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66925"/>
  <mc:AlternateContent xmlns:mc="http://schemas.openxmlformats.org/markup-compatibility/2006">
    <mc:Choice Requires="x15">
      <x15ac:absPath xmlns:x15ac="http://schemas.microsoft.com/office/spreadsheetml/2010/11/ac" url="https://sykehusinnkjop.sharepoint.com/sites/SuturertilHelseforetakeneiHelseNord-Internt/Shared Documents/Suturer til Helseforetakene i Helse Nord/1 Planlegg anskaffelse/1.2 Markedsdialog​/"/>
    </mc:Choice>
  </mc:AlternateContent>
  <xr:revisionPtr revIDLastSave="160" documentId="8_{9DEEF27F-02AB-435A-BED8-0E05179DDCAB}" xr6:coauthVersionLast="47" xr6:coauthVersionMax="47" xr10:uidLastSave="{5FE9CE09-11F1-40A1-AF74-AAB7F395B123}"/>
  <bookViews>
    <workbookView xWindow="28680" yWindow="-165" windowWidth="29040" windowHeight="15720" tabRatio="692" firstSheet="3" activeTab="7" xr2:uid="{D06DF9FF-09A8-4353-A319-BB31B705ED4B}"/>
  </bookViews>
  <sheets>
    <sheet name="Veiledning SHI" sheetId="13" state="hidden" r:id="rId1"/>
    <sheet name="Delkontrakt" sheetId="12" state="hidden" r:id="rId2"/>
    <sheet name="Oppslag" sheetId="11" state="hidden" r:id="rId3"/>
    <sheet name="Veiledning" sheetId="10" r:id="rId4"/>
    <sheet name="Eksempel" sheetId="16" r:id="rId5"/>
    <sheet name="Støtteark_Referanseprodukt" sheetId="17" r:id="rId6"/>
    <sheet name="Omfang" sheetId="2" r:id="rId7"/>
    <sheet name="Prisinformasjon" sheetId="9" r:id="rId8"/>
    <sheet name="Produktinformasjon" sheetId="3" r:id="rId9"/>
  </sheets>
  <definedNames>
    <definedName name="_xlnm._FilterDatabase" localSheetId="7" hidden="1">Prisinformasjon!$B$3:$N$1201</definedName>
    <definedName name="_xlnm._FilterDatabase" localSheetId="8" hidden="1">Produktinformasjon!$B$4:$AJ$1149</definedName>
    <definedName name="_xlnm._FilterDatabase" localSheetId="5" hidden="1">Støtteark_Referanseprodukt!$A$2:$H$1002</definedName>
    <definedName name="ArtNr_Navn">#REF!</definedName>
    <definedName name="input_delkontrakter">Omfang!$B$6:$C$100</definedName>
    <definedName name="input_Produktinformasjon">Produktinformasjon!$D$4:$AJ$9999</definedName>
    <definedName name="InputProdukt" localSheetId="7">Prisinformasjon!$F$5:$M$1000771</definedName>
    <definedName name="InputProdukt">Produktinformasjon!$D$4:$AJ$9999</definedName>
    <definedName name="ISO_koder">t_Oppslag_ISO[Kode]</definedName>
    <definedName name="ISO_Land">t_Oppslag_ISO[Kode_Land]</definedName>
    <definedName name="kolnavn">'Veiledning SHI'!$J$8:$K$20</definedName>
    <definedName name="oppslag_kolonnenavn">'Veiledning SHI'!$I$7:$K$31</definedName>
    <definedName name="Prisinformasjon">Prisinformasjon!$B$3:$N$10048</definedName>
    <definedName name="Regionalt_felleslager">'Veiledning SHI'!$G$9</definedName>
    <definedName name="Sladding">_xlfn.LAMBDA(_xlpm.range, _xlfn.TEXTJOIN(", ",TRUE,_xlfn.UNIQUE(_xlfn.FILTERXML("&lt;t&gt;&lt;s&gt;"&amp;_xlfn.TEXTJOIN("&lt;/s&gt;&lt;s&gt;",TRUE, IF( ISNUMBER(SEARCH(_xlfn.TEXTSPLIT(Veiledning!#REF!,", "),_xlpm.range)), _xlfn.TEXTSPLIT(Veiledning!#REF!,", "), IF( ISNUMBER(SEARCH("\d{1,3}(?:,\d{1,2})?",_xlpm.range)),_xlpm.range,"" ) ) )&amp;"&lt;/s&gt;&lt;/t&gt;","//s"))))</definedName>
    <definedName name="Til_Hvem">'Veiledning SHI'!$G$6</definedName>
    <definedName name="_xlnm.Print_Area" localSheetId="6">Omfang!$A$1:$G$100</definedName>
    <definedName name="Valutakoder">t_Oppslag_Valuta[Valuta_Kode]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7" i="9" l="1"/>
  <c r="M357" i="9"/>
  <c r="N356" i="9"/>
  <c r="M356" i="9"/>
  <c r="N355" i="9"/>
  <c r="M355" i="9"/>
  <c r="N354" i="9"/>
  <c r="M354" i="9"/>
  <c r="N353" i="9"/>
  <c r="M353" i="9"/>
  <c r="N352" i="9"/>
  <c r="M352" i="9"/>
  <c r="N335" i="9"/>
  <c r="M335" i="9"/>
  <c r="N334" i="9"/>
  <c r="M334" i="9"/>
  <c r="N333" i="9"/>
  <c r="M333" i="9"/>
  <c r="N332" i="9"/>
  <c r="M332" i="9"/>
  <c r="N331" i="9"/>
  <c r="M331" i="9"/>
  <c r="N330" i="9"/>
  <c r="M330" i="9"/>
  <c r="N329" i="9"/>
  <c r="M329" i="9"/>
  <c r="N328" i="9"/>
  <c r="M328" i="9"/>
  <c r="N327" i="9"/>
  <c r="M327" i="9"/>
  <c r="N326" i="9"/>
  <c r="M326" i="9"/>
  <c r="N325" i="9"/>
  <c r="M325" i="9"/>
  <c r="N324" i="9"/>
  <c r="M324" i="9"/>
  <c r="N323" i="9"/>
  <c r="M323" i="9"/>
  <c r="N322" i="9"/>
  <c r="M322" i="9"/>
  <c r="N321" i="9"/>
  <c r="M321" i="9"/>
  <c r="N320" i="9"/>
  <c r="M320" i="9"/>
  <c r="N319" i="9"/>
  <c r="M319" i="9"/>
  <c r="N318" i="9"/>
  <c r="M318" i="9"/>
  <c r="N317" i="9"/>
  <c r="M317" i="9"/>
  <c r="N316" i="9"/>
  <c r="M316" i="9"/>
  <c r="N298" i="9" l="1"/>
  <c r="M298" i="9"/>
  <c r="N297" i="9"/>
  <c r="M297" i="9"/>
  <c r="N296" i="9"/>
  <c r="M296" i="9"/>
  <c r="N295" i="9"/>
  <c r="M295" i="9"/>
  <c r="N294" i="9"/>
  <c r="M294" i="9"/>
  <c r="N293" i="9"/>
  <c r="M293" i="9"/>
  <c r="N292" i="9"/>
  <c r="M292" i="9"/>
  <c r="N291" i="9"/>
  <c r="M291" i="9"/>
  <c r="N290" i="9"/>
  <c r="M290" i="9"/>
  <c r="N276" i="9"/>
  <c r="M276" i="9"/>
  <c r="N275" i="9"/>
  <c r="M275" i="9"/>
  <c r="N274" i="9"/>
  <c r="M274" i="9"/>
  <c r="N273" i="9"/>
  <c r="M273" i="9"/>
  <c r="N272" i="9"/>
  <c r="M272" i="9"/>
  <c r="N271" i="9"/>
  <c r="M271" i="9"/>
  <c r="N270" i="9"/>
  <c r="M270" i="9"/>
  <c r="N269" i="9"/>
  <c r="M269" i="9"/>
  <c r="N268" i="9"/>
  <c r="M268" i="9"/>
  <c r="N267" i="9"/>
  <c r="M267" i="9"/>
  <c r="N266" i="9"/>
  <c r="M266" i="9"/>
  <c r="N265" i="9"/>
  <c r="M265" i="9"/>
  <c r="N264" i="9"/>
  <c r="M264" i="9"/>
  <c r="N263" i="9"/>
  <c r="M263" i="9"/>
  <c r="N262" i="9"/>
  <c r="M262" i="9"/>
  <c r="N261" i="9"/>
  <c r="M261" i="9"/>
  <c r="N260" i="9"/>
  <c r="M260" i="9"/>
  <c r="N259" i="9"/>
  <c r="M259" i="9"/>
  <c r="N258" i="9"/>
  <c r="M258" i="9"/>
  <c r="N257" i="9"/>
  <c r="M257" i="9"/>
  <c r="N256" i="9"/>
  <c r="M256" i="9"/>
  <c r="N255" i="9"/>
  <c r="M255" i="9"/>
  <c r="N254" i="9"/>
  <c r="M254" i="9"/>
  <c r="N253" i="9"/>
  <c r="M253" i="9"/>
  <c r="N252" i="9"/>
  <c r="M252" i="9"/>
  <c r="N251" i="9"/>
  <c r="M251" i="9"/>
  <c r="N250" i="9"/>
  <c r="M250" i="9"/>
  <c r="N249" i="9"/>
  <c r="M249" i="9"/>
  <c r="N248" i="9"/>
  <c r="M248" i="9"/>
  <c r="N247" i="9"/>
  <c r="M247" i="9"/>
  <c r="N246" i="9"/>
  <c r="M246" i="9"/>
  <c r="N245" i="9"/>
  <c r="M245" i="9"/>
  <c r="N244" i="9"/>
  <c r="M244" i="9"/>
  <c r="N243" i="9"/>
  <c r="M243" i="9"/>
  <c r="N242" i="9"/>
  <c r="M242" i="9"/>
  <c r="N241" i="9"/>
  <c r="M241" i="9"/>
  <c r="N240" i="9"/>
  <c r="M240" i="9"/>
  <c r="N239" i="9"/>
  <c r="M239" i="9"/>
  <c r="N238" i="9"/>
  <c r="M238" i="9"/>
  <c r="N237" i="9"/>
  <c r="M237" i="9"/>
  <c r="N236" i="9"/>
  <c r="M236" i="9"/>
  <c r="N235" i="9"/>
  <c r="M235" i="9"/>
  <c r="N234" i="9"/>
  <c r="M234" i="9"/>
  <c r="N233" i="9"/>
  <c r="M233" i="9"/>
  <c r="N232" i="9"/>
  <c r="M232" i="9"/>
  <c r="N231" i="9"/>
  <c r="M231" i="9"/>
  <c r="N230" i="9"/>
  <c r="M230" i="9"/>
  <c r="N229" i="9"/>
  <c r="M229" i="9"/>
  <c r="N228" i="9"/>
  <c r="M228" i="9"/>
  <c r="N227" i="9"/>
  <c r="M227" i="9"/>
  <c r="N226" i="9"/>
  <c r="M226" i="9"/>
  <c r="N225" i="9"/>
  <c r="M225" i="9"/>
  <c r="N224" i="9"/>
  <c r="M224" i="9"/>
  <c r="N223" i="9"/>
  <c r="M223" i="9"/>
  <c r="N222" i="9"/>
  <c r="M222" i="9"/>
  <c r="N221" i="9"/>
  <c r="M221" i="9"/>
  <c r="N220" i="9"/>
  <c r="M220" i="9"/>
  <c r="N219" i="9"/>
  <c r="M219" i="9"/>
  <c r="N218" i="9"/>
  <c r="M218" i="9"/>
  <c r="N217" i="9"/>
  <c r="M217" i="9"/>
  <c r="N216" i="9"/>
  <c r="M216" i="9"/>
  <c r="N215" i="9"/>
  <c r="M215" i="9"/>
  <c r="N214" i="9"/>
  <c r="M214" i="9"/>
  <c r="N213" i="9"/>
  <c r="M213" i="9"/>
  <c r="N212" i="9"/>
  <c r="M212" i="9"/>
  <c r="N211" i="9"/>
  <c r="M211" i="9"/>
  <c r="N210" i="9"/>
  <c r="M210" i="9"/>
  <c r="N209" i="9"/>
  <c r="M209" i="9"/>
  <c r="N208" i="9"/>
  <c r="M208" i="9"/>
  <c r="N193" i="9"/>
  <c r="M193" i="9"/>
  <c r="N192" i="9"/>
  <c r="M192" i="9"/>
  <c r="N191" i="9"/>
  <c r="M191" i="9"/>
  <c r="N190" i="9"/>
  <c r="M190" i="9"/>
  <c r="N189" i="9"/>
  <c r="M189" i="9"/>
  <c r="N188" i="9"/>
  <c r="M188" i="9"/>
  <c r="N187" i="9"/>
  <c r="M187" i="9"/>
  <c r="N186" i="9"/>
  <c r="M186" i="9"/>
  <c r="N185" i="9"/>
  <c r="M185" i="9"/>
  <c r="N184" i="9"/>
  <c r="M184" i="9"/>
  <c r="N183" i="9"/>
  <c r="M183" i="9"/>
  <c r="N182" i="9"/>
  <c r="M182" i="9"/>
  <c r="N170" i="9"/>
  <c r="M170" i="9"/>
  <c r="N169" i="9"/>
  <c r="M169" i="9"/>
  <c r="N168" i="9"/>
  <c r="M168" i="9"/>
  <c r="N167" i="9"/>
  <c r="M167" i="9"/>
  <c r="N166" i="9"/>
  <c r="M166" i="9"/>
  <c r="N165" i="9"/>
  <c r="M165" i="9"/>
  <c r="N164" i="9"/>
  <c r="M164" i="9"/>
  <c r="N163" i="9"/>
  <c r="M163" i="9"/>
  <c r="N162" i="9"/>
  <c r="M162" i="9"/>
  <c r="N161" i="9"/>
  <c r="M161" i="9"/>
  <c r="N160" i="9"/>
  <c r="M160" i="9"/>
  <c r="N159" i="9"/>
  <c r="M159" i="9"/>
  <c r="N158" i="9"/>
  <c r="M158" i="9"/>
  <c r="N157" i="9"/>
  <c r="M157" i="9"/>
  <c r="N156" i="9"/>
  <c r="M156" i="9"/>
  <c r="N155" i="9"/>
  <c r="M155" i="9"/>
  <c r="N154" i="9"/>
  <c r="M154" i="9"/>
  <c r="N153" i="9"/>
  <c r="M153" i="9"/>
  <c r="N152" i="9"/>
  <c r="M152" i="9"/>
  <c r="N151" i="9"/>
  <c r="M151" i="9"/>
  <c r="N150" i="9"/>
  <c r="M150" i="9"/>
  <c r="N149" i="9"/>
  <c r="M149" i="9"/>
  <c r="N148" i="9"/>
  <c r="M148" i="9"/>
  <c r="N147" i="9"/>
  <c r="M147" i="9"/>
  <c r="N146" i="9"/>
  <c r="M146" i="9"/>
  <c r="N145" i="9"/>
  <c r="M145" i="9"/>
  <c r="N144" i="9"/>
  <c r="M144" i="9"/>
  <c r="N143" i="9"/>
  <c r="M143" i="9"/>
  <c r="N142" i="9"/>
  <c r="M142" i="9"/>
  <c r="N141" i="9"/>
  <c r="M141" i="9"/>
  <c r="N140" i="9"/>
  <c r="M140" i="9"/>
  <c r="N139" i="9"/>
  <c r="M139" i="9"/>
  <c r="N138" i="9"/>
  <c r="M138" i="9"/>
  <c r="N137" i="9"/>
  <c r="M137" i="9"/>
  <c r="N136" i="9"/>
  <c r="M136" i="9"/>
  <c r="N135" i="9"/>
  <c r="M135" i="9"/>
  <c r="N134" i="9"/>
  <c r="M134" i="9"/>
  <c r="N133" i="9"/>
  <c r="M133" i="9"/>
  <c r="N132" i="9"/>
  <c r="M132" i="9"/>
  <c r="N131" i="9"/>
  <c r="M131" i="9"/>
  <c r="N130" i="9"/>
  <c r="M130" i="9"/>
  <c r="N129" i="9"/>
  <c r="M129" i="9"/>
  <c r="N128" i="9"/>
  <c r="M128" i="9"/>
  <c r="N127" i="9"/>
  <c r="M127" i="9"/>
  <c r="N126" i="9"/>
  <c r="M126" i="9"/>
  <c r="N125" i="9"/>
  <c r="M125" i="9"/>
  <c r="N124" i="9"/>
  <c r="M124" i="9"/>
  <c r="N123" i="9"/>
  <c r="M123" i="9"/>
  <c r="N122" i="9"/>
  <c r="M122" i="9"/>
  <c r="N121" i="9"/>
  <c r="M121" i="9"/>
  <c r="N120" i="9"/>
  <c r="M120" i="9"/>
  <c r="N119" i="9"/>
  <c r="M119" i="9"/>
  <c r="N101" i="9"/>
  <c r="M101" i="9"/>
  <c r="N100" i="9"/>
  <c r="M100" i="9"/>
  <c r="N99" i="9"/>
  <c r="M99" i="9"/>
  <c r="N98" i="9"/>
  <c r="M98" i="9"/>
  <c r="N97" i="9"/>
  <c r="M97" i="9"/>
  <c r="N96" i="9"/>
  <c r="M96" i="9"/>
  <c r="N95" i="9"/>
  <c r="M95" i="9"/>
  <c r="N94" i="9"/>
  <c r="M94" i="9"/>
  <c r="N93" i="9"/>
  <c r="M93" i="9"/>
  <c r="N92" i="9"/>
  <c r="M92" i="9"/>
  <c r="N91" i="9"/>
  <c r="M91" i="9"/>
  <c r="N90" i="9"/>
  <c r="M90" i="9"/>
  <c r="N89" i="9"/>
  <c r="M89" i="9"/>
  <c r="N88" i="9"/>
  <c r="M88" i="9"/>
  <c r="N87" i="9"/>
  <c r="M87" i="9"/>
  <c r="N86" i="9"/>
  <c r="M86" i="9"/>
  <c r="N85" i="9"/>
  <c r="M85" i="9"/>
  <c r="N84" i="9"/>
  <c r="M84" i="9"/>
  <c r="N83" i="9"/>
  <c r="M83" i="9"/>
  <c r="N82" i="9"/>
  <c r="M82" i="9"/>
  <c r="N81" i="9"/>
  <c r="M81" i="9"/>
  <c r="N80" i="9"/>
  <c r="M80" i="9"/>
  <c r="N79" i="9"/>
  <c r="M79" i="9"/>
  <c r="N78" i="9"/>
  <c r="M78" i="9"/>
  <c r="N77" i="9"/>
  <c r="M77" i="9"/>
  <c r="N76" i="9"/>
  <c r="M76" i="9"/>
  <c r="N75" i="9"/>
  <c r="M75" i="9"/>
  <c r="N74" i="9"/>
  <c r="M74" i="9"/>
  <c r="N73" i="9"/>
  <c r="M73" i="9"/>
  <c r="N72" i="9"/>
  <c r="M72" i="9"/>
  <c r="N71" i="9"/>
  <c r="M71" i="9"/>
  <c r="N70" i="9"/>
  <c r="M70" i="9"/>
  <c r="N69" i="9"/>
  <c r="M69" i="9"/>
  <c r="N68" i="9"/>
  <c r="M68" i="9"/>
  <c r="N67" i="9"/>
  <c r="M67" i="9"/>
  <c r="N66" i="9"/>
  <c r="M66" i="9"/>
  <c r="N65" i="9"/>
  <c r="M65" i="9"/>
  <c r="N64" i="9"/>
  <c r="M64" i="9"/>
  <c r="N63" i="9"/>
  <c r="M63" i="9"/>
  <c r="N62" i="9"/>
  <c r="M62" i="9"/>
  <c r="N61" i="9"/>
  <c r="M61" i="9"/>
  <c r="N60" i="9"/>
  <c r="M60" i="9"/>
  <c r="N59" i="9"/>
  <c r="M59" i="9"/>
  <c r="N58" i="9"/>
  <c r="M58" i="9"/>
  <c r="N57" i="9"/>
  <c r="M57" i="9"/>
  <c r="N56" i="9"/>
  <c r="M56" i="9"/>
  <c r="N31" i="9"/>
  <c r="M31" i="9"/>
  <c r="N30" i="9"/>
  <c r="M30" i="9"/>
  <c r="N29" i="9"/>
  <c r="M29" i="9"/>
  <c r="N28" i="9"/>
  <c r="M28" i="9"/>
  <c r="N27" i="9"/>
  <c r="M27" i="9"/>
  <c r="N26" i="9"/>
  <c r="M26" i="9"/>
  <c r="N25" i="9"/>
  <c r="M25" i="9"/>
  <c r="N24" i="9"/>
  <c r="M24" i="9"/>
  <c r="N23" i="9"/>
  <c r="M23" i="9"/>
  <c r="N22" i="9"/>
  <c r="M22" i="9"/>
  <c r="N21" i="9"/>
  <c r="M21" i="9"/>
  <c r="N20" i="9"/>
  <c r="M20" i="9"/>
  <c r="N19" i="9"/>
  <c r="M19" i="9"/>
  <c r="N18" i="9"/>
  <c r="M18" i="9"/>
  <c r="N17" i="9"/>
  <c r="M17" i="9"/>
  <c r="N16" i="9"/>
  <c r="M16" i="9"/>
  <c r="N102" i="9"/>
  <c r="M102" i="9"/>
  <c r="N55" i="9"/>
  <c r="M55" i="9"/>
  <c r="N54" i="9"/>
  <c r="M54" i="9"/>
  <c r="N53" i="9"/>
  <c r="M53" i="9"/>
  <c r="N52" i="9"/>
  <c r="M52" i="9"/>
  <c r="N51" i="9"/>
  <c r="M51" i="9"/>
  <c r="N50" i="9"/>
  <c r="M50" i="9"/>
  <c r="N49" i="9"/>
  <c r="M49" i="9"/>
  <c r="N48" i="9"/>
  <c r="M48" i="9"/>
  <c r="N47" i="9"/>
  <c r="M47" i="9"/>
  <c r="N46" i="9"/>
  <c r="M46" i="9"/>
  <c r="N45" i="9"/>
  <c r="M45" i="9"/>
  <c r="N44" i="9"/>
  <c r="M44" i="9"/>
  <c r="N43" i="9"/>
  <c r="M43" i="9"/>
  <c r="N42" i="9"/>
  <c r="M42" i="9"/>
  <c r="N41" i="9"/>
  <c r="M41" i="9"/>
  <c r="N40" i="9"/>
  <c r="M40" i="9"/>
  <c r="K20" i="13"/>
  <c r="J15" i="13"/>
  <c r="B373" i="9" s="1" a="1"/>
  <c r="B373" i="9" s="1"/>
  <c r="J17" i="13"/>
  <c r="J19" i="13"/>
  <c r="K16" i="13"/>
  <c r="D10" i="11"/>
  <c r="I10" i="11"/>
  <c r="M580" i="9"/>
  <c r="M105" i="9"/>
  <c r="K18" i="13"/>
  <c r="A2" i="12"/>
  <c r="B7" i="2" s="1"/>
  <c r="C7" i="2" s="1"/>
  <c r="C3" i="9" s="1"/>
  <c r="A3" i="12"/>
  <c r="C5768" i="9" s="1" a="1"/>
  <c r="C5768" i="9" s="1"/>
  <c r="A4" i="12"/>
  <c r="A5" i="12"/>
  <c r="A6" i="12"/>
  <c r="B11" i="2" s="1"/>
  <c r="A7" i="12"/>
  <c r="A8" i="12"/>
  <c r="A9" i="12"/>
  <c r="A10" i="12"/>
  <c r="B15" i="2" s="1"/>
  <c r="A11" i="12"/>
  <c r="B16" i="2" s="1"/>
  <c r="A12" i="12"/>
  <c r="A13" i="12"/>
  <c r="A14" i="12"/>
  <c r="B19" i="2" s="1"/>
  <c r="A15" i="12"/>
  <c r="A16" i="12"/>
  <c r="A17" i="12"/>
  <c r="M1178" i="9"/>
  <c r="M1155" i="9"/>
  <c r="M1132" i="9"/>
  <c r="M1109" i="9"/>
  <c r="M1086" i="9"/>
  <c r="M1063" i="9"/>
  <c r="M1040" i="9"/>
  <c r="M1017" i="9"/>
  <c r="M994" i="9"/>
  <c r="M971" i="9"/>
  <c r="M948" i="9"/>
  <c r="M925" i="9"/>
  <c r="M902" i="9"/>
  <c r="M879" i="9"/>
  <c r="M856" i="9"/>
  <c r="M833" i="9"/>
  <c r="M810" i="9"/>
  <c r="M787" i="9"/>
  <c r="M764" i="9"/>
  <c r="M741" i="9"/>
  <c r="M718" i="9"/>
  <c r="M695" i="9"/>
  <c r="M672" i="9"/>
  <c r="M649" i="9"/>
  <c r="M626" i="9"/>
  <c r="M603" i="9"/>
  <c r="M557" i="9"/>
  <c r="M534" i="9"/>
  <c r="M511" i="9"/>
  <c r="M488" i="9"/>
  <c r="M465" i="9"/>
  <c r="M458" i="9"/>
  <c r="M451" i="9"/>
  <c r="M445" i="9"/>
  <c r="M433" i="9"/>
  <c r="M418" i="9"/>
  <c r="M400" i="9"/>
  <c r="M391" i="9"/>
  <c r="M385" i="9"/>
  <c r="M371" i="9"/>
  <c r="M365" i="9"/>
  <c r="M358" i="9"/>
  <c r="B10" i="2"/>
  <c r="B12" i="2"/>
  <c r="B14" i="2"/>
  <c r="A18" i="12"/>
  <c r="A19" i="12"/>
  <c r="A20" i="12"/>
  <c r="C8644" i="9" s="1" a="1"/>
  <c r="C8644" i="9" s="1"/>
  <c r="A21" i="12"/>
  <c r="A22" i="12"/>
  <c r="A23" i="12"/>
  <c r="B28" i="2" s="1"/>
  <c r="A24" i="12"/>
  <c r="A25" i="12"/>
  <c r="A26" i="12"/>
  <c r="A27" i="12"/>
  <c r="A28" i="12"/>
  <c r="B33" i="2" s="1"/>
  <c r="A29" i="12"/>
  <c r="A30" i="12"/>
  <c r="A31" i="12"/>
  <c r="B36" i="2" s="1"/>
  <c r="A32" i="12"/>
  <c r="A33" i="12"/>
  <c r="A34" i="12"/>
  <c r="A35" i="12"/>
  <c r="A36" i="12"/>
  <c r="B41" i="2" s="1"/>
  <c r="A37" i="12"/>
  <c r="A38" i="12"/>
  <c r="A39" i="12"/>
  <c r="B44" i="2" s="1"/>
  <c r="A40" i="12"/>
  <c r="A41" i="12"/>
  <c r="A42" i="12"/>
  <c r="A43" i="12"/>
  <c r="A44" i="12"/>
  <c r="B49" i="2" s="1"/>
  <c r="A45" i="12"/>
  <c r="A46" i="12"/>
  <c r="A47" i="12"/>
  <c r="B52" i="2" s="1"/>
  <c r="A48" i="12"/>
  <c r="A49" i="12"/>
  <c r="A50" i="12"/>
  <c r="A51" i="12"/>
  <c r="B56" i="2" s="1"/>
  <c r="B9" i="2"/>
  <c r="B13" i="2"/>
  <c r="M16" i="16"/>
  <c r="N16" i="16" s="1"/>
  <c r="L16" i="16"/>
  <c r="L28" i="16"/>
  <c r="M28" i="16"/>
  <c r="N28" i="16"/>
  <c r="O28" i="16" s="1"/>
  <c r="L29" i="16"/>
  <c r="M29" i="16"/>
  <c r="N29" i="16" s="1"/>
  <c r="O29" i="16" s="1"/>
  <c r="L30" i="16"/>
  <c r="M30" i="16"/>
  <c r="N30" i="16"/>
  <c r="O30" i="16" s="1"/>
  <c r="L31" i="16"/>
  <c r="M31" i="16"/>
  <c r="N31" i="16" s="1"/>
  <c r="O31" i="16" s="1"/>
  <c r="L32" i="16"/>
  <c r="M32" i="16"/>
  <c r="N32" i="16"/>
  <c r="O32" i="16" s="1"/>
  <c r="J28" i="16"/>
  <c r="J29" i="16"/>
  <c r="J30" i="16"/>
  <c r="J31" i="16"/>
  <c r="J32" i="16"/>
  <c r="M15" i="16"/>
  <c r="N15" i="16"/>
  <c r="M11" i="16"/>
  <c r="N11" i="16" s="1"/>
  <c r="M12" i="16"/>
  <c r="N12" i="16" s="1"/>
  <c r="M13" i="16"/>
  <c r="N13" i="16" s="1"/>
  <c r="M14" i="16"/>
  <c r="N14" i="16"/>
  <c r="L11" i="16"/>
  <c r="L12" i="16"/>
  <c r="L13" i="16"/>
  <c r="L14" i="16"/>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7" i="2"/>
  <c r="B48" i="2"/>
  <c r="B18" i="2"/>
  <c r="B20" i="2"/>
  <c r="B21" i="2"/>
  <c r="B22" i="2"/>
  <c r="B23" i="2"/>
  <c r="B24" i="2"/>
  <c r="B26" i="2"/>
  <c r="B27" i="2"/>
  <c r="B29" i="2"/>
  <c r="B30" i="2"/>
  <c r="B31" i="2"/>
  <c r="B32" i="2"/>
  <c r="B34" i="2"/>
  <c r="B35" i="2"/>
  <c r="B37" i="2"/>
  <c r="B38" i="2"/>
  <c r="B39" i="2"/>
  <c r="B40" i="2"/>
  <c r="B42" i="2"/>
  <c r="B43" i="2"/>
  <c r="B45" i="2"/>
  <c r="B46" i="2"/>
  <c r="B47" i="2"/>
  <c r="B50" i="2"/>
  <c r="B51" i="2"/>
  <c r="B53" i="2"/>
  <c r="B54" i="2"/>
  <c r="B55" i="2"/>
  <c r="M336" i="9"/>
  <c r="O43" i="11"/>
  <c r="O44" i="11"/>
  <c r="O45" i="11"/>
  <c r="O46" i="11"/>
  <c r="O47" i="11"/>
  <c r="O48" i="11"/>
  <c r="O49" i="11"/>
  <c r="O50" i="11"/>
  <c r="O51" i="11"/>
  <c r="O52" i="11"/>
  <c r="O53" i="11"/>
  <c r="O54" i="11"/>
  <c r="O55" i="11"/>
  <c r="O15" i="11"/>
  <c r="O16" i="11"/>
  <c r="O17" i="11"/>
  <c r="O18" i="11"/>
  <c r="O19" i="11"/>
  <c r="O20" i="11"/>
  <c r="O21" i="11"/>
  <c r="O8" i="11"/>
  <c r="O9" i="11"/>
  <c r="P27" i="11"/>
  <c r="P28" i="11"/>
  <c r="P29" i="11"/>
  <c r="P30" i="11"/>
  <c r="P31" i="11"/>
  <c r="P32" i="11"/>
  <c r="P33" i="11"/>
  <c r="P34" i="11"/>
  <c r="P35" i="11"/>
  <c r="P36" i="11"/>
  <c r="P37" i="11"/>
  <c r="M194" i="9"/>
  <c r="M171" i="9"/>
  <c r="Q6" i="13"/>
  <c r="R6" i="13" s="1"/>
  <c r="H5" i="10"/>
  <c r="I5" i="10" s="1"/>
  <c r="F4" i="3"/>
  <c r="D1205" i="9"/>
  <c r="AC7" i="13"/>
  <c r="AB7" i="13"/>
  <c r="S6" i="10"/>
  <c r="R6" i="10"/>
  <c r="R7" i="10" s="1"/>
  <c r="M1201" i="9"/>
  <c r="M277" i="9"/>
  <c r="M299" i="9"/>
  <c r="D8" i="11"/>
  <c r="D9"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I8" i="11"/>
  <c r="I9" i="11"/>
  <c r="I11" i="11"/>
  <c r="I12" i="11"/>
  <c r="I13" i="11"/>
  <c r="I14" i="11"/>
  <c r="I15" i="11"/>
  <c r="I16" i="11"/>
  <c r="I17" i="1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B6" i="9"/>
  <c r="B7" i="9" s="1"/>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I2" i="12" a="1"/>
  <c r="I2" i="12" s="1"/>
  <c r="B490" i="9" a="1"/>
  <c r="B490" i="9" s="1"/>
  <c r="B628" i="9" a="1"/>
  <c r="B628" i="9" s="1"/>
  <c r="B536" i="9" a="1"/>
  <c r="B536" i="9" s="1"/>
  <c r="C1303" i="9" a="1"/>
  <c r="C1303" i="9" s="1"/>
  <c r="C6696" i="9" a="1"/>
  <c r="C6696" i="9" s="1"/>
  <c r="C5094" i="9" a="1"/>
  <c r="C5094" i="9" s="1"/>
  <c r="C3272" i="9" a="1"/>
  <c r="C3272" i="9" s="1"/>
  <c r="C7421" i="9" a="1"/>
  <c r="C7421" i="9" s="1"/>
  <c r="C4673" i="9" a="1"/>
  <c r="C4673" i="9" s="1"/>
  <c r="C6218" i="9" a="1"/>
  <c r="C6218" i="9" s="1"/>
  <c r="C1532" i="9" a="1"/>
  <c r="C1532" i="9" s="1"/>
  <c r="C5985" i="9" a="1"/>
  <c r="C5985" i="9" s="1"/>
  <c r="C2788" i="9" a="1"/>
  <c r="C2788" i="9" s="1"/>
  <c r="C3353" i="9" a="1"/>
  <c r="C3353" i="9" s="1"/>
  <c r="C3939" i="9" a="1"/>
  <c r="C3939" i="9" s="1"/>
  <c r="C3760" i="9" a="1"/>
  <c r="C3760" i="9" s="1"/>
  <c r="C5491" i="9" a="1"/>
  <c r="C5491" i="9" s="1"/>
  <c r="C3339" i="9" a="1"/>
  <c r="C3339" i="9" s="1"/>
  <c r="C7136" i="9" a="1"/>
  <c r="C7136" i="9" s="1"/>
  <c r="C5153" i="9" a="1"/>
  <c r="C5153" i="9" s="1"/>
  <c r="C6945" i="9" a="1"/>
  <c r="C6945" i="9" s="1"/>
  <c r="C1416" i="9" a="1"/>
  <c r="C1416" i="9" s="1"/>
  <c r="C6705" i="9" a="1"/>
  <c r="C6705" i="9" s="1"/>
  <c r="C1234" i="9" a="1"/>
  <c r="C1234" i="9" s="1"/>
  <c r="C5172" i="9" a="1"/>
  <c r="C5172" i="9" s="1"/>
  <c r="C3966" i="9" a="1"/>
  <c r="C3966" i="9" s="1"/>
  <c r="C5391" i="9" a="1"/>
  <c r="C5391" i="9" s="1"/>
  <c r="C2296" i="9" a="1"/>
  <c r="C2296" i="9" s="1"/>
  <c r="C5478" i="9" a="1"/>
  <c r="C5478" i="9" s="1"/>
  <c r="C2261" i="9" a="1"/>
  <c r="C2261" i="9" s="1"/>
  <c r="C3468" i="9" a="1"/>
  <c r="C3468" i="9" s="1"/>
  <c r="C4951" i="9" a="1"/>
  <c r="C4951" i="9" s="1"/>
  <c r="C2006" i="9" a="1"/>
  <c r="C2006" i="9" s="1"/>
  <c r="C6456" i="9" a="1"/>
  <c r="C6456" i="9" s="1"/>
  <c r="C8908" i="9" a="1"/>
  <c r="C8908" i="9" s="1"/>
  <c r="C4269" i="9" a="1"/>
  <c r="C4269" i="9" s="1"/>
  <c r="C1737" i="9" a="1"/>
  <c r="C1737" i="9" s="1"/>
  <c r="C2135" i="9" a="1"/>
  <c r="C2135" i="9" s="1"/>
  <c r="C1801" i="9" a="1"/>
  <c r="C1801" i="9" s="1"/>
  <c r="C8122" i="9" a="1"/>
  <c r="C8122" i="9" s="1"/>
  <c r="C7564" i="9" a="1"/>
  <c r="C7564" i="9" s="1"/>
  <c r="C3414" i="9" a="1"/>
  <c r="C3414" i="9" s="1"/>
  <c r="C7449" i="9" a="1"/>
  <c r="C7449" i="9" s="1"/>
  <c r="C1207" i="9" a="1"/>
  <c r="C1207" i="9" s="1"/>
  <c r="C7851" i="9" a="1"/>
  <c r="C7851" i="9" s="1"/>
  <c r="C8257" i="9" a="1"/>
  <c r="C8257" i="9" s="1"/>
  <c r="C9212" i="9" a="1"/>
  <c r="C9212" i="9" s="1"/>
  <c r="C2108" i="9" a="1"/>
  <c r="C2108" i="9" s="1"/>
  <c r="C7929" i="9" a="1"/>
  <c r="C7929" i="9" s="1"/>
  <c r="C8901" i="9" a="1"/>
  <c r="C8901" i="9" s="1"/>
  <c r="C6089" i="9" a="1"/>
  <c r="C6089" i="9" s="1"/>
  <c r="C9912" i="9" a="1"/>
  <c r="C9912" i="9" s="1"/>
  <c r="C2416" i="9" a="1"/>
  <c r="C2416" i="9" s="1"/>
  <c r="C3679" i="9" a="1"/>
  <c r="C3679" i="9" s="1"/>
  <c r="C7891" i="9" a="1"/>
  <c r="C7891" i="9" s="1"/>
  <c r="C9841" i="9" a="1"/>
  <c r="C9841" i="9" s="1"/>
  <c r="C1694" i="9" a="1"/>
  <c r="C1694" i="9" s="1"/>
  <c r="C1542" i="9" a="1"/>
  <c r="C1542" i="9" s="1"/>
  <c r="C6869" i="9" a="1"/>
  <c r="C6869" i="9" s="1"/>
  <c r="C6599" i="9" a="1"/>
  <c r="C6599" i="9" s="1"/>
  <c r="C8495" i="9" a="1"/>
  <c r="C8495" i="9" s="1"/>
  <c r="C2805" i="9" a="1"/>
  <c r="C2805" i="9" s="1"/>
  <c r="C9358" i="9" a="1"/>
  <c r="C9358" i="9" s="1"/>
  <c r="C2641" i="9" a="1"/>
  <c r="C2641" i="9" s="1"/>
  <c r="C4617" i="9" a="1"/>
  <c r="C4617" i="9" s="1"/>
  <c r="C9160" i="9" a="1"/>
  <c r="C9160" i="9" s="1"/>
  <c r="C8497" i="9" a="1"/>
  <c r="C8497" i="9" s="1"/>
  <c r="C7355" i="9" a="1"/>
  <c r="C7355" i="9" s="1"/>
  <c r="C1779" i="9" a="1"/>
  <c r="C1779" i="9" s="1"/>
  <c r="C9269" i="9" a="1"/>
  <c r="C9269" i="9" s="1"/>
  <c r="C3949" i="9" a="1"/>
  <c r="C3949" i="9" s="1"/>
  <c r="C6103" i="9" a="1"/>
  <c r="C6103" i="9" s="1"/>
  <c r="C1327" i="9" a="1"/>
  <c r="C1327" i="9" s="1"/>
  <c r="C6466" i="9" a="1"/>
  <c r="C6466" i="9" s="1"/>
  <c r="C7126" i="9" a="1"/>
  <c r="C7126" i="9" s="1"/>
  <c r="C5463" i="9" a="1"/>
  <c r="C5463" i="9" s="1"/>
  <c r="C8942" i="9" a="1"/>
  <c r="C8942" i="9" s="1"/>
  <c r="C1505" i="9" a="1"/>
  <c r="C1505" i="9" s="1"/>
  <c r="C6154" i="9" a="1"/>
  <c r="C6154" i="9" s="1"/>
  <c r="C4143" i="9" a="1"/>
  <c r="C4143" i="9" s="1"/>
  <c r="C5617" i="9" a="1"/>
  <c r="C5617" i="9" s="1"/>
  <c r="C2634" i="9" a="1"/>
  <c r="C2634" i="9" s="1"/>
  <c r="C3125" i="9" a="1"/>
  <c r="C3125" i="9" s="1"/>
  <c r="C8547" i="9" a="1"/>
  <c r="C8547" i="9" s="1"/>
  <c r="C7270" i="9" a="1"/>
  <c r="C7270" i="9" s="1"/>
  <c r="C8023" i="9" a="1"/>
  <c r="C8023" i="9" s="1"/>
  <c r="C4463" i="9" a="1"/>
  <c r="C4463" i="9" s="1"/>
  <c r="C2068" i="9" a="1"/>
  <c r="C2068" i="9" s="1"/>
  <c r="C1765" i="9" a="1"/>
  <c r="C1765" i="9" s="1"/>
  <c r="C9684" i="9" a="1"/>
  <c r="C9684" i="9" s="1"/>
  <c r="C3031" i="9" a="1"/>
  <c r="C3031" i="9" s="1"/>
  <c r="C4000" i="9" a="1"/>
  <c r="C4000" i="9" s="1"/>
  <c r="C8661" i="9" a="1"/>
  <c r="C8661" i="9" s="1"/>
  <c r="C3504" i="9" a="1"/>
  <c r="C3504" i="9" s="1"/>
  <c r="C3920" i="9" a="1"/>
  <c r="C3920" i="9" s="1"/>
  <c r="C2561" i="9" a="1"/>
  <c r="C2561" i="9" s="1"/>
  <c r="C5155" i="9" a="1"/>
  <c r="C5155" i="9" s="1"/>
  <c r="C5439" i="9" a="1"/>
  <c r="C5439" i="9" s="1"/>
  <c r="C6261" i="9" a="1"/>
  <c r="C6261" i="9" s="1"/>
  <c r="C5251" i="9" a="1"/>
  <c r="C5251" i="9" s="1"/>
  <c r="C3846" i="9" a="1"/>
  <c r="C3846" i="9" s="1"/>
  <c r="C4082" i="9" a="1"/>
  <c r="C4082" i="9" s="1"/>
  <c r="C5955" i="9" a="1"/>
  <c r="C5955" i="9" s="1"/>
  <c r="C1272" i="9" a="1"/>
  <c r="C1272" i="9" s="1"/>
  <c r="C2477" i="9" a="1"/>
  <c r="C2477" i="9" s="1"/>
  <c r="C3488" i="9" a="1"/>
  <c r="C3488" i="9" s="1"/>
  <c r="C9727" i="9" a="1"/>
  <c r="C9727" i="9" s="1"/>
  <c r="C7477" i="9" a="1"/>
  <c r="C7477" i="9" s="1"/>
  <c r="C7634" i="9" a="1"/>
  <c r="C7634" i="9" s="1"/>
  <c r="C1995" i="9" a="1"/>
  <c r="C1995" i="9" s="1"/>
  <c r="C5893" i="9" a="1"/>
  <c r="C5893" i="9" s="1"/>
  <c r="C2511" i="9" a="1"/>
  <c r="C2511" i="9" s="1"/>
  <c r="C7114" i="9" a="1"/>
  <c r="C7114" i="9" s="1"/>
  <c r="C2234" i="9" a="1"/>
  <c r="C2234" i="9" s="1"/>
  <c r="C2940" i="9" a="1"/>
  <c r="C2940" i="9" s="1"/>
  <c r="C1276" i="9" a="1"/>
  <c r="C1276" i="9" s="1"/>
  <c r="C9398" i="9" a="1"/>
  <c r="C9398" i="9" s="1"/>
  <c r="C2322" i="9" a="1"/>
  <c r="C2322" i="9" s="1"/>
  <c r="C8215" i="9" a="1"/>
  <c r="C8215" i="9" s="1"/>
  <c r="C1308" i="9" a="1"/>
  <c r="C1308" i="9" s="1"/>
  <c r="C9778" i="9" a="1"/>
  <c r="C9778" i="9" s="1"/>
  <c r="C5942" i="9" a="1"/>
  <c r="C5942" i="9" s="1"/>
  <c r="C3829" i="9" a="1"/>
  <c r="C3829" i="9" s="1"/>
  <c r="C7636" i="9" a="1"/>
  <c r="C7636" i="9" s="1"/>
  <c r="C4124" i="9" a="1"/>
  <c r="C4124" i="9" s="1"/>
  <c r="C5852" i="9" a="1"/>
  <c r="C5852" i="9" s="1"/>
  <c r="C6853" i="9" a="1"/>
  <c r="C6853" i="9" s="1"/>
  <c r="C3464" i="9" a="1"/>
  <c r="C3464" i="9" s="1"/>
  <c r="C4075" i="9" a="1"/>
  <c r="C4075" i="9" s="1"/>
  <c r="C6567" i="9" a="1"/>
  <c r="C6567" i="9" s="1"/>
  <c r="C5239" i="9" a="1"/>
  <c r="C5239" i="9" s="1"/>
  <c r="C5637" i="9" a="1"/>
  <c r="C5637" i="9" s="1"/>
  <c r="C8256" i="9" a="1"/>
  <c r="C8256" i="9" s="1"/>
  <c r="C2357" i="9" a="1"/>
  <c r="C2357" i="9" s="1"/>
  <c r="C4374" i="9" a="1"/>
  <c r="C4374" i="9" s="1"/>
  <c r="C9422" i="9" a="1"/>
  <c r="C9422" i="9" s="1"/>
  <c r="C1393" i="9" a="1"/>
  <c r="C1393" i="9" s="1"/>
  <c r="C9881" i="9" a="1"/>
  <c r="C9881" i="9" s="1"/>
  <c r="C5864" i="9" a="1"/>
  <c r="C5864" i="9" s="1"/>
  <c r="C9511" i="9" a="1"/>
  <c r="C9511" i="9" s="1"/>
  <c r="C8420" i="9" a="1"/>
  <c r="C8420" i="9" s="1"/>
  <c r="C7207" i="9" a="1"/>
  <c r="C7207" i="9" s="1"/>
  <c r="C9618" i="9" a="1"/>
  <c r="C9618" i="9" s="1"/>
  <c r="C9878" i="9" a="1"/>
  <c r="C9878" i="9" s="1"/>
  <c r="C8139" i="9" a="1"/>
  <c r="C8139" i="9" s="1"/>
  <c r="C9380" i="9" a="1"/>
  <c r="C9380" i="9" s="1"/>
  <c r="C1558" i="9" a="1"/>
  <c r="C1558" i="9" s="1"/>
  <c r="C2954" i="9" a="1"/>
  <c r="C2954" i="9" s="1"/>
  <c r="C6676" i="9" a="1"/>
  <c r="C6676" i="9" s="1"/>
  <c r="C4789" i="9" a="1"/>
  <c r="C4789" i="9" s="1"/>
  <c r="C5482" i="9" a="1"/>
  <c r="C5482" i="9" s="1"/>
  <c r="C6064" i="9" a="1"/>
  <c r="C6064" i="9" s="1"/>
  <c r="C3880" i="9" a="1"/>
  <c r="C3880" i="9" s="1"/>
  <c r="C4905" i="9" a="1"/>
  <c r="C4905" i="9" s="1"/>
  <c r="C6260" i="9" a="1"/>
  <c r="C6260" i="9" s="1"/>
  <c r="C6893" i="9" a="1"/>
  <c r="C6893" i="9" s="1"/>
  <c r="C8686" i="9" a="1"/>
  <c r="C8686" i="9" s="1"/>
  <c r="C2880" i="9" a="1"/>
  <c r="C2880" i="9" s="1"/>
  <c r="C2563" i="9" a="1"/>
  <c r="C2563" i="9" s="1"/>
  <c r="C5090" i="9" a="1"/>
  <c r="C5090" i="9" s="1"/>
  <c r="C8467" i="9" a="1"/>
  <c r="C8467" i="9" s="1"/>
  <c r="C3686" i="9" a="1"/>
  <c r="C3686" i="9" s="1"/>
  <c r="C6147" i="9" a="1"/>
  <c r="C6147" i="9" s="1"/>
  <c r="C9675" i="9" a="1"/>
  <c r="C9675" i="9" s="1"/>
  <c r="C4092" i="9" a="1"/>
  <c r="C4092" i="9" s="1"/>
  <c r="C4810" i="9" a="1"/>
  <c r="C4810" i="9" s="1"/>
  <c r="C4424" i="9" a="1"/>
  <c r="C4424" i="9" s="1"/>
  <c r="C6374" i="9" a="1"/>
  <c r="C6374" i="9" s="1"/>
  <c r="C8664" i="9" a="1"/>
  <c r="C8664" i="9" s="1"/>
  <c r="C9570" i="9" a="1"/>
  <c r="C9570" i="9" s="1"/>
  <c r="C1915" i="9" a="1"/>
  <c r="C1915" i="9" s="1"/>
  <c r="C7334" i="9" a="1"/>
  <c r="C7334" i="9" s="1"/>
  <c r="C5992" i="9" a="1"/>
  <c r="C5992" i="9" s="1"/>
  <c r="C2993" i="9" a="1"/>
  <c r="C2993" i="9" s="1"/>
  <c r="C9827" i="9" a="1"/>
  <c r="C9827" i="9" s="1"/>
  <c r="C6042" i="9" a="1"/>
  <c r="C6042" i="9" s="1"/>
  <c r="C6806" i="9" a="1"/>
  <c r="C6806" i="9" s="1"/>
  <c r="C9569" i="9" a="1"/>
  <c r="C9569" i="9" s="1"/>
  <c r="C2935" i="9" a="1"/>
  <c r="C2935" i="9" s="1"/>
  <c r="C9071" i="9" a="1"/>
  <c r="C9071" i="9" s="1"/>
  <c r="C7175" i="9" a="1"/>
  <c r="C7175" i="9" s="1"/>
  <c r="C5877" i="9" a="1"/>
  <c r="C5877" i="9" s="1"/>
  <c r="C3648" i="9" a="1"/>
  <c r="C3648" i="9" s="1"/>
  <c r="C2424" i="9" a="1"/>
  <c r="C2424" i="9" s="1"/>
  <c r="C4415" i="9" a="1"/>
  <c r="C4415" i="9" s="1"/>
  <c r="C7667" i="9" a="1"/>
  <c r="C7667" i="9" s="1"/>
  <c r="C9843" i="9" a="1"/>
  <c r="C9843" i="9" s="1"/>
  <c r="C5659" i="9" a="1"/>
  <c r="C5659" i="9" s="1"/>
  <c r="C6163" i="9" a="1"/>
  <c r="C6163" i="9" s="1"/>
  <c r="C9011" i="9" a="1"/>
  <c r="C9011" i="9" s="1"/>
  <c r="C3603" i="9" a="1"/>
  <c r="C3603" i="9" s="1"/>
  <c r="C3403" i="9" a="1"/>
  <c r="C3403" i="9" s="1"/>
  <c r="C3142" i="9" a="1"/>
  <c r="C3142" i="9" s="1"/>
  <c r="C5620" i="9" a="1"/>
  <c r="C5620" i="9" s="1"/>
  <c r="C6716" i="9" a="1"/>
  <c r="C6716" i="9" s="1"/>
  <c r="C8990" i="9" a="1"/>
  <c r="C8990" i="9" s="1"/>
  <c r="C1345" i="9" a="1"/>
  <c r="C1345" i="9" s="1"/>
  <c r="C7787" i="9" a="1"/>
  <c r="C7787" i="9" s="1"/>
  <c r="C4066" i="9" a="1"/>
  <c r="C4066" i="9" s="1"/>
  <c r="C3019" i="9" a="1"/>
  <c r="C3019" i="9" s="1"/>
  <c r="C7232" i="9" a="1"/>
  <c r="C7232" i="9" s="1"/>
  <c r="C4276" i="9" a="1"/>
  <c r="C4276" i="9" s="1"/>
  <c r="C6289" i="9" a="1"/>
  <c r="C6289" i="9" s="1"/>
  <c r="C4635" i="9" a="1"/>
  <c r="C4635" i="9" s="1"/>
  <c r="C9793" i="9" a="1"/>
  <c r="C9793" i="9" s="1"/>
  <c r="C5189" i="9" a="1"/>
  <c r="C5189" i="9" s="1"/>
  <c r="C2120" i="9" a="1"/>
  <c r="C2120" i="9" s="1"/>
  <c r="C4882" i="9" a="1"/>
  <c r="C4882" i="9" s="1"/>
  <c r="C6234" i="9" a="1"/>
  <c r="C6234" i="9" s="1"/>
  <c r="C8092" i="9" a="1"/>
  <c r="C8092" i="9" s="1"/>
  <c r="C1344" i="9" a="1"/>
  <c r="C1344" i="9" s="1"/>
  <c r="C4409" i="9" a="1"/>
  <c r="C4409" i="9" s="1"/>
  <c r="C8873" i="9" a="1"/>
  <c r="C8873" i="9" s="1"/>
  <c r="C6366" i="9" a="1"/>
  <c r="C6366" i="9" s="1"/>
  <c r="C3732" i="9" a="1"/>
  <c r="C3732" i="9" s="1"/>
  <c r="C5860" i="9" a="1"/>
  <c r="C5860" i="9" s="1"/>
  <c r="C4843" i="9" a="1"/>
  <c r="C4843" i="9" s="1"/>
  <c r="C8591" i="9" a="1"/>
  <c r="C8591" i="9" s="1"/>
  <c r="C1268" i="9" a="1"/>
  <c r="C1268" i="9" s="1"/>
  <c r="C8896" i="9" a="1"/>
  <c r="C8896" i="9" s="1"/>
  <c r="C8444" i="9" a="1"/>
  <c r="C8444" i="9" s="1"/>
  <c r="C8051" i="9" a="1"/>
  <c r="C8051" i="9" s="1"/>
  <c r="C9804" i="9" a="1"/>
  <c r="C9804" i="9" s="1"/>
  <c r="C9678" i="9" a="1"/>
  <c r="C9678" i="9" s="1"/>
  <c r="C3802" i="9" a="1"/>
  <c r="C3802" i="9" s="1"/>
  <c r="C2731" i="9" a="1"/>
  <c r="C2731" i="9" s="1"/>
  <c r="C1659" i="9" a="1"/>
  <c r="C1659" i="9" s="1"/>
  <c r="C7835" i="9" a="1"/>
  <c r="C7835" i="9" s="1"/>
  <c r="C7709" i="9" a="1"/>
  <c r="C7709" i="9" s="1"/>
  <c r="C6616" i="9" a="1"/>
  <c r="C6616" i="9" s="1"/>
  <c r="C3495" i="9" a="1"/>
  <c r="C3495" i="9" s="1"/>
  <c r="C2394" i="9" a="1"/>
  <c r="C2394" i="9" s="1"/>
  <c r="C7656" i="9" a="1"/>
  <c r="C7656" i="9" s="1"/>
  <c r="C2938" i="9" a="1"/>
  <c r="C2938" i="9" s="1"/>
  <c r="C5530" i="9" a="1"/>
  <c r="C5530" i="9" s="1"/>
  <c r="C3285" i="9" a="1"/>
  <c r="C3285" i="9" s="1"/>
  <c r="C4324" i="9" a="1"/>
  <c r="C4324" i="9" s="1"/>
  <c r="C6828" i="9" a="1"/>
  <c r="C6828" i="9" s="1"/>
  <c r="C3819" i="9" a="1"/>
  <c r="C3819" i="9" s="1"/>
  <c r="C9326" i="9" a="1"/>
  <c r="C9326" i="9" s="1"/>
  <c r="C4040" i="9" a="1"/>
  <c r="C4040" i="9" s="1"/>
  <c r="C5779" i="9" a="1"/>
  <c r="C5779" i="9" s="1"/>
  <c r="C4524" i="9" a="1"/>
  <c r="C4524" i="9" s="1"/>
  <c r="C4548" i="9" a="1"/>
  <c r="C4548" i="9" s="1"/>
  <c r="C2782" i="9" a="1"/>
  <c r="C2782" i="9" s="1"/>
  <c r="C8848" i="9" a="1"/>
  <c r="C8848" i="9" s="1"/>
  <c r="C3481" i="9" a="1"/>
  <c r="C3481" i="9" s="1"/>
  <c r="C8324" i="9" a="1"/>
  <c r="C8324" i="9" s="1"/>
  <c r="C2541" i="9" a="1"/>
  <c r="C2541" i="9" s="1"/>
  <c r="C9029" i="9" a="1"/>
  <c r="C9029" i="9" s="1"/>
  <c r="C1533" i="9" a="1"/>
  <c r="C1533" i="9" s="1"/>
  <c r="C1663" i="9" a="1"/>
  <c r="C1663" i="9" s="1"/>
  <c r="C7820" i="9" a="1"/>
  <c r="C7820" i="9" s="1"/>
  <c r="C9956" i="9" a="1"/>
  <c r="C9956" i="9" s="1"/>
  <c r="C2121" i="9" a="1"/>
  <c r="C2121" i="9" s="1"/>
  <c r="C3804" i="9" a="1"/>
  <c r="C3804" i="9" s="1"/>
  <c r="C6528" i="9" a="1"/>
  <c r="C6528" i="9" s="1"/>
  <c r="C8014" i="9" a="1"/>
  <c r="C8014" i="9" s="1"/>
  <c r="C9701" i="9" a="1"/>
  <c r="C9701" i="9" s="1"/>
  <c r="C6538" i="9" a="1"/>
  <c r="C6538" i="9" s="1"/>
  <c r="C4352" i="9" a="1"/>
  <c r="C4352" i="9" s="1"/>
  <c r="C6940" i="9" a="1"/>
  <c r="C6940" i="9" s="1"/>
  <c r="C5655" i="9" a="1"/>
  <c r="C5655" i="9" s="1"/>
  <c r="C3249" i="9" a="1"/>
  <c r="C3249" i="9" s="1"/>
  <c r="C2661" i="9" a="1"/>
  <c r="C2661" i="9" s="1"/>
  <c r="C6014" i="9" a="1"/>
  <c r="C6014" i="9" s="1"/>
  <c r="C7899" i="9" a="1"/>
  <c r="C7899" i="9" s="1"/>
  <c r="C1780" i="9" a="1"/>
  <c r="C1780" i="9" s="1"/>
  <c r="C1419" i="9" a="1"/>
  <c r="C1419" i="9" s="1"/>
  <c r="C8212" i="9" a="1"/>
  <c r="C8212" i="9" s="1"/>
  <c r="C6214" i="9" a="1"/>
  <c r="C6214" i="9" s="1"/>
  <c r="C9416" i="9" a="1"/>
  <c r="C9416" i="9" s="1"/>
  <c r="C8469" i="9" a="1"/>
  <c r="C8469" i="9" s="1"/>
  <c r="C8882" i="9" a="1"/>
  <c r="C8882" i="9" s="1"/>
  <c r="C5479" i="9" a="1"/>
  <c r="C5479" i="9" s="1"/>
  <c r="C3467" i="9" a="1"/>
  <c r="C3467" i="9" s="1"/>
  <c r="C3825" i="9" a="1"/>
  <c r="C3825" i="9" s="1"/>
  <c r="C6524" i="9" a="1"/>
  <c r="C6524" i="9" s="1"/>
  <c r="C8133" i="9" a="1"/>
  <c r="C8133" i="9" s="1"/>
  <c r="C8703" i="9" a="1"/>
  <c r="C8703" i="9" s="1"/>
  <c r="C5235" i="9" a="1"/>
  <c r="C5235" i="9" s="1"/>
  <c r="C4698" i="9" a="1"/>
  <c r="C4698" i="9" s="1"/>
  <c r="C3328" i="9" a="1"/>
  <c r="C3328" i="9" s="1"/>
  <c r="C8878" i="9" a="1"/>
  <c r="C8878" i="9" s="1"/>
  <c r="C4070" i="9" a="1"/>
  <c r="C4070" i="9" s="1"/>
  <c r="C3363" i="9" a="1"/>
  <c r="C3363" i="9" s="1"/>
  <c r="C1658" i="9" a="1"/>
  <c r="C1658" i="9" s="1"/>
  <c r="C9832" i="9" a="1"/>
  <c r="C9832" i="9" s="1"/>
  <c r="C8314" i="9" a="1"/>
  <c r="C8314" i="9" s="1"/>
  <c r="C9167" i="9" a="1"/>
  <c r="C9167" i="9" s="1"/>
  <c r="C5724" i="9" a="1"/>
  <c r="C5724" i="9" s="1"/>
  <c r="C9110" i="9" a="1"/>
  <c r="C9110" i="9" s="1"/>
  <c r="C1556" i="9" a="1"/>
  <c r="C1556" i="9" s="1"/>
  <c r="C7870" i="9" a="1"/>
  <c r="C7870" i="9" s="1"/>
  <c r="C2021" i="9" a="1"/>
  <c r="C2021" i="9" s="1"/>
  <c r="C6096" i="9" a="1"/>
  <c r="C6096" i="9" s="1"/>
  <c r="C4416" i="9" a="1"/>
  <c r="C4416" i="9" s="1"/>
  <c r="C7895" i="9" a="1"/>
  <c r="C7895" i="9" s="1"/>
  <c r="C4928" i="9" a="1"/>
  <c r="C4928" i="9" s="1"/>
  <c r="C9276" i="9" a="1"/>
  <c r="C9276" i="9" s="1"/>
  <c r="C5134" i="9" a="1"/>
  <c r="C5134" i="9" s="1"/>
  <c r="C6873" i="9" a="1"/>
  <c r="C6873" i="9" s="1"/>
  <c r="C5298" i="9" a="1"/>
  <c r="C5298" i="9" s="1"/>
  <c r="C5425" i="9" a="1"/>
  <c r="C5425" i="9" s="1"/>
  <c r="C4961" i="9" a="1"/>
  <c r="C4961" i="9" s="1"/>
  <c r="C8353" i="9" a="1"/>
  <c r="C8353" i="9" s="1"/>
  <c r="C2907" i="9" a="1"/>
  <c r="C2907" i="9" s="1"/>
  <c r="C4219" i="9" a="1"/>
  <c r="C4219" i="9" s="1"/>
  <c r="C2060" i="9" a="1"/>
  <c r="C2060" i="9" s="1"/>
  <c r="C6201" i="9" a="1"/>
  <c r="C6201" i="9" s="1"/>
  <c r="C9533" i="9" a="1"/>
  <c r="C9533" i="9" s="1"/>
  <c r="C8785" i="9" a="1"/>
  <c r="C8785" i="9" s="1"/>
  <c r="C5562" i="9" a="1"/>
  <c r="C5562" i="9" s="1"/>
  <c r="C9274" i="9" a="1"/>
  <c r="C9274" i="9" s="1"/>
  <c r="C6471" i="9" a="1"/>
  <c r="C6471" i="9" s="1"/>
  <c r="C4795" i="9" a="1"/>
  <c r="C4795" i="9" s="1"/>
  <c r="C5541" i="9" a="1"/>
  <c r="C5541" i="9" s="1"/>
  <c r="C7122" i="9" a="1"/>
  <c r="C7122" i="9" s="1"/>
  <c r="C7629" i="9" a="1"/>
  <c r="C7629" i="9" s="1"/>
  <c r="C8308" i="9" a="1"/>
  <c r="C8308" i="9" s="1"/>
  <c r="C8894" i="9" a="1"/>
  <c r="C8894" i="9" s="1"/>
  <c r="C6274" i="9" a="1"/>
  <c r="C6274" i="9" s="1"/>
  <c r="C2756" i="9" a="1"/>
  <c r="C2756" i="9" s="1"/>
  <c r="C9095" i="9" a="1"/>
  <c r="C9095" i="9" s="1"/>
  <c r="C4171" i="9" a="1"/>
  <c r="C4171" i="9" s="1"/>
  <c r="C6209" i="9" a="1"/>
  <c r="C6209" i="9" s="1"/>
  <c r="C5691" i="9" a="1"/>
  <c r="C5691" i="9" s="1"/>
  <c r="C5420" i="9" a="1"/>
  <c r="C5420" i="9" s="1"/>
  <c r="C6765" i="9" a="1"/>
  <c r="C6765" i="9" s="1"/>
  <c r="C4741" i="9" a="1"/>
  <c r="C4741" i="9" s="1"/>
  <c r="C7809" i="9" a="1"/>
  <c r="C7809" i="9" s="1"/>
  <c r="C5193" i="9" a="1"/>
  <c r="C5193" i="9" s="1"/>
  <c r="C6921" i="9" a="1"/>
  <c r="C6921" i="9" s="1"/>
  <c r="C6699" i="9" a="1"/>
  <c r="C6699" i="9" s="1"/>
  <c r="C6384" i="9" a="1"/>
  <c r="C6384" i="9" s="1"/>
  <c r="C9508" i="9" a="1"/>
  <c r="C9508" i="9" s="1"/>
  <c r="C1526" i="9" a="1"/>
  <c r="C1526" i="9" s="1"/>
  <c r="C3238" i="9" a="1"/>
  <c r="C3238" i="9" s="1"/>
  <c r="C2629" i="9" a="1"/>
  <c r="C2629" i="9" s="1"/>
  <c r="C2652" i="9" a="1"/>
  <c r="C2652" i="9" s="1"/>
  <c r="C9399" i="9" a="1"/>
  <c r="C9399" i="9" s="1"/>
  <c r="C4299" i="9" a="1"/>
  <c r="C4299" i="9" s="1"/>
  <c r="C7062" i="9" a="1"/>
  <c r="C7062" i="9" s="1"/>
  <c r="C3738" i="9" a="1"/>
  <c r="C3738" i="9" s="1"/>
  <c r="C2553" i="9" a="1"/>
  <c r="C2553" i="9" s="1"/>
  <c r="C9432" i="9" a="1"/>
  <c r="C9432" i="9" s="1"/>
  <c r="C4891" i="9" a="1"/>
  <c r="C4891" i="9" s="1"/>
  <c r="C3000" i="9" a="1"/>
  <c r="C3000" i="9" s="1"/>
  <c r="C9188" i="9" a="1"/>
  <c r="C9188" i="9" s="1"/>
  <c r="C2827" i="9" a="1"/>
  <c r="C2827" i="9" s="1"/>
  <c r="C5001" i="9" a="1"/>
  <c r="C5001" i="9" s="1"/>
  <c r="C8188" i="9" a="1"/>
  <c r="C8188" i="9" s="1"/>
  <c r="C1518" i="9" a="1"/>
  <c r="C1518" i="9" s="1"/>
  <c r="C3058" i="9" a="1"/>
  <c r="C3058" i="9" s="1"/>
  <c r="C9199" i="9" a="1"/>
  <c r="C9199" i="9" s="1"/>
  <c r="C7284" i="9" a="1"/>
  <c r="C7284" i="9" s="1"/>
  <c r="C7346" i="9" a="1"/>
  <c r="C7346" i="9" s="1"/>
  <c r="C3813" i="9" a="1"/>
  <c r="C3813" i="9" s="1"/>
  <c r="C3138" i="9" a="1"/>
  <c r="C3138" i="9" s="1"/>
  <c r="C3057" i="9" a="1"/>
  <c r="C3057" i="9" s="1"/>
  <c r="C5986" i="9" a="1"/>
  <c r="C5986" i="9" s="1"/>
  <c r="C8851" i="9" a="1"/>
  <c r="C8851" i="9" s="1"/>
  <c r="C3930" i="9" a="1"/>
  <c r="C3930" i="9" s="1"/>
  <c r="C1706" i="9" a="1"/>
  <c r="C1706" i="9" s="1"/>
  <c r="C6287" i="9" a="1"/>
  <c r="C6287" i="9" s="1"/>
  <c r="C2794" i="9" a="1"/>
  <c r="C2794" i="9" s="1"/>
  <c r="C7848" i="9" a="1"/>
  <c r="C7848" i="9" s="1"/>
  <c r="C4915" i="9" a="1"/>
  <c r="C4915" i="9" s="1"/>
  <c r="C3173" i="9" a="1"/>
  <c r="C3173" i="9" s="1"/>
  <c r="C5410" i="9" a="1"/>
  <c r="C5410" i="9" s="1"/>
  <c r="C4094" i="9" a="1"/>
  <c r="C4094" i="9" s="1"/>
  <c r="C9301" i="9" a="1"/>
  <c r="C9301" i="9" s="1"/>
  <c r="C2101" i="9" a="1"/>
  <c r="C2101" i="9" s="1"/>
  <c r="C6897" i="9" a="1"/>
  <c r="C6897" i="9" s="1"/>
  <c r="C9371" i="9" a="1"/>
  <c r="C9371" i="9" s="1"/>
  <c r="C8351" i="9" a="1"/>
  <c r="C8351" i="9" s="1"/>
  <c r="C9520" i="9" a="1"/>
  <c r="C9520" i="9" s="1"/>
  <c r="C8506" i="9" a="1"/>
  <c r="C8506" i="9" s="1"/>
  <c r="C2729" i="9" a="1"/>
  <c r="C2729" i="9" s="1"/>
  <c r="C3147" i="9" a="1"/>
  <c r="C3147" i="9" s="1"/>
  <c r="C6318" i="9" a="1"/>
  <c r="C6318" i="9" s="1"/>
  <c r="C1451" i="9" a="1"/>
  <c r="C1451" i="9" s="1"/>
  <c r="C7844" i="9" a="1"/>
  <c r="C7844" i="9" s="1"/>
  <c r="C4919" i="9" a="1"/>
  <c r="C4919" i="9" s="1"/>
  <c r="C9889" i="9" a="1"/>
  <c r="C9889" i="9" s="1"/>
  <c r="C9859" i="9" a="1"/>
  <c r="C9859" i="9" s="1"/>
  <c r="C7593" i="9" a="1"/>
  <c r="C7593" i="9" s="1"/>
  <c r="C4764" i="9" a="1"/>
  <c r="C4764" i="9" s="1"/>
  <c r="C9494" i="9" a="1"/>
  <c r="C9494" i="9" s="1"/>
  <c r="C6762" i="9" a="1"/>
  <c r="C6762" i="9" s="1"/>
  <c r="C4796" i="9" a="1"/>
  <c r="C4796" i="9" s="1"/>
  <c r="C9642" i="9" a="1"/>
  <c r="C9642" i="9" s="1"/>
  <c r="C8082" i="9" a="1"/>
  <c r="C8082" i="9" s="1"/>
  <c r="C8271" i="9" a="1"/>
  <c r="C8271" i="9" s="1"/>
  <c r="C2255" i="9" a="1"/>
  <c r="C2255" i="9" s="1"/>
  <c r="C4200" i="9" a="1"/>
  <c r="C4200" i="9" s="1"/>
  <c r="C4989" i="9" a="1"/>
  <c r="C4989" i="9" s="1"/>
  <c r="C3166" i="9" a="1"/>
  <c r="C3166" i="9" s="1"/>
  <c r="C5793" i="9" a="1"/>
  <c r="C5793" i="9" s="1"/>
  <c r="C6715" i="9" a="1"/>
  <c r="C6715" i="9" s="1"/>
  <c r="C4539" i="9" a="1"/>
  <c r="C4539" i="9" s="1"/>
  <c r="C4937" i="9" a="1"/>
  <c r="C4937" i="9" s="1"/>
  <c r="C1919" i="9" a="1"/>
  <c r="C1919" i="9" s="1"/>
  <c r="C2514" i="9" a="1"/>
  <c r="C2514" i="9" s="1"/>
  <c r="C5034" i="9" a="1"/>
  <c r="C5034" i="9" s="1"/>
  <c r="C9704" i="9" a="1"/>
  <c r="C9704" i="9" s="1"/>
  <c r="C2157" i="9" a="1"/>
  <c r="C2157" i="9" s="1"/>
  <c r="C5511" i="9" a="1"/>
  <c r="C5511" i="9" s="1"/>
  <c r="C2545" i="9" a="1"/>
  <c r="C2545" i="9" s="1"/>
  <c r="C1744" i="9" a="1"/>
  <c r="C1744" i="9" s="1"/>
  <c r="C5668" i="9" a="1"/>
  <c r="C5668" i="9" s="1"/>
  <c r="C4881" i="9" a="1"/>
  <c r="C4881" i="9" s="1"/>
  <c r="C4194" i="9" a="1"/>
  <c r="C4194" i="9" s="1"/>
  <c r="C5519" i="9" a="1"/>
  <c r="C5519" i="9" s="1"/>
  <c r="C6139" i="9" a="1"/>
  <c r="C6139" i="9" s="1"/>
  <c r="C4976" i="9" a="1"/>
  <c r="C4976" i="9" s="1"/>
  <c r="C2826" i="9" a="1"/>
  <c r="C2826" i="9" s="1"/>
  <c r="C6900" i="9" a="1"/>
  <c r="C6900" i="9" s="1"/>
  <c r="C3638" i="9" a="1"/>
  <c r="C3638" i="9" s="1"/>
  <c r="C4629" i="9" a="1"/>
  <c r="C4629" i="9" s="1"/>
  <c r="C8107" i="9" a="1"/>
  <c r="C8107" i="9" s="1"/>
  <c r="C4271" i="9" a="1"/>
  <c r="C4271" i="9" s="1"/>
  <c r="C7937" i="9" a="1"/>
  <c r="C7937" i="9" s="1"/>
  <c r="C8913" i="9" a="1"/>
  <c r="C8913" i="9" s="1"/>
  <c r="C4513" i="9" a="1"/>
  <c r="C4513" i="9" s="1"/>
  <c r="C3465" i="9" a="1"/>
  <c r="C3465" i="9" s="1"/>
  <c r="C6936" i="9" a="1"/>
  <c r="C6936" i="9" s="1"/>
  <c r="C7185" i="9" a="1"/>
  <c r="C7185" i="9" s="1"/>
  <c r="C3005" i="9" a="1"/>
  <c r="C3005" i="9" s="1"/>
  <c r="C8300" i="9" a="1"/>
  <c r="C8300" i="9" s="1"/>
  <c r="C9096" i="9" a="1"/>
  <c r="C9096" i="9" s="1"/>
  <c r="C4212" i="9" a="1"/>
  <c r="C4212" i="9" s="1"/>
  <c r="C6781" i="9" a="1"/>
  <c r="C6781" i="9" s="1"/>
  <c r="C8163" i="9" a="1"/>
  <c r="C8163" i="9" s="1"/>
  <c r="C3186" i="9" a="1"/>
  <c r="C3186" i="9" s="1"/>
  <c r="C6081" i="9" a="1"/>
  <c r="C6081" i="9" s="1"/>
  <c r="C5925" i="9" a="1"/>
  <c r="C5925" i="9" s="1"/>
  <c r="C8937" i="9" a="1"/>
  <c r="C8937" i="9" s="1"/>
  <c r="C3805" i="9" a="1"/>
  <c r="C3805" i="9" s="1"/>
  <c r="C3614" i="9" a="1"/>
  <c r="C3614" i="9" s="1"/>
  <c r="C8178" i="9" a="1"/>
  <c r="C8178" i="9" s="1"/>
  <c r="C1728" i="9" a="1"/>
  <c r="C1728" i="9" s="1"/>
  <c r="C4449" i="9" a="1"/>
  <c r="C4449" i="9" s="1"/>
  <c r="C4675" i="9" a="1"/>
  <c r="C4675" i="9" s="1"/>
  <c r="C8172" i="9" a="1"/>
  <c r="C8172" i="9" s="1"/>
  <c r="C7101" i="9" a="1"/>
  <c r="C7101" i="9" s="1"/>
  <c r="C3863" i="9" a="1"/>
  <c r="C3863" i="9" s="1"/>
  <c r="C8663" i="9" a="1"/>
  <c r="C8663" i="9" s="1"/>
  <c r="C5489" i="9" a="1"/>
  <c r="C5489" i="9" s="1"/>
  <c r="C7700" i="9" a="1"/>
  <c r="C7700" i="9" s="1"/>
  <c r="C6479" i="9" a="1"/>
  <c r="C6479" i="9" s="1"/>
  <c r="C8820" i="9" a="1"/>
  <c r="C8820" i="9" s="1"/>
  <c r="C9048" i="9" a="1"/>
  <c r="C9048" i="9" s="1"/>
  <c r="C7419" i="9" a="1"/>
  <c r="C7419" i="9" s="1"/>
  <c r="C7358" i="9" a="1"/>
  <c r="C7358" i="9" s="1"/>
  <c r="C4130" i="9" a="1"/>
  <c r="C4130" i="9" s="1"/>
  <c r="C6327" i="9" a="1"/>
  <c r="C6327" i="9" s="1"/>
  <c r="C4278" i="9" a="1"/>
  <c r="C4278" i="9" s="1"/>
  <c r="C4657" i="9" a="1"/>
  <c r="C4657" i="9" s="1"/>
  <c r="C7027" i="9" a="1"/>
  <c r="C7027" i="9" s="1"/>
  <c r="C2835" i="9" a="1"/>
  <c r="C2835" i="9" s="1"/>
  <c r="C5916" i="9" a="1"/>
  <c r="C5916" i="9" s="1"/>
  <c r="C6410" i="9" a="1"/>
  <c r="C6410" i="9" s="1"/>
  <c r="C2073" i="9" a="1"/>
  <c r="C2073" i="9" s="1"/>
  <c r="C8222" i="9" a="1"/>
  <c r="C8222" i="9" s="1"/>
  <c r="C4485" i="9" a="1"/>
  <c r="C4485" i="9" s="1"/>
  <c r="C8275" i="9" a="1"/>
  <c r="C8275" i="9" s="1"/>
  <c r="C9309" i="9" a="1"/>
  <c r="C9309" i="9" s="1"/>
  <c r="C2639" i="9" a="1"/>
  <c r="C2639" i="9" s="1"/>
  <c r="C2343" i="9" a="1"/>
  <c r="C2343" i="9" s="1"/>
  <c r="C1763" i="9" a="1"/>
  <c r="C1763" i="9" s="1"/>
  <c r="C9476" i="9" a="1"/>
  <c r="C9476" i="9" s="1"/>
  <c r="C6509" i="9" a="1"/>
  <c r="C6509" i="9" s="1"/>
  <c r="C4077" i="9" a="1"/>
  <c r="C4077" i="9" s="1"/>
  <c r="C4591" i="9" a="1"/>
  <c r="C4591" i="9" s="1"/>
  <c r="C3636" i="9" a="1"/>
  <c r="C3636" i="9" s="1"/>
  <c r="C4445" i="9" a="1"/>
  <c r="C4445" i="9" s="1"/>
  <c r="C3761" i="9" a="1"/>
  <c r="C3761" i="9" s="1"/>
  <c r="C9268" i="9" a="1"/>
  <c r="C9268" i="9" s="1"/>
  <c r="C9620" i="9" a="1"/>
  <c r="C9620" i="9" s="1"/>
  <c r="C5989" i="9" a="1"/>
  <c r="C5989" i="9" s="1"/>
  <c r="C9169" i="9" a="1"/>
  <c r="C9169" i="9" s="1"/>
  <c r="C9300" i="9" a="1"/>
  <c r="C9300" i="9" s="1"/>
  <c r="C1771" i="9" a="1"/>
  <c r="C1771" i="9" s="1"/>
  <c r="C3302" i="9" a="1"/>
  <c r="C3302" i="9" s="1"/>
  <c r="C2873" i="9" a="1"/>
  <c r="C2873" i="9" s="1"/>
  <c r="C3421" i="9" a="1"/>
  <c r="C3421" i="9" s="1"/>
  <c r="C8795" i="9" a="1"/>
  <c r="C8795" i="9" s="1"/>
  <c r="C2137" i="9" a="1"/>
  <c r="C2137" i="9" s="1"/>
  <c r="C2995" i="9" a="1"/>
  <c r="C2995" i="9" s="1"/>
  <c r="C3457" i="9" a="1"/>
  <c r="C3457" i="9" s="1"/>
  <c r="C7161" i="9" a="1"/>
  <c r="C7161" i="9" s="1"/>
  <c r="C3055" i="9" a="1"/>
  <c r="C3055" i="9" s="1"/>
  <c r="C1261" i="9" a="1"/>
  <c r="C1261" i="9" s="1"/>
  <c r="C8173" i="9" a="1"/>
  <c r="C8173" i="9" s="1"/>
  <c r="C9208" i="9" a="1"/>
  <c r="C9208" i="9" s="1"/>
  <c r="C4599" i="9" a="1"/>
  <c r="C4599" i="9" s="1"/>
  <c r="C8198" i="9" a="1"/>
  <c r="C8198" i="9" s="1"/>
  <c r="C2762" i="9" a="1"/>
  <c r="C2762" i="9" s="1"/>
  <c r="C5111" i="9" a="1"/>
  <c r="C5111" i="9" s="1"/>
  <c r="C9119" i="9" a="1"/>
  <c r="C9119" i="9" s="1"/>
  <c r="C6678" i="9" a="1"/>
  <c r="C6678" i="9" s="1"/>
  <c r="C3967" i="9" a="1"/>
  <c r="C3967" i="9" s="1"/>
  <c r="C10011" i="9" a="1"/>
  <c r="C10011" i="9" s="1"/>
  <c r="C7918" i="9" a="1"/>
  <c r="C7918" i="9" s="1"/>
  <c r="C6857" i="9" a="1"/>
  <c r="C6857" i="9" s="1"/>
  <c r="C6464" i="9" a="1"/>
  <c r="C6464" i="9" s="1"/>
  <c r="C5787" i="9" a="1"/>
  <c r="C5787" i="9" s="1"/>
  <c r="C4422" i="9" a="1"/>
  <c r="C4422" i="9" s="1"/>
  <c r="C9660" i="9" a="1"/>
  <c r="C9660" i="9" s="1"/>
  <c r="C8152" i="9" a="1"/>
  <c r="C8152" i="9" s="1"/>
  <c r="C5618" i="9" a="1"/>
  <c r="C5618" i="9" s="1"/>
  <c r="C5649" i="9" a="1"/>
  <c r="C5649" i="9" s="1"/>
  <c r="C8905" i="9" a="1"/>
  <c r="C8905" i="9" s="1"/>
  <c r="C3470" i="9" a="1"/>
  <c r="C3470" i="9" s="1"/>
  <c r="C6192" i="9" a="1"/>
  <c r="C6192" i="9" s="1"/>
  <c r="C9812" i="9" a="1"/>
  <c r="C9812" i="9" s="1"/>
  <c r="C6369" i="9" a="1"/>
  <c r="C6369" i="9" s="1"/>
  <c r="C1851" i="9" a="1"/>
  <c r="C1851" i="9" s="1"/>
  <c r="C6032" i="9" a="1"/>
  <c r="C6032" i="9" s="1"/>
  <c r="C5290" i="9" a="1"/>
  <c r="C5290" i="9" s="1"/>
  <c r="C5572" i="9" a="1"/>
  <c r="C5572" i="9" s="1"/>
  <c r="C8425" i="9" a="1"/>
  <c r="C8425" i="9" s="1"/>
  <c r="C6673" i="9" a="1"/>
  <c r="C6673" i="9" s="1"/>
  <c r="C2051" i="9" a="1"/>
  <c r="C2051" i="9" s="1"/>
  <c r="C4254" i="9" a="1"/>
  <c r="C4254" i="9" s="1"/>
  <c r="C6412" i="9" a="1"/>
  <c r="C6412" i="9" s="1"/>
  <c r="C3206" i="9" a="1"/>
  <c r="C3206" i="9" s="1"/>
  <c r="C4563" i="9" a="1"/>
  <c r="C4563" i="9" s="1"/>
  <c r="C1606" i="9" a="1"/>
  <c r="C1606" i="9" s="1"/>
  <c r="C8487" i="9" a="1"/>
  <c r="C8487" i="9" s="1"/>
  <c r="C6734" i="9" a="1"/>
  <c r="C6734" i="9" s="1"/>
  <c r="C9468" i="9" a="1"/>
  <c r="C9468" i="9" s="1"/>
  <c r="C5160" i="9" a="1"/>
  <c r="C5160" i="9" s="1"/>
  <c r="C8165" i="9" a="1"/>
  <c r="C8165" i="9" s="1"/>
  <c r="C7962" i="9" a="1"/>
  <c r="C7962" i="9" s="1"/>
  <c r="C6846" i="9" a="1"/>
  <c r="C6846" i="9" s="1"/>
  <c r="C4521" i="9" a="1"/>
  <c r="C4521" i="9" s="1"/>
  <c r="C6972" i="9" a="1"/>
  <c r="C6972" i="9" s="1"/>
  <c r="C9072" i="9" a="1"/>
  <c r="C9072" i="9" s="1"/>
  <c r="C3743" i="9" a="1"/>
  <c r="C3743" i="9" s="1"/>
  <c r="C4388" i="9" a="1"/>
  <c r="C4388" i="9" s="1"/>
  <c r="C4727" i="9" a="1"/>
  <c r="C4727" i="9" s="1"/>
  <c r="C2631" i="9" a="1"/>
  <c r="C2631" i="9" s="1"/>
  <c r="C5032" i="9" a="1"/>
  <c r="C5032" i="9" s="1"/>
  <c r="C6390" i="9" a="1"/>
  <c r="C6390" i="9" s="1"/>
  <c r="C5531" i="9" a="1"/>
  <c r="C5531" i="9" s="1"/>
  <c r="C1546" i="9" a="1"/>
  <c r="C1546" i="9" s="1"/>
  <c r="C4954" i="9" a="1"/>
  <c r="C4954" i="9" s="1"/>
  <c r="C3626" i="9" a="1"/>
  <c r="C3626" i="9" s="1"/>
  <c r="C9816" i="9" a="1"/>
  <c r="C9816" i="9" s="1"/>
  <c r="C2633" i="9" a="1"/>
  <c r="C2633" i="9" s="1"/>
  <c r="C2253" i="9" a="1"/>
  <c r="C2253" i="9" s="1"/>
  <c r="C9623" i="9" a="1"/>
  <c r="C9623" i="9" s="1"/>
  <c r="C3600" i="9" a="1"/>
  <c r="C3600" i="9" s="1"/>
  <c r="C1702" i="9" a="1"/>
  <c r="C1702" i="9" s="1"/>
  <c r="C2285" i="9" a="1"/>
  <c r="C2285" i="9" s="1"/>
  <c r="C1858" i="9" a="1"/>
  <c r="C1858" i="9" s="1"/>
  <c r="C1427" i="9" a="1"/>
  <c r="C1427" i="9" s="1"/>
  <c r="C7903" i="9" a="1"/>
  <c r="C7903" i="9" s="1"/>
  <c r="C9907" i="9" a="1"/>
  <c r="C9907" i="9" s="1"/>
  <c r="C6649" i="9" a="1"/>
  <c r="C6649" i="9" s="1"/>
  <c r="C6184" i="9" a="1"/>
  <c r="C6184" i="9" s="1"/>
  <c r="C7448" i="9" a="1"/>
  <c r="C7448" i="9" s="1"/>
  <c r="C7238" i="9" a="1"/>
  <c r="C7238" i="9" s="1"/>
  <c r="C7933" i="9" a="1"/>
  <c r="C7933" i="9" s="1"/>
  <c r="C9254" i="9" a="1"/>
  <c r="C9254" i="9" s="1"/>
  <c r="C7867" i="9" a="1"/>
  <c r="C7867" i="9" s="1"/>
  <c r="C7977" i="9" a="1"/>
  <c r="C7977" i="9" s="1"/>
  <c r="C2236" i="9" a="1"/>
  <c r="C2236" i="9" s="1"/>
  <c r="C5059" i="9" a="1"/>
  <c r="C5059" i="9" s="1"/>
  <c r="C5810" i="9" a="1"/>
  <c r="C5810" i="9" s="1"/>
  <c r="C9607" i="9" a="1"/>
  <c r="C9607" i="9" s="1"/>
  <c r="C6927" i="9" a="1"/>
  <c r="C6927" i="9" s="1"/>
  <c r="C9496" i="9" a="1"/>
  <c r="C9496" i="9" s="1"/>
  <c r="C5070" i="9" a="1"/>
  <c r="C5070" i="9" s="1"/>
  <c r="C5734" i="9" a="1"/>
  <c r="C5734" i="9" s="1"/>
  <c r="C5296" i="9" a="1"/>
  <c r="C5296" i="9" s="1"/>
  <c r="C7470" i="9" a="1"/>
  <c r="C7470" i="9" s="1"/>
  <c r="C8669" i="9" a="1"/>
  <c r="C8669" i="9" s="1"/>
  <c r="C2699" i="9" a="1"/>
  <c r="C2699" i="9" s="1"/>
  <c r="C1404" i="9" a="1"/>
  <c r="C1404" i="9" s="1"/>
  <c r="C7984" i="9" a="1"/>
  <c r="C7984" i="9" s="1"/>
  <c r="C4641" i="9" a="1"/>
  <c r="C4641" i="9" s="1"/>
  <c r="C4728" i="9" a="1"/>
  <c r="C4728" i="9" s="1"/>
  <c r="C4301" i="9" a="1"/>
  <c r="C4301" i="9" s="1"/>
  <c r="C1578" i="9" a="1"/>
  <c r="C1578" i="9" s="1"/>
  <c r="C2821" i="9" a="1"/>
  <c r="C2821" i="9" s="1"/>
  <c r="C9573" i="9" a="1"/>
  <c r="C9573" i="9" s="1"/>
  <c r="C8747" i="9" a="1"/>
  <c r="C8747" i="9" s="1"/>
  <c r="C9575" i="9" a="1"/>
  <c r="C9575" i="9" s="1"/>
  <c r="C2162" i="9" a="1"/>
  <c r="C2162" i="9" s="1"/>
  <c r="C3770" i="9" a="1"/>
  <c r="C3770" i="9" s="1"/>
  <c r="C5753" i="9" a="1"/>
  <c r="C5753" i="9" s="1"/>
  <c r="C8693" i="9" a="1"/>
  <c r="C8693" i="9" s="1"/>
  <c r="C3974" i="9" a="1"/>
  <c r="C3974" i="9" s="1"/>
  <c r="C5192" i="9" a="1"/>
  <c r="C5192" i="9" s="1"/>
  <c r="C2537" i="9" a="1"/>
  <c r="C2537" i="9" s="1"/>
  <c r="C1433" i="9" a="1"/>
  <c r="C1433" i="9" s="1"/>
  <c r="C6724" i="9" a="1"/>
  <c r="C6724" i="9" s="1"/>
  <c r="C7309" i="9" a="1"/>
  <c r="C7309" i="9" s="1"/>
  <c r="C5025" i="9" a="1"/>
  <c r="C5025" i="9" s="1"/>
  <c r="C8621" i="9" a="1"/>
  <c r="C8621" i="9" s="1"/>
  <c r="C4368" i="9" a="1"/>
  <c r="C4368" i="9" s="1"/>
  <c r="C4514" i="9" a="1"/>
  <c r="C4514" i="9" s="1"/>
  <c r="C6259" i="9" a="1"/>
  <c r="C6259" i="9" s="1"/>
  <c r="C6435" i="9" a="1"/>
  <c r="C6435" i="9" s="1"/>
  <c r="C3416" i="9" a="1"/>
  <c r="C3416" i="9" s="1"/>
  <c r="C6920" i="9" a="1"/>
  <c r="C6920" i="9" s="1"/>
  <c r="C4321" i="9" a="1"/>
  <c r="C4321" i="9" s="1"/>
  <c r="C2478" i="9" a="1"/>
  <c r="C2478" i="9" s="1"/>
  <c r="C5427" i="9" a="1"/>
  <c r="C5427" i="9" s="1"/>
  <c r="C9175" i="9" a="1"/>
  <c r="C9175" i="9" s="1"/>
  <c r="C1646" i="9" a="1"/>
  <c r="C1646" i="9" s="1"/>
  <c r="C4666" i="9" a="1"/>
  <c r="C4666" i="9" s="1"/>
  <c r="C4863" i="9" a="1"/>
  <c r="C4863" i="9" s="1"/>
  <c r="C7213" i="9" a="1"/>
  <c r="C7213" i="9" s="1"/>
  <c r="C6863" i="9" a="1"/>
  <c r="C6863" i="9" s="1"/>
  <c r="C4511" i="9" a="1"/>
  <c r="C4511" i="9" s="1"/>
  <c r="C3887" i="9" a="1"/>
  <c r="C3887" i="9" s="1"/>
  <c r="C5713" i="9" a="1"/>
  <c r="C5713" i="9" s="1"/>
  <c r="C9039" i="9" a="1"/>
  <c r="C9039" i="9" s="1"/>
  <c r="C7538" i="9" a="1"/>
  <c r="C7538" i="9" s="1"/>
  <c r="C8685" i="9" a="1"/>
  <c r="C8685" i="9" s="1"/>
  <c r="C1813" i="9" a="1"/>
  <c r="C1813" i="9" s="1"/>
  <c r="C9906" i="9" a="1"/>
  <c r="C9906" i="9" s="1"/>
  <c r="C9209" i="9" a="1"/>
  <c r="C9209" i="9" s="1"/>
  <c r="C6941" i="9" a="1"/>
  <c r="C6941" i="9" s="1"/>
  <c r="C7547" i="9" a="1"/>
  <c r="C7547" i="9" s="1"/>
  <c r="C9303" i="9" a="1"/>
  <c r="C9303" i="9" s="1"/>
  <c r="C6045" i="9" a="1"/>
  <c r="C6045" i="9" s="1"/>
  <c r="C9745" i="9" a="1"/>
  <c r="C9745" i="9" s="1"/>
  <c r="C9238" i="9" a="1"/>
  <c r="C9238" i="9" s="1"/>
  <c r="C3748" i="9" a="1"/>
  <c r="C3748" i="9" s="1"/>
  <c r="C7235" i="9" a="1"/>
  <c r="C7235" i="9" s="1"/>
  <c r="C8660" i="9" a="1"/>
  <c r="C8660" i="9" s="1"/>
  <c r="C6939" i="9" a="1"/>
  <c r="C6939" i="9" s="1"/>
  <c r="C4770" i="9" a="1"/>
  <c r="C4770" i="9" s="1"/>
  <c r="C7922" i="9" a="1"/>
  <c r="C7922" i="9" s="1"/>
  <c r="C8899" i="9" a="1"/>
  <c r="C8899" i="9" s="1"/>
  <c r="C7075" i="9" a="1"/>
  <c r="C7075" i="9" s="1"/>
  <c r="C7179" i="9" a="1"/>
  <c r="C7179" i="9" s="1"/>
  <c r="C9327" i="9" a="1"/>
  <c r="C9327" i="9" s="1"/>
  <c r="C8575" i="9" a="1"/>
  <c r="C8575" i="9" s="1"/>
  <c r="C1375" i="9" a="1"/>
  <c r="C1375" i="9" s="1"/>
  <c r="C2227" i="9" a="1"/>
  <c r="C2227" i="9" s="1"/>
  <c r="C6778" i="9" a="1"/>
  <c r="C6778" i="9" s="1"/>
  <c r="C7665" i="9" a="1"/>
  <c r="C7665" i="9" s="1"/>
  <c r="C5132" i="9" a="1"/>
  <c r="C5132" i="9" s="1"/>
  <c r="C6052" i="9" a="1"/>
  <c r="C6052" i="9" s="1"/>
  <c r="C7553" i="9" a="1"/>
  <c r="C7553" i="9" s="1"/>
  <c r="C4419" i="9" a="1"/>
  <c r="C4419" i="9" s="1"/>
  <c r="C2703" i="9" a="1"/>
  <c r="C2703" i="9" s="1"/>
  <c r="C7189" i="9" a="1"/>
  <c r="C7189" i="9" s="1"/>
  <c r="C9457" i="9" a="1"/>
  <c r="C9457" i="9" s="1"/>
  <c r="C1848" i="9" a="1"/>
  <c r="C1848" i="9" s="1"/>
  <c r="C5345" i="9" a="1"/>
  <c r="C5345" i="9" s="1"/>
  <c r="C5658" i="9" a="1"/>
  <c r="C5658" i="9" s="1"/>
  <c r="C7841" i="9" a="1"/>
  <c r="C7841" i="9" s="1"/>
  <c r="C6518" i="9" a="1"/>
  <c r="C6518" i="9" s="1"/>
  <c r="C3026" i="9" a="1"/>
  <c r="C3026" i="9" s="1"/>
  <c r="C8888" i="9" a="1"/>
  <c r="C8888" i="9" s="1"/>
  <c r="C8525" i="9" a="1"/>
  <c r="C8525" i="9" s="1"/>
  <c r="C5429" i="9" a="1"/>
  <c r="C5429" i="9" s="1"/>
  <c r="C8551" i="9" a="1"/>
  <c r="C8551" i="9" s="1"/>
  <c r="C6653" i="9" a="1"/>
  <c r="C6653" i="9" s="1"/>
  <c r="C5220" i="9" a="1"/>
  <c r="C5220" i="9" s="1"/>
  <c r="C8852" i="9" a="1"/>
  <c r="C8852" i="9" s="1"/>
  <c r="C7849" i="9" a="1"/>
  <c r="C7849" i="9" s="1"/>
  <c r="C6495" i="9" a="1"/>
  <c r="C6495" i="9" s="1"/>
  <c r="C1697" i="9" a="1"/>
  <c r="C1697" i="9" s="1"/>
  <c r="C9373" i="9" a="1"/>
  <c r="C9373" i="9" s="1"/>
  <c r="C2004" i="9" a="1"/>
  <c r="C2004" i="9" s="1"/>
  <c r="C7615" i="9" a="1"/>
  <c r="C7615" i="9" s="1"/>
  <c r="C6519" i="9" a="1"/>
  <c r="C6519" i="9" s="1"/>
  <c r="C9514" i="9" a="1"/>
  <c r="C9514" i="9" s="1"/>
  <c r="C3709" i="9" a="1"/>
  <c r="C3709" i="9" s="1"/>
  <c r="C6445" i="9" a="1"/>
  <c r="C6445" i="9" s="1"/>
  <c r="C9405" i="9" a="1"/>
  <c r="C9405" i="9" s="1"/>
  <c r="C2030" i="9" a="1"/>
  <c r="C2030" i="9" s="1"/>
  <c r="C3311" i="9" a="1"/>
  <c r="C3311" i="9" s="1"/>
  <c r="C7536" i="9" a="1"/>
  <c r="C7536" i="9" s="1"/>
  <c r="C8860" i="9" a="1"/>
  <c r="C8860" i="9" s="1"/>
  <c r="C2523" i="9" a="1"/>
  <c r="C2523" i="9" s="1"/>
  <c r="C9626" i="9" a="1"/>
  <c r="C9626" i="9" s="1"/>
  <c r="C4499" i="9" a="1"/>
  <c r="C4499" i="9" s="1"/>
  <c r="C2486" i="9" a="1"/>
  <c r="C2486" i="9" s="1"/>
  <c r="C8877" i="9" a="1"/>
  <c r="C8877" i="9" s="1"/>
  <c r="C5371" i="9" a="1"/>
  <c r="C5371" i="9" s="1"/>
  <c r="C7770" i="9" a="1"/>
  <c r="C7770" i="9" s="1"/>
  <c r="C8753" i="9" a="1"/>
  <c r="C8753" i="9" s="1"/>
  <c r="C6254" i="9" a="1"/>
  <c r="C6254" i="9" s="1"/>
  <c r="C5621" i="9" a="1"/>
  <c r="C5621" i="9" s="1"/>
  <c r="C5064" i="9" a="1"/>
  <c r="C5064" i="9" s="1"/>
  <c r="C4108" i="9" a="1"/>
  <c r="C4108" i="9" s="1"/>
  <c r="C7702" i="9" a="1"/>
  <c r="C7702" i="9" s="1"/>
  <c r="C6647" i="9" a="1"/>
  <c r="C6647" i="9" s="1"/>
  <c r="C8466" i="9" a="1"/>
  <c r="C8466" i="9" s="1"/>
  <c r="C9065" i="9" a="1"/>
  <c r="C9065" i="9" s="1"/>
  <c r="C1378" i="9" a="1"/>
  <c r="C1378" i="9" s="1"/>
  <c r="C5368" i="9" a="1"/>
  <c r="C5368" i="9" s="1"/>
  <c r="C1341" i="9" a="1"/>
  <c r="C1341" i="9" s="1"/>
  <c r="C8137" i="9" a="1"/>
  <c r="C8137" i="9" s="1"/>
  <c r="C6213" i="9" a="1"/>
  <c r="C6213" i="9" s="1"/>
  <c r="C8272" i="9" a="1"/>
  <c r="C8272" i="9" s="1"/>
  <c r="C6644" i="9" a="1"/>
  <c r="C6644" i="9" s="1"/>
  <c r="C6751" i="9" a="1"/>
  <c r="C6751" i="9" s="1"/>
  <c r="C6087" i="9" a="1"/>
  <c r="C6087" i="9" s="1"/>
  <c r="C2588" i="9" a="1"/>
  <c r="C2588" i="9" s="1"/>
  <c r="C5634" i="9" a="1"/>
  <c r="C5634" i="9" s="1"/>
  <c r="C7260" i="9" a="1"/>
  <c r="C7260" i="9" s="1"/>
  <c r="C5862" i="9" a="1"/>
  <c r="C5862" i="9" s="1"/>
  <c r="C2066" i="9" a="1"/>
  <c r="C2066" i="9" s="1"/>
  <c r="C6898" i="9" a="1"/>
  <c r="C6898" i="9" s="1"/>
  <c r="C8576" i="9" a="1"/>
  <c r="C8576" i="9" s="1"/>
  <c r="C3982" i="9" a="1"/>
  <c r="C3982" i="9" s="1"/>
  <c r="C4845" i="9" a="1"/>
  <c r="C4845" i="9" s="1"/>
  <c r="C8120" i="9" a="1"/>
  <c r="C8120" i="9" s="1"/>
  <c r="C3675" i="9" a="1"/>
  <c r="C3675" i="9" s="1"/>
  <c r="C8527" i="9" a="1"/>
  <c r="C8527" i="9" s="1"/>
  <c r="C2651" i="9" a="1"/>
  <c r="C2651" i="9" s="1"/>
  <c r="C6911" i="9" a="1"/>
  <c r="C6911" i="9" s="1"/>
  <c r="C8562" i="9" a="1"/>
  <c r="C8562" i="9" s="1"/>
  <c r="C3143" i="9" a="1"/>
  <c r="C3143" i="9" s="1"/>
  <c r="C2048" i="9" a="1"/>
  <c r="C2048" i="9" s="1"/>
  <c r="C8809" i="9" a="1"/>
  <c r="C8809" i="9" s="1"/>
  <c r="C8056" i="9" a="1"/>
  <c r="C8056" i="9" s="1"/>
  <c r="C7876" i="9" a="1"/>
  <c r="C7876" i="9" s="1"/>
  <c r="C7513" i="9" a="1"/>
  <c r="C7513" i="9" s="1"/>
  <c r="C2016" i="9" a="1"/>
  <c r="C2016" i="9" s="1"/>
  <c r="C8699" i="9" a="1"/>
  <c r="C8699" i="9" s="1"/>
  <c r="C8739" i="9" a="1"/>
  <c r="C8739" i="9" s="1"/>
  <c r="C3985" i="9" a="1"/>
  <c r="C3985" i="9" s="1"/>
  <c r="C7646" i="9" a="1"/>
  <c r="C7646" i="9" s="1"/>
  <c r="C6876" i="9" a="1"/>
  <c r="C6876" i="9" s="1"/>
  <c r="C6864" i="9" a="1"/>
  <c r="C6864" i="9" s="1"/>
  <c r="C3756" i="9" a="1"/>
  <c r="C3756" i="9" s="1"/>
  <c r="C8787" i="9" a="1"/>
  <c r="C8787" i="9" s="1"/>
  <c r="C5415" i="9" a="1"/>
  <c r="C5415" i="9" s="1"/>
  <c r="C4518" i="9" a="1"/>
  <c r="C4518" i="9" s="1"/>
  <c r="C3853" i="9" a="1"/>
  <c r="C3853" i="9" s="1"/>
  <c r="C9058" i="9" a="1"/>
  <c r="C9058" i="9" s="1"/>
  <c r="C1253" i="9" a="1"/>
  <c r="C1253" i="9" s="1"/>
  <c r="C8752" i="9" a="1"/>
  <c r="C8752" i="9" s="1"/>
  <c r="C5782" i="9" a="1"/>
  <c r="C5782" i="9" s="1"/>
  <c r="C5975" i="9" a="1"/>
  <c r="C5975" i="9" s="1"/>
  <c r="C8961" i="9" a="1"/>
  <c r="C8961" i="9" s="1"/>
  <c r="C8367" i="9" a="1"/>
  <c r="C8367" i="9" s="1"/>
  <c r="C7096" i="9" a="1"/>
  <c r="C7096" i="9" s="1"/>
  <c r="C5063" i="9" a="1"/>
  <c r="C5063" i="9" s="1"/>
  <c r="C7840" i="9" a="1"/>
  <c r="C7840" i="9" s="1"/>
  <c r="C6560" i="9" a="1"/>
  <c r="C6560" i="9" s="1"/>
  <c r="C9232" i="9" a="1"/>
  <c r="C9232" i="9" s="1"/>
  <c r="C1897" i="9" a="1"/>
  <c r="C1897" i="9" s="1"/>
  <c r="C8140" i="9" a="1"/>
  <c r="C8140" i="9" s="1"/>
  <c r="C5833" i="9" a="1"/>
  <c r="C5833" i="9" s="1"/>
  <c r="C5889" i="9" a="1"/>
  <c r="C5889" i="9" s="1"/>
  <c r="C9083" i="9" a="1"/>
  <c r="C9083" i="9" s="1"/>
  <c r="C6745" i="9" a="1"/>
  <c r="C6745" i="9" s="1"/>
  <c r="C7716" i="9" a="1"/>
  <c r="C7716" i="9" s="1"/>
  <c r="C2252" i="9" a="1"/>
  <c r="C2252" i="9" s="1"/>
  <c r="C7201" i="9" a="1"/>
  <c r="C7201" i="9" s="1"/>
  <c r="C7594" i="9" a="1"/>
  <c r="C7594" i="9" s="1"/>
  <c r="C5319" i="9" a="1"/>
  <c r="C5319" i="9" s="1"/>
  <c r="C8479" i="9" a="1"/>
  <c r="C8479" i="9" s="1"/>
  <c r="C3855" i="9" a="1"/>
  <c r="C3855" i="9" s="1"/>
  <c r="C3807" i="9" a="1"/>
  <c r="C3807" i="9" s="1"/>
  <c r="C7015" i="9" a="1"/>
  <c r="C7015" i="9" s="1"/>
  <c r="C8295" i="9" a="1"/>
  <c r="C8295" i="9" s="1"/>
  <c r="C9663" i="9" a="1"/>
  <c r="C9663" i="9" s="1"/>
  <c r="C2594" i="9" a="1"/>
  <c r="C2594" i="9" s="1"/>
  <c r="C3096" i="9" a="1"/>
  <c r="C3096" i="9" s="1"/>
  <c r="C6000" i="9" a="1"/>
  <c r="C6000" i="9" s="1"/>
  <c r="C5535" i="9" a="1"/>
  <c r="C5535" i="9" s="1"/>
  <c r="C9003" i="9" a="1"/>
  <c r="C9003" i="9" s="1"/>
  <c r="C6987" i="9" a="1"/>
  <c r="C6987" i="9" s="1"/>
  <c r="C8239" i="9" a="1"/>
  <c r="C8239" i="9" s="1"/>
  <c r="C7244" i="9" a="1"/>
  <c r="C7244" i="9" s="1"/>
  <c r="C4396" i="9" a="1"/>
  <c r="C4396" i="9" s="1"/>
  <c r="C6704" i="9" a="1"/>
  <c r="C6704" i="9" s="1"/>
  <c r="C7515" i="9" a="1"/>
  <c r="C7515" i="9" s="1"/>
  <c r="C5537" i="9" a="1"/>
  <c r="C5537" i="9" s="1"/>
  <c r="C3741" i="9" a="1"/>
  <c r="C3741" i="9" s="1"/>
  <c r="C7174" i="9" a="1"/>
  <c r="C7174" i="9" s="1"/>
  <c r="C7166" i="9" a="1"/>
  <c r="C7166" i="9" s="1"/>
  <c r="C2947" i="9" a="1"/>
  <c r="C2947" i="9" s="1"/>
  <c r="C4111" i="9" a="1"/>
  <c r="C4111" i="9" s="1"/>
  <c r="C5934" i="9" a="1"/>
  <c r="C5934" i="9" s="1"/>
  <c r="C4775" i="9" a="1"/>
  <c r="C4775" i="9" s="1"/>
  <c r="C7978" i="9" a="1"/>
  <c r="C7978" i="9" s="1"/>
  <c r="C6700" i="9" a="1"/>
  <c r="C6700" i="9" s="1"/>
  <c r="C4341" i="9" a="1"/>
  <c r="C4341" i="9" s="1"/>
  <c r="C6489" i="9" a="1"/>
  <c r="C6489" i="9" s="1"/>
  <c r="C6635" i="9" a="1"/>
  <c r="C6635" i="9" s="1"/>
  <c r="C10004" i="9" a="1"/>
  <c r="C10004" i="9" s="1"/>
  <c r="C9419" i="9" a="1"/>
  <c r="C9419" i="9" s="1"/>
  <c r="C9736" i="9" a="1"/>
  <c r="C9736" i="9" s="1"/>
  <c r="C3438" i="9" a="1"/>
  <c r="C3438" i="9" s="1"/>
  <c r="C9157" i="9" a="1"/>
  <c r="C9157" i="9" s="1"/>
  <c r="C2621" i="9" a="1"/>
  <c r="C2621" i="9" s="1"/>
  <c r="C2155" i="9" a="1"/>
  <c r="C2155" i="9" s="1"/>
  <c r="C4447" i="9" a="1"/>
  <c r="C4447" i="9" s="1"/>
  <c r="C5264" i="9" a="1"/>
  <c r="C5264" i="9" s="1"/>
  <c r="C7663" i="9" a="1"/>
  <c r="C7663" i="9" s="1"/>
  <c r="C2933" i="9" a="1"/>
  <c r="C2933" i="9" s="1"/>
  <c r="C6516" i="9" a="1"/>
  <c r="C6516" i="9" s="1"/>
  <c r="C8289" i="9" a="1"/>
  <c r="C8289" i="9" s="1"/>
  <c r="C2202" i="9" a="1"/>
  <c r="C2202" i="9" s="1"/>
  <c r="C7821" i="9" a="1"/>
  <c r="C7821" i="9" s="1"/>
  <c r="C4233" i="9" a="1"/>
  <c r="C4233" i="9" s="1"/>
  <c r="C8751" i="9" a="1"/>
  <c r="C8751" i="9" s="1"/>
  <c r="C1810" i="9" a="1"/>
  <c r="C1810" i="9" s="1"/>
  <c r="C1484" i="9" a="1"/>
  <c r="C1484" i="9" s="1"/>
  <c r="C9220" i="9" a="1"/>
  <c r="C9220" i="9" s="1"/>
  <c r="C1549" i="9" a="1"/>
  <c r="C1549" i="9" s="1"/>
  <c r="C6888" i="9" a="1"/>
  <c r="C6888" i="9" s="1"/>
  <c r="C8617" i="9" a="1"/>
  <c r="C8617" i="9" s="1"/>
  <c r="C9586" i="9" a="1"/>
  <c r="C9586" i="9" s="1"/>
  <c r="C5981" i="9" a="1"/>
  <c r="C5981" i="9" s="1"/>
  <c r="C6613" i="9" a="1"/>
  <c r="C6613" i="9" s="1"/>
  <c r="C6386" i="9" a="1"/>
  <c r="C6386" i="9" s="1"/>
  <c r="C3018" i="9" a="1"/>
  <c r="C3018" i="9" s="1"/>
  <c r="C1757" i="9" a="1"/>
  <c r="C1757" i="9" s="1"/>
  <c r="C5867" i="9" a="1"/>
  <c r="C5867" i="9" s="1"/>
  <c r="C6856" i="9" a="1"/>
  <c r="C6856" i="9" s="1"/>
  <c r="C5223" i="9" a="1"/>
  <c r="C5223" i="9" s="1"/>
  <c r="C7562" i="9" a="1"/>
  <c r="C7562" i="9" s="1"/>
  <c r="C8508" i="9" a="1"/>
  <c r="C8508" i="9" s="1"/>
  <c r="C7282" i="9" a="1"/>
  <c r="C7282" i="9" s="1"/>
  <c r="C2868" i="9" a="1"/>
  <c r="C2868" i="9" s="1"/>
  <c r="C9746" i="9" a="1"/>
  <c r="C9746" i="9" s="1"/>
  <c r="C5426" i="9" a="1"/>
  <c r="C5426" i="9" s="1"/>
  <c r="C4036" i="9" a="1"/>
  <c r="C4036" i="9" s="1"/>
  <c r="C3444" i="9" a="1"/>
  <c r="C3444" i="9" s="1"/>
  <c r="C9890" i="9" a="1"/>
  <c r="C9890" i="9" s="1"/>
  <c r="C6091" i="9" a="1"/>
  <c r="C6091" i="9" s="1"/>
  <c r="C7364" i="9" a="1"/>
  <c r="C7364" i="9" s="1"/>
  <c r="C7710" i="9" a="1"/>
  <c r="C7710" i="9" s="1"/>
  <c r="C8612" i="9" a="1"/>
  <c r="C8612" i="9" s="1"/>
  <c r="C4496" i="9" a="1"/>
  <c r="C4496" i="9" s="1"/>
  <c r="C6440" i="9" a="1"/>
  <c r="C6440" i="9" s="1"/>
  <c r="C7885" i="9" a="1"/>
  <c r="C7885" i="9" s="1"/>
  <c r="C8244" i="9" a="1"/>
  <c r="C8244" i="9" s="1"/>
  <c r="C3707" i="9" a="1"/>
  <c r="C3707" i="9" s="1"/>
  <c r="C7202" i="9" a="1"/>
  <c r="C7202" i="9" s="1"/>
  <c r="C7914" i="9" a="1"/>
  <c r="C7914" i="9" s="1"/>
  <c r="C5743" i="9" a="1"/>
  <c r="C5743" i="9" s="1"/>
  <c r="C1574" i="9" a="1"/>
  <c r="C1574" i="9" s="1"/>
  <c r="C3023" i="9" a="1"/>
  <c r="C3023" i="9" s="1"/>
  <c r="C2295" i="9" a="1"/>
  <c r="C2295" i="9" s="1"/>
  <c r="C7476" i="9" a="1"/>
  <c r="C7476" i="9" s="1"/>
  <c r="C9315" i="9" a="1"/>
  <c r="C9315" i="9" s="1"/>
  <c r="C9969" i="9" a="1"/>
  <c r="C9969" i="9" s="1"/>
  <c r="C2484" i="9" a="1"/>
  <c r="C2484" i="9" s="1"/>
  <c r="C4987" i="9" a="1"/>
  <c r="C4987" i="9" s="1"/>
  <c r="C5547" i="9" a="1"/>
  <c r="C5547" i="9" s="1"/>
  <c r="C6481" i="9" a="1"/>
  <c r="C6481" i="9" s="1"/>
  <c r="C5836" i="9" a="1"/>
  <c r="C5836" i="9" s="1"/>
  <c r="C5595" i="9" a="1"/>
  <c r="C5595" i="9" s="1"/>
  <c r="C9434" i="9" a="1"/>
  <c r="C9434" i="9" s="1"/>
  <c r="C7819" i="9" a="1"/>
  <c r="C7819" i="9" s="1"/>
  <c r="C1368" i="9" a="1"/>
  <c r="C1368" i="9" s="1"/>
  <c r="C2547" i="9" a="1"/>
  <c r="C2547" i="9" s="1"/>
  <c r="C3929" i="9" a="1"/>
  <c r="C3929" i="9" s="1"/>
  <c r="C5788" i="9" a="1"/>
  <c r="C5788" i="9" s="1"/>
  <c r="C6627" i="9" a="1"/>
  <c r="C6627" i="9" s="1"/>
  <c r="C7248" i="9" a="1"/>
  <c r="C7248" i="9" s="1"/>
  <c r="C7864" i="9" a="1"/>
  <c r="C7864" i="9" s="1"/>
  <c r="C9910" i="9" a="1"/>
  <c r="C9910" i="9" s="1"/>
  <c r="C8207" i="9" a="1"/>
  <c r="C8207" i="9" s="1"/>
  <c r="C2258" i="9" a="1"/>
  <c r="C2258" i="9" s="1"/>
  <c r="C6066" i="9" a="1"/>
  <c r="C6066" i="9" s="1"/>
  <c r="C1787" i="9" a="1"/>
  <c r="C1787" i="9" s="1"/>
  <c r="C2145" i="9" a="1"/>
  <c r="C2145" i="9" s="1"/>
  <c r="C7433" i="9" a="1"/>
  <c r="C7433" i="9" s="1"/>
  <c r="C9717" i="9" a="1"/>
  <c r="C9717" i="9" s="1"/>
  <c r="C10043" i="9" a="1"/>
  <c r="C10043" i="9" s="1"/>
  <c r="C7967" i="9" a="1"/>
  <c r="C7967" i="9" s="1"/>
  <c r="C1424" i="9" a="1"/>
  <c r="C1424" i="9" s="1"/>
  <c r="C5844" i="9" a="1"/>
  <c r="C5844" i="9" s="1"/>
  <c r="C2420" i="9" a="1"/>
  <c r="C2420" i="9" s="1"/>
  <c r="C1277" i="9" a="1"/>
  <c r="C1277" i="9" s="1"/>
  <c r="C9149" i="9" a="1"/>
  <c r="C9149" i="9" s="1"/>
  <c r="C9341" i="9" a="1"/>
  <c r="C9341" i="9" s="1"/>
  <c r="C1391" i="9" a="1"/>
  <c r="C1391" i="9" s="1"/>
  <c r="C7139" i="9" a="1"/>
  <c r="C7139" i="9" s="1"/>
  <c r="C3305" i="9" a="1"/>
  <c r="C3305" i="9" s="1"/>
  <c r="C5125" i="9" a="1"/>
  <c r="C5125" i="9" s="1"/>
  <c r="C3898" i="9" a="1"/>
  <c r="C3898" i="9" s="1"/>
  <c r="C4874" i="9" a="1"/>
  <c r="C4874" i="9" s="1"/>
  <c r="C1475" i="9" a="1"/>
  <c r="C1475" i="9" s="1"/>
  <c r="C6309" i="9" a="1"/>
  <c r="C6309" i="9" s="1"/>
  <c r="C7254" i="9" a="1"/>
  <c r="C7254" i="9" s="1"/>
  <c r="C7492" i="9" a="1"/>
  <c r="C7492" i="9" s="1"/>
  <c r="C1730" i="9" a="1"/>
  <c r="C1730" i="9" s="1"/>
  <c r="C9895" i="9" a="1"/>
  <c r="C9895" i="9" s="1"/>
  <c r="C8919" i="9" a="1"/>
  <c r="C8919" i="9" s="1"/>
  <c r="C9723" i="9" a="1"/>
  <c r="C9723" i="9" s="1"/>
  <c r="C7409" i="9" a="1"/>
  <c r="C7409" i="9" s="1"/>
  <c r="C5019" i="9" a="1"/>
  <c r="C5019" i="9" s="1"/>
  <c r="C6484" i="9" a="1"/>
  <c r="C6484" i="9" s="1"/>
  <c r="C6355" i="9" a="1"/>
  <c r="C6355" i="9" s="1"/>
  <c r="C7306" i="9" a="1"/>
  <c r="C7306" i="9" s="1"/>
  <c r="C2867" i="9" a="1"/>
  <c r="C2867" i="9" s="1"/>
  <c r="C7664" i="9" a="1"/>
  <c r="C7664" i="9" s="1"/>
  <c r="C9424" i="9" a="1"/>
  <c r="C9424" i="9" s="1"/>
  <c r="C3130" i="9" a="1"/>
  <c r="C3130" i="9" s="1"/>
  <c r="C5129" i="9" a="1"/>
  <c r="C5129" i="9" s="1"/>
  <c r="C4473" i="9" a="1"/>
  <c r="C4473" i="9" s="1"/>
  <c r="C4360" i="9" a="1"/>
  <c r="C4360" i="9" s="1"/>
  <c r="C8671" i="9" a="1"/>
  <c r="C8671" i="9" s="1"/>
  <c r="C6725" i="9" a="1"/>
  <c r="C6725" i="9" s="1"/>
  <c r="C9813" i="9" a="1"/>
  <c r="C9813" i="9" s="1"/>
  <c r="C8588" i="9" a="1"/>
  <c r="C8588" i="9" s="1"/>
  <c r="C2160" i="9" a="1"/>
  <c r="C2160" i="9" s="1"/>
  <c r="C1716" i="9" a="1"/>
  <c r="C1716" i="9" s="1"/>
  <c r="C6476" i="9" a="1"/>
  <c r="C6476" i="9" s="1"/>
  <c r="C6137" i="9" a="1"/>
  <c r="C6137" i="9" s="1"/>
  <c r="C6904" i="9" a="1"/>
  <c r="C6904" i="9" s="1"/>
  <c r="C2613" i="9" a="1"/>
  <c r="C2613" i="9" s="1"/>
  <c r="C3334" i="9" a="1"/>
  <c r="C3334" i="9" s="1"/>
  <c r="C3883" i="9" a="1"/>
  <c r="C3883" i="9" s="1"/>
  <c r="C4994" i="9" a="1"/>
  <c r="C4994" i="9" s="1"/>
  <c r="C3608" i="9" a="1"/>
  <c r="C3608" i="9" s="1"/>
  <c r="C8376" i="9" a="1"/>
  <c r="C8376" i="9" s="1"/>
  <c r="C5379" i="9" a="1"/>
  <c r="C5379" i="9" s="1"/>
  <c r="C3388" i="9" a="1"/>
  <c r="C3388" i="9" s="1"/>
  <c r="C6114" i="9" a="1"/>
  <c r="C6114" i="9" s="1"/>
  <c r="C4134" i="9" a="1"/>
  <c r="C4134" i="9" s="1"/>
  <c r="C4184" i="9" a="1"/>
  <c r="C4184" i="9" s="1"/>
  <c r="C3342" i="9" a="1"/>
  <c r="C3342" i="9" s="1"/>
  <c r="C5677" i="9" a="1"/>
  <c r="C5677" i="9" s="1"/>
  <c r="C7458" i="9" a="1"/>
  <c r="C7458" i="9" s="1"/>
  <c r="C8958" i="9" a="1"/>
  <c r="C8958" i="9" s="1"/>
  <c r="C6133" i="9" a="1"/>
  <c r="C6133" i="9" s="1"/>
  <c r="C3665" i="9" a="1"/>
  <c r="C3665" i="9" s="1"/>
  <c r="C3872" i="9" a="1"/>
  <c r="C3872" i="9" s="1"/>
  <c r="C7054" i="9" a="1"/>
  <c r="C7054" i="9" s="1"/>
  <c r="C9392" i="9" a="1"/>
  <c r="C9392" i="9" s="1"/>
  <c r="C9236" i="9" a="1"/>
  <c r="C9236" i="9" s="1"/>
  <c r="C5880" i="9" a="1"/>
  <c r="C5880" i="9" s="1"/>
  <c r="C9635" i="9" a="1"/>
  <c r="C9635" i="9" s="1"/>
  <c r="C2308" i="9" a="1"/>
  <c r="C2308" i="9" s="1"/>
  <c r="C4911" i="9" a="1"/>
  <c r="C4911" i="9" s="1"/>
  <c r="C5765" i="9" a="1"/>
  <c r="C5765" i="9" s="1"/>
  <c r="C9708" i="9" a="1"/>
  <c r="C9708" i="9" s="1"/>
  <c r="C9219" i="9" a="1"/>
  <c r="C9219" i="9" s="1"/>
  <c r="C5212" i="9" a="1"/>
  <c r="C5212" i="9" s="1"/>
  <c r="C3313" i="9" a="1"/>
  <c r="C3313" i="9" s="1"/>
  <c r="C2425" i="9" a="1"/>
  <c r="C2425" i="9" s="1"/>
  <c r="C8767" i="9" a="1"/>
  <c r="C8767" i="9" s="1"/>
  <c r="C7418" i="9" a="1"/>
  <c r="C7418" i="9" s="1"/>
  <c r="C8186" i="9" a="1"/>
  <c r="C8186" i="9" s="1"/>
  <c r="C1747" i="9" a="1"/>
  <c r="C1747" i="9" s="1"/>
  <c r="C3962" i="9" a="1"/>
  <c r="C3962" i="9" s="1"/>
  <c r="C8881" i="9" a="1"/>
  <c r="C8881" i="9" s="1"/>
  <c r="C6099" i="9" a="1"/>
  <c r="C6099" i="9" s="1"/>
  <c r="C8270" i="9" a="1"/>
  <c r="C8270" i="9" s="1"/>
  <c r="C9904" i="9" a="1"/>
  <c r="C9904" i="9" s="1"/>
  <c r="C5393" i="9" a="1"/>
  <c r="C5393" i="9" s="1"/>
  <c r="C6624" i="9" a="1"/>
  <c r="C6624" i="9" s="1"/>
  <c r="C4142" i="9" a="1"/>
  <c r="C4142" i="9" s="1"/>
  <c r="C7590" i="9" a="1"/>
  <c r="C7590" i="9" s="1"/>
  <c r="C4995" i="9" a="1"/>
  <c r="C4995" i="9" s="1"/>
  <c r="C3832" i="9" a="1"/>
  <c r="C3832" i="9" s="1"/>
  <c r="C9495" i="9" a="1"/>
  <c r="C9495" i="9" s="1"/>
  <c r="C2076" i="9" a="1"/>
  <c r="C2076" i="9" s="1"/>
  <c r="C1493" i="9" a="1"/>
  <c r="C1493" i="9" s="1"/>
  <c r="C3295" i="9" a="1"/>
  <c r="C3295" i="9" s="1"/>
  <c r="C3733" i="9" a="1"/>
  <c r="C3733" i="9" s="1"/>
  <c r="C10037" i="9" a="1"/>
  <c r="C10037" i="9" s="1"/>
  <c r="C7871" i="9" a="1"/>
  <c r="C7871" i="9" s="1"/>
  <c r="C7567" i="9" a="1"/>
  <c r="C7567" i="9" s="1"/>
  <c r="C6271" i="9" a="1"/>
  <c r="C6271" i="9" s="1"/>
  <c r="C8863" i="9" a="1"/>
  <c r="C8863" i="9" s="1"/>
  <c r="C8022" i="9" a="1"/>
  <c r="C8022" i="9" s="1"/>
  <c r="C4190" i="9" a="1"/>
  <c r="C4190" i="9" s="1"/>
  <c r="C9226" i="9" a="1"/>
  <c r="C9226" i="9" s="1"/>
  <c r="C5357" i="9" a="1"/>
  <c r="C5357" i="9" s="1"/>
  <c r="C2542" i="9" a="1"/>
  <c r="C2542" i="9" s="1"/>
  <c r="C4387" i="9" a="1"/>
  <c r="C4387" i="9" s="1"/>
  <c r="C6304" i="9" a="1"/>
  <c r="C6304" i="9" s="1"/>
  <c r="C7359" i="9" a="1"/>
  <c r="C7359" i="9" s="1"/>
  <c r="C3011" i="9" a="1"/>
  <c r="C3011" i="9" s="1"/>
  <c r="C4420" i="9" a="1"/>
  <c r="C4420" i="9" s="1"/>
  <c r="C6685" i="9" a="1"/>
  <c r="C6685" i="9" s="1"/>
  <c r="C8330" i="9" a="1"/>
  <c r="C8330" i="9" s="1"/>
  <c r="C4612" i="9" a="1"/>
  <c r="C4612" i="9" s="1"/>
  <c r="C2905" i="9" a="1"/>
  <c r="C2905" i="9" s="1"/>
  <c r="C8318" i="9" a="1"/>
  <c r="C8318" i="9" s="1"/>
  <c r="C6947" i="9" a="1"/>
  <c r="C6947" i="9" s="1"/>
  <c r="C5525" i="9" a="1"/>
  <c r="C5525" i="9" s="1"/>
  <c r="C1589" i="9" a="1"/>
  <c r="C1589" i="9" s="1"/>
  <c r="C6562" i="9" a="1"/>
  <c r="C6562" i="9" s="1"/>
  <c r="C3823" i="9" a="1"/>
  <c r="C3823" i="9" s="1"/>
  <c r="C4507" i="9" a="1"/>
  <c r="C4507" i="9" s="1"/>
  <c r="C7087" i="9" a="1"/>
  <c r="C7087" i="9" s="1"/>
  <c r="C5216" i="9" a="1"/>
  <c r="C5216" i="9" s="1"/>
  <c r="C1279" i="9" a="1"/>
  <c r="C1279" i="9" s="1"/>
  <c r="C2243" i="9" a="1"/>
  <c r="C2243" i="9" s="1"/>
  <c r="C3367" i="9" a="1"/>
  <c r="C3367" i="9" s="1"/>
  <c r="C9671" i="9" a="1"/>
  <c r="C9671" i="9" s="1"/>
  <c r="C2635" i="9" a="1"/>
  <c r="C2635" i="9" s="1"/>
  <c r="C4175" i="9" a="1"/>
  <c r="C4175" i="9" s="1"/>
  <c r="C6391" i="9" a="1"/>
  <c r="C6391" i="9" s="1"/>
  <c r="C4199" i="9" a="1"/>
  <c r="C4199" i="9" s="1"/>
  <c r="C6303" i="9" a="1"/>
  <c r="C6303" i="9" s="1"/>
  <c r="C6804" i="9" a="1"/>
  <c r="C6804" i="9" s="1"/>
  <c r="C9288" i="9" a="1"/>
  <c r="C9288" i="9" s="1"/>
  <c r="C4201" i="9" a="1"/>
  <c r="C4201" i="9" s="1"/>
  <c r="C8003" i="9" a="1"/>
  <c r="C8003" i="9" s="1"/>
  <c r="C8917" i="9" a="1"/>
  <c r="C8917" i="9" s="1"/>
  <c r="C6349" i="9" a="1"/>
  <c r="C6349" i="9" s="1"/>
  <c r="C5387" i="9" a="1"/>
  <c r="C5387" i="9" s="1"/>
  <c r="C1461" i="9" a="1"/>
  <c r="C1461" i="9" s="1"/>
  <c r="C5830" i="9" a="1"/>
  <c r="C5830" i="9" s="1"/>
  <c r="C4054" i="9" a="1"/>
  <c r="C4054" i="9" s="1"/>
  <c r="C6522" i="9" a="1"/>
  <c r="C6522" i="9" s="1"/>
  <c r="C3907" i="9" a="1"/>
  <c r="C3907" i="9" s="1"/>
  <c r="C4172" i="9" a="1"/>
  <c r="C4172" i="9" s="1"/>
  <c r="C2122" i="9" a="1"/>
  <c r="C2122" i="9" s="1"/>
  <c r="C6301" i="9" a="1"/>
  <c r="C6301" i="9" s="1"/>
  <c r="C2582" i="9" a="1"/>
  <c r="C2582" i="9" s="1"/>
  <c r="C6868" i="9" a="1"/>
  <c r="C6868" i="9" s="1"/>
  <c r="C8992" i="9" a="1"/>
  <c r="C8992" i="9" s="1"/>
  <c r="C5365" i="9" a="1"/>
  <c r="C5365" i="9" s="1"/>
  <c r="C8383" i="9" a="1"/>
  <c r="C8383" i="9" s="1"/>
  <c r="C4912" i="9" a="1"/>
  <c r="C4912" i="9" s="1"/>
  <c r="C2461" i="9" a="1"/>
  <c r="C2461" i="9" s="1"/>
  <c r="C9886" i="9" a="1"/>
  <c r="C9886" i="9" s="1"/>
  <c r="C6285" i="9" a="1"/>
  <c r="C6285" i="9" s="1"/>
  <c r="C8195" i="9" a="1"/>
  <c r="C8195" i="9" s="1"/>
  <c r="C9026" i="9" a="1"/>
  <c r="C9026" i="9" s="1"/>
  <c r="C6990" i="9" a="1"/>
  <c r="C6990" i="9" s="1"/>
  <c r="C5027" i="9" a="1"/>
  <c r="C5027" i="9" s="1"/>
  <c r="C3001" i="9" a="1"/>
  <c r="C3001" i="9" s="1"/>
  <c r="C3027" i="9" a="1"/>
  <c r="C3027" i="9" s="1"/>
  <c r="C7560" i="9" a="1"/>
  <c r="C7560" i="9" s="1"/>
  <c r="C9995" i="9" a="1"/>
  <c r="C9995" i="9" s="1"/>
  <c r="C8312" i="9" a="1"/>
  <c r="C8312" i="9" s="1"/>
  <c r="C6912" i="9" a="1"/>
  <c r="C6912" i="9" s="1"/>
  <c r="C1354" i="9" a="1"/>
  <c r="C1354" i="9" s="1"/>
  <c r="C3651" i="9" a="1"/>
  <c r="C3651" i="9" s="1"/>
  <c r="C6257" i="9" a="1"/>
  <c r="C6257" i="9" s="1"/>
  <c r="C1818" i="9" a="1"/>
  <c r="C1818" i="9" s="1"/>
  <c r="C5156" i="9" a="1"/>
  <c r="C5156" i="9" s="1"/>
  <c r="C2475" i="9" a="1"/>
  <c r="C2475" i="9" s="1"/>
  <c r="C3121" i="9" a="1"/>
  <c r="C3121" i="9" s="1"/>
  <c r="C6193" i="9" a="1"/>
  <c r="C6193" i="9" s="1"/>
  <c r="C5883" i="9" a="1"/>
  <c r="C5883" i="9" s="1"/>
  <c r="C8072" i="9" a="1"/>
  <c r="C8072" i="9" s="1"/>
  <c r="C2204" i="9" a="1"/>
  <c r="C2204" i="9" s="1"/>
  <c r="C9120" i="9" a="1"/>
  <c r="C9120" i="9" s="1"/>
  <c r="C1316" i="9" a="1"/>
  <c r="C1316" i="9" s="1"/>
  <c r="C8796" i="9" a="1"/>
  <c r="C8796" i="9" s="1"/>
  <c r="C9488" i="9" a="1"/>
  <c r="C9488" i="9" s="1"/>
  <c r="C6012" i="9" a="1"/>
  <c r="C6012" i="9" s="1"/>
  <c r="C4626" i="9" a="1"/>
  <c r="C4626" i="9" s="1"/>
  <c r="C6917" i="9" a="1"/>
  <c r="C6917" i="9" s="1"/>
  <c r="C5035" i="9" a="1"/>
  <c r="C5035" i="9" s="1"/>
  <c r="C3816" i="9" a="1"/>
  <c r="C3816" i="9" s="1"/>
  <c r="C4710" i="9" a="1"/>
  <c r="C4710" i="9" s="1"/>
  <c r="C5088" i="9" a="1"/>
  <c r="C5088" i="9" s="1"/>
  <c r="C4050" i="9" a="1"/>
  <c r="C4050" i="9" s="1"/>
  <c r="C3953" i="9" a="1"/>
  <c r="C3953" i="9" s="1"/>
  <c r="C9215" i="9" a="1"/>
  <c r="C9215" i="9" s="1"/>
  <c r="C5157" i="9" a="1"/>
  <c r="C5157" i="9" s="1"/>
  <c r="C3787" i="9" a="1"/>
  <c r="C3787" i="9" s="1"/>
  <c r="C5764" i="9" a="1"/>
  <c r="C5764" i="9" s="1"/>
  <c r="C10047" i="9" a="1"/>
  <c r="C10047" i="9" s="1"/>
  <c r="C2829" i="9" a="1"/>
  <c r="C2829" i="9" s="1"/>
  <c r="C2248" i="9" a="1"/>
  <c r="C2248" i="9" s="1"/>
  <c r="C3394" i="9" a="1"/>
  <c r="C3394" i="9" s="1"/>
  <c r="C1629" i="9" a="1"/>
  <c r="C1629" i="9" s="1"/>
  <c r="C8049" i="9" a="1"/>
  <c r="C8049" i="9" s="1"/>
  <c r="C8528" i="9" a="1"/>
  <c r="C8528" i="9" s="1"/>
  <c r="C8112" i="9" a="1"/>
  <c r="C8112" i="9" s="1"/>
  <c r="C2924" i="9" a="1"/>
  <c r="C2924" i="9" s="1"/>
  <c r="C2098" i="9" a="1"/>
  <c r="C2098" i="9" s="1"/>
  <c r="C2865" i="9" a="1"/>
  <c r="C2865" i="9" s="1"/>
  <c r="C4888" i="9" a="1"/>
  <c r="C4888" i="9" s="1"/>
  <c r="C3390" i="9" a="1"/>
  <c r="C3390" i="9" s="1"/>
  <c r="C3625" i="9" a="1"/>
  <c r="C3625" i="9" s="1"/>
  <c r="C2980" i="9" a="1"/>
  <c r="C2980" i="9" s="1"/>
  <c r="C7217" i="9" a="1"/>
  <c r="C7217" i="9" s="1"/>
  <c r="C8309" i="9" a="1"/>
  <c r="C8309" i="9" s="1"/>
  <c r="C8255" i="9" a="1"/>
  <c r="C8255" i="9" s="1"/>
  <c r="C2620" i="9" a="1"/>
  <c r="C2620" i="9" s="1"/>
  <c r="C9991" i="9" a="1"/>
  <c r="C9991" i="9" s="1"/>
  <c r="C2028" i="9" a="1"/>
  <c r="C2028" i="9" s="1"/>
  <c r="C6215" i="9" a="1"/>
  <c r="C6215" i="9" s="1"/>
  <c r="C10023" i="9" a="1"/>
  <c r="C10023" i="9" s="1"/>
  <c r="C9992" i="9" a="1"/>
  <c r="C9992" i="9" s="1"/>
  <c r="C6511" i="9" a="1"/>
  <c r="C6511" i="9" s="1"/>
  <c r="C7658" i="9" a="1"/>
  <c r="C7658" i="9" s="1"/>
  <c r="C7228" i="9" a="1"/>
  <c r="C7228" i="9" s="1"/>
  <c r="C9613" i="9" a="1"/>
  <c r="C9613" i="9" s="1"/>
  <c r="C9080" i="9" a="1"/>
  <c r="C9080" i="9" s="1"/>
  <c r="C7884" i="9" a="1"/>
  <c r="C7884" i="9" s="1"/>
  <c r="C7020" i="9" a="1"/>
  <c r="C7020" i="9" s="1"/>
  <c r="C5331" i="9" a="1"/>
  <c r="C5331" i="9" s="1"/>
  <c r="C7827" i="9" a="1"/>
  <c r="C7827" i="9" s="1"/>
  <c r="C3659" i="9" a="1"/>
  <c r="C3659" i="9" s="1"/>
  <c r="C3250" i="9" a="1"/>
  <c r="C3250" i="9" s="1"/>
  <c r="C3692" i="9" a="1"/>
  <c r="C3692" i="9" s="1"/>
  <c r="C8453" i="9" a="1"/>
  <c r="C8453" i="9" s="1"/>
  <c r="C3116" i="9" a="1"/>
  <c r="C3116" i="9" s="1"/>
  <c r="C4973" i="9" a="1"/>
  <c r="C4973" i="9" s="1"/>
  <c r="C1649" i="9" a="1"/>
  <c r="C1649" i="9" s="1"/>
  <c r="C7051" i="9" a="1"/>
  <c r="C7051" i="9" s="1"/>
  <c r="C7731" i="9" a="1"/>
  <c r="C7731" i="9" s="1"/>
  <c r="C3894" i="9" a="1"/>
  <c r="C3894" i="9" s="1"/>
  <c r="C5021" i="9" a="1"/>
  <c r="C5021" i="9" s="1"/>
  <c r="C5853" i="9" a="1"/>
  <c r="C5853" i="9" s="1"/>
  <c r="C2297" i="9" a="1"/>
  <c r="C2297" i="9" s="1"/>
  <c r="C8158" i="9" a="1"/>
  <c r="C8158" i="9" s="1"/>
  <c r="C2749" i="9" a="1"/>
  <c r="C2749" i="9" s="1"/>
  <c r="C6284" i="9" a="1"/>
  <c r="C6284" i="9" s="1"/>
  <c r="C6436" i="9" a="1"/>
  <c r="C6436" i="9" s="1"/>
  <c r="C8652" i="9" a="1"/>
  <c r="C8652" i="9" s="1"/>
  <c r="C5243" i="9" a="1"/>
  <c r="C5243" i="9" s="1"/>
  <c r="C5841" i="9" a="1"/>
  <c r="C5841" i="9" s="1"/>
  <c r="C6510" i="9" a="1"/>
  <c r="C6510" i="9" s="1"/>
  <c r="C1714" i="9" a="1"/>
  <c r="C1714" i="9" s="1"/>
  <c r="C7482" i="9" a="1"/>
  <c r="C7482" i="9" s="1"/>
  <c r="C6334" i="9" a="1"/>
  <c r="C6334" i="9" s="1"/>
  <c r="C8209" i="9" a="1"/>
  <c r="C8209" i="9" s="1"/>
  <c r="C2061" i="9" a="1"/>
  <c r="C2061" i="9" s="1"/>
  <c r="C3239" i="9" a="1"/>
  <c r="C3239" i="9" s="1"/>
  <c r="C5599" i="9" a="1"/>
  <c r="C5599" i="9" s="1"/>
  <c r="C7220" i="9" a="1"/>
  <c r="C7220" i="9" s="1"/>
  <c r="C3516" i="9" a="1"/>
  <c r="C3516" i="9" s="1"/>
  <c r="C7596" i="9" a="1"/>
  <c r="C7596" i="9" s="1"/>
  <c r="C5163" i="9" a="1"/>
  <c r="C5163" i="9" s="1"/>
  <c r="C4759" i="9" a="1"/>
  <c r="C4759" i="9" s="1"/>
  <c r="C7501" i="9" a="1"/>
  <c r="C7501" i="9" s="1"/>
  <c r="C1982" i="9" a="1"/>
  <c r="C1982" i="9" s="1"/>
  <c r="C6236" i="9" a="1"/>
  <c r="C6236" i="9" s="1"/>
  <c r="C5812" i="9" a="1"/>
  <c r="C5812" i="9" s="1"/>
  <c r="C4803" i="9" a="1"/>
  <c r="C4803" i="9" s="1"/>
  <c r="C3710" i="9" a="1"/>
  <c r="C3710" i="9" s="1"/>
  <c r="C4947" i="9" a="1"/>
  <c r="C4947" i="9" s="1"/>
  <c r="C1968" i="9" a="1"/>
  <c r="C1968" i="9" s="1"/>
  <c r="C8784" i="9" a="1"/>
  <c r="C8784" i="9" s="1"/>
  <c r="C9123" i="9" a="1"/>
  <c r="C9123" i="9" s="1"/>
  <c r="C5165" i="9" a="1"/>
  <c r="C5165" i="9" s="1"/>
  <c r="C4456" i="9" a="1"/>
  <c r="C4456" i="9" s="1"/>
  <c r="C9383" i="9" a="1"/>
  <c r="C9383" i="9" s="1"/>
  <c r="C1680" i="9" a="1"/>
  <c r="C1680" i="9" s="1"/>
  <c r="C5123" i="9" a="1"/>
  <c r="C5123" i="9" s="1"/>
  <c r="C8102" i="9" a="1"/>
  <c r="C8102" i="9" s="1"/>
  <c r="C3220" i="9" a="1"/>
  <c r="C3220" i="9" s="1"/>
  <c r="C5904" i="9" a="1"/>
  <c r="C5904" i="9" s="1"/>
  <c r="C2012" i="9" a="1"/>
  <c r="C2012" i="9" s="1"/>
  <c r="C7659" i="9" a="1"/>
  <c r="C7659" i="9" s="1"/>
  <c r="C2431" i="9" a="1"/>
  <c r="C2431" i="9" s="1"/>
  <c r="C6011" i="9" a="1"/>
  <c r="C6011" i="9" s="1"/>
  <c r="C6841" i="9" a="1"/>
  <c r="C6841" i="9" s="1"/>
  <c r="C5349" i="9" a="1"/>
  <c r="C5349" i="9" s="1"/>
  <c r="C9656" i="9" a="1"/>
  <c r="C9656" i="9" s="1"/>
  <c r="C6802" i="9" a="1"/>
  <c r="C6802" i="9" s="1"/>
  <c r="C2920" i="9" a="1"/>
  <c r="C2920" i="9" s="1"/>
  <c r="C4035" i="9" a="1"/>
  <c r="C4035" i="9" s="1"/>
  <c r="C9509" i="9" a="1"/>
  <c r="C9509" i="9" s="1"/>
  <c r="C9738" i="9" a="1"/>
  <c r="C9738" i="9" s="1"/>
  <c r="C3979" i="9" a="1"/>
  <c r="C3979" i="9" s="1"/>
  <c r="C8890" i="9" a="1"/>
  <c r="C8890" i="9" s="1"/>
  <c r="C1973" i="9" a="1"/>
  <c r="C1973" i="9" s="1"/>
  <c r="C1576" i="9" a="1"/>
  <c r="C1576" i="9" s="1"/>
  <c r="C9067" i="9" a="1"/>
  <c r="C9067" i="9" s="1"/>
  <c r="C7540" i="9" a="1"/>
  <c r="C7540" i="9" s="1"/>
  <c r="C5036" i="9" a="1"/>
  <c r="C5036" i="9" s="1"/>
  <c r="C9922" i="9" a="1"/>
  <c r="C9922" i="9" s="1"/>
  <c r="C4714" i="9" a="1"/>
  <c r="C4714" i="9" s="1"/>
  <c r="C8824" i="9" a="1"/>
  <c r="C8824" i="9" s="1"/>
  <c r="C4283" i="9" a="1"/>
  <c r="C4283" i="9" s="1"/>
  <c r="C5056" i="9" a="1"/>
  <c r="C5056" i="9" s="1"/>
  <c r="C8763" i="9" a="1"/>
  <c r="C8763" i="9" s="1"/>
  <c r="C10022" i="9" a="1"/>
  <c r="C10022" i="9" s="1"/>
  <c r="C6455" i="9" a="1"/>
  <c r="C6455" i="9" s="1"/>
  <c r="C8512" i="9" a="1"/>
  <c r="C8512" i="9" s="1"/>
  <c r="C5416" i="9" a="1"/>
  <c r="C5416" i="9" s="1"/>
  <c r="C9428" i="9" a="1"/>
  <c r="C9428" i="9" s="1"/>
  <c r="C9342" i="9" a="1"/>
  <c r="C9342" i="9" s="1"/>
  <c r="C4160" i="9" a="1"/>
  <c r="C4160" i="9" s="1"/>
  <c r="C3226" i="9" a="1"/>
  <c r="C3226" i="9" s="1"/>
  <c r="C5250" i="9" a="1"/>
  <c r="C5250" i="9" s="1"/>
  <c r="C7017" i="9" a="1"/>
  <c r="C7017" i="9" s="1"/>
  <c r="C1590" i="9" a="1"/>
  <c r="C1590" i="9" s="1"/>
  <c r="C1267" i="9" a="1"/>
  <c r="C1267" i="9" s="1"/>
  <c r="C4756" i="9" a="1"/>
  <c r="C4756" i="9" s="1"/>
  <c r="C9609" i="9" a="1"/>
  <c r="C9609" i="9" s="1"/>
  <c r="C5031" i="9" a="1"/>
  <c r="C5031" i="9" s="1"/>
  <c r="C7604" i="9" a="1"/>
  <c r="C7604" i="9" s="1"/>
  <c r="C9512" i="9" a="1"/>
  <c r="C9512" i="9" s="1"/>
  <c r="C6160" i="9" a="1"/>
  <c r="C6160" i="9" s="1"/>
  <c r="C9828" i="9" a="1"/>
  <c r="C9828" i="9" s="1"/>
  <c r="C5748" i="9" a="1"/>
  <c r="C5748" i="9" s="1"/>
  <c r="C2143" i="9" a="1"/>
  <c r="C2143" i="9" s="1"/>
  <c r="C4899" i="9" a="1"/>
  <c r="C4899" i="9" s="1"/>
  <c r="C9015" i="9" a="1"/>
  <c r="C9015" i="9" s="1"/>
  <c r="C2453" i="9" a="1"/>
  <c r="C2453" i="9" s="1"/>
  <c r="C3491" i="9" a="1"/>
  <c r="C3491" i="9" s="1"/>
  <c r="C4305" i="9" a="1"/>
  <c r="C4305" i="9" s="1"/>
  <c r="C8233" i="9" a="1"/>
  <c r="C8233" i="9" s="1"/>
  <c r="C1908" i="9" a="1"/>
  <c r="C1908" i="9" s="1"/>
  <c r="C2172" i="9" a="1"/>
  <c r="C2172" i="9" s="1"/>
  <c r="C3606" i="9" a="1"/>
  <c r="C3606" i="9" s="1"/>
  <c r="C5514" i="9" a="1"/>
  <c r="C5514" i="9" s="1"/>
  <c r="C2456" i="9" a="1"/>
  <c r="C2456" i="9" s="1"/>
  <c r="C6026" i="9" a="1"/>
  <c r="C6026" i="9" s="1"/>
  <c r="C7043" i="9" a="1"/>
  <c r="C7043" i="9" s="1"/>
  <c r="C5044" i="9" a="1"/>
  <c r="C5044" i="9" s="1"/>
  <c r="C3981" i="9" a="1"/>
  <c r="C3981" i="9" s="1"/>
  <c r="C1551" i="9" a="1"/>
  <c r="C1551" i="9" s="1"/>
  <c r="C6980" i="9" a="1"/>
  <c r="C6980" i="9" s="1"/>
  <c r="C3043" i="9" a="1"/>
  <c r="C3043" i="9" s="1"/>
  <c r="C1692" i="9" a="1"/>
  <c r="C1692" i="9" s="1"/>
  <c r="C5573" i="9" a="1"/>
  <c r="C5573" i="9" s="1"/>
  <c r="C2775" i="9" a="1"/>
  <c r="C2775" i="9" s="1"/>
  <c r="C6472" i="9" a="1"/>
  <c r="C6472" i="9" s="1"/>
  <c r="C3877" i="9" a="1"/>
  <c r="C3877" i="9" s="1"/>
  <c r="C8046" i="9" a="1"/>
  <c r="C8046" i="9" s="1"/>
  <c r="C6280" i="9" a="1"/>
  <c r="C6280" i="9" s="1"/>
  <c r="C5219" i="9" a="1"/>
  <c r="C5219" i="9" s="1"/>
  <c r="C7481" i="9" a="1"/>
  <c r="C7481" i="9" s="1"/>
  <c r="C8630" i="9" a="1"/>
  <c r="C8630" i="9" s="1"/>
  <c r="C9810" i="9" a="1"/>
  <c r="C9810" i="9" s="1"/>
  <c r="C9974" i="9" a="1"/>
  <c r="C9974" i="9" s="1"/>
  <c r="C8100" i="9" a="1"/>
  <c r="C8100" i="9" s="1"/>
  <c r="C4460" i="9" a="1"/>
  <c r="C4460" i="9" s="1"/>
  <c r="C6774" i="9" a="1"/>
  <c r="C6774" i="9" s="1"/>
  <c r="C5394" i="9" a="1"/>
  <c r="C5394" i="9" s="1"/>
  <c r="C3856" i="9" a="1"/>
  <c r="C3856" i="9" s="1"/>
  <c r="C2079" i="9" a="1"/>
  <c r="C2079" i="9" s="1"/>
  <c r="C7442" i="9" a="1"/>
  <c r="C7442" i="9" s="1"/>
  <c r="C2105" i="9" a="1"/>
  <c r="C2105" i="9" s="1"/>
  <c r="C3720" i="9" a="1"/>
  <c r="C3720" i="9" s="1"/>
  <c r="C4702" i="9" a="1"/>
  <c r="C4702" i="9" s="1"/>
  <c r="C8756" i="9" a="1"/>
  <c r="C8756" i="9" s="1"/>
  <c r="C3150" i="9" a="1"/>
  <c r="C3150" i="9" s="1"/>
  <c r="C8946" i="9" a="1"/>
  <c r="C8946" i="9" s="1"/>
  <c r="C5091" i="9" a="1"/>
  <c r="C5091" i="9" s="1"/>
  <c r="C3991" i="9" a="1"/>
  <c r="C3991" i="9" s="1"/>
  <c r="C2363" i="9" a="1"/>
  <c r="C2363" i="9" s="1"/>
  <c r="C4674" i="9" a="1"/>
  <c r="C4674" i="9" s="1"/>
  <c r="C8050" i="9" a="1"/>
  <c r="C8050" i="9" s="1"/>
  <c r="C7006" i="9" a="1"/>
  <c r="C7006" i="9" s="1"/>
  <c r="C2388" i="9" a="1"/>
  <c r="C2388" i="9" s="1"/>
  <c r="C2818" i="9" a="1"/>
  <c r="C2818" i="9" s="1"/>
  <c r="C8357" i="9" a="1"/>
  <c r="C8357" i="9" s="1"/>
  <c r="C5318" i="9" a="1"/>
  <c r="C5318" i="9" s="1"/>
  <c r="C3330" i="9" a="1"/>
  <c r="C3330" i="9" s="1"/>
  <c r="C7994" i="9" a="1"/>
  <c r="C7994" i="9" s="1"/>
  <c r="C9311" i="9" a="1"/>
  <c r="C9311" i="9" s="1"/>
  <c r="C2421" i="9" a="1"/>
  <c r="C2421" i="9" s="1"/>
  <c r="C3262" i="9" a="1"/>
  <c r="C3262" i="9" s="1"/>
  <c r="C4381" i="9" a="1"/>
  <c r="C4381" i="9" s="1"/>
  <c r="C3346" i="9" a="1"/>
  <c r="C3346" i="9" s="1"/>
  <c r="C7924" i="9" a="1"/>
  <c r="C7924" i="9" s="1"/>
  <c r="C8955" i="9" a="1"/>
  <c r="C8955" i="9" s="1"/>
  <c r="C7990" i="9" a="1"/>
  <c r="C7990" i="9" s="1"/>
  <c r="C6847" i="9" a="1"/>
  <c r="C6847" i="9" s="1"/>
  <c r="C6097" i="9" a="1"/>
  <c r="C6097" i="9" s="1"/>
  <c r="C3203" i="9" a="1"/>
  <c r="C3203" i="9" s="1"/>
  <c r="C8954" i="9" a="1"/>
  <c r="C8954" i="9" s="1"/>
  <c r="C9965" i="9" a="1"/>
  <c r="C9965" i="9" s="1"/>
  <c r="C1273" i="9" a="1"/>
  <c r="C1273" i="9" s="1"/>
  <c r="C3586" i="9" a="1"/>
  <c r="C3586" i="9" s="1"/>
  <c r="C7193" i="9" a="1"/>
  <c r="C7193" i="9" s="1"/>
  <c r="C7129" i="9" a="1"/>
  <c r="C7129" i="9" s="1"/>
  <c r="C4901" i="9" a="1"/>
  <c r="C4901" i="9" s="1"/>
  <c r="C2488" i="9" a="1"/>
  <c r="C2488" i="9" s="1"/>
  <c r="C3983" i="9" a="1"/>
  <c r="C3983" i="9" s="1"/>
  <c r="C1732" i="9" a="1"/>
  <c r="C1732" i="9" s="1"/>
  <c r="C3373" i="9" a="1"/>
  <c r="C3373" i="9" s="1"/>
  <c r="C3506" i="9" a="1"/>
  <c r="C3506" i="9" s="1"/>
  <c r="C2049" i="9" a="1"/>
  <c r="C2049" i="9" s="1"/>
  <c r="C3666" i="9" a="1"/>
  <c r="C3666" i="9" s="1"/>
  <c r="C4552" i="9" a="1"/>
  <c r="C4552" i="9" s="1"/>
  <c r="C2001" i="9" a="1"/>
  <c r="C2001" i="9" s="1"/>
  <c r="C5705" i="9" a="1"/>
  <c r="C5705" i="9" s="1"/>
  <c r="C6426" i="9" a="1"/>
  <c r="C6426" i="9" s="1"/>
  <c r="C1307" i="9" a="1"/>
  <c r="C1307" i="9" s="1"/>
  <c r="C9850" i="9" a="1"/>
  <c r="C9850" i="9" s="1"/>
  <c r="C9125" i="9" a="1"/>
  <c r="C9125" i="9" s="1"/>
  <c r="C6950" i="9" a="1"/>
  <c r="C6950" i="9" s="1"/>
  <c r="C4097" i="9" a="1"/>
  <c r="C4097" i="9" s="1"/>
  <c r="C4342" i="9" a="1"/>
  <c r="C4342" i="9" s="1"/>
  <c r="C8596" i="9" a="1"/>
  <c r="C8596" i="9" s="1"/>
  <c r="C5486" i="9" a="1"/>
  <c r="C5486" i="9" s="1"/>
  <c r="C4801" i="9" a="1"/>
  <c r="C4801" i="9" s="1"/>
  <c r="C8657" i="9" a="1"/>
  <c r="C8657" i="9" s="1"/>
  <c r="C5104" i="9" a="1"/>
  <c r="C5104" i="9" s="1"/>
  <c r="C3610" i="9" a="1"/>
  <c r="C3610" i="9" s="1"/>
  <c r="C2415" i="9" a="1"/>
  <c r="C2415" i="9" s="1"/>
  <c r="C9800" i="9" a="1"/>
  <c r="C9800" i="9" s="1"/>
  <c r="C3252" i="9" a="1"/>
  <c r="C3252" i="9" s="1"/>
  <c r="C5423" i="9" a="1"/>
  <c r="C5423" i="9" s="1"/>
  <c r="C1725" i="9" a="1"/>
  <c r="C1725" i="9" s="1"/>
  <c r="C8371" i="9" a="1"/>
  <c r="C8371" i="9" s="1"/>
  <c r="C4228" i="9" a="1"/>
  <c r="C4228" i="9" s="1"/>
  <c r="C4977" i="9" a="1"/>
  <c r="C4977" i="9" s="1"/>
  <c r="C2019" i="9" a="1"/>
  <c r="C2019" i="9" s="1"/>
  <c r="C6136" i="9" a="1"/>
  <c r="C6136" i="9" s="1"/>
  <c r="C2208" i="9" a="1"/>
  <c r="C2208" i="9" s="1"/>
  <c r="C4811" i="9" a="1"/>
  <c r="C4811" i="9" s="1"/>
  <c r="C2575" i="9" a="1"/>
  <c r="C2575" i="9" s="1"/>
  <c r="C4724" i="9" a="1"/>
  <c r="C4724" i="9" s="1"/>
  <c r="C2220" i="9" a="1"/>
  <c r="C2220" i="9" s="1"/>
  <c r="C6650" i="9" a="1"/>
  <c r="C6650" i="9" s="1"/>
  <c r="C9896" i="9" a="1"/>
  <c r="C9896" i="9" s="1"/>
  <c r="C8929" i="9" a="1"/>
  <c r="C8929" i="9" s="1"/>
  <c r="C3995" i="9" a="1"/>
  <c r="C3995" i="9" s="1"/>
  <c r="C9551" i="9" a="1"/>
  <c r="C9551" i="9" s="1"/>
  <c r="C3536" i="9" a="1"/>
  <c r="C3536" i="9" s="1"/>
  <c r="C9732" i="9" a="1"/>
  <c r="C9732" i="9" s="1"/>
  <c r="C9676" i="9" a="1"/>
  <c r="C9676" i="9" s="1"/>
  <c r="C4275" i="9" a="1"/>
  <c r="C4275" i="9" s="1"/>
  <c r="C5646" i="9" a="1"/>
  <c r="C5646" i="9" s="1"/>
  <c r="C7197" i="9" a="1"/>
  <c r="C7197" i="9" s="1"/>
  <c r="C7576" i="9" a="1"/>
  <c r="C7576" i="9" s="1"/>
  <c r="C1937" i="9" a="1"/>
  <c r="C1937" i="9" s="1"/>
  <c r="C9086" i="9" a="1"/>
  <c r="C9086" i="9" s="1"/>
  <c r="C1942" i="9" a="1"/>
  <c r="C1942" i="9" s="1"/>
  <c r="C9013" i="9" a="1"/>
  <c r="C9013" i="9" s="1"/>
  <c r="C9948" i="9" a="1"/>
  <c r="C9948" i="9" s="1"/>
  <c r="C3860" i="9" a="1"/>
  <c r="C3860" i="9" s="1"/>
  <c r="C7181" i="9" a="1"/>
  <c r="C7181" i="9" s="1"/>
  <c r="C9005" i="9" a="1"/>
  <c r="C9005" i="9" s="1"/>
  <c r="C3593" i="9" a="1"/>
  <c r="C3593" i="9" s="1"/>
  <c r="C9093" i="9" a="1"/>
  <c r="C9093" i="9" s="1"/>
  <c r="C6175" i="9" a="1"/>
  <c r="C6175" i="9" s="1"/>
  <c r="C3254" i="9" a="1"/>
  <c r="C3254" i="9" s="1"/>
  <c r="C2544" i="9" a="1"/>
  <c r="C2544" i="9" s="1"/>
  <c r="C7773" i="9" a="1"/>
  <c r="C7773" i="9" s="1"/>
  <c r="C7558" i="9" a="1"/>
  <c r="C7558" i="9" s="1"/>
  <c r="C3189" i="9" a="1"/>
  <c r="C3189" i="9" s="1"/>
  <c r="C5967" i="9" a="1"/>
  <c r="C5967" i="9" s="1"/>
  <c r="C1320" i="9" a="1"/>
  <c r="C1320" i="9" s="1"/>
  <c r="C6344" i="9" a="1"/>
  <c r="C6344" i="9" s="1"/>
  <c r="C9475" i="9" a="1"/>
  <c r="C9475" i="9" s="1"/>
  <c r="C1216" i="9" a="1"/>
  <c r="C1216" i="9" s="1"/>
  <c r="C9500" i="9" a="1"/>
  <c r="C9500" i="9" s="1"/>
  <c r="C1300" i="9" a="1"/>
  <c r="C1300" i="9" s="1"/>
  <c r="C2037" i="9" a="1"/>
  <c r="C2037" i="9" s="1"/>
  <c r="C2165" i="9" a="1"/>
  <c r="C2165" i="9" s="1"/>
  <c r="C8079" i="9" a="1"/>
  <c r="C8079" i="9" s="1"/>
  <c r="C4637" i="9" a="1"/>
  <c r="C4637" i="9" s="1"/>
  <c r="C1719" i="9" a="1"/>
  <c r="C1719" i="9" s="1"/>
  <c r="C2270" i="9" a="1"/>
  <c r="C2270" i="9" s="1"/>
  <c r="C2599" i="9" a="1"/>
  <c r="C2599" i="9" s="1"/>
  <c r="C9363" i="9" a="1"/>
  <c r="C9363" i="9" s="1"/>
  <c r="C4327" i="9" a="1"/>
  <c r="C4327" i="9" s="1"/>
  <c r="C9069" i="9" a="1"/>
  <c r="C9069" i="9" s="1"/>
  <c r="C6547" i="9" a="1"/>
  <c r="C6547" i="9" s="1"/>
  <c r="C1872" i="9" a="1"/>
  <c r="C1872" i="9" s="1"/>
  <c r="C1506" i="9" a="1"/>
  <c r="C1506" i="9" s="1"/>
  <c r="C3159" i="9" a="1"/>
  <c r="C3159" i="9" s="1"/>
  <c r="C6680" i="9" a="1"/>
  <c r="C6680" i="9" s="1"/>
  <c r="C4440" i="9" a="1"/>
  <c r="C4440" i="9" s="1"/>
  <c r="C3554" i="9" a="1"/>
  <c r="C3554" i="9" s="1"/>
  <c r="C4491" i="9" a="1"/>
  <c r="C4491" i="9" s="1"/>
  <c r="C2842" i="9" a="1"/>
  <c r="C2842" i="9" s="1"/>
  <c r="C8132" i="9" a="1"/>
  <c r="C8132" i="9" s="1"/>
  <c r="C4431" i="9" a="1"/>
  <c r="C4431" i="9" s="1"/>
  <c r="C5080" i="9" a="1"/>
  <c r="C5080" i="9" s="1"/>
  <c r="C1839" i="9" a="1"/>
  <c r="C1839" i="9" s="1"/>
  <c r="C7517" i="9" a="1"/>
  <c r="C7517" i="9" s="1"/>
  <c r="C5953" i="9" a="1"/>
  <c r="C5953" i="9" s="1"/>
  <c r="C8033" i="9" a="1"/>
  <c r="C8033" i="9" s="1"/>
  <c r="C4969" i="9" a="1"/>
  <c r="C4969" i="9" s="1"/>
  <c r="C6354" i="9" a="1"/>
  <c r="C6354" i="9" s="1"/>
  <c r="C4828" i="9" a="1"/>
  <c r="C4828" i="9" s="1"/>
  <c r="C6040" i="9" a="1"/>
  <c r="C6040" i="9" s="1"/>
  <c r="C2230" i="9" a="1"/>
  <c r="C2230" i="9" s="1"/>
  <c r="C4755" i="9" a="1"/>
  <c r="C4755" i="9" s="1"/>
  <c r="C9998" i="9" a="1"/>
  <c r="C9998" i="9" s="1"/>
  <c r="C9331" i="9" a="1"/>
  <c r="C9331" i="9" s="1"/>
  <c r="C3381" i="9" a="1"/>
  <c r="C3381" i="9" s="1"/>
  <c r="C7064" i="9" a="1"/>
  <c r="C7064" i="9" s="1"/>
  <c r="C4669" i="9" a="1"/>
  <c r="C4669" i="9" s="1"/>
  <c r="C4737" i="9" a="1"/>
  <c r="C4737" i="9" s="1"/>
  <c r="C9655" i="9" a="1"/>
  <c r="C9655" i="9" s="1"/>
  <c r="C4865" i="9" a="1"/>
  <c r="C4865" i="9" s="1"/>
  <c r="C6227" i="9" a="1"/>
  <c r="C6227" i="9" s="1"/>
  <c r="C1466" i="9" a="1"/>
  <c r="C1466" i="9" s="1"/>
  <c r="C5236" i="9" a="1"/>
  <c r="C5236" i="9" s="1"/>
  <c r="C2679" i="9" a="1"/>
  <c r="C2679" i="9" s="1"/>
  <c r="C8927" i="9" a="1"/>
  <c r="C8927" i="9" s="1"/>
  <c r="C7869" i="9" a="1"/>
  <c r="C7869" i="9" s="1"/>
  <c r="C5459" i="9" a="1"/>
  <c r="C5459" i="9" s="1"/>
  <c r="C3065" i="9" a="1"/>
  <c r="C3065" i="9" s="1"/>
  <c r="C6224" i="9" a="1"/>
  <c r="C6224" i="9" s="1"/>
  <c r="C6790" i="9" a="1"/>
  <c r="C6790" i="9" s="1"/>
  <c r="C9651" i="9" a="1"/>
  <c r="C9651" i="9" s="1"/>
  <c r="C5972" i="9" a="1"/>
  <c r="C5972" i="9" s="1"/>
  <c r="C4793" i="9" a="1"/>
  <c r="C4793" i="9" s="1"/>
  <c r="C5795" i="9" a="1"/>
  <c r="C5795" i="9" s="1"/>
  <c r="C2527" i="9" a="1"/>
  <c r="C2527" i="9" s="1"/>
  <c r="C8780" i="9" a="1"/>
  <c r="C8780" i="9" s="1"/>
  <c r="C3435" i="9" a="1"/>
  <c r="C3435" i="9" s="1"/>
  <c r="C8012" i="9" a="1"/>
  <c r="C8012" i="9" s="1"/>
  <c r="C2373" i="9" a="1"/>
  <c r="C2373" i="9" s="1"/>
  <c r="C8833" i="9" a="1"/>
  <c r="C8833" i="9" s="1"/>
  <c r="C6015" i="9" a="1"/>
  <c r="C6015" i="9" s="1"/>
  <c r="C6517" i="9" a="1"/>
  <c r="C6517" i="9" s="1"/>
  <c r="C7743" i="9" a="1"/>
  <c r="C7743" i="9" s="1"/>
  <c r="C7279" i="9" a="1"/>
  <c r="C7279" i="9" s="1"/>
  <c r="C4109" i="9" a="1"/>
  <c r="C4109" i="9" s="1"/>
  <c r="C1537" i="9" a="1"/>
  <c r="C1537" i="9" s="1"/>
  <c r="C4716" i="9" a="1"/>
  <c r="C4716" i="9" s="1"/>
  <c r="C2062" i="9" a="1"/>
  <c r="C2062" i="9" s="1"/>
  <c r="C8223" i="9" a="1"/>
  <c r="C8223" i="9" s="1"/>
  <c r="C3136" i="9" a="1"/>
  <c r="C3136" i="9" s="1"/>
  <c r="C8884" i="9" a="1"/>
  <c r="C8884" i="9" s="1"/>
  <c r="C8578" i="9" a="1"/>
  <c r="C8578" i="9" s="1"/>
  <c r="C8254" i="9" a="1"/>
  <c r="C8254" i="9" s="1"/>
  <c r="C4185" i="9" a="1"/>
  <c r="C4185" i="9" s="1"/>
  <c r="C6634" i="9" a="1"/>
  <c r="C6634" i="9" s="1"/>
  <c r="C1925" i="9" a="1"/>
  <c r="C1925" i="9" s="1"/>
  <c r="C7111" i="9" a="1"/>
  <c r="C7111" i="9" s="1"/>
  <c r="C7987" i="9" a="1"/>
  <c r="C7987" i="9" s="1"/>
  <c r="C1822" i="9" a="1"/>
  <c r="C1822" i="9" s="1"/>
  <c r="C4982" i="9" a="1"/>
  <c r="C4982" i="9" s="1"/>
  <c r="C7733" i="9" a="1"/>
  <c r="C7733" i="9" s="1"/>
  <c r="C8822" i="9" a="1"/>
  <c r="C8822" i="9" s="1"/>
  <c r="C9255" i="9" a="1"/>
  <c r="C9255" i="9" s="1"/>
  <c r="C4291" i="9" a="1"/>
  <c r="C4291" i="9" s="1"/>
  <c r="C9786" i="9" a="1"/>
  <c r="C9786" i="9" s="1"/>
  <c r="C4608" i="9" a="1"/>
  <c r="C4608" i="9" s="1"/>
  <c r="C2191" i="9" a="1"/>
  <c r="C2191" i="9" s="1"/>
  <c r="C1644" i="9" a="1"/>
  <c r="C1644" i="9" s="1"/>
  <c r="C4689" i="9" a="1"/>
  <c r="C4689" i="9" s="1"/>
  <c r="C5139" i="9" a="1"/>
  <c r="C5139" i="9" s="1"/>
  <c r="C3646" i="9" a="1"/>
  <c r="C3646" i="9" s="1"/>
  <c r="C2459" i="9" a="1"/>
  <c r="C2459" i="9" s="1"/>
  <c r="C2221" i="9" a="1"/>
  <c r="C2221" i="9" s="1"/>
  <c r="C1519" i="9" a="1"/>
  <c r="C1519" i="9" s="1"/>
  <c r="C9312" i="9" a="1"/>
  <c r="C9312" i="9" s="1"/>
  <c r="C6049" i="9" a="1"/>
  <c r="C6049" i="9" s="1"/>
  <c r="C8093" i="9" a="1"/>
  <c r="C8093" i="9" s="1"/>
  <c r="C4948" i="9" a="1"/>
  <c r="C4948" i="9" s="1"/>
  <c r="C1340" i="9" a="1"/>
  <c r="C1340" i="9" s="1"/>
  <c r="C5842" i="9" a="1"/>
  <c r="C5842" i="9" s="1"/>
  <c r="C10018" i="9" a="1"/>
  <c r="C10018" i="9" s="1"/>
  <c r="C4486" i="9" a="1"/>
  <c r="C4486" i="9" s="1"/>
  <c r="C8410" i="9" a="1"/>
  <c r="C8410" i="9" s="1"/>
  <c r="C2233" i="9" a="1"/>
  <c r="C2233" i="9" s="1"/>
  <c r="C5837" i="9" a="1"/>
  <c r="C5837" i="9" s="1"/>
  <c r="C2660" i="9" a="1"/>
  <c r="C2660" i="9" s="1"/>
  <c r="C8629" i="9" a="1"/>
  <c r="C8629" i="9" s="1"/>
  <c r="C2481" i="9" a="1"/>
  <c r="C2481" i="9" s="1"/>
  <c r="C3620" i="9" a="1"/>
  <c r="C3620" i="9" s="1"/>
  <c r="C9627" i="9" a="1"/>
  <c r="C9627" i="9" s="1"/>
  <c r="C6293" i="9" a="1"/>
  <c r="C6293" i="9" s="1"/>
  <c r="C2205" i="9" a="1"/>
  <c r="C2205" i="9" s="1"/>
  <c r="C7491" i="9" a="1"/>
  <c r="C7491" i="9" s="1"/>
  <c r="C5257" i="9" a="1"/>
  <c r="C5257" i="9" s="1"/>
  <c r="C4189" i="9" a="1"/>
  <c r="C4189" i="9" s="1"/>
  <c r="C9709" i="9" a="1"/>
  <c r="C9709" i="9" s="1"/>
  <c r="C9985" i="9" a="1"/>
  <c r="C9985" i="9" s="1"/>
  <c r="C4014" i="9" a="1"/>
  <c r="C4014" i="9" s="1"/>
  <c r="C8375" i="9" a="1"/>
  <c r="C8375" i="9" s="1"/>
  <c r="C4280" i="9" a="1"/>
  <c r="C4280" i="9" s="1"/>
  <c r="C8192" i="9" a="1"/>
  <c r="C8192" i="9" s="1"/>
  <c r="C3364" i="9" a="1"/>
  <c r="C3364" i="9" s="1"/>
  <c r="C2583" i="9" a="1"/>
  <c r="C2583" i="9" s="1"/>
  <c r="C5359" i="9" a="1"/>
  <c r="C5359" i="9" s="1"/>
  <c r="C8434" i="9" a="1"/>
  <c r="C8434" i="9" s="1"/>
  <c r="C7342" i="9" a="1"/>
  <c r="C7342" i="9" s="1"/>
  <c r="C2910" i="9" a="1"/>
  <c r="C2910" i="9" s="1"/>
  <c r="C10027" i="9" a="1"/>
  <c r="C10027" i="9" s="1"/>
  <c r="C1963" i="9" a="1"/>
  <c r="C1963" i="9" s="1"/>
  <c r="C3163" i="9" a="1"/>
  <c r="C3163" i="9" s="1"/>
  <c r="C2793" i="9" a="1"/>
  <c r="C2793" i="9" s="1"/>
  <c r="C3986" i="9" a="1"/>
  <c r="C3986" i="9" s="1"/>
  <c r="C8895" i="9" a="1"/>
  <c r="C8895" i="9" s="1"/>
  <c r="C8619" i="9" a="1"/>
  <c r="C8619" i="9" s="1"/>
  <c r="C2460" i="9" a="1"/>
  <c r="C2460" i="9" s="1"/>
  <c r="C4384" i="9" a="1"/>
  <c r="C4384" i="9" s="1"/>
  <c r="C5822" i="9" a="1"/>
  <c r="C5822" i="9" s="1"/>
  <c r="C3660" i="9" a="1"/>
  <c r="C3660" i="9" s="1"/>
  <c r="C9938" i="9" a="1"/>
  <c r="C9938" i="9" s="1"/>
  <c r="C5590" i="9" a="1"/>
  <c r="C5590" i="9" s="1"/>
  <c r="C1443" i="9" a="1"/>
  <c r="C1443" i="9" s="1"/>
  <c r="C3599" i="9" a="1"/>
  <c r="C3599" i="9" s="1"/>
  <c r="C3905" i="9" a="1"/>
  <c r="C3905" i="9" s="1"/>
  <c r="C8635" i="9" a="1"/>
  <c r="C8635" i="9" s="1"/>
  <c r="C6932" i="9" a="1"/>
  <c r="C6932" i="9" s="1"/>
  <c r="C8109" i="9" a="1"/>
  <c r="C8109" i="9" s="1"/>
  <c r="C9349" i="9" a="1"/>
  <c r="C9349" i="9" s="1"/>
  <c r="C8823" i="9" a="1"/>
  <c r="C8823" i="9" s="1"/>
  <c r="C6812" i="9" a="1"/>
  <c r="C6812" i="9" s="1"/>
  <c r="C6822" i="9" a="1"/>
  <c r="C6822" i="9" s="1"/>
  <c r="C6731" i="9" a="1"/>
  <c r="C6731" i="9" s="1"/>
  <c r="C2856" i="9" a="1"/>
  <c r="C2856" i="9" s="1"/>
  <c r="C4177" i="9" a="1"/>
  <c r="C4177" i="9" s="1"/>
  <c r="C8606" i="9" a="1"/>
  <c r="C8606" i="9" s="1"/>
  <c r="C3022" i="9" a="1"/>
  <c r="C3022" i="9" s="1"/>
  <c r="C6082" i="9" a="1"/>
  <c r="C6082" i="9" s="1"/>
  <c r="C4892" i="9" a="1"/>
  <c r="C4892" i="9" s="1"/>
  <c r="C1432" i="9" a="1"/>
  <c r="C1432" i="9" s="1"/>
  <c r="C9471" i="9" a="1"/>
  <c r="C9471" i="9" s="1"/>
  <c r="C7018" i="9" a="1"/>
  <c r="C7018" i="9" s="1"/>
  <c r="C7850" i="9" a="1"/>
  <c r="C7850" i="9" s="1"/>
  <c r="C1690" i="9" a="1"/>
  <c r="C1690" i="9" s="1"/>
  <c r="C6352" i="9" a="1"/>
  <c r="C6352" i="9" s="1"/>
  <c r="C5662" i="9" a="1"/>
  <c r="C5662" i="9" s="1"/>
  <c r="C8468" i="9" a="1"/>
  <c r="C8468" i="9" s="1"/>
  <c r="C1295" i="9" a="1"/>
  <c r="C1295" i="9" s="1"/>
  <c r="C1987" i="9" a="1"/>
  <c r="C1987" i="9" s="1"/>
  <c r="C8579" i="9" a="1"/>
  <c r="C8579" i="9" s="1"/>
  <c r="C8700" i="9" a="1"/>
  <c r="C8700" i="9" s="1"/>
  <c r="C3775" i="9" a="1"/>
  <c r="C3775" i="9" s="1"/>
  <c r="C4015" i="9" a="1"/>
  <c r="C4015" i="9" s="1"/>
  <c r="C5411" i="9" a="1"/>
  <c r="C5411" i="9" s="1"/>
  <c r="C2648" i="9" a="1"/>
  <c r="C2648" i="9" s="1"/>
  <c r="C7487" i="9" a="1"/>
  <c r="C7487" i="9" s="1"/>
  <c r="C9320" i="9" a="1"/>
  <c r="C9320" i="9" s="1"/>
  <c r="C5728" i="9" a="1"/>
  <c r="C5728" i="9" s="1"/>
  <c r="C9286" i="9" a="1"/>
  <c r="C9286" i="9" s="1"/>
  <c r="C9293" i="9" a="1"/>
  <c r="C9293" i="9" s="1"/>
  <c r="C5843" i="9" a="1"/>
  <c r="C5843" i="9" s="1"/>
  <c r="C2519" i="9" a="1"/>
  <c r="C2519" i="9" s="1"/>
  <c r="C9638" i="9" a="1"/>
  <c r="C9638" i="9" s="1"/>
  <c r="C4002" i="9" a="1"/>
  <c r="C4002" i="9" s="1"/>
  <c r="C5107" i="9" a="1"/>
  <c r="C5107" i="9" s="1"/>
  <c r="C10001" i="9" a="1"/>
  <c r="C10001" i="9" s="1"/>
  <c r="C2693" i="9" a="1"/>
  <c r="C2693" i="9" s="1"/>
  <c r="C9927" i="9" a="1"/>
  <c r="C9927" i="9" s="1"/>
  <c r="C7973" i="9" a="1"/>
  <c r="C7973" i="9" s="1"/>
  <c r="C6378" i="9" a="1"/>
  <c r="C6378" i="9" s="1"/>
  <c r="C9794" i="9" a="1"/>
  <c r="C9794" i="9" s="1"/>
  <c r="C9777" i="9" a="1"/>
  <c r="C9777" i="9" s="1"/>
  <c r="C7616" i="9" a="1"/>
  <c r="C7616" i="9" s="1"/>
  <c r="C9564" i="9" a="1"/>
  <c r="C9564" i="9" s="1"/>
  <c r="C4345" i="9" a="1"/>
  <c r="C4345" i="9" s="1"/>
  <c r="C5421" i="9" a="1"/>
  <c r="C5421" i="9" s="1"/>
  <c r="C4530" i="9" a="1"/>
  <c r="C4530" i="9" s="1"/>
  <c r="C3529" i="9" a="1"/>
  <c r="C3529" i="9" s="1"/>
  <c r="C1479" i="9" a="1"/>
  <c r="C1479" i="9" s="1"/>
  <c r="C7374" i="9" a="1"/>
  <c r="C7374" i="9" s="1"/>
  <c r="C3689" i="9" a="1"/>
  <c r="C3689" i="9" s="1"/>
  <c r="C6803" i="9" a="1"/>
  <c r="C6803" i="9" s="1"/>
  <c r="C8342" i="9" a="1"/>
  <c r="C8342" i="9" s="1"/>
  <c r="C2533" i="9" a="1"/>
  <c r="C2533" i="9" s="1"/>
  <c r="C6407" i="9" a="1"/>
  <c r="C6407" i="9" s="1"/>
  <c r="C8428" i="9" a="1"/>
  <c r="C8428" i="9" s="1"/>
  <c r="C8584" i="9" a="1"/>
  <c r="C8584" i="9" s="1"/>
  <c r="C7130" i="9" a="1"/>
  <c r="C7130" i="9" s="1"/>
  <c r="C7091" i="9" a="1"/>
  <c r="C7091" i="9" s="1"/>
  <c r="C5817" i="9" a="1"/>
  <c r="C5817" i="9" s="1"/>
  <c r="C9953" i="9" a="1"/>
  <c r="C9953" i="9" s="1"/>
  <c r="C5771" i="9" a="1"/>
  <c r="C5771" i="9" s="1"/>
  <c r="C5979" i="9" a="1"/>
  <c r="C5979" i="9" s="1"/>
  <c r="C7763" i="9" a="1"/>
  <c r="C7763" i="9" s="1"/>
  <c r="C2717" i="9" a="1"/>
  <c r="C2717" i="9" s="1"/>
  <c r="C4498" i="9" a="1"/>
  <c r="C4498" i="9" s="1"/>
  <c r="C5076" i="9" a="1"/>
  <c r="C5076" i="9" s="1"/>
  <c r="C8304" i="9" a="1"/>
  <c r="C8304" i="9" s="1"/>
  <c r="C8909" i="9" a="1"/>
  <c r="C8909" i="9" s="1"/>
  <c r="C9541" i="9" a="1"/>
  <c r="C9541" i="9" s="1"/>
  <c r="C8808" i="9" a="1"/>
  <c r="C8808" i="9" s="1"/>
  <c r="C1733" i="9" a="1"/>
  <c r="C1733" i="9" s="1"/>
  <c r="C4678" i="9" a="1"/>
  <c r="C4678" i="9" s="1"/>
  <c r="C6610" i="9" a="1"/>
  <c r="C6610" i="9" s="1"/>
  <c r="C9524" i="9" a="1"/>
  <c r="C9524" i="9" s="1"/>
  <c r="C1681" i="9" a="1"/>
  <c r="C1681" i="9" s="1"/>
  <c r="C1626" i="9" a="1"/>
  <c r="C1626" i="9" s="1"/>
  <c r="C4647" i="9" a="1"/>
  <c r="C4647" i="9" s="1"/>
  <c r="C1903" i="9" a="1"/>
  <c r="C1903" i="9" s="1"/>
  <c r="C7586" i="9" a="1"/>
  <c r="C7586" i="9" s="1"/>
  <c r="C7917" i="9" a="1"/>
  <c r="C7917" i="9" s="1"/>
  <c r="C8442" i="9" a="1"/>
  <c r="C8442" i="9" s="1"/>
  <c r="C3419" i="9" a="1"/>
  <c r="C3419" i="9" s="1"/>
  <c r="C3841" i="9" a="1"/>
  <c r="C3841" i="9" s="1"/>
  <c r="C9761" i="9" a="1"/>
  <c r="C9761" i="9" s="1"/>
  <c r="C5310" i="9" a="1"/>
  <c r="C5310" i="9" s="1"/>
  <c r="C5579" i="9" a="1"/>
  <c r="C5579" i="9" s="1"/>
  <c r="C2737" i="9" a="1"/>
  <c r="C2737" i="9" s="1"/>
  <c r="C8199" i="9" a="1"/>
  <c r="C8199" i="9" s="1"/>
  <c r="C6754" i="9" a="1"/>
  <c r="C6754" i="9" s="1"/>
  <c r="C2442" i="9" a="1"/>
  <c r="C2442" i="9" s="1"/>
  <c r="C7585" i="9" a="1"/>
  <c r="C7585" i="9" s="1"/>
  <c r="C2104" i="9" a="1"/>
  <c r="C2104" i="9" s="1"/>
  <c r="C5124" i="9" a="1"/>
  <c r="C5124" i="9" s="1"/>
  <c r="C2948" i="9" a="1"/>
  <c r="C2948" i="9" s="1"/>
  <c r="C8185" i="9" a="1"/>
  <c r="C8185" i="9" s="1"/>
  <c r="C6534" i="9" a="1"/>
  <c r="C6534" i="9" s="1"/>
  <c r="C3840" i="9" a="1"/>
  <c r="C3840" i="9" s="1"/>
  <c r="C1718" i="9" a="1"/>
  <c r="C1718" i="9" s="1"/>
  <c r="C1396" i="9" a="1"/>
  <c r="C1396" i="9" s="1"/>
  <c r="C7039" i="9" a="1"/>
  <c r="C7039" i="9" s="1"/>
  <c r="C8436" i="9" a="1"/>
  <c r="C8436" i="9" s="1"/>
  <c r="C3754" i="9" a="1"/>
  <c r="C3754" i="9" s="1"/>
  <c r="C7013" i="9" a="1"/>
  <c r="C7013" i="9" s="1"/>
  <c r="C5950" i="9" a="1"/>
  <c r="C5950" i="9" s="1"/>
  <c r="C9775" i="9" a="1"/>
  <c r="C9775" i="9" s="1"/>
  <c r="C9975" i="9" a="1"/>
  <c r="C9975" i="9" s="1"/>
  <c r="C5244" i="9" a="1"/>
  <c r="C5244" i="9" s="1"/>
  <c r="C4543" i="9" a="1"/>
  <c r="C4543" i="9" s="1"/>
  <c r="C4007" i="9" a="1"/>
  <c r="C4007" i="9" s="1"/>
  <c r="C3664" i="9" a="1"/>
  <c r="C3664" i="9" s="1"/>
  <c r="C2455" i="9" a="1"/>
  <c r="C2455" i="9" s="1"/>
  <c r="C1861" i="9" a="1"/>
  <c r="C1861" i="9" s="1"/>
  <c r="C8073" i="9" a="1"/>
  <c r="C8073" i="9" s="1"/>
  <c r="C1990" i="9" a="1"/>
  <c r="C1990" i="9" s="1"/>
  <c r="C4730" i="9" a="1"/>
  <c r="C4730" i="9" s="1"/>
  <c r="C8968" i="9" a="1"/>
  <c r="C8968" i="9" s="1"/>
  <c r="C9973" i="9" a="1"/>
  <c r="C9973" i="9" s="1"/>
  <c r="C7016" i="9" a="1"/>
  <c r="C7016" i="9" s="1"/>
  <c r="C7805" i="9" a="1"/>
  <c r="C7805" i="9" s="1"/>
  <c r="C1523" i="9" a="1"/>
  <c r="C1523" i="9" s="1"/>
  <c r="C1583" i="9" a="1"/>
  <c r="C1583" i="9" s="1"/>
  <c r="C2196" i="9" a="1"/>
  <c r="C2196" i="9" s="1"/>
  <c r="C5351" i="9" a="1"/>
  <c r="C5351" i="9" s="1"/>
  <c r="C5352" i="9" a="1"/>
  <c r="C5352" i="9" s="1"/>
  <c r="C9814" i="9" a="1"/>
  <c r="C9814" i="9" s="1"/>
  <c r="C9946" i="9" a="1"/>
  <c r="C9946" i="9" s="1"/>
  <c r="C6350" i="9" a="1"/>
  <c r="C6350" i="9" s="1"/>
  <c r="C7441" i="9" a="1"/>
  <c r="C7441" i="9" s="1"/>
  <c r="C1477" i="9" a="1"/>
  <c r="C1477" i="9" s="1"/>
  <c r="C5273" i="9" a="1"/>
  <c r="C5273" i="9" s="1"/>
  <c r="C3308" i="9" a="1"/>
  <c r="C3308" i="9" s="1"/>
  <c r="C4766" i="9" a="1"/>
  <c r="C4766" i="9" s="1"/>
  <c r="C2691" i="9" a="1"/>
  <c r="C2691" i="9" s="1"/>
  <c r="C8413" i="9" a="1"/>
  <c r="C8413" i="9" s="1"/>
  <c r="C8866" i="9" a="1"/>
  <c r="C8866" i="9" s="1"/>
  <c r="C6935" i="9" a="1"/>
  <c r="C6935" i="9" s="1"/>
  <c r="C7625" i="9" a="1"/>
  <c r="C7625" i="9" s="1"/>
  <c r="C2753" i="9" a="1"/>
  <c r="C2753" i="9" s="1"/>
  <c r="C1703" i="9" a="1"/>
  <c r="C1703" i="9" s="1"/>
  <c r="C5674" i="9" a="1"/>
  <c r="C5674" i="9" s="1"/>
  <c r="C7034" i="9" a="1"/>
  <c r="C7034" i="9" s="1"/>
  <c r="C8472" i="9" a="1"/>
  <c r="C8472" i="9" s="1"/>
  <c r="C1568" i="9" a="1"/>
  <c r="C1568" i="9" s="1"/>
  <c r="C8203" i="9" a="1"/>
  <c r="C8203" i="9" s="1"/>
  <c r="C9144" i="9" a="1"/>
  <c r="C9144" i="9" s="1"/>
  <c r="C5962" i="9" a="1"/>
  <c r="C5962" i="9" s="1"/>
  <c r="C7486" i="9" a="1"/>
  <c r="C7486" i="9" s="1"/>
  <c r="C1510" i="9" a="1"/>
  <c r="C1510" i="9" s="1"/>
  <c r="C6500" i="9" a="1"/>
  <c r="C6500" i="9" s="1"/>
  <c r="C7689" i="9" a="1"/>
  <c r="C7689" i="9" s="1"/>
  <c r="C2797" i="9" a="1"/>
  <c r="C2797" i="9" s="1"/>
  <c r="C1284" i="9" a="1"/>
  <c r="C1284" i="9" s="1"/>
  <c r="C5709" i="9" a="1"/>
  <c r="C5709" i="9" s="1"/>
  <c r="C2650" i="9" a="1"/>
  <c r="C2650" i="9" s="1"/>
  <c r="C7422" i="9" a="1"/>
  <c r="C7422" i="9" s="1"/>
  <c r="C6178" i="9" a="1"/>
  <c r="C6178" i="9" s="1"/>
  <c r="C1223" i="9" a="1"/>
  <c r="C1223" i="9" s="1"/>
  <c r="C6028" i="9" a="1"/>
  <c r="C6028" i="9" s="1"/>
  <c r="C3653" i="9" a="1"/>
  <c r="C3653" i="9" s="1"/>
  <c r="C8675" i="9" a="1"/>
  <c r="C8675" i="9" s="1"/>
  <c r="C7632" i="9" a="1"/>
  <c r="C7632" i="9" s="1"/>
  <c r="C4179" i="9" a="1"/>
  <c r="C4179" i="9" s="1"/>
  <c r="C1876" i="9" a="1"/>
  <c r="C1876" i="9" s="1"/>
  <c r="C3476" i="9" a="1"/>
  <c r="C3476" i="9" s="1"/>
  <c r="C5256" i="9" a="1"/>
  <c r="C5256" i="9" s="1"/>
  <c r="C8843" i="9" a="1"/>
  <c r="C8843" i="9" s="1"/>
  <c r="C6571" i="9" a="1"/>
  <c r="C6571" i="9" s="1"/>
  <c r="C8673" i="9" a="1"/>
  <c r="C8673" i="9" s="1"/>
  <c r="C7021" i="9" a="1"/>
  <c r="C7021" i="9" s="1"/>
  <c r="C3104" i="9" a="1"/>
  <c r="C3104" i="9" s="1"/>
  <c r="C9050" i="9" a="1"/>
  <c r="C9050" i="9" s="1"/>
  <c r="C1789" i="9" a="1"/>
  <c r="C1789" i="9" s="1"/>
  <c r="C1417" i="9" a="1"/>
  <c r="C1417" i="9" s="1"/>
  <c r="C5944" i="9" a="1"/>
  <c r="C5944" i="9" s="1"/>
  <c r="C3649" i="9" a="1"/>
  <c r="C3649" i="9" s="1"/>
  <c r="C9473" i="9" a="1"/>
  <c r="C9473" i="9" s="1"/>
  <c r="C8835" i="9" a="1"/>
  <c r="C8835" i="9" s="1"/>
  <c r="C2408" i="9" a="1"/>
  <c r="C2408" i="9" s="1"/>
  <c r="C6706" i="9" a="1"/>
  <c r="C6706" i="9" s="1"/>
  <c r="C5262" i="9" a="1"/>
  <c r="C5262" i="9" s="1"/>
  <c r="C5661" i="9" a="1"/>
  <c r="C5661" i="9" s="1"/>
  <c r="C8879" i="9" a="1"/>
  <c r="C8879" i="9" s="1"/>
  <c r="C2345" i="9" a="1"/>
  <c r="C2345" i="9" s="1"/>
  <c r="C2786" i="9" a="1"/>
  <c r="C2786" i="9" s="1"/>
  <c r="C8095" i="9" a="1"/>
  <c r="C8095" i="9" s="1"/>
  <c r="C7330" i="9" a="1"/>
  <c r="C7330" i="9" s="1"/>
  <c r="C6645" i="9" a="1"/>
  <c r="C6645" i="9" s="1"/>
  <c r="C5149" i="9" a="1"/>
  <c r="C5149" i="9" s="1"/>
  <c r="C1675" i="9" a="1"/>
  <c r="C1675" i="9" s="1"/>
  <c r="C9417" i="9" a="1"/>
  <c r="C9417" i="9" s="1"/>
  <c r="C8526" i="9" a="1"/>
  <c r="C8526" i="9" s="1"/>
  <c r="C2086" i="9" a="1"/>
  <c r="C2086" i="9" s="1"/>
  <c r="C4924" i="9" a="1"/>
  <c r="C4924" i="9" s="1"/>
  <c r="C3633" i="9" a="1"/>
  <c r="C3633" i="9" s="1"/>
  <c r="C9092" i="9" a="1"/>
  <c r="C9092" i="9" s="1"/>
  <c r="C7068" i="9" a="1"/>
  <c r="C7068" i="9" s="1"/>
  <c r="C6312" i="9" a="1"/>
  <c r="C6312" i="9" s="1"/>
  <c r="C3724" i="9" a="1"/>
  <c r="C3724" i="9" s="1"/>
  <c r="C1348" i="9" a="1"/>
  <c r="C1348" i="9" s="1"/>
  <c r="C2864" i="9" a="1"/>
  <c r="C2864" i="9" s="1"/>
  <c r="C2534" i="9" a="1"/>
  <c r="C2534" i="9" s="1"/>
  <c r="C2020" i="9" a="1"/>
  <c r="C2020" i="9" s="1"/>
  <c r="C1392" i="9" a="1"/>
  <c r="C1392" i="9" s="1"/>
  <c r="C5628" i="9" a="1"/>
  <c r="C5628" i="9" s="1"/>
  <c r="C8826" i="9" a="1"/>
  <c r="C8826" i="9" s="1"/>
  <c r="C3690" i="9" a="1"/>
  <c r="C3690" i="9" s="1"/>
  <c r="C5960" i="9" a="1"/>
  <c r="C5960" i="9" s="1"/>
  <c r="C7747" i="9" a="1"/>
  <c r="C7747" i="9" s="1"/>
  <c r="C3703" i="9" a="1"/>
  <c r="C3703" i="9" s="1"/>
  <c r="C8934" i="9" a="1"/>
  <c r="C8934" i="9" s="1"/>
  <c r="C1361" i="9" a="1"/>
  <c r="C1361" i="9" s="1"/>
  <c r="C5117" i="9" a="1"/>
  <c r="C5117" i="9" s="1"/>
  <c r="C6521" i="9" a="1"/>
  <c r="C6521" i="9" s="1"/>
  <c r="C5175" i="9" a="1"/>
  <c r="C5175" i="9" s="1"/>
  <c r="C3323" i="9" a="1"/>
  <c r="C3323" i="9" s="1"/>
  <c r="C7231" i="9" a="1"/>
  <c r="C7231" i="9" s="1"/>
  <c r="C1550" i="9" a="1"/>
  <c r="C1550" i="9" s="1"/>
  <c r="C5183" i="9" a="1"/>
  <c r="C5183" i="9" s="1"/>
  <c r="C6646" i="9" a="1"/>
  <c r="C6646" i="9" s="1"/>
  <c r="C7387" i="9" a="1"/>
  <c r="C7387" i="9" s="1"/>
  <c r="C1408" i="9" a="1"/>
  <c r="C1408" i="9" s="1"/>
  <c r="C8624" i="9" a="1"/>
  <c r="C8624" i="9" s="1"/>
  <c r="C4849" i="9" a="1"/>
  <c r="C4849" i="9" s="1"/>
  <c r="C7969" i="9" a="1"/>
  <c r="C7969" i="9" s="1"/>
  <c r="C9634" i="9" a="1"/>
  <c r="C9634" i="9" s="1"/>
  <c r="C2819" i="9" a="1"/>
  <c r="C2819" i="9" s="1"/>
  <c r="C3590" i="9" a="1"/>
  <c r="C3590" i="9" s="1"/>
  <c r="C8088" i="9" a="1"/>
  <c r="C8088" i="9" s="1"/>
  <c r="C9716" i="9" a="1"/>
  <c r="C9716" i="9" s="1"/>
  <c r="C8932" i="9" a="1"/>
  <c r="C8932" i="9" s="1"/>
  <c r="C8477" i="9" a="1"/>
  <c r="C8477" i="9" s="1"/>
  <c r="C4195" i="9" a="1"/>
  <c r="C4195" i="9" s="1"/>
  <c r="C3197" i="9" a="1"/>
  <c r="C3197" i="9" s="1"/>
  <c r="C9205" i="9" a="1"/>
  <c r="C9205" i="9" s="1"/>
  <c r="C2508" i="9" a="1"/>
  <c r="C2508" i="9" s="1"/>
  <c r="C6487" i="9" a="1"/>
  <c r="C6487" i="9" s="1"/>
  <c r="C7765" i="9" a="1"/>
  <c r="C7765" i="9" s="1"/>
  <c r="C4448" i="9" a="1"/>
  <c r="C4448" i="9" s="1"/>
  <c r="C5083" i="9" a="1"/>
  <c r="C5083" i="9" s="1"/>
  <c r="C5505" i="9" a="1"/>
  <c r="C5505" i="9" s="1"/>
  <c r="C5612" i="9" a="1"/>
  <c r="C5612" i="9" s="1"/>
  <c r="C9978" i="9" a="1"/>
  <c r="C9978" i="9" s="1"/>
  <c r="C4471" i="9" a="1"/>
  <c r="C4471" i="9" s="1"/>
  <c r="C4883" i="9" a="1"/>
  <c r="C4883" i="9" s="1"/>
  <c r="C6020" i="9" a="1"/>
  <c r="C6020" i="9" s="1"/>
  <c r="C3817" i="9" a="1"/>
  <c r="C3817" i="9" s="1"/>
  <c r="C7859" i="9" a="1"/>
  <c r="C7859" i="9" s="1"/>
  <c r="C4043" i="9" a="1"/>
  <c r="C4043" i="9" s="1"/>
  <c r="C7080" i="9" a="1"/>
  <c r="C7080" i="9" s="1"/>
  <c r="C9239" i="9" a="1"/>
  <c r="C9239" i="9" s="1"/>
  <c r="C6693" i="9" a="1"/>
  <c r="C6693" i="9" s="1"/>
  <c r="C1328" i="9" a="1"/>
  <c r="C1328" i="9" s="1"/>
  <c r="C3229" i="9" a="1"/>
  <c r="C3229" i="9" s="1"/>
  <c r="C6419" i="9" a="1"/>
  <c r="C6419" i="9" s="1"/>
  <c r="C9055" i="9" a="1"/>
  <c r="C9055" i="9" s="1"/>
  <c r="C7755" i="9" a="1"/>
  <c r="C7755" i="9" s="1"/>
  <c r="C3200" i="9" a="1"/>
  <c r="C3200" i="9" s="1"/>
  <c r="C2241" i="9" a="1"/>
  <c r="C2241" i="9" s="1"/>
  <c r="C5990" i="9" a="1"/>
  <c r="C5990" i="9" s="1"/>
  <c r="C10008" i="9" a="1"/>
  <c r="C10008" i="9" s="1"/>
  <c r="C2231" i="9" a="1"/>
  <c r="C2231" i="9" s="1"/>
  <c r="C3605" i="9" a="1"/>
  <c r="C3605" i="9" s="1"/>
  <c r="C6744" i="9" a="1"/>
  <c r="C6744" i="9" s="1"/>
  <c r="C6913" i="9" a="1"/>
  <c r="C6913" i="9" s="1"/>
  <c r="C1262" i="9" a="1"/>
  <c r="C1262" i="9" s="1"/>
  <c r="C1650" i="9" a="1"/>
  <c r="C1650" i="9" s="1"/>
  <c r="C6896" i="9" a="1"/>
  <c r="C6896" i="9" s="1"/>
  <c r="C8333" i="9" a="1"/>
  <c r="C8333" i="9" s="1"/>
  <c r="C7742" i="9" a="1"/>
  <c r="C7742" i="9" s="1"/>
  <c r="C6434" i="9" a="1"/>
  <c r="C6434" i="9" s="1"/>
  <c r="C8837" i="9" a="1"/>
  <c r="C8837" i="9" s="1"/>
  <c r="C8128" i="9" a="1"/>
  <c r="C8128" i="9" s="1"/>
  <c r="C4112" i="9" a="1"/>
  <c r="C4112" i="9" s="1"/>
  <c r="C5450" i="9" a="1"/>
  <c r="C5450" i="9" s="1"/>
  <c r="C1429" i="9" a="1"/>
  <c r="C1429" i="9" s="1"/>
  <c r="C6240" i="9" a="1"/>
  <c r="C6240" i="9" s="1"/>
  <c r="C8143" i="9" a="1"/>
  <c r="C8143" i="9" s="1"/>
  <c r="C6810" i="9" a="1"/>
  <c r="C6810" i="9" s="1"/>
  <c r="C7530" i="9" a="1"/>
  <c r="C7530" i="9" s="1"/>
  <c r="C9403" i="9" a="1"/>
  <c r="C9403" i="9" s="1"/>
  <c r="C4282" i="9" a="1"/>
  <c r="C4282" i="9" s="1"/>
  <c r="C6735" i="9" a="1"/>
  <c r="C6735" i="9" s="1"/>
  <c r="C3283" i="9" a="1"/>
  <c r="C3283" i="9" s="1"/>
  <c r="C8218" i="9" a="1"/>
  <c r="C8218" i="9" s="1"/>
  <c r="C3440" i="9" a="1"/>
  <c r="C3440" i="9" s="1"/>
  <c r="C3852" i="9" a="1"/>
  <c r="C3852" i="9" s="1"/>
  <c r="C4464" i="9" a="1"/>
  <c r="C4464" i="9" s="1"/>
  <c r="C3708" i="9" a="1"/>
  <c r="C3708" i="9" s="1"/>
  <c r="C6117" i="9" a="1"/>
  <c r="C6117" i="9" s="1"/>
  <c r="C8813" i="9" a="1"/>
  <c r="C8813" i="9" s="1"/>
  <c r="C1265" i="9" a="1"/>
  <c r="C1265" i="9" s="1"/>
  <c r="C1613" i="9" a="1"/>
  <c r="C1613" i="9" s="1"/>
  <c r="C4830" i="9" a="1"/>
  <c r="C4830" i="9" s="1"/>
  <c r="C2288" i="9" a="1"/>
  <c r="C2288" i="9" s="1"/>
  <c r="C3157" i="9" a="1"/>
  <c r="C3157" i="9" s="1"/>
  <c r="C6807" i="9" a="1"/>
  <c r="C6807" i="9" s="1"/>
  <c r="C1878" i="9" a="1"/>
  <c r="C1878" i="9" s="1"/>
  <c r="C6326" i="9" a="1"/>
  <c r="C6326" i="9" s="1"/>
  <c r="C2008" i="9" a="1"/>
  <c r="C2008" i="9" s="1"/>
  <c r="C2822" i="9" a="1"/>
  <c r="C2822" i="9" s="1"/>
  <c r="C9863" i="9" a="1"/>
  <c r="C9863" i="9" s="1"/>
  <c r="C8301" i="9" a="1"/>
  <c r="C8301" i="9" s="1"/>
  <c r="C9272" i="9" a="1"/>
  <c r="C9272" i="9" s="1"/>
  <c r="C8354" i="9" a="1"/>
  <c r="C8354" i="9" s="1"/>
  <c r="C1397" i="9" a="1"/>
  <c r="C1397" i="9" s="1"/>
  <c r="C1866" i="9" a="1"/>
  <c r="C1866" i="9" s="1"/>
  <c r="C4290" i="9" a="1"/>
  <c r="C4290" i="9" s="1"/>
  <c r="C1294" i="9" a="1"/>
  <c r="C1294" i="9" s="1"/>
  <c r="C2921" i="9" a="1"/>
  <c r="C2921" i="9" s="1"/>
  <c r="C6659" i="9" a="1"/>
  <c r="C6659" i="9" s="1"/>
  <c r="C5490" i="9" a="1"/>
  <c r="C5490" i="9" s="1"/>
  <c r="C8030" i="9" a="1"/>
  <c r="C8030" i="9" s="1"/>
  <c r="C8241" i="9" a="1"/>
  <c r="C8241" i="9" s="1"/>
  <c r="C4081" i="9" a="1"/>
  <c r="C4081" i="9" s="1"/>
  <c r="C3938" i="9" a="1"/>
  <c r="C3938" i="9" s="1"/>
  <c r="C8090" i="9" a="1"/>
  <c r="C8090" i="9" s="1"/>
  <c r="C3265" i="9" a="1"/>
  <c r="C3265" i="9" s="1"/>
  <c r="C9874" i="9" a="1"/>
  <c r="C9874" i="9" s="1"/>
  <c r="C9318" i="9" a="1"/>
  <c r="C9318" i="9" s="1"/>
  <c r="C9713" i="9" a="1"/>
  <c r="C9713" i="9" s="1"/>
  <c r="C5874" i="9" a="1"/>
  <c r="C5874" i="9" s="1"/>
  <c r="C6169" i="9" a="1"/>
  <c r="C6169" i="9" s="1"/>
  <c r="C9444" i="9" a="1"/>
  <c r="C9444" i="9" s="1"/>
  <c r="C3069" i="9" a="1"/>
  <c r="C3069" i="9" s="1"/>
  <c r="C8678" i="9" a="1"/>
  <c r="C8678" i="9" s="1"/>
  <c r="C2232" i="9" a="1"/>
  <c r="C2232" i="9" s="1"/>
  <c r="C1264" i="9" a="1"/>
  <c r="C1264" i="9" s="1"/>
  <c r="C9263" i="9" a="1"/>
  <c r="C9263" i="9" s="1"/>
  <c r="C4820" i="9" a="1"/>
  <c r="C4820" i="9" s="1"/>
  <c r="C3576" i="9" a="1"/>
  <c r="C3576" i="9" s="1"/>
  <c r="C7906" i="9" a="1"/>
  <c r="C7906" i="9" s="1"/>
  <c r="C7780" i="9" a="1"/>
  <c r="C7780" i="9" s="1"/>
  <c r="C8804" i="9" a="1"/>
  <c r="C8804" i="9" s="1"/>
  <c r="C6039" i="9" a="1"/>
  <c r="C6039" i="9" s="1"/>
  <c r="C9942" i="9" a="1"/>
  <c r="C9942" i="9" s="1"/>
  <c r="C8360" i="9" a="1"/>
  <c r="C8360" i="9" s="1"/>
  <c r="C2052" i="9" a="1"/>
  <c r="C2052" i="9" s="1"/>
  <c r="C4400" i="9" a="1"/>
  <c r="C4400" i="9" s="1"/>
  <c r="C8707" i="9" a="1"/>
  <c r="C8707" i="9" s="1"/>
  <c r="C3158" i="9" a="1"/>
  <c r="C3158" i="9" s="1"/>
  <c r="C2216" i="9" a="1"/>
  <c r="C2216" i="9" s="1"/>
  <c r="C4019" i="9" a="1"/>
  <c r="C4019" i="9" s="1"/>
  <c r="C7176" i="9" a="1"/>
  <c r="C7176" i="9" s="1"/>
  <c r="C2405" i="9" a="1"/>
  <c r="C2405" i="9" s="1"/>
  <c r="C8018" i="9" a="1"/>
  <c r="C8018" i="9" s="1"/>
  <c r="C1641" i="9" a="1"/>
  <c r="C1641" i="9" s="1"/>
  <c r="C5823" i="9" a="1"/>
  <c r="C5823" i="9" s="1"/>
  <c r="C5651" i="9" a="1"/>
  <c r="C5651" i="9" s="1"/>
  <c r="C2785" i="9" a="1"/>
  <c r="C2785" i="9" s="1"/>
  <c r="C1230" i="9" a="1"/>
  <c r="C1230" i="9" s="1"/>
  <c r="C2972" i="9" a="1"/>
  <c r="C2972" i="9" s="1"/>
  <c r="C4927" i="9" a="1"/>
  <c r="C4927" i="9" s="1"/>
  <c r="C1611" i="9" a="1"/>
  <c r="C1611" i="9" s="1"/>
  <c r="C6129" i="9" a="1"/>
  <c r="C6129" i="9" s="1"/>
  <c r="C6101" i="9" a="1"/>
  <c r="C6101" i="9" s="1"/>
  <c r="C4067" i="9" a="1"/>
  <c r="C4067" i="9" s="1"/>
  <c r="C8555" i="9" a="1"/>
  <c r="C8555" i="9" s="1"/>
  <c r="C1228" i="9" a="1"/>
  <c r="C1228" i="9" s="1"/>
  <c r="C5020" i="9" a="1"/>
  <c r="C5020" i="9" s="1"/>
  <c r="C9913" i="9" a="1"/>
  <c r="C9913" i="9" s="1"/>
  <c r="C7150" i="9" a="1"/>
  <c r="C7150" i="9" s="1"/>
  <c r="C4688" i="9" a="1"/>
  <c r="C4688" i="9" s="1"/>
  <c r="C5171" i="9" a="1"/>
  <c r="C5171" i="9" s="1"/>
  <c r="C6575" i="9" a="1"/>
  <c r="C6575" i="9" s="1"/>
  <c r="C1351" i="9" a="1"/>
  <c r="C1351" i="9" s="1"/>
  <c r="C9622" i="9" a="1"/>
  <c r="C9622" i="9" s="1"/>
  <c r="C4017" i="9" a="1"/>
  <c r="C4017" i="9" s="1"/>
  <c r="C1442" i="9" a="1"/>
  <c r="C1442" i="9" s="1"/>
  <c r="C7628" i="9" a="1"/>
  <c r="C7628" i="9" s="1"/>
  <c r="C5430" i="9" a="1"/>
  <c r="C5430" i="9" s="1"/>
  <c r="C2412" i="9" a="1"/>
  <c r="C2412" i="9" s="1"/>
  <c r="C3685" i="9" a="1"/>
  <c r="C3685" i="9" s="1"/>
  <c r="C6801" i="9" a="1"/>
  <c r="C6801" i="9" s="1"/>
  <c r="C2562" i="9" a="1"/>
  <c r="C2562" i="9" s="1"/>
  <c r="C3994" i="9" a="1"/>
  <c r="C3994" i="9" s="1"/>
  <c r="C3851" i="9" a="1"/>
  <c r="C3851" i="9" s="1"/>
  <c r="C9281" i="9" a="1"/>
  <c r="C9281" i="9" s="1"/>
  <c r="C4560" i="9" a="1"/>
  <c r="C4560" i="9" s="1"/>
  <c r="C8217" i="9" a="1"/>
  <c r="C8217" i="9" s="1"/>
  <c r="C8471" i="9" a="1"/>
  <c r="C8471" i="9" s="1"/>
  <c r="C7007" i="9" a="1"/>
  <c r="C7007" i="9" s="1"/>
  <c r="C4090" i="9" a="1"/>
  <c r="C4090" i="9" s="1"/>
  <c r="C8213" i="9" a="1"/>
  <c r="C8213" i="9" s="1"/>
  <c r="C4683" i="9" a="1"/>
  <c r="C4683" i="9" s="1"/>
  <c r="C9562" i="9" a="1"/>
  <c r="C9562" i="9" s="1"/>
  <c r="C1829" i="9" a="1"/>
  <c r="C1829" i="9" s="1"/>
  <c r="C6585" i="9" a="1"/>
  <c r="C6585" i="9" s="1"/>
  <c r="C9737" i="9" a="1"/>
  <c r="C9737" i="9" s="1"/>
  <c r="C9159" i="9" a="1"/>
  <c r="C9159" i="9" s="1"/>
  <c r="C1299" i="9" a="1"/>
  <c r="C1299" i="9" s="1"/>
  <c r="C1620" i="9" a="1"/>
  <c r="C1620" i="9" s="1"/>
  <c r="C1999" i="9" a="1"/>
  <c r="C1999" i="9" s="1"/>
  <c r="C2970" i="9" a="1"/>
  <c r="C2970" i="9" s="1"/>
  <c r="C8161" i="9" a="1"/>
  <c r="C8161" i="9" s="1"/>
  <c r="C8943" i="9" a="1"/>
  <c r="C8943" i="9" s="1"/>
  <c r="C3006" i="9" a="1"/>
  <c r="C3006" i="9" s="1"/>
  <c r="C1630" i="9" a="1"/>
  <c r="C1630" i="9" s="1"/>
  <c r="C3366" i="9" a="1"/>
  <c r="C3366" i="9" s="1"/>
  <c r="C7687" i="9" a="1"/>
  <c r="C7687" i="9" s="1"/>
  <c r="C9566" i="9" a="1"/>
  <c r="C9566" i="9" s="1"/>
  <c r="C1640" i="9" a="1"/>
  <c r="C1640" i="9" s="1"/>
  <c r="C3992" i="9" a="1"/>
  <c r="C3992" i="9" s="1"/>
  <c r="C1501" i="9" a="1"/>
  <c r="C1501" i="9" s="1"/>
  <c r="C7932" i="9" a="1"/>
  <c r="C7932" i="9" s="1"/>
  <c r="C2192" i="9" a="1"/>
  <c r="C2192" i="9" s="1"/>
  <c r="C4887" i="9" a="1"/>
  <c r="C4887" i="9" s="1"/>
  <c r="C3379" i="9" a="1"/>
  <c r="C3379" i="9" s="1"/>
  <c r="C4588" i="9" a="1"/>
  <c r="C4588" i="9" s="1"/>
  <c r="C3042" i="9" a="1"/>
  <c r="C3042" i="9" s="1"/>
  <c r="C3562" i="9" a="1"/>
  <c r="C3562" i="9" s="1"/>
  <c r="C2999" i="9" a="1"/>
  <c r="C2999" i="9" s="1"/>
  <c r="C5642" i="9" a="1"/>
  <c r="C5642" i="9" s="1"/>
  <c r="C6954" i="9" a="1"/>
  <c r="C6954" i="9" s="1"/>
  <c r="C9216" i="9" a="1"/>
  <c r="C9216" i="9" s="1"/>
  <c r="C9729" i="9" a="1"/>
  <c r="C9729" i="9" s="1"/>
  <c r="C3340" i="9" a="1"/>
  <c r="C3340" i="9" s="1"/>
  <c r="C2539" i="9" a="1"/>
  <c r="C2539" i="9" s="1"/>
  <c r="C9388" i="9" a="1"/>
  <c r="C9388" i="9" s="1"/>
  <c r="C9164" i="9" a="1"/>
  <c r="C9164" i="9" s="1"/>
  <c r="C1870" i="9" a="1"/>
  <c r="C1870" i="9" s="1"/>
  <c r="C7525" i="9" a="1"/>
  <c r="C7525" i="9" s="1"/>
  <c r="C9176" i="9" a="1"/>
  <c r="C9176" i="9" s="1"/>
  <c r="C9728" i="9" a="1"/>
  <c r="C9728" i="9" s="1"/>
  <c r="C6371" i="9" a="1"/>
  <c r="C6371" i="9" s="1"/>
  <c r="C6755" i="9" a="1"/>
  <c r="C6755" i="9" s="1"/>
  <c r="C7128" i="9" a="1"/>
  <c r="C7128" i="9" s="1"/>
  <c r="C5347" i="9" a="1"/>
  <c r="C5347" i="9" s="1"/>
  <c r="C5276" i="9" a="1"/>
  <c r="C5276" i="9" s="1"/>
  <c r="C5465" i="9" a="1"/>
  <c r="C5465" i="9" s="1"/>
  <c r="C9766" i="9" a="1"/>
  <c r="C9766" i="9" s="1"/>
  <c r="C3105" i="9" a="1"/>
  <c r="C3105" i="9" s="1"/>
  <c r="C3268" i="9" a="1"/>
  <c r="C3268" i="9" s="1"/>
  <c r="C3374" i="9" a="1"/>
  <c r="C3374" i="9" s="1"/>
  <c r="C2340" i="9" a="1"/>
  <c r="C2340" i="9" s="1"/>
  <c r="C1599" i="9" a="1"/>
  <c r="C1599" i="9" s="1"/>
  <c r="C3115" i="9" a="1"/>
  <c r="C3115" i="9" s="1"/>
  <c r="C8047" i="9" a="1"/>
  <c r="C8047" i="9" s="1"/>
  <c r="C7394" i="9" a="1"/>
  <c r="C7394" i="9" s="1"/>
  <c r="C3377" i="9" a="1"/>
  <c r="C3377" i="9" s="1"/>
  <c r="C6370" i="9" a="1"/>
  <c r="C6370" i="9" s="1"/>
  <c r="C9472" i="9" a="1"/>
  <c r="C9472" i="9" s="1"/>
  <c r="C9925" i="9" a="1"/>
  <c r="C9925" i="9" s="1"/>
  <c r="C9152" i="9" a="1"/>
  <c r="C9152" i="9" s="1"/>
  <c r="C7550" i="9" a="1"/>
  <c r="C7550" i="9" s="1"/>
  <c r="C2209" i="9" a="1"/>
  <c r="C2209" i="9" s="1"/>
  <c r="C3838" i="9" a="1"/>
  <c r="C3838" i="9" s="1"/>
  <c r="C7831" i="9" a="1"/>
  <c r="C7831" i="9" s="1"/>
  <c r="C9364" i="9" a="1"/>
  <c r="C9364" i="9" s="1"/>
  <c r="C4300" i="9" a="1"/>
  <c r="C4300" i="9" s="1"/>
  <c r="C4859" i="9" a="1"/>
  <c r="C4859" i="9" s="1"/>
  <c r="C2823" i="9" a="1"/>
  <c r="C2823" i="9" s="1"/>
  <c r="C3641" i="9" a="1"/>
  <c r="C3641" i="9" s="1"/>
  <c r="C4311" i="9" a="1"/>
  <c r="C4311" i="9" s="1"/>
  <c r="C2571" i="9" a="1"/>
  <c r="C2571" i="9" s="1"/>
  <c r="C7396" i="9" a="1"/>
  <c r="C7396" i="9" s="1"/>
  <c r="C1238" i="9" a="1"/>
  <c r="C1238" i="9" s="1"/>
  <c r="C3867" i="9" a="1"/>
  <c r="C3867" i="9" s="1"/>
  <c r="C4589" i="9" a="1"/>
  <c r="C4589" i="9" s="1"/>
  <c r="C1910" i="9" a="1"/>
  <c r="C1910" i="9" s="1"/>
  <c r="C7804" i="9" a="1"/>
  <c r="C7804" i="9" s="1"/>
  <c r="C3448" i="9" a="1"/>
  <c r="C3448" i="9" s="1"/>
  <c r="C3146" i="9" a="1"/>
  <c r="C3146" i="9" s="1"/>
  <c r="C5466" i="9" a="1"/>
  <c r="C5466" i="9" s="1"/>
  <c r="C4979" i="9" a="1"/>
  <c r="C4979" i="9" s="1"/>
  <c r="C4450" i="9" a="1"/>
  <c r="C4450" i="9" s="1"/>
  <c r="C8530" i="9" a="1"/>
  <c r="C8530" i="9" s="1"/>
  <c r="C7227" i="9" a="1"/>
  <c r="C7227" i="9" s="1"/>
  <c r="C4742" i="9" a="1"/>
  <c r="C4742" i="9" s="1"/>
  <c r="C10044" i="9" a="1"/>
  <c r="C10044" i="9" s="1"/>
  <c r="C8897" i="9" a="1"/>
  <c r="C8897" i="9" s="1"/>
  <c r="C2303" i="9" a="1"/>
  <c r="C2303" i="9" s="1"/>
  <c r="C4719" i="9" a="1"/>
  <c r="C4719" i="9" s="1"/>
  <c r="C2201" i="9" a="1"/>
  <c r="C2201" i="9" s="1"/>
  <c r="C2469" i="9" a="1"/>
  <c r="C2469" i="9" s="1"/>
  <c r="C2780" i="9" a="1"/>
  <c r="C2780" i="9" s="1"/>
  <c r="C9504" i="9" a="1"/>
  <c r="C9504" i="9" s="1"/>
  <c r="C7078" i="9" a="1"/>
  <c r="C7078" i="9" s="1"/>
  <c r="C4407" i="9" a="1"/>
  <c r="C4407" i="9" s="1"/>
  <c r="C3559" i="9" a="1"/>
  <c r="C3559" i="9" s="1"/>
  <c r="C6741" i="9" a="1"/>
  <c r="C6741" i="9" s="1"/>
  <c r="C2467" i="9" a="1"/>
  <c r="C2467" i="9" s="1"/>
  <c r="C3744" i="9" a="1"/>
  <c r="C3744" i="9" s="1"/>
  <c r="C6308" i="9" a="1"/>
  <c r="C6308" i="9" s="1"/>
  <c r="C7466" i="9" a="1"/>
  <c r="C7466" i="9" s="1"/>
  <c r="C5739" i="9" a="1"/>
  <c r="C5739" i="9" s="1"/>
  <c r="C9278" i="9" a="1"/>
  <c r="C9278" i="9" s="1"/>
  <c r="C4581" i="9" a="1"/>
  <c r="C4581" i="9" s="1"/>
  <c r="C2579" i="9" a="1"/>
  <c r="C2579" i="9" s="1"/>
  <c r="C8659" i="9" a="1"/>
  <c r="C8659" i="9" s="1"/>
  <c r="C8892" i="9" a="1"/>
  <c r="C8892" i="9" s="1"/>
  <c r="C8077" i="9" a="1"/>
  <c r="C8077" i="9" s="1"/>
  <c r="C1952" i="9" a="1"/>
  <c r="C1952" i="9" s="1"/>
  <c r="C7035" i="9" a="1"/>
  <c r="C7035" i="9" s="1"/>
  <c r="C1287" i="9" a="1"/>
  <c r="C1287" i="9" s="1"/>
  <c r="C1767" i="9" a="1"/>
  <c r="C1767" i="9" s="1"/>
  <c r="C2617" i="9" a="1"/>
  <c r="C2617" i="9" s="1"/>
  <c r="C7004" i="9" a="1"/>
  <c r="C7004" i="9" s="1"/>
  <c r="C6247" i="9" a="1"/>
  <c r="C6247" i="9" s="1"/>
  <c r="C7074" i="9" a="1"/>
  <c r="C7074" i="9" s="1"/>
  <c r="C1405" i="9" a="1"/>
  <c r="C1405" i="9" s="1"/>
  <c r="C7672" i="9" a="1"/>
  <c r="C7672" i="9" s="1"/>
  <c r="C1687" i="9" a="1"/>
  <c r="C1687" i="9" s="1"/>
  <c r="C2955" i="9" a="1"/>
  <c r="C2955" i="9" s="1"/>
  <c r="C9572" i="9" a="1"/>
  <c r="C9572" i="9" s="1"/>
  <c r="C9137" i="9" a="1"/>
  <c r="C9137" i="9" s="1"/>
  <c r="C1623" i="9" a="1"/>
  <c r="C1623" i="9" s="1"/>
  <c r="C1217" i="9" a="1"/>
  <c r="C1217" i="9" s="1"/>
  <c r="C7366" i="9" a="1"/>
  <c r="C7366" i="9" s="1"/>
  <c r="C9142" i="9" a="1"/>
  <c r="C9142" i="9" s="1"/>
  <c r="C5583" i="9" a="1"/>
  <c r="C5583" i="9" s="1"/>
  <c r="C6831" i="9" a="1"/>
  <c r="C6831" i="9" s="1"/>
  <c r="C5588" i="9" a="1"/>
  <c r="C5588" i="9" s="1"/>
  <c r="C2149" i="9" a="1"/>
  <c r="C2149" i="9" s="1"/>
  <c r="C5556" i="9" a="1"/>
  <c r="C5556" i="9" s="1"/>
  <c r="C2462" i="9" a="1"/>
  <c r="C2462" i="9" s="1"/>
  <c r="C1750" i="9" a="1"/>
  <c r="C1750" i="9" s="1"/>
  <c r="C9248" i="9" a="1"/>
  <c r="C9248" i="9" s="1"/>
  <c r="C1930" i="9" a="1"/>
  <c r="C1930" i="9" s="1"/>
  <c r="C8202" i="9" a="1"/>
  <c r="C8202" i="9" s="1"/>
  <c r="C6849" i="9" a="1"/>
  <c r="C6849" i="9" s="1"/>
  <c r="C7428" i="9" a="1"/>
  <c r="C7428" i="9" s="1"/>
  <c r="C2589" i="9" a="1"/>
  <c r="C2589" i="9" s="1"/>
  <c r="C6674" i="9" a="1"/>
  <c r="C6674" i="9" s="1"/>
  <c r="C1900" i="9" a="1"/>
  <c r="C1900" i="9" s="1"/>
  <c r="C9459" i="9" a="1"/>
  <c r="C9459" i="9" s="1"/>
  <c r="C7295" i="9" a="1"/>
  <c r="C7295" i="9" s="1"/>
  <c r="C8499" i="9" a="1"/>
  <c r="C8499" i="9" s="1"/>
  <c r="C6288" i="9" a="1"/>
  <c r="C6288" i="9" s="1"/>
  <c r="C5039" i="9" a="1"/>
  <c r="C5039" i="9" s="1"/>
  <c r="C4320" i="9" a="1"/>
  <c r="C4320" i="9" s="1"/>
  <c r="C1913" i="9" a="1"/>
  <c r="C1913" i="9" s="1"/>
  <c r="C3207" i="9" a="1"/>
  <c r="C3207" i="9" s="1"/>
  <c r="C8821" i="9" a="1"/>
  <c r="C8821" i="9" s="1"/>
  <c r="C1991" i="9" a="1"/>
  <c r="C1991" i="9" s="1"/>
  <c r="C6389" i="9" a="1"/>
  <c r="C6389" i="9" s="1"/>
  <c r="C4287" i="9" a="1"/>
  <c r="C4287" i="9" s="1"/>
  <c r="C5474" i="9" a="1"/>
  <c r="C5474" i="9" s="1"/>
  <c r="C4302" i="9" a="1"/>
  <c r="C4302" i="9" s="1"/>
  <c r="C4457" i="9" a="1"/>
  <c r="C4457" i="9" s="1"/>
  <c r="C8341" i="9" a="1"/>
  <c r="C8341" i="9" s="1"/>
  <c r="C1459" i="9" a="1"/>
  <c r="C1459" i="9" s="1"/>
  <c r="C5386" i="9" a="1"/>
  <c r="C5386" i="9" s="1"/>
  <c r="C6964" i="9" a="1"/>
  <c r="C6964" i="9" s="1"/>
  <c r="C4614" i="9" a="1"/>
  <c r="C4614" i="9" s="1"/>
  <c r="C1693" i="9" a="1"/>
  <c r="C1693" i="9" s="1"/>
  <c r="C5605" i="9" a="1"/>
  <c r="C5605" i="9" s="1"/>
  <c r="C6866" i="9" a="1"/>
  <c r="C6866" i="9" s="1"/>
  <c r="C6820" i="9" a="1"/>
  <c r="C6820" i="9" s="1"/>
  <c r="C4506" i="9" a="1"/>
  <c r="C4506" i="9" s="1"/>
  <c r="C5360" i="9" a="1"/>
  <c r="C5360" i="9" s="1"/>
  <c r="C2531" i="9" a="1"/>
  <c r="C2531" i="9" s="1"/>
  <c r="C8838" i="9" a="1"/>
  <c r="C8838" i="9" s="1"/>
  <c r="C6791" i="9" a="1"/>
  <c r="C6791" i="9" s="1"/>
  <c r="C3680" i="9" a="1"/>
  <c r="C3680" i="9" s="1"/>
  <c r="C1636" i="9" a="1"/>
  <c r="C1636" i="9" s="1"/>
  <c r="C6035" i="9" a="1"/>
  <c r="C6035" i="9" s="1"/>
  <c r="C6984" i="9" a="1"/>
  <c r="C6984" i="9" s="1"/>
  <c r="C5794" i="9" a="1"/>
  <c r="C5794" i="9" s="1"/>
  <c r="C4726" i="9" a="1"/>
  <c r="C4726" i="9" s="1"/>
  <c r="C9952" i="9" a="1"/>
  <c r="C9952" i="9" s="1"/>
  <c r="C9408" i="9" a="1"/>
  <c r="C9408" i="9" s="1"/>
  <c r="C9545" i="9" a="1"/>
  <c r="C9545" i="9" s="1"/>
  <c r="C6491" i="9" a="1"/>
  <c r="C6491" i="9" s="1"/>
  <c r="C4203" i="9" a="1"/>
  <c r="C4203" i="9" s="1"/>
  <c r="C9460" i="9" a="1"/>
  <c r="C9460" i="9" s="1"/>
  <c r="C6664" i="9" a="1"/>
  <c r="C6664" i="9" s="1"/>
  <c r="C7297" i="9" a="1"/>
  <c r="C7297" i="9" s="1"/>
  <c r="C6333" i="9" a="1"/>
  <c r="C6333" i="9" s="1"/>
  <c r="C3070" i="9" a="1"/>
  <c r="C3070" i="9" s="1"/>
  <c r="C7025" i="9" a="1"/>
  <c r="C7025" i="9" s="1"/>
  <c r="C1580" i="9" a="1"/>
  <c r="C1580" i="9" s="1"/>
  <c r="C3183" i="9" a="1"/>
  <c r="C3183" i="9" s="1"/>
  <c r="C4654" i="9" a="1"/>
  <c r="C4654" i="9" s="1"/>
  <c r="C3849" i="9" a="1"/>
  <c r="C3849" i="9" s="1"/>
  <c r="C2714" i="9" a="1"/>
  <c r="C2714" i="9" s="1"/>
  <c r="C4781" i="9" a="1"/>
  <c r="C4781" i="9" s="1"/>
  <c r="C1857" i="9" a="1"/>
  <c r="C1857" i="9" s="1"/>
  <c r="C9739" i="9" a="1"/>
  <c r="C9739" i="9" s="1"/>
  <c r="C3014" i="9" a="1"/>
  <c r="C3014" i="9" s="1"/>
  <c r="C1513" i="9" a="1"/>
  <c r="C1513" i="9" s="1"/>
  <c r="C6573" i="9" a="1"/>
  <c r="C6573" i="9" s="1"/>
  <c r="C1490" i="9" a="1"/>
  <c r="C1490" i="9" s="1"/>
  <c r="C1695" i="9" a="1"/>
  <c r="C1695" i="9" s="1"/>
  <c r="C6422" i="9" a="1"/>
  <c r="C6422" i="9" s="1"/>
  <c r="C2110" i="9" a="1"/>
  <c r="C2110" i="9" s="1"/>
  <c r="C6632" i="9" a="1"/>
  <c r="C6632" i="9" s="1"/>
  <c r="C4455" i="9" a="1"/>
  <c r="C4455" i="9" s="1"/>
  <c r="C8044" i="9" a="1"/>
  <c r="C8044" i="9" s="1"/>
  <c r="C1758" i="9" a="1"/>
  <c r="C1758" i="9" s="1"/>
  <c r="C6180" i="9" a="1"/>
  <c r="C6180" i="9" s="1"/>
  <c r="C7837" i="9" a="1"/>
  <c r="C7837" i="9" s="1"/>
  <c r="C8964" i="9" a="1"/>
  <c r="C8964" i="9" s="1"/>
  <c r="C8041" i="9" a="1"/>
  <c r="C8041" i="9" s="1"/>
  <c r="C4537" i="9" a="1"/>
  <c r="C4537" i="9" s="1"/>
  <c r="C1863" i="9" a="1"/>
  <c r="C1863" i="9" s="1"/>
  <c r="C7485" i="9" a="1"/>
  <c r="C7485" i="9" s="1"/>
  <c r="C9078" i="9" a="1"/>
  <c r="C9078" i="9" s="1"/>
  <c r="C9844" i="9" a="1"/>
  <c r="C9844" i="9" s="1"/>
  <c r="C3923" i="9" a="1"/>
  <c r="C3923" i="9" s="1"/>
  <c r="C1288" i="9" a="1"/>
  <c r="C1288" i="9" s="1"/>
  <c r="C1285" i="9" a="1"/>
  <c r="C1285" i="9" s="1"/>
  <c r="C3822" i="9" a="1"/>
  <c r="C3822" i="9" s="1"/>
  <c r="C7397" i="9" a="1"/>
  <c r="C7397" i="9" s="1"/>
  <c r="C2776" i="9" a="1"/>
  <c r="C2776" i="9" s="1"/>
  <c r="C7506" i="9" a="1"/>
  <c r="C7506" i="9" s="1"/>
  <c r="C9772" i="9" a="1"/>
  <c r="C9772" i="9" s="1"/>
  <c r="C9937" i="9" a="1"/>
  <c r="C9937" i="9" s="1"/>
  <c r="C2615" i="9" a="1"/>
  <c r="C2615" i="9" s="1"/>
  <c r="C9091" i="9" a="1"/>
  <c r="C9091" i="9" s="1"/>
  <c r="C1357" i="9" a="1"/>
  <c r="C1357" i="9" s="1"/>
  <c r="C3831" i="9" a="1"/>
  <c r="C3831" i="9" s="1"/>
  <c r="C8505" i="9" a="1"/>
  <c r="C8505" i="9" s="1"/>
  <c r="C4584" i="9" a="1"/>
  <c r="C4584" i="9" s="1"/>
  <c r="C8518" i="9" a="1"/>
  <c r="C8518" i="9" s="1"/>
  <c r="C2721" i="9" a="1"/>
  <c r="C2721" i="9" s="1"/>
  <c r="C8052" i="9" a="1"/>
  <c r="C8052" i="9" s="1"/>
  <c r="C3341" i="9" a="1"/>
  <c r="C3341" i="9" s="1"/>
  <c r="C9427" i="9" a="1"/>
  <c r="C9427" i="9" s="1"/>
  <c r="C9679" i="9" a="1"/>
  <c r="C9679" i="9" s="1"/>
  <c r="C5936" i="9" a="1"/>
  <c r="C5936" i="9" s="1"/>
  <c r="C3873" i="9" a="1"/>
  <c r="C3873" i="9" s="1"/>
  <c r="C6439" i="9" a="1"/>
  <c r="C6439" i="9" s="1"/>
  <c r="C4625" i="9" a="1"/>
  <c r="C4625" i="9" s="1"/>
  <c r="C6396" i="9" a="1"/>
  <c r="C6396" i="9" s="1"/>
  <c r="C1529" i="9" a="1"/>
  <c r="C1529" i="9" s="1"/>
  <c r="C7005" i="9" a="1"/>
  <c r="C7005" i="9" s="1"/>
  <c r="C1912" i="9" a="1"/>
  <c r="C1912" i="9" s="1"/>
  <c r="C2225" i="9" a="1"/>
  <c r="C2225" i="9" s="1"/>
  <c r="C8282" i="9" a="1"/>
  <c r="C8282" i="9" s="1"/>
  <c r="C7521" i="9" a="1"/>
  <c r="C7521" i="9" s="1"/>
  <c r="C7097" i="9" a="1"/>
  <c r="C7097" i="9" s="1"/>
  <c r="C2700" i="9" a="1"/>
  <c r="C2700" i="9" s="1"/>
  <c r="C2199" i="9" a="1"/>
  <c r="C2199" i="9" s="1"/>
  <c r="C3518" i="9" a="1"/>
  <c r="C3518" i="9" s="1"/>
  <c r="C2116" i="9" a="1"/>
  <c r="C2116" i="9" s="1"/>
  <c r="C5533" i="9" a="1"/>
  <c r="C5533" i="9" s="1"/>
  <c r="C8250" i="9" a="1"/>
  <c r="C8250" i="9" s="1"/>
  <c r="C7430" i="9" a="1"/>
  <c r="C7430" i="9" s="1"/>
  <c r="C7779" i="9" a="1"/>
  <c r="C7779" i="9" s="1"/>
  <c r="C9681" i="9" a="1"/>
  <c r="C9681" i="9" s="1"/>
  <c r="C7555" i="9" a="1"/>
  <c r="C7555" i="9" s="1"/>
  <c r="C2719" i="9" a="1"/>
  <c r="C2719" i="9" s="1"/>
  <c r="C4736" i="9" a="1"/>
  <c r="C4736" i="9" s="1"/>
  <c r="C4684" i="9" a="1"/>
  <c r="C4684" i="9" s="1"/>
  <c r="C3496" i="9" a="1"/>
  <c r="C3496" i="9" s="1"/>
  <c r="C3484" i="9" a="1"/>
  <c r="C3484" i="9" s="1"/>
  <c r="C6890" i="9" a="1"/>
  <c r="C6890" i="9" s="1"/>
  <c r="C9549" i="9" a="1"/>
  <c r="C9549" i="9" s="1"/>
  <c r="C4033" i="9" a="1"/>
  <c r="C4033" i="9" s="1"/>
  <c r="C2407" i="9" a="1"/>
  <c r="C2407" i="9" s="1"/>
  <c r="C2404" i="9" a="1"/>
  <c r="C2404" i="9" s="1"/>
  <c r="C3314" i="9" a="1"/>
  <c r="C3314" i="9" s="1"/>
  <c r="C7595" i="9" a="1"/>
  <c r="C7595" i="9" s="1"/>
  <c r="C8768" i="9" a="1"/>
  <c r="C8768" i="9" s="1"/>
  <c r="C6095" i="9" a="1"/>
  <c r="C6095" i="9" s="1"/>
  <c r="C6377" i="9" a="1"/>
  <c r="C6377" i="9" s="1"/>
  <c r="C4064" i="9" a="1"/>
  <c r="C4064" i="9" s="1"/>
  <c r="C5966" i="9" a="1"/>
  <c r="C5966" i="9" s="1"/>
  <c r="C9182" i="9" a="1"/>
  <c r="C9182" i="9" s="1"/>
  <c r="C5209" i="9" a="1"/>
  <c r="C5209" i="9" s="1"/>
  <c r="C6668" i="9" a="1"/>
  <c r="C6668" i="9" s="1"/>
  <c r="C4903" i="9" a="1"/>
  <c r="C4903" i="9" s="1"/>
  <c r="C2860" i="9" a="1"/>
  <c r="C2860" i="9" s="1"/>
  <c r="C8948" i="9" a="1"/>
  <c r="C8948" i="9" s="1"/>
  <c r="C7611" i="9" a="1"/>
  <c r="C7611" i="9" s="1"/>
  <c r="C8057" i="9" a="1"/>
  <c r="C8057" i="9" s="1"/>
  <c r="C7133" i="9" a="1"/>
  <c r="C7133" i="9" s="1"/>
  <c r="C6707" i="9" a="1"/>
  <c r="C6707" i="9" s="1"/>
  <c r="C6569" i="9" a="1"/>
  <c r="C6569" i="9" s="1"/>
  <c r="C7936" i="9" a="1"/>
  <c r="C7936" i="9" s="1"/>
  <c r="C2118" i="9" a="1"/>
  <c r="C2118" i="9" s="1"/>
  <c r="C5356" i="9" a="1"/>
  <c r="C5356" i="9" s="1"/>
  <c r="C2716" i="9" a="1"/>
  <c r="C2716" i="9" s="1"/>
  <c r="C1955" i="9" a="1"/>
  <c r="C1955" i="9" s="1"/>
  <c r="C7165" i="9" a="1"/>
  <c r="C7165" i="9" s="1"/>
  <c r="C9887" i="9" a="1"/>
  <c r="C9887" i="9" s="1"/>
  <c r="C6142" i="9" a="1"/>
  <c r="C6142" i="9" s="1"/>
  <c r="C8136" i="9" a="1"/>
  <c r="C8136" i="9" s="1"/>
  <c r="C8000" i="9" a="1"/>
  <c r="C8000" i="9" s="1"/>
  <c r="C3836" i="9" a="1"/>
  <c r="C3836" i="9" s="1"/>
  <c r="C9134" i="9" a="1"/>
  <c r="C9134" i="9" s="1"/>
  <c r="C1729" i="9" a="1"/>
  <c r="C1729" i="9" s="1"/>
  <c r="C1698" i="9" a="1"/>
  <c r="C1698" i="9" s="1"/>
  <c r="C5711" i="9" a="1"/>
  <c r="C5711" i="9" s="1"/>
  <c r="C9909" i="9" a="1"/>
  <c r="C9909" i="9" s="1"/>
  <c r="C4010" i="9" a="1"/>
  <c r="C4010" i="9" s="1"/>
  <c r="C4446" i="9" a="1"/>
  <c r="C4446" i="9" s="1"/>
  <c r="C2619" i="9" a="1"/>
  <c r="C2619" i="9" s="1"/>
  <c r="C8582" i="9" a="1"/>
  <c r="C8582" i="9" s="1"/>
  <c r="C4386" i="9" a="1"/>
  <c r="C4386" i="9" s="1"/>
  <c r="C7798" i="9" a="1"/>
  <c r="C7798" i="9" s="1"/>
  <c r="C5285" i="9" a="1"/>
  <c r="C5285" i="9" s="1"/>
  <c r="C7612" i="9" a="1"/>
  <c r="C7612" i="9" s="1"/>
  <c r="C3892" i="9" a="1"/>
  <c r="C3892" i="9" s="1"/>
  <c r="C4246" i="9" a="1"/>
  <c r="C4246" i="9" s="1"/>
  <c r="C3025" i="9" a="1"/>
  <c r="C3025" i="9" s="1"/>
  <c r="C2329" i="9" a="1"/>
  <c r="C2329" i="9" s="1"/>
  <c r="C6394" i="9" a="1"/>
  <c r="C6394" i="9" s="1"/>
  <c r="C4596" i="9" a="1"/>
  <c r="C4596" i="9" s="1"/>
  <c r="C2039" i="9" a="1"/>
  <c r="C2039" i="9" s="1"/>
  <c r="C9871" i="9" a="1"/>
  <c r="C9871" i="9" s="1"/>
  <c r="C4650" i="9" a="1"/>
  <c r="C4650" i="9" s="1"/>
  <c r="C5030" i="9" a="1"/>
  <c r="C5030" i="9" s="1"/>
  <c r="C5161" i="9" a="1"/>
  <c r="C5161" i="9" s="1"/>
  <c r="C8036" i="9" a="1"/>
  <c r="C8036" i="9" s="1"/>
  <c r="C4586" i="9" a="1"/>
  <c r="C4586" i="9" s="1"/>
  <c r="C8167" i="9" a="1"/>
  <c r="C8167" i="9" s="1"/>
  <c r="C5000" i="9" a="1"/>
  <c r="C5000" i="9" s="1"/>
  <c r="C1455" i="9" a="1"/>
  <c r="C1455" i="9" s="1"/>
  <c r="C9967" i="9" a="1"/>
  <c r="C9967" i="9" s="1"/>
  <c r="C2214" i="9" a="1"/>
  <c r="C2214" i="9" s="1"/>
  <c r="C4515" i="9" a="1"/>
  <c r="C4515" i="9" s="1"/>
  <c r="C3094" i="9" a="1"/>
  <c r="C3094" i="9" s="1"/>
  <c r="C8987" i="9" a="1"/>
  <c r="C8987" i="9" s="1"/>
  <c r="C9470" i="9" a="1"/>
  <c r="C9470" i="9" s="1"/>
  <c r="C7182" i="9" a="1"/>
  <c r="C7182" i="9" s="1"/>
  <c r="C5205" i="9" a="1"/>
  <c r="C5205" i="9" s="1"/>
  <c r="C9369" i="9" a="1"/>
  <c r="C9369" i="9" s="1"/>
  <c r="C7556" i="9" a="1"/>
  <c r="C7556" i="9" s="1"/>
  <c r="C7944" i="9" a="1"/>
  <c r="C7944" i="9" s="1"/>
  <c r="C8345" i="9" a="1"/>
  <c r="C8345" i="9" s="1"/>
  <c r="C3698" i="9" a="1"/>
  <c r="C3698" i="9" s="1"/>
  <c r="C9037" i="9" a="1"/>
  <c r="C9037" i="9" s="1"/>
  <c r="C6643" i="9" a="1"/>
  <c r="C6643" i="9" s="1"/>
  <c r="C3489" i="9" a="1"/>
  <c r="C3489" i="9" s="1"/>
  <c r="C5695" i="9" a="1"/>
  <c r="C5695" i="9" s="1"/>
  <c r="C1998" i="9" a="1"/>
  <c r="C1998" i="9" s="1"/>
  <c r="C8623" i="9" a="1"/>
  <c r="C8623" i="9" s="1"/>
  <c r="C1904" i="9" a="1"/>
  <c r="C1904" i="9" s="1"/>
  <c r="C3486" i="9" a="1"/>
  <c r="C3486" i="9" s="1"/>
  <c r="C1617" i="9" a="1"/>
  <c r="C1617" i="9" s="1"/>
  <c r="C9542" i="9" a="1"/>
  <c r="C9542" i="9" s="1"/>
  <c r="C9289" i="9" a="1"/>
  <c r="C9289" i="9" s="1"/>
  <c r="C5254" i="9" a="1"/>
  <c r="C5254" i="9" s="1"/>
  <c r="C4144" i="9" a="1"/>
  <c r="C4144" i="9" s="1"/>
  <c r="C4273" i="9" a="1"/>
  <c r="C4273" i="9" s="1"/>
  <c r="C7979" i="9" a="1"/>
  <c r="C7979" i="9" s="1"/>
  <c r="C6551" i="9" a="1"/>
  <c r="C6551" i="9" s="1"/>
  <c r="C4722" i="9" a="1"/>
  <c r="C4722" i="9" s="1"/>
  <c r="C1555" i="9" a="1"/>
  <c r="C1555" i="9" s="1"/>
  <c r="C7545" i="9" a="1"/>
  <c r="C7545" i="9" s="1"/>
  <c r="C5704" i="9" a="1"/>
  <c r="C5704" i="9" s="1"/>
  <c r="C7152" i="9" a="1"/>
  <c r="C7152" i="9" s="1"/>
  <c r="C6038" i="9" a="1"/>
  <c r="C6038" i="9" s="1"/>
  <c r="C6388" i="9" a="1"/>
  <c r="C6388" i="9" s="1"/>
  <c r="C6625" i="9" a="1"/>
  <c r="C6625" i="9" s="1"/>
  <c r="C10019" i="9" a="1"/>
  <c r="C10019" i="9" s="1"/>
  <c r="C3523" i="9" a="1"/>
  <c r="C3523" i="9" s="1"/>
  <c r="C2506" i="9" a="1"/>
  <c r="C2506" i="9" s="1"/>
  <c r="C2495" i="9" a="1"/>
  <c r="C2495" i="9" s="1"/>
  <c r="C3917" i="9" a="1"/>
  <c r="C3917" i="9" s="1"/>
  <c r="C2886" i="9" a="1"/>
  <c r="C2886" i="9" s="1"/>
  <c r="C2344" i="9" a="1"/>
  <c r="C2344" i="9" s="1"/>
  <c r="C4836" i="9" a="1"/>
  <c r="C4836" i="9" s="1"/>
  <c r="C4196" i="9" a="1"/>
  <c r="C4196" i="9" s="1"/>
  <c r="C1497" i="9" a="1"/>
  <c r="C1497" i="9" s="1"/>
  <c r="C2264" i="9" a="1"/>
  <c r="C2264" i="9" s="1"/>
  <c r="C5887" i="9" a="1"/>
  <c r="C5887" i="9" s="1"/>
  <c r="C10033" i="9" a="1"/>
  <c r="C10033" i="9" s="1"/>
  <c r="C4197" i="9" a="1"/>
  <c r="C4197" i="9" s="1"/>
  <c r="C3156" i="9" a="1"/>
  <c r="C3156" i="9" s="1"/>
  <c r="C6910" i="9" a="1"/>
  <c r="C6910" i="9" s="1"/>
  <c r="C3549" i="9" a="1"/>
  <c r="C3549" i="9" s="1"/>
  <c r="C9939" i="9" a="1"/>
  <c r="C9939" i="9" s="1"/>
  <c r="C1247" i="9" a="1"/>
  <c r="C1247" i="9" s="1"/>
  <c r="C2170" i="9" a="1"/>
  <c r="C2170" i="9" s="1"/>
  <c r="C7057" i="9" a="1"/>
  <c r="C7057" i="9" s="1"/>
  <c r="C4243" i="9" a="1"/>
  <c r="C4243" i="9" s="1"/>
  <c r="C8812" i="9" a="1"/>
  <c r="C8812" i="9" s="1"/>
  <c r="C1743" i="9" a="1"/>
  <c r="C1743" i="9" s="1"/>
  <c r="C7823" i="9" a="1"/>
  <c r="C7823" i="9" s="1"/>
  <c r="C9197" i="9" a="1"/>
  <c r="C9197" i="9" s="1"/>
  <c r="C3038" i="9" a="1"/>
  <c r="C3038" i="9" s="1"/>
  <c r="C4028" i="9" a="1"/>
  <c r="C4028" i="9" s="1"/>
  <c r="C7171" i="9" a="1"/>
  <c r="C7171" i="9" s="1"/>
  <c r="C6229" i="9" a="1"/>
  <c r="C6229" i="9" s="1"/>
  <c r="C3749" i="9" a="1"/>
  <c r="C3749" i="9" s="1"/>
  <c r="C1409" i="9" a="1"/>
  <c r="C1409" i="9" s="1"/>
  <c r="C6298" i="9" a="1"/>
  <c r="C6298" i="9" s="1"/>
  <c r="C6239" i="9" a="1"/>
  <c r="C6239" i="9" s="1"/>
  <c r="C4258" i="9" a="1"/>
  <c r="C4258" i="9" s="1"/>
  <c r="C6153" i="9" a="1"/>
  <c r="C6153" i="9" s="1"/>
  <c r="C9202" i="9" a="1"/>
  <c r="C9202" i="9" s="1"/>
  <c r="C10013" i="9" a="1"/>
  <c r="C10013" i="9" s="1"/>
  <c r="C6155" i="9" a="1"/>
  <c r="C6155" i="9" s="1"/>
  <c r="C6660" i="9" a="1"/>
  <c r="C6660" i="9" s="1"/>
  <c r="C7148" i="9" a="1"/>
  <c r="C7148" i="9" s="1"/>
  <c r="C7930" i="9" a="1"/>
  <c r="C7930" i="9" s="1"/>
  <c r="C4476" i="9" a="1"/>
  <c r="C4476" i="9" s="1"/>
  <c r="C2169" i="9" a="1"/>
  <c r="C2169" i="9" s="1"/>
  <c r="C7698" i="9" a="1"/>
  <c r="C7698" i="9" s="1"/>
  <c r="C3904" i="9" a="1"/>
  <c r="C3904" i="9" s="1"/>
  <c r="C4864" i="9" a="1"/>
  <c r="C4864" i="9" s="1"/>
  <c r="C6966" i="9" a="1"/>
  <c r="C6966" i="9" s="1"/>
  <c r="C7328" i="9" a="1"/>
  <c r="C7328" i="9" s="1"/>
  <c r="C2983" i="9" a="1"/>
  <c r="C2983" i="9" s="1"/>
  <c r="C1715" i="9" a="1"/>
  <c r="C1715" i="9" s="1"/>
  <c r="C9138" i="9" a="1"/>
  <c r="C9138" i="9" s="1"/>
  <c r="C8463" i="9" a="1"/>
  <c r="C8463" i="9" s="1"/>
  <c r="C2663" i="9" a="1"/>
  <c r="C2663" i="9" s="1"/>
  <c r="C1811" i="9" a="1"/>
  <c r="C1811" i="9" s="1"/>
  <c r="C6782" i="9" a="1"/>
  <c r="C6782" i="9" s="1"/>
  <c r="C6282" i="9" a="1"/>
  <c r="C6282" i="9" s="1"/>
  <c r="C7681" i="9" a="1"/>
  <c r="C7681" i="9" s="1"/>
  <c r="C3232" i="9" a="1"/>
  <c r="C3232" i="9" s="1"/>
  <c r="C2414" i="9" a="1"/>
  <c r="C2414" i="9" s="1"/>
  <c r="C1221" i="9" a="1"/>
  <c r="C1221" i="9" s="1"/>
  <c r="C2626" i="9" a="1"/>
  <c r="C2626" i="9" s="1"/>
  <c r="C9502" i="9" a="1"/>
  <c r="C9502" i="9" s="1"/>
  <c r="C5473" i="9" a="1"/>
  <c r="C5473" i="9" s="1"/>
  <c r="C6938" i="9" a="1"/>
  <c r="C6938" i="9" s="1"/>
  <c r="C3235" i="9" a="1"/>
  <c r="C3235" i="9" s="1"/>
  <c r="C5381" i="9" a="1"/>
  <c r="C5381" i="9" s="1"/>
  <c r="C6167" i="9" a="1"/>
  <c r="C6167" i="9" s="1"/>
  <c r="C2399" i="9" a="1"/>
  <c r="C2399" i="9" s="1"/>
  <c r="C5891" i="9" a="1"/>
  <c r="C5891" i="9" s="1"/>
  <c r="C2820" i="9" a="1"/>
  <c r="C2820" i="9" s="1"/>
  <c r="C4531" i="9" a="1"/>
  <c r="C4531" i="9" s="1"/>
  <c r="C1761" i="9" a="1"/>
  <c r="C1761" i="9" s="1"/>
  <c r="C2032" i="9" a="1"/>
  <c r="C2032" i="9" s="1"/>
  <c r="C2291" i="9" a="1"/>
  <c r="C2291" i="9" s="1"/>
  <c r="C9807" i="9" a="1"/>
  <c r="C9807" i="9" s="1"/>
  <c r="C4914" i="9" a="1"/>
  <c r="C4914" i="9" s="1"/>
  <c r="C4916" i="9" a="1"/>
  <c r="C4916" i="9" s="1"/>
  <c r="C5077" i="9" a="1"/>
  <c r="C5077" i="9" s="1"/>
  <c r="C6400" i="9" a="1"/>
  <c r="C6400" i="9" s="1"/>
  <c r="C9885" i="9" a="1"/>
  <c r="C9885" i="9" s="1"/>
  <c r="C3927" i="9" a="1"/>
  <c r="C3927" i="9" s="1"/>
  <c r="C4229" i="9" a="1"/>
  <c r="C4229" i="9" s="1"/>
  <c r="C6753" i="9" a="1"/>
  <c r="C6753" i="9" s="1"/>
  <c r="C9646" i="9" a="1"/>
  <c r="C9646" i="9" s="1"/>
  <c r="C3371" i="9" a="1"/>
  <c r="C3371" i="9" s="1"/>
  <c r="C4546" i="9" a="1"/>
  <c r="C4546" i="9" s="1"/>
  <c r="C9046" i="9" a="1"/>
  <c r="C9046" i="9" s="1"/>
  <c r="C2872" i="9" a="1"/>
  <c r="C2872" i="9" s="1"/>
  <c r="C2897" i="9" a="1"/>
  <c r="C2897" i="9" s="1"/>
  <c r="C4630" i="9" a="1"/>
  <c r="C4630" i="9" s="1"/>
  <c r="C8608" i="9" a="1"/>
  <c r="C8608" i="9" s="1"/>
  <c r="C6498" i="9" a="1"/>
  <c r="C6498" i="9" s="1"/>
  <c r="C7453" i="9" a="1"/>
  <c r="C7453" i="9" s="1"/>
  <c r="C2314" i="9" a="1"/>
  <c r="C2314" i="9" s="1"/>
  <c r="C2528" i="9" a="1"/>
  <c r="C2528" i="9" s="1"/>
  <c r="C2984" i="9" a="1"/>
  <c r="C2984" i="9" s="1"/>
  <c r="C1359" i="9" a="1"/>
  <c r="C1359" i="9" s="1"/>
  <c r="C2732" i="9" a="1"/>
  <c r="C2732" i="9" s="1"/>
  <c r="C8145" i="9" a="1"/>
  <c r="C8145" i="9" s="1"/>
  <c r="C9749" i="9" a="1"/>
  <c r="C9749" i="9" s="1"/>
  <c r="C7287" i="9" a="1"/>
  <c r="C7287" i="9" s="1"/>
  <c r="C8430" i="9" a="1"/>
  <c r="C8430" i="9" s="1"/>
  <c r="C5454" i="9" a="1"/>
  <c r="C5454" i="9" s="1"/>
  <c r="C8656" i="9" a="1"/>
  <c r="C8656" i="9" s="1"/>
  <c r="C8893" i="9" a="1"/>
  <c r="C8893" i="9" s="1"/>
  <c r="C6332" i="9" a="1"/>
  <c r="C6332" i="9" s="1"/>
  <c r="C5292" i="9" a="1"/>
  <c r="C5292" i="9" s="1"/>
  <c r="C2102" i="9" a="1"/>
  <c r="C2102" i="9" s="1"/>
  <c r="C8810" i="9" a="1"/>
  <c r="C8810" i="9" s="1"/>
  <c r="C9106" i="9" a="1"/>
  <c r="C9106" i="9" s="1"/>
  <c r="C6852" i="9" a="1"/>
  <c r="C6852" i="9" s="1"/>
  <c r="C9847" i="9" a="1"/>
  <c r="C9847" i="9" s="1"/>
  <c r="C7044" i="9" a="1"/>
  <c r="C7044" i="9" s="1"/>
  <c r="C2249" i="9" a="1"/>
  <c r="C2249" i="9" s="1"/>
  <c r="C5437" i="9" a="1"/>
  <c r="C5437" i="9" s="1"/>
  <c r="C1522" i="9" a="1"/>
  <c r="C1522" i="9" s="1"/>
  <c r="C3161" i="9" a="1"/>
  <c r="C3161" i="9" s="1"/>
  <c r="C2200" i="9" a="1"/>
  <c r="C2200" i="9" s="1"/>
  <c r="C4786" i="9" a="1"/>
  <c r="C4786" i="9" s="1"/>
  <c r="C1723" i="9" a="1"/>
  <c r="C1723" i="9" s="1"/>
  <c r="C3073" i="9" a="1"/>
  <c r="C3073" i="9" s="1"/>
  <c r="C4264" i="9" a="1"/>
  <c r="C4264" i="9" s="1"/>
  <c r="C2945" i="9" a="1"/>
  <c r="C2945" i="9" s="1"/>
  <c r="C6454" i="9" a="1"/>
  <c r="C6454" i="9" s="1"/>
  <c r="C7953" i="9" a="1"/>
  <c r="C7953" i="9" s="1"/>
  <c r="C6579" i="9" a="1"/>
  <c r="C6579" i="9" s="1"/>
  <c r="C2624" i="9" a="1"/>
  <c r="C2624" i="9" s="1"/>
  <c r="C8557" i="9" a="1"/>
  <c r="C8557" i="9" s="1"/>
  <c r="C7281" i="9" a="1"/>
  <c r="C7281" i="9" s="1"/>
  <c r="C6341" i="9" a="1"/>
  <c r="C6341" i="9" s="1"/>
  <c r="C5266" i="9" a="1"/>
  <c r="C5266" i="9" s="1"/>
  <c r="C6788" i="9" a="1"/>
  <c r="C6788" i="9" s="1"/>
  <c r="C9141" i="9" a="1"/>
  <c r="C9141" i="9" s="1"/>
  <c r="C5038" i="9" a="1"/>
  <c r="C5038" i="9" s="1"/>
  <c r="C4667" i="9" a="1"/>
  <c r="C4667" i="9" s="1"/>
  <c r="C1838" i="9" a="1"/>
  <c r="C1838" i="9" s="1"/>
  <c r="C5821" i="9" a="1"/>
  <c r="C5821" i="9" s="1"/>
  <c r="C1448" i="9" a="1"/>
  <c r="C1448" i="9" s="1"/>
  <c r="C8923" i="9" a="1"/>
  <c r="C8923" i="9" s="1"/>
  <c r="C8004" i="9" a="1"/>
  <c r="C8004" i="9" s="1"/>
  <c r="C5528" i="9" a="1"/>
  <c r="C5528" i="9" s="1"/>
  <c r="C1704" i="9" a="1"/>
  <c r="C1704" i="9" s="1"/>
  <c r="C2964" i="9" a="1"/>
  <c r="C2964" i="9" s="1"/>
  <c r="C3380" i="9" a="1"/>
  <c r="C3380" i="9" s="1"/>
  <c r="C3425" i="9" a="1"/>
  <c r="C3425" i="9" s="1"/>
  <c r="C5829" i="9" a="1"/>
  <c r="C5829" i="9" s="1"/>
  <c r="C7495" i="9" a="1"/>
  <c r="C7495" i="9" s="1"/>
  <c r="C9986" i="9" a="1"/>
  <c r="C9986" i="9" s="1"/>
  <c r="C4583" i="9" a="1"/>
  <c r="C4583" i="9" s="1"/>
  <c r="C5291" i="9" a="1"/>
  <c r="C5291" i="9" s="1"/>
  <c r="C5819" i="9" a="1"/>
  <c r="C5819" i="9" s="1"/>
  <c r="C4900" i="9" a="1"/>
  <c r="C4900" i="9" s="1"/>
  <c r="C3167" i="9" a="1"/>
  <c r="C3167" i="9" s="1"/>
  <c r="C6061" i="9" a="1"/>
  <c r="C6061" i="9" s="1"/>
  <c r="C6329" i="9" a="1"/>
  <c r="C6329" i="9" s="1"/>
  <c r="C3127" i="9" a="1"/>
  <c r="C3127" i="9" s="1"/>
  <c r="C7542" i="9" a="1"/>
  <c r="C7542" i="9" s="1"/>
  <c r="C4939" i="9" a="1"/>
  <c r="C4939" i="9" s="1"/>
  <c r="C7031" i="9" a="1"/>
  <c r="C7031" i="9" s="1"/>
  <c r="C2812" i="9" a="1"/>
  <c r="C2812" i="9" s="1"/>
  <c r="C3409" i="9" a="1"/>
  <c r="C3409" i="9" s="1"/>
  <c r="C5686" i="9" a="1"/>
  <c r="C5686" i="9" s="1"/>
  <c r="C8449" i="9" a="1"/>
  <c r="C8449" i="9" s="1"/>
  <c r="C5215" i="9" a="1"/>
  <c r="C5215" i="9" s="1"/>
  <c r="C6283" i="9" a="1"/>
  <c r="C6283" i="9" s="1"/>
  <c r="C5231" i="9" a="1"/>
  <c r="C5231" i="9" s="1"/>
  <c r="C5773" i="9" a="1"/>
  <c r="C5773" i="9" s="1"/>
  <c r="C4549" i="9" a="1"/>
  <c r="C4549" i="9" s="1"/>
  <c r="C9768" i="9" a="1"/>
  <c r="C9768" i="9" s="1"/>
  <c r="C7972" i="9" a="1"/>
  <c r="C7972" i="9" s="1"/>
  <c r="C4636" i="9" a="1"/>
  <c r="C4636" i="9" s="1"/>
  <c r="C7229" i="9" a="1"/>
  <c r="C7229" i="9" s="1"/>
  <c r="C5767" i="9" a="1"/>
  <c r="C5767" i="9" s="1"/>
  <c r="C8200" i="9" a="1"/>
  <c r="C8200" i="9" s="1"/>
  <c r="C3535" i="9" a="1"/>
  <c r="C3535" i="9" s="1"/>
  <c r="C7210" i="9" a="1"/>
  <c r="C7210" i="9" s="1"/>
  <c r="C1507" i="9" a="1"/>
  <c r="C1507" i="9" s="1"/>
  <c r="C8409" i="9" a="1"/>
  <c r="C8409" i="9" s="1"/>
  <c r="C5323" i="9" a="1"/>
  <c r="C5323" i="9" s="1"/>
  <c r="C1824" i="9" a="1"/>
  <c r="C1824" i="9" s="1"/>
  <c r="C7357" i="9" a="1"/>
  <c r="C7357" i="9" s="1"/>
  <c r="C9336" i="9" a="1"/>
  <c r="C9336" i="9" s="1"/>
  <c r="C5241" i="9" a="1"/>
  <c r="C5241" i="9" s="1"/>
  <c r="C6675" i="9" a="1"/>
  <c r="C6675" i="9" s="1"/>
  <c r="C6382" i="9" a="1"/>
  <c r="C6382" i="9" s="1"/>
  <c r="C9929" i="9" a="1"/>
  <c r="C9929" i="9" s="1"/>
  <c r="C2212" i="9" a="1"/>
  <c r="C2212" i="9" s="1"/>
  <c r="C6892" i="9" a="1"/>
  <c r="C6892" i="9" s="1"/>
  <c r="C8146" i="9" a="1"/>
  <c r="C8146" i="9" s="1"/>
  <c r="C5633" i="9" a="1"/>
  <c r="C5633" i="9" s="1"/>
  <c r="C1386" i="9" a="1"/>
  <c r="C1386" i="9" s="1"/>
  <c r="C7142" i="9" a="1"/>
  <c r="C7142" i="9" s="1"/>
  <c r="C5744" i="9" a="1"/>
  <c r="C5744" i="9" s="1"/>
  <c r="C2845" i="9" a="1"/>
  <c r="C2845" i="9" s="1"/>
  <c r="C5093" i="9" a="1"/>
  <c r="C5093" i="9" s="1"/>
  <c r="C3795" i="9" a="1"/>
  <c r="C3795" i="9" s="1"/>
  <c r="C2507" i="9" a="1"/>
  <c r="C2507" i="9" s="1"/>
  <c r="C4798" i="9" a="1"/>
  <c r="C4798" i="9" s="1"/>
  <c r="C3621" i="9" a="1"/>
  <c r="C3621" i="9" s="1"/>
  <c r="C1828" i="9" a="1"/>
  <c r="C1828" i="9" s="1"/>
  <c r="C4039" i="9" a="1"/>
  <c r="C4039" i="9" s="1"/>
  <c r="C3998" i="9" a="1"/>
  <c r="C3998" i="9" s="1"/>
  <c r="C6267" i="9" a="1"/>
  <c r="C6267" i="9" s="1"/>
  <c r="C4114" i="9" a="1"/>
  <c r="C4114" i="9" s="1"/>
  <c r="C3217" i="9" a="1"/>
  <c r="C3217" i="9" s="1"/>
  <c r="C5397" i="9" a="1"/>
  <c r="C5397" i="9" s="1"/>
  <c r="C9045" i="9" a="1"/>
  <c r="C9045" i="9" s="1"/>
  <c r="C5929" i="9" a="1"/>
  <c r="C5929" i="9" s="1"/>
  <c r="C3263" i="9" a="1"/>
  <c r="C3263" i="9" s="1"/>
  <c r="C3093" i="9" a="1"/>
  <c r="C3093" i="9" s="1"/>
  <c r="C4831" i="9" a="1"/>
  <c r="C4831" i="9" s="1"/>
  <c r="C2789" i="9" a="1"/>
  <c r="C2789" i="9" s="1"/>
  <c r="C9950" i="9" a="1"/>
  <c r="C9950" i="9" s="1"/>
  <c r="C2439" i="9" a="1"/>
  <c r="C2439" i="9" s="1"/>
  <c r="C3234" i="9" a="1"/>
  <c r="C3234" i="9" s="1"/>
  <c r="C9770" i="9" a="1"/>
  <c r="C9770" i="9" s="1"/>
  <c r="C1688" i="9" a="1"/>
  <c r="C1688" i="9" s="1"/>
  <c r="C7786" i="9" a="1"/>
  <c r="C7786" i="9" s="1"/>
  <c r="C8580" i="9" a="1"/>
  <c r="C8580" i="9" s="1"/>
  <c r="C6323" i="9" a="1"/>
  <c r="C6323" i="9" s="1"/>
  <c r="C3509" i="9" a="1"/>
  <c r="C3509" i="9" s="1"/>
  <c r="C9997" i="9" a="1"/>
  <c r="C9997" i="9" s="1"/>
  <c r="C4942" i="9" a="1"/>
  <c r="C4942" i="9" s="1"/>
  <c r="C3284" i="9" a="1"/>
  <c r="C3284" i="9" s="1"/>
  <c r="C7001" i="9" a="1"/>
  <c r="C7001" i="9" s="1"/>
  <c r="C3181" i="9" a="1"/>
  <c r="C3181" i="9" s="1"/>
  <c r="C1312" i="9" a="1"/>
  <c r="C1312" i="9" s="1"/>
  <c r="C9744" i="9" a="1"/>
  <c r="C9744" i="9" s="1"/>
  <c r="C3782" i="9" a="1"/>
  <c r="C3782" i="9" s="1"/>
  <c r="C4732" i="9" a="1"/>
  <c r="C4732" i="9" s="1"/>
  <c r="C4580" i="9" a="1"/>
  <c r="C4580" i="9" s="1"/>
  <c r="C9406" i="9" a="1"/>
  <c r="C9406" i="9" s="1"/>
  <c r="C1633" i="9" a="1"/>
  <c r="C1633" i="9" s="1"/>
  <c r="C1412" i="9" a="1"/>
  <c r="C1412" i="9" s="1"/>
  <c r="C7105" i="9" a="1"/>
  <c r="C7105" i="9" s="1"/>
  <c r="C4643" i="9" a="1"/>
  <c r="C4643" i="9" s="1"/>
  <c r="C1572" i="9" a="1"/>
  <c r="C1572" i="9" s="1"/>
  <c r="C4980" i="9" a="1"/>
  <c r="C4980" i="9" s="1"/>
  <c r="C7261" i="9" a="1"/>
  <c r="C7261" i="9" s="1"/>
  <c r="C4541" i="9" a="1"/>
  <c r="C4541" i="9" s="1"/>
  <c r="C1717" i="9" a="1"/>
  <c r="C1717" i="9" s="1"/>
  <c r="C5914" i="9" a="1"/>
  <c r="C5914" i="9" s="1"/>
  <c r="C3694" i="9" a="1"/>
  <c r="C3694" i="9" s="1"/>
  <c r="C7682" i="9" a="1"/>
  <c r="C7682" i="9" s="1"/>
  <c r="C8536" i="9" a="1"/>
  <c r="C8536" i="9" s="1"/>
  <c r="C2959" i="9" a="1"/>
  <c r="C2959" i="9" s="1"/>
  <c r="C10038" i="9" a="1"/>
  <c r="C10038" i="9" s="1"/>
  <c r="C4799" i="9" a="1"/>
  <c r="C4799" i="9" s="1"/>
  <c r="C1980" i="9" a="1"/>
  <c r="C1980" i="9" s="1"/>
  <c r="C4399" i="9" a="1"/>
  <c r="C4399" i="9" s="1"/>
  <c r="C1947" i="9" a="1"/>
  <c r="C1947" i="9" s="1"/>
  <c r="C9993" i="9" a="1"/>
  <c r="C9993" i="9" s="1"/>
  <c r="C8914" i="9" a="1"/>
  <c r="C8914" i="9" s="1"/>
  <c r="C4984" i="9" a="1"/>
  <c r="C4984" i="9" s="1"/>
  <c r="C1472" i="9" a="1"/>
  <c r="C1472" i="9" s="1"/>
  <c r="C4762" i="9" a="1"/>
  <c r="C4762" i="9" s="1"/>
  <c r="C2608" i="9" a="1"/>
  <c r="C2608" i="9" s="1"/>
  <c r="C1784" i="9" a="1"/>
  <c r="C1784" i="9" s="1"/>
  <c r="C3385" i="9" a="1"/>
  <c r="C3385" i="9" s="1"/>
  <c r="C6446" i="9" a="1"/>
  <c r="C6446" i="9" s="1"/>
  <c r="C9750" i="9" a="1"/>
  <c r="C9750" i="9" s="1"/>
  <c r="C1710" i="9" a="1"/>
  <c r="C1710" i="9" s="1"/>
  <c r="C7311" i="9" a="1"/>
  <c r="C7311" i="9" s="1"/>
  <c r="C4336" i="9" a="1"/>
  <c r="C4336" i="9" s="1"/>
  <c r="C5873" i="9" a="1"/>
  <c r="C5873" i="9" s="1"/>
  <c r="C4842" i="9" a="1"/>
  <c r="C4842" i="9" s="1"/>
  <c r="C7905" i="9" a="1"/>
  <c r="C7905" i="9" s="1"/>
  <c r="C3902" i="9" a="1"/>
  <c r="C3902" i="9" s="1"/>
  <c r="C5229" i="9" a="1"/>
  <c r="C5229" i="9" s="1"/>
  <c r="C2883" i="9" a="1"/>
  <c r="C2883" i="9" s="1"/>
  <c r="C1499" i="9" a="1"/>
  <c r="C1499" i="9" s="1"/>
  <c r="C6444" i="9" a="1"/>
  <c r="C6444" i="9" s="1"/>
  <c r="C4542" i="9" a="1"/>
  <c r="C4542" i="9" s="1"/>
  <c r="C5706" i="9" a="1"/>
  <c r="C5706" i="9" s="1"/>
  <c r="C5665" i="9" a="1"/>
  <c r="C5665" i="9" s="1"/>
  <c r="C1426" i="9" a="1"/>
  <c r="C1426" i="9" s="1"/>
  <c r="C9658" i="9" a="1"/>
  <c r="C9658" i="9" s="1"/>
  <c r="C3253" i="9" a="1"/>
  <c r="C3253" i="9" s="1"/>
  <c r="C1438" i="9" a="1"/>
  <c r="C1438" i="9" s="1"/>
  <c r="C6663" i="9" a="1"/>
  <c r="C6663" i="9" s="1"/>
  <c r="C3668" i="9" a="1"/>
  <c r="C3668" i="9" s="1"/>
  <c r="C9030" i="9" a="1"/>
  <c r="C9030" i="9" s="1"/>
  <c r="C7584" i="9" a="1"/>
  <c r="C7584" i="9" s="1"/>
  <c r="C7735" i="9" a="1"/>
  <c r="C7735" i="9" s="1"/>
  <c r="C7875" i="9" a="1"/>
  <c r="C7875" i="9" s="1"/>
  <c r="C9968" i="9" a="1"/>
  <c r="C9968" i="9" s="1"/>
  <c r="C9637" i="9" a="1"/>
  <c r="C9637" i="9" s="1"/>
  <c r="C4761" i="9" a="1"/>
  <c r="C4761" i="9" s="1"/>
  <c r="C6305" i="9" a="1"/>
  <c r="C6305" i="9" s="1"/>
  <c r="C7299" i="9" a="1"/>
  <c r="C7299" i="9" s="1"/>
  <c r="C8179" i="9" a="1"/>
  <c r="C8179" i="9" s="1"/>
  <c r="C4169" i="9" a="1"/>
  <c r="C4169" i="9" s="1"/>
  <c r="C6065" i="9" a="1"/>
  <c r="C6065" i="9" s="1"/>
  <c r="C7670" i="9" a="1"/>
  <c r="C7670" i="9" s="1"/>
  <c r="C8386" i="9" a="1"/>
  <c r="C8386" i="9" s="1"/>
  <c r="C9441" i="9" a="1"/>
  <c r="C9441" i="9" s="1"/>
  <c r="C8815" i="9" a="1"/>
  <c r="C8815" i="9" s="1"/>
  <c r="C6612" i="9" a="1"/>
  <c r="C6612" i="9" s="1"/>
  <c r="C7526" i="9" a="1"/>
  <c r="C7526" i="9" s="1"/>
  <c r="C3358" i="9" a="1"/>
  <c r="C3358" i="9" s="1"/>
  <c r="C9981" i="9" a="1"/>
  <c r="C9981" i="9" s="1"/>
  <c r="C2911" i="9" a="1"/>
  <c r="C2911" i="9" s="1"/>
  <c r="C4330" i="9" a="1"/>
  <c r="C4330" i="9" s="1"/>
  <c r="C6156" i="9" a="1"/>
  <c r="C6156" i="9" s="1"/>
  <c r="C9930" i="9" a="1"/>
  <c r="C9930" i="9" s="1"/>
  <c r="C3654" i="9" a="1"/>
  <c r="C3654" i="9" s="1"/>
  <c r="C7534" i="9" a="1"/>
  <c r="C7534" i="9" s="1"/>
  <c r="C3332" i="9" a="1"/>
  <c r="C3332" i="9" s="1"/>
  <c r="C6758" i="9" a="1"/>
  <c r="C6758" i="9" s="1"/>
  <c r="C9691" i="9" a="1"/>
  <c r="C9691" i="9" s="1"/>
  <c r="C5181" i="9" a="1"/>
  <c r="C5181" i="9" s="1"/>
  <c r="C8522" i="9" a="1"/>
  <c r="C8522" i="9" s="1"/>
  <c r="C9136" i="9" a="1"/>
  <c r="C9136" i="9" s="1"/>
  <c r="C2384" i="9" a="1"/>
  <c r="C2384" i="9" s="1"/>
  <c r="C7109" i="9" a="1"/>
  <c r="C7109" i="9" s="1"/>
  <c r="C6159" i="9" a="1"/>
  <c r="C6159" i="9" s="1"/>
  <c r="C9787" i="9" a="1"/>
  <c r="C9787" i="9" s="1"/>
  <c r="C1360" i="9" a="1"/>
  <c r="C1360" i="9" s="1"/>
  <c r="C4907" i="9" a="1"/>
  <c r="C4907" i="9" s="1"/>
  <c r="C8936" i="9" a="1"/>
  <c r="C8936" i="9" s="1"/>
  <c r="C8565" i="9" a="1"/>
  <c r="C8565" i="9" s="1"/>
  <c r="C6784" i="9" a="1"/>
  <c r="C6784" i="9" s="1"/>
  <c r="C9087" i="9" a="1"/>
  <c r="C9087" i="9" s="1"/>
  <c r="C9582" i="9" a="1"/>
  <c r="C9582" i="9" s="1"/>
  <c r="C6923" i="9" a="1"/>
  <c r="C6923" i="9" s="1"/>
  <c r="C6766" i="9" a="1"/>
  <c r="C6766" i="9" s="1"/>
  <c r="C6367" i="9" a="1"/>
  <c r="C6367" i="9" s="1"/>
  <c r="C4288" i="9" a="1"/>
  <c r="C4288" i="9" s="1"/>
  <c r="C1339" i="9" a="1"/>
  <c r="C1339" i="9" s="1"/>
  <c r="C2237" i="9" a="1"/>
  <c r="C2237" i="9" s="1"/>
  <c r="C7728" i="9" a="1"/>
  <c r="C7728" i="9" s="1"/>
  <c r="C5186" i="9" a="1"/>
  <c r="C5186" i="9" s="1"/>
  <c r="C4123" i="9" a="1"/>
  <c r="C4123" i="9" s="1"/>
  <c r="C5493" i="9" a="1"/>
  <c r="C5493" i="9" s="1"/>
  <c r="C5574" i="9" a="1"/>
  <c r="C5574" i="9" s="1"/>
  <c r="C4827" i="9" a="1"/>
  <c r="C4827" i="9" s="1"/>
  <c r="C1406" i="9" a="1"/>
  <c r="C1406" i="9" s="1"/>
  <c r="C3897" i="9" a="1"/>
  <c r="C3897" i="9" s="1"/>
  <c r="C5681" i="9" a="1"/>
  <c r="C5681" i="9" s="1"/>
  <c r="C3452" i="9" a="1"/>
  <c r="C3452" i="9" s="1"/>
  <c r="C3671" i="9" a="1"/>
  <c r="C3671" i="9" s="1"/>
  <c r="C2117" i="9" a="1"/>
  <c r="C2117" i="9" s="1"/>
  <c r="C7436" i="9" a="1"/>
  <c r="C7436" i="9" s="1"/>
  <c r="C3890" i="9" a="1"/>
  <c r="C3890" i="9" s="1"/>
  <c r="C5956" i="9" a="1"/>
  <c r="C5956" i="9" s="1"/>
  <c r="C6870" i="9" a="1"/>
  <c r="C6870" i="9" s="1"/>
  <c r="C2536" i="9" a="1"/>
  <c r="C2536" i="9" s="1"/>
  <c r="C9393" i="9" a="1"/>
  <c r="C9393" i="9" s="1"/>
  <c r="C8791" i="9" a="1"/>
  <c r="C8791" i="9" s="1"/>
  <c r="C4046" i="9" a="1"/>
  <c r="C4046" i="9" s="1"/>
  <c r="C3117" i="9" a="1"/>
  <c r="C3117" i="9" s="1"/>
  <c r="C7196" i="9" a="1"/>
  <c r="C7196" i="9" s="1"/>
  <c r="C4076" i="9" a="1"/>
  <c r="C4076" i="9" s="1"/>
  <c r="C8592" i="9" a="1"/>
  <c r="C8592" i="9" s="1"/>
  <c r="C8130" i="9" a="1"/>
  <c r="C8130" i="9" s="1"/>
  <c r="C2489" i="9" a="1"/>
  <c r="C2489" i="9" s="1"/>
  <c r="C8066" i="9" a="1"/>
  <c r="C8066" i="9" s="1"/>
  <c r="C5689" i="9" a="1"/>
  <c r="C5689" i="9" s="1"/>
  <c r="C2919" i="9" a="1"/>
  <c r="C2919" i="9" s="1"/>
  <c r="C1281" i="9" a="1"/>
  <c r="C1281" i="9" s="1"/>
  <c r="C1927" i="9" a="1"/>
  <c r="C1927" i="9" s="1"/>
  <c r="C1669" i="9" a="1"/>
  <c r="C1669" i="9" s="1"/>
  <c r="C8232" i="9" a="1"/>
  <c r="C8232" i="9" s="1"/>
  <c r="C7575" i="9" a="1"/>
  <c r="C7575" i="9" s="1"/>
  <c r="C9140" i="9" a="1"/>
  <c r="C9140" i="9" s="1"/>
  <c r="C8403" i="9" a="1"/>
  <c r="C8403" i="9" s="1"/>
  <c r="C3706" i="9" a="1"/>
  <c r="C3706" i="9" s="1"/>
  <c r="C4062" i="9" a="1"/>
  <c r="C4062" i="9" s="1"/>
  <c r="C5888" i="9" a="1"/>
  <c r="C5888" i="9" s="1"/>
  <c r="C7098" i="9" a="1"/>
  <c r="C7098" i="9" s="1"/>
  <c r="C3013" i="9" a="1"/>
  <c r="C3013" i="9" s="1"/>
  <c r="C3315" i="9" a="1"/>
  <c r="C3315" i="9" s="1"/>
  <c r="C8806" i="9" a="1"/>
  <c r="C8806" i="9" s="1"/>
  <c r="C7677" i="9" a="1"/>
  <c r="C7677" i="9" s="1"/>
  <c r="C8334" i="9" a="1"/>
  <c r="C8334" i="9" s="1"/>
  <c r="C3577" i="9" a="1"/>
  <c r="C3577" i="9" s="1"/>
  <c r="C4441" i="9" a="1"/>
  <c r="C4441" i="9" s="1"/>
  <c r="C7361" i="9" a="1"/>
  <c r="C7361" i="9" s="1"/>
  <c r="C7100" i="9" a="1"/>
  <c r="C7100" i="9" s="1"/>
  <c r="C6392" i="9" a="1"/>
  <c r="C6392" i="9" s="1"/>
  <c r="C8759" i="9" a="1"/>
  <c r="C8759" i="9" s="1"/>
  <c r="C5721" i="9" a="1"/>
  <c r="C5721" i="9" s="1"/>
  <c r="C2498" i="9" a="1"/>
  <c r="C2498" i="9" s="1"/>
  <c r="C4528" i="9" a="1"/>
  <c r="C4528" i="9" s="1"/>
  <c r="C9877" i="9" a="1"/>
  <c r="C9877" i="9" s="1"/>
  <c r="C5657" i="9" a="1"/>
  <c r="C5657" i="9" s="1"/>
  <c r="C6221" i="9" a="1"/>
  <c r="C6221" i="9" s="1"/>
  <c r="C2318" i="9" a="1"/>
  <c r="C2318" i="9" s="1"/>
  <c r="C7982" i="9" a="1"/>
  <c r="C7982" i="9" s="1"/>
  <c r="C9337" i="9" a="1"/>
  <c r="C9337" i="9" s="1"/>
  <c r="C8317" i="9" a="1"/>
  <c r="C8317" i="9" s="1"/>
  <c r="C9430" i="9" a="1"/>
  <c r="C9430" i="9" s="1"/>
  <c r="C3524" i="9" a="1"/>
  <c r="C3524" i="9" s="1"/>
  <c r="C3705" i="9" a="1"/>
  <c r="C3705" i="9" s="1"/>
  <c r="C6814" i="9" a="1"/>
  <c r="C6814" i="9" s="1"/>
  <c r="C9244" i="9" a="1"/>
  <c r="C9244" i="9" s="1"/>
  <c r="C4610" i="9" a="1"/>
  <c r="C4610" i="9" s="1"/>
  <c r="C4145" i="9" a="1"/>
  <c r="C4145" i="9" s="1"/>
  <c r="C8498" i="9" a="1"/>
  <c r="C8498" i="9" s="1"/>
  <c r="C7784" i="9" a="1"/>
  <c r="C7784" i="9" s="1"/>
  <c r="C8563" i="9" a="1"/>
  <c r="C8563" i="9" s="1"/>
  <c r="C9378" i="9" a="1"/>
  <c r="C9378" i="9" s="1"/>
  <c r="C7048" i="9" a="1"/>
  <c r="C7048" i="9" s="1"/>
  <c r="C7144" i="9" a="1"/>
  <c r="C7144" i="9" s="1"/>
  <c r="C3538" i="9" a="1"/>
  <c r="C3538" i="9" s="1"/>
  <c r="C6854" i="9" a="1"/>
  <c r="C6854" i="9" s="1"/>
  <c r="C1315" i="9" a="1"/>
  <c r="C1315" i="9" s="1"/>
  <c r="C7145" i="9" a="1"/>
  <c r="C7145" i="9" s="1"/>
  <c r="C6764" i="9" a="1"/>
  <c r="C6764" i="9" s="1"/>
  <c r="C9625" i="9" a="1"/>
  <c r="C9625" i="9" s="1"/>
  <c r="C3436" i="9" a="1"/>
  <c r="C3436" i="9" s="1"/>
  <c r="C9124" i="9" a="1"/>
  <c r="C9124" i="9" s="1"/>
  <c r="C9722" i="9" a="1"/>
  <c r="C9722" i="9" s="1"/>
  <c r="C5246" i="9" a="1"/>
  <c r="C5246" i="9" s="1"/>
  <c r="C5766" i="9" a="1"/>
  <c r="C5766" i="9" s="1"/>
  <c r="C7338" i="9" a="1"/>
  <c r="C7338" i="9" s="1"/>
  <c r="C7257" i="9" a="1"/>
  <c r="C7257" i="9" s="1"/>
  <c r="C4965" i="9" a="1"/>
  <c r="C4965" i="9" s="1"/>
  <c r="C4533" i="9" a="1"/>
  <c r="C4533" i="9" s="1"/>
  <c r="C1830" i="9" a="1"/>
  <c r="C1830" i="9" s="1"/>
  <c r="C9742" i="9" a="1"/>
  <c r="C9742" i="9" s="1"/>
  <c r="C5567" i="9" a="1"/>
  <c r="C5567" i="9" s="1"/>
  <c r="C6172" i="9" a="1"/>
  <c r="C6172" i="9" s="1"/>
  <c r="C9597" i="9" a="1"/>
  <c r="C9597" i="9" s="1"/>
  <c r="C3555" i="9" a="1"/>
  <c r="C3555" i="9" s="1"/>
  <c r="C7440" i="9" a="1"/>
  <c r="C7440" i="9" s="1"/>
  <c r="C6670" i="9" a="1"/>
  <c r="C6670" i="9" s="1"/>
  <c r="C8445" i="9" a="1"/>
  <c r="C8445" i="9" s="1"/>
  <c r="C4708" i="9" a="1"/>
  <c r="C4708" i="9" s="1"/>
  <c r="C3757" i="9" a="1"/>
  <c r="C3757" i="9" s="1"/>
  <c r="C3731" i="9" a="1"/>
  <c r="C3731" i="9" s="1"/>
  <c r="C2830" i="9" a="1"/>
  <c r="C2830" i="9" s="1"/>
  <c r="C6088" i="9" a="1"/>
  <c r="C6088" i="9" s="1"/>
  <c r="C5247" i="9" a="1"/>
  <c r="C5247" i="9" s="1"/>
  <c r="C4482" i="9" a="1"/>
  <c r="C4482" i="9" s="1"/>
  <c r="C9298" i="9" a="1"/>
  <c r="C9298" i="9" s="1"/>
  <c r="C9126" i="9" a="1"/>
  <c r="C9126" i="9" s="1"/>
  <c r="C7360" i="9" a="1"/>
  <c r="C7360" i="9" s="1"/>
  <c r="C9872" i="9" a="1"/>
  <c r="C9872" i="9" s="1"/>
  <c r="C6186" i="9" a="1"/>
  <c r="C6186" i="9" s="1"/>
  <c r="C3280" i="9" a="1"/>
  <c r="C3280" i="9" s="1"/>
  <c r="C2366" i="9" a="1"/>
  <c r="C2366" i="9" s="1"/>
  <c r="C10005" i="9" a="1"/>
  <c r="C10005" i="9" s="1"/>
  <c r="C9994" i="9" a="1"/>
  <c r="C9994" i="9" s="1"/>
  <c r="C7354" i="9" a="1"/>
  <c r="C7354" i="9" s="1"/>
  <c r="C2736" i="9" a="1"/>
  <c r="C2736" i="9" s="1"/>
  <c r="C4180" i="9" a="1"/>
  <c r="C4180" i="9" s="1"/>
  <c r="C7365" i="9" a="1"/>
  <c r="C7365" i="9" s="1"/>
  <c r="C5053" i="9" a="1"/>
  <c r="C5053" i="9" s="1"/>
  <c r="C9897" i="9" a="1"/>
  <c r="C9897" i="9" s="1"/>
  <c r="C6292" i="9" a="1"/>
  <c r="C6292" i="9" s="1"/>
  <c r="C2138" i="9" a="1"/>
  <c r="C2138" i="9" s="1"/>
  <c r="C4929" i="9" a="1"/>
  <c r="C4929" i="9" s="1"/>
  <c r="C4312" i="9" a="1"/>
  <c r="C4312" i="9" s="1"/>
  <c r="C4281" i="9" a="1"/>
  <c r="C4281" i="9" s="1"/>
  <c r="C6416" i="9" a="1"/>
  <c r="C6416" i="9" s="1"/>
  <c r="C2646" i="9" a="1"/>
  <c r="C2646" i="9" s="1"/>
  <c r="C2942" i="9" a="1"/>
  <c r="C2942" i="9" s="1"/>
  <c r="C4401" i="9" a="1"/>
  <c r="C4401" i="9" s="1"/>
  <c r="C4426" i="9" a="1"/>
  <c r="C4426" i="9" s="1"/>
  <c r="C7531" i="9" a="1"/>
  <c r="C7531" i="9" s="1"/>
  <c r="C4846" i="9" a="1"/>
  <c r="C4846" i="9" s="1"/>
  <c r="C1385" i="9" a="1"/>
  <c r="C1385" i="9" s="1"/>
  <c r="C8384" i="9" a="1"/>
  <c r="C8384" i="9" s="1"/>
  <c r="C2337" i="9" a="1"/>
  <c r="C2337" i="9" s="1"/>
  <c r="C4292" i="9" a="1"/>
  <c r="C4292" i="9" s="1"/>
  <c r="C6248" i="9" a="1"/>
  <c r="C6248" i="9" s="1"/>
  <c r="C8507" i="9" a="1"/>
  <c r="C8507" i="9" s="1"/>
  <c r="C3900" i="9" a="1"/>
  <c r="C3900" i="9" s="1"/>
  <c r="C9756" i="9" a="1"/>
  <c r="C9756" i="9" s="1"/>
  <c r="C8404" i="9" a="1"/>
  <c r="C8404" i="9" s="1"/>
  <c r="C2686" i="9" a="1"/>
  <c r="C2686" i="9" s="1"/>
  <c r="C1468" i="9" a="1"/>
  <c r="C1468" i="9" s="1"/>
  <c r="C3180" i="9" a="1"/>
  <c r="C3180" i="9" s="1"/>
  <c r="C6001" i="9" a="1"/>
  <c r="C6001" i="9" s="1"/>
  <c r="C5964" i="9" a="1"/>
  <c r="C5964" i="9" s="1"/>
  <c r="C9196" i="9" a="1"/>
  <c r="C9196" i="9" s="1"/>
  <c r="C6742" i="9" a="1"/>
  <c r="C6742" i="9" s="1"/>
  <c r="C9271" i="9" a="1"/>
  <c r="C9271" i="9" s="1"/>
  <c r="C9864" i="9" a="1"/>
  <c r="C9864" i="9" s="1"/>
  <c r="C3912" i="9" a="1"/>
  <c r="C3912" i="9" s="1"/>
  <c r="C8266" i="9" a="1"/>
  <c r="C8266" i="9" s="1"/>
  <c r="C8287" i="9" a="1"/>
  <c r="C8287" i="9" s="1"/>
  <c r="C4029" i="9" a="1"/>
  <c r="C4029" i="9" s="1"/>
  <c r="C3077" i="9" a="1"/>
  <c r="C3077" i="9" s="1"/>
  <c r="C5857" i="9" a="1"/>
  <c r="C5857" i="9" s="1"/>
  <c r="C3257" i="9" a="1"/>
  <c r="C3257" i="9" s="1"/>
  <c r="C8322" i="9" a="1"/>
  <c r="C8322" i="9" s="1"/>
  <c r="C2603" i="9" a="1"/>
  <c r="C2603" i="9" s="1"/>
  <c r="C7158" i="9" a="1"/>
  <c r="C7158" i="9" s="1"/>
  <c r="C4294" i="9" a="1"/>
  <c r="C4294" i="9" s="1"/>
  <c r="C4403" i="9" a="1"/>
  <c r="C4403" i="9" s="1"/>
  <c r="C4329" i="9" a="1"/>
  <c r="C4329" i="9" s="1"/>
  <c r="C4093" i="9" a="1"/>
  <c r="C4093" i="9" s="1"/>
  <c r="C6859" i="9" a="1"/>
  <c r="C6859" i="9" s="1"/>
  <c r="C4404" i="9" a="1"/>
  <c r="C4404" i="9" s="1"/>
  <c r="C4886" i="9" a="1"/>
  <c r="C4886" i="9" s="1"/>
  <c r="C2552" i="9" a="1"/>
  <c r="C2552" i="9" s="1"/>
  <c r="C8783" i="9" a="1"/>
  <c r="C8783" i="9" s="1"/>
  <c r="C5311" i="9" a="1"/>
  <c r="C5311" i="9" s="1"/>
  <c r="C4917" i="9" a="1"/>
  <c r="C4917" i="9" s="1"/>
  <c r="C2859" i="9" a="1"/>
  <c r="C2859" i="9" s="1"/>
  <c r="C1651" i="9" a="1"/>
  <c r="C1651" i="9" s="1"/>
  <c r="C4226" i="9" a="1"/>
  <c r="C4226" i="9" s="1"/>
  <c r="C8417" i="9" a="1"/>
  <c r="C8417" i="9" s="1"/>
  <c r="C5995" i="9" a="1"/>
  <c r="C5995" i="9" s="1"/>
  <c r="C2022" i="9" a="1"/>
  <c r="C2022" i="9" s="1"/>
  <c r="C7794" i="9" a="1"/>
  <c r="C7794" i="9" s="1"/>
  <c r="C4606" i="9" a="1"/>
  <c r="C4606" i="9" s="1"/>
  <c r="C2834" i="9" a="1"/>
  <c r="C2834" i="9" s="1"/>
  <c r="C1962" i="9" a="1"/>
  <c r="C1962" i="9" s="1"/>
  <c r="C9041" i="9" a="1"/>
  <c r="C9041" i="9" s="1"/>
  <c r="C3458" i="9" a="1"/>
  <c r="C3458" i="9" s="1"/>
  <c r="C2043" i="9" a="1"/>
  <c r="C2043" i="9" s="1"/>
  <c r="C4047" i="9" a="1"/>
  <c r="C4047" i="9" s="1"/>
  <c r="C8519" i="9" a="1"/>
  <c r="C8519" i="9" s="1"/>
  <c r="C3451" i="9" a="1"/>
  <c r="C3451" i="9" s="1"/>
  <c r="C6689" i="9" a="1"/>
  <c r="C6689" i="9" s="1"/>
  <c r="C4971" i="9" a="1"/>
  <c r="C4971" i="9" s="1"/>
  <c r="C1783" i="9" a="1"/>
  <c r="C1783" i="9" s="1"/>
  <c r="C2063" i="9" a="1"/>
  <c r="C2063" i="9" s="1"/>
  <c r="C5444" i="9" a="1"/>
  <c r="C5444" i="9" s="1"/>
  <c r="C5826" i="9" a="1"/>
  <c r="C5826" i="9" s="1"/>
  <c r="C5208" i="9" a="1"/>
  <c r="C5208" i="9" s="1"/>
  <c r="C9163" i="9" a="1"/>
  <c r="C9163" i="9" s="1"/>
  <c r="C1628" i="9" a="1"/>
  <c r="C1628" i="9" s="1"/>
  <c r="C3911" i="9" a="1"/>
  <c r="C3911" i="9" s="1"/>
  <c r="C8240" i="9" a="1"/>
  <c r="C8240" i="9" s="1"/>
  <c r="C5954" i="9" a="1"/>
  <c r="C5954" i="9" s="1"/>
  <c r="C1672" i="9" a="1"/>
  <c r="C1672" i="9" s="1"/>
  <c r="C5283" i="9" a="1"/>
  <c r="C5283" i="9" s="1"/>
  <c r="C3382" i="9" a="1"/>
  <c r="C3382" i="9" s="1"/>
  <c r="C7589" i="9" a="1"/>
  <c r="C7589" i="9" s="1"/>
  <c r="C8081" i="9" a="1"/>
  <c r="C8081" i="9" s="1"/>
  <c r="C2612" i="9" a="1"/>
  <c r="C2612" i="9" s="1"/>
  <c r="C5506" i="9" a="1"/>
  <c r="C5506" i="9" s="1"/>
  <c r="C1988" i="9" a="1"/>
  <c r="C1988" i="9" s="1"/>
  <c r="C2075" i="9" a="1"/>
  <c r="C2075" i="9" s="1"/>
  <c r="C5378" i="9" a="1"/>
  <c r="C5378" i="9" s="1"/>
  <c r="C9888" i="9" a="1"/>
  <c r="C9888" i="9" s="1"/>
  <c r="C3910" i="9" a="1"/>
  <c r="C3910" i="9" s="1"/>
  <c r="C6667" i="9" a="1"/>
  <c r="C6667" i="9" s="1"/>
  <c r="C9344" i="9" a="1"/>
  <c r="C9344" i="9" s="1"/>
  <c r="C9719" i="9" a="1"/>
  <c r="C9719" i="9" s="1"/>
  <c r="C7573" i="9" a="1"/>
  <c r="C7573" i="9" s="1"/>
  <c r="C3286" i="9" a="1"/>
  <c r="C3286" i="9" s="1"/>
  <c r="C2783" i="9" a="1"/>
  <c r="C2783" i="9" s="1"/>
  <c r="C1832" i="9" a="1"/>
  <c r="C1832" i="9" s="1"/>
  <c r="C2401" i="9" a="1"/>
  <c r="C2401" i="9" s="1"/>
  <c r="C7769" i="9" a="1"/>
  <c r="C7769" i="9" s="1"/>
  <c r="C3493" i="9" a="1"/>
  <c r="C3493" i="9" s="1"/>
  <c r="C9390" i="9" a="1"/>
  <c r="C9390" i="9" s="1"/>
  <c r="C6090" i="9" a="1"/>
  <c r="C6090" i="9" s="1"/>
  <c r="C9229" i="9" a="1"/>
  <c r="C9229" i="9" s="1"/>
  <c r="C2840" i="9" a="1"/>
  <c r="C2840" i="9" s="1"/>
  <c r="C2869" i="9" a="1"/>
  <c r="C2869" i="9" s="1"/>
  <c r="C5597" i="9" a="1"/>
  <c r="C5597" i="9" s="1"/>
  <c r="C1777" i="9" a="1"/>
  <c r="C1777" i="9" s="1"/>
  <c r="C5988" i="9" a="1"/>
  <c r="C5988" i="9" s="1"/>
  <c r="C5442" i="9" a="1"/>
  <c r="C5442" i="9" s="1"/>
  <c r="C3933" i="9" a="1"/>
  <c r="C3933" i="9" s="1"/>
  <c r="C3393" i="9" a="1"/>
  <c r="C3393" i="9" s="1"/>
  <c r="C6982" i="9" a="1"/>
  <c r="C6982" i="9" s="1"/>
  <c r="C8319" i="9" a="1"/>
  <c r="C8319" i="9" s="1"/>
  <c r="C8953" i="9" a="1"/>
  <c r="C8953" i="9" s="1"/>
  <c r="C1667" i="9" a="1"/>
  <c r="C1667" i="9" s="1"/>
  <c r="C6482" i="9" a="1"/>
  <c r="C6482" i="9" s="1"/>
  <c r="C8715" i="9" a="1"/>
  <c r="C8715" i="9" s="1"/>
  <c r="C7799" i="9" a="1"/>
  <c r="C7799" i="9" s="1"/>
  <c r="C1491" i="9" a="1"/>
  <c r="C1491" i="9" s="1"/>
  <c r="C3085" i="9" a="1"/>
  <c r="C3085" i="9" s="1"/>
  <c r="C3499" i="9" a="1"/>
  <c r="C3499" i="9" s="1"/>
  <c r="C2610" i="9" a="1"/>
  <c r="C2610" i="9" s="1"/>
  <c r="C4245" i="9" a="1"/>
  <c r="C4245" i="9" s="1"/>
  <c r="C4713" i="9" a="1"/>
  <c r="C4713" i="9" s="1"/>
  <c r="C5865" i="9" a="1"/>
  <c r="C5865" i="9" s="1"/>
  <c r="C1634" i="9" a="1"/>
  <c r="C1634" i="9" s="1"/>
  <c r="C7961" i="9" a="1"/>
  <c r="C7961" i="9" s="1"/>
  <c r="C4823" i="9" a="1"/>
  <c r="C4823" i="9" s="1"/>
  <c r="C5045" i="9" a="1"/>
  <c r="C5045" i="9" s="1"/>
  <c r="C4210" i="9" a="1"/>
  <c r="C4210" i="9" s="1"/>
  <c r="C6583" i="9" a="1"/>
  <c r="C6583" i="9" s="1"/>
  <c r="C8862" i="9" a="1"/>
  <c r="C8862" i="9" s="1"/>
  <c r="C1383" i="9" a="1"/>
  <c r="C1383" i="9" s="1"/>
  <c r="C1249" i="9" a="1"/>
  <c r="C1249" i="9" s="1"/>
  <c r="C4593" i="9" a="1"/>
  <c r="C4593" i="9" s="1"/>
  <c r="C3667" i="9" a="1"/>
  <c r="C3667" i="9" s="1"/>
  <c r="C5758" i="9" a="1"/>
  <c r="C5758" i="9" s="1"/>
  <c r="C5050" i="9" a="1"/>
  <c r="C5050" i="9" s="1"/>
  <c r="C7897" i="9" a="1"/>
  <c r="C7897" i="9" s="1"/>
  <c r="C4957" i="9" a="1"/>
  <c r="C4957" i="9" s="1"/>
  <c r="C8448" i="9" a="1"/>
  <c r="C8448" i="9" s="1"/>
  <c r="C6379" i="9" a="1"/>
  <c r="C6379" i="9" s="1"/>
  <c r="C3428" i="9" a="1"/>
  <c r="C3428" i="9" s="1"/>
  <c r="C9849" i="9" a="1"/>
  <c r="C9849" i="9" s="1"/>
  <c r="C9707" i="9" a="1"/>
  <c r="C9707" i="9" s="1"/>
  <c r="C8432" i="9" a="1"/>
  <c r="C8432" i="9" s="1"/>
  <c r="C4921" i="9" a="1"/>
  <c r="C4921" i="9" s="1"/>
  <c r="C3657" i="9" a="1"/>
  <c r="C3657" i="9" s="1"/>
  <c r="C8159" i="9" a="1"/>
  <c r="C8159" i="9" s="1"/>
  <c r="C3582" i="9" a="1"/>
  <c r="C3582" i="9" s="1"/>
  <c r="C9989" i="9" a="1"/>
  <c r="C9989" i="9" s="1"/>
  <c r="C4646" i="9" a="1"/>
  <c r="C4646" i="9" s="1"/>
  <c r="C5086" i="9" a="1"/>
  <c r="C5086" i="9" s="1"/>
  <c r="C1607" i="9" a="1"/>
  <c r="C1607" i="9" s="1"/>
  <c r="C7407" i="9" a="1"/>
  <c r="C7407" i="9" s="1"/>
  <c r="C2279" i="9" a="1"/>
  <c r="C2279" i="9" s="1"/>
  <c r="C6985" i="9" a="1"/>
  <c r="C6985" i="9" s="1"/>
  <c r="C7082" i="9" a="1"/>
  <c r="C7082" i="9" s="1"/>
  <c r="C3870" i="9" a="1"/>
  <c r="C3870" i="9" s="1"/>
  <c r="C4127" i="9" a="1"/>
  <c r="C4127" i="9" s="1"/>
  <c r="C8323" i="9" a="1"/>
  <c r="C8323" i="9" s="1"/>
  <c r="C5982" i="9" a="1"/>
  <c r="C5982" i="9" s="1"/>
  <c r="C7269" i="9" a="1"/>
  <c r="C7269" i="9" s="1"/>
  <c r="C6671" i="9" a="1"/>
  <c r="C6671" i="9" s="1"/>
  <c r="C2083" i="9" a="1"/>
  <c r="C2083" i="9" s="1"/>
  <c r="C6044" i="9" a="1"/>
  <c r="C6044" i="9" s="1"/>
  <c r="C8558" i="9" a="1"/>
  <c r="C8558" i="9" s="1"/>
  <c r="C6620" i="9" a="1"/>
  <c r="C6620" i="9" s="1"/>
  <c r="C9117" i="9" a="1"/>
  <c r="C9117" i="9" s="1"/>
  <c r="C9552" i="9" a="1"/>
  <c r="C9552" i="9" s="1"/>
  <c r="C3670" i="9" a="1"/>
  <c r="C3670" i="9" s="1"/>
  <c r="C6759" i="9" a="1"/>
  <c r="C6759" i="9" s="1"/>
  <c r="C4430" i="9" a="1"/>
  <c r="C4430" i="9" s="1"/>
  <c r="C1423" i="9" a="1"/>
  <c r="C1423" i="9" s="1"/>
  <c r="C8728" i="9" a="1"/>
  <c r="C8728" i="9" s="1"/>
  <c r="C6833" i="9" a="1"/>
  <c r="C6833" i="9" s="1"/>
  <c r="C8486" i="9" a="1"/>
  <c r="C8486" i="9" s="1"/>
  <c r="C9479" i="9" a="1"/>
  <c r="C9479" i="9" s="1"/>
  <c r="C2838" i="9" a="1"/>
  <c r="C2838" i="9" s="1"/>
  <c r="C9801" i="9" a="1"/>
  <c r="C9801" i="9" s="1"/>
  <c r="C9228" i="9" a="1"/>
  <c r="C9228" i="9" s="1"/>
  <c r="C7461" i="9" a="1"/>
  <c r="C7461" i="9" s="1"/>
  <c r="C4527" i="9" a="1"/>
  <c r="C4527" i="9" s="1"/>
  <c r="C2226" i="9" a="1"/>
  <c r="C2226" i="9" s="1"/>
  <c r="C5527" i="9" a="1"/>
  <c r="C5527" i="9" s="1"/>
  <c r="C6773" i="9" a="1"/>
  <c r="C6773" i="9" s="1"/>
  <c r="C5307" i="9" a="1"/>
  <c r="C5307" i="9" s="1"/>
  <c r="C7715" i="9" a="1"/>
  <c r="C7715" i="9" s="1"/>
  <c r="C9865" i="9" a="1"/>
  <c r="C9865" i="9" s="1"/>
  <c r="C5293" i="9" a="1"/>
  <c r="C5293" i="9" s="1"/>
  <c r="C2963" i="9" a="1"/>
  <c r="C2963" i="9" s="1"/>
  <c r="C5855" i="9" a="1"/>
  <c r="C5855" i="9" s="1"/>
  <c r="C6794" i="9" a="1"/>
  <c r="C6794" i="9" s="1"/>
  <c r="C5522" i="9" a="1"/>
  <c r="C5522" i="9" s="1"/>
  <c r="C9008" i="9" a="1"/>
  <c r="C9008" i="9" s="1"/>
  <c r="C9499" i="9" a="1"/>
  <c r="C9499" i="9" s="1"/>
  <c r="C8683" i="9" a="1"/>
  <c r="C8683" i="9" s="1"/>
  <c r="C9962" i="9" a="1"/>
  <c r="C9962" i="9" s="1"/>
  <c r="C9068" i="9" a="1"/>
  <c r="C9068" i="9" s="1"/>
  <c r="C1508" i="9" a="1"/>
  <c r="C1508" i="9" s="1"/>
  <c r="C5274" i="9" a="1"/>
  <c r="C5274" i="9" s="1"/>
  <c r="C2900" i="9" a="1"/>
  <c r="C2900" i="9" s="1"/>
  <c r="C1997" i="9" a="1"/>
  <c r="C1997" i="9" s="1"/>
  <c r="C1322" i="9" a="1"/>
  <c r="C1322" i="9" s="1"/>
  <c r="C4953" i="9" a="1"/>
  <c r="C4953" i="9" s="1"/>
  <c r="C1293" i="9" a="1"/>
  <c r="C1293" i="9" s="1"/>
  <c r="C3033" i="9" a="1"/>
  <c r="C3033" i="9" s="1"/>
  <c r="C6189" i="9" a="1"/>
  <c r="C6189" i="9" s="1"/>
  <c r="C2286" i="9" a="1"/>
  <c r="C2286" i="9" s="1"/>
  <c r="C1567" i="9" a="1"/>
  <c r="C1567" i="9" s="1"/>
  <c r="C1885" i="9" a="1"/>
  <c r="C1885" i="9" s="1"/>
  <c r="C3376" i="9" a="1"/>
  <c r="C3376" i="9" s="1"/>
  <c r="C5380" i="9" a="1"/>
  <c r="C5380" i="9" s="1"/>
  <c r="C6418" i="9" a="1"/>
  <c r="C6418" i="9" s="1"/>
  <c r="C3225" i="9" a="1"/>
  <c r="C3225" i="9" s="1"/>
  <c r="C8338" i="9" a="1"/>
  <c r="C8338" i="9" s="1"/>
  <c r="C6973" i="9" a="1"/>
  <c r="C6973" i="9" s="1"/>
  <c r="C3432" i="9" a="1"/>
  <c r="C3432" i="9" s="1"/>
  <c r="C3512" i="9" a="1"/>
  <c r="C3512" i="9" s="1"/>
  <c r="C6977" i="9" a="1"/>
  <c r="C6977" i="9" s="1"/>
  <c r="C8971" i="9" a="1"/>
  <c r="C8971" i="9" s="1"/>
  <c r="C5544" i="9" a="1"/>
  <c r="C5544" i="9" s="1"/>
  <c r="C7645" i="9" a="1"/>
  <c r="C7645" i="9" s="1"/>
  <c r="C6776" i="9" a="1"/>
  <c r="C6776" i="9" s="1"/>
  <c r="C9395" i="9" a="1"/>
  <c r="C9395" i="9" s="1"/>
  <c r="C4038" i="9" a="1"/>
  <c r="C4038" i="9" s="1"/>
  <c r="C5614" i="9" a="1"/>
  <c r="C5614" i="9" s="1"/>
  <c r="C7959" i="9" a="1"/>
  <c r="C7959" i="9" s="1"/>
  <c r="C4705" i="9" a="1"/>
  <c r="C4705" i="9" s="1"/>
  <c r="C7327" i="9" a="1"/>
  <c r="C7327" i="9" s="1"/>
  <c r="C8364" i="9" a="1"/>
  <c r="C8364" i="9" s="1"/>
  <c r="C2687" i="9" a="1"/>
  <c r="C2687" i="9" s="1"/>
  <c r="C1652" i="9" a="1"/>
  <c r="C1652" i="9" s="1"/>
  <c r="C3837" i="9" a="1"/>
  <c r="C3837" i="9" s="1"/>
  <c r="C9347" i="9" a="1"/>
  <c r="C9347" i="9" s="1"/>
  <c r="C7587" i="9" a="1"/>
  <c r="C7587" i="9" s="1"/>
  <c r="C7370" i="9" a="1"/>
  <c r="C7370" i="9" s="1"/>
  <c r="C2304" i="9" a="1"/>
  <c r="C2304" i="9" s="1"/>
  <c r="C6760" i="9" a="1"/>
  <c r="C6760" i="9" s="1"/>
  <c r="C8836" i="9" a="1"/>
  <c r="C8836" i="9" s="1"/>
  <c r="C4908" i="9" a="1"/>
  <c r="C4908" i="9" s="1"/>
  <c r="C8104" i="9" a="1"/>
  <c r="C8104" i="9" s="1"/>
  <c r="C10040" i="9" a="1"/>
  <c r="C10040" i="9" s="1"/>
  <c r="C5495" i="9" a="1"/>
  <c r="C5495" i="9" s="1"/>
  <c r="C9594" i="9" a="1"/>
  <c r="C9594" i="9" s="1"/>
  <c r="C8292" i="9" a="1"/>
  <c r="C8292" i="9" s="1"/>
  <c r="C3834" i="9" a="1"/>
  <c r="C3834" i="9" s="1"/>
  <c r="C7960" i="9" a="1"/>
  <c r="C7960" i="9" s="1"/>
  <c r="C5406" i="9" a="1"/>
  <c r="C5406" i="9" s="1"/>
  <c r="C5287" i="9" a="1"/>
  <c r="C5287" i="9" s="1"/>
  <c r="C2958" i="9" a="1"/>
  <c r="C2958" i="9" s="1"/>
  <c r="C4146" i="9" a="1"/>
  <c r="C4146" i="9" s="1"/>
  <c r="C1806" i="9" a="1"/>
  <c r="C1806" i="9" s="1"/>
  <c r="C7569" i="9" a="1"/>
  <c r="C7569" i="9" s="1"/>
  <c r="C7653" i="9" a="1"/>
  <c r="C7653" i="9" s="1"/>
  <c r="C8868" i="9" a="1"/>
  <c r="C8868" i="9" s="1"/>
  <c r="C8819" i="9" a="1"/>
  <c r="C8819" i="9" s="1"/>
  <c r="C3937" i="9" a="1"/>
  <c r="C3937" i="9" s="1"/>
  <c r="C3627" i="9" a="1"/>
  <c r="C3627" i="9" s="1"/>
  <c r="C4192" i="9" a="1"/>
  <c r="C4192" i="9" s="1"/>
  <c r="C5534" i="9" a="1"/>
  <c r="C5534" i="9" s="1"/>
  <c r="C7886" i="9" a="1"/>
  <c r="C7886" i="9" s="1"/>
  <c r="C5413" i="9" a="1"/>
  <c r="C5413" i="9" s="1"/>
  <c r="C5060" i="9" a="1"/>
  <c r="C5060" i="9" s="1"/>
  <c r="C5675" i="9" a="1"/>
  <c r="C5675" i="9" s="1"/>
  <c r="C7475" i="9" a="1"/>
  <c r="C7475" i="9" s="1"/>
  <c r="C5751" i="9" a="1"/>
  <c r="C5751" i="9" s="1"/>
  <c r="C6835" i="9" a="1"/>
  <c r="C6835" i="9" s="1"/>
  <c r="C8470" i="9" a="1"/>
  <c r="C8470" i="9" s="1"/>
  <c r="C7411" i="9" a="1"/>
  <c r="C7411" i="9" s="1"/>
  <c r="C6068" i="9" a="1"/>
  <c r="C6068" i="9" s="1"/>
  <c r="C3205" i="9" a="1"/>
  <c r="C3205" i="9" s="1"/>
  <c r="C8552" i="9" a="1"/>
  <c r="C8552" i="9" s="1"/>
  <c r="C8028" i="9" a="1"/>
  <c r="C8028" i="9" s="1"/>
  <c r="C5679" i="9" a="1"/>
  <c r="C5679" i="9" s="1"/>
  <c r="C4293" i="9" a="1"/>
  <c r="C4293" i="9" s="1"/>
  <c r="C8283" i="9" a="1"/>
  <c r="C8283" i="9" s="1"/>
  <c r="C3658" i="9" a="1"/>
  <c r="C3658" i="9" s="1"/>
  <c r="C5627" i="9" a="1"/>
  <c r="C5627" i="9" s="1"/>
  <c r="C2592" i="9" a="1"/>
  <c r="C2592" i="9" s="1"/>
  <c r="C3542" i="9" a="1"/>
  <c r="C3542" i="9" s="1"/>
  <c r="C7523" i="9" a="1"/>
  <c r="C7523" i="9" s="1"/>
  <c r="C1935" i="9" a="1"/>
  <c r="C1935" i="9" s="1"/>
  <c r="C5190" i="9" a="1"/>
  <c r="C5190" i="9" s="1"/>
  <c r="C4645" i="9" a="1"/>
  <c r="C4645" i="9" s="1"/>
  <c r="C4472" i="9" a="1"/>
  <c r="C4472" i="9" s="1"/>
  <c r="C2949" i="9" a="1"/>
  <c r="C2949" i="9" s="1"/>
  <c r="C8035" i="9" a="1"/>
  <c r="C8035" i="9" s="1"/>
  <c r="C2932" i="9" a="1"/>
  <c r="C2932" i="9" s="1"/>
  <c r="C2400" i="9" a="1"/>
  <c r="C2400" i="9" s="1"/>
  <c r="C5838" i="9" a="1"/>
  <c r="C5838" i="9" s="1"/>
  <c r="C5802" i="9" a="1"/>
  <c r="C5802" i="9" s="1"/>
  <c r="C3398" i="9" a="1"/>
  <c r="C3398" i="9" s="1"/>
  <c r="C7431" i="9" a="1"/>
  <c r="C7431" i="9" s="1"/>
  <c r="C5234" i="9" a="1"/>
  <c r="C5234" i="9" s="1"/>
  <c r="C8119" i="9" a="1"/>
  <c r="C8119" i="9" s="1"/>
  <c r="C8585" i="9" a="1"/>
  <c r="C8585" i="9" s="1"/>
  <c r="C6611" i="9" a="1"/>
  <c r="C6611" i="9" s="1"/>
  <c r="C5554" i="9" a="1"/>
  <c r="C5554" i="9" s="1"/>
  <c r="C8001" i="9" a="1"/>
  <c r="C8001" i="9" s="1"/>
  <c r="C6106" i="9" a="1"/>
  <c r="C6106" i="9" s="1"/>
  <c r="C6387" i="9" a="1"/>
  <c r="C6387" i="9" s="1"/>
  <c r="C4819" i="9" a="1"/>
  <c r="C4819" i="9" s="1"/>
  <c r="C7209" i="9" a="1"/>
  <c r="C7209" i="9" s="1"/>
  <c r="C5303" i="9" a="1"/>
  <c r="C5303" i="9" s="1"/>
  <c r="C7761" i="9" a="1"/>
  <c r="C7761" i="9" s="1"/>
  <c r="C4012" i="9" a="1"/>
  <c r="C4012" i="9" s="1"/>
  <c r="C3747" i="9" a="1"/>
  <c r="C3747" i="9" s="1"/>
  <c r="C7293" i="9" a="1"/>
  <c r="C7293" i="9" s="1"/>
  <c r="C4479" i="9" a="1"/>
  <c r="C4479" i="9" s="1"/>
  <c r="C3196" i="9" a="1"/>
  <c r="C3196" i="9" s="1"/>
  <c r="C3984" i="9" a="1"/>
  <c r="C3984" i="9" s="1"/>
  <c r="C8422" i="9" a="1"/>
  <c r="C8422" i="9" s="1"/>
  <c r="C2183" i="9" a="1"/>
  <c r="C2183" i="9" s="1"/>
  <c r="C7420" i="9" a="1"/>
  <c r="C7420" i="9" s="1"/>
  <c r="C5832" i="9" a="1"/>
  <c r="C5832" i="9" s="1"/>
  <c r="C1776" i="9" a="1"/>
  <c r="C1776" i="9" s="1"/>
  <c r="C2649" i="9" a="1"/>
  <c r="C2649" i="9" s="1"/>
  <c r="C1486" i="9" a="1"/>
  <c r="C1486" i="9" s="1"/>
  <c r="C2342" i="9" a="1"/>
  <c r="C2342" i="9" s="1"/>
  <c r="C1370" i="9" a="1"/>
  <c r="C1370" i="9" s="1"/>
  <c r="C6836" i="9" a="1"/>
  <c r="C6836" i="9" s="1"/>
  <c r="C3769" i="9" a="1"/>
  <c r="C3769" i="9" s="1"/>
  <c r="C8832" i="9" a="1"/>
  <c r="C8832" i="9" s="1"/>
  <c r="C3050" i="9" a="1"/>
  <c r="C3050" i="9" s="1"/>
  <c r="C3560" i="9" a="1"/>
  <c r="C3560" i="9" s="1"/>
  <c r="C2045" i="9" a="1"/>
  <c r="C2045" i="9" s="1"/>
  <c r="C9061" i="9" a="1"/>
  <c r="C9061" i="9" s="1"/>
  <c r="C5551" i="9" a="1"/>
  <c r="C5551" i="9" s="1"/>
  <c r="C1886" i="9" a="1"/>
  <c r="C1886" i="9" s="1"/>
  <c r="C4940" i="9" a="1"/>
  <c r="C4940" i="9" s="1"/>
  <c r="C6845" i="9" a="1"/>
  <c r="C6845" i="9" s="1"/>
  <c r="C7825" i="9" a="1"/>
  <c r="C7825" i="9" s="1"/>
  <c r="C4490" i="9" a="1"/>
  <c r="C4490" i="9" s="1"/>
  <c r="C1587" i="9" a="1"/>
  <c r="C1587" i="9" s="1"/>
  <c r="C4176" i="9" a="1"/>
  <c r="C4176" i="9" s="1"/>
  <c r="C8298" i="9" a="1"/>
  <c r="C8298" i="9" s="1"/>
  <c r="C8754" i="9" a="1"/>
  <c r="C8754" i="9" s="1"/>
  <c r="C9954" i="9" a="1"/>
  <c r="C9954" i="9" s="1"/>
  <c r="C6943" i="9" a="1"/>
  <c r="C6943" i="9" s="1"/>
  <c r="C7205" i="9" a="1"/>
  <c r="C7205" i="9" s="1"/>
  <c r="C8918" i="9" a="1"/>
  <c r="C8918" i="9" s="1"/>
  <c r="C2275" i="9" a="1"/>
  <c r="C2275" i="9" s="1"/>
  <c r="C2443" i="9" a="1"/>
  <c r="C2443" i="9" s="1"/>
  <c r="C3718" i="9" a="1"/>
  <c r="C3718" i="9" s="1"/>
  <c r="C5560" i="9" a="1"/>
  <c r="C5560" i="9" s="1"/>
  <c r="C4910" i="9" a="1"/>
  <c r="C4910" i="9" s="1"/>
  <c r="C6889" i="9" a="1"/>
  <c r="C6889" i="9" s="1"/>
  <c r="C2960" i="9" a="1"/>
  <c r="C2960" i="9" s="1"/>
  <c r="C5650" i="9" a="1"/>
  <c r="C5650" i="9" s="1"/>
  <c r="C6241" i="9" a="1"/>
  <c r="C6241" i="9" s="1"/>
  <c r="C8131" i="9" a="1"/>
  <c r="C8131" i="9" s="1"/>
  <c r="C2591" i="9" a="1"/>
  <c r="C2591" i="9" s="1"/>
  <c r="C2182" i="9" a="1"/>
  <c r="C2182" i="9" s="1"/>
  <c r="C4365" i="9" a="1"/>
  <c r="C4365" i="9" s="1"/>
  <c r="C2557" i="9" a="1"/>
  <c r="C2557" i="9" s="1"/>
  <c r="C1403" i="9" a="1"/>
  <c r="C1403" i="9" s="1"/>
  <c r="C7022" i="9" a="1"/>
  <c r="C7022" i="9" s="1"/>
  <c r="C1983" i="9" a="1"/>
  <c r="C1983" i="9" s="1"/>
  <c r="C3356" i="9" a="1"/>
  <c r="C3356" i="9" s="1"/>
  <c r="C7273" i="9" a="1"/>
  <c r="C7273" i="9" s="1"/>
  <c r="C4261" i="9" a="1"/>
  <c r="C4261" i="9" s="1"/>
  <c r="C9455" i="9" a="1"/>
  <c r="C9455" i="9" s="1"/>
  <c r="C3835" i="9" a="1"/>
  <c r="C3835" i="9" s="1"/>
  <c r="C3786" i="9" a="1"/>
  <c r="C3786" i="9" s="1"/>
  <c r="C8910" i="9" a="1"/>
  <c r="C8910" i="9" s="1"/>
  <c r="C6270" i="9" a="1"/>
  <c r="C6270" i="9" s="1"/>
  <c r="C7219" i="9" a="1"/>
  <c r="C7219" i="9" s="1"/>
  <c r="C8421" i="9" a="1"/>
  <c r="C8421" i="9" s="1"/>
  <c r="C1446" i="9" a="1"/>
  <c r="C1446" i="9" s="1"/>
  <c r="C4852" i="9" a="1"/>
  <c r="C4852" i="9" s="1"/>
  <c r="C6475" i="9" a="1"/>
  <c r="C6475" i="9" s="1"/>
  <c r="C8020" i="9" a="1"/>
  <c r="C8020" i="9" s="1"/>
  <c r="C8184" i="9" a="1"/>
  <c r="C8184" i="9" s="1"/>
  <c r="C2281" i="9" a="1"/>
  <c r="C2281" i="9" s="1"/>
  <c r="C4906" i="9" a="1"/>
  <c r="C4906" i="9" s="1"/>
  <c r="C7398" i="9" a="1"/>
  <c r="C7398" i="9" s="1"/>
  <c r="C8724" i="9" a="1"/>
  <c r="C8724" i="9" s="1"/>
  <c r="C8268" i="9" a="1"/>
  <c r="C8268" i="9" s="1"/>
  <c r="C3557" i="9" a="1"/>
  <c r="C3557" i="9" s="1"/>
  <c r="C5330" i="9" a="1"/>
  <c r="C5330" i="9" s="1"/>
  <c r="C1309" i="9" a="1"/>
  <c r="C1309" i="9" s="1"/>
  <c r="C9038" i="9" a="1"/>
  <c r="C9038" i="9" s="1"/>
  <c r="C7577" i="9" a="1"/>
  <c r="C7577" i="9" s="1"/>
  <c r="C5377" i="9" a="1"/>
  <c r="C5377" i="9" s="1"/>
  <c r="C5498" i="9" a="1"/>
  <c r="C5498" i="9" s="1"/>
  <c r="C9755" i="9" a="1"/>
  <c r="C9755" i="9" s="1"/>
  <c r="C3298" i="9" a="1"/>
  <c r="C3298" i="9" s="1"/>
  <c r="C5516" i="9" a="1"/>
  <c r="C5516" i="9" s="1"/>
  <c r="C5678" i="9" a="1"/>
  <c r="C5678" i="9" s="1"/>
  <c r="C7413" i="9" a="1"/>
  <c r="C7413" i="9" s="1"/>
  <c r="C1741" i="9" a="1"/>
  <c r="C1741" i="9" s="1"/>
  <c r="C1376" i="9" a="1"/>
  <c r="C1376" i="9" s="1"/>
  <c r="C2896" i="9" a="1"/>
  <c r="C2896" i="9" s="1"/>
  <c r="C2606" i="9" a="1"/>
  <c r="C2606" i="9" s="1"/>
  <c r="C1831" i="9" a="1"/>
  <c r="C1831" i="9" s="1"/>
  <c r="C2269" i="9" a="1"/>
  <c r="C2269" i="9" s="1"/>
  <c r="C4817" i="9" a="1"/>
  <c r="C4817" i="9" s="1"/>
  <c r="C7758" i="9" a="1"/>
  <c r="C7758" i="9" s="1"/>
  <c r="C5783" i="9" a="1"/>
  <c r="C5783" i="9" s="1"/>
  <c r="C4285" i="9" a="1"/>
  <c r="C4285" i="9" s="1"/>
  <c r="C10048" i="9" a="1"/>
  <c r="C10048" i="9" s="1"/>
  <c r="C7049" i="9" a="1"/>
  <c r="C7049" i="9" s="1"/>
  <c r="C8998" i="9" a="1"/>
  <c r="C8998" i="9" s="1"/>
  <c r="C5145" i="9" a="1"/>
  <c r="C5145" i="9" s="1"/>
  <c r="C7683" i="9" a="1"/>
  <c r="C7683" i="9" s="1"/>
  <c r="C1889" i="9" a="1"/>
  <c r="C1889" i="9" s="1"/>
  <c r="C4569" i="9" a="1"/>
  <c r="C4569" i="9" s="1"/>
  <c r="C8622" i="9" a="1"/>
  <c r="C8622" i="9" s="1"/>
  <c r="C1836" i="9" a="1"/>
  <c r="C1836" i="9" s="1"/>
  <c r="C3876" i="9" a="1"/>
  <c r="C3876" i="9" s="1"/>
  <c r="C7650" i="9" a="1"/>
  <c r="C7650" i="9" s="1"/>
  <c r="C3490" i="9" a="1"/>
  <c r="C3490" i="9" s="1"/>
  <c r="C5113" i="9" a="1"/>
  <c r="C5113" i="9" s="1"/>
  <c r="C4981" i="9" a="1"/>
  <c r="C4981" i="9" s="1"/>
  <c r="C9762" i="9" a="1"/>
  <c r="C9762" i="9" s="1"/>
  <c r="C9528" i="9" a="1"/>
  <c r="C9528" i="9" s="1"/>
  <c r="C1450" i="9" a="1"/>
  <c r="C1450" i="9" s="1"/>
  <c r="C7112" i="9" a="1"/>
  <c r="C7112" i="9" s="1"/>
  <c r="C1282" i="9" a="1"/>
  <c r="C1282" i="9" s="1"/>
  <c r="C4838" i="9" a="1"/>
  <c r="C4838" i="9" s="1"/>
  <c r="C2564" i="9" a="1"/>
  <c r="C2564" i="9" s="1"/>
  <c r="C5712" i="9" a="1"/>
  <c r="C5712" i="9" s="1"/>
  <c r="C3480" i="9" a="1"/>
  <c r="C3480" i="9" s="1"/>
  <c r="C6421" i="9" a="1"/>
  <c r="C6421" i="9" s="1"/>
  <c r="C9803" i="9" a="1"/>
  <c r="C9803" i="9" s="1"/>
  <c r="C4992" i="9" a="1"/>
  <c r="C4992" i="9" s="1"/>
  <c r="C4159" i="9" a="1"/>
  <c r="C4159" i="9" s="1"/>
  <c r="C9194" i="9" a="1"/>
  <c r="C9194" i="9" s="1"/>
  <c r="C9718" i="9" a="1"/>
  <c r="C9718" i="9" s="1"/>
  <c r="C5458" i="9" a="1"/>
  <c r="C5458" i="9" s="1"/>
  <c r="C3778" i="9" a="1"/>
  <c r="C3778" i="9" s="1"/>
  <c r="C9693" i="9" a="1"/>
  <c r="C9693" i="9" s="1"/>
  <c r="C9346" i="9" a="1"/>
  <c r="C9346" i="9" s="1"/>
  <c r="C8424" i="9" a="1"/>
  <c r="C8424" i="9" s="1"/>
  <c r="C3264" i="9" a="1"/>
  <c r="C3264" i="9" s="1"/>
  <c r="C3062" i="9" a="1"/>
  <c r="C3062" i="9" s="1"/>
  <c r="C2338" i="9" a="1"/>
  <c r="C2338" i="9" s="1"/>
  <c r="C8083" i="9" a="1"/>
  <c r="C8083" i="9" s="1"/>
  <c r="C7490" i="9" a="1"/>
  <c r="C7490" i="9" s="1"/>
  <c r="C5993" i="9" a="1"/>
  <c r="C5993" i="9" s="1"/>
  <c r="C1950" i="9" a="1"/>
  <c r="C1950" i="9" s="1"/>
  <c r="C1582" i="9" a="1"/>
  <c r="C1582" i="9" s="1"/>
  <c r="C7322" i="9" a="1"/>
  <c r="C7322" i="9" s="1"/>
  <c r="C8224" i="9" a="1"/>
  <c r="C8224" i="9" s="1"/>
  <c r="C2107" i="9" a="1"/>
  <c r="C2107" i="9" s="1"/>
  <c r="C7877" i="9" a="1"/>
  <c r="C7877" i="9" s="1"/>
  <c r="C10009" i="9" a="1"/>
  <c r="C10009" i="9" s="1"/>
  <c r="C3410" i="9" a="1"/>
  <c r="C3410" i="9" s="1"/>
  <c r="C8698" i="9" a="1"/>
  <c r="C8698" i="9" s="1"/>
  <c r="C8443" i="9" a="1"/>
  <c r="C8443" i="9" s="1"/>
  <c r="C1539" i="9" a="1"/>
  <c r="C1539" i="9" s="1"/>
  <c r="C6413" i="9" a="1"/>
  <c r="C6413" i="9" s="1"/>
  <c r="C6662" i="9" a="1"/>
  <c r="C6662" i="9" s="1"/>
  <c r="C9835" i="9" a="1"/>
  <c r="C9835" i="9" s="1"/>
  <c r="C8744" i="9" a="1"/>
  <c r="C8744" i="9" s="1"/>
  <c r="C2474" i="9" a="1"/>
  <c r="C2474" i="9" s="1"/>
  <c r="C5742" i="9" a="1"/>
  <c r="C5742" i="9" s="1"/>
  <c r="C8493" i="9" a="1"/>
  <c r="C8493" i="9" s="1"/>
  <c r="C6373" i="9" a="1"/>
  <c r="C6373" i="9" s="1"/>
  <c r="C4351" i="9" a="1"/>
  <c r="C4351" i="9" s="1"/>
  <c r="C8306" i="9" a="1"/>
  <c r="C8306" i="9" s="1"/>
  <c r="C7040" i="9" a="1"/>
  <c r="C7040" i="9" s="1"/>
  <c r="C7935" i="9" a="1"/>
  <c r="C7935" i="9" s="1"/>
  <c r="C2355" i="9" a="1"/>
  <c r="C2355" i="9" s="1"/>
  <c r="C2681" i="9" a="1"/>
  <c r="C2681" i="9" s="1"/>
  <c r="C2309" i="9" a="1"/>
  <c r="C2309" i="9" s="1"/>
  <c r="C4516" i="9" a="1"/>
  <c r="C4516" i="9" s="1"/>
  <c r="C9966" i="9" a="1"/>
  <c r="C9966" i="9" s="1"/>
  <c r="C6961" i="9" a="1"/>
  <c r="C6961" i="9" s="1"/>
  <c r="C7644" i="9" a="1"/>
  <c r="C7644" i="9" s="1"/>
  <c r="C4128" i="9" a="1"/>
  <c r="C4128" i="9" s="1"/>
  <c r="C5353" i="9" a="1"/>
  <c r="C5353" i="9" s="1"/>
  <c r="C9162" i="9" a="1"/>
  <c r="C9162" i="9" s="1"/>
  <c r="C7146" i="9" a="1"/>
  <c r="C7146" i="9" s="1"/>
  <c r="C2317" i="9" a="1"/>
  <c r="C2317" i="9" s="1"/>
  <c r="C2247" i="9" a="1"/>
  <c r="C2247" i="9" s="1"/>
  <c r="C8252" i="9" a="1"/>
  <c r="C8252" i="9" s="1"/>
  <c r="C4437" i="9" a="1"/>
  <c r="C4437" i="9" s="1"/>
  <c r="C1615" i="9" a="1"/>
  <c r="C1615" i="9" s="1"/>
  <c r="C1804" i="9" a="1"/>
  <c r="C1804" i="9" s="1"/>
  <c r="C2768" i="9" a="1"/>
  <c r="C2768" i="9" s="1"/>
  <c r="C2398" i="9" a="1"/>
  <c r="C2398" i="9" s="1"/>
  <c r="C3081" i="9" a="1"/>
  <c r="C3081" i="9" s="1"/>
  <c r="C8433" i="9" a="1"/>
  <c r="C8433" i="9" s="1"/>
  <c r="C9079" i="9" a="1"/>
  <c r="C9079" i="9" s="1"/>
  <c r="C6780" i="9" a="1"/>
  <c r="C6780" i="9" s="1"/>
  <c r="C6550" i="9" a="1"/>
  <c r="C6550" i="9" s="1"/>
  <c r="C6164" i="9" a="1"/>
  <c r="C6164" i="9" s="1"/>
  <c r="C3399" i="9" a="1"/>
  <c r="C3399" i="9" s="1"/>
  <c r="C8249" i="9" a="1"/>
  <c r="C8249" i="9" s="1"/>
  <c r="C3776" i="9" a="1"/>
  <c r="C3776" i="9" s="1"/>
  <c r="C8556" i="9" a="1"/>
  <c r="C8556" i="9" s="1"/>
  <c r="C1317" i="9" a="1"/>
  <c r="C1317" i="9" s="1"/>
  <c r="C5920" i="9" a="1"/>
  <c r="C5920" i="9" s="1"/>
  <c r="C7655" i="9" a="1"/>
  <c r="C7655" i="9" s="1"/>
  <c r="C1531" i="9" a="1"/>
  <c r="C1531" i="9" s="1"/>
  <c r="C4695" i="9" a="1"/>
  <c r="C4695" i="9" s="1"/>
  <c r="C7116" i="9" a="1"/>
  <c r="C7116" i="9" s="1"/>
  <c r="C6255" i="9" a="1"/>
  <c r="C6255" i="9" s="1"/>
  <c r="C3798" i="9" a="1"/>
  <c r="C3798" i="9" s="1"/>
  <c r="C4686" i="9" a="1"/>
  <c r="C4686" i="9" s="1"/>
  <c r="C7752" i="9" a="1"/>
  <c r="C7752" i="9" s="1"/>
  <c r="C3533" i="9" a="1"/>
  <c r="C3533" i="9" s="1"/>
  <c r="C4999" i="9" a="1"/>
  <c r="C4999" i="9" s="1"/>
  <c r="C4509" i="9" a="1"/>
  <c r="C4509" i="9" s="1"/>
  <c r="C8770" i="9" a="1"/>
  <c r="C8770" i="9" s="1"/>
  <c r="C3335" i="9" a="1"/>
  <c r="C3335" i="9" s="1"/>
  <c r="C5187" i="9" a="1"/>
  <c r="C5187" i="9" s="1"/>
  <c r="C9000" i="9" a="1"/>
  <c r="C9000" i="9" s="1"/>
  <c r="C8672" i="9" a="1"/>
  <c r="C8672" i="9" s="1"/>
  <c r="C8277" i="9" a="1"/>
  <c r="C8277" i="9" s="1"/>
  <c r="C2560" i="9" a="1"/>
  <c r="C2560" i="9" s="1"/>
  <c r="C6568" i="9" a="1"/>
  <c r="C6568" i="9" s="1"/>
  <c r="C8401" i="9" a="1"/>
  <c r="C8401" i="9" s="1"/>
  <c r="C8977" i="9" a="1"/>
  <c r="C8977" i="9" s="1"/>
  <c r="C8633" i="9" a="1"/>
  <c r="C8633" i="9" s="1"/>
  <c r="C10021" i="9" a="1"/>
  <c r="C10021" i="9" s="1"/>
  <c r="C7712" i="9" a="1"/>
  <c r="C7712" i="9" s="1"/>
  <c r="C2113" i="9" a="1"/>
  <c r="C2113" i="9" s="1"/>
  <c r="C5206" i="9" a="1"/>
  <c r="C5206" i="9" s="1"/>
  <c r="C7746" i="9" a="1"/>
  <c r="C7746" i="9" s="1"/>
  <c r="C7438" i="9" a="1"/>
  <c r="C7438" i="9" s="1"/>
  <c r="C4639" i="9" a="1"/>
  <c r="C4639" i="9" s="1"/>
  <c r="C1880" i="9" a="1"/>
  <c r="C1880" i="9" s="1"/>
  <c r="C5585" i="9" a="1"/>
  <c r="C5585" i="9" s="1"/>
  <c r="C7548" i="9" a="1"/>
  <c r="C7548" i="9" s="1"/>
  <c r="C8205" i="9" a="1"/>
  <c r="C8205" i="9" s="1"/>
  <c r="C1597" i="9" a="1"/>
  <c r="C1597" i="9" s="1"/>
  <c r="C6631" i="9" a="1"/>
  <c r="C6631" i="9" s="1"/>
  <c r="C2885" i="9" a="1"/>
  <c r="C2885" i="9" s="1"/>
  <c r="C6019" i="9" a="1"/>
  <c r="C6019" i="9" s="1"/>
  <c r="C2046" i="9" a="1"/>
  <c r="C2046" i="9" s="1"/>
  <c r="C8374" i="9" a="1"/>
  <c r="C8374" i="9" s="1"/>
  <c r="C3172" i="9" a="1"/>
  <c r="C3172" i="9" s="1"/>
  <c r="C3584" i="9" a="1"/>
  <c r="C3584" i="9" s="1"/>
  <c r="C2739" i="9" a="1"/>
  <c r="C2739" i="9" s="1"/>
  <c r="C3384" i="9" a="1"/>
  <c r="C3384" i="9" s="1"/>
  <c r="C5755" i="9" a="1"/>
  <c r="C5755" i="9" s="1"/>
  <c r="C2119" i="9" a="1"/>
  <c r="C2119" i="9" s="1"/>
  <c r="C5745" i="9" a="1"/>
  <c r="C5745" i="9" s="1"/>
  <c r="C4711" i="9" a="1"/>
  <c r="C4711" i="9" s="1"/>
  <c r="C3771" i="9" a="1"/>
  <c r="C3771" i="9" s="1"/>
  <c r="C6206" i="9" a="1"/>
  <c r="C6206" i="9" s="1"/>
  <c r="C5928" i="9" a="1"/>
  <c r="C5928" i="9" s="1"/>
  <c r="C2720" i="9" a="1"/>
  <c r="C2720" i="9" s="1"/>
  <c r="C7946" i="9" a="1"/>
  <c r="C7946" i="9" s="1"/>
  <c r="C2916" i="9" a="1"/>
  <c r="C2916" i="9" s="1"/>
  <c r="C9107" i="9" a="1"/>
  <c r="C9107" i="9" s="1"/>
  <c r="C6220" i="9" a="1"/>
  <c r="C6220" i="9" s="1"/>
  <c r="C3044" i="9" a="1"/>
  <c r="C3044" i="9" s="1"/>
  <c r="C7376" i="9" a="1"/>
  <c r="C7376" i="9" s="1"/>
  <c r="C7597" i="9" a="1"/>
  <c r="C7597" i="9" s="1"/>
  <c r="C5112" i="9" a="1"/>
  <c r="C5112" i="9" s="1"/>
  <c r="C8116" i="9" a="1"/>
  <c r="C8116" i="9" s="1"/>
  <c r="C3306" i="9" a="1"/>
  <c r="C3306" i="9" s="1"/>
  <c r="C6306" i="9" a="1"/>
  <c r="C6306" i="9" s="1"/>
  <c r="C2593" i="9" a="1"/>
  <c r="C2593" i="9" s="1"/>
  <c r="C4021" i="9" a="1"/>
  <c r="C4021" i="9" s="1"/>
  <c r="C6733" i="9" a="1"/>
  <c r="C6733" i="9" s="1"/>
  <c r="C2667" i="9" a="1"/>
  <c r="C2667" i="9" s="1"/>
  <c r="C5906" i="9" a="1"/>
  <c r="C5906" i="9" s="1"/>
  <c r="C9891" i="9" a="1"/>
  <c r="C9891" i="9" s="1"/>
  <c r="C6182" i="9" a="1"/>
  <c r="C6182" i="9" s="1"/>
  <c r="C3752" i="9" a="1"/>
  <c r="C3752" i="9" s="1"/>
  <c r="C5115" i="9" a="1"/>
  <c r="C5115" i="9" s="1"/>
  <c r="C5980" i="9" a="1"/>
  <c r="C5980" i="9" s="1"/>
  <c r="C2064" i="9" a="1"/>
  <c r="C2064" i="9" s="1"/>
  <c r="C6314" i="9" a="1"/>
  <c r="C6314" i="9" s="1"/>
  <c r="C4997" i="9" a="1"/>
  <c r="C4997" i="9" s="1"/>
  <c r="C10031" i="9" a="1"/>
  <c r="C10031" i="9" s="1"/>
  <c r="C3566" i="9" a="1"/>
  <c r="C3566" i="9" s="1"/>
  <c r="C1326" i="9" a="1"/>
  <c r="C1326" i="9" s="1"/>
  <c r="C8762" i="9" a="1"/>
  <c r="C8762" i="9" s="1"/>
  <c r="C9429" i="9" a="1"/>
  <c r="C9429" i="9" s="1"/>
  <c r="C1926" i="9" a="1"/>
  <c r="C1926" i="9" s="1"/>
  <c r="C7200" i="9" a="1"/>
  <c r="C7200" i="9" s="1"/>
  <c r="C8944" i="9" a="1"/>
  <c r="C8944" i="9" s="1"/>
  <c r="C9665" i="9" a="1"/>
  <c r="C9665" i="9" s="1"/>
  <c r="C6601" i="9" a="1"/>
  <c r="C6601" i="9" s="1"/>
  <c r="C3227" i="9" a="1"/>
  <c r="C3227" i="9" s="1"/>
  <c r="C8134" i="9" a="1"/>
  <c r="C8134" i="9" s="1"/>
  <c r="C6727" i="9" a="1"/>
  <c r="C6727" i="9" s="1"/>
  <c r="C7730" i="9" a="1"/>
  <c r="C7730" i="9" s="1"/>
  <c r="C1474" i="9" a="1"/>
  <c r="C1474" i="9" s="1"/>
  <c r="C7945" i="9" a="1"/>
  <c r="C7945" i="9" s="1"/>
  <c r="C2056" i="9" a="1"/>
  <c r="C2056" i="9" s="1"/>
  <c r="C8737" i="9" a="1"/>
  <c r="C8737" i="9" s="1"/>
  <c r="C9332" i="9" a="1"/>
  <c r="C9332" i="9" s="1"/>
  <c r="C4220" i="9" a="1"/>
  <c r="C4220" i="9" s="1"/>
  <c r="C2915" i="9" a="1"/>
  <c r="C2915" i="9" s="1"/>
  <c r="C9657" i="9" a="1"/>
  <c r="C9657" i="9" s="1"/>
  <c r="C2072" i="9" a="1"/>
  <c r="C2072" i="9" s="1"/>
  <c r="C5028" i="9" a="1"/>
  <c r="C5028" i="9" s="1"/>
  <c r="C4807" i="9" a="1"/>
  <c r="C4807" i="9" s="1"/>
  <c r="C2450" i="9" a="1"/>
  <c r="C2450" i="9" s="1"/>
  <c r="C1286" i="9" a="1"/>
  <c r="C1286" i="9" s="1"/>
  <c r="C6005" i="9" a="1"/>
  <c r="C6005" i="9" s="1"/>
  <c r="C6453" i="9" a="1"/>
  <c r="C6453" i="9" s="1"/>
  <c r="C4385" i="9" a="1"/>
  <c r="C4385" i="9" s="1"/>
  <c r="C7690" i="9" a="1"/>
  <c r="C7690" i="9" s="1"/>
  <c r="C1795" i="9" a="1"/>
  <c r="C1795" i="9" s="1"/>
  <c r="C3631" i="9" a="1"/>
  <c r="C3631" i="9" s="1"/>
  <c r="C4966" i="9" a="1"/>
  <c r="C4966" i="9" s="1"/>
  <c r="C3076" i="9" a="1"/>
  <c r="C3076" i="9" s="1"/>
  <c r="C5847" i="9" a="1"/>
  <c r="C5847" i="9" s="1"/>
  <c r="C2070" i="9" a="1"/>
  <c r="C2070" i="9" s="1"/>
  <c r="C6406" i="9" a="1"/>
  <c r="C6406" i="9" s="1"/>
  <c r="C2444" i="9" a="1"/>
  <c r="C2444" i="9" s="1"/>
  <c r="C9299" i="9" a="1"/>
  <c r="C9299" i="9" s="1"/>
  <c r="C2434" i="9" a="1"/>
  <c r="C2434" i="9" s="1"/>
  <c r="C2013" i="9" a="1"/>
  <c r="C2013" i="9" s="1"/>
  <c r="C6553" i="9" a="1"/>
  <c r="C6553" i="9" s="1"/>
  <c r="C2941" i="9" a="1"/>
  <c r="C2941" i="9" s="1"/>
  <c r="C8599" i="9" a="1"/>
  <c r="C8599" i="9" s="1"/>
  <c r="C4074" i="9" a="1"/>
  <c r="C4074" i="9" s="1"/>
  <c r="C6903" i="9" a="1"/>
  <c r="C6903" i="9" s="1"/>
  <c r="C2179" i="9" a="1"/>
  <c r="C2179" i="9" s="1"/>
  <c r="C5483" i="9" a="1"/>
  <c r="C5483" i="9" s="1"/>
  <c r="C6290" i="9" a="1"/>
  <c r="C6290" i="9" s="1"/>
  <c r="C8227" i="9" a="1"/>
  <c r="C8227" i="9" s="1"/>
  <c r="C2675" i="9" a="1"/>
  <c r="C2675" i="9" s="1"/>
  <c r="C6865" i="9" a="1"/>
  <c r="C6865" i="9" s="1"/>
  <c r="C6134" i="9" a="1"/>
  <c r="C6134" i="9" s="1"/>
  <c r="C4433" i="9" a="1"/>
  <c r="C4433" i="9" s="1"/>
  <c r="C6468" i="9" a="1"/>
  <c r="C6468" i="9" s="1"/>
  <c r="C4023" i="9" a="1"/>
  <c r="C4023" i="9" s="1"/>
  <c r="C4897" i="9" a="1"/>
  <c r="C4897" i="9" s="1"/>
  <c r="C5816" i="9" a="1"/>
  <c r="C5816" i="9" s="1"/>
  <c r="C3861" i="9" a="1"/>
  <c r="C3861" i="9" s="1"/>
  <c r="C7416" i="9" a="1"/>
  <c r="C7416" i="9" s="1"/>
  <c r="C9920" i="9" a="1"/>
  <c r="C9920" i="9" s="1"/>
  <c r="C4550" i="9" a="1"/>
  <c r="C4550" i="9" s="1"/>
  <c r="C5863" i="9" a="1"/>
  <c r="C5863" i="9" s="1"/>
  <c r="C6537" i="9" a="1"/>
  <c r="C6537" i="9" s="1"/>
  <c r="C5656" i="9" a="1"/>
  <c r="C5656" i="9" s="1"/>
  <c r="C1356" i="9" a="1"/>
  <c r="C1356" i="9" s="1"/>
  <c r="C1541" i="9" a="1"/>
  <c r="C1541" i="9" s="1"/>
  <c r="C5455" i="9" a="1"/>
  <c r="C5455" i="9" s="1"/>
  <c r="C1994" i="9" a="1"/>
  <c r="C1994" i="9" s="1"/>
  <c r="C2476" i="9" a="1"/>
  <c r="C2476" i="9" s="1"/>
  <c r="C2559" i="9" a="1"/>
  <c r="C2559" i="9" s="1"/>
  <c r="C9735" i="9" a="1"/>
  <c r="C9735" i="9" s="1"/>
  <c r="C1918" i="9" a="1"/>
  <c r="C1918" i="9" s="1"/>
  <c r="C5071" i="9" a="1"/>
  <c r="C5071" i="9" s="1"/>
  <c r="C4131" i="9" a="1"/>
  <c r="C4131" i="9" s="1"/>
  <c r="C5409" i="9" a="1"/>
  <c r="C5409" i="9" s="1"/>
  <c r="C1566" i="9" a="1"/>
  <c r="C1566" i="9" s="1"/>
  <c r="C4618" i="9" a="1"/>
  <c r="C4618" i="9" s="1"/>
  <c r="C4955" i="9" a="1"/>
  <c r="C4955" i="9" s="1"/>
  <c r="C3955" i="9" a="1"/>
  <c r="C3955" i="9" s="1"/>
  <c r="C4323" i="9" a="1"/>
  <c r="C4323" i="9" s="1"/>
  <c r="C2411" i="9" a="1"/>
  <c r="C2411" i="9" s="1"/>
  <c r="C4767" i="9" a="1"/>
  <c r="C4767" i="9" s="1"/>
  <c r="C3259" i="9" a="1"/>
  <c r="C3259" i="9" s="1"/>
  <c r="C5752" i="9" a="1"/>
  <c r="C5752" i="9" s="1"/>
  <c r="C2565" i="9" a="1"/>
  <c r="C2565" i="9" s="1"/>
  <c r="C8867" i="9" a="1"/>
  <c r="C8867" i="9" s="1"/>
  <c r="C9381" i="9" a="1"/>
  <c r="C9381" i="9" s="1"/>
  <c r="C7241" i="9" a="1"/>
  <c r="C7241" i="9" s="1"/>
  <c r="C8803" i="9" a="1"/>
  <c r="C8803" i="9" s="1"/>
  <c r="C5555" i="9" a="1"/>
  <c r="C5555" i="9" s="1"/>
  <c r="C10026" i="9" a="1"/>
  <c r="C10026" i="9" s="1"/>
  <c r="C2228" i="9" a="1"/>
  <c r="C2228" i="9" s="1"/>
  <c r="C5667" i="9" a="1"/>
  <c r="C5667" i="9" s="1"/>
  <c r="C8935" i="9" a="1"/>
  <c r="C8935" i="9" s="1"/>
  <c r="C9227" i="9" a="1"/>
  <c r="C9227" i="9" s="1"/>
  <c r="C9979" i="9" a="1"/>
  <c r="C9979" i="9" s="1"/>
  <c r="C3110" i="9" a="1"/>
  <c r="C3110" i="9" s="1"/>
  <c r="C8141" i="9" a="1"/>
  <c r="C8141" i="9" s="1"/>
  <c r="C5302" i="9" a="1"/>
  <c r="C5302" i="9" s="1"/>
  <c r="C6447" i="9" a="1"/>
  <c r="C6447" i="9" s="1"/>
  <c r="C1575" i="9" a="1"/>
  <c r="C1575" i="9" s="1"/>
  <c r="C4519" i="9" a="1"/>
  <c r="C4519" i="9" s="1"/>
  <c r="C6508" i="9" a="1"/>
  <c r="C6508" i="9" s="1"/>
  <c r="C9180" i="9" a="1"/>
  <c r="C9180" i="9" s="1"/>
  <c r="C6779" i="9" a="1"/>
  <c r="C6779" i="9" s="1"/>
  <c r="C7666" i="9" a="1"/>
  <c r="C7666" i="9" s="1"/>
  <c r="C9899" i="9" a="1"/>
  <c r="C9899" i="9" s="1"/>
  <c r="C4746" i="9" a="1"/>
  <c r="C4746" i="9" s="1"/>
  <c r="C2977" i="9" a="1"/>
  <c r="C2977" i="9" s="1"/>
  <c r="C1709" i="9" a="1"/>
  <c r="C1709" i="9" s="1"/>
  <c r="C2479" i="9" a="1"/>
  <c r="C2479" i="9" s="1"/>
  <c r="C8735" i="9" a="1"/>
  <c r="C8735" i="9" s="1"/>
  <c r="C9805" i="9" a="1"/>
  <c r="C9805" i="9" s="1"/>
  <c r="C4603" i="9" a="1"/>
  <c r="C4603" i="9" s="1"/>
  <c r="C4692" i="9" a="1"/>
  <c r="C4692" i="9" s="1"/>
  <c r="C9840" i="9" a="1"/>
  <c r="C9840" i="9" s="1"/>
  <c r="C6070" i="9" a="1"/>
  <c r="C6070" i="9" s="1"/>
  <c r="C2738" i="9" a="1"/>
  <c r="C2738" i="9" s="1"/>
  <c r="C9563" i="9" a="1"/>
  <c r="C9563" i="9" s="1"/>
  <c r="C3347" i="9" a="1"/>
  <c r="C3347" i="9" s="1"/>
  <c r="C9936" i="9" a="1"/>
  <c r="C9936" i="9" s="1"/>
  <c r="C7832" i="9" a="1"/>
  <c r="C7832" i="9" s="1"/>
  <c r="C6483" i="9" a="1"/>
  <c r="C6483" i="9" s="1"/>
  <c r="C5818" i="9" a="1"/>
  <c r="C5818" i="9" s="1"/>
  <c r="C1677" i="9" a="1"/>
  <c r="C1677" i="9" s="1"/>
  <c r="C5131" i="9" a="1"/>
  <c r="C5131" i="9" s="1"/>
  <c r="C4975" i="9" a="1"/>
  <c r="C4975" i="9" s="1"/>
  <c r="C3774" i="9" a="1"/>
  <c r="C3774" i="9" s="1"/>
  <c r="C9880" i="9" a="1"/>
  <c r="C9880" i="9" s="1"/>
  <c r="C9077" i="9" a="1"/>
  <c r="C9077" i="9" s="1"/>
  <c r="C6191" i="9" a="1"/>
  <c r="C6191" i="9" s="1"/>
  <c r="C4423" i="9" a="1"/>
  <c r="C4423" i="9" s="1"/>
  <c r="C5719" i="9" a="1"/>
  <c r="C5719" i="9" s="1"/>
  <c r="C1414" i="9" a="1"/>
  <c r="C1414" i="9" s="1"/>
  <c r="C6589" i="9" a="1"/>
  <c r="C6589" i="9" s="1"/>
  <c r="C7954" i="9" a="1"/>
  <c r="C7954" i="9" s="1"/>
  <c r="C3918" i="9" a="1"/>
  <c r="C3918" i="9" s="1"/>
  <c r="C6168" i="9" a="1"/>
  <c r="C6168" i="9" s="1"/>
  <c r="C7285" i="9" a="1"/>
  <c r="C7285" i="9" s="1"/>
  <c r="C6787" i="9" a="1"/>
  <c r="C6787" i="9" s="1"/>
  <c r="C1411" i="9" a="1"/>
  <c r="C1411" i="9" s="1"/>
  <c r="C1837" i="9" a="1"/>
  <c r="C1837" i="9" s="1"/>
  <c r="C9752" i="9" a="1"/>
  <c r="C9752" i="9" s="1"/>
  <c r="C9505" i="9" a="1"/>
  <c r="C9505" i="9" s="1"/>
  <c r="C8976" i="9" a="1"/>
  <c r="C8976" i="9" s="1"/>
  <c r="C6351" i="9" a="1"/>
  <c r="C6351" i="9" s="1"/>
  <c r="C3307" i="9" a="1"/>
  <c r="C3307" i="9" s="1"/>
  <c r="C4256" i="9" a="1"/>
  <c r="C4256" i="9" s="1"/>
  <c r="C4784" i="9" a="1"/>
  <c r="C4784" i="9" s="1"/>
  <c r="C7725" i="9" a="1"/>
  <c r="C7725" i="9" s="1"/>
  <c r="C4438" i="9" a="1"/>
  <c r="C4438" i="9" s="1"/>
  <c r="C7424" i="9" a="1"/>
  <c r="C7424" i="9" s="1"/>
  <c r="C2906" i="9" a="1"/>
  <c r="C2906" i="9" s="1"/>
  <c r="C5033" i="9" a="1"/>
  <c r="C5033" i="9" s="1"/>
  <c r="C8858" i="9" a="1"/>
  <c r="C8858" i="9" s="1"/>
  <c r="C9648" i="9" a="1"/>
  <c r="C9648" i="9" s="1"/>
  <c r="C9560" i="9" a="1"/>
  <c r="C9560" i="9" s="1"/>
  <c r="C4262" i="9" a="1"/>
  <c r="C4262" i="9" s="1"/>
  <c r="C4013" i="9" a="1"/>
  <c r="C4013" i="9" s="1"/>
  <c r="C4768" i="9" a="1"/>
  <c r="C4768" i="9" s="1"/>
  <c r="C8847" i="9" a="1"/>
  <c r="C8847" i="9" s="1"/>
  <c r="C9463" i="9" a="1"/>
  <c r="C9463" i="9" s="1"/>
  <c r="C8574" i="9" a="1"/>
  <c r="C8574" i="9" s="1"/>
  <c r="C2464" i="9" a="1"/>
  <c r="C2464" i="9" s="1"/>
  <c r="C5685" i="9" a="1"/>
  <c r="C5685" i="9" s="1"/>
  <c r="C5905" i="9" a="1"/>
  <c r="C5905" i="9" s="1"/>
  <c r="C5978" i="9" a="1"/>
  <c r="C5978" i="9" s="1"/>
  <c r="C7727" i="9" a="1"/>
  <c r="C7727" i="9" s="1"/>
  <c r="C1796" i="9" a="1"/>
  <c r="C1796" i="9" s="1"/>
  <c r="C2817" i="9" a="1"/>
  <c r="C2817" i="9" s="1"/>
  <c r="C3256" i="9" a="1"/>
  <c r="C3256" i="9" s="1"/>
  <c r="C6622" i="9" a="1"/>
  <c r="C6622" i="9" s="1"/>
  <c r="C7774" i="9" a="1"/>
  <c r="C7774" i="9" s="1"/>
  <c r="C9806" i="9" a="1"/>
  <c r="C9806" i="9" s="1"/>
  <c r="C4163" i="9" a="1"/>
  <c r="C4163" i="9" s="1"/>
  <c r="C8174" i="9" a="1"/>
  <c r="C8174" i="9" s="1"/>
  <c r="C3942" i="9" a="1"/>
  <c r="C3942" i="9" s="1"/>
  <c r="C7302" i="9" a="1"/>
  <c r="C7302" i="9" s="1"/>
  <c r="C6996" i="9" a="1"/>
  <c r="C6996" i="9" s="1"/>
  <c r="C6411" i="9" a="1"/>
  <c r="C6411" i="9" s="1"/>
  <c r="C2774" i="9" a="1"/>
  <c r="C2774" i="9" s="1"/>
  <c r="C8520" i="9" a="1"/>
  <c r="C8520" i="9" s="1"/>
  <c r="C3424" i="9" a="1"/>
  <c r="C3424" i="9" s="1"/>
  <c r="C7822" i="9" a="1"/>
  <c r="C7822" i="9" s="1"/>
  <c r="C6919" i="9" a="1"/>
  <c r="C6919" i="9" s="1"/>
  <c r="C5055" i="9" a="1"/>
  <c r="C5055" i="9" s="1"/>
  <c r="C1896" i="9" a="1"/>
  <c r="C1896" i="9" s="1"/>
  <c r="C2433" i="9" a="1"/>
  <c r="C2433" i="9" s="1"/>
  <c r="C3579" i="9" a="1"/>
  <c r="C3579" i="9" s="1"/>
  <c r="C4644" i="9" a="1"/>
  <c r="C4644" i="9" s="1"/>
  <c r="C3228" i="9" a="1"/>
  <c r="C3228" i="9" s="1"/>
  <c r="C3300" i="9" a="1"/>
  <c r="C3300" i="9" s="1"/>
  <c r="C3539" i="9" a="1"/>
  <c r="C3539" i="9" s="1"/>
  <c r="C5578" i="9" a="1"/>
  <c r="C5578" i="9" s="1"/>
  <c r="C3047" i="9" a="1"/>
  <c r="C3047" i="9" s="1"/>
  <c r="C8640" i="9" a="1"/>
  <c r="C8640" i="9" s="1"/>
  <c r="C3784" i="9" a="1"/>
  <c r="C3784" i="9" s="1"/>
  <c r="C3010" i="9" a="1"/>
  <c r="C3010" i="9" s="1"/>
  <c r="C7090" i="9" a="1"/>
  <c r="C7090" i="9" s="1"/>
  <c r="C2625" i="9" a="1"/>
  <c r="C2625" i="9" s="1"/>
  <c r="C6732" i="9" a="1"/>
  <c r="C6732" i="9" s="1"/>
  <c r="C2382" i="9" a="1"/>
  <c r="C2382" i="9" s="1"/>
  <c r="C1887" i="9" a="1"/>
  <c r="C1887" i="9" s="1"/>
  <c r="C8419" i="9" a="1"/>
  <c r="C8419" i="9" s="1"/>
  <c r="C9821" i="9" a="1"/>
  <c r="C9821" i="9" s="1"/>
  <c r="C4857" i="9" a="1"/>
  <c r="C4857" i="9" s="1"/>
  <c r="C2193" i="9" a="1"/>
  <c r="C2193" i="9" s="1"/>
  <c r="C9685" i="9" a="1"/>
  <c r="C9685" i="9" s="1"/>
  <c r="C2025" i="9" a="1"/>
  <c r="C2025" i="9" s="1"/>
  <c r="C7901" i="9" a="1"/>
  <c r="C7901" i="9" s="1"/>
  <c r="C4337" i="9" a="1"/>
  <c r="C4337" i="9" s="1"/>
  <c r="C7023" i="9" a="1"/>
  <c r="C7023" i="9" s="1"/>
  <c r="C2257" i="9" a="1"/>
  <c r="C2257" i="9" s="1"/>
  <c r="C6300" i="9" a="1"/>
  <c r="C6300" i="9" s="1"/>
  <c r="C8075" i="9" a="1"/>
  <c r="C8075" i="9" s="1"/>
  <c r="C6761" i="9" a="1"/>
  <c r="C6761" i="9" s="1"/>
  <c r="C6752" i="9" a="1"/>
  <c r="C6752" i="9" s="1"/>
  <c r="C1819" i="9" a="1"/>
  <c r="C1819" i="9" s="1"/>
  <c r="C9984" i="9" a="1"/>
  <c r="C9984" i="9" s="1"/>
  <c r="C3978" i="9" a="1"/>
  <c r="C3978" i="9" s="1"/>
  <c r="C9858" i="9" a="1"/>
  <c r="C9858" i="9" s="1"/>
  <c r="C7256" i="9" a="1"/>
  <c r="C7256" i="9" s="1"/>
  <c r="C5815" i="9" a="1"/>
  <c r="C5815" i="9" s="1"/>
  <c r="C5683" i="9" a="1"/>
  <c r="C5683" i="9" s="1"/>
  <c r="C6722" i="9" a="1"/>
  <c r="C6722" i="9" s="1"/>
  <c r="C7764" i="9" a="1"/>
  <c r="C7764" i="9" s="1"/>
  <c r="C1803" i="9" a="1"/>
  <c r="C1803" i="9" s="1"/>
  <c r="C6074" i="9" a="1"/>
  <c r="C6074" i="9" s="1"/>
  <c r="C8514" i="9" a="1"/>
  <c r="C8514" i="9" s="1"/>
  <c r="C6023" i="9" a="1"/>
  <c r="C6023" i="9" s="1"/>
  <c r="C2664" i="9" a="1"/>
  <c r="C2664" i="9" s="1"/>
  <c r="C7137" i="9" a="1"/>
  <c r="C7137" i="9" s="1"/>
  <c r="C5210" i="9" a="1"/>
  <c r="C5210" i="9" s="1"/>
  <c r="C5103" i="9" a="1"/>
  <c r="C5103" i="9" s="1"/>
  <c r="C9667" i="9" a="1"/>
  <c r="C9667" i="9" s="1"/>
  <c r="C9538" i="9" a="1"/>
  <c r="C9538" i="9" s="1"/>
  <c r="C4918" i="9" a="1"/>
  <c r="C4918" i="9" s="1"/>
  <c r="C3216" i="9" a="1"/>
  <c r="C3216" i="9" s="1"/>
  <c r="C6173" i="9" a="1"/>
  <c r="C6173" i="9" s="1"/>
  <c r="C9649" i="9" a="1"/>
  <c r="C9649" i="9" s="1"/>
  <c r="C4535" i="9" a="1"/>
  <c r="C4535" i="9" s="1"/>
  <c r="C4867" i="9" a="1"/>
  <c r="C4867" i="9" s="1"/>
  <c r="C7504" i="9" a="1"/>
  <c r="C7504" i="9" s="1"/>
  <c r="C6891" i="9" a="1"/>
  <c r="C6891" i="9" s="1"/>
  <c r="C3274" i="9" a="1"/>
  <c r="C3274" i="9" s="1"/>
  <c r="C2841" i="9" a="1"/>
  <c r="C2841" i="9" s="1"/>
  <c r="C7614" i="9" a="1"/>
  <c r="C7614" i="9" s="1"/>
  <c r="C4421" i="9" a="1"/>
  <c r="C4421" i="9" s="1"/>
  <c r="C1972" i="9" a="1"/>
  <c r="C1972" i="9" s="1"/>
  <c r="C7749" i="9" a="1"/>
  <c r="C7749" i="9" s="1"/>
  <c r="C2568" i="9" a="1"/>
  <c r="C2568" i="9" s="1"/>
  <c r="C7156" i="9" a="1"/>
  <c r="C7156" i="9" s="1"/>
  <c r="C4554" i="9" a="1"/>
  <c r="C4554" i="9" s="1"/>
  <c r="C4577" i="9" a="1"/>
  <c r="C4577" i="9" s="1"/>
  <c r="C2166" i="9" a="1"/>
  <c r="C2166" i="9" s="1"/>
  <c r="C9352" i="9" a="1"/>
  <c r="C9352" i="9" s="1"/>
  <c r="C2272" i="9" a="1"/>
  <c r="C2272" i="9" s="1"/>
  <c r="C9043" i="9" a="1"/>
  <c r="C9043" i="9" s="1"/>
  <c r="C1227" i="9" a="1"/>
  <c r="C1227" i="9" s="1"/>
  <c r="C1498" i="9" a="1"/>
  <c r="C1498" i="9" s="1"/>
  <c r="C3682" i="9" a="1"/>
  <c r="C3682" i="9" s="1"/>
  <c r="C4494" i="9" a="1"/>
  <c r="C4494" i="9" s="1"/>
  <c r="C4572" i="9" a="1"/>
  <c r="C4572" i="9" s="1"/>
  <c r="C7943" i="9" a="1"/>
  <c r="C7943" i="9" s="1"/>
  <c r="C5626" i="9" a="1"/>
  <c r="C5626" i="9" s="1"/>
  <c r="C6584" i="9" a="1"/>
  <c r="C6584" i="9" s="1"/>
  <c r="C2195" i="9" a="1"/>
  <c r="C2195" i="9" s="1"/>
  <c r="C2504" i="9" a="1"/>
  <c r="C2504" i="9" s="1"/>
  <c r="C4592" i="9" a="1"/>
  <c r="C4592" i="9" s="1"/>
  <c r="C6010" i="9" a="1"/>
  <c r="C6010" i="9" s="1"/>
  <c r="C6310" i="9" a="1"/>
  <c r="C6310" i="9" s="1"/>
  <c r="C4231" i="9" a="1"/>
  <c r="C4231" i="9" s="1"/>
  <c r="C7434" i="9" a="1"/>
  <c r="C7434" i="9" s="1"/>
  <c r="C5589" i="9" a="1"/>
  <c r="C5589" i="9" s="1"/>
  <c r="C2009" i="9" a="1"/>
  <c r="C2009" i="9" s="1"/>
  <c r="C2330" i="9" a="1"/>
  <c r="C2330" i="9" s="1"/>
  <c r="C9115" i="9" a="1"/>
  <c r="C9115" i="9" s="1"/>
  <c r="C5976" i="9" a="1"/>
  <c r="C5976" i="9" s="1"/>
  <c r="C3924" i="9" a="1"/>
  <c r="C3924" i="9" s="1"/>
  <c r="C4544" i="9" a="1"/>
  <c r="C4544" i="9" s="1"/>
  <c r="C5631" i="9" a="1"/>
  <c r="C5631" i="9" s="1"/>
  <c r="C6496" i="9" a="1"/>
  <c r="C6496" i="9" s="1"/>
  <c r="C5375" i="9" a="1"/>
  <c r="C5375" i="9" s="1"/>
  <c r="C8284" i="9" a="1"/>
  <c r="C8284" i="9" s="1"/>
  <c r="C3814" i="9" a="1"/>
  <c r="C3814" i="9" s="1"/>
  <c r="C5500" i="9" a="1"/>
  <c r="C5500" i="9" s="1"/>
  <c r="C2175" i="9" a="1"/>
  <c r="C2175" i="9" s="1"/>
  <c r="C4375" i="9" a="1"/>
  <c r="C4375" i="9" s="1"/>
  <c r="C6273" i="9" a="1"/>
  <c r="C6273" i="9" s="1"/>
  <c r="C5340" i="9" a="1"/>
  <c r="C5340" i="9" s="1"/>
  <c r="C4442" i="9" a="1"/>
  <c r="C4442" i="9" s="1"/>
  <c r="C4045" i="9" a="1"/>
  <c r="C4045" i="9" s="1"/>
  <c r="C4895" i="9" a="1"/>
  <c r="C4895" i="9" s="1"/>
  <c r="C2712" i="9" a="1"/>
  <c r="C2712" i="9" s="1"/>
  <c r="C8336" i="9" a="1"/>
  <c r="C8336" i="9" s="1"/>
  <c r="C4800" i="9" a="1"/>
  <c r="C4800" i="9" s="1"/>
  <c r="C5202" i="9" a="1"/>
  <c r="C5202" i="9" s="1"/>
  <c r="C6307" i="9" a="1"/>
  <c r="C6307" i="9" s="1"/>
  <c r="C4315" i="9" a="1"/>
  <c r="C4315" i="9" s="1"/>
  <c r="C4181" i="9" a="1"/>
  <c r="C4181" i="9" s="1"/>
  <c r="C7640" i="9" a="1"/>
  <c r="C7640" i="9" s="1"/>
  <c r="C1231" i="9" a="1"/>
  <c r="C1231" i="9" s="1"/>
  <c r="C3445" i="9" a="1"/>
  <c r="C3445" i="9" s="1"/>
  <c r="C6395" i="9" a="1"/>
  <c r="C6395" i="9" s="1"/>
  <c r="C2600" i="9" a="1"/>
  <c r="C2600" i="9" s="1"/>
  <c r="C2801" i="9" a="1"/>
  <c r="C2801" i="9" s="1"/>
  <c r="C9335" i="9" a="1"/>
  <c r="C9335" i="9" s="1"/>
  <c r="C9070" i="9" a="1"/>
  <c r="C9070" i="9" s="1"/>
  <c r="C7131" i="9" a="1"/>
  <c r="C7131" i="9" s="1"/>
  <c r="C8032" i="9" a="1"/>
  <c r="C8032" i="9" s="1"/>
  <c r="C3497" i="9" a="1"/>
  <c r="C3497" i="9" s="1"/>
  <c r="C8447" i="9" a="1"/>
  <c r="C8447" i="9" s="1"/>
  <c r="C5688" i="9" a="1"/>
  <c r="C5688" i="9" s="1"/>
  <c r="C2365" i="9" a="1"/>
  <c r="C2365" i="9" s="1"/>
  <c r="C8065" i="9" a="1"/>
  <c r="C8065" i="9" s="1"/>
  <c r="C7286" i="9" a="1"/>
  <c r="C7286" i="9" s="1"/>
  <c r="C4223" i="9" a="1"/>
  <c r="C4223" i="9" s="1"/>
  <c r="C4389" i="9" a="1"/>
  <c r="C4389" i="9" s="1"/>
  <c r="C6541" i="9" a="1"/>
  <c r="C6541" i="9" s="1"/>
  <c r="C4034" i="9" a="1"/>
  <c r="C4034" i="9" s="1"/>
  <c r="C4869" i="9" a="1"/>
  <c r="C4869" i="9" s="1"/>
  <c r="C4757" i="9" a="1"/>
  <c r="C4757" i="9" s="1"/>
  <c r="C3322" i="9" a="1"/>
  <c r="C3322" i="9" s="1"/>
  <c r="C8993" i="9" a="1"/>
  <c r="C8993" i="9" s="1"/>
  <c r="C2581" i="9" a="1"/>
  <c r="C2581" i="9" s="1"/>
  <c r="C3811" i="9" a="1"/>
  <c r="C3811" i="9" s="1"/>
  <c r="C5644" i="9" a="1"/>
  <c r="C5644" i="9" s="1"/>
  <c r="C4031" i="9" a="1"/>
  <c r="C4031" i="9" s="1"/>
  <c r="C9940" i="9" a="1"/>
  <c r="C9940" i="9" s="1"/>
  <c r="C2796" i="9" a="1"/>
  <c r="C2796" i="9" s="1"/>
  <c r="C1350" i="9" a="1"/>
  <c r="C1350" i="9" s="1"/>
  <c r="C5775" i="9" a="1"/>
  <c r="C5775" i="9" s="1"/>
  <c r="C2103" i="9" a="1"/>
  <c r="C2103" i="9" s="1"/>
  <c r="C5396" i="9" a="1"/>
  <c r="C5396" i="9" s="1"/>
  <c r="C5930" i="9" a="1"/>
  <c r="C5930" i="9" s="1"/>
  <c r="C8601" i="9" a="1"/>
  <c r="C8601" i="9" s="1"/>
  <c r="C8625" i="9" a="1"/>
  <c r="C8625" i="9" s="1"/>
  <c r="C3275" i="9" a="1"/>
  <c r="C3275" i="9" s="1"/>
  <c r="C5114" i="9" a="1"/>
  <c r="C5114" i="9" s="1"/>
  <c r="C3455" i="9" a="1"/>
  <c r="C3455" i="9" s="1"/>
  <c r="C7340" i="9" a="1"/>
  <c r="C7340" i="9" s="1"/>
  <c r="C2684" i="9" a="1"/>
  <c r="C2684" i="9" s="1"/>
  <c r="C6007" i="9" a="1"/>
  <c r="C6007" i="9" s="1"/>
  <c r="C8358" i="9" a="1"/>
  <c r="C8358" i="9" s="1"/>
  <c r="C9861" i="9" a="1"/>
  <c r="C9861" i="9" s="1"/>
  <c r="C7079" i="9" a="1"/>
  <c r="C7079" i="9" s="1"/>
  <c r="C6161" i="9" a="1"/>
  <c r="C6161" i="9" s="1"/>
  <c r="C7546" i="9" a="1"/>
  <c r="C7546" i="9" s="1"/>
  <c r="C5265" i="9" a="1"/>
  <c r="C5265" i="9" s="1"/>
  <c r="C4009" i="9" a="1"/>
  <c r="C4009" i="9" s="1"/>
  <c r="C5545" i="9" a="1"/>
  <c r="C5545" i="9" s="1"/>
  <c r="C3662" i="9" a="1"/>
  <c r="C3662" i="9" s="1"/>
  <c r="C5762" i="9" a="1"/>
  <c r="C5762" i="9" s="1"/>
  <c r="C2284" i="9" a="1"/>
  <c r="C2284" i="9" s="1"/>
  <c r="C3185" i="9" a="1"/>
  <c r="C3185" i="9" s="1"/>
  <c r="C6465" i="9" a="1"/>
  <c r="C6465" i="9" s="1"/>
  <c r="C2339" i="9" a="1"/>
  <c r="C2339" i="9" s="1"/>
  <c r="C5372" i="9" a="1"/>
  <c r="C5372" i="9" s="1"/>
  <c r="C7108" i="9" a="1"/>
  <c r="C7108" i="9" s="1"/>
  <c r="C7439" i="9" a="1"/>
  <c r="C7439" i="9" s="1"/>
  <c r="C5218" i="9" a="1"/>
  <c r="C5218" i="9" s="1"/>
  <c r="C4534" i="9" a="1"/>
  <c r="C4534" i="9" s="1"/>
  <c r="C7668" i="9" a="1"/>
  <c r="C7668" i="9" s="1"/>
  <c r="C7073" i="9" a="1"/>
  <c r="C7073" i="9" s="1"/>
  <c r="C4536" i="9" a="1"/>
  <c r="C4536" i="9" s="1"/>
  <c r="C2446" i="9" a="1"/>
  <c r="C2446" i="9" s="1"/>
  <c r="C5130" i="9" a="1"/>
  <c r="C5130" i="9" s="1"/>
  <c r="C3003" i="9" a="1"/>
  <c r="C3003" i="9" s="1"/>
  <c r="C1894" i="9" a="1"/>
  <c r="C1894" i="9" s="1"/>
  <c r="C5434" i="9" a="1"/>
  <c r="C5434" i="9" s="1"/>
  <c r="C7352" i="9" a="1"/>
  <c r="C7352" i="9" s="1"/>
  <c r="C6906" i="9" a="1"/>
  <c r="C6906" i="9" s="1"/>
  <c r="C4601" i="9" a="1"/>
  <c r="C4601" i="9" s="1"/>
  <c r="C9267" i="9" a="1"/>
  <c r="C9267" i="9" s="1"/>
  <c r="C3511" i="9" a="1"/>
  <c r="C3511" i="9" s="1"/>
  <c r="C6119" i="9" a="1"/>
  <c r="C6119" i="9" s="1"/>
  <c r="C9438" i="9" a="1"/>
  <c r="C9438" i="9" s="1"/>
  <c r="C9898" i="9" a="1"/>
  <c r="C9898" i="9" s="1"/>
  <c r="C3012" i="9" a="1"/>
  <c r="C3012" i="9" s="1"/>
  <c r="C7212" i="9" a="1"/>
  <c r="C7212" i="9" s="1"/>
  <c r="C3034" i="9" a="1"/>
  <c r="C3034" i="9" s="1"/>
  <c r="C2354" i="9" a="1"/>
  <c r="C2354" i="9" s="1"/>
  <c r="C7377" i="9" a="1"/>
  <c r="C7377" i="9" s="1"/>
  <c r="C9192" i="9" a="1"/>
  <c r="C9192" i="9" s="1"/>
  <c r="C6398" i="9" a="1"/>
  <c r="C6398" i="9" s="1"/>
  <c r="C4042" i="9" a="1"/>
  <c r="C4042" i="9" s="1"/>
  <c r="C1564" i="9" a="1"/>
  <c r="C1564" i="9" s="1"/>
  <c r="C3483" i="9" a="1"/>
  <c r="C3483" i="9" s="1"/>
  <c r="C8105" i="9" a="1"/>
  <c r="C8105" i="9" s="1"/>
  <c r="C7233" i="9" a="1"/>
  <c r="C7233" i="9" s="1"/>
  <c r="C6297" i="9" a="1"/>
  <c r="C6297" i="9" s="1"/>
  <c r="C9632" i="9" a="1"/>
  <c r="C9632" i="9" s="1"/>
  <c r="C4991" i="9" a="1"/>
  <c r="C4991" i="9" s="1"/>
  <c r="C8144" i="9" a="1"/>
  <c r="C8144" i="9" s="1"/>
  <c r="C9225" i="9" a="1"/>
  <c r="C9225" i="9" s="1"/>
  <c r="C3596" i="9" a="1"/>
  <c r="C3596" i="9" s="1"/>
  <c r="C9105" i="9" a="1"/>
  <c r="C9105" i="9" s="1"/>
  <c r="C8743" i="9" a="1"/>
  <c r="C8743" i="9" s="1"/>
  <c r="C8550" i="9" a="1"/>
  <c r="C8550" i="9" s="1"/>
  <c r="C2273" i="9" a="1"/>
  <c r="C2273" i="9" s="1"/>
  <c r="C3317" i="9" a="1"/>
  <c r="C3317" i="9" s="1"/>
  <c r="C2917" i="9" a="1"/>
  <c r="C2917" i="9" s="1"/>
  <c r="C7609" i="9" a="1"/>
  <c r="C7609" i="9" s="1"/>
  <c r="C4709" i="9" a="1"/>
  <c r="C4709" i="9" s="1"/>
  <c r="C8127" i="9" a="1"/>
  <c r="C8127" i="9" s="1"/>
  <c r="C3212" i="9" a="1"/>
  <c r="C3212" i="9" s="1"/>
  <c r="C4815" i="9" a="1"/>
  <c r="C4815" i="9" s="1"/>
  <c r="C1271" i="9" a="1"/>
  <c r="C1271" i="9" s="1"/>
  <c r="C3133" i="9" a="1"/>
  <c r="C3133" i="9" s="1"/>
  <c r="C2198" i="9" a="1"/>
  <c r="C2198" i="9" s="1"/>
  <c r="C4222" i="9" a="1"/>
  <c r="C4222" i="9" s="1"/>
  <c r="C7350" i="9" a="1"/>
  <c r="C7350" i="9" s="1"/>
  <c r="C3751" i="9" a="1"/>
  <c r="C3751" i="9" s="1"/>
  <c r="C9831" i="9" a="1"/>
  <c r="C9831" i="9" s="1"/>
  <c r="C3587" i="9" a="1"/>
  <c r="C3587" i="9" s="1"/>
  <c r="C2710" i="9" a="1"/>
  <c r="C2710" i="9" s="1"/>
  <c r="C4492" i="9" a="1"/>
  <c r="C4492" i="9" s="1"/>
  <c r="C8211" i="9" a="1"/>
  <c r="C8211" i="9" s="1"/>
  <c r="C9461" i="9" a="1"/>
  <c r="C9461" i="9" s="1"/>
  <c r="C1854" i="9" a="1"/>
  <c r="C1854" i="9" s="1"/>
  <c r="C6576" i="9" a="1"/>
  <c r="C6576" i="9" s="1"/>
  <c r="C2483" i="9" a="1"/>
  <c r="C2483" i="9" s="1"/>
  <c r="C9720" i="9" a="1"/>
  <c r="C9720" i="9" s="1"/>
  <c r="C6994" i="9" a="1"/>
  <c r="C6994" i="9" s="1"/>
  <c r="C7315" i="9" a="1"/>
  <c r="C7315" i="9" s="1"/>
  <c r="C8533" i="9" a="1"/>
  <c r="C8533" i="9" s="1"/>
  <c r="C9726" i="9" a="1"/>
  <c r="C9726" i="9" s="1"/>
  <c r="C4474" i="9" a="1"/>
  <c r="C4474" i="9" s="1"/>
  <c r="C1363" i="9" a="1"/>
  <c r="C1363" i="9" s="1"/>
  <c r="C5756" i="9" a="1"/>
  <c r="C5756" i="9" s="1"/>
  <c r="C8017" i="9" a="1"/>
  <c r="C8017" i="9" s="1"/>
  <c r="C1637" i="9" a="1"/>
  <c r="C1637" i="9" s="1"/>
  <c r="C8294" i="9" a="1"/>
  <c r="C8294" i="9" s="1"/>
  <c r="C1673" i="9" a="1"/>
  <c r="C1673" i="9" s="1"/>
  <c r="C7801" i="9" a="1"/>
  <c r="C7801" i="9" s="1"/>
  <c r="C1751" i="9" a="1"/>
  <c r="C1751" i="9" s="1"/>
  <c r="C9584" i="9" a="1"/>
  <c r="C9584" i="9" s="1"/>
  <c r="C2362" i="9" a="1"/>
  <c r="C2362" i="9" s="1"/>
  <c r="C8005" i="9" a="1"/>
  <c r="C8005" i="9" s="1"/>
  <c r="C7810" i="9" a="1"/>
  <c r="C7810" i="9" s="1"/>
  <c r="C3639" i="9" a="1"/>
  <c r="C3639" i="9" s="1"/>
  <c r="C9057" i="9" a="1"/>
  <c r="C9057" i="9" s="1"/>
  <c r="C5811" i="9" a="1"/>
  <c r="C5811" i="9" s="1"/>
  <c r="C8162" i="9" a="1"/>
  <c r="C8162" i="9" s="1"/>
  <c r="C2767" i="9" a="1"/>
  <c r="C2767" i="9" s="1"/>
  <c r="C2336" i="9" a="1"/>
  <c r="C2336" i="9" s="1"/>
  <c r="C2042" i="9" a="1"/>
  <c r="C2042" i="9" s="1"/>
  <c r="C1534" i="9" a="1"/>
  <c r="C1534" i="9" s="1"/>
  <c r="C1314" i="9" a="1"/>
  <c r="C1314" i="9" s="1"/>
  <c r="C4158" i="9" a="1"/>
  <c r="C4158" i="9" s="1"/>
  <c r="C2417" i="9" a="1"/>
  <c r="C2417" i="9" s="1"/>
  <c r="C7047" i="9" a="1"/>
  <c r="C7047" i="9" s="1"/>
  <c r="C1232" i="9" a="1"/>
  <c r="C1232" i="9" s="1"/>
  <c r="C4078" i="9" a="1"/>
  <c r="C4078" i="9" s="1"/>
  <c r="C8451" i="9" a="1"/>
  <c r="C8451" i="9" s="1"/>
  <c r="C8900" i="9" a="1"/>
  <c r="C8900" i="9" s="1"/>
  <c r="C6848" i="9" a="1"/>
  <c r="C6848" i="9" s="1"/>
  <c r="C2647" i="9" a="1"/>
  <c r="C2647" i="9" s="1"/>
  <c r="C2706" i="9" a="1"/>
  <c r="C2706" i="9" s="1"/>
  <c r="C7721" i="9" a="1"/>
  <c r="C7721" i="9" s="1"/>
  <c r="C3674" i="9" a="1"/>
  <c r="C3674" i="9" s="1"/>
  <c r="C8524" i="9" a="1"/>
  <c r="C8524" i="9" s="1"/>
  <c r="C4187" i="9" a="1"/>
  <c r="C4187" i="9" s="1"/>
  <c r="C3113" i="9" a="1"/>
  <c r="C3113" i="9" s="1"/>
  <c r="C1815" i="9" a="1"/>
  <c r="C1815" i="9" s="1"/>
  <c r="C8183" i="9" a="1"/>
  <c r="C8183" i="9" s="1"/>
  <c r="C8950" i="9" a="1"/>
  <c r="C8950" i="9" s="1"/>
  <c r="C5432" i="9" a="1"/>
  <c r="C5432" i="9" s="1"/>
  <c r="C9210" i="9" a="1"/>
  <c r="C9210" i="9" s="1"/>
  <c r="C8067" i="9" a="1"/>
  <c r="C8067" i="9" s="1"/>
  <c r="C1538" i="9" a="1"/>
  <c r="C1538" i="9" s="1"/>
  <c r="C7878" i="9" a="1"/>
  <c r="C7878" i="9" s="1"/>
  <c r="C5373" i="9" a="1"/>
  <c r="C5373" i="9" s="1"/>
  <c r="C9960" i="9" a="1"/>
  <c r="C9960" i="9" s="1"/>
  <c r="C3045" i="9" a="1"/>
  <c r="C3045" i="9" s="1"/>
  <c r="C1346" i="9" a="1"/>
  <c r="C1346" i="9" s="1"/>
  <c r="C2024" i="9" a="1"/>
  <c r="C2024" i="9" s="1"/>
  <c r="C5957" i="9" a="1"/>
  <c r="C5957" i="9" s="1"/>
  <c r="C3526" i="9" a="1"/>
  <c r="C3526" i="9" s="1"/>
  <c r="C6113" i="9" a="1"/>
  <c r="C6113" i="9" s="1"/>
  <c r="C3948" i="9" a="1"/>
  <c r="C3948" i="9" s="1"/>
  <c r="C3940" i="9" a="1"/>
  <c r="C3940" i="9" s="1"/>
  <c r="C7757" i="9" a="1"/>
  <c r="C7757" i="9" s="1"/>
  <c r="C2666" i="9" a="1"/>
  <c r="C2666" i="9" s="1"/>
  <c r="C3895" i="9" a="1"/>
  <c r="C3895" i="9" s="1"/>
  <c r="C4938" i="9" a="1"/>
  <c r="C4938" i="9" s="1"/>
  <c r="C3951" i="9" a="1"/>
  <c r="C3951" i="9" s="1"/>
  <c r="C1705" i="9" a="1"/>
  <c r="C1705" i="9" s="1"/>
  <c r="C1852" i="9" a="1"/>
  <c r="C1852" i="9" s="1"/>
  <c r="C9350" i="9" a="1"/>
  <c r="C9350" i="9" s="1"/>
  <c r="C8103" i="9" a="1"/>
  <c r="C8103" i="9" s="1"/>
  <c r="C9926" i="9" a="1"/>
  <c r="C9926" i="9" s="1"/>
  <c r="C9823" i="9" a="1"/>
  <c r="C9823" i="9" s="1"/>
  <c r="C2403" i="9" a="1"/>
  <c r="C2403" i="9" s="1"/>
  <c r="C9328" i="9" a="1"/>
  <c r="C9328" i="9" s="1"/>
  <c r="C7138" i="9" a="1"/>
  <c r="C7138" i="9" s="1"/>
  <c r="C8446" i="9" a="1"/>
  <c r="C8446" i="9" s="1"/>
  <c r="C3643" i="9" a="1"/>
  <c r="C3643" i="9" s="1"/>
  <c r="C2385" i="9" a="1"/>
  <c r="C2385" i="9" s="1"/>
  <c r="C7633" i="9" a="1"/>
  <c r="C7633" i="9" s="1"/>
  <c r="C3520" i="9" a="1"/>
  <c r="C3520" i="9" s="1"/>
  <c r="C2457" i="9" a="1"/>
  <c r="C2457" i="9" s="1"/>
  <c r="C6402" i="9" a="1"/>
  <c r="C6402" i="9" s="1"/>
  <c r="C7737" i="9" a="1"/>
  <c r="C7737" i="9" s="1"/>
  <c r="C1298" i="9" a="1"/>
  <c r="C1298" i="9" s="1"/>
  <c r="C1635" i="9" a="1"/>
  <c r="C1635" i="9" s="1"/>
  <c r="C2259" i="9" a="1"/>
  <c r="C2259" i="9" s="1"/>
  <c r="C1562" i="9" a="1"/>
  <c r="C1562" i="9" s="1"/>
  <c r="C9534" i="9" a="1"/>
  <c r="C9534" i="9" s="1"/>
  <c r="C8539" i="9" a="1"/>
  <c r="C8539" i="9" s="1"/>
  <c r="C3564" i="9" a="1"/>
  <c r="C3564" i="9" s="1"/>
  <c r="C7426" i="9" a="1"/>
  <c r="C7426" i="9" s="1"/>
  <c r="C2623" i="9" a="1"/>
  <c r="C2623" i="9" s="1"/>
  <c r="C8583" i="9" a="1"/>
  <c r="C8583" i="9" s="1"/>
  <c r="C9262" i="9" a="1"/>
  <c r="C9262" i="9" s="1"/>
  <c r="C2372" i="9" a="1"/>
  <c r="C2372" i="9" s="1"/>
  <c r="C4053" i="9" a="1"/>
  <c r="C4053" i="9" s="1"/>
  <c r="C2690" i="9" a="1"/>
  <c r="C2690" i="9" s="1"/>
  <c r="C2895" i="9" a="1"/>
  <c r="C2895" i="9" s="1"/>
  <c r="C8589" i="9" a="1"/>
  <c r="C8589" i="9" s="1"/>
  <c r="C4098" i="9" a="1"/>
  <c r="C4098" i="9" s="1"/>
  <c r="C9201" i="9" a="1"/>
  <c r="C9201" i="9" s="1"/>
  <c r="C1893" i="9" a="1"/>
  <c r="C1893" i="9" s="1"/>
  <c r="C9217" i="9" a="1"/>
  <c r="C9217" i="9" s="1"/>
  <c r="C5485" i="9" a="1"/>
  <c r="C5485" i="9" s="1"/>
  <c r="C9547" i="9" a="1"/>
  <c r="C9547" i="9" s="1"/>
  <c r="C7571" i="9" a="1"/>
  <c r="C7571" i="9" s="1"/>
  <c r="C2080" i="9" a="1"/>
  <c r="C2080" i="9" s="1"/>
  <c r="C8789" i="9" a="1"/>
  <c r="C8789" i="9" s="1"/>
  <c r="C4310" i="9" a="1"/>
  <c r="C4310" i="9" s="1"/>
  <c r="C7648" i="9" a="1"/>
  <c r="C7648" i="9" s="1"/>
  <c r="C3522" i="9" a="1"/>
  <c r="C3522" i="9" s="1"/>
  <c r="C4972" i="9" a="1"/>
  <c r="C4972" i="9" s="1"/>
  <c r="C4794" i="9" a="1"/>
  <c r="C4794" i="9" s="1"/>
  <c r="C8108" i="9" a="1"/>
  <c r="C8108" i="9" s="1"/>
  <c r="C3574" i="9" a="1"/>
  <c r="C3574" i="9" s="1"/>
  <c r="C4358" i="9" a="1"/>
  <c r="C4358" i="9" s="1"/>
  <c r="C9866" i="9" a="1"/>
  <c r="C9866" i="9" s="1"/>
  <c r="C8984" i="9" a="1"/>
  <c r="C8984" i="9" s="1"/>
  <c r="C8645" i="9" a="1"/>
  <c r="C8645" i="9" s="1"/>
  <c r="C2665" i="9" a="1"/>
  <c r="C2665" i="9" s="1"/>
  <c r="C9322" i="9" a="1"/>
  <c r="C9322" i="9" s="1"/>
  <c r="C5926" i="9" a="1"/>
  <c r="C5926" i="9" s="1"/>
  <c r="C4085" i="9" a="1"/>
  <c r="C4085" i="9" s="1"/>
  <c r="C6196" i="9" a="1"/>
  <c r="C6196" i="9" s="1"/>
  <c r="C5805" i="9" a="1"/>
  <c r="C5805" i="9" s="1"/>
  <c r="C1559" i="9" a="1"/>
  <c r="C1559" i="9" s="1"/>
  <c r="C7378" i="9" a="1"/>
  <c r="C7378" i="9" s="1"/>
  <c r="C7679" i="9" a="1"/>
  <c r="C7679" i="9" s="1"/>
  <c r="C10010" i="9" a="1"/>
  <c r="C10010" i="9" s="1"/>
  <c r="C5603" i="9" a="1"/>
  <c r="C5603" i="9" s="1"/>
  <c r="C8542" i="9" a="1"/>
  <c r="C8542" i="9" s="1"/>
  <c r="C1911" i="9" a="1"/>
  <c r="C1911" i="9" s="1"/>
  <c r="C7198" i="9" a="1"/>
  <c r="C7198" i="9" s="1"/>
  <c r="C8697" i="9" a="1"/>
  <c r="C8697" i="9" s="1"/>
  <c r="C9401" i="9" a="1"/>
  <c r="C9401" i="9" s="1"/>
  <c r="C6477" i="9" a="1"/>
  <c r="C6477" i="9" s="1"/>
  <c r="C4822" i="9" a="1"/>
  <c r="C4822" i="9" s="1"/>
  <c r="C5733" i="9" a="1"/>
  <c r="C5733" i="9" s="1"/>
  <c r="C2007" i="9" a="1"/>
  <c r="C2007" i="9" s="1"/>
  <c r="C3552" i="9" a="1"/>
  <c r="C3552" i="9" s="1"/>
  <c r="C4850" i="9" a="1"/>
  <c r="C4850" i="9" s="1"/>
  <c r="C4188" i="9" a="1"/>
  <c r="C4188" i="9" s="1"/>
  <c r="C4170" i="9" a="1"/>
  <c r="C4170" i="9" s="1"/>
  <c r="C1978" i="9" a="1"/>
  <c r="C1978" i="9" s="1"/>
  <c r="C7713" i="9" a="1"/>
  <c r="C7713" i="9" s="1"/>
  <c r="C2978" i="9" a="1"/>
  <c r="C2978" i="9" s="1"/>
  <c r="C8684" i="9" a="1"/>
  <c r="C8684" i="9" s="1"/>
  <c r="C8276" i="9" a="1"/>
  <c r="C8276" i="9" s="1"/>
  <c r="C6527" i="9" a="1"/>
  <c r="C6527" i="9" s="1"/>
  <c r="C3119" i="9" a="1"/>
  <c r="C3119" i="9" s="1"/>
  <c r="C9903" i="9" a="1"/>
  <c r="C9903" i="9" s="1"/>
  <c r="C2913" i="9" a="1"/>
  <c r="C2913" i="9" s="1"/>
  <c r="C5629" i="9" a="1"/>
  <c r="C5629" i="9" s="1"/>
  <c r="C9338" i="9" a="1"/>
  <c r="C9338" i="9" s="1"/>
  <c r="C7085" i="9" a="1"/>
  <c r="C7085" i="9" s="1"/>
  <c r="C9452" i="9" a="1"/>
  <c r="C9452" i="9" s="1"/>
  <c r="C7404" i="9" a="1"/>
  <c r="C7404" i="9" s="1"/>
  <c r="C3100" i="9" a="1"/>
  <c r="C3100" i="9" s="1"/>
  <c r="C7627" i="9" a="1"/>
  <c r="C7627" i="9" s="1"/>
  <c r="C2087" i="9" a="1"/>
  <c r="C2087" i="9" s="1"/>
  <c r="C8208" i="9" a="1"/>
  <c r="C8208" i="9" s="1"/>
  <c r="C3719" i="9" a="1"/>
  <c r="C3719" i="9" s="1"/>
  <c r="C4701" i="9" a="1"/>
  <c r="C4701" i="9" s="1"/>
  <c r="C9503" i="9" a="1"/>
  <c r="C9503" i="9" s="1"/>
  <c r="C7740" i="9" a="1"/>
  <c r="C7740" i="9" s="1"/>
  <c r="C9490" i="9" a="1"/>
  <c r="C9490" i="9" s="1"/>
  <c r="C7811" i="9" a="1"/>
  <c r="C7811" i="9" s="1"/>
  <c r="C2790" i="9" a="1"/>
  <c r="C2790" i="9" s="1"/>
  <c r="C2018" i="9" a="1"/>
  <c r="C2018" i="9" s="1"/>
  <c r="C6736" i="9" a="1"/>
  <c r="C6736" i="9" s="1"/>
  <c r="C3040" i="9" a="1"/>
  <c r="C3040" i="9" s="1"/>
  <c r="C2402" i="9" a="1"/>
  <c r="C2402" i="9" s="1"/>
  <c r="C3370" i="9" a="1"/>
  <c r="C3370" i="9" s="1"/>
  <c r="C7639" i="9" a="1"/>
  <c r="C7639" i="9" s="1"/>
  <c r="C7445" i="9" a="1"/>
  <c r="C7445" i="9" s="1"/>
  <c r="C5259" i="9" a="1"/>
  <c r="C5259" i="9" s="1"/>
  <c r="C5584" i="9" a="1"/>
  <c r="C5584" i="9" s="1"/>
  <c r="C1674" i="9" a="1"/>
  <c r="C1674" i="9" s="1"/>
  <c r="C5714" i="9" a="1"/>
  <c r="C5714" i="9" s="1"/>
  <c r="C5918" i="9" a="1"/>
  <c r="C5918" i="9" s="1"/>
  <c r="C6918" i="9" a="1"/>
  <c r="C6918" i="9" s="1"/>
  <c r="C5024" i="9" a="1"/>
  <c r="C5024" i="9" s="1"/>
  <c r="C6424" i="9" a="1"/>
  <c r="C6424" i="9" s="1"/>
  <c r="C5435" i="9" a="1"/>
  <c r="C5435" i="9" s="1"/>
  <c r="C3441" i="9" a="1"/>
  <c r="C3441" i="9" s="1"/>
  <c r="C9052" i="9" a="1"/>
  <c r="C9052" i="9" s="1"/>
  <c r="C1332" i="9" a="1"/>
  <c r="C1332" i="9" s="1"/>
  <c r="C6902" i="9" a="1"/>
  <c r="C6902" i="9" s="1"/>
  <c r="C6944" i="9" a="1"/>
  <c r="C6944" i="9" s="1"/>
  <c r="C2206" i="9" a="1"/>
  <c r="C2206" i="9" s="1"/>
  <c r="C5072" i="9" a="1"/>
  <c r="C5072" i="9" s="1"/>
  <c r="C8231" i="9" a="1"/>
  <c r="C8231" i="9" s="1"/>
  <c r="C2383" i="9" a="1"/>
  <c r="C2383" i="9" s="1"/>
  <c r="C3673" i="9" a="1"/>
  <c r="C3673" i="9" s="1"/>
  <c r="C2937" i="9" a="1"/>
  <c r="C2937" i="9" s="1"/>
  <c r="C3383" i="9" a="1"/>
  <c r="C3383" i="9" s="1"/>
  <c r="C5754" i="9" a="1"/>
  <c r="C5754" i="9" s="1"/>
  <c r="C9664" i="9" a="1"/>
  <c r="C9664" i="9" s="1"/>
  <c r="C9325" i="9" a="1"/>
  <c r="C9325" i="9" s="1"/>
  <c r="C7652" i="9" a="1"/>
  <c r="C7652" i="9" s="1"/>
  <c r="C5692" i="9" a="1"/>
  <c r="C5692" i="9" s="1"/>
  <c r="C2276" i="9" a="1"/>
  <c r="C2276" i="9" s="1"/>
  <c r="C6171" i="9" a="1"/>
  <c r="C6171" i="9" s="1"/>
  <c r="C7140" i="9" a="1"/>
  <c r="C7140" i="9" s="1"/>
  <c r="C3750" i="9" a="1"/>
  <c r="C3750" i="9" s="1"/>
  <c r="C4691" i="9" a="1"/>
  <c r="C4691" i="9" s="1"/>
  <c r="C8361" i="9" a="1"/>
  <c r="C8361" i="9" s="1"/>
  <c r="C8098" i="9" a="1"/>
  <c r="C8098" i="9" s="1"/>
  <c r="C8475" i="9" a="1"/>
  <c r="C8475" i="9" s="1"/>
  <c r="C7272" i="9" a="1"/>
  <c r="C7272" i="9" s="1"/>
  <c r="C5568" i="9" a="1"/>
  <c r="C5568" i="9" s="1"/>
  <c r="C9854" i="9" a="1"/>
  <c r="C9854" i="9" s="1"/>
  <c r="C8496" i="9" a="1"/>
  <c r="C8496" i="9" s="1"/>
  <c r="C2262" i="9" a="1"/>
  <c r="C2262" i="9" s="1"/>
  <c r="C3402" i="9" a="1"/>
  <c r="C3402" i="9" s="1"/>
  <c r="C9543" i="9" a="1"/>
  <c r="C9543" i="9" s="1"/>
  <c r="C9846" i="9" a="1"/>
  <c r="C9846" i="9" s="1"/>
  <c r="C4148" i="9" a="1"/>
  <c r="C4148" i="9" s="1"/>
  <c r="C3857" i="9" a="1"/>
  <c r="C3857" i="9" s="1"/>
  <c r="C6805" i="9" a="1"/>
  <c r="C6805" i="9" s="1"/>
  <c r="C1324" i="9" a="1"/>
  <c r="C1324" i="9" s="1"/>
  <c r="C3359" i="9" a="1"/>
  <c r="C3359" i="9" s="1"/>
  <c r="C7234" i="9" a="1"/>
  <c r="C7234" i="9" s="1"/>
  <c r="C4505" i="9" a="1"/>
  <c r="C4505" i="9" s="1"/>
  <c r="C4452" i="9" a="1"/>
  <c r="C4452" i="9" s="1"/>
  <c r="C6488" i="9" a="1"/>
  <c r="C6488" i="9" s="1"/>
  <c r="C1584" i="9" a="1"/>
  <c r="C1584" i="9" s="1"/>
  <c r="C3417" i="9" a="1"/>
  <c r="C3417" i="9" s="1"/>
  <c r="C6795" i="9" a="1"/>
  <c r="C6795" i="9" s="1"/>
  <c r="C7983" i="9" a="1"/>
  <c r="C7983" i="9" s="1"/>
  <c r="C6461" i="9" a="1"/>
  <c r="C6461" i="9" s="1"/>
  <c r="C2697" i="9" a="1"/>
  <c r="C2697" i="9" s="1"/>
  <c r="C7457" i="9" a="1"/>
  <c r="C7457" i="9" s="1"/>
  <c r="C6346" i="9" a="1"/>
  <c r="C6346" i="9" s="1"/>
  <c r="C2376" i="9" a="1"/>
  <c r="C2376" i="9" s="1"/>
  <c r="C8101" i="9" a="1"/>
  <c r="C8101" i="9" s="1"/>
  <c r="C2548" i="9" a="1"/>
  <c r="C2548" i="9" s="1"/>
  <c r="C3568" i="9" a="1"/>
  <c r="C3568" i="9" s="1"/>
  <c r="C1425" i="9" a="1"/>
  <c r="C1425" i="9" s="1"/>
  <c r="C2927" i="9" a="1"/>
  <c r="C2927" i="9" s="1"/>
  <c r="C5806" i="9" a="1"/>
  <c r="C5806" i="9" s="1"/>
  <c r="C1749" i="9" a="1"/>
  <c r="C1749" i="9" s="1"/>
  <c r="C1430" i="9" a="1"/>
  <c r="C1430" i="9" s="1"/>
  <c r="C5400" i="9" a="1"/>
  <c r="C5400" i="9" s="1"/>
  <c r="C8307" i="9" a="1"/>
  <c r="C8307" i="9" s="1"/>
  <c r="C8492" i="9" a="1"/>
  <c r="C8492" i="9" s="1"/>
  <c r="C9535" i="9" a="1"/>
  <c r="C9535" i="9" s="1"/>
  <c r="C6590" i="9" a="1"/>
  <c r="C6590" i="9" s="1"/>
  <c r="C9467" i="9" a="1"/>
  <c r="C9467" i="9" s="1"/>
  <c r="C3020" i="9" a="1"/>
  <c r="C3020" i="9" s="1"/>
  <c r="C3717" i="9" a="1"/>
  <c r="C3717" i="9" s="1"/>
  <c r="C9218" i="9" a="1"/>
  <c r="C9218" i="9" s="1"/>
  <c r="C6652" i="9" a="1"/>
  <c r="C6652" i="9" s="1"/>
  <c r="C9053" i="9" a="1"/>
  <c r="C9053" i="9" s="1"/>
  <c r="C9280" i="9" a="1"/>
  <c r="C9280" i="9" s="1"/>
  <c r="C6428" i="9" a="1"/>
  <c r="C6428" i="9" s="1"/>
  <c r="C8068" i="9" a="1"/>
  <c r="C8068" i="9" s="1"/>
  <c r="C5749" i="9" a="1"/>
  <c r="C5749" i="9" s="1"/>
  <c r="C7204" i="9" a="1"/>
  <c r="C7204" i="9" s="1"/>
  <c r="C3634" i="9" a="1"/>
  <c r="C3634" i="9" s="1"/>
  <c r="C8416" i="9" a="1"/>
  <c r="C8416" i="9" s="1"/>
  <c r="C9340" i="9" a="1"/>
  <c r="C9340" i="9" s="1"/>
  <c r="C5297" i="9" a="1"/>
  <c r="C5297" i="9" s="1"/>
  <c r="C3821" i="9" a="1"/>
  <c r="C3821" i="9" s="1"/>
  <c r="C5501" i="9" a="1"/>
  <c r="C5501" i="9" s="1"/>
  <c r="C3199" i="9" a="1"/>
  <c r="C3199" i="9" s="1"/>
  <c r="C5699" i="9" a="1"/>
  <c r="C5699" i="9" s="1"/>
  <c r="C3818" i="9" a="1"/>
  <c r="C3818" i="9" s="1"/>
  <c r="C4055" i="9" a="1"/>
  <c r="C4055" i="9" s="1"/>
  <c r="C8854" i="9" a="1"/>
  <c r="C8854" i="9" s="1"/>
  <c r="C7124" i="9" a="1"/>
  <c r="C7124" i="9" s="1"/>
  <c r="C3647" i="9" a="1"/>
  <c r="C3647" i="9" s="1"/>
  <c r="C2966" i="9" a="1"/>
  <c r="C2966" i="9" s="1"/>
  <c r="C1476" i="9" a="1"/>
  <c r="C1476" i="9" s="1"/>
  <c r="C3316" i="9" a="1"/>
  <c r="C3316" i="9" s="1"/>
  <c r="C9593" i="9" a="1"/>
  <c r="C9593" i="9" s="1"/>
  <c r="C7472" i="9" a="1"/>
  <c r="C7472" i="9" s="1"/>
  <c r="C5230" i="9" a="1"/>
  <c r="C5230" i="9" s="1"/>
  <c r="C4105" i="9" a="1"/>
  <c r="C4105" i="9" s="1"/>
  <c r="C1342" i="9" a="1"/>
  <c r="C1342" i="9" s="1"/>
  <c r="C6272" i="9" a="1"/>
  <c r="C6272" i="9" s="1"/>
  <c r="C2879" i="9" a="1"/>
  <c r="C2879" i="9" s="1"/>
  <c r="C1407" i="9" a="1"/>
  <c r="C1407" i="9" s="1"/>
  <c r="C7029" i="9" a="1"/>
  <c r="C7029" i="9" s="1"/>
  <c r="C6216" i="9" a="1"/>
  <c r="C6216" i="9" s="1"/>
  <c r="C6525" i="9" a="1"/>
  <c r="C6525" i="9" s="1"/>
  <c r="C6054" i="9" a="1"/>
  <c r="C6054" i="9" s="1"/>
  <c r="C9591" i="9" a="1"/>
  <c r="C9591" i="9" s="1"/>
  <c r="C7845" i="9" a="1"/>
  <c r="C7845" i="9" s="1"/>
  <c r="C2215" i="9" a="1"/>
  <c r="C2215" i="9" s="1"/>
  <c r="C9485" i="9" a="1"/>
  <c r="C9485" i="9" s="1"/>
  <c r="C7874" i="9" a="1"/>
  <c r="C7874" i="9" s="1"/>
  <c r="C9224" i="9" a="1"/>
  <c r="C9224" i="9" s="1"/>
  <c r="C1465" i="9" a="1"/>
  <c r="C1465" i="9" s="1"/>
  <c r="C5623" i="9" a="1"/>
  <c r="C5623" i="9" s="1"/>
  <c r="C2587" i="9" a="1"/>
  <c r="C2587" i="9" s="1"/>
  <c r="C3153" i="9" a="1"/>
  <c r="C3153" i="9" s="1"/>
  <c r="C2908" i="9" a="1"/>
  <c r="C2908" i="9" s="1"/>
  <c r="C6093" i="9" a="1"/>
  <c r="C6093" i="9" s="1"/>
  <c r="C9523" i="9" a="1"/>
  <c r="C9523" i="9" s="1"/>
  <c r="C9519" i="9" a="1"/>
  <c r="C9519" i="9" s="1"/>
  <c r="C9808" i="9" a="1"/>
  <c r="C9808" i="9" s="1"/>
  <c r="C7934" i="9" a="1"/>
  <c r="C7934" i="9" s="1"/>
  <c r="C5275" i="9" a="1"/>
  <c r="C5275" i="9" s="1"/>
  <c r="C1766" i="9" a="1"/>
  <c r="C1766" i="9" s="1"/>
  <c r="C3501" i="9" a="1"/>
  <c r="C3501" i="9" s="1"/>
  <c r="C4729" i="9" a="1"/>
  <c r="C4729" i="9" s="1"/>
  <c r="C7066" i="9" a="1"/>
  <c r="C7066" i="9" s="1"/>
  <c r="C9598" i="9" a="1"/>
  <c r="C9598" i="9" s="1"/>
  <c r="C1245" i="9" a="1"/>
  <c r="C1245" i="9" s="1"/>
  <c r="C6924" i="9" a="1"/>
  <c r="C6924" i="9" s="1"/>
  <c r="C9557" i="9" a="1"/>
  <c r="C9557" i="9" s="1"/>
  <c r="C3407" i="9" a="1"/>
  <c r="C3407" i="9" s="1"/>
  <c r="C9703" i="9" a="1"/>
  <c r="C9703" i="9" s="1"/>
  <c r="C3544" i="9" a="1"/>
  <c r="C3544" i="9" s="1"/>
  <c r="C3106" i="9" a="1"/>
  <c r="C3106" i="9" s="1"/>
  <c r="C2596" i="9" a="1"/>
  <c r="C2596" i="9" s="1"/>
  <c r="C3779" i="9" a="1"/>
  <c r="C3779" i="9" s="1"/>
  <c r="C4252" i="9" a="1"/>
  <c r="C4252" i="9" s="1"/>
  <c r="C4202" i="9" a="1"/>
  <c r="C4202" i="9" s="1"/>
  <c r="C2468" i="9" a="1"/>
  <c r="C2468" i="9" s="1"/>
  <c r="C1647" i="9" a="1"/>
  <c r="C1647" i="9" s="1"/>
  <c r="C3650" i="9" a="1"/>
  <c r="C3650" i="9" s="1"/>
  <c r="C6231" i="9" a="1"/>
  <c r="C6231" i="9" s="1"/>
  <c r="C4394" i="9" a="1"/>
  <c r="C4394" i="9" s="1"/>
  <c r="C8609" i="9" a="1"/>
  <c r="C8609" i="9" s="1"/>
  <c r="C9433" i="9" a="1"/>
  <c r="C9433" i="9" s="1"/>
  <c r="C7557" i="9" a="1"/>
  <c r="C7557" i="9" s="1"/>
  <c r="C1224" i="9" a="1"/>
  <c r="C1224" i="9" s="1"/>
  <c r="C4242" i="9" a="1"/>
  <c r="C4242" i="9" s="1"/>
  <c r="C9242" i="9" a="1"/>
  <c r="C9242" i="9" s="1"/>
  <c r="C3064" i="9" a="1"/>
  <c r="C3064" i="9" s="1"/>
  <c r="C8485" i="9" a="1"/>
  <c r="C8485" i="9" s="1"/>
  <c r="C2174" i="9" a="1"/>
  <c r="C2174" i="9" s="1"/>
  <c r="C9830" i="9" a="1"/>
  <c r="C9830" i="9" s="1"/>
  <c r="C6409" i="9" a="1"/>
  <c r="C6409" i="9" s="1"/>
  <c r="C3921" i="9" a="1"/>
  <c r="C3921" i="9" s="1"/>
  <c r="C5591" i="9" a="1"/>
  <c r="C5591" i="9" s="1"/>
  <c r="C6253" i="9" a="1"/>
  <c r="C6253" i="9" s="1"/>
  <c r="C3049" i="9" a="1"/>
  <c r="C3049" i="9" s="1"/>
  <c r="C7776" i="9" a="1"/>
  <c r="C7776" i="9" s="1"/>
  <c r="C3471" i="9" a="1"/>
  <c r="C3471" i="9" s="1"/>
  <c r="C7838" i="9" a="1"/>
  <c r="C7838" i="9" s="1"/>
  <c r="C6976" i="9" a="1"/>
  <c r="C6976" i="9" s="1"/>
  <c r="C9536" i="9" a="1"/>
  <c r="C9536" i="9" s="1"/>
  <c r="C8571" i="9" a="1"/>
  <c r="C8571" i="9" s="1"/>
  <c r="C9941" i="9" a="1"/>
  <c r="C9941" i="9" s="1"/>
  <c r="C6838" i="9" a="1"/>
  <c r="C6838" i="9" s="1"/>
  <c r="C1772" i="9" a="1"/>
  <c r="C1772" i="9" s="1"/>
  <c r="C5150" i="9" a="1"/>
  <c r="C5150" i="9" s="1"/>
  <c r="C4335" i="9" a="1"/>
  <c r="C4335" i="9" s="1"/>
  <c r="C7522" i="9" a="1"/>
  <c r="C7522" i="9" s="1"/>
  <c r="C6276" i="9" a="1"/>
  <c r="C6276" i="9" s="1"/>
  <c r="C7155" i="9" a="1"/>
  <c r="C7155" i="9" s="1"/>
  <c r="C5726" i="9" a="1"/>
  <c r="C5726" i="9" s="1"/>
  <c r="C8839" i="9" a="1"/>
  <c r="C8839" i="9" s="1"/>
  <c r="C6683" i="9" a="1"/>
  <c r="C6683" i="9" s="1"/>
  <c r="C8786" i="9" a="1"/>
  <c r="C8786" i="9" s="1"/>
  <c r="C5196" i="9" a="1"/>
  <c r="C5196" i="9" s="1"/>
  <c r="C1524" i="9" a="1"/>
  <c r="C1524" i="9" s="1"/>
  <c r="C4853" i="9" a="1"/>
  <c r="C4853" i="9" s="1"/>
  <c r="C8042" i="9" a="1"/>
  <c r="C8042" i="9" s="1"/>
  <c r="C9590" i="9" a="1"/>
  <c r="C9590" i="9" s="1"/>
  <c r="C2981" i="9" a="1"/>
  <c r="C2981" i="9" s="1"/>
  <c r="C9697" i="9" a="1"/>
  <c r="C9697" i="9" s="1"/>
  <c r="C1720" i="9" a="1"/>
  <c r="C1720" i="9" s="1"/>
  <c r="C1229" i="9" a="1"/>
  <c r="C1229" i="9" s="1"/>
  <c r="C6085" i="9" a="1"/>
  <c r="C6085" i="9" s="1"/>
  <c r="C4462" i="9" a="1"/>
  <c r="C4462" i="9" s="1"/>
  <c r="C9355" i="9" a="1"/>
  <c r="C9355" i="9" s="1"/>
  <c r="C2210" i="9" a="1"/>
  <c r="C2210" i="9" s="1"/>
  <c r="C8335" i="9" a="1"/>
  <c r="C8335" i="9" s="1"/>
  <c r="C1536" i="9" a="1"/>
  <c r="C1536" i="9" s="1"/>
  <c r="C4751" i="9" a="1"/>
  <c r="C4751" i="9" s="1"/>
  <c r="C7415" i="9" a="1"/>
  <c r="C7415" i="9" s="1"/>
  <c r="C3936" i="9" a="1"/>
  <c r="C3936" i="9" s="1"/>
  <c r="C2866" i="9" a="1"/>
  <c r="C2866" i="9" s="1"/>
  <c r="C7676" i="9" a="1"/>
  <c r="C7676" i="9" s="1"/>
  <c r="C3797" i="9" a="1"/>
  <c r="C3797" i="9" s="1"/>
  <c r="C2741" i="9" a="1"/>
  <c r="C2741" i="9" s="1"/>
  <c r="C8749" i="9" a="1"/>
  <c r="C8749" i="9" s="1"/>
  <c r="C2324" i="9" a="1"/>
  <c r="C2324" i="9" s="1"/>
  <c r="C5325" i="9" a="1"/>
  <c r="C5325" i="9" s="1"/>
  <c r="C7896" i="9" a="1"/>
  <c r="C7896" i="9" s="1"/>
  <c r="C4427" i="9" a="1"/>
  <c r="C4427" i="9" s="1"/>
  <c r="C6121" i="9" a="1"/>
  <c r="C6121" i="9" s="1"/>
  <c r="C8545" i="9" a="1"/>
  <c r="C8545" i="9" s="1"/>
  <c r="C4839" i="9" a="1"/>
  <c r="C4839" i="9" s="1"/>
  <c r="C2430" i="9" a="1"/>
  <c r="C2430" i="9" s="1"/>
  <c r="C5418" i="9" a="1"/>
  <c r="C5418" i="9" s="1"/>
  <c r="C3171" i="9" a="1"/>
  <c r="C3171" i="9" s="1"/>
  <c r="C4117" i="9" a="1"/>
  <c r="C4117" i="9" s="1"/>
  <c r="C3122" i="9" a="1"/>
  <c r="C3122" i="9" s="1"/>
  <c r="C7083" i="9" a="1"/>
  <c r="C7083" i="9" s="1"/>
  <c r="C7446" i="9" a="1"/>
  <c r="C7446" i="9" s="1"/>
  <c r="C2875" i="9" a="1"/>
  <c r="C2875" i="9" s="1"/>
  <c r="C6792" i="9" a="1"/>
  <c r="C6792" i="9" s="1"/>
  <c r="C2530" i="9" a="1"/>
  <c r="C2530" i="9" s="1"/>
  <c r="C2129" i="9" a="1"/>
  <c r="C2129" i="9" s="1"/>
  <c r="C9971" i="9" a="1"/>
  <c r="C9971" i="9" s="1"/>
  <c r="C8755" i="9" a="1"/>
  <c r="C8755" i="9" s="1"/>
  <c r="C6083" i="9" a="1"/>
  <c r="C6083" i="9" s="1"/>
  <c r="C5341" i="9" a="1"/>
  <c r="C5341" i="9" s="1"/>
  <c r="C9725" i="9" a="1"/>
  <c r="C9725" i="9" s="1"/>
  <c r="C3581" i="9" a="1"/>
  <c r="C3581" i="9" s="1"/>
  <c r="C9790" i="9" a="1"/>
  <c r="C9790" i="9" s="1"/>
  <c r="C3078" i="9" a="1"/>
  <c r="C3078" i="9" s="1"/>
  <c r="C1827" i="9" a="1"/>
  <c r="C1827" i="9" s="1"/>
  <c r="C3461" i="9" a="1"/>
  <c r="C3461" i="9" s="1"/>
  <c r="C3847" i="9" a="1"/>
  <c r="C3847" i="9" s="1"/>
  <c r="C6021" i="9" a="1"/>
  <c r="C6021" i="9" s="1"/>
  <c r="C7425" i="9" a="1"/>
  <c r="C7425" i="9" s="1"/>
  <c r="C4936" i="9" a="1"/>
  <c r="C4936" i="9" s="1"/>
  <c r="C6243" i="9" a="1"/>
  <c r="C6243" i="9" s="1"/>
  <c r="C5941" i="9" a="1"/>
  <c r="C5941" i="9" s="1"/>
  <c r="C6832" i="9" a="1"/>
  <c r="C6832" i="9" s="1"/>
  <c r="C5222" i="9" a="1"/>
  <c r="C5222" i="9" s="1"/>
  <c r="C10034" i="9" a="1"/>
  <c r="C10034" i="9" s="1"/>
  <c r="C9283" i="9" a="1"/>
  <c r="C9283" i="9" s="1"/>
  <c r="C2689" i="9" a="1"/>
  <c r="C2689" i="9" s="1"/>
  <c r="C1793" i="9" a="1"/>
  <c r="C1793" i="9" s="1"/>
  <c r="C8736" i="9" a="1"/>
  <c r="C8736" i="9" s="1"/>
  <c r="C6401" i="9" a="1"/>
  <c r="C6401" i="9" s="1"/>
  <c r="C2341" i="9" a="1"/>
  <c r="C2341" i="9" s="1"/>
  <c r="C5987" i="9" a="1"/>
  <c r="C5987" i="9" s="1"/>
  <c r="C3766" i="9" a="1"/>
  <c r="C3766" i="9" s="1"/>
  <c r="C7042" i="9" a="1"/>
  <c r="C7042" i="9" s="1"/>
  <c r="C3372" i="9" a="1"/>
  <c r="C3372" i="9" s="1"/>
  <c r="C9539" i="9" a="1"/>
  <c r="C9539" i="9" s="1"/>
  <c r="C2188" i="9" a="1"/>
  <c r="C2188" i="9" s="1"/>
  <c r="C9506" i="9" a="1"/>
  <c r="C9506" i="9" s="1"/>
  <c r="C3712" i="9" a="1"/>
  <c r="C3712" i="9" s="1"/>
  <c r="C7081" i="9" a="1"/>
  <c r="C7081" i="9" s="1"/>
  <c r="C3701" i="9" a="1"/>
  <c r="C3701" i="9" s="1"/>
  <c r="C6340" i="9" a="1"/>
  <c r="C6340" i="9" s="1"/>
  <c r="C9019" i="9" a="1"/>
  <c r="C9019" i="9" s="1"/>
  <c r="C8517" i="9" a="1"/>
  <c r="C8517" i="9" s="1"/>
  <c r="C5199" i="9" a="1"/>
  <c r="C5199" i="9" s="1"/>
  <c r="C6555" i="9" a="1"/>
  <c r="C6555" i="9" s="1"/>
  <c r="C10025" i="9" a="1"/>
  <c r="C10025" i="9" s="1"/>
  <c r="C8818" i="9" a="1"/>
  <c r="C8818" i="9" s="1"/>
  <c r="C9156" i="9" a="1"/>
  <c r="C9156" i="9" s="1"/>
  <c r="C3575" i="9" a="1"/>
  <c r="C3575" i="9" s="1"/>
  <c r="C5998" i="9" a="1"/>
  <c r="C5998" i="9" s="1"/>
  <c r="C5326" i="9" a="1"/>
  <c r="C5326" i="9" s="1"/>
  <c r="C8831" i="9" a="1"/>
  <c r="C8831" i="9" s="1"/>
  <c r="C1981" i="9" a="1"/>
  <c r="C1981" i="9" s="1"/>
  <c r="C9165" i="9" a="1"/>
  <c r="C9165" i="9" s="1"/>
  <c r="C2482" i="9" a="1"/>
  <c r="C2482" i="9" s="1"/>
  <c r="C7814" i="9" a="1"/>
  <c r="C7814" i="9" s="1"/>
  <c r="C5543" i="9" a="1"/>
  <c r="C5543" i="9" s="1"/>
  <c r="C4402" i="9" a="1"/>
  <c r="C4402" i="9" s="1"/>
  <c r="C5200" i="9" a="1"/>
  <c r="C5200" i="9" s="1"/>
  <c r="C3134" i="9" a="1"/>
  <c r="C3134" i="9" s="1"/>
  <c r="C6633" i="9" a="1"/>
  <c r="C6633" i="9" s="1"/>
  <c r="C1256" i="9" a="1"/>
  <c r="C1256" i="9" s="1"/>
  <c r="C7386" i="9" a="1"/>
  <c r="C7386" i="9" s="1"/>
  <c r="C9670" i="9" a="1"/>
  <c r="C9670" i="9" s="1"/>
  <c r="C4640" i="9" a="1"/>
  <c r="C4640" i="9" s="1"/>
  <c r="C1906" i="9" a="1"/>
  <c r="C1906" i="9" s="1"/>
  <c r="C7853" i="9" a="1"/>
  <c r="C7853" i="9" s="1"/>
  <c r="C1661" i="9" a="1"/>
  <c r="C1661" i="9" s="1"/>
  <c r="C4356" i="9" a="1"/>
  <c r="C4356" i="9" s="1"/>
  <c r="C6946" i="9" a="1"/>
  <c r="C6946" i="9" s="1"/>
  <c r="C5539" i="9" a="1"/>
  <c r="C5539" i="9" s="1"/>
  <c r="C6532" i="9" a="1"/>
  <c r="C6532" i="9" s="1"/>
  <c r="C6246" i="9" a="1"/>
  <c r="C6246" i="9" s="1"/>
  <c r="C9103" i="9" a="1"/>
  <c r="C9103" i="9" s="1"/>
  <c r="C8316" i="9" a="1"/>
  <c r="C8316" i="9" s="1"/>
  <c r="C5269" i="9" a="1"/>
  <c r="C5269" i="9" s="1"/>
  <c r="C1734" i="9" a="1"/>
  <c r="C1734" i="9" s="1"/>
  <c r="C5366" i="9" a="1"/>
  <c r="C5366" i="9" s="1"/>
  <c r="C9829" i="9" a="1"/>
  <c r="C9829" i="9" s="1"/>
  <c r="C1735" i="9" a="1"/>
  <c r="C1735" i="9" s="1"/>
  <c r="C2994" i="9" a="1"/>
  <c r="C2994" i="9" s="1"/>
  <c r="C7651" i="9" a="1"/>
  <c r="C7651" i="9" s="1"/>
  <c r="C8390" i="9" a="1"/>
  <c r="C8390" i="9" s="1"/>
  <c r="C4750" i="9" a="1"/>
  <c r="C4750" i="9" s="1"/>
  <c r="C8704" i="9" a="1"/>
  <c r="C8704" i="9" s="1"/>
  <c r="C3715" i="9" a="1"/>
  <c r="C3715" i="9" s="1"/>
  <c r="C6701" i="9" a="1"/>
  <c r="C6701" i="9" s="1"/>
  <c r="C2386" i="9" a="1"/>
  <c r="C2386" i="9" s="1"/>
  <c r="C4566" i="9" a="1"/>
  <c r="C4566" i="9" s="1"/>
  <c r="C5499" i="9" a="1"/>
  <c r="C5499" i="9" s="1"/>
  <c r="C7191" i="9" a="1"/>
  <c r="C7191" i="9" s="1"/>
  <c r="C4119" i="9" a="1"/>
  <c r="C4119" i="9" s="1"/>
  <c r="C5436" i="9" a="1"/>
  <c r="C5436" i="9" s="1"/>
  <c r="C5901" i="9" a="1"/>
  <c r="C5901" i="9" s="1"/>
  <c r="C5281" i="9" a="1"/>
  <c r="C5281" i="9" s="1"/>
  <c r="C8378" i="9" a="1"/>
  <c r="C8378" i="9" s="1"/>
  <c r="C9402" i="9" a="1"/>
  <c r="C9402" i="9" s="1"/>
  <c r="C1782" i="9" a="1"/>
  <c r="C1782" i="9" s="1"/>
  <c r="C2540" i="9" a="1"/>
  <c r="C2540" i="9" s="1"/>
  <c r="C2628" i="9" a="1"/>
  <c r="C2628" i="9" s="1"/>
  <c r="C2441" i="9" a="1"/>
  <c r="C2441" i="9" s="1"/>
  <c r="C7956" i="9" a="1"/>
  <c r="C7956" i="9" s="1"/>
  <c r="C8771" i="9" a="1"/>
  <c r="C8771" i="9" s="1"/>
  <c r="C1387" i="9" a="1"/>
  <c r="C1387" i="9" s="1"/>
  <c r="C1400" i="9" a="1"/>
  <c r="C1400" i="9" s="1"/>
  <c r="C1936" i="9" a="1"/>
  <c r="C1936" i="9" s="1"/>
  <c r="C4668" i="9" a="1"/>
  <c r="C4668" i="9" s="1"/>
  <c r="C5270" i="9" a="1"/>
  <c r="C5270" i="9" s="1"/>
  <c r="C3071" i="9" a="1"/>
  <c r="C3071" i="9" s="1"/>
  <c r="C4049" i="9" a="1"/>
  <c r="C4049" i="9" s="1"/>
  <c r="C2271" i="9" a="1"/>
  <c r="C2271" i="9" s="1"/>
  <c r="C5339" i="9" a="1"/>
  <c r="C5339" i="9" s="1"/>
  <c r="C7026" i="9" a="1"/>
  <c r="C7026" i="9" s="1"/>
  <c r="C7493" i="9" a="1"/>
  <c r="C7493" i="9" s="1"/>
  <c r="C6013" i="9" a="1"/>
  <c r="C6013" i="9" s="1"/>
  <c r="C1496" i="9" a="1"/>
  <c r="C1496" i="9" s="1"/>
  <c r="C9661" i="9" a="1"/>
  <c r="C9661" i="9" s="1"/>
  <c r="C8618" i="9" a="1"/>
  <c r="C8618" i="9" s="1"/>
  <c r="C7069" i="9" a="1"/>
  <c r="C7069" i="9" s="1"/>
  <c r="C8171" i="9" a="1"/>
  <c r="C8171" i="9" s="1"/>
  <c r="C1817" i="9" a="1"/>
  <c r="C1817" i="9" s="1"/>
  <c r="C3211" i="9" a="1"/>
  <c r="C3211" i="9" s="1"/>
  <c r="C4868" i="9" a="1"/>
  <c r="C4868" i="9" s="1"/>
  <c r="C4715" i="9" a="1"/>
  <c r="C4715" i="9" s="1"/>
  <c r="C6686" i="9" a="1"/>
  <c r="C6686" i="9" s="1"/>
  <c r="C4434" i="9" a="1"/>
  <c r="C4434" i="9" s="1"/>
  <c r="C5067" i="9" a="1"/>
  <c r="C5067" i="9" s="1"/>
  <c r="C7135" i="9" a="1"/>
  <c r="C7135" i="9" s="1"/>
  <c r="C3999" i="9" a="1"/>
  <c r="C3999" i="9" s="1"/>
  <c r="C4718" i="9" a="1"/>
  <c r="C4718" i="9" s="1"/>
  <c r="C1274" i="9" a="1"/>
  <c r="C1274" i="9" s="1"/>
  <c r="C9449" i="9" a="1"/>
  <c r="C9449" i="9" s="1"/>
  <c r="C5085" i="9" a="1"/>
  <c r="C5085" i="9" s="1"/>
  <c r="C4620" i="9" a="1"/>
  <c r="C4620" i="9" s="1"/>
  <c r="C9051" i="9" a="1"/>
  <c r="C9051" i="9" s="1"/>
  <c r="C5116" i="9" a="1"/>
  <c r="C5116" i="9" s="1"/>
  <c r="C2670" i="9" a="1"/>
  <c r="C2670" i="9" s="1"/>
  <c r="C9184" i="9" a="1"/>
  <c r="C9184" i="9" s="1"/>
  <c r="C3418" i="9" a="1"/>
  <c r="C3418" i="9" s="1"/>
  <c r="C1964" i="9" a="1"/>
  <c r="C1964" i="9" s="1"/>
  <c r="C6034" i="9" a="1"/>
  <c r="C6034" i="9" s="1"/>
  <c r="C8800" i="9" a="1"/>
  <c r="C8800" i="9" s="1"/>
  <c r="C6712" i="9" a="1"/>
  <c r="C6712" i="9" s="1"/>
  <c r="C1774" i="9" a="1"/>
  <c r="C1774" i="9" s="1"/>
  <c r="C5673" i="9" a="1"/>
  <c r="C5673" i="9" s="1"/>
  <c r="C7968" i="9" a="1"/>
  <c r="C7968" i="9" s="1"/>
  <c r="C7331" i="9" a="1"/>
  <c r="C7331" i="9" s="1"/>
  <c r="C2939" i="9" a="1"/>
  <c r="C2939" i="9" s="1"/>
  <c r="C7856" i="9" a="1"/>
  <c r="C7856" i="9" s="1"/>
  <c r="C2153" i="9" a="1"/>
  <c r="C2153" i="9" s="1"/>
  <c r="C4391" i="9" a="1"/>
  <c r="C4391" i="9" s="1"/>
  <c r="C8949" i="9" a="1"/>
  <c r="C8949" i="9" s="1"/>
  <c r="C7184" i="9" a="1"/>
  <c r="C7184" i="9" s="1"/>
  <c r="C6232" i="9" a="1"/>
  <c r="C6232" i="9" s="1"/>
  <c r="C1794" i="9" a="1"/>
  <c r="C1794" i="9" s="1"/>
  <c r="C1241" i="9" a="1"/>
  <c r="C1241" i="9" s="1"/>
  <c r="C10041" i="9" a="1"/>
  <c r="C10041" i="9" s="1"/>
  <c r="C5136" i="9" a="1"/>
  <c r="C5136" i="9" s="1"/>
  <c r="C9838" i="9" a="1"/>
  <c r="C9838" i="9" s="1"/>
  <c r="C5079" i="9" a="1"/>
  <c r="C5079" i="9" s="1"/>
  <c r="C3696" i="9" a="1"/>
  <c r="C3696" i="9" s="1"/>
  <c r="C8111" i="9" a="1"/>
  <c r="C8111" i="9" s="1"/>
  <c r="C1205" i="9" a="1"/>
  <c r="C1205" i="9" s="1"/>
  <c r="C4071" i="9" a="1"/>
  <c r="C4071" i="9" s="1"/>
  <c r="C8614" i="9" a="1"/>
  <c r="C8614" i="9" s="1"/>
  <c r="C4564" i="9" a="1"/>
  <c r="C4564" i="9" s="1"/>
  <c r="C7592" i="9" a="1"/>
  <c r="C7592" i="9" s="1"/>
  <c r="C6084" i="9" a="1"/>
  <c r="C6084" i="9" s="1"/>
  <c r="C9680" i="9" a="1"/>
  <c r="C9680" i="9" s="1"/>
  <c r="C1252" i="9" a="1"/>
  <c r="C1252" i="9" s="1"/>
  <c r="C4429" i="9" a="1"/>
  <c r="C4429" i="9" s="1"/>
  <c r="C6907" i="9" a="1"/>
  <c r="C6907" i="9" s="1"/>
  <c r="C1775" i="9" a="1"/>
  <c r="C1775" i="9" s="1"/>
  <c r="C9377" i="9" a="1"/>
  <c r="C9377" i="9" s="1"/>
  <c r="C4782" i="9" a="1"/>
  <c r="C4782" i="9" s="1"/>
  <c r="C5271" i="9" a="1"/>
  <c r="C5271" i="9" s="1"/>
  <c r="C4072" i="9" a="1"/>
  <c r="C4072" i="9" s="1"/>
  <c r="C5408" i="9" a="1"/>
  <c r="C5408" i="9" s="1"/>
  <c r="C6855" i="9" a="1"/>
  <c r="C6855" i="9" s="1"/>
  <c r="C9621" i="9" a="1"/>
  <c r="C9621" i="9" s="1"/>
  <c r="C6901" i="9" a="1"/>
  <c r="C6901" i="9" s="1"/>
  <c r="C5268" i="9" a="1"/>
  <c r="C5268" i="9" s="1"/>
  <c r="C8350" i="9" a="1"/>
  <c r="C8350" i="9" s="1"/>
  <c r="C5601" i="9" a="1"/>
  <c r="C5601" i="9" s="1"/>
  <c r="C4379" i="9" a="1"/>
  <c r="C4379" i="9" s="1"/>
  <c r="C1668" i="9" a="1"/>
  <c r="C1668" i="9" s="1"/>
  <c r="C3240" i="9" a="1"/>
  <c r="C3240" i="9" s="1"/>
  <c r="C2369" i="9" a="1"/>
  <c r="C2369" i="9" s="1"/>
  <c r="C1855" i="9" a="1"/>
  <c r="C1855" i="9" s="1"/>
  <c r="C1619" i="9" a="1"/>
  <c r="C1619" i="9" s="1"/>
  <c r="C8452" i="9" a="1"/>
  <c r="C8452" i="9" s="1"/>
  <c r="C7429" i="9" a="1"/>
  <c r="C7429" i="9" s="1"/>
  <c r="C2245" i="9" a="1"/>
  <c r="C2245" i="9" s="1"/>
  <c r="C7437" i="9" a="1"/>
  <c r="C7437" i="9" s="1"/>
  <c r="C3868" i="9" a="1"/>
  <c r="C3868" i="9" s="1"/>
  <c r="C8511" i="9" a="1"/>
  <c r="C8511" i="9" s="1"/>
  <c r="C4380" i="9" a="1"/>
  <c r="C4380" i="9" s="1"/>
  <c r="C2280" i="9" a="1"/>
  <c r="C2280" i="9" s="1"/>
  <c r="C6368" i="9" a="1"/>
  <c r="C6368" i="9" s="1"/>
  <c r="C7601" i="9" a="1"/>
  <c r="C7601" i="9" s="1"/>
  <c r="C8053" i="9" a="1"/>
  <c r="C8053" i="9" s="1"/>
  <c r="C3015" i="9" a="1"/>
  <c r="C3015" i="9" s="1"/>
  <c r="C8156" i="9" a="1"/>
  <c r="C8156" i="9" s="1"/>
  <c r="C8844" i="9" a="1"/>
  <c r="C8844" i="9" s="1"/>
  <c r="C9767" i="9" a="1"/>
  <c r="C9767" i="9" s="1"/>
  <c r="C7291" i="9" a="1"/>
  <c r="C7291" i="9" s="1"/>
  <c r="C3899" i="9" a="1"/>
  <c r="C3899" i="9" s="1"/>
  <c r="C7824" i="9" a="1"/>
  <c r="C7824" i="9" s="1"/>
  <c r="C3695" i="9" a="1"/>
  <c r="C3695" i="9" s="1"/>
  <c r="C10028" i="9" a="1"/>
  <c r="C10028" i="9" s="1"/>
  <c r="C6885" i="9" a="1"/>
  <c r="C6885" i="9" s="1"/>
  <c r="C1297" i="9" a="1"/>
  <c r="C1297" i="9" s="1"/>
  <c r="C3943" i="9" a="1"/>
  <c r="C3943" i="9" s="1"/>
  <c r="C7454" i="9" a="1"/>
  <c r="C7454" i="9" s="1"/>
  <c r="C6359" i="9" a="1"/>
  <c r="C6359" i="9" s="1"/>
  <c r="C6018" i="9" a="1"/>
  <c r="C6018" i="9" s="1"/>
  <c r="C6914" i="9" a="1"/>
  <c r="C6914" i="9" s="1"/>
  <c r="C3369" i="9" a="1"/>
  <c r="C3369" i="9" s="1"/>
  <c r="C6777" i="9" a="1"/>
  <c r="C6777" i="9" s="1"/>
  <c r="C4428" i="9" a="1"/>
  <c r="C4428" i="9" s="1"/>
  <c r="C3663" i="9" a="1"/>
  <c r="C3663" i="9" s="1"/>
  <c r="C7262" i="9" a="1"/>
  <c r="C7262" i="9" s="1"/>
  <c r="C1244" i="9" a="1"/>
  <c r="C1244" i="9" s="1"/>
  <c r="C2177" i="9" a="1"/>
  <c r="C2177" i="9" s="1"/>
  <c r="C8246" i="9" a="1"/>
  <c r="C8246" i="9" s="1"/>
  <c r="C1473" i="9" a="1"/>
  <c r="C1473" i="9" s="1"/>
  <c r="C2772" i="9" a="1"/>
  <c r="C2772" i="9" s="1"/>
  <c r="C3242" i="9" a="1"/>
  <c r="C3242" i="9" s="1"/>
  <c r="C9624" i="9" a="1"/>
  <c r="C9624" i="9" s="1"/>
  <c r="C1251" i="9" a="1"/>
  <c r="C1251" i="9" s="1"/>
  <c r="C1552" i="9" a="1"/>
  <c r="C1552" i="9" s="1"/>
  <c r="C6899" i="9" a="1"/>
  <c r="C6899" i="9" s="1"/>
  <c r="C2758" i="9" a="1"/>
  <c r="C2758" i="9" s="1"/>
  <c r="C4813" i="9" a="1"/>
  <c r="C4813" i="9" s="1"/>
  <c r="C9603" i="9" a="1"/>
  <c r="C9603" i="9" s="1"/>
  <c r="C9934" i="9" a="1"/>
  <c r="C9934" i="9" s="1"/>
  <c r="C3583" i="9" a="1"/>
  <c r="C3583" i="9" s="1"/>
  <c r="C6269" i="9" a="1"/>
  <c r="C6269" i="9" s="1"/>
  <c r="C1325" i="9" a="1"/>
  <c r="C1325" i="9" s="1"/>
  <c r="C8865" i="9" a="1"/>
  <c r="C8865" i="9" s="1"/>
  <c r="C5300" i="9" a="1"/>
  <c r="C5300" i="9" s="1"/>
  <c r="C8510" i="9" a="1"/>
  <c r="C8510" i="9" s="1"/>
  <c r="C7313" i="9" a="1"/>
  <c r="C7313" i="9" s="1"/>
  <c r="C1464" i="9" a="1"/>
  <c r="C1464" i="9" s="1"/>
  <c r="C3273" i="9" a="1"/>
  <c r="C3273" i="9" s="1"/>
  <c r="C6543" i="9" a="1"/>
  <c r="C6543" i="9" s="1"/>
  <c r="C2644" i="9" a="1"/>
  <c r="C2644" i="9" s="1"/>
  <c r="C5332" i="9" a="1"/>
  <c r="C5332" i="9" s="1"/>
  <c r="C6615" i="9" a="1"/>
  <c r="C6615" i="9" s="1"/>
  <c r="C4206" i="9" a="1"/>
  <c r="C4206" i="9" s="1"/>
  <c r="C1770" i="9" a="1"/>
  <c r="C1770" i="9" s="1"/>
  <c r="C5909" i="9" a="1"/>
  <c r="C5909" i="9" s="1"/>
  <c r="C3632" i="9" a="1"/>
  <c r="C3632" i="9" s="1"/>
  <c r="C6148" i="9" a="1"/>
  <c r="C6148" i="9" s="1"/>
  <c r="C2711" i="9" a="1"/>
  <c r="C2711" i="9" s="1"/>
  <c r="C9147" i="9" a="1"/>
  <c r="C9147" i="9" s="1"/>
  <c r="C2852" i="9" a="1"/>
  <c r="C2852" i="9" s="1"/>
  <c r="C5524" i="9" a="1"/>
  <c r="C5524" i="9" s="1"/>
  <c r="C3287" i="9" a="1"/>
  <c r="C3287" i="9" s="1"/>
  <c r="C9133" i="9" a="1"/>
  <c r="C9133" i="9" s="1"/>
  <c r="C7714" i="9" a="1"/>
  <c r="C7714" i="9" s="1"/>
  <c r="C7803" i="9" a="1"/>
  <c r="C7803" i="9" s="1"/>
  <c r="C8087" i="9" a="1"/>
  <c r="C8087" i="9" s="1"/>
  <c r="C9256" i="9" a="1"/>
  <c r="C9256" i="9" s="1"/>
  <c r="C5702" i="9" a="1"/>
  <c r="C5702" i="9" s="1"/>
  <c r="C8459" i="9" a="1"/>
  <c r="C8459" i="9" s="1"/>
  <c r="C7828" i="9" a="1"/>
  <c r="C7828" i="9" s="1"/>
  <c r="C8634" i="9" a="1"/>
  <c r="C8634" i="9" s="1"/>
  <c r="C3063" i="9" a="1"/>
  <c r="C3063" i="9" s="1"/>
  <c r="C2733" i="9" a="1"/>
  <c r="C2733" i="9" s="1"/>
  <c r="C3681" i="9" a="1"/>
  <c r="C3681" i="9" s="1"/>
  <c r="C9815" i="9" a="1"/>
  <c r="C9815" i="9" s="1"/>
  <c r="C4613" i="9" a="1"/>
  <c r="C4613" i="9" s="1"/>
  <c r="C7868" i="9" a="1"/>
  <c r="C7868" i="9" s="1"/>
  <c r="C3051" i="9" a="1"/>
  <c r="C3051" i="9" s="1"/>
  <c r="C4780" i="9" a="1"/>
  <c r="C4780" i="9" s="1"/>
  <c r="C3745" i="9" a="1"/>
  <c r="C3745" i="9" s="1"/>
  <c r="C6605" i="9" a="1"/>
  <c r="C6605" i="9" s="1"/>
  <c r="C1347" i="9" a="1"/>
  <c r="C1347" i="9" s="1"/>
  <c r="C5774" i="9" a="1"/>
  <c r="C5774" i="9" s="1"/>
  <c r="C2223" i="9" a="1"/>
  <c r="C2223" i="9" s="1"/>
  <c r="C3176" i="9" a="1"/>
  <c r="C3176" i="9" s="1"/>
  <c r="C1209" i="9" a="1"/>
  <c r="C1209" i="9" s="1"/>
  <c r="C9448" i="9" a="1"/>
  <c r="C9448" i="9" s="1"/>
  <c r="C3885" i="9" a="1"/>
  <c r="C3885" i="9" s="1"/>
  <c r="C2017" i="9" a="1"/>
  <c r="C2017" i="9" s="1"/>
  <c r="C8679" i="9" a="1"/>
  <c r="C8679" i="9" s="1"/>
  <c r="C1401" i="9" a="1"/>
  <c r="C1401" i="9" s="1"/>
  <c r="C7697" i="9" a="1"/>
  <c r="C7697" i="9" s="1"/>
  <c r="C4465" i="9" a="1"/>
  <c r="C4465" i="9" s="1"/>
  <c r="C8979" i="9" a="1"/>
  <c r="C8979" i="9" s="1"/>
  <c r="C5054" i="9" a="1"/>
  <c r="C5054" i="9" s="1"/>
  <c r="C5333" i="9" a="1"/>
  <c r="C5333" i="9" s="1"/>
  <c r="C6872" i="9" a="1"/>
  <c r="C6872" i="9" s="1"/>
  <c r="C1553" i="9" a="1"/>
  <c r="C1553" i="9" s="1"/>
  <c r="C5484" i="9" a="1"/>
  <c r="C5484" i="9" s="1"/>
  <c r="C1453" i="9" a="1"/>
  <c r="C1453" i="9" s="1"/>
  <c r="C8689" i="9" a="1"/>
  <c r="C8689" i="9" s="1"/>
  <c r="C2771" i="9" a="1"/>
  <c r="C2771" i="9" s="1"/>
  <c r="C4717" i="9" a="1"/>
  <c r="C4717" i="9" s="1"/>
  <c r="C1323" i="9" a="1"/>
  <c r="C1323" i="9" s="1"/>
  <c r="C2662" i="9" a="1"/>
  <c r="C2662" i="9" s="1"/>
  <c r="C7563" i="9" a="1"/>
  <c r="C7563" i="9" s="1"/>
  <c r="C5137" i="9" a="1"/>
  <c r="C5137" i="9" s="1"/>
  <c r="C5084" i="9" a="1"/>
  <c r="C5084" i="9" s="1"/>
  <c r="C3970" i="9" a="1"/>
  <c r="C3970" i="9" s="1"/>
  <c r="C9282" i="9" a="1"/>
  <c r="C9282" i="9" s="1"/>
  <c r="C1413" i="9" a="1"/>
  <c r="C1413" i="9" s="1"/>
  <c r="C4435" i="9" a="1"/>
  <c r="C4435" i="9" s="1"/>
  <c r="C3768" i="9" a="1"/>
  <c r="C3768" i="9" s="1"/>
  <c r="C3735" i="9" a="1"/>
  <c r="C3735" i="9" s="1"/>
  <c r="C7468" i="9" a="1"/>
  <c r="C7468" i="9" s="1"/>
  <c r="C8481" i="9" a="1"/>
  <c r="C8481" i="9" s="1"/>
  <c r="C6931" i="9" a="1"/>
  <c r="C6931" i="9" s="1"/>
  <c r="C1222" i="9" a="1"/>
  <c r="C1222" i="9" s="1"/>
  <c r="C2140" i="9" a="1"/>
  <c r="C2140" i="9" s="1"/>
  <c r="C7391" i="9" a="1"/>
  <c r="C7391" i="9" s="1"/>
  <c r="C9231" i="9" a="1"/>
  <c r="C9231" i="9" s="1"/>
  <c r="C2445" i="9" a="1"/>
  <c r="C2445" i="9" s="1"/>
  <c r="C2005" i="9" a="1"/>
  <c r="C2005" i="9" s="1"/>
  <c r="C8941" i="9" a="1"/>
  <c r="C8941" i="9" s="1"/>
  <c r="C5902" i="9" a="1"/>
  <c r="C5902" i="9" s="1"/>
  <c r="C8264" i="9" a="1"/>
  <c r="C8264" i="9" s="1"/>
  <c r="C5639" i="9" a="1"/>
  <c r="C5639" i="9" s="1"/>
  <c r="C7041" i="9" a="1"/>
  <c r="C7041" i="9" s="1"/>
  <c r="C4598" i="9" a="1"/>
  <c r="C4598" i="9" s="1"/>
  <c r="C4551" i="9" a="1"/>
  <c r="C4551" i="9" s="1"/>
  <c r="C5320" i="9" a="1"/>
  <c r="C5320" i="9" s="1"/>
  <c r="C3029" i="9" a="1"/>
  <c r="C3029" i="9" s="1"/>
  <c r="C2909" i="9" a="1"/>
  <c r="C2909" i="9" s="1"/>
  <c r="C4651" i="9" a="1"/>
  <c r="C4651" i="9" s="1"/>
  <c r="C5915" i="9" a="1"/>
  <c r="C5915" i="9" s="1"/>
  <c r="C8940" i="9" a="1"/>
  <c r="C8940" i="9" s="1"/>
  <c r="C8262" i="9" a="1"/>
  <c r="C8262" i="9" s="1"/>
  <c r="C5635" i="9" a="1"/>
  <c r="C5635" i="9" s="1"/>
  <c r="C9284" i="9" a="1"/>
  <c r="C9284" i="9" s="1"/>
  <c r="C5284" i="9" a="1"/>
  <c r="C5284" i="9" s="1"/>
  <c r="C6979" i="9" a="1"/>
  <c r="C6979" i="9" s="1"/>
  <c r="C7938" i="9" a="1"/>
  <c r="C7938" i="9" s="1"/>
  <c r="C7163" i="9" a="1"/>
  <c r="C7163" i="9" s="1"/>
  <c r="C5389" i="9" a="1"/>
  <c r="C5389" i="9" s="1"/>
  <c r="C9711" i="9" a="1"/>
  <c r="C9711" i="9" s="1"/>
  <c r="C3054" i="9" a="1"/>
  <c r="C3054" i="9" s="1"/>
  <c r="C4621" i="9" a="1"/>
  <c r="C4621" i="9" s="1"/>
  <c r="C9818" i="9" a="1"/>
  <c r="C9818" i="9" s="1"/>
  <c r="C9712" i="9" a="1"/>
  <c r="C9712" i="9" s="1"/>
  <c r="C4136" i="9" a="1"/>
  <c r="C4136" i="9" s="1"/>
  <c r="C3446" i="9" a="1"/>
  <c r="C3446" i="9" s="1"/>
  <c r="C5178" i="9" a="1"/>
  <c r="C5178" i="9" s="1"/>
  <c r="C3945" i="9" a="1"/>
  <c r="C3945" i="9" s="1"/>
  <c r="C5611" i="9" a="1"/>
  <c r="C5611" i="9" s="1"/>
  <c r="C7290" i="9" a="1"/>
  <c r="C7290" i="9" s="1"/>
  <c r="C4623" i="9" a="1"/>
  <c r="C4623" i="9" s="1"/>
  <c r="C1462" i="9" a="1"/>
  <c r="C1462" i="9" s="1"/>
  <c r="C3293" i="9" a="1"/>
  <c r="C3293" i="9" s="1"/>
  <c r="C5831" i="9" a="1"/>
  <c r="C5831" i="9" s="1"/>
  <c r="C7188" i="9" a="1"/>
  <c r="C7188" i="9" s="1"/>
  <c r="C1204" i="9" a="1"/>
  <c r="C1204" i="9" s="1"/>
  <c r="C2148" i="9" a="1"/>
  <c r="C2148" i="9" s="1"/>
  <c r="C10012" i="9" a="1"/>
  <c r="C10012" i="9" s="1"/>
  <c r="C6238" i="9" a="1"/>
  <c r="C6238" i="9" s="1"/>
  <c r="C2990" i="9" a="1"/>
  <c r="C2990" i="9" s="1"/>
  <c r="C4024" i="9" a="1"/>
  <c r="C4024" i="9" s="1"/>
  <c r="C2638" i="9" a="1"/>
  <c r="C2638" i="9" s="1"/>
  <c r="C4858" i="9" a="1"/>
  <c r="C4858" i="9" s="1"/>
  <c r="C6586" i="9" a="1"/>
  <c r="C6586" i="9" s="1"/>
  <c r="C2436" i="9" a="1"/>
  <c r="C2436" i="9" s="1"/>
  <c r="C3616" i="9" a="1"/>
  <c r="C3616" i="9" s="1"/>
  <c r="C4468" i="9" a="1"/>
  <c r="C4468" i="9" s="1"/>
  <c r="C4738" i="9" a="1"/>
  <c r="C4738" i="9" s="1"/>
  <c r="C9101" i="9" a="1"/>
  <c r="C9101" i="9" s="1"/>
  <c r="C8952" i="9" a="1"/>
  <c r="C8952" i="9" s="1"/>
  <c r="C8097" i="9" a="1"/>
  <c r="C8097" i="9" s="1"/>
  <c r="C2026" i="9" a="1"/>
  <c r="C2026" i="9" s="1"/>
  <c r="C5974" i="9" a="1"/>
  <c r="C5974" i="9" s="1"/>
  <c r="C7060" i="9" a="1"/>
  <c r="C7060" i="9" s="1"/>
  <c r="C5515" i="9" a="1"/>
  <c r="C5515" i="9" s="1"/>
  <c r="C1678" i="9" a="1"/>
  <c r="C1678" i="9" s="1"/>
  <c r="C8461" i="9" a="1"/>
  <c r="C8461" i="9" s="1"/>
  <c r="C6242" i="9" a="1"/>
  <c r="C6242" i="9" s="1"/>
  <c r="C3194" i="9" a="1"/>
  <c r="C3194" i="9" s="1"/>
  <c r="C7451" i="9" a="1"/>
  <c r="C7451" i="9" s="1"/>
  <c r="C5961" i="9" a="1"/>
  <c r="C5961" i="9" s="1"/>
  <c r="C4570" i="9" a="1"/>
  <c r="C4570" i="9" s="1"/>
  <c r="C5128" i="9" a="1"/>
  <c r="C5128" i="9" s="1"/>
  <c r="C2289" i="9" a="1"/>
  <c r="C2289" i="9" s="1"/>
  <c r="C9581" i="9" a="1"/>
  <c r="C9581" i="9" s="1"/>
  <c r="C9857" i="9" a="1"/>
  <c r="C9857" i="9" s="1"/>
  <c r="C2168" i="9" a="1"/>
  <c r="C2168" i="9" s="1"/>
  <c r="C5431" i="9" a="1"/>
  <c r="C5431" i="9" s="1"/>
  <c r="C3716" i="9" a="1"/>
  <c r="C3716" i="9" s="1"/>
  <c r="C4787" i="9" a="1"/>
  <c r="C4787" i="9" s="1"/>
  <c r="C1512" i="9" a="1"/>
  <c r="C1512" i="9" s="1"/>
  <c r="C8115" i="9" a="1"/>
  <c r="C8115" i="9" s="1"/>
  <c r="C7335" i="9" a="1"/>
  <c r="C7335" i="9" s="1"/>
  <c r="C6513" i="9" a="1"/>
  <c r="C6513" i="9" s="1"/>
  <c r="C5801" i="9" a="1"/>
  <c r="C5801" i="9" s="1"/>
  <c r="C3291" i="9" a="1"/>
  <c r="C3291" i="9" s="1"/>
  <c r="C3722" i="9" a="1"/>
  <c r="C3722" i="9" s="1"/>
  <c r="C7395" i="9" a="1"/>
  <c r="C7395" i="9" s="1"/>
  <c r="C4141" i="9" a="1"/>
  <c r="C4141" i="9" s="1"/>
  <c r="C8373" i="9" a="1"/>
  <c r="C8373" i="9" s="1"/>
  <c r="C9486" i="9" a="1"/>
  <c r="C9486" i="9" s="1"/>
  <c r="C5796" i="9" a="1"/>
  <c r="C5796" i="9" s="1"/>
  <c r="C6016" i="9" a="1"/>
  <c r="C6016" i="9" s="1"/>
  <c r="C5419" i="9" a="1"/>
  <c r="C5419" i="9" s="1"/>
  <c r="C7762" i="9" a="1"/>
  <c r="C7762" i="9" s="1"/>
  <c r="C9483" i="9" a="1"/>
  <c r="C9483" i="9" s="1"/>
  <c r="C5146" i="9" a="1"/>
  <c r="C5146" i="9" s="1"/>
  <c r="C4398" i="9" a="1"/>
  <c r="C4398" i="9" s="1"/>
  <c r="C1957" i="9" a="1"/>
  <c r="C1957" i="9" s="1"/>
  <c r="C2432" i="9" a="1"/>
  <c r="C2432" i="9" s="1"/>
  <c r="C1902" i="9" a="1"/>
  <c r="C1902" i="9" s="1"/>
  <c r="C3944" i="9" a="1"/>
  <c r="C3944" i="9" s="1"/>
  <c r="C6672" i="9" a="1"/>
  <c r="C6672" i="9" s="1"/>
  <c r="C5299" i="9" a="1"/>
  <c r="C5299" i="9" s="1"/>
  <c r="C6228" i="9" a="1"/>
  <c r="C6228" i="9" s="1"/>
  <c r="C3906" i="9" a="1"/>
  <c r="C3906" i="9" s="1"/>
  <c r="C2669" i="9" a="1"/>
  <c r="C2669" i="9" s="1"/>
  <c r="C9351" i="9" a="1"/>
  <c r="C9351" i="9" s="1"/>
  <c r="C5005" i="9" a="1"/>
  <c r="C5005" i="9" s="1"/>
  <c r="C5164" i="9" a="1"/>
  <c r="C5164" i="9" s="1"/>
  <c r="C9530" i="9" a="1"/>
  <c r="C9530" i="9" s="1"/>
  <c r="C7483" i="9" a="1"/>
  <c r="C7483" i="9" s="1"/>
  <c r="C3118" i="9" a="1"/>
  <c r="C3118" i="9" s="1"/>
  <c r="C4073" i="9" a="1"/>
  <c r="C4073" i="9" s="1"/>
  <c r="C3755" i="9" a="1"/>
  <c r="C3755" i="9" s="1"/>
  <c r="C5384" i="9" a="1"/>
  <c r="C5384" i="9" s="1"/>
  <c r="C9599" i="9" a="1"/>
  <c r="C9599" i="9" s="1"/>
  <c r="C4173" i="9" a="1"/>
  <c r="C4173" i="9" s="1"/>
  <c r="C6800" i="9" a="1"/>
  <c r="C6800" i="9" s="1"/>
  <c r="C2091" i="9" a="1"/>
  <c r="C2091" i="9" s="1"/>
  <c r="C4638" i="9" a="1"/>
  <c r="C4638" i="9" s="1"/>
  <c r="C9006" i="9" a="1"/>
  <c r="C9006" i="9" s="1"/>
  <c r="C6580" i="9" a="1"/>
  <c r="C6580" i="9" s="1"/>
  <c r="C2730" i="9" a="1"/>
  <c r="C2730" i="9" s="1"/>
  <c r="C3112" i="9" a="1"/>
  <c r="C3112" i="9" s="1"/>
  <c r="C5886" i="9" a="1"/>
  <c r="C5886" i="9" s="1"/>
  <c r="C5232" i="9" a="1"/>
  <c r="C5232" i="9" s="1"/>
  <c r="C7071" i="9" a="1"/>
  <c r="C7071" i="9" s="1"/>
  <c r="C8639" i="9" a="1"/>
  <c r="C8639" i="9" s="1"/>
  <c r="C5778" i="9" a="1"/>
  <c r="C5778" i="9" s="1"/>
  <c r="C4648" i="9" a="1"/>
  <c r="C4648" i="9" s="1"/>
  <c r="C7777" i="9" a="1"/>
  <c r="C7777" i="9" s="1"/>
  <c r="C7177" i="9" a="1"/>
  <c r="C7177" i="9" s="1"/>
  <c r="C4932" i="9" a="1"/>
  <c r="C4932" i="9" s="1"/>
  <c r="C2277" i="9" a="1"/>
  <c r="C2277" i="9" s="1"/>
  <c r="C1798" i="9" a="1"/>
  <c r="C1798" i="9" s="1"/>
  <c r="C8366" i="9" a="1"/>
  <c r="C8366" i="9" s="1"/>
  <c r="C6432" i="9" a="1"/>
  <c r="C6432" i="9" s="1"/>
  <c r="C5260" i="9" a="1"/>
  <c r="C5260" i="9" s="1"/>
  <c r="C7192" i="9" a="1"/>
  <c r="C7192" i="9" s="1"/>
  <c r="C2326" i="9" a="1"/>
  <c r="C2326" i="9" s="1"/>
  <c r="C7527" i="9" a="1"/>
  <c r="C7527" i="9" s="1"/>
  <c r="C1333" i="9" a="1"/>
  <c r="C1333" i="9" s="1"/>
  <c r="C6203" i="9" a="1"/>
  <c r="C6203" i="9" s="1"/>
  <c r="C8733" i="9" a="1"/>
  <c r="C8733" i="9" s="1"/>
  <c r="C8665" i="9" a="1"/>
  <c r="C8665" i="9" s="1"/>
  <c r="C8494" i="9" a="1"/>
  <c r="C8494" i="9" s="1"/>
  <c r="C5680" i="9" a="1"/>
  <c r="C5680" i="9" s="1"/>
  <c r="C8745" i="9" a="1"/>
  <c r="C8745" i="9" s="1"/>
  <c r="C8191" i="9" a="1"/>
  <c r="C8191" i="9" s="1"/>
  <c r="C5965" i="9" a="1"/>
  <c r="C5965" i="9" s="1"/>
  <c r="C5016" i="9" a="1"/>
  <c r="C5016" i="9" s="1"/>
  <c r="C6277" i="9" a="1"/>
  <c r="C6277" i="9" s="1"/>
  <c r="C8021" i="9" a="1"/>
  <c r="C8021" i="9" s="1"/>
  <c r="C3082" i="9" a="1"/>
  <c r="C3082" i="9" s="1"/>
  <c r="C5896" i="9" a="1"/>
  <c r="C5896" i="9" s="1"/>
  <c r="C3030" i="9" a="1"/>
  <c r="C3030" i="9" s="1"/>
  <c r="C5401" i="9" a="1"/>
  <c r="C5401" i="9" s="1"/>
  <c r="C1882" i="9" a="1"/>
  <c r="C1882" i="9" s="1"/>
  <c r="C9700" i="9" a="1"/>
  <c r="C9700" i="9" s="1"/>
  <c r="C9688" i="9" a="1"/>
  <c r="C9688" i="9" s="1"/>
  <c r="C3344" i="9" a="1"/>
  <c r="C3344" i="9" s="1"/>
  <c r="C5580" i="9" a="1"/>
  <c r="C5580" i="9" s="1"/>
  <c r="C3437" i="9" a="1"/>
  <c r="C3437" i="9" s="1"/>
  <c r="C7641" i="9" a="1"/>
  <c r="C7641" i="9" s="1"/>
  <c r="C2328" i="9" a="1"/>
  <c r="C2328" i="9" s="1"/>
  <c r="C9464" i="9" a="1"/>
  <c r="C9464" i="9" s="1"/>
  <c r="C4632" i="9" a="1"/>
  <c r="C4632" i="9" s="1"/>
  <c r="C4963" i="9" a="1"/>
  <c r="C4963" i="9" s="1"/>
  <c r="C9923" i="9" a="1"/>
  <c r="C9923" i="9" s="1"/>
  <c r="C1577" i="9" a="1"/>
  <c r="C1577" i="9" s="1"/>
  <c r="C4107" i="9" a="1"/>
  <c r="C4107" i="9" s="1"/>
  <c r="C7834" i="9" a="1"/>
  <c r="C7834" i="9" s="1"/>
  <c r="C8438" i="9" a="1"/>
  <c r="C8438" i="9" s="1"/>
  <c r="C2302" i="9" a="1"/>
  <c r="C2302" i="9" s="1"/>
  <c r="C5571" i="9" a="1"/>
  <c r="C5571" i="9" s="1"/>
  <c r="C5911" i="9" a="1"/>
  <c r="C5911" i="9" s="1"/>
  <c r="C2567" i="9" a="1"/>
  <c r="C2567" i="9" s="1"/>
  <c r="C3201" i="9" a="1"/>
  <c r="C3201" i="9" s="1"/>
  <c r="C3411" i="9" a="1"/>
  <c r="C3411" i="9" s="1"/>
  <c r="C5879" i="9" a="1"/>
  <c r="C5879" i="9" s="1"/>
  <c r="C3893" i="9" a="1"/>
  <c r="C3893" i="9" s="1"/>
  <c r="C8956" i="9" a="1"/>
  <c r="C8956" i="9" s="1"/>
  <c r="C8891" i="9" a="1"/>
  <c r="C8891" i="9" s="1"/>
  <c r="C1945" i="9" a="1"/>
  <c r="C1945" i="9" s="1"/>
  <c r="C4230" i="9" a="1"/>
  <c r="C4230" i="9" s="1"/>
  <c r="C3324" i="9" a="1"/>
  <c r="C3324" i="9" s="1"/>
  <c r="C8362" i="9" a="1"/>
  <c r="C8362" i="9" s="1"/>
  <c r="C3759" i="9" a="1"/>
  <c r="C3759" i="9" s="1"/>
  <c r="C9477" i="9" a="1"/>
  <c r="C9477" i="9" s="1"/>
  <c r="C2240" i="9" a="1"/>
  <c r="C2240" i="9" s="1"/>
  <c r="C1948" i="9" a="1"/>
  <c r="C1948" i="9" s="1"/>
  <c r="C9795" i="9" a="1"/>
  <c r="C9795" i="9" s="1"/>
  <c r="C2828" i="9" a="1"/>
  <c r="C2828" i="9" s="1"/>
  <c r="C2849" i="9" a="1"/>
  <c r="C2849" i="9" s="1"/>
  <c r="C7748" i="9" a="1"/>
  <c r="C7748" i="9" s="1"/>
  <c r="C2894" i="9" a="1"/>
  <c r="C2894" i="9" s="1"/>
  <c r="C2653" i="9" a="1"/>
  <c r="C2653" i="9" s="1"/>
  <c r="C5133" i="9" a="1"/>
  <c r="C5133" i="9" s="1"/>
  <c r="C6249" i="9" a="1"/>
  <c r="C6249" i="9" s="1"/>
  <c r="C1884" i="9" a="1"/>
  <c r="C1884" i="9" s="1"/>
  <c r="C3297" i="9" a="1"/>
  <c r="C3297" i="9" s="1"/>
  <c r="C7010" i="9" a="1"/>
  <c r="C7010" i="9" s="1"/>
  <c r="C1826" i="9" a="1"/>
  <c r="C1826" i="9" s="1"/>
  <c r="C5791" i="9" a="1"/>
  <c r="C5791" i="9" s="1"/>
  <c r="C9706" i="9" a="1"/>
  <c r="C9706" i="9" s="1"/>
  <c r="C7288" i="9" a="1"/>
  <c r="C7288" i="9" s="1"/>
  <c r="C3993" i="9" a="1"/>
  <c r="C3993" i="9" s="1"/>
  <c r="C10017" i="9" a="1"/>
  <c r="C10017" i="9" s="1"/>
  <c r="C5109" i="9" a="1"/>
  <c r="C5109" i="9" s="1"/>
  <c r="C2815" i="9" a="1"/>
  <c r="C2815" i="9" s="1"/>
  <c r="C2695" i="9" a="1"/>
  <c r="C2695" i="9" s="1"/>
  <c r="C2604" i="9" a="1"/>
  <c r="C2604" i="9" s="1"/>
  <c r="C6135" i="9" a="1"/>
  <c r="C6135" i="9" s="1"/>
  <c r="C4663" i="9" a="1"/>
  <c r="C4663" i="9" s="1"/>
  <c r="C1941" i="9" a="1"/>
  <c r="C1941" i="9" s="1"/>
  <c r="C6250" i="9" a="1"/>
  <c r="C6250" i="9" s="1"/>
  <c r="C2333" i="9" a="1"/>
  <c r="C2333" i="9" s="1"/>
  <c r="C5018" i="9" a="1"/>
  <c r="C5018" i="9" s="1"/>
  <c r="C2163" i="9" a="1"/>
  <c r="C2163" i="9" s="1"/>
  <c r="C7070" i="9" a="1"/>
  <c r="C7070" i="9" s="1"/>
  <c r="C2901" i="9" a="1"/>
  <c r="C2901" i="9" s="1"/>
  <c r="C4030" i="9" a="1"/>
  <c r="C4030" i="9" s="1"/>
  <c r="C2891" i="9" a="1"/>
  <c r="C2891" i="9" s="1"/>
  <c r="C3612" i="9" a="1"/>
  <c r="C3612" i="9" s="1"/>
  <c r="C5272" i="9" a="1"/>
  <c r="C5272" i="9" s="1"/>
  <c r="C2058" i="9" a="1"/>
  <c r="C2058" i="9" s="1"/>
  <c r="C3098" i="9" a="1"/>
  <c r="C3098" i="9" s="1"/>
  <c r="C9206" i="9" a="1"/>
  <c r="C9206" i="9" s="1"/>
  <c r="C6029" i="9" a="1"/>
  <c r="C6029" i="9" s="1"/>
  <c r="C1603" i="9" a="1"/>
  <c r="C1603" i="9" s="1"/>
  <c r="C5792" i="9" a="1"/>
  <c r="C5792" i="9" s="1"/>
  <c r="C2499" i="9" a="1"/>
  <c r="C2499" i="9" s="1"/>
  <c r="C5690" i="9" a="1"/>
  <c r="C5690" i="9" s="1"/>
  <c r="C9606" i="9" a="1"/>
  <c r="C9606" i="9" s="1"/>
  <c r="C1922" i="9" a="1"/>
  <c r="C1922" i="9" s="1"/>
  <c r="C5185" i="9" a="1"/>
  <c r="C5185" i="9" s="1"/>
  <c r="C6641" i="9" a="1"/>
  <c r="C6641" i="9" s="1"/>
  <c r="C4568" i="9" a="1"/>
  <c r="C4568" i="9" s="1"/>
  <c r="C8643" i="9" a="1"/>
  <c r="C8643" i="9" s="1"/>
  <c r="C4808" i="9" a="1"/>
  <c r="C4808" i="9" s="1"/>
  <c r="C8772" i="9" a="1"/>
  <c r="C8772" i="9" s="1"/>
  <c r="C5438" i="9" a="1"/>
  <c r="C5438" i="9" s="1"/>
  <c r="C6194" i="9" a="1"/>
  <c r="C6194" i="9" s="1"/>
  <c r="C5122" i="9" a="1"/>
  <c r="C5122" i="9" s="1"/>
  <c r="C5364" i="9" a="1"/>
  <c r="C5364" i="9" s="1"/>
  <c r="C5809" i="9" a="1"/>
  <c r="C5809" i="9" s="1"/>
  <c r="C4585" i="9" a="1"/>
  <c r="C4585" i="9" s="1"/>
  <c r="C6162" i="9" a="1"/>
  <c r="C6162" i="9" s="1"/>
  <c r="C1892" i="9" a="1"/>
  <c r="C1892" i="9" s="1"/>
  <c r="C2451" i="9" a="1"/>
  <c r="C2451" i="9" s="1"/>
  <c r="C2347" i="9" a="1"/>
  <c r="C2347" i="9" s="1"/>
  <c r="C3886" i="9" a="1"/>
  <c r="C3886" i="9" s="1"/>
  <c r="C9996" i="9" a="1"/>
  <c r="C9996" i="9" s="1"/>
  <c r="C8548" i="9" a="1"/>
  <c r="C8548" i="9" s="1"/>
  <c r="C9370" i="9" a="1"/>
  <c r="C9370" i="9" s="1"/>
  <c r="C2027" i="9" a="1"/>
  <c r="C2027" i="9" s="1"/>
  <c r="C6105" i="9" a="1"/>
  <c r="C6105" i="9" s="1"/>
  <c r="C3024" i="9" a="1"/>
  <c r="C3024" i="9" s="1"/>
  <c r="C7258" i="9" a="1"/>
  <c r="C7258" i="9" s="1"/>
  <c r="C3954" i="9" a="1"/>
  <c r="C3954" i="9" s="1"/>
  <c r="C7741" i="9" a="1"/>
  <c r="C7741" i="9" s="1"/>
  <c r="C6380" i="9" a="1"/>
  <c r="C6380" i="9" s="1"/>
  <c r="C3532" i="9" a="1"/>
  <c r="C3532" i="9" s="1"/>
  <c r="C1579" i="9" a="1"/>
  <c r="C1579" i="9" s="1"/>
  <c r="C1657" i="9" a="1"/>
  <c r="C1657" i="9" s="1"/>
  <c r="C1517" i="9" a="1"/>
  <c r="C1517" i="9" s="1"/>
  <c r="C7125" i="9" a="1"/>
  <c r="C7125" i="9" s="1"/>
  <c r="C3453" i="9" a="1"/>
  <c r="C3453" i="9" s="1"/>
  <c r="C1449" i="9" a="1"/>
  <c r="C1449" i="9" s="1"/>
  <c r="C8274" i="9" a="1"/>
  <c r="C8274" i="9" s="1"/>
  <c r="C4777" i="9" a="1"/>
  <c r="C4777" i="9" s="1"/>
  <c r="C3628" i="9" a="1"/>
  <c r="C3628" i="9" s="1"/>
  <c r="C5066" i="9" a="1"/>
  <c r="C5066" i="9" s="1"/>
  <c r="C8799" i="9" a="1"/>
  <c r="C8799" i="9" s="1"/>
  <c r="C1739" i="9" a="1"/>
  <c r="C1739" i="9" s="1"/>
  <c r="C6978" i="9" a="1"/>
  <c r="C6978" i="9" s="1"/>
  <c r="C8636" i="9" a="1"/>
  <c r="C8636" i="9" s="1"/>
  <c r="C3108" i="9" a="1"/>
  <c r="C3108" i="9" s="1"/>
  <c r="C6337" i="9" a="1"/>
  <c r="C6337" i="9" s="1"/>
  <c r="C9515" i="9" a="1"/>
  <c r="C9515" i="9" s="1"/>
  <c r="C5508" i="9" a="1"/>
  <c r="C5508" i="9" s="1"/>
  <c r="C3565" i="9" a="1"/>
  <c r="C3565" i="9" s="1"/>
  <c r="C3145" i="9" a="1"/>
  <c r="C3145" i="9" s="1"/>
  <c r="C3815" i="9" a="1"/>
  <c r="C3815" i="9" s="1"/>
  <c r="C4393" i="9" a="1"/>
  <c r="C4393" i="9" s="1"/>
  <c r="C2374" i="9" a="1"/>
  <c r="C2374" i="9" s="1"/>
  <c r="C3528" i="9" a="1"/>
  <c r="C3528" i="9" s="1"/>
  <c r="C4950" i="9" a="1"/>
  <c r="C4950" i="9" s="1"/>
  <c r="C7383" i="9" a="1"/>
  <c r="C7383" i="9" s="1"/>
  <c r="C4699" i="9" a="1"/>
  <c r="C4699" i="9" s="1"/>
  <c r="C9155" i="9" a="1"/>
  <c r="C9155" i="9" s="1"/>
  <c r="C9321" i="9" a="1"/>
  <c r="C9321" i="9" s="1"/>
  <c r="C9662" i="9" a="1"/>
  <c r="C9662" i="9" s="1"/>
  <c r="C6512" i="9" a="1"/>
  <c r="C6512" i="9" s="1"/>
  <c r="C6501" i="9" a="1"/>
  <c r="C6501" i="9" s="1"/>
  <c r="C2804" i="9" a="1"/>
  <c r="C2804" i="9" s="1"/>
  <c r="C9690" i="9" a="1"/>
  <c r="C9690" i="9" s="1"/>
  <c r="C1976" i="9" a="1"/>
  <c r="C1976" i="9" s="1"/>
  <c r="C7503" i="9" a="1"/>
  <c r="C7503" i="9" s="1"/>
  <c r="C1604" i="9" a="1"/>
  <c r="C1604" i="9" s="1"/>
  <c r="C6385" i="9" a="1"/>
  <c r="C6385" i="9" s="1"/>
  <c r="C9917" i="9" a="1"/>
  <c r="C9917" i="9" s="1"/>
  <c r="C5329" i="9" a="1"/>
  <c r="C5329" i="9" s="1"/>
  <c r="C6630" i="9" a="1"/>
  <c r="C6630" i="9" s="1"/>
  <c r="C4604" i="9" a="1"/>
  <c r="C4604" i="9" s="1"/>
  <c r="C1823" i="9" a="1"/>
  <c r="C1823" i="9" s="1"/>
  <c r="C2146" i="9" a="1"/>
  <c r="C2146" i="9" s="1"/>
  <c r="C8966" i="9" a="1"/>
  <c r="C8966" i="9" s="1"/>
  <c r="C8651" i="9" a="1"/>
  <c r="C8651" i="9" s="1"/>
  <c r="C8650" i="9" a="1"/>
  <c r="C8650" i="9" s="1"/>
  <c r="C2418" i="9" a="1"/>
  <c r="C2418" i="9" s="1"/>
  <c r="C2884" i="9" a="1"/>
  <c r="C2884" i="9" s="1"/>
  <c r="C3277" i="9" a="1"/>
  <c r="C3277" i="9" s="1"/>
  <c r="C7160" i="9" a="1"/>
  <c r="C7160" i="9" s="1"/>
  <c r="C2142" i="9" a="1"/>
  <c r="C2142" i="9" s="1"/>
  <c r="C5569" i="9" a="1"/>
  <c r="C5569" i="9" s="1"/>
  <c r="C6691" i="9" a="1"/>
  <c r="C6691" i="9" s="1"/>
  <c r="C4411" i="9" a="1"/>
  <c r="C4411" i="9" s="1"/>
  <c r="C2409" i="9" a="1"/>
  <c r="C2409" i="9" s="1"/>
  <c r="C8845" i="9" a="1"/>
  <c r="C8845" i="9" s="1"/>
  <c r="C7744" i="9" a="1"/>
  <c r="C7744" i="9" s="1"/>
  <c r="C2283" i="9" a="1"/>
  <c r="C2283" i="9" s="1"/>
  <c r="C2395" i="9" a="1"/>
  <c r="C2395" i="9" s="1"/>
  <c r="C4616" i="9" a="1"/>
  <c r="C4616" i="9" s="1"/>
  <c r="C7815" i="9" a="1"/>
  <c r="C7815" i="9" s="1"/>
  <c r="C4165" i="9" a="1"/>
  <c r="C4165" i="9" s="1"/>
  <c r="C3320" i="9" a="1"/>
  <c r="C3320" i="9" s="1"/>
  <c r="C6960" i="9" a="1"/>
  <c r="C6960" i="9" s="1"/>
  <c r="C1943" i="9" a="1"/>
  <c r="C1943" i="9" s="1"/>
  <c r="C1280" i="9" a="1"/>
  <c r="C1280" i="9" s="1"/>
  <c r="C6783" i="9" a="1"/>
  <c r="C6783" i="9" s="1"/>
  <c r="C3301" i="9" a="1"/>
  <c r="C3301" i="9" s="1"/>
  <c r="C3009" i="9" a="1"/>
  <c r="C3009" i="9" s="1"/>
  <c r="C3683" i="9" a="1"/>
  <c r="C3683" i="9" s="1"/>
  <c r="C3989" i="9" a="1"/>
  <c r="C3989" i="9" s="1"/>
  <c r="C9451" i="9" a="1"/>
  <c r="C9451" i="9" s="1"/>
  <c r="C8859" i="9" a="1"/>
  <c r="C8859" i="9" s="1"/>
  <c r="C7444" i="9" a="1"/>
  <c r="C7444" i="9" s="1"/>
  <c r="C7887" i="9" a="1"/>
  <c r="C7887" i="9" s="1"/>
  <c r="C1469" i="9" a="1"/>
  <c r="C1469" i="9" s="1"/>
  <c r="C9521" i="9" a="1"/>
  <c r="C9521" i="9" s="1"/>
  <c r="C7898" i="9" a="1"/>
  <c r="C7898" i="9" s="1"/>
  <c r="C8615" i="9" a="1"/>
  <c r="C8615" i="9" s="1"/>
  <c r="C2878" i="9" a="1"/>
  <c r="C2878" i="9" s="1"/>
  <c r="C9911" i="9" a="1"/>
  <c r="C9911" i="9" s="1"/>
  <c r="C1781" i="9" a="1"/>
  <c r="C1781" i="9" s="1"/>
  <c r="C4652" i="9" a="1"/>
  <c r="C4652" i="9" s="1"/>
  <c r="C7963" i="9" a="1"/>
  <c r="C7963" i="9" s="1"/>
  <c r="C8045" i="9" a="1"/>
  <c r="C8045" i="9" s="1"/>
  <c r="C9362" i="9" a="1"/>
  <c r="C9362" i="9" s="1"/>
  <c r="C2502" i="9" a="1"/>
  <c r="C2502" i="9" s="1"/>
  <c r="C3083" i="9" a="1"/>
  <c r="C3083" i="9" s="1"/>
  <c r="C9714" i="9" a="1"/>
  <c r="C9714" i="9" s="1"/>
  <c r="C1435" i="9" a="1"/>
  <c r="C1435" i="9" s="1"/>
  <c r="C9127" i="9" a="1"/>
  <c r="C9127" i="9" s="1"/>
  <c r="C2428" i="9" a="1"/>
  <c r="C2428" i="9" s="1"/>
  <c r="C8516" i="9" a="1"/>
  <c r="C8516" i="9" s="1"/>
  <c r="C3721" i="9" a="1"/>
  <c r="C3721" i="9" s="1"/>
  <c r="C8332" i="9" a="1"/>
  <c r="C8332" i="9" s="1"/>
  <c r="C6265" i="9" a="1"/>
  <c r="C6265" i="9" s="1"/>
  <c r="C9546" i="9" a="1"/>
  <c r="C9546" i="9" s="1"/>
  <c r="C9781" i="9" a="1"/>
  <c r="C9781" i="9" s="1"/>
  <c r="C7572" i="9" a="1"/>
  <c r="C7572" i="9" s="1"/>
  <c r="C1594" i="9" a="1"/>
  <c r="C1594" i="9" s="1"/>
  <c r="C8415" i="9" a="1"/>
  <c r="C8415" i="9" s="1"/>
  <c r="C6507" i="9" a="1"/>
  <c r="C6507" i="9" s="1"/>
  <c r="C9431" i="9" a="1"/>
  <c r="C9431" i="9" s="1"/>
  <c r="C5327" i="9" a="1"/>
  <c r="C5327" i="9" s="1"/>
  <c r="C3395" i="9" a="1"/>
  <c r="C3395" i="9" s="1"/>
  <c r="C4248" i="9" a="1"/>
  <c r="C4248" i="9" s="1"/>
  <c r="C7552" i="9" a="1"/>
  <c r="C7552" i="9" s="1"/>
  <c r="C7580" i="9" a="1"/>
  <c r="C7580" i="9" s="1"/>
  <c r="C9487" i="9" a="1"/>
  <c r="C9487" i="9" s="1"/>
  <c r="C6188" i="9" a="1"/>
  <c r="C6188" i="9" s="1"/>
  <c r="C1239" i="9" a="1"/>
  <c r="C1239" i="9" s="1"/>
  <c r="C4469" i="9" a="1"/>
  <c r="C4469" i="9" s="1"/>
  <c r="C4376" i="9" a="1"/>
  <c r="C4376" i="9" s="1"/>
  <c r="C2391" i="9" a="1"/>
  <c r="C2391" i="9" s="1"/>
  <c r="C1665" i="9" a="1"/>
  <c r="C1665" i="9" s="1"/>
  <c r="C2946" i="9" a="1"/>
  <c r="C2946" i="9" s="1"/>
  <c r="C8423" i="9" a="1"/>
  <c r="C8423" i="9" s="1"/>
  <c r="C5698" i="9" a="1"/>
  <c r="C5698" i="9" s="1"/>
  <c r="C9481" i="9" a="1"/>
  <c r="C9481" i="9" s="1"/>
  <c r="C1856" i="9" a="1"/>
  <c r="C1856" i="9" s="1"/>
  <c r="C8121" i="9" a="1"/>
  <c r="C8121" i="9" s="1"/>
  <c r="C6875" i="9" a="1"/>
  <c r="C6875" i="9" s="1"/>
  <c r="C3052" i="9" a="1"/>
  <c r="C3052" i="9" s="1"/>
  <c r="C1960" i="9" a="1"/>
  <c r="C1960" i="9" s="1"/>
  <c r="C5504" i="9" a="1"/>
  <c r="C5504" i="9" s="1"/>
  <c r="C5521" i="9" a="1"/>
  <c r="C5521" i="9" s="1"/>
  <c r="C7532" i="9" a="1"/>
  <c r="C7532" i="9" s="1"/>
  <c r="C2358" i="9" a="1"/>
  <c r="C2358" i="9" s="1"/>
  <c r="C3041" i="9" a="1"/>
  <c r="C3041" i="9" s="1"/>
  <c r="C2360" i="9" a="1"/>
  <c r="C2360" i="9" s="1"/>
  <c r="C2090" i="9" a="1"/>
  <c r="C2090" i="9" s="1"/>
  <c r="C9034" i="9" a="1"/>
  <c r="C9034" i="9" s="1"/>
  <c r="C2126" i="9" a="1"/>
  <c r="C2126" i="9" s="1"/>
  <c r="C9183" i="9" a="1"/>
  <c r="C9183" i="9" s="1"/>
  <c r="C2371" i="9" a="1"/>
  <c r="C2371" i="9" s="1"/>
  <c r="C6533" i="9" a="1"/>
  <c r="C6533" i="9" s="1"/>
  <c r="C1683" i="9" a="1"/>
  <c r="C1683" i="9" s="1"/>
  <c r="C8805" i="9" a="1"/>
  <c r="C8805" i="9" s="1"/>
  <c r="C2811" i="9" a="1"/>
  <c r="C2811" i="9" s="1"/>
  <c r="C9097" i="9" a="1"/>
  <c r="C9097" i="9" s="1"/>
  <c r="C1984" i="9" a="1"/>
  <c r="C1984" i="9" s="1"/>
  <c r="C5144" i="9" a="1"/>
  <c r="C5144" i="9" s="1"/>
  <c r="C4875" i="9" a="1"/>
  <c r="C4875" i="9" s="1"/>
  <c r="C4837" i="9" a="1"/>
  <c r="C4837" i="9" s="1"/>
  <c r="C3613" i="9" a="1"/>
  <c r="C3613" i="9" s="1"/>
  <c r="C4454" i="9" a="1"/>
  <c r="C4454" i="9" s="1"/>
  <c r="C7400" i="9" a="1"/>
  <c r="C7400" i="9" s="1"/>
  <c r="C5058" i="9" a="1"/>
  <c r="C5058" i="9" s="1"/>
  <c r="C5154" i="9" a="1"/>
  <c r="C5154" i="9" s="1"/>
  <c r="C2184" i="9" a="1"/>
  <c r="C2184" i="9" s="1"/>
  <c r="C8503" i="9" a="1"/>
  <c r="C8503" i="9" s="1"/>
  <c r="C5460" i="9" a="1"/>
  <c r="C5460" i="9" s="1"/>
  <c r="C4998" i="9" a="1"/>
  <c r="C4998" i="9" s="1"/>
  <c r="C8380" i="9" a="1"/>
  <c r="C8380" i="9" s="1"/>
  <c r="C7115" i="9" a="1"/>
  <c r="C7115" i="9" s="1"/>
  <c r="C5294" i="9" a="1"/>
  <c r="C5294" i="9" s="1"/>
  <c r="C6747" i="9" a="1"/>
  <c r="C6747" i="9" s="1"/>
  <c r="C9353" i="9" a="1"/>
  <c r="C9353" i="9" s="1"/>
  <c r="C4602" i="9" a="1"/>
  <c r="C4602" i="9" s="1"/>
  <c r="C6908" i="9" a="1"/>
  <c r="C6908" i="9" s="1"/>
  <c r="C4926" i="9" a="1"/>
  <c r="C4926" i="9" s="1"/>
  <c r="C5870" i="9" a="1"/>
  <c r="C5870" i="9" s="1"/>
  <c r="C1686" i="9" a="1"/>
  <c r="C1686" i="9" s="1"/>
  <c r="C4238" i="9" a="1"/>
  <c r="C4238" i="9" s="1"/>
  <c r="C4946" i="9" a="1"/>
  <c r="C4946" i="9" s="1"/>
  <c r="C3155" i="9" a="1"/>
  <c r="C3155" i="9" s="1"/>
  <c r="C7308" i="9" a="1"/>
  <c r="C7308" i="9" s="1"/>
  <c r="C5735" i="9" a="1"/>
  <c r="C5735" i="9" s="1"/>
  <c r="C5167" i="9" a="1"/>
  <c r="C5167" i="9" s="1"/>
  <c r="C9190" i="9" a="1"/>
  <c r="C9190" i="9" s="1"/>
  <c r="C8933" i="9" a="1"/>
  <c r="C8933" i="9" s="1"/>
  <c r="C8484" i="9" a="1"/>
  <c r="C8484" i="9" s="1"/>
  <c r="C3333" i="9" a="1"/>
  <c r="C3333" i="9" s="1"/>
  <c r="C4308" i="9" a="1"/>
  <c r="C4308" i="9" s="1"/>
  <c r="C5895" i="9" a="1"/>
  <c r="C5895" i="9" s="1"/>
  <c r="C2485" i="9" a="1"/>
  <c r="C2485" i="9" s="1"/>
  <c r="C4110" i="9" a="1"/>
  <c r="C4110" i="9" s="1"/>
  <c r="C7206" i="9" a="1"/>
  <c r="C7206" i="9" s="1"/>
  <c r="C6417" i="9" a="1"/>
  <c r="C6417" i="9" s="1"/>
  <c r="C7723" i="9" a="1"/>
  <c r="C7723" i="9" s="1"/>
  <c r="C3773" i="9" a="1"/>
  <c r="C3773" i="9" s="1"/>
  <c r="C5553" i="9" a="1"/>
  <c r="C5553" i="9" s="1"/>
  <c r="C6050" i="9" a="1"/>
  <c r="C6050" i="9" s="1"/>
  <c r="C4943" i="9" a="1"/>
  <c r="C4943" i="9" s="1"/>
  <c r="C9977" i="9" a="1"/>
  <c r="C9977" i="9" s="1"/>
  <c r="C3195" i="9" a="1"/>
  <c r="C3195" i="9" s="1"/>
  <c r="C5238" i="9" a="1"/>
  <c r="C5238" i="9" s="1"/>
  <c r="C1865" i="9" a="1"/>
  <c r="C1865" i="9" s="1"/>
  <c r="C8869" i="9" a="1"/>
  <c r="C8869" i="9" s="1"/>
  <c r="C6179" i="9" a="1"/>
  <c r="C6179" i="9" s="1"/>
  <c r="C7369" i="9" a="1"/>
  <c r="C7369" i="9" s="1"/>
  <c r="C3016" i="9" a="1"/>
  <c r="C3016" i="9" s="1"/>
  <c r="C3777" i="9" a="1"/>
  <c r="C3777" i="9" s="1"/>
  <c r="C6279" i="9" a="1"/>
  <c r="C6279" i="9" s="1"/>
  <c r="C7347" i="9" a="1"/>
  <c r="C7347" i="9" s="1"/>
  <c r="C7767" i="9" a="1"/>
  <c r="C7767" i="9" s="1"/>
  <c r="C5344" i="9" a="1"/>
  <c r="C5344" i="9" s="1"/>
  <c r="C8286" i="9" a="1"/>
  <c r="C8286" i="9" s="1"/>
  <c r="C8593" i="9" a="1"/>
  <c r="C8593" i="9" s="1"/>
  <c r="C2903" i="9" a="1"/>
  <c r="C2903" i="9" s="1"/>
  <c r="C6684" i="9" a="1"/>
  <c r="C6684" i="9" s="1"/>
  <c r="C7141" i="9" a="1"/>
  <c r="C7141" i="9" s="1"/>
  <c r="C6655" i="9" a="1"/>
  <c r="C6655" i="9" s="1"/>
  <c r="C5502" i="9" a="1"/>
  <c r="C5502" i="9" s="1"/>
  <c r="C6502" i="9" a="1"/>
  <c r="C6502" i="9" s="1"/>
  <c r="C2115" i="9" a="1"/>
  <c r="C2115" i="9" s="1"/>
  <c r="C4816" i="9" a="1"/>
  <c r="C4816" i="9" s="1"/>
  <c r="C1410" i="9" a="1"/>
  <c r="C1410" i="9" s="1"/>
  <c r="C6459" i="9" a="1"/>
  <c r="C6459" i="9" s="1"/>
  <c r="C1914" i="9" a="1"/>
  <c r="C1914" i="9" s="1"/>
  <c r="C1868" i="9" a="1"/>
  <c r="C1868" i="9" s="1"/>
  <c r="C2480" i="9" a="1"/>
  <c r="C2480" i="9" s="1"/>
  <c r="C2746" i="9" a="1"/>
  <c r="C2746" i="9" s="1"/>
  <c r="C3763" i="9" a="1"/>
  <c r="C3763" i="9" s="1"/>
  <c r="C3442" i="9" a="1"/>
  <c r="C3442" i="9" s="1"/>
  <c r="C1711" i="9" a="1"/>
  <c r="C1711" i="9" s="1"/>
  <c r="C6539" i="9" a="1"/>
  <c r="C6539" i="9" s="1"/>
  <c r="C1666" i="9" a="1"/>
  <c r="C1666" i="9" s="1"/>
  <c r="C6183" i="9" a="1"/>
  <c r="C6183" i="9" s="1"/>
  <c r="C3294" i="9" a="1"/>
  <c r="C3294" i="9" s="1"/>
  <c r="C4162" i="9" a="1"/>
  <c r="C4162" i="9" s="1"/>
  <c r="C8627" i="9" a="1"/>
  <c r="C8627" i="9" s="1"/>
  <c r="C1260" i="9" a="1"/>
  <c r="C1260" i="9" s="1"/>
  <c r="C2735" i="9" a="1"/>
  <c r="C2735" i="9" s="1"/>
  <c r="C1467" i="9" a="1"/>
  <c r="C1467" i="9" s="1"/>
  <c r="C7785" i="9" a="1"/>
  <c r="C7785" i="9" s="1"/>
  <c r="C9743" i="9" a="1"/>
  <c r="C9743" i="9" s="1"/>
  <c r="C8337" i="9" a="1"/>
  <c r="C8337" i="9" s="1"/>
  <c r="C5350" i="9" a="1"/>
  <c r="C5350" i="9" s="1"/>
  <c r="C6669" i="9" a="1"/>
  <c r="C6669" i="9" s="1"/>
  <c r="C7143" i="9" a="1"/>
  <c r="C7143" i="9" s="1"/>
  <c r="C4893" i="9" a="1"/>
  <c r="C4893" i="9" s="1"/>
  <c r="C8204" i="9" a="1"/>
  <c r="C8204" i="9" s="1"/>
  <c r="C4405" i="9" a="1"/>
  <c r="C4405" i="9" s="1"/>
  <c r="C3828" i="9" a="1"/>
  <c r="C3828" i="9" s="1"/>
  <c r="C3734" i="9" a="1"/>
  <c r="C3734" i="9" s="1"/>
  <c r="C6730" i="9" a="1"/>
  <c r="C6730" i="9" s="1"/>
  <c r="C5355" i="9" a="1"/>
  <c r="C5355" i="9" s="1"/>
  <c r="C7734" i="9" a="1"/>
  <c r="C7734" i="9" s="1"/>
  <c r="C6365" i="9" a="1"/>
  <c r="C6365" i="9" s="1"/>
  <c r="C4502" i="9" a="1"/>
  <c r="C4502" i="9" s="1"/>
  <c r="C8411" i="9" a="1"/>
  <c r="C8411" i="9" s="1"/>
  <c r="C2807" i="9" a="1"/>
  <c r="C2807" i="9" s="1"/>
  <c r="C5715" i="9" a="1"/>
  <c r="C5715" i="9" s="1"/>
  <c r="C8604" i="9" a="1"/>
  <c r="C8604" i="9" s="1"/>
  <c r="C6126" i="9" a="1"/>
  <c r="C6126" i="9" s="1"/>
  <c r="C8581" i="9" a="1"/>
  <c r="C8581" i="9" s="1"/>
  <c r="C2925" i="9" a="1"/>
  <c r="C2925" i="9" s="1"/>
  <c r="C3053" i="9" a="1"/>
  <c r="C3053" i="9" s="1"/>
  <c r="C7337" i="9" a="1"/>
  <c r="C7337" i="9" s="1"/>
  <c r="C9774" i="9" a="1"/>
  <c r="C9774" i="9" s="1"/>
  <c r="C1259" i="9" a="1"/>
  <c r="C1259" i="9" s="1"/>
  <c r="C2683" i="9" a="1"/>
  <c r="C2683" i="9" s="1"/>
  <c r="C3572" i="9" a="1"/>
  <c r="C3572" i="9" s="1"/>
  <c r="C5729" i="9" a="1"/>
  <c r="C5729" i="9" s="1"/>
  <c r="C5170" i="9" a="1"/>
  <c r="C5170" i="9" s="1"/>
  <c r="C9060" i="9" a="1"/>
  <c r="C9060" i="9" s="1"/>
  <c r="C7351" i="9" a="1"/>
  <c r="C7351" i="9" s="1"/>
  <c r="C9834" i="9" a="1"/>
  <c r="C9834" i="9" s="1"/>
  <c r="C5105" i="9" a="1"/>
  <c r="C5105" i="9" s="1"/>
  <c r="C5346" i="9" a="1"/>
  <c r="C5346" i="9" s="1"/>
  <c r="C9465" i="9" a="1"/>
  <c r="C9465" i="9" s="1"/>
  <c r="C2654" i="9" a="1"/>
  <c r="C2654" i="9" s="1"/>
  <c r="C3120" i="9" a="1"/>
  <c r="C3120" i="9" s="1"/>
  <c r="C8273" i="9" a="1"/>
  <c r="C8273" i="9" s="1"/>
  <c r="C9366" i="9" a="1"/>
  <c r="C9366" i="9" s="1"/>
  <c r="C6199" i="9" a="1"/>
  <c r="C6199" i="9" s="1"/>
  <c r="C4978" i="9" a="1"/>
  <c r="C4978" i="9" s="1"/>
  <c r="C8997" i="9" a="1"/>
  <c r="C8997" i="9" s="1"/>
  <c r="C9908" i="9" a="1"/>
  <c r="C9908" i="9" s="1"/>
  <c r="C7626" i="9" a="1"/>
  <c r="C7626" i="9" s="1"/>
  <c r="C8537" i="9" a="1"/>
  <c r="C8537" i="9" s="1"/>
  <c r="C3290" i="9" a="1"/>
  <c r="C3290" i="9" s="1"/>
  <c r="C1488" i="9" a="1"/>
  <c r="C1488" i="9" s="1"/>
  <c r="C1237" i="9" a="1"/>
  <c r="C1237" i="9" s="1"/>
  <c r="C8395" i="9" a="1"/>
  <c r="C8395" i="9" s="1"/>
  <c r="C4809" i="9" a="1"/>
  <c r="C4809" i="9" s="1"/>
  <c r="C8170" i="9" a="1"/>
  <c r="C8170" i="9" s="1"/>
  <c r="C8187" i="9" a="1"/>
  <c r="C8187" i="9" s="1"/>
  <c r="C1266" i="9" a="1"/>
  <c r="C1266" i="9" s="1"/>
  <c r="C1808" i="9" a="1"/>
  <c r="C1808" i="9" s="1"/>
  <c r="C1219" i="9" a="1"/>
  <c r="C1219" i="9" s="1"/>
  <c r="C7385" i="9" a="1"/>
  <c r="C7385" i="9" s="1"/>
  <c r="C1600" i="9" a="1"/>
  <c r="C1600" i="9" s="1"/>
  <c r="C7618" i="9" a="1"/>
  <c r="C7618" i="9" s="1"/>
  <c r="C3839" i="9" a="1"/>
  <c r="C3839" i="9" s="1"/>
  <c r="C9631" i="9" a="1"/>
  <c r="C9631" i="9" s="1"/>
  <c r="C6998" i="9" a="1"/>
  <c r="C6998" i="9" s="1"/>
  <c r="C7782" i="9" a="1"/>
  <c r="C7782" i="9" s="1"/>
  <c r="C6467" i="9" a="1"/>
  <c r="C6467" i="9" s="1"/>
  <c r="C5937" i="9" a="1"/>
  <c r="C5937" i="9" s="1"/>
  <c r="C9022" i="9" a="1"/>
  <c r="C9022" i="9" s="1"/>
  <c r="C1382" i="9" a="1"/>
  <c r="C1382" i="9" s="1"/>
  <c r="C8641" i="9" a="1"/>
  <c r="C8641" i="9" s="1"/>
  <c r="C9862" i="9" a="1"/>
  <c r="C9862" i="9" s="1"/>
  <c r="C6514" i="9" a="1"/>
  <c r="C6514" i="9" s="1"/>
  <c r="C8732" i="9" a="1"/>
  <c r="C8732" i="9" s="1"/>
  <c r="C8930" i="9" a="1"/>
  <c r="C8930" i="9" s="1"/>
  <c r="C8343" i="9" a="1"/>
  <c r="C8343" i="9" s="1"/>
  <c r="C6311" i="9" a="1"/>
  <c r="C6311" i="9" s="1"/>
  <c r="C3869" i="9" a="1"/>
  <c r="C3869" i="9" s="1"/>
  <c r="C6181" i="9" a="1"/>
  <c r="C6181" i="9" s="1"/>
  <c r="C8418" i="9" a="1"/>
  <c r="C8418" i="9" s="1"/>
  <c r="C2251" i="9" a="1"/>
  <c r="C2251" i="9" s="1"/>
  <c r="C3326" i="9" a="1"/>
  <c r="C3326" i="9" s="1"/>
  <c r="C2987" i="9" a="1"/>
  <c r="C2987" i="9" s="1"/>
  <c r="C1483" i="9" a="1"/>
  <c r="C1483" i="9" s="1"/>
  <c r="C1664" i="9" a="1"/>
  <c r="C1664" i="9" s="1"/>
  <c r="C6079" i="9" a="1"/>
  <c r="C6079" i="9" s="1"/>
  <c r="C9802" i="9" a="1"/>
  <c r="C9802" i="9" s="1"/>
  <c r="C3737" i="9" a="1"/>
  <c r="C3737" i="9" s="1"/>
  <c r="C4439" i="9" a="1"/>
  <c r="C4439" i="9" s="1"/>
  <c r="C3237" i="9" a="1"/>
  <c r="C3237" i="9" s="1"/>
  <c r="C1752" i="9" a="1"/>
  <c r="C1752" i="9" s="1"/>
  <c r="C5062" i="9" a="1"/>
  <c r="C5062" i="9" s="1"/>
  <c r="C7019" i="9" a="1"/>
  <c r="C7019" i="9" s="1"/>
  <c r="C5565" i="9" a="1"/>
  <c r="C5565" i="9" s="1"/>
  <c r="C7610" i="9" a="1"/>
  <c r="C7610" i="9" s="1"/>
  <c r="C5073" i="9" a="1"/>
  <c r="C5073" i="9" s="1"/>
  <c r="C6909" i="9" a="1"/>
  <c r="C6909" i="9" s="1"/>
  <c r="C5174" i="9" a="1"/>
  <c r="C5174" i="9" s="1"/>
  <c r="C8996" i="9" a="1"/>
  <c r="C8996" i="9" s="1"/>
  <c r="C9517" i="9" a="1"/>
  <c r="C9517" i="9" s="1"/>
  <c r="C6728" i="9" a="1"/>
  <c r="C6728" i="9" s="1"/>
  <c r="C5940" i="9" a="1"/>
  <c r="C5940" i="9" s="1"/>
  <c r="C8291" i="9" a="1"/>
  <c r="C8291" i="9" s="1"/>
  <c r="C7253" i="9" a="1"/>
  <c r="C7253" i="9" s="1"/>
  <c r="C2627" i="9" a="1"/>
  <c r="C2627" i="9" s="1"/>
  <c r="C6598" i="9" a="1"/>
  <c r="C6598" i="9" s="1"/>
  <c r="C6055" i="9" a="1"/>
  <c r="C6055" i="9" s="1"/>
  <c r="C5278" i="9" a="1"/>
  <c r="C5278" i="9" s="1"/>
  <c r="C7711" i="9" a="1"/>
  <c r="C7711" i="9" s="1"/>
  <c r="C6150" i="9" a="1"/>
  <c r="C6150" i="9" s="1"/>
  <c r="C9389" i="9" a="1"/>
  <c r="C9389" i="9" s="1"/>
  <c r="C1816" i="9" a="1"/>
  <c r="C1816" i="9" s="1"/>
  <c r="C1778" i="9" a="1"/>
  <c r="C1778" i="9" s="1"/>
  <c r="C7058" i="9" a="1"/>
  <c r="C7058" i="9" s="1"/>
  <c r="C6799" i="9" a="1"/>
  <c r="C6799" i="9" s="1"/>
  <c r="C8631" i="9" a="1"/>
  <c r="C8631" i="9" s="1"/>
  <c r="C1643" i="9" a="1"/>
  <c r="C1643" i="9" s="1"/>
  <c r="C2988" i="9" a="1"/>
  <c r="C2988" i="9" s="1"/>
  <c r="C1337" i="9" a="1"/>
  <c r="C1337" i="9" s="1"/>
  <c r="C2040" i="9" a="1"/>
  <c r="C2040" i="9" s="1"/>
  <c r="C2235" i="9" a="1"/>
  <c r="C2235" i="9" s="1"/>
  <c r="C7535" i="9" a="1"/>
  <c r="C7535" i="9" s="1"/>
  <c r="C9580" i="9" a="1"/>
  <c r="C9580" i="9" s="1"/>
  <c r="C2678" i="9" a="1"/>
  <c r="C2678" i="9" s="1"/>
  <c r="C9153" i="9" a="1"/>
  <c r="C9153" i="9" s="1"/>
  <c r="C5708" i="9" a="1"/>
  <c r="C5708" i="9" s="1"/>
  <c r="C5248" i="9" a="1"/>
  <c r="C5248" i="9" s="1"/>
  <c r="C9251" i="9" a="1"/>
  <c r="C9251" i="9" s="1"/>
  <c r="C6336" i="9" a="1"/>
  <c r="C6336" i="9" s="1"/>
  <c r="C8441" i="9" a="1"/>
  <c r="C8441" i="9" s="1"/>
  <c r="C4540" i="9" a="1"/>
  <c r="C4540" i="9" s="1"/>
  <c r="C7543" i="9" a="1"/>
  <c r="C7543" i="9" s="1"/>
  <c r="C6750" i="9" a="1"/>
  <c r="C6750" i="9" s="1"/>
  <c r="C6729" i="9" a="1"/>
  <c r="C6729" i="9" s="1"/>
  <c r="C3678" i="9" a="1"/>
  <c r="C3678" i="9" s="1"/>
  <c r="C8710" i="9" a="1"/>
  <c r="C8710" i="9" s="1"/>
  <c r="C7720" i="9" a="1"/>
  <c r="C7720" i="9" s="1"/>
  <c r="C9653" i="9" a="1"/>
  <c r="C9653" i="9" s="1"/>
  <c r="C2611" i="9" a="1"/>
  <c r="C2611" i="9" s="1"/>
  <c r="C4856" i="9" a="1"/>
  <c r="C4856" i="9" s="1"/>
  <c r="C7643" i="9" a="1"/>
  <c r="C7643" i="9" s="1"/>
  <c r="C4193" i="9" a="1"/>
  <c r="C4193" i="9" s="1"/>
  <c r="C4605" i="9" a="1"/>
  <c r="C4605" i="9" s="1"/>
  <c r="C5443" i="9" a="1"/>
  <c r="C5443" i="9" s="1"/>
  <c r="C3607" i="9" a="1"/>
  <c r="C3607" i="9" s="1"/>
  <c r="C4151" i="9" a="1"/>
  <c r="C4151" i="9" s="1"/>
  <c r="C7214" i="9" a="1"/>
  <c r="C7214" i="9" s="1"/>
  <c r="C9659" i="9" a="1"/>
  <c r="C9659" i="9" s="1"/>
  <c r="C6595" i="9" a="1"/>
  <c r="C6595" i="9" s="1"/>
  <c r="C7405" i="9" a="1"/>
  <c r="C7405" i="9" s="1"/>
  <c r="C2685" i="9" a="1"/>
  <c r="C2685" i="9" s="1"/>
  <c r="C4167" i="9" a="1"/>
  <c r="C4167" i="9" s="1"/>
  <c r="C9384" i="9" a="1"/>
  <c r="C9384" i="9" s="1"/>
  <c r="C9458" i="9" a="1"/>
  <c r="C9458" i="9" s="1"/>
  <c r="C8807" i="9" a="1"/>
  <c r="C8807" i="9" s="1"/>
  <c r="C5604" i="9" a="1"/>
  <c r="C5604" i="9" s="1"/>
  <c r="C6342" i="9" a="1"/>
  <c r="C6342" i="9" s="1"/>
  <c r="C9654" i="9" a="1"/>
  <c r="C9654" i="9" s="1"/>
  <c r="C1369" i="9" a="1"/>
  <c r="C1369" i="9" s="1"/>
  <c r="C7173" i="9" a="1"/>
  <c r="C7173" i="9" s="1"/>
  <c r="C6588" i="9" a="1"/>
  <c r="C6588" i="9" s="1"/>
  <c r="C1883" i="9" a="1"/>
  <c r="C1883" i="9" s="1"/>
  <c r="C5472" i="9" a="1"/>
  <c r="C5472" i="9" s="1"/>
  <c r="C9296" i="9" a="1"/>
  <c r="C9296" i="9" s="1"/>
  <c r="C3415" i="9" a="1"/>
  <c r="C3415" i="9" s="1"/>
  <c r="C8393" i="9" a="1"/>
  <c r="C8393" i="9" s="1"/>
  <c r="C3304" i="9" a="1"/>
  <c r="C3304" i="9" s="1"/>
  <c r="C6278" i="9" a="1"/>
  <c r="C6278" i="9" s="1"/>
  <c r="C2748" i="9" a="1"/>
  <c r="C2748" i="9" s="1"/>
  <c r="C4898" i="9" a="1"/>
  <c r="C4898" i="9" s="1"/>
  <c r="C9024" i="9" a="1"/>
  <c r="C9024" i="9" s="1"/>
  <c r="C4500" i="9" a="1"/>
  <c r="C4500" i="9" s="1"/>
  <c r="C1754" i="9" a="1"/>
  <c r="C1754" i="9" s="1"/>
  <c r="C1365" i="9" a="1"/>
  <c r="C1365" i="9" s="1"/>
  <c r="C5242" i="9" a="1"/>
  <c r="C5242" i="9" s="1"/>
  <c r="C5407" i="9" a="1"/>
  <c r="C5407" i="9" s="1"/>
  <c r="C7002" i="9" a="1"/>
  <c r="C7002" i="9" s="1"/>
  <c r="C9710" i="9" a="1"/>
  <c r="C9710" i="9" s="1"/>
  <c r="C9414" i="9" a="1"/>
  <c r="C9414" i="9" s="1"/>
  <c r="C5162" i="9" a="1"/>
  <c r="C5162" i="9" s="1"/>
  <c r="C1877" i="9" a="1"/>
  <c r="C1877" i="9" s="1"/>
  <c r="C3178" i="9" a="1"/>
  <c r="C3178" i="9" s="1"/>
  <c r="C2809" i="9" a="1"/>
  <c r="C2809" i="9" s="1"/>
  <c r="C5369" i="9" a="1"/>
  <c r="C5369" i="9" s="1"/>
  <c r="C8781" i="9" a="1"/>
  <c r="C8781" i="9" s="1"/>
  <c r="C6993" i="9" a="1"/>
  <c r="C6993" i="9" s="1"/>
  <c r="C1563" i="9" a="1"/>
  <c r="C1563" i="9" s="1"/>
  <c r="C4769" i="9" a="1"/>
  <c r="C4769" i="9" s="1"/>
  <c r="C7927" i="9" a="1"/>
  <c r="C7927" i="9" s="1"/>
  <c r="C6566" i="9" a="1"/>
  <c r="C6566" i="9" s="1"/>
  <c r="C2023" i="9" a="1"/>
  <c r="C2023" i="9" s="1"/>
  <c r="C6219" i="9" a="1"/>
  <c r="C6219" i="9" s="1"/>
  <c r="C6207" i="9" a="1"/>
  <c r="C6207" i="9" s="1"/>
  <c r="C8902" i="9" a="1"/>
  <c r="C8902" i="9" s="1"/>
  <c r="C4083" i="9" a="1"/>
  <c r="C4083" i="9" s="1"/>
  <c r="C5402" i="9" a="1"/>
  <c r="C5402" i="9" s="1"/>
  <c r="C7512" i="9" a="1"/>
  <c r="C7512" i="9" s="1"/>
  <c r="C2705" i="9" a="1"/>
  <c r="C2705" i="9" s="1"/>
  <c r="C7469" i="9" a="1"/>
  <c r="C7469" i="9" s="1"/>
  <c r="C7792" i="9" a="1"/>
  <c r="C7792" i="9" s="1"/>
  <c r="C6094" i="9" a="1"/>
  <c r="C6094" i="9" s="1"/>
  <c r="C8721" i="9" a="1"/>
  <c r="C8721" i="9" s="1"/>
  <c r="C7478" i="9" a="1"/>
  <c r="C7478" i="9" s="1"/>
  <c r="C6449" i="9" a="1"/>
  <c r="C6449" i="9" s="1"/>
  <c r="C5609" i="9" a="1"/>
  <c r="C5609" i="9" s="1"/>
  <c r="C8705" i="9" a="1"/>
  <c r="C8705" i="9" s="1"/>
  <c r="C5448" i="9" a="1"/>
  <c r="C5448" i="9" s="1"/>
  <c r="C2543" i="9" a="1"/>
  <c r="C2543" i="9" s="1"/>
  <c r="C8063" i="9" a="1"/>
  <c r="C8063" i="9" s="1"/>
  <c r="C4149" i="9" a="1"/>
  <c r="C4149" i="9" s="1"/>
  <c r="C9128" i="9" a="1"/>
  <c r="C9128" i="9" s="1"/>
  <c r="C8610" i="9" a="1"/>
  <c r="C8610" i="9" s="1"/>
  <c r="C8975" i="9" a="1"/>
  <c r="C8975" i="9" s="1"/>
  <c r="C2855" i="9" a="1"/>
  <c r="C2855" i="9" s="1"/>
  <c r="C6345" i="9" a="1"/>
  <c r="C6345" i="9" s="1"/>
  <c r="C9089" i="9" a="1"/>
  <c r="C9089" i="9" s="1"/>
  <c r="C3152" i="9" a="1"/>
  <c r="C3152" i="9" s="1"/>
  <c r="C4191" i="9" a="1"/>
  <c r="C4191" i="9" s="1"/>
  <c r="C1907" i="9" a="1"/>
  <c r="C1907" i="9" s="1"/>
  <c r="C2381" i="9" a="1"/>
  <c r="C2381" i="9" s="1"/>
  <c r="C6151" i="9" a="1"/>
  <c r="C6151" i="9" s="1"/>
  <c r="C7599" i="9" a="1"/>
  <c r="C7599" i="9" s="1"/>
  <c r="C1874" i="9" a="1"/>
  <c r="C1874" i="9" s="1"/>
  <c r="C2180" i="9" a="1"/>
  <c r="C2180" i="9" s="1"/>
  <c r="C4571" i="9" a="1"/>
  <c r="C4571" i="9" s="1"/>
  <c r="C9063" i="9" a="1"/>
  <c r="C9063" i="9" s="1"/>
  <c r="C6263" i="9" a="1"/>
  <c r="C6263" i="9" s="1"/>
  <c r="C8708" i="9" a="1"/>
  <c r="C8708" i="9" s="1"/>
  <c r="C8076" i="9" a="1"/>
  <c r="C8076" i="9" s="1"/>
  <c r="C1759" i="9" a="1"/>
  <c r="C1759" i="9" s="1"/>
  <c r="C7603" i="9" a="1"/>
  <c r="C7603" i="9" s="1"/>
  <c r="C5203" i="9" a="1"/>
  <c r="C5203" i="9" s="1"/>
  <c r="C9588" i="9" a="1"/>
  <c r="C9588" i="9" s="1"/>
  <c r="C4595" i="9" a="1"/>
  <c r="C4595" i="9" s="1"/>
  <c r="C4487" i="9" a="1"/>
  <c r="C4487" i="9" s="1"/>
  <c r="C2130" i="9" a="1"/>
  <c r="C2130" i="9" s="1"/>
  <c r="C1372" i="9" a="1"/>
  <c r="C1372" i="9" s="1"/>
  <c r="C1931" i="9" a="1"/>
  <c r="C1931" i="9" s="1"/>
  <c r="C5476" i="9" a="1"/>
  <c r="C5476" i="9" s="1"/>
  <c r="C4925" i="9" a="1"/>
  <c r="C4925" i="9" s="1"/>
  <c r="C4706" i="9" a="1"/>
  <c r="C4706" i="9" s="1"/>
  <c r="C9305" i="9" a="1"/>
  <c r="C9305" i="9" s="1"/>
  <c r="C1460" i="9" a="1"/>
  <c r="C1460" i="9" s="1"/>
  <c r="C2962" i="9" a="1"/>
  <c r="C2962" i="9" s="1"/>
  <c r="C6478" i="9" a="1"/>
  <c r="C6478" i="9" s="1"/>
  <c r="C2806" i="9" a="1"/>
  <c r="C2806" i="9" s="1"/>
  <c r="C3123" i="9" a="1"/>
  <c r="C3123" i="9" s="1"/>
  <c r="C8718" i="9" a="1"/>
  <c r="C8718" i="9" s="1"/>
  <c r="C8719" i="9" a="1"/>
  <c r="C8719" i="9" s="1"/>
  <c r="C4135" i="9" a="1"/>
  <c r="C4135" i="9" s="1"/>
  <c r="C9064" i="9" a="1"/>
  <c r="C9064" i="9" s="1"/>
  <c r="C6523" i="9" a="1"/>
  <c r="C6523" i="9" s="1"/>
  <c r="C5417" i="9" a="1"/>
  <c r="C5417" i="9" s="1"/>
  <c r="C7722" i="9" a="1"/>
  <c r="C7722" i="9" s="1"/>
  <c r="C4306" i="9" a="1"/>
  <c r="C4306" i="9" s="1"/>
  <c r="C5428" i="9" a="1"/>
  <c r="C5428" i="9" s="1"/>
  <c r="C2899" i="9" a="1"/>
  <c r="C2899" i="9" s="1"/>
  <c r="C1939" i="9" a="1"/>
  <c r="C1939" i="9" s="1"/>
  <c r="C4495" i="9" a="1"/>
  <c r="C4495" i="9" s="1"/>
  <c r="C3909" i="9" a="1"/>
  <c r="C3909" i="9" s="1"/>
  <c r="C4113" i="9" a="1"/>
  <c r="C4113" i="9" s="1"/>
  <c r="C3279" i="9" a="1"/>
  <c r="C3279" i="9" s="1"/>
  <c r="C9556" i="9" a="1"/>
  <c r="C9556" i="9" s="1"/>
  <c r="C8741" i="9" a="1"/>
  <c r="C8741" i="9" s="1"/>
  <c r="C1862" i="9" a="1"/>
  <c r="C1862" i="9" s="1"/>
  <c r="C1899" i="9" a="1"/>
  <c r="C1899" i="9" s="1"/>
  <c r="C6152" i="9" a="1"/>
  <c r="C6152" i="9" s="1"/>
  <c r="C6882" i="9" a="1"/>
  <c r="C6882" i="9" s="1"/>
  <c r="C1966" i="9" a="1"/>
  <c r="C1966" i="9" s="1"/>
  <c r="C3360" i="9" a="1"/>
  <c r="C3360" i="9" s="1"/>
  <c r="C7059" i="9" a="1"/>
  <c r="C7059" i="9" s="1"/>
  <c r="C5494" i="9" a="1"/>
  <c r="C5494" i="9" s="1"/>
  <c r="C5173" i="9" a="1"/>
  <c r="C5173" i="9" s="1"/>
  <c r="C9394" i="9" a="1"/>
  <c r="C9394" i="9" s="1"/>
  <c r="C3791" i="9" a="1"/>
  <c r="C3791" i="9" s="1"/>
  <c r="C1290" i="9" a="1"/>
  <c r="C1290" i="9" s="1"/>
  <c r="C6198" i="9" a="1"/>
  <c r="C6198" i="9" s="1"/>
  <c r="C1257" i="9" a="1"/>
  <c r="C1257" i="9" s="1"/>
  <c r="C9686" i="9" a="1"/>
  <c r="C9686" i="9" s="1"/>
  <c r="C5747" i="9" a="1"/>
  <c r="C5747" i="9" s="1"/>
  <c r="C2609" i="9" a="1"/>
  <c r="C2609" i="9" s="1"/>
  <c r="C7622" i="9" a="1"/>
  <c r="C7622" i="9" s="1"/>
  <c r="C4157" i="9" a="1"/>
  <c r="C4157" i="9" s="1"/>
  <c r="C4556" i="9" a="1"/>
  <c r="C4556" i="9" s="1"/>
  <c r="C6170" i="9" a="1"/>
  <c r="C6170" i="9" s="1"/>
  <c r="C2680" i="9" a="1"/>
  <c r="C2680" i="9" s="1"/>
  <c r="C5746" i="9" a="1"/>
  <c r="C5746" i="9" s="1"/>
  <c r="C7793" i="9" a="1"/>
  <c r="C7793" i="9" s="1"/>
  <c r="C6294" i="9" a="1"/>
  <c r="C6294" i="9" s="1"/>
  <c r="C5456" i="9" a="1"/>
  <c r="C5456" i="9" s="1"/>
  <c r="C2773" i="9" a="1"/>
  <c r="C2773" i="9" s="1"/>
  <c r="C9526" i="9" a="1"/>
  <c r="C9526" i="9" s="1"/>
  <c r="C7561" i="9" a="1"/>
  <c r="C7561" i="9" s="1"/>
  <c r="C9630" i="9" a="1"/>
  <c r="C9630" i="9" s="1"/>
  <c r="C4027" i="9" a="1"/>
  <c r="C4027" i="9" s="1"/>
  <c r="C9799" i="9" a="1"/>
  <c r="C9799" i="9" s="1"/>
  <c r="C6619" i="9" a="1"/>
  <c r="C6619" i="9" s="1"/>
  <c r="C7958" i="9" a="1"/>
  <c r="C7958" i="9" s="1"/>
  <c r="C2598" i="9" a="1"/>
  <c r="C2598" i="9" s="1"/>
  <c r="C3397" i="9" a="1"/>
  <c r="C3397" i="9" s="1"/>
  <c r="C2515" i="9" a="1"/>
  <c r="C2515" i="9" s="1"/>
  <c r="C3563" i="9" a="1"/>
  <c r="C3563" i="9" s="1"/>
  <c r="C3368" i="9" a="1"/>
  <c r="C3368" i="9" s="1"/>
  <c r="C3609" i="9" a="1"/>
  <c r="C3609" i="9" s="1"/>
  <c r="C2763" i="9" a="1"/>
  <c r="C2763" i="9" s="1"/>
  <c r="C5398" i="9" a="1"/>
  <c r="C5398" i="9" s="1"/>
  <c r="C8544" i="9" a="1"/>
  <c r="C8544" i="9" s="1"/>
  <c r="C7760" i="9" a="1"/>
  <c r="C7760" i="9" s="1"/>
  <c r="C3844" i="9" a="1"/>
  <c r="C3844" i="9" s="1"/>
  <c r="C4451" i="9" a="1"/>
  <c r="C4451" i="9" s="1"/>
  <c r="C8761" i="9" a="1"/>
  <c r="C8761" i="9" s="1"/>
  <c r="C5166" i="9" a="1"/>
  <c r="C5166" i="9" s="1"/>
  <c r="C2518" i="9" a="1"/>
  <c r="C2518" i="9" s="1"/>
  <c r="C9230" i="9" a="1"/>
  <c r="C9230" i="9" s="1"/>
  <c r="C5703" i="9" a="1"/>
  <c r="C5703" i="9" s="1"/>
  <c r="C8055" i="9" a="1"/>
  <c r="C8055" i="9" s="1"/>
  <c r="C9365" i="9" a="1"/>
  <c r="C9365" i="9" s="1"/>
  <c r="C8365" i="9" a="1"/>
  <c r="C8365" i="9" s="1"/>
  <c r="C1805" i="9" a="1"/>
  <c r="C1805" i="9" s="1"/>
  <c r="C3068" i="9" a="1"/>
  <c r="C3068" i="9" s="1"/>
  <c r="C7417" i="9" a="1"/>
  <c r="C7417" i="9" s="1"/>
  <c r="C7919" i="9" a="1"/>
  <c r="C7919" i="9" s="1"/>
  <c r="C4095" i="9" a="1"/>
  <c r="C4095" i="9" s="1"/>
  <c r="C9020" i="9" a="1"/>
  <c r="C9020" i="9" s="1"/>
  <c r="C5536" i="9" a="1"/>
  <c r="C5536" i="9" s="1"/>
  <c r="C1335" i="9" a="1"/>
  <c r="C1335" i="9" s="1"/>
  <c r="C9290" i="9" a="1"/>
  <c r="C9290" i="9" s="1"/>
  <c r="C3947" i="9" a="1"/>
  <c r="C3947" i="9" s="1"/>
  <c r="C3729" i="9" a="1"/>
  <c r="C3729" i="9" s="1"/>
  <c r="C8794" i="9" a="1"/>
  <c r="C8794" i="9" s="1"/>
  <c r="C5201" i="9" a="1"/>
  <c r="C5201" i="9" s="1"/>
  <c r="C1802" i="9" a="1"/>
  <c r="C1802" i="9" s="1"/>
  <c r="C8853" i="9" a="1"/>
  <c r="C8853" i="9" s="1"/>
  <c r="C3140" i="9" a="1"/>
  <c r="C3140" i="9" s="1"/>
  <c r="C9241" i="9" a="1"/>
  <c r="C9241" i="9" s="1"/>
  <c r="C5328" i="9" a="1"/>
  <c r="C5328" i="9" s="1"/>
  <c r="C4348" i="9" a="1"/>
  <c r="C4348" i="9" s="1"/>
  <c r="C9558" i="9" a="1"/>
  <c r="C9558" i="9" s="1"/>
  <c r="C7356" i="9" a="1"/>
  <c r="C7356" i="9" s="1"/>
  <c r="C4257" i="9" a="1"/>
  <c r="C4257" i="9" s="1"/>
  <c r="C6557" i="9" a="1"/>
  <c r="C6557" i="9" s="1"/>
  <c r="C8553" i="9" a="1"/>
  <c r="C8553" i="9" s="1"/>
  <c r="C6223" i="9" a="1"/>
  <c r="C6223" i="9" s="1"/>
  <c r="C2050" i="9" a="1"/>
  <c r="C2050" i="9" s="1"/>
  <c r="C8480" i="9" a="1"/>
  <c r="C8480" i="9" s="1"/>
  <c r="C6748" i="9" a="1"/>
  <c r="C6748" i="9" s="1"/>
  <c r="C3677" i="9" a="1"/>
  <c r="C3677" i="9" s="1"/>
  <c r="C4132" i="9" a="1"/>
  <c r="C4132" i="9" s="1"/>
  <c r="C9544" i="9" a="1"/>
  <c r="C9544" i="9" s="1"/>
  <c r="C8235" i="9" a="1"/>
  <c r="C8235" i="9" s="1"/>
  <c r="C6362" i="9" a="1"/>
  <c r="C6362" i="9" s="1"/>
  <c r="C3459" i="9" a="1"/>
  <c r="C3459" i="9" s="1"/>
  <c r="C8347" i="9" a="1"/>
  <c r="C8347" i="9" s="1"/>
  <c r="C1612" i="9" a="1"/>
  <c r="C1612" i="9" s="1"/>
  <c r="C3426" i="9" a="1"/>
  <c r="C3426" i="9" s="1"/>
  <c r="C6125" i="9" a="1"/>
  <c r="C6125" i="9" s="1"/>
  <c r="C8236" i="9" a="1"/>
  <c r="C8236" i="9" s="1"/>
  <c r="C1656" i="9" a="1"/>
  <c r="C1656" i="9" s="1"/>
  <c r="C6348" i="9" a="1"/>
  <c r="C6348" i="9" s="1"/>
  <c r="C7247" i="9" a="1"/>
  <c r="C7247" i="9" s="1"/>
  <c r="C1215" i="9" a="1"/>
  <c r="C1215" i="9" s="1"/>
  <c r="C4740" i="9" a="1"/>
  <c r="C4740" i="9" s="1"/>
  <c r="C7222" i="9" a="1"/>
  <c r="C7222" i="9" s="1"/>
  <c r="C8280" i="9" a="1"/>
  <c r="C8280" i="9" s="1"/>
  <c r="C2422" i="9" a="1"/>
  <c r="C2422" i="9" s="1"/>
  <c r="C2930" i="9" a="1"/>
  <c r="C2930" i="9" s="1"/>
  <c r="C2440" i="9" a="1"/>
  <c r="C2440" i="9" s="1"/>
  <c r="C4547" i="9" a="1"/>
  <c r="C4547" i="9" s="1"/>
  <c r="C1799" i="9" a="1"/>
  <c r="C1799" i="9" s="1"/>
  <c r="C1642" i="9" a="1"/>
  <c r="C1642" i="9" s="1"/>
  <c r="C9307" i="9" a="1"/>
  <c r="C9307" i="9" s="1"/>
  <c r="C5041" i="9" a="1"/>
  <c r="C5041" i="9" s="1"/>
  <c r="C6797" i="9" a="1"/>
  <c r="C6797" i="9" s="1"/>
  <c r="C6450" i="9" a="1"/>
  <c r="C6450" i="9" s="1"/>
  <c r="C2161" i="9" a="1"/>
  <c r="C2161" i="9" s="1"/>
  <c r="C7623" i="9" a="1"/>
  <c r="C7623" i="9" s="1"/>
  <c r="C4609" i="9" a="1"/>
  <c r="C4609" i="9" s="1"/>
  <c r="C5622" i="9" a="1"/>
  <c r="C5622" i="9" s="1"/>
  <c r="C8414" i="9" a="1"/>
  <c r="C8414" i="9" s="1"/>
  <c r="C4578" i="9" a="1"/>
  <c r="C4578" i="9" s="1"/>
  <c r="C3151" i="9" a="1"/>
  <c r="C3151" i="9" s="1"/>
  <c r="C3573" i="9" a="1"/>
  <c r="C3573" i="9" s="1"/>
  <c r="C5540" i="9" a="1"/>
  <c r="C5540" i="9" s="1"/>
  <c r="C4164" i="9" a="1"/>
  <c r="C4164" i="9" s="1"/>
  <c r="C2319" i="9" a="1"/>
  <c r="C2319" i="9" s="1"/>
  <c r="C4854" i="9" a="1"/>
  <c r="C4854" i="9" s="1"/>
  <c r="C3357" i="9" a="1"/>
  <c r="C3357" i="9" s="1"/>
  <c r="C4880" i="9" a="1"/>
  <c r="C4880" i="9" s="1"/>
  <c r="C8388" i="9" a="1"/>
  <c r="C8388" i="9" s="1"/>
  <c r="C4567" i="9" a="1"/>
  <c r="C4567" i="9" s="1"/>
  <c r="C6473" i="9" a="1"/>
  <c r="C6473" i="9" s="1"/>
  <c r="C5523" i="9" a="1"/>
  <c r="C5523" i="9" s="1"/>
  <c r="C7014" i="9" a="1"/>
  <c r="C7014" i="9" s="1"/>
  <c r="C3697" i="9" a="1"/>
  <c r="C3697" i="9" s="1"/>
  <c r="C3790" i="9" a="1"/>
  <c r="C3790" i="9" s="1"/>
  <c r="C8523" i="9" a="1"/>
  <c r="C8523" i="9" s="1"/>
  <c r="C1208" i="9" a="1"/>
  <c r="C1208" i="9" s="1"/>
  <c r="C8138" i="9" a="1"/>
  <c r="C8138" i="9" s="1"/>
  <c r="C6486" i="9" a="1"/>
  <c r="C6486" i="9" s="1"/>
  <c r="C3503" i="9" a="1"/>
  <c r="C3503" i="9" s="1"/>
  <c r="C8363" i="9" a="1"/>
  <c r="C8363" i="9" s="1"/>
  <c r="C3561" i="9" a="1"/>
  <c r="C3561" i="9" s="1"/>
  <c r="C6962" i="9" a="1"/>
  <c r="C6962" i="9" s="1"/>
  <c r="C6244" i="9" a="1"/>
  <c r="C6244" i="9" s="1"/>
  <c r="C9200" i="9" a="1"/>
  <c r="C9200" i="9" s="1"/>
  <c r="C2002" i="9" a="1"/>
  <c r="C2002" i="9" s="1"/>
  <c r="C2844" i="9" a="1"/>
  <c r="C2844" i="9" s="1"/>
  <c r="C8501" i="9" a="1"/>
  <c r="C8501" i="9" s="1"/>
  <c r="C5997" i="9" a="1"/>
  <c r="C5997" i="9" s="1"/>
  <c r="C2931" i="9" a="1"/>
  <c r="C2931" i="9" s="1"/>
  <c r="C4080" i="9" a="1"/>
  <c r="C4080" i="9" s="1"/>
  <c r="C5970" i="9" a="1"/>
  <c r="C5970" i="9" s="1"/>
  <c r="C5943" i="9" a="1"/>
  <c r="C5943" i="9" s="1"/>
  <c r="C6798" i="9" a="1"/>
  <c r="C6798" i="9" s="1"/>
  <c r="C9842" i="9" a="1"/>
  <c r="C9842" i="9" s="1"/>
  <c r="C8078" i="9" a="1"/>
  <c r="C8078" i="9" s="1"/>
  <c r="C7729" i="9" a="1"/>
  <c r="C7729" i="9" s="1"/>
  <c r="C5119" i="9" a="1"/>
  <c r="C5119" i="9" s="1"/>
  <c r="C7890" i="9" a="1"/>
  <c r="C7890" i="9" s="1"/>
  <c r="C5087" i="9" a="1"/>
  <c r="C5087" i="9" s="1"/>
  <c r="C9056" i="9" a="1"/>
  <c r="C9056" i="9" s="1"/>
  <c r="C3926" i="9" a="1"/>
  <c r="C3926" i="9" s="1"/>
  <c r="C5548" i="9" a="1"/>
  <c r="C5548" i="9" s="1"/>
  <c r="C8385" i="9" a="1"/>
  <c r="C8385" i="9" s="1"/>
  <c r="C6506" i="9" a="1"/>
  <c r="C6506" i="9" s="1"/>
  <c r="C7904" i="9" a="1"/>
  <c r="C7904" i="9" s="1"/>
  <c r="C6726" i="9" a="1"/>
  <c r="C6726" i="9" s="1"/>
  <c r="C7559" i="9" a="1"/>
  <c r="C7559" i="9" s="1"/>
  <c r="C7153" i="9" a="1"/>
  <c r="C7153" i="9" s="1"/>
  <c r="C7880" i="9" a="1"/>
  <c r="C7880" i="9" s="1"/>
  <c r="C7509" i="9" a="1"/>
  <c r="C7509" i="9" s="1"/>
  <c r="C4139" i="9" a="1"/>
  <c r="C4139" i="9" s="1"/>
  <c r="C6356" i="9" a="1"/>
  <c r="C6356" i="9" s="1"/>
  <c r="C5570" i="9" a="1"/>
  <c r="C5570" i="9" s="1"/>
  <c r="C7751" i="9" a="1"/>
  <c r="C7751" i="9" s="1"/>
  <c r="C3740" i="9" a="1"/>
  <c r="C3740" i="9" s="1"/>
  <c r="C5647" i="9" a="1"/>
  <c r="C5647" i="9" s="1"/>
  <c r="C1570" i="9" a="1"/>
  <c r="C1570" i="9" s="1"/>
  <c r="C7957" i="9" a="1"/>
  <c r="C7957" i="9" s="1"/>
  <c r="C9611" i="9" a="1"/>
  <c r="C9611" i="9" s="1"/>
  <c r="C8870" i="9" a="1"/>
  <c r="C8870" i="9" s="1"/>
  <c r="C9951" i="9" a="1"/>
  <c r="C9951" i="9" s="1"/>
  <c r="C8019" i="9" a="1"/>
  <c r="C8019" i="9" s="1"/>
  <c r="C8476" i="9" a="1"/>
  <c r="C8476" i="9" s="1"/>
  <c r="C6295" i="9" a="1"/>
  <c r="C6295" i="9" s="1"/>
  <c r="C8734" i="9" a="1"/>
  <c r="C8734" i="9" s="1"/>
  <c r="C9764" i="9" a="1"/>
  <c r="C9764" i="9" s="1"/>
  <c r="C8402" i="9" a="1"/>
  <c r="C8402" i="9" s="1"/>
  <c r="C1748" i="9" a="1"/>
  <c r="C1748" i="9" s="1"/>
  <c r="C4373" i="9" a="1"/>
  <c r="C4373" i="9" s="1"/>
  <c r="C5608" i="9" a="1"/>
  <c r="C5608" i="9" s="1"/>
  <c r="C7688" i="9" a="1"/>
  <c r="C7688" i="9" s="1"/>
  <c r="C5663" i="9" a="1"/>
  <c r="C5663" i="9" s="1"/>
  <c r="C6608" i="9" a="1"/>
  <c r="C6608" i="9" s="1"/>
  <c r="C6120" i="9" a="1"/>
  <c r="C6120" i="9" s="1"/>
  <c r="C3061" i="9" a="1"/>
  <c r="C3061" i="9" s="1"/>
  <c r="C3687" i="9" a="1"/>
  <c r="C3687" i="9" s="1"/>
  <c r="C5471" i="9" a="1"/>
  <c r="C5471" i="9" s="1"/>
  <c r="C9571" i="9" a="1"/>
  <c r="C9571" i="9" s="1"/>
  <c r="C5921" i="9" a="1"/>
  <c r="C5921" i="9" s="1"/>
  <c r="C2854" i="9" a="1"/>
  <c r="C2854" i="9" s="1"/>
  <c r="C9191" i="9" a="1"/>
  <c r="C9191" i="9" s="1"/>
  <c r="C4061" i="9" a="1"/>
  <c r="C4061" i="9" s="1"/>
  <c r="C3728" i="9" a="1"/>
  <c r="C3728" i="9" s="1"/>
  <c r="C2035" i="9" a="1"/>
  <c r="C2035" i="9" s="1"/>
  <c r="C5100" i="9" a="1"/>
  <c r="C5100" i="9" s="1"/>
  <c r="C1527" i="9" a="1"/>
  <c r="C1527" i="9" s="1"/>
  <c r="C3269" i="9" a="1"/>
  <c r="C3269" i="9" s="1"/>
  <c r="C4467" i="9" a="1"/>
  <c r="C4467" i="9" s="1"/>
  <c r="C4774" i="9" a="1"/>
  <c r="C4774" i="9" s="1"/>
  <c r="C1428" i="9" a="1"/>
  <c r="C1428" i="9" s="1"/>
  <c r="C6211" i="9" a="1"/>
  <c r="C6211" i="9" s="1"/>
  <c r="C4934" i="9" a="1"/>
  <c r="C4934" i="9" s="1"/>
  <c r="C4147" i="9" a="1"/>
  <c r="C4147" i="9" s="1"/>
  <c r="C3540" i="9" a="1"/>
  <c r="C3540" i="9" s="1"/>
  <c r="C7637" i="9" a="1"/>
  <c r="C7637" i="9" s="1"/>
  <c r="C3202" i="9" a="1"/>
  <c r="C3202" i="9" s="1"/>
  <c r="C6291" i="9" a="1"/>
  <c r="C6291" i="9" s="1"/>
  <c r="C7460" i="9" a="1"/>
  <c r="C7460" i="9" s="1"/>
  <c r="C3990" i="9" a="1"/>
  <c r="C3990" i="9" s="1"/>
  <c r="C6051" i="9" a="1"/>
  <c r="C6051" i="9" s="1"/>
  <c r="C8009" i="9" a="1"/>
  <c r="C8009" i="9" s="1"/>
  <c r="C4922" i="9" a="1"/>
  <c r="C4922" i="9" s="1"/>
  <c r="C7847" i="9" a="1"/>
  <c r="C7847" i="9" s="1"/>
  <c r="C7223" i="9" a="1"/>
  <c r="C7223" i="9" s="1"/>
  <c r="C3510" i="9" a="1"/>
  <c r="C3510" i="9" s="1"/>
  <c r="C1814" i="9" a="1"/>
  <c r="C1814" i="9" s="1"/>
  <c r="C8261" i="9" a="1"/>
  <c r="C8261" i="9" s="1"/>
  <c r="C2517" i="9" a="1"/>
  <c r="C2517" i="9" s="1"/>
  <c r="C8126" i="9" a="1"/>
  <c r="C8126" i="9" s="1"/>
  <c r="C5861" i="9" a="1"/>
  <c r="C5861" i="9" s="1"/>
  <c r="C5897" i="9" a="1"/>
  <c r="C5897" i="9" s="1"/>
  <c r="C5267" i="9" a="1"/>
  <c r="C5267" i="9" s="1"/>
  <c r="C4725" i="9" a="1"/>
  <c r="C4725" i="9" s="1"/>
  <c r="C7474" i="9" a="1"/>
  <c r="C7474" i="9" s="1"/>
  <c r="C9851" i="9" a="1"/>
  <c r="C9851" i="9" s="1"/>
  <c r="C7237" i="9" a="1"/>
  <c r="C7237" i="9" s="1"/>
  <c r="C4952" i="9" a="1"/>
  <c r="C4952" i="9" s="1"/>
  <c r="C3056" i="9" a="1"/>
  <c r="C3056" i="9" s="1"/>
  <c r="C4026" i="9" a="1"/>
  <c r="C4026" i="9" s="1"/>
  <c r="C7789" i="9" a="1"/>
  <c r="C7789" i="9" s="1"/>
  <c r="C3258" i="9" a="1"/>
  <c r="C3258" i="9" s="1"/>
  <c r="C8069" i="9" a="1"/>
  <c r="C8069" i="9" s="1"/>
  <c r="C9484" i="9" a="1"/>
  <c r="C9484" i="9" s="1"/>
  <c r="C7661" i="9" a="1"/>
  <c r="C7661" i="9" s="1"/>
  <c r="C4236" i="9" a="1"/>
  <c r="C4236" i="9" s="1"/>
  <c r="C5049" i="9" a="1"/>
  <c r="C5049" i="9" s="1"/>
  <c r="C4582" i="9" a="1"/>
  <c r="C4582" i="9" s="1"/>
  <c r="C6851" i="9" a="1"/>
  <c r="C6851" i="9" s="1"/>
  <c r="C7317" i="9" a="1"/>
  <c r="C7317" i="9" s="1"/>
  <c r="C5075" i="9" a="1"/>
  <c r="C5075" i="9" s="1"/>
  <c r="C8841" i="9" a="1"/>
  <c r="C8841" i="9" s="1"/>
  <c r="C6330" i="9" a="1"/>
  <c r="C6330" i="9" s="1"/>
  <c r="C4779" i="9" a="1"/>
  <c r="C4779" i="9" s="1"/>
  <c r="C1807" i="9" a="1"/>
  <c r="C1807" i="9" s="1"/>
  <c r="C6030" i="9" a="1"/>
  <c r="C6030" i="9" s="1"/>
  <c r="C2211" i="9" a="1"/>
  <c r="C2211" i="9" s="1"/>
  <c r="C5900" i="9" a="1"/>
  <c r="C5900" i="9" s="1"/>
  <c r="C6100" i="9" a="1"/>
  <c r="C6100" i="9" s="1"/>
  <c r="C7332" i="9" a="1"/>
  <c r="C7332" i="9" s="1"/>
  <c r="C5640" i="9" a="1"/>
  <c r="C5640" i="9" s="1"/>
  <c r="C8478" i="9" a="1"/>
  <c r="C8478" i="9" s="1"/>
  <c r="C3714" i="9" a="1"/>
  <c r="C3714" i="9" s="1"/>
  <c r="C3485" i="9" a="1"/>
  <c r="C3485" i="9" s="1"/>
  <c r="C3271" i="9" a="1"/>
  <c r="C3271" i="9" s="1"/>
  <c r="C1366" i="9" a="1"/>
  <c r="C1366" i="9" s="1"/>
  <c r="C2745" i="9" a="1"/>
  <c r="C2745" i="9" s="1"/>
  <c r="C4332" i="9" a="1"/>
  <c r="C4332" i="9" s="1"/>
  <c r="C4493" i="9" a="1"/>
  <c r="C4493" i="9" s="1"/>
  <c r="C5716" i="9" a="1"/>
  <c r="C5716" i="9" s="1"/>
  <c r="C3032" i="9" a="1"/>
  <c r="C3032" i="9" s="1"/>
  <c r="C2902" i="9" a="1"/>
  <c r="C2902" i="9" s="1"/>
  <c r="C1515" i="9" a="1"/>
  <c r="C1515" i="9" s="1"/>
  <c r="C4267" i="9" a="1"/>
  <c r="C4267" i="9" s="1"/>
  <c r="C5825" i="9" a="1"/>
  <c r="C5825" i="9" s="1"/>
  <c r="C1742" i="9" a="1"/>
  <c r="C1742" i="9" s="1"/>
  <c r="C5563" i="9" a="1"/>
  <c r="C5563" i="9" s="1"/>
  <c r="C8549" i="9" a="1"/>
  <c r="C8549" i="9" s="1"/>
  <c r="C4574" i="9" a="1"/>
  <c r="C4574" i="9" s="1"/>
  <c r="C6955" i="9" a="1"/>
  <c r="C6955" i="9" s="1"/>
  <c r="C5846" i="9" a="1"/>
  <c r="C5846" i="9" s="1"/>
  <c r="C7251" i="9" a="1"/>
  <c r="C7251" i="9" s="1"/>
  <c r="C2497" i="9" a="1"/>
  <c r="C2497" i="9" s="1"/>
  <c r="C2974" i="9" a="1"/>
  <c r="C2974" i="9" s="1"/>
  <c r="C4069" i="9" a="1"/>
  <c r="C4069" i="9" s="1"/>
  <c r="C4672" i="9" a="1"/>
  <c r="C4672" i="9" s="1"/>
  <c r="C1662" i="9" a="1"/>
  <c r="C1662" i="9" s="1"/>
  <c r="C9616" i="9" a="1"/>
  <c r="C9616" i="9" s="1"/>
  <c r="C5046" i="9" a="1"/>
  <c r="C5046" i="9" s="1"/>
  <c r="C2218" i="9" a="1"/>
  <c r="C2218" i="9" s="1"/>
  <c r="C9143" i="9" a="1"/>
  <c r="C9143" i="9" s="1"/>
  <c r="C5781" i="9" a="1"/>
  <c r="C5781" i="9" s="1"/>
  <c r="C3531" i="9" a="1"/>
  <c r="C3531" i="9" s="1"/>
  <c r="C8426" i="9" a="1"/>
  <c r="C8426" i="9" s="1"/>
  <c r="C1700" i="9" a="1"/>
  <c r="C1700" i="9" s="1"/>
  <c r="C9839" i="9" a="1"/>
  <c r="C9839" i="9" s="1"/>
  <c r="C1520" i="9" a="1"/>
  <c r="C1520" i="9" s="1"/>
  <c r="C2392" i="9" a="1"/>
  <c r="C2392" i="9" s="1"/>
  <c r="C6056" i="9" a="1"/>
  <c r="C6056" i="9" s="1"/>
  <c r="C3969" i="9" a="1"/>
  <c r="C3969" i="9" s="1"/>
  <c r="C1621" i="9" a="1"/>
  <c r="C1621" i="9" s="1"/>
  <c r="C7660" i="9" a="1"/>
  <c r="C7660" i="9" s="1"/>
  <c r="C9507" i="9" a="1"/>
  <c r="C9507" i="9" s="1"/>
  <c r="C2493" i="9" a="1"/>
  <c r="C2493" i="9" s="1"/>
  <c r="C8931" i="9" a="1"/>
  <c r="C8931" i="9" s="1"/>
  <c r="C9007" i="9" a="1"/>
  <c r="C9007" i="9" s="1"/>
  <c r="C6144" i="9" a="1"/>
  <c r="C6144" i="9" s="1"/>
  <c r="C4367" i="9" a="1"/>
  <c r="C4367" i="9" s="1"/>
  <c r="C4986" i="9" a="1"/>
  <c r="C4986" i="9" s="1"/>
  <c r="C2379" i="9" a="1"/>
  <c r="C2379" i="9" s="1"/>
  <c r="C4156" i="9" a="1"/>
  <c r="C4156" i="9" s="1"/>
  <c r="C9409" i="9" a="1"/>
  <c r="C9409" i="9" s="1"/>
  <c r="C6526" i="9" a="1"/>
  <c r="C6526" i="9" s="1"/>
  <c r="C4022" i="9" a="1"/>
  <c r="C4022" i="9" s="1"/>
  <c r="C3337" i="9" a="1"/>
  <c r="C3337" i="9" s="1"/>
  <c r="C9028" i="9" a="1"/>
  <c r="C9028" i="9" s="1"/>
  <c r="C8389" i="9" a="1"/>
  <c r="C8389" i="9" s="1"/>
  <c r="C8688" i="9" a="1"/>
  <c r="C8688" i="9" s="1"/>
  <c r="C2723" i="9" a="1"/>
  <c r="C2723" i="9" s="1"/>
  <c r="C4791" i="9" a="1"/>
  <c r="C4791" i="9" s="1"/>
  <c r="C1928" i="9" a="1"/>
  <c r="C1928" i="9" s="1"/>
  <c r="C5919" i="9" a="1"/>
  <c r="C5919" i="9" s="1"/>
  <c r="C5304" i="9" a="1"/>
  <c r="C5304" i="9" s="1"/>
  <c r="C7032" i="9" a="1"/>
  <c r="C7032" i="9" s="1"/>
  <c r="C8757" i="9" a="1"/>
  <c r="C8757" i="9" s="1"/>
  <c r="C9454" i="9" a="1"/>
  <c r="C9454" i="9" s="1"/>
  <c r="C6719" i="9" a="1"/>
  <c r="C6719" i="9" s="1"/>
  <c r="C1954" i="9" a="1"/>
  <c r="C1954" i="9" s="1"/>
  <c r="C2124" i="9" a="1"/>
  <c r="C2124" i="9" s="1"/>
  <c r="C1800" i="9" a="1"/>
  <c r="C1800" i="9" s="1"/>
  <c r="C8074" i="9" a="1"/>
  <c r="C8074" i="9" s="1"/>
  <c r="C2348" i="9" a="1"/>
  <c r="C2348" i="9" s="1"/>
  <c r="C1631" i="9" a="1"/>
  <c r="C1631" i="9" s="1"/>
  <c r="C1545" i="9" a="1"/>
  <c r="C1545" i="9" s="1"/>
  <c r="C4659" i="9" a="1"/>
  <c r="C4659" i="9" s="1"/>
  <c r="C4653" i="9" a="1"/>
  <c r="C4653" i="9" s="1"/>
  <c r="C9602" i="9" a="1"/>
  <c r="C9602" i="9" s="1"/>
  <c r="C3035" i="9" a="1"/>
  <c r="C3035" i="9" s="1"/>
  <c r="C8355" i="9" a="1"/>
  <c r="C8355" i="9" s="1"/>
  <c r="C3327" i="9" a="1"/>
  <c r="C3327" i="9" s="1"/>
  <c r="C3842" i="9" a="1"/>
  <c r="C3842" i="9" s="1"/>
  <c r="C2637" i="9" a="1"/>
  <c r="C2637" i="9" s="1"/>
  <c r="C8407" i="9" a="1"/>
  <c r="C8407" i="9" s="1"/>
  <c r="C5467" i="9" a="1"/>
  <c r="C5467" i="9" s="1"/>
  <c r="C4923" i="9" a="1"/>
  <c r="C4923" i="9" s="1"/>
  <c r="C5106" i="9" a="1"/>
  <c r="C5106" i="9" s="1"/>
  <c r="C7756" i="9" a="1"/>
  <c r="C7756" i="9" s="1"/>
  <c r="C3144" i="9" a="1"/>
  <c r="C3144" i="9" s="1"/>
  <c r="C3278" i="9" a="1"/>
  <c r="C3278" i="9" s="1"/>
  <c r="C7915" i="9" a="1"/>
  <c r="C7915" i="9" s="1"/>
  <c r="C7157" i="9" a="1"/>
  <c r="C7157" i="9" s="1"/>
  <c r="C3245" i="9" a="1"/>
  <c r="C3245" i="9" s="1"/>
  <c r="C9252" i="9" a="1"/>
  <c r="C9252" i="9" s="1"/>
  <c r="C5470" i="9" a="1"/>
  <c r="C5470" i="9" s="1"/>
  <c r="C9088" i="9" a="1"/>
  <c r="C9088" i="9" s="1"/>
  <c r="C4377" i="9" a="1"/>
  <c r="C4377" i="9" s="1"/>
  <c r="C2503" i="9" a="1"/>
  <c r="C2503" i="9" s="1"/>
  <c r="C2219" i="9" a="1"/>
  <c r="C2219" i="9" s="1"/>
  <c r="C6546" i="9" a="1"/>
  <c r="C6546" i="9" s="1"/>
  <c r="C4052" i="9" a="1"/>
  <c r="C4052" i="9" s="1"/>
  <c r="C6080" i="9" a="1"/>
  <c r="C6080" i="9" s="1"/>
  <c r="C3691" i="9" a="1"/>
  <c r="C3691" i="9" s="1"/>
  <c r="C7289" i="9" a="1"/>
  <c r="C7289" i="9" s="1"/>
  <c r="C4247" i="9" a="1"/>
  <c r="C4247" i="9" s="1"/>
  <c r="C3513" i="9" a="1"/>
  <c r="C3513" i="9" s="1"/>
  <c r="C7225" i="9" a="1"/>
  <c r="C7225" i="9" s="1"/>
  <c r="C8180" i="9" a="1"/>
  <c r="C8180" i="9" s="1"/>
  <c r="C7816" i="9" a="1"/>
  <c r="C7816" i="9" s="1"/>
  <c r="C4383" i="9" a="1"/>
  <c r="C4383" i="9" s="1"/>
  <c r="C5557" i="9" a="1"/>
  <c r="C5557" i="9" s="1"/>
  <c r="C5700" i="9" a="1"/>
  <c r="C5700" i="9" s="1"/>
  <c r="C3959" i="9" a="1"/>
  <c r="C3959" i="9" s="1"/>
  <c r="C2585" i="9" a="1"/>
  <c r="C2585" i="9" s="1"/>
  <c r="C9085" i="9" a="1"/>
  <c r="C9085" i="9" s="1"/>
  <c r="C8160" i="9" a="1"/>
  <c r="C8160" i="9" s="1"/>
  <c r="C1592" i="9" a="1"/>
  <c r="C1592" i="9" s="1"/>
  <c r="C4001" i="9" a="1"/>
  <c r="C4001" i="9" s="1"/>
  <c r="C3270" i="9" a="1"/>
  <c r="C3270" i="9" s="1"/>
  <c r="C7952" i="9" a="1"/>
  <c r="C7952" i="9" s="1"/>
  <c r="C3635" i="9" a="1"/>
  <c r="C3635" i="9" s="1"/>
  <c r="C8648" i="9" a="1"/>
  <c r="C8648" i="9" s="1"/>
  <c r="C8855" i="9" a="1"/>
  <c r="C8855" i="9" s="1"/>
  <c r="C6420" i="9" a="1"/>
  <c r="C6420" i="9" s="1"/>
  <c r="C3192" i="9" a="1"/>
  <c r="C3192" i="9" s="1"/>
  <c r="C5358" i="9" a="1"/>
  <c r="C5358" i="9" s="1"/>
  <c r="C9018" i="9" a="1"/>
  <c r="C9018" i="9" s="1"/>
  <c r="C7435" i="9" a="1"/>
  <c r="C7435" i="9" s="1"/>
  <c r="C2843" i="9" a="1"/>
  <c r="C2843" i="9" s="1"/>
  <c r="C8567" i="9" a="1"/>
  <c r="C8567" i="9" s="1"/>
  <c r="C3075" i="9" a="1"/>
  <c r="C3075" i="9" s="1"/>
  <c r="C2769" i="9" a="1"/>
  <c r="C2769" i="9" s="1"/>
  <c r="C9900" i="9" a="1"/>
  <c r="C9900" i="9" s="1"/>
  <c r="C4797" i="9" a="1"/>
  <c r="C4797" i="9" s="1"/>
  <c r="C1601" i="9" a="1"/>
  <c r="C1601" i="9" s="1"/>
  <c r="C2307" i="9" a="1"/>
  <c r="C2307" i="9" s="1"/>
  <c r="C6157" i="9" a="1"/>
  <c r="C6157" i="9" s="1"/>
  <c r="C8031" i="9" a="1"/>
  <c r="C8031" i="9" s="1"/>
  <c r="C9469" i="9" a="1"/>
  <c r="C9469" i="9" s="1"/>
  <c r="C9836" i="9" a="1"/>
  <c r="C9836" i="9" s="1"/>
  <c r="C4244" i="9" a="1"/>
  <c r="C4244" i="9" s="1"/>
  <c r="C6073" i="9" a="1"/>
  <c r="C6073" i="9" s="1"/>
  <c r="C8647" i="9" a="1"/>
  <c r="C8647" i="9" s="1"/>
  <c r="C9879" i="9" a="1"/>
  <c r="C9879" i="9" s="1"/>
  <c r="C5730" i="9" a="1"/>
  <c r="C5730" i="9" s="1"/>
  <c r="C4712" i="9" a="1"/>
  <c r="C4712" i="9" s="1"/>
  <c r="C6200" i="9" a="1"/>
  <c r="C6200" i="9" s="1"/>
  <c r="C6926" i="9" a="1"/>
  <c r="C6926" i="9" s="1"/>
  <c r="C3527" i="9" a="1"/>
  <c r="C3527" i="9" s="1"/>
  <c r="C3965" i="9" a="1"/>
  <c r="C3965" i="9" s="1"/>
  <c r="C8372" i="9" a="1"/>
  <c r="C8372" i="9" s="1"/>
  <c r="C2618" i="9" a="1"/>
  <c r="C2618" i="9" s="1"/>
  <c r="C6629" i="9" a="1"/>
  <c r="C6629" i="9" s="1"/>
  <c r="C3772" i="9" a="1"/>
  <c r="C3772" i="9" s="1"/>
  <c r="C8742" i="9" a="1"/>
  <c r="C8742" i="9" s="1"/>
  <c r="C6190" i="9" a="1"/>
  <c r="C6190" i="9" s="1"/>
  <c r="C6128" i="9" a="1"/>
  <c r="C6128" i="9" s="1"/>
  <c r="C2904" i="9" a="1"/>
  <c r="C2904" i="9" s="1"/>
  <c r="C6737" i="9" a="1"/>
  <c r="C6737" i="9" s="1"/>
  <c r="C7249" i="9" a="1"/>
  <c r="C7249" i="9" s="1"/>
  <c r="C5586" i="9" a="1"/>
  <c r="C5586" i="9" s="1"/>
  <c r="C6195" i="9" a="1"/>
  <c r="C6195" i="9" s="1"/>
  <c r="C5899" i="9" a="1"/>
  <c r="C5899" i="9" s="1"/>
  <c r="C2851" i="9" a="1"/>
  <c r="C2851" i="9" s="1"/>
  <c r="C4671" i="9" a="1"/>
  <c r="C4671" i="9" s="1"/>
  <c r="C6208" i="9" a="1"/>
  <c r="C6208" i="9" s="1"/>
  <c r="C9112" i="9" a="1"/>
  <c r="C9112" i="9" s="1"/>
  <c r="C8488" i="9" a="1"/>
  <c r="C8488" i="9" s="1"/>
  <c r="C3473" i="9" a="1"/>
  <c r="C3473" i="9" s="1"/>
  <c r="C2100" i="9" a="1"/>
  <c r="C2100" i="9" s="1"/>
  <c r="C3589" i="9" a="1"/>
  <c r="C3589" i="9" s="1"/>
  <c r="C2472" i="9" a="1"/>
  <c r="C2472" i="9" s="1"/>
  <c r="C7190" i="9" a="1"/>
  <c r="C7190" i="9" s="1"/>
  <c r="C7888" i="9" a="1"/>
  <c r="C7888" i="9" s="1"/>
  <c r="C7310" i="9" a="1"/>
  <c r="C7310" i="9" s="1"/>
  <c r="C5876" i="9" a="1"/>
  <c r="C5876" i="9" s="1"/>
  <c r="C3036" i="9" a="1"/>
  <c r="C3036" i="9" s="1"/>
  <c r="C3862" i="9" a="1"/>
  <c r="C3862" i="9" s="1"/>
  <c r="C7600" i="9" a="1"/>
  <c r="C7600" i="9" s="1"/>
  <c r="C1233" i="9" a="1"/>
  <c r="C1233" i="9" s="1"/>
  <c r="C1713" i="9" a="1"/>
  <c r="C1713" i="9" s="1"/>
  <c r="C3997" i="9" a="1"/>
  <c r="C3997" i="9" s="1"/>
  <c r="C2197" i="9" a="1"/>
  <c r="C2197" i="9" s="1"/>
  <c r="C8431" i="9" a="1"/>
  <c r="C8431" i="9" s="1"/>
  <c r="C4006" i="9" a="1"/>
  <c r="C4006" i="9" s="1"/>
  <c r="C6405" i="9" a="1"/>
  <c r="C6405" i="9" s="1"/>
  <c r="C1638" i="9" a="1"/>
  <c r="C1638" i="9" s="1"/>
  <c r="C5042" i="9" a="1"/>
  <c r="C5042" i="9" s="1"/>
  <c r="C1825" i="9" a="1"/>
  <c r="C1825" i="9" s="1"/>
  <c r="C4785" i="9" a="1"/>
  <c r="C4785" i="9" s="1"/>
  <c r="C9247" i="9" a="1"/>
  <c r="C9247" i="9" s="1"/>
  <c r="C9608" i="9" a="1"/>
  <c r="C9608" i="9" s="1"/>
  <c r="C9418" i="9" a="1"/>
  <c r="C9418" i="9" s="1"/>
  <c r="C9532" i="9" a="1"/>
  <c r="C9532" i="9" s="1"/>
  <c r="C2779" i="9" a="1"/>
  <c r="C2779" i="9" s="1"/>
  <c r="C7178" i="9" a="1"/>
  <c r="C7178" i="9" s="1"/>
  <c r="C9853" i="9" a="1"/>
  <c r="C9853" i="9" s="1"/>
  <c r="C7854" i="9" a="1"/>
  <c r="C7854" i="9" s="1"/>
  <c r="C9733" i="9" a="1"/>
  <c r="C9733" i="9" s="1"/>
  <c r="C8817" i="9" a="1"/>
  <c r="C8817" i="9" s="1"/>
  <c r="C4562" i="9" a="1"/>
  <c r="C4562" i="9" s="1"/>
  <c r="C9319" i="9" a="1"/>
  <c r="C9319" i="9" s="1"/>
  <c r="C3742" i="9" a="1"/>
  <c r="C3742" i="9" s="1"/>
  <c r="C7620" i="9" a="1"/>
  <c r="C7620" i="9" s="1"/>
  <c r="C3592" i="9" a="1"/>
  <c r="C3592" i="9" s="1"/>
  <c r="C6520" i="9" a="1"/>
  <c r="C6520" i="9" s="1"/>
  <c r="C3243" i="9" a="1"/>
  <c r="C3243" i="9" s="1"/>
  <c r="C6809" i="9" a="1"/>
  <c r="C6809" i="9" s="1"/>
  <c r="C5575" i="9" a="1"/>
  <c r="C5575" i="9" s="1"/>
  <c r="C3884" i="9" a="1"/>
  <c r="C3884" i="9" s="1"/>
  <c r="C1212" i="9" a="1"/>
  <c r="C1212" i="9" s="1"/>
  <c r="C9146" i="9" a="1"/>
  <c r="C9146" i="9" s="1"/>
  <c r="C7120" i="9" a="1"/>
  <c r="C7120" i="9" s="1"/>
  <c r="C1226" i="9" a="1"/>
  <c r="C1226" i="9" s="1"/>
  <c r="C9883" i="9" a="1"/>
  <c r="C9883" i="9" s="1"/>
  <c r="C8396" i="9" a="1"/>
  <c r="C8396" i="9" s="1"/>
  <c r="C3184" i="9" a="1"/>
  <c r="C3184" i="9" s="1"/>
  <c r="C5958" i="9" a="1"/>
  <c r="C5958" i="9" s="1"/>
  <c r="C7243" i="9" a="1"/>
  <c r="C7243" i="9" s="1"/>
  <c r="C7613" i="9" a="1"/>
  <c r="C7613" i="9" s="1"/>
  <c r="C3401" i="9" a="1"/>
  <c r="C3401" i="9" s="1"/>
  <c r="C2888" i="9" a="1"/>
  <c r="C2888" i="9" s="1"/>
  <c r="C3746" i="9" a="1"/>
  <c r="C3746" i="9" s="1"/>
  <c r="C5468" i="9" a="1"/>
  <c r="C5468" i="9" s="1"/>
  <c r="C5732" i="9" a="1"/>
  <c r="C5732" i="9" s="1"/>
  <c r="C7312" i="9" a="1"/>
  <c r="C7312" i="9" s="1"/>
  <c r="C3972" i="9" a="1"/>
  <c r="C3972" i="9" s="1"/>
  <c r="C4316" i="9" a="1"/>
  <c r="C4316" i="9" s="1"/>
  <c r="C8302" i="9" a="1"/>
  <c r="C8302" i="9" s="1"/>
  <c r="C8027" i="9" a="1"/>
  <c r="C8027" i="9" s="1"/>
  <c r="C2853" i="9" a="1"/>
  <c r="C2853" i="9" s="1"/>
  <c r="C6999" i="9" a="1"/>
  <c r="C6999" i="9" s="1"/>
  <c r="C1441" i="9" a="1"/>
  <c r="C1441" i="9" s="1"/>
  <c r="C8613" i="9" a="1"/>
  <c r="C8613" i="9" s="1"/>
  <c r="C9329" i="9" a="1"/>
  <c r="C9329" i="9" s="1"/>
  <c r="C5014" i="9" a="1"/>
  <c r="C5014" i="9" s="1"/>
  <c r="C6829" i="9" a="1"/>
  <c r="C6829" i="9" s="1"/>
  <c r="C5451" i="9" a="1"/>
  <c r="C5451" i="9" s="1"/>
  <c r="C9114" i="9" a="1"/>
  <c r="C9114" i="9" s="1"/>
  <c r="C8887" i="9" a="1"/>
  <c r="C8887" i="9" s="1"/>
  <c r="C6268" i="9" a="1"/>
  <c r="C6268" i="9" s="1"/>
  <c r="C9385" i="9" a="1"/>
  <c r="C9385" i="9" s="1"/>
  <c r="C4805" i="9" a="1"/>
  <c r="C4805" i="9" s="1"/>
  <c r="C9387" i="9" a="1"/>
  <c r="C9387" i="9" s="1"/>
  <c r="C1458" i="9" a="1"/>
  <c r="C1458" i="9" s="1"/>
  <c r="C7134" i="9" a="1"/>
  <c r="C7134" i="9" s="1"/>
  <c r="C3102" i="9" a="1"/>
  <c r="C3102" i="9" s="1"/>
  <c r="C2260" i="9" a="1"/>
  <c r="C2260" i="9" s="1"/>
  <c r="C4855" i="9" a="1"/>
  <c r="C4855" i="9" s="1"/>
  <c r="C2713" i="9" a="1"/>
  <c r="C2713" i="9" s="1"/>
  <c r="C2054" i="9" a="1"/>
  <c r="C2054" i="9" s="1"/>
  <c r="C5280" i="9" a="1"/>
  <c r="C5280" i="9" s="1"/>
  <c r="C2097" i="9" a="1"/>
  <c r="C2097" i="9" s="1"/>
  <c r="C2282" i="9" a="1"/>
  <c r="C2282" i="9" s="1"/>
  <c r="C2757" i="9" a="1"/>
  <c r="C2757" i="9" s="1"/>
  <c r="C5195" i="9" a="1"/>
  <c r="C5195" i="9" s="1"/>
  <c r="C6364" i="9" a="1"/>
  <c r="C6364" i="9" s="1"/>
  <c r="C2011" i="9" a="1"/>
  <c r="C2011" i="9" s="1"/>
  <c r="C8099" i="9" a="1"/>
  <c r="C8099" i="9" s="1"/>
  <c r="C5480" i="9" a="1"/>
  <c r="C5480" i="9" s="1"/>
  <c r="C9324" i="9" a="1"/>
  <c r="C9324" i="9" s="1"/>
  <c r="C2470" i="9" a="1"/>
  <c r="C2470" i="9" s="1"/>
  <c r="C8729" i="9" a="1"/>
  <c r="C8729" i="9" s="1"/>
  <c r="C2313" i="9" a="1"/>
  <c r="C2313" i="9" s="1"/>
  <c r="C9491" i="9" a="1"/>
  <c r="C9491" i="9" s="1"/>
  <c r="C3066" i="9" a="1"/>
  <c r="C3066" i="9" s="1"/>
  <c r="C5487" i="9" a="1"/>
  <c r="C5487" i="9" s="1"/>
  <c r="C7172" i="9" a="1"/>
  <c r="C7172" i="9" s="1"/>
  <c r="C6957" i="9" a="1"/>
  <c r="C6957" i="9" s="1"/>
  <c r="C5549" i="9" a="1"/>
  <c r="C5549" i="9" s="1"/>
  <c r="C9118" i="9" a="1"/>
  <c r="C9118" i="9" s="1"/>
  <c r="C4704" i="9" a="1"/>
  <c r="C4704" i="9" s="1"/>
  <c r="C1516" i="9" a="1"/>
  <c r="C1516" i="9" s="1"/>
  <c r="C5422" i="9" a="1"/>
  <c r="C5422" i="9" s="1"/>
  <c r="C7510" i="9" a="1"/>
  <c r="C7510" i="9" s="1"/>
  <c r="C6210" i="9" a="1"/>
  <c r="C6210" i="9" s="1"/>
  <c r="C8716" i="9" a="1"/>
  <c r="C8716" i="9" s="1"/>
  <c r="C5538" i="9" a="1"/>
  <c r="C5538" i="9" s="1"/>
  <c r="C9918" i="9" a="1"/>
  <c r="C9918" i="9" s="1"/>
  <c r="C6165" i="9" a="1"/>
  <c r="C6165" i="9" s="1"/>
  <c r="C3321" i="9" a="1"/>
  <c r="C3321" i="9" s="1"/>
  <c r="C9677" i="9" a="1"/>
  <c r="C9677" i="9" s="1"/>
  <c r="C6929" i="9" a="1"/>
  <c r="C6929" i="9" s="1"/>
  <c r="C5684" i="9" a="1"/>
  <c r="C5684" i="9" s="1"/>
  <c r="C6775" i="9" a="1"/>
  <c r="C6775" i="9" s="1"/>
  <c r="C1722" i="9" a="1"/>
  <c r="C1722" i="9" s="1"/>
  <c r="C3408" i="9" a="1"/>
  <c r="C3408" i="9" s="1"/>
  <c r="C4860" i="9" a="1"/>
  <c r="C4860" i="9" s="1"/>
  <c r="C6956" i="9" a="1"/>
  <c r="C6956" i="9" s="1"/>
  <c r="C6205" i="9" a="1"/>
  <c r="C6205" i="9" s="1"/>
  <c r="C1380" i="9" a="1"/>
  <c r="C1380" i="9" s="1"/>
  <c r="C1755" i="9" a="1"/>
  <c r="C1755" i="9" s="1"/>
  <c r="C2250" i="9" a="1"/>
  <c r="C2250" i="9" s="1"/>
  <c r="C5037" i="9" a="1"/>
  <c r="C5037" i="9" s="1"/>
  <c r="C8655" i="9" a="1"/>
  <c r="C8655" i="9" s="1"/>
  <c r="C6457" i="9" a="1"/>
  <c r="C6457" i="9" s="1"/>
  <c r="C6597" i="9" a="1"/>
  <c r="C6597" i="9" s="1"/>
  <c r="C5763" i="9" a="1"/>
  <c r="C5763" i="9" s="1"/>
  <c r="C2520" i="9" a="1"/>
  <c r="C2520" i="9" s="1"/>
  <c r="C3525" i="9" a="1"/>
  <c r="C3525" i="9" s="1"/>
  <c r="C6027" i="9" a="1"/>
  <c r="C6027" i="9" s="1"/>
  <c r="C2833" i="9" a="1"/>
  <c r="C2833" i="9" s="1"/>
  <c r="C6296" i="9" a="1"/>
  <c r="C6296" i="9" s="1"/>
  <c r="C8886" i="9" a="1"/>
  <c r="C8886" i="9" s="1"/>
  <c r="C6335" i="9" a="1"/>
  <c r="C6335" i="9" s="1"/>
  <c r="C8706" i="9" a="1"/>
  <c r="C8706" i="9" s="1"/>
  <c r="C7909" i="9" a="1"/>
  <c r="C7909" i="9" s="1"/>
  <c r="C3968" i="9" a="1"/>
  <c r="C3968" i="9" s="1"/>
  <c r="C7717" i="9" a="1"/>
  <c r="C7717" i="9" s="1"/>
  <c r="C2622" i="9" a="1"/>
  <c r="C2622" i="9" s="1"/>
  <c r="C7642" i="9" a="1"/>
  <c r="C7642" i="9" s="1"/>
  <c r="C9082" i="9" a="1"/>
  <c r="C9082" i="9" s="1"/>
  <c r="C3210" i="9" a="1"/>
  <c r="C3210" i="9" s="1"/>
  <c r="C7151" i="9" a="1"/>
  <c r="C7151" i="9" s="1"/>
  <c r="C2953" i="9" a="1"/>
  <c r="C2953" i="9" s="1"/>
  <c r="C9213" i="9" a="1"/>
  <c r="C9213" i="9" s="1"/>
  <c r="C2082" i="9" a="1"/>
  <c r="C2082" i="9" s="1"/>
  <c r="C4792" i="9" a="1"/>
  <c r="C4792" i="9" s="1"/>
  <c r="C3109" i="9" a="1"/>
  <c r="C3109" i="9" s="1"/>
  <c r="C5952" i="9" a="1"/>
  <c r="C5952" i="9" s="1"/>
  <c r="C5885" i="9" a="1"/>
  <c r="C5885" i="9" s="1"/>
  <c r="C7619" i="9" a="1"/>
  <c r="C7619" i="9" s="1"/>
  <c r="C6423" i="9" a="1"/>
  <c r="C6423" i="9" s="1"/>
  <c r="C1214" i="9" a="1"/>
  <c r="C1214" i="9" s="1"/>
  <c r="C9947" i="9" a="1"/>
  <c r="C9947" i="9" s="1"/>
  <c r="C1373" i="9" a="1"/>
  <c r="C1373" i="9" s="1"/>
  <c r="C7865" i="9" a="1"/>
  <c r="C7865" i="9" s="1"/>
  <c r="C6107" i="9" a="1"/>
  <c r="C6107" i="9" s="1"/>
  <c r="C7194" i="9" a="1"/>
  <c r="C7194" i="9" s="1"/>
  <c r="C7675" i="9" a="1"/>
  <c r="C7675" i="9" s="1"/>
  <c r="C9372" i="9" a="1"/>
  <c r="C9372" i="9" s="1"/>
  <c r="C4333" i="9" a="1"/>
  <c r="C4333" i="9" s="1"/>
  <c r="C4137" i="9" a="1"/>
  <c r="C4137" i="9" s="1"/>
  <c r="C5840" i="9" a="1"/>
  <c r="C5840" i="9" s="1"/>
  <c r="C5324" i="9" a="1"/>
  <c r="C5324" i="9" s="1"/>
  <c r="C4340" i="9" a="1"/>
  <c r="C4340" i="9" s="1"/>
  <c r="C2584" i="9" a="1"/>
  <c r="C2584" i="9" s="1"/>
  <c r="C3975" i="9" a="1"/>
  <c r="C3975" i="9" s="1"/>
  <c r="C8234" i="9" a="1"/>
  <c r="C8234" i="9" s="1"/>
  <c r="C2956" i="9" a="1"/>
  <c r="C2956" i="9" s="1"/>
  <c r="C3303" i="9" a="1"/>
  <c r="C3303" i="9" s="1"/>
  <c r="C2190" i="9" a="1"/>
  <c r="C2190" i="9" s="1"/>
  <c r="C6166" i="9" a="1"/>
  <c r="C6166" i="9" s="1"/>
  <c r="C5671" i="9" a="1"/>
  <c r="C5671" i="9" s="1"/>
  <c r="C6740" i="9" a="1"/>
  <c r="C6740" i="9" s="1"/>
  <c r="C7916" i="9" a="1"/>
  <c r="C7916" i="9" s="1"/>
  <c r="C5769" i="9" a="1"/>
  <c r="C5769" i="9" s="1"/>
  <c r="C9004" i="9" a="1"/>
  <c r="C9004" i="9" s="1"/>
  <c r="C5092" i="9" a="1"/>
  <c r="C5092" i="9" s="1"/>
  <c r="C5561" i="9" a="1"/>
  <c r="C5561" i="9" s="1"/>
  <c r="C4235" i="9" a="1"/>
  <c r="C4235" i="9" s="1"/>
  <c r="C3796" i="9" a="1"/>
  <c r="C3796" i="9" s="1"/>
  <c r="C3730" i="9" a="1"/>
  <c r="C3730" i="9" s="1"/>
  <c r="C4251" i="9" a="1"/>
  <c r="C4251" i="9" s="1"/>
  <c r="C8677" i="9" a="1"/>
  <c r="C8677" i="9" s="1"/>
  <c r="C6485" i="9" a="1"/>
  <c r="C6485" i="9" s="1"/>
  <c r="C4690" i="9" a="1"/>
  <c r="C4690" i="9" s="1"/>
  <c r="C4557" i="9" a="1"/>
  <c r="C4557" i="9" s="1"/>
  <c r="C5804" i="9" a="1"/>
  <c r="C5804" i="9" s="1"/>
  <c r="C3141" i="9" a="1"/>
  <c r="C3141" i="9" s="1"/>
  <c r="C7549" i="9" a="1"/>
  <c r="C7549" i="9" s="1"/>
  <c r="C1951" i="9" a="1"/>
  <c r="C1951" i="9" s="1"/>
  <c r="C7164" i="9" a="1"/>
  <c r="C7164" i="9" s="1"/>
  <c r="C6558" i="9" a="1"/>
  <c r="C6558" i="9" s="1"/>
  <c r="C9492" i="9" a="1"/>
  <c r="C9492" i="9" s="1"/>
  <c r="C5687" i="9" a="1"/>
  <c r="C5687" i="9" s="1"/>
  <c r="C1482" i="9" a="1"/>
  <c r="C1482" i="9" s="1"/>
  <c r="C9932" i="9" a="1"/>
  <c r="C9932" i="9" s="1"/>
  <c r="C2452" i="9" a="1"/>
  <c r="C2452" i="9" s="1"/>
  <c r="C6331" i="9" a="1"/>
  <c r="C6331" i="9" s="1"/>
  <c r="C2036" i="9" a="1"/>
  <c r="C2036" i="9" s="1"/>
  <c r="C6636" i="9" a="1"/>
  <c r="C6636" i="9" s="1"/>
  <c r="C4723" i="9" a="1"/>
  <c r="C4723" i="9" s="1"/>
  <c r="C5503" i="9" a="1"/>
  <c r="C5503" i="9" s="1"/>
  <c r="C8394" i="9" a="1"/>
  <c r="C8394" i="9" s="1"/>
  <c r="C3361" i="9" a="1"/>
  <c r="C3361" i="9" s="1"/>
  <c r="C6008" i="9" a="1"/>
  <c r="C6008" i="9" s="1"/>
  <c r="C6408" i="9" a="1"/>
  <c r="C6408" i="9" s="1"/>
  <c r="C5786" i="9" a="1"/>
  <c r="C5786" i="9" s="1"/>
  <c r="C5807" i="9" a="1"/>
  <c r="C5807" i="9" s="1"/>
  <c r="C5741" i="9" a="1"/>
  <c r="C5741" i="9" s="1"/>
  <c r="C9171" i="9" a="1"/>
  <c r="C9171" i="9" s="1"/>
  <c r="C9789" i="9" a="1"/>
  <c r="C9789" i="9" s="1"/>
  <c r="C3598" i="9" a="1"/>
  <c r="C3598" i="9" s="1"/>
  <c r="C5040" i="9" a="1"/>
  <c r="C5040" i="9" s="1"/>
  <c r="C6818" i="9" a="1"/>
  <c r="C6818" i="9" s="1"/>
  <c r="C6879" i="9" a="1"/>
  <c r="C6879" i="9" s="1"/>
  <c r="C3604" i="9" a="1"/>
  <c r="C3604" i="9" s="1"/>
  <c r="C5362" i="9" a="1"/>
  <c r="C5362" i="9" s="1"/>
  <c r="C6256" i="9" a="1"/>
  <c r="C6256" i="9" s="1"/>
  <c r="C7662" i="9" a="1"/>
  <c r="C7662" i="9" s="1"/>
  <c r="C9983" i="9" a="1"/>
  <c r="C9983" i="9" s="1"/>
  <c r="C1388" i="9" a="1"/>
  <c r="C1388" i="9" s="1"/>
  <c r="C4318" i="9" a="1"/>
  <c r="C4318" i="9" s="1"/>
  <c r="C5946" i="9" a="1"/>
  <c r="C5946" i="9" s="1"/>
  <c r="C9531" i="9" a="1"/>
  <c r="C9531" i="9" s="1"/>
  <c r="C7349" i="9" a="1"/>
  <c r="C7349" i="9" s="1"/>
  <c r="C6469" i="9" a="1"/>
  <c r="C6469" i="9" s="1"/>
  <c r="C2810" i="9" a="1"/>
  <c r="C2810" i="9" s="1"/>
  <c r="C7582" i="9" a="1"/>
  <c r="C7582" i="9" s="1"/>
  <c r="C3427" i="9" a="1"/>
  <c r="C3427" i="9" s="1"/>
  <c r="C2605" i="9" a="1"/>
  <c r="C2605" i="9" s="1"/>
  <c r="C7038" i="9" a="1"/>
  <c r="C7038" i="9" s="1"/>
  <c r="C3661" i="9" a="1"/>
  <c r="C3661" i="9" s="1"/>
  <c r="C5828" i="9" a="1"/>
  <c r="C5828" i="9" s="1"/>
  <c r="C2089" i="9" a="1"/>
  <c r="C2089" i="9" s="1"/>
  <c r="C1395" i="9" a="1"/>
  <c r="C1395" i="9" s="1"/>
  <c r="C1343" i="9" a="1"/>
  <c r="C1343" i="9" s="1"/>
  <c r="C2692" i="9" a="1"/>
  <c r="C2692" i="9" s="1"/>
  <c r="C3808" i="9" a="1"/>
  <c r="C3808" i="9" s="1"/>
  <c r="C2951" i="9" a="1"/>
  <c r="C2951" i="9" s="1"/>
  <c r="C8995" i="9" a="1"/>
  <c r="C8995" i="9" s="1"/>
  <c r="C3479" i="9" a="1"/>
  <c r="C3479" i="9" s="1"/>
  <c r="C6381" i="9" a="1"/>
  <c r="C6381" i="9" s="1"/>
  <c r="C7480" i="9" a="1"/>
  <c r="C7480" i="9" s="1"/>
  <c r="C9987" i="9" a="1"/>
  <c r="C9987" i="9" s="1"/>
  <c r="C3833" i="9" a="1"/>
  <c r="C3833" i="9" s="1"/>
  <c r="C3299" i="9" a="1"/>
  <c r="C3299" i="9" s="1"/>
  <c r="C7579" i="9" a="1"/>
  <c r="C7579" i="9" s="1"/>
  <c r="C9893" i="9" a="1"/>
  <c r="C9893" i="9" s="1"/>
  <c r="C8381" i="9" a="1"/>
  <c r="C8381" i="9" s="1"/>
  <c r="C8155" i="9" a="1"/>
  <c r="C8155" i="9" s="1"/>
  <c r="C6677" i="9" a="1"/>
  <c r="C6677" i="9" s="1"/>
  <c r="C8201" i="9" a="1"/>
  <c r="C8201" i="9" s="1"/>
  <c r="C1319" i="9" a="1"/>
  <c r="C1319" i="9" s="1"/>
  <c r="C3931" i="9" a="1"/>
  <c r="C3931" i="9" s="1"/>
  <c r="C4103" i="9" a="1"/>
  <c r="C4103" i="9" s="1"/>
  <c r="C8731" i="9" a="1"/>
  <c r="C8731" i="9" s="1"/>
  <c r="C9313" i="9" a="1"/>
  <c r="C9313" i="9" s="1"/>
  <c r="C2356" i="9" a="1"/>
  <c r="C2356" i="9" s="1"/>
  <c r="C7106" i="9" a="1"/>
  <c r="C7106" i="9" s="1"/>
  <c r="C1302" i="9" a="1"/>
  <c r="C1302" i="9" s="1"/>
  <c r="C4974" i="9" a="1"/>
  <c r="C4974" i="9" s="1"/>
  <c r="C9264" i="9" a="1"/>
  <c r="C9264" i="9" s="1"/>
  <c r="C6393" i="9" a="1"/>
  <c r="C6393" i="9" s="1"/>
  <c r="C9348" i="9" a="1"/>
  <c r="C9348" i="9" s="1"/>
  <c r="C6025" i="9" a="1"/>
  <c r="C6025" i="9" s="1"/>
  <c r="C3349" i="9" a="1"/>
  <c r="C3349" i="9" s="1"/>
  <c r="C6894" i="9" a="1"/>
  <c r="C6894" i="9" s="1"/>
  <c r="C5228" i="9" a="1"/>
  <c r="C5228" i="9" s="1"/>
  <c r="C8253" i="9" a="1"/>
  <c r="C8253" i="9" s="1"/>
  <c r="C1437" i="9" a="1"/>
  <c r="C1437" i="9" s="1"/>
  <c r="C5004" i="9" a="1"/>
  <c r="C5004" i="9" s="1"/>
  <c r="C5582" i="9" a="1"/>
  <c r="C5582" i="9" s="1"/>
  <c r="C8369" i="9" a="1"/>
  <c r="C8369" i="9" s="1"/>
  <c r="C6102" i="9" a="1"/>
  <c r="C6102" i="9" s="1"/>
  <c r="C4743" i="9" a="1"/>
  <c r="C4743" i="9" s="1"/>
  <c r="C6053" i="9" a="1"/>
  <c r="C6053" i="9" s="1"/>
  <c r="C6031" i="9" a="1"/>
  <c r="C6031" i="9" s="1"/>
  <c r="C6738" i="9" a="1"/>
  <c r="C6738" i="9" s="1"/>
  <c r="C7159" i="9" a="1"/>
  <c r="C7159" i="9" s="1"/>
  <c r="C9010" i="9" a="1"/>
  <c r="C9010" i="9" s="1"/>
  <c r="C9870" i="9" a="1"/>
  <c r="C9870" i="9" s="1"/>
  <c r="C5835" i="9" a="1"/>
  <c r="C5835" i="9" s="1"/>
  <c r="C8529" i="9" a="1"/>
  <c r="C8529" i="9" s="1"/>
  <c r="C1820" i="9" a="1"/>
  <c r="C1820" i="9" s="1"/>
  <c r="C4466" i="9" a="1"/>
  <c r="C4466" i="9" s="1"/>
  <c r="C4350" i="9" a="1"/>
  <c r="C4350" i="9" s="1"/>
  <c r="C9049" i="9" a="1"/>
  <c r="C9049" i="9" s="1"/>
  <c r="C5859" i="9" a="1"/>
  <c r="C5859" i="9" s="1"/>
  <c r="C8904" i="9" a="1"/>
  <c r="C8904" i="9" s="1"/>
  <c r="C9705" i="9" a="1"/>
  <c r="C9705" i="9" s="1"/>
  <c r="C4008" i="9" a="1"/>
  <c r="C4008" i="9" s="1"/>
  <c r="C9957" i="9" a="1"/>
  <c r="C9957" i="9" s="1"/>
  <c r="C2673" i="9" a="1"/>
  <c r="C2673" i="9" s="1"/>
  <c r="C2449" i="9" a="1"/>
  <c r="C2449" i="9" s="1"/>
  <c r="C2889" i="9" a="1"/>
  <c r="C2889" i="9" s="1"/>
  <c r="C8541" i="9" a="1"/>
  <c r="C8541" i="9" s="1"/>
  <c r="C2982" i="9" a="1"/>
  <c r="C2982" i="9" s="1"/>
  <c r="C6887" i="9" a="1"/>
  <c r="C6887" i="9" s="1"/>
  <c r="C9669" i="9" a="1"/>
  <c r="C9669" i="9" s="1"/>
  <c r="C3177" i="9" a="1"/>
  <c r="C3177" i="9" s="1"/>
  <c r="C7076" i="9" a="1"/>
  <c r="C7076" i="9" s="1"/>
  <c r="C8875" i="9" a="1"/>
  <c r="C8875" i="9" s="1"/>
  <c r="C2361" i="9" a="1"/>
  <c r="C2361" i="9" s="1"/>
  <c r="C6251" i="9" a="1"/>
  <c r="C6251" i="9" s="1"/>
  <c r="C5102" i="9" a="1"/>
  <c r="C5102" i="9" s="1"/>
  <c r="C9413" i="9" a="1"/>
  <c r="C9413" i="9" s="1"/>
  <c r="C7423" i="9" a="1"/>
  <c r="C7423" i="9" s="1"/>
  <c r="C4501" i="9" a="1"/>
  <c r="C4501" i="9" s="1"/>
  <c r="C9166" i="9" a="1"/>
  <c r="C9166" i="9" s="1"/>
  <c r="C9100" i="9" a="1"/>
  <c r="C9100" i="9" s="1"/>
  <c r="C6767" i="9" a="1"/>
  <c r="C6767" i="9" s="1"/>
  <c r="C7167" i="9" a="1"/>
  <c r="C7167" i="9" s="1"/>
  <c r="C1278" i="9" a="1"/>
  <c r="C1278" i="9" s="1"/>
  <c r="C2334" i="9" a="1"/>
  <c r="C2334" i="9" s="1"/>
  <c r="C2696" i="9" a="1"/>
  <c r="C2696" i="9" s="1"/>
  <c r="C1418" i="9" a="1"/>
  <c r="C1418" i="9" s="1"/>
  <c r="C7301" i="9" a="1"/>
  <c r="C7301" i="9" s="1"/>
  <c r="C5249" i="9" a="1"/>
  <c r="C5249" i="9" s="1"/>
  <c r="C4866" i="9" a="1"/>
  <c r="C4866" i="9" s="1"/>
  <c r="C3224" i="9" a="1"/>
  <c r="C3224" i="9" s="1"/>
  <c r="C6458" i="9" a="1"/>
  <c r="C6458" i="9" s="1"/>
  <c r="C2871" i="9" a="1"/>
  <c r="C2871" i="9" s="1"/>
  <c r="C3672" i="9" a="1"/>
  <c r="C3672" i="9" s="1"/>
  <c r="C1949" i="9" a="1"/>
  <c r="C1949" i="9" s="1"/>
  <c r="C2602" i="9" a="1"/>
  <c r="C2602" i="9" s="1"/>
  <c r="C2014" i="9" a="1"/>
  <c r="C2014" i="9" s="1"/>
  <c r="C9579" i="9" a="1"/>
  <c r="C9579" i="9" s="1"/>
  <c r="C5693" i="9" a="1"/>
  <c r="C5693" i="9" s="1"/>
  <c r="C9652" i="9" a="1"/>
  <c r="C9652" i="9" s="1"/>
  <c r="C6925" i="9" a="1"/>
  <c r="C6925" i="9" s="1"/>
  <c r="C2316" i="9" a="1"/>
  <c r="C2316" i="9" s="1"/>
  <c r="C7325" i="9" a="1"/>
  <c r="C7325" i="9" s="1"/>
  <c r="C6720" i="9" a="1"/>
  <c r="C6720" i="9" s="1"/>
  <c r="C1269" i="9" a="1"/>
  <c r="C1269" i="9" s="1"/>
  <c r="C7518" i="9" a="1"/>
  <c r="C7518" i="9" s="1"/>
  <c r="C6698" i="9" a="1"/>
  <c r="C6698" i="9" s="1"/>
  <c r="C5023" i="9" a="1"/>
  <c r="C5023" i="9" s="1"/>
  <c r="C7766" i="9" a="1"/>
  <c r="C7766" i="9" s="1"/>
  <c r="C7118" i="9" a="1"/>
  <c r="C7118" i="9" s="1"/>
  <c r="C7772" i="9" a="1"/>
  <c r="C7772" i="9" s="1"/>
  <c r="C5636" i="9" a="1"/>
  <c r="C5636" i="9" s="1"/>
  <c r="C5701" i="9" a="1"/>
  <c r="C5701" i="9" s="1"/>
  <c r="C7684" i="9" a="1"/>
  <c r="C7684" i="9" s="1"/>
  <c r="C9695" i="9" a="1"/>
  <c r="C9695" i="9" s="1"/>
  <c r="C6343" i="9" a="1"/>
  <c r="C6343" i="9" s="1"/>
  <c r="C2926" i="9" a="1"/>
  <c r="C2926" i="9" s="1"/>
  <c r="C4344" i="9" a="1"/>
  <c r="C4344" i="9" s="1"/>
  <c r="C5607" i="9" a="1"/>
  <c r="C5607" i="9" s="1"/>
  <c r="C6548" i="9" a="1"/>
  <c r="C6548" i="9" s="1"/>
  <c r="C5999" i="9" a="1"/>
  <c r="C5999" i="9" s="1"/>
  <c r="C8974" i="9" a="1"/>
  <c r="C8974" i="9" s="1"/>
  <c r="C5424" i="9" a="1"/>
  <c r="C5424" i="9" s="1"/>
  <c r="C2566" i="9" a="1"/>
  <c r="C2566" i="9" s="1"/>
  <c r="C4125" i="9" a="1"/>
  <c r="C4125" i="9" s="1"/>
  <c r="C1738" i="9" a="1"/>
  <c r="C1738" i="9" s="1"/>
  <c r="C2800" i="9" a="1"/>
  <c r="C2800" i="9" s="1"/>
  <c r="C3288" i="9" a="1"/>
  <c r="C3288" i="9" s="1"/>
  <c r="C9062" i="9" a="1"/>
  <c r="C9062" i="9" s="1"/>
  <c r="C6746" i="9" a="1"/>
  <c r="C6746" i="9" s="1"/>
  <c r="C9672" i="9" a="1"/>
  <c r="C9672" i="9" s="1"/>
  <c r="C4590" i="9" a="1"/>
  <c r="C4590" i="9" s="1"/>
  <c r="C8392" i="9" a="1"/>
  <c r="C8392" i="9" s="1"/>
  <c r="C8564" i="9" a="1"/>
  <c r="C8564" i="9" s="1"/>
  <c r="C9204" i="9" a="1"/>
  <c r="C9204" i="9" s="1"/>
  <c r="C1495" i="9" a="1"/>
  <c r="C1495" i="9" s="1"/>
  <c r="C8085" i="9" a="1"/>
  <c r="C8085" i="9" s="1"/>
  <c r="C7724" i="9" a="1"/>
  <c r="C7724" i="9" s="1"/>
  <c r="C1850" i="9" a="1"/>
  <c r="C1850" i="9" s="1"/>
  <c r="C9784" i="9" a="1"/>
  <c r="C9784" i="9" s="1"/>
  <c r="C3392" i="9" a="1"/>
  <c r="C3392" i="9" s="1"/>
  <c r="C4186" i="9" a="1"/>
  <c r="C4186" i="9" s="1"/>
  <c r="C9411" i="9" a="1"/>
  <c r="C9411" i="9" s="1"/>
  <c r="C4227" i="9" a="1"/>
  <c r="C4227" i="9" s="1"/>
  <c r="C3074" i="9" a="1"/>
  <c r="C3074" i="9" s="1"/>
  <c r="C2522" i="9" a="1"/>
  <c r="C2522" i="9" s="1"/>
  <c r="C6058" i="9" a="1"/>
  <c r="C6058" i="9" s="1"/>
  <c r="C8714" i="9" a="1"/>
  <c r="C8714" i="9" s="1"/>
  <c r="C8408" i="9" a="1"/>
  <c r="C8408" i="9" s="1"/>
  <c r="C9161" i="9" a="1"/>
  <c r="C9161" i="9" s="1"/>
  <c r="C6711" i="9" a="1"/>
  <c r="C6711" i="9" s="1"/>
  <c r="C7211" i="9" a="1"/>
  <c r="C7211" i="9" s="1"/>
  <c r="C7974" i="9" a="1"/>
  <c r="C7974" i="9" s="1"/>
  <c r="C3623" i="9" a="1"/>
  <c r="C3623" i="9" s="1"/>
  <c r="C8182" i="9" a="1"/>
  <c r="C8182" i="9" s="1"/>
  <c r="C7566" i="9" a="1"/>
  <c r="C7566" i="9" s="1"/>
  <c r="C9875" i="9" a="1"/>
  <c r="C9875" i="9" s="1"/>
  <c r="C2331" i="9" a="1"/>
  <c r="C2331" i="9" s="1"/>
  <c r="C4483" i="9" a="1"/>
  <c r="C4483" i="9" s="1"/>
  <c r="C5576" i="9" a="1"/>
  <c r="C5576" i="9" s="1"/>
  <c r="C4693" i="9" a="1"/>
  <c r="C4693" i="9" s="1"/>
  <c r="C7218" i="9" a="1"/>
  <c r="C7218" i="9" s="1"/>
  <c r="C4372" i="9" a="1"/>
  <c r="C4372" i="9" s="1"/>
  <c r="C3507" i="9" a="1"/>
  <c r="C3507" i="9" s="1"/>
  <c r="C2351" i="9" a="1"/>
  <c r="C2351" i="9" s="1"/>
  <c r="C4993" i="9" a="1"/>
  <c r="C4993" i="9" s="1"/>
  <c r="C8849" i="9" a="1"/>
  <c r="C8849" i="9" s="1"/>
  <c r="C9513" i="9" a="1"/>
  <c r="C9513" i="9" s="1"/>
  <c r="C3175" i="9" a="1"/>
  <c r="C3175" i="9" s="1"/>
  <c r="C5845" i="9" a="1"/>
  <c r="C5845" i="9" s="1"/>
  <c r="C1788" i="9" a="1"/>
  <c r="C1788" i="9" s="1"/>
  <c r="C8857" i="9" a="1"/>
  <c r="C8857" i="9" s="1"/>
  <c r="C1879" i="9" a="1"/>
  <c r="C1879" i="9" s="1"/>
  <c r="C6922" i="9" a="1"/>
  <c r="C6922" i="9" s="1"/>
  <c r="C7381" i="9" a="1"/>
  <c r="C7381" i="9" s="1"/>
  <c r="C1869" i="9" a="1"/>
  <c r="C1869" i="9" s="1"/>
  <c r="C2222" i="9" a="1"/>
  <c r="C2222" i="9" s="1"/>
  <c r="C6022" i="9" a="1"/>
  <c r="C6022" i="9" s="1"/>
  <c r="C6118" i="9" a="1"/>
  <c r="C6118" i="9" s="1"/>
  <c r="C7649" i="9" a="1"/>
  <c r="C7649" i="9" s="1"/>
  <c r="C3454" i="9" a="1"/>
  <c r="C3454" i="9" s="1"/>
  <c r="C2065" i="9" a="1"/>
  <c r="C2065" i="9" s="1"/>
  <c r="C7802" i="9" a="1"/>
  <c r="C7802" i="9" s="1"/>
  <c r="C4573" i="9" a="1"/>
  <c r="C4573" i="9" s="1"/>
  <c r="C3780" i="9" a="1"/>
  <c r="C3780" i="9" s="1"/>
  <c r="C4037" i="9" a="1"/>
  <c r="C4037" i="9" s="1"/>
  <c r="C10007" i="9" a="1"/>
  <c r="C10007" i="9" s="1"/>
  <c r="C8985" i="9" a="1"/>
  <c r="C8985" i="9" s="1"/>
  <c r="C4211" i="9" a="1"/>
  <c r="C4211" i="9" s="1"/>
  <c r="C5564" i="9" a="1"/>
  <c r="C5564" i="9" s="1"/>
  <c r="C9073" i="9" a="1"/>
  <c r="C9073" i="9" s="1"/>
  <c r="C5492" i="9" a="1"/>
  <c r="C5492" i="9" s="1"/>
  <c r="C6842" i="9" a="1"/>
  <c r="C6842" i="9" s="1"/>
  <c r="C3858" i="9" a="1"/>
  <c r="C3858" i="9" s="1"/>
  <c r="C5737" i="9" a="1"/>
  <c r="C5737" i="9" s="1"/>
  <c r="C6140" i="9" a="1"/>
  <c r="C6140" i="9" s="1"/>
  <c r="C2156" i="9" a="1"/>
  <c r="C2156" i="9" s="1"/>
  <c r="C9529" i="9" a="1"/>
  <c r="C9529" i="9" s="1"/>
  <c r="C8681" i="9" a="1"/>
  <c r="C8681" i="9" s="1"/>
  <c r="C2569" i="9" a="1"/>
  <c r="C2569" i="9" s="1"/>
  <c r="C7502" i="9" a="1"/>
  <c r="C7502" i="9" s="1"/>
  <c r="C1318" i="9" a="1"/>
  <c r="C1318" i="9" s="1"/>
  <c r="C1213" i="9" a="1"/>
  <c r="C1213" i="9" s="1"/>
  <c r="C9869" i="9" a="1"/>
  <c r="C9869" i="9" s="1"/>
  <c r="C5017" i="9" a="1"/>
  <c r="C5017" i="9" s="1"/>
  <c r="C9379" i="9" a="1"/>
  <c r="C9379" i="9" s="1"/>
  <c r="C6414" i="9" a="1"/>
  <c r="C6414" i="9" s="1"/>
  <c r="C2922" i="9" a="1"/>
  <c r="C2922" i="9" s="1"/>
  <c r="C5313" i="9" a="1"/>
  <c r="C5313" i="9" s="1"/>
  <c r="C6983" i="9" a="1"/>
  <c r="C6983" i="9" s="1"/>
  <c r="C2967" i="9" a="1"/>
  <c r="C2967" i="9" s="1"/>
  <c r="C8792" i="9" a="1"/>
  <c r="C8792" i="9" s="1"/>
  <c r="C5723" i="9" a="1"/>
  <c r="C5723" i="9" s="1"/>
  <c r="C2041" i="9" a="1"/>
  <c r="C2041" i="9" s="1"/>
  <c r="C5367" i="9" a="1"/>
  <c r="C5367" i="9" s="1"/>
  <c r="C3375" i="9" a="1"/>
  <c r="C3375" i="9" s="1"/>
  <c r="C8325" i="9" a="1"/>
  <c r="C8325" i="9" s="1"/>
  <c r="C5047" i="9" a="1"/>
  <c r="C5047" i="9" s="1"/>
  <c r="C7680" i="9" a="1"/>
  <c r="C7680" i="9" s="1"/>
  <c r="C9482" i="9" a="1"/>
  <c r="C9482" i="9" s="1"/>
  <c r="C9595" i="9" a="1"/>
  <c r="C9595" i="9" s="1"/>
  <c r="C7812" i="9" a="1"/>
  <c r="C7812" i="9" s="1"/>
  <c r="C2176" i="9" a="1"/>
  <c r="C2176" i="9" s="1"/>
  <c r="C5924" i="9" a="1"/>
  <c r="C5924" i="9" s="1"/>
  <c r="C1888" i="9" a="1"/>
  <c r="C1888" i="9" s="1"/>
  <c r="C6703" i="9" a="1"/>
  <c r="C6703" i="9" s="1"/>
  <c r="C5908" i="9" a="1"/>
  <c r="C5908" i="9" s="1"/>
  <c r="C8691" i="9" a="1"/>
  <c r="C8691" i="9" s="1"/>
  <c r="C6824" i="9" a="1"/>
  <c r="C6824" i="9" s="1"/>
  <c r="C6825" i="9" a="1"/>
  <c r="C6825" i="9" s="1"/>
  <c r="C7738" i="9" a="1"/>
  <c r="C7738" i="9" s="1"/>
  <c r="C6048" i="9" a="1"/>
  <c r="C6048" i="9" s="1"/>
  <c r="C9666" i="9" a="1"/>
  <c r="C9666" i="9" s="1"/>
  <c r="C5207" i="9" a="1"/>
  <c r="C5207" i="9" s="1"/>
  <c r="C8450" i="9" a="1"/>
  <c r="C8450" i="9" s="1"/>
  <c r="C2759" i="9" a="1"/>
  <c r="C2759" i="9" s="1"/>
  <c r="C4237" i="9" a="1"/>
  <c r="C4237" i="9" s="1"/>
  <c r="C2525" i="9" a="1"/>
  <c r="C2525" i="9" s="1"/>
  <c r="C7788" i="9" a="1"/>
  <c r="C7788" i="9" s="1"/>
  <c r="C4642" i="9" a="1"/>
  <c r="C4642" i="9" s="1"/>
  <c r="C2590" i="9" a="1"/>
  <c r="C2590" i="9" s="1"/>
  <c r="C2290" i="9" a="1"/>
  <c r="C2290" i="9" s="1"/>
  <c r="C9868" i="9" a="1"/>
  <c r="C9868" i="9" s="1"/>
  <c r="C2320" i="9" a="1"/>
  <c r="C2320" i="9" s="1"/>
  <c r="C2167" i="9" a="1"/>
  <c r="C2167" i="9" s="1"/>
  <c r="C6358" i="9" a="1"/>
  <c r="C6358" i="9" s="1"/>
  <c r="C6981" i="9" a="1"/>
  <c r="C6981" i="9" s="1"/>
  <c r="C6494" i="9" a="1"/>
  <c r="C6494" i="9" s="1"/>
  <c r="C3135" i="9" a="1"/>
  <c r="C3135" i="9" s="1"/>
  <c r="C3809" i="9" a="1"/>
  <c r="C3809" i="9" s="1"/>
  <c r="C1434" i="9" a="1"/>
  <c r="C1434" i="9" s="1"/>
  <c r="C7883" i="9" a="1"/>
  <c r="C7883" i="9" s="1"/>
  <c r="C1355" i="9" a="1"/>
  <c r="C1355" i="9" s="1"/>
  <c r="C6679" i="9" a="1"/>
  <c r="C6679" i="9" s="1"/>
  <c r="C6593" i="9" a="1"/>
  <c r="C6593" i="9" s="1"/>
  <c r="C4749" i="9" a="1"/>
  <c r="C4749" i="9" s="1"/>
  <c r="C1986" i="9" a="1"/>
  <c r="C1986" i="9" s="1"/>
  <c r="C3914" i="9" a="1"/>
  <c r="C3914" i="9" s="1"/>
  <c r="C3391" i="9" a="1"/>
  <c r="C3391" i="9" s="1"/>
  <c r="C7009" i="9" a="1"/>
  <c r="C7009" i="9" s="1"/>
  <c r="C9185" i="9" a="1"/>
  <c r="C9185" i="9" s="1"/>
  <c r="C9892" i="9" a="1"/>
  <c r="C9892" i="9" s="1"/>
  <c r="C8712" i="9" a="1"/>
  <c r="C8712" i="9" s="1"/>
  <c r="C2367" i="9" a="1"/>
  <c r="C2367" i="9" s="1"/>
  <c r="C9587" i="9" a="1"/>
  <c r="C9587" i="9" s="1"/>
  <c r="C1971" i="9" a="1"/>
  <c r="C1971" i="9" s="1"/>
  <c r="C2069" i="9" a="1"/>
  <c r="C2069" i="9" s="1"/>
  <c r="C1691" i="9" a="1"/>
  <c r="C1691" i="9" s="1"/>
  <c r="C9148" i="9" a="1"/>
  <c r="C9148" i="9" s="1"/>
  <c r="C6681" i="9" a="1"/>
  <c r="C6681" i="9" s="1"/>
  <c r="C4004" i="9" a="1"/>
  <c r="C4004" i="9" s="1"/>
  <c r="C7406" i="9" a="1"/>
  <c r="C7406" i="9" s="1"/>
  <c r="C6796" i="9" a="1"/>
  <c r="C6796" i="9" s="1"/>
  <c r="C3824" i="9" a="1"/>
  <c r="C3824" i="9" s="1"/>
  <c r="C3059" i="9" a="1"/>
  <c r="C3059" i="9" s="1"/>
  <c r="C8709" i="9" a="1"/>
  <c r="C8709" i="9" s="1"/>
  <c r="C9856" i="9" a="1"/>
  <c r="C9856" i="9" s="1"/>
  <c r="C1573" i="9" a="1"/>
  <c r="C1573" i="9" s="1"/>
  <c r="C8603" i="9" a="1"/>
  <c r="C8603" i="9" s="1"/>
  <c r="C1685" i="9" a="1"/>
  <c r="C1685" i="9" s="1"/>
  <c r="C8238" i="9" a="1"/>
  <c r="C8238" i="9" s="1"/>
  <c r="C3191" i="9" a="1"/>
  <c r="C3191" i="9" s="1"/>
  <c r="C1275" i="9" a="1"/>
  <c r="C1275" i="9" s="1"/>
  <c r="C3351" i="9" a="1"/>
  <c r="C3351" i="9" s="1"/>
  <c r="C2846" i="9" a="1"/>
  <c r="C2846" i="9" s="1"/>
  <c r="C8653" i="9" a="1"/>
  <c r="C8653" i="9" s="1"/>
  <c r="C6717" i="9" a="1"/>
  <c r="C6717" i="9" s="1"/>
  <c r="C8242" i="9" a="1"/>
  <c r="C8242" i="9" s="1"/>
  <c r="C2306" i="9" a="1"/>
  <c r="C2306" i="9" s="1"/>
  <c r="C7581" i="9" a="1"/>
  <c r="C7581" i="9" s="1"/>
  <c r="C3215" i="9" a="1"/>
  <c r="C3215" i="9" s="1"/>
  <c r="C6723" i="9" a="1"/>
  <c r="C6723" i="9" s="1"/>
  <c r="C5101" i="9" a="1"/>
  <c r="C5101" i="9" s="1"/>
  <c r="C1243" i="9" a="1"/>
  <c r="C1243" i="9" s="1"/>
  <c r="C3267" i="9" a="1"/>
  <c r="C3267" i="9" s="1"/>
  <c r="C9186" i="9" a="1"/>
  <c r="C9186" i="9" s="1"/>
  <c r="C2139" i="9" a="1"/>
  <c r="C2139" i="9" s="1"/>
  <c r="C6871" i="9" a="1"/>
  <c r="C6871" i="9" s="1"/>
  <c r="C3460" i="9" a="1"/>
  <c r="C3460" i="9" s="1"/>
  <c r="C3430" i="9" a="1"/>
  <c r="C3430" i="9" s="1"/>
  <c r="C9316" i="9" a="1"/>
  <c r="C9316" i="9" s="1"/>
  <c r="C2813" i="9" a="1"/>
  <c r="C2813" i="9" s="1"/>
  <c r="C3387" i="9" a="1"/>
  <c r="C3387" i="9" s="1"/>
  <c r="C4879" i="9" a="1"/>
  <c r="C4879" i="9" s="1"/>
  <c r="C7808" i="9" a="1"/>
  <c r="C7808" i="9" s="1"/>
  <c r="C1993" i="9" a="1"/>
  <c r="C1993" i="9" s="1"/>
  <c r="C4016" i="9" a="1"/>
  <c r="C4016" i="9" s="1"/>
  <c r="C4734" i="9" a="1"/>
  <c r="C4734" i="9" s="1"/>
  <c r="C2798" i="9" a="1"/>
  <c r="C2798" i="9" s="1"/>
  <c r="C7372" i="9" a="1"/>
  <c r="C7372" i="9" s="1"/>
  <c r="C2862" i="9" a="1"/>
  <c r="C2862" i="9" s="1"/>
  <c r="C6480" i="9" a="1"/>
  <c r="C6480" i="9" s="1"/>
  <c r="C8006" i="9" a="1"/>
  <c r="C8006" i="9" s="1"/>
  <c r="C8460" i="9" a="1"/>
  <c r="C8460" i="9" s="1"/>
  <c r="C3433" i="9" a="1"/>
  <c r="C3433" i="9" s="1"/>
  <c r="C3736" i="9" a="1"/>
  <c r="C3736" i="9" s="1"/>
  <c r="C4964" i="9" a="1"/>
  <c r="C4964" i="9" s="1"/>
  <c r="C4877" i="9" a="1"/>
  <c r="C4877" i="9" s="1"/>
  <c r="C4213" i="9" a="1"/>
  <c r="C4213" i="9" s="1"/>
  <c r="C7333" i="9" a="1"/>
  <c r="C7333" i="9" s="1"/>
  <c r="C9873" i="9" a="1"/>
  <c r="C9873" i="9" s="1"/>
  <c r="C7494" i="9" a="1"/>
  <c r="C7494" i="9" s="1"/>
  <c r="C9435" i="9" a="1"/>
  <c r="C9435" i="9" s="1"/>
  <c r="C7086" i="9" a="1"/>
  <c r="C7086" i="9" s="1"/>
  <c r="C8263" i="9" a="1"/>
  <c r="C8263" i="9" s="1"/>
  <c r="C9453" i="9" a="1"/>
  <c r="C9453" i="9" s="1"/>
  <c r="C9009" i="9" a="1"/>
  <c r="C9009" i="9" s="1"/>
  <c r="C9233" i="9" a="1"/>
  <c r="C9233" i="9" s="1"/>
  <c r="C2094" i="9" a="1"/>
  <c r="C2094" i="9" s="1"/>
  <c r="C5717" i="9" a="1"/>
  <c r="C5717" i="9" s="1"/>
  <c r="C1996" i="9" a="1"/>
  <c r="C1996" i="9" s="1"/>
  <c r="C7065" i="9" a="1"/>
  <c r="C7065" i="9" s="1"/>
  <c r="C6837" i="9" a="1"/>
  <c r="C6837" i="9" s="1"/>
  <c r="C3551" i="9" a="1"/>
  <c r="C3551" i="9" s="1"/>
  <c r="C8196" i="9" a="1"/>
  <c r="C8196" i="9" s="1"/>
  <c r="C6124" i="9" a="1"/>
  <c r="C6124" i="9" s="1"/>
  <c r="C2658" i="9" a="1"/>
  <c r="C2658" i="9" s="1"/>
  <c r="C4153" i="9" a="1"/>
  <c r="C4153" i="9" s="1"/>
  <c r="C7095" i="9" a="1"/>
  <c r="C7095" i="9" s="1"/>
  <c r="C6666" i="9" a="1"/>
  <c r="C6666" i="9" s="1"/>
  <c r="C4488" i="9" a="1"/>
  <c r="C4488" i="9" s="1"/>
  <c r="C9928" i="9" a="1"/>
  <c r="C9928" i="9" s="1"/>
  <c r="C6609" i="9" a="1"/>
  <c r="C6609" i="9" s="1"/>
  <c r="C8329" i="9" a="1"/>
  <c r="C8329" i="9" s="1"/>
  <c r="C3456" i="9" a="1"/>
  <c r="C3456" i="9" s="1"/>
  <c r="C3423" i="9" a="1"/>
  <c r="C3423" i="9" s="1"/>
  <c r="C3505" i="9" a="1"/>
  <c r="C3505" i="9" s="1"/>
  <c r="C9397" i="9" a="1"/>
  <c r="C9397" i="9" s="1"/>
  <c r="C6989" i="9" a="1"/>
  <c r="C6989" i="9" s="1"/>
  <c r="C6043" i="9" a="1"/>
  <c r="C6043" i="9" s="1"/>
  <c r="C7216" i="9" a="1"/>
  <c r="C7216" i="9" s="1"/>
  <c r="C3037" i="9" a="1"/>
  <c r="C3037" i="9" s="1"/>
  <c r="C5803" i="9" a="1"/>
  <c r="C5803" i="9" s="1"/>
  <c r="C4044" i="9" a="1"/>
  <c r="C4044" i="9" s="1"/>
  <c r="C5670" i="9" a="1"/>
  <c r="C5670" i="9" s="1"/>
  <c r="C7484" i="9" a="1"/>
  <c r="C7484" i="9" s="1"/>
  <c r="C5731" i="9" a="1"/>
  <c r="C5731" i="9" s="1"/>
  <c r="C4011" i="9" a="1"/>
  <c r="C4011" i="9" s="1"/>
  <c r="C3198" i="9" a="1"/>
  <c r="C3198" i="9" s="1"/>
  <c r="C3246" i="9" a="1"/>
  <c r="C3246" i="9" s="1"/>
  <c r="C1313" i="9" a="1"/>
  <c r="C1313" i="9" s="1"/>
  <c r="C7110" i="9" a="1"/>
  <c r="C7110" i="9" s="1"/>
  <c r="C3463" i="9" a="1"/>
  <c r="C3463" i="9" s="1"/>
  <c r="C8339" i="9" a="1"/>
  <c r="C8339" i="9" s="1"/>
  <c r="C1338" i="9" a="1"/>
  <c r="C1338" i="9" s="1"/>
  <c r="C4413" i="9" a="1"/>
  <c r="C4413" i="9" s="1"/>
  <c r="C2640" i="9" a="1"/>
  <c r="C2640" i="9" s="1"/>
  <c r="C1809" i="9" a="1"/>
  <c r="C1809" i="9" s="1"/>
  <c r="C3925" i="9" a="1"/>
  <c r="C3925" i="9" s="1"/>
  <c r="C6017" i="9" a="1"/>
  <c r="C6017" i="9" s="1"/>
  <c r="C6060" i="9" a="1"/>
  <c r="C6060" i="9" s="1"/>
  <c r="C6071" i="9" a="1"/>
  <c r="C6071" i="9" s="1"/>
  <c r="C7329" i="9" a="1"/>
  <c r="C7329" i="9" s="1"/>
  <c r="C1618" i="9" a="1"/>
  <c r="C1618" i="9" s="1"/>
  <c r="C1353" i="9" a="1"/>
  <c r="C1353" i="9" s="1"/>
  <c r="C4122" i="9" a="1"/>
  <c r="C4122" i="9" s="1"/>
  <c r="C7843" i="9" a="1"/>
  <c r="C7843" i="9" s="1"/>
  <c r="C1679" i="9" a="1"/>
  <c r="C1679" i="9" s="1"/>
  <c r="C2426" i="9" a="1"/>
  <c r="C2426" i="9" s="1"/>
  <c r="C2287" i="9" a="1"/>
  <c r="C2287" i="9" s="1"/>
  <c r="C4266" i="9" a="1"/>
  <c r="C4266" i="9" s="1"/>
  <c r="C1969" i="9" a="1"/>
  <c r="C1969" i="9" s="1"/>
  <c r="C4392" i="9" a="1"/>
  <c r="C4392" i="9" s="1"/>
  <c r="C6963" i="9" a="1"/>
  <c r="C6963" i="9" s="1"/>
  <c r="C8034" i="9" a="1"/>
  <c r="C8034" i="9" s="1"/>
  <c r="C4359" i="9" a="1"/>
  <c r="C4359" i="9" s="1"/>
  <c r="C6063" i="9" a="1"/>
  <c r="C6063" i="9" s="1"/>
  <c r="C8513" i="9" a="1"/>
  <c r="C8513" i="9" s="1"/>
  <c r="C2300" i="9" a="1"/>
  <c r="C2300" i="9" s="1"/>
  <c r="C3439" i="9" a="1"/>
  <c r="C3439" i="9" s="1"/>
  <c r="C3187" i="9" a="1"/>
  <c r="C3187" i="9" s="1"/>
  <c r="C3764" i="9" a="1"/>
  <c r="C3764" i="9" s="1"/>
  <c r="C5188" i="9" a="1"/>
  <c r="C5188" i="9" s="1"/>
  <c r="C6361" i="9" a="1"/>
  <c r="C6361" i="9" s="1"/>
  <c r="C3179" i="9" a="1"/>
  <c r="C3179" i="9" s="1"/>
  <c r="C9619" i="9" a="1"/>
  <c r="C9619" i="9" s="1"/>
  <c r="C2274" i="9" a="1"/>
  <c r="C2274" i="9" s="1"/>
  <c r="C3477" i="9" a="1"/>
  <c r="C3477" i="9" s="1"/>
  <c r="C9773" i="9" a="1"/>
  <c r="C9773" i="9" s="1"/>
  <c r="C4949" i="9" a="1"/>
  <c r="C4949" i="9" s="1"/>
  <c r="C6721" i="9" a="1"/>
  <c r="C6721" i="9" s="1"/>
  <c r="C2791" i="9" a="1"/>
  <c r="C2791" i="9" s="1"/>
  <c r="C1905" i="9" a="1"/>
  <c r="C1905" i="9" s="1"/>
  <c r="C1565" i="9" a="1"/>
  <c r="C1565" i="9" s="1"/>
  <c r="C8279" i="9" a="1"/>
  <c r="C8279" i="9" s="1"/>
  <c r="C9876" i="9" a="1"/>
  <c r="C9876" i="9" s="1"/>
  <c r="C5277" i="9" a="1"/>
  <c r="C5277" i="9" s="1"/>
  <c r="C6149" i="9" a="1"/>
  <c r="C6149" i="9" s="1"/>
  <c r="C6648" i="9" a="1"/>
  <c r="C6648" i="9" s="1"/>
  <c r="C8106" i="9" a="1"/>
  <c r="C8106" i="9" s="1"/>
  <c r="C8801" i="9" a="1"/>
  <c r="C8801" i="9" s="1"/>
  <c r="C3345" i="9" a="1"/>
  <c r="C3345" i="9" s="1"/>
  <c r="C9240" i="9" a="1"/>
  <c r="C9240" i="9" s="1"/>
  <c r="C4956" i="9" a="1"/>
  <c r="C4956" i="9" s="1"/>
  <c r="C1842" i="9" a="1"/>
  <c r="C1842" i="9" s="1"/>
  <c r="C1255" i="9" a="1"/>
  <c r="C1255" i="9" s="1"/>
  <c r="C8219" i="9" a="1"/>
  <c r="C8219" i="9" s="1"/>
  <c r="C2463" i="9" a="1"/>
  <c r="C2463" i="9" s="1"/>
  <c r="C1598" i="9" a="1"/>
  <c r="C1598" i="9" s="1"/>
  <c r="C7691" i="9" a="1"/>
  <c r="C7691" i="9" s="1"/>
  <c r="C8920" i="9" a="1"/>
  <c r="C8920" i="9" s="1"/>
  <c r="C9730" i="9" a="1"/>
  <c r="C9730" i="9" s="1"/>
  <c r="C9420" i="9" a="1"/>
  <c r="C9420" i="9" s="1"/>
  <c r="C6131" i="9" a="1"/>
  <c r="C6131" i="9" s="1"/>
  <c r="C1595" i="9" a="1"/>
  <c r="C1595" i="9" s="1"/>
  <c r="C6884" i="9" a="1"/>
  <c r="C6884" i="9" s="1"/>
  <c r="C3676" i="9" a="1"/>
  <c r="C3676" i="9" s="1"/>
  <c r="C5643" i="9" a="1"/>
  <c r="C5643" i="9" s="1"/>
  <c r="C2185" i="9" a="1"/>
  <c r="C2185" i="9" s="1"/>
  <c r="C7608" i="9" a="1"/>
  <c r="C7608" i="9" s="1"/>
  <c r="C4753" i="9" a="1"/>
  <c r="C4753" i="9" s="1"/>
  <c r="C7268" i="9" a="1"/>
  <c r="C7268" i="9" s="1"/>
  <c r="C9668" i="9" a="1"/>
  <c r="C9668" i="9" s="1"/>
  <c r="C8713" i="9" a="1"/>
  <c r="C8713" i="9" s="1"/>
  <c r="C9901" i="9" a="1"/>
  <c r="C9901" i="9" s="1"/>
  <c r="C8359" i="9" a="1"/>
  <c r="C8359" i="9" s="1"/>
  <c r="C3434" i="9" a="1"/>
  <c r="C3434" i="9" s="1"/>
  <c r="C9990" i="9" a="1"/>
  <c r="C9990" i="9" s="1"/>
  <c r="C9121" i="9" a="1"/>
  <c r="C9121" i="9" s="1"/>
  <c r="C7813" i="9" a="1"/>
  <c r="C7813" i="9" s="1"/>
  <c r="C10032" i="9" a="1"/>
  <c r="C10032" i="9" s="1"/>
  <c r="C5600" i="9" a="1"/>
  <c r="C5600" i="9" s="1"/>
  <c r="C4553" i="9" a="1"/>
  <c r="C4553" i="9" s="1"/>
  <c r="C7839" i="9" a="1"/>
  <c r="C7839" i="9" s="1"/>
  <c r="C7842" i="9" a="1"/>
  <c r="C7842" i="9" s="1"/>
  <c r="C2033" i="9" a="1"/>
  <c r="C2033" i="9" s="1"/>
  <c r="C6948" i="9" a="1"/>
  <c r="C6948" i="9" s="1"/>
  <c r="C6665" i="9" a="1"/>
  <c r="C6665" i="9" s="1"/>
  <c r="C3128" i="9" a="1"/>
  <c r="C3128" i="9" s="1"/>
  <c r="C5912" i="9" a="1"/>
  <c r="C5912" i="9" s="1"/>
  <c r="C7401" i="9" a="1"/>
  <c r="C7401" i="9" s="1"/>
  <c r="C5532" i="9" a="1"/>
  <c r="C5532" i="9" s="1"/>
  <c r="C4218" i="9" a="1"/>
  <c r="C4218" i="9" s="1"/>
  <c r="C5390" i="9" a="1"/>
  <c r="C5390" i="9" s="1"/>
  <c r="C3336" i="9" a="1"/>
  <c r="C3336" i="9" s="1"/>
  <c r="C5006" i="9" a="1"/>
  <c r="C5006" i="9" s="1"/>
  <c r="C3021" i="9" a="1"/>
  <c r="C3021" i="9" s="1"/>
  <c r="C9308" i="9" a="1"/>
  <c r="C9308" i="9" s="1"/>
  <c r="C2246" i="9" a="1"/>
  <c r="C2246" i="9" s="1"/>
  <c r="C4747" i="9" a="1"/>
  <c r="C4747" i="9" s="1"/>
  <c r="C8690" i="9" a="1"/>
  <c r="C8690" i="9" s="1"/>
  <c r="C3545" i="9" a="1"/>
  <c r="C3545" i="9" s="1"/>
  <c r="C9044" i="9" a="1"/>
  <c r="C9044" i="9" s="1"/>
  <c r="C5289" i="9" a="1"/>
  <c r="C5289" i="9" s="1"/>
  <c r="C2419" i="9" a="1"/>
  <c r="C2419" i="9" s="1"/>
  <c r="C2437" i="9" a="1"/>
  <c r="C2437" i="9" s="1"/>
  <c r="C6009" i="9" a="1"/>
  <c r="C6009" i="9" s="1"/>
  <c r="C4326" i="9" a="1"/>
  <c r="C4326" i="9" s="1"/>
  <c r="C8568" i="9" a="1"/>
  <c r="C8568" i="9" s="1"/>
  <c r="C1211" i="9" a="1"/>
  <c r="C1211" i="9" s="1"/>
  <c r="C5176" i="9" a="1"/>
  <c r="C5176" i="9" s="1"/>
  <c r="C9367" i="9" a="1"/>
  <c r="C9367" i="9" s="1"/>
  <c r="C9023" i="9" a="1"/>
  <c r="C9023" i="9" s="1"/>
  <c r="C1953" i="9" a="1"/>
  <c r="C1953" i="9" s="1"/>
  <c r="C7341" i="9" a="1"/>
  <c r="C7341" i="9" s="1"/>
  <c r="C6970" i="9" a="1"/>
  <c r="C6970" i="9" s="1"/>
  <c r="C7866" i="9" a="1"/>
  <c r="C7866" i="9" s="1"/>
  <c r="C7259" i="9" a="1"/>
  <c r="C7259" i="9" s="1"/>
  <c r="C1762" i="9" a="1"/>
  <c r="C1762" i="9" s="1"/>
  <c r="C2814" i="9" a="1"/>
  <c r="C2814" i="9" s="1"/>
  <c r="C8142" i="9" a="1"/>
  <c r="C8142" i="9" s="1"/>
  <c r="C6319" i="9" a="1"/>
  <c r="C6319" i="9" s="1"/>
  <c r="C3865" i="9" a="1"/>
  <c r="C3865" i="9" s="1"/>
  <c r="C9970" i="9" a="1"/>
  <c r="C9970" i="9" s="1"/>
  <c r="C5002" i="9" a="1"/>
  <c r="C5002" i="9" s="1"/>
  <c r="C7050" i="9" a="1"/>
  <c r="C7050" i="9" s="1"/>
  <c r="C8924" i="9" a="1"/>
  <c r="C8924" i="9" s="1"/>
  <c r="C2396" i="9" a="1"/>
  <c r="C2396" i="9" s="1"/>
  <c r="C2722" i="9" a="1"/>
  <c r="C2722" i="9" s="1"/>
  <c r="C9109" i="9" a="1"/>
  <c r="C9109" i="9" s="1"/>
  <c r="C8926" i="9" a="1"/>
  <c r="C8926" i="9" s="1"/>
  <c r="C9820" i="9" a="1"/>
  <c r="C9820" i="9" s="1"/>
  <c r="C2765" i="9" a="1"/>
  <c r="C2765" i="9" s="1"/>
  <c r="C7274" i="9" a="1"/>
  <c r="C7274" i="9" s="1"/>
  <c r="C8148" i="9" a="1"/>
  <c r="C8148" i="9" s="1"/>
  <c r="C6688" i="9" a="1"/>
  <c r="C6688" i="9" s="1"/>
  <c r="C3913" i="9" a="1"/>
  <c r="C3913" i="9" s="1"/>
  <c r="C6639" i="9" a="1"/>
  <c r="C6639" i="9" s="1"/>
  <c r="C8850" i="9" a="1"/>
  <c r="C8850" i="9" s="1"/>
  <c r="C5922" i="9" a="1"/>
  <c r="C5922" i="9" s="1"/>
  <c r="C1439" i="9" a="1"/>
  <c r="C1439" i="9" s="1"/>
  <c r="C9257" i="9" a="1"/>
  <c r="C9257" i="9" s="1"/>
  <c r="C7621" i="9" a="1"/>
  <c r="C7621" i="9" s="1"/>
  <c r="C9687" i="9" a="1"/>
  <c r="C9687" i="9" s="1"/>
  <c r="C2952" i="9" a="1"/>
  <c r="C2952" i="9" s="1"/>
  <c r="C9825" i="9" a="1"/>
  <c r="C9825" i="9" s="1"/>
  <c r="C2088" i="9" a="1"/>
  <c r="C2088" i="9" s="1"/>
  <c r="C8176" i="9" a="1"/>
  <c r="C8176" i="9" s="1"/>
  <c r="C5147" i="9" a="1"/>
  <c r="C5147" i="9" s="1"/>
  <c r="C5314" i="9" a="1"/>
  <c r="C5314" i="9" s="1"/>
  <c r="C9270" i="9" a="1"/>
  <c r="C9270" i="9" s="1"/>
  <c r="C6452" i="9" a="1"/>
  <c r="C6452" i="9" s="1"/>
  <c r="C9181" i="9" a="1"/>
  <c r="C9181" i="9" s="1"/>
  <c r="C9391" i="9" a="1"/>
  <c r="C9391" i="9" s="1"/>
  <c r="C3251" i="9" a="1"/>
  <c r="C3251" i="9" s="1"/>
  <c r="C7343" i="9" a="1"/>
  <c r="C7343" i="9" s="1"/>
  <c r="C1655" i="9" a="1"/>
  <c r="C1655" i="9" s="1"/>
  <c r="C6353" i="9" a="1"/>
  <c r="C6353" i="9" s="1"/>
  <c r="C9753" i="9" a="1"/>
  <c r="C9753" i="9" s="1"/>
  <c r="C10016" i="9" a="1"/>
  <c r="C10016" i="9" s="1"/>
  <c r="C9633" i="9" a="1"/>
  <c r="C9633" i="9" s="1"/>
  <c r="C8951" i="9" a="1"/>
  <c r="C8951" i="9" s="1"/>
  <c r="C6316" i="9" a="1"/>
  <c r="C6316" i="9" s="1"/>
  <c r="C9423" i="9" a="1"/>
  <c r="C9423" i="9" s="1"/>
  <c r="C1924" i="9" a="1"/>
  <c r="C1924" i="9" s="1"/>
  <c r="C6687" i="9" a="1"/>
  <c r="C6687" i="9" s="1"/>
  <c r="C4343" i="9" a="1"/>
  <c r="C4343" i="9" s="1"/>
  <c r="C2490" i="9" a="1"/>
  <c r="C2490" i="9" s="1"/>
  <c r="C8646" i="9" a="1"/>
  <c r="C8646" i="9" s="1"/>
  <c r="C4369" i="9" a="1"/>
  <c r="C4369" i="9" s="1"/>
  <c r="C4339" i="9" a="1"/>
  <c r="C4339" i="9" s="1"/>
  <c r="C4748" i="9" a="1"/>
  <c r="C4748" i="9" s="1"/>
  <c r="C7230" i="9" a="1"/>
  <c r="C7230" i="9" s="1"/>
  <c r="C9059" i="9" a="1"/>
  <c r="C9059" i="9" s="1"/>
  <c r="C1708" i="9" a="1"/>
  <c r="C1708" i="9" s="1"/>
  <c r="C8540" i="9" a="1"/>
  <c r="C8540" i="9" s="1"/>
  <c r="C6225" i="9" a="1"/>
  <c r="C6225" i="9" s="1"/>
  <c r="C6264" i="9" a="1"/>
  <c r="C6264" i="9" s="1"/>
  <c r="C4397" i="9" a="1"/>
  <c r="C4397" i="9" s="1"/>
  <c r="C3114" i="9" a="1"/>
  <c r="C3114" i="9" s="1"/>
  <c r="C6492" i="9" a="1"/>
  <c r="C6492" i="9" s="1"/>
  <c r="C7384" i="9" a="1"/>
  <c r="C7384" i="9" s="1"/>
  <c r="C1689" i="9" a="1"/>
  <c r="C1689" i="9" s="1"/>
  <c r="C4355" i="9" a="1"/>
  <c r="C4355" i="9" s="1"/>
  <c r="C4347" i="9" a="1"/>
  <c r="C4347" i="9" s="1"/>
  <c r="C1853" i="9" a="1"/>
  <c r="C1853" i="9" s="1"/>
  <c r="C3498" i="9" a="1"/>
  <c r="C3498" i="9" s="1"/>
  <c r="C3799" i="9" a="1"/>
  <c r="C3799" i="9" s="1"/>
  <c r="C4665" i="9" a="1"/>
  <c r="C4665" i="9" s="1"/>
  <c r="C6315" i="9" a="1"/>
  <c r="C6315" i="9" s="1"/>
  <c r="C1792" i="9" a="1"/>
  <c r="C1792" i="9" s="1"/>
  <c r="C8538" i="9" a="1"/>
  <c r="C8538" i="9" s="1"/>
  <c r="C1456" i="9" a="1"/>
  <c r="C1456" i="9" s="1"/>
  <c r="C9641" i="9" a="1"/>
  <c r="C9641" i="9" s="1"/>
  <c r="C6109" i="9" a="1"/>
  <c r="C6109" i="9" s="1"/>
  <c r="C3233" i="9" a="1"/>
  <c r="C3233" i="9" s="1"/>
  <c r="C1543" i="9" a="1"/>
  <c r="C1543" i="9" s="1"/>
  <c r="C2496" i="9" a="1"/>
  <c r="C2496" i="9" s="1"/>
  <c r="C9785" i="9" a="1"/>
  <c r="C9785" i="9" s="1"/>
  <c r="C3412" i="9" a="1"/>
  <c r="C3412" i="9" s="1"/>
  <c r="C8834" i="9" a="1"/>
  <c r="C8834" i="9" s="1"/>
  <c r="C4681" i="9" a="1"/>
  <c r="C4681" i="9" s="1"/>
  <c r="C8790" i="9" a="1"/>
  <c r="C8790" i="9" s="1"/>
  <c r="C8048" i="9" a="1"/>
  <c r="C8048" i="9" s="1"/>
  <c r="C8007" i="9" a="1"/>
  <c r="C8007" i="9" s="1"/>
  <c r="C3174" i="9" a="1"/>
  <c r="C3174" i="9" s="1"/>
  <c r="C9306" i="9" a="1"/>
  <c r="C9306" i="9" s="1"/>
  <c r="C9826" i="9" a="1"/>
  <c r="C9826" i="9" s="1"/>
  <c r="C5288" i="9" a="1"/>
  <c r="C5288" i="9" s="1"/>
  <c r="C1374" i="9" a="1"/>
  <c r="C1374" i="9" s="1"/>
  <c r="C5529" i="9" a="1"/>
  <c r="C5529" i="9" s="1"/>
  <c r="C5759" i="9" a="1"/>
  <c r="C5759" i="9" s="1"/>
  <c r="C5395" i="9" a="1"/>
  <c r="C5395" i="9" s="1"/>
  <c r="C6320" i="9" a="1"/>
  <c r="C6320" i="9" s="1"/>
  <c r="C6617" i="9" a="1"/>
  <c r="C6617" i="9" s="1"/>
  <c r="C6819" i="9" a="1"/>
  <c r="C6819" i="9" s="1"/>
  <c r="C4814" i="9" a="1"/>
  <c r="C4814" i="9" s="1"/>
  <c r="C6317" i="9" a="1"/>
  <c r="C6317" i="9" s="1"/>
  <c r="C3514" i="9" a="1"/>
  <c r="C3514" i="9" s="1"/>
  <c r="C6357" i="9" a="1"/>
  <c r="C6357" i="9" s="1"/>
  <c r="C2393" i="9" a="1"/>
  <c r="C2393" i="9" s="1"/>
  <c r="C6572" i="9" a="1"/>
  <c r="C6572" i="9" s="1"/>
  <c r="C3241" i="9" a="1"/>
  <c r="C3241" i="9" s="1"/>
  <c r="C8070" i="9" a="1"/>
  <c r="C8070" i="9" s="1"/>
  <c r="C4208" i="9" a="1"/>
  <c r="C4208" i="9" s="1"/>
  <c r="C1624" i="9" a="1"/>
  <c r="C1624" i="9" s="1"/>
  <c r="C3901" i="9" a="1"/>
  <c r="C3901" i="9" s="1"/>
  <c r="C3595" i="9" a="1"/>
  <c r="C3595" i="9" s="1"/>
  <c r="C7635" i="9" a="1"/>
  <c r="C7635" i="9" s="1"/>
  <c r="C4249" i="9" a="1"/>
  <c r="C4249" i="9" s="1"/>
  <c r="C4295" i="9" a="1"/>
  <c r="C4295" i="9" s="1"/>
  <c r="C9819" i="9" a="1"/>
  <c r="C9819" i="9" s="1"/>
  <c r="C4121" i="9" a="1"/>
  <c r="C4121" i="9" s="1"/>
  <c r="C3378" i="9" a="1"/>
  <c r="C3378" i="9" s="1"/>
  <c r="C9961" i="9" a="1"/>
  <c r="C9961" i="9" s="1"/>
  <c r="C3500" i="9" a="1"/>
  <c r="C3500" i="9" s="1"/>
  <c r="C3400" i="9" a="1"/>
  <c r="C3400" i="9" s="1"/>
  <c r="C4444" i="9" a="1"/>
  <c r="C4444" i="9" s="1"/>
  <c r="C8750" i="9" a="1"/>
  <c r="C8750" i="9" s="1"/>
  <c r="C8059" i="9" a="1"/>
  <c r="C8059" i="9" s="1"/>
  <c r="C2031" i="9" a="1"/>
  <c r="C2031" i="9" s="1"/>
  <c r="C7617" i="9" a="1"/>
  <c r="C7617" i="9" s="1"/>
  <c r="C4826" i="9" a="1"/>
  <c r="C4826" i="9" s="1"/>
  <c r="C5227" i="9" a="1"/>
  <c r="C5227" i="9" s="1"/>
  <c r="C9025" i="9" a="1"/>
  <c r="C9025" i="9" s="1"/>
  <c r="C4833" i="9" a="1"/>
  <c r="C4833" i="9" s="1"/>
  <c r="C9574" i="9" a="1"/>
  <c r="C9574" i="9" s="1"/>
  <c r="C4825" i="9" a="1"/>
  <c r="C4825" i="9" s="1"/>
  <c r="C6709" i="9" a="1"/>
  <c r="C6709" i="9" s="1"/>
  <c r="C6991" i="9" a="1"/>
  <c r="C6991" i="9" s="1"/>
  <c r="C5868" i="9" a="1"/>
  <c r="C5868" i="9" s="1"/>
  <c r="C6108" i="9" a="1"/>
  <c r="C6108" i="9" s="1"/>
  <c r="C4941" i="9" a="1"/>
  <c r="C4941" i="9" s="1"/>
  <c r="C7221" i="9" a="1"/>
  <c r="C7221" i="9" s="1"/>
  <c r="C3879" i="9" a="1"/>
  <c r="C3879" i="9" s="1"/>
  <c r="C5405" i="9" a="1"/>
  <c r="C5405" i="9" s="1"/>
  <c r="C5061" i="9" a="1"/>
  <c r="C5061" i="9" s="1"/>
  <c r="C9501" i="9" a="1"/>
  <c r="C9501" i="9" s="1"/>
  <c r="C3960" i="9" a="1"/>
  <c r="C3960" i="9" s="1"/>
  <c r="C7519" i="9" a="1"/>
  <c r="C7519" i="9" s="1"/>
  <c r="C9769" i="9" a="1"/>
  <c r="C9769" i="9" s="1"/>
  <c r="C8814" i="9" a="1"/>
  <c r="C8814" i="9" s="1"/>
  <c r="C8151" i="9" a="1"/>
  <c r="C8151" i="9" s="1"/>
  <c r="C7791" i="9" a="1"/>
  <c r="C7791" i="9" s="1"/>
  <c r="C4545" i="9" a="1"/>
  <c r="C4545" i="9" s="1"/>
  <c r="C7045" i="9" a="1"/>
  <c r="C7045" i="9" s="1"/>
  <c r="C6141" i="9" a="1"/>
  <c r="C6141" i="9" s="1"/>
  <c r="C8080" i="9" a="1"/>
  <c r="C8080" i="9" s="1"/>
  <c r="C3957" i="9" a="1"/>
  <c r="C3957" i="9" s="1"/>
  <c r="C6505" i="9" a="1"/>
  <c r="C6505" i="9" s="1"/>
  <c r="C1489" i="9" a="1"/>
  <c r="C1489" i="9" s="1"/>
  <c r="C2387" i="9" a="1"/>
  <c r="C2387" i="9" s="1"/>
  <c r="C4084" i="9" a="1"/>
  <c r="C4084" i="9" s="1"/>
  <c r="C2238" i="9" a="1"/>
  <c r="C2238" i="9" s="1"/>
  <c r="C1785" i="9" a="1"/>
  <c r="C1785" i="9" s="1"/>
  <c r="C4225" i="9" a="1"/>
  <c r="C4225" i="9" s="1"/>
  <c r="C8310" i="9" a="1"/>
  <c r="C8310" i="9" s="1"/>
  <c r="C2410" i="9" a="1"/>
  <c r="C2410" i="9" s="1"/>
  <c r="C7750" i="9" a="1"/>
  <c r="C7750" i="9" s="1"/>
  <c r="C6600" i="9" a="1"/>
  <c r="C6600" i="9" s="1"/>
  <c r="C7695" i="9" a="1"/>
  <c r="C7695" i="9" s="1"/>
  <c r="C1756" i="9" a="1"/>
  <c r="C1756" i="9" s="1"/>
  <c r="C1724" i="9" a="1"/>
  <c r="C1724" i="9" s="1"/>
  <c r="C8572" i="9" a="1"/>
  <c r="C8572" i="9" s="1"/>
  <c r="C3622" i="9" a="1"/>
  <c r="C3622" i="9" s="1"/>
  <c r="C8370" i="9" a="1"/>
  <c r="C8370" i="9" s="1"/>
  <c r="C8695" i="9" a="1"/>
  <c r="C8695" i="9" s="1"/>
  <c r="C9516" i="9" a="1"/>
  <c r="C9516" i="9" s="1"/>
  <c r="C2643" i="9" a="1"/>
  <c r="C2643" i="9" s="1"/>
  <c r="C4962" i="9" a="1"/>
  <c r="C4962" i="9" s="1"/>
  <c r="C2630" i="9" a="1"/>
  <c r="C2630" i="9" s="1"/>
  <c r="C8802" i="9" a="1"/>
  <c r="C8802" i="9" s="1"/>
  <c r="C7976" i="9" a="1"/>
  <c r="C7976" i="9" s="1"/>
  <c r="C7997" i="9" a="1"/>
  <c r="C7997" i="9" s="1"/>
  <c r="C2494" i="9" a="1"/>
  <c r="C2494" i="9" s="1"/>
  <c r="C2549" i="9" a="1"/>
  <c r="C2549" i="9" s="1"/>
  <c r="C3325" i="9" a="1"/>
  <c r="C3325" i="9" s="1"/>
  <c r="C2816" i="9" a="1"/>
  <c r="C2816" i="9" s="1"/>
  <c r="C8856" i="9" a="1"/>
  <c r="C8856" i="9" s="1"/>
  <c r="C8293" i="9" a="1"/>
  <c r="C8293" i="9" s="1"/>
  <c r="C3221" i="9" a="1"/>
  <c r="C3221" i="9" s="1"/>
  <c r="C1248" i="9" a="1"/>
  <c r="C1248" i="9" s="1"/>
  <c r="C7591" i="9" a="1"/>
  <c r="C7591" i="9" s="1"/>
  <c r="C5984" i="9" a="1"/>
  <c r="C5984" i="9" s="1"/>
  <c r="C8320" i="9" a="1"/>
  <c r="C8320" i="9" s="1"/>
  <c r="C3932" i="9" a="1"/>
  <c r="C3932" i="9" s="1"/>
  <c r="C2378" i="9" a="1"/>
  <c r="C2378" i="9" s="1"/>
  <c r="C5949" i="9" a="1"/>
  <c r="C5949" i="9" s="1"/>
  <c r="C3101" i="9" a="1"/>
  <c r="C3101" i="9" s="1"/>
  <c r="C2761" i="9" a="1"/>
  <c r="C2761" i="9" s="1"/>
  <c r="C3289" i="9" a="1"/>
  <c r="C3289" i="9" s="1"/>
  <c r="C5951" i="9" a="1"/>
  <c r="C5951" i="9" s="1"/>
  <c r="C1349" i="9" a="1"/>
  <c r="C1349" i="9" s="1"/>
  <c r="C9759" i="9" a="1"/>
  <c r="C9759" i="9" s="1"/>
  <c r="C1502" i="9" a="1"/>
  <c r="C1502" i="9" s="1"/>
  <c r="C7307" i="9" a="1"/>
  <c r="C7307" i="9" s="1"/>
  <c r="C3629" i="9" a="1"/>
  <c r="C3629" i="9" s="1"/>
  <c r="C7033" i="9" a="1"/>
  <c r="C7033" i="9" s="1"/>
  <c r="C8903" i="9" a="1"/>
  <c r="C8903" i="9" s="1"/>
  <c r="C8907" i="9" a="1"/>
  <c r="C8907" i="9" s="1"/>
  <c r="C4752" i="9" a="1"/>
  <c r="C4752" i="9" s="1"/>
  <c r="C9963" i="9" a="1"/>
  <c r="C9963" i="9" s="1"/>
  <c r="C7732" i="9" a="1"/>
  <c r="C7732" i="9" s="1"/>
  <c r="C4221" i="9" a="1"/>
  <c r="C4221" i="9" s="1"/>
  <c r="C5757" i="9" a="1"/>
  <c r="C5757" i="9" s="1"/>
  <c r="C7103" i="9" a="1"/>
  <c r="C7103" i="9" s="1"/>
  <c r="C9294" i="9" a="1"/>
  <c r="C9294" i="9" s="1"/>
  <c r="C1797" i="9" a="1"/>
  <c r="C1797" i="9" s="1"/>
  <c r="C7242" i="9" a="1"/>
  <c r="C7242" i="9" s="1"/>
  <c r="C8885" i="9" a="1"/>
  <c r="C8885" i="9" s="1"/>
  <c r="C2114" i="9" a="1"/>
  <c r="C2114" i="9" s="1"/>
  <c r="C4032" i="9" a="1"/>
  <c r="C4032" i="9" s="1"/>
  <c r="C2458" i="9" a="1"/>
  <c r="C2458" i="9" s="1"/>
  <c r="C1242" i="9" a="1"/>
  <c r="C1242" i="9" s="1"/>
  <c r="C3806" i="9" a="1"/>
  <c r="C3806" i="9" s="1"/>
  <c r="C6430" i="9" a="1"/>
  <c r="C6430" i="9" s="1"/>
  <c r="C1938" i="9" a="1"/>
  <c r="C1938" i="9" s="1"/>
  <c r="C1399" i="9" a="1"/>
  <c r="C1399" i="9" s="1"/>
  <c r="C8352" i="9" a="1"/>
  <c r="C8352" i="9" s="1"/>
  <c r="C9689" i="9" a="1"/>
  <c r="C9689" i="9" s="1"/>
  <c r="C3213" i="9" a="1"/>
  <c r="C3213" i="9" s="1"/>
  <c r="C7265" i="9" a="1"/>
  <c r="C7265" i="9" s="1"/>
  <c r="C5963" i="9" a="1"/>
  <c r="C5963" i="9" s="1"/>
  <c r="C3331" i="9" a="1"/>
  <c r="C3331" i="9" s="1"/>
  <c r="C4204" i="9" a="1"/>
  <c r="C4204" i="9" s="1"/>
  <c r="C5012" i="9" a="1"/>
  <c r="C5012" i="9" s="1"/>
  <c r="C5598" i="9" a="1"/>
  <c r="C5598" i="9" s="1"/>
  <c r="C7892" i="9" a="1"/>
  <c r="C7892" i="9" s="1"/>
  <c r="C7500" i="9" a="1"/>
  <c r="C7500" i="9" s="1"/>
  <c r="C8166" i="9" a="1"/>
  <c r="C8166" i="9" s="1"/>
  <c r="C3111" i="9" a="1"/>
  <c r="C3111" i="9" s="1"/>
  <c r="C8305" i="9" a="1"/>
  <c r="C8305" i="9" s="1"/>
  <c r="C6062" i="9" a="1"/>
  <c r="C6062" i="9" s="1"/>
  <c r="C7003" i="9" a="1"/>
  <c r="C7003" i="9" s="1"/>
  <c r="C7701" i="9" a="1"/>
  <c r="C7701" i="9" s="1"/>
  <c r="C9949" i="9" a="1"/>
  <c r="C9949" i="9" s="1"/>
  <c r="C9074" i="9" a="1"/>
  <c r="C9074" i="9" s="1"/>
  <c r="C1699" i="9" a="1"/>
  <c r="C1699" i="9" s="1"/>
  <c r="C2128" i="9" a="1"/>
  <c r="C2128" i="9" s="1"/>
  <c r="C10042" i="9" a="1"/>
  <c r="C10042" i="9" s="1"/>
  <c r="C8026" i="9" a="1"/>
  <c r="C8026" i="9" s="1"/>
  <c r="C10024" i="9" a="1"/>
  <c r="C10024" i="9" s="1"/>
  <c r="C8876" i="9" a="1"/>
  <c r="C8876" i="9" s="1"/>
  <c r="C7836" i="9" a="1"/>
  <c r="C7836" i="9" s="1"/>
  <c r="C9848" i="9" a="1"/>
  <c r="C9848" i="9" s="1"/>
  <c r="C8153" i="9" a="1"/>
  <c r="C8153" i="9" s="1"/>
  <c r="C2991" i="9" a="1"/>
  <c r="C2991" i="9" s="1"/>
  <c r="C7127" i="9" a="1"/>
  <c r="C7127" i="9" s="1"/>
  <c r="C9694" i="9" a="1"/>
  <c r="C9694" i="9" s="1"/>
  <c r="C4871" i="9" a="1"/>
  <c r="C4871" i="9" s="1"/>
  <c r="C5676" i="9" a="1"/>
  <c r="C5676" i="9" s="1"/>
  <c r="C7995" i="9" a="1"/>
  <c r="C7995" i="9" s="1"/>
  <c r="C8089" i="9" a="1"/>
  <c r="C8089" i="9" s="1"/>
  <c r="C3767" i="9" a="1"/>
  <c r="C3767" i="9" s="1"/>
  <c r="C1235" i="9" a="1"/>
  <c r="C1235" i="9" s="1"/>
  <c r="C4889" i="9" a="1"/>
  <c r="C4889" i="9" s="1"/>
  <c r="C2645" i="9" a="1"/>
  <c r="C2645" i="9" s="1"/>
  <c r="C5497" i="9" a="1"/>
  <c r="C5497" i="9" s="1"/>
  <c r="C4304" i="9" a="1"/>
  <c r="C4304" i="9" s="1"/>
  <c r="C2003" i="9" a="1"/>
  <c r="C2003" i="9" s="1"/>
  <c r="C8123" i="9" a="1"/>
  <c r="C8123" i="9" s="1"/>
  <c r="C5312" i="9" a="1"/>
  <c r="C5312" i="9" s="1"/>
  <c r="C3222" i="9" a="1"/>
  <c r="C3222" i="9" s="1"/>
  <c r="C2152" i="9" a="1"/>
  <c r="C2152" i="9" s="1"/>
  <c r="C3546" i="9" a="1"/>
  <c r="C3546" i="9" s="1"/>
  <c r="C9410" i="9" a="1"/>
  <c r="C9410" i="9" s="1"/>
  <c r="C7911" i="9" a="1"/>
  <c r="C7911" i="9" s="1"/>
  <c r="C8157" i="9" a="1"/>
  <c r="C8157" i="9" s="1"/>
  <c r="C4115" i="9" a="1"/>
  <c r="C4115" i="9" s="1"/>
  <c r="C9040" i="9" a="1"/>
  <c r="C9040" i="9" s="1"/>
  <c r="C4985" i="9" a="1"/>
  <c r="C4985" i="9" s="1"/>
  <c r="C1379" i="9" a="1"/>
  <c r="C1379" i="9" s="1"/>
  <c r="C5933" i="9" a="1"/>
  <c r="C5933" i="9" s="1"/>
  <c r="C7879" i="9" a="1"/>
  <c r="C7879" i="9" s="1"/>
  <c r="C6123" i="9" a="1"/>
  <c r="C6123" i="9" s="1"/>
  <c r="C5140" i="9" a="1"/>
  <c r="C5140" i="9" s="1"/>
  <c r="C5224" i="9" a="1"/>
  <c r="C5224" i="9" s="1"/>
  <c r="C1632" i="9" a="1"/>
  <c r="C1632" i="9" s="1"/>
  <c r="C7277" i="9" a="1"/>
  <c r="C7277" i="9" s="1"/>
  <c r="C3088" i="9" a="1"/>
  <c r="C3088" i="9" s="1"/>
  <c r="C3950" i="9" a="1"/>
  <c r="C3950" i="9" s="1"/>
  <c r="C4307" i="9" a="1"/>
  <c r="C4307" i="9" s="1"/>
  <c r="C9036" i="9" a="1"/>
  <c r="C9036" i="9" s="1"/>
  <c r="C8906" i="9" a="1"/>
  <c r="C8906" i="9" s="1"/>
  <c r="C9791" i="9" a="1"/>
  <c r="C9791" i="9" s="1"/>
  <c r="C5632" i="9" a="1"/>
  <c r="C5632" i="9" s="1"/>
  <c r="C2268" i="9" a="1"/>
  <c r="C2268" i="9" s="1"/>
  <c r="C6217" i="9" a="1"/>
  <c r="C6217" i="9" s="1"/>
  <c r="C8531" i="9" a="1"/>
  <c r="C8531" i="9" s="1"/>
  <c r="C8387" i="9" a="1"/>
  <c r="C8387" i="9" s="1"/>
  <c r="C1440" i="9" a="1"/>
  <c r="C1440" i="9" s="1"/>
  <c r="C5559" i="9" a="1"/>
  <c r="C5559" i="9" s="1"/>
  <c r="C9172" i="9" a="1"/>
  <c r="C9172" i="9" s="1"/>
  <c r="C2125" i="9" a="1"/>
  <c r="C2125" i="9" s="1"/>
  <c r="C8016" i="9" a="1"/>
  <c r="C8016" i="9" s="1"/>
  <c r="C4778" i="9" a="1"/>
  <c r="C4778" i="9" s="1"/>
  <c r="C4627" i="9" a="1"/>
  <c r="C4627" i="9" s="1"/>
  <c r="C1989" i="9" a="1"/>
  <c r="C1989" i="9" s="1"/>
  <c r="C3569" i="9" a="1"/>
  <c r="C3569" i="9" s="1"/>
  <c r="C8368" i="9" a="1"/>
  <c r="C8368" i="9" s="1"/>
  <c r="C3091" i="9" a="1"/>
  <c r="C3091" i="9" s="1"/>
  <c r="C4579" i="9" a="1"/>
  <c r="C4579" i="9" s="1"/>
  <c r="C3168" i="9" a="1"/>
  <c r="C3168" i="9" s="1"/>
  <c r="C8534" i="9" a="1"/>
  <c r="C8534" i="9" s="1"/>
  <c r="C5433" i="9" a="1"/>
  <c r="C5433" i="9" s="1"/>
  <c r="C6988" i="9" a="1"/>
  <c r="C6988" i="9" s="1"/>
  <c r="C5096" i="9" a="1"/>
  <c r="C5096" i="9" s="1"/>
  <c r="C2084" i="9" a="1"/>
  <c r="C2084" i="9" s="1"/>
  <c r="C4357" i="9" a="1"/>
  <c r="C4357" i="9" s="1"/>
  <c r="C9243" i="9" a="1"/>
  <c r="C9243" i="9" s="1"/>
  <c r="C9647" i="9" a="1"/>
  <c r="C9647" i="9" s="1"/>
  <c r="C9446" i="9" a="1"/>
  <c r="C9446" i="9" s="1"/>
  <c r="C1571" i="9" a="1"/>
  <c r="C1571" i="9" s="1"/>
  <c r="C1946" i="9" a="1"/>
  <c r="C1946" i="9" s="1"/>
  <c r="C7123" i="9" a="1"/>
  <c r="C7123" i="9" s="1"/>
  <c r="C2728" i="9" a="1"/>
  <c r="C2728" i="9" s="1"/>
  <c r="C4303" i="9" a="1"/>
  <c r="C4303" i="9" s="1"/>
  <c r="C3871" i="9" a="1"/>
  <c r="C3871" i="9" s="1"/>
  <c r="C9016" i="9" a="1"/>
  <c r="C9016" i="9" s="1"/>
  <c r="C7473" i="9" a="1"/>
  <c r="C7473" i="9" s="1"/>
  <c r="C7092" i="9" a="1"/>
  <c r="C7092" i="9" s="1"/>
  <c r="C9583" i="9" a="1"/>
  <c r="C9583" i="9" s="1"/>
  <c r="C5971" i="9" a="1"/>
  <c r="C5971" i="9" s="1"/>
  <c r="C6086" i="9" a="1"/>
  <c r="C6086" i="9" s="1"/>
  <c r="C9596" i="9" a="1"/>
  <c r="C9596" i="9" s="1"/>
  <c r="C7236" i="9" a="1"/>
  <c r="C7236" i="9" s="1"/>
  <c r="C5078" i="9" a="1"/>
  <c r="C5078" i="9" s="1"/>
  <c r="C2718" i="9" a="1"/>
  <c r="C2718" i="9" s="1"/>
  <c r="C7336" i="9" a="1"/>
  <c r="C7336" i="9" s="1"/>
  <c r="C8412" i="9" a="1"/>
  <c r="C8412" i="9" s="1"/>
  <c r="C6570" i="9" a="1"/>
  <c r="C6570" i="9" s="1"/>
  <c r="C6006" i="9" a="1"/>
  <c r="C6006" i="9" s="1"/>
  <c r="C9792" i="9" a="1"/>
  <c r="C9792" i="9" s="1"/>
  <c r="C9617" i="9" a="1"/>
  <c r="C9617" i="9" s="1"/>
  <c r="C3515" i="9" a="1"/>
  <c r="C3515" i="9" s="1"/>
  <c r="C4870" i="9" a="1"/>
  <c r="C4870" i="9" s="1"/>
  <c r="C2292" i="9" a="1"/>
  <c r="C2292" i="9" s="1"/>
  <c r="C8965" i="9" a="1"/>
  <c r="C8965" i="9" s="1"/>
  <c r="C4677" i="9" a="1"/>
  <c r="C4677" i="9" s="1"/>
  <c r="C5827" i="9" a="1"/>
  <c r="C5827" i="9" s="1"/>
  <c r="C8405" i="9" a="1"/>
  <c r="C8405" i="9" s="1"/>
  <c r="C6499" i="9" a="1"/>
  <c r="C6499" i="9" s="1"/>
  <c r="C3236" i="9" a="1"/>
  <c r="C3236" i="9" s="1"/>
  <c r="C7203" i="9" a="1"/>
  <c r="C7203" i="9" s="1"/>
  <c r="C7497" i="9" a="1"/>
  <c r="C7497" i="9" s="1"/>
  <c r="C4150" i="9" a="1"/>
  <c r="C4150" i="9" s="1"/>
  <c r="C3521" i="9" a="1"/>
  <c r="C3521" i="9" s="1"/>
  <c r="C7889" i="9" a="1"/>
  <c r="C7889" i="9" s="1"/>
  <c r="C1586" i="9" a="1"/>
  <c r="C1586" i="9" s="1"/>
  <c r="C9273" i="9" a="1"/>
  <c r="C9273" i="9" s="1"/>
  <c r="C2724" i="9" a="1"/>
  <c r="C2724" i="9" s="1"/>
  <c r="C2708" i="9" a="1"/>
  <c r="C2708" i="9" s="1"/>
  <c r="C7168" i="9" a="1"/>
  <c r="C7168" i="9" s="1"/>
  <c r="C7692" i="9" a="1"/>
  <c r="C7692" i="9" s="1"/>
  <c r="C6953" i="9" a="1"/>
  <c r="C6953" i="9" s="1"/>
  <c r="C2802" i="9" a="1"/>
  <c r="C2802" i="9" s="1"/>
  <c r="C1934" i="9" a="1"/>
  <c r="C1934" i="9" s="1"/>
  <c r="C8331" i="9" a="1"/>
  <c r="C8331" i="9" s="1"/>
  <c r="C3963" i="9" a="1"/>
  <c r="C3963" i="9" s="1"/>
  <c r="C3973" i="9" a="1"/>
  <c r="C3973" i="9" s="1"/>
  <c r="C3348" i="9" a="1"/>
  <c r="C3348" i="9" s="1"/>
  <c r="C6490" i="9" a="1"/>
  <c r="C6490" i="9" s="1"/>
  <c r="C7465" i="9" a="1"/>
  <c r="C7465" i="9" s="1"/>
  <c r="C8607" i="9" a="1"/>
  <c r="C8607" i="9" s="1"/>
  <c r="C6654" i="9" a="1"/>
  <c r="C6654" i="9" s="1"/>
  <c r="C7240" i="9" a="1"/>
  <c r="C7240" i="9" s="1"/>
  <c r="C1283" i="9" a="1"/>
  <c r="C1283" i="9" s="1"/>
  <c r="C4773" i="9" a="1"/>
  <c r="C4773" i="9" s="1"/>
  <c r="C6002" i="9" a="1"/>
  <c r="C6002" i="9" s="1"/>
  <c r="C1627" i="9" a="1"/>
  <c r="C1627" i="9" s="1"/>
  <c r="C4607" i="9" a="1"/>
  <c r="C4607" i="9" s="1"/>
  <c r="C1979" i="9" a="1"/>
  <c r="C1979" i="9" s="1"/>
  <c r="C2074" i="9" a="1"/>
  <c r="C2074" i="9" s="1"/>
  <c r="C7910" i="9" a="1"/>
  <c r="C7910" i="9" s="1"/>
  <c r="C7988" i="9" a="1"/>
  <c r="C7988" i="9" s="1"/>
  <c r="C4680" i="9" a="1"/>
  <c r="C4680" i="9" s="1"/>
  <c r="C3617" i="9" a="1"/>
  <c r="C3617" i="9" s="1"/>
  <c r="C5672" i="9" a="1"/>
  <c r="C5672" i="9" s="1"/>
  <c r="C3758" i="9" a="1"/>
  <c r="C3758" i="9" s="1"/>
  <c r="C5336" i="9" a="1"/>
  <c r="C5336" i="9" s="1"/>
  <c r="C5447" i="9" a="1"/>
  <c r="C5447" i="9" s="1"/>
  <c r="C4088" i="9" a="1"/>
  <c r="C4088" i="9" s="1"/>
  <c r="C2265" i="9" a="1"/>
  <c r="C2265" i="9" s="1"/>
  <c r="C2975" i="9" a="1"/>
  <c r="C2975" i="9" s="1"/>
  <c r="C8303" i="9" a="1"/>
  <c r="C8303" i="9" s="1"/>
  <c r="C6815" i="9" a="1"/>
  <c r="C6815" i="9" s="1"/>
  <c r="C2181" i="9" a="1"/>
  <c r="C2181" i="9" s="1"/>
  <c r="C8738" i="9" a="1"/>
  <c r="C8738" i="9" s="1"/>
  <c r="C8776" i="9" a="1"/>
  <c r="C8776" i="9" s="1"/>
  <c r="C9715" i="9" a="1"/>
  <c r="C9715" i="9" s="1"/>
  <c r="C7180" i="9" a="1"/>
  <c r="C7180" i="9" s="1"/>
  <c r="C5253" i="9" a="1"/>
  <c r="C5253" i="9" s="1"/>
  <c r="C1402" i="9" a="1"/>
  <c r="C1402" i="9" s="1"/>
  <c r="C7318" i="9" a="1"/>
  <c r="C7318" i="9" s="1"/>
  <c r="C9568" i="9" a="1"/>
  <c r="C9568" i="9" s="1"/>
  <c r="C2764" i="9" a="1"/>
  <c r="C2764" i="9" s="1"/>
  <c r="C5316" i="9" a="1"/>
  <c r="C5316" i="9" s="1"/>
  <c r="C7833" i="9" a="1"/>
  <c r="C7833" i="9" s="1"/>
  <c r="C8816" i="9" a="1"/>
  <c r="C8816" i="9" s="1"/>
  <c r="C7795" i="9" a="1"/>
  <c r="C7795" i="9" s="1"/>
  <c r="C6682" i="9" a="1"/>
  <c r="C6682" i="9" s="1"/>
  <c r="C4913" i="9" a="1"/>
  <c r="C4913" i="9" s="1"/>
  <c r="C5118" i="9" a="1"/>
  <c r="C5118" i="9" s="1"/>
  <c r="C6222" i="9" a="1"/>
  <c r="C6222" i="9" s="1"/>
  <c r="C3420" i="9" a="1"/>
  <c r="C3420" i="9" s="1"/>
  <c r="C8043" i="9" a="1"/>
  <c r="C8043" i="9" s="1"/>
  <c r="C3492" i="9" a="1"/>
  <c r="C3492" i="9" s="1"/>
  <c r="C8989" i="9" a="1"/>
  <c r="C8989" i="9" s="1"/>
  <c r="C9456" i="9" a="1"/>
  <c r="C9456" i="9" s="1"/>
  <c r="C5947" i="9" a="1"/>
  <c r="C5947" i="9" s="1"/>
  <c r="C9944" i="9" a="1"/>
  <c r="C9944" i="9" s="1"/>
  <c r="C9302" i="9" a="1"/>
  <c r="C9302" i="9" s="1"/>
  <c r="C5211" i="9" a="1"/>
  <c r="C5211" i="9" s="1"/>
  <c r="C6047" i="9" a="1"/>
  <c r="C6047" i="9" s="1"/>
  <c r="C9323" i="9" a="1"/>
  <c r="C9323" i="9" s="1"/>
  <c r="C2997" i="9" a="1"/>
  <c r="C2997" i="9" s="1"/>
  <c r="C7674" i="9" a="1"/>
  <c r="C7674" i="9" s="1"/>
  <c r="C4670" i="9" a="1"/>
  <c r="C4670" i="9" s="1"/>
  <c r="C2659" i="9" a="1"/>
  <c r="C2659" i="9" s="1"/>
  <c r="C2178" i="9" a="1"/>
  <c r="C2178" i="9" s="1"/>
  <c r="C1616" i="9" a="1"/>
  <c r="C1616" i="9" s="1"/>
  <c r="C2093" i="9" a="1"/>
  <c r="C2093" i="9" s="1"/>
  <c r="C7529" i="9" a="1"/>
  <c r="C7529" i="9" s="1"/>
  <c r="C1965" i="9" a="1"/>
  <c r="C1965" i="9" s="1"/>
  <c r="C7410" i="9" a="1"/>
  <c r="C7410" i="9" s="1"/>
  <c r="C9317" i="9" a="1"/>
  <c r="C9317" i="9" s="1"/>
  <c r="C6111" i="9" a="1"/>
  <c r="C6111" i="9" s="1"/>
  <c r="C4631" i="9" a="1"/>
  <c r="C4631" i="9" s="1"/>
  <c r="C5785" i="9" a="1"/>
  <c r="C5785" i="9" s="1"/>
  <c r="C2998" i="9" a="1"/>
  <c r="C2998" i="9" s="1"/>
  <c r="C1334" i="9" a="1"/>
  <c r="C1334" i="9" s="1"/>
  <c r="C7037" i="9" a="1"/>
  <c r="C7037" i="9" s="1"/>
  <c r="C4334" i="9" a="1"/>
  <c r="C4334" i="9" s="1"/>
  <c r="C3700" i="9" a="1"/>
  <c r="C3700" i="9" s="1"/>
  <c r="C6443" i="9" a="1"/>
  <c r="C6443" i="9" s="1"/>
  <c r="C6710" i="9" a="1"/>
  <c r="C6710" i="9" s="1"/>
  <c r="C6840" i="9" a="1"/>
  <c r="C6840" i="9" s="1"/>
  <c r="C1358" i="9" a="1"/>
  <c r="C1358" i="9" s="1"/>
  <c r="C4025" i="9" a="1"/>
  <c r="C4025" i="9" s="1"/>
  <c r="C5361" i="9" a="1"/>
  <c r="C5361" i="9" s="1"/>
  <c r="C5938" i="9" a="1"/>
  <c r="C5938" i="9" s="1"/>
  <c r="C7266" i="9" a="1"/>
  <c r="C7266" i="9" s="1"/>
  <c r="C3935" i="9" a="1"/>
  <c r="C3935" i="9" s="1"/>
  <c r="C1310" i="9" a="1"/>
  <c r="C1310" i="9" s="1"/>
  <c r="C6916" i="9" a="1"/>
  <c r="C6916" i="9" s="1"/>
  <c r="C5392" i="9" a="1"/>
  <c r="C5392" i="9" s="1"/>
  <c r="C9304" i="9" a="1"/>
  <c r="C9304" i="9" s="1"/>
  <c r="C6442" i="9" a="1"/>
  <c r="C6442" i="9" s="1"/>
  <c r="C3762" i="9" a="1"/>
  <c r="C3762" i="9" s="1"/>
  <c r="C5736" i="9" a="1"/>
  <c r="C5736" i="9" s="1"/>
  <c r="C4885" i="9" a="1"/>
  <c r="C4885" i="9" s="1"/>
  <c r="C9361" i="9" a="1"/>
  <c r="C9361" i="9" s="1"/>
  <c r="C9809" i="9" a="1"/>
  <c r="C9809" i="9" s="1"/>
  <c r="C8054" i="9" a="1"/>
  <c r="C8054" i="9" s="1"/>
  <c r="C5869" i="9" a="1"/>
  <c r="C5869" i="9" s="1"/>
  <c r="C2546" i="9" a="1"/>
  <c r="C2546" i="9" s="1"/>
  <c r="C2380" i="9" a="1"/>
  <c r="C2380" i="9" s="1"/>
  <c r="C8391" i="9" a="1"/>
  <c r="C8391" i="9" s="1"/>
  <c r="C2554" i="9" a="1"/>
  <c r="C2554" i="9" s="1"/>
  <c r="C8922" i="9" a="1"/>
  <c r="C8922" i="9" s="1"/>
  <c r="C9615" i="9" a="1"/>
  <c r="C9615" i="9" s="1"/>
  <c r="C7296" i="9" a="1"/>
  <c r="C7296" i="9" s="1"/>
  <c r="C9629" i="9" a="1"/>
  <c r="C9629" i="9" s="1"/>
  <c r="C8962" i="9" a="1"/>
  <c r="C8962" i="9" s="1"/>
  <c r="C8654" i="9" a="1"/>
  <c r="C8654" i="9" s="1"/>
  <c r="C7412" i="9" a="1"/>
  <c r="C7412" i="9" s="1"/>
  <c r="C4234" i="9" a="1"/>
  <c r="C4234" i="9" s="1"/>
  <c r="C9154" i="9" a="1"/>
  <c r="C9154" i="9" s="1"/>
  <c r="C2187" i="9" a="1"/>
  <c r="C2187" i="9" s="1"/>
  <c r="C7267" i="9" a="1"/>
  <c r="C7267" i="9" s="1"/>
  <c r="C4432" i="9" a="1"/>
  <c r="C4432" i="9" s="1"/>
  <c r="C5770" i="9" a="1"/>
  <c r="C5770" i="9" s="1"/>
  <c r="C3793" i="9" a="1"/>
  <c r="C3793" i="9" s="1"/>
  <c r="C9567" i="9" a="1"/>
  <c r="C9567" i="9" s="1"/>
  <c r="C3801" i="9" a="1"/>
  <c r="C3801" i="9" s="1"/>
  <c r="C7516" i="9" a="1"/>
  <c r="C7516" i="9" s="1"/>
  <c r="C5168" i="9" a="1"/>
  <c r="C5168" i="9" s="1"/>
  <c r="C9702" i="9" a="1"/>
  <c r="C9702" i="9" s="1"/>
  <c r="C4353" i="9" a="1"/>
  <c r="C4353" i="9" s="1"/>
  <c r="C5081" i="9" a="1"/>
  <c r="C5081" i="9" s="1"/>
  <c r="C9131" i="9" a="1"/>
  <c r="C9131" i="9" s="1"/>
  <c r="C5903" i="9" a="1"/>
  <c r="C5903" i="9" s="1"/>
  <c r="C8793" i="9" a="1"/>
  <c r="C8793" i="9" s="1"/>
  <c r="C4241" i="9" a="1"/>
  <c r="C4241" i="9" s="1"/>
  <c r="C4960" i="9" a="1"/>
  <c r="C4960" i="9" s="1"/>
  <c r="C3002" i="9" a="1"/>
  <c r="C3002" i="9" s="1"/>
  <c r="C4760" i="9" a="1"/>
  <c r="C4760" i="9" s="1"/>
  <c r="C9592" i="9" a="1"/>
  <c r="C9592" i="9" s="1"/>
  <c r="C8168" i="9" a="1"/>
  <c r="C8168" i="9" s="1"/>
  <c r="C7921" i="9" a="1"/>
  <c r="C7921" i="9" s="1"/>
  <c r="C8632" i="9" a="1"/>
  <c r="C8632" i="9" s="1"/>
  <c r="C4872" i="9" a="1"/>
  <c r="C4872" i="9" s="1"/>
  <c r="C2471" i="9" a="1"/>
  <c r="C2471" i="9" s="1"/>
  <c r="C9033" i="9" a="1"/>
  <c r="C9033" i="9" s="1"/>
  <c r="C6930" i="9" a="1"/>
  <c r="C6930" i="9" s="1"/>
  <c r="C5370" i="9" a="1"/>
  <c r="C5370" i="9" s="1"/>
  <c r="C9047" i="9" a="1"/>
  <c r="C9047" i="9" s="1"/>
  <c r="C5566" i="9" a="1"/>
  <c r="C5566" i="9" s="1"/>
  <c r="C9386" i="9" a="1"/>
  <c r="C9386" i="9" s="1"/>
  <c r="C1509" i="9" a="1"/>
  <c r="C1509" i="9" s="1"/>
  <c r="C9310" i="9" a="1"/>
  <c r="C9310" i="9" s="1"/>
  <c r="C3404" i="9" a="1"/>
  <c r="C3404" i="9" s="1"/>
  <c r="C5440" i="9" a="1"/>
  <c r="C5440" i="9" s="1"/>
  <c r="C7781" i="9" a="1"/>
  <c r="C7781" i="9" s="1"/>
  <c r="C5082" i="9" a="1"/>
  <c r="C5082" i="9" s="1"/>
  <c r="C4406" i="9" a="1"/>
  <c r="C4406" i="9" s="1"/>
  <c r="C3537" i="9" a="1"/>
  <c r="C3537" i="9" s="1"/>
  <c r="C4041" i="9" a="1"/>
  <c r="C4041" i="9" s="1"/>
  <c r="C4517" i="9" a="1"/>
  <c r="C4517" i="9" s="1"/>
  <c r="C4700" i="9" a="1"/>
  <c r="C4700" i="9" s="1"/>
  <c r="C3131" i="9" a="1"/>
  <c r="C3131" i="9" s="1"/>
  <c r="C4371" i="9" a="1"/>
  <c r="C4371" i="9" s="1"/>
  <c r="C8842" i="9" a="1"/>
  <c r="C8842" i="9" s="1"/>
  <c r="C4597" i="9" a="1"/>
  <c r="C4597" i="9" s="1"/>
  <c r="C2127" i="9" a="1"/>
  <c r="C2127" i="9" s="1"/>
  <c r="C6104" i="9" a="1"/>
  <c r="C6104" i="9" s="1"/>
  <c r="C9601" i="9" a="1"/>
  <c r="C9601" i="9" s="1"/>
  <c r="C7024" i="9" a="1"/>
  <c r="C7024" i="9" s="1"/>
  <c r="C7981" i="9" a="1"/>
  <c r="C7981" i="9" s="1"/>
  <c r="C2111" i="9" a="1"/>
  <c r="C2111" i="9" s="1"/>
  <c r="C2968" i="9" a="1"/>
  <c r="C2968" i="9" s="1"/>
  <c r="C1548" i="9" a="1"/>
  <c r="C1548" i="9" s="1"/>
  <c r="C4649" i="9" a="1"/>
  <c r="C4649" i="9" s="1"/>
  <c r="C9905" i="9" a="1"/>
  <c r="C9905" i="9" s="1"/>
  <c r="C9443" i="9" a="1"/>
  <c r="C9443" i="9" s="1"/>
  <c r="C2832" i="9" a="1"/>
  <c r="C2832" i="9" s="1"/>
  <c r="C8988" i="9" a="1"/>
  <c r="C8988" i="9" s="1"/>
  <c r="C8947" i="9" a="1"/>
  <c r="C8947" i="9" s="1"/>
  <c r="C3964" i="9" a="1"/>
  <c r="C3964" i="9" s="1"/>
  <c r="C3878" i="9" a="1"/>
  <c r="C3878" i="9" s="1"/>
  <c r="C2429" i="9" a="1"/>
  <c r="C2429" i="9" s="1"/>
  <c r="C6594" i="9" a="1"/>
  <c r="C6594" i="9" s="1"/>
  <c r="C1653" i="9" a="1"/>
  <c r="C1653" i="9" s="1"/>
  <c r="C6258" i="9" a="1"/>
  <c r="C6258" i="9" s="1"/>
  <c r="C4558" i="9" a="1"/>
  <c r="C4558" i="9" s="1"/>
  <c r="C4611" i="9" a="1"/>
  <c r="C4611" i="9" s="1"/>
  <c r="C2836" i="9" a="1"/>
  <c r="C2836" i="9" s="1"/>
  <c r="C5696" i="9" a="1"/>
  <c r="C5696" i="9" s="1"/>
  <c r="C7292" i="9" a="1"/>
  <c r="C7292" i="9" s="1"/>
  <c r="C6793" i="9" a="1"/>
  <c r="C6793" i="9" s="1"/>
  <c r="C3753" i="9" a="1"/>
  <c r="C3753" i="9" s="1"/>
  <c r="C7778" i="9" a="1"/>
  <c r="C7778" i="9" s="1"/>
  <c r="C4733" i="9" a="1"/>
  <c r="C4733" i="9" s="1"/>
  <c r="C3318" i="9" a="1"/>
  <c r="C3318" i="9" s="1"/>
  <c r="C7121" i="9" a="1"/>
  <c r="C7121" i="9" s="1"/>
  <c r="C9493" i="9" a="1"/>
  <c r="C9493" i="9" s="1"/>
  <c r="C5594" i="9" a="1"/>
  <c r="C5594" i="9" s="1"/>
  <c r="C9771" i="9" a="1"/>
  <c r="C9771" i="9" s="1"/>
  <c r="C8406" i="9" a="1"/>
  <c r="C8406" i="9" s="1"/>
  <c r="C9094" i="9" a="1"/>
  <c r="C9094" i="9" s="1"/>
  <c r="C8999" i="9" a="1"/>
  <c r="C8999" i="9" s="1"/>
  <c r="C3443" i="9" a="1"/>
  <c r="C3443" i="9" s="1"/>
  <c r="C2057" i="9" a="1"/>
  <c r="C2057" i="9" s="1"/>
  <c r="C3255" i="9" a="1"/>
  <c r="C3255" i="9" s="1"/>
  <c r="C4968" i="9" a="1"/>
  <c r="C4968" i="9" s="1"/>
  <c r="C6574" i="9" a="1"/>
  <c r="C6574" i="9" s="1"/>
  <c r="C9565" i="9" a="1"/>
  <c r="C9565" i="9" s="1"/>
  <c r="C9958" i="9" a="1"/>
  <c r="C9958" i="9" s="1"/>
  <c r="C9425" i="9" a="1"/>
  <c r="C9425" i="9" s="1"/>
  <c r="C8586" i="9" a="1"/>
  <c r="C8586" i="9" s="1"/>
  <c r="C8221" i="9" a="1"/>
  <c r="C8221" i="9" s="1"/>
  <c r="C4662" i="9" a="1"/>
  <c r="C4662" i="9" s="1"/>
  <c r="C8297" i="9" a="1"/>
  <c r="C8297" i="9" s="1"/>
  <c r="C3170" i="9" a="1"/>
  <c r="C3170" i="9" s="1"/>
  <c r="C9867" i="9" a="1"/>
  <c r="C9867" i="9" s="1"/>
  <c r="C3329" i="9" a="1"/>
  <c r="C3329" i="9" s="1"/>
  <c r="C6772" i="9" a="1"/>
  <c r="C6772" i="9" s="1"/>
  <c r="C3597" i="9" a="1"/>
  <c r="C3597" i="9" s="1"/>
  <c r="C2315" i="9" a="1"/>
  <c r="C2315" i="9" s="1"/>
  <c r="C8125" i="9" a="1"/>
  <c r="C8125" i="9" s="1"/>
  <c r="C7162" i="9" a="1"/>
  <c r="C7162" i="9" s="1"/>
  <c r="C2189" i="9" a="1"/>
  <c r="C2189" i="9" s="1"/>
  <c r="C8921" i="9" a="1"/>
  <c r="C8921" i="9" s="1"/>
  <c r="C4523" i="9" a="1"/>
  <c r="C4523" i="9" s="1"/>
  <c r="C8912" i="9" a="1"/>
  <c r="C8912" i="9" s="1"/>
  <c r="C5917" i="9" a="1"/>
  <c r="C5917" i="9" s="1"/>
  <c r="C6024" i="9" a="1"/>
  <c r="C6024" i="9" s="1"/>
  <c r="C7852" i="9" a="1"/>
  <c r="C7852" i="9" s="1"/>
  <c r="C6834" i="9" a="1"/>
  <c r="C6834" i="9" s="1"/>
  <c r="C4696" i="9" a="1"/>
  <c r="C4696" i="9" s="1"/>
  <c r="C7685" i="9" a="1"/>
  <c r="C7685" i="9" s="1"/>
  <c r="C4395" i="9" a="1"/>
  <c r="C4395" i="9" s="1"/>
  <c r="C5593" i="9" a="1"/>
  <c r="C5593" i="9" s="1"/>
  <c r="C7255" i="9" a="1"/>
  <c r="C7255" i="9" s="1"/>
  <c r="C7432" i="9" a="1"/>
  <c r="C7432" i="9" s="1"/>
  <c r="C4174" i="9" a="1"/>
  <c r="C4174" i="9" s="1"/>
  <c r="C6618" i="9" a="1"/>
  <c r="C6618" i="9" s="1"/>
  <c r="C2636" i="9" a="1"/>
  <c r="C2636" i="9" s="1"/>
  <c r="C7678" i="9" a="1"/>
  <c r="C7678" i="9" s="1"/>
  <c r="C4470" i="9" a="1"/>
  <c r="C4470" i="9" s="1"/>
  <c r="C2532" i="9" a="1"/>
  <c r="C2532" i="9" s="1"/>
  <c r="C9260" i="9" a="1"/>
  <c r="C9260" i="9" s="1"/>
  <c r="C3854" i="9" a="1"/>
  <c r="C3854" i="9" s="1"/>
  <c r="C1390" i="9" a="1"/>
  <c r="C1390" i="9" s="1"/>
  <c r="C4565" i="9" a="1"/>
  <c r="C4565" i="9" s="1"/>
  <c r="C3952" i="9" a="1"/>
  <c r="C3952" i="9" s="1"/>
  <c r="C3060" i="9" a="1"/>
  <c r="C3060" i="9" s="1"/>
  <c r="C3669" i="9" a="1"/>
  <c r="C3669" i="9" s="1"/>
  <c r="C4841" i="9" a="1"/>
  <c r="C4841" i="9" s="1"/>
  <c r="C2682" i="9" a="1"/>
  <c r="C2682" i="9" s="1"/>
  <c r="C6949" i="9" a="1"/>
  <c r="C6949" i="9" s="1"/>
  <c r="C8399" i="9" a="1"/>
  <c r="C8399" i="9" s="1"/>
  <c r="C9104" i="9" a="1"/>
  <c r="C9104" i="9" s="1"/>
  <c r="C6437" i="9" a="1"/>
  <c r="C6437" i="9" s="1"/>
  <c r="C8872" i="9" a="1"/>
  <c r="C8872" i="9" s="1"/>
  <c r="C5414" i="9" a="1"/>
  <c r="C5414" i="9" s="1"/>
  <c r="C2969" i="9" a="1"/>
  <c r="C2969" i="9" s="1"/>
  <c r="C8577" i="9" a="1"/>
  <c r="C8577" i="9" s="1"/>
  <c r="C3519" i="9" a="1"/>
  <c r="C3519" i="9" s="1"/>
  <c r="C1660" i="9" a="1"/>
  <c r="C1660" i="9" s="1"/>
  <c r="C7570" i="9" a="1"/>
  <c r="C7570" i="9" s="1"/>
  <c r="C10036" i="9" a="1"/>
  <c r="C10036" i="9" s="1"/>
  <c r="C5512" i="9" a="1"/>
  <c r="C5512" i="9" s="1"/>
  <c r="C5630" i="9" a="1"/>
  <c r="C5630" i="9" s="1"/>
  <c r="C9639" i="9" a="1"/>
  <c r="C9639" i="9" s="1"/>
  <c r="C9116" i="9" a="1"/>
  <c r="C9116" i="9" s="1"/>
  <c r="C6965" i="9" a="1"/>
  <c r="C6965" i="9" s="1"/>
  <c r="C6881" i="9" a="1"/>
  <c r="C6881" i="9" s="1"/>
  <c r="C7496" i="9" a="1"/>
  <c r="C7496" i="9" s="1"/>
  <c r="C7455" i="9" a="1"/>
  <c r="C7455" i="9" s="1"/>
  <c r="C7061" i="9" a="1"/>
  <c r="C7061" i="9" s="1"/>
  <c r="C8620" i="9" a="1"/>
  <c r="C8620" i="9" s="1"/>
  <c r="C5013" i="9" a="1"/>
  <c r="C5013" i="9" s="1"/>
  <c r="C2154" i="9" a="1"/>
  <c r="C2154" i="9" s="1"/>
  <c r="C5682" i="9" a="1"/>
  <c r="C5682" i="9" s="1"/>
  <c r="C7948" i="9" a="1"/>
  <c r="C7948" i="9" s="1"/>
  <c r="C4679" i="9" a="1"/>
  <c r="C4679" i="9" s="1"/>
  <c r="C4459" i="9" a="1"/>
  <c r="C4459" i="9" s="1"/>
  <c r="C2078" i="9" a="1"/>
  <c r="C2078" i="9" s="1"/>
  <c r="C8587" i="9" a="1"/>
  <c r="C8587" i="9" s="1"/>
  <c r="C8782" i="9" a="1"/>
  <c r="C8782" i="9" s="1"/>
  <c r="C3389" i="9" a="1"/>
  <c r="C3389" i="9" s="1"/>
  <c r="C9081" i="9" a="1"/>
  <c r="C9081" i="9" s="1"/>
  <c r="C4240" i="9" a="1"/>
  <c r="C4240" i="9" s="1"/>
  <c r="C1840" i="9" a="1"/>
  <c r="C1840" i="9" s="1"/>
  <c r="C5526" i="9" a="1"/>
  <c r="C5526" i="9" s="1"/>
  <c r="C7951" i="9" a="1"/>
  <c r="C7951" i="9" s="1"/>
  <c r="C7371" i="9" a="1"/>
  <c r="C7371" i="9" s="1"/>
  <c r="C9021" i="9" a="1"/>
  <c r="C9021" i="9" s="1"/>
  <c r="C2106" i="9" a="1"/>
  <c r="C2106" i="9" s="1"/>
  <c r="C4503" i="9" a="1"/>
  <c r="C4503" i="9" s="1"/>
  <c r="C4904" i="9" a="1"/>
  <c r="C4904" i="9" s="1"/>
  <c r="C8983" i="9" a="1"/>
  <c r="C8983" i="9" s="1"/>
  <c r="C2029" i="9" a="1"/>
  <c r="C2029" i="9" s="1"/>
  <c r="C5308" i="9" a="1"/>
  <c r="C5308" i="9" s="1"/>
  <c r="C6497" i="9" a="1"/>
  <c r="C6497" i="9" s="1"/>
  <c r="C6861" i="9" a="1"/>
  <c r="C6861" i="9" s="1"/>
  <c r="C1246" i="9" a="1"/>
  <c r="C1246" i="9" s="1"/>
  <c r="C6937" i="9" a="1"/>
  <c r="C6937" i="9" s="1"/>
  <c r="C2944" i="9" a="1"/>
  <c r="C2944" i="9" s="1"/>
  <c r="C5707" i="9" a="1"/>
  <c r="C5707" i="9" s="1"/>
  <c r="C9554" i="9" a="1"/>
  <c r="C9554" i="9" s="1"/>
  <c r="C8566" i="9" a="1"/>
  <c r="C8566" i="9" s="1"/>
  <c r="C5581" i="9" a="1"/>
  <c r="C5581" i="9" s="1"/>
  <c r="C5641" i="9" a="1"/>
  <c r="C5641" i="9" s="1"/>
  <c r="C8454" i="9" a="1"/>
  <c r="C8454" i="9" s="1"/>
  <c r="C2123" i="9" a="1"/>
  <c r="C2123" i="9" s="1"/>
  <c r="C5464" i="9" a="1"/>
  <c r="C5464" i="9" s="1"/>
  <c r="C6817" i="9" a="1"/>
  <c r="C6817" i="9" s="1"/>
  <c r="C7602" i="9" a="1"/>
  <c r="C7602" i="9" s="1"/>
  <c r="C3209" i="9" a="1"/>
  <c r="C3209" i="9" s="1"/>
  <c r="C6322" i="9" a="1"/>
  <c r="C6322" i="9" s="1"/>
  <c r="C1444" i="9" a="1"/>
  <c r="C1444" i="9" s="1"/>
  <c r="C4851" i="9" a="1"/>
  <c r="C4851" i="9" s="1"/>
  <c r="C2755" i="9" a="1"/>
  <c r="C2755" i="9" s="1"/>
  <c r="C4477" i="9" a="1"/>
  <c r="C4477" i="9" s="1"/>
  <c r="C3487" i="9" a="1"/>
  <c r="C3487" i="9" s="1"/>
  <c r="C3580" i="9" a="1"/>
  <c r="C3580" i="9" s="1"/>
  <c r="C2742" i="9" a="1"/>
  <c r="C2742" i="9" s="1"/>
  <c r="C9102" i="9" a="1"/>
  <c r="C9102" i="9" s="1"/>
  <c r="C7362" i="9" a="1"/>
  <c r="C7362" i="9" s="1"/>
  <c r="C1992" i="9" a="1"/>
  <c r="C1992" i="9" s="1"/>
  <c r="C1557" i="9" a="1"/>
  <c r="C1557" i="9" s="1"/>
  <c r="C2390" i="9" a="1"/>
  <c r="C2390" i="9" s="1"/>
  <c r="C4664" i="9" a="1"/>
  <c r="C4664" i="9" s="1"/>
  <c r="C5619" i="9" a="1"/>
  <c r="C5619" i="9" s="1"/>
  <c r="C5935" i="9" a="1"/>
  <c r="C5935" i="9" s="1"/>
  <c r="C8483" i="9" a="1"/>
  <c r="C8483" i="9" s="1"/>
  <c r="C7800" i="9" a="1"/>
  <c r="C7800" i="9" s="1"/>
  <c r="C7598" i="9" a="1"/>
  <c r="C7598" i="9" s="1"/>
  <c r="C8991" i="9" a="1"/>
  <c r="C8991" i="9" s="1"/>
  <c r="C6529" i="9" a="1"/>
  <c r="C6529" i="9" s="1"/>
  <c r="C8911" i="9" a="1"/>
  <c r="C8911" i="9" s="1"/>
  <c r="C2979" i="9" a="1"/>
  <c r="C2979" i="9" s="1"/>
  <c r="C7940" i="9" a="1"/>
  <c r="C7940" i="9" s="1"/>
  <c r="C3530" i="9" a="1"/>
  <c r="C3530" i="9" s="1"/>
  <c r="C2263" i="9" a="1"/>
  <c r="C2263" i="9" s="1"/>
  <c r="C7452" i="9" a="1"/>
  <c r="C7452" i="9" s="1"/>
  <c r="C7250" i="9" a="1"/>
  <c r="C7250" i="9" s="1"/>
  <c r="C3312" i="9" a="1"/>
  <c r="C3312" i="9" s="1"/>
  <c r="C2144" i="9" a="1"/>
  <c r="C2144" i="9" s="1"/>
  <c r="C6531" i="9" a="1"/>
  <c r="C6531" i="9" s="1"/>
  <c r="C1436" i="9" a="1"/>
  <c r="C1436" i="9" s="1"/>
  <c r="C9222" i="9" a="1"/>
  <c r="C9222" i="9" s="1"/>
  <c r="C3725" i="9" a="1"/>
  <c r="C3725" i="9" s="1"/>
  <c r="C2876" i="9" a="1"/>
  <c r="C2876" i="9" s="1"/>
  <c r="C7830" i="9" a="1"/>
  <c r="C7830" i="9" s="1"/>
  <c r="C4529" i="9" a="1"/>
  <c r="C4529" i="9" s="1"/>
  <c r="C2655" i="9" a="1"/>
  <c r="C2655" i="9" s="1"/>
  <c r="C2777" i="9" a="1"/>
  <c r="C2777" i="9" s="1"/>
  <c r="C3928" i="9" a="1"/>
  <c r="C3928" i="9" s="1"/>
  <c r="C1843" i="9" a="1"/>
  <c r="C1843" i="9" s="1"/>
  <c r="C1470" i="9" a="1"/>
  <c r="C1470" i="9" s="1"/>
  <c r="C6975" i="9" a="1"/>
  <c r="C6975" i="9" s="1"/>
  <c r="C9035" i="9" a="1"/>
  <c r="C9035" i="9" s="1"/>
  <c r="C9999" i="9" a="1"/>
  <c r="C9999" i="9" s="1"/>
  <c r="C6185" i="9" a="1"/>
  <c r="C6185" i="9" s="1"/>
  <c r="C9734" i="9" a="1"/>
  <c r="C9734" i="9" s="1"/>
  <c r="C2576" i="9" a="1"/>
  <c r="C2576" i="9" s="1"/>
  <c r="C1898" i="9" a="1"/>
  <c r="C1898" i="9" s="1"/>
  <c r="C6321" i="9" a="1"/>
  <c r="C6321" i="9" s="1"/>
  <c r="C2839" i="9" a="1"/>
  <c r="C2839" i="9" s="1"/>
  <c r="C2778" i="9" a="1"/>
  <c r="C2778" i="9" s="1"/>
  <c r="C5850" i="9" a="1"/>
  <c r="C5850" i="9" s="1"/>
  <c r="C3988" i="9" a="1"/>
  <c r="C3988" i="9" s="1"/>
  <c r="C5858" i="9" a="1"/>
  <c r="C5858" i="9" s="1"/>
  <c r="C8290" i="9" a="1"/>
  <c r="C8290" i="9" s="1"/>
  <c r="C7456" i="9" a="1"/>
  <c r="C7456" i="9" s="1"/>
  <c r="C8626" i="9" a="1"/>
  <c r="C8626" i="9" s="1"/>
  <c r="C9822" i="9" a="1"/>
  <c r="C9822" i="9" s="1"/>
  <c r="C6237" i="9" a="1"/>
  <c r="C6237" i="9" s="1"/>
  <c r="C4133" i="9" a="1"/>
  <c r="C4133" i="9" s="1"/>
  <c r="C9852" i="9" a="1"/>
  <c r="C9852" i="9" s="1"/>
  <c r="C4835" i="9" a="1"/>
  <c r="C4835" i="9" s="1"/>
  <c r="C4277" i="9" a="1"/>
  <c r="C4277" i="9" s="1"/>
  <c r="C5121" i="9" a="1"/>
  <c r="C5121" i="9" s="1"/>
  <c r="C3067" i="9" a="1"/>
  <c r="C3067" i="9" s="1"/>
  <c r="C1731" i="9" a="1"/>
  <c r="C1731" i="9" s="1"/>
  <c r="C3139" i="9" a="1"/>
  <c r="C3139" i="9" s="1"/>
  <c r="C4217" i="9" a="1"/>
  <c r="C4217" i="9" s="1"/>
  <c r="C3469" i="9" a="1"/>
  <c r="C3469" i="9" s="1"/>
  <c r="C6606" i="9" a="1"/>
  <c r="C6606" i="9" s="1"/>
  <c r="C8916" i="9" a="1"/>
  <c r="C8916" i="9" s="1"/>
  <c r="C6623" i="9" a="1"/>
  <c r="C6623" i="9" s="1"/>
  <c r="C6757" i="9" a="1"/>
  <c r="C6757" i="9" s="1"/>
  <c r="C9066" i="9" a="1"/>
  <c r="C9066" i="9" s="1"/>
  <c r="C4707" i="9" a="1"/>
  <c r="C4707" i="9" s="1"/>
  <c r="C2580" i="9" a="1"/>
  <c r="C2580" i="9" s="1"/>
  <c r="C2709" i="9" a="1"/>
  <c r="C2709" i="9" s="1"/>
  <c r="C1835" i="9" a="1"/>
  <c r="C1835" i="9" s="1"/>
  <c r="C6638" i="9" a="1"/>
  <c r="C6638" i="9" s="1"/>
  <c r="C7046" i="9" a="1"/>
  <c r="C7046" i="9" s="1"/>
  <c r="C2928" i="9" a="1"/>
  <c r="C2928" i="9" s="1"/>
  <c r="C1336" i="9" a="1"/>
  <c r="C1336" i="9" s="1"/>
  <c r="C6143" i="9" a="1"/>
  <c r="C6143" i="9" s="1"/>
  <c r="C6637" i="9" a="1"/>
  <c r="C6637" i="9" s="1"/>
  <c r="C8778" i="9" a="1"/>
  <c r="C8778" i="9" s="1"/>
  <c r="C5856" i="9" a="1"/>
  <c r="C5856" i="9" s="1"/>
  <c r="C3903" i="9" a="1"/>
  <c r="C3903" i="9" s="1"/>
  <c r="C6542" i="9" a="1"/>
  <c r="C6542" i="9" s="1"/>
  <c r="C4931" i="9" a="1"/>
  <c r="C4931" i="9" s="1"/>
  <c r="C4818" i="9" a="1"/>
  <c r="C4818" i="9" s="1"/>
  <c r="C8024" i="9" a="1"/>
  <c r="C8024" i="9" s="1"/>
  <c r="C1258" i="9" a="1"/>
  <c r="C1258" i="9" s="1"/>
  <c r="C2203" i="9" a="1"/>
  <c r="C2203" i="9" s="1"/>
  <c r="C9650" i="9" a="1"/>
  <c r="C9650" i="9" s="1"/>
  <c r="C2671" i="9" a="1"/>
  <c r="C2671" i="9" s="1"/>
  <c r="C4600" i="9" a="1"/>
  <c r="C4600" i="9" s="1"/>
  <c r="C9150" i="9" a="1"/>
  <c r="C9150" i="9" s="1"/>
  <c r="C7303" i="9" a="1"/>
  <c r="C7303" i="9" s="1"/>
  <c r="C9132" i="9" a="1"/>
  <c r="C9132" i="9" s="1"/>
  <c r="C3309" i="9" a="1"/>
  <c r="C3309" i="9" s="1"/>
  <c r="C5337" i="9" a="1"/>
  <c r="C5337" i="9" s="1"/>
  <c r="C6768" i="9" a="1"/>
  <c r="C6768" i="9" s="1"/>
  <c r="C1305" i="9" a="1"/>
  <c r="C1305" i="9" s="1"/>
  <c r="C8740" i="9" a="1"/>
  <c r="C8740" i="9" s="1"/>
  <c r="C2312" i="9" a="1"/>
  <c r="C2312" i="9" s="1"/>
  <c r="C5008" i="9" a="1"/>
  <c r="C5008" i="9" s="1"/>
  <c r="C6743" i="9" a="1"/>
  <c r="C6743" i="9" s="1"/>
  <c r="C7224" i="9" a="1"/>
  <c r="C7224" i="9" s="1"/>
  <c r="C9699" i="9" a="1"/>
  <c r="C9699" i="9" s="1"/>
  <c r="C2989" i="9" a="1"/>
  <c r="C2989" i="9" s="1"/>
  <c r="C3103" i="9" a="1"/>
  <c r="C3103" i="9" s="1"/>
  <c r="C8668" i="9" a="1"/>
  <c r="C8668" i="9" s="1"/>
  <c r="C5204" i="9" a="1"/>
  <c r="C5204" i="9" s="1"/>
  <c r="C1859" i="9" a="1"/>
  <c r="C1859" i="9" s="1"/>
  <c r="C6971" i="9" a="1"/>
  <c r="C6971" i="9" s="1"/>
  <c r="C1929" i="9" a="1"/>
  <c r="C1929" i="9" s="1"/>
  <c r="C2601" i="9" a="1"/>
  <c r="C2601" i="9" s="1"/>
  <c r="C3810" i="9" a="1"/>
  <c r="C3810" i="9" s="1"/>
  <c r="C3350" i="9" a="1"/>
  <c r="C3350" i="9" s="1"/>
  <c r="C9740" i="9" a="1"/>
  <c r="C9740" i="9" s="1"/>
  <c r="C6763" i="9" a="1"/>
  <c r="C6763" i="9" s="1"/>
  <c r="C4168" i="9" a="1"/>
  <c r="C4168" i="9" s="1"/>
  <c r="C2173" i="9" a="1"/>
  <c r="C2173" i="9" s="1"/>
  <c r="C1362" i="9" a="1"/>
  <c r="C1362" i="9" s="1"/>
  <c r="C5496" i="9" a="1"/>
  <c r="C5496" i="9" s="1"/>
  <c r="C2095" i="9" a="1"/>
  <c r="C2095" i="9" s="1"/>
  <c r="C3602" i="9" a="1"/>
  <c r="C3602" i="9" s="1"/>
  <c r="C2491" i="9" a="1"/>
  <c r="C2491" i="9" s="1"/>
  <c r="C9214" i="9" a="1"/>
  <c r="C9214" i="9" s="1"/>
  <c r="C8269" i="9" a="1"/>
  <c r="C8269" i="9" s="1"/>
  <c r="C8229" i="9" a="1"/>
  <c r="C8229" i="9" s="1"/>
  <c r="C7036" i="9" a="1"/>
  <c r="C7036" i="9" s="1"/>
  <c r="C3976" i="9" a="1"/>
  <c r="C3976" i="9" s="1"/>
  <c r="C4155" i="9" a="1"/>
  <c r="C4155" i="9" s="1"/>
  <c r="C8379" i="9" a="1"/>
  <c r="C8379" i="9" s="1"/>
  <c r="C2632" i="9" a="1"/>
  <c r="C2632" i="9" s="1"/>
  <c r="C6116" i="9" a="1"/>
  <c r="C6116" i="9" s="1"/>
  <c r="C8658" i="9" a="1"/>
  <c r="C8658" i="9" s="1"/>
  <c r="C3405" i="9" a="1"/>
  <c r="C3405" i="9" s="1"/>
  <c r="C5510" i="9" a="1"/>
  <c r="C5510" i="9" s="1"/>
  <c r="C9576" i="9" a="1"/>
  <c r="C9576" i="9" s="1"/>
  <c r="C3891" i="9" a="1"/>
  <c r="C3891" i="9" s="1"/>
  <c r="C6830" i="9" a="1"/>
  <c r="C6830" i="9" s="1"/>
  <c r="C10045" i="9" a="1"/>
  <c r="C10045" i="9" s="1"/>
  <c r="C5069" i="9" a="1"/>
  <c r="C5069" i="9" s="1"/>
  <c r="C9537" i="9" a="1"/>
  <c r="C9537" i="9" s="1"/>
  <c r="C8267" i="9" a="1"/>
  <c r="C8267" i="9" s="1"/>
  <c r="C2957" i="9" a="1"/>
  <c r="C2957" i="9" s="1"/>
  <c r="C9054" i="9" a="1"/>
  <c r="C9054" i="9" s="1"/>
  <c r="C6145" i="9" a="1"/>
  <c r="C6145" i="9" s="1"/>
  <c r="C4363" i="9" a="1"/>
  <c r="C4363" i="9" s="1"/>
  <c r="C4425" i="9" a="1"/>
  <c r="C4425" i="9" s="1"/>
  <c r="C9559" i="9" a="1"/>
  <c r="C9559" i="9" s="1"/>
  <c r="C4297" i="9" a="1"/>
  <c r="C4297" i="9" s="1"/>
  <c r="C9279" i="9" a="1"/>
  <c r="C9279" i="9" s="1"/>
  <c r="C9450" i="9" a="1"/>
  <c r="C9450" i="9" s="1"/>
  <c r="C1974" i="9" a="1"/>
  <c r="C1974" i="9" s="1"/>
  <c r="C2311" i="9" a="1"/>
  <c r="C2311" i="9" s="1"/>
  <c r="C5881" i="9" a="1"/>
  <c r="C5881" i="9" s="1"/>
  <c r="C6602" i="9" a="1"/>
  <c r="C6602" i="9" s="1"/>
  <c r="C1494" i="9" a="1"/>
  <c r="C1494" i="9" s="1"/>
  <c r="C2881" i="9" a="1"/>
  <c r="C2881" i="9" s="1"/>
  <c r="C5226" i="9" a="1"/>
  <c r="C5226" i="9" s="1"/>
  <c r="C1736" i="9" a="1"/>
  <c r="C1736" i="9" s="1"/>
  <c r="C5596" i="9" a="1"/>
  <c r="C5596" i="9" s="1"/>
  <c r="C8193" i="9" a="1"/>
  <c r="C8193" i="9" s="1"/>
  <c r="C2555" i="9" a="1"/>
  <c r="C2555" i="9" s="1"/>
  <c r="C2053" i="9" a="1"/>
  <c r="C2053" i="9" s="1"/>
  <c r="C6770" i="9" a="1"/>
  <c r="C6770" i="9" s="1"/>
  <c r="C6092" i="9" a="1"/>
  <c r="C6092" i="9" s="1"/>
  <c r="C8464" i="9" a="1"/>
  <c r="C8464" i="9" s="1"/>
  <c r="C7170" i="9" a="1"/>
  <c r="C7170" i="9" s="1"/>
  <c r="C9211" i="9" a="1"/>
  <c r="C9211" i="9" s="1"/>
  <c r="C1614" i="9" a="1"/>
  <c r="C1614" i="9" s="1"/>
  <c r="C3132" i="9" a="1"/>
  <c r="C3132" i="9" s="1"/>
  <c r="C1530" i="9" a="1"/>
  <c r="C1530" i="9" s="1"/>
  <c r="C6708" i="9" a="1"/>
  <c r="C6708" i="9" s="1"/>
  <c r="C7861" i="9" a="1"/>
  <c r="C7861" i="9" s="1"/>
  <c r="C5481" i="9" a="1"/>
  <c r="C5481" i="9" s="1"/>
  <c r="C4362" i="9" a="1"/>
  <c r="C4362" i="9" s="1"/>
  <c r="C1682" i="9" a="1"/>
  <c r="C1682" i="9" s="1"/>
  <c r="C1967" i="9" a="1"/>
  <c r="C1967" i="9" s="1"/>
  <c r="C3845" i="9" a="1"/>
  <c r="C3845" i="9" s="1"/>
  <c r="C8060" i="9" a="1"/>
  <c r="C8060" i="9" s="1"/>
  <c r="C4089" i="9" a="1"/>
  <c r="C4089" i="9" s="1"/>
  <c r="C4884" i="9" a="1"/>
  <c r="C4884" i="9" s="1"/>
  <c r="C3160" i="9" a="1"/>
  <c r="C3160" i="9" s="1"/>
  <c r="C4263" i="9" a="1"/>
  <c r="C4263" i="9" s="1"/>
  <c r="C8915" i="9" a="1"/>
  <c r="C8915" i="9" s="1"/>
  <c r="C7463" i="9" a="1"/>
  <c r="C7463" i="9" s="1"/>
  <c r="C3594" i="9" a="1"/>
  <c r="C3594" i="9" s="1"/>
  <c r="C8748" i="9" a="1"/>
  <c r="C8748" i="9" s="1"/>
  <c r="C8251" i="9" a="1"/>
  <c r="C8251" i="9" s="1"/>
  <c r="C1218" i="9" a="1"/>
  <c r="C1218" i="9" s="1"/>
  <c r="C2413" i="9" a="1"/>
  <c r="C2413" i="9" s="1"/>
  <c r="C8504" i="9" a="1"/>
  <c r="C8504" i="9" s="1"/>
  <c r="C8883" i="9" a="1"/>
  <c r="C8883" i="9" s="1"/>
  <c r="C7283" i="9" a="1"/>
  <c r="C7283" i="9" s="1"/>
  <c r="C4138" i="9" a="1"/>
  <c r="C4138" i="9" s="1"/>
  <c r="C5697" i="9" a="1"/>
  <c r="C5697" i="9" s="1"/>
  <c r="C6581" i="9" a="1"/>
  <c r="C6581" i="9" s="1"/>
  <c r="C6397" i="9" a="1"/>
  <c r="C6397" i="9" s="1"/>
  <c r="C5009" i="9" a="1"/>
  <c r="C5009" i="9" s="1"/>
  <c r="C9356" i="9" a="1"/>
  <c r="C9356" i="9" s="1"/>
  <c r="C4682" i="9" a="1"/>
  <c r="C4682" i="9" s="1"/>
  <c r="C6952" i="9" a="1"/>
  <c r="C6952" i="9" s="1"/>
  <c r="C7169" i="9" a="1"/>
  <c r="C7169" i="9" s="1"/>
  <c r="C4504" i="9" a="1"/>
  <c r="C4504" i="9" s="1"/>
  <c r="C8398" i="9" a="1"/>
  <c r="C8398" i="9" s="1"/>
  <c r="C4313" i="9" a="1"/>
  <c r="C4313" i="9" s="1"/>
  <c r="C8871" i="9" a="1"/>
  <c r="C8871" i="9" s="1"/>
  <c r="C5043" i="9" a="1"/>
  <c r="C5043" i="9" s="1"/>
  <c r="C8502" i="9" a="1"/>
  <c r="C8502" i="9" s="1"/>
  <c r="C2870" i="9" a="1"/>
  <c r="C2870" i="9" s="1"/>
  <c r="C7739" i="9" a="1"/>
  <c r="C7739" i="9" s="1"/>
  <c r="C3162" i="9" a="1"/>
  <c r="C3162" i="9" s="1"/>
  <c r="C6072" i="9" a="1"/>
  <c r="C6072" i="9" s="1"/>
  <c r="C1321" i="9" a="1"/>
  <c r="C1321" i="9" s="1"/>
  <c r="C6132" i="9" a="1"/>
  <c r="C6132" i="9" s="1"/>
  <c r="C9636" i="9" a="1"/>
  <c r="C9636" i="9" s="1"/>
  <c r="C1503" i="9" a="1"/>
  <c r="C1503" i="9" s="1"/>
  <c r="C5945" i="9" a="1"/>
  <c r="C5945" i="9" s="1"/>
  <c r="C3996" i="9" a="1"/>
  <c r="C3996" i="9" s="1"/>
  <c r="C7991" i="9" a="1"/>
  <c r="C7991" i="9" s="1"/>
  <c r="C8830" i="9" a="1"/>
  <c r="C8830" i="9" s="1"/>
  <c r="C2752" i="9" a="1"/>
  <c r="C2752" i="9" s="1"/>
  <c r="C5354" i="9" a="1"/>
  <c r="C5354" i="9" s="1"/>
  <c r="C7199" i="9" a="1"/>
  <c r="C7199" i="9" s="1"/>
  <c r="C5110" i="9" a="1"/>
  <c r="C5110" i="9" s="1"/>
  <c r="C4059" i="9" a="1"/>
  <c r="C4059" i="9" s="1"/>
  <c r="C3154" i="9" a="1"/>
  <c r="C3154" i="9" s="1"/>
  <c r="C9600" i="9" a="1"/>
  <c r="C9600" i="9" s="1"/>
  <c r="C1270" i="9" a="1"/>
  <c r="C1270" i="9" s="1"/>
  <c r="C4056" i="9" a="1"/>
  <c r="C4056" i="9" s="1"/>
  <c r="C8437" i="9" a="1"/>
  <c r="C8437" i="9" s="1"/>
  <c r="C2882" i="9" a="1"/>
  <c r="C2882" i="9" s="1"/>
  <c r="C1585" i="9" a="1"/>
  <c r="C1585" i="9" s="1"/>
  <c r="C2134" i="9" a="1"/>
  <c r="C2134" i="9" s="1"/>
  <c r="C2423" i="9" a="1"/>
  <c r="C2423" i="9" s="1"/>
  <c r="C9421" i="9" a="1"/>
  <c r="C9421" i="9" s="1"/>
  <c r="C6549" i="9" a="1"/>
  <c r="C6549" i="9" s="1"/>
  <c r="C8435" i="9" a="1"/>
  <c r="C8435" i="9" s="1"/>
  <c r="C3048" i="9" a="1"/>
  <c r="C3048" i="9" s="1"/>
  <c r="C6968" i="9" a="1"/>
  <c r="C6968" i="9" s="1"/>
  <c r="C2863" i="9" a="1"/>
  <c r="C2863" i="9" s="1"/>
  <c r="C8228" i="9" a="1"/>
  <c r="C8228" i="9" s="1"/>
  <c r="C1849" i="9" a="1"/>
  <c r="C1849" i="9" s="1"/>
  <c r="C2725" i="9" a="1"/>
  <c r="C2725" i="9" s="1"/>
  <c r="C4988" i="9" a="1"/>
  <c r="C4988" i="9" s="1"/>
  <c r="C3915" i="9" a="1"/>
  <c r="C3915" i="9" s="1"/>
  <c r="C10003" i="9" a="1"/>
  <c r="C10003" i="9" s="1"/>
  <c r="C4106" i="9" a="1"/>
  <c r="C4106" i="9" s="1"/>
  <c r="C1970" i="9" a="1"/>
  <c r="C1970" i="9" s="1"/>
  <c r="C3208" i="9" a="1"/>
  <c r="C3208" i="9" s="1"/>
  <c r="C8008" i="9" a="1"/>
  <c r="C8008" i="9" s="1"/>
  <c r="C9158" i="9" a="1"/>
  <c r="C9158" i="9" s="1"/>
  <c r="C2194" i="9" a="1"/>
  <c r="C2194" i="9" s="1"/>
  <c r="C5388" i="9" a="1"/>
  <c r="C5388" i="9" s="1"/>
  <c r="C2136" i="9" a="1"/>
  <c r="C2136" i="9" s="1"/>
  <c r="C5007" i="9" a="1"/>
  <c r="C5007" i="9" s="1"/>
  <c r="C7368" i="9" a="1"/>
  <c r="C7368" i="9" s="1"/>
  <c r="C6177" i="9" a="1"/>
  <c r="C6177" i="9" s="1"/>
  <c r="C5849" i="9" a="1"/>
  <c r="C5849" i="9" s="1"/>
  <c r="C9498" i="9" a="1"/>
  <c r="C9498" i="9" s="1"/>
  <c r="C4847" i="9" a="1"/>
  <c r="C4847" i="9" s="1"/>
  <c r="C9855" i="9" a="1"/>
  <c r="C9855" i="9" s="1"/>
  <c r="C2918" i="9" a="1"/>
  <c r="C2918" i="9" s="1"/>
  <c r="C3354" i="9" a="1"/>
  <c r="C3354" i="9" s="1"/>
  <c r="C3190" i="9" a="1"/>
  <c r="C3190" i="9" s="1"/>
  <c r="C4129" i="9" a="1"/>
  <c r="C4129" i="9" s="1"/>
  <c r="C4272" i="9" a="1"/>
  <c r="C4272" i="9" s="1"/>
  <c r="C5776" i="9" a="1"/>
  <c r="C5776" i="9" s="1"/>
  <c r="C6997" i="9" a="1"/>
  <c r="C6997" i="9" s="1"/>
  <c r="C2465" i="9" a="1"/>
  <c r="C2465" i="9" s="1"/>
  <c r="C1301" i="9" a="1"/>
  <c r="C1301" i="9" s="1"/>
  <c r="C5638" i="9" a="1"/>
  <c r="C5638" i="9" s="1"/>
  <c r="C3888" i="9" a="1"/>
  <c r="C3888" i="9" s="1"/>
  <c r="C8829" i="9" a="1"/>
  <c r="C8829" i="9" s="1"/>
  <c r="C7367" i="9" a="1"/>
  <c r="C7367" i="9" s="1"/>
  <c r="C8349" i="9" a="1"/>
  <c r="C8349" i="9" s="1"/>
  <c r="C5057" i="9" a="1"/>
  <c r="C5057" i="9" s="1"/>
  <c r="C10002" i="9" a="1"/>
  <c r="C10002" i="9" s="1"/>
  <c r="C9741" i="9" a="1"/>
  <c r="C9741" i="9" s="1"/>
  <c r="C5552" i="9" a="1"/>
  <c r="C5552" i="9" s="1"/>
  <c r="C5824" i="9" a="1"/>
  <c r="C5824" i="9" s="1"/>
  <c r="C3169" i="9" a="1"/>
  <c r="C3169" i="9" s="1"/>
  <c r="C9297" i="9" a="1"/>
  <c r="C9297" i="9" s="1"/>
  <c r="C2242" i="9" a="1"/>
  <c r="C2242" i="9" s="1"/>
  <c r="C4198" i="9" a="1"/>
  <c r="C4198" i="9" s="1"/>
  <c r="C8797" i="9" a="1"/>
  <c r="C8797" i="9" s="1"/>
  <c r="C3882" i="9" a="1"/>
  <c r="C3882" i="9" s="1"/>
  <c r="C2294" i="9" a="1"/>
  <c r="C2294" i="9" s="1"/>
  <c r="C4309" i="9" a="1"/>
  <c r="C4309" i="9" s="1"/>
  <c r="C8285" i="9" a="1"/>
  <c r="C8285" i="9" s="1"/>
  <c r="C2688" i="9" a="1"/>
  <c r="C2688" i="9" s="1"/>
  <c r="C10006" i="9" a="1"/>
  <c r="C10006" i="9" s="1"/>
  <c r="C9002" i="9" a="1"/>
  <c r="C9002" i="9" s="1"/>
  <c r="C9763" i="9" a="1"/>
  <c r="C9763" i="9" s="1"/>
  <c r="C5179" i="9" a="1"/>
  <c r="C5179" i="9" s="1"/>
  <c r="C4003" i="9" a="1"/>
  <c r="C4003" i="9" s="1"/>
  <c r="C8265" i="9" a="1"/>
  <c r="C8265" i="9" s="1"/>
  <c r="C8299" i="9" a="1"/>
  <c r="C8299" i="9" s="1"/>
  <c r="C2377" i="9" a="1"/>
  <c r="C2377" i="9" s="1"/>
  <c r="C7686" i="9" a="1"/>
  <c r="C7686" i="9" s="1"/>
  <c r="C6811" i="9" a="1"/>
  <c r="C6811" i="9" s="1"/>
  <c r="C1916" i="9" a="1"/>
  <c r="C1916" i="9" s="1"/>
  <c r="C7514" i="9" a="1"/>
  <c r="C7514" i="9" s="1"/>
  <c r="C9561" i="9" a="1"/>
  <c r="C9561" i="9" s="1"/>
  <c r="C8327" i="9" a="1"/>
  <c r="C8327" i="9" s="1"/>
  <c r="C8515" i="9" a="1"/>
  <c r="C8515" i="9" s="1"/>
  <c r="C7344" i="9" a="1"/>
  <c r="C7344" i="9" s="1"/>
  <c r="C2892" i="9" a="1"/>
  <c r="C2892" i="9" s="1"/>
  <c r="C7606" i="9" a="1"/>
  <c r="C7606" i="9" s="1"/>
  <c r="C8258" i="9" a="1"/>
  <c r="C8258" i="9" s="1"/>
  <c r="C4834" i="9" a="1"/>
  <c r="C4834" i="9" s="1"/>
  <c r="C9368" i="9" a="1"/>
  <c r="C9368" i="9" s="1"/>
  <c r="C9945" i="9" a="1"/>
  <c r="C9945" i="9" s="1"/>
  <c r="C9478" i="9" a="1"/>
  <c r="C9478" i="9" s="1"/>
  <c r="C5158" i="9" a="1"/>
  <c r="C5158" i="9" s="1"/>
  <c r="C7104" i="9" a="1"/>
  <c r="C7104" i="9" s="1"/>
  <c r="C7147" i="9" a="1"/>
  <c r="C7147" i="9" s="1"/>
  <c r="C5722" i="9" a="1"/>
  <c r="C5722" i="9" s="1"/>
  <c r="C2803" i="9" a="1"/>
  <c r="C2803" i="9" s="1"/>
  <c r="C4812" i="9" a="1"/>
  <c r="C4812" i="9" s="1"/>
  <c r="C2389" i="9" a="1"/>
  <c r="C2389" i="9" s="1"/>
  <c r="C3850" i="9" a="1"/>
  <c r="C3850" i="9" s="1"/>
  <c r="C5279" i="9" a="1"/>
  <c r="C5279" i="9" s="1"/>
  <c r="C7806" i="9" a="1"/>
  <c r="C7806" i="9" s="1"/>
  <c r="C3919" i="9" a="1"/>
  <c r="C3919" i="9" s="1"/>
  <c r="C9266" i="9" a="1"/>
  <c r="C9266" i="9" s="1"/>
  <c r="C4935" i="9" a="1"/>
  <c r="C4935" i="9" s="1"/>
  <c r="C9640" i="9" a="1"/>
  <c r="C9640" i="9" s="1"/>
  <c r="C9017" i="9" a="1"/>
  <c r="C9017" i="9" s="1"/>
  <c r="C6530" i="9" a="1"/>
  <c r="C6530" i="9" s="1"/>
  <c r="C7195" i="9" a="1"/>
  <c r="C7195" i="9" s="1"/>
  <c r="C5725" i="9" a="1"/>
  <c r="C5725" i="9" s="1"/>
  <c r="C4555" i="9" a="1"/>
  <c r="C4555" i="9" s="1"/>
  <c r="C2578" i="9" a="1"/>
  <c r="C2578" i="9" s="1"/>
  <c r="C2096" i="9" a="1"/>
  <c r="C2096" i="9" s="1"/>
  <c r="C8616" i="9" a="1"/>
  <c r="C8616" i="9" s="1"/>
  <c r="C5194" i="9" a="1"/>
  <c r="C5194" i="9" s="1"/>
  <c r="C5866" i="9" a="1"/>
  <c r="C5866" i="9" s="1"/>
  <c r="C6441" i="9" a="1"/>
  <c r="C6441" i="9" s="1"/>
  <c r="C4183" i="9" a="1"/>
  <c r="C4183" i="9" s="1"/>
  <c r="C7314" i="9" a="1"/>
  <c r="C7314" i="9" s="1"/>
  <c r="C2857" i="9" a="1"/>
  <c r="C2857" i="9" s="1"/>
  <c r="C1422" i="9" a="1"/>
  <c r="C1422" i="9" s="1"/>
  <c r="C7926" i="9" a="1"/>
  <c r="C7926" i="9" s="1"/>
  <c r="C5932" i="9" a="1"/>
  <c r="C5932" i="9" s="1"/>
  <c r="C3630" i="9" a="1"/>
  <c r="C3630" i="9" s="1"/>
  <c r="C4824" i="9" a="1"/>
  <c r="C4824" i="9" s="1"/>
  <c r="C4414" i="9" a="1"/>
  <c r="C4414" i="9" s="1"/>
  <c r="C9139" i="9" a="1"/>
  <c r="C9139" i="9" s="1"/>
  <c r="C1901" i="9" a="1"/>
  <c r="C1901" i="9" s="1"/>
  <c r="C7089" i="9" a="1"/>
  <c r="C7089" i="9" s="1"/>
  <c r="C7030" i="9" a="1"/>
  <c r="C7030" i="9" s="1"/>
  <c r="C6415" i="9" a="1"/>
  <c r="C6415" i="9" s="1"/>
  <c r="C1514" i="9" a="1"/>
  <c r="C1514" i="9" s="1"/>
  <c r="C6363" i="9" a="1"/>
  <c r="C6363" i="9" s="1"/>
  <c r="C2327" i="9" a="1"/>
  <c r="C2327" i="9" s="1"/>
  <c r="C1289" i="9" a="1"/>
  <c r="C1289" i="9" s="1"/>
  <c r="C5306" i="9" a="1"/>
  <c r="C5306" i="9" s="1"/>
  <c r="C2044" i="9" a="1"/>
  <c r="C2044" i="9" s="1"/>
  <c r="C5669" i="9" a="1"/>
  <c r="C5669" i="9" s="1"/>
  <c r="C7893" i="9" a="1"/>
  <c r="C7893" i="9" s="1"/>
  <c r="C8002" i="9" a="1"/>
  <c r="C8002" i="9" s="1"/>
  <c r="C5848" i="9" a="1"/>
  <c r="C5848" i="9" s="1"/>
  <c r="C8346" i="9" a="1"/>
  <c r="C8346" i="9" s="1"/>
  <c r="C2831" i="9" a="1"/>
  <c r="C2831" i="9" s="1"/>
  <c r="C9031" i="9" a="1"/>
  <c r="C9031" i="9" s="1"/>
  <c r="C1846" i="9" a="1"/>
  <c r="C1846" i="9" s="1"/>
  <c r="C3644" i="9" a="1"/>
  <c r="C3644" i="9" s="1"/>
  <c r="C3086" i="9" a="1"/>
  <c r="C3086" i="9" s="1"/>
  <c r="C2656" i="9" a="1"/>
  <c r="C2656" i="9" s="1"/>
  <c r="C4354" i="9" a="1"/>
  <c r="C4354" i="9" s="1"/>
  <c r="C3783" i="9" a="1"/>
  <c r="C3783" i="9" s="1"/>
  <c r="C3547" i="9" a="1"/>
  <c r="C3547" i="9" s="1"/>
  <c r="C5587" i="9" a="1"/>
  <c r="C5587" i="9" s="1"/>
  <c r="C4079" i="9" a="1"/>
  <c r="C4079" i="9" s="1"/>
  <c r="C7970" i="9" a="1"/>
  <c r="C7970" i="9" s="1"/>
  <c r="C4489" i="9" a="1"/>
  <c r="C4489" i="9" s="1"/>
  <c r="C4508" i="9" a="1"/>
  <c r="C4508" i="9" s="1"/>
  <c r="C8064" i="9" a="1"/>
  <c r="C8064" i="9" s="1"/>
  <c r="C3482" i="9" a="1"/>
  <c r="C3482" i="9" s="1"/>
  <c r="C3571" i="9" a="1"/>
  <c r="C3571" i="9" s="1"/>
  <c r="C2305" i="9" a="1"/>
  <c r="C2305" i="9" s="1"/>
  <c r="C9357" i="9" a="1"/>
  <c r="C9357" i="9" s="1"/>
  <c r="C1593" i="9" a="1"/>
  <c r="C1593" i="9" s="1"/>
  <c r="C6556" i="9" a="1"/>
  <c r="C6556" i="9" s="1"/>
  <c r="C1769" i="9" a="1"/>
  <c r="C1769" i="9" s="1"/>
  <c r="C6077" i="9" a="1"/>
  <c r="C6077" i="9" s="1"/>
  <c r="C9404" i="9" a="1"/>
  <c r="C9404" i="9" s="1"/>
  <c r="C3726" i="9" a="1"/>
  <c r="C3726" i="9" s="1"/>
  <c r="C4250" i="9" a="1"/>
  <c r="C4250" i="9" s="1"/>
  <c r="C7817" i="9" a="1"/>
  <c r="C7817" i="9" s="1"/>
  <c r="C7511" i="9" a="1"/>
  <c r="C7511" i="9" s="1"/>
  <c r="C3097" i="9" a="1"/>
  <c r="C3097" i="9" s="1"/>
  <c r="C4772" i="9" a="1"/>
  <c r="C4772" i="9" s="1"/>
  <c r="C9258" i="9" a="1"/>
  <c r="C9258" i="9" s="1"/>
  <c r="C5097" i="9" a="1"/>
  <c r="C5097" i="9" s="1"/>
  <c r="C3386" i="9" a="1"/>
  <c r="C3386" i="9" s="1"/>
  <c r="C8957" i="9" a="1"/>
  <c r="C8957" i="9" s="1"/>
  <c r="C8559" i="9" a="1"/>
  <c r="C8559" i="9" s="1"/>
  <c r="C8981" i="9" a="1"/>
  <c r="C8981" i="9" s="1"/>
  <c r="C7462" i="9" a="1"/>
  <c r="C7462" i="9" s="1"/>
  <c r="C6769" i="9" a="1"/>
  <c r="C6769" i="9" s="1"/>
  <c r="C2747" i="9" a="1"/>
  <c r="C2747" i="9" s="1"/>
  <c r="C7094" i="9" a="1"/>
  <c r="C7094" i="9" s="1"/>
  <c r="C2727" i="9" a="1"/>
  <c r="C2727" i="9" s="1"/>
  <c r="C4319" i="9" a="1"/>
  <c r="C4319" i="9" s="1"/>
  <c r="C2971" i="9" a="1"/>
  <c r="C2971" i="9" s="1"/>
  <c r="C8605" i="9" a="1"/>
  <c r="C8605" i="9" s="1"/>
  <c r="C9527" i="9" a="1"/>
  <c r="C9527" i="9" s="1"/>
  <c r="C9916" i="9" a="1"/>
  <c r="C9916" i="9" s="1"/>
  <c r="C2744" i="9" a="1"/>
  <c r="C2744" i="9" s="1"/>
  <c r="C3640" i="9" a="1"/>
  <c r="C3640" i="9" s="1"/>
  <c r="C6951" i="9" a="1"/>
  <c r="C6951" i="9" s="1"/>
  <c r="C1786" i="9" a="1"/>
  <c r="C1786" i="9" s="1"/>
  <c r="C6577" i="9" a="1"/>
  <c r="C6577" i="9" s="1"/>
  <c r="C5441" i="9" a="1"/>
  <c r="C5441" i="9" s="1"/>
  <c r="C2848" i="9" a="1"/>
  <c r="C2848" i="9" s="1"/>
  <c r="C9108" i="9" a="1"/>
  <c r="C9108" i="9" s="1"/>
  <c r="C2704" i="9" a="1"/>
  <c r="C2704" i="9" s="1"/>
  <c r="C2754" i="9" a="1"/>
  <c r="C2754" i="9" s="1"/>
  <c r="C5074" i="9" a="1"/>
  <c r="C5074" i="9" s="1"/>
  <c r="C1932" i="9" a="1"/>
  <c r="C1932" i="9" s="1"/>
  <c r="C3292" i="9" a="1"/>
  <c r="C3292" i="9" s="1"/>
  <c r="C7631" i="9" a="1"/>
  <c r="C7631" i="9" s="1"/>
  <c r="C2824" i="9" a="1"/>
  <c r="C2824" i="9" s="1"/>
  <c r="C2368" i="9" a="1"/>
  <c r="C2368" i="9" s="1"/>
  <c r="C2976" i="9" a="1"/>
  <c r="C2976" i="9" s="1"/>
  <c r="C6607" i="9" a="1"/>
  <c r="C6607" i="9" s="1"/>
  <c r="C8788" i="9" a="1"/>
  <c r="C8788" i="9" s="1"/>
  <c r="C9412" i="9" a="1"/>
  <c r="C9412" i="9" s="1"/>
  <c r="C4209" i="9" a="1"/>
  <c r="C4209" i="9" s="1"/>
  <c r="C6564" i="9" a="1"/>
  <c r="C6564" i="9" s="1"/>
  <c r="C5452" i="9" a="1"/>
  <c r="C5452" i="9" s="1"/>
  <c r="C9797" i="9" a="1"/>
  <c r="C9797" i="9" s="1"/>
  <c r="C7858" i="9" a="1"/>
  <c r="C7858" i="9" s="1"/>
  <c r="C7113" i="9" a="1"/>
  <c r="C7113" i="9" s="1"/>
  <c r="C5445" i="9" a="1"/>
  <c r="C5445" i="9" s="1"/>
  <c r="C6433" i="9" a="1"/>
  <c r="C6433" i="9" s="1"/>
  <c r="C5334" i="9" a="1"/>
  <c r="C5334" i="9" s="1"/>
  <c r="C8096" i="9" a="1"/>
  <c r="C8096" i="9" s="1"/>
  <c r="C7939" i="9" a="1"/>
  <c r="C7939" i="9" s="1"/>
  <c r="C5738" i="9" a="1"/>
  <c r="C5738" i="9" s="1"/>
  <c r="C8491" i="9" a="1"/>
  <c r="C8491" i="9" s="1"/>
  <c r="C3941" i="9" a="1"/>
  <c r="C3941" i="9" s="1"/>
  <c r="C5907" i="9" a="1"/>
  <c r="C5907" i="9" s="1"/>
  <c r="C7326" i="9" a="1"/>
  <c r="C7326" i="9" s="1"/>
  <c r="C7528" i="9" a="1"/>
  <c r="C7528" i="9" s="1"/>
  <c r="C2141" i="9" a="1"/>
  <c r="C2141" i="9" s="1"/>
  <c r="C5727" i="9" a="1"/>
  <c r="C5727" i="9" s="1"/>
  <c r="C3615" i="9" a="1"/>
  <c r="C3615" i="9" s="1"/>
  <c r="C8313" i="9" a="1"/>
  <c r="C8313" i="9" s="1"/>
  <c r="C6187" i="9" a="1"/>
  <c r="C6187" i="9" s="1"/>
  <c r="C2505" i="9" a="1"/>
  <c r="C2505" i="9" s="1"/>
  <c r="C1940" i="9" a="1"/>
  <c r="C1940" i="9" s="1"/>
  <c r="C8746" i="9" a="1"/>
  <c r="C8746" i="9" s="1"/>
  <c r="C9277" i="9" a="1"/>
  <c r="C9277" i="9" s="1"/>
  <c r="C7775" i="9" a="1"/>
  <c r="C7775" i="9" s="1"/>
  <c r="C9195" i="9" a="1"/>
  <c r="C9195" i="9" s="1"/>
  <c r="C2301" i="9" a="1"/>
  <c r="C2301" i="9" s="1"/>
  <c r="C7107" i="9" a="1"/>
  <c r="C7107" i="9" s="1"/>
  <c r="C2858" i="9" a="1"/>
  <c r="C2858" i="9" s="1"/>
  <c r="C3355" i="9" a="1"/>
  <c r="C3355" i="9" s="1"/>
  <c r="C8723" i="9" a="1"/>
  <c r="C8723" i="9" s="1"/>
  <c r="C7860" i="9" a="1"/>
  <c r="C7860" i="9" s="1"/>
  <c r="C4615" i="9" a="1"/>
  <c r="C4615" i="9" s="1"/>
  <c r="C2321" i="9" a="1"/>
  <c r="C2321" i="9" s="1"/>
  <c r="C4804" i="9" a="1"/>
  <c r="C4804" i="9" s="1"/>
  <c r="C5135" i="9" a="1"/>
  <c r="C5135" i="9" s="1"/>
  <c r="C7345" i="9" a="1"/>
  <c r="C7345" i="9" s="1"/>
  <c r="C1525" i="9" a="1"/>
  <c r="C1525" i="9" s="1"/>
  <c r="C1923" i="9" a="1"/>
  <c r="C1923" i="9" s="1"/>
  <c r="C4873" i="9" a="1"/>
  <c r="C4873" i="9" s="1"/>
  <c r="C5462" i="9" a="1"/>
  <c r="C5462" i="9" s="1"/>
  <c r="C8490" i="9" a="1"/>
  <c r="C8490" i="9" s="1"/>
  <c r="C7565" i="9" a="1"/>
  <c r="C7565" i="9" s="1"/>
  <c r="C2760" i="9" a="1"/>
  <c r="C2760" i="9" s="1"/>
  <c r="C2158" i="9" a="1"/>
  <c r="C2158" i="9" s="1"/>
  <c r="C4436" i="9" a="1"/>
  <c r="C4436" i="9" s="1"/>
  <c r="C2298" i="9" a="1"/>
  <c r="C2298" i="9" s="1"/>
  <c r="C8959" i="9" a="1"/>
  <c r="C8959" i="9" s="1"/>
  <c r="C7505" i="9" a="1"/>
  <c r="C7505" i="9" s="1"/>
  <c r="C4239" i="9" a="1"/>
  <c r="C4239" i="9" s="1"/>
  <c r="C1834" i="9" a="1"/>
  <c r="C1834" i="9" s="1"/>
  <c r="C6399" i="9" a="1"/>
  <c r="C6399" i="9" s="1"/>
  <c r="C2524" i="9" a="1"/>
  <c r="C2524" i="9" s="1"/>
  <c r="C7102" i="9" a="1"/>
  <c r="C7102" i="9" s="1"/>
  <c r="C4207" i="9" a="1"/>
  <c r="C4207" i="9" s="1"/>
  <c r="C8038" i="9" a="1"/>
  <c r="C8038" i="9" s="1"/>
  <c r="C8118" i="9" a="1"/>
  <c r="C8118" i="9" s="1"/>
  <c r="C6628" i="9" a="1"/>
  <c r="C6628" i="9" s="1"/>
  <c r="C3830" i="9" a="1"/>
  <c r="C3830" i="9" s="1"/>
  <c r="C3711" i="9" a="1"/>
  <c r="C3711" i="9" s="1"/>
  <c r="C9129" i="9" a="1"/>
  <c r="C9129" i="9" s="1"/>
  <c r="C3004" i="9" a="1"/>
  <c r="C3004" i="9" s="1"/>
  <c r="C6233" i="9" a="1"/>
  <c r="C6233" i="9" s="1"/>
  <c r="C1352" i="9" a="1"/>
  <c r="C1352" i="9" s="1"/>
  <c r="C7316" i="9" a="1"/>
  <c r="C7316" i="9" s="1"/>
  <c r="C1330" i="9" a="1"/>
  <c r="C1330" i="9" s="1"/>
  <c r="C3922" i="9" a="1"/>
  <c r="C3922" i="9" s="1"/>
  <c r="C8765" i="9" a="1"/>
  <c r="C8765" i="9" s="1"/>
  <c r="C7768" i="9" a="1"/>
  <c r="C7768" i="9" s="1"/>
  <c r="C8197" i="9" a="1"/>
  <c r="C8197" i="9" s="1"/>
  <c r="C7790" i="9" a="1"/>
  <c r="C7790" i="9" s="1"/>
  <c r="C3693" i="9" a="1"/>
  <c r="C3693" i="9" s="1"/>
  <c r="C3977" i="9" a="1"/>
  <c r="C3977" i="9" s="1"/>
  <c r="C3343" i="9" a="1"/>
  <c r="C3343" i="9" s="1"/>
  <c r="C9758" i="9" a="1"/>
  <c r="C9758" i="9" s="1"/>
  <c r="C2353" i="9" a="1"/>
  <c r="C2353" i="9" s="1"/>
  <c r="C8638" i="9" a="1"/>
  <c r="C8638" i="9" s="1"/>
  <c r="C9980" i="9" a="1"/>
  <c r="C9980" i="9" s="1"/>
  <c r="C5382" i="9" a="1"/>
  <c r="C5382" i="9" s="1"/>
  <c r="C5813" i="9" a="1"/>
  <c r="C5813" i="9" s="1"/>
  <c r="C1881" i="9" a="1"/>
  <c r="C1881" i="9" s="1"/>
  <c r="C3558" i="9" a="1"/>
  <c r="C3558" i="9" s="1"/>
  <c r="C9577" i="9" a="1"/>
  <c r="C9577" i="9" s="1"/>
  <c r="C9553" i="9" a="1"/>
  <c r="C9553" i="9" s="1"/>
  <c r="C5898" i="9" a="1"/>
  <c r="C5898" i="9" s="1"/>
  <c r="C8963" i="9" a="1"/>
  <c r="C8963" i="9" s="1"/>
  <c r="C8970" i="9" a="1"/>
  <c r="C8970" i="9" s="1"/>
  <c r="C4758" i="9" a="1"/>
  <c r="C4758" i="9" s="1"/>
  <c r="C5931" i="9" a="1"/>
  <c r="C5931" i="9" s="1"/>
  <c r="C4619" i="9" a="1"/>
  <c r="C4619" i="9" s="1"/>
  <c r="C7353" i="9" a="1"/>
  <c r="C7353" i="9" s="1"/>
  <c r="C2310" i="9" a="1"/>
  <c r="C2310" i="9" s="1"/>
  <c r="C8321" i="9" a="1"/>
  <c r="C8321" i="9" s="1"/>
  <c r="C1561" i="9" a="1"/>
  <c r="C1561" i="9" s="1"/>
  <c r="C8720" i="9" a="1"/>
  <c r="C8720" i="9" s="1"/>
  <c r="C6658" i="9" a="1"/>
  <c r="C6658" i="9" s="1"/>
  <c r="C8980" i="9" a="1"/>
  <c r="C8980" i="9" s="1"/>
  <c r="C7942" i="9" a="1"/>
  <c r="C7942" i="9" s="1"/>
  <c r="C1961" i="9" a="1"/>
  <c r="C1961" i="9" s="1"/>
  <c r="C8427" i="9" a="1"/>
  <c r="C8427" i="9" s="1"/>
  <c r="C2500" i="9" a="1"/>
  <c r="C2500" i="9" s="1"/>
  <c r="C3896" i="9" a="1"/>
  <c r="C3896" i="9" s="1"/>
  <c r="C1745" i="9" a="1"/>
  <c r="C1745" i="9" s="1"/>
  <c r="C9285" i="9" a="1"/>
  <c r="C9285" i="9" s="1"/>
  <c r="C5740" i="9" a="1"/>
  <c r="C5740" i="9" s="1"/>
  <c r="C2577" i="9" a="1"/>
  <c r="C2577" i="9" s="1"/>
  <c r="C7263" i="9" a="1"/>
  <c r="C7263" i="9" s="1"/>
  <c r="C7012" i="9" a="1"/>
  <c r="C7012" i="9" s="1"/>
  <c r="C5141" i="9" a="1"/>
  <c r="C5141" i="9" s="1"/>
  <c r="C8061" i="9" a="1"/>
  <c r="C8061" i="9" s="1"/>
  <c r="C8114" i="9" a="1"/>
  <c r="C8114" i="9" s="1"/>
  <c r="C3789" i="9" a="1"/>
  <c r="C3789" i="9" s="1"/>
  <c r="C2487" i="9" a="1"/>
  <c r="C2487" i="9" s="1"/>
  <c r="C7947" i="9" a="1"/>
  <c r="C7947" i="9" s="1"/>
  <c r="C9760" i="9" a="1"/>
  <c r="C9760" i="9" s="1"/>
  <c r="C7011" i="9" a="1"/>
  <c r="C7011" i="9" s="1"/>
  <c r="C9988" i="9" a="1"/>
  <c r="C9988" i="9" s="1"/>
  <c r="C8010" i="9" a="1"/>
  <c r="C8010" i="9" s="1"/>
  <c r="C6059" i="9" a="1"/>
  <c r="C6059" i="9" s="1"/>
  <c r="C5750" i="9" a="1"/>
  <c r="C5750" i="9" s="1"/>
  <c r="C8674" i="9" a="1"/>
  <c r="C8674" i="9" s="1"/>
  <c r="C2586" i="9" a="1"/>
  <c r="C2586" i="9" s="1"/>
  <c r="C6003" i="9" a="1"/>
  <c r="C6003" i="9" s="1"/>
  <c r="C5475" i="9" a="1"/>
  <c r="C5475" i="9" s="1"/>
  <c r="C7673" i="9" a="1"/>
  <c r="C7673" i="9" s="1"/>
  <c r="C3656" i="9" a="1"/>
  <c r="C3656" i="9" s="1"/>
  <c r="C10000" i="9" a="1"/>
  <c r="C10000" i="9" s="1"/>
  <c r="C6540" i="9" a="1"/>
  <c r="C6540" i="9" s="1"/>
  <c r="C3261" i="9" a="1"/>
  <c r="C3261" i="9" s="1"/>
  <c r="C4481" i="9" a="1"/>
  <c r="C4481" i="9" s="1"/>
  <c r="C6463" i="9" a="1"/>
  <c r="C6463" i="9" s="1"/>
  <c r="C6067" i="9" a="1"/>
  <c r="C6067" i="9" s="1"/>
  <c r="C1367" i="9" a="1"/>
  <c r="C1367" i="9" s="1"/>
  <c r="C9187" i="9" a="1"/>
  <c r="C9187" i="9" s="1"/>
  <c r="C8717" i="9" a="1"/>
  <c r="C8717" i="9" s="1"/>
  <c r="C6230" i="9" a="1"/>
  <c r="C6230" i="9" s="1"/>
  <c r="C9924" i="9" a="1"/>
  <c r="C9924" i="9" s="1"/>
  <c r="C5520" i="9" a="1"/>
  <c r="C5520" i="9" s="1"/>
  <c r="C2359" i="9" a="1"/>
  <c r="C2359" i="9" s="1"/>
  <c r="C1622" i="9" a="1"/>
  <c r="C1622" i="9" s="1"/>
  <c r="C6934" i="9" a="1"/>
  <c r="C6934" i="9" s="1"/>
  <c r="C1873" i="9" a="1"/>
  <c r="C1873" i="9" s="1"/>
  <c r="C7414" i="9" a="1"/>
  <c r="C7414" i="9" s="1"/>
  <c r="C9407" i="9" a="1"/>
  <c r="C9407" i="9" s="1"/>
  <c r="C2887" i="9" a="1"/>
  <c r="C2887" i="9" s="1"/>
  <c r="C9548" i="9" a="1"/>
  <c r="C9548" i="9" s="1"/>
  <c r="C5245" i="9" a="1"/>
  <c r="C5245" i="9" s="1"/>
  <c r="C1236" i="9" a="1"/>
  <c r="C1236" i="9" s="1"/>
  <c r="C9437" i="9" a="1"/>
  <c r="C9437" i="9" s="1"/>
  <c r="C9135" i="9" a="1"/>
  <c r="C9135" i="9" s="1"/>
  <c r="C2808" i="9" a="1"/>
  <c r="C2808" i="9" s="1"/>
  <c r="C1608" i="9" a="1"/>
  <c r="C1608" i="9" s="1"/>
  <c r="C4018" i="9" a="1"/>
  <c r="C4018" i="9" s="1"/>
  <c r="C5138" i="9" a="1"/>
  <c r="C5138" i="9" s="1"/>
  <c r="C7996" i="9" a="1"/>
  <c r="C7996" i="9" s="1"/>
  <c r="C9837" i="9" a="1"/>
  <c r="C9837" i="9" s="1"/>
  <c r="C4902" i="9" a="1"/>
  <c r="C4902" i="9" s="1"/>
  <c r="C4346" i="9" a="1"/>
  <c r="C4346" i="9" s="1"/>
  <c r="C4298" i="9" a="1"/>
  <c r="C4298" i="9" s="1"/>
  <c r="C7252" i="9" a="1"/>
  <c r="C7252" i="9" s="1"/>
  <c r="C6122" i="9" a="1"/>
  <c r="C6122" i="9" s="1"/>
  <c r="C9782" i="9" a="1"/>
  <c r="C9782" i="9" s="1"/>
  <c r="C7524" i="9" a="1"/>
  <c r="C7524" i="9" s="1"/>
  <c r="C3827" i="9" a="1"/>
  <c r="C3827" i="9" s="1"/>
  <c r="C2510" i="9" a="1"/>
  <c r="C2510" i="9" s="1"/>
  <c r="C7696" i="9" a="1"/>
  <c r="C7696" i="9" s="1"/>
  <c r="C5127" i="9" a="1"/>
  <c r="C5127" i="9" s="1"/>
  <c r="C6839" i="9" a="1"/>
  <c r="C6839" i="9" s="1"/>
  <c r="C2267" i="9" a="1"/>
  <c r="C2267" i="9" s="1"/>
  <c r="C4325" i="9" a="1"/>
  <c r="C4325" i="9" s="1"/>
  <c r="C4116" i="9" a="1"/>
  <c r="C4116" i="9" s="1"/>
  <c r="C1292" i="9" a="1"/>
  <c r="C1292" i="9" s="1"/>
  <c r="C2335" i="9" a="1"/>
  <c r="C2335" i="9" s="1"/>
  <c r="C5718" i="9" a="1"/>
  <c r="C5718" i="9" s="1"/>
  <c r="C9466" i="9" a="1"/>
  <c r="C9466" i="9" s="1"/>
  <c r="C8682" i="9" a="1"/>
  <c r="C8682" i="9" s="1"/>
  <c r="C3578" i="9" a="1"/>
  <c r="C3578" i="9" s="1"/>
  <c r="C8135" i="9" a="1"/>
  <c r="C8135" i="9" s="1"/>
  <c r="C2734" i="9" a="1"/>
  <c r="C2734" i="9" s="1"/>
  <c r="C2740" i="9" a="1"/>
  <c r="C2740" i="9" s="1"/>
  <c r="C1773" i="9" a="1"/>
  <c r="C1773" i="9" s="1"/>
  <c r="C4063" i="9" a="1"/>
  <c r="C4063" i="9" s="1"/>
  <c r="C5602" i="9" a="1"/>
  <c r="C5602" i="9" s="1"/>
  <c r="C8825" i="9" a="1"/>
  <c r="C8825" i="9" s="1"/>
  <c r="C9259" i="9" a="1"/>
  <c r="C9259" i="9" s="1"/>
  <c r="C5321" i="9" a="1"/>
  <c r="C5321" i="9" s="1"/>
  <c r="C8169" i="9" a="1"/>
  <c r="C8169" i="9" s="1"/>
  <c r="C4896" i="9" a="1"/>
  <c r="C4896" i="9" s="1"/>
  <c r="C2055" i="9" a="1"/>
  <c r="C2055" i="9" s="1"/>
  <c r="C1263" i="9" a="1"/>
  <c r="C1263" i="9" s="1"/>
  <c r="C1447" i="9" a="1"/>
  <c r="C1447" i="9" s="1"/>
  <c r="C1707" i="9" a="1"/>
  <c r="C1707" i="9" s="1"/>
  <c r="C8397" i="9" a="1"/>
  <c r="C8397" i="9" s="1"/>
  <c r="C4832" i="9" a="1"/>
  <c r="C4832" i="9" s="1"/>
  <c r="C4382" i="9" a="1"/>
  <c r="C4382" i="9" s="1"/>
  <c r="C7955" i="9" a="1"/>
  <c r="C7955" i="9" s="1"/>
  <c r="C7574" i="9" a="1"/>
  <c r="C7574" i="9" s="1"/>
  <c r="C6075" i="9" a="1"/>
  <c r="C6075" i="9" s="1"/>
  <c r="C7117" i="9" a="1"/>
  <c r="C7117" i="9" s="1"/>
  <c r="C8828" i="9" a="1"/>
  <c r="C8828" i="9" s="1"/>
  <c r="C2492" i="9" a="1"/>
  <c r="C2492" i="9" s="1"/>
  <c r="C8687" i="9" a="1"/>
  <c r="C8687" i="9" s="1"/>
  <c r="C9275" i="9" a="1"/>
  <c r="C9275" i="9" s="1"/>
  <c r="C2923" i="9" a="1"/>
  <c r="C2923" i="9" s="1"/>
  <c r="C2133" i="9" a="1"/>
  <c r="C2133" i="9" s="1"/>
  <c r="C5814" i="9" a="1"/>
  <c r="C5814" i="9" s="1"/>
  <c r="C3079" i="9" a="1"/>
  <c r="C3079" i="9" s="1"/>
  <c r="C7913" i="9" a="1"/>
  <c r="C7913" i="9" s="1"/>
  <c r="C9426" i="9" a="1"/>
  <c r="C9426" i="9" s="1"/>
  <c r="C3548" i="9" a="1"/>
  <c r="C3548" i="9" s="1"/>
  <c r="C3889" i="9" a="1"/>
  <c r="C3889" i="9" s="1"/>
  <c r="C3980" i="9" a="1"/>
  <c r="C3980" i="9" s="1"/>
  <c r="C1625" i="9" a="1"/>
  <c r="C1625" i="9" s="1"/>
  <c r="C3848" i="9" a="1"/>
  <c r="C3848" i="9" s="1"/>
  <c r="C2961" i="9" a="1"/>
  <c r="C2961" i="9" s="1"/>
  <c r="C9343" i="9" a="1"/>
  <c r="C9343" i="9" s="1"/>
  <c r="C9174" i="9" a="1"/>
  <c r="C9174" i="9" s="1"/>
  <c r="C6115" i="9" a="1"/>
  <c r="C6115" i="9" s="1"/>
  <c r="C7276" i="9" a="1"/>
  <c r="C7276" i="9" s="1"/>
  <c r="C3971" i="9" a="1"/>
  <c r="C3971" i="9" s="1"/>
  <c r="C4878" i="9" a="1"/>
  <c r="C4878" i="9" s="1"/>
  <c r="C6252" i="9" a="1"/>
  <c r="C6252" i="9" s="1"/>
  <c r="C6429" i="9" a="1"/>
  <c r="C6429" i="9" s="1"/>
  <c r="C4721" i="9" a="1"/>
  <c r="C4721" i="9" s="1"/>
  <c r="C7975" i="9" a="1"/>
  <c r="C7975" i="9" s="1"/>
  <c r="C7544" i="9" a="1"/>
  <c r="C7544" i="9" s="1"/>
  <c r="C10015" i="9" a="1"/>
  <c r="C10015" i="9" s="1"/>
  <c r="C7245" i="9" a="1"/>
  <c r="C7245" i="9" s="1"/>
  <c r="C9935" i="9" a="1"/>
  <c r="C9935" i="9" s="1"/>
  <c r="C6789" i="9" a="1"/>
  <c r="C6789" i="9" s="1"/>
  <c r="C8288" i="9" a="1"/>
  <c r="C8288" i="9" s="1"/>
  <c r="C2397" i="9" a="1"/>
  <c r="C2397" i="9" s="1"/>
  <c r="C8150" i="9" a="1"/>
  <c r="C8150" i="9" s="1"/>
  <c r="C2985" i="9" a="1"/>
  <c r="C2985" i="9" s="1"/>
  <c r="C5376" i="9" a="1"/>
  <c r="C5376" i="9" s="1"/>
  <c r="C2266" i="9" a="1"/>
  <c r="C2266" i="9" s="1"/>
  <c r="C5198" i="9" a="1"/>
  <c r="C5198" i="9" s="1"/>
  <c r="C6493" i="9" a="1"/>
  <c r="C6493" i="9" s="1"/>
  <c r="C8489" i="9" a="1"/>
  <c r="C8489" i="9" s="1"/>
  <c r="C4763" i="9" a="1"/>
  <c r="C4763" i="9" s="1"/>
  <c r="C7067" i="9" a="1"/>
  <c r="C7067" i="9" s="1"/>
  <c r="C7818" i="9" a="1"/>
  <c r="C7818" i="9" s="1"/>
  <c r="C4933" i="9" a="1"/>
  <c r="C4933" i="9" s="1"/>
  <c r="C7028" i="9" a="1"/>
  <c r="C7028" i="9" s="1"/>
  <c r="C5777" i="9" a="1"/>
  <c r="C5777" i="9" s="1"/>
  <c r="C9246" i="9" a="1"/>
  <c r="C9246" i="9" s="1"/>
  <c r="C6127" i="9" a="1"/>
  <c r="C6127" i="9" s="1"/>
  <c r="C2996" i="9" a="1"/>
  <c r="C2996" i="9" s="1"/>
  <c r="C9614" i="9" a="1"/>
  <c r="C9614" i="9" s="1"/>
  <c r="C5026" i="9" a="1"/>
  <c r="C5026" i="9" s="1"/>
  <c r="C1304" i="9" a="1"/>
  <c r="C1304" i="9" s="1"/>
  <c r="C5180" i="9" a="1"/>
  <c r="C5180" i="9" s="1"/>
  <c r="C9610" i="9" a="1"/>
  <c r="C9610" i="9" s="1"/>
  <c r="C8058" i="9" a="1"/>
  <c r="C8058" i="9" s="1"/>
  <c r="C5151" i="9" a="1"/>
  <c r="C5151" i="9" s="1"/>
  <c r="C6110" i="9" a="1"/>
  <c r="C6110" i="9" s="1"/>
  <c r="C2992" i="9" a="1"/>
  <c r="C2992" i="9" s="1"/>
  <c r="C4453" i="9" a="1"/>
  <c r="C4453" i="9" s="1"/>
  <c r="C1812" i="9" a="1"/>
  <c r="C1812" i="9" s="1"/>
  <c r="C9334" i="9" a="1"/>
  <c r="C9334" i="9" s="1"/>
  <c r="C3866" i="9" a="1"/>
  <c r="C3866" i="9" s="1"/>
  <c r="C2171" i="9" a="1"/>
  <c r="C2171" i="9" s="1"/>
  <c r="C5237" i="9" a="1"/>
  <c r="C5237" i="9" s="1"/>
  <c r="C9098" i="9" a="1"/>
  <c r="C9098" i="9" s="1"/>
  <c r="C6376" i="9" a="1"/>
  <c r="C6376" i="9" s="1"/>
  <c r="C3874" i="9" a="1"/>
  <c r="C3874" i="9" s="1"/>
  <c r="C9955" i="9" a="1"/>
  <c r="C9955" i="9" s="1"/>
  <c r="C5645" i="9" a="1"/>
  <c r="C5645" i="9" s="1"/>
  <c r="C5282" i="9" a="1"/>
  <c r="C5282" i="9" s="1"/>
  <c r="C6596" i="9" a="1"/>
  <c r="C6596" i="9" s="1"/>
  <c r="C9235" i="9" a="1"/>
  <c r="C9235" i="9" s="1"/>
  <c r="C5446" i="9" a="1"/>
  <c r="C5446" i="9" s="1"/>
  <c r="C2112" i="9" a="1"/>
  <c r="C2112" i="9" s="1"/>
  <c r="C5335" i="9" a="1"/>
  <c r="C5335" i="9" s="1"/>
  <c r="C2332" i="9" a="1"/>
  <c r="C2332" i="9" s="1"/>
  <c r="C1511" i="9" a="1"/>
  <c r="C1511" i="9" s="1"/>
  <c r="C8978" i="9" a="1"/>
  <c r="C8978" i="9" s="1"/>
  <c r="C2132" i="9" a="1"/>
  <c r="C2132" i="9" s="1"/>
  <c r="C7554" i="9" a="1"/>
  <c r="C7554" i="9" s="1"/>
  <c r="C1712" i="9" a="1"/>
  <c r="C1712" i="9" s="1"/>
  <c r="C7703" i="9" a="1"/>
  <c r="C7703" i="9" s="1"/>
  <c r="C4349" i="9" a="1"/>
  <c r="C4349" i="9" s="1"/>
  <c r="C6324" i="9" a="1"/>
  <c r="C6324" i="9" s="1"/>
  <c r="C9122" i="9" a="1"/>
  <c r="C9122" i="9" s="1"/>
  <c r="C5214" i="9" a="1"/>
  <c r="C5214" i="9" s="1"/>
  <c r="C2551" i="9" a="1"/>
  <c r="C2551" i="9" s="1"/>
  <c r="C8482" i="9" a="1"/>
  <c r="C8482" i="9" s="1"/>
  <c r="C2616" i="9" a="1"/>
  <c r="C2616" i="9" s="1"/>
  <c r="C9193" i="9" a="1"/>
  <c r="C9193" i="9" s="1"/>
  <c r="C6785" i="9" a="1"/>
  <c r="C6785" i="9" s="1"/>
  <c r="C3881" i="9" a="1"/>
  <c r="C3881" i="9" s="1"/>
  <c r="C9221" i="9" a="1"/>
  <c r="C9221" i="9" s="1"/>
  <c r="C8595" i="9" a="1"/>
  <c r="C8595" i="9" s="1"/>
  <c r="C7348" i="9" a="1"/>
  <c r="C7348" i="9" s="1"/>
  <c r="C5871" i="9" a="1"/>
  <c r="C5871" i="9" s="1"/>
  <c r="C4996" i="9" a="1"/>
  <c r="C4996" i="9" s="1"/>
  <c r="C1645" i="9" a="1"/>
  <c r="C1645" i="9" s="1"/>
  <c r="C8543" i="9" a="1"/>
  <c r="C8543" i="9" s="1"/>
  <c r="C7894" i="9" a="1"/>
  <c r="C7894" i="9" s="1"/>
  <c r="C6425" i="9" a="1"/>
  <c r="C6425" i="9" s="1"/>
  <c r="C9780" i="9" a="1"/>
  <c r="C9780" i="9" s="1"/>
  <c r="C7872" i="9" a="1"/>
  <c r="C7872" i="9" s="1"/>
  <c r="C8569" i="9" a="1"/>
  <c r="C8569" i="9" s="1"/>
  <c r="C4510" i="9" a="1"/>
  <c r="C4510" i="9" s="1"/>
  <c r="C1389" i="9" a="1"/>
  <c r="C1389" i="9" s="1"/>
  <c r="C8037" i="9" a="1"/>
  <c r="C8037" i="9" s="1"/>
  <c r="C1420" i="9" a="1"/>
  <c r="C1420" i="9" s="1"/>
  <c r="C7498" i="9" a="1"/>
  <c r="C7498" i="9" s="1"/>
  <c r="C7447" i="9" a="1"/>
  <c r="C7447" i="9" s="1"/>
  <c r="C3702" i="9" a="1"/>
  <c r="C3702" i="9" s="1"/>
  <c r="C4265" i="9" a="1"/>
  <c r="C4265" i="9" s="1"/>
  <c r="C3765" i="9" a="1"/>
  <c r="C3765" i="9" s="1"/>
  <c r="C1920" i="9" a="1"/>
  <c r="C1920" i="9" s="1"/>
  <c r="C1384" i="9" a="1"/>
  <c r="C1384" i="9" s="1"/>
  <c r="C8973" i="9" a="1"/>
  <c r="C8973" i="9" s="1"/>
  <c r="C7949" i="9" a="1"/>
  <c r="C7949" i="9" s="1"/>
  <c r="C3450" i="9" a="1"/>
  <c r="C3450" i="9" s="1"/>
  <c r="C2672" i="9" a="1"/>
  <c r="C2672" i="9" s="1"/>
  <c r="C9447" i="9" a="1"/>
  <c r="C9447" i="9" s="1"/>
  <c r="C8328" i="9" a="1"/>
  <c r="C8328" i="9" s="1"/>
  <c r="C1547" i="9" a="1"/>
  <c r="C1547" i="9" s="1"/>
  <c r="C6992" i="9" a="1"/>
  <c r="C6992" i="9" s="1"/>
  <c r="C1867" i="9" a="1"/>
  <c r="C1867" i="9" s="1"/>
  <c r="C2526" i="9" a="1"/>
  <c r="C2526" i="9" s="1"/>
  <c r="C7056" i="9" a="1"/>
  <c r="C7056" i="9" s="1"/>
  <c r="C7829" i="9" a="1"/>
  <c r="C7829" i="9" s="1"/>
  <c r="C7647" i="9" a="1"/>
  <c r="C7647" i="9" s="1"/>
  <c r="C4575" i="9" a="1"/>
  <c r="C4575" i="9" s="1"/>
  <c r="C5261" i="9" a="1"/>
  <c r="C5261" i="9" s="1"/>
  <c r="C1790" i="9" a="1"/>
  <c r="C1790" i="9" s="1"/>
  <c r="C7931" i="9" a="1"/>
  <c r="C7931" i="9" s="1"/>
  <c r="C6057" i="9" a="1"/>
  <c r="C6057" i="9" s="1"/>
  <c r="C5169" i="9" a="1"/>
  <c r="C5169" i="9" s="1"/>
  <c r="C4848" i="9" a="1"/>
  <c r="C4848" i="9" s="1"/>
  <c r="C9042" i="9" a="1"/>
  <c r="C9042" i="9" s="1"/>
  <c r="C6036" i="9" a="1"/>
  <c r="C6036" i="9" s="1"/>
  <c r="C1841" i="9" a="1"/>
  <c r="C1841" i="9" s="1"/>
  <c r="C6112" i="9" a="1"/>
  <c r="C6112" i="9" s="1"/>
  <c r="C7093" i="9" a="1"/>
  <c r="C7093" i="9" s="1"/>
  <c r="C4783" i="9" a="1"/>
  <c r="C4783" i="9" s="1"/>
  <c r="C7583" i="9" a="1"/>
  <c r="C7583" i="9" s="1"/>
  <c r="C2595" i="9" a="1"/>
  <c r="C2595" i="9" s="1"/>
  <c r="C5664" i="9" a="1"/>
  <c r="C5664" i="9" s="1"/>
  <c r="C8113" i="9" a="1"/>
  <c r="C8113" i="9" s="1"/>
  <c r="C5517" i="9" a="1"/>
  <c r="C5517" i="9" s="1"/>
  <c r="C2350" i="9" a="1"/>
  <c r="C2350" i="9" s="1"/>
  <c r="C8473" i="9" a="1"/>
  <c r="C8473" i="9" s="1"/>
  <c r="C7280" i="9" a="1"/>
  <c r="C7280" i="9" s="1"/>
  <c r="C8248" i="9" a="1"/>
  <c r="C8248" i="9" s="1"/>
  <c r="C8760" i="9" a="1"/>
  <c r="C8760" i="9" s="1"/>
  <c r="C8181" i="9" a="1"/>
  <c r="C8181" i="9" s="1"/>
  <c r="C9555" i="9" a="1"/>
  <c r="C9555" i="9" s="1"/>
  <c r="C3916" i="9" a="1"/>
  <c r="C3916" i="9" s="1"/>
  <c r="C5221" i="9" a="1"/>
  <c r="C5221" i="9" s="1"/>
  <c r="C3137" i="9" a="1"/>
  <c r="C3137" i="9" s="1"/>
  <c r="C5453" i="9" a="1"/>
  <c r="C5453" i="9" s="1"/>
  <c r="C4930" i="9" a="1"/>
  <c r="C4930" i="9" s="1"/>
  <c r="C1602" i="9" a="1"/>
  <c r="C1602" i="9" s="1"/>
  <c r="C4771" i="9" a="1"/>
  <c r="C4771" i="9" s="1"/>
  <c r="C9698" i="9" a="1"/>
  <c r="C9698" i="9" s="1"/>
  <c r="C2448" i="9" a="1"/>
  <c r="C2448" i="9" s="1"/>
  <c r="C9012" i="9" a="1"/>
  <c r="C9012" i="9" s="1"/>
  <c r="C3046" i="9" a="1"/>
  <c r="C3046" i="9" s="1"/>
  <c r="C1591" i="9" a="1"/>
  <c r="C1591" i="9" s="1"/>
  <c r="C6614" i="9" a="1"/>
  <c r="C6614" i="9" s="1"/>
  <c r="C2454" i="9" a="1"/>
  <c r="C2454" i="9" s="1"/>
  <c r="C6536" i="9" a="1"/>
  <c r="C6536" i="9" s="1"/>
  <c r="C5890" i="9" a="1"/>
  <c r="C5890" i="9" s="1"/>
  <c r="C4909" i="9" a="1"/>
  <c r="C4909" i="9" s="1"/>
  <c r="C6808" i="9" a="1"/>
  <c r="C6808" i="9" s="1"/>
  <c r="C9442" i="9" a="1"/>
  <c r="C9442" i="9" s="1"/>
  <c r="C4685" i="9" a="1"/>
  <c r="C4685" i="9" s="1"/>
  <c r="C4408" i="9" a="1"/>
  <c r="C4408" i="9" s="1"/>
  <c r="C4331" i="9" a="1"/>
  <c r="C4331" i="9" s="1"/>
  <c r="C6545" i="9" a="1"/>
  <c r="C6545" i="9" s="1"/>
  <c r="C9027" i="9" a="1"/>
  <c r="C9027" i="9" s="1"/>
  <c r="C1740" i="9" a="1"/>
  <c r="C1740" i="9" s="1"/>
  <c r="C5518" i="9" a="1"/>
  <c r="C5518" i="9" s="1"/>
  <c r="C8190" i="9" a="1"/>
  <c r="C8190" i="9" s="1"/>
  <c r="C9845" i="9" a="1"/>
  <c r="C9845" i="9" s="1"/>
  <c r="C4154" i="9" a="1"/>
  <c r="C4154" i="9" s="1"/>
  <c r="C8091" i="9" a="1"/>
  <c r="C8091" i="9" s="1"/>
  <c r="C2898" i="9" a="1"/>
  <c r="C2898" i="9" s="1"/>
  <c r="C7339" i="9" a="1"/>
  <c r="C7339" i="9" s="1"/>
  <c r="C4958" i="9" a="1"/>
  <c r="C4958" i="9" s="1"/>
  <c r="C6174" i="9" a="1"/>
  <c r="C6174" i="9" s="1"/>
  <c r="C3087" i="9" a="1"/>
  <c r="C3087" i="9" s="1"/>
  <c r="C4215" i="9" a="1"/>
  <c r="C4215" i="9" s="1"/>
  <c r="C8129" i="9" a="1"/>
  <c r="C8129" i="9" s="1"/>
  <c r="C2516" i="9" a="1"/>
  <c r="C2516" i="9" s="1"/>
  <c r="C4057" i="9" a="1"/>
  <c r="C4057" i="9" s="1"/>
  <c r="C5610" i="9" a="1"/>
  <c r="C5610" i="9" s="1"/>
  <c r="C5177" i="9" a="1"/>
  <c r="C5177" i="9" s="1"/>
  <c r="C1864" i="9" a="1"/>
  <c r="C1864" i="9" s="1"/>
  <c r="C6360" i="9" a="1"/>
  <c r="C6360" i="9" s="1"/>
  <c r="C8245" i="9" a="1"/>
  <c r="C8245" i="9" s="1"/>
  <c r="C2674" i="9" a="1"/>
  <c r="C2674" i="9" s="1"/>
  <c r="C5878" i="9" a="1"/>
  <c r="C5878" i="9" s="1"/>
  <c r="C7999" i="9" a="1"/>
  <c r="C7999" i="9" s="1"/>
  <c r="C5197" i="9" a="1"/>
  <c r="C5197" i="9" s="1"/>
  <c r="C3556" i="9" a="1"/>
  <c r="C3556" i="9" s="1"/>
  <c r="C4526" i="9" a="1"/>
  <c r="C4526" i="9" s="1"/>
  <c r="C3541" i="9" a="1"/>
  <c r="C3541" i="9" s="1"/>
  <c r="C5652" i="9" a="1"/>
  <c r="C5652" i="9" s="1"/>
  <c r="C3478" i="9" a="1"/>
  <c r="C3478" i="9" s="1"/>
  <c r="C5875" i="9" a="1"/>
  <c r="C5875" i="9" s="1"/>
  <c r="C4296" i="9" a="1"/>
  <c r="C4296" i="9" s="1"/>
  <c r="C4890" i="9" a="1"/>
  <c r="C4890" i="9" s="1"/>
  <c r="C2501" i="9" a="1"/>
  <c r="C2501" i="9" s="1"/>
  <c r="C9796" i="9" a="1"/>
  <c r="C9796" i="9" s="1"/>
  <c r="C9354" i="9" a="1"/>
  <c r="C9354" i="9" s="1"/>
  <c r="C10020" i="9" a="1"/>
  <c r="C10020" i="9" s="1"/>
  <c r="C6967" i="9" a="1"/>
  <c r="C6967" i="9" s="1"/>
  <c r="C2799" i="9" a="1"/>
  <c r="C2799" i="9" s="1"/>
  <c r="C3219" i="9" a="1"/>
  <c r="C3219" i="9" s="1"/>
  <c r="C8600" i="9" a="1"/>
  <c r="C8600" i="9" s="1"/>
  <c r="C6138" i="9" a="1"/>
  <c r="C6138" i="9" s="1"/>
  <c r="C8462" i="9" a="1"/>
  <c r="C8462" i="9" s="1"/>
  <c r="C2352" i="9" a="1"/>
  <c r="C2352" i="9" s="1"/>
  <c r="C5159" i="9" a="1"/>
  <c r="C5159" i="9" s="1"/>
  <c r="C6739" i="9" a="1"/>
  <c r="C6739" i="9" s="1"/>
  <c r="C3688" i="9" a="1"/>
  <c r="C3688" i="9" s="1"/>
  <c r="C2825" i="9" a="1"/>
  <c r="C2825" i="9" s="1"/>
  <c r="C7053" i="9" a="1"/>
  <c r="C7053" i="9" s="1"/>
  <c r="C6037" i="9" a="1"/>
  <c r="C6037" i="9" s="1"/>
  <c r="C1605" i="9" a="1"/>
  <c r="C1605" i="9" s="1"/>
  <c r="C9445" i="9" a="1"/>
  <c r="C9445" i="9" s="1"/>
  <c r="C9833" i="9" a="1"/>
  <c r="C9833" i="9" s="1"/>
  <c r="C2513" i="9" a="1"/>
  <c r="C2513" i="9" s="1"/>
  <c r="C9976" i="9" a="1"/>
  <c r="C9976" i="9" s="1"/>
  <c r="C7985" i="9" a="1"/>
  <c r="C7985" i="9" s="1"/>
  <c r="C1377" i="9" a="1"/>
  <c r="C1377" i="9" s="1"/>
  <c r="C6372" i="9" a="1"/>
  <c r="C6372" i="9" s="1"/>
  <c r="C3637" i="9" a="1"/>
  <c r="C3637" i="9" s="1"/>
  <c r="C7882" i="9" a="1"/>
  <c r="C7882" i="9" s="1"/>
  <c r="C3792" i="9" a="1"/>
  <c r="C3792" i="9" s="1"/>
  <c r="C9076" i="9" a="1"/>
  <c r="C9076" i="9" s="1"/>
  <c r="C5461" i="9" a="1"/>
  <c r="C5461" i="9" s="1"/>
  <c r="C2558" i="9" a="1"/>
  <c r="C2558" i="9" s="1"/>
  <c r="C1250" i="9" a="1"/>
  <c r="C1250" i="9" s="1"/>
  <c r="C9696" i="9" a="1"/>
  <c r="C9696" i="9" s="1"/>
  <c r="C4370" i="9" a="1"/>
  <c r="C4370" i="9" s="1"/>
  <c r="C7966" i="9" a="1"/>
  <c r="C7966" i="9" s="1"/>
  <c r="C2521" i="9" a="1"/>
  <c r="C2521" i="9" s="1"/>
  <c r="C2694" i="9" a="1"/>
  <c r="C2694" i="9" s="1"/>
  <c r="C3508" i="9" a="1"/>
  <c r="C3508" i="9" s="1"/>
  <c r="C7132" i="9" a="1"/>
  <c r="C7132" i="9" s="1"/>
  <c r="C8696" i="9" a="1"/>
  <c r="C8696" i="9" s="1"/>
  <c r="C8340" i="9" a="1"/>
  <c r="C8340" i="9" s="1"/>
  <c r="C3248" i="9" a="1"/>
  <c r="C3248" i="9" s="1"/>
  <c r="C6933" i="9" a="1"/>
  <c r="C6933" i="9" s="1"/>
  <c r="C9203" i="9" a="1"/>
  <c r="C9203" i="9" s="1"/>
  <c r="C1639" i="9" a="1"/>
  <c r="C1639" i="9" s="1"/>
  <c r="C3129" i="9" a="1"/>
  <c r="C3129" i="9" s="1"/>
  <c r="C7568" i="9" a="1"/>
  <c r="C7568" i="9" s="1"/>
  <c r="C9261" i="9" a="1"/>
  <c r="C9261" i="9" s="1"/>
  <c r="C7402" i="9" a="1"/>
  <c r="C7402" i="9" s="1"/>
  <c r="C4205" i="9" a="1"/>
  <c r="C4205" i="9" s="1"/>
  <c r="C7706" i="9" a="1"/>
  <c r="C7706" i="9" s="1"/>
  <c r="C4118" i="9" a="1"/>
  <c r="C4118" i="9" s="1"/>
  <c r="C2837" i="9" a="1"/>
  <c r="C2837" i="9" s="1"/>
  <c r="C3244" i="9" a="1"/>
  <c r="C3244" i="9" s="1"/>
  <c r="C3281" i="9" a="1"/>
  <c r="C3281" i="9" s="1"/>
  <c r="C7759" i="9" a="1"/>
  <c r="C7759" i="9" s="1"/>
  <c r="C3072" i="9" a="1"/>
  <c r="C3072" i="9" s="1"/>
  <c r="C2370" i="9" a="1"/>
  <c r="C2370" i="9" s="1"/>
  <c r="C7669" i="9" a="1"/>
  <c r="C7669" i="9" s="1"/>
  <c r="C8846" i="9" a="1"/>
  <c r="C8846" i="9" s="1"/>
  <c r="C5148" i="9" a="1"/>
  <c r="C5148" i="9" s="1"/>
  <c r="C9440" i="9" a="1"/>
  <c r="C9440" i="9" s="1"/>
  <c r="C8071" i="9" a="1"/>
  <c r="C8071" i="9" s="1"/>
  <c r="C4576" i="9" a="1"/>
  <c r="C4576" i="9" s="1"/>
  <c r="C2466" i="9" a="1"/>
  <c r="C2466" i="9" s="1"/>
  <c r="C3266" i="9" a="1"/>
  <c r="C3266" i="9" s="1"/>
  <c r="C2081" i="9" a="1"/>
  <c r="C2081" i="9" s="1"/>
  <c r="C8025" i="9" a="1"/>
  <c r="C8025" i="9" s="1"/>
  <c r="C2438" i="9" a="1"/>
  <c r="C2438" i="9" s="1"/>
  <c r="C3007" i="9" a="1"/>
  <c r="C3007" i="9" s="1"/>
  <c r="C2244" i="9" a="1"/>
  <c r="C2244" i="9" s="1"/>
  <c r="C6621" i="9" a="1"/>
  <c r="C6621" i="9" s="1"/>
  <c r="C7408" i="9" a="1"/>
  <c r="C7408" i="9" s="1"/>
  <c r="C6554" i="9" a="1"/>
  <c r="C6554" i="9" s="1"/>
  <c r="C4378" i="9" a="1"/>
  <c r="C4378" i="9" s="1"/>
  <c r="C5477" i="9" a="1"/>
  <c r="C5477" i="9" s="1"/>
  <c r="C7541" i="9" a="1"/>
  <c r="C7541" i="9" s="1"/>
  <c r="C3080" i="9" a="1"/>
  <c r="C3080" i="9" s="1"/>
  <c r="C4788" i="9" a="1"/>
  <c r="C4788" i="9" s="1"/>
  <c r="C4594" i="9" a="1"/>
  <c r="C4594" i="9" s="1"/>
  <c r="C2707" i="9" a="1"/>
  <c r="C2707" i="9" s="1"/>
  <c r="C2751" i="9" a="1"/>
  <c r="C2751" i="9" s="1"/>
  <c r="C4366" i="9" a="1"/>
  <c r="C4366" i="9" s="1"/>
  <c r="C7704" i="9" a="1"/>
  <c r="C7704" i="9" s="1"/>
  <c r="C7379" i="9" a="1"/>
  <c r="C7379" i="9" s="1"/>
  <c r="C9474" i="9" a="1"/>
  <c r="C9474" i="9" s="1"/>
  <c r="C6460" i="9" a="1"/>
  <c r="C6460" i="9" s="1"/>
  <c r="C5051" i="9" a="1"/>
  <c r="C5051" i="9" s="1"/>
  <c r="C4338" i="9" a="1"/>
  <c r="C4338" i="9" s="1"/>
  <c r="C7654" i="9" a="1"/>
  <c r="C7654" i="9" s="1"/>
  <c r="C7699" i="9" a="1"/>
  <c r="C7699" i="9" s="1"/>
  <c r="C2929" i="9" a="1"/>
  <c r="C2929" i="9" s="1"/>
  <c r="C3092" i="9" a="1"/>
  <c r="C3092" i="9" s="1"/>
  <c r="C6642" i="9" a="1"/>
  <c r="C6642" i="9" s="1"/>
  <c r="C7920" i="9" a="1"/>
  <c r="C7920" i="9" s="1"/>
  <c r="C7154" i="9" a="1"/>
  <c r="C7154" i="9" s="1"/>
  <c r="C3908" i="9" a="1"/>
  <c r="C3908" i="9" s="1"/>
  <c r="C9747" i="9" a="1"/>
  <c r="C9747" i="9" s="1"/>
  <c r="C3611" i="9" a="1"/>
  <c r="C3611" i="9" s="1"/>
  <c r="C4821" i="9" a="1"/>
  <c r="C4821" i="9" s="1"/>
  <c r="C5894" i="9" a="1"/>
  <c r="C5894" i="9" s="1"/>
  <c r="C6587" i="9" a="1"/>
  <c r="C6587" i="9" s="1"/>
  <c r="C6041" i="9" a="1"/>
  <c r="C6041" i="9" s="1"/>
  <c r="C8889" i="9" a="1"/>
  <c r="C8889" i="9" s="1"/>
  <c r="C7986" i="9" a="1"/>
  <c r="C7986" i="9" s="1"/>
  <c r="C5399" i="9" a="1"/>
  <c r="C5399" i="9" s="1"/>
  <c r="C9360" i="9" a="1"/>
  <c r="C9360" i="9" s="1"/>
  <c r="C9345" i="9" a="1"/>
  <c r="C9345" i="9" s="1"/>
  <c r="C7950" i="9" a="1"/>
  <c r="C7950" i="9" s="1"/>
  <c r="C7471" i="9" a="1"/>
  <c r="C7471" i="9" s="1"/>
  <c r="C4086" i="9" a="1"/>
  <c r="C4086" i="9" s="1"/>
  <c r="C1331" i="9" a="1"/>
  <c r="C1331" i="9" s="1"/>
  <c r="C2015" i="9" a="1"/>
  <c r="C2015" i="9" s="1"/>
  <c r="C8237" i="9" a="1"/>
  <c r="C8237" i="9" s="1"/>
  <c r="C6158" i="9" a="1"/>
  <c r="C6158" i="9" s="1"/>
  <c r="C7008" i="9" a="1"/>
  <c r="C7008" i="9" s="1"/>
  <c r="C5182" i="9" a="1"/>
  <c r="C5182" i="9" s="1"/>
  <c r="C6603" i="9" a="1"/>
  <c r="C6603" i="9" s="1"/>
  <c r="C9683" i="9" a="1"/>
  <c r="C9683" i="9" s="1"/>
  <c r="C8110" i="9" a="1"/>
  <c r="C8110" i="9" s="1"/>
  <c r="C6995" i="9" a="1"/>
  <c r="C6995" i="9" s="1"/>
  <c r="C1569" i="9" a="1"/>
  <c r="C1569" i="9" s="1"/>
  <c r="C5065" i="9" a="1"/>
  <c r="C5065" i="9" s="1"/>
  <c r="C1727" i="9" a="1"/>
  <c r="C1727" i="9" s="1"/>
  <c r="C1240" i="9" a="1"/>
  <c r="C1240" i="9" s="1"/>
  <c r="C5625" i="9" a="1"/>
  <c r="C5625" i="9" s="1"/>
  <c r="C9436" i="9" a="1"/>
  <c r="C9436" i="9" s="1"/>
  <c r="C4065" i="9" a="1"/>
  <c r="C4065" i="9" s="1"/>
  <c r="C2067" i="9" a="1"/>
  <c r="C2067" i="9" s="1"/>
  <c r="C9628" i="9" a="1"/>
  <c r="C9628" i="9" s="1"/>
  <c r="C5797" i="9" a="1"/>
  <c r="C5797" i="9" s="1"/>
  <c r="C8013" i="9" a="1"/>
  <c r="C8013" i="9" s="1"/>
  <c r="C7857" i="9" a="1"/>
  <c r="C7857" i="9" s="1"/>
  <c r="C8154" i="9" a="1"/>
  <c r="C8154" i="9" s="1"/>
  <c r="C2325" i="9" a="1"/>
  <c r="C2325" i="9" s="1"/>
  <c r="C8560" i="9" a="1"/>
  <c r="C8560" i="9" s="1"/>
  <c r="C7630" i="9" a="1"/>
  <c r="C7630" i="9" s="1"/>
  <c r="C2131" i="9" a="1"/>
  <c r="C2131" i="9" s="1"/>
  <c r="C7873" i="9" a="1"/>
  <c r="C7873" i="9" s="1"/>
  <c r="C9382" i="9" a="1"/>
  <c r="C9382" i="9" s="1"/>
  <c r="C6969" i="9" a="1"/>
  <c r="C6969" i="9" s="1"/>
  <c r="C3591" i="9" a="1"/>
  <c r="C3591" i="9" s="1"/>
  <c r="C9130" i="9" a="1"/>
  <c r="C9130" i="9" s="1"/>
  <c r="C5488" i="9" a="1"/>
  <c r="C5488" i="9" s="1"/>
  <c r="C5666" i="9" a="1"/>
  <c r="C5666" i="9" s="1"/>
  <c r="C1371" i="9" a="1"/>
  <c r="C1371" i="9" s="1"/>
  <c r="C5996" i="9" a="1"/>
  <c r="C5996" i="9" s="1"/>
  <c r="C8594" i="9" a="1"/>
  <c r="C8594" i="9" s="1"/>
  <c r="C4214" i="9" a="1"/>
  <c r="C4214" i="9" s="1"/>
  <c r="C6130" i="9" a="1"/>
  <c r="C6130" i="9" s="1"/>
  <c r="C8094" i="9" a="1"/>
  <c r="C8094" i="9" s="1"/>
  <c r="C8348" i="9" a="1"/>
  <c r="C8348" i="9" s="1"/>
  <c r="C8278" i="9" a="1"/>
  <c r="C8278" i="9" s="1"/>
  <c r="C7319" i="9" a="1"/>
  <c r="C7319" i="9" s="1"/>
  <c r="C9245" i="9" a="1"/>
  <c r="C9245" i="9" s="1"/>
  <c r="C6771" i="9" a="1"/>
  <c r="C6771" i="9" s="1"/>
  <c r="C1581" i="9" a="1"/>
  <c r="C1581" i="9" s="1"/>
  <c r="C9721" i="9" a="1"/>
  <c r="C9721" i="9" s="1"/>
  <c r="C7925" i="9" a="1"/>
  <c r="C7925" i="9" s="1"/>
  <c r="C4802" i="9" a="1"/>
  <c r="C4802" i="9" s="1"/>
  <c r="C4720" i="9" a="1"/>
  <c r="C4720" i="9" s="1"/>
  <c r="C3645" i="9" a="1"/>
  <c r="C3645" i="9" s="1"/>
  <c r="C1528" i="9" a="1"/>
  <c r="C1528" i="9" s="1"/>
  <c r="C9540" i="9" a="1"/>
  <c r="C9540" i="9" s="1"/>
  <c r="C6661" i="9" a="1"/>
  <c r="C6661" i="9" s="1"/>
  <c r="C9692" i="9" a="1"/>
  <c r="C9692" i="9" s="1"/>
  <c r="C6245" i="9" a="1"/>
  <c r="C6245" i="9" s="1"/>
  <c r="C1753" i="9" a="1"/>
  <c r="C1753" i="9" s="1"/>
  <c r="C10039" i="9" a="1"/>
  <c r="C10039" i="9" s="1"/>
  <c r="C6235" i="9" a="1"/>
  <c r="C6235" i="9" s="1"/>
  <c r="C7638" i="9" a="1"/>
  <c r="C7638" i="9" s="1"/>
  <c r="C7275" i="9" a="1"/>
  <c r="C7275" i="9" s="1"/>
  <c r="C4790" i="9" a="1"/>
  <c r="C4790" i="9" s="1"/>
  <c r="C2256" i="9" a="1"/>
  <c r="C2256" i="9" s="1"/>
  <c r="C8062" i="9" a="1"/>
  <c r="C8062" i="9" s="1"/>
  <c r="C6266" i="9" a="1"/>
  <c r="C6266" i="9" s="1"/>
  <c r="C8455" i="9" a="1"/>
  <c r="C8455" i="9" s="1"/>
  <c r="C6816" i="9" a="1"/>
  <c r="C6816" i="9" s="1"/>
  <c r="C7380" i="9" a="1"/>
  <c r="C7380" i="9" s="1"/>
  <c r="C5363" i="9" a="1"/>
  <c r="C5363" i="9" s="1"/>
  <c r="C7881" i="9" a="1"/>
  <c r="C7881" i="9" s="1"/>
  <c r="C2299" i="9" a="1"/>
  <c r="C2299" i="9" s="1"/>
  <c r="C8701" i="9" a="1"/>
  <c r="C8701" i="9" s="1"/>
  <c r="C7754" i="9" a="1"/>
  <c r="C7754" i="9" s="1"/>
  <c r="C3164" i="9" a="1"/>
  <c r="C3164" i="9" s="1"/>
  <c r="C1596" i="9" a="1"/>
  <c r="C1596" i="9" s="1"/>
  <c r="C3788" i="9" a="1"/>
  <c r="C3788" i="9" s="1"/>
  <c r="C7607" i="9" a="1"/>
  <c r="C7607" i="9" s="1"/>
  <c r="C5613" i="9" a="1"/>
  <c r="C5613" i="9" s="1"/>
  <c r="C3570" i="9" a="1"/>
  <c r="C3570" i="9" s="1"/>
  <c r="C2059" i="9" a="1"/>
  <c r="C2059" i="9" s="1"/>
  <c r="C3084" i="9" a="1"/>
  <c r="C3084" i="9" s="1"/>
  <c r="C8777" i="9" a="1"/>
  <c r="C8777" i="9" s="1"/>
  <c r="C5648" i="9" a="1"/>
  <c r="C5648" i="9" s="1"/>
  <c r="C8561" i="9" a="1"/>
  <c r="C8561" i="9" s="1"/>
  <c r="C6928" i="9" a="1"/>
  <c r="C6928" i="9" s="1"/>
  <c r="C3008" i="9" a="1"/>
  <c r="C3008" i="9" s="1"/>
  <c r="C6404" i="9" a="1"/>
  <c r="C6404" i="9" s="1"/>
  <c r="C9884" i="9" a="1"/>
  <c r="C9884" i="9" s="1"/>
  <c r="C5322" i="9" a="1"/>
  <c r="C5322" i="9" s="1"/>
  <c r="C5233" i="9" a="1"/>
  <c r="C5233" i="9" s="1"/>
  <c r="C5449" i="9" a="1"/>
  <c r="C5449" i="9" s="1"/>
  <c r="C3090" i="9" a="1"/>
  <c r="C3090" i="9" s="1"/>
  <c r="C8798" i="9" a="1"/>
  <c r="C8798" i="9" s="1"/>
  <c r="C4120" i="9" a="1"/>
  <c r="C4120" i="9" s="1"/>
  <c r="C1457" i="9" a="1"/>
  <c r="C1457" i="9" s="1"/>
  <c r="C9817" i="9" a="1"/>
  <c r="C9817" i="9" s="1"/>
  <c r="C2847" i="9" a="1"/>
  <c r="C2847" i="9" s="1"/>
  <c r="C3652" i="9" a="1"/>
  <c r="C3652" i="9" s="1"/>
  <c r="C5959" i="9" a="1"/>
  <c r="C5959" i="9" s="1"/>
  <c r="C2109" i="9" a="1"/>
  <c r="C2109" i="9" s="1"/>
  <c r="C4745" i="9" a="1"/>
  <c r="C4745" i="9" s="1"/>
  <c r="C7271" i="9" a="1"/>
  <c r="C7271" i="9" s="1"/>
  <c r="C6813" i="9" a="1"/>
  <c r="C6813" i="9" s="1"/>
  <c r="C4140" i="9" a="1"/>
  <c r="C4140" i="9" s="1"/>
  <c r="C6202" i="9" a="1"/>
  <c r="C6202" i="9" s="1"/>
  <c r="C9604" i="9" a="1"/>
  <c r="C9604" i="9" s="1"/>
  <c r="C6592" i="9" a="1"/>
  <c r="C6592" i="9" s="1"/>
  <c r="C6281" i="9" a="1"/>
  <c r="C6281" i="9" s="1"/>
  <c r="C1844" i="9" a="1"/>
  <c r="C1844" i="9" s="1"/>
  <c r="C5142" i="9" a="1"/>
  <c r="C5142" i="9" s="1"/>
  <c r="C7753" i="9" a="1"/>
  <c r="C7753" i="9" s="1"/>
  <c r="C3826" i="9" a="1"/>
  <c r="C3826" i="9" s="1"/>
  <c r="C7826" i="9" a="1"/>
  <c r="C7826" i="9" s="1"/>
  <c r="C6843" i="9" a="1"/>
  <c r="C6843" i="9" s="1"/>
  <c r="C4104" i="9" a="1"/>
  <c r="C4104" i="9" s="1"/>
  <c r="C2077" i="9" a="1"/>
  <c r="C2077" i="9" s="1"/>
  <c r="C7459" i="9" a="1"/>
  <c r="C7459" i="9" s="1"/>
  <c r="C4628" i="9" a="1"/>
  <c r="C4628" i="9" s="1"/>
  <c r="C3107" i="9" a="1"/>
  <c r="C3107" i="9" s="1"/>
  <c r="C5403" i="9" a="1"/>
  <c r="C5403" i="9" s="1"/>
  <c r="C2702" i="9" a="1"/>
  <c r="C2702" i="9" s="1"/>
  <c r="C5969" i="9" a="1"/>
  <c r="C5969" i="9" s="1"/>
  <c r="C1471" i="9" a="1"/>
  <c r="C1471" i="9" s="1"/>
  <c r="C8086" i="9" a="1"/>
  <c r="C8086" i="9" s="1"/>
  <c r="C6959" i="9" a="1"/>
  <c r="C6959" i="9" s="1"/>
  <c r="C6915" i="9" a="1"/>
  <c r="C6915" i="9" s="1"/>
  <c r="C6880" i="9" a="1"/>
  <c r="C6880" i="9" s="1"/>
  <c r="C5099" i="9" a="1"/>
  <c r="C5099" i="9" s="1"/>
  <c r="C9177" i="9" a="1"/>
  <c r="C9177" i="9" s="1"/>
  <c r="C5790" i="9" a="1"/>
  <c r="C5790" i="9" s="1"/>
  <c r="C3699" i="9" a="1"/>
  <c r="C3699" i="9" s="1"/>
  <c r="C3231" i="9" a="1"/>
  <c r="C3231" i="9" s="1"/>
  <c r="C3727" i="9" a="1"/>
  <c r="C3727" i="9" s="1"/>
  <c r="C9359" i="9" a="1"/>
  <c r="C9359" i="9" s="1"/>
  <c r="C8281" i="9" a="1"/>
  <c r="C8281" i="9" s="1"/>
  <c r="C7304" i="9" a="1"/>
  <c r="C7304" i="9" s="1"/>
  <c r="C5225" i="9" a="1"/>
  <c r="C5225" i="9" s="1"/>
  <c r="C8147" i="9" a="1"/>
  <c r="C8147" i="9" s="1"/>
  <c r="C6695" i="9" a="1"/>
  <c r="C6695" i="9" s="1"/>
  <c r="C4255" i="9" a="1"/>
  <c r="C4255" i="9" s="1"/>
  <c r="C3543" i="9" a="1"/>
  <c r="C3543" i="9" s="1"/>
  <c r="C7467" i="9" a="1"/>
  <c r="C7467" i="9" s="1"/>
  <c r="C9314" i="9" a="1"/>
  <c r="C9314" i="9" s="1"/>
  <c r="C8662" i="9" a="1"/>
  <c r="C8662" i="9" s="1"/>
  <c r="C4216" i="9" a="1"/>
  <c r="C4216" i="9" s="1"/>
  <c r="C5507" i="9" a="1"/>
  <c r="C5507" i="9" s="1"/>
  <c r="C8015" i="9" a="1"/>
  <c r="C8015" i="9" s="1"/>
  <c r="C4410" i="9" a="1"/>
  <c r="C4410" i="9" s="1"/>
  <c r="C7796" i="9" a="1"/>
  <c r="C7796" i="9" s="1"/>
  <c r="C2877" i="9" a="1"/>
  <c r="C2877" i="9" s="1"/>
  <c r="C3585" i="9" a="1"/>
  <c r="C3585" i="9" s="1"/>
  <c r="C6821" i="9" a="1"/>
  <c r="C6821" i="9" s="1"/>
  <c r="C9253" i="9" a="1"/>
  <c r="C9253" i="9" s="1"/>
  <c r="C6905" i="9" a="1"/>
  <c r="C6905" i="9" s="1"/>
  <c r="C2698" i="9" a="1"/>
  <c r="C2698" i="9" s="1"/>
  <c r="C9585" i="9" a="1"/>
  <c r="C9585" i="9" s="1"/>
  <c r="C7965" i="9" a="1"/>
  <c r="C7965" i="9" s="1"/>
  <c r="C9234" i="9" a="1"/>
  <c r="C9234" i="9" s="1"/>
  <c r="C6690" i="9" a="1"/>
  <c r="C6690" i="9" s="1"/>
  <c r="C4959" i="9" a="1"/>
  <c r="C4959" i="9" s="1"/>
  <c r="C9001" i="9" a="1"/>
  <c r="C9001" i="9" s="1"/>
  <c r="C9894" i="9" a="1"/>
  <c r="C9894" i="9" s="1"/>
  <c r="C6582" i="9" a="1"/>
  <c r="C6582" i="9" s="1"/>
  <c r="C4182" i="9" a="1"/>
  <c r="C4182" i="9" s="1"/>
  <c r="C7863" i="9" a="1"/>
  <c r="C7863" i="9" s="1"/>
  <c r="C8637" i="9" a="1"/>
  <c r="C8637" i="9" s="1"/>
  <c r="C6559" i="9" a="1"/>
  <c r="C6559" i="9" s="1"/>
  <c r="C3396" i="9" a="1"/>
  <c r="C3396" i="9" s="1"/>
  <c r="C2787" i="9" a="1"/>
  <c r="C2787" i="9" s="1"/>
  <c r="C1364" i="9" a="1"/>
  <c r="C1364" i="9" s="1"/>
  <c r="C6895" i="9" a="1"/>
  <c r="C6895" i="9" s="1"/>
  <c r="C7726" i="9" a="1"/>
  <c r="C7726" i="9" s="1"/>
  <c r="C7902" i="9" a="1"/>
  <c r="C7902" i="9" s="1"/>
  <c r="C6867" i="9" a="1"/>
  <c r="C6867" i="9" s="1"/>
  <c r="C4735" i="9" a="1"/>
  <c r="C4735" i="9" s="1"/>
  <c r="C5385" i="9" a="1"/>
  <c r="C5385" i="9" s="1"/>
  <c r="C7708" i="9" a="1"/>
  <c r="C7708" i="9" s="1"/>
  <c r="C5089" i="9" a="1"/>
  <c r="C5089" i="9" s="1"/>
  <c r="C2150" i="9" a="1"/>
  <c r="C2150" i="9" s="1"/>
  <c r="C8521" i="9" a="1"/>
  <c r="C8521" i="9" s="1"/>
  <c r="C1654" i="9" a="1"/>
  <c r="C1654" i="9" s="1"/>
  <c r="C7989" i="9" a="1"/>
  <c r="C7989" i="9" s="1"/>
  <c r="C5003" i="9" a="1"/>
  <c r="C5003" i="9" s="1"/>
  <c r="C8925" i="9" a="1"/>
  <c r="C8925" i="9" s="1"/>
  <c r="C3794" i="9" a="1"/>
  <c r="C3794" i="9" s="1"/>
  <c r="C4322" i="9" a="1"/>
  <c r="C4322" i="9" s="1"/>
  <c r="C2164" i="9" a="1"/>
  <c r="C2164" i="9" s="1"/>
  <c r="C4990" i="9" a="1"/>
  <c r="C4990" i="9" s="1"/>
  <c r="C3472" i="9" a="1"/>
  <c r="C3472" i="9" s="1"/>
  <c r="C5606" i="9" a="1"/>
  <c r="C5606" i="9" s="1"/>
  <c r="C8628" i="9" a="1"/>
  <c r="C8628" i="9" s="1"/>
  <c r="C5923" i="9" a="1"/>
  <c r="C5923" i="9" s="1"/>
  <c r="C6697" i="9" a="1"/>
  <c r="C6697" i="9" s="1"/>
  <c r="C7912" i="9" a="1"/>
  <c r="C7912" i="9" s="1"/>
  <c r="C3987" i="9" a="1"/>
  <c r="C3987" i="9" s="1"/>
  <c r="C7375" i="9" a="1"/>
  <c r="C7375" i="9" s="1"/>
  <c r="C9860" i="9" a="1"/>
  <c r="C9860" i="9" s="1"/>
  <c r="C4317" i="9" a="1"/>
  <c r="C4317" i="9" s="1"/>
  <c r="C7693" i="9" a="1"/>
  <c r="C7693" i="9" s="1"/>
  <c r="C5977" i="9" a="1"/>
  <c r="C5977" i="9" s="1"/>
  <c r="C9644" i="9" a="1"/>
  <c r="C9644" i="9" s="1"/>
  <c r="C8326" i="9" a="1"/>
  <c r="C8326" i="9" s="1"/>
  <c r="C8972" i="9" a="1"/>
  <c r="C8972" i="9" s="1"/>
  <c r="C4268" i="9" a="1"/>
  <c r="C4268" i="9" s="1"/>
  <c r="C5983" i="9" a="1"/>
  <c r="C5983" i="9" s="1"/>
  <c r="C6438" i="9" a="1"/>
  <c r="C6438" i="9" s="1"/>
  <c r="C5798" i="9" a="1"/>
  <c r="C5798" i="9" s="1"/>
  <c r="C5108" i="9" a="1"/>
  <c r="C5108" i="9" s="1"/>
  <c r="C1500" i="9" a="1"/>
  <c r="C1500" i="9" s="1"/>
  <c r="C2572" i="9" a="1"/>
  <c r="C2572" i="9" s="1"/>
  <c r="C8861" i="9" a="1"/>
  <c r="C8861" i="9" s="1"/>
  <c r="C8356" i="9" a="1"/>
  <c r="C8356" i="9" s="1"/>
  <c r="C4497" i="9" a="1"/>
  <c r="C4497" i="9" s="1"/>
  <c r="C5068" i="9" a="1"/>
  <c r="C5068" i="9" s="1"/>
  <c r="C7539" i="9" a="1"/>
  <c r="C7539" i="9" s="1"/>
  <c r="C6850" i="9" a="1"/>
  <c r="C6850" i="9" s="1"/>
  <c r="C3462" i="9" a="1"/>
  <c r="C3462" i="9" s="1"/>
  <c r="C4096" i="9" a="1"/>
  <c r="C4096" i="9" s="1"/>
  <c r="C9982" i="9" a="1"/>
  <c r="C9982" i="9" s="1"/>
  <c r="C7320" i="9" a="1"/>
  <c r="C7320" i="9" s="1"/>
  <c r="C6563" i="9" a="1"/>
  <c r="C6563" i="9" s="1"/>
  <c r="C2965" i="9" a="1"/>
  <c r="C2965" i="9" s="1"/>
  <c r="C5939" i="9" a="1"/>
  <c r="C5939" i="9" s="1"/>
  <c r="C7208" i="9" a="1"/>
  <c r="C7208" i="9" s="1"/>
  <c r="C2890" i="9" a="1"/>
  <c r="C2890" i="9" s="1"/>
  <c r="C6431" i="9" a="1"/>
  <c r="C6431" i="9" s="1"/>
  <c r="C10046" i="9" a="1"/>
  <c r="C10046" i="9" s="1"/>
  <c r="C4087" i="9" a="1"/>
  <c r="C4087" i="9" s="1"/>
  <c r="C2657" i="9" a="1"/>
  <c r="C2657" i="9" s="1"/>
  <c r="C4532" i="9" a="1"/>
  <c r="C4532" i="9" s="1"/>
  <c r="C2473" i="9" a="1"/>
  <c r="C2473" i="9" s="1"/>
  <c r="C2529" i="9" a="1"/>
  <c r="C2529" i="9" s="1"/>
  <c r="C2726" i="9" a="1"/>
  <c r="C2726" i="9" s="1"/>
  <c r="C8969" i="9" a="1"/>
  <c r="C8969" i="9" s="1"/>
  <c r="C7624" i="9" a="1"/>
  <c r="C7624" i="9" s="1"/>
  <c r="C6375" i="9" a="1"/>
  <c r="C6375" i="9" s="1"/>
  <c r="C8774" i="9" a="1"/>
  <c r="C8774" i="9" s="1"/>
  <c r="C8259" i="9" a="1"/>
  <c r="C8259" i="9" s="1"/>
  <c r="C8554" i="9" a="1"/>
  <c r="C8554" i="9" s="1"/>
  <c r="C6883" i="9" a="1"/>
  <c r="C6883" i="9" s="1"/>
  <c r="C3319" i="9" a="1"/>
  <c r="C3319" i="9" s="1"/>
  <c r="C1764" i="9" a="1"/>
  <c r="C1764" i="9" s="1"/>
  <c r="C4289" i="9" a="1"/>
  <c r="C4289" i="9" s="1"/>
  <c r="C3781" i="9" a="1"/>
  <c r="C3781" i="9" s="1"/>
  <c r="C7388" i="9" a="1"/>
  <c r="C7388" i="9" s="1"/>
  <c r="C2668" i="9" a="1"/>
  <c r="C2668" i="9" s="1"/>
  <c r="C7239" i="9" a="1"/>
  <c r="C7239" i="9" s="1"/>
  <c r="C6958" i="9" a="1"/>
  <c r="C6958" i="9" s="1"/>
  <c r="C2950" i="9" a="1"/>
  <c r="C2950" i="9" s="1"/>
  <c r="C5927" i="9" a="1"/>
  <c r="C5927" i="9" s="1"/>
  <c r="C9731" i="9" a="1"/>
  <c r="C9731" i="9" s="1"/>
  <c r="C4559" i="9" a="1"/>
  <c r="C4559" i="9" s="1"/>
  <c r="C1481" i="9" a="1"/>
  <c r="C1481" i="9" s="1"/>
  <c r="C6718" i="9" a="1"/>
  <c r="C6718" i="9" s="1"/>
  <c r="C8458" i="9" a="1"/>
  <c r="C8458" i="9" s="1"/>
  <c r="C9151" i="9" a="1"/>
  <c r="C9151" i="9" s="1"/>
  <c r="C3956" i="9" a="1"/>
  <c r="C3956" i="9" s="1"/>
  <c r="C4731" i="9" a="1"/>
  <c r="C4731" i="9" s="1"/>
  <c r="C5029" i="9" a="1"/>
  <c r="C5029" i="9" s="1"/>
  <c r="C7657" i="9" a="1"/>
  <c r="C7657" i="9" s="1"/>
  <c r="C6146" i="9" a="1"/>
  <c r="C6146" i="9" s="1"/>
  <c r="C8766" i="9" a="1"/>
  <c r="C8766" i="9" s="1"/>
  <c r="C6692" i="9" a="1"/>
  <c r="C6692" i="9" s="1"/>
  <c r="C7605" i="9" a="1"/>
  <c r="C7605" i="9" s="1"/>
  <c r="C4765" i="9" a="1"/>
  <c r="C4765" i="9" s="1"/>
  <c r="C3723" i="9" a="1"/>
  <c r="C3723" i="9" s="1"/>
  <c r="C2573" i="9" a="1"/>
  <c r="C2573" i="9" s="1"/>
  <c r="C6262" i="9" a="1"/>
  <c r="C6262" i="9" s="1"/>
  <c r="C2574" i="9" a="1"/>
  <c r="C2574" i="9" s="1"/>
  <c r="C1944" i="9" a="1"/>
  <c r="C1944" i="9" s="1"/>
  <c r="C7187" i="9" a="1"/>
  <c r="C7187" i="9" s="1"/>
  <c r="C1958" i="9" a="1"/>
  <c r="C1958" i="9" s="1"/>
  <c r="C6877" i="9" a="1"/>
  <c r="C6877" i="9" s="1"/>
  <c r="C3089" i="9" a="1"/>
  <c r="C3089" i="9" s="1"/>
  <c r="C1291" i="9" a="1"/>
  <c r="C1291" i="9" s="1"/>
  <c r="C9645" i="9" a="1"/>
  <c r="C9645" i="9" s="1"/>
  <c r="C6503" i="9" a="1"/>
  <c r="C6503" i="9" s="1"/>
  <c r="C6535" i="9" a="1"/>
  <c r="C6535" i="9" s="1"/>
  <c r="C6974" i="9" a="1"/>
  <c r="C6974" i="9" s="1"/>
  <c r="C8040" i="9" a="1"/>
  <c r="C8040" i="9" s="1"/>
  <c r="C5374" i="9" a="1"/>
  <c r="C5374" i="9" s="1"/>
  <c r="C9376" i="9" a="1"/>
  <c r="C9376" i="9" s="1"/>
  <c r="C9178" i="9" a="1"/>
  <c r="C9178" i="9" s="1"/>
  <c r="C1398" i="9" a="1"/>
  <c r="C1398" i="9" s="1"/>
  <c r="C2427" i="9" a="1"/>
  <c r="C2427" i="9" s="1"/>
  <c r="C4983" i="9" a="1"/>
  <c r="C4983" i="9" s="1"/>
  <c r="C7907" i="9" a="1"/>
  <c r="C7907" i="9" s="1"/>
  <c r="C2614" i="9" a="1"/>
  <c r="C2614" i="9" s="1"/>
  <c r="C2323" i="9" a="1"/>
  <c r="C2323" i="9" s="1"/>
  <c r="C3406" i="9" a="1"/>
  <c r="C3406" i="9" s="1"/>
  <c r="C5255" i="9" a="1"/>
  <c r="C5255" i="9" s="1"/>
  <c r="C4260" i="9" a="1"/>
  <c r="C4260" i="9" s="1"/>
  <c r="C6561" i="9" a="1"/>
  <c r="C6561" i="9" s="1"/>
  <c r="C2535" i="9" a="1"/>
  <c r="C2535" i="9" s="1"/>
  <c r="C6470" i="9" a="1"/>
  <c r="C6470" i="9" s="1"/>
  <c r="C5542" i="9" a="1"/>
  <c r="C5542" i="9" s="1"/>
  <c r="C5317" i="9" a="1"/>
  <c r="C5317" i="9" s="1"/>
  <c r="C9189" i="9" a="1"/>
  <c r="C9189" i="9" s="1"/>
  <c r="C8216" i="9" a="1"/>
  <c r="C8216" i="9" s="1"/>
  <c r="C4484" i="9" a="1"/>
  <c r="C4484" i="9" s="1"/>
  <c r="C7578" i="9" a="1"/>
  <c r="C7578" i="9" s="1"/>
  <c r="C1676" i="9" a="1"/>
  <c r="C1676" i="9" s="1"/>
  <c r="C1921" i="9" a="1"/>
  <c r="C1921" i="9" s="1"/>
  <c r="C1890" i="9" a="1"/>
  <c r="C1890" i="9" s="1"/>
  <c r="C3601" i="9" a="1"/>
  <c r="C3601" i="9" s="1"/>
  <c r="C8011" i="9" a="1"/>
  <c r="C8011" i="9" s="1"/>
  <c r="C8206" i="9" a="1"/>
  <c r="C8206" i="9" s="1"/>
  <c r="C9198" i="9" a="1"/>
  <c r="C9198" i="9" s="1"/>
  <c r="C8764" i="9" a="1"/>
  <c r="C8764" i="9" s="1"/>
  <c r="C6212" i="9" a="1"/>
  <c r="C6212" i="9" s="1"/>
  <c r="C4102" i="9" a="1"/>
  <c r="C4102" i="9" s="1"/>
  <c r="C5615" i="9" a="1"/>
  <c r="C5615" i="9" s="1"/>
  <c r="C7294" i="9" a="1"/>
  <c r="C7294" i="9" s="1"/>
  <c r="C6275" i="9" a="1"/>
  <c r="C6275" i="9" s="1"/>
  <c r="C5800" i="9" a="1"/>
  <c r="C5800" i="9" s="1"/>
  <c r="C1306" i="9" a="1"/>
  <c r="C1306" i="9" s="1"/>
  <c r="C1977" i="9" a="1"/>
  <c r="C1977" i="9" s="1"/>
  <c r="C6176" i="9" a="1"/>
  <c r="C6176" i="9" s="1"/>
  <c r="C5973" i="9" a="1"/>
  <c r="C5973" i="9" s="1"/>
  <c r="C6325" i="9" a="1"/>
  <c r="C6325" i="9" s="1"/>
  <c r="C9168" i="9" a="1"/>
  <c r="C9168" i="9" s="1"/>
  <c r="C1394" i="9" a="1"/>
  <c r="C1394" i="9" s="1"/>
  <c r="C7324" i="9" a="1"/>
  <c r="C7324" i="9" s="1"/>
  <c r="C5152" i="9" a="1"/>
  <c r="C5152" i="9" s="1"/>
  <c r="C8440" i="9" a="1"/>
  <c r="C8440" i="9" s="1"/>
  <c r="C8938" i="9" a="1"/>
  <c r="C8938" i="9" s="1"/>
  <c r="C7052" i="9" a="1"/>
  <c r="C7052" i="9" s="1"/>
  <c r="C1296" i="9" a="1"/>
  <c r="C1296" i="9" s="1"/>
  <c r="C2364" i="9" a="1"/>
  <c r="C2364" i="9" s="1"/>
  <c r="C7745" i="9" a="1"/>
  <c r="C7745" i="9" s="1"/>
  <c r="C5213" i="9" a="1"/>
  <c r="C5213" i="9" s="1"/>
  <c r="C4478" i="9" a="1"/>
  <c r="C4478" i="9" s="1"/>
  <c r="C2147" i="9" a="1"/>
  <c r="C2147" i="9" s="1"/>
  <c r="C2607" i="9" a="1"/>
  <c r="C2607" i="9" s="1"/>
  <c r="C5240" i="9" a="1"/>
  <c r="C5240" i="9" s="1"/>
  <c r="C3352" i="9" a="1"/>
  <c r="C3352" i="9" s="1"/>
  <c r="C9170" i="9" a="1"/>
  <c r="C9170" i="9" s="1"/>
  <c r="C3934" i="9" a="1"/>
  <c r="C3934" i="9" s="1"/>
  <c r="C1480" i="9" a="1"/>
  <c r="C1480" i="9" s="1"/>
  <c r="C7393" i="9" a="1"/>
  <c r="C7393" i="9" s="1"/>
  <c r="C2099" i="9" a="1"/>
  <c r="C2099" i="9" s="1"/>
  <c r="C5884" i="9" a="1"/>
  <c r="C5884" i="9" s="1"/>
  <c r="C9779" i="9" a="1"/>
  <c r="C9779" i="9" s="1"/>
  <c r="C5457" i="9" a="1"/>
  <c r="C5457" i="9" s="1"/>
  <c r="C5760" i="9" a="1"/>
  <c r="C5760" i="9" s="1"/>
  <c r="C5839" i="9" a="1"/>
  <c r="C5839" i="9" s="1"/>
  <c r="C3039" i="9" a="1"/>
  <c r="C3039" i="9" s="1"/>
  <c r="C1210" i="9" a="1"/>
  <c r="C1210" i="9" s="1"/>
  <c r="C2186" i="9" a="1"/>
  <c r="C2186" i="9" s="1"/>
  <c r="C3619" i="9" a="1"/>
  <c r="C3619" i="9" s="1"/>
  <c r="C6786" i="9" a="1"/>
  <c r="C6786" i="9" s="1"/>
  <c r="C7119" i="9" a="1"/>
  <c r="C7119" i="9" s="1"/>
  <c r="C5592" i="9" a="1"/>
  <c r="C5592" i="9" s="1"/>
  <c r="C6474" i="9" a="1"/>
  <c r="C6474" i="9" s="1"/>
  <c r="C9497" i="9" a="1"/>
  <c r="C9497" i="9" s="1"/>
  <c r="C8509" i="9" a="1"/>
  <c r="C8509" i="9" s="1"/>
  <c r="C5338" i="9" a="1"/>
  <c r="C5338" i="9" s="1"/>
  <c r="C8220" i="9" a="1"/>
  <c r="C8220" i="9" s="1"/>
  <c r="C3958" i="9" a="1"/>
  <c r="C3958" i="9" s="1"/>
  <c r="C6886" i="9" a="1"/>
  <c r="C6886" i="9" s="1"/>
  <c r="C5126" i="9" a="1"/>
  <c r="C5126" i="9" s="1"/>
  <c r="C5761" i="9" a="1"/>
  <c r="C5761" i="9" s="1"/>
  <c r="C8194" i="9" a="1"/>
  <c r="C8194" i="9" s="1"/>
  <c r="C5252" i="9" a="1"/>
  <c r="C5252" i="9" s="1"/>
  <c r="C4744" i="9" a="1"/>
  <c r="C4744" i="9" s="1"/>
  <c r="C7077" i="9" a="1"/>
  <c r="C7077" i="9" s="1"/>
  <c r="C5546" i="9" a="1"/>
  <c r="C5546" i="9" s="1"/>
  <c r="C4361" i="9" a="1"/>
  <c r="C4361" i="9" s="1"/>
  <c r="C3961" i="9" a="1"/>
  <c r="C3961" i="9" s="1"/>
  <c r="C9578" i="9" a="1"/>
  <c r="C9578" i="9" s="1"/>
  <c r="C9682" i="9" a="1"/>
  <c r="C9682" i="9" s="1"/>
  <c r="C2556" i="9" a="1"/>
  <c r="C2556" i="9" s="1"/>
  <c r="C4364" i="9" a="1"/>
  <c r="C4364" i="9" s="1"/>
  <c r="C5991" i="9" a="1"/>
  <c r="C5991" i="9" s="1"/>
  <c r="C1847" i="9" a="1"/>
  <c r="C1847" i="9" s="1"/>
  <c r="C7149" i="9" a="1"/>
  <c r="C7149" i="9" s="1"/>
  <c r="C6552" i="9" a="1"/>
  <c r="C6552" i="9" s="1"/>
  <c r="C2509" i="9" a="1"/>
  <c r="C2509" i="9" s="1"/>
  <c r="C8230" i="9" a="1"/>
  <c r="C8230" i="9" s="1"/>
  <c r="C7489" i="9" a="1"/>
  <c r="C7489" i="9" s="1"/>
  <c r="C7694" i="9" a="1"/>
  <c r="C7694" i="9" s="1"/>
  <c r="C2085" i="9" a="1"/>
  <c r="C2085" i="9" s="1"/>
  <c r="C1206" i="9" a="1"/>
  <c r="C1206" i="9" s="1"/>
  <c r="C5052" i="9" a="1"/>
  <c r="C5052" i="9" s="1"/>
  <c r="C5872" i="9" a="1"/>
  <c r="C5872" i="9" s="1"/>
  <c r="C2239" i="9" a="1"/>
  <c r="C2239" i="9" s="1"/>
  <c r="C7186" i="9" a="1"/>
  <c r="C7186" i="9" s="1"/>
  <c r="C6626" i="9" a="1"/>
  <c r="C6626" i="9" s="1"/>
  <c r="C9674" i="9" a="1"/>
  <c r="C9674" i="9" s="1"/>
  <c r="C6076" i="9" a="1"/>
  <c r="C6076" i="9" s="1"/>
  <c r="C1220" i="9" a="1"/>
  <c r="C1220" i="9" s="1"/>
  <c r="C3148" i="9" a="1"/>
  <c r="C3148" i="9" s="1"/>
  <c r="C5305" i="9" a="1"/>
  <c r="C5305" i="9" s="1"/>
  <c r="C6860" i="9" a="1"/>
  <c r="C6860" i="9" s="1"/>
  <c r="C3099" i="9" a="1"/>
  <c r="C3099" i="9" s="1"/>
  <c r="C9751" i="9" a="1"/>
  <c r="C9751" i="9" s="1"/>
  <c r="C5184" i="9" a="1"/>
  <c r="C5184" i="9" s="1"/>
  <c r="C7063" i="9" a="1"/>
  <c r="C7063" i="9" s="1"/>
  <c r="C1492" i="9" a="1"/>
  <c r="C1492" i="9" s="1"/>
  <c r="C1609" i="9" a="1"/>
  <c r="C1609" i="9" s="1"/>
  <c r="C4525" i="9" a="1"/>
  <c r="C4525" i="9" s="1"/>
  <c r="C6640" i="9" a="1"/>
  <c r="C6640" i="9" s="1"/>
  <c r="C6328" i="9" a="1"/>
  <c r="C6328" i="9" s="1"/>
  <c r="C1540" i="9" a="1"/>
  <c r="C1540" i="9" s="1"/>
  <c r="C4458" i="9" a="1"/>
  <c r="C4458" i="9" s="1"/>
  <c r="C3864" i="9" a="1"/>
  <c r="C3864" i="9" s="1"/>
  <c r="C6942" i="9" a="1"/>
  <c r="C6942" i="9" s="1"/>
  <c r="C4259" i="9" a="1"/>
  <c r="C4259" i="9" s="1"/>
  <c r="C9084" i="9" a="1"/>
  <c r="C9084" i="9" s="1"/>
  <c r="C1463" i="9" a="1"/>
  <c r="C1463" i="9" s="1"/>
  <c r="C2874" i="9" a="1"/>
  <c r="C2874" i="9" s="1"/>
  <c r="C7363" i="9" a="1"/>
  <c r="C7363" i="9" s="1"/>
  <c r="C4703" i="9" a="1"/>
  <c r="C4703" i="9" s="1"/>
  <c r="C3282" i="9" a="1"/>
  <c r="C3282" i="9" s="1"/>
  <c r="C1478" i="9" a="1"/>
  <c r="C1478" i="9" s="1"/>
  <c r="C7923" i="9" a="1"/>
  <c r="C7923" i="9" s="1"/>
  <c r="C4687" i="9" a="1"/>
  <c r="C4687" i="9" s="1"/>
  <c r="C9972" i="9" a="1"/>
  <c r="C9972" i="9" s="1"/>
  <c r="C3588" i="9" a="1"/>
  <c r="C3588" i="9" s="1"/>
  <c r="C6078" i="9" a="1"/>
  <c r="C6078" i="9" s="1"/>
  <c r="C3642" i="9" a="1"/>
  <c r="C3642" i="9" s="1"/>
  <c r="C1985" i="9" a="1"/>
  <c r="C1985" i="9" s="1"/>
  <c r="C3193" i="9" a="1"/>
  <c r="C3193" i="9" s="1"/>
  <c r="C1860" i="9" a="1"/>
  <c r="C1860" i="9" s="1"/>
  <c r="C3260" i="9" a="1"/>
  <c r="C3260" i="9" s="1"/>
  <c r="C2770" i="9" a="1"/>
  <c r="C2770" i="9" s="1"/>
  <c r="C5469" i="9" a="1"/>
  <c r="C5469" i="9" s="1"/>
  <c r="C7099" i="9" a="1"/>
  <c r="C7099" i="9" s="1"/>
  <c r="C7055" i="9" a="1"/>
  <c r="C7055" i="9" s="1"/>
  <c r="C8670" i="9" a="1"/>
  <c r="C8670" i="9" s="1"/>
  <c r="C3310" i="9" a="1"/>
  <c r="C3310" i="9" s="1"/>
  <c r="C5851" i="9" a="1"/>
  <c r="C5851" i="9" s="1"/>
  <c r="C6702" i="9" a="1"/>
  <c r="C6702" i="9" s="1"/>
  <c r="C9919" i="9" a="1"/>
  <c r="C9919" i="9" s="1"/>
  <c r="C9462" i="9" a="1"/>
  <c r="C9462" i="9" s="1"/>
  <c r="C6313" i="9" a="1"/>
  <c r="C6313" i="9" s="1"/>
  <c r="C9249" i="9" a="1"/>
  <c r="C9249" i="9" s="1"/>
  <c r="C1485" i="9" a="1"/>
  <c r="C1485" i="9" s="1"/>
  <c r="C7993" i="9" a="1"/>
  <c r="C7993" i="9" s="1"/>
  <c r="C3624" i="9" a="1"/>
  <c r="C3624" i="9" s="1"/>
  <c r="C3124" i="9" a="1"/>
  <c r="C3124" i="9" s="1"/>
  <c r="C4253" i="9" a="1"/>
  <c r="C4253" i="9" s="1"/>
  <c r="C5994" i="9" a="1"/>
  <c r="C5994" i="9" s="1"/>
  <c r="C6515" i="9" a="1"/>
  <c r="C6515" i="9" s="1"/>
  <c r="C3447" i="9" a="1"/>
  <c r="C3447" i="9" s="1"/>
  <c r="C8124" i="9" a="1"/>
  <c r="C8124" i="9" s="1"/>
  <c r="C7507" i="9" a="1"/>
  <c r="C7507" i="9" s="1"/>
  <c r="C9824" i="9" a="1"/>
  <c r="C9824" i="9" s="1"/>
  <c r="C7771" i="9" a="1"/>
  <c r="C7771" i="9" s="1"/>
  <c r="C9099" i="9" a="1"/>
  <c r="C9099" i="9" s="1"/>
  <c r="C8532" i="9" a="1"/>
  <c r="C8532" i="9" s="1"/>
  <c r="C4178" i="9" a="1"/>
  <c r="C4178" i="9" s="1"/>
  <c r="C8226" i="9" a="1"/>
  <c r="C8226" i="9" s="1"/>
  <c r="C2597" i="9" a="1"/>
  <c r="C2597" i="9" s="1"/>
  <c r="C4861" i="9" a="1"/>
  <c r="C4861" i="9" s="1"/>
  <c r="C1845" i="9" a="1"/>
  <c r="C1845" i="9" s="1"/>
  <c r="C3517" i="9" a="1"/>
  <c r="C3517" i="9" s="1"/>
  <c r="C8666" i="9" a="1"/>
  <c r="C8666" i="9" s="1"/>
  <c r="C4048" i="9" a="1"/>
  <c r="C4048" i="9" s="1"/>
  <c r="C9643" i="9" a="1"/>
  <c r="C9643" i="9" s="1"/>
  <c r="C5263" i="9" a="1"/>
  <c r="C5263" i="9" s="1"/>
  <c r="C4274" i="9" a="1"/>
  <c r="C4274" i="9" s="1"/>
  <c r="C1670" i="9" a="1"/>
  <c r="C1670" i="9" s="1"/>
  <c r="C5577" i="9" a="1"/>
  <c r="C5577" i="9" s="1"/>
  <c r="C7980" i="9" a="1"/>
  <c r="C7980" i="9" s="1"/>
  <c r="C2038" i="9" a="1"/>
  <c r="C2038" i="9" s="1"/>
  <c r="C7855" i="9" a="1"/>
  <c r="C7855" i="9" s="1"/>
  <c r="C9811" i="9" a="1"/>
  <c r="C9811" i="9" s="1"/>
  <c r="C2792" i="9" a="1"/>
  <c r="C2792" i="9" s="1"/>
  <c r="C7323" i="9" a="1"/>
  <c r="C7323" i="9" s="1"/>
  <c r="C8727" i="9" a="1"/>
  <c r="C8727" i="9" s="1"/>
  <c r="C4051" i="9" a="1"/>
  <c r="C4051" i="9" s="1"/>
  <c r="C4754" i="9" a="1"/>
  <c r="C4754" i="9" s="1"/>
  <c r="C9374" i="9" a="1"/>
  <c r="C9374" i="9" s="1"/>
  <c r="C6604" i="9" a="1"/>
  <c r="C6604" i="9" s="1"/>
  <c r="C4806" i="9" a="1"/>
  <c r="C4806" i="9" s="1"/>
  <c r="C6578" i="9" a="1"/>
  <c r="C6578" i="9" s="1"/>
  <c r="C1421" i="9" a="1"/>
  <c r="C1421" i="9" s="1"/>
  <c r="C2642" i="9" a="1"/>
  <c r="C2642" i="9" s="1"/>
  <c r="C4776" i="9" a="1"/>
  <c r="C4776" i="9" s="1"/>
  <c r="C10035" i="9" a="1"/>
  <c r="C10035" i="9" s="1"/>
  <c r="C5022" i="9" a="1"/>
  <c r="C5022" i="9" s="1"/>
  <c r="C8117" i="9" a="1"/>
  <c r="C8117" i="9" s="1"/>
  <c r="C3214" i="9" a="1"/>
  <c r="C3214" i="9" s="1"/>
  <c r="C1431" i="9" a="1"/>
  <c r="C1431" i="9" s="1"/>
  <c r="C9522" i="9" a="1"/>
  <c r="C9522" i="9" s="1"/>
  <c r="C8611" i="9" a="1"/>
  <c r="C8611" i="9" s="1"/>
  <c r="C9902" i="9" a="1"/>
  <c r="C9902" i="9" s="1"/>
  <c r="C5660" i="9" a="1"/>
  <c r="C5660" i="9" s="1"/>
  <c r="C7707" i="9" a="1"/>
  <c r="C7707" i="9" s="1"/>
  <c r="C3785" i="9" a="1"/>
  <c r="C3785" i="9" s="1"/>
  <c r="C7719" i="9" a="1"/>
  <c r="C7719" i="9" s="1"/>
  <c r="C2346" i="9" a="1"/>
  <c r="C2346" i="9" s="1"/>
  <c r="C5892" i="9" a="1"/>
  <c r="C5892" i="9" s="1"/>
  <c r="C5342" i="9" a="1"/>
  <c r="C5342" i="9" s="1"/>
  <c r="C9933" i="9" a="1"/>
  <c r="C9933" i="9" s="1"/>
  <c r="C6462" i="9" a="1"/>
  <c r="C6462" i="9" s="1"/>
  <c r="C4068" i="9" a="1"/>
  <c r="C4068" i="9" s="1"/>
  <c r="C4058" i="9" a="1"/>
  <c r="C4058" i="9" s="1"/>
  <c r="C2893" i="9" a="1"/>
  <c r="C2893" i="9" s="1"/>
  <c r="C3413" i="9" a="1"/>
  <c r="C3413" i="9" s="1"/>
  <c r="C9589" i="9" a="1"/>
  <c r="C9589" i="9" s="1"/>
  <c r="C2034" i="9" a="1"/>
  <c r="C2034" i="9" s="1"/>
  <c r="C7373" i="9" a="1"/>
  <c r="C7373" i="9" s="1"/>
  <c r="C1917" i="9" a="1"/>
  <c r="C1917" i="9" s="1"/>
  <c r="C9931" i="9" a="1"/>
  <c r="C9931" i="9" s="1"/>
  <c r="C9291" i="9" a="1"/>
  <c r="C9291" i="9" s="1"/>
  <c r="C4328" i="9" a="1"/>
  <c r="C4328" i="9" s="1"/>
  <c r="C8758" i="9" a="1"/>
  <c r="C8758" i="9" s="1"/>
  <c r="C6823" i="9" a="1"/>
  <c r="C6823" i="9" s="1"/>
  <c r="C2159" i="9" a="1"/>
  <c r="C2159" i="9" s="1"/>
  <c r="C1933" i="9" a="1"/>
  <c r="C1933" i="9" s="1"/>
  <c r="C7797" i="9" a="1"/>
  <c r="C7797" i="9" s="1"/>
  <c r="C8597" i="9" a="1"/>
  <c r="C8597" i="9" s="1"/>
  <c r="C3553" i="9" a="1"/>
  <c r="C3553" i="9" s="1"/>
  <c r="C5404" i="9" a="1"/>
  <c r="C5404" i="9" s="1"/>
  <c r="C8773" i="9" a="1"/>
  <c r="C8773" i="9" s="1"/>
  <c r="C6383" i="9" a="1"/>
  <c r="C6383" i="9" s="1"/>
  <c r="C1768" i="9" a="1"/>
  <c r="C1768" i="9" s="1"/>
  <c r="C3182" i="9" a="1"/>
  <c r="C3182" i="9" s="1"/>
  <c r="C7389" i="9" a="1"/>
  <c r="C7389" i="9" s="1"/>
  <c r="C5948" i="9" a="1"/>
  <c r="C5948" i="9" s="1"/>
  <c r="C6657" i="9" a="1"/>
  <c r="C6657" i="9" s="1"/>
  <c r="C6844" i="9" a="1"/>
  <c r="C6844" i="9" s="1"/>
  <c r="C7321" i="9" a="1"/>
  <c r="C7321" i="9" s="1"/>
  <c r="C8840" i="9" a="1"/>
  <c r="C8840" i="9" s="1"/>
  <c r="C5913" i="9" a="1"/>
  <c r="C5913" i="9" s="1"/>
  <c r="C9612" i="9" a="1"/>
  <c r="C9612" i="9" s="1"/>
  <c r="C2092" i="9" a="1"/>
  <c r="C2092" i="9" s="1"/>
  <c r="C9237" i="9" a="1"/>
  <c r="C9237" i="9" s="1"/>
  <c r="C2570" i="9" a="1"/>
  <c r="C2570" i="9" s="1"/>
  <c r="C9510" i="9" a="1"/>
  <c r="C9510" i="9" s="1"/>
  <c r="C3800" i="9" a="1"/>
  <c r="C3800" i="9" s="1"/>
  <c r="C8474" i="9" a="1"/>
  <c r="C8474" i="9" s="1"/>
  <c r="C2743" i="9" a="1"/>
  <c r="C2743" i="9" s="1"/>
  <c r="C8702" i="9" a="1"/>
  <c r="C8702" i="9" s="1"/>
  <c r="C7783" i="9" a="1"/>
  <c r="C7783" i="9" s="1"/>
  <c r="C7264" i="9" a="1"/>
  <c r="C7264" i="9" s="1"/>
  <c r="C5789" i="9" a="1"/>
  <c r="C5789" i="9" s="1"/>
  <c r="C8945" i="9" a="1"/>
  <c r="C8945" i="9" s="1"/>
  <c r="C3704" i="9" a="1"/>
  <c r="C3704" i="9" s="1"/>
  <c r="C4538" i="9" a="1"/>
  <c r="C4538" i="9" s="1"/>
  <c r="C5412" i="9" a="1"/>
  <c r="C5412" i="9" s="1"/>
  <c r="C4894" i="9" a="1"/>
  <c r="C4894" i="9" s="1"/>
  <c r="C4945" i="9" a="1"/>
  <c r="C4945" i="9" s="1"/>
  <c r="C5011" i="9" a="1"/>
  <c r="C5011" i="9" s="1"/>
  <c r="C7508" i="9" a="1"/>
  <c r="C7508" i="9" s="1"/>
  <c r="C3449" i="9" a="1"/>
  <c r="C3449" i="9" s="1"/>
  <c r="C9333" i="9" a="1"/>
  <c r="C9333" i="9" s="1"/>
  <c r="C1445" i="9" a="1"/>
  <c r="C1445" i="9" s="1"/>
  <c r="C5095" i="9" a="1"/>
  <c r="C5095" i="9" s="1"/>
  <c r="C6098" i="9" a="1"/>
  <c r="C6098" i="9" s="1"/>
  <c r="C2000" i="9" a="1"/>
  <c r="C2000" i="9" s="1"/>
  <c r="C4512" i="9" a="1"/>
  <c r="C4512" i="9" s="1"/>
  <c r="C2784" i="9" a="1"/>
  <c r="C2784" i="9" s="1"/>
  <c r="C9921" i="9" a="1"/>
  <c r="C9921" i="9" s="1"/>
  <c r="C4475" i="9" a="1"/>
  <c r="C4475" i="9" s="1"/>
  <c r="C8602" i="9" a="1"/>
  <c r="C8602" i="9" s="1"/>
  <c r="C9250" i="9" a="1"/>
  <c r="C9250" i="9" s="1"/>
  <c r="C9673" i="9" a="1"/>
  <c r="C9673" i="9" s="1"/>
  <c r="C9295" i="9" a="1"/>
  <c r="C9295" i="9" s="1"/>
  <c r="C7278" i="9" a="1"/>
  <c r="C7278" i="9" s="1"/>
  <c r="C4101" i="9" a="1"/>
  <c r="C4101" i="9" s="1"/>
  <c r="C4284" i="9" a="1"/>
  <c r="C4284" i="9" s="1"/>
  <c r="C5010" i="9" a="1"/>
  <c r="C5010" i="9" s="1"/>
  <c r="C6827" i="9" a="1"/>
  <c r="C6827" i="9" s="1"/>
  <c r="C4840" i="9" a="1"/>
  <c r="C4840" i="9" s="1"/>
  <c r="C8296" i="9" a="1"/>
  <c r="C8296" i="9" s="1"/>
  <c r="C6656" i="9" a="1"/>
  <c r="C6656" i="9" s="1"/>
  <c r="C6986" i="9" a="1"/>
  <c r="C6986" i="9" s="1"/>
  <c r="C4862" i="9" a="1"/>
  <c r="C4862" i="9" s="1"/>
  <c r="C9113" i="9" a="1"/>
  <c r="C9113" i="9" s="1"/>
  <c r="C3550" i="9" a="1"/>
  <c r="C3550" i="9" s="1"/>
  <c r="C3859" i="9" a="1"/>
  <c r="C3859" i="9" s="1"/>
  <c r="C6651" i="9" a="1"/>
  <c r="C6651" i="9" s="1"/>
  <c r="C4634" i="9" a="1"/>
  <c r="C4634" i="9" s="1"/>
  <c r="C4443" i="9" a="1"/>
  <c r="C4443" i="9" s="1"/>
  <c r="C8084" i="9" a="1"/>
  <c r="C8084" i="9" s="1"/>
  <c r="C7215" i="9" a="1"/>
  <c r="C7215" i="9" s="1"/>
  <c r="C5286" i="9" a="1"/>
  <c r="C5286" i="9" s="1"/>
  <c r="C7226" i="9" a="1"/>
  <c r="C7226" i="9" s="1"/>
  <c r="C6756" i="9" a="1"/>
  <c r="C6756" i="9" s="1"/>
  <c r="C5191" i="9" a="1"/>
  <c r="C5191" i="9" s="1"/>
  <c r="C2912" i="9" a="1"/>
  <c r="C2912" i="9" s="1"/>
  <c r="C2973" i="9" a="1"/>
  <c r="C2973" i="9" s="1"/>
  <c r="C1875" i="9" a="1"/>
  <c r="C1875" i="9" s="1"/>
  <c r="C9223" i="9" a="1"/>
  <c r="C9223" i="9" s="1"/>
  <c r="C9173" i="9" a="1"/>
  <c r="C9173" i="9" s="1"/>
  <c r="C9375" i="9" a="1"/>
  <c r="C9375" i="9" s="1"/>
  <c r="C8982" i="9" a="1"/>
  <c r="C8982" i="9" s="1"/>
  <c r="C6504" i="9" a="1"/>
  <c r="C6504" i="9" s="1"/>
  <c r="C2406" i="9" a="1"/>
  <c r="C2406" i="9" s="1"/>
  <c r="C8775" i="9" a="1"/>
  <c r="C8775" i="9" s="1"/>
  <c r="C7427" i="9" a="1"/>
  <c r="C7427" i="9" s="1"/>
  <c r="C7443" i="9" a="1"/>
  <c r="C7443" i="9" s="1"/>
  <c r="C8676" i="9" a="1"/>
  <c r="C8676" i="9" s="1"/>
  <c r="C4520" i="9" a="1"/>
  <c r="C4520" i="9" s="1"/>
  <c r="C7551" i="9" a="1"/>
  <c r="C7551" i="9" s="1"/>
  <c r="C3502" i="9" a="1"/>
  <c r="C3502" i="9" s="1"/>
  <c r="C10029" i="9" a="1"/>
  <c r="C10029" i="9" s="1"/>
  <c r="C8400" i="9" a="1"/>
  <c r="C8400" i="9" s="1"/>
  <c r="C7183" i="9" a="1"/>
  <c r="C7183" i="9" s="1"/>
  <c r="C3223" i="9" a="1"/>
  <c r="C3223" i="9" s="1"/>
  <c r="C3618" i="9" a="1"/>
  <c r="C3618" i="9" s="1"/>
  <c r="C9111" i="9" a="1"/>
  <c r="C9111" i="9" s="1"/>
  <c r="C5854" i="9" a="1"/>
  <c r="C5854" i="9" s="1"/>
  <c r="C1610" i="9" a="1"/>
  <c r="C1610" i="9" s="1"/>
  <c r="C1588" i="9" a="1"/>
  <c r="C1588" i="9" s="1"/>
  <c r="C3875" i="9" a="1"/>
  <c r="C3875" i="9" s="1"/>
  <c r="C4970" i="9" a="1"/>
  <c r="C4970" i="9" s="1"/>
  <c r="C9014" i="9" a="1"/>
  <c r="C9014" i="9" s="1"/>
  <c r="C5509" i="9" a="1"/>
  <c r="C5509" i="9" s="1"/>
  <c r="C2375" i="9" a="1"/>
  <c r="C2375" i="9" s="1"/>
  <c r="C8986" i="9" a="1"/>
  <c r="C8986" i="9" s="1"/>
  <c r="C3188" i="9" a="1"/>
  <c r="C3188" i="9" s="1"/>
  <c r="C3126" i="9" a="1"/>
  <c r="C3126" i="9" s="1"/>
  <c r="C5513" i="9" a="1"/>
  <c r="C5513" i="9" s="1"/>
  <c r="C8590" i="9" a="1"/>
  <c r="C8590" i="9" s="1"/>
  <c r="C6347" i="9" a="1"/>
  <c r="C6347" i="9" s="1"/>
  <c r="C9776" i="9" a="1"/>
  <c r="C9776" i="9" s="1"/>
  <c r="C2550" i="9" a="1"/>
  <c r="C2550" i="9" s="1"/>
  <c r="C8726" i="9" a="1"/>
  <c r="C8726" i="9" s="1"/>
  <c r="C8456" i="9" a="1"/>
  <c r="C8456" i="9" s="1"/>
  <c r="C7862" i="9" a="1"/>
  <c r="C7862" i="9" s="1"/>
  <c r="C7382" i="9" a="1"/>
  <c r="C7382" i="9" s="1"/>
  <c r="C5015" i="9" a="1"/>
  <c r="C5015" i="9" s="1"/>
  <c r="C7300" i="9" a="1"/>
  <c r="C7300" i="9" s="1"/>
  <c r="C7671" i="9" a="1"/>
  <c r="C7671" i="9" s="1"/>
  <c r="C1959" i="9" a="1"/>
  <c r="C1959" i="9" s="1"/>
  <c r="C9754" i="9" a="1"/>
  <c r="C9754" i="9" s="1"/>
  <c r="C4390" i="9" a="1"/>
  <c r="C4390" i="9" s="1"/>
  <c r="C7499" i="9" a="1"/>
  <c r="C7499" i="9" s="1"/>
  <c r="C9090" i="9" a="1"/>
  <c r="C9090" i="9" s="1"/>
  <c r="C6302" i="9" a="1"/>
  <c r="C6302" i="9" s="1"/>
  <c r="C9179" i="9" a="1"/>
  <c r="C9179" i="9" s="1"/>
  <c r="C5143" i="9" a="1"/>
  <c r="C5143" i="9" s="1"/>
  <c r="C1726" i="9" a="1"/>
  <c r="C1726" i="9" s="1"/>
  <c r="C5616" i="9" a="1"/>
  <c r="C5616" i="9" s="1"/>
  <c r="C1956" i="9" a="1"/>
  <c r="C1956" i="9" s="1"/>
  <c r="C1871" i="9" a="1"/>
  <c r="C1871" i="9" s="1"/>
  <c r="C4005" i="9" a="1"/>
  <c r="C4005" i="9" s="1"/>
  <c r="C5834" i="9" a="1"/>
  <c r="C5834" i="9" s="1"/>
  <c r="C7520" i="9" a="1"/>
  <c r="C7520" i="9" s="1"/>
  <c r="C6451" i="9" a="1"/>
  <c r="C6451" i="9" s="1"/>
  <c r="C9518" i="9" a="1"/>
  <c r="C9518" i="9" s="1"/>
  <c r="C6286" i="9" a="1"/>
  <c r="C6286" i="9" s="1"/>
  <c r="C3466" i="9" a="1"/>
  <c r="C3466" i="9" s="1"/>
  <c r="C6858" i="9" a="1"/>
  <c r="C6858" i="9" s="1"/>
  <c r="C9605" i="9" a="1"/>
  <c r="C9605" i="9" s="1"/>
  <c r="C5301" i="9" a="1"/>
  <c r="C5301" i="9" s="1"/>
  <c r="C8928" i="9" a="1"/>
  <c r="C8928" i="9" s="1"/>
  <c r="C7807" i="9" a="1"/>
  <c r="C7807" i="9" s="1"/>
  <c r="C4100" i="9" a="1"/>
  <c r="C4100" i="9" s="1"/>
  <c r="C3803" i="9" a="1"/>
  <c r="C3803" i="9" s="1"/>
  <c r="C2293" i="9" a="1"/>
  <c r="C2293" i="9" s="1"/>
  <c r="C7392" i="9" a="1"/>
  <c r="C7392" i="9" s="1"/>
  <c r="C6878" i="9" a="1"/>
  <c r="C6878" i="9" s="1"/>
  <c r="C3165" i="9" a="1"/>
  <c r="C3165" i="9" s="1"/>
  <c r="C9550" i="9" a="1"/>
  <c r="C9550" i="9" s="1"/>
  <c r="C4286" i="9" a="1"/>
  <c r="C4286" i="9" s="1"/>
  <c r="C7450" i="9" a="1"/>
  <c r="C7450" i="9" s="1"/>
  <c r="C1487" i="9" a="1"/>
  <c r="C1487" i="9" s="1"/>
  <c r="C4020" i="9" a="1"/>
  <c r="C4020" i="9" s="1"/>
  <c r="C9724" i="9" a="1"/>
  <c r="C9724" i="9" s="1"/>
  <c r="C2447" i="9" a="1"/>
  <c r="C2447" i="9" s="1"/>
  <c r="C6694" i="9" a="1"/>
  <c r="C6694" i="9" s="1"/>
  <c r="C5820" i="9" a="1"/>
  <c r="C5820" i="9" s="1"/>
  <c r="C8939" i="9" a="1"/>
  <c r="C8939" i="9" s="1"/>
  <c r="C7088" i="9" a="1"/>
  <c r="C7088" i="9" s="1"/>
  <c r="C8725" i="9" a="1"/>
  <c r="C8725" i="9" s="1"/>
  <c r="C4944" i="9" a="1"/>
  <c r="C4944" i="9" s="1"/>
  <c r="C9400" i="9" a="1"/>
  <c r="C9400" i="9" s="1"/>
  <c r="C7705" i="9" a="1"/>
  <c r="C7705" i="9" s="1"/>
  <c r="C8189" i="9" a="1"/>
  <c r="C8189" i="9" s="1"/>
  <c r="C1833" i="9" a="1"/>
  <c r="C1833" i="9" s="1"/>
  <c r="C5694" i="9" a="1"/>
  <c r="C5694" i="9" s="1"/>
  <c r="C1254" i="9" a="1"/>
  <c r="C1254" i="9" s="1"/>
  <c r="C7399" i="9" a="1"/>
  <c r="C7399" i="9" s="1"/>
  <c r="C5882" i="9" a="1"/>
  <c r="C5882" i="9" s="1"/>
  <c r="C8711" i="9" a="1"/>
  <c r="C8711" i="9" s="1"/>
  <c r="C1671" i="9" a="1"/>
  <c r="C1671" i="9" s="1"/>
  <c r="C2538" i="9" a="1"/>
  <c r="C2538" i="9" s="1"/>
  <c r="C7246" i="9" a="1"/>
  <c r="C7246" i="9" s="1"/>
  <c r="C4099" i="9" a="1"/>
  <c r="C4099" i="9" s="1"/>
  <c r="C6544" i="9" a="1"/>
  <c r="C6544" i="9" s="1"/>
  <c r="C5550" i="9" a="1"/>
  <c r="C5550" i="9" s="1"/>
  <c r="C6714" i="9" a="1"/>
  <c r="C6714" i="9" s="1"/>
  <c r="C5258" i="9" a="1"/>
  <c r="C5258" i="9" s="1"/>
  <c r="C8315" i="9" a="1"/>
  <c r="C8315" i="9" s="1"/>
  <c r="C3365" i="9" a="1"/>
  <c r="C3365" i="9" s="1"/>
  <c r="C8439" i="9" a="1"/>
  <c r="C8439" i="9" s="1"/>
  <c r="C10014" i="9" a="1"/>
  <c r="C10014" i="9" s="1"/>
  <c r="C8880" i="9" a="1"/>
  <c r="C8880" i="9" s="1"/>
  <c r="C8811" i="9" a="1"/>
  <c r="C8811" i="9" s="1"/>
  <c r="C5048" i="9" a="1"/>
  <c r="C5048" i="9" s="1"/>
  <c r="C4417" i="9" a="1"/>
  <c r="C4417" i="9" s="1"/>
  <c r="C10030" i="9" a="1"/>
  <c r="C10030" i="9" s="1"/>
  <c r="C6403" i="9" a="1"/>
  <c r="C6403" i="9" s="1"/>
  <c r="C6862" i="9" a="1"/>
  <c r="C6862" i="9" s="1"/>
  <c r="C5558" i="9" a="1"/>
  <c r="C5558" i="9" s="1"/>
  <c r="C4279" i="9" a="1"/>
  <c r="C4279" i="9" s="1"/>
  <c r="C4091" i="9" a="1"/>
  <c r="C4091" i="9" s="1"/>
  <c r="C8429" i="9" a="1"/>
  <c r="C8429" i="9" s="1"/>
  <c r="C4876" i="9" a="1"/>
  <c r="C4876" i="9" s="1"/>
  <c r="C7718" i="9" a="1"/>
  <c r="C7718" i="9" s="1"/>
  <c r="C3028" i="9" a="1"/>
  <c r="C3028" i="9" s="1"/>
  <c r="C9783" i="9" a="1"/>
  <c r="C9783" i="9" s="1"/>
  <c r="C1560" i="9" a="1"/>
  <c r="C1560" i="9" s="1"/>
  <c r="C1648" i="9" a="1"/>
  <c r="C1648" i="9" s="1"/>
  <c r="C7928" i="9" a="1"/>
  <c r="C7928" i="9" s="1"/>
  <c r="C4624" i="9" a="1"/>
  <c r="C4624" i="9" s="1"/>
  <c r="C7084" i="9" a="1"/>
  <c r="C7084" i="9" s="1"/>
  <c r="C6226" i="9" a="1"/>
  <c r="C6226" i="9" s="1"/>
  <c r="C4694" i="9" a="1"/>
  <c r="C4694" i="9" s="1"/>
  <c r="C3276" i="9" a="1"/>
  <c r="C3276" i="9" s="1"/>
  <c r="C6046" i="9" a="1"/>
  <c r="C6046" i="9" s="1"/>
  <c r="C4656" i="9" a="1"/>
  <c r="C4656" i="9" s="1"/>
  <c r="C4661" i="9" a="1"/>
  <c r="C4661" i="9" s="1"/>
  <c r="C7390" i="9" a="1"/>
  <c r="C7390" i="9" s="1"/>
  <c r="C8214" i="9" a="1"/>
  <c r="C8214" i="9" s="1"/>
  <c r="C8779" i="9" a="1"/>
  <c r="C8779" i="9" s="1"/>
  <c r="C1696" i="9" a="1"/>
  <c r="C1696" i="9" s="1"/>
  <c r="C4658" i="9" a="1"/>
  <c r="C4658" i="9" s="1"/>
  <c r="C1329" i="9" a="1"/>
  <c r="C1329" i="9" s="1"/>
  <c r="C4655" i="9" a="1"/>
  <c r="C4655" i="9" s="1"/>
  <c r="C5654" i="9" a="1"/>
  <c r="C5654" i="9" s="1"/>
  <c r="C9207" i="9" a="1"/>
  <c r="C9207" i="9" s="1"/>
  <c r="C7588" i="9" a="1"/>
  <c r="C7588" i="9" s="1"/>
  <c r="C2435" i="9" a="1"/>
  <c r="C2435" i="9" s="1"/>
  <c r="C4480" i="9" a="1"/>
  <c r="C4480" i="9" s="1"/>
  <c r="C2795" i="9" a="1"/>
  <c r="C2795" i="9" s="1"/>
  <c r="C9882" i="9" a="1"/>
  <c r="C9882" i="9" s="1"/>
  <c r="C3820" i="9" a="1"/>
  <c r="C3820" i="9" s="1"/>
  <c r="C1760" i="9" a="1"/>
  <c r="C1760" i="9" s="1"/>
  <c r="C9330" i="9" a="1"/>
  <c r="C9330" i="9" s="1"/>
  <c r="C3684" i="9" a="1"/>
  <c r="C3684" i="9" s="1"/>
  <c r="C6033" i="9" a="1"/>
  <c r="C6033" i="9" s="1"/>
  <c r="C8500" i="9" a="1"/>
  <c r="C8500" i="9" s="1"/>
  <c r="C8769" i="9" a="1"/>
  <c r="C8769" i="9" s="1"/>
  <c r="C3429" i="9" a="1"/>
  <c r="C3429" i="9" s="1"/>
  <c r="C8344" i="9" a="1"/>
  <c r="C8344" i="9" s="1"/>
  <c r="C4633" i="9" a="1"/>
  <c r="C4633" i="9" s="1"/>
  <c r="C4697" i="9" a="1"/>
  <c r="C4697" i="9" s="1"/>
  <c r="C2986" i="9" a="1"/>
  <c r="C2986" i="9" s="1"/>
  <c r="C8649" i="9" a="1"/>
  <c r="C8649" i="9" s="1"/>
  <c r="C8994" i="9" a="1"/>
  <c r="C8994" i="9" s="1"/>
  <c r="C9032" i="9" a="1"/>
  <c r="C9032" i="9" s="1"/>
  <c r="C8598" i="9" a="1"/>
  <c r="C8598" i="9" s="1"/>
  <c r="C8039" i="9" a="1"/>
  <c r="C8039" i="9" s="1"/>
  <c r="C1909" i="9" a="1"/>
  <c r="C1909" i="9" s="1"/>
  <c r="C9964" i="9" a="1"/>
  <c r="C9964" i="9" s="1"/>
  <c r="C9748" i="9" a="1"/>
  <c r="C9748" i="9" s="1"/>
  <c r="C5098" i="9" a="1"/>
  <c r="C5098" i="9" s="1"/>
  <c r="C2850" i="9" a="1"/>
  <c r="C2850" i="9" s="1"/>
  <c r="C3149" i="9" a="1"/>
  <c r="C3149" i="9" s="1"/>
  <c r="C8164" i="9" a="1"/>
  <c r="C8164" i="9" s="1"/>
  <c r="C7900" i="9" a="1"/>
  <c r="C7900" i="9" s="1"/>
  <c r="C9396" i="9" a="1"/>
  <c r="C9396" i="9" s="1"/>
  <c r="C6874" i="9" a="1"/>
  <c r="C6874" i="9" s="1"/>
  <c r="C5120" i="9" a="1"/>
  <c r="C5120" i="9" s="1"/>
  <c r="C5710" i="9" a="1"/>
  <c r="C5710" i="9" s="1"/>
  <c r="C4418" i="9" a="1"/>
  <c r="C4418" i="9" s="1"/>
  <c r="C4676" i="9" a="1"/>
  <c r="C4676" i="9" s="1"/>
  <c r="C8667" i="9" a="1"/>
  <c r="C8667" i="9" s="1"/>
  <c r="C8692" i="9" a="1"/>
  <c r="C8692" i="9" s="1"/>
  <c r="C2766" i="9" a="1"/>
  <c r="C2766" i="9" s="1"/>
  <c r="C9788" i="9" a="1"/>
  <c r="C9788" i="9" s="1"/>
  <c r="C4161" i="9" a="1"/>
  <c r="C4161" i="9" s="1"/>
  <c r="C7533" i="9" a="1"/>
  <c r="C7533" i="9" s="1"/>
  <c r="C4270" i="9" a="1"/>
  <c r="C4270" i="9" s="1"/>
  <c r="C6565" i="9" a="1"/>
  <c r="C6565" i="9" s="1"/>
  <c r="C8535" i="9" a="1"/>
  <c r="C8535" i="9" s="1"/>
  <c r="C9145" i="9" a="1"/>
  <c r="C9145" i="9" s="1"/>
  <c r="C7941" i="9" a="1"/>
  <c r="C7941" i="9" s="1"/>
  <c r="C8967" i="9" a="1"/>
  <c r="C8967" i="9" s="1"/>
  <c r="C1452" i="9" a="1"/>
  <c r="C1452" i="9" s="1"/>
  <c r="C3431" i="9" a="1"/>
  <c r="C3431" i="9" s="1"/>
  <c r="C9287" i="9" a="1"/>
  <c r="C9287" i="9" s="1"/>
  <c r="C9959" i="9" a="1"/>
  <c r="C9959" i="9" s="1"/>
  <c r="C7488" i="9" a="1"/>
  <c r="C7488" i="9" s="1"/>
  <c r="C3843" i="9" a="1"/>
  <c r="C3843" i="9" s="1"/>
  <c r="C6448" i="9" a="1"/>
  <c r="C6448" i="9" s="1"/>
  <c r="C8311" i="9" a="1"/>
  <c r="C8311" i="9" s="1"/>
  <c r="C8864" i="9" a="1"/>
  <c r="C8864" i="9" s="1"/>
  <c r="C4587" i="9" a="1"/>
  <c r="C4587" i="9" s="1"/>
  <c r="C5720" i="9" a="1"/>
  <c r="C5720" i="9" s="1"/>
  <c r="C4224" i="9" a="1"/>
  <c r="C4224" i="9" s="1"/>
  <c r="C9915" i="9" a="1"/>
  <c r="C9915" i="9" s="1"/>
  <c r="C3494" i="9" a="1"/>
  <c r="C3494" i="9" s="1"/>
  <c r="C7846" i="9" a="1"/>
  <c r="C7846" i="9" s="1"/>
  <c r="C6197" i="9" a="1"/>
  <c r="C6197" i="9" s="1"/>
  <c r="C7964" i="9" a="1"/>
  <c r="C7964" i="9" s="1"/>
  <c r="C3095" i="9" a="1"/>
  <c r="C3095" i="9" s="1"/>
  <c r="C5910" i="9" a="1"/>
  <c r="C5910" i="9" s="1"/>
  <c r="C8570" i="9" a="1"/>
  <c r="C8570" i="9" s="1"/>
  <c r="C7998" i="9" a="1"/>
  <c r="C7998" i="9" s="1"/>
  <c r="C8260" i="9" a="1"/>
  <c r="C8260" i="9" s="1"/>
  <c r="C8546" i="9" a="1"/>
  <c r="C8546" i="9" s="1"/>
  <c r="C4967" i="9" a="1"/>
  <c r="C4967" i="9" s="1"/>
  <c r="C8149" i="9" a="1"/>
  <c r="C8149" i="9" s="1"/>
  <c r="C9292" i="9" a="1"/>
  <c r="C9292" i="9" s="1"/>
  <c r="C9480" i="9" a="1"/>
  <c r="C9480" i="9" s="1"/>
  <c r="C1821" i="9" a="1"/>
  <c r="C1821" i="9" s="1"/>
  <c r="C5784" i="9" a="1"/>
  <c r="C5784" i="9" s="1"/>
  <c r="C2278" i="9" a="1"/>
  <c r="C2278" i="9" s="1"/>
  <c r="C9439" i="9" a="1"/>
  <c r="C9439" i="9" s="1"/>
  <c r="C1746" i="9" a="1"/>
  <c r="C1746" i="9" s="1"/>
  <c r="C4060" i="9" a="1"/>
  <c r="C4060" i="9" s="1"/>
  <c r="C3247" i="9" a="1"/>
  <c r="C3247" i="9" s="1"/>
  <c r="C8247" i="9" a="1"/>
  <c r="C8247" i="9" s="1"/>
  <c r="C8874" i="9" a="1"/>
  <c r="C8874" i="9" s="1"/>
  <c r="C2047" i="9" a="1"/>
  <c r="C2047" i="9" s="1"/>
  <c r="C9798" i="9" a="1"/>
  <c r="C9798" i="9" s="1"/>
  <c r="C8377" i="9" a="1"/>
  <c r="C8377" i="9" s="1"/>
  <c r="C4166" i="9" a="1"/>
  <c r="C4166" i="9" s="1"/>
  <c r="C6826" i="9" a="1"/>
  <c r="C6826" i="9" s="1"/>
  <c r="C6749" i="9" a="1"/>
  <c r="C6749" i="9" s="1"/>
  <c r="C7464" i="9" a="1"/>
  <c r="C7464" i="9" s="1"/>
  <c r="C1521" i="9" a="1"/>
  <c r="C1521" i="9" s="1"/>
  <c r="C8694" i="9" a="1"/>
  <c r="C8694" i="9" s="1"/>
  <c r="C6591" i="9" a="1"/>
  <c r="C6591" i="9" s="1"/>
  <c r="C2861" i="9" a="1"/>
  <c r="C2861" i="9" s="1"/>
  <c r="C9339" i="9" a="1"/>
  <c r="C9339" i="9" s="1"/>
  <c r="C4829" i="9" a="1"/>
  <c r="C4829" i="9" s="1"/>
  <c r="C2677" i="9" a="1"/>
  <c r="C2677" i="9" s="1"/>
  <c r="C9765" i="9" a="1"/>
  <c r="C9765" i="9" s="1"/>
  <c r="C6299" i="9" a="1"/>
  <c r="C6299" i="9" s="1"/>
  <c r="C5772" i="9" a="1"/>
  <c r="C5772" i="9" s="1"/>
  <c r="C3362" i="9" a="1"/>
  <c r="C3362" i="9" s="1"/>
  <c r="C6338" i="9" a="1"/>
  <c r="C6338" i="9" s="1"/>
  <c r="C6004" i="9" a="1"/>
  <c r="C6004" i="9" s="1"/>
  <c r="C1791" i="9" a="1"/>
  <c r="C1791" i="9" s="1"/>
  <c r="C8029" i="9" a="1"/>
  <c r="C8029" i="9" s="1"/>
  <c r="C2207" i="9" a="1"/>
  <c r="C2207" i="9" s="1"/>
  <c r="C9914" i="9" a="1"/>
  <c r="C9914" i="9" s="1"/>
  <c r="C1554" i="9" a="1"/>
  <c r="C1554" i="9" s="1"/>
  <c r="C4522" i="9" a="1"/>
  <c r="C4522" i="9" s="1"/>
  <c r="C2213" i="9" a="1"/>
  <c r="C2213" i="9" s="1"/>
  <c r="C9757" i="9" a="1"/>
  <c r="C9757" i="9" s="1"/>
  <c r="C3204" i="9" a="1"/>
  <c r="C3204" i="9" s="1"/>
  <c r="C1701" i="9" a="1"/>
  <c r="C1701" i="9" s="1"/>
  <c r="C3812" i="9" a="1"/>
  <c r="C3812" i="9" s="1"/>
  <c r="C3474" i="9" a="1"/>
  <c r="C3474" i="9" s="1"/>
  <c r="C2224" i="9" a="1"/>
  <c r="C2224" i="9" s="1"/>
  <c r="C4152" i="9" a="1"/>
  <c r="C4152" i="9" s="1"/>
  <c r="C9265" i="9" a="1"/>
  <c r="C9265" i="9" s="1"/>
  <c r="C8465" i="9" a="1"/>
  <c r="C8465" i="9" s="1"/>
  <c r="C9075" i="9" a="1"/>
  <c r="C9075" i="9" s="1"/>
  <c r="C4622" i="9" a="1"/>
  <c r="C4622" i="9" s="1"/>
  <c r="C2254" i="9" a="1"/>
  <c r="C2254" i="9" s="1"/>
  <c r="C2936" i="9" a="1"/>
  <c r="C2936" i="9" s="1"/>
  <c r="C5780" i="9" a="1"/>
  <c r="C5780" i="9" s="1"/>
  <c r="C8722" i="9" a="1"/>
  <c r="C8722" i="9" s="1"/>
  <c r="C5624" i="9" a="1"/>
  <c r="C5624" i="9" s="1"/>
  <c r="C4561" i="9" a="1"/>
  <c r="C4561" i="9" s="1"/>
  <c r="C5343" i="9" a="1"/>
  <c r="C5343" i="9" s="1"/>
  <c r="C7403" i="9" a="1"/>
  <c r="C7403" i="9" s="1"/>
  <c r="C3946" i="9" a="1"/>
  <c r="C3946" i="9" s="1"/>
  <c r="C3567" i="9" a="1"/>
  <c r="C3567" i="9" s="1"/>
  <c r="C8680" i="9" a="1"/>
  <c r="C8680" i="9" s="1"/>
  <c r="C7479" i="9" a="1"/>
  <c r="C7479" i="9" s="1"/>
  <c r="C8573" i="9" a="1"/>
  <c r="C8573" i="9" s="1"/>
  <c r="C8382" i="9" a="1"/>
  <c r="C8382" i="9" s="1"/>
  <c r="M1307" i="9"/>
  <c r="M1531" i="9"/>
  <c r="M1563" i="9"/>
  <c r="N1479" i="9"/>
  <c r="M1360" i="9"/>
  <c r="M1392" i="9"/>
  <c r="N1388" i="9"/>
  <c r="N1273" i="9"/>
  <c r="N1305" i="9"/>
  <c r="N1234" i="9"/>
  <c r="N1458" i="9"/>
  <c r="N1490" i="9"/>
  <c r="M1675" i="9"/>
  <c r="N1562" i="9"/>
  <c r="N1595" i="9"/>
  <c r="M1306" i="9"/>
  <c r="M1604" i="9"/>
  <c r="M1612" i="9"/>
  <c r="M1660" i="9"/>
  <c r="M1708" i="9"/>
  <c r="M1712" i="9"/>
  <c r="M1764" i="9"/>
  <c r="M1245" i="9"/>
  <c r="M1261" i="9"/>
  <c r="M1484" i="9"/>
  <c r="N1568" i="9"/>
  <c r="N1576" i="9"/>
  <c r="N1628" i="9"/>
  <c r="N1672" i="9"/>
  <c r="N1680" i="9"/>
  <c r="N1728" i="9"/>
  <c r="N1776" i="9"/>
  <c r="N1784" i="9"/>
  <c r="M1342" i="9"/>
  <c r="M1517" i="9"/>
  <c r="M1528" i="9"/>
  <c r="M1589" i="9"/>
  <c r="M1597" i="9"/>
  <c r="M1641" i="9"/>
  <c r="M1645" i="9"/>
  <c r="M1693" i="9"/>
  <c r="M1701" i="9"/>
  <c r="M1741" i="9"/>
  <c r="M1749" i="9"/>
  <c r="M1797" i="9"/>
  <c r="M1801" i="9"/>
  <c r="M1393" i="9"/>
  <c r="M1425" i="9"/>
  <c r="M1554" i="9"/>
  <c r="N1560" i="9"/>
  <c r="N1609" i="9"/>
  <c r="N1617" i="9"/>
  <c r="N1657" i="9"/>
  <c r="N1665" i="9"/>
  <c r="N1713" i="9"/>
  <c r="N1717" i="9"/>
  <c r="N1761" i="9"/>
  <c r="N1769" i="9"/>
  <c r="M1410" i="9"/>
  <c r="M1474" i="9"/>
  <c r="N1554" i="9"/>
  <c r="M1718" i="9"/>
  <c r="M1750" i="9"/>
  <c r="N1828" i="9"/>
  <c r="N1836" i="9"/>
  <c r="N1844" i="9"/>
  <c r="N1884" i="9"/>
  <c r="N1888" i="9"/>
  <c r="N1932" i="9"/>
  <c r="N1940" i="9"/>
  <c r="N1948" i="9"/>
  <c r="N1984" i="9"/>
  <c r="N1988" i="9"/>
  <c r="N2036" i="9"/>
  <c r="N2044" i="9"/>
  <c r="N2048" i="9"/>
  <c r="N1590" i="9"/>
  <c r="N1622" i="9"/>
  <c r="N1782" i="9"/>
  <c r="M1805" i="9"/>
  <c r="M1809" i="9"/>
  <c r="M1829" i="9"/>
  <c r="M1845" i="9"/>
  <c r="M1869" i="9"/>
  <c r="M1877" i="9"/>
  <c r="M1901" i="9"/>
  <c r="M1909" i="9"/>
  <c r="M1917" i="9"/>
  <c r="M1957" i="9"/>
  <c r="M1965" i="9"/>
  <c r="M1969" i="9"/>
  <c r="M1578" i="9"/>
  <c r="M1594" i="9"/>
  <c r="M1706" i="9"/>
  <c r="M1786" i="9"/>
  <c r="N1805" i="9"/>
  <c r="N1813" i="9"/>
  <c r="N1829" i="9"/>
  <c r="N1861" i="9"/>
  <c r="N1869" i="9"/>
  <c r="N1877" i="9"/>
  <c r="N1905" i="9"/>
  <c r="N1909" i="9"/>
  <c r="N1949" i="9"/>
  <c r="N1957" i="9"/>
  <c r="N1965" i="9"/>
  <c r="N1981" i="9"/>
  <c r="N2001" i="9"/>
  <c r="N2021" i="9"/>
  <c r="N2033" i="9"/>
  <c r="N2053" i="9"/>
  <c r="M1365" i="9"/>
  <c r="M1429" i="9"/>
  <c r="N1674" i="9"/>
  <c r="N1706" i="9"/>
  <c r="N1738" i="9"/>
  <c r="M1818" i="9"/>
  <c r="M1822" i="9"/>
  <c r="M1850" i="9"/>
  <c r="M1866" i="9"/>
  <c r="M1874" i="9"/>
  <c r="M1886" i="9"/>
  <c r="M1898" i="9"/>
  <c r="M1930" i="9"/>
  <c r="M1938" i="9"/>
  <c r="M1950" i="9"/>
  <c r="M1978" i="9"/>
  <c r="M1982" i="9"/>
  <c r="M2018" i="9"/>
  <c r="M2026" i="9"/>
  <c r="M2034" i="9"/>
  <c r="M2050" i="9"/>
  <c r="M1498" i="9"/>
  <c r="M1598" i="9"/>
  <c r="M1662" i="9"/>
  <c r="M1726" i="9"/>
  <c r="M1790" i="9"/>
  <c r="N1802" i="9"/>
  <c r="N1838" i="9"/>
  <c r="N1846" i="9"/>
  <c r="N1854" i="9"/>
  <c r="N1886" i="9"/>
  <c r="N1894" i="9"/>
  <c r="N1918" i="9"/>
  <c r="N1934" i="9"/>
  <c r="N1942" i="9"/>
  <c r="N1958" i="9"/>
  <c r="N1966" i="9"/>
  <c r="N1998" i="9"/>
  <c r="N2002" i="9"/>
  <c r="N2014" i="9"/>
  <c r="N2034" i="9"/>
  <c r="N2038" i="9"/>
  <c r="M1381" i="9"/>
  <c r="M1445" i="9"/>
  <c r="M1541" i="9"/>
  <c r="N1598" i="9"/>
  <c r="N1646" i="9"/>
  <c r="N1710" i="9"/>
  <c r="N1742" i="9"/>
  <c r="M1803" i="9"/>
  <c r="M1811" i="9"/>
  <c r="M1815" i="9"/>
  <c r="M1843" i="9"/>
  <c r="M1847" i="9"/>
  <c r="M1851" i="9"/>
  <c r="M1875" i="9"/>
  <c r="M1879" i="9"/>
  <c r="M1899" i="9"/>
  <c r="M1911" i="9"/>
  <c r="M1915" i="9"/>
  <c r="M1923" i="9"/>
  <c r="M1935" i="9"/>
  <c r="M1955" i="9"/>
  <c r="M1963" i="9"/>
  <c r="M1971" i="9"/>
  <c r="M1987" i="9"/>
  <c r="M1995" i="9"/>
  <c r="M2019" i="9"/>
  <c r="M2027" i="9"/>
  <c r="M2031" i="9"/>
  <c r="M2043" i="9"/>
  <c r="M1269" i="9"/>
  <c r="M1397" i="9"/>
  <c r="M1461" i="9"/>
  <c r="M1549" i="9"/>
  <c r="N1698" i="9"/>
  <c r="M1808" i="9"/>
  <c r="M1824" i="9"/>
  <c r="M1920" i="9"/>
  <c r="M1936" i="9"/>
  <c r="M1952" i="9"/>
  <c r="M1968" i="9"/>
  <c r="M2033" i="9"/>
  <c r="M2044" i="9"/>
  <c r="N2059" i="9"/>
  <c r="N2071" i="9"/>
  <c r="N2083" i="9"/>
  <c r="N2087" i="9"/>
  <c r="N2099" i="9"/>
  <c r="N2107" i="9"/>
  <c r="N2123" i="9"/>
  <c r="N2131" i="9"/>
  <c r="N2135" i="9"/>
  <c r="N2143" i="9"/>
  <c r="N2163" i="9"/>
  <c r="N2167" i="9"/>
  <c r="N2179" i="9"/>
  <c r="N2195" i="9"/>
  <c r="N2199" i="9"/>
  <c r="N2203" i="9"/>
  <c r="N2215" i="9"/>
  <c r="N2231" i="9"/>
  <c r="N2239" i="9"/>
  <c r="N2243" i="9"/>
  <c r="N2251" i="9"/>
  <c r="N2267" i="9"/>
  <c r="N2275" i="9"/>
  <c r="N2279" i="9"/>
  <c r="N2303" i="9"/>
  <c r="M1586" i="9"/>
  <c r="M1650" i="9"/>
  <c r="M1714" i="9"/>
  <c r="N1875" i="9"/>
  <c r="N1891" i="9"/>
  <c r="N1939" i="9"/>
  <c r="N1971" i="9"/>
  <c r="N2003" i="9"/>
  <c r="M2013" i="9"/>
  <c r="M2045" i="9"/>
  <c r="M2060" i="9"/>
  <c r="M2080" i="9"/>
  <c r="M2084" i="9"/>
  <c r="M2088" i="9"/>
  <c r="M2096" i="9"/>
  <c r="M2116" i="9"/>
  <c r="M2120" i="9"/>
  <c r="M2132" i="9"/>
  <c r="M2148" i="9"/>
  <c r="M2152" i="9"/>
  <c r="M2156" i="9"/>
  <c r="M2168" i="9"/>
  <c r="M2184" i="9"/>
  <c r="M2192" i="9"/>
  <c r="M2196" i="9"/>
  <c r="M2208" i="9"/>
  <c r="M2220" i="9"/>
  <c r="M2228" i="9"/>
  <c r="M2232" i="9"/>
  <c r="M2256" i="9"/>
  <c r="M2260" i="9"/>
  <c r="M2264" i="9"/>
  <c r="M2272" i="9"/>
  <c r="M2292" i="9"/>
  <c r="M2296" i="9"/>
  <c r="N1586" i="9"/>
  <c r="N1714" i="9"/>
  <c r="M1828" i="9"/>
  <c r="M1860" i="9"/>
  <c r="M1892" i="9"/>
  <c r="M1924" i="9"/>
  <c r="M1993" i="9"/>
  <c r="M2004" i="9"/>
  <c r="N2015" i="9"/>
  <c r="M2036" i="9"/>
  <c r="N2068" i="9"/>
  <c r="N2072" i="9"/>
  <c r="N2084" i="9"/>
  <c r="N2100" i="9"/>
  <c r="N2104" i="9"/>
  <c r="N2108" i="9"/>
  <c r="N2124" i="9"/>
  <c r="N2136" i="9"/>
  <c r="N2144" i="9"/>
  <c r="N2148" i="9"/>
  <c r="N2160" i="9"/>
  <c r="N2172" i="9"/>
  <c r="N2180" i="9"/>
  <c r="N2188" i="9"/>
  <c r="N2208" i="9"/>
  <c r="N2212" i="9"/>
  <c r="N2220" i="9"/>
  <c r="N2224" i="9"/>
  <c r="N2244" i="9"/>
  <c r="N2252" i="9"/>
  <c r="N2260" i="9"/>
  <c r="N2268" i="9"/>
  <c r="N2284" i="9"/>
  <c r="N2288" i="9"/>
  <c r="N2296" i="9"/>
  <c r="M1330" i="9"/>
  <c r="N1815" i="9"/>
  <c r="N1831" i="9"/>
  <c r="N1847" i="9"/>
  <c r="N1879" i="9"/>
  <c r="N1959" i="9"/>
  <c r="M1973" i="9"/>
  <c r="M2016" i="9"/>
  <c r="M2048" i="9"/>
  <c r="M2057" i="9"/>
  <c r="M2061" i="9"/>
  <c r="M2077" i="9"/>
  <c r="M2089" i="9"/>
  <c r="M2097" i="9"/>
  <c r="M2105" i="9"/>
  <c r="M2113" i="9"/>
  <c r="M2125" i="9"/>
  <c r="M2137" i="9"/>
  <c r="M2141" i="9"/>
  <c r="M2161" i="9"/>
  <c r="M2169" i="9"/>
  <c r="M2173" i="9"/>
  <c r="M2177" i="9"/>
  <c r="M2201" i="9"/>
  <c r="M2205" i="9"/>
  <c r="M2213" i="9"/>
  <c r="M2217" i="9"/>
  <c r="M2221" i="9"/>
  <c r="M2237" i="9"/>
  <c r="M2245" i="9"/>
  <c r="M2249" i="9"/>
  <c r="M2257" i="9"/>
  <c r="M2265" i="9"/>
  <c r="M2273" i="9"/>
  <c r="M2277" i="9"/>
  <c r="N1602" i="9"/>
  <c r="N1666" i="9"/>
  <c r="M1816" i="9"/>
  <c r="M1848" i="9"/>
  <c r="M1864" i="9"/>
  <c r="M1880" i="9"/>
  <c r="M1928" i="9"/>
  <c r="M1944" i="9"/>
  <c r="M1985" i="9"/>
  <c r="M1996" i="9"/>
  <c r="N2007" i="9"/>
  <c r="M2028" i="9"/>
  <c r="M2049" i="9"/>
  <c r="N2057" i="9"/>
  <c r="N2069" i="9"/>
  <c r="N2077" i="9"/>
  <c r="N2081" i="9"/>
  <c r="N2085" i="9"/>
  <c r="N2093" i="9"/>
  <c r="N2101" i="9"/>
  <c r="N2113" i="9"/>
  <c r="N2117" i="9"/>
  <c r="N2121" i="9"/>
  <c r="N2125" i="9"/>
  <c r="N2141" i="9"/>
  <c r="N2145" i="9"/>
  <c r="N2153" i="9"/>
  <c r="N2157" i="9"/>
  <c r="N2161" i="9"/>
  <c r="N2165" i="9"/>
  <c r="N2177" i="9"/>
  <c r="N2181" i="9"/>
  <c r="N2185" i="9"/>
  <c r="N2193" i="9"/>
  <c r="N2197" i="9"/>
  <c r="N2205" i="9"/>
  <c r="N2213" i="9"/>
  <c r="N2217" i="9"/>
  <c r="N2221" i="9"/>
  <c r="N2225" i="9"/>
  <c r="N2237" i="9"/>
  <c r="M1548" i="9"/>
  <c r="M1698" i="9"/>
  <c r="M1762" i="9"/>
  <c r="N1807" i="9"/>
  <c r="N1823" i="9"/>
  <c r="N1855" i="9"/>
  <c r="N1887" i="9"/>
  <c r="N1919" i="9"/>
  <c r="N1935" i="9"/>
  <c r="N1951" i="9"/>
  <c r="N1979" i="9"/>
  <c r="M1989" i="9"/>
  <c r="M2000" i="9"/>
  <c r="M2032" i="9"/>
  <c r="N2043" i="9"/>
  <c r="M2059" i="9"/>
  <c r="M2063" i="9"/>
  <c r="M2067" i="9"/>
  <c r="M2071" i="9"/>
  <c r="M2075" i="9"/>
  <c r="M2091" i="9"/>
  <c r="M2095" i="9"/>
  <c r="M2099" i="9"/>
  <c r="M2103" i="9"/>
  <c r="M2107" i="9"/>
  <c r="M2111" i="9"/>
  <c r="M2123" i="9"/>
  <c r="M2131" i="9"/>
  <c r="M2135" i="9"/>
  <c r="M2139" i="9"/>
  <c r="M2143" i="9"/>
  <c r="M2147" i="9"/>
  <c r="M2159" i="9"/>
  <c r="M2163" i="9"/>
  <c r="M2171" i="9"/>
  <c r="M2175" i="9"/>
  <c r="M2179" i="9"/>
  <c r="M2187" i="9"/>
  <c r="M2195" i="9"/>
  <c r="M2199" i="9"/>
  <c r="M2203" i="9"/>
  <c r="M2211" i="9"/>
  <c r="M2219" i="9"/>
  <c r="M2223" i="9"/>
  <c r="M2231" i="9"/>
  <c r="M2235" i="9"/>
  <c r="M2239" i="9"/>
  <c r="M2243" i="9"/>
  <c r="M2255" i="9"/>
  <c r="M2259" i="9"/>
  <c r="M2267" i="9"/>
  <c r="M2271" i="9"/>
  <c r="M2275" i="9"/>
  <c r="M2283" i="9"/>
  <c r="M2287" i="9"/>
  <c r="M2295" i="9"/>
  <c r="M2303" i="9"/>
  <c r="M1746" i="9"/>
  <c r="N1915" i="9"/>
  <c r="M1976" i="9"/>
  <c r="N2019" i="9"/>
  <c r="M2058" i="9"/>
  <c r="M2106" i="9"/>
  <c r="M2138" i="9"/>
  <c r="M2154" i="9"/>
  <c r="M2170" i="9"/>
  <c r="M2186" i="9"/>
  <c r="M2202" i="9"/>
  <c r="M2218" i="9"/>
  <c r="N2266" i="9"/>
  <c r="M2278" i="9"/>
  <c r="M2286" i="9"/>
  <c r="M2294" i="9"/>
  <c r="M2302" i="9"/>
  <c r="M2307" i="9"/>
  <c r="M2319" i="9"/>
  <c r="M2323" i="9"/>
  <c r="M2327" i="9"/>
  <c r="M2331" i="9"/>
  <c r="M2335" i="9"/>
  <c r="M2339" i="9"/>
  <c r="M2347" i="9"/>
  <c r="M2355" i="9"/>
  <c r="M2359" i="9"/>
  <c r="M2363" i="9"/>
  <c r="M2367" i="9"/>
  <c r="M2371" i="9"/>
  <c r="M2379" i="9"/>
  <c r="M2383" i="9"/>
  <c r="M2391" i="9"/>
  <c r="M2395" i="9"/>
  <c r="M2399" i="9"/>
  <c r="M2403" i="9"/>
  <c r="M2411" i="9"/>
  <c r="M2415" i="9"/>
  <c r="M2419" i="9"/>
  <c r="M2427" i="9"/>
  <c r="M2431" i="9"/>
  <c r="M2435" i="9"/>
  <c r="M2443" i="9"/>
  <c r="M2447" i="9"/>
  <c r="M2451" i="9"/>
  <c r="M2455" i="9"/>
  <c r="M2463" i="9"/>
  <c r="M2467" i="9"/>
  <c r="M2475" i="9"/>
  <c r="M2479" i="9"/>
  <c r="M2483" i="9"/>
  <c r="M2487" i="9"/>
  <c r="M2491" i="9"/>
  <c r="M2499" i="9"/>
  <c r="M2507" i="9"/>
  <c r="M2511" i="9"/>
  <c r="M2515" i="9"/>
  <c r="M2519" i="9"/>
  <c r="M2523" i="9"/>
  <c r="M2527" i="9"/>
  <c r="M2539" i="9"/>
  <c r="M2543" i="9"/>
  <c r="M2547" i="9"/>
  <c r="N1746" i="9"/>
  <c r="M1852" i="9"/>
  <c r="M1916" i="9"/>
  <c r="M1977" i="9"/>
  <c r="N2074" i="9"/>
  <c r="N2090" i="9"/>
  <c r="N2106" i="9"/>
  <c r="N2122" i="9"/>
  <c r="N2138" i="9"/>
  <c r="N2154" i="9"/>
  <c r="N2186" i="9"/>
  <c r="N2218" i="9"/>
  <c r="N2234" i="9"/>
  <c r="N2246" i="9"/>
  <c r="M2258" i="9"/>
  <c r="N2269" i="9"/>
  <c r="N2286" i="9"/>
  <c r="N2294" i="9"/>
  <c r="N2307" i="9"/>
  <c r="N2311" i="9"/>
  <c r="N2315" i="9"/>
  <c r="N2319" i="9"/>
  <c r="N2327" i="9"/>
  <c r="N2331" i="9"/>
  <c r="M1458" i="9"/>
  <c r="N1867" i="9"/>
  <c r="N1931" i="9"/>
  <c r="N1987" i="9"/>
  <c r="M2062" i="9"/>
  <c r="M2078" i="9"/>
  <c r="M2094" i="9"/>
  <c r="M2110" i="9"/>
  <c r="M2142" i="9"/>
  <c r="M2158" i="9"/>
  <c r="M2190" i="9"/>
  <c r="M2206" i="9"/>
  <c r="M2222" i="9"/>
  <c r="M2238" i="9"/>
  <c r="N2249" i="9"/>
  <c r="M2270" i="9"/>
  <c r="M2289" i="9"/>
  <c r="M2297" i="9"/>
  <c r="M2304" i="9"/>
  <c r="M2308" i="9"/>
  <c r="M2312" i="9"/>
  <c r="M2316" i="9"/>
  <c r="M2328" i="9"/>
  <c r="M2332" i="9"/>
  <c r="M2336" i="9"/>
  <c r="M2340" i="9"/>
  <c r="M2344" i="9"/>
  <c r="M2348" i="9"/>
  <c r="M2352" i="9"/>
  <c r="M2364" i="9"/>
  <c r="M2368" i="9"/>
  <c r="M2372" i="9"/>
  <c r="M2376" i="9"/>
  <c r="M2380" i="9"/>
  <c r="M2384" i="9"/>
  <c r="M2392" i="9"/>
  <c r="M2400" i="9"/>
  <c r="M2404" i="9"/>
  <c r="M2408" i="9"/>
  <c r="M2412" i="9"/>
  <c r="M2416" i="9"/>
  <c r="M2424" i="9"/>
  <c r="M2428" i="9"/>
  <c r="M2436" i="9"/>
  <c r="M2440" i="9"/>
  <c r="M2444" i="9"/>
  <c r="M2448" i="9"/>
  <c r="M2456" i="9"/>
  <c r="M2460" i="9"/>
  <c r="M2464" i="9"/>
  <c r="M2472" i="9"/>
  <c r="M2476" i="9"/>
  <c r="M2480" i="9"/>
  <c r="M2488" i="9"/>
  <c r="M2492" i="9"/>
  <c r="M2496" i="9"/>
  <c r="M1509" i="9"/>
  <c r="M1868" i="9"/>
  <c r="M1932" i="9"/>
  <c r="N2031" i="9"/>
  <c r="N2062" i="9"/>
  <c r="N2078" i="9"/>
  <c r="N2094" i="9"/>
  <c r="N2110" i="9"/>
  <c r="N2142" i="9"/>
  <c r="N2174" i="9"/>
  <c r="N2190" i="9"/>
  <c r="N2206" i="9"/>
  <c r="N2222" i="9"/>
  <c r="N2238" i="9"/>
  <c r="M2250" i="9"/>
  <c r="N2281" i="9"/>
  <c r="N2289" i="9"/>
  <c r="N2297" i="9"/>
  <c r="N2304" i="9"/>
  <c r="N2308" i="9"/>
  <c r="N2312" i="9"/>
  <c r="N2316" i="9"/>
  <c r="N2328" i="9"/>
  <c r="N2332" i="9"/>
  <c r="N2336" i="9"/>
  <c r="N2340" i="9"/>
  <c r="N2344" i="9"/>
  <c r="N2348" i="9"/>
  <c r="N2356" i="9"/>
  <c r="N2364" i="9"/>
  <c r="N2368" i="9"/>
  <c r="N2372" i="9"/>
  <c r="N2376" i="9"/>
  <c r="N2380" i="9"/>
  <c r="N2388" i="9"/>
  <c r="N2392" i="9"/>
  <c r="N2400" i="9"/>
  <c r="N2404" i="9"/>
  <c r="N2408" i="9"/>
  <c r="N2412" i="9"/>
  <c r="N2420" i="9"/>
  <c r="N2424" i="9"/>
  <c r="N2428" i="9"/>
  <c r="N2436" i="9"/>
  <c r="N2440" i="9"/>
  <c r="N2444" i="9"/>
  <c r="N2452" i="9"/>
  <c r="N2456" i="9"/>
  <c r="N2460" i="9"/>
  <c r="N2464" i="9"/>
  <c r="N2472" i="9"/>
  <c r="N2476" i="9"/>
  <c r="N2484" i="9"/>
  <c r="N2488" i="9"/>
  <c r="N2492" i="9"/>
  <c r="N2496" i="9"/>
  <c r="N2500" i="9"/>
  <c r="N2508" i="9"/>
  <c r="N2516" i="9"/>
  <c r="N2520" i="9"/>
  <c r="N2524" i="9"/>
  <c r="N2528" i="9"/>
  <c r="N2532" i="9"/>
  <c r="N2536" i="9"/>
  <c r="M1618" i="9"/>
  <c r="N1819" i="9"/>
  <c r="N1883" i="9"/>
  <c r="N1947" i="9"/>
  <c r="M1997" i="9"/>
  <c r="M2040" i="9"/>
  <c r="M2066" i="9"/>
  <c r="M2114" i="9"/>
  <c r="M2130" i="9"/>
  <c r="M2146" i="9"/>
  <c r="M2162" i="9"/>
  <c r="M2178" i="9"/>
  <c r="M2194" i="9"/>
  <c r="M2226" i="9"/>
  <c r="N2250" i="9"/>
  <c r="M2262" i="9"/>
  <c r="N2273" i="9"/>
  <c r="M2282" i="9"/>
  <c r="M2290" i="9"/>
  <c r="M2305" i="9"/>
  <c r="M2309" i="9"/>
  <c r="M2317" i="9"/>
  <c r="M2321" i="9"/>
  <c r="M2325" i="9"/>
  <c r="M2329" i="9"/>
  <c r="M2337" i="9"/>
  <c r="M2341" i="9"/>
  <c r="M2345" i="9"/>
  <c r="M2353" i="9"/>
  <c r="M2357" i="9"/>
  <c r="M2361" i="9"/>
  <c r="M2369" i="9"/>
  <c r="M2373" i="9"/>
  <c r="M2377" i="9"/>
  <c r="M2381" i="9"/>
  <c r="M2389" i="9"/>
  <c r="M2393" i="9"/>
  <c r="M2401" i="9"/>
  <c r="M2405" i="9"/>
  <c r="M2409" i="9"/>
  <c r="M2413" i="9"/>
  <c r="M2417" i="9"/>
  <c r="M2425" i="9"/>
  <c r="M2433" i="9"/>
  <c r="M2437" i="9"/>
  <c r="M2441" i="9"/>
  <c r="M2445" i="9"/>
  <c r="M2449" i="9"/>
  <c r="M2453" i="9"/>
  <c r="M2465" i="9"/>
  <c r="M2469" i="9"/>
  <c r="M2473" i="9"/>
  <c r="M2477" i="9"/>
  <c r="M2481" i="9"/>
  <c r="M2485" i="9"/>
  <c r="M2489" i="9"/>
  <c r="M2501" i="9"/>
  <c r="M2505" i="9"/>
  <c r="M2509" i="9"/>
  <c r="M2513" i="9"/>
  <c r="M2517" i="9"/>
  <c r="M2521" i="9"/>
  <c r="M2529" i="9"/>
  <c r="M2537" i="9"/>
  <c r="M2541" i="9"/>
  <c r="M2545" i="9"/>
  <c r="M2549" i="9"/>
  <c r="N1682" i="9"/>
  <c r="M1900" i="9"/>
  <c r="M1964" i="9"/>
  <c r="M2052" i="9"/>
  <c r="N2070" i="9"/>
  <c r="N2086" i="9"/>
  <c r="N2102" i="9"/>
  <c r="N2134" i="9"/>
  <c r="N2150" i="9"/>
  <c r="N2166" i="9"/>
  <c r="N2198" i="9"/>
  <c r="N2214" i="9"/>
  <c r="N2230" i="9"/>
  <c r="N2254" i="9"/>
  <c r="M2266" i="9"/>
  <c r="N2277" i="9"/>
  <c r="N2285" i="9"/>
  <c r="N2301" i="9"/>
  <c r="N2306" i="9"/>
  <c r="N2314" i="9"/>
  <c r="N2318" i="9"/>
  <c r="N2322" i="9"/>
  <c r="N2326" i="9"/>
  <c r="N2330" i="9"/>
  <c r="M1948" i="9"/>
  <c r="N2146" i="9"/>
  <c r="N2210" i="9"/>
  <c r="N2262" i="9"/>
  <c r="N2298" i="9"/>
  <c r="N2317" i="9"/>
  <c r="N2333" i="9"/>
  <c r="M2358" i="9"/>
  <c r="M2366" i="9"/>
  <c r="M2374" i="9"/>
  <c r="M2382" i="9"/>
  <c r="M2390" i="9"/>
  <c r="M2398" i="9"/>
  <c r="M2406" i="9"/>
  <c r="M2430" i="9"/>
  <c r="M2438" i="9"/>
  <c r="M2446" i="9"/>
  <c r="M2454" i="9"/>
  <c r="M2462" i="9"/>
  <c r="M2470" i="9"/>
  <c r="M2486" i="9"/>
  <c r="N2501" i="9"/>
  <c r="N2507" i="9"/>
  <c r="M2514" i="9"/>
  <c r="M2520" i="9"/>
  <c r="N2526" i="9"/>
  <c r="N2539" i="9"/>
  <c r="M2546" i="9"/>
  <c r="M2555" i="9"/>
  <c r="M2559" i="9"/>
  <c r="M2563" i="9"/>
  <c r="M2567" i="9"/>
  <c r="M2575" i="9"/>
  <c r="M2579" i="9"/>
  <c r="M2583" i="9"/>
  <c r="M2591" i="9"/>
  <c r="M2595" i="9"/>
  <c r="M2599" i="9"/>
  <c r="M2607" i="9"/>
  <c r="M2611" i="9"/>
  <c r="M2615" i="9"/>
  <c r="M2619" i="9"/>
  <c r="M2627" i="9"/>
  <c r="M2631" i="9"/>
  <c r="M2639" i="9"/>
  <c r="M2643" i="9"/>
  <c r="M2647" i="9"/>
  <c r="M2651" i="9"/>
  <c r="M2655" i="9"/>
  <c r="M2663" i="9"/>
  <c r="M2671" i="9"/>
  <c r="M2675" i="9"/>
  <c r="M2679" i="9"/>
  <c r="M2683" i="9"/>
  <c r="M2687" i="9"/>
  <c r="M2691" i="9"/>
  <c r="M2703" i="9"/>
  <c r="M2707" i="9"/>
  <c r="M2711" i="9"/>
  <c r="M2715" i="9"/>
  <c r="M2719" i="9"/>
  <c r="M2723" i="9"/>
  <c r="M2727" i="9"/>
  <c r="M2739" i="9"/>
  <c r="M2743" i="9"/>
  <c r="M2747" i="9"/>
  <c r="M2751" i="9"/>
  <c r="M2755" i="9"/>
  <c r="M2759" i="9"/>
  <c r="M2767" i="9"/>
  <c r="M2775" i="9"/>
  <c r="M2779" i="9"/>
  <c r="M2783" i="9"/>
  <c r="M2787" i="9"/>
  <c r="M2791" i="9"/>
  <c r="M2799" i="9"/>
  <c r="M2803" i="9"/>
  <c r="M2811" i="9"/>
  <c r="M2815" i="9"/>
  <c r="M2819" i="9"/>
  <c r="M2823" i="9"/>
  <c r="M2831" i="9"/>
  <c r="M2835" i="9"/>
  <c r="M2839" i="9"/>
  <c r="M2847" i="9"/>
  <c r="M2851" i="9"/>
  <c r="M2855" i="9"/>
  <c r="M2863" i="9"/>
  <c r="M2867" i="9"/>
  <c r="M2871" i="9"/>
  <c r="M2875" i="9"/>
  <c r="M2883" i="9"/>
  <c r="M2887" i="9"/>
  <c r="M2895" i="9"/>
  <c r="M2899" i="9"/>
  <c r="M2903" i="9"/>
  <c r="M2907" i="9"/>
  <c r="M2911" i="9"/>
  <c r="M2919" i="9"/>
  <c r="M2927" i="9"/>
  <c r="M2931" i="9"/>
  <c r="M2935" i="9"/>
  <c r="M2939" i="9"/>
  <c r="M2943" i="9"/>
  <c r="M2947" i="9"/>
  <c r="M2959" i="9"/>
  <c r="M2963" i="9"/>
  <c r="M2967" i="9"/>
  <c r="M2971" i="9"/>
  <c r="M2975" i="9"/>
  <c r="M2979" i="9"/>
  <c r="M2983" i="9"/>
  <c r="M2995" i="9"/>
  <c r="M2999" i="9"/>
  <c r="M3003" i="9"/>
  <c r="M3007" i="9"/>
  <c r="M3011" i="9"/>
  <c r="M3015" i="9"/>
  <c r="M3023" i="9"/>
  <c r="M3031" i="9"/>
  <c r="M3035" i="9"/>
  <c r="M3039" i="9"/>
  <c r="M3043" i="9"/>
  <c r="M3047" i="9"/>
  <c r="M3055" i="9"/>
  <c r="M3059" i="9"/>
  <c r="M3067" i="9"/>
  <c r="M3071" i="9"/>
  <c r="M3075" i="9"/>
  <c r="M3079" i="9"/>
  <c r="N1963" i="9"/>
  <c r="M2086" i="9"/>
  <c r="M2150" i="9"/>
  <c r="N2265" i="9"/>
  <c r="M2301" i="9"/>
  <c r="M2318" i="9"/>
  <c r="N2342" i="9"/>
  <c r="N2350" i="9"/>
  <c r="N2358" i="9"/>
  <c r="N2366" i="9"/>
  <c r="N2382" i="9"/>
  <c r="N2390" i="9"/>
  <c r="N2398" i="9"/>
  <c r="N2406" i="9"/>
  <c r="N2414" i="9"/>
  <c r="N2422" i="9"/>
  <c r="N2430" i="9"/>
  <c r="N2446" i="9"/>
  <c r="N2454" i="9"/>
  <c r="N2462" i="9"/>
  <c r="N2470" i="9"/>
  <c r="N2478" i="9"/>
  <c r="N2486" i="9"/>
  <c r="N2494" i="9"/>
  <c r="M2508" i="9"/>
  <c r="N2514" i="9"/>
  <c r="N2521" i="9"/>
  <c r="N2527" i="9"/>
  <c r="M2534" i="9"/>
  <c r="M2540" i="9"/>
  <c r="N2546" i="9"/>
  <c r="N2555" i="9"/>
  <c r="N2559" i="9"/>
  <c r="N2563" i="9"/>
  <c r="N2567" i="9"/>
  <c r="N2571" i="9"/>
  <c r="N2575" i="9"/>
  <c r="N2579" i="9"/>
  <c r="N2587" i="9"/>
  <c r="N2591" i="9"/>
  <c r="N2595" i="9"/>
  <c r="N2599" i="9"/>
  <c r="N2603" i="9"/>
  <c r="N2607" i="9"/>
  <c r="N2611" i="9"/>
  <c r="N2619" i="9"/>
  <c r="N2623" i="9"/>
  <c r="N2627" i="9"/>
  <c r="N2631" i="9"/>
  <c r="N2635" i="9"/>
  <c r="N2639" i="9"/>
  <c r="N2643" i="9"/>
  <c r="N2651" i="9"/>
  <c r="N2655" i="9"/>
  <c r="N2659" i="9"/>
  <c r="N2663" i="9"/>
  <c r="N2667" i="9"/>
  <c r="N2671" i="9"/>
  <c r="N2675" i="9"/>
  <c r="N2683" i="9"/>
  <c r="N2687" i="9"/>
  <c r="N1618" i="9"/>
  <c r="N1999" i="9"/>
  <c r="N2098" i="9"/>
  <c r="N2162" i="9"/>
  <c r="N2226" i="9"/>
  <c r="N2305" i="9"/>
  <c r="N2321" i="9"/>
  <c r="N2335" i="9"/>
  <c r="N2343" i="9"/>
  <c r="N2351" i="9"/>
  <c r="N2359" i="9"/>
  <c r="N2367" i="9"/>
  <c r="N2383" i="9"/>
  <c r="N2391" i="9"/>
  <c r="N2399" i="9"/>
  <c r="N2407" i="9"/>
  <c r="N2415" i="9"/>
  <c r="N2423" i="9"/>
  <c r="N2431" i="9"/>
  <c r="N2447" i="9"/>
  <c r="N2455" i="9"/>
  <c r="N2463" i="9"/>
  <c r="N2471" i="9"/>
  <c r="N2479" i="9"/>
  <c r="N2487" i="9"/>
  <c r="N2495" i="9"/>
  <c r="N2509" i="9"/>
  <c r="N2515" i="9"/>
  <c r="M2522" i="9"/>
  <c r="M2528" i="9"/>
  <c r="N2534" i="9"/>
  <c r="N2541" i="9"/>
  <c r="N2547" i="9"/>
  <c r="M2556" i="9"/>
  <c r="M2560" i="9"/>
  <c r="M2564" i="9"/>
  <c r="M2568" i="9"/>
  <c r="M2572" i="9"/>
  <c r="M2576" i="9"/>
  <c r="M2580" i="9"/>
  <c r="M2588" i="9"/>
  <c r="M2592" i="9"/>
  <c r="M2596" i="9"/>
  <c r="M2600" i="9"/>
  <c r="M2604" i="9"/>
  <c r="M2608" i="9"/>
  <c r="M2612" i="9"/>
  <c r="M2620" i="9"/>
  <c r="M2624" i="9"/>
  <c r="M2628" i="9"/>
  <c r="M2632" i="9"/>
  <c r="M2636" i="9"/>
  <c r="M2640" i="9"/>
  <c r="M2644" i="9"/>
  <c r="M2652" i="9"/>
  <c r="M2656" i="9"/>
  <c r="M2660" i="9"/>
  <c r="M2664" i="9"/>
  <c r="M2668" i="9"/>
  <c r="M2672" i="9"/>
  <c r="M2676" i="9"/>
  <c r="M2684" i="9"/>
  <c r="M2688" i="9"/>
  <c r="M2692" i="9"/>
  <c r="M2696" i="9"/>
  <c r="M2700" i="9"/>
  <c r="M2704" i="9"/>
  <c r="M2708" i="9"/>
  <c r="M2716" i="9"/>
  <c r="M2720" i="9"/>
  <c r="M2724" i="9"/>
  <c r="M2728" i="9"/>
  <c r="M2732" i="9"/>
  <c r="M2736" i="9"/>
  <c r="M2740" i="9"/>
  <c r="M2748" i="9"/>
  <c r="M2752" i="9"/>
  <c r="M2756" i="9"/>
  <c r="M2760" i="9"/>
  <c r="M2764" i="9"/>
  <c r="M2768" i="9"/>
  <c r="M2772" i="9"/>
  <c r="M2780" i="9"/>
  <c r="M2784" i="9"/>
  <c r="M2788" i="9"/>
  <c r="M2792" i="9"/>
  <c r="M2796" i="9"/>
  <c r="M2800" i="9"/>
  <c r="M2804" i="9"/>
  <c r="M2812" i="9"/>
  <c r="M2816" i="9"/>
  <c r="M2820" i="9"/>
  <c r="M2824" i="9"/>
  <c r="M2828" i="9"/>
  <c r="M2832" i="9"/>
  <c r="M2836" i="9"/>
  <c r="M2844" i="9"/>
  <c r="M2848" i="9"/>
  <c r="M2852" i="9"/>
  <c r="M2856" i="9"/>
  <c r="M2860" i="9"/>
  <c r="M2864" i="9"/>
  <c r="M2868" i="9"/>
  <c r="M2876" i="9"/>
  <c r="M2880" i="9"/>
  <c r="M2884" i="9"/>
  <c r="M2888" i="9"/>
  <c r="M2892" i="9"/>
  <c r="M2896" i="9"/>
  <c r="M2900" i="9"/>
  <c r="M2908" i="9"/>
  <c r="M2912" i="9"/>
  <c r="M2916" i="9"/>
  <c r="M2920" i="9"/>
  <c r="M2924" i="9"/>
  <c r="M2928" i="9"/>
  <c r="M2932" i="9"/>
  <c r="M2940" i="9"/>
  <c r="M2944" i="9"/>
  <c r="M2948" i="9"/>
  <c r="M2952" i="9"/>
  <c r="M2956" i="9"/>
  <c r="M2960" i="9"/>
  <c r="M2964" i="9"/>
  <c r="M2972" i="9"/>
  <c r="M2976" i="9"/>
  <c r="M2980" i="9"/>
  <c r="M2984" i="9"/>
  <c r="M2988" i="9"/>
  <c r="M2992" i="9"/>
  <c r="M2996" i="9"/>
  <c r="M3004" i="9"/>
  <c r="M3008" i="9"/>
  <c r="M3012" i="9"/>
  <c r="M3016" i="9"/>
  <c r="M3020" i="9"/>
  <c r="M3024" i="9"/>
  <c r="M3028" i="9"/>
  <c r="M3036" i="9"/>
  <c r="M3040" i="9"/>
  <c r="M3044" i="9"/>
  <c r="M3048" i="9"/>
  <c r="M3052" i="9"/>
  <c r="M3056" i="9"/>
  <c r="M3060" i="9"/>
  <c r="M3068" i="9"/>
  <c r="M3072" i="9"/>
  <c r="M3076" i="9"/>
  <c r="M3080" i="9"/>
  <c r="M1682" i="9"/>
  <c r="M2008" i="9"/>
  <c r="M2102" i="9"/>
  <c r="M2230" i="9"/>
  <c r="N2274" i="9"/>
  <c r="M2306" i="9"/>
  <c r="M2322" i="9"/>
  <c r="N2337" i="9"/>
  <c r="N2345" i="9"/>
  <c r="N2353" i="9"/>
  <c r="N2369" i="9"/>
  <c r="N2377" i="9"/>
  <c r="N2385" i="9"/>
  <c r="N2393" i="9"/>
  <c r="N2401" i="9"/>
  <c r="N2409" i="9"/>
  <c r="N2417" i="9"/>
  <c r="N2433" i="9"/>
  <c r="N2441" i="9"/>
  <c r="N2449" i="9"/>
  <c r="N2457" i="9"/>
  <c r="N2465" i="9"/>
  <c r="N2473" i="9"/>
  <c r="N2481" i="9"/>
  <c r="N2497" i="9"/>
  <c r="N2503" i="9"/>
  <c r="M2510" i="9"/>
  <c r="M2516" i="9"/>
  <c r="N2522" i="9"/>
  <c r="N2529" i="9"/>
  <c r="N2535" i="9"/>
  <c r="M2548" i="9"/>
  <c r="N2552" i="9"/>
  <c r="N2556" i="9"/>
  <c r="N2560" i="9"/>
  <c r="N2564" i="9"/>
  <c r="N2568" i="9"/>
  <c r="N2572" i="9"/>
  <c r="N2580" i="9"/>
  <c r="N2584" i="9"/>
  <c r="N2588" i="9"/>
  <c r="N2592" i="9"/>
  <c r="N2596" i="9"/>
  <c r="N2600" i="9"/>
  <c r="N2604" i="9"/>
  <c r="N2612" i="9"/>
  <c r="N2616" i="9"/>
  <c r="N2620" i="9"/>
  <c r="N2624" i="9"/>
  <c r="N2628" i="9"/>
  <c r="N2632" i="9"/>
  <c r="N2636" i="9"/>
  <c r="N2644" i="9"/>
  <c r="N2648" i="9"/>
  <c r="N2652" i="9"/>
  <c r="N2656" i="9"/>
  <c r="N2660" i="9"/>
  <c r="N2664" i="9"/>
  <c r="N2668" i="9"/>
  <c r="N2676" i="9"/>
  <c r="N2680" i="9"/>
  <c r="N2684" i="9"/>
  <c r="N2688" i="9"/>
  <c r="N2692" i="9"/>
  <c r="N2696" i="9"/>
  <c r="N2700" i="9"/>
  <c r="N2708" i="9"/>
  <c r="N2712" i="9"/>
  <c r="N2716" i="9"/>
  <c r="N2720" i="9"/>
  <c r="N2724" i="9"/>
  <c r="N2728" i="9"/>
  <c r="N2732" i="9"/>
  <c r="N2740" i="9"/>
  <c r="N2744" i="9"/>
  <c r="N2748" i="9"/>
  <c r="N2752" i="9"/>
  <c r="N2756" i="9"/>
  <c r="N2760" i="9"/>
  <c r="N2764" i="9"/>
  <c r="N2772" i="9"/>
  <c r="N2776" i="9"/>
  <c r="N2780" i="9"/>
  <c r="N2784" i="9"/>
  <c r="N2788" i="9"/>
  <c r="N2792" i="9"/>
  <c r="N2796" i="9"/>
  <c r="N2804" i="9"/>
  <c r="N2808" i="9"/>
  <c r="N2812" i="9"/>
  <c r="N2816" i="9"/>
  <c r="N2820" i="9"/>
  <c r="N2824" i="9"/>
  <c r="N2828" i="9"/>
  <c r="N2836" i="9"/>
  <c r="N2840" i="9"/>
  <c r="N2844" i="9"/>
  <c r="N2848" i="9"/>
  <c r="N2852" i="9"/>
  <c r="N2856" i="9"/>
  <c r="N2860" i="9"/>
  <c r="N2868" i="9"/>
  <c r="N2872" i="9"/>
  <c r="N2876" i="9"/>
  <c r="N2880" i="9"/>
  <c r="N2884" i="9"/>
  <c r="N2888" i="9"/>
  <c r="N2892" i="9"/>
  <c r="N2900" i="9"/>
  <c r="N2904" i="9"/>
  <c r="N2908" i="9"/>
  <c r="N2912" i="9"/>
  <c r="N2916" i="9"/>
  <c r="N2920" i="9"/>
  <c r="N2924" i="9"/>
  <c r="N2932" i="9"/>
  <c r="N2936" i="9"/>
  <c r="N2940" i="9"/>
  <c r="N2944" i="9"/>
  <c r="N2948" i="9"/>
  <c r="N2952" i="9"/>
  <c r="N2956" i="9"/>
  <c r="N2964" i="9"/>
  <c r="N2968" i="9"/>
  <c r="N2972" i="9"/>
  <c r="N2976" i="9"/>
  <c r="N2980" i="9"/>
  <c r="N2984" i="9"/>
  <c r="N2988" i="9"/>
  <c r="N2996" i="9"/>
  <c r="N3000" i="9"/>
  <c r="N3004" i="9"/>
  <c r="N3008" i="9"/>
  <c r="N3012" i="9"/>
  <c r="N3016" i="9"/>
  <c r="N3020" i="9"/>
  <c r="N3028" i="9"/>
  <c r="N3032" i="9"/>
  <c r="N3036" i="9"/>
  <c r="N3040" i="9"/>
  <c r="N3044" i="9"/>
  <c r="N3048" i="9"/>
  <c r="N3052" i="9"/>
  <c r="N3060" i="9"/>
  <c r="N3064" i="9"/>
  <c r="N3068" i="9"/>
  <c r="N3072" i="9"/>
  <c r="N3076" i="9"/>
  <c r="N3080" i="9"/>
  <c r="M1820" i="9"/>
  <c r="N2114" i="9"/>
  <c r="N2178" i="9"/>
  <c r="M2242" i="9"/>
  <c r="N2282" i="9"/>
  <c r="N2309" i="9"/>
  <c r="N2325" i="9"/>
  <c r="M2338" i="9"/>
  <c r="M2354" i="9"/>
  <c r="M2362" i="9"/>
  <c r="M2370" i="9"/>
  <c r="M2378" i="9"/>
  <c r="M2386" i="9"/>
  <c r="M2394" i="9"/>
  <c r="M2402" i="9"/>
  <c r="M2418" i="9"/>
  <c r="M2426" i="9"/>
  <c r="M2434" i="9"/>
  <c r="M2442" i="9"/>
  <c r="M2450" i="9"/>
  <c r="M2458" i="9"/>
  <c r="M2466" i="9"/>
  <c r="M2482" i="9"/>
  <c r="M2490" i="9"/>
  <c r="M2498" i="9"/>
  <c r="M2504" i="9"/>
  <c r="N2510" i="9"/>
  <c r="N2517" i="9"/>
  <c r="N2523" i="9"/>
  <c r="M2536" i="9"/>
  <c r="N2542" i="9"/>
  <c r="N2548" i="9"/>
  <c r="M2553" i="9"/>
  <c r="M2557" i="9"/>
  <c r="M2561" i="9"/>
  <c r="M2565" i="9"/>
  <c r="M2573" i="9"/>
  <c r="M2577" i="9"/>
  <c r="M2581" i="9"/>
  <c r="M2585" i="9"/>
  <c r="M2589" i="9"/>
  <c r="M2593" i="9"/>
  <c r="M2597" i="9"/>
  <c r="M2605" i="9"/>
  <c r="M2609" i="9"/>
  <c r="M2613" i="9"/>
  <c r="M2617" i="9"/>
  <c r="M2621" i="9"/>
  <c r="M2625" i="9"/>
  <c r="M2629" i="9"/>
  <c r="M2637" i="9"/>
  <c r="M2641" i="9"/>
  <c r="M2645" i="9"/>
  <c r="M2649" i="9"/>
  <c r="M2653" i="9"/>
  <c r="M2657" i="9"/>
  <c r="M2661" i="9"/>
  <c r="M2669" i="9"/>
  <c r="M2673" i="9"/>
  <c r="M2677" i="9"/>
  <c r="M2681" i="9"/>
  <c r="N1835" i="9"/>
  <c r="N2051" i="9"/>
  <c r="M2118" i="9"/>
  <c r="N2242" i="9"/>
  <c r="M2285" i="9"/>
  <c r="M2310" i="9"/>
  <c r="M2326" i="9"/>
  <c r="N2338" i="9"/>
  <c r="N2346" i="9"/>
  <c r="N2354" i="9"/>
  <c r="N2370" i="9"/>
  <c r="N2378" i="9"/>
  <c r="N2386" i="9"/>
  <c r="N2394" i="9"/>
  <c r="N2402" i="9"/>
  <c r="N2410" i="9"/>
  <c r="N2418" i="9"/>
  <c r="N2434" i="9"/>
  <c r="N2442" i="9"/>
  <c r="N2450" i="9"/>
  <c r="N2458" i="9"/>
  <c r="N2466" i="9"/>
  <c r="N2474" i="9"/>
  <c r="N2482" i="9"/>
  <c r="N2498" i="9"/>
  <c r="N2505" i="9"/>
  <c r="N2511" i="9"/>
  <c r="M2518" i="9"/>
  <c r="M2524" i="9"/>
  <c r="N2530" i="9"/>
  <c r="N2537" i="9"/>
  <c r="N2549" i="9"/>
  <c r="N2553" i="9"/>
  <c r="N2557" i="9"/>
  <c r="N2561" i="9"/>
  <c r="N2565" i="9"/>
  <c r="N2569" i="9"/>
  <c r="N2573" i="9"/>
  <c r="N2581" i="9"/>
  <c r="N2585" i="9"/>
  <c r="N2589" i="9"/>
  <c r="N2593" i="9"/>
  <c r="N2597" i="9"/>
  <c r="N2601" i="9"/>
  <c r="N2605" i="9"/>
  <c r="N2613" i="9"/>
  <c r="N2617" i="9"/>
  <c r="N2621" i="9"/>
  <c r="N2625" i="9"/>
  <c r="N2629" i="9"/>
  <c r="N2633" i="9"/>
  <c r="N2637" i="9"/>
  <c r="N2645" i="9"/>
  <c r="N2649" i="9"/>
  <c r="N2653" i="9"/>
  <c r="N2657" i="9"/>
  <c r="N2661" i="9"/>
  <c r="N2665" i="9"/>
  <c r="N2669" i="9"/>
  <c r="N2677" i="9"/>
  <c r="N2681" i="9"/>
  <c r="N2685" i="9"/>
  <c r="N2689" i="9"/>
  <c r="N2693" i="9"/>
  <c r="N2697" i="9"/>
  <c r="N2701" i="9"/>
  <c r="N2709" i="9"/>
  <c r="N2713" i="9"/>
  <c r="N2717" i="9"/>
  <c r="N2721" i="9"/>
  <c r="N2725" i="9"/>
  <c r="N2729" i="9"/>
  <c r="N2733" i="9"/>
  <c r="N2741" i="9"/>
  <c r="N2745" i="9"/>
  <c r="N2749" i="9"/>
  <c r="N2753" i="9"/>
  <c r="N2757" i="9"/>
  <c r="N2761" i="9"/>
  <c r="N2765" i="9"/>
  <c r="N2773" i="9"/>
  <c r="N2777" i="9"/>
  <c r="N2781" i="9"/>
  <c r="N2785" i="9"/>
  <c r="N2789" i="9"/>
  <c r="N2793" i="9"/>
  <c r="N2797" i="9"/>
  <c r="N2805" i="9"/>
  <c r="N2809" i="9"/>
  <c r="N2813" i="9"/>
  <c r="N2817" i="9"/>
  <c r="N2821" i="9"/>
  <c r="N2825" i="9"/>
  <c r="N2829" i="9"/>
  <c r="N2837" i="9"/>
  <c r="N2841" i="9"/>
  <c r="N2845" i="9"/>
  <c r="N2849" i="9"/>
  <c r="N2853" i="9"/>
  <c r="N2857" i="9"/>
  <c r="N2861" i="9"/>
  <c r="N2869" i="9"/>
  <c r="N2873" i="9"/>
  <c r="N2877" i="9"/>
  <c r="N2881" i="9"/>
  <c r="N2885" i="9"/>
  <c r="N2889" i="9"/>
  <c r="N2893" i="9"/>
  <c r="N2901" i="9"/>
  <c r="N2905" i="9"/>
  <c r="N2909" i="9"/>
  <c r="N2913" i="9"/>
  <c r="N2917" i="9"/>
  <c r="N2921" i="9"/>
  <c r="N2925" i="9"/>
  <c r="N2933" i="9"/>
  <c r="N2937" i="9"/>
  <c r="N2941" i="9"/>
  <c r="N2945" i="9"/>
  <c r="N2949" i="9"/>
  <c r="N2953" i="9"/>
  <c r="N2957" i="9"/>
  <c r="N2965" i="9"/>
  <c r="N2969" i="9"/>
  <c r="N2973" i="9"/>
  <c r="N2977" i="9"/>
  <c r="N2981" i="9"/>
  <c r="N2985" i="9"/>
  <c r="N2989" i="9"/>
  <c r="N2997" i="9"/>
  <c r="N3001" i="9"/>
  <c r="N3005" i="9"/>
  <c r="N3009" i="9"/>
  <c r="N3013" i="9"/>
  <c r="N3017" i="9"/>
  <c r="N3021" i="9"/>
  <c r="N3029" i="9"/>
  <c r="N3033" i="9"/>
  <c r="N3037" i="9"/>
  <c r="N3041" i="9"/>
  <c r="N3045" i="9"/>
  <c r="N3049" i="9"/>
  <c r="N3053" i="9"/>
  <c r="N3061" i="9"/>
  <c r="N3065" i="9"/>
  <c r="N3069" i="9"/>
  <c r="N3073" i="9"/>
  <c r="N3077" i="9"/>
  <c r="N3081" i="9"/>
  <c r="N2194" i="9"/>
  <c r="N2363" i="9"/>
  <c r="N2395" i="9"/>
  <c r="N2427" i="9"/>
  <c r="N2459" i="9"/>
  <c r="N2491" i="9"/>
  <c r="N2518" i="9"/>
  <c r="M2544" i="9"/>
  <c r="M2578" i="9"/>
  <c r="M2594" i="9"/>
  <c r="M2610" i="9"/>
  <c r="M2626" i="9"/>
  <c r="M2642" i="9"/>
  <c r="M2658" i="9"/>
  <c r="M2674" i="9"/>
  <c r="N2695" i="9"/>
  <c r="N2703" i="9"/>
  <c r="N2711" i="9"/>
  <c r="N2719" i="9"/>
  <c r="N2727" i="9"/>
  <c r="N2735" i="9"/>
  <c r="N2743" i="9"/>
  <c r="N2759" i="9"/>
  <c r="N2767" i="9"/>
  <c r="N2775" i="9"/>
  <c r="N2783" i="9"/>
  <c r="N2791" i="9"/>
  <c r="N2799" i="9"/>
  <c r="N2807" i="9"/>
  <c r="N2823" i="9"/>
  <c r="N2831" i="9"/>
  <c r="N2839" i="9"/>
  <c r="N2847" i="9"/>
  <c r="N2855" i="9"/>
  <c r="N2863" i="9"/>
  <c r="N2871" i="9"/>
  <c r="N2887" i="9"/>
  <c r="N2895" i="9"/>
  <c r="N2903" i="9"/>
  <c r="N2911" i="9"/>
  <c r="N2919" i="9"/>
  <c r="N2927" i="9"/>
  <c r="N2935" i="9"/>
  <c r="N2951" i="9"/>
  <c r="N2959" i="9"/>
  <c r="N2967" i="9"/>
  <c r="N2975" i="9"/>
  <c r="N2983" i="9"/>
  <c r="N2991" i="9"/>
  <c r="N2999" i="9"/>
  <c r="N3015" i="9"/>
  <c r="N3023" i="9"/>
  <c r="N3031" i="9"/>
  <c r="N3039" i="9"/>
  <c r="N3047" i="9"/>
  <c r="N3055" i="9"/>
  <c r="N3063" i="9"/>
  <c r="N3079" i="9"/>
  <c r="N3085" i="9"/>
  <c r="N3089" i="9"/>
  <c r="N3093" i="9"/>
  <c r="N3097" i="9"/>
  <c r="N3101" i="9"/>
  <c r="N3105" i="9"/>
  <c r="N3113" i="9"/>
  <c r="N3117" i="9"/>
  <c r="N3121" i="9"/>
  <c r="N3125" i="9"/>
  <c r="N3129" i="9"/>
  <c r="N3133" i="9"/>
  <c r="N3137" i="9"/>
  <c r="N3145" i="9"/>
  <c r="N3149" i="9"/>
  <c r="N3153" i="9"/>
  <c r="M2198" i="9"/>
  <c r="M2330" i="9"/>
  <c r="N2365" i="9"/>
  <c r="N2397" i="9"/>
  <c r="N2461" i="9"/>
  <c r="N2493" i="9"/>
  <c r="N2519" i="9"/>
  <c r="N2545" i="9"/>
  <c r="N2562" i="9"/>
  <c r="N2578" i="9"/>
  <c r="N2594" i="9"/>
  <c r="N2626" i="9"/>
  <c r="N2642" i="9"/>
  <c r="N2658" i="9"/>
  <c r="N2674" i="9"/>
  <c r="M2689" i="9"/>
  <c r="M2697" i="9"/>
  <c r="M2705" i="9"/>
  <c r="M2721" i="9"/>
  <c r="M2729" i="9"/>
  <c r="M2737" i="9"/>
  <c r="M2745" i="9"/>
  <c r="M2753" i="9"/>
  <c r="M2761" i="9"/>
  <c r="M2769" i="9"/>
  <c r="M2785" i="9"/>
  <c r="M2793" i="9"/>
  <c r="M2801" i="9"/>
  <c r="M2809" i="9"/>
  <c r="M2817" i="9"/>
  <c r="M2825" i="9"/>
  <c r="M2833" i="9"/>
  <c r="M2849" i="9"/>
  <c r="M2857" i="9"/>
  <c r="M2865" i="9"/>
  <c r="M2873" i="9"/>
  <c r="M2881" i="9"/>
  <c r="M2889" i="9"/>
  <c r="M2897" i="9"/>
  <c r="M2913" i="9"/>
  <c r="M2921" i="9"/>
  <c r="M2929" i="9"/>
  <c r="M2937" i="9"/>
  <c r="M2945" i="9"/>
  <c r="M2953" i="9"/>
  <c r="M2961" i="9"/>
  <c r="M2977" i="9"/>
  <c r="M2985" i="9"/>
  <c r="M2993" i="9"/>
  <c r="M3001" i="9"/>
  <c r="M3009" i="9"/>
  <c r="M3017" i="9"/>
  <c r="M3025" i="9"/>
  <c r="M3041" i="9"/>
  <c r="M3049" i="9"/>
  <c r="M3057" i="9"/>
  <c r="M3065" i="9"/>
  <c r="M3073" i="9"/>
  <c r="M3081" i="9"/>
  <c r="M3086" i="9"/>
  <c r="M3094" i="9"/>
  <c r="M3098" i="9"/>
  <c r="M3102" i="9"/>
  <c r="M3106" i="9"/>
  <c r="M3110" i="9"/>
  <c r="M3114" i="9"/>
  <c r="M3118" i="9"/>
  <c r="M3126" i="9"/>
  <c r="M3130" i="9"/>
  <c r="M3134" i="9"/>
  <c r="M3138" i="9"/>
  <c r="M3142" i="9"/>
  <c r="M3146" i="9"/>
  <c r="M1884" i="9"/>
  <c r="N2339" i="9"/>
  <c r="N2371" i="9"/>
  <c r="N2403" i="9"/>
  <c r="N2435" i="9"/>
  <c r="N2467" i="9"/>
  <c r="N2499" i="9"/>
  <c r="N2525" i="9"/>
  <c r="M2566" i="9"/>
  <c r="M2582" i="9"/>
  <c r="M2598" i="9"/>
  <c r="M2614" i="9"/>
  <c r="M2630" i="9"/>
  <c r="M2646" i="9"/>
  <c r="M2662" i="9"/>
  <c r="M2690" i="9"/>
  <c r="M2698" i="9"/>
  <c r="M2706" i="9"/>
  <c r="M2714" i="9"/>
  <c r="M2722" i="9"/>
  <c r="M2730" i="9"/>
  <c r="M2738" i="9"/>
  <c r="M2754" i="9"/>
  <c r="M2762" i="9"/>
  <c r="M2770" i="9"/>
  <c r="M2778" i="9"/>
  <c r="M2786" i="9"/>
  <c r="M2794" i="9"/>
  <c r="M2802" i="9"/>
  <c r="M2818" i="9"/>
  <c r="M2826" i="9"/>
  <c r="M2834" i="9"/>
  <c r="M2842" i="9"/>
  <c r="M2850" i="9"/>
  <c r="M2858" i="9"/>
  <c r="M2866" i="9"/>
  <c r="M2882" i="9"/>
  <c r="M2890" i="9"/>
  <c r="M2898" i="9"/>
  <c r="M2906" i="9"/>
  <c r="M2914" i="9"/>
  <c r="M2922" i="9"/>
  <c r="M2930" i="9"/>
  <c r="M2946" i="9"/>
  <c r="M2954" i="9"/>
  <c r="M2962" i="9"/>
  <c r="M2970" i="9"/>
  <c r="M2978" i="9"/>
  <c r="M2986" i="9"/>
  <c r="M2994" i="9"/>
  <c r="M3010" i="9"/>
  <c r="M3018" i="9"/>
  <c r="M3026" i="9"/>
  <c r="M3034" i="9"/>
  <c r="M3042" i="9"/>
  <c r="M3050" i="9"/>
  <c r="M3058" i="9"/>
  <c r="M3074" i="9"/>
  <c r="M3082" i="9"/>
  <c r="N3086" i="9"/>
  <c r="N3090" i="9"/>
  <c r="N3094" i="9"/>
  <c r="N3098" i="9"/>
  <c r="N3102" i="9"/>
  <c r="N3110" i="9"/>
  <c r="N3114" i="9"/>
  <c r="N3118" i="9"/>
  <c r="N3122" i="9"/>
  <c r="N3126" i="9"/>
  <c r="N3130" i="9"/>
  <c r="N3134" i="9"/>
  <c r="N3142" i="9"/>
  <c r="N3146" i="9"/>
  <c r="N3150" i="9"/>
  <c r="N3154" i="9"/>
  <c r="N1899" i="9"/>
  <c r="M2254" i="9"/>
  <c r="N2341" i="9"/>
  <c r="N2405" i="9"/>
  <c r="N2437" i="9"/>
  <c r="N2469" i="9"/>
  <c r="M2500" i="9"/>
  <c r="M2526" i="9"/>
  <c r="N2550" i="9"/>
  <c r="N2566" i="9"/>
  <c r="N2598" i="9"/>
  <c r="N2614" i="9"/>
  <c r="N2630" i="9"/>
  <c r="N2646" i="9"/>
  <c r="N2662" i="9"/>
  <c r="N2678" i="9"/>
  <c r="N2690" i="9"/>
  <c r="N2706" i="9"/>
  <c r="N2714" i="9"/>
  <c r="N2722" i="9"/>
  <c r="N2730" i="9"/>
  <c r="N2738" i="9"/>
  <c r="N2746" i="9"/>
  <c r="N2754" i="9"/>
  <c r="N2770" i="9"/>
  <c r="N2778" i="9"/>
  <c r="N2786" i="9"/>
  <c r="N2794" i="9"/>
  <c r="N2802" i="9"/>
  <c r="N2810" i="9"/>
  <c r="N2818" i="9"/>
  <c r="N2834" i="9"/>
  <c r="N2842" i="9"/>
  <c r="N2850" i="9"/>
  <c r="N2858" i="9"/>
  <c r="N2866" i="9"/>
  <c r="N2874" i="9"/>
  <c r="N2882" i="9"/>
  <c r="N2898" i="9"/>
  <c r="N2906" i="9"/>
  <c r="N2914" i="9"/>
  <c r="N2922" i="9"/>
  <c r="N2930" i="9"/>
  <c r="N2938" i="9"/>
  <c r="N2946" i="9"/>
  <c r="N2962" i="9"/>
  <c r="N2970" i="9"/>
  <c r="N2978" i="9"/>
  <c r="N2986" i="9"/>
  <c r="N2994" i="9"/>
  <c r="N3002" i="9"/>
  <c r="N3010" i="9"/>
  <c r="N3026" i="9"/>
  <c r="N3034" i="9"/>
  <c r="N3042" i="9"/>
  <c r="N3050" i="9"/>
  <c r="N3058" i="9"/>
  <c r="N3066" i="9"/>
  <c r="N3074" i="9"/>
  <c r="M3087" i="9"/>
  <c r="M3091" i="9"/>
  <c r="M3095" i="9"/>
  <c r="M3099" i="9"/>
  <c r="M3103" i="9"/>
  <c r="M3107" i="9"/>
  <c r="M3111" i="9"/>
  <c r="M3119" i="9"/>
  <c r="M3123" i="9"/>
  <c r="M3127" i="9"/>
  <c r="M3131" i="9"/>
  <c r="M3135" i="9"/>
  <c r="M3139" i="9"/>
  <c r="M3143" i="9"/>
  <c r="M3151" i="9"/>
  <c r="N2066" i="9"/>
  <c r="N2290" i="9"/>
  <c r="N2347" i="9"/>
  <c r="N2379" i="9"/>
  <c r="N2411" i="9"/>
  <c r="N2443" i="9"/>
  <c r="M2506" i="9"/>
  <c r="N2531" i="9"/>
  <c r="M2554" i="9"/>
  <c r="M2570" i="9"/>
  <c r="M2586" i="9"/>
  <c r="M2602" i="9"/>
  <c r="M2618" i="9"/>
  <c r="M2650" i="9"/>
  <c r="M2666" i="9"/>
  <c r="M2682" i="9"/>
  <c r="N2691" i="9"/>
  <c r="N2699" i="9"/>
  <c r="N2707" i="9"/>
  <c r="N2715" i="9"/>
  <c r="N2731" i="9"/>
  <c r="N2739" i="9"/>
  <c r="N2747" i="9"/>
  <c r="N2755" i="9"/>
  <c r="N2763" i="9"/>
  <c r="N2771" i="9"/>
  <c r="N2779" i="9"/>
  <c r="N2795" i="9"/>
  <c r="N2803" i="9"/>
  <c r="N2811" i="9"/>
  <c r="N2819" i="9"/>
  <c r="N2827" i="9"/>
  <c r="N2835" i="9"/>
  <c r="N2843" i="9"/>
  <c r="N2859" i="9"/>
  <c r="N2867" i="9"/>
  <c r="N2875" i="9"/>
  <c r="N2883" i="9"/>
  <c r="N2891" i="9"/>
  <c r="N2899" i="9"/>
  <c r="N2907" i="9"/>
  <c r="N2923" i="9"/>
  <c r="N2931" i="9"/>
  <c r="N2939" i="9"/>
  <c r="N2947" i="9"/>
  <c r="N2955" i="9"/>
  <c r="N2963" i="9"/>
  <c r="N2971" i="9"/>
  <c r="N2987" i="9"/>
  <c r="N2995" i="9"/>
  <c r="N3003" i="9"/>
  <c r="N3011" i="9"/>
  <c r="N3019" i="9"/>
  <c r="N3027" i="9"/>
  <c r="N3035" i="9"/>
  <c r="N3051" i="9"/>
  <c r="N3059" i="9"/>
  <c r="N3067" i="9"/>
  <c r="N3075" i="9"/>
  <c r="N3083" i="9"/>
  <c r="N3087" i="9"/>
  <c r="N3091" i="9"/>
  <c r="N3099" i="9"/>
  <c r="N3103" i="9"/>
  <c r="N3107" i="9"/>
  <c r="N3111" i="9"/>
  <c r="N3115" i="9"/>
  <c r="N3119" i="9"/>
  <c r="N3123" i="9"/>
  <c r="N3131" i="9"/>
  <c r="N3135" i="9"/>
  <c r="N3139" i="9"/>
  <c r="N3143" i="9"/>
  <c r="N3147" i="9"/>
  <c r="N3151" i="9"/>
  <c r="N3155" i="9"/>
  <c r="M2293" i="9"/>
  <c r="N2349" i="9"/>
  <c r="N2381" i="9"/>
  <c r="N2413" i="9"/>
  <c r="N2445" i="9"/>
  <c r="N2477" i="9"/>
  <c r="N2506" i="9"/>
  <c r="N2554" i="9"/>
  <c r="N2570" i="9"/>
  <c r="N2586" i="9"/>
  <c r="N2602" i="9"/>
  <c r="N2618" i="9"/>
  <c r="N2634" i="9"/>
  <c r="N2650" i="9"/>
  <c r="N2682" i="9"/>
  <c r="M2693" i="9"/>
  <c r="M2701" i="9"/>
  <c r="M2709" i="9"/>
  <c r="M2717" i="9"/>
  <c r="M2725" i="9"/>
  <c r="M2733" i="9"/>
  <c r="M2749" i="9"/>
  <c r="M2757" i="9"/>
  <c r="M2765" i="9"/>
  <c r="M2773" i="9"/>
  <c r="M2781" i="9"/>
  <c r="M2789" i="9"/>
  <c r="M2797" i="9"/>
  <c r="M2813" i="9"/>
  <c r="M2821" i="9"/>
  <c r="M2829" i="9"/>
  <c r="M2837" i="9"/>
  <c r="M2845" i="9"/>
  <c r="M2853" i="9"/>
  <c r="M2861" i="9"/>
  <c r="M2877" i="9"/>
  <c r="M2885" i="9"/>
  <c r="M2893" i="9"/>
  <c r="M2901" i="9"/>
  <c r="M2909" i="9"/>
  <c r="M2917" i="9"/>
  <c r="M2925" i="9"/>
  <c r="M2941" i="9"/>
  <c r="M2949" i="9"/>
  <c r="M2957" i="9"/>
  <c r="M2965" i="9"/>
  <c r="M2973" i="9"/>
  <c r="M2981" i="9"/>
  <c r="M2989" i="9"/>
  <c r="M3005" i="9"/>
  <c r="M3013" i="9"/>
  <c r="M3021" i="9"/>
  <c r="M3029" i="9"/>
  <c r="M3037" i="9"/>
  <c r="M3045" i="9"/>
  <c r="M3053" i="9"/>
  <c r="M3069" i="9"/>
  <c r="M3077" i="9"/>
  <c r="M3084" i="9"/>
  <c r="M3088" i="9"/>
  <c r="M3092" i="9"/>
  <c r="M3096" i="9"/>
  <c r="M3100" i="9"/>
  <c r="M3108" i="9"/>
  <c r="M3112" i="9"/>
  <c r="M3116" i="9"/>
  <c r="M3120" i="9"/>
  <c r="M3124" i="9"/>
  <c r="M3128" i="9"/>
  <c r="M3132" i="9"/>
  <c r="M3140" i="9"/>
  <c r="M3144" i="9"/>
  <c r="M3148" i="9"/>
  <c r="M3152" i="9"/>
  <c r="M2134" i="9"/>
  <c r="M2314" i="9"/>
  <c r="N2357" i="9"/>
  <c r="N2421" i="9"/>
  <c r="N2453" i="9"/>
  <c r="N2485" i="9"/>
  <c r="N2513" i="9"/>
  <c r="N2538" i="9"/>
  <c r="N2558" i="9"/>
  <c r="N2574" i="9"/>
  <c r="N2606" i="9"/>
  <c r="N2622" i="9"/>
  <c r="N2638" i="9"/>
  <c r="N2654" i="9"/>
  <c r="N2670" i="9"/>
  <c r="M2686" i="9"/>
  <c r="N2694" i="9"/>
  <c r="N2710" i="9"/>
  <c r="N2718" i="9"/>
  <c r="N2726" i="9"/>
  <c r="N2734" i="9"/>
  <c r="N2742" i="9"/>
  <c r="N2750" i="9"/>
  <c r="N2758" i="9"/>
  <c r="N2774" i="9"/>
  <c r="N2782" i="9"/>
  <c r="N2790" i="9"/>
  <c r="N2798" i="9"/>
  <c r="N2806" i="9"/>
  <c r="N2814" i="9"/>
  <c r="N2822" i="9"/>
  <c r="N2838" i="9"/>
  <c r="N2846" i="9"/>
  <c r="N2854" i="9"/>
  <c r="N2862" i="9"/>
  <c r="N2870" i="9"/>
  <c r="N2878" i="9"/>
  <c r="N2886" i="9"/>
  <c r="N2894" i="9"/>
  <c r="N2902" i="9"/>
  <c r="N2910" i="9"/>
  <c r="N2918" i="9"/>
  <c r="N2926" i="9"/>
  <c r="N2934" i="9"/>
  <c r="N2942" i="9"/>
  <c r="N2950" i="9"/>
  <c r="N2958" i="9"/>
  <c r="N2966" i="9"/>
  <c r="N2974" i="9"/>
  <c r="N2982" i="9"/>
  <c r="N2990" i="9"/>
  <c r="N2998" i="9"/>
  <c r="N3006" i="9"/>
  <c r="N3014" i="9"/>
  <c r="N3022" i="9"/>
  <c r="N3030" i="9"/>
  <c r="N3038" i="9"/>
  <c r="N3046" i="9"/>
  <c r="N3054" i="9"/>
  <c r="N3062" i="9"/>
  <c r="N3070" i="9"/>
  <c r="N3078" i="9"/>
  <c r="M3085" i="9"/>
  <c r="M3089" i="9"/>
  <c r="M3093" i="9"/>
  <c r="M3097" i="9"/>
  <c r="M3101" i="9"/>
  <c r="M3105" i="9"/>
  <c r="M3109" i="9"/>
  <c r="M3113" i="9"/>
  <c r="M3117" i="9"/>
  <c r="M3121" i="9"/>
  <c r="M3125" i="9"/>
  <c r="M3129" i="9"/>
  <c r="M3133" i="9"/>
  <c r="M3137" i="9"/>
  <c r="M3141" i="9"/>
  <c r="M3145" i="9"/>
  <c r="M3149" i="9"/>
  <c r="M3153" i="9"/>
  <c r="N2483" i="9"/>
  <c r="M2638" i="9"/>
  <c r="M2726" i="9"/>
  <c r="M2790" i="9"/>
  <c r="M2854" i="9"/>
  <c r="M2918" i="9"/>
  <c r="M2982" i="9"/>
  <c r="M3046" i="9"/>
  <c r="N3096" i="9"/>
  <c r="N3128" i="9"/>
  <c r="M3154" i="9"/>
  <c r="M3159" i="9"/>
  <c r="M3163" i="9"/>
  <c r="M3167" i="9"/>
  <c r="M3171" i="9"/>
  <c r="M3175" i="9"/>
  <c r="M3179" i="9"/>
  <c r="M3183" i="9"/>
  <c r="M3187" i="9"/>
  <c r="M3191" i="9"/>
  <c r="M3195" i="9"/>
  <c r="M3199" i="9"/>
  <c r="M3203" i="9"/>
  <c r="M3207" i="9"/>
  <c r="M3211" i="9"/>
  <c r="M3215" i="9"/>
  <c r="M3219" i="9"/>
  <c r="M3223" i="9"/>
  <c r="M3227" i="9"/>
  <c r="M3231" i="9"/>
  <c r="M3235" i="9"/>
  <c r="M3239" i="9"/>
  <c r="M3243" i="9"/>
  <c r="M3247" i="9"/>
  <c r="M3251" i="9"/>
  <c r="M3255" i="9"/>
  <c r="M3259" i="9"/>
  <c r="M3263" i="9"/>
  <c r="M3267" i="9"/>
  <c r="M3271" i="9"/>
  <c r="M3275" i="9"/>
  <c r="M3279" i="9"/>
  <c r="M3283" i="9"/>
  <c r="M3287" i="9"/>
  <c r="M3291" i="9"/>
  <c r="M3295" i="9"/>
  <c r="M3299" i="9"/>
  <c r="M3303" i="9"/>
  <c r="M3307" i="9"/>
  <c r="M3311" i="9"/>
  <c r="M3315" i="9"/>
  <c r="M3319" i="9"/>
  <c r="M3323" i="9"/>
  <c r="M3327" i="9"/>
  <c r="M3331" i="9"/>
  <c r="M3335" i="9"/>
  <c r="M3339" i="9"/>
  <c r="M3343" i="9"/>
  <c r="M3347" i="9"/>
  <c r="M3351" i="9"/>
  <c r="M3355" i="9"/>
  <c r="M3359" i="9"/>
  <c r="M3363" i="9"/>
  <c r="M3367" i="9"/>
  <c r="M3371" i="9"/>
  <c r="M3375" i="9"/>
  <c r="M3379" i="9"/>
  <c r="M3383" i="9"/>
  <c r="M3387" i="9"/>
  <c r="M3391" i="9"/>
  <c r="M3395" i="9"/>
  <c r="M3399" i="9"/>
  <c r="M3403" i="9"/>
  <c r="M3407" i="9"/>
  <c r="M3411" i="9"/>
  <c r="M3415" i="9"/>
  <c r="M3419" i="9"/>
  <c r="M3423" i="9"/>
  <c r="M3427" i="9"/>
  <c r="M3431" i="9"/>
  <c r="M3435" i="9"/>
  <c r="M3439" i="9"/>
  <c r="M3443" i="9"/>
  <c r="M3447" i="9"/>
  <c r="M3451" i="9"/>
  <c r="M3455" i="9"/>
  <c r="M3459" i="9"/>
  <c r="M3463" i="9"/>
  <c r="M3467" i="9"/>
  <c r="M3471" i="9"/>
  <c r="M3475" i="9"/>
  <c r="M3479" i="9"/>
  <c r="M3483" i="9"/>
  <c r="M3487" i="9"/>
  <c r="M3491" i="9"/>
  <c r="M3495" i="9"/>
  <c r="M3499" i="9"/>
  <c r="M3503" i="9"/>
  <c r="M3507" i="9"/>
  <c r="M3511" i="9"/>
  <c r="M3515" i="9"/>
  <c r="M3519" i="9"/>
  <c r="M3523" i="9"/>
  <c r="M3527" i="9"/>
  <c r="M3531" i="9"/>
  <c r="M3535" i="9"/>
  <c r="M3539" i="9"/>
  <c r="M3543" i="9"/>
  <c r="M3547" i="9"/>
  <c r="M3551" i="9"/>
  <c r="M3555" i="9"/>
  <c r="M3559" i="9"/>
  <c r="M3563" i="9"/>
  <c r="M3567" i="9"/>
  <c r="M3571" i="9"/>
  <c r="M3575" i="9"/>
  <c r="M3579" i="9"/>
  <c r="M3583" i="9"/>
  <c r="M3587" i="9"/>
  <c r="M3591" i="9"/>
  <c r="M3595" i="9"/>
  <c r="M3599" i="9"/>
  <c r="M3603" i="9"/>
  <c r="M3607" i="9"/>
  <c r="M3611" i="9"/>
  <c r="M3615" i="9"/>
  <c r="M3619" i="9"/>
  <c r="M3623" i="9"/>
  <c r="M3627" i="9"/>
  <c r="M3631" i="9"/>
  <c r="M3635" i="9"/>
  <c r="M3639" i="9"/>
  <c r="M3643" i="9"/>
  <c r="M3647" i="9"/>
  <c r="M3651" i="9"/>
  <c r="M3655" i="9"/>
  <c r="M3659" i="9"/>
  <c r="M3663" i="9"/>
  <c r="M3667" i="9"/>
  <c r="M3671" i="9"/>
  <c r="M3675" i="9"/>
  <c r="M3679" i="9"/>
  <c r="M3683" i="9"/>
  <c r="M3687" i="9"/>
  <c r="M3691" i="9"/>
  <c r="M3695" i="9"/>
  <c r="M3699" i="9"/>
  <c r="M3703" i="9"/>
  <c r="M3707" i="9"/>
  <c r="M3711" i="9"/>
  <c r="M3715" i="9"/>
  <c r="M3719" i="9"/>
  <c r="M3723" i="9"/>
  <c r="M3727" i="9"/>
  <c r="M3731" i="9"/>
  <c r="M3735" i="9"/>
  <c r="M3739" i="9"/>
  <c r="M3743" i="9"/>
  <c r="M3747" i="9"/>
  <c r="M3751" i="9"/>
  <c r="M3755" i="9"/>
  <c r="M3759" i="9"/>
  <c r="M3763" i="9"/>
  <c r="M3767" i="9"/>
  <c r="M3771" i="9"/>
  <c r="M3775" i="9"/>
  <c r="M3779" i="9"/>
  <c r="M3783" i="9"/>
  <c r="M3787" i="9"/>
  <c r="M3791" i="9"/>
  <c r="M2512" i="9"/>
  <c r="M2654" i="9"/>
  <c r="M2734" i="9"/>
  <c r="M2798" i="9"/>
  <c r="M2862" i="9"/>
  <c r="M2926" i="9"/>
  <c r="M2990" i="9"/>
  <c r="M3054" i="9"/>
  <c r="N3100" i="9"/>
  <c r="N3132" i="9"/>
  <c r="M3155" i="9"/>
  <c r="N3159" i="9"/>
  <c r="N3163" i="9"/>
  <c r="N3167" i="9"/>
  <c r="N3171" i="9"/>
  <c r="N3175" i="9"/>
  <c r="N3179" i="9"/>
  <c r="N3183" i="9"/>
  <c r="N3187" i="9"/>
  <c r="N3191" i="9"/>
  <c r="N3195" i="9"/>
  <c r="N3199" i="9"/>
  <c r="N3203" i="9"/>
  <c r="N3207" i="9"/>
  <c r="N3211" i="9"/>
  <c r="N3215" i="9"/>
  <c r="N3219" i="9"/>
  <c r="N3223" i="9"/>
  <c r="N3227" i="9"/>
  <c r="N3231" i="9"/>
  <c r="N3235" i="9"/>
  <c r="N3239" i="9"/>
  <c r="N3243" i="9"/>
  <c r="N3247" i="9"/>
  <c r="N3251" i="9"/>
  <c r="N3255" i="9"/>
  <c r="N3259" i="9"/>
  <c r="N3263" i="9"/>
  <c r="N3267" i="9"/>
  <c r="N3271" i="9"/>
  <c r="N3275" i="9"/>
  <c r="N3279" i="9"/>
  <c r="N3283" i="9"/>
  <c r="N3287" i="9"/>
  <c r="N3291" i="9"/>
  <c r="N3295" i="9"/>
  <c r="N3299" i="9"/>
  <c r="N3303" i="9"/>
  <c r="N3307" i="9"/>
  <c r="N3311" i="9"/>
  <c r="N3315" i="9"/>
  <c r="N3319" i="9"/>
  <c r="N3323" i="9"/>
  <c r="N3327" i="9"/>
  <c r="N3331" i="9"/>
  <c r="N3335" i="9"/>
  <c r="N3339" i="9"/>
  <c r="N3343" i="9"/>
  <c r="N3347" i="9"/>
  <c r="N3351" i="9"/>
  <c r="N3355" i="9"/>
  <c r="N3359" i="9"/>
  <c r="N3363" i="9"/>
  <c r="N3367" i="9"/>
  <c r="N3371" i="9"/>
  <c r="N3375" i="9"/>
  <c r="N3379" i="9"/>
  <c r="N3383" i="9"/>
  <c r="N3387" i="9"/>
  <c r="N3391" i="9"/>
  <c r="N3395" i="9"/>
  <c r="N3399" i="9"/>
  <c r="N3403" i="9"/>
  <c r="N3407" i="9"/>
  <c r="N3411" i="9"/>
  <c r="N3415" i="9"/>
  <c r="N3419" i="9"/>
  <c r="N3423" i="9"/>
  <c r="N3427" i="9"/>
  <c r="N3431" i="9"/>
  <c r="N3435" i="9"/>
  <c r="N3439" i="9"/>
  <c r="N3443" i="9"/>
  <c r="N3447" i="9"/>
  <c r="N3451" i="9"/>
  <c r="N3455" i="9"/>
  <c r="N3459" i="9"/>
  <c r="N3463" i="9"/>
  <c r="N3467" i="9"/>
  <c r="N3471" i="9"/>
  <c r="N3475" i="9"/>
  <c r="N3479" i="9"/>
  <c r="N3483" i="9"/>
  <c r="N3487" i="9"/>
  <c r="N3491" i="9"/>
  <c r="N3495" i="9"/>
  <c r="N3499" i="9"/>
  <c r="N3503" i="9"/>
  <c r="N3507" i="9"/>
  <c r="N3511" i="9"/>
  <c r="N3515" i="9"/>
  <c r="N3519" i="9"/>
  <c r="N3523" i="9"/>
  <c r="N3527" i="9"/>
  <c r="N3531" i="9"/>
  <c r="N3535" i="9"/>
  <c r="N3539" i="9"/>
  <c r="N3543" i="9"/>
  <c r="N3547" i="9"/>
  <c r="N3551" i="9"/>
  <c r="N3555" i="9"/>
  <c r="N3559" i="9"/>
  <c r="N3563" i="9"/>
  <c r="N3567" i="9"/>
  <c r="N3571" i="9"/>
  <c r="N3575" i="9"/>
  <c r="N3579" i="9"/>
  <c r="N3583" i="9"/>
  <c r="N3587" i="9"/>
  <c r="N3591" i="9"/>
  <c r="N3595" i="9"/>
  <c r="N3599" i="9"/>
  <c r="N3603" i="9"/>
  <c r="N3607" i="9"/>
  <c r="N3611" i="9"/>
  <c r="N3615" i="9"/>
  <c r="N3619" i="9"/>
  <c r="N3623" i="9"/>
  <c r="N3627" i="9"/>
  <c r="N3631" i="9"/>
  <c r="N3635" i="9"/>
  <c r="N3639" i="9"/>
  <c r="N3643" i="9"/>
  <c r="N3647" i="9"/>
  <c r="N3651" i="9"/>
  <c r="N3655" i="9"/>
  <c r="N3659" i="9"/>
  <c r="N3663" i="9"/>
  <c r="N3667" i="9"/>
  <c r="N3671" i="9"/>
  <c r="N3675" i="9"/>
  <c r="N3679" i="9"/>
  <c r="N3683" i="9"/>
  <c r="N3687" i="9"/>
  <c r="N3691" i="9"/>
  <c r="N3695" i="9"/>
  <c r="N3699" i="9"/>
  <c r="N3703" i="9"/>
  <c r="N3707" i="9"/>
  <c r="N3711" i="9"/>
  <c r="N3715" i="9"/>
  <c r="N3719" i="9"/>
  <c r="N3723" i="9"/>
  <c r="N3727" i="9"/>
  <c r="N3731" i="9"/>
  <c r="N3735" i="9"/>
  <c r="N3739" i="9"/>
  <c r="N3743" i="9"/>
  <c r="N3747" i="9"/>
  <c r="N3751" i="9"/>
  <c r="N3755" i="9"/>
  <c r="N3759" i="9"/>
  <c r="N3763" i="9"/>
  <c r="N3767" i="9"/>
  <c r="N3771" i="9"/>
  <c r="N3775" i="9"/>
  <c r="N3779" i="9"/>
  <c r="N3783" i="9"/>
  <c r="N2130" i="9"/>
  <c r="M2538" i="9"/>
  <c r="M2670" i="9"/>
  <c r="M2742" i="9"/>
  <c r="M2806" i="9"/>
  <c r="M2870" i="9"/>
  <c r="M2934" i="9"/>
  <c r="M2998" i="9"/>
  <c r="M3062" i="9"/>
  <c r="N3104" i="9"/>
  <c r="N3136" i="9"/>
  <c r="M3156" i="9"/>
  <c r="M3160" i="9"/>
  <c r="M3164" i="9"/>
  <c r="M3168" i="9"/>
  <c r="M3172" i="9"/>
  <c r="M3176" i="9"/>
  <c r="M3180" i="9"/>
  <c r="M3184" i="9"/>
  <c r="M3188" i="9"/>
  <c r="M3192" i="9"/>
  <c r="M3196" i="9"/>
  <c r="M3200" i="9"/>
  <c r="M3204" i="9"/>
  <c r="M3208" i="9"/>
  <c r="M3212" i="9"/>
  <c r="M3216" i="9"/>
  <c r="M3220" i="9"/>
  <c r="M3224" i="9"/>
  <c r="M3228" i="9"/>
  <c r="M3232" i="9"/>
  <c r="M3236" i="9"/>
  <c r="M3240" i="9"/>
  <c r="M3244" i="9"/>
  <c r="M3248" i="9"/>
  <c r="M3252" i="9"/>
  <c r="M3256" i="9"/>
  <c r="M3260" i="9"/>
  <c r="M3264" i="9"/>
  <c r="M3268" i="9"/>
  <c r="M3272" i="9"/>
  <c r="M3276" i="9"/>
  <c r="M3280" i="9"/>
  <c r="M3284" i="9"/>
  <c r="M3288" i="9"/>
  <c r="M3292" i="9"/>
  <c r="M3296" i="9"/>
  <c r="M3300" i="9"/>
  <c r="M3304" i="9"/>
  <c r="M3308" i="9"/>
  <c r="M3312" i="9"/>
  <c r="M3316" i="9"/>
  <c r="M3320" i="9"/>
  <c r="M3324" i="9"/>
  <c r="M3328" i="9"/>
  <c r="M3332" i="9"/>
  <c r="M3336" i="9"/>
  <c r="M3340" i="9"/>
  <c r="M3344" i="9"/>
  <c r="M3348" i="9"/>
  <c r="M3352" i="9"/>
  <c r="M3356" i="9"/>
  <c r="M3360" i="9"/>
  <c r="M3364" i="9"/>
  <c r="M3368" i="9"/>
  <c r="M3372" i="9"/>
  <c r="M3376" i="9"/>
  <c r="M3380" i="9"/>
  <c r="M3384" i="9"/>
  <c r="M3388" i="9"/>
  <c r="M3392" i="9"/>
  <c r="M3396" i="9"/>
  <c r="M3400" i="9"/>
  <c r="M3404" i="9"/>
  <c r="M3408" i="9"/>
  <c r="M3412" i="9"/>
  <c r="M3416" i="9"/>
  <c r="M3420" i="9"/>
  <c r="M3424" i="9"/>
  <c r="M3428" i="9"/>
  <c r="M3432" i="9"/>
  <c r="M3436" i="9"/>
  <c r="M3440" i="9"/>
  <c r="M3444" i="9"/>
  <c r="M3448" i="9"/>
  <c r="M3452" i="9"/>
  <c r="M3456" i="9"/>
  <c r="M3460" i="9"/>
  <c r="M3464" i="9"/>
  <c r="M3468" i="9"/>
  <c r="M3472" i="9"/>
  <c r="M3476" i="9"/>
  <c r="M3480" i="9"/>
  <c r="M3484" i="9"/>
  <c r="M3488" i="9"/>
  <c r="M3492" i="9"/>
  <c r="M3496" i="9"/>
  <c r="M3500" i="9"/>
  <c r="M3504" i="9"/>
  <c r="M3508" i="9"/>
  <c r="M3512" i="9"/>
  <c r="M3516" i="9"/>
  <c r="M3520" i="9"/>
  <c r="M3524" i="9"/>
  <c r="M3528" i="9"/>
  <c r="M3532" i="9"/>
  <c r="M3536" i="9"/>
  <c r="M3540" i="9"/>
  <c r="M3544" i="9"/>
  <c r="M3548" i="9"/>
  <c r="M3552" i="9"/>
  <c r="M3556" i="9"/>
  <c r="M3560" i="9"/>
  <c r="M3564" i="9"/>
  <c r="M3568" i="9"/>
  <c r="M3572" i="9"/>
  <c r="M3576" i="9"/>
  <c r="M3580" i="9"/>
  <c r="M3584" i="9"/>
  <c r="M3588" i="9"/>
  <c r="M3592" i="9"/>
  <c r="M3596" i="9"/>
  <c r="M3600" i="9"/>
  <c r="M3604" i="9"/>
  <c r="M3608" i="9"/>
  <c r="M3612" i="9"/>
  <c r="M3616" i="9"/>
  <c r="M3620" i="9"/>
  <c r="M3624" i="9"/>
  <c r="M3628" i="9"/>
  <c r="M3632" i="9"/>
  <c r="M3636" i="9"/>
  <c r="M3640" i="9"/>
  <c r="M3644" i="9"/>
  <c r="M3648" i="9"/>
  <c r="M3652" i="9"/>
  <c r="M3656" i="9"/>
  <c r="M3660" i="9"/>
  <c r="M3664" i="9"/>
  <c r="M3668" i="9"/>
  <c r="M3672" i="9"/>
  <c r="M3676" i="9"/>
  <c r="M3680" i="9"/>
  <c r="M3684" i="9"/>
  <c r="M3688" i="9"/>
  <c r="M3692" i="9"/>
  <c r="M3696" i="9"/>
  <c r="M3700" i="9"/>
  <c r="M3704" i="9"/>
  <c r="M3708" i="9"/>
  <c r="M3712" i="9"/>
  <c r="M3716" i="9"/>
  <c r="M3720" i="9"/>
  <c r="M3724" i="9"/>
  <c r="M3728" i="9"/>
  <c r="M3732" i="9"/>
  <c r="M3736" i="9"/>
  <c r="M3740" i="9"/>
  <c r="M3744" i="9"/>
  <c r="M3748" i="9"/>
  <c r="M3752" i="9"/>
  <c r="M3756" i="9"/>
  <c r="M3760" i="9"/>
  <c r="M3764" i="9"/>
  <c r="M3768" i="9"/>
  <c r="M3772" i="9"/>
  <c r="M3776" i="9"/>
  <c r="N2313" i="9"/>
  <c r="M2558" i="9"/>
  <c r="M2685" i="9"/>
  <c r="M2750" i="9"/>
  <c r="M2814" i="9"/>
  <c r="M2878" i="9"/>
  <c r="M2942" i="9"/>
  <c r="M3006" i="9"/>
  <c r="M3070" i="9"/>
  <c r="N3108" i="9"/>
  <c r="N3140" i="9"/>
  <c r="N3156" i="9"/>
  <c r="N3160" i="9"/>
  <c r="N3164" i="9"/>
  <c r="N3168" i="9"/>
  <c r="N3172" i="9"/>
  <c r="N3176" i="9"/>
  <c r="N3180" i="9"/>
  <c r="N3184" i="9"/>
  <c r="N3188" i="9"/>
  <c r="N3192" i="9"/>
  <c r="N3196" i="9"/>
  <c r="N3200" i="9"/>
  <c r="N3204" i="9"/>
  <c r="N3208" i="9"/>
  <c r="N3212" i="9"/>
  <c r="N3216" i="9"/>
  <c r="N3220" i="9"/>
  <c r="N3224" i="9"/>
  <c r="N3228" i="9"/>
  <c r="N3232" i="9"/>
  <c r="N3236" i="9"/>
  <c r="N3240" i="9"/>
  <c r="N3244" i="9"/>
  <c r="N3248" i="9"/>
  <c r="N3252" i="9"/>
  <c r="N3256" i="9"/>
  <c r="N3260" i="9"/>
  <c r="N3264" i="9"/>
  <c r="N3268" i="9"/>
  <c r="N3272" i="9"/>
  <c r="N3276" i="9"/>
  <c r="N3280" i="9"/>
  <c r="N3284" i="9"/>
  <c r="N3288" i="9"/>
  <c r="N3292" i="9"/>
  <c r="N3296" i="9"/>
  <c r="N3300" i="9"/>
  <c r="N3304" i="9"/>
  <c r="N3308" i="9"/>
  <c r="N3312" i="9"/>
  <c r="N3316" i="9"/>
  <c r="N3320" i="9"/>
  <c r="N3324" i="9"/>
  <c r="N3328" i="9"/>
  <c r="N3332" i="9"/>
  <c r="N3336" i="9"/>
  <c r="N3340" i="9"/>
  <c r="N3344" i="9"/>
  <c r="N3348" i="9"/>
  <c r="N3352" i="9"/>
  <c r="N3356" i="9"/>
  <c r="N3360" i="9"/>
  <c r="N3364" i="9"/>
  <c r="N3368" i="9"/>
  <c r="N3372" i="9"/>
  <c r="N3376" i="9"/>
  <c r="N3380" i="9"/>
  <c r="N3384" i="9"/>
  <c r="N3388" i="9"/>
  <c r="N3392" i="9"/>
  <c r="N3396" i="9"/>
  <c r="N3400" i="9"/>
  <c r="N3404" i="9"/>
  <c r="N3408" i="9"/>
  <c r="N3412" i="9"/>
  <c r="N3416" i="9"/>
  <c r="N3420" i="9"/>
  <c r="N3424" i="9"/>
  <c r="N3428" i="9"/>
  <c r="N3432" i="9"/>
  <c r="N3436" i="9"/>
  <c r="N3440" i="9"/>
  <c r="N3444" i="9"/>
  <c r="N3448" i="9"/>
  <c r="N3452" i="9"/>
  <c r="N3456" i="9"/>
  <c r="N3460" i="9"/>
  <c r="N3464" i="9"/>
  <c r="N3468" i="9"/>
  <c r="N3472" i="9"/>
  <c r="N3476" i="9"/>
  <c r="N3480" i="9"/>
  <c r="N3484" i="9"/>
  <c r="N3488" i="9"/>
  <c r="N3492" i="9"/>
  <c r="N3496" i="9"/>
  <c r="N3500" i="9"/>
  <c r="N3504" i="9"/>
  <c r="N3508" i="9"/>
  <c r="N3512" i="9"/>
  <c r="N3516" i="9"/>
  <c r="N3520" i="9"/>
  <c r="N3524" i="9"/>
  <c r="N3528" i="9"/>
  <c r="N3532" i="9"/>
  <c r="N3536" i="9"/>
  <c r="N3540" i="9"/>
  <c r="N3544" i="9"/>
  <c r="N3548" i="9"/>
  <c r="N3552" i="9"/>
  <c r="N3556" i="9"/>
  <c r="N3560" i="9"/>
  <c r="N3564" i="9"/>
  <c r="N3568" i="9"/>
  <c r="N3572" i="9"/>
  <c r="N3576" i="9"/>
  <c r="N3580" i="9"/>
  <c r="N3584" i="9"/>
  <c r="N3588" i="9"/>
  <c r="N3592" i="9"/>
  <c r="N3596" i="9"/>
  <c r="N3600" i="9"/>
  <c r="N3604" i="9"/>
  <c r="N3608" i="9"/>
  <c r="N3612" i="9"/>
  <c r="N3616" i="9"/>
  <c r="N3620" i="9"/>
  <c r="N3624" i="9"/>
  <c r="N3628" i="9"/>
  <c r="N3632" i="9"/>
  <c r="N3636" i="9"/>
  <c r="N3640" i="9"/>
  <c r="N3644" i="9"/>
  <c r="N3648" i="9"/>
  <c r="N3652" i="9"/>
  <c r="N3656" i="9"/>
  <c r="N3660" i="9"/>
  <c r="N3664" i="9"/>
  <c r="N3668" i="9"/>
  <c r="N3672" i="9"/>
  <c r="N3676" i="9"/>
  <c r="N3680" i="9"/>
  <c r="N3684" i="9"/>
  <c r="N3688" i="9"/>
  <c r="N3692" i="9"/>
  <c r="N3696" i="9"/>
  <c r="N3700" i="9"/>
  <c r="N3704" i="9"/>
  <c r="N3708" i="9"/>
  <c r="N3712" i="9"/>
  <c r="N3716" i="9"/>
  <c r="N3720" i="9"/>
  <c r="N3724" i="9"/>
  <c r="N3728" i="9"/>
  <c r="N3732" i="9"/>
  <c r="N3736" i="9"/>
  <c r="N3740" i="9"/>
  <c r="N3744" i="9"/>
  <c r="N3748" i="9"/>
  <c r="N3752" i="9"/>
  <c r="N3756" i="9"/>
  <c r="N3760" i="9"/>
  <c r="N3764" i="9"/>
  <c r="N3768" i="9"/>
  <c r="N3772" i="9"/>
  <c r="N3776" i="9"/>
  <c r="N3780" i="9"/>
  <c r="N3784" i="9"/>
  <c r="N3788" i="9"/>
  <c r="N3792" i="9"/>
  <c r="N2355" i="9"/>
  <c r="M2574" i="9"/>
  <c r="M2694" i="9"/>
  <c r="M2758" i="9"/>
  <c r="M2822" i="9"/>
  <c r="M2886" i="9"/>
  <c r="M2950" i="9"/>
  <c r="M3014" i="9"/>
  <c r="M3078" i="9"/>
  <c r="N3112" i="9"/>
  <c r="N3144" i="9"/>
  <c r="M3157" i="9"/>
  <c r="M3161" i="9"/>
  <c r="M3165" i="9"/>
  <c r="M3169" i="9"/>
  <c r="M3173" i="9"/>
  <c r="M3177" i="9"/>
  <c r="M3181" i="9"/>
  <c r="M3185" i="9"/>
  <c r="M3189" i="9"/>
  <c r="M3193" i="9"/>
  <c r="M3197" i="9"/>
  <c r="M3201" i="9"/>
  <c r="M3205" i="9"/>
  <c r="M3209" i="9"/>
  <c r="M3213" i="9"/>
  <c r="M3217" i="9"/>
  <c r="M3221" i="9"/>
  <c r="M3225" i="9"/>
  <c r="M3229" i="9"/>
  <c r="M3233" i="9"/>
  <c r="M3237" i="9"/>
  <c r="M3241" i="9"/>
  <c r="M3245" i="9"/>
  <c r="M3249" i="9"/>
  <c r="M3253" i="9"/>
  <c r="M3257" i="9"/>
  <c r="M3261" i="9"/>
  <c r="M3265" i="9"/>
  <c r="M3269" i="9"/>
  <c r="M3273" i="9"/>
  <c r="M3277" i="9"/>
  <c r="M3281" i="9"/>
  <c r="M3285" i="9"/>
  <c r="M3289" i="9"/>
  <c r="M3293" i="9"/>
  <c r="M3297" i="9"/>
  <c r="M3301" i="9"/>
  <c r="M3305" i="9"/>
  <c r="M3309" i="9"/>
  <c r="M3313" i="9"/>
  <c r="M3317" i="9"/>
  <c r="M3321" i="9"/>
  <c r="M3325" i="9"/>
  <c r="M3329" i="9"/>
  <c r="M3333" i="9"/>
  <c r="M3337" i="9"/>
  <c r="M3341" i="9"/>
  <c r="M3345" i="9"/>
  <c r="M3349" i="9"/>
  <c r="M3353" i="9"/>
  <c r="M3357" i="9"/>
  <c r="M3361" i="9"/>
  <c r="M3365" i="9"/>
  <c r="M3369" i="9"/>
  <c r="M3373" i="9"/>
  <c r="M3377" i="9"/>
  <c r="M3381" i="9"/>
  <c r="M3385" i="9"/>
  <c r="M3389" i="9"/>
  <c r="M3393" i="9"/>
  <c r="M3397" i="9"/>
  <c r="M3401" i="9"/>
  <c r="M3405" i="9"/>
  <c r="M3409" i="9"/>
  <c r="M3413" i="9"/>
  <c r="M3417" i="9"/>
  <c r="M3421" i="9"/>
  <c r="M3425" i="9"/>
  <c r="M3429" i="9"/>
  <c r="M3433" i="9"/>
  <c r="M3437" i="9"/>
  <c r="M3441" i="9"/>
  <c r="M3445" i="9"/>
  <c r="M3449" i="9"/>
  <c r="M3453" i="9"/>
  <c r="M3457" i="9"/>
  <c r="M3461" i="9"/>
  <c r="M3465" i="9"/>
  <c r="M3469" i="9"/>
  <c r="M3473" i="9"/>
  <c r="M3477" i="9"/>
  <c r="M3481" i="9"/>
  <c r="M3485" i="9"/>
  <c r="M3489" i="9"/>
  <c r="M3493" i="9"/>
  <c r="M3497" i="9"/>
  <c r="M3501" i="9"/>
  <c r="M3505" i="9"/>
  <c r="M3509" i="9"/>
  <c r="M3513" i="9"/>
  <c r="M3517" i="9"/>
  <c r="M3521" i="9"/>
  <c r="M3525" i="9"/>
  <c r="M3529" i="9"/>
  <c r="M3533" i="9"/>
  <c r="M3537" i="9"/>
  <c r="M3541" i="9"/>
  <c r="M3545" i="9"/>
  <c r="M3549" i="9"/>
  <c r="M3553" i="9"/>
  <c r="M3557" i="9"/>
  <c r="M3561" i="9"/>
  <c r="M3565" i="9"/>
  <c r="M3569" i="9"/>
  <c r="M3573" i="9"/>
  <c r="M3577" i="9"/>
  <c r="M3581" i="9"/>
  <c r="M3585" i="9"/>
  <c r="M3589" i="9"/>
  <c r="M3593" i="9"/>
  <c r="M3597" i="9"/>
  <c r="M3601" i="9"/>
  <c r="M3605" i="9"/>
  <c r="M3609" i="9"/>
  <c r="M3613" i="9"/>
  <c r="M3617" i="9"/>
  <c r="M3621" i="9"/>
  <c r="M3625" i="9"/>
  <c r="M3629" i="9"/>
  <c r="M3633" i="9"/>
  <c r="M3637" i="9"/>
  <c r="M3641" i="9"/>
  <c r="M3645" i="9"/>
  <c r="M3649" i="9"/>
  <c r="M3653" i="9"/>
  <c r="M3657" i="9"/>
  <c r="M3661" i="9"/>
  <c r="M3665" i="9"/>
  <c r="M3669" i="9"/>
  <c r="M3673" i="9"/>
  <c r="M3677" i="9"/>
  <c r="M3681" i="9"/>
  <c r="M3685" i="9"/>
  <c r="M3689" i="9"/>
  <c r="M3693" i="9"/>
  <c r="M3697" i="9"/>
  <c r="M3701" i="9"/>
  <c r="M3705" i="9"/>
  <c r="M3709" i="9"/>
  <c r="M3713" i="9"/>
  <c r="M3717" i="9"/>
  <c r="M3721" i="9"/>
  <c r="M3725" i="9"/>
  <c r="M3729" i="9"/>
  <c r="M3733" i="9"/>
  <c r="M3737" i="9"/>
  <c r="M3741" i="9"/>
  <c r="M3745" i="9"/>
  <c r="M3749" i="9"/>
  <c r="M3753" i="9"/>
  <c r="M3757" i="9"/>
  <c r="M3761" i="9"/>
  <c r="M3765" i="9"/>
  <c r="M3769" i="9"/>
  <c r="M3773" i="9"/>
  <c r="M3777" i="9"/>
  <c r="M3781" i="9"/>
  <c r="M3785" i="9"/>
  <c r="M3789" i="9"/>
  <c r="N2387" i="9"/>
  <c r="M2590" i="9"/>
  <c r="M2702" i="9"/>
  <c r="M2766" i="9"/>
  <c r="M2830" i="9"/>
  <c r="M2894" i="9"/>
  <c r="M2958" i="9"/>
  <c r="M3022" i="9"/>
  <c r="N3084" i="9"/>
  <c r="N3116" i="9"/>
  <c r="N3148" i="9"/>
  <c r="N3157" i="9"/>
  <c r="N3161" i="9"/>
  <c r="N3165" i="9"/>
  <c r="N3169" i="9"/>
  <c r="N3173" i="9"/>
  <c r="N3177" i="9"/>
  <c r="N3181" i="9"/>
  <c r="N3185" i="9"/>
  <c r="N3189" i="9"/>
  <c r="N3193" i="9"/>
  <c r="N3197" i="9"/>
  <c r="N3201" i="9"/>
  <c r="N3205" i="9"/>
  <c r="N3209" i="9"/>
  <c r="N3213" i="9"/>
  <c r="N3217" i="9"/>
  <c r="N3221" i="9"/>
  <c r="N3225" i="9"/>
  <c r="N3229" i="9"/>
  <c r="N3233" i="9"/>
  <c r="N3237" i="9"/>
  <c r="N3241" i="9"/>
  <c r="N3245" i="9"/>
  <c r="N3249" i="9"/>
  <c r="N3253" i="9"/>
  <c r="N3257" i="9"/>
  <c r="N3261" i="9"/>
  <c r="N3265" i="9"/>
  <c r="N3269" i="9"/>
  <c r="N3273" i="9"/>
  <c r="N3277" i="9"/>
  <c r="N3281" i="9"/>
  <c r="N3285" i="9"/>
  <c r="N3289" i="9"/>
  <c r="N3293" i="9"/>
  <c r="N3297" i="9"/>
  <c r="N3301" i="9"/>
  <c r="N3305" i="9"/>
  <c r="N3309" i="9"/>
  <c r="N3313" i="9"/>
  <c r="N3317" i="9"/>
  <c r="N3321" i="9"/>
  <c r="N3325" i="9"/>
  <c r="N3329" i="9"/>
  <c r="N3333" i="9"/>
  <c r="N3337" i="9"/>
  <c r="N3341" i="9"/>
  <c r="N3345" i="9"/>
  <c r="N3349" i="9"/>
  <c r="N3353" i="9"/>
  <c r="N3357" i="9"/>
  <c r="N3361" i="9"/>
  <c r="N3365" i="9"/>
  <c r="N3369" i="9"/>
  <c r="N3373" i="9"/>
  <c r="N3377" i="9"/>
  <c r="N3381" i="9"/>
  <c r="N3385" i="9"/>
  <c r="N3389" i="9"/>
  <c r="N3393" i="9"/>
  <c r="N3397" i="9"/>
  <c r="N3401" i="9"/>
  <c r="N3405" i="9"/>
  <c r="N3409" i="9"/>
  <c r="N3413" i="9"/>
  <c r="N3417" i="9"/>
  <c r="N3421" i="9"/>
  <c r="N3425" i="9"/>
  <c r="N3429" i="9"/>
  <c r="N3433" i="9"/>
  <c r="N3437" i="9"/>
  <c r="N3441" i="9"/>
  <c r="N3445" i="9"/>
  <c r="N3449" i="9"/>
  <c r="N3453" i="9"/>
  <c r="N3457" i="9"/>
  <c r="N3461" i="9"/>
  <c r="N3465" i="9"/>
  <c r="N3469" i="9"/>
  <c r="N3473" i="9"/>
  <c r="N3477" i="9"/>
  <c r="N3481" i="9"/>
  <c r="N3485" i="9"/>
  <c r="N3489" i="9"/>
  <c r="N3493" i="9"/>
  <c r="N3497" i="9"/>
  <c r="N3501" i="9"/>
  <c r="N3505" i="9"/>
  <c r="N3509" i="9"/>
  <c r="N3513" i="9"/>
  <c r="N3517" i="9"/>
  <c r="N3521" i="9"/>
  <c r="N3525" i="9"/>
  <c r="N3529" i="9"/>
  <c r="N3533" i="9"/>
  <c r="N3537" i="9"/>
  <c r="N3541" i="9"/>
  <c r="N3545" i="9"/>
  <c r="N3549" i="9"/>
  <c r="N3553" i="9"/>
  <c r="N3557" i="9"/>
  <c r="N3561" i="9"/>
  <c r="N3565" i="9"/>
  <c r="N3569" i="9"/>
  <c r="N3573" i="9"/>
  <c r="N3577" i="9"/>
  <c r="N3581" i="9"/>
  <c r="N3585" i="9"/>
  <c r="N3589" i="9"/>
  <c r="N3593" i="9"/>
  <c r="N3597" i="9"/>
  <c r="N3601" i="9"/>
  <c r="N3605" i="9"/>
  <c r="N3609" i="9"/>
  <c r="N3613" i="9"/>
  <c r="N3617" i="9"/>
  <c r="N3621" i="9"/>
  <c r="N3625" i="9"/>
  <c r="N3629" i="9"/>
  <c r="N3633" i="9"/>
  <c r="N3637" i="9"/>
  <c r="N3641" i="9"/>
  <c r="N3645" i="9"/>
  <c r="N3649" i="9"/>
  <c r="N3653" i="9"/>
  <c r="N3657" i="9"/>
  <c r="N3661" i="9"/>
  <c r="N3665" i="9"/>
  <c r="N3669" i="9"/>
  <c r="N3673" i="9"/>
  <c r="N3677" i="9"/>
  <c r="N3681" i="9"/>
  <c r="N3685" i="9"/>
  <c r="N3689" i="9"/>
  <c r="N3693" i="9"/>
  <c r="N3697" i="9"/>
  <c r="N3701" i="9"/>
  <c r="N3705" i="9"/>
  <c r="N3709" i="9"/>
  <c r="N3713" i="9"/>
  <c r="N3717" i="9"/>
  <c r="N3721" i="9"/>
  <c r="N3725" i="9"/>
  <c r="N3729" i="9"/>
  <c r="N3733" i="9"/>
  <c r="N3737" i="9"/>
  <c r="N3741" i="9"/>
  <c r="N3745" i="9"/>
  <c r="N3749" i="9"/>
  <c r="N3753" i="9"/>
  <c r="N3757" i="9"/>
  <c r="N3761" i="9"/>
  <c r="N3765" i="9"/>
  <c r="N3769" i="9"/>
  <c r="N3773" i="9"/>
  <c r="N3777" i="9"/>
  <c r="N3781" i="9"/>
  <c r="N3785" i="9"/>
  <c r="N2451" i="9"/>
  <c r="M2622" i="9"/>
  <c r="M2718" i="9"/>
  <c r="M2782" i="9"/>
  <c r="M2846" i="9"/>
  <c r="M2910" i="9"/>
  <c r="M2974" i="9"/>
  <c r="M3038" i="9"/>
  <c r="N3092" i="9"/>
  <c r="N3124" i="9"/>
  <c r="N3152" i="9"/>
  <c r="N3158" i="9"/>
  <c r="N3162" i="9"/>
  <c r="N3166" i="9"/>
  <c r="N3170" i="9"/>
  <c r="N3174" i="9"/>
  <c r="N3178" i="9"/>
  <c r="N3182" i="9"/>
  <c r="N3186" i="9"/>
  <c r="N3190" i="9"/>
  <c r="N3194" i="9"/>
  <c r="N3198" i="9"/>
  <c r="N3202" i="9"/>
  <c r="N3206" i="9"/>
  <c r="N3210" i="9"/>
  <c r="N3214" i="9"/>
  <c r="N3218" i="9"/>
  <c r="N3222" i="9"/>
  <c r="N3226" i="9"/>
  <c r="N3230" i="9"/>
  <c r="N3234" i="9"/>
  <c r="N3238" i="9"/>
  <c r="N3242" i="9"/>
  <c r="N3246" i="9"/>
  <c r="N3250" i="9"/>
  <c r="N3254" i="9"/>
  <c r="N3258" i="9"/>
  <c r="N3262" i="9"/>
  <c r="N3266" i="9"/>
  <c r="N3270" i="9"/>
  <c r="N3274" i="9"/>
  <c r="N3278" i="9"/>
  <c r="N3282" i="9"/>
  <c r="N3286" i="9"/>
  <c r="N3290" i="9"/>
  <c r="N3294" i="9"/>
  <c r="N3298" i="9"/>
  <c r="N3302" i="9"/>
  <c r="N3306" i="9"/>
  <c r="N3310" i="9"/>
  <c r="N3314" i="9"/>
  <c r="N3318" i="9"/>
  <c r="N3322" i="9"/>
  <c r="N3326" i="9"/>
  <c r="N3330" i="9"/>
  <c r="N3334" i="9"/>
  <c r="N3338" i="9"/>
  <c r="N3342" i="9"/>
  <c r="N3346" i="9"/>
  <c r="N3350" i="9"/>
  <c r="N3354" i="9"/>
  <c r="N3358" i="9"/>
  <c r="N3362" i="9"/>
  <c r="N3366" i="9"/>
  <c r="N3370" i="9"/>
  <c r="N3374" i="9"/>
  <c r="N3378" i="9"/>
  <c r="N3382" i="9"/>
  <c r="N3386" i="9"/>
  <c r="N3390" i="9"/>
  <c r="N3394" i="9"/>
  <c r="N3398" i="9"/>
  <c r="N3402" i="9"/>
  <c r="N3406" i="9"/>
  <c r="N3410" i="9"/>
  <c r="N3414" i="9"/>
  <c r="N3418" i="9"/>
  <c r="N3422" i="9"/>
  <c r="N3426" i="9"/>
  <c r="N3430" i="9"/>
  <c r="N3434" i="9"/>
  <c r="N3438" i="9"/>
  <c r="N3442" i="9"/>
  <c r="N3446" i="9"/>
  <c r="N3450" i="9"/>
  <c r="N3454" i="9"/>
  <c r="N3458" i="9"/>
  <c r="N3462" i="9"/>
  <c r="N3466" i="9"/>
  <c r="N3470" i="9"/>
  <c r="N3474" i="9"/>
  <c r="N3478" i="9"/>
  <c r="N3482" i="9"/>
  <c r="N3486" i="9"/>
  <c r="N3490" i="9"/>
  <c r="N3494" i="9"/>
  <c r="N3498" i="9"/>
  <c r="N3502" i="9"/>
  <c r="N3506" i="9"/>
  <c r="N3510" i="9"/>
  <c r="N3514" i="9"/>
  <c r="N3518" i="9"/>
  <c r="N3522" i="9"/>
  <c r="N3526" i="9"/>
  <c r="N3530" i="9"/>
  <c r="N3534" i="9"/>
  <c r="N3538" i="9"/>
  <c r="N3542" i="9"/>
  <c r="N3546" i="9"/>
  <c r="N3550" i="9"/>
  <c r="N3554" i="9"/>
  <c r="N3558" i="9"/>
  <c r="N3562" i="9"/>
  <c r="N3566" i="9"/>
  <c r="N3570" i="9"/>
  <c r="N3574" i="9"/>
  <c r="N3578" i="9"/>
  <c r="N3582" i="9"/>
  <c r="N3586" i="9"/>
  <c r="N3590" i="9"/>
  <c r="N3594" i="9"/>
  <c r="N3598" i="9"/>
  <c r="N3602" i="9"/>
  <c r="N3606" i="9"/>
  <c r="N3610" i="9"/>
  <c r="N3614" i="9"/>
  <c r="N3618" i="9"/>
  <c r="N3622" i="9"/>
  <c r="N3626" i="9"/>
  <c r="N3630" i="9"/>
  <c r="N3634" i="9"/>
  <c r="N3638" i="9"/>
  <c r="N3642" i="9"/>
  <c r="N3646" i="9"/>
  <c r="N3650" i="9"/>
  <c r="N3654" i="9"/>
  <c r="N3658" i="9"/>
  <c r="N3662" i="9"/>
  <c r="N3666" i="9"/>
  <c r="N3670" i="9"/>
  <c r="N3674" i="9"/>
  <c r="N3678" i="9"/>
  <c r="N3682" i="9"/>
  <c r="N3686" i="9"/>
  <c r="N3690" i="9"/>
  <c r="N3694" i="9"/>
  <c r="N3698" i="9"/>
  <c r="N3702" i="9"/>
  <c r="N3706" i="9"/>
  <c r="N3710" i="9"/>
  <c r="N3714" i="9"/>
  <c r="N3718" i="9"/>
  <c r="N3722" i="9"/>
  <c r="N3726" i="9"/>
  <c r="N3730" i="9"/>
  <c r="N3734" i="9"/>
  <c r="N3738" i="9"/>
  <c r="N3742" i="9"/>
  <c r="N3746" i="9"/>
  <c r="N3750" i="9"/>
  <c r="N3754" i="9"/>
  <c r="N3758" i="9"/>
  <c r="N3762" i="9"/>
  <c r="N3766" i="9"/>
  <c r="N3770" i="9"/>
  <c r="N3774" i="9"/>
  <c r="N3778" i="9"/>
  <c r="N3782" i="9"/>
  <c r="N3786" i="9"/>
  <c r="N3790" i="9"/>
  <c r="M2966" i="9"/>
  <c r="M3170" i="9"/>
  <c r="M3202" i="9"/>
  <c r="M3234" i="9"/>
  <c r="M3266" i="9"/>
  <c r="M3298" i="9"/>
  <c r="M3330" i="9"/>
  <c r="M3362" i="9"/>
  <c r="M3394" i="9"/>
  <c r="M3426" i="9"/>
  <c r="M3458" i="9"/>
  <c r="M3490" i="9"/>
  <c r="M3522" i="9"/>
  <c r="M3554" i="9"/>
  <c r="M3586" i="9"/>
  <c r="M3618" i="9"/>
  <c r="M3650" i="9"/>
  <c r="M3682" i="9"/>
  <c r="M3714" i="9"/>
  <c r="M3746" i="9"/>
  <c r="M3778" i="9"/>
  <c r="M3790" i="9"/>
  <c r="N3795" i="9"/>
  <c r="N3799" i="9"/>
  <c r="N3803" i="9"/>
  <c r="N3807" i="9"/>
  <c r="N3811" i="9"/>
  <c r="N3815" i="9"/>
  <c r="N3819" i="9"/>
  <c r="N3823" i="9"/>
  <c r="N3827" i="9"/>
  <c r="N3831" i="9"/>
  <c r="N3835" i="9"/>
  <c r="N3839" i="9"/>
  <c r="N3843" i="9"/>
  <c r="N3847" i="9"/>
  <c r="N3851" i="9"/>
  <c r="N3855" i="9"/>
  <c r="N3859" i="9"/>
  <c r="N3863" i="9"/>
  <c r="N3867" i="9"/>
  <c r="N3871" i="9"/>
  <c r="N3875" i="9"/>
  <c r="N3879" i="9"/>
  <c r="N3883" i="9"/>
  <c r="N3887" i="9"/>
  <c r="N3891" i="9"/>
  <c r="N3895" i="9"/>
  <c r="N3899" i="9"/>
  <c r="N3903" i="9"/>
  <c r="N3907" i="9"/>
  <c r="N3911" i="9"/>
  <c r="N3915" i="9"/>
  <c r="N3919" i="9"/>
  <c r="N3923" i="9"/>
  <c r="N3927" i="9"/>
  <c r="N3931" i="9"/>
  <c r="N3935" i="9"/>
  <c r="N3939" i="9"/>
  <c r="N3943" i="9"/>
  <c r="N3947" i="9"/>
  <c r="N3951" i="9"/>
  <c r="N3955" i="9"/>
  <c r="N3959" i="9"/>
  <c r="N3963" i="9"/>
  <c r="N3967" i="9"/>
  <c r="N3971" i="9"/>
  <c r="N3975" i="9"/>
  <c r="N3979" i="9"/>
  <c r="N3983" i="9"/>
  <c r="N3987" i="9"/>
  <c r="N3991" i="9"/>
  <c r="N3995" i="9"/>
  <c r="N3999" i="9"/>
  <c r="N4003" i="9"/>
  <c r="N4007" i="9"/>
  <c r="N4011" i="9"/>
  <c r="N4015" i="9"/>
  <c r="N4019" i="9"/>
  <c r="N4023" i="9"/>
  <c r="N4027" i="9"/>
  <c r="N4031" i="9"/>
  <c r="N4035" i="9"/>
  <c r="N4039" i="9"/>
  <c r="N4043" i="9"/>
  <c r="N4047" i="9"/>
  <c r="N4051" i="9"/>
  <c r="N4055" i="9"/>
  <c r="N4059" i="9"/>
  <c r="N4063" i="9"/>
  <c r="N4067" i="9"/>
  <c r="N4071" i="9"/>
  <c r="N4075" i="9"/>
  <c r="N4079" i="9"/>
  <c r="N4083" i="9"/>
  <c r="N4087" i="9"/>
  <c r="N4091" i="9"/>
  <c r="N4095" i="9"/>
  <c r="N4099" i="9"/>
  <c r="N4103" i="9"/>
  <c r="N4107" i="9"/>
  <c r="N4111" i="9"/>
  <c r="N4115" i="9"/>
  <c r="N4119" i="9"/>
  <c r="N4123" i="9"/>
  <c r="N4127" i="9"/>
  <c r="N4131" i="9"/>
  <c r="N4135" i="9"/>
  <c r="N4139" i="9"/>
  <c r="N4143" i="9"/>
  <c r="N4147" i="9"/>
  <c r="N4151" i="9"/>
  <c r="N4155" i="9"/>
  <c r="N4159" i="9"/>
  <c r="N4163" i="9"/>
  <c r="N4167" i="9"/>
  <c r="N4171" i="9"/>
  <c r="N4175" i="9"/>
  <c r="N4179" i="9"/>
  <c r="N4183" i="9"/>
  <c r="N4187" i="9"/>
  <c r="N4191" i="9"/>
  <c r="N4195" i="9"/>
  <c r="N4199" i="9"/>
  <c r="N4203" i="9"/>
  <c r="N4207" i="9"/>
  <c r="N4211" i="9"/>
  <c r="N4215" i="9"/>
  <c r="N4219" i="9"/>
  <c r="N4223" i="9"/>
  <c r="N4227" i="9"/>
  <c r="N4231" i="9"/>
  <c r="N4235" i="9"/>
  <c r="N4239" i="9"/>
  <c r="N4243" i="9"/>
  <c r="N4247" i="9"/>
  <c r="N4251" i="9"/>
  <c r="N4255" i="9"/>
  <c r="N4259" i="9"/>
  <c r="N4263" i="9"/>
  <c r="N4267" i="9"/>
  <c r="N4271" i="9"/>
  <c r="N4275" i="9"/>
  <c r="N4279" i="9"/>
  <c r="N4283" i="9"/>
  <c r="N4287" i="9"/>
  <c r="N4291" i="9"/>
  <c r="N4295" i="9"/>
  <c r="N4299" i="9"/>
  <c r="N4303" i="9"/>
  <c r="N4307" i="9"/>
  <c r="N4311" i="9"/>
  <c r="N4315" i="9"/>
  <c r="N4319" i="9"/>
  <c r="N4323" i="9"/>
  <c r="N4327" i="9"/>
  <c r="N4331" i="9"/>
  <c r="N4335" i="9"/>
  <c r="N4339" i="9"/>
  <c r="N4343" i="9"/>
  <c r="N4347" i="9"/>
  <c r="N4351" i="9"/>
  <c r="N4355" i="9"/>
  <c r="N4359" i="9"/>
  <c r="M3030" i="9"/>
  <c r="M3174" i="9"/>
  <c r="M3206" i="9"/>
  <c r="M3238" i="9"/>
  <c r="M3270" i="9"/>
  <c r="M3302" i="9"/>
  <c r="M3334" i="9"/>
  <c r="M3366" i="9"/>
  <c r="M3398" i="9"/>
  <c r="M3430" i="9"/>
  <c r="M3462" i="9"/>
  <c r="M3494" i="9"/>
  <c r="M3526" i="9"/>
  <c r="M3558" i="9"/>
  <c r="M3590" i="9"/>
  <c r="M3622" i="9"/>
  <c r="M3654" i="9"/>
  <c r="M3686" i="9"/>
  <c r="M3718" i="9"/>
  <c r="M3750" i="9"/>
  <c r="M3780" i="9"/>
  <c r="N3791" i="9"/>
  <c r="M3796" i="9"/>
  <c r="M3800" i="9"/>
  <c r="M3804" i="9"/>
  <c r="M3808" i="9"/>
  <c r="M3812" i="9"/>
  <c r="M3816" i="9"/>
  <c r="M3820" i="9"/>
  <c r="M3824" i="9"/>
  <c r="M3828" i="9"/>
  <c r="M3832" i="9"/>
  <c r="M3836" i="9"/>
  <c r="M3840" i="9"/>
  <c r="M3844" i="9"/>
  <c r="M3848" i="9"/>
  <c r="M3852" i="9"/>
  <c r="M3856" i="9"/>
  <c r="M3860" i="9"/>
  <c r="M3864" i="9"/>
  <c r="M3868" i="9"/>
  <c r="M3872" i="9"/>
  <c r="M3876" i="9"/>
  <c r="M3880" i="9"/>
  <c r="M3884" i="9"/>
  <c r="M3888" i="9"/>
  <c r="M3892" i="9"/>
  <c r="M3896" i="9"/>
  <c r="M3900" i="9"/>
  <c r="M3904" i="9"/>
  <c r="M3908" i="9"/>
  <c r="M3912" i="9"/>
  <c r="M3916" i="9"/>
  <c r="M3920" i="9"/>
  <c r="M3924" i="9"/>
  <c r="M3928" i="9"/>
  <c r="M3932" i="9"/>
  <c r="M3936" i="9"/>
  <c r="M3940" i="9"/>
  <c r="M3944" i="9"/>
  <c r="M3948" i="9"/>
  <c r="M3952" i="9"/>
  <c r="M3956" i="9"/>
  <c r="M3960" i="9"/>
  <c r="M3964" i="9"/>
  <c r="M3968" i="9"/>
  <c r="M3972" i="9"/>
  <c r="M3976" i="9"/>
  <c r="M3980" i="9"/>
  <c r="M3984" i="9"/>
  <c r="M3988" i="9"/>
  <c r="M3992" i="9"/>
  <c r="M3996" i="9"/>
  <c r="M4000" i="9"/>
  <c r="M4004" i="9"/>
  <c r="M4008" i="9"/>
  <c r="M4012" i="9"/>
  <c r="M4016" i="9"/>
  <c r="M4020" i="9"/>
  <c r="M4024" i="9"/>
  <c r="M4028" i="9"/>
  <c r="M4032" i="9"/>
  <c r="M4036" i="9"/>
  <c r="M4040" i="9"/>
  <c r="M4044" i="9"/>
  <c r="M4048" i="9"/>
  <c r="M4052" i="9"/>
  <c r="M4056" i="9"/>
  <c r="M4060" i="9"/>
  <c r="M4064" i="9"/>
  <c r="M4068" i="9"/>
  <c r="M4072" i="9"/>
  <c r="M4076" i="9"/>
  <c r="M4080" i="9"/>
  <c r="M4084" i="9"/>
  <c r="M4088" i="9"/>
  <c r="M4092" i="9"/>
  <c r="M4096" i="9"/>
  <c r="M4100" i="9"/>
  <c r="M4104" i="9"/>
  <c r="M4108" i="9"/>
  <c r="M4112" i="9"/>
  <c r="M4116" i="9"/>
  <c r="M4120" i="9"/>
  <c r="M4124" i="9"/>
  <c r="M4128" i="9"/>
  <c r="M4132" i="9"/>
  <c r="M4136" i="9"/>
  <c r="M4140" i="9"/>
  <c r="M4144" i="9"/>
  <c r="M4148" i="9"/>
  <c r="M4152" i="9"/>
  <c r="M4156" i="9"/>
  <c r="M4160" i="9"/>
  <c r="M4164" i="9"/>
  <c r="M4168" i="9"/>
  <c r="M4172" i="9"/>
  <c r="M4176" i="9"/>
  <c r="M4180" i="9"/>
  <c r="M4184" i="9"/>
  <c r="M4188" i="9"/>
  <c r="M4192" i="9"/>
  <c r="M4196" i="9"/>
  <c r="M4200" i="9"/>
  <c r="M4204" i="9"/>
  <c r="M4208" i="9"/>
  <c r="M4212" i="9"/>
  <c r="M4216" i="9"/>
  <c r="M4220" i="9"/>
  <c r="M4224" i="9"/>
  <c r="M4228" i="9"/>
  <c r="M4232" i="9"/>
  <c r="M4236" i="9"/>
  <c r="M4240" i="9"/>
  <c r="M4244" i="9"/>
  <c r="M4248" i="9"/>
  <c r="M4252" i="9"/>
  <c r="M4256" i="9"/>
  <c r="M4260" i="9"/>
  <c r="M4264" i="9"/>
  <c r="M4268" i="9"/>
  <c r="M4272" i="9"/>
  <c r="M4276" i="9"/>
  <c r="M4280" i="9"/>
  <c r="M4284" i="9"/>
  <c r="M4288" i="9"/>
  <c r="M4292" i="9"/>
  <c r="M4296" i="9"/>
  <c r="M4300" i="9"/>
  <c r="M4304" i="9"/>
  <c r="M4308" i="9"/>
  <c r="M4312" i="9"/>
  <c r="M4316" i="9"/>
  <c r="M4320" i="9"/>
  <c r="M4324" i="9"/>
  <c r="M4328" i="9"/>
  <c r="M4332" i="9"/>
  <c r="M4336" i="9"/>
  <c r="M4340" i="9"/>
  <c r="M4344" i="9"/>
  <c r="M4348" i="9"/>
  <c r="M4352" i="9"/>
  <c r="M4356" i="9"/>
  <c r="M4360" i="9"/>
  <c r="N2419" i="9"/>
  <c r="N3088" i="9"/>
  <c r="M3178" i="9"/>
  <c r="M3210" i="9"/>
  <c r="M3242" i="9"/>
  <c r="M3274" i="9"/>
  <c r="M3306" i="9"/>
  <c r="M3338" i="9"/>
  <c r="M3370" i="9"/>
  <c r="M3402" i="9"/>
  <c r="M3434" i="9"/>
  <c r="M3466" i="9"/>
  <c r="M3498" i="9"/>
  <c r="M3530" i="9"/>
  <c r="M3562" i="9"/>
  <c r="M3594" i="9"/>
  <c r="M3626" i="9"/>
  <c r="M3658" i="9"/>
  <c r="M3690" i="9"/>
  <c r="M3722" i="9"/>
  <c r="M3754" i="9"/>
  <c r="M3782" i="9"/>
  <c r="M3792" i="9"/>
  <c r="N3796" i="9"/>
  <c r="N3800" i="9"/>
  <c r="N3804" i="9"/>
  <c r="N3808" i="9"/>
  <c r="N3812" i="9"/>
  <c r="N3816" i="9"/>
  <c r="N3820" i="9"/>
  <c r="N3824" i="9"/>
  <c r="N3828" i="9"/>
  <c r="N3832" i="9"/>
  <c r="N3836" i="9"/>
  <c r="N3840" i="9"/>
  <c r="N3844" i="9"/>
  <c r="N3848" i="9"/>
  <c r="N3852" i="9"/>
  <c r="N3856" i="9"/>
  <c r="N3860" i="9"/>
  <c r="N3864" i="9"/>
  <c r="N3868" i="9"/>
  <c r="N3872" i="9"/>
  <c r="N3876" i="9"/>
  <c r="N3880" i="9"/>
  <c r="N3884" i="9"/>
  <c r="N3888" i="9"/>
  <c r="N3892" i="9"/>
  <c r="N3896" i="9"/>
  <c r="N3900" i="9"/>
  <c r="N3904" i="9"/>
  <c r="N3908" i="9"/>
  <c r="N3912" i="9"/>
  <c r="N3916" i="9"/>
  <c r="N3920" i="9"/>
  <c r="N3924" i="9"/>
  <c r="N3928" i="9"/>
  <c r="N3932" i="9"/>
  <c r="N3936" i="9"/>
  <c r="N3940" i="9"/>
  <c r="N3944" i="9"/>
  <c r="N3948" i="9"/>
  <c r="N3952" i="9"/>
  <c r="N3956" i="9"/>
  <c r="N3960" i="9"/>
  <c r="N3964" i="9"/>
  <c r="N3968" i="9"/>
  <c r="N3972" i="9"/>
  <c r="N3976" i="9"/>
  <c r="N3980" i="9"/>
  <c r="N3984" i="9"/>
  <c r="N3988" i="9"/>
  <c r="N3992" i="9"/>
  <c r="N3996" i="9"/>
  <c r="N4000" i="9"/>
  <c r="N4004" i="9"/>
  <c r="N4008" i="9"/>
  <c r="N4012" i="9"/>
  <c r="N4016" i="9"/>
  <c r="N4020" i="9"/>
  <c r="N4024" i="9"/>
  <c r="N4028" i="9"/>
  <c r="N4032" i="9"/>
  <c r="N4036" i="9"/>
  <c r="N4040" i="9"/>
  <c r="N4044" i="9"/>
  <c r="N4048" i="9"/>
  <c r="N4052" i="9"/>
  <c r="N4056" i="9"/>
  <c r="N4060" i="9"/>
  <c r="N4064" i="9"/>
  <c r="N4068" i="9"/>
  <c r="N4072" i="9"/>
  <c r="N4076" i="9"/>
  <c r="N4080" i="9"/>
  <c r="N4084" i="9"/>
  <c r="N4088" i="9"/>
  <c r="N4092" i="9"/>
  <c r="N4096" i="9"/>
  <c r="N4100" i="9"/>
  <c r="N4104" i="9"/>
  <c r="N4108" i="9"/>
  <c r="N4112" i="9"/>
  <c r="N4116" i="9"/>
  <c r="N4120" i="9"/>
  <c r="N4124" i="9"/>
  <c r="N4128" i="9"/>
  <c r="N4132" i="9"/>
  <c r="N4136" i="9"/>
  <c r="N4140" i="9"/>
  <c r="N4144" i="9"/>
  <c r="N4148" i="9"/>
  <c r="N4152" i="9"/>
  <c r="N4156" i="9"/>
  <c r="N4160" i="9"/>
  <c r="N4164" i="9"/>
  <c r="N4168" i="9"/>
  <c r="N4172" i="9"/>
  <c r="N4176" i="9"/>
  <c r="N4180" i="9"/>
  <c r="N4184" i="9"/>
  <c r="N4188" i="9"/>
  <c r="N4192" i="9"/>
  <c r="N4196" i="9"/>
  <c r="N4200" i="9"/>
  <c r="N4204" i="9"/>
  <c r="N4208" i="9"/>
  <c r="N4212" i="9"/>
  <c r="N4216" i="9"/>
  <c r="N4220" i="9"/>
  <c r="N4224" i="9"/>
  <c r="N4228" i="9"/>
  <c r="N4232" i="9"/>
  <c r="N4236" i="9"/>
  <c r="N4240" i="9"/>
  <c r="N4244" i="9"/>
  <c r="N4248" i="9"/>
  <c r="N4252" i="9"/>
  <c r="N4256" i="9"/>
  <c r="N4260" i="9"/>
  <c r="N4264" i="9"/>
  <c r="N4268" i="9"/>
  <c r="N4272" i="9"/>
  <c r="N4276" i="9"/>
  <c r="N4280" i="9"/>
  <c r="N4284" i="9"/>
  <c r="N4288" i="9"/>
  <c r="N4292" i="9"/>
  <c r="N4296" i="9"/>
  <c r="N4300" i="9"/>
  <c r="N4304" i="9"/>
  <c r="N4308" i="9"/>
  <c r="N4312" i="9"/>
  <c r="N4316" i="9"/>
  <c r="N4320" i="9"/>
  <c r="N4324" i="9"/>
  <c r="N4328" i="9"/>
  <c r="N4332" i="9"/>
  <c r="N4336" i="9"/>
  <c r="N4340" i="9"/>
  <c r="N4344" i="9"/>
  <c r="N4348" i="9"/>
  <c r="M2606" i="9"/>
  <c r="N3120" i="9"/>
  <c r="M3182" i="9"/>
  <c r="M3214" i="9"/>
  <c r="M3246" i="9"/>
  <c r="M3278" i="9"/>
  <c r="M3310" i="9"/>
  <c r="M3342" i="9"/>
  <c r="M3374" i="9"/>
  <c r="M3406" i="9"/>
  <c r="M3438" i="9"/>
  <c r="M3470" i="9"/>
  <c r="M3502" i="9"/>
  <c r="M3534" i="9"/>
  <c r="M3566" i="9"/>
  <c r="M3598" i="9"/>
  <c r="M3630" i="9"/>
  <c r="M3662" i="9"/>
  <c r="M3694" i="9"/>
  <c r="M3726" i="9"/>
  <c r="M3758" i="9"/>
  <c r="M3784" i="9"/>
  <c r="M3793" i="9"/>
  <c r="M3797" i="9"/>
  <c r="M3801" i="9"/>
  <c r="M3805" i="9"/>
  <c r="M3809" i="9"/>
  <c r="M3813" i="9"/>
  <c r="M3817" i="9"/>
  <c r="M3821" i="9"/>
  <c r="M3825" i="9"/>
  <c r="M3829" i="9"/>
  <c r="M3833" i="9"/>
  <c r="M3837" i="9"/>
  <c r="M3841" i="9"/>
  <c r="M3845" i="9"/>
  <c r="M3849" i="9"/>
  <c r="M3853" i="9"/>
  <c r="M3857" i="9"/>
  <c r="M3861" i="9"/>
  <c r="M3865" i="9"/>
  <c r="M3869" i="9"/>
  <c r="M3873" i="9"/>
  <c r="M3877" i="9"/>
  <c r="M3881" i="9"/>
  <c r="M3885" i="9"/>
  <c r="M3889" i="9"/>
  <c r="M3893" i="9"/>
  <c r="M3897" i="9"/>
  <c r="M3901" i="9"/>
  <c r="M3905" i="9"/>
  <c r="M3909" i="9"/>
  <c r="M3913" i="9"/>
  <c r="M3917" i="9"/>
  <c r="M3921" i="9"/>
  <c r="M3925" i="9"/>
  <c r="M3929" i="9"/>
  <c r="M3933" i="9"/>
  <c r="M3937" i="9"/>
  <c r="M3941" i="9"/>
  <c r="M3945" i="9"/>
  <c r="M3949" i="9"/>
  <c r="M3953" i="9"/>
  <c r="M3957" i="9"/>
  <c r="M3961" i="9"/>
  <c r="M3965" i="9"/>
  <c r="M3969" i="9"/>
  <c r="M3973" i="9"/>
  <c r="M3977" i="9"/>
  <c r="M3981" i="9"/>
  <c r="M3985" i="9"/>
  <c r="M3989" i="9"/>
  <c r="M3993" i="9"/>
  <c r="M3997" i="9"/>
  <c r="M4001" i="9"/>
  <c r="M4005" i="9"/>
  <c r="M4009" i="9"/>
  <c r="M4013" i="9"/>
  <c r="M4017" i="9"/>
  <c r="M4021" i="9"/>
  <c r="M4025" i="9"/>
  <c r="M4029" i="9"/>
  <c r="M4033" i="9"/>
  <c r="M4037" i="9"/>
  <c r="M4041" i="9"/>
  <c r="M4045" i="9"/>
  <c r="M4049" i="9"/>
  <c r="M4053" i="9"/>
  <c r="M4057" i="9"/>
  <c r="M4061" i="9"/>
  <c r="M4065" i="9"/>
  <c r="M4069" i="9"/>
  <c r="M4073" i="9"/>
  <c r="M4077" i="9"/>
  <c r="M4081" i="9"/>
  <c r="M4085" i="9"/>
  <c r="M4089" i="9"/>
  <c r="M4093" i="9"/>
  <c r="M4097" i="9"/>
  <c r="M4101" i="9"/>
  <c r="M4105" i="9"/>
  <c r="M4109" i="9"/>
  <c r="M4113" i="9"/>
  <c r="M4117" i="9"/>
  <c r="M4121" i="9"/>
  <c r="M4125" i="9"/>
  <c r="M4129" i="9"/>
  <c r="M4133" i="9"/>
  <c r="M4137" i="9"/>
  <c r="M4141" i="9"/>
  <c r="M4145" i="9"/>
  <c r="M4149" i="9"/>
  <c r="M4153" i="9"/>
  <c r="M4157" i="9"/>
  <c r="M4161" i="9"/>
  <c r="M4165" i="9"/>
  <c r="M4169" i="9"/>
  <c r="M4173" i="9"/>
  <c r="M4177" i="9"/>
  <c r="M4181" i="9"/>
  <c r="M4185" i="9"/>
  <c r="M4189" i="9"/>
  <c r="M4193" i="9"/>
  <c r="M4197" i="9"/>
  <c r="M4201" i="9"/>
  <c r="M4205" i="9"/>
  <c r="M4209" i="9"/>
  <c r="M4213" i="9"/>
  <c r="M4217" i="9"/>
  <c r="M4221" i="9"/>
  <c r="M4225" i="9"/>
  <c r="M4229" i="9"/>
  <c r="M4233" i="9"/>
  <c r="M4237" i="9"/>
  <c r="M4241" i="9"/>
  <c r="M4245" i="9"/>
  <c r="M4249" i="9"/>
  <c r="M4253" i="9"/>
  <c r="M4257" i="9"/>
  <c r="M4261" i="9"/>
  <c r="M4265" i="9"/>
  <c r="M4269" i="9"/>
  <c r="M4273" i="9"/>
  <c r="M4277" i="9"/>
  <c r="M4281" i="9"/>
  <c r="M4285" i="9"/>
  <c r="M4289" i="9"/>
  <c r="M4293" i="9"/>
  <c r="M4297" i="9"/>
  <c r="M4301" i="9"/>
  <c r="M4305" i="9"/>
  <c r="M4309" i="9"/>
  <c r="M4313" i="9"/>
  <c r="M4317" i="9"/>
  <c r="M4321" i="9"/>
  <c r="M4325" i="9"/>
  <c r="M4329" i="9"/>
  <c r="M4333" i="9"/>
  <c r="M4337" i="9"/>
  <c r="M4341" i="9"/>
  <c r="M4345" i="9"/>
  <c r="M4349" i="9"/>
  <c r="M4353" i="9"/>
  <c r="M2710" i="9"/>
  <c r="M3150" i="9"/>
  <c r="M3186" i="9"/>
  <c r="M3218" i="9"/>
  <c r="M3250" i="9"/>
  <c r="M3282" i="9"/>
  <c r="M3314" i="9"/>
  <c r="M3346" i="9"/>
  <c r="M3378" i="9"/>
  <c r="M3410" i="9"/>
  <c r="M3442" i="9"/>
  <c r="M3474" i="9"/>
  <c r="M3506" i="9"/>
  <c r="M3538" i="9"/>
  <c r="M3570" i="9"/>
  <c r="M3602" i="9"/>
  <c r="M3634" i="9"/>
  <c r="M3666" i="9"/>
  <c r="M3698" i="9"/>
  <c r="M3730" i="9"/>
  <c r="M3762" i="9"/>
  <c r="M3786" i="9"/>
  <c r="N3793" i="9"/>
  <c r="N3797" i="9"/>
  <c r="N3801" i="9"/>
  <c r="N3805" i="9"/>
  <c r="N3809" i="9"/>
  <c r="N3813" i="9"/>
  <c r="N3817" i="9"/>
  <c r="N3821" i="9"/>
  <c r="N3825" i="9"/>
  <c r="N3829" i="9"/>
  <c r="N3833" i="9"/>
  <c r="N3837" i="9"/>
  <c r="N3841" i="9"/>
  <c r="N3845" i="9"/>
  <c r="N3849" i="9"/>
  <c r="N3853" i="9"/>
  <c r="N3857" i="9"/>
  <c r="N3861" i="9"/>
  <c r="N3865" i="9"/>
  <c r="N3869" i="9"/>
  <c r="N3873" i="9"/>
  <c r="N3877" i="9"/>
  <c r="N3881" i="9"/>
  <c r="N3885" i="9"/>
  <c r="N3889" i="9"/>
  <c r="N3893" i="9"/>
  <c r="N3897" i="9"/>
  <c r="N3901" i="9"/>
  <c r="N3905" i="9"/>
  <c r="N3909" i="9"/>
  <c r="N3913" i="9"/>
  <c r="N3917" i="9"/>
  <c r="N3921" i="9"/>
  <c r="N3925" i="9"/>
  <c r="N3929" i="9"/>
  <c r="N3933" i="9"/>
  <c r="N3937" i="9"/>
  <c r="N3941" i="9"/>
  <c r="N3945" i="9"/>
  <c r="N3949" i="9"/>
  <c r="N3953" i="9"/>
  <c r="N3957" i="9"/>
  <c r="N3961" i="9"/>
  <c r="N3965" i="9"/>
  <c r="N3969" i="9"/>
  <c r="N3973" i="9"/>
  <c r="N3977" i="9"/>
  <c r="N3981" i="9"/>
  <c r="N3985" i="9"/>
  <c r="N3989" i="9"/>
  <c r="N3993" i="9"/>
  <c r="N3997" i="9"/>
  <c r="N4001" i="9"/>
  <c r="N4005" i="9"/>
  <c r="N4009" i="9"/>
  <c r="N4013" i="9"/>
  <c r="N4017" i="9"/>
  <c r="N4021" i="9"/>
  <c r="N4025" i="9"/>
  <c r="N4029" i="9"/>
  <c r="N4033" i="9"/>
  <c r="N4037" i="9"/>
  <c r="N4041" i="9"/>
  <c r="N4045" i="9"/>
  <c r="N4049" i="9"/>
  <c r="N4053" i="9"/>
  <c r="N4057" i="9"/>
  <c r="N4061" i="9"/>
  <c r="N4065" i="9"/>
  <c r="N4069" i="9"/>
  <c r="N4073" i="9"/>
  <c r="N4077" i="9"/>
  <c r="N4081" i="9"/>
  <c r="N4085" i="9"/>
  <c r="N4089" i="9"/>
  <c r="N4093" i="9"/>
  <c r="N4097" i="9"/>
  <c r="N4101" i="9"/>
  <c r="N4105" i="9"/>
  <c r="N4109" i="9"/>
  <c r="N4113" i="9"/>
  <c r="N4117" i="9"/>
  <c r="N4121" i="9"/>
  <c r="N4125" i="9"/>
  <c r="N4129" i="9"/>
  <c r="N4133" i="9"/>
  <c r="N4137" i="9"/>
  <c r="N4141" i="9"/>
  <c r="N4145" i="9"/>
  <c r="N4149" i="9"/>
  <c r="N4153" i="9"/>
  <c r="N4157" i="9"/>
  <c r="N4161" i="9"/>
  <c r="N4165" i="9"/>
  <c r="N4169" i="9"/>
  <c r="N4173" i="9"/>
  <c r="N4177" i="9"/>
  <c r="N4181" i="9"/>
  <c r="N4185" i="9"/>
  <c r="N4189" i="9"/>
  <c r="N4193" i="9"/>
  <c r="N4197" i="9"/>
  <c r="N4201" i="9"/>
  <c r="N4205" i="9"/>
  <c r="N4209" i="9"/>
  <c r="N4213" i="9"/>
  <c r="N4217" i="9"/>
  <c r="N4221" i="9"/>
  <c r="N4225" i="9"/>
  <c r="N4229" i="9"/>
  <c r="N4233" i="9"/>
  <c r="N4237" i="9"/>
  <c r="N4241" i="9"/>
  <c r="N4245" i="9"/>
  <c r="N4249" i="9"/>
  <c r="N4253" i="9"/>
  <c r="N4257" i="9"/>
  <c r="N4261" i="9"/>
  <c r="N4265" i="9"/>
  <c r="N4269" i="9"/>
  <c r="N4273" i="9"/>
  <c r="N4277" i="9"/>
  <c r="N4281" i="9"/>
  <c r="N4285" i="9"/>
  <c r="N4289" i="9"/>
  <c r="N4293" i="9"/>
  <c r="N4297" i="9"/>
  <c r="N4301" i="9"/>
  <c r="N4305" i="9"/>
  <c r="N4309" i="9"/>
  <c r="N4313" i="9"/>
  <c r="N4317" i="9"/>
  <c r="N4321" i="9"/>
  <c r="N4325" i="9"/>
  <c r="N4329" i="9"/>
  <c r="N4333" i="9"/>
  <c r="N4337" i="9"/>
  <c r="N4341" i="9"/>
  <c r="N4345" i="9"/>
  <c r="N4349" i="9"/>
  <c r="N4353" i="9"/>
  <c r="M2902" i="9"/>
  <c r="M3166" i="9"/>
  <c r="M3198" i="9"/>
  <c r="M3230" i="9"/>
  <c r="M3262" i="9"/>
  <c r="M3294" i="9"/>
  <c r="M3326" i="9"/>
  <c r="M3358" i="9"/>
  <c r="M3390" i="9"/>
  <c r="M3422" i="9"/>
  <c r="M3454" i="9"/>
  <c r="M3486" i="9"/>
  <c r="M3518" i="9"/>
  <c r="M3550" i="9"/>
  <c r="M3582" i="9"/>
  <c r="M3614" i="9"/>
  <c r="M3646" i="9"/>
  <c r="M3678" i="9"/>
  <c r="M3710" i="9"/>
  <c r="M3742" i="9"/>
  <c r="M3774" i="9"/>
  <c r="N3789" i="9"/>
  <c r="M3795" i="9"/>
  <c r="M3799" i="9"/>
  <c r="M3803" i="9"/>
  <c r="M3807" i="9"/>
  <c r="M3811" i="9"/>
  <c r="M3815" i="9"/>
  <c r="M3819" i="9"/>
  <c r="M3823" i="9"/>
  <c r="M3827" i="9"/>
  <c r="M3831" i="9"/>
  <c r="M3835" i="9"/>
  <c r="M3839" i="9"/>
  <c r="M3843" i="9"/>
  <c r="M3847" i="9"/>
  <c r="M3851" i="9"/>
  <c r="M3855" i="9"/>
  <c r="M3859" i="9"/>
  <c r="M3863" i="9"/>
  <c r="M3867" i="9"/>
  <c r="M3871" i="9"/>
  <c r="M3875" i="9"/>
  <c r="M3879" i="9"/>
  <c r="M3883" i="9"/>
  <c r="M3887" i="9"/>
  <c r="M3891" i="9"/>
  <c r="M3895" i="9"/>
  <c r="M3899" i="9"/>
  <c r="M3903" i="9"/>
  <c r="M3907" i="9"/>
  <c r="M3911" i="9"/>
  <c r="M3915" i="9"/>
  <c r="M3919" i="9"/>
  <c r="M3923" i="9"/>
  <c r="M3927" i="9"/>
  <c r="M3931" i="9"/>
  <c r="M3935" i="9"/>
  <c r="M3939" i="9"/>
  <c r="M3943" i="9"/>
  <c r="M3947" i="9"/>
  <c r="M3951" i="9"/>
  <c r="M3955" i="9"/>
  <c r="M3959" i="9"/>
  <c r="M3963" i="9"/>
  <c r="M3967" i="9"/>
  <c r="M3971" i="9"/>
  <c r="M3975" i="9"/>
  <c r="M3979" i="9"/>
  <c r="M3983" i="9"/>
  <c r="M3987" i="9"/>
  <c r="M3991" i="9"/>
  <c r="M3995" i="9"/>
  <c r="M3999" i="9"/>
  <c r="M4003" i="9"/>
  <c r="M4007" i="9"/>
  <c r="M4011" i="9"/>
  <c r="M4015" i="9"/>
  <c r="M4019" i="9"/>
  <c r="M4023" i="9"/>
  <c r="M4027" i="9"/>
  <c r="M4031" i="9"/>
  <c r="M4035" i="9"/>
  <c r="M4039" i="9"/>
  <c r="M4043" i="9"/>
  <c r="M4047" i="9"/>
  <c r="M4051" i="9"/>
  <c r="M4055" i="9"/>
  <c r="M4059" i="9"/>
  <c r="M4063" i="9"/>
  <c r="M4067" i="9"/>
  <c r="M4071" i="9"/>
  <c r="M4075" i="9"/>
  <c r="M4079" i="9"/>
  <c r="M4083" i="9"/>
  <c r="M4087" i="9"/>
  <c r="M4091" i="9"/>
  <c r="M4095" i="9"/>
  <c r="M4099" i="9"/>
  <c r="M4103" i="9"/>
  <c r="M4107" i="9"/>
  <c r="M4111" i="9"/>
  <c r="M4115" i="9"/>
  <c r="M4119" i="9"/>
  <c r="M4123" i="9"/>
  <c r="M4127" i="9"/>
  <c r="M4131" i="9"/>
  <c r="M4135" i="9"/>
  <c r="M4139" i="9"/>
  <c r="M4143" i="9"/>
  <c r="M4147" i="9"/>
  <c r="M4151" i="9"/>
  <c r="M4155" i="9"/>
  <c r="M4159" i="9"/>
  <c r="M4163" i="9"/>
  <c r="M4167" i="9"/>
  <c r="M4171" i="9"/>
  <c r="M4175" i="9"/>
  <c r="M4179" i="9"/>
  <c r="M4183" i="9"/>
  <c r="M4187" i="9"/>
  <c r="M4191" i="9"/>
  <c r="M4195" i="9"/>
  <c r="M4199" i="9"/>
  <c r="M4203" i="9"/>
  <c r="M4207" i="9"/>
  <c r="M4211" i="9"/>
  <c r="M4215" i="9"/>
  <c r="M4219" i="9"/>
  <c r="M4223" i="9"/>
  <c r="M4227" i="9"/>
  <c r="M4231" i="9"/>
  <c r="M4235" i="9"/>
  <c r="M4239" i="9"/>
  <c r="M4243" i="9"/>
  <c r="M4247" i="9"/>
  <c r="M4251" i="9"/>
  <c r="M4255" i="9"/>
  <c r="M4259" i="9"/>
  <c r="M4263" i="9"/>
  <c r="M4267" i="9"/>
  <c r="M4271" i="9"/>
  <c r="M4275" i="9"/>
  <c r="M4279" i="9"/>
  <c r="M4283" i="9"/>
  <c r="M4287" i="9"/>
  <c r="M4291" i="9"/>
  <c r="M4295" i="9"/>
  <c r="M4299" i="9"/>
  <c r="M4303" i="9"/>
  <c r="M4307" i="9"/>
  <c r="M4311" i="9"/>
  <c r="M4315" i="9"/>
  <c r="M4319" i="9"/>
  <c r="M4323" i="9"/>
  <c r="M4327" i="9"/>
  <c r="M4331" i="9"/>
  <c r="M4335" i="9"/>
  <c r="M4339" i="9"/>
  <c r="M4343" i="9"/>
  <c r="M4347" i="9"/>
  <c r="M4351" i="9"/>
  <c r="M4355" i="9"/>
  <c r="M4359" i="9"/>
  <c r="M4363" i="9"/>
  <c r="M4367" i="9"/>
  <c r="M4371" i="9"/>
  <c r="M4375" i="9"/>
  <c r="M4379" i="9"/>
  <c r="M4383" i="9"/>
  <c r="M3222" i="9"/>
  <c r="M3350" i="9"/>
  <c r="M3478" i="9"/>
  <c r="M3606" i="9"/>
  <c r="M3734" i="9"/>
  <c r="M3798" i="9"/>
  <c r="M3814" i="9"/>
  <c r="M3830" i="9"/>
  <c r="M3846" i="9"/>
  <c r="M3862" i="9"/>
  <c r="M3878" i="9"/>
  <c r="M3894" i="9"/>
  <c r="M3910" i="9"/>
  <c r="M3926" i="9"/>
  <c r="M3942" i="9"/>
  <c r="M3958" i="9"/>
  <c r="M3974" i="9"/>
  <c r="M3990" i="9"/>
  <c r="M4006" i="9"/>
  <c r="M4022" i="9"/>
  <c r="M4038" i="9"/>
  <c r="M4054" i="9"/>
  <c r="M4070" i="9"/>
  <c r="M4086" i="9"/>
  <c r="M4102" i="9"/>
  <c r="M4118" i="9"/>
  <c r="M4134" i="9"/>
  <c r="M4150" i="9"/>
  <c r="M4166" i="9"/>
  <c r="M4182" i="9"/>
  <c r="M4198" i="9"/>
  <c r="M4214" i="9"/>
  <c r="M4230" i="9"/>
  <c r="M4246" i="9"/>
  <c r="M4262" i="9"/>
  <c r="M4278" i="9"/>
  <c r="M4294" i="9"/>
  <c r="M4310" i="9"/>
  <c r="M4326" i="9"/>
  <c r="M4342" i="9"/>
  <c r="N4354" i="9"/>
  <c r="N4361" i="9"/>
  <c r="M4366" i="9"/>
  <c r="N4370" i="9"/>
  <c r="N4375" i="9"/>
  <c r="M4380" i="9"/>
  <c r="N4384" i="9"/>
  <c r="N4388" i="9"/>
  <c r="N4392" i="9"/>
  <c r="N4396" i="9"/>
  <c r="N4400" i="9"/>
  <c r="N4404" i="9"/>
  <c r="N4408" i="9"/>
  <c r="N4412" i="9"/>
  <c r="N4416" i="9"/>
  <c r="N4420" i="9"/>
  <c r="N4424" i="9"/>
  <c r="N4428" i="9"/>
  <c r="N4432" i="9"/>
  <c r="N4436" i="9"/>
  <c r="N4440" i="9"/>
  <c r="N4444" i="9"/>
  <c r="N4448" i="9"/>
  <c r="N4452" i="9"/>
  <c r="N4456" i="9"/>
  <c r="N4460" i="9"/>
  <c r="N4464" i="9"/>
  <c r="N4468" i="9"/>
  <c r="N4472" i="9"/>
  <c r="N4476" i="9"/>
  <c r="N4480" i="9"/>
  <c r="N4484" i="9"/>
  <c r="N4488" i="9"/>
  <c r="N4492" i="9"/>
  <c r="N4496" i="9"/>
  <c r="N4500" i="9"/>
  <c r="N4504" i="9"/>
  <c r="N4508" i="9"/>
  <c r="N4512" i="9"/>
  <c r="N4516" i="9"/>
  <c r="N4520" i="9"/>
  <c r="N4524" i="9"/>
  <c r="N4528" i="9"/>
  <c r="N4532" i="9"/>
  <c r="N4536" i="9"/>
  <c r="N4540" i="9"/>
  <c r="N4544" i="9"/>
  <c r="N4548" i="9"/>
  <c r="N4552" i="9"/>
  <c r="N4556" i="9"/>
  <c r="N4560" i="9"/>
  <c r="N4564" i="9"/>
  <c r="N4568" i="9"/>
  <c r="N4572" i="9"/>
  <c r="N4576" i="9"/>
  <c r="N4580" i="9"/>
  <c r="N4584" i="9"/>
  <c r="N4588" i="9"/>
  <c r="N4592" i="9"/>
  <c r="N4596" i="9"/>
  <c r="N4600" i="9"/>
  <c r="N4604" i="9"/>
  <c r="N4608" i="9"/>
  <c r="N4612" i="9"/>
  <c r="N4616" i="9"/>
  <c r="N4620" i="9"/>
  <c r="N4624" i="9"/>
  <c r="N4628" i="9"/>
  <c r="N4632" i="9"/>
  <c r="N4636" i="9"/>
  <c r="N4640" i="9"/>
  <c r="N4644" i="9"/>
  <c r="N4648" i="9"/>
  <c r="N4652" i="9"/>
  <c r="N4656" i="9"/>
  <c r="N4660" i="9"/>
  <c r="N4664" i="9"/>
  <c r="N4668" i="9"/>
  <c r="N4672" i="9"/>
  <c r="N4676" i="9"/>
  <c r="N4680" i="9"/>
  <c r="N4684" i="9"/>
  <c r="N4688" i="9"/>
  <c r="N4692" i="9"/>
  <c r="N4696" i="9"/>
  <c r="N4700" i="9"/>
  <c r="N4704" i="9"/>
  <c r="N4708" i="9"/>
  <c r="N4712" i="9"/>
  <c r="N4716" i="9"/>
  <c r="N4720" i="9"/>
  <c r="N4724" i="9"/>
  <c r="N4728" i="9"/>
  <c r="N4732" i="9"/>
  <c r="N4736" i="9"/>
  <c r="N4740" i="9"/>
  <c r="N4744" i="9"/>
  <c r="N4748" i="9"/>
  <c r="N4752" i="9"/>
  <c r="N4756" i="9"/>
  <c r="N4760" i="9"/>
  <c r="N4764" i="9"/>
  <c r="N4768" i="9"/>
  <c r="N4772" i="9"/>
  <c r="N4776" i="9"/>
  <c r="N4780" i="9"/>
  <c r="N4784" i="9"/>
  <c r="N4788" i="9"/>
  <c r="N4792" i="9"/>
  <c r="N4796" i="9"/>
  <c r="N4800" i="9"/>
  <c r="N4804" i="9"/>
  <c r="N4808" i="9"/>
  <c r="N4812" i="9"/>
  <c r="N4816" i="9"/>
  <c r="N4820" i="9"/>
  <c r="N4824" i="9"/>
  <c r="N4828" i="9"/>
  <c r="N4832" i="9"/>
  <c r="N4836" i="9"/>
  <c r="N4840" i="9"/>
  <c r="N4844" i="9"/>
  <c r="N4848" i="9"/>
  <c r="N4852" i="9"/>
  <c r="N4856" i="9"/>
  <c r="N4860" i="9"/>
  <c r="M3226" i="9"/>
  <c r="M3354" i="9"/>
  <c r="M3482" i="9"/>
  <c r="M3610" i="9"/>
  <c r="M3738" i="9"/>
  <c r="N3798" i="9"/>
  <c r="N3814" i="9"/>
  <c r="N3830" i="9"/>
  <c r="N3846" i="9"/>
  <c r="N3862" i="9"/>
  <c r="N3878" i="9"/>
  <c r="N3894" i="9"/>
  <c r="N3910" i="9"/>
  <c r="N3926" i="9"/>
  <c r="N3942" i="9"/>
  <c r="N3958" i="9"/>
  <c r="N3974" i="9"/>
  <c r="N3990" i="9"/>
  <c r="N4006" i="9"/>
  <c r="N4022" i="9"/>
  <c r="N4038" i="9"/>
  <c r="N4054" i="9"/>
  <c r="N4070" i="9"/>
  <c r="N4086" i="9"/>
  <c r="N4102" i="9"/>
  <c r="N4118" i="9"/>
  <c r="N4134" i="9"/>
  <c r="N4150" i="9"/>
  <c r="N4166" i="9"/>
  <c r="N4182" i="9"/>
  <c r="N4198" i="9"/>
  <c r="N4214" i="9"/>
  <c r="N4230" i="9"/>
  <c r="N4246" i="9"/>
  <c r="N4262" i="9"/>
  <c r="N4278" i="9"/>
  <c r="N4294" i="9"/>
  <c r="N4310" i="9"/>
  <c r="N4326" i="9"/>
  <c r="N4342" i="9"/>
  <c r="N4356" i="9"/>
  <c r="M4362" i="9"/>
  <c r="N4366" i="9"/>
  <c r="N4371" i="9"/>
  <c r="M4376" i="9"/>
  <c r="N4380" i="9"/>
  <c r="M4385" i="9"/>
  <c r="M4389" i="9"/>
  <c r="M4393" i="9"/>
  <c r="M4397" i="9"/>
  <c r="M4401" i="9"/>
  <c r="M4405" i="9"/>
  <c r="M4409" i="9"/>
  <c r="M4413" i="9"/>
  <c r="M4417" i="9"/>
  <c r="M4421" i="9"/>
  <c r="M4425" i="9"/>
  <c r="M4429" i="9"/>
  <c r="M4433" i="9"/>
  <c r="M4437" i="9"/>
  <c r="M4441" i="9"/>
  <c r="M4445" i="9"/>
  <c r="M4449" i="9"/>
  <c r="M4453" i="9"/>
  <c r="M4457" i="9"/>
  <c r="M4461" i="9"/>
  <c r="M4465" i="9"/>
  <c r="M4469" i="9"/>
  <c r="M4473" i="9"/>
  <c r="M4477" i="9"/>
  <c r="M4481" i="9"/>
  <c r="M4485" i="9"/>
  <c r="M4489" i="9"/>
  <c r="M4493" i="9"/>
  <c r="M4497" i="9"/>
  <c r="M4501" i="9"/>
  <c r="M4505" i="9"/>
  <c r="M4509" i="9"/>
  <c r="M4513" i="9"/>
  <c r="M4517" i="9"/>
  <c r="M4521" i="9"/>
  <c r="M4525" i="9"/>
  <c r="M4529" i="9"/>
  <c r="M4533" i="9"/>
  <c r="M4537" i="9"/>
  <c r="M4541" i="9"/>
  <c r="M4545" i="9"/>
  <c r="M4549" i="9"/>
  <c r="M4553" i="9"/>
  <c r="M4557" i="9"/>
  <c r="M4561" i="9"/>
  <c r="M4565" i="9"/>
  <c r="M4569" i="9"/>
  <c r="M4573" i="9"/>
  <c r="M4577" i="9"/>
  <c r="M4581" i="9"/>
  <c r="M4585" i="9"/>
  <c r="M4589" i="9"/>
  <c r="M4593" i="9"/>
  <c r="M4597" i="9"/>
  <c r="M4601" i="9"/>
  <c r="M4605" i="9"/>
  <c r="M4609" i="9"/>
  <c r="M4613" i="9"/>
  <c r="M4617" i="9"/>
  <c r="M4621" i="9"/>
  <c r="M4625" i="9"/>
  <c r="M4629" i="9"/>
  <c r="M4633" i="9"/>
  <c r="M4637" i="9"/>
  <c r="M4641" i="9"/>
  <c r="M4645" i="9"/>
  <c r="M4649" i="9"/>
  <c r="M4653" i="9"/>
  <c r="M4657" i="9"/>
  <c r="M4661" i="9"/>
  <c r="M4665" i="9"/>
  <c r="M4669" i="9"/>
  <c r="M4673" i="9"/>
  <c r="M4677" i="9"/>
  <c r="M4681" i="9"/>
  <c r="M4685" i="9"/>
  <c r="M4689" i="9"/>
  <c r="M4693" i="9"/>
  <c r="M4697" i="9"/>
  <c r="M4701" i="9"/>
  <c r="M4705" i="9"/>
  <c r="M4709" i="9"/>
  <c r="M4713" i="9"/>
  <c r="M4717" i="9"/>
  <c r="M4721" i="9"/>
  <c r="M4725" i="9"/>
  <c r="M4729" i="9"/>
  <c r="M4733" i="9"/>
  <c r="M4737" i="9"/>
  <c r="M4741" i="9"/>
  <c r="M4745" i="9"/>
  <c r="M4749" i="9"/>
  <c r="M4753" i="9"/>
  <c r="M4757" i="9"/>
  <c r="M4761" i="9"/>
  <c r="M4765" i="9"/>
  <c r="M4769" i="9"/>
  <c r="M4773" i="9"/>
  <c r="M4777" i="9"/>
  <c r="M4781" i="9"/>
  <c r="M4785" i="9"/>
  <c r="M4789" i="9"/>
  <c r="M4793" i="9"/>
  <c r="M4797" i="9"/>
  <c r="M4801" i="9"/>
  <c r="M4805" i="9"/>
  <c r="M4809" i="9"/>
  <c r="M4813" i="9"/>
  <c r="M4817" i="9"/>
  <c r="M4821" i="9"/>
  <c r="M4825" i="9"/>
  <c r="M4829" i="9"/>
  <c r="M4833" i="9"/>
  <c r="M4837" i="9"/>
  <c r="M4841" i="9"/>
  <c r="M4845" i="9"/>
  <c r="M4849" i="9"/>
  <c r="M4853" i="9"/>
  <c r="M4857" i="9"/>
  <c r="M4861" i="9"/>
  <c r="M4865" i="9"/>
  <c r="M4869" i="9"/>
  <c r="M4873" i="9"/>
  <c r="M4877" i="9"/>
  <c r="M2774" i="9"/>
  <c r="M3254" i="9"/>
  <c r="M3382" i="9"/>
  <c r="M3510" i="9"/>
  <c r="M3638" i="9"/>
  <c r="M3766" i="9"/>
  <c r="M3802" i="9"/>
  <c r="M3818" i="9"/>
  <c r="M3834" i="9"/>
  <c r="M3850" i="9"/>
  <c r="M3866" i="9"/>
  <c r="M3882" i="9"/>
  <c r="M3898" i="9"/>
  <c r="M3914" i="9"/>
  <c r="M3930" i="9"/>
  <c r="M3946" i="9"/>
  <c r="M3962" i="9"/>
  <c r="M3978" i="9"/>
  <c r="M3994" i="9"/>
  <c r="M4010" i="9"/>
  <c r="M4026" i="9"/>
  <c r="M4042" i="9"/>
  <c r="M4058" i="9"/>
  <c r="M4074" i="9"/>
  <c r="M4090" i="9"/>
  <c r="M4106" i="9"/>
  <c r="M4122" i="9"/>
  <c r="M4138" i="9"/>
  <c r="M4154" i="9"/>
  <c r="M4170" i="9"/>
  <c r="M4186" i="9"/>
  <c r="M4202" i="9"/>
  <c r="M4218" i="9"/>
  <c r="M4234" i="9"/>
  <c r="M4250" i="9"/>
  <c r="M4266" i="9"/>
  <c r="M4282" i="9"/>
  <c r="M4298" i="9"/>
  <c r="M4314" i="9"/>
  <c r="M4330" i="9"/>
  <c r="M4346" i="9"/>
  <c r="M4357" i="9"/>
  <c r="N4362" i="9"/>
  <c r="N4367" i="9"/>
  <c r="M4372" i="9"/>
  <c r="N4376" i="9"/>
  <c r="M4381" i="9"/>
  <c r="N4385" i="9"/>
  <c r="N4389" i="9"/>
  <c r="N4393" i="9"/>
  <c r="N4397" i="9"/>
  <c r="N4401" i="9"/>
  <c r="N4405" i="9"/>
  <c r="N4409" i="9"/>
  <c r="N4413" i="9"/>
  <c r="N4417" i="9"/>
  <c r="N4421" i="9"/>
  <c r="N4425" i="9"/>
  <c r="N4429" i="9"/>
  <c r="N4433" i="9"/>
  <c r="N4437" i="9"/>
  <c r="N4441" i="9"/>
  <c r="N4445" i="9"/>
  <c r="N4449" i="9"/>
  <c r="N4453" i="9"/>
  <c r="N4457" i="9"/>
  <c r="N4461" i="9"/>
  <c r="N4465" i="9"/>
  <c r="N4469" i="9"/>
  <c r="N4473" i="9"/>
  <c r="N4477" i="9"/>
  <c r="N4481" i="9"/>
  <c r="N4485" i="9"/>
  <c r="N4489" i="9"/>
  <c r="N4493" i="9"/>
  <c r="N4497" i="9"/>
  <c r="N4501" i="9"/>
  <c r="N4505" i="9"/>
  <c r="N4509" i="9"/>
  <c r="N4513" i="9"/>
  <c r="N4517" i="9"/>
  <c r="N4521" i="9"/>
  <c r="N4525" i="9"/>
  <c r="N4529" i="9"/>
  <c r="N4533" i="9"/>
  <c r="N4537" i="9"/>
  <c r="N4541" i="9"/>
  <c r="N4545" i="9"/>
  <c r="N4549" i="9"/>
  <c r="N4553" i="9"/>
  <c r="N4557" i="9"/>
  <c r="N4561" i="9"/>
  <c r="N4565" i="9"/>
  <c r="N4569" i="9"/>
  <c r="N4573" i="9"/>
  <c r="N4577" i="9"/>
  <c r="N4581" i="9"/>
  <c r="N4585" i="9"/>
  <c r="N4589" i="9"/>
  <c r="N4593" i="9"/>
  <c r="N4597" i="9"/>
  <c r="N4601" i="9"/>
  <c r="N4605" i="9"/>
  <c r="N4609" i="9"/>
  <c r="N4613" i="9"/>
  <c r="N4617" i="9"/>
  <c r="N4621" i="9"/>
  <c r="N4625" i="9"/>
  <c r="N4629" i="9"/>
  <c r="N4633" i="9"/>
  <c r="N4637" i="9"/>
  <c r="N4641" i="9"/>
  <c r="N4645" i="9"/>
  <c r="N4649" i="9"/>
  <c r="N4653" i="9"/>
  <c r="N4657" i="9"/>
  <c r="N4661" i="9"/>
  <c r="N4665" i="9"/>
  <c r="N4669" i="9"/>
  <c r="N4673" i="9"/>
  <c r="N4677" i="9"/>
  <c r="N4681" i="9"/>
  <c r="N4685" i="9"/>
  <c r="N4689" i="9"/>
  <c r="N4693" i="9"/>
  <c r="N4697" i="9"/>
  <c r="N4701" i="9"/>
  <c r="N4705" i="9"/>
  <c r="N4709" i="9"/>
  <c r="N4713" i="9"/>
  <c r="N4717" i="9"/>
  <c r="N4721" i="9"/>
  <c r="N4725" i="9"/>
  <c r="N4729" i="9"/>
  <c r="N4733" i="9"/>
  <c r="N4737" i="9"/>
  <c r="N4741" i="9"/>
  <c r="N4745" i="9"/>
  <c r="N4749" i="9"/>
  <c r="N4753" i="9"/>
  <c r="N4757" i="9"/>
  <c r="N4761" i="9"/>
  <c r="N4765" i="9"/>
  <c r="N4769" i="9"/>
  <c r="N4773" i="9"/>
  <c r="N4777" i="9"/>
  <c r="N4781" i="9"/>
  <c r="N4785" i="9"/>
  <c r="N4789" i="9"/>
  <c r="N4793" i="9"/>
  <c r="N4797" i="9"/>
  <c r="N4801" i="9"/>
  <c r="N4805" i="9"/>
  <c r="N4809" i="9"/>
  <c r="N4813" i="9"/>
  <c r="N4817" i="9"/>
  <c r="N4821" i="9"/>
  <c r="N4825" i="9"/>
  <c r="N4829" i="9"/>
  <c r="N4833" i="9"/>
  <c r="N4837" i="9"/>
  <c r="N4841" i="9"/>
  <c r="N4845" i="9"/>
  <c r="N4849" i="9"/>
  <c r="N4853" i="9"/>
  <c r="N4857" i="9"/>
  <c r="N4861" i="9"/>
  <c r="N4865" i="9"/>
  <c r="N4869" i="9"/>
  <c r="N4873" i="9"/>
  <c r="N4877" i="9"/>
  <c r="M2838" i="9"/>
  <c r="M3258" i="9"/>
  <c r="M3386" i="9"/>
  <c r="M3514" i="9"/>
  <c r="M3642" i="9"/>
  <c r="M3770" i="9"/>
  <c r="N3802" i="9"/>
  <c r="N3818" i="9"/>
  <c r="N3834" i="9"/>
  <c r="N3850" i="9"/>
  <c r="N3866" i="9"/>
  <c r="N3882" i="9"/>
  <c r="N3898" i="9"/>
  <c r="N3914" i="9"/>
  <c r="N3930" i="9"/>
  <c r="N3946" i="9"/>
  <c r="N3962" i="9"/>
  <c r="N3978" i="9"/>
  <c r="N3994" i="9"/>
  <c r="N4010" i="9"/>
  <c r="N4026" i="9"/>
  <c r="N4042" i="9"/>
  <c r="N4058" i="9"/>
  <c r="N4074" i="9"/>
  <c r="N4090" i="9"/>
  <c r="N4106" i="9"/>
  <c r="N4122" i="9"/>
  <c r="N4138" i="9"/>
  <c r="N4154" i="9"/>
  <c r="N4170" i="9"/>
  <c r="N4186" i="9"/>
  <c r="N4202" i="9"/>
  <c r="N4218" i="9"/>
  <c r="N4234" i="9"/>
  <c r="N4250" i="9"/>
  <c r="N4266" i="9"/>
  <c r="N4282" i="9"/>
  <c r="N4298" i="9"/>
  <c r="N4314" i="9"/>
  <c r="N4330" i="9"/>
  <c r="N4346" i="9"/>
  <c r="N4357" i="9"/>
  <c r="N4363" i="9"/>
  <c r="M4368" i="9"/>
  <c r="N4372" i="9"/>
  <c r="M4377" i="9"/>
  <c r="N4381" i="9"/>
  <c r="M4386" i="9"/>
  <c r="M4390" i="9"/>
  <c r="M4394" i="9"/>
  <c r="M4398" i="9"/>
  <c r="M4402" i="9"/>
  <c r="M4406" i="9"/>
  <c r="M4410" i="9"/>
  <c r="M4414" i="9"/>
  <c r="M4418" i="9"/>
  <c r="M4422" i="9"/>
  <c r="M4426" i="9"/>
  <c r="M4430" i="9"/>
  <c r="M4434" i="9"/>
  <c r="M4438" i="9"/>
  <c r="M4442" i="9"/>
  <c r="M4446" i="9"/>
  <c r="M4450" i="9"/>
  <c r="M4454" i="9"/>
  <c r="M4458" i="9"/>
  <c r="M4462" i="9"/>
  <c r="M4466" i="9"/>
  <c r="M4470" i="9"/>
  <c r="M4474" i="9"/>
  <c r="M4478" i="9"/>
  <c r="M4482" i="9"/>
  <c r="M4486" i="9"/>
  <c r="M4490" i="9"/>
  <c r="M4494" i="9"/>
  <c r="M4498" i="9"/>
  <c r="M4502" i="9"/>
  <c r="M4506" i="9"/>
  <c r="M4510" i="9"/>
  <c r="M4514" i="9"/>
  <c r="M4518" i="9"/>
  <c r="M4522" i="9"/>
  <c r="M4526" i="9"/>
  <c r="M4530" i="9"/>
  <c r="M4534" i="9"/>
  <c r="M4538" i="9"/>
  <c r="M4542" i="9"/>
  <c r="M4546" i="9"/>
  <c r="M4550" i="9"/>
  <c r="M4554" i="9"/>
  <c r="M4558" i="9"/>
  <c r="M4562" i="9"/>
  <c r="M4566" i="9"/>
  <c r="M4570" i="9"/>
  <c r="M4574" i="9"/>
  <c r="M4578" i="9"/>
  <c r="M4582" i="9"/>
  <c r="M4586" i="9"/>
  <c r="M4590" i="9"/>
  <c r="M4594" i="9"/>
  <c r="M4598" i="9"/>
  <c r="M4602" i="9"/>
  <c r="M4606" i="9"/>
  <c r="M4610" i="9"/>
  <c r="M4614" i="9"/>
  <c r="M4618" i="9"/>
  <c r="M4622" i="9"/>
  <c r="M4626" i="9"/>
  <c r="M4630" i="9"/>
  <c r="M4634" i="9"/>
  <c r="M4638" i="9"/>
  <c r="M4642" i="9"/>
  <c r="M4646" i="9"/>
  <c r="M4650" i="9"/>
  <c r="M4654" i="9"/>
  <c r="M4658" i="9"/>
  <c r="M4662" i="9"/>
  <c r="M4666" i="9"/>
  <c r="M4670" i="9"/>
  <c r="M4674" i="9"/>
  <c r="M4678" i="9"/>
  <c r="M4682" i="9"/>
  <c r="M4686" i="9"/>
  <c r="M4690" i="9"/>
  <c r="M4694" i="9"/>
  <c r="M4698" i="9"/>
  <c r="M4702" i="9"/>
  <c r="M4706" i="9"/>
  <c r="M4710" i="9"/>
  <c r="M4714" i="9"/>
  <c r="M4718" i="9"/>
  <c r="M4722" i="9"/>
  <c r="M4726" i="9"/>
  <c r="M4730" i="9"/>
  <c r="M4734" i="9"/>
  <c r="M4738" i="9"/>
  <c r="M4742" i="9"/>
  <c r="M4746" i="9"/>
  <c r="M4750" i="9"/>
  <c r="M4754" i="9"/>
  <c r="M4758" i="9"/>
  <c r="M4762" i="9"/>
  <c r="M4766" i="9"/>
  <c r="M4770" i="9"/>
  <c r="M4774" i="9"/>
  <c r="M4778" i="9"/>
  <c r="M4782" i="9"/>
  <c r="M4786" i="9"/>
  <c r="M4790" i="9"/>
  <c r="M4794" i="9"/>
  <c r="M4798" i="9"/>
  <c r="M4802" i="9"/>
  <c r="M4806" i="9"/>
  <c r="M4810" i="9"/>
  <c r="M4814" i="9"/>
  <c r="M4818" i="9"/>
  <c r="M4822" i="9"/>
  <c r="M4826" i="9"/>
  <c r="M4830" i="9"/>
  <c r="M4834" i="9"/>
  <c r="M4838" i="9"/>
  <c r="M4842" i="9"/>
  <c r="M4846" i="9"/>
  <c r="M4850" i="9"/>
  <c r="M4854" i="9"/>
  <c r="M4858" i="9"/>
  <c r="M4862" i="9"/>
  <c r="M4866" i="9"/>
  <c r="M4870" i="9"/>
  <c r="M4874" i="9"/>
  <c r="M3158" i="9"/>
  <c r="M3286" i="9"/>
  <c r="M3414" i="9"/>
  <c r="M3542" i="9"/>
  <c r="M3670" i="9"/>
  <c r="N3787" i="9"/>
  <c r="M3806" i="9"/>
  <c r="M3822" i="9"/>
  <c r="M3838" i="9"/>
  <c r="M3854" i="9"/>
  <c r="M3870" i="9"/>
  <c r="M3886" i="9"/>
  <c r="M3902" i="9"/>
  <c r="M3918" i="9"/>
  <c r="M3934" i="9"/>
  <c r="M3950" i="9"/>
  <c r="M3966" i="9"/>
  <c r="M3982" i="9"/>
  <c r="M3998" i="9"/>
  <c r="M4014" i="9"/>
  <c r="M4030" i="9"/>
  <c r="M4046" i="9"/>
  <c r="M4062" i="9"/>
  <c r="M4078" i="9"/>
  <c r="M4094" i="9"/>
  <c r="M4110" i="9"/>
  <c r="M4126" i="9"/>
  <c r="M4142" i="9"/>
  <c r="M4158" i="9"/>
  <c r="M4174" i="9"/>
  <c r="M4190" i="9"/>
  <c r="M4206" i="9"/>
  <c r="M4222" i="9"/>
  <c r="M4238" i="9"/>
  <c r="M4254" i="9"/>
  <c r="M4270" i="9"/>
  <c r="M4286" i="9"/>
  <c r="M4302" i="9"/>
  <c r="M4318" i="9"/>
  <c r="M4334" i="9"/>
  <c r="M4350" i="9"/>
  <c r="M4358" i="9"/>
  <c r="M4364" i="9"/>
  <c r="N4368" i="9"/>
  <c r="M4373" i="9"/>
  <c r="N4377" i="9"/>
  <c r="M4382" i="9"/>
  <c r="N4386" i="9"/>
  <c r="N4390" i="9"/>
  <c r="N4394" i="9"/>
  <c r="N4398" i="9"/>
  <c r="N4402" i="9"/>
  <c r="N4406" i="9"/>
  <c r="N4410" i="9"/>
  <c r="N4414" i="9"/>
  <c r="N4418" i="9"/>
  <c r="N4422" i="9"/>
  <c r="N4426" i="9"/>
  <c r="N4430" i="9"/>
  <c r="N4434" i="9"/>
  <c r="N4438" i="9"/>
  <c r="N4442" i="9"/>
  <c r="N4446" i="9"/>
  <c r="N4450" i="9"/>
  <c r="N4454" i="9"/>
  <c r="N4458" i="9"/>
  <c r="N4462" i="9"/>
  <c r="N4466" i="9"/>
  <c r="N4470" i="9"/>
  <c r="N4474" i="9"/>
  <c r="N4478" i="9"/>
  <c r="N4482" i="9"/>
  <c r="N4486" i="9"/>
  <c r="N4490" i="9"/>
  <c r="N4494" i="9"/>
  <c r="N4498" i="9"/>
  <c r="N4502" i="9"/>
  <c r="N4506" i="9"/>
  <c r="N4510" i="9"/>
  <c r="N4514" i="9"/>
  <c r="N4518" i="9"/>
  <c r="N4522" i="9"/>
  <c r="N4526" i="9"/>
  <c r="N4530" i="9"/>
  <c r="N4534" i="9"/>
  <c r="N4538" i="9"/>
  <c r="N4542" i="9"/>
  <c r="N4546" i="9"/>
  <c r="N4550" i="9"/>
  <c r="N4554" i="9"/>
  <c r="N4558" i="9"/>
  <c r="N4562" i="9"/>
  <c r="N4566" i="9"/>
  <c r="N4570" i="9"/>
  <c r="N4574" i="9"/>
  <c r="N4578" i="9"/>
  <c r="N4582" i="9"/>
  <c r="N4586" i="9"/>
  <c r="N4590" i="9"/>
  <c r="N4594" i="9"/>
  <c r="N4598" i="9"/>
  <c r="N4602" i="9"/>
  <c r="N4606" i="9"/>
  <c r="N4610" i="9"/>
  <c r="N4614" i="9"/>
  <c r="N4618" i="9"/>
  <c r="N4622" i="9"/>
  <c r="N4626" i="9"/>
  <c r="N4630" i="9"/>
  <c r="N4634" i="9"/>
  <c r="N4638" i="9"/>
  <c r="N4642" i="9"/>
  <c r="N4646" i="9"/>
  <c r="N4650" i="9"/>
  <c r="N4654" i="9"/>
  <c r="N4658" i="9"/>
  <c r="N4662" i="9"/>
  <c r="N4666" i="9"/>
  <c r="N4670" i="9"/>
  <c r="N4674" i="9"/>
  <c r="N4678" i="9"/>
  <c r="N4682" i="9"/>
  <c r="N4686" i="9"/>
  <c r="N4690" i="9"/>
  <c r="N4694" i="9"/>
  <c r="N4698" i="9"/>
  <c r="N4702" i="9"/>
  <c r="N4706" i="9"/>
  <c r="N4710" i="9"/>
  <c r="N4714" i="9"/>
  <c r="N4718" i="9"/>
  <c r="N4722" i="9"/>
  <c r="N4726" i="9"/>
  <c r="N4730" i="9"/>
  <c r="N4734" i="9"/>
  <c r="N4738" i="9"/>
  <c r="N4742" i="9"/>
  <c r="N4746" i="9"/>
  <c r="N4750" i="9"/>
  <c r="N4754" i="9"/>
  <c r="N4758" i="9"/>
  <c r="N4762" i="9"/>
  <c r="N4766" i="9"/>
  <c r="N4770" i="9"/>
  <c r="N4774" i="9"/>
  <c r="N4778" i="9"/>
  <c r="N4782" i="9"/>
  <c r="N4786" i="9"/>
  <c r="N4790" i="9"/>
  <c r="N4794" i="9"/>
  <c r="N4798" i="9"/>
  <c r="N4802" i="9"/>
  <c r="N4806" i="9"/>
  <c r="N4810" i="9"/>
  <c r="N4814" i="9"/>
  <c r="N4818" i="9"/>
  <c r="N4822" i="9"/>
  <c r="N4826" i="9"/>
  <c r="N4830" i="9"/>
  <c r="N4834" i="9"/>
  <c r="N4838" i="9"/>
  <c r="N4842" i="9"/>
  <c r="N4846" i="9"/>
  <c r="N4850" i="9"/>
  <c r="N4854" i="9"/>
  <c r="N4858" i="9"/>
  <c r="N4862" i="9"/>
  <c r="N4866" i="9"/>
  <c r="N4870" i="9"/>
  <c r="N4874" i="9"/>
  <c r="M3194" i="9"/>
  <c r="M3322" i="9"/>
  <c r="M3450" i="9"/>
  <c r="M3578" i="9"/>
  <c r="M3706" i="9"/>
  <c r="N3794" i="9"/>
  <c r="N3810" i="9"/>
  <c r="N3826" i="9"/>
  <c r="N3842" i="9"/>
  <c r="N3858" i="9"/>
  <c r="N3874" i="9"/>
  <c r="N3890" i="9"/>
  <c r="N3906" i="9"/>
  <c r="N3922" i="9"/>
  <c r="N3938" i="9"/>
  <c r="N3954" i="9"/>
  <c r="N3970" i="9"/>
  <c r="N3986" i="9"/>
  <c r="N4002" i="9"/>
  <c r="N4018" i="9"/>
  <c r="N4034" i="9"/>
  <c r="N4050" i="9"/>
  <c r="N4066" i="9"/>
  <c r="N4082" i="9"/>
  <c r="N4098" i="9"/>
  <c r="N4114" i="9"/>
  <c r="N4130" i="9"/>
  <c r="N4146" i="9"/>
  <c r="N4162" i="9"/>
  <c r="N4178" i="9"/>
  <c r="N4194" i="9"/>
  <c r="N4210" i="9"/>
  <c r="N4226" i="9"/>
  <c r="N4242" i="9"/>
  <c r="N4258" i="9"/>
  <c r="N4274" i="9"/>
  <c r="N4290" i="9"/>
  <c r="N4306" i="9"/>
  <c r="N4322" i="9"/>
  <c r="N4338" i="9"/>
  <c r="M4354" i="9"/>
  <c r="M4361" i="9"/>
  <c r="N4365" i="9"/>
  <c r="M4370" i="9"/>
  <c r="N4374" i="9"/>
  <c r="N4379" i="9"/>
  <c r="M4384" i="9"/>
  <c r="M4388" i="9"/>
  <c r="M4392" i="9"/>
  <c r="M4396" i="9"/>
  <c r="M4400" i="9"/>
  <c r="M4404" i="9"/>
  <c r="M4408" i="9"/>
  <c r="M4412" i="9"/>
  <c r="M4416" i="9"/>
  <c r="M4420" i="9"/>
  <c r="M4424" i="9"/>
  <c r="M4428" i="9"/>
  <c r="M4432" i="9"/>
  <c r="M4436" i="9"/>
  <c r="M4440" i="9"/>
  <c r="M4444" i="9"/>
  <c r="M4448" i="9"/>
  <c r="M4452" i="9"/>
  <c r="M4456" i="9"/>
  <c r="M4460" i="9"/>
  <c r="M4464" i="9"/>
  <c r="M4468" i="9"/>
  <c r="M4472" i="9"/>
  <c r="M4476" i="9"/>
  <c r="M4480" i="9"/>
  <c r="M4484" i="9"/>
  <c r="M4488" i="9"/>
  <c r="M4492" i="9"/>
  <c r="M4496" i="9"/>
  <c r="M4500" i="9"/>
  <c r="M4504" i="9"/>
  <c r="M4508" i="9"/>
  <c r="M4512" i="9"/>
  <c r="M4516" i="9"/>
  <c r="M4520" i="9"/>
  <c r="M4524" i="9"/>
  <c r="M4528" i="9"/>
  <c r="M4532" i="9"/>
  <c r="M4536" i="9"/>
  <c r="M4540" i="9"/>
  <c r="M4544" i="9"/>
  <c r="M4548" i="9"/>
  <c r="M4552" i="9"/>
  <c r="M4556" i="9"/>
  <c r="M4560" i="9"/>
  <c r="M4564" i="9"/>
  <c r="M4568" i="9"/>
  <c r="M4572" i="9"/>
  <c r="M4576" i="9"/>
  <c r="M4580" i="9"/>
  <c r="M4584" i="9"/>
  <c r="M4588" i="9"/>
  <c r="M4592" i="9"/>
  <c r="M4596" i="9"/>
  <c r="M4600" i="9"/>
  <c r="M4604" i="9"/>
  <c r="M4608" i="9"/>
  <c r="M4612" i="9"/>
  <c r="M4616" i="9"/>
  <c r="M4620" i="9"/>
  <c r="M4624" i="9"/>
  <c r="M4628" i="9"/>
  <c r="M4632" i="9"/>
  <c r="M4636" i="9"/>
  <c r="M4640" i="9"/>
  <c r="M4644" i="9"/>
  <c r="M4648" i="9"/>
  <c r="M4652" i="9"/>
  <c r="M4656" i="9"/>
  <c r="M4660" i="9"/>
  <c r="M4664" i="9"/>
  <c r="M4668" i="9"/>
  <c r="M4672" i="9"/>
  <c r="M4676" i="9"/>
  <c r="M4680" i="9"/>
  <c r="M4684" i="9"/>
  <c r="M4688" i="9"/>
  <c r="M4692" i="9"/>
  <c r="M4696" i="9"/>
  <c r="M4700" i="9"/>
  <c r="M4704" i="9"/>
  <c r="M4708" i="9"/>
  <c r="M4712" i="9"/>
  <c r="M4716" i="9"/>
  <c r="M4720" i="9"/>
  <c r="M4724" i="9"/>
  <c r="M4728" i="9"/>
  <c r="M4732" i="9"/>
  <c r="M4736" i="9"/>
  <c r="M4740" i="9"/>
  <c r="M4744" i="9"/>
  <c r="M4748" i="9"/>
  <c r="M4752" i="9"/>
  <c r="M4756" i="9"/>
  <c r="M4760" i="9"/>
  <c r="M4764" i="9"/>
  <c r="M4768" i="9"/>
  <c r="M4772" i="9"/>
  <c r="M4776" i="9"/>
  <c r="M4780" i="9"/>
  <c r="M4784" i="9"/>
  <c r="M4788" i="9"/>
  <c r="M4792" i="9"/>
  <c r="M4796" i="9"/>
  <c r="M4800" i="9"/>
  <c r="M4804" i="9"/>
  <c r="M4808" i="9"/>
  <c r="M4812" i="9"/>
  <c r="M4816" i="9"/>
  <c r="M4820" i="9"/>
  <c r="M4824" i="9"/>
  <c r="M4828" i="9"/>
  <c r="M4832" i="9"/>
  <c r="M4836" i="9"/>
  <c r="M4840" i="9"/>
  <c r="M4844" i="9"/>
  <c r="M4848" i="9"/>
  <c r="M4852" i="9"/>
  <c r="M4856" i="9"/>
  <c r="M4860" i="9"/>
  <c r="M4864" i="9"/>
  <c r="M4868" i="9"/>
  <c r="M4872" i="9"/>
  <c r="M4876" i="9"/>
  <c r="M4880" i="9"/>
  <c r="M4884" i="9"/>
  <c r="M4888" i="9"/>
  <c r="M4892" i="9"/>
  <c r="M4896" i="9"/>
  <c r="M4900" i="9"/>
  <c r="M4904" i="9"/>
  <c r="M4908" i="9"/>
  <c r="M4912" i="9"/>
  <c r="M3546" i="9"/>
  <c r="N3822" i="9"/>
  <c r="N3886" i="9"/>
  <c r="N3950" i="9"/>
  <c r="N4014" i="9"/>
  <c r="N4078" i="9"/>
  <c r="N4142" i="9"/>
  <c r="N4206" i="9"/>
  <c r="N4270" i="9"/>
  <c r="N4334" i="9"/>
  <c r="M4369" i="9"/>
  <c r="M4387" i="9"/>
  <c r="M4403" i="9"/>
  <c r="M4419" i="9"/>
  <c r="M4435" i="9"/>
  <c r="M4451" i="9"/>
  <c r="M4467" i="9"/>
  <c r="M4483" i="9"/>
  <c r="M4499" i="9"/>
  <c r="M4515" i="9"/>
  <c r="M4531" i="9"/>
  <c r="M4547" i="9"/>
  <c r="M4563" i="9"/>
  <c r="M4579" i="9"/>
  <c r="M4595" i="9"/>
  <c r="M4611" i="9"/>
  <c r="M4627" i="9"/>
  <c r="M4643" i="9"/>
  <c r="M4659" i="9"/>
  <c r="M4675" i="9"/>
  <c r="M4691" i="9"/>
  <c r="M4707" i="9"/>
  <c r="M4723" i="9"/>
  <c r="M4739" i="9"/>
  <c r="M4755" i="9"/>
  <c r="M4771" i="9"/>
  <c r="M4787" i="9"/>
  <c r="M4803" i="9"/>
  <c r="M4819" i="9"/>
  <c r="M4835" i="9"/>
  <c r="M4851" i="9"/>
  <c r="N4864" i="9"/>
  <c r="N4875" i="9"/>
  <c r="N4881" i="9"/>
  <c r="M4886" i="9"/>
  <c r="N4890" i="9"/>
  <c r="M4895" i="9"/>
  <c r="N4899" i="9"/>
  <c r="N4904" i="9"/>
  <c r="M4909" i="9"/>
  <c r="N4913" i="9"/>
  <c r="N4917" i="9"/>
  <c r="N4921" i="9"/>
  <c r="N4925" i="9"/>
  <c r="N4929" i="9"/>
  <c r="N4933" i="9"/>
  <c r="N4937" i="9"/>
  <c r="N4941" i="9"/>
  <c r="N4945" i="9"/>
  <c r="N4949" i="9"/>
  <c r="N4953" i="9"/>
  <c r="N4957" i="9"/>
  <c r="N4961" i="9"/>
  <c r="N4965" i="9"/>
  <c r="N4969" i="9"/>
  <c r="N4973" i="9"/>
  <c r="N4977" i="9"/>
  <c r="N4981" i="9"/>
  <c r="N4985" i="9"/>
  <c r="N4989" i="9"/>
  <c r="N4993" i="9"/>
  <c r="N4997" i="9"/>
  <c r="N5001" i="9"/>
  <c r="N5005" i="9"/>
  <c r="N5009" i="9"/>
  <c r="N5013" i="9"/>
  <c r="N5017" i="9"/>
  <c r="N5021" i="9"/>
  <c r="N5025" i="9"/>
  <c r="N5029" i="9"/>
  <c r="N5033" i="9"/>
  <c r="N5037" i="9"/>
  <c r="N5041" i="9"/>
  <c r="N5045" i="9"/>
  <c r="N5049" i="9"/>
  <c r="N5053" i="9"/>
  <c r="N5057" i="9"/>
  <c r="N5061" i="9"/>
  <c r="N5065" i="9"/>
  <c r="N5069" i="9"/>
  <c r="N5073" i="9"/>
  <c r="N5077" i="9"/>
  <c r="N5081" i="9"/>
  <c r="N5085" i="9"/>
  <c r="N5089" i="9"/>
  <c r="N5093" i="9"/>
  <c r="N5097" i="9"/>
  <c r="N5101" i="9"/>
  <c r="N5105" i="9"/>
  <c r="N5109" i="9"/>
  <c r="N5113" i="9"/>
  <c r="N5117" i="9"/>
  <c r="N5121" i="9"/>
  <c r="N5125" i="9"/>
  <c r="N5129" i="9"/>
  <c r="N5133" i="9"/>
  <c r="N5137" i="9"/>
  <c r="N5141" i="9"/>
  <c r="N5145" i="9"/>
  <c r="N5149" i="9"/>
  <c r="N5153" i="9"/>
  <c r="N5157" i="9"/>
  <c r="N5161" i="9"/>
  <c r="N5165" i="9"/>
  <c r="N5169" i="9"/>
  <c r="N5173" i="9"/>
  <c r="N5177" i="9"/>
  <c r="N5181" i="9"/>
  <c r="N5185" i="9"/>
  <c r="N5189" i="9"/>
  <c r="N5193" i="9"/>
  <c r="N5197" i="9"/>
  <c r="N5201" i="9"/>
  <c r="N5205" i="9"/>
  <c r="N5209" i="9"/>
  <c r="N5213" i="9"/>
  <c r="N5217" i="9"/>
  <c r="N5221" i="9"/>
  <c r="N5225" i="9"/>
  <c r="N5229" i="9"/>
  <c r="N5233" i="9"/>
  <c r="N5237" i="9"/>
  <c r="N5241" i="9"/>
  <c r="N5245" i="9"/>
  <c r="N5249" i="9"/>
  <c r="N5253" i="9"/>
  <c r="N5257" i="9"/>
  <c r="N5261" i="9"/>
  <c r="N5265" i="9"/>
  <c r="N5269" i="9"/>
  <c r="N5273" i="9"/>
  <c r="N5277" i="9"/>
  <c r="N5281" i="9"/>
  <c r="N5285" i="9"/>
  <c r="N5289" i="9"/>
  <c r="N5293" i="9"/>
  <c r="N5297" i="9"/>
  <c r="N5301" i="9"/>
  <c r="N5305" i="9"/>
  <c r="N5309" i="9"/>
  <c r="N5313" i="9"/>
  <c r="N5317" i="9"/>
  <c r="N5321" i="9"/>
  <c r="N5325" i="9"/>
  <c r="N5329" i="9"/>
  <c r="N5333" i="9"/>
  <c r="M3574" i="9"/>
  <c r="M3826" i="9"/>
  <c r="M3890" i="9"/>
  <c r="M3954" i="9"/>
  <c r="M4018" i="9"/>
  <c r="M4082" i="9"/>
  <c r="M4146" i="9"/>
  <c r="M4210" i="9"/>
  <c r="M4274" i="9"/>
  <c r="M4338" i="9"/>
  <c r="N4369" i="9"/>
  <c r="N4387" i="9"/>
  <c r="N4403" i="9"/>
  <c r="N4419" i="9"/>
  <c r="N4435" i="9"/>
  <c r="N4451" i="9"/>
  <c r="N4467" i="9"/>
  <c r="N4483" i="9"/>
  <c r="N4499" i="9"/>
  <c r="N4515" i="9"/>
  <c r="N4531" i="9"/>
  <c r="N4547" i="9"/>
  <c r="N4563" i="9"/>
  <c r="N4579" i="9"/>
  <c r="N4595" i="9"/>
  <c r="N4611" i="9"/>
  <c r="N4627" i="9"/>
  <c r="N4643" i="9"/>
  <c r="N4659" i="9"/>
  <c r="N4675" i="9"/>
  <c r="N4691" i="9"/>
  <c r="N4707" i="9"/>
  <c r="N4723" i="9"/>
  <c r="N4739" i="9"/>
  <c r="N4755" i="9"/>
  <c r="N4771" i="9"/>
  <c r="N4787" i="9"/>
  <c r="N4803" i="9"/>
  <c r="N4819" i="9"/>
  <c r="N4835" i="9"/>
  <c r="N4851" i="9"/>
  <c r="M4867" i="9"/>
  <c r="N4876" i="9"/>
  <c r="M4882" i="9"/>
  <c r="N4886" i="9"/>
  <c r="M4891" i="9"/>
  <c r="N4895" i="9"/>
  <c r="N4900" i="9"/>
  <c r="M4905" i="9"/>
  <c r="N4909" i="9"/>
  <c r="M4914" i="9"/>
  <c r="M4918" i="9"/>
  <c r="M4922" i="9"/>
  <c r="M4926" i="9"/>
  <c r="M4930" i="9"/>
  <c r="M4934" i="9"/>
  <c r="M4938" i="9"/>
  <c r="M4942" i="9"/>
  <c r="M4946" i="9"/>
  <c r="M4950" i="9"/>
  <c r="M4954" i="9"/>
  <c r="M4958" i="9"/>
  <c r="M4962" i="9"/>
  <c r="M4966" i="9"/>
  <c r="M4970" i="9"/>
  <c r="M4974" i="9"/>
  <c r="M4978" i="9"/>
  <c r="M4982" i="9"/>
  <c r="M4986" i="9"/>
  <c r="M4990" i="9"/>
  <c r="M4994" i="9"/>
  <c r="M4998" i="9"/>
  <c r="M5002" i="9"/>
  <c r="M5006" i="9"/>
  <c r="M5010" i="9"/>
  <c r="M5014" i="9"/>
  <c r="M5018" i="9"/>
  <c r="M5022" i="9"/>
  <c r="M5026" i="9"/>
  <c r="M5030" i="9"/>
  <c r="M5034" i="9"/>
  <c r="M5038" i="9"/>
  <c r="M5042" i="9"/>
  <c r="M5046" i="9"/>
  <c r="M5050" i="9"/>
  <c r="M5054" i="9"/>
  <c r="M5058" i="9"/>
  <c r="M5062" i="9"/>
  <c r="M5066" i="9"/>
  <c r="M5070" i="9"/>
  <c r="M5074" i="9"/>
  <c r="M5078" i="9"/>
  <c r="M5082" i="9"/>
  <c r="M5086" i="9"/>
  <c r="M5090" i="9"/>
  <c r="M5094" i="9"/>
  <c r="M5098" i="9"/>
  <c r="M5102" i="9"/>
  <c r="M5106" i="9"/>
  <c r="M5110" i="9"/>
  <c r="M5114" i="9"/>
  <c r="M5118" i="9"/>
  <c r="M5122" i="9"/>
  <c r="M5126" i="9"/>
  <c r="M5130" i="9"/>
  <c r="M5134" i="9"/>
  <c r="M5138" i="9"/>
  <c r="M5142" i="9"/>
  <c r="M5146" i="9"/>
  <c r="M5150" i="9"/>
  <c r="M5154" i="9"/>
  <c r="M5158" i="9"/>
  <c r="M5162" i="9"/>
  <c r="M5166" i="9"/>
  <c r="M5170" i="9"/>
  <c r="M5174" i="9"/>
  <c r="M5178" i="9"/>
  <c r="M5182" i="9"/>
  <c r="M5186" i="9"/>
  <c r="M5190" i="9"/>
  <c r="M5194" i="9"/>
  <c r="M5198" i="9"/>
  <c r="M5202" i="9"/>
  <c r="M5206" i="9"/>
  <c r="M5210" i="9"/>
  <c r="M5214" i="9"/>
  <c r="M5218" i="9"/>
  <c r="M5222" i="9"/>
  <c r="M5226" i="9"/>
  <c r="M5230" i="9"/>
  <c r="M5234" i="9"/>
  <c r="M5238" i="9"/>
  <c r="M5242" i="9"/>
  <c r="M5246" i="9"/>
  <c r="M5250" i="9"/>
  <c r="M5254" i="9"/>
  <c r="M5258" i="9"/>
  <c r="M5262" i="9"/>
  <c r="M5266" i="9"/>
  <c r="M5270" i="9"/>
  <c r="M5274" i="9"/>
  <c r="M5278" i="9"/>
  <c r="M5282" i="9"/>
  <c r="M5286" i="9"/>
  <c r="M5290" i="9"/>
  <c r="M5294" i="9"/>
  <c r="M5298" i="9"/>
  <c r="M5302" i="9"/>
  <c r="M5306" i="9"/>
  <c r="M5310" i="9"/>
  <c r="M5314" i="9"/>
  <c r="M5318" i="9"/>
  <c r="M5322" i="9"/>
  <c r="M5326" i="9"/>
  <c r="M5330" i="9"/>
  <c r="M5334" i="9"/>
  <c r="M5338" i="9"/>
  <c r="M5342" i="9"/>
  <c r="M5346" i="9"/>
  <c r="M5350" i="9"/>
  <c r="M5354" i="9"/>
  <c r="M5358" i="9"/>
  <c r="M5362" i="9"/>
  <c r="M5366" i="9"/>
  <c r="M5370" i="9"/>
  <c r="M5374" i="9"/>
  <c r="M5378" i="9"/>
  <c r="M5382" i="9"/>
  <c r="M5386" i="9"/>
  <c r="M5390" i="9"/>
  <c r="M3190" i="9"/>
  <c r="M3702" i="9"/>
  <c r="M3842" i="9"/>
  <c r="M3906" i="9"/>
  <c r="M3970" i="9"/>
  <c r="M4034" i="9"/>
  <c r="M4098" i="9"/>
  <c r="M4162" i="9"/>
  <c r="M4226" i="9"/>
  <c r="M4290" i="9"/>
  <c r="N4352" i="9"/>
  <c r="M4374" i="9"/>
  <c r="N4391" i="9"/>
  <c r="N4407" i="9"/>
  <c r="N4423" i="9"/>
  <c r="N4439" i="9"/>
  <c r="N4455" i="9"/>
  <c r="N4471" i="9"/>
  <c r="N4487" i="9"/>
  <c r="N4503" i="9"/>
  <c r="N4519" i="9"/>
  <c r="N4535" i="9"/>
  <c r="N4551" i="9"/>
  <c r="N4567" i="9"/>
  <c r="N4583" i="9"/>
  <c r="N4599" i="9"/>
  <c r="N4615" i="9"/>
  <c r="N4631" i="9"/>
  <c r="N4647" i="9"/>
  <c r="N4663" i="9"/>
  <c r="N4679" i="9"/>
  <c r="N4695" i="9"/>
  <c r="N4711" i="9"/>
  <c r="N4727" i="9"/>
  <c r="N4743" i="9"/>
  <c r="N4759" i="9"/>
  <c r="N4775" i="9"/>
  <c r="N4791" i="9"/>
  <c r="N4807" i="9"/>
  <c r="N4823" i="9"/>
  <c r="N4839" i="9"/>
  <c r="N4855" i="9"/>
  <c r="N4868" i="9"/>
  <c r="N4878" i="9"/>
  <c r="M4883" i="9"/>
  <c r="N4887" i="9"/>
  <c r="N4892" i="9"/>
  <c r="M4897" i="9"/>
  <c r="N4901" i="9"/>
  <c r="M4906" i="9"/>
  <c r="N4910" i="9"/>
  <c r="M4915" i="9"/>
  <c r="M4919" i="9"/>
  <c r="M4923" i="9"/>
  <c r="M4927" i="9"/>
  <c r="M4931" i="9"/>
  <c r="M4935" i="9"/>
  <c r="M4939" i="9"/>
  <c r="M4943" i="9"/>
  <c r="M4947" i="9"/>
  <c r="M4951" i="9"/>
  <c r="M4955" i="9"/>
  <c r="M4959" i="9"/>
  <c r="M4963" i="9"/>
  <c r="M4967" i="9"/>
  <c r="M4971" i="9"/>
  <c r="M4975" i="9"/>
  <c r="M4979" i="9"/>
  <c r="M4983" i="9"/>
  <c r="M4987" i="9"/>
  <c r="M4991" i="9"/>
  <c r="M4995" i="9"/>
  <c r="M4999" i="9"/>
  <c r="M5003" i="9"/>
  <c r="M5007" i="9"/>
  <c r="M5011" i="9"/>
  <c r="M5015" i="9"/>
  <c r="M5019" i="9"/>
  <c r="M5023" i="9"/>
  <c r="M5027" i="9"/>
  <c r="M5031" i="9"/>
  <c r="M5035" i="9"/>
  <c r="M5039" i="9"/>
  <c r="M5043" i="9"/>
  <c r="M5047" i="9"/>
  <c r="M5051" i="9"/>
  <c r="M5055" i="9"/>
  <c r="M5059" i="9"/>
  <c r="M5063" i="9"/>
  <c r="M5067" i="9"/>
  <c r="M5071" i="9"/>
  <c r="M5075" i="9"/>
  <c r="M5079" i="9"/>
  <c r="M5083" i="9"/>
  <c r="M5087" i="9"/>
  <c r="M5091" i="9"/>
  <c r="M5095" i="9"/>
  <c r="M5099" i="9"/>
  <c r="M5103" i="9"/>
  <c r="M5107" i="9"/>
  <c r="M5111" i="9"/>
  <c r="M5115" i="9"/>
  <c r="M5119" i="9"/>
  <c r="M5123" i="9"/>
  <c r="M5127" i="9"/>
  <c r="M5131" i="9"/>
  <c r="M5135" i="9"/>
  <c r="M5139" i="9"/>
  <c r="M5143" i="9"/>
  <c r="M5147" i="9"/>
  <c r="M5151" i="9"/>
  <c r="M5155" i="9"/>
  <c r="M5159" i="9"/>
  <c r="M5163" i="9"/>
  <c r="M5167" i="9"/>
  <c r="M5171" i="9"/>
  <c r="M5175" i="9"/>
  <c r="M5179" i="9"/>
  <c r="M5183" i="9"/>
  <c r="M5187" i="9"/>
  <c r="M5191" i="9"/>
  <c r="M5195" i="9"/>
  <c r="M5199" i="9"/>
  <c r="M5203" i="9"/>
  <c r="M5207" i="9"/>
  <c r="M5211" i="9"/>
  <c r="M5215" i="9"/>
  <c r="M5219" i="9"/>
  <c r="M5223" i="9"/>
  <c r="M5227" i="9"/>
  <c r="M5231" i="9"/>
  <c r="M5235" i="9"/>
  <c r="M5239" i="9"/>
  <c r="M5243" i="9"/>
  <c r="M5247" i="9"/>
  <c r="M5251" i="9"/>
  <c r="M5255" i="9"/>
  <c r="M5259" i="9"/>
  <c r="M5263" i="9"/>
  <c r="M5267" i="9"/>
  <c r="M5271" i="9"/>
  <c r="M5275" i="9"/>
  <c r="M5279" i="9"/>
  <c r="M5283" i="9"/>
  <c r="M5287" i="9"/>
  <c r="M5291" i="9"/>
  <c r="M5295" i="9"/>
  <c r="M5299" i="9"/>
  <c r="M5303" i="9"/>
  <c r="M5307" i="9"/>
  <c r="M5311" i="9"/>
  <c r="M5315" i="9"/>
  <c r="M5319" i="9"/>
  <c r="M5323" i="9"/>
  <c r="M5327" i="9"/>
  <c r="M5331" i="9"/>
  <c r="M5335" i="9"/>
  <c r="M5339" i="9"/>
  <c r="M5343" i="9"/>
  <c r="M5347" i="9"/>
  <c r="M5351" i="9"/>
  <c r="M5355" i="9"/>
  <c r="M5359" i="9"/>
  <c r="M5363" i="9"/>
  <c r="M5367" i="9"/>
  <c r="M5371" i="9"/>
  <c r="M5375" i="9"/>
  <c r="M5379" i="9"/>
  <c r="M5383" i="9"/>
  <c r="M5387" i="9"/>
  <c r="M5391" i="9"/>
  <c r="M3290" i="9"/>
  <c r="M3788" i="9"/>
  <c r="N3854" i="9"/>
  <c r="N3918" i="9"/>
  <c r="N3982" i="9"/>
  <c r="N4046" i="9"/>
  <c r="N4110" i="9"/>
  <c r="N4174" i="9"/>
  <c r="N4238" i="9"/>
  <c r="N4302" i="9"/>
  <c r="N4358" i="9"/>
  <c r="M4378" i="9"/>
  <c r="M4395" i="9"/>
  <c r="M4411" i="9"/>
  <c r="M4427" i="9"/>
  <c r="M4443" i="9"/>
  <c r="M4459" i="9"/>
  <c r="M4475" i="9"/>
  <c r="M4491" i="9"/>
  <c r="M4507" i="9"/>
  <c r="M4523" i="9"/>
  <c r="M4539" i="9"/>
  <c r="M4555" i="9"/>
  <c r="M4571" i="9"/>
  <c r="M4587" i="9"/>
  <c r="M4603" i="9"/>
  <c r="M4619" i="9"/>
  <c r="M4635" i="9"/>
  <c r="M4651" i="9"/>
  <c r="M4667" i="9"/>
  <c r="M4683" i="9"/>
  <c r="M4699" i="9"/>
  <c r="M4715" i="9"/>
  <c r="M4731" i="9"/>
  <c r="M4747" i="9"/>
  <c r="M4763" i="9"/>
  <c r="M4779" i="9"/>
  <c r="M4795" i="9"/>
  <c r="M4811" i="9"/>
  <c r="M4827" i="9"/>
  <c r="M4843" i="9"/>
  <c r="M4859" i="9"/>
  <c r="M4871" i="9"/>
  <c r="M4879" i="9"/>
  <c r="N4883" i="9"/>
  <c r="N4888" i="9"/>
  <c r="M4893" i="9"/>
  <c r="N4897" i="9"/>
  <c r="M4902" i="9"/>
  <c r="N4906" i="9"/>
  <c r="M4911" i="9"/>
  <c r="N4915" i="9"/>
  <c r="N4919" i="9"/>
  <c r="N4923" i="9"/>
  <c r="N4927" i="9"/>
  <c r="N4931" i="9"/>
  <c r="N4935" i="9"/>
  <c r="N4939" i="9"/>
  <c r="N4943" i="9"/>
  <c r="N4947" i="9"/>
  <c r="N4951" i="9"/>
  <c r="N4955" i="9"/>
  <c r="N4959" i="9"/>
  <c r="N4963" i="9"/>
  <c r="N4967" i="9"/>
  <c r="N4971" i="9"/>
  <c r="N4975" i="9"/>
  <c r="N4979" i="9"/>
  <c r="N4983" i="9"/>
  <c r="N4987" i="9"/>
  <c r="N4991" i="9"/>
  <c r="N4995" i="9"/>
  <c r="N4999" i="9"/>
  <c r="N5003" i="9"/>
  <c r="N5007" i="9"/>
  <c r="N5011" i="9"/>
  <c r="N5015" i="9"/>
  <c r="N5019" i="9"/>
  <c r="N5023" i="9"/>
  <c r="N5027" i="9"/>
  <c r="N5031" i="9"/>
  <c r="N5035" i="9"/>
  <c r="N5039" i="9"/>
  <c r="N5043" i="9"/>
  <c r="N5047" i="9"/>
  <c r="N5051" i="9"/>
  <c r="N5055" i="9"/>
  <c r="N5059" i="9"/>
  <c r="N5063" i="9"/>
  <c r="N5067" i="9"/>
  <c r="N5071" i="9"/>
  <c r="N5075" i="9"/>
  <c r="N5079" i="9"/>
  <c r="N5083" i="9"/>
  <c r="N5087" i="9"/>
  <c r="N5091" i="9"/>
  <c r="N5095" i="9"/>
  <c r="N5099" i="9"/>
  <c r="N5103" i="9"/>
  <c r="N5107" i="9"/>
  <c r="N5111" i="9"/>
  <c r="N5115" i="9"/>
  <c r="N5119" i="9"/>
  <c r="N5123" i="9"/>
  <c r="N5127" i="9"/>
  <c r="N5131" i="9"/>
  <c r="N5135" i="9"/>
  <c r="N5139" i="9"/>
  <c r="N5143" i="9"/>
  <c r="N5147" i="9"/>
  <c r="N5151" i="9"/>
  <c r="N5155" i="9"/>
  <c r="N5159" i="9"/>
  <c r="N5163" i="9"/>
  <c r="N5167" i="9"/>
  <c r="N5171" i="9"/>
  <c r="N5175" i="9"/>
  <c r="N5179" i="9"/>
  <c r="N5183" i="9"/>
  <c r="N5187" i="9"/>
  <c r="N5191" i="9"/>
  <c r="N5195" i="9"/>
  <c r="N5199" i="9"/>
  <c r="N5203" i="9"/>
  <c r="N5207" i="9"/>
  <c r="N5211" i="9"/>
  <c r="N5215" i="9"/>
  <c r="N5219" i="9"/>
  <c r="N5223" i="9"/>
  <c r="N5227" i="9"/>
  <c r="N5231" i="9"/>
  <c r="N5235" i="9"/>
  <c r="N5239" i="9"/>
  <c r="N5243" i="9"/>
  <c r="N5247" i="9"/>
  <c r="N5251" i="9"/>
  <c r="N5255" i="9"/>
  <c r="N5259" i="9"/>
  <c r="N5263" i="9"/>
  <c r="N5267" i="9"/>
  <c r="N5271" i="9"/>
  <c r="N5275" i="9"/>
  <c r="N5279" i="9"/>
  <c r="N5283" i="9"/>
  <c r="N5287" i="9"/>
  <c r="N5291" i="9"/>
  <c r="N5295" i="9"/>
  <c r="N5299" i="9"/>
  <c r="N5303" i="9"/>
  <c r="N5307" i="9"/>
  <c r="N5311" i="9"/>
  <c r="N5315" i="9"/>
  <c r="N5319" i="9"/>
  <c r="N5323" i="9"/>
  <c r="N5327" i="9"/>
  <c r="N5331" i="9"/>
  <c r="N5335" i="9"/>
  <c r="N5339" i="9"/>
  <c r="N5343" i="9"/>
  <c r="N5347" i="9"/>
  <c r="N5351" i="9"/>
  <c r="N5355" i="9"/>
  <c r="N5359" i="9"/>
  <c r="N5363" i="9"/>
  <c r="N5367" i="9"/>
  <c r="N5371" i="9"/>
  <c r="N5375" i="9"/>
  <c r="N5379" i="9"/>
  <c r="N5383" i="9"/>
  <c r="N5387" i="9"/>
  <c r="N5391" i="9"/>
  <c r="M3446" i="9"/>
  <c r="M3810" i="9"/>
  <c r="M3874" i="9"/>
  <c r="M3938" i="9"/>
  <c r="M4002" i="9"/>
  <c r="M4066" i="9"/>
  <c r="M4130" i="9"/>
  <c r="M4194" i="9"/>
  <c r="M4258" i="9"/>
  <c r="M4322" i="9"/>
  <c r="M4365" i="9"/>
  <c r="N4383" i="9"/>
  <c r="N4399" i="9"/>
  <c r="N4415" i="9"/>
  <c r="N4431" i="9"/>
  <c r="N4447" i="9"/>
  <c r="N4463" i="9"/>
  <c r="N4479" i="9"/>
  <c r="N4495" i="9"/>
  <c r="N4511" i="9"/>
  <c r="N4527" i="9"/>
  <c r="N4543" i="9"/>
  <c r="N4559" i="9"/>
  <c r="N4575" i="9"/>
  <c r="N4591" i="9"/>
  <c r="N4607" i="9"/>
  <c r="N4623" i="9"/>
  <c r="N4639" i="9"/>
  <c r="N4655" i="9"/>
  <c r="N4671" i="9"/>
  <c r="N4687" i="9"/>
  <c r="N4703" i="9"/>
  <c r="N4719" i="9"/>
  <c r="N4735" i="9"/>
  <c r="N4751" i="9"/>
  <c r="N4767" i="9"/>
  <c r="N4783" i="9"/>
  <c r="N4799" i="9"/>
  <c r="N4815" i="9"/>
  <c r="N4831" i="9"/>
  <c r="N4847" i="9"/>
  <c r="N4863" i="9"/>
  <c r="M4875" i="9"/>
  <c r="M4881" i="9"/>
  <c r="N4885" i="9"/>
  <c r="M4890" i="9"/>
  <c r="N4894" i="9"/>
  <c r="M4899" i="9"/>
  <c r="N4903" i="9"/>
  <c r="N4908" i="9"/>
  <c r="M4913" i="9"/>
  <c r="M4917" i="9"/>
  <c r="M4921" i="9"/>
  <c r="M4925" i="9"/>
  <c r="M4929" i="9"/>
  <c r="M4933" i="9"/>
  <c r="M4937" i="9"/>
  <c r="M4941" i="9"/>
  <c r="M4945" i="9"/>
  <c r="M4949" i="9"/>
  <c r="M4953" i="9"/>
  <c r="M4957" i="9"/>
  <c r="M4961" i="9"/>
  <c r="M4965" i="9"/>
  <c r="M4969" i="9"/>
  <c r="M4973" i="9"/>
  <c r="M4977" i="9"/>
  <c r="M4981" i="9"/>
  <c r="M4985" i="9"/>
  <c r="M4989" i="9"/>
  <c r="M4993" i="9"/>
  <c r="M4997" i="9"/>
  <c r="M5001" i="9"/>
  <c r="M5005" i="9"/>
  <c r="M5009" i="9"/>
  <c r="M5013" i="9"/>
  <c r="M5017" i="9"/>
  <c r="M5021" i="9"/>
  <c r="M5025" i="9"/>
  <c r="M5029" i="9"/>
  <c r="M5033" i="9"/>
  <c r="M5037" i="9"/>
  <c r="M5041" i="9"/>
  <c r="M5045" i="9"/>
  <c r="M5049" i="9"/>
  <c r="M5053" i="9"/>
  <c r="M5057" i="9"/>
  <c r="M5061" i="9"/>
  <c r="M5065" i="9"/>
  <c r="M5069" i="9"/>
  <c r="M5073" i="9"/>
  <c r="M5077" i="9"/>
  <c r="M5081" i="9"/>
  <c r="M5085" i="9"/>
  <c r="M5089" i="9"/>
  <c r="M5093" i="9"/>
  <c r="M5097" i="9"/>
  <c r="M5101" i="9"/>
  <c r="M5105" i="9"/>
  <c r="M5109" i="9"/>
  <c r="M5113" i="9"/>
  <c r="M5117" i="9"/>
  <c r="M5121" i="9"/>
  <c r="M5125" i="9"/>
  <c r="M5129" i="9"/>
  <c r="M5133" i="9"/>
  <c r="M5137" i="9"/>
  <c r="M5141" i="9"/>
  <c r="M5145" i="9"/>
  <c r="M5149" i="9"/>
  <c r="M5153" i="9"/>
  <c r="M5157" i="9"/>
  <c r="M5161" i="9"/>
  <c r="M5165" i="9"/>
  <c r="M5169" i="9"/>
  <c r="M5173" i="9"/>
  <c r="M5177" i="9"/>
  <c r="M5181" i="9"/>
  <c r="M5185" i="9"/>
  <c r="M5189" i="9"/>
  <c r="M5193" i="9"/>
  <c r="M5197" i="9"/>
  <c r="M5201" i="9"/>
  <c r="M5205" i="9"/>
  <c r="M5209" i="9"/>
  <c r="M5213" i="9"/>
  <c r="M5217" i="9"/>
  <c r="M5221" i="9"/>
  <c r="M5225" i="9"/>
  <c r="M5229" i="9"/>
  <c r="M5233" i="9"/>
  <c r="M5237" i="9"/>
  <c r="M5241" i="9"/>
  <c r="M5245" i="9"/>
  <c r="M5249" i="9"/>
  <c r="M5253" i="9"/>
  <c r="M5257" i="9"/>
  <c r="M5261" i="9"/>
  <c r="M5265" i="9"/>
  <c r="M5269" i="9"/>
  <c r="M5273" i="9"/>
  <c r="M5277" i="9"/>
  <c r="M5281" i="9"/>
  <c r="M5285" i="9"/>
  <c r="M5289" i="9"/>
  <c r="M5293" i="9"/>
  <c r="M5297" i="9"/>
  <c r="M5301" i="9"/>
  <c r="M5305" i="9"/>
  <c r="M5309" i="9"/>
  <c r="M5313" i="9"/>
  <c r="M5317" i="9"/>
  <c r="M5321" i="9"/>
  <c r="M5325" i="9"/>
  <c r="M5329" i="9"/>
  <c r="M5333" i="9"/>
  <c r="M5337" i="9"/>
  <c r="M5341" i="9"/>
  <c r="M5345" i="9"/>
  <c r="M5349" i="9"/>
  <c r="M5353" i="9"/>
  <c r="M5357" i="9"/>
  <c r="M5361" i="9"/>
  <c r="M5365" i="9"/>
  <c r="M5369" i="9"/>
  <c r="M5373" i="9"/>
  <c r="M5377" i="9"/>
  <c r="M5381" i="9"/>
  <c r="N3838" i="9"/>
  <c r="N3998" i="9"/>
  <c r="M4178" i="9"/>
  <c r="N4350" i="9"/>
  <c r="M4399" i="9"/>
  <c r="N4443" i="9"/>
  <c r="M4487" i="9"/>
  <c r="M4527" i="9"/>
  <c r="N4571" i="9"/>
  <c r="M4615" i="9"/>
  <c r="M4655" i="9"/>
  <c r="N4699" i="9"/>
  <c r="M4743" i="9"/>
  <c r="M4783" i="9"/>
  <c r="N4827" i="9"/>
  <c r="N4867" i="9"/>
  <c r="M4885" i="9"/>
  <c r="M4898" i="9"/>
  <c r="M4910" i="9"/>
  <c r="N4920" i="9"/>
  <c r="M4932" i="9"/>
  <c r="N4942" i="9"/>
  <c r="N4952" i="9"/>
  <c r="M4964" i="9"/>
  <c r="N4974" i="9"/>
  <c r="N4984" i="9"/>
  <c r="M4996" i="9"/>
  <c r="N5006" i="9"/>
  <c r="N5016" i="9"/>
  <c r="M5028" i="9"/>
  <c r="N5038" i="9"/>
  <c r="N5048" i="9"/>
  <c r="M5060" i="9"/>
  <c r="N5070" i="9"/>
  <c r="N5080" i="9"/>
  <c r="M5092" i="9"/>
  <c r="N5102" i="9"/>
  <c r="N5112" i="9"/>
  <c r="M5124" i="9"/>
  <c r="N5134" i="9"/>
  <c r="N5144" i="9"/>
  <c r="M5156" i="9"/>
  <c r="N5166" i="9"/>
  <c r="N5176" i="9"/>
  <c r="M5188" i="9"/>
  <c r="N5198" i="9"/>
  <c r="N5208" i="9"/>
  <c r="M5220" i="9"/>
  <c r="N5230" i="9"/>
  <c r="N5240" i="9"/>
  <c r="M5252" i="9"/>
  <c r="N5262" i="9"/>
  <c r="N5272" i="9"/>
  <c r="M5284" i="9"/>
  <c r="N5294" i="9"/>
  <c r="N5304" i="9"/>
  <c r="M5316" i="9"/>
  <c r="N5326" i="9"/>
  <c r="N5336" i="9"/>
  <c r="N5344" i="9"/>
  <c r="N5352" i="9"/>
  <c r="N5360" i="9"/>
  <c r="N5368" i="9"/>
  <c r="N5376" i="9"/>
  <c r="N5384" i="9"/>
  <c r="N5390" i="9"/>
  <c r="N5395" i="9"/>
  <c r="N5399" i="9"/>
  <c r="N5403" i="9"/>
  <c r="N5407" i="9"/>
  <c r="N5411" i="9"/>
  <c r="N5415" i="9"/>
  <c r="N5419" i="9"/>
  <c r="N5423" i="9"/>
  <c r="N5427" i="9"/>
  <c r="N5431" i="9"/>
  <c r="N5435" i="9"/>
  <c r="N5439" i="9"/>
  <c r="N5443" i="9"/>
  <c r="N5447" i="9"/>
  <c r="N5451" i="9"/>
  <c r="N5455" i="9"/>
  <c r="N5459" i="9"/>
  <c r="N5463" i="9"/>
  <c r="N5467" i="9"/>
  <c r="N5471" i="9"/>
  <c r="N5475" i="9"/>
  <c r="N5479" i="9"/>
  <c r="N5483" i="9"/>
  <c r="N5487" i="9"/>
  <c r="N5491" i="9"/>
  <c r="N5495" i="9"/>
  <c r="N5499" i="9"/>
  <c r="N5503" i="9"/>
  <c r="N5507" i="9"/>
  <c r="N5511" i="9"/>
  <c r="N5515" i="9"/>
  <c r="N5519" i="9"/>
  <c r="N5523" i="9"/>
  <c r="N5527" i="9"/>
  <c r="N5531" i="9"/>
  <c r="N5535" i="9"/>
  <c r="N5539" i="9"/>
  <c r="N5543" i="9"/>
  <c r="N5547" i="9"/>
  <c r="N5551" i="9"/>
  <c r="N5555" i="9"/>
  <c r="N5559" i="9"/>
  <c r="N5563" i="9"/>
  <c r="N5567" i="9"/>
  <c r="N5571" i="9"/>
  <c r="N5575" i="9"/>
  <c r="N5579" i="9"/>
  <c r="N5583" i="9"/>
  <c r="N5587" i="9"/>
  <c r="N5591" i="9"/>
  <c r="N5595" i="9"/>
  <c r="N5599" i="9"/>
  <c r="N5603" i="9"/>
  <c r="N5607" i="9"/>
  <c r="N5611" i="9"/>
  <c r="N5615" i="9"/>
  <c r="N5619" i="9"/>
  <c r="N5623" i="9"/>
  <c r="N5627" i="9"/>
  <c r="N5631" i="9"/>
  <c r="N5635" i="9"/>
  <c r="N5639" i="9"/>
  <c r="N5643" i="9"/>
  <c r="N5647" i="9"/>
  <c r="N5651" i="9"/>
  <c r="N5655" i="9"/>
  <c r="N5659" i="9"/>
  <c r="N5663" i="9"/>
  <c r="N5667" i="9"/>
  <c r="N5671" i="9"/>
  <c r="N5675" i="9"/>
  <c r="N5679" i="9"/>
  <c r="N5683" i="9"/>
  <c r="N5687" i="9"/>
  <c r="N5691" i="9"/>
  <c r="N5695" i="9"/>
  <c r="N5699" i="9"/>
  <c r="N5703" i="9"/>
  <c r="N5707" i="9"/>
  <c r="N5711" i="9"/>
  <c r="N5715" i="9"/>
  <c r="N5719" i="9"/>
  <c r="N5723" i="9"/>
  <c r="N5727" i="9"/>
  <c r="N5731" i="9"/>
  <c r="N5735" i="9"/>
  <c r="N5739" i="9"/>
  <c r="N5743" i="9"/>
  <c r="N5747" i="9"/>
  <c r="N5751" i="9"/>
  <c r="N5755" i="9"/>
  <c r="N5759" i="9"/>
  <c r="N5763" i="9"/>
  <c r="N5767" i="9"/>
  <c r="N5771" i="9"/>
  <c r="N5775" i="9"/>
  <c r="N5779" i="9"/>
  <c r="N5783" i="9"/>
  <c r="N5787" i="9"/>
  <c r="N5791" i="9"/>
  <c r="N5795" i="9"/>
  <c r="N5799" i="9"/>
  <c r="N5803" i="9"/>
  <c r="N5807" i="9"/>
  <c r="N5811" i="9"/>
  <c r="N5815" i="9"/>
  <c r="N5819" i="9"/>
  <c r="N5823" i="9"/>
  <c r="N5827" i="9"/>
  <c r="N5831" i="9"/>
  <c r="N5835" i="9"/>
  <c r="N5839" i="9"/>
  <c r="N5843" i="9"/>
  <c r="N5847" i="9"/>
  <c r="N5851" i="9"/>
  <c r="N5855" i="9"/>
  <c r="N5859" i="9"/>
  <c r="N5863" i="9"/>
  <c r="N5867" i="9"/>
  <c r="N5871" i="9"/>
  <c r="N5875" i="9"/>
  <c r="N5879" i="9"/>
  <c r="N5883" i="9"/>
  <c r="N5887" i="9"/>
  <c r="N5891" i="9"/>
  <c r="N5895" i="9"/>
  <c r="N5899" i="9"/>
  <c r="N5903" i="9"/>
  <c r="N5907" i="9"/>
  <c r="N5911" i="9"/>
  <c r="N5915" i="9"/>
  <c r="N5919" i="9"/>
  <c r="N5923" i="9"/>
  <c r="N5927" i="9"/>
  <c r="N5931" i="9"/>
  <c r="N5935" i="9"/>
  <c r="N5939" i="9"/>
  <c r="N5943" i="9"/>
  <c r="N5947" i="9"/>
  <c r="N5951" i="9"/>
  <c r="N5955" i="9"/>
  <c r="N5959" i="9"/>
  <c r="N5963" i="9"/>
  <c r="N5967" i="9"/>
  <c r="N5971" i="9"/>
  <c r="N5975" i="9"/>
  <c r="N5979" i="9"/>
  <c r="N5983" i="9"/>
  <c r="N5987" i="9"/>
  <c r="N5991" i="9"/>
  <c r="N5995" i="9"/>
  <c r="N5999" i="9"/>
  <c r="N6003" i="9"/>
  <c r="N6007" i="9"/>
  <c r="N6011" i="9"/>
  <c r="N6015" i="9"/>
  <c r="N6019" i="9"/>
  <c r="N6023" i="9"/>
  <c r="N6027" i="9"/>
  <c r="N6031" i="9"/>
  <c r="N6035" i="9"/>
  <c r="N6039" i="9"/>
  <c r="N6043" i="9"/>
  <c r="N6047" i="9"/>
  <c r="N6051" i="9"/>
  <c r="N6055" i="9"/>
  <c r="N6059" i="9"/>
  <c r="N6063" i="9"/>
  <c r="N6067" i="9"/>
  <c r="N6071" i="9"/>
  <c r="N6075" i="9"/>
  <c r="N6079" i="9"/>
  <c r="N6083" i="9"/>
  <c r="N6087" i="9"/>
  <c r="N6091" i="9"/>
  <c r="N6095" i="9"/>
  <c r="N6099" i="9"/>
  <c r="N6103" i="9"/>
  <c r="N6107" i="9"/>
  <c r="N6111" i="9"/>
  <c r="N6115" i="9"/>
  <c r="N6119" i="9"/>
  <c r="N6123" i="9"/>
  <c r="N6127" i="9"/>
  <c r="N6131" i="9"/>
  <c r="N6135" i="9"/>
  <c r="N6139" i="9"/>
  <c r="N6143" i="9"/>
  <c r="N6147" i="9"/>
  <c r="N6151" i="9"/>
  <c r="N6155" i="9"/>
  <c r="N6159" i="9"/>
  <c r="N6163" i="9"/>
  <c r="N6167" i="9"/>
  <c r="N6171" i="9"/>
  <c r="N6175" i="9"/>
  <c r="N6179" i="9"/>
  <c r="N6183" i="9"/>
  <c r="N6187" i="9"/>
  <c r="N6191" i="9"/>
  <c r="N6195" i="9"/>
  <c r="N6199" i="9"/>
  <c r="N6203" i="9"/>
  <c r="N6207" i="9"/>
  <c r="N6211" i="9"/>
  <c r="N6215" i="9"/>
  <c r="N6219" i="9"/>
  <c r="N6223" i="9"/>
  <c r="N6227" i="9"/>
  <c r="N6231" i="9"/>
  <c r="N6235" i="9"/>
  <c r="N6239" i="9"/>
  <c r="N6243" i="9"/>
  <c r="N6247" i="9"/>
  <c r="N6251" i="9"/>
  <c r="N6255" i="9"/>
  <c r="N6259" i="9"/>
  <c r="N6263" i="9"/>
  <c r="N6267" i="9"/>
  <c r="N6271" i="9"/>
  <c r="N6275" i="9"/>
  <c r="N6279" i="9"/>
  <c r="N6283" i="9"/>
  <c r="N6287" i="9"/>
  <c r="N6291" i="9"/>
  <c r="N6295" i="9"/>
  <c r="N6299" i="9"/>
  <c r="N6303" i="9"/>
  <c r="N6307" i="9"/>
  <c r="N6311" i="9"/>
  <c r="N6315" i="9"/>
  <c r="N6319" i="9"/>
  <c r="N6323" i="9"/>
  <c r="N6327" i="9"/>
  <c r="N6331" i="9"/>
  <c r="N6335" i="9"/>
  <c r="N6339" i="9"/>
  <c r="N6343" i="9"/>
  <c r="N6347" i="9"/>
  <c r="N6351" i="9"/>
  <c r="N6355" i="9"/>
  <c r="N6359" i="9"/>
  <c r="N6363" i="9"/>
  <c r="N6367" i="9"/>
  <c r="N6371" i="9"/>
  <c r="N6375" i="9"/>
  <c r="N6379" i="9"/>
  <c r="N6383" i="9"/>
  <c r="N6387" i="9"/>
  <c r="N6391" i="9"/>
  <c r="N6395" i="9"/>
  <c r="N6399" i="9"/>
  <c r="N6403" i="9"/>
  <c r="N6407" i="9"/>
  <c r="N6411" i="9"/>
  <c r="N6415" i="9"/>
  <c r="N6419" i="9"/>
  <c r="N6423" i="9"/>
  <c r="N6427" i="9"/>
  <c r="N6431" i="9"/>
  <c r="N6435" i="9"/>
  <c r="N6439" i="9"/>
  <c r="N6443" i="9"/>
  <c r="N6447" i="9"/>
  <c r="N6451" i="9"/>
  <c r="N6455" i="9"/>
  <c r="N6459" i="9"/>
  <c r="N6463" i="9"/>
  <c r="N6467" i="9"/>
  <c r="N6471" i="9"/>
  <c r="N6475" i="9"/>
  <c r="N6479" i="9"/>
  <c r="N6483" i="9"/>
  <c r="N6487" i="9"/>
  <c r="M3858" i="9"/>
  <c r="N4030" i="9"/>
  <c r="N4190" i="9"/>
  <c r="N4360" i="9"/>
  <c r="M4407" i="9"/>
  <c r="M4447" i="9"/>
  <c r="N4491" i="9"/>
  <c r="M4535" i="9"/>
  <c r="M4575" i="9"/>
  <c r="N4619" i="9"/>
  <c r="M4663" i="9"/>
  <c r="M4703" i="9"/>
  <c r="N4747" i="9"/>
  <c r="M4791" i="9"/>
  <c r="M4831" i="9"/>
  <c r="N4871" i="9"/>
  <c r="M4887" i="9"/>
  <c r="N4898" i="9"/>
  <c r="N4911" i="9"/>
  <c r="N4922" i="9"/>
  <c r="N4932" i="9"/>
  <c r="M4944" i="9"/>
  <c r="N4954" i="9"/>
  <c r="N4964" i="9"/>
  <c r="M4976" i="9"/>
  <c r="N4986" i="9"/>
  <c r="N4996" i="9"/>
  <c r="M5008" i="9"/>
  <c r="N5018" i="9"/>
  <c r="N5028" i="9"/>
  <c r="M5040" i="9"/>
  <c r="N5050" i="9"/>
  <c r="N5060" i="9"/>
  <c r="M5072" i="9"/>
  <c r="N5082" i="9"/>
  <c r="N5092" i="9"/>
  <c r="M5104" i="9"/>
  <c r="N5114" i="9"/>
  <c r="N5124" i="9"/>
  <c r="M5136" i="9"/>
  <c r="N5146" i="9"/>
  <c r="N5156" i="9"/>
  <c r="M5168" i="9"/>
  <c r="N5178" i="9"/>
  <c r="N5188" i="9"/>
  <c r="M5200" i="9"/>
  <c r="N5210" i="9"/>
  <c r="N5220" i="9"/>
  <c r="M5232" i="9"/>
  <c r="N5242" i="9"/>
  <c r="N5252" i="9"/>
  <c r="M5264" i="9"/>
  <c r="N5274" i="9"/>
  <c r="N5284" i="9"/>
  <c r="M5296" i="9"/>
  <c r="N5306" i="9"/>
  <c r="N5316" i="9"/>
  <c r="M5328" i="9"/>
  <c r="N5337" i="9"/>
  <c r="N5345" i="9"/>
  <c r="N5353" i="9"/>
  <c r="N5361" i="9"/>
  <c r="N5369" i="9"/>
  <c r="N5377" i="9"/>
  <c r="M5385" i="9"/>
  <c r="M5392" i="9"/>
  <c r="M5396" i="9"/>
  <c r="M5400" i="9"/>
  <c r="M5404" i="9"/>
  <c r="M5408" i="9"/>
  <c r="M5412" i="9"/>
  <c r="M5416" i="9"/>
  <c r="M5420" i="9"/>
  <c r="M5424" i="9"/>
  <c r="M5428" i="9"/>
  <c r="M5432" i="9"/>
  <c r="M5436" i="9"/>
  <c r="M5440" i="9"/>
  <c r="M5444" i="9"/>
  <c r="M5448" i="9"/>
  <c r="M5452" i="9"/>
  <c r="M5456" i="9"/>
  <c r="M5460" i="9"/>
  <c r="M5464" i="9"/>
  <c r="M5468" i="9"/>
  <c r="M5472" i="9"/>
  <c r="M5476" i="9"/>
  <c r="M5480" i="9"/>
  <c r="M5484" i="9"/>
  <c r="M5488" i="9"/>
  <c r="M5492" i="9"/>
  <c r="M5496" i="9"/>
  <c r="M5500" i="9"/>
  <c r="M5504" i="9"/>
  <c r="M5508" i="9"/>
  <c r="M5512" i="9"/>
  <c r="M5516" i="9"/>
  <c r="M5520" i="9"/>
  <c r="M5524" i="9"/>
  <c r="M5528" i="9"/>
  <c r="M5532" i="9"/>
  <c r="M5536" i="9"/>
  <c r="M5540" i="9"/>
  <c r="M5544" i="9"/>
  <c r="M5548" i="9"/>
  <c r="M5552" i="9"/>
  <c r="M5556" i="9"/>
  <c r="M5560" i="9"/>
  <c r="M5564" i="9"/>
  <c r="M5568" i="9"/>
  <c r="M5572" i="9"/>
  <c r="M5576" i="9"/>
  <c r="M5580" i="9"/>
  <c r="M5584" i="9"/>
  <c r="M5588" i="9"/>
  <c r="M5592" i="9"/>
  <c r="M5596" i="9"/>
  <c r="M5600" i="9"/>
  <c r="M5604" i="9"/>
  <c r="M5608" i="9"/>
  <c r="M5612" i="9"/>
  <c r="M5616" i="9"/>
  <c r="M5620" i="9"/>
  <c r="M5624" i="9"/>
  <c r="M5628" i="9"/>
  <c r="M5632" i="9"/>
  <c r="M5636" i="9"/>
  <c r="M5640" i="9"/>
  <c r="M5644" i="9"/>
  <c r="M5648" i="9"/>
  <c r="M5652" i="9"/>
  <c r="M5656" i="9"/>
  <c r="M5660" i="9"/>
  <c r="M5664" i="9"/>
  <c r="M5668" i="9"/>
  <c r="M5672" i="9"/>
  <c r="M5676" i="9"/>
  <c r="M5680" i="9"/>
  <c r="M5684" i="9"/>
  <c r="M5688" i="9"/>
  <c r="M5692" i="9"/>
  <c r="M5696" i="9"/>
  <c r="M5700" i="9"/>
  <c r="M5704" i="9"/>
  <c r="M5708" i="9"/>
  <c r="M5712" i="9"/>
  <c r="M5716" i="9"/>
  <c r="M5720" i="9"/>
  <c r="M5724" i="9"/>
  <c r="M5728" i="9"/>
  <c r="M5732" i="9"/>
  <c r="M5736" i="9"/>
  <c r="M5740" i="9"/>
  <c r="M5744" i="9"/>
  <c r="M5748" i="9"/>
  <c r="M5752" i="9"/>
  <c r="M5756" i="9"/>
  <c r="M5760" i="9"/>
  <c r="M5764" i="9"/>
  <c r="M5768" i="9"/>
  <c r="M5772" i="9"/>
  <c r="M5776" i="9"/>
  <c r="M5780" i="9"/>
  <c r="M5784" i="9"/>
  <c r="M5788" i="9"/>
  <c r="M5792" i="9"/>
  <c r="M5796" i="9"/>
  <c r="M5800" i="9"/>
  <c r="M5804" i="9"/>
  <c r="M5808" i="9"/>
  <c r="M5812" i="9"/>
  <c r="M5816" i="9"/>
  <c r="M5820" i="9"/>
  <c r="M5824" i="9"/>
  <c r="M5828" i="9"/>
  <c r="M5832" i="9"/>
  <c r="M5836" i="9"/>
  <c r="M5840" i="9"/>
  <c r="M5844" i="9"/>
  <c r="M5848" i="9"/>
  <c r="M5852" i="9"/>
  <c r="M5856" i="9"/>
  <c r="M5860" i="9"/>
  <c r="M5864" i="9"/>
  <c r="M5868" i="9"/>
  <c r="M5872" i="9"/>
  <c r="M5876" i="9"/>
  <c r="M5880" i="9"/>
  <c r="M5884" i="9"/>
  <c r="M5888" i="9"/>
  <c r="M5892" i="9"/>
  <c r="M5896" i="9"/>
  <c r="M5900" i="9"/>
  <c r="M5904" i="9"/>
  <c r="M5908" i="9"/>
  <c r="M5912" i="9"/>
  <c r="M5916" i="9"/>
  <c r="M5920" i="9"/>
  <c r="M5924" i="9"/>
  <c r="M5928" i="9"/>
  <c r="M5932" i="9"/>
  <c r="M5936" i="9"/>
  <c r="M5940" i="9"/>
  <c r="M5944" i="9"/>
  <c r="M5948" i="9"/>
  <c r="M5952" i="9"/>
  <c r="M5956" i="9"/>
  <c r="M5960" i="9"/>
  <c r="M5964" i="9"/>
  <c r="M5968" i="9"/>
  <c r="M5972" i="9"/>
  <c r="M5976" i="9"/>
  <c r="M5980" i="9"/>
  <c r="M5984" i="9"/>
  <c r="M5988" i="9"/>
  <c r="M5992" i="9"/>
  <c r="M5996" i="9"/>
  <c r="M6000" i="9"/>
  <c r="M6004" i="9"/>
  <c r="M6008" i="9"/>
  <c r="M6012" i="9"/>
  <c r="M6016" i="9"/>
  <c r="M6020" i="9"/>
  <c r="M6024" i="9"/>
  <c r="M6028" i="9"/>
  <c r="M6032" i="9"/>
  <c r="M6036" i="9"/>
  <c r="M6040" i="9"/>
  <c r="M6044" i="9"/>
  <c r="M6048" i="9"/>
  <c r="M6052" i="9"/>
  <c r="M6056" i="9"/>
  <c r="M6060" i="9"/>
  <c r="M6064" i="9"/>
  <c r="M6068" i="9"/>
  <c r="M6072" i="9"/>
  <c r="M6076" i="9"/>
  <c r="M6080" i="9"/>
  <c r="M6084" i="9"/>
  <c r="M6088" i="9"/>
  <c r="M6092" i="9"/>
  <c r="M6096" i="9"/>
  <c r="M6100" i="9"/>
  <c r="M6104" i="9"/>
  <c r="M6108" i="9"/>
  <c r="M6112" i="9"/>
  <c r="M6116" i="9"/>
  <c r="M6120" i="9"/>
  <c r="M6124" i="9"/>
  <c r="M6128" i="9"/>
  <c r="M6132" i="9"/>
  <c r="M6136" i="9"/>
  <c r="M6140" i="9"/>
  <c r="M6144" i="9"/>
  <c r="M6148" i="9"/>
  <c r="M6152" i="9"/>
  <c r="M6156" i="9"/>
  <c r="M6160" i="9"/>
  <c r="M6164" i="9"/>
  <c r="M6168" i="9"/>
  <c r="M6172" i="9"/>
  <c r="M6176" i="9"/>
  <c r="M6180" i="9"/>
  <c r="M6184" i="9"/>
  <c r="M6188" i="9"/>
  <c r="M6192" i="9"/>
  <c r="M6196" i="9"/>
  <c r="M6200" i="9"/>
  <c r="M6204" i="9"/>
  <c r="M6208" i="9"/>
  <c r="M6212" i="9"/>
  <c r="M6216" i="9"/>
  <c r="M6220" i="9"/>
  <c r="M6224" i="9"/>
  <c r="M6228" i="9"/>
  <c r="M6232" i="9"/>
  <c r="M6236" i="9"/>
  <c r="M6240" i="9"/>
  <c r="M6244" i="9"/>
  <c r="M6248" i="9"/>
  <c r="M6252" i="9"/>
  <c r="M6256" i="9"/>
  <c r="M6260" i="9"/>
  <c r="M6264" i="9"/>
  <c r="M6268" i="9"/>
  <c r="M6272" i="9"/>
  <c r="M6276" i="9"/>
  <c r="M6280" i="9"/>
  <c r="M6284" i="9"/>
  <c r="M6288" i="9"/>
  <c r="M6292" i="9"/>
  <c r="M6296" i="9"/>
  <c r="M6300" i="9"/>
  <c r="M6304" i="9"/>
  <c r="M6308" i="9"/>
  <c r="M6312" i="9"/>
  <c r="M6316" i="9"/>
  <c r="M6320" i="9"/>
  <c r="M6324" i="9"/>
  <c r="M6328" i="9"/>
  <c r="M6332" i="9"/>
  <c r="M6336" i="9"/>
  <c r="M6340" i="9"/>
  <c r="M6344" i="9"/>
  <c r="M6348" i="9"/>
  <c r="M6352" i="9"/>
  <c r="M6356" i="9"/>
  <c r="M6360" i="9"/>
  <c r="M6364" i="9"/>
  <c r="M6368" i="9"/>
  <c r="M6372" i="9"/>
  <c r="M6376" i="9"/>
  <c r="M6380" i="9"/>
  <c r="M6384" i="9"/>
  <c r="M6388" i="9"/>
  <c r="M6392" i="9"/>
  <c r="M6396" i="9"/>
  <c r="M6400" i="9"/>
  <c r="M6404" i="9"/>
  <c r="M6408" i="9"/>
  <c r="M6412" i="9"/>
  <c r="M3162" i="9"/>
  <c r="N3870" i="9"/>
  <c r="M4050" i="9"/>
  <c r="N4222" i="9"/>
  <c r="N4364" i="9"/>
  <c r="N4411" i="9"/>
  <c r="M4455" i="9"/>
  <c r="M4495" i="9"/>
  <c r="N4539" i="9"/>
  <c r="M4583" i="9"/>
  <c r="M4623" i="9"/>
  <c r="N4667" i="9"/>
  <c r="M4711" i="9"/>
  <c r="M4751" i="9"/>
  <c r="N4795" i="9"/>
  <c r="M4839" i="9"/>
  <c r="N4872" i="9"/>
  <c r="M4889" i="9"/>
  <c r="M4901" i="9"/>
  <c r="N4912" i="9"/>
  <c r="M4924" i="9"/>
  <c r="N4934" i="9"/>
  <c r="N4944" i="9"/>
  <c r="M4956" i="9"/>
  <c r="N4966" i="9"/>
  <c r="N4976" i="9"/>
  <c r="M4988" i="9"/>
  <c r="N4998" i="9"/>
  <c r="N5008" i="9"/>
  <c r="M5020" i="9"/>
  <c r="N5030" i="9"/>
  <c r="N5040" i="9"/>
  <c r="M5052" i="9"/>
  <c r="N5062" i="9"/>
  <c r="N5072" i="9"/>
  <c r="M5084" i="9"/>
  <c r="N5094" i="9"/>
  <c r="N5104" i="9"/>
  <c r="M5116" i="9"/>
  <c r="N5126" i="9"/>
  <c r="N5136" i="9"/>
  <c r="M5148" i="9"/>
  <c r="N5158" i="9"/>
  <c r="N5168" i="9"/>
  <c r="M5180" i="9"/>
  <c r="N5190" i="9"/>
  <c r="N5200" i="9"/>
  <c r="M5212" i="9"/>
  <c r="N5222" i="9"/>
  <c r="N5232" i="9"/>
  <c r="M5244" i="9"/>
  <c r="N5254" i="9"/>
  <c r="N5264" i="9"/>
  <c r="M5276" i="9"/>
  <c r="N5286" i="9"/>
  <c r="N5296" i="9"/>
  <c r="M5308" i="9"/>
  <c r="N5318" i="9"/>
  <c r="N5328" i="9"/>
  <c r="N5338" i="9"/>
  <c r="N5346" i="9"/>
  <c r="N5354" i="9"/>
  <c r="N5362" i="9"/>
  <c r="N5370" i="9"/>
  <c r="N5378" i="9"/>
  <c r="N5385" i="9"/>
  <c r="N5392" i="9"/>
  <c r="N5396" i="9"/>
  <c r="N5400" i="9"/>
  <c r="N5404" i="9"/>
  <c r="N5408" i="9"/>
  <c r="N5412" i="9"/>
  <c r="N5416" i="9"/>
  <c r="N5420" i="9"/>
  <c r="N5424" i="9"/>
  <c r="N5428" i="9"/>
  <c r="N5432" i="9"/>
  <c r="N5436" i="9"/>
  <c r="N5440" i="9"/>
  <c r="N5444" i="9"/>
  <c r="N5448" i="9"/>
  <c r="N5452" i="9"/>
  <c r="N5456" i="9"/>
  <c r="N5460" i="9"/>
  <c r="N5464" i="9"/>
  <c r="N5468" i="9"/>
  <c r="N5472" i="9"/>
  <c r="N5476" i="9"/>
  <c r="N5480" i="9"/>
  <c r="N5484" i="9"/>
  <c r="N5488" i="9"/>
  <c r="N5492" i="9"/>
  <c r="N5496" i="9"/>
  <c r="N5500" i="9"/>
  <c r="N5504" i="9"/>
  <c r="N5508" i="9"/>
  <c r="N5512" i="9"/>
  <c r="N5516" i="9"/>
  <c r="N5520" i="9"/>
  <c r="N5524" i="9"/>
  <c r="N5528" i="9"/>
  <c r="N5532" i="9"/>
  <c r="N5536" i="9"/>
  <c r="N5540" i="9"/>
  <c r="N5544" i="9"/>
  <c r="N5548" i="9"/>
  <c r="N5552" i="9"/>
  <c r="N5556" i="9"/>
  <c r="N5560" i="9"/>
  <c r="N5564" i="9"/>
  <c r="N5568" i="9"/>
  <c r="N5572" i="9"/>
  <c r="N5576" i="9"/>
  <c r="N5580" i="9"/>
  <c r="N5584" i="9"/>
  <c r="N5588" i="9"/>
  <c r="N5592" i="9"/>
  <c r="N5596" i="9"/>
  <c r="N5600" i="9"/>
  <c r="N5604" i="9"/>
  <c r="N5608" i="9"/>
  <c r="N5612" i="9"/>
  <c r="N5616" i="9"/>
  <c r="N5620" i="9"/>
  <c r="N5624" i="9"/>
  <c r="N5628" i="9"/>
  <c r="N5632" i="9"/>
  <c r="N5636" i="9"/>
  <c r="N5640" i="9"/>
  <c r="N5644" i="9"/>
  <c r="N5648" i="9"/>
  <c r="N5652" i="9"/>
  <c r="N5656" i="9"/>
  <c r="N5660" i="9"/>
  <c r="N5664" i="9"/>
  <c r="N5668" i="9"/>
  <c r="N5672" i="9"/>
  <c r="N5676" i="9"/>
  <c r="N5680" i="9"/>
  <c r="N5684" i="9"/>
  <c r="N5688" i="9"/>
  <c r="N5692" i="9"/>
  <c r="N5696" i="9"/>
  <c r="N5700" i="9"/>
  <c r="N5704" i="9"/>
  <c r="N5708" i="9"/>
  <c r="N5712" i="9"/>
  <c r="N5716" i="9"/>
  <c r="N5720" i="9"/>
  <c r="N5724" i="9"/>
  <c r="N5728" i="9"/>
  <c r="N5732" i="9"/>
  <c r="N5736" i="9"/>
  <c r="N5740" i="9"/>
  <c r="N5744" i="9"/>
  <c r="N5748" i="9"/>
  <c r="N5752" i="9"/>
  <c r="N5756" i="9"/>
  <c r="N5760" i="9"/>
  <c r="N5764" i="9"/>
  <c r="N5768" i="9"/>
  <c r="N5772" i="9"/>
  <c r="N5776" i="9"/>
  <c r="N5780" i="9"/>
  <c r="N5784" i="9"/>
  <c r="N5788" i="9"/>
  <c r="N5792" i="9"/>
  <c r="N5796" i="9"/>
  <c r="N5800" i="9"/>
  <c r="N5804" i="9"/>
  <c r="N5808" i="9"/>
  <c r="N5812" i="9"/>
  <c r="N5816" i="9"/>
  <c r="N5820" i="9"/>
  <c r="N5824" i="9"/>
  <c r="N5828" i="9"/>
  <c r="N5832" i="9"/>
  <c r="N5836" i="9"/>
  <c r="N5840" i="9"/>
  <c r="N5844" i="9"/>
  <c r="N5848" i="9"/>
  <c r="N5852" i="9"/>
  <c r="N5856" i="9"/>
  <c r="N5860" i="9"/>
  <c r="N5864" i="9"/>
  <c r="N5868" i="9"/>
  <c r="N5872" i="9"/>
  <c r="N5876" i="9"/>
  <c r="N5880" i="9"/>
  <c r="N5884" i="9"/>
  <c r="N5888" i="9"/>
  <c r="N5892" i="9"/>
  <c r="N5896" i="9"/>
  <c r="N5900" i="9"/>
  <c r="N5904" i="9"/>
  <c r="N5908" i="9"/>
  <c r="N5912" i="9"/>
  <c r="N5916" i="9"/>
  <c r="N5920" i="9"/>
  <c r="N5924" i="9"/>
  <c r="N5928" i="9"/>
  <c r="N5932" i="9"/>
  <c r="N5936" i="9"/>
  <c r="N5940" i="9"/>
  <c r="N5944" i="9"/>
  <c r="N5948" i="9"/>
  <c r="N5952" i="9"/>
  <c r="N5956" i="9"/>
  <c r="N5960" i="9"/>
  <c r="N5964" i="9"/>
  <c r="N5968" i="9"/>
  <c r="N5972" i="9"/>
  <c r="N5976" i="9"/>
  <c r="N5980" i="9"/>
  <c r="N5984" i="9"/>
  <c r="N5988" i="9"/>
  <c r="N5992" i="9"/>
  <c r="N5996" i="9"/>
  <c r="N6000" i="9"/>
  <c r="N6004" i="9"/>
  <c r="N6008" i="9"/>
  <c r="N6012" i="9"/>
  <c r="N6016" i="9"/>
  <c r="N6020" i="9"/>
  <c r="N6024" i="9"/>
  <c r="N6028" i="9"/>
  <c r="N6032" i="9"/>
  <c r="N6036" i="9"/>
  <c r="N6040" i="9"/>
  <c r="N6044" i="9"/>
  <c r="N6048" i="9"/>
  <c r="N6052" i="9"/>
  <c r="N6056" i="9"/>
  <c r="N6060" i="9"/>
  <c r="N6064" i="9"/>
  <c r="N6068" i="9"/>
  <c r="N6072" i="9"/>
  <c r="N6076" i="9"/>
  <c r="N6080" i="9"/>
  <c r="N6084" i="9"/>
  <c r="N6088" i="9"/>
  <c r="N6092" i="9"/>
  <c r="N6096" i="9"/>
  <c r="N6100" i="9"/>
  <c r="N6104" i="9"/>
  <c r="N6108" i="9"/>
  <c r="N6112" i="9"/>
  <c r="N6116" i="9"/>
  <c r="N6120" i="9"/>
  <c r="N6124" i="9"/>
  <c r="N6128" i="9"/>
  <c r="N6132" i="9"/>
  <c r="N6136" i="9"/>
  <c r="N6140" i="9"/>
  <c r="N6144" i="9"/>
  <c r="N6148" i="9"/>
  <c r="N6152" i="9"/>
  <c r="N6156" i="9"/>
  <c r="N6160" i="9"/>
  <c r="N6164" i="9"/>
  <c r="N6168" i="9"/>
  <c r="N6172" i="9"/>
  <c r="N6176" i="9"/>
  <c r="N6180" i="9"/>
  <c r="N6184" i="9"/>
  <c r="N6188" i="9"/>
  <c r="N6192" i="9"/>
  <c r="N6196" i="9"/>
  <c r="N6200" i="9"/>
  <c r="N6204" i="9"/>
  <c r="N6208" i="9"/>
  <c r="N6212" i="9"/>
  <c r="N6216" i="9"/>
  <c r="N6220" i="9"/>
  <c r="N6224" i="9"/>
  <c r="N6228" i="9"/>
  <c r="N6232" i="9"/>
  <c r="N6236" i="9"/>
  <c r="N6240" i="9"/>
  <c r="N6244" i="9"/>
  <c r="N6248" i="9"/>
  <c r="N6252" i="9"/>
  <c r="N6256" i="9"/>
  <c r="N6260" i="9"/>
  <c r="N6264" i="9"/>
  <c r="N6268" i="9"/>
  <c r="N6272" i="9"/>
  <c r="N6276" i="9"/>
  <c r="N6280" i="9"/>
  <c r="N6284" i="9"/>
  <c r="N6288" i="9"/>
  <c r="N6292" i="9"/>
  <c r="N6296" i="9"/>
  <c r="N6300" i="9"/>
  <c r="N6304" i="9"/>
  <c r="N6308" i="9"/>
  <c r="N6312" i="9"/>
  <c r="N6316" i="9"/>
  <c r="N6320" i="9"/>
  <c r="N6324" i="9"/>
  <c r="N6328" i="9"/>
  <c r="N6332" i="9"/>
  <c r="N6336" i="9"/>
  <c r="N6340" i="9"/>
  <c r="N6344" i="9"/>
  <c r="N6348" i="9"/>
  <c r="N6352" i="9"/>
  <c r="N6356" i="9"/>
  <c r="N6360" i="9"/>
  <c r="N6364" i="9"/>
  <c r="N6368" i="9"/>
  <c r="N6372" i="9"/>
  <c r="N6376" i="9"/>
  <c r="N6380" i="9"/>
  <c r="N6384" i="9"/>
  <c r="N6388" i="9"/>
  <c r="N6392" i="9"/>
  <c r="N6396" i="9"/>
  <c r="N6400" i="9"/>
  <c r="N6404" i="9"/>
  <c r="N6408" i="9"/>
  <c r="N6412" i="9"/>
  <c r="N6416" i="9"/>
  <c r="N6420" i="9"/>
  <c r="N6424" i="9"/>
  <c r="N6428" i="9"/>
  <c r="M3318" i="9"/>
  <c r="N3902" i="9"/>
  <c r="N4062" i="9"/>
  <c r="M4242" i="9"/>
  <c r="N4373" i="9"/>
  <c r="M4415" i="9"/>
  <c r="N4459" i="9"/>
  <c r="M4503" i="9"/>
  <c r="M4543" i="9"/>
  <c r="N4587" i="9"/>
  <c r="M4631" i="9"/>
  <c r="M4671" i="9"/>
  <c r="N4715" i="9"/>
  <c r="M4759" i="9"/>
  <c r="M4799" i="9"/>
  <c r="N4843" i="9"/>
  <c r="M4878" i="9"/>
  <c r="N4889" i="9"/>
  <c r="N4902" i="9"/>
  <c r="N4914" i="9"/>
  <c r="N4924" i="9"/>
  <c r="M4936" i="9"/>
  <c r="N4946" i="9"/>
  <c r="N4956" i="9"/>
  <c r="M4968" i="9"/>
  <c r="N4978" i="9"/>
  <c r="N4988" i="9"/>
  <c r="M5000" i="9"/>
  <c r="N5010" i="9"/>
  <c r="N5020" i="9"/>
  <c r="M5032" i="9"/>
  <c r="N5042" i="9"/>
  <c r="N5052" i="9"/>
  <c r="M5064" i="9"/>
  <c r="N5074" i="9"/>
  <c r="N5084" i="9"/>
  <c r="M5096" i="9"/>
  <c r="N5106" i="9"/>
  <c r="N5116" i="9"/>
  <c r="M5128" i="9"/>
  <c r="N5138" i="9"/>
  <c r="N5148" i="9"/>
  <c r="M5160" i="9"/>
  <c r="N5170" i="9"/>
  <c r="N5180" i="9"/>
  <c r="M5192" i="9"/>
  <c r="N5202" i="9"/>
  <c r="N5212" i="9"/>
  <c r="M5224" i="9"/>
  <c r="N5234" i="9"/>
  <c r="N5244" i="9"/>
  <c r="M5256" i="9"/>
  <c r="N5266" i="9"/>
  <c r="N5276" i="9"/>
  <c r="M5288" i="9"/>
  <c r="N5298" i="9"/>
  <c r="N5308" i="9"/>
  <c r="M5320" i="9"/>
  <c r="N5330" i="9"/>
  <c r="M5340" i="9"/>
  <c r="M5348" i="9"/>
  <c r="M5356" i="9"/>
  <c r="M5364" i="9"/>
  <c r="M5372" i="9"/>
  <c r="M5380" i="9"/>
  <c r="N5386" i="9"/>
  <c r="M5393" i="9"/>
  <c r="M5397" i="9"/>
  <c r="M5401" i="9"/>
  <c r="M5405" i="9"/>
  <c r="M5409" i="9"/>
  <c r="M5413" i="9"/>
  <c r="M5417" i="9"/>
  <c r="M5421" i="9"/>
  <c r="M5425" i="9"/>
  <c r="M5429" i="9"/>
  <c r="M5433" i="9"/>
  <c r="M5437" i="9"/>
  <c r="M5441" i="9"/>
  <c r="M5445" i="9"/>
  <c r="M5449" i="9"/>
  <c r="M5453" i="9"/>
  <c r="M5457" i="9"/>
  <c r="M5461" i="9"/>
  <c r="M5465" i="9"/>
  <c r="M5469" i="9"/>
  <c r="M5473" i="9"/>
  <c r="M5477" i="9"/>
  <c r="M5481" i="9"/>
  <c r="M5485" i="9"/>
  <c r="M5489" i="9"/>
  <c r="M5493" i="9"/>
  <c r="M5497" i="9"/>
  <c r="M5501" i="9"/>
  <c r="M5505" i="9"/>
  <c r="M5509" i="9"/>
  <c r="M5513" i="9"/>
  <c r="M5517" i="9"/>
  <c r="M5521" i="9"/>
  <c r="M5525" i="9"/>
  <c r="M5529" i="9"/>
  <c r="M5533" i="9"/>
  <c r="M5537" i="9"/>
  <c r="M5541" i="9"/>
  <c r="M5545" i="9"/>
  <c r="M5549" i="9"/>
  <c r="M5553" i="9"/>
  <c r="M5557" i="9"/>
  <c r="M5561" i="9"/>
  <c r="M5565" i="9"/>
  <c r="M5569" i="9"/>
  <c r="M5573" i="9"/>
  <c r="M5577" i="9"/>
  <c r="M5581" i="9"/>
  <c r="M5585" i="9"/>
  <c r="M5589" i="9"/>
  <c r="M5593" i="9"/>
  <c r="M5597" i="9"/>
  <c r="M5601" i="9"/>
  <c r="M5605" i="9"/>
  <c r="M5609" i="9"/>
  <c r="M5613" i="9"/>
  <c r="M5617" i="9"/>
  <c r="M5621" i="9"/>
  <c r="M5625" i="9"/>
  <c r="M5629" i="9"/>
  <c r="M5633" i="9"/>
  <c r="M5637" i="9"/>
  <c r="M5641" i="9"/>
  <c r="M5645" i="9"/>
  <c r="M5649" i="9"/>
  <c r="M5653" i="9"/>
  <c r="M5657" i="9"/>
  <c r="M5661" i="9"/>
  <c r="M5665" i="9"/>
  <c r="M5669" i="9"/>
  <c r="M5673" i="9"/>
  <c r="M5677" i="9"/>
  <c r="M5681" i="9"/>
  <c r="M5685" i="9"/>
  <c r="M5689" i="9"/>
  <c r="M5693" i="9"/>
  <c r="M5697" i="9"/>
  <c r="M5701" i="9"/>
  <c r="M5705" i="9"/>
  <c r="M5709" i="9"/>
  <c r="M5713" i="9"/>
  <c r="M5717" i="9"/>
  <c r="M5721" i="9"/>
  <c r="M5725" i="9"/>
  <c r="M5729" i="9"/>
  <c r="M5733" i="9"/>
  <c r="M5737" i="9"/>
  <c r="M5741" i="9"/>
  <c r="M5745" i="9"/>
  <c r="M5749" i="9"/>
  <c r="M5753" i="9"/>
  <c r="M5757" i="9"/>
  <c r="M5761" i="9"/>
  <c r="M5765" i="9"/>
  <c r="M5769" i="9"/>
  <c r="M5773" i="9"/>
  <c r="M5777" i="9"/>
  <c r="M5781" i="9"/>
  <c r="M5785" i="9"/>
  <c r="M5789" i="9"/>
  <c r="M5793" i="9"/>
  <c r="M5797" i="9"/>
  <c r="M5801" i="9"/>
  <c r="M5805" i="9"/>
  <c r="M5809" i="9"/>
  <c r="M5813" i="9"/>
  <c r="M5817" i="9"/>
  <c r="M5821" i="9"/>
  <c r="M5825" i="9"/>
  <c r="M5829" i="9"/>
  <c r="M5833" i="9"/>
  <c r="M5837" i="9"/>
  <c r="M5841" i="9"/>
  <c r="M5845" i="9"/>
  <c r="M5849" i="9"/>
  <c r="M5853" i="9"/>
  <c r="M5857" i="9"/>
  <c r="M5861" i="9"/>
  <c r="M5865" i="9"/>
  <c r="M5869" i="9"/>
  <c r="M5873" i="9"/>
  <c r="M5877" i="9"/>
  <c r="M5881" i="9"/>
  <c r="M5885" i="9"/>
  <c r="M5889" i="9"/>
  <c r="M5893" i="9"/>
  <c r="M5897" i="9"/>
  <c r="M5901" i="9"/>
  <c r="M5905" i="9"/>
  <c r="M5909" i="9"/>
  <c r="M5913" i="9"/>
  <c r="M5917" i="9"/>
  <c r="M5921" i="9"/>
  <c r="M5925" i="9"/>
  <c r="M5929" i="9"/>
  <c r="M5933" i="9"/>
  <c r="M5937" i="9"/>
  <c r="M5941" i="9"/>
  <c r="M5945" i="9"/>
  <c r="M5949" i="9"/>
  <c r="M5953" i="9"/>
  <c r="M5957" i="9"/>
  <c r="M5961" i="9"/>
  <c r="M5965" i="9"/>
  <c r="M5969" i="9"/>
  <c r="M5973" i="9"/>
  <c r="M5977" i="9"/>
  <c r="M5981" i="9"/>
  <c r="M5985" i="9"/>
  <c r="M5989" i="9"/>
  <c r="M5993" i="9"/>
  <c r="M5997" i="9"/>
  <c r="M6001" i="9"/>
  <c r="M6005" i="9"/>
  <c r="M6009" i="9"/>
  <c r="M6013" i="9"/>
  <c r="M6017" i="9"/>
  <c r="M6021" i="9"/>
  <c r="M6025" i="9"/>
  <c r="M6029" i="9"/>
  <c r="M6033" i="9"/>
  <c r="M6037" i="9"/>
  <c r="M6041" i="9"/>
  <c r="M6045" i="9"/>
  <c r="M6049" i="9"/>
  <c r="M6053" i="9"/>
  <c r="M6057" i="9"/>
  <c r="M6061" i="9"/>
  <c r="M6065" i="9"/>
  <c r="M6069" i="9"/>
  <c r="M6073" i="9"/>
  <c r="M6077" i="9"/>
  <c r="M6081" i="9"/>
  <c r="M6085" i="9"/>
  <c r="M6089" i="9"/>
  <c r="M6093" i="9"/>
  <c r="M6097" i="9"/>
  <c r="M6101" i="9"/>
  <c r="M6105" i="9"/>
  <c r="M6109" i="9"/>
  <c r="M6113" i="9"/>
  <c r="M6117" i="9"/>
  <c r="M6121" i="9"/>
  <c r="M6125" i="9"/>
  <c r="M6129" i="9"/>
  <c r="M6133" i="9"/>
  <c r="M6137" i="9"/>
  <c r="M6141" i="9"/>
  <c r="M6145" i="9"/>
  <c r="M6149" i="9"/>
  <c r="M6153" i="9"/>
  <c r="M6157" i="9"/>
  <c r="M6161" i="9"/>
  <c r="M6165" i="9"/>
  <c r="M6169" i="9"/>
  <c r="M6173" i="9"/>
  <c r="M6177" i="9"/>
  <c r="M6181" i="9"/>
  <c r="M6185" i="9"/>
  <c r="M6189" i="9"/>
  <c r="M6193" i="9"/>
  <c r="M6197" i="9"/>
  <c r="M6201" i="9"/>
  <c r="M6205" i="9"/>
  <c r="M6209" i="9"/>
  <c r="M6213" i="9"/>
  <c r="M6217" i="9"/>
  <c r="M6221" i="9"/>
  <c r="M6225" i="9"/>
  <c r="M6229" i="9"/>
  <c r="M6233" i="9"/>
  <c r="M6237" i="9"/>
  <c r="M6241" i="9"/>
  <c r="M6245" i="9"/>
  <c r="M6249" i="9"/>
  <c r="M6253" i="9"/>
  <c r="M6257" i="9"/>
  <c r="M6261" i="9"/>
  <c r="M6265" i="9"/>
  <c r="M6269" i="9"/>
  <c r="M6273" i="9"/>
  <c r="M6277" i="9"/>
  <c r="M6281" i="9"/>
  <c r="M6285" i="9"/>
  <c r="M6289" i="9"/>
  <c r="M6293" i="9"/>
  <c r="M6297" i="9"/>
  <c r="M6301" i="9"/>
  <c r="M6305" i="9"/>
  <c r="M6309" i="9"/>
  <c r="M6313" i="9"/>
  <c r="M6317" i="9"/>
  <c r="M6321" i="9"/>
  <c r="M6325" i="9"/>
  <c r="M6329" i="9"/>
  <c r="M6333" i="9"/>
  <c r="M6337" i="9"/>
  <c r="M6341" i="9"/>
  <c r="M6345" i="9"/>
  <c r="M6349" i="9"/>
  <c r="M6353" i="9"/>
  <c r="M6357" i="9"/>
  <c r="M6361" i="9"/>
  <c r="M6365" i="9"/>
  <c r="M6369" i="9"/>
  <c r="M6373" i="9"/>
  <c r="M6377" i="9"/>
  <c r="M6381" i="9"/>
  <c r="M6385" i="9"/>
  <c r="M6389" i="9"/>
  <c r="M6393" i="9"/>
  <c r="M6397" i="9"/>
  <c r="M6401" i="9"/>
  <c r="M6405" i="9"/>
  <c r="M6409" i="9"/>
  <c r="M6413" i="9"/>
  <c r="M6417" i="9"/>
  <c r="M6421" i="9"/>
  <c r="M6425" i="9"/>
  <c r="M6429" i="9"/>
  <c r="M6433" i="9"/>
  <c r="M6437" i="9"/>
  <c r="M6441" i="9"/>
  <c r="M6445" i="9"/>
  <c r="M6449" i="9"/>
  <c r="M6453" i="9"/>
  <c r="M6457" i="9"/>
  <c r="M6461" i="9"/>
  <c r="M6465" i="9"/>
  <c r="M6469" i="9"/>
  <c r="M6473" i="9"/>
  <c r="M6477" i="9"/>
  <c r="M3418" i="9"/>
  <c r="M3922" i="9"/>
  <c r="N4094" i="9"/>
  <c r="N4254" i="9"/>
  <c r="N4378" i="9"/>
  <c r="M4423" i="9"/>
  <c r="M4463" i="9"/>
  <c r="N4507" i="9"/>
  <c r="M4551" i="9"/>
  <c r="M4591" i="9"/>
  <c r="N4635" i="9"/>
  <c r="M4679" i="9"/>
  <c r="M4719" i="9"/>
  <c r="N4763" i="9"/>
  <c r="M4807" i="9"/>
  <c r="M4847" i="9"/>
  <c r="N4879" i="9"/>
  <c r="N4891" i="9"/>
  <c r="M4903" i="9"/>
  <c r="M4916" i="9"/>
  <c r="N4926" i="9"/>
  <c r="N4936" i="9"/>
  <c r="M4948" i="9"/>
  <c r="N4958" i="9"/>
  <c r="N4968" i="9"/>
  <c r="M4980" i="9"/>
  <c r="N4990" i="9"/>
  <c r="N5000" i="9"/>
  <c r="M5012" i="9"/>
  <c r="N5022" i="9"/>
  <c r="N5032" i="9"/>
  <c r="M5044" i="9"/>
  <c r="N5054" i="9"/>
  <c r="N5064" i="9"/>
  <c r="M5076" i="9"/>
  <c r="N5086" i="9"/>
  <c r="N5096" i="9"/>
  <c r="M5108" i="9"/>
  <c r="N5118" i="9"/>
  <c r="N5128" i="9"/>
  <c r="M5140" i="9"/>
  <c r="N5150" i="9"/>
  <c r="N5160" i="9"/>
  <c r="M5172" i="9"/>
  <c r="N5182" i="9"/>
  <c r="N5192" i="9"/>
  <c r="M5204" i="9"/>
  <c r="N5214" i="9"/>
  <c r="N5224" i="9"/>
  <c r="M5236" i="9"/>
  <c r="N5246" i="9"/>
  <c r="N5256" i="9"/>
  <c r="M5268" i="9"/>
  <c r="N5278" i="9"/>
  <c r="N5288" i="9"/>
  <c r="M5300" i="9"/>
  <c r="N5310" i="9"/>
  <c r="N5320" i="9"/>
  <c r="M5332" i="9"/>
  <c r="N5340" i="9"/>
  <c r="N5348" i="9"/>
  <c r="N5356" i="9"/>
  <c r="N5364" i="9"/>
  <c r="N5372" i="9"/>
  <c r="N5380" i="9"/>
  <c r="M5388" i="9"/>
  <c r="N5393" i="9"/>
  <c r="N5397" i="9"/>
  <c r="N5401" i="9"/>
  <c r="N5405" i="9"/>
  <c r="N5409" i="9"/>
  <c r="N5413" i="9"/>
  <c r="N5417" i="9"/>
  <c r="N5421" i="9"/>
  <c r="N5425" i="9"/>
  <c r="N5429" i="9"/>
  <c r="N5433" i="9"/>
  <c r="N5437" i="9"/>
  <c r="N5441" i="9"/>
  <c r="N5445" i="9"/>
  <c r="N5449" i="9"/>
  <c r="N5453" i="9"/>
  <c r="N5457" i="9"/>
  <c r="N5461" i="9"/>
  <c r="N5465" i="9"/>
  <c r="N5469" i="9"/>
  <c r="N5473" i="9"/>
  <c r="N5477" i="9"/>
  <c r="N5481" i="9"/>
  <c r="N5485" i="9"/>
  <c r="N5489" i="9"/>
  <c r="N5493" i="9"/>
  <c r="N5497" i="9"/>
  <c r="N5501" i="9"/>
  <c r="N5505" i="9"/>
  <c r="N5509" i="9"/>
  <c r="N5513" i="9"/>
  <c r="N5517" i="9"/>
  <c r="N5521" i="9"/>
  <c r="N5525" i="9"/>
  <c r="N5529" i="9"/>
  <c r="N5533" i="9"/>
  <c r="N5537" i="9"/>
  <c r="N5541" i="9"/>
  <c r="N5545" i="9"/>
  <c r="N5549" i="9"/>
  <c r="N5553" i="9"/>
  <c r="N5557" i="9"/>
  <c r="N5561" i="9"/>
  <c r="N5565" i="9"/>
  <c r="N5569" i="9"/>
  <c r="N5573" i="9"/>
  <c r="N5577" i="9"/>
  <c r="N5581" i="9"/>
  <c r="N5585" i="9"/>
  <c r="N5589" i="9"/>
  <c r="N5593" i="9"/>
  <c r="N5597" i="9"/>
  <c r="N5601" i="9"/>
  <c r="N5605" i="9"/>
  <c r="N5609" i="9"/>
  <c r="N5613" i="9"/>
  <c r="N5617" i="9"/>
  <c r="N5621" i="9"/>
  <c r="N5625" i="9"/>
  <c r="N5629" i="9"/>
  <c r="N5633" i="9"/>
  <c r="N5637" i="9"/>
  <c r="N5641" i="9"/>
  <c r="N5645" i="9"/>
  <c r="N5649" i="9"/>
  <c r="N5653" i="9"/>
  <c r="N5657" i="9"/>
  <c r="N5661" i="9"/>
  <c r="N5665" i="9"/>
  <c r="N5669" i="9"/>
  <c r="N5673" i="9"/>
  <c r="N5677" i="9"/>
  <c r="N5681" i="9"/>
  <c r="N5685" i="9"/>
  <c r="N5689" i="9"/>
  <c r="N5693" i="9"/>
  <c r="N5697" i="9"/>
  <c r="N5701" i="9"/>
  <c r="N5705" i="9"/>
  <c r="N5709" i="9"/>
  <c r="N5713" i="9"/>
  <c r="N5717" i="9"/>
  <c r="N5721" i="9"/>
  <c r="N5725" i="9"/>
  <c r="N5729" i="9"/>
  <c r="N5733" i="9"/>
  <c r="N5737" i="9"/>
  <c r="N5741" i="9"/>
  <c r="N5745" i="9"/>
  <c r="N5749" i="9"/>
  <c r="N5753" i="9"/>
  <c r="N5757" i="9"/>
  <c r="N5761" i="9"/>
  <c r="N5765" i="9"/>
  <c r="N5769" i="9"/>
  <c r="N5773" i="9"/>
  <c r="N5777" i="9"/>
  <c r="N5781" i="9"/>
  <c r="N5785" i="9"/>
  <c r="N5789" i="9"/>
  <c r="N5793" i="9"/>
  <c r="N5797" i="9"/>
  <c r="N5801" i="9"/>
  <c r="N5805" i="9"/>
  <c r="N5809" i="9"/>
  <c r="N5813" i="9"/>
  <c r="N5817" i="9"/>
  <c r="N5821" i="9"/>
  <c r="N5825" i="9"/>
  <c r="N5829" i="9"/>
  <c r="N5833" i="9"/>
  <c r="N5837" i="9"/>
  <c r="N5841" i="9"/>
  <c r="N5845" i="9"/>
  <c r="N5849" i="9"/>
  <c r="N5853" i="9"/>
  <c r="N5857" i="9"/>
  <c r="N5861" i="9"/>
  <c r="N5865" i="9"/>
  <c r="N5869" i="9"/>
  <c r="N5873" i="9"/>
  <c r="N5877" i="9"/>
  <c r="N5881" i="9"/>
  <c r="N5885" i="9"/>
  <c r="N5889" i="9"/>
  <c r="N5893" i="9"/>
  <c r="N5897" i="9"/>
  <c r="N5901" i="9"/>
  <c r="N5905" i="9"/>
  <c r="N5909" i="9"/>
  <c r="N5913" i="9"/>
  <c r="N5917" i="9"/>
  <c r="N5921" i="9"/>
  <c r="N5925" i="9"/>
  <c r="N5929" i="9"/>
  <c r="N5933" i="9"/>
  <c r="N5937" i="9"/>
  <c r="N5941" i="9"/>
  <c r="N5945" i="9"/>
  <c r="N5949" i="9"/>
  <c r="N5953" i="9"/>
  <c r="N5957" i="9"/>
  <c r="N5961" i="9"/>
  <c r="N5965" i="9"/>
  <c r="N5969" i="9"/>
  <c r="N5973" i="9"/>
  <c r="N5977" i="9"/>
  <c r="N5981" i="9"/>
  <c r="N5985" i="9"/>
  <c r="N5989" i="9"/>
  <c r="N5993" i="9"/>
  <c r="N5997" i="9"/>
  <c r="N6001" i="9"/>
  <c r="N6005" i="9"/>
  <c r="N6009" i="9"/>
  <c r="N6013" i="9"/>
  <c r="N6017" i="9"/>
  <c r="N6021" i="9"/>
  <c r="N6025" i="9"/>
  <c r="N6029" i="9"/>
  <c r="N6033" i="9"/>
  <c r="N6037" i="9"/>
  <c r="N6041" i="9"/>
  <c r="N6045" i="9"/>
  <c r="N6049" i="9"/>
  <c r="N6053" i="9"/>
  <c r="N6057" i="9"/>
  <c r="N6061" i="9"/>
  <c r="N6065" i="9"/>
  <c r="N6069" i="9"/>
  <c r="N6073" i="9"/>
  <c r="N6077" i="9"/>
  <c r="N6081" i="9"/>
  <c r="N6085" i="9"/>
  <c r="N6089" i="9"/>
  <c r="N6093" i="9"/>
  <c r="N6097" i="9"/>
  <c r="N6101" i="9"/>
  <c r="N6105" i="9"/>
  <c r="N6109" i="9"/>
  <c r="N6113" i="9"/>
  <c r="N6117" i="9"/>
  <c r="N6121" i="9"/>
  <c r="N6125" i="9"/>
  <c r="N6129" i="9"/>
  <c r="N6133" i="9"/>
  <c r="N6137" i="9"/>
  <c r="N6141" i="9"/>
  <c r="N6145" i="9"/>
  <c r="N6149" i="9"/>
  <c r="N6153" i="9"/>
  <c r="N6157" i="9"/>
  <c r="N6161" i="9"/>
  <c r="N6165" i="9"/>
  <c r="N6169" i="9"/>
  <c r="N6173" i="9"/>
  <c r="N6177" i="9"/>
  <c r="N6181" i="9"/>
  <c r="N6185" i="9"/>
  <c r="N6189" i="9"/>
  <c r="N6193" i="9"/>
  <c r="N6197" i="9"/>
  <c r="N6201" i="9"/>
  <c r="N6205" i="9"/>
  <c r="N6209" i="9"/>
  <c r="N6213" i="9"/>
  <c r="N6217" i="9"/>
  <c r="N6221" i="9"/>
  <c r="N6225" i="9"/>
  <c r="N6229" i="9"/>
  <c r="N6233" i="9"/>
  <c r="N6237" i="9"/>
  <c r="N6241" i="9"/>
  <c r="N6245" i="9"/>
  <c r="N6249" i="9"/>
  <c r="N6253" i="9"/>
  <c r="N6257" i="9"/>
  <c r="N6261" i="9"/>
  <c r="N6265" i="9"/>
  <c r="N6269" i="9"/>
  <c r="N6273" i="9"/>
  <c r="N6277" i="9"/>
  <c r="N6281" i="9"/>
  <c r="N6285" i="9"/>
  <c r="N6289" i="9"/>
  <c r="N6293" i="9"/>
  <c r="N6297" i="9"/>
  <c r="N6301" i="9"/>
  <c r="N6305" i="9"/>
  <c r="N6309" i="9"/>
  <c r="N6313" i="9"/>
  <c r="N6317" i="9"/>
  <c r="N6321" i="9"/>
  <c r="N6325" i="9"/>
  <c r="N6329" i="9"/>
  <c r="N6333" i="9"/>
  <c r="N6337" i="9"/>
  <c r="N6341" i="9"/>
  <c r="N6345" i="9"/>
  <c r="N6349" i="9"/>
  <c r="N6353" i="9"/>
  <c r="N6357" i="9"/>
  <c r="N6361" i="9"/>
  <c r="N6365" i="9"/>
  <c r="N6369" i="9"/>
  <c r="N6373" i="9"/>
  <c r="N6377" i="9"/>
  <c r="N6381" i="9"/>
  <c r="N6385" i="9"/>
  <c r="N6389" i="9"/>
  <c r="N6393" i="9"/>
  <c r="N6397" i="9"/>
  <c r="N6401" i="9"/>
  <c r="N6405" i="9"/>
  <c r="N6409" i="9"/>
  <c r="N6413" i="9"/>
  <c r="N6417" i="9"/>
  <c r="N6421" i="9"/>
  <c r="N6425" i="9"/>
  <c r="N6429" i="9"/>
  <c r="N6433" i="9"/>
  <c r="N6437" i="9"/>
  <c r="N6441" i="9"/>
  <c r="N6445" i="9"/>
  <c r="N6449" i="9"/>
  <c r="N6453" i="9"/>
  <c r="N6457" i="9"/>
  <c r="N6461" i="9"/>
  <c r="N6465" i="9"/>
  <c r="N6469" i="9"/>
  <c r="N6473" i="9"/>
  <c r="N6477" i="9"/>
  <c r="N3806" i="9"/>
  <c r="M3986" i="9"/>
  <c r="N4158" i="9"/>
  <c r="N4318" i="9"/>
  <c r="N4395" i="9"/>
  <c r="M4439" i="9"/>
  <c r="M4479" i="9"/>
  <c r="N4523" i="9"/>
  <c r="M4567" i="9"/>
  <c r="M4607" i="9"/>
  <c r="N4651" i="9"/>
  <c r="M4695" i="9"/>
  <c r="M4735" i="9"/>
  <c r="N4779" i="9"/>
  <c r="M4823" i="9"/>
  <c r="M4863" i="9"/>
  <c r="N4884" i="9"/>
  <c r="N4896" i="9"/>
  <c r="N4907" i="9"/>
  <c r="M4920" i="9"/>
  <c r="N4930" i="9"/>
  <c r="N4940" i="9"/>
  <c r="M4952" i="9"/>
  <c r="N4962" i="9"/>
  <c r="N4972" i="9"/>
  <c r="M4984" i="9"/>
  <c r="N4994" i="9"/>
  <c r="N5004" i="9"/>
  <c r="M5016" i="9"/>
  <c r="N5026" i="9"/>
  <c r="N5036" i="9"/>
  <c r="M5048" i="9"/>
  <c r="N5058" i="9"/>
  <c r="N5068" i="9"/>
  <c r="M5080" i="9"/>
  <c r="N5090" i="9"/>
  <c r="N5100" i="9"/>
  <c r="M5112" i="9"/>
  <c r="N5122" i="9"/>
  <c r="N5132" i="9"/>
  <c r="M5144" i="9"/>
  <c r="N5154" i="9"/>
  <c r="N5164" i="9"/>
  <c r="M5176" i="9"/>
  <c r="N5186" i="9"/>
  <c r="N5196" i="9"/>
  <c r="M5208" i="9"/>
  <c r="N5218" i="9"/>
  <c r="N5228" i="9"/>
  <c r="M5240" i="9"/>
  <c r="N5250" i="9"/>
  <c r="N5260" i="9"/>
  <c r="M5272" i="9"/>
  <c r="N5282" i="9"/>
  <c r="N5292" i="9"/>
  <c r="M5304" i="9"/>
  <c r="N5314" i="9"/>
  <c r="N5324" i="9"/>
  <c r="M5336" i="9"/>
  <c r="M5344" i="9"/>
  <c r="M5352" i="9"/>
  <c r="M5360" i="9"/>
  <c r="M5368" i="9"/>
  <c r="M5376" i="9"/>
  <c r="M5384" i="9"/>
  <c r="N5389" i="9"/>
  <c r="M5395" i="9"/>
  <c r="M5399" i="9"/>
  <c r="M5403" i="9"/>
  <c r="M5407" i="9"/>
  <c r="M5411" i="9"/>
  <c r="M5415" i="9"/>
  <c r="M5419" i="9"/>
  <c r="M5423" i="9"/>
  <c r="M5427" i="9"/>
  <c r="M5431" i="9"/>
  <c r="M5435" i="9"/>
  <c r="M5439" i="9"/>
  <c r="M5443" i="9"/>
  <c r="M5447" i="9"/>
  <c r="M5451" i="9"/>
  <c r="M5455" i="9"/>
  <c r="M5459" i="9"/>
  <c r="M5463" i="9"/>
  <c r="M5467" i="9"/>
  <c r="M5471" i="9"/>
  <c r="M5475" i="9"/>
  <c r="M5479" i="9"/>
  <c r="M5483" i="9"/>
  <c r="M5487" i="9"/>
  <c r="M5491" i="9"/>
  <c r="M5495" i="9"/>
  <c r="M5499" i="9"/>
  <c r="M5503" i="9"/>
  <c r="M5507" i="9"/>
  <c r="M5511" i="9"/>
  <c r="M5515" i="9"/>
  <c r="M5519" i="9"/>
  <c r="M5523" i="9"/>
  <c r="M5527" i="9"/>
  <c r="M5531" i="9"/>
  <c r="M5535" i="9"/>
  <c r="M5539" i="9"/>
  <c r="M5543" i="9"/>
  <c r="M5547" i="9"/>
  <c r="M5551" i="9"/>
  <c r="M5555" i="9"/>
  <c r="M5559" i="9"/>
  <c r="M5563" i="9"/>
  <c r="M5567" i="9"/>
  <c r="M5571" i="9"/>
  <c r="M5575" i="9"/>
  <c r="M5579" i="9"/>
  <c r="M5583" i="9"/>
  <c r="M5587" i="9"/>
  <c r="M5591" i="9"/>
  <c r="M5595" i="9"/>
  <c r="M5599" i="9"/>
  <c r="M5603" i="9"/>
  <c r="M5607" i="9"/>
  <c r="M5611" i="9"/>
  <c r="M5615" i="9"/>
  <c r="M5619" i="9"/>
  <c r="M5623" i="9"/>
  <c r="M5627" i="9"/>
  <c r="M5631" i="9"/>
  <c r="M5635" i="9"/>
  <c r="M5639" i="9"/>
  <c r="M5643" i="9"/>
  <c r="M5647" i="9"/>
  <c r="M5651" i="9"/>
  <c r="M5655" i="9"/>
  <c r="M5659" i="9"/>
  <c r="M5663" i="9"/>
  <c r="M5667" i="9"/>
  <c r="M5671" i="9"/>
  <c r="M5675" i="9"/>
  <c r="M5679" i="9"/>
  <c r="M5683" i="9"/>
  <c r="M5687" i="9"/>
  <c r="M5691" i="9"/>
  <c r="M5695" i="9"/>
  <c r="M5699" i="9"/>
  <c r="M5703" i="9"/>
  <c r="M5707" i="9"/>
  <c r="M5711" i="9"/>
  <c r="M5715" i="9"/>
  <c r="M5719" i="9"/>
  <c r="M5723" i="9"/>
  <c r="M5727" i="9"/>
  <c r="M5731" i="9"/>
  <c r="M5735" i="9"/>
  <c r="M5739" i="9"/>
  <c r="M5743" i="9"/>
  <c r="M5747" i="9"/>
  <c r="M5751" i="9"/>
  <c r="M5755" i="9"/>
  <c r="M5759" i="9"/>
  <c r="M5763" i="9"/>
  <c r="M5767" i="9"/>
  <c r="M5771" i="9"/>
  <c r="M5775" i="9"/>
  <c r="M5779" i="9"/>
  <c r="M5783" i="9"/>
  <c r="M5787" i="9"/>
  <c r="M5791" i="9"/>
  <c r="M5795" i="9"/>
  <c r="M5799" i="9"/>
  <c r="M5803" i="9"/>
  <c r="M5807" i="9"/>
  <c r="M5811" i="9"/>
  <c r="M5815" i="9"/>
  <c r="M5819" i="9"/>
  <c r="M5823" i="9"/>
  <c r="M5827" i="9"/>
  <c r="M5831" i="9"/>
  <c r="M5835" i="9"/>
  <c r="M5839" i="9"/>
  <c r="M5843" i="9"/>
  <c r="M5847" i="9"/>
  <c r="M5851" i="9"/>
  <c r="M5855" i="9"/>
  <c r="M5859" i="9"/>
  <c r="M5863" i="9"/>
  <c r="M5867" i="9"/>
  <c r="M5871" i="9"/>
  <c r="M5875" i="9"/>
  <c r="M5879" i="9"/>
  <c r="M5883" i="9"/>
  <c r="M5887" i="9"/>
  <c r="M5891" i="9"/>
  <c r="M5895" i="9"/>
  <c r="M5899" i="9"/>
  <c r="M5903" i="9"/>
  <c r="M5907" i="9"/>
  <c r="M5911" i="9"/>
  <c r="M5915" i="9"/>
  <c r="M5919" i="9"/>
  <c r="M5923" i="9"/>
  <c r="M5927" i="9"/>
  <c r="M5931" i="9"/>
  <c r="M5935" i="9"/>
  <c r="M5939" i="9"/>
  <c r="M5943" i="9"/>
  <c r="M5947" i="9"/>
  <c r="M5951" i="9"/>
  <c r="M5955" i="9"/>
  <c r="M5959" i="9"/>
  <c r="M5963" i="9"/>
  <c r="M5967" i="9"/>
  <c r="M5971" i="9"/>
  <c r="M5975" i="9"/>
  <c r="M5979" i="9"/>
  <c r="M5983" i="9"/>
  <c r="M5987" i="9"/>
  <c r="M5991" i="9"/>
  <c r="M5995" i="9"/>
  <c r="M5999" i="9"/>
  <c r="M6003" i="9"/>
  <c r="M6007" i="9"/>
  <c r="M6011" i="9"/>
  <c r="M6015" i="9"/>
  <c r="M6019" i="9"/>
  <c r="M6023" i="9"/>
  <c r="M6027" i="9"/>
  <c r="M6031" i="9"/>
  <c r="M6035" i="9"/>
  <c r="M6039" i="9"/>
  <c r="M6043" i="9"/>
  <c r="M6047" i="9"/>
  <c r="M6051" i="9"/>
  <c r="M6055" i="9"/>
  <c r="M6059" i="9"/>
  <c r="M6063" i="9"/>
  <c r="M6067" i="9"/>
  <c r="M6071" i="9"/>
  <c r="M6075" i="9"/>
  <c r="M6079" i="9"/>
  <c r="M6083" i="9"/>
  <c r="M6087" i="9"/>
  <c r="M6091" i="9"/>
  <c r="M6095" i="9"/>
  <c r="M6099" i="9"/>
  <c r="M6103" i="9"/>
  <c r="M6107" i="9"/>
  <c r="M6111" i="9"/>
  <c r="M6115" i="9"/>
  <c r="M6119" i="9"/>
  <c r="M6123" i="9"/>
  <c r="M6127" i="9"/>
  <c r="M6131" i="9"/>
  <c r="M6135" i="9"/>
  <c r="M6139" i="9"/>
  <c r="M6143" i="9"/>
  <c r="M6147" i="9"/>
  <c r="M6151" i="9"/>
  <c r="M6155" i="9"/>
  <c r="M6159" i="9"/>
  <c r="M6163" i="9"/>
  <c r="M6167" i="9"/>
  <c r="M6171" i="9"/>
  <c r="M6175" i="9"/>
  <c r="M6179" i="9"/>
  <c r="M6183" i="9"/>
  <c r="M6187" i="9"/>
  <c r="M6191" i="9"/>
  <c r="M6195" i="9"/>
  <c r="M6199" i="9"/>
  <c r="M6203" i="9"/>
  <c r="M6207" i="9"/>
  <c r="M6211" i="9"/>
  <c r="M6215" i="9"/>
  <c r="M6219" i="9"/>
  <c r="M6223" i="9"/>
  <c r="M6227" i="9"/>
  <c r="M6231" i="9"/>
  <c r="M6235" i="9"/>
  <c r="M6239" i="9"/>
  <c r="M6243" i="9"/>
  <c r="M6247" i="9"/>
  <c r="M6251" i="9"/>
  <c r="M6255" i="9"/>
  <c r="M6259" i="9"/>
  <c r="M6263" i="9"/>
  <c r="M6267" i="9"/>
  <c r="M6271" i="9"/>
  <c r="M6275" i="9"/>
  <c r="M6279" i="9"/>
  <c r="M6283" i="9"/>
  <c r="M6287" i="9"/>
  <c r="M6291" i="9"/>
  <c r="M6295" i="9"/>
  <c r="M6299" i="9"/>
  <c r="M6303" i="9"/>
  <c r="M6307" i="9"/>
  <c r="M6311" i="9"/>
  <c r="M6315" i="9"/>
  <c r="M6319" i="9"/>
  <c r="M6323" i="9"/>
  <c r="M6327" i="9"/>
  <c r="M6331" i="9"/>
  <c r="M6335" i="9"/>
  <c r="M6339" i="9"/>
  <c r="M6343" i="9"/>
  <c r="M6347" i="9"/>
  <c r="M6351" i="9"/>
  <c r="M6355" i="9"/>
  <c r="M6359" i="9"/>
  <c r="M6363" i="9"/>
  <c r="M6367" i="9"/>
  <c r="M6371" i="9"/>
  <c r="M6375" i="9"/>
  <c r="M6379" i="9"/>
  <c r="M6383" i="9"/>
  <c r="M6387" i="9"/>
  <c r="M6391" i="9"/>
  <c r="M6395" i="9"/>
  <c r="M6399" i="9"/>
  <c r="M6403" i="9"/>
  <c r="M6407" i="9"/>
  <c r="M6411" i="9"/>
  <c r="M6415" i="9"/>
  <c r="M6419" i="9"/>
  <c r="M6423" i="9"/>
  <c r="M6427" i="9"/>
  <c r="M6431" i="9"/>
  <c r="M6435" i="9"/>
  <c r="M6439" i="9"/>
  <c r="M6443" i="9"/>
  <c r="M6447" i="9"/>
  <c r="M6451" i="9"/>
  <c r="M6455" i="9"/>
  <c r="M6459" i="9"/>
  <c r="M6463" i="9"/>
  <c r="M6467" i="9"/>
  <c r="M6471" i="9"/>
  <c r="M6475" i="9"/>
  <c r="M6479" i="9"/>
  <c r="M6483" i="9"/>
  <c r="M6487" i="9"/>
  <c r="M6491" i="9"/>
  <c r="N4286" i="9"/>
  <c r="M4511" i="9"/>
  <c r="N4683" i="9"/>
  <c r="M4855" i="9"/>
  <c r="N4916" i="9"/>
  <c r="M4960" i="9"/>
  <c r="N5002" i="9"/>
  <c r="N5044" i="9"/>
  <c r="M5088" i="9"/>
  <c r="N5130" i="9"/>
  <c r="N5172" i="9"/>
  <c r="M5216" i="9"/>
  <c r="N5258" i="9"/>
  <c r="N5300" i="9"/>
  <c r="N5341" i="9"/>
  <c r="N5373" i="9"/>
  <c r="M5398" i="9"/>
  <c r="M5414" i="9"/>
  <c r="M5430" i="9"/>
  <c r="M5446" i="9"/>
  <c r="M5462" i="9"/>
  <c r="M5478" i="9"/>
  <c r="M5494" i="9"/>
  <c r="M5510" i="9"/>
  <c r="M5526" i="9"/>
  <c r="M5542" i="9"/>
  <c r="M5558" i="9"/>
  <c r="M5574" i="9"/>
  <c r="M5590" i="9"/>
  <c r="M5606" i="9"/>
  <c r="M5622" i="9"/>
  <c r="M5638" i="9"/>
  <c r="M5654" i="9"/>
  <c r="M5670" i="9"/>
  <c r="M5686" i="9"/>
  <c r="M5702" i="9"/>
  <c r="M5718" i="9"/>
  <c r="M5734" i="9"/>
  <c r="M5750" i="9"/>
  <c r="M5766" i="9"/>
  <c r="M5782" i="9"/>
  <c r="M5798" i="9"/>
  <c r="M5814" i="9"/>
  <c r="M5830" i="9"/>
  <c r="M5846" i="9"/>
  <c r="M5862" i="9"/>
  <c r="M5878" i="9"/>
  <c r="M5894" i="9"/>
  <c r="M5910" i="9"/>
  <c r="M5926" i="9"/>
  <c r="M5942" i="9"/>
  <c r="M5958" i="9"/>
  <c r="M5974" i="9"/>
  <c r="M5990" i="9"/>
  <c r="M6006" i="9"/>
  <c r="M6022" i="9"/>
  <c r="M6038" i="9"/>
  <c r="M6054" i="9"/>
  <c r="M6070" i="9"/>
  <c r="M6086" i="9"/>
  <c r="M6102" i="9"/>
  <c r="M6118" i="9"/>
  <c r="M6134" i="9"/>
  <c r="M6150" i="9"/>
  <c r="M6166" i="9"/>
  <c r="M6182" i="9"/>
  <c r="M6198" i="9"/>
  <c r="M6214" i="9"/>
  <c r="M6230" i="9"/>
  <c r="M6246" i="9"/>
  <c r="M6262" i="9"/>
  <c r="M6278" i="9"/>
  <c r="M6294" i="9"/>
  <c r="M6310" i="9"/>
  <c r="M6326" i="9"/>
  <c r="M6342" i="9"/>
  <c r="M6358" i="9"/>
  <c r="M6374" i="9"/>
  <c r="M6390" i="9"/>
  <c r="M6406" i="9"/>
  <c r="N6418" i="9"/>
  <c r="M6430" i="9"/>
  <c r="M6438" i="9"/>
  <c r="M6446" i="9"/>
  <c r="M6454" i="9"/>
  <c r="M6462" i="9"/>
  <c r="M6470" i="9"/>
  <c r="M6478" i="9"/>
  <c r="M6484" i="9"/>
  <c r="M6489" i="9"/>
  <c r="N6493" i="9"/>
  <c r="N6497" i="9"/>
  <c r="N6501" i="9"/>
  <c r="N6505" i="9"/>
  <c r="N6509" i="9"/>
  <c r="N6513" i="9"/>
  <c r="N6517" i="9"/>
  <c r="N6521" i="9"/>
  <c r="N6525" i="9"/>
  <c r="N6529" i="9"/>
  <c r="N6533" i="9"/>
  <c r="N6537" i="9"/>
  <c r="N6541" i="9"/>
  <c r="N6545" i="9"/>
  <c r="N6549" i="9"/>
  <c r="N6553" i="9"/>
  <c r="N6557" i="9"/>
  <c r="N6561" i="9"/>
  <c r="N6565" i="9"/>
  <c r="N6569" i="9"/>
  <c r="N6573" i="9"/>
  <c r="N6577" i="9"/>
  <c r="N6581" i="9"/>
  <c r="N6585" i="9"/>
  <c r="N6589" i="9"/>
  <c r="N6593" i="9"/>
  <c r="N6597" i="9"/>
  <c r="N6601" i="9"/>
  <c r="N6605" i="9"/>
  <c r="N6609" i="9"/>
  <c r="N6613" i="9"/>
  <c r="N6617" i="9"/>
  <c r="N6621" i="9"/>
  <c r="N6625" i="9"/>
  <c r="N6629" i="9"/>
  <c r="N6633" i="9"/>
  <c r="N6637" i="9"/>
  <c r="N6641" i="9"/>
  <c r="N6645" i="9"/>
  <c r="N6649" i="9"/>
  <c r="N6653" i="9"/>
  <c r="N6657" i="9"/>
  <c r="N6661" i="9"/>
  <c r="N6665" i="9"/>
  <c r="N6669" i="9"/>
  <c r="N6673" i="9"/>
  <c r="N6677" i="9"/>
  <c r="N6681" i="9"/>
  <c r="N6685" i="9"/>
  <c r="N6689" i="9"/>
  <c r="N6693" i="9"/>
  <c r="N6697" i="9"/>
  <c r="N6701" i="9"/>
  <c r="N6705" i="9"/>
  <c r="N6709" i="9"/>
  <c r="N6713" i="9"/>
  <c r="N6717" i="9"/>
  <c r="N6721" i="9"/>
  <c r="N6725" i="9"/>
  <c r="N6729" i="9"/>
  <c r="N6733" i="9"/>
  <c r="N6737" i="9"/>
  <c r="N6741" i="9"/>
  <c r="N6745" i="9"/>
  <c r="N6749" i="9"/>
  <c r="N6753" i="9"/>
  <c r="N6757" i="9"/>
  <c r="N6761" i="9"/>
  <c r="N6765" i="9"/>
  <c r="N6769" i="9"/>
  <c r="N6773" i="9"/>
  <c r="N6777" i="9"/>
  <c r="N6781" i="9"/>
  <c r="N6785" i="9"/>
  <c r="N6789" i="9"/>
  <c r="N6793" i="9"/>
  <c r="N6797" i="9"/>
  <c r="N6801" i="9"/>
  <c r="N6805" i="9"/>
  <c r="N6809" i="9"/>
  <c r="N6813" i="9"/>
  <c r="N6817" i="9"/>
  <c r="N6821" i="9"/>
  <c r="N6825" i="9"/>
  <c r="N6829" i="9"/>
  <c r="N6833" i="9"/>
  <c r="N6837" i="9"/>
  <c r="N6841" i="9"/>
  <c r="N6845" i="9"/>
  <c r="N6849" i="9"/>
  <c r="N6853" i="9"/>
  <c r="N6857" i="9"/>
  <c r="N6861" i="9"/>
  <c r="N6865" i="9"/>
  <c r="N6869" i="9"/>
  <c r="N6873" i="9"/>
  <c r="N6877" i="9"/>
  <c r="N6881" i="9"/>
  <c r="N6885" i="9"/>
  <c r="N6889" i="9"/>
  <c r="N6893" i="9"/>
  <c r="N6897" i="9"/>
  <c r="N6901" i="9"/>
  <c r="N6905" i="9"/>
  <c r="N6909" i="9"/>
  <c r="N6913" i="9"/>
  <c r="N6917" i="9"/>
  <c r="N6921" i="9"/>
  <c r="N6925" i="9"/>
  <c r="N6929" i="9"/>
  <c r="N6933" i="9"/>
  <c r="N6937" i="9"/>
  <c r="N6941" i="9"/>
  <c r="N6945" i="9"/>
  <c r="N6949" i="9"/>
  <c r="N6953" i="9"/>
  <c r="N6957" i="9"/>
  <c r="N6961" i="9"/>
  <c r="N6965" i="9"/>
  <c r="N6969" i="9"/>
  <c r="N6973" i="9"/>
  <c r="N6977" i="9"/>
  <c r="N6981" i="9"/>
  <c r="N6985" i="9"/>
  <c r="N6989" i="9"/>
  <c r="N6993" i="9"/>
  <c r="N6997" i="9"/>
  <c r="N7001" i="9"/>
  <c r="N7005" i="9"/>
  <c r="N7009" i="9"/>
  <c r="N7013" i="9"/>
  <c r="N7017" i="9"/>
  <c r="N7021" i="9"/>
  <c r="N7025" i="9"/>
  <c r="N7029" i="9"/>
  <c r="N7033" i="9"/>
  <c r="N7037" i="9"/>
  <c r="N7041" i="9"/>
  <c r="N7045" i="9"/>
  <c r="N7049" i="9"/>
  <c r="N7053" i="9"/>
  <c r="N7057" i="9"/>
  <c r="N7061" i="9"/>
  <c r="N7065" i="9"/>
  <c r="N7069" i="9"/>
  <c r="N7073" i="9"/>
  <c r="N7077" i="9"/>
  <c r="N7081" i="9"/>
  <c r="N7085" i="9"/>
  <c r="N7089" i="9"/>
  <c r="N7093" i="9"/>
  <c r="N7097" i="9"/>
  <c r="N7101" i="9"/>
  <c r="N7105" i="9"/>
  <c r="N7109" i="9"/>
  <c r="N7113" i="9"/>
  <c r="N7117" i="9"/>
  <c r="N7121" i="9"/>
  <c r="N7125" i="9"/>
  <c r="N7129" i="9"/>
  <c r="N7133" i="9"/>
  <c r="N7137" i="9"/>
  <c r="N7141" i="9"/>
  <c r="N7145" i="9"/>
  <c r="N7149" i="9"/>
  <c r="N7153" i="9"/>
  <c r="N7157" i="9"/>
  <c r="N7161" i="9"/>
  <c r="N7165" i="9"/>
  <c r="N7169" i="9"/>
  <c r="N7173" i="9"/>
  <c r="N7177" i="9"/>
  <c r="N7181" i="9"/>
  <c r="N7185" i="9"/>
  <c r="N7189" i="9"/>
  <c r="N7193" i="9"/>
  <c r="N7197" i="9"/>
  <c r="N7201" i="9"/>
  <c r="N7205" i="9"/>
  <c r="N7209" i="9"/>
  <c r="N7213" i="9"/>
  <c r="N7217" i="9"/>
  <c r="N7221" i="9"/>
  <c r="N7225" i="9"/>
  <c r="N7229" i="9"/>
  <c r="N7233" i="9"/>
  <c r="N7237" i="9"/>
  <c r="N7241" i="9"/>
  <c r="N7245" i="9"/>
  <c r="N7249" i="9"/>
  <c r="N7253" i="9"/>
  <c r="N7257" i="9"/>
  <c r="N7261" i="9"/>
  <c r="N7265" i="9"/>
  <c r="N7269" i="9"/>
  <c r="N7273" i="9"/>
  <c r="N7277" i="9"/>
  <c r="N7281" i="9"/>
  <c r="N7285" i="9"/>
  <c r="N7289" i="9"/>
  <c r="N7293" i="9"/>
  <c r="N7297" i="9"/>
  <c r="N7301" i="9"/>
  <c r="N7305" i="9"/>
  <c r="N7309" i="9"/>
  <c r="N7313" i="9"/>
  <c r="N7317" i="9"/>
  <c r="N7321" i="9"/>
  <c r="N7325" i="9"/>
  <c r="N7329" i="9"/>
  <c r="N7333" i="9"/>
  <c r="N7337" i="9"/>
  <c r="N7341" i="9"/>
  <c r="N7345" i="9"/>
  <c r="N7349" i="9"/>
  <c r="N7353" i="9"/>
  <c r="N7357" i="9"/>
  <c r="N7361" i="9"/>
  <c r="N7365" i="9"/>
  <c r="N7369" i="9"/>
  <c r="N7373" i="9"/>
  <c r="N7377" i="9"/>
  <c r="N7381" i="9"/>
  <c r="N7385" i="9"/>
  <c r="N7389" i="9"/>
  <c r="N7393" i="9"/>
  <c r="N7397" i="9"/>
  <c r="N7401" i="9"/>
  <c r="N7405" i="9"/>
  <c r="N7409" i="9"/>
  <c r="N7413" i="9"/>
  <c r="N7417" i="9"/>
  <c r="N7421" i="9"/>
  <c r="N7425" i="9"/>
  <c r="N7429" i="9"/>
  <c r="N7433" i="9"/>
  <c r="N7437" i="9"/>
  <c r="N7441" i="9"/>
  <c r="N7445" i="9"/>
  <c r="N7449" i="9"/>
  <c r="N7453" i="9"/>
  <c r="M4306" i="9"/>
  <c r="M4519" i="9"/>
  <c r="M4687" i="9"/>
  <c r="N4859" i="9"/>
  <c r="N4918" i="9"/>
  <c r="N4960" i="9"/>
  <c r="M5004" i="9"/>
  <c r="N5046" i="9"/>
  <c r="N5088" i="9"/>
  <c r="M5132" i="9"/>
  <c r="N5174" i="9"/>
  <c r="N5216" i="9"/>
  <c r="M5260" i="9"/>
  <c r="N5302" i="9"/>
  <c r="N5342" i="9"/>
  <c r="N5374" i="9"/>
  <c r="N5398" i="9"/>
  <c r="N5414" i="9"/>
  <c r="N5430" i="9"/>
  <c r="N5446" i="9"/>
  <c r="N5462" i="9"/>
  <c r="N5478" i="9"/>
  <c r="N5494" i="9"/>
  <c r="N5510" i="9"/>
  <c r="N5526" i="9"/>
  <c r="N5542" i="9"/>
  <c r="N5558" i="9"/>
  <c r="N5574" i="9"/>
  <c r="N5590" i="9"/>
  <c r="N5606" i="9"/>
  <c r="N5622" i="9"/>
  <c r="N5638" i="9"/>
  <c r="N5654" i="9"/>
  <c r="N5670" i="9"/>
  <c r="N5686" i="9"/>
  <c r="N5702" i="9"/>
  <c r="N5718" i="9"/>
  <c r="N5734" i="9"/>
  <c r="N5750" i="9"/>
  <c r="N5766" i="9"/>
  <c r="N5782" i="9"/>
  <c r="N5798" i="9"/>
  <c r="N5814" i="9"/>
  <c r="N5830" i="9"/>
  <c r="N5846" i="9"/>
  <c r="N5862" i="9"/>
  <c r="N5878" i="9"/>
  <c r="N5894" i="9"/>
  <c r="N5910" i="9"/>
  <c r="N5926" i="9"/>
  <c r="N5942" i="9"/>
  <c r="N5958" i="9"/>
  <c r="N5974" i="9"/>
  <c r="N5990" i="9"/>
  <c r="N6006" i="9"/>
  <c r="N6022" i="9"/>
  <c r="N6038" i="9"/>
  <c r="N6054" i="9"/>
  <c r="N6070" i="9"/>
  <c r="N6086" i="9"/>
  <c r="N6102" i="9"/>
  <c r="N6118" i="9"/>
  <c r="N6134" i="9"/>
  <c r="N6150" i="9"/>
  <c r="N6166" i="9"/>
  <c r="N6182" i="9"/>
  <c r="N6198" i="9"/>
  <c r="N6214" i="9"/>
  <c r="N6230" i="9"/>
  <c r="N6246" i="9"/>
  <c r="N6262" i="9"/>
  <c r="N6278" i="9"/>
  <c r="N6294" i="9"/>
  <c r="N6310" i="9"/>
  <c r="N6326" i="9"/>
  <c r="N6342" i="9"/>
  <c r="N6358" i="9"/>
  <c r="N6374" i="9"/>
  <c r="N6390" i="9"/>
  <c r="N6406" i="9"/>
  <c r="M6420" i="9"/>
  <c r="N6430" i="9"/>
  <c r="N6438" i="9"/>
  <c r="N6446" i="9"/>
  <c r="N6454" i="9"/>
  <c r="N6462" i="9"/>
  <c r="N6470" i="9"/>
  <c r="N6478" i="9"/>
  <c r="N6484" i="9"/>
  <c r="N6489" i="9"/>
  <c r="M6494" i="9"/>
  <c r="M6498" i="9"/>
  <c r="M6502" i="9"/>
  <c r="M6506" i="9"/>
  <c r="M6510" i="9"/>
  <c r="M6514" i="9"/>
  <c r="M6518" i="9"/>
  <c r="M6522" i="9"/>
  <c r="M6526" i="9"/>
  <c r="M6530" i="9"/>
  <c r="M6534" i="9"/>
  <c r="M6538" i="9"/>
  <c r="M6542" i="9"/>
  <c r="M6546" i="9"/>
  <c r="M6550" i="9"/>
  <c r="M6554" i="9"/>
  <c r="M6558" i="9"/>
  <c r="M6562" i="9"/>
  <c r="M6566" i="9"/>
  <c r="M6570" i="9"/>
  <c r="M6574" i="9"/>
  <c r="M6578" i="9"/>
  <c r="M6582" i="9"/>
  <c r="M6586" i="9"/>
  <c r="M6590" i="9"/>
  <c r="M6594" i="9"/>
  <c r="M6598" i="9"/>
  <c r="M6602" i="9"/>
  <c r="M6606" i="9"/>
  <c r="M6610" i="9"/>
  <c r="M6614" i="9"/>
  <c r="M6618" i="9"/>
  <c r="M6622" i="9"/>
  <c r="M6626" i="9"/>
  <c r="M6630" i="9"/>
  <c r="M6634" i="9"/>
  <c r="M6638" i="9"/>
  <c r="M6642" i="9"/>
  <c r="M6646" i="9"/>
  <c r="M6650" i="9"/>
  <c r="M6654" i="9"/>
  <c r="M6658" i="9"/>
  <c r="M6662" i="9"/>
  <c r="M6666" i="9"/>
  <c r="M6670" i="9"/>
  <c r="M6674" i="9"/>
  <c r="M6678" i="9"/>
  <c r="M6682" i="9"/>
  <c r="M6686" i="9"/>
  <c r="M6690" i="9"/>
  <c r="M6694" i="9"/>
  <c r="M6698" i="9"/>
  <c r="M6702" i="9"/>
  <c r="M6706" i="9"/>
  <c r="M6710" i="9"/>
  <c r="M6714" i="9"/>
  <c r="M6718" i="9"/>
  <c r="M6722" i="9"/>
  <c r="M6726" i="9"/>
  <c r="M6730" i="9"/>
  <c r="M6734" i="9"/>
  <c r="M6738" i="9"/>
  <c r="M6742" i="9"/>
  <c r="M6746" i="9"/>
  <c r="M6750" i="9"/>
  <c r="M6754" i="9"/>
  <c r="M6758" i="9"/>
  <c r="M6762" i="9"/>
  <c r="M6766" i="9"/>
  <c r="M6770" i="9"/>
  <c r="M6774" i="9"/>
  <c r="M6778" i="9"/>
  <c r="M6782" i="9"/>
  <c r="M6786" i="9"/>
  <c r="M6790" i="9"/>
  <c r="M6794" i="9"/>
  <c r="M6798" i="9"/>
  <c r="M6802" i="9"/>
  <c r="M6806" i="9"/>
  <c r="M6810" i="9"/>
  <c r="M6814" i="9"/>
  <c r="M6818" i="9"/>
  <c r="M6822" i="9"/>
  <c r="M6826" i="9"/>
  <c r="M6830" i="9"/>
  <c r="M6834" i="9"/>
  <c r="M6838" i="9"/>
  <c r="M6842" i="9"/>
  <c r="M6846" i="9"/>
  <c r="M6850" i="9"/>
  <c r="M6854" i="9"/>
  <c r="M6858" i="9"/>
  <c r="M6862" i="9"/>
  <c r="M6866" i="9"/>
  <c r="M6870" i="9"/>
  <c r="M6874" i="9"/>
  <c r="M6878" i="9"/>
  <c r="M6882" i="9"/>
  <c r="M6886" i="9"/>
  <c r="M6890" i="9"/>
  <c r="M6894" i="9"/>
  <c r="M6898" i="9"/>
  <c r="M6902" i="9"/>
  <c r="M6906" i="9"/>
  <c r="M6910" i="9"/>
  <c r="M6914" i="9"/>
  <c r="M6918" i="9"/>
  <c r="M6922" i="9"/>
  <c r="M6926" i="9"/>
  <c r="M6930" i="9"/>
  <c r="M6934" i="9"/>
  <c r="M6938" i="9"/>
  <c r="M6942" i="9"/>
  <c r="M6946" i="9"/>
  <c r="M6950" i="9"/>
  <c r="M6954" i="9"/>
  <c r="M6958" i="9"/>
  <c r="M6962" i="9"/>
  <c r="M6966" i="9"/>
  <c r="M6970" i="9"/>
  <c r="M6974" i="9"/>
  <c r="M6978" i="9"/>
  <c r="M6982" i="9"/>
  <c r="M6986" i="9"/>
  <c r="M6990" i="9"/>
  <c r="M6994" i="9"/>
  <c r="M6998" i="9"/>
  <c r="M7002" i="9"/>
  <c r="M7006" i="9"/>
  <c r="M7010" i="9"/>
  <c r="M7014" i="9"/>
  <c r="M7018" i="9"/>
  <c r="M7022" i="9"/>
  <c r="M7026" i="9"/>
  <c r="M7030" i="9"/>
  <c r="M7034" i="9"/>
  <c r="M7038" i="9"/>
  <c r="M7042" i="9"/>
  <c r="M7046" i="9"/>
  <c r="M7050" i="9"/>
  <c r="M7054" i="9"/>
  <c r="M7058" i="9"/>
  <c r="M7062" i="9"/>
  <c r="M7066" i="9"/>
  <c r="M7070" i="9"/>
  <c r="M7074" i="9"/>
  <c r="M7078" i="9"/>
  <c r="M7082" i="9"/>
  <c r="M7086" i="9"/>
  <c r="M7090" i="9"/>
  <c r="M7094" i="9"/>
  <c r="M7098" i="9"/>
  <c r="M7102" i="9"/>
  <c r="M7106" i="9"/>
  <c r="M7110" i="9"/>
  <c r="M7114" i="9"/>
  <c r="M7118" i="9"/>
  <c r="M7122" i="9"/>
  <c r="M7126" i="9"/>
  <c r="M7130" i="9"/>
  <c r="M7134" i="9"/>
  <c r="M7138" i="9"/>
  <c r="M7142" i="9"/>
  <c r="M7146" i="9"/>
  <c r="M7150" i="9"/>
  <c r="M7154" i="9"/>
  <c r="M7158" i="9"/>
  <c r="M7162" i="9"/>
  <c r="M7166" i="9"/>
  <c r="M7170" i="9"/>
  <c r="M7174" i="9"/>
  <c r="M7178" i="9"/>
  <c r="M7182" i="9"/>
  <c r="M7186" i="9"/>
  <c r="M7190" i="9"/>
  <c r="M7194" i="9"/>
  <c r="M7198" i="9"/>
  <c r="M7202" i="9"/>
  <c r="M7206" i="9"/>
  <c r="M7210" i="9"/>
  <c r="M7214" i="9"/>
  <c r="M7218" i="9"/>
  <c r="M7222" i="9"/>
  <c r="M7226" i="9"/>
  <c r="M7230" i="9"/>
  <c r="M7234" i="9"/>
  <c r="M7238" i="9"/>
  <c r="M7242" i="9"/>
  <c r="M7246" i="9"/>
  <c r="M7250" i="9"/>
  <c r="M7254" i="9"/>
  <c r="M7258" i="9"/>
  <c r="M7262" i="9"/>
  <c r="M7266" i="9"/>
  <c r="M7270" i="9"/>
  <c r="M7274" i="9"/>
  <c r="M7278" i="9"/>
  <c r="M7282" i="9"/>
  <c r="M7286" i="9"/>
  <c r="M7290" i="9"/>
  <c r="M7294" i="9"/>
  <c r="M7298" i="9"/>
  <c r="M7302" i="9"/>
  <c r="M7306" i="9"/>
  <c r="M7310" i="9"/>
  <c r="M7314" i="9"/>
  <c r="M7318" i="9"/>
  <c r="M7322" i="9"/>
  <c r="M7326" i="9"/>
  <c r="M7330" i="9"/>
  <c r="M7334" i="9"/>
  <c r="M7338" i="9"/>
  <c r="M7342" i="9"/>
  <c r="M7346" i="9"/>
  <c r="M7350" i="9"/>
  <c r="M7354" i="9"/>
  <c r="M7358" i="9"/>
  <c r="M7362" i="9"/>
  <c r="M7366" i="9"/>
  <c r="M7370" i="9"/>
  <c r="M7374" i="9"/>
  <c r="M7378" i="9"/>
  <c r="M7382" i="9"/>
  <c r="M7386" i="9"/>
  <c r="M7390" i="9"/>
  <c r="M7394" i="9"/>
  <c r="M7398" i="9"/>
  <c r="M7402" i="9"/>
  <c r="M7406" i="9"/>
  <c r="M7410" i="9"/>
  <c r="M7414" i="9"/>
  <c r="M7418" i="9"/>
  <c r="M7422" i="9"/>
  <c r="M7426" i="9"/>
  <c r="M7430" i="9"/>
  <c r="M7434" i="9"/>
  <c r="M7438" i="9"/>
  <c r="M7442" i="9"/>
  <c r="M7446" i="9"/>
  <c r="M7450" i="9"/>
  <c r="M7454" i="9"/>
  <c r="M7458" i="9"/>
  <c r="M3674" i="9"/>
  <c r="N4382" i="9"/>
  <c r="N4555" i="9"/>
  <c r="M4727" i="9"/>
  <c r="N4880" i="9"/>
  <c r="M4928" i="9"/>
  <c r="N4970" i="9"/>
  <c r="N5012" i="9"/>
  <c r="M5056" i="9"/>
  <c r="N5098" i="9"/>
  <c r="N5140" i="9"/>
  <c r="M5184" i="9"/>
  <c r="N5226" i="9"/>
  <c r="N5268" i="9"/>
  <c r="M5312" i="9"/>
  <c r="N5349" i="9"/>
  <c r="N5381" i="9"/>
  <c r="M5402" i="9"/>
  <c r="M5418" i="9"/>
  <c r="M5434" i="9"/>
  <c r="M5450" i="9"/>
  <c r="M5466" i="9"/>
  <c r="M5482" i="9"/>
  <c r="M5498" i="9"/>
  <c r="M5514" i="9"/>
  <c r="M5530" i="9"/>
  <c r="M5546" i="9"/>
  <c r="M5562" i="9"/>
  <c r="M5578" i="9"/>
  <c r="M5594" i="9"/>
  <c r="M5610" i="9"/>
  <c r="M5626" i="9"/>
  <c r="M5642" i="9"/>
  <c r="M5658" i="9"/>
  <c r="M5674" i="9"/>
  <c r="M5690" i="9"/>
  <c r="M5706" i="9"/>
  <c r="M5722" i="9"/>
  <c r="M5738" i="9"/>
  <c r="M5754" i="9"/>
  <c r="M5770" i="9"/>
  <c r="M5786" i="9"/>
  <c r="M5802" i="9"/>
  <c r="M5818" i="9"/>
  <c r="M5834" i="9"/>
  <c r="M5850" i="9"/>
  <c r="M5866" i="9"/>
  <c r="M5882" i="9"/>
  <c r="M5898" i="9"/>
  <c r="M5914" i="9"/>
  <c r="M5930" i="9"/>
  <c r="M5946" i="9"/>
  <c r="M5962" i="9"/>
  <c r="M5978" i="9"/>
  <c r="M5994" i="9"/>
  <c r="M6010" i="9"/>
  <c r="M6026" i="9"/>
  <c r="M6042" i="9"/>
  <c r="M6058" i="9"/>
  <c r="M6074" i="9"/>
  <c r="M6090" i="9"/>
  <c r="M6106" i="9"/>
  <c r="M6122" i="9"/>
  <c r="M6138" i="9"/>
  <c r="M6154" i="9"/>
  <c r="M6170" i="9"/>
  <c r="M6186" i="9"/>
  <c r="M6202" i="9"/>
  <c r="M6218" i="9"/>
  <c r="M6234" i="9"/>
  <c r="M6250" i="9"/>
  <c r="M6266" i="9"/>
  <c r="M6282" i="9"/>
  <c r="M6298" i="9"/>
  <c r="M6314" i="9"/>
  <c r="M6330" i="9"/>
  <c r="M6346" i="9"/>
  <c r="M6362" i="9"/>
  <c r="M6378" i="9"/>
  <c r="M6394" i="9"/>
  <c r="M6410" i="9"/>
  <c r="M6422" i="9"/>
  <c r="M6432" i="9"/>
  <c r="M6440" i="9"/>
  <c r="M6448" i="9"/>
  <c r="M6456" i="9"/>
  <c r="M6464" i="9"/>
  <c r="M6472" i="9"/>
  <c r="M6480" i="9"/>
  <c r="M6485" i="9"/>
  <c r="M6490" i="9"/>
  <c r="N6494" i="9"/>
  <c r="N6498" i="9"/>
  <c r="N6502" i="9"/>
  <c r="N6506" i="9"/>
  <c r="N6510" i="9"/>
  <c r="N6514" i="9"/>
  <c r="N6518" i="9"/>
  <c r="N6522" i="9"/>
  <c r="N6526" i="9"/>
  <c r="N6530" i="9"/>
  <c r="N6534" i="9"/>
  <c r="N6538" i="9"/>
  <c r="N6542" i="9"/>
  <c r="N6546" i="9"/>
  <c r="N6550" i="9"/>
  <c r="N6554" i="9"/>
  <c r="N6558" i="9"/>
  <c r="N6562" i="9"/>
  <c r="N6566" i="9"/>
  <c r="N6570" i="9"/>
  <c r="N6574" i="9"/>
  <c r="N6578" i="9"/>
  <c r="N6582" i="9"/>
  <c r="N6586" i="9"/>
  <c r="N6590" i="9"/>
  <c r="N6594" i="9"/>
  <c r="N6598" i="9"/>
  <c r="N6602" i="9"/>
  <c r="N6606" i="9"/>
  <c r="N6610" i="9"/>
  <c r="N6614" i="9"/>
  <c r="N6618" i="9"/>
  <c r="N6622" i="9"/>
  <c r="N6626" i="9"/>
  <c r="N6630" i="9"/>
  <c r="N6634" i="9"/>
  <c r="N6638" i="9"/>
  <c r="N6642" i="9"/>
  <c r="N6646" i="9"/>
  <c r="N6650" i="9"/>
  <c r="N6654" i="9"/>
  <c r="N6658" i="9"/>
  <c r="N6662" i="9"/>
  <c r="N6666" i="9"/>
  <c r="N6670" i="9"/>
  <c r="N6674" i="9"/>
  <c r="N6678" i="9"/>
  <c r="N6682" i="9"/>
  <c r="N6686" i="9"/>
  <c r="N6690" i="9"/>
  <c r="N6694" i="9"/>
  <c r="N6698" i="9"/>
  <c r="N6702" i="9"/>
  <c r="N6706" i="9"/>
  <c r="N6710" i="9"/>
  <c r="N6714" i="9"/>
  <c r="N6718" i="9"/>
  <c r="N6722" i="9"/>
  <c r="N6726" i="9"/>
  <c r="N6730" i="9"/>
  <c r="N6734" i="9"/>
  <c r="N6738" i="9"/>
  <c r="N6742" i="9"/>
  <c r="N6746" i="9"/>
  <c r="N6750" i="9"/>
  <c r="N6754" i="9"/>
  <c r="N6758" i="9"/>
  <c r="N6762" i="9"/>
  <c r="N6766" i="9"/>
  <c r="N6770" i="9"/>
  <c r="N6774" i="9"/>
  <c r="N6778" i="9"/>
  <c r="N6782" i="9"/>
  <c r="N6786" i="9"/>
  <c r="N6790" i="9"/>
  <c r="N6794" i="9"/>
  <c r="N6798" i="9"/>
  <c r="N6802" i="9"/>
  <c r="N6806" i="9"/>
  <c r="N6810" i="9"/>
  <c r="N6814" i="9"/>
  <c r="N6818" i="9"/>
  <c r="N6822" i="9"/>
  <c r="N6826" i="9"/>
  <c r="N6830" i="9"/>
  <c r="N6834" i="9"/>
  <c r="N6838" i="9"/>
  <c r="N6842" i="9"/>
  <c r="N6846" i="9"/>
  <c r="N6850" i="9"/>
  <c r="N6854" i="9"/>
  <c r="N6858" i="9"/>
  <c r="N6862" i="9"/>
  <c r="N6866" i="9"/>
  <c r="N6870" i="9"/>
  <c r="N6874" i="9"/>
  <c r="N6878" i="9"/>
  <c r="N6882" i="9"/>
  <c r="N6886" i="9"/>
  <c r="N6890" i="9"/>
  <c r="N6894" i="9"/>
  <c r="N6898" i="9"/>
  <c r="N6902" i="9"/>
  <c r="N6906" i="9"/>
  <c r="N6910" i="9"/>
  <c r="N6914" i="9"/>
  <c r="N6918" i="9"/>
  <c r="N6922" i="9"/>
  <c r="N6926" i="9"/>
  <c r="N6930" i="9"/>
  <c r="N6934" i="9"/>
  <c r="N6938" i="9"/>
  <c r="N6942" i="9"/>
  <c r="N6946" i="9"/>
  <c r="N6950" i="9"/>
  <c r="N6954" i="9"/>
  <c r="N6958" i="9"/>
  <c r="N6962" i="9"/>
  <c r="N6966" i="9"/>
  <c r="N6970" i="9"/>
  <c r="N6974" i="9"/>
  <c r="N6978" i="9"/>
  <c r="N6982" i="9"/>
  <c r="N6986" i="9"/>
  <c r="N6990" i="9"/>
  <c r="N6994" i="9"/>
  <c r="N6998" i="9"/>
  <c r="N7002" i="9"/>
  <c r="N7006" i="9"/>
  <c r="N7010" i="9"/>
  <c r="N7014" i="9"/>
  <c r="N7018" i="9"/>
  <c r="N7022" i="9"/>
  <c r="N7026" i="9"/>
  <c r="N7030" i="9"/>
  <c r="N7034" i="9"/>
  <c r="N7038" i="9"/>
  <c r="N7042" i="9"/>
  <c r="N7046" i="9"/>
  <c r="N7050" i="9"/>
  <c r="N7054" i="9"/>
  <c r="N7058" i="9"/>
  <c r="N7062" i="9"/>
  <c r="N7066" i="9"/>
  <c r="N7070" i="9"/>
  <c r="N7074" i="9"/>
  <c r="N7078" i="9"/>
  <c r="N7082" i="9"/>
  <c r="N7086" i="9"/>
  <c r="N7090" i="9"/>
  <c r="N7094" i="9"/>
  <c r="N7098" i="9"/>
  <c r="N7102" i="9"/>
  <c r="N7106" i="9"/>
  <c r="N7110" i="9"/>
  <c r="N7114" i="9"/>
  <c r="N7118" i="9"/>
  <c r="N7122" i="9"/>
  <c r="N7126" i="9"/>
  <c r="N7130" i="9"/>
  <c r="N7134" i="9"/>
  <c r="N7138" i="9"/>
  <c r="N7142" i="9"/>
  <c r="N7146" i="9"/>
  <c r="N7150" i="9"/>
  <c r="N7154" i="9"/>
  <c r="N7158" i="9"/>
  <c r="N7162" i="9"/>
  <c r="N7166" i="9"/>
  <c r="N7170" i="9"/>
  <c r="N7174" i="9"/>
  <c r="N7178" i="9"/>
  <c r="N7182" i="9"/>
  <c r="N7186" i="9"/>
  <c r="N7190" i="9"/>
  <c r="N7194" i="9"/>
  <c r="N7198" i="9"/>
  <c r="N7202" i="9"/>
  <c r="N7206" i="9"/>
  <c r="N7210" i="9"/>
  <c r="N7214" i="9"/>
  <c r="N7218" i="9"/>
  <c r="N7222" i="9"/>
  <c r="N7226" i="9"/>
  <c r="N7230" i="9"/>
  <c r="N7234" i="9"/>
  <c r="N7238" i="9"/>
  <c r="N7242" i="9"/>
  <c r="N7246" i="9"/>
  <c r="N7250" i="9"/>
  <c r="N7254" i="9"/>
  <c r="N7258" i="9"/>
  <c r="N7262" i="9"/>
  <c r="N7266" i="9"/>
  <c r="N7270" i="9"/>
  <c r="N7274" i="9"/>
  <c r="N7278" i="9"/>
  <c r="N7282" i="9"/>
  <c r="N7286" i="9"/>
  <c r="N7290" i="9"/>
  <c r="N7294" i="9"/>
  <c r="N7298" i="9"/>
  <c r="N7302" i="9"/>
  <c r="N7306" i="9"/>
  <c r="N7310" i="9"/>
  <c r="N7314" i="9"/>
  <c r="N7318" i="9"/>
  <c r="N7322" i="9"/>
  <c r="N7326" i="9"/>
  <c r="N7330" i="9"/>
  <c r="N7334" i="9"/>
  <c r="N7338" i="9"/>
  <c r="N7342" i="9"/>
  <c r="N7346" i="9"/>
  <c r="N7350" i="9"/>
  <c r="N7354" i="9"/>
  <c r="N7358" i="9"/>
  <c r="N7362" i="9"/>
  <c r="N7366" i="9"/>
  <c r="N7370" i="9"/>
  <c r="N7374" i="9"/>
  <c r="N7378" i="9"/>
  <c r="N7382" i="9"/>
  <c r="N7386" i="9"/>
  <c r="N7390" i="9"/>
  <c r="N7394" i="9"/>
  <c r="N7398" i="9"/>
  <c r="N7402" i="9"/>
  <c r="N7406" i="9"/>
  <c r="N7410" i="9"/>
  <c r="N7414" i="9"/>
  <c r="M3794" i="9"/>
  <c r="M4391" i="9"/>
  <c r="M4559" i="9"/>
  <c r="N4731" i="9"/>
  <c r="N4882" i="9"/>
  <c r="N4928" i="9"/>
  <c r="M4972" i="9"/>
  <c r="N5014" i="9"/>
  <c r="N5056" i="9"/>
  <c r="M5100" i="9"/>
  <c r="N5142" i="9"/>
  <c r="N5184" i="9"/>
  <c r="M5228" i="9"/>
  <c r="N5270" i="9"/>
  <c r="N5312" i="9"/>
  <c r="N5350" i="9"/>
  <c r="N5382" i="9"/>
  <c r="N5402" i="9"/>
  <c r="N5418" i="9"/>
  <c r="N5434" i="9"/>
  <c r="N5450" i="9"/>
  <c r="N5466" i="9"/>
  <c r="N5482" i="9"/>
  <c r="N5498" i="9"/>
  <c r="N5514" i="9"/>
  <c r="N5530" i="9"/>
  <c r="N5546" i="9"/>
  <c r="N5562" i="9"/>
  <c r="N5578" i="9"/>
  <c r="N5594" i="9"/>
  <c r="N5610" i="9"/>
  <c r="N5626" i="9"/>
  <c r="N5642" i="9"/>
  <c r="N5658" i="9"/>
  <c r="N5674" i="9"/>
  <c r="N5690" i="9"/>
  <c r="N5706" i="9"/>
  <c r="N5722" i="9"/>
  <c r="N5738" i="9"/>
  <c r="N5754" i="9"/>
  <c r="N5770" i="9"/>
  <c r="N5786" i="9"/>
  <c r="N5802" i="9"/>
  <c r="N5818" i="9"/>
  <c r="N5834" i="9"/>
  <c r="N5850" i="9"/>
  <c r="N5866" i="9"/>
  <c r="N5882" i="9"/>
  <c r="N5898" i="9"/>
  <c r="N5914" i="9"/>
  <c r="N5930" i="9"/>
  <c r="N5946" i="9"/>
  <c r="N5962" i="9"/>
  <c r="N5978" i="9"/>
  <c r="N5994" i="9"/>
  <c r="N6010" i="9"/>
  <c r="N6026" i="9"/>
  <c r="N6042" i="9"/>
  <c r="N6058" i="9"/>
  <c r="N6074" i="9"/>
  <c r="N6090" i="9"/>
  <c r="N6106" i="9"/>
  <c r="N6122" i="9"/>
  <c r="N6138" i="9"/>
  <c r="N6154" i="9"/>
  <c r="N6170" i="9"/>
  <c r="N6186" i="9"/>
  <c r="N6202" i="9"/>
  <c r="N6218" i="9"/>
  <c r="N6234" i="9"/>
  <c r="N6250" i="9"/>
  <c r="N6266" i="9"/>
  <c r="N6282" i="9"/>
  <c r="N6298" i="9"/>
  <c r="N6314" i="9"/>
  <c r="N6330" i="9"/>
  <c r="N6346" i="9"/>
  <c r="N6362" i="9"/>
  <c r="N6378" i="9"/>
  <c r="N6394" i="9"/>
  <c r="N6410" i="9"/>
  <c r="N6422" i="9"/>
  <c r="N6432" i="9"/>
  <c r="N6440" i="9"/>
  <c r="N6448" i="9"/>
  <c r="N6456" i="9"/>
  <c r="N6464" i="9"/>
  <c r="N6472" i="9"/>
  <c r="N6480" i="9"/>
  <c r="N6485" i="9"/>
  <c r="N6490" i="9"/>
  <c r="M6495" i="9"/>
  <c r="M6499" i="9"/>
  <c r="M6503" i="9"/>
  <c r="M6507" i="9"/>
  <c r="M6511" i="9"/>
  <c r="M6515" i="9"/>
  <c r="M6519" i="9"/>
  <c r="M6523" i="9"/>
  <c r="M6527" i="9"/>
  <c r="M6531" i="9"/>
  <c r="M6535" i="9"/>
  <c r="M6539" i="9"/>
  <c r="M6543" i="9"/>
  <c r="M6547" i="9"/>
  <c r="M6551" i="9"/>
  <c r="M6555" i="9"/>
  <c r="M6559" i="9"/>
  <c r="M6563" i="9"/>
  <c r="M6567" i="9"/>
  <c r="M6571" i="9"/>
  <c r="M6575" i="9"/>
  <c r="M6579" i="9"/>
  <c r="M6583" i="9"/>
  <c r="M6587" i="9"/>
  <c r="M6591" i="9"/>
  <c r="M6595" i="9"/>
  <c r="M6599" i="9"/>
  <c r="M6603" i="9"/>
  <c r="M6607" i="9"/>
  <c r="M6611" i="9"/>
  <c r="M6615" i="9"/>
  <c r="M6619" i="9"/>
  <c r="M6623" i="9"/>
  <c r="M6627" i="9"/>
  <c r="M6631" i="9"/>
  <c r="M6635" i="9"/>
  <c r="M6639" i="9"/>
  <c r="M6643" i="9"/>
  <c r="M6647" i="9"/>
  <c r="M6651" i="9"/>
  <c r="M6655" i="9"/>
  <c r="M6659" i="9"/>
  <c r="M6663" i="9"/>
  <c r="M6667" i="9"/>
  <c r="M6671" i="9"/>
  <c r="M6675" i="9"/>
  <c r="M6679" i="9"/>
  <c r="M6683" i="9"/>
  <c r="M6687" i="9"/>
  <c r="M6691" i="9"/>
  <c r="M6695" i="9"/>
  <c r="M6699" i="9"/>
  <c r="M6703" i="9"/>
  <c r="M6707" i="9"/>
  <c r="M6711" i="9"/>
  <c r="M6715" i="9"/>
  <c r="M6719" i="9"/>
  <c r="M6723" i="9"/>
  <c r="M6727" i="9"/>
  <c r="M6731" i="9"/>
  <c r="M6735" i="9"/>
  <c r="M6739" i="9"/>
  <c r="M6743" i="9"/>
  <c r="M6747" i="9"/>
  <c r="M6751" i="9"/>
  <c r="M6755" i="9"/>
  <c r="M6759" i="9"/>
  <c r="M6763" i="9"/>
  <c r="M6767" i="9"/>
  <c r="M6771" i="9"/>
  <c r="M6775" i="9"/>
  <c r="M6779" i="9"/>
  <c r="M6783" i="9"/>
  <c r="M6787" i="9"/>
  <c r="M6791" i="9"/>
  <c r="M6795" i="9"/>
  <c r="M6799" i="9"/>
  <c r="M6803" i="9"/>
  <c r="M6807" i="9"/>
  <c r="M6811" i="9"/>
  <c r="M6815" i="9"/>
  <c r="M6819" i="9"/>
  <c r="M6823" i="9"/>
  <c r="M6827" i="9"/>
  <c r="M6831" i="9"/>
  <c r="M6835" i="9"/>
  <c r="M6839" i="9"/>
  <c r="M6843" i="9"/>
  <c r="M6847" i="9"/>
  <c r="M6851" i="9"/>
  <c r="M6855" i="9"/>
  <c r="M6859" i="9"/>
  <c r="M6863" i="9"/>
  <c r="M6867" i="9"/>
  <c r="M6871" i="9"/>
  <c r="M6875" i="9"/>
  <c r="M6879" i="9"/>
  <c r="M6883" i="9"/>
  <c r="M6887" i="9"/>
  <c r="M6891" i="9"/>
  <c r="M6895" i="9"/>
  <c r="M6899" i="9"/>
  <c r="M6903" i="9"/>
  <c r="M6907" i="9"/>
  <c r="M6911" i="9"/>
  <c r="M6915" i="9"/>
  <c r="M6919" i="9"/>
  <c r="M6923" i="9"/>
  <c r="M6927" i="9"/>
  <c r="M6931" i="9"/>
  <c r="M6935" i="9"/>
  <c r="M6939" i="9"/>
  <c r="M6943" i="9"/>
  <c r="M6947" i="9"/>
  <c r="M6951" i="9"/>
  <c r="M6955" i="9"/>
  <c r="M6959" i="9"/>
  <c r="M6963" i="9"/>
  <c r="M6967" i="9"/>
  <c r="M6971" i="9"/>
  <c r="M6975" i="9"/>
  <c r="M6979" i="9"/>
  <c r="M6983" i="9"/>
  <c r="M6987" i="9"/>
  <c r="M6991" i="9"/>
  <c r="M6995" i="9"/>
  <c r="M6999" i="9"/>
  <c r="M7003" i="9"/>
  <c r="M7007" i="9"/>
  <c r="M7011" i="9"/>
  <c r="M7015" i="9"/>
  <c r="M7019" i="9"/>
  <c r="M7023" i="9"/>
  <c r="M7027" i="9"/>
  <c r="M7031" i="9"/>
  <c r="M7035" i="9"/>
  <c r="M7039" i="9"/>
  <c r="M7043" i="9"/>
  <c r="M7047" i="9"/>
  <c r="M7051" i="9"/>
  <c r="M7055" i="9"/>
  <c r="M7059" i="9"/>
  <c r="M7063" i="9"/>
  <c r="M7067" i="9"/>
  <c r="M7071" i="9"/>
  <c r="M7075" i="9"/>
  <c r="M7079" i="9"/>
  <c r="M7083" i="9"/>
  <c r="M7087" i="9"/>
  <c r="M7091" i="9"/>
  <c r="M7095" i="9"/>
  <c r="M7099" i="9"/>
  <c r="M7103" i="9"/>
  <c r="M7107" i="9"/>
  <c r="M7111" i="9"/>
  <c r="M7115" i="9"/>
  <c r="M7119" i="9"/>
  <c r="M7123" i="9"/>
  <c r="M7127" i="9"/>
  <c r="M7131" i="9"/>
  <c r="M7135" i="9"/>
  <c r="M7139" i="9"/>
  <c r="M7143" i="9"/>
  <c r="M7147" i="9"/>
  <c r="M7151" i="9"/>
  <c r="M7155" i="9"/>
  <c r="M7159" i="9"/>
  <c r="M7163" i="9"/>
  <c r="M7167" i="9"/>
  <c r="M7171" i="9"/>
  <c r="M7175" i="9"/>
  <c r="M7179" i="9"/>
  <c r="M7183" i="9"/>
  <c r="M7187" i="9"/>
  <c r="M7191" i="9"/>
  <c r="M7195" i="9"/>
  <c r="M7199" i="9"/>
  <c r="M7203" i="9"/>
  <c r="M7207" i="9"/>
  <c r="M7211" i="9"/>
  <c r="M7215" i="9"/>
  <c r="M7219" i="9"/>
  <c r="M7223" i="9"/>
  <c r="M7227" i="9"/>
  <c r="M7231" i="9"/>
  <c r="M7235" i="9"/>
  <c r="M7239" i="9"/>
  <c r="M7243" i="9"/>
  <c r="M7247" i="9"/>
  <c r="M7251" i="9"/>
  <c r="M7255" i="9"/>
  <c r="M7259" i="9"/>
  <c r="M7263" i="9"/>
  <c r="M7267" i="9"/>
  <c r="M7271" i="9"/>
  <c r="M7275" i="9"/>
  <c r="M7279" i="9"/>
  <c r="M7283" i="9"/>
  <c r="M7287" i="9"/>
  <c r="M7291" i="9"/>
  <c r="M7295" i="9"/>
  <c r="M7299" i="9"/>
  <c r="M7303" i="9"/>
  <c r="M7307" i="9"/>
  <c r="M7311" i="9"/>
  <c r="M7315" i="9"/>
  <c r="M7319" i="9"/>
  <c r="M7323" i="9"/>
  <c r="M7327" i="9"/>
  <c r="M7331" i="9"/>
  <c r="M7335" i="9"/>
  <c r="M7339" i="9"/>
  <c r="M7343" i="9"/>
  <c r="M7347" i="9"/>
  <c r="M7351" i="9"/>
  <c r="M7355" i="9"/>
  <c r="M7359" i="9"/>
  <c r="M7363" i="9"/>
  <c r="M7367" i="9"/>
  <c r="M7371" i="9"/>
  <c r="M7375" i="9"/>
  <c r="M7379" i="9"/>
  <c r="M7383" i="9"/>
  <c r="M7387" i="9"/>
  <c r="M7391" i="9"/>
  <c r="M7395" i="9"/>
  <c r="M7399" i="9"/>
  <c r="M7403" i="9"/>
  <c r="M7407" i="9"/>
  <c r="M7411" i="9"/>
  <c r="M7415" i="9"/>
  <c r="M7419" i="9"/>
  <c r="M7423" i="9"/>
  <c r="M7427" i="9"/>
  <c r="M7431" i="9"/>
  <c r="M7435" i="9"/>
  <c r="M7439" i="9"/>
  <c r="M7443" i="9"/>
  <c r="M7447" i="9"/>
  <c r="M7451" i="9"/>
  <c r="M7455" i="9"/>
  <c r="M7459" i="9"/>
  <c r="M7463" i="9"/>
  <c r="M7467" i="9"/>
  <c r="M7471" i="9"/>
  <c r="M7475" i="9"/>
  <c r="M7479" i="9"/>
  <c r="M7483" i="9"/>
  <c r="M7487" i="9"/>
  <c r="M7491" i="9"/>
  <c r="N3934" i="9"/>
  <c r="N4427" i="9"/>
  <c r="M4599" i="9"/>
  <c r="M4767" i="9"/>
  <c r="N4893" i="9"/>
  <c r="N4938" i="9"/>
  <c r="N4980" i="9"/>
  <c r="M5024" i="9"/>
  <c r="N5066" i="9"/>
  <c r="N5108" i="9"/>
  <c r="M5152" i="9"/>
  <c r="N5194" i="9"/>
  <c r="N5236" i="9"/>
  <c r="M5280" i="9"/>
  <c r="N5322" i="9"/>
  <c r="N5357" i="9"/>
  <c r="N5388" i="9"/>
  <c r="M5406" i="9"/>
  <c r="M5422" i="9"/>
  <c r="M5438" i="9"/>
  <c r="M5454" i="9"/>
  <c r="M5470" i="9"/>
  <c r="M5486" i="9"/>
  <c r="M5502" i="9"/>
  <c r="M5518" i="9"/>
  <c r="M5534" i="9"/>
  <c r="M5550" i="9"/>
  <c r="M5566" i="9"/>
  <c r="M5582" i="9"/>
  <c r="M5598" i="9"/>
  <c r="M5614" i="9"/>
  <c r="M5630" i="9"/>
  <c r="M5646" i="9"/>
  <c r="M5662" i="9"/>
  <c r="M5678" i="9"/>
  <c r="M5694" i="9"/>
  <c r="M5710" i="9"/>
  <c r="M5726" i="9"/>
  <c r="M5742" i="9"/>
  <c r="M5758" i="9"/>
  <c r="M5774" i="9"/>
  <c r="M5790" i="9"/>
  <c r="M5806" i="9"/>
  <c r="M5822" i="9"/>
  <c r="M5838" i="9"/>
  <c r="M5854" i="9"/>
  <c r="M5870" i="9"/>
  <c r="M5886" i="9"/>
  <c r="M5902" i="9"/>
  <c r="M5918" i="9"/>
  <c r="M5934" i="9"/>
  <c r="M5950" i="9"/>
  <c r="M5966" i="9"/>
  <c r="M5982" i="9"/>
  <c r="M5998" i="9"/>
  <c r="M6014" i="9"/>
  <c r="M6030" i="9"/>
  <c r="M6046" i="9"/>
  <c r="M6062" i="9"/>
  <c r="M6078" i="9"/>
  <c r="M6094" i="9"/>
  <c r="M6110" i="9"/>
  <c r="M6126" i="9"/>
  <c r="M6142" i="9"/>
  <c r="M6158" i="9"/>
  <c r="M6174" i="9"/>
  <c r="M6190" i="9"/>
  <c r="M6206" i="9"/>
  <c r="M6222" i="9"/>
  <c r="M6238" i="9"/>
  <c r="M6254" i="9"/>
  <c r="M6270" i="9"/>
  <c r="M6286" i="9"/>
  <c r="M6302" i="9"/>
  <c r="M6318" i="9"/>
  <c r="M6334" i="9"/>
  <c r="M6350" i="9"/>
  <c r="M6366" i="9"/>
  <c r="M6382" i="9"/>
  <c r="M6398" i="9"/>
  <c r="M6414" i="9"/>
  <c r="M6424" i="9"/>
  <c r="M6434" i="9"/>
  <c r="M6442" i="9"/>
  <c r="M6450" i="9"/>
  <c r="M6458" i="9"/>
  <c r="M6466" i="9"/>
  <c r="M6474" i="9"/>
  <c r="M6481" i="9"/>
  <c r="M6486" i="9"/>
  <c r="N6491" i="9"/>
  <c r="N6495" i="9"/>
  <c r="N6499" i="9"/>
  <c r="N6503" i="9"/>
  <c r="N6507" i="9"/>
  <c r="N6511" i="9"/>
  <c r="N6515" i="9"/>
  <c r="N6519" i="9"/>
  <c r="N6523" i="9"/>
  <c r="N6527" i="9"/>
  <c r="N6531" i="9"/>
  <c r="N6535" i="9"/>
  <c r="N6539" i="9"/>
  <c r="N6543" i="9"/>
  <c r="N6547" i="9"/>
  <c r="N6551" i="9"/>
  <c r="N6555" i="9"/>
  <c r="N6559" i="9"/>
  <c r="N6563" i="9"/>
  <c r="N6567" i="9"/>
  <c r="N6571" i="9"/>
  <c r="N6575" i="9"/>
  <c r="N6579" i="9"/>
  <c r="N6583" i="9"/>
  <c r="N6587" i="9"/>
  <c r="N6591" i="9"/>
  <c r="N6595" i="9"/>
  <c r="N6599" i="9"/>
  <c r="N6603" i="9"/>
  <c r="N6607" i="9"/>
  <c r="N6611" i="9"/>
  <c r="N6615" i="9"/>
  <c r="N6619" i="9"/>
  <c r="N6623" i="9"/>
  <c r="N6627" i="9"/>
  <c r="N6631" i="9"/>
  <c r="N6635" i="9"/>
  <c r="N6639" i="9"/>
  <c r="N6643" i="9"/>
  <c r="N6647" i="9"/>
  <c r="N6651" i="9"/>
  <c r="N6655" i="9"/>
  <c r="N6659" i="9"/>
  <c r="N6663" i="9"/>
  <c r="N6667" i="9"/>
  <c r="N6671" i="9"/>
  <c r="N6675" i="9"/>
  <c r="N6679" i="9"/>
  <c r="N6683" i="9"/>
  <c r="N6687" i="9"/>
  <c r="N6691" i="9"/>
  <c r="N6695" i="9"/>
  <c r="N6699" i="9"/>
  <c r="N6703" i="9"/>
  <c r="N6707" i="9"/>
  <c r="N6711" i="9"/>
  <c r="N6715" i="9"/>
  <c r="N6719" i="9"/>
  <c r="N6723" i="9"/>
  <c r="N6727" i="9"/>
  <c r="N6731" i="9"/>
  <c r="N6735" i="9"/>
  <c r="N6739" i="9"/>
  <c r="N6743" i="9"/>
  <c r="N6747" i="9"/>
  <c r="N6751" i="9"/>
  <c r="N6755" i="9"/>
  <c r="N6759" i="9"/>
  <c r="N6763" i="9"/>
  <c r="N6767" i="9"/>
  <c r="N6771" i="9"/>
  <c r="N6775" i="9"/>
  <c r="N6779" i="9"/>
  <c r="N6783" i="9"/>
  <c r="N6787" i="9"/>
  <c r="N6791" i="9"/>
  <c r="N6795" i="9"/>
  <c r="N6799" i="9"/>
  <c r="N6803" i="9"/>
  <c r="N6807" i="9"/>
  <c r="N6811" i="9"/>
  <c r="N6815" i="9"/>
  <c r="N6819" i="9"/>
  <c r="N6823" i="9"/>
  <c r="N6827" i="9"/>
  <c r="N6831" i="9"/>
  <c r="N6835" i="9"/>
  <c r="N6839" i="9"/>
  <c r="N6843" i="9"/>
  <c r="N6847" i="9"/>
  <c r="N6851" i="9"/>
  <c r="N6855" i="9"/>
  <c r="N6859" i="9"/>
  <c r="N6863" i="9"/>
  <c r="N6867" i="9"/>
  <c r="N6871" i="9"/>
  <c r="N6875" i="9"/>
  <c r="N6879" i="9"/>
  <c r="N6883" i="9"/>
  <c r="N6887" i="9"/>
  <c r="N6891" i="9"/>
  <c r="N6895" i="9"/>
  <c r="N6899" i="9"/>
  <c r="N6903" i="9"/>
  <c r="N6907" i="9"/>
  <c r="N6911" i="9"/>
  <c r="N6915" i="9"/>
  <c r="N6919" i="9"/>
  <c r="N6923" i="9"/>
  <c r="N6927" i="9"/>
  <c r="N6931" i="9"/>
  <c r="N6935" i="9"/>
  <c r="N6939" i="9"/>
  <c r="N6943" i="9"/>
  <c r="N6947" i="9"/>
  <c r="N6951" i="9"/>
  <c r="N6955" i="9"/>
  <c r="N6959" i="9"/>
  <c r="N6963" i="9"/>
  <c r="N6967" i="9"/>
  <c r="N6971" i="9"/>
  <c r="N6975" i="9"/>
  <c r="N6979" i="9"/>
  <c r="N6983" i="9"/>
  <c r="N6987" i="9"/>
  <c r="N6991" i="9"/>
  <c r="N6995" i="9"/>
  <c r="N6999" i="9"/>
  <c r="N7003" i="9"/>
  <c r="N7007" i="9"/>
  <c r="N7011" i="9"/>
  <c r="N7015" i="9"/>
  <c r="N7019" i="9"/>
  <c r="N7023" i="9"/>
  <c r="N7027" i="9"/>
  <c r="N7031" i="9"/>
  <c r="N7035" i="9"/>
  <c r="N7039" i="9"/>
  <c r="N7043" i="9"/>
  <c r="N7047" i="9"/>
  <c r="N7051" i="9"/>
  <c r="N7055" i="9"/>
  <c r="N7059" i="9"/>
  <c r="N7063" i="9"/>
  <c r="N7067" i="9"/>
  <c r="N7071" i="9"/>
  <c r="N7075" i="9"/>
  <c r="N7079" i="9"/>
  <c r="N7083" i="9"/>
  <c r="N7087" i="9"/>
  <c r="N7091" i="9"/>
  <c r="N7095" i="9"/>
  <c r="N7099" i="9"/>
  <c r="N7103" i="9"/>
  <c r="N7107" i="9"/>
  <c r="N7111" i="9"/>
  <c r="N7115" i="9"/>
  <c r="N7119" i="9"/>
  <c r="N7123" i="9"/>
  <c r="N7127" i="9"/>
  <c r="N7131" i="9"/>
  <c r="N7135" i="9"/>
  <c r="N7139" i="9"/>
  <c r="N7143" i="9"/>
  <c r="N7147" i="9"/>
  <c r="N7151" i="9"/>
  <c r="N7155" i="9"/>
  <c r="N7159" i="9"/>
  <c r="N7163" i="9"/>
  <c r="N7167" i="9"/>
  <c r="N7171" i="9"/>
  <c r="N7175" i="9"/>
  <c r="N7179" i="9"/>
  <c r="N7183" i="9"/>
  <c r="N7187" i="9"/>
  <c r="N7191" i="9"/>
  <c r="N7195" i="9"/>
  <c r="N7199" i="9"/>
  <c r="N7203" i="9"/>
  <c r="N7207" i="9"/>
  <c r="N7211" i="9"/>
  <c r="N7215" i="9"/>
  <c r="N7219" i="9"/>
  <c r="N7223" i="9"/>
  <c r="N7227" i="9"/>
  <c r="N7231" i="9"/>
  <c r="N7235" i="9"/>
  <c r="N7239" i="9"/>
  <c r="N7243" i="9"/>
  <c r="N7247" i="9"/>
  <c r="N7251" i="9"/>
  <c r="N7255" i="9"/>
  <c r="N7259" i="9"/>
  <c r="N7263" i="9"/>
  <c r="N7267" i="9"/>
  <c r="N7271" i="9"/>
  <c r="N7275" i="9"/>
  <c r="N7279" i="9"/>
  <c r="N7283" i="9"/>
  <c r="N7287" i="9"/>
  <c r="N7291" i="9"/>
  <c r="N7295" i="9"/>
  <c r="N7299" i="9"/>
  <c r="N7303" i="9"/>
  <c r="N7307" i="9"/>
  <c r="N7311" i="9"/>
  <c r="N7315" i="9"/>
  <c r="N7319" i="9"/>
  <c r="N7323" i="9"/>
  <c r="N7327" i="9"/>
  <c r="N7331" i="9"/>
  <c r="N7335" i="9"/>
  <c r="N7339" i="9"/>
  <c r="N7343" i="9"/>
  <c r="N7347" i="9"/>
  <c r="N7351" i="9"/>
  <c r="N7355" i="9"/>
  <c r="N7359" i="9"/>
  <c r="N7363" i="9"/>
  <c r="N7367" i="9"/>
  <c r="N7371" i="9"/>
  <c r="N7375" i="9"/>
  <c r="N7379" i="9"/>
  <c r="N7383" i="9"/>
  <c r="N7387" i="9"/>
  <c r="N7391" i="9"/>
  <c r="N7395" i="9"/>
  <c r="N7399" i="9"/>
  <c r="N7403" i="9"/>
  <c r="N7407" i="9"/>
  <c r="N7411" i="9"/>
  <c r="N7415" i="9"/>
  <c r="N7419" i="9"/>
  <c r="N7423" i="9"/>
  <c r="N7427" i="9"/>
  <c r="N7431" i="9"/>
  <c r="N7435" i="9"/>
  <c r="N7439" i="9"/>
  <c r="N7443" i="9"/>
  <c r="N7447" i="9"/>
  <c r="N7451" i="9"/>
  <c r="N7455" i="9"/>
  <c r="N7459" i="9"/>
  <c r="N7463" i="9"/>
  <c r="N7467" i="9"/>
  <c r="N7471" i="9"/>
  <c r="N7475" i="9"/>
  <c r="N7479" i="9"/>
  <c r="N7483" i="9"/>
  <c r="N4126" i="9"/>
  <c r="N4475" i="9"/>
  <c r="M4647" i="9"/>
  <c r="M4815" i="9"/>
  <c r="M4907" i="9"/>
  <c r="N4950" i="9"/>
  <c r="N4992" i="9"/>
  <c r="M5036" i="9"/>
  <c r="N5078" i="9"/>
  <c r="N5120" i="9"/>
  <c r="M5164" i="9"/>
  <c r="N5206" i="9"/>
  <c r="N5248" i="9"/>
  <c r="M5292" i="9"/>
  <c r="N5334" i="9"/>
  <c r="N5366" i="9"/>
  <c r="N5394" i="9"/>
  <c r="N5410" i="9"/>
  <c r="N5426" i="9"/>
  <c r="N5442" i="9"/>
  <c r="N5458" i="9"/>
  <c r="N5474" i="9"/>
  <c r="N5490" i="9"/>
  <c r="N5506" i="9"/>
  <c r="N5522" i="9"/>
  <c r="N5538" i="9"/>
  <c r="N5554" i="9"/>
  <c r="N5570" i="9"/>
  <c r="N5586" i="9"/>
  <c r="N5602" i="9"/>
  <c r="N5618" i="9"/>
  <c r="N5634" i="9"/>
  <c r="N5650" i="9"/>
  <c r="N5666" i="9"/>
  <c r="N5682" i="9"/>
  <c r="N5698" i="9"/>
  <c r="N5714" i="9"/>
  <c r="N5730" i="9"/>
  <c r="N5746" i="9"/>
  <c r="N5762" i="9"/>
  <c r="N5778" i="9"/>
  <c r="N5794" i="9"/>
  <c r="N5810" i="9"/>
  <c r="N5826" i="9"/>
  <c r="N5842" i="9"/>
  <c r="N5858" i="9"/>
  <c r="N5874" i="9"/>
  <c r="N5890" i="9"/>
  <c r="N5906" i="9"/>
  <c r="N5922" i="9"/>
  <c r="N5938" i="9"/>
  <c r="N5954" i="9"/>
  <c r="N5970" i="9"/>
  <c r="N5986" i="9"/>
  <c r="N6002" i="9"/>
  <c r="N6018" i="9"/>
  <c r="N6034" i="9"/>
  <c r="N6050" i="9"/>
  <c r="N6066" i="9"/>
  <c r="N6082" i="9"/>
  <c r="N6098" i="9"/>
  <c r="N6114" i="9"/>
  <c r="N6130" i="9"/>
  <c r="N6146" i="9"/>
  <c r="N6162" i="9"/>
  <c r="N6178" i="9"/>
  <c r="N6194" i="9"/>
  <c r="N6210" i="9"/>
  <c r="N6226" i="9"/>
  <c r="N6242" i="9"/>
  <c r="N6258" i="9"/>
  <c r="N6274" i="9"/>
  <c r="N6290" i="9"/>
  <c r="N6306" i="9"/>
  <c r="N6322" i="9"/>
  <c r="N6338" i="9"/>
  <c r="N6354" i="9"/>
  <c r="N6370" i="9"/>
  <c r="N6386" i="9"/>
  <c r="N6402" i="9"/>
  <c r="M6418" i="9"/>
  <c r="M6428" i="9"/>
  <c r="N6436" i="9"/>
  <c r="N6444" i="9"/>
  <c r="N6452" i="9"/>
  <c r="N6460" i="9"/>
  <c r="N6468" i="9"/>
  <c r="N6476" i="9"/>
  <c r="N6482" i="9"/>
  <c r="N6488" i="9"/>
  <c r="M6493" i="9"/>
  <c r="M6497" i="9"/>
  <c r="M6501" i="9"/>
  <c r="M6505" i="9"/>
  <c r="M6509" i="9"/>
  <c r="M6513" i="9"/>
  <c r="M6517" i="9"/>
  <c r="M6521" i="9"/>
  <c r="M6525" i="9"/>
  <c r="M6529" i="9"/>
  <c r="M6533" i="9"/>
  <c r="M6537" i="9"/>
  <c r="M6541" i="9"/>
  <c r="M6545" i="9"/>
  <c r="M6549" i="9"/>
  <c r="M6553" i="9"/>
  <c r="M6557" i="9"/>
  <c r="M6561" i="9"/>
  <c r="M6565" i="9"/>
  <c r="M6569" i="9"/>
  <c r="M6573" i="9"/>
  <c r="M6577" i="9"/>
  <c r="M6581" i="9"/>
  <c r="M6585" i="9"/>
  <c r="M6589" i="9"/>
  <c r="M6593" i="9"/>
  <c r="M6597" i="9"/>
  <c r="M6601" i="9"/>
  <c r="M6605" i="9"/>
  <c r="M6609" i="9"/>
  <c r="M6613" i="9"/>
  <c r="M6617" i="9"/>
  <c r="M6621" i="9"/>
  <c r="M6625" i="9"/>
  <c r="M6629" i="9"/>
  <c r="M6633" i="9"/>
  <c r="M6637" i="9"/>
  <c r="M6641" i="9"/>
  <c r="M6645" i="9"/>
  <c r="M6649" i="9"/>
  <c r="M6653" i="9"/>
  <c r="M6657" i="9"/>
  <c r="M6661" i="9"/>
  <c r="M6665" i="9"/>
  <c r="M6669" i="9"/>
  <c r="M6673" i="9"/>
  <c r="M6677" i="9"/>
  <c r="M6681" i="9"/>
  <c r="M6685" i="9"/>
  <c r="M6689" i="9"/>
  <c r="M6693" i="9"/>
  <c r="M6697" i="9"/>
  <c r="M6701" i="9"/>
  <c r="M6705" i="9"/>
  <c r="M6709" i="9"/>
  <c r="M6713" i="9"/>
  <c r="M6717" i="9"/>
  <c r="M6721" i="9"/>
  <c r="M6725" i="9"/>
  <c r="M6729" i="9"/>
  <c r="M6733" i="9"/>
  <c r="M6737" i="9"/>
  <c r="M6741" i="9"/>
  <c r="M6745" i="9"/>
  <c r="M6749" i="9"/>
  <c r="M6753" i="9"/>
  <c r="M6757" i="9"/>
  <c r="M6761" i="9"/>
  <c r="M6765" i="9"/>
  <c r="M6769" i="9"/>
  <c r="M6773" i="9"/>
  <c r="M6777" i="9"/>
  <c r="M6781" i="9"/>
  <c r="M6785" i="9"/>
  <c r="M6789" i="9"/>
  <c r="M6793" i="9"/>
  <c r="M6797" i="9"/>
  <c r="M6801" i="9"/>
  <c r="M6805" i="9"/>
  <c r="M6809" i="9"/>
  <c r="M6813" i="9"/>
  <c r="M6817" i="9"/>
  <c r="M6821" i="9"/>
  <c r="M6825" i="9"/>
  <c r="M6829" i="9"/>
  <c r="M6833" i="9"/>
  <c r="M6837" i="9"/>
  <c r="M6841" i="9"/>
  <c r="M6845" i="9"/>
  <c r="M6849" i="9"/>
  <c r="M6853" i="9"/>
  <c r="M6857" i="9"/>
  <c r="M6861" i="9"/>
  <c r="M6865" i="9"/>
  <c r="M6869" i="9"/>
  <c r="M6873" i="9"/>
  <c r="M6877" i="9"/>
  <c r="M6881" i="9"/>
  <c r="M6885" i="9"/>
  <c r="M6889" i="9"/>
  <c r="M6893" i="9"/>
  <c r="M6897" i="9"/>
  <c r="M6901" i="9"/>
  <c r="M6905" i="9"/>
  <c r="M6909" i="9"/>
  <c r="M6913" i="9"/>
  <c r="M6917" i="9"/>
  <c r="M6921" i="9"/>
  <c r="M6925" i="9"/>
  <c r="M6929" i="9"/>
  <c r="M6933" i="9"/>
  <c r="M6937" i="9"/>
  <c r="M6941" i="9"/>
  <c r="M6945" i="9"/>
  <c r="M6949" i="9"/>
  <c r="M6953" i="9"/>
  <c r="M6957" i="9"/>
  <c r="M6961" i="9"/>
  <c r="M6965" i="9"/>
  <c r="M6969" i="9"/>
  <c r="M6973" i="9"/>
  <c r="M6977" i="9"/>
  <c r="M6981" i="9"/>
  <c r="M6985" i="9"/>
  <c r="M6989" i="9"/>
  <c r="M6993" i="9"/>
  <c r="M6997" i="9"/>
  <c r="M7001" i="9"/>
  <c r="M7005" i="9"/>
  <c r="M7009" i="9"/>
  <c r="M7013" i="9"/>
  <c r="M7017" i="9"/>
  <c r="M7021" i="9"/>
  <c r="M7025" i="9"/>
  <c r="M7029" i="9"/>
  <c r="M7033" i="9"/>
  <c r="M7037" i="9"/>
  <c r="M7041" i="9"/>
  <c r="M7045" i="9"/>
  <c r="M7049" i="9"/>
  <c r="M7053" i="9"/>
  <c r="M7057" i="9"/>
  <c r="M7061" i="9"/>
  <c r="M7065" i="9"/>
  <c r="M7069" i="9"/>
  <c r="M7073" i="9"/>
  <c r="M7077" i="9"/>
  <c r="M7081" i="9"/>
  <c r="M7085" i="9"/>
  <c r="M7089" i="9"/>
  <c r="M7093" i="9"/>
  <c r="M7097" i="9"/>
  <c r="M7101" i="9"/>
  <c r="M7105" i="9"/>
  <c r="M7109" i="9"/>
  <c r="M7113" i="9"/>
  <c r="M7117" i="9"/>
  <c r="M7121" i="9"/>
  <c r="M7125" i="9"/>
  <c r="M7129" i="9"/>
  <c r="M7133" i="9"/>
  <c r="M7137" i="9"/>
  <c r="M7141" i="9"/>
  <c r="M7145" i="9"/>
  <c r="M7149" i="9"/>
  <c r="M7153" i="9"/>
  <c r="M7157" i="9"/>
  <c r="M7161" i="9"/>
  <c r="M7165" i="9"/>
  <c r="M7169" i="9"/>
  <c r="M7173" i="9"/>
  <c r="M7177" i="9"/>
  <c r="M7181" i="9"/>
  <c r="M7185" i="9"/>
  <c r="M7189" i="9"/>
  <c r="M7193" i="9"/>
  <c r="M7197" i="9"/>
  <c r="M7201" i="9"/>
  <c r="M7205" i="9"/>
  <c r="M7209" i="9"/>
  <c r="M7213" i="9"/>
  <c r="M7217" i="9"/>
  <c r="M7221" i="9"/>
  <c r="M7225" i="9"/>
  <c r="M7229" i="9"/>
  <c r="M7233" i="9"/>
  <c r="M7237" i="9"/>
  <c r="M7241" i="9"/>
  <c r="M7245" i="9"/>
  <c r="M7249" i="9"/>
  <c r="M7253" i="9"/>
  <c r="M7257" i="9"/>
  <c r="M7261" i="9"/>
  <c r="M7265" i="9"/>
  <c r="M7269" i="9"/>
  <c r="M7273" i="9"/>
  <c r="M7277" i="9"/>
  <c r="M7281" i="9"/>
  <c r="M7285" i="9"/>
  <c r="M7289" i="9"/>
  <c r="M7293" i="9"/>
  <c r="M7297" i="9"/>
  <c r="M7301" i="9"/>
  <c r="M7305" i="9"/>
  <c r="M7309" i="9"/>
  <c r="M7313" i="9"/>
  <c r="M7317" i="9"/>
  <c r="M7321" i="9"/>
  <c r="M7325" i="9"/>
  <c r="M7329" i="9"/>
  <c r="M7333" i="9"/>
  <c r="M7337" i="9"/>
  <c r="M7341" i="9"/>
  <c r="M7345" i="9"/>
  <c r="M7349" i="9"/>
  <c r="M7353" i="9"/>
  <c r="M7357" i="9"/>
  <c r="M7361" i="9"/>
  <c r="M7365" i="9"/>
  <c r="M7369" i="9"/>
  <c r="M7373" i="9"/>
  <c r="M7377" i="9"/>
  <c r="M7381" i="9"/>
  <c r="M7385" i="9"/>
  <c r="M7389" i="9"/>
  <c r="M7393" i="9"/>
  <c r="M7397" i="9"/>
  <c r="M7401" i="9"/>
  <c r="M7405" i="9"/>
  <c r="M7409" i="9"/>
  <c r="M7413" i="9"/>
  <c r="M7417" i="9"/>
  <c r="M7421" i="9"/>
  <c r="M7425" i="9"/>
  <c r="M7429" i="9"/>
  <c r="M7433" i="9"/>
  <c r="M7437" i="9"/>
  <c r="M7441" i="9"/>
  <c r="M7445" i="9"/>
  <c r="M7449" i="9"/>
  <c r="M7453" i="9"/>
  <c r="M7457" i="9"/>
  <c r="M7461" i="9"/>
  <c r="M7465" i="9"/>
  <c r="M7469" i="9"/>
  <c r="M7473" i="9"/>
  <c r="M7477" i="9"/>
  <c r="M7481" i="9"/>
  <c r="M7485" i="9"/>
  <c r="M7489" i="9"/>
  <c r="M7493" i="9"/>
  <c r="M4775" i="9"/>
  <c r="N5024" i="9"/>
  <c r="M5196" i="9"/>
  <c r="N5358" i="9"/>
  <c r="N5438" i="9"/>
  <c r="N5502" i="9"/>
  <c r="N5566" i="9"/>
  <c r="N5630" i="9"/>
  <c r="N5694" i="9"/>
  <c r="N5758" i="9"/>
  <c r="N5822" i="9"/>
  <c r="N5886" i="9"/>
  <c r="N5950" i="9"/>
  <c r="N6014" i="9"/>
  <c r="N6078" i="9"/>
  <c r="N6142" i="9"/>
  <c r="N6206" i="9"/>
  <c r="N6270" i="9"/>
  <c r="N6334" i="9"/>
  <c r="N6398" i="9"/>
  <c r="N6442" i="9"/>
  <c r="N6474" i="9"/>
  <c r="M6496" i="9"/>
  <c r="M6512" i="9"/>
  <c r="M6528" i="9"/>
  <c r="M6544" i="9"/>
  <c r="M6560" i="9"/>
  <c r="M6576" i="9"/>
  <c r="M6592" i="9"/>
  <c r="M6608" i="9"/>
  <c r="M6624" i="9"/>
  <c r="M6640" i="9"/>
  <c r="M6656" i="9"/>
  <c r="M6672" i="9"/>
  <c r="M6688" i="9"/>
  <c r="M6704" i="9"/>
  <c r="M6720" i="9"/>
  <c r="M6736" i="9"/>
  <c r="M6752" i="9"/>
  <c r="M6768" i="9"/>
  <c r="M6784" i="9"/>
  <c r="M6800" i="9"/>
  <c r="M6816" i="9"/>
  <c r="M6832" i="9"/>
  <c r="M6848" i="9"/>
  <c r="M6864" i="9"/>
  <c r="M6880" i="9"/>
  <c r="M6896" i="9"/>
  <c r="M6912" i="9"/>
  <c r="M6928" i="9"/>
  <c r="M6944" i="9"/>
  <c r="M6960" i="9"/>
  <c r="M6976" i="9"/>
  <c r="M6992" i="9"/>
  <c r="M7008" i="9"/>
  <c r="M7024" i="9"/>
  <c r="M7040" i="9"/>
  <c r="M7056" i="9"/>
  <c r="M7072" i="9"/>
  <c r="M7088" i="9"/>
  <c r="M7104" i="9"/>
  <c r="M7120" i="9"/>
  <c r="M7136" i="9"/>
  <c r="M7152" i="9"/>
  <c r="M7168" i="9"/>
  <c r="M7184" i="9"/>
  <c r="M7200" i="9"/>
  <c r="M7216" i="9"/>
  <c r="M7232" i="9"/>
  <c r="M7248" i="9"/>
  <c r="M7264" i="9"/>
  <c r="M7280" i="9"/>
  <c r="M7296" i="9"/>
  <c r="M7312" i="9"/>
  <c r="M7328" i="9"/>
  <c r="M7344" i="9"/>
  <c r="M7360" i="9"/>
  <c r="M7376" i="9"/>
  <c r="M7392" i="9"/>
  <c r="M7408" i="9"/>
  <c r="N7420" i="9"/>
  <c r="M7432" i="9"/>
  <c r="N7442" i="9"/>
  <c r="N7452" i="9"/>
  <c r="N7461" i="9"/>
  <c r="M7468" i="9"/>
  <c r="M7474" i="9"/>
  <c r="N7480" i="9"/>
  <c r="N7486" i="9"/>
  <c r="M7492" i="9"/>
  <c r="N7496" i="9"/>
  <c r="N7500" i="9"/>
  <c r="N7504" i="9"/>
  <c r="N7508" i="9"/>
  <c r="N7512" i="9"/>
  <c r="N7516" i="9"/>
  <c r="N7520" i="9"/>
  <c r="N7524" i="9"/>
  <c r="N7528" i="9"/>
  <c r="N7532" i="9"/>
  <c r="N7536" i="9"/>
  <c r="N7540" i="9"/>
  <c r="N7544" i="9"/>
  <c r="N7548" i="9"/>
  <c r="N7552" i="9"/>
  <c r="N7556" i="9"/>
  <c r="N7560" i="9"/>
  <c r="N7564" i="9"/>
  <c r="N7568" i="9"/>
  <c r="N7572" i="9"/>
  <c r="N7576" i="9"/>
  <c r="N7580" i="9"/>
  <c r="N7584" i="9"/>
  <c r="N7588" i="9"/>
  <c r="N7592" i="9"/>
  <c r="N7596" i="9"/>
  <c r="N7600" i="9"/>
  <c r="N7604" i="9"/>
  <c r="N7608" i="9"/>
  <c r="N7612" i="9"/>
  <c r="N7616" i="9"/>
  <c r="N7620" i="9"/>
  <c r="N7624" i="9"/>
  <c r="N7628" i="9"/>
  <c r="N7632" i="9"/>
  <c r="N7636" i="9"/>
  <c r="N7640" i="9"/>
  <c r="N7644" i="9"/>
  <c r="N7648" i="9"/>
  <c r="N7652" i="9"/>
  <c r="N7656" i="9"/>
  <c r="N7660" i="9"/>
  <c r="N7664" i="9"/>
  <c r="N7668" i="9"/>
  <c r="N7672" i="9"/>
  <c r="N7676" i="9"/>
  <c r="N7680" i="9"/>
  <c r="N7684" i="9"/>
  <c r="N7688" i="9"/>
  <c r="N7692" i="9"/>
  <c r="N7696" i="9"/>
  <c r="N7700" i="9"/>
  <c r="N7704" i="9"/>
  <c r="N7708" i="9"/>
  <c r="N7712" i="9"/>
  <c r="N7716" i="9"/>
  <c r="N7720" i="9"/>
  <c r="N7724" i="9"/>
  <c r="N7728" i="9"/>
  <c r="N7732" i="9"/>
  <c r="N7736" i="9"/>
  <c r="N7740" i="9"/>
  <c r="N7744" i="9"/>
  <c r="N7748" i="9"/>
  <c r="N7752" i="9"/>
  <c r="N7756" i="9"/>
  <c r="N7760" i="9"/>
  <c r="N7764" i="9"/>
  <c r="N7768" i="9"/>
  <c r="N7772" i="9"/>
  <c r="N7776" i="9"/>
  <c r="N7780" i="9"/>
  <c r="N7784" i="9"/>
  <c r="N7788" i="9"/>
  <c r="N7792" i="9"/>
  <c r="N7796" i="9"/>
  <c r="N7800" i="9"/>
  <c r="N7804" i="9"/>
  <c r="N7808" i="9"/>
  <c r="N7812" i="9"/>
  <c r="N7816" i="9"/>
  <c r="N4811" i="9"/>
  <c r="N5034" i="9"/>
  <c r="N5204" i="9"/>
  <c r="N5365" i="9"/>
  <c r="M5442" i="9"/>
  <c r="M5506" i="9"/>
  <c r="M5570" i="9"/>
  <c r="M5634" i="9"/>
  <c r="M5698" i="9"/>
  <c r="M5762" i="9"/>
  <c r="M5826" i="9"/>
  <c r="M5890" i="9"/>
  <c r="M5954" i="9"/>
  <c r="M6018" i="9"/>
  <c r="M6082" i="9"/>
  <c r="M6146" i="9"/>
  <c r="M6210" i="9"/>
  <c r="M6274" i="9"/>
  <c r="M6338" i="9"/>
  <c r="M6402" i="9"/>
  <c r="M6444" i="9"/>
  <c r="M6476" i="9"/>
  <c r="N6496" i="9"/>
  <c r="N6512" i="9"/>
  <c r="N6528" i="9"/>
  <c r="N6544" i="9"/>
  <c r="N6560" i="9"/>
  <c r="N6576" i="9"/>
  <c r="N6592" i="9"/>
  <c r="N6608" i="9"/>
  <c r="N6624" i="9"/>
  <c r="N6640" i="9"/>
  <c r="N6656" i="9"/>
  <c r="N6672" i="9"/>
  <c r="N6688" i="9"/>
  <c r="N6704" i="9"/>
  <c r="N6720" i="9"/>
  <c r="N6736" i="9"/>
  <c r="N6752" i="9"/>
  <c r="N6768" i="9"/>
  <c r="N6784" i="9"/>
  <c r="N6800" i="9"/>
  <c r="N6816" i="9"/>
  <c r="N6832" i="9"/>
  <c r="N6848" i="9"/>
  <c r="N6864" i="9"/>
  <c r="N6880" i="9"/>
  <c r="N6896" i="9"/>
  <c r="N6912" i="9"/>
  <c r="N6928" i="9"/>
  <c r="N6944" i="9"/>
  <c r="N6960" i="9"/>
  <c r="N6976" i="9"/>
  <c r="N6992" i="9"/>
  <c r="N7008" i="9"/>
  <c r="N7024" i="9"/>
  <c r="N7040" i="9"/>
  <c r="N7056" i="9"/>
  <c r="N7072" i="9"/>
  <c r="N7088" i="9"/>
  <c r="N7104" i="9"/>
  <c r="N7120" i="9"/>
  <c r="N7136" i="9"/>
  <c r="N7152" i="9"/>
  <c r="N7168" i="9"/>
  <c r="N7184" i="9"/>
  <c r="N7200" i="9"/>
  <c r="N7216" i="9"/>
  <c r="N7232" i="9"/>
  <c r="N7248" i="9"/>
  <c r="N7264" i="9"/>
  <c r="N7280" i="9"/>
  <c r="N7296" i="9"/>
  <c r="N7312" i="9"/>
  <c r="N7328" i="9"/>
  <c r="N7344" i="9"/>
  <c r="N7360" i="9"/>
  <c r="N7376" i="9"/>
  <c r="N7392" i="9"/>
  <c r="N7408" i="9"/>
  <c r="N7422" i="9"/>
  <c r="N7432" i="9"/>
  <c r="M7444" i="9"/>
  <c r="N7454" i="9"/>
  <c r="M7462" i="9"/>
  <c r="N7468" i="9"/>
  <c r="N7474" i="9"/>
  <c r="N7481" i="9"/>
  <c r="N7487" i="9"/>
  <c r="N7492" i="9"/>
  <c r="M7497" i="9"/>
  <c r="M7501" i="9"/>
  <c r="M7505" i="9"/>
  <c r="M7509" i="9"/>
  <c r="M7513" i="9"/>
  <c r="M7517" i="9"/>
  <c r="M7521" i="9"/>
  <c r="M7525" i="9"/>
  <c r="M7529" i="9"/>
  <c r="M7533" i="9"/>
  <c r="M7537" i="9"/>
  <c r="M7541" i="9"/>
  <c r="M7545" i="9"/>
  <c r="M7549" i="9"/>
  <c r="M7553" i="9"/>
  <c r="M7557" i="9"/>
  <c r="M7561" i="9"/>
  <c r="M7565" i="9"/>
  <c r="M7569" i="9"/>
  <c r="M7573" i="9"/>
  <c r="M7577" i="9"/>
  <c r="M7581" i="9"/>
  <c r="M7585" i="9"/>
  <c r="M7589" i="9"/>
  <c r="M7593" i="9"/>
  <c r="M7597" i="9"/>
  <c r="M7601" i="9"/>
  <c r="M7605" i="9"/>
  <c r="M7609" i="9"/>
  <c r="M7613" i="9"/>
  <c r="M7617" i="9"/>
  <c r="M7621" i="9"/>
  <c r="M7625" i="9"/>
  <c r="M7629" i="9"/>
  <c r="M7633" i="9"/>
  <c r="M7637" i="9"/>
  <c r="M7641" i="9"/>
  <c r="M7645" i="9"/>
  <c r="M7649" i="9"/>
  <c r="M7653" i="9"/>
  <c r="M7657" i="9"/>
  <c r="M7661" i="9"/>
  <c r="M7665" i="9"/>
  <c r="M7669" i="9"/>
  <c r="M7673" i="9"/>
  <c r="M7677" i="9"/>
  <c r="M7681" i="9"/>
  <c r="M7685" i="9"/>
  <c r="M7689" i="9"/>
  <c r="M7693" i="9"/>
  <c r="M7697" i="9"/>
  <c r="M7701" i="9"/>
  <c r="M7705" i="9"/>
  <c r="M7709" i="9"/>
  <c r="M7713" i="9"/>
  <c r="M7717" i="9"/>
  <c r="M7721" i="9"/>
  <c r="M7725" i="9"/>
  <c r="M7729" i="9"/>
  <c r="M7733" i="9"/>
  <c r="M7737" i="9"/>
  <c r="M7741" i="9"/>
  <c r="M7745" i="9"/>
  <c r="M7749" i="9"/>
  <c r="M7753" i="9"/>
  <c r="M7757" i="9"/>
  <c r="M7761" i="9"/>
  <c r="M7765" i="9"/>
  <c r="M7769" i="9"/>
  <c r="M7773" i="9"/>
  <c r="M7777" i="9"/>
  <c r="M7781" i="9"/>
  <c r="M7785" i="9"/>
  <c r="M7789" i="9"/>
  <c r="M7793" i="9"/>
  <c r="M7797" i="9"/>
  <c r="M7801" i="9"/>
  <c r="M7805" i="9"/>
  <c r="N3966" i="9"/>
  <c r="M4894" i="9"/>
  <c r="M5068" i="9"/>
  <c r="N5238" i="9"/>
  <c r="M5389" i="9"/>
  <c r="N5454" i="9"/>
  <c r="N5518" i="9"/>
  <c r="N5582" i="9"/>
  <c r="N5646" i="9"/>
  <c r="N5710" i="9"/>
  <c r="N5774" i="9"/>
  <c r="N5838" i="9"/>
  <c r="N5902" i="9"/>
  <c r="N5966" i="9"/>
  <c r="N6030" i="9"/>
  <c r="N6094" i="9"/>
  <c r="N6158" i="9"/>
  <c r="N6222" i="9"/>
  <c r="N6286" i="9"/>
  <c r="N6350" i="9"/>
  <c r="N6414" i="9"/>
  <c r="N6450" i="9"/>
  <c r="N6481" i="9"/>
  <c r="M6500" i="9"/>
  <c r="M6516" i="9"/>
  <c r="M6532" i="9"/>
  <c r="M6548" i="9"/>
  <c r="M6564" i="9"/>
  <c r="M6580" i="9"/>
  <c r="M6596" i="9"/>
  <c r="M6612" i="9"/>
  <c r="M6628" i="9"/>
  <c r="M6644" i="9"/>
  <c r="M6660" i="9"/>
  <c r="M6676" i="9"/>
  <c r="M6692" i="9"/>
  <c r="M6708" i="9"/>
  <c r="M6724" i="9"/>
  <c r="M6740" i="9"/>
  <c r="M6756" i="9"/>
  <c r="M6772" i="9"/>
  <c r="M6788" i="9"/>
  <c r="M6804" i="9"/>
  <c r="M6820" i="9"/>
  <c r="M6836" i="9"/>
  <c r="M6852" i="9"/>
  <c r="M6868" i="9"/>
  <c r="M6884" i="9"/>
  <c r="M6900" i="9"/>
  <c r="M6916" i="9"/>
  <c r="M6932" i="9"/>
  <c r="M6948" i="9"/>
  <c r="M6964" i="9"/>
  <c r="M6980" i="9"/>
  <c r="M6996" i="9"/>
  <c r="M7012" i="9"/>
  <c r="M7028" i="9"/>
  <c r="M7044" i="9"/>
  <c r="M7060" i="9"/>
  <c r="M7076" i="9"/>
  <c r="M7092" i="9"/>
  <c r="M7108" i="9"/>
  <c r="M7124" i="9"/>
  <c r="M7140" i="9"/>
  <c r="M7156" i="9"/>
  <c r="M7172" i="9"/>
  <c r="M7188" i="9"/>
  <c r="M7204" i="9"/>
  <c r="M7220" i="9"/>
  <c r="M7236" i="9"/>
  <c r="M7252" i="9"/>
  <c r="M7268" i="9"/>
  <c r="M7284" i="9"/>
  <c r="M7300" i="9"/>
  <c r="M7316" i="9"/>
  <c r="M7332" i="9"/>
  <c r="M7348" i="9"/>
  <c r="M7364" i="9"/>
  <c r="M7380" i="9"/>
  <c r="M7396" i="9"/>
  <c r="M7412" i="9"/>
  <c r="M7424" i="9"/>
  <c r="N7434" i="9"/>
  <c r="N7444" i="9"/>
  <c r="M7456" i="9"/>
  <c r="N7462" i="9"/>
  <c r="N7469" i="9"/>
  <c r="M7476" i="9"/>
  <c r="M7482" i="9"/>
  <c r="M7488" i="9"/>
  <c r="N7493" i="9"/>
  <c r="N7497" i="9"/>
  <c r="N7501" i="9"/>
  <c r="N7505" i="9"/>
  <c r="N7509" i="9"/>
  <c r="N7513" i="9"/>
  <c r="N7517" i="9"/>
  <c r="N7521" i="9"/>
  <c r="N7525" i="9"/>
  <c r="N7529" i="9"/>
  <c r="N7533" i="9"/>
  <c r="N7537" i="9"/>
  <c r="N7541" i="9"/>
  <c r="N7545" i="9"/>
  <c r="N7549" i="9"/>
  <c r="N7553" i="9"/>
  <c r="N7557" i="9"/>
  <c r="N7561" i="9"/>
  <c r="N7565" i="9"/>
  <c r="N7569" i="9"/>
  <c r="N7573" i="9"/>
  <c r="N7577" i="9"/>
  <c r="N7581" i="9"/>
  <c r="N7585" i="9"/>
  <c r="N7589" i="9"/>
  <c r="N7593" i="9"/>
  <c r="N7597" i="9"/>
  <c r="N7601" i="9"/>
  <c r="N7605" i="9"/>
  <c r="N7609" i="9"/>
  <c r="N7613" i="9"/>
  <c r="N7617" i="9"/>
  <c r="N7621" i="9"/>
  <c r="N7625" i="9"/>
  <c r="N7629" i="9"/>
  <c r="N7633" i="9"/>
  <c r="N7637" i="9"/>
  <c r="N7641" i="9"/>
  <c r="N7645" i="9"/>
  <c r="N7649" i="9"/>
  <c r="N7653" i="9"/>
  <c r="N7657" i="9"/>
  <c r="N7661" i="9"/>
  <c r="N7665" i="9"/>
  <c r="N7669" i="9"/>
  <c r="N7673" i="9"/>
  <c r="N7677" i="9"/>
  <c r="N7681" i="9"/>
  <c r="N7685" i="9"/>
  <c r="N7689" i="9"/>
  <c r="N7693" i="9"/>
  <c r="N7697" i="9"/>
  <c r="N7701" i="9"/>
  <c r="N7705" i="9"/>
  <c r="N7709" i="9"/>
  <c r="N7713" i="9"/>
  <c r="N7717" i="9"/>
  <c r="N7721" i="9"/>
  <c r="N7725" i="9"/>
  <c r="N7729" i="9"/>
  <c r="N7733" i="9"/>
  <c r="N7737" i="9"/>
  <c r="N7741" i="9"/>
  <c r="N7745" i="9"/>
  <c r="N7749" i="9"/>
  <c r="N7753" i="9"/>
  <c r="N7757" i="9"/>
  <c r="N7761" i="9"/>
  <c r="N7765" i="9"/>
  <c r="N7769" i="9"/>
  <c r="N7773" i="9"/>
  <c r="N7777" i="9"/>
  <c r="N7781" i="9"/>
  <c r="N7785" i="9"/>
  <c r="N7789" i="9"/>
  <c r="N7793" i="9"/>
  <c r="N7797" i="9"/>
  <c r="N7801" i="9"/>
  <c r="N7805" i="9"/>
  <c r="N7809" i="9"/>
  <c r="N7813" i="9"/>
  <c r="M4114" i="9"/>
  <c r="N4905" i="9"/>
  <c r="N5076" i="9"/>
  <c r="M5248" i="9"/>
  <c r="M5394" i="9"/>
  <c r="M5458" i="9"/>
  <c r="M5522" i="9"/>
  <c r="M5586" i="9"/>
  <c r="M5650" i="9"/>
  <c r="M5714" i="9"/>
  <c r="M5778" i="9"/>
  <c r="M5842" i="9"/>
  <c r="M5906" i="9"/>
  <c r="M5970" i="9"/>
  <c r="M6034" i="9"/>
  <c r="M6098" i="9"/>
  <c r="M6162" i="9"/>
  <c r="M6226" i="9"/>
  <c r="M6290" i="9"/>
  <c r="M6354" i="9"/>
  <c r="M6416" i="9"/>
  <c r="M6452" i="9"/>
  <c r="M6482" i="9"/>
  <c r="N6500" i="9"/>
  <c r="N6516" i="9"/>
  <c r="N6532" i="9"/>
  <c r="N6548" i="9"/>
  <c r="N6564" i="9"/>
  <c r="N6580" i="9"/>
  <c r="N6596" i="9"/>
  <c r="N6612" i="9"/>
  <c r="N6628" i="9"/>
  <c r="N6644" i="9"/>
  <c r="N6660" i="9"/>
  <c r="N6676" i="9"/>
  <c r="N6692" i="9"/>
  <c r="N6708" i="9"/>
  <c r="N6724" i="9"/>
  <c r="N6740" i="9"/>
  <c r="N6756" i="9"/>
  <c r="N6772" i="9"/>
  <c r="N6788" i="9"/>
  <c r="N6804" i="9"/>
  <c r="N6820" i="9"/>
  <c r="N6836" i="9"/>
  <c r="N6852" i="9"/>
  <c r="N6868" i="9"/>
  <c r="N6884" i="9"/>
  <c r="N6900" i="9"/>
  <c r="N6916" i="9"/>
  <c r="N6932" i="9"/>
  <c r="N6948" i="9"/>
  <c r="N6964" i="9"/>
  <c r="N6980" i="9"/>
  <c r="N6996" i="9"/>
  <c r="N7012" i="9"/>
  <c r="N7028" i="9"/>
  <c r="N7044" i="9"/>
  <c r="N7060" i="9"/>
  <c r="N7076" i="9"/>
  <c r="N7092" i="9"/>
  <c r="N7108" i="9"/>
  <c r="N7124" i="9"/>
  <c r="N7140" i="9"/>
  <c r="N7156" i="9"/>
  <c r="N7172" i="9"/>
  <c r="N7188" i="9"/>
  <c r="N7204" i="9"/>
  <c r="N7220" i="9"/>
  <c r="N7236" i="9"/>
  <c r="N7252" i="9"/>
  <c r="N7268" i="9"/>
  <c r="N7284" i="9"/>
  <c r="N7300" i="9"/>
  <c r="N7316" i="9"/>
  <c r="N7332" i="9"/>
  <c r="N7348" i="9"/>
  <c r="N7364" i="9"/>
  <c r="N7380" i="9"/>
  <c r="N7396" i="9"/>
  <c r="N7412" i="9"/>
  <c r="N7424" i="9"/>
  <c r="M7436" i="9"/>
  <c r="N7446" i="9"/>
  <c r="N7456" i="9"/>
  <c r="M7464" i="9"/>
  <c r="M7470" i="9"/>
  <c r="N7476" i="9"/>
  <c r="N7482" i="9"/>
  <c r="N7488" i="9"/>
  <c r="M7494" i="9"/>
  <c r="M7498" i="9"/>
  <c r="M7502" i="9"/>
  <c r="M7506" i="9"/>
  <c r="M7510" i="9"/>
  <c r="M7514" i="9"/>
  <c r="M7518" i="9"/>
  <c r="M7522" i="9"/>
  <c r="M7526" i="9"/>
  <c r="M7530" i="9"/>
  <c r="M7534" i="9"/>
  <c r="M7538" i="9"/>
  <c r="M7542" i="9"/>
  <c r="M7546" i="9"/>
  <c r="M7550" i="9"/>
  <c r="M7554" i="9"/>
  <c r="M7558" i="9"/>
  <c r="M7562" i="9"/>
  <c r="M7566" i="9"/>
  <c r="M7570" i="9"/>
  <c r="M7574" i="9"/>
  <c r="M7578" i="9"/>
  <c r="M7582" i="9"/>
  <c r="M7586" i="9"/>
  <c r="M7590" i="9"/>
  <c r="M7594" i="9"/>
  <c r="M7598" i="9"/>
  <c r="M7602" i="9"/>
  <c r="M7606" i="9"/>
  <c r="M7610" i="9"/>
  <c r="M7614" i="9"/>
  <c r="M7618" i="9"/>
  <c r="M7622" i="9"/>
  <c r="M7626" i="9"/>
  <c r="M7630" i="9"/>
  <c r="M7634" i="9"/>
  <c r="M7638" i="9"/>
  <c r="M7642" i="9"/>
  <c r="M7646" i="9"/>
  <c r="M7650" i="9"/>
  <c r="M7654" i="9"/>
  <c r="M7658" i="9"/>
  <c r="M7662" i="9"/>
  <c r="M7666" i="9"/>
  <c r="M7670" i="9"/>
  <c r="M7674" i="9"/>
  <c r="M7678" i="9"/>
  <c r="M7682" i="9"/>
  <c r="M7686" i="9"/>
  <c r="M7690" i="9"/>
  <c r="M7694" i="9"/>
  <c r="M7698" i="9"/>
  <c r="M7702" i="9"/>
  <c r="M7706" i="9"/>
  <c r="M7710" i="9"/>
  <c r="M7714" i="9"/>
  <c r="M7718" i="9"/>
  <c r="M7722" i="9"/>
  <c r="M7726" i="9"/>
  <c r="M7730" i="9"/>
  <c r="M7734" i="9"/>
  <c r="M7738" i="9"/>
  <c r="M7742" i="9"/>
  <c r="M7746" i="9"/>
  <c r="M7750" i="9"/>
  <c r="M7754" i="9"/>
  <c r="M7758" i="9"/>
  <c r="M7762" i="9"/>
  <c r="M7766" i="9"/>
  <c r="M7770" i="9"/>
  <c r="M7774" i="9"/>
  <c r="M7778" i="9"/>
  <c r="M7782" i="9"/>
  <c r="M7786" i="9"/>
  <c r="M7790" i="9"/>
  <c r="M7794" i="9"/>
  <c r="M7798" i="9"/>
  <c r="M7802" i="9"/>
  <c r="M7806" i="9"/>
  <c r="M7810" i="9"/>
  <c r="M7814" i="9"/>
  <c r="M7818" i="9"/>
  <c r="M4431" i="9"/>
  <c r="M4940" i="9"/>
  <c r="N5110" i="9"/>
  <c r="N5280" i="9"/>
  <c r="N5406" i="9"/>
  <c r="N5470" i="9"/>
  <c r="N5534" i="9"/>
  <c r="N5598" i="9"/>
  <c r="N5662" i="9"/>
  <c r="N5726" i="9"/>
  <c r="N5790" i="9"/>
  <c r="N5854" i="9"/>
  <c r="N5918" i="9"/>
  <c r="N5982" i="9"/>
  <c r="N6046" i="9"/>
  <c r="N6110" i="9"/>
  <c r="N6174" i="9"/>
  <c r="N6238" i="9"/>
  <c r="N6302" i="9"/>
  <c r="N6366" i="9"/>
  <c r="M6426" i="9"/>
  <c r="N6458" i="9"/>
  <c r="N6486" i="9"/>
  <c r="M6504" i="9"/>
  <c r="M6520" i="9"/>
  <c r="M6536" i="9"/>
  <c r="M6552" i="9"/>
  <c r="M6568" i="9"/>
  <c r="M6584" i="9"/>
  <c r="M6600" i="9"/>
  <c r="M6616" i="9"/>
  <c r="M6632" i="9"/>
  <c r="M6648" i="9"/>
  <c r="M6664" i="9"/>
  <c r="M6680" i="9"/>
  <c r="M6696" i="9"/>
  <c r="M6712" i="9"/>
  <c r="M6728" i="9"/>
  <c r="M6744" i="9"/>
  <c r="M6760" i="9"/>
  <c r="M6776" i="9"/>
  <c r="M6792" i="9"/>
  <c r="M6808" i="9"/>
  <c r="M6824" i="9"/>
  <c r="M6840" i="9"/>
  <c r="M6856" i="9"/>
  <c r="M6872" i="9"/>
  <c r="M6888" i="9"/>
  <c r="M6904" i="9"/>
  <c r="M6920" i="9"/>
  <c r="M6936" i="9"/>
  <c r="M6952" i="9"/>
  <c r="M6968" i="9"/>
  <c r="M6984" i="9"/>
  <c r="M7000" i="9"/>
  <c r="M7016" i="9"/>
  <c r="M7032" i="9"/>
  <c r="M7048" i="9"/>
  <c r="M7064" i="9"/>
  <c r="M7080" i="9"/>
  <c r="M7096" i="9"/>
  <c r="M7112" i="9"/>
  <c r="M7128" i="9"/>
  <c r="M7144" i="9"/>
  <c r="M7160" i="9"/>
  <c r="M7176" i="9"/>
  <c r="M7192" i="9"/>
  <c r="M7208" i="9"/>
  <c r="M7224" i="9"/>
  <c r="M7240" i="9"/>
  <c r="M7256" i="9"/>
  <c r="M7272" i="9"/>
  <c r="M7288" i="9"/>
  <c r="M7304" i="9"/>
  <c r="M7320" i="9"/>
  <c r="M7336" i="9"/>
  <c r="M7352" i="9"/>
  <c r="M7368" i="9"/>
  <c r="M7384" i="9"/>
  <c r="M7400" i="9"/>
  <c r="M7416" i="9"/>
  <c r="N7426" i="9"/>
  <c r="N7436" i="9"/>
  <c r="M7448" i="9"/>
  <c r="N7457" i="9"/>
  <c r="N7464" i="9"/>
  <c r="N7470" i="9"/>
  <c r="N7477" i="9"/>
  <c r="M7484" i="9"/>
  <c r="N7489" i="9"/>
  <c r="N7494" i="9"/>
  <c r="N7498" i="9"/>
  <c r="N7502" i="9"/>
  <c r="N7506" i="9"/>
  <c r="N7510" i="9"/>
  <c r="N7514" i="9"/>
  <c r="N7518" i="9"/>
  <c r="N7522" i="9"/>
  <c r="N7526" i="9"/>
  <c r="N7530" i="9"/>
  <c r="N7534" i="9"/>
  <c r="N7538" i="9"/>
  <c r="N7542" i="9"/>
  <c r="N7546" i="9"/>
  <c r="N7550" i="9"/>
  <c r="N7554" i="9"/>
  <c r="N7558" i="9"/>
  <c r="N7562" i="9"/>
  <c r="N7566" i="9"/>
  <c r="N7570" i="9"/>
  <c r="N7574" i="9"/>
  <c r="N7578" i="9"/>
  <c r="N7582" i="9"/>
  <c r="N7586" i="9"/>
  <c r="N7590" i="9"/>
  <c r="N7594" i="9"/>
  <c r="N7598" i="9"/>
  <c r="N7602" i="9"/>
  <c r="N7606" i="9"/>
  <c r="N7610" i="9"/>
  <c r="N7614" i="9"/>
  <c r="N7618" i="9"/>
  <c r="N7622" i="9"/>
  <c r="N7626" i="9"/>
  <c r="N7630" i="9"/>
  <c r="N7634" i="9"/>
  <c r="N7638" i="9"/>
  <c r="N7642" i="9"/>
  <c r="N7646" i="9"/>
  <c r="N7650" i="9"/>
  <c r="N7654" i="9"/>
  <c r="N7658" i="9"/>
  <c r="N7662" i="9"/>
  <c r="N7666" i="9"/>
  <c r="N7670" i="9"/>
  <c r="N7674" i="9"/>
  <c r="N7678" i="9"/>
  <c r="N7682" i="9"/>
  <c r="N7686" i="9"/>
  <c r="N7690" i="9"/>
  <c r="N7694" i="9"/>
  <c r="N7698" i="9"/>
  <c r="N7702" i="9"/>
  <c r="N7706" i="9"/>
  <c r="N7710" i="9"/>
  <c r="N7714" i="9"/>
  <c r="N7718" i="9"/>
  <c r="N7722" i="9"/>
  <c r="N7726" i="9"/>
  <c r="N7730" i="9"/>
  <c r="N7734" i="9"/>
  <c r="N7738" i="9"/>
  <c r="N7742" i="9"/>
  <c r="M4471" i="9"/>
  <c r="N4948" i="9"/>
  <c r="M5120" i="9"/>
  <c r="N5290" i="9"/>
  <c r="M5410" i="9"/>
  <c r="M5474" i="9"/>
  <c r="M5538" i="9"/>
  <c r="M5602" i="9"/>
  <c r="M5666" i="9"/>
  <c r="M5730" i="9"/>
  <c r="M5794" i="9"/>
  <c r="M5858" i="9"/>
  <c r="M5922" i="9"/>
  <c r="M5986" i="9"/>
  <c r="M6050" i="9"/>
  <c r="M6114" i="9"/>
  <c r="M6178" i="9"/>
  <c r="M6242" i="9"/>
  <c r="M6306" i="9"/>
  <c r="M6370" i="9"/>
  <c r="N6426" i="9"/>
  <c r="M6460" i="9"/>
  <c r="M6488" i="9"/>
  <c r="N6504" i="9"/>
  <c r="N6520" i="9"/>
  <c r="N6536" i="9"/>
  <c r="N6552" i="9"/>
  <c r="N6568" i="9"/>
  <c r="N6584" i="9"/>
  <c r="N6600" i="9"/>
  <c r="N6616" i="9"/>
  <c r="N6632" i="9"/>
  <c r="N6648" i="9"/>
  <c r="N6664" i="9"/>
  <c r="N6680" i="9"/>
  <c r="N6696" i="9"/>
  <c r="N6712" i="9"/>
  <c r="N6728" i="9"/>
  <c r="N6744" i="9"/>
  <c r="N6760" i="9"/>
  <c r="N6776" i="9"/>
  <c r="N6792" i="9"/>
  <c r="N6808" i="9"/>
  <c r="N6824" i="9"/>
  <c r="N6840" i="9"/>
  <c r="N6856" i="9"/>
  <c r="N6872" i="9"/>
  <c r="N6888" i="9"/>
  <c r="N6904" i="9"/>
  <c r="N6920" i="9"/>
  <c r="N6936" i="9"/>
  <c r="N6952" i="9"/>
  <c r="N6968" i="9"/>
  <c r="N6984" i="9"/>
  <c r="N7000" i="9"/>
  <c r="N7016" i="9"/>
  <c r="N7032" i="9"/>
  <c r="N7048" i="9"/>
  <c r="N7064" i="9"/>
  <c r="N7080" i="9"/>
  <c r="N7096" i="9"/>
  <c r="N7112" i="9"/>
  <c r="N7128" i="9"/>
  <c r="N7144" i="9"/>
  <c r="N7160" i="9"/>
  <c r="N7176" i="9"/>
  <c r="N7192" i="9"/>
  <c r="N7208" i="9"/>
  <c r="N7224" i="9"/>
  <c r="N7240" i="9"/>
  <c r="N7256" i="9"/>
  <c r="N7272" i="9"/>
  <c r="N7288" i="9"/>
  <c r="N7304" i="9"/>
  <c r="N7320" i="9"/>
  <c r="N7336" i="9"/>
  <c r="N7352" i="9"/>
  <c r="N7368" i="9"/>
  <c r="N7384" i="9"/>
  <c r="N7400" i="9"/>
  <c r="N7416" i="9"/>
  <c r="M7428" i="9"/>
  <c r="N7438" i="9"/>
  <c r="N7448" i="9"/>
  <c r="N7458" i="9"/>
  <c r="N7465" i="9"/>
  <c r="M7472" i="9"/>
  <c r="M7478" i="9"/>
  <c r="N7484" i="9"/>
  <c r="M7490" i="9"/>
  <c r="M7495" i="9"/>
  <c r="M7499" i="9"/>
  <c r="M7503" i="9"/>
  <c r="M7507" i="9"/>
  <c r="M7511" i="9"/>
  <c r="M7515" i="9"/>
  <c r="M7519" i="9"/>
  <c r="M7523" i="9"/>
  <c r="M7527" i="9"/>
  <c r="M7531" i="9"/>
  <c r="M7535" i="9"/>
  <c r="M7539" i="9"/>
  <c r="M7543" i="9"/>
  <c r="M7547" i="9"/>
  <c r="M7551" i="9"/>
  <c r="M7555" i="9"/>
  <c r="M7559" i="9"/>
  <c r="M7563" i="9"/>
  <c r="M7567" i="9"/>
  <c r="M7571" i="9"/>
  <c r="M7575" i="9"/>
  <c r="M7579" i="9"/>
  <c r="M7583" i="9"/>
  <c r="M7587" i="9"/>
  <c r="M7591" i="9"/>
  <c r="M7595" i="9"/>
  <c r="M7599" i="9"/>
  <c r="M7603" i="9"/>
  <c r="M7607" i="9"/>
  <c r="M7611" i="9"/>
  <c r="M7615" i="9"/>
  <c r="M7619" i="9"/>
  <c r="M7623" i="9"/>
  <c r="M7627" i="9"/>
  <c r="M7631" i="9"/>
  <c r="M7635" i="9"/>
  <c r="M7639" i="9"/>
  <c r="M7643" i="9"/>
  <c r="M7647" i="9"/>
  <c r="M7651" i="9"/>
  <c r="M7655" i="9"/>
  <c r="M7659" i="9"/>
  <c r="M7663" i="9"/>
  <c r="M7667" i="9"/>
  <c r="M7671" i="9"/>
  <c r="M7675" i="9"/>
  <c r="M7679" i="9"/>
  <c r="M7683" i="9"/>
  <c r="M7687" i="9"/>
  <c r="M7691" i="9"/>
  <c r="M7695" i="9"/>
  <c r="M7699" i="9"/>
  <c r="M7703" i="9"/>
  <c r="M7707" i="9"/>
  <c r="M7711" i="9"/>
  <c r="M7715" i="9"/>
  <c r="M7719" i="9"/>
  <c r="M7723" i="9"/>
  <c r="M7727" i="9"/>
  <c r="M7731" i="9"/>
  <c r="M7735" i="9"/>
  <c r="M7739" i="9"/>
  <c r="M7743" i="9"/>
  <c r="M7747" i="9"/>
  <c r="M7751" i="9"/>
  <c r="M7755" i="9"/>
  <c r="M7759" i="9"/>
  <c r="M7763" i="9"/>
  <c r="M7767" i="9"/>
  <c r="M7771" i="9"/>
  <c r="M7775" i="9"/>
  <c r="M7779" i="9"/>
  <c r="M7783" i="9"/>
  <c r="M7787" i="9"/>
  <c r="M7791" i="9"/>
  <c r="M7795" i="9"/>
  <c r="M7799" i="9"/>
  <c r="M7803" i="9"/>
  <c r="M7807" i="9"/>
  <c r="M7811" i="9"/>
  <c r="M4639" i="9"/>
  <c r="M4992" i="9"/>
  <c r="N5162" i="9"/>
  <c r="N5332" i="9"/>
  <c r="M5426" i="9"/>
  <c r="M5490" i="9"/>
  <c r="M5554" i="9"/>
  <c r="M5618" i="9"/>
  <c r="M5682" i="9"/>
  <c r="M5746" i="9"/>
  <c r="M5810" i="9"/>
  <c r="M5874" i="9"/>
  <c r="M5938" i="9"/>
  <c r="M6002" i="9"/>
  <c r="M6066" i="9"/>
  <c r="M6130" i="9"/>
  <c r="M6194" i="9"/>
  <c r="M6258" i="9"/>
  <c r="M6322" i="9"/>
  <c r="M6386" i="9"/>
  <c r="M6436" i="9"/>
  <c r="M6468" i="9"/>
  <c r="N6492" i="9"/>
  <c r="N6508" i="9"/>
  <c r="N6524" i="9"/>
  <c r="N6540" i="9"/>
  <c r="N6556" i="9"/>
  <c r="N6572" i="9"/>
  <c r="N6588" i="9"/>
  <c r="N6604" i="9"/>
  <c r="N6620" i="9"/>
  <c r="N6636" i="9"/>
  <c r="N6652" i="9"/>
  <c r="N6668" i="9"/>
  <c r="N6684" i="9"/>
  <c r="N6700" i="9"/>
  <c r="N6716" i="9"/>
  <c r="N6732" i="9"/>
  <c r="N6748" i="9"/>
  <c r="N6764" i="9"/>
  <c r="N6780" i="9"/>
  <c r="N6796" i="9"/>
  <c r="N6812" i="9"/>
  <c r="N6828" i="9"/>
  <c r="N6844" i="9"/>
  <c r="N6860" i="9"/>
  <c r="N6876" i="9"/>
  <c r="N6892" i="9"/>
  <c r="N6908" i="9"/>
  <c r="N6924" i="9"/>
  <c r="N6940" i="9"/>
  <c r="N6956" i="9"/>
  <c r="N6972" i="9"/>
  <c r="N6988" i="9"/>
  <c r="N7004" i="9"/>
  <c r="N7020" i="9"/>
  <c r="N7036" i="9"/>
  <c r="N7052" i="9"/>
  <c r="N7068" i="9"/>
  <c r="N7084" i="9"/>
  <c r="N7100" i="9"/>
  <c r="N7116" i="9"/>
  <c r="N7132" i="9"/>
  <c r="N7148" i="9"/>
  <c r="N7164" i="9"/>
  <c r="N7180" i="9"/>
  <c r="N7196" i="9"/>
  <c r="N7212" i="9"/>
  <c r="N7228" i="9"/>
  <c r="N7244" i="9"/>
  <c r="N7260" i="9"/>
  <c r="N7276" i="9"/>
  <c r="N7292" i="9"/>
  <c r="N7308" i="9"/>
  <c r="N7324" i="9"/>
  <c r="N7340" i="9"/>
  <c r="N7356" i="9"/>
  <c r="N7372" i="9"/>
  <c r="N7388" i="9"/>
  <c r="N7404" i="9"/>
  <c r="M7420" i="9"/>
  <c r="N7430" i="9"/>
  <c r="N7440" i="9"/>
  <c r="M7452" i="9"/>
  <c r="N7460" i="9"/>
  <c r="N7466" i="9"/>
  <c r="N7473" i="9"/>
  <c r="M7480" i="9"/>
  <c r="M7486" i="9"/>
  <c r="N7491" i="9"/>
  <c r="M7496" i="9"/>
  <c r="M7500" i="9"/>
  <c r="M7504" i="9"/>
  <c r="M7508" i="9"/>
  <c r="M7512" i="9"/>
  <c r="M7516" i="9"/>
  <c r="M7520" i="9"/>
  <c r="M7524" i="9"/>
  <c r="M7528" i="9"/>
  <c r="M7532" i="9"/>
  <c r="M7536" i="9"/>
  <c r="M7540" i="9"/>
  <c r="M7544" i="9"/>
  <c r="M7548" i="9"/>
  <c r="M7552" i="9"/>
  <c r="M7556" i="9"/>
  <c r="M7560" i="9"/>
  <c r="M7564" i="9"/>
  <c r="M7568" i="9"/>
  <c r="M7572" i="9"/>
  <c r="M7576" i="9"/>
  <c r="M7580" i="9"/>
  <c r="M7584" i="9"/>
  <c r="M7588" i="9"/>
  <c r="M7592" i="9"/>
  <c r="M7596" i="9"/>
  <c r="M7600" i="9"/>
  <c r="M7604" i="9"/>
  <c r="M7608" i="9"/>
  <c r="M7612" i="9"/>
  <c r="M7616" i="9"/>
  <c r="M7620" i="9"/>
  <c r="M7624" i="9"/>
  <c r="M7628" i="9"/>
  <c r="M7632" i="9"/>
  <c r="M7636" i="9"/>
  <c r="M7640" i="9"/>
  <c r="M7644" i="9"/>
  <c r="M7648" i="9"/>
  <c r="M7652" i="9"/>
  <c r="M7656" i="9"/>
  <c r="M7660" i="9"/>
  <c r="M7664" i="9"/>
  <c r="M7668" i="9"/>
  <c r="M7672" i="9"/>
  <c r="M7676" i="9"/>
  <c r="M7680" i="9"/>
  <c r="M7684" i="9"/>
  <c r="M7688" i="9"/>
  <c r="M7692" i="9"/>
  <c r="M7696" i="9"/>
  <c r="M7700" i="9"/>
  <c r="M7704" i="9"/>
  <c r="M7708" i="9"/>
  <c r="M7712" i="9"/>
  <c r="M7716" i="9"/>
  <c r="M7720" i="9"/>
  <c r="M7724" i="9"/>
  <c r="M7728" i="9"/>
  <c r="M7732" i="9"/>
  <c r="M7736" i="9"/>
  <c r="M7740" i="9"/>
  <c r="M7744" i="9"/>
  <c r="M7748" i="9"/>
  <c r="M7752" i="9"/>
  <c r="M7756" i="9"/>
  <c r="M7760" i="9"/>
  <c r="M7764" i="9"/>
  <c r="M7768" i="9"/>
  <c r="M7772" i="9"/>
  <c r="M7776" i="9"/>
  <c r="M7780" i="9"/>
  <c r="M7784" i="9"/>
  <c r="M7788" i="9"/>
  <c r="M7792" i="9"/>
  <c r="M7796" i="9"/>
  <c r="M7800" i="9"/>
  <c r="M7804" i="9"/>
  <c r="M7808" i="9"/>
  <c r="M7812" i="9"/>
  <c r="M7816" i="9"/>
  <c r="M7820" i="9"/>
  <c r="N5550" i="9"/>
  <c r="N6062" i="9"/>
  <c r="M6492" i="9"/>
  <c r="M6620" i="9"/>
  <c r="M6748" i="9"/>
  <c r="M6876" i="9"/>
  <c r="M7004" i="9"/>
  <c r="M7132" i="9"/>
  <c r="M7260" i="9"/>
  <c r="M7388" i="9"/>
  <c r="N7472" i="9"/>
  <c r="N7511" i="9"/>
  <c r="N7543" i="9"/>
  <c r="N7575" i="9"/>
  <c r="N7607" i="9"/>
  <c r="N7639" i="9"/>
  <c r="N7671" i="9"/>
  <c r="N7703" i="9"/>
  <c r="N7735" i="9"/>
  <c r="N7755" i="9"/>
  <c r="N7771" i="9"/>
  <c r="N7787" i="9"/>
  <c r="N7803" i="9"/>
  <c r="M7815" i="9"/>
  <c r="M7821" i="9"/>
  <c r="M7825" i="9"/>
  <c r="M7829" i="9"/>
  <c r="M7833" i="9"/>
  <c r="M7837" i="9"/>
  <c r="M7841" i="9"/>
  <c r="M7845" i="9"/>
  <c r="M7849" i="9"/>
  <c r="M7853" i="9"/>
  <c r="M7857" i="9"/>
  <c r="M7861" i="9"/>
  <c r="M7865" i="9"/>
  <c r="M7869" i="9"/>
  <c r="M7873" i="9"/>
  <c r="M7877" i="9"/>
  <c r="M7881" i="9"/>
  <c r="M7885" i="9"/>
  <c r="M7889" i="9"/>
  <c r="M7893" i="9"/>
  <c r="M7897" i="9"/>
  <c r="M7901" i="9"/>
  <c r="M7905" i="9"/>
  <c r="M7909" i="9"/>
  <c r="M7913" i="9"/>
  <c r="M7917" i="9"/>
  <c r="M7921" i="9"/>
  <c r="M7925" i="9"/>
  <c r="M7929" i="9"/>
  <c r="M7933" i="9"/>
  <c r="M7937" i="9"/>
  <c r="M7941" i="9"/>
  <c r="M7945" i="9"/>
  <c r="M7949" i="9"/>
  <c r="M7953" i="9"/>
  <c r="M7957" i="9"/>
  <c r="M7961" i="9"/>
  <c r="M7965" i="9"/>
  <c r="M7969" i="9"/>
  <c r="M7973" i="9"/>
  <c r="M7977" i="9"/>
  <c r="M7981" i="9"/>
  <c r="M7985" i="9"/>
  <c r="M7989" i="9"/>
  <c r="M7993" i="9"/>
  <c r="M7997" i="9"/>
  <c r="M8001" i="9"/>
  <c r="M8005" i="9"/>
  <c r="M8009" i="9"/>
  <c r="M8013" i="9"/>
  <c r="M8017" i="9"/>
  <c r="M8021" i="9"/>
  <c r="M8025" i="9"/>
  <c r="M8029" i="9"/>
  <c r="M8033" i="9"/>
  <c r="M8037" i="9"/>
  <c r="M8041" i="9"/>
  <c r="M8045" i="9"/>
  <c r="M8049" i="9"/>
  <c r="M8053" i="9"/>
  <c r="M8057" i="9"/>
  <c r="M8061" i="9"/>
  <c r="M8065" i="9"/>
  <c r="M8069" i="9"/>
  <c r="M8073" i="9"/>
  <c r="M8077" i="9"/>
  <c r="M8081" i="9"/>
  <c r="M8085" i="9"/>
  <c r="M8089" i="9"/>
  <c r="M8093" i="9"/>
  <c r="M8097" i="9"/>
  <c r="M8101" i="9"/>
  <c r="M8105" i="9"/>
  <c r="M8109" i="9"/>
  <c r="M8113" i="9"/>
  <c r="M8117" i="9"/>
  <c r="M8121" i="9"/>
  <c r="M8125" i="9"/>
  <c r="M8129" i="9"/>
  <c r="M8133" i="9"/>
  <c r="M8137" i="9"/>
  <c r="M8141" i="9"/>
  <c r="M8145" i="9"/>
  <c r="M8149" i="9"/>
  <c r="M8153" i="9"/>
  <c r="M8157" i="9"/>
  <c r="M8161" i="9"/>
  <c r="M8165" i="9"/>
  <c r="M8169" i="9"/>
  <c r="M8173" i="9"/>
  <c r="M8177" i="9"/>
  <c r="M8181" i="9"/>
  <c r="M8185" i="9"/>
  <c r="M8189" i="9"/>
  <c r="M8193" i="9"/>
  <c r="M8197" i="9"/>
  <c r="M8201" i="9"/>
  <c r="M8205" i="9"/>
  <c r="M8209" i="9"/>
  <c r="M8213" i="9"/>
  <c r="M8217" i="9"/>
  <c r="M8221" i="9"/>
  <c r="M8225" i="9"/>
  <c r="M8229" i="9"/>
  <c r="M8233" i="9"/>
  <c r="M8237" i="9"/>
  <c r="M8241" i="9"/>
  <c r="M8245" i="9"/>
  <c r="M8249" i="9"/>
  <c r="M8253" i="9"/>
  <c r="M8257" i="9"/>
  <c r="M8261" i="9"/>
  <c r="M8265" i="9"/>
  <c r="M8269" i="9"/>
  <c r="M8273" i="9"/>
  <c r="M8277" i="9"/>
  <c r="M8281" i="9"/>
  <c r="M8285" i="9"/>
  <c r="M8289" i="9"/>
  <c r="M8293" i="9"/>
  <c r="M8297" i="9"/>
  <c r="M8301" i="9"/>
  <c r="M8305" i="9"/>
  <c r="M8309" i="9"/>
  <c r="M8313" i="9"/>
  <c r="M8317" i="9"/>
  <c r="M8321" i="9"/>
  <c r="M8325" i="9"/>
  <c r="M8329" i="9"/>
  <c r="M8333" i="9"/>
  <c r="M8337" i="9"/>
  <c r="M8341" i="9"/>
  <c r="M8345" i="9"/>
  <c r="M8349" i="9"/>
  <c r="M8353" i="9"/>
  <c r="M8357" i="9"/>
  <c r="M8361" i="9"/>
  <c r="M8365" i="9"/>
  <c r="M8369" i="9"/>
  <c r="M8373" i="9"/>
  <c r="M8377" i="9"/>
  <c r="M8381" i="9"/>
  <c r="M8385" i="9"/>
  <c r="M8389" i="9"/>
  <c r="M8393" i="9"/>
  <c r="M8397" i="9"/>
  <c r="M8401" i="9"/>
  <c r="M8405" i="9"/>
  <c r="M8409" i="9"/>
  <c r="M8413" i="9"/>
  <c r="M8417" i="9"/>
  <c r="M8421" i="9"/>
  <c r="M8425" i="9"/>
  <c r="M8429" i="9"/>
  <c r="M8433" i="9"/>
  <c r="M8437" i="9"/>
  <c r="M8441" i="9"/>
  <c r="M8445" i="9"/>
  <c r="M8449" i="9"/>
  <c r="M8453" i="9"/>
  <c r="M8457" i="9"/>
  <c r="M8461" i="9"/>
  <c r="M8465" i="9"/>
  <c r="M8469" i="9"/>
  <c r="M8473" i="9"/>
  <c r="M8477" i="9"/>
  <c r="M8481" i="9"/>
  <c r="M8485" i="9"/>
  <c r="M8489" i="9"/>
  <c r="M8493" i="9"/>
  <c r="M8497" i="9"/>
  <c r="M8501" i="9"/>
  <c r="M8505" i="9"/>
  <c r="M8509" i="9"/>
  <c r="M8513" i="9"/>
  <c r="M8517" i="9"/>
  <c r="M8521" i="9"/>
  <c r="M8525" i="9"/>
  <c r="M8529" i="9"/>
  <c r="M8533" i="9"/>
  <c r="M8537" i="9"/>
  <c r="M8541" i="9"/>
  <c r="M8545" i="9"/>
  <c r="M8549" i="9"/>
  <c r="M8553" i="9"/>
  <c r="M8557" i="9"/>
  <c r="M8561" i="9"/>
  <c r="M8565" i="9"/>
  <c r="M8569" i="9"/>
  <c r="M8573" i="9"/>
  <c r="M8577" i="9"/>
  <c r="M8581" i="9"/>
  <c r="M8585" i="9"/>
  <c r="M8589" i="9"/>
  <c r="M8593" i="9"/>
  <c r="M8597" i="9"/>
  <c r="M8601" i="9"/>
  <c r="M8605" i="9"/>
  <c r="M8609" i="9"/>
  <c r="M8613" i="9"/>
  <c r="M8617" i="9"/>
  <c r="M8621" i="9"/>
  <c r="M8625" i="9"/>
  <c r="M8629" i="9"/>
  <c r="M8633" i="9"/>
  <c r="M8637" i="9"/>
  <c r="M8641" i="9"/>
  <c r="M8645" i="9"/>
  <c r="M8649" i="9"/>
  <c r="M8653" i="9"/>
  <c r="M8657" i="9"/>
  <c r="M8661" i="9"/>
  <c r="M8665" i="9"/>
  <c r="M8669" i="9"/>
  <c r="M8673" i="9"/>
  <c r="M8677" i="9"/>
  <c r="M8681" i="9"/>
  <c r="M8685" i="9"/>
  <c r="M8689" i="9"/>
  <c r="M8693" i="9"/>
  <c r="M8697" i="9"/>
  <c r="M8701" i="9"/>
  <c r="M8705" i="9"/>
  <c r="M8709" i="9"/>
  <c r="M8713" i="9"/>
  <c r="M8717" i="9"/>
  <c r="M8721" i="9"/>
  <c r="M8725" i="9"/>
  <c r="M8729" i="9"/>
  <c r="M8733" i="9"/>
  <c r="M8737" i="9"/>
  <c r="M8741" i="9"/>
  <c r="M8745" i="9"/>
  <c r="M8749" i="9"/>
  <c r="M8753" i="9"/>
  <c r="M8757" i="9"/>
  <c r="M8761" i="9"/>
  <c r="M8765" i="9"/>
  <c r="M8769" i="9"/>
  <c r="M8773" i="9"/>
  <c r="M8777" i="9"/>
  <c r="M8781" i="9"/>
  <c r="M8785" i="9"/>
  <c r="M8789" i="9"/>
  <c r="M8793" i="9"/>
  <c r="M8797" i="9"/>
  <c r="M8801" i="9"/>
  <c r="M8805" i="9"/>
  <c r="M8809" i="9"/>
  <c r="M8813" i="9"/>
  <c r="M8817" i="9"/>
  <c r="M8821" i="9"/>
  <c r="M8825" i="9"/>
  <c r="M8829" i="9"/>
  <c r="M8833" i="9"/>
  <c r="M8837" i="9"/>
  <c r="M8841" i="9"/>
  <c r="M8845" i="9"/>
  <c r="M8849" i="9"/>
  <c r="M8853" i="9"/>
  <c r="M8857" i="9"/>
  <c r="M8861" i="9"/>
  <c r="M8865" i="9"/>
  <c r="M8869" i="9"/>
  <c r="M8873" i="9"/>
  <c r="M8877" i="9"/>
  <c r="M8881" i="9"/>
  <c r="M8885" i="9"/>
  <c r="M8889" i="9"/>
  <c r="M8893" i="9"/>
  <c r="M8897" i="9"/>
  <c r="M8901" i="9"/>
  <c r="M8905" i="9"/>
  <c r="M8909" i="9"/>
  <c r="M8913" i="9"/>
  <c r="M8917" i="9"/>
  <c r="M8921" i="9"/>
  <c r="M8925" i="9"/>
  <c r="M8929" i="9"/>
  <c r="M8933" i="9"/>
  <c r="M8937" i="9"/>
  <c r="M8941" i="9"/>
  <c r="M8945" i="9"/>
  <c r="M8949" i="9"/>
  <c r="M8953" i="9"/>
  <c r="M8957" i="9"/>
  <c r="M8961" i="9"/>
  <c r="M8965" i="9"/>
  <c r="M8969" i="9"/>
  <c r="M8973" i="9"/>
  <c r="M8977" i="9"/>
  <c r="M8981" i="9"/>
  <c r="M8985" i="9"/>
  <c r="M8989" i="9"/>
  <c r="M8993" i="9"/>
  <c r="M8997" i="9"/>
  <c r="M9001" i="9"/>
  <c r="M9005" i="9"/>
  <c r="M9009" i="9"/>
  <c r="M9013" i="9"/>
  <c r="M9017" i="9"/>
  <c r="M9021" i="9"/>
  <c r="M9025" i="9"/>
  <c r="M9029" i="9"/>
  <c r="M9033" i="9"/>
  <c r="M9037" i="9"/>
  <c r="M9041" i="9"/>
  <c r="M9045" i="9"/>
  <c r="M9049" i="9"/>
  <c r="M9053" i="9"/>
  <c r="M9057" i="9"/>
  <c r="M9061" i="9"/>
  <c r="M9065" i="9"/>
  <c r="M9069" i="9"/>
  <c r="M9073" i="9"/>
  <c r="M9077" i="9"/>
  <c r="M9081" i="9"/>
  <c r="M9085" i="9"/>
  <c r="N5614" i="9"/>
  <c r="N6126" i="9"/>
  <c r="M6508" i="9"/>
  <c r="M6636" i="9"/>
  <c r="M6764" i="9"/>
  <c r="M6892" i="9"/>
  <c r="M7020" i="9"/>
  <c r="M7148" i="9"/>
  <c r="M7276" i="9"/>
  <c r="M7404" i="9"/>
  <c r="N7478" i="9"/>
  <c r="N7515" i="9"/>
  <c r="N7547" i="9"/>
  <c r="N7579" i="9"/>
  <c r="N7611" i="9"/>
  <c r="N7643" i="9"/>
  <c r="N7675" i="9"/>
  <c r="N7707" i="9"/>
  <c r="N7739" i="9"/>
  <c r="N7758" i="9"/>
  <c r="N7774" i="9"/>
  <c r="N7790" i="9"/>
  <c r="N7806" i="9"/>
  <c r="N7815" i="9"/>
  <c r="N7821" i="9"/>
  <c r="N7825" i="9"/>
  <c r="N7829" i="9"/>
  <c r="N7833" i="9"/>
  <c r="N7837" i="9"/>
  <c r="N7841" i="9"/>
  <c r="N7845" i="9"/>
  <c r="N7849" i="9"/>
  <c r="N7853" i="9"/>
  <c r="N7857" i="9"/>
  <c r="N7861" i="9"/>
  <c r="N7865" i="9"/>
  <c r="N7869" i="9"/>
  <c r="N7873" i="9"/>
  <c r="N7877" i="9"/>
  <c r="N7881" i="9"/>
  <c r="N7885" i="9"/>
  <c r="N7889" i="9"/>
  <c r="N7893" i="9"/>
  <c r="N7897" i="9"/>
  <c r="N7901" i="9"/>
  <c r="N7905" i="9"/>
  <c r="N7909" i="9"/>
  <c r="N7913" i="9"/>
  <c r="N7917" i="9"/>
  <c r="N7921" i="9"/>
  <c r="N7925" i="9"/>
  <c r="N7929" i="9"/>
  <c r="N7933" i="9"/>
  <c r="N7937" i="9"/>
  <c r="N7941" i="9"/>
  <c r="N7945" i="9"/>
  <c r="N7949" i="9"/>
  <c r="N7953" i="9"/>
  <c r="N7957" i="9"/>
  <c r="N7961" i="9"/>
  <c r="N7965" i="9"/>
  <c r="N7969" i="9"/>
  <c r="N7973" i="9"/>
  <c r="N7977" i="9"/>
  <c r="N7981" i="9"/>
  <c r="N7985" i="9"/>
  <c r="N7989" i="9"/>
  <c r="N7993" i="9"/>
  <c r="N7997" i="9"/>
  <c r="N8001" i="9"/>
  <c r="N8005" i="9"/>
  <c r="N8009" i="9"/>
  <c r="N8013" i="9"/>
  <c r="N8017" i="9"/>
  <c r="N8021" i="9"/>
  <c r="N8025" i="9"/>
  <c r="N8029" i="9"/>
  <c r="N8033" i="9"/>
  <c r="N8037" i="9"/>
  <c r="N8041" i="9"/>
  <c r="N8045" i="9"/>
  <c r="N8049" i="9"/>
  <c r="N8053" i="9"/>
  <c r="N8057" i="9"/>
  <c r="N8061" i="9"/>
  <c r="N8065" i="9"/>
  <c r="N8069" i="9"/>
  <c r="N8073" i="9"/>
  <c r="N8077" i="9"/>
  <c r="N8081" i="9"/>
  <c r="N8085" i="9"/>
  <c r="N8089" i="9"/>
  <c r="N8093" i="9"/>
  <c r="N8097" i="9"/>
  <c r="N8101" i="9"/>
  <c r="N8105" i="9"/>
  <c r="N8109" i="9"/>
  <c r="N8113" i="9"/>
  <c r="N8117" i="9"/>
  <c r="N8121" i="9"/>
  <c r="N8125" i="9"/>
  <c r="N8129" i="9"/>
  <c r="N8133" i="9"/>
  <c r="N8137" i="9"/>
  <c r="N8141" i="9"/>
  <c r="N8145" i="9"/>
  <c r="N8149" i="9"/>
  <c r="N8153" i="9"/>
  <c r="N8157" i="9"/>
  <c r="N8161" i="9"/>
  <c r="N8165" i="9"/>
  <c r="N8169" i="9"/>
  <c r="N8173" i="9"/>
  <c r="N8177" i="9"/>
  <c r="N8181" i="9"/>
  <c r="N8185" i="9"/>
  <c r="N8189" i="9"/>
  <c r="N8193" i="9"/>
  <c r="N8197" i="9"/>
  <c r="N8201" i="9"/>
  <c r="N8205" i="9"/>
  <c r="N8209" i="9"/>
  <c r="N8213" i="9"/>
  <c r="N8217" i="9"/>
  <c r="N8221" i="9"/>
  <c r="N8225" i="9"/>
  <c r="N8229" i="9"/>
  <c r="N8233" i="9"/>
  <c r="N8237" i="9"/>
  <c r="N8241" i="9"/>
  <c r="N8245" i="9"/>
  <c r="N8249" i="9"/>
  <c r="N8253" i="9"/>
  <c r="N8257" i="9"/>
  <c r="N8261" i="9"/>
  <c r="N8265" i="9"/>
  <c r="N8269" i="9"/>
  <c r="N8273" i="9"/>
  <c r="N8277" i="9"/>
  <c r="N8281" i="9"/>
  <c r="N8285" i="9"/>
  <c r="N8289" i="9"/>
  <c r="N8293" i="9"/>
  <c r="N8297" i="9"/>
  <c r="N8301" i="9"/>
  <c r="N8305" i="9"/>
  <c r="N8309" i="9"/>
  <c r="N8313" i="9"/>
  <c r="N8317" i="9"/>
  <c r="N8321" i="9"/>
  <c r="N8325" i="9"/>
  <c r="N8329" i="9"/>
  <c r="N8333" i="9"/>
  <c r="N8337" i="9"/>
  <c r="N8341" i="9"/>
  <c r="N8345" i="9"/>
  <c r="N8349" i="9"/>
  <c r="N8353" i="9"/>
  <c r="N8357" i="9"/>
  <c r="N8361" i="9"/>
  <c r="N8365" i="9"/>
  <c r="N8369" i="9"/>
  <c r="N8373" i="9"/>
  <c r="N8377" i="9"/>
  <c r="N8381" i="9"/>
  <c r="N8385" i="9"/>
  <c r="N8389" i="9"/>
  <c r="N8393" i="9"/>
  <c r="N8397" i="9"/>
  <c r="N8401" i="9"/>
  <c r="N8405" i="9"/>
  <c r="N8409" i="9"/>
  <c r="N8413" i="9"/>
  <c r="N8417" i="9"/>
  <c r="N8421" i="9"/>
  <c r="N8425" i="9"/>
  <c r="N8429" i="9"/>
  <c r="N8433" i="9"/>
  <c r="N8437" i="9"/>
  <c r="N8441" i="9"/>
  <c r="N8445" i="9"/>
  <c r="N8449" i="9"/>
  <c r="N8453" i="9"/>
  <c r="N8457" i="9"/>
  <c r="N8461" i="9"/>
  <c r="N8465" i="9"/>
  <c r="N8469" i="9"/>
  <c r="N8473" i="9"/>
  <c r="N8477" i="9"/>
  <c r="N8481" i="9"/>
  <c r="N8485" i="9"/>
  <c r="N8489" i="9"/>
  <c r="N8493" i="9"/>
  <c r="N8497" i="9"/>
  <c r="N8501" i="9"/>
  <c r="N8505" i="9"/>
  <c r="N8509" i="9"/>
  <c r="N8513" i="9"/>
  <c r="N8517" i="9"/>
  <c r="N8521" i="9"/>
  <c r="N8525" i="9"/>
  <c r="N8529" i="9"/>
  <c r="N8533" i="9"/>
  <c r="N8537" i="9"/>
  <c r="N8541" i="9"/>
  <c r="N8545" i="9"/>
  <c r="N8549" i="9"/>
  <c r="N8553" i="9"/>
  <c r="N8557" i="9"/>
  <c r="N8561" i="9"/>
  <c r="N8565" i="9"/>
  <c r="N8569" i="9"/>
  <c r="N8573" i="9"/>
  <c r="N8577" i="9"/>
  <c r="N8581" i="9"/>
  <c r="N8585" i="9"/>
  <c r="N8589" i="9"/>
  <c r="N8593" i="9"/>
  <c r="N8597" i="9"/>
  <c r="N8601" i="9"/>
  <c r="N8605" i="9"/>
  <c r="N8609" i="9"/>
  <c r="N8613" i="9"/>
  <c r="N8617" i="9"/>
  <c r="N8621" i="9"/>
  <c r="N8625" i="9"/>
  <c r="N8629" i="9"/>
  <c r="N8633" i="9"/>
  <c r="N8637" i="9"/>
  <c r="N8641" i="9"/>
  <c r="N8645" i="9"/>
  <c r="N8649" i="9"/>
  <c r="N8653" i="9"/>
  <c r="N8657" i="9"/>
  <c r="N8661" i="9"/>
  <c r="N8665" i="9"/>
  <c r="N8669" i="9"/>
  <c r="N8673" i="9"/>
  <c r="N8677" i="9"/>
  <c r="N8681" i="9"/>
  <c r="N8685" i="9"/>
  <c r="N8689" i="9"/>
  <c r="N8693" i="9"/>
  <c r="N8697" i="9"/>
  <c r="N8701" i="9"/>
  <c r="N8705" i="9"/>
  <c r="N8709" i="9"/>
  <c r="N8713" i="9"/>
  <c r="N8717" i="9"/>
  <c r="N8721" i="9"/>
  <c r="N8725" i="9"/>
  <c r="N8729" i="9"/>
  <c r="N8733" i="9"/>
  <c r="N8737" i="9"/>
  <c r="N8741" i="9"/>
  <c r="N8745" i="9"/>
  <c r="N8749" i="9"/>
  <c r="N8753" i="9"/>
  <c r="N8757" i="9"/>
  <c r="N8761" i="9"/>
  <c r="N8765" i="9"/>
  <c r="N8769" i="9"/>
  <c r="N8773" i="9"/>
  <c r="N8777" i="9"/>
  <c r="N8781" i="9"/>
  <c r="N8785" i="9"/>
  <c r="N8789" i="9"/>
  <c r="N8793" i="9"/>
  <c r="N8797" i="9"/>
  <c r="N8801" i="9"/>
  <c r="N8805" i="9"/>
  <c r="N8809" i="9"/>
  <c r="N8813" i="9"/>
  <c r="N8817" i="9"/>
  <c r="N8821" i="9"/>
  <c r="N8825" i="9"/>
  <c r="N8829" i="9"/>
  <c r="N8833" i="9"/>
  <c r="N8837" i="9"/>
  <c r="N8841" i="9"/>
  <c r="N8845" i="9"/>
  <c r="N8849" i="9"/>
  <c r="N8853" i="9"/>
  <c r="N8857" i="9"/>
  <c r="N8861" i="9"/>
  <c r="N8865" i="9"/>
  <c r="N8869" i="9"/>
  <c r="N8873" i="9"/>
  <c r="N8877" i="9"/>
  <c r="N8881" i="9"/>
  <c r="N8885" i="9"/>
  <c r="N8889" i="9"/>
  <c r="N8893" i="9"/>
  <c r="N8897" i="9"/>
  <c r="N8901" i="9"/>
  <c r="N8905" i="9"/>
  <c r="N8909" i="9"/>
  <c r="N8913" i="9"/>
  <c r="N8917" i="9"/>
  <c r="N8921" i="9"/>
  <c r="N8925" i="9"/>
  <c r="N8929" i="9"/>
  <c r="N8933" i="9"/>
  <c r="N8937" i="9"/>
  <c r="N8941" i="9"/>
  <c r="N8945" i="9"/>
  <c r="N8949" i="9"/>
  <c r="N8953" i="9"/>
  <c r="N8957" i="9"/>
  <c r="N8961" i="9"/>
  <c r="N8965" i="9"/>
  <c r="N8969" i="9"/>
  <c r="N8973" i="9"/>
  <c r="N8977" i="9"/>
  <c r="N8981" i="9"/>
  <c r="N8985" i="9"/>
  <c r="N8989" i="9"/>
  <c r="N8993" i="9"/>
  <c r="N8997" i="9"/>
  <c r="N9001" i="9"/>
  <c r="N9005" i="9"/>
  <c r="N9009" i="9"/>
  <c r="N9013" i="9"/>
  <c r="N9017" i="9"/>
  <c r="N9021" i="9"/>
  <c r="N9025" i="9"/>
  <c r="N9029" i="9"/>
  <c r="N9033" i="9"/>
  <c r="N9037" i="9"/>
  <c r="N9041" i="9"/>
  <c r="N9045" i="9"/>
  <c r="N9049" i="9"/>
  <c r="N9053" i="9"/>
  <c r="N9057" i="9"/>
  <c r="N9061" i="9"/>
  <c r="N9065" i="9"/>
  <c r="N9069" i="9"/>
  <c r="N9073" i="9"/>
  <c r="N9077" i="9"/>
  <c r="N9081" i="9"/>
  <c r="N9085" i="9"/>
  <c r="N4603" i="9"/>
  <c r="N5678" i="9"/>
  <c r="N6190" i="9"/>
  <c r="M6524" i="9"/>
  <c r="M6652" i="9"/>
  <c r="M6780" i="9"/>
  <c r="M6908" i="9"/>
  <c r="M7036" i="9"/>
  <c r="M7164" i="9"/>
  <c r="M7292" i="9"/>
  <c r="N7418" i="9"/>
  <c r="N7485" i="9"/>
  <c r="N7519" i="9"/>
  <c r="N7551" i="9"/>
  <c r="N7583" i="9"/>
  <c r="N7615" i="9"/>
  <c r="N7647" i="9"/>
  <c r="N7679" i="9"/>
  <c r="N7711" i="9"/>
  <c r="N7743" i="9"/>
  <c r="N7759" i="9"/>
  <c r="N7775" i="9"/>
  <c r="N7791" i="9"/>
  <c r="N7807" i="9"/>
  <c r="M7817" i="9"/>
  <c r="M7822" i="9"/>
  <c r="M7826" i="9"/>
  <c r="M7830" i="9"/>
  <c r="M7834" i="9"/>
  <c r="M7838" i="9"/>
  <c r="M7842" i="9"/>
  <c r="M7846" i="9"/>
  <c r="M7850" i="9"/>
  <c r="M7854" i="9"/>
  <c r="M7858" i="9"/>
  <c r="M7862" i="9"/>
  <c r="M7866" i="9"/>
  <c r="M7870" i="9"/>
  <c r="M7874" i="9"/>
  <c r="M7878" i="9"/>
  <c r="M7882" i="9"/>
  <c r="M7886" i="9"/>
  <c r="M7890" i="9"/>
  <c r="M7894" i="9"/>
  <c r="M7898" i="9"/>
  <c r="M7902" i="9"/>
  <c r="M7906" i="9"/>
  <c r="M7910" i="9"/>
  <c r="M7914" i="9"/>
  <c r="M7918" i="9"/>
  <c r="M7922" i="9"/>
  <c r="M7926" i="9"/>
  <c r="M7930" i="9"/>
  <c r="M7934" i="9"/>
  <c r="M7938" i="9"/>
  <c r="M7942" i="9"/>
  <c r="M7946" i="9"/>
  <c r="M7950" i="9"/>
  <c r="M7954" i="9"/>
  <c r="M7958" i="9"/>
  <c r="M7962" i="9"/>
  <c r="M7966" i="9"/>
  <c r="M7970" i="9"/>
  <c r="M7974" i="9"/>
  <c r="M7978" i="9"/>
  <c r="M7982" i="9"/>
  <c r="M7986" i="9"/>
  <c r="M7990" i="9"/>
  <c r="M7994" i="9"/>
  <c r="M7998" i="9"/>
  <c r="M8002" i="9"/>
  <c r="M8006" i="9"/>
  <c r="M8010" i="9"/>
  <c r="M8014" i="9"/>
  <c r="M8018" i="9"/>
  <c r="M8022" i="9"/>
  <c r="M8026" i="9"/>
  <c r="M8030" i="9"/>
  <c r="M8034" i="9"/>
  <c r="M8038" i="9"/>
  <c r="M8042" i="9"/>
  <c r="M8046" i="9"/>
  <c r="M8050" i="9"/>
  <c r="M8054" i="9"/>
  <c r="M8058" i="9"/>
  <c r="M8062" i="9"/>
  <c r="M8066" i="9"/>
  <c r="M8070" i="9"/>
  <c r="M8074" i="9"/>
  <c r="M8078" i="9"/>
  <c r="M8082" i="9"/>
  <c r="M8086" i="9"/>
  <c r="M8090" i="9"/>
  <c r="M8094" i="9"/>
  <c r="M8098" i="9"/>
  <c r="M8102" i="9"/>
  <c r="M8106" i="9"/>
  <c r="M8110" i="9"/>
  <c r="M8114" i="9"/>
  <c r="M8118" i="9"/>
  <c r="M8122" i="9"/>
  <c r="M8126" i="9"/>
  <c r="M8130" i="9"/>
  <c r="M8134" i="9"/>
  <c r="M8138" i="9"/>
  <c r="M8142" i="9"/>
  <c r="M8146" i="9"/>
  <c r="M8150" i="9"/>
  <c r="M8154" i="9"/>
  <c r="M8158" i="9"/>
  <c r="M8162" i="9"/>
  <c r="M8166" i="9"/>
  <c r="M8170" i="9"/>
  <c r="M8174" i="9"/>
  <c r="M8178" i="9"/>
  <c r="M8182" i="9"/>
  <c r="M8186" i="9"/>
  <c r="M8190" i="9"/>
  <c r="M8194" i="9"/>
  <c r="M8198" i="9"/>
  <c r="M8202" i="9"/>
  <c r="M8206" i="9"/>
  <c r="M8210" i="9"/>
  <c r="M8214" i="9"/>
  <c r="M8218" i="9"/>
  <c r="M8222" i="9"/>
  <c r="M8226" i="9"/>
  <c r="M8230" i="9"/>
  <c r="M8234" i="9"/>
  <c r="M8238" i="9"/>
  <c r="M8242" i="9"/>
  <c r="M8246" i="9"/>
  <c r="M8250" i="9"/>
  <c r="M8254" i="9"/>
  <c r="M8258" i="9"/>
  <c r="M8262" i="9"/>
  <c r="M8266" i="9"/>
  <c r="M8270" i="9"/>
  <c r="M8274" i="9"/>
  <c r="M8278" i="9"/>
  <c r="M8282" i="9"/>
  <c r="M8286" i="9"/>
  <c r="M8290" i="9"/>
  <c r="M8294" i="9"/>
  <c r="M8298" i="9"/>
  <c r="M8302" i="9"/>
  <c r="M8306" i="9"/>
  <c r="M8310" i="9"/>
  <c r="M8314" i="9"/>
  <c r="M8318" i="9"/>
  <c r="M8322" i="9"/>
  <c r="M8326" i="9"/>
  <c r="M8330" i="9"/>
  <c r="M8334" i="9"/>
  <c r="M8338" i="9"/>
  <c r="M8342" i="9"/>
  <c r="M8346" i="9"/>
  <c r="M8350" i="9"/>
  <c r="M8354" i="9"/>
  <c r="M8358" i="9"/>
  <c r="M8362" i="9"/>
  <c r="M8366" i="9"/>
  <c r="M8370" i="9"/>
  <c r="M8374" i="9"/>
  <c r="M8378" i="9"/>
  <c r="M8382" i="9"/>
  <c r="M8386" i="9"/>
  <c r="M8390" i="9"/>
  <c r="M8394" i="9"/>
  <c r="M8398" i="9"/>
  <c r="M8402" i="9"/>
  <c r="M8406" i="9"/>
  <c r="M8410" i="9"/>
  <c r="M8414" i="9"/>
  <c r="M8418" i="9"/>
  <c r="M8422" i="9"/>
  <c r="M8426" i="9"/>
  <c r="M8430" i="9"/>
  <c r="M8434" i="9"/>
  <c r="M8438" i="9"/>
  <c r="M8442" i="9"/>
  <c r="M8446" i="9"/>
  <c r="M8450" i="9"/>
  <c r="M8454" i="9"/>
  <c r="M8458" i="9"/>
  <c r="M8462" i="9"/>
  <c r="M8466" i="9"/>
  <c r="M8470" i="9"/>
  <c r="M8474" i="9"/>
  <c r="M8478" i="9"/>
  <c r="M8482" i="9"/>
  <c r="M8486" i="9"/>
  <c r="M8490" i="9"/>
  <c r="M8494" i="9"/>
  <c r="M8498" i="9"/>
  <c r="M8502" i="9"/>
  <c r="M8506" i="9"/>
  <c r="M8510" i="9"/>
  <c r="M8514" i="9"/>
  <c r="M8518" i="9"/>
  <c r="M8522" i="9"/>
  <c r="M8526" i="9"/>
  <c r="M8530" i="9"/>
  <c r="M8534" i="9"/>
  <c r="M8538" i="9"/>
  <c r="M8542" i="9"/>
  <c r="M8546" i="9"/>
  <c r="M8550" i="9"/>
  <c r="M8554" i="9"/>
  <c r="M8558" i="9"/>
  <c r="M8562" i="9"/>
  <c r="M8566" i="9"/>
  <c r="M8570" i="9"/>
  <c r="M8574" i="9"/>
  <c r="M8578" i="9"/>
  <c r="M8582" i="9"/>
  <c r="M8586" i="9"/>
  <c r="M8590" i="9"/>
  <c r="M8594" i="9"/>
  <c r="M8598" i="9"/>
  <c r="M8602" i="9"/>
  <c r="M8606" i="9"/>
  <c r="M8610" i="9"/>
  <c r="M8614" i="9"/>
  <c r="M8618" i="9"/>
  <c r="M8622" i="9"/>
  <c r="M8626" i="9"/>
  <c r="M8630" i="9"/>
  <c r="M8634" i="9"/>
  <c r="M8638" i="9"/>
  <c r="M8642" i="9"/>
  <c r="M8646" i="9"/>
  <c r="M8650" i="9"/>
  <c r="M8654" i="9"/>
  <c r="M8658" i="9"/>
  <c r="M8662" i="9"/>
  <c r="M8666" i="9"/>
  <c r="M8670" i="9"/>
  <c r="M8674" i="9"/>
  <c r="M8678" i="9"/>
  <c r="M8682" i="9"/>
  <c r="M8686" i="9"/>
  <c r="M8690" i="9"/>
  <c r="M8694" i="9"/>
  <c r="M8698" i="9"/>
  <c r="M8702" i="9"/>
  <c r="M8706" i="9"/>
  <c r="M8710" i="9"/>
  <c r="M8714" i="9"/>
  <c r="M8718" i="9"/>
  <c r="M8722" i="9"/>
  <c r="M8726" i="9"/>
  <c r="M8730" i="9"/>
  <c r="M8734" i="9"/>
  <c r="M8738" i="9"/>
  <c r="M8742" i="9"/>
  <c r="M8746" i="9"/>
  <c r="M8750" i="9"/>
  <c r="M8754" i="9"/>
  <c r="M8758" i="9"/>
  <c r="M8762" i="9"/>
  <c r="M8766" i="9"/>
  <c r="M8770" i="9"/>
  <c r="M8774" i="9"/>
  <c r="M8778" i="9"/>
  <c r="M8782" i="9"/>
  <c r="M8786" i="9"/>
  <c r="M8790" i="9"/>
  <c r="M8794" i="9"/>
  <c r="M8798" i="9"/>
  <c r="M8802" i="9"/>
  <c r="M8806" i="9"/>
  <c r="M8810" i="9"/>
  <c r="M8814" i="9"/>
  <c r="M8818" i="9"/>
  <c r="M8822" i="9"/>
  <c r="M8826" i="9"/>
  <c r="M8830" i="9"/>
  <c r="M8834" i="9"/>
  <c r="M8838" i="9"/>
  <c r="M8842" i="9"/>
  <c r="M8846" i="9"/>
  <c r="M8850" i="9"/>
  <c r="M8854" i="9"/>
  <c r="M8858" i="9"/>
  <c r="M8862" i="9"/>
  <c r="M8866" i="9"/>
  <c r="M8870" i="9"/>
  <c r="M8874" i="9"/>
  <c r="M8878" i="9"/>
  <c r="M8882" i="9"/>
  <c r="M8886" i="9"/>
  <c r="M8890" i="9"/>
  <c r="M8894" i="9"/>
  <c r="M8898" i="9"/>
  <c r="M8902" i="9"/>
  <c r="M8906" i="9"/>
  <c r="M8910" i="9"/>
  <c r="M8914" i="9"/>
  <c r="M8918" i="9"/>
  <c r="M8922" i="9"/>
  <c r="M8926" i="9"/>
  <c r="M8930" i="9"/>
  <c r="M8934" i="9"/>
  <c r="M8938" i="9"/>
  <c r="M8942" i="9"/>
  <c r="M8946" i="9"/>
  <c r="M8950" i="9"/>
  <c r="M8954" i="9"/>
  <c r="M8958" i="9"/>
  <c r="M8962" i="9"/>
  <c r="M8966" i="9"/>
  <c r="M8970" i="9"/>
  <c r="M8974" i="9"/>
  <c r="M8978" i="9"/>
  <c r="M8982" i="9"/>
  <c r="M8986" i="9"/>
  <c r="M8990" i="9"/>
  <c r="M8994" i="9"/>
  <c r="M8998" i="9"/>
  <c r="M9002" i="9"/>
  <c r="M9006" i="9"/>
  <c r="M9010" i="9"/>
  <c r="M9014" i="9"/>
  <c r="M9018" i="9"/>
  <c r="M9022" i="9"/>
  <c r="M9026" i="9"/>
  <c r="M9030" i="9"/>
  <c r="M9034" i="9"/>
  <c r="M9038" i="9"/>
  <c r="M9042" i="9"/>
  <c r="M9046" i="9"/>
  <c r="M9050" i="9"/>
  <c r="M9054" i="9"/>
  <c r="M9058" i="9"/>
  <c r="M9062" i="9"/>
  <c r="M9066" i="9"/>
  <c r="M9070" i="9"/>
  <c r="M9074" i="9"/>
  <c r="M9078" i="9"/>
  <c r="M9082" i="9"/>
  <c r="N4982" i="9"/>
  <c r="N5742" i="9"/>
  <c r="N6254" i="9"/>
  <c r="M6540" i="9"/>
  <c r="M6668" i="9"/>
  <c r="M6796" i="9"/>
  <c r="M6924" i="9"/>
  <c r="M7052" i="9"/>
  <c r="M7180" i="9"/>
  <c r="M7308" i="9"/>
  <c r="N7428" i="9"/>
  <c r="N7490" i="9"/>
  <c r="N7523" i="9"/>
  <c r="N7555" i="9"/>
  <c r="N7587" i="9"/>
  <c r="N7619" i="9"/>
  <c r="N7651" i="9"/>
  <c r="N7683" i="9"/>
  <c r="N7715" i="9"/>
  <c r="N7746" i="9"/>
  <c r="N7762" i="9"/>
  <c r="N7778" i="9"/>
  <c r="N7794" i="9"/>
  <c r="M7809" i="9"/>
  <c r="N7817" i="9"/>
  <c r="N7822" i="9"/>
  <c r="N7826" i="9"/>
  <c r="N7830" i="9"/>
  <c r="N7834" i="9"/>
  <c r="N7838" i="9"/>
  <c r="N7842" i="9"/>
  <c r="N7846" i="9"/>
  <c r="N7850" i="9"/>
  <c r="N7854" i="9"/>
  <c r="N7858" i="9"/>
  <c r="N7862" i="9"/>
  <c r="N7866" i="9"/>
  <c r="N7870" i="9"/>
  <c r="N7874" i="9"/>
  <c r="N7878" i="9"/>
  <c r="N7882" i="9"/>
  <c r="N7886" i="9"/>
  <c r="N7890" i="9"/>
  <c r="N7894" i="9"/>
  <c r="N7898" i="9"/>
  <c r="N7902" i="9"/>
  <c r="N7906" i="9"/>
  <c r="N7910" i="9"/>
  <c r="N7914" i="9"/>
  <c r="N7918" i="9"/>
  <c r="N7922" i="9"/>
  <c r="N7926" i="9"/>
  <c r="N7930" i="9"/>
  <c r="N7934" i="9"/>
  <c r="N7938" i="9"/>
  <c r="N7942" i="9"/>
  <c r="N7946" i="9"/>
  <c r="N7950" i="9"/>
  <c r="N7954" i="9"/>
  <c r="N7958" i="9"/>
  <c r="N7962" i="9"/>
  <c r="N7966" i="9"/>
  <c r="N7970" i="9"/>
  <c r="N7974" i="9"/>
  <c r="N7978" i="9"/>
  <c r="N7982" i="9"/>
  <c r="N7986" i="9"/>
  <c r="N7990" i="9"/>
  <c r="N7994" i="9"/>
  <c r="N7998" i="9"/>
  <c r="N8002" i="9"/>
  <c r="N8006" i="9"/>
  <c r="N8010" i="9"/>
  <c r="N8014" i="9"/>
  <c r="N8018" i="9"/>
  <c r="N8022" i="9"/>
  <c r="N8026" i="9"/>
  <c r="N8030" i="9"/>
  <c r="N8034" i="9"/>
  <c r="N8038" i="9"/>
  <c r="N8042" i="9"/>
  <c r="N8046" i="9"/>
  <c r="N8050" i="9"/>
  <c r="N8054" i="9"/>
  <c r="N8058" i="9"/>
  <c r="N8062" i="9"/>
  <c r="N8066" i="9"/>
  <c r="N8070" i="9"/>
  <c r="N8074" i="9"/>
  <c r="N8078" i="9"/>
  <c r="N8082" i="9"/>
  <c r="N8086" i="9"/>
  <c r="N8090" i="9"/>
  <c r="N8094" i="9"/>
  <c r="N8098" i="9"/>
  <c r="N8102" i="9"/>
  <c r="N8106" i="9"/>
  <c r="N8110" i="9"/>
  <c r="N8114" i="9"/>
  <c r="N8118" i="9"/>
  <c r="N8122" i="9"/>
  <c r="N8126" i="9"/>
  <c r="N8130" i="9"/>
  <c r="N8134" i="9"/>
  <c r="N8138" i="9"/>
  <c r="N8142" i="9"/>
  <c r="N8146" i="9"/>
  <c r="N8150" i="9"/>
  <c r="N8154" i="9"/>
  <c r="N8158" i="9"/>
  <c r="N8162" i="9"/>
  <c r="N8166" i="9"/>
  <c r="N8170" i="9"/>
  <c r="N8174" i="9"/>
  <c r="N8178" i="9"/>
  <c r="N8182" i="9"/>
  <c r="N8186" i="9"/>
  <c r="N8190" i="9"/>
  <c r="N8194" i="9"/>
  <c r="N8198" i="9"/>
  <c r="N8202" i="9"/>
  <c r="N8206" i="9"/>
  <c r="N8210" i="9"/>
  <c r="N8214" i="9"/>
  <c r="N8218" i="9"/>
  <c r="N8222" i="9"/>
  <c r="N8226" i="9"/>
  <c r="N8230" i="9"/>
  <c r="N8234" i="9"/>
  <c r="N8238" i="9"/>
  <c r="N8242" i="9"/>
  <c r="N8246" i="9"/>
  <c r="N8250" i="9"/>
  <c r="N8254" i="9"/>
  <c r="N8258" i="9"/>
  <c r="N8262" i="9"/>
  <c r="N8266" i="9"/>
  <c r="N8270" i="9"/>
  <c r="N8274" i="9"/>
  <c r="N8278" i="9"/>
  <c r="N8282" i="9"/>
  <c r="N8286" i="9"/>
  <c r="N8290" i="9"/>
  <c r="N8294" i="9"/>
  <c r="N8298" i="9"/>
  <c r="N8302" i="9"/>
  <c r="N8306" i="9"/>
  <c r="N8310" i="9"/>
  <c r="N8314" i="9"/>
  <c r="N8318" i="9"/>
  <c r="N8322" i="9"/>
  <c r="N8326" i="9"/>
  <c r="N8330" i="9"/>
  <c r="N8334" i="9"/>
  <c r="N8338" i="9"/>
  <c r="N8342" i="9"/>
  <c r="N8346" i="9"/>
  <c r="N8350" i="9"/>
  <c r="N8354" i="9"/>
  <c r="N8358" i="9"/>
  <c r="N8362" i="9"/>
  <c r="N8366" i="9"/>
  <c r="N8370" i="9"/>
  <c r="N8374" i="9"/>
  <c r="N8378" i="9"/>
  <c r="N8382" i="9"/>
  <c r="N8386" i="9"/>
  <c r="N8390" i="9"/>
  <c r="N8394" i="9"/>
  <c r="N8398" i="9"/>
  <c r="N8402" i="9"/>
  <c r="N8406" i="9"/>
  <c r="N8410" i="9"/>
  <c r="N8414" i="9"/>
  <c r="N8418" i="9"/>
  <c r="N8422" i="9"/>
  <c r="N8426" i="9"/>
  <c r="N8430" i="9"/>
  <c r="N8434" i="9"/>
  <c r="N8438" i="9"/>
  <c r="N8442" i="9"/>
  <c r="N8446" i="9"/>
  <c r="N8450" i="9"/>
  <c r="N8454" i="9"/>
  <c r="N8458" i="9"/>
  <c r="N8462" i="9"/>
  <c r="N8466" i="9"/>
  <c r="N8470" i="9"/>
  <c r="N8474" i="9"/>
  <c r="N8478" i="9"/>
  <c r="N8482" i="9"/>
  <c r="N8486" i="9"/>
  <c r="N8490" i="9"/>
  <c r="N8494" i="9"/>
  <c r="N8498" i="9"/>
  <c r="N8502" i="9"/>
  <c r="N8506" i="9"/>
  <c r="N8510" i="9"/>
  <c r="N8514" i="9"/>
  <c r="N8518" i="9"/>
  <c r="N8522" i="9"/>
  <c r="N8526" i="9"/>
  <c r="N8530" i="9"/>
  <c r="N8534" i="9"/>
  <c r="N8538" i="9"/>
  <c r="N8542" i="9"/>
  <c r="N8546" i="9"/>
  <c r="N8550" i="9"/>
  <c r="N8554" i="9"/>
  <c r="N8558" i="9"/>
  <c r="N8562" i="9"/>
  <c r="N8566" i="9"/>
  <c r="N8570" i="9"/>
  <c r="N8574" i="9"/>
  <c r="N8578" i="9"/>
  <c r="N8582" i="9"/>
  <c r="N8586" i="9"/>
  <c r="N8590" i="9"/>
  <c r="N8594" i="9"/>
  <c r="N8598" i="9"/>
  <c r="N8602" i="9"/>
  <c r="N8606" i="9"/>
  <c r="N8610" i="9"/>
  <c r="N8614" i="9"/>
  <c r="N8618" i="9"/>
  <c r="N8622" i="9"/>
  <c r="N8626" i="9"/>
  <c r="N8630" i="9"/>
  <c r="N8634" i="9"/>
  <c r="N8638" i="9"/>
  <c r="N8642" i="9"/>
  <c r="N8646" i="9"/>
  <c r="N8650" i="9"/>
  <c r="N8654" i="9"/>
  <c r="N8658" i="9"/>
  <c r="N8662" i="9"/>
  <c r="N8666" i="9"/>
  <c r="N8670" i="9"/>
  <c r="N8674" i="9"/>
  <c r="N8678" i="9"/>
  <c r="N8682" i="9"/>
  <c r="N8686" i="9"/>
  <c r="N8690" i="9"/>
  <c r="N8694" i="9"/>
  <c r="N8698" i="9"/>
  <c r="N8702" i="9"/>
  <c r="N8706" i="9"/>
  <c r="N8710" i="9"/>
  <c r="N8714" i="9"/>
  <c r="N8718" i="9"/>
  <c r="N8722" i="9"/>
  <c r="N8726" i="9"/>
  <c r="N8730" i="9"/>
  <c r="N8734" i="9"/>
  <c r="N8738" i="9"/>
  <c r="N8742" i="9"/>
  <c r="N8746" i="9"/>
  <c r="N8750" i="9"/>
  <c r="N8754" i="9"/>
  <c r="N8758" i="9"/>
  <c r="N8762" i="9"/>
  <c r="N8766" i="9"/>
  <c r="N8770" i="9"/>
  <c r="N8774" i="9"/>
  <c r="N8778" i="9"/>
  <c r="N8782" i="9"/>
  <c r="N8786" i="9"/>
  <c r="N8790" i="9"/>
  <c r="N8794" i="9"/>
  <c r="N8798" i="9"/>
  <c r="N8802" i="9"/>
  <c r="N8806" i="9"/>
  <c r="N8810" i="9"/>
  <c r="N8814" i="9"/>
  <c r="N8818" i="9"/>
  <c r="N8822" i="9"/>
  <c r="N8826" i="9"/>
  <c r="N8830" i="9"/>
  <c r="N8834" i="9"/>
  <c r="N8838" i="9"/>
  <c r="N8842" i="9"/>
  <c r="N8846" i="9"/>
  <c r="N8850" i="9"/>
  <c r="N8854" i="9"/>
  <c r="N8858" i="9"/>
  <c r="N8862" i="9"/>
  <c r="N8866" i="9"/>
  <c r="N8870" i="9"/>
  <c r="N8874" i="9"/>
  <c r="N8878" i="9"/>
  <c r="N8882" i="9"/>
  <c r="N8886" i="9"/>
  <c r="N8890" i="9"/>
  <c r="N8894" i="9"/>
  <c r="N8898" i="9"/>
  <c r="N8902" i="9"/>
  <c r="N8906" i="9"/>
  <c r="N8910" i="9"/>
  <c r="N8914" i="9"/>
  <c r="N8918" i="9"/>
  <c r="N8922" i="9"/>
  <c r="N8926" i="9"/>
  <c r="N8930" i="9"/>
  <c r="N8934" i="9"/>
  <c r="N8938" i="9"/>
  <c r="N8942" i="9"/>
  <c r="N8946" i="9"/>
  <c r="N8950" i="9"/>
  <c r="N8954" i="9"/>
  <c r="N8958" i="9"/>
  <c r="N8962" i="9"/>
  <c r="N8966" i="9"/>
  <c r="N8970" i="9"/>
  <c r="N8974" i="9"/>
  <c r="N8978" i="9"/>
  <c r="N8982" i="9"/>
  <c r="N8986" i="9"/>
  <c r="N8990" i="9"/>
  <c r="N8994" i="9"/>
  <c r="N8998" i="9"/>
  <c r="N9002" i="9"/>
  <c r="N9006" i="9"/>
  <c r="N9010" i="9"/>
  <c r="N9014" i="9"/>
  <c r="N9018" i="9"/>
  <c r="N9022" i="9"/>
  <c r="N5152" i="9"/>
  <c r="N5806" i="9"/>
  <c r="N6318" i="9"/>
  <c r="M6556" i="9"/>
  <c r="M6684" i="9"/>
  <c r="M6812" i="9"/>
  <c r="M6940" i="9"/>
  <c r="M7068" i="9"/>
  <c r="M7196" i="9"/>
  <c r="M7324" i="9"/>
  <c r="M7440" i="9"/>
  <c r="N7495" i="9"/>
  <c r="N7527" i="9"/>
  <c r="N7559" i="9"/>
  <c r="N7591" i="9"/>
  <c r="N7623" i="9"/>
  <c r="N7655" i="9"/>
  <c r="N7687" i="9"/>
  <c r="N7719" i="9"/>
  <c r="N7747" i="9"/>
  <c r="N7763" i="9"/>
  <c r="N7779" i="9"/>
  <c r="N7795" i="9"/>
  <c r="N7810" i="9"/>
  <c r="N7818" i="9"/>
  <c r="M7823" i="9"/>
  <c r="M7827" i="9"/>
  <c r="M7831" i="9"/>
  <c r="M7835" i="9"/>
  <c r="M7839" i="9"/>
  <c r="M7843" i="9"/>
  <c r="M7847" i="9"/>
  <c r="M7851" i="9"/>
  <c r="M7855" i="9"/>
  <c r="M7859" i="9"/>
  <c r="M7863" i="9"/>
  <c r="M7867" i="9"/>
  <c r="M7871" i="9"/>
  <c r="M7875" i="9"/>
  <c r="M7879" i="9"/>
  <c r="M7883" i="9"/>
  <c r="M7887" i="9"/>
  <c r="M7891" i="9"/>
  <c r="M7895" i="9"/>
  <c r="M7899" i="9"/>
  <c r="M7903" i="9"/>
  <c r="M7907" i="9"/>
  <c r="M7911" i="9"/>
  <c r="M7915" i="9"/>
  <c r="M7919" i="9"/>
  <c r="M7923" i="9"/>
  <c r="M7927" i="9"/>
  <c r="M7931" i="9"/>
  <c r="M7935" i="9"/>
  <c r="M7939" i="9"/>
  <c r="M7943" i="9"/>
  <c r="M7947" i="9"/>
  <c r="M7951" i="9"/>
  <c r="M7955" i="9"/>
  <c r="M7959" i="9"/>
  <c r="M7963" i="9"/>
  <c r="M7967" i="9"/>
  <c r="M7971" i="9"/>
  <c r="M7975" i="9"/>
  <c r="M7979" i="9"/>
  <c r="M7983" i="9"/>
  <c r="M7987" i="9"/>
  <c r="M7991" i="9"/>
  <c r="M7995" i="9"/>
  <c r="M7999" i="9"/>
  <c r="M8003" i="9"/>
  <c r="M8007" i="9"/>
  <c r="M8011" i="9"/>
  <c r="M8015" i="9"/>
  <c r="M8019" i="9"/>
  <c r="M8023" i="9"/>
  <c r="M8027" i="9"/>
  <c r="M8031" i="9"/>
  <c r="M8035" i="9"/>
  <c r="M8039" i="9"/>
  <c r="M8043" i="9"/>
  <c r="M8047" i="9"/>
  <c r="M8051" i="9"/>
  <c r="M8055" i="9"/>
  <c r="M8059" i="9"/>
  <c r="M8063" i="9"/>
  <c r="M8067" i="9"/>
  <c r="M8071" i="9"/>
  <c r="M8075" i="9"/>
  <c r="M8079" i="9"/>
  <c r="M8083" i="9"/>
  <c r="M8087" i="9"/>
  <c r="M8091" i="9"/>
  <c r="M8095" i="9"/>
  <c r="M8099" i="9"/>
  <c r="M8103" i="9"/>
  <c r="M8107" i="9"/>
  <c r="M8111" i="9"/>
  <c r="M8115" i="9"/>
  <c r="M8119" i="9"/>
  <c r="M8123" i="9"/>
  <c r="M8127" i="9"/>
  <c r="M8131" i="9"/>
  <c r="M8135" i="9"/>
  <c r="M8139" i="9"/>
  <c r="M8143" i="9"/>
  <c r="M8147" i="9"/>
  <c r="M8151" i="9"/>
  <c r="M8155" i="9"/>
  <c r="M8159" i="9"/>
  <c r="M8163" i="9"/>
  <c r="M8167" i="9"/>
  <c r="M8171" i="9"/>
  <c r="M8175" i="9"/>
  <c r="M8179" i="9"/>
  <c r="M8183" i="9"/>
  <c r="M8187" i="9"/>
  <c r="M8191" i="9"/>
  <c r="M8195" i="9"/>
  <c r="M8199" i="9"/>
  <c r="M8203" i="9"/>
  <c r="M8207" i="9"/>
  <c r="M8211" i="9"/>
  <c r="M8215" i="9"/>
  <c r="M8219" i="9"/>
  <c r="M8223" i="9"/>
  <c r="M8227" i="9"/>
  <c r="M8231" i="9"/>
  <c r="M8235" i="9"/>
  <c r="M8239" i="9"/>
  <c r="M8243" i="9"/>
  <c r="M8247" i="9"/>
  <c r="M8251" i="9"/>
  <c r="M8255" i="9"/>
  <c r="M8259" i="9"/>
  <c r="M8263" i="9"/>
  <c r="M8267" i="9"/>
  <c r="M8271" i="9"/>
  <c r="M8275" i="9"/>
  <c r="M8279" i="9"/>
  <c r="M8283" i="9"/>
  <c r="M8287" i="9"/>
  <c r="M8291" i="9"/>
  <c r="M8295" i="9"/>
  <c r="M8299" i="9"/>
  <c r="M8303" i="9"/>
  <c r="M8307" i="9"/>
  <c r="M8311" i="9"/>
  <c r="M8315" i="9"/>
  <c r="M8319" i="9"/>
  <c r="M8323" i="9"/>
  <c r="M8327" i="9"/>
  <c r="M8331" i="9"/>
  <c r="M8335" i="9"/>
  <c r="M8339" i="9"/>
  <c r="M8343" i="9"/>
  <c r="M8347" i="9"/>
  <c r="M8351" i="9"/>
  <c r="M8355" i="9"/>
  <c r="M8359" i="9"/>
  <c r="M8363" i="9"/>
  <c r="M8367" i="9"/>
  <c r="M8371" i="9"/>
  <c r="M8375" i="9"/>
  <c r="M8379" i="9"/>
  <c r="M8383" i="9"/>
  <c r="M8387" i="9"/>
  <c r="M8391" i="9"/>
  <c r="M8395" i="9"/>
  <c r="M8399" i="9"/>
  <c r="M8403" i="9"/>
  <c r="M8407" i="9"/>
  <c r="M8411" i="9"/>
  <c r="M8415" i="9"/>
  <c r="M8419" i="9"/>
  <c r="M8423" i="9"/>
  <c r="M8427" i="9"/>
  <c r="M8431" i="9"/>
  <c r="M8435" i="9"/>
  <c r="M8439" i="9"/>
  <c r="M8443" i="9"/>
  <c r="M8447" i="9"/>
  <c r="M8451" i="9"/>
  <c r="M8455" i="9"/>
  <c r="M8459" i="9"/>
  <c r="M8463" i="9"/>
  <c r="M8467" i="9"/>
  <c r="M8471" i="9"/>
  <c r="M8475" i="9"/>
  <c r="M8479" i="9"/>
  <c r="M8483" i="9"/>
  <c r="M8487" i="9"/>
  <c r="M8491" i="9"/>
  <c r="M8495" i="9"/>
  <c r="M8499" i="9"/>
  <c r="M8503" i="9"/>
  <c r="M8507" i="9"/>
  <c r="M8511" i="9"/>
  <c r="M8515" i="9"/>
  <c r="M8519" i="9"/>
  <c r="M8523" i="9"/>
  <c r="M8527" i="9"/>
  <c r="M8531" i="9"/>
  <c r="M8535" i="9"/>
  <c r="M8539" i="9"/>
  <c r="M8543" i="9"/>
  <c r="M8547" i="9"/>
  <c r="M8551" i="9"/>
  <c r="M8555" i="9"/>
  <c r="M8559" i="9"/>
  <c r="M8563" i="9"/>
  <c r="M8567" i="9"/>
  <c r="M8571" i="9"/>
  <c r="M8575" i="9"/>
  <c r="M8579" i="9"/>
  <c r="M8583" i="9"/>
  <c r="M8587" i="9"/>
  <c r="M8591" i="9"/>
  <c r="M8595" i="9"/>
  <c r="M8599" i="9"/>
  <c r="M8603" i="9"/>
  <c r="M8607" i="9"/>
  <c r="M8611" i="9"/>
  <c r="M8615" i="9"/>
  <c r="M8619" i="9"/>
  <c r="M8623" i="9"/>
  <c r="M8627" i="9"/>
  <c r="M8631" i="9"/>
  <c r="M8635" i="9"/>
  <c r="M8639" i="9"/>
  <c r="M8643" i="9"/>
  <c r="M8647" i="9"/>
  <c r="M8651" i="9"/>
  <c r="M8655" i="9"/>
  <c r="M8659" i="9"/>
  <c r="M8663" i="9"/>
  <c r="M8667" i="9"/>
  <c r="M8671" i="9"/>
  <c r="M8675" i="9"/>
  <c r="M8679" i="9"/>
  <c r="M8683" i="9"/>
  <c r="M8687" i="9"/>
  <c r="M8691" i="9"/>
  <c r="M8695" i="9"/>
  <c r="M8699" i="9"/>
  <c r="M8703" i="9"/>
  <c r="M8707" i="9"/>
  <c r="M8711" i="9"/>
  <c r="M8715" i="9"/>
  <c r="M8719" i="9"/>
  <c r="M8723" i="9"/>
  <c r="M8727" i="9"/>
  <c r="M8731" i="9"/>
  <c r="M8735" i="9"/>
  <c r="M8739" i="9"/>
  <c r="M8743" i="9"/>
  <c r="M8747" i="9"/>
  <c r="M8751" i="9"/>
  <c r="M8755" i="9"/>
  <c r="M8759" i="9"/>
  <c r="M8763" i="9"/>
  <c r="M8767" i="9"/>
  <c r="M8771" i="9"/>
  <c r="M8775" i="9"/>
  <c r="M8779" i="9"/>
  <c r="M8783" i="9"/>
  <c r="M8787" i="9"/>
  <c r="M8791" i="9"/>
  <c r="M8795" i="9"/>
  <c r="M8799" i="9"/>
  <c r="M8803" i="9"/>
  <c r="M8807" i="9"/>
  <c r="M8811" i="9"/>
  <c r="M8815" i="9"/>
  <c r="M8819" i="9"/>
  <c r="M8823" i="9"/>
  <c r="M8827" i="9"/>
  <c r="M8831" i="9"/>
  <c r="M8835" i="9"/>
  <c r="M8839" i="9"/>
  <c r="M8843" i="9"/>
  <c r="M8847" i="9"/>
  <c r="M8851" i="9"/>
  <c r="M8855" i="9"/>
  <c r="M8859" i="9"/>
  <c r="M8863" i="9"/>
  <c r="M8867" i="9"/>
  <c r="M8871" i="9"/>
  <c r="M8875" i="9"/>
  <c r="M8879" i="9"/>
  <c r="M8883" i="9"/>
  <c r="M8887" i="9"/>
  <c r="M8891" i="9"/>
  <c r="M8895" i="9"/>
  <c r="M8899" i="9"/>
  <c r="M8903" i="9"/>
  <c r="M8907" i="9"/>
  <c r="M8911" i="9"/>
  <c r="M8915" i="9"/>
  <c r="M8919" i="9"/>
  <c r="M8923" i="9"/>
  <c r="M8927" i="9"/>
  <c r="M8931" i="9"/>
  <c r="M8935" i="9"/>
  <c r="M8939" i="9"/>
  <c r="M8943" i="9"/>
  <c r="M8947" i="9"/>
  <c r="M8951" i="9"/>
  <c r="M8955" i="9"/>
  <c r="M8959" i="9"/>
  <c r="M8963" i="9"/>
  <c r="M8967" i="9"/>
  <c r="M8971" i="9"/>
  <c r="M8975" i="9"/>
  <c r="M8979" i="9"/>
  <c r="M8983" i="9"/>
  <c r="M8987" i="9"/>
  <c r="M8991" i="9"/>
  <c r="M8995" i="9"/>
  <c r="M8999" i="9"/>
  <c r="M9003" i="9"/>
  <c r="M9007" i="9"/>
  <c r="M9011" i="9"/>
  <c r="M9015" i="9"/>
  <c r="M9019" i="9"/>
  <c r="M9023" i="9"/>
  <c r="M9027" i="9"/>
  <c r="M9031" i="9"/>
  <c r="M9035" i="9"/>
  <c r="M9039" i="9"/>
  <c r="M9043" i="9"/>
  <c r="M9047" i="9"/>
  <c r="M9051" i="9"/>
  <c r="M9055" i="9"/>
  <c r="M9059" i="9"/>
  <c r="M9063" i="9"/>
  <c r="M9067" i="9"/>
  <c r="M9071" i="9"/>
  <c r="M9075" i="9"/>
  <c r="M9079" i="9"/>
  <c r="M9083" i="9"/>
  <c r="M5324" i="9"/>
  <c r="N5870" i="9"/>
  <c r="N6382" i="9"/>
  <c r="M6572" i="9"/>
  <c r="M6700" i="9"/>
  <c r="M6828" i="9"/>
  <c r="M6956" i="9"/>
  <c r="M7084" i="9"/>
  <c r="M7212" i="9"/>
  <c r="M7340" i="9"/>
  <c r="N7450" i="9"/>
  <c r="N7499" i="9"/>
  <c r="N7531" i="9"/>
  <c r="N7563" i="9"/>
  <c r="N7595" i="9"/>
  <c r="N7627" i="9"/>
  <c r="N7659" i="9"/>
  <c r="N7691" i="9"/>
  <c r="N7723" i="9"/>
  <c r="N7750" i="9"/>
  <c r="N7766" i="9"/>
  <c r="N7782" i="9"/>
  <c r="N7798" i="9"/>
  <c r="N7811" i="9"/>
  <c r="M7819" i="9"/>
  <c r="N7823" i="9"/>
  <c r="N7827" i="9"/>
  <c r="N7831" i="9"/>
  <c r="N7835" i="9"/>
  <c r="N7839" i="9"/>
  <c r="N7843" i="9"/>
  <c r="N7847" i="9"/>
  <c r="N7851" i="9"/>
  <c r="N7855" i="9"/>
  <c r="N7859" i="9"/>
  <c r="N7863" i="9"/>
  <c r="N7867" i="9"/>
  <c r="N7871" i="9"/>
  <c r="N7875" i="9"/>
  <c r="N7879" i="9"/>
  <c r="N7883" i="9"/>
  <c r="N7887" i="9"/>
  <c r="N7891" i="9"/>
  <c r="N7895" i="9"/>
  <c r="N7899" i="9"/>
  <c r="N7903" i="9"/>
  <c r="N7907" i="9"/>
  <c r="N7911" i="9"/>
  <c r="N7915" i="9"/>
  <c r="N7919" i="9"/>
  <c r="N7923" i="9"/>
  <c r="N7927" i="9"/>
  <c r="N7931" i="9"/>
  <c r="N7935" i="9"/>
  <c r="N7939" i="9"/>
  <c r="N7943" i="9"/>
  <c r="N7947" i="9"/>
  <c r="N7951" i="9"/>
  <c r="N7955" i="9"/>
  <c r="N7959" i="9"/>
  <c r="N7963" i="9"/>
  <c r="N7967" i="9"/>
  <c r="N7971" i="9"/>
  <c r="N7975" i="9"/>
  <c r="N7979" i="9"/>
  <c r="N7983" i="9"/>
  <c r="N7987" i="9"/>
  <c r="N7991" i="9"/>
  <c r="N7995" i="9"/>
  <c r="N7999" i="9"/>
  <c r="N8003" i="9"/>
  <c r="N8007" i="9"/>
  <c r="N8011" i="9"/>
  <c r="N8015" i="9"/>
  <c r="N8019" i="9"/>
  <c r="N8023" i="9"/>
  <c r="N8027" i="9"/>
  <c r="N8031" i="9"/>
  <c r="N8035" i="9"/>
  <c r="N8039" i="9"/>
  <c r="N8043" i="9"/>
  <c r="N8047" i="9"/>
  <c r="N8051" i="9"/>
  <c r="N8055" i="9"/>
  <c r="N8059" i="9"/>
  <c r="N8063" i="9"/>
  <c r="N8067" i="9"/>
  <c r="N8071" i="9"/>
  <c r="N8075" i="9"/>
  <c r="N8079" i="9"/>
  <c r="N8083" i="9"/>
  <c r="N8087" i="9"/>
  <c r="N8091" i="9"/>
  <c r="N8095" i="9"/>
  <c r="N8099" i="9"/>
  <c r="N8103" i="9"/>
  <c r="N8107" i="9"/>
  <c r="N8111" i="9"/>
  <c r="N8115" i="9"/>
  <c r="N8119" i="9"/>
  <c r="N8123" i="9"/>
  <c r="N8127" i="9"/>
  <c r="N8131" i="9"/>
  <c r="N8135" i="9"/>
  <c r="N8139" i="9"/>
  <c r="N8143" i="9"/>
  <c r="N8147" i="9"/>
  <c r="N8151" i="9"/>
  <c r="N8155" i="9"/>
  <c r="N8159" i="9"/>
  <c r="N8163" i="9"/>
  <c r="N8167" i="9"/>
  <c r="N8171" i="9"/>
  <c r="N8175" i="9"/>
  <c r="N8179" i="9"/>
  <c r="N8183" i="9"/>
  <c r="N8187" i="9"/>
  <c r="N8191" i="9"/>
  <c r="N8195" i="9"/>
  <c r="N8199" i="9"/>
  <c r="N8203" i="9"/>
  <c r="N8207" i="9"/>
  <c r="N8211" i="9"/>
  <c r="N8215" i="9"/>
  <c r="N8219" i="9"/>
  <c r="N8223" i="9"/>
  <c r="N8227" i="9"/>
  <c r="N8231" i="9"/>
  <c r="N8235" i="9"/>
  <c r="N8239" i="9"/>
  <c r="N8243" i="9"/>
  <c r="N8247" i="9"/>
  <c r="N8251" i="9"/>
  <c r="N8255" i="9"/>
  <c r="N8259" i="9"/>
  <c r="N8263" i="9"/>
  <c r="N5486" i="9"/>
  <c r="N5998" i="9"/>
  <c r="N6466" i="9"/>
  <c r="M6604" i="9"/>
  <c r="M6732" i="9"/>
  <c r="M6860" i="9"/>
  <c r="M6988" i="9"/>
  <c r="M7116" i="9"/>
  <c r="M7244" i="9"/>
  <c r="M7372" i="9"/>
  <c r="M7466" i="9"/>
  <c r="N7507" i="9"/>
  <c r="N7539" i="9"/>
  <c r="N7571" i="9"/>
  <c r="N7603" i="9"/>
  <c r="N7635" i="9"/>
  <c r="N7667" i="9"/>
  <c r="N7699" i="9"/>
  <c r="N7731" i="9"/>
  <c r="N7754" i="9"/>
  <c r="N7770" i="9"/>
  <c r="N7786" i="9"/>
  <c r="N7802" i="9"/>
  <c r="N7814" i="9"/>
  <c r="N7820" i="9"/>
  <c r="N7824" i="9"/>
  <c r="N7828" i="9"/>
  <c r="N7832" i="9"/>
  <c r="N7836" i="9"/>
  <c r="N7840" i="9"/>
  <c r="N7844" i="9"/>
  <c r="N7848" i="9"/>
  <c r="N7852" i="9"/>
  <c r="N7856" i="9"/>
  <c r="N7860" i="9"/>
  <c r="N7864" i="9"/>
  <c r="N7868" i="9"/>
  <c r="N7872" i="9"/>
  <c r="N7876" i="9"/>
  <c r="N7880" i="9"/>
  <c r="N7884" i="9"/>
  <c r="N7888" i="9"/>
  <c r="N7892" i="9"/>
  <c r="N7896" i="9"/>
  <c r="N7900" i="9"/>
  <c r="N7904" i="9"/>
  <c r="N7908" i="9"/>
  <c r="N7912" i="9"/>
  <c r="N7916" i="9"/>
  <c r="N7920" i="9"/>
  <c r="N7924" i="9"/>
  <c r="N7928" i="9"/>
  <c r="N7932" i="9"/>
  <c r="N7936" i="9"/>
  <c r="N7940" i="9"/>
  <c r="N7944" i="9"/>
  <c r="N7948" i="9"/>
  <c r="N7952" i="9"/>
  <c r="N7956" i="9"/>
  <c r="N7960" i="9"/>
  <c r="N7964" i="9"/>
  <c r="N7968" i="9"/>
  <c r="N7972" i="9"/>
  <c r="N7976" i="9"/>
  <c r="N7980" i="9"/>
  <c r="N7984" i="9"/>
  <c r="N7988" i="9"/>
  <c r="N7992" i="9"/>
  <c r="N7996" i="9"/>
  <c r="N8000" i="9"/>
  <c r="N8004" i="9"/>
  <c r="N8008" i="9"/>
  <c r="N8012" i="9"/>
  <c r="N8016" i="9"/>
  <c r="N8020" i="9"/>
  <c r="N8024" i="9"/>
  <c r="N8028" i="9"/>
  <c r="N8032" i="9"/>
  <c r="N8036" i="9"/>
  <c r="N8040" i="9"/>
  <c r="N8044" i="9"/>
  <c r="N8048" i="9"/>
  <c r="N8052" i="9"/>
  <c r="N8056" i="9"/>
  <c r="N8060" i="9"/>
  <c r="N8064" i="9"/>
  <c r="N8068" i="9"/>
  <c r="N8072" i="9"/>
  <c r="N8076" i="9"/>
  <c r="N8080" i="9"/>
  <c r="N8084" i="9"/>
  <c r="N8088" i="9"/>
  <c r="N8092" i="9"/>
  <c r="N8096" i="9"/>
  <c r="N8100" i="9"/>
  <c r="N8104" i="9"/>
  <c r="N8108" i="9"/>
  <c r="N8112" i="9"/>
  <c r="N8116" i="9"/>
  <c r="N8120" i="9"/>
  <c r="N8124" i="9"/>
  <c r="N8128" i="9"/>
  <c r="N8132" i="9"/>
  <c r="N8136" i="9"/>
  <c r="N8140" i="9"/>
  <c r="N8144" i="9"/>
  <c r="N8148" i="9"/>
  <c r="N8152" i="9"/>
  <c r="N8156" i="9"/>
  <c r="N8160" i="9"/>
  <c r="N8164" i="9"/>
  <c r="N8168" i="9"/>
  <c r="N8172" i="9"/>
  <c r="N8176" i="9"/>
  <c r="N8180" i="9"/>
  <c r="N8184" i="9"/>
  <c r="N8188" i="9"/>
  <c r="N8192" i="9"/>
  <c r="N8196" i="9"/>
  <c r="N8200" i="9"/>
  <c r="N8204" i="9"/>
  <c r="N8208" i="9"/>
  <c r="N8212" i="9"/>
  <c r="N8216" i="9"/>
  <c r="N8220" i="9"/>
  <c r="N8224" i="9"/>
  <c r="N8228" i="9"/>
  <c r="N8232" i="9"/>
  <c r="N8236" i="9"/>
  <c r="N8240" i="9"/>
  <c r="N8244" i="9"/>
  <c r="N8248" i="9"/>
  <c r="N8252" i="9"/>
  <c r="N8256" i="9"/>
  <c r="N8260" i="9"/>
  <c r="N8264" i="9"/>
  <c r="N8268" i="9"/>
  <c r="N8272" i="9"/>
  <c r="N8276" i="9"/>
  <c r="N8280" i="9"/>
  <c r="N8284" i="9"/>
  <c r="N8288" i="9"/>
  <c r="N8292" i="9"/>
  <c r="N8296" i="9"/>
  <c r="N8300" i="9"/>
  <c r="N8304" i="9"/>
  <c r="N8308" i="9"/>
  <c r="N8312" i="9"/>
  <c r="N8316" i="9"/>
  <c r="N8320" i="9"/>
  <c r="N8324" i="9"/>
  <c r="N8328" i="9"/>
  <c r="N8332" i="9"/>
  <c r="N8336" i="9"/>
  <c r="N8340" i="9"/>
  <c r="N8344" i="9"/>
  <c r="N8348" i="9"/>
  <c r="N8352" i="9"/>
  <c r="N8356" i="9"/>
  <c r="N8360" i="9"/>
  <c r="N8364" i="9"/>
  <c r="N8368" i="9"/>
  <c r="N8372" i="9"/>
  <c r="N8376" i="9"/>
  <c r="N8380" i="9"/>
  <c r="N8384" i="9"/>
  <c r="N8388" i="9"/>
  <c r="N8392" i="9"/>
  <c r="N8396" i="9"/>
  <c r="N8400" i="9"/>
  <c r="N8404" i="9"/>
  <c r="N8408" i="9"/>
  <c r="N8412" i="9"/>
  <c r="N8416" i="9"/>
  <c r="N8420" i="9"/>
  <c r="N8424" i="9"/>
  <c r="N8428" i="9"/>
  <c r="N8432" i="9"/>
  <c r="N8436" i="9"/>
  <c r="N8440" i="9"/>
  <c r="N8444" i="9"/>
  <c r="N8448" i="9"/>
  <c r="N8452" i="9"/>
  <c r="N8456" i="9"/>
  <c r="N8460" i="9"/>
  <c r="N8464" i="9"/>
  <c r="N8468" i="9"/>
  <c r="N8472" i="9"/>
  <c r="N8476" i="9"/>
  <c r="N8480" i="9"/>
  <c r="N8484" i="9"/>
  <c r="N8488" i="9"/>
  <c r="N8492" i="9"/>
  <c r="N8496" i="9"/>
  <c r="N8500" i="9"/>
  <c r="N8504" i="9"/>
  <c r="N8508" i="9"/>
  <c r="N8512" i="9"/>
  <c r="N8516" i="9"/>
  <c r="N8520" i="9"/>
  <c r="N8524" i="9"/>
  <c r="N8528" i="9"/>
  <c r="N8532" i="9"/>
  <c r="N8536" i="9"/>
  <c r="N8540" i="9"/>
  <c r="N8544" i="9"/>
  <c r="N8548" i="9"/>
  <c r="N8552" i="9"/>
  <c r="N8556" i="9"/>
  <c r="N8560" i="9"/>
  <c r="N8564" i="9"/>
  <c r="N8568" i="9"/>
  <c r="N8572" i="9"/>
  <c r="N8576" i="9"/>
  <c r="N8580" i="9"/>
  <c r="N8584" i="9"/>
  <c r="N8588" i="9"/>
  <c r="N8592" i="9"/>
  <c r="N8596" i="9"/>
  <c r="N8600" i="9"/>
  <c r="N8604" i="9"/>
  <c r="N8608" i="9"/>
  <c r="N8612" i="9"/>
  <c r="N8616" i="9"/>
  <c r="N8620" i="9"/>
  <c r="N8624" i="9"/>
  <c r="N8628" i="9"/>
  <c r="N8632" i="9"/>
  <c r="N8636" i="9"/>
  <c r="N8640" i="9"/>
  <c r="N8644" i="9"/>
  <c r="N8648" i="9"/>
  <c r="N8652" i="9"/>
  <c r="N8656" i="9"/>
  <c r="N8660" i="9"/>
  <c r="N8664" i="9"/>
  <c r="N8668" i="9"/>
  <c r="N8672" i="9"/>
  <c r="N8676" i="9"/>
  <c r="N8680" i="9"/>
  <c r="N8684" i="9"/>
  <c r="N8688" i="9"/>
  <c r="N8692" i="9"/>
  <c r="N8696" i="9"/>
  <c r="N8700" i="9"/>
  <c r="N8704" i="9"/>
  <c r="N8708" i="9"/>
  <c r="N8712" i="9"/>
  <c r="N8716" i="9"/>
  <c r="N8720" i="9"/>
  <c r="N8724" i="9"/>
  <c r="N8728" i="9"/>
  <c r="N8732" i="9"/>
  <c r="N8736" i="9"/>
  <c r="N8740" i="9"/>
  <c r="N8744" i="9"/>
  <c r="N8748" i="9"/>
  <c r="N8752" i="9"/>
  <c r="N8756" i="9"/>
  <c r="N8760" i="9"/>
  <c r="N8764" i="9"/>
  <c r="N8768" i="9"/>
  <c r="N8772" i="9"/>
  <c r="N8776" i="9"/>
  <c r="N8780" i="9"/>
  <c r="N8784" i="9"/>
  <c r="N8788" i="9"/>
  <c r="N8792" i="9"/>
  <c r="N8796" i="9"/>
  <c r="N8800" i="9"/>
  <c r="N8804" i="9"/>
  <c r="N8808" i="9"/>
  <c r="N8812" i="9"/>
  <c r="N8816" i="9"/>
  <c r="N8820" i="9"/>
  <c r="N8824" i="9"/>
  <c r="N8828" i="9"/>
  <c r="N8832" i="9"/>
  <c r="N8836" i="9"/>
  <c r="N8840" i="9"/>
  <c r="N8844" i="9"/>
  <c r="N8848" i="9"/>
  <c r="N8852" i="9"/>
  <c r="N8856" i="9"/>
  <c r="N8860" i="9"/>
  <c r="N8864" i="9"/>
  <c r="N8868" i="9"/>
  <c r="N8872" i="9"/>
  <c r="N8876" i="9"/>
  <c r="N8880" i="9"/>
  <c r="N8884" i="9"/>
  <c r="N8888" i="9"/>
  <c r="N8892" i="9"/>
  <c r="N8896" i="9"/>
  <c r="N8900" i="9"/>
  <c r="N8904" i="9"/>
  <c r="N8908" i="9"/>
  <c r="N8912" i="9"/>
  <c r="N8916" i="9"/>
  <c r="N8920" i="9"/>
  <c r="N8924" i="9"/>
  <c r="N8928" i="9"/>
  <c r="N8932" i="9"/>
  <c r="N8936" i="9"/>
  <c r="N8940" i="9"/>
  <c r="N8944" i="9"/>
  <c r="N8948" i="9"/>
  <c r="N8952" i="9"/>
  <c r="N8956" i="9"/>
  <c r="N8960" i="9"/>
  <c r="N8964" i="9"/>
  <c r="N8968" i="9"/>
  <c r="N8972" i="9"/>
  <c r="N8976" i="9"/>
  <c r="N8980" i="9"/>
  <c r="N8984" i="9"/>
  <c r="N8988" i="9"/>
  <c r="N8992" i="9"/>
  <c r="N8996" i="9"/>
  <c r="N9000" i="9"/>
  <c r="N9004" i="9"/>
  <c r="N9008" i="9"/>
  <c r="N9012" i="9"/>
  <c r="N9016" i="9"/>
  <c r="N9020" i="9"/>
  <c r="N9024" i="9"/>
  <c r="N9028" i="9"/>
  <c r="N9032" i="9"/>
  <c r="N9036" i="9"/>
  <c r="N9040" i="9"/>
  <c r="N9044" i="9"/>
  <c r="N9048" i="9"/>
  <c r="N9052" i="9"/>
  <c r="N9056" i="9"/>
  <c r="N9060" i="9"/>
  <c r="N9064" i="9"/>
  <c r="N9068" i="9"/>
  <c r="N9072" i="9"/>
  <c r="N9076" i="9"/>
  <c r="N9080" i="9"/>
  <c r="N9084" i="9"/>
  <c r="M6972" i="9"/>
  <c r="N7599" i="9"/>
  <c r="N7799" i="9"/>
  <c r="M7844" i="9"/>
  <c r="M7876" i="9"/>
  <c r="M7908" i="9"/>
  <c r="M7940" i="9"/>
  <c r="M7972" i="9"/>
  <c r="M8004" i="9"/>
  <c r="M8036" i="9"/>
  <c r="M8068" i="9"/>
  <c r="M8100" i="9"/>
  <c r="M8132" i="9"/>
  <c r="M8164" i="9"/>
  <c r="M8196" i="9"/>
  <c r="M8228" i="9"/>
  <c r="M8260" i="9"/>
  <c r="N8279" i="9"/>
  <c r="N8295" i="9"/>
  <c r="N8311" i="9"/>
  <c r="N8327" i="9"/>
  <c r="N8343" i="9"/>
  <c r="N8359" i="9"/>
  <c r="N8375" i="9"/>
  <c r="N8391" i="9"/>
  <c r="N8407" i="9"/>
  <c r="N8423" i="9"/>
  <c r="N8439" i="9"/>
  <c r="N8455" i="9"/>
  <c r="N8471" i="9"/>
  <c r="N8487" i="9"/>
  <c r="N8503" i="9"/>
  <c r="N8519" i="9"/>
  <c r="N8535" i="9"/>
  <c r="N8551" i="9"/>
  <c r="N8567" i="9"/>
  <c r="N8583" i="9"/>
  <c r="N8599" i="9"/>
  <c r="N8615" i="9"/>
  <c r="N8631" i="9"/>
  <c r="N8647" i="9"/>
  <c r="N8663" i="9"/>
  <c r="N8679" i="9"/>
  <c r="N8695" i="9"/>
  <c r="N8711" i="9"/>
  <c r="N8727" i="9"/>
  <c r="N8743" i="9"/>
  <c r="N8759" i="9"/>
  <c r="N8775" i="9"/>
  <c r="N8791" i="9"/>
  <c r="N8807" i="9"/>
  <c r="N8823" i="9"/>
  <c r="N8839" i="9"/>
  <c r="N8855" i="9"/>
  <c r="N8871" i="9"/>
  <c r="N8887" i="9"/>
  <c r="N8903" i="9"/>
  <c r="N8919" i="9"/>
  <c r="N8935" i="9"/>
  <c r="N8951" i="9"/>
  <c r="N8967" i="9"/>
  <c r="N8983" i="9"/>
  <c r="N8999" i="9"/>
  <c r="N9015" i="9"/>
  <c r="M9028" i="9"/>
  <c r="N9039" i="9"/>
  <c r="N9050" i="9"/>
  <c r="M9060" i="9"/>
  <c r="N9071" i="9"/>
  <c r="N9082" i="9"/>
  <c r="N9088" i="9"/>
  <c r="N9092" i="9"/>
  <c r="N9096" i="9"/>
  <c r="N9100" i="9"/>
  <c r="N9104" i="9"/>
  <c r="N9108" i="9"/>
  <c r="N9112" i="9"/>
  <c r="N9116" i="9"/>
  <c r="N9120" i="9"/>
  <c r="N9124" i="9"/>
  <c r="N9128" i="9"/>
  <c r="N9132" i="9"/>
  <c r="N9136" i="9"/>
  <c r="N9140" i="9"/>
  <c r="N9144" i="9"/>
  <c r="N9148" i="9"/>
  <c r="N9152" i="9"/>
  <c r="N9156" i="9"/>
  <c r="N9160" i="9"/>
  <c r="N9164" i="9"/>
  <c r="N9168" i="9"/>
  <c r="N9172" i="9"/>
  <c r="N9176" i="9"/>
  <c r="N9180" i="9"/>
  <c r="N9184" i="9"/>
  <c r="N9188" i="9"/>
  <c r="N9192" i="9"/>
  <c r="N9196" i="9"/>
  <c r="N9200" i="9"/>
  <c r="N9204" i="9"/>
  <c r="N9208" i="9"/>
  <c r="N9212" i="9"/>
  <c r="N9216" i="9"/>
  <c r="N9220" i="9"/>
  <c r="N9224" i="9"/>
  <c r="N9228" i="9"/>
  <c r="N9232" i="9"/>
  <c r="N9236" i="9"/>
  <c r="N9240" i="9"/>
  <c r="N9244" i="9"/>
  <c r="N9248" i="9"/>
  <c r="N9252" i="9"/>
  <c r="N9256" i="9"/>
  <c r="N9260" i="9"/>
  <c r="N9264" i="9"/>
  <c r="N9268" i="9"/>
  <c r="N9272" i="9"/>
  <c r="N9276" i="9"/>
  <c r="N9280" i="9"/>
  <c r="N9284" i="9"/>
  <c r="N9288" i="9"/>
  <c r="N9292" i="9"/>
  <c r="N9296" i="9"/>
  <c r="N9300" i="9"/>
  <c r="N9304" i="9"/>
  <c r="N9308" i="9"/>
  <c r="N9312" i="9"/>
  <c r="N9316" i="9"/>
  <c r="N9320" i="9"/>
  <c r="N9324" i="9"/>
  <c r="N9328" i="9"/>
  <c r="N9332" i="9"/>
  <c r="N9336" i="9"/>
  <c r="N9340" i="9"/>
  <c r="N9344" i="9"/>
  <c r="N9348" i="9"/>
  <c r="N9352" i="9"/>
  <c r="N9356" i="9"/>
  <c r="N9360" i="9"/>
  <c r="N9364" i="9"/>
  <c r="N9368" i="9"/>
  <c r="N9372" i="9"/>
  <c r="N9376" i="9"/>
  <c r="N9380" i="9"/>
  <c r="N9384" i="9"/>
  <c r="N9388" i="9"/>
  <c r="N9392" i="9"/>
  <c r="N9396" i="9"/>
  <c r="N9400" i="9"/>
  <c r="N9404" i="9"/>
  <c r="N9408" i="9"/>
  <c r="N9412" i="9"/>
  <c r="N9416" i="9"/>
  <c r="N9420" i="9"/>
  <c r="N9424" i="9"/>
  <c r="N9428" i="9"/>
  <c r="N9432" i="9"/>
  <c r="N9436" i="9"/>
  <c r="N9440" i="9"/>
  <c r="N9444" i="9"/>
  <c r="N9448" i="9"/>
  <c r="N9452" i="9"/>
  <c r="N9456" i="9"/>
  <c r="N9460" i="9"/>
  <c r="N9464" i="9"/>
  <c r="N9468" i="9"/>
  <c r="N9472" i="9"/>
  <c r="N9476" i="9"/>
  <c r="N9480" i="9"/>
  <c r="N9484" i="9"/>
  <c r="N9488" i="9"/>
  <c r="N9492" i="9"/>
  <c r="N9496" i="9"/>
  <c r="N9500" i="9"/>
  <c r="N9504" i="9"/>
  <c r="N9508" i="9"/>
  <c r="N9512" i="9"/>
  <c r="N9516" i="9"/>
  <c r="N9520" i="9"/>
  <c r="N9524" i="9"/>
  <c r="N9528" i="9"/>
  <c r="N9532" i="9"/>
  <c r="N9536" i="9"/>
  <c r="N9540" i="9"/>
  <c r="N9544" i="9"/>
  <c r="N9548" i="9"/>
  <c r="N9552" i="9"/>
  <c r="N9556" i="9"/>
  <c r="N9560" i="9"/>
  <c r="N9564" i="9"/>
  <c r="N9568" i="9"/>
  <c r="N9572" i="9"/>
  <c r="N9576" i="9"/>
  <c r="N9580" i="9"/>
  <c r="N9584" i="9"/>
  <c r="N9588" i="9"/>
  <c r="N9592" i="9"/>
  <c r="N9596" i="9"/>
  <c r="N9600" i="9"/>
  <c r="N9604" i="9"/>
  <c r="N9608" i="9"/>
  <c r="N9612" i="9"/>
  <c r="N9616" i="9"/>
  <c r="N9620" i="9"/>
  <c r="N9624" i="9"/>
  <c r="N9628" i="9"/>
  <c r="N9632" i="9"/>
  <c r="N9636" i="9"/>
  <c r="N9640" i="9"/>
  <c r="N9644" i="9"/>
  <c r="N9648" i="9"/>
  <c r="N9652" i="9"/>
  <c r="N9656" i="9"/>
  <c r="N9660" i="9"/>
  <c r="N9664" i="9"/>
  <c r="N9668" i="9"/>
  <c r="N9672" i="9"/>
  <c r="N9676" i="9"/>
  <c r="N9680" i="9"/>
  <c r="N9684" i="9"/>
  <c r="N9688" i="9"/>
  <c r="N9692" i="9"/>
  <c r="N9696" i="9"/>
  <c r="N9700" i="9"/>
  <c r="N9704" i="9"/>
  <c r="N9708" i="9"/>
  <c r="N9712" i="9"/>
  <c r="N9716" i="9"/>
  <c r="N9720" i="9"/>
  <c r="N9724" i="9"/>
  <c r="N9728" i="9"/>
  <c r="N9732" i="9"/>
  <c r="N9736" i="9"/>
  <c r="N9740" i="9"/>
  <c r="N9744" i="9"/>
  <c r="N9748" i="9"/>
  <c r="N9752" i="9"/>
  <c r="N9756" i="9"/>
  <c r="N9760" i="9"/>
  <c r="N9764" i="9"/>
  <c r="N9768" i="9"/>
  <c r="N9772" i="9"/>
  <c r="N9776" i="9"/>
  <c r="N9780" i="9"/>
  <c r="N9784" i="9"/>
  <c r="N9788" i="9"/>
  <c r="N9792" i="9"/>
  <c r="N9796" i="9"/>
  <c r="N9800" i="9"/>
  <c r="N9804" i="9"/>
  <c r="N9808" i="9"/>
  <c r="N9812" i="9"/>
  <c r="N9816" i="9"/>
  <c r="N9820" i="9"/>
  <c r="N9824" i="9"/>
  <c r="N9828" i="9"/>
  <c r="N9832" i="9"/>
  <c r="N9836" i="9"/>
  <c r="N9840" i="9"/>
  <c r="N9844" i="9"/>
  <c r="N9848" i="9"/>
  <c r="N9852" i="9"/>
  <c r="N9856" i="9"/>
  <c r="N9860" i="9"/>
  <c r="N9864" i="9"/>
  <c r="N9868" i="9"/>
  <c r="N9872" i="9"/>
  <c r="N9876" i="9"/>
  <c r="N9880" i="9"/>
  <c r="N9884" i="9"/>
  <c r="N9888" i="9"/>
  <c r="N9892" i="9"/>
  <c r="N9896" i="9"/>
  <c r="N9900" i="9"/>
  <c r="N9904" i="9"/>
  <c r="N9908" i="9"/>
  <c r="N9912" i="9"/>
  <c r="N9916" i="9"/>
  <c r="N9920" i="9"/>
  <c r="N9924" i="9"/>
  <c r="N9928" i="9"/>
  <c r="N9932" i="9"/>
  <c r="N9936" i="9"/>
  <c r="N9940" i="9"/>
  <c r="N9944" i="9"/>
  <c r="N9948" i="9"/>
  <c r="N9952" i="9"/>
  <c r="N9956" i="9"/>
  <c r="N9960" i="9"/>
  <c r="N9964" i="9"/>
  <c r="N9968" i="9"/>
  <c r="N9972" i="9"/>
  <c r="N9976" i="9"/>
  <c r="N9980" i="9"/>
  <c r="N9984" i="9"/>
  <c r="N9988" i="9"/>
  <c r="N9992" i="9"/>
  <c r="N9996" i="9"/>
  <c r="N10000" i="9"/>
  <c r="N10004" i="9"/>
  <c r="N10008" i="9"/>
  <c r="N10012" i="9"/>
  <c r="N10016" i="9"/>
  <c r="N10020" i="9"/>
  <c r="N10024" i="9"/>
  <c r="N10028" i="9"/>
  <c r="N10032" i="9"/>
  <c r="N10036" i="9"/>
  <c r="N10040" i="9"/>
  <c r="N10044" i="9"/>
  <c r="N10048" i="9"/>
  <c r="M1220" i="9"/>
  <c r="M1216" i="9"/>
  <c r="M1212" i="9"/>
  <c r="M1208" i="9"/>
  <c r="M1204" i="9"/>
  <c r="M1197" i="9"/>
  <c r="M1193" i="9"/>
  <c r="M1189" i="9"/>
  <c r="M1185" i="9"/>
  <c r="M1181" i="9"/>
  <c r="M1174" i="9"/>
  <c r="M1170" i="9"/>
  <c r="M1166" i="9"/>
  <c r="M1162" i="9"/>
  <c r="M1158" i="9"/>
  <c r="M1151" i="9"/>
  <c r="M1147" i="9"/>
  <c r="M1143" i="9"/>
  <c r="M1139" i="9"/>
  <c r="M1135" i="9"/>
  <c r="M1128" i="9"/>
  <c r="M1124" i="9"/>
  <c r="M1120" i="9"/>
  <c r="M1116" i="9"/>
  <c r="M1112" i="9"/>
  <c r="M1105" i="9"/>
  <c r="M1101" i="9"/>
  <c r="M1097" i="9"/>
  <c r="M1093" i="9"/>
  <c r="M1089" i="9"/>
  <c r="M7100" i="9"/>
  <c r="N7631" i="9"/>
  <c r="M7813" i="9"/>
  <c r="M7848" i="9"/>
  <c r="M7880" i="9"/>
  <c r="M7912" i="9"/>
  <c r="M7944" i="9"/>
  <c r="M7976" i="9"/>
  <c r="M8008" i="9"/>
  <c r="M8040" i="9"/>
  <c r="M8072" i="9"/>
  <c r="M8104" i="9"/>
  <c r="M8136" i="9"/>
  <c r="M8168" i="9"/>
  <c r="M8200" i="9"/>
  <c r="M8232" i="9"/>
  <c r="M8264" i="9"/>
  <c r="M8280" i="9"/>
  <c r="M8296" i="9"/>
  <c r="M8312" i="9"/>
  <c r="M8328" i="9"/>
  <c r="M8344" i="9"/>
  <c r="M8360" i="9"/>
  <c r="M8376" i="9"/>
  <c r="M8392" i="9"/>
  <c r="M8408" i="9"/>
  <c r="M8424" i="9"/>
  <c r="M8440" i="9"/>
  <c r="M8456" i="9"/>
  <c r="M8472" i="9"/>
  <c r="M8488" i="9"/>
  <c r="M8504" i="9"/>
  <c r="M8520" i="9"/>
  <c r="M8536" i="9"/>
  <c r="M8552" i="9"/>
  <c r="M8568" i="9"/>
  <c r="M8584" i="9"/>
  <c r="M8600" i="9"/>
  <c r="M8616" i="9"/>
  <c r="M8632" i="9"/>
  <c r="M8648" i="9"/>
  <c r="M8664" i="9"/>
  <c r="M8680" i="9"/>
  <c r="M8696" i="9"/>
  <c r="M8712" i="9"/>
  <c r="M8728" i="9"/>
  <c r="M8744" i="9"/>
  <c r="M8760" i="9"/>
  <c r="M8776" i="9"/>
  <c r="M8792" i="9"/>
  <c r="M8808" i="9"/>
  <c r="M8824" i="9"/>
  <c r="M8840" i="9"/>
  <c r="M8856" i="9"/>
  <c r="M8872" i="9"/>
  <c r="M8888" i="9"/>
  <c r="M8904" i="9"/>
  <c r="M8920" i="9"/>
  <c r="M8936" i="9"/>
  <c r="M8952" i="9"/>
  <c r="M8968" i="9"/>
  <c r="M8984" i="9"/>
  <c r="M9000" i="9"/>
  <c r="M9016" i="9"/>
  <c r="N9030" i="9"/>
  <c r="M9040" i="9"/>
  <c r="N9051" i="9"/>
  <c r="N9062" i="9"/>
  <c r="M9072" i="9"/>
  <c r="N9083" i="9"/>
  <c r="M9089" i="9"/>
  <c r="M9093" i="9"/>
  <c r="M9097" i="9"/>
  <c r="M9101" i="9"/>
  <c r="M9105" i="9"/>
  <c r="M9109" i="9"/>
  <c r="M9113" i="9"/>
  <c r="M9117" i="9"/>
  <c r="M9121" i="9"/>
  <c r="M9125" i="9"/>
  <c r="M9129" i="9"/>
  <c r="M9133" i="9"/>
  <c r="M9137" i="9"/>
  <c r="M9141" i="9"/>
  <c r="M9145" i="9"/>
  <c r="M9149" i="9"/>
  <c r="M9153" i="9"/>
  <c r="M9157" i="9"/>
  <c r="M9161" i="9"/>
  <c r="M9165" i="9"/>
  <c r="M9169" i="9"/>
  <c r="M9173" i="9"/>
  <c r="M9177" i="9"/>
  <c r="M9181" i="9"/>
  <c r="M9185" i="9"/>
  <c r="M9189" i="9"/>
  <c r="M9193" i="9"/>
  <c r="M9197" i="9"/>
  <c r="M9201" i="9"/>
  <c r="M9205" i="9"/>
  <c r="M9209" i="9"/>
  <c r="M9213" i="9"/>
  <c r="M9217" i="9"/>
  <c r="M9221" i="9"/>
  <c r="M9225" i="9"/>
  <c r="M9229" i="9"/>
  <c r="M9233" i="9"/>
  <c r="M9237" i="9"/>
  <c r="M9241" i="9"/>
  <c r="M9245" i="9"/>
  <c r="M9249" i="9"/>
  <c r="M9253" i="9"/>
  <c r="M9257" i="9"/>
  <c r="M9261" i="9"/>
  <c r="M9265" i="9"/>
  <c r="M9269" i="9"/>
  <c r="M9273" i="9"/>
  <c r="M9277" i="9"/>
  <c r="M9281" i="9"/>
  <c r="M9285" i="9"/>
  <c r="M9289" i="9"/>
  <c r="M9293" i="9"/>
  <c r="M9297" i="9"/>
  <c r="M9301" i="9"/>
  <c r="M9305" i="9"/>
  <c r="M9309" i="9"/>
  <c r="M9313" i="9"/>
  <c r="M9317" i="9"/>
  <c r="M9321" i="9"/>
  <c r="M9325" i="9"/>
  <c r="M9329" i="9"/>
  <c r="M9333" i="9"/>
  <c r="M9337" i="9"/>
  <c r="M9341" i="9"/>
  <c r="M9345" i="9"/>
  <c r="M9349" i="9"/>
  <c r="M9353" i="9"/>
  <c r="M9357" i="9"/>
  <c r="M9361" i="9"/>
  <c r="M9365" i="9"/>
  <c r="M9369" i="9"/>
  <c r="M9373" i="9"/>
  <c r="M9377" i="9"/>
  <c r="M9381" i="9"/>
  <c r="M9385" i="9"/>
  <c r="M9389" i="9"/>
  <c r="M9393" i="9"/>
  <c r="M9397" i="9"/>
  <c r="M9401" i="9"/>
  <c r="M9405" i="9"/>
  <c r="M9409" i="9"/>
  <c r="M9413" i="9"/>
  <c r="M9417" i="9"/>
  <c r="M9421" i="9"/>
  <c r="M9425" i="9"/>
  <c r="M9429" i="9"/>
  <c r="M9433" i="9"/>
  <c r="M9437" i="9"/>
  <c r="M9441" i="9"/>
  <c r="M9445" i="9"/>
  <c r="M9449" i="9"/>
  <c r="M9453" i="9"/>
  <c r="M9457" i="9"/>
  <c r="M9461" i="9"/>
  <c r="M9465" i="9"/>
  <c r="M9469" i="9"/>
  <c r="M9473" i="9"/>
  <c r="M9477" i="9"/>
  <c r="M9481" i="9"/>
  <c r="M9485" i="9"/>
  <c r="M9489" i="9"/>
  <c r="M9493" i="9"/>
  <c r="M9497" i="9"/>
  <c r="M9501" i="9"/>
  <c r="M9505" i="9"/>
  <c r="M9509" i="9"/>
  <c r="M9513" i="9"/>
  <c r="M9517" i="9"/>
  <c r="M9521" i="9"/>
  <c r="M9525" i="9"/>
  <c r="M9529" i="9"/>
  <c r="M9533" i="9"/>
  <c r="M9537" i="9"/>
  <c r="M9541" i="9"/>
  <c r="M9545" i="9"/>
  <c r="M9549" i="9"/>
  <c r="M9553" i="9"/>
  <c r="M9557" i="9"/>
  <c r="M9561" i="9"/>
  <c r="M9565" i="9"/>
  <c r="M9569" i="9"/>
  <c r="M9573" i="9"/>
  <c r="M9577" i="9"/>
  <c r="M9581" i="9"/>
  <c r="M9585" i="9"/>
  <c r="M9589" i="9"/>
  <c r="M9593" i="9"/>
  <c r="M9597" i="9"/>
  <c r="M9601" i="9"/>
  <c r="M9605" i="9"/>
  <c r="M9609" i="9"/>
  <c r="M9613" i="9"/>
  <c r="M9617" i="9"/>
  <c r="M9621" i="9"/>
  <c r="M9625" i="9"/>
  <c r="M9629" i="9"/>
  <c r="M9633" i="9"/>
  <c r="M9637" i="9"/>
  <c r="M9641" i="9"/>
  <c r="M9645" i="9"/>
  <c r="M9649" i="9"/>
  <c r="M9653" i="9"/>
  <c r="M9657" i="9"/>
  <c r="M9661" i="9"/>
  <c r="M9665" i="9"/>
  <c r="M9669" i="9"/>
  <c r="M9673" i="9"/>
  <c r="M9677" i="9"/>
  <c r="M9681" i="9"/>
  <c r="M9685" i="9"/>
  <c r="M9689" i="9"/>
  <c r="M9693" i="9"/>
  <c r="M9697" i="9"/>
  <c r="M9701" i="9"/>
  <c r="M9705" i="9"/>
  <c r="M9709" i="9"/>
  <c r="M9713" i="9"/>
  <c r="M9717" i="9"/>
  <c r="M9721" i="9"/>
  <c r="M9725" i="9"/>
  <c r="M9729" i="9"/>
  <c r="M9733" i="9"/>
  <c r="M9737" i="9"/>
  <c r="M9741" i="9"/>
  <c r="M9745" i="9"/>
  <c r="M9749" i="9"/>
  <c r="M9753" i="9"/>
  <c r="M9757" i="9"/>
  <c r="M9761" i="9"/>
  <c r="M9765" i="9"/>
  <c r="M9769" i="9"/>
  <c r="M9773" i="9"/>
  <c r="M9777" i="9"/>
  <c r="M9781" i="9"/>
  <c r="M9785" i="9"/>
  <c r="M9789" i="9"/>
  <c r="M9793" i="9"/>
  <c r="M9797" i="9"/>
  <c r="M9801" i="9"/>
  <c r="M9805" i="9"/>
  <c r="M9809" i="9"/>
  <c r="M9813" i="9"/>
  <c r="M9817" i="9"/>
  <c r="M9821" i="9"/>
  <c r="M9825" i="9"/>
  <c r="M9829" i="9"/>
  <c r="M9833" i="9"/>
  <c r="M9837" i="9"/>
  <c r="M9841" i="9"/>
  <c r="M9845" i="9"/>
  <c r="M9849" i="9"/>
  <c r="M9853" i="9"/>
  <c r="M9857" i="9"/>
  <c r="M9861" i="9"/>
  <c r="M9865" i="9"/>
  <c r="M9869" i="9"/>
  <c r="M9873" i="9"/>
  <c r="M9877" i="9"/>
  <c r="M9881" i="9"/>
  <c r="M9885" i="9"/>
  <c r="M9889" i="9"/>
  <c r="M9893" i="9"/>
  <c r="M9897" i="9"/>
  <c r="M9901" i="9"/>
  <c r="M9905" i="9"/>
  <c r="M9909" i="9"/>
  <c r="M9913" i="9"/>
  <c r="M9917" i="9"/>
  <c r="M9921" i="9"/>
  <c r="M9925" i="9"/>
  <c r="M9929" i="9"/>
  <c r="M9933" i="9"/>
  <c r="M9937" i="9"/>
  <c r="M9941" i="9"/>
  <c r="M9945" i="9"/>
  <c r="M9949" i="9"/>
  <c r="M9953" i="9"/>
  <c r="M9957" i="9"/>
  <c r="M9961" i="9"/>
  <c r="M9965" i="9"/>
  <c r="M9969" i="9"/>
  <c r="M9973" i="9"/>
  <c r="M9977" i="9"/>
  <c r="M9981" i="9"/>
  <c r="M9985" i="9"/>
  <c r="M9989" i="9"/>
  <c r="M9993" i="9"/>
  <c r="M9997" i="9"/>
  <c r="M10001" i="9"/>
  <c r="M10005" i="9"/>
  <c r="M10009" i="9"/>
  <c r="M10013" i="9"/>
  <c r="M10017" i="9"/>
  <c r="M10021" i="9"/>
  <c r="M10025" i="9"/>
  <c r="M10029" i="9"/>
  <c r="M10033" i="9"/>
  <c r="M10037" i="9"/>
  <c r="M10041" i="9"/>
  <c r="M10045" i="9"/>
  <c r="N1223" i="9"/>
  <c r="N1219" i="9"/>
  <c r="N1215" i="9"/>
  <c r="N1211" i="9"/>
  <c r="N1207" i="9"/>
  <c r="N1200" i="9"/>
  <c r="N1196" i="9"/>
  <c r="N1192" i="9"/>
  <c r="N1188" i="9"/>
  <c r="N1184" i="9"/>
  <c r="N1177" i="9"/>
  <c r="N1173" i="9"/>
  <c r="N1169" i="9"/>
  <c r="N1165" i="9"/>
  <c r="N1161" i="9"/>
  <c r="N1154" i="9"/>
  <c r="N1150" i="9"/>
  <c r="N1146" i="9"/>
  <c r="N1142" i="9"/>
  <c r="N1138" i="9"/>
  <c r="N1131" i="9"/>
  <c r="N1127" i="9"/>
  <c r="N1123" i="9"/>
  <c r="N1119" i="9"/>
  <c r="N1115" i="9"/>
  <c r="N1108" i="9"/>
  <c r="N1104" i="9"/>
  <c r="N1100" i="9"/>
  <c r="N1096" i="9"/>
  <c r="N1092" i="9"/>
  <c r="N1085" i="9"/>
  <c r="N5422" i="9"/>
  <c r="M7228" i="9"/>
  <c r="N7663" i="9"/>
  <c r="N7819" i="9"/>
  <c r="M7852" i="9"/>
  <c r="M7884" i="9"/>
  <c r="M7916" i="9"/>
  <c r="M7948" i="9"/>
  <c r="M7980" i="9"/>
  <c r="M8012" i="9"/>
  <c r="M8044" i="9"/>
  <c r="M8076" i="9"/>
  <c r="M8108" i="9"/>
  <c r="M8140" i="9"/>
  <c r="M8172" i="9"/>
  <c r="M8204" i="9"/>
  <c r="M8236" i="9"/>
  <c r="N8267" i="9"/>
  <c r="N8283" i="9"/>
  <c r="N8299" i="9"/>
  <c r="N8315" i="9"/>
  <c r="N8331" i="9"/>
  <c r="N8347" i="9"/>
  <c r="N8363" i="9"/>
  <c r="N8379" i="9"/>
  <c r="N8395" i="9"/>
  <c r="N8411" i="9"/>
  <c r="N8427" i="9"/>
  <c r="N8443" i="9"/>
  <c r="N8459" i="9"/>
  <c r="N8475" i="9"/>
  <c r="N8491" i="9"/>
  <c r="N8507" i="9"/>
  <c r="N8523" i="9"/>
  <c r="N8539" i="9"/>
  <c r="N8555" i="9"/>
  <c r="N8571" i="9"/>
  <c r="N8587" i="9"/>
  <c r="N8603" i="9"/>
  <c r="N8619" i="9"/>
  <c r="N8635" i="9"/>
  <c r="N8651" i="9"/>
  <c r="N8667" i="9"/>
  <c r="N8683" i="9"/>
  <c r="N8699" i="9"/>
  <c r="N8715" i="9"/>
  <c r="N8731" i="9"/>
  <c r="N8747" i="9"/>
  <c r="N8763" i="9"/>
  <c r="N8779" i="9"/>
  <c r="N8795" i="9"/>
  <c r="N8811" i="9"/>
  <c r="N8827" i="9"/>
  <c r="N8843" i="9"/>
  <c r="N8859" i="9"/>
  <c r="N8875" i="9"/>
  <c r="N8891" i="9"/>
  <c r="N8907" i="9"/>
  <c r="N8923" i="9"/>
  <c r="N8939" i="9"/>
  <c r="N8955" i="9"/>
  <c r="N8971" i="9"/>
  <c r="N8987" i="9"/>
  <c r="N9003" i="9"/>
  <c r="N9019" i="9"/>
  <c r="N9031" i="9"/>
  <c r="N9042" i="9"/>
  <c r="M9052" i="9"/>
  <c r="N9063" i="9"/>
  <c r="N9074" i="9"/>
  <c r="M9084" i="9"/>
  <c r="N9089" i="9"/>
  <c r="N9093" i="9"/>
  <c r="N9097" i="9"/>
  <c r="N9101" i="9"/>
  <c r="N9105" i="9"/>
  <c r="N9109" i="9"/>
  <c r="N9113" i="9"/>
  <c r="N9117" i="9"/>
  <c r="N9121" i="9"/>
  <c r="N9125" i="9"/>
  <c r="N9129" i="9"/>
  <c r="N9133" i="9"/>
  <c r="N9137" i="9"/>
  <c r="N9141" i="9"/>
  <c r="N9145" i="9"/>
  <c r="N9149" i="9"/>
  <c r="N9153" i="9"/>
  <c r="N9157" i="9"/>
  <c r="N9161" i="9"/>
  <c r="N9165" i="9"/>
  <c r="N9169" i="9"/>
  <c r="N9173" i="9"/>
  <c r="N9177" i="9"/>
  <c r="N9181" i="9"/>
  <c r="N9185" i="9"/>
  <c r="N9189" i="9"/>
  <c r="N9193" i="9"/>
  <c r="N9197" i="9"/>
  <c r="N9201" i="9"/>
  <c r="N9205" i="9"/>
  <c r="N9209" i="9"/>
  <c r="N9213" i="9"/>
  <c r="N9217" i="9"/>
  <c r="N9221" i="9"/>
  <c r="N9225" i="9"/>
  <c r="N9229" i="9"/>
  <c r="N9233" i="9"/>
  <c r="N9237" i="9"/>
  <c r="N9241" i="9"/>
  <c r="N9245" i="9"/>
  <c r="N9249" i="9"/>
  <c r="N9253" i="9"/>
  <c r="N9257" i="9"/>
  <c r="N9261" i="9"/>
  <c r="N9265" i="9"/>
  <c r="N9269" i="9"/>
  <c r="N9273" i="9"/>
  <c r="N9277" i="9"/>
  <c r="N9281" i="9"/>
  <c r="N9285" i="9"/>
  <c r="N9289" i="9"/>
  <c r="N9293" i="9"/>
  <c r="N9297" i="9"/>
  <c r="N9301" i="9"/>
  <c r="N9305" i="9"/>
  <c r="N9309" i="9"/>
  <c r="N9313" i="9"/>
  <c r="N9317" i="9"/>
  <c r="N9321" i="9"/>
  <c r="N9325" i="9"/>
  <c r="N9329" i="9"/>
  <c r="N9333" i="9"/>
  <c r="N9337" i="9"/>
  <c r="N9341" i="9"/>
  <c r="N9345" i="9"/>
  <c r="N9349" i="9"/>
  <c r="N9353" i="9"/>
  <c r="N9357" i="9"/>
  <c r="N9361" i="9"/>
  <c r="N9365" i="9"/>
  <c r="N9369" i="9"/>
  <c r="N9373" i="9"/>
  <c r="N9377" i="9"/>
  <c r="N9381" i="9"/>
  <c r="N9385" i="9"/>
  <c r="N9389" i="9"/>
  <c r="N9393" i="9"/>
  <c r="N9397" i="9"/>
  <c r="N9401" i="9"/>
  <c r="N9405" i="9"/>
  <c r="N9409" i="9"/>
  <c r="N9413" i="9"/>
  <c r="N9417" i="9"/>
  <c r="N9421" i="9"/>
  <c r="N9425" i="9"/>
  <c r="N9429" i="9"/>
  <c r="N9433" i="9"/>
  <c r="N9437" i="9"/>
  <c r="N9441" i="9"/>
  <c r="N9445" i="9"/>
  <c r="N9449" i="9"/>
  <c r="N9453" i="9"/>
  <c r="N9457" i="9"/>
  <c r="N9461" i="9"/>
  <c r="N9465" i="9"/>
  <c r="N9469" i="9"/>
  <c r="N9473" i="9"/>
  <c r="N9477" i="9"/>
  <c r="N9481" i="9"/>
  <c r="N9485" i="9"/>
  <c r="N9489" i="9"/>
  <c r="N9493" i="9"/>
  <c r="N9497" i="9"/>
  <c r="N9501" i="9"/>
  <c r="N9505" i="9"/>
  <c r="N9509" i="9"/>
  <c r="N9513" i="9"/>
  <c r="N9517" i="9"/>
  <c r="N9521" i="9"/>
  <c r="N9525" i="9"/>
  <c r="N9529" i="9"/>
  <c r="N9533" i="9"/>
  <c r="N9537" i="9"/>
  <c r="N9541" i="9"/>
  <c r="N9545" i="9"/>
  <c r="N9549" i="9"/>
  <c r="N9553" i="9"/>
  <c r="N9557" i="9"/>
  <c r="N9561" i="9"/>
  <c r="N9565" i="9"/>
  <c r="N9569" i="9"/>
  <c r="N9573" i="9"/>
  <c r="N9577" i="9"/>
  <c r="N9581" i="9"/>
  <c r="N9585" i="9"/>
  <c r="N9589" i="9"/>
  <c r="N9593" i="9"/>
  <c r="N9597" i="9"/>
  <c r="N9601" i="9"/>
  <c r="N9605" i="9"/>
  <c r="N9609" i="9"/>
  <c r="N9613" i="9"/>
  <c r="N9617" i="9"/>
  <c r="N9621" i="9"/>
  <c r="N9625" i="9"/>
  <c r="N9629" i="9"/>
  <c r="N9633" i="9"/>
  <c r="N9637" i="9"/>
  <c r="N9641" i="9"/>
  <c r="N9645" i="9"/>
  <c r="N9649" i="9"/>
  <c r="N9653" i="9"/>
  <c r="N9657" i="9"/>
  <c r="N9661" i="9"/>
  <c r="N9665" i="9"/>
  <c r="N9669" i="9"/>
  <c r="N9673" i="9"/>
  <c r="N9677" i="9"/>
  <c r="N9681" i="9"/>
  <c r="N9685" i="9"/>
  <c r="N9689" i="9"/>
  <c r="N9693" i="9"/>
  <c r="N9697" i="9"/>
  <c r="N9701" i="9"/>
  <c r="N9705" i="9"/>
  <c r="N9709" i="9"/>
  <c r="N9713" i="9"/>
  <c r="N9717" i="9"/>
  <c r="N9721" i="9"/>
  <c r="N9725" i="9"/>
  <c r="N9729" i="9"/>
  <c r="N9733" i="9"/>
  <c r="N9737" i="9"/>
  <c r="N9741" i="9"/>
  <c r="N9745" i="9"/>
  <c r="N9749" i="9"/>
  <c r="N9753" i="9"/>
  <c r="N9757" i="9"/>
  <c r="N9761" i="9"/>
  <c r="N9765" i="9"/>
  <c r="N9769" i="9"/>
  <c r="N9773" i="9"/>
  <c r="N9777" i="9"/>
  <c r="N9781" i="9"/>
  <c r="N9785" i="9"/>
  <c r="N9789" i="9"/>
  <c r="N9793" i="9"/>
  <c r="N9797" i="9"/>
  <c r="N9801" i="9"/>
  <c r="N9805" i="9"/>
  <c r="N9809" i="9"/>
  <c r="N9813" i="9"/>
  <c r="N9817" i="9"/>
  <c r="N9821" i="9"/>
  <c r="N9825" i="9"/>
  <c r="N9829" i="9"/>
  <c r="N9833" i="9"/>
  <c r="N9837" i="9"/>
  <c r="N9841" i="9"/>
  <c r="N9845" i="9"/>
  <c r="N9849" i="9"/>
  <c r="N9853" i="9"/>
  <c r="N9857" i="9"/>
  <c r="N9861" i="9"/>
  <c r="N9865" i="9"/>
  <c r="N9869" i="9"/>
  <c r="N9873" i="9"/>
  <c r="N9877" i="9"/>
  <c r="N9881" i="9"/>
  <c r="N9885" i="9"/>
  <c r="N9889" i="9"/>
  <c r="N9893" i="9"/>
  <c r="N9897" i="9"/>
  <c r="N9901" i="9"/>
  <c r="N9905" i="9"/>
  <c r="N9909" i="9"/>
  <c r="N9913" i="9"/>
  <c r="N9917" i="9"/>
  <c r="N9921" i="9"/>
  <c r="N9925" i="9"/>
  <c r="N9929" i="9"/>
  <c r="N9933" i="9"/>
  <c r="N9937" i="9"/>
  <c r="N9941" i="9"/>
  <c r="N9945" i="9"/>
  <c r="N9949" i="9"/>
  <c r="N9953" i="9"/>
  <c r="N9957" i="9"/>
  <c r="N9961" i="9"/>
  <c r="N9965" i="9"/>
  <c r="N9969" i="9"/>
  <c r="N9973" i="9"/>
  <c r="N9977" i="9"/>
  <c r="N9981" i="9"/>
  <c r="N9985" i="9"/>
  <c r="N9989" i="9"/>
  <c r="N9993" i="9"/>
  <c r="N9997" i="9"/>
  <c r="N10001" i="9"/>
  <c r="N10005" i="9"/>
  <c r="N10009" i="9"/>
  <c r="N10013" i="9"/>
  <c r="N10017" i="9"/>
  <c r="N10021" i="9"/>
  <c r="N10025" i="9"/>
  <c r="N10029" i="9"/>
  <c r="N10033" i="9"/>
  <c r="N10037" i="9"/>
  <c r="N10041" i="9"/>
  <c r="N10045" i="9"/>
  <c r="M1223" i="9"/>
  <c r="M1219" i="9"/>
  <c r="M1215" i="9"/>
  <c r="M1211" i="9"/>
  <c r="M1207" i="9"/>
  <c r="M1200" i="9"/>
  <c r="M1196" i="9"/>
  <c r="M1192" i="9"/>
  <c r="M1188" i="9"/>
  <c r="M1184" i="9"/>
  <c r="M1177" i="9"/>
  <c r="M1173" i="9"/>
  <c r="M1169" i="9"/>
  <c r="M1165" i="9"/>
  <c r="M1161" i="9"/>
  <c r="M1154" i="9"/>
  <c r="M1150" i="9"/>
  <c r="M1146" i="9"/>
  <c r="M1142" i="9"/>
  <c r="M1138" i="9"/>
  <c r="M1131" i="9"/>
  <c r="M1127" i="9"/>
  <c r="M1123" i="9"/>
  <c r="M1119" i="9"/>
  <c r="M1115" i="9"/>
  <c r="M1108" i="9"/>
  <c r="M1104" i="9"/>
  <c r="M1100" i="9"/>
  <c r="M1096" i="9"/>
  <c r="M1092" i="9"/>
  <c r="N5934" i="9"/>
  <c r="M7356" i="9"/>
  <c r="N7695" i="9"/>
  <c r="M7824" i="9"/>
  <c r="M7856" i="9"/>
  <c r="M7888" i="9"/>
  <c r="M7920" i="9"/>
  <c r="M7952" i="9"/>
  <c r="M7984" i="9"/>
  <c r="M8016" i="9"/>
  <c r="M8048" i="9"/>
  <c r="M8080" i="9"/>
  <c r="M8112" i="9"/>
  <c r="M8144" i="9"/>
  <c r="M8176" i="9"/>
  <c r="M8208" i="9"/>
  <c r="M8240" i="9"/>
  <c r="M8268" i="9"/>
  <c r="M8284" i="9"/>
  <c r="M8300" i="9"/>
  <c r="M8316" i="9"/>
  <c r="M8332" i="9"/>
  <c r="M8348" i="9"/>
  <c r="M8364" i="9"/>
  <c r="M8380" i="9"/>
  <c r="M8396" i="9"/>
  <c r="M8412" i="9"/>
  <c r="M8428" i="9"/>
  <c r="M8444" i="9"/>
  <c r="M8460" i="9"/>
  <c r="M8476" i="9"/>
  <c r="M8492" i="9"/>
  <c r="M8508" i="9"/>
  <c r="M8524" i="9"/>
  <c r="M8540" i="9"/>
  <c r="M8556" i="9"/>
  <c r="M8572" i="9"/>
  <c r="M8588" i="9"/>
  <c r="M8604" i="9"/>
  <c r="M8620" i="9"/>
  <c r="M8636" i="9"/>
  <c r="M8652" i="9"/>
  <c r="M8668" i="9"/>
  <c r="M8684" i="9"/>
  <c r="M8700" i="9"/>
  <c r="M8716" i="9"/>
  <c r="M8732" i="9"/>
  <c r="M8748" i="9"/>
  <c r="M8764" i="9"/>
  <c r="M8780" i="9"/>
  <c r="M8796" i="9"/>
  <c r="M8812" i="9"/>
  <c r="M8828" i="9"/>
  <c r="M8844" i="9"/>
  <c r="M8860" i="9"/>
  <c r="M8876" i="9"/>
  <c r="M8892" i="9"/>
  <c r="M8908" i="9"/>
  <c r="M8924" i="9"/>
  <c r="M8940" i="9"/>
  <c r="M8956" i="9"/>
  <c r="M8972" i="9"/>
  <c r="M8988" i="9"/>
  <c r="M9004" i="9"/>
  <c r="M9020" i="9"/>
  <c r="M9032" i="9"/>
  <c r="N9043" i="9"/>
  <c r="N9054" i="9"/>
  <c r="M9064" i="9"/>
  <c r="N9075" i="9"/>
  <c r="M9086" i="9"/>
  <c r="M9090" i="9"/>
  <c r="M9094" i="9"/>
  <c r="M9098" i="9"/>
  <c r="M9102" i="9"/>
  <c r="M9106" i="9"/>
  <c r="M9110" i="9"/>
  <c r="M9114" i="9"/>
  <c r="M9118" i="9"/>
  <c r="M9122" i="9"/>
  <c r="M9126" i="9"/>
  <c r="M9130" i="9"/>
  <c r="M9134" i="9"/>
  <c r="M9138" i="9"/>
  <c r="M9142" i="9"/>
  <c r="M9146" i="9"/>
  <c r="M9150" i="9"/>
  <c r="M9154" i="9"/>
  <c r="M9158" i="9"/>
  <c r="M9162" i="9"/>
  <c r="M9166" i="9"/>
  <c r="M9170" i="9"/>
  <c r="M9174" i="9"/>
  <c r="M9178" i="9"/>
  <c r="M9182" i="9"/>
  <c r="M9186" i="9"/>
  <c r="M9190" i="9"/>
  <c r="M9194" i="9"/>
  <c r="M9198" i="9"/>
  <c r="M9202" i="9"/>
  <c r="M9206" i="9"/>
  <c r="M9210" i="9"/>
  <c r="M9214" i="9"/>
  <c r="M9218" i="9"/>
  <c r="M9222" i="9"/>
  <c r="M9226" i="9"/>
  <c r="M9230" i="9"/>
  <c r="M9234" i="9"/>
  <c r="M9238" i="9"/>
  <c r="M9242" i="9"/>
  <c r="M9246" i="9"/>
  <c r="M9250" i="9"/>
  <c r="M9254" i="9"/>
  <c r="M9258" i="9"/>
  <c r="M9262" i="9"/>
  <c r="M9266" i="9"/>
  <c r="M9270" i="9"/>
  <c r="M9274" i="9"/>
  <c r="M9278" i="9"/>
  <c r="M9282" i="9"/>
  <c r="M9286" i="9"/>
  <c r="M9290" i="9"/>
  <c r="M9294" i="9"/>
  <c r="M9298" i="9"/>
  <c r="M9302" i="9"/>
  <c r="M9306" i="9"/>
  <c r="M9310" i="9"/>
  <c r="M9314" i="9"/>
  <c r="M9318" i="9"/>
  <c r="M9322" i="9"/>
  <c r="M9326" i="9"/>
  <c r="M9330" i="9"/>
  <c r="M9334" i="9"/>
  <c r="M9338" i="9"/>
  <c r="M9342" i="9"/>
  <c r="M9346" i="9"/>
  <c r="M9350" i="9"/>
  <c r="M9354" i="9"/>
  <c r="M9358" i="9"/>
  <c r="M9362" i="9"/>
  <c r="M9366" i="9"/>
  <c r="M9370" i="9"/>
  <c r="M9374" i="9"/>
  <c r="M9378" i="9"/>
  <c r="M9382" i="9"/>
  <c r="M9386" i="9"/>
  <c r="M9390" i="9"/>
  <c r="M9394" i="9"/>
  <c r="M9398" i="9"/>
  <c r="M9402" i="9"/>
  <c r="M9406" i="9"/>
  <c r="M9410" i="9"/>
  <c r="M9414" i="9"/>
  <c r="M9418" i="9"/>
  <c r="M9422" i="9"/>
  <c r="M9426" i="9"/>
  <c r="M9430" i="9"/>
  <c r="M9434" i="9"/>
  <c r="M9438" i="9"/>
  <c r="M9442" i="9"/>
  <c r="M9446" i="9"/>
  <c r="M9450" i="9"/>
  <c r="M9454" i="9"/>
  <c r="M9458" i="9"/>
  <c r="M9462" i="9"/>
  <c r="M9466" i="9"/>
  <c r="M9470" i="9"/>
  <c r="M9474" i="9"/>
  <c r="M9478" i="9"/>
  <c r="M9482" i="9"/>
  <c r="M9486" i="9"/>
  <c r="M9490" i="9"/>
  <c r="M9494" i="9"/>
  <c r="M9498" i="9"/>
  <c r="M9502" i="9"/>
  <c r="M9506" i="9"/>
  <c r="M9510" i="9"/>
  <c r="M9514" i="9"/>
  <c r="M9518" i="9"/>
  <c r="M9522" i="9"/>
  <c r="M9526" i="9"/>
  <c r="M9530" i="9"/>
  <c r="M9534" i="9"/>
  <c r="M9538" i="9"/>
  <c r="M9542" i="9"/>
  <c r="M9546" i="9"/>
  <c r="M9550" i="9"/>
  <c r="M9554" i="9"/>
  <c r="M9558" i="9"/>
  <c r="M9562" i="9"/>
  <c r="M9566" i="9"/>
  <c r="M9570" i="9"/>
  <c r="M9574" i="9"/>
  <c r="M9578" i="9"/>
  <c r="M9582" i="9"/>
  <c r="M9586" i="9"/>
  <c r="M9590" i="9"/>
  <c r="M9594" i="9"/>
  <c r="M9598" i="9"/>
  <c r="M9602" i="9"/>
  <c r="M9606" i="9"/>
  <c r="M9610" i="9"/>
  <c r="M9614" i="9"/>
  <c r="M9618" i="9"/>
  <c r="M9622" i="9"/>
  <c r="M9626" i="9"/>
  <c r="M9630" i="9"/>
  <c r="M9634" i="9"/>
  <c r="M9638" i="9"/>
  <c r="M9642" i="9"/>
  <c r="M9646" i="9"/>
  <c r="M9650" i="9"/>
  <c r="M9654" i="9"/>
  <c r="M9658" i="9"/>
  <c r="M9662" i="9"/>
  <c r="M9666" i="9"/>
  <c r="M9670" i="9"/>
  <c r="M9674" i="9"/>
  <c r="M9678" i="9"/>
  <c r="M9682" i="9"/>
  <c r="M9686" i="9"/>
  <c r="M9690" i="9"/>
  <c r="M9694" i="9"/>
  <c r="M9698" i="9"/>
  <c r="M9702" i="9"/>
  <c r="M9706" i="9"/>
  <c r="M9710" i="9"/>
  <c r="M9714" i="9"/>
  <c r="M9718" i="9"/>
  <c r="M9722" i="9"/>
  <c r="M9726" i="9"/>
  <c r="M9730" i="9"/>
  <c r="M9734" i="9"/>
  <c r="M9738" i="9"/>
  <c r="M9742" i="9"/>
  <c r="M9746" i="9"/>
  <c r="M9750" i="9"/>
  <c r="M9754" i="9"/>
  <c r="M9758" i="9"/>
  <c r="M9762" i="9"/>
  <c r="M9766" i="9"/>
  <c r="M9770" i="9"/>
  <c r="M9774" i="9"/>
  <c r="M9778" i="9"/>
  <c r="M9782" i="9"/>
  <c r="M9786" i="9"/>
  <c r="M9790" i="9"/>
  <c r="M9794" i="9"/>
  <c r="M9798" i="9"/>
  <c r="M9802" i="9"/>
  <c r="M9806" i="9"/>
  <c r="M9810" i="9"/>
  <c r="M9814" i="9"/>
  <c r="M9818" i="9"/>
  <c r="M9822" i="9"/>
  <c r="M9826" i="9"/>
  <c r="M9830" i="9"/>
  <c r="M9834" i="9"/>
  <c r="M9838" i="9"/>
  <c r="M9842" i="9"/>
  <c r="M9846" i="9"/>
  <c r="M9850" i="9"/>
  <c r="M9854" i="9"/>
  <c r="M9858" i="9"/>
  <c r="M9862" i="9"/>
  <c r="M9866" i="9"/>
  <c r="M9870" i="9"/>
  <c r="M9874" i="9"/>
  <c r="M9878" i="9"/>
  <c r="M9882" i="9"/>
  <c r="M9886" i="9"/>
  <c r="M9890" i="9"/>
  <c r="M9894" i="9"/>
  <c r="M9898" i="9"/>
  <c r="M9902" i="9"/>
  <c r="M9906" i="9"/>
  <c r="M9910" i="9"/>
  <c r="M9914" i="9"/>
  <c r="M9918" i="9"/>
  <c r="M9922" i="9"/>
  <c r="M9926" i="9"/>
  <c r="M9930" i="9"/>
  <c r="M9934" i="9"/>
  <c r="M9938" i="9"/>
  <c r="M9942" i="9"/>
  <c r="M9946" i="9"/>
  <c r="M9950" i="9"/>
  <c r="M9954" i="9"/>
  <c r="M9958" i="9"/>
  <c r="M9962" i="9"/>
  <c r="M9966" i="9"/>
  <c r="M9970" i="9"/>
  <c r="M9974" i="9"/>
  <c r="M9978" i="9"/>
  <c r="M9982" i="9"/>
  <c r="M9986" i="9"/>
  <c r="M9990" i="9"/>
  <c r="M9994" i="9"/>
  <c r="M9998" i="9"/>
  <c r="M10002" i="9"/>
  <c r="M10006" i="9"/>
  <c r="M10010" i="9"/>
  <c r="M10014" i="9"/>
  <c r="M10018" i="9"/>
  <c r="M10022" i="9"/>
  <c r="M10026" i="9"/>
  <c r="M10030" i="9"/>
  <c r="M10034" i="9"/>
  <c r="M10038" i="9"/>
  <c r="M10042" i="9"/>
  <c r="M10046" i="9"/>
  <c r="N1222" i="9"/>
  <c r="N1218" i="9"/>
  <c r="N1214" i="9"/>
  <c r="N1210" i="9"/>
  <c r="N1206" i="9"/>
  <c r="N1199" i="9"/>
  <c r="N1195" i="9"/>
  <c r="N1191" i="9"/>
  <c r="N1187" i="9"/>
  <c r="N1183" i="9"/>
  <c r="N1176" i="9"/>
  <c r="N1172" i="9"/>
  <c r="N1168" i="9"/>
  <c r="N1164" i="9"/>
  <c r="N1160" i="9"/>
  <c r="N1153" i="9"/>
  <c r="N1149" i="9"/>
  <c r="N1145" i="9"/>
  <c r="N1141" i="9"/>
  <c r="N1137" i="9"/>
  <c r="N1130" i="9"/>
  <c r="N1126" i="9"/>
  <c r="N1122" i="9"/>
  <c r="N1118" i="9"/>
  <c r="N1114" i="9"/>
  <c r="N1107" i="9"/>
  <c r="N1103" i="9"/>
  <c r="N1099" i="9"/>
  <c r="N1095" i="9"/>
  <c r="N1091" i="9"/>
  <c r="N6434" i="9"/>
  <c r="M7460" i="9"/>
  <c r="N7727" i="9"/>
  <c r="M7828" i="9"/>
  <c r="M7860" i="9"/>
  <c r="M7892" i="9"/>
  <c r="M7924" i="9"/>
  <c r="M7956" i="9"/>
  <c r="M7988" i="9"/>
  <c r="M8020" i="9"/>
  <c r="M8052" i="9"/>
  <c r="M8084" i="9"/>
  <c r="M8116" i="9"/>
  <c r="M8148" i="9"/>
  <c r="M8180" i="9"/>
  <c r="M8212" i="9"/>
  <c r="M8244" i="9"/>
  <c r="N8271" i="9"/>
  <c r="N8287" i="9"/>
  <c r="N8303" i="9"/>
  <c r="N8319" i="9"/>
  <c r="N8335" i="9"/>
  <c r="N8351" i="9"/>
  <c r="N8367" i="9"/>
  <c r="N8383" i="9"/>
  <c r="N8399" i="9"/>
  <c r="N8415" i="9"/>
  <c r="N8431" i="9"/>
  <c r="N8447" i="9"/>
  <c r="N8463" i="9"/>
  <c r="N8479" i="9"/>
  <c r="N8495" i="9"/>
  <c r="N8511" i="9"/>
  <c r="N8527" i="9"/>
  <c r="N8543" i="9"/>
  <c r="N8559" i="9"/>
  <c r="N8575" i="9"/>
  <c r="N8591" i="9"/>
  <c r="N8607" i="9"/>
  <c r="N8623" i="9"/>
  <c r="N8639" i="9"/>
  <c r="N8655" i="9"/>
  <c r="N8671" i="9"/>
  <c r="N8687" i="9"/>
  <c r="N8703" i="9"/>
  <c r="N8719" i="9"/>
  <c r="N8735" i="9"/>
  <c r="N8751" i="9"/>
  <c r="N8767" i="9"/>
  <c r="N8783" i="9"/>
  <c r="N8799" i="9"/>
  <c r="N8815" i="9"/>
  <c r="N8831" i="9"/>
  <c r="N8847" i="9"/>
  <c r="N8863" i="9"/>
  <c r="N8879" i="9"/>
  <c r="N8895" i="9"/>
  <c r="N8911" i="9"/>
  <c r="N8927" i="9"/>
  <c r="N8943" i="9"/>
  <c r="N8959" i="9"/>
  <c r="N8975" i="9"/>
  <c r="N8991" i="9"/>
  <c r="N9007" i="9"/>
  <c r="N9023" i="9"/>
  <c r="N9034" i="9"/>
  <c r="M9044" i="9"/>
  <c r="N9055" i="9"/>
  <c r="N9066" i="9"/>
  <c r="M9076" i="9"/>
  <c r="N9086" i="9"/>
  <c r="N9090" i="9"/>
  <c r="N9094" i="9"/>
  <c r="N9098" i="9"/>
  <c r="N9102" i="9"/>
  <c r="N9106" i="9"/>
  <c r="N9110" i="9"/>
  <c r="N9114" i="9"/>
  <c r="N9118" i="9"/>
  <c r="N9122" i="9"/>
  <c r="N9126" i="9"/>
  <c r="N9130" i="9"/>
  <c r="N9134" i="9"/>
  <c r="N9138" i="9"/>
  <c r="N9142" i="9"/>
  <c r="N9146" i="9"/>
  <c r="N9150" i="9"/>
  <c r="N9154" i="9"/>
  <c r="N9158" i="9"/>
  <c r="N9162" i="9"/>
  <c r="N9166" i="9"/>
  <c r="N9170" i="9"/>
  <c r="N9174" i="9"/>
  <c r="N9178" i="9"/>
  <c r="N9182" i="9"/>
  <c r="N9186" i="9"/>
  <c r="N9190" i="9"/>
  <c r="N9194" i="9"/>
  <c r="N9198" i="9"/>
  <c r="N9202" i="9"/>
  <c r="N9206" i="9"/>
  <c r="N9210" i="9"/>
  <c r="N9214" i="9"/>
  <c r="N9218" i="9"/>
  <c r="N9222" i="9"/>
  <c r="N9226" i="9"/>
  <c r="N9230" i="9"/>
  <c r="N9234" i="9"/>
  <c r="N9238" i="9"/>
  <c r="N9242" i="9"/>
  <c r="N9246" i="9"/>
  <c r="N9250" i="9"/>
  <c r="N9254" i="9"/>
  <c r="N9258" i="9"/>
  <c r="N9262" i="9"/>
  <c r="N9266" i="9"/>
  <c r="N9270" i="9"/>
  <c r="N9274" i="9"/>
  <c r="N9278" i="9"/>
  <c r="N9282" i="9"/>
  <c r="N9286" i="9"/>
  <c r="N9290" i="9"/>
  <c r="N9294" i="9"/>
  <c r="N9298" i="9"/>
  <c r="N9302" i="9"/>
  <c r="N9306" i="9"/>
  <c r="N9310" i="9"/>
  <c r="N9314" i="9"/>
  <c r="N9318" i="9"/>
  <c r="N9322" i="9"/>
  <c r="N9326" i="9"/>
  <c r="N9330" i="9"/>
  <c r="N9334" i="9"/>
  <c r="N9338" i="9"/>
  <c r="N9342" i="9"/>
  <c r="N9346" i="9"/>
  <c r="N9350" i="9"/>
  <c r="N9354" i="9"/>
  <c r="N9358" i="9"/>
  <c r="N9362" i="9"/>
  <c r="N9366" i="9"/>
  <c r="N9370" i="9"/>
  <c r="N9374" i="9"/>
  <c r="N9378" i="9"/>
  <c r="N9382" i="9"/>
  <c r="N9386" i="9"/>
  <c r="N9390" i="9"/>
  <c r="N9394" i="9"/>
  <c r="N9398" i="9"/>
  <c r="N9402" i="9"/>
  <c r="N9406" i="9"/>
  <c r="N9410" i="9"/>
  <c r="N9414" i="9"/>
  <c r="N9418" i="9"/>
  <c r="N9422" i="9"/>
  <c r="N9426" i="9"/>
  <c r="N9430" i="9"/>
  <c r="N9434" i="9"/>
  <c r="N9438" i="9"/>
  <c r="N9442" i="9"/>
  <c r="N9446" i="9"/>
  <c r="N9450" i="9"/>
  <c r="N9454" i="9"/>
  <c r="N9458" i="9"/>
  <c r="N9462" i="9"/>
  <c r="N9466" i="9"/>
  <c r="N9470" i="9"/>
  <c r="N9474" i="9"/>
  <c r="N9478" i="9"/>
  <c r="N9482" i="9"/>
  <c r="N9486" i="9"/>
  <c r="N9490" i="9"/>
  <c r="N9494" i="9"/>
  <c r="N9498" i="9"/>
  <c r="N9502" i="9"/>
  <c r="N9506" i="9"/>
  <c r="N9510" i="9"/>
  <c r="N9514" i="9"/>
  <c r="N9518" i="9"/>
  <c r="N9522" i="9"/>
  <c r="N9526" i="9"/>
  <c r="N9530" i="9"/>
  <c r="N9534" i="9"/>
  <c r="N9538" i="9"/>
  <c r="N9542" i="9"/>
  <c r="N9546" i="9"/>
  <c r="N9550" i="9"/>
  <c r="N9554" i="9"/>
  <c r="N9558" i="9"/>
  <c r="N9562" i="9"/>
  <c r="N9566" i="9"/>
  <c r="N9570" i="9"/>
  <c r="N9574" i="9"/>
  <c r="N9578" i="9"/>
  <c r="N9582" i="9"/>
  <c r="N9586" i="9"/>
  <c r="N9590" i="9"/>
  <c r="N9594" i="9"/>
  <c r="N9598" i="9"/>
  <c r="N9602" i="9"/>
  <c r="N9606" i="9"/>
  <c r="N9610" i="9"/>
  <c r="N9614" i="9"/>
  <c r="N9618" i="9"/>
  <c r="N9622" i="9"/>
  <c r="N9626" i="9"/>
  <c r="N9630" i="9"/>
  <c r="N9634" i="9"/>
  <c r="N9638" i="9"/>
  <c r="N9642" i="9"/>
  <c r="N9646" i="9"/>
  <c r="N9650" i="9"/>
  <c r="N9654" i="9"/>
  <c r="N9658" i="9"/>
  <c r="N9662" i="9"/>
  <c r="N9666" i="9"/>
  <c r="N9670" i="9"/>
  <c r="N9674" i="9"/>
  <c r="N9678" i="9"/>
  <c r="N9682" i="9"/>
  <c r="N9686" i="9"/>
  <c r="N9690" i="9"/>
  <c r="N9694" i="9"/>
  <c r="N9698" i="9"/>
  <c r="N9702" i="9"/>
  <c r="N9706" i="9"/>
  <c r="N9710" i="9"/>
  <c r="N9714" i="9"/>
  <c r="N9718" i="9"/>
  <c r="N9722" i="9"/>
  <c r="N9726" i="9"/>
  <c r="N9730" i="9"/>
  <c r="N9734" i="9"/>
  <c r="N9738" i="9"/>
  <c r="N9742" i="9"/>
  <c r="N9746" i="9"/>
  <c r="N9750" i="9"/>
  <c r="N9754" i="9"/>
  <c r="N9758" i="9"/>
  <c r="N9762" i="9"/>
  <c r="N9766" i="9"/>
  <c r="N9770" i="9"/>
  <c r="N9774" i="9"/>
  <c r="N9778" i="9"/>
  <c r="N9782" i="9"/>
  <c r="N9786" i="9"/>
  <c r="N9790" i="9"/>
  <c r="N9794" i="9"/>
  <c r="N9798" i="9"/>
  <c r="N9802" i="9"/>
  <c r="N9806" i="9"/>
  <c r="N9810" i="9"/>
  <c r="N9814" i="9"/>
  <c r="N9818" i="9"/>
  <c r="N9822" i="9"/>
  <c r="N9826" i="9"/>
  <c r="N9830" i="9"/>
  <c r="N9834" i="9"/>
  <c r="N9838" i="9"/>
  <c r="N9842" i="9"/>
  <c r="N9846" i="9"/>
  <c r="N9850" i="9"/>
  <c r="N9854" i="9"/>
  <c r="N9858" i="9"/>
  <c r="N9862" i="9"/>
  <c r="N9866" i="9"/>
  <c r="N9870" i="9"/>
  <c r="N9874" i="9"/>
  <c r="N9878" i="9"/>
  <c r="N9882" i="9"/>
  <c r="N9886" i="9"/>
  <c r="N9890" i="9"/>
  <c r="N9894" i="9"/>
  <c r="N9898" i="9"/>
  <c r="N9902" i="9"/>
  <c r="N9906" i="9"/>
  <c r="N9910" i="9"/>
  <c r="N9914" i="9"/>
  <c r="N9918" i="9"/>
  <c r="N9922" i="9"/>
  <c r="N9926" i="9"/>
  <c r="N9930" i="9"/>
  <c r="N9934" i="9"/>
  <c r="N9938" i="9"/>
  <c r="N9942" i="9"/>
  <c r="N9946" i="9"/>
  <c r="N9950" i="9"/>
  <c r="N9954" i="9"/>
  <c r="N9958" i="9"/>
  <c r="N9962" i="9"/>
  <c r="N9966" i="9"/>
  <c r="N9970" i="9"/>
  <c r="N9974" i="9"/>
  <c r="N9978" i="9"/>
  <c r="N9982" i="9"/>
  <c r="N9986" i="9"/>
  <c r="N9990" i="9"/>
  <c r="N9994" i="9"/>
  <c r="N9998" i="9"/>
  <c r="N10002" i="9"/>
  <c r="N10006" i="9"/>
  <c r="N10010" i="9"/>
  <c r="N10014" i="9"/>
  <c r="N10018" i="9"/>
  <c r="N10022" i="9"/>
  <c r="N10026" i="9"/>
  <c r="N10030" i="9"/>
  <c r="N10034" i="9"/>
  <c r="N10038" i="9"/>
  <c r="N10042" i="9"/>
  <c r="N10046" i="9"/>
  <c r="M1222" i="9"/>
  <c r="M1218" i="9"/>
  <c r="M1214" i="9"/>
  <c r="M1210" i="9"/>
  <c r="M1206" i="9"/>
  <c r="M1199" i="9"/>
  <c r="M1195" i="9"/>
  <c r="M1191" i="9"/>
  <c r="M1187" i="9"/>
  <c r="M1183" i="9"/>
  <c r="M1176" i="9"/>
  <c r="M1172" i="9"/>
  <c r="M1168" i="9"/>
  <c r="M1164" i="9"/>
  <c r="M1160" i="9"/>
  <c r="M1153" i="9"/>
  <c r="M1149" i="9"/>
  <c r="M1145" i="9"/>
  <c r="M1141" i="9"/>
  <c r="M1137" i="9"/>
  <c r="M1130" i="9"/>
  <c r="M1126" i="9"/>
  <c r="M1122" i="9"/>
  <c r="M1118" i="9"/>
  <c r="M1114" i="9"/>
  <c r="M1107" i="9"/>
  <c r="M1103" i="9"/>
  <c r="M1099" i="9"/>
  <c r="M1095" i="9"/>
  <c r="M1091" i="9"/>
  <c r="M6588" i="9"/>
  <c r="N7503" i="9"/>
  <c r="N7751" i="9"/>
  <c r="M7832" i="9"/>
  <c r="M7864" i="9"/>
  <c r="M7896" i="9"/>
  <c r="M7928" i="9"/>
  <c r="M7960" i="9"/>
  <c r="M7992" i="9"/>
  <c r="M8024" i="9"/>
  <c r="M8056" i="9"/>
  <c r="M8088" i="9"/>
  <c r="M8120" i="9"/>
  <c r="M8152" i="9"/>
  <c r="M8184" i="9"/>
  <c r="M8216" i="9"/>
  <c r="M8248" i="9"/>
  <c r="M8272" i="9"/>
  <c r="M8288" i="9"/>
  <c r="M8304" i="9"/>
  <c r="M8320" i="9"/>
  <c r="M8336" i="9"/>
  <c r="M8352" i="9"/>
  <c r="M8368" i="9"/>
  <c r="M8384" i="9"/>
  <c r="M8400" i="9"/>
  <c r="M8416" i="9"/>
  <c r="M8432" i="9"/>
  <c r="M8448" i="9"/>
  <c r="M8464" i="9"/>
  <c r="M8480" i="9"/>
  <c r="M8496" i="9"/>
  <c r="M8512" i="9"/>
  <c r="M8528" i="9"/>
  <c r="M8544" i="9"/>
  <c r="M8560" i="9"/>
  <c r="M8576" i="9"/>
  <c r="M8592" i="9"/>
  <c r="M8608" i="9"/>
  <c r="M8624" i="9"/>
  <c r="M8640" i="9"/>
  <c r="M8656" i="9"/>
  <c r="M8672" i="9"/>
  <c r="M8688" i="9"/>
  <c r="M8704" i="9"/>
  <c r="M8720" i="9"/>
  <c r="M8736" i="9"/>
  <c r="M8752" i="9"/>
  <c r="M8768" i="9"/>
  <c r="M8784" i="9"/>
  <c r="M8800" i="9"/>
  <c r="M8816" i="9"/>
  <c r="M8832" i="9"/>
  <c r="M8848" i="9"/>
  <c r="M8864" i="9"/>
  <c r="M8880" i="9"/>
  <c r="M8896" i="9"/>
  <c r="M8912" i="9"/>
  <c r="M8928" i="9"/>
  <c r="M8944" i="9"/>
  <c r="M8960" i="9"/>
  <c r="M8976" i="9"/>
  <c r="M8992" i="9"/>
  <c r="M9008" i="9"/>
  <c r="M9024" i="9"/>
  <c r="N9035" i="9"/>
  <c r="N9046" i="9"/>
  <c r="M9056" i="9"/>
  <c r="N9067" i="9"/>
  <c r="N9078" i="9"/>
  <c r="M9087" i="9"/>
  <c r="M9091" i="9"/>
  <c r="M9095" i="9"/>
  <c r="M9099" i="9"/>
  <c r="M9103" i="9"/>
  <c r="M9107" i="9"/>
  <c r="M9111" i="9"/>
  <c r="M9115" i="9"/>
  <c r="M9119" i="9"/>
  <c r="M9123" i="9"/>
  <c r="M9127" i="9"/>
  <c r="M9131" i="9"/>
  <c r="M9135" i="9"/>
  <c r="M9139" i="9"/>
  <c r="M9143" i="9"/>
  <c r="M9147" i="9"/>
  <c r="M9151" i="9"/>
  <c r="M9155" i="9"/>
  <c r="M9159" i="9"/>
  <c r="M9163" i="9"/>
  <c r="M9167" i="9"/>
  <c r="M9171" i="9"/>
  <c r="M9175" i="9"/>
  <c r="M9179" i="9"/>
  <c r="M9183" i="9"/>
  <c r="M9187" i="9"/>
  <c r="M9191" i="9"/>
  <c r="M9195" i="9"/>
  <c r="M9199" i="9"/>
  <c r="M9203" i="9"/>
  <c r="M9207" i="9"/>
  <c r="M9211" i="9"/>
  <c r="M9215" i="9"/>
  <c r="M9219" i="9"/>
  <c r="M9223" i="9"/>
  <c r="M9227" i="9"/>
  <c r="M9231" i="9"/>
  <c r="M9235" i="9"/>
  <c r="M9239" i="9"/>
  <c r="M9243" i="9"/>
  <c r="M9247" i="9"/>
  <c r="M9251" i="9"/>
  <c r="M9255" i="9"/>
  <c r="M9259" i="9"/>
  <c r="M9263" i="9"/>
  <c r="M9267" i="9"/>
  <c r="M9271" i="9"/>
  <c r="M9275" i="9"/>
  <c r="M9279" i="9"/>
  <c r="M9283" i="9"/>
  <c r="M9287" i="9"/>
  <c r="M9291" i="9"/>
  <c r="M9295" i="9"/>
  <c r="M9299" i="9"/>
  <c r="M9303" i="9"/>
  <c r="M9307" i="9"/>
  <c r="M9311" i="9"/>
  <c r="M9315" i="9"/>
  <c r="M9319" i="9"/>
  <c r="M9323" i="9"/>
  <c r="M9327" i="9"/>
  <c r="M9331" i="9"/>
  <c r="M9335" i="9"/>
  <c r="M9339" i="9"/>
  <c r="M9343" i="9"/>
  <c r="M9347" i="9"/>
  <c r="M9351" i="9"/>
  <c r="M9355" i="9"/>
  <c r="M9359" i="9"/>
  <c r="M9363" i="9"/>
  <c r="M9367" i="9"/>
  <c r="M9371" i="9"/>
  <c r="M9375" i="9"/>
  <c r="M9379" i="9"/>
  <c r="M9383" i="9"/>
  <c r="M9387" i="9"/>
  <c r="M9391" i="9"/>
  <c r="M9395" i="9"/>
  <c r="M9399" i="9"/>
  <c r="M9403" i="9"/>
  <c r="M9407" i="9"/>
  <c r="M9411" i="9"/>
  <c r="M9415" i="9"/>
  <c r="M9419" i="9"/>
  <c r="M9423" i="9"/>
  <c r="M9427" i="9"/>
  <c r="M9431" i="9"/>
  <c r="M9435" i="9"/>
  <c r="M9439" i="9"/>
  <c r="M9443" i="9"/>
  <c r="M9447" i="9"/>
  <c r="M9451" i="9"/>
  <c r="M9455" i="9"/>
  <c r="M9459" i="9"/>
  <c r="M9463" i="9"/>
  <c r="M9467" i="9"/>
  <c r="M9471" i="9"/>
  <c r="M9475" i="9"/>
  <c r="M9479" i="9"/>
  <c r="M9483" i="9"/>
  <c r="M9487" i="9"/>
  <c r="M9491" i="9"/>
  <c r="M9495" i="9"/>
  <c r="M9499" i="9"/>
  <c r="M9503" i="9"/>
  <c r="M9507" i="9"/>
  <c r="M9511" i="9"/>
  <c r="M9515" i="9"/>
  <c r="M9519" i="9"/>
  <c r="M9523" i="9"/>
  <c r="M9527" i="9"/>
  <c r="M9531" i="9"/>
  <c r="M9535" i="9"/>
  <c r="M9539" i="9"/>
  <c r="M9543" i="9"/>
  <c r="M9547" i="9"/>
  <c r="M9551" i="9"/>
  <c r="M9555" i="9"/>
  <c r="M9559" i="9"/>
  <c r="M9563" i="9"/>
  <c r="M9567" i="9"/>
  <c r="M9571" i="9"/>
  <c r="M9575" i="9"/>
  <c r="M9579" i="9"/>
  <c r="M9583" i="9"/>
  <c r="M9587" i="9"/>
  <c r="M9591" i="9"/>
  <c r="M9595" i="9"/>
  <c r="M9599" i="9"/>
  <c r="M9603" i="9"/>
  <c r="M9607" i="9"/>
  <c r="M9611" i="9"/>
  <c r="M9615" i="9"/>
  <c r="M9619" i="9"/>
  <c r="M9623" i="9"/>
  <c r="M9627" i="9"/>
  <c r="M9631" i="9"/>
  <c r="M9635" i="9"/>
  <c r="M9639" i="9"/>
  <c r="M9643" i="9"/>
  <c r="M9647" i="9"/>
  <c r="M9651" i="9"/>
  <c r="M9655" i="9"/>
  <c r="M9659" i="9"/>
  <c r="M9663" i="9"/>
  <c r="M9667" i="9"/>
  <c r="M9671" i="9"/>
  <c r="M9675" i="9"/>
  <c r="M9679" i="9"/>
  <c r="M9683" i="9"/>
  <c r="M9687" i="9"/>
  <c r="M9691" i="9"/>
  <c r="M9695" i="9"/>
  <c r="M9699" i="9"/>
  <c r="M9703" i="9"/>
  <c r="M9707" i="9"/>
  <c r="M9711" i="9"/>
  <c r="M9715" i="9"/>
  <c r="M9719" i="9"/>
  <c r="M9723" i="9"/>
  <c r="M9727" i="9"/>
  <c r="M9731" i="9"/>
  <c r="M9735" i="9"/>
  <c r="M9739" i="9"/>
  <c r="M9743" i="9"/>
  <c r="M9747" i="9"/>
  <c r="M9751" i="9"/>
  <c r="M9755" i="9"/>
  <c r="M9759" i="9"/>
  <c r="M9763" i="9"/>
  <c r="M9767" i="9"/>
  <c r="M9771" i="9"/>
  <c r="M9775" i="9"/>
  <c r="M9779" i="9"/>
  <c r="M9783" i="9"/>
  <c r="M9787" i="9"/>
  <c r="M9791" i="9"/>
  <c r="M9795" i="9"/>
  <c r="M9799" i="9"/>
  <c r="M9803" i="9"/>
  <c r="M9807" i="9"/>
  <c r="M9811" i="9"/>
  <c r="M9815" i="9"/>
  <c r="M9819" i="9"/>
  <c r="M9823" i="9"/>
  <c r="M9827" i="9"/>
  <c r="M9831" i="9"/>
  <c r="M9835" i="9"/>
  <c r="M9839" i="9"/>
  <c r="M9843" i="9"/>
  <c r="M9847" i="9"/>
  <c r="M9851" i="9"/>
  <c r="M9855" i="9"/>
  <c r="M9859" i="9"/>
  <c r="M9863" i="9"/>
  <c r="M9867" i="9"/>
  <c r="M9871" i="9"/>
  <c r="M9875" i="9"/>
  <c r="M9879" i="9"/>
  <c r="M9883" i="9"/>
  <c r="M9887" i="9"/>
  <c r="M9891" i="9"/>
  <c r="M9895" i="9"/>
  <c r="M9899" i="9"/>
  <c r="M9903" i="9"/>
  <c r="M9907" i="9"/>
  <c r="M9911" i="9"/>
  <c r="M9915" i="9"/>
  <c r="M9919" i="9"/>
  <c r="M9923" i="9"/>
  <c r="M9927" i="9"/>
  <c r="M9931" i="9"/>
  <c r="M9935" i="9"/>
  <c r="M9939" i="9"/>
  <c r="M9943" i="9"/>
  <c r="M9947" i="9"/>
  <c r="M9951" i="9"/>
  <c r="M9955" i="9"/>
  <c r="M9959" i="9"/>
  <c r="M9963" i="9"/>
  <c r="M9967" i="9"/>
  <c r="M9971" i="9"/>
  <c r="M9975" i="9"/>
  <c r="M9979" i="9"/>
  <c r="M9983" i="9"/>
  <c r="M9987" i="9"/>
  <c r="M9991" i="9"/>
  <c r="M9995" i="9"/>
  <c r="M9999" i="9"/>
  <c r="M10003" i="9"/>
  <c r="M10007" i="9"/>
  <c r="M10011" i="9"/>
  <c r="M10015" i="9"/>
  <c r="M10019" i="9"/>
  <c r="M10023" i="9"/>
  <c r="M10027" i="9"/>
  <c r="M10031" i="9"/>
  <c r="M10035" i="9"/>
  <c r="M10039" i="9"/>
  <c r="M10043" i="9"/>
  <c r="M10047" i="9"/>
  <c r="N1221" i="9"/>
  <c r="N1217" i="9"/>
  <c r="N1213" i="9"/>
  <c r="N1209" i="9"/>
  <c r="N1205" i="9"/>
  <c r="N1198" i="9"/>
  <c r="N1194" i="9"/>
  <c r="N1190" i="9"/>
  <c r="N1186" i="9"/>
  <c r="N1182" i="9"/>
  <c r="N1175" i="9"/>
  <c r="N1171" i="9"/>
  <c r="N1167" i="9"/>
  <c r="N1163" i="9"/>
  <c r="N1159" i="9"/>
  <c r="N1152" i="9"/>
  <c r="N1148" i="9"/>
  <c r="N1144" i="9"/>
  <c r="N1140" i="9"/>
  <c r="N1136" i="9"/>
  <c r="N1129" i="9"/>
  <c r="N1125" i="9"/>
  <c r="N1121" i="9"/>
  <c r="N1117" i="9"/>
  <c r="N1113" i="9"/>
  <c r="M6844" i="9"/>
  <c r="N7567" i="9"/>
  <c r="N7783" i="9"/>
  <c r="M7840" i="9"/>
  <c r="M7872" i="9"/>
  <c r="M7904" i="9"/>
  <c r="M7936" i="9"/>
  <c r="M7968" i="9"/>
  <c r="M8000" i="9"/>
  <c r="M8032" i="9"/>
  <c r="M8064" i="9"/>
  <c r="M8096" i="9"/>
  <c r="M8128" i="9"/>
  <c r="M8160" i="9"/>
  <c r="M8192" i="9"/>
  <c r="M8224" i="9"/>
  <c r="M8256" i="9"/>
  <c r="M8276" i="9"/>
  <c r="M8292" i="9"/>
  <c r="M8308" i="9"/>
  <c r="M8324" i="9"/>
  <c r="M8340" i="9"/>
  <c r="M8356" i="9"/>
  <c r="M8372" i="9"/>
  <c r="M8388" i="9"/>
  <c r="M8404" i="9"/>
  <c r="M8420" i="9"/>
  <c r="M8436" i="9"/>
  <c r="M8452" i="9"/>
  <c r="M8468" i="9"/>
  <c r="M8484" i="9"/>
  <c r="M8500" i="9"/>
  <c r="M8516" i="9"/>
  <c r="M8532" i="9"/>
  <c r="M8548" i="9"/>
  <c r="M8564" i="9"/>
  <c r="M8580" i="9"/>
  <c r="M8596" i="9"/>
  <c r="M8612" i="9"/>
  <c r="M8628" i="9"/>
  <c r="M8644" i="9"/>
  <c r="M8660" i="9"/>
  <c r="M8676" i="9"/>
  <c r="M8692" i="9"/>
  <c r="M8708" i="9"/>
  <c r="M8724" i="9"/>
  <c r="M8740" i="9"/>
  <c r="M8756" i="9"/>
  <c r="M8772" i="9"/>
  <c r="M8788" i="9"/>
  <c r="M8804" i="9"/>
  <c r="M8820" i="9"/>
  <c r="M8836" i="9"/>
  <c r="M8852" i="9"/>
  <c r="M8868" i="9"/>
  <c r="M8884" i="9"/>
  <c r="M8900" i="9"/>
  <c r="M8916" i="9"/>
  <c r="M8932" i="9"/>
  <c r="M8948" i="9"/>
  <c r="M8964" i="9"/>
  <c r="M8980" i="9"/>
  <c r="M8996" i="9"/>
  <c r="M9012" i="9"/>
  <c r="N9027" i="9"/>
  <c r="N9038" i="9"/>
  <c r="M9048" i="9"/>
  <c r="N9059" i="9"/>
  <c r="N9070" i="9"/>
  <c r="M9080" i="9"/>
  <c r="M9088" i="9"/>
  <c r="M9092" i="9"/>
  <c r="M9096" i="9"/>
  <c r="M9100" i="9"/>
  <c r="M9104" i="9"/>
  <c r="M9108" i="9"/>
  <c r="M9112" i="9"/>
  <c r="M9116" i="9"/>
  <c r="M9120" i="9"/>
  <c r="M9124" i="9"/>
  <c r="M9128" i="9"/>
  <c r="M9132" i="9"/>
  <c r="M9136" i="9"/>
  <c r="M9140" i="9"/>
  <c r="M9144" i="9"/>
  <c r="M9148" i="9"/>
  <c r="M9152" i="9"/>
  <c r="M9156" i="9"/>
  <c r="M9160" i="9"/>
  <c r="M9164" i="9"/>
  <c r="M9168" i="9"/>
  <c r="M9172" i="9"/>
  <c r="M9176" i="9"/>
  <c r="M9180" i="9"/>
  <c r="M9184" i="9"/>
  <c r="M9188" i="9"/>
  <c r="M9192" i="9"/>
  <c r="M9196" i="9"/>
  <c r="M9200" i="9"/>
  <c r="M9204" i="9"/>
  <c r="M9208" i="9"/>
  <c r="M9212" i="9"/>
  <c r="M9216" i="9"/>
  <c r="M9220" i="9"/>
  <c r="M9224" i="9"/>
  <c r="M9228" i="9"/>
  <c r="M9232" i="9"/>
  <c r="M9236" i="9"/>
  <c r="M9240" i="9"/>
  <c r="M9244" i="9"/>
  <c r="M9248" i="9"/>
  <c r="M9252" i="9"/>
  <c r="M9256" i="9"/>
  <c r="M9260" i="9"/>
  <c r="M9264" i="9"/>
  <c r="M9268" i="9"/>
  <c r="M9272" i="9"/>
  <c r="M9276" i="9"/>
  <c r="M9280" i="9"/>
  <c r="M9284" i="9"/>
  <c r="M9288" i="9"/>
  <c r="M9292" i="9"/>
  <c r="M9296" i="9"/>
  <c r="M9300" i="9"/>
  <c r="M9304" i="9"/>
  <c r="M9308" i="9"/>
  <c r="M9312" i="9"/>
  <c r="M9316" i="9"/>
  <c r="M9320" i="9"/>
  <c r="M9324" i="9"/>
  <c r="M9328" i="9"/>
  <c r="M9332" i="9"/>
  <c r="M9336" i="9"/>
  <c r="M9340" i="9"/>
  <c r="M9344" i="9"/>
  <c r="M9348" i="9"/>
  <c r="M9352" i="9"/>
  <c r="M9356" i="9"/>
  <c r="M9360" i="9"/>
  <c r="M9364" i="9"/>
  <c r="M9368" i="9"/>
  <c r="M9372" i="9"/>
  <c r="M9376" i="9"/>
  <c r="M9380" i="9"/>
  <c r="M9384" i="9"/>
  <c r="M9388" i="9"/>
  <c r="M9392" i="9"/>
  <c r="M9396" i="9"/>
  <c r="M9400" i="9"/>
  <c r="M9404" i="9"/>
  <c r="M9408" i="9"/>
  <c r="M9412" i="9"/>
  <c r="M9416" i="9"/>
  <c r="M9420" i="9"/>
  <c r="M9424" i="9"/>
  <c r="M9428" i="9"/>
  <c r="M9432" i="9"/>
  <c r="M9436" i="9"/>
  <c r="M9440" i="9"/>
  <c r="M9444" i="9"/>
  <c r="M9448" i="9"/>
  <c r="M9452" i="9"/>
  <c r="M9456" i="9"/>
  <c r="M9460" i="9"/>
  <c r="M9464" i="9"/>
  <c r="M9468" i="9"/>
  <c r="M9472" i="9"/>
  <c r="M9476" i="9"/>
  <c r="M9480" i="9"/>
  <c r="M9484" i="9"/>
  <c r="M9488" i="9"/>
  <c r="M9492" i="9"/>
  <c r="M9496" i="9"/>
  <c r="M9500" i="9"/>
  <c r="M9504" i="9"/>
  <c r="M9508" i="9"/>
  <c r="M9512" i="9"/>
  <c r="M9516" i="9"/>
  <c r="M9520" i="9"/>
  <c r="M9524" i="9"/>
  <c r="M9528" i="9"/>
  <c r="M9532" i="9"/>
  <c r="M9536" i="9"/>
  <c r="M9540" i="9"/>
  <c r="M9544" i="9"/>
  <c r="M9548" i="9"/>
  <c r="M9552" i="9"/>
  <c r="M9556" i="9"/>
  <c r="M9560" i="9"/>
  <c r="M9564" i="9"/>
  <c r="M9568" i="9"/>
  <c r="M9572" i="9"/>
  <c r="M9576" i="9"/>
  <c r="M9580" i="9"/>
  <c r="M9584" i="9"/>
  <c r="M9588" i="9"/>
  <c r="M9592" i="9"/>
  <c r="M9596" i="9"/>
  <c r="M9600" i="9"/>
  <c r="M9604" i="9"/>
  <c r="M9608" i="9"/>
  <c r="M9612" i="9"/>
  <c r="M9616" i="9"/>
  <c r="M9620" i="9"/>
  <c r="M9624" i="9"/>
  <c r="M9628" i="9"/>
  <c r="M9632" i="9"/>
  <c r="M9636" i="9"/>
  <c r="M9640" i="9"/>
  <c r="M9644" i="9"/>
  <c r="M9648" i="9"/>
  <c r="M9652" i="9"/>
  <c r="M9656" i="9"/>
  <c r="M9660" i="9"/>
  <c r="M9664" i="9"/>
  <c r="M9668" i="9"/>
  <c r="M9672" i="9"/>
  <c r="M9676" i="9"/>
  <c r="M9680" i="9"/>
  <c r="M9684" i="9"/>
  <c r="M9688" i="9"/>
  <c r="M9692" i="9"/>
  <c r="M9696" i="9"/>
  <c r="M9700" i="9"/>
  <c r="M9704" i="9"/>
  <c r="M9708" i="9"/>
  <c r="M9712" i="9"/>
  <c r="M9716" i="9"/>
  <c r="M9720" i="9"/>
  <c r="M9724" i="9"/>
  <c r="M9728" i="9"/>
  <c r="M9732" i="9"/>
  <c r="M9736" i="9"/>
  <c r="M9740" i="9"/>
  <c r="M9744" i="9"/>
  <c r="M9748" i="9"/>
  <c r="M9752" i="9"/>
  <c r="M9756" i="9"/>
  <c r="M9760" i="9"/>
  <c r="M9764" i="9"/>
  <c r="M9768" i="9"/>
  <c r="M9772" i="9"/>
  <c r="M9776" i="9"/>
  <c r="M9780" i="9"/>
  <c r="M9784" i="9"/>
  <c r="M9788" i="9"/>
  <c r="M9792" i="9"/>
  <c r="M9796" i="9"/>
  <c r="M9800" i="9"/>
  <c r="M9804" i="9"/>
  <c r="M9808" i="9"/>
  <c r="M9812" i="9"/>
  <c r="M9816" i="9"/>
  <c r="M9820" i="9"/>
  <c r="M9824" i="9"/>
  <c r="M9828" i="9"/>
  <c r="M9832" i="9"/>
  <c r="M9836" i="9"/>
  <c r="M9840" i="9"/>
  <c r="M9844" i="9"/>
  <c r="M9848" i="9"/>
  <c r="M9852" i="9"/>
  <c r="M9856" i="9"/>
  <c r="M9860" i="9"/>
  <c r="M9864" i="9"/>
  <c r="M9868" i="9"/>
  <c r="M9872" i="9"/>
  <c r="M9876" i="9"/>
  <c r="M9880" i="9"/>
  <c r="M9884" i="9"/>
  <c r="M9888" i="9"/>
  <c r="M9892" i="9"/>
  <c r="M9896" i="9"/>
  <c r="M9900" i="9"/>
  <c r="M9904" i="9"/>
  <c r="M9908" i="9"/>
  <c r="M9912" i="9"/>
  <c r="M9916" i="9"/>
  <c r="M9920" i="9"/>
  <c r="M9924" i="9"/>
  <c r="M9928" i="9"/>
  <c r="M9932" i="9"/>
  <c r="M9936" i="9"/>
  <c r="M9940" i="9"/>
  <c r="M9944" i="9"/>
  <c r="M9948" i="9"/>
  <c r="M9952" i="9"/>
  <c r="M9956" i="9"/>
  <c r="M9960" i="9"/>
  <c r="M9964" i="9"/>
  <c r="M9968" i="9"/>
  <c r="M9972" i="9"/>
  <c r="M9976" i="9"/>
  <c r="M9980" i="9"/>
  <c r="M9984" i="9"/>
  <c r="M9988" i="9"/>
  <c r="M9992" i="9"/>
  <c r="M9996" i="9"/>
  <c r="M10000" i="9"/>
  <c r="M10004" i="9"/>
  <c r="M10008" i="9"/>
  <c r="M10012" i="9"/>
  <c r="M10016" i="9"/>
  <c r="M10020" i="9"/>
  <c r="M10024" i="9"/>
  <c r="M10028" i="9"/>
  <c r="M10032" i="9"/>
  <c r="M10036" i="9"/>
  <c r="M10040" i="9"/>
  <c r="M10044" i="9"/>
  <c r="M10048" i="9"/>
  <c r="N1220" i="9"/>
  <c r="N1216" i="9"/>
  <c r="N1212" i="9"/>
  <c r="N1208" i="9"/>
  <c r="N1204" i="9"/>
  <c r="N1197" i="9"/>
  <c r="N1193" i="9"/>
  <c r="N1189" i="9"/>
  <c r="N1185" i="9"/>
  <c r="N1181" i="9"/>
  <c r="N1174" i="9"/>
  <c r="N1170" i="9"/>
  <c r="N1166" i="9"/>
  <c r="N1162" i="9"/>
  <c r="N1158" i="9"/>
  <c r="N1151" i="9"/>
  <c r="N1147" i="9"/>
  <c r="N1143" i="9"/>
  <c r="N1139" i="9"/>
  <c r="N1135" i="9"/>
  <c r="N1128" i="9"/>
  <c r="N1124" i="9"/>
  <c r="N1120" i="9"/>
  <c r="N1116" i="9"/>
  <c r="N1112" i="9"/>
  <c r="N1105" i="9"/>
  <c r="N1101" i="9"/>
  <c r="N1097" i="9"/>
  <c r="N1093" i="9"/>
  <c r="N1089" i="9"/>
  <c r="M7932" i="9"/>
  <c r="M8188" i="9"/>
  <c r="N8355" i="9"/>
  <c r="N8483" i="9"/>
  <c r="N8611" i="9"/>
  <c r="N8739" i="9"/>
  <c r="N8867" i="9"/>
  <c r="N8995" i="9"/>
  <c r="N9087" i="9"/>
  <c r="N9119" i="9"/>
  <c r="N9151" i="9"/>
  <c r="N9183" i="9"/>
  <c r="N9215" i="9"/>
  <c r="N9247" i="9"/>
  <c r="N9279" i="9"/>
  <c r="N9311" i="9"/>
  <c r="N9343" i="9"/>
  <c r="N9375" i="9"/>
  <c r="N9407" i="9"/>
  <c r="N9439" i="9"/>
  <c r="N9471" i="9"/>
  <c r="N9503" i="9"/>
  <c r="N9535" i="9"/>
  <c r="N9567" i="9"/>
  <c r="N9599" i="9"/>
  <c r="N9631" i="9"/>
  <c r="N9663" i="9"/>
  <c r="N9695" i="9"/>
  <c r="N9727" i="9"/>
  <c r="N9759" i="9"/>
  <c r="N9791" i="9"/>
  <c r="N9823" i="9"/>
  <c r="N9855" i="9"/>
  <c r="N9887" i="9"/>
  <c r="N9919" i="9"/>
  <c r="N9951" i="9"/>
  <c r="N9983" i="9"/>
  <c r="N10015" i="9"/>
  <c r="N10047" i="9"/>
  <c r="M1190" i="9"/>
  <c r="M1152" i="9"/>
  <c r="M1117" i="9"/>
  <c r="N1094" i="9"/>
  <c r="M1083" i="9"/>
  <c r="M1079" i="9"/>
  <c r="M1075" i="9"/>
  <c r="M1071" i="9"/>
  <c r="M1067" i="9"/>
  <c r="M1060" i="9"/>
  <c r="M1056" i="9"/>
  <c r="M1052" i="9"/>
  <c r="M1048" i="9"/>
  <c r="M1044" i="9"/>
  <c r="M1037" i="9"/>
  <c r="M1033" i="9"/>
  <c r="M1029" i="9"/>
  <c r="M1025" i="9"/>
  <c r="M1021" i="9"/>
  <c r="M1014" i="9"/>
  <c r="M1010" i="9"/>
  <c r="M1006" i="9"/>
  <c r="M1002" i="9"/>
  <c r="M998" i="9"/>
  <c r="M991" i="9"/>
  <c r="M987" i="9"/>
  <c r="M983" i="9"/>
  <c r="M979" i="9"/>
  <c r="M975" i="9"/>
  <c r="M968" i="9"/>
  <c r="M964" i="9"/>
  <c r="M960" i="9"/>
  <c r="M956" i="9"/>
  <c r="M952" i="9"/>
  <c r="M945" i="9"/>
  <c r="M941" i="9"/>
  <c r="M937" i="9"/>
  <c r="M933" i="9"/>
  <c r="M929" i="9"/>
  <c r="M922" i="9"/>
  <c r="M918" i="9"/>
  <c r="M914" i="9"/>
  <c r="M910" i="9"/>
  <c r="M906" i="9"/>
  <c r="M899" i="9"/>
  <c r="M895" i="9"/>
  <c r="M891" i="9"/>
  <c r="M887" i="9"/>
  <c r="M883" i="9"/>
  <c r="M876" i="9"/>
  <c r="M872" i="9"/>
  <c r="M868" i="9"/>
  <c r="M864" i="9"/>
  <c r="M860" i="9"/>
  <c r="M853" i="9"/>
  <c r="M849" i="9"/>
  <c r="M845" i="9"/>
  <c r="M841" i="9"/>
  <c r="M837" i="9"/>
  <c r="M830" i="9"/>
  <c r="M826" i="9"/>
  <c r="M822" i="9"/>
  <c r="M818" i="9"/>
  <c r="M814" i="9"/>
  <c r="M807" i="9"/>
  <c r="M803" i="9"/>
  <c r="M799" i="9"/>
  <c r="M795" i="9"/>
  <c r="M791" i="9"/>
  <c r="M784" i="9"/>
  <c r="M780" i="9"/>
  <c r="M776" i="9"/>
  <c r="M772" i="9"/>
  <c r="M768" i="9"/>
  <c r="M761" i="9"/>
  <c r="M757" i="9"/>
  <c r="M753" i="9"/>
  <c r="M749" i="9"/>
  <c r="M745" i="9"/>
  <c r="M738" i="9"/>
  <c r="M734" i="9"/>
  <c r="M730" i="9"/>
  <c r="M726" i="9"/>
  <c r="M722" i="9"/>
  <c r="M715" i="9"/>
  <c r="M711" i="9"/>
  <c r="M707" i="9"/>
  <c r="M703" i="9"/>
  <c r="M699" i="9"/>
  <c r="M692" i="9"/>
  <c r="M688" i="9"/>
  <c r="M684" i="9"/>
  <c r="M680" i="9"/>
  <c r="M676" i="9"/>
  <c r="M669" i="9"/>
  <c r="M665" i="9"/>
  <c r="M661" i="9"/>
  <c r="M657" i="9"/>
  <c r="M653" i="9"/>
  <c r="M646" i="9"/>
  <c r="M642" i="9"/>
  <c r="M638" i="9"/>
  <c r="M634" i="9"/>
  <c r="M630" i="9"/>
  <c r="M623" i="9"/>
  <c r="M619" i="9"/>
  <c r="M615" i="9"/>
  <c r="M611" i="9"/>
  <c r="M607" i="9"/>
  <c r="M600" i="9"/>
  <c r="M596" i="9"/>
  <c r="M592" i="9"/>
  <c r="M588" i="9"/>
  <c r="M584" i="9"/>
  <c r="M577" i="9"/>
  <c r="M573" i="9"/>
  <c r="M569" i="9"/>
  <c r="M565" i="9"/>
  <c r="M561" i="9"/>
  <c r="M554" i="9"/>
  <c r="M550" i="9"/>
  <c r="M546" i="9"/>
  <c r="M542" i="9"/>
  <c r="M538" i="9"/>
  <c r="M531" i="9"/>
  <c r="M527" i="9"/>
  <c r="M523" i="9"/>
  <c r="M519" i="9"/>
  <c r="M515" i="9"/>
  <c r="M508" i="9"/>
  <c r="M504" i="9"/>
  <c r="M500" i="9"/>
  <c r="M496" i="9"/>
  <c r="M492" i="9"/>
  <c r="M485" i="9"/>
  <c r="M481" i="9"/>
  <c r="M477" i="9"/>
  <c r="M473" i="9"/>
  <c r="M469" i="9"/>
  <c r="M462" i="9"/>
  <c r="M455" i="9"/>
  <c r="M449" i="9"/>
  <c r="M441" i="9"/>
  <c r="M437" i="9"/>
  <c r="M430" i="9"/>
  <c r="M426" i="9"/>
  <c r="M422" i="9"/>
  <c r="M416" i="9"/>
  <c r="M412" i="9"/>
  <c r="M408" i="9"/>
  <c r="M404" i="9"/>
  <c r="M399" i="9"/>
  <c r="M395" i="9"/>
  <c r="M389" i="9"/>
  <c r="M383" i="9"/>
  <c r="M379" i="9"/>
  <c r="M375" i="9"/>
  <c r="M369" i="9"/>
  <c r="M362" i="9"/>
  <c r="M348" i="9"/>
  <c r="M344" i="9"/>
  <c r="M340" i="9"/>
  <c r="M315" i="9"/>
  <c r="M311" i="9"/>
  <c r="M307" i="9"/>
  <c r="M303" i="9"/>
  <c r="M289" i="9"/>
  <c r="M285" i="9"/>
  <c r="M281" i="9"/>
  <c r="M206" i="9"/>
  <c r="M202" i="9"/>
  <c r="M198" i="9"/>
  <c r="M179" i="9"/>
  <c r="M175" i="9"/>
  <c r="M118" i="9"/>
  <c r="M114" i="9"/>
  <c r="M110" i="9"/>
  <c r="N9" i="9"/>
  <c r="N13" i="9"/>
  <c r="N33" i="9"/>
  <c r="N37" i="9"/>
  <c r="N104" i="9"/>
  <c r="N8307" i="9"/>
  <c r="N8819" i="9"/>
  <c r="N9203" i="9"/>
  <c r="N9363" i="9"/>
  <c r="N9587" i="9"/>
  <c r="N9715" i="9"/>
  <c r="N9939" i="9"/>
  <c r="M1205" i="9"/>
  <c r="N1080" i="9"/>
  <c r="N1053" i="9"/>
  <c r="N1030" i="9"/>
  <c r="N1022" i="9"/>
  <c r="N999" i="9"/>
  <c r="N965" i="9"/>
  <c r="N942" i="9"/>
  <c r="N923" i="9"/>
  <c r="N900" i="9"/>
  <c r="N877" i="9"/>
  <c r="N854" i="9"/>
  <c r="N831" i="9"/>
  <c r="N800" i="9"/>
  <c r="N777" i="9"/>
  <c r="N754" i="9"/>
  <c r="N735" i="9"/>
  <c r="N708" i="9"/>
  <c r="N685" i="9"/>
  <c r="N666" i="9"/>
  <c r="N643" i="9"/>
  <c r="N620" i="9"/>
  <c r="N597" i="9"/>
  <c r="N574" i="9"/>
  <c r="N547" i="9"/>
  <c r="N524" i="9"/>
  <c r="N501" i="9"/>
  <c r="N478" i="9"/>
  <c r="N427" i="9"/>
  <c r="N409" i="9"/>
  <c r="N390" i="9"/>
  <c r="N376" i="9"/>
  <c r="N363" i="9"/>
  <c r="N308" i="9"/>
  <c r="N286" i="9"/>
  <c r="N203" i="9"/>
  <c r="N176" i="9"/>
  <c r="N111" i="9"/>
  <c r="M36" i="9"/>
  <c r="N8323" i="9"/>
  <c r="N8707" i="9"/>
  <c r="N9143" i="9"/>
  <c r="N9303" i="9"/>
  <c r="N9367" i="9"/>
  <c r="N9527" i="9"/>
  <c r="N9687" i="9"/>
  <c r="N9847" i="9"/>
  <c r="N9911" i="9"/>
  <c r="M1198" i="9"/>
  <c r="M1076" i="9"/>
  <c r="M1057" i="9"/>
  <c r="M1030" i="9"/>
  <c r="M1011" i="9"/>
  <c r="M988" i="9"/>
  <c r="M961" i="9"/>
  <c r="M942" i="9"/>
  <c r="M919" i="9"/>
  <c r="M896" i="9"/>
  <c r="M869" i="9"/>
  <c r="M7964" i="9"/>
  <c r="M8220" i="9"/>
  <c r="N8371" i="9"/>
  <c r="N8499" i="9"/>
  <c r="N8627" i="9"/>
  <c r="N8755" i="9"/>
  <c r="N8883" i="9"/>
  <c r="N9011" i="9"/>
  <c r="N9091" i="9"/>
  <c r="N9123" i="9"/>
  <c r="N9155" i="9"/>
  <c r="N9187" i="9"/>
  <c r="N9219" i="9"/>
  <c r="N9251" i="9"/>
  <c r="N9283" i="9"/>
  <c r="N9315" i="9"/>
  <c r="N9347" i="9"/>
  <c r="N9379" i="9"/>
  <c r="N9411" i="9"/>
  <c r="N9443" i="9"/>
  <c r="N9475" i="9"/>
  <c r="N9507" i="9"/>
  <c r="N9539" i="9"/>
  <c r="N9571" i="9"/>
  <c r="N9603" i="9"/>
  <c r="N9635" i="9"/>
  <c r="N9667" i="9"/>
  <c r="N9699" i="9"/>
  <c r="N9731" i="9"/>
  <c r="N9763" i="9"/>
  <c r="N9795" i="9"/>
  <c r="N9827" i="9"/>
  <c r="N9859" i="9"/>
  <c r="N9891" i="9"/>
  <c r="N9923" i="9"/>
  <c r="N9955" i="9"/>
  <c r="N9987" i="9"/>
  <c r="N10019" i="9"/>
  <c r="M1221" i="9"/>
  <c r="M1186" i="9"/>
  <c r="M1148" i="9"/>
  <c r="M1113" i="9"/>
  <c r="M1094" i="9"/>
  <c r="N1082" i="9"/>
  <c r="N1078" i="9"/>
  <c r="N1074" i="9"/>
  <c r="N1070" i="9"/>
  <c r="N1066" i="9"/>
  <c r="N1059" i="9"/>
  <c r="N1055" i="9"/>
  <c r="N1051" i="9"/>
  <c r="N1047" i="9"/>
  <c r="N1043" i="9"/>
  <c r="N1036" i="9"/>
  <c r="N1032" i="9"/>
  <c r="N1028" i="9"/>
  <c r="N1024" i="9"/>
  <c r="N1020" i="9"/>
  <c r="N1013" i="9"/>
  <c r="N1009" i="9"/>
  <c r="N1005" i="9"/>
  <c r="N1001" i="9"/>
  <c r="N997" i="9"/>
  <c r="N990" i="9"/>
  <c r="N986" i="9"/>
  <c r="N982" i="9"/>
  <c r="N978" i="9"/>
  <c r="N974" i="9"/>
  <c r="N967" i="9"/>
  <c r="N963" i="9"/>
  <c r="N959" i="9"/>
  <c r="N955" i="9"/>
  <c r="N951" i="9"/>
  <c r="N944" i="9"/>
  <c r="N940" i="9"/>
  <c r="N936" i="9"/>
  <c r="N932" i="9"/>
  <c r="N928" i="9"/>
  <c r="N921" i="9"/>
  <c r="N917" i="9"/>
  <c r="N913" i="9"/>
  <c r="N909" i="9"/>
  <c r="N905" i="9"/>
  <c r="N898" i="9"/>
  <c r="N894" i="9"/>
  <c r="N890" i="9"/>
  <c r="N886" i="9"/>
  <c r="N882" i="9"/>
  <c r="N875" i="9"/>
  <c r="N871" i="9"/>
  <c r="N867" i="9"/>
  <c r="N863" i="9"/>
  <c r="N859" i="9"/>
  <c r="N852" i="9"/>
  <c r="N848" i="9"/>
  <c r="N844" i="9"/>
  <c r="N840" i="9"/>
  <c r="N836" i="9"/>
  <c r="N829" i="9"/>
  <c r="N825" i="9"/>
  <c r="N821" i="9"/>
  <c r="N817" i="9"/>
  <c r="N813" i="9"/>
  <c r="N806" i="9"/>
  <c r="N802" i="9"/>
  <c r="N798" i="9"/>
  <c r="N794" i="9"/>
  <c r="N790" i="9"/>
  <c r="N783" i="9"/>
  <c r="N779" i="9"/>
  <c r="N775" i="9"/>
  <c r="N771" i="9"/>
  <c r="N767" i="9"/>
  <c r="N760" i="9"/>
  <c r="N756" i="9"/>
  <c r="N752" i="9"/>
  <c r="N748" i="9"/>
  <c r="N744" i="9"/>
  <c r="N737" i="9"/>
  <c r="N733" i="9"/>
  <c r="N729" i="9"/>
  <c r="N725" i="9"/>
  <c r="N721" i="9"/>
  <c r="N714" i="9"/>
  <c r="N710" i="9"/>
  <c r="N706" i="9"/>
  <c r="N702" i="9"/>
  <c r="N698" i="9"/>
  <c r="N691" i="9"/>
  <c r="N687" i="9"/>
  <c r="N683" i="9"/>
  <c r="N679" i="9"/>
  <c r="N675" i="9"/>
  <c r="N668" i="9"/>
  <c r="N664" i="9"/>
  <c r="N660" i="9"/>
  <c r="N656" i="9"/>
  <c r="N652" i="9"/>
  <c r="N645" i="9"/>
  <c r="N641" i="9"/>
  <c r="N637" i="9"/>
  <c r="N633" i="9"/>
  <c r="N629" i="9"/>
  <c r="N622" i="9"/>
  <c r="N618" i="9"/>
  <c r="N614" i="9"/>
  <c r="N610" i="9"/>
  <c r="N606" i="9"/>
  <c r="N599" i="9"/>
  <c r="N595" i="9"/>
  <c r="N591" i="9"/>
  <c r="N587" i="9"/>
  <c r="N583" i="9"/>
  <c r="N576" i="9"/>
  <c r="N572" i="9"/>
  <c r="N568" i="9"/>
  <c r="N564" i="9"/>
  <c r="N560" i="9"/>
  <c r="N553" i="9"/>
  <c r="N549" i="9"/>
  <c r="N545" i="9"/>
  <c r="N541" i="9"/>
  <c r="N537" i="9"/>
  <c r="N530" i="9"/>
  <c r="N526" i="9"/>
  <c r="N522" i="9"/>
  <c r="N518" i="9"/>
  <c r="N514" i="9"/>
  <c r="N507" i="9"/>
  <c r="N503" i="9"/>
  <c r="N499" i="9"/>
  <c r="N495" i="9"/>
  <c r="N491" i="9"/>
  <c r="N484" i="9"/>
  <c r="N480" i="9"/>
  <c r="N476" i="9"/>
  <c r="N472" i="9"/>
  <c r="N468" i="9"/>
  <c r="N461" i="9"/>
  <c r="N454" i="9"/>
  <c r="N448" i="9"/>
  <c r="N444" i="9"/>
  <c r="N440" i="9"/>
  <c r="N436" i="9"/>
  <c r="N429" i="9"/>
  <c r="N425" i="9"/>
  <c r="N421" i="9"/>
  <c r="N415" i="9"/>
  <c r="N411" i="9"/>
  <c r="N407" i="9"/>
  <c r="N403" i="9"/>
  <c r="N398" i="9"/>
  <c r="N394" i="9"/>
  <c r="N388" i="9"/>
  <c r="N382" i="9"/>
  <c r="N378" i="9"/>
  <c r="N374" i="9"/>
  <c r="N368" i="9"/>
  <c r="N361" i="9"/>
  <c r="N351" i="9"/>
  <c r="N347" i="9"/>
  <c r="N343" i="9"/>
  <c r="N339" i="9"/>
  <c r="N314" i="9"/>
  <c r="N310" i="9"/>
  <c r="N306" i="9"/>
  <c r="N302" i="9"/>
  <c r="N288" i="9"/>
  <c r="N284" i="9"/>
  <c r="N280" i="9"/>
  <c r="N205" i="9"/>
  <c r="N201" i="9"/>
  <c r="N197" i="9"/>
  <c r="N178" i="9"/>
  <c r="N174" i="9"/>
  <c r="N117" i="9"/>
  <c r="N113" i="9"/>
  <c r="N109" i="9"/>
  <c r="M10" i="9"/>
  <c r="M14" i="9"/>
  <c r="M34" i="9"/>
  <c r="M38" i="9"/>
  <c r="N6" i="9"/>
  <c r="N8435" i="9"/>
  <c r="N8947" i="9"/>
  <c r="N9235" i="9"/>
  <c r="N9395" i="9"/>
  <c r="N9555" i="9"/>
  <c r="N9747" i="9"/>
  <c r="N9875" i="9"/>
  <c r="N10035" i="9"/>
  <c r="N1084" i="9"/>
  <c r="N1057" i="9"/>
  <c r="N1034" i="9"/>
  <c r="N1011" i="9"/>
  <c r="N992" i="9"/>
  <c r="N976" i="9"/>
  <c r="N946" i="9"/>
  <c r="N919" i="9"/>
  <c r="N896" i="9"/>
  <c r="N873" i="9"/>
  <c r="N846" i="9"/>
  <c r="N827" i="9"/>
  <c r="N804" i="9"/>
  <c r="N781" i="9"/>
  <c r="N758" i="9"/>
  <c r="N731" i="9"/>
  <c r="N704" i="9"/>
  <c r="N662" i="9"/>
  <c r="N639" i="9"/>
  <c r="N616" i="9"/>
  <c r="N593" i="9"/>
  <c r="N570" i="9"/>
  <c r="N551" i="9"/>
  <c r="N528" i="9"/>
  <c r="N505" i="9"/>
  <c r="N482" i="9"/>
  <c r="N438" i="9"/>
  <c r="N405" i="9"/>
  <c r="N396" i="9"/>
  <c r="N380" i="9"/>
  <c r="N341" i="9"/>
  <c r="N115" i="9"/>
  <c r="M103" i="9"/>
  <c r="M8124" i="9"/>
  <c r="N9431" i="9"/>
  <c r="N9623" i="9"/>
  <c r="N9783" i="9"/>
  <c r="N9975" i="9"/>
  <c r="M1125" i="9"/>
  <c r="M1072" i="9"/>
  <c r="M1053" i="9"/>
  <c r="M1034" i="9"/>
  <c r="M1007" i="9"/>
  <c r="M984" i="9"/>
  <c r="M965" i="9"/>
  <c r="M938" i="9"/>
  <c r="M915" i="9"/>
  <c r="M892" i="9"/>
  <c r="M873" i="9"/>
  <c r="M846" i="9"/>
  <c r="M6716" i="9"/>
  <c r="M7996" i="9"/>
  <c r="M8252" i="9"/>
  <c r="N8387" i="9"/>
  <c r="N8515" i="9"/>
  <c r="N8643" i="9"/>
  <c r="N8771" i="9"/>
  <c r="N8899" i="9"/>
  <c r="N9026" i="9"/>
  <c r="N9095" i="9"/>
  <c r="N9127" i="9"/>
  <c r="N9159" i="9"/>
  <c r="N9191" i="9"/>
  <c r="N9223" i="9"/>
  <c r="N9255" i="9"/>
  <c r="N9287" i="9"/>
  <c r="N9319" i="9"/>
  <c r="N9351" i="9"/>
  <c r="N9383" i="9"/>
  <c r="N9415" i="9"/>
  <c r="N9447" i="9"/>
  <c r="N9479" i="9"/>
  <c r="N9511" i="9"/>
  <c r="N9543" i="9"/>
  <c r="N9575" i="9"/>
  <c r="N9607" i="9"/>
  <c r="N9639" i="9"/>
  <c r="N9671" i="9"/>
  <c r="N9703" i="9"/>
  <c r="N9735" i="9"/>
  <c r="N9767" i="9"/>
  <c r="N9799" i="9"/>
  <c r="N9831" i="9"/>
  <c r="N9863" i="9"/>
  <c r="N9895" i="9"/>
  <c r="N9927" i="9"/>
  <c r="N9959" i="9"/>
  <c r="N9991" i="9"/>
  <c r="N10023" i="9"/>
  <c r="M1217" i="9"/>
  <c r="M1182" i="9"/>
  <c r="M1144" i="9"/>
  <c r="N1106" i="9"/>
  <c r="N1090" i="9"/>
  <c r="M1082" i="9"/>
  <c r="M1078" i="9"/>
  <c r="M1074" i="9"/>
  <c r="M1070" i="9"/>
  <c r="M1066" i="9"/>
  <c r="M1059" i="9"/>
  <c r="M1055" i="9"/>
  <c r="M1051" i="9"/>
  <c r="M1047" i="9"/>
  <c r="M1043" i="9"/>
  <c r="M1036" i="9"/>
  <c r="M1032" i="9"/>
  <c r="M1028" i="9"/>
  <c r="M1024" i="9"/>
  <c r="M1020" i="9"/>
  <c r="M1013" i="9"/>
  <c r="M1009" i="9"/>
  <c r="M1005" i="9"/>
  <c r="M1001" i="9"/>
  <c r="M997" i="9"/>
  <c r="M990" i="9"/>
  <c r="M986" i="9"/>
  <c r="M982" i="9"/>
  <c r="M978" i="9"/>
  <c r="M974" i="9"/>
  <c r="M967" i="9"/>
  <c r="M963" i="9"/>
  <c r="M959" i="9"/>
  <c r="M955" i="9"/>
  <c r="M951" i="9"/>
  <c r="M944" i="9"/>
  <c r="M940" i="9"/>
  <c r="M936" i="9"/>
  <c r="M932" i="9"/>
  <c r="M928" i="9"/>
  <c r="M921" i="9"/>
  <c r="M917" i="9"/>
  <c r="M913" i="9"/>
  <c r="M909" i="9"/>
  <c r="M905" i="9"/>
  <c r="M898" i="9"/>
  <c r="M894" i="9"/>
  <c r="M890" i="9"/>
  <c r="M886" i="9"/>
  <c r="M882" i="9"/>
  <c r="M875" i="9"/>
  <c r="M871" i="9"/>
  <c r="M867" i="9"/>
  <c r="M863" i="9"/>
  <c r="M859" i="9"/>
  <c r="M852" i="9"/>
  <c r="M848" i="9"/>
  <c r="M844" i="9"/>
  <c r="M840" i="9"/>
  <c r="M836" i="9"/>
  <c r="M829" i="9"/>
  <c r="M825" i="9"/>
  <c r="M821" i="9"/>
  <c r="M817" i="9"/>
  <c r="M813" i="9"/>
  <c r="M806" i="9"/>
  <c r="M802" i="9"/>
  <c r="M798" i="9"/>
  <c r="M794" i="9"/>
  <c r="M790" i="9"/>
  <c r="M783" i="9"/>
  <c r="M779" i="9"/>
  <c r="M775" i="9"/>
  <c r="M771" i="9"/>
  <c r="M767" i="9"/>
  <c r="M760" i="9"/>
  <c r="M756" i="9"/>
  <c r="M752" i="9"/>
  <c r="M748" i="9"/>
  <c r="M744" i="9"/>
  <c r="M737" i="9"/>
  <c r="M733" i="9"/>
  <c r="M729" i="9"/>
  <c r="M725" i="9"/>
  <c r="M721" i="9"/>
  <c r="M714" i="9"/>
  <c r="M710" i="9"/>
  <c r="M706" i="9"/>
  <c r="M702" i="9"/>
  <c r="M698" i="9"/>
  <c r="M691" i="9"/>
  <c r="M687" i="9"/>
  <c r="M683" i="9"/>
  <c r="M679" i="9"/>
  <c r="M675" i="9"/>
  <c r="M668" i="9"/>
  <c r="M664" i="9"/>
  <c r="M660" i="9"/>
  <c r="M656" i="9"/>
  <c r="M652" i="9"/>
  <c r="M645" i="9"/>
  <c r="M641" i="9"/>
  <c r="M637" i="9"/>
  <c r="M633" i="9"/>
  <c r="M629" i="9"/>
  <c r="M622" i="9"/>
  <c r="M618" i="9"/>
  <c r="M614" i="9"/>
  <c r="M610" i="9"/>
  <c r="M606" i="9"/>
  <c r="M599" i="9"/>
  <c r="M595" i="9"/>
  <c r="M591" i="9"/>
  <c r="M587" i="9"/>
  <c r="M583" i="9"/>
  <c r="M576" i="9"/>
  <c r="M572" i="9"/>
  <c r="M568" i="9"/>
  <c r="M564" i="9"/>
  <c r="M560" i="9"/>
  <c r="M553" i="9"/>
  <c r="M549" i="9"/>
  <c r="M545" i="9"/>
  <c r="M541" i="9"/>
  <c r="M537" i="9"/>
  <c r="M530" i="9"/>
  <c r="M526" i="9"/>
  <c r="M522" i="9"/>
  <c r="M518" i="9"/>
  <c r="M514" i="9"/>
  <c r="M507" i="9"/>
  <c r="M503" i="9"/>
  <c r="M499" i="9"/>
  <c r="M495" i="9"/>
  <c r="M491" i="9"/>
  <c r="M484" i="9"/>
  <c r="M480" i="9"/>
  <c r="M476" i="9"/>
  <c r="M472" i="9"/>
  <c r="M468" i="9"/>
  <c r="M461" i="9"/>
  <c r="M454" i="9"/>
  <c r="M448" i="9"/>
  <c r="M444" i="9"/>
  <c r="M440" i="9"/>
  <c r="M436" i="9"/>
  <c r="M429" i="9"/>
  <c r="M425" i="9"/>
  <c r="M421" i="9"/>
  <c r="M415" i="9"/>
  <c r="M411" i="9"/>
  <c r="M407" i="9"/>
  <c r="M403" i="9"/>
  <c r="M398" i="9"/>
  <c r="M394" i="9"/>
  <c r="M388" i="9"/>
  <c r="M382" i="9"/>
  <c r="M378" i="9"/>
  <c r="M374" i="9"/>
  <c r="M368" i="9"/>
  <c r="M361" i="9"/>
  <c r="M351" i="9"/>
  <c r="M347" i="9"/>
  <c r="M343" i="9"/>
  <c r="M339" i="9"/>
  <c r="M314" i="9"/>
  <c r="M310" i="9"/>
  <c r="M306" i="9"/>
  <c r="M302" i="9"/>
  <c r="M288" i="9"/>
  <c r="M284" i="9"/>
  <c r="M280" i="9"/>
  <c r="M205" i="9"/>
  <c r="M201" i="9"/>
  <c r="M197" i="9"/>
  <c r="M178" i="9"/>
  <c r="M174" i="9"/>
  <c r="M117" i="9"/>
  <c r="M113" i="9"/>
  <c r="M109" i="9"/>
  <c r="N10" i="9"/>
  <c r="N14" i="9"/>
  <c r="N34" i="9"/>
  <c r="N38" i="9"/>
  <c r="M6" i="9"/>
  <c r="N8563" i="9"/>
  <c r="N9139" i="9"/>
  <c r="N9331" i="9"/>
  <c r="N9491" i="9"/>
  <c r="N9651" i="9"/>
  <c r="N9811" i="9"/>
  <c r="N9971" i="9"/>
  <c r="M1129" i="9"/>
  <c r="N1072" i="9"/>
  <c r="N1045" i="9"/>
  <c r="N1015" i="9"/>
  <c r="N988" i="9"/>
  <c r="N969" i="9"/>
  <c r="N938" i="9"/>
  <c r="N915" i="9"/>
  <c r="N892" i="9"/>
  <c r="N869" i="9"/>
  <c r="N850" i="9"/>
  <c r="N823" i="9"/>
  <c r="N796" i="9"/>
  <c r="N769" i="9"/>
  <c r="N746" i="9"/>
  <c r="N727" i="9"/>
  <c r="N712" i="9"/>
  <c r="N689" i="9"/>
  <c r="N681" i="9"/>
  <c r="N658" i="9"/>
  <c r="N635" i="9"/>
  <c r="N612" i="9"/>
  <c r="N578" i="9"/>
  <c r="N555" i="9"/>
  <c r="N539" i="9"/>
  <c r="N509" i="9"/>
  <c r="N486" i="9"/>
  <c r="N413" i="9"/>
  <c r="N384" i="9"/>
  <c r="N349" i="9"/>
  <c r="N312" i="9"/>
  <c r="N207" i="9"/>
  <c r="M32" i="9"/>
  <c r="N8579" i="9"/>
  <c r="N8835" i="9"/>
  <c r="N9111" i="9"/>
  <c r="N9271" i="9"/>
  <c r="N9463" i="9"/>
  <c r="N9591" i="9"/>
  <c r="N9815" i="9"/>
  <c r="N10007" i="9"/>
  <c r="N1098" i="9"/>
  <c r="M1068" i="9"/>
  <c r="M1045" i="9"/>
  <c r="M1022" i="9"/>
  <c r="M999" i="9"/>
  <c r="M976" i="9"/>
  <c r="M953" i="9"/>
  <c r="M923" i="9"/>
  <c r="M900" i="9"/>
  <c r="M884" i="9"/>
  <c r="M861" i="9"/>
  <c r="N7535" i="9"/>
  <c r="M8028" i="9"/>
  <c r="N8275" i="9"/>
  <c r="N8403" i="9"/>
  <c r="N8531" i="9"/>
  <c r="N8659" i="9"/>
  <c r="N8787" i="9"/>
  <c r="N8915" i="9"/>
  <c r="M9036" i="9"/>
  <c r="N9099" i="9"/>
  <c r="N9131" i="9"/>
  <c r="N9163" i="9"/>
  <c r="N9195" i="9"/>
  <c r="N9227" i="9"/>
  <c r="N9259" i="9"/>
  <c r="N9291" i="9"/>
  <c r="N9323" i="9"/>
  <c r="N9355" i="9"/>
  <c r="N9387" i="9"/>
  <c r="N9419" i="9"/>
  <c r="N9451" i="9"/>
  <c r="N9483" i="9"/>
  <c r="N9515" i="9"/>
  <c r="N9547" i="9"/>
  <c r="N9579" i="9"/>
  <c r="N9611" i="9"/>
  <c r="N9643" i="9"/>
  <c r="N9675" i="9"/>
  <c r="N9707" i="9"/>
  <c r="N9739" i="9"/>
  <c r="N9771" i="9"/>
  <c r="N9803" i="9"/>
  <c r="N9835" i="9"/>
  <c r="N9867" i="9"/>
  <c r="N9899" i="9"/>
  <c r="N9931" i="9"/>
  <c r="N9963" i="9"/>
  <c r="N9995" i="9"/>
  <c r="N10027" i="9"/>
  <c r="M1213" i="9"/>
  <c r="M1175" i="9"/>
  <c r="M1140" i="9"/>
  <c r="M1106" i="9"/>
  <c r="M1090" i="9"/>
  <c r="N1081" i="9"/>
  <c r="N1077" i="9"/>
  <c r="N1073" i="9"/>
  <c r="N1069" i="9"/>
  <c r="N1062" i="9"/>
  <c r="N1058" i="9"/>
  <c r="N1054" i="9"/>
  <c r="N1050" i="9"/>
  <c r="N1046" i="9"/>
  <c r="N1039" i="9"/>
  <c r="N1035" i="9"/>
  <c r="N1031" i="9"/>
  <c r="N1027" i="9"/>
  <c r="N1023" i="9"/>
  <c r="N1016" i="9"/>
  <c r="N1012" i="9"/>
  <c r="N1008" i="9"/>
  <c r="N1004" i="9"/>
  <c r="N1000" i="9"/>
  <c r="N993" i="9"/>
  <c r="N989" i="9"/>
  <c r="N985" i="9"/>
  <c r="N981" i="9"/>
  <c r="N977" i="9"/>
  <c r="N970" i="9"/>
  <c r="N966" i="9"/>
  <c r="N962" i="9"/>
  <c r="N958" i="9"/>
  <c r="N954" i="9"/>
  <c r="N947" i="9"/>
  <c r="N943" i="9"/>
  <c r="N939" i="9"/>
  <c r="N935" i="9"/>
  <c r="N931" i="9"/>
  <c r="N924" i="9"/>
  <c r="N920" i="9"/>
  <c r="N916" i="9"/>
  <c r="N912" i="9"/>
  <c r="N908" i="9"/>
  <c r="N901" i="9"/>
  <c r="N897" i="9"/>
  <c r="N893" i="9"/>
  <c r="N889" i="9"/>
  <c r="N885" i="9"/>
  <c r="N878" i="9"/>
  <c r="N874" i="9"/>
  <c r="N870" i="9"/>
  <c r="N866" i="9"/>
  <c r="N862" i="9"/>
  <c r="N855" i="9"/>
  <c r="N851" i="9"/>
  <c r="N847" i="9"/>
  <c r="N843" i="9"/>
  <c r="N839" i="9"/>
  <c r="N832" i="9"/>
  <c r="N828" i="9"/>
  <c r="N824" i="9"/>
  <c r="N820" i="9"/>
  <c r="N816" i="9"/>
  <c r="N809" i="9"/>
  <c r="N805" i="9"/>
  <c r="N801" i="9"/>
  <c r="N797" i="9"/>
  <c r="N793" i="9"/>
  <c r="N786" i="9"/>
  <c r="N782" i="9"/>
  <c r="N778" i="9"/>
  <c r="N774" i="9"/>
  <c r="N770" i="9"/>
  <c r="N763" i="9"/>
  <c r="N759" i="9"/>
  <c r="N755" i="9"/>
  <c r="N751" i="9"/>
  <c r="N747" i="9"/>
  <c r="N740" i="9"/>
  <c r="N736" i="9"/>
  <c r="N732" i="9"/>
  <c r="N728" i="9"/>
  <c r="N724" i="9"/>
  <c r="N717" i="9"/>
  <c r="N713" i="9"/>
  <c r="N709" i="9"/>
  <c r="N705" i="9"/>
  <c r="N701" i="9"/>
  <c r="N694" i="9"/>
  <c r="N690" i="9"/>
  <c r="N686" i="9"/>
  <c r="N682" i="9"/>
  <c r="N678" i="9"/>
  <c r="N671" i="9"/>
  <c r="N667" i="9"/>
  <c r="N663" i="9"/>
  <c r="N659" i="9"/>
  <c r="N655" i="9"/>
  <c r="N648" i="9"/>
  <c r="N644" i="9"/>
  <c r="N640" i="9"/>
  <c r="N636" i="9"/>
  <c r="N632" i="9"/>
  <c r="N625" i="9"/>
  <c r="N621" i="9"/>
  <c r="N617" i="9"/>
  <c r="N613" i="9"/>
  <c r="N609" i="9"/>
  <c r="N602" i="9"/>
  <c r="N598" i="9"/>
  <c r="N594" i="9"/>
  <c r="N590" i="9"/>
  <c r="N586" i="9"/>
  <c r="N579" i="9"/>
  <c r="N575" i="9"/>
  <c r="N571" i="9"/>
  <c r="N567" i="9"/>
  <c r="N563" i="9"/>
  <c r="N556" i="9"/>
  <c r="N552" i="9"/>
  <c r="N548" i="9"/>
  <c r="N544" i="9"/>
  <c r="N540" i="9"/>
  <c r="N533" i="9"/>
  <c r="N529" i="9"/>
  <c r="N525" i="9"/>
  <c r="N521" i="9"/>
  <c r="N517" i="9"/>
  <c r="N510" i="9"/>
  <c r="N506" i="9"/>
  <c r="N502" i="9"/>
  <c r="N498" i="9"/>
  <c r="N494" i="9"/>
  <c r="N487" i="9"/>
  <c r="N483" i="9"/>
  <c r="N479" i="9"/>
  <c r="N475" i="9"/>
  <c r="N471" i="9"/>
  <c r="N464" i="9"/>
  <c r="N457" i="9"/>
  <c r="N443" i="9"/>
  <c r="N439" i="9"/>
  <c r="N432" i="9"/>
  <c r="N428" i="9"/>
  <c r="N424" i="9"/>
  <c r="N414" i="9"/>
  <c r="N410" i="9"/>
  <c r="N406" i="9"/>
  <c r="N397" i="9"/>
  <c r="N381" i="9"/>
  <c r="N377" i="9"/>
  <c r="N364" i="9"/>
  <c r="N350" i="9"/>
  <c r="N346" i="9"/>
  <c r="N342" i="9"/>
  <c r="N313" i="9"/>
  <c r="N309" i="9"/>
  <c r="N305" i="9"/>
  <c r="N287" i="9"/>
  <c r="N283" i="9"/>
  <c r="N204" i="9"/>
  <c r="N200" i="9"/>
  <c r="N181" i="9"/>
  <c r="N177" i="9"/>
  <c r="N108" i="9"/>
  <c r="N116" i="9"/>
  <c r="N112" i="9"/>
  <c r="M7" i="9"/>
  <c r="M11" i="9"/>
  <c r="M15" i="9"/>
  <c r="M39" i="9"/>
  <c r="M7836" i="9"/>
  <c r="N8691" i="9"/>
  <c r="N9107" i="9"/>
  <c r="N9267" i="9"/>
  <c r="N9427" i="9"/>
  <c r="N9523" i="9"/>
  <c r="N9683" i="9"/>
  <c r="N9843" i="9"/>
  <c r="N10003" i="9"/>
  <c r="M1102" i="9"/>
  <c r="N1068" i="9"/>
  <c r="N1038" i="9"/>
  <c r="N1007" i="9"/>
  <c r="N984" i="9"/>
  <c r="N961" i="9"/>
  <c r="N953" i="9"/>
  <c r="N934" i="9"/>
  <c r="N911" i="9"/>
  <c r="N888" i="9"/>
  <c r="N865" i="9"/>
  <c r="N842" i="9"/>
  <c r="N815" i="9"/>
  <c r="N792" i="9"/>
  <c r="N773" i="9"/>
  <c r="N750" i="9"/>
  <c r="N723" i="9"/>
  <c r="N693" i="9"/>
  <c r="N670" i="9"/>
  <c r="N647" i="9"/>
  <c r="N631" i="9"/>
  <c r="N608" i="9"/>
  <c r="N585" i="9"/>
  <c r="N562" i="9"/>
  <c r="N532" i="9"/>
  <c r="N520" i="9"/>
  <c r="N497" i="9"/>
  <c r="N474" i="9"/>
  <c r="N456" i="9"/>
  <c r="N450" i="9"/>
  <c r="N423" i="9"/>
  <c r="M12" i="9"/>
  <c r="N8451" i="9"/>
  <c r="N8963" i="9"/>
  <c r="N9207" i="9"/>
  <c r="N9335" i="9"/>
  <c r="N9495" i="9"/>
  <c r="N9655" i="9"/>
  <c r="N9751" i="9"/>
  <c r="N9943" i="9"/>
  <c r="M1163" i="9"/>
  <c r="M1080" i="9"/>
  <c r="M1049" i="9"/>
  <c r="M1026" i="9"/>
  <c r="M1003" i="9"/>
  <c r="M980" i="9"/>
  <c r="M957" i="9"/>
  <c r="M934" i="9"/>
  <c r="M911" i="9"/>
  <c r="M888" i="9"/>
  <c r="M865" i="9"/>
  <c r="N7767" i="9"/>
  <c r="M8060" i="9"/>
  <c r="N8291" i="9"/>
  <c r="N8419" i="9"/>
  <c r="N8547" i="9"/>
  <c r="N8675" i="9"/>
  <c r="N8803" i="9"/>
  <c r="N8931" i="9"/>
  <c r="N9047" i="9"/>
  <c r="N9103" i="9"/>
  <c r="N9135" i="9"/>
  <c r="N9167" i="9"/>
  <c r="N9199" i="9"/>
  <c r="N9231" i="9"/>
  <c r="N9263" i="9"/>
  <c r="N9295" i="9"/>
  <c r="N9327" i="9"/>
  <c r="N9359" i="9"/>
  <c r="N9391" i="9"/>
  <c r="N9423" i="9"/>
  <c r="N9455" i="9"/>
  <c r="N9487" i="9"/>
  <c r="N9519" i="9"/>
  <c r="N9551" i="9"/>
  <c r="N9583" i="9"/>
  <c r="N9615" i="9"/>
  <c r="N9647" i="9"/>
  <c r="N9679" i="9"/>
  <c r="N9711" i="9"/>
  <c r="N9743" i="9"/>
  <c r="N9775" i="9"/>
  <c r="N9807" i="9"/>
  <c r="N9839" i="9"/>
  <c r="N9871" i="9"/>
  <c r="N9903" i="9"/>
  <c r="N9935" i="9"/>
  <c r="N9967" i="9"/>
  <c r="N9999" i="9"/>
  <c r="N10031" i="9"/>
  <c r="M1209" i="9"/>
  <c r="M1171" i="9"/>
  <c r="M1136" i="9"/>
  <c r="N1102" i="9"/>
  <c r="M1085" i="9"/>
  <c r="M1081" i="9"/>
  <c r="M1077" i="9"/>
  <c r="M1073" i="9"/>
  <c r="M1069" i="9"/>
  <c r="M1062" i="9"/>
  <c r="M1058" i="9"/>
  <c r="M1054" i="9"/>
  <c r="M1050" i="9"/>
  <c r="M1046" i="9"/>
  <c r="M1039" i="9"/>
  <c r="M1035" i="9"/>
  <c r="M1031" i="9"/>
  <c r="M1027" i="9"/>
  <c r="M1023" i="9"/>
  <c r="M1016" i="9"/>
  <c r="M1012" i="9"/>
  <c r="M1008" i="9"/>
  <c r="M1004" i="9"/>
  <c r="M1000" i="9"/>
  <c r="M993" i="9"/>
  <c r="M989" i="9"/>
  <c r="M985" i="9"/>
  <c r="M981" i="9"/>
  <c r="M977" i="9"/>
  <c r="M970" i="9"/>
  <c r="M966" i="9"/>
  <c r="M962" i="9"/>
  <c r="M958" i="9"/>
  <c r="M954" i="9"/>
  <c r="M947" i="9"/>
  <c r="M943" i="9"/>
  <c r="M939" i="9"/>
  <c r="M935" i="9"/>
  <c r="M931" i="9"/>
  <c r="M924" i="9"/>
  <c r="M920" i="9"/>
  <c r="M916" i="9"/>
  <c r="M912" i="9"/>
  <c r="M908" i="9"/>
  <c r="M901" i="9"/>
  <c r="M897" i="9"/>
  <c r="M893" i="9"/>
  <c r="M889" i="9"/>
  <c r="M885" i="9"/>
  <c r="M878" i="9"/>
  <c r="M874" i="9"/>
  <c r="M870" i="9"/>
  <c r="M866" i="9"/>
  <c r="M862" i="9"/>
  <c r="M855" i="9"/>
  <c r="M851" i="9"/>
  <c r="M847" i="9"/>
  <c r="M843" i="9"/>
  <c r="M839" i="9"/>
  <c r="M832" i="9"/>
  <c r="M828" i="9"/>
  <c r="M824" i="9"/>
  <c r="M820" i="9"/>
  <c r="M816" i="9"/>
  <c r="M809" i="9"/>
  <c r="M805" i="9"/>
  <c r="M801" i="9"/>
  <c r="M797" i="9"/>
  <c r="M793" i="9"/>
  <c r="M786" i="9"/>
  <c r="M782" i="9"/>
  <c r="M778" i="9"/>
  <c r="M774" i="9"/>
  <c r="M770" i="9"/>
  <c r="M763" i="9"/>
  <c r="M759" i="9"/>
  <c r="M755" i="9"/>
  <c r="M751" i="9"/>
  <c r="M747" i="9"/>
  <c r="M740" i="9"/>
  <c r="M736" i="9"/>
  <c r="M732" i="9"/>
  <c r="M728" i="9"/>
  <c r="M724" i="9"/>
  <c r="M717" i="9"/>
  <c r="M713" i="9"/>
  <c r="M709" i="9"/>
  <c r="M705" i="9"/>
  <c r="M701" i="9"/>
  <c r="M694" i="9"/>
  <c r="M690" i="9"/>
  <c r="M686" i="9"/>
  <c r="M682" i="9"/>
  <c r="M678" i="9"/>
  <c r="M671" i="9"/>
  <c r="M667" i="9"/>
  <c r="M663" i="9"/>
  <c r="M659" i="9"/>
  <c r="M655" i="9"/>
  <c r="M648" i="9"/>
  <c r="M644" i="9"/>
  <c r="M640" i="9"/>
  <c r="M636" i="9"/>
  <c r="M632" i="9"/>
  <c r="M625" i="9"/>
  <c r="M621" i="9"/>
  <c r="M617" i="9"/>
  <c r="M613" i="9"/>
  <c r="M609" i="9"/>
  <c r="M602" i="9"/>
  <c r="M598" i="9"/>
  <c r="M594" i="9"/>
  <c r="M590" i="9"/>
  <c r="M586" i="9"/>
  <c r="M579" i="9"/>
  <c r="M575" i="9"/>
  <c r="M571" i="9"/>
  <c r="M567" i="9"/>
  <c r="M563" i="9"/>
  <c r="M556" i="9"/>
  <c r="M552" i="9"/>
  <c r="M548" i="9"/>
  <c r="M544" i="9"/>
  <c r="M540" i="9"/>
  <c r="M533" i="9"/>
  <c r="M529" i="9"/>
  <c r="M525" i="9"/>
  <c r="M521" i="9"/>
  <c r="M517" i="9"/>
  <c r="M510" i="9"/>
  <c r="M506" i="9"/>
  <c r="M502" i="9"/>
  <c r="M498" i="9"/>
  <c r="M494" i="9"/>
  <c r="M487" i="9"/>
  <c r="M483" i="9"/>
  <c r="M479" i="9"/>
  <c r="M475" i="9"/>
  <c r="M471" i="9"/>
  <c r="M464" i="9"/>
  <c r="M457" i="9"/>
  <c r="M443" i="9"/>
  <c r="M439" i="9"/>
  <c r="M432" i="9"/>
  <c r="M428" i="9"/>
  <c r="M424" i="9"/>
  <c r="M414" i="9"/>
  <c r="M410" i="9"/>
  <c r="M406" i="9"/>
  <c r="M397" i="9"/>
  <c r="M381" i="9"/>
  <c r="M377" i="9"/>
  <c r="M364" i="9"/>
  <c r="M350" i="9"/>
  <c r="M346" i="9"/>
  <c r="M342" i="9"/>
  <c r="M313" i="9"/>
  <c r="M309" i="9"/>
  <c r="M305" i="9"/>
  <c r="M287" i="9"/>
  <c r="M283" i="9"/>
  <c r="M204" i="9"/>
  <c r="M200" i="9"/>
  <c r="M181" i="9"/>
  <c r="M177" i="9"/>
  <c r="M108" i="9"/>
  <c r="M116" i="9"/>
  <c r="M112" i="9"/>
  <c r="N7" i="9"/>
  <c r="N11" i="9"/>
  <c r="N15" i="9"/>
  <c r="N39" i="9"/>
  <c r="M8092" i="9"/>
  <c r="N9058" i="9"/>
  <c r="N9171" i="9"/>
  <c r="N9299" i="9"/>
  <c r="N9459" i="9"/>
  <c r="N9619" i="9"/>
  <c r="N9779" i="9"/>
  <c r="N9907" i="9"/>
  <c r="M1167" i="9"/>
  <c r="N1076" i="9"/>
  <c r="N1061" i="9"/>
  <c r="N1049" i="9"/>
  <c r="N1026" i="9"/>
  <c r="N1003" i="9"/>
  <c r="N980" i="9"/>
  <c r="N957" i="9"/>
  <c r="N930" i="9"/>
  <c r="N907" i="9"/>
  <c r="N884" i="9"/>
  <c r="N861" i="9"/>
  <c r="N838" i="9"/>
  <c r="N819" i="9"/>
  <c r="N808" i="9"/>
  <c r="N785" i="9"/>
  <c r="N762" i="9"/>
  <c r="N739" i="9"/>
  <c r="N716" i="9"/>
  <c r="N700" i="9"/>
  <c r="N677" i="9"/>
  <c r="N654" i="9"/>
  <c r="N624" i="9"/>
  <c r="N601" i="9"/>
  <c r="N589" i="9"/>
  <c r="N566" i="9"/>
  <c r="N543" i="9"/>
  <c r="N516" i="9"/>
  <c r="N493" i="9"/>
  <c r="N470" i="9"/>
  <c r="N463" i="9"/>
  <c r="N442" i="9"/>
  <c r="N431" i="9"/>
  <c r="N417" i="9"/>
  <c r="N370" i="9"/>
  <c r="N345" i="9"/>
  <c r="N304" i="9"/>
  <c r="N282" i="9"/>
  <c r="N199" i="9"/>
  <c r="N180" i="9"/>
  <c r="M8" i="9"/>
  <c r="M7868" i="9"/>
  <c r="M9068" i="9"/>
  <c r="N9175" i="9"/>
  <c r="N9239" i="9"/>
  <c r="N9399" i="9"/>
  <c r="N9559" i="9"/>
  <c r="N9719" i="9"/>
  <c r="N9879" i="9"/>
  <c r="N10039" i="9"/>
  <c r="M1084" i="9"/>
  <c r="M1061" i="9"/>
  <c r="M1038" i="9"/>
  <c r="M1015" i="9"/>
  <c r="M992" i="9"/>
  <c r="M969" i="9"/>
  <c r="M946" i="9"/>
  <c r="M930" i="9"/>
  <c r="M907" i="9"/>
  <c r="M877" i="9"/>
  <c r="M854" i="9"/>
  <c r="M7900" i="9"/>
  <c r="M8156" i="9"/>
  <c r="N8339" i="9"/>
  <c r="N8467" i="9"/>
  <c r="N8595" i="9"/>
  <c r="N8723" i="9"/>
  <c r="N8851" i="9"/>
  <c r="N8979" i="9"/>
  <c r="N9079" i="9"/>
  <c r="N9115" i="9"/>
  <c r="N9147" i="9"/>
  <c r="N9179" i="9"/>
  <c r="N9211" i="9"/>
  <c r="N9243" i="9"/>
  <c r="N9275" i="9"/>
  <c r="N9307" i="9"/>
  <c r="N9339" i="9"/>
  <c r="N9371" i="9"/>
  <c r="N9403" i="9"/>
  <c r="N9435" i="9"/>
  <c r="N9467" i="9"/>
  <c r="N9499" i="9"/>
  <c r="N9531" i="9"/>
  <c r="N9563" i="9"/>
  <c r="N9595" i="9"/>
  <c r="N9627" i="9"/>
  <c r="N9659" i="9"/>
  <c r="N9691" i="9"/>
  <c r="N9723" i="9"/>
  <c r="N9755" i="9"/>
  <c r="N9787" i="9"/>
  <c r="N9819" i="9"/>
  <c r="N9851" i="9"/>
  <c r="N9883" i="9"/>
  <c r="N9915" i="9"/>
  <c r="N9947" i="9"/>
  <c r="N9979" i="9"/>
  <c r="N10011" i="9"/>
  <c r="N10043" i="9"/>
  <c r="M1194" i="9"/>
  <c r="M1159" i="9"/>
  <c r="M1121" i="9"/>
  <c r="M1098" i="9"/>
  <c r="N1083" i="9"/>
  <c r="N1079" i="9"/>
  <c r="N1075" i="9"/>
  <c r="N1071" i="9"/>
  <c r="N1067" i="9"/>
  <c r="N1060" i="9"/>
  <c r="N1056" i="9"/>
  <c r="N1052" i="9"/>
  <c r="N1048" i="9"/>
  <c r="N1044" i="9"/>
  <c r="N1037" i="9"/>
  <c r="N1033" i="9"/>
  <c r="N1029" i="9"/>
  <c r="N1025" i="9"/>
  <c r="N1021" i="9"/>
  <c r="N1014" i="9"/>
  <c r="N1010" i="9"/>
  <c r="N1006" i="9"/>
  <c r="N1002" i="9"/>
  <c r="N998" i="9"/>
  <c r="N991" i="9"/>
  <c r="N987" i="9"/>
  <c r="N983" i="9"/>
  <c r="N979" i="9"/>
  <c r="N975" i="9"/>
  <c r="N968" i="9"/>
  <c r="N964" i="9"/>
  <c r="N960" i="9"/>
  <c r="N956" i="9"/>
  <c r="N952" i="9"/>
  <c r="N945" i="9"/>
  <c r="N941" i="9"/>
  <c r="N937" i="9"/>
  <c r="N933" i="9"/>
  <c r="N929" i="9"/>
  <c r="N922" i="9"/>
  <c r="N918" i="9"/>
  <c r="N914" i="9"/>
  <c r="N910" i="9"/>
  <c r="N906" i="9"/>
  <c r="N899" i="9"/>
  <c r="N895" i="9"/>
  <c r="N891" i="9"/>
  <c r="N887" i="9"/>
  <c r="N883" i="9"/>
  <c r="N876" i="9"/>
  <c r="N872" i="9"/>
  <c r="N868" i="9"/>
  <c r="N864" i="9"/>
  <c r="N860" i="9"/>
  <c r="N853" i="9"/>
  <c r="N849" i="9"/>
  <c r="N845" i="9"/>
  <c r="N841" i="9"/>
  <c r="N837" i="9"/>
  <c r="N830" i="9"/>
  <c r="N826" i="9"/>
  <c r="N822" i="9"/>
  <c r="N818" i="9"/>
  <c r="N814" i="9"/>
  <c r="N807" i="9"/>
  <c r="N803" i="9"/>
  <c r="N799" i="9"/>
  <c r="N795" i="9"/>
  <c r="N791" i="9"/>
  <c r="N784" i="9"/>
  <c r="N780" i="9"/>
  <c r="N776" i="9"/>
  <c r="N772" i="9"/>
  <c r="N768" i="9"/>
  <c r="N761" i="9"/>
  <c r="N757" i="9"/>
  <c r="N753" i="9"/>
  <c r="N749" i="9"/>
  <c r="N745" i="9"/>
  <c r="N738" i="9"/>
  <c r="N734" i="9"/>
  <c r="N730" i="9"/>
  <c r="N726" i="9"/>
  <c r="N722" i="9"/>
  <c r="N715" i="9"/>
  <c r="N711" i="9"/>
  <c r="N707" i="9"/>
  <c r="N703" i="9"/>
  <c r="N699" i="9"/>
  <c r="N692" i="9"/>
  <c r="N688" i="9"/>
  <c r="N684" i="9"/>
  <c r="N680" i="9"/>
  <c r="N676" i="9"/>
  <c r="N669" i="9"/>
  <c r="N665" i="9"/>
  <c r="N661" i="9"/>
  <c r="N657" i="9"/>
  <c r="N653" i="9"/>
  <c r="N646" i="9"/>
  <c r="N642" i="9"/>
  <c r="N638" i="9"/>
  <c r="N634" i="9"/>
  <c r="N630" i="9"/>
  <c r="N623" i="9"/>
  <c r="N619" i="9"/>
  <c r="N615" i="9"/>
  <c r="N611" i="9"/>
  <c r="N607" i="9"/>
  <c r="N600" i="9"/>
  <c r="N596" i="9"/>
  <c r="N592" i="9"/>
  <c r="N588" i="9"/>
  <c r="N584" i="9"/>
  <c r="N577" i="9"/>
  <c r="N573" i="9"/>
  <c r="N569" i="9"/>
  <c r="N565" i="9"/>
  <c r="N561" i="9"/>
  <c r="N554" i="9"/>
  <c r="N550" i="9"/>
  <c r="N546" i="9"/>
  <c r="N542" i="9"/>
  <c r="N538" i="9"/>
  <c r="N531" i="9"/>
  <c r="N527" i="9"/>
  <c r="N523" i="9"/>
  <c r="N519" i="9"/>
  <c r="N515" i="9"/>
  <c r="N508" i="9"/>
  <c r="N504" i="9"/>
  <c r="N500" i="9"/>
  <c r="N496" i="9"/>
  <c r="N492" i="9"/>
  <c r="N485" i="9"/>
  <c r="N481" i="9"/>
  <c r="N477" i="9"/>
  <c r="N473" i="9"/>
  <c r="N469" i="9"/>
  <c r="N462" i="9"/>
  <c r="N455" i="9"/>
  <c r="N449" i="9"/>
  <c r="N441" i="9"/>
  <c r="N437" i="9"/>
  <c r="N430" i="9"/>
  <c r="N426" i="9"/>
  <c r="N422" i="9"/>
  <c r="N416" i="9"/>
  <c r="N412" i="9"/>
  <c r="N408" i="9"/>
  <c r="N404" i="9"/>
  <c r="N399" i="9"/>
  <c r="N395" i="9"/>
  <c r="N389" i="9"/>
  <c r="N383" i="9"/>
  <c r="N379" i="9"/>
  <c r="N375" i="9"/>
  <c r="N369" i="9"/>
  <c r="N362" i="9"/>
  <c r="N348" i="9"/>
  <c r="N344" i="9"/>
  <c r="N340" i="9"/>
  <c r="N315" i="9"/>
  <c r="N311" i="9"/>
  <c r="N307" i="9"/>
  <c r="N303" i="9"/>
  <c r="N289" i="9"/>
  <c r="N285" i="9"/>
  <c r="N281" i="9"/>
  <c r="N206" i="9"/>
  <c r="N202" i="9"/>
  <c r="N198" i="9"/>
  <c r="N179" i="9"/>
  <c r="N175" i="9"/>
  <c r="N118" i="9"/>
  <c r="N114" i="9"/>
  <c r="M819" i="9"/>
  <c r="M781" i="9"/>
  <c r="M746" i="9"/>
  <c r="M708" i="9"/>
  <c r="M670" i="9"/>
  <c r="M635" i="9"/>
  <c r="M597" i="9"/>
  <c r="M562" i="9"/>
  <c r="M524" i="9"/>
  <c r="M486" i="9"/>
  <c r="M413" i="9"/>
  <c r="M380" i="9"/>
  <c r="M341" i="9"/>
  <c r="M115" i="9"/>
  <c r="M111" i="9"/>
  <c r="M716" i="9"/>
  <c r="M13" i="9"/>
  <c r="M815" i="9"/>
  <c r="M777" i="9"/>
  <c r="M739" i="9"/>
  <c r="M704" i="9"/>
  <c r="M666" i="9"/>
  <c r="M631" i="9"/>
  <c r="M593" i="9"/>
  <c r="M555" i="9"/>
  <c r="M520" i="9"/>
  <c r="M482" i="9"/>
  <c r="M463" i="9"/>
  <c r="M409" i="9"/>
  <c r="M376" i="9"/>
  <c r="M286" i="9"/>
  <c r="N36" i="9"/>
  <c r="M681" i="9"/>
  <c r="M497" i="9"/>
  <c r="M850" i="9"/>
  <c r="M808" i="9"/>
  <c r="M773" i="9"/>
  <c r="M735" i="9"/>
  <c r="M700" i="9"/>
  <c r="M662" i="9"/>
  <c r="M624" i="9"/>
  <c r="M589" i="9"/>
  <c r="M551" i="9"/>
  <c r="M516" i="9"/>
  <c r="M478" i="9"/>
  <c r="M405" i="9"/>
  <c r="M282" i="9"/>
  <c r="N110" i="9"/>
  <c r="M37" i="9"/>
  <c r="M304" i="9"/>
  <c r="N12" i="9"/>
  <c r="M532" i="9"/>
  <c r="M842" i="9"/>
  <c r="M804" i="9"/>
  <c r="M769" i="9"/>
  <c r="M731" i="9"/>
  <c r="M693" i="9"/>
  <c r="M658" i="9"/>
  <c r="M620" i="9"/>
  <c r="M585" i="9"/>
  <c r="M547" i="9"/>
  <c r="M509" i="9"/>
  <c r="M474" i="9"/>
  <c r="M450" i="9"/>
  <c r="M431" i="9"/>
  <c r="M363" i="9"/>
  <c r="M312" i="9"/>
  <c r="M180" i="9"/>
  <c r="N8" i="9"/>
  <c r="N103" i="9"/>
  <c r="M796" i="9"/>
  <c r="M723" i="9"/>
  <c r="M647" i="9"/>
  <c r="M574" i="9"/>
  <c r="M501" i="9"/>
  <c r="M423" i="9"/>
  <c r="M207" i="9"/>
  <c r="M792" i="9"/>
  <c r="M643" i="9"/>
  <c r="M456" i="9"/>
  <c r="M370" i="9"/>
  <c r="M838" i="9"/>
  <c r="M800" i="9"/>
  <c r="M762" i="9"/>
  <c r="M727" i="9"/>
  <c r="M689" i="9"/>
  <c r="M654" i="9"/>
  <c r="M616" i="9"/>
  <c r="M578" i="9"/>
  <c r="M543" i="9"/>
  <c r="M505" i="9"/>
  <c r="M470" i="9"/>
  <c r="M427" i="9"/>
  <c r="M390" i="9"/>
  <c r="M308" i="9"/>
  <c r="M176" i="9"/>
  <c r="M9" i="9"/>
  <c r="M104" i="9"/>
  <c r="M831" i="9"/>
  <c r="M758" i="9"/>
  <c r="M685" i="9"/>
  <c r="M612" i="9"/>
  <c r="M539" i="9"/>
  <c r="M754" i="9"/>
  <c r="M608" i="9"/>
  <c r="M349" i="9"/>
  <c r="M823" i="9"/>
  <c r="M785" i="9"/>
  <c r="M750" i="9"/>
  <c r="M712" i="9"/>
  <c r="M677" i="9"/>
  <c r="M639" i="9"/>
  <c r="M601" i="9"/>
  <c r="M566" i="9"/>
  <c r="M528" i="9"/>
  <c r="M493" i="9"/>
  <c r="M442" i="9"/>
  <c r="M417" i="9"/>
  <c r="M396" i="9"/>
  <c r="M384" i="9"/>
  <c r="M345" i="9"/>
  <c r="M199" i="9"/>
  <c r="N32" i="9"/>
  <c r="M438" i="9"/>
  <c r="M33" i="9"/>
  <c r="M827" i="9"/>
  <c r="M570" i="9"/>
  <c r="M203" i="9"/>
  <c r="AH3" i="3"/>
  <c r="Q3" i="3"/>
  <c r="L3" i="3"/>
  <c r="AG3" i="3"/>
  <c r="G3" i="3"/>
  <c r="AF3" i="3"/>
  <c r="I3" i="3"/>
  <c r="V3" i="3"/>
  <c r="U3" i="3"/>
  <c r="E3" i="3"/>
  <c r="Y3" i="3"/>
  <c r="N3" i="3"/>
  <c r="W3" i="3"/>
  <c r="S3" i="3"/>
  <c r="AB3" i="3"/>
  <c r="T3" i="3"/>
  <c r="H3" i="3"/>
  <c r="O3" i="3"/>
  <c r="G25" i="10" a="1"/>
  <c r="G25" i="10" s="1"/>
  <c r="J3" i="3"/>
  <c r="F3" i="3"/>
  <c r="AD3" i="3"/>
  <c r="M3" i="3"/>
  <c r="X3" i="3"/>
  <c r="AJ3" i="3"/>
  <c r="AA3" i="3"/>
  <c r="K3" i="3"/>
  <c r="AC3" i="3"/>
  <c r="AE3" i="3"/>
  <c r="AI3" i="3"/>
  <c r="P3" i="3"/>
  <c r="R3" i="3"/>
  <c r="Z3" i="3"/>
  <c r="B605" i="9" l="1" a="1"/>
  <c r="B605" i="9" s="1"/>
  <c r="B858" i="9" a="1"/>
  <c r="B858" i="9" s="1"/>
  <c r="B367" i="9" a="1"/>
  <c r="B367" i="9" s="1"/>
  <c r="B513" i="9" a="1"/>
  <c r="B513" i="9" s="1"/>
  <c r="B467" i="9" a="1"/>
  <c r="B467" i="9" s="1"/>
  <c r="B1042" i="9" a="1"/>
  <c r="B1042" i="9" s="1"/>
  <c r="B5" i="9" a="1"/>
  <c r="F1203" i="9" s="1"/>
  <c r="B360" i="9" a="1"/>
  <c r="B360" i="9" s="1"/>
  <c r="B1019" i="9" a="1"/>
  <c r="B1019" i="9" s="1"/>
  <c r="B835" i="9" a="1"/>
  <c r="B835" i="9" s="1"/>
  <c r="B559" i="9" a="1"/>
  <c r="B559" i="9" s="1"/>
  <c r="B447" i="9" a="1"/>
  <c r="B447" i="9" s="1"/>
  <c r="B1180" i="9" a="1"/>
  <c r="B1180" i="9" s="1"/>
  <c r="B789" i="9" a="1"/>
  <c r="B789" i="9" s="1"/>
  <c r="B338" i="9" a="1"/>
  <c r="B338" i="9" s="1"/>
  <c r="B881" i="9" a="1"/>
  <c r="B881" i="9" s="1"/>
  <c r="B387" i="9" a="1"/>
  <c r="B387" i="9" s="1"/>
  <c r="B173" i="9" a="1"/>
  <c r="B173" i="9" s="1"/>
  <c r="B1088" i="9" a="1"/>
  <c r="B1088" i="9" s="1"/>
  <c r="B996" i="9" a="1"/>
  <c r="B996" i="9" s="1"/>
  <c r="B25" i="2"/>
  <c r="C4461" i="9" a="1"/>
  <c r="C4461" i="9" s="1"/>
  <c r="C4920" i="9" a="1"/>
  <c r="C4920" i="9" s="1"/>
  <c r="C8175" i="9" a="1"/>
  <c r="C8175" i="9" s="1"/>
  <c r="C9415" i="9" a="1"/>
  <c r="C9415" i="9" s="1"/>
  <c r="C2217" i="9" a="1"/>
  <c r="C2217" i="9" s="1"/>
  <c r="C4739" i="9" a="1"/>
  <c r="C4739" i="9" s="1"/>
  <c r="C6204" i="9" a="1"/>
  <c r="C6204" i="9" s="1"/>
  <c r="C5217" i="9" a="1"/>
  <c r="C5217" i="9" s="1"/>
  <c r="C8898" i="9" a="1"/>
  <c r="C8898" i="9" s="1"/>
  <c r="C5808" i="9" a="1"/>
  <c r="C5808" i="9" s="1"/>
  <c r="C9489" i="9" a="1"/>
  <c r="C9489" i="9" s="1"/>
  <c r="C2943" i="9" a="1"/>
  <c r="C2943" i="9" s="1"/>
  <c r="C3017" i="9" a="1"/>
  <c r="C3017" i="9" s="1"/>
  <c r="C7992" i="9" a="1"/>
  <c r="C7992" i="9" s="1"/>
  <c r="C8177" i="9" a="1"/>
  <c r="C8177" i="9" s="1"/>
  <c r="C2914" i="9" a="1"/>
  <c r="C2914" i="9" s="1"/>
  <c r="C3475" i="9" a="1"/>
  <c r="C3475" i="9" s="1"/>
  <c r="C2512" i="9" a="1"/>
  <c r="C2512" i="9" s="1"/>
  <c r="C5309" i="9" a="1"/>
  <c r="C5309" i="9" s="1"/>
  <c r="B107" i="9" a="1"/>
  <c r="B107" i="9" s="1"/>
  <c r="B196" i="9" a="1"/>
  <c r="B196" i="9" s="1"/>
  <c r="AB8" i="13"/>
  <c r="C4844" i="9" a="1"/>
  <c r="C4844" i="9" s="1"/>
  <c r="C2750" i="9" a="1"/>
  <c r="C2750" i="9" s="1"/>
  <c r="C5653" i="9" a="1"/>
  <c r="C5653" i="9" s="1"/>
  <c r="C1381" i="9" a="1"/>
  <c r="C1381" i="9" s="1"/>
  <c r="F4" i="9"/>
  <c r="B720" i="9" a="1"/>
  <c r="B720" i="9" s="1"/>
  <c r="B393" i="9" a="1"/>
  <c r="B393" i="9" s="1"/>
  <c r="B766" i="9" a="1"/>
  <c r="B766" i="9" s="1"/>
  <c r="B1111" i="9" a="1"/>
  <c r="B1111" i="9" s="1"/>
  <c r="B402" i="9" a="1"/>
  <c r="B402" i="9" s="1"/>
  <c r="B674" i="9" a="1"/>
  <c r="B674" i="9" s="1"/>
  <c r="B582" i="9" a="1"/>
  <c r="B582" i="9" s="1"/>
  <c r="B950" i="9" a="1"/>
  <c r="B950" i="9" s="1"/>
  <c r="B453" i="9" a="1"/>
  <c r="B453" i="9" s="1"/>
  <c r="B812" i="9" a="1"/>
  <c r="B812" i="9" s="1"/>
  <c r="B1157" i="9" a="1"/>
  <c r="B1157" i="9" s="1"/>
  <c r="B8" i="2"/>
  <c r="C1225" i="9" a="1"/>
  <c r="C1225" i="9" s="1"/>
  <c r="C1684" i="9" a="1"/>
  <c r="C1684" i="9" s="1"/>
  <c r="C1975" i="9" a="1"/>
  <c r="C1975" i="9" s="1"/>
  <c r="C2071" i="9" a="1"/>
  <c r="C2071" i="9" s="1"/>
  <c r="C7971" i="9" a="1"/>
  <c r="C7971" i="9" s="1"/>
  <c r="C2781" i="9" a="1"/>
  <c r="C2781" i="9" s="1"/>
  <c r="C5348" i="9" a="1"/>
  <c r="C5348" i="9" s="1"/>
  <c r="C7000" i="9" a="1"/>
  <c r="C7000" i="9" s="1"/>
  <c r="C1535" i="9" a="1"/>
  <c r="C1535" i="9" s="1"/>
  <c r="C1454" i="9" a="1"/>
  <c r="C1454" i="9" s="1"/>
  <c r="C2934" i="9" a="1"/>
  <c r="C2934" i="9" s="1"/>
  <c r="C6339" i="9" a="1"/>
  <c r="C6339" i="9" s="1"/>
  <c r="C3739" i="9" a="1"/>
  <c r="C3739" i="9" s="1"/>
  <c r="C7736" i="9" a="1"/>
  <c r="C7736" i="9" s="1"/>
  <c r="C1721" i="9" a="1"/>
  <c r="C1721" i="9" s="1"/>
  <c r="C7908" i="9" a="1"/>
  <c r="C7908" i="9" s="1"/>
  <c r="C5968" i="9" a="1"/>
  <c r="C5968" i="9" s="1"/>
  <c r="C5295" i="9" a="1"/>
  <c r="C5295" i="9" s="1"/>
  <c r="C1415" i="9" a="1"/>
  <c r="C1415" i="9" s="1"/>
  <c r="C8457" i="9" a="1"/>
  <c r="C8457" i="9" s="1"/>
  <c r="B279" i="9" a="1"/>
  <c r="B279" i="9" s="1"/>
  <c r="C5383" i="9" a="1"/>
  <c r="C5383" i="9" s="1"/>
  <c r="C2701" i="9" a="1"/>
  <c r="C2701" i="9" s="1"/>
  <c r="C8960" i="9" a="1"/>
  <c r="C8960" i="9" s="1"/>
  <c r="C7537" i="9" a="1"/>
  <c r="C7537" i="9" s="1"/>
  <c r="C1895" i="9" a="1"/>
  <c r="C1895" i="9" s="1"/>
  <c r="C3713" i="9" a="1"/>
  <c r="C3713" i="9" s="1"/>
  <c r="C9525" i="9" a="1"/>
  <c r="C9525" i="9" s="1"/>
  <c r="C6069" i="9" a="1"/>
  <c r="C6069" i="9" s="1"/>
  <c r="C3338" i="9" a="1"/>
  <c r="C3338" i="9" s="1"/>
  <c r="C2229" i="9" a="1"/>
  <c r="C2229" i="9" s="1"/>
  <c r="C2715" i="9" a="1"/>
  <c r="C2715" i="9" s="1"/>
  <c r="C2010" i="9" a="1"/>
  <c r="C2010" i="9" s="1"/>
  <c r="C5799" i="9" a="1"/>
  <c r="C5799" i="9" s="1"/>
  <c r="C8225" i="9" a="1"/>
  <c r="C8225" i="9" s="1"/>
  <c r="C8642" i="9" a="1"/>
  <c r="C8642" i="9" s="1"/>
  <c r="C2151" i="9" a="1"/>
  <c r="C2151" i="9" s="1"/>
  <c r="C8210" i="9" a="1"/>
  <c r="C8210" i="9" s="1"/>
  <c r="C7072" i="9" a="1"/>
  <c r="C7072" i="9" s="1"/>
  <c r="C9943" i="9" a="1"/>
  <c r="C9943" i="9" s="1"/>
  <c r="B301" i="9" a="1"/>
  <c r="B301" i="9" s="1"/>
  <c r="C3296" i="9" a="1"/>
  <c r="C3296" i="9" s="1"/>
  <c r="C1891" i="9" a="1"/>
  <c r="C1891" i="9" s="1"/>
  <c r="C4126" i="9" a="1"/>
  <c r="C4126" i="9" s="1"/>
  <c r="C3422" i="9" a="1"/>
  <c r="C3422" i="9" s="1"/>
  <c r="C4314" i="9" a="1"/>
  <c r="C4314" i="9" s="1"/>
  <c r="C3230" i="9" a="1"/>
  <c r="C3230" i="9" s="1"/>
  <c r="C2676" i="9" a="1"/>
  <c r="C2676" i="9" s="1"/>
  <c r="C3218" i="9" a="1"/>
  <c r="C3218" i="9" s="1"/>
  <c r="C8730" i="9" a="1"/>
  <c r="C8730" i="9" s="1"/>
  <c r="C1504" i="9" a="1"/>
  <c r="C1504" i="9" s="1"/>
  <c r="C7298" i="9" a="1"/>
  <c r="C7298" i="9" s="1"/>
  <c r="C6427" i="9" a="1"/>
  <c r="C6427" i="9" s="1"/>
  <c r="C4232" i="9" a="1"/>
  <c r="C4232" i="9" s="1"/>
  <c r="B743" i="9" a="1"/>
  <c r="B743" i="9" s="1"/>
  <c r="B973" i="9" a="1"/>
  <c r="B973" i="9" s="1"/>
  <c r="B460" i="9" a="1"/>
  <c r="B460" i="9" s="1"/>
  <c r="B651" i="9" a="1"/>
  <c r="B651" i="9" s="1"/>
  <c r="B904" i="9" a="1"/>
  <c r="B904" i="9" s="1"/>
  <c r="B420" i="9" a="1"/>
  <c r="B420" i="9" s="1"/>
  <c r="B1134" i="9" a="1"/>
  <c r="B1134" i="9" s="1"/>
  <c r="B697" i="9" a="1"/>
  <c r="B697" i="9" s="1"/>
  <c r="B435" i="9" a="1"/>
  <c r="B435" i="9" s="1"/>
  <c r="B927" i="9" a="1"/>
  <c r="B927" i="9" s="1"/>
  <c r="B1065" i="9" a="1"/>
  <c r="B1065" i="9" s="1"/>
  <c r="C1544" i="9" a="1"/>
  <c r="C1544" i="9" s="1"/>
  <c r="C8243" i="9" a="1"/>
  <c r="C8243" i="9" s="1"/>
  <c r="C2349" i="9" a="1"/>
  <c r="C2349" i="9" s="1"/>
  <c r="C4660" i="9" a="1"/>
  <c r="C4660" i="9" s="1"/>
  <c r="C8827" i="9" a="1"/>
  <c r="C8827" i="9" s="1"/>
  <c r="C4412" i="9" a="1"/>
  <c r="C4412" i="9" s="1"/>
  <c r="C7305" i="9" a="1"/>
  <c r="C7305" i="9" s="1"/>
  <c r="C1311" i="9" a="1"/>
  <c r="C1311" i="9" s="1"/>
  <c r="C3655" i="9" a="1"/>
  <c r="C3655" i="9" s="1"/>
  <c r="C6713" i="9" a="1"/>
  <c r="C6713" i="9" s="1"/>
  <c r="C3534" i="9" a="1"/>
  <c r="C3534" i="9" s="1"/>
  <c r="C5315" i="9" a="1"/>
  <c r="C5315" i="9" s="1"/>
  <c r="M1310" i="9"/>
  <c r="N1724" i="9"/>
  <c r="N1624" i="9"/>
  <c r="M1453" i="9"/>
  <c r="M1756" i="9"/>
  <c r="M1652" i="9"/>
  <c r="M1274" i="9"/>
  <c r="M1643" i="9"/>
  <c r="N1529" i="9"/>
  <c r="N1356" i="9"/>
  <c r="N1447" i="9"/>
  <c r="M1275" i="9"/>
  <c r="N2129" i="9"/>
  <c r="N2089" i="9"/>
  <c r="N2039" i="9"/>
  <c r="M1896" i="9"/>
  <c r="M1394" i="9"/>
  <c r="M2241" i="9"/>
  <c r="M2185" i="9"/>
  <c r="M2129" i="9"/>
  <c r="M2065" i="9"/>
  <c r="N1943" i="9"/>
  <c r="N2292" i="9"/>
  <c r="N2232" i="9"/>
  <c r="N2176" i="9"/>
  <c r="N2112" i="9"/>
  <c r="N2064" i="9"/>
  <c r="M1876" i="9"/>
  <c r="M2280" i="9"/>
  <c r="M2224" i="9"/>
  <c r="M2160" i="9"/>
  <c r="M2112" i="9"/>
  <c r="N2035" i="9"/>
  <c r="N1827" i="9"/>
  <c r="N2271" i="9"/>
  <c r="N2207" i="9"/>
  <c r="N2155" i="9"/>
  <c r="N2091" i="9"/>
  <c r="M2001" i="9"/>
  <c r="N1762" i="9"/>
  <c r="M2035" i="9"/>
  <c r="M1983" i="9"/>
  <c r="M1919" i="9"/>
  <c r="M1859" i="9"/>
  <c r="M1807" i="9"/>
  <c r="N1566" i="9"/>
  <c r="N2030" i="9"/>
  <c r="N1950" i="9"/>
  <c r="N1866" i="9"/>
  <c r="M1758" i="9"/>
  <c r="M2042" i="9"/>
  <c r="M1970" i="9"/>
  <c r="M1882" i="9"/>
  <c r="N1770" i="9"/>
  <c r="M1301" i="9"/>
  <c r="N1969" i="9"/>
  <c r="N1901" i="9"/>
  <c r="N1809" i="9"/>
  <c r="M1362" i="9"/>
  <c r="M1905" i="9"/>
  <c r="M1813" i="9"/>
  <c r="M1349" i="9"/>
  <c r="N1956" i="9"/>
  <c r="N1856" i="9"/>
  <c r="M1622" i="9"/>
  <c r="N1737" i="9"/>
  <c r="N1633" i="9"/>
  <c r="M1486" i="9"/>
  <c r="M1769" i="9"/>
  <c r="M1669" i="9"/>
  <c r="M1565" i="9"/>
  <c r="N1800" i="9"/>
  <c r="N1696" i="9"/>
  <c r="N1596" i="9"/>
  <c r="M1357" i="9"/>
  <c r="M1732" i="9"/>
  <c r="M1628" i="9"/>
  <c r="N1691" i="9"/>
  <c r="M1430" i="9"/>
  <c r="N1401" i="9"/>
  <c r="N1228" i="9"/>
  <c r="N1319" i="9"/>
  <c r="N1721" i="9"/>
  <c r="N1621" i="9"/>
  <c r="M1457" i="9"/>
  <c r="M1757" i="9"/>
  <c r="M1653" i="9"/>
  <c r="M1538" i="9"/>
  <c r="N1788" i="9"/>
  <c r="N1688" i="9"/>
  <c r="N1584" i="9"/>
  <c r="M1293" i="9"/>
  <c r="M1716" i="9"/>
  <c r="M1616" i="9"/>
  <c r="N1627" i="9"/>
  <c r="N1522" i="9"/>
  <c r="N1337" i="9"/>
  <c r="M1424" i="9"/>
  <c r="N1255" i="9"/>
  <c r="M2007" i="9"/>
  <c r="M1951" i="9"/>
  <c r="M1887" i="9"/>
  <c r="M1839" i="9"/>
  <c r="N1694" i="9"/>
  <c r="N2054" i="9"/>
  <c r="N1994" i="9"/>
  <c r="N1902" i="9"/>
  <c r="N1834" i="9"/>
  <c r="M1566" i="9"/>
  <c r="M2002" i="9"/>
  <c r="M1922" i="9"/>
  <c r="M1834" i="9"/>
  <c r="N1642" i="9"/>
  <c r="N2013" i="9"/>
  <c r="N1933" i="9"/>
  <c r="N1853" i="9"/>
  <c r="M1658" i="9"/>
  <c r="M1949" i="9"/>
  <c r="M1861" i="9"/>
  <c r="N1702" i="9"/>
  <c r="N2012" i="9"/>
  <c r="N1908" i="9"/>
  <c r="N1804" i="9"/>
  <c r="N1785" i="9"/>
  <c r="N1685" i="9"/>
  <c r="N1585" i="9"/>
  <c r="M1297" i="9"/>
  <c r="M1717" i="9"/>
  <c r="M1613" i="9"/>
  <c r="M1422" i="9"/>
  <c r="N1752" i="9"/>
  <c r="N1648" i="9"/>
  <c r="M1526" i="9"/>
  <c r="M1780" i="9"/>
  <c r="M1680" i="9"/>
  <c r="M1580" i="9"/>
  <c r="M1771" i="9"/>
  <c r="N1330" i="9"/>
  <c r="N1484" i="9"/>
  <c r="M1232" i="9"/>
  <c r="M1403" i="9"/>
  <c r="N2257" i="9"/>
  <c r="M2074" i="9"/>
  <c r="M2291" i="9"/>
  <c r="M2251" i="9"/>
  <c r="M2207" i="9"/>
  <c r="M2167" i="9"/>
  <c r="M2127" i="9"/>
  <c r="M2083" i="9"/>
  <c r="N2011" i="9"/>
  <c r="N1871" i="9"/>
  <c r="N2229" i="9"/>
  <c r="N2189" i="9"/>
  <c r="N2149" i="9"/>
  <c r="N2109" i="9"/>
  <c r="N2065" i="9"/>
  <c r="M1960" i="9"/>
  <c r="N1794" i="9"/>
  <c r="M2253" i="9"/>
  <c r="M2209" i="9"/>
  <c r="M2149" i="9"/>
  <c r="M2093" i="9"/>
  <c r="M1984" i="9"/>
  <c r="M1794" i="9"/>
  <c r="N2256" i="9"/>
  <c r="N2196" i="9"/>
  <c r="N2140" i="9"/>
  <c r="N2076" i="9"/>
  <c r="N1983" i="9"/>
  <c r="M1266" i="9"/>
  <c r="M2244" i="9"/>
  <c r="M2188" i="9"/>
  <c r="M2124" i="9"/>
  <c r="M2072" i="9"/>
  <c r="N1907" i="9"/>
  <c r="N2291" i="9"/>
  <c r="N2235" i="9"/>
  <c r="N2171" i="9"/>
  <c r="N2119" i="9"/>
  <c r="N2055" i="9"/>
  <c r="M1856" i="9"/>
  <c r="M1333" i="9"/>
  <c r="M1999" i="9"/>
  <c r="M1947" i="9"/>
  <c r="M1883" i="9"/>
  <c r="M1823" i="9"/>
  <c r="N1678" i="9"/>
  <c r="N2046" i="9"/>
  <c r="N1990" i="9"/>
  <c r="N1898" i="9"/>
  <c r="N1814" i="9"/>
  <c r="M1540" i="9"/>
  <c r="M1986" i="9"/>
  <c r="M1918" i="9"/>
  <c r="M1826" i="9"/>
  <c r="N1578" i="9"/>
  <c r="N2005" i="9"/>
  <c r="N1917" i="9"/>
  <c r="N1845" i="9"/>
  <c r="M1626" i="9"/>
  <c r="M1933" i="9"/>
  <c r="M1853" i="9"/>
  <c r="N1654" i="9"/>
  <c r="N1996" i="9"/>
  <c r="N1892" i="9"/>
  <c r="M1766" i="9"/>
  <c r="N1777" i="9"/>
  <c r="N1673" i="9"/>
  <c r="N1569" i="9"/>
  <c r="M1233" i="9"/>
  <c r="M1705" i="9"/>
  <c r="M1605" i="9"/>
  <c r="M1374" i="9"/>
  <c r="N1736" i="9"/>
  <c r="N1632" i="9"/>
  <c r="M1494" i="9"/>
  <c r="M1772" i="9"/>
  <c r="M1668" i="9"/>
  <c r="M1434" i="9"/>
  <c r="M1707" i="9"/>
  <c r="N1266" i="9"/>
  <c r="N1420" i="9"/>
  <c r="N1511" i="9"/>
  <c r="M1339" i="9"/>
  <c r="N1574" i="9"/>
  <c r="N2028" i="9"/>
  <c r="N1980" i="9"/>
  <c r="N1924" i="9"/>
  <c r="N1876" i="9"/>
  <c r="N1824" i="9"/>
  <c r="M1686" i="9"/>
  <c r="M1346" i="9"/>
  <c r="N1753" i="9"/>
  <c r="N1705" i="9"/>
  <c r="N1653" i="9"/>
  <c r="N1601" i="9"/>
  <c r="N1546" i="9"/>
  <c r="M1361" i="9"/>
  <c r="M1789" i="9"/>
  <c r="M1737" i="9"/>
  <c r="M1685" i="9"/>
  <c r="M1637" i="9"/>
  <c r="M1581" i="9"/>
  <c r="M1496" i="9"/>
  <c r="M1294" i="9"/>
  <c r="N1768" i="9"/>
  <c r="N1720" i="9"/>
  <c r="N1664" i="9"/>
  <c r="N1616" i="9"/>
  <c r="N1564" i="9"/>
  <c r="M1421" i="9"/>
  <c r="M1229" i="9"/>
  <c r="M1748" i="9"/>
  <c r="M1700" i="9"/>
  <c r="M1648" i="9"/>
  <c r="M1596" i="9"/>
  <c r="N1787" i="9"/>
  <c r="M1492" i="9"/>
  <c r="M1611" i="9"/>
  <c r="N1426" i="9"/>
  <c r="N1497" i="9"/>
  <c r="N1241" i="9"/>
  <c r="N1324" i="9"/>
  <c r="M1328" i="9"/>
  <c r="N1415" i="9"/>
  <c r="M1499" i="9"/>
  <c r="M1243" i="9"/>
  <c r="N2830" i="9"/>
  <c r="N2766" i="9"/>
  <c r="N2702" i="9"/>
  <c r="N2590" i="9"/>
  <c r="N2389" i="9"/>
  <c r="M3136" i="9"/>
  <c r="M3104" i="9"/>
  <c r="M3061" i="9"/>
  <c r="M2997" i="9"/>
  <c r="M2933" i="9"/>
  <c r="M2869" i="9"/>
  <c r="M2805" i="9"/>
  <c r="M2741" i="9"/>
  <c r="N2666" i="9"/>
  <c r="M2532" i="9"/>
  <c r="M2070" i="9"/>
  <c r="N3127" i="9"/>
  <c r="N3095" i="9"/>
  <c r="N3043" i="9"/>
  <c r="N2979" i="9"/>
  <c r="N2915" i="9"/>
  <c r="N2851" i="9"/>
  <c r="N2787" i="9"/>
  <c r="N2723" i="9"/>
  <c r="M2634" i="9"/>
  <c r="N2475" i="9"/>
  <c r="M3147" i="9"/>
  <c r="M3115" i="9"/>
  <c r="N3082" i="9"/>
  <c r="N3018" i="9"/>
  <c r="N2954" i="9"/>
  <c r="N2890" i="9"/>
  <c r="N2826" i="9"/>
  <c r="N2762" i="9"/>
  <c r="N2698" i="9"/>
  <c r="N2582" i="9"/>
  <c r="N2373" i="9"/>
  <c r="N3138" i="9"/>
  <c r="N3106" i="9"/>
  <c r="M3066" i="9"/>
  <c r="M3002" i="9"/>
  <c r="M2938" i="9"/>
  <c r="M2874" i="9"/>
  <c r="M2810" i="9"/>
  <c r="M2746" i="9"/>
  <c r="M2678" i="9"/>
  <c r="M2550" i="9"/>
  <c r="N2253" i="9"/>
  <c r="M3122" i="9"/>
  <c r="M3090" i="9"/>
  <c r="M3033" i="9"/>
  <c r="M2969" i="9"/>
  <c r="M2905" i="9"/>
  <c r="M2841" i="9"/>
  <c r="M2777" i="9"/>
  <c r="M2713" i="9"/>
  <c r="N2610" i="9"/>
  <c r="N2429" i="9"/>
  <c r="N3141" i="9"/>
  <c r="N3109" i="9"/>
  <c r="N3071" i="9"/>
  <c r="N3007" i="9"/>
  <c r="N2943" i="9"/>
  <c r="N2879" i="9"/>
  <c r="N2815" i="9"/>
  <c r="N2751" i="9"/>
  <c r="N2686" i="9"/>
  <c r="M2562" i="9"/>
  <c r="N2329" i="9"/>
  <c r="N3057" i="9"/>
  <c r="N3025" i="9"/>
  <c r="N2993" i="9"/>
  <c r="N2961" i="9"/>
  <c r="N2929" i="9"/>
  <c r="N2897" i="9"/>
  <c r="N2865" i="9"/>
  <c r="N2833" i="9"/>
  <c r="N2801" i="9"/>
  <c r="N2769" i="9"/>
  <c r="N2737" i="9"/>
  <c r="N2705" i="9"/>
  <c r="N2673" i="9"/>
  <c r="N2641" i="9"/>
  <c r="N2609" i="9"/>
  <c r="N2577" i="9"/>
  <c r="N2543" i="9"/>
  <c r="N2490" i="9"/>
  <c r="N2426" i="9"/>
  <c r="N2362" i="9"/>
  <c r="M2182" i="9"/>
  <c r="M2665" i="9"/>
  <c r="M2633" i="9"/>
  <c r="M2601" i="9"/>
  <c r="M2569" i="9"/>
  <c r="M2530" i="9"/>
  <c r="M2474" i="9"/>
  <c r="M2410" i="9"/>
  <c r="M2346" i="9"/>
  <c r="M2041" i="9"/>
  <c r="N3056" i="9"/>
  <c r="N3024" i="9"/>
  <c r="N2992" i="9"/>
  <c r="N2960" i="9"/>
  <c r="N2928" i="9"/>
  <c r="N2896" i="9"/>
  <c r="N2864" i="9"/>
  <c r="N2832" i="9"/>
  <c r="N2800" i="9"/>
  <c r="N2768" i="9"/>
  <c r="N2736" i="9"/>
  <c r="N2704" i="9"/>
  <c r="N2672" i="9"/>
  <c r="N2640" i="9"/>
  <c r="N2608" i="9"/>
  <c r="N2576" i="9"/>
  <c r="M2542" i="9"/>
  <c r="N2489" i="9"/>
  <c r="N2425" i="9"/>
  <c r="N2361" i="9"/>
  <c r="M2166" i="9"/>
  <c r="M3064" i="9"/>
  <c r="M3032" i="9"/>
  <c r="M3000" i="9"/>
  <c r="M2968" i="9"/>
  <c r="M2936" i="9"/>
  <c r="M2904" i="9"/>
  <c r="M2872" i="9"/>
  <c r="M2840" i="9"/>
  <c r="M2808" i="9"/>
  <c r="M2776" i="9"/>
  <c r="M2744" i="9"/>
  <c r="M2712" i="9"/>
  <c r="M2680" i="9"/>
  <c r="M2648" i="9"/>
  <c r="M2616" i="9"/>
  <c r="M2584" i="9"/>
  <c r="M2552" i="9"/>
  <c r="N2502" i="9"/>
  <c r="N2439" i="9"/>
  <c r="N2375" i="9"/>
  <c r="M2274" i="9"/>
  <c r="N2679" i="9"/>
  <c r="N2647" i="9"/>
  <c r="N2615" i="9"/>
  <c r="N2583" i="9"/>
  <c r="N2551" i="9"/>
  <c r="M2502" i="9"/>
  <c r="N2438" i="9"/>
  <c r="N2374" i="9"/>
  <c r="M2214" i="9"/>
  <c r="M3063" i="9"/>
  <c r="M3027" i="9"/>
  <c r="M2991" i="9"/>
  <c r="M2951" i="9"/>
  <c r="M2915" i="9"/>
  <c r="M2879" i="9"/>
  <c r="M2843" i="9"/>
  <c r="M2807" i="9"/>
  <c r="M2771" i="9"/>
  <c r="M2735" i="9"/>
  <c r="M2695" i="9"/>
  <c r="M2659" i="9"/>
  <c r="M2623" i="9"/>
  <c r="M2587" i="9"/>
  <c r="M2551" i="9"/>
  <c r="M2494" i="9"/>
  <c r="M2422" i="9"/>
  <c r="M2342" i="9"/>
  <c r="N2334" i="9"/>
  <c r="N2293" i="9"/>
  <c r="N2182" i="9"/>
  <c r="M2009" i="9"/>
  <c r="M2533" i="9"/>
  <c r="M2497" i="9"/>
  <c r="M2457" i="9"/>
  <c r="M2421" i="9"/>
  <c r="M2385" i="9"/>
  <c r="M2349" i="9"/>
  <c r="M2313" i="9"/>
  <c r="N2241" i="9"/>
  <c r="M2098" i="9"/>
  <c r="N2540" i="9"/>
  <c r="N2504" i="9"/>
  <c r="N2468" i="9"/>
  <c r="N2432" i="9"/>
  <c r="N2396" i="9"/>
  <c r="N2360" i="9"/>
  <c r="N2324" i="9"/>
  <c r="N2261" i="9"/>
  <c r="N2126" i="9"/>
  <c r="M1804" i="9"/>
  <c r="M2468" i="9"/>
  <c r="M2432" i="9"/>
  <c r="M2396" i="9"/>
  <c r="M2360" i="9"/>
  <c r="M2320" i="9"/>
  <c r="N2258" i="9"/>
  <c r="M2126" i="9"/>
  <c r="N1803" i="9"/>
  <c r="N2302" i="9"/>
  <c r="N2202" i="9"/>
  <c r="N2058" i="9"/>
  <c r="M2531" i="9"/>
  <c r="M2495" i="9"/>
  <c r="M2459" i="9"/>
  <c r="M2423" i="9"/>
  <c r="M2387" i="9"/>
  <c r="M2351" i="9"/>
  <c r="M2315" i="9"/>
  <c r="M2234" i="9"/>
  <c r="M2090" i="9"/>
  <c r="M2299" i="9"/>
  <c r="M2263" i="9"/>
  <c r="M2227" i="9"/>
  <c r="M2191" i="9"/>
  <c r="M2155" i="9"/>
  <c r="M2115" i="9"/>
  <c r="M2079" i="9"/>
  <c r="M2021" i="9"/>
  <c r="N1903" i="9"/>
  <c r="M1634" i="9"/>
  <c r="N2209" i="9"/>
  <c r="N2173" i="9"/>
  <c r="N2133" i="9"/>
  <c r="N2097" i="9"/>
  <c r="N2061" i="9"/>
  <c r="N1975" i="9"/>
  <c r="M1832" i="9"/>
  <c r="M2269" i="9"/>
  <c r="M2233" i="9"/>
  <c r="M2193" i="9"/>
  <c r="M2157" i="9"/>
  <c r="M2121" i="9"/>
  <c r="M2085" i="9"/>
  <c r="M2037" i="9"/>
  <c r="N1927" i="9"/>
  <c r="M1730" i="9"/>
  <c r="N2276" i="9"/>
  <c r="N2240" i="9"/>
  <c r="N2204" i="9"/>
  <c r="N2168" i="9"/>
  <c r="N2132" i="9"/>
  <c r="N2096" i="9"/>
  <c r="N2060" i="9"/>
  <c r="M1956" i="9"/>
  <c r="M1812" i="9"/>
  <c r="M2288" i="9"/>
  <c r="M2252" i="9"/>
  <c r="M2216" i="9"/>
  <c r="M2180" i="9"/>
  <c r="M2144" i="9"/>
  <c r="M2104" i="9"/>
  <c r="M2068" i="9"/>
  <c r="M1992" i="9"/>
  <c r="N1859" i="9"/>
  <c r="N2299" i="9"/>
  <c r="N2263" i="9"/>
  <c r="N2227" i="9"/>
  <c r="N2187" i="9"/>
  <c r="N2151" i="9"/>
  <c r="N2115" i="9"/>
  <c r="N2079" i="9"/>
  <c r="N2023" i="9"/>
  <c r="M1904" i="9"/>
  <c r="N1634" i="9"/>
  <c r="M2051" i="9"/>
  <c r="M2015" i="9"/>
  <c r="M1979" i="9"/>
  <c r="M1943" i="9"/>
  <c r="M1907" i="9"/>
  <c r="M1871" i="9"/>
  <c r="M1835" i="9"/>
  <c r="N1774" i="9"/>
  <c r="N1630" i="9"/>
  <c r="M1317" i="9"/>
  <c r="N2026" i="9"/>
  <c r="N1982" i="9"/>
  <c r="N1930" i="9"/>
  <c r="N1878" i="9"/>
  <c r="N1830" i="9"/>
  <c r="M1694" i="9"/>
  <c r="M1378" i="9"/>
  <c r="M2014" i="9"/>
  <c r="M1962" i="9"/>
  <c r="M1914" i="9"/>
  <c r="M1858" i="9"/>
  <c r="M1810" i="9"/>
  <c r="N1626" i="9"/>
  <c r="N2045" i="9"/>
  <c r="N1997" i="9"/>
  <c r="N1941" i="9"/>
  <c r="N1893" i="9"/>
  <c r="N1841" i="9"/>
  <c r="M1754" i="9"/>
  <c r="M1561" i="9"/>
  <c r="M1941" i="9"/>
  <c r="M1893" i="9"/>
  <c r="M1841" i="9"/>
  <c r="N1750" i="9"/>
  <c r="M1556" i="9"/>
  <c r="N2020" i="9"/>
  <c r="N1972" i="9"/>
  <c r="N1920" i="9"/>
  <c r="N1868" i="9"/>
  <c r="N1820" i="9"/>
  <c r="M1654" i="9"/>
  <c r="N1801" i="9"/>
  <c r="N1749" i="9"/>
  <c r="N1697" i="9"/>
  <c r="N1649" i="9"/>
  <c r="N1593" i="9"/>
  <c r="M1529" i="9"/>
  <c r="M1345" i="9"/>
  <c r="M1781" i="9"/>
  <c r="M1733" i="9"/>
  <c r="M1677" i="9"/>
  <c r="M1629" i="9"/>
  <c r="M1577" i="9"/>
  <c r="M1470" i="9"/>
  <c r="M1278" i="9"/>
  <c r="N1760" i="9"/>
  <c r="N1712" i="9"/>
  <c r="N1660" i="9"/>
  <c r="N1608" i="9"/>
  <c r="N1558" i="9"/>
  <c r="M1389" i="9"/>
  <c r="M1796" i="9"/>
  <c r="M1744" i="9"/>
  <c r="M1692" i="9"/>
  <c r="M1644" i="9"/>
  <c r="M1588" i="9"/>
  <c r="N1755" i="9"/>
  <c r="M1369" i="9"/>
  <c r="M1579" i="9"/>
  <c r="N1394" i="9"/>
  <c r="N1465" i="9"/>
  <c r="N1548" i="9"/>
  <c r="N1292" i="9"/>
  <c r="M1296" i="9"/>
  <c r="N1383" i="9"/>
  <c r="M1467" i="9"/>
  <c r="M2225" i="9"/>
  <c r="M2189" i="9"/>
  <c r="M2153" i="9"/>
  <c r="M2117" i="9"/>
  <c r="M2081" i="9"/>
  <c r="N2027" i="9"/>
  <c r="N1911" i="9"/>
  <c r="M1602" i="9"/>
  <c r="N2272" i="9"/>
  <c r="N2236" i="9"/>
  <c r="N2200" i="9"/>
  <c r="N2164" i="9"/>
  <c r="N2128" i="9"/>
  <c r="N2092" i="9"/>
  <c r="N2047" i="9"/>
  <c r="M1940" i="9"/>
  <c r="N1778" i="9"/>
  <c r="M2284" i="9"/>
  <c r="M2248" i="9"/>
  <c r="M2212" i="9"/>
  <c r="M2176" i="9"/>
  <c r="M2136" i="9"/>
  <c r="M2100" i="9"/>
  <c r="M2064" i="9"/>
  <c r="M1981" i="9"/>
  <c r="N1843" i="9"/>
  <c r="N2295" i="9"/>
  <c r="N2259" i="9"/>
  <c r="N2219" i="9"/>
  <c r="N2183" i="9"/>
  <c r="N2147" i="9"/>
  <c r="N2111" i="9"/>
  <c r="N2075" i="9"/>
  <c r="M2012" i="9"/>
  <c r="M1888" i="9"/>
  <c r="N1570" i="9"/>
  <c r="M2047" i="9"/>
  <c r="M2011" i="9"/>
  <c r="M1975" i="9"/>
  <c r="M1939" i="9"/>
  <c r="M1903" i="9"/>
  <c r="M1867" i="9"/>
  <c r="M1827" i="9"/>
  <c r="N1758" i="9"/>
  <c r="N1614" i="9"/>
  <c r="M1253" i="9"/>
  <c r="N2022" i="9"/>
  <c r="N1974" i="9"/>
  <c r="N1926" i="9"/>
  <c r="N1870" i="9"/>
  <c r="N1822" i="9"/>
  <c r="M1678" i="9"/>
  <c r="M1250" i="9"/>
  <c r="M2010" i="9"/>
  <c r="M1954" i="9"/>
  <c r="M1906" i="9"/>
  <c r="M1854" i="9"/>
  <c r="M1802" i="9"/>
  <c r="N1610" i="9"/>
  <c r="N2037" i="9"/>
  <c r="N1989" i="9"/>
  <c r="N1937" i="9"/>
  <c r="N1885" i="9"/>
  <c r="N1837" i="9"/>
  <c r="M1722" i="9"/>
  <c r="M1488" i="9"/>
  <c r="M1937" i="9"/>
  <c r="M1885" i="9"/>
  <c r="M1837" i="9"/>
  <c r="N1718" i="9"/>
  <c r="M1477" i="9"/>
  <c r="N2016" i="9"/>
  <c r="N1964" i="9"/>
  <c r="N1916" i="9"/>
  <c r="N1860" i="9"/>
  <c r="N1812" i="9"/>
  <c r="M1638" i="9"/>
  <c r="N1793" i="9"/>
  <c r="N1745" i="9"/>
  <c r="N1689" i="9"/>
  <c r="N1641" i="9"/>
  <c r="N1589" i="9"/>
  <c r="M1508" i="9"/>
  <c r="M1329" i="9"/>
  <c r="M1773" i="9"/>
  <c r="M1725" i="9"/>
  <c r="M1673" i="9"/>
  <c r="M1621" i="9"/>
  <c r="M1573" i="9"/>
  <c r="M1438" i="9"/>
  <c r="M1246" i="9"/>
  <c r="N1756" i="9"/>
  <c r="N1704" i="9"/>
  <c r="N1656" i="9"/>
  <c r="N1600" i="9"/>
  <c r="M1545" i="9"/>
  <c r="M1373" i="9"/>
  <c r="M1788" i="9"/>
  <c r="M1740" i="9"/>
  <c r="M1684" i="9"/>
  <c r="M1636" i="9"/>
  <c r="M1584" i="9"/>
  <c r="N1723" i="9"/>
  <c r="M1241" i="9"/>
  <c r="M1533" i="9"/>
  <c r="N1362" i="9"/>
  <c r="N1433" i="9"/>
  <c r="N1516" i="9"/>
  <c r="N1260" i="9"/>
  <c r="M1264" i="9"/>
  <c r="N1351" i="9"/>
  <c r="M1435" i="9"/>
  <c r="M2181" i="9"/>
  <c r="M2145" i="9"/>
  <c r="M2109" i="9"/>
  <c r="M2073" i="9"/>
  <c r="N1995" i="9"/>
  <c r="N1863" i="9"/>
  <c r="N2300" i="9"/>
  <c r="N2264" i="9"/>
  <c r="N2228" i="9"/>
  <c r="N2192" i="9"/>
  <c r="N2156" i="9"/>
  <c r="N2116" i="9"/>
  <c r="N2080" i="9"/>
  <c r="M2025" i="9"/>
  <c r="M1908" i="9"/>
  <c r="N1650" i="9"/>
  <c r="M2276" i="9"/>
  <c r="M2240" i="9"/>
  <c r="M2200" i="9"/>
  <c r="M2164" i="9"/>
  <c r="M2128" i="9"/>
  <c r="M2092" i="9"/>
  <c r="M2056" i="9"/>
  <c r="N1955" i="9"/>
  <c r="N1811" i="9"/>
  <c r="N2283" i="9"/>
  <c r="N2247" i="9"/>
  <c r="N2211" i="9"/>
  <c r="N2175" i="9"/>
  <c r="N2139" i="9"/>
  <c r="N2103" i="9"/>
  <c r="N2067" i="9"/>
  <c r="M1980" i="9"/>
  <c r="M1840" i="9"/>
  <c r="M1510" i="9"/>
  <c r="M2039" i="9"/>
  <c r="M2003" i="9"/>
  <c r="M1967" i="9"/>
  <c r="M1931" i="9"/>
  <c r="M1891" i="9"/>
  <c r="M1855" i="9"/>
  <c r="M1819" i="9"/>
  <c r="N1726" i="9"/>
  <c r="N1582" i="9"/>
  <c r="N2050" i="9"/>
  <c r="N2006" i="9"/>
  <c r="N1962" i="9"/>
  <c r="N1910" i="9"/>
  <c r="N1862" i="9"/>
  <c r="N1806" i="9"/>
  <c r="M1630" i="9"/>
  <c r="M2046" i="9"/>
  <c r="M1994" i="9"/>
  <c r="M1946" i="9"/>
  <c r="M1890" i="9"/>
  <c r="M1842" i="9"/>
  <c r="N1754" i="9"/>
  <c r="M1532" i="9"/>
  <c r="N2029" i="9"/>
  <c r="N1973" i="9"/>
  <c r="N1925" i="9"/>
  <c r="N1873" i="9"/>
  <c r="N1821" i="9"/>
  <c r="M1690" i="9"/>
  <c r="M1234" i="9"/>
  <c r="M1925" i="9"/>
  <c r="M1873" i="9"/>
  <c r="M1821" i="9"/>
  <c r="N1686" i="9"/>
  <c r="N2052" i="9"/>
  <c r="N2004" i="9"/>
  <c r="N1952" i="9"/>
  <c r="N1900" i="9"/>
  <c r="N1852" i="9"/>
  <c r="M1782" i="9"/>
  <c r="M1590" i="9"/>
  <c r="N1781" i="9"/>
  <c r="N1729" i="9"/>
  <c r="N1681" i="9"/>
  <c r="N1625" i="9"/>
  <c r="N1577" i="9"/>
  <c r="M1473" i="9"/>
  <c r="M1265" i="9"/>
  <c r="M1765" i="9"/>
  <c r="M1709" i="9"/>
  <c r="M1661" i="9"/>
  <c r="M1609" i="9"/>
  <c r="N1553" i="9"/>
  <c r="M1406" i="9"/>
  <c r="N1792" i="9"/>
  <c r="N1744" i="9"/>
  <c r="N1692" i="9"/>
  <c r="N1640" i="9"/>
  <c r="N1592" i="9"/>
  <c r="M1505" i="9"/>
  <c r="M1325" i="9"/>
  <c r="M1776" i="9"/>
  <c r="M1724" i="9"/>
  <c r="M1676" i="9"/>
  <c r="M1620" i="9"/>
  <c r="M1536" i="9"/>
  <c r="N1659" i="9"/>
  <c r="M1739" i="9"/>
  <c r="M1302" i="9"/>
  <c r="N1298" i="9"/>
  <c r="N1369" i="9"/>
  <c r="N1452" i="9"/>
  <c r="M1456" i="9"/>
  <c r="N1543" i="9"/>
  <c r="N1287" i="9"/>
  <c r="M1267" i="9"/>
  <c r="M1395" i="9"/>
  <c r="M1523" i="9"/>
  <c r="N1311" i="9"/>
  <c r="N1439" i="9"/>
  <c r="M1224" i="9"/>
  <c r="M1352" i="9"/>
  <c r="M1480" i="9"/>
  <c r="N1348" i="9"/>
  <c r="N1476" i="9"/>
  <c r="N1265" i="9"/>
  <c r="N1393" i="9"/>
  <c r="N1521" i="9"/>
  <c r="N1322" i="9"/>
  <c r="N1450" i="9"/>
  <c r="M1398" i="9"/>
  <c r="M1635" i="9"/>
  <c r="M1763" i="9"/>
  <c r="N1550" i="9"/>
  <c r="N1683" i="9"/>
  <c r="M1299" i="9"/>
  <c r="M1427" i="9"/>
  <c r="M1555" i="9"/>
  <c r="N1343" i="9"/>
  <c r="N1471" i="9"/>
  <c r="M1256" i="9"/>
  <c r="M1384" i="9"/>
  <c r="N1252" i="9"/>
  <c r="N1380" i="9"/>
  <c r="N1508" i="9"/>
  <c r="N1297" i="9"/>
  <c r="N1425" i="9"/>
  <c r="N1226" i="9"/>
  <c r="N1354" i="9"/>
  <c r="N1482" i="9"/>
  <c r="M1512" i="9"/>
  <c r="M1667" i="9"/>
  <c r="M1795" i="9"/>
  <c r="N1587" i="9"/>
  <c r="N1715" i="9"/>
  <c r="M1402" i="9"/>
  <c r="M1592" i="9"/>
  <c r="M1624" i="9"/>
  <c r="M1656" i="9"/>
  <c r="M1688" i="9"/>
  <c r="M1720" i="9"/>
  <c r="M1752" i="9"/>
  <c r="M1784" i="9"/>
  <c r="M1277" i="9"/>
  <c r="M1405" i="9"/>
  <c r="M1516" i="9"/>
  <c r="N1572" i="9"/>
  <c r="N1604" i="9"/>
  <c r="N1636" i="9"/>
  <c r="N1668" i="9"/>
  <c r="N1700" i="9"/>
  <c r="N1732" i="9"/>
  <c r="N1764" i="9"/>
  <c r="N1796" i="9"/>
  <c r="M1326" i="9"/>
  <c r="M1454" i="9"/>
  <c r="M1546" i="9"/>
  <c r="M1585" i="9"/>
  <c r="M1617" i="9"/>
  <c r="M1649" i="9"/>
  <c r="M1681" i="9"/>
  <c r="M1713" i="9"/>
  <c r="M1745" i="9"/>
  <c r="M1777" i="9"/>
  <c r="M1249" i="9"/>
  <c r="M1377" i="9"/>
  <c r="M1497" i="9"/>
  <c r="N1565" i="9"/>
  <c r="N1597" i="9"/>
  <c r="N1629" i="9"/>
  <c r="N1661" i="9"/>
  <c r="N1693" i="9"/>
  <c r="N1725" i="9"/>
  <c r="N1757" i="9"/>
  <c r="N1789" i="9"/>
  <c r="M1520" i="9"/>
  <c r="M1670" i="9"/>
  <c r="M1798" i="9"/>
  <c r="N1832" i="9"/>
  <c r="N1864" i="9"/>
  <c r="N1896" i="9"/>
  <c r="N1928" i="9"/>
  <c r="N1960" i="9"/>
  <c r="N1992" i="9"/>
  <c r="N2024" i="9"/>
  <c r="M1285" i="9"/>
  <c r="N1606" i="9"/>
  <c r="N1734" i="9"/>
  <c r="M1817" i="9"/>
  <c r="M1849" i="9"/>
  <c r="M1881" i="9"/>
  <c r="M1913" i="9"/>
  <c r="M1945" i="9"/>
  <c r="M1298" i="9"/>
  <c r="M1610" i="9"/>
  <c r="M1738" i="9"/>
  <c r="N1817" i="9"/>
  <c r="N1849" i="9"/>
  <c r="N1881" i="9"/>
  <c r="N1913" i="9"/>
  <c r="N1945" i="9"/>
  <c r="N1977" i="9"/>
  <c r="N2009" i="9"/>
  <c r="N2041" i="9"/>
  <c r="M1489" i="9"/>
  <c r="N1658" i="9"/>
  <c r="N1786" i="9"/>
  <c r="M1830" i="9"/>
  <c r="M1862" i="9"/>
  <c r="M1894" i="9"/>
  <c r="M1926" i="9"/>
  <c r="M1958" i="9"/>
  <c r="M1990" i="9"/>
  <c r="M2022" i="9"/>
  <c r="M2054" i="9"/>
  <c r="M1582" i="9"/>
  <c r="M1710" i="9"/>
  <c r="N1810" i="9"/>
  <c r="N1842" i="9"/>
  <c r="N1874" i="9"/>
  <c r="N1906" i="9"/>
  <c r="N1938" i="9"/>
  <c r="N1970" i="9"/>
  <c r="M1331" i="9"/>
  <c r="M1459" i="9"/>
  <c r="N1247" i="9"/>
  <c r="N1375" i="9"/>
  <c r="N1503" i="9"/>
  <c r="M1288" i="9"/>
  <c r="M1416" i="9"/>
  <c r="N1284" i="9"/>
  <c r="N1412" i="9"/>
  <c r="N1540" i="9"/>
  <c r="N1329" i="9"/>
  <c r="N1457" i="9"/>
  <c r="N1258" i="9"/>
  <c r="N1386" i="9"/>
  <c r="N1514" i="9"/>
  <c r="M1571" i="9"/>
  <c r="M1699" i="9"/>
  <c r="M1337" i="9"/>
  <c r="N1619" i="9"/>
  <c r="N1747" i="9"/>
  <c r="M1514" i="9"/>
  <c r="M1600" i="9"/>
  <c r="M1632" i="9"/>
  <c r="M1664" i="9"/>
  <c r="M1696" i="9"/>
  <c r="M1728" i="9"/>
  <c r="M1760" i="9"/>
  <c r="M1792" i="9"/>
  <c r="M1309" i="9"/>
  <c r="M1437" i="9"/>
  <c r="M1537" i="9"/>
  <c r="N1580" i="9"/>
  <c r="N1612" i="9"/>
  <c r="N1644" i="9"/>
  <c r="N1676" i="9"/>
  <c r="N1708" i="9"/>
  <c r="N1740" i="9"/>
  <c r="N1772" i="9"/>
  <c r="M1230" i="9"/>
  <c r="M1358" i="9"/>
  <c r="M1485" i="9"/>
  <c r="M1560" i="9"/>
  <c r="M1593" i="9"/>
  <c r="M1625" i="9"/>
  <c r="M1657" i="9"/>
  <c r="M1689" i="9"/>
  <c r="M1721" i="9"/>
  <c r="M1753" i="9"/>
  <c r="M1785" i="9"/>
  <c r="M1281" i="9"/>
  <c r="M1409" i="9"/>
  <c r="M1518" i="9"/>
  <c r="N1573" i="9"/>
  <c r="N1605" i="9"/>
  <c r="N1637" i="9"/>
  <c r="N1669" i="9"/>
  <c r="N1701" i="9"/>
  <c r="N1733" i="9"/>
  <c r="N1765" i="9"/>
  <c r="N1797" i="9"/>
  <c r="M1574" i="9"/>
  <c r="M1702" i="9"/>
  <c r="N1808" i="9"/>
  <c r="N1840" i="9"/>
  <c r="N1872" i="9"/>
  <c r="N1904" i="9"/>
  <c r="N1936" i="9"/>
  <c r="N1968" i="9"/>
  <c r="N2000" i="9"/>
  <c r="N2032" i="9"/>
  <c r="M1413" i="9"/>
  <c r="N1638" i="9"/>
  <c r="N1766" i="9"/>
  <c r="M1825" i="9"/>
  <c r="M1857" i="9"/>
  <c r="M1889" i="9"/>
  <c r="M1921" i="9"/>
  <c r="M1953" i="9"/>
  <c r="M1426" i="9"/>
  <c r="M1642" i="9"/>
  <c r="M1770" i="9"/>
  <c r="N1825" i="9"/>
  <c r="N1857" i="9"/>
  <c r="N1889" i="9"/>
  <c r="N1921" i="9"/>
  <c r="N1953" i="9"/>
  <c r="N1985" i="9"/>
  <c r="N2017" i="9"/>
  <c r="N2049" i="9"/>
  <c r="N1561" i="9"/>
  <c r="N1690" i="9"/>
  <c r="M1806" i="9"/>
  <c r="M1838" i="9"/>
  <c r="M1870" i="9"/>
  <c r="M1902" i="9"/>
  <c r="M1934" i="9"/>
  <c r="M1966" i="9"/>
  <c r="M1998" i="9"/>
  <c r="M2030" i="9"/>
  <c r="M1314" i="9"/>
  <c r="M1614" i="9"/>
  <c r="M1742" i="9"/>
  <c r="N1818" i="9"/>
  <c r="N1850" i="9"/>
  <c r="N1882" i="9"/>
  <c r="N1914" i="9"/>
  <c r="N1946" i="9"/>
  <c r="N1978" i="9"/>
  <c r="N2010" i="9"/>
  <c r="N2042" i="9"/>
  <c r="M1500" i="9"/>
  <c r="N1662" i="9"/>
  <c r="N1790" i="9"/>
  <c r="M1831" i="9"/>
  <c r="M1863" i="9"/>
  <c r="M1895" i="9"/>
  <c r="M1927" i="9"/>
  <c r="M1959" i="9"/>
  <c r="M1991" i="9"/>
  <c r="M2023" i="9"/>
  <c r="M2055" i="9"/>
  <c r="M1570" i="9"/>
  <c r="M1872" i="9"/>
  <c r="N1991" i="9"/>
  <c r="N2063" i="9"/>
  <c r="N2095" i="9"/>
  <c r="N2127" i="9"/>
  <c r="N2159" i="9"/>
  <c r="N2191" i="9"/>
  <c r="N2223" i="9"/>
  <c r="N2255" i="9"/>
  <c r="N2287" i="9"/>
  <c r="M1778" i="9"/>
  <c r="N1923" i="9"/>
  <c r="M2024" i="9"/>
  <c r="M2076" i="9"/>
  <c r="M2108" i="9"/>
  <c r="M2140" i="9"/>
  <c r="M2172" i="9"/>
  <c r="M2204" i="9"/>
  <c r="M2236" i="9"/>
  <c r="M2268" i="9"/>
  <c r="M2300" i="9"/>
  <c r="M1844" i="9"/>
  <c r="M1972" i="9"/>
  <c r="N2056" i="9"/>
  <c r="N2088" i="9"/>
  <c r="N2120" i="9"/>
  <c r="N2152" i="9"/>
  <c r="N2184" i="9"/>
  <c r="N2216" i="9"/>
  <c r="N2248" i="9"/>
  <c r="N2280" i="9"/>
  <c r="M1666" i="9"/>
  <c r="N1895" i="9"/>
  <c r="M2005" i="9"/>
  <c r="M2069" i="9"/>
  <c r="M2101" i="9"/>
  <c r="M2133" i="9"/>
  <c r="M2165" i="9"/>
  <c r="M2197" i="9"/>
  <c r="M2229" i="9"/>
  <c r="M2261" i="9"/>
  <c r="N1730" i="9"/>
  <c r="M1912" i="9"/>
  <c r="M2017" i="9"/>
  <c r="N2073" i="9"/>
  <c r="N2105" i="9"/>
  <c r="N2137" i="9"/>
  <c r="N2169" i="9"/>
  <c r="N2201" i="9"/>
  <c r="N2233" i="9"/>
  <c r="N1839" i="9"/>
  <c r="N1967" i="9"/>
  <c r="M2053" i="9"/>
  <c r="M2087" i="9"/>
  <c r="M2119" i="9"/>
  <c r="M2151" i="9"/>
  <c r="M2183" i="9"/>
  <c r="M2215" i="9"/>
  <c r="M2247" i="9"/>
  <c r="M2279" i="9"/>
  <c r="N1851" i="9"/>
  <c r="M2122" i="9"/>
  <c r="M2246" i="9"/>
  <c r="M2311" i="9"/>
  <c r="M2343" i="9"/>
  <c r="M2375" i="9"/>
  <c r="M2407" i="9"/>
  <c r="M2439" i="9"/>
  <c r="M2471" i="9"/>
  <c r="M2503" i="9"/>
  <c r="M2535" i="9"/>
  <c r="M2020" i="9"/>
  <c r="N2170" i="9"/>
  <c r="N2278" i="9"/>
  <c r="N2323" i="9"/>
  <c r="M2029" i="9"/>
  <c r="M2174" i="9"/>
  <c r="M2281" i="9"/>
  <c r="M2324" i="9"/>
  <c r="M2356" i="9"/>
  <c r="M2388" i="9"/>
  <c r="M2420" i="9"/>
  <c r="M2452" i="9"/>
  <c r="M2484" i="9"/>
  <c r="M1988" i="9"/>
  <c r="N2158" i="9"/>
  <c r="N2270" i="9"/>
  <c r="N2320" i="9"/>
  <c r="N2352" i="9"/>
  <c r="N2384" i="9"/>
  <c r="N2416" i="9"/>
  <c r="N2448" i="9"/>
  <c r="N2480" i="9"/>
  <c r="N2512" i="9"/>
  <c r="N2544" i="9"/>
  <c r="M2082" i="9"/>
  <c r="M2210" i="9"/>
  <c r="M2298" i="9"/>
  <c r="M2333" i="9"/>
  <c r="M2365" i="9"/>
  <c r="M2397" i="9"/>
  <c r="M2429" i="9"/>
  <c r="M2461" i="9"/>
  <c r="M2493" i="9"/>
  <c r="M2525" i="9"/>
  <c r="M1836" i="9"/>
  <c r="N2118" i="9"/>
  <c r="N2245" i="9"/>
  <c r="N2310" i="9"/>
  <c r="N2082" i="9"/>
  <c r="M2350" i="9"/>
  <c r="M2414" i="9"/>
  <c r="M2478" i="9"/>
  <c r="N2533" i="9"/>
  <c r="M2571" i="9"/>
  <c r="M2603" i="9"/>
  <c r="M2635" i="9"/>
  <c r="M2667" i="9"/>
  <c r="M2699" i="9"/>
  <c r="M2731" i="9"/>
  <c r="M2763" i="9"/>
  <c r="M2795" i="9"/>
  <c r="M2827" i="9"/>
  <c r="M2859" i="9"/>
  <c r="M2891" i="9"/>
  <c r="M2923" i="9"/>
  <c r="M2955" i="9"/>
  <c r="M2987" i="9"/>
  <c r="M3019" i="9"/>
  <c r="M3051" i="9"/>
  <c r="M3083" i="9"/>
  <c r="M2334" i="9"/>
  <c r="M1235" i="9"/>
  <c r="M1363" i="9"/>
  <c r="M1491" i="9"/>
  <c r="N1279" i="9"/>
  <c r="N1407" i="9"/>
  <c r="N1535" i="9"/>
  <c r="M1320" i="9"/>
  <c r="M1448" i="9"/>
  <c r="N1316" i="9"/>
  <c r="N1444" i="9"/>
  <c r="N1233" i="9"/>
  <c r="N1361" i="9"/>
  <c r="N1489" i="9"/>
  <c r="N1290" i="9"/>
  <c r="N1418" i="9"/>
  <c r="M1270" i="9"/>
  <c r="M1603" i="9"/>
  <c r="M1731" i="9"/>
  <c r="M1465" i="9"/>
  <c r="N1651" i="9"/>
  <c r="N1779" i="9"/>
  <c r="M1572" i="9"/>
  <c r="M1608" i="9"/>
  <c r="M1640" i="9"/>
  <c r="M1672" i="9"/>
  <c r="M1704" i="9"/>
  <c r="M1736" i="9"/>
  <c r="M1768" i="9"/>
  <c r="M1800" i="9"/>
  <c r="M1341" i="9"/>
  <c r="M1469" i="9"/>
  <c r="M1553" i="9"/>
  <c r="N1588" i="9"/>
  <c r="N1620" i="9"/>
  <c r="N1652" i="9"/>
  <c r="N1684" i="9"/>
  <c r="N1716" i="9"/>
  <c r="N1748" i="9"/>
  <c r="N1780" i="9"/>
  <c r="M1262" i="9"/>
  <c r="M1390" i="9"/>
  <c r="M1506" i="9"/>
  <c r="M1569" i="9"/>
  <c r="M1601" i="9"/>
  <c r="M1633" i="9"/>
  <c r="M1665" i="9"/>
  <c r="M1697" i="9"/>
  <c r="M1729" i="9"/>
  <c r="M1761" i="9"/>
  <c r="M1793" i="9"/>
  <c r="M1313" i="9"/>
  <c r="M1441" i="9"/>
  <c r="N1538" i="9"/>
  <c r="N1581" i="9"/>
  <c r="N1613" i="9"/>
  <c r="N1645" i="9"/>
  <c r="N1677" i="9"/>
  <c r="N1709" i="9"/>
  <c r="N1741" i="9"/>
  <c r="N1773" i="9"/>
  <c r="M1282" i="9"/>
  <c r="M1606" i="9"/>
  <c r="M1734" i="9"/>
  <c r="N1816" i="9"/>
  <c r="N1848" i="9"/>
  <c r="N1880" i="9"/>
  <c r="N1912" i="9"/>
  <c r="N1944" i="9"/>
  <c r="N1976" i="9"/>
  <c r="N2008" i="9"/>
  <c r="N2040" i="9"/>
  <c r="M1521" i="9"/>
  <c r="N1670" i="9"/>
  <c r="N1798" i="9"/>
  <c r="M1833" i="9"/>
  <c r="M1865" i="9"/>
  <c r="M1897" i="9"/>
  <c r="M1929" i="9"/>
  <c r="M1961" i="9"/>
  <c r="M1530" i="9"/>
  <c r="M1674" i="9"/>
  <c r="N1799" i="9"/>
  <c r="N1833" i="9"/>
  <c r="N1865" i="9"/>
  <c r="N1897" i="9"/>
  <c r="N1929" i="9"/>
  <c r="N1961" i="9"/>
  <c r="N1993" i="9"/>
  <c r="N2025" i="9"/>
  <c r="M1237" i="9"/>
  <c r="N1594" i="9"/>
  <c r="N1722" i="9"/>
  <c r="M1814" i="9"/>
  <c r="M1846" i="9"/>
  <c r="M1878" i="9"/>
  <c r="M1910" i="9"/>
  <c r="M1942" i="9"/>
  <c r="M1974" i="9"/>
  <c r="M2006" i="9"/>
  <c r="M2038" i="9"/>
  <c r="M1442" i="9"/>
  <c r="M1646" i="9"/>
  <c r="M1774" i="9"/>
  <c r="N1826" i="9"/>
  <c r="N1858" i="9"/>
  <c r="N1890" i="9"/>
  <c r="N1922" i="9"/>
  <c r="N1954" i="9"/>
  <c r="N1986" i="9"/>
  <c r="N2018" i="9"/>
  <c r="M1239" i="9"/>
  <c r="M1271" i="9"/>
  <c r="M1303" i="9"/>
  <c r="M1335" i="9"/>
  <c r="M1367" i="9"/>
  <c r="M1399" i="9"/>
  <c r="M1431" i="9"/>
  <c r="M1463" i="9"/>
  <c r="M1495" i="9"/>
  <c r="M1527" i="9"/>
  <c r="M1559" i="9"/>
  <c r="N1251" i="9"/>
  <c r="N1283" i="9"/>
  <c r="N1315" i="9"/>
  <c r="N1347" i="9"/>
  <c r="N1379" i="9"/>
  <c r="N1411" i="9"/>
  <c r="N1443" i="9"/>
  <c r="N1475" i="9"/>
  <c r="N1507" i="9"/>
  <c r="N1539" i="9"/>
  <c r="M1228" i="9"/>
  <c r="M1260" i="9"/>
  <c r="M1292" i="9"/>
  <c r="M1324" i="9"/>
  <c r="M1356" i="9"/>
  <c r="M1388" i="9"/>
  <c r="M1420" i="9"/>
  <c r="M1452" i="9"/>
  <c r="N1224" i="9"/>
  <c r="N1256" i="9"/>
  <c r="N1288" i="9"/>
  <c r="N1320" i="9"/>
  <c r="N1352" i="9"/>
  <c r="N1384" i="9"/>
  <c r="N1416" i="9"/>
  <c r="N1448" i="9"/>
  <c r="N1480" i="9"/>
  <c r="N1512" i="9"/>
  <c r="N1544" i="9"/>
  <c r="N1237" i="9"/>
  <c r="N1269" i="9"/>
  <c r="N1301" i="9"/>
  <c r="N1333" i="9"/>
  <c r="N1365" i="9"/>
  <c r="N1397" i="9"/>
  <c r="N1429" i="9"/>
  <c r="N1461" i="9"/>
  <c r="N1493" i="9"/>
  <c r="N1525" i="9"/>
  <c r="N1230" i="9"/>
  <c r="N1262" i="9"/>
  <c r="N1294" i="9"/>
  <c r="N1326" i="9"/>
  <c r="N1358" i="9"/>
  <c r="N1390" i="9"/>
  <c r="N1422" i="9"/>
  <c r="N1454" i="9"/>
  <c r="N1486" i="9"/>
  <c r="N1518" i="9"/>
  <c r="M1286" i="9"/>
  <c r="M1414" i="9"/>
  <c r="M1522" i="9"/>
  <c r="M1575" i="9"/>
  <c r="M1607" i="9"/>
  <c r="M1639" i="9"/>
  <c r="M1671" i="9"/>
  <c r="M1703" i="9"/>
  <c r="M1735" i="9"/>
  <c r="M1767" i="9"/>
  <c r="M1799" i="9"/>
  <c r="M1353" i="9"/>
  <c r="M1481" i="9"/>
  <c r="N1557" i="9"/>
  <c r="N1591" i="9"/>
  <c r="N1623" i="9"/>
  <c r="N1655" i="9"/>
  <c r="N1687" i="9"/>
  <c r="N1719" i="9"/>
  <c r="N1751" i="9"/>
  <c r="N1783" i="9"/>
  <c r="M1290" i="9"/>
  <c r="M1418" i="9"/>
  <c r="M1525" i="9"/>
  <c r="M1576" i="9"/>
  <c r="M1568" i="9"/>
  <c r="M1504" i="9"/>
  <c r="M1386" i="9"/>
  <c r="M1258" i="9"/>
  <c r="N1775" i="9"/>
  <c r="N1743" i="9"/>
  <c r="N1711" i="9"/>
  <c r="N1679" i="9"/>
  <c r="N1647" i="9"/>
  <c r="N1615" i="9"/>
  <c r="N1583" i="9"/>
  <c r="N1542" i="9"/>
  <c r="M1449" i="9"/>
  <c r="M1321" i="9"/>
  <c r="M1791" i="9"/>
  <c r="M1759" i="9"/>
  <c r="M1727" i="9"/>
  <c r="M1695" i="9"/>
  <c r="M1663" i="9"/>
  <c r="M1631" i="9"/>
  <c r="M1599" i="9"/>
  <c r="M1567" i="9"/>
  <c r="M1501" i="9"/>
  <c r="M1382" i="9"/>
  <c r="M1254" i="9"/>
  <c r="N1510" i="9"/>
  <c r="N1478" i="9"/>
  <c r="N1446" i="9"/>
  <c r="N1414" i="9"/>
  <c r="N1382" i="9"/>
  <c r="N1350" i="9"/>
  <c r="N1318" i="9"/>
  <c r="N1286" i="9"/>
  <c r="N1254" i="9"/>
  <c r="N1549" i="9"/>
  <c r="N1517" i="9"/>
  <c r="N1485" i="9"/>
  <c r="N1453" i="9"/>
  <c r="N1421" i="9"/>
  <c r="N1389" i="9"/>
  <c r="N1357" i="9"/>
  <c r="N1325" i="9"/>
  <c r="N1293" i="9"/>
  <c r="N1261" i="9"/>
  <c r="N1229" i="9"/>
  <c r="N1536" i="9"/>
  <c r="N1504" i="9"/>
  <c r="N1472" i="9"/>
  <c r="N1440" i="9"/>
  <c r="N1408" i="9"/>
  <c r="N1376" i="9"/>
  <c r="N1344" i="9"/>
  <c r="N1312" i="9"/>
  <c r="N1280" i="9"/>
  <c r="N1248" i="9"/>
  <c r="M1476" i="9"/>
  <c r="M1444" i="9"/>
  <c r="M1412" i="9"/>
  <c r="M1380" i="9"/>
  <c r="M1348" i="9"/>
  <c r="M1316" i="9"/>
  <c r="M1284" i="9"/>
  <c r="M1252" i="9"/>
  <c r="N1563" i="9"/>
  <c r="N1531" i="9"/>
  <c r="N1499" i="9"/>
  <c r="N1467" i="9"/>
  <c r="N1435" i="9"/>
  <c r="N1403" i="9"/>
  <c r="N1371" i="9"/>
  <c r="N1339" i="9"/>
  <c r="N1307" i="9"/>
  <c r="N1275" i="9"/>
  <c r="N1243" i="9"/>
  <c r="M1551" i="9"/>
  <c r="M1519" i="9"/>
  <c r="M1487" i="9"/>
  <c r="M1455" i="9"/>
  <c r="M1423" i="9"/>
  <c r="M1391" i="9"/>
  <c r="M1359" i="9"/>
  <c r="M1327" i="9"/>
  <c r="M1295" i="9"/>
  <c r="M1263" i="9"/>
  <c r="M1231" i="9"/>
  <c r="M1564" i="9"/>
  <c r="M1493" i="9"/>
  <c r="M1370" i="9"/>
  <c r="M1242" i="9"/>
  <c r="N1771" i="9"/>
  <c r="N1739" i="9"/>
  <c r="N1707" i="9"/>
  <c r="N1675" i="9"/>
  <c r="N1643" i="9"/>
  <c r="N1611" i="9"/>
  <c r="N1579" i="9"/>
  <c r="M1534" i="9"/>
  <c r="M1433" i="9"/>
  <c r="M1305" i="9"/>
  <c r="M1787" i="9"/>
  <c r="M1755" i="9"/>
  <c r="M1723" i="9"/>
  <c r="M1691" i="9"/>
  <c r="M1659" i="9"/>
  <c r="M1627" i="9"/>
  <c r="M1595" i="9"/>
  <c r="M1562" i="9"/>
  <c r="M1490" i="9"/>
  <c r="M1366" i="9"/>
  <c r="M1238" i="9"/>
  <c r="N1506" i="9"/>
  <c r="N1474" i="9"/>
  <c r="N1442" i="9"/>
  <c r="N1410" i="9"/>
  <c r="N1378" i="9"/>
  <c r="N1346" i="9"/>
  <c r="N1314" i="9"/>
  <c r="N1282" i="9"/>
  <c r="N1250" i="9"/>
  <c r="N1545" i="9"/>
  <c r="N1513" i="9"/>
  <c r="N1481" i="9"/>
  <c r="N1449" i="9"/>
  <c r="N1417" i="9"/>
  <c r="N1385" i="9"/>
  <c r="N1353" i="9"/>
  <c r="N1321" i="9"/>
  <c r="N1289" i="9"/>
  <c r="N1257" i="9"/>
  <c r="N1225" i="9"/>
  <c r="N1532" i="9"/>
  <c r="N1500" i="9"/>
  <c r="N1468" i="9"/>
  <c r="N1436" i="9"/>
  <c r="N1404" i="9"/>
  <c r="N1372" i="9"/>
  <c r="N1340" i="9"/>
  <c r="N1308" i="9"/>
  <c r="N1276" i="9"/>
  <c r="N1244" i="9"/>
  <c r="M1472" i="9"/>
  <c r="M1440" i="9"/>
  <c r="M1408" i="9"/>
  <c r="M1376" i="9"/>
  <c r="M1344" i="9"/>
  <c r="M1312" i="9"/>
  <c r="M1280" i="9"/>
  <c r="M1248" i="9"/>
  <c r="N1559" i="9"/>
  <c r="N1527" i="9"/>
  <c r="N1495" i="9"/>
  <c r="N1463" i="9"/>
  <c r="N1431" i="9"/>
  <c r="N1399" i="9"/>
  <c r="N1367" i="9"/>
  <c r="N1335" i="9"/>
  <c r="N1303" i="9"/>
  <c r="N1271" i="9"/>
  <c r="N1239" i="9"/>
  <c r="M1547" i="9"/>
  <c r="M1515" i="9"/>
  <c r="M1483" i="9"/>
  <c r="M1451" i="9"/>
  <c r="M1419" i="9"/>
  <c r="M1387" i="9"/>
  <c r="M1355" i="9"/>
  <c r="M1323" i="9"/>
  <c r="M1291" i="9"/>
  <c r="M1259" i="9"/>
  <c r="M1227" i="9"/>
  <c r="M1558" i="9"/>
  <c r="M1482" i="9"/>
  <c r="M1354" i="9"/>
  <c r="M1226" i="9"/>
  <c r="N1767" i="9"/>
  <c r="N1735" i="9"/>
  <c r="N1703" i="9"/>
  <c r="N1671" i="9"/>
  <c r="N1639" i="9"/>
  <c r="N1607" i="9"/>
  <c r="N1575" i="9"/>
  <c r="M1524" i="9"/>
  <c r="M1417" i="9"/>
  <c r="M1289" i="9"/>
  <c r="M1783" i="9"/>
  <c r="M1751" i="9"/>
  <c r="M1719" i="9"/>
  <c r="M1687" i="9"/>
  <c r="M1655" i="9"/>
  <c r="M1623" i="9"/>
  <c r="M1591" i="9"/>
  <c r="M1557" i="9"/>
  <c r="M1478" i="9"/>
  <c r="M1350" i="9"/>
  <c r="N1534" i="9"/>
  <c r="N1502" i="9"/>
  <c r="N1470" i="9"/>
  <c r="N1438" i="9"/>
  <c r="N1406" i="9"/>
  <c r="N1374" i="9"/>
  <c r="N1342" i="9"/>
  <c r="N1310" i="9"/>
  <c r="N1278" i="9"/>
  <c r="N1246" i="9"/>
  <c r="N1541" i="9"/>
  <c r="N1509" i="9"/>
  <c r="N1477" i="9"/>
  <c r="N1445" i="9"/>
  <c r="N1413" i="9"/>
  <c r="N1381" i="9"/>
  <c r="N1349" i="9"/>
  <c r="N1317" i="9"/>
  <c r="N1285" i="9"/>
  <c r="N1253" i="9"/>
  <c r="M1225" i="9"/>
  <c r="N1528" i="9"/>
  <c r="N1496" i="9"/>
  <c r="N1464" i="9"/>
  <c r="N1432" i="9"/>
  <c r="N1400" i="9"/>
  <c r="N1368" i="9"/>
  <c r="N1336" i="9"/>
  <c r="N1304" i="9"/>
  <c r="N1272" i="9"/>
  <c r="N1240" i="9"/>
  <c r="M1468" i="9"/>
  <c r="M1436" i="9"/>
  <c r="M1404" i="9"/>
  <c r="M1372" i="9"/>
  <c r="M1340" i="9"/>
  <c r="M1308" i="9"/>
  <c r="M1276" i="9"/>
  <c r="M1244" i="9"/>
  <c r="N1555" i="9"/>
  <c r="N1523" i="9"/>
  <c r="N1491" i="9"/>
  <c r="N1459" i="9"/>
  <c r="N1427" i="9"/>
  <c r="N1395" i="9"/>
  <c r="N1363" i="9"/>
  <c r="N1331" i="9"/>
  <c r="N1299" i="9"/>
  <c r="N1267" i="9"/>
  <c r="N1235" i="9"/>
  <c r="M1543" i="9"/>
  <c r="M1511" i="9"/>
  <c r="M1479" i="9"/>
  <c r="M1447" i="9"/>
  <c r="M1415" i="9"/>
  <c r="M1383" i="9"/>
  <c r="M1351" i="9"/>
  <c r="M1319" i="9"/>
  <c r="M1287" i="9"/>
  <c r="M1255" i="9"/>
  <c r="M1552" i="9"/>
  <c r="M1466" i="9"/>
  <c r="M1338" i="9"/>
  <c r="N1795" i="9"/>
  <c r="N1763" i="9"/>
  <c r="N1731" i="9"/>
  <c r="N1699" i="9"/>
  <c r="N1667" i="9"/>
  <c r="N1635" i="9"/>
  <c r="N1603" i="9"/>
  <c r="N1571" i="9"/>
  <c r="M1513" i="9"/>
  <c r="M1401" i="9"/>
  <c r="M1273" i="9"/>
  <c r="M1779" i="9"/>
  <c r="M1747" i="9"/>
  <c r="M1715" i="9"/>
  <c r="M1683" i="9"/>
  <c r="M1651" i="9"/>
  <c r="M1619" i="9"/>
  <c r="M1587" i="9"/>
  <c r="M1550" i="9"/>
  <c r="M1462" i="9"/>
  <c r="M1334" i="9"/>
  <c r="N1530" i="9"/>
  <c r="N1498" i="9"/>
  <c r="N1466" i="9"/>
  <c r="N1434" i="9"/>
  <c r="N1402" i="9"/>
  <c r="N1370" i="9"/>
  <c r="N1338" i="9"/>
  <c r="N1306" i="9"/>
  <c r="N1274" i="9"/>
  <c r="N1242" i="9"/>
  <c r="N1537" i="9"/>
  <c r="N1505" i="9"/>
  <c r="N1473" i="9"/>
  <c r="N1441" i="9"/>
  <c r="N1409" i="9"/>
  <c r="N1377" i="9"/>
  <c r="N1345" i="9"/>
  <c r="N1313" i="9"/>
  <c r="N1281" i="9"/>
  <c r="N1249" i="9"/>
  <c r="N1556" i="9"/>
  <c r="N1524" i="9"/>
  <c r="N1492" i="9"/>
  <c r="N1460" i="9"/>
  <c r="N1428" i="9"/>
  <c r="N1396" i="9"/>
  <c r="N1364" i="9"/>
  <c r="N1332" i="9"/>
  <c r="N1300" i="9"/>
  <c r="N1268" i="9"/>
  <c r="N1236" i="9"/>
  <c r="M1464" i="9"/>
  <c r="M1432" i="9"/>
  <c r="M1400" i="9"/>
  <c r="M1368" i="9"/>
  <c r="M1336" i="9"/>
  <c r="M1304" i="9"/>
  <c r="M1272" i="9"/>
  <c r="M1240" i="9"/>
  <c r="N1551" i="9"/>
  <c r="N1519" i="9"/>
  <c r="N1487" i="9"/>
  <c r="N1455" i="9"/>
  <c r="N1423" i="9"/>
  <c r="N1391" i="9"/>
  <c r="N1359" i="9"/>
  <c r="N1327" i="9"/>
  <c r="N1295" i="9"/>
  <c r="N1263" i="9"/>
  <c r="N1231" i="9"/>
  <c r="M1539" i="9"/>
  <c r="M1507" i="9"/>
  <c r="M1475" i="9"/>
  <c r="M1443" i="9"/>
  <c r="M1411" i="9"/>
  <c r="M1379" i="9"/>
  <c r="M1347" i="9"/>
  <c r="M1315" i="9"/>
  <c r="M1283" i="9"/>
  <c r="M1251" i="9"/>
  <c r="N35" i="9"/>
  <c r="M1544" i="9"/>
  <c r="M1450" i="9"/>
  <c r="M1322" i="9"/>
  <c r="N1791" i="9"/>
  <c r="N1759" i="9"/>
  <c r="N1727" i="9"/>
  <c r="N1695" i="9"/>
  <c r="N1663" i="9"/>
  <c r="N1631" i="9"/>
  <c r="N1599" i="9"/>
  <c r="N1567" i="9"/>
  <c r="M1502" i="9"/>
  <c r="M1385" i="9"/>
  <c r="M1257" i="9"/>
  <c r="M1775" i="9"/>
  <c r="M1743" i="9"/>
  <c r="M1711" i="9"/>
  <c r="M1679" i="9"/>
  <c r="M1647" i="9"/>
  <c r="M1615" i="9"/>
  <c r="M1583" i="9"/>
  <c r="M1542" i="9"/>
  <c r="M1446" i="9"/>
  <c r="M1318" i="9"/>
  <c r="N1526" i="9"/>
  <c r="N1494" i="9"/>
  <c r="N1462" i="9"/>
  <c r="N1430" i="9"/>
  <c r="N1398" i="9"/>
  <c r="N1366" i="9"/>
  <c r="N1334" i="9"/>
  <c r="N1302" i="9"/>
  <c r="N1270" i="9"/>
  <c r="N1238" i="9"/>
  <c r="N1533" i="9"/>
  <c r="N1501" i="9"/>
  <c r="N1469" i="9"/>
  <c r="N1437" i="9"/>
  <c r="N1405" i="9"/>
  <c r="N1373" i="9"/>
  <c r="N1341" i="9"/>
  <c r="N1309" i="9"/>
  <c r="N1277" i="9"/>
  <c r="N1245" i="9"/>
  <c r="N1552" i="9"/>
  <c r="N1520" i="9"/>
  <c r="N1488" i="9"/>
  <c r="N1456" i="9"/>
  <c r="N1424" i="9"/>
  <c r="N1392" i="9"/>
  <c r="N1360" i="9"/>
  <c r="N1328" i="9"/>
  <c r="N1296" i="9"/>
  <c r="N1264" i="9"/>
  <c r="N1232" i="9"/>
  <c r="M1460" i="9"/>
  <c r="M1428" i="9"/>
  <c r="M1396" i="9"/>
  <c r="M1364" i="9"/>
  <c r="M1332" i="9"/>
  <c r="M1300" i="9"/>
  <c r="M1268" i="9"/>
  <c r="M1236" i="9"/>
  <c r="N1547" i="9"/>
  <c r="N1515" i="9"/>
  <c r="N1483" i="9"/>
  <c r="N1451" i="9"/>
  <c r="N1419" i="9"/>
  <c r="N1387" i="9"/>
  <c r="N1355" i="9"/>
  <c r="N1323" i="9"/>
  <c r="N1291" i="9"/>
  <c r="N1259" i="9"/>
  <c r="N1227" i="9"/>
  <c r="M1535" i="9"/>
  <c r="M1503" i="9"/>
  <c r="M1471" i="9"/>
  <c r="M1439" i="9"/>
  <c r="M1407" i="9"/>
  <c r="M1375" i="9"/>
  <c r="M1343" i="9"/>
  <c r="M1311" i="9"/>
  <c r="M1279" i="9"/>
  <c r="M1247" i="9"/>
  <c r="M35" i="9"/>
  <c r="K4" i="9" l="1"/>
  <c r="G4" i="9"/>
  <c r="L4" i="9"/>
  <c r="M1203" i="9"/>
  <c r="B5" i="9"/>
  <c r="G1203" i="9"/>
  <c r="L1203" i="9"/>
  <c r="M2" i="17"/>
  <c r="N1203" i="9"/>
  <c r="L2" i="17"/>
  <c r="K1203" i="9"/>
  <c r="B105" i="9"/>
  <c r="B108" i="9" l="1"/>
  <c r="C8" i="2"/>
  <c r="C105" i="9" s="1"/>
  <c r="B109" i="9" l="1"/>
  <c r="B110" i="9" s="1"/>
  <c r="B111" i="9" s="1"/>
  <c r="B112" i="9" s="1"/>
  <c r="B113" i="9" s="1"/>
  <c r="B114" i="9" s="1"/>
  <c r="B115" i="9" s="1"/>
  <c r="B116" i="9" s="1"/>
  <c r="B117" i="9" s="1"/>
  <c r="B118" i="9" s="1"/>
  <c r="B119" i="9" l="1"/>
  <c r="B120" i="9" s="1"/>
  <c r="B121" i="9" s="1"/>
  <c r="B122" i="9" s="1"/>
  <c r="B123" i="9" s="1"/>
  <c r="B124" i="9" s="1"/>
  <c r="B125" i="9" s="1"/>
  <c r="B126" i="9" s="1"/>
  <c r="B127" i="9" s="1"/>
  <c r="B128" i="9" s="1"/>
  <c r="B129" i="9" s="1"/>
  <c r="B130" i="9" s="1"/>
  <c r="B131" i="9" s="1"/>
  <c r="B132" i="9" s="1"/>
  <c r="B133" i="9" s="1"/>
  <c r="B134" i="9" s="1"/>
  <c r="B135" i="9" s="1"/>
  <c r="B136" i="9" s="1"/>
  <c r="B137" i="9" s="1"/>
  <c r="B138" i="9" s="1"/>
  <c r="B139" i="9" s="1"/>
  <c r="B140" i="9" s="1"/>
  <c r="B141" i="9" s="1"/>
  <c r="B142" i="9" s="1"/>
  <c r="B143" i="9" s="1"/>
  <c r="B144" i="9" s="1"/>
  <c r="B145" i="9" s="1"/>
  <c r="B146" i="9" s="1"/>
  <c r="B147" i="9" s="1"/>
  <c r="B148" i="9" s="1"/>
  <c r="B149" i="9" s="1"/>
  <c r="B150" i="9" s="1"/>
  <c r="B151" i="9" s="1"/>
  <c r="B152" i="9" s="1"/>
  <c r="B153" i="9" s="1"/>
  <c r="B154" i="9" s="1"/>
  <c r="B155" i="9" s="1"/>
  <c r="B156" i="9" s="1"/>
  <c r="B157" i="9" s="1"/>
  <c r="B158" i="9" s="1"/>
  <c r="B159" i="9" s="1"/>
  <c r="B160" i="9" s="1"/>
  <c r="B161" i="9" s="1"/>
  <c r="B162" i="9" s="1"/>
  <c r="B163" i="9" s="1"/>
  <c r="B164" i="9" s="1"/>
  <c r="B165" i="9" s="1"/>
  <c r="B166" i="9" s="1"/>
  <c r="B167" i="9" s="1"/>
  <c r="B168" i="9" s="1"/>
  <c r="B169" i="9" s="1"/>
  <c r="B170" i="9" s="1"/>
  <c r="B171" i="9"/>
  <c r="B174" i="9" s="1"/>
  <c r="F106" i="9" l="1"/>
  <c r="K106" i="9"/>
  <c r="L106" i="9"/>
  <c r="G106" i="9"/>
  <c r="C9" i="2"/>
  <c r="C171" i="9" s="1"/>
  <c r="B175" i="9"/>
  <c r="B176" i="9" l="1"/>
  <c r="B177" i="9" l="1"/>
  <c r="B178" i="9" l="1"/>
  <c r="B179" i="9" l="1"/>
  <c r="B180" i="9" s="1"/>
  <c r="B181" i="9" s="1"/>
  <c r="B194" i="9" l="1"/>
  <c r="C10" i="2" s="1"/>
  <c r="B182" i="9"/>
  <c r="B183" i="9" s="1"/>
  <c r="B184" i="9" s="1"/>
  <c r="B185" i="9" s="1"/>
  <c r="B186" i="9" s="1"/>
  <c r="B187" i="9" s="1"/>
  <c r="B188" i="9" s="1"/>
  <c r="B189" i="9" s="1"/>
  <c r="B190" i="9" s="1"/>
  <c r="B191" i="9" s="1"/>
  <c r="B192" i="9" s="1"/>
  <c r="B193" i="9" s="1"/>
  <c r="C194" i="9" l="1"/>
  <c r="B197" i="9"/>
  <c r="B198" i="9" s="1"/>
  <c r="B199" i="9" s="1"/>
  <c r="B200" i="9" s="1"/>
  <c r="B201" i="9" s="1"/>
  <c r="B202" i="9" s="1"/>
  <c r="B203" i="9" s="1"/>
  <c r="B204" i="9" s="1"/>
  <c r="B205" i="9" s="1"/>
  <c r="B206" i="9" s="1"/>
  <c r="B207" i="9" s="1"/>
  <c r="K172" i="9"/>
  <c r="F172" i="9"/>
  <c r="L172" i="9"/>
  <c r="G172" i="9"/>
  <c r="B208" i="9" l="1"/>
  <c r="B209" i="9" s="1"/>
  <c r="B210" i="9" s="1"/>
  <c r="B211" i="9" s="1"/>
  <c r="B212" i="9" s="1"/>
  <c r="B213" i="9" s="1"/>
  <c r="B214" i="9" s="1"/>
  <c r="B215" i="9" s="1"/>
  <c r="B216" i="9" s="1"/>
  <c r="B217" i="9" s="1"/>
  <c r="B218" i="9" s="1"/>
  <c r="B219" i="9" s="1"/>
  <c r="B220" i="9" s="1"/>
  <c r="B221" i="9" s="1"/>
  <c r="B222" i="9" s="1"/>
  <c r="B223" i="9" s="1"/>
  <c r="B224" i="9" s="1"/>
  <c r="B225" i="9" s="1"/>
  <c r="B226" i="9" s="1"/>
  <c r="B227" i="9" s="1"/>
  <c r="B228" i="9" s="1"/>
  <c r="B229" i="9" s="1"/>
  <c r="B230" i="9" s="1"/>
  <c r="B231" i="9" s="1"/>
  <c r="B232" i="9" s="1"/>
  <c r="B233" i="9" s="1"/>
  <c r="B234" i="9" s="1"/>
  <c r="B235" i="9" s="1"/>
  <c r="B236" i="9" s="1"/>
  <c r="B237" i="9" s="1"/>
  <c r="B238" i="9" s="1"/>
  <c r="B239" i="9" s="1"/>
  <c r="B240" i="9" s="1"/>
  <c r="B241" i="9" s="1"/>
  <c r="B242" i="9" s="1"/>
  <c r="B243" i="9" s="1"/>
  <c r="B244" i="9" s="1"/>
  <c r="B245" i="9" s="1"/>
  <c r="B246" i="9" s="1"/>
  <c r="B247" i="9" s="1"/>
  <c r="B248" i="9" s="1"/>
  <c r="B249" i="9" s="1"/>
  <c r="B250" i="9" s="1"/>
  <c r="B251" i="9" s="1"/>
  <c r="B252" i="9" s="1"/>
  <c r="B253" i="9" s="1"/>
  <c r="B254" i="9" s="1"/>
  <c r="B255" i="9" s="1"/>
  <c r="B256" i="9" s="1"/>
  <c r="B257" i="9" s="1"/>
  <c r="B258" i="9" s="1"/>
  <c r="B259" i="9" s="1"/>
  <c r="B260" i="9" s="1"/>
  <c r="B261" i="9" s="1"/>
  <c r="B262" i="9" s="1"/>
  <c r="B263" i="9" s="1"/>
  <c r="B264" i="9" s="1"/>
  <c r="B265" i="9" s="1"/>
  <c r="B266" i="9" s="1"/>
  <c r="B267" i="9" s="1"/>
  <c r="B268" i="9" s="1"/>
  <c r="B269" i="9" s="1"/>
  <c r="B270" i="9" s="1"/>
  <c r="B271" i="9" s="1"/>
  <c r="B272" i="9" s="1"/>
  <c r="B273" i="9" s="1"/>
  <c r="B274" i="9" s="1"/>
  <c r="B275" i="9" s="1"/>
  <c r="B276" i="9" s="1"/>
  <c r="B277" i="9" l="1"/>
  <c r="B280" i="9" s="1"/>
  <c r="B281" i="9" s="1"/>
  <c r="B282" i="9" s="1"/>
  <c r="B283" i="9" s="1"/>
  <c r="B284" i="9" s="1"/>
  <c r="B285" i="9" s="1"/>
  <c r="B286" i="9" s="1"/>
  <c r="B287" i="9" s="1"/>
  <c r="B288" i="9" s="1"/>
  <c r="B289" i="9" s="1"/>
  <c r="F195" i="9"/>
  <c r="L195" i="9"/>
  <c r="G195" i="9"/>
  <c r="K195" i="9"/>
  <c r="B299" i="9" l="1"/>
  <c r="B302" i="9" s="1"/>
  <c r="B290" i="9"/>
  <c r="B291" i="9" s="1"/>
  <c r="B292" i="9" s="1"/>
  <c r="B293" i="9" s="1"/>
  <c r="B294" i="9" s="1"/>
  <c r="B295" i="9" s="1"/>
  <c r="B296" i="9" s="1"/>
  <c r="B297" i="9" s="1"/>
  <c r="B298" i="9" s="1"/>
  <c r="G278" i="9" l="1"/>
  <c r="K278" i="9"/>
  <c r="L278" i="9"/>
  <c r="F278" i="9"/>
  <c r="B303" i="9"/>
  <c r="B304" i="9" s="1"/>
  <c r="B305" i="9" s="1"/>
  <c r="B306" i="9" l="1"/>
  <c r="B307" i="9" s="1"/>
  <c r="B308" i="9" s="1"/>
  <c r="B309" i="9" s="1"/>
  <c r="B310" i="9" s="1"/>
  <c r="B311" i="9" s="1"/>
  <c r="B312" i="9" s="1"/>
  <c r="B313" i="9" s="1"/>
  <c r="B314" i="9" s="1"/>
  <c r="B315" i="9" s="1"/>
  <c r="B316" i="9" l="1"/>
  <c r="B317" i="9" l="1"/>
  <c r="B318" i="9" s="1"/>
  <c r="B319" i="9" s="1"/>
  <c r="B320" i="9" s="1"/>
  <c r="B321" i="9" s="1"/>
  <c r="B322" i="9" s="1"/>
  <c r="B323" i="9" s="1"/>
  <c r="B324" i="9" s="1"/>
  <c r="B325" i="9" s="1"/>
  <c r="B326" i="9" s="1"/>
  <c r="B327" i="9" s="1"/>
  <c r="B328" i="9" s="1"/>
  <c r="B329" i="9" s="1"/>
  <c r="B330" i="9" s="1"/>
  <c r="B331" i="9" s="1"/>
  <c r="B332" i="9" s="1"/>
  <c r="B333" i="9" s="1"/>
  <c r="B334" i="9" s="1"/>
  <c r="B335" i="9" s="1"/>
  <c r="B336" i="9" l="1"/>
  <c r="B339" i="9" s="1"/>
  <c r="B340" i="9" l="1"/>
  <c r="B341" i="9" s="1"/>
  <c r="B342" i="9" s="1"/>
  <c r="B343" i="9" s="1"/>
  <c r="B344" i="9" s="1"/>
  <c r="B345" i="9" s="1"/>
  <c r="B346" i="9" s="1"/>
  <c r="B347" i="9" s="1"/>
  <c r="B348" i="9" s="1"/>
  <c r="B349" i="9" s="1"/>
  <c r="B350" i="9" s="1"/>
  <c r="B351" i="9" s="1"/>
  <c r="F300" i="9"/>
  <c r="G300" i="9"/>
  <c r="L300" i="9"/>
  <c r="K300" i="9"/>
  <c r="B358" i="9" l="1"/>
  <c r="B361" i="9" s="1"/>
  <c r="B352" i="9"/>
  <c r="B353" i="9" s="1"/>
  <c r="B354" i="9" s="1"/>
  <c r="B355" i="9" s="1"/>
  <c r="B356" i="9" s="1"/>
  <c r="B357" i="9" s="1"/>
  <c r="F337" i="9" l="1"/>
  <c r="G337" i="9"/>
  <c r="L337" i="9"/>
  <c r="K337" i="9"/>
  <c r="B362" i="9"/>
  <c r="B363" i="9" s="1"/>
  <c r="B364" i="9" s="1"/>
  <c r="B365" i="9" s="1"/>
  <c r="B368" i="9" s="1"/>
  <c r="K359" i="9" l="1"/>
  <c r="G359" i="9"/>
  <c r="L359" i="9"/>
  <c r="F359" i="9"/>
  <c r="B369" i="9"/>
  <c r="B370" i="9" s="1"/>
  <c r="B371" i="9" s="1"/>
  <c r="B374" i="9" s="1"/>
  <c r="G366" i="9" l="1"/>
  <c r="L366" i="9"/>
  <c r="F366" i="9"/>
  <c r="K366" i="9"/>
  <c r="B375" i="9"/>
  <c r="B376" i="9" s="1"/>
  <c r="B377" i="9" s="1"/>
  <c r="B378" i="9" s="1"/>
  <c r="B379" i="9" s="1"/>
  <c r="B380" i="9" s="1"/>
  <c r="B381" i="9" s="1"/>
  <c r="B382" i="9" s="1"/>
  <c r="B383" i="9" s="1"/>
  <c r="B384" i="9" s="1"/>
  <c r="B385" i="9" s="1"/>
  <c r="B388" i="9" s="1"/>
  <c r="L372" i="9" l="1"/>
  <c r="K372" i="9"/>
  <c r="F372" i="9"/>
  <c r="G372" i="9"/>
  <c r="B389" i="9"/>
  <c r="B390" i="9" s="1"/>
  <c r="B391" i="9" s="1"/>
  <c r="B394" i="9" s="1"/>
  <c r="B395" i="9" l="1"/>
  <c r="B396" i="9" s="1"/>
  <c r="B397" i="9" s="1"/>
  <c r="B398" i="9" s="1"/>
  <c r="B399" i="9" s="1"/>
  <c r="B400" i="9" s="1"/>
  <c r="B403" i="9" s="1"/>
  <c r="B404" i="9" s="1"/>
  <c r="B405" i="9" s="1"/>
  <c r="L386" i="9"/>
  <c r="F386" i="9"/>
  <c r="K386" i="9"/>
  <c r="G386" i="9"/>
  <c r="K392" i="9" l="1"/>
  <c r="G392" i="9"/>
  <c r="L392" i="9"/>
  <c r="F392" i="9"/>
  <c r="B406" i="9"/>
  <c r="B407" i="9" s="1"/>
  <c r="B408" i="9" s="1"/>
  <c r="B409" i="9" s="1"/>
  <c r="B410" i="9" s="1"/>
  <c r="B411" i="9" s="1"/>
  <c r="B412" i="9" s="1"/>
  <c r="B413" i="9" s="1"/>
  <c r="B414" i="9" s="1"/>
  <c r="B415" i="9" s="1"/>
  <c r="B416" i="9" s="1"/>
  <c r="B417" i="9" s="1"/>
  <c r="B418" i="9" s="1"/>
  <c r="B421" i="9" s="1"/>
  <c r="L401" i="9" l="1"/>
  <c r="K401" i="9"/>
  <c r="G401" i="9"/>
  <c r="F401" i="9"/>
  <c r="B422" i="9"/>
  <c r="B423" i="9" s="1"/>
  <c r="B424" i="9" s="1"/>
  <c r="B425" i="9" s="1"/>
  <c r="B426" i="9" s="1"/>
  <c r="B427" i="9" s="1"/>
  <c r="B428" i="9" s="1"/>
  <c r="B429" i="9" s="1"/>
  <c r="B430" i="9" s="1"/>
  <c r="B431" i="9" s="1"/>
  <c r="B432" i="9" s="1"/>
  <c r="B433" i="9" s="1"/>
  <c r="B436" i="9" s="1"/>
  <c r="K419" i="9" l="1"/>
  <c r="F419" i="9"/>
  <c r="L419" i="9"/>
  <c r="G419" i="9"/>
  <c r="B437" i="9"/>
  <c r="B438" i="9" s="1"/>
  <c r="B439" i="9" s="1"/>
  <c r="B440" i="9" s="1"/>
  <c r="B441" i="9" s="1"/>
  <c r="B442" i="9" s="1"/>
  <c r="B443" i="9" s="1"/>
  <c r="B444" i="9" s="1"/>
  <c r="B445" i="9" s="1"/>
  <c r="B448" i="9" s="1"/>
  <c r="L434" i="9" l="1"/>
  <c r="G434" i="9"/>
  <c r="K434" i="9"/>
  <c r="B449" i="9"/>
  <c r="B450" i="9" s="1"/>
  <c r="B451" i="9" s="1"/>
  <c r="B454" i="9" s="1"/>
  <c r="F434" i="9"/>
  <c r="K446" i="9" l="1"/>
  <c r="F446" i="9"/>
  <c r="L446" i="9"/>
  <c r="G446" i="9"/>
  <c r="B455" i="9"/>
  <c r="B456" i="9" s="1"/>
  <c r="B457" i="9" s="1"/>
  <c r="B458" i="9" s="1"/>
  <c r="B461" i="9" s="1"/>
  <c r="K452" i="9" l="1"/>
  <c r="F452" i="9"/>
  <c r="G452" i="9"/>
  <c r="L452" i="9"/>
  <c r="B462" i="9"/>
  <c r="B463" i="9" s="1"/>
  <c r="B464" i="9" s="1"/>
  <c r="B465" i="9" s="1"/>
  <c r="B468" i="9" s="1"/>
  <c r="L459" i="9" l="1"/>
  <c r="K459" i="9"/>
  <c r="G459" i="9"/>
  <c r="F459" i="9"/>
  <c r="B469" i="9"/>
  <c r="B470" i="9" s="1"/>
  <c r="B471" i="9" s="1"/>
  <c r="B472" i="9" s="1"/>
  <c r="B473" i="9" s="1"/>
  <c r="B474" i="9" s="1"/>
  <c r="B475" i="9" s="1"/>
  <c r="B476" i="9" s="1"/>
  <c r="B477" i="9" s="1"/>
  <c r="B478" i="9" s="1"/>
  <c r="B479" i="9" s="1"/>
  <c r="B480" i="9" s="1"/>
  <c r="B481" i="9" s="1"/>
  <c r="B482" i="9" s="1"/>
  <c r="B483" i="9" s="1"/>
  <c r="B484" i="9" s="1"/>
  <c r="B485" i="9" s="1"/>
  <c r="B486" i="9" s="1"/>
  <c r="B487" i="9" s="1"/>
  <c r="B488" i="9" s="1"/>
  <c r="B491" i="9" s="1"/>
  <c r="F466" i="9" l="1"/>
  <c r="K466" i="9"/>
  <c r="L466" i="9"/>
  <c r="G466" i="9"/>
  <c r="B492" i="9"/>
  <c r="B493" i="9" s="1"/>
  <c r="B494" i="9" s="1"/>
  <c r="B495" i="9" s="1"/>
  <c r="B496" i="9" s="1"/>
  <c r="B497" i="9" s="1"/>
  <c r="B498" i="9" s="1"/>
  <c r="B499" i="9" s="1"/>
  <c r="B500" i="9" s="1"/>
  <c r="B501" i="9" s="1"/>
  <c r="B502" i="9" s="1"/>
  <c r="B503" i="9" s="1"/>
  <c r="B504" i="9" s="1"/>
  <c r="B505" i="9" s="1"/>
  <c r="B506" i="9" s="1"/>
  <c r="B507" i="9" s="1"/>
  <c r="B508" i="9" s="1"/>
  <c r="B509" i="9" s="1"/>
  <c r="B510" i="9" s="1"/>
  <c r="B511" i="9" s="1"/>
  <c r="B514" i="9" s="1"/>
  <c r="K489" i="9" l="1"/>
  <c r="B515" i="9"/>
  <c r="B516" i="9" s="1"/>
  <c r="B517" i="9" s="1"/>
  <c r="B518" i="9" s="1"/>
  <c r="B519" i="9" s="1"/>
  <c r="B520" i="9" s="1"/>
  <c r="B521" i="9" s="1"/>
  <c r="B522" i="9" s="1"/>
  <c r="B523" i="9" s="1"/>
  <c r="B524" i="9" s="1"/>
  <c r="B525" i="9" s="1"/>
  <c r="B526" i="9" s="1"/>
  <c r="B527" i="9" s="1"/>
  <c r="B528" i="9" s="1"/>
  <c r="B529" i="9" s="1"/>
  <c r="B530" i="9" s="1"/>
  <c r="B531" i="9" s="1"/>
  <c r="B532" i="9" s="1"/>
  <c r="B533" i="9" s="1"/>
  <c r="B534" i="9" s="1"/>
  <c r="B537" i="9" s="1"/>
  <c r="L489" i="9"/>
  <c r="G489" i="9"/>
  <c r="F489" i="9"/>
  <c r="L512" i="9" l="1"/>
  <c r="F512" i="9"/>
  <c r="G512" i="9"/>
  <c r="K512" i="9"/>
  <c r="B538" i="9"/>
  <c r="B539" i="9" s="1"/>
  <c r="B540" i="9" s="1"/>
  <c r="B541" i="9" s="1"/>
  <c r="B542" i="9" s="1"/>
  <c r="B543" i="9" s="1"/>
  <c r="B544" i="9" s="1"/>
  <c r="B545" i="9" s="1"/>
  <c r="B546" i="9" s="1"/>
  <c r="B547" i="9" s="1"/>
  <c r="B548" i="9" s="1"/>
  <c r="B549" i="9" s="1"/>
  <c r="B550" i="9" s="1"/>
  <c r="B551" i="9" s="1"/>
  <c r="B552" i="9" s="1"/>
  <c r="B553" i="9" s="1"/>
  <c r="B554" i="9" s="1"/>
  <c r="B555" i="9" s="1"/>
  <c r="B556" i="9" s="1"/>
  <c r="B557" i="9" s="1"/>
  <c r="B560" i="9" s="1"/>
  <c r="F535" i="9" l="1"/>
  <c r="G535" i="9"/>
  <c r="K535" i="9"/>
  <c r="L535" i="9"/>
  <c r="B561" i="9"/>
  <c r="B562" i="9" s="1"/>
  <c r="B563" i="9" s="1"/>
  <c r="B564" i="9" s="1"/>
  <c r="B565" i="9" s="1"/>
  <c r="B566" i="9" s="1"/>
  <c r="B567" i="9" s="1"/>
  <c r="B568" i="9" s="1"/>
  <c r="B569" i="9" s="1"/>
  <c r="B570" i="9" s="1"/>
  <c r="B571" i="9" s="1"/>
  <c r="B572" i="9" s="1"/>
  <c r="B573" i="9" s="1"/>
  <c r="B574" i="9" s="1"/>
  <c r="B575" i="9" s="1"/>
  <c r="B576" i="9" s="1"/>
  <c r="B577" i="9" s="1"/>
  <c r="B578" i="9" s="1"/>
  <c r="B579" i="9" s="1"/>
  <c r="B580" i="9" s="1"/>
  <c r="B583" i="9" s="1"/>
  <c r="B584" i="9" l="1"/>
  <c r="B585" i="9" s="1"/>
  <c r="B586" i="9" s="1"/>
  <c r="B587" i="9" s="1"/>
  <c r="B588" i="9" s="1"/>
  <c r="B589" i="9" s="1"/>
  <c r="B590" i="9" s="1"/>
  <c r="B591" i="9" s="1"/>
  <c r="B592" i="9" s="1"/>
  <c r="B593" i="9" s="1"/>
  <c r="B594" i="9" s="1"/>
  <c r="B595" i="9" s="1"/>
  <c r="B596" i="9" s="1"/>
  <c r="B597" i="9" s="1"/>
  <c r="B598" i="9" s="1"/>
  <c r="B599" i="9" s="1"/>
  <c r="B600" i="9" s="1"/>
  <c r="B601" i="9" s="1"/>
  <c r="B602" i="9" s="1"/>
  <c r="B603" i="9" s="1"/>
  <c r="B606" i="9" s="1"/>
  <c r="B607" i="9" s="1"/>
  <c r="B608" i="9" s="1"/>
  <c r="B609" i="9" s="1"/>
  <c r="B610" i="9" s="1"/>
  <c r="B611" i="9" s="1"/>
  <c r="B612" i="9" s="1"/>
  <c r="B613" i="9" s="1"/>
  <c r="B614" i="9" s="1"/>
  <c r="B615" i="9" s="1"/>
  <c r="B616" i="9" s="1"/>
  <c r="B617" i="9" s="1"/>
  <c r="B618" i="9" s="1"/>
  <c r="B619" i="9" s="1"/>
  <c r="B620" i="9" s="1"/>
  <c r="B621" i="9" s="1"/>
  <c r="B622" i="9" s="1"/>
  <c r="B623" i="9" s="1"/>
  <c r="B624" i="9" s="1"/>
  <c r="B625" i="9" s="1"/>
  <c r="B626" i="9" s="1"/>
  <c r="B629" i="9" s="1"/>
  <c r="F558" i="9"/>
  <c r="K558" i="9"/>
  <c r="L558" i="9"/>
  <c r="G558" i="9"/>
  <c r="G581" i="9" l="1"/>
  <c r="K581" i="9"/>
  <c r="F581" i="9"/>
  <c r="L581" i="9"/>
  <c r="F604" i="9"/>
  <c r="L604" i="9"/>
  <c r="K604" i="9"/>
  <c r="G604" i="9"/>
  <c r="B630" i="9"/>
  <c r="B631" i="9" s="1"/>
  <c r="B632" i="9" s="1"/>
  <c r="B633" i="9" s="1"/>
  <c r="B634" i="9" s="1"/>
  <c r="B635" i="9" s="1"/>
  <c r="B636" i="9" s="1"/>
  <c r="B637" i="9" s="1"/>
  <c r="B638" i="9" s="1"/>
  <c r="B639" i="9" s="1"/>
  <c r="B640" i="9" s="1"/>
  <c r="B641" i="9" s="1"/>
  <c r="B642" i="9" s="1"/>
  <c r="B643" i="9" s="1"/>
  <c r="B644" i="9" s="1"/>
  <c r="B645" i="9" s="1"/>
  <c r="B646" i="9" s="1"/>
  <c r="B647" i="9" s="1"/>
  <c r="B648" i="9" s="1"/>
  <c r="B649" i="9" s="1"/>
  <c r="F627" i="9" l="1"/>
  <c r="K627" i="9"/>
  <c r="L627" i="9"/>
  <c r="B652" i="9"/>
  <c r="G627" i="9"/>
  <c r="B653" i="9" l="1"/>
  <c r="B654" i="9" s="1"/>
  <c r="B655" i="9" s="1"/>
  <c r="B656" i="9" s="1"/>
  <c r="B657" i="9" s="1"/>
  <c r="B658" i="9" s="1"/>
  <c r="B659" i="9" s="1"/>
  <c r="B660" i="9" s="1"/>
  <c r="B661" i="9" s="1"/>
  <c r="B662" i="9" s="1"/>
  <c r="B663" i="9" s="1"/>
  <c r="B664" i="9" s="1"/>
  <c r="B665" i="9" s="1"/>
  <c r="B666" i="9" s="1"/>
  <c r="B667" i="9" s="1"/>
  <c r="B668" i="9" s="1"/>
  <c r="B669" i="9" s="1"/>
  <c r="B670" i="9" s="1"/>
  <c r="B671" i="9" s="1"/>
  <c r="B672" i="9" s="1"/>
  <c r="F650" i="9" l="1"/>
  <c r="L650" i="9"/>
  <c r="K650" i="9"/>
  <c r="G650" i="9"/>
  <c r="B675" i="9"/>
  <c r="B676" i="9" l="1"/>
  <c r="B677" i="9" s="1"/>
  <c r="B678" i="9" s="1"/>
  <c r="B679" i="9" s="1"/>
  <c r="B680" i="9" s="1"/>
  <c r="B681" i="9" s="1"/>
  <c r="B682" i="9" s="1"/>
  <c r="B683" i="9" s="1"/>
  <c r="B684" i="9" s="1"/>
  <c r="B685" i="9" s="1"/>
  <c r="B686" i="9" s="1"/>
  <c r="B687" i="9" s="1"/>
  <c r="B688" i="9" s="1"/>
  <c r="B689" i="9" s="1"/>
  <c r="B690" i="9" s="1"/>
  <c r="B691" i="9" s="1"/>
  <c r="B692" i="9" s="1"/>
  <c r="B693" i="9" s="1"/>
  <c r="B694" i="9" s="1"/>
  <c r="B695" i="9" s="1"/>
  <c r="B698" i="9" s="1"/>
  <c r="F673" i="9" l="1"/>
  <c r="K673" i="9"/>
  <c r="L673" i="9"/>
  <c r="G673" i="9"/>
  <c r="B699" i="9"/>
  <c r="B700" i="9" s="1"/>
  <c r="B701" i="9" s="1"/>
  <c r="B702" i="9" s="1"/>
  <c r="B703" i="9" s="1"/>
  <c r="B704" i="9" s="1"/>
  <c r="B705" i="9" s="1"/>
  <c r="B706" i="9" s="1"/>
  <c r="B707" i="9" s="1"/>
  <c r="B708" i="9" s="1"/>
  <c r="B709" i="9" s="1"/>
  <c r="B710" i="9" s="1"/>
  <c r="B711" i="9" s="1"/>
  <c r="B712" i="9" s="1"/>
  <c r="B713" i="9" s="1"/>
  <c r="B714" i="9" s="1"/>
  <c r="B715" i="9" s="1"/>
  <c r="B716" i="9" s="1"/>
  <c r="B717" i="9" s="1"/>
  <c r="B718" i="9" s="1"/>
  <c r="B721" i="9" s="1"/>
  <c r="G696" i="9" l="1"/>
  <c r="L696" i="9"/>
  <c r="B722" i="9"/>
  <c r="B723" i="9" s="1"/>
  <c r="B724" i="9" s="1"/>
  <c r="B725" i="9" s="1"/>
  <c r="B726" i="9" s="1"/>
  <c r="B727" i="9" s="1"/>
  <c r="B728" i="9" s="1"/>
  <c r="B729" i="9" s="1"/>
  <c r="B730" i="9" s="1"/>
  <c r="B731" i="9" s="1"/>
  <c r="B732" i="9" s="1"/>
  <c r="B733" i="9" s="1"/>
  <c r="B734" i="9" s="1"/>
  <c r="B735" i="9" s="1"/>
  <c r="B736" i="9" s="1"/>
  <c r="B737" i="9" s="1"/>
  <c r="B738" i="9" s="1"/>
  <c r="B739" i="9" s="1"/>
  <c r="B740" i="9" s="1"/>
  <c r="B741" i="9" s="1"/>
  <c r="F696" i="9"/>
  <c r="K696" i="9"/>
  <c r="G719" i="9" l="1"/>
  <c r="L719" i="9"/>
  <c r="F719" i="9"/>
  <c r="B744" i="9"/>
  <c r="K719" i="9"/>
  <c r="B745" i="9" l="1"/>
  <c r="B746" i="9" s="1"/>
  <c r="B747" i="9" s="1"/>
  <c r="B748" i="9" s="1"/>
  <c r="B749" i="9" s="1"/>
  <c r="B750" i="9" s="1"/>
  <c r="B751" i="9" s="1"/>
  <c r="B752" i="9" s="1"/>
  <c r="B753" i="9" s="1"/>
  <c r="B754" i="9" s="1"/>
  <c r="B755" i="9" s="1"/>
  <c r="B756" i="9" s="1"/>
  <c r="B757" i="9" s="1"/>
  <c r="B758" i="9" s="1"/>
  <c r="B759" i="9" s="1"/>
  <c r="B760" i="9" s="1"/>
  <c r="B761" i="9" s="1"/>
  <c r="B762" i="9" s="1"/>
  <c r="B763" i="9" s="1"/>
  <c r="B764" i="9" s="1"/>
  <c r="B767" i="9" s="1"/>
  <c r="K742" i="9" l="1"/>
  <c r="G742" i="9"/>
  <c r="B768" i="9"/>
  <c r="B769" i="9" s="1"/>
  <c r="B770" i="9" s="1"/>
  <c r="B771" i="9" s="1"/>
  <c r="B772" i="9" s="1"/>
  <c r="B773" i="9" s="1"/>
  <c r="B774" i="9" s="1"/>
  <c r="B775" i="9" s="1"/>
  <c r="B776" i="9" s="1"/>
  <c r="B777" i="9" s="1"/>
  <c r="B778" i="9" s="1"/>
  <c r="B779" i="9" s="1"/>
  <c r="B780" i="9" s="1"/>
  <c r="B781" i="9" s="1"/>
  <c r="B782" i="9" s="1"/>
  <c r="B783" i="9" s="1"/>
  <c r="B784" i="9" s="1"/>
  <c r="B785" i="9" s="1"/>
  <c r="B786" i="9" s="1"/>
  <c r="B787" i="9" s="1"/>
  <c r="L742" i="9"/>
  <c r="F742" i="9"/>
  <c r="B790" i="9" l="1"/>
  <c r="G765" i="9"/>
  <c r="K765" i="9"/>
  <c r="F765" i="9"/>
  <c r="L765" i="9"/>
  <c r="B791" i="9" l="1"/>
  <c r="B792" i="9" s="1"/>
  <c r="B793" i="9" s="1"/>
  <c r="B794" i="9" s="1"/>
  <c r="B795" i="9" s="1"/>
  <c r="B796" i="9" s="1"/>
  <c r="B797" i="9" s="1"/>
  <c r="B798" i="9" s="1"/>
  <c r="B799" i="9" s="1"/>
  <c r="B800" i="9" s="1"/>
  <c r="B801" i="9" s="1"/>
  <c r="B802" i="9" s="1"/>
  <c r="B803" i="9" s="1"/>
  <c r="B804" i="9" s="1"/>
  <c r="B805" i="9" s="1"/>
  <c r="B806" i="9" s="1"/>
  <c r="B807" i="9" s="1"/>
  <c r="B808" i="9" s="1"/>
  <c r="B809" i="9" s="1"/>
  <c r="B810" i="9" s="1"/>
  <c r="B813" i="9" s="1"/>
  <c r="K788" i="9" l="1"/>
  <c r="L788" i="9"/>
  <c r="B814" i="9"/>
  <c r="B815" i="9" s="1"/>
  <c r="B816" i="9" s="1"/>
  <c r="B817" i="9" s="1"/>
  <c r="B818" i="9" s="1"/>
  <c r="B819" i="9" s="1"/>
  <c r="B820" i="9" s="1"/>
  <c r="B821" i="9" s="1"/>
  <c r="B822" i="9" s="1"/>
  <c r="B823" i="9" s="1"/>
  <c r="B824" i="9" s="1"/>
  <c r="B825" i="9" s="1"/>
  <c r="B826" i="9" s="1"/>
  <c r="B827" i="9" s="1"/>
  <c r="B828" i="9" s="1"/>
  <c r="B829" i="9" s="1"/>
  <c r="B830" i="9" s="1"/>
  <c r="B831" i="9" s="1"/>
  <c r="B832" i="9" s="1"/>
  <c r="B833" i="9" s="1"/>
  <c r="B836" i="9" s="1"/>
  <c r="F788" i="9"/>
  <c r="G788" i="9"/>
  <c r="L811" i="9" l="1"/>
  <c r="G811" i="9"/>
  <c r="F811" i="9"/>
  <c r="B837" i="9"/>
  <c r="B838" i="9" s="1"/>
  <c r="B839" i="9" s="1"/>
  <c r="B840" i="9" s="1"/>
  <c r="B841" i="9" s="1"/>
  <c r="B842" i="9" s="1"/>
  <c r="B843" i="9" s="1"/>
  <c r="B844" i="9" s="1"/>
  <c r="B845" i="9" s="1"/>
  <c r="B846" i="9" s="1"/>
  <c r="B847" i="9" s="1"/>
  <c r="B848" i="9" s="1"/>
  <c r="B849" i="9" s="1"/>
  <c r="B850" i="9" s="1"/>
  <c r="B851" i="9" s="1"/>
  <c r="B852" i="9" s="1"/>
  <c r="B853" i="9" s="1"/>
  <c r="B854" i="9" s="1"/>
  <c r="B855" i="9" s="1"/>
  <c r="B856" i="9" s="1"/>
  <c r="K811" i="9"/>
  <c r="F834" i="9" l="1"/>
  <c r="L834" i="9"/>
  <c r="K834" i="9"/>
  <c r="G834" i="9"/>
  <c r="B859" i="9"/>
  <c r="B860" i="9" l="1"/>
  <c r="B861" i="9" s="1"/>
  <c r="B862" i="9" s="1"/>
  <c r="B863" i="9" s="1"/>
  <c r="B864" i="9" s="1"/>
  <c r="B865" i="9" s="1"/>
  <c r="B866" i="9" s="1"/>
  <c r="B867" i="9" s="1"/>
  <c r="B868" i="9" s="1"/>
  <c r="B869" i="9" s="1"/>
  <c r="B870" i="9" s="1"/>
  <c r="B871" i="9" s="1"/>
  <c r="B872" i="9" s="1"/>
  <c r="B873" i="9" s="1"/>
  <c r="B874" i="9" s="1"/>
  <c r="B875" i="9" s="1"/>
  <c r="B876" i="9" s="1"/>
  <c r="B877" i="9" s="1"/>
  <c r="B878" i="9" s="1"/>
  <c r="B879" i="9" s="1"/>
  <c r="B882" i="9" s="1"/>
  <c r="B883" i="9" l="1"/>
  <c r="B884" i="9" s="1"/>
  <c r="B885" i="9" s="1"/>
  <c r="B886" i="9" s="1"/>
  <c r="B887" i="9" s="1"/>
  <c r="B888" i="9" s="1"/>
  <c r="B889" i="9" s="1"/>
  <c r="B890" i="9" s="1"/>
  <c r="B891" i="9" s="1"/>
  <c r="B892" i="9" s="1"/>
  <c r="B893" i="9" s="1"/>
  <c r="B894" i="9" s="1"/>
  <c r="B895" i="9" s="1"/>
  <c r="B896" i="9" s="1"/>
  <c r="B897" i="9" s="1"/>
  <c r="B898" i="9" s="1"/>
  <c r="B899" i="9" s="1"/>
  <c r="B900" i="9" s="1"/>
  <c r="B901" i="9" s="1"/>
  <c r="B902" i="9" s="1"/>
  <c r="B905" i="9" s="1"/>
  <c r="L857" i="9"/>
  <c r="G857" i="9"/>
  <c r="K857" i="9"/>
  <c r="F857" i="9"/>
  <c r="F880" i="9" l="1"/>
  <c r="K880" i="9"/>
  <c r="B906" i="9"/>
  <c r="B907" i="9" s="1"/>
  <c r="B908" i="9" s="1"/>
  <c r="B909" i="9" s="1"/>
  <c r="B910" i="9" s="1"/>
  <c r="B911" i="9" s="1"/>
  <c r="B912" i="9" s="1"/>
  <c r="B913" i="9" s="1"/>
  <c r="B914" i="9" s="1"/>
  <c r="B915" i="9" s="1"/>
  <c r="B916" i="9" s="1"/>
  <c r="B917" i="9" s="1"/>
  <c r="B918" i="9" s="1"/>
  <c r="B919" i="9" s="1"/>
  <c r="B920" i="9" s="1"/>
  <c r="B921" i="9" s="1"/>
  <c r="B922" i="9" s="1"/>
  <c r="B923" i="9" s="1"/>
  <c r="B924" i="9" s="1"/>
  <c r="B925" i="9" s="1"/>
  <c r="G880" i="9"/>
  <c r="L880" i="9"/>
  <c r="K903" i="9" l="1"/>
  <c r="L903" i="9"/>
  <c r="B928" i="9"/>
  <c r="F903" i="9"/>
  <c r="G903" i="9"/>
  <c r="B929" i="9" l="1"/>
  <c r="B930" i="9" s="1"/>
  <c r="B931" i="9" s="1"/>
  <c r="B932" i="9" s="1"/>
  <c r="B933" i="9" s="1"/>
  <c r="B934" i="9" s="1"/>
  <c r="B935" i="9" s="1"/>
  <c r="B936" i="9" s="1"/>
  <c r="B937" i="9" s="1"/>
  <c r="B938" i="9" s="1"/>
  <c r="B939" i="9" s="1"/>
  <c r="B940" i="9" s="1"/>
  <c r="B941" i="9" s="1"/>
  <c r="B942" i="9" s="1"/>
  <c r="B943" i="9" s="1"/>
  <c r="B944" i="9" s="1"/>
  <c r="B945" i="9" s="1"/>
  <c r="B946" i="9" s="1"/>
  <c r="B947" i="9" s="1"/>
  <c r="B948" i="9" s="1"/>
  <c r="B951" i="9" s="1"/>
  <c r="L926" i="9" l="1"/>
  <c r="K926" i="9"/>
  <c r="F926" i="9"/>
  <c r="B952" i="9"/>
  <c r="B953" i="9" s="1"/>
  <c r="B954" i="9" s="1"/>
  <c r="B955" i="9" s="1"/>
  <c r="B956" i="9" s="1"/>
  <c r="B957" i="9" s="1"/>
  <c r="B958" i="9" s="1"/>
  <c r="B959" i="9" s="1"/>
  <c r="B960" i="9" s="1"/>
  <c r="B961" i="9" s="1"/>
  <c r="B962" i="9" s="1"/>
  <c r="B963" i="9" s="1"/>
  <c r="B964" i="9" s="1"/>
  <c r="B965" i="9" s="1"/>
  <c r="B966" i="9" s="1"/>
  <c r="B967" i="9" s="1"/>
  <c r="B968" i="9" s="1"/>
  <c r="B969" i="9" s="1"/>
  <c r="B970" i="9" s="1"/>
  <c r="B971" i="9" s="1"/>
  <c r="G926" i="9"/>
  <c r="G949" i="9" l="1"/>
  <c r="B974" i="9"/>
  <c r="K949" i="9"/>
  <c r="F949" i="9"/>
  <c r="L949" i="9"/>
  <c r="B975" i="9" l="1"/>
  <c r="B976" i="9" s="1"/>
  <c r="B977" i="9" s="1"/>
  <c r="B978" i="9" s="1"/>
  <c r="B979" i="9" s="1"/>
  <c r="B980" i="9" s="1"/>
  <c r="B981" i="9" s="1"/>
  <c r="B982" i="9" s="1"/>
  <c r="B983" i="9" s="1"/>
  <c r="B984" i="9" s="1"/>
  <c r="B985" i="9" s="1"/>
  <c r="B986" i="9" s="1"/>
  <c r="B987" i="9" s="1"/>
  <c r="B988" i="9" s="1"/>
  <c r="B989" i="9" s="1"/>
  <c r="B990" i="9" s="1"/>
  <c r="B991" i="9" s="1"/>
  <c r="B992" i="9" s="1"/>
  <c r="B993" i="9" s="1"/>
  <c r="B994" i="9" s="1"/>
  <c r="G972" i="9" l="1"/>
  <c r="L972" i="9"/>
  <c r="F972" i="9"/>
  <c r="B997" i="9"/>
  <c r="K972" i="9"/>
  <c r="B998" i="9" l="1"/>
  <c r="B999" i="9" s="1"/>
  <c r="B1000" i="9" s="1"/>
  <c r="B1001" i="9" s="1"/>
  <c r="B1002" i="9" s="1"/>
  <c r="B1003" i="9" s="1"/>
  <c r="B1004" i="9" s="1"/>
  <c r="B1005" i="9" s="1"/>
  <c r="B1006" i="9" s="1"/>
  <c r="B1007" i="9" s="1"/>
  <c r="B1008" i="9" s="1"/>
  <c r="B1009" i="9" s="1"/>
  <c r="B1010" i="9" s="1"/>
  <c r="B1011" i="9" s="1"/>
  <c r="B1012" i="9" s="1"/>
  <c r="B1013" i="9" s="1"/>
  <c r="B1014" i="9" s="1"/>
  <c r="B1015" i="9" s="1"/>
  <c r="B1016" i="9" s="1"/>
  <c r="B1017" i="9" s="1"/>
  <c r="B1020" i="9" s="1"/>
  <c r="K995" i="9" l="1"/>
  <c r="G995" i="9"/>
  <c r="F995" i="9"/>
  <c r="B1021" i="9"/>
  <c r="B1022" i="9" s="1"/>
  <c r="B1023" i="9" s="1"/>
  <c r="B1024" i="9" s="1"/>
  <c r="B1025" i="9" s="1"/>
  <c r="B1026" i="9" s="1"/>
  <c r="B1027" i="9" s="1"/>
  <c r="B1028" i="9" s="1"/>
  <c r="B1029" i="9" s="1"/>
  <c r="B1030" i="9" s="1"/>
  <c r="B1031" i="9" s="1"/>
  <c r="B1032" i="9" s="1"/>
  <c r="B1033" i="9" s="1"/>
  <c r="B1034" i="9" s="1"/>
  <c r="B1035" i="9" s="1"/>
  <c r="B1036" i="9" s="1"/>
  <c r="B1037" i="9" s="1"/>
  <c r="B1038" i="9" s="1"/>
  <c r="B1039" i="9" s="1"/>
  <c r="B1040" i="9" s="1"/>
  <c r="L995" i="9"/>
  <c r="B1043" i="9" l="1"/>
  <c r="L1018" i="9"/>
  <c r="G1018" i="9"/>
  <c r="K1018" i="9"/>
  <c r="F1018" i="9"/>
  <c r="B1044" i="9" l="1"/>
  <c r="B1045" i="9" s="1"/>
  <c r="B1046" i="9" s="1"/>
  <c r="B1047" i="9" s="1"/>
  <c r="B1048" i="9" s="1"/>
  <c r="B1049" i="9" s="1"/>
  <c r="B1050" i="9" s="1"/>
  <c r="B1051" i="9" s="1"/>
  <c r="B1052" i="9" s="1"/>
  <c r="B1053" i="9" s="1"/>
  <c r="B1054" i="9" s="1"/>
  <c r="B1055" i="9" s="1"/>
  <c r="B1056" i="9" s="1"/>
  <c r="B1057" i="9" s="1"/>
  <c r="B1058" i="9" s="1"/>
  <c r="B1059" i="9" s="1"/>
  <c r="B1060" i="9" s="1"/>
  <c r="B1061" i="9" s="1"/>
  <c r="B1062" i="9" s="1"/>
  <c r="B1063" i="9" s="1"/>
  <c r="L1041" i="9" l="1"/>
  <c r="F1041" i="9"/>
  <c r="B1066" i="9"/>
  <c r="K1041" i="9"/>
  <c r="G1041" i="9"/>
  <c r="B1067" i="9" l="1"/>
  <c r="B1068" i="9" s="1"/>
  <c r="B1069" i="9" s="1"/>
  <c r="B1070" i="9" s="1"/>
  <c r="B1071" i="9" s="1"/>
  <c r="B1072" i="9" s="1"/>
  <c r="B1073" i="9" s="1"/>
  <c r="B1074" i="9" s="1"/>
  <c r="B1075" i="9" s="1"/>
  <c r="B1076" i="9" s="1"/>
  <c r="B1077" i="9" s="1"/>
  <c r="B1078" i="9" s="1"/>
  <c r="B1079" i="9" s="1"/>
  <c r="B1080" i="9" s="1"/>
  <c r="B1081" i="9" s="1"/>
  <c r="B1082" i="9" s="1"/>
  <c r="B1083" i="9" s="1"/>
  <c r="B1084" i="9" s="1"/>
  <c r="B1085" i="9" s="1"/>
  <c r="B1086" i="9" s="1"/>
  <c r="B1089" i="9" s="1"/>
  <c r="K1064" i="9" l="1"/>
  <c r="L1064" i="9"/>
  <c r="B1090" i="9"/>
  <c r="B1091" i="9" s="1"/>
  <c r="B1092" i="9" s="1"/>
  <c r="B1093" i="9" s="1"/>
  <c r="B1094" i="9" s="1"/>
  <c r="B1095" i="9" s="1"/>
  <c r="B1096" i="9" s="1"/>
  <c r="B1097" i="9" s="1"/>
  <c r="B1098" i="9" s="1"/>
  <c r="B1099" i="9" s="1"/>
  <c r="B1100" i="9" s="1"/>
  <c r="B1101" i="9" s="1"/>
  <c r="B1102" i="9" s="1"/>
  <c r="B1103" i="9" s="1"/>
  <c r="B1104" i="9" s="1"/>
  <c r="B1105" i="9" s="1"/>
  <c r="B1106" i="9" s="1"/>
  <c r="B1107" i="9" s="1"/>
  <c r="B1108" i="9" s="1"/>
  <c r="B1109" i="9" s="1"/>
  <c r="G1064" i="9"/>
  <c r="F1064" i="9"/>
  <c r="F1087" i="9" l="1"/>
  <c r="K1087" i="9"/>
  <c r="B1112" i="9"/>
  <c r="L1087" i="9"/>
  <c r="G1087" i="9"/>
  <c r="B1113" i="9" l="1"/>
  <c r="B1114" i="9" s="1"/>
  <c r="B1115" i="9" s="1"/>
  <c r="B1116" i="9" s="1"/>
  <c r="B1117" i="9" s="1"/>
  <c r="B1118" i="9" s="1"/>
  <c r="B1119" i="9" s="1"/>
  <c r="B1120" i="9" s="1"/>
  <c r="B1121" i="9" s="1"/>
  <c r="B1122" i="9" s="1"/>
  <c r="B1123" i="9" s="1"/>
  <c r="B1124" i="9" s="1"/>
  <c r="B1125" i="9" s="1"/>
  <c r="B1126" i="9" s="1"/>
  <c r="B1127" i="9" s="1"/>
  <c r="B1128" i="9" s="1"/>
  <c r="B1129" i="9" s="1"/>
  <c r="B1130" i="9" s="1"/>
  <c r="B1131" i="9" s="1"/>
  <c r="B1132" i="9" s="1"/>
  <c r="F1110" i="9" l="1"/>
  <c r="L1110" i="9"/>
  <c r="K1110" i="9"/>
  <c r="B1135" i="9"/>
  <c r="G1110" i="9"/>
  <c r="B1136" i="9" l="1"/>
  <c r="B1137" i="9" s="1"/>
  <c r="B1138" i="9" s="1"/>
  <c r="B1139" i="9" s="1"/>
  <c r="B1140" i="9" s="1"/>
  <c r="B1141" i="9" s="1"/>
  <c r="B1142" i="9" s="1"/>
  <c r="B1143" i="9" s="1"/>
  <c r="B1144" i="9" s="1"/>
  <c r="B1145" i="9" s="1"/>
  <c r="B1146" i="9" s="1"/>
  <c r="B1147" i="9" s="1"/>
  <c r="B1148" i="9" s="1"/>
  <c r="B1149" i="9" s="1"/>
  <c r="B1150" i="9" s="1"/>
  <c r="B1151" i="9" s="1"/>
  <c r="B1152" i="9" s="1"/>
  <c r="B1153" i="9" s="1"/>
  <c r="B1154" i="9" s="1"/>
  <c r="B1155" i="9" s="1"/>
  <c r="B1158" i="9" s="1"/>
  <c r="F1133" i="9" l="1"/>
  <c r="K1133" i="9"/>
  <c r="L1133" i="9"/>
  <c r="G1133" i="9"/>
  <c r="B1159" i="9"/>
  <c r="B1160" i="9" s="1"/>
  <c r="B1161" i="9" s="1"/>
  <c r="B1162" i="9" s="1"/>
  <c r="B1163" i="9" s="1"/>
  <c r="B1164" i="9" s="1"/>
  <c r="B1165" i="9" s="1"/>
  <c r="B1166" i="9" s="1"/>
  <c r="B1167" i="9" s="1"/>
  <c r="B1168" i="9" s="1"/>
  <c r="B1169" i="9" s="1"/>
  <c r="B1170" i="9" s="1"/>
  <c r="B1171" i="9" s="1"/>
  <c r="B1172" i="9" s="1"/>
  <c r="B1173" i="9" s="1"/>
  <c r="B1174" i="9" s="1"/>
  <c r="B1175" i="9" s="1"/>
  <c r="B1176" i="9" s="1"/>
  <c r="B1177" i="9" s="1"/>
  <c r="B1178" i="9" s="1"/>
  <c r="B1181" i="9" s="1"/>
  <c r="L1156" i="9" l="1"/>
  <c r="B1182" i="9"/>
  <c r="B1183" i="9" s="1"/>
  <c r="B1184" i="9" s="1"/>
  <c r="B1185" i="9" s="1"/>
  <c r="B1186" i="9" s="1"/>
  <c r="B1187" i="9" s="1"/>
  <c r="B1188" i="9" s="1"/>
  <c r="B1189" i="9" s="1"/>
  <c r="B1190" i="9" s="1"/>
  <c r="B1191" i="9" s="1"/>
  <c r="B1192" i="9" s="1"/>
  <c r="B1193" i="9" s="1"/>
  <c r="B1194" i="9" s="1"/>
  <c r="B1195" i="9" s="1"/>
  <c r="B1196" i="9" s="1"/>
  <c r="B1197" i="9" s="1"/>
  <c r="B1198" i="9" s="1"/>
  <c r="B1199" i="9" s="1"/>
  <c r="B1200" i="9" s="1"/>
  <c r="G1156" i="9"/>
  <c r="K1156" i="9"/>
  <c r="F1156" i="9"/>
  <c r="B5" i="3" l="1" a="1"/>
  <c r="B5" i="3" s="1"/>
  <c r="F1179" i="9"/>
  <c r="G1179" i="9"/>
  <c r="C25" i="2"/>
  <c r="C89" i="2"/>
  <c r="C28" i="2"/>
  <c r="C15" i="2"/>
  <c r="C365" i="9" s="1"/>
  <c r="C100" i="2"/>
  <c r="C12" i="2"/>
  <c r="C299" i="9" s="1"/>
  <c r="C22" i="2"/>
  <c r="C13" i="2"/>
  <c r="C336" i="9" s="1"/>
  <c r="C68" i="2"/>
  <c r="C99" i="2"/>
  <c r="C38" i="2"/>
  <c r="C17" i="2"/>
  <c r="C385" i="9" s="1"/>
  <c r="C39" i="2"/>
  <c r="C787" i="9" s="1"/>
  <c r="C77" i="2"/>
  <c r="C48" i="2"/>
  <c r="C994" i="9" s="1"/>
  <c r="C34" i="2"/>
  <c r="C82" i="2"/>
  <c r="C81" i="2"/>
  <c r="C42" i="2"/>
  <c r="C856" i="9" s="1"/>
  <c r="C83" i="2"/>
  <c r="C88" i="2"/>
  <c r="C54" i="2"/>
  <c r="C1132" i="9" s="1"/>
  <c r="C30" i="2"/>
  <c r="C580" i="9" s="1"/>
  <c r="C53" i="2"/>
  <c r="C1109" i="9" s="1"/>
  <c r="C67" i="2"/>
  <c r="C78" i="2"/>
  <c r="C75" i="2"/>
  <c r="C55" i="2"/>
  <c r="C1155" i="9" s="1"/>
  <c r="C56" i="2"/>
  <c r="C1178" i="9" s="1"/>
  <c r="C62" i="2"/>
  <c r="C11" i="2"/>
  <c r="C277" i="9" s="1"/>
  <c r="C32" i="2"/>
  <c r="C69" i="2"/>
  <c r="C97" i="2"/>
  <c r="C23" i="2"/>
  <c r="C451" i="9" s="1"/>
  <c r="C31" i="2"/>
  <c r="C603" i="9" s="1"/>
  <c r="C92" i="2"/>
  <c r="C94" i="2"/>
  <c r="C74" i="2"/>
  <c r="C20" i="2"/>
  <c r="C418" i="9" s="1"/>
  <c r="C79" i="2"/>
  <c r="C18" i="2"/>
  <c r="C391" i="9" s="1"/>
  <c r="C63" i="2"/>
  <c r="C41" i="2"/>
  <c r="C833" i="9" s="1"/>
  <c r="C14" i="2"/>
  <c r="C358" i="9" s="1"/>
  <c r="C58" i="2"/>
  <c r="C40" i="2"/>
  <c r="C810" i="9" s="1"/>
  <c r="C85" i="2"/>
  <c r="C84" i="2"/>
  <c r="C43" i="2"/>
  <c r="C879" i="9" s="1"/>
  <c r="C35" i="2"/>
  <c r="C695" i="9" s="1"/>
  <c r="C57" i="2"/>
  <c r="C66" i="2"/>
  <c r="C26" i="2"/>
  <c r="C65" i="2"/>
  <c r="C73" i="2"/>
  <c r="C21" i="2"/>
  <c r="C433" i="9" s="1"/>
  <c r="C87" i="2"/>
  <c r="C24" i="2"/>
  <c r="C458" i="9" s="1"/>
  <c r="C44" i="2"/>
  <c r="C902" i="9" s="1"/>
  <c r="C47" i="2"/>
  <c r="C971" i="9" s="1"/>
  <c r="C45" i="2"/>
  <c r="C925" i="9" s="1"/>
  <c r="C70" i="2"/>
  <c r="C60" i="2"/>
  <c r="C37" i="2"/>
  <c r="C741" i="9" s="1"/>
  <c r="C49" i="2"/>
  <c r="C1017" i="9" s="1"/>
  <c r="C61" i="2"/>
  <c r="C29" i="2"/>
  <c r="C59" i="2"/>
  <c r="C71" i="2"/>
  <c r="C86" i="2"/>
  <c r="C93" i="2"/>
  <c r="C91" i="2"/>
  <c r="C33" i="2"/>
  <c r="C51" i="2"/>
  <c r="C1063" i="9" s="1"/>
  <c r="C50" i="2"/>
  <c r="C1040" i="9" s="1"/>
  <c r="C95" i="2"/>
  <c r="C52" i="2"/>
  <c r="C1086" i="9" s="1"/>
  <c r="C76" i="2"/>
  <c r="C90" i="2"/>
  <c r="C72" i="2"/>
  <c r="C16" i="2"/>
  <c r="C371" i="9" s="1"/>
  <c r="C96" i="2"/>
  <c r="C64" i="2"/>
  <c r="C46" i="2"/>
  <c r="C948" i="9" s="1"/>
  <c r="C19" i="2"/>
  <c r="C400" i="9" s="1"/>
  <c r="C80" i="2"/>
  <c r="C36" i="2"/>
  <c r="C718" i="9" s="1"/>
  <c r="C27" i="2"/>
  <c r="C98" i="2"/>
  <c r="M1371" i="9"/>
  <c r="K1179" i="9"/>
  <c r="L1179" i="9"/>
  <c r="C764" i="9" l="1"/>
  <c r="C534" i="9"/>
  <c r="C557" i="9"/>
  <c r="C649" i="9"/>
  <c r="C511" i="9"/>
  <c r="C465" i="9"/>
  <c r="C626" i="9"/>
  <c r="C672" i="9"/>
  <c r="C445" i="9"/>
  <c r="C488" i="9"/>
  <c r="A2" i="17" a="1"/>
  <c r="A2" i="17"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FC06371-42E2-497C-BEDC-5A7BD0BBE872}" keepAlive="1" name="Spørring - Feil i Mal" description="Tilkobling til spørringen Feil i Mal i arbeidsboken." type="5" refreshedVersion="0" background="1">
    <dbPr connection="Provider=Microsoft.Mashup.OleDb.1;Data Source=$Workbook$;Location=&quot;Feil i Mal&quot;;Extended Properties=&quot;&quot;" command="SELECT * FROM [Feil i Mal]"/>
  </connection>
  <connection id="2" xr16:uid="{08F45FA6-CCEE-4FF5-96FE-368BCA12ED05}" keepAlive="1" name="Spørring - Mal" description="Tilkobling til spørringen Mal i arbeidsboken." type="5" refreshedVersion="8" background="1" saveData="1">
    <dbPr connection="Provider=Microsoft.Mashup.OleDb.1;Data Source=$Workbook$;Location=Mal;Extended Properties=&quot;&quot;" command="SELECT * FROM [Mal]"/>
  </connection>
  <connection id="3" xr16:uid="{D382CB89-E10D-47C7-AB22-DE7E52A071E9}" keepAlive="1" name="Spørring - oppslag_delkontrakter" description="Tilkobling til spørringen oppslag_delkontrakter i arbeidsboken." type="5" refreshedVersion="0" background="1">
    <dbPr connection="Provider=Microsoft.Mashup.OleDb.1;Data Source=$Workbook$;Location=oppslag_delkontrakter;Extended Properties=&quot;&quot;" command="SELECT * FROM [oppslag_delkontrakter]"/>
  </connection>
  <connection id="4" xr16:uid="{E58BACCD-5637-4EA3-B226-1BF13D64C10E}" keepAlive="1" name="Spørring - oppslag_kolonnenavn" description="Tilkobling til spørringen oppslag_kolonnenavn i arbeidsboken." type="5" refreshedVersion="0" background="1" saveData="1">
    <dbPr connection="Provider=Microsoft.Mashup.OleDb.1;Data Source=$Workbook$;Location=oppslag_kolonnenavn;Extended Properties=&quot;&quot;" command="SELECT * FROM [oppslag_kolonnenavn]"/>
  </connection>
  <connection id="5" xr16:uid="{2EA324A4-E10E-4179-BD6F-EB4BD48D89E5}" keepAlive="1" name="Spørring - Prisinformasjon" description="Tilkobling til spørringen Prisinformasjon i arbeidsboken." type="5" refreshedVersion="0" background="1">
    <dbPr connection="Provider=Microsoft.Mashup.OleDb.1;Data Source=$Workbook$;Location=Prisinformasjon;Extended Properties=&quot;&quot;" command="SELECT * FROM [Prisinformasjon]"/>
  </connection>
  <connection id="6" xr16:uid="{6A90A0DF-A55D-4CA3-B015-A900D0EDBF6A}" keepAlive="1" name="Spørring - Produktinformasjon" description="Tilkobling til spørringen Produktinformasjon i arbeidsboken." type="5" refreshedVersion="0" background="1" saveData="1">
    <dbPr connection="Provider=Microsoft.Mashup.OleDb.1;Data Source=$Workbook$;Location=Produktinformasjon;Extended Properties=&quot;&quot;" command="SELECT * FROM [Produktinformasjon]"/>
  </connection>
  <connection id="7" xr16:uid="{A54FD416-A324-48D9-B3DB-6324F01405A6}" keepAlive="1" name="Spørring - Til_Hvem" description="Tilkobling til spørringen Til_Hvem i arbeidsboken." type="5" refreshedVersion="0" background="1" saveData="1">
    <dbPr connection="Provider=Microsoft.Mashup.OleDb.1;Data Source=$Workbook$;Location=Til_Hvem;Extended Properties=&quot;&quot;" command="SELECT * FROM [Til_Hvem]"/>
  </connection>
  <connection id="8" xr16:uid="{503850B2-9A59-40D1-B964-890BB24B0323}" keepAlive="1" name="Spørring - Tilpasning" description="Tilkobling til spørringen Tilpasning i arbeidsboken." type="5" refreshedVersion="0" background="1" saveData="1">
    <dbPr connection="Provider=Microsoft.Mashup.OleDb.1;Data Source=$Workbook$;Location=Tilpasning;Extended Properties=&quot;&quot;" command="SELECT * FROM [Tilpasning]"/>
  </connection>
  <connection id="9" xr16:uid="{A01F4A5E-648F-41A5-A572-D19146F29D64}" keepAlive="1" name="Spørring - Totalinformasjon" description="Tilkobling til spørringen Totalinformasjon i arbeidsboken." type="5" refreshedVersion="0" background="1" saveData="1">
    <dbPr connection="Provider=Microsoft.Mashup.OleDb.1;Data Source=$Workbook$;Location=Totalinformasjon;Extended Properties=&quot;&quot;" command="SELECT * FROM [Totalinformasjon]"/>
  </connection>
  <connection id="10" xr16:uid="{9C97B193-FABE-4CB3-AD78-AA7856307D40}" keepAlive="1" name="Spørring - typecasting" description="Tilkobling til spørringen typecasting i arbeidsboken." type="5" refreshedVersion="0" background="1">
    <dbPr connection="Provider=Microsoft.Mashup.OleDb.1;Data Source=$Workbook$;Location=typecasting;Extended Properties=&quot;&quot;" command="SELECT * FROM [typecasting]"/>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cellMetadata count="1">
    <bk>
      <rc t="1" v="0"/>
    </bk>
  </cellMetadata>
  <valueMetadata count="8">
    <bk>
      <rc t="2" v="0"/>
    </bk>
    <bk>
      <rc t="2" v="1"/>
    </bk>
    <bk>
      <rc t="2" v="2"/>
    </bk>
    <bk>
      <rc t="2" v="3"/>
    </bk>
    <bk>
      <rc t="2" v="4"/>
    </bk>
    <bk>
      <rc t="2" v="5"/>
    </bk>
    <bk>
      <rc t="2" v="6"/>
    </bk>
    <bk>
      <rc t="2" v="7"/>
    </bk>
  </valueMetadata>
</metadata>
</file>

<file path=xl/sharedStrings.xml><?xml version="1.0" encoding="utf-8"?>
<sst xmlns="http://schemas.openxmlformats.org/spreadsheetml/2006/main" count="2782" uniqueCount="2123">
  <si>
    <t>VEILEDNING FOR LEDER ANSKAFFELSE</t>
  </si>
  <si>
    <t>LEDER ANSKAFFELSE - TILPASNING AV PRISSKJEMA - SJEKKLISTE</t>
  </si>
  <si>
    <t>INTRODUKSJON</t>
  </si>
  <si>
    <t>Introduksjon</t>
  </si>
  <si>
    <t>Dette prisskjemaet er utviklet for å støtte gjennomføringen av anskaffelser innenfor KIR (kirurgiske produkter) og MFV (medisinske forbruksvarer). Skjemaet er generisk og kan benyttes i de fleste anskaffelser innen disse områdene, med unntak av prosedyrepakker, som ikke er dekket av dette dokumentet. Hensikten med skjemaet er å sikre en mest mulig standardisert og effektiv tilnærming til prising i anskaffelser, samtidig som det legger til rette for korrekt og sammenlignbar innhenting av prisinformasjon fra Tilbyderer.</t>
  </si>
  <si>
    <t>Endre mottaker</t>
  </si>
  <si>
    <t>Skjules</t>
  </si>
  <si>
    <t>SJEKKLISTE</t>
  </si>
  <si>
    <t>Fullført</t>
  </si>
  <si>
    <t>Ikke fullført</t>
  </si>
  <si>
    <t>Prisskjemaet inneholder:</t>
  </si>
  <si>
    <t>Regionalt</t>
  </si>
  <si>
    <t>Oppgaver fullført:</t>
  </si>
  <si>
    <t>Beskrivelse av arkfaner med tilhørende formål og bruksområder</t>
  </si>
  <si>
    <t>Arkfane</t>
  </si>
  <si>
    <t>Kolonnenavn</t>
  </si>
  <si>
    <t>Sett kryss
(x)</t>
  </si>
  <si>
    <t>Oppgave</t>
  </si>
  <si>
    <t>Sett kryss (x)</t>
  </si>
  <si>
    <t>Forklaringer og veiledning knyttet til utfylling av felter</t>
  </si>
  <si>
    <t>Regionalt felleslager</t>
  </si>
  <si>
    <t>Prisinformasjon</t>
  </si>
  <si>
    <t>Linjenr.</t>
  </si>
  <si>
    <t>Lese gjennom veiledning for SHI</t>
  </si>
  <si>
    <t>Veiledning SHI</t>
  </si>
  <si>
    <t>Avklaringer og begrensninger for hvordan skjemaet skal brukes</t>
  </si>
  <si>
    <t>Ja</t>
  </si>
  <si>
    <t>Oppdragsgivers beskrivelse</t>
  </si>
  <si>
    <t xml:space="preserve">Tilpasse veiledning for Tilbyder </t>
  </si>
  <si>
    <t>Veiledning</t>
  </si>
  <si>
    <t>Vareprøver</t>
  </si>
  <si>
    <t>Fyll ut anskaffelsesnavn</t>
  </si>
  <si>
    <t>Omfang</t>
  </si>
  <si>
    <t xml:space="preserve">
Dersom det oppstår spørsmål knyttet til bruken av prisskjemaet, oppfordres brukere til å ta kontakt for veiledning før skjemaet tas i bruk i konkurranser.</t>
  </si>
  <si>
    <t>Kommentar</t>
  </si>
  <si>
    <t>Kontrollere anbudslinjer (antall, vareprøve, kommentarer etc)</t>
  </si>
  <si>
    <t>Ved utfylling av prisskjema må informasjon som kopieres fra andre celler/kilder limes inn som verdier. Celler må ikke dras/flyttes i prisskjema, da dette vil medføre formelfeil. Et varsel kan dukke opp ved forsøk på å flytte innholdet i en celle - her må leder anskaffelse velge "avbryt".</t>
  </si>
  <si>
    <t>Tilbyders artikkelnummer</t>
  </si>
  <si>
    <t>Velg "Endre mottaker" og "Regionalt felleslager" (kolonne G), og huk av for kolonner som skal skjules (kolonne K)</t>
  </si>
  <si>
    <t>Tilbyders artikkelnavn</t>
  </si>
  <si>
    <t>Legg til nødvendige linjer/slette overflødige linjer</t>
  </si>
  <si>
    <t>Omfang, produktinformasjon og prisinformasjon</t>
  </si>
  <si>
    <t>Celler inneholder en hjelpetekst (inndatamelding) som skal hjelpe både leder anskaffelse og Tilbyder i deres utfylling.</t>
  </si>
  <si>
    <t>Enhet til antatt mengde pr. år</t>
  </si>
  <si>
    <t>Vurder sortimentbredden til anskaffelsen og evt. legge til eller slette tomme rader i tilleggssortiment</t>
  </si>
  <si>
    <t>Test prisskjema ved å legge inn testdata (lenker, beregninger etc)</t>
  </si>
  <si>
    <t>Delkontrakt, omfang, produktinformasjon og prisinformasjon</t>
  </si>
  <si>
    <t>Opplæringsvideo leder anskaffelse</t>
  </si>
  <si>
    <r>
      <rPr>
        <sz val="11"/>
        <rFont val="Calibri"/>
        <family val="2"/>
        <scheme val="minor"/>
      </rPr>
      <t xml:space="preserve">Antatt mengde pr. år </t>
    </r>
    <r>
      <rPr>
        <sz val="11"/>
        <rFont val="Calibri"/>
        <family val="2"/>
        <scheme val="minor"/>
      </rPr>
      <t>Regionalt felleslager</t>
    </r>
  </si>
  <si>
    <t>Slett testdata</t>
  </si>
  <si>
    <t>Opplæringsvideo (powerpoint-presentasjon) er tilgjengelig Teams-gruppen KIR/MFV &gt; Prisskjema &gt; Delt &gt; Nytt prisskjema Kirurgiske og Medisinske produkter.pptx.</t>
  </si>
  <si>
    <t>Skjul arkfaner og evt. lås dokumentet</t>
  </si>
  <si>
    <t>Veiledning SHI, oppslag og delkontrakt</t>
  </si>
  <si>
    <t>Pris per salgsenhet til Regionalt felleslager (Oppgis i NOK)</t>
  </si>
  <si>
    <t>Vurder hvilke områder eller arkfaner som skal låses</t>
  </si>
  <si>
    <t>Arbeidsbok</t>
  </si>
  <si>
    <t xml:space="preserve">BESKRIVELSER AV ARKFANER </t>
  </si>
  <si>
    <t>Innholdsfortegnelse</t>
  </si>
  <si>
    <t>Pris per enhet Regionalt felleslager</t>
  </si>
  <si>
    <t xml:space="preserve">Prisskjemaet består av totalt 9 arkfaner:
</t>
  </si>
  <si>
    <t>Produktinformasjon</t>
  </si>
  <si>
    <t>Garantert restholdbarhet ved levering (antall mnd)</t>
  </si>
  <si>
    <t>- 3 interne arkfaner som er markert i rød arkfanefarge. Disse arkfanene skal skjules før utlysning av konkurransen.</t>
  </si>
  <si>
    <t>Item Net Quantity (INQ )</t>
  </si>
  <si>
    <t>- 6 eksterne arkfaner som er uten arkfanefarge, hvorav 2 er støttearkfaner for Tilbyder.</t>
  </si>
  <si>
    <t>UNSPSC</t>
  </si>
  <si>
    <t>Delkontrakt</t>
  </si>
  <si>
    <t>Metrisk mål (liter, gram, meter, år el.l.)</t>
  </si>
  <si>
    <t>x</t>
  </si>
  <si>
    <t>Navn på delkontrakt, produktgruppenummer, produktgruppenavn og kritikalitet fylles ut i tabellen. Deretter skjules arkfanen. Informasjon om delkontrakter vil automatisk fylles ut i øvrige arkfaner.</t>
  </si>
  <si>
    <t>Metrisk mengde per minste enhet (f.eks antall gram, meter, liter)</t>
  </si>
  <si>
    <t>Inneholder produktet stoffer på kandidatlisten over 0,1 vektprosent?</t>
  </si>
  <si>
    <t>Oppslag</t>
  </si>
  <si>
    <t>Hvis ja til (A), oppgi CAS # (delt inn med ",")</t>
  </si>
  <si>
    <r>
      <t xml:space="preserve">Viser opplisting av verdier som brukes for produksjonsland, valuta og miljøskjema. Verdiene er ferdig utfylt og skal ikke endres på av leder anskaffelse. Ta kontakt med </t>
    </r>
    <r>
      <rPr>
        <b/>
        <sz val="12"/>
        <color rgb="FF000000"/>
        <rFont val="Calibri"/>
        <family val="2"/>
        <scheme val="minor"/>
      </rPr>
      <t>Analyse</t>
    </r>
    <r>
      <rPr>
        <sz val="12"/>
        <color rgb="FF000000"/>
        <rFont val="Calibri"/>
        <family val="2"/>
        <scheme val="minor"/>
      </rPr>
      <t xml:space="preserve"> hvis noe må endres.</t>
    </r>
  </si>
  <si>
    <t>Inneholder produktet ftalater 
over 0,1 vektprosent?</t>
  </si>
  <si>
    <r>
      <t>I denne arkfanen ligger selve funksjonalitet for skjuling av kolonner arkfanene produktinformasjon og prisinformasjon bassert på "MottakerListe". Leder anskaffelse må velge "Endre Mottaker" under</t>
    </r>
    <r>
      <rPr>
        <sz val="12"/>
        <color rgb="FFFF0000"/>
        <rFont val="Calibri"/>
        <family val="2"/>
        <scheme val="minor"/>
      </rPr>
      <t xml:space="preserve"> kolonne G i arkfanen "Veiledning SHI" for å aktivere funksjonaliteten som er tilpasset hver mottaker.</t>
    </r>
  </si>
  <si>
    <t xml:space="preserve">Hvis ja til (A), oppgi CAS # (delt inn med ",") </t>
  </si>
  <si>
    <t>Inneholder produktet bisfenoler i fri form (ikke bundet til materialet) over 0,1 vektprosent?</t>
  </si>
  <si>
    <t>Utkast avtalemaster</t>
  </si>
  <si>
    <t>Inneholder produktet PVC?</t>
  </si>
  <si>
    <t>Inneholder produktet aktivt tilsatte antimikrobielle midler?</t>
  </si>
  <si>
    <t>Det er lagt inn en PowerQuery i prisskjemaet. Denne gjør at det ved innlevert prisskjema, så kan man velge å genere automatisk utkast på avtalemaster basert på utfylt prisskjema. Leder anskaffelse må da kopiere ut de linjenr/delkontraktene det skal inngås avtale på, og lime dem inn i eget dokument.</t>
  </si>
  <si>
    <t>Inneholder produktet PFAS over 0,1 vektprosent?</t>
  </si>
  <si>
    <t>Inneholder produktet flammehemmere over 0,1 vektprosent?</t>
  </si>
  <si>
    <t>Informasjon vedrørende utfylling av prisskjema for Tilbyder. Arkfanen inneholder en sjekkliste for Tilbyder.</t>
  </si>
  <si>
    <t>Fri for siloksaner</t>
  </si>
  <si>
    <t>Har produktet et miljømerke? Spesifiser</t>
  </si>
  <si>
    <t>Hvis produktet har miljømerke, 
oppgi lisensnr.</t>
  </si>
  <si>
    <t xml:space="preserve">Liste med alle delkontrakter i anskaffelsen. Fyll ut saksnummer og navn på anskaffelsen. </t>
  </si>
  <si>
    <t>Navn på delkontrakter fylles automatisk ut og hyperkoblinger er automatisk lagt inn med henvisning til sin plassering i arkfanen prisinformasjon.</t>
  </si>
  <si>
    <t>Her fyller Tilbyderen inn produktinformasjon for alle artikler de ønsker å inngi tilbud på. Dette gjelder både hovedssortiment og tilleggssortiment.</t>
  </si>
  <si>
    <t>Leder anskaffelse skal ikke fylle ut noe i denne arkfanen.</t>
  </si>
  <si>
    <t>Dersom miljøskjema ikke benyttes i anskaffelsen, så skal disse feltene skjules gjennom bruk av "minustegnet"  på verktøylinjen. Det er ikke tillatt å slette kolonner eller endre kolonnenavn.</t>
  </si>
  <si>
    <t xml:space="preserve">Navn på delkontrakt fylles automatisk inn i overskriftsfeltet.
</t>
  </si>
  <si>
    <t>Oppdragsgivers felter er de cellene markert med hvit farge. På raden under delkonkurransenavn, så er det en indikator for om alle felter (celler markert i gult) er fylt ut av Tilbyder.</t>
  </si>
  <si>
    <r>
      <t xml:space="preserve">Dersom felter ikke er aktuelle i den konkrete anskaffelsen så skal disse skjules gjennom bruk av "minustegnet" på verktøylinjen. </t>
    </r>
    <r>
      <rPr>
        <sz val="12"/>
        <color rgb="FFFF0000"/>
        <rFont val="Calibri"/>
        <family val="2"/>
        <scheme val="minor"/>
      </rPr>
      <t>Det er ikke tillatt å slette kolonner eller kolonnenavn.</t>
    </r>
    <r>
      <rPr>
        <sz val="12"/>
        <color theme="1"/>
        <rFont val="Calibri"/>
        <family val="2"/>
        <scheme val="minor"/>
      </rPr>
      <t xml:space="preserve">
</t>
    </r>
  </si>
  <si>
    <t>Dersom det skal legges til artikler i delkonkurranser, så må det settes inn rader i midten av tabellen (ikke første eller siste rad) for å ivareta funksjonaliteten.</t>
  </si>
  <si>
    <t>Leder anskaffelse kan fjerne rader eller delkontrakter etter eget ønske uten at dette påvirker funksjonaliteten i prisskjema eller evalueringsmodell.</t>
  </si>
  <si>
    <t>OPPSETT</t>
  </si>
  <si>
    <t>Dokument</t>
  </si>
  <si>
    <t>Dokumentet er satt opp med formler som er knyttet til maksimalt 10 000 rader</t>
  </si>
  <si>
    <t>Vurder sortimentbredden for anskaffelsen og slett overflødige linjer i arkene Prisinformasjon, Delkontrakt og Omfang</t>
  </si>
  <si>
    <t xml:space="preserve">Vurder hvilken informasjon i dokumentet som bør skrivebeskyttes. Som nevnt, Tilbyder vil alltid oppleve det som mer eller mindre utfordrende å navigere i et beskyttet dokument.
</t>
  </si>
  <si>
    <t>Det anbefales å se over sjekklisten i dette arket for å klargjøre dokumentet. Sett 'X' i kolonnen for utførte oppgaver.</t>
  </si>
  <si>
    <t>TIPS TIL UTFYLLLING</t>
  </si>
  <si>
    <t>Tips til utfylling</t>
  </si>
  <si>
    <t>Tilpasning av prisskjemaet gjøres i tabellen ovenfor, i området merket "Leder anskaffelse".</t>
  </si>
  <si>
    <t>Her finner du både mottakerlisten og kolonnenavnene som brukes i arkfanene "Prisinformasjon" og  "Produktinformasjon".</t>
  </si>
  <si>
    <t>Valg av mottaker fra nedtrekksmenyen påvirker hvilke kolonner som vises i arkene "Prisinformasjon" og "Produktinformasjon"</t>
  </si>
  <si>
    <t>Grå felter til høyre for kolonnen "Kolonnenavn" angir at kolonner kan skjules manuelt ved å skrive inn en "x".</t>
  </si>
  <si>
    <t>Når dette gjøres, vil alle kolonner med de aktuelle kolonnenavnene skjules automatisk på tvers av alle arkfanene i dokumentet.</t>
  </si>
  <si>
    <r>
      <t xml:space="preserve">Velg først </t>
    </r>
    <r>
      <rPr>
        <b/>
        <sz val="12"/>
        <color theme="1"/>
        <rFont val="Calibri"/>
        <family val="2"/>
        <scheme val="minor"/>
      </rPr>
      <t>Mottaker</t>
    </r>
    <r>
      <rPr>
        <sz val="12"/>
        <color theme="1"/>
        <rFont val="Calibri"/>
        <family val="2"/>
        <scheme val="minor"/>
      </rPr>
      <t xml:space="preserve"> fra nedtrekksmenyen i dette arket. Følgende mottakere er foreløpig satt opp, men listen kan utvides ved behov:</t>
    </r>
  </si>
  <si>
    <r>
      <t>HF</t>
    </r>
    <r>
      <rPr>
        <sz val="12"/>
        <color theme="1"/>
        <rFont val="Calibri"/>
        <family val="2"/>
        <scheme val="minor"/>
      </rPr>
      <t xml:space="preserve"> – Pris og varelevering tilbys direkte til helseforetaket.</t>
    </r>
  </si>
  <si>
    <r>
      <t>Regionalt</t>
    </r>
    <r>
      <rPr>
        <sz val="12"/>
        <color theme="1"/>
        <rFont val="Calibri"/>
        <family val="2"/>
        <scheme val="minor"/>
      </rPr>
      <t xml:space="preserve"> – En pris tilbys ved direkte levering til helseforetak, og en egen volumpris tilbys til det regionale forsyningssenteret.</t>
    </r>
  </si>
  <si>
    <r>
      <t>Nasjonalt</t>
    </r>
    <r>
      <rPr>
        <sz val="12"/>
        <color theme="1"/>
        <rFont val="Calibri"/>
        <family val="2"/>
        <scheme val="minor"/>
      </rPr>
      <t xml:space="preserve"> – Én samlet pris tilbys uavhengig av hvor varen leveres.</t>
    </r>
  </si>
  <si>
    <r>
      <t>Forsvaret</t>
    </r>
    <r>
      <rPr>
        <sz val="12"/>
        <color theme="1"/>
        <rFont val="Calibri"/>
        <family val="2"/>
        <scheme val="minor"/>
      </rPr>
      <t xml:space="preserve"> – Samarbeidsavtale mellom Forsvaret og HSØ. Tilbys én pris med levering både til Forsvaret og til det regionale forsyningssenteret.</t>
    </r>
  </si>
  <si>
    <r>
      <t>Mottakerlisten kan redigeres i arkfanen "Oppslag", og dette kan kun gjøres av</t>
    </r>
    <r>
      <rPr>
        <b/>
        <sz val="12"/>
        <color rgb="FFFF0000"/>
        <rFont val="Calibri"/>
        <family val="2"/>
        <scheme val="minor"/>
      </rPr>
      <t xml:space="preserve"> superbruker</t>
    </r>
    <r>
      <rPr>
        <sz val="12"/>
        <color theme="1"/>
        <rFont val="Calibri"/>
        <family val="2"/>
        <scheme val="minor"/>
      </rPr>
      <t xml:space="preserve"> ved lokasjonen.</t>
    </r>
  </si>
  <si>
    <t>Kolonnen INQ og kolonner med Metrisk innhold er som standard skjult for Tilbyder.</t>
  </si>
  <si>
    <r>
      <t xml:space="preserve">Dette er for å unngå forvirring ved utfylling, og for å redusere risikoen for feil i beregningen av </t>
    </r>
    <r>
      <rPr>
        <b/>
        <sz val="12"/>
        <color theme="1"/>
        <rFont val="Calibri"/>
        <family val="2"/>
        <scheme val="minor"/>
      </rPr>
      <t>Pris per enhet</t>
    </r>
    <r>
      <rPr>
        <sz val="12"/>
        <color theme="1"/>
        <rFont val="Calibri"/>
        <family val="2"/>
        <scheme val="minor"/>
      </rPr>
      <t xml:space="preserve"> i arket </t>
    </r>
    <r>
      <rPr>
        <b/>
        <sz val="12"/>
        <color theme="1"/>
        <rFont val="Calibri"/>
        <family val="2"/>
        <scheme val="minor"/>
      </rPr>
      <t>"Prisinformasjon"</t>
    </r>
    <r>
      <rPr>
        <sz val="12"/>
        <color theme="1"/>
        <rFont val="Calibri"/>
        <family val="2"/>
        <scheme val="minor"/>
      </rPr>
      <t>.</t>
    </r>
  </si>
  <si>
    <t>Ved behov kan disse kolonnene gjøres synlige for Tilbyder ved å fjerne teksten "X" i cellen til høyre for det aktuelle kolonnenavnet.</t>
  </si>
  <si>
    <t>Vurder nøye i den aktuelle anskaffelsen om disse informasjonene er nødvendig.</t>
  </si>
  <si>
    <t>Ved innlesing av data til evalueringsfil vil alle produkttlinjer med manglende utfylling på INQ, antall ME  få verdi 1</t>
  </si>
  <si>
    <t>Det er opprettet 50 delkontrakter i dokumentet. Hvis du har behov for flere delkontrakter, må dette gjøres på følgende måte:</t>
  </si>
  <si>
    <t>1. Velg arkfanen 'Delkontrakt'.</t>
  </si>
  <si>
    <t xml:space="preserve">2. Velg den siste raden i kolonnen for delkontraktnummer i arkfanen "Delkontrakt" og dra cellen ned til ønsket rad. </t>
  </si>
  <si>
    <t>Nye delkontraktnummer blir automatisk lagt til fortløpende i tabellen. Fyll deretter ut de tilhørende delkontaktnavnene i de riktige radene.</t>
  </si>
  <si>
    <t>3. Velg deretter arkfanen "Prisinformasjon", og legg til rader "se fremgangsmåten under"</t>
  </si>
  <si>
    <t>4. Velg arkfanen "Omfang" og se om alle delkontraktnavnene har lagt til i tabellen .</t>
  </si>
  <si>
    <t>Kjører du en anskaffelse med mer enn 100 enn delkontakter, bør det avtales med Analyse før rigging av prisskjemaet</t>
  </si>
  <si>
    <t>Det kan legges til rader på 3 forskjellige måter:</t>
  </si>
  <si>
    <t>Hvert delkontraktområde består som standard av 23 linjer. Når du skal legge til et nytt område, må du kopiere alle linjene fra et eksisterende delkontraktområde (fra og med delkontraktområde 2 og nedover).</t>
  </si>
  <si>
    <r>
      <t>Viktig:</t>
    </r>
    <r>
      <rPr>
        <sz val="12"/>
        <color rgb="FFFF0000"/>
        <rFont val="Calibri"/>
        <family val="2"/>
        <scheme val="minor"/>
      </rPr>
      <t xml:space="preserve"> Pass på at du ikke bryter strukturen eller mellomrommet til de øvrige delkontraktene.</t>
    </r>
  </si>
  <si>
    <t>Alle kolonner og formler er avhengig av at delkontraktområdene følger en fast struktur.</t>
  </si>
  <si>
    <t>Legge til et nytt delkontraktområde</t>
  </si>
  <si>
    <t>📌 Fremgangsmåte:</t>
  </si>
  <si>
    <t>1. Marker siste rad i det siste delkontraktområdet.</t>
  </si>
  <si>
    <t>Dette er utgangspunktet for hvor nye rader vil legges til.</t>
  </si>
  <si>
    <t>2. Høyreklikk på den markerte raden og velg funksjonen "Legg til rader".</t>
  </si>
  <si>
    <t>Denne funksjonen finnes i hurtigmenyen som vises når du høyreklikker.</t>
  </si>
  <si>
    <r>
      <t>3. Gjenta prosessen ved behov</t>
    </r>
    <r>
      <rPr>
        <sz val="12"/>
        <color theme="1"/>
        <rFont val="Calibri"/>
        <family val="2"/>
        <scheme val="minor"/>
      </rPr>
      <t>, enten ved å velge funksjonen flere ganger eller ved å markere flere rader før du aktiverer "Legg til"-funksjonen.</t>
    </r>
  </si>
  <si>
    <t>Det anbefales å legge til ca. 30 nye rader per delkontraktområde.</t>
  </si>
  <si>
    <r>
      <t>4. Kopier alle linjene fra et eksisterende delkontraktområde</t>
    </r>
    <r>
      <rPr>
        <sz val="12"/>
        <color theme="1"/>
        <rFont val="Calibri"/>
        <family val="2"/>
        <scheme val="minor"/>
      </rPr>
      <t>, for eksempel det forrige.</t>
    </r>
  </si>
  <si>
    <r>
      <t>5. Lim inn de kopierte radene</t>
    </r>
    <r>
      <rPr>
        <sz val="12"/>
        <color theme="1"/>
        <rFont val="Calibri"/>
        <family val="2"/>
        <scheme val="minor"/>
      </rPr>
      <t xml:space="preserve"> under det foregående delkontraktområdet.</t>
    </r>
  </si>
  <si>
    <r>
      <t xml:space="preserve">Husk å lime inn både </t>
    </r>
    <r>
      <rPr>
        <b/>
        <sz val="12"/>
        <color theme="1"/>
        <rFont val="Calibri"/>
        <family val="2"/>
        <scheme val="minor"/>
      </rPr>
      <t>formler og formatering</t>
    </r>
    <r>
      <rPr>
        <sz val="12"/>
        <color theme="1"/>
        <rFont val="Calibri"/>
        <family val="2"/>
        <scheme val="minor"/>
      </rPr>
      <t xml:space="preserve"> for at det nye området skal fungere riktig</t>
    </r>
  </si>
  <si>
    <t>Legge til rader mellom en eksisterende delkontraktområde</t>
  </si>
  <si>
    <r>
      <t xml:space="preserve">Dersom du har behov for å sette inn ekstra rader </t>
    </r>
    <r>
      <rPr>
        <b/>
        <sz val="12"/>
        <color theme="1"/>
        <rFont val="Calibri"/>
        <family val="2"/>
        <scheme val="minor"/>
      </rPr>
      <t>mellom en delkontrakt</t>
    </r>
    <r>
      <rPr>
        <sz val="12"/>
        <color theme="1"/>
        <rFont val="Calibri"/>
        <family val="2"/>
        <scheme val="minor"/>
      </rPr>
      <t xml:space="preserve"> (for eksempel for å legge inn flere produkter eller informasjon), gjør følgende:</t>
    </r>
  </si>
  <si>
    <t>1. Finn raden der det nye innholdet skal plasseres.</t>
  </si>
  <si>
    <r>
      <t xml:space="preserve">Dette bør være </t>
    </r>
    <r>
      <rPr>
        <i/>
        <sz val="12"/>
        <color theme="1"/>
        <rFont val="Calibri"/>
        <family val="2"/>
        <scheme val="minor"/>
      </rPr>
      <t>innenfor</t>
    </r>
    <r>
      <rPr>
        <sz val="12"/>
        <color theme="1"/>
        <rFont val="Calibri"/>
        <family val="2"/>
        <scheme val="minor"/>
      </rPr>
      <t xml:space="preserve"> et delkontraktområde, ikke i overskriftsradene.</t>
    </r>
  </si>
  <si>
    <t>2. Marker det antallet rader du ønsker å sette inn.</t>
  </si>
  <si>
    <t>F.eks. marker én rad hvis du skal sette inn én ny, eller marker flere rader for å sette inn flere.</t>
  </si>
  <si>
    <t>3. Høyreklikk på den markerte raden og velg "Legg til rader".</t>
  </si>
  <si>
    <r>
      <t>4. Formater de nye radene</t>
    </r>
    <r>
      <rPr>
        <sz val="12"/>
        <color theme="1"/>
        <rFont val="Calibri"/>
        <family val="2"/>
        <scheme val="minor"/>
      </rPr>
      <t xml:space="preserve"> ved å kopiere formatering og eventuelle formler fra en tilsvarende rad i samme delkontraktområde:</t>
    </r>
  </si>
  <si>
    <t>Høyreklikk på en rad som har ønsket formatering og velg "Kopier".</t>
  </si>
  <si>
    <r>
      <t xml:space="preserve">Høyreklikk på de nye radene og velg "Lim inn spesial" → </t>
    </r>
    <r>
      <rPr>
        <i/>
        <sz val="12"/>
        <color theme="1"/>
        <rFont val="Calibri"/>
        <family val="2"/>
        <scheme val="minor"/>
      </rPr>
      <t>Formler og formatering</t>
    </r>
    <r>
      <rPr>
        <sz val="12"/>
        <color theme="1"/>
        <rFont val="Calibri"/>
        <family val="2"/>
        <scheme val="minor"/>
      </rPr>
      <t>.</t>
    </r>
  </si>
  <si>
    <r>
      <t>5. Fyll inn informasjon</t>
    </r>
    <r>
      <rPr>
        <sz val="12"/>
        <color theme="1"/>
        <rFont val="Calibri"/>
        <family val="2"/>
        <scheme val="minor"/>
      </rPr>
      <t xml:space="preserve"> i de nye radene som vanlig.</t>
    </r>
  </si>
  <si>
    <t>Sette inn et nytt delkontraktområde mellom to eksisterende delkontraktområder</t>
  </si>
  <si>
    <r>
      <t xml:space="preserve">Dersom du ønsker å legge inn en </t>
    </r>
    <r>
      <rPr>
        <i/>
        <sz val="12"/>
        <color theme="1"/>
        <rFont val="Calibri"/>
        <family val="2"/>
        <scheme val="minor"/>
      </rPr>
      <t>ny delkontrakt</t>
    </r>
    <r>
      <rPr>
        <sz val="12"/>
        <color theme="1"/>
        <rFont val="Calibri"/>
        <family val="2"/>
        <scheme val="minor"/>
      </rPr>
      <t xml:space="preserve"> mellom to eksisterende delkontraktområder, må du sørge for at det settes av nok plass og at formatering og formler følger med.</t>
    </r>
  </si>
  <si>
    <r>
      <t>1. Finn startpunktet</t>
    </r>
    <r>
      <rPr>
        <sz val="12"/>
        <color theme="1"/>
        <rFont val="Calibri"/>
        <family val="2"/>
        <scheme val="minor"/>
      </rPr>
      <t>:</t>
    </r>
  </si>
  <si>
    <r>
      <t xml:space="preserve">Gå til første raden </t>
    </r>
    <r>
      <rPr>
        <b/>
        <sz val="12"/>
        <color theme="1"/>
        <rFont val="Calibri"/>
        <family val="2"/>
        <scheme val="minor"/>
      </rPr>
      <t>etter</t>
    </r>
    <r>
      <rPr>
        <sz val="12"/>
        <color theme="1"/>
        <rFont val="Calibri"/>
        <family val="2"/>
        <scheme val="minor"/>
      </rPr>
      <t xml:space="preserve"> delkontraktområdet der du ønsker å sette inn det nye området.</t>
    </r>
  </si>
  <si>
    <t>2. Marker raden du står i.</t>
  </si>
  <si>
    <t>Dette er stedet de nye radene vil bli satt inn.</t>
  </si>
  <si>
    <t>3. Høyreklikk og velg "Legg til rader".</t>
  </si>
  <si>
    <r>
      <t xml:space="preserve">Legg til minst </t>
    </r>
    <r>
      <rPr>
        <b/>
        <sz val="12"/>
        <color theme="1"/>
        <rFont val="Calibri"/>
        <family val="2"/>
        <scheme val="minor"/>
      </rPr>
      <t>30 nye rader</t>
    </r>
    <r>
      <rPr>
        <sz val="12"/>
        <color theme="1"/>
        <rFont val="Calibri"/>
        <family val="2"/>
        <scheme val="minor"/>
      </rPr>
      <t xml:space="preserve"> for å være sikker på at hele det nye delkontraktområdet får plass (standardområde er 22 rader).</t>
    </r>
  </si>
  <si>
    <r>
      <t>4. Kopier et helt eksisterende delkontraktområde</t>
    </r>
    <r>
      <rPr>
        <sz val="12"/>
        <color theme="1"/>
        <rFont val="Calibri"/>
        <family val="2"/>
        <scheme val="minor"/>
      </rPr>
      <t xml:space="preserve"> (for eksempel det som ligger like over eller under).</t>
    </r>
  </si>
  <si>
    <t>Marker alle 23 radene til et eksisterende delkontraktområde.</t>
  </si>
  <si>
    <t>Høyreklikk og velg "Kopier".</t>
  </si>
  <si>
    <t>5. Høyreklikk på første nye rad og velg "Lim inn".</t>
  </si>
  <si>
    <r>
      <t xml:space="preserve">Sørg for å lime inn </t>
    </r>
    <r>
      <rPr>
        <b/>
        <sz val="12"/>
        <color theme="1"/>
        <rFont val="Calibri"/>
        <family val="2"/>
        <scheme val="minor"/>
      </rPr>
      <t>både formler og formatering</t>
    </r>
    <r>
      <rPr>
        <sz val="12"/>
        <color theme="1"/>
        <rFont val="Calibri"/>
        <family val="2"/>
        <scheme val="minor"/>
      </rPr>
      <t xml:space="preserve"> (bruk evt. "Lim inn spesial" → </t>
    </r>
    <r>
      <rPr>
        <i/>
        <sz val="12"/>
        <color theme="1"/>
        <rFont val="Calibri"/>
        <family val="2"/>
        <scheme val="minor"/>
      </rPr>
      <t>Formler og formatering</t>
    </r>
    <r>
      <rPr>
        <sz val="12"/>
        <color theme="1"/>
        <rFont val="Calibri"/>
        <family val="2"/>
        <scheme val="minor"/>
      </rPr>
      <t>).</t>
    </r>
  </si>
  <si>
    <r>
      <t>6. Tilpass det nye området</t>
    </r>
    <r>
      <rPr>
        <sz val="12"/>
        <color theme="1"/>
        <rFont val="Calibri"/>
        <family val="2"/>
        <scheme val="minor"/>
      </rPr>
      <t>:</t>
    </r>
  </si>
  <si>
    <t>FORKLARING OG AVGRENSNING</t>
  </si>
  <si>
    <t>Arkfanen Omfang</t>
  </si>
  <si>
    <t>Verdiene som vises i nedtrekksmenyene i dokumentet, er dynamisk hentet fra de relevante tabellene i dette arket</t>
  </si>
  <si>
    <t>Det er begrenset til å hente inn maks 100 delkontrakter fra arket  "Prisinformasjon"</t>
  </si>
  <si>
    <t xml:space="preserve">Hvert delkontaktnavn i tabellen  innholder hyperkobling til det aktuelle delkontraktområdet i arkfanen "Prisinformasjon" </t>
  </si>
  <si>
    <t>Arkfanen Prisinformasjon</t>
  </si>
  <si>
    <t>Det er ingen funksjoner i arket som hindrer Tilbyder i å fylle inn data.</t>
  </si>
  <si>
    <t>Vær oppmerksom på at betinget formatering kan forsvinne hvis Tilbyder sletter innhold eller limer inn data fra andre kilder.</t>
  </si>
  <si>
    <t>I kolonnene for "Pris per enhet" vil det ikke bli beregnet sammenlignbare priser hvis artikkelen er registrert med en metrisk måleenhet (f.eks. kilo, meter, gram) og har en INQ-verdi større enn 1</t>
  </si>
  <si>
    <t xml:space="preserve">I kolonnene for "Pris per enhet" står leder anskaffelse fritt til å velge om disse skal vises eller skjules. </t>
  </si>
  <si>
    <t>Årsaken er at det ikke kan beregnes sammenlignbare priser når en artikkel er oppgitt med metrisk måleenhet (f.eks. kilo, meter, gram) og har en INQ-verdi større enn 1.  Dette skyldes at forståelsen av Minste enhet (ME) og INQ varierer mellom Tilbyderer, noe som fører til feil i beregningene.</t>
  </si>
  <si>
    <t xml:space="preserve">Analyse anbefaler derfor at disse kolonnene holdes skjult og fraskriver seg ansvaret for kontroll av verdiene før prisskjemaet kunngjøres. </t>
  </si>
  <si>
    <t>Nye beregninger av pris per enhet og sammenlignbare priser vil bli utført ved innlesning av prisskjemaet i evalueringsfilen.</t>
  </si>
  <si>
    <t>Dersom Tilbyder drar celler i kolonnene "Tilbyders artikkelnummer" eller "Pris per salgsenhet", kan det føre til feilen #VERDI! i kolonnene for "Pris per enhet". Dette skjer fordi formlene mister koblingen til riktig celle.</t>
  </si>
  <si>
    <t>Det hadde vært mulig å unngå slike feil ved å bruke INDIREKTE-funksjonen, men den er ikke tatt i bruk for å unngå at dokumentet blir for tregt.</t>
  </si>
  <si>
    <t>Arkfanen Produktinformasjon</t>
  </si>
  <si>
    <t>I cellen B5 ligger det en formel som henter data fra arket "Prisinformasjon".</t>
  </si>
  <si>
    <r>
      <t>Ikke endre denne formelen med mindre det er avtalt med</t>
    </r>
    <r>
      <rPr>
        <b/>
        <sz val="12"/>
        <color rgb="FFFF0000"/>
        <rFont val="Calibri"/>
        <family val="2"/>
        <scheme val="minor"/>
      </rPr>
      <t xml:space="preserve"> Analyse</t>
    </r>
    <r>
      <rPr>
        <sz val="12"/>
        <color theme="1"/>
        <rFont val="Calibri"/>
        <family val="2"/>
        <scheme val="minor"/>
      </rPr>
      <t>.</t>
    </r>
  </si>
  <si>
    <t>Artikler uten delkontraktnummer i tilleggssortimentet blir ikke med i dette arket. Det er derfor viktig å fylle inn delkontraktnummeret riktig.</t>
  </si>
  <si>
    <t>En artikkel kan være knyttet til flere delkontrakter. Skriv dem inn med komma mellom, for eksempel: 1, 3, 5. Dette skal fylles ut i kolonnen "Tilhører delkontrakt".</t>
  </si>
  <si>
    <t>Hensikten er å unngå dobbeltregistrering av samme informasjon.</t>
  </si>
  <si>
    <t>Cellen I1 brukes til utfylling av Tilbyders navn, slik at feltet er godt synlig og lett tilgjengelig for Tilbyder.</t>
  </si>
  <si>
    <t>Kolonnene InQ, Metrisk mål og Metrisk mengde skal som hovedregel være skjult ved de fleste anskaffelser.</t>
  </si>
  <si>
    <t>De kan åpnes ved behov, da synliggjøring av disse feltene kan skape forvirring knyttet til utfylling av informasjonen.</t>
  </si>
  <si>
    <t>Arkfanen Veiledning</t>
  </si>
  <si>
    <r>
      <rPr>
        <sz val="12"/>
        <color rgb="FF000000"/>
        <rFont val="Calibri"/>
        <family val="2"/>
      </rPr>
      <t>I Cellen</t>
    </r>
    <r>
      <rPr>
        <b/>
        <sz val="12"/>
        <color rgb="FFC00000"/>
        <rFont val="Calibri"/>
        <family val="2"/>
      </rPr>
      <t xml:space="preserve"> </t>
    </r>
    <r>
      <rPr>
        <b/>
        <sz val="12"/>
        <color rgb="FFFF0000"/>
        <rFont val="Calibri"/>
        <family val="2"/>
      </rPr>
      <t>G26</t>
    </r>
    <r>
      <rPr>
        <sz val="12"/>
        <color rgb="FF000000"/>
        <rFont val="Calibri"/>
        <family val="2"/>
      </rPr>
      <t xml:space="preserve"> ligger det en formel som henter inn artikkellinjer der pris per salgsenhet ikke er tilbudt likt i alle produktlinjer</t>
    </r>
    <r>
      <rPr>
        <sz val="12"/>
        <color theme="1"/>
        <rFont val="Calibri"/>
        <family val="2"/>
      </rPr>
      <t>.</t>
    </r>
  </si>
  <si>
    <t>Dersom det er identifisert flere tilfeller hvor prisen per salgsenhet for samme produkt varierer mellom ulike produktlinjer i prisinformasjonen, vil  du finne det i oversikten rett under sjekklisten.</t>
  </si>
  <si>
    <t>Her finner du også en sjekkliste med oppgaver som Tilbyder bør utføre ved innsending av prisfil til Oppdragsgiver. Her kan Tilbyder krysse av for fullførte oppgaver.</t>
  </si>
  <si>
    <t>Arkfanen Utkast avtalemaster</t>
  </si>
  <si>
    <t>Det finnes en Power Query-spørring som lager et utkast for innlesing av Masterdata. Velg knappen 'Oppdater' for å hente inn data fra spørringen.</t>
  </si>
  <si>
    <t>Velg kun delkontrakter der Tilbyder har blitt tildelt kontrakt.</t>
  </si>
  <si>
    <t>Arkfanen Støtteark_Referanselinjer</t>
  </si>
  <si>
    <t>I denne arkfanen finner du en oversikt over alle oppdragsgivers referanselinjer. Listen er en kopi av linjene som finnes i arkfanen "Prisinformasjon", og fungerer som et arbeidsdokument for Tilbyder før artikkelinformasjon lastes inn i "Prisinformasjon".</t>
  </si>
  <si>
    <t>Leder anskaffelse kan velge å legge inn til referanseprodukt i kolonne I, dette kan f.eks. være et artikkelnummer eller navn på produkt.</t>
  </si>
  <si>
    <t>Tilbyder kan fritt legge til rader og kolonner her uten at det påvirker funksjonaliteten i andre arkfaner.</t>
  </si>
  <si>
    <r>
      <t>Når referanselinjene er lagt inn i arkfanen "Prisinformasjon", vil de automatisk vises her. Dette skjer via en</t>
    </r>
    <r>
      <rPr>
        <b/>
        <sz val="12"/>
        <color rgb="FFFF0000"/>
        <rFont val="Calibri"/>
        <family val="2"/>
        <scheme val="minor"/>
      </rPr>
      <t xml:space="preserve"> formel i celle A2</t>
    </r>
    <r>
      <rPr>
        <sz val="12"/>
        <color theme="1"/>
        <rFont val="Calibri"/>
        <family val="2"/>
        <scheme val="minor"/>
      </rPr>
      <t>, som henter data fra "Prisinformasjon".</t>
    </r>
  </si>
  <si>
    <t>For å fjerne formlene og beholde kun verdiene, marker hele arket, kopier innholdet og lim det inn som verdier.</t>
  </si>
  <si>
    <t>#</t>
  </si>
  <si>
    <t>Navn</t>
  </si>
  <si>
    <t>Produktgruppenummer</t>
  </si>
  <si>
    <t>Produktgruppenavn</t>
  </si>
  <si>
    <t>Kritikalitet</t>
  </si>
  <si>
    <t>Tildeling</t>
  </si>
  <si>
    <t>Validation</t>
  </si>
  <si>
    <t>ANALYSE</t>
  </si>
  <si>
    <t>MILJØ</t>
  </si>
  <si>
    <t>Land ISO koder</t>
  </si>
  <si>
    <t>Valutakoder</t>
  </si>
  <si>
    <t>MottakerListe</t>
  </si>
  <si>
    <t>Minste enhet</t>
  </si>
  <si>
    <t>Krav</t>
  </si>
  <si>
    <t>Kode</t>
  </si>
  <si>
    <t>Kode_Land</t>
  </si>
  <si>
    <t>Valuta</t>
  </si>
  <si>
    <t>Valuta_Kode</t>
  </si>
  <si>
    <t>Til Hvem</t>
  </si>
  <si>
    <t>Enhet</t>
  </si>
  <si>
    <t>Navn_Enhet</t>
  </si>
  <si>
    <t>AD</t>
  </si>
  <si>
    <t>Andorra</t>
  </si>
  <si>
    <t>Emiratarabisk dirham</t>
  </si>
  <si>
    <t>AED</t>
  </si>
  <si>
    <t>HF</t>
  </si>
  <si>
    <t>Stykk</t>
  </si>
  <si>
    <t>EA</t>
  </si>
  <si>
    <t>Fri for stoffer</t>
  </si>
  <si>
    <t>AE</t>
  </si>
  <si>
    <t>De forente arabiske emirater</t>
  </si>
  <si>
    <t>Afghansk afghani</t>
  </si>
  <si>
    <t>AFN</t>
  </si>
  <si>
    <t>PAR</t>
  </si>
  <si>
    <t>Inneholder stoffer</t>
  </si>
  <si>
    <t>AF</t>
  </si>
  <si>
    <t>Afghanistan</t>
  </si>
  <si>
    <t>Albansk lek</t>
  </si>
  <si>
    <t>ALL</t>
  </si>
  <si>
    <t>Nasjonalt</t>
  </si>
  <si>
    <t>Ukjent</t>
  </si>
  <si>
    <t>AG</t>
  </si>
  <si>
    <t>Antigua og Barbuda</t>
  </si>
  <si>
    <t>Armensk dram</t>
  </si>
  <si>
    <t>AMD</t>
  </si>
  <si>
    <t>Forsvaret</t>
  </si>
  <si>
    <t>AI</t>
  </si>
  <si>
    <t>Anguilla</t>
  </si>
  <si>
    <t>Antillansk gylden</t>
  </si>
  <si>
    <t>ANG</t>
  </si>
  <si>
    <t>Salgsenhet</t>
  </si>
  <si>
    <t>Fri for ftalater</t>
  </si>
  <si>
    <t>AL</t>
  </si>
  <si>
    <t>Albania</t>
  </si>
  <si>
    <t>Angolansk kwanza</t>
  </si>
  <si>
    <t>AOA</t>
  </si>
  <si>
    <t>Innholder ftalater</t>
  </si>
  <si>
    <t>AM</t>
  </si>
  <si>
    <t>Armenia</t>
  </si>
  <si>
    <t>Argentinsk peso</t>
  </si>
  <si>
    <t>ARS</t>
  </si>
  <si>
    <t>AO</t>
  </si>
  <si>
    <t>Angola</t>
  </si>
  <si>
    <t>Australsk dollar</t>
  </si>
  <si>
    <t>AUD</t>
  </si>
  <si>
    <t>Pakke</t>
  </si>
  <si>
    <t>PK</t>
  </si>
  <si>
    <t>AQ</t>
  </si>
  <si>
    <t>Antarktis</t>
  </si>
  <si>
    <t>Arubansk florin</t>
  </si>
  <si>
    <t>AWG</t>
  </si>
  <si>
    <t>Eske</t>
  </si>
  <si>
    <t>BX</t>
  </si>
  <si>
    <t>AR</t>
  </si>
  <si>
    <t>Argentina</t>
  </si>
  <si>
    <t>Aserbajdsjansk manat</t>
  </si>
  <si>
    <t>AZN</t>
  </si>
  <si>
    <t>Pose</t>
  </si>
  <si>
    <t>BG</t>
  </si>
  <si>
    <t>Fri for bisfenoler</t>
  </si>
  <si>
    <t>AS</t>
  </si>
  <si>
    <t>Amerikansk Samoa</t>
  </si>
  <si>
    <t>Konvertibilna mark</t>
  </si>
  <si>
    <t>BAM</t>
  </si>
  <si>
    <t>Inneholder bisfenoler</t>
  </si>
  <si>
    <t>AT</t>
  </si>
  <si>
    <t>Østerrike</t>
  </si>
  <si>
    <t>Barbadisk dollar</t>
  </si>
  <si>
    <t>BBD</t>
  </si>
  <si>
    <t>Nei</t>
  </si>
  <si>
    <t>Par</t>
  </si>
  <si>
    <t>PR</t>
  </si>
  <si>
    <t>AU</t>
  </si>
  <si>
    <t>Australia</t>
  </si>
  <si>
    <t>Bangladeshisk taka</t>
  </si>
  <si>
    <t>BDT</t>
  </si>
  <si>
    <t>Kartong</t>
  </si>
  <si>
    <t>CT</t>
  </si>
  <si>
    <t>AW</t>
  </si>
  <si>
    <t>Aruba</t>
  </si>
  <si>
    <t>Bulgarsk lev</t>
  </si>
  <si>
    <t>BGN</t>
  </si>
  <si>
    <t>Kasse</t>
  </si>
  <si>
    <t>CS</t>
  </si>
  <si>
    <t>AX</t>
  </si>
  <si>
    <t>Åland</t>
  </si>
  <si>
    <t>Bahrainsk dinar</t>
  </si>
  <si>
    <t>BHD</t>
  </si>
  <si>
    <t>PVC-fritt</t>
  </si>
  <si>
    <t>AZ</t>
  </si>
  <si>
    <t>Aserbajdsjan</t>
  </si>
  <si>
    <t>Burundisk franc</t>
  </si>
  <si>
    <t>BIF</t>
  </si>
  <si>
    <t>Inneholder PVC</t>
  </si>
  <si>
    <t>BA</t>
  </si>
  <si>
    <t>Bosnia-Hercegovina</t>
  </si>
  <si>
    <t>Bermudisk dollar</t>
  </si>
  <si>
    <t>BMD</t>
  </si>
  <si>
    <t>Metriske mål</t>
  </si>
  <si>
    <t>BB</t>
  </si>
  <si>
    <t>Barbados</t>
  </si>
  <si>
    <t>Bruneisk dollar</t>
  </si>
  <si>
    <t>BND</t>
  </si>
  <si>
    <t>BD</t>
  </si>
  <si>
    <t>Bangladesh</t>
  </si>
  <si>
    <t>Boliviansk boliviano</t>
  </si>
  <si>
    <t>BOB</t>
  </si>
  <si>
    <t>Mål</t>
  </si>
  <si>
    <t>Beskrivelse</t>
  </si>
  <si>
    <t>Navn_Mål</t>
  </si>
  <si>
    <t>BE</t>
  </si>
  <si>
    <t>Belgia</t>
  </si>
  <si>
    <t>Boliviansk mvdol (fondkode)</t>
  </si>
  <si>
    <t>BOV</t>
  </si>
  <si>
    <t>Liter</t>
  </si>
  <si>
    <t>L</t>
  </si>
  <si>
    <t>Pris pr liter evalueres</t>
  </si>
  <si>
    <t>Fri for antimikrobielle midler</t>
  </si>
  <si>
    <t>BF</t>
  </si>
  <si>
    <t>Burkina Faso</t>
  </si>
  <si>
    <t>Brasiliansk real</t>
  </si>
  <si>
    <t>BRL</t>
  </si>
  <si>
    <t>Deciliter</t>
  </si>
  <si>
    <t>DL</t>
  </si>
  <si>
    <t>Pris pr deciliter evalueres</t>
  </si>
  <si>
    <t>Inneholder antimikrobielle midler</t>
  </si>
  <si>
    <t>Bulgaria</t>
  </si>
  <si>
    <t>Bahamansk dollar</t>
  </si>
  <si>
    <t>BSD</t>
  </si>
  <si>
    <t>Centiliter</t>
  </si>
  <si>
    <t>CL</t>
  </si>
  <si>
    <t>Pris pr centiliter evalueres</t>
  </si>
  <si>
    <t>BH</t>
  </si>
  <si>
    <t>Bahrain</t>
  </si>
  <si>
    <t>Bhutansk ngultrum</t>
  </si>
  <si>
    <t>BTN</t>
  </si>
  <si>
    <t>Milliliter</t>
  </si>
  <si>
    <t>ML</t>
  </si>
  <si>
    <t>Pris pr milliliter evalueres</t>
  </si>
  <si>
    <t>BI</t>
  </si>
  <si>
    <t>Burundi</t>
  </si>
  <si>
    <t>Botswansk pula</t>
  </si>
  <si>
    <t>BWP</t>
  </si>
  <si>
    <t>Meter</t>
  </si>
  <si>
    <t>M</t>
  </si>
  <si>
    <t>Pris pr meter evalueres</t>
  </si>
  <si>
    <t>BJ</t>
  </si>
  <si>
    <t>Benin</t>
  </si>
  <si>
    <t>Hviterussisk rubel</t>
  </si>
  <si>
    <t>BYR</t>
  </si>
  <si>
    <t>Centimeter</t>
  </si>
  <si>
    <t>CM</t>
  </si>
  <si>
    <t>Pris pr centimeter evalueres</t>
  </si>
  <si>
    <t>BL</t>
  </si>
  <si>
    <t>Saint-Barthélemy</t>
  </si>
  <si>
    <t>Belizisk dollar</t>
  </si>
  <si>
    <t>BZD</t>
  </si>
  <si>
    <t>Millimeter</t>
  </si>
  <si>
    <t>MM</t>
  </si>
  <si>
    <t>Pris pr millimeter evalueres</t>
  </si>
  <si>
    <t>BM</t>
  </si>
  <si>
    <t>Bermuda</t>
  </si>
  <si>
    <t>Kanadisk dollar</t>
  </si>
  <si>
    <t>CAD</t>
  </si>
  <si>
    <t>Kilogram</t>
  </si>
  <si>
    <t>KG</t>
  </si>
  <si>
    <t>Pris pr kilogram evalueres</t>
  </si>
  <si>
    <t>BN</t>
  </si>
  <si>
    <t>Brunei</t>
  </si>
  <si>
    <t>Kongolesisk franc</t>
  </si>
  <si>
    <t>CDF</t>
  </si>
  <si>
    <t>s</t>
  </si>
  <si>
    <t>Gram</t>
  </si>
  <si>
    <t>G</t>
  </si>
  <si>
    <t>Pris pr gram evalueres</t>
  </si>
  <si>
    <t>BO</t>
  </si>
  <si>
    <t>Bolivia</t>
  </si>
  <si>
    <r>
      <t>WIR</t>
    </r>
    <r>
      <rPr>
        <sz val="11"/>
        <color rgb="FF202122"/>
        <rFont val="Calibri"/>
        <family val="2"/>
        <scheme val="minor"/>
      </rPr>
      <t>-euro (</t>
    </r>
    <r>
      <rPr>
        <sz val="11"/>
        <color theme="1"/>
        <rFont val="Calibri"/>
        <family val="2"/>
        <scheme val="minor"/>
      </rPr>
      <t>komplementærvaluta</t>
    </r>
    <r>
      <rPr>
        <sz val="11"/>
        <color rgb="FF202122"/>
        <rFont val="Calibri"/>
        <family val="2"/>
        <scheme val="minor"/>
      </rPr>
      <t>)</t>
    </r>
  </si>
  <si>
    <t>CHE</t>
  </si>
  <si>
    <t>Milligram</t>
  </si>
  <si>
    <t>MG</t>
  </si>
  <si>
    <t>Pris pr milligram evalueres</t>
  </si>
  <si>
    <t>Fri for PFAS</t>
  </si>
  <si>
    <t>BQ</t>
  </si>
  <si>
    <t>Bonaire, Sint Eustatius og Saba</t>
  </si>
  <si>
    <t>Sveitsisk franc</t>
  </si>
  <si>
    <t>CHF</t>
  </si>
  <si>
    <t>År</t>
  </si>
  <si>
    <t>ANN</t>
  </si>
  <si>
    <t>Pris pr år evalueres</t>
  </si>
  <si>
    <t>Inneholder PFAS</t>
  </si>
  <si>
    <t>BR</t>
  </si>
  <si>
    <t>Brasil</t>
  </si>
  <si>
    <r>
      <t>WIR</t>
    </r>
    <r>
      <rPr>
        <sz val="11"/>
        <color rgb="FF202122"/>
        <rFont val="Calibri"/>
        <family val="2"/>
        <scheme val="minor"/>
      </rPr>
      <t>-franc (</t>
    </r>
    <r>
      <rPr>
        <sz val="11"/>
        <color theme="1"/>
        <rFont val="Calibri"/>
        <family val="2"/>
        <scheme val="minor"/>
      </rPr>
      <t>komplementærvaluta</t>
    </r>
    <r>
      <rPr>
        <sz val="11"/>
        <color rgb="FF202122"/>
        <rFont val="Calibri"/>
        <family val="2"/>
        <scheme val="minor"/>
      </rPr>
      <t>)</t>
    </r>
  </si>
  <si>
    <t>CHW</t>
  </si>
  <si>
    <t>BS</t>
  </si>
  <si>
    <t>Bahamas</t>
  </si>
  <si>
    <t>Unidad de Fomento (fondkode)</t>
  </si>
  <si>
    <t>CLF</t>
  </si>
  <si>
    <t>BT</t>
  </si>
  <si>
    <t>Bhutan</t>
  </si>
  <si>
    <t>Chilensk peso</t>
  </si>
  <si>
    <t>CLP</t>
  </si>
  <si>
    <t>Fri for flammehemmere</t>
  </si>
  <si>
    <t>BV</t>
  </si>
  <si>
    <t>Bouvetøya</t>
  </si>
  <si>
    <t>Kinesisk renminbi</t>
  </si>
  <si>
    <t>CNY</t>
  </si>
  <si>
    <t>Inneholder flammehemmere</t>
  </si>
  <si>
    <t>BW</t>
  </si>
  <si>
    <t>Botswana</t>
  </si>
  <si>
    <t>Kolombiansk peso</t>
  </si>
  <si>
    <t>COP</t>
  </si>
  <si>
    <t>BY</t>
  </si>
  <si>
    <t>Hviterussland</t>
  </si>
  <si>
    <t>Unidad de Valor Real</t>
  </si>
  <si>
    <t>COU</t>
  </si>
  <si>
    <t>BZ</t>
  </si>
  <si>
    <t>Belize</t>
  </si>
  <si>
    <t>Kostarikansk colón</t>
  </si>
  <si>
    <t>CRC</t>
  </si>
  <si>
    <t>CA</t>
  </si>
  <si>
    <t>Canada</t>
  </si>
  <si>
    <t>Kubansk peso</t>
  </si>
  <si>
    <t>CUP</t>
  </si>
  <si>
    <t>CC</t>
  </si>
  <si>
    <t>Kokosøyene</t>
  </si>
  <si>
    <t>Kappverdisk escudo</t>
  </si>
  <si>
    <t>CVE</t>
  </si>
  <si>
    <t>CD</t>
  </si>
  <si>
    <t>Den demokratiske republikken Kongo</t>
  </si>
  <si>
    <t>Tsjekkisk koruna</t>
  </si>
  <si>
    <t>CZK</t>
  </si>
  <si>
    <t>CF</t>
  </si>
  <si>
    <t>Den sentralafrikanske republikk</t>
  </si>
  <si>
    <t>Djiboutisk franc</t>
  </si>
  <si>
    <t>DJF</t>
  </si>
  <si>
    <t>CG</t>
  </si>
  <si>
    <t>Republikken Kongo</t>
  </si>
  <si>
    <t>Dansk krone</t>
  </si>
  <si>
    <t>DKK</t>
  </si>
  <si>
    <t>CH</t>
  </si>
  <si>
    <t>Sveits</t>
  </si>
  <si>
    <t>Dominikansk peso</t>
  </si>
  <si>
    <t>DOP</t>
  </si>
  <si>
    <t>CI</t>
  </si>
  <si>
    <t>Elfenbenskysten</t>
  </si>
  <si>
    <t>Algerisk dinar</t>
  </si>
  <si>
    <t>DZD</t>
  </si>
  <si>
    <t>CK</t>
  </si>
  <si>
    <t>Cookøyene</t>
  </si>
  <si>
    <t>Egyptisk pund</t>
  </si>
  <si>
    <t>EGP</t>
  </si>
  <si>
    <t>Chile</t>
  </si>
  <si>
    <t>Eritreisk nakfa</t>
  </si>
  <si>
    <t>ERN</t>
  </si>
  <si>
    <t>Kamerun</t>
  </si>
  <si>
    <t>Etiopisk birr</t>
  </si>
  <si>
    <t>ETB</t>
  </si>
  <si>
    <t>CN</t>
  </si>
  <si>
    <t>Kina</t>
  </si>
  <si>
    <t>Euro</t>
  </si>
  <si>
    <t>EUR</t>
  </si>
  <si>
    <t>CO</t>
  </si>
  <si>
    <t>Colombia</t>
  </si>
  <si>
    <t>Fijiansk dollar</t>
  </si>
  <si>
    <t>FJD</t>
  </si>
  <si>
    <t>CR</t>
  </si>
  <si>
    <t>Costa Rica</t>
  </si>
  <si>
    <t>Falklandspund</t>
  </si>
  <si>
    <t>FKP</t>
  </si>
  <si>
    <t>CU</t>
  </si>
  <si>
    <t>Cuba</t>
  </si>
  <si>
    <t>Britisk pund</t>
  </si>
  <si>
    <t>GBP</t>
  </si>
  <si>
    <t>CV</t>
  </si>
  <si>
    <t>Kapp Verde</t>
  </si>
  <si>
    <t>Georgisk lari</t>
  </si>
  <si>
    <t>GEL</t>
  </si>
  <si>
    <t>CW</t>
  </si>
  <si>
    <t>Curaçao</t>
  </si>
  <si>
    <t>Ghanesisk cedi</t>
  </si>
  <si>
    <t>GHS</t>
  </si>
  <si>
    <t>CX</t>
  </si>
  <si>
    <t>Christmasøya</t>
  </si>
  <si>
    <t>Gibraltarsk pund</t>
  </si>
  <si>
    <t>GIP</t>
  </si>
  <si>
    <t>CY</t>
  </si>
  <si>
    <t>Kypros</t>
  </si>
  <si>
    <t>Gambisk dalasi</t>
  </si>
  <si>
    <t>GMD</t>
  </si>
  <si>
    <t>CZ</t>
  </si>
  <si>
    <t>Tsjekkia</t>
  </si>
  <si>
    <t>Guineansk franc</t>
  </si>
  <si>
    <t>GNF</t>
  </si>
  <si>
    <t>DE</t>
  </si>
  <si>
    <t>Tyskland</t>
  </si>
  <si>
    <t>Guatemalansk quetzal</t>
  </si>
  <si>
    <t>GTQ</t>
  </si>
  <si>
    <t>DJ</t>
  </si>
  <si>
    <t>Djibouti</t>
  </si>
  <si>
    <t>Guyansk dollar</t>
  </si>
  <si>
    <t>GYD</t>
  </si>
  <si>
    <t>DK</t>
  </si>
  <si>
    <t>Danmark</t>
  </si>
  <si>
    <t>Hongkongdollar</t>
  </si>
  <si>
    <t>HKD</t>
  </si>
  <si>
    <t>DM</t>
  </si>
  <si>
    <t>Dominica</t>
  </si>
  <si>
    <t>Honduransk lempira</t>
  </si>
  <si>
    <t>HNL</t>
  </si>
  <si>
    <t>DO</t>
  </si>
  <si>
    <t>Den dominikanske republikk</t>
  </si>
  <si>
    <t>Kroatisk kuna</t>
  </si>
  <si>
    <t>HRK</t>
  </si>
  <si>
    <t>DZ</t>
  </si>
  <si>
    <t>Algerie</t>
  </si>
  <si>
    <t>Haitisk gourde</t>
  </si>
  <si>
    <t>HTG</t>
  </si>
  <si>
    <t>EC</t>
  </si>
  <si>
    <t>Ecuador</t>
  </si>
  <si>
    <t>Ungarsk forint</t>
  </si>
  <si>
    <t>HUF</t>
  </si>
  <si>
    <t>EE</t>
  </si>
  <si>
    <t>Estland</t>
  </si>
  <si>
    <t>Indonesisk rupiah</t>
  </si>
  <si>
    <t>IDR</t>
  </si>
  <si>
    <t>EG</t>
  </si>
  <si>
    <t>Egypt</t>
  </si>
  <si>
    <t>Ny israelsk shekel</t>
  </si>
  <si>
    <t>ILS</t>
  </si>
  <si>
    <t>EH</t>
  </si>
  <si>
    <t>Vest-Sahara</t>
  </si>
  <si>
    <t>Indisk rupi</t>
  </si>
  <si>
    <t>INR</t>
  </si>
  <si>
    <t>ER</t>
  </si>
  <si>
    <t>Eritrea</t>
  </si>
  <si>
    <t>Irakisk dinar</t>
  </si>
  <si>
    <t>IQD</t>
  </si>
  <si>
    <t>ES</t>
  </si>
  <si>
    <t>Spania</t>
  </si>
  <si>
    <t>Iransk rial</t>
  </si>
  <si>
    <t>IRR</t>
  </si>
  <si>
    <t>ET</t>
  </si>
  <si>
    <t>Etiopia</t>
  </si>
  <si>
    <t>Islandsk krone</t>
  </si>
  <si>
    <t>ISK</t>
  </si>
  <si>
    <t>FI</t>
  </si>
  <si>
    <t>Finland</t>
  </si>
  <si>
    <t>Jamaikansk dollar</t>
  </si>
  <si>
    <t>JMD</t>
  </si>
  <si>
    <t>FJ</t>
  </si>
  <si>
    <t>Fiji</t>
  </si>
  <si>
    <t>Jordansk dinar</t>
  </si>
  <si>
    <t>JOD</t>
  </si>
  <si>
    <t>FK</t>
  </si>
  <si>
    <t>Falklandsøyene</t>
  </si>
  <si>
    <t>Japansk yen</t>
  </si>
  <si>
    <t>JPY</t>
  </si>
  <si>
    <t>FM</t>
  </si>
  <si>
    <t>Mikronesiaføderasjonen</t>
  </si>
  <si>
    <t>Kenyansk shilling</t>
  </si>
  <si>
    <t>KES</t>
  </si>
  <si>
    <t>FO</t>
  </si>
  <si>
    <t>Færøyene</t>
  </si>
  <si>
    <t>Kirgisisk som</t>
  </si>
  <si>
    <t>KGS</t>
  </si>
  <si>
    <t>FR</t>
  </si>
  <si>
    <t>Frankrike</t>
  </si>
  <si>
    <t>Kambodsjansk riel</t>
  </si>
  <si>
    <t>KHR</t>
  </si>
  <si>
    <t>GA</t>
  </si>
  <si>
    <t>Gabon</t>
  </si>
  <si>
    <t>Komorisk franc</t>
  </si>
  <si>
    <t>KMF</t>
  </si>
  <si>
    <t>GB</t>
  </si>
  <si>
    <t>Storbritannia</t>
  </si>
  <si>
    <t>Nordkoreansk won</t>
  </si>
  <si>
    <t>KPW</t>
  </si>
  <si>
    <t>GD</t>
  </si>
  <si>
    <t>Grenada</t>
  </si>
  <si>
    <t>Sørkoreansk won</t>
  </si>
  <si>
    <t>KRW</t>
  </si>
  <si>
    <t>GE</t>
  </si>
  <si>
    <t>Georgia</t>
  </si>
  <si>
    <t>Kuwaitisk dinar</t>
  </si>
  <si>
    <t>KWD</t>
  </si>
  <si>
    <t>GF</t>
  </si>
  <si>
    <t>Fransk Guyana</t>
  </si>
  <si>
    <t>Caymansk dollar</t>
  </si>
  <si>
    <t>KYD</t>
  </si>
  <si>
    <t>GG</t>
  </si>
  <si>
    <t>Guernsey</t>
  </si>
  <si>
    <t>Kasakhstansk tenge</t>
  </si>
  <si>
    <t>KZT</t>
  </si>
  <si>
    <t>GH</t>
  </si>
  <si>
    <t>Ghana</t>
  </si>
  <si>
    <t>Laotisk kip</t>
  </si>
  <si>
    <t>LAK</t>
  </si>
  <si>
    <t>GI</t>
  </si>
  <si>
    <t>Gibraltar</t>
  </si>
  <si>
    <t>Libanesisk pund</t>
  </si>
  <si>
    <t>LBP</t>
  </si>
  <si>
    <t>GL</t>
  </si>
  <si>
    <t>Grønland</t>
  </si>
  <si>
    <t>Srilankisk rupi</t>
  </si>
  <si>
    <t>LKR</t>
  </si>
  <si>
    <t>GM</t>
  </si>
  <si>
    <t>Gambia</t>
  </si>
  <si>
    <t>Liberisk dollar</t>
  </si>
  <si>
    <t>LRD</t>
  </si>
  <si>
    <t>GN</t>
  </si>
  <si>
    <t>Guinea</t>
  </si>
  <si>
    <t>Lesothisk loti</t>
  </si>
  <si>
    <t>LSL</t>
  </si>
  <si>
    <t>GP</t>
  </si>
  <si>
    <t>Guadeloupe</t>
  </si>
  <si>
    <t>Litauisk litas</t>
  </si>
  <si>
    <t>LTL</t>
  </si>
  <si>
    <t>GQ</t>
  </si>
  <si>
    <t>Ekvatorial-Guinea</t>
  </si>
  <si>
    <t>Latvisk lat</t>
  </si>
  <si>
    <t>LVL</t>
  </si>
  <si>
    <t>GR</t>
  </si>
  <si>
    <t>Hellas</t>
  </si>
  <si>
    <t>Libysk dinar</t>
  </si>
  <si>
    <t>LYD</t>
  </si>
  <si>
    <t>GS</t>
  </si>
  <si>
    <t>Sør-Georgia og Sør-Sandwichøyene</t>
  </si>
  <si>
    <t>Marokkansk dirham</t>
  </si>
  <si>
    <t>MAD</t>
  </si>
  <si>
    <t>GT</t>
  </si>
  <si>
    <t>Guatemala</t>
  </si>
  <si>
    <t>Moldovsk leu</t>
  </si>
  <si>
    <t>MDL</t>
  </si>
  <si>
    <t>GU</t>
  </si>
  <si>
    <t>Guam</t>
  </si>
  <si>
    <t>Madagassisk ariary</t>
  </si>
  <si>
    <t>MGA</t>
  </si>
  <si>
    <t>GW</t>
  </si>
  <si>
    <t>Guinea-Bissau</t>
  </si>
  <si>
    <t>Makedonsk denar</t>
  </si>
  <si>
    <t>MKD</t>
  </si>
  <si>
    <t>GY</t>
  </si>
  <si>
    <t>Guyana</t>
  </si>
  <si>
    <t>Burmesisk kyat</t>
  </si>
  <si>
    <t>MMK</t>
  </si>
  <si>
    <t>HK</t>
  </si>
  <si>
    <t>Hongkong</t>
  </si>
  <si>
    <t>Mongolsk togrog</t>
  </si>
  <si>
    <t>MNT</t>
  </si>
  <si>
    <t>HM</t>
  </si>
  <si>
    <t>Heard- og McDonaldøyene</t>
  </si>
  <si>
    <t>Macaoisk pataca</t>
  </si>
  <si>
    <t>MOP</t>
  </si>
  <si>
    <t>HN</t>
  </si>
  <si>
    <t>Honduras</t>
  </si>
  <si>
    <t>Mauritansk ouguiya</t>
  </si>
  <si>
    <t>MRO</t>
  </si>
  <si>
    <t>HR</t>
  </si>
  <si>
    <t>Kroatia</t>
  </si>
  <si>
    <t>Mauritisk rupi</t>
  </si>
  <si>
    <t>MUR</t>
  </si>
  <si>
    <t>HT</t>
  </si>
  <si>
    <t>Haiti</t>
  </si>
  <si>
    <t>Maldivisk rufiyah</t>
  </si>
  <si>
    <t>MVR</t>
  </si>
  <si>
    <t>HU</t>
  </si>
  <si>
    <t>Ungarn</t>
  </si>
  <si>
    <t>Malawisk kwacha</t>
  </si>
  <si>
    <t>MWK</t>
  </si>
  <si>
    <t>ID</t>
  </si>
  <si>
    <t>Indonesia</t>
  </si>
  <si>
    <t>Meksikansk peso</t>
  </si>
  <si>
    <t>MXN</t>
  </si>
  <si>
    <t>IE</t>
  </si>
  <si>
    <t>Irland</t>
  </si>
  <si>
    <t>Meksikansk Unidad de Inversion (fondkode)</t>
  </si>
  <si>
    <t>MXV</t>
  </si>
  <si>
    <t>IL</t>
  </si>
  <si>
    <t>Israel</t>
  </si>
  <si>
    <t>Malaysisk ringgit</t>
  </si>
  <si>
    <t>MYR</t>
  </si>
  <si>
    <t>IM</t>
  </si>
  <si>
    <t>Man</t>
  </si>
  <si>
    <t>Mosambikisk metical</t>
  </si>
  <si>
    <t>MZN</t>
  </si>
  <si>
    <t>IN</t>
  </si>
  <si>
    <t>India</t>
  </si>
  <si>
    <t>Namibisk dollar</t>
  </si>
  <si>
    <t>NAD</t>
  </si>
  <si>
    <t>IO</t>
  </si>
  <si>
    <t>Det britiske territoriet i Indiahavet</t>
  </si>
  <si>
    <t>Nigeriansk naira</t>
  </si>
  <si>
    <t>NGN</t>
  </si>
  <si>
    <t>IQ</t>
  </si>
  <si>
    <t>Irak</t>
  </si>
  <si>
    <t>Nicaraguansk córdoba</t>
  </si>
  <si>
    <t>NIO</t>
  </si>
  <si>
    <t>IR</t>
  </si>
  <si>
    <t>Iran</t>
  </si>
  <si>
    <t>Norsk krone</t>
  </si>
  <si>
    <t>NOK</t>
  </si>
  <si>
    <t>IS</t>
  </si>
  <si>
    <t>Island</t>
  </si>
  <si>
    <t>Nepalsk rupi</t>
  </si>
  <si>
    <t>NPR</t>
  </si>
  <si>
    <t>IT</t>
  </si>
  <si>
    <t>Italia</t>
  </si>
  <si>
    <t>Nyzealandsk dollar</t>
  </si>
  <si>
    <t>NZD</t>
  </si>
  <si>
    <t>JE</t>
  </si>
  <si>
    <t>Jersey</t>
  </si>
  <si>
    <t>Omansk rial</t>
  </si>
  <si>
    <t>OMR</t>
  </si>
  <si>
    <t>JM</t>
  </si>
  <si>
    <t>Jamaica</t>
  </si>
  <si>
    <t>Panamansk balboa</t>
  </si>
  <si>
    <t>PAB</t>
  </si>
  <si>
    <t>JO</t>
  </si>
  <si>
    <t>Jordan</t>
  </si>
  <si>
    <t>Peruansk nuevo sol</t>
  </si>
  <si>
    <t>PEN</t>
  </si>
  <si>
    <t>JP</t>
  </si>
  <si>
    <t>Japan</t>
  </si>
  <si>
    <t>Papuansk kina</t>
  </si>
  <si>
    <t>PGK</t>
  </si>
  <si>
    <t>KE</t>
  </si>
  <si>
    <t>Kenya</t>
  </si>
  <si>
    <t>Filippinsk peso</t>
  </si>
  <si>
    <t>PHP</t>
  </si>
  <si>
    <t>Kirgisistan</t>
  </si>
  <si>
    <t>Pakistansk rupi</t>
  </si>
  <si>
    <t>PKR</t>
  </si>
  <si>
    <t>KH</t>
  </si>
  <si>
    <t>Kambodsja</t>
  </si>
  <si>
    <t>Polsk złoty</t>
  </si>
  <si>
    <t>PLN</t>
  </si>
  <si>
    <t>KI</t>
  </si>
  <si>
    <t>Kiribati</t>
  </si>
  <si>
    <t>Paraguayansk guaraní</t>
  </si>
  <si>
    <t>PYG</t>
  </si>
  <si>
    <t>KM</t>
  </si>
  <si>
    <t>Komorene</t>
  </si>
  <si>
    <t>Qatarsk rijal</t>
  </si>
  <si>
    <t>QAR</t>
  </si>
  <si>
    <t>KN</t>
  </si>
  <si>
    <t>Saint Kitts og Nevis</t>
  </si>
  <si>
    <t>Rumensk leu</t>
  </si>
  <si>
    <t>RON</t>
  </si>
  <si>
    <t>KP</t>
  </si>
  <si>
    <t>Nord-Korea</t>
  </si>
  <si>
    <t>Serbisk dinar</t>
  </si>
  <si>
    <t>RSD</t>
  </si>
  <si>
    <t>KR</t>
  </si>
  <si>
    <t>Sør-Korea</t>
  </si>
  <si>
    <t>Russisk rubel</t>
  </si>
  <si>
    <t>RUB</t>
  </si>
  <si>
    <t>KW</t>
  </si>
  <si>
    <t>Kuwait</t>
  </si>
  <si>
    <t>Rwandisk franc</t>
  </si>
  <si>
    <t>RWF</t>
  </si>
  <si>
    <t>KY</t>
  </si>
  <si>
    <t>Caymanøyene</t>
  </si>
  <si>
    <t>Saudiarabisk rijal</t>
  </si>
  <si>
    <t>SAR</t>
  </si>
  <si>
    <t>KZ</t>
  </si>
  <si>
    <t>Kasakhstan</t>
  </si>
  <si>
    <t>Salomonsk dollar</t>
  </si>
  <si>
    <t>SBD</t>
  </si>
  <si>
    <t>LA</t>
  </si>
  <si>
    <t>Laos</t>
  </si>
  <si>
    <t>Seychelliansk rupi</t>
  </si>
  <si>
    <t>SCR</t>
  </si>
  <si>
    <t>LB</t>
  </si>
  <si>
    <t>Libanon</t>
  </si>
  <si>
    <t>Sudansk pund</t>
  </si>
  <si>
    <t>SDG</t>
  </si>
  <si>
    <t>LC</t>
  </si>
  <si>
    <t>Saint Lucia</t>
  </si>
  <si>
    <t>Svensk krone</t>
  </si>
  <si>
    <t>SEK</t>
  </si>
  <si>
    <t>LI</t>
  </si>
  <si>
    <t>Liechtenstein</t>
  </si>
  <si>
    <t>Singaporsk dollar</t>
  </si>
  <si>
    <t>SGD</t>
  </si>
  <si>
    <t>LK</t>
  </si>
  <si>
    <t>Sri Lanka</t>
  </si>
  <si>
    <t>Sankthelensk pund</t>
  </si>
  <si>
    <t>SHP</t>
  </si>
  <si>
    <t>LR</t>
  </si>
  <si>
    <t>Liberia</t>
  </si>
  <si>
    <t>Sierraleonsk leone</t>
  </si>
  <si>
    <t>SLL</t>
  </si>
  <si>
    <t>LS</t>
  </si>
  <si>
    <t>Lesotho</t>
  </si>
  <si>
    <t>Somalisk shilling</t>
  </si>
  <si>
    <t>SOS</t>
  </si>
  <si>
    <t>LT</t>
  </si>
  <si>
    <t>Litauen</t>
  </si>
  <si>
    <t>Surinamsk dollar</t>
  </si>
  <si>
    <t>SRD</t>
  </si>
  <si>
    <t>LU</t>
  </si>
  <si>
    <t>Luxembourg</t>
  </si>
  <si>
    <t>Sørsudansk pund</t>
  </si>
  <si>
    <t>SSP</t>
  </si>
  <si>
    <t>LV</t>
  </si>
  <si>
    <t>Latvia</t>
  </si>
  <si>
    <t>Saotomesisk dobra</t>
  </si>
  <si>
    <t>STD</t>
  </si>
  <si>
    <t>LY</t>
  </si>
  <si>
    <t>Libya</t>
  </si>
  <si>
    <t>Syrisk pund</t>
  </si>
  <si>
    <t>SYP</t>
  </si>
  <si>
    <t>MA</t>
  </si>
  <si>
    <t>Marokko</t>
  </si>
  <si>
    <t>Swazilandsk lilangeni</t>
  </si>
  <si>
    <t>SZL</t>
  </si>
  <si>
    <t>MC</t>
  </si>
  <si>
    <t>Monaco</t>
  </si>
  <si>
    <t>Thailandsk baht</t>
  </si>
  <si>
    <t>THB</t>
  </si>
  <si>
    <t>MD</t>
  </si>
  <si>
    <t>Moldova</t>
  </si>
  <si>
    <t>Tadsjikisk somoni</t>
  </si>
  <si>
    <t>TJS</t>
  </si>
  <si>
    <t>ME</t>
  </si>
  <si>
    <t>Montenegro</t>
  </si>
  <si>
    <t>Turkmensk manat</t>
  </si>
  <si>
    <t>TMT</t>
  </si>
  <si>
    <t>MF</t>
  </si>
  <si>
    <t>Saint-Martin</t>
  </si>
  <si>
    <t>Tunisisk dinar</t>
  </si>
  <si>
    <t>TND</t>
  </si>
  <si>
    <t>Madagaskar</t>
  </si>
  <si>
    <t>Tongansk paanga</t>
  </si>
  <si>
    <t>TOP</t>
  </si>
  <si>
    <t>MH</t>
  </si>
  <si>
    <t>Marshalløyene</t>
  </si>
  <si>
    <t>Tyrkisk lira</t>
  </si>
  <si>
    <t>TRY</t>
  </si>
  <si>
    <t>MK</t>
  </si>
  <si>
    <t>Makedonia</t>
  </si>
  <si>
    <t>Trinidadisk dollar</t>
  </si>
  <si>
    <t>TTD</t>
  </si>
  <si>
    <t>Mali</t>
  </si>
  <si>
    <t>Taiwansk dollar</t>
  </si>
  <si>
    <t>TWD</t>
  </si>
  <si>
    <t>Myanmar</t>
  </si>
  <si>
    <t>Tanzaniansk shilling</t>
  </si>
  <si>
    <t>TZS</t>
  </si>
  <si>
    <t>MN</t>
  </si>
  <si>
    <t>Mongolia</t>
  </si>
  <si>
    <t>Ukrainsk hryvnia</t>
  </si>
  <si>
    <t>UAH</t>
  </si>
  <si>
    <t>MO</t>
  </si>
  <si>
    <t>Macao</t>
  </si>
  <si>
    <t>Ugandisk shilling</t>
  </si>
  <si>
    <t>UGX</t>
  </si>
  <si>
    <t>MP</t>
  </si>
  <si>
    <t>Nord-Marianene</t>
  </si>
  <si>
    <t>Amerikansk dollar</t>
  </si>
  <si>
    <t>USD</t>
  </si>
  <si>
    <t>MQ</t>
  </si>
  <si>
    <t>Martinique</t>
  </si>
  <si>
    <t>Amerikansk dollar (neste dag) (fondkode)</t>
  </si>
  <si>
    <t>USN</t>
  </si>
  <si>
    <t>MR</t>
  </si>
  <si>
    <t>Mauritania</t>
  </si>
  <si>
    <t>Amerikansk dollar (samme dag) (fondkode)</t>
  </si>
  <si>
    <t>USS</t>
  </si>
  <si>
    <t>MS</t>
  </si>
  <si>
    <t>Montserrat</t>
  </si>
  <si>
    <t>Uruguay Peso en Unidades Indexadas (URUIURUI) (fondkode)</t>
  </si>
  <si>
    <t>UYI</t>
  </si>
  <si>
    <t>MT</t>
  </si>
  <si>
    <t>Malta</t>
  </si>
  <si>
    <t>Uruguayansk peso</t>
  </si>
  <si>
    <t>UYU</t>
  </si>
  <si>
    <t>MU</t>
  </si>
  <si>
    <t>Mauritius</t>
  </si>
  <si>
    <t>Usbekisk som</t>
  </si>
  <si>
    <t>UZS</t>
  </si>
  <si>
    <t>MV</t>
  </si>
  <si>
    <t>Maldivene</t>
  </si>
  <si>
    <t>Venezuelansk bolívar</t>
  </si>
  <si>
    <t>VEF</t>
  </si>
  <si>
    <t>MW</t>
  </si>
  <si>
    <t>Malawi</t>
  </si>
  <si>
    <t>Vietnamesisk dong</t>
  </si>
  <si>
    <t>VND</t>
  </si>
  <si>
    <t>MX</t>
  </si>
  <si>
    <t>Mexico</t>
  </si>
  <si>
    <t>Vanuatisk vatu</t>
  </si>
  <si>
    <t>VUV</t>
  </si>
  <si>
    <t>MY</t>
  </si>
  <si>
    <t>Malaysia</t>
  </si>
  <si>
    <t>Samoansk tala</t>
  </si>
  <si>
    <t>WST</t>
  </si>
  <si>
    <t>MZ</t>
  </si>
  <si>
    <t>Mosambik</t>
  </si>
  <si>
    <t>Sentralafrikansk CFA-franc</t>
  </si>
  <si>
    <t>XAF</t>
  </si>
  <si>
    <t>NA</t>
  </si>
  <si>
    <t>Namibia</t>
  </si>
  <si>
    <r>
      <t>Sølv</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</si>
  <si>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XAG</t>
  </si>
  <si>
    <t>NC</t>
  </si>
  <si>
    <t>Ny-Caledonia</t>
  </si>
  <si>
    <r>
      <t>Gull</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</si>
  <si>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XAU</t>
  </si>
  <si>
    <t>NE</t>
  </si>
  <si>
    <t>Niger</t>
  </si>
  <si>
    <t>Europeisk regnskapsenhet (EURCO) (kredittmarkedsenhet)</t>
  </si>
  <si>
    <t>XBA</t>
  </si>
  <si>
    <t>NF</t>
  </si>
  <si>
    <t>Norfolkøya</t>
  </si>
  <si>
    <t>Europeisk regnskapsenhet (E.M.U.-6) (kredittmarkedsenhet)</t>
  </si>
  <si>
    <t>XBB</t>
  </si>
  <si>
    <t>NG</t>
  </si>
  <si>
    <t>Nigeria</t>
  </si>
  <si>
    <t>Europeisk regnskapsenhet (E.U.A.-9) (kredittmarkedsenhet)</t>
  </si>
  <si>
    <t>XBC</t>
  </si>
  <si>
    <t>NI</t>
  </si>
  <si>
    <t>Nicaragua</t>
  </si>
  <si>
    <t>Europeisk regnskapsenhet (E.U.A.-17) (kredittmarkedsenhet)</t>
  </si>
  <si>
    <t>XBD</t>
  </si>
  <si>
    <t>NL</t>
  </si>
  <si>
    <t>Nederland</t>
  </si>
  <si>
    <t>Østkaribisk dollar</t>
  </si>
  <si>
    <t>XCD</t>
  </si>
  <si>
    <t>NO</t>
  </si>
  <si>
    <t>Norge</t>
  </si>
  <si>
    <t>Spesielle trekkrettigheter</t>
  </si>
  <si>
    <t>XDR</t>
  </si>
  <si>
    <t>NP</t>
  </si>
  <si>
    <t>Nepal</t>
  </si>
  <si>
    <t>UIC-franc</t>
  </si>
  <si>
    <t>XFU</t>
  </si>
  <si>
    <t>NR</t>
  </si>
  <si>
    <t>Nauru</t>
  </si>
  <si>
    <t>Vestafrikansk CFA-franc</t>
  </si>
  <si>
    <t>XOF</t>
  </si>
  <si>
    <t>NU</t>
  </si>
  <si>
    <t>Niue</t>
  </si>
  <si>
    <r>
      <t>Palladium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</si>
  <si>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XPD</t>
  </si>
  <si>
    <t>NZ</t>
  </si>
  <si>
    <t>New Zealand</t>
  </si>
  <si>
    <t>CFP-franc</t>
  </si>
  <si>
    <t>XPF</t>
  </si>
  <si>
    <t>OM</t>
  </si>
  <si>
    <t>Oman</t>
  </si>
  <si>
    <r>
      <t>Platinum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</si>
  <si>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XPT</t>
  </si>
  <si>
    <t>PA</t>
  </si>
  <si>
    <t>Panama</t>
  </si>
  <si>
    <t>Kode reservert for testing</t>
  </si>
  <si>
    <t>XTS</t>
  </si>
  <si>
    <t>PE</t>
  </si>
  <si>
    <t>Peru</t>
  </si>
  <si>
    <t>Ingen valuta</t>
  </si>
  <si>
    <t>XXX</t>
  </si>
  <si>
    <t>PF</t>
  </si>
  <si>
    <t>Fransk Polynesia</t>
  </si>
  <si>
    <t>Jemenittisk rial</t>
  </si>
  <si>
    <t>YER</t>
  </si>
  <si>
    <t>PG</t>
  </si>
  <si>
    <t>Papua Ny-Guinea</t>
  </si>
  <si>
    <t>Sørafrikansk rand</t>
  </si>
  <si>
    <t>ZAR</t>
  </si>
  <si>
    <t>PH</t>
  </si>
  <si>
    <t>Filippinene</t>
  </si>
  <si>
    <t>Zambisk kwacha</t>
  </si>
  <si>
    <t>ZMK</t>
  </si>
  <si>
    <t>Pakistan</t>
  </si>
  <si>
    <t>Zimbabwisk dollar</t>
  </si>
  <si>
    <t>ZWL</t>
  </si>
  <si>
    <t>PL</t>
  </si>
  <si>
    <t>Polen</t>
  </si>
  <si>
    <t>PM</t>
  </si>
  <si>
    <t>Saint-Pierre og Miquelon</t>
  </si>
  <si>
    <t>PN</t>
  </si>
  <si>
    <t>Pitcairnøyene</t>
  </si>
  <si>
    <t>Puerto Rico</t>
  </si>
  <si>
    <t>PS</t>
  </si>
  <si>
    <t>Palestina</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</si>
  <si>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</si>
  <si>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</si>
  <si>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</si>
  <si>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</si>
  <si>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</si>
  <si>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</si>
  <si>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</si>
  <si>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</si>
  <si>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</si>
  <si>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</si>
  <si>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</si>
  <si>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</si>
  <si>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</si>
  <si>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</si>
  <si>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</si>
  <si>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</si>
  <si>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</si>
  <si>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</si>
  <si>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</si>
  <si>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</si>
  <si>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</si>
  <si>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</si>
  <si>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</si>
  <si>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</si>
  <si>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</si>
  <si>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</si>
  <si>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</si>
  <si>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</si>
  <si>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</si>
  <si>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</si>
  <si>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</si>
  <si>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 Tristan da Cunha</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</si>
  <si>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</si>
  <si>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</si>
  <si>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</si>
  <si>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</si>
  <si>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</si>
  <si>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</si>
  <si>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</si>
  <si>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</si>
  <si>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</si>
  <si>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</si>
  <si>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</si>
  <si>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</si>
  <si>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</si>
  <si>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</si>
  <si>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</si>
  <si>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</si>
  <si>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</si>
  <si>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</si>
  <si>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</si>
  <si>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</si>
  <si>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</si>
  <si>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</si>
  <si>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</si>
  <si>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</si>
  <si>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</si>
  <si>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</si>
  <si>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</si>
  <si>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</si>
  <si>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</si>
  <si>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</si>
  <si>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</si>
  <si>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</si>
  <si>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</si>
  <si>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sørterritorier</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</si>
  <si>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</si>
  <si>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</si>
  <si>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</si>
  <si>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</si>
  <si>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</si>
  <si>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</si>
  <si>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</si>
  <si>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</si>
  <si>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</si>
  <si>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</si>
  <si>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</si>
  <si>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</si>
  <si>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</si>
  <si>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</si>
  <si>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</si>
  <si>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</si>
  <si>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</si>
  <si>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</si>
  <si>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</si>
  <si>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</si>
  <si>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</si>
  <si>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</si>
  <si>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</si>
  <si>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Taiwan</t>
  </si>
  <si>
    <t>TZ</t>
  </si>
  <si>
    <t>Tanzania</t>
  </si>
  <si>
    <t>UA</t>
  </si>
  <si>
    <t>Ukraina</t>
  </si>
  <si>
    <t>UG</t>
  </si>
  <si>
    <t>Uganda</t>
  </si>
  <si>
    <t>UM</t>
  </si>
  <si>
    <t>USAs ytre småøyer</t>
  </si>
  <si>
    <t>US</t>
  </si>
  <si>
    <t>USA</t>
  </si>
  <si>
    <t>UY</t>
  </si>
  <si>
    <t>Uruguay</t>
  </si>
  <si>
    <t>UZ</t>
  </si>
  <si>
    <t>Usbekistan</t>
  </si>
  <si>
    <t>VA</t>
  </si>
  <si>
    <t>Vatikanstaten</t>
  </si>
  <si>
    <t>VC</t>
  </si>
  <si>
    <t>Saint Vincent og Grenadinene</t>
  </si>
  <si>
    <t>VE</t>
  </si>
  <si>
    <t>Venezuela</t>
  </si>
  <si>
    <t>VG</t>
  </si>
  <si>
    <t>De britiske Jomfruøyer</t>
  </si>
  <si>
    <t>VI</t>
  </si>
  <si>
    <t>De amerikanske Jomfruøyer</t>
  </si>
  <si>
    <t>VN</t>
  </si>
  <si>
    <t>Vietnam</t>
  </si>
  <si>
    <t>VU</t>
  </si>
  <si>
    <t>Vanuatu</t>
  </si>
  <si>
    <t>WF</t>
  </si>
  <si>
    <t>Wallis og Futuna</t>
  </si>
  <si>
    <t>WS</t>
  </si>
  <si>
    <t>Samoa</t>
  </si>
  <si>
    <t>YE</t>
  </si>
  <si>
    <t>Jemen</t>
  </si>
  <si>
    <t>YT</t>
  </si>
  <si>
    <t>Mayotte</t>
  </si>
  <si>
    <t>ZA</t>
  </si>
  <si>
    <t>Sør-Afrika</t>
  </si>
  <si>
    <t>ZM</t>
  </si>
  <si>
    <t>Zambia</t>
  </si>
  <si>
    <t>ZW</t>
  </si>
  <si>
    <t>Zimbabwe</t>
  </si>
  <si>
    <t>VEILEDNING FOR UTFYLLING AV SKJEMA</t>
  </si>
  <si>
    <t>KONTROLL OG AVVIK</t>
  </si>
  <si>
    <t xml:space="preserve">Prisskjemaet er utviklet for å forenkle og strukturere utfylling av prisinformasjon i konkurransen. Det inneholder automatisk utfylling av enkelte felt, og gir enkel utfylling med forklaringer og eksempler for å redusere feil. Skjemaet er laget for å være brukervennlig og effektivt. Vi anbefaler at veiledningen leses nøye før utfylling. </t>
  </si>
  <si>
    <t>Det er også viktig at tilbyderens navn fylles inn tydelig, og at filen lagres med navn som gjør det lett for oppdragsgiver å identifisere tilbyder.</t>
  </si>
  <si>
    <t>Prisskjemaet består av totalt 6 arkfaner, hvorav 2 er hjelpearkfaner. Det er viktig at tilbyder fyller ut "Prisinformasjon" før "Produktinformasjon".</t>
  </si>
  <si>
    <t>Les gjennom veiledningen nøye</t>
  </si>
  <si>
    <t>Fyll ut prisinformasjon (Tilbyders artikkel (hovedssortiment), tilbyders artikkelnummer (tilllegssortiment), Pris pr salgsenhet)</t>
  </si>
  <si>
    <t>Ved utfylling av prisskjema må informasjon som kopieres fra andre celler/kilder limes inn som verdier. Celler må ikke dras/flyttes i prisskjema, da dette vil medføre formelfeil. Et varsel kan dukke opp ved forsøk på å flytte innholdet i en celle - her må leverandør velge "avbryt".
Tildeling av kontrakt vil skje på basis av hvilket tilbud som gir det beste forholdet mellom tildelingskriteriene angitt i konkurransegrunnlaget.</t>
  </si>
  <si>
    <t>Fyll ut tilleggssortiment for alle delkontrakter</t>
  </si>
  <si>
    <t>NB! Miljøskjema er integrert i arkfanen "Produktinformasjon" og skal fylles ut av tilbyder.</t>
  </si>
  <si>
    <t>Pris per salgsenhet skal ha maksimalt to desimaler (f.eks. NOK 1500,50)</t>
  </si>
  <si>
    <t>Kontrollere kommentarer og anbudslinje som etterspøres som vareprøve</t>
  </si>
  <si>
    <t>Kontrollere om anbudslinjene i hver delkontrakt er korrekt utfylt (evt. mangler)</t>
  </si>
  <si>
    <t>TILDELINGSKRITERIER</t>
  </si>
  <si>
    <t>Utdypning av tildelingskriteriet pris</t>
  </si>
  <si>
    <t>Fyll ut Tilbyders navn i celle I1</t>
  </si>
  <si>
    <t>Fyll ut Produktinformasjon</t>
  </si>
  <si>
    <t xml:space="preserve">Herunder evalueres prisene som er inngitt i dette prisskjema. Pris vil bli evaluert ut ifra totalpris per delkontrakt, dersom ikke annet er angitt i konkurransegrunnlaget. </t>
  </si>
  <si>
    <t>Fyll ut Miljøskjemaet</t>
  </si>
  <si>
    <t>Evalueringen er basert på tilbudte priser på de oppstilte anbudslinjene i prisskjemaet, slik at laveste totalpris gis høyeste karakter og øvrige tilbud blir gradert etter dette.</t>
  </si>
  <si>
    <t>Kontroller at det er korrekt sammenheng mellom INQ og antall minste enheter per salgsenhet (under Produktinformasjon)</t>
  </si>
  <si>
    <t>Kontrollere om artikkelinformasjon er korrekt utfylt (evt. mangler)</t>
  </si>
  <si>
    <t>BESKRIVELSER AV SENTRALE ARKFANER</t>
  </si>
  <si>
    <t xml:space="preserve"> Artikler der prisen per salgsenhet for samme produkt varierer mellom ulike produktlinjer i prisinformasjonen</t>
  </si>
  <si>
    <t>Informasjon vedrørende utfylling av prisskjema.</t>
  </si>
  <si>
    <t>Det anbefales å se over oppgavene i sjekklisten før innsending av prisskjema. Sett et kryss (x) på linjen for hver utført oppgave.</t>
  </si>
  <si>
    <t>Her finner Tilbyder også en oversikt over artikler der pris per salgsenhet ikke er registrert likt på alle linjer i arkfanen "prisinformasjon".</t>
  </si>
  <si>
    <t>Liste med alle delkontrakter i anskaffelsen.</t>
  </si>
  <si>
    <t>Som en tommelfingerregel må alle celler merket med gult fylles ut.</t>
  </si>
  <si>
    <t>Estimert årlig forbruk (kolonne J og K) er et estimat og er ikke bindende for fremtidig avtalevolum.</t>
  </si>
  <si>
    <t>Her fyller tilbyder inn prisinformasjon på de delkontraktene den ønsker å inngi tilbud på.</t>
  </si>
  <si>
    <t>På raden under delkonkontraktnavn, så er det en indikator for om alle felter er fylt ut.</t>
  </si>
  <si>
    <t>Tillegssortiment fylles inn.</t>
  </si>
  <si>
    <t>Artikler uten delkontraktnummer i tilleggssortimentet blir ikke overført  til arkfanen "Produktinformasjon". Det er derfor viktig å fylle inn delkontraktnummeret riktig.</t>
  </si>
  <si>
    <t>En artikkel kan være knyttet til flere delkontrakter. Skriv dem inn med komma mellom, for eksempel: 1, 3, 5. Dette skal fylles ut i kolonnen "Tilhører delkontrakt". Hensikten er å unngå dobbeltregistrering av samme informasjon.</t>
  </si>
  <si>
    <t>Oversikten rett under sjekklisten i arkfanen "Veiledning"  viser artikler der prisen per salgsenhet for samme produkt varierer mellom ulike produktlinjer i prisinformasjonen</t>
  </si>
  <si>
    <t>Avvikene er merket med rødt – sørg for at hver artikkel kun har én pris."</t>
  </si>
  <si>
    <r>
      <t xml:space="preserve">Cellen </t>
    </r>
    <r>
      <rPr>
        <b/>
        <sz val="12"/>
        <color rgb="FFFF0000"/>
        <rFont val="Calibri"/>
        <family val="2"/>
        <scheme val="minor"/>
      </rPr>
      <t>I1</t>
    </r>
    <r>
      <rPr>
        <sz val="12"/>
        <color rgb="FFFF0000"/>
        <rFont val="Calibri"/>
        <family val="2"/>
        <scheme val="minor"/>
      </rPr>
      <t xml:space="preserve"> brukes til utfylling av tilbyders navn, slik at feltet er godt synlig og lett tilgjengelig for tilbyder og Oppdragsgiver</t>
    </r>
  </si>
  <si>
    <t xml:space="preserve">I denne arkfanen fyller tilbyder inn produktinformasjon for alle artikler de ønsker å inngi tilbud på. Enkelte kolonner har nedtrekksmeny.
</t>
  </si>
  <si>
    <t>Artikler som registreres i arkfanen "Prisinformasjon", overføres automatisk til arkfanen "Produktinformasjon".</t>
  </si>
  <si>
    <t>Hver artikkel genererer én produktlinje. Som en tommelfingerregel markerer gule celler feltene som tilbyderen skal fylle ut, mens svarte celler markerer feltene som tilbyderen ikke skal fylle ut. Unntaksvis skal felter for metrisk innhold fylles ut – men kun dersom produktet faktisk har metrisk innhold.</t>
  </si>
  <si>
    <t>En nærmere forklaring på metrisk innhold er tilgjengelig lenger ned i veilederen (punkt sentrale begreper).</t>
  </si>
  <si>
    <t xml:space="preserve">
En linje der produktinformasjon er ufullstendig utfylt kan medføre avvisning.</t>
  </si>
  <si>
    <t>Miljøskjema er integrert i arkfanen "Produktinformasjon" og må fylles ut av tilbyder .</t>
  </si>
  <si>
    <t>EKSEMPEL</t>
  </si>
  <si>
    <t>Arkfanen Eksempel</t>
  </si>
  <si>
    <t>Arkfanen "Eksempel" viser eksempler på produkter og hvordan produktforpakning deles opp i mindre enheter.</t>
  </si>
  <si>
    <t>Hvert eksempel ledsages av en illustrasjon som viser hvordan en forpakning brytes ned i mindre enheter.</t>
  </si>
  <si>
    <r>
      <t xml:space="preserve">Vi har erfart at begrepet </t>
    </r>
    <r>
      <rPr>
        <i/>
        <sz val="12"/>
        <rFont val="Calibri"/>
        <family val="2"/>
        <scheme val="minor"/>
      </rPr>
      <t>minste enhet (ME)</t>
    </r>
    <r>
      <rPr>
        <sz val="12"/>
        <rFont val="Calibri"/>
        <family val="2"/>
        <scheme val="minor"/>
      </rPr>
      <t xml:space="preserve"> ofte kan være vanskelig å forstå. Illustrasjonene skal derfor bidra til å tydeliggjøre hvordan vi definerer og bruker begrepet.</t>
    </r>
  </si>
  <si>
    <t>Med andre ord: Vi må forstå hva ME betyr basert på hvordan produktet faktisk er pakket. ME kan være:</t>
  </si>
  <si>
    <t>EA = Stykk</t>
  </si>
  <si>
    <t>EA = Par</t>
  </si>
  <si>
    <t>EA = Pakke</t>
  </si>
  <si>
    <t>EA = Rull</t>
  </si>
  <si>
    <t>EA = Sett
EA = Pose</t>
  </si>
  <si>
    <t>EA = Boks</t>
  </si>
  <si>
    <t>For eksempel: Det skal kjøpes én boks med 10 bandasjer. Inne i boksen er bandasjene pakket i 5 mindre pakker, og hver pakke inneholder 2 bandasjer. Hver bandasje er 2 meter lang.</t>
  </si>
  <si>
    <t xml:space="preserve">
[Boks]&lt;------ Salgsenhet
 └── 5 × [pakke] &lt;------ Antall minste enhet [Enhet] (antall pakker)
       └── 2 × 🧻  &lt;-----  Antall INQ per minste enhet ( 2 bandasjer per pakke)
           └── 2 meter  &lt;----- (antall Metrisk Mengde ( 2 meter per bandasje)</t>
  </si>
  <si>
    <t>TESTTABELL</t>
  </si>
  <si>
    <t>Instruksjoner for bruk av testtabellen</t>
  </si>
  <si>
    <r>
      <t xml:space="preserve">Neders i arkfanen </t>
    </r>
    <r>
      <rPr>
        <i/>
        <sz val="12"/>
        <rFont val="Calibri"/>
        <family val="2"/>
        <scheme val="minor"/>
      </rPr>
      <t>"Eksempel"</t>
    </r>
    <r>
      <rPr>
        <sz val="12"/>
        <rFont val="Calibri"/>
        <family val="2"/>
        <scheme val="minor"/>
      </rPr>
      <t xml:space="preserve"> er det en testtabell. Denne kan benyttes til å legge inn egne testdata for å kontrollere hvordan pris per forpakning fordeles på de ulike enhetene.</t>
    </r>
  </si>
  <si>
    <t>Hver oppgave i oppgaveoversikten har en svart boks som skjuler svaret til oppgaven.</t>
  </si>
  <si>
    <t>Fyll inn testdata i de gule cellene slik at både forpakningsbrytning og prisberegning samsvarer med illustrasjonen.</t>
  </si>
  <si>
    <t>Svar til hver oppgave vises ved å dra den svarte boksen til siden. Det anbefales at alle oppgaver fullføres før svarene åpnes.</t>
  </si>
  <si>
    <r>
      <t xml:space="preserve">Dersom du har </t>
    </r>
    <r>
      <rPr>
        <b/>
        <sz val="12"/>
        <rFont val="Calibri"/>
        <family val="2"/>
        <scheme val="minor"/>
      </rPr>
      <t>færre enn 2 feil</t>
    </r>
    <r>
      <rPr>
        <sz val="12"/>
        <rFont val="Calibri"/>
        <family val="2"/>
        <scheme val="minor"/>
      </rPr>
      <t>, regnes testen som bestått.</t>
    </r>
  </si>
  <si>
    <r>
      <t>Ved flere</t>
    </r>
    <r>
      <rPr>
        <b/>
        <sz val="12"/>
        <rFont val="Calibri"/>
        <family val="2"/>
        <scheme val="minor"/>
      </rPr>
      <t xml:space="preserve"> enn to feil</t>
    </r>
    <r>
      <rPr>
        <sz val="12"/>
        <rFont val="Calibri"/>
        <family val="2"/>
        <scheme val="minor"/>
      </rPr>
      <t xml:space="preserve"> bør du gjennomgå eksemplene på nytt før du går videre med utfylling i arkfanen </t>
    </r>
    <r>
      <rPr>
        <i/>
        <sz val="12"/>
        <rFont val="Calibri"/>
        <family val="2"/>
        <scheme val="minor"/>
      </rPr>
      <t>"Produktinformasjon"</t>
    </r>
    <r>
      <rPr>
        <sz val="12"/>
        <rFont val="Calibri"/>
        <family val="2"/>
        <scheme val="minor"/>
      </rPr>
      <t>.</t>
    </r>
  </si>
  <si>
    <t>STØTTEARK</t>
  </si>
  <si>
    <t>Arkfanen Støtteark_Referanseprodukt</t>
  </si>
  <si>
    <t xml:space="preserve">Denne arkfanen inneholder en kopi av anbudslinjene fra arkfanen "Prisinformasjon", og fungerer som et arbeidsdokument for tilbyder før artikkelinformasjonen lastes inn i "Prisinformasjon". Tilbyder står fritt til å legge til rader og kolonner her, uten at dette påvirker funksjonaliteten i de øvrige arkfanene.
I noen prisskjema vil Oppdragsgiver velge å legge inn referanseprodukt i kolonne I.
</t>
  </si>
  <si>
    <r>
      <rPr>
        <b/>
        <sz val="12"/>
        <color rgb="FFFF0000"/>
        <rFont val="Calibri"/>
        <family val="2"/>
        <scheme val="minor"/>
      </rPr>
      <t>Viktig:</t>
    </r>
    <r>
      <rPr>
        <sz val="12"/>
        <color theme="1"/>
        <rFont val="Calibri"/>
        <family val="2"/>
        <scheme val="minor"/>
      </rPr>
      <t xml:space="preserve"> Ved overføring av data til arkfanen "Prisinformasjon", skal innholdet limes inn som verdier. Dette er nødvendig for å unngå at formler eller koblinger til andre ark følger med.
Bruk funksjonen Lim inn spesial og velg Verdier ved innliming (høyreklikk på ønsket celle → Lim inn → Verdier (V). På denne måten beholdes kun det faktiske innholdet, uten underliggende formler.</t>
    </r>
  </si>
  <si>
    <t>BEGREPSFORKLARINGER</t>
  </si>
  <si>
    <t>Sentrale begreper</t>
  </si>
  <si>
    <t>Oppgi minste enhet. Minste enhet er ofte den minste logistisk håndterbare pakningsstørrelsen, slik som en fyrstikkeske, en rull med søppelsekker, en enkeltpakket sprøyte osv. Kun EA og PR er tillatte benevnelser på minste enhet. For enkeltpakkede varer vil minste enhet ofte være det samme som minste nedbrytbare forbruksenhet. Minste enhet erstatter det tidligere begrepet "primærenhet".</t>
  </si>
  <si>
    <t>Item Net Quantity - INQ:</t>
  </si>
  <si>
    <t>Antall minste nedbrytbare forbruksenheter per minste enhet (antall minste sammenlignbare enheter). Eksempelvis antall søppelsekker per rull, antall tupfere i pakken, antall fyrstikker i fyrstikkesken. 
Dersom minste enhet er en rull bestående av 10 søppelsekker, vil INQ bli 10. For enkeltpakkede varer vil oftest minste enhet være lik minste nedbrytbare forbruksenhet, noe som gir INQ lik 1 (eksempelvis for en enkeltpakket sprøyte som ikke kan brytes ned i flere sprøyter). Pris per minste nedbrytbare forbruksenhet (heretter kalt pris per minste sammenlignbare enhet) vil i disse tilfellene være lik prisen for minste enhet. INQ må være et heltall.</t>
  </si>
  <si>
    <t>Metrisk Mål</t>
  </si>
  <si>
    <t>For enkelte artikler vil pris bli evaluert ved bruk av metrisk mål, altså per liter/meter/gram el.l. I disse tilfellene vil aktuelt metrisk mål fremkomme i egen kolonne i prisskjema. I kolonnen "metrisk mengde per minste enhet" oppgis mengden - se "Metrisk mengde per minste enhet" i raden under.</t>
  </si>
  <si>
    <t>Metrisk Mengde</t>
  </si>
  <si>
    <t xml:space="preserve">Antall gram per tube, antall liter per flaske, antall meter per rull osv. </t>
  </si>
  <si>
    <t>Eksempler:</t>
  </si>
  <si>
    <t>En tube med krem inneholder 50 gram. Metrisk mål er oppgitt som gram og mengde (antall gram) blir 50.</t>
  </si>
  <si>
    <t>En flaske inneholder 7dl. Metrisk mål er oppgitt som liter og mengde (antall liter) blir 0,7.</t>
  </si>
  <si>
    <t>En rull med bandasje er 5 meter. Metrisk mål er oppgitt som meter og mengde blir 5.</t>
  </si>
  <si>
    <t>HURTIGTASTER</t>
  </si>
  <si>
    <t>Tips til hurtigtaster i Excel</t>
  </si>
  <si>
    <r>
      <t xml:space="preserve">📑 </t>
    </r>
    <r>
      <rPr>
        <b/>
        <sz val="12"/>
        <color theme="1"/>
        <rFont val="Calibri"/>
        <family val="2"/>
        <scheme val="minor"/>
      </rPr>
      <t>Navigasjon og utvalg</t>
    </r>
  </si>
  <si>
    <t>Ctrl + PageDown / PageUp → Går til neste eller forrige arkfane i arbeidsboken.</t>
  </si>
  <si>
    <t>Ctrl + Pil opp / Pil ned → Hopper til øverste eller nederste celle i et sammenhengende område (rekke med data).</t>
  </si>
  <si>
    <t>Ctrl + Home / End →  Går til celle A1 /  Går til den siste cellen som inneholder data.</t>
  </si>
  <si>
    <r>
      <t xml:space="preserve">🖱️ </t>
    </r>
    <r>
      <rPr>
        <b/>
        <sz val="12"/>
        <color theme="1"/>
        <rFont val="Calibri"/>
        <family val="2"/>
        <scheme val="minor"/>
      </rPr>
      <t>Utvalg og liming</t>
    </r>
  </si>
  <si>
    <t>Ctrl + Shift + V  →  Ikke en standard hurtigtast i Excel. Noen tillegg eller tilpassede tastaturoppsett bruker dette til "Lim inn verdier".</t>
  </si>
  <si>
    <t>Alt + Ctrl  + V   → Åpner dialogboksen for Lim inn utvalg, hvor du kan velge f.eks. å lime inn kun verdier, formatering, formler osv. (dette er det samme som høyreklikk → Lim inn utvalg).</t>
  </si>
  <si>
    <r>
      <t xml:space="preserve">🔍 </t>
    </r>
    <r>
      <rPr>
        <b/>
        <sz val="12"/>
        <color theme="1"/>
        <rFont val="Calibri"/>
        <family val="2"/>
        <scheme val="minor"/>
      </rPr>
      <t>Filter og visning</t>
    </r>
  </si>
  <si>
    <t>Legge til autofilter på hurtigbåndet  → Ved å legge til Autofilter-knappen på båndet eller i verktøylinjen for hurtigtilgang, kan du enkelt aktivere filtrering – også når filter ikke allerede er aktivert i arket. Dette gjør det mulig å filtrere verdien i raden du står i, uten at du først må gå til Data-fanen eller aktivere filter manuelt.</t>
  </si>
  <si>
    <t>Høyreklikk på båndet (for eksempel på "Hjem" eller "Data").</t>
  </si>
  <si>
    <t>Velg "Tilpass båndet..." fra hurtigmenyen.</t>
  </si>
  <si>
    <t>I vinduet som åpnes:</t>
  </si>
  <si>
    <t>● Gå øverst til venstre og klikk på "Verktøylinjen for hurtigtilgang".</t>
  </si>
  <si>
    <t>● Under "Velg kommandoer fra:", velg "Alle kommandoer".</t>
  </si>
  <si>
    <t>● Bla ned og finn  "Autofilter".</t>
  </si>
  <si>
    <t>● Klikk på "Legg til &gt;&gt;" for å legge knappen til på hurtigtilgangslinjen.</t>
  </si>
  <si>
    <t>Klikk OK for å avslutte.</t>
  </si>
  <si>
    <t>Hente frem oversikt over alle arkfanene  → Høyreklikk på pilene til venstre for arkfanene nederst i Excel-vinduet. Da får du en liste over alle ark, og kan raskt hoppe til ønsket ark.</t>
  </si>
  <si>
    <t>FARGEKODER</t>
  </si>
  <si>
    <t>Fargekoder:</t>
  </si>
  <si>
    <t>Hvit: utfylt felt av oppdragsgiver</t>
  </si>
  <si>
    <t>Gul: felt til utfylling</t>
  </si>
  <si>
    <t>Svart: Ikke relevant/ikke i bruk</t>
  </si>
  <si>
    <t>Blå: Automatisk utfylt informasjon</t>
  </si>
  <si>
    <t>Rød: Feil eller manglende utfylling</t>
  </si>
  <si>
    <t>Medisinske forbruksvarer</t>
  </si>
  <si>
    <t>Produkt</t>
  </si>
  <si>
    <t>Illustrasjon</t>
  </si>
  <si>
    <t>Minste Enhet</t>
  </si>
  <si>
    <t>Antall Minste Enhet per Salgsenhet</t>
  </si>
  <si>
    <t>Antall INQ per Minste Enhet</t>
  </si>
  <si>
    <t>Total Enheter per salgenhet</t>
  </si>
  <si>
    <t>Pris pr salgsenhet</t>
  </si>
  <si>
    <t>Pris pr Minste ME</t>
  </si>
  <si>
    <t>Pris per stk= Pris ERP</t>
  </si>
  <si>
    <t>Pris per minste sammenlignbare enhet</t>
  </si>
  <si>
    <t>Forklaring</t>
  </si>
  <si>
    <r>
      <rPr>
        <sz val="15"/>
        <color theme="5" tint="-0.249977111117893"/>
        <rFont val="Calibri"/>
        <family val="2"/>
        <scheme val="minor"/>
      </rPr>
      <t>🧻</t>
    </r>
    <r>
      <rPr>
        <sz val="11"/>
        <color theme="1"/>
        <rFont val="Calibri"/>
        <family val="2"/>
        <scheme val="minor"/>
      </rPr>
      <t xml:space="preserve"> Bandasje (Meter-M)</t>
    </r>
  </si>
  <si>
    <r>
      <t xml:space="preserve">Eske
└── 10 pakker
   └── 5 bandasjer per pakke
     └── Hver bandasje = 2 meter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theme="5" tint="-0.249977111117893"/>
        <rFont val="Calibri"/>
        <family val="2"/>
        <scheme val="minor"/>
      </rPr>
      <t>🧻 🧻 🧻 🧻 🧻</t>
    </r>
    <r>
      <rPr>
        <sz val="11"/>
        <rFont val="Calibri"/>
        <family val="2"/>
        <scheme val="minor"/>
      </rPr>
      <t xml:space="preserve"> (per pakke) </t>
    </r>
    <r>
      <rPr>
        <sz val="11"/>
        <color theme="1"/>
        <rFont val="Calibri"/>
        <family val="2"/>
        <scheme val="minor"/>
      </rPr>
      <t xml:space="preserve">
                      ↓
        </t>
    </r>
    <r>
      <rPr>
        <sz val="11"/>
        <color theme="5" tint="-0.249977111117893"/>
        <rFont val="Calibri"/>
        <family val="2"/>
        <scheme val="minor"/>
      </rPr>
      <t>🧻</t>
    </r>
    <r>
      <rPr>
        <sz val="11"/>
        <color theme="1"/>
        <rFont val="Calibri"/>
        <family val="2"/>
        <scheme val="minor"/>
      </rPr>
      <t xml:space="preserve"> (2 meter per rull)
Totalt: 50 bandasjer  
Pris pr bandasj: kr 60,00  
Pris pr meter: kr 30,00</t>
    </r>
  </si>
  <si>
    <t>EA=Pakke</t>
  </si>
  <si>
    <t>10 EA (pakker)</t>
  </si>
  <si>
    <t>5 bandasjer per pakke</t>
  </si>
  <si>
    <t>Meter - M</t>
  </si>
  <si>
    <t>50 bandasjer</t>
  </si>
  <si>
    <t>Pris pr meter</t>
  </si>
  <si>
    <r>
      <rPr>
        <sz val="15"/>
        <color rgb="FF00B050"/>
        <rFont val="Calibri"/>
        <family val="2"/>
        <scheme val="minor"/>
      </rPr>
      <t>🧴</t>
    </r>
    <r>
      <rPr>
        <sz val="11"/>
        <color theme="1"/>
        <rFont val="Calibri"/>
        <family val="2"/>
        <scheme val="minor"/>
      </rPr>
      <t xml:space="preserve"> Håndinfeksjon (Liter - L)</t>
    </r>
  </si>
  <si>
    <r>
      <t xml:space="preserve">Boks
└── 2 pakker
   └── 2 flasker per pakke
     └── Hver flaske = 1,5 liter
</t>
    </r>
    <r>
      <rPr>
        <sz val="20"/>
        <color rgb="FFC00000"/>
        <rFont val="Calibri"/>
        <family val="2"/>
        <scheme val="minor"/>
      </rPr>
      <t>📦</t>
    </r>
    <r>
      <rPr>
        <sz val="11"/>
        <color theme="1"/>
        <rFont val="Calibri"/>
        <family val="2"/>
        <scheme val="minor"/>
      </rPr>
      <t xml:space="preserve"> →</t>
    </r>
    <r>
      <rPr>
        <sz val="11"/>
        <color rgb="FF00338D"/>
        <rFont val="Calibri"/>
        <family val="2"/>
        <scheme val="minor"/>
      </rPr>
      <t xml:space="preserve"> 📦📦</t>
    </r>
    <r>
      <rPr>
        <sz val="11"/>
        <color theme="1"/>
        <rFont val="Calibri"/>
        <family val="2"/>
        <scheme val="minor"/>
      </rPr>
      <t xml:space="preserve">
    ↓
   </t>
    </r>
    <r>
      <rPr>
        <sz val="11"/>
        <color rgb="FF00B050"/>
        <rFont val="Calibri"/>
        <family val="2"/>
        <scheme val="minor"/>
      </rPr>
      <t>🧴🧴</t>
    </r>
    <r>
      <rPr>
        <sz val="11"/>
        <color theme="1"/>
        <rFont val="Calibri"/>
        <family val="2"/>
        <scheme val="minor"/>
      </rPr>
      <t xml:space="preserve"> (per pakke)
    ↓
   </t>
    </r>
    <r>
      <rPr>
        <sz val="11"/>
        <color rgb="FF00B050"/>
        <rFont val="Calibri"/>
        <family val="2"/>
        <scheme val="minor"/>
      </rPr>
      <t>🧴</t>
    </r>
    <r>
      <rPr>
        <sz val="11"/>
        <color theme="1"/>
        <rFont val="Calibri"/>
        <family val="2"/>
        <scheme val="minor"/>
      </rPr>
      <t xml:space="preserve"> (1,5 L per flaske)
Totalt: 4 flasker  
Pris pr flaske: kr 250,00  
Pris pr liter: kr 166,67</t>
    </r>
  </si>
  <si>
    <t>Boks</t>
  </si>
  <si>
    <t>EA= Pakke</t>
  </si>
  <si>
    <t>2 EA (pakker)</t>
  </si>
  <si>
    <t>2 flasker pr pakke</t>
  </si>
  <si>
    <t>Liter - L</t>
  </si>
  <si>
    <t>4 flasker</t>
  </si>
  <si>
    <t>Pris pr liter</t>
  </si>
  <si>
    <r>
      <rPr>
        <b/>
        <sz val="15"/>
        <color rgb="FFFF0000"/>
        <rFont val="Calibri"/>
        <family val="2"/>
        <scheme val="minor"/>
      </rPr>
      <t>❤️</t>
    </r>
    <r>
      <rPr>
        <sz val="11"/>
        <color theme="1"/>
        <rFont val="Calibri"/>
        <family val="2"/>
        <scheme val="minor"/>
      </rPr>
      <t xml:space="preserve">  EKG elektroder Blue Sensor 10CM ledning</t>
    </r>
  </si>
  <si>
    <r>
      <t xml:space="preserve">[Eske]
 └── 10 × [poser]
       └──60 x </t>
    </r>
    <r>
      <rPr>
        <b/>
        <sz val="11"/>
        <color rgb="FFFF0000"/>
        <rFont val="Calibri"/>
        <family val="2"/>
        <scheme val="minor"/>
      </rPr>
      <t>❤️</t>
    </r>
    <r>
      <rPr>
        <sz val="11"/>
        <color theme="1"/>
        <rFont val="Calibri"/>
        <family val="2"/>
        <scheme val="minor"/>
      </rPr>
      <t xml:space="preserve"> (per pose)
</t>
    </r>
    <r>
      <rPr>
        <b/>
        <sz val="11"/>
        <color theme="5"/>
        <rFont val="Calibri"/>
        <family val="2"/>
        <scheme val="minor"/>
      </rPr>
      <t>📦</t>
    </r>
    <r>
      <rPr>
        <sz val="11"/>
        <color theme="1"/>
        <rFont val="Calibri"/>
        <family val="2"/>
        <scheme val="minor"/>
      </rPr>
      <t xml:space="preserve"> →</t>
    </r>
    <r>
      <rPr>
        <sz val="11"/>
        <color rgb="FF00B050"/>
        <rFont val="Calibri"/>
        <family val="2"/>
        <scheme val="minor"/>
      </rPr>
      <t xml:space="preserve"> 🛍️ 🛍️ 🛍️</t>
    </r>
    <r>
      <rPr>
        <sz val="11"/>
        <color theme="1"/>
        <rFont val="Calibri"/>
        <family val="2"/>
        <scheme val="minor"/>
      </rPr>
      <t xml:space="preserve"> ... (10 poser)
        ↓
  </t>
    </r>
    <r>
      <rPr>
        <sz val="11"/>
        <color rgb="FF00B050"/>
        <rFont val="Calibri"/>
        <family val="2"/>
        <scheme val="minor"/>
      </rPr>
      <t xml:space="preserve"> 🛍️</t>
    </r>
    <r>
      <rPr>
        <sz val="11"/>
        <color theme="1"/>
        <rFont val="Calibri"/>
        <family val="2"/>
        <scheme val="minor"/>
      </rPr>
      <t xml:space="preserve"> → </t>
    </r>
    <r>
      <rPr>
        <b/>
        <sz val="11"/>
        <color rgb="FFFF0000"/>
        <rFont val="Calibri"/>
        <family val="2"/>
        <scheme val="minor"/>
      </rPr>
      <t>❤️❤️❤️❤️❤️ ... ❤️</t>
    </r>
    <r>
      <rPr>
        <sz val="11"/>
        <color theme="1"/>
        <rFont val="Calibri"/>
        <family val="2"/>
        <scheme val="minor"/>
      </rPr>
      <t xml:space="preserve"> (60 stk per pose)
Totalt per eske: 600 EKG-elektroder  
Pris pr elektrode: kr 5,00  
Pris pr eske: kr 3000,00</t>
    </r>
  </si>
  <si>
    <t>EA=Pose</t>
  </si>
  <si>
    <t>10 EA (Poser)</t>
  </si>
  <si>
    <t>60 stykk (elektroder)</t>
  </si>
  <si>
    <t>600 elektroder</t>
  </si>
  <si>
    <t>Pris pr elektrode</t>
  </si>
  <si>
    <r>
      <rPr>
        <sz val="15"/>
        <color theme="5" tint="-0.249977111117893"/>
        <rFont val="Calibri"/>
        <family val="2"/>
        <scheme val="minor"/>
      </rPr>
      <t>🧤</t>
    </r>
    <r>
      <rPr>
        <sz val="11"/>
        <color theme="1"/>
        <rFont val="Calibri"/>
        <family val="2"/>
        <scheme val="minor"/>
      </rPr>
      <t xml:space="preserve"> Engangshansker</t>
    </r>
  </si>
  <si>
    <r>
      <t xml:space="preserve">[Eske]
 └── 100 × [Pakke]
       └── 10 × </t>
    </r>
    <r>
      <rPr>
        <sz val="11"/>
        <color theme="5" tint="-0.249977111117893"/>
        <rFont val="Calibri"/>
        <family val="2"/>
        <scheme val="minor"/>
      </rPr>
      <t>🧤</t>
    </r>
    <r>
      <rPr>
        <sz val="11"/>
        <color theme="1"/>
        <rFont val="Calibri"/>
        <family val="2"/>
        <scheme val="minor"/>
      </rPr>
      <t xml:space="preserve"> (Hansker)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(100 pakker)
      ↓
   </t>
    </r>
    <r>
      <rPr>
        <sz val="11"/>
        <color theme="5" tint="-0.249977111117893"/>
        <rFont val="Calibri"/>
        <family val="2"/>
        <scheme val="minor"/>
      </rPr>
      <t>🧤+🧤+🧤+🧤+🧤</t>
    </r>
    <r>
      <rPr>
        <sz val="11"/>
        <color theme="7" tint="-0.249977111117893"/>
        <rFont val="Calibri"/>
        <family val="2"/>
        <scheme val="minor"/>
      </rPr>
      <t xml:space="preserve"> </t>
    </r>
    <r>
      <rPr>
        <sz val="11"/>
        <color theme="1"/>
        <rFont val="Calibri"/>
        <family val="2"/>
        <scheme val="minor"/>
      </rPr>
      <t xml:space="preserve"> (5 par per pakke)
Totalt: 1000 hansker  
Pris pr hanske: kr 5,00</t>
    </r>
  </si>
  <si>
    <t>100 EA (pakke)</t>
  </si>
  <si>
    <t>10 hansker per pakke (5 par  à  2 hansker)</t>
  </si>
  <si>
    <t>1000 hansker</t>
  </si>
  <si>
    <t>Pris pr hanske</t>
  </si>
  <si>
    <r>
      <rPr>
        <sz val="15"/>
        <color theme="1"/>
        <rFont val="Calibri"/>
        <family val="2"/>
        <scheme val="minor"/>
      </rPr>
      <t>📦</t>
    </r>
    <r>
      <rPr>
        <sz val="11"/>
        <color theme="1"/>
        <rFont val="Calibri"/>
        <family val="2"/>
        <scheme val="minor"/>
      </rPr>
      <t xml:space="preserve"> Kopipapir</t>
    </r>
  </si>
  <si>
    <r>
      <t xml:space="preserve">Eske
└── 4 pakker
   └── 500 ark per pakke
</t>
    </r>
    <r>
      <rPr>
        <sz val="20"/>
        <color rgb="FFC00000"/>
        <rFont val="Calibri"/>
        <family val="2"/>
        <scheme val="minor"/>
      </rPr>
      <t>📦</t>
    </r>
    <r>
      <rPr>
        <sz val="11"/>
        <color theme="1"/>
        <rFont val="Calibri"/>
        <family val="2"/>
        <scheme val="minor"/>
      </rPr>
      <t xml:space="preserve"> → </t>
    </r>
    <r>
      <rPr>
        <sz val="11"/>
        <color rgb="FF305496"/>
        <rFont val="Calibri"/>
        <family val="2"/>
        <scheme val="minor"/>
      </rPr>
      <t>📦📦📦📦</t>
    </r>
    <r>
      <rPr>
        <sz val="11"/>
        <color theme="1"/>
        <rFont val="Calibri"/>
        <family val="2"/>
        <scheme val="minor"/>
      </rPr>
      <t xml:space="preserve">
     ↓
   500 x 📄 (500 ark per pakke)
Totalt: 2000 ark  
Pris pr ark: kr 0,05</t>
    </r>
  </si>
  <si>
    <t>4 EA (pakke)</t>
  </si>
  <si>
    <t>500 ark (Pakke à 500 ark)</t>
  </si>
  <si>
    <t>2000 ark</t>
  </si>
  <si>
    <t>Pris pr ark</t>
  </si>
  <si>
    <r>
      <rPr>
        <sz val="15"/>
        <color theme="5" tint="-0.249977111117893"/>
        <rFont val="Calibri"/>
        <family val="2"/>
        <scheme val="minor"/>
      </rPr>
      <t>✂️</t>
    </r>
    <r>
      <rPr>
        <sz val="11"/>
        <color theme="1"/>
        <rFont val="Calibri"/>
        <family val="2"/>
        <scheme val="minor"/>
      </rPr>
      <t xml:space="preserve"> Kirurgisk Saks L</t>
    </r>
  </si>
  <si>
    <r>
      <t>[Eske]
 └── 10 × [Pakke]
       └── 1 ×</t>
    </r>
    <r>
      <rPr>
        <sz val="11"/>
        <color theme="5" tint="-0.499984740745262"/>
        <rFont val="Calibri"/>
        <family val="2"/>
        <scheme val="minor"/>
      </rPr>
      <t xml:space="preserve"> ✂️</t>
    </r>
    <r>
      <rPr>
        <sz val="11"/>
        <color theme="1"/>
        <rFont val="Calibri"/>
        <family val="2"/>
        <scheme val="minor"/>
      </rPr>
      <t xml:space="preserve"> (Saks)
</t>
    </r>
    <r>
      <rPr>
        <sz val="15"/>
        <color rgb="FFC00000"/>
        <rFont val="Calibri"/>
        <family val="2"/>
        <scheme val="minor"/>
      </rPr>
      <t>📦</t>
    </r>
    <r>
      <rPr>
        <sz val="11"/>
        <color theme="1"/>
        <rFont val="Calibri"/>
        <family val="2"/>
        <scheme val="minor"/>
      </rPr>
      <t xml:space="preserve"> → </t>
    </r>
    <r>
      <rPr>
        <sz val="11"/>
        <color theme="5" tint="-0.499984740745262"/>
        <rFont val="Calibri"/>
        <family val="2"/>
        <scheme val="minor"/>
      </rPr>
      <t>📦📦📦….📦</t>
    </r>
    <r>
      <rPr>
        <sz val="11"/>
        <color theme="1"/>
        <rFont val="Calibri"/>
        <family val="2"/>
        <scheme val="minor"/>
      </rPr>
      <t xml:space="preserve"> (10 pakker) 
    ↓
   1 ×</t>
    </r>
    <r>
      <rPr>
        <sz val="11"/>
        <color theme="5" tint="-0.499984740745262"/>
        <rFont val="Calibri"/>
        <family val="2"/>
        <scheme val="minor"/>
      </rPr>
      <t>✂️</t>
    </r>
    <r>
      <rPr>
        <sz val="11"/>
        <color theme="1"/>
        <rFont val="Calibri"/>
        <family val="2"/>
        <scheme val="minor"/>
      </rPr>
      <t xml:space="preserve"> (1 saks per pakke)
Totalt: 10 sakser  
Pris pr saks: kr 100,00</t>
    </r>
  </si>
  <si>
    <t>EA= pakke (stykk)</t>
  </si>
  <si>
    <t>10 EA (Stykk)</t>
  </si>
  <si>
    <t>1 saks per pakke</t>
  </si>
  <si>
    <t>10 sakser</t>
  </si>
  <si>
    <t>Pris pr saks</t>
  </si>
  <si>
    <t>For tilbyder: Legg inn testdata i de gule cellene slik at både forpakningsbrytning og pris samsvarer med det som vises i illustrasjonen. Hver illustrasjon viser hvordan forpakningen deles opp i de ulike trinnene: salgsenhet, minste enhet, INQ og metrisk innhold</t>
  </si>
  <si>
    <t>Hver oppgave har en svart boks over svaret. Dra den til siden for å se svaret. Det anbefales å fullføre alle oppgavene før du ser på svarene.</t>
  </si>
  <si>
    <t>Antall Minste Enhet per Salgsenhet
(Legg inn kun heltall)</t>
  </si>
  <si>
    <t>Antall INQ per Minste Enhet
(Legg inn kun heltall)</t>
  </si>
  <si>
    <t>Metrisk Mengde
(legg inn kun tall)</t>
  </si>
  <si>
    <t>Pris per stk = Pris ERP</t>
  </si>
  <si>
    <t>Pris per sammenlignbare enhet</t>
  </si>
  <si>
    <r>
      <rPr>
        <sz val="15"/>
        <color rgb="FF00B050"/>
        <rFont val="Calibri"/>
        <family val="2"/>
        <scheme val="minor"/>
      </rPr>
      <t>🧴</t>
    </r>
    <r>
      <rPr>
        <sz val="11"/>
        <color theme="1"/>
        <rFont val="Calibri"/>
        <family val="2"/>
        <scheme val="minor"/>
      </rPr>
      <t xml:space="preserve"> Flytende Såpe (Liter - L)</t>
    </r>
  </si>
  <si>
    <r>
      <t xml:space="preserve">Boks
└── 2 pakker
   └── 2   flasker per pakke
     └── per flaske = 2,0 liter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rgb="FF00B050"/>
        <rFont val="Calibri"/>
        <family val="2"/>
        <scheme val="minor"/>
      </rPr>
      <t>🧴+🧴</t>
    </r>
    <r>
      <rPr>
        <sz val="11"/>
        <color theme="1"/>
        <rFont val="Calibri"/>
        <family val="2"/>
        <scheme val="minor"/>
      </rPr>
      <t xml:space="preserve">  (per pakke)
              ↓
   </t>
    </r>
    <r>
      <rPr>
        <sz val="11"/>
        <color rgb="FF00B050"/>
        <rFont val="Calibri"/>
        <family val="2"/>
        <scheme val="minor"/>
      </rPr>
      <t>🧴</t>
    </r>
    <r>
      <rPr>
        <sz val="11"/>
        <color theme="1"/>
        <rFont val="Calibri"/>
        <family val="2"/>
        <scheme val="minor"/>
      </rPr>
      <t xml:space="preserve"> (2,0  liter per flaske)
Totalt: 4 flasker ( 8 liter) 
Pris pr flaske: kr 90,00  
Pris pr liter: kr 45,00</t>
    </r>
  </si>
  <si>
    <r>
      <rPr>
        <sz val="15"/>
        <color rgb="FF7030A0"/>
        <rFont val="Calibri"/>
        <family val="2"/>
        <scheme val="minor"/>
      </rPr>
      <t>🧵</t>
    </r>
    <r>
      <rPr>
        <sz val="11"/>
        <color theme="1"/>
        <rFont val="Calibri"/>
        <family val="2"/>
        <scheme val="minor"/>
      </rPr>
      <t xml:space="preserve"> Sutur</t>
    </r>
  </si>
  <si>
    <r>
      <t xml:space="preserve">Boks
└── 4 pakker
   └── 5 suturer per pakke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rgb="FF7030A0"/>
        <rFont val="Calibri"/>
        <family val="2"/>
        <scheme val="minor"/>
      </rPr>
      <t>🧵🧵🧵🧵🧵</t>
    </r>
    <r>
      <rPr>
        <sz val="11"/>
        <color theme="1"/>
        <rFont val="Calibri"/>
        <family val="2"/>
        <scheme val="minor"/>
      </rPr>
      <t xml:space="preserve"> (per pakke)
Totalt: 20 suturer  
Pris pr sutur: kr 15,00</t>
    </r>
  </si>
  <si>
    <r>
      <rPr>
        <sz val="15"/>
        <color theme="1"/>
        <rFont val="Calibri"/>
        <family val="2"/>
        <scheme val="minor"/>
      </rPr>
      <t>🛍️</t>
    </r>
    <r>
      <rPr>
        <sz val="11"/>
        <color theme="1"/>
        <rFont val="Calibri"/>
        <family val="2"/>
        <scheme val="minor"/>
      </rPr>
      <t xml:space="preserve"> Kopipapir</t>
    </r>
  </si>
  <si>
    <r>
      <t xml:space="preserve">Eske
└── 4 pakker
   └── 500 ark per pakke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 500 x 📄 (500 ark per pakke)
Totalt: 2000 ark  
Pris pr ark: kr 0,20</t>
    </r>
  </si>
  <si>
    <r>
      <rPr>
        <sz val="15"/>
        <color theme="5" tint="-0.249977111117893"/>
        <rFont val="Calibri"/>
        <family val="2"/>
        <scheme val="minor"/>
      </rPr>
      <t>🧻</t>
    </r>
    <r>
      <rPr>
        <sz val="11"/>
        <color theme="1"/>
        <rFont val="Calibri"/>
        <family val="2"/>
        <scheme val="minor"/>
      </rPr>
      <t xml:space="preserve"> Gasbind (Meter - M)</t>
    </r>
  </si>
  <si>
    <r>
      <t xml:space="preserve">[Eske]
 └── 5 × [pakke]
       └── 2 Gasbind per pakke
             └──  2 meter per rull
</t>
    </r>
    <r>
      <rPr>
        <sz val="20"/>
        <color rgb="FFC00000"/>
        <rFont val="Calibri"/>
        <family val="2"/>
        <scheme val="minor"/>
      </rPr>
      <t xml:space="preserve">📦 </t>
    </r>
    <r>
      <rPr>
        <sz val="11"/>
        <color theme="1"/>
        <rFont val="Calibri"/>
        <family val="2"/>
        <scheme val="minor"/>
      </rPr>
      <t xml:space="preserve">→ </t>
    </r>
    <r>
      <rPr>
        <sz val="11"/>
        <color rgb="FF00338D"/>
        <rFont val="Calibri"/>
        <family val="2"/>
        <scheme val="minor"/>
      </rPr>
      <t xml:space="preserve">📦📦📦📦📦   </t>
    </r>
    <r>
      <rPr>
        <sz val="11"/>
        <color theme="1"/>
        <rFont val="Calibri"/>
        <family val="2"/>
        <scheme val="minor"/>
      </rPr>
      <t xml:space="preserve">         
                     ↓
            </t>
    </r>
    <r>
      <rPr>
        <sz val="11"/>
        <color theme="5" tint="-0.249977111117893"/>
        <rFont val="Calibri"/>
        <family val="2"/>
        <scheme val="minor"/>
      </rPr>
      <t>🧻 🧻</t>
    </r>
    <r>
      <rPr>
        <sz val="11"/>
        <color theme="1"/>
        <rFont val="Calibri"/>
        <family val="2"/>
        <scheme val="minor"/>
      </rPr>
      <t xml:space="preserve">  (2 gasbind per pakke)
                     ↓
            </t>
    </r>
    <r>
      <rPr>
        <sz val="11"/>
        <color theme="5" tint="-0.249977111117893"/>
        <rFont val="Calibri"/>
        <family val="2"/>
        <scheme val="minor"/>
      </rPr>
      <t>🧻</t>
    </r>
    <r>
      <rPr>
        <sz val="11"/>
        <color theme="1"/>
        <rFont val="Calibri"/>
        <family val="2"/>
        <scheme val="minor"/>
      </rPr>
      <t xml:space="preserve"> ( 2 meter per rull)
Totalt: 10 gassbind (20 meter)  
Pris pr rull: kr 30,00  
Pris pr meter: kr 15,00</t>
    </r>
  </si>
  <si>
    <r>
      <rPr>
        <sz val="15"/>
        <color rgb="FF00B050"/>
        <rFont val="Calibri"/>
        <family val="2"/>
        <scheme val="minor"/>
      </rPr>
      <t>🧼</t>
    </r>
    <r>
      <rPr>
        <sz val="11"/>
        <color theme="1"/>
        <rFont val="Calibri"/>
        <family val="2"/>
        <scheme val="minor"/>
      </rPr>
      <t xml:space="preserve"> Mesoft Tupfere USteril S</t>
    </r>
  </si>
  <si>
    <r>
      <t xml:space="preserve">Eske
└── 10 poser
   └──  100 typfere per pose
</t>
    </r>
    <r>
      <rPr>
        <b/>
        <sz val="11"/>
        <color theme="5"/>
        <rFont val="Calibri"/>
        <family val="2"/>
        <scheme val="minor"/>
      </rPr>
      <t>📦</t>
    </r>
    <r>
      <rPr>
        <sz val="11"/>
        <color theme="1"/>
        <rFont val="Calibri"/>
        <family val="2"/>
        <scheme val="minor"/>
      </rPr>
      <t xml:space="preserve"> → </t>
    </r>
    <r>
      <rPr>
        <sz val="11"/>
        <color rgb="FF7030A0"/>
        <rFont val="Calibri"/>
        <family val="2"/>
        <scheme val="minor"/>
      </rPr>
      <t>🛍️ 🛍️ 🛍️</t>
    </r>
    <r>
      <rPr>
        <sz val="11"/>
        <color theme="1"/>
        <rFont val="Calibri"/>
        <family val="2"/>
        <scheme val="minor"/>
      </rPr>
      <t xml:space="preserve"> ... (10 poser)
        ↓
   </t>
    </r>
    <r>
      <rPr>
        <sz val="11"/>
        <color rgb="FF7030A0"/>
        <rFont val="Calibri"/>
        <family val="2"/>
        <scheme val="minor"/>
      </rPr>
      <t>🛍️</t>
    </r>
    <r>
      <rPr>
        <sz val="11"/>
        <color theme="1"/>
        <rFont val="Calibri"/>
        <family val="2"/>
        <scheme val="minor"/>
      </rPr>
      <t xml:space="preserve"> → </t>
    </r>
    <r>
      <rPr>
        <sz val="11"/>
        <color rgb="FF00B050"/>
        <rFont val="Calibri"/>
        <family val="2"/>
        <scheme val="minor"/>
      </rPr>
      <t>🧼🧼🧼🧼🧼 ... 🧼</t>
    </r>
    <r>
      <rPr>
        <sz val="11"/>
        <color theme="1"/>
        <rFont val="Calibri"/>
        <family val="2"/>
        <scheme val="minor"/>
      </rPr>
      <t xml:space="preserve"> (100 stk per pose)
Totalt per eske: 1000 sterile tupfere
Pris pr duk: kr 0,90</t>
    </r>
  </si>
  <si>
    <t>Referanseprodukt</t>
  </si>
  <si>
    <t>Artikkelnummer</t>
  </si>
  <si>
    <t>Artikkelnavn</t>
  </si>
  <si>
    <t>Tilbyder</t>
  </si>
  <si>
    <t>Anskaffelsesnavn</t>
  </si>
  <si>
    <t>Delkontrakt navn</t>
  </si>
  <si>
    <t>Beregninger</t>
  </si>
  <si>
    <t>Stykk | EA</t>
  </si>
  <si>
    <t>Tilleggssortiment</t>
  </si>
  <si>
    <t>Delkontraktnummer</t>
  </si>
  <si>
    <t>Tilhører delkontraktnavn</t>
  </si>
  <si>
    <t>xxxxx xxxxx</t>
  </si>
  <si>
    <t>Pris  per salgsenhet</t>
  </si>
  <si>
    <t>Taksonomi</t>
  </si>
  <si>
    <t>Forpakning</t>
  </si>
  <si>
    <t>Metrisk mål</t>
  </si>
  <si>
    <t>Produktdetaljer</t>
  </si>
  <si>
    <t>Miljø</t>
  </si>
  <si>
    <t>Trykk her for å komme til Europeisk utfasingslisten</t>
  </si>
  <si>
    <t>Sortiment</t>
  </si>
  <si>
    <t>Tilhører delkontrakt</t>
  </si>
  <si>
    <t>Enhet minste enhet (ME)</t>
  </si>
  <si>
    <t>Enhet salgsenhet</t>
  </si>
  <si>
    <t>Antall ME per salgsenhet</t>
  </si>
  <si>
    <t>Artikkelbeskrivelse</t>
  </si>
  <si>
    <t>Produsent</t>
  </si>
  <si>
    <t>Produsentens artikkelnummer</t>
  </si>
  <si>
    <t>Produksjonsland</t>
  </si>
  <si>
    <t>Produksjonsland (hvis flere)</t>
  </si>
  <si>
    <t>Produksjonsregion</t>
  </si>
  <si>
    <t>Produksjonsby</t>
  </si>
  <si>
    <t>Aktuell valuta</t>
  </si>
  <si>
    <t>Suturer, resorberbar, syntetisk, multifil</t>
  </si>
  <si>
    <t>Suturer, resorberbar, syntetisk, monofil</t>
  </si>
  <si>
    <t>Suturer, ikke- resorberbar, syntetisk, multifil</t>
  </si>
  <si>
    <t>Suturer, ikke- resorberbar, synteitisk, monofil</t>
  </si>
  <si>
    <t>Suturer, ikke- resorberbar, silke og stål</t>
  </si>
  <si>
    <t>Suturer, antibakterielle</t>
  </si>
  <si>
    <t>Suturer, knytefrie</t>
  </si>
  <si>
    <t>Hudklips, engangs</t>
  </si>
  <si>
    <t>Hudklipsfjernere</t>
  </si>
  <si>
    <t xml:space="preserve">Karstrikk </t>
  </si>
  <si>
    <t>Sårstøtte</t>
  </si>
  <si>
    <t>Hudlukkesystem ikke-invasivt</t>
  </si>
  <si>
    <t>Suturkit</t>
  </si>
  <si>
    <t>Suturmaskiner, åpen lineær ikke-skjærende</t>
  </si>
  <si>
    <t>Suturmaskiner, åpen lineær skjærende</t>
  </si>
  <si>
    <t>Suturmaskin, vinklet/buet, skjærende, manuell</t>
  </si>
  <si>
    <t xml:space="preserve">Suturmaskiner, sirkulær, manuell </t>
  </si>
  <si>
    <t>Suturmaskin, sirkulær, motorisert/batteridrevet</t>
  </si>
  <si>
    <t xml:space="preserve">Laparoskopiske suturmaskiner, lineær, manuell </t>
  </si>
  <si>
    <t xml:space="preserve">Laparoskopiske suturmaskiner, lineær, motorisert/batteridrevet  </t>
  </si>
  <si>
    <t>2024/19759 —  Suturer og suturmaskiner til helseforetakene i Helse Nord</t>
  </si>
  <si>
    <t>Sutur, 0, tråd 70 cm, ufarget, rund nål, 1/2-sirkel, nål 26 mm - medium resorpsjonstid 56-70 dager</t>
  </si>
  <si>
    <t>Sutur, 0, tråd 70 cm, ufarget, rund nål, 1/2-sirkel, nål 37 mm - medium resorpsjonstid 56-70 dager</t>
  </si>
  <si>
    <t>Sutur, 1, tråd 70 cm, ufarget, omvendt skjærende, 1/2-sirkel, nål 26 mm - medium resorpsjonstid 56-70 dager</t>
  </si>
  <si>
    <t>Sutur, 2-0, tråd 70 cm, ufarget, rund nål, 1/2-sirkel, nål 37 mm - medium resorpsjonstid 56-70 dager</t>
  </si>
  <si>
    <t>Sutur, 2-0, tråd 90 cm, ufarget, rund nål, 1/2-sirkel, nål 48 mm - medium resorpsjonstid 56-70 dager</t>
  </si>
  <si>
    <t>Sutur, 3-0, tråd 70 cm, ufarget, omvendt skjærende, 3/8-sirkel, nål 19 mm - medium resorpsjonstid 56-70 dager</t>
  </si>
  <si>
    <t>Sutur, 3-0, tråd 70 cm, ufarget, premium omvendt skjærende, 3/8-sirkel, nål 24 mm - medium resorpsjonstid 56-70 dager</t>
  </si>
  <si>
    <t>Sutur, 3-0, tråd 70 cm, ufarget, rund nål, 1/2-sirkel, nål 26 mm - medium resorpsjonstid 56-70 dager</t>
  </si>
  <si>
    <t>Sutur, 3-0, tråd 70 cm, ufarget, omvendt skjærende, 3/8-sirkel, nål 24 mm - medium resorpsjonstid 56-70 dager</t>
  </si>
  <si>
    <t>Sutur, 3-0, tråd 70 cm, ufarget, omvendt skjærende, 1/2-sirkel, nål 37 mm - medium resorpsjonstid 56-70 dager</t>
  </si>
  <si>
    <t>Sutur, 4-0, tråd 70 cm, ufarget, omvendt skjærende, 3/8-sirkel, nål 19 mm - medium resorpsjonstid 56-70 dager</t>
  </si>
  <si>
    <t>Sutur, 4-0, tråd 70 cm, ufarget, omvendt skjærende, 3/8-sirkel, nål 24 mm - medium resorpsjonstid 56-70 dager</t>
  </si>
  <si>
    <t>Sutur, 4-0, tråd 70 cm, ufarget, premium omvendt skjærende, 3/8-sirkel, nål 19 mm - medium resorpsjonstid 56-70 dager</t>
  </si>
  <si>
    <t>Sutur, 4-0, tråd 70 cm, ufarget, rett omvendt skjærende, rett nål, nål 60 mm - medium resorpsjonstid 56-70 dager</t>
  </si>
  <si>
    <t>Sutur,  4-0, tråd 70 cm, ufarget, rund nål, 1/2-sirkel, nål 17 mm - medium resorpsjonstid 56-70 dager</t>
  </si>
  <si>
    <t>Sutur, 5-0, tråd 45 cm, ufarget, spatelnål, 1/4-sirkel, dobbelnål, nål 8 mm - medium resorpsjonstid 56-70 dager</t>
  </si>
  <si>
    <t>Sutur, 5-0, tråd 45 cm, ufarget, omvendt skjærende, 3/8-sirkel, nål 19 mm - medium resorpsjonstid 56-70 dager</t>
  </si>
  <si>
    <t>Sutur, 5-0, tråd 45 cm, ufarget, premium omvendt skjærende, 3/8-sirkel, nål 11 mm - medium resorpsjonstid 56-70 dager</t>
  </si>
  <si>
    <t>Sutur, 5-0, tråd 70 cm, ufarget, rund nål, 1/2-sirkel, nål 13 mm - medium resorpsjonstid 56-70 dager</t>
  </si>
  <si>
    <t>Sutur, 2, tråd 150 cm, farget, rund nål, 1/2-sirkel, nål 65 mm - medium resorpsjonstid 56-70 dager</t>
  </si>
  <si>
    <t>Sutur, 2, tråd 70 cm, farget, rund nål, 1/2-sirkel, nål 37 mm - medium resorpsjonstid 56-70 dager</t>
  </si>
  <si>
    <t>Sutur, 2, tråd 90 cm, farget, rund nål, 1/2-sirkel, nål 40 mm - medium resorpsjonstid 56-70 dager</t>
  </si>
  <si>
    <t>Sutur, 2, tråd 90 cm, farget, rund nål, 1/2-sirkel, nål 48 mm - medium resorpsjonstid 56-70 dager</t>
  </si>
  <si>
    <t>Sutur, 2, tråd 90 cm, farget, omvendt skjærende, 1/2-sirkel, nål 48 mm - medium resorpsjonstid 56-70 dager</t>
  </si>
  <si>
    <t>Sutur, 1, tråd 70 cm, farget, rund nål, 1/2-sirkel, nål 48 mm - medium resorpsjonstid 56-70 dager</t>
  </si>
  <si>
    <t>Sutur, 1, tråd 70 cm, farget, omvendt skjærende, 1/2-sirkel, nål 37 mm - medium resorpsjonstid 56-70 dager</t>
  </si>
  <si>
    <t>Sutur, 1, tråd 70 cm, farget, rund nål, 5/8-sirkel, nål 26 mm - medium resorpsjonstid 56-70 dager</t>
  </si>
  <si>
    <t>Sutur, 1, tråd 70 cm, farget, rund nål, 1/2-sirkel, nål 26 mm - medium resorpsjonstid 56-70 dager</t>
  </si>
  <si>
    <t>Sutur, 1, tråd 70 cm, farget, rund nål, 1/2-sirkel, nål 37 mm - medium resorpsjonstid 56-70 dager</t>
  </si>
  <si>
    <t>Sutur, 1, tråd 70 cm, farget, rund nål, 1/2-sirkel, nål 40 mm - medium resorpsjonstid 56-70 dager</t>
  </si>
  <si>
    <t>Sutur, 1, tråd 70 cm, farget, rund nål med skjærende tupp, 1/2-sirkel, nål 37 mm - medium resorpsjonstid 56-70 dager</t>
  </si>
  <si>
    <t>Sutur, 0, tråd 70 cm, farget, rund nål, 1/2-sirkel, nål 26 mm - medium resorpsjonstid 56-70 dager</t>
  </si>
  <si>
    <t>Sutur, 0, tråd 70 cm, farget, rund nål, 1/2-sirkel, nål 40 mm - medium resorpsjonstid 56-70 dager</t>
  </si>
  <si>
    <t>Sutur, 0, tråd 70 cm, farget, rund nål, 1/2-sirkel, nål 48 mm - medium resorpsjonstid 56-70 dager</t>
  </si>
  <si>
    <t>Sutur, 0, tråd 70 cm, farget, rund nål, 5/8-sirkel, nål 26 mm - medium resorpsjonstid 56-70 dager</t>
  </si>
  <si>
    <t>Sutur, 0, tråd 70 cm, farget, rund nål, 1/2-sirkel, nål 37 mm - medium resorpsjonstid 56-70 dager</t>
  </si>
  <si>
    <t>Sutur, 1, tråd 90 cm, farget, rund nål, 1/2-sirkel, nål 48 mm - medium resorpsjonstid 56-70 dager</t>
  </si>
  <si>
    <t>Sutur, 2-0, tråd 70 cm, farget, rund nål, 1/2-sirkel, nål 26 mm - medium resorpsjonstid 56-70 dager</t>
  </si>
  <si>
    <t>Sutur, 2-0, tråd 70 cm, farget, rund nål, 1/2-sirkel, nål 37 mm - medium resorpsjonstid 56-70 dager</t>
  </si>
  <si>
    <t>Sutur, 2-0, tråd 70 cm, farget, rund nål, 1/2-sirkel, nål 40 mm - medium resorpsjonstid 56-70 dager</t>
  </si>
  <si>
    <t>Sutur, 2-0, tråd 70 cm, farget, rund nål, 1/2-sirkel, nål 48 mm - medium resorpsjonstid 56-70 dager</t>
  </si>
  <si>
    <t>Sutur, 2-0, tråd 70 cm, farget, rund nål med skjærende tupp, 1/2-sirkel, nål 26 mm - medium resorpsjonstid 56-70 dager</t>
  </si>
  <si>
    <t>Sutur, 2-0, tråd 70 cm, farget, rund nål, 5/8-sirkel, nål 26 mm - medium resorpsjonstid 56-70 dager</t>
  </si>
  <si>
    <t>Sutur, 2-0, tråd 70 cm, farget, rund nål, 1/2-sirkel, nål 17 mm - medium resorpsjonstid 56-70 dager</t>
  </si>
  <si>
    <t>Sutur, 2-0, tråd 70 cm, farget, rund nål, 1/2-sirkel, nål 20 mm - medium resorpsjonstid 56-70 dager</t>
  </si>
  <si>
    <t>Sutur, 2-0, tråd 70 cm, farget, rund nål, 1/2-sirkel, nål 30 mm - medium resorpsjonstid 56-70 dager</t>
  </si>
  <si>
    <t>Sutur, 2-0, tråd 70 cm, farget, rund nål med skjærende tupp, 1/2-sirkel, nål 30 mm - medium resorpsjonstid 56-70 dager</t>
  </si>
  <si>
    <t>Sutur, 3-0, tråd 70 cm, farget, rund nål, 1/2-sirkel, nål 17 mm - medium resorpsjonstid 56-70 dager</t>
  </si>
  <si>
    <t>Sutur, 3-0, tråd 70 cm, farget, rund nål, 1/2-sirkel, nål 22 mm - medium resorpsjonstid 56-70 dager</t>
  </si>
  <si>
    <t>Sutur, 3-0, tråd 70 cm, farget, rund nål, 1/2-sirkel, nål 26 mm - medium resorpsjonstid 56-70 dager</t>
  </si>
  <si>
    <t>Sutur, 3-0, tråd 70 cm, farget, omvendt skjærende, 3/8-sirkel, nål 26 mm - medium resorpsjonstid 56-70 dager</t>
  </si>
  <si>
    <t>Sutur, 3-0, tråd 70 cm, farget, rund nål, 1/2-sirkel, nål 30 mm - medium resorpsjonstid 56-70 dager</t>
  </si>
  <si>
    <t>Sutur, 4-0, tråd 70 cm, farget, rund nål, 1/2-sirkel, nål 30 mm - medium resorpsjonstid 56-70 dager</t>
  </si>
  <si>
    <t>Sutur, 4-0, tråd 70 cm, farget, rund nål, 1/2-sirkel, nål 17 mm - medium resorpsjonstid 56-70 dager</t>
  </si>
  <si>
    <t>Sutur, 4-0, tråd 70 cm, farget, rund nål, 1/2-sirkel, nål 22 mm - medium resorpsjonstid 56-70 dager</t>
  </si>
  <si>
    <t>Sutur, 5-0, tråd 45 cm, farget, spatelnål, 3/8-sirkel, dobbelnål, nål 8 mm - medium resorpsjonstid 56-70 dager</t>
  </si>
  <si>
    <t>Sutur, 5-0, tråd 45 cm, farget, omvendt skjærende, 3/8-sirkel, nål 16 mm - medium resorpsjonstid 56-70 dager</t>
  </si>
  <si>
    <t>Sutur, 5-0, tråd 70 cm, farget, omvendt skjærende, 3/8-sirkel, nål 12 mm - medium resorpsjonstid 56-70 dager</t>
  </si>
  <si>
    <t>Sutur, 5-0, tråd 70 cm, farget, rund nål, 1/2-sirkel, nål 17 mm - medium resorpsjonstid 56-70 dager</t>
  </si>
  <si>
    <t>Sutur,  6-0, tråd 45 cm, farget, spatelnål, 3/8-sirkel, dobbelnål, nål 8 mm - medium resorpsjonstid 56-70 dager</t>
  </si>
  <si>
    <t>Sutur, 7-0, tråd 45 cm, farget, spatelnål, 3/8-sirkel, dobbelnål, nål 6 mm - medium resorpsjonstid 56-70 dager</t>
  </si>
  <si>
    <t>Sutur, 10-0, tråd 15 cm, farget, spatelnål, 3/8-sirkel, nål 6 mm - medium resorpsjonstid 56-70 dager</t>
  </si>
  <si>
    <t>Sutur, 2-0, tråd 70 cm, ufarget, rund nål, 1/2-sirkel, nål 26 mm - rask resorpsjonstid 42 dager</t>
  </si>
  <si>
    <t>Sutur, 3-0, tråd 45 cm, ufarget, omvendt skjærende, 3/8-sirkel, nål 19 mm - rask resorpsjonstid 42 dager</t>
  </si>
  <si>
    <t>Sutur, 3-0, tråd 45 cm, ufarget, omvendt skjærende, 3/8-sirkel, nål 24 mm - rask resorpsjonstid 42 dager</t>
  </si>
  <si>
    <t>Sutur, 3-0, tråd 45 cm, ufarget, rund nål med skjærende tupp, 1/2-sirkel, nål 24 mm - rask resorpsjonstid 42 dager</t>
  </si>
  <si>
    <t>Sutur, 3-0, tråd 70 cm, ufarget, rund nål, 1/2-sirkel, nål 26 mm - rask resorpsjonstid 42 dager</t>
  </si>
  <si>
    <t>Sutur, 4-0, tråd 45 cm, ufarget, omvendt skjærende, 3/8-sirkel, nål 19 mm - rask resorpsjonstid 42 dager</t>
  </si>
  <si>
    <t>Sutur, 4-0, tråd 45 cm, ufarget, rund nål med skjærende tupp, 1/2-sirkel, nål 19 mm - rask resorpsjonstid 42 dager</t>
  </si>
  <si>
    <t>Sutur, 4-0, tråd 70 cm, ufarget, omvendt skjærende, rett nål, nål 51 mm - rask resorpsjonstid 42 dager</t>
  </si>
  <si>
    <t>Sutur, 4-0, tråd 70 cm, ufarget, rund nål, 1/2-sirkel, nål 22 mm - rask resorpsjonstid 42 dager</t>
  </si>
  <si>
    <t>Sutur, 4-0, tråd 70 cm, ufarget, rund nål, 1/2-sirkel, nål 26 mm - rask resorpsjonstid 42 dager</t>
  </si>
  <si>
    <t>Sutur, 5-0, tråd 45 cm, ufarget, rund nål med skjærende tupp, 1/2-sirkel, nål 13 mm - rask resorpsjonstid 42 dager</t>
  </si>
  <si>
    <t>Sutur, 5-0, tråd 70 cm, ufarget, rund nål, 1/2-sirkel, nål 17 mm - rask resorpsjonstid 42 dager</t>
  </si>
  <si>
    <t>Sutur, 6-0, tråd 45 cm, ufarget, rund nål med skjærende tupp, 3/8-sirkel, nål 11 mm - rask resorpsjonstid 42 dager</t>
  </si>
  <si>
    <t>Sutur, 7-0, tråd 45 cm, farget, spatelnål, 3/8-sirkel, dobbelnål, nål 6,6 mm - rask resorpsjonstid 42 dager</t>
  </si>
  <si>
    <t>Ligatur, 0, tråd 1 x 150 cm, farget - medium resorpsjonstid 56-70 dager</t>
  </si>
  <si>
    <t>Ligatur, 2-0, tråd 3 x 150 cm, farget - medium resorpsjonstid 56-70 dager</t>
  </si>
  <si>
    <t>Ligatur, 3-0, tråd 1 x 150 cm, farget - medium resorpsjonstid 56-70 dager</t>
  </si>
  <si>
    <t>Ligatur på hjul, 2-0, tråd 1 x 250 cm, farget - medium resorpsjonstid 56-70 dager</t>
  </si>
  <si>
    <t>Ligatur på hjul, 3-0, tråd 1 x 250 cm, farget - medium resorpsjonstid 56-70 dager</t>
  </si>
  <si>
    <t>Ligatur (forhåndskuttet), 3-0, tråd 2 x 70 cm, farget - medium resorpsjonstid 56-70 dager</t>
  </si>
  <si>
    <t>Ligatur (forhåndskuttet), 3-0, tråd 3 x 45 cm, farget - medium resorpsjonstid 56-70 dager</t>
  </si>
  <si>
    <t>Ligatur (forhåndskuttet), 3-0, tråd 5 x 70 cm, farget - medium resorpsjonstid 56-70 dager</t>
  </si>
  <si>
    <t>Ligatur (forhåndskuttet), 4-0, tråd 5 x 70 cm, farget - medium resorpsjonstid 56-70 dager</t>
  </si>
  <si>
    <t>Ligatur (forhåndskuttet), 2-0, tråd 2 x 70 cm, farget - medium resorpsjonstid 56-70 dager</t>
  </si>
  <si>
    <t>Ligatur (forhåndskuttet), 2-0, tråd 3 x 45 cm, farget - medium resorpsjonstid 56-70 dager</t>
  </si>
  <si>
    <t>Ligatur (forhåndskuttet), 2-0, tråd 5 x 70 cm, farget - medium resorpsjonstid 56-70 dager</t>
  </si>
  <si>
    <t>Ligaturløkke med innføringsverktøy, 0, tråd 53 cm, farget - medium resorpsjonstid 56-70 dager</t>
  </si>
  <si>
    <t>Ligaturløkke med innføringsverktøy, 2-0, tråd 53 cm, farget - medium resorpsjonstid 56-70 dager</t>
  </si>
  <si>
    <t>Ligaturløkke uten innføringsverktøy, 2-0, tråd 53 cm, farget - medium resorpsjonstid 56-70 dager</t>
  </si>
  <si>
    <t>Ligaturløkke uten innføringsverktøy, 0, tråd 53 cm, farget - medium resorpsjonstid 56-70 dager</t>
  </si>
  <si>
    <t>C0069043</t>
  </si>
  <si>
    <t>C0069096</t>
  </si>
  <si>
    <t>C0069293</t>
  </si>
  <si>
    <t>C0069095</t>
  </si>
  <si>
    <t>C0069564</t>
  </si>
  <si>
    <t>C0069421N1</t>
  </si>
  <si>
    <t>C0069556N1</t>
  </si>
  <si>
    <t>C0069041N1</t>
  </si>
  <si>
    <t>C0069235N1</t>
  </si>
  <si>
    <t>C0069460</t>
  </si>
  <si>
    <t>C0069420N1</t>
  </si>
  <si>
    <t>C0069234</t>
  </si>
  <si>
    <t>C0069529N1</t>
  </si>
  <si>
    <t>C0069280</t>
  </si>
  <si>
    <t>C0069013</t>
  </si>
  <si>
    <t>G0069735</t>
  </si>
  <si>
    <t>C0069219</t>
  </si>
  <si>
    <t>C0069608</t>
  </si>
  <si>
    <t>C0069007</t>
  </si>
  <si>
    <t>B0068940</t>
  </si>
  <si>
    <t>C0068098</t>
  </si>
  <si>
    <t>B0068558</t>
  </si>
  <si>
    <t>B0068563</t>
  </si>
  <si>
    <t>B0068463</t>
  </si>
  <si>
    <t>C0068062N1</t>
  </si>
  <si>
    <t>C0068297N1</t>
  </si>
  <si>
    <t>C0068417</t>
  </si>
  <si>
    <t>C0068092N1</t>
  </si>
  <si>
    <t>C0068097N1</t>
  </si>
  <si>
    <t>C0068057N1</t>
  </si>
  <si>
    <t>C0068363</t>
  </si>
  <si>
    <t>C0068091N1</t>
  </si>
  <si>
    <t>C0068056N1</t>
  </si>
  <si>
    <t>C0068061N1</t>
  </si>
  <si>
    <t>C0068416</t>
  </si>
  <si>
    <t>C0068043N1</t>
  </si>
  <si>
    <t>C0068096N1</t>
  </si>
  <si>
    <t>C0068562N1</t>
  </si>
  <si>
    <t>C0068090N1</t>
  </si>
  <si>
    <t>C0068095N1</t>
  </si>
  <si>
    <t>C0068055N1</t>
  </si>
  <si>
    <t>C0068060N1</t>
  </si>
  <si>
    <t>C0068336N1</t>
  </si>
  <si>
    <t>C0068415</t>
  </si>
  <si>
    <t>C0068015</t>
  </si>
  <si>
    <t>C0068767</t>
  </si>
  <si>
    <t>C0068042N1</t>
  </si>
  <si>
    <t>C0068047N1</t>
  </si>
  <si>
    <t>C0068051N1</t>
  </si>
  <si>
    <t>C0068604</t>
  </si>
  <si>
    <t>C0068014</t>
  </si>
  <si>
    <t>C0068030N1</t>
  </si>
  <si>
    <t>C0068041N1</t>
  </si>
  <si>
    <t>C0068198N1</t>
  </si>
  <si>
    <t>C0068046N1</t>
  </si>
  <si>
    <t>C0068040N1</t>
  </si>
  <si>
    <t>C0068013</t>
  </si>
  <si>
    <t>C0068029N1</t>
  </si>
  <si>
    <t>G0068735</t>
  </si>
  <si>
    <t>C0068212</t>
  </si>
  <si>
    <t>C0068435</t>
  </si>
  <si>
    <t>C0068012</t>
  </si>
  <si>
    <t>G0068734</t>
  </si>
  <si>
    <t>G0068711</t>
  </si>
  <si>
    <t>V429G</t>
  </si>
  <si>
    <t>C3046042</t>
  </si>
  <si>
    <t>C3046221</t>
  </si>
  <si>
    <t>C3046535</t>
  </si>
  <si>
    <t>C3046154</t>
  </si>
  <si>
    <t>C3046041</t>
  </si>
  <si>
    <t>C3046220</t>
  </si>
  <si>
    <t>C3046629</t>
  </si>
  <si>
    <t>C3046271</t>
  </si>
  <si>
    <t>C3046029</t>
  </si>
  <si>
    <t>C3046040</t>
  </si>
  <si>
    <t>C3046619</t>
  </si>
  <si>
    <t>C3046012</t>
  </si>
  <si>
    <t>C3046607</t>
  </si>
  <si>
    <t>V38G</t>
  </si>
  <si>
    <t>B0058707</t>
  </si>
  <si>
    <t>B0058706</t>
  </si>
  <si>
    <t>B0058705</t>
  </si>
  <si>
    <t>G0058716</t>
  </si>
  <si>
    <t>G0059716</t>
  </si>
  <si>
    <t>G0058715</t>
  </si>
  <si>
    <t>C0058405</t>
  </si>
  <si>
    <t>C0058625</t>
  </si>
  <si>
    <t>C0058445</t>
  </si>
  <si>
    <t>C0058444</t>
  </si>
  <si>
    <t>C0058406</t>
  </si>
  <si>
    <t>C0058626</t>
  </si>
  <si>
    <t>C0058446</t>
  </si>
  <si>
    <t>EL-21-L</t>
  </si>
  <si>
    <t>EL-20-L</t>
  </si>
  <si>
    <t>EL-22-LN</t>
  </si>
  <si>
    <t>EL-23-LN</t>
  </si>
  <si>
    <t>Sutur, 3-0, tråd 75 cm, ufarget, omvendt skjærende, 3/8-sirkel, nål 19 mm - rask resorpsjonstid 10-56 dager</t>
  </si>
  <si>
    <t>Sutur, 4-0, tråd 45 cm, ufarget, omvendt skjærende, 3/8-sirkel, nål 13 mm - rask resorpsjonstid 10-56 dager</t>
  </si>
  <si>
    <t>Sutur, 4-0, tråd 75 cm, ufarget, omvendt skjærende, 3/8-sirkel, nål 13 mm - rask resorpsjonstid 10-56 dager</t>
  </si>
  <si>
    <t>Sutur, 5-0, tråd 45 cm, ufarget, premium omvendt skjærende, 3/8-sirkel, nål 19 mm - medium resorpsjonstid 90-120 dager</t>
  </si>
  <si>
    <t>Sutur, 0, tråd 75 cm, ufarget, rund nål, 1/2-sirkel, nål 37 mm - medium resorpsjonstid 90-120 dager</t>
  </si>
  <si>
    <t>Sutur,0, tråd 150 cm (sløyfe/loop), farget, rund nål, 1/2-sirkel, nål 48 mm - medium resorpsjonstid 90-120 dager</t>
  </si>
  <si>
    <t>Sutur, 2-0, tråd 75 cm, farget, rund nål, 1/2-sirkel, nål 26 mm - medium resorpsjonstid 90-120 dager</t>
  </si>
  <si>
    <t>Sutur, 3-0, tråd 45 cm, ufarget, premium omvendt skjærende, 3/8-sirkel, nål 19 mm - medium resorpsjonstid 90-120 dager</t>
  </si>
  <si>
    <t>Sutur, 3-0, tråd 75 cm, ufarget, omvendt skjærende, 3/8-sirkel, nål 13 mm - medium resorpsjonstid 90-120 dager</t>
  </si>
  <si>
    <t>Sutur, 3-0, tråd 75 cm, ufarget, omvendt skjærende, 3/8-sirkel, nål 19 mm - medium resorpsjonstid 90-120 dager</t>
  </si>
  <si>
    <t>Sutur, 3-0, tråd 75 cm, ufarget, premium omvendt skjærende, 3/8-sirkel, nål 24 mm - medium resorpsjonstid 90-120 dager</t>
  </si>
  <si>
    <t>Sutur, 3-0, tråd 75 cm, ufarget, rett omvendt skjærende, rett nål, nål 19 mm - medium resorpsjonstid 90-120 dager</t>
  </si>
  <si>
    <t>Sutur, 3-0, tråd 75 cm, farget, rund nål, 1/2-sirkel, nål 26 mm - medium resorpsjonstid 90-120 dager</t>
  </si>
  <si>
    <t>Sutur, 4-0, tråd 45 cm, ufarget, premium omvendt skjærende, 3/8-sirkel, nål 19 mm - medium resorpsjonstid 90-120 dager</t>
  </si>
  <si>
    <t>Sutur, 4-0, tråd 45 cm, ufarget, premium omvendt skjærende, 3/8-sirkel, nål 24 mm - medium resorpsjonstid 90-120 dager</t>
  </si>
  <si>
    <t>Sutur, 4-0, tråd 75 cm, ufarget, omvendt skjærende, 3/8-sirkel, nål 13 mm - medium resorpsjonstid 90-120 dager</t>
  </si>
  <si>
    <t>Sutur, 4-0, tråd 75 cm, farget, rund nål, 1/2-sirkel, dobbelnål, nål 22 mm - medium resorpsjonstid 90-120 dager</t>
  </si>
  <si>
    <t>Sutur, 4-0, tråd 75 cm, farget, rund nål, 1/2-sirkel, nål 26 mm - medium resorpsjonstid 90-120 dager</t>
  </si>
  <si>
    <t>Sutur, 4-0, tråd 75 cm, farget, rund nål, 1/2-sirkel, dobbelnål, nål 26 mm - medium resorpsjonstid 90-120 dager</t>
  </si>
  <si>
    <t>Sutur,4-0, tråd 90 cm, farget, rund nål, 1/2-sirkel, dobbelnål, nål 26 mm - medium resorpsjonstid 90-120 dager</t>
  </si>
  <si>
    <t>Sutur, 3-0, tråd 70 cm, ufarget, omvendt skjærende, 3/8-sirkel, nål 24 mm - medium resorpsjonstid 90-120 dager</t>
  </si>
  <si>
    <t>Sutur, 3-0, tråd 70 cm, ufarget, omvendt skjærende, 3/8-sirkel, nål 60 mm - medium resorpsjonstid 90-120 dager</t>
  </si>
  <si>
    <t>Sutur, 3-0, tråd 70 cm, ufarget, premium omvendt skjærende, 3/8-sirkel, nål 24 mm - medium resorpsjonstid 90-120 dager</t>
  </si>
  <si>
    <t>Sutur,3-0, tråd 70 cm, farget, rund nål, 1/2-sirkel, nål 26 mm - medium resorpsjonstid 90-120 dager</t>
  </si>
  <si>
    <t>Sutur, 4-0, tråd 70 cm, ufarget, premium omvendt skjærende, 3/8-sirkel, nål 24 mm - medium resorpsjonstid 90-120 dager</t>
  </si>
  <si>
    <t>Sutur, 4-0, tråd 70 cm, farget, rund nål, 1/2-sirkel, nål 26 mm - medium resorpsjonstid 90-120 dager</t>
  </si>
  <si>
    <t>Sutur, 4-0, tråd 70 cm, farget, rund nål, 1/2-sirkel, nål 22 mm - medium resorpsjonstid 90-120 dager</t>
  </si>
  <si>
    <t>Sutur, 0, tråd 70 cm, farget, rund nål, 5/8-sirkel, nål 26 mm - medium resorpsjonstid 90-120 dager</t>
  </si>
  <si>
    <t>Sutur, 0, tråd 70 cm, farget, rund nål, 1/2-sirkel, nål 37 mm - medium resorpsjonstid 90-120 dager</t>
  </si>
  <si>
    <t>Sutur, 2-0, tråd 90 cm, farget, rund nål, 1/2-sirkel, nål 37 mm - medium resorpsjonstid 90-120 dager</t>
  </si>
  <si>
    <t>Sutur, 1, tråd 150 cm, farget, rund nål, 1/2-sirkel, nål 48 mm - lang resorpsjonstid 180 dager</t>
  </si>
  <si>
    <t>Sutur, 1, tråd 150 cm (sløyfe/loop), farget, rund nål, 1/2-sirkel, nål 37 mm - lang resorpsjonstid 180 dager</t>
  </si>
  <si>
    <t>Sutur, 1, tråd 150 cm (sløyfe/loop), farget, rund nål, 1/2-sirkel, nål 48 mm - lang resorpsjonstid 180 dager</t>
  </si>
  <si>
    <t>Sutur, 1, tråd 150 cm (sløyfe/loop), farget, rund nål, 1/2-sirkel, nål 40 mm - lang resorpsjonstid 180 dager</t>
  </si>
  <si>
    <t>Sutur, 1, tråd 240 cm (sløyfe/loop), farget, rund nål, 1/2-sirkel, nål 48 mm - lang resorpsjonstid 180 dager</t>
  </si>
  <si>
    <t>Sutur, 1, tråd 75 cm, farget, rund nål, 1/2-sirkel, nål 37 mm - lang resorpsjonstid 180 dager</t>
  </si>
  <si>
    <t>Sutur, 1, tråd 90 cm, farget, rund nål, 1/2-sirkel, nål 37 mm - lang resorpsjonstid 180 dager</t>
  </si>
  <si>
    <t>Sutur, 0, tråd 150 cm (sløyfe/loop), farget, rund nål, 1/2-sirkel, nål 37 mm - lang resorpsjonstid 180 dager</t>
  </si>
  <si>
    <t>Sutur, 0, tråd 150 cm (sløyfe/loop), farget, rund nål, 1/2-sirkel, nål 48 mm - lang resorpsjonstid 180 dager</t>
  </si>
  <si>
    <t>Sutur, 0, tråd 75 cm, farget, rund nål, 1/2-sirkel, nål 37 mm - lang resorpsjonstid 180 dager</t>
  </si>
  <si>
    <t>Sutur, 0, tråd 90 cm, farget, rund nål, 1/2-sirkel, nål 37 mm - lang resorpsjonstid 180 dager</t>
  </si>
  <si>
    <t>Sutur, 0, tråd 90 cm, farget, rund nål, 1/2-sirkel, nål 48 mm - lang resorpsjonstid 180 dager</t>
  </si>
  <si>
    <t>Sutur, 2-0, tråd 75 cm, farget, rund nål, 1/2-sirkel, nål 37 mm - lang resorpsjonstid 180 dager</t>
  </si>
  <si>
    <t>Sutur, 2-0, tråd 75 cm, farget, rund nål, 1/2-sirkel, nål 40 mm - lang resorpsjonstid 180 dager</t>
  </si>
  <si>
    <t>Sutur, 2-0, tråd 75 cm, farget, rund nål, 1/2-sirkel, nål 46 mm - lang resorpsjonstid 180 dager</t>
  </si>
  <si>
    <t>Sutur, 2-0, tråd 75 cm, farget, rund nål, 1/2-sirkel, nål 26 mm - lang resorpsjonstid 180 dager</t>
  </si>
  <si>
    <t>Sutur, 3-0, tråd 75 cm, farget, rund nål, 1/2-sirkel, nål 37 mm - lang resorpsjonstid 180 dager</t>
  </si>
  <si>
    <t>Sutur, 3-0, tråd 75 cm, farget, rund nål, 1/2-sirkel, nål 26 mm - lang resorpsjonstid 180 dager</t>
  </si>
  <si>
    <t>Sutur, 4-0, tråd 75 cm, farget, rund nål, 1/2-sirkel, nål 22 mm - lang resorpsjonstid 180 dager</t>
  </si>
  <si>
    <t>Sutur, 2-0, tråd 70 cm, farget, rund nål, 1/2-sirkel, nål 26 mm - lang resorpsjonstid 180 dager</t>
  </si>
  <si>
    <t>Sutur, 4-0, tråd 70 cm, ufarget, omvendt skjærende, 3/8-sirkel, nål 24 mm - lang resorpsjonstid 180 dager</t>
  </si>
  <si>
    <t>Sutur, 2-0, tråd 150 cm (sløyfe/loop), farget, rund nål, 1/2-sirkel, nål 26 mm - lang resorpsjonstid 180 dager</t>
  </si>
  <si>
    <t>SC-693G</t>
  </si>
  <si>
    <t>SC-643</t>
  </si>
  <si>
    <t>SC-690G</t>
  </si>
  <si>
    <t>SC-691</t>
  </si>
  <si>
    <t>SM-5624</t>
  </si>
  <si>
    <t>CM-844</t>
  </si>
  <si>
    <t>CM-790L</t>
  </si>
  <si>
    <t>GM-123</t>
  </si>
  <si>
    <t>SM-5628</t>
  </si>
  <si>
    <t>SM822</t>
  </si>
  <si>
    <t>SM-693</t>
  </si>
  <si>
    <t>SM-5638</t>
  </si>
  <si>
    <t>SM-5679G</t>
  </si>
  <si>
    <t>SM-643</t>
  </si>
  <si>
    <t>GM-324</t>
  </si>
  <si>
    <t>GM-122</t>
  </si>
  <si>
    <t>SM-5627</t>
  </si>
  <si>
    <t>SM-5679</t>
  </si>
  <si>
    <t>SM-691</t>
  </si>
  <si>
    <t>UM-403</t>
  </si>
  <si>
    <t>GM181</t>
  </si>
  <si>
    <t>GM-421</t>
  </si>
  <si>
    <t>GM-432</t>
  </si>
  <si>
    <t>Y442H</t>
  </si>
  <si>
    <t>Y523G</t>
  </si>
  <si>
    <t>Y936H</t>
  </si>
  <si>
    <t>Y3160H</t>
  </si>
  <si>
    <t>Y935H</t>
  </si>
  <si>
    <t>Y496G</t>
  </si>
  <si>
    <t>MPY496H</t>
  </si>
  <si>
    <t>Y415H</t>
  </si>
  <si>
    <t>Y3100H</t>
  </si>
  <si>
    <t>C2023704</t>
  </si>
  <si>
    <t>C2023624</t>
  </si>
  <si>
    <t>C2022621</t>
  </si>
  <si>
    <t>C0022057</t>
  </si>
  <si>
    <t>C2022446</t>
  </si>
  <si>
    <t>8886630972</t>
  </si>
  <si>
    <t>GMM-573L</t>
  </si>
  <si>
    <t>GMM-632L</t>
  </si>
  <si>
    <t>GMM-807L</t>
  </si>
  <si>
    <t>GMM-344L</t>
  </si>
  <si>
    <t>8886626771</t>
  </si>
  <si>
    <t>8886626971</t>
  </si>
  <si>
    <t>GMM-563L</t>
  </si>
  <si>
    <t>GMM-634L</t>
  </si>
  <si>
    <t>8886626761</t>
  </si>
  <si>
    <t>8886626961</t>
  </si>
  <si>
    <t>8886628761</t>
  </si>
  <si>
    <t>8886626751</t>
  </si>
  <si>
    <t>8886624551</t>
  </si>
  <si>
    <t>8886640351</t>
  </si>
  <si>
    <t>8886623351</t>
  </si>
  <si>
    <t>8886626741</t>
  </si>
  <si>
    <t>8886623341</t>
  </si>
  <si>
    <t>8886620731-2</t>
  </si>
  <si>
    <t>Z333H</t>
  </si>
  <si>
    <t>Z441E</t>
  </si>
  <si>
    <t>B0041444</t>
  </si>
  <si>
    <t>B0024089</t>
  </si>
  <si>
    <t>G0858630</t>
  </si>
  <si>
    <t>G0858420</t>
  </si>
  <si>
    <t>M0027371</t>
  </si>
  <si>
    <t>M0027792</t>
  </si>
  <si>
    <t>M0027722</t>
  </si>
  <si>
    <t>M0027738</t>
  </si>
  <si>
    <t>M0027723</t>
  </si>
  <si>
    <t>B0026191</t>
  </si>
  <si>
    <t>B0026409</t>
  </si>
  <si>
    <t>C0027087</t>
  </si>
  <si>
    <t>C0026068</t>
  </si>
  <si>
    <t>C0026339</t>
  </si>
  <si>
    <t>C0026067</t>
  </si>
  <si>
    <t>C0026016</t>
  </si>
  <si>
    <t>C0026015</t>
  </si>
  <si>
    <t>C0120081</t>
  </si>
  <si>
    <t>Sutur, 4-0, tråd 45 cm, ufarget, spatelnål, 3/8-sirkel, dobbelnål, nål 8 mm</t>
  </si>
  <si>
    <t>Sutur, 5-0, tråd 45 cm, ufarget, spatelnål, 3/8-sirkel, dobbelnål, nål 8 mm</t>
  </si>
  <si>
    <t>Sutur (multipakke), 2-0, tråd 4 x 75 cm, farget/ufarget, rund nål med skjærende tupp, 1/2-sirkel, dobbelnål, nål 26 mm</t>
  </si>
  <si>
    <t>Sutur (multipakke), 2-0, tråd 8 x 75 cm, farget/ufarget, rund nål med skjærende tupp, 1/2-sirkel, dobbelnål, nål 26 mm</t>
  </si>
  <si>
    <t>Sutur (multipakke), 2-0, tråd 8 x 75 cm, farget/ufarget, rund nål med skjærende tupp, 1/2-sirkel, dobbelnål, nål 17 mm</t>
  </si>
  <si>
    <t>Sutur (multipakke med teflonputer), 2-0, tråd 8 x 75 cm, farget/ufarget, rund nål med skjærende tupp, 1/2-sirkel, dobbelnål, nål 17 mm</t>
  </si>
  <si>
    <t>Sutur, 5, tråd 75 cm, farget, rund nål, 1/2-sirkel, nål 37 mm</t>
  </si>
  <si>
    <t>Sutur, 5, tråd 75 cm, farget, omvendt skjærende, 1/2-sirkel, nål 60 mm</t>
  </si>
  <si>
    <t>Sutur, 4-0, tråd 45 cm, ufarget, premium omvendt skjærende, 3/8-sirkel, nål 13 mm</t>
  </si>
  <si>
    <t>Sutur, 1, tråd 75 cm, farget, rund nål, 1/2-sirkel, nål 37 mm</t>
  </si>
  <si>
    <t>Sutur, 1, tråd 75 cm, farget, omvendt skjærende, 1/2-sirkel, nål 26 mm</t>
  </si>
  <si>
    <t>Sutur,  0, tråd 75 cm, farget, rund nål, 1/2-sirkel, nål 37 mm</t>
  </si>
  <si>
    <t>Sutur, 2-0, tråd 75 cm, farget, rund nål, 1/2-sirkel, nål 26 mm</t>
  </si>
  <si>
    <t>Sutur, 3-0, tråd 75 cm, farget, rund nål, 1/2-sirkel, nål 26 mm</t>
  </si>
  <si>
    <t>Ligatur (forhåndskuttet), 2-0, tråd 2 x 75 cm, farget</t>
  </si>
  <si>
    <t>Sutur, 0, tråd 90 cm, farget, omvendt skjærende, 3/8-sirkel, nål 39 mm</t>
  </si>
  <si>
    <t>Sutur, 2-0, tråd 75 cm, farget, omvendt skjærende, 3/8-sirkel, nål 24 mm</t>
  </si>
  <si>
    <t>Sutur, 2-0, tråd 75 cm, farget, omvendt skjærende, 3/8-sirkel, nål 39 mm</t>
  </si>
  <si>
    <t>Sutur, 2-0, tråd 75 cm, farget, premium omvendt skjærende, 3/8-sirkel, nål 39 mm</t>
  </si>
  <si>
    <t>Sutur, 3-0, tråd 45 cm, farget, omvendt skjærende, 3/8-sirkel, nål 19 mm</t>
  </si>
  <si>
    <t>Sutur, 3-0, tråd 45 cm, farget, omvendt skjærende, 3/8-sirkel, nål 24 mm</t>
  </si>
  <si>
    <t>Sutur, 3-0, tråd 45 cm, farget, premium omvendt skjærende, 3/8-sirkel, nål 19 mm</t>
  </si>
  <si>
    <t>Sutur, 3-0, tråd 45 cm, farget, premium omvendt skjærende, 3/8-sirkel, nål 24 mm</t>
  </si>
  <si>
    <t>Sutur, 3-0, tråd 75 cm, farget, omvendt skjærende, 3/8-sirkel, nål 19 mm</t>
  </si>
  <si>
    <t>Sutur, 3-0, tråd 75 cm, farget, omvendt skjærende, 3/8-sirkel, nål 24 mm</t>
  </si>
  <si>
    <t>Sutur, 3-0, tråd 75 cm, farget, omvendt skjærende, 3/8-sirkel, nål 30 mm</t>
  </si>
  <si>
    <t>Sutur, 3-0, tråd 75 cm, farget, omvendt skjærende, 3/8-sirkel, nål 39 mm</t>
  </si>
  <si>
    <t>Sutur, 3-0, tråd 75 cm, farget, premium omvendt skjærende, 3/8-sirkel, nål 19 mm</t>
  </si>
  <si>
    <t>Sutur, 3-0, tråd 75 cm, farget, premium omvendt skjærende, 3/8-sirkel, nål 24 mm</t>
  </si>
  <si>
    <t>Sutur, 3-0, tråd 75 cm, farget, premium omvendt skjærende, 3/8-sirkel, nål 30 mm</t>
  </si>
  <si>
    <t>Sutur, 4-0, tråd 45 cm, farget, omvendt skjærende, 3/8-sirkel, nål 19 mm</t>
  </si>
  <si>
    <t>Sutur, 4-0, tråd 45 cm, farget, omvendt skjærende, 3/8-sirkel, nål 24 mm</t>
  </si>
  <si>
    <t>Sutur, 4-0, tråd 45 cm, farget, premium omvendt skjærende, 3/8-sirkel, nål 16 mm</t>
  </si>
  <si>
    <t>Sutur, 4-0, tråd 45 cm, farget, premium omvendt skjærende, 3/8-sirkel, nål 19 mm</t>
  </si>
  <si>
    <t>Sutur, 4-0, tråd 75 cm, farget, omvendt skjærende, 3/8-sirkel, nål 30 mm</t>
  </si>
  <si>
    <t>Sutur, 4-0, tråd 75 cm, farget, premium omvendt skjærende, 3/8-sirkel, nål 24 mm</t>
  </si>
  <si>
    <t>Sutur, 5-0, tråd 45 cm, farget, omvendt skjærende, 3/8-sirkel, nål 12 mm</t>
  </si>
  <si>
    <t>Sutur, 5-0, tråd 45 cm, farget, omvendt skjærende, 3/8-sirkel, nål 16 mm</t>
  </si>
  <si>
    <t>Sutur, 5-0, tråd 45 cm, farget, omvendt skjærende, 3/8-sirkel, nål 19 mm</t>
  </si>
  <si>
    <t>Sutur, 5-0, tråd 45 cm, farget, premium omvendt skjærende, 3/8-sirkel, nål 16 mm</t>
  </si>
  <si>
    <t>Sutur, 5-0, tråd 45 cm, farget, premium omvendt skjærende, 3/8-sirkel, nål 19 mm</t>
  </si>
  <si>
    <t>Sutur, 5-0, tråd 75 cm, farget, omvendt skjærende, 3/8-sirkel, nål 16 mm</t>
  </si>
  <si>
    <t>Sutur, 6-0, tråd 45 cm, farget, omvendt skjærende, 3/8-sirkel, nål 12 mm</t>
  </si>
  <si>
    <t>Sutur, 6-0, tråd 45 cm, farget, omvendt skjærende, 3/8-sirkel, nål 16 mm</t>
  </si>
  <si>
    <t>Sutur, 6-0, tråd 45 cm, farget, premium omvendt skjærende, 3/8-sirkel, nål 13 mm</t>
  </si>
  <si>
    <t>Sutur (mikrokirurgisk), 9-0, tråd 15 cm, farget, rund nål, 3/8-sirkel, nål 5 mm</t>
  </si>
  <si>
    <t>Sutur (mikrokirurgisk), 10-0, tråd 30 cm, farget, spatelnål, 3/8-sirkel, dobbelnål, nål 6 mm</t>
  </si>
  <si>
    <t>Sutur, 0, tråd 75 cm, farget, rund nål, 1/2-sirkel, nål 37 mm</t>
  </si>
  <si>
    <t>Sutur, 1, tråd 150 cm (sløyfe/loop), farget, rund nål, 1/2-sirkel, nål 48 mm</t>
  </si>
  <si>
    <t>Sutur, 2-0, tråd 120 cm, farget, rund nål, 1/2-sirkel, dobbelnål, nål 37 mm</t>
  </si>
  <si>
    <t>Sutur, 2-0, tråd 75 cm, farget, rett omvendt skjærende, rett nål, nål 60 mm</t>
  </si>
  <si>
    <t>Sutur, 2-0, 2-0, tråd 75 cm, farget, rund nål med skjærende tupp, 1/2-sirkel, nål 26 mm</t>
  </si>
  <si>
    <t>Sutur, 2-0, tråd 90 cm, farget, rund nål, 1/2-sirkel, dobbelnål, nål 26 mm</t>
  </si>
  <si>
    <t>Sutur, 3-0, tråd 120 cm, farget, rund nål, 1/2-sirkel, dobbelnål, nål 26 mm</t>
  </si>
  <si>
    <t>Sutur, 3-0, tråd 120 cm, farget, rund nål, 1/2-sirkel, dobbelnål, nål 37 mm</t>
  </si>
  <si>
    <t>Sutur, 3-0, tråd 75 cm, farget, rund nål med skjærende tupp, 1/2-sirkel, nål 26 mm</t>
  </si>
  <si>
    <t>Sutur, 3-0, tråd 90 cm, farget, rund nål, 1/2-sirkel, dobbelnål, nål 26 mm</t>
  </si>
  <si>
    <t>Sutur, 3-0, tråd 90 cm, farget, rund nål med skjærende tupp, 1/2-sirkel, dobbelnål, nål 17 mm</t>
  </si>
  <si>
    <t>Sutur, 4-0, tråd 45 cm, farget, rund nål med skjærende tupp, 1/2-sirkel, nål 16 mm</t>
  </si>
  <si>
    <t>Sutur, 4-0, tråd 90 cm, farget, rund nål, 3/8-sirkel, dobbelnål, nål 18 mm</t>
  </si>
  <si>
    <t>Sutur, 4-0, tråd 90 cm, farget, rund nål, 1/2-sirkel, dobbelnål, nål 22 mm</t>
  </si>
  <si>
    <t>Sutur, 4-0, tråd 90 cm, farget, rund nål, 1/2-sirkel, dobbelnål, nål 17 mm</t>
  </si>
  <si>
    <t>Sutur, 4-0, tråd 90 cm, farget, rund nål, 3/8-sirkel, dobbelnål, nål 17 mm</t>
  </si>
  <si>
    <t>Sutur, 4-0, tråd 90 cm, farget, rund nål, 1/2-sirkel, dobbelnål, nål 26 mm</t>
  </si>
  <si>
    <t>Sutur, 5-0, tråd 60 cm, farget, rund nål, 3/8-sirkel, dobbelnål, nål 13 mm</t>
  </si>
  <si>
    <t>Sutur, 5-0, tråd 45 cm, farget, rund nål med skjærende tupp, 1/2-sirkel, nål 13 mm</t>
  </si>
  <si>
    <t>Sutur, 5-0, tråd 45 cm, farget, rund nål med skjærende tupp, 1/2-sirkel, nål 16 mm</t>
  </si>
  <si>
    <t>Sutur, 5-0, tråd 75 cm, farget, rund nål, 3/8-sirkel, dobbelnål, nål 13 mm</t>
  </si>
  <si>
    <t>Sutur, 5-0, tråd 90 cm, farget, rund nål, 3/8-sirkel, dobbelnål, nål 18 mm</t>
  </si>
  <si>
    <t>Sutur, 6-0, tråd 60 cm, farget, rund nål med skjærende tupp, 3/8-sirkel, dobbelnål, nål 10 mm</t>
  </si>
  <si>
    <t>Sutur, 6-0, tråd 90 cm, farget, rund nål, 3/8-sirkel, dobbelnål, nål 13 mm</t>
  </si>
  <si>
    <t>Sutur, 6-0, tråd 60 cm, farget, rund nål med skjærende tupp, 3/8-sirkel, nål 11 mm</t>
  </si>
  <si>
    <t>Sutur, 6-0, tråd 45 cm, farget, rund nål med skjærende tupp, 1/2-sirkel, nål 13 mm</t>
  </si>
  <si>
    <t>Sutur, 6-0, tråd 75 cm, farget, rund nål, 3/8-sirkel, dobbelnål, nål 13 mm</t>
  </si>
  <si>
    <t>Sutur, 7-0, tråd 60 cm, farget, rund nål, 3/8-sirkel, dobbelnål, nål 8 mm</t>
  </si>
  <si>
    <t>Sutur, 7-0, tråd 75 cm, farget, rund nål, 3/8-sirkel, dobbelnål, nål 10 mm</t>
  </si>
  <si>
    <t>Sutur, 7-0, tråd 45 cm, farget, rund nål med skjærende tupp, 3/8-sirkel, dobbelnål, nål 10 mm</t>
  </si>
  <si>
    <t>Sutur, 8-0, tråd 45 cm, farget, rund nål, 3/8-sirkel, dobbelnål, nål 6 mm</t>
  </si>
  <si>
    <t>Sutur, 8-0, tråd 60 cm, farget, rund nål, 3/8-sirkel, dobbelnål, nål 6 mm</t>
  </si>
  <si>
    <t>Sutur, 1, tråd 75 cm, farget, omvendt skjærende, 3/8-sirkel, nål 39 mm</t>
  </si>
  <si>
    <t>C0934573</t>
  </si>
  <si>
    <t>C0935360</t>
  </si>
  <si>
    <t>C0935476</t>
  </si>
  <si>
    <t>C0932558</t>
  </si>
  <si>
    <t>C0934570</t>
  </si>
  <si>
    <t>C0932213</t>
  </si>
  <si>
    <t>C0932353</t>
  </si>
  <si>
    <t>C0936243</t>
  </si>
  <si>
    <t>C0936316</t>
  </si>
  <si>
    <t>C0935212</t>
  </si>
  <si>
    <t>C0935352</t>
  </si>
  <si>
    <t>C0935468</t>
  </si>
  <si>
    <t>C0932540</t>
  </si>
  <si>
    <t>C0936740</t>
  </si>
  <si>
    <t>C0936812</t>
  </si>
  <si>
    <t>C0936952</t>
  </si>
  <si>
    <t>C0932205</t>
  </si>
  <si>
    <t>C0932345</t>
  </si>
  <si>
    <t>C0936162</t>
  </si>
  <si>
    <t>C0936235</t>
  </si>
  <si>
    <t>C0932450</t>
  </si>
  <si>
    <t>C0936839</t>
  </si>
  <si>
    <t>C0932078</t>
  </si>
  <si>
    <t>C0932124</t>
  </si>
  <si>
    <t>C0932191</t>
  </si>
  <si>
    <t>C0936154</t>
  </si>
  <si>
    <t>C0936227</t>
  </si>
  <si>
    <t>C0935123</t>
  </si>
  <si>
    <t>C0932060</t>
  </si>
  <si>
    <t>C0932116</t>
  </si>
  <si>
    <t>C0936081</t>
  </si>
  <si>
    <t>G1111434</t>
  </si>
  <si>
    <t>G1118749</t>
  </si>
  <si>
    <t>C3090152</t>
  </si>
  <si>
    <t>B3095081</t>
  </si>
  <si>
    <t>C3090153</t>
  </si>
  <si>
    <t>C3090972</t>
  </si>
  <si>
    <t>C3090266</t>
  </si>
  <si>
    <t>C3090042</t>
  </si>
  <si>
    <t>C3095442</t>
  </si>
  <si>
    <t>C3090909</t>
  </si>
  <si>
    <t>C3095825</t>
  </si>
  <si>
    <t>C3090709</t>
  </si>
  <si>
    <t>C3090971</t>
  </si>
  <si>
    <t>C3096003</t>
  </si>
  <si>
    <t>C3090041</t>
  </si>
  <si>
    <t>C3090908</t>
  </si>
  <si>
    <t>C3090800</t>
  </si>
  <si>
    <t>C3090812</t>
  </si>
  <si>
    <t>C3095499</t>
  </si>
  <si>
    <t>C3090220</t>
  </si>
  <si>
    <t>C3090920</t>
  </si>
  <si>
    <t>C3090822</t>
  </si>
  <si>
    <t>C3090526</t>
  </si>
  <si>
    <t>C3090902</t>
  </si>
  <si>
    <t>C3096001</t>
  </si>
  <si>
    <t>C3090976</t>
  </si>
  <si>
    <t>C3090907</t>
  </si>
  <si>
    <t>C3097896</t>
  </si>
  <si>
    <t>C3095518</t>
  </si>
  <si>
    <t>C3095549</t>
  </si>
  <si>
    <t>C3090219</t>
  </si>
  <si>
    <t>C3097045</t>
  </si>
  <si>
    <t>C3097141</t>
  </si>
  <si>
    <t>C3097931</t>
  </si>
  <si>
    <t>C3090919</t>
  </si>
  <si>
    <t>C3097543</t>
  </si>
  <si>
    <t>C3097938</t>
  </si>
  <si>
    <t>C3095588</t>
  </si>
  <si>
    <t>C3095589</t>
  </si>
  <si>
    <t>C3097906</t>
  </si>
  <si>
    <t>C3097888</t>
  </si>
  <si>
    <t>C3097819</t>
  </si>
  <si>
    <t>C3097914</t>
  </si>
  <si>
    <t>C3097614</t>
  </si>
  <si>
    <t>C3097880</t>
  </si>
  <si>
    <t>C3097835</t>
  </si>
  <si>
    <t>C0712574</t>
  </si>
  <si>
    <t>Sutur (silke), 0, tråd 75 cm, farget, rund nål, 1/2-sirkel, nål 26 mm</t>
  </si>
  <si>
    <t>Sutur (silke), 2-0, tråd 75 cm, farget, rund nål, 1/2-sirkel, nål 26 mm</t>
  </si>
  <si>
    <t>Sutur (silke), 4-0, tråd 45 cm, farget, omvendt skjærende, 3/8-sirkel, dobbelnål, nål 12 mm</t>
  </si>
  <si>
    <t>Ligatur (forhåndskuttet, silke), 2, tråd 2 x 150 cm, farget</t>
  </si>
  <si>
    <t>Sutur (silke), 1, tråd 75 cm, farget, rund nål, 1/2-sirkel, nål 37 mm</t>
  </si>
  <si>
    <t>Sutur (silke), 6-0, tråd 45 cm, farget, omvendt skjærende, 3/8-sirkel, nål 13 mm</t>
  </si>
  <si>
    <t>Sutur (silke), 6-0, tråd 45 cm, farget, premium omvendt skjærende, 3/8-sirkel, nål 11 mm</t>
  </si>
  <si>
    <t>Sutur (silke), 7-0, tråd 30 cm, farget, premium omvendt skjærende, 3/8-sirkel, nål 6,5 mm</t>
  </si>
  <si>
    <t>Sutur (stål), 2, tråd 45 cm, rett omvendt skjærende, rett nål, nål 48 mm</t>
  </si>
  <si>
    <t>Sutur (stål), 6, tråd 45 cm, rett omvendt skjærende, rett nål, nål 48 mm</t>
  </si>
  <si>
    <t>Sutur (stål), 2-0, tråd 60 cm, rund nål, 1/2-sirkel, dobbelnål, nål 26 mm</t>
  </si>
  <si>
    <t>Sutur (stål), 6, tråd 2 x 45 cm, rund nål, 1/2-sirkel, nål 48 mm</t>
  </si>
  <si>
    <t>Sutur (stål), 6, tråd 5 x 45 cm, rund nål, 1/2-sirkel, nål 48 mm</t>
  </si>
  <si>
    <t>Sutur (stål), 7, tråd 5 x 45 cm, rund nål, 1/2-sirkel, nål 48 mm</t>
  </si>
  <si>
    <t>Sutur (stål), 2-0, tråd 60 cm, rund nål, 1/2-sirkel, dobbelnål, nål 17 mm</t>
  </si>
  <si>
    <t>C0760439</t>
  </si>
  <si>
    <t>C0760420</t>
  </si>
  <si>
    <t>C0768480</t>
  </si>
  <si>
    <t>B0262609</t>
  </si>
  <si>
    <t>CS-425</t>
  </si>
  <si>
    <t>GS-833</t>
  </si>
  <si>
    <t>S-1172</t>
  </si>
  <si>
    <t>SS-5639</t>
  </si>
  <si>
    <t>EH7464G</t>
  </si>
  <si>
    <t>88862222-69</t>
  </si>
  <si>
    <t>88862226-69</t>
  </si>
  <si>
    <t>C0992097</t>
  </si>
  <si>
    <t>G0617706</t>
  </si>
  <si>
    <t>G0617815</t>
  </si>
  <si>
    <t>G0617798</t>
  </si>
  <si>
    <t>6500F</t>
  </si>
  <si>
    <t>TPW10</t>
  </si>
  <si>
    <t>Sutur (antibakteriell, resorberbar, multifil), 2, tråd 90 cm, farget, rund nål, 1/2-sirkel, nål 48 mm</t>
  </si>
  <si>
    <t>Sutur (antibakteriell, resorberbar, multifil), 1, tråd 70 cm, farget, rund nål, 1/2-sirkel, nål 36 mm</t>
  </si>
  <si>
    <t>Sutur (antibakteriell, resorberbar, multifil), 0, tråd 70 cm, farget, rund nål, 1/2-sirkel, nål 36 mm</t>
  </si>
  <si>
    <t>Sutur (antibakteriell, resorberbar, multifil), 2-0, tråd 70 cm, farget, rund nål, 1/2-sirkel, nål 36 mm</t>
  </si>
  <si>
    <t>Sutur (antibakteriell, resorberbar, multifil), 2-0, tråd 70 cm, farget, rund nål, 1/2-sirkel, nål 26 mm</t>
  </si>
  <si>
    <t>Sutur (antibakteriell, resorberbar, multifil), 2-0, tråd 70 cm, farget, rund nål, 5/8-sirkel, nål 26 mm</t>
  </si>
  <si>
    <t>Sutur (antibakteriell, resorberbar, multifil), 3-0, tråd 70 cm, ufarget, omvendt skjærende, 3/8-sirkel, nål 19 mm</t>
  </si>
  <si>
    <t>Sutur (antibakteriell, resorberbar, multifil), 3-0, tråd 45 cm, ufarget, premium omvendt skjærende, 3/8-sirkel, nål 19 mm</t>
  </si>
  <si>
    <t>Sutur (antibakteriell, resorberbar, multifil), 3-0, tråd 70 cm, farget, rund nål, 1/2-sirkel, nål 26 mm</t>
  </si>
  <si>
    <t>Sutur (antibakteriell, resorberbar, multifil), 4-0, tråd 70 cm, ufarget, omvendt skjærende, 3/8-sirkel, nål 19 mm</t>
  </si>
  <si>
    <t>Sutur (antibakteriell, resorberbar, multifil), 4-0, tråd 45 cm, ufarget, premium omvendt skjærende, 3/8-sirkel, nål 19 mm</t>
  </si>
  <si>
    <t>Sutur (antibakteriell, resorberbar, multifil), 5-0, tråd 45 cm, ufarget, omvendt skjærende, 3/8-sirkel, nål 19 mm</t>
  </si>
  <si>
    <t>Sutur (antibakteriell, resorberbar, monofil), 2-0, tråd 70 cm, farget, rund nål, 1/2-sirkel, nål 36 mm</t>
  </si>
  <si>
    <t>Sutur (antibakteriell, resorberbar, monofil), 3-0, tråd 70 cm, ufarget, omvendt skjærende, rett nål, nål 60 mm</t>
  </si>
  <si>
    <t>Sutur (antibakteriell, resorberbar, monofil), 3-0, tråd 45 cm, ufarget, premium omvendt skjærende, 3/8-sirkel, nål 19 mm</t>
  </si>
  <si>
    <t>Sutur (antibakteriell, resorberbar, monofil), 4-0, tråd 45 cm, ufarget, premium omvendt skjærende, 3/8-sirkel, nål 19 mm</t>
  </si>
  <si>
    <t>Sutur (antibakteriell, resorberbar, monofil), 4-0, tråd 70 cm, ufarget, premium omvendt skjærende, 3/8-sirkel, nål 19 mm</t>
  </si>
  <si>
    <t>Knytefri sutur (antibakteriell, enveis, lang resorpsjon), 1, tråd 45 cm, farget, rund nål, 1/2-sirkel, nål 48 mm</t>
  </si>
  <si>
    <t>Knytefri sutur (antibakteriell, enveis, rask resorpsjon), 2-0, tråd 70 cm, ufarget, premium omvendt skjærende, 3/8-sirkel, nål 24 mm</t>
  </si>
  <si>
    <t>Knytefri sutur (antibakteriell, enveis, rask resorpsjon), 3-0, tråd 70 cm, ufarget, premium omvendt skjærende, 3/8-sirkel, nål 24 mm</t>
  </si>
  <si>
    <t>Knytefri sutur (antibakteriell, enveis, rask resorpsjon), 3-0, tråd 15 cm, ufarget, rund nål, 1/2-sirkel, nål 17 mm</t>
  </si>
  <si>
    <t>Knytefri sutur (antibakteriell, enveis, rask resorpsjon), 4-0, tråd 15 cm, farget, rund nål, 1/2-sirkel, nål 17 mm</t>
  </si>
  <si>
    <t>Knytefri sutur (antibakteriell, enveis, rask resorpsjon), 4-0, tråd 45 cm, ufarget, premium omvendt skjærende, 3/8-sirkel, nål 16 mm</t>
  </si>
  <si>
    <t>Knytefri sutur (antibakteriell, enveis, rask resorpsjon), 4-0, tråd 14 + 14 cm, ufarget, premium omvendt skjærende, 3/8-sirkel, nål 19 mm</t>
  </si>
  <si>
    <t>Knytefri sutur (antibakteriell, enveis, lang resorpsjon), 2-0, tråd 70 cm, farget, rund nål, 1/2-sirkel, nål 36 mm</t>
  </si>
  <si>
    <t>Knytefri sutur (antibakteriell, enveis, lang resorpsjon), 1, tråd 60 cm, farget, rund nål, 1/2-sirkel, nål 48 mm</t>
  </si>
  <si>
    <t>Sutur (resorberbar, monofil), 0, tråd 70 cm, farget, rund nål, 1/2-sirkel, nål 36 mm</t>
  </si>
  <si>
    <t>Sutur (resorberbar, monofil), 1, tråd 150 cm (sløyfe/loop), farget, rund nål med skjærende tupp, 1/2-sirkel, nål 36 mm</t>
  </si>
  <si>
    <t>Sutur (resorberbar, monofil), 1, tråd 244 cm (sløyfe/loop), farget, rund nål, 1/2-sirkel, nål 48 mm</t>
  </si>
  <si>
    <t>Ligatur (forhåndskuttet, antibakteriell, resorberbar, multifil, belagt), 2-0, tråd 5 x 70 cm, farget</t>
  </si>
  <si>
    <t>Ligatur (forhåndskuttet, antibakteriell, resorberbar, multifil, belagt), 3-0, tråd 5 x 70 cm, farget</t>
  </si>
  <si>
    <t>VCP1059H</t>
  </si>
  <si>
    <t>VCP341H</t>
  </si>
  <si>
    <t>VCP340H</t>
  </si>
  <si>
    <t>VCP339H</t>
  </si>
  <si>
    <t>VCP3170H</t>
  </si>
  <si>
    <t>VCP602H</t>
  </si>
  <si>
    <t>VCP423H</t>
  </si>
  <si>
    <t>MPVCP497H</t>
  </si>
  <si>
    <t>VCP316H</t>
  </si>
  <si>
    <t>VCP422H</t>
  </si>
  <si>
    <t>MPVCP496H</t>
  </si>
  <si>
    <t>VCP291H</t>
  </si>
  <si>
    <t>MCP4259H</t>
  </si>
  <si>
    <t>MCP3650G</t>
  </si>
  <si>
    <t>MCP497H</t>
  </si>
  <si>
    <t>MCP496H</t>
  </si>
  <si>
    <t>MCP4260H</t>
  </si>
  <si>
    <t>SXPP1A400</t>
  </si>
  <si>
    <t>SXMP1B421</t>
  </si>
  <si>
    <t>SXMP1B104</t>
  </si>
  <si>
    <t>SXMP1B424</t>
  </si>
  <si>
    <t>SXMP1B434</t>
  </si>
  <si>
    <t>SXMP1B120</t>
  </si>
  <si>
    <t>SXMP2B407</t>
  </si>
  <si>
    <t>SXPP1B412</t>
  </si>
  <si>
    <t>SXPP1A445</t>
  </si>
  <si>
    <t>PDP340H</t>
  </si>
  <si>
    <t>PDP9237T</t>
  </si>
  <si>
    <t>D10178</t>
  </si>
  <si>
    <t>VCP1216E</t>
  </si>
  <si>
    <t>VCP1215E</t>
  </si>
  <si>
    <t>Knytefri sutur (resorberbar, monofil, enveis, medium resorpsjon), 2-0, tråd 15 cm, ufarget, rund nål, 1/2-sirkel, nål 17 mm</t>
  </si>
  <si>
    <t>Knytefri sutur (resorberbar, monofil, enveis, medium resorpsjon), 2-0, tråd 15 cm, ufarget, rund nål, 1/2-sirkel, nål 26 mm</t>
  </si>
  <si>
    <t>Knytefri sutur (resorberbar, monofil, toveis, medium resorpsjon), 2-0, tråd 16 + 16 cm, ufarget, rund nål, 1/2-sirkel, dobbelnål, nål 26 mm</t>
  </si>
  <si>
    <t>Knytefri sutur (resorberbar, monofil, enveis, medium resorpsjon), 2-0, tråd 60 cm, ufarget, omvendt skjærende, 3/8-sirkel, nål 24 mm</t>
  </si>
  <si>
    <t>Knytefri sutur (resorberbar, monofil, enveis, medium resorpsjon), 3-0, tråd 45 cm, ufarget, premium omvendt skjærende, 3/8-sirkel, nål 19 mm</t>
  </si>
  <si>
    <t>Knytefri sutur (resorberbar, monofil, toveis, rask resorpsjon), 0, tråd 16 + 16 cm, farget, rund nål, 1/2-sirkel, dobbelnål, nål 17 mm</t>
  </si>
  <si>
    <t>Knytefri sutur (resorberbar, monofil, enveis, medium resorpsjon), 2-0, tråd 20 cm, farget, rund nål, 1/2-sirkel, nål 17 mm</t>
  </si>
  <si>
    <t>Knytefri sutur (resorberbar, monofil, toveis, medium resorpsjon), 4-0, tråd 10 + 10 cm, farget, rund nål, 1/2-sirkel, dobbelnål, nål 17 mm</t>
  </si>
  <si>
    <t>Knytefri sutur (resorberbar, monofil, enveis, lang resorpsjon), 0, tråd 30 cm, farget, rund nål, 1/2-sirkel, nål 26 mm</t>
  </si>
  <si>
    <t>Knytefri sutur (resorberbar, monofil, enveis, lang resorpsjon), 0, tråd 70 cm, farget, rund nål, 1/2-sirkel, nål 36 mm</t>
  </si>
  <si>
    <t>Knytefri sutur (resorberbar, monofil, enveis, lang resorpsjon), 2-0, tråd 20 cm, farget, rund nål, 1/2-sirkel, nål 26 mm</t>
  </si>
  <si>
    <t>Knytefri sutur (resorberbar, monofil, enveis, lang resorpsjon), 3-0, tråd 23 cm, farget, rund nål, 1/2-sirkel, nål 26 mm</t>
  </si>
  <si>
    <t>Knytefri sutur (ikke-resorberbar, monofil, enveis), 0, tråd 45 cm, farget, rund nål, 1/2-sirkel, nål 48 mm</t>
  </si>
  <si>
    <t>Knytefri sutur (resorberbar, monofil, enveis, lang resorpsjon), 2-0, tråd 15 cm, farget, rund nål, 1/2-sirkel, nål 48 mm</t>
  </si>
  <si>
    <t>Knytefri sutur (resorberbar, monofil, enveis, lang resorpsjon), 2-0, tråd 23 cm, farget, rund nål, 1/2-sirkel, nål 48 mm</t>
  </si>
  <si>
    <t>Knytefri sutur (resorberbar, monofil, enveis, medium resorpsjon), 2-0, tråd 23 cm, farget, rund nål, 1/2-sirkel, nål 37 mm</t>
  </si>
  <si>
    <t>Knytefri sutur (resorberbar, monofil, enveis, medium resorpsjon), 3-0, tråd 15 cm, farget, rund nål, 1/2-sirkel, nål 22 mm</t>
  </si>
  <si>
    <t>Knytefri sutur (antibakteriell, resorberbar, monofil, enveis, lang resorpsjon), 2-0, tråd 45 cm, farget, rund nål, 1/2-sirkel, nål 36 mm</t>
  </si>
  <si>
    <t>VLM-2015</t>
  </si>
  <si>
    <t>VLM-2017</t>
  </si>
  <si>
    <t>RS-1005Q</t>
  </si>
  <si>
    <t>VLM-1001</t>
  </si>
  <si>
    <t>VLM-2018</t>
  </si>
  <si>
    <t>VP-2000Q</t>
  </si>
  <si>
    <t>VLM-2006</t>
  </si>
  <si>
    <t>RS-1010Q</t>
  </si>
  <si>
    <t>VLP-2009</t>
  </si>
  <si>
    <t>VLP-2012</t>
  </si>
  <si>
    <t>VLP-2021</t>
  </si>
  <si>
    <t>VLOCL0644</t>
  </si>
  <si>
    <t>VLOCN1126</t>
  </si>
  <si>
    <t>VLOCL2105</t>
  </si>
  <si>
    <t>VLOCL2145</t>
  </si>
  <si>
    <t>VLOCM1545</t>
  </si>
  <si>
    <t>VLOCM0804</t>
  </si>
  <si>
    <t>SXPD2B412</t>
  </si>
  <si>
    <t>Hudklips 35 standard</t>
  </si>
  <si>
    <t>Hudklips 35 brede</t>
  </si>
  <si>
    <t>8886803512</t>
  </si>
  <si>
    <t>8886803712</t>
  </si>
  <si>
    <t>Hudklipsfjerner, engangs</t>
  </si>
  <si>
    <t>26068014101</t>
  </si>
  <si>
    <t>Karstrikk diameter 2,5 mm, lengde 75 cm, farget (arteriemerking)</t>
  </si>
  <si>
    <t>Karstrikk (flettet bomull), bredde 4,0 mm, lengde 75 cm, farget</t>
  </si>
  <si>
    <t>Karstrikk, diameter 2,5 mm, lengde 75 cm, farget (ureter/nervemerking)</t>
  </si>
  <si>
    <t>Karstrikk, diameter 2,5 mm, lengde 2 x 45 cm, farget (arteriemerking)</t>
  </si>
  <si>
    <t>Karstrikk, diameter 2,5 mm, lengde 2 x 45 cm, farget (ureter/nervemerking)</t>
  </si>
  <si>
    <t>Karstrikk, diameter 2,5 mm, lengde 75 cm, farget</t>
  </si>
  <si>
    <t>Karstrikk, diameter 2,5 mm, lengde 2 x 45 cm, farget (venemerking)</t>
  </si>
  <si>
    <t>Karstrikk, diameter 1,5 mm, lengde 2 x 45 cm, farget (arteriemerking)</t>
  </si>
  <si>
    <t>Karstrikk, diameter 1,5 mm, lengde 2 x 45 cm, farget (venemerking)</t>
  </si>
  <si>
    <t>B1095510</t>
  </si>
  <si>
    <t>B1095625</t>
  </si>
  <si>
    <t>B1095536</t>
  </si>
  <si>
    <t>B1095110</t>
  </si>
  <si>
    <t>B1095137</t>
  </si>
  <si>
    <t>B1095544</t>
  </si>
  <si>
    <t>B1095129</t>
  </si>
  <si>
    <t>B1095013</t>
  </si>
  <si>
    <t>B1095021</t>
  </si>
  <si>
    <t>Kirurgisk bånd (ikke-resorberbar, multifil), 5 (bredde 5 mm), tråd 40 cm, ufarget, butt nål, 1/2-sirkel, dobbelnål, nål 65 mm</t>
  </si>
  <si>
    <t>RS22G</t>
  </si>
  <si>
    <t>Hudlukkesystem ikke-invasivt ca 4 cm</t>
  </si>
  <si>
    <t>Hudlukkesystem ikke-invasivt ca 8 cm</t>
  </si>
  <si>
    <t>Hudlukkesystem ikke-invasivt ca 16 cm</t>
  </si>
  <si>
    <t>Hudlukkesystem ikke-invasivt ca 24 cm</t>
  </si>
  <si>
    <t>PS2040</t>
  </si>
  <si>
    <t>PS2080</t>
  </si>
  <si>
    <t>PS1160</t>
  </si>
  <si>
    <t>PS1240</t>
  </si>
  <si>
    <t>Innhold:</t>
  </si>
  <si>
    <t>Sutur (resorberbar, multifil, belagt), 2-0, tråd 75 cm, farget, rund nål, 1/2-sirkel, nål 48 mm</t>
  </si>
  <si>
    <t>Sutur (resorberbar, multifil, belagt), 2, tråd 90 cm, farget, rund nål, 1/2-sirkel, nål 37 mm</t>
  </si>
  <si>
    <t>Sutur (resorberbar, monofil), 3-0, tråd 75 cm, farget, omvendt skjærende, 3/8-sirkel, nål 19 mm</t>
  </si>
  <si>
    <t>Ligatur på hjul (resorberbar, multifil, belagt), 4-0, tråd 250 cm, farget</t>
  </si>
  <si>
    <t>Sutur (resorberbar, monofil), 0, tråd 75 cm, farget, rund nål, 1/2-sirkel, nål 37 mm</t>
  </si>
  <si>
    <t>Sutur (ikke-resorberbar, monofil), 0, tråd 90 cm, farget, omvendt skjærende, 3/8-sirkel, nål 24 mm</t>
  </si>
  <si>
    <t>Sutur (ikke-resorberbar, monofil, kardiologisk/høystyrke), 3-0, tråd 90 cm, farget, rund nål, 1/2-sirkel, nål 26 mm</t>
  </si>
  <si>
    <t>Sutur (ikke-resorberbar, monofil, kardiologisk/høystyrke), 4-0, tråd 90 cm, farget, rund nål, 1/2-sirkel, nål 15 mm</t>
  </si>
  <si>
    <t>Sutur (ikke-resorberbar, multifil, belagt), 1, tråd 75 cm, farget, rund nål, 1/2-sirkel, nål 37 mm</t>
  </si>
  <si>
    <t>CL 863</t>
  </si>
  <si>
    <t>CL-911</t>
  </si>
  <si>
    <t>C-14</t>
  </si>
  <si>
    <t>LL-221</t>
  </si>
  <si>
    <t>CM-812</t>
  </si>
  <si>
    <t>SN-775</t>
  </si>
  <si>
    <t>VP-S22-X</t>
  </si>
  <si>
    <t>VP-581-X</t>
  </si>
  <si>
    <t>88863090-71</t>
  </si>
  <si>
    <t>Suturmaskin Åpen Lineær ikke-skjærende ca 30mm-3.5mm</t>
  </si>
  <si>
    <t>Suturmaskin Åpen Lineær ikke-skjærende ca 30mm-4.8mm</t>
  </si>
  <si>
    <t>Suturmaskin Åpen Lineær ikke-skjærende ca 45mm-4.8mm</t>
  </si>
  <si>
    <t>Suturmaskin Åpen Lineær ikke-skjærende ca 60mm-3.5mm</t>
  </si>
  <si>
    <t>Suturmaskin Åpen Lineær ikke-skjærende ca 60mm-4.8mm</t>
  </si>
  <si>
    <t>Magasin til suturmaskin Åpen Lineær ikke-skjærende ca 30mm-3.5</t>
  </si>
  <si>
    <t>Magasin til suturmaskin Åpen Lineær ikke-skjærende ca 30mm-4.8mm</t>
  </si>
  <si>
    <t>Magasin til suturmaskin Åpen Lineær ikke-skjærende 45mm-4.8mm</t>
  </si>
  <si>
    <t>Magasin til suturmaskin Åpen Lineær ikke-skjærende 60mm-3.5mm</t>
  </si>
  <si>
    <t>Magasin til suturmaskin Åpen Lineær ikke-skjærende 60mm-4.8mm</t>
  </si>
  <si>
    <t>TA3035S</t>
  </si>
  <si>
    <t>TA3048S</t>
  </si>
  <si>
    <t>TA4548S</t>
  </si>
  <si>
    <t>TA6035S</t>
  </si>
  <si>
    <t>TA6048S</t>
  </si>
  <si>
    <t>TA3035L</t>
  </si>
  <si>
    <t>TA3048L</t>
  </si>
  <si>
    <t>TA4548L</t>
  </si>
  <si>
    <t>TA6035L</t>
  </si>
  <si>
    <t>TA6048L</t>
  </si>
  <si>
    <t>Suturmaskin Åpen Lineær Skjærende ca 55/60mm tynt/medium vev</t>
  </si>
  <si>
    <t>Suturmaskin Åpen Linær Skjærende 55/60mm medium/tykt vev</t>
  </si>
  <si>
    <t>Suturmaskin Åpen Lineær Skjærende 75/80mm tynt/medium vev</t>
  </si>
  <si>
    <t>Suturmaskin Åpen Lineær Skjærende ca 75/80mm medium/tykt vev</t>
  </si>
  <si>
    <t>Magasin til suturmaskin Åpen Lineær Skjærende ca 55/60mm tynt/medium vev</t>
  </si>
  <si>
    <t>Magasin til suturmaskin Åpen Linær Skjærende 55/60mm medium/tykt vev</t>
  </si>
  <si>
    <t>Magasin til Suturmaskin Åpen Lineær Skjærende 75/80mm medium/tykt vev</t>
  </si>
  <si>
    <t>Magasin til suturmaskin Åpen Lineær Skjærende ca 75/80mm medium/tykt vev</t>
  </si>
  <si>
    <t>GIA60TMS</t>
  </si>
  <si>
    <t>GIA60MTS</t>
  </si>
  <si>
    <t>GIA80TMS</t>
  </si>
  <si>
    <t>GIA80MTS</t>
  </si>
  <si>
    <t>GIA60TMC</t>
  </si>
  <si>
    <t>GIA60MTC</t>
  </si>
  <si>
    <t>GIA80TMC</t>
  </si>
  <si>
    <t>GIA80MTC</t>
  </si>
  <si>
    <t>Suturmaskin, vinklet/buet, skjærende,  manuell, magasinlengde ca 45-50 mm</t>
  </si>
  <si>
    <t>Magasin til suturmaskin, vinklet/buet, skjærende, manuell, magasinlengde ca 45-50 mm</t>
  </si>
  <si>
    <t>GCS40G</t>
  </si>
  <si>
    <t>GCR40G</t>
  </si>
  <si>
    <t>Suturmaskin Åpen Sirkulær Ø ca 28mm</t>
  </si>
  <si>
    <t>Suturmaskin Åpen Sirkulær Ø ca 31mm</t>
  </si>
  <si>
    <t>TRIEEA28XT</t>
  </si>
  <si>
    <t>TRIEEA31XT</t>
  </si>
  <si>
    <t>Suturmaskin Åpen Sirkulær Motorisert/Batteridrevet Ø ca 29mm</t>
  </si>
  <si>
    <t>Suturmaskin Åpen Sirkulær Motorisert/Batteridrevet Ø ca 31mm</t>
  </si>
  <si>
    <t>CDH29P</t>
  </si>
  <si>
    <t>CDH31P</t>
  </si>
  <si>
    <t>Laparoskopisk Suturmaskin håndtak 16cm Ø12</t>
  </si>
  <si>
    <t>Laparoskopisk Suturmaskin håndtak 6cm Ø12</t>
  </si>
  <si>
    <t>Magasin til suturmaskin ca 45mm-3.5mm Artikulerende Medium/Tykk vev</t>
  </si>
  <si>
    <t>Magasin til suturmaskin ca 45mm-2.5mm Artikulerende Medium/Tykk vev</t>
  </si>
  <si>
    <t>Magasin til suturmaskin ca 60mm-3.5mm Artikulerende Medium/Tykk vev</t>
  </si>
  <si>
    <t>Magasin til suturmaskin ca 60mm-2.5mm Artikulerende Vaskulær/Medium vev</t>
  </si>
  <si>
    <t>Magasin til suturmaskin ca 30mm-2.0mm Artikulerende Vaskulær/Tynt vev</t>
  </si>
  <si>
    <t>Magasin til suturmaskin ca 30mm-2.0mm Artikulerende Vaskulær/Medium vev</t>
  </si>
  <si>
    <t>Magasin til suturmaskin ca 30mm Buet Tupp Artikulerende Vaskulær/Tynt vev</t>
  </si>
  <si>
    <t>Magasin til suturmaskin ca 30mm-2.0mm Kurvet Tupp Artikulerende Vaskulær/Medium vev</t>
  </si>
  <si>
    <t>Magasin til suturmaskin ca 30mm-2.0mm Small Diameter Artikulerende med skitupp på enden av magasinet Vaskulær/Tynt vev</t>
  </si>
  <si>
    <t>Magasin til suturmaskin ca 45mm-2.0mm Kurvet Tupp Artikulerende Medium/Tykt vev</t>
  </si>
  <si>
    <t>Magasin til suturmaskin ca 45mm-2.0mm Artikulernede Vaskulær/Medium vev</t>
  </si>
  <si>
    <t>Magasin til suturmaskin ca 60mm-4.5mm Artikulernede/Tykt vev</t>
  </si>
  <si>
    <t>Håndtak til magasin ca 30mm</t>
  </si>
  <si>
    <t xml:space="preserve">Håndtak til magasin ca 45mm </t>
  </si>
  <si>
    <t xml:space="preserve">Håndtak til magasin ca 60mm </t>
  </si>
  <si>
    <t>EGIAUSTND</t>
  </si>
  <si>
    <t>EGIAUSHORT</t>
  </si>
  <si>
    <t>EGIA45AMT</t>
  </si>
  <si>
    <t>EGIA45AVM</t>
  </si>
  <si>
    <t>EGIA60AMT</t>
  </si>
  <si>
    <t>EGIA60AVM</t>
  </si>
  <si>
    <t>SIG30AV</t>
  </si>
  <si>
    <t>SIG30AVM</t>
  </si>
  <si>
    <t>SIG30CTAV</t>
  </si>
  <si>
    <t>SIG30CTAVM</t>
  </si>
  <si>
    <t>SIGSDS30CTV</t>
  </si>
  <si>
    <t>SIG45CTAMT</t>
  </si>
  <si>
    <t>SIG45CTAVM</t>
  </si>
  <si>
    <t>SIG60AXT</t>
  </si>
  <si>
    <t>Laparoskopisk suturmaskin Motorisert/batteridrevet</t>
  </si>
  <si>
    <t>Sterilt engangsdeksel til laparoskopisk suturmaskin Motorisert/batteridrevet</t>
  </si>
  <si>
    <t>Eventuell adapterløsning til laparoskopisk suturmaskin Motorisert/batteridrevet</t>
  </si>
  <si>
    <t>SIGPHANDLE</t>
  </si>
  <si>
    <t>SIGPSHELL</t>
  </si>
  <si>
    <t>SIGADAPTSTND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</si>
</sst>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8" formatCode="&quot;kr&quot;\ #,##0.00;[Red]\-&quot;kr&quot;\ #,##0.00"/>
    <numFmt numFmtId="44" formatCode="_-&quot;kr&quot;\ * #,##0.00_-;\-&quot;kr&quot;\ * #,##0.00_-;_-&quot;kr&quot;\ * &quot;-&quot;??_-;_-@_-"/>
    <numFmt numFmtId="164" formatCode="&quot;Delkontrakt&quot;\ #"/>
    <numFmt numFmtId="165" formatCode="0000000"/>
    <numFmt numFmtId="166" formatCode="[$NOK]\ #,##0.00;\-[$NOK]\ #,##0.00"/>
    <numFmt numFmtId="167" formatCode="[$NOK]\ #,##0.00"/>
    <numFmt numFmtId="168" formatCode="[$NOK]\ #,##0.0000;\-[$NOK]\ #,##0.0000"/>
    <numFmt numFmtId="169" formatCode="&quot;Tilbyders navn: &quot;@*_"/>
  </numFmts>
  <fonts count="86" x14ac:knownFonts="1">
    <font>
      <sz val="11"/>
      <color theme="1"/>
      <name val="Calibri"/>
      <family val="2"/>
      <scheme val="minor"/>
    </font>
    <font>
      <b/>
      <sz val="11"/>
      <color theme="0"/>
      <name val="Calibri"/>
      <family val="2"/>
      <scheme val="minor"/>
    </font>
    <font>
      <sz val="8"/>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sz val="11"/>
      <color theme="0"/>
      <name val="Calibri"/>
      <family val="2"/>
      <scheme val="minor"/>
    </font>
    <font>
      <sz val="16"/>
      <color theme="0"/>
      <name val="Calibri"/>
      <family val="2"/>
      <scheme val="minor"/>
    </font>
    <font>
      <sz val="10"/>
      <color theme="1"/>
      <name val="Calibri"/>
      <family val="2"/>
      <scheme val="minor"/>
    </font>
    <font>
      <sz val="8"/>
      <color theme="1"/>
      <name val="Calibri"/>
      <family val="2"/>
      <scheme val="minor"/>
    </font>
    <font>
      <b/>
      <sz val="15"/>
      <color theme="3"/>
      <name val="Calibri"/>
      <family val="2"/>
      <scheme val="minor"/>
    </font>
    <font>
      <b/>
      <sz val="13"/>
      <color theme="3"/>
      <name val="Calibri"/>
      <family val="2"/>
      <scheme val="minor"/>
    </font>
    <font>
      <u/>
      <sz val="11"/>
      <color theme="10"/>
      <name val="Calibri"/>
      <family val="2"/>
      <scheme val="minor"/>
    </font>
    <font>
      <sz val="11"/>
      <color rgb="FF000000"/>
      <name val="Calibri"/>
      <family val="2"/>
      <scheme val="minor"/>
    </font>
    <font>
      <sz val="11"/>
      <color rgb="FF202122"/>
      <name val="Calibri"/>
      <family val="2"/>
      <scheme val="minor"/>
    </font>
    <font>
      <b/>
      <sz val="14"/>
      <color theme="0"/>
      <name val="Calibri"/>
      <family val="2"/>
      <scheme val="minor"/>
    </font>
    <font>
      <b/>
      <sz val="12"/>
      <color theme="0"/>
      <name val="Calibri"/>
      <family val="2"/>
      <scheme val="minor"/>
    </font>
    <font>
      <sz val="11"/>
      <color theme="1" tint="4.9989318521683403E-2"/>
      <name val="Calibri"/>
      <family val="2"/>
      <scheme val="minor"/>
    </font>
    <font>
      <b/>
      <sz val="16"/>
      <color theme="0"/>
      <name val="Calibri"/>
      <family val="2"/>
      <scheme val="minor"/>
    </font>
    <font>
      <sz val="11"/>
      <color rgb="FFFF0000"/>
      <name val="Calibri"/>
      <family val="2"/>
      <scheme val="minor"/>
    </font>
    <font>
      <sz val="11"/>
      <name val="Calibri"/>
      <family val="2"/>
      <scheme val="minor"/>
    </font>
    <font>
      <b/>
      <sz val="30"/>
      <color theme="3"/>
      <name val="Calibri"/>
      <family val="2"/>
      <scheme val="minor"/>
    </font>
    <font>
      <b/>
      <sz val="30"/>
      <color theme="0"/>
      <name val="Calibri"/>
      <family val="2"/>
      <scheme val="minor"/>
    </font>
    <font>
      <sz val="11"/>
      <color theme="8" tint="0.59999389629810485"/>
      <name val="Calibri"/>
      <family val="2"/>
      <scheme val="minor"/>
    </font>
    <font>
      <sz val="26"/>
      <color rgb="FFFF0000"/>
      <name val="Calibri"/>
      <family val="2"/>
      <scheme val="minor"/>
    </font>
    <font>
      <sz val="10"/>
      <name val="Arial"/>
      <family val="2"/>
    </font>
    <font>
      <sz val="10"/>
      <name val="MS Sans Serif"/>
      <family val="2"/>
    </font>
    <font>
      <sz val="11"/>
      <color rgb="FFC00000"/>
      <name val="Calibri"/>
      <family val="2"/>
      <scheme val="minor"/>
    </font>
    <font>
      <sz val="18"/>
      <color theme="0"/>
      <name val="Calibri"/>
      <family val="2"/>
      <scheme val="minor"/>
    </font>
    <font>
      <sz val="12"/>
      <color theme="1"/>
      <name val="Calibri"/>
      <family val="2"/>
      <scheme val="minor"/>
    </font>
    <font>
      <sz val="12"/>
      <name val="Calibri"/>
      <family val="2"/>
      <scheme val="minor"/>
    </font>
    <font>
      <b/>
      <sz val="18"/>
      <color theme="0"/>
      <name val="Calibri"/>
      <family val="2"/>
      <scheme val="minor"/>
    </font>
    <font>
      <b/>
      <u/>
      <sz val="15"/>
      <color theme="4" tint="-0.249977111117893"/>
      <name val="Calibri"/>
      <family val="2"/>
      <scheme val="minor"/>
    </font>
    <font>
      <b/>
      <sz val="15"/>
      <color theme="2" tint="-0.249977111117893"/>
      <name val="Calibri"/>
      <family val="2"/>
      <scheme val="minor"/>
    </font>
    <font>
      <b/>
      <sz val="15"/>
      <name val="Calibri"/>
      <family val="2"/>
      <scheme val="minor"/>
    </font>
    <font>
      <b/>
      <sz val="12"/>
      <color theme="1"/>
      <name val="Calibri"/>
      <family val="2"/>
      <scheme val="minor"/>
    </font>
    <font>
      <b/>
      <u/>
      <sz val="12"/>
      <color theme="1"/>
      <name val="Calibri"/>
      <family val="2"/>
      <scheme val="minor"/>
    </font>
    <font>
      <b/>
      <sz val="12"/>
      <color rgb="FFFF0000"/>
      <name val="Calibri"/>
      <family val="2"/>
      <scheme val="minor"/>
    </font>
    <font>
      <sz val="11"/>
      <color theme="8"/>
      <name val="Calibri"/>
      <family val="2"/>
      <scheme val="minor"/>
    </font>
    <font>
      <sz val="12"/>
      <color rgb="FFFF0000"/>
      <name val="Calibri"/>
      <family val="2"/>
      <scheme val="minor"/>
    </font>
    <font>
      <b/>
      <u val="double"/>
      <sz val="16"/>
      <color theme="1"/>
      <name val="Calibri"/>
      <family val="2"/>
      <scheme val="minor"/>
    </font>
    <font>
      <sz val="20"/>
      <color rgb="FFC00000"/>
      <name val="Calibri"/>
      <family val="2"/>
      <scheme val="minor"/>
    </font>
    <font>
      <sz val="15"/>
      <color rgb="FFC00000"/>
      <name val="Calibri"/>
      <family val="2"/>
      <scheme val="minor"/>
    </font>
    <font>
      <sz val="11"/>
      <color theme="5" tint="-0.499984740745262"/>
      <name val="Calibri"/>
      <family val="2"/>
      <scheme val="minor"/>
    </font>
    <font>
      <sz val="11"/>
      <color theme="7" tint="-0.249977111117893"/>
      <name val="Calibri"/>
      <family val="2"/>
      <scheme val="minor"/>
    </font>
    <font>
      <sz val="11"/>
      <color theme="5" tint="-0.249977111117893"/>
      <name val="Calibri"/>
      <family val="2"/>
      <scheme val="minor"/>
    </font>
    <font>
      <sz val="11"/>
      <color rgb="FF305496"/>
      <name val="Calibri"/>
      <family val="2"/>
      <scheme val="minor"/>
    </font>
    <font>
      <sz val="11"/>
      <color rgb="FF00338D"/>
      <name val="Calibri"/>
      <family val="2"/>
      <scheme val="minor"/>
    </font>
    <font>
      <sz val="11"/>
      <color rgb="FF00B050"/>
      <name val="Calibri"/>
      <family val="2"/>
      <scheme val="minor"/>
    </font>
    <font>
      <sz val="11"/>
      <color rgb="FF7030A0"/>
      <name val="Calibri"/>
      <family val="2"/>
      <scheme val="minor"/>
    </font>
    <font>
      <sz val="15"/>
      <color rgb="FF00B050"/>
      <name val="Calibri"/>
      <family val="2"/>
      <scheme val="minor"/>
    </font>
    <font>
      <sz val="15"/>
      <color theme="1"/>
      <name val="Calibri"/>
      <family val="2"/>
      <scheme val="minor"/>
    </font>
    <font>
      <sz val="15"/>
      <color rgb="FF7030A0"/>
      <name val="Calibri"/>
      <family val="2"/>
      <scheme val="minor"/>
    </font>
    <font>
      <sz val="15"/>
      <color theme="5" tint="-0.249977111117893"/>
      <name val="Calibri"/>
      <family val="2"/>
      <scheme val="minor"/>
    </font>
    <font>
      <b/>
      <i/>
      <sz val="14"/>
      <color rgb="FFFF0000"/>
      <name val="Calibri"/>
      <family val="2"/>
      <scheme val="minor"/>
    </font>
    <font>
      <sz val="12"/>
      <color theme="1"/>
      <name val="Wingdings"/>
      <charset val="2"/>
    </font>
    <font>
      <sz val="11"/>
      <name val="Wingdings"/>
      <charset val="2"/>
    </font>
    <font>
      <sz val="11"/>
      <color theme="1"/>
      <name val="Wingdings"/>
      <charset val="2"/>
    </font>
    <font>
      <sz val="12"/>
      <name val="Wingdings"/>
      <charset val="2"/>
    </font>
    <font>
      <sz val="12"/>
      <color theme="0"/>
      <name val="Calibri"/>
      <family val="2"/>
      <scheme val="minor"/>
    </font>
    <font>
      <b/>
      <sz val="18"/>
      <color theme="3"/>
      <name val="Calibri"/>
      <family val="2"/>
      <scheme val="minor"/>
    </font>
    <font>
      <b/>
      <u/>
      <sz val="14"/>
      <color theme="1"/>
      <name val="Calibri"/>
      <family val="2"/>
      <scheme val="minor"/>
    </font>
    <font>
      <sz val="12"/>
      <color rgb="FF000000"/>
      <name val="Calibri"/>
      <family val="2"/>
      <scheme val="minor"/>
    </font>
    <font>
      <b/>
      <sz val="12"/>
      <color rgb="FF000000"/>
      <name val="Calibri"/>
      <family val="2"/>
      <scheme val="minor"/>
    </font>
    <font>
      <b/>
      <i/>
      <u/>
      <sz val="14"/>
      <name val="Calibri"/>
      <family val="2"/>
      <scheme val="minor"/>
    </font>
    <font>
      <b/>
      <i/>
      <u/>
      <sz val="14"/>
      <color theme="1"/>
      <name val="Calibri"/>
      <family val="2"/>
      <scheme val="minor"/>
    </font>
    <font>
      <b/>
      <sz val="30"/>
      <color theme="3"/>
      <name val="Calibri Light"/>
      <family val="2"/>
      <scheme val="major"/>
    </font>
    <font>
      <b/>
      <sz val="30"/>
      <color theme="1"/>
      <name val="Calibri Light"/>
      <family val="2"/>
      <scheme val="major"/>
    </font>
    <font>
      <i/>
      <sz val="12"/>
      <color theme="1"/>
      <name val="Calibri"/>
      <family val="2"/>
      <scheme val="minor"/>
    </font>
    <font>
      <sz val="12"/>
      <color theme="1"/>
      <name val="Calibri"/>
      <family val="2"/>
    </font>
    <font>
      <sz val="12"/>
      <color rgb="FF000000"/>
      <name val="Calibri"/>
      <family val="2"/>
    </font>
    <font>
      <b/>
      <sz val="12"/>
      <color rgb="FFC00000"/>
      <name val="Calibri"/>
      <family val="2"/>
    </font>
    <font>
      <b/>
      <sz val="12"/>
      <color rgb="FFFF0000"/>
      <name val="Calibri"/>
      <family val="2"/>
    </font>
    <font>
      <b/>
      <u val="double"/>
      <sz val="12"/>
      <color theme="1"/>
      <name val="Calibri"/>
      <family val="2"/>
      <scheme val="minor"/>
    </font>
    <font>
      <b/>
      <u/>
      <sz val="12"/>
      <color rgb="FFFF0000"/>
      <name val="Calibri"/>
      <family val="2"/>
      <scheme val="minor"/>
    </font>
    <font>
      <sz val="12"/>
      <color theme="8"/>
      <name val="Calibri"/>
      <family val="2"/>
      <scheme val="minor"/>
    </font>
    <font>
      <b/>
      <u/>
      <sz val="12"/>
      <name val="Calibri"/>
      <family val="2"/>
      <scheme val="minor"/>
    </font>
    <font>
      <i/>
      <sz val="12"/>
      <name val="Calibri"/>
      <family val="2"/>
      <scheme val="minor"/>
    </font>
    <font>
      <b/>
      <sz val="12"/>
      <name val="Calibri"/>
      <family val="2"/>
      <scheme val="minor"/>
    </font>
    <font>
      <b/>
      <i/>
      <u val="double"/>
      <sz val="14"/>
      <color theme="1"/>
      <name val="Calibri"/>
      <family val="2"/>
      <scheme val="minor"/>
    </font>
    <font>
      <sz val="14"/>
      <color theme="9"/>
      <name val="Calibri"/>
      <family val="2"/>
      <scheme val="minor"/>
    </font>
    <font>
      <sz val="18"/>
      <name val="Calibri"/>
      <family val="2"/>
      <scheme val="minor"/>
    </font>
    <font>
      <b/>
      <sz val="15"/>
      <color rgb="FFFF0000"/>
      <name val="Calibri"/>
      <family val="2"/>
      <scheme val="minor"/>
    </font>
    <font>
      <b/>
      <sz val="11"/>
      <color rgb="FFFF0000"/>
      <name val="Calibri"/>
      <family val="2"/>
      <scheme val="minor"/>
    </font>
    <font>
      <b/>
      <sz val="11"/>
      <color theme="5"/>
      <name val="Calibri"/>
      <family val="2"/>
      <scheme val="minor"/>
    </font>
    <font>
      <b/>
      <u/>
      <sz val="11"/>
      <color theme="0"/>
      <name val="Calibri"/>
      <family val="2"/>
      <scheme val="minor"/>
    </font>
  </fonts>
  <fills count="36">
    <fill>
      <patternFill patternType="none"/>
    </fill>
    <fill>
      <patternFill patternType="gray125"/>
    </fill>
    <fill>
      <patternFill patternType="solid">
        <fgColor theme="5"/>
      </patternFill>
    </fill>
    <fill>
      <patternFill patternType="solid">
        <fgColor theme="5"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4"/>
      </patternFill>
    </fill>
    <fill>
      <patternFill patternType="solid">
        <fgColor theme="8"/>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F2F2F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rgb="FFC3DCEF"/>
        <bgColor indexed="64"/>
      </patternFill>
    </fill>
    <fill>
      <patternFill patternType="solid">
        <fgColor theme="8" tint="0.79998168889431442"/>
        <bgColor indexed="65"/>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3" tint="-0.249977111117893"/>
        <bgColor indexed="64"/>
      </patternFill>
    </fill>
    <fill>
      <patternFill patternType="solid">
        <fgColor theme="1"/>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darkUp">
        <bgColor theme="0" tint="-4.9989318521683403E-2"/>
      </patternFill>
    </fill>
  </fills>
  <borders count="70">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thick">
        <color theme="4"/>
      </bottom>
      <diagonal/>
    </border>
    <border>
      <left/>
      <right/>
      <top/>
      <bottom style="thick">
        <color theme="4"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8" tint="0.79998168889431442"/>
      </left>
      <right/>
      <top style="thin">
        <color theme="8" tint="0.79998168889431442"/>
      </top>
      <bottom/>
      <diagonal/>
    </border>
    <border>
      <left/>
      <right/>
      <top style="thin">
        <color theme="8" tint="0.79998168889431442"/>
      </top>
      <bottom/>
      <diagonal/>
    </border>
    <border>
      <left/>
      <right style="thin">
        <color theme="8" tint="0.79998168889431442"/>
      </right>
      <top style="thin">
        <color theme="8" tint="0.79998168889431442"/>
      </top>
      <bottom/>
      <diagonal/>
    </border>
    <border>
      <left style="thin">
        <color theme="8" tint="0.79998168889431442"/>
      </left>
      <right/>
      <top/>
      <bottom/>
      <diagonal/>
    </border>
    <border>
      <left/>
      <right style="thin">
        <color theme="8" tint="0.79998168889431442"/>
      </right>
      <top/>
      <bottom/>
      <diagonal/>
    </border>
    <border>
      <left style="thin">
        <color theme="8" tint="0.79998168889431442"/>
      </left>
      <right/>
      <top/>
      <bottom style="thick">
        <color theme="4"/>
      </bottom>
      <diagonal/>
    </border>
    <border>
      <left style="thin">
        <color theme="8" tint="0.79998168889431442"/>
      </left>
      <right/>
      <top/>
      <bottom style="thin">
        <color theme="8" tint="0.79998168889431442"/>
      </bottom>
      <diagonal/>
    </border>
    <border>
      <left/>
      <right/>
      <top/>
      <bottom style="thin">
        <color theme="8" tint="0.79998168889431442"/>
      </bottom>
      <diagonal/>
    </border>
    <border>
      <left/>
      <right style="thin">
        <color theme="8" tint="0.79998168889431442"/>
      </right>
      <top/>
      <bottom style="thin">
        <color theme="8" tint="0.79998168889431442"/>
      </bottom>
      <diagonal/>
    </border>
    <border>
      <left/>
      <right style="thin">
        <color theme="8" tint="0.79995117038483843"/>
      </right>
      <top style="thin">
        <color theme="8" tint="0.79998168889431442"/>
      </top>
      <bottom/>
      <diagonal/>
    </border>
    <border>
      <left/>
      <right style="thin">
        <color theme="8" tint="0.79995117038483843"/>
      </right>
      <top/>
      <bottom/>
      <diagonal/>
    </border>
    <border>
      <left style="thin">
        <color theme="8" tint="0.79998168889431442"/>
      </left>
      <right style="thin">
        <color theme="8" tint="0.79998168889431442"/>
      </right>
      <top/>
      <bottom/>
      <diagonal/>
    </border>
    <border>
      <left style="thin">
        <color theme="8" tint="0.79998168889431442"/>
      </left>
      <right style="thin">
        <color theme="8" tint="0.79998168889431442"/>
      </right>
      <top/>
      <bottom style="thin">
        <color theme="8" tint="0.79998168889431442"/>
      </bottom>
      <diagonal/>
    </border>
    <border>
      <left style="thin">
        <color theme="8" tint="0.79998168889431442"/>
      </left>
      <right style="thin">
        <color theme="8" tint="0.79998168889431442"/>
      </right>
      <top/>
      <bottom style="thin">
        <color theme="8" tint="0.79995117038483843"/>
      </bottom>
      <diagonal/>
    </border>
    <border>
      <left/>
      <right style="thin">
        <color theme="8" tint="0.79998168889431442"/>
      </right>
      <top/>
      <bottom style="thin">
        <color theme="8" tint="0.79995117038483843"/>
      </bottom>
      <diagonal/>
    </border>
    <border>
      <left style="thin">
        <color theme="8" tint="0.79995117038483843"/>
      </left>
      <right style="thin">
        <color theme="8" tint="0.79998168889431442"/>
      </right>
      <top/>
      <bottom/>
      <diagonal/>
    </border>
    <border>
      <left style="thin">
        <color theme="8" tint="0.79995117038483843"/>
      </left>
      <right style="thin">
        <color theme="8" tint="0.79998168889431442"/>
      </right>
      <top/>
      <bottom style="thin">
        <color theme="8" tint="0.79992065187536243"/>
      </bottom>
      <diagonal/>
    </border>
    <border>
      <left/>
      <right/>
      <top style="thick">
        <color rgb="FFFFFFFF"/>
      </top>
      <bottom/>
      <diagonal/>
    </border>
    <border>
      <left/>
      <right/>
      <top/>
      <bottom style="thick">
        <color rgb="FFFFFFFF"/>
      </bottom>
      <diagonal/>
    </border>
    <border>
      <left style="thin">
        <color theme="8" tint="0.79998168889431442"/>
      </left>
      <right style="thin">
        <color theme="8" tint="0.79998168889431442"/>
      </right>
      <top style="thick">
        <color rgb="FFFFFFFF"/>
      </top>
      <bottom/>
      <diagonal/>
    </border>
    <border>
      <left style="thin">
        <color theme="8" tint="0.79998168889431442"/>
      </left>
      <right style="thin">
        <color theme="8" tint="0.79998168889431442"/>
      </right>
      <top/>
      <bottom style="thick">
        <color theme="0"/>
      </bottom>
      <diagonal/>
    </border>
    <border>
      <left style="thin">
        <color theme="8" tint="0.79998168889431442"/>
      </left>
      <right style="thin">
        <color theme="8" tint="0.79998168889431442"/>
      </right>
      <top style="thick">
        <color theme="0"/>
      </top>
      <bottom/>
      <diagonal/>
    </border>
    <border>
      <left style="thin">
        <color theme="8" tint="0.79998168889431442"/>
      </left>
      <right style="thin">
        <color theme="8" tint="0.79998168889431442"/>
      </right>
      <top/>
      <bottom style="double">
        <color theme="0"/>
      </bottom>
      <diagonal/>
    </border>
    <border>
      <left style="thin">
        <color theme="8" tint="0.79995117038483843"/>
      </left>
      <right style="thin">
        <color theme="8" tint="0.79998168889431442"/>
      </right>
      <top style="double">
        <color theme="0"/>
      </top>
      <bottom/>
      <diagonal/>
    </border>
    <border>
      <left style="thin">
        <color theme="8" tint="0.79995117038483843"/>
      </left>
      <right style="thin">
        <color theme="8" tint="0.79998168889431442"/>
      </right>
      <top style="thin">
        <color theme="8" tint="0.79998168889431442"/>
      </top>
      <bottom/>
      <diagonal/>
    </border>
    <border>
      <left style="thin">
        <color theme="8" tint="0.79995117038483843"/>
      </left>
      <right style="thin">
        <color theme="8" tint="0.79998168889431442"/>
      </right>
      <top style="double">
        <color rgb="FFFFFFFF"/>
      </top>
      <bottom/>
      <diagonal/>
    </border>
    <border>
      <left style="thin">
        <color theme="8" tint="0.79995117038483843"/>
      </left>
      <right style="thin">
        <color theme="8" tint="0.79998168889431442"/>
      </right>
      <top/>
      <bottom style="double">
        <color rgb="FFFFFFFF"/>
      </bottom>
      <diagonal/>
    </border>
    <border>
      <left style="thin">
        <color theme="8" tint="0.79998168889431442"/>
      </left>
      <right style="thin">
        <color theme="8" tint="0.79995117038483843"/>
      </right>
      <top style="thin">
        <color theme="8" tint="0.79998168889431442"/>
      </top>
      <bottom/>
      <diagonal/>
    </border>
    <border>
      <left style="thin">
        <color theme="8" tint="0.79998168889431442"/>
      </left>
      <right style="thin">
        <color theme="8" tint="0.79995117038483843"/>
      </right>
      <top/>
      <bottom/>
      <diagonal/>
    </border>
    <border>
      <left style="thin">
        <color theme="8" tint="0.79998168889431442"/>
      </left>
      <right style="thin">
        <color theme="8" tint="0.79995117038483843"/>
      </right>
      <top/>
      <bottom style="thin">
        <color theme="8" tint="0.79992065187536243"/>
      </bottom>
      <diagonal/>
    </border>
    <border>
      <left style="thin">
        <color theme="8" tint="0.79998168889431442"/>
      </left>
      <right style="thin">
        <color theme="8" tint="0.79995117038483843"/>
      </right>
      <top style="thin">
        <color theme="8" tint="0.79992065187536243"/>
      </top>
      <bottom/>
      <diagonal/>
    </border>
    <border>
      <left style="thin">
        <color theme="8" tint="0.79998168889431442"/>
      </left>
      <right style="thin">
        <color theme="8" tint="0.79995117038483843"/>
      </right>
      <top/>
      <bottom style="thin">
        <color theme="8" tint="0.79985961485641044"/>
      </bottom>
      <diagonal/>
    </border>
    <border>
      <left style="thin">
        <color theme="8" tint="0.79998168889431442"/>
      </left>
      <right style="thin">
        <color theme="8" tint="0.79995117038483843"/>
      </right>
      <top/>
      <bottom style="thin">
        <color theme="8" tint="0.79989013336588644"/>
      </bottom>
      <diagonal/>
    </border>
    <border>
      <left style="thin">
        <color theme="8" tint="0.79995117038483843"/>
      </left>
      <right/>
      <top/>
      <bottom/>
      <diagonal/>
    </border>
    <border>
      <left style="thin">
        <color theme="8" tint="0.79995117038483843"/>
      </left>
      <right/>
      <top style="thin">
        <color theme="8" tint="0.79992065187536243"/>
      </top>
      <bottom/>
      <diagonal/>
    </border>
    <border>
      <left/>
      <right/>
      <top style="thin">
        <color theme="8" tint="0.79992065187536243"/>
      </top>
      <bottom/>
      <diagonal/>
    </border>
    <border>
      <left/>
      <right style="thin">
        <color theme="8" tint="0.79995117038483843"/>
      </right>
      <top style="thin">
        <color theme="8" tint="0.79992065187536243"/>
      </top>
      <bottom/>
      <diagonal/>
    </border>
    <border>
      <left style="thin">
        <color theme="8" tint="0.79995117038483843"/>
      </left>
      <right style="thin">
        <color theme="8" tint="0.79995117038483843"/>
      </right>
      <top/>
      <bottom style="thin">
        <color theme="8" tint="0.79995117038483843"/>
      </bottom>
      <diagonal/>
    </border>
    <border>
      <left style="thin">
        <color theme="8" tint="0.79995117038483843"/>
      </left>
      <right style="thin">
        <color theme="8" tint="0.79995117038483843"/>
      </right>
      <top/>
      <bottom/>
      <diagonal/>
    </border>
    <border>
      <left/>
      <right/>
      <top style="double">
        <color theme="0"/>
      </top>
      <bottom/>
      <diagonal/>
    </border>
    <border>
      <left/>
      <right/>
      <top/>
      <bottom style="double">
        <color theme="0"/>
      </bottom>
      <diagonal/>
    </border>
    <border>
      <left style="thin">
        <color theme="8" tint="0.79995117038483843"/>
      </left>
      <right/>
      <top style="double">
        <color theme="0"/>
      </top>
      <bottom/>
      <diagonal/>
    </border>
    <border>
      <left style="thin">
        <color theme="8" tint="0.79995117038483843"/>
      </left>
      <right/>
      <top/>
      <bottom style="double">
        <color theme="0"/>
      </bottom>
      <diagonal/>
    </border>
    <border>
      <left/>
      <right style="thin">
        <color theme="8" tint="0.79992065187536243"/>
      </right>
      <top/>
      <bottom/>
      <diagonal/>
    </border>
    <border>
      <left style="thin">
        <color theme="8" tint="0.79998168889431442"/>
      </left>
      <right style="thin">
        <color theme="8" tint="0.79992065187536243"/>
      </right>
      <top/>
      <bottom style="thin">
        <color theme="8" tint="0.79995117038483843"/>
      </bottom>
      <diagonal/>
    </border>
    <border>
      <left style="thin">
        <color theme="8" tint="0.79998168889431442"/>
      </left>
      <right style="thin">
        <color theme="8" tint="0.79992065187536243"/>
      </right>
      <top/>
      <bottom/>
      <diagonal/>
    </border>
    <border>
      <left/>
      <right/>
      <top style="double">
        <color rgb="FFFFFFFF"/>
      </top>
      <bottom/>
      <diagonal/>
    </border>
    <border>
      <left style="thin">
        <color theme="8" tint="0.79998168889431442"/>
      </left>
      <right style="thin">
        <color theme="8" tint="0.79998168889431442"/>
      </right>
      <top style="thin">
        <color theme="8" tint="0.79998168889431442"/>
      </top>
      <bottom style="thin">
        <color theme="8" tint="0.79998168889431442"/>
      </bottom>
      <diagonal/>
    </border>
    <border>
      <left style="thin">
        <color theme="8" tint="0.79998168889431442"/>
      </left>
      <right style="thin">
        <color theme="8" tint="0.79998168889431442"/>
      </right>
      <top style="thin">
        <color theme="8" tint="0.79998168889431442"/>
      </top>
      <bottom/>
      <diagonal/>
    </border>
    <border>
      <left/>
      <right/>
      <top/>
      <bottom style="thin">
        <color theme="9"/>
      </bottom>
      <diagonal/>
    </border>
    <border>
      <left/>
      <right/>
      <top style="thin">
        <color theme="9"/>
      </top>
      <bottom style="thin">
        <color theme="9"/>
      </bottom>
      <diagonal/>
    </border>
    <border>
      <left/>
      <right/>
      <top style="thin">
        <color theme="9"/>
      </top>
      <bottom/>
      <diagonal/>
    </border>
  </borders>
  <cellStyleXfs count="21">
    <xf numFmtId="0" fontId="0" fillId="0" borderId="0"/>
    <xf numFmtId="4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6" fillId="2" borderId="0" applyNumberFormat="0" applyBorder="0" applyAlignment="0" applyProtection="0"/>
    <xf numFmtId="0" fontId="4" fillId="3" borderId="0" applyNumberFormat="0" applyBorder="0" applyAlignment="0" applyProtection="0"/>
    <xf numFmtId="0" fontId="6" fillId="4"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7"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6" fillId="8" borderId="0" applyNumberFormat="0" applyBorder="0" applyAlignment="0" applyProtection="0"/>
    <xf numFmtId="0" fontId="12" fillId="0" borderId="0" applyNumberFormat="0" applyFill="0" applyBorder="0" applyAlignment="0" applyProtection="0"/>
    <xf numFmtId="0" fontId="16" fillId="10" borderId="7" applyBorder="0" applyAlignment="0">
      <alignment vertical="top"/>
    </xf>
    <xf numFmtId="0" fontId="4" fillId="12" borderId="0"/>
    <xf numFmtId="0" fontId="4" fillId="16" borderId="0" applyBorder="0" applyAlignment="0"/>
    <xf numFmtId="0" fontId="4" fillId="17" borderId="0"/>
    <xf numFmtId="0" fontId="4" fillId="18" borderId="0" applyNumberFormat="0" applyBorder="0" applyAlignment="0" applyProtection="0"/>
    <xf numFmtId="0" fontId="25" fillId="0" borderId="0"/>
    <xf numFmtId="0" fontId="26" fillId="0" borderId="0"/>
  </cellStyleXfs>
  <cellXfs count="348">
    <xf numFmtId="0" fontId="0" fillId="0" borderId="0" xfId="0"/>
    <xf numFmtId="0" fontId="5" fillId="0" borderId="0" xfId="3" applyAlignment="1">
      <alignment vertical="center"/>
    </xf>
    <xf numFmtId="165" fontId="0" fillId="0" borderId="0" xfId="0" applyNumberFormat="1"/>
    <xf numFmtId="0" fontId="10" fillId="0" borderId="4" xfId="10"/>
    <xf numFmtId="0" fontId="0" fillId="0" borderId="0" xfId="0" applyAlignment="1">
      <alignment wrapText="1"/>
    </xf>
    <xf numFmtId="0" fontId="0" fillId="0" borderId="0" xfId="0" applyAlignment="1">
      <alignment horizontal="center"/>
    </xf>
    <xf numFmtId="0" fontId="8" fillId="0" borderId="0" xfId="0" applyFont="1"/>
    <xf numFmtId="0" fontId="15" fillId="4" borderId="0" xfId="6" applyFont="1" applyAlignment="1">
      <alignment horizontal="center" vertical="center"/>
    </xf>
    <xf numFmtId="0" fontId="12" fillId="0" borderId="0" xfId="13"/>
    <xf numFmtId="0" fontId="1" fillId="9" borderId="0" xfId="0" applyFont="1" applyFill="1"/>
    <xf numFmtId="0" fontId="0" fillId="0" borderId="0" xfId="0" applyAlignment="1">
      <alignment horizontal="left"/>
    </xf>
    <xf numFmtId="0" fontId="12" fillId="0" borderId="0" xfId="13" applyFill="1"/>
    <xf numFmtId="164" fontId="7" fillId="11" borderId="0" xfId="4" applyNumberFormat="1" applyFont="1" applyFill="1"/>
    <xf numFmtId="0" fontId="6" fillId="11" borderId="0" xfId="4" applyFill="1"/>
    <xf numFmtId="0" fontId="6" fillId="11" borderId="0" xfId="4" applyFill="1" applyAlignment="1">
      <alignment horizontal="left"/>
    </xf>
    <xf numFmtId="0" fontId="0" fillId="13" borderId="0" xfId="0" applyFill="1"/>
    <xf numFmtId="44" fontId="8" fillId="13" borderId="2" xfId="5" applyNumberFormat="1" applyFont="1" applyFill="1" applyBorder="1" applyAlignment="1">
      <alignment wrapText="1"/>
    </xf>
    <xf numFmtId="164" fontId="7" fillId="14" borderId="0" xfId="4" applyNumberFormat="1" applyFont="1" applyFill="1"/>
    <xf numFmtId="9" fontId="6" fillId="14" borderId="0" xfId="2" applyFont="1" applyFill="1"/>
    <xf numFmtId="0" fontId="6" fillId="14" borderId="0" xfId="4" applyFill="1" applyAlignment="1">
      <alignment horizontal="left"/>
    </xf>
    <xf numFmtId="0" fontId="8" fillId="0" borderId="0" xfId="0" applyFont="1" applyAlignment="1">
      <alignment wrapText="1"/>
    </xf>
    <xf numFmtId="0" fontId="17" fillId="12" borderId="1" xfId="15" applyFont="1" applyBorder="1" applyAlignment="1">
      <alignment wrapText="1"/>
    </xf>
    <xf numFmtId="0" fontId="17" fillId="12" borderId="2" xfId="15" applyFont="1" applyBorder="1" applyAlignment="1">
      <alignment wrapText="1"/>
    </xf>
    <xf numFmtId="164" fontId="6" fillId="9" borderId="0" xfId="12" applyNumberFormat="1" applyFill="1" applyAlignment="1">
      <alignment horizontal="center"/>
    </xf>
    <xf numFmtId="0" fontId="1" fillId="15" borderId="2" xfId="15" applyFont="1" applyFill="1" applyBorder="1" applyAlignment="1">
      <alignment wrapText="1"/>
    </xf>
    <xf numFmtId="3" fontId="0" fillId="0" borderId="0" xfId="0" applyNumberFormat="1" applyAlignment="1">
      <alignment horizontal="center"/>
    </xf>
    <xf numFmtId="0" fontId="19" fillId="0" borderId="0" xfId="0" applyFont="1"/>
    <xf numFmtId="0" fontId="19" fillId="0" borderId="0" xfId="0" applyFont="1" applyAlignment="1">
      <alignment wrapText="1"/>
    </xf>
    <xf numFmtId="0" fontId="19" fillId="0" borderId="0" xfId="0" applyFont="1" applyAlignment="1">
      <alignment vertical="top" wrapText="1"/>
    </xf>
    <xf numFmtId="0" fontId="4" fillId="18" borderId="8" xfId="18" applyBorder="1" applyAlignment="1">
      <alignment wrapText="1"/>
    </xf>
    <xf numFmtId="0" fontId="0" fillId="21" borderId="0" xfId="0" applyFill="1"/>
    <xf numFmtId="0" fontId="0" fillId="21" borderId="0" xfId="0" applyFill="1" applyAlignment="1">
      <alignment wrapText="1"/>
    </xf>
    <xf numFmtId="0" fontId="20" fillId="0" borderId="0" xfId="0" applyFont="1" applyAlignment="1">
      <alignment vertical="top" wrapText="1"/>
    </xf>
    <xf numFmtId="49" fontId="0" fillId="0" borderId="0" xfId="0" applyNumberFormat="1" applyAlignment="1">
      <alignment horizontal="left"/>
    </xf>
    <xf numFmtId="0" fontId="0" fillId="23" borderId="0" xfId="0" applyFill="1"/>
    <xf numFmtId="0" fontId="8" fillId="23" borderId="1" xfId="5" applyFont="1" applyFill="1" applyBorder="1" applyAlignment="1">
      <alignment wrapText="1"/>
    </xf>
    <xf numFmtId="49" fontId="0" fillId="0" borderId="0" xfId="0" quotePrefix="1" applyNumberFormat="1" applyAlignment="1">
      <alignment horizontal="left"/>
    </xf>
    <xf numFmtId="0" fontId="0" fillId="23" borderId="0" xfId="0" applyFill="1" applyAlignment="1">
      <alignment wrapText="1"/>
    </xf>
    <xf numFmtId="0" fontId="0" fillId="0" borderId="0" xfId="0" applyAlignment="1">
      <alignment horizontal="left" wrapText="1"/>
    </xf>
    <xf numFmtId="0" fontId="6" fillId="11" borderId="0" xfId="4" applyFill="1" applyAlignment="1">
      <alignment horizontal="left" wrapText="1"/>
    </xf>
    <xf numFmtId="0" fontId="6" fillId="11" borderId="0" xfId="4" applyFill="1" applyAlignment="1">
      <alignment wrapText="1"/>
    </xf>
    <xf numFmtId="0" fontId="27" fillId="0" borderId="0" xfId="0" applyFont="1"/>
    <xf numFmtId="166" fontId="0" fillId="0" borderId="0" xfId="1" applyNumberFormat="1" applyFont="1" applyBorder="1"/>
    <xf numFmtId="167" fontId="0" fillId="0" borderId="0" xfId="0" applyNumberFormat="1" applyAlignment="1">
      <alignment horizontal="center"/>
    </xf>
    <xf numFmtId="167" fontId="0" fillId="0" borderId="0" xfId="1" applyNumberFormat="1" applyFont="1"/>
    <xf numFmtId="3" fontId="20" fillId="0" borderId="0" xfId="0" applyNumberFormat="1" applyFont="1" applyAlignment="1">
      <alignment horizontal="center"/>
    </xf>
    <xf numFmtId="3" fontId="20" fillId="0" borderId="0" xfId="0" applyNumberFormat="1" applyFont="1" applyAlignment="1">
      <alignment horizontal="center" wrapText="1"/>
    </xf>
    <xf numFmtId="168" fontId="0" fillId="0" borderId="0" xfId="1" applyNumberFormat="1" applyFont="1"/>
    <xf numFmtId="167" fontId="0" fillId="0" borderId="0" xfId="0" applyNumberFormat="1"/>
    <xf numFmtId="3" fontId="0" fillId="0" borderId="6" xfId="0" applyNumberFormat="1" applyBorder="1" applyProtection="1">
      <protection locked="0"/>
    </xf>
    <xf numFmtId="49" fontId="0" fillId="0" borderId="6" xfId="0" applyNumberFormat="1" applyBorder="1" applyProtection="1">
      <protection locked="0"/>
    </xf>
    <xf numFmtId="0" fontId="0" fillId="0" borderId="6" xfId="0" applyBorder="1" applyProtection="1">
      <protection locked="0"/>
    </xf>
    <xf numFmtId="49" fontId="0" fillId="0" borderId="6" xfId="0" applyNumberFormat="1" applyBorder="1" applyAlignment="1" applyProtection="1">
      <alignment horizontal="left"/>
      <protection locked="0"/>
    </xf>
    <xf numFmtId="49" fontId="0" fillId="0" borderId="0" xfId="0" applyNumberFormat="1" applyProtection="1">
      <protection locked="0"/>
    </xf>
    <xf numFmtId="0" fontId="0" fillId="0" borderId="0" xfId="0" applyProtection="1">
      <protection locked="0"/>
    </xf>
    <xf numFmtId="3" fontId="0" fillId="0" borderId="0" xfId="0" applyNumberFormat="1" applyProtection="1">
      <protection locked="0"/>
    </xf>
    <xf numFmtId="0" fontId="18" fillId="11" borderId="0" xfId="4" applyFont="1" applyFill="1" applyProtection="1">
      <protection hidden="1"/>
    </xf>
    <xf numFmtId="0" fontId="18" fillId="11" borderId="0" xfId="6" applyFont="1" applyFill="1" applyProtection="1">
      <protection hidden="1"/>
    </xf>
    <xf numFmtId="0" fontId="18" fillId="6" borderId="0" xfId="8" applyFont="1" applyProtection="1">
      <protection hidden="1"/>
    </xf>
    <xf numFmtId="9" fontId="6" fillId="11" borderId="0" xfId="2" applyFont="1" applyFill="1" applyProtection="1">
      <protection hidden="1"/>
    </xf>
    <xf numFmtId="9" fontId="6" fillId="6" borderId="0" xfId="8" applyNumberFormat="1" applyProtection="1">
      <protection hidden="1"/>
    </xf>
    <xf numFmtId="9" fontId="6" fillId="6" borderId="0" xfId="2" applyFont="1" applyFill="1" applyProtection="1">
      <protection hidden="1"/>
    </xf>
    <xf numFmtId="0" fontId="17" fillId="12" borderId="2" xfId="15" applyFont="1" applyBorder="1" applyAlignment="1" applyProtection="1">
      <alignment wrapText="1"/>
      <protection hidden="1"/>
    </xf>
    <xf numFmtId="0" fontId="8" fillId="5" borderId="2" xfId="7" applyFont="1" applyBorder="1" applyAlignment="1" applyProtection="1">
      <alignment wrapText="1"/>
      <protection hidden="1"/>
    </xf>
    <xf numFmtId="0" fontId="8" fillId="5" borderId="3" xfId="7" applyFont="1" applyBorder="1" applyAlignment="1" applyProtection="1">
      <alignment wrapText="1"/>
      <protection hidden="1"/>
    </xf>
    <xf numFmtId="0" fontId="9" fillId="7" borderId="2" xfId="9" applyFont="1" applyBorder="1" applyAlignment="1" applyProtection="1">
      <alignment wrapText="1"/>
      <protection hidden="1"/>
    </xf>
    <xf numFmtId="0" fontId="4" fillId="24" borderId="8" xfId="18" applyFill="1" applyBorder="1" applyAlignment="1">
      <alignment wrapText="1"/>
    </xf>
    <xf numFmtId="0" fontId="4" fillId="5" borderId="0" xfId="7" applyAlignment="1" applyProtection="1">
      <alignment horizontal="center"/>
      <protection locked="0"/>
    </xf>
    <xf numFmtId="0" fontId="5" fillId="0" borderId="0" xfId="3" applyAlignment="1">
      <alignment horizontal="center" vertical="center"/>
    </xf>
    <xf numFmtId="9" fontId="0" fillId="21" borderId="0" xfId="2" applyFont="1" applyFill="1"/>
    <xf numFmtId="0" fontId="16" fillId="25" borderId="8" xfId="0" applyFont="1" applyFill="1" applyBorder="1" applyAlignment="1">
      <alignment horizontal="left"/>
    </xf>
    <xf numFmtId="0" fontId="16" fillId="25" borderId="8" xfId="0" applyFont="1" applyFill="1" applyBorder="1" applyAlignment="1">
      <alignment horizontal="center" wrapText="1"/>
    </xf>
    <xf numFmtId="0" fontId="29" fillId="0" borderId="8" xfId="0" applyFont="1" applyBorder="1"/>
    <xf numFmtId="0" fontId="29" fillId="0" borderId="8" xfId="0" applyFont="1" applyBorder="1" applyAlignment="1">
      <alignment wrapText="1"/>
    </xf>
    <xf numFmtId="0" fontId="16" fillId="25" borderId="8" xfId="0" applyFont="1" applyFill="1" applyBorder="1" applyAlignment="1">
      <alignment horizontal="center"/>
    </xf>
    <xf numFmtId="9" fontId="0" fillId="0" borderId="0" xfId="0" applyNumberFormat="1"/>
    <xf numFmtId="0" fontId="29" fillId="0" borderId="8" xfId="0" applyFont="1" applyBorder="1" applyAlignment="1">
      <alignment horizontal="left"/>
    </xf>
    <xf numFmtId="0" fontId="29" fillId="0" borderId="8" xfId="0" applyFont="1" applyBorder="1" applyAlignment="1">
      <alignment horizontal="left" wrapText="1"/>
    </xf>
    <xf numFmtId="0" fontId="30" fillId="0" borderId="8" xfId="0" applyFont="1" applyBorder="1" applyAlignment="1">
      <alignment horizontal="left"/>
    </xf>
    <xf numFmtId="0" fontId="10" fillId="0" borderId="0" xfId="10" applyBorder="1"/>
    <xf numFmtId="0" fontId="20" fillId="0" borderId="0" xfId="0" applyFont="1" applyAlignment="1">
      <alignment horizontal="left"/>
    </xf>
    <xf numFmtId="0" fontId="20" fillId="0" borderId="0" xfId="7" applyFont="1" applyFill="1" applyBorder="1"/>
    <xf numFmtId="49" fontId="0" fillId="0" borderId="6" xfId="0" applyNumberFormat="1" applyBorder="1" applyAlignment="1" applyProtection="1">
      <alignment wrapText="1"/>
      <protection locked="0"/>
    </xf>
    <xf numFmtId="49" fontId="34" fillId="0" borderId="0" xfId="0" applyNumberFormat="1" applyFont="1" applyAlignment="1">
      <alignment horizontal="center" vertical="center" wrapText="1"/>
    </xf>
    <xf numFmtId="49" fontId="34" fillId="0" borderId="0" xfId="0" quotePrefix="1" applyNumberFormat="1" applyFont="1" applyAlignment="1">
      <alignment vertical="center" wrapText="1"/>
    </xf>
    <xf numFmtId="49" fontId="34" fillId="0" borderId="0" xfId="0" applyNumberFormat="1" applyFont="1" applyAlignment="1">
      <alignment vertical="center" wrapText="1"/>
    </xf>
    <xf numFmtId="2" fontId="0" fillId="0" borderId="6" xfId="0" applyNumberFormat="1" applyBorder="1" applyProtection="1">
      <protection locked="0"/>
    </xf>
    <xf numFmtId="2" fontId="0" fillId="0" borderId="0" xfId="0" applyNumberFormat="1" applyProtection="1">
      <protection locked="0"/>
    </xf>
    <xf numFmtId="0" fontId="20" fillId="0" borderId="0" xfId="0" applyFont="1" applyAlignment="1">
      <alignment wrapText="1"/>
    </xf>
    <xf numFmtId="0" fontId="0" fillId="26" borderId="0" xfId="0" applyFill="1"/>
    <xf numFmtId="0" fontId="0" fillId="0" borderId="16" xfId="0" applyBorder="1"/>
    <xf numFmtId="0" fontId="0" fillId="0" borderId="8" xfId="0" applyBorder="1"/>
    <xf numFmtId="8" fontId="0" fillId="0" borderId="8" xfId="0" applyNumberFormat="1" applyBorder="1"/>
    <xf numFmtId="8" fontId="0" fillId="0" borderId="16" xfId="0" applyNumberFormat="1" applyBorder="1"/>
    <xf numFmtId="8" fontId="0" fillId="0" borderId="17" xfId="0" applyNumberFormat="1" applyBorder="1"/>
    <xf numFmtId="8" fontId="0" fillId="0" borderId="17" xfId="0" applyNumberFormat="1" applyBorder="1" applyAlignment="1">
      <alignment wrapText="1"/>
    </xf>
    <xf numFmtId="8" fontId="0" fillId="0" borderId="8" xfId="0" applyNumberFormat="1" applyBorder="1" applyAlignment="1">
      <alignment wrapText="1"/>
    </xf>
    <xf numFmtId="8" fontId="0" fillId="0" borderId="16" xfId="0" applyNumberFormat="1" applyBorder="1" applyAlignment="1">
      <alignment wrapText="1"/>
    </xf>
    <xf numFmtId="0" fontId="0" fillId="0" borderId="8" xfId="0" applyBorder="1" applyAlignment="1">
      <alignment wrapText="1"/>
    </xf>
    <xf numFmtId="0" fontId="0" fillId="29" borderId="8" xfId="0" applyFill="1" applyBorder="1"/>
    <xf numFmtId="8" fontId="0" fillId="29" borderId="8" xfId="0" applyNumberFormat="1" applyFill="1" applyBorder="1"/>
    <xf numFmtId="8" fontId="0" fillId="29" borderId="17" xfId="0" applyNumberFormat="1" applyFill="1" applyBorder="1"/>
    <xf numFmtId="8" fontId="0" fillId="29" borderId="8" xfId="0" applyNumberFormat="1" applyFill="1" applyBorder="1" applyAlignment="1">
      <alignment horizontal="right"/>
    </xf>
    <xf numFmtId="8" fontId="0" fillId="29" borderId="17" xfId="0" applyNumberFormat="1" applyFill="1" applyBorder="1" applyAlignment="1">
      <alignment wrapText="1"/>
    </xf>
    <xf numFmtId="8" fontId="0" fillId="29" borderId="8" xfId="0" applyNumberFormat="1" applyFill="1" applyBorder="1" applyAlignment="1">
      <alignment wrapText="1"/>
    </xf>
    <xf numFmtId="0" fontId="0" fillId="30" borderId="8" xfId="0" applyFill="1" applyBorder="1"/>
    <xf numFmtId="0" fontId="10" fillId="26" borderId="0" xfId="10" applyFill="1" applyBorder="1"/>
    <xf numFmtId="0" fontId="39" fillId="0" borderId="0" xfId="0" applyFont="1"/>
    <xf numFmtId="0" fontId="0" fillId="29" borderId="8" xfId="0" applyFill="1" applyBorder="1" applyAlignment="1">
      <alignment wrapText="1"/>
    </xf>
    <xf numFmtId="0" fontId="0" fillId="29" borderId="0" xfId="0" applyFill="1" applyAlignment="1">
      <alignment wrapText="1"/>
    </xf>
    <xf numFmtId="164" fontId="7" fillId="11" borderId="0" xfId="4" applyNumberFormat="1" applyFont="1" applyFill="1" applyAlignment="1">
      <alignment horizontal="right"/>
    </xf>
    <xf numFmtId="0" fontId="3" fillId="32" borderId="0" xfId="0" applyFont="1" applyFill="1" applyAlignment="1">
      <alignment wrapText="1"/>
    </xf>
    <xf numFmtId="0" fontId="7" fillId="15" borderId="3" xfId="4" applyFont="1" applyFill="1" applyBorder="1" applyAlignment="1">
      <alignment horizontal="centerContinuous"/>
    </xf>
    <xf numFmtId="0" fontId="7" fillId="15" borderId="0" xfId="4" applyFont="1" applyFill="1" applyBorder="1" applyAlignment="1">
      <alignment horizontal="centerContinuous"/>
    </xf>
    <xf numFmtId="0" fontId="7" fillId="15" borderId="1" xfId="4" applyFont="1" applyFill="1" applyBorder="1" applyAlignment="1">
      <alignment horizontal="centerContinuous"/>
    </xf>
    <xf numFmtId="0" fontId="55" fillId="0" borderId="8" xfId="0" applyFont="1" applyBorder="1" applyAlignment="1">
      <alignment horizontal="center"/>
    </xf>
    <xf numFmtId="0" fontId="58" fillId="0" borderId="8" xfId="0" applyFont="1" applyBorder="1" applyAlignment="1">
      <alignment horizontal="center" wrapText="1"/>
    </xf>
    <xf numFmtId="0" fontId="29" fillId="0" borderId="0" xfId="0" applyFont="1"/>
    <xf numFmtId="9" fontId="1" fillId="15" borderId="0" xfId="0" applyNumberFormat="1" applyFont="1" applyFill="1" applyAlignment="1">
      <alignment horizont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10" fillId="0" borderId="23" xfId="10" applyBorder="1"/>
    <xf numFmtId="0" fontId="16" fillId="22" borderId="21" xfId="18" applyFont="1" applyFill="1" applyBorder="1" applyAlignment="1">
      <alignment horizontal="center"/>
    </xf>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4" fillId="0" borderId="28" xfId="7" applyFill="1" applyBorder="1"/>
    <xf numFmtId="0" fontId="23" fillId="0" borderId="28" xfId="7" applyFont="1" applyFill="1" applyBorder="1"/>
    <xf numFmtId="0" fontId="29" fillId="0" borderId="29" xfId="0" applyFont="1" applyBorder="1" applyAlignment="1">
      <alignment horizontal="left" wrapText="1"/>
    </xf>
    <xf numFmtId="0" fontId="0" fillId="0" borderId="29" xfId="0" applyBorder="1"/>
    <xf numFmtId="0" fontId="62" fillId="0" borderId="29" xfId="0" applyFont="1" applyBorder="1" applyAlignment="1">
      <alignment vertical="top" wrapText="1"/>
    </xf>
    <xf numFmtId="0" fontId="29" fillId="0" borderId="29" xfId="0" applyFont="1" applyBorder="1" applyAlignment="1">
      <alignment vertical="top" wrapText="1"/>
    </xf>
    <xf numFmtId="0" fontId="29" fillId="0" borderId="29" xfId="0" applyFont="1" applyBorder="1" applyAlignment="1">
      <alignment wrapText="1"/>
    </xf>
    <xf numFmtId="0" fontId="3" fillId="0" borderId="29" xfId="0" applyFont="1" applyBorder="1" applyAlignment="1">
      <alignment horizontal="left" vertical="center" indent="1"/>
    </xf>
    <xf numFmtId="0" fontId="35" fillId="0" borderId="29" xfId="0" applyFont="1" applyBorder="1" applyAlignment="1">
      <alignment vertical="center"/>
    </xf>
    <xf numFmtId="0" fontId="28" fillId="0" borderId="29" xfId="0" applyFont="1" applyBorder="1"/>
    <xf numFmtId="0" fontId="0" fillId="0" borderId="30" xfId="0" applyBorder="1"/>
    <xf numFmtId="0" fontId="0" fillId="0" borderId="31" xfId="0" applyBorder="1" applyAlignment="1">
      <alignment wrapText="1"/>
    </xf>
    <xf numFmtId="0" fontId="0" fillId="0" borderId="22" xfId="0" applyBorder="1" applyAlignment="1">
      <alignment wrapText="1"/>
    </xf>
    <xf numFmtId="0" fontId="29" fillId="0" borderId="22" xfId="0" applyFont="1" applyBorder="1" applyAlignment="1">
      <alignment vertical="top" wrapText="1"/>
    </xf>
    <xf numFmtId="49" fontId="29" fillId="0" borderId="22" xfId="0" applyNumberFormat="1" applyFont="1" applyBorder="1" applyAlignment="1">
      <alignment wrapText="1"/>
    </xf>
    <xf numFmtId="0" fontId="61" fillId="0" borderId="22" xfId="0" applyFont="1" applyBorder="1" applyAlignment="1">
      <alignment vertical="center"/>
    </xf>
    <xf numFmtId="0" fontId="29" fillId="0" borderId="22" xfId="0" applyFont="1" applyBorder="1" applyAlignment="1">
      <alignment wrapText="1"/>
    </xf>
    <xf numFmtId="0" fontId="0" fillId="0" borderId="32" xfId="0" applyBorder="1" applyAlignment="1">
      <alignment wrapText="1"/>
    </xf>
    <xf numFmtId="0" fontId="62" fillId="0" borderId="22" xfId="0" applyFont="1" applyBorder="1" applyAlignment="1">
      <alignment vertical="top" wrapText="1"/>
    </xf>
    <xf numFmtId="0" fontId="13" fillId="0" borderId="22" xfId="0" applyFont="1" applyBorder="1" applyAlignment="1">
      <alignment vertical="top" wrapText="1"/>
    </xf>
    <xf numFmtId="0" fontId="29" fillId="0" borderId="22" xfId="0" applyFont="1" applyBorder="1" applyAlignment="1">
      <alignment horizontal="left" vertical="top" wrapText="1"/>
    </xf>
    <xf numFmtId="0" fontId="62" fillId="0" borderId="33" xfId="0" applyFont="1" applyBorder="1" applyAlignment="1">
      <alignment vertical="top" wrapText="1"/>
    </xf>
    <xf numFmtId="0" fontId="62" fillId="0" borderId="34" xfId="0" applyFont="1" applyBorder="1" applyAlignment="1">
      <alignment vertical="top" wrapText="1"/>
    </xf>
    <xf numFmtId="0" fontId="29" fillId="0" borderId="34" xfId="0" applyFont="1" applyBorder="1" applyAlignment="1">
      <alignment wrapText="1"/>
    </xf>
    <xf numFmtId="0" fontId="29" fillId="0" borderId="33" xfId="0" applyFont="1" applyBorder="1" applyAlignment="1">
      <alignment wrapText="1"/>
    </xf>
    <xf numFmtId="0" fontId="0" fillId="0" borderId="33" xfId="0" applyBorder="1" applyAlignment="1">
      <alignment wrapText="1"/>
    </xf>
    <xf numFmtId="0" fontId="0" fillId="0" borderId="34" xfId="0" applyBorder="1" applyAlignment="1">
      <alignment wrapText="1"/>
    </xf>
    <xf numFmtId="0" fontId="39" fillId="0" borderId="34" xfId="0" applyFont="1" applyBorder="1" applyAlignment="1">
      <alignment vertical="top" wrapText="1"/>
    </xf>
    <xf numFmtId="0" fontId="64" fillId="0" borderId="22" xfId="0" applyFont="1" applyBorder="1" applyAlignment="1">
      <alignment vertical="center"/>
    </xf>
    <xf numFmtId="0" fontId="65" fillId="0" borderId="22" xfId="0" applyFont="1" applyBorder="1" applyAlignment="1">
      <alignment vertical="center"/>
    </xf>
    <xf numFmtId="0" fontId="65" fillId="0" borderId="29" xfId="0" applyFont="1" applyBorder="1" applyAlignment="1">
      <alignment vertical="center"/>
    </xf>
    <xf numFmtId="0" fontId="66" fillId="21" borderId="0" xfId="3" applyFont="1" applyFill="1" applyAlignment="1">
      <alignment horizontal="center" vertical="center"/>
    </xf>
    <xf numFmtId="0" fontId="29" fillId="0" borderId="29" xfId="0" applyFont="1" applyBorder="1"/>
    <xf numFmtId="0" fontId="29" fillId="0" borderId="29" xfId="0" applyFont="1" applyBorder="1" applyAlignment="1">
      <alignment horizontal="left" vertical="center" indent="1"/>
    </xf>
    <xf numFmtId="0" fontId="35" fillId="0" borderId="29" xfId="0" applyFont="1" applyBorder="1" applyAlignment="1">
      <alignment horizontal="left" vertical="center" indent="1"/>
    </xf>
    <xf numFmtId="0" fontId="39" fillId="0" borderId="29" xfId="0" applyFont="1" applyBorder="1" applyAlignment="1">
      <alignment wrapText="1"/>
    </xf>
    <xf numFmtId="0" fontId="39" fillId="0" borderId="29" xfId="0" applyFont="1" applyBorder="1"/>
    <xf numFmtId="0" fontId="37" fillId="0" borderId="29" xfId="0" applyFont="1" applyBorder="1"/>
    <xf numFmtId="0" fontId="29" fillId="0" borderId="29" xfId="0" applyFont="1" applyBorder="1" applyAlignment="1">
      <alignment horizontal="left" vertical="center" indent="2"/>
    </xf>
    <xf numFmtId="0" fontId="36" fillId="0" borderId="29" xfId="0" applyFont="1" applyBorder="1" applyAlignment="1">
      <alignment vertical="center"/>
    </xf>
    <xf numFmtId="0" fontId="29" fillId="0" borderId="31" xfId="0" applyFont="1" applyBorder="1"/>
    <xf numFmtId="0" fontId="59" fillId="0" borderId="29" xfId="0" applyFont="1" applyBorder="1"/>
    <xf numFmtId="0" fontId="69" fillId="0" borderId="29" xfId="0" applyFont="1" applyBorder="1"/>
    <xf numFmtId="0" fontId="18" fillId="9" borderId="45" xfId="0" applyFont="1" applyFill="1" applyBorder="1" applyAlignment="1">
      <alignment horizontal="left" vertical="top"/>
    </xf>
    <xf numFmtId="0" fontId="0" fillId="0" borderId="46" xfId="0" applyBorder="1"/>
    <xf numFmtId="0" fontId="29" fillId="0" borderId="46" xfId="0" applyFont="1" applyBorder="1" applyAlignment="1">
      <alignment vertical="top" wrapText="1"/>
    </xf>
    <xf numFmtId="0" fontId="29" fillId="0" borderId="46" xfId="0" applyFont="1" applyBorder="1"/>
    <xf numFmtId="0" fontId="19" fillId="0" borderId="46" xfId="0" applyFont="1" applyBorder="1"/>
    <xf numFmtId="0" fontId="62" fillId="0" borderId="47" xfId="0" applyFont="1" applyBorder="1" applyAlignment="1">
      <alignment vertical="top" wrapText="1"/>
    </xf>
    <xf numFmtId="0" fontId="62" fillId="0" borderId="48" xfId="0" applyFont="1" applyBorder="1" applyAlignment="1">
      <alignment vertical="top" wrapText="1"/>
    </xf>
    <xf numFmtId="0" fontId="18" fillId="9" borderId="46" xfId="0" applyFont="1" applyFill="1" applyBorder="1" applyAlignment="1">
      <alignment horizontal="left" vertical="top"/>
    </xf>
    <xf numFmtId="0" fontId="18" fillId="20" borderId="46" xfId="0" applyFont="1" applyFill="1" applyBorder="1" applyAlignment="1">
      <alignment horizontal="left" vertical="top"/>
    </xf>
    <xf numFmtId="0" fontId="0" fillId="0" borderId="49" xfId="0" applyBorder="1"/>
    <xf numFmtId="0" fontId="0" fillId="0" borderId="50" xfId="0" applyBorder="1"/>
    <xf numFmtId="0" fontId="40" fillId="0" borderId="46" xfId="0" applyFont="1" applyBorder="1" applyAlignment="1">
      <alignment wrapText="1"/>
    </xf>
    <xf numFmtId="0" fontId="20" fillId="0" borderId="46" xfId="0" applyFont="1" applyBorder="1" applyAlignment="1">
      <alignment wrapText="1"/>
    </xf>
    <xf numFmtId="0" fontId="0" fillId="0" borderId="46" xfId="0" applyBorder="1" applyAlignment="1">
      <alignment wrapText="1"/>
    </xf>
    <xf numFmtId="0" fontId="62" fillId="0" borderId="46" xfId="0" applyFont="1" applyBorder="1" applyAlignment="1">
      <alignment vertical="top" wrapText="1"/>
    </xf>
    <xf numFmtId="0" fontId="74" fillId="0" borderId="46" xfId="0" applyFont="1" applyBorder="1" applyAlignment="1">
      <alignment wrapText="1"/>
    </xf>
    <xf numFmtId="0" fontId="29" fillId="0" borderId="46" xfId="0" applyFont="1" applyBorder="1" applyAlignment="1">
      <alignment wrapText="1"/>
    </xf>
    <xf numFmtId="0" fontId="62" fillId="0" borderId="46" xfId="0" applyFont="1" applyBorder="1" applyAlignment="1">
      <alignment wrapText="1"/>
    </xf>
    <xf numFmtId="0" fontId="35" fillId="0" borderId="46" xfId="0" applyFont="1" applyBorder="1" applyAlignment="1">
      <alignment wrapText="1"/>
    </xf>
    <xf numFmtId="0" fontId="39" fillId="0" borderId="46" xfId="0" applyFont="1" applyBorder="1"/>
    <xf numFmtId="0" fontId="30" fillId="0" borderId="46" xfId="0" applyFont="1" applyBorder="1" applyAlignment="1">
      <alignment wrapText="1"/>
    </xf>
    <xf numFmtId="0" fontId="30" fillId="0" borderId="46" xfId="0" applyFont="1" applyBorder="1"/>
    <xf numFmtId="0" fontId="73" fillId="0" borderId="46" xfId="0" applyFont="1" applyBorder="1" applyAlignment="1">
      <alignment wrapText="1"/>
    </xf>
    <xf numFmtId="0" fontId="75" fillId="0" borderId="46" xfId="0" applyFont="1" applyBorder="1"/>
    <xf numFmtId="0" fontId="30" fillId="0" borderId="46" xfId="0" applyFont="1" applyBorder="1" applyAlignment="1">
      <alignment vertical="top" wrapText="1"/>
    </xf>
    <xf numFmtId="0" fontId="39" fillId="0" borderId="46" xfId="0" applyFont="1" applyBorder="1" applyAlignment="1">
      <alignment wrapText="1"/>
    </xf>
    <xf numFmtId="0" fontId="76" fillId="0" borderId="46" xfId="0" applyFont="1" applyBorder="1"/>
    <xf numFmtId="0" fontId="30" fillId="0" borderId="47" xfId="0" applyFont="1" applyBorder="1" applyAlignment="1">
      <alignment vertical="top" wrapText="1"/>
    </xf>
    <xf numFmtId="0" fontId="30" fillId="0" borderId="46" xfId="0" applyFont="1" applyBorder="1" applyAlignment="1">
      <alignment vertical="top"/>
    </xf>
    <xf numFmtId="0" fontId="30" fillId="0" borderId="46" xfId="0" applyFont="1" applyBorder="1" applyAlignment="1">
      <alignment horizontal="left" vertical="center" indent="1"/>
    </xf>
    <xf numFmtId="0" fontId="64" fillId="0" borderId="46" xfId="0" applyFont="1" applyBorder="1"/>
    <xf numFmtId="0" fontId="38" fillId="0" borderId="46" xfId="0" applyFont="1" applyBorder="1" applyAlignment="1">
      <alignment wrapText="1"/>
    </xf>
    <xf numFmtId="0" fontId="29" fillId="0" borderId="46" xfId="0" applyFont="1" applyBorder="1" applyAlignment="1">
      <alignment horizontal="left" vertical="center" indent="2"/>
    </xf>
    <xf numFmtId="0" fontId="29" fillId="20" borderId="46" xfId="0" applyFont="1" applyFill="1" applyBorder="1" applyAlignment="1">
      <alignment horizontal="left" vertical="center" indent="2"/>
    </xf>
    <xf numFmtId="0" fontId="30" fillId="30" borderId="46" xfId="0" applyFont="1" applyFill="1" applyBorder="1" applyAlignment="1">
      <alignment horizontal="left" vertical="center" indent="2"/>
    </xf>
    <xf numFmtId="0" fontId="59" fillId="26" borderId="46" xfId="0" applyFont="1" applyFill="1" applyBorder="1" applyAlignment="1">
      <alignment horizontal="left" vertical="center" indent="2"/>
    </xf>
    <xf numFmtId="0" fontId="29" fillId="24" borderId="46" xfId="0" applyFont="1" applyFill="1" applyBorder="1" applyAlignment="1">
      <alignment horizontal="left" vertical="center" indent="2"/>
    </xf>
    <xf numFmtId="0" fontId="59" fillId="22" borderId="46" xfId="0" applyFont="1" applyFill="1" applyBorder="1" applyAlignment="1">
      <alignment horizontal="left" vertical="center" indent="2"/>
    </xf>
    <xf numFmtId="0" fontId="79" fillId="0" borderId="46" xfId="0" applyFont="1" applyBorder="1" applyAlignment="1">
      <alignment wrapText="1"/>
    </xf>
    <xf numFmtId="0" fontId="10" fillId="0" borderId="4" xfId="10" applyAlignment="1"/>
    <xf numFmtId="9" fontId="1" fillId="0" borderId="0" xfId="0" applyNumberFormat="1" applyFont="1" applyAlignment="1">
      <alignment horizontal="center"/>
    </xf>
    <xf numFmtId="0" fontId="3" fillId="12" borderId="0" xfId="0" applyFont="1" applyFill="1" applyAlignment="1">
      <alignment wrapText="1"/>
    </xf>
    <xf numFmtId="0" fontId="67" fillId="20" borderId="0" xfId="7" applyFont="1" applyFill="1" applyBorder="1" applyAlignment="1"/>
    <xf numFmtId="0" fontId="0" fillId="0" borderId="51" xfId="0" applyBorder="1"/>
    <xf numFmtId="0" fontId="19" fillId="0" borderId="51" xfId="0" applyFont="1" applyBorder="1" applyAlignment="1">
      <alignment vertical="top" wrapText="1"/>
    </xf>
    <xf numFmtId="0" fontId="0" fillId="0" borderId="52" xfId="0" applyBorder="1"/>
    <xf numFmtId="0" fontId="0" fillId="0" borderId="53" xfId="0" applyBorder="1"/>
    <xf numFmtId="0" fontId="24" fillId="0" borderId="53" xfId="0" applyFont="1" applyBorder="1"/>
    <xf numFmtId="0" fontId="0" fillId="0" borderId="54" xfId="0" applyBorder="1"/>
    <xf numFmtId="0" fontId="80" fillId="0" borderId="46" xfId="0" applyFont="1" applyBorder="1" applyAlignment="1">
      <alignment wrapText="1"/>
    </xf>
    <xf numFmtId="0" fontId="54" fillId="0" borderId="46" xfId="0" applyFont="1" applyBorder="1"/>
    <xf numFmtId="0" fontId="30" fillId="0" borderId="46" xfId="0" applyFont="1" applyBorder="1" applyAlignment="1">
      <alignment horizontal="left" vertical="top"/>
    </xf>
    <xf numFmtId="0" fontId="81" fillId="0" borderId="0" xfId="0" applyFont="1"/>
    <xf numFmtId="0" fontId="59" fillId="0" borderId="56" xfId="0" applyFont="1" applyBorder="1"/>
    <xf numFmtId="0" fontId="69" fillId="0" borderId="56" xfId="0" applyFont="1" applyBorder="1" applyAlignment="1">
      <alignment wrapText="1"/>
    </xf>
    <xf numFmtId="0" fontId="29" fillId="0" borderId="56" xfId="0" applyFont="1" applyBorder="1" applyAlignment="1">
      <alignment wrapText="1"/>
    </xf>
    <xf numFmtId="0" fontId="29" fillId="0" borderId="55" xfId="0" applyFont="1" applyBorder="1"/>
    <xf numFmtId="0" fontId="29" fillId="0" borderId="55" xfId="0" applyFont="1" applyBorder="1" applyAlignment="1">
      <alignment wrapText="1"/>
    </xf>
    <xf numFmtId="0" fontId="30" fillId="0" borderId="48" xfId="0" applyFont="1" applyBorder="1" applyAlignment="1">
      <alignment vertical="top" wrapText="1"/>
    </xf>
    <xf numFmtId="0" fontId="29" fillId="0" borderId="61" xfId="0" applyFont="1" applyBorder="1"/>
    <xf numFmtId="0" fontId="29" fillId="0" borderId="62" xfId="0" applyFont="1" applyBorder="1"/>
    <xf numFmtId="0" fontId="29" fillId="0" borderId="61" xfId="0" applyFont="1" applyBorder="1" applyAlignment="1">
      <alignment wrapText="1"/>
    </xf>
    <xf numFmtId="0" fontId="65" fillId="0" borderId="63" xfId="0" applyFont="1" applyBorder="1" applyAlignment="1">
      <alignment vertical="center"/>
    </xf>
    <xf numFmtId="0" fontId="65" fillId="0" borderId="61" xfId="0" applyFont="1" applyBorder="1" applyAlignment="1">
      <alignment vertical="center"/>
    </xf>
    <xf numFmtId="0" fontId="29" fillId="0" borderId="61" xfId="0" applyFont="1" applyBorder="1" applyAlignment="1">
      <alignment horizontal="left" indent="2"/>
    </xf>
    <xf numFmtId="0" fontId="0" fillId="26" borderId="16" xfId="0" applyFill="1" applyBorder="1"/>
    <xf numFmtId="0" fontId="0" fillId="26" borderId="8" xfId="0" applyFill="1" applyBorder="1"/>
    <xf numFmtId="0" fontId="30" fillId="0" borderId="46" xfId="0" applyFont="1" applyBorder="1" applyAlignment="1">
      <alignment horizontal="left" vertical="center" wrapText="1" indent="1"/>
    </xf>
    <xf numFmtId="0" fontId="60" fillId="21" borderId="58" xfId="10" applyFont="1" applyFill="1" applyBorder="1" applyAlignment="1">
      <alignment vertical="center" textRotation="180"/>
    </xf>
    <xf numFmtId="0" fontId="29" fillId="0" borderId="63" xfId="0" applyFont="1" applyBorder="1"/>
    <xf numFmtId="0" fontId="0" fillId="0" borderId="29" xfId="0" applyBorder="1" applyAlignment="1">
      <alignment wrapText="1"/>
    </xf>
    <xf numFmtId="0" fontId="0" fillId="0" borderId="29" xfId="0" applyBorder="1" applyAlignment="1">
      <alignment vertical="top" wrapText="1"/>
    </xf>
    <xf numFmtId="0" fontId="0" fillId="0" borderId="66" xfId="0" applyBorder="1"/>
    <xf numFmtId="0" fontId="0" fillId="0" borderId="30" xfId="0" applyBorder="1" applyAlignment="1">
      <alignment vertical="top" wrapText="1"/>
    </xf>
    <xf numFmtId="0" fontId="18" fillId="9" borderId="66" xfId="0" applyFont="1" applyFill="1" applyBorder="1" applyAlignment="1">
      <alignment horizontal="left" vertical="top"/>
    </xf>
    <xf numFmtId="0" fontId="18" fillId="9" borderId="65" xfId="0" applyFont="1" applyFill="1" applyBorder="1" applyAlignment="1">
      <alignment horizontal="left" vertical="top"/>
    </xf>
    <xf numFmtId="49" fontId="29" fillId="0" borderId="26" xfId="0" applyNumberFormat="1" applyFont="1" applyBorder="1" applyAlignment="1">
      <alignment wrapText="1"/>
    </xf>
    <xf numFmtId="0" fontId="29" fillId="0" borderId="22" xfId="0" applyFont="1" applyBorder="1" applyAlignment="1">
      <alignment vertical="top"/>
    </xf>
    <xf numFmtId="0" fontId="0" fillId="0" borderId="30" xfId="0" applyBorder="1" applyAlignment="1">
      <alignment wrapText="1"/>
    </xf>
    <xf numFmtId="0" fontId="28" fillId="0" borderId="66" xfId="0" applyFont="1" applyBorder="1"/>
    <xf numFmtId="0" fontId="16" fillId="26" borderId="65" xfId="0" applyFont="1" applyFill="1" applyBorder="1"/>
    <xf numFmtId="0" fontId="36" fillId="23" borderId="65" xfId="0" applyFont="1" applyFill="1" applyBorder="1" applyAlignment="1">
      <alignment vertical="center"/>
    </xf>
    <xf numFmtId="0" fontId="57" fillId="0" borderId="8" xfId="18" applyFont="1" applyFill="1" applyBorder="1" applyAlignment="1">
      <alignment horizontal="center"/>
    </xf>
    <xf numFmtId="0" fontId="20" fillId="0" borderId="0" xfId="0" applyFont="1"/>
    <xf numFmtId="0" fontId="4" fillId="21" borderId="8" xfId="7" applyFill="1" applyBorder="1" applyAlignment="1"/>
    <xf numFmtId="0" fontId="4" fillId="24" borderId="8" xfId="7" applyFill="1" applyBorder="1" applyAlignment="1"/>
    <xf numFmtId="0" fontId="4" fillId="7" borderId="8" xfId="9" applyBorder="1" applyAlignment="1" applyProtection="1">
      <alignment wrapText="1"/>
      <protection hidden="1"/>
    </xf>
    <xf numFmtId="0" fontId="4" fillId="7" borderId="8" xfId="9" applyBorder="1" applyAlignment="1" applyProtection="1">
      <alignment horizontal="left" wrapText="1"/>
      <protection hidden="1"/>
    </xf>
    <xf numFmtId="0" fontId="4" fillId="33" borderId="8" xfId="7" applyFill="1" applyBorder="1" applyAlignment="1"/>
    <xf numFmtId="0" fontId="20" fillId="18" borderId="8" xfId="18" applyFont="1" applyBorder="1" applyAlignment="1">
      <alignment wrapText="1"/>
    </xf>
    <xf numFmtId="0" fontId="3" fillId="34" borderId="0" xfId="0" applyFont="1" applyFill="1" applyAlignment="1">
      <alignment wrapText="1"/>
    </xf>
    <xf numFmtId="0" fontId="39" fillId="0" borderId="56" xfId="0" applyFont="1" applyBorder="1" applyAlignment="1">
      <alignment wrapText="1"/>
    </xf>
    <xf numFmtId="0" fontId="56" fillId="35" borderId="8" xfId="18" applyFont="1" applyFill="1" applyBorder="1" applyAlignment="1">
      <alignment horizontal="center"/>
    </xf>
    <xf numFmtId="0" fontId="57" fillId="35" borderId="8" xfId="18" applyFont="1" applyFill="1" applyBorder="1" applyAlignment="1">
      <alignment horizontal="center"/>
    </xf>
    <xf numFmtId="0" fontId="10" fillId="0" borderId="4" xfId="10" applyAlignment="1">
      <alignment wrapText="1"/>
    </xf>
    <xf numFmtId="3" fontId="0" fillId="0" borderId="6" xfId="0" applyNumberFormat="1" applyBorder="1" applyAlignment="1" applyProtection="1">
      <alignment horizontal="right"/>
      <protection locked="0"/>
    </xf>
    <xf numFmtId="3" fontId="0" fillId="0" borderId="0" xfId="0" applyNumberFormat="1" applyAlignment="1" applyProtection="1">
      <alignment horizontal="right"/>
      <protection locked="0"/>
    </xf>
    <xf numFmtId="0" fontId="0" fillId="0" borderId="0" xfId="0" applyProtection="1">
      <protection hidden="1"/>
    </xf>
    <xf numFmtId="0" fontId="3" fillId="24" borderId="0" xfId="0" applyFont="1" applyFill="1" applyAlignment="1">
      <alignment wrapText="1"/>
    </xf>
    <xf numFmtId="0" fontId="0" fillId="20" borderId="0" xfId="0" applyFill="1" applyProtection="1">
      <protection locked="0"/>
    </xf>
    <xf numFmtId="0" fontId="10" fillId="0" borderId="4" xfId="10" applyNumberFormat="1" applyProtection="1">
      <protection hidden="1"/>
    </xf>
    <xf numFmtId="0" fontId="11" fillId="0" borderId="5" xfId="11" applyNumberFormat="1" applyProtection="1">
      <protection hidden="1"/>
    </xf>
    <xf numFmtId="0" fontId="4" fillId="20" borderId="0" xfId="9" applyNumberFormat="1" applyFill="1" applyProtection="1">
      <protection hidden="1"/>
    </xf>
    <xf numFmtId="0" fontId="6" fillId="8" borderId="0" xfId="12" applyNumberFormat="1" applyBorder="1" applyProtection="1">
      <protection hidden="1"/>
    </xf>
    <xf numFmtId="0" fontId="4" fillId="7" borderId="0" xfId="9" applyNumberFormat="1" applyProtection="1">
      <protection hidden="1"/>
    </xf>
    <xf numFmtId="0" fontId="0" fillId="0" borderId="0" xfId="0" applyAlignment="1" applyProtection="1">
      <alignment horizontal="center"/>
      <protection hidden="1"/>
    </xf>
    <xf numFmtId="0" fontId="6" fillId="8" borderId="67" xfId="12" applyNumberFormat="1" applyBorder="1" applyProtection="1">
      <protection hidden="1"/>
    </xf>
    <xf numFmtId="0" fontId="6" fillId="8" borderId="68" xfId="12" applyNumberFormat="1" applyBorder="1" applyProtection="1">
      <protection hidden="1"/>
    </xf>
    <xf numFmtId="0" fontId="6" fillId="8" borderId="69" xfId="12" applyNumberFormat="1" applyBorder="1" applyProtection="1">
      <protection hidden="1"/>
    </xf>
    <xf numFmtId="0" fontId="1" fillId="27" borderId="14" xfId="0" applyFont="1" applyFill="1" applyBorder="1" applyProtection="1">
      <protection hidden="1"/>
    </xf>
    <xf numFmtId="0" fontId="0" fillId="28" borderId="13" xfId="0" applyFill="1" applyBorder="1" applyProtection="1">
      <protection hidden="1"/>
    </xf>
    <xf numFmtId="0" fontId="0" fillId="0" borderId="13" xfId="0" applyBorder="1" applyProtection="1">
      <protection hidden="1"/>
    </xf>
    <xf numFmtId="0" fontId="0" fillId="0" borderId="15" xfId="0" applyBorder="1" applyProtection="1">
      <protection hidden="1"/>
    </xf>
    <xf numFmtId="0" fontId="16" fillId="25" borderId="8" xfId="0" applyFont="1" applyFill="1" applyBorder="1" applyAlignment="1" applyProtection="1">
      <alignment horizontal="left"/>
      <protection hidden="1"/>
    </xf>
    <xf numFmtId="0" fontId="4" fillId="21" borderId="8" xfId="7" applyFill="1" applyBorder="1" applyAlignment="1" applyProtection="1">
      <protection hidden="1"/>
    </xf>
    <xf numFmtId="0" fontId="4" fillId="18" borderId="8" xfId="18" applyBorder="1" applyAlignment="1" applyProtection="1">
      <alignment wrapText="1"/>
      <protection hidden="1"/>
    </xf>
    <xf numFmtId="0" fontId="4" fillId="24" borderId="8" xfId="7" applyFill="1" applyBorder="1" applyAlignment="1" applyProtection="1">
      <protection hidden="1"/>
    </xf>
    <xf numFmtId="0" fontId="4" fillId="24" borderId="8" xfId="18" applyFill="1" applyBorder="1" applyAlignment="1" applyProtection="1">
      <alignment wrapText="1"/>
      <protection hidden="1"/>
    </xf>
    <xf numFmtId="0" fontId="4" fillId="33" borderId="8" xfId="7" applyFill="1" applyBorder="1" applyAlignment="1" applyProtection="1">
      <protection hidden="1"/>
    </xf>
    <xf numFmtId="0" fontId="18" fillId="11" borderId="0" xfId="6" applyFont="1" applyFill="1" applyAlignment="1" applyProtection="1">
      <alignment wrapText="1"/>
      <protection hidden="1"/>
    </xf>
    <xf numFmtId="0" fontId="1" fillId="11" borderId="0" xfId="4" applyFont="1" applyFill="1" applyProtection="1">
      <protection hidden="1"/>
    </xf>
    <xf numFmtId="0" fontId="1" fillId="6" borderId="0" xfId="8" applyFont="1" applyProtection="1">
      <protection hidden="1"/>
    </xf>
    <xf numFmtId="0" fontId="85" fillId="6" borderId="0" xfId="13" applyFont="1" applyFill="1" applyProtection="1">
      <protection hidden="1"/>
    </xf>
    <xf numFmtId="0" fontId="3" fillId="0" borderId="0" xfId="0" applyFont="1" applyProtection="1">
      <protection hidden="1"/>
    </xf>
    <xf numFmtId="0" fontId="3" fillId="0" borderId="0" xfId="0" applyFont="1"/>
    <xf numFmtId="0" fontId="5" fillId="0" borderId="0" xfId="3" applyAlignment="1" applyProtection="1">
      <alignment vertical="center"/>
    </xf>
    <xf numFmtId="0" fontId="32" fillId="0" borderId="4" xfId="10" applyNumberFormat="1" applyFont="1" applyFill="1" applyAlignment="1" applyProtection="1">
      <alignment horizontal="left" vertical="center" indent="32"/>
    </xf>
    <xf numFmtId="0" fontId="18" fillId="11" borderId="0" xfId="4" applyFont="1" applyFill="1" applyProtection="1"/>
    <xf numFmtId="0" fontId="1" fillId="11" borderId="0" xfId="4" applyFont="1" applyFill="1" applyProtection="1"/>
    <xf numFmtId="0" fontId="18" fillId="11" borderId="0" xfId="6" applyFont="1" applyFill="1" applyProtection="1"/>
    <xf numFmtId="0" fontId="7" fillId="11" borderId="0" xfId="4" applyFont="1" applyFill="1" applyProtection="1"/>
    <xf numFmtId="9" fontId="6" fillId="11" borderId="0" xfId="2" applyFont="1" applyFill="1" applyProtection="1"/>
    <xf numFmtId="0" fontId="8" fillId="5" borderId="2" xfId="7" applyFont="1" applyBorder="1" applyAlignment="1" applyProtection="1">
      <alignment wrapText="1"/>
    </xf>
    <xf numFmtId="0" fontId="0" fillId="0" borderId="6" xfId="0" quotePrefix="1" applyBorder="1" applyAlignment="1">
      <alignment horizontal="left" wrapText="1"/>
    </xf>
    <xf numFmtId="0" fontId="0" fillId="0" borderId="6" xfId="0" quotePrefix="1" applyBorder="1" applyAlignment="1">
      <alignment horizontal="left"/>
    </xf>
    <xf numFmtId="49" fontId="0" fillId="0" borderId="6" xfId="0" applyNumberFormat="1" applyBorder="1"/>
    <xf numFmtId="49" fontId="0" fillId="0" borderId="6" xfId="0" applyNumberFormat="1" applyBorder="1" applyAlignment="1">
      <alignment horizontal="left"/>
    </xf>
    <xf numFmtId="49" fontId="0" fillId="0" borderId="6" xfId="0" quotePrefix="1" applyNumberFormat="1" applyBorder="1"/>
    <xf numFmtId="0" fontId="0" fillId="0" borderId="6" xfId="0" applyBorder="1" applyAlignment="1">
      <alignment horizontal="left"/>
    </xf>
    <xf numFmtId="0" fontId="0" fillId="0" borderId="6" xfId="0" applyBorder="1"/>
    <xf numFmtId="0" fontId="0" fillId="0" borderId="6" xfId="0" applyBorder="1" applyAlignment="1">
      <alignment horizontal="left" wrapText="1"/>
    </xf>
    <xf numFmtId="49" fontId="0" fillId="0" borderId="0" xfId="0" applyNumberFormat="1"/>
    <xf numFmtId="0" fontId="0" fillId="0" borderId="0" xfId="0" applyAlignment="1">
      <alignment horizontal="center"/>
    </xf>
    <xf numFmtId="3" fontId="0" fillId="26" borderId="0" xfId="0" applyNumberFormat="1" applyFill="1" applyAlignment="1">
      <alignment horizontal="center"/>
    </xf>
    <xf numFmtId="0" fontId="60" fillId="21" borderId="57" xfId="10" applyFont="1" applyFill="1" applyBorder="1" applyAlignment="1">
      <alignment horizontal="center" vertical="center" textRotation="90"/>
    </xf>
    <xf numFmtId="0" fontId="60" fillId="21" borderId="0" xfId="10" applyFont="1" applyFill="1" applyBorder="1" applyAlignment="1">
      <alignment horizontal="center" vertical="center" textRotation="90"/>
    </xf>
    <xf numFmtId="0" fontId="60" fillId="21" borderId="58" xfId="10" applyFont="1" applyFill="1" applyBorder="1" applyAlignment="1">
      <alignment horizontal="center" vertical="center" textRotation="90"/>
    </xf>
    <xf numFmtId="0" fontId="67" fillId="21" borderId="0" xfId="7" applyFont="1" applyFill="1" applyBorder="1" applyAlignment="1">
      <alignment horizontal="center"/>
    </xf>
    <xf numFmtId="0" fontId="60" fillId="21" borderId="37" xfId="10" applyFont="1" applyFill="1" applyBorder="1" applyAlignment="1">
      <alignment horizontal="center" vertical="center" textRotation="90"/>
    </xf>
    <xf numFmtId="0" fontId="60" fillId="21" borderId="29" xfId="10" applyFont="1" applyFill="1" applyBorder="1" applyAlignment="1">
      <alignment horizontal="center" vertical="center" textRotation="90"/>
    </xf>
    <xf numFmtId="0" fontId="60" fillId="21" borderId="38" xfId="10" applyFont="1" applyFill="1" applyBorder="1" applyAlignment="1">
      <alignment horizontal="center" vertical="center" textRotation="90"/>
    </xf>
    <xf numFmtId="0" fontId="60" fillId="21" borderId="19" xfId="10" applyFont="1" applyFill="1" applyBorder="1" applyAlignment="1">
      <alignment horizontal="center" vertical="center" textRotation="90"/>
    </xf>
    <xf numFmtId="0" fontId="60" fillId="21" borderId="36" xfId="10" applyFont="1" applyFill="1" applyBorder="1" applyAlignment="1">
      <alignment horizontal="center" vertical="center" textRotation="90"/>
    </xf>
    <xf numFmtId="0" fontId="60" fillId="21" borderId="35" xfId="10" applyFont="1" applyFill="1" applyBorder="1" applyAlignment="1">
      <alignment horizontal="center" vertical="center" textRotation="90"/>
    </xf>
    <xf numFmtId="0" fontId="60" fillId="21" borderId="39" xfId="10" applyFont="1" applyFill="1" applyBorder="1" applyAlignment="1">
      <alignment horizontal="center" vertical="center" textRotation="90"/>
    </xf>
    <xf numFmtId="0" fontId="60" fillId="21" borderId="40" xfId="10" applyFont="1" applyFill="1" applyBorder="1" applyAlignment="1">
      <alignment horizontal="center" vertical="center" textRotation="90"/>
    </xf>
    <xf numFmtId="0" fontId="21" fillId="19" borderId="4" xfId="10" applyNumberFormat="1" applyFont="1" applyFill="1" applyAlignment="1" applyProtection="1">
      <alignment horizontal="center"/>
      <protection hidden="1"/>
    </xf>
    <xf numFmtId="0" fontId="22" fillId="8" borderId="0" xfId="12" applyNumberFormat="1" applyFont="1" applyBorder="1" applyAlignment="1" applyProtection="1">
      <alignment horizontal="center"/>
      <protection hidden="1"/>
    </xf>
    <xf numFmtId="0" fontId="60" fillId="21" borderId="43" xfId="10" applyFont="1" applyFill="1" applyBorder="1" applyAlignment="1">
      <alignment horizontal="center" vertical="center" textRotation="90"/>
    </xf>
    <xf numFmtId="0" fontId="60" fillId="21" borderId="33" xfId="10" applyFont="1" applyFill="1" applyBorder="1" applyAlignment="1">
      <alignment horizontal="center" vertical="center" textRotation="90"/>
    </xf>
    <xf numFmtId="0" fontId="60" fillId="21" borderId="44" xfId="10" applyFont="1" applyFill="1" applyBorder="1" applyAlignment="1">
      <alignment horizontal="center" vertical="center" textRotation="90"/>
    </xf>
    <xf numFmtId="0" fontId="60" fillId="21" borderId="41" xfId="10" applyFont="1" applyFill="1" applyBorder="1" applyAlignment="1">
      <alignment horizontal="center" vertical="center" textRotation="90"/>
    </xf>
    <xf numFmtId="0" fontId="31" fillId="25" borderId="9" xfId="0" applyFont="1" applyFill="1" applyBorder="1" applyAlignment="1">
      <alignment horizontal="center"/>
    </xf>
    <xf numFmtId="0" fontId="31" fillId="25" borderId="10" xfId="0" applyFont="1" applyFill="1" applyBorder="1" applyAlignment="1">
      <alignment horizontal="center"/>
    </xf>
    <xf numFmtId="0" fontId="31" fillId="25" borderId="11" xfId="0" applyFont="1" applyFill="1" applyBorder="1" applyAlignment="1">
      <alignment horizontal="center"/>
    </xf>
    <xf numFmtId="0" fontId="31" fillId="25" borderId="12" xfId="0" applyFont="1" applyFill="1" applyBorder="1" applyAlignment="1">
      <alignment horizontal="center"/>
    </xf>
    <xf numFmtId="0" fontId="60" fillId="21" borderId="42" xfId="10" applyFont="1" applyFill="1" applyBorder="1" applyAlignment="1">
      <alignment horizontal="center" vertical="center" textRotation="90"/>
    </xf>
    <xf numFmtId="0" fontId="60" fillId="21" borderId="59" xfId="10" applyFont="1" applyFill="1" applyBorder="1" applyAlignment="1">
      <alignment horizontal="center" vertical="center" textRotation="90"/>
    </xf>
    <xf numFmtId="0" fontId="60" fillId="21" borderId="51" xfId="10" applyFont="1" applyFill="1" applyBorder="1" applyAlignment="1">
      <alignment horizontal="center" vertical="center" textRotation="90"/>
    </xf>
    <xf numFmtId="0" fontId="60" fillId="21" borderId="60" xfId="10" applyFont="1" applyFill="1" applyBorder="1" applyAlignment="1">
      <alignment horizontal="center" vertical="center" textRotation="90"/>
    </xf>
    <xf numFmtId="0" fontId="60" fillId="21" borderId="64" xfId="10" applyFont="1" applyFill="1" applyBorder="1" applyAlignment="1">
      <alignment horizontal="center" vertical="center" textRotation="90"/>
    </xf>
    <xf numFmtId="169" fontId="33" fillId="31" borderId="0" xfId="0" quotePrefix="1" applyNumberFormat="1" applyFont="1" applyFill="1" applyAlignment="1" applyProtection="1">
      <alignment horizontal="center" vertical="center" wrapText="1"/>
      <protection locked="0" hidden="1"/>
    </xf>
    <xf numFmtId="169" fontId="33" fillId="31" borderId="0" xfId="0" applyNumberFormat="1" applyFont="1" applyFill="1" applyAlignment="1" applyProtection="1">
      <alignment horizontal="center" vertical="center" wrapText="1"/>
      <protection locked="0" hidden="1"/>
    </xf>
    <xf numFmtId="0" fontId="0" fillId="0" borderId="0" xfId="0" applyAlignment="1">
      <alignment horizontal="center"/>
    </xf>
  </cellXfs>
  <cellStyles count="21">
    <cellStyle name="20 % – uthevingsfarge 5" xfId="18" builtinId="46"/>
    <cellStyle name="40 % – uthevingsfarge 2" xfId="5" builtinId="35"/>
    <cellStyle name="40 % – uthevingsfarge 5" xfId="7" builtinId="47"/>
    <cellStyle name="40 % – uthevingsfarge 6" xfId="9" builtinId="51"/>
    <cellStyle name="Grunnfarge" xfId="17" xr:uid="{E92AC0C1-97D3-4F90-B7BD-FA2475C88AEA}"/>
    <cellStyle name="Hyperkobling" xfId="13" builtinId="8"/>
    <cellStyle name="Normal" xfId="0" builtinId="0"/>
    <cellStyle name="Normal 2" xfId="20" xr:uid="{FEB95149-3C75-4BA9-98F3-3E8CE4C7697A}"/>
    <cellStyle name="Normal 3" xfId="19" xr:uid="{812764B5-406E-43BB-9DDB-78F469081CB0}"/>
    <cellStyle name="Normal beskyttet" xfId="16" xr:uid="{E5EA9567-4C41-40D1-8CB5-E6535BB1257E}"/>
    <cellStyle name="Overskrift 1" xfId="10" builtinId="16"/>
    <cellStyle name="Overskrift 2" xfId="11" builtinId="17"/>
    <cellStyle name="Prosent" xfId="2" builtinId="5"/>
    <cellStyle name="SHI Overskrift 3" xfId="15" xr:uid="{49D475BA-6107-4849-8172-BB81D29C4813}"/>
    <cellStyle name="SHI Overskrift1" xfId="14" xr:uid="{2BBC59D8-0855-4FD6-828F-F63748D22C8D}"/>
    <cellStyle name="Tittel" xfId="3" builtinId="15"/>
    <cellStyle name="Uthevingsfarge1" xfId="12" builtinId="29"/>
    <cellStyle name="Uthevingsfarge2" xfId="4" builtinId="33"/>
    <cellStyle name="Uthevingsfarge5" xfId="6" builtinId="45"/>
    <cellStyle name="Uthevingsfarge6" xfId="8" builtinId="49"/>
    <cellStyle name="Valuta" xfId="1" builtinId="4"/>
  </cellStyles>
  <dxfs count="200">
    <dxf>
      <font>
        <color theme="1"/>
      </font>
      <fill>
        <patternFill>
          <bgColor theme="1"/>
        </patternFill>
      </fill>
    </dxf>
    <dxf>
      <fill>
        <patternFill>
          <bgColor theme="7" tint="0.79998168889431442"/>
        </patternFill>
      </fill>
    </dxf>
    <dxf>
      <fill>
        <patternFill>
          <bgColor rgb="FFFFFFCC"/>
        </patternFill>
      </fill>
    </dxf>
    <dxf>
      <fill>
        <patternFill>
          <bgColor rgb="FFFFFFCC"/>
        </patternFill>
      </fill>
    </dxf>
    <dxf>
      <fill>
        <patternFill>
          <bgColor rgb="FFFFFFCC"/>
        </patternFill>
      </fill>
    </dxf>
    <dxf>
      <font>
        <b/>
        <i val="0"/>
        <color auto="1"/>
      </font>
    </dxf>
    <dxf>
      <font>
        <b/>
        <i val="0"/>
        <color theme="0"/>
      </font>
      <fill>
        <patternFill>
          <bgColor rgb="FFC00000"/>
        </patternFill>
      </fill>
    </dxf>
    <dxf>
      <font>
        <color theme="1"/>
      </font>
      <fill>
        <patternFill>
          <bgColor theme="1"/>
        </patternFill>
      </fill>
    </dxf>
    <dxf>
      <fill>
        <patternFill>
          <bgColor rgb="FFFFFFCC"/>
        </patternFill>
      </fill>
    </dxf>
    <dxf>
      <fill>
        <patternFill>
          <bgColor theme="8"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auto="1"/>
      </font>
      <fill>
        <patternFill>
          <bgColor theme="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8" tint="0.79998168889431442"/>
        </patternFill>
      </fill>
      <border>
        <left style="thin">
          <color theme="0" tint="-4.9989318521683403E-2"/>
        </left>
        <right style="thin">
          <color theme="0" tint="-4.9989318521683403E-2"/>
        </right>
        <top style="thin">
          <color theme="0" tint="-4.9989318521683403E-2"/>
        </top>
        <bottom style="thin">
          <color theme="0" tint="-4.9989318521683403E-2"/>
        </bottom>
      </border>
    </dxf>
    <dxf>
      <fill>
        <patternFill>
          <bgColor theme="0" tint="-4.9989318521683403E-2"/>
        </patternFill>
      </fill>
      <border>
        <left style="thin">
          <color theme="0"/>
        </left>
        <right style="thin">
          <color theme="0"/>
        </right>
        <top style="thin">
          <color theme="0"/>
        </top>
        <bottom style="thin">
          <color theme="0"/>
        </bottom>
      </border>
    </dxf>
    <dxf>
      <font>
        <b/>
        <i val="0"/>
        <color theme="0"/>
      </font>
      <fill>
        <patternFill>
          <bgColor rgb="FFC00000"/>
        </patternFill>
      </fill>
    </dxf>
    <dxf>
      <font>
        <color theme="1"/>
      </font>
      <fill>
        <patternFill>
          <bgColor theme="1"/>
        </patternFill>
      </fill>
    </dxf>
    <dxf>
      <fill>
        <patternFill>
          <bgColor theme="9" tint="-0.24994659260841701"/>
        </patternFill>
      </fill>
    </dxf>
    <dxf>
      <fill>
        <patternFill>
          <bgColor theme="8" tint="0.59996337778862885"/>
        </patternFill>
      </fill>
      <border>
        <left style="hair">
          <color auto="1"/>
        </left>
        <right style="hair">
          <color auto="1"/>
        </right>
        <top style="hair">
          <color auto="1"/>
        </top>
        <bottom style="hair">
          <color auto="1"/>
        </bottom>
      </border>
    </dxf>
    <dxf>
      <font>
        <b val="0"/>
        <i val="0"/>
        <strike/>
        <color theme="9" tint="-0.24994659260841701"/>
      </font>
      <fill>
        <patternFill patternType="none">
          <bgColor auto="1"/>
        </patternFill>
      </fill>
    </dxf>
    <dxf>
      <font>
        <color rgb="FFC00000"/>
      </font>
    </dxf>
    <dxf>
      <font>
        <color rgb="FFC00000"/>
      </font>
    </dxf>
    <dxf>
      <font>
        <b/>
        <i val="0"/>
        <color theme="0"/>
      </font>
      <fill>
        <patternFill>
          <bgColor theme="9" tint="-0.24994659260841701"/>
        </patternFill>
      </fill>
    </dxf>
    <dxf>
      <font>
        <b val="0"/>
        <i/>
        <strike/>
        <u/>
        <color theme="9" tint="-0.24994659260841701"/>
      </font>
    </dxf>
    <dxf>
      <font>
        <b/>
        <i val="0"/>
        <color theme="0"/>
      </font>
      <fill>
        <patternFill>
          <bgColor theme="1"/>
        </patternFill>
      </fill>
    </dxf>
    <dxf>
      <font>
        <b/>
        <i val="0"/>
        <color theme="0"/>
      </font>
      <fill>
        <patternFill>
          <bgColor theme="1"/>
        </patternFill>
      </fill>
    </dxf>
    <dxf>
      <font>
        <color rgb="FFC00000"/>
      </font>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alignment horizontal="general" vertical="bottom" textRotation="0" wrapText="1" indent="0" justifyLastLine="0" shrinkToFit="0" readingOrder="0"/>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4"/>
        </patternFill>
      </fill>
      <border diagonalUp="0" diagonalDown="0">
        <left/>
        <right/>
        <top style="thin">
          <color theme="9"/>
        </top>
        <bottom style="thin">
          <color theme="9"/>
        </bottom>
      </border>
      <protection locked="1" hidden="1"/>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4"/>
        </patternFill>
      </fill>
      <protection locked="1" hidden="1"/>
    </dxf>
    <dxf>
      <border outline="0">
        <bottom style="thin">
          <color theme="9"/>
        </bottom>
      </border>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4"/>
        </patternFill>
      </fil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style="thin">
          <color theme="4" tint="0.39997558519241921"/>
        </bottom>
      </border>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border>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border>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border>
      <protection locked="1" hidden="1"/>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0" formatCode="General"/>
      <protection locked="1" hidden="1"/>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theme="4"/>
          <bgColor theme="4"/>
        </patternFill>
      </fil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alignment horizontal="center" vertical="bottom" textRotation="0" wrapText="0" indent="0" justifyLastLine="0" shrinkToFit="0" readingOrder="0"/>
      <protection locked="1" hidden="1"/>
    </dxf>
    <dxf>
      <numFmt numFmtId="0" formatCode="General"/>
      <protection locked="1" hidden="1"/>
    </dxf>
    <dxf>
      <numFmt numFmtId="0" formatCode="General"/>
      <protection locked="1" hidden="1"/>
    </dxf>
    <dxf>
      <numFmt numFmtId="0" formatCode="General"/>
    </dxf>
  </dxfs>
  <tableStyles count="1" defaultTableStyle="TableStyleMedium2" defaultPivotStyle="PivotStyleLight16">
    <tableStyle name="Invisible" pivot="0" table="0" count="0" xr9:uid="{03D22ABA-2F9D-4DA7-9F3E-B6EFC5B1A351}"/>
  </tableStyles>
  <colors>
    <mruColors>
      <color rgb="FFF2F2F2"/>
      <color rgb="FFC5D3ED"/>
      <color rgb="FFFFFFFF"/>
      <color rgb="FF969696"/>
      <color rgb="FFFFFFCC"/>
      <color rgb="FFFFFEE6"/>
      <color rgb="FF00338D"/>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22/10/relationships/richValueRel" Target="richData/richValueRel.xml"/><Relationship Id="rId23" Type="http://schemas.openxmlformats.org/officeDocument/2006/relationships/customXml" Target="../customXml/item4.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accent6">
                  <a:lumMod val="75000"/>
                </a:schemeClr>
              </a:solidFill>
              <a:ln w="19050">
                <a:noFill/>
              </a:ln>
              <a:effectLst/>
            </c:spPr>
            <c:extLst>
              <c:ext xmlns:c16="http://schemas.microsoft.com/office/drawing/2014/chart" uri="{C3380CC4-5D6E-409C-BE32-E72D297353CC}">
                <c16:uniqueId val="{00000001-3903-43EF-A97B-FD351245C818}"/>
              </c:ext>
            </c:extLst>
          </c:dPt>
          <c:dPt>
            <c:idx val="1"/>
            <c:bubble3D val="0"/>
            <c:spPr>
              <a:solidFill>
                <a:schemeClr val="bg1">
                  <a:lumMod val="75000"/>
                </a:schemeClr>
              </a:solidFill>
              <a:ln w="19050">
                <a:noFill/>
              </a:ln>
              <a:effectLst/>
            </c:spPr>
            <c:extLst>
              <c:ext xmlns:c16="http://schemas.microsoft.com/office/drawing/2014/chart" uri="{C3380CC4-5D6E-409C-BE32-E72D297353CC}">
                <c16:uniqueId val="{00000003-3903-43EF-A97B-FD351245C818}"/>
              </c:ext>
            </c:extLst>
          </c:dPt>
          <c:cat>
            <c:strRef>
              <c:f>'Veiledning SHI'!$Q$5:$R$5</c:f>
              <c:strCache>
                <c:ptCount val="2"/>
                <c:pt idx="0">
                  <c:v>Fullført</c:v>
                </c:pt>
                <c:pt idx="1">
                  <c:v>Ikke fullført</c:v>
                </c:pt>
              </c:strCache>
            </c:strRef>
          </c:cat>
          <c:val>
            <c:numRef>
              <c:f>'Veiledning SHI'!$Q$6:$R$6</c:f>
              <c:numCache>
                <c:formatCode>0%</c:formatCode>
                <c:ptCount val="2"/>
                <c:pt idx="0">
                  <c:v>0</c:v>
                </c:pt>
                <c:pt idx="1">
                  <c:v>1</c:v>
                </c:pt>
              </c:numCache>
            </c:numRef>
          </c:val>
          <c:extLst>
            <c:ext xmlns:c16="http://schemas.microsoft.com/office/drawing/2014/chart" uri="{C3380CC4-5D6E-409C-BE32-E72D297353CC}">
              <c16:uniqueId val="{00000004-3903-43EF-A97B-FD351245C818}"/>
            </c:ext>
          </c:extLst>
        </c:ser>
        <c:dLbls>
          <c:showLegendKey val="0"/>
          <c:showVal val="0"/>
          <c:showCatName val="0"/>
          <c:showSerName val="0"/>
          <c:showPercent val="0"/>
          <c:showBubbleSize val="0"/>
          <c:showLeaderLines val="1"/>
        </c:dLbls>
        <c:firstSliceAng val="0"/>
        <c:holeSize val="4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6">
                  <a:lumMod val="50000"/>
                </a:schemeClr>
              </a:solidFill>
              <a:ln w="19050">
                <a:solidFill>
                  <a:schemeClr val="lt1"/>
                </a:solidFill>
              </a:ln>
              <a:effectLst/>
              <a:scene3d>
                <a:camera prst="orthographicFront"/>
                <a:lightRig rig="threePt" dir="t"/>
              </a:scene3d>
              <a:sp3d>
                <a:bevelT w="25400" h="133350"/>
                <a:bevelB w="25400" h="127000"/>
              </a:sp3d>
            </c:spPr>
            <c:extLst>
              <c:ext xmlns:c16="http://schemas.microsoft.com/office/drawing/2014/chart" uri="{C3380CC4-5D6E-409C-BE32-E72D297353CC}">
                <c16:uniqueId val="{00000002-B890-4F06-95AC-76D1FC82E134}"/>
              </c:ext>
            </c:extLst>
          </c:dPt>
          <c:dPt>
            <c:idx val="1"/>
            <c:bubble3D val="0"/>
            <c:spPr>
              <a:solidFill>
                <a:schemeClr val="bg1">
                  <a:lumMod val="85000"/>
                </a:schemeClr>
              </a:solidFill>
              <a:ln w="19050">
                <a:solidFill>
                  <a:schemeClr val="lt1"/>
                </a:solidFill>
              </a:ln>
              <a:effectLst/>
              <a:scene3d>
                <a:camera prst="orthographicFront"/>
                <a:lightRig rig="threePt" dir="t"/>
              </a:scene3d>
              <a:sp3d>
                <a:bevelT w="25400" h="133350"/>
                <a:bevelB w="25400" h="127000"/>
              </a:sp3d>
            </c:spPr>
            <c:extLst>
              <c:ext xmlns:c16="http://schemas.microsoft.com/office/drawing/2014/chart" uri="{C3380CC4-5D6E-409C-BE32-E72D297353CC}">
                <c16:uniqueId val="{00000001-B890-4F06-95AC-76D1FC82E134}"/>
              </c:ext>
            </c:extLst>
          </c:dPt>
          <c:cat>
            <c:strRef>
              <c:f>Veiledning!$H$4:$I$4</c:f>
              <c:strCache>
                <c:ptCount val="2"/>
                <c:pt idx="0">
                  <c:v>Fullført</c:v>
                </c:pt>
                <c:pt idx="1">
                  <c:v>Ikke fullført</c:v>
                </c:pt>
              </c:strCache>
            </c:strRef>
          </c:cat>
          <c:val>
            <c:numRef>
              <c:f>Veiledning!$H$5:$I$5</c:f>
              <c:numCache>
                <c:formatCode>0%</c:formatCode>
                <c:ptCount val="2"/>
                <c:pt idx="0">
                  <c:v>0</c:v>
                </c:pt>
                <c:pt idx="1">
                  <c:v>1</c:v>
                </c:pt>
              </c:numCache>
            </c:numRef>
          </c:val>
          <c:extLst>
            <c:ext xmlns:c16="http://schemas.microsoft.com/office/drawing/2014/chart" uri="{C3380CC4-5D6E-409C-BE32-E72D297353CC}">
              <c16:uniqueId val="{00000000-B890-4F06-95AC-76D1FC82E134}"/>
            </c:ext>
          </c:extLst>
        </c:ser>
        <c:dLbls>
          <c:showLegendKey val="0"/>
          <c:showVal val="0"/>
          <c:showCatName val="0"/>
          <c:showSerName val="0"/>
          <c:showPercent val="0"/>
          <c:showBubbleSize val="0"/>
          <c:showLeaderLines val="1"/>
        </c:dLbls>
        <c:firstSliceAng val="0"/>
        <c:holeSize val="4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b-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26</xdr:col>
      <xdr:colOff>452437</xdr:colOff>
      <xdr:row>12</xdr:row>
      <xdr:rowOff>238125</xdr:rowOff>
    </xdr:from>
    <xdr:to>
      <xdr:col>28</xdr:col>
      <xdr:colOff>296227</xdr:colOff>
      <xdr:row>14</xdr:row>
      <xdr:rowOff>95567</xdr:rowOff>
    </xdr:to>
    <xdr:sp macro="" textlink="$AB$8">
      <xdr:nvSpPr>
        <xdr:cNvPr id="4" name="Rectangle: Top Corners Rounded 3">
          <a:extLst>
            <a:ext uri="{FF2B5EF4-FFF2-40B4-BE49-F238E27FC236}">
              <a16:creationId xmlns:a16="http://schemas.microsoft.com/office/drawing/2014/main" id="{00000000-0008-0000-0000-000004000000}"/>
            </a:ext>
          </a:extLst>
        </xdr:cNvPr>
        <xdr:cNvSpPr/>
      </xdr:nvSpPr>
      <xdr:spPr>
        <a:xfrm>
          <a:off x="41638537" y="5972175"/>
          <a:ext cx="1691640" cy="543242"/>
        </a:xfrm>
        <a:prstGeom prst="round2SameRect">
          <a:avLst/>
        </a:prstGeom>
        <a:solidFill>
          <a:srgbClr val="FBFAD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b">
          <a:scene3d>
            <a:camera prst="perspectiveRight"/>
            <a:lightRig rig="threePt" dir="t"/>
          </a:scene3d>
        </a:bodyPr>
        <a:lstStyle/>
        <a:p>
          <a:pPr algn="ctr"/>
          <a:fld id="{0101F6DA-E9A1-4D96-B585-16CD0F577F61}" type="TxLink">
            <a:rPr lang="en-US" sz="1100" b="0" i="0" u="none" strike="noStrike">
              <a:solidFill>
                <a:srgbClr val="000000"/>
              </a:solidFill>
              <a:latin typeface="Calibri"/>
              <a:cs typeface="Calibri"/>
            </a:rPr>
            <a:pPr algn="ctr"/>
            <a:t>Oppgaver fullført:
0/10</a:t>
          </a:fld>
          <a:endParaRPr lang="en-US" sz="1100" b="0"/>
        </a:p>
      </xdr:txBody>
    </xdr:sp>
    <xdr:clientData/>
  </xdr:twoCellAnchor>
  <xdr:twoCellAnchor>
    <xdr:from>
      <xdr:col>16</xdr:col>
      <xdr:colOff>1200150</xdr:colOff>
      <xdr:row>4</xdr:row>
      <xdr:rowOff>114300</xdr:rowOff>
    </xdr:from>
    <xdr:to>
      <xdr:col>17</xdr:col>
      <xdr:colOff>990600</xdr:colOff>
      <xdr:row>6</xdr:row>
      <xdr:rowOff>142875</xdr:rowOff>
    </xdr:to>
    <xdr:graphicFrame macro="">
      <xdr:nvGraphicFramePr>
        <xdr:cNvPr id="6" name="Chart 5">
          <a:extLst>
            <a:ext uri="{FF2B5EF4-FFF2-40B4-BE49-F238E27FC236}">
              <a16:creationId xmlns:a16="http://schemas.microsoft.com/office/drawing/2014/main" id="{FEBCC58D-E04E-4B0F-ADDD-730EFDD6F4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704850</xdr:colOff>
      <xdr:row>10</xdr:row>
      <xdr:rowOff>375284</xdr:rowOff>
    </xdr:from>
    <xdr:to>
      <xdr:col>18</xdr:col>
      <xdr:colOff>361950</xdr:colOff>
      <xdr:row>13</xdr:row>
      <xdr:rowOff>0</xdr:rowOff>
    </xdr:to>
    <xdr:sp macro="" textlink="$R$7">
      <xdr:nvSpPr>
        <xdr:cNvPr id="4" name="Rectangle: Top Corners Rounded 3">
          <a:extLst>
            <a:ext uri="{FF2B5EF4-FFF2-40B4-BE49-F238E27FC236}">
              <a16:creationId xmlns:a16="http://schemas.microsoft.com/office/drawing/2014/main" id="{00000000-0008-0000-0300-000004000000}"/>
            </a:ext>
          </a:extLst>
        </xdr:cNvPr>
        <xdr:cNvSpPr/>
      </xdr:nvSpPr>
      <xdr:spPr>
        <a:xfrm>
          <a:off x="28603575" y="3890009"/>
          <a:ext cx="1714500" cy="586741"/>
        </a:xfrm>
        <a:prstGeom prst="round2SameRect">
          <a:avLst/>
        </a:prstGeom>
        <a:solidFill>
          <a:srgbClr val="FBFAD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b">
          <a:scene3d>
            <a:camera prst="perspectiveRight"/>
            <a:lightRig rig="threePt" dir="t"/>
          </a:scene3d>
        </a:bodyPr>
        <a:lstStyle/>
        <a:p>
          <a:pPr algn="ctr"/>
          <a:fld id="{0101F6DA-E9A1-4D96-B585-16CD0F577F61}" type="TxLink">
            <a:rPr lang="en-US" sz="1100" b="0" i="0" u="none" strike="noStrike">
              <a:solidFill>
                <a:srgbClr val="000000"/>
              </a:solidFill>
              <a:latin typeface="Calibri"/>
              <a:cs typeface="Calibri"/>
            </a:rPr>
            <a:pPr algn="ctr"/>
            <a:t>Oppgaver fullført:
0/10</a:t>
          </a:fld>
          <a:endParaRPr lang="en-US" sz="1100" b="0"/>
        </a:p>
      </xdr:txBody>
    </xdr:sp>
    <xdr:clientData/>
  </xdr:twoCellAnchor>
  <xdr:twoCellAnchor>
    <xdr:from>
      <xdr:col>7</xdr:col>
      <xdr:colOff>828675</xdr:colOff>
      <xdr:row>3</xdr:row>
      <xdr:rowOff>95250</xdr:rowOff>
    </xdr:from>
    <xdr:to>
      <xdr:col>8</xdr:col>
      <xdr:colOff>619125</xdr:colOff>
      <xdr:row>5</xdr:row>
      <xdr:rowOff>123825</xdr:rowOff>
    </xdr:to>
    <xdr:graphicFrame macro="">
      <xdr:nvGraphicFramePr>
        <xdr:cNvPr id="8" name="Chart 7">
          <a:extLst>
            <a:ext uri="{FF2B5EF4-FFF2-40B4-BE49-F238E27FC236}">
              <a16:creationId xmlns:a16="http://schemas.microsoft.com/office/drawing/2014/main" id="{E7B9D12F-8215-6BDA-A2EF-4A17829D11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2771775</xdr:colOff>
      <xdr:row>150</xdr:row>
      <xdr:rowOff>47625</xdr:rowOff>
    </xdr:from>
    <xdr:to>
      <xdr:col>2</xdr:col>
      <xdr:colOff>3490696</xdr:colOff>
      <xdr:row>151</xdr:row>
      <xdr:rowOff>161924</xdr:rowOff>
    </xdr:to>
    <xdr:pic>
      <xdr:nvPicPr>
        <xdr:cNvPr id="5" name="Picture 4">
          <a:extLst>
            <a:ext uri="{FF2B5EF4-FFF2-40B4-BE49-F238E27FC236}">
              <a16:creationId xmlns:a16="http://schemas.microsoft.com/office/drawing/2014/main" id="{44433351-C90E-DAA5-9701-BF8E53BD02E8}"/>
            </a:ext>
          </a:extLst>
        </xdr:cNvPr>
        <xdr:cNvPicPr>
          <a:picLocks noChangeAspect="1"/>
        </xdr:cNvPicPr>
      </xdr:nvPicPr>
      <xdr:blipFill>
        <a:blip xmlns:r="http://schemas.openxmlformats.org/officeDocument/2006/relationships" r:embed="rId2"/>
        <a:stretch>
          <a:fillRect/>
        </a:stretch>
      </xdr:blipFill>
      <xdr:spPr>
        <a:xfrm>
          <a:off x="5143500" y="46586775"/>
          <a:ext cx="718921" cy="314325"/>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657226</xdr:colOff>
      <xdr:row>1</xdr:row>
      <xdr:rowOff>3810</xdr:rowOff>
    </xdr:from>
    <xdr:to>
      <xdr:col>10</xdr:col>
      <xdr:colOff>114301</xdr:colOff>
      <xdr:row>4</xdr:row>
      <xdr:rowOff>87630</xdr:rowOff>
    </xdr:to>
    <xdr:sp macro="" textlink="">
      <xdr:nvSpPr>
        <xdr:cNvPr id="4" name="Speech Bubble: Rectangle 3">
          <a:extLst>
            <a:ext uri="{FF2B5EF4-FFF2-40B4-BE49-F238E27FC236}">
              <a16:creationId xmlns:a16="http://schemas.microsoft.com/office/drawing/2014/main" id="{508B004D-42BB-04D4-CA8E-9A4835C11E14}"/>
            </a:ext>
          </a:extLst>
        </xdr:cNvPr>
        <xdr:cNvSpPr/>
      </xdr:nvSpPr>
      <xdr:spPr>
        <a:xfrm>
          <a:off x="12801601" y="184785"/>
          <a:ext cx="1866900" cy="626745"/>
        </a:xfrm>
        <a:prstGeom prst="wedgeRectCallout">
          <a:avLst>
            <a:gd name="adj1" fmla="val -4931"/>
            <a:gd name="adj2" fmla="val 211275"/>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Antall primærenheter per</a:t>
          </a:r>
          <a:r>
            <a:rPr lang="nb-NO" sz="1100" baseline="0"/>
            <a:t> salgsenhet registreres i ERP</a:t>
          </a:r>
          <a:endParaRPr lang="nb-NO" sz="1100"/>
        </a:p>
      </xdr:txBody>
    </xdr:sp>
    <xdr:clientData/>
  </xdr:twoCellAnchor>
  <xdr:twoCellAnchor>
    <xdr:from>
      <xdr:col>12</xdr:col>
      <xdr:colOff>651510</xdr:colOff>
      <xdr:row>1</xdr:row>
      <xdr:rowOff>17145</xdr:rowOff>
    </xdr:from>
    <xdr:to>
      <xdr:col>13</xdr:col>
      <xdr:colOff>659130</xdr:colOff>
      <xdr:row>4</xdr:row>
      <xdr:rowOff>100965</xdr:rowOff>
    </xdr:to>
    <xdr:sp macro="" textlink="">
      <xdr:nvSpPr>
        <xdr:cNvPr id="5" name="Speech Bubble: Rectangle 4">
          <a:extLst>
            <a:ext uri="{FF2B5EF4-FFF2-40B4-BE49-F238E27FC236}">
              <a16:creationId xmlns:a16="http://schemas.microsoft.com/office/drawing/2014/main" id="{EFB63E97-01FD-4B32-BC66-242249A09400}"/>
            </a:ext>
          </a:extLst>
        </xdr:cNvPr>
        <xdr:cNvSpPr/>
      </xdr:nvSpPr>
      <xdr:spPr>
        <a:xfrm>
          <a:off x="17577435" y="198120"/>
          <a:ext cx="1283970" cy="626745"/>
        </a:xfrm>
        <a:prstGeom prst="wedgeRectCallout">
          <a:avLst>
            <a:gd name="adj1" fmla="val -46721"/>
            <a:gd name="adj2" fmla="val 227266"/>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per  primærenhet </a:t>
          </a:r>
        </a:p>
      </xdr:txBody>
    </xdr:sp>
    <xdr:clientData/>
  </xdr:twoCellAnchor>
  <xdr:twoCellAnchor>
    <xdr:from>
      <xdr:col>10</xdr:col>
      <xdr:colOff>1125855</xdr:colOff>
      <xdr:row>0</xdr:row>
      <xdr:rowOff>179070</xdr:rowOff>
    </xdr:from>
    <xdr:to>
      <xdr:col>12</xdr:col>
      <xdr:colOff>32385</xdr:colOff>
      <xdr:row>4</xdr:row>
      <xdr:rowOff>81915</xdr:rowOff>
    </xdr:to>
    <xdr:sp macro="" textlink="">
      <xdr:nvSpPr>
        <xdr:cNvPr id="6" name="Speech Bubble: Rectangle 5">
          <a:extLst>
            <a:ext uri="{FF2B5EF4-FFF2-40B4-BE49-F238E27FC236}">
              <a16:creationId xmlns:a16="http://schemas.microsoft.com/office/drawing/2014/main" id="{0F56FF19-E6FB-4DBD-9CCE-382716B79CF9}"/>
            </a:ext>
          </a:extLst>
        </xdr:cNvPr>
        <xdr:cNvSpPr/>
      </xdr:nvSpPr>
      <xdr:spPr>
        <a:xfrm>
          <a:off x="15680055" y="179070"/>
          <a:ext cx="1278255" cy="626745"/>
        </a:xfrm>
        <a:prstGeom prst="wedgeRectCallout">
          <a:avLst>
            <a:gd name="adj1" fmla="val 199"/>
            <a:gd name="adj2" fmla="val 221283"/>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per minste bestillingsenhet</a:t>
          </a:r>
        </a:p>
      </xdr:txBody>
    </xdr:sp>
    <xdr:clientData/>
  </xdr:twoCellAnchor>
  <xdr:twoCellAnchor>
    <xdr:from>
      <xdr:col>5</xdr:col>
      <xdr:colOff>527685</xdr:colOff>
      <xdr:row>1</xdr:row>
      <xdr:rowOff>7620</xdr:rowOff>
    </xdr:from>
    <xdr:to>
      <xdr:col>8</xdr:col>
      <xdr:colOff>114300</xdr:colOff>
      <xdr:row>4</xdr:row>
      <xdr:rowOff>106680</xdr:rowOff>
    </xdr:to>
    <xdr:sp macro="" textlink="">
      <xdr:nvSpPr>
        <xdr:cNvPr id="7" name="Speech Bubble: Rectangle 6">
          <a:extLst>
            <a:ext uri="{FF2B5EF4-FFF2-40B4-BE49-F238E27FC236}">
              <a16:creationId xmlns:a16="http://schemas.microsoft.com/office/drawing/2014/main" id="{97D4F442-A1E6-44A2-93E3-9011FB594FD8}"/>
            </a:ext>
          </a:extLst>
        </xdr:cNvPr>
        <xdr:cNvSpPr/>
      </xdr:nvSpPr>
      <xdr:spPr>
        <a:xfrm>
          <a:off x="10376535" y="188595"/>
          <a:ext cx="3368040" cy="641985"/>
        </a:xfrm>
        <a:prstGeom prst="wedgeRectCallout">
          <a:avLst>
            <a:gd name="adj1" fmla="val -85067"/>
            <a:gd name="adj2" fmla="val 251626"/>
          </a:avLst>
        </a:prstGeom>
        <a:ln/>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a:t>Minste enhet i prisskjemaet (ME) må tolkes i kontekst. Primærenheten i ERP er derimot "stykk" – for eksempel en fyrstikkeske, kopipapirpakke,</a:t>
          </a:r>
          <a:r>
            <a:rPr lang="nb-NO" baseline="0"/>
            <a:t> </a:t>
          </a:r>
          <a:r>
            <a:rPr lang="nb-NO"/>
            <a:t>sprøyte eller bandasje.</a:t>
          </a:r>
          <a:endParaRPr lang="nb-NO" sz="1100"/>
        </a:p>
      </xdr:txBody>
    </xdr:sp>
    <xdr:clientData/>
  </xdr:twoCellAnchor>
  <xdr:twoCellAnchor>
    <xdr:from>
      <xdr:col>13</xdr:col>
      <xdr:colOff>1470660</xdr:colOff>
      <xdr:row>1</xdr:row>
      <xdr:rowOff>22860</xdr:rowOff>
    </xdr:from>
    <xdr:to>
      <xdr:col>14</xdr:col>
      <xdr:colOff>1074420</xdr:colOff>
      <xdr:row>4</xdr:row>
      <xdr:rowOff>106680</xdr:rowOff>
    </xdr:to>
    <xdr:sp macro="" textlink="">
      <xdr:nvSpPr>
        <xdr:cNvPr id="8" name="Speech Bubble: Rectangle 7">
          <a:extLst>
            <a:ext uri="{FF2B5EF4-FFF2-40B4-BE49-F238E27FC236}">
              <a16:creationId xmlns:a16="http://schemas.microsoft.com/office/drawing/2014/main" id="{2171AADE-0A90-489D-B550-1C56981F9E56}"/>
            </a:ext>
          </a:extLst>
        </xdr:cNvPr>
        <xdr:cNvSpPr/>
      </xdr:nvSpPr>
      <xdr:spPr>
        <a:xfrm>
          <a:off x="19672935" y="203835"/>
          <a:ext cx="1280160" cy="626745"/>
        </a:xfrm>
        <a:prstGeom prst="wedgeRectCallout">
          <a:avLst>
            <a:gd name="adj1" fmla="val -93154"/>
            <a:gd name="adj2" fmla="val 216669"/>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brukes til sammenligning av tilbud</a:t>
          </a:r>
        </a:p>
      </xdr:txBody>
    </xdr:sp>
    <xdr:clientData/>
  </xdr:twoCellAnchor>
  <xdr:twoCellAnchor>
    <xdr:from>
      <xdr:col>2</xdr:col>
      <xdr:colOff>613410</xdr:colOff>
      <xdr:row>1</xdr:row>
      <xdr:rowOff>0</xdr:rowOff>
    </xdr:from>
    <xdr:to>
      <xdr:col>3</xdr:col>
      <xdr:colOff>904875</xdr:colOff>
      <xdr:row>6</xdr:row>
      <xdr:rowOff>9525</xdr:rowOff>
    </xdr:to>
    <xdr:sp macro="" textlink="">
      <xdr:nvSpPr>
        <xdr:cNvPr id="9" name="Speech Bubble: Rectangle 8">
          <a:extLst>
            <a:ext uri="{FF2B5EF4-FFF2-40B4-BE49-F238E27FC236}">
              <a16:creationId xmlns:a16="http://schemas.microsoft.com/office/drawing/2014/main" id="{34511560-4F52-4B21-B8FE-7DF95C402C00}"/>
            </a:ext>
          </a:extLst>
        </xdr:cNvPr>
        <xdr:cNvSpPr/>
      </xdr:nvSpPr>
      <xdr:spPr>
        <a:xfrm>
          <a:off x="4480560" y="180975"/>
          <a:ext cx="3968115" cy="1000125"/>
        </a:xfrm>
        <a:prstGeom prst="wedgeRectCallout">
          <a:avLst>
            <a:gd name="adj1" fmla="val -41555"/>
            <a:gd name="adj2" fmla="val 157194"/>
          </a:avLst>
        </a:prstGeom>
        <a:ln/>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endParaRPr lang="nb-NO">
            <a:effectLst/>
          </a:endParaRPr>
        </a:p>
        <a:p>
          <a:r>
            <a:rPr lang="nb-NO" sz="1100">
              <a:solidFill>
                <a:schemeClr val="lt1"/>
              </a:solidFill>
              <a:effectLst/>
              <a:latin typeface="+mn-lt"/>
              <a:ea typeface="+mn-ea"/>
              <a:cs typeface="+mn-cs"/>
            </a:rPr>
            <a:t>[Boks]&lt;------ Salgsenhet</a:t>
          </a:r>
          <a:endParaRPr lang="nb-NO">
            <a:effectLst/>
          </a:endParaRPr>
        </a:p>
        <a:p>
          <a:r>
            <a:rPr lang="nb-NO" sz="1100">
              <a:solidFill>
                <a:schemeClr val="lt1"/>
              </a:solidFill>
              <a:effectLst/>
              <a:latin typeface="+mn-lt"/>
              <a:ea typeface="+mn-ea"/>
              <a:cs typeface="+mn-cs"/>
            </a:rPr>
            <a:t> └── 6 × [pakke] &lt;------Antall minste enhet [Enhet]</a:t>
          </a:r>
          <a:endParaRPr lang="nb-NO">
            <a:effectLst/>
          </a:endParaRPr>
        </a:p>
        <a:p>
          <a:r>
            <a:rPr lang="nb-NO" sz="1100">
              <a:solidFill>
                <a:schemeClr val="lt1"/>
              </a:solidFill>
              <a:effectLst/>
              <a:latin typeface="+mn-lt"/>
              <a:ea typeface="+mn-ea"/>
              <a:cs typeface="+mn-cs"/>
            </a:rPr>
            <a:t>       └── 2 × 🧴 (2 liter per flaske) &lt;----- Antall INQ per minste enhet ( antall Metrisk Mengde)</a:t>
          </a:r>
          <a:endParaRPr lang="nb-NO">
            <a:effectLst/>
          </a:endParaRPr>
        </a:p>
        <a:p>
          <a:pPr algn="l"/>
          <a:endParaRPr lang="nb-NO" sz="1100"/>
        </a:p>
      </xdr:txBody>
    </xdr:sp>
    <xdr:clientData/>
  </xdr:twoCellAnchor>
  <xdr:twoCellAnchor>
    <xdr:from>
      <xdr:col>2</xdr:col>
      <xdr:colOff>18098</xdr:colOff>
      <xdr:row>27</xdr:row>
      <xdr:rowOff>2286472</xdr:rowOff>
    </xdr:from>
    <xdr:to>
      <xdr:col>2</xdr:col>
      <xdr:colOff>2137965</xdr:colOff>
      <xdr:row>28</xdr:row>
      <xdr:rowOff>4481</xdr:rowOff>
    </xdr:to>
    <xdr:sp macro="" textlink="">
      <xdr:nvSpPr>
        <xdr:cNvPr id="10" name="Rectangle 9">
          <a:extLst>
            <a:ext uri="{FF2B5EF4-FFF2-40B4-BE49-F238E27FC236}">
              <a16:creationId xmlns:a16="http://schemas.microsoft.com/office/drawing/2014/main" id="{5491BD64-C3AF-68FA-D11F-AA9FFA0D461C}"/>
            </a:ext>
            <a:ext uri="{147F2762-F138-4A5C-976F-8EAC2B608ADB}">
              <a16:predDERef xmlns:a16="http://schemas.microsoft.com/office/drawing/2014/main" pred="{34511560-4F52-4B21-B8FE-7DF95C402C00}"/>
            </a:ext>
          </a:extLst>
        </xdr:cNvPr>
        <xdr:cNvSpPr/>
      </xdr:nvSpPr>
      <xdr:spPr>
        <a:xfrm>
          <a:off x="3780473" y="20788785"/>
          <a:ext cx="2119867" cy="53979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29</xdr:row>
      <xdr:rowOff>1705584</xdr:rowOff>
    </xdr:from>
    <xdr:to>
      <xdr:col>2</xdr:col>
      <xdr:colOff>2122726</xdr:colOff>
      <xdr:row>29</xdr:row>
      <xdr:rowOff>2249184</xdr:rowOff>
    </xdr:to>
    <xdr:sp macro="" textlink="">
      <xdr:nvSpPr>
        <xdr:cNvPr id="11" name="Rectangle 10">
          <a:extLst>
            <a:ext uri="{FF2B5EF4-FFF2-40B4-BE49-F238E27FC236}">
              <a16:creationId xmlns:a16="http://schemas.microsoft.com/office/drawing/2014/main" id="{3F469DD6-7F6D-4736-8C62-C7BBB8E90E01}"/>
            </a:ext>
          </a:extLst>
        </xdr:cNvPr>
        <xdr:cNvSpPr/>
      </xdr:nvSpPr>
      <xdr:spPr>
        <a:xfrm>
          <a:off x="3771901" y="25279959"/>
          <a:ext cx="2113200"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4764</xdr:colOff>
      <xdr:row>28</xdr:row>
      <xdr:rowOff>1716880</xdr:rowOff>
    </xdr:from>
    <xdr:to>
      <xdr:col>2</xdr:col>
      <xdr:colOff>2103676</xdr:colOff>
      <xdr:row>29</xdr:row>
      <xdr:rowOff>10199</xdr:rowOff>
    </xdr:to>
    <xdr:sp macro="" textlink="">
      <xdr:nvSpPr>
        <xdr:cNvPr id="12" name="Rectangle 11">
          <a:extLst>
            <a:ext uri="{FF2B5EF4-FFF2-40B4-BE49-F238E27FC236}">
              <a16:creationId xmlns:a16="http://schemas.microsoft.com/office/drawing/2014/main" id="{6C3356A0-4C0F-4403-9FC8-90A2C017B4D5}"/>
            </a:ext>
          </a:extLst>
        </xdr:cNvPr>
        <xdr:cNvSpPr/>
      </xdr:nvSpPr>
      <xdr:spPr>
        <a:xfrm>
          <a:off x="3767139" y="23040974"/>
          <a:ext cx="2098912"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9525</xdr:colOff>
      <xdr:row>30</xdr:row>
      <xdr:rowOff>0</xdr:rowOff>
    </xdr:from>
    <xdr:to>
      <xdr:col>2</xdr:col>
      <xdr:colOff>2266950</xdr:colOff>
      <xdr:row>30</xdr:row>
      <xdr:rowOff>9525</xdr:rowOff>
    </xdr:to>
    <xdr:sp macro="" textlink="">
      <xdr:nvSpPr>
        <xdr:cNvPr id="13" name="Rectangle 12">
          <a:extLst>
            <a:ext uri="{FF2B5EF4-FFF2-40B4-BE49-F238E27FC236}">
              <a16:creationId xmlns:a16="http://schemas.microsoft.com/office/drawing/2014/main" id="{EF4F0BAA-D36A-4527-9F27-9D9AB93D1D34}"/>
            </a:ext>
          </a:extLst>
        </xdr:cNvPr>
        <xdr:cNvSpPr/>
      </xdr:nvSpPr>
      <xdr:spPr>
        <a:xfrm>
          <a:off x="3190875" y="27136725"/>
          <a:ext cx="2257425" cy="55245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7621</xdr:colOff>
      <xdr:row>30</xdr:row>
      <xdr:rowOff>2143124</xdr:rowOff>
    </xdr:from>
    <xdr:to>
      <xdr:col>2</xdr:col>
      <xdr:colOff>2124631</xdr:colOff>
      <xdr:row>31</xdr:row>
      <xdr:rowOff>696</xdr:rowOff>
    </xdr:to>
    <xdr:sp macro="" textlink="">
      <xdr:nvSpPr>
        <xdr:cNvPr id="17" name="Rectangle 16">
          <a:extLst>
            <a:ext uri="{FF2B5EF4-FFF2-40B4-BE49-F238E27FC236}">
              <a16:creationId xmlns:a16="http://schemas.microsoft.com/office/drawing/2014/main" id="{BA08BA02-43C3-4CED-BB74-44FF6BF99264}"/>
            </a:ext>
          </a:extLst>
        </xdr:cNvPr>
        <xdr:cNvSpPr/>
      </xdr:nvSpPr>
      <xdr:spPr>
        <a:xfrm>
          <a:off x="4103371" y="26884312"/>
          <a:ext cx="2117010" cy="572197"/>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9525</xdr:colOff>
      <xdr:row>32</xdr:row>
      <xdr:rowOff>0</xdr:rowOff>
    </xdr:from>
    <xdr:to>
      <xdr:col>2</xdr:col>
      <xdr:colOff>2266950</xdr:colOff>
      <xdr:row>32</xdr:row>
      <xdr:rowOff>9525</xdr:rowOff>
    </xdr:to>
    <xdr:sp macro="" textlink="">
      <xdr:nvSpPr>
        <xdr:cNvPr id="19" name="Rectangle 18">
          <a:extLst>
            <a:ext uri="{FF2B5EF4-FFF2-40B4-BE49-F238E27FC236}">
              <a16:creationId xmlns:a16="http://schemas.microsoft.com/office/drawing/2014/main" id="{BAA3FF9B-9BE1-477D-9CAB-B301DD72F1FA}"/>
            </a:ext>
          </a:extLst>
        </xdr:cNvPr>
        <xdr:cNvSpPr/>
      </xdr:nvSpPr>
      <xdr:spPr>
        <a:xfrm>
          <a:off x="3190875" y="31734842"/>
          <a:ext cx="2257425" cy="51680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31</xdr:row>
      <xdr:rowOff>1400195</xdr:rowOff>
    </xdr:from>
    <xdr:to>
      <xdr:col>2</xdr:col>
      <xdr:colOff>2393156</xdr:colOff>
      <xdr:row>31</xdr:row>
      <xdr:rowOff>2095498</xdr:rowOff>
    </xdr:to>
    <xdr:sp macro="" textlink="">
      <xdr:nvSpPr>
        <xdr:cNvPr id="2" name="Rectangle 1">
          <a:extLst>
            <a:ext uri="{FF2B5EF4-FFF2-40B4-BE49-F238E27FC236}">
              <a16:creationId xmlns:a16="http://schemas.microsoft.com/office/drawing/2014/main" id="{9B043E22-87D1-48C6-B8BE-8483F9A534F5}"/>
            </a:ext>
          </a:extLst>
        </xdr:cNvPr>
        <xdr:cNvSpPr/>
      </xdr:nvSpPr>
      <xdr:spPr>
        <a:xfrm>
          <a:off x="3771901" y="30046633"/>
          <a:ext cx="2383630" cy="695303"/>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23811</xdr:colOff>
      <xdr:row>0</xdr:row>
      <xdr:rowOff>238125</xdr:rowOff>
    </xdr:from>
    <xdr:to>
      <xdr:col>2</xdr:col>
      <xdr:colOff>2001200</xdr:colOff>
      <xdr:row>0</xdr:row>
      <xdr:rowOff>816294</xdr:rowOff>
    </xdr:to>
    <xdr:pic>
      <xdr:nvPicPr>
        <xdr:cNvPr id="3" name="Bilde 2">
          <a:extLst>
            <a:ext uri="{FF2B5EF4-FFF2-40B4-BE49-F238E27FC236}">
              <a16:creationId xmlns:a16="http://schemas.microsoft.com/office/drawing/2014/main" id="{D8F56636-9062-4801-B6D0-883E2E2BC75E}"/>
            </a:ext>
          </a:extLst>
        </xdr:cNvPr>
        <xdr:cNvPicPr>
          <a:picLocks noChangeAspect="1"/>
        </xdr:cNvPicPr>
      </xdr:nvPicPr>
      <xdr:blipFill rotWithShape="1">
        <a:blip xmlns:r="http://schemas.openxmlformats.org/officeDocument/2006/relationships" r:embed="rId1"/>
        <a:srcRect l="-624" t="1640" r="-12485" b="-3265"/>
        <a:stretch/>
      </xdr:blipFill>
      <xdr:spPr>
        <a:xfrm>
          <a:off x="392905" y="238125"/>
          <a:ext cx="3462336" cy="585789"/>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1">
    <v>13</v>
    <v>3</v>
  </rv>
  <rv s="0">
    <v>2</v>
    <v>5</v>
  </rv>
  <rv s="0">
    <v>3</v>
    <v>5</v>
  </rv>
  <rv s="0">
    <v>4</v>
    <v>5</v>
  </rv>
  <rv s="0">
    <v>5</v>
    <v>5</v>
  </rv>
  <rv s="0">
    <v>6</v>
    <v>5</v>
  </rv>
</rvData>
</file>

<file path=xl/richData/rdrichvaluestructure.xml><?xml version="1.0" encoding="utf-8"?>
<rvStructures xmlns="http://schemas.microsoft.com/office/spreadsheetml/2017/richdata" count="2">
  <s t="_localImage">
    <k n="_rvRel:LocalImageIdentifier" t="i"/>
    <k n="CalcOrigin" t="i"/>
  </s>
  <s t="_error">
    <k n="errorType" t="i"/>
    <k n="subType"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E3EEC3-C275-4E50-BA1A-94A73276CEBD}" name="delKontrakt" displayName="delKontrakt" ref="A1:F51" totalsRowShown="0">
  <autoFilter ref="A1:F51" xr:uid="{47E3EEC3-C275-4E50-BA1A-94A73276CEBD}"/>
  <sortState xmlns:xlrd2="http://schemas.microsoft.com/office/spreadsheetml/2017/richdata2" ref="A2:F51">
    <sortCondition ref="E1:E51"/>
  </sortState>
  <tableColumns count="6">
    <tableColumn id="1" xr3:uid="{8E73E919-8F52-4B5A-818E-2D628075CAF3}" name="#" dataDxfId="199">
      <calculatedColumnFormula>ROW()-1</calculatedColumnFormula>
    </tableColumn>
    <tableColumn id="2" xr3:uid="{A0A95CE4-172A-4D66-AC2C-3C8021C9DD03}" name="Navn"/>
    <tableColumn id="3" xr3:uid="{7D27E7EC-ACF4-4E9B-BBF0-6B28BC44DF8A}" name="Produktgruppenummer"/>
    <tableColumn id="4" xr3:uid="{BDF4A3B7-0CA6-4F40-811E-D59ACBD048E1}" name="Produktgruppenavn"/>
    <tableColumn id="6" xr3:uid="{918C1A6E-8FA4-420A-8EF0-6B3A8107A7C8}" name="Kritikalitet"/>
    <tableColumn id="5" xr3:uid="{935D972D-3FA4-4EAE-B91F-34534CD06479}" name="Tildeling"/>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84E827-BCBE-4B30-B4E2-08E0257048CA}" name="t_Oppslag_ISO" displayName="t_Oppslag_ISO" ref="B7:D256" totalsRowShown="0" headerRowDxfId="198" dataDxfId="197">
  <autoFilter ref="B7:D256" xr:uid="{004AA5C7-5ED8-4C5C-9D65-0AB063F907AA}"/>
  <tableColumns count="3">
    <tableColumn id="1" xr3:uid="{9F654E61-F288-4D80-8D06-43D4D60282A2}" name="Kode" dataDxfId="196"/>
    <tableColumn id="2" xr3:uid="{53742A23-2307-46F5-9C1D-A5D225E515FA}" name="Navn" dataDxfId="195"/>
    <tableColumn id="3" xr3:uid="{BF4831EC-6F45-4CED-A7D0-513504E1C690}" name="Kode_Land" dataDxfId="194">
      <calculatedColumnFormula>t_Oppslag_ISO[[#This Row],[Kode]] &amp;" | " &amp; t_Oppslag_ISO[[#This Row],[Navn]]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AF0754-1807-4BA3-A8B2-9B537FA7455D}" name="t_Oppslag_Valuta" displayName="t_Oppslag_Valuta" ref="G7:I185" totalsRowShown="0" headerRowDxfId="193" dataDxfId="192">
  <autoFilter ref="G7:I185" xr:uid="{09AF0754-1807-4BA3-A8B2-9B537FA7455D}"/>
  <tableColumns count="3">
    <tableColumn id="1" xr3:uid="{37608B3D-C98D-45B4-986D-7A602A785BE2}" name="Valuta" dataDxfId="191"/>
    <tableColumn id="2" xr3:uid="{21A9FCB9-D8B6-4589-A0FB-7BA335D7B62A}" name="Kode" dataDxfId="190"/>
    <tableColumn id="3" xr3:uid="{980B1B3E-D7B7-4226-856F-0B2E9182732C}" name="Valuta_Kode" dataDxfId="189">
      <calculatedColumnFormula>t_Oppslag_Valuta[[#This Row],[Kode]] &amp;" | " &amp;t_Oppslag_Valuta[[#This Row],[Valuta]]</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99A6A96-59C4-4C5D-BBA3-41D81B16358A}" name="t_Oppslag_MottagerListe" displayName="t_Oppslag_MottagerListe" ref="K7:K11" totalsRowShown="0" headerRowDxfId="188" dataDxfId="187">
  <autoFilter ref="K7:K11" xr:uid="{B99A6A96-59C4-4C5D-BBA3-41D81B16358A}"/>
  <tableColumns count="1">
    <tableColumn id="1" xr3:uid="{4BDAFD1D-30AA-4C67-B392-77461F53F186}" name="Til Hvem" dataDxfId="186"/>
  </tableColumns>
  <tableStyleInfo name="TableStyleLight2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238CF4-55CB-41E1-BC91-7903AFECCD10}" name="t_Oppslag_Metrisk" displayName="t_Oppslag_Metrisk" ref="M26:P37" totalsRowShown="0" headerRowDxfId="185" dataDxfId="183" headerRowBorderDxfId="184" tableBorderDxfId="182" totalsRowBorderDxfId="181">
  <autoFilter ref="M26:P37" xr:uid="{51238CF4-55CB-41E1-BC91-7903AFECCD10}"/>
  <tableColumns count="4">
    <tableColumn id="1" xr3:uid="{705C33CE-6BAD-4A0D-8089-0529417AC82E}" name="Navn" dataDxfId="180"/>
    <tableColumn id="2" xr3:uid="{82F30708-A83E-403B-B23C-69ED14778DEA}" name="Mål" dataDxfId="179"/>
    <tableColumn id="5" xr3:uid="{D4551CD9-9B87-41A5-80D3-F0FC9C9F33DD}" name="Beskrivelse" dataDxfId="178"/>
    <tableColumn id="3" xr3:uid="{E2FE14E4-B334-4DA4-89C3-FA1CABEB0E19}" name="Navn_Mål" dataDxfId="177">
      <calculatedColumnFormula>t_Oppslag_Metrisk[[#This Row],[Navn]] &amp; " | " &amp;  t_Oppslag_Metrisk[[#This Row],[Mål]]</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B5604B0-8FD7-41FD-AD03-70F930F1CF98}" name="t_Oppslag_MinsteEnhet" displayName="t_Oppslag_MinsteEnhet" ref="M7:O9" totalsRowShown="0" headerRowDxfId="176" dataDxfId="175">
  <autoFilter ref="M7:O9" xr:uid="{BB5604B0-8FD7-41FD-AD03-70F930F1CF98}"/>
  <tableColumns count="3">
    <tableColumn id="1" xr3:uid="{B87DA6B1-2A6D-4415-B51B-FB0A7A7CACF0}" name="Navn" dataDxfId="174"/>
    <tableColumn id="2" xr3:uid="{CDC7AB4B-14B1-4318-AAF2-6F119769B258}" name="Enhet" dataDxfId="173"/>
    <tableColumn id="3" xr3:uid="{829380E3-EB19-4CF3-B528-28D1F69D9322}" name="Navn_Enhet" dataDxfId="172">
      <calculatedColumnFormula>t_Oppslag_MinsteEnhet[[#This Row],[Navn]] &amp; " | " &amp;  t_Oppslag_MinsteEnhet[[#This Row],[Enhet]]</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32ED2FE-3123-4F44-9302-5840DD45C480}" name="t_Oppslag_SalgsEnhet" displayName="t_Oppslag_SalgsEnhet" ref="M14:O21" totalsRowShown="0" headerRowDxfId="171" dataDxfId="170">
  <autoFilter ref="M14:O21" xr:uid="{532ED2FE-3123-4F44-9302-5840DD45C480}"/>
  <tableColumns count="3">
    <tableColumn id="1" xr3:uid="{95FAA43E-C8DE-4611-9772-6EEED0A76BD0}" name="Navn" dataDxfId="169"/>
    <tableColumn id="2" xr3:uid="{B8F025B1-2BC5-4CB3-8560-3039051A73CE}" name="Enhet" dataDxfId="168"/>
    <tableColumn id="3" xr3:uid="{357D1A5C-A95A-4795-8DF2-12D24C753EE6}" name="Navn_Enhet" dataDxfId="167">
      <calculatedColumnFormula>t_Oppslag_SalgsEnhet[[#This Row],[Navn]] &amp; " | " &amp;  t_Oppslag_SalgsEnhet[[#This Row],[Enhet]]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36C2AD-5480-4957-9D45-252185BBFAD5}" name="t_Oppslag_AntattMengde" displayName="t_Oppslag_AntattMengde" ref="M42:O55" totalsRowShown="0" headerRowDxfId="166" dataDxfId="165">
  <autoFilter ref="M42:O55" xr:uid="{1736C2AD-5480-4957-9D45-252185BBFAD5}"/>
  <tableColumns count="3">
    <tableColumn id="1" xr3:uid="{A342FDB3-DFA0-46E3-B11D-9D5DD3C38D08}" name="Navn" dataDxfId="164"/>
    <tableColumn id="2" xr3:uid="{75910077-9168-4C21-B510-F6FC1B74CFA9}" name="Enhet" dataDxfId="163"/>
    <tableColumn id="3" xr3:uid="{CAA4755C-F885-4195-87C7-B7C8763AF5B0}" name="Navn_Enhet" dataDxfId="162">
      <calculatedColumnFormula>t_Oppslag_AntattMengde[[#This Row],[Navn]] &amp; " | " &amp;  t_Oppslag_AntattMengde[[#This Row],[Enhet]]</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DC029E6-498A-4006-A63A-08146F421C80}" name="t_Oppslag_Regionaltfelleslager" displayName="t_Oppslag_Regionaltfelleslager" ref="K17:K19" totalsRowShown="0" headerRowDxfId="161" dataDxfId="159" headerRowBorderDxfId="160" tableBorderDxfId="158" totalsRowBorderDxfId="157" headerRowCellStyle="Uthevingsfarge1" dataCellStyle="Uthevingsfarge1">
  <autoFilter ref="K17:K19" xr:uid="{2DC029E6-498A-4006-A63A-08146F421C80}"/>
  <tableColumns count="1">
    <tableColumn id="1" xr3:uid="{36609A0C-7428-47B5-B728-457A1AA4D4A1}" name="Regionalt felleslager" dataDxfId="156" dataCellStyle="Uthevingsfarge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7992390-26D9-4F0B-A930-41ADC251DC82}" name="Eks_MFV" displayName="Eks_MFV" ref="B10:O16" totalsRowShown="0" headerRowDxfId="155">
  <autoFilter ref="B10:O16" xr:uid="{C7992390-26D9-4F0B-A930-41ADC251DC82}"/>
  <tableColumns count="14">
    <tableColumn id="1" xr3:uid="{A82E73ED-36B2-4A26-AAFA-A3B32DC19750}" name="Produkt" dataDxfId="154"/>
    <tableColumn id="16" xr3:uid="{40F2A079-C460-41D3-9CC7-87E514E2CF47}" name="Illustrasjon" dataDxfId="153"/>
    <tableColumn id="2" xr3:uid="{0A244C75-B11E-4DAE-BE3E-3C7484013824}" name="Salgsenhet" dataDxfId="152"/>
    <tableColumn id="3" xr3:uid="{5A86EB53-F671-4A41-A8A0-FADCC36BF2CA}" name="Minste Enhet" dataDxfId="151"/>
    <tableColumn id="4" xr3:uid="{1D031C3B-1C74-401E-93C1-2696998BA067}" name="Antall Minste Enhet per Salgsenhet" dataDxfId="150"/>
    <tableColumn id="5" xr3:uid="{1E5010C8-0598-4830-B2A7-B125F13BBA6B}" name="Antall INQ per Minste Enhet" dataDxfId="149"/>
    <tableColumn id="6" xr3:uid="{FD8A9485-1ED2-4800-96DF-DBC65C43F055}" name="Metrisk Mål" dataDxfId="148"/>
    <tableColumn id="7" xr3:uid="{AACBFE7D-F1E3-49A9-8070-7CDF6D25FCAF}" name="Metrisk Mengde" dataDxfId="147"/>
    <tableColumn id="8" xr3:uid="{A8CBB010-3A29-4113-B472-05E12A21CFA7}" name="Total Enheter per salgenhet" dataDxfId="146"/>
    <tableColumn id="9" xr3:uid="{26A40FC5-8BB1-4871-8F82-E0AD4ADA2D24}" name="Pris pr salgsenhet" dataDxfId="145"/>
    <tableColumn id="10" xr3:uid="{6FEFF3DB-053F-4AEF-B9F7-4E03C847D3D0}" name="Pris pr Minste ME" dataDxfId="144"/>
    <tableColumn id="11" xr3:uid="{750C1C91-E15F-48E1-9B16-FD285C4881C3}" name="Pris per stk= Pris ERP" dataDxfId="143"/>
    <tableColumn id="12" xr3:uid="{45D0044A-8B04-41FB-917B-205837F38573}" name="Pris per minste sammenlignbare enhet" dataDxfId="142">
      <calculatedColumnFormula>IF(I11&lt;&gt;"",M11/I11,M11)</calculatedColumnFormula>
    </tableColumn>
    <tableColumn id="14" xr3:uid="{09971EF2-748D-43CB-B44C-CF6322CE560F}" name="Forklaring" dataDxfId="14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1BAE6E3-F935-4595-A4B6-E5F2DC9B35D6}" name="Test_Tilbyder" displayName="Test_Tilbyder" ref="B27:O32" totalsRowShown="0" headerRowDxfId="140">
  <autoFilter ref="B27:O32" xr:uid="{C1BAE6E3-F935-4595-A4B6-E5F2DC9B35D6}"/>
  <tableColumns count="14">
    <tableColumn id="2" xr3:uid="{C0804F37-390E-45C3-9785-FD991F7CE19D}" name="Produkt" dataDxfId="139"/>
    <tableColumn id="16" xr3:uid="{6674312C-A604-44FA-B983-A7D2AF446E0D}" name="Illustrasjon" dataDxfId="138"/>
    <tableColumn id="3" xr3:uid="{08EE157B-97A9-4B74-923F-7E0619987F53}" name="Salgsenhet" dataDxfId="137"/>
    <tableColumn id="4" xr3:uid="{0D533273-5CE8-4DDF-BF3A-E5D469255170}" name="Minste Enhet" dataDxfId="136"/>
    <tableColumn id="5" xr3:uid="{0370C233-BA65-4905-91CC-0CB56EC7F3AF}" name="Antall Minste Enhet per Salgsenhet_x000a_(Legg inn kun heltall)" dataDxfId="135"/>
    <tableColumn id="6" xr3:uid="{EFF16756-A17C-43CB-84FB-CBEE70D1AFE6}" name="Antall INQ per Minste Enhet_x000a_(Legg inn kun heltall)" dataDxfId="134"/>
    <tableColumn id="7" xr3:uid="{0141D1A3-3176-4579-87E3-A68FF2625682}" name="Metrisk Mål" dataDxfId="133"/>
    <tableColumn id="8" xr3:uid="{0AF54588-DC40-44D2-96E6-55A0F8B921ED}" name="Metrisk Mengde_x000a_(legg inn kun tall)" dataDxfId="132"/>
    <tableColumn id="9" xr3:uid="{450D65CA-E9F8-4A31-A3B7-28BD373E288E}" name="Total Enheter per salgenhet" dataDxfId="131">
      <calculatedColumnFormula>Test_Tilbyder[[#This Row],[Antall Minste Enhet per Salgsenhet
(Legg inn kun heltall)]]*Test_Tilbyder[[#This Row],[Antall INQ per Minste Enhet
(Legg inn kun heltall)]]</calculatedColumnFormula>
    </tableColumn>
    <tableColumn id="10" xr3:uid="{988E58A8-D1DC-47BD-BE9B-366E535B4D12}" name="Pris pr salgsenhet" dataDxfId="130"/>
    <tableColumn id="11" xr3:uid="{63D06731-ECD9-4FF3-ADD6-49FD627F524A}" name="Pris pr Minste ME" dataDxfId="129">
      <calculatedColumnFormula>Test_Tilbyder[[#This Row],[Pris pr salgsenhet]]/Test_Tilbyder[[#This Row],[Antall Minste Enhet per Salgsenhet
(Legg inn kun heltall)]]</calculatedColumnFormula>
    </tableColumn>
    <tableColumn id="12" xr3:uid="{727BDF5A-09C0-4C50-B1A5-A9BEBBA7DED9}" name="Pris per stk = Pris ERP" dataDxfId="128">
      <calculatedColumnFormula>IF(Test_Tilbyder[[#This Row],[Minste Enhet]]="EA=PAR",Test_Tilbyder[[#This Row],[Pris pr Minste ME]],Test_Tilbyder[[#This Row],[Pris pr Minste ME]]/Test_Tilbyder[[#This Row],[Antall INQ per Minste Enhet
(Legg inn kun heltall)]])</calculatedColumnFormula>
    </tableColumn>
    <tableColumn id="13" xr3:uid="{96FC096E-EAC4-4713-B68D-3B9974397B6F}" name="Pris per sammenlignbare enhet" dataDxfId="127">
      <calculatedColumnFormula>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calculatedColumnFormula>
    </tableColumn>
    <tableColumn id="14" xr3:uid="{46E61D4F-0BE0-4765-8A2B-DD661C481604}" name="Forklaring" dataDxfId="126">
      <calculatedColumnFormula>IF(AND(I28&lt;&gt;"",N28&lt;&gt;""),"Pris per metrisk mål","Pris per produkt")</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no.wikipedia.org/wiki/Kambodsja" TargetMode="External"/><Relationship Id="rId299" Type="http://schemas.openxmlformats.org/officeDocument/2006/relationships/hyperlink" Target="https://no.wikipedia.org/wiki/Ghanesisk_cedi" TargetMode="External"/><Relationship Id="rId21" Type="http://schemas.openxmlformats.org/officeDocument/2006/relationships/hyperlink" Target="https://no.wikipedia.org/wiki/Burkina_Faso" TargetMode="External"/><Relationship Id="rId63" Type="http://schemas.openxmlformats.org/officeDocument/2006/relationships/hyperlink" Target="https://no.wikipedia.org/wiki/Ecuador" TargetMode="External"/><Relationship Id="rId159" Type="http://schemas.openxmlformats.org/officeDocument/2006/relationships/hyperlink" Target="https://no.wikipedia.org/wiki/Mosambik" TargetMode="External"/><Relationship Id="rId324" Type="http://schemas.openxmlformats.org/officeDocument/2006/relationships/hyperlink" Target="https://no.wikipedia.org/wiki/S%C3%B8rkoreansk_won" TargetMode="External"/><Relationship Id="rId366" Type="http://schemas.openxmlformats.org/officeDocument/2006/relationships/hyperlink" Target="https://no.wikipedia.org/wiki/Rumensk_leu" TargetMode="External"/><Relationship Id="rId170" Type="http://schemas.openxmlformats.org/officeDocument/2006/relationships/hyperlink" Target="https://no.wikipedia.org/wiki/Niue" TargetMode="External"/><Relationship Id="rId226" Type="http://schemas.openxmlformats.org/officeDocument/2006/relationships/hyperlink" Target="https://no.wikipedia.org/wiki/Trinidad_og_Tobago" TargetMode="External"/><Relationship Id="rId268" Type="http://schemas.openxmlformats.org/officeDocument/2006/relationships/hyperlink" Target="https://no.wikipedia.org/wiki/Boliviansk_boliviano" TargetMode="External"/><Relationship Id="rId32" Type="http://schemas.openxmlformats.org/officeDocument/2006/relationships/hyperlink" Target="https://no.wikipedia.org/wiki/Bahamas" TargetMode="External"/><Relationship Id="rId74" Type="http://schemas.openxmlformats.org/officeDocument/2006/relationships/hyperlink" Target="https://no.wikipedia.org/wiki/F%C3%A6r%C3%B8yene" TargetMode="External"/><Relationship Id="rId128" Type="http://schemas.openxmlformats.org/officeDocument/2006/relationships/hyperlink" Target="https://no.wikipedia.org/wiki/Saint_Lucia" TargetMode="External"/><Relationship Id="rId335" Type="http://schemas.openxmlformats.org/officeDocument/2006/relationships/hyperlink" Target="https://no.wikipedia.org/wiki/Libysk_dinar" TargetMode="External"/><Relationship Id="rId377" Type="http://schemas.openxmlformats.org/officeDocument/2006/relationships/hyperlink" Target="https://no.wikipedia.org/wiki/Sierraleonsk_leone" TargetMode="External"/><Relationship Id="rId5" Type="http://schemas.openxmlformats.org/officeDocument/2006/relationships/hyperlink" Target="https://no.wikipedia.org/wiki/Anguilla" TargetMode="External"/><Relationship Id="rId181" Type="http://schemas.openxmlformats.org/officeDocument/2006/relationships/hyperlink" Target="https://no.wikipedia.org/wiki/Pitcairn%C3%B8yene" TargetMode="External"/><Relationship Id="rId237" Type="http://schemas.openxmlformats.org/officeDocument/2006/relationships/hyperlink" Target="https://no.wikipedia.org/wiki/Saint_Vincent_og_Grenadinene" TargetMode="External"/><Relationship Id="rId402" Type="http://schemas.openxmlformats.org/officeDocument/2006/relationships/hyperlink" Target="https://no.wikipedia.org/w/index.php?title=Sentralafrikansk_CFA-franc&amp;action=edit&amp;redlink=1" TargetMode="External"/><Relationship Id="rId279" Type="http://schemas.openxmlformats.org/officeDocument/2006/relationships/hyperlink" Target="https://no.wikipedia.org/wiki/Chilensk_peso" TargetMode="External"/><Relationship Id="rId43" Type="http://schemas.openxmlformats.org/officeDocument/2006/relationships/hyperlink" Target="https://no.wikipedia.org/wiki/Sveits" TargetMode="External"/><Relationship Id="rId139" Type="http://schemas.openxmlformats.org/officeDocument/2006/relationships/hyperlink" Target="https://no.wikipedia.org/wiki/Moldova" TargetMode="External"/><Relationship Id="rId290" Type="http://schemas.openxmlformats.org/officeDocument/2006/relationships/hyperlink" Target="https://no.wikipedia.org/wiki/Algerisk_dinar" TargetMode="External"/><Relationship Id="rId304" Type="http://schemas.openxmlformats.org/officeDocument/2006/relationships/hyperlink" Target="https://no.wikipedia.org/wiki/Guyansk_dollar" TargetMode="External"/><Relationship Id="rId346" Type="http://schemas.openxmlformats.org/officeDocument/2006/relationships/hyperlink" Target="https://no.wikipedia.org/wiki/Malawisk_kwacha" TargetMode="External"/><Relationship Id="rId388" Type="http://schemas.openxmlformats.org/officeDocument/2006/relationships/hyperlink" Target="https://no.wikipedia.org/wiki/Tongansk_paanga" TargetMode="External"/><Relationship Id="rId85" Type="http://schemas.openxmlformats.org/officeDocument/2006/relationships/hyperlink" Target="https://no.wikipedia.org/wiki/Gambia" TargetMode="External"/><Relationship Id="rId150" Type="http://schemas.openxmlformats.org/officeDocument/2006/relationships/hyperlink" Target="https://no.wikipedia.org/wiki/Martinique" TargetMode="External"/><Relationship Id="rId192" Type="http://schemas.openxmlformats.org/officeDocument/2006/relationships/hyperlink" Target="https://no.wikipedia.org/wiki/Rwanda" TargetMode="External"/><Relationship Id="rId206" Type="http://schemas.openxmlformats.org/officeDocument/2006/relationships/hyperlink" Target="https://no.wikipedia.org/wiki/Somalia" TargetMode="External"/><Relationship Id="rId413" Type="http://schemas.openxmlformats.org/officeDocument/2006/relationships/hyperlink" Target="https://no.wikipedia.org/wiki/S%C3%B8rafrikansk_rand" TargetMode="External"/><Relationship Id="rId248" Type="http://schemas.openxmlformats.org/officeDocument/2006/relationships/hyperlink" Target="https://no.wikipedia.org/wiki/Zambia" TargetMode="External"/><Relationship Id="rId12" Type="http://schemas.openxmlformats.org/officeDocument/2006/relationships/hyperlink" Target="https://no.wikipedia.org/wiki/%C3%98sterrike" TargetMode="External"/><Relationship Id="rId108" Type="http://schemas.openxmlformats.org/officeDocument/2006/relationships/hyperlink" Target="https://no.wikipedia.org/wiki/Iran" TargetMode="External"/><Relationship Id="rId315" Type="http://schemas.openxmlformats.org/officeDocument/2006/relationships/hyperlink" Target="https://no.wikipedia.org/wiki/Islandsk_krone" TargetMode="External"/><Relationship Id="rId357" Type="http://schemas.openxmlformats.org/officeDocument/2006/relationships/hyperlink" Target="https://no.wikipedia.org/wiki/Omansk_rial" TargetMode="External"/><Relationship Id="rId54" Type="http://schemas.openxmlformats.org/officeDocument/2006/relationships/hyperlink" Target="https://no.wikipedia.org/wiki/Christmas%C3%B8ya" TargetMode="External"/><Relationship Id="rId96" Type="http://schemas.openxmlformats.org/officeDocument/2006/relationships/hyperlink" Target="https://no.wikipedia.org/wiki/Heard-_og_McDonald%C3%B8yene" TargetMode="External"/><Relationship Id="rId161" Type="http://schemas.openxmlformats.org/officeDocument/2006/relationships/hyperlink" Target="https://no.wikipedia.org/wiki/Ny-Caledonia" TargetMode="External"/><Relationship Id="rId217" Type="http://schemas.openxmlformats.org/officeDocument/2006/relationships/hyperlink" Target="https://no.wikipedia.org/wiki/Togo" TargetMode="External"/><Relationship Id="rId399" Type="http://schemas.openxmlformats.org/officeDocument/2006/relationships/hyperlink" Target="https://no.wikipedia.org/wiki/Vietnamesisk_dong" TargetMode="External"/><Relationship Id="rId259" Type="http://schemas.openxmlformats.org/officeDocument/2006/relationships/hyperlink" Target="https://no.wikipedia.org/wiki/Aserbajdsjansk_manat" TargetMode="External"/><Relationship Id="rId23" Type="http://schemas.openxmlformats.org/officeDocument/2006/relationships/hyperlink" Target="https://no.wikipedia.org/wiki/Bahrain" TargetMode="External"/><Relationship Id="rId119" Type="http://schemas.openxmlformats.org/officeDocument/2006/relationships/hyperlink" Target="https://no.wikipedia.org/wiki/Komorene" TargetMode="External"/><Relationship Id="rId270" Type="http://schemas.openxmlformats.org/officeDocument/2006/relationships/hyperlink" Target="https://no.wikipedia.org/wiki/Bahamansk_dollar" TargetMode="External"/><Relationship Id="rId326" Type="http://schemas.openxmlformats.org/officeDocument/2006/relationships/hyperlink" Target="https://no.wikipedia.org/wiki/Caymansk_dollar" TargetMode="External"/><Relationship Id="rId65" Type="http://schemas.openxmlformats.org/officeDocument/2006/relationships/hyperlink" Target="https://no.wikipedia.org/wiki/Egypt" TargetMode="External"/><Relationship Id="rId130" Type="http://schemas.openxmlformats.org/officeDocument/2006/relationships/hyperlink" Target="https://no.wikipedia.org/wiki/Sri_Lanka" TargetMode="External"/><Relationship Id="rId368" Type="http://schemas.openxmlformats.org/officeDocument/2006/relationships/hyperlink" Target="https://no.wikipedia.org/wiki/Russisk_rubel" TargetMode="External"/><Relationship Id="rId172" Type="http://schemas.openxmlformats.org/officeDocument/2006/relationships/hyperlink" Target="https://no.wikipedia.org/wiki/Oman" TargetMode="External"/><Relationship Id="rId228" Type="http://schemas.openxmlformats.org/officeDocument/2006/relationships/hyperlink" Target="https://no.wikipedia.org/wiki/Taiwan" TargetMode="External"/><Relationship Id="rId281" Type="http://schemas.openxmlformats.org/officeDocument/2006/relationships/hyperlink" Target="https://no.wikipedia.org/wiki/Kolombiansk_peso" TargetMode="External"/><Relationship Id="rId337" Type="http://schemas.openxmlformats.org/officeDocument/2006/relationships/hyperlink" Target="https://no.wikipedia.org/wiki/Moldovsk_leu" TargetMode="External"/><Relationship Id="rId34" Type="http://schemas.openxmlformats.org/officeDocument/2006/relationships/hyperlink" Target="https://no.wikipedia.org/wiki/Bouvet%C3%B8ya" TargetMode="External"/><Relationship Id="rId76" Type="http://schemas.openxmlformats.org/officeDocument/2006/relationships/hyperlink" Target="https://no.wikipedia.org/wiki/Gabon" TargetMode="External"/><Relationship Id="rId141" Type="http://schemas.openxmlformats.org/officeDocument/2006/relationships/hyperlink" Target="https://no.wikipedia.org/wiki/Saint-Martin" TargetMode="External"/><Relationship Id="rId379" Type="http://schemas.openxmlformats.org/officeDocument/2006/relationships/hyperlink" Target="https://no.wikipedia.org/wiki/Surinamsk_dollar" TargetMode="External"/><Relationship Id="rId7" Type="http://schemas.openxmlformats.org/officeDocument/2006/relationships/hyperlink" Target="https://no.wikipedia.org/wiki/Armenia" TargetMode="External"/><Relationship Id="rId183" Type="http://schemas.openxmlformats.org/officeDocument/2006/relationships/hyperlink" Target="https://no.wikipedia.org/wiki/Palestina" TargetMode="External"/><Relationship Id="rId239" Type="http://schemas.openxmlformats.org/officeDocument/2006/relationships/hyperlink" Target="https://no.wikipedia.org/wiki/De_britiske_Jomfru%C3%B8yer" TargetMode="External"/><Relationship Id="rId390" Type="http://schemas.openxmlformats.org/officeDocument/2006/relationships/hyperlink" Target="https://no.wikipedia.org/wiki/Trinidadisk_dollar" TargetMode="External"/><Relationship Id="rId404" Type="http://schemas.openxmlformats.org/officeDocument/2006/relationships/hyperlink" Target="https://no.wikipedia.org/w/index.php?title=Europeisk_regnskapsenhet&amp;action=edit&amp;redlink=1" TargetMode="External"/><Relationship Id="rId250" Type="http://schemas.openxmlformats.org/officeDocument/2006/relationships/hyperlink" Target="https://no.wikipedia.org/wiki/Emiratarabisk_dirham" TargetMode="External"/><Relationship Id="rId292" Type="http://schemas.openxmlformats.org/officeDocument/2006/relationships/hyperlink" Target="https://no.wikipedia.org/wiki/Eritreisk_nakfa" TargetMode="External"/><Relationship Id="rId306" Type="http://schemas.openxmlformats.org/officeDocument/2006/relationships/hyperlink" Target="https://no.wikipedia.org/wiki/Honduransk_lempira" TargetMode="External"/><Relationship Id="rId45" Type="http://schemas.openxmlformats.org/officeDocument/2006/relationships/hyperlink" Target="https://no.wikipedia.org/wiki/Cook%C3%B8yene" TargetMode="External"/><Relationship Id="rId87" Type="http://schemas.openxmlformats.org/officeDocument/2006/relationships/hyperlink" Target="https://no.wikipedia.org/wiki/Guadeloupe" TargetMode="External"/><Relationship Id="rId110" Type="http://schemas.openxmlformats.org/officeDocument/2006/relationships/hyperlink" Target="https://no.wikipedia.org/wiki/Italia" TargetMode="External"/><Relationship Id="rId348" Type="http://schemas.openxmlformats.org/officeDocument/2006/relationships/hyperlink" Target="https://no.wikipedia.org/w/index.php?title=Meksikansk_Unidad_de_Inversion&amp;action=edit&amp;redlink=1" TargetMode="External"/><Relationship Id="rId152" Type="http://schemas.openxmlformats.org/officeDocument/2006/relationships/hyperlink" Target="https://no.wikipedia.org/wiki/Montserrat" TargetMode="External"/><Relationship Id="rId194" Type="http://schemas.openxmlformats.org/officeDocument/2006/relationships/hyperlink" Target="https://no.wikipedia.org/wiki/Salomon%C3%B8yene" TargetMode="External"/><Relationship Id="rId208" Type="http://schemas.openxmlformats.org/officeDocument/2006/relationships/hyperlink" Target="https://no.wikipedia.org/wiki/S%C3%B8r-Sudan" TargetMode="External"/><Relationship Id="rId415" Type="http://schemas.openxmlformats.org/officeDocument/2006/relationships/hyperlink" Target="https://no.wikipedia.org/wiki/Zimbabwisk_dollar" TargetMode="External"/><Relationship Id="rId261" Type="http://schemas.openxmlformats.org/officeDocument/2006/relationships/hyperlink" Target="https://no.wikipedia.org/wiki/Barbadisk_dollar" TargetMode="External"/><Relationship Id="rId14" Type="http://schemas.openxmlformats.org/officeDocument/2006/relationships/hyperlink" Target="https://no.wikipedia.org/wiki/Aruba" TargetMode="External"/><Relationship Id="rId56" Type="http://schemas.openxmlformats.org/officeDocument/2006/relationships/hyperlink" Target="https://no.wikipedia.org/wiki/Tsjekkia" TargetMode="External"/><Relationship Id="rId317" Type="http://schemas.openxmlformats.org/officeDocument/2006/relationships/hyperlink" Target="https://no.wikipedia.org/wiki/Jordansk_dinar" TargetMode="External"/><Relationship Id="rId359" Type="http://schemas.openxmlformats.org/officeDocument/2006/relationships/hyperlink" Target="https://no.wikipedia.org/wiki/Peruansk_nuevo_sol" TargetMode="External"/><Relationship Id="rId98" Type="http://schemas.openxmlformats.org/officeDocument/2006/relationships/hyperlink" Target="https://no.wikipedia.org/wiki/Kroatia" TargetMode="External"/><Relationship Id="rId121" Type="http://schemas.openxmlformats.org/officeDocument/2006/relationships/hyperlink" Target="https://no.wikipedia.org/wiki/Nord-Korea" TargetMode="External"/><Relationship Id="rId163" Type="http://schemas.openxmlformats.org/officeDocument/2006/relationships/hyperlink" Target="https://no.wikipedia.org/wiki/Norfolk%C3%B8ya" TargetMode="External"/><Relationship Id="rId219" Type="http://schemas.openxmlformats.org/officeDocument/2006/relationships/hyperlink" Target="https://no.wikipedia.org/wiki/Tadsjikistan" TargetMode="External"/><Relationship Id="rId370" Type="http://schemas.openxmlformats.org/officeDocument/2006/relationships/hyperlink" Target="https://no.wikipedia.org/wiki/Saudiarabisk_rijal" TargetMode="External"/><Relationship Id="rId230" Type="http://schemas.openxmlformats.org/officeDocument/2006/relationships/hyperlink" Target="https://no.wikipedia.org/wiki/Ukraina" TargetMode="External"/><Relationship Id="rId25" Type="http://schemas.openxmlformats.org/officeDocument/2006/relationships/hyperlink" Target="https://no.wikipedia.org/wiki/Benin" TargetMode="External"/><Relationship Id="rId67" Type="http://schemas.openxmlformats.org/officeDocument/2006/relationships/hyperlink" Target="https://no.wikipedia.org/wiki/Eritrea" TargetMode="External"/><Relationship Id="rId272" Type="http://schemas.openxmlformats.org/officeDocument/2006/relationships/hyperlink" Target="https://no.wikipedia.org/wiki/Botswansk_pula" TargetMode="External"/><Relationship Id="rId328" Type="http://schemas.openxmlformats.org/officeDocument/2006/relationships/hyperlink" Target="https://no.wikipedia.org/wiki/Laotisk_kip" TargetMode="External"/><Relationship Id="rId132" Type="http://schemas.openxmlformats.org/officeDocument/2006/relationships/hyperlink" Target="https://no.wikipedia.org/wiki/Lesotho" TargetMode="External"/><Relationship Id="rId174" Type="http://schemas.openxmlformats.org/officeDocument/2006/relationships/hyperlink" Target="https://no.wikipedia.org/wiki/Peru" TargetMode="External"/><Relationship Id="rId381" Type="http://schemas.openxmlformats.org/officeDocument/2006/relationships/hyperlink" Target="https://no.wikipedia.org/wiki/Saotomesisk_dobra" TargetMode="External"/><Relationship Id="rId241" Type="http://schemas.openxmlformats.org/officeDocument/2006/relationships/hyperlink" Target="https://no.wikipedia.org/wiki/Vietnam" TargetMode="External"/><Relationship Id="rId36" Type="http://schemas.openxmlformats.org/officeDocument/2006/relationships/hyperlink" Target="https://no.wikipedia.org/wiki/Hviterussland" TargetMode="External"/><Relationship Id="rId283" Type="http://schemas.openxmlformats.org/officeDocument/2006/relationships/hyperlink" Target="https://no.wikipedia.org/wiki/Kostarikansk_col%C3%B3n" TargetMode="External"/><Relationship Id="rId339" Type="http://schemas.openxmlformats.org/officeDocument/2006/relationships/hyperlink" Target="https://no.wikipedia.org/wiki/Makedonsk_denar" TargetMode="External"/><Relationship Id="rId78" Type="http://schemas.openxmlformats.org/officeDocument/2006/relationships/hyperlink" Target="https://no.wikipedia.org/wiki/Grenada" TargetMode="External"/><Relationship Id="rId101" Type="http://schemas.openxmlformats.org/officeDocument/2006/relationships/hyperlink" Target="https://no.wikipedia.org/wiki/Indonesia" TargetMode="External"/><Relationship Id="rId143" Type="http://schemas.openxmlformats.org/officeDocument/2006/relationships/hyperlink" Target="https://no.wikipedia.org/wiki/Marshall%C3%B8yene" TargetMode="External"/><Relationship Id="rId185" Type="http://schemas.openxmlformats.org/officeDocument/2006/relationships/hyperlink" Target="https://no.wikipedia.org/wiki/Palau" TargetMode="External"/><Relationship Id="rId350" Type="http://schemas.openxmlformats.org/officeDocument/2006/relationships/hyperlink" Target="https://no.wikipedia.org/wiki/Mosambikisk_metical" TargetMode="External"/><Relationship Id="rId406" Type="http://schemas.openxmlformats.org/officeDocument/2006/relationships/hyperlink" Target="https://no.wikipedia.org/w/index.php?title=Europeisk_regnskapsenhet&amp;action=edit&amp;redlink=1" TargetMode="External"/><Relationship Id="rId9" Type="http://schemas.openxmlformats.org/officeDocument/2006/relationships/hyperlink" Target="https://no.wikipedia.org/wiki/Antarktis" TargetMode="External"/><Relationship Id="rId210" Type="http://schemas.openxmlformats.org/officeDocument/2006/relationships/hyperlink" Target="https://no.wikipedia.org/wiki/El_Salvador" TargetMode="External"/><Relationship Id="rId392" Type="http://schemas.openxmlformats.org/officeDocument/2006/relationships/hyperlink" Target="https://no.wikipedia.org/wiki/Tanzaniansk_shilling" TargetMode="External"/><Relationship Id="rId252" Type="http://schemas.openxmlformats.org/officeDocument/2006/relationships/hyperlink" Target="https://no.wikipedia.org/wiki/Albansk_lek" TargetMode="External"/><Relationship Id="rId294" Type="http://schemas.openxmlformats.org/officeDocument/2006/relationships/hyperlink" Target="https://no.wikipedia.org/wiki/Euro" TargetMode="External"/><Relationship Id="rId308" Type="http://schemas.openxmlformats.org/officeDocument/2006/relationships/hyperlink" Target="https://no.wikipedia.org/wiki/Haitisk_gourde" TargetMode="External"/><Relationship Id="rId47" Type="http://schemas.openxmlformats.org/officeDocument/2006/relationships/hyperlink" Target="https://no.wikipedia.org/wiki/Kamerun" TargetMode="External"/><Relationship Id="rId89" Type="http://schemas.openxmlformats.org/officeDocument/2006/relationships/hyperlink" Target="https://no.wikipedia.org/wiki/Hellas" TargetMode="External"/><Relationship Id="rId112" Type="http://schemas.openxmlformats.org/officeDocument/2006/relationships/hyperlink" Target="https://no.wikipedia.org/wiki/Jamaica" TargetMode="External"/><Relationship Id="rId154" Type="http://schemas.openxmlformats.org/officeDocument/2006/relationships/hyperlink" Target="https://no.wikipedia.org/wiki/Mauritius" TargetMode="External"/><Relationship Id="rId361" Type="http://schemas.openxmlformats.org/officeDocument/2006/relationships/hyperlink" Target="https://no.wikipedia.org/wiki/Filippinsk_peso" TargetMode="External"/><Relationship Id="rId196" Type="http://schemas.openxmlformats.org/officeDocument/2006/relationships/hyperlink" Target="https://no.wikipedia.org/wiki/Sudan" TargetMode="External"/><Relationship Id="rId417" Type="http://schemas.openxmlformats.org/officeDocument/2006/relationships/table" Target="../tables/table3.xml"/><Relationship Id="rId16" Type="http://schemas.openxmlformats.org/officeDocument/2006/relationships/hyperlink" Target="https://no.wikipedia.org/wiki/Aserbajdsjan" TargetMode="External"/><Relationship Id="rId221" Type="http://schemas.openxmlformats.org/officeDocument/2006/relationships/hyperlink" Target="https://no.wikipedia.org/wiki/%C3%98st-Timor" TargetMode="External"/><Relationship Id="rId263" Type="http://schemas.openxmlformats.org/officeDocument/2006/relationships/hyperlink" Target="https://no.wikipedia.org/wiki/Bulgarsk_lev" TargetMode="External"/><Relationship Id="rId319" Type="http://schemas.openxmlformats.org/officeDocument/2006/relationships/hyperlink" Target="https://no.wikipedia.org/wiki/Kenyansk_shilling" TargetMode="External"/><Relationship Id="rId58" Type="http://schemas.openxmlformats.org/officeDocument/2006/relationships/hyperlink" Target="https://no.wikipedia.org/wiki/Djibouti" TargetMode="External"/><Relationship Id="rId123" Type="http://schemas.openxmlformats.org/officeDocument/2006/relationships/hyperlink" Target="https://no.wikipedia.org/wiki/Kuwait" TargetMode="External"/><Relationship Id="rId330" Type="http://schemas.openxmlformats.org/officeDocument/2006/relationships/hyperlink" Target="https://no.wikipedia.org/wiki/Srilankisk_rupi" TargetMode="External"/><Relationship Id="rId165" Type="http://schemas.openxmlformats.org/officeDocument/2006/relationships/hyperlink" Target="https://no.wikipedia.org/wiki/Nicaragua" TargetMode="External"/><Relationship Id="rId372" Type="http://schemas.openxmlformats.org/officeDocument/2006/relationships/hyperlink" Target="https://no.wikipedia.org/wiki/Seychelliansk_rupi" TargetMode="External"/><Relationship Id="rId232" Type="http://schemas.openxmlformats.org/officeDocument/2006/relationships/hyperlink" Target="https://no.wikipedia.org/wiki/USAs_ytre_sm%C3%A5%C3%B8yer" TargetMode="External"/><Relationship Id="rId274" Type="http://schemas.openxmlformats.org/officeDocument/2006/relationships/hyperlink" Target="https://no.wikipedia.org/wiki/Belizisk_dollar" TargetMode="External"/><Relationship Id="rId27" Type="http://schemas.openxmlformats.org/officeDocument/2006/relationships/hyperlink" Target="https://no.wikipedia.org/wiki/Bermuda" TargetMode="External"/><Relationship Id="rId69" Type="http://schemas.openxmlformats.org/officeDocument/2006/relationships/hyperlink" Target="https://no.wikipedia.org/wiki/Etiopia" TargetMode="External"/><Relationship Id="rId134" Type="http://schemas.openxmlformats.org/officeDocument/2006/relationships/hyperlink" Target="https://no.wikipedia.org/wiki/Luxembourg" TargetMode="External"/><Relationship Id="rId80" Type="http://schemas.openxmlformats.org/officeDocument/2006/relationships/hyperlink" Target="https://no.wikipedia.org/wiki/Fransk_Guyana" TargetMode="External"/><Relationship Id="rId176" Type="http://schemas.openxmlformats.org/officeDocument/2006/relationships/hyperlink" Target="https://no.wikipedia.org/wiki/Papua_Ny-Guinea" TargetMode="External"/><Relationship Id="rId341" Type="http://schemas.openxmlformats.org/officeDocument/2006/relationships/hyperlink" Target="https://no.wikipedia.org/wiki/Mongolsk_togrog" TargetMode="External"/><Relationship Id="rId383" Type="http://schemas.openxmlformats.org/officeDocument/2006/relationships/hyperlink" Target="https://no.wikipedia.org/wiki/Swazilandsk_lilangeni" TargetMode="External"/><Relationship Id="rId201" Type="http://schemas.openxmlformats.org/officeDocument/2006/relationships/hyperlink" Target="https://no.wikipedia.org/wiki/Svalbard_og_Jan_Mayen" TargetMode="External"/><Relationship Id="rId243" Type="http://schemas.openxmlformats.org/officeDocument/2006/relationships/hyperlink" Target="https://no.wikipedia.org/wiki/Wallis_og_Futuna" TargetMode="External"/><Relationship Id="rId285" Type="http://schemas.openxmlformats.org/officeDocument/2006/relationships/hyperlink" Target="https://no.wikipedia.org/wiki/Kappverdisk_escudo" TargetMode="External"/><Relationship Id="rId17" Type="http://schemas.openxmlformats.org/officeDocument/2006/relationships/hyperlink" Target="https://no.wikipedia.org/wiki/Bosnia-Hercegovina" TargetMode="External"/><Relationship Id="rId38" Type="http://schemas.openxmlformats.org/officeDocument/2006/relationships/hyperlink" Target="https://no.wikipedia.org/wiki/Canada" TargetMode="External"/><Relationship Id="rId59" Type="http://schemas.openxmlformats.org/officeDocument/2006/relationships/hyperlink" Target="https://no.wikipedia.org/wiki/Danmark" TargetMode="External"/><Relationship Id="rId103" Type="http://schemas.openxmlformats.org/officeDocument/2006/relationships/hyperlink" Target="https://no.wikipedia.org/wiki/Israel" TargetMode="External"/><Relationship Id="rId124" Type="http://schemas.openxmlformats.org/officeDocument/2006/relationships/hyperlink" Target="https://no.wikipedia.org/wiki/Cayman%C3%B8yene" TargetMode="External"/><Relationship Id="rId310" Type="http://schemas.openxmlformats.org/officeDocument/2006/relationships/hyperlink" Target="https://no.wikipedia.org/wiki/Indonesisk_rupiah" TargetMode="External"/><Relationship Id="rId70" Type="http://schemas.openxmlformats.org/officeDocument/2006/relationships/hyperlink" Target="https://no.wikipedia.org/wiki/Finland" TargetMode="External"/><Relationship Id="rId91" Type="http://schemas.openxmlformats.org/officeDocument/2006/relationships/hyperlink" Target="https://no.wikipedia.org/wiki/Guatemala" TargetMode="External"/><Relationship Id="rId145" Type="http://schemas.openxmlformats.org/officeDocument/2006/relationships/hyperlink" Target="https://no.wikipedia.org/wiki/Mali" TargetMode="External"/><Relationship Id="rId166" Type="http://schemas.openxmlformats.org/officeDocument/2006/relationships/hyperlink" Target="https://no.wikipedia.org/wiki/Nederland" TargetMode="External"/><Relationship Id="rId187" Type="http://schemas.openxmlformats.org/officeDocument/2006/relationships/hyperlink" Target="https://no.wikipedia.org/wiki/Qatar" TargetMode="External"/><Relationship Id="rId331" Type="http://schemas.openxmlformats.org/officeDocument/2006/relationships/hyperlink" Target="https://no.wikipedia.org/wiki/Liberisk_dollar" TargetMode="External"/><Relationship Id="rId352" Type="http://schemas.openxmlformats.org/officeDocument/2006/relationships/hyperlink" Target="https://no.wikipedia.org/wiki/Nigeriansk_naira" TargetMode="External"/><Relationship Id="rId373" Type="http://schemas.openxmlformats.org/officeDocument/2006/relationships/hyperlink" Target="https://no.wikipedia.org/wiki/Sudansk_pund" TargetMode="External"/><Relationship Id="rId394" Type="http://schemas.openxmlformats.org/officeDocument/2006/relationships/hyperlink" Target="https://no.wikipedia.org/wiki/Ugandisk_shilling" TargetMode="External"/><Relationship Id="rId408" Type="http://schemas.openxmlformats.org/officeDocument/2006/relationships/hyperlink" Target="https://no.wikipedia.org/wiki/Spesielle_trekkrettigheter" TargetMode="External"/><Relationship Id="rId1" Type="http://schemas.openxmlformats.org/officeDocument/2006/relationships/hyperlink" Target="https://no.wikipedia.org/wiki/Andorra" TargetMode="External"/><Relationship Id="rId212" Type="http://schemas.openxmlformats.org/officeDocument/2006/relationships/hyperlink" Target="https://no.wikipedia.org/wiki/Syria" TargetMode="External"/><Relationship Id="rId233" Type="http://schemas.openxmlformats.org/officeDocument/2006/relationships/hyperlink" Target="https://no.wikipedia.org/wiki/USA" TargetMode="External"/><Relationship Id="rId254" Type="http://schemas.openxmlformats.org/officeDocument/2006/relationships/hyperlink" Target="https://no.wikipedia.org/wiki/Antillansk_gylden" TargetMode="External"/><Relationship Id="rId28" Type="http://schemas.openxmlformats.org/officeDocument/2006/relationships/hyperlink" Target="https://no.wikipedia.org/wiki/Brunei" TargetMode="External"/><Relationship Id="rId49" Type="http://schemas.openxmlformats.org/officeDocument/2006/relationships/hyperlink" Target="https://no.wikipedia.org/wiki/Colombia" TargetMode="External"/><Relationship Id="rId114" Type="http://schemas.openxmlformats.org/officeDocument/2006/relationships/hyperlink" Target="https://no.wikipedia.org/wiki/Japan" TargetMode="External"/><Relationship Id="rId275" Type="http://schemas.openxmlformats.org/officeDocument/2006/relationships/hyperlink" Target="https://no.wikipedia.org/wiki/Kanadisk_dollar" TargetMode="External"/><Relationship Id="rId296" Type="http://schemas.openxmlformats.org/officeDocument/2006/relationships/hyperlink" Target="https://no.wikipedia.org/wiki/Falklandspund" TargetMode="External"/><Relationship Id="rId300" Type="http://schemas.openxmlformats.org/officeDocument/2006/relationships/hyperlink" Target="https://no.wikipedia.org/wiki/Gibraltarsk_pund" TargetMode="External"/><Relationship Id="rId60" Type="http://schemas.openxmlformats.org/officeDocument/2006/relationships/hyperlink" Target="https://no.wikipedia.org/wiki/Dominica" TargetMode="External"/><Relationship Id="rId81" Type="http://schemas.openxmlformats.org/officeDocument/2006/relationships/hyperlink" Target="https://no.wikipedia.org/wiki/Guernsey" TargetMode="External"/><Relationship Id="rId135" Type="http://schemas.openxmlformats.org/officeDocument/2006/relationships/hyperlink" Target="https://no.wikipedia.org/wiki/Latvia" TargetMode="External"/><Relationship Id="rId156" Type="http://schemas.openxmlformats.org/officeDocument/2006/relationships/hyperlink" Target="https://no.wikipedia.org/wiki/Malawi" TargetMode="External"/><Relationship Id="rId177" Type="http://schemas.openxmlformats.org/officeDocument/2006/relationships/hyperlink" Target="https://no.wikipedia.org/wiki/Filippinene" TargetMode="External"/><Relationship Id="rId198" Type="http://schemas.openxmlformats.org/officeDocument/2006/relationships/hyperlink" Target="https://no.wikipedia.org/wiki/Singapore" TargetMode="External"/><Relationship Id="rId321" Type="http://schemas.openxmlformats.org/officeDocument/2006/relationships/hyperlink" Target="https://no.wikipedia.org/wiki/Kambodsjansk_riel" TargetMode="External"/><Relationship Id="rId342" Type="http://schemas.openxmlformats.org/officeDocument/2006/relationships/hyperlink" Target="https://no.wikipedia.org/wiki/Macaoisk_pataca" TargetMode="External"/><Relationship Id="rId363" Type="http://schemas.openxmlformats.org/officeDocument/2006/relationships/hyperlink" Target="https://no.wikipedia.org/wiki/Polsk_z%C5%82oty" TargetMode="External"/><Relationship Id="rId384" Type="http://schemas.openxmlformats.org/officeDocument/2006/relationships/hyperlink" Target="https://no.wikipedia.org/wiki/Thailandsk_baht" TargetMode="External"/><Relationship Id="rId419" Type="http://schemas.openxmlformats.org/officeDocument/2006/relationships/table" Target="../tables/table5.xml"/><Relationship Id="rId202" Type="http://schemas.openxmlformats.org/officeDocument/2006/relationships/hyperlink" Target="https://no.wikipedia.org/wiki/Slovakia" TargetMode="External"/><Relationship Id="rId223" Type="http://schemas.openxmlformats.org/officeDocument/2006/relationships/hyperlink" Target="https://no.wikipedia.org/wiki/Tunisia" TargetMode="External"/><Relationship Id="rId244" Type="http://schemas.openxmlformats.org/officeDocument/2006/relationships/hyperlink" Target="https://no.wikipedia.org/wiki/Samoa" TargetMode="External"/><Relationship Id="rId18" Type="http://schemas.openxmlformats.org/officeDocument/2006/relationships/hyperlink" Target="https://no.wikipedia.org/wiki/Barbados" TargetMode="External"/><Relationship Id="rId39" Type="http://schemas.openxmlformats.org/officeDocument/2006/relationships/hyperlink" Target="https://no.wikipedia.org/wiki/Kokos%C3%B8yene" TargetMode="External"/><Relationship Id="rId265" Type="http://schemas.openxmlformats.org/officeDocument/2006/relationships/hyperlink" Target="https://no.wikipedia.org/wiki/Burundisk_franc" TargetMode="External"/><Relationship Id="rId286" Type="http://schemas.openxmlformats.org/officeDocument/2006/relationships/hyperlink" Target="https://no.wikipedia.org/wiki/Tsjekkisk_koruna" TargetMode="External"/><Relationship Id="rId50" Type="http://schemas.openxmlformats.org/officeDocument/2006/relationships/hyperlink" Target="https://no.wikipedia.org/wiki/Costa_Rica" TargetMode="External"/><Relationship Id="rId104" Type="http://schemas.openxmlformats.org/officeDocument/2006/relationships/hyperlink" Target="https://no.wikipedia.org/wiki/Man" TargetMode="External"/><Relationship Id="rId125" Type="http://schemas.openxmlformats.org/officeDocument/2006/relationships/hyperlink" Target="https://no.wikipedia.org/wiki/Kasakhstan" TargetMode="External"/><Relationship Id="rId146" Type="http://schemas.openxmlformats.org/officeDocument/2006/relationships/hyperlink" Target="https://no.wikipedia.org/wiki/Myanmar" TargetMode="External"/><Relationship Id="rId167" Type="http://schemas.openxmlformats.org/officeDocument/2006/relationships/hyperlink" Target="https://no.wikipedia.org/wiki/Norge" TargetMode="External"/><Relationship Id="rId188" Type="http://schemas.openxmlformats.org/officeDocument/2006/relationships/hyperlink" Target="https://no.wikipedia.org/wiki/R%C3%A9union" TargetMode="External"/><Relationship Id="rId311" Type="http://schemas.openxmlformats.org/officeDocument/2006/relationships/hyperlink" Target="https://no.wikipedia.org/wiki/Ny_israelsk_shekel" TargetMode="External"/><Relationship Id="rId332" Type="http://schemas.openxmlformats.org/officeDocument/2006/relationships/hyperlink" Target="https://no.wikipedia.org/wiki/Lesothisk_loti" TargetMode="External"/><Relationship Id="rId353" Type="http://schemas.openxmlformats.org/officeDocument/2006/relationships/hyperlink" Target="https://no.wikipedia.org/wiki/Nicaraguansk_c%C3%B3rdoba" TargetMode="External"/><Relationship Id="rId374" Type="http://schemas.openxmlformats.org/officeDocument/2006/relationships/hyperlink" Target="https://no.wikipedia.org/wiki/Svensk_krone" TargetMode="External"/><Relationship Id="rId395" Type="http://schemas.openxmlformats.org/officeDocument/2006/relationships/hyperlink" Target="https://no.wikipedia.org/wiki/Amerikansk_dollar" TargetMode="External"/><Relationship Id="rId409" Type="http://schemas.openxmlformats.org/officeDocument/2006/relationships/hyperlink" Target="https://no.wikipedia.org/w/index.php?title=UIC-franc&amp;action=edit&amp;redlink=1" TargetMode="External"/><Relationship Id="rId71" Type="http://schemas.openxmlformats.org/officeDocument/2006/relationships/hyperlink" Target="https://no.wikipedia.org/wiki/Fiji" TargetMode="External"/><Relationship Id="rId92" Type="http://schemas.openxmlformats.org/officeDocument/2006/relationships/hyperlink" Target="https://no.wikipedia.org/wiki/Guam" TargetMode="External"/><Relationship Id="rId213" Type="http://schemas.openxmlformats.org/officeDocument/2006/relationships/hyperlink" Target="https://no.wikipedia.org/wiki/Swaziland" TargetMode="External"/><Relationship Id="rId234" Type="http://schemas.openxmlformats.org/officeDocument/2006/relationships/hyperlink" Target="https://no.wikipedia.org/wiki/Uruguay" TargetMode="External"/><Relationship Id="rId420" Type="http://schemas.openxmlformats.org/officeDocument/2006/relationships/table" Target="../tables/table6.xml"/><Relationship Id="rId2" Type="http://schemas.openxmlformats.org/officeDocument/2006/relationships/hyperlink" Target="https://no.wikipedia.org/wiki/De_forente_arabiske_emirater" TargetMode="External"/><Relationship Id="rId29" Type="http://schemas.openxmlformats.org/officeDocument/2006/relationships/hyperlink" Target="https://no.wikipedia.org/wiki/Bolivia" TargetMode="External"/><Relationship Id="rId255" Type="http://schemas.openxmlformats.org/officeDocument/2006/relationships/hyperlink" Target="https://no.wikipedia.org/wiki/Angolansk_kwanza" TargetMode="External"/><Relationship Id="rId276" Type="http://schemas.openxmlformats.org/officeDocument/2006/relationships/hyperlink" Target="https://no.wikipedia.org/wiki/Kongolesisk_franc" TargetMode="External"/><Relationship Id="rId297" Type="http://schemas.openxmlformats.org/officeDocument/2006/relationships/hyperlink" Target="https://no.wikipedia.org/wiki/Britisk_pund" TargetMode="External"/><Relationship Id="rId40" Type="http://schemas.openxmlformats.org/officeDocument/2006/relationships/hyperlink" Target="https://no.wikipedia.org/wiki/Den_demokratiske_republikken_Kongo" TargetMode="External"/><Relationship Id="rId115" Type="http://schemas.openxmlformats.org/officeDocument/2006/relationships/hyperlink" Target="https://no.wikipedia.org/wiki/Kenya" TargetMode="External"/><Relationship Id="rId136" Type="http://schemas.openxmlformats.org/officeDocument/2006/relationships/hyperlink" Target="https://no.wikipedia.org/wiki/Libya" TargetMode="External"/><Relationship Id="rId157" Type="http://schemas.openxmlformats.org/officeDocument/2006/relationships/hyperlink" Target="https://no.wikipedia.org/wiki/Mexico" TargetMode="External"/><Relationship Id="rId178" Type="http://schemas.openxmlformats.org/officeDocument/2006/relationships/hyperlink" Target="https://no.wikipedia.org/wiki/Pakistan" TargetMode="External"/><Relationship Id="rId301" Type="http://schemas.openxmlformats.org/officeDocument/2006/relationships/hyperlink" Target="https://no.wikipedia.org/wiki/Gambisk_dalasi" TargetMode="External"/><Relationship Id="rId322" Type="http://schemas.openxmlformats.org/officeDocument/2006/relationships/hyperlink" Target="https://no.wikipedia.org/wiki/Komorisk_franc" TargetMode="External"/><Relationship Id="rId343" Type="http://schemas.openxmlformats.org/officeDocument/2006/relationships/hyperlink" Target="https://no.wikipedia.org/wiki/Mauritansk_ouguiya" TargetMode="External"/><Relationship Id="rId364" Type="http://schemas.openxmlformats.org/officeDocument/2006/relationships/hyperlink" Target="https://no.wikipedia.org/wiki/Paraguayansk_guaran%C3%AD" TargetMode="External"/><Relationship Id="rId61" Type="http://schemas.openxmlformats.org/officeDocument/2006/relationships/hyperlink" Target="https://no.wikipedia.org/wiki/Den_dominikanske_republikk" TargetMode="External"/><Relationship Id="rId82" Type="http://schemas.openxmlformats.org/officeDocument/2006/relationships/hyperlink" Target="https://no.wikipedia.org/wiki/Ghana" TargetMode="External"/><Relationship Id="rId199" Type="http://schemas.openxmlformats.org/officeDocument/2006/relationships/hyperlink" Target="https://no.wikipedia.org/wiki/St._Helena,_Ascension_og_Tristan_da_Cunha" TargetMode="External"/><Relationship Id="rId203" Type="http://schemas.openxmlformats.org/officeDocument/2006/relationships/hyperlink" Target="https://no.wikipedia.org/wiki/Sierra_Leone" TargetMode="External"/><Relationship Id="rId385" Type="http://schemas.openxmlformats.org/officeDocument/2006/relationships/hyperlink" Target="https://no.wikipedia.org/wiki/Tadsjikisk_somoni" TargetMode="External"/><Relationship Id="rId19" Type="http://schemas.openxmlformats.org/officeDocument/2006/relationships/hyperlink" Target="https://no.wikipedia.org/wiki/Bangladesh" TargetMode="External"/><Relationship Id="rId224" Type="http://schemas.openxmlformats.org/officeDocument/2006/relationships/hyperlink" Target="https://no.wikipedia.org/wiki/Tonga" TargetMode="External"/><Relationship Id="rId245" Type="http://schemas.openxmlformats.org/officeDocument/2006/relationships/hyperlink" Target="https://no.wikipedia.org/wiki/Jemen" TargetMode="External"/><Relationship Id="rId266" Type="http://schemas.openxmlformats.org/officeDocument/2006/relationships/hyperlink" Target="https://no.wikipedia.org/wiki/Bermudisk_dollar" TargetMode="External"/><Relationship Id="rId287" Type="http://schemas.openxmlformats.org/officeDocument/2006/relationships/hyperlink" Target="https://no.wikipedia.org/wiki/Djiboutisk_franc" TargetMode="External"/><Relationship Id="rId410" Type="http://schemas.openxmlformats.org/officeDocument/2006/relationships/hyperlink" Target="https://no.wikipedia.org/w/index.php?title=Vestafrikansk_CFA-franc&amp;action=edit&amp;redlink=1" TargetMode="External"/><Relationship Id="rId30" Type="http://schemas.openxmlformats.org/officeDocument/2006/relationships/hyperlink" Target="https://no.wikipedia.org/wiki/Bonaire,_Sint_Eustatius_og_Saba" TargetMode="External"/><Relationship Id="rId105" Type="http://schemas.openxmlformats.org/officeDocument/2006/relationships/hyperlink" Target="https://no.wikipedia.org/wiki/India" TargetMode="External"/><Relationship Id="rId126" Type="http://schemas.openxmlformats.org/officeDocument/2006/relationships/hyperlink" Target="https://no.wikipedia.org/wiki/Laos" TargetMode="External"/><Relationship Id="rId147" Type="http://schemas.openxmlformats.org/officeDocument/2006/relationships/hyperlink" Target="https://no.wikipedia.org/wiki/Mongolia" TargetMode="External"/><Relationship Id="rId168" Type="http://schemas.openxmlformats.org/officeDocument/2006/relationships/hyperlink" Target="https://no.wikipedia.org/wiki/Nepal" TargetMode="External"/><Relationship Id="rId312" Type="http://schemas.openxmlformats.org/officeDocument/2006/relationships/hyperlink" Target="https://no.wikipedia.org/wiki/Indisk_rupi" TargetMode="External"/><Relationship Id="rId333" Type="http://schemas.openxmlformats.org/officeDocument/2006/relationships/hyperlink" Target="https://no.wikipedia.org/wiki/Litauisk_litas" TargetMode="External"/><Relationship Id="rId354" Type="http://schemas.openxmlformats.org/officeDocument/2006/relationships/hyperlink" Target="https://no.wikipedia.org/wiki/Norsk_krone" TargetMode="External"/><Relationship Id="rId51" Type="http://schemas.openxmlformats.org/officeDocument/2006/relationships/hyperlink" Target="https://no.wikipedia.org/wiki/Cuba" TargetMode="External"/><Relationship Id="rId72" Type="http://schemas.openxmlformats.org/officeDocument/2006/relationships/hyperlink" Target="https://no.wikipedia.org/wiki/Falklands%C3%B8yene" TargetMode="External"/><Relationship Id="rId93" Type="http://schemas.openxmlformats.org/officeDocument/2006/relationships/hyperlink" Target="https://no.wikipedia.org/wiki/Guinea-Bissau" TargetMode="External"/><Relationship Id="rId189" Type="http://schemas.openxmlformats.org/officeDocument/2006/relationships/hyperlink" Target="https://no.wikipedia.org/wiki/Romania" TargetMode="External"/><Relationship Id="rId375" Type="http://schemas.openxmlformats.org/officeDocument/2006/relationships/hyperlink" Target="https://no.wikipedia.org/wiki/Singaporsk_dollar" TargetMode="External"/><Relationship Id="rId396" Type="http://schemas.openxmlformats.org/officeDocument/2006/relationships/hyperlink" Target="https://no.wikipedia.org/wiki/Uruguayansk_peso" TargetMode="External"/><Relationship Id="rId3" Type="http://schemas.openxmlformats.org/officeDocument/2006/relationships/hyperlink" Target="https://no.wikipedia.org/wiki/Afghanistan" TargetMode="External"/><Relationship Id="rId214" Type="http://schemas.openxmlformats.org/officeDocument/2006/relationships/hyperlink" Target="https://no.wikipedia.org/wiki/Turks-_og_Caicos%C3%B8yene" TargetMode="External"/><Relationship Id="rId235" Type="http://schemas.openxmlformats.org/officeDocument/2006/relationships/hyperlink" Target="https://no.wikipedia.org/wiki/Usbekistan" TargetMode="External"/><Relationship Id="rId256" Type="http://schemas.openxmlformats.org/officeDocument/2006/relationships/hyperlink" Target="https://no.wikipedia.org/wiki/Argentinsk_peso" TargetMode="External"/><Relationship Id="rId277" Type="http://schemas.openxmlformats.org/officeDocument/2006/relationships/hyperlink" Target="https://no.wikipedia.org/wiki/Sveitsisk_franc" TargetMode="External"/><Relationship Id="rId298" Type="http://schemas.openxmlformats.org/officeDocument/2006/relationships/hyperlink" Target="https://no.wikipedia.org/wiki/Georgisk_lari" TargetMode="External"/><Relationship Id="rId400" Type="http://schemas.openxmlformats.org/officeDocument/2006/relationships/hyperlink" Target="https://no.wikipedia.org/wiki/Vanuatisk_vatu" TargetMode="External"/><Relationship Id="rId421" Type="http://schemas.openxmlformats.org/officeDocument/2006/relationships/table" Target="../tables/table7.xml"/><Relationship Id="rId116" Type="http://schemas.openxmlformats.org/officeDocument/2006/relationships/hyperlink" Target="https://no.wikipedia.org/wiki/Kirgisistan" TargetMode="External"/><Relationship Id="rId137" Type="http://schemas.openxmlformats.org/officeDocument/2006/relationships/hyperlink" Target="https://no.wikipedia.org/wiki/Marokko" TargetMode="External"/><Relationship Id="rId158" Type="http://schemas.openxmlformats.org/officeDocument/2006/relationships/hyperlink" Target="https://no.wikipedia.org/wiki/Malaysia" TargetMode="External"/><Relationship Id="rId302" Type="http://schemas.openxmlformats.org/officeDocument/2006/relationships/hyperlink" Target="https://no.wikipedia.org/wiki/Guineansk_franc" TargetMode="External"/><Relationship Id="rId323" Type="http://schemas.openxmlformats.org/officeDocument/2006/relationships/hyperlink" Target="https://no.wikipedia.org/wiki/Nordkoreansk_won" TargetMode="External"/><Relationship Id="rId344" Type="http://schemas.openxmlformats.org/officeDocument/2006/relationships/hyperlink" Target="https://no.wikipedia.org/wiki/Mauritisk_rupi" TargetMode="External"/><Relationship Id="rId20" Type="http://schemas.openxmlformats.org/officeDocument/2006/relationships/hyperlink" Target="https://no.wikipedia.org/wiki/Belgia" TargetMode="External"/><Relationship Id="rId41" Type="http://schemas.openxmlformats.org/officeDocument/2006/relationships/hyperlink" Target="https://no.wikipedia.org/wiki/Den_sentralafrikanske_republikk" TargetMode="External"/><Relationship Id="rId62" Type="http://schemas.openxmlformats.org/officeDocument/2006/relationships/hyperlink" Target="https://no.wikipedia.org/wiki/Algerie" TargetMode="External"/><Relationship Id="rId83" Type="http://schemas.openxmlformats.org/officeDocument/2006/relationships/hyperlink" Target="https://no.wikipedia.org/wiki/Gibraltar" TargetMode="External"/><Relationship Id="rId179" Type="http://schemas.openxmlformats.org/officeDocument/2006/relationships/hyperlink" Target="https://no.wikipedia.org/wiki/Polen" TargetMode="External"/><Relationship Id="rId365" Type="http://schemas.openxmlformats.org/officeDocument/2006/relationships/hyperlink" Target="https://no.wikipedia.org/wiki/Qatarsk_rijal" TargetMode="External"/><Relationship Id="rId386" Type="http://schemas.openxmlformats.org/officeDocument/2006/relationships/hyperlink" Target="https://no.wikipedia.org/wiki/Turkmensk_manat" TargetMode="External"/><Relationship Id="rId190" Type="http://schemas.openxmlformats.org/officeDocument/2006/relationships/hyperlink" Target="https://no.wikipedia.org/wiki/Serbia" TargetMode="External"/><Relationship Id="rId204" Type="http://schemas.openxmlformats.org/officeDocument/2006/relationships/hyperlink" Target="https://no.wikipedia.org/wiki/San_Marino" TargetMode="External"/><Relationship Id="rId225" Type="http://schemas.openxmlformats.org/officeDocument/2006/relationships/hyperlink" Target="https://no.wikipedia.org/wiki/Tyrkia" TargetMode="External"/><Relationship Id="rId246" Type="http://schemas.openxmlformats.org/officeDocument/2006/relationships/hyperlink" Target="https://no.wikipedia.org/wiki/Mayotte" TargetMode="External"/><Relationship Id="rId267" Type="http://schemas.openxmlformats.org/officeDocument/2006/relationships/hyperlink" Target="https://no.wikipedia.org/wiki/Bruneisk_dollar" TargetMode="External"/><Relationship Id="rId288" Type="http://schemas.openxmlformats.org/officeDocument/2006/relationships/hyperlink" Target="https://no.wikipedia.org/wiki/Dansk_krone" TargetMode="External"/><Relationship Id="rId411" Type="http://schemas.openxmlformats.org/officeDocument/2006/relationships/hyperlink" Target="https://no.wikipedia.org/wiki/CFP-franc" TargetMode="External"/><Relationship Id="rId106" Type="http://schemas.openxmlformats.org/officeDocument/2006/relationships/hyperlink" Target="https://no.wikipedia.org/wiki/Det_britiske_territoriet_i_Indiahavet" TargetMode="External"/><Relationship Id="rId127" Type="http://schemas.openxmlformats.org/officeDocument/2006/relationships/hyperlink" Target="https://no.wikipedia.org/wiki/Libanon" TargetMode="External"/><Relationship Id="rId313" Type="http://schemas.openxmlformats.org/officeDocument/2006/relationships/hyperlink" Target="https://no.wikipedia.org/wiki/Irakisk_dinar" TargetMode="External"/><Relationship Id="rId10" Type="http://schemas.openxmlformats.org/officeDocument/2006/relationships/hyperlink" Target="https://no.wikipedia.org/wiki/Argentina" TargetMode="External"/><Relationship Id="rId31" Type="http://schemas.openxmlformats.org/officeDocument/2006/relationships/hyperlink" Target="https://no.wikipedia.org/wiki/Brasil" TargetMode="External"/><Relationship Id="rId52" Type="http://schemas.openxmlformats.org/officeDocument/2006/relationships/hyperlink" Target="https://no.wikipedia.org/wiki/Kapp_Verde" TargetMode="External"/><Relationship Id="rId73" Type="http://schemas.openxmlformats.org/officeDocument/2006/relationships/hyperlink" Target="https://no.wikipedia.org/wiki/Mikronesiaf%C3%B8derasjonen" TargetMode="External"/><Relationship Id="rId94" Type="http://schemas.openxmlformats.org/officeDocument/2006/relationships/hyperlink" Target="https://no.wikipedia.org/wiki/Guyana" TargetMode="External"/><Relationship Id="rId148" Type="http://schemas.openxmlformats.org/officeDocument/2006/relationships/hyperlink" Target="https://no.wikipedia.org/wiki/Macao" TargetMode="External"/><Relationship Id="rId169" Type="http://schemas.openxmlformats.org/officeDocument/2006/relationships/hyperlink" Target="https://no.wikipedia.org/wiki/Nauru" TargetMode="External"/><Relationship Id="rId334" Type="http://schemas.openxmlformats.org/officeDocument/2006/relationships/hyperlink" Target="https://no.wikipedia.org/wiki/Latvisk_lat" TargetMode="External"/><Relationship Id="rId355" Type="http://schemas.openxmlformats.org/officeDocument/2006/relationships/hyperlink" Target="https://no.wikipedia.org/wiki/Nepalsk_rupi" TargetMode="External"/><Relationship Id="rId376" Type="http://schemas.openxmlformats.org/officeDocument/2006/relationships/hyperlink" Target="https://no.wikipedia.org/wiki/Sankthelensk_pund" TargetMode="External"/><Relationship Id="rId397" Type="http://schemas.openxmlformats.org/officeDocument/2006/relationships/hyperlink" Target="https://no.wikipedia.org/wiki/Usbekisk_som" TargetMode="External"/><Relationship Id="rId4" Type="http://schemas.openxmlformats.org/officeDocument/2006/relationships/hyperlink" Target="https://no.wikipedia.org/wiki/Antigua_og_Barbuda" TargetMode="External"/><Relationship Id="rId180" Type="http://schemas.openxmlformats.org/officeDocument/2006/relationships/hyperlink" Target="https://no.wikipedia.org/wiki/Saint-Pierre_og_Miquelon" TargetMode="External"/><Relationship Id="rId215" Type="http://schemas.openxmlformats.org/officeDocument/2006/relationships/hyperlink" Target="https://no.wikipedia.org/wiki/Tsjad" TargetMode="External"/><Relationship Id="rId236" Type="http://schemas.openxmlformats.org/officeDocument/2006/relationships/hyperlink" Target="https://no.wikipedia.org/wiki/Vatikanstaten" TargetMode="External"/><Relationship Id="rId257" Type="http://schemas.openxmlformats.org/officeDocument/2006/relationships/hyperlink" Target="https://no.wikipedia.org/wiki/Australsk_dollar" TargetMode="External"/><Relationship Id="rId278" Type="http://schemas.openxmlformats.org/officeDocument/2006/relationships/hyperlink" Target="https://no.wikipedia.org/w/index.php?title=Unidad_de_Fomento&amp;action=edit&amp;redlink=1" TargetMode="External"/><Relationship Id="rId401" Type="http://schemas.openxmlformats.org/officeDocument/2006/relationships/hyperlink" Target="https://no.wikipedia.org/wiki/Samoansk_tala" TargetMode="External"/><Relationship Id="rId422" Type="http://schemas.openxmlformats.org/officeDocument/2006/relationships/table" Target="../tables/table8.xml"/><Relationship Id="rId303" Type="http://schemas.openxmlformats.org/officeDocument/2006/relationships/hyperlink" Target="https://no.wikipedia.org/wiki/Guatemalansk_quetzal" TargetMode="External"/><Relationship Id="rId42" Type="http://schemas.openxmlformats.org/officeDocument/2006/relationships/hyperlink" Target="https://no.wikipedia.org/wiki/Republikken_Kongo" TargetMode="External"/><Relationship Id="rId84" Type="http://schemas.openxmlformats.org/officeDocument/2006/relationships/hyperlink" Target="https://no.wikipedia.org/wiki/Gr%C3%B8nland" TargetMode="External"/><Relationship Id="rId138" Type="http://schemas.openxmlformats.org/officeDocument/2006/relationships/hyperlink" Target="https://no.wikipedia.org/wiki/Monaco" TargetMode="External"/><Relationship Id="rId345" Type="http://schemas.openxmlformats.org/officeDocument/2006/relationships/hyperlink" Target="https://no.wikipedia.org/wiki/Maldivisk_rufiyah" TargetMode="External"/><Relationship Id="rId387" Type="http://schemas.openxmlformats.org/officeDocument/2006/relationships/hyperlink" Target="https://no.wikipedia.org/wiki/Tunisisk_dinar" TargetMode="External"/><Relationship Id="rId191" Type="http://schemas.openxmlformats.org/officeDocument/2006/relationships/hyperlink" Target="https://no.wikipedia.org/wiki/Russland" TargetMode="External"/><Relationship Id="rId205" Type="http://schemas.openxmlformats.org/officeDocument/2006/relationships/hyperlink" Target="https://no.wikipedia.org/wiki/Senegal" TargetMode="External"/><Relationship Id="rId247" Type="http://schemas.openxmlformats.org/officeDocument/2006/relationships/hyperlink" Target="https://no.wikipedia.org/wiki/S%C3%B8r-Afrika" TargetMode="External"/><Relationship Id="rId412" Type="http://schemas.openxmlformats.org/officeDocument/2006/relationships/hyperlink" Target="https://no.wikipedia.org/wiki/Jemenittisk_rial" TargetMode="External"/><Relationship Id="rId107" Type="http://schemas.openxmlformats.org/officeDocument/2006/relationships/hyperlink" Target="https://no.wikipedia.org/wiki/Irak" TargetMode="External"/><Relationship Id="rId289" Type="http://schemas.openxmlformats.org/officeDocument/2006/relationships/hyperlink" Target="https://no.wikipedia.org/wiki/Dominikansk_peso" TargetMode="External"/><Relationship Id="rId11" Type="http://schemas.openxmlformats.org/officeDocument/2006/relationships/hyperlink" Target="https://no.wikipedia.org/wiki/Amerikansk_Samoa" TargetMode="External"/><Relationship Id="rId53" Type="http://schemas.openxmlformats.org/officeDocument/2006/relationships/hyperlink" Target="https://no.wikipedia.org/wiki/Cura%C3%A7ao" TargetMode="External"/><Relationship Id="rId149" Type="http://schemas.openxmlformats.org/officeDocument/2006/relationships/hyperlink" Target="https://no.wikipedia.org/wiki/Nord-Marianene" TargetMode="External"/><Relationship Id="rId314" Type="http://schemas.openxmlformats.org/officeDocument/2006/relationships/hyperlink" Target="https://no.wikipedia.org/wiki/Iransk_rial" TargetMode="External"/><Relationship Id="rId356" Type="http://schemas.openxmlformats.org/officeDocument/2006/relationships/hyperlink" Target="https://no.wikipedia.org/wiki/Nyzealandsk_dollar" TargetMode="External"/><Relationship Id="rId398" Type="http://schemas.openxmlformats.org/officeDocument/2006/relationships/hyperlink" Target="https://no.wikipedia.org/wiki/Venezuelansk_bol%C3%ADvar" TargetMode="External"/><Relationship Id="rId95" Type="http://schemas.openxmlformats.org/officeDocument/2006/relationships/hyperlink" Target="https://no.wikipedia.org/wiki/Hongkong" TargetMode="External"/><Relationship Id="rId160" Type="http://schemas.openxmlformats.org/officeDocument/2006/relationships/hyperlink" Target="https://no.wikipedia.org/wiki/Namibia" TargetMode="External"/><Relationship Id="rId216" Type="http://schemas.openxmlformats.org/officeDocument/2006/relationships/hyperlink" Target="https://no.wikipedia.org/wiki/De_franske_s%C3%B8rterritorier" TargetMode="External"/><Relationship Id="rId423" Type="http://schemas.openxmlformats.org/officeDocument/2006/relationships/table" Target="../tables/table9.xml"/><Relationship Id="rId258" Type="http://schemas.openxmlformats.org/officeDocument/2006/relationships/hyperlink" Target="https://no.wikipedia.org/wiki/Arubansk_florin" TargetMode="External"/><Relationship Id="rId22" Type="http://schemas.openxmlformats.org/officeDocument/2006/relationships/hyperlink" Target="https://no.wikipedia.org/wiki/Bulgaria" TargetMode="External"/><Relationship Id="rId64" Type="http://schemas.openxmlformats.org/officeDocument/2006/relationships/hyperlink" Target="https://no.wikipedia.org/wiki/Estland" TargetMode="External"/><Relationship Id="rId118" Type="http://schemas.openxmlformats.org/officeDocument/2006/relationships/hyperlink" Target="https://no.wikipedia.org/wiki/Kiribati" TargetMode="External"/><Relationship Id="rId325" Type="http://schemas.openxmlformats.org/officeDocument/2006/relationships/hyperlink" Target="https://no.wikipedia.org/wiki/Kuwaitisk_dinar" TargetMode="External"/><Relationship Id="rId367" Type="http://schemas.openxmlformats.org/officeDocument/2006/relationships/hyperlink" Target="https://no.wikipedia.org/wiki/Serbisk_dinar" TargetMode="External"/><Relationship Id="rId171" Type="http://schemas.openxmlformats.org/officeDocument/2006/relationships/hyperlink" Target="https://no.wikipedia.org/wiki/New_Zealand" TargetMode="External"/><Relationship Id="rId227" Type="http://schemas.openxmlformats.org/officeDocument/2006/relationships/hyperlink" Target="https://no.wikipedia.org/wiki/Tuvalu" TargetMode="External"/><Relationship Id="rId269" Type="http://schemas.openxmlformats.org/officeDocument/2006/relationships/hyperlink" Target="https://no.wikipedia.org/wiki/Brasiliansk_real" TargetMode="External"/><Relationship Id="rId33" Type="http://schemas.openxmlformats.org/officeDocument/2006/relationships/hyperlink" Target="https://no.wikipedia.org/wiki/Bhutan" TargetMode="External"/><Relationship Id="rId129" Type="http://schemas.openxmlformats.org/officeDocument/2006/relationships/hyperlink" Target="https://no.wikipedia.org/wiki/Liechtenstein" TargetMode="External"/><Relationship Id="rId280" Type="http://schemas.openxmlformats.org/officeDocument/2006/relationships/hyperlink" Target="https://no.wikipedia.org/wiki/Kinesisk_renminbi" TargetMode="External"/><Relationship Id="rId336" Type="http://schemas.openxmlformats.org/officeDocument/2006/relationships/hyperlink" Target="https://no.wikipedia.org/wiki/Marokkansk_dirham" TargetMode="External"/><Relationship Id="rId75" Type="http://schemas.openxmlformats.org/officeDocument/2006/relationships/hyperlink" Target="https://no.wikipedia.org/wiki/Frankrike" TargetMode="External"/><Relationship Id="rId140" Type="http://schemas.openxmlformats.org/officeDocument/2006/relationships/hyperlink" Target="https://no.wikipedia.org/wiki/Montenegro" TargetMode="External"/><Relationship Id="rId182" Type="http://schemas.openxmlformats.org/officeDocument/2006/relationships/hyperlink" Target="https://no.wikipedia.org/wiki/Puerto_Rico" TargetMode="External"/><Relationship Id="rId378" Type="http://schemas.openxmlformats.org/officeDocument/2006/relationships/hyperlink" Target="https://no.wikipedia.org/wiki/Somalisk_shilling" TargetMode="External"/><Relationship Id="rId403" Type="http://schemas.openxmlformats.org/officeDocument/2006/relationships/hyperlink" Target="https://no.wikipedia.org/w/index.php?title=Europeisk_regnskapsenhet&amp;action=edit&amp;redlink=1" TargetMode="External"/><Relationship Id="rId6" Type="http://schemas.openxmlformats.org/officeDocument/2006/relationships/hyperlink" Target="https://no.wikipedia.org/wiki/Albania" TargetMode="External"/><Relationship Id="rId238" Type="http://schemas.openxmlformats.org/officeDocument/2006/relationships/hyperlink" Target="https://no.wikipedia.org/wiki/Venezuela" TargetMode="External"/><Relationship Id="rId291" Type="http://schemas.openxmlformats.org/officeDocument/2006/relationships/hyperlink" Target="https://no.wikipedia.org/wiki/Egyptisk_pund" TargetMode="External"/><Relationship Id="rId305" Type="http://schemas.openxmlformats.org/officeDocument/2006/relationships/hyperlink" Target="https://no.wikipedia.org/wiki/Hongkongdollar" TargetMode="External"/><Relationship Id="rId347" Type="http://schemas.openxmlformats.org/officeDocument/2006/relationships/hyperlink" Target="https://no.wikipedia.org/wiki/Meksikansk_peso" TargetMode="External"/><Relationship Id="rId44" Type="http://schemas.openxmlformats.org/officeDocument/2006/relationships/hyperlink" Target="https://no.wikipedia.org/wiki/Elfenbenskysten" TargetMode="External"/><Relationship Id="rId86" Type="http://schemas.openxmlformats.org/officeDocument/2006/relationships/hyperlink" Target="https://no.wikipedia.org/wiki/Guinea" TargetMode="External"/><Relationship Id="rId151" Type="http://schemas.openxmlformats.org/officeDocument/2006/relationships/hyperlink" Target="https://no.wikipedia.org/wiki/Mauritania" TargetMode="External"/><Relationship Id="rId389" Type="http://schemas.openxmlformats.org/officeDocument/2006/relationships/hyperlink" Target="https://no.wikipedia.org/wiki/Tyrkisk_lire" TargetMode="External"/><Relationship Id="rId193" Type="http://schemas.openxmlformats.org/officeDocument/2006/relationships/hyperlink" Target="https://no.wikipedia.org/wiki/Saudi-Arabia" TargetMode="External"/><Relationship Id="rId207" Type="http://schemas.openxmlformats.org/officeDocument/2006/relationships/hyperlink" Target="https://no.wikipedia.org/wiki/Surinam" TargetMode="External"/><Relationship Id="rId249" Type="http://schemas.openxmlformats.org/officeDocument/2006/relationships/hyperlink" Target="https://no.wikipedia.org/wiki/Zimbabwe" TargetMode="External"/><Relationship Id="rId414" Type="http://schemas.openxmlformats.org/officeDocument/2006/relationships/hyperlink" Target="https://no.wikipedia.org/wiki/Zambisk_kwacha" TargetMode="External"/><Relationship Id="rId13" Type="http://schemas.openxmlformats.org/officeDocument/2006/relationships/hyperlink" Target="https://no.wikipedia.org/wiki/Australia" TargetMode="External"/><Relationship Id="rId109" Type="http://schemas.openxmlformats.org/officeDocument/2006/relationships/hyperlink" Target="https://no.wikipedia.org/wiki/Island" TargetMode="External"/><Relationship Id="rId260" Type="http://schemas.openxmlformats.org/officeDocument/2006/relationships/hyperlink" Target="https://no.wikipedia.org/wiki/Konvertibilna_mark" TargetMode="External"/><Relationship Id="rId316" Type="http://schemas.openxmlformats.org/officeDocument/2006/relationships/hyperlink" Target="https://no.wikipedia.org/wiki/Jamaikansk_dollar" TargetMode="External"/><Relationship Id="rId55" Type="http://schemas.openxmlformats.org/officeDocument/2006/relationships/hyperlink" Target="https://no.wikipedia.org/wiki/Kypros" TargetMode="External"/><Relationship Id="rId97" Type="http://schemas.openxmlformats.org/officeDocument/2006/relationships/hyperlink" Target="https://no.wikipedia.org/wiki/Honduras" TargetMode="External"/><Relationship Id="rId120" Type="http://schemas.openxmlformats.org/officeDocument/2006/relationships/hyperlink" Target="https://no.wikipedia.org/wiki/Saint_Kitts_og_Nevis" TargetMode="External"/><Relationship Id="rId358" Type="http://schemas.openxmlformats.org/officeDocument/2006/relationships/hyperlink" Target="https://no.wikipedia.org/wiki/Panamansk_balboa" TargetMode="External"/><Relationship Id="rId162" Type="http://schemas.openxmlformats.org/officeDocument/2006/relationships/hyperlink" Target="https://no.wikipedia.org/wiki/Niger" TargetMode="External"/><Relationship Id="rId218" Type="http://schemas.openxmlformats.org/officeDocument/2006/relationships/hyperlink" Target="https://no.wikipedia.org/wiki/Thailand" TargetMode="External"/><Relationship Id="rId271" Type="http://schemas.openxmlformats.org/officeDocument/2006/relationships/hyperlink" Target="https://no.wikipedia.org/wiki/Bhutansk_ngultrum" TargetMode="External"/><Relationship Id="rId24" Type="http://schemas.openxmlformats.org/officeDocument/2006/relationships/hyperlink" Target="https://no.wikipedia.org/wiki/Burundi" TargetMode="External"/><Relationship Id="rId66" Type="http://schemas.openxmlformats.org/officeDocument/2006/relationships/hyperlink" Target="https://no.wikipedia.org/wiki/Vest-Sahara" TargetMode="External"/><Relationship Id="rId131" Type="http://schemas.openxmlformats.org/officeDocument/2006/relationships/hyperlink" Target="https://no.wikipedia.org/wiki/Liberia" TargetMode="External"/><Relationship Id="rId327" Type="http://schemas.openxmlformats.org/officeDocument/2006/relationships/hyperlink" Target="https://no.wikipedia.org/wiki/Kasakhstansk_tenge" TargetMode="External"/><Relationship Id="rId369" Type="http://schemas.openxmlformats.org/officeDocument/2006/relationships/hyperlink" Target="https://no.wikipedia.org/wiki/Rwandisk_franc" TargetMode="External"/><Relationship Id="rId173" Type="http://schemas.openxmlformats.org/officeDocument/2006/relationships/hyperlink" Target="https://no.wikipedia.org/wiki/Panama" TargetMode="External"/><Relationship Id="rId229" Type="http://schemas.openxmlformats.org/officeDocument/2006/relationships/hyperlink" Target="https://no.wikipedia.org/wiki/Tanzania" TargetMode="External"/><Relationship Id="rId380" Type="http://schemas.openxmlformats.org/officeDocument/2006/relationships/hyperlink" Target="https://no.wikipedia.org/wiki/S%C3%B8rsudansk_pund" TargetMode="External"/><Relationship Id="rId240" Type="http://schemas.openxmlformats.org/officeDocument/2006/relationships/hyperlink" Target="https://no.wikipedia.org/wiki/De_amerikanske_Jomfru%C3%B8yer" TargetMode="External"/><Relationship Id="rId35" Type="http://schemas.openxmlformats.org/officeDocument/2006/relationships/hyperlink" Target="https://no.wikipedia.org/wiki/Botswana" TargetMode="External"/><Relationship Id="rId77" Type="http://schemas.openxmlformats.org/officeDocument/2006/relationships/hyperlink" Target="https://no.wikipedia.org/wiki/Storbritannia" TargetMode="External"/><Relationship Id="rId100" Type="http://schemas.openxmlformats.org/officeDocument/2006/relationships/hyperlink" Target="https://no.wikipedia.org/wiki/Ungarn" TargetMode="External"/><Relationship Id="rId282" Type="http://schemas.openxmlformats.org/officeDocument/2006/relationships/hyperlink" Target="https://no.wikipedia.org/w/index.php?title=Unidad_de_Valor_Real&amp;action=edit&amp;redlink=1" TargetMode="External"/><Relationship Id="rId338" Type="http://schemas.openxmlformats.org/officeDocument/2006/relationships/hyperlink" Target="https://no.wikipedia.org/wiki/Madagassisk_ariary" TargetMode="External"/><Relationship Id="rId8" Type="http://schemas.openxmlformats.org/officeDocument/2006/relationships/hyperlink" Target="https://no.wikipedia.org/wiki/Angola" TargetMode="External"/><Relationship Id="rId142" Type="http://schemas.openxmlformats.org/officeDocument/2006/relationships/hyperlink" Target="https://no.wikipedia.org/wiki/Madagaskar" TargetMode="External"/><Relationship Id="rId184" Type="http://schemas.openxmlformats.org/officeDocument/2006/relationships/hyperlink" Target="https://no.wikipedia.org/wiki/Portugal" TargetMode="External"/><Relationship Id="rId391" Type="http://schemas.openxmlformats.org/officeDocument/2006/relationships/hyperlink" Target="https://no.wikipedia.org/wiki/Taiwansk_dollar" TargetMode="External"/><Relationship Id="rId405" Type="http://schemas.openxmlformats.org/officeDocument/2006/relationships/hyperlink" Target="https://no.wikipedia.org/w/index.php?title=Europeisk_regnskapsenhet&amp;action=edit&amp;redlink=1" TargetMode="External"/><Relationship Id="rId251" Type="http://schemas.openxmlformats.org/officeDocument/2006/relationships/hyperlink" Target="https://no.wikipedia.org/wiki/Afghansk_afghani" TargetMode="External"/><Relationship Id="rId46" Type="http://schemas.openxmlformats.org/officeDocument/2006/relationships/hyperlink" Target="https://no.wikipedia.org/wiki/Chile" TargetMode="External"/><Relationship Id="rId293" Type="http://schemas.openxmlformats.org/officeDocument/2006/relationships/hyperlink" Target="https://no.wikipedia.org/wiki/Etiopisk_birr" TargetMode="External"/><Relationship Id="rId307" Type="http://schemas.openxmlformats.org/officeDocument/2006/relationships/hyperlink" Target="https://no.wikipedia.org/wiki/Kroatisk_kuna" TargetMode="External"/><Relationship Id="rId349" Type="http://schemas.openxmlformats.org/officeDocument/2006/relationships/hyperlink" Target="https://no.wikipedia.org/wiki/Malaysisk_ringgit" TargetMode="External"/><Relationship Id="rId88" Type="http://schemas.openxmlformats.org/officeDocument/2006/relationships/hyperlink" Target="https://no.wikipedia.org/wiki/Ekvatorial-Guinea" TargetMode="External"/><Relationship Id="rId111" Type="http://schemas.openxmlformats.org/officeDocument/2006/relationships/hyperlink" Target="https://no.wikipedia.org/wiki/Jersey" TargetMode="External"/><Relationship Id="rId153" Type="http://schemas.openxmlformats.org/officeDocument/2006/relationships/hyperlink" Target="https://no.wikipedia.org/wiki/Malta" TargetMode="External"/><Relationship Id="rId195" Type="http://schemas.openxmlformats.org/officeDocument/2006/relationships/hyperlink" Target="https://no.wikipedia.org/wiki/Seychellene" TargetMode="External"/><Relationship Id="rId209" Type="http://schemas.openxmlformats.org/officeDocument/2006/relationships/hyperlink" Target="https://no.wikipedia.org/wiki/S%C3%A3o_Tom%C3%A9_og_Pr%C3%ADncipe" TargetMode="External"/><Relationship Id="rId360" Type="http://schemas.openxmlformats.org/officeDocument/2006/relationships/hyperlink" Target="https://no.wikipedia.org/wiki/Papuansk_kina" TargetMode="External"/><Relationship Id="rId416" Type="http://schemas.openxmlformats.org/officeDocument/2006/relationships/table" Target="../tables/table2.xml"/><Relationship Id="rId220" Type="http://schemas.openxmlformats.org/officeDocument/2006/relationships/hyperlink" Target="https://no.wikipedia.org/wiki/Tokelau" TargetMode="External"/><Relationship Id="rId15" Type="http://schemas.openxmlformats.org/officeDocument/2006/relationships/hyperlink" Target="https://no.wikipedia.org/wiki/%C3%85land" TargetMode="External"/><Relationship Id="rId57" Type="http://schemas.openxmlformats.org/officeDocument/2006/relationships/hyperlink" Target="https://no.wikipedia.org/wiki/Tyskland" TargetMode="External"/><Relationship Id="rId262" Type="http://schemas.openxmlformats.org/officeDocument/2006/relationships/hyperlink" Target="https://no.wikipedia.org/wiki/Bangladeshisk_taka" TargetMode="External"/><Relationship Id="rId318" Type="http://schemas.openxmlformats.org/officeDocument/2006/relationships/hyperlink" Target="https://no.wikipedia.org/wiki/Japansk_yen" TargetMode="External"/><Relationship Id="rId99" Type="http://schemas.openxmlformats.org/officeDocument/2006/relationships/hyperlink" Target="https://no.wikipedia.org/wiki/Haiti" TargetMode="External"/><Relationship Id="rId122" Type="http://schemas.openxmlformats.org/officeDocument/2006/relationships/hyperlink" Target="https://no.wikipedia.org/wiki/S%C3%B8r-Korea" TargetMode="External"/><Relationship Id="rId164" Type="http://schemas.openxmlformats.org/officeDocument/2006/relationships/hyperlink" Target="https://no.wikipedia.org/wiki/Nigeria" TargetMode="External"/><Relationship Id="rId371" Type="http://schemas.openxmlformats.org/officeDocument/2006/relationships/hyperlink" Target="https://no.wikipedia.org/wiki/Salomonsk_dollar" TargetMode="External"/><Relationship Id="rId26" Type="http://schemas.openxmlformats.org/officeDocument/2006/relationships/hyperlink" Target="https://no.wikipedia.org/wiki/Saint-Barth%C3%A9lemy" TargetMode="External"/><Relationship Id="rId231" Type="http://schemas.openxmlformats.org/officeDocument/2006/relationships/hyperlink" Target="https://no.wikipedia.org/wiki/Uganda" TargetMode="External"/><Relationship Id="rId273" Type="http://schemas.openxmlformats.org/officeDocument/2006/relationships/hyperlink" Target="https://no.wikipedia.org/wiki/Hviterussisk_rubel" TargetMode="External"/><Relationship Id="rId329" Type="http://schemas.openxmlformats.org/officeDocument/2006/relationships/hyperlink" Target="https://no.wikipedia.org/wiki/Libanesisk_pund" TargetMode="External"/><Relationship Id="rId68" Type="http://schemas.openxmlformats.org/officeDocument/2006/relationships/hyperlink" Target="https://no.wikipedia.org/wiki/Spania" TargetMode="External"/><Relationship Id="rId133" Type="http://schemas.openxmlformats.org/officeDocument/2006/relationships/hyperlink" Target="https://no.wikipedia.org/wiki/Litauen" TargetMode="External"/><Relationship Id="rId175" Type="http://schemas.openxmlformats.org/officeDocument/2006/relationships/hyperlink" Target="https://no.wikipedia.org/wiki/Fransk_Polynesia" TargetMode="External"/><Relationship Id="rId340" Type="http://schemas.openxmlformats.org/officeDocument/2006/relationships/hyperlink" Target="https://no.wikipedia.org/wiki/Burmesisk_kyat" TargetMode="External"/><Relationship Id="rId200" Type="http://schemas.openxmlformats.org/officeDocument/2006/relationships/hyperlink" Target="https://no.wikipedia.org/wiki/Slovenia" TargetMode="External"/><Relationship Id="rId382" Type="http://schemas.openxmlformats.org/officeDocument/2006/relationships/hyperlink" Target="https://no.wikipedia.org/wiki/Syrisk_pund" TargetMode="External"/><Relationship Id="rId242" Type="http://schemas.openxmlformats.org/officeDocument/2006/relationships/hyperlink" Target="https://no.wikipedia.org/wiki/Vanuatu" TargetMode="External"/><Relationship Id="rId284" Type="http://schemas.openxmlformats.org/officeDocument/2006/relationships/hyperlink" Target="https://no.wikipedia.org/wiki/Kubansk_peso" TargetMode="External"/><Relationship Id="rId37" Type="http://schemas.openxmlformats.org/officeDocument/2006/relationships/hyperlink" Target="https://no.wikipedia.org/wiki/Belize" TargetMode="External"/><Relationship Id="rId79" Type="http://schemas.openxmlformats.org/officeDocument/2006/relationships/hyperlink" Target="https://no.wikipedia.org/wiki/Georgia" TargetMode="External"/><Relationship Id="rId102" Type="http://schemas.openxmlformats.org/officeDocument/2006/relationships/hyperlink" Target="https://no.wikipedia.org/wiki/Irland" TargetMode="External"/><Relationship Id="rId144" Type="http://schemas.openxmlformats.org/officeDocument/2006/relationships/hyperlink" Target="https://no.wikipedia.org/wiki/Republikken_Makedonia" TargetMode="External"/><Relationship Id="rId90" Type="http://schemas.openxmlformats.org/officeDocument/2006/relationships/hyperlink" Target="https://no.wikipedia.org/wiki/S%C3%B8r-Georgia_og_S%C3%B8r-Sandwich%C3%B8yene" TargetMode="External"/><Relationship Id="rId186" Type="http://schemas.openxmlformats.org/officeDocument/2006/relationships/hyperlink" Target="https://no.wikipedia.org/wiki/Paraguay" TargetMode="External"/><Relationship Id="rId351" Type="http://schemas.openxmlformats.org/officeDocument/2006/relationships/hyperlink" Target="https://no.wikipedia.org/wiki/Namibisk_dollar" TargetMode="External"/><Relationship Id="rId393" Type="http://schemas.openxmlformats.org/officeDocument/2006/relationships/hyperlink" Target="https://no.wikipedia.org/wiki/Ukrainsk_hryvnia" TargetMode="External"/><Relationship Id="rId407" Type="http://schemas.openxmlformats.org/officeDocument/2006/relationships/hyperlink" Target="https://no.wikipedia.org/wiki/%C3%98stkaribisk_dollar" TargetMode="External"/><Relationship Id="rId211" Type="http://schemas.openxmlformats.org/officeDocument/2006/relationships/hyperlink" Target="https://no.wikipedia.org/wiki/Sint_Maarten" TargetMode="External"/><Relationship Id="rId253" Type="http://schemas.openxmlformats.org/officeDocument/2006/relationships/hyperlink" Target="https://no.wikipedia.org/wiki/Armensk_dram" TargetMode="External"/><Relationship Id="rId295" Type="http://schemas.openxmlformats.org/officeDocument/2006/relationships/hyperlink" Target="https://no.wikipedia.org/wiki/Fijiansk_dollar" TargetMode="External"/><Relationship Id="rId309" Type="http://schemas.openxmlformats.org/officeDocument/2006/relationships/hyperlink" Target="https://no.wikipedia.org/wiki/Ungarsk_forint" TargetMode="External"/><Relationship Id="rId48" Type="http://schemas.openxmlformats.org/officeDocument/2006/relationships/hyperlink" Target="https://no.wikipedia.org/wiki/Kina" TargetMode="External"/><Relationship Id="rId113" Type="http://schemas.openxmlformats.org/officeDocument/2006/relationships/hyperlink" Target="https://no.wikipedia.org/wiki/Jordan" TargetMode="External"/><Relationship Id="rId320" Type="http://schemas.openxmlformats.org/officeDocument/2006/relationships/hyperlink" Target="https://no.wikipedia.org/wiki/Kirgisisk_som" TargetMode="External"/><Relationship Id="rId155" Type="http://schemas.openxmlformats.org/officeDocument/2006/relationships/hyperlink" Target="https://no.wikipedia.org/wiki/Maldivene" TargetMode="External"/><Relationship Id="rId197" Type="http://schemas.openxmlformats.org/officeDocument/2006/relationships/hyperlink" Target="https://no.wikipedia.org/wiki/Sverige" TargetMode="External"/><Relationship Id="rId362" Type="http://schemas.openxmlformats.org/officeDocument/2006/relationships/hyperlink" Target="https://no.wikipedia.org/wiki/Pakistansk_rupi" TargetMode="External"/><Relationship Id="rId418" Type="http://schemas.openxmlformats.org/officeDocument/2006/relationships/table" Target="../tables/table4.xml"/><Relationship Id="rId222" Type="http://schemas.openxmlformats.org/officeDocument/2006/relationships/hyperlink" Target="https://no.wikipedia.org/wiki/Turkmenistan" TargetMode="External"/><Relationship Id="rId264" Type="http://schemas.openxmlformats.org/officeDocument/2006/relationships/hyperlink" Target="https://no.wikipedia.org/wiki/Bahrainsk_dina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ykehusinnkjop.no/siteassets/dokumenter/om-oss/samfunnsansvar/europeisk-utfasingslis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17D76-B38C-4E07-B9BF-B327CE437417}">
  <sheetPr codeName="Sheet7">
    <tabColor rgb="FFC00000"/>
  </sheetPr>
  <dimension ref="A1:AD242"/>
  <sheetViews>
    <sheetView showGridLines="0" topLeftCell="G1" zoomScale="80" zoomScaleNormal="80" zoomScaleSheetLayoutView="35" zoomScalePageLayoutView="20" workbookViewId="0">
      <selection activeCell="F24" sqref="F24"/>
    </sheetView>
  </sheetViews>
  <sheetFormatPr baseColWidth="10" defaultColWidth="0" defaultRowHeight="15" zeroHeight="1" outlineLevelCol="1" x14ac:dyDescent="0.25"/>
  <cols>
    <col min="1" max="1" width="5.5703125" customWidth="1"/>
    <col min="2" max="2" width="26.140625" customWidth="1" outlineLevel="1"/>
    <col min="3" max="3" width="143.5703125" customWidth="1" outlineLevel="1"/>
    <col min="4" max="6" width="1.5703125" customWidth="1"/>
    <col min="7" max="7" width="23.140625" customWidth="1" outlineLevel="1"/>
    <col min="8" max="8" width="10.42578125" customWidth="1" outlineLevel="1"/>
    <col min="9" max="9" width="20.5703125" bestFit="1" customWidth="1" outlineLevel="1"/>
    <col min="10" max="10" width="92.28515625" bestFit="1" customWidth="1" outlineLevel="1"/>
    <col min="11" max="11" width="10.85546875" customWidth="1" outlineLevel="1"/>
    <col min="12" max="12" width="10.42578125" customWidth="1" outlineLevel="1"/>
    <col min="13" max="15" width="3" customWidth="1" outlineLevel="1"/>
    <col min="16" max="16" width="56.5703125" customWidth="1" outlineLevel="1"/>
    <col min="17" max="17" width="31.5703125" customWidth="1" outlineLevel="1"/>
    <col min="18" max="18" width="21.5703125" customWidth="1" outlineLevel="1"/>
    <col min="19" max="19" width="12.85546875" customWidth="1" outlineLevel="1"/>
    <col min="20" max="20" width="6.42578125" customWidth="1"/>
    <col min="21" max="25" width="11.42578125" hidden="1" customWidth="1"/>
    <col min="26" max="27" width="11.42578125" hidden="1" customWidth="1" outlineLevel="1"/>
    <col min="28" max="28" width="15.5703125" hidden="1" customWidth="1" outlineLevel="1"/>
    <col min="29" max="29" width="11.42578125" hidden="1" customWidth="1" outlineLevel="1"/>
    <col min="30" max="30" width="0" hidden="1" customWidth="1" collapsed="1"/>
    <col min="31" max="16384" width="11.42578125" hidden="1"/>
  </cols>
  <sheetData>
    <row r="1" spans="2:29" ht="47.25" customHeight="1" x14ac:dyDescent="0.6">
      <c r="B1" t="e" vm="1">
        <v>#VALUE!</v>
      </c>
      <c r="C1" s="162" t="s">
        <v>0</v>
      </c>
      <c r="G1" s="321" t="s">
        <v>1</v>
      </c>
      <c r="H1" s="321"/>
      <c r="I1" s="321"/>
      <c r="J1" s="321"/>
      <c r="K1" s="321"/>
      <c r="L1" s="321"/>
      <c r="M1" s="321"/>
      <c r="N1" s="321"/>
      <c r="O1" s="321"/>
      <c r="P1" s="321"/>
      <c r="Q1" s="321"/>
      <c r="R1" s="321"/>
      <c r="S1" s="321"/>
    </row>
    <row r="2" spans="2:29" ht="5.0999999999999996" customHeight="1" x14ac:dyDescent="0.25"/>
    <row r="3" spans="2:29" ht="30.6" customHeight="1" x14ac:dyDescent="0.25">
      <c r="B3" s="325" t="s">
        <v>2</v>
      </c>
      <c r="C3" s="174" t="s">
        <v>3</v>
      </c>
      <c r="G3" s="119"/>
      <c r="H3" s="120"/>
      <c r="I3" s="120"/>
      <c r="J3" s="120"/>
      <c r="K3" s="120"/>
      <c r="L3" s="129"/>
      <c r="M3" s="120"/>
      <c r="N3" s="120"/>
      <c r="O3" s="120"/>
      <c r="P3" s="120"/>
      <c r="Q3" s="120"/>
      <c r="R3" s="120"/>
      <c r="S3" s="121"/>
    </row>
    <row r="4" spans="2:29" x14ac:dyDescent="0.25">
      <c r="B4" s="319"/>
      <c r="C4" s="246"/>
      <c r="G4" s="122"/>
      <c r="L4" s="130"/>
      <c r="S4" s="123"/>
    </row>
    <row r="5" spans="2:29" ht="66" customHeight="1" thickBot="1" x14ac:dyDescent="0.35">
      <c r="B5" s="319"/>
      <c r="C5" s="133" t="s">
        <v>4</v>
      </c>
      <c r="G5" s="124" t="s">
        <v>5</v>
      </c>
      <c r="J5" s="79"/>
      <c r="K5" s="3" t="s">
        <v>6</v>
      </c>
      <c r="L5" s="130"/>
      <c r="P5" s="3" t="s">
        <v>7</v>
      </c>
      <c r="Q5" s="74" t="s">
        <v>8</v>
      </c>
      <c r="R5" s="71" t="s">
        <v>9</v>
      </c>
      <c r="S5" s="123"/>
    </row>
    <row r="6" spans="2:29" ht="27" customHeight="1" thickTop="1" x14ac:dyDescent="0.25">
      <c r="B6" s="319"/>
      <c r="C6" s="244" t="s">
        <v>10</v>
      </c>
      <c r="G6" s="125" t="s">
        <v>11</v>
      </c>
      <c r="K6" s="26"/>
      <c r="L6" s="130"/>
      <c r="Q6" s="118">
        <f>COUNTIF($R$8:$R$18,"x")/COUNTA($P$8:$P$18)</f>
        <v>0</v>
      </c>
      <c r="R6" s="118">
        <f>1-Q6</f>
        <v>1</v>
      </c>
      <c r="S6" s="123"/>
      <c r="Z6" s="30"/>
      <c r="AA6" s="30"/>
      <c r="AB6" s="30" t="s">
        <v>12</v>
      </c>
      <c r="AC6" s="30"/>
    </row>
    <row r="7" spans="2:29" ht="30" customHeight="1" x14ac:dyDescent="0.25">
      <c r="B7" s="319"/>
      <c r="C7" s="244" t="s">
        <v>13</v>
      </c>
      <c r="G7" s="122"/>
      <c r="H7" s="257"/>
      <c r="I7" s="70" t="s">
        <v>14</v>
      </c>
      <c r="J7" s="70" t="s">
        <v>15</v>
      </c>
      <c r="K7" s="71" t="s">
        <v>16</v>
      </c>
      <c r="L7" s="131"/>
      <c r="P7" s="70" t="s">
        <v>17</v>
      </c>
      <c r="Q7" s="70" t="s">
        <v>14</v>
      </c>
      <c r="R7" s="71" t="s">
        <v>18</v>
      </c>
      <c r="S7" s="123"/>
      <c r="Z7" s="30"/>
      <c r="AA7" s="30"/>
      <c r="AB7" s="30">
        <f>COUNTIF(R8:R17,"x")</f>
        <v>0</v>
      </c>
      <c r="AC7" s="30">
        <f>COUNTA(P8:P17)</f>
        <v>10</v>
      </c>
    </row>
    <row r="8" spans="2:29" ht="30" customHeight="1" thickBot="1" x14ac:dyDescent="0.35">
      <c r="B8" s="319"/>
      <c r="C8" s="244" t="s">
        <v>19</v>
      </c>
      <c r="G8" s="124" t="s">
        <v>20</v>
      </c>
      <c r="H8" s="257"/>
      <c r="I8" s="258" t="s">
        <v>21</v>
      </c>
      <c r="J8" s="29" t="s">
        <v>22</v>
      </c>
      <c r="K8" s="266"/>
      <c r="L8" s="131"/>
      <c r="P8" s="76" t="s">
        <v>23</v>
      </c>
      <c r="Q8" s="73" t="s">
        <v>24</v>
      </c>
      <c r="R8" s="115"/>
      <c r="S8" s="123"/>
      <c r="Z8" s="30"/>
      <c r="AA8" s="30"/>
      <c r="AB8" s="31" t="str">
        <f>IF(AND(AB7=AC7,AB7&gt;0),AB6&amp;CHAR(10)&amp;AB7&amp;"/"&amp;AC7&amp;" ✔ ",AB6&amp;CHAR(10)&amp;AB7&amp;"/"&amp;AC7)</f>
        <v>Oppgaver fullført:
0/10</v>
      </c>
      <c r="AC8" s="30"/>
    </row>
    <row r="9" spans="2:29" ht="30" customHeight="1" thickTop="1" x14ac:dyDescent="0.25">
      <c r="B9" s="319"/>
      <c r="C9" s="244" t="s">
        <v>25</v>
      </c>
      <c r="G9" s="125" t="s">
        <v>296</v>
      </c>
      <c r="H9" s="81"/>
      <c r="I9" s="258" t="s">
        <v>21</v>
      </c>
      <c r="J9" s="29" t="s">
        <v>27</v>
      </c>
      <c r="K9" s="266"/>
      <c r="L9" s="131"/>
      <c r="P9" s="77" t="s">
        <v>28</v>
      </c>
      <c r="Q9" s="73" t="s">
        <v>29</v>
      </c>
      <c r="R9" s="115"/>
      <c r="S9" s="123"/>
      <c r="Z9" s="30"/>
      <c r="AA9" s="30"/>
      <c r="AB9" s="30"/>
      <c r="AC9" s="30"/>
    </row>
    <row r="10" spans="2:29" ht="30" customHeight="1" x14ac:dyDescent="0.25">
      <c r="B10" s="319"/>
      <c r="C10" s="134"/>
      <c r="G10" s="122"/>
      <c r="H10" s="81"/>
      <c r="I10" s="258" t="s">
        <v>21</v>
      </c>
      <c r="J10" s="29" t="s">
        <v>30</v>
      </c>
      <c r="K10" s="266"/>
      <c r="L10" s="132"/>
      <c r="P10" s="76" t="s">
        <v>31</v>
      </c>
      <c r="Q10" s="73" t="s">
        <v>32</v>
      </c>
      <c r="R10" s="115"/>
      <c r="S10" s="123"/>
      <c r="Z10" s="30"/>
      <c r="AA10" s="30"/>
      <c r="AB10" s="30"/>
      <c r="AC10" s="30"/>
    </row>
    <row r="11" spans="2:29" ht="30" customHeight="1" x14ac:dyDescent="0.25">
      <c r="B11" s="319"/>
      <c r="C11" s="244" t="s">
        <v>33</v>
      </c>
      <c r="G11" s="122"/>
      <c r="H11" s="81"/>
      <c r="I11" s="258" t="s">
        <v>21</v>
      </c>
      <c r="J11" s="29" t="s">
        <v>34</v>
      </c>
      <c r="K11" s="266"/>
      <c r="L11" s="132"/>
      <c r="P11" s="77" t="s">
        <v>35</v>
      </c>
      <c r="Q11" s="73" t="s">
        <v>21</v>
      </c>
      <c r="R11" s="115"/>
      <c r="S11" s="123"/>
      <c r="Z11" s="30"/>
      <c r="AA11" s="30"/>
      <c r="AB11" s="30"/>
      <c r="AC11" s="30"/>
    </row>
    <row r="12" spans="2:29" ht="31.5" x14ac:dyDescent="0.25">
      <c r="B12" s="319"/>
      <c r="C12" s="244" t="s">
        <v>36</v>
      </c>
      <c r="G12" s="122"/>
      <c r="H12" s="81"/>
      <c r="I12" s="258" t="s">
        <v>21</v>
      </c>
      <c r="J12" s="29" t="s">
        <v>37</v>
      </c>
      <c r="K12" s="266"/>
      <c r="L12" s="132"/>
      <c r="P12" s="77" t="s">
        <v>38</v>
      </c>
      <c r="Q12" s="73" t="s">
        <v>24</v>
      </c>
      <c r="R12" s="115"/>
      <c r="S12" s="123"/>
      <c r="Z12" s="30"/>
      <c r="AA12" s="30"/>
      <c r="AB12" s="30"/>
      <c r="AC12" s="30"/>
    </row>
    <row r="13" spans="2:29" ht="30" customHeight="1" x14ac:dyDescent="0.25">
      <c r="B13" s="319"/>
      <c r="C13" s="245"/>
      <c r="G13" s="122"/>
      <c r="H13" s="81"/>
      <c r="I13" s="258" t="s">
        <v>21</v>
      </c>
      <c r="J13" s="29" t="s">
        <v>39</v>
      </c>
      <c r="K13" s="266"/>
      <c r="L13" s="132"/>
      <c r="P13" s="77" t="s">
        <v>40</v>
      </c>
      <c r="Q13" s="73" t="s">
        <v>41</v>
      </c>
      <c r="R13" s="115"/>
      <c r="S13" s="123"/>
      <c r="Z13" s="30"/>
      <c r="AA13" s="30"/>
      <c r="AB13" s="30"/>
      <c r="AC13" s="30"/>
    </row>
    <row r="14" spans="2:29" ht="30" customHeight="1" x14ac:dyDescent="0.25">
      <c r="B14" s="319"/>
      <c r="C14" s="247" t="s">
        <v>42</v>
      </c>
      <c r="G14" s="122"/>
      <c r="H14" s="81"/>
      <c r="I14" s="258" t="s">
        <v>21</v>
      </c>
      <c r="J14" s="29" t="s">
        <v>43</v>
      </c>
      <c r="K14" s="266"/>
      <c r="L14" s="132"/>
      <c r="P14" s="77" t="s">
        <v>44</v>
      </c>
      <c r="Q14" s="73" t="s">
        <v>21</v>
      </c>
      <c r="R14" s="115"/>
      <c r="S14" s="123"/>
      <c r="Z14" s="30"/>
      <c r="AA14" s="30"/>
      <c r="AB14" s="30"/>
      <c r="AC14" s="30"/>
    </row>
    <row r="15" spans="2:29" ht="30" customHeight="1" x14ac:dyDescent="0.25">
      <c r="B15" s="319"/>
      <c r="C15" s="134"/>
      <c r="G15" s="122"/>
      <c r="H15" s="81"/>
      <c r="I15" s="258" t="s">
        <v>21</v>
      </c>
      <c r="J15" s="263" t="str">
        <f>"Antatt mengde pr. år " &amp; Til_Hvem</f>
        <v>Antatt mengde pr. år Regionalt</v>
      </c>
      <c r="K15" s="266"/>
      <c r="L15" s="132"/>
      <c r="P15" s="77" t="s">
        <v>45</v>
      </c>
      <c r="Q15" s="73" t="s">
        <v>46</v>
      </c>
      <c r="R15" s="115"/>
      <c r="S15" s="123"/>
      <c r="Z15" s="30"/>
      <c r="AA15" s="30"/>
      <c r="AB15" s="30"/>
      <c r="AC15" s="30"/>
    </row>
    <row r="16" spans="2:29" ht="30" customHeight="1" x14ac:dyDescent="0.25">
      <c r="B16" s="319"/>
      <c r="C16" s="248" t="s">
        <v>47</v>
      </c>
      <c r="G16" s="122"/>
      <c r="H16" s="81"/>
      <c r="I16" s="258" t="s">
        <v>21</v>
      </c>
      <c r="J16" s="263" t="s">
        <v>48</v>
      </c>
      <c r="K16" s="267" t="str">
        <f>IF(Regionalt_felleslager="Nei","x","")</f>
        <v>x</v>
      </c>
      <c r="L16" s="132"/>
      <c r="P16" s="76" t="s">
        <v>49</v>
      </c>
      <c r="Q16" s="73" t="s">
        <v>46</v>
      </c>
      <c r="R16" s="115"/>
      <c r="S16" s="123"/>
      <c r="Z16" s="30"/>
      <c r="AA16" s="30"/>
      <c r="AB16" s="30"/>
      <c r="AC16" s="30"/>
    </row>
    <row r="17" spans="2:19" ht="30" customHeight="1" x14ac:dyDescent="0.25">
      <c r="B17" s="319"/>
      <c r="C17" s="135" t="s">
        <v>50</v>
      </c>
      <c r="G17" s="122"/>
      <c r="H17" s="81"/>
      <c r="I17" s="258" t="s">
        <v>21</v>
      </c>
      <c r="J17" s="263" t="str">
        <f>"Pris per salgsenhet " &amp; Til_Hvem &amp; " (Oppgis i NOK)"</f>
        <v>Pris per salgsenhet Regionalt (Oppgis i NOK)</v>
      </c>
      <c r="K17" s="267"/>
      <c r="L17" s="132"/>
      <c r="P17" s="76" t="s">
        <v>51</v>
      </c>
      <c r="Q17" s="73" t="s">
        <v>52</v>
      </c>
      <c r="R17" s="115"/>
      <c r="S17" s="123"/>
    </row>
    <row r="18" spans="2:19" ht="30" customHeight="1" thickBot="1" x14ac:dyDescent="0.3">
      <c r="B18" s="326"/>
      <c r="C18" s="135"/>
      <c r="G18" s="122"/>
      <c r="H18" s="81"/>
      <c r="I18" s="258" t="s">
        <v>21</v>
      </c>
      <c r="J18" s="263" t="s">
        <v>53</v>
      </c>
      <c r="K18" s="267" t="str">
        <f>IF(Regionalt_felleslager="Nei","x","")</f>
        <v>x</v>
      </c>
      <c r="L18" s="132"/>
      <c r="P18" s="78" t="s">
        <v>54</v>
      </c>
      <c r="Q18" s="78" t="s">
        <v>55</v>
      </c>
      <c r="R18" s="116"/>
      <c r="S18" s="123"/>
    </row>
    <row r="19" spans="2:19" ht="30" customHeight="1" thickTop="1" x14ac:dyDescent="0.25">
      <c r="B19" s="327" t="s">
        <v>56</v>
      </c>
      <c r="C19" s="249" t="s">
        <v>57</v>
      </c>
      <c r="G19" s="122"/>
      <c r="H19" s="81"/>
      <c r="I19" s="258" t="s">
        <v>21</v>
      </c>
      <c r="J19" s="263" t="str">
        <f>"Pris per enhet " &amp; Til_Hvem</f>
        <v>Pris per enhet Regionalt</v>
      </c>
      <c r="K19" s="267"/>
      <c r="L19" s="132"/>
      <c r="P19" s="70"/>
      <c r="Q19" s="70"/>
      <c r="R19" s="71"/>
      <c r="S19" s="123"/>
    </row>
    <row r="20" spans="2:19" ht="30" customHeight="1" x14ac:dyDescent="0.25">
      <c r="B20" s="319"/>
      <c r="C20" s="143"/>
      <c r="G20" s="122"/>
      <c r="H20" s="81"/>
      <c r="I20" s="258" t="s">
        <v>21</v>
      </c>
      <c r="J20" s="263" t="s">
        <v>58</v>
      </c>
      <c r="K20" s="267" t="str">
        <f>IF(Regionalt_felleslager="Nei","x","")</f>
        <v>x</v>
      </c>
      <c r="L20" s="132"/>
      <c r="S20" s="123"/>
    </row>
    <row r="21" spans="2:19" ht="30" customHeight="1" x14ac:dyDescent="0.25">
      <c r="B21" s="319"/>
      <c r="C21" s="144" t="s">
        <v>59</v>
      </c>
      <c r="G21" s="122"/>
      <c r="H21" s="81"/>
      <c r="I21" s="259" t="s">
        <v>60</v>
      </c>
      <c r="J21" s="66" t="s">
        <v>61</v>
      </c>
      <c r="K21" s="256"/>
      <c r="L21" s="132"/>
      <c r="S21" s="123"/>
    </row>
    <row r="22" spans="2:19" ht="30" customHeight="1" x14ac:dyDescent="0.25">
      <c r="B22" s="319"/>
      <c r="C22" s="145" t="s">
        <v>62</v>
      </c>
      <c r="G22" s="122"/>
      <c r="H22" s="81"/>
      <c r="I22" s="259" t="s">
        <v>60</v>
      </c>
      <c r="J22" s="66" t="s">
        <v>63</v>
      </c>
      <c r="K22" s="256"/>
      <c r="L22" s="132"/>
      <c r="S22" s="123"/>
    </row>
    <row r="23" spans="2:19" ht="30" customHeight="1" x14ac:dyDescent="0.25">
      <c r="B23" s="319"/>
      <c r="C23" s="250" t="s">
        <v>64</v>
      </c>
      <c r="G23" s="122"/>
      <c r="H23" s="81"/>
      <c r="I23" s="259" t="s">
        <v>60</v>
      </c>
      <c r="J23" s="66" t="s">
        <v>65</v>
      </c>
      <c r="K23" s="256"/>
      <c r="L23" s="132"/>
      <c r="S23" s="123"/>
    </row>
    <row r="24" spans="2:19" ht="30" customHeight="1" x14ac:dyDescent="0.25">
      <c r="B24" s="319"/>
      <c r="C24" s="160" t="s">
        <v>66</v>
      </c>
      <c r="G24" s="122"/>
      <c r="H24" s="81"/>
      <c r="I24" s="259" t="s">
        <v>60</v>
      </c>
      <c r="J24" s="66" t="s">
        <v>67</v>
      </c>
      <c r="K24" s="256" t="s">
        <v>68</v>
      </c>
      <c r="L24" s="132"/>
      <c r="S24" s="123"/>
    </row>
    <row r="25" spans="2:19" ht="30" customHeight="1" x14ac:dyDescent="0.25">
      <c r="B25" s="319"/>
      <c r="C25" s="147" t="s">
        <v>69</v>
      </c>
      <c r="G25" s="122"/>
      <c r="H25" s="81"/>
      <c r="I25" s="259" t="s">
        <v>60</v>
      </c>
      <c r="J25" s="66" t="s">
        <v>70</v>
      </c>
      <c r="K25" s="256" t="s">
        <v>68</v>
      </c>
      <c r="L25" s="131"/>
      <c r="S25" s="123"/>
    </row>
    <row r="26" spans="2:19" x14ac:dyDescent="0.25">
      <c r="B26" s="319"/>
      <c r="C26" s="148"/>
      <c r="G26" s="122"/>
      <c r="H26" s="81"/>
      <c r="I26" s="262" t="s">
        <v>60</v>
      </c>
      <c r="J26" s="260" t="s">
        <v>71</v>
      </c>
      <c r="K26" s="256"/>
      <c r="L26" s="131"/>
      <c r="S26" s="123"/>
    </row>
    <row r="27" spans="2:19" ht="18.75" x14ac:dyDescent="0.25">
      <c r="B27" s="319"/>
      <c r="C27" s="160" t="s">
        <v>72</v>
      </c>
      <c r="G27" s="122"/>
      <c r="H27" s="81"/>
      <c r="I27" s="262" t="s">
        <v>60</v>
      </c>
      <c r="J27" s="260" t="s">
        <v>73</v>
      </c>
      <c r="K27" s="256"/>
      <c r="L27" s="131"/>
      <c r="S27" s="123"/>
    </row>
    <row r="28" spans="2:19" ht="31.5" x14ac:dyDescent="0.25">
      <c r="B28" s="319"/>
      <c r="C28" s="149" t="s">
        <v>74</v>
      </c>
      <c r="G28" s="122"/>
      <c r="H28" s="81"/>
      <c r="I28" s="262" t="s">
        <v>60</v>
      </c>
      <c r="J28" s="260" t="s">
        <v>75</v>
      </c>
      <c r="K28" s="256"/>
      <c r="L28" s="131"/>
      <c r="S28" s="123"/>
    </row>
    <row r="29" spans="2:19" ht="35.25" customHeight="1" x14ac:dyDescent="0.25">
      <c r="B29" s="319"/>
      <c r="C29" s="152" t="s">
        <v>76</v>
      </c>
      <c r="G29" s="122"/>
      <c r="H29" s="81"/>
      <c r="I29" s="262" t="s">
        <v>60</v>
      </c>
      <c r="J29" s="260" t="s">
        <v>77</v>
      </c>
      <c r="K29" s="256"/>
      <c r="L29" s="131"/>
      <c r="S29" s="123"/>
    </row>
    <row r="30" spans="2:19" ht="26.45" customHeight="1" x14ac:dyDescent="0.25">
      <c r="B30" s="319"/>
      <c r="C30" s="153"/>
      <c r="G30" s="122"/>
      <c r="I30" s="262" t="s">
        <v>60</v>
      </c>
      <c r="J30" s="260" t="s">
        <v>78</v>
      </c>
      <c r="K30" s="256"/>
      <c r="L30" s="130"/>
      <c r="S30" s="123"/>
    </row>
    <row r="31" spans="2:19" ht="26.45" customHeight="1" x14ac:dyDescent="0.25">
      <c r="B31" s="319"/>
      <c r="C31" s="160" t="s">
        <v>79</v>
      </c>
      <c r="G31" s="122"/>
      <c r="I31" s="262" t="s">
        <v>60</v>
      </c>
      <c r="J31" s="260" t="s">
        <v>80</v>
      </c>
      <c r="K31" s="256"/>
      <c r="L31" s="130"/>
      <c r="S31" s="123"/>
    </row>
    <row r="32" spans="2:19" ht="12" customHeight="1" x14ac:dyDescent="0.25">
      <c r="B32" s="319"/>
      <c r="C32" s="146"/>
      <c r="G32" s="122"/>
      <c r="I32" s="262" t="s">
        <v>60</v>
      </c>
      <c r="J32" s="260" t="s">
        <v>81</v>
      </c>
      <c r="K32" s="256"/>
      <c r="L32" s="130"/>
      <c r="S32" s="123"/>
    </row>
    <row r="33" spans="2:19" ht="47.25" x14ac:dyDescent="0.25">
      <c r="B33" s="319"/>
      <c r="C33" s="155" t="s">
        <v>82</v>
      </c>
      <c r="G33" s="122"/>
      <c r="I33" s="262" t="s">
        <v>60</v>
      </c>
      <c r="J33" s="260" t="s">
        <v>83</v>
      </c>
      <c r="K33" s="256"/>
      <c r="S33" s="123"/>
    </row>
    <row r="34" spans="2:19" ht="15.75" x14ac:dyDescent="0.25">
      <c r="B34" s="319"/>
      <c r="C34" s="154"/>
      <c r="G34" s="122"/>
      <c r="I34" s="262" t="s">
        <v>60</v>
      </c>
      <c r="J34" s="260" t="s">
        <v>84</v>
      </c>
      <c r="K34" s="256"/>
      <c r="S34" s="123"/>
    </row>
    <row r="35" spans="2:19" ht="18.75" x14ac:dyDescent="0.25">
      <c r="B35" s="319"/>
      <c r="C35" s="160" t="s">
        <v>29</v>
      </c>
      <c r="G35" s="122"/>
      <c r="I35" s="262" t="s">
        <v>60</v>
      </c>
      <c r="J35" s="260" t="s">
        <v>77</v>
      </c>
      <c r="K35" s="256"/>
      <c r="S35" s="123"/>
    </row>
    <row r="36" spans="2:19" ht="15.75" x14ac:dyDescent="0.25">
      <c r="B36" s="319"/>
      <c r="C36" s="147" t="s">
        <v>85</v>
      </c>
      <c r="G36" s="122"/>
      <c r="I36" s="262" t="s">
        <v>60</v>
      </c>
      <c r="J36" s="261" t="s">
        <v>86</v>
      </c>
      <c r="K36" s="256"/>
      <c r="S36" s="123"/>
    </row>
    <row r="37" spans="2:19" ht="18.600000000000001" customHeight="1" x14ac:dyDescent="0.25">
      <c r="B37" s="319"/>
      <c r="C37" s="154"/>
      <c r="G37" s="122"/>
      <c r="I37" s="262" t="s">
        <v>60</v>
      </c>
      <c r="J37" s="260" t="s">
        <v>87</v>
      </c>
      <c r="K37" s="256"/>
      <c r="S37" s="123"/>
    </row>
    <row r="38" spans="2:19" ht="41.1" customHeight="1" x14ac:dyDescent="0.25">
      <c r="B38" s="319"/>
      <c r="C38" s="160" t="s">
        <v>32</v>
      </c>
      <c r="G38" s="122"/>
      <c r="I38" s="262" t="s">
        <v>60</v>
      </c>
      <c r="J38" s="260" t="s">
        <v>88</v>
      </c>
      <c r="K38" s="256"/>
      <c r="S38" s="123"/>
    </row>
    <row r="39" spans="2:19" ht="20.100000000000001" customHeight="1" x14ac:dyDescent="0.25">
      <c r="B39" s="319"/>
      <c r="C39" s="146"/>
      <c r="G39" s="122"/>
      <c r="I39" s="70"/>
      <c r="J39" s="70"/>
      <c r="K39" s="71"/>
      <c r="S39" s="123"/>
    </row>
    <row r="40" spans="2:19" ht="26.1" customHeight="1" x14ac:dyDescent="0.25">
      <c r="B40" s="319"/>
      <c r="C40" s="147" t="s">
        <v>89</v>
      </c>
      <c r="G40" s="122"/>
      <c r="S40" s="123"/>
    </row>
    <row r="41" spans="2:19" ht="17.45" customHeight="1" x14ac:dyDescent="0.25">
      <c r="B41" s="319"/>
      <c r="C41" s="156" t="s">
        <v>90</v>
      </c>
      <c r="G41" s="122"/>
      <c r="S41" s="123"/>
    </row>
    <row r="42" spans="2:19" x14ac:dyDescent="0.25">
      <c r="B42" s="319"/>
      <c r="C42" s="157"/>
      <c r="G42" s="126"/>
      <c r="H42" s="127"/>
      <c r="I42" s="127"/>
      <c r="J42" s="127"/>
      <c r="K42" s="127"/>
      <c r="L42" s="127"/>
      <c r="M42" s="127"/>
      <c r="N42" s="127"/>
      <c r="O42" s="127"/>
      <c r="P42" s="127"/>
      <c r="Q42" s="127"/>
      <c r="R42" s="127"/>
      <c r="S42" s="128"/>
    </row>
    <row r="43" spans="2:19" ht="24" customHeight="1" x14ac:dyDescent="0.25">
      <c r="B43" s="319"/>
      <c r="C43" s="143"/>
    </row>
    <row r="44" spans="2:19" ht="33.6" customHeight="1" x14ac:dyDescent="0.25">
      <c r="B44" s="319"/>
      <c r="C44" s="160" t="s">
        <v>60</v>
      </c>
    </row>
    <row r="45" spans="2:19" ht="25.35" customHeight="1" x14ac:dyDescent="0.25">
      <c r="B45" s="319"/>
      <c r="C45" s="149" t="s">
        <v>91</v>
      </c>
    </row>
    <row r="46" spans="2:19" ht="25.35" customHeight="1" x14ac:dyDescent="0.25">
      <c r="B46" s="319"/>
      <c r="C46" s="149" t="s">
        <v>92</v>
      </c>
    </row>
    <row r="47" spans="2:19" ht="25.35" customHeight="1" x14ac:dyDescent="0.25">
      <c r="B47" s="319"/>
      <c r="C47" s="150"/>
    </row>
    <row r="48" spans="2:19" ht="31.5" x14ac:dyDescent="0.25">
      <c r="B48" s="319"/>
      <c r="C48" s="158" t="s">
        <v>93</v>
      </c>
    </row>
    <row r="49" spans="2:3" ht="25.35" customHeight="1" x14ac:dyDescent="0.25">
      <c r="B49" s="319"/>
      <c r="C49" s="150"/>
    </row>
    <row r="50" spans="2:3" ht="18.75" x14ac:dyDescent="0.25">
      <c r="B50" s="319"/>
      <c r="C50" s="159" t="s">
        <v>21</v>
      </c>
    </row>
    <row r="51" spans="2:3" ht="18.75" x14ac:dyDescent="0.25">
      <c r="B51" s="319"/>
      <c r="C51" s="146"/>
    </row>
    <row r="52" spans="2:3" ht="31.5" x14ac:dyDescent="0.25">
      <c r="B52" s="319"/>
      <c r="C52" s="149" t="s">
        <v>94</v>
      </c>
    </row>
    <row r="53" spans="2:3" ht="31.5" x14ac:dyDescent="0.25">
      <c r="B53" s="319"/>
      <c r="C53" s="151" t="s">
        <v>95</v>
      </c>
    </row>
    <row r="54" spans="2:3" ht="36.75" customHeight="1" x14ac:dyDescent="0.25">
      <c r="B54" s="319"/>
      <c r="C54" s="144" t="s">
        <v>96</v>
      </c>
    </row>
    <row r="55" spans="2:3" ht="31.5" x14ac:dyDescent="0.25">
      <c r="B55" s="319"/>
      <c r="C55" s="144" t="s">
        <v>97</v>
      </c>
    </row>
    <row r="56" spans="2:3" ht="21.6" customHeight="1" thickBot="1" x14ac:dyDescent="0.3">
      <c r="B56" s="326"/>
      <c r="C56" s="251" t="s">
        <v>98</v>
      </c>
    </row>
    <row r="57" spans="2:3" ht="30.6" customHeight="1" thickTop="1" x14ac:dyDescent="0.25">
      <c r="B57" s="322" t="s">
        <v>99</v>
      </c>
      <c r="C57" s="248" t="s">
        <v>100</v>
      </c>
    </row>
    <row r="58" spans="2:3" x14ac:dyDescent="0.25">
      <c r="B58" s="323"/>
      <c r="C58" s="134"/>
    </row>
    <row r="59" spans="2:3" ht="15.75" x14ac:dyDescent="0.25">
      <c r="B59" s="323"/>
      <c r="C59" s="163" t="s">
        <v>101</v>
      </c>
    </row>
    <row r="60" spans="2:3" ht="15.75" x14ac:dyDescent="0.25">
      <c r="B60" s="323"/>
      <c r="C60" s="163" t="s">
        <v>102</v>
      </c>
    </row>
    <row r="61" spans="2:3" ht="15.75" x14ac:dyDescent="0.25">
      <c r="B61" s="323"/>
      <c r="C61" s="163"/>
    </row>
    <row r="62" spans="2:3" ht="47.25" x14ac:dyDescent="0.25">
      <c r="B62" s="323"/>
      <c r="C62" s="136" t="s">
        <v>103</v>
      </c>
    </row>
    <row r="63" spans="2:3" ht="15.75" x14ac:dyDescent="0.25">
      <c r="B63" s="323"/>
      <c r="C63" s="137" t="s">
        <v>104</v>
      </c>
    </row>
    <row r="64" spans="2:3" ht="15.75" thickBot="1" x14ac:dyDescent="0.3">
      <c r="B64" s="324"/>
      <c r="C64" s="252"/>
    </row>
    <row r="65" spans="2:3" ht="30.6" customHeight="1" thickTop="1" x14ac:dyDescent="0.25">
      <c r="B65" s="328" t="s">
        <v>105</v>
      </c>
      <c r="C65" s="181" t="s">
        <v>106</v>
      </c>
    </row>
    <row r="66" spans="2:3" ht="23.25" x14ac:dyDescent="0.35">
      <c r="B66" s="323"/>
      <c r="C66" s="253"/>
    </row>
    <row r="67" spans="2:3" ht="15.75" x14ac:dyDescent="0.25">
      <c r="B67" s="323"/>
      <c r="C67" s="137" t="s">
        <v>107</v>
      </c>
    </row>
    <row r="68" spans="2:3" ht="15.75" x14ac:dyDescent="0.25">
      <c r="B68" s="323"/>
      <c r="C68" s="137" t="s">
        <v>108</v>
      </c>
    </row>
    <row r="69" spans="2:3" ht="15.75" x14ac:dyDescent="0.25">
      <c r="B69" s="323"/>
      <c r="C69" s="137" t="s">
        <v>109</v>
      </c>
    </row>
    <row r="70" spans="2:3" ht="15.75" x14ac:dyDescent="0.25">
      <c r="B70" s="323"/>
      <c r="C70" s="137" t="s">
        <v>110</v>
      </c>
    </row>
    <row r="71" spans="2:3" ht="15.75" x14ac:dyDescent="0.25">
      <c r="B71" s="323"/>
      <c r="C71" s="137" t="s">
        <v>111</v>
      </c>
    </row>
    <row r="72" spans="2:3" x14ac:dyDescent="0.25">
      <c r="B72" s="323"/>
      <c r="C72" s="252"/>
    </row>
    <row r="73" spans="2:3" ht="14.45" customHeight="1" x14ac:dyDescent="0.25">
      <c r="B73" s="323"/>
      <c r="C73" s="244"/>
    </row>
    <row r="74" spans="2:3" ht="15.75" x14ac:dyDescent="0.25">
      <c r="B74" s="323"/>
      <c r="C74" s="163" t="s">
        <v>112</v>
      </c>
    </row>
    <row r="75" spans="2:3" ht="15.75" x14ac:dyDescent="0.25">
      <c r="B75" s="323"/>
      <c r="C75" s="164"/>
    </row>
    <row r="76" spans="2:3" ht="15.75" x14ac:dyDescent="0.25">
      <c r="B76" s="323"/>
      <c r="C76" s="165" t="s">
        <v>113</v>
      </c>
    </row>
    <row r="77" spans="2:3" ht="24.6" customHeight="1" x14ac:dyDescent="0.25">
      <c r="B77" s="323"/>
      <c r="C77" s="164"/>
    </row>
    <row r="78" spans="2:3" ht="15.75" x14ac:dyDescent="0.25">
      <c r="B78" s="323"/>
      <c r="C78" s="165" t="s">
        <v>114</v>
      </c>
    </row>
    <row r="79" spans="2:3" ht="15.75" x14ac:dyDescent="0.25">
      <c r="B79" s="323"/>
      <c r="C79" s="164"/>
    </row>
    <row r="80" spans="2:3" ht="15.75" x14ac:dyDescent="0.25">
      <c r="B80" s="323"/>
      <c r="C80" s="165" t="s">
        <v>115</v>
      </c>
    </row>
    <row r="81" spans="2:3" ht="15.75" x14ac:dyDescent="0.25">
      <c r="B81" s="323"/>
      <c r="C81" s="164"/>
    </row>
    <row r="82" spans="2:3" ht="15.75" x14ac:dyDescent="0.25">
      <c r="B82" s="323"/>
      <c r="C82" s="165" t="s">
        <v>116</v>
      </c>
    </row>
    <row r="83" spans="2:3" ht="15.75" x14ac:dyDescent="0.25">
      <c r="B83" s="323"/>
      <c r="C83" s="163"/>
    </row>
    <row r="84" spans="2:3" ht="15.75" x14ac:dyDescent="0.25">
      <c r="B84" s="323"/>
      <c r="C84" s="163" t="s">
        <v>117</v>
      </c>
    </row>
    <row r="85" spans="2:3" ht="15.75" x14ac:dyDescent="0.25">
      <c r="B85" s="323"/>
      <c r="C85" s="163"/>
    </row>
    <row r="86" spans="2:3" ht="15.75" x14ac:dyDescent="0.25">
      <c r="B86" s="323"/>
      <c r="C86" s="163" t="s">
        <v>118</v>
      </c>
    </row>
    <row r="87" spans="2:3" ht="15.75" x14ac:dyDescent="0.25">
      <c r="B87" s="323"/>
      <c r="C87" s="163" t="s">
        <v>119</v>
      </c>
    </row>
    <row r="88" spans="2:3" ht="15.75" x14ac:dyDescent="0.25">
      <c r="B88" s="323"/>
      <c r="C88" s="163" t="s">
        <v>120</v>
      </c>
    </row>
    <row r="89" spans="2:3" ht="15.75" x14ac:dyDescent="0.25">
      <c r="B89" s="323"/>
      <c r="C89" s="163" t="s">
        <v>121</v>
      </c>
    </row>
    <row r="90" spans="2:3" ht="15.75" x14ac:dyDescent="0.25">
      <c r="B90" s="323"/>
      <c r="C90" s="166" t="s">
        <v>122</v>
      </c>
    </row>
    <row r="91" spans="2:3" x14ac:dyDescent="0.25">
      <c r="B91" s="323"/>
      <c r="C91" s="142"/>
    </row>
    <row r="92" spans="2:3" ht="15.75" x14ac:dyDescent="0.25">
      <c r="B92" s="323"/>
      <c r="C92" s="163"/>
    </row>
    <row r="93" spans="2:3" ht="15.75" x14ac:dyDescent="0.25">
      <c r="B93" s="323"/>
      <c r="C93" s="163" t="s">
        <v>123</v>
      </c>
    </row>
    <row r="94" spans="2:3" ht="15.75" x14ac:dyDescent="0.25">
      <c r="B94" s="323"/>
      <c r="C94" s="163"/>
    </row>
    <row r="95" spans="2:3" ht="15.75" x14ac:dyDescent="0.25">
      <c r="B95" s="323"/>
      <c r="C95" s="163" t="s">
        <v>124</v>
      </c>
    </row>
    <row r="96" spans="2:3" ht="15.75" x14ac:dyDescent="0.25">
      <c r="B96" s="323"/>
      <c r="C96" s="163" t="s">
        <v>125</v>
      </c>
    </row>
    <row r="97" spans="2:3" ht="15.75" x14ac:dyDescent="0.25">
      <c r="B97" s="323"/>
      <c r="C97" s="163" t="s">
        <v>126</v>
      </c>
    </row>
    <row r="98" spans="2:3" ht="15.75" x14ac:dyDescent="0.25">
      <c r="B98" s="323"/>
      <c r="C98" s="163" t="s">
        <v>127</v>
      </c>
    </row>
    <row r="99" spans="2:3" ht="15.75" x14ac:dyDescent="0.25">
      <c r="B99" s="323"/>
      <c r="C99" s="163" t="s">
        <v>128</v>
      </c>
    </row>
    <row r="100" spans="2:3" ht="15.75" x14ac:dyDescent="0.25">
      <c r="B100" s="323"/>
      <c r="C100" s="167" t="s">
        <v>129</v>
      </c>
    </row>
    <row r="101" spans="2:3" ht="15.75" x14ac:dyDescent="0.25">
      <c r="B101" s="323"/>
      <c r="C101" s="254" t="s">
        <v>130</v>
      </c>
    </row>
    <row r="102" spans="2:3" x14ac:dyDescent="0.25">
      <c r="B102" s="323"/>
      <c r="C102" s="134"/>
    </row>
    <row r="103" spans="2:3" ht="31.5" x14ac:dyDescent="0.25">
      <c r="B103" s="323"/>
      <c r="C103" s="137" t="s">
        <v>131</v>
      </c>
    </row>
    <row r="104" spans="2:3" ht="15.75" x14ac:dyDescent="0.25">
      <c r="B104" s="323"/>
      <c r="C104" s="168" t="s">
        <v>132</v>
      </c>
    </row>
    <row r="105" spans="2:3" ht="14.45" customHeight="1" x14ac:dyDescent="0.25">
      <c r="B105" s="323"/>
      <c r="C105" s="167" t="s">
        <v>133</v>
      </c>
    </row>
    <row r="106" spans="2:3" x14ac:dyDescent="0.25">
      <c r="B106" s="323"/>
      <c r="C106" s="134"/>
    </row>
    <row r="107" spans="2:3" ht="15.75" x14ac:dyDescent="0.25">
      <c r="B107" s="323"/>
      <c r="C107" s="255" t="s">
        <v>134</v>
      </c>
    </row>
    <row r="108" spans="2:3" x14ac:dyDescent="0.25">
      <c r="B108" s="323"/>
      <c r="C108" s="134"/>
    </row>
    <row r="109" spans="2:3" ht="15.75" x14ac:dyDescent="0.25">
      <c r="B109" s="323"/>
      <c r="C109" s="139" t="s">
        <v>135</v>
      </c>
    </row>
    <row r="110" spans="2:3" ht="15.75" x14ac:dyDescent="0.25">
      <c r="B110" s="323"/>
      <c r="C110" s="164"/>
    </row>
    <row r="111" spans="2:3" ht="15.75" x14ac:dyDescent="0.25">
      <c r="B111" s="323"/>
      <c r="C111" s="165" t="s">
        <v>136</v>
      </c>
    </row>
    <row r="112" spans="2:3" ht="15.75" x14ac:dyDescent="0.25">
      <c r="B112" s="323"/>
      <c r="C112" s="164" t="s">
        <v>137</v>
      </c>
    </row>
    <row r="113" spans="2:3" ht="15.75" x14ac:dyDescent="0.25">
      <c r="B113" s="323"/>
      <c r="C113" s="164"/>
    </row>
    <row r="114" spans="2:3" ht="15.75" x14ac:dyDescent="0.25">
      <c r="B114" s="323"/>
      <c r="C114" s="165" t="s">
        <v>138</v>
      </c>
    </row>
    <row r="115" spans="2:3" ht="15.75" x14ac:dyDescent="0.25">
      <c r="B115" s="323"/>
      <c r="C115" s="164" t="s">
        <v>139</v>
      </c>
    </row>
    <row r="116" spans="2:3" ht="15.75" x14ac:dyDescent="0.25">
      <c r="B116" s="323"/>
      <c r="C116" s="164"/>
    </row>
    <row r="117" spans="2:3" ht="15.75" x14ac:dyDescent="0.25">
      <c r="B117" s="323"/>
      <c r="C117" s="165" t="s">
        <v>140</v>
      </c>
    </row>
    <row r="118" spans="2:3" ht="15.75" x14ac:dyDescent="0.25">
      <c r="B118" s="323"/>
      <c r="C118" s="169"/>
    </row>
    <row r="119" spans="2:3" ht="15.75" x14ac:dyDescent="0.25">
      <c r="B119" s="323"/>
      <c r="C119" s="169" t="s">
        <v>141</v>
      </c>
    </row>
    <row r="120" spans="2:3" ht="15.75" x14ac:dyDescent="0.25">
      <c r="B120" s="323"/>
      <c r="C120" s="164"/>
    </row>
    <row r="121" spans="2:3" ht="15.75" x14ac:dyDescent="0.25">
      <c r="B121" s="323"/>
      <c r="C121" s="165" t="s">
        <v>142</v>
      </c>
    </row>
    <row r="122" spans="2:3" ht="15.75" x14ac:dyDescent="0.25">
      <c r="B122" s="323"/>
      <c r="C122" s="164"/>
    </row>
    <row r="123" spans="2:3" ht="15.75" x14ac:dyDescent="0.25">
      <c r="B123" s="323"/>
      <c r="C123" s="165" t="s">
        <v>143</v>
      </c>
    </row>
    <row r="124" spans="2:3" ht="15.75" x14ac:dyDescent="0.25">
      <c r="B124" s="323"/>
      <c r="C124" s="164" t="s">
        <v>144</v>
      </c>
    </row>
    <row r="125" spans="2:3" ht="15.75" x14ac:dyDescent="0.25">
      <c r="B125" s="323"/>
      <c r="C125" s="163"/>
    </row>
    <row r="126" spans="2:3" ht="15.75" x14ac:dyDescent="0.25">
      <c r="B126" s="323"/>
      <c r="C126" s="163"/>
    </row>
    <row r="127" spans="2:3" ht="15.75" x14ac:dyDescent="0.25">
      <c r="B127" s="323"/>
      <c r="C127" s="255" t="s">
        <v>145</v>
      </c>
    </row>
    <row r="128" spans="2:3" ht="15.75" x14ac:dyDescent="0.25">
      <c r="B128" s="323"/>
      <c r="C128" s="163"/>
    </row>
    <row r="129" spans="2:3" ht="15.75" x14ac:dyDescent="0.25">
      <c r="B129" s="323"/>
      <c r="C129" s="163" t="s">
        <v>146</v>
      </c>
    </row>
    <row r="130" spans="2:3" ht="15.75" x14ac:dyDescent="0.25">
      <c r="B130" s="323"/>
      <c r="C130" s="163"/>
    </row>
    <row r="131" spans="2:3" ht="15.75" x14ac:dyDescent="0.25">
      <c r="B131" s="323"/>
      <c r="C131" s="139" t="s">
        <v>135</v>
      </c>
    </row>
    <row r="132" spans="2:3" ht="15.75" x14ac:dyDescent="0.25">
      <c r="B132" s="323"/>
      <c r="C132" s="139"/>
    </row>
    <row r="133" spans="2:3" ht="15.75" x14ac:dyDescent="0.25">
      <c r="B133" s="323"/>
      <c r="C133" s="165" t="s">
        <v>147</v>
      </c>
    </row>
    <row r="134" spans="2:3" ht="15.75" x14ac:dyDescent="0.25">
      <c r="B134" s="323"/>
      <c r="C134" s="164" t="s">
        <v>148</v>
      </c>
    </row>
    <row r="135" spans="2:3" ht="15.75" x14ac:dyDescent="0.25">
      <c r="B135" s="323"/>
      <c r="C135" s="164"/>
    </row>
    <row r="136" spans="2:3" ht="15.75" x14ac:dyDescent="0.25">
      <c r="B136" s="323"/>
      <c r="C136" s="165" t="s">
        <v>149</v>
      </c>
    </row>
    <row r="137" spans="2:3" ht="14.45" customHeight="1" x14ac:dyDescent="0.25">
      <c r="B137" s="323"/>
      <c r="C137" s="164" t="s">
        <v>150</v>
      </c>
    </row>
    <row r="138" spans="2:3" ht="15.75" x14ac:dyDescent="0.25">
      <c r="B138" s="323"/>
      <c r="C138" s="164"/>
    </row>
    <row r="139" spans="2:3" ht="15.75" x14ac:dyDescent="0.25">
      <c r="B139" s="323"/>
      <c r="C139" s="165" t="s">
        <v>151</v>
      </c>
    </row>
    <row r="140" spans="2:3" ht="15.75" x14ac:dyDescent="0.25">
      <c r="B140" s="323"/>
      <c r="C140" s="164"/>
    </row>
    <row r="141" spans="2:3" ht="15.75" x14ac:dyDescent="0.25">
      <c r="B141" s="323"/>
      <c r="C141" s="165" t="s">
        <v>152</v>
      </c>
    </row>
    <row r="142" spans="2:3" ht="15.75" x14ac:dyDescent="0.25">
      <c r="B142" s="323"/>
      <c r="C142" s="169"/>
    </row>
    <row r="143" spans="2:3" ht="15.75" x14ac:dyDescent="0.25">
      <c r="B143" s="323"/>
      <c r="C143" s="169" t="s">
        <v>153</v>
      </c>
    </row>
    <row r="144" spans="2:3" ht="15.75" x14ac:dyDescent="0.25">
      <c r="B144" s="323"/>
      <c r="C144" s="169"/>
    </row>
    <row r="145" spans="2:3" ht="15.75" x14ac:dyDescent="0.25">
      <c r="B145" s="323"/>
      <c r="C145" s="169" t="s">
        <v>154</v>
      </c>
    </row>
    <row r="146" spans="2:3" ht="15.75" x14ac:dyDescent="0.25">
      <c r="B146" s="323"/>
      <c r="C146" s="164"/>
    </row>
    <row r="147" spans="2:3" ht="15.75" x14ac:dyDescent="0.25">
      <c r="B147" s="323"/>
      <c r="C147" s="165" t="s">
        <v>155</v>
      </c>
    </row>
    <row r="148" spans="2:3" ht="15.75" x14ac:dyDescent="0.25">
      <c r="B148" s="323"/>
      <c r="C148" s="163"/>
    </row>
    <row r="149" spans="2:3" ht="15.75" x14ac:dyDescent="0.25">
      <c r="B149" s="323"/>
      <c r="C149" s="163"/>
    </row>
    <row r="150" spans="2:3" ht="15.75" x14ac:dyDescent="0.25">
      <c r="B150" s="323"/>
      <c r="C150" s="255" t="s">
        <v>156</v>
      </c>
    </row>
    <row r="151" spans="2:3" ht="15.75" x14ac:dyDescent="0.25">
      <c r="B151" s="323"/>
      <c r="C151" s="163"/>
    </row>
    <row r="152" spans="2:3" ht="31.5" x14ac:dyDescent="0.25">
      <c r="B152" s="323"/>
      <c r="C152" s="137" t="s">
        <v>157</v>
      </c>
    </row>
    <row r="153" spans="2:3" ht="15" customHeight="1" x14ac:dyDescent="0.25">
      <c r="B153" s="323"/>
      <c r="C153" s="163"/>
    </row>
    <row r="154" spans="2:3" ht="24" customHeight="1" x14ac:dyDescent="0.25">
      <c r="B154" s="323"/>
      <c r="C154" s="139" t="s">
        <v>135</v>
      </c>
    </row>
    <row r="155" spans="2:3" ht="15.75" x14ac:dyDescent="0.25">
      <c r="B155" s="323"/>
      <c r="C155" s="164"/>
    </row>
    <row r="156" spans="2:3" ht="15.75" x14ac:dyDescent="0.25">
      <c r="B156" s="323"/>
      <c r="C156" s="165" t="s">
        <v>158</v>
      </c>
    </row>
    <row r="157" spans="2:3" ht="15.75" x14ac:dyDescent="0.25">
      <c r="B157" s="323"/>
      <c r="C157" s="164" t="s">
        <v>159</v>
      </c>
    </row>
    <row r="158" spans="2:3" ht="15.75" x14ac:dyDescent="0.25">
      <c r="B158" s="323"/>
      <c r="C158" s="164"/>
    </row>
    <row r="159" spans="2:3" ht="24" customHeight="1" x14ac:dyDescent="0.25">
      <c r="B159" s="323"/>
      <c r="C159" s="165" t="s">
        <v>160</v>
      </c>
    </row>
    <row r="160" spans="2:3" ht="24.6" customHeight="1" x14ac:dyDescent="0.25">
      <c r="B160" s="323"/>
      <c r="C160" s="164" t="s">
        <v>161</v>
      </c>
    </row>
    <row r="161" spans="2:3" ht="14.1" customHeight="1" x14ac:dyDescent="0.25">
      <c r="B161" s="323"/>
      <c r="C161" s="164"/>
    </row>
    <row r="162" spans="2:3" ht="15.75" x14ac:dyDescent="0.25">
      <c r="B162" s="323"/>
      <c r="C162" s="165" t="s">
        <v>162</v>
      </c>
    </row>
    <row r="163" spans="2:3" ht="15.75" x14ac:dyDescent="0.25">
      <c r="B163" s="323"/>
      <c r="C163" s="164" t="s">
        <v>163</v>
      </c>
    </row>
    <row r="164" spans="2:3" ht="15.75" x14ac:dyDescent="0.25">
      <c r="B164" s="323"/>
      <c r="C164" s="164"/>
    </row>
    <row r="165" spans="2:3" ht="15.75" x14ac:dyDescent="0.25">
      <c r="B165" s="323"/>
      <c r="C165" s="165" t="s">
        <v>164</v>
      </c>
    </row>
    <row r="166" spans="2:3" ht="15.75" x14ac:dyDescent="0.25">
      <c r="B166" s="323"/>
      <c r="C166" s="164"/>
    </row>
    <row r="167" spans="2:3" ht="24" customHeight="1" x14ac:dyDescent="0.25">
      <c r="B167" s="323"/>
      <c r="C167" s="169"/>
    </row>
    <row r="168" spans="2:3" ht="20.100000000000001" customHeight="1" x14ac:dyDescent="0.25">
      <c r="B168" s="323"/>
      <c r="C168" s="169" t="s">
        <v>165</v>
      </c>
    </row>
    <row r="169" spans="2:3" ht="15.75" x14ac:dyDescent="0.25">
      <c r="B169" s="323"/>
      <c r="C169" s="169"/>
    </row>
    <row r="170" spans="2:3" ht="12" customHeight="1" x14ac:dyDescent="0.25">
      <c r="B170" s="323"/>
      <c r="C170" s="169" t="s">
        <v>166</v>
      </c>
    </row>
    <row r="171" spans="2:3" ht="15.75" x14ac:dyDescent="0.25">
      <c r="B171" s="323"/>
      <c r="C171" s="164"/>
    </row>
    <row r="172" spans="2:3" ht="15.75" x14ac:dyDescent="0.25">
      <c r="B172" s="323"/>
      <c r="C172" s="165" t="s">
        <v>167</v>
      </c>
    </row>
    <row r="173" spans="2:3" ht="15.75" x14ac:dyDescent="0.25">
      <c r="B173" s="323"/>
      <c r="C173" s="164" t="s">
        <v>168</v>
      </c>
    </row>
    <row r="174" spans="2:3" ht="15.75" x14ac:dyDescent="0.25">
      <c r="B174" s="323"/>
      <c r="C174" s="164"/>
    </row>
    <row r="175" spans="2:3" ht="15.75" x14ac:dyDescent="0.25">
      <c r="B175" s="323"/>
      <c r="C175" s="165" t="s">
        <v>169</v>
      </c>
    </row>
    <row r="176" spans="2:3" ht="15" customHeight="1" thickBot="1" x14ac:dyDescent="0.3">
      <c r="B176" s="329"/>
      <c r="C176" s="138"/>
    </row>
    <row r="177" spans="2:3" ht="30.6" customHeight="1" thickTop="1" x14ac:dyDescent="0.25">
      <c r="B177" s="318" t="s">
        <v>170</v>
      </c>
      <c r="C177" s="174" t="s">
        <v>170</v>
      </c>
    </row>
    <row r="178" spans="2:3" ht="23.25" x14ac:dyDescent="0.35">
      <c r="B178" s="319"/>
      <c r="C178" s="140"/>
    </row>
    <row r="179" spans="2:3" ht="18.75" x14ac:dyDescent="0.25">
      <c r="B179" s="319"/>
      <c r="C179" s="161" t="s">
        <v>171</v>
      </c>
    </row>
    <row r="180" spans="2:3" ht="15.6" customHeight="1" x14ac:dyDescent="0.25">
      <c r="B180" s="319"/>
      <c r="C180" s="170"/>
    </row>
    <row r="181" spans="2:3" ht="15.75" x14ac:dyDescent="0.25">
      <c r="B181" s="319"/>
      <c r="C181" s="163" t="s">
        <v>172</v>
      </c>
    </row>
    <row r="182" spans="2:3" ht="15.75" x14ac:dyDescent="0.25">
      <c r="B182" s="319"/>
      <c r="C182" s="163" t="s">
        <v>173</v>
      </c>
    </row>
    <row r="183" spans="2:3" ht="15.75" x14ac:dyDescent="0.25">
      <c r="B183" s="319"/>
      <c r="C183" s="163" t="s">
        <v>174</v>
      </c>
    </row>
    <row r="184" spans="2:3" ht="15.75" x14ac:dyDescent="0.25">
      <c r="B184" s="319"/>
      <c r="C184" s="169"/>
    </row>
    <row r="185" spans="2:3" ht="18.75" x14ac:dyDescent="0.25">
      <c r="B185" s="319"/>
      <c r="C185" s="161" t="s">
        <v>175</v>
      </c>
    </row>
    <row r="186" spans="2:3" ht="15.75" x14ac:dyDescent="0.25">
      <c r="B186" s="319"/>
      <c r="C186" s="170"/>
    </row>
    <row r="187" spans="2:3" ht="18.600000000000001" customHeight="1" x14ac:dyDescent="0.25">
      <c r="B187" s="319"/>
      <c r="C187" s="163" t="s">
        <v>176</v>
      </c>
    </row>
    <row r="188" spans="2:3" ht="15.75" x14ac:dyDescent="0.25">
      <c r="B188" s="319"/>
      <c r="C188" s="163" t="s">
        <v>177</v>
      </c>
    </row>
    <row r="189" spans="2:3" ht="31.5" x14ac:dyDescent="0.25">
      <c r="B189" s="319"/>
      <c r="C189" s="137" t="s">
        <v>178</v>
      </c>
    </row>
    <row r="190" spans="2:3" ht="15.75" x14ac:dyDescent="0.25">
      <c r="B190" s="319"/>
      <c r="C190" s="137"/>
    </row>
    <row r="191" spans="2:3" ht="15.75" x14ac:dyDescent="0.25">
      <c r="B191" s="319"/>
      <c r="C191" s="137" t="s">
        <v>179</v>
      </c>
    </row>
    <row r="192" spans="2:3" ht="31.5" x14ac:dyDescent="0.25">
      <c r="B192" s="319"/>
      <c r="C192" s="137" t="s">
        <v>180</v>
      </c>
    </row>
    <row r="193" spans="2:3" ht="15.75" x14ac:dyDescent="0.25">
      <c r="B193" s="319"/>
      <c r="C193" s="137"/>
    </row>
    <row r="194" spans="2:3" ht="15.75" x14ac:dyDescent="0.25">
      <c r="B194" s="319"/>
      <c r="C194" s="166" t="s">
        <v>181</v>
      </c>
    </row>
    <row r="195" spans="2:3" ht="15.75" x14ac:dyDescent="0.25">
      <c r="B195" s="319"/>
      <c r="C195" s="137" t="s">
        <v>182</v>
      </c>
    </row>
    <row r="196" spans="2:3" ht="15.75" x14ac:dyDescent="0.25">
      <c r="B196" s="319"/>
      <c r="C196" s="137"/>
    </row>
    <row r="197" spans="2:3" ht="15.75" x14ac:dyDescent="0.25">
      <c r="B197" s="319"/>
      <c r="C197" s="163"/>
    </row>
    <row r="198" spans="2:3" ht="31.5" x14ac:dyDescent="0.25">
      <c r="B198" s="319"/>
      <c r="C198" s="137" t="s">
        <v>183</v>
      </c>
    </row>
    <row r="199" spans="2:3" ht="15.75" x14ac:dyDescent="0.25">
      <c r="B199" s="319"/>
      <c r="C199" s="163" t="s">
        <v>184</v>
      </c>
    </row>
    <row r="200" spans="2:3" ht="15.75" x14ac:dyDescent="0.25">
      <c r="B200" s="319"/>
      <c r="C200" s="171"/>
    </row>
    <row r="201" spans="2:3" ht="15.75" x14ac:dyDescent="0.25">
      <c r="B201" s="319"/>
      <c r="C201" s="163"/>
    </row>
    <row r="202" spans="2:3" ht="18.75" x14ac:dyDescent="0.25">
      <c r="B202" s="319"/>
      <c r="C202" s="161" t="s">
        <v>185</v>
      </c>
    </row>
    <row r="203" spans="2:3" ht="15.75" x14ac:dyDescent="0.25">
      <c r="B203" s="319"/>
      <c r="C203" s="170"/>
    </row>
    <row r="204" spans="2:3" ht="15.75" x14ac:dyDescent="0.25">
      <c r="B204" s="319"/>
      <c r="C204" s="163" t="s">
        <v>186</v>
      </c>
    </row>
    <row r="205" spans="2:3" ht="15.75" x14ac:dyDescent="0.25">
      <c r="B205" s="319"/>
      <c r="C205" s="163" t="s">
        <v>187</v>
      </c>
    </row>
    <row r="206" spans="2:3" ht="15.75" x14ac:dyDescent="0.25">
      <c r="B206" s="319"/>
      <c r="C206" s="167" t="s">
        <v>188</v>
      </c>
    </row>
    <row r="207" spans="2:3" ht="31.5" x14ac:dyDescent="0.25">
      <c r="B207" s="319"/>
      <c r="C207" s="137" t="s">
        <v>189</v>
      </c>
    </row>
    <row r="208" spans="2:3" ht="15.75" x14ac:dyDescent="0.25">
      <c r="B208" s="319"/>
      <c r="C208" s="163" t="s">
        <v>190</v>
      </c>
    </row>
    <row r="209" spans="2:3" ht="15.75" x14ac:dyDescent="0.25">
      <c r="B209" s="319"/>
      <c r="C209" s="163"/>
    </row>
    <row r="210" spans="2:3" ht="15.75" x14ac:dyDescent="0.25">
      <c r="B210" s="319"/>
      <c r="C210" s="163" t="s">
        <v>191</v>
      </c>
    </row>
    <row r="211" spans="2:3" ht="15.75" x14ac:dyDescent="0.25">
      <c r="B211" s="319"/>
      <c r="C211" s="163"/>
    </row>
    <row r="212" spans="2:3" ht="15.75" x14ac:dyDescent="0.25">
      <c r="B212" s="319"/>
      <c r="C212" s="163" t="s">
        <v>192</v>
      </c>
    </row>
    <row r="213" spans="2:3" ht="15.75" x14ac:dyDescent="0.25">
      <c r="B213" s="319"/>
      <c r="C213" s="163" t="s">
        <v>193</v>
      </c>
    </row>
    <row r="214" spans="2:3" ht="15.75" x14ac:dyDescent="0.25">
      <c r="B214" s="319"/>
      <c r="C214" s="171"/>
    </row>
    <row r="215" spans="2:3" ht="15.75" x14ac:dyDescent="0.25">
      <c r="B215" s="319"/>
      <c r="C215" s="163"/>
    </row>
    <row r="216" spans="2:3" ht="18.75" x14ac:dyDescent="0.25">
      <c r="B216" s="319"/>
      <c r="C216" s="161" t="s">
        <v>194</v>
      </c>
    </row>
    <row r="217" spans="2:3" ht="15.75" x14ac:dyDescent="0.25">
      <c r="B217" s="319"/>
      <c r="C217" s="172"/>
    </row>
    <row r="218" spans="2:3" ht="15.75" x14ac:dyDescent="0.25">
      <c r="B218" s="319"/>
      <c r="C218" s="173" t="s">
        <v>195</v>
      </c>
    </row>
    <row r="219" spans="2:3" ht="31.5" x14ac:dyDescent="0.25">
      <c r="B219" s="319"/>
      <c r="C219" s="137" t="s">
        <v>196</v>
      </c>
    </row>
    <row r="220" spans="2:3" ht="31.5" x14ac:dyDescent="0.25">
      <c r="B220" s="319"/>
      <c r="C220" s="137" t="s">
        <v>197</v>
      </c>
    </row>
    <row r="221" spans="2:3" ht="15.75" x14ac:dyDescent="0.25">
      <c r="B221" s="319"/>
      <c r="C221" s="171"/>
    </row>
    <row r="222" spans="2:3" ht="15.75" x14ac:dyDescent="0.25">
      <c r="B222" s="319"/>
      <c r="C222" s="163"/>
    </row>
    <row r="223" spans="2:3" ht="18.75" x14ac:dyDescent="0.25">
      <c r="B223" s="319"/>
      <c r="C223" s="161" t="s">
        <v>198</v>
      </c>
    </row>
    <row r="224" spans="2:3" ht="15.75" x14ac:dyDescent="0.25">
      <c r="B224" s="319"/>
      <c r="C224" s="172"/>
    </row>
    <row r="225" spans="2:3" ht="15.75" x14ac:dyDescent="0.25">
      <c r="B225" s="319"/>
      <c r="C225" s="173" t="s">
        <v>199</v>
      </c>
    </row>
    <row r="226" spans="2:3" ht="15.75" x14ac:dyDescent="0.25">
      <c r="B226" s="319"/>
      <c r="C226" s="173" t="s">
        <v>200</v>
      </c>
    </row>
    <row r="227" spans="2:3" x14ac:dyDescent="0.25">
      <c r="B227" s="319"/>
      <c r="C227" s="141"/>
    </row>
    <row r="228" spans="2:3" ht="15.75" x14ac:dyDescent="0.25">
      <c r="B228" s="319"/>
      <c r="C228" s="163"/>
    </row>
    <row r="229" spans="2:3" ht="18.75" x14ac:dyDescent="0.25">
      <c r="B229" s="319"/>
      <c r="C229" s="161" t="s">
        <v>201</v>
      </c>
    </row>
    <row r="230" spans="2:3" ht="15.75" x14ac:dyDescent="0.25">
      <c r="B230" s="319"/>
      <c r="C230" s="227"/>
    </row>
    <row r="231" spans="2:3" ht="31.5" x14ac:dyDescent="0.25">
      <c r="B231" s="319"/>
      <c r="C231" s="229" t="s">
        <v>202</v>
      </c>
    </row>
    <row r="232" spans="2:3" ht="15.75" x14ac:dyDescent="0.25">
      <c r="B232" s="319"/>
      <c r="C232" s="229"/>
    </row>
    <row r="233" spans="2:3" ht="15.75" x14ac:dyDescent="0.25">
      <c r="B233" s="319"/>
      <c r="C233" s="265" t="s">
        <v>203</v>
      </c>
    </row>
    <row r="234" spans="2:3" ht="15.75" x14ac:dyDescent="0.25">
      <c r="B234" s="319"/>
      <c r="C234" s="228"/>
    </row>
    <row r="235" spans="2:3" ht="15.75" x14ac:dyDescent="0.25">
      <c r="B235" s="319"/>
      <c r="C235" s="229" t="s">
        <v>204</v>
      </c>
    </row>
    <row r="236" spans="2:3" ht="15.75" x14ac:dyDescent="0.25">
      <c r="B236" s="319"/>
      <c r="C236" s="229"/>
    </row>
    <row r="237" spans="2:3" ht="31.5" x14ac:dyDescent="0.25">
      <c r="B237" s="319"/>
      <c r="C237" s="229" t="s">
        <v>205</v>
      </c>
    </row>
    <row r="238" spans="2:3" ht="15.75" x14ac:dyDescent="0.25">
      <c r="B238" s="319"/>
      <c r="C238" s="229"/>
    </row>
    <row r="239" spans="2:3" ht="15.75" x14ac:dyDescent="0.25">
      <c r="B239" s="319"/>
      <c r="C239" s="229" t="s">
        <v>206</v>
      </c>
    </row>
    <row r="240" spans="2:3" ht="16.5" thickBot="1" x14ac:dyDescent="0.3">
      <c r="B240" s="320"/>
      <c r="C240" s="230"/>
    </row>
    <row r="241" ht="15.75" thickTop="1" x14ac:dyDescent="0.25"/>
    <row r="242" x14ac:dyDescent="0.25"/>
  </sheetData>
  <sheetProtection algorithmName="SHA-512" hashValue="NZAgcpsSfJG3EAWZsriyVs22OR30iu6eXolsBWkyGyiPdb1cTQjYI4/VlT16wGBwNRRYbhBb8W1Lit+TkYtMUg==" saltValue="j132j3St9v5P41nFszu4Eg==" spinCount="100000" sheet="1" objects="1" scenarios="1"/>
  <mergeCells count="6">
    <mergeCell ref="B177:B240"/>
    <mergeCell ref="G1:S1"/>
    <mergeCell ref="B57:B64"/>
    <mergeCell ref="B3:B18"/>
    <mergeCell ref="B19:B56"/>
    <mergeCell ref="B65:B176"/>
  </mergeCells>
  <conditionalFormatting sqref="K8:K38">
    <cfRule type="expression" dxfId="124" priority="1">
      <formula>$K8="X"</formula>
    </cfRule>
    <cfRule type="expression" dxfId="123" priority="2">
      <formula>$K8="x"</formula>
    </cfRule>
  </conditionalFormatting>
  <conditionalFormatting sqref="P8:Q18">
    <cfRule type="expression" dxfId="122" priority="5">
      <formula>$R8="x"</formula>
    </cfRule>
  </conditionalFormatting>
  <conditionalFormatting sqref="R8:R18">
    <cfRule type="expression" dxfId="121" priority="4">
      <formula>$R8="x"</formula>
    </cfRule>
  </conditionalFormatting>
  <dataValidations count="8">
    <dataValidation type="custom" allowBlank="1" showInputMessage="1" showErrorMessage="1" errorTitle="Advarsel" error="Kolonne kan ikke skjules" sqref="K8:K14" xr:uid="{CD4B9872-3649-4B03-8A16-9FD39E13D10A}">
      <formula1>""</formula1>
    </dataValidation>
    <dataValidation type="custom" allowBlank="1" showInputMessage="1" showErrorMessage="1" errorTitle="Advarsel" error="Kolonennavn skal ikke endres" sqref="J16" xr:uid="{E983E46E-E6AC-45A1-AE32-B568FFCF9386}">
      <formula1>J16="Antatt mengde pr. år Regionalt felleslager"</formula1>
    </dataValidation>
    <dataValidation type="custom" allowBlank="1" showInputMessage="1" showErrorMessage="1" errorTitle="Advarsel" error="Kolonnenavn skal ikke endres" sqref="J17" xr:uid="{6AFD1AB4-6724-4B09-B5AB-F1BB650FF17C}">
      <formula1>J17="Pris per salgsenhet " &amp; Til_Hvem &amp; " (Oppgis i NOK)"</formula1>
    </dataValidation>
    <dataValidation type="custom" allowBlank="1" showInputMessage="1" showErrorMessage="1" errorTitle="Advarsel" error="Kolonnenavn skal ikke endres" sqref="J18" xr:uid="{FCD86E5A-A7FC-4B4B-BDEC-D992B08E49DD}">
      <formula1>J18="Pris per salgsenhet til Regionalt felleslager (Oppgis i NOK)"</formula1>
    </dataValidation>
    <dataValidation type="custom" allowBlank="1" showInputMessage="1" showErrorMessage="1" errorTitle="Advarsel" error="Kolonnenavn skal ikke endres" sqref="J19" xr:uid="{66F6213D-BF11-469F-883B-3F4970A106AE}">
      <formula1>J19="Pris per enhet " &amp; Til_Hvem</formula1>
    </dataValidation>
    <dataValidation type="custom" allowBlank="1" showInputMessage="1" showErrorMessage="1" errorTitle="Advarsel" error="Kolonnenavn skal ikke endres" sqref="J20" xr:uid="{E0E4B7EF-3D61-4A2A-8DC0-C2C755A8BB3E}">
      <formula1>J20="Pris per enhet Regionalt felleslager"</formula1>
    </dataValidation>
    <dataValidation type="custom" allowBlank="1" showInputMessage="1" showErrorMessage="1" errorTitle="Advarsel" error="Ikke sett kryss; oppdateres automatisk basert på nedtrekksmeny" sqref="K15:K20" xr:uid="{A4062655-7B32-47A2-821C-AD1AE2B2B126}">
      <formula1>""</formula1>
    </dataValidation>
    <dataValidation type="custom" allowBlank="1" showInputMessage="1" showErrorMessage="1" errorTitle="Advarsel" error="Kolonennavn skal ikke endres" sqref="J15" xr:uid="{F107FA1C-40DF-4C2E-AC1A-C3C470875FD8}">
      <formula1>J15="Antatt mengde pr. år " &amp; Til_Hvem</formula1>
    </dataValidation>
  </dataValidations>
  <pageMargins left="0.7" right="0.7" top="0.75" bottom="0.75" header="0.3" footer="0.3"/>
  <pageSetup paperSize="9" scale="31" orientation="portrait" r:id="rId1"/>
  <rowBreaks count="1" manualBreakCount="1">
    <brk id="92" max="16383" man="1"/>
  </rowBreaks>
  <colBreaks count="1" manualBreakCount="1">
    <brk id="4" max="1048575" man="1"/>
  </colBreaks>
  <drawing r:id="rId2"/>
  <extLst>
    <ext xmlns:x14="http://schemas.microsoft.com/office/spreadsheetml/2009/9/main" uri="{78C0D931-6437-407d-A8EE-F0AAD7539E65}">
      <x14:conditionalFormattings>
        <x14:conditionalFormatting xmlns:xm="http://schemas.microsoft.com/office/excel/2006/main">
          <x14:cfRule type="expression" priority="2004" id="{00000000-000E-0000-0000-000001000000}">
            <xm:f>SUM(--ISNUMBER(SEARCH(Oppslag!$K$7:$K$11, $J8))) &gt; 0</xm:f>
            <x14:dxf>
              <font>
                <color rgb="FFC00000"/>
              </font>
            </x14:dxf>
          </x14:cfRule>
          <xm:sqref>J8:J38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errorTitle="Advarsel" error="Listen er låst" xr:uid="{375086DD-1734-4B9C-8B47-5AA43ABE235C}">
          <x14:formula1>
            <xm:f>Oppslag!$K$8:$K$11</xm:f>
          </x14:formula1>
          <xm:sqref>G6</xm:sqref>
        </x14:dataValidation>
        <x14:dataValidation type="list" allowBlank="1" showInputMessage="1" showErrorMessage="1" errorTitle="Advarsel" error="Listen er låst" xr:uid="{C33DB5AB-118D-4524-B0F4-AB7051D82733}">
          <x14:formula1>
            <xm:f>Oppslag!$K$18:$K$19</xm:f>
          </x14:formula1>
          <xm:sqref>G9</xm:sqref>
        </x14:dataValidation>
        <x14:dataValidation type="custom" allowBlank="1" showInputMessage="1" showErrorMessage="1" errorTitle="Advarsel" error="Kolonnenavn skal ikke endres" xr:uid="{807EE161-9EF5-4C6B-8A28-87D8328F4B26}">
          <x14:formula1>
            <xm:f>J21=Oppslag!I217</xm:f>
          </x14:formula1>
          <xm:sqref>J21:J38</xm:sqref>
        </x14:dataValidation>
        <x14:dataValidation type="custom" allowBlank="1" showInputMessage="1" showErrorMessage="1" errorTitle="Advarsel" error="Kolonnenavn skal ikke endres" xr:uid="{AE9821BE-B379-4100-8C7C-E379D39A3005}">
          <x14:formula1>
            <xm:f>J8=Oppslag!I210</xm:f>
          </x14:formula1>
          <xm:sqref>J8:J14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E06D5-AE01-4DE2-8B42-E9EF54A7AD3A}">
  <sheetPr codeName="Sheet1">
    <tabColor rgb="FFC00000"/>
  </sheetPr>
  <dimension ref="A1:J55"/>
  <sheetViews>
    <sheetView showGridLines="0" zoomScaleNormal="100" workbookViewId="0">
      <selection activeCell="F24" sqref="F24"/>
    </sheetView>
  </sheetViews>
  <sheetFormatPr baseColWidth="10" defaultColWidth="0" defaultRowHeight="15" zeroHeight="1" outlineLevelCol="1" x14ac:dyDescent="0.25"/>
  <cols>
    <col min="1" max="1" width="8.85546875" customWidth="1"/>
    <col min="2" max="2" width="75.42578125" customWidth="1"/>
    <col min="3" max="3" width="24" customWidth="1"/>
    <col min="4" max="4" width="85.42578125" customWidth="1"/>
    <col min="5" max="5" width="14.5703125" customWidth="1"/>
    <col min="6" max="6" width="19" customWidth="1"/>
    <col min="7" max="7" width="8.85546875" customWidth="1"/>
    <col min="8" max="8" width="8.85546875" hidden="1" customWidth="1"/>
    <col min="9" max="9" width="28.5703125" hidden="1" customWidth="1" outlineLevel="1"/>
    <col min="10" max="10" width="8.85546875" hidden="1" customWidth="1" collapsed="1"/>
    <col min="11" max="16384" width="8.85546875" hidden="1"/>
  </cols>
  <sheetData>
    <row r="1" spans="1:9" x14ac:dyDescent="0.25">
      <c r="A1" t="s">
        <v>207</v>
      </c>
      <c r="B1" t="s">
        <v>208</v>
      </c>
      <c r="C1" t="s">
        <v>209</v>
      </c>
      <c r="D1" t="s">
        <v>210</v>
      </c>
      <c r="E1" t="s">
        <v>211</v>
      </c>
      <c r="F1" t="s">
        <v>212</v>
      </c>
      <c r="I1" s="9" t="s">
        <v>213</v>
      </c>
    </row>
    <row r="2" spans="1:9" x14ac:dyDescent="0.25">
      <c r="A2">
        <f t="shared" ref="A2:A33" si="0">ROW()-1</f>
        <v>1</v>
      </c>
      <c r="B2" t="s">
        <v>1360</v>
      </c>
      <c r="I2" t="e" cm="1">
        <f t="array" ref="I2">TRANSPOSE(_xlfn._xlws.FILTER(Produktinformasjon!#REF!,ISNUMBER(SEARCH(Prisinformasjon!#REF!,Produktinformasjon!#REF!)),"Eksisterer ikke"))</f>
        <v>#REF!</v>
      </c>
    </row>
    <row r="3" spans="1:9" x14ac:dyDescent="0.25">
      <c r="A3">
        <f t="shared" si="0"/>
        <v>2</v>
      </c>
      <c r="B3" t="s">
        <v>1361</v>
      </c>
    </row>
    <row r="4" spans="1:9" x14ac:dyDescent="0.25">
      <c r="A4">
        <f t="shared" si="0"/>
        <v>3</v>
      </c>
      <c r="B4" t="s">
        <v>1362</v>
      </c>
    </row>
    <row r="5" spans="1:9" x14ac:dyDescent="0.25">
      <c r="A5">
        <f t="shared" si="0"/>
        <v>4</v>
      </c>
      <c r="B5" t="s">
        <v>1363</v>
      </c>
    </row>
    <row r="6" spans="1:9" x14ac:dyDescent="0.25">
      <c r="A6">
        <f t="shared" si="0"/>
        <v>5</v>
      </c>
      <c r="B6" t="s">
        <v>1364</v>
      </c>
    </row>
    <row r="7" spans="1:9" x14ac:dyDescent="0.25">
      <c r="A7">
        <f t="shared" si="0"/>
        <v>6</v>
      </c>
      <c r="B7" t="s">
        <v>1365</v>
      </c>
    </row>
    <row r="8" spans="1:9" x14ac:dyDescent="0.25">
      <c r="A8">
        <f t="shared" si="0"/>
        <v>7</v>
      </c>
      <c r="B8" t="s">
        <v>1366</v>
      </c>
    </row>
    <row r="9" spans="1:9" x14ac:dyDescent="0.25">
      <c r="A9">
        <f t="shared" si="0"/>
        <v>8</v>
      </c>
      <c r="B9" t="s">
        <v>1367</v>
      </c>
    </row>
    <row r="10" spans="1:9" x14ac:dyDescent="0.25">
      <c r="A10">
        <f t="shared" si="0"/>
        <v>9</v>
      </c>
      <c r="B10" t="s">
        <v>1368</v>
      </c>
    </row>
    <row r="11" spans="1:9" x14ac:dyDescent="0.25">
      <c r="A11">
        <f t="shared" si="0"/>
        <v>10</v>
      </c>
      <c r="B11" t="s">
        <v>1369</v>
      </c>
    </row>
    <row r="12" spans="1:9" x14ac:dyDescent="0.25">
      <c r="A12">
        <f t="shared" si="0"/>
        <v>11</v>
      </c>
      <c r="B12" t="s">
        <v>1370</v>
      </c>
    </row>
    <row r="13" spans="1:9" x14ac:dyDescent="0.25">
      <c r="A13">
        <f t="shared" si="0"/>
        <v>12</v>
      </c>
      <c r="B13" t="s">
        <v>1371</v>
      </c>
    </row>
    <row r="14" spans="1:9" x14ac:dyDescent="0.25">
      <c r="A14">
        <f t="shared" si="0"/>
        <v>13</v>
      </c>
      <c r="B14" t="s">
        <v>1372</v>
      </c>
    </row>
    <row r="15" spans="1:9" x14ac:dyDescent="0.25">
      <c r="A15">
        <f t="shared" si="0"/>
        <v>14</v>
      </c>
      <c r="B15" t="s">
        <v>1373</v>
      </c>
    </row>
    <row r="16" spans="1:9" x14ac:dyDescent="0.25">
      <c r="A16">
        <f t="shared" si="0"/>
        <v>15</v>
      </c>
      <c r="B16" t="s">
        <v>1374</v>
      </c>
    </row>
    <row r="17" spans="1:2" x14ac:dyDescent="0.25">
      <c r="A17">
        <f t="shared" si="0"/>
        <v>16</v>
      </c>
      <c r="B17" t="s">
        <v>1375</v>
      </c>
    </row>
    <row r="18" spans="1:2" x14ac:dyDescent="0.25">
      <c r="A18">
        <f t="shared" si="0"/>
        <v>17</v>
      </c>
      <c r="B18" t="s">
        <v>1376</v>
      </c>
    </row>
    <row r="19" spans="1:2" x14ac:dyDescent="0.25">
      <c r="A19">
        <f t="shared" si="0"/>
        <v>18</v>
      </c>
      <c r="B19" t="s">
        <v>1377</v>
      </c>
    </row>
    <row r="20" spans="1:2" x14ac:dyDescent="0.25">
      <c r="A20">
        <f t="shared" si="0"/>
        <v>19</v>
      </c>
      <c r="B20" t="s">
        <v>1378</v>
      </c>
    </row>
    <row r="21" spans="1:2" x14ac:dyDescent="0.25">
      <c r="A21">
        <f t="shared" si="0"/>
        <v>20</v>
      </c>
      <c r="B21" t="s">
        <v>1379</v>
      </c>
    </row>
    <row r="22" spans="1:2" x14ac:dyDescent="0.25">
      <c r="A22">
        <f t="shared" si="0"/>
        <v>21</v>
      </c>
    </row>
    <row r="23" spans="1:2" x14ac:dyDescent="0.25">
      <c r="A23">
        <f t="shared" si="0"/>
        <v>22</v>
      </c>
    </row>
    <row r="24" spans="1:2" x14ac:dyDescent="0.25">
      <c r="A24">
        <f t="shared" si="0"/>
        <v>23</v>
      </c>
    </row>
    <row r="25" spans="1:2" x14ac:dyDescent="0.25">
      <c r="A25">
        <f t="shared" si="0"/>
        <v>24</v>
      </c>
    </row>
    <row r="26" spans="1:2" x14ac:dyDescent="0.25">
      <c r="A26">
        <f t="shared" si="0"/>
        <v>25</v>
      </c>
    </row>
    <row r="27" spans="1:2" x14ac:dyDescent="0.25">
      <c r="A27">
        <f t="shared" si="0"/>
        <v>26</v>
      </c>
    </row>
    <row r="28" spans="1:2" x14ac:dyDescent="0.25">
      <c r="A28">
        <f t="shared" si="0"/>
        <v>27</v>
      </c>
    </row>
    <row r="29" spans="1:2" x14ac:dyDescent="0.25">
      <c r="A29">
        <f t="shared" si="0"/>
        <v>28</v>
      </c>
    </row>
    <row r="30" spans="1:2" x14ac:dyDescent="0.25">
      <c r="A30">
        <f t="shared" si="0"/>
        <v>29</v>
      </c>
    </row>
    <row r="31" spans="1:2" x14ac:dyDescent="0.25">
      <c r="A31">
        <f t="shared" si="0"/>
        <v>30</v>
      </c>
    </row>
    <row r="32" spans="1:2" x14ac:dyDescent="0.25">
      <c r="A32">
        <f t="shared" si="0"/>
        <v>31</v>
      </c>
    </row>
    <row r="33" spans="1:1" x14ac:dyDescent="0.25">
      <c r="A33">
        <f t="shared" si="0"/>
        <v>32</v>
      </c>
    </row>
    <row r="34" spans="1:1" x14ac:dyDescent="0.25">
      <c r="A34">
        <f t="shared" ref="A34:A51" si="1">ROW()-1</f>
        <v>33</v>
      </c>
    </row>
    <row r="35" spans="1:1" x14ac:dyDescent="0.25">
      <c r="A35">
        <f t="shared" si="1"/>
        <v>34</v>
      </c>
    </row>
    <row r="36" spans="1:1" x14ac:dyDescent="0.25">
      <c r="A36">
        <f t="shared" si="1"/>
        <v>35</v>
      </c>
    </row>
    <row r="37" spans="1:1" x14ac:dyDescent="0.25">
      <c r="A37">
        <f t="shared" si="1"/>
        <v>36</v>
      </c>
    </row>
    <row r="38" spans="1:1" x14ac:dyDescent="0.25">
      <c r="A38">
        <f t="shared" si="1"/>
        <v>37</v>
      </c>
    </row>
    <row r="39" spans="1:1" x14ac:dyDescent="0.25">
      <c r="A39">
        <f t="shared" si="1"/>
        <v>38</v>
      </c>
    </row>
    <row r="40" spans="1:1" x14ac:dyDescent="0.25">
      <c r="A40">
        <f t="shared" si="1"/>
        <v>39</v>
      </c>
    </row>
    <row r="41" spans="1:1" x14ac:dyDescent="0.25">
      <c r="A41">
        <f t="shared" si="1"/>
        <v>40</v>
      </c>
    </row>
    <row r="42" spans="1:1" x14ac:dyDescent="0.25">
      <c r="A42">
        <f t="shared" si="1"/>
        <v>41</v>
      </c>
    </row>
    <row r="43" spans="1:1" x14ac:dyDescent="0.25">
      <c r="A43">
        <f t="shared" si="1"/>
        <v>42</v>
      </c>
    </row>
    <row r="44" spans="1:1" x14ac:dyDescent="0.25">
      <c r="A44">
        <f t="shared" si="1"/>
        <v>43</v>
      </c>
    </row>
    <row r="45" spans="1:1" x14ac:dyDescent="0.25">
      <c r="A45">
        <f t="shared" si="1"/>
        <v>44</v>
      </c>
    </row>
    <row r="46" spans="1:1" x14ac:dyDescent="0.25">
      <c r="A46">
        <f t="shared" si="1"/>
        <v>45</v>
      </c>
    </row>
    <row r="47" spans="1:1" x14ac:dyDescent="0.25">
      <c r="A47">
        <f t="shared" si="1"/>
        <v>46</v>
      </c>
    </row>
    <row r="48" spans="1:1" x14ac:dyDescent="0.25">
      <c r="A48">
        <f t="shared" si="1"/>
        <v>47</v>
      </c>
    </row>
    <row r="49" spans="1:1" x14ac:dyDescent="0.25">
      <c r="A49">
        <f t="shared" si="1"/>
        <v>48</v>
      </c>
    </row>
    <row r="50" spans="1:1" x14ac:dyDescent="0.25">
      <c r="A50">
        <f t="shared" si="1"/>
        <v>49</v>
      </c>
    </row>
    <row r="51" spans="1:1" x14ac:dyDescent="0.25">
      <c r="A51">
        <f t="shared" si="1"/>
        <v>50</v>
      </c>
    </row>
    <row r="52" spans="1:1" x14ac:dyDescent="0.25"/>
    <row r="53" spans="1:1" x14ac:dyDescent="0.25"/>
    <row r="54" spans="1:1" x14ac:dyDescent="0.25"/>
    <row r="55" spans="1:1" x14ac:dyDescent="0.25"/>
  </sheetData>
  <sheetProtection algorithmName="SHA-512" hashValue="v1AChkI1VeXQ0ASbX+j20JKtXgPoXffVmB6QsZm7Gm6/7G6F30IjfkkrTZ2480K9oQpgTvxVQ9aPn1Igo+RLrg==" saltValue="QJ3YG3LwT0zR5delWGZADA==" spinCount="100000" sheet="1" objects="1" scenarios="1"/>
  <dataValidations count="2">
    <dataValidation type="list" allowBlank="1" showInputMessage="1" showErrorMessage="1" sqref="F2:F51" xr:uid="{4C022E23-26B0-4024-A22B-0B25FBC531B0}">
      <formula1>"Tildelt,Ikke Tildelt"</formula1>
    </dataValidation>
    <dataValidation type="whole" allowBlank="1" showInputMessage="1" showErrorMessage="1" errorTitle="Kritikalitet er heltall" error="Kritikalitet uttrykkes som et heltall mellom 1 og 5" sqref="E2:E51" xr:uid="{C0A85034-BE39-4A35-8CE5-9FF76EA13B80}">
      <formula1>1</formula1>
      <formula2>5</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BF47F-C2F9-47CD-8BAC-B23BB2BA9B50}">
  <sheetPr codeName="Sheet5">
    <tabColor rgb="FFC00000"/>
  </sheetPr>
  <dimension ref="A1:AG257"/>
  <sheetViews>
    <sheetView showGridLines="0" topLeftCell="A2" zoomScaleNormal="100" workbookViewId="0">
      <selection activeCell="F24" sqref="F24"/>
    </sheetView>
  </sheetViews>
  <sheetFormatPr baseColWidth="10" defaultColWidth="0" defaultRowHeight="15" zeroHeight="1" outlineLevelCol="1" x14ac:dyDescent="0.25"/>
  <cols>
    <col min="1" max="1" width="2.85546875" style="271" customWidth="1" outlineLevel="1"/>
    <col min="2" max="2" width="16.5703125" style="271" customWidth="1" outlineLevel="1"/>
    <col min="3" max="3" width="38.42578125" style="271" customWidth="1" outlineLevel="1"/>
    <col min="4" max="4" width="41.5703125" style="271" customWidth="1" outlineLevel="1"/>
    <col min="5" max="5" width="7" style="271" customWidth="1" outlineLevel="1"/>
    <col min="6" max="6" width="6.42578125" style="271" customWidth="1" outlineLevel="1"/>
    <col min="7" max="7" width="11.42578125" style="271" customWidth="1" outlineLevel="1"/>
    <col min="8" max="8" width="21.42578125" style="271" customWidth="1" outlineLevel="1"/>
    <col min="9" max="9" width="60.42578125" style="271" customWidth="1" outlineLevel="1"/>
    <col min="10" max="10" width="11.42578125" style="271" customWidth="1"/>
    <col min="11" max="11" width="21.42578125" style="271" customWidth="1"/>
    <col min="12" max="12" width="11.42578125" style="271" customWidth="1"/>
    <col min="13" max="16" width="21.42578125" style="271" customWidth="1"/>
    <col min="17" max="17" width="16.5703125" style="271" customWidth="1"/>
    <col min="18" max="18" width="11.42578125" style="271" customWidth="1"/>
    <col min="19" max="19" width="19.42578125" style="271" customWidth="1" outlineLevel="1"/>
    <col min="20" max="20" width="35.5703125" style="271" bestFit="1" customWidth="1" outlineLevel="1"/>
    <col min="21" max="21" width="19.42578125" style="271" customWidth="1" outlineLevel="1"/>
    <col min="22" max="23" width="11.42578125" style="271" customWidth="1"/>
    <col min="24" max="31" width="11.42578125" style="271" hidden="1" customWidth="1"/>
    <col min="32" max="32" width="11.42578125" style="271" hidden="1" customWidth="1" outlineLevel="1"/>
    <col min="33" max="33" width="0" style="271" hidden="1" customWidth="1" collapsed="1"/>
    <col min="34" max="16384" width="11.42578125" style="271" hidden="1"/>
  </cols>
  <sheetData>
    <row r="1" spans="2:21" ht="41.45" customHeight="1" thickBot="1" x14ac:dyDescent="0.65">
      <c r="B1" s="331" t="s">
        <v>214</v>
      </c>
      <c r="C1" s="331"/>
      <c r="D1" s="331"/>
      <c r="E1" s="331"/>
      <c r="F1" s="331"/>
      <c r="G1" s="331"/>
      <c r="H1" s="331"/>
      <c r="I1" s="331"/>
      <c r="J1" s="331"/>
      <c r="K1" s="331"/>
      <c r="L1" s="331"/>
      <c r="M1" s="331"/>
      <c r="N1" s="331"/>
      <c r="O1" s="331"/>
      <c r="P1" s="331"/>
      <c r="S1" s="330" t="s">
        <v>215</v>
      </c>
      <c r="T1" s="330"/>
      <c r="U1" s="330"/>
    </row>
    <row r="2" spans="2:21" ht="21" thickTop="1" thickBot="1" x14ac:dyDescent="0.35">
      <c r="B2" s="274" t="s">
        <v>72</v>
      </c>
    </row>
    <row r="3" spans="2:21" ht="15.75" thickTop="1" x14ac:dyDescent="0.25"/>
    <row r="4" spans="2:21" x14ac:dyDescent="0.25"/>
    <row r="5" spans="2:21" ht="18" thickBot="1" x14ac:dyDescent="0.35">
      <c r="B5" s="275" t="s">
        <v>216</v>
      </c>
      <c r="G5" s="275" t="s">
        <v>217</v>
      </c>
      <c r="K5" s="275" t="s">
        <v>218</v>
      </c>
      <c r="M5" s="275" t="s">
        <v>219</v>
      </c>
      <c r="S5" s="275" t="s">
        <v>220</v>
      </c>
      <c r="T5" s="275"/>
      <c r="U5" s="275"/>
    </row>
    <row r="6" spans="2:21" ht="15.75" thickTop="1" x14ac:dyDescent="0.25">
      <c r="S6" s="276"/>
      <c r="T6" s="276"/>
      <c r="U6" s="276"/>
    </row>
    <row r="7" spans="2:21" x14ac:dyDescent="0.25">
      <c r="B7" s="271" t="s">
        <v>221</v>
      </c>
      <c r="C7" s="271" t="s">
        <v>208</v>
      </c>
      <c r="D7" s="271" t="s">
        <v>222</v>
      </c>
      <c r="G7" s="271" t="s">
        <v>223</v>
      </c>
      <c r="H7" s="271" t="s">
        <v>221</v>
      </c>
      <c r="I7" s="271" t="s">
        <v>224</v>
      </c>
      <c r="K7" s="277" t="s">
        <v>225</v>
      </c>
      <c r="M7" s="271" t="s">
        <v>208</v>
      </c>
      <c r="N7" s="271" t="s">
        <v>226</v>
      </c>
      <c r="O7" s="271" t="s">
        <v>227</v>
      </c>
      <c r="S7" s="278"/>
      <c r="T7" s="278"/>
      <c r="U7" s="278"/>
    </row>
    <row r="8" spans="2:21" x14ac:dyDescent="0.25">
      <c r="B8" s="279" t="s">
        <v>228</v>
      </c>
      <c r="C8" s="271" t="s">
        <v>229</v>
      </c>
      <c r="D8" s="271" t="str">
        <f>t_Oppslag_ISO[[#This Row],[Kode]] &amp;" | " &amp; t_Oppslag_ISO[[#This Row],[Navn]]</f>
        <v>AD | Andorra</v>
      </c>
      <c r="G8" s="271" t="s">
        <v>230</v>
      </c>
      <c r="H8" s="271" t="s">
        <v>231</v>
      </c>
      <c r="I8" s="271" t="str">
        <f>t_Oppslag_Valuta[[#This Row],[Kode]] &amp;" | " &amp;t_Oppslag_Valuta[[#This Row],[Valuta]]</f>
        <v>AED | Emiratarabisk dirham</v>
      </c>
      <c r="K8" s="277" t="s">
        <v>232</v>
      </c>
      <c r="M8" s="271" t="s">
        <v>233</v>
      </c>
      <c r="N8" s="271" t="s">
        <v>234</v>
      </c>
      <c r="O8" s="271" t="str">
        <f>t_Oppslag_MinsteEnhet[[#This Row],[Navn]] &amp; " | " &amp;  t_Oppslag_MinsteEnhet[[#This Row],[Enhet]]</f>
        <v>Stykk | EA</v>
      </c>
      <c r="S8" s="278"/>
      <c r="T8" s="278" t="s">
        <v>235</v>
      </c>
      <c r="U8" s="278"/>
    </row>
    <row r="9" spans="2:21" x14ac:dyDescent="0.25">
      <c r="B9" s="279" t="s">
        <v>236</v>
      </c>
      <c r="C9" s="271" t="s">
        <v>237</v>
      </c>
      <c r="D9" s="271" t="str">
        <f>t_Oppslag_ISO[[#This Row],[Kode]] &amp;" | " &amp; t_Oppslag_ISO[[#This Row],[Navn]]</f>
        <v>AE | De forente arabiske emirater</v>
      </c>
      <c r="G9" s="271" t="s">
        <v>238</v>
      </c>
      <c r="H9" s="271" t="s">
        <v>239</v>
      </c>
      <c r="I9" s="271" t="str">
        <f>t_Oppslag_Valuta[[#This Row],[Kode]] &amp;" | " &amp;t_Oppslag_Valuta[[#This Row],[Valuta]]</f>
        <v>AFN | Afghansk afghani</v>
      </c>
      <c r="K9" s="277" t="s">
        <v>11</v>
      </c>
      <c r="M9" s="271" t="s">
        <v>240</v>
      </c>
      <c r="N9" s="271" t="s">
        <v>240</v>
      </c>
      <c r="O9" s="271" t="str">
        <f>t_Oppslag_MinsteEnhet[[#This Row],[Navn]] &amp; " | " &amp;  t_Oppslag_MinsteEnhet[[#This Row],[Enhet]]</f>
        <v>PAR | PAR</v>
      </c>
      <c r="S9" s="278"/>
      <c r="T9" s="278" t="s">
        <v>241</v>
      </c>
      <c r="U9" s="278"/>
    </row>
    <row r="10" spans="2:21" x14ac:dyDescent="0.25">
      <c r="B10" s="279" t="s">
        <v>242</v>
      </c>
      <c r="C10" s="271" t="s">
        <v>243</v>
      </c>
      <c r="D10" s="271" t="str">
        <f>t_Oppslag_ISO[[#This Row],[Kode]] &amp;" | " &amp; t_Oppslag_ISO[[#This Row],[Navn]]</f>
        <v>AF | Afghanistan</v>
      </c>
      <c r="G10" s="271" t="s">
        <v>244</v>
      </c>
      <c r="H10" s="271" t="s">
        <v>245</v>
      </c>
      <c r="I10" s="271" t="str">
        <f>t_Oppslag_Valuta[[#This Row],[Kode]] &amp;" | " &amp;t_Oppslag_Valuta[[#This Row],[Valuta]]</f>
        <v>ALL | Albansk lek</v>
      </c>
      <c r="K10" s="277" t="s">
        <v>246</v>
      </c>
      <c r="S10" s="278"/>
      <c r="T10" s="278" t="s">
        <v>247</v>
      </c>
      <c r="U10" s="278"/>
    </row>
    <row r="11" spans="2:21" x14ac:dyDescent="0.25">
      <c r="B11" s="279" t="s">
        <v>248</v>
      </c>
      <c r="C11" s="271" t="s">
        <v>249</v>
      </c>
      <c r="D11" s="271" t="str">
        <f>t_Oppslag_ISO[[#This Row],[Kode]] &amp;" | " &amp; t_Oppslag_ISO[[#This Row],[Navn]]</f>
        <v>AG | Antigua og Barbuda</v>
      </c>
      <c r="G11" s="271" t="s">
        <v>250</v>
      </c>
      <c r="H11" s="271" t="s">
        <v>251</v>
      </c>
      <c r="I11" s="271" t="str">
        <f>t_Oppslag_Valuta[[#This Row],[Kode]] &amp;" | " &amp;t_Oppslag_Valuta[[#This Row],[Valuta]]</f>
        <v>AMD | Armensk dram</v>
      </c>
      <c r="K11" s="277" t="s">
        <v>252</v>
      </c>
      <c r="S11" s="278"/>
      <c r="T11" s="278"/>
      <c r="U11" s="278"/>
    </row>
    <row r="12" spans="2:21" ht="18" thickBot="1" x14ac:dyDescent="0.35">
      <c r="B12" s="279" t="s">
        <v>253</v>
      </c>
      <c r="C12" s="271" t="s">
        <v>254</v>
      </c>
      <c r="D12" s="271" t="str">
        <f>t_Oppslag_ISO[[#This Row],[Kode]] &amp;" | " &amp; t_Oppslag_ISO[[#This Row],[Navn]]</f>
        <v>AI | Anguilla</v>
      </c>
      <c r="G12" s="271" t="s">
        <v>255</v>
      </c>
      <c r="H12" s="271" t="s">
        <v>256</v>
      </c>
      <c r="I12" s="271" t="str">
        <f>t_Oppslag_Valuta[[#This Row],[Kode]] &amp;" | " &amp;t_Oppslag_Valuta[[#This Row],[Valuta]]</f>
        <v>ANG | Antillansk gylden</v>
      </c>
      <c r="M12" s="275" t="s">
        <v>257</v>
      </c>
      <c r="S12" s="278"/>
      <c r="T12" s="278" t="s">
        <v>258</v>
      </c>
      <c r="U12" s="278"/>
    </row>
    <row r="13" spans="2:21" ht="15.75" thickTop="1" x14ac:dyDescent="0.25">
      <c r="B13" s="279" t="s">
        <v>259</v>
      </c>
      <c r="C13" s="271" t="s">
        <v>260</v>
      </c>
      <c r="D13" s="271" t="str">
        <f>t_Oppslag_ISO[[#This Row],[Kode]] &amp;" | " &amp; t_Oppslag_ISO[[#This Row],[Navn]]</f>
        <v>AL | Albania</v>
      </c>
      <c r="G13" s="271" t="s">
        <v>261</v>
      </c>
      <c r="H13" s="271" t="s">
        <v>262</v>
      </c>
      <c r="I13" s="271" t="str">
        <f>t_Oppslag_Valuta[[#This Row],[Kode]] &amp;" | " &amp;t_Oppslag_Valuta[[#This Row],[Valuta]]</f>
        <v>AOA | Angolansk kwanza</v>
      </c>
      <c r="S13" s="278"/>
      <c r="T13" s="278" t="s">
        <v>263</v>
      </c>
      <c r="U13" s="278"/>
    </row>
    <row r="14" spans="2:21" x14ac:dyDescent="0.25">
      <c r="B14" s="279" t="s">
        <v>264</v>
      </c>
      <c r="C14" s="271" t="s">
        <v>265</v>
      </c>
      <c r="D14" s="271" t="str">
        <f>t_Oppslag_ISO[[#This Row],[Kode]] &amp;" | " &amp; t_Oppslag_ISO[[#This Row],[Navn]]</f>
        <v>AM | Armenia</v>
      </c>
      <c r="G14" s="271" t="s">
        <v>266</v>
      </c>
      <c r="H14" s="271" t="s">
        <v>267</v>
      </c>
      <c r="I14" s="271" t="str">
        <f>t_Oppslag_Valuta[[#This Row],[Kode]] &amp;" | " &amp;t_Oppslag_Valuta[[#This Row],[Valuta]]</f>
        <v>ARS | Argentinsk peso</v>
      </c>
      <c r="M14" s="271" t="s">
        <v>208</v>
      </c>
      <c r="N14" s="271" t="s">
        <v>226</v>
      </c>
      <c r="O14" s="271" t="s">
        <v>227</v>
      </c>
      <c r="S14" s="278"/>
      <c r="T14" s="278" t="s">
        <v>247</v>
      </c>
      <c r="U14" s="278"/>
    </row>
    <row r="15" spans="2:21" ht="18" thickBot="1" x14ac:dyDescent="0.35">
      <c r="B15" s="279" t="s">
        <v>268</v>
      </c>
      <c r="C15" s="271" t="s">
        <v>269</v>
      </c>
      <c r="D15" s="271" t="str">
        <f>t_Oppslag_ISO[[#This Row],[Kode]] &amp;" | " &amp; t_Oppslag_ISO[[#This Row],[Navn]]</f>
        <v>AO | Angola</v>
      </c>
      <c r="G15" s="271" t="s">
        <v>270</v>
      </c>
      <c r="H15" s="271" t="s">
        <v>271</v>
      </c>
      <c r="I15" s="271" t="str">
        <f>t_Oppslag_Valuta[[#This Row],[Kode]] &amp;" | " &amp;t_Oppslag_Valuta[[#This Row],[Valuta]]</f>
        <v>AUD | Australsk dollar</v>
      </c>
      <c r="K15" s="275" t="s">
        <v>20</v>
      </c>
      <c r="M15" s="271" t="s">
        <v>272</v>
      </c>
      <c r="N15" s="271" t="s">
        <v>273</v>
      </c>
      <c r="O15" s="271" t="str">
        <f>t_Oppslag_SalgsEnhet[[#This Row],[Navn]] &amp; " | " &amp;  t_Oppslag_SalgsEnhet[[#This Row],[Enhet]]</f>
        <v>Pakke | PK</v>
      </c>
      <c r="S15" s="278"/>
      <c r="T15" s="278"/>
      <c r="U15" s="278"/>
    </row>
    <row r="16" spans="2:21" ht="15.75" thickTop="1" x14ac:dyDescent="0.25">
      <c r="B16" s="279" t="s">
        <v>274</v>
      </c>
      <c r="C16" s="271" t="s">
        <v>275</v>
      </c>
      <c r="D16" s="271" t="str">
        <f>t_Oppslag_ISO[[#This Row],[Kode]] &amp;" | " &amp; t_Oppslag_ISO[[#This Row],[Navn]]</f>
        <v>AQ | Antarktis</v>
      </c>
      <c r="G16" s="271" t="s">
        <v>276</v>
      </c>
      <c r="H16" s="271" t="s">
        <v>277</v>
      </c>
      <c r="I16" s="271" t="str">
        <f>t_Oppslag_Valuta[[#This Row],[Kode]] &amp;" | " &amp;t_Oppslag_Valuta[[#This Row],[Valuta]]</f>
        <v>AWG | Arubansk florin</v>
      </c>
      <c r="M16" s="271" t="s">
        <v>278</v>
      </c>
      <c r="N16" s="271" t="s">
        <v>279</v>
      </c>
      <c r="O16" s="271" t="str">
        <f>t_Oppslag_SalgsEnhet[[#This Row],[Navn]] &amp; " | " &amp;  t_Oppslag_SalgsEnhet[[#This Row],[Enhet]]</f>
        <v>Eske | BX</v>
      </c>
      <c r="S16" s="278"/>
      <c r="T16" s="278"/>
      <c r="U16" s="278"/>
    </row>
    <row r="17" spans="2:21" x14ac:dyDescent="0.25">
      <c r="B17" s="279" t="s">
        <v>280</v>
      </c>
      <c r="C17" s="271" t="s">
        <v>281</v>
      </c>
      <c r="D17" s="271" t="str">
        <f>t_Oppslag_ISO[[#This Row],[Kode]] &amp;" | " &amp; t_Oppslag_ISO[[#This Row],[Navn]]</f>
        <v>AR | Argentina</v>
      </c>
      <c r="G17" s="271" t="s">
        <v>282</v>
      </c>
      <c r="H17" s="271" t="s">
        <v>283</v>
      </c>
      <c r="I17" s="271" t="str">
        <f>t_Oppslag_Valuta[[#This Row],[Kode]] &amp;" | " &amp;t_Oppslag_Valuta[[#This Row],[Valuta]]</f>
        <v>AZN | Aserbajdsjansk manat</v>
      </c>
      <c r="K17" s="280" t="s">
        <v>20</v>
      </c>
      <c r="M17" s="271" t="s">
        <v>284</v>
      </c>
      <c r="N17" s="271" t="s">
        <v>285</v>
      </c>
      <c r="O17" s="271" t="str">
        <f>t_Oppslag_SalgsEnhet[[#This Row],[Navn]] &amp; " | " &amp;  t_Oppslag_SalgsEnhet[[#This Row],[Enhet]]</f>
        <v>Pose | BG</v>
      </c>
      <c r="S17" s="278"/>
      <c r="T17" s="278" t="s">
        <v>286</v>
      </c>
      <c r="U17" s="278"/>
    </row>
    <row r="18" spans="2:21" x14ac:dyDescent="0.25">
      <c r="B18" s="279" t="s">
        <v>287</v>
      </c>
      <c r="C18" s="271" t="s">
        <v>288</v>
      </c>
      <c r="D18" s="271" t="str">
        <f>t_Oppslag_ISO[[#This Row],[Kode]] &amp;" | " &amp; t_Oppslag_ISO[[#This Row],[Navn]]</f>
        <v>AS | Amerikansk Samoa</v>
      </c>
      <c r="G18" s="271" t="s">
        <v>289</v>
      </c>
      <c r="H18" s="271" t="s">
        <v>290</v>
      </c>
      <c r="I18" s="271" t="str">
        <f>t_Oppslag_Valuta[[#This Row],[Kode]] &amp;" | " &amp;t_Oppslag_Valuta[[#This Row],[Valuta]]</f>
        <v>BAM | Konvertibilna mark</v>
      </c>
      <c r="K18" s="281" t="s">
        <v>26</v>
      </c>
      <c r="M18" s="271" t="s">
        <v>233</v>
      </c>
      <c r="N18" s="271" t="s">
        <v>234</v>
      </c>
      <c r="O18" s="271" t="str">
        <f>t_Oppslag_SalgsEnhet[[#This Row],[Navn]] &amp; " | " &amp;  t_Oppslag_SalgsEnhet[[#This Row],[Enhet]]</f>
        <v>Stykk | EA</v>
      </c>
      <c r="S18" s="278"/>
      <c r="T18" s="278" t="s">
        <v>291</v>
      </c>
      <c r="U18" s="278"/>
    </row>
    <row r="19" spans="2:21" x14ac:dyDescent="0.25">
      <c r="B19" s="279" t="s">
        <v>292</v>
      </c>
      <c r="C19" s="271" t="s">
        <v>293</v>
      </c>
      <c r="D19" s="271" t="str">
        <f>t_Oppslag_ISO[[#This Row],[Kode]] &amp;" | " &amp; t_Oppslag_ISO[[#This Row],[Navn]]</f>
        <v>AT | Østerrike</v>
      </c>
      <c r="G19" s="271" t="s">
        <v>294</v>
      </c>
      <c r="H19" s="271" t="s">
        <v>295</v>
      </c>
      <c r="I19" s="271" t="str">
        <f>t_Oppslag_Valuta[[#This Row],[Kode]] &amp;" | " &amp;t_Oppslag_Valuta[[#This Row],[Valuta]]</f>
        <v>BBD | Barbadisk dollar</v>
      </c>
      <c r="K19" s="282" t="s">
        <v>296</v>
      </c>
      <c r="M19" s="271" t="s">
        <v>297</v>
      </c>
      <c r="N19" s="271" t="s">
        <v>298</v>
      </c>
      <c r="O19" s="271" t="str">
        <f>t_Oppslag_SalgsEnhet[[#This Row],[Navn]] &amp; " | " &amp;  t_Oppslag_SalgsEnhet[[#This Row],[Enhet]]</f>
        <v>Par | PR</v>
      </c>
      <c r="S19" s="278"/>
      <c r="T19" s="278" t="s">
        <v>247</v>
      </c>
      <c r="U19" s="278"/>
    </row>
    <row r="20" spans="2:21" x14ac:dyDescent="0.25">
      <c r="B20" s="279" t="s">
        <v>299</v>
      </c>
      <c r="C20" s="271" t="s">
        <v>300</v>
      </c>
      <c r="D20" s="271" t="str">
        <f>t_Oppslag_ISO[[#This Row],[Kode]] &amp;" | " &amp; t_Oppslag_ISO[[#This Row],[Navn]]</f>
        <v>AU | Australia</v>
      </c>
      <c r="G20" s="271" t="s">
        <v>301</v>
      </c>
      <c r="H20" s="271" t="s">
        <v>302</v>
      </c>
      <c r="I20" s="271" t="str">
        <f>t_Oppslag_Valuta[[#This Row],[Kode]] &amp;" | " &amp;t_Oppslag_Valuta[[#This Row],[Valuta]]</f>
        <v>BDT | Bangladeshisk taka</v>
      </c>
      <c r="M20" s="271" t="s">
        <v>303</v>
      </c>
      <c r="N20" s="271" t="s">
        <v>304</v>
      </c>
      <c r="O20" s="271" t="str">
        <f>t_Oppslag_SalgsEnhet[[#This Row],[Navn]] &amp; " | " &amp;  t_Oppslag_SalgsEnhet[[#This Row],[Enhet]]</f>
        <v>Kartong | CT</v>
      </c>
      <c r="S20" s="278"/>
      <c r="T20" s="278"/>
      <c r="U20" s="278"/>
    </row>
    <row r="21" spans="2:21" x14ac:dyDescent="0.25">
      <c r="B21" s="279" t="s">
        <v>305</v>
      </c>
      <c r="C21" s="271" t="s">
        <v>306</v>
      </c>
      <c r="D21" s="271" t="str">
        <f>t_Oppslag_ISO[[#This Row],[Kode]] &amp;" | " &amp; t_Oppslag_ISO[[#This Row],[Navn]]</f>
        <v>AW | Aruba</v>
      </c>
      <c r="G21" s="271" t="s">
        <v>307</v>
      </c>
      <c r="H21" s="271" t="s">
        <v>308</v>
      </c>
      <c r="I21" s="271" t="str">
        <f>t_Oppslag_Valuta[[#This Row],[Kode]] &amp;" | " &amp;t_Oppslag_Valuta[[#This Row],[Valuta]]</f>
        <v>BGN | Bulgarsk lev</v>
      </c>
      <c r="M21" s="271" t="s">
        <v>309</v>
      </c>
      <c r="N21" s="271" t="s">
        <v>310</v>
      </c>
      <c r="O21" s="271" t="str">
        <f>t_Oppslag_SalgsEnhet[[#This Row],[Navn]] &amp; " | " &amp;  t_Oppslag_SalgsEnhet[[#This Row],[Enhet]]</f>
        <v>Kasse | CS</v>
      </c>
      <c r="S21" s="278"/>
      <c r="T21" s="278"/>
      <c r="U21" s="278"/>
    </row>
    <row r="22" spans="2:21" x14ac:dyDescent="0.25">
      <c r="B22" s="279" t="s">
        <v>311</v>
      </c>
      <c r="C22" s="271" t="s">
        <v>312</v>
      </c>
      <c r="D22" s="271" t="str">
        <f>t_Oppslag_ISO[[#This Row],[Kode]] &amp;" | " &amp; t_Oppslag_ISO[[#This Row],[Navn]]</f>
        <v>AX | Åland</v>
      </c>
      <c r="G22" s="271" t="s">
        <v>313</v>
      </c>
      <c r="H22" s="271" t="s">
        <v>314</v>
      </c>
      <c r="I22" s="271" t="str">
        <f>t_Oppslag_Valuta[[#This Row],[Kode]] &amp;" | " &amp;t_Oppslag_Valuta[[#This Row],[Valuta]]</f>
        <v>BHD | Bahrainsk dinar</v>
      </c>
      <c r="S22" s="278"/>
      <c r="T22" s="278" t="s">
        <v>315</v>
      </c>
      <c r="U22" s="278"/>
    </row>
    <row r="23" spans="2:21" x14ac:dyDescent="0.25">
      <c r="B23" s="279" t="s">
        <v>316</v>
      </c>
      <c r="C23" s="271" t="s">
        <v>317</v>
      </c>
      <c r="D23" s="271" t="str">
        <f>t_Oppslag_ISO[[#This Row],[Kode]] &amp;" | " &amp; t_Oppslag_ISO[[#This Row],[Navn]]</f>
        <v>AZ | Aserbajdsjan</v>
      </c>
      <c r="G23" s="271" t="s">
        <v>318</v>
      </c>
      <c r="H23" s="271" t="s">
        <v>319</v>
      </c>
      <c r="I23" s="271" t="str">
        <f>t_Oppslag_Valuta[[#This Row],[Kode]] &amp;" | " &amp;t_Oppslag_Valuta[[#This Row],[Valuta]]</f>
        <v>BIF | Burundisk franc</v>
      </c>
      <c r="S23" s="278"/>
      <c r="T23" s="278" t="s">
        <v>320</v>
      </c>
      <c r="U23" s="278"/>
    </row>
    <row r="24" spans="2:21" ht="18" thickBot="1" x14ac:dyDescent="0.35">
      <c r="B24" s="279" t="s">
        <v>321</v>
      </c>
      <c r="C24" s="271" t="s">
        <v>322</v>
      </c>
      <c r="D24" s="271" t="str">
        <f>t_Oppslag_ISO[[#This Row],[Kode]] &amp;" | " &amp; t_Oppslag_ISO[[#This Row],[Navn]]</f>
        <v>BA | Bosnia-Hercegovina</v>
      </c>
      <c r="G24" s="271" t="s">
        <v>323</v>
      </c>
      <c r="H24" s="271" t="s">
        <v>324</v>
      </c>
      <c r="I24" s="271" t="str">
        <f>t_Oppslag_Valuta[[#This Row],[Kode]] &amp;" | " &amp;t_Oppslag_Valuta[[#This Row],[Valuta]]</f>
        <v>BMD | Bermudisk dollar</v>
      </c>
      <c r="M24" s="275" t="s">
        <v>325</v>
      </c>
      <c r="S24" s="278"/>
      <c r="T24" s="278" t="s">
        <v>247</v>
      </c>
      <c r="U24" s="278"/>
    </row>
    <row r="25" spans="2:21" ht="15.75" thickTop="1" x14ac:dyDescent="0.25">
      <c r="B25" s="279" t="s">
        <v>326</v>
      </c>
      <c r="C25" s="271" t="s">
        <v>327</v>
      </c>
      <c r="D25" s="271" t="str">
        <f>t_Oppslag_ISO[[#This Row],[Kode]] &amp;" | " &amp; t_Oppslag_ISO[[#This Row],[Navn]]</f>
        <v>BB | Barbados</v>
      </c>
      <c r="G25" s="271" t="s">
        <v>328</v>
      </c>
      <c r="H25" s="271" t="s">
        <v>329</v>
      </c>
      <c r="I25" s="271" t="str">
        <f>t_Oppslag_Valuta[[#This Row],[Kode]] &amp;" | " &amp;t_Oppslag_Valuta[[#This Row],[Valuta]]</f>
        <v>BND | Bruneisk dollar</v>
      </c>
      <c r="S25" s="278"/>
      <c r="T25" s="278"/>
      <c r="U25" s="278"/>
    </row>
    <row r="26" spans="2:21" x14ac:dyDescent="0.25">
      <c r="B26" s="279" t="s">
        <v>330</v>
      </c>
      <c r="C26" s="271" t="s">
        <v>331</v>
      </c>
      <c r="D26" s="271" t="str">
        <f>t_Oppslag_ISO[[#This Row],[Kode]] &amp;" | " &amp; t_Oppslag_ISO[[#This Row],[Navn]]</f>
        <v>BD | Bangladesh</v>
      </c>
      <c r="G26" s="271" t="s">
        <v>332</v>
      </c>
      <c r="H26" s="271" t="s">
        <v>333</v>
      </c>
      <c r="I26" s="271" t="str">
        <f>t_Oppslag_Valuta[[#This Row],[Kode]] &amp;" | " &amp;t_Oppslag_Valuta[[#This Row],[Valuta]]</f>
        <v>BOB | Boliviansk boliviano</v>
      </c>
      <c r="M26" s="283" t="s">
        <v>208</v>
      </c>
      <c r="N26" s="283" t="s">
        <v>334</v>
      </c>
      <c r="O26" s="283" t="s">
        <v>335</v>
      </c>
      <c r="P26" s="283" t="s">
        <v>336</v>
      </c>
      <c r="S26" s="278"/>
      <c r="T26" s="278"/>
      <c r="U26" s="278"/>
    </row>
    <row r="27" spans="2:21" x14ac:dyDescent="0.25">
      <c r="B27" s="279" t="s">
        <v>337</v>
      </c>
      <c r="C27" s="271" t="s">
        <v>338</v>
      </c>
      <c r="D27" s="271" t="str">
        <f>t_Oppslag_ISO[[#This Row],[Kode]] &amp;" | " &amp; t_Oppslag_ISO[[#This Row],[Navn]]</f>
        <v>BE | Belgia</v>
      </c>
      <c r="G27" s="271" t="s">
        <v>339</v>
      </c>
      <c r="H27" s="271" t="s">
        <v>340</v>
      </c>
      <c r="I27" s="271" t="str">
        <f>t_Oppslag_Valuta[[#This Row],[Kode]] &amp;" | " &amp;t_Oppslag_Valuta[[#This Row],[Valuta]]</f>
        <v>BOV | Boliviansk mvdol (fondkode)</v>
      </c>
      <c r="M27" s="284" t="s">
        <v>341</v>
      </c>
      <c r="N27" s="284" t="s">
        <v>342</v>
      </c>
      <c r="O27" s="284" t="s">
        <v>343</v>
      </c>
      <c r="P27" s="284" t="str">
        <f>t_Oppslag_Metrisk[[#This Row],[Navn]] &amp; " | " &amp;  t_Oppslag_Metrisk[[#This Row],[Mål]]</f>
        <v>Liter | L</v>
      </c>
      <c r="S27" s="278"/>
      <c r="T27" s="278" t="s">
        <v>344</v>
      </c>
      <c r="U27" s="278"/>
    </row>
    <row r="28" spans="2:21" x14ac:dyDescent="0.25">
      <c r="B28" s="279" t="s">
        <v>345</v>
      </c>
      <c r="C28" s="271" t="s">
        <v>346</v>
      </c>
      <c r="D28" s="271" t="str">
        <f>t_Oppslag_ISO[[#This Row],[Kode]] &amp;" | " &amp; t_Oppslag_ISO[[#This Row],[Navn]]</f>
        <v>BF | Burkina Faso</v>
      </c>
      <c r="G28" s="271" t="s">
        <v>347</v>
      </c>
      <c r="H28" s="271" t="s">
        <v>348</v>
      </c>
      <c r="I28" s="271" t="str">
        <f>t_Oppslag_Valuta[[#This Row],[Kode]] &amp;" | " &amp;t_Oppslag_Valuta[[#This Row],[Valuta]]</f>
        <v>BRL | Brasiliansk real</v>
      </c>
      <c r="M28" s="285" t="s">
        <v>349</v>
      </c>
      <c r="N28" s="285" t="s">
        <v>350</v>
      </c>
      <c r="O28" s="285" t="s">
        <v>351</v>
      </c>
      <c r="P28" s="285" t="str">
        <f>t_Oppslag_Metrisk[[#This Row],[Navn]] &amp; " | " &amp;  t_Oppslag_Metrisk[[#This Row],[Mål]]</f>
        <v>Deciliter | DL</v>
      </c>
      <c r="S28" s="278"/>
      <c r="T28" s="278" t="s">
        <v>352</v>
      </c>
      <c r="U28" s="278"/>
    </row>
    <row r="29" spans="2:21" x14ac:dyDescent="0.25">
      <c r="B29" s="279" t="s">
        <v>285</v>
      </c>
      <c r="C29" s="271" t="s">
        <v>353</v>
      </c>
      <c r="D29" s="271" t="str">
        <f>t_Oppslag_ISO[[#This Row],[Kode]] &amp;" | " &amp; t_Oppslag_ISO[[#This Row],[Navn]]</f>
        <v>BG | Bulgaria</v>
      </c>
      <c r="G29" s="271" t="s">
        <v>354</v>
      </c>
      <c r="H29" s="271" t="s">
        <v>355</v>
      </c>
      <c r="I29" s="271" t="str">
        <f>t_Oppslag_Valuta[[#This Row],[Kode]] &amp;" | " &amp;t_Oppslag_Valuta[[#This Row],[Valuta]]</f>
        <v>BSD | Bahamansk dollar</v>
      </c>
      <c r="M29" s="284" t="s">
        <v>356</v>
      </c>
      <c r="N29" s="284" t="s">
        <v>357</v>
      </c>
      <c r="O29" s="284" t="s">
        <v>358</v>
      </c>
      <c r="P29" s="284" t="str">
        <f>t_Oppslag_Metrisk[[#This Row],[Navn]] &amp; " | " &amp;  t_Oppslag_Metrisk[[#This Row],[Mål]]</f>
        <v>Centiliter | CL</v>
      </c>
      <c r="S29" s="278"/>
      <c r="T29" s="278" t="s">
        <v>247</v>
      </c>
      <c r="U29" s="278"/>
    </row>
    <row r="30" spans="2:21" x14ac:dyDescent="0.25">
      <c r="B30" s="279" t="s">
        <v>359</v>
      </c>
      <c r="C30" s="271" t="s">
        <v>360</v>
      </c>
      <c r="D30" s="271" t="str">
        <f>t_Oppslag_ISO[[#This Row],[Kode]] &amp;" | " &amp; t_Oppslag_ISO[[#This Row],[Navn]]</f>
        <v>BH | Bahrain</v>
      </c>
      <c r="G30" s="271" t="s">
        <v>361</v>
      </c>
      <c r="H30" s="271" t="s">
        <v>362</v>
      </c>
      <c r="I30" s="271" t="str">
        <f>t_Oppslag_Valuta[[#This Row],[Kode]] &amp;" | " &amp;t_Oppslag_Valuta[[#This Row],[Valuta]]</f>
        <v>BTN | Bhutansk ngultrum</v>
      </c>
      <c r="M30" s="285" t="s">
        <v>363</v>
      </c>
      <c r="N30" s="285" t="s">
        <v>364</v>
      </c>
      <c r="O30" s="285" t="s">
        <v>365</v>
      </c>
      <c r="P30" s="285" t="str">
        <f>t_Oppslag_Metrisk[[#This Row],[Navn]] &amp; " | " &amp;  t_Oppslag_Metrisk[[#This Row],[Mål]]</f>
        <v>Milliliter | ML</v>
      </c>
      <c r="S30" s="278"/>
      <c r="T30" s="278"/>
      <c r="U30" s="278"/>
    </row>
    <row r="31" spans="2:21" x14ac:dyDescent="0.25">
      <c r="B31" s="279" t="s">
        <v>366</v>
      </c>
      <c r="C31" s="271" t="s">
        <v>367</v>
      </c>
      <c r="D31" s="271" t="str">
        <f>t_Oppslag_ISO[[#This Row],[Kode]] &amp;" | " &amp; t_Oppslag_ISO[[#This Row],[Navn]]</f>
        <v>BI | Burundi</v>
      </c>
      <c r="G31" s="271" t="s">
        <v>368</v>
      </c>
      <c r="H31" s="271" t="s">
        <v>369</v>
      </c>
      <c r="I31" s="271" t="str">
        <f>t_Oppslag_Valuta[[#This Row],[Kode]] &amp;" | " &amp;t_Oppslag_Valuta[[#This Row],[Valuta]]</f>
        <v>BWP | Botswansk pula</v>
      </c>
      <c r="M31" s="284" t="s">
        <v>370</v>
      </c>
      <c r="N31" s="284" t="s">
        <v>371</v>
      </c>
      <c r="O31" s="284" t="s">
        <v>372</v>
      </c>
      <c r="P31" s="284" t="str">
        <f>t_Oppslag_Metrisk[[#This Row],[Navn]] &amp; " | " &amp;  t_Oppslag_Metrisk[[#This Row],[Mål]]</f>
        <v>Meter | M</v>
      </c>
      <c r="S31" s="278"/>
      <c r="T31" s="278"/>
      <c r="U31" s="278"/>
    </row>
    <row r="32" spans="2:21" x14ac:dyDescent="0.25">
      <c r="B32" s="279" t="s">
        <v>373</v>
      </c>
      <c r="C32" s="271" t="s">
        <v>374</v>
      </c>
      <c r="D32" s="271" t="str">
        <f>t_Oppslag_ISO[[#This Row],[Kode]] &amp;" | " &amp; t_Oppslag_ISO[[#This Row],[Navn]]</f>
        <v>BJ | Benin</v>
      </c>
      <c r="G32" s="271" t="s">
        <v>375</v>
      </c>
      <c r="H32" s="271" t="s">
        <v>376</v>
      </c>
      <c r="I32" s="271" t="str">
        <f>t_Oppslag_Valuta[[#This Row],[Kode]] &amp;" | " &amp;t_Oppslag_Valuta[[#This Row],[Valuta]]</f>
        <v>BYR | Hviterussisk rubel</v>
      </c>
      <c r="M32" s="285" t="s">
        <v>377</v>
      </c>
      <c r="N32" s="285" t="s">
        <v>378</v>
      </c>
      <c r="O32" s="285" t="s">
        <v>379</v>
      </c>
      <c r="P32" s="285" t="str">
        <f>t_Oppslag_Metrisk[[#This Row],[Navn]] &amp; " | " &amp;  t_Oppslag_Metrisk[[#This Row],[Mål]]</f>
        <v>Centimeter | CM</v>
      </c>
      <c r="S32" s="278"/>
      <c r="T32" s="278"/>
      <c r="U32" s="278"/>
    </row>
    <row r="33" spans="2:21" x14ac:dyDescent="0.25">
      <c r="B33" s="279" t="s">
        <v>380</v>
      </c>
      <c r="C33" s="271" t="s">
        <v>381</v>
      </c>
      <c r="D33" s="271" t="str">
        <f>t_Oppslag_ISO[[#This Row],[Kode]] &amp;" | " &amp; t_Oppslag_ISO[[#This Row],[Navn]]</f>
        <v>BL | Saint-Barthélemy</v>
      </c>
      <c r="G33" s="271" t="s">
        <v>382</v>
      </c>
      <c r="H33" s="271" t="s">
        <v>383</v>
      </c>
      <c r="I33" s="271" t="str">
        <f>t_Oppslag_Valuta[[#This Row],[Kode]] &amp;" | " &amp;t_Oppslag_Valuta[[#This Row],[Valuta]]</f>
        <v>BZD | Belizisk dollar</v>
      </c>
      <c r="M33" s="284" t="s">
        <v>384</v>
      </c>
      <c r="N33" s="284" t="s">
        <v>385</v>
      </c>
      <c r="O33" s="284" t="s">
        <v>386</v>
      </c>
      <c r="P33" s="284" t="str">
        <f>t_Oppslag_Metrisk[[#This Row],[Navn]] &amp; " | " &amp;  t_Oppslag_Metrisk[[#This Row],[Mål]]</f>
        <v>Millimeter | MM</v>
      </c>
      <c r="S33" s="278"/>
      <c r="T33" s="278"/>
      <c r="U33" s="278"/>
    </row>
    <row r="34" spans="2:21" x14ac:dyDescent="0.25">
      <c r="B34" s="279" t="s">
        <v>387</v>
      </c>
      <c r="C34" s="271" t="s">
        <v>388</v>
      </c>
      <c r="D34" s="271" t="str">
        <f>t_Oppslag_ISO[[#This Row],[Kode]] &amp;" | " &amp; t_Oppslag_ISO[[#This Row],[Navn]]</f>
        <v>BM | Bermuda</v>
      </c>
      <c r="G34" s="271" t="s">
        <v>389</v>
      </c>
      <c r="H34" s="271" t="s">
        <v>390</v>
      </c>
      <c r="I34" s="271" t="str">
        <f>t_Oppslag_Valuta[[#This Row],[Kode]] &amp;" | " &amp;t_Oppslag_Valuta[[#This Row],[Valuta]]</f>
        <v>CAD | Kanadisk dollar</v>
      </c>
      <c r="M34" s="285" t="s">
        <v>391</v>
      </c>
      <c r="N34" s="285" t="s">
        <v>392</v>
      </c>
      <c r="O34" s="285" t="s">
        <v>393</v>
      </c>
      <c r="P34" s="285" t="str">
        <f>t_Oppslag_Metrisk[[#This Row],[Navn]] &amp; " | " &amp;  t_Oppslag_Metrisk[[#This Row],[Mål]]</f>
        <v>Kilogram | KG</v>
      </c>
      <c r="S34" s="278"/>
      <c r="T34" s="278"/>
      <c r="U34" s="278"/>
    </row>
    <row r="35" spans="2:21" x14ac:dyDescent="0.25">
      <c r="B35" s="279" t="s">
        <v>394</v>
      </c>
      <c r="C35" s="271" t="s">
        <v>395</v>
      </c>
      <c r="D35" s="271" t="str">
        <f>t_Oppslag_ISO[[#This Row],[Kode]] &amp;" | " &amp; t_Oppslag_ISO[[#This Row],[Navn]]</f>
        <v>BN | Brunei</v>
      </c>
      <c r="G35" s="271" t="s">
        <v>396</v>
      </c>
      <c r="H35" s="271" t="s">
        <v>397</v>
      </c>
      <c r="I35" s="271" t="str">
        <f>t_Oppslag_Valuta[[#This Row],[Kode]] &amp;" | " &amp;t_Oppslag_Valuta[[#This Row],[Valuta]]</f>
        <v>CDF | Kongolesisk franc</v>
      </c>
      <c r="J35" s="271" t="s">
        <v>398</v>
      </c>
      <c r="M35" s="284" t="s">
        <v>399</v>
      </c>
      <c r="N35" s="284" t="s">
        <v>400</v>
      </c>
      <c r="O35" s="284" t="s">
        <v>401</v>
      </c>
      <c r="P35" s="284" t="str">
        <f>t_Oppslag_Metrisk[[#This Row],[Navn]] &amp; " | " &amp;  t_Oppslag_Metrisk[[#This Row],[Mål]]</f>
        <v>Gram | G</v>
      </c>
      <c r="S35" s="278"/>
      <c r="T35" s="278"/>
      <c r="U35" s="278"/>
    </row>
    <row r="36" spans="2:21" x14ac:dyDescent="0.25">
      <c r="B36" s="279" t="s">
        <v>402</v>
      </c>
      <c r="C36" s="271" t="s">
        <v>403</v>
      </c>
      <c r="D36" s="271" t="str">
        <f>t_Oppslag_ISO[[#This Row],[Kode]] &amp;" | " &amp; t_Oppslag_ISO[[#This Row],[Navn]]</f>
        <v>BO | Bolivia</v>
      </c>
      <c r="G36" s="271" t="s">
        <v>404</v>
      </c>
      <c r="H36" s="271" t="s">
        <v>405</v>
      </c>
      <c r="I36" s="271" t="str">
        <f>t_Oppslag_Valuta[[#This Row],[Kode]] &amp;" | " &amp;t_Oppslag_Valuta[[#This Row],[Valuta]]</f>
        <v>CHE | WIR-euro (komplementærvaluta)</v>
      </c>
      <c r="M36" s="286" t="s">
        <v>406</v>
      </c>
      <c r="N36" s="286" t="s">
        <v>407</v>
      </c>
      <c r="O36" s="286" t="s">
        <v>408</v>
      </c>
      <c r="P36" s="286" t="str">
        <f>t_Oppslag_Metrisk[[#This Row],[Navn]] &amp; " | " &amp;  t_Oppslag_Metrisk[[#This Row],[Mål]]</f>
        <v>Milligram | MG</v>
      </c>
      <c r="S36" s="278"/>
      <c r="T36" s="278" t="s">
        <v>409</v>
      </c>
      <c r="U36" s="278"/>
    </row>
    <row r="37" spans="2:21" x14ac:dyDescent="0.25">
      <c r="B37" s="279" t="s">
        <v>410</v>
      </c>
      <c r="C37" s="271" t="s">
        <v>411</v>
      </c>
      <c r="D37" s="271" t="str">
        <f>t_Oppslag_ISO[[#This Row],[Kode]] &amp;" | " &amp; t_Oppslag_ISO[[#This Row],[Navn]]</f>
        <v>BQ | Bonaire, Sint Eustatius og Saba</v>
      </c>
      <c r="G37" s="271" t="s">
        <v>412</v>
      </c>
      <c r="H37" s="271" t="s">
        <v>413</v>
      </c>
      <c r="I37" s="271" t="str">
        <f>t_Oppslag_Valuta[[#This Row],[Kode]] &amp;" | " &amp;t_Oppslag_Valuta[[#This Row],[Valuta]]</f>
        <v>CHF | Sveitsisk franc</v>
      </c>
      <c r="M37" s="285" t="s">
        <v>414</v>
      </c>
      <c r="N37" s="285" t="s">
        <v>415</v>
      </c>
      <c r="O37" s="285" t="s">
        <v>416</v>
      </c>
      <c r="P37" s="285" t="str">
        <f>t_Oppslag_Metrisk[[#This Row],[Navn]] &amp; " | " &amp;  t_Oppslag_Metrisk[[#This Row],[Mål]]</f>
        <v>År | ANN</v>
      </c>
      <c r="S37" s="278"/>
      <c r="T37" s="278" t="s">
        <v>417</v>
      </c>
      <c r="U37" s="278"/>
    </row>
    <row r="38" spans="2:21" x14ac:dyDescent="0.25">
      <c r="B38" s="279" t="s">
        <v>418</v>
      </c>
      <c r="C38" s="271" t="s">
        <v>419</v>
      </c>
      <c r="D38" s="271" t="str">
        <f>t_Oppslag_ISO[[#This Row],[Kode]] &amp;" | " &amp; t_Oppslag_ISO[[#This Row],[Navn]]</f>
        <v>BR | Brasil</v>
      </c>
      <c r="G38" s="271" t="s">
        <v>420</v>
      </c>
      <c r="H38" s="271" t="s">
        <v>421</v>
      </c>
      <c r="I38" s="271" t="str">
        <f>t_Oppslag_Valuta[[#This Row],[Kode]] &amp;" | " &amp;t_Oppslag_Valuta[[#This Row],[Valuta]]</f>
        <v>CHW | WIR-franc (komplementærvaluta)</v>
      </c>
      <c r="S38" s="278"/>
      <c r="T38" s="278" t="s">
        <v>247</v>
      </c>
      <c r="U38" s="278"/>
    </row>
    <row r="39" spans="2:21" x14ac:dyDescent="0.25">
      <c r="B39" s="279" t="s">
        <v>422</v>
      </c>
      <c r="C39" s="271" t="s">
        <v>423</v>
      </c>
      <c r="D39" s="271" t="str">
        <f>t_Oppslag_ISO[[#This Row],[Kode]] &amp;" | " &amp; t_Oppslag_ISO[[#This Row],[Navn]]</f>
        <v>BS | Bahamas</v>
      </c>
      <c r="G39" s="271" t="s">
        <v>424</v>
      </c>
      <c r="H39" s="271" t="s">
        <v>425</v>
      </c>
      <c r="I39" s="271" t="str">
        <f>t_Oppslag_Valuta[[#This Row],[Kode]] &amp;" | " &amp;t_Oppslag_Valuta[[#This Row],[Valuta]]</f>
        <v>CLF | Unidad de Fomento (fondkode)</v>
      </c>
      <c r="S39" s="278"/>
      <c r="T39" s="278"/>
      <c r="U39" s="278"/>
    </row>
    <row r="40" spans="2:21" ht="18" thickBot="1" x14ac:dyDescent="0.35">
      <c r="B40" s="279" t="s">
        <v>426</v>
      </c>
      <c r="C40" s="271" t="s">
        <v>427</v>
      </c>
      <c r="D40" s="271" t="str">
        <f>t_Oppslag_ISO[[#This Row],[Kode]] &amp;" | " &amp; t_Oppslag_ISO[[#This Row],[Navn]]</f>
        <v>BT | Bhutan</v>
      </c>
      <c r="G40" s="271" t="s">
        <v>428</v>
      </c>
      <c r="H40" s="271" t="s">
        <v>429</v>
      </c>
      <c r="I40" s="271" t="str">
        <f>t_Oppslag_Valuta[[#This Row],[Kode]] &amp;" | " &amp;t_Oppslag_Valuta[[#This Row],[Valuta]]</f>
        <v>CLP | Chilensk peso</v>
      </c>
      <c r="M40" s="275" t="s">
        <v>43</v>
      </c>
      <c r="S40" s="278"/>
      <c r="T40" s="278" t="s">
        <v>430</v>
      </c>
      <c r="U40" s="278"/>
    </row>
    <row r="41" spans="2:21" ht="15.75" thickTop="1" x14ac:dyDescent="0.25">
      <c r="B41" s="279" t="s">
        <v>431</v>
      </c>
      <c r="C41" s="271" t="s">
        <v>432</v>
      </c>
      <c r="D41" s="271" t="str">
        <f>t_Oppslag_ISO[[#This Row],[Kode]] &amp;" | " &amp; t_Oppslag_ISO[[#This Row],[Navn]]</f>
        <v>BV | Bouvetøya</v>
      </c>
      <c r="G41" s="271" t="s">
        <v>433</v>
      </c>
      <c r="H41" s="271" t="s">
        <v>434</v>
      </c>
      <c r="I41" s="271" t="str">
        <f>t_Oppslag_Valuta[[#This Row],[Kode]] &amp;" | " &amp;t_Oppslag_Valuta[[#This Row],[Valuta]]</f>
        <v>CNY | Kinesisk renminbi</v>
      </c>
      <c r="S41" s="278"/>
      <c r="T41" s="278" t="s">
        <v>435</v>
      </c>
      <c r="U41" s="278"/>
    </row>
    <row r="42" spans="2:21" x14ac:dyDescent="0.25">
      <c r="B42" s="279" t="s">
        <v>436</v>
      </c>
      <c r="C42" s="271" t="s">
        <v>437</v>
      </c>
      <c r="D42" s="271" t="str">
        <f>t_Oppslag_ISO[[#This Row],[Kode]] &amp;" | " &amp; t_Oppslag_ISO[[#This Row],[Navn]]</f>
        <v>BW | Botswana</v>
      </c>
      <c r="G42" s="271" t="s">
        <v>438</v>
      </c>
      <c r="H42" s="271" t="s">
        <v>439</v>
      </c>
      <c r="I42" s="271" t="str">
        <f>t_Oppslag_Valuta[[#This Row],[Kode]] &amp;" | " &amp;t_Oppslag_Valuta[[#This Row],[Valuta]]</f>
        <v>COP | Kolombiansk peso</v>
      </c>
      <c r="M42" s="271" t="s">
        <v>208</v>
      </c>
      <c r="N42" s="271" t="s">
        <v>226</v>
      </c>
      <c r="O42" s="271" t="s">
        <v>227</v>
      </c>
      <c r="S42" s="278"/>
      <c r="T42" s="278" t="s">
        <v>247</v>
      </c>
      <c r="U42" s="278"/>
    </row>
    <row r="43" spans="2:21" x14ac:dyDescent="0.25">
      <c r="B43" s="279" t="s">
        <v>440</v>
      </c>
      <c r="C43" s="271" t="s">
        <v>441</v>
      </c>
      <c r="D43" s="271" t="str">
        <f>t_Oppslag_ISO[[#This Row],[Kode]] &amp;" | " &amp; t_Oppslag_ISO[[#This Row],[Navn]]</f>
        <v>BY | Hviterussland</v>
      </c>
      <c r="G43" s="271" t="s">
        <v>442</v>
      </c>
      <c r="H43" s="271" t="s">
        <v>443</v>
      </c>
      <c r="I43" s="271" t="str">
        <f>t_Oppslag_Valuta[[#This Row],[Kode]] &amp;" | " &amp;t_Oppslag_Valuta[[#This Row],[Valuta]]</f>
        <v>COU | Unidad de Valor Real</v>
      </c>
      <c r="M43" s="271" t="s">
        <v>233</v>
      </c>
      <c r="N43" s="271" t="s">
        <v>234</v>
      </c>
      <c r="O43" s="271" t="str">
        <f>t_Oppslag_AntattMengde[[#This Row],[Navn]] &amp; " | " &amp;  t_Oppslag_AntattMengde[[#This Row],[Enhet]]</f>
        <v>Stykk | EA</v>
      </c>
      <c r="S43" s="278"/>
      <c r="T43" s="278"/>
      <c r="U43" s="278"/>
    </row>
    <row r="44" spans="2:21" x14ac:dyDescent="0.25">
      <c r="B44" s="279" t="s">
        <v>444</v>
      </c>
      <c r="C44" s="271" t="s">
        <v>445</v>
      </c>
      <c r="D44" s="271" t="str">
        <f>t_Oppslag_ISO[[#This Row],[Kode]] &amp;" | " &amp; t_Oppslag_ISO[[#This Row],[Navn]]</f>
        <v>BZ | Belize</v>
      </c>
      <c r="G44" s="271" t="s">
        <v>446</v>
      </c>
      <c r="H44" s="271" t="s">
        <v>447</v>
      </c>
      <c r="I44" s="271" t="str">
        <f>t_Oppslag_Valuta[[#This Row],[Kode]] &amp;" | " &amp;t_Oppslag_Valuta[[#This Row],[Valuta]]</f>
        <v>CRC | Kostarikansk colón</v>
      </c>
      <c r="M44" s="271" t="s">
        <v>240</v>
      </c>
      <c r="N44" s="271" t="s">
        <v>240</v>
      </c>
      <c r="O44" s="271" t="str">
        <f>t_Oppslag_AntattMengde[[#This Row],[Navn]] &amp; " | " &amp;  t_Oppslag_AntattMengde[[#This Row],[Enhet]]</f>
        <v>PAR | PAR</v>
      </c>
      <c r="S44" s="278"/>
      <c r="T44" s="278"/>
      <c r="U44" s="278"/>
    </row>
    <row r="45" spans="2:21" x14ac:dyDescent="0.25">
      <c r="B45" s="279" t="s">
        <v>448</v>
      </c>
      <c r="C45" s="271" t="s">
        <v>449</v>
      </c>
      <c r="D45" s="271" t="str">
        <f>t_Oppslag_ISO[[#This Row],[Kode]] &amp;" | " &amp; t_Oppslag_ISO[[#This Row],[Navn]]</f>
        <v>CA | Canada</v>
      </c>
      <c r="G45" s="271" t="s">
        <v>450</v>
      </c>
      <c r="H45" s="271" t="s">
        <v>451</v>
      </c>
      <c r="I45" s="271" t="str">
        <f>t_Oppslag_Valuta[[#This Row],[Kode]] &amp;" | " &amp;t_Oppslag_Valuta[[#This Row],[Valuta]]</f>
        <v>CUP | Kubansk peso</v>
      </c>
      <c r="M45" s="271" t="s">
        <v>341</v>
      </c>
      <c r="N45" s="271" t="s">
        <v>342</v>
      </c>
      <c r="O45" s="271" t="str">
        <f>t_Oppslag_AntattMengde[[#This Row],[Navn]] &amp; " | " &amp;  t_Oppslag_AntattMengde[[#This Row],[Enhet]]</f>
        <v>Liter | L</v>
      </c>
      <c r="S45" s="278"/>
      <c r="T45" s="278"/>
      <c r="U45" s="278"/>
    </row>
    <row r="46" spans="2:21" x14ac:dyDescent="0.25">
      <c r="B46" s="279" t="s">
        <v>452</v>
      </c>
      <c r="C46" s="271" t="s">
        <v>453</v>
      </c>
      <c r="D46" s="271" t="str">
        <f>t_Oppslag_ISO[[#This Row],[Kode]] &amp;" | " &amp; t_Oppslag_ISO[[#This Row],[Navn]]</f>
        <v>CC | Kokosøyene</v>
      </c>
      <c r="G46" s="271" t="s">
        <v>454</v>
      </c>
      <c r="H46" s="271" t="s">
        <v>455</v>
      </c>
      <c r="I46" s="271" t="str">
        <f>t_Oppslag_Valuta[[#This Row],[Kode]] &amp;" | " &amp;t_Oppslag_Valuta[[#This Row],[Valuta]]</f>
        <v>CVE | Kappverdisk escudo</v>
      </c>
      <c r="M46" s="271" t="s">
        <v>349</v>
      </c>
      <c r="N46" s="271" t="s">
        <v>350</v>
      </c>
      <c r="O46" s="271" t="str">
        <f>t_Oppslag_AntattMengde[[#This Row],[Navn]] &amp; " | " &amp;  t_Oppslag_AntattMengde[[#This Row],[Enhet]]</f>
        <v>Deciliter | DL</v>
      </c>
      <c r="S46" s="278"/>
      <c r="T46" s="278"/>
      <c r="U46" s="278"/>
    </row>
    <row r="47" spans="2:21" x14ac:dyDescent="0.25">
      <c r="B47" s="279" t="s">
        <v>456</v>
      </c>
      <c r="C47" s="271" t="s">
        <v>457</v>
      </c>
      <c r="D47" s="271" t="str">
        <f>t_Oppslag_ISO[[#This Row],[Kode]] &amp;" | " &amp; t_Oppslag_ISO[[#This Row],[Navn]]</f>
        <v>CD | Den demokratiske republikken Kongo</v>
      </c>
      <c r="G47" s="271" t="s">
        <v>458</v>
      </c>
      <c r="H47" s="271" t="s">
        <v>459</v>
      </c>
      <c r="I47" s="271" t="str">
        <f>t_Oppslag_Valuta[[#This Row],[Kode]] &amp;" | " &amp;t_Oppslag_Valuta[[#This Row],[Valuta]]</f>
        <v>CZK | Tsjekkisk koruna</v>
      </c>
      <c r="M47" s="271" t="s">
        <v>356</v>
      </c>
      <c r="N47" s="271" t="s">
        <v>357</v>
      </c>
      <c r="O47" s="271" t="str">
        <f>t_Oppslag_AntattMengde[[#This Row],[Navn]] &amp; " | " &amp;  t_Oppslag_AntattMengde[[#This Row],[Enhet]]</f>
        <v>Centiliter | CL</v>
      </c>
      <c r="S47" s="278"/>
      <c r="T47" s="278"/>
      <c r="U47" s="278"/>
    </row>
    <row r="48" spans="2:21" x14ac:dyDescent="0.25">
      <c r="B48" s="279" t="s">
        <v>460</v>
      </c>
      <c r="C48" s="271" t="s">
        <v>461</v>
      </c>
      <c r="D48" s="271" t="str">
        <f>t_Oppslag_ISO[[#This Row],[Kode]] &amp;" | " &amp; t_Oppslag_ISO[[#This Row],[Navn]]</f>
        <v>CF | Den sentralafrikanske republikk</v>
      </c>
      <c r="G48" s="271" t="s">
        <v>462</v>
      </c>
      <c r="H48" s="271" t="s">
        <v>463</v>
      </c>
      <c r="I48" s="271" t="str">
        <f>t_Oppslag_Valuta[[#This Row],[Kode]] &amp;" | " &amp;t_Oppslag_Valuta[[#This Row],[Valuta]]</f>
        <v>DJF | Djiboutisk franc</v>
      </c>
      <c r="M48" s="271" t="s">
        <v>363</v>
      </c>
      <c r="N48" s="271" t="s">
        <v>364</v>
      </c>
      <c r="O48" s="271" t="str">
        <f>t_Oppslag_AntattMengde[[#This Row],[Navn]] &amp; " | " &amp;  t_Oppslag_AntattMengde[[#This Row],[Enhet]]</f>
        <v>Milliliter | ML</v>
      </c>
      <c r="S48" s="278"/>
      <c r="T48" s="278"/>
      <c r="U48" s="278"/>
    </row>
    <row r="49" spans="2:21" x14ac:dyDescent="0.25">
      <c r="B49" s="279" t="s">
        <v>464</v>
      </c>
      <c r="C49" s="271" t="s">
        <v>465</v>
      </c>
      <c r="D49" s="271" t="str">
        <f>t_Oppslag_ISO[[#This Row],[Kode]] &amp;" | " &amp; t_Oppslag_ISO[[#This Row],[Navn]]</f>
        <v>CG | Republikken Kongo</v>
      </c>
      <c r="G49" s="271" t="s">
        <v>466</v>
      </c>
      <c r="H49" s="271" t="s">
        <v>467</v>
      </c>
      <c r="I49" s="271" t="str">
        <f>t_Oppslag_Valuta[[#This Row],[Kode]] &amp;" | " &amp;t_Oppslag_Valuta[[#This Row],[Valuta]]</f>
        <v>DKK | Dansk krone</v>
      </c>
      <c r="M49" s="271" t="s">
        <v>370</v>
      </c>
      <c r="N49" s="271" t="s">
        <v>371</v>
      </c>
      <c r="O49" s="271" t="str">
        <f>t_Oppslag_AntattMengde[[#This Row],[Navn]] &amp; " | " &amp;  t_Oppslag_AntattMengde[[#This Row],[Enhet]]</f>
        <v>Meter | M</v>
      </c>
      <c r="S49" s="278"/>
      <c r="T49" s="278"/>
      <c r="U49" s="278"/>
    </row>
    <row r="50" spans="2:21" x14ac:dyDescent="0.25">
      <c r="B50" s="279" t="s">
        <v>468</v>
      </c>
      <c r="C50" s="271" t="s">
        <v>469</v>
      </c>
      <c r="D50" s="271" t="str">
        <f>t_Oppslag_ISO[[#This Row],[Kode]] &amp;" | " &amp; t_Oppslag_ISO[[#This Row],[Navn]]</f>
        <v>CH | Sveits</v>
      </c>
      <c r="G50" s="271" t="s">
        <v>470</v>
      </c>
      <c r="H50" s="271" t="s">
        <v>471</v>
      </c>
      <c r="I50" s="271" t="str">
        <f>t_Oppslag_Valuta[[#This Row],[Kode]] &amp;" | " &amp;t_Oppslag_Valuta[[#This Row],[Valuta]]</f>
        <v>DOP | Dominikansk peso</v>
      </c>
      <c r="M50" s="271" t="s">
        <v>377</v>
      </c>
      <c r="N50" s="271" t="s">
        <v>378</v>
      </c>
      <c r="O50" s="271" t="str">
        <f>t_Oppslag_AntattMengde[[#This Row],[Navn]] &amp; " | " &amp;  t_Oppslag_AntattMengde[[#This Row],[Enhet]]</f>
        <v>Centimeter | CM</v>
      </c>
      <c r="S50" s="278"/>
      <c r="T50" s="278"/>
      <c r="U50" s="278"/>
    </row>
    <row r="51" spans="2:21" x14ac:dyDescent="0.25">
      <c r="B51" s="279" t="s">
        <v>472</v>
      </c>
      <c r="C51" s="271" t="s">
        <v>473</v>
      </c>
      <c r="D51" s="271" t="str">
        <f>t_Oppslag_ISO[[#This Row],[Kode]] &amp;" | " &amp; t_Oppslag_ISO[[#This Row],[Navn]]</f>
        <v>CI | Elfenbenskysten</v>
      </c>
      <c r="G51" s="271" t="s">
        <v>474</v>
      </c>
      <c r="H51" s="271" t="s">
        <v>475</v>
      </c>
      <c r="I51" s="271" t="str">
        <f>t_Oppslag_Valuta[[#This Row],[Kode]] &amp;" | " &amp;t_Oppslag_Valuta[[#This Row],[Valuta]]</f>
        <v>DZD | Algerisk dinar</v>
      </c>
      <c r="M51" s="271" t="s">
        <v>384</v>
      </c>
      <c r="N51" s="271" t="s">
        <v>385</v>
      </c>
      <c r="O51" s="271" t="str">
        <f>t_Oppslag_AntattMengde[[#This Row],[Navn]] &amp; " | " &amp;  t_Oppslag_AntattMengde[[#This Row],[Enhet]]</f>
        <v>Millimeter | MM</v>
      </c>
      <c r="S51" s="278"/>
      <c r="T51" s="278"/>
      <c r="U51" s="278"/>
    </row>
    <row r="52" spans="2:21" x14ac:dyDescent="0.25">
      <c r="B52" s="279" t="s">
        <v>476</v>
      </c>
      <c r="C52" s="271" t="s">
        <v>477</v>
      </c>
      <c r="D52" s="271" t="str">
        <f>t_Oppslag_ISO[[#This Row],[Kode]] &amp;" | " &amp; t_Oppslag_ISO[[#This Row],[Navn]]</f>
        <v>CK | Cookøyene</v>
      </c>
      <c r="G52" s="271" t="s">
        <v>478</v>
      </c>
      <c r="H52" s="271" t="s">
        <v>479</v>
      </c>
      <c r="I52" s="271" t="str">
        <f>t_Oppslag_Valuta[[#This Row],[Kode]] &amp;" | " &amp;t_Oppslag_Valuta[[#This Row],[Valuta]]</f>
        <v>EGP | Egyptisk pund</v>
      </c>
      <c r="M52" s="271" t="s">
        <v>391</v>
      </c>
      <c r="N52" s="271" t="s">
        <v>392</v>
      </c>
      <c r="O52" s="271" t="str">
        <f>t_Oppslag_AntattMengde[[#This Row],[Navn]] &amp; " | " &amp;  t_Oppslag_AntattMengde[[#This Row],[Enhet]]</f>
        <v>Kilogram | KG</v>
      </c>
    </row>
    <row r="53" spans="2:21" x14ac:dyDescent="0.25">
      <c r="B53" s="279" t="s">
        <v>357</v>
      </c>
      <c r="C53" s="271" t="s">
        <v>480</v>
      </c>
      <c r="D53" s="271" t="str">
        <f>t_Oppslag_ISO[[#This Row],[Kode]] &amp;" | " &amp; t_Oppslag_ISO[[#This Row],[Navn]]</f>
        <v>CL | Chile</v>
      </c>
      <c r="G53" s="271" t="s">
        <v>481</v>
      </c>
      <c r="H53" s="271" t="s">
        <v>482</v>
      </c>
      <c r="I53" s="271" t="str">
        <f>t_Oppslag_Valuta[[#This Row],[Kode]] &amp;" | " &amp;t_Oppslag_Valuta[[#This Row],[Valuta]]</f>
        <v>ERN | Eritreisk nakfa</v>
      </c>
      <c r="M53" s="271" t="s">
        <v>399</v>
      </c>
      <c r="N53" s="271" t="s">
        <v>400</v>
      </c>
      <c r="O53" s="271" t="str">
        <f>t_Oppslag_AntattMengde[[#This Row],[Navn]] &amp; " | " &amp;  t_Oppslag_AntattMengde[[#This Row],[Enhet]]</f>
        <v>Gram | G</v>
      </c>
    </row>
    <row r="54" spans="2:21" x14ac:dyDescent="0.25">
      <c r="B54" s="279" t="s">
        <v>378</v>
      </c>
      <c r="C54" s="271" t="s">
        <v>483</v>
      </c>
      <c r="D54" s="271" t="str">
        <f>t_Oppslag_ISO[[#This Row],[Kode]] &amp;" | " &amp; t_Oppslag_ISO[[#This Row],[Navn]]</f>
        <v>CM | Kamerun</v>
      </c>
      <c r="G54" s="271" t="s">
        <v>484</v>
      </c>
      <c r="H54" s="271" t="s">
        <v>485</v>
      </c>
      <c r="I54" s="271" t="str">
        <f>t_Oppslag_Valuta[[#This Row],[Kode]] &amp;" | " &amp;t_Oppslag_Valuta[[#This Row],[Valuta]]</f>
        <v>ETB | Etiopisk birr</v>
      </c>
      <c r="M54" s="271" t="s">
        <v>406</v>
      </c>
      <c r="N54" s="271" t="s">
        <v>407</v>
      </c>
      <c r="O54" s="271" t="str">
        <f>t_Oppslag_AntattMengde[[#This Row],[Navn]] &amp; " | " &amp;  t_Oppslag_AntattMengde[[#This Row],[Enhet]]</f>
        <v>Milligram | MG</v>
      </c>
    </row>
    <row r="55" spans="2:21" x14ac:dyDescent="0.25">
      <c r="B55" s="279" t="s">
        <v>486</v>
      </c>
      <c r="C55" s="271" t="s">
        <v>487</v>
      </c>
      <c r="D55" s="271" t="str">
        <f>t_Oppslag_ISO[[#This Row],[Kode]] &amp;" | " &amp; t_Oppslag_ISO[[#This Row],[Navn]]</f>
        <v>CN | Kina</v>
      </c>
      <c r="G55" s="271" t="s">
        <v>488</v>
      </c>
      <c r="H55" s="271" t="s">
        <v>489</v>
      </c>
      <c r="I55" s="271" t="str">
        <f>t_Oppslag_Valuta[[#This Row],[Kode]] &amp;" | " &amp;t_Oppslag_Valuta[[#This Row],[Valuta]]</f>
        <v>EUR | Euro</v>
      </c>
      <c r="M55" s="271" t="s">
        <v>414</v>
      </c>
      <c r="N55" s="271" t="s">
        <v>415</v>
      </c>
      <c r="O55" s="271" t="str">
        <f>t_Oppslag_AntattMengde[[#This Row],[Navn]] &amp; " | " &amp;  t_Oppslag_AntattMengde[[#This Row],[Enhet]]</f>
        <v>År | ANN</v>
      </c>
    </row>
    <row r="56" spans="2:21" x14ac:dyDescent="0.25">
      <c r="B56" s="279" t="s">
        <v>490</v>
      </c>
      <c r="C56" s="271" t="s">
        <v>491</v>
      </c>
      <c r="D56" s="271" t="str">
        <f>t_Oppslag_ISO[[#This Row],[Kode]] &amp;" | " &amp; t_Oppslag_ISO[[#This Row],[Navn]]</f>
        <v>CO | Colombia</v>
      </c>
      <c r="G56" s="271" t="s">
        <v>492</v>
      </c>
      <c r="H56" s="271" t="s">
        <v>493</v>
      </c>
      <c r="I56" s="271" t="str">
        <f>t_Oppslag_Valuta[[#This Row],[Kode]] &amp;" | " &amp;t_Oppslag_Valuta[[#This Row],[Valuta]]</f>
        <v>FJD | Fijiansk dollar</v>
      </c>
    </row>
    <row r="57" spans="2:21" x14ac:dyDescent="0.25">
      <c r="B57" s="279" t="s">
        <v>494</v>
      </c>
      <c r="C57" s="271" t="s">
        <v>495</v>
      </c>
      <c r="D57" s="271" t="str">
        <f>t_Oppslag_ISO[[#This Row],[Kode]] &amp;" | " &amp; t_Oppslag_ISO[[#This Row],[Navn]]</f>
        <v>CR | Costa Rica</v>
      </c>
      <c r="G57" s="271" t="s">
        <v>496</v>
      </c>
      <c r="H57" s="271" t="s">
        <v>497</v>
      </c>
      <c r="I57" s="271" t="str">
        <f>t_Oppslag_Valuta[[#This Row],[Kode]] &amp;" | " &amp;t_Oppslag_Valuta[[#This Row],[Valuta]]</f>
        <v>FKP | Falklandspund</v>
      </c>
    </row>
    <row r="58" spans="2:21" x14ac:dyDescent="0.25">
      <c r="B58" s="279" t="s">
        <v>498</v>
      </c>
      <c r="C58" s="271" t="s">
        <v>499</v>
      </c>
      <c r="D58" s="271" t="str">
        <f>t_Oppslag_ISO[[#This Row],[Kode]] &amp;" | " &amp; t_Oppslag_ISO[[#This Row],[Navn]]</f>
        <v>CU | Cuba</v>
      </c>
      <c r="G58" s="271" t="s">
        <v>500</v>
      </c>
      <c r="H58" s="271" t="s">
        <v>501</v>
      </c>
      <c r="I58" s="271" t="str">
        <f>t_Oppslag_Valuta[[#This Row],[Kode]] &amp;" | " &amp;t_Oppslag_Valuta[[#This Row],[Valuta]]</f>
        <v>GBP | Britisk pund</v>
      </c>
    </row>
    <row r="59" spans="2:21" x14ac:dyDescent="0.25">
      <c r="B59" s="279" t="s">
        <v>502</v>
      </c>
      <c r="C59" s="271" t="s">
        <v>503</v>
      </c>
      <c r="D59" s="271" t="str">
        <f>t_Oppslag_ISO[[#This Row],[Kode]] &amp;" | " &amp; t_Oppslag_ISO[[#This Row],[Navn]]</f>
        <v>CV | Kapp Verde</v>
      </c>
      <c r="G59" s="271" t="s">
        <v>504</v>
      </c>
      <c r="H59" s="271" t="s">
        <v>505</v>
      </c>
      <c r="I59" s="271" t="str">
        <f>t_Oppslag_Valuta[[#This Row],[Kode]] &amp;" | " &amp;t_Oppslag_Valuta[[#This Row],[Valuta]]</f>
        <v>GEL | Georgisk lari</v>
      </c>
    </row>
    <row r="60" spans="2:21" x14ac:dyDescent="0.25">
      <c r="B60" s="279" t="s">
        <v>506</v>
      </c>
      <c r="C60" s="271" t="s">
        <v>507</v>
      </c>
      <c r="D60" s="271" t="str">
        <f>t_Oppslag_ISO[[#This Row],[Kode]] &amp;" | " &amp; t_Oppslag_ISO[[#This Row],[Navn]]</f>
        <v>CW | Curaçao</v>
      </c>
      <c r="G60" s="271" t="s">
        <v>508</v>
      </c>
      <c r="H60" s="271" t="s">
        <v>509</v>
      </c>
      <c r="I60" s="271" t="str">
        <f>t_Oppslag_Valuta[[#This Row],[Kode]] &amp;" | " &amp;t_Oppslag_Valuta[[#This Row],[Valuta]]</f>
        <v>GHS | Ghanesisk cedi</v>
      </c>
    </row>
    <row r="61" spans="2:21" x14ac:dyDescent="0.25">
      <c r="B61" s="279" t="s">
        <v>510</v>
      </c>
      <c r="C61" s="271" t="s">
        <v>511</v>
      </c>
      <c r="D61" s="271" t="str">
        <f>t_Oppslag_ISO[[#This Row],[Kode]] &amp;" | " &amp; t_Oppslag_ISO[[#This Row],[Navn]]</f>
        <v>CX | Christmasøya</v>
      </c>
      <c r="G61" s="271" t="s">
        <v>512</v>
      </c>
      <c r="H61" s="271" t="s">
        <v>513</v>
      </c>
      <c r="I61" s="271" t="str">
        <f>t_Oppslag_Valuta[[#This Row],[Kode]] &amp;" | " &amp;t_Oppslag_Valuta[[#This Row],[Valuta]]</f>
        <v>GIP | Gibraltarsk pund</v>
      </c>
    </row>
    <row r="62" spans="2:21" x14ac:dyDescent="0.25">
      <c r="B62" s="279" t="s">
        <v>514</v>
      </c>
      <c r="C62" s="271" t="s">
        <v>515</v>
      </c>
      <c r="D62" s="271" t="str">
        <f>t_Oppslag_ISO[[#This Row],[Kode]] &amp;" | " &amp; t_Oppslag_ISO[[#This Row],[Navn]]</f>
        <v>CY | Kypros</v>
      </c>
      <c r="G62" s="271" t="s">
        <v>516</v>
      </c>
      <c r="H62" s="271" t="s">
        <v>517</v>
      </c>
      <c r="I62" s="271" t="str">
        <f>t_Oppslag_Valuta[[#This Row],[Kode]] &amp;" | " &amp;t_Oppslag_Valuta[[#This Row],[Valuta]]</f>
        <v>GMD | Gambisk dalasi</v>
      </c>
    </row>
    <row r="63" spans="2:21" x14ac:dyDescent="0.25">
      <c r="B63" s="279" t="s">
        <v>518</v>
      </c>
      <c r="C63" s="271" t="s">
        <v>519</v>
      </c>
      <c r="D63" s="271" t="str">
        <f>t_Oppslag_ISO[[#This Row],[Kode]] &amp;" | " &amp; t_Oppslag_ISO[[#This Row],[Navn]]</f>
        <v>CZ | Tsjekkia</v>
      </c>
      <c r="G63" s="271" t="s">
        <v>520</v>
      </c>
      <c r="H63" s="271" t="s">
        <v>521</v>
      </c>
      <c r="I63" s="271" t="str">
        <f>t_Oppslag_Valuta[[#This Row],[Kode]] &amp;" | " &amp;t_Oppslag_Valuta[[#This Row],[Valuta]]</f>
        <v>GNF | Guineansk franc</v>
      </c>
    </row>
    <row r="64" spans="2:21" x14ac:dyDescent="0.25">
      <c r="B64" s="279" t="s">
        <v>522</v>
      </c>
      <c r="C64" s="271" t="s">
        <v>523</v>
      </c>
      <c r="D64" s="271" t="str">
        <f>t_Oppslag_ISO[[#This Row],[Kode]] &amp;" | " &amp; t_Oppslag_ISO[[#This Row],[Navn]]</f>
        <v>DE | Tyskland</v>
      </c>
      <c r="G64" s="271" t="s">
        <v>524</v>
      </c>
      <c r="H64" s="271" t="s">
        <v>525</v>
      </c>
      <c r="I64" s="271" t="str">
        <f>t_Oppslag_Valuta[[#This Row],[Kode]] &amp;" | " &amp;t_Oppslag_Valuta[[#This Row],[Valuta]]</f>
        <v>GTQ | Guatemalansk quetzal</v>
      </c>
    </row>
    <row r="65" spans="2:9" x14ac:dyDescent="0.25">
      <c r="B65" s="279" t="s">
        <v>526</v>
      </c>
      <c r="C65" s="271" t="s">
        <v>527</v>
      </c>
      <c r="D65" s="271" t="str">
        <f>t_Oppslag_ISO[[#This Row],[Kode]] &amp;" | " &amp; t_Oppslag_ISO[[#This Row],[Navn]]</f>
        <v>DJ | Djibouti</v>
      </c>
      <c r="G65" s="271" t="s">
        <v>528</v>
      </c>
      <c r="H65" s="271" t="s">
        <v>529</v>
      </c>
      <c r="I65" s="271" t="str">
        <f>t_Oppslag_Valuta[[#This Row],[Kode]] &amp;" | " &amp;t_Oppslag_Valuta[[#This Row],[Valuta]]</f>
        <v>GYD | Guyansk dollar</v>
      </c>
    </row>
    <row r="66" spans="2:9" x14ac:dyDescent="0.25">
      <c r="B66" s="279" t="s">
        <v>530</v>
      </c>
      <c r="C66" s="271" t="s">
        <v>531</v>
      </c>
      <c r="D66" s="271" t="str">
        <f>t_Oppslag_ISO[[#This Row],[Kode]] &amp;" | " &amp; t_Oppslag_ISO[[#This Row],[Navn]]</f>
        <v>DK | Danmark</v>
      </c>
      <c r="G66" s="271" t="s">
        <v>532</v>
      </c>
      <c r="H66" s="271" t="s">
        <v>533</v>
      </c>
      <c r="I66" s="271" t="str">
        <f>t_Oppslag_Valuta[[#This Row],[Kode]] &amp;" | " &amp;t_Oppslag_Valuta[[#This Row],[Valuta]]</f>
        <v>HKD | Hongkongdollar</v>
      </c>
    </row>
    <row r="67" spans="2:9" x14ac:dyDescent="0.25">
      <c r="B67" s="279" t="s">
        <v>534</v>
      </c>
      <c r="C67" s="271" t="s">
        <v>535</v>
      </c>
      <c r="D67" s="271" t="str">
        <f>t_Oppslag_ISO[[#This Row],[Kode]] &amp;" | " &amp; t_Oppslag_ISO[[#This Row],[Navn]]</f>
        <v>DM | Dominica</v>
      </c>
      <c r="G67" s="271" t="s">
        <v>536</v>
      </c>
      <c r="H67" s="271" t="s">
        <v>537</v>
      </c>
      <c r="I67" s="271" t="str">
        <f>t_Oppslag_Valuta[[#This Row],[Kode]] &amp;" | " &amp;t_Oppslag_Valuta[[#This Row],[Valuta]]</f>
        <v>HNL | Honduransk lempira</v>
      </c>
    </row>
    <row r="68" spans="2:9" x14ac:dyDescent="0.25">
      <c r="B68" s="279" t="s">
        <v>538</v>
      </c>
      <c r="C68" s="271" t="s">
        <v>539</v>
      </c>
      <c r="D68" s="271" t="str">
        <f>t_Oppslag_ISO[[#This Row],[Kode]] &amp;" | " &amp; t_Oppslag_ISO[[#This Row],[Navn]]</f>
        <v>DO | Den dominikanske republikk</v>
      </c>
      <c r="G68" s="271" t="s">
        <v>540</v>
      </c>
      <c r="H68" s="271" t="s">
        <v>541</v>
      </c>
      <c r="I68" s="271" t="str">
        <f>t_Oppslag_Valuta[[#This Row],[Kode]] &amp;" | " &amp;t_Oppslag_Valuta[[#This Row],[Valuta]]</f>
        <v>HRK | Kroatisk kuna</v>
      </c>
    </row>
    <row r="69" spans="2:9" x14ac:dyDescent="0.25">
      <c r="B69" s="279" t="s">
        <v>542</v>
      </c>
      <c r="C69" s="271" t="s">
        <v>543</v>
      </c>
      <c r="D69" s="271" t="str">
        <f>t_Oppslag_ISO[[#This Row],[Kode]] &amp;" | " &amp; t_Oppslag_ISO[[#This Row],[Navn]]</f>
        <v>DZ | Algerie</v>
      </c>
      <c r="G69" s="271" t="s">
        <v>544</v>
      </c>
      <c r="H69" s="271" t="s">
        <v>545</v>
      </c>
      <c r="I69" s="271" t="str">
        <f>t_Oppslag_Valuta[[#This Row],[Kode]] &amp;" | " &amp;t_Oppslag_Valuta[[#This Row],[Valuta]]</f>
        <v>HTG | Haitisk gourde</v>
      </c>
    </row>
    <row r="70" spans="2:9" x14ac:dyDescent="0.25">
      <c r="B70" s="279" t="s">
        <v>546</v>
      </c>
      <c r="C70" s="271" t="s">
        <v>547</v>
      </c>
      <c r="D70" s="271" t="str">
        <f>t_Oppslag_ISO[[#This Row],[Kode]] &amp;" | " &amp; t_Oppslag_ISO[[#This Row],[Navn]]</f>
        <v>EC | Ecuador</v>
      </c>
      <c r="G70" s="271" t="s">
        <v>548</v>
      </c>
      <c r="H70" s="271" t="s">
        <v>549</v>
      </c>
      <c r="I70" s="271" t="str">
        <f>t_Oppslag_Valuta[[#This Row],[Kode]] &amp;" | " &amp;t_Oppslag_Valuta[[#This Row],[Valuta]]</f>
        <v>HUF | Ungarsk forint</v>
      </c>
    </row>
    <row r="71" spans="2:9" x14ac:dyDescent="0.25">
      <c r="B71" s="279" t="s">
        <v>550</v>
      </c>
      <c r="C71" s="271" t="s">
        <v>551</v>
      </c>
      <c r="D71" s="271" t="str">
        <f>t_Oppslag_ISO[[#This Row],[Kode]] &amp;" | " &amp; t_Oppslag_ISO[[#This Row],[Navn]]</f>
        <v>EE | Estland</v>
      </c>
      <c r="G71" s="271" t="s">
        <v>552</v>
      </c>
      <c r="H71" s="271" t="s">
        <v>553</v>
      </c>
      <c r="I71" s="271" t="str">
        <f>t_Oppslag_Valuta[[#This Row],[Kode]] &amp;" | " &amp;t_Oppslag_Valuta[[#This Row],[Valuta]]</f>
        <v>IDR | Indonesisk rupiah</v>
      </c>
    </row>
    <row r="72" spans="2:9" x14ac:dyDescent="0.25">
      <c r="B72" s="279" t="s">
        <v>554</v>
      </c>
      <c r="C72" s="271" t="s">
        <v>555</v>
      </c>
      <c r="D72" s="271" t="str">
        <f>t_Oppslag_ISO[[#This Row],[Kode]] &amp;" | " &amp; t_Oppslag_ISO[[#This Row],[Navn]]</f>
        <v>EG | Egypt</v>
      </c>
      <c r="G72" s="271" t="s">
        <v>556</v>
      </c>
      <c r="H72" s="271" t="s">
        <v>557</v>
      </c>
      <c r="I72" s="271" t="str">
        <f>t_Oppslag_Valuta[[#This Row],[Kode]] &amp;" | " &amp;t_Oppslag_Valuta[[#This Row],[Valuta]]</f>
        <v>ILS | Ny israelsk shekel</v>
      </c>
    </row>
    <row r="73" spans="2:9" x14ac:dyDescent="0.25">
      <c r="B73" s="279" t="s">
        <v>558</v>
      </c>
      <c r="C73" s="271" t="s">
        <v>559</v>
      </c>
      <c r="D73" s="271" t="str">
        <f>t_Oppslag_ISO[[#This Row],[Kode]] &amp;" | " &amp; t_Oppslag_ISO[[#This Row],[Navn]]</f>
        <v>EH | Vest-Sahara</v>
      </c>
      <c r="G73" s="271" t="s">
        <v>560</v>
      </c>
      <c r="H73" s="271" t="s">
        <v>561</v>
      </c>
      <c r="I73" s="271" t="str">
        <f>t_Oppslag_Valuta[[#This Row],[Kode]] &amp;" | " &amp;t_Oppslag_Valuta[[#This Row],[Valuta]]</f>
        <v>INR | Indisk rupi</v>
      </c>
    </row>
    <row r="74" spans="2:9" x14ac:dyDescent="0.25">
      <c r="B74" s="279" t="s">
        <v>562</v>
      </c>
      <c r="C74" s="271" t="s">
        <v>563</v>
      </c>
      <c r="D74" s="271" t="str">
        <f>t_Oppslag_ISO[[#This Row],[Kode]] &amp;" | " &amp; t_Oppslag_ISO[[#This Row],[Navn]]</f>
        <v>ER | Eritrea</v>
      </c>
      <c r="G74" s="271" t="s">
        <v>564</v>
      </c>
      <c r="H74" s="271" t="s">
        <v>565</v>
      </c>
      <c r="I74" s="271" t="str">
        <f>t_Oppslag_Valuta[[#This Row],[Kode]] &amp;" | " &amp;t_Oppslag_Valuta[[#This Row],[Valuta]]</f>
        <v>IQD | Irakisk dinar</v>
      </c>
    </row>
    <row r="75" spans="2:9" x14ac:dyDescent="0.25">
      <c r="B75" s="279" t="s">
        <v>566</v>
      </c>
      <c r="C75" s="271" t="s">
        <v>567</v>
      </c>
      <c r="D75" s="271" t="str">
        <f>t_Oppslag_ISO[[#This Row],[Kode]] &amp;" | " &amp; t_Oppslag_ISO[[#This Row],[Navn]]</f>
        <v>ES | Spania</v>
      </c>
      <c r="G75" s="271" t="s">
        <v>568</v>
      </c>
      <c r="H75" s="271" t="s">
        <v>569</v>
      </c>
      <c r="I75" s="271" t="str">
        <f>t_Oppslag_Valuta[[#This Row],[Kode]] &amp;" | " &amp;t_Oppslag_Valuta[[#This Row],[Valuta]]</f>
        <v>IRR | Iransk rial</v>
      </c>
    </row>
    <row r="76" spans="2:9" x14ac:dyDescent="0.25">
      <c r="B76" s="279" t="s">
        <v>570</v>
      </c>
      <c r="C76" s="271" t="s">
        <v>571</v>
      </c>
      <c r="D76" s="271" t="str">
        <f>t_Oppslag_ISO[[#This Row],[Kode]] &amp;" | " &amp; t_Oppslag_ISO[[#This Row],[Navn]]</f>
        <v>ET | Etiopia</v>
      </c>
      <c r="G76" s="271" t="s">
        <v>572</v>
      </c>
      <c r="H76" s="271" t="s">
        <v>573</v>
      </c>
      <c r="I76" s="271" t="str">
        <f>t_Oppslag_Valuta[[#This Row],[Kode]] &amp;" | " &amp;t_Oppslag_Valuta[[#This Row],[Valuta]]</f>
        <v>ISK | Islandsk krone</v>
      </c>
    </row>
    <row r="77" spans="2:9" x14ac:dyDescent="0.25">
      <c r="B77" s="279" t="s">
        <v>574</v>
      </c>
      <c r="C77" s="271" t="s">
        <v>575</v>
      </c>
      <c r="D77" s="271" t="str">
        <f>t_Oppslag_ISO[[#This Row],[Kode]] &amp;" | " &amp; t_Oppslag_ISO[[#This Row],[Navn]]</f>
        <v>FI | Finland</v>
      </c>
      <c r="G77" s="271" t="s">
        <v>576</v>
      </c>
      <c r="H77" s="271" t="s">
        <v>577</v>
      </c>
      <c r="I77" s="271" t="str">
        <f>t_Oppslag_Valuta[[#This Row],[Kode]] &amp;" | " &amp;t_Oppslag_Valuta[[#This Row],[Valuta]]</f>
        <v>JMD | Jamaikansk dollar</v>
      </c>
    </row>
    <row r="78" spans="2:9" x14ac:dyDescent="0.25">
      <c r="B78" s="279" t="s">
        <v>578</v>
      </c>
      <c r="C78" s="271" t="s">
        <v>579</v>
      </c>
      <c r="D78" s="271" t="str">
        <f>t_Oppslag_ISO[[#This Row],[Kode]] &amp;" | " &amp; t_Oppslag_ISO[[#This Row],[Navn]]</f>
        <v>FJ | Fiji</v>
      </c>
      <c r="G78" s="271" t="s">
        <v>580</v>
      </c>
      <c r="H78" s="271" t="s">
        <v>581</v>
      </c>
      <c r="I78" s="271" t="str">
        <f>t_Oppslag_Valuta[[#This Row],[Kode]] &amp;" | " &amp;t_Oppslag_Valuta[[#This Row],[Valuta]]</f>
        <v>JOD | Jordansk dinar</v>
      </c>
    </row>
    <row r="79" spans="2:9" x14ac:dyDescent="0.25">
      <c r="B79" s="279" t="s">
        <v>582</v>
      </c>
      <c r="C79" s="271" t="s">
        <v>583</v>
      </c>
      <c r="D79" s="271" t="str">
        <f>t_Oppslag_ISO[[#This Row],[Kode]] &amp;" | " &amp; t_Oppslag_ISO[[#This Row],[Navn]]</f>
        <v>FK | Falklandsøyene</v>
      </c>
      <c r="G79" s="271" t="s">
        <v>584</v>
      </c>
      <c r="H79" s="271" t="s">
        <v>585</v>
      </c>
      <c r="I79" s="271" t="str">
        <f>t_Oppslag_Valuta[[#This Row],[Kode]] &amp;" | " &amp;t_Oppslag_Valuta[[#This Row],[Valuta]]</f>
        <v>JPY | Japansk yen</v>
      </c>
    </row>
    <row r="80" spans="2:9" x14ac:dyDescent="0.25">
      <c r="B80" s="279" t="s">
        <v>586</v>
      </c>
      <c r="C80" s="271" t="s">
        <v>587</v>
      </c>
      <c r="D80" s="271" t="str">
        <f>t_Oppslag_ISO[[#This Row],[Kode]] &amp;" | " &amp; t_Oppslag_ISO[[#This Row],[Navn]]</f>
        <v>FM | Mikronesiaføderasjonen</v>
      </c>
      <c r="G80" s="271" t="s">
        <v>588</v>
      </c>
      <c r="H80" s="271" t="s">
        <v>589</v>
      </c>
      <c r="I80" s="271" t="str">
        <f>t_Oppslag_Valuta[[#This Row],[Kode]] &amp;" | " &amp;t_Oppslag_Valuta[[#This Row],[Valuta]]</f>
        <v>KES | Kenyansk shilling</v>
      </c>
    </row>
    <row r="81" spans="2:9" x14ac:dyDescent="0.25">
      <c r="B81" s="279" t="s">
        <v>590</v>
      </c>
      <c r="C81" s="271" t="s">
        <v>591</v>
      </c>
      <c r="D81" s="271" t="str">
        <f>t_Oppslag_ISO[[#This Row],[Kode]] &amp;" | " &amp; t_Oppslag_ISO[[#This Row],[Navn]]</f>
        <v>FO | Færøyene</v>
      </c>
      <c r="G81" s="271" t="s">
        <v>592</v>
      </c>
      <c r="H81" s="271" t="s">
        <v>593</v>
      </c>
      <c r="I81" s="271" t="str">
        <f>t_Oppslag_Valuta[[#This Row],[Kode]] &amp;" | " &amp;t_Oppslag_Valuta[[#This Row],[Valuta]]</f>
        <v>KGS | Kirgisisk som</v>
      </c>
    </row>
    <row r="82" spans="2:9" x14ac:dyDescent="0.25">
      <c r="B82" s="279" t="s">
        <v>594</v>
      </c>
      <c r="C82" s="271" t="s">
        <v>595</v>
      </c>
      <c r="D82" s="271" t="str">
        <f>t_Oppslag_ISO[[#This Row],[Kode]] &amp;" | " &amp; t_Oppslag_ISO[[#This Row],[Navn]]</f>
        <v>FR | Frankrike</v>
      </c>
      <c r="G82" s="271" t="s">
        <v>596</v>
      </c>
      <c r="H82" s="271" t="s">
        <v>597</v>
      </c>
      <c r="I82" s="271" t="str">
        <f>t_Oppslag_Valuta[[#This Row],[Kode]] &amp;" | " &amp;t_Oppslag_Valuta[[#This Row],[Valuta]]</f>
        <v>KHR | Kambodsjansk riel</v>
      </c>
    </row>
    <row r="83" spans="2:9" x14ac:dyDescent="0.25">
      <c r="B83" s="279" t="s">
        <v>598</v>
      </c>
      <c r="C83" s="271" t="s">
        <v>599</v>
      </c>
      <c r="D83" s="271" t="str">
        <f>t_Oppslag_ISO[[#This Row],[Kode]] &amp;" | " &amp; t_Oppslag_ISO[[#This Row],[Navn]]</f>
        <v>GA | Gabon</v>
      </c>
      <c r="G83" s="271" t="s">
        <v>600</v>
      </c>
      <c r="H83" s="271" t="s">
        <v>601</v>
      </c>
      <c r="I83" s="271" t="str">
        <f>t_Oppslag_Valuta[[#This Row],[Kode]] &amp;" | " &amp;t_Oppslag_Valuta[[#This Row],[Valuta]]</f>
        <v>KMF | Komorisk franc</v>
      </c>
    </row>
    <row r="84" spans="2:9" x14ac:dyDescent="0.25">
      <c r="B84" s="279" t="s">
        <v>602</v>
      </c>
      <c r="C84" s="271" t="s">
        <v>603</v>
      </c>
      <c r="D84" s="271" t="str">
        <f>t_Oppslag_ISO[[#This Row],[Kode]] &amp;" | " &amp; t_Oppslag_ISO[[#This Row],[Navn]]</f>
        <v>GB | Storbritannia</v>
      </c>
      <c r="G84" s="271" t="s">
        <v>604</v>
      </c>
      <c r="H84" s="271" t="s">
        <v>605</v>
      </c>
      <c r="I84" s="271" t="str">
        <f>t_Oppslag_Valuta[[#This Row],[Kode]] &amp;" | " &amp;t_Oppslag_Valuta[[#This Row],[Valuta]]</f>
        <v>KPW | Nordkoreansk won</v>
      </c>
    </row>
    <row r="85" spans="2:9" x14ac:dyDescent="0.25">
      <c r="B85" s="279" t="s">
        <v>606</v>
      </c>
      <c r="C85" s="271" t="s">
        <v>607</v>
      </c>
      <c r="D85" s="271" t="str">
        <f>t_Oppslag_ISO[[#This Row],[Kode]] &amp;" | " &amp; t_Oppslag_ISO[[#This Row],[Navn]]</f>
        <v>GD | Grenada</v>
      </c>
      <c r="G85" s="271" t="s">
        <v>608</v>
      </c>
      <c r="H85" s="271" t="s">
        <v>609</v>
      </c>
      <c r="I85" s="271" t="str">
        <f>t_Oppslag_Valuta[[#This Row],[Kode]] &amp;" | " &amp;t_Oppslag_Valuta[[#This Row],[Valuta]]</f>
        <v>KRW | Sørkoreansk won</v>
      </c>
    </row>
    <row r="86" spans="2:9" x14ac:dyDescent="0.25">
      <c r="B86" s="279" t="s">
        <v>610</v>
      </c>
      <c r="C86" s="271" t="s">
        <v>611</v>
      </c>
      <c r="D86" s="271" t="str">
        <f>t_Oppslag_ISO[[#This Row],[Kode]] &amp;" | " &amp; t_Oppslag_ISO[[#This Row],[Navn]]</f>
        <v>GE | Georgia</v>
      </c>
      <c r="G86" s="271" t="s">
        <v>612</v>
      </c>
      <c r="H86" s="271" t="s">
        <v>613</v>
      </c>
      <c r="I86" s="271" t="str">
        <f>t_Oppslag_Valuta[[#This Row],[Kode]] &amp;" | " &amp;t_Oppslag_Valuta[[#This Row],[Valuta]]</f>
        <v>KWD | Kuwaitisk dinar</v>
      </c>
    </row>
    <row r="87" spans="2:9" x14ac:dyDescent="0.25">
      <c r="B87" s="279" t="s">
        <v>614</v>
      </c>
      <c r="C87" s="271" t="s">
        <v>615</v>
      </c>
      <c r="D87" s="271" t="str">
        <f>t_Oppslag_ISO[[#This Row],[Kode]] &amp;" | " &amp; t_Oppslag_ISO[[#This Row],[Navn]]</f>
        <v>GF | Fransk Guyana</v>
      </c>
      <c r="G87" s="271" t="s">
        <v>616</v>
      </c>
      <c r="H87" s="271" t="s">
        <v>617</v>
      </c>
      <c r="I87" s="271" t="str">
        <f>t_Oppslag_Valuta[[#This Row],[Kode]] &amp;" | " &amp;t_Oppslag_Valuta[[#This Row],[Valuta]]</f>
        <v>KYD | Caymansk dollar</v>
      </c>
    </row>
    <row r="88" spans="2:9" x14ac:dyDescent="0.25">
      <c r="B88" s="279" t="s">
        <v>618</v>
      </c>
      <c r="C88" s="271" t="s">
        <v>619</v>
      </c>
      <c r="D88" s="271" t="str">
        <f>t_Oppslag_ISO[[#This Row],[Kode]] &amp;" | " &amp; t_Oppslag_ISO[[#This Row],[Navn]]</f>
        <v>GG | Guernsey</v>
      </c>
      <c r="G88" s="271" t="s">
        <v>620</v>
      </c>
      <c r="H88" s="271" t="s">
        <v>621</v>
      </c>
      <c r="I88" s="271" t="str">
        <f>t_Oppslag_Valuta[[#This Row],[Kode]] &amp;" | " &amp;t_Oppslag_Valuta[[#This Row],[Valuta]]</f>
        <v>KZT | Kasakhstansk tenge</v>
      </c>
    </row>
    <row r="89" spans="2:9" x14ac:dyDescent="0.25">
      <c r="B89" s="279" t="s">
        <v>622</v>
      </c>
      <c r="C89" s="271" t="s">
        <v>623</v>
      </c>
      <c r="D89" s="271" t="str">
        <f>t_Oppslag_ISO[[#This Row],[Kode]] &amp;" | " &amp; t_Oppslag_ISO[[#This Row],[Navn]]</f>
        <v>GH | Ghana</v>
      </c>
      <c r="G89" s="271" t="s">
        <v>624</v>
      </c>
      <c r="H89" s="271" t="s">
        <v>625</v>
      </c>
      <c r="I89" s="271" t="str">
        <f>t_Oppslag_Valuta[[#This Row],[Kode]] &amp;" | " &amp;t_Oppslag_Valuta[[#This Row],[Valuta]]</f>
        <v>LAK | Laotisk kip</v>
      </c>
    </row>
    <row r="90" spans="2:9" x14ac:dyDescent="0.25">
      <c r="B90" s="279" t="s">
        <v>626</v>
      </c>
      <c r="C90" s="271" t="s">
        <v>627</v>
      </c>
      <c r="D90" s="271" t="str">
        <f>t_Oppslag_ISO[[#This Row],[Kode]] &amp;" | " &amp; t_Oppslag_ISO[[#This Row],[Navn]]</f>
        <v>GI | Gibraltar</v>
      </c>
      <c r="G90" s="271" t="s">
        <v>628</v>
      </c>
      <c r="H90" s="271" t="s">
        <v>629</v>
      </c>
      <c r="I90" s="271" t="str">
        <f>t_Oppslag_Valuta[[#This Row],[Kode]] &amp;" | " &amp;t_Oppslag_Valuta[[#This Row],[Valuta]]</f>
        <v>LBP | Libanesisk pund</v>
      </c>
    </row>
    <row r="91" spans="2:9" x14ac:dyDescent="0.25">
      <c r="B91" s="279" t="s">
        <v>630</v>
      </c>
      <c r="C91" s="271" t="s">
        <v>631</v>
      </c>
      <c r="D91" s="271" t="str">
        <f>t_Oppslag_ISO[[#This Row],[Kode]] &amp;" | " &amp; t_Oppslag_ISO[[#This Row],[Navn]]</f>
        <v>GL | Grønland</v>
      </c>
      <c r="G91" s="271" t="s">
        <v>632</v>
      </c>
      <c r="H91" s="271" t="s">
        <v>633</v>
      </c>
      <c r="I91" s="271" t="str">
        <f>t_Oppslag_Valuta[[#This Row],[Kode]] &amp;" | " &amp;t_Oppslag_Valuta[[#This Row],[Valuta]]</f>
        <v>LKR | Srilankisk rupi</v>
      </c>
    </row>
    <row r="92" spans="2:9" x14ac:dyDescent="0.25">
      <c r="B92" s="279" t="s">
        <v>634</v>
      </c>
      <c r="C92" s="271" t="s">
        <v>635</v>
      </c>
      <c r="D92" s="271" t="str">
        <f>t_Oppslag_ISO[[#This Row],[Kode]] &amp;" | " &amp; t_Oppslag_ISO[[#This Row],[Navn]]</f>
        <v>GM | Gambia</v>
      </c>
      <c r="G92" s="271" t="s">
        <v>636</v>
      </c>
      <c r="H92" s="271" t="s">
        <v>637</v>
      </c>
      <c r="I92" s="271" t="str">
        <f>t_Oppslag_Valuta[[#This Row],[Kode]] &amp;" | " &amp;t_Oppslag_Valuta[[#This Row],[Valuta]]</f>
        <v>LRD | Liberisk dollar</v>
      </c>
    </row>
    <row r="93" spans="2:9" x14ac:dyDescent="0.25">
      <c r="B93" s="279" t="s">
        <v>638</v>
      </c>
      <c r="C93" s="271" t="s">
        <v>639</v>
      </c>
      <c r="D93" s="271" t="str">
        <f>t_Oppslag_ISO[[#This Row],[Kode]] &amp;" | " &amp; t_Oppslag_ISO[[#This Row],[Navn]]</f>
        <v>GN | Guinea</v>
      </c>
      <c r="G93" s="271" t="s">
        <v>640</v>
      </c>
      <c r="H93" s="271" t="s">
        <v>641</v>
      </c>
      <c r="I93" s="271" t="str">
        <f>t_Oppslag_Valuta[[#This Row],[Kode]] &amp;" | " &amp;t_Oppslag_Valuta[[#This Row],[Valuta]]</f>
        <v>LSL | Lesothisk loti</v>
      </c>
    </row>
    <row r="94" spans="2:9" x14ac:dyDescent="0.25">
      <c r="B94" s="279" t="s">
        <v>642</v>
      </c>
      <c r="C94" s="271" t="s">
        <v>643</v>
      </c>
      <c r="D94" s="271" t="str">
        <f>t_Oppslag_ISO[[#This Row],[Kode]] &amp;" | " &amp; t_Oppslag_ISO[[#This Row],[Navn]]</f>
        <v>GP | Guadeloupe</v>
      </c>
      <c r="G94" s="271" t="s">
        <v>644</v>
      </c>
      <c r="H94" s="271" t="s">
        <v>645</v>
      </c>
      <c r="I94" s="271" t="str">
        <f>t_Oppslag_Valuta[[#This Row],[Kode]] &amp;" | " &amp;t_Oppslag_Valuta[[#This Row],[Valuta]]</f>
        <v>LTL | Litauisk litas</v>
      </c>
    </row>
    <row r="95" spans="2:9" x14ac:dyDescent="0.25">
      <c r="B95" s="279" t="s">
        <v>646</v>
      </c>
      <c r="C95" s="271" t="s">
        <v>647</v>
      </c>
      <c r="D95" s="271" t="str">
        <f>t_Oppslag_ISO[[#This Row],[Kode]] &amp;" | " &amp; t_Oppslag_ISO[[#This Row],[Navn]]</f>
        <v>GQ | Ekvatorial-Guinea</v>
      </c>
      <c r="G95" s="271" t="s">
        <v>648</v>
      </c>
      <c r="H95" s="271" t="s">
        <v>649</v>
      </c>
      <c r="I95" s="271" t="str">
        <f>t_Oppslag_Valuta[[#This Row],[Kode]] &amp;" | " &amp;t_Oppslag_Valuta[[#This Row],[Valuta]]</f>
        <v>LVL | Latvisk lat</v>
      </c>
    </row>
    <row r="96" spans="2:9" x14ac:dyDescent="0.25">
      <c r="B96" s="279" t="s">
        <v>650</v>
      </c>
      <c r="C96" s="271" t="s">
        <v>651</v>
      </c>
      <c r="D96" s="271" t="str">
        <f>t_Oppslag_ISO[[#This Row],[Kode]] &amp;" | " &amp; t_Oppslag_ISO[[#This Row],[Navn]]</f>
        <v>GR | Hellas</v>
      </c>
      <c r="G96" s="271" t="s">
        <v>652</v>
      </c>
      <c r="H96" s="271" t="s">
        <v>653</v>
      </c>
      <c r="I96" s="271" t="str">
        <f>t_Oppslag_Valuta[[#This Row],[Kode]] &amp;" | " &amp;t_Oppslag_Valuta[[#This Row],[Valuta]]</f>
        <v>LYD | Libysk dinar</v>
      </c>
    </row>
    <row r="97" spans="2:9" x14ac:dyDescent="0.25">
      <c r="B97" s="279" t="s">
        <v>654</v>
      </c>
      <c r="C97" s="271" t="s">
        <v>655</v>
      </c>
      <c r="D97" s="271" t="str">
        <f>t_Oppslag_ISO[[#This Row],[Kode]] &amp;" | " &amp; t_Oppslag_ISO[[#This Row],[Navn]]</f>
        <v>GS | Sør-Georgia og Sør-Sandwichøyene</v>
      </c>
      <c r="G97" s="271" t="s">
        <v>656</v>
      </c>
      <c r="H97" s="271" t="s">
        <v>657</v>
      </c>
      <c r="I97" s="271" t="str">
        <f>t_Oppslag_Valuta[[#This Row],[Kode]] &amp;" | " &amp;t_Oppslag_Valuta[[#This Row],[Valuta]]</f>
        <v>MAD | Marokkansk dirham</v>
      </c>
    </row>
    <row r="98" spans="2:9" x14ac:dyDescent="0.25">
      <c r="B98" s="279" t="s">
        <v>658</v>
      </c>
      <c r="C98" s="271" t="s">
        <v>659</v>
      </c>
      <c r="D98" s="271" t="str">
        <f>t_Oppslag_ISO[[#This Row],[Kode]] &amp;" | " &amp; t_Oppslag_ISO[[#This Row],[Navn]]</f>
        <v>GT | Guatemala</v>
      </c>
      <c r="G98" s="271" t="s">
        <v>660</v>
      </c>
      <c r="H98" s="271" t="s">
        <v>661</v>
      </c>
      <c r="I98" s="271" t="str">
        <f>t_Oppslag_Valuta[[#This Row],[Kode]] &amp;" | " &amp;t_Oppslag_Valuta[[#This Row],[Valuta]]</f>
        <v>MDL | Moldovsk leu</v>
      </c>
    </row>
    <row r="99" spans="2:9" x14ac:dyDescent="0.25">
      <c r="B99" s="279" t="s">
        <v>662</v>
      </c>
      <c r="C99" s="271" t="s">
        <v>663</v>
      </c>
      <c r="D99" s="271" t="str">
        <f>t_Oppslag_ISO[[#This Row],[Kode]] &amp;" | " &amp; t_Oppslag_ISO[[#This Row],[Navn]]</f>
        <v>GU | Guam</v>
      </c>
      <c r="G99" s="271" t="s">
        <v>664</v>
      </c>
      <c r="H99" s="271" t="s">
        <v>665</v>
      </c>
      <c r="I99" s="271" t="str">
        <f>t_Oppslag_Valuta[[#This Row],[Kode]] &amp;" | " &amp;t_Oppslag_Valuta[[#This Row],[Valuta]]</f>
        <v>MGA | Madagassisk ariary</v>
      </c>
    </row>
    <row r="100" spans="2:9" x14ac:dyDescent="0.25">
      <c r="B100" s="279" t="s">
        <v>666</v>
      </c>
      <c r="C100" s="271" t="s">
        <v>667</v>
      </c>
      <c r="D100" s="271" t="str">
        <f>t_Oppslag_ISO[[#This Row],[Kode]] &amp;" | " &amp; t_Oppslag_ISO[[#This Row],[Navn]]</f>
        <v>GW | Guinea-Bissau</v>
      </c>
      <c r="G100" s="271" t="s">
        <v>668</v>
      </c>
      <c r="H100" s="271" t="s">
        <v>669</v>
      </c>
      <c r="I100" s="271" t="str">
        <f>t_Oppslag_Valuta[[#This Row],[Kode]] &amp;" | " &amp;t_Oppslag_Valuta[[#This Row],[Valuta]]</f>
        <v>MKD | Makedonsk denar</v>
      </c>
    </row>
    <row r="101" spans="2:9" x14ac:dyDescent="0.25">
      <c r="B101" s="279" t="s">
        <v>670</v>
      </c>
      <c r="C101" s="271" t="s">
        <v>671</v>
      </c>
      <c r="D101" s="271" t="str">
        <f>t_Oppslag_ISO[[#This Row],[Kode]] &amp;" | " &amp; t_Oppslag_ISO[[#This Row],[Navn]]</f>
        <v>GY | Guyana</v>
      </c>
      <c r="G101" s="271" t="s">
        <v>672</v>
      </c>
      <c r="H101" s="271" t="s">
        <v>673</v>
      </c>
      <c r="I101" s="271" t="str">
        <f>t_Oppslag_Valuta[[#This Row],[Kode]] &amp;" | " &amp;t_Oppslag_Valuta[[#This Row],[Valuta]]</f>
        <v>MMK | Burmesisk kyat</v>
      </c>
    </row>
    <row r="102" spans="2:9" x14ac:dyDescent="0.25">
      <c r="B102" s="279" t="s">
        <v>674</v>
      </c>
      <c r="C102" s="271" t="s">
        <v>675</v>
      </c>
      <c r="D102" s="271" t="str">
        <f>t_Oppslag_ISO[[#This Row],[Kode]] &amp;" | " &amp; t_Oppslag_ISO[[#This Row],[Navn]]</f>
        <v>HK | Hongkong</v>
      </c>
      <c r="G102" s="271" t="s">
        <v>676</v>
      </c>
      <c r="H102" s="271" t="s">
        <v>677</v>
      </c>
      <c r="I102" s="271" t="str">
        <f>t_Oppslag_Valuta[[#This Row],[Kode]] &amp;" | " &amp;t_Oppslag_Valuta[[#This Row],[Valuta]]</f>
        <v>MNT | Mongolsk togrog</v>
      </c>
    </row>
    <row r="103" spans="2:9" x14ac:dyDescent="0.25">
      <c r="B103" s="279" t="s">
        <v>678</v>
      </c>
      <c r="C103" s="271" t="s">
        <v>679</v>
      </c>
      <c r="D103" s="271" t="str">
        <f>t_Oppslag_ISO[[#This Row],[Kode]] &amp;" | " &amp; t_Oppslag_ISO[[#This Row],[Navn]]</f>
        <v>HM | Heard- og McDonaldøyene</v>
      </c>
      <c r="G103" s="271" t="s">
        <v>680</v>
      </c>
      <c r="H103" s="271" t="s">
        <v>681</v>
      </c>
      <c r="I103" s="271" t="str">
        <f>t_Oppslag_Valuta[[#This Row],[Kode]] &amp;" | " &amp;t_Oppslag_Valuta[[#This Row],[Valuta]]</f>
        <v>MOP | Macaoisk pataca</v>
      </c>
    </row>
    <row r="104" spans="2:9" x14ac:dyDescent="0.25">
      <c r="B104" s="279" t="s">
        <v>682</v>
      </c>
      <c r="C104" s="271" t="s">
        <v>683</v>
      </c>
      <c r="D104" s="271" t="str">
        <f>t_Oppslag_ISO[[#This Row],[Kode]] &amp;" | " &amp; t_Oppslag_ISO[[#This Row],[Navn]]</f>
        <v>HN | Honduras</v>
      </c>
      <c r="G104" s="271" t="s">
        <v>684</v>
      </c>
      <c r="H104" s="271" t="s">
        <v>685</v>
      </c>
      <c r="I104" s="271" t="str">
        <f>t_Oppslag_Valuta[[#This Row],[Kode]] &amp;" | " &amp;t_Oppslag_Valuta[[#This Row],[Valuta]]</f>
        <v>MRO | Mauritansk ouguiya</v>
      </c>
    </row>
    <row r="105" spans="2:9" x14ac:dyDescent="0.25">
      <c r="B105" s="279" t="s">
        <v>686</v>
      </c>
      <c r="C105" s="271" t="s">
        <v>687</v>
      </c>
      <c r="D105" s="271" t="str">
        <f>t_Oppslag_ISO[[#This Row],[Kode]] &amp;" | " &amp; t_Oppslag_ISO[[#This Row],[Navn]]</f>
        <v>HR | Kroatia</v>
      </c>
      <c r="G105" s="271" t="s">
        <v>688</v>
      </c>
      <c r="H105" s="271" t="s">
        <v>689</v>
      </c>
      <c r="I105" s="271" t="str">
        <f>t_Oppslag_Valuta[[#This Row],[Kode]] &amp;" | " &amp;t_Oppslag_Valuta[[#This Row],[Valuta]]</f>
        <v>MUR | Mauritisk rupi</v>
      </c>
    </row>
    <row r="106" spans="2:9" x14ac:dyDescent="0.25">
      <c r="B106" s="279" t="s">
        <v>690</v>
      </c>
      <c r="C106" s="271" t="s">
        <v>691</v>
      </c>
      <c r="D106" s="271" t="str">
        <f>t_Oppslag_ISO[[#This Row],[Kode]] &amp;" | " &amp; t_Oppslag_ISO[[#This Row],[Navn]]</f>
        <v>HT | Haiti</v>
      </c>
      <c r="G106" s="271" t="s">
        <v>692</v>
      </c>
      <c r="H106" s="271" t="s">
        <v>693</v>
      </c>
      <c r="I106" s="271" t="str">
        <f>t_Oppslag_Valuta[[#This Row],[Kode]] &amp;" | " &amp;t_Oppslag_Valuta[[#This Row],[Valuta]]</f>
        <v>MVR | Maldivisk rufiyah</v>
      </c>
    </row>
    <row r="107" spans="2:9" x14ac:dyDescent="0.25">
      <c r="B107" s="279" t="s">
        <v>694</v>
      </c>
      <c r="C107" s="271" t="s">
        <v>695</v>
      </c>
      <c r="D107" s="271" t="str">
        <f>t_Oppslag_ISO[[#This Row],[Kode]] &amp;" | " &amp; t_Oppslag_ISO[[#This Row],[Navn]]</f>
        <v>HU | Ungarn</v>
      </c>
      <c r="G107" s="271" t="s">
        <v>696</v>
      </c>
      <c r="H107" s="271" t="s">
        <v>697</v>
      </c>
      <c r="I107" s="271" t="str">
        <f>t_Oppslag_Valuta[[#This Row],[Kode]] &amp;" | " &amp;t_Oppslag_Valuta[[#This Row],[Valuta]]</f>
        <v>MWK | Malawisk kwacha</v>
      </c>
    </row>
    <row r="108" spans="2:9" x14ac:dyDescent="0.25">
      <c r="B108" s="279" t="s">
        <v>698</v>
      </c>
      <c r="C108" s="271" t="s">
        <v>699</v>
      </c>
      <c r="D108" s="271" t="str">
        <f>t_Oppslag_ISO[[#This Row],[Kode]] &amp;" | " &amp; t_Oppslag_ISO[[#This Row],[Navn]]</f>
        <v>ID | Indonesia</v>
      </c>
      <c r="G108" s="271" t="s">
        <v>700</v>
      </c>
      <c r="H108" s="271" t="s">
        <v>701</v>
      </c>
      <c r="I108" s="271" t="str">
        <f>t_Oppslag_Valuta[[#This Row],[Kode]] &amp;" | " &amp;t_Oppslag_Valuta[[#This Row],[Valuta]]</f>
        <v>MXN | Meksikansk peso</v>
      </c>
    </row>
    <row r="109" spans="2:9" x14ac:dyDescent="0.25">
      <c r="B109" s="279" t="s">
        <v>702</v>
      </c>
      <c r="C109" s="271" t="s">
        <v>703</v>
      </c>
      <c r="D109" s="271" t="str">
        <f>t_Oppslag_ISO[[#This Row],[Kode]] &amp;" | " &amp; t_Oppslag_ISO[[#This Row],[Navn]]</f>
        <v>IE | Irland</v>
      </c>
      <c r="G109" s="271" t="s">
        <v>704</v>
      </c>
      <c r="H109" s="271" t="s">
        <v>705</v>
      </c>
      <c r="I109" s="271" t="str">
        <f>t_Oppslag_Valuta[[#This Row],[Kode]] &amp;" | " &amp;t_Oppslag_Valuta[[#This Row],[Valuta]]</f>
        <v>MXV | Meksikansk Unidad de Inversion (fondkode)</v>
      </c>
    </row>
    <row r="110" spans="2:9" x14ac:dyDescent="0.25">
      <c r="B110" s="279" t="s">
        <v>706</v>
      </c>
      <c r="C110" s="271" t="s">
        <v>707</v>
      </c>
      <c r="D110" s="271" t="str">
        <f>t_Oppslag_ISO[[#This Row],[Kode]] &amp;" | " &amp; t_Oppslag_ISO[[#This Row],[Navn]]</f>
        <v>IL | Israel</v>
      </c>
      <c r="G110" s="271" t="s">
        <v>708</v>
      </c>
      <c r="H110" s="271" t="s">
        <v>709</v>
      </c>
      <c r="I110" s="271" t="str">
        <f>t_Oppslag_Valuta[[#This Row],[Kode]] &amp;" | " &amp;t_Oppslag_Valuta[[#This Row],[Valuta]]</f>
        <v>MYR | Malaysisk ringgit</v>
      </c>
    </row>
    <row r="111" spans="2:9" x14ac:dyDescent="0.25">
      <c r="B111" s="279" t="s">
        <v>710</v>
      </c>
      <c r="C111" s="271" t="s">
        <v>711</v>
      </c>
      <c r="D111" s="271" t="str">
        <f>t_Oppslag_ISO[[#This Row],[Kode]] &amp;" | " &amp; t_Oppslag_ISO[[#This Row],[Navn]]</f>
        <v>IM | Man</v>
      </c>
      <c r="G111" s="271" t="s">
        <v>712</v>
      </c>
      <c r="H111" s="271" t="s">
        <v>713</v>
      </c>
      <c r="I111" s="271" t="str">
        <f>t_Oppslag_Valuta[[#This Row],[Kode]] &amp;" | " &amp;t_Oppslag_Valuta[[#This Row],[Valuta]]</f>
        <v>MZN | Mosambikisk metical</v>
      </c>
    </row>
    <row r="112" spans="2:9" x14ac:dyDescent="0.25">
      <c r="B112" s="279" t="s">
        <v>714</v>
      </c>
      <c r="C112" s="271" t="s">
        <v>715</v>
      </c>
      <c r="D112" s="271" t="str">
        <f>t_Oppslag_ISO[[#This Row],[Kode]] &amp;" | " &amp; t_Oppslag_ISO[[#This Row],[Navn]]</f>
        <v>IN | India</v>
      </c>
      <c r="G112" s="271" t="s">
        <v>716</v>
      </c>
      <c r="H112" s="271" t="s">
        <v>717</v>
      </c>
      <c r="I112" s="271" t="str">
        <f>t_Oppslag_Valuta[[#This Row],[Kode]] &amp;" | " &amp;t_Oppslag_Valuta[[#This Row],[Valuta]]</f>
        <v>NAD | Namibisk dollar</v>
      </c>
    </row>
    <row r="113" spans="2:9" x14ac:dyDescent="0.25">
      <c r="B113" s="279" t="s">
        <v>718</v>
      </c>
      <c r="C113" s="271" t="s">
        <v>719</v>
      </c>
      <c r="D113" s="271" t="str">
        <f>t_Oppslag_ISO[[#This Row],[Kode]] &amp;" | " &amp; t_Oppslag_ISO[[#This Row],[Navn]]</f>
        <v>IO | Det britiske territoriet i Indiahavet</v>
      </c>
      <c r="G113" s="271" t="s">
        <v>720</v>
      </c>
      <c r="H113" s="271" t="s">
        <v>721</v>
      </c>
      <c r="I113" s="271" t="str">
        <f>t_Oppslag_Valuta[[#This Row],[Kode]] &amp;" | " &amp;t_Oppslag_Valuta[[#This Row],[Valuta]]</f>
        <v>NGN | Nigeriansk naira</v>
      </c>
    </row>
    <row r="114" spans="2:9" x14ac:dyDescent="0.25">
      <c r="B114" s="279" t="s">
        <v>722</v>
      </c>
      <c r="C114" s="271" t="s">
        <v>723</v>
      </c>
      <c r="D114" s="271" t="str">
        <f>t_Oppslag_ISO[[#This Row],[Kode]] &amp;" | " &amp; t_Oppslag_ISO[[#This Row],[Navn]]</f>
        <v>IQ | Irak</v>
      </c>
      <c r="G114" s="271" t="s">
        <v>724</v>
      </c>
      <c r="H114" s="271" t="s">
        <v>725</v>
      </c>
      <c r="I114" s="271" t="str">
        <f>t_Oppslag_Valuta[[#This Row],[Kode]] &amp;" | " &amp;t_Oppslag_Valuta[[#This Row],[Valuta]]</f>
        <v>NIO | Nicaraguansk córdoba</v>
      </c>
    </row>
    <row r="115" spans="2:9" x14ac:dyDescent="0.25">
      <c r="B115" s="279" t="s">
        <v>726</v>
      </c>
      <c r="C115" s="271" t="s">
        <v>727</v>
      </c>
      <c r="D115" s="271" t="str">
        <f>t_Oppslag_ISO[[#This Row],[Kode]] &amp;" | " &amp; t_Oppslag_ISO[[#This Row],[Navn]]</f>
        <v>IR | Iran</v>
      </c>
      <c r="G115" s="271" t="s">
        <v>728</v>
      </c>
      <c r="H115" s="271" t="s">
        <v>729</v>
      </c>
      <c r="I115" s="271" t="str">
        <f>t_Oppslag_Valuta[[#This Row],[Kode]] &amp;" | " &amp;t_Oppslag_Valuta[[#This Row],[Valuta]]</f>
        <v>NOK | Norsk krone</v>
      </c>
    </row>
    <row r="116" spans="2:9" x14ac:dyDescent="0.25">
      <c r="B116" s="279" t="s">
        <v>730</v>
      </c>
      <c r="C116" s="271" t="s">
        <v>731</v>
      </c>
      <c r="D116" s="271" t="str">
        <f>t_Oppslag_ISO[[#This Row],[Kode]] &amp;" | " &amp; t_Oppslag_ISO[[#This Row],[Navn]]</f>
        <v>IS | Island</v>
      </c>
      <c r="G116" s="271" t="s">
        <v>732</v>
      </c>
      <c r="H116" s="271" t="s">
        <v>733</v>
      </c>
      <c r="I116" s="271" t="str">
        <f>t_Oppslag_Valuta[[#This Row],[Kode]] &amp;" | " &amp;t_Oppslag_Valuta[[#This Row],[Valuta]]</f>
        <v>NPR | Nepalsk rupi</v>
      </c>
    </row>
    <row r="117" spans="2:9" x14ac:dyDescent="0.25">
      <c r="B117" s="279" t="s">
        <v>734</v>
      </c>
      <c r="C117" s="271" t="s">
        <v>735</v>
      </c>
      <c r="D117" s="271" t="str">
        <f>t_Oppslag_ISO[[#This Row],[Kode]] &amp;" | " &amp; t_Oppslag_ISO[[#This Row],[Navn]]</f>
        <v>IT | Italia</v>
      </c>
      <c r="G117" s="271" t="s">
        <v>736</v>
      </c>
      <c r="H117" s="271" t="s">
        <v>737</v>
      </c>
      <c r="I117" s="271" t="str">
        <f>t_Oppslag_Valuta[[#This Row],[Kode]] &amp;" | " &amp;t_Oppslag_Valuta[[#This Row],[Valuta]]</f>
        <v>NZD | Nyzealandsk dollar</v>
      </c>
    </row>
    <row r="118" spans="2:9" x14ac:dyDescent="0.25">
      <c r="B118" s="279" t="s">
        <v>738</v>
      </c>
      <c r="C118" s="271" t="s">
        <v>739</v>
      </c>
      <c r="D118" s="271" t="str">
        <f>t_Oppslag_ISO[[#This Row],[Kode]] &amp;" | " &amp; t_Oppslag_ISO[[#This Row],[Navn]]</f>
        <v>JE | Jersey</v>
      </c>
      <c r="G118" s="271" t="s">
        <v>740</v>
      </c>
      <c r="H118" s="271" t="s">
        <v>741</v>
      </c>
      <c r="I118" s="271" t="str">
        <f>t_Oppslag_Valuta[[#This Row],[Kode]] &amp;" | " &amp;t_Oppslag_Valuta[[#This Row],[Valuta]]</f>
        <v>OMR | Omansk rial</v>
      </c>
    </row>
    <row r="119" spans="2:9" x14ac:dyDescent="0.25">
      <c r="B119" s="279" t="s">
        <v>742</v>
      </c>
      <c r="C119" s="271" t="s">
        <v>743</v>
      </c>
      <c r="D119" s="271" t="str">
        <f>t_Oppslag_ISO[[#This Row],[Kode]] &amp;" | " &amp; t_Oppslag_ISO[[#This Row],[Navn]]</f>
        <v>JM | Jamaica</v>
      </c>
      <c r="G119" s="271" t="s">
        <v>744</v>
      </c>
      <c r="H119" s="271" t="s">
        <v>745</v>
      </c>
      <c r="I119" s="271" t="str">
        <f>t_Oppslag_Valuta[[#This Row],[Kode]] &amp;" | " &amp;t_Oppslag_Valuta[[#This Row],[Valuta]]</f>
        <v>PAB | Panamansk balboa</v>
      </c>
    </row>
    <row r="120" spans="2:9" x14ac:dyDescent="0.25">
      <c r="B120" s="279" t="s">
        <v>746</v>
      </c>
      <c r="C120" s="271" t="s">
        <v>747</v>
      </c>
      <c r="D120" s="271" t="str">
        <f>t_Oppslag_ISO[[#This Row],[Kode]] &amp;" | " &amp; t_Oppslag_ISO[[#This Row],[Navn]]</f>
        <v>JO | Jordan</v>
      </c>
      <c r="G120" s="271" t="s">
        <v>748</v>
      </c>
      <c r="H120" s="271" t="s">
        <v>749</v>
      </c>
      <c r="I120" s="271" t="str">
        <f>t_Oppslag_Valuta[[#This Row],[Kode]] &amp;" | " &amp;t_Oppslag_Valuta[[#This Row],[Valuta]]</f>
        <v>PEN | Peruansk nuevo sol</v>
      </c>
    </row>
    <row r="121" spans="2:9" x14ac:dyDescent="0.25">
      <c r="B121" s="279" t="s">
        <v>750</v>
      </c>
      <c r="C121" s="271" t="s">
        <v>751</v>
      </c>
      <c r="D121" s="271" t="str">
        <f>t_Oppslag_ISO[[#This Row],[Kode]] &amp;" | " &amp; t_Oppslag_ISO[[#This Row],[Navn]]</f>
        <v>JP | Japan</v>
      </c>
      <c r="G121" s="271" t="s">
        <v>752</v>
      </c>
      <c r="H121" s="271" t="s">
        <v>753</v>
      </c>
      <c r="I121" s="271" t="str">
        <f>t_Oppslag_Valuta[[#This Row],[Kode]] &amp;" | " &amp;t_Oppslag_Valuta[[#This Row],[Valuta]]</f>
        <v>PGK | Papuansk kina</v>
      </c>
    </row>
    <row r="122" spans="2:9" x14ac:dyDescent="0.25">
      <c r="B122" s="279" t="s">
        <v>754</v>
      </c>
      <c r="C122" s="271" t="s">
        <v>755</v>
      </c>
      <c r="D122" s="271" t="str">
        <f>t_Oppslag_ISO[[#This Row],[Kode]] &amp;" | " &amp; t_Oppslag_ISO[[#This Row],[Navn]]</f>
        <v>KE | Kenya</v>
      </c>
      <c r="G122" s="271" t="s">
        <v>756</v>
      </c>
      <c r="H122" s="271" t="s">
        <v>757</v>
      </c>
      <c r="I122" s="271" t="str">
        <f>t_Oppslag_Valuta[[#This Row],[Kode]] &amp;" | " &amp;t_Oppslag_Valuta[[#This Row],[Valuta]]</f>
        <v>PHP | Filippinsk peso</v>
      </c>
    </row>
    <row r="123" spans="2:9" x14ac:dyDescent="0.25">
      <c r="B123" s="279" t="s">
        <v>392</v>
      </c>
      <c r="C123" s="271" t="s">
        <v>758</v>
      </c>
      <c r="D123" s="271" t="str">
        <f>t_Oppslag_ISO[[#This Row],[Kode]] &amp;" | " &amp; t_Oppslag_ISO[[#This Row],[Navn]]</f>
        <v>KG | Kirgisistan</v>
      </c>
      <c r="G123" s="271" t="s">
        <v>759</v>
      </c>
      <c r="H123" s="271" t="s">
        <v>760</v>
      </c>
      <c r="I123" s="271" t="str">
        <f>t_Oppslag_Valuta[[#This Row],[Kode]] &amp;" | " &amp;t_Oppslag_Valuta[[#This Row],[Valuta]]</f>
        <v>PKR | Pakistansk rupi</v>
      </c>
    </row>
    <row r="124" spans="2:9" x14ac:dyDescent="0.25">
      <c r="B124" s="279" t="s">
        <v>761</v>
      </c>
      <c r="C124" s="271" t="s">
        <v>762</v>
      </c>
      <c r="D124" s="271" t="str">
        <f>t_Oppslag_ISO[[#This Row],[Kode]] &amp;" | " &amp; t_Oppslag_ISO[[#This Row],[Navn]]</f>
        <v>KH | Kambodsja</v>
      </c>
      <c r="G124" s="271" t="s">
        <v>763</v>
      </c>
      <c r="H124" s="271" t="s">
        <v>764</v>
      </c>
      <c r="I124" s="271" t="str">
        <f>t_Oppslag_Valuta[[#This Row],[Kode]] &amp;" | " &amp;t_Oppslag_Valuta[[#This Row],[Valuta]]</f>
        <v>PLN | Polsk złoty</v>
      </c>
    </row>
    <row r="125" spans="2:9" x14ac:dyDescent="0.25">
      <c r="B125" s="279" t="s">
        <v>765</v>
      </c>
      <c r="C125" s="271" t="s">
        <v>766</v>
      </c>
      <c r="D125" s="271" t="str">
        <f>t_Oppslag_ISO[[#This Row],[Kode]] &amp;" | " &amp; t_Oppslag_ISO[[#This Row],[Navn]]</f>
        <v>KI | Kiribati</v>
      </c>
      <c r="G125" s="271" t="s">
        <v>767</v>
      </c>
      <c r="H125" s="271" t="s">
        <v>768</v>
      </c>
      <c r="I125" s="271" t="str">
        <f>t_Oppslag_Valuta[[#This Row],[Kode]] &amp;" | " &amp;t_Oppslag_Valuta[[#This Row],[Valuta]]</f>
        <v>PYG | Paraguayansk guaraní</v>
      </c>
    </row>
    <row r="126" spans="2:9" x14ac:dyDescent="0.25">
      <c r="B126" s="279" t="s">
        <v>769</v>
      </c>
      <c r="C126" s="271" t="s">
        <v>770</v>
      </c>
      <c r="D126" s="271" t="str">
        <f>t_Oppslag_ISO[[#This Row],[Kode]] &amp;" | " &amp; t_Oppslag_ISO[[#This Row],[Navn]]</f>
        <v>KM | Komorene</v>
      </c>
      <c r="G126" s="271" t="s">
        <v>771</v>
      </c>
      <c r="H126" s="271" t="s">
        <v>772</v>
      </c>
      <c r="I126" s="271" t="str">
        <f>t_Oppslag_Valuta[[#This Row],[Kode]] &amp;" | " &amp;t_Oppslag_Valuta[[#This Row],[Valuta]]</f>
        <v>QAR | Qatarsk rijal</v>
      </c>
    </row>
    <row r="127" spans="2:9" x14ac:dyDescent="0.25">
      <c r="B127" s="279" t="s">
        <v>773</v>
      </c>
      <c r="C127" s="271" t="s">
        <v>774</v>
      </c>
      <c r="D127" s="271" t="str">
        <f>t_Oppslag_ISO[[#This Row],[Kode]] &amp;" | " &amp; t_Oppslag_ISO[[#This Row],[Navn]]</f>
        <v>KN | Saint Kitts og Nevis</v>
      </c>
      <c r="G127" s="271" t="s">
        <v>775</v>
      </c>
      <c r="H127" s="271" t="s">
        <v>776</v>
      </c>
      <c r="I127" s="271" t="str">
        <f>t_Oppslag_Valuta[[#This Row],[Kode]] &amp;" | " &amp;t_Oppslag_Valuta[[#This Row],[Valuta]]</f>
        <v>RON | Rumensk leu</v>
      </c>
    </row>
    <row r="128" spans="2:9" x14ac:dyDescent="0.25">
      <c r="B128" s="279" t="s">
        <v>777</v>
      </c>
      <c r="C128" s="271" t="s">
        <v>778</v>
      </c>
      <c r="D128" s="271" t="str">
        <f>t_Oppslag_ISO[[#This Row],[Kode]] &amp;" | " &amp; t_Oppslag_ISO[[#This Row],[Navn]]</f>
        <v>KP | Nord-Korea</v>
      </c>
      <c r="G128" s="271" t="s">
        <v>779</v>
      </c>
      <c r="H128" s="271" t="s">
        <v>780</v>
      </c>
      <c r="I128" s="271" t="str">
        <f>t_Oppslag_Valuta[[#This Row],[Kode]] &amp;" | " &amp;t_Oppslag_Valuta[[#This Row],[Valuta]]</f>
        <v>RSD | Serbisk dinar</v>
      </c>
    </row>
    <row r="129" spans="2:9" x14ac:dyDescent="0.25">
      <c r="B129" s="279" t="s">
        <v>781</v>
      </c>
      <c r="C129" s="271" t="s">
        <v>782</v>
      </c>
      <c r="D129" s="271" t="str">
        <f>t_Oppslag_ISO[[#This Row],[Kode]] &amp;" | " &amp; t_Oppslag_ISO[[#This Row],[Navn]]</f>
        <v>KR | Sør-Korea</v>
      </c>
      <c r="G129" s="271" t="s">
        <v>783</v>
      </c>
      <c r="H129" s="271" t="s">
        <v>784</v>
      </c>
      <c r="I129" s="271" t="str">
        <f>t_Oppslag_Valuta[[#This Row],[Kode]] &amp;" | " &amp;t_Oppslag_Valuta[[#This Row],[Valuta]]</f>
        <v>RUB | Russisk rubel</v>
      </c>
    </row>
    <row r="130" spans="2:9" x14ac:dyDescent="0.25">
      <c r="B130" s="279" t="s">
        <v>785</v>
      </c>
      <c r="C130" s="271" t="s">
        <v>786</v>
      </c>
      <c r="D130" s="271" t="str">
        <f>t_Oppslag_ISO[[#This Row],[Kode]] &amp;" | " &amp; t_Oppslag_ISO[[#This Row],[Navn]]</f>
        <v>KW | Kuwait</v>
      </c>
      <c r="G130" s="271" t="s">
        <v>787</v>
      </c>
      <c r="H130" s="271" t="s">
        <v>788</v>
      </c>
      <c r="I130" s="271" t="str">
        <f>t_Oppslag_Valuta[[#This Row],[Kode]] &amp;" | " &amp;t_Oppslag_Valuta[[#This Row],[Valuta]]</f>
        <v>RWF | Rwandisk franc</v>
      </c>
    </row>
    <row r="131" spans="2:9" x14ac:dyDescent="0.25">
      <c r="B131" s="279" t="s">
        <v>789</v>
      </c>
      <c r="C131" s="271" t="s">
        <v>790</v>
      </c>
      <c r="D131" s="271" t="str">
        <f>t_Oppslag_ISO[[#This Row],[Kode]] &amp;" | " &amp; t_Oppslag_ISO[[#This Row],[Navn]]</f>
        <v>KY | Caymanøyene</v>
      </c>
      <c r="G131" s="271" t="s">
        <v>791</v>
      </c>
      <c r="H131" s="271" t="s">
        <v>792</v>
      </c>
      <c r="I131" s="271" t="str">
        <f>t_Oppslag_Valuta[[#This Row],[Kode]] &amp;" | " &amp;t_Oppslag_Valuta[[#This Row],[Valuta]]</f>
        <v>SAR | Saudiarabisk rijal</v>
      </c>
    </row>
    <row r="132" spans="2:9" x14ac:dyDescent="0.25">
      <c r="B132" s="279" t="s">
        <v>793</v>
      </c>
      <c r="C132" s="271" t="s">
        <v>794</v>
      </c>
      <c r="D132" s="271" t="str">
        <f>t_Oppslag_ISO[[#This Row],[Kode]] &amp;" | " &amp; t_Oppslag_ISO[[#This Row],[Navn]]</f>
        <v>KZ | Kasakhstan</v>
      </c>
      <c r="G132" s="271" t="s">
        <v>795</v>
      </c>
      <c r="H132" s="271" t="s">
        <v>796</v>
      </c>
      <c r="I132" s="271" t="str">
        <f>t_Oppslag_Valuta[[#This Row],[Kode]] &amp;" | " &amp;t_Oppslag_Valuta[[#This Row],[Valuta]]</f>
        <v>SBD | Salomonsk dollar</v>
      </c>
    </row>
    <row r="133" spans="2:9" x14ac:dyDescent="0.25">
      <c r="B133" s="279" t="s">
        <v>797</v>
      </c>
      <c r="C133" s="271" t="s">
        <v>798</v>
      </c>
      <c r="D133" s="271" t="str">
        <f>t_Oppslag_ISO[[#This Row],[Kode]] &amp;" | " &amp; t_Oppslag_ISO[[#This Row],[Navn]]</f>
        <v>LA | Laos</v>
      </c>
      <c r="G133" s="271" t="s">
        <v>799</v>
      </c>
      <c r="H133" s="271" t="s">
        <v>800</v>
      </c>
      <c r="I133" s="271" t="str">
        <f>t_Oppslag_Valuta[[#This Row],[Kode]] &amp;" | " &amp;t_Oppslag_Valuta[[#This Row],[Valuta]]</f>
        <v>SCR | Seychelliansk rupi</v>
      </c>
    </row>
    <row r="134" spans="2:9" x14ac:dyDescent="0.25">
      <c r="B134" s="279" t="s">
        <v>801</v>
      </c>
      <c r="C134" s="271" t="s">
        <v>802</v>
      </c>
      <c r="D134" s="271" t="str">
        <f>t_Oppslag_ISO[[#This Row],[Kode]] &amp;" | " &amp; t_Oppslag_ISO[[#This Row],[Navn]]</f>
        <v>LB | Libanon</v>
      </c>
      <c r="G134" s="271" t="s">
        <v>803</v>
      </c>
      <c r="H134" s="271" t="s">
        <v>804</v>
      </c>
      <c r="I134" s="271" t="str">
        <f>t_Oppslag_Valuta[[#This Row],[Kode]] &amp;" | " &amp;t_Oppslag_Valuta[[#This Row],[Valuta]]</f>
        <v>SDG | Sudansk pund</v>
      </c>
    </row>
    <row r="135" spans="2:9" x14ac:dyDescent="0.25">
      <c r="B135" s="279" t="s">
        <v>805</v>
      </c>
      <c r="C135" s="271" t="s">
        <v>806</v>
      </c>
      <c r="D135" s="271" t="str">
        <f>t_Oppslag_ISO[[#This Row],[Kode]] &amp;" | " &amp; t_Oppslag_ISO[[#This Row],[Navn]]</f>
        <v>LC | Saint Lucia</v>
      </c>
      <c r="G135" s="271" t="s">
        <v>807</v>
      </c>
      <c r="H135" s="271" t="s">
        <v>808</v>
      </c>
      <c r="I135" s="271" t="str">
        <f>t_Oppslag_Valuta[[#This Row],[Kode]] &amp;" | " &amp;t_Oppslag_Valuta[[#This Row],[Valuta]]</f>
        <v>SEK | Svensk krone</v>
      </c>
    </row>
    <row r="136" spans="2:9" x14ac:dyDescent="0.25">
      <c r="B136" s="279" t="s">
        <v>809</v>
      </c>
      <c r="C136" s="271" t="s">
        <v>810</v>
      </c>
      <c r="D136" s="271" t="str">
        <f>t_Oppslag_ISO[[#This Row],[Kode]] &amp;" | " &amp; t_Oppslag_ISO[[#This Row],[Navn]]</f>
        <v>LI | Liechtenstein</v>
      </c>
      <c r="G136" s="271" t="s">
        <v>811</v>
      </c>
      <c r="H136" s="271" t="s">
        <v>812</v>
      </c>
      <c r="I136" s="271" t="str">
        <f>t_Oppslag_Valuta[[#This Row],[Kode]] &amp;" | " &amp;t_Oppslag_Valuta[[#This Row],[Valuta]]</f>
        <v>SGD | Singaporsk dollar</v>
      </c>
    </row>
    <row r="137" spans="2:9" x14ac:dyDescent="0.25">
      <c r="B137" s="279" t="s">
        <v>813</v>
      </c>
      <c r="C137" s="271" t="s">
        <v>814</v>
      </c>
      <c r="D137" s="271" t="str">
        <f>t_Oppslag_ISO[[#This Row],[Kode]] &amp;" | " &amp; t_Oppslag_ISO[[#This Row],[Navn]]</f>
        <v>LK | Sri Lanka</v>
      </c>
      <c r="G137" s="271" t="s">
        <v>815</v>
      </c>
      <c r="H137" s="271" t="s">
        <v>816</v>
      </c>
      <c r="I137" s="271" t="str">
        <f>t_Oppslag_Valuta[[#This Row],[Kode]] &amp;" | " &amp;t_Oppslag_Valuta[[#This Row],[Valuta]]</f>
        <v>SHP | Sankthelensk pund</v>
      </c>
    </row>
    <row r="138" spans="2:9" x14ac:dyDescent="0.25">
      <c r="B138" s="279" t="s">
        <v>817</v>
      </c>
      <c r="C138" s="271" t="s">
        <v>818</v>
      </c>
      <c r="D138" s="271" t="str">
        <f>t_Oppslag_ISO[[#This Row],[Kode]] &amp;" | " &amp; t_Oppslag_ISO[[#This Row],[Navn]]</f>
        <v>LR | Liberia</v>
      </c>
      <c r="G138" s="271" t="s">
        <v>819</v>
      </c>
      <c r="H138" s="271" t="s">
        <v>820</v>
      </c>
      <c r="I138" s="271" t="str">
        <f>t_Oppslag_Valuta[[#This Row],[Kode]] &amp;" | " &amp;t_Oppslag_Valuta[[#This Row],[Valuta]]</f>
        <v>SLL | Sierraleonsk leone</v>
      </c>
    </row>
    <row r="139" spans="2:9" x14ac:dyDescent="0.25">
      <c r="B139" s="279" t="s">
        <v>821</v>
      </c>
      <c r="C139" s="271" t="s">
        <v>822</v>
      </c>
      <c r="D139" s="271" t="str">
        <f>t_Oppslag_ISO[[#This Row],[Kode]] &amp;" | " &amp; t_Oppslag_ISO[[#This Row],[Navn]]</f>
        <v>LS | Lesotho</v>
      </c>
      <c r="G139" s="271" t="s">
        <v>823</v>
      </c>
      <c r="H139" s="271" t="s">
        <v>824</v>
      </c>
      <c r="I139" s="271" t="str">
        <f>t_Oppslag_Valuta[[#This Row],[Kode]] &amp;" | " &amp;t_Oppslag_Valuta[[#This Row],[Valuta]]</f>
        <v>SOS | Somalisk shilling</v>
      </c>
    </row>
    <row r="140" spans="2:9" x14ac:dyDescent="0.25">
      <c r="B140" s="279" t="s">
        <v>825</v>
      </c>
      <c r="C140" s="271" t="s">
        <v>826</v>
      </c>
      <c r="D140" s="271" t="str">
        <f>t_Oppslag_ISO[[#This Row],[Kode]] &amp;" | " &amp; t_Oppslag_ISO[[#This Row],[Navn]]</f>
        <v>LT | Litauen</v>
      </c>
      <c r="G140" s="271" t="s">
        <v>827</v>
      </c>
      <c r="H140" s="271" t="s">
        <v>828</v>
      </c>
      <c r="I140" s="271" t="str">
        <f>t_Oppslag_Valuta[[#This Row],[Kode]] &amp;" | " &amp;t_Oppslag_Valuta[[#This Row],[Valuta]]</f>
        <v>SRD | Surinamsk dollar</v>
      </c>
    </row>
    <row r="141" spans="2:9" x14ac:dyDescent="0.25">
      <c r="B141" s="279" t="s">
        <v>829</v>
      </c>
      <c r="C141" s="271" t="s">
        <v>830</v>
      </c>
      <c r="D141" s="271" t="str">
        <f>t_Oppslag_ISO[[#This Row],[Kode]] &amp;" | " &amp; t_Oppslag_ISO[[#This Row],[Navn]]</f>
        <v>LU | Luxembourg</v>
      </c>
      <c r="G141" s="271" t="s">
        <v>831</v>
      </c>
      <c r="H141" s="271" t="s">
        <v>832</v>
      </c>
      <c r="I141" s="271" t="str">
        <f>t_Oppslag_Valuta[[#This Row],[Kode]] &amp;" | " &amp;t_Oppslag_Valuta[[#This Row],[Valuta]]</f>
        <v>SSP | Sørsudansk pund</v>
      </c>
    </row>
    <row r="142" spans="2:9" x14ac:dyDescent="0.25">
      <c r="B142" s="279" t="s">
        <v>833</v>
      </c>
      <c r="C142" s="271" t="s">
        <v>834</v>
      </c>
      <c r="D142" s="271" t="str">
        <f>t_Oppslag_ISO[[#This Row],[Kode]] &amp;" | " &amp; t_Oppslag_ISO[[#This Row],[Navn]]</f>
        <v>LV | Latvia</v>
      </c>
      <c r="G142" s="271" t="s">
        <v>835</v>
      </c>
      <c r="H142" s="271" t="s">
        <v>836</v>
      </c>
      <c r="I142" s="271" t="str">
        <f>t_Oppslag_Valuta[[#This Row],[Kode]] &amp;" | " &amp;t_Oppslag_Valuta[[#This Row],[Valuta]]</f>
        <v>STD | Saotomesisk dobra</v>
      </c>
    </row>
    <row r="143" spans="2:9" x14ac:dyDescent="0.25">
      <c r="B143" s="279" t="s">
        <v>837</v>
      </c>
      <c r="C143" s="271" t="s">
        <v>838</v>
      </c>
      <c r="D143" s="271" t="str">
        <f>t_Oppslag_ISO[[#This Row],[Kode]] &amp;" | " &amp; t_Oppslag_ISO[[#This Row],[Navn]]</f>
        <v>LY | Libya</v>
      </c>
      <c r="G143" s="271" t="s">
        <v>839</v>
      </c>
      <c r="H143" s="271" t="s">
        <v>840</v>
      </c>
      <c r="I143" s="271" t="str">
        <f>t_Oppslag_Valuta[[#This Row],[Kode]] &amp;" | " &amp;t_Oppslag_Valuta[[#This Row],[Valuta]]</f>
        <v>SYP | Syrisk pund</v>
      </c>
    </row>
    <row r="144" spans="2:9" x14ac:dyDescent="0.25">
      <c r="B144" s="279" t="s">
        <v>841</v>
      </c>
      <c r="C144" s="271" t="s">
        <v>842</v>
      </c>
      <c r="D144" s="271" t="str">
        <f>t_Oppslag_ISO[[#This Row],[Kode]] &amp;" | " &amp; t_Oppslag_ISO[[#This Row],[Navn]]</f>
        <v>MA | Marokko</v>
      </c>
      <c r="G144" s="271" t="s">
        <v>843</v>
      </c>
      <c r="H144" s="271" t="s">
        <v>844</v>
      </c>
      <c r="I144" s="271" t="str">
        <f>t_Oppslag_Valuta[[#This Row],[Kode]] &amp;" | " &amp;t_Oppslag_Valuta[[#This Row],[Valuta]]</f>
        <v>SZL | Swazilandsk lilangeni</v>
      </c>
    </row>
    <row r="145" spans="2:9" x14ac:dyDescent="0.25">
      <c r="B145" s="279" t="s">
        <v>845</v>
      </c>
      <c r="C145" s="271" t="s">
        <v>846</v>
      </c>
      <c r="D145" s="271" t="str">
        <f>t_Oppslag_ISO[[#This Row],[Kode]] &amp;" | " &amp; t_Oppslag_ISO[[#This Row],[Navn]]</f>
        <v>MC | Monaco</v>
      </c>
      <c r="G145" s="271" t="s">
        <v>847</v>
      </c>
      <c r="H145" s="271" t="s">
        <v>848</v>
      </c>
      <c r="I145" s="271" t="str">
        <f>t_Oppslag_Valuta[[#This Row],[Kode]] &amp;" | " &amp;t_Oppslag_Valuta[[#This Row],[Valuta]]</f>
        <v>THB | Thailandsk baht</v>
      </c>
    </row>
    <row r="146" spans="2:9" x14ac:dyDescent="0.25">
      <c r="B146" s="279" t="s">
        <v>849</v>
      </c>
      <c r="C146" s="271" t="s">
        <v>850</v>
      </c>
      <c r="D146" s="271" t="str">
        <f>t_Oppslag_ISO[[#This Row],[Kode]] &amp;" | " &amp; t_Oppslag_ISO[[#This Row],[Navn]]</f>
        <v>MD | Moldova</v>
      </c>
      <c r="G146" s="271" t="s">
        <v>851</v>
      </c>
      <c r="H146" s="271" t="s">
        <v>852</v>
      </c>
      <c r="I146" s="271" t="str">
        <f>t_Oppslag_Valuta[[#This Row],[Kode]] &amp;" | " &amp;t_Oppslag_Valuta[[#This Row],[Valuta]]</f>
        <v>TJS | Tadsjikisk somoni</v>
      </c>
    </row>
    <row r="147" spans="2:9" x14ac:dyDescent="0.25">
      <c r="B147" s="279" t="s">
        <v>853</v>
      </c>
      <c r="C147" s="271" t="s">
        <v>854</v>
      </c>
      <c r="D147" s="271" t="str">
        <f>t_Oppslag_ISO[[#This Row],[Kode]] &amp;" | " &amp; t_Oppslag_ISO[[#This Row],[Navn]]</f>
        <v>ME | Montenegro</v>
      </c>
      <c r="G147" s="271" t="s">
        <v>855</v>
      </c>
      <c r="H147" s="271" t="s">
        <v>856</v>
      </c>
      <c r="I147" s="271" t="str">
        <f>t_Oppslag_Valuta[[#This Row],[Kode]] &amp;" | " &amp;t_Oppslag_Valuta[[#This Row],[Valuta]]</f>
        <v>TMT | Turkmensk manat</v>
      </c>
    </row>
    <row r="148" spans="2:9" x14ac:dyDescent="0.25">
      <c r="B148" s="279" t="s">
        <v>857</v>
      </c>
      <c r="C148" s="271" t="s">
        <v>858</v>
      </c>
      <c r="D148" s="271" t="str">
        <f>t_Oppslag_ISO[[#This Row],[Kode]] &amp;" | " &amp; t_Oppslag_ISO[[#This Row],[Navn]]</f>
        <v>MF | Saint-Martin</v>
      </c>
      <c r="G148" s="271" t="s">
        <v>859</v>
      </c>
      <c r="H148" s="271" t="s">
        <v>860</v>
      </c>
      <c r="I148" s="271" t="str">
        <f>t_Oppslag_Valuta[[#This Row],[Kode]] &amp;" | " &amp;t_Oppslag_Valuta[[#This Row],[Valuta]]</f>
        <v>TND | Tunisisk dinar</v>
      </c>
    </row>
    <row r="149" spans="2:9" x14ac:dyDescent="0.25">
      <c r="B149" s="279" t="s">
        <v>407</v>
      </c>
      <c r="C149" s="271" t="s">
        <v>861</v>
      </c>
      <c r="D149" s="271" t="str">
        <f>t_Oppslag_ISO[[#This Row],[Kode]] &amp;" | " &amp; t_Oppslag_ISO[[#This Row],[Navn]]</f>
        <v>MG | Madagaskar</v>
      </c>
      <c r="G149" s="271" t="s">
        <v>862</v>
      </c>
      <c r="H149" s="271" t="s">
        <v>863</v>
      </c>
      <c r="I149" s="271" t="str">
        <f>t_Oppslag_Valuta[[#This Row],[Kode]] &amp;" | " &amp;t_Oppslag_Valuta[[#This Row],[Valuta]]</f>
        <v>TOP | Tongansk paanga</v>
      </c>
    </row>
    <row r="150" spans="2:9" x14ac:dyDescent="0.25">
      <c r="B150" s="279" t="s">
        <v>864</v>
      </c>
      <c r="C150" s="271" t="s">
        <v>865</v>
      </c>
      <c r="D150" s="271" t="str">
        <f>t_Oppslag_ISO[[#This Row],[Kode]] &amp;" | " &amp; t_Oppslag_ISO[[#This Row],[Navn]]</f>
        <v>MH | Marshalløyene</v>
      </c>
      <c r="G150" s="271" t="s">
        <v>866</v>
      </c>
      <c r="H150" s="271" t="s">
        <v>867</v>
      </c>
      <c r="I150" s="271" t="str">
        <f>t_Oppslag_Valuta[[#This Row],[Kode]] &amp;" | " &amp;t_Oppslag_Valuta[[#This Row],[Valuta]]</f>
        <v>TRY | Tyrkisk lira</v>
      </c>
    </row>
    <row r="151" spans="2:9" x14ac:dyDescent="0.25">
      <c r="B151" s="279" t="s">
        <v>868</v>
      </c>
      <c r="C151" s="271" t="s">
        <v>869</v>
      </c>
      <c r="D151" s="271" t="str">
        <f>t_Oppslag_ISO[[#This Row],[Kode]] &amp;" | " &amp; t_Oppslag_ISO[[#This Row],[Navn]]</f>
        <v>MK | Makedonia</v>
      </c>
      <c r="G151" s="271" t="s">
        <v>870</v>
      </c>
      <c r="H151" s="271" t="s">
        <v>871</v>
      </c>
      <c r="I151" s="271" t="str">
        <f>t_Oppslag_Valuta[[#This Row],[Kode]] &amp;" | " &amp;t_Oppslag_Valuta[[#This Row],[Valuta]]</f>
        <v>TTD | Trinidadisk dollar</v>
      </c>
    </row>
    <row r="152" spans="2:9" x14ac:dyDescent="0.25">
      <c r="B152" s="279" t="s">
        <v>364</v>
      </c>
      <c r="C152" s="271" t="s">
        <v>872</v>
      </c>
      <c r="D152" s="271" t="str">
        <f>t_Oppslag_ISO[[#This Row],[Kode]] &amp;" | " &amp; t_Oppslag_ISO[[#This Row],[Navn]]</f>
        <v>ML | Mali</v>
      </c>
      <c r="G152" s="271" t="s">
        <v>873</v>
      </c>
      <c r="H152" s="271" t="s">
        <v>874</v>
      </c>
      <c r="I152" s="271" t="str">
        <f>t_Oppslag_Valuta[[#This Row],[Kode]] &amp;" | " &amp;t_Oppslag_Valuta[[#This Row],[Valuta]]</f>
        <v>TWD | Taiwansk dollar</v>
      </c>
    </row>
    <row r="153" spans="2:9" x14ac:dyDescent="0.25">
      <c r="B153" s="279" t="s">
        <v>385</v>
      </c>
      <c r="C153" s="271" t="s">
        <v>875</v>
      </c>
      <c r="D153" s="271" t="str">
        <f>t_Oppslag_ISO[[#This Row],[Kode]] &amp;" | " &amp; t_Oppslag_ISO[[#This Row],[Navn]]</f>
        <v>MM | Myanmar</v>
      </c>
      <c r="G153" s="271" t="s">
        <v>876</v>
      </c>
      <c r="H153" s="271" t="s">
        <v>877</v>
      </c>
      <c r="I153" s="271" t="str">
        <f>t_Oppslag_Valuta[[#This Row],[Kode]] &amp;" | " &amp;t_Oppslag_Valuta[[#This Row],[Valuta]]</f>
        <v>TZS | Tanzaniansk shilling</v>
      </c>
    </row>
    <row r="154" spans="2:9" x14ac:dyDescent="0.25">
      <c r="B154" s="279" t="s">
        <v>878</v>
      </c>
      <c r="C154" s="271" t="s">
        <v>879</v>
      </c>
      <c r="D154" s="271" t="str">
        <f>t_Oppslag_ISO[[#This Row],[Kode]] &amp;" | " &amp; t_Oppslag_ISO[[#This Row],[Navn]]</f>
        <v>MN | Mongolia</v>
      </c>
      <c r="G154" s="271" t="s">
        <v>880</v>
      </c>
      <c r="H154" s="271" t="s">
        <v>881</v>
      </c>
      <c r="I154" s="271" t="str">
        <f>t_Oppslag_Valuta[[#This Row],[Kode]] &amp;" | " &amp;t_Oppslag_Valuta[[#This Row],[Valuta]]</f>
        <v>UAH | Ukrainsk hryvnia</v>
      </c>
    </row>
    <row r="155" spans="2:9" x14ac:dyDescent="0.25">
      <c r="B155" s="279" t="s">
        <v>882</v>
      </c>
      <c r="C155" s="271" t="s">
        <v>883</v>
      </c>
      <c r="D155" s="271" t="str">
        <f>t_Oppslag_ISO[[#This Row],[Kode]] &amp;" | " &amp; t_Oppslag_ISO[[#This Row],[Navn]]</f>
        <v>MO | Macao</v>
      </c>
      <c r="G155" s="271" t="s">
        <v>884</v>
      </c>
      <c r="H155" s="271" t="s">
        <v>885</v>
      </c>
      <c r="I155" s="271" t="str">
        <f>t_Oppslag_Valuta[[#This Row],[Kode]] &amp;" | " &amp;t_Oppslag_Valuta[[#This Row],[Valuta]]</f>
        <v>UGX | Ugandisk shilling</v>
      </c>
    </row>
    <row r="156" spans="2:9" x14ac:dyDescent="0.25">
      <c r="B156" s="279" t="s">
        <v>886</v>
      </c>
      <c r="C156" s="271" t="s">
        <v>887</v>
      </c>
      <c r="D156" s="271" t="str">
        <f>t_Oppslag_ISO[[#This Row],[Kode]] &amp;" | " &amp; t_Oppslag_ISO[[#This Row],[Navn]]</f>
        <v>MP | Nord-Marianene</v>
      </c>
      <c r="G156" s="271" t="s">
        <v>888</v>
      </c>
      <c r="H156" s="271" t="s">
        <v>889</v>
      </c>
      <c r="I156" s="271" t="str">
        <f>t_Oppslag_Valuta[[#This Row],[Kode]] &amp;" | " &amp;t_Oppslag_Valuta[[#This Row],[Valuta]]</f>
        <v>USD | Amerikansk dollar</v>
      </c>
    </row>
    <row r="157" spans="2:9" x14ac:dyDescent="0.25">
      <c r="B157" s="279" t="s">
        <v>890</v>
      </c>
      <c r="C157" s="271" t="s">
        <v>891</v>
      </c>
      <c r="D157" s="271" t="str">
        <f>t_Oppslag_ISO[[#This Row],[Kode]] &amp;" | " &amp; t_Oppslag_ISO[[#This Row],[Navn]]</f>
        <v>MQ | Martinique</v>
      </c>
      <c r="G157" s="271" t="s">
        <v>892</v>
      </c>
      <c r="H157" s="271" t="s">
        <v>893</v>
      </c>
      <c r="I157" s="271" t="str">
        <f>t_Oppslag_Valuta[[#This Row],[Kode]] &amp;" | " &amp;t_Oppslag_Valuta[[#This Row],[Valuta]]</f>
        <v>USN | Amerikansk dollar (neste dag) (fondkode)</v>
      </c>
    </row>
    <row r="158" spans="2:9" x14ac:dyDescent="0.25">
      <c r="B158" s="279" t="s">
        <v>894</v>
      </c>
      <c r="C158" s="271" t="s">
        <v>895</v>
      </c>
      <c r="D158" s="271" t="str">
        <f>t_Oppslag_ISO[[#This Row],[Kode]] &amp;" | " &amp; t_Oppslag_ISO[[#This Row],[Navn]]</f>
        <v>MR | Mauritania</v>
      </c>
      <c r="G158" s="271" t="s">
        <v>896</v>
      </c>
      <c r="H158" s="271" t="s">
        <v>897</v>
      </c>
      <c r="I158" s="271" t="str">
        <f>t_Oppslag_Valuta[[#This Row],[Kode]] &amp;" | " &amp;t_Oppslag_Valuta[[#This Row],[Valuta]]</f>
        <v>USS | Amerikansk dollar (samme dag) (fondkode)</v>
      </c>
    </row>
    <row r="159" spans="2:9" x14ac:dyDescent="0.25">
      <c r="B159" s="279" t="s">
        <v>898</v>
      </c>
      <c r="C159" s="271" t="s">
        <v>899</v>
      </c>
      <c r="D159" s="271" t="str">
        <f>t_Oppslag_ISO[[#This Row],[Kode]] &amp;" | " &amp; t_Oppslag_ISO[[#This Row],[Navn]]</f>
        <v>MS | Montserrat</v>
      </c>
      <c r="G159" s="271" t="s">
        <v>900</v>
      </c>
      <c r="H159" s="271" t="s">
        <v>901</v>
      </c>
      <c r="I159" s="271" t="str">
        <f>t_Oppslag_Valuta[[#This Row],[Kode]] &amp;" | " &amp;t_Oppslag_Valuta[[#This Row],[Valuta]]</f>
        <v>UYI | Uruguay Peso en Unidades Indexadas (URUIURUI) (fondkode)</v>
      </c>
    </row>
    <row r="160" spans="2:9" x14ac:dyDescent="0.25">
      <c r="B160" s="279" t="s">
        <v>902</v>
      </c>
      <c r="C160" s="271" t="s">
        <v>903</v>
      </c>
      <c r="D160" s="271" t="str">
        <f>t_Oppslag_ISO[[#This Row],[Kode]] &amp;" | " &amp; t_Oppslag_ISO[[#This Row],[Navn]]</f>
        <v>MT | Malta</v>
      </c>
      <c r="G160" s="271" t="s">
        <v>904</v>
      </c>
      <c r="H160" s="271" t="s">
        <v>905</v>
      </c>
      <c r="I160" s="271" t="str">
        <f>t_Oppslag_Valuta[[#This Row],[Kode]] &amp;" | " &amp;t_Oppslag_Valuta[[#This Row],[Valuta]]</f>
        <v>UYU | Uruguayansk peso</v>
      </c>
    </row>
    <row r="161" spans="2:9" x14ac:dyDescent="0.25">
      <c r="B161" s="279" t="s">
        <v>906</v>
      </c>
      <c r="C161" s="271" t="s">
        <v>907</v>
      </c>
      <c r="D161" s="271" t="str">
        <f>t_Oppslag_ISO[[#This Row],[Kode]] &amp;" | " &amp; t_Oppslag_ISO[[#This Row],[Navn]]</f>
        <v>MU | Mauritius</v>
      </c>
      <c r="G161" s="271" t="s">
        <v>908</v>
      </c>
      <c r="H161" s="271" t="s">
        <v>909</v>
      </c>
      <c r="I161" s="271" t="str">
        <f>t_Oppslag_Valuta[[#This Row],[Kode]] &amp;" | " &amp;t_Oppslag_Valuta[[#This Row],[Valuta]]</f>
        <v>UZS | Usbekisk som</v>
      </c>
    </row>
    <row r="162" spans="2:9" x14ac:dyDescent="0.25">
      <c r="B162" s="279" t="s">
        <v>910</v>
      </c>
      <c r="C162" s="271" t="s">
        <v>911</v>
      </c>
      <c r="D162" s="271" t="str">
        <f>t_Oppslag_ISO[[#This Row],[Kode]] &amp;" | " &amp; t_Oppslag_ISO[[#This Row],[Navn]]</f>
        <v>MV | Maldivene</v>
      </c>
      <c r="G162" s="271" t="s">
        <v>912</v>
      </c>
      <c r="H162" s="271" t="s">
        <v>913</v>
      </c>
      <c r="I162" s="271" t="str">
        <f>t_Oppslag_Valuta[[#This Row],[Kode]] &amp;" | " &amp;t_Oppslag_Valuta[[#This Row],[Valuta]]</f>
        <v>VEF | Venezuelansk bolívar</v>
      </c>
    </row>
    <row r="163" spans="2:9" x14ac:dyDescent="0.25">
      <c r="B163" s="279" t="s">
        <v>914</v>
      </c>
      <c r="C163" s="271" t="s">
        <v>915</v>
      </c>
      <c r="D163" s="271" t="str">
        <f>t_Oppslag_ISO[[#This Row],[Kode]] &amp;" | " &amp; t_Oppslag_ISO[[#This Row],[Navn]]</f>
        <v>MW | Malawi</v>
      </c>
      <c r="G163" s="271" t="s">
        <v>916</v>
      </c>
      <c r="H163" s="271" t="s">
        <v>917</v>
      </c>
      <c r="I163" s="271" t="str">
        <f>t_Oppslag_Valuta[[#This Row],[Kode]] &amp;" | " &amp;t_Oppslag_Valuta[[#This Row],[Valuta]]</f>
        <v>VND | Vietnamesisk dong</v>
      </c>
    </row>
    <row r="164" spans="2:9" x14ac:dyDescent="0.25">
      <c r="B164" s="279" t="s">
        <v>918</v>
      </c>
      <c r="C164" s="271" t="s">
        <v>919</v>
      </c>
      <c r="D164" s="271" t="str">
        <f>t_Oppslag_ISO[[#This Row],[Kode]] &amp;" | " &amp; t_Oppslag_ISO[[#This Row],[Navn]]</f>
        <v>MX | Mexico</v>
      </c>
      <c r="G164" s="271" t="s">
        <v>920</v>
      </c>
      <c r="H164" s="271" t="s">
        <v>921</v>
      </c>
      <c r="I164" s="271" t="str">
        <f>t_Oppslag_Valuta[[#This Row],[Kode]] &amp;" | " &amp;t_Oppslag_Valuta[[#This Row],[Valuta]]</f>
        <v>VUV | Vanuatisk vatu</v>
      </c>
    </row>
    <row r="165" spans="2:9" x14ac:dyDescent="0.25">
      <c r="B165" s="279" t="s">
        <v>922</v>
      </c>
      <c r="C165" s="271" t="s">
        <v>923</v>
      </c>
      <c r="D165" s="271" t="str">
        <f>t_Oppslag_ISO[[#This Row],[Kode]] &amp;" | " &amp; t_Oppslag_ISO[[#This Row],[Navn]]</f>
        <v>MY | Malaysia</v>
      </c>
      <c r="G165" s="271" t="s">
        <v>924</v>
      </c>
      <c r="H165" s="271" t="s">
        <v>925</v>
      </c>
      <c r="I165" s="271" t="str">
        <f>t_Oppslag_Valuta[[#This Row],[Kode]] &amp;" | " &amp;t_Oppslag_Valuta[[#This Row],[Valuta]]</f>
        <v>WST | Samoansk tala</v>
      </c>
    </row>
    <row r="166" spans="2:9" x14ac:dyDescent="0.25">
      <c r="B166" s="279" t="s">
        <v>926</v>
      </c>
      <c r="C166" s="271" t="s">
        <v>927</v>
      </c>
      <c r="D166" s="271" t="str">
        <f>t_Oppslag_ISO[[#This Row],[Kode]] &amp;" | " &amp; t_Oppslag_ISO[[#This Row],[Navn]]</f>
        <v>MZ | Mosambik</v>
      </c>
      <c r="G166" s="271" t="s">
        <v>928</v>
      </c>
      <c r="H166" s="271" t="s">
        <v>929</v>
      </c>
      <c r="I166" s="271" t="str">
        <f>t_Oppslag_Valuta[[#This Row],[Kode]] &amp;" | " &amp;t_Oppslag_Valuta[[#This Row],[Valuta]]</f>
        <v>XAF | Sentralafrikansk CFA-franc</v>
      </c>
    </row>
    <row r="167" spans="2:9" x14ac:dyDescent="0.25">
      <c r="B167" s="279" t="s">
        <v>930</v>
      </c>
      <c r="C167" s="271" t="s">
        <v>931</v>
      </c>
      <c r="D167" s="271" t="str">
        <f>t_Oppslag_ISO[[#This Row],[Kode]] &amp;" | " &amp; t_Oppslag_ISO[[#This Row],[Navn]]</f>
        <v>NA | Namibia</v>
      </c>
      <c r="G167" s="271" t="s">
        <v>932</v>
      </c>
      <c r="H167" s="271" t="s">
        <v>933</v>
      </c>
      <c r="I167" s="271" t="str">
        <f>t_Oppslag_Valuta[[#This Row],[Kode]] &amp;" | " &amp;t_Oppslag_Valuta[[#This Row],[Valuta]]</f>
        <v>XAG | Sølv (31,1034768 gram)</v>
      </c>
    </row>
    <row r="168" spans="2:9" x14ac:dyDescent="0.25">
      <c r="B168" s="279" t="s">
        <v>934</v>
      </c>
      <c r="C168" s="271" t="s">
        <v>935</v>
      </c>
      <c r="D168" s="271" t="str">
        <f>t_Oppslag_ISO[[#This Row],[Kode]] &amp;" | " &amp; t_Oppslag_ISO[[#This Row],[Navn]]</f>
        <v>NC | Ny-Caledonia</v>
      </c>
      <c r="G168" s="271" t="s">
        <v>936</v>
      </c>
      <c r="H168" s="271" t="s">
        <v>937</v>
      </c>
      <c r="I168" s="271" t="str">
        <f>t_Oppslag_Valuta[[#This Row],[Kode]] &amp;" | " &amp;t_Oppslag_Valuta[[#This Row],[Valuta]]</f>
        <v>XAU | Gull (31,1034768 gram)</v>
      </c>
    </row>
    <row r="169" spans="2:9" x14ac:dyDescent="0.25">
      <c r="B169" s="279" t="s">
        <v>938</v>
      </c>
      <c r="C169" s="271" t="s">
        <v>939</v>
      </c>
      <c r="D169" s="271" t="str">
        <f>t_Oppslag_ISO[[#This Row],[Kode]] &amp;" | " &amp; t_Oppslag_ISO[[#This Row],[Navn]]</f>
        <v>NE | Niger</v>
      </c>
      <c r="G169" s="271" t="s">
        <v>940</v>
      </c>
      <c r="H169" s="271" t="s">
        <v>941</v>
      </c>
      <c r="I169" s="271" t="str">
        <f>t_Oppslag_Valuta[[#This Row],[Kode]] &amp;" | " &amp;t_Oppslag_Valuta[[#This Row],[Valuta]]</f>
        <v>XBA | Europeisk regnskapsenhet (EURCO) (kredittmarkedsenhet)</v>
      </c>
    </row>
    <row r="170" spans="2:9" x14ac:dyDescent="0.25">
      <c r="B170" s="279" t="s">
        <v>942</v>
      </c>
      <c r="C170" s="271" t="s">
        <v>943</v>
      </c>
      <c r="D170" s="271" t="str">
        <f>t_Oppslag_ISO[[#This Row],[Kode]] &amp;" | " &amp; t_Oppslag_ISO[[#This Row],[Navn]]</f>
        <v>NF | Norfolkøya</v>
      </c>
      <c r="G170" s="271" t="s">
        <v>944</v>
      </c>
      <c r="H170" s="271" t="s">
        <v>945</v>
      </c>
      <c r="I170" s="271" t="str">
        <f>t_Oppslag_Valuta[[#This Row],[Kode]] &amp;" | " &amp;t_Oppslag_Valuta[[#This Row],[Valuta]]</f>
        <v>XBB | Europeisk regnskapsenhet (E.M.U.-6) (kredittmarkedsenhet)</v>
      </c>
    </row>
    <row r="171" spans="2:9" x14ac:dyDescent="0.25">
      <c r="B171" s="279" t="s">
        <v>946</v>
      </c>
      <c r="C171" s="271" t="s">
        <v>947</v>
      </c>
      <c r="D171" s="271" t="str">
        <f>t_Oppslag_ISO[[#This Row],[Kode]] &amp;" | " &amp; t_Oppslag_ISO[[#This Row],[Navn]]</f>
        <v>NG | Nigeria</v>
      </c>
      <c r="G171" s="271" t="s">
        <v>948</v>
      </c>
      <c r="H171" s="271" t="s">
        <v>949</v>
      </c>
      <c r="I171" s="271" t="str">
        <f>t_Oppslag_Valuta[[#This Row],[Kode]] &amp;" | " &amp;t_Oppslag_Valuta[[#This Row],[Valuta]]</f>
        <v>XBC | Europeisk regnskapsenhet (E.U.A.-9) (kredittmarkedsenhet)</v>
      </c>
    </row>
    <row r="172" spans="2:9" x14ac:dyDescent="0.25">
      <c r="B172" s="279" t="s">
        <v>950</v>
      </c>
      <c r="C172" s="271" t="s">
        <v>951</v>
      </c>
      <c r="D172" s="271" t="str">
        <f>t_Oppslag_ISO[[#This Row],[Kode]] &amp;" | " &amp; t_Oppslag_ISO[[#This Row],[Navn]]</f>
        <v>NI | Nicaragua</v>
      </c>
      <c r="G172" s="271" t="s">
        <v>952</v>
      </c>
      <c r="H172" s="271" t="s">
        <v>953</v>
      </c>
      <c r="I172" s="271" t="str">
        <f>t_Oppslag_Valuta[[#This Row],[Kode]] &amp;" | " &amp;t_Oppslag_Valuta[[#This Row],[Valuta]]</f>
        <v>XBD | Europeisk regnskapsenhet (E.U.A.-17) (kredittmarkedsenhet)</v>
      </c>
    </row>
    <row r="173" spans="2:9" x14ac:dyDescent="0.25">
      <c r="B173" s="279" t="s">
        <v>954</v>
      </c>
      <c r="C173" s="271" t="s">
        <v>955</v>
      </c>
      <c r="D173" s="271" t="str">
        <f>t_Oppslag_ISO[[#This Row],[Kode]] &amp;" | " &amp; t_Oppslag_ISO[[#This Row],[Navn]]</f>
        <v>NL | Nederland</v>
      </c>
      <c r="G173" s="271" t="s">
        <v>956</v>
      </c>
      <c r="H173" s="271" t="s">
        <v>957</v>
      </c>
      <c r="I173" s="271" t="str">
        <f>t_Oppslag_Valuta[[#This Row],[Kode]] &amp;" | " &amp;t_Oppslag_Valuta[[#This Row],[Valuta]]</f>
        <v>XCD | Østkaribisk dollar</v>
      </c>
    </row>
    <row r="174" spans="2:9" x14ac:dyDescent="0.25">
      <c r="B174" s="279" t="s">
        <v>958</v>
      </c>
      <c r="C174" s="271" t="s">
        <v>959</v>
      </c>
      <c r="D174" s="271" t="str">
        <f>t_Oppslag_ISO[[#This Row],[Kode]] &amp;" | " &amp; t_Oppslag_ISO[[#This Row],[Navn]]</f>
        <v>NO | Norge</v>
      </c>
      <c r="G174" s="271" t="s">
        <v>960</v>
      </c>
      <c r="H174" s="271" t="s">
        <v>961</v>
      </c>
      <c r="I174" s="271" t="str">
        <f>t_Oppslag_Valuta[[#This Row],[Kode]] &amp;" | " &amp;t_Oppslag_Valuta[[#This Row],[Valuta]]</f>
        <v>XDR | Spesielle trekkrettigheter</v>
      </c>
    </row>
    <row r="175" spans="2:9" x14ac:dyDescent="0.25">
      <c r="B175" s="279" t="s">
        <v>962</v>
      </c>
      <c r="C175" s="271" t="s">
        <v>963</v>
      </c>
      <c r="D175" s="271" t="str">
        <f>t_Oppslag_ISO[[#This Row],[Kode]] &amp;" | " &amp; t_Oppslag_ISO[[#This Row],[Navn]]</f>
        <v>NP | Nepal</v>
      </c>
      <c r="G175" s="271" t="s">
        <v>964</v>
      </c>
      <c r="H175" s="271" t="s">
        <v>965</v>
      </c>
      <c r="I175" s="271" t="str">
        <f>t_Oppslag_Valuta[[#This Row],[Kode]] &amp;" | " &amp;t_Oppslag_Valuta[[#This Row],[Valuta]]</f>
        <v>XFU | UIC-franc</v>
      </c>
    </row>
    <row r="176" spans="2:9" x14ac:dyDescent="0.25">
      <c r="B176" s="279" t="s">
        <v>966</v>
      </c>
      <c r="C176" s="271" t="s">
        <v>967</v>
      </c>
      <c r="D176" s="271" t="str">
        <f>t_Oppslag_ISO[[#This Row],[Kode]] &amp;" | " &amp; t_Oppslag_ISO[[#This Row],[Navn]]</f>
        <v>NR | Nauru</v>
      </c>
      <c r="G176" s="271" t="s">
        <v>968</v>
      </c>
      <c r="H176" s="271" t="s">
        <v>969</v>
      </c>
      <c r="I176" s="271" t="str">
        <f>t_Oppslag_Valuta[[#This Row],[Kode]] &amp;" | " &amp;t_Oppslag_Valuta[[#This Row],[Valuta]]</f>
        <v>XOF | Vestafrikansk CFA-franc</v>
      </c>
    </row>
    <row r="177" spans="2:9" x14ac:dyDescent="0.25">
      <c r="B177" s="279" t="s">
        <v>970</v>
      </c>
      <c r="C177" s="271" t="s">
        <v>971</v>
      </c>
      <c r="D177" s="271" t="str">
        <f>t_Oppslag_ISO[[#This Row],[Kode]] &amp;" | " &amp; t_Oppslag_ISO[[#This Row],[Navn]]</f>
        <v>NU | Niue</v>
      </c>
      <c r="G177" s="271" t="s">
        <v>972</v>
      </c>
      <c r="H177" s="271" t="s">
        <v>973</v>
      </c>
      <c r="I177" s="271" t="str">
        <f>t_Oppslag_Valuta[[#This Row],[Kode]] &amp;" | " &amp;t_Oppslag_Valuta[[#This Row],[Valuta]]</f>
        <v>XPD | Palladium (31,1034768 gram)</v>
      </c>
    </row>
    <row r="178" spans="2:9" x14ac:dyDescent="0.25">
      <c r="B178" s="279" t="s">
        <v>974</v>
      </c>
      <c r="C178" s="271" t="s">
        <v>975</v>
      </c>
      <c r="D178" s="271" t="str">
        <f>t_Oppslag_ISO[[#This Row],[Kode]] &amp;" | " &amp; t_Oppslag_ISO[[#This Row],[Navn]]</f>
        <v>NZ | New Zealand</v>
      </c>
      <c r="G178" s="271" t="s">
        <v>976</v>
      </c>
      <c r="H178" s="271" t="s">
        <v>977</v>
      </c>
      <c r="I178" s="271" t="str">
        <f>t_Oppslag_Valuta[[#This Row],[Kode]] &amp;" | " &amp;t_Oppslag_Valuta[[#This Row],[Valuta]]</f>
        <v>XPF | CFP-franc</v>
      </c>
    </row>
    <row r="179" spans="2:9" x14ac:dyDescent="0.25">
      <c r="B179" s="279" t="s">
        <v>978</v>
      </c>
      <c r="C179" s="271" t="s">
        <v>979</v>
      </c>
      <c r="D179" s="271" t="str">
        <f>t_Oppslag_ISO[[#This Row],[Kode]] &amp;" | " &amp; t_Oppslag_ISO[[#This Row],[Navn]]</f>
        <v>OM | Oman</v>
      </c>
      <c r="G179" s="271" t="s">
        <v>980</v>
      </c>
      <c r="H179" s="271" t="s">
        <v>981</v>
      </c>
      <c r="I179" s="271" t="str">
        <f>t_Oppslag_Valuta[[#This Row],[Kode]] &amp;" | " &amp;t_Oppslag_Valuta[[#This Row],[Valuta]]</f>
        <v>XPT | Platinum (31,1034768 gram)</v>
      </c>
    </row>
    <row r="180" spans="2:9" x14ac:dyDescent="0.25">
      <c r="B180" s="279" t="s">
        <v>982</v>
      </c>
      <c r="C180" s="271" t="s">
        <v>983</v>
      </c>
      <c r="D180" s="271" t="str">
        <f>t_Oppslag_ISO[[#This Row],[Kode]] &amp;" | " &amp; t_Oppslag_ISO[[#This Row],[Navn]]</f>
        <v>PA | Panama</v>
      </c>
      <c r="G180" s="271" t="s">
        <v>984</v>
      </c>
      <c r="H180" s="271" t="s">
        <v>985</v>
      </c>
      <c r="I180" s="271" t="str">
        <f>t_Oppslag_Valuta[[#This Row],[Kode]] &amp;" | " &amp;t_Oppslag_Valuta[[#This Row],[Valuta]]</f>
        <v>XTS | Kode reservert for testing</v>
      </c>
    </row>
    <row r="181" spans="2:9" x14ac:dyDescent="0.25">
      <c r="B181" s="279" t="s">
        <v>986</v>
      </c>
      <c r="C181" s="271" t="s">
        <v>987</v>
      </c>
      <c r="D181" s="271" t="str">
        <f>t_Oppslag_ISO[[#This Row],[Kode]] &amp;" | " &amp; t_Oppslag_ISO[[#This Row],[Navn]]</f>
        <v>PE | Peru</v>
      </c>
      <c r="G181" s="271" t="s">
        <v>988</v>
      </c>
      <c r="H181" s="271" t="s">
        <v>989</v>
      </c>
      <c r="I181" s="271" t="str">
        <f>t_Oppslag_Valuta[[#This Row],[Kode]] &amp;" | " &amp;t_Oppslag_Valuta[[#This Row],[Valuta]]</f>
        <v>XXX | Ingen valuta</v>
      </c>
    </row>
    <row r="182" spans="2:9" x14ac:dyDescent="0.25">
      <c r="B182" s="279" t="s">
        <v>990</v>
      </c>
      <c r="C182" s="271" t="s">
        <v>991</v>
      </c>
      <c r="D182" s="271" t="str">
        <f>t_Oppslag_ISO[[#This Row],[Kode]] &amp;" | " &amp; t_Oppslag_ISO[[#This Row],[Navn]]</f>
        <v>PF | Fransk Polynesia</v>
      </c>
      <c r="G182" s="271" t="s">
        <v>992</v>
      </c>
      <c r="H182" s="271" t="s">
        <v>993</v>
      </c>
      <c r="I182" s="271" t="str">
        <f>t_Oppslag_Valuta[[#This Row],[Kode]] &amp;" | " &amp;t_Oppslag_Valuta[[#This Row],[Valuta]]</f>
        <v>YER | Jemenittisk rial</v>
      </c>
    </row>
    <row r="183" spans="2:9" x14ac:dyDescent="0.25">
      <c r="B183" s="279" t="s">
        <v>994</v>
      </c>
      <c r="C183" s="271" t="s">
        <v>995</v>
      </c>
      <c r="D183" s="271" t="str">
        <f>t_Oppslag_ISO[[#This Row],[Kode]] &amp;" | " &amp; t_Oppslag_ISO[[#This Row],[Navn]]</f>
        <v>PG | Papua Ny-Guinea</v>
      </c>
      <c r="G183" s="271" t="s">
        <v>996</v>
      </c>
      <c r="H183" s="271" t="s">
        <v>997</v>
      </c>
      <c r="I183" s="271" t="str">
        <f>t_Oppslag_Valuta[[#This Row],[Kode]] &amp;" | " &amp;t_Oppslag_Valuta[[#This Row],[Valuta]]</f>
        <v>ZAR | Sørafrikansk rand</v>
      </c>
    </row>
    <row r="184" spans="2:9" x14ac:dyDescent="0.25">
      <c r="B184" s="279" t="s">
        <v>998</v>
      </c>
      <c r="C184" s="271" t="s">
        <v>999</v>
      </c>
      <c r="D184" s="271" t="str">
        <f>t_Oppslag_ISO[[#This Row],[Kode]] &amp;" | " &amp; t_Oppslag_ISO[[#This Row],[Navn]]</f>
        <v>PH | Filippinene</v>
      </c>
      <c r="G184" s="271" t="s">
        <v>1000</v>
      </c>
      <c r="H184" s="271" t="s">
        <v>1001</v>
      </c>
      <c r="I184" s="271" t="str">
        <f>t_Oppslag_Valuta[[#This Row],[Kode]] &amp;" | " &amp;t_Oppslag_Valuta[[#This Row],[Valuta]]</f>
        <v>ZMK | Zambisk kwacha</v>
      </c>
    </row>
    <row r="185" spans="2:9" x14ac:dyDescent="0.25">
      <c r="B185" s="279" t="s">
        <v>273</v>
      </c>
      <c r="C185" s="271" t="s">
        <v>1002</v>
      </c>
      <c r="D185" s="271" t="str">
        <f>t_Oppslag_ISO[[#This Row],[Kode]] &amp;" | " &amp; t_Oppslag_ISO[[#This Row],[Navn]]</f>
        <v>PK | Pakistan</v>
      </c>
      <c r="G185" s="271" t="s">
        <v>1003</v>
      </c>
      <c r="H185" s="271" t="s">
        <v>1004</v>
      </c>
      <c r="I185" s="271" t="str">
        <f>t_Oppslag_Valuta[[#This Row],[Kode]] &amp;" | " &amp;t_Oppslag_Valuta[[#This Row],[Valuta]]</f>
        <v>ZWL | Zimbabwisk dollar</v>
      </c>
    </row>
    <row r="186" spans="2:9" x14ac:dyDescent="0.25">
      <c r="B186" s="279" t="s">
        <v>1005</v>
      </c>
      <c r="C186" s="271" t="s">
        <v>1006</v>
      </c>
      <c r="D186" s="271" t="str">
        <f>t_Oppslag_ISO[[#This Row],[Kode]] &amp;" | " &amp; t_Oppslag_ISO[[#This Row],[Navn]]</f>
        <v>PL | Polen</v>
      </c>
    </row>
    <row r="187" spans="2:9" x14ac:dyDescent="0.25">
      <c r="B187" s="279" t="s">
        <v>1007</v>
      </c>
      <c r="C187" s="271" t="s">
        <v>1008</v>
      </c>
      <c r="D187" s="271" t="str">
        <f>t_Oppslag_ISO[[#This Row],[Kode]] &amp;" | " &amp; t_Oppslag_ISO[[#This Row],[Navn]]</f>
        <v>PM | Saint-Pierre og Miquelon</v>
      </c>
    </row>
    <row r="188" spans="2:9" x14ac:dyDescent="0.25">
      <c r="B188" s="279" t="s">
        <v>1009</v>
      </c>
      <c r="C188" s="271" t="s">
        <v>1010</v>
      </c>
      <c r="D188" s="271" t="str">
        <f>t_Oppslag_ISO[[#This Row],[Kode]] &amp;" | " &amp; t_Oppslag_ISO[[#This Row],[Navn]]</f>
        <v>PN | Pitcairnøyene</v>
      </c>
    </row>
    <row r="189" spans="2:9" x14ac:dyDescent="0.25">
      <c r="B189" s="279" t="s">
        <v>298</v>
      </c>
      <c r="C189" s="271" t="s">
        <v>1011</v>
      </c>
      <c r="D189" s="271" t="str">
        <f>t_Oppslag_ISO[[#This Row],[Kode]] &amp;" | " &amp; t_Oppslag_ISO[[#This Row],[Navn]]</f>
        <v>PR | Puerto Rico</v>
      </c>
    </row>
    <row r="190" spans="2:9" x14ac:dyDescent="0.25">
      <c r="B190" s="279" t="s">
        <v>1012</v>
      </c>
      <c r="C190" s="271" t="s">
        <v>1013</v>
      </c>
      <c r="D190" s="271" t="str">
        <f>t_Oppslag_ISO[[#This Row],[Kode]] &amp;" | " &amp; t_Oppslag_ISO[[#This Row],[Navn]]</f>
        <v>PS | Palestina</v>
      </c>
    </row>
    <row r="191" spans="2:9" x14ac:dyDescent="0.25">
      <c r="B191" s="279" t="s">
        <v>1014</v>
      </c>
      <c r="C191" s="271" t="s">
        <v>1015</v>
      </c>
      <c r="D191" s="271" t="str">
        <f>t_Oppslag_ISO[[#This Row],[Kode]] &amp;" | " &amp; t_Oppslag_ISO[[#This Row],[Navn]]</f>
        <v>PT | Portugal</v>
      </c>
    </row>
    <row r="192" spans="2:9" x14ac:dyDescent="0.25">
      <c r="B192" s="279" t="s">
        <v>1016</v>
      </c>
      <c r="C192" s="271" t="s">
        <v>1017</v>
      </c>
      <c r="D192" s="271" t="str">
        <f>t_Oppslag_ISO[[#This Row],[Kode]] &amp;" | " &amp; t_Oppslag_ISO[[#This Row],[Navn]]</f>
        <v>PW | Palau</v>
      </c>
    </row>
    <row r="193" spans="2:4" x14ac:dyDescent="0.25">
      <c r="B193" s="279" t="s">
        <v>1018</v>
      </c>
      <c r="C193" s="271" t="s">
        <v>1019</v>
      </c>
      <c r="D193" s="271" t="str">
        <f>t_Oppslag_ISO[[#This Row],[Kode]] &amp;" | " &amp; t_Oppslag_ISO[[#This Row],[Navn]]</f>
        <v>PY | Paraguay</v>
      </c>
    </row>
    <row r="194" spans="2:4" x14ac:dyDescent="0.25">
      <c r="B194" s="279" t="s">
        <v>1020</v>
      </c>
      <c r="C194" s="271" t="s">
        <v>1021</v>
      </c>
      <c r="D194" s="271" t="str">
        <f>t_Oppslag_ISO[[#This Row],[Kode]] &amp;" | " &amp; t_Oppslag_ISO[[#This Row],[Navn]]</f>
        <v>QA | Qatar</v>
      </c>
    </row>
    <row r="195" spans="2:4" x14ac:dyDescent="0.25">
      <c r="B195" s="279" t="s">
        <v>1022</v>
      </c>
      <c r="C195" s="271" t="s">
        <v>1023</v>
      </c>
      <c r="D195" s="271" t="str">
        <f>t_Oppslag_ISO[[#This Row],[Kode]] &amp;" | " &amp; t_Oppslag_ISO[[#This Row],[Navn]]</f>
        <v>RE | Réunion</v>
      </c>
    </row>
    <row r="196" spans="2:4" x14ac:dyDescent="0.25">
      <c r="B196" s="279" t="s">
        <v>1024</v>
      </c>
      <c r="C196" s="271" t="s">
        <v>1025</v>
      </c>
      <c r="D196" s="271" t="str">
        <f>t_Oppslag_ISO[[#This Row],[Kode]] &amp;" | " &amp; t_Oppslag_ISO[[#This Row],[Navn]]</f>
        <v>RO | Romania</v>
      </c>
    </row>
    <row r="197" spans="2:4" x14ac:dyDescent="0.25">
      <c r="B197" s="279" t="s">
        <v>1026</v>
      </c>
      <c r="C197" s="271" t="s">
        <v>1027</v>
      </c>
      <c r="D197" s="271" t="str">
        <f>t_Oppslag_ISO[[#This Row],[Kode]] &amp;" | " &amp; t_Oppslag_ISO[[#This Row],[Navn]]</f>
        <v>RS | Serbia</v>
      </c>
    </row>
    <row r="198" spans="2:4" x14ac:dyDescent="0.25">
      <c r="B198" s="279" t="s">
        <v>1028</v>
      </c>
      <c r="C198" s="271" t="s">
        <v>1029</v>
      </c>
      <c r="D198" s="271" t="str">
        <f>t_Oppslag_ISO[[#This Row],[Kode]] &amp;" | " &amp; t_Oppslag_ISO[[#This Row],[Navn]]</f>
        <v>RU | Russland</v>
      </c>
    </row>
    <row r="199" spans="2:4" x14ac:dyDescent="0.25">
      <c r="B199" s="279" t="s">
        <v>1030</v>
      </c>
      <c r="C199" s="271" t="s">
        <v>1031</v>
      </c>
      <c r="D199" s="271" t="str">
        <f>t_Oppslag_ISO[[#This Row],[Kode]] &amp;" | " &amp; t_Oppslag_ISO[[#This Row],[Navn]]</f>
        <v>RW | Rwanda</v>
      </c>
    </row>
    <row r="200" spans="2:4" x14ac:dyDescent="0.25">
      <c r="B200" s="279" t="s">
        <v>1032</v>
      </c>
      <c r="C200" s="271" t="s">
        <v>1033</v>
      </c>
      <c r="D200" s="271" t="str">
        <f>t_Oppslag_ISO[[#This Row],[Kode]] &amp;" | " &amp; t_Oppslag_ISO[[#This Row],[Navn]]</f>
        <v>SA | Saudi-Arabia</v>
      </c>
    </row>
    <row r="201" spans="2:4" x14ac:dyDescent="0.25">
      <c r="B201" s="279" t="s">
        <v>1034</v>
      </c>
      <c r="C201" s="271" t="s">
        <v>1035</v>
      </c>
      <c r="D201" s="271" t="str">
        <f>t_Oppslag_ISO[[#This Row],[Kode]] &amp;" | " &amp; t_Oppslag_ISO[[#This Row],[Navn]]</f>
        <v>SB | Salomonøyene</v>
      </c>
    </row>
    <row r="202" spans="2:4" x14ac:dyDescent="0.25">
      <c r="B202" s="279" t="s">
        <v>1036</v>
      </c>
      <c r="C202" s="271" t="s">
        <v>1037</v>
      </c>
      <c r="D202" s="271" t="str">
        <f>t_Oppslag_ISO[[#This Row],[Kode]] &amp;" | " &amp; t_Oppslag_ISO[[#This Row],[Navn]]</f>
        <v>SC | Seychellene</v>
      </c>
    </row>
    <row r="203" spans="2:4" x14ac:dyDescent="0.25">
      <c r="B203" s="279" t="s">
        <v>1038</v>
      </c>
      <c r="C203" s="271" t="s">
        <v>1039</v>
      </c>
      <c r="D203" s="271" t="str">
        <f>t_Oppslag_ISO[[#This Row],[Kode]] &amp;" | " &amp; t_Oppslag_ISO[[#This Row],[Navn]]</f>
        <v>SD | Sudan</v>
      </c>
    </row>
    <row r="204" spans="2:4" x14ac:dyDescent="0.25">
      <c r="B204" s="279" t="s">
        <v>1040</v>
      </c>
      <c r="C204" s="271" t="s">
        <v>1041</v>
      </c>
      <c r="D204" s="271" t="str">
        <f>t_Oppslag_ISO[[#This Row],[Kode]] &amp;" | " &amp; t_Oppslag_ISO[[#This Row],[Navn]]</f>
        <v>SE | Sverige</v>
      </c>
    </row>
    <row r="205" spans="2:4" x14ac:dyDescent="0.25">
      <c r="B205" s="279" t="s">
        <v>1042</v>
      </c>
      <c r="C205" s="271" t="s">
        <v>1043</v>
      </c>
      <c r="D205" s="271" t="str">
        <f>t_Oppslag_ISO[[#This Row],[Kode]] &amp;" | " &amp; t_Oppslag_ISO[[#This Row],[Navn]]</f>
        <v>SG | Singapore</v>
      </c>
    </row>
    <row r="206" spans="2:4" x14ac:dyDescent="0.25">
      <c r="B206" s="279" t="s">
        <v>1044</v>
      </c>
      <c r="C206" s="271" t="s">
        <v>1045</v>
      </c>
      <c r="D206" s="271" t="str">
        <f>t_Oppslag_ISO[[#This Row],[Kode]] &amp;" | " &amp; t_Oppslag_ISO[[#This Row],[Navn]]</f>
        <v>SH | St. Helena, Ascension og Tristan da Cunha</v>
      </c>
    </row>
    <row r="207" spans="2:4" x14ac:dyDescent="0.25">
      <c r="B207" s="279" t="s">
        <v>1046</v>
      </c>
      <c r="C207" s="271" t="s">
        <v>1047</v>
      </c>
      <c r="D207" s="271" t="str">
        <f>t_Oppslag_ISO[[#This Row],[Kode]] &amp;" | " &amp; t_Oppslag_ISO[[#This Row],[Navn]]</f>
        <v>SI | Slovenia</v>
      </c>
    </row>
    <row r="208" spans="2:4" x14ac:dyDescent="0.25">
      <c r="B208" s="279" t="s">
        <v>1048</v>
      </c>
      <c r="C208" s="271" t="s">
        <v>1049</v>
      </c>
      <c r="D208" s="271" t="str">
        <f>t_Oppslag_ISO[[#This Row],[Kode]] &amp;" | " &amp; t_Oppslag_ISO[[#This Row],[Navn]]</f>
        <v>SJ | Svalbard og Jan Mayen</v>
      </c>
    </row>
    <row r="209" spans="2:9" ht="15.75" x14ac:dyDescent="0.25">
      <c r="B209" s="279" t="s">
        <v>1050</v>
      </c>
      <c r="C209" s="271" t="s">
        <v>1051</v>
      </c>
      <c r="D209" s="271" t="str">
        <f>t_Oppslag_ISO[[#This Row],[Kode]] &amp;" | " &amp; t_Oppslag_ISO[[#This Row],[Navn]]</f>
        <v>SK | Slovakia</v>
      </c>
      <c r="H209" s="287" t="s">
        <v>14</v>
      </c>
      <c r="I209" s="287" t="s">
        <v>15</v>
      </c>
    </row>
    <row r="210" spans="2:9" x14ac:dyDescent="0.25">
      <c r="B210" s="279" t="s">
        <v>1052</v>
      </c>
      <c r="C210" s="271" t="s">
        <v>1053</v>
      </c>
      <c r="D210" s="271" t="str">
        <f>t_Oppslag_ISO[[#This Row],[Kode]] &amp;" | " &amp; t_Oppslag_ISO[[#This Row],[Navn]]</f>
        <v>SL | Sierra Leone</v>
      </c>
      <c r="H210" s="288" t="s">
        <v>21</v>
      </c>
      <c r="I210" s="289" t="s">
        <v>22</v>
      </c>
    </row>
    <row r="211" spans="2:9" x14ac:dyDescent="0.25">
      <c r="B211" s="279" t="s">
        <v>1054</v>
      </c>
      <c r="C211" s="271" t="s">
        <v>1055</v>
      </c>
      <c r="D211" s="271" t="str">
        <f>t_Oppslag_ISO[[#This Row],[Kode]] &amp;" | " &amp; t_Oppslag_ISO[[#This Row],[Navn]]</f>
        <v>SM | San Marino</v>
      </c>
      <c r="H211" s="288" t="s">
        <v>21</v>
      </c>
      <c r="I211" s="289" t="s">
        <v>27</v>
      </c>
    </row>
    <row r="212" spans="2:9" x14ac:dyDescent="0.25">
      <c r="B212" s="279" t="s">
        <v>1056</v>
      </c>
      <c r="C212" s="271" t="s">
        <v>1057</v>
      </c>
      <c r="D212" s="271" t="str">
        <f>t_Oppslag_ISO[[#This Row],[Kode]] &amp;" | " &amp; t_Oppslag_ISO[[#This Row],[Navn]]</f>
        <v>SN | Senegal</v>
      </c>
      <c r="H212" s="288" t="s">
        <v>21</v>
      </c>
      <c r="I212" s="289" t="s">
        <v>30</v>
      </c>
    </row>
    <row r="213" spans="2:9" x14ac:dyDescent="0.25">
      <c r="B213" s="279" t="s">
        <v>1058</v>
      </c>
      <c r="C213" s="271" t="s">
        <v>1059</v>
      </c>
      <c r="D213" s="271" t="str">
        <f>t_Oppslag_ISO[[#This Row],[Kode]] &amp;" | " &amp; t_Oppslag_ISO[[#This Row],[Navn]]</f>
        <v>SO | Somalia</v>
      </c>
      <c r="H213" s="288" t="s">
        <v>21</v>
      </c>
      <c r="I213" s="289" t="s">
        <v>34</v>
      </c>
    </row>
    <row r="214" spans="2:9" x14ac:dyDescent="0.25">
      <c r="B214" s="279" t="s">
        <v>1060</v>
      </c>
      <c r="C214" s="271" t="s">
        <v>1061</v>
      </c>
      <c r="D214" s="271" t="str">
        <f>t_Oppslag_ISO[[#This Row],[Kode]] &amp;" | " &amp; t_Oppslag_ISO[[#This Row],[Navn]]</f>
        <v>SR | Surinam</v>
      </c>
      <c r="H214" s="288" t="s">
        <v>21</v>
      </c>
      <c r="I214" s="289" t="s">
        <v>37</v>
      </c>
    </row>
    <row r="215" spans="2:9" x14ac:dyDescent="0.25">
      <c r="B215" s="279" t="s">
        <v>1062</v>
      </c>
      <c r="C215" s="271" t="s">
        <v>1063</v>
      </c>
      <c r="D215" s="271" t="str">
        <f>t_Oppslag_ISO[[#This Row],[Kode]] &amp;" | " &amp; t_Oppslag_ISO[[#This Row],[Navn]]</f>
        <v>SS | Sør-Sudan</v>
      </c>
      <c r="H215" s="288" t="s">
        <v>21</v>
      </c>
      <c r="I215" s="289" t="s">
        <v>39</v>
      </c>
    </row>
    <row r="216" spans="2:9" x14ac:dyDescent="0.25">
      <c r="B216" s="279" t="s">
        <v>1064</v>
      </c>
      <c r="C216" s="271" t="s">
        <v>1065</v>
      </c>
      <c r="D216" s="271" t="str">
        <f>t_Oppslag_ISO[[#This Row],[Kode]] &amp;" | " &amp; t_Oppslag_ISO[[#This Row],[Navn]]</f>
        <v>ST | São Tomé og Príncipe</v>
      </c>
      <c r="H216" s="288" t="s">
        <v>21</v>
      </c>
      <c r="I216" s="289" t="s">
        <v>43</v>
      </c>
    </row>
    <row r="217" spans="2:9" x14ac:dyDescent="0.25">
      <c r="B217" s="279" t="s">
        <v>1066</v>
      </c>
      <c r="C217" s="271" t="s">
        <v>1067</v>
      </c>
      <c r="D217" s="271" t="str">
        <f>t_Oppslag_ISO[[#This Row],[Kode]] &amp;" | " &amp; t_Oppslag_ISO[[#This Row],[Navn]]</f>
        <v>SV | El Salvador</v>
      </c>
      <c r="H217" s="290" t="s">
        <v>60</v>
      </c>
      <c r="I217" s="291" t="s">
        <v>61</v>
      </c>
    </row>
    <row r="218" spans="2:9" x14ac:dyDescent="0.25">
      <c r="B218" s="279" t="s">
        <v>1068</v>
      </c>
      <c r="C218" s="271" t="s">
        <v>1069</v>
      </c>
      <c r="D218" s="271" t="str">
        <f>t_Oppslag_ISO[[#This Row],[Kode]] &amp;" | " &amp; t_Oppslag_ISO[[#This Row],[Navn]]</f>
        <v>SX | Sint Maarten</v>
      </c>
      <c r="H218" s="290" t="s">
        <v>60</v>
      </c>
      <c r="I218" s="291" t="s">
        <v>63</v>
      </c>
    </row>
    <row r="219" spans="2:9" x14ac:dyDescent="0.25">
      <c r="B219" s="279" t="s">
        <v>1070</v>
      </c>
      <c r="C219" s="271" t="s">
        <v>1071</v>
      </c>
      <c r="D219" s="271" t="str">
        <f>t_Oppslag_ISO[[#This Row],[Kode]] &amp;" | " &amp; t_Oppslag_ISO[[#This Row],[Navn]]</f>
        <v>SY | Syria</v>
      </c>
      <c r="H219" s="290" t="s">
        <v>60</v>
      </c>
      <c r="I219" s="291" t="s">
        <v>65</v>
      </c>
    </row>
    <row r="220" spans="2:9" x14ac:dyDescent="0.25">
      <c r="B220" s="279" t="s">
        <v>1072</v>
      </c>
      <c r="C220" s="271" t="s">
        <v>1073</v>
      </c>
      <c r="D220" s="271" t="str">
        <f>t_Oppslag_ISO[[#This Row],[Kode]] &amp;" | " &amp; t_Oppslag_ISO[[#This Row],[Navn]]</f>
        <v>SZ | Swaziland</v>
      </c>
      <c r="H220" s="290" t="s">
        <v>60</v>
      </c>
      <c r="I220" s="291" t="s">
        <v>67</v>
      </c>
    </row>
    <row r="221" spans="2:9" x14ac:dyDescent="0.25">
      <c r="B221" s="279" t="s">
        <v>1074</v>
      </c>
      <c r="C221" s="271" t="s">
        <v>1075</v>
      </c>
      <c r="D221" s="271" t="str">
        <f>t_Oppslag_ISO[[#This Row],[Kode]] &amp;" | " &amp; t_Oppslag_ISO[[#This Row],[Navn]]</f>
        <v>TC | Turks- og Caicosøyene</v>
      </c>
      <c r="H221" s="290" t="s">
        <v>60</v>
      </c>
      <c r="I221" s="291" t="s">
        <v>70</v>
      </c>
    </row>
    <row r="222" spans="2:9" ht="30" x14ac:dyDescent="0.25">
      <c r="B222" s="279" t="s">
        <v>1076</v>
      </c>
      <c r="C222" s="271" t="s">
        <v>1077</v>
      </c>
      <c r="D222" s="271" t="str">
        <f>t_Oppslag_ISO[[#This Row],[Kode]] &amp;" | " &amp; t_Oppslag_ISO[[#This Row],[Navn]]</f>
        <v>TD | Tsjad</v>
      </c>
      <c r="H222" s="292" t="s">
        <v>60</v>
      </c>
      <c r="I222" s="260" t="s">
        <v>71</v>
      </c>
    </row>
    <row r="223" spans="2:9" x14ac:dyDescent="0.25">
      <c r="B223" s="279" t="s">
        <v>1078</v>
      </c>
      <c r="C223" s="271" t="s">
        <v>1079</v>
      </c>
      <c r="D223" s="271" t="str">
        <f>t_Oppslag_ISO[[#This Row],[Kode]] &amp;" | " &amp; t_Oppslag_ISO[[#This Row],[Navn]]</f>
        <v>TF | De franske sørterritorier</v>
      </c>
      <c r="H223" s="292" t="s">
        <v>60</v>
      </c>
      <c r="I223" s="260" t="s">
        <v>73</v>
      </c>
    </row>
    <row r="224" spans="2:9" ht="30" x14ac:dyDescent="0.25">
      <c r="B224" s="279" t="s">
        <v>1080</v>
      </c>
      <c r="C224" s="271" t="s">
        <v>1081</v>
      </c>
      <c r="D224" s="271" t="str">
        <f>t_Oppslag_ISO[[#This Row],[Kode]] &amp;" | " &amp; t_Oppslag_ISO[[#This Row],[Navn]]</f>
        <v>TG | Togo</v>
      </c>
      <c r="H224" s="292" t="s">
        <v>60</v>
      </c>
      <c r="I224" s="260" t="s">
        <v>75</v>
      </c>
    </row>
    <row r="225" spans="2:9" x14ac:dyDescent="0.25">
      <c r="B225" s="279" t="s">
        <v>1082</v>
      </c>
      <c r="C225" s="271" t="s">
        <v>1083</v>
      </c>
      <c r="D225" s="271" t="str">
        <f>t_Oppslag_ISO[[#This Row],[Kode]] &amp;" | " &amp; t_Oppslag_ISO[[#This Row],[Navn]]</f>
        <v>TH | Thailand</v>
      </c>
      <c r="H225" s="292" t="s">
        <v>60</v>
      </c>
      <c r="I225" s="260" t="s">
        <v>77</v>
      </c>
    </row>
    <row r="226" spans="2:9" ht="30" x14ac:dyDescent="0.25">
      <c r="B226" s="279" t="s">
        <v>1084</v>
      </c>
      <c r="C226" s="271" t="s">
        <v>1085</v>
      </c>
      <c r="D226" s="271" t="str">
        <f>t_Oppslag_ISO[[#This Row],[Kode]] &amp;" | " &amp; t_Oppslag_ISO[[#This Row],[Navn]]</f>
        <v>TJ | Tadsjikistan</v>
      </c>
      <c r="H226" s="292" t="s">
        <v>60</v>
      </c>
      <c r="I226" s="260" t="s">
        <v>78</v>
      </c>
    </row>
    <row r="227" spans="2:9" x14ac:dyDescent="0.25">
      <c r="B227" s="279" t="s">
        <v>1086</v>
      </c>
      <c r="C227" s="271" t="s">
        <v>1087</v>
      </c>
      <c r="D227" s="271" t="str">
        <f>t_Oppslag_ISO[[#This Row],[Kode]] &amp;" | " &amp; t_Oppslag_ISO[[#This Row],[Navn]]</f>
        <v>TK | Tokelau</v>
      </c>
      <c r="H227" s="292" t="s">
        <v>60</v>
      </c>
      <c r="I227" s="260" t="s">
        <v>80</v>
      </c>
    </row>
    <row r="228" spans="2:9" x14ac:dyDescent="0.25">
      <c r="B228" s="279" t="s">
        <v>1088</v>
      </c>
      <c r="C228" s="271" t="s">
        <v>1089</v>
      </c>
      <c r="D228" s="271" t="str">
        <f>t_Oppslag_ISO[[#This Row],[Kode]] &amp;" | " &amp; t_Oppslag_ISO[[#This Row],[Navn]]</f>
        <v>TL | Øst-Timor</v>
      </c>
      <c r="H228" s="292" t="s">
        <v>60</v>
      </c>
      <c r="I228" s="260" t="s">
        <v>81</v>
      </c>
    </row>
    <row r="229" spans="2:9" x14ac:dyDescent="0.25">
      <c r="B229" s="279" t="s">
        <v>1090</v>
      </c>
      <c r="C229" s="271" t="s">
        <v>1091</v>
      </c>
      <c r="D229" s="271" t="str">
        <f>t_Oppslag_ISO[[#This Row],[Kode]] &amp;" | " &amp; t_Oppslag_ISO[[#This Row],[Navn]]</f>
        <v>TM | Turkmenistan</v>
      </c>
      <c r="H229" s="292" t="s">
        <v>60</v>
      </c>
      <c r="I229" s="260" t="s">
        <v>83</v>
      </c>
    </row>
    <row r="230" spans="2:9" x14ac:dyDescent="0.25">
      <c r="B230" s="279" t="s">
        <v>1092</v>
      </c>
      <c r="C230" s="271" t="s">
        <v>1093</v>
      </c>
      <c r="D230" s="271" t="str">
        <f>t_Oppslag_ISO[[#This Row],[Kode]] &amp;" | " &amp; t_Oppslag_ISO[[#This Row],[Navn]]</f>
        <v>TN | Tunisia</v>
      </c>
      <c r="H230" s="292" t="s">
        <v>60</v>
      </c>
      <c r="I230" s="260" t="s">
        <v>84</v>
      </c>
    </row>
    <row r="231" spans="2:9" x14ac:dyDescent="0.25">
      <c r="B231" s="279" t="s">
        <v>1094</v>
      </c>
      <c r="C231" s="271" t="s">
        <v>1095</v>
      </c>
      <c r="D231" s="271" t="str">
        <f>t_Oppslag_ISO[[#This Row],[Kode]] &amp;" | " &amp; t_Oppslag_ISO[[#This Row],[Navn]]</f>
        <v>TO | Tonga</v>
      </c>
      <c r="H231" s="292" t="s">
        <v>60</v>
      </c>
      <c r="I231" s="260" t="s">
        <v>77</v>
      </c>
    </row>
    <row r="232" spans="2:9" x14ac:dyDescent="0.25">
      <c r="B232" s="279" t="s">
        <v>1096</v>
      </c>
      <c r="C232" s="271" t="s">
        <v>1097</v>
      </c>
      <c r="D232" s="271" t="str">
        <f>t_Oppslag_ISO[[#This Row],[Kode]] &amp;" | " &amp; t_Oppslag_ISO[[#This Row],[Navn]]</f>
        <v>TR | Tyrkia</v>
      </c>
      <c r="H232" s="292" t="s">
        <v>60</v>
      </c>
      <c r="I232" s="261" t="s">
        <v>86</v>
      </c>
    </row>
    <row r="233" spans="2:9" x14ac:dyDescent="0.25">
      <c r="B233" s="279" t="s">
        <v>1098</v>
      </c>
      <c r="C233" s="271" t="s">
        <v>1099</v>
      </c>
      <c r="D233" s="271" t="str">
        <f>t_Oppslag_ISO[[#This Row],[Kode]] &amp;" | " &amp; t_Oppslag_ISO[[#This Row],[Navn]]</f>
        <v>TT | Trinidad og Tobago</v>
      </c>
      <c r="H233" s="292" t="s">
        <v>60</v>
      </c>
      <c r="I233" s="260" t="s">
        <v>87</v>
      </c>
    </row>
    <row r="234" spans="2:9" ht="30" x14ac:dyDescent="0.25">
      <c r="B234" s="279" t="s">
        <v>1100</v>
      </c>
      <c r="C234" s="271" t="s">
        <v>1101</v>
      </c>
      <c r="D234" s="271" t="str">
        <f>t_Oppslag_ISO[[#This Row],[Kode]] &amp;" | " &amp; t_Oppslag_ISO[[#This Row],[Navn]]</f>
        <v>TV | Tuvalu</v>
      </c>
      <c r="H234" s="292" t="s">
        <v>60</v>
      </c>
      <c r="I234" s="260" t="s">
        <v>88</v>
      </c>
    </row>
    <row r="235" spans="2:9" x14ac:dyDescent="0.25">
      <c r="B235" s="279" t="s">
        <v>1102</v>
      </c>
      <c r="C235" s="271" t="s">
        <v>1103</v>
      </c>
      <c r="D235" s="271" t="str">
        <f>t_Oppslag_ISO[[#This Row],[Kode]] &amp;" | " &amp; t_Oppslag_ISO[[#This Row],[Navn]]</f>
        <v>TW | Taiwan</v>
      </c>
    </row>
    <row r="236" spans="2:9" x14ac:dyDescent="0.25">
      <c r="B236" s="279" t="s">
        <v>1104</v>
      </c>
      <c r="C236" s="271" t="s">
        <v>1105</v>
      </c>
      <c r="D236" s="271" t="str">
        <f>t_Oppslag_ISO[[#This Row],[Kode]] &amp;" | " &amp; t_Oppslag_ISO[[#This Row],[Navn]]</f>
        <v>TZ | Tanzania</v>
      </c>
    </row>
    <row r="237" spans="2:9" x14ac:dyDescent="0.25">
      <c r="B237" s="279" t="s">
        <v>1106</v>
      </c>
      <c r="C237" s="271" t="s">
        <v>1107</v>
      </c>
      <c r="D237" s="271" t="str">
        <f>t_Oppslag_ISO[[#This Row],[Kode]] &amp;" | " &amp; t_Oppslag_ISO[[#This Row],[Navn]]</f>
        <v>UA | Ukraina</v>
      </c>
    </row>
    <row r="238" spans="2:9" x14ac:dyDescent="0.25">
      <c r="B238" s="279" t="s">
        <v>1108</v>
      </c>
      <c r="C238" s="271" t="s">
        <v>1109</v>
      </c>
      <c r="D238" s="271" t="str">
        <f>t_Oppslag_ISO[[#This Row],[Kode]] &amp;" | " &amp; t_Oppslag_ISO[[#This Row],[Navn]]</f>
        <v>UG | Uganda</v>
      </c>
    </row>
    <row r="239" spans="2:9" x14ac:dyDescent="0.25">
      <c r="B239" s="279" t="s">
        <v>1110</v>
      </c>
      <c r="C239" s="271" t="s">
        <v>1111</v>
      </c>
      <c r="D239" s="271" t="str">
        <f>t_Oppslag_ISO[[#This Row],[Kode]] &amp;" | " &amp; t_Oppslag_ISO[[#This Row],[Navn]]</f>
        <v>UM | USAs ytre småøyer</v>
      </c>
    </row>
    <row r="240" spans="2:9" x14ac:dyDescent="0.25">
      <c r="B240" s="279" t="s">
        <v>1112</v>
      </c>
      <c r="C240" s="271" t="s">
        <v>1113</v>
      </c>
      <c r="D240" s="271" t="str">
        <f>t_Oppslag_ISO[[#This Row],[Kode]] &amp;" | " &amp; t_Oppslag_ISO[[#This Row],[Navn]]</f>
        <v>US | USA</v>
      </c>
    </row>
    <row r="241" spans="2:4" x14ac:dyDescent="0.25">
      <c r="B241" s="279" t="s">
        <v>1114</v>
      </c>
      <c r="C241" s="271" t="s">
        <v>1115</v>
      </c>
      <c r="D241" s="271" t="str">
        <f>t_Oppslag_ISO[[#This Row],[Kode]] &amp;" | " &amp; t_Oppslag_ISO[[#This Row],[Navn]]</f>
        <v>UY | Uruguay</v>
      </c>
    </row>
    <row r="242" spans="2:4" x14ac:dyDescent="0.25">
      <c r="B242" s="279" t="s">
        <v>1116</v>
      </c>
      <c r="C242" s="271" t="s">
        <v>1117</v>
      </c>
      <c r="D242" s="271" t="str">
        <f>t_Oppslag_ISO[[#This Row],[Kode]] &amp;" | " &amp; t_Oppslag_ISO[[#This Row],[Navn]]</f>
        <v>UZ | Usbekistan</v>
      </c>
    </row>
    <row r="243" spans="2:4" x14ac:dyDescent="0.25">
      <c r="B243" s="279" t="s">
        <v>1118</v>
      </c>
      <c r="C243" s="271" t="s">
        <v>1119</v>
      </c>
      <c r="D243" s="271" t="str">
        <f>t_Oppslag_ISO[[#This Row],[Kode]] &amp;" | " &amp; t_Oppslag_ISO[[#This Row],[Navn]]</f>
        <v>VA | Vatikanstaten</v>
      </c>
    </row>
    <row r="244" spans="2:4" x14ac:dyDescent="0.25">
      <c r="B244" s="279" t="s">
        <v>1120</v>
      </c>
      <c r="C244" s="271" t="s">
        <v>1121</v>
      </c>
      <c r="D244" s="271" t="str">
        <f>t_Oppslag_ISO[[#This Row],[Kode]] &amp;" | " &amp; t_Oppslag_ISO[[#This Row],[Navn]]</f>
        <v>VC | Saint Vincent og Grenadinene</v>
      </c>
    </row>
    <row r="245" spans="2:4" x14ac:dyDescent="0.25">
      <c r="B245" s="279" t="s">
        <v>1122</v>
      </c>
      <c r="C245" s="271" t="s">
        <v>1123</v>
      </c>
      <c r="D245" s="271" t="str">
        <f>t_Oppslag_ISO[[#This Row],[Kode]] &amp;" | " &amp; t_Oppslag_ISO[[#This Row],[Navn]]</f>
        <v>VE | Venezuela</v>
      </c>
    </row>
    <row r="246" spans="2:4" x14ac:dyDescent="0.25">
      <c r="B246" s="279" t="s">
        <v>1124</v>
      </c>
      <c r="C246" s="271" t="s">
        <v>1125</v>
      </c>
      <c r="D246" s="271" t="str">
        <f>t_Oppslag_ISO[[#This Row],[Kode]] &amp;" | " &amp; t_Oppslag_ISO[[#This Row],[Navn]]</f>
        <v>VG | De britiske Jomfruøyer</v>
      </c>
    </row>
    <row r="247" spans="2:4" x14ac:dyDescent="0.25">
      <c r="B247" s="279" t="s">
        <v>1126</v>
      </c>
      <c r="C247" s="271" t="s">
        <v>1127</v>
      </c>
      <c r="D247" s="271" t="str">
        <f>t_Oppslag_ISO[[#This Row],[Kode]] &amp;" | " &amp; t_Oppslag_ISO[[#This Row],[Navn]]</f>
        <v>VI | De amerikanske Jomfruøyer</v>
      </c>
    </row>
    <row r="248" spans="2:4" x14ac:dyDescent="0.25">
      <c r="B248" s="279" t="s">
        <v>1128</v>
      </c>
      <c r="C248" s="271" t="s">
        <v>1129</v>
      </c>
      <c r="D248" s="271" t="str">
        <f>t_Oppslag_ISO[[#This Row],[Kode]] &amp;" | " &amp; t_Oppslag_ISO[[#This Row],[Navn]]</f>
        <v>VN | Vietnam</v>
      </c>
    </row>
    <row r="249" spans="2:4" x14ac:dyDescent="0.25">
      <c r="B249" s="279" t="s">
        <v>1130</v>
      </c>
      <c r="C249" s="271" t="s">
        <v>1131</v>
      </c>
      <c r="D249" s="271" t="str">
        <f>t_Oppslag_ISO[[#This Row],[Kode]] &amp;" | " &amp; t_Oppslag_ISO[[#This Row],[Navn]]</f>
        <v>VU | Vanuatu</v>
      </c>
    </row>
    <row r="250" spans="2:4" x14ac:dyDescent="0.25">
      <c r="B250" s="279" t="s">
        <v>1132</v>
      </c>
      <c r="C250" s="271" t="s">
        <v>1133</v>
      </c>
      <c r="D250" s="271" t="str">
        <f>t_Oppslag_ISO[[#This Row],[Kode]] &amp;" | " &amp; t_Oppslag_ISO[[#This Row],[Navn]]</f>
        <v>WF | Wallis og Futuna</v>
      </c>
    </row>
    <row r="251" spans="2:4" x14ac:dyDescent="0.25">
      <c r="B251" s="279" t="s">
        <v>1134</v>
      </c>
      <c r="C251" s="271" t="s">
        <v>1135</v>
      </c>
      <c r="D251" s="271" t="str">
        <f>t_Oppslag_ISO[[#This Row],[Kode]] &amp;" | " &amp; t_Oppslag_ISO[[#This Row],[Navn]]</f>
        <v>WS | Samoa</v>
      </c>
    </row>
    <row r="252" spans="2:4" x14ac:dyDescent="0.25">
      <c r="B252" s="279" t="s">
        <v>1136</v>
      </c>
      <c r="C252" s="271" t="s">
        <v>1137</v>
      </c>
      <c r="D252" s="271" t="str">
        <f>t_Oppslag_ISO[[#This Row],[Kode]] &amp;" | " &amp; t_Oppslag_ISO[[#This Row],[Navn]]</f>
        <v>YE | Jemen</v>
      </c>
    </row>
    <row r="253" spans="2:4" x14ac:dyDescent="0.25">
      <c r="B253" s="279" t="s">
        <v>1138</v>
      </c>
      <c r="C253" s="271" t="s">
        <v>1139</v>
      </c>
      <c r="D253" s="271" t="str">
        <f>t_Oppslag_ISO[[#This Row],[Kode]] &amp;" | " &amp; t_Oppslag_ISO[[#This Row],[Navn]]</f>
        <v>YT | Mayotte</v>
      </c>
    </row>
    <row r="254" spans="2:4" x14ac:dyDescent="0.25">
      <c r="B254" s="279" t="s">
        <v>1140</v>
      </c>
      <c r="C254" s="271" t="s">
        <v>1141</v>
      </c>
      <c r="D254" s="271" t="str">
        <f>t_Oppslag_ISO[[#This Row],[Kode]] &amp;" | " &amp; t_Oppslag_ISO[[#This Row],[Navn]]</f>
        <v>ZA | Sør-Afrika</v>
      </c>
    </row>
    <row r="255" spans="2:4" x14ac:dyDescent="0.25">
      <c r="B255" s="279" t="s">
        <v>1142</v>
      </c>
      <c r="C255" s="271" t="s">
        <v>1143</v>
      </c>
      <c r="D255" s="271" t="str">
        <f>t_Oppslag_ISO[[#This Row],[Kode]] &amp;" | " &amp; t_Oppslag_ISO[[#This Row],[Navn]]</f>
        <v>ZM | Zambia</v>
      </c>
    </row>
    <row r="256" spans="2:4" x14ac:dyDescent="0.25">
      <c r="B256" s="279" t="s">
        <v>1144</v>
      </c>
      <c r="C256" s="271" t="s">
        <v>1145</v>
      </c>
      <c r="D256" s="271" t="str">
        <f>t_Oppslag_ISO[[#This Row],[Kode]] &amp;" | " &amp; t_Oppslag_ISO[[#This Row],[Navn]]</f>
        <v>ZW | Zimbabwe</v>
      </c>
    </row>
    <row r="257" s="271" customFormat="1" x14ac:dyDescent="0.25"/>
  </sheetData>
  <sheetProtection algorithmName="SHA-512" hashValue="2eSF5ykOZSn4we/HdpgA/8337IYvjVxnsHxywpdt/uBu6Sm3o20ebh/ZfJclQJNxGsqtjg2lzZc8GJ3eFfeqyQ==" saltValue="4CmtLf3ZQchZ5i40edsRQg==" spinCount="100000" sheet="1" objects="1" scenarios="1" selectLockedCells="1" selectUnlockedCells="1"/>
  <mergeCells count="2">
    <mergeCell ref="S1:U1"/>
    <mergeCell ref="B1:P1"/>
  </mergeCells>
  <conditionalFormatting sqref="I210:I221">
    <cfRule type="expression" dxfId="120" priority="1">
      <formula>SUM(--ISNUMBER(SEARCH($K$7:$K$11, $J210))) &gt; 0</formula>
    </cfRule>
  </conditionalFormatting>
  <conditionalFormatting sqref="I222:I234">
    <cfRule type="expression" dxfId="119" priority="3">
      <formula>SUM(--ISNUMBER(SEARCH($K$7:$K$11, $J58))) &gt; 0</formula>
    </cfRule>
  </conditionalFormatting>
  <hyperlinks>
    <hyperlink ref="C8" r:id="rId1" tooltip="Andorra" display="https://no.wikipedia.org/wiki/Andorra" xr:uid="{94A2818D-FABE-4E15-8068-E001B7D1A219}"/>
    <hyperlink ref="C9" r:id="rId2" tooltip="De forente arabiske emirater" display="https://no.wikipedia.org/wiki/De_forente_arabiske_emirater" xr:uid="{D6C47751-4A0C-42AF-ACBE-0C10ED65CA34}"/>
    <hyperlink ref="C10" r:id="rId3" tooltip="Afghanistan" display="https://no.wikipedia.org/wiki/Afghanistan" xr:uid="{D21E0475-DD5B-423E-AAB7-198D030F23E3}"/>
    <hyperlink ref="C11" r:id="rId4" tooltip="Antigua og Barbuda" display="https://no.wikipedia.org/wiki/Antigua_og_Barbuda" xr:uid="{47709905-3A29-4879-8103-E827844B446A}"/>
    <hyperlink ref="C12" r:id="rId5" tooltip="Anguilla" display="https://no.wikipedia.org/wiki/Anguilla" xr:uid="{2CB21A1A-E8EF-4030-8542-6CC64C11A4DF}"/>
    <hyperlink ref="C13" r:id="rId6" tooltip="Albania" display="https://no.wikipedia.org/wiki/Albania" xr:uid="{6E3B10FE-2AE1-4E1C-B547-A4BE6901501C}"/>
    <hyperlink ref="C14" r:id="rId7" tooltip="Armenia" display="https://no.wikipedia.org/wiki/Armenia" xr:uid="{3538FB96-2E0B-47F9-B7BB-5B0B0FD8E478}"/>
    <hyperlink ref="C15" r:id="rId8" tooltip="Angola" display="https://no.wikipedia.org/wiki/Angola" xr:uid="{2BD7FDA7-6275-4109-95B2-C22098FC8A72}"/>
    <hyperlink ref="C16" r:id="rId9" tooltip="Antarktis" display="https://no.wikipedia.org/wiki/Antarktis" xr:uid="{EF5E1A56-976F-4364-90E7-686694715BF5}"/>
    <hyperlink ref="C17" r:id="rId10" tooltip="Argentina" display="https://no.wikipedia.org/wiki/Argentina" xr:uid="{8A24BF99-3DFB-4E5D-A075-2B7AD49A48D8}"/>
    <hyperlink ref="C18" r:id="rId11" tooltip="Amerikansk Samoa" display="https://no.wikipedia.org/wiki/Amerikansk_Samoa" xr:uid="{DE928F25-038A-4A86-A690-226C09DAC45E}"/>
    <hyperlink ref="C19" r:id="rId12" tooltip="Østerrike" display="https://no.wikipedia.org/wiki/%C3%98sterrike" xr:uid="{1D74C89A-990F-4898-89D9-9AE6E236959E}"/>
    <hyperlink ref="C20" r:id="rId13" tooltip="Australia" display="https://no.wikipedia.org/wiki/Australia" xr:uid="{984D0FC8-3BE3-464B-BBFC-934B787E2310}"/>
    <hyperlink ref="C21" r:id="rId14" tooltip="Aruba" display="https://no.wikipedia.org/wiki/Aruba" xr:uid="{B5D6696E-87C6-4F30-8DC1-997724CAD1F6}"/>
    <hyperlink ref="C22" r:id="rId15" tooltip="Åland" display="https://no.wikipedia.org/wiki/%C3%85land" xr:uid="{D9EE88C7-6097-4AB8-957D-F6A692750811}"/>
    <hyperlink ref="C23" r:id="rId16" tooltip="Aserbajdsjan" display="https://no.wikipedia.org/wiki/Aserbajdsjan" xr:uid="{D109A207-8008-4570-8538-E5CED3B565DE}"/>
    <hyperlink ref="C24" r:id="rId17" tooltip="Bosnia-Hercegovina" display="https://no.wikipedia.org/wiki/Bosnia-Hercegovina" xr:uid="{A0BE95F7-9DFE-4192-96CA-25488153FFE4}"/>
    <hyperlink ref="C25" r:id="rId18" tooltip="Barbados" display="https://no.wikipedia.org/wiki/Barbados" xr:uid="{5CE0E52B-0D41-4E4F-AD9C-F930094F5E19}"/>
    <hyperlink ref="C26" r:id="rId19" tooltip="Bangladesh" display="https://no.wikipedia.org/wiki/Bangladesh" xr:uid="{3EBEA12D-0B00-48EB-8574-BD2987E2C08C}"/>
    <hyperlink ref="C27" r:id="rId20" tooltip="Belgia" display="https://no.wikipedia.org/wiki/Belgia" xr:uid="{B649F868-D98C-48E8-86CE-4049E7584A22}"/>
    <hyperlink ref="C28" r:id="rId21" tooltip="Burkina Faso" display="https://no.wikipedia.org/wiki/Burkina_Faso" xr:uid="{8113EBE3-A409-4233-894F-E996C97DCBB8}"/>
    <hyperlink ref="C29" r:id="rId22" tooltip="Bulgaria" display="https://no.wikipedia.org/wiki/Bulgaria" xr:uid="{01B43CD2-A0A8-444E-997A-B4307436EA05}"/>
    <hyperlink ref="C30" r:id="rId23" tooltip="Bahrain" display="https://no.wikipedia.org/wiki/Bahrain" xr:uid="{DC508646-88F5-4ABB-89AC-B31B0BFAAE33}"/>
    <hyperlink ref="C31" r:id="rId24" tooltip="Burundi" display="https://no.wikipedia.org/wiki/Burundi" xr:uid="{3051A3C4-C8EA-45FE-991D-0B3B1D272E29}"/>
    <hyperlink ref="C32" r:id="rId25" tooltip="Benin" display="https://no.wikipedia.org/wiki/Benin" xr:uid="{BA61B5BD-3548-445F-A5A3-ECAC85FE2D82}"/>
    <hyperlink ref="C33" r:id="rId26" tooltip="Saint-Barthélemy" display="https://no.wikipedia.org/wiki/Saint-Barth%C3%A9lemy" xr:uid="{B1384A5F-2F1E-42DD-81C7-8E6104545EB5}"/>
    <hyperlink ref="C34" r:id="rId27" tooltip="Bermuda" display="https://no.wikipedia.org/wiki/Bermuda" xr:uid="{89451577-BB00-4B4E-B0EB-AD6311CAF21E}"/>
    <hyperlink ref="C35" r:id="rId28" tooltip="Brunei" display="https://no.wikipedia.org/wiki/Brunei" xr:uid="{16C87FF2-F41D-466B-BD6F-DCAAC48BC339}"/>
    <hyperlink ref="C36" r:id="rId29" tooltip="Bolivia" display="https://no.wikipedia.org/wiki/Bolivia" xr:uid="{24C4837A-B03A-4A7E-9D61-B306D4F4D784}"/>
    <hyperlink ref="C37" r:id="rId30" tooltip="Bonaire, Sint Eustatius og Saba" display="https://no.wikipedia.org/wiki/Bonaire,_Sint_Eustatius_og_Saba" xr:uid="{67644D77-069D-4E2D-83B5-DF43443CBC16}"/>
    <hyperlink ref="C38" r:id="rId31" tooltip="Brasil" display="https://no.wikipedia.org/wiki/Brasil" xr:uid="{BE4D78F9-AAE3-4037-AFAF-3E1A0FA7D55A}"/>
    <hyperlink ref="C39" r:id="rId32" tooltip="Bahamas" display="https://no.wikipedia.org/wiki/Bahamas" xr:uid="{E508499B-A8C5-41DB-9AB7-B409695904B9}"/>
    <hyperlink ref="C40" r:id="rId33" tooltip="Bhutan" display="https://no.wikipedia.org/wiki/Bhutan" xr:uid="{783E88B9-104E-4245-839A-D6ADFBB86E0D}"/>
    <hyperlink ref="C41" r:id="rId34" tooltip="Bouvetøya" display="https://no.wikipedia.org/wiki/Bouvet%C3%B8ya" xr:uid="{08D21A64-0801-4B6E-8EF3-9F2B47EDDF85}"/>
    <hyperlink ref="C42" r:id="rId35" tooltip="Botswana" display="https://no.wikipedia.org/wiki/Botswana" xr:uid="{CB731779-5241-4930-850A-BB32DE8E0ACA}"/>
    <hyperlink ref="C43" r:id="rId36" tooltip="Hviterussland" display="https://no.wikipedia.org/wiki/Hviterussland" xr:uid="{3DB824CE-87DD-4145-A6C1-2D1A78ECA47F}"/>
    <hyperlink ref="C44" r:id="rId37" tooltip="Belize" display="https://no.wikipedia.org/wiki/Belize" xr:uid="{F62F4C1F-B3FC-441B-B32B-74AD20AEC0CA}"/>
    <hyperlink ref="C45" r:id="rId38" tooltip="Canada" display="https://no.wikipedia.org/wiki/Canada" xr:uid="{8BDAE834-BF9F-423C-B865-32779FC77164}"/>
    <hyperlink ref="C46" r:id="rId39" tooltip="Kokosøyene" display="https://no.wikipedia.org/wiki/Kokos%C3%B8yene" xr:uid="{8A5F77BE-5477-4B07-B009-4604D7DF978A}"/>
    <hyperlink ref="C47" r:id="rId40" tooltip="Den demokratiske republikken Kongo" display="https://no.wikipedia.org/wiki/Den_demokratiske_republikken_Kongo" xr:uid="{FE8DBD51-6058-40FB-A842-BD46781BF624}"/>
    <hyperlink ref="C48" r:id="rId41" tooltip="Den sentralafrikanske republikk" display="https://no.wikipedia.org/wiki/Den_sentralafrikanske_republikk" xr:uid="{1F31055C-4C0D-48CA-A5DC-2D5952C117FC}"/>
    <hyperlink ref="C49" r:id="rId42" tooltip="Republikken Kongo" display="https://no.wikipedia.org/wiki/Republikken_Kongo" xr:uid="{DB4A5AFE-9B61-4E73-8E39-7A8C29EA2679}"/>
    <hyperlink ref="C50" r:id="rId43" tooltip="Sveits" display="https://no.wikipedia.org/wiki/Sveits" xr:uid="{EC9C203A-066D-4DDD-92BE-303F35B2371F}"/>
    <hyperlink ref="C51" r:id="rId44" tooltip="Elfenbenskysten" display="https://no.wikipedia.org/wiki/Elfenbenskysten" xr:uid="{9AE1AA35-9AC5-4C14-AFA0-4E8DC9A693C4}"/>
    <hyperlink ref="C52" r:id="rId45" tooltip="Cookøyene" display="https://no.wikipedia.org/wiki/Cook%C3%B8yene" xr:uid="{E4CC3F35-925F-4B5B-8349-F3D6A8CF5A3C}"/>
    <hyperlink ref="C53" r:id="rId46" tooltip="Chile" display="https://no.wikipedia.org/wiki/Chile" xr:uid="{C86D545D-D0D1-4267-ADF5-022C4464F5F8}"/>
    <hyperlink ref="C54" r:id="rId47" tooltip="Kamerun" display="https://no.wikipedia.org/wiki/Kamerun" xr:uid="{A7D30934-2F37-4C33-AD38-D42C57679A0C}"/>
    <hyperlink ref="C55" r:id="rId48" tooltip="Kina" display="https://no.wikipedia.org/wiki/Kina" xr:uid="{CD649A50-2872-4E4F-B314-8AE61203A342}"/>
    <hyperlink ref="C56" r:id="rId49" tooltip="Colombia" display="https://no.wikipedia.org/wiki/Colombia" xr:uid="{4E1D5A12-3F47-4903-A0BF-CB015E71975B}"/>
    <hyperlink ref="C57" r:id="rId50" tooltip="Costa Rica" display="https://no.wikipedia.org/wiki/Costa_Rica" xr:uid="{87F46F97-701F-4B0E-B3C9-5C01135578DD}"/>
    <hyperlink ref="C58" r:id="rId51" tooltip="Cuba" display="https://no.wikipedia.org/wiki/Cuba" xr:uid="{E2D7FAA4-A09F-4AEA-8E21-52246815D93C}"/>
    <hyperlink ref="C59" r:id="rId52" tooltip="Kapp Verde" display="https://no.wikipedia.org/wiki/Kapp_Verde" xr:uid="{7D44D4C9-5497-4EC0-AC45-30494773A0E2}"/>
    <hyperlink ref="C60" r:id="rId53" tooltip="Curaçao" display="https://no.wikipedia.org/wiki/Cura%C3%A7ao" xr:uid="{B6E7C70F-D659-4250-8C55-B9D1A101C1E9}"/>
    <hyperlink ref="C61" r:id="rId54" tooltip="Christmasøya" display="https://no.wikipedia.org/wiki/Christmas%C3%B8ya" xr:uid="{A2A41E99-33E1-4895-8864-EBCFD21EDF4C}"/>
    <hyperlink ref="C62" r:id="rId55" tooltip="Kypros" display="https://no.wikipedia.org/wiki/Kypros" xr:uid="{60AE06DF-C402-4BA9-BC6D-67D9D308BA58}"/>
    <hyperlink ref="C63" r:id="rId56" tooltip="Tsjekkia" display="https://no.wikipedia.org/wiki/Tsjekkia" xr:uid="{E1311B64-A34F-4092-9BAF-DB65FB1F962C}"/>
    <hyperlink ref="C64" r:id="rId57" tooltip="Tyskland" display="https://no.wikipedia.org/wiki/Tyskland" xr:uid="{467A5442-8862-40F6-BBC5-529058C3350E}"/>
    <hyperlink ref="C65" r:id="rId58" tooltip="Djibouti" display="https://no.wikipedia.org/wiki/Djibouti" xr:uid="{A8CB61CA-C097-44B4-B57D-0916D0ED0674}"/>
    <hyperlink ref="C66" r:id="rId59" tooltip="Danmark" display="https://no.wikipedia.org/wiki/Danmark" xr:uid="{6D860A93-C751-45E6-865B-11A690470334}"/>
    <hyperlink ref="C67" r:id="rId60" tooltip="Dominica" display="https://no.wikipedia.org/wiki/Dominica" xr:uid="{EA814DCE-158E-4CFA-9F63-2515382E76D8}"/>
    <hyperlink ref="C68" r:id="rId61" tooltip="Den dominikanske republikk" display="https://no.wikipedia.org/wiki/Den_dominikanske_republikk" xr:uid="{2CCE103D-BAD6-4A44-9CD0-402566B292B4}"/>
    <hyperlink ref="C69" r:id="rId62" tooltip="Algerie" display="https://no.wikipedia.org/wiki/Algerie" xr:uid="{07F941E1-5C12-4F08-B6BD-C204D32D7EE3}"/>
    <hyperlink ref="C70" r:id="rId63" tooltip="Ecuador" display="https://no.wikipedia.org/wiki/Ecuador" xr:uid="{FA787475-761E-4DB1-9E0F-2F6555709CC3}"/>
    <hyperlink ref="C71" r:id="rId64" tooltip="Estland" display="https://no.wikipedia.org/wiki/Estland" xr:uid="{9E1BCAAF-7476-40F8-80CB-470A47307E37}"/>
    <hyperlink ref="C72" r:id="rId65" tooltip="Egypt" display="https://no.wikipedia.org/wiki/Egypt" xr:uid="{E269FDF6-69D4-4E21-AE09-0160DF8F20A4}"/>
    <hyperlink ref="C73" r:id="rId66" tooltip="Vest-Sahara" display="https://no.wikipedia.org/wiki/Vest-Sahara" xr:uid="{B0BC30D3-911E-4238-89FD-986814B23036}"/>
    <hyperlink ref="C74" r:id="rId67" tooltip="Eritrea" display="https://no.wikipedia.org/wiki/Eritrea" xr:uid="{7716D308-8935-43A5-878D-CDBC04B6106E}"/>
    <hyperlink ref="C75" r:id="rId68" tooltip="Spania" display="https://no.wikipedia.org/wiki/Spania" xr:uid="{8E977E86-0459-4DB6-A872-876BF1EE0F1E}"/>
    <hyperlink ref="C76" r:id="rId69" tooltip="Etiopia" display="https://no.wikipedia.org/wiki/Etiopia" xr:uid="{5AB96163-BB6D-400E-BE15-542A24171F19}"/>
    <hyperlink ref="C77" r:id="rId70" tooltip="Finland" display="https://no.wikipedia.org/wiki/Finland" xr:uid="{46A9580D-8F6D-4DEF-B327-35E53DC9F408}"/>
    <hyperlink ref="C78" r:id="rId71" tooltip="Fiji" display="https://no.wikipedia.org/wiki/Fiji" xr:uid="{A08FE525-6B1A-4B33-8C1C-7EC5768806E3}"/>
    <hyperlink ref="C79" r:id="rId72" tooltip="Falklandsøyene" display="https://no.wikipedia.org/wiki/Falklands%C3%B8yene" xr:uid="{563EB03D-7BBA-4F45-A906-05968F1D3E5D}"/>
    <hyperlink ref="C80" r:id="rId73" tooltip="Mikronesiaføderasjonen" display="https://no.wikipedia.org/wiki/Mikronesiaf%C3%B8derasjonen" xr:uid="{98728D5E-A05B-4741-9045-6AD39460FE34}"/>
    <hyperlink ref="C81" r:id="rId74" tooltip="Færøyene" display="https://no.wikipedia.org/wiki/F%C3%A6r%C3%B8yene" xr:uid="{780EF6F2-8400-4F93-8292-85B4E8924661}"/>
    <hyperlink ref="C82" r:id="rId75" tooltip="Frankrike" display="https://no.wikipedia.org/wiki/Frankrike" xr:uid="{703BAF6D-3472-4906-A378-780C837D3801}"/>
    <hyperlink ref="C83" r:id="rId76" tooltip="Gabon" display="https://no.wikipedia.org/wiki/Gabon" xr:uid="{861CD838-4010-4953-B3B8-4318A91B2960}"/>
    <hyperlink ref="C84" r:id="rId77" tooltip="Storbritannia" display="https://no.wikipedia.org/wiki/Storbritannia" xr:uid="{EE4F6A67-39FA-40C7-9405-F2E12D5E5497}"/>
    <hyperlink ref="C85" r:id="rId78" tooltip="Grenada" display="https://no.wikipedia.org/wiki/Grenada" xr:uid="{6A18B0D6-17DC-418A-BD3E-0CEEABDDD5D3}"/>
    <hyperlink ref="C86" r:id="rId79" tooltip="Georgia" display="https://no.wikipedia.org/wiki/Georgia" xr:uid="{E3B9C05F-BDA3-48E0-85E6-DE834CF2E98E}"/>
    <hyperlink ref="C87" r:id="rId80" tooltip="Fransk Guyana" display="https://no.wikipedia.org/wiki/Fransk_Guyana" xr:uid="{C68D6AF4-0B82-41DC-9988-9D7A0B033FF6}"/>
    <hyperlink ref="C88" r:id="rId81" tooltip="Guernsey" display="https://no.wikipedia.org/wiki/Guernsey" xr:uid="{CB20D945-F61F-413B-B34F-F6A7F387D730}"/>
    <hyperlink ref="C89" r:id="rId82" tooltip="Ghana" display="https://no.wikipedia.org/wiki/Ghana" xr:uid="{AA51FA25-A250-4167-A7F7-8AE49F180597}"/>
    <hyperlink ref="C90" r:id="rId83" tooltip="Gibraltar" display="https://no.wikipedia.org/wiki/Gibraltar" xr:uid="{27806EC5-C803-44A5-AC9C-C6422EE4847E}"/>
    <hyperlink ref="C91" r:id="rId84" tooltip="Grønland" display="https://no.wikipedia.org/wiki/Gr%C3%B8nland" xr:uid="{F844436B-7C2C-4924-B418-F3305420885C}"/>
    <hyperlink ref="C92" r:id="rId85" tooltip="Gambia" display="https://no.wikipedia.org/wiki/Gambia" xr:uid="{D44F7BF0-AC72-4324-9004-1F3B523C12BD}"/>
    <hyperlink ref="C93" r:id="rId86" tooltip="Guinea" display="https://no.wikipedia.org/wiki/Guinea" xr:uid="{B66AE818-DC07-44EC-860B-86766A850D7E}"/>
    <hyperlink ref="C94" r:id="rId87" tooltip="Guadeloupe" display="https://no.wikipedia.org/wiki/Guadeloupe" xr:uid="{122DF514-4164-4B60-9A5D-1E80FAA0D569}"/>
    <hyperlink ref="C95" r:id="rId88" tooltip="Ekvatorial-Guinea" display="https://no.wikipedia.org/wiki/Ekvatorial-Guinea" xr:uid="{09A2F462-1EA2-495D-8CF7-DC50EFD3D111}"/>
    <hyperlink ref="C96" r:id="rId89" tooltip="Hellas" display="https://no.wikipedia.org/wiki/Hellas" xr:uid="{E72F9DE5-38C7-4BDA-BD50-D5FF99AD72C0}"/>
    <hyperlink ref="C97" r:id="rId90" tooltip="Sør-Georgia og Sør-Sandwichøyene" display="https://no.wikipedia.org/wiki/S%C3%B8r-Georgia_og_S%C3%B8r-Sandwich%C3%B8yene" xr:uid="{DBA10428-3036-46DC-A944-24600047F9E9}"/>
    <hyperlink ref="C98" r:id="rId91" tooltip="Guatemala" display="https://no.wikipedia.org/wiki/Guatemala" xr:uid="{5F48F832-CFB5-443D-BEDF-A15D0F65968A}"/>
    <hyperlink ref="C99" r:id="rId92" tooltip="Guam" display="https://no.wikipedia.org/wiki/Guam" xr:uid="{50D564C3-700A-44CD-9403-0F33F84701AA}"/>
    <hyperlink ref="C100" r:id="rId93" tooltip="Guinea-Bissau" display="https://no.wikipedia.org/wiki/Guinea-Bissau" xr:uid="{F4CDCE62-5903-4D38-8A74-C0650D97B831}"/>
    <hyperlink ref="C101" r:id="rId94" tooltip="Guyana" display="https://no.wikipedia.org/wiki/Guyana" xr:uid="{162E7D87-54A3-44A7-9751-F0CEE02B553F}"/>
    <hyperlink ref="C102" r:id="rId95" tooltip="Hongkong" display="https://no.wikipedia.org/wiki/Hongkong" xr:uid="{CA31A264-DA77-4EAF-A673-1FF75205BBBB}"/>
    <hyperlink ref="C103" r:id="rId96" tooltip="Heard- og McDonaldøyene" display="https://no.wikipedia.org/wiki/Heard-_og_McDonald%C3%B8yene" xr:uid="{B9CD1083-38D4-437E-B082-AE6D1E7FC230}"/>
    <hyperlink ref="C104" r:id="rId97" tooltip="Honduras" display="https://no.wikipedia.org/wiki/Honduras" xr:uid="{406AB24C-6952-45B9-A2EF-ADDE8083E8D7}"/>
    <hyperlink ref="C105" r:id="rId98" tooltip="Kroatia" display="https://no.wikipedia.org/wiki/Kroatia" xr:uid="{D84BFD28-7F00-411F-92B4-3DA1D4E4E1FE}"/>
    <hyperlink ref="C106" r:id="rId99" tooltip="Haiti" display="https://no.wikipedia.org/wiki/Haiti" xr:uid="{7A88D42C-766B-460C-9AC1-FF9A21901B23}"/>
    <hyperlink ref="C107" r:id="rId100" tooltip="Ungarn" display="https://no.wikipedia.org/wiki/Ungarn" xr:uid="{8D773C31-6351-4A3E-BA2C-2D61D136117E}"/>
    <hyperlink ref="C108" r:id="rId101" tooltip="Indonesia" display="https://no.wikipedia.org/wiki/Indonesia" xr:uid="{0CFF4A56-B47E-4707-B778-2CC075958C73}"/>
    <hyperlink ref="C109" r:id="rId102" tooltip="Irland" display="https://no.wikipedia.org/wiki/Irland" xr:uid="{90A7C2E0-DDEE-47FA-8AAA-73589D01015C}"/>
    <hyperlink ref="C110" r:id="rId103" tooltip="Israel" display="https://no.wikipedia.org/wiki/Israel" xr:uid="{77D2F2AD-705B-4912-B99D-19B3331E9016}"/>
    <hyperlink ref="C111" r:id="rId104" tooltip="Man" display="https://no.wikipedia.org/wiki/Man" xr:uid="{49CBC457-4CDC-4455-BBFA-0F5811DD9A72}"/>
    <hyperlink ref="C112" r:id="rId105" tooltip="India" display="https://no.wikipedia.org/wiki/India" xr:uid="{CB005750-502F-4A79-9797-CDBCC458CE2E}"/>
    <hyperlink ref="C113" r:id="rId106" tooltip="Det britiske territoriet i Indiahavet" display="https://no.wikipedia.org/wiki/Det_britiske_territoriet_i_Indiahavet" xr:uid="{B969CC2A-9EAE-4816-B31F-79403D62A709}"/>
    <hyperlink ref="C114" r:id="rId107" tooltip="Irak" display="https://no.wikipedia.org/wiki/Irak" xr:uid="{9E8FE7F7-C7BF-47CB-9530-B515A1C3C5E6}"/>
    <hyperlink ref="C115" r:id="rId108" tooltip="Iran" display="https://no.wikipedia.org/wiki/Iran" xr:uid="{FFD071E7-C8CD-4424-AF3E-A08BE4717B08}"/>
    <hyperlink ref="C116" r:id="rId109" tooltip="Island" display="https://no.wikipedia.org/wiki/Island" xr:uid="{7B103E15-F9BF-4457-B3A2-043921990AEB}"/>
    <hyperlink ref="C117" r:id="rId110" tooltip="Italia" display="https://no.wikipedia.org/wiki/Italia" xr:uid="{89611334-8C63-4403-BF58-7B9C343CCC7D}"/>
    <hyperlink ref="C118" r:id="rId111" tooltip="Jersey" display="https://no.wikipedia.org/wiki/Jersey" xr:uid="{A735B1D5-CA05-4249-984F-4B88E2A599BE}"/>
    <hyperlink ref="C119" r:id="rId112" tooltip="Jamaica" display="https://no.wikipedia.org/wiki/Jamaica" xr:uid="{3E8F43B6-1553-4AB1-9F4B-5AF527A07298}"/>
    <hyperlink ref="C120" r:id="rId113" tooltip="Jordan" display="https://no.wikipedia.org/wiki/Jordan" xr:uid="{1B45900E-4325-4B21-8F5C-FF921BD8A8CE}"/>
    <hyperlink ref="C121" r:id="rId114" tooltip="Japan" display="https://no.wikipedia.org/wiki/Japan" xr:uid="{84657EB5-1BF4-4176-A99F-37303D97032D}"/>
    <hyperlink ref="C122" r:id="rId115" tooltip="Kenya" display="https://no.wikipedia.org/wiki/Kenya" xr:uid="{942709D2-2BAF-4D43-B078-C9D0C344583F}"/>
    <hyperlink ref="C123" r:id="rId116" tooltip="Kirgisistan" display="https://no.wikipedia.org/wiki/Kirgisistan" xr:uid="{AA41A070-16FC-49DC-B0DD-37BE752F9CAE}"/>
    <hyperlink ref="C124" r:id="rId117" tooltip="Kambodsja" display="https://no.wikipedia.org/wiki/Kambodsja" xr:uid="{47CB0385-C3DC-4879-B1B6-0892BCC82746}"/>
    <hyperlink ref="C125" r:id="rId118" tooltip="Kiribati" display="https://no.wikipedia.org/wiki/Kiribati" xr:uid="{E5BCC7E1-7F5D-425B-95F3-11F48A52D2AF}"/>
    <hyperlink ref="C126" r:id="rId119" tooltip="Komorene" display="https://no.wikipedia.org/wiki/Komorene" xr:uid="{02473C56-0E0E-4E83-99F7-BF5F37A007D7}"/>
    <hyperlink ref="C127" r:id="rId120" tooltip="Saint Kitts og Nevis" display="https://no.wikipedia.org/wiki/Saint_Kitts_og_Nevis" xr:uid="{EA92AD07-DDD6-4744-BBFA-6947FAEE2271}"/>
    <hyperlink ref="C128" r:id="rId121" tooltip="Nord-Korea" display="https://no.wikipedia.org/wiki/Nord-Korea" xr:uid="{6AF34A6F-1C5D-4E69-913D-6B218A360716}"/>
    <hyperlink ref="C129" r:id="rId122" tooltip="Sør-Korea" display="https://no.wikipedia.org/wiki/S%C3%B8r-Korea" xr:uid="{8C35821F-7F4F-4C7C-8726-7DB292946C87}"/>
    <hyperlink ref="C130" r:id="rId123" tooltip="Kuwait" display="https://no.wikipedia.org/wiki/Kuwait" xr:uid="{3485E0D3-A0E6-4B5A-8371-6E98E11C9BF5}"/>
    <hyperlink ref="C131" r:id="rId124" tooltip="Caymanøyene" display="https://no.wikipedia.org/wiki/Cayman%C3%B8yene" xr:uid="{404A69B6-400D-4398-A701-286DF70E6159}"/>
    <hyperlink ref="C132" r:id="rId125" tooltip="Kasakhstan" display="https://no.wikipedia.org/wiki/Kasakhstan" xr:uid="{BD81CD8A-15F0-45B0-8D9C-3578D6DF6906}"/>
    <hyperlink ref="C133" r:id="rId126" tooltip="Laos" display="https://no.wikipedia.org/wiki/Laos" xr:uid="{B94537E7-40F9-4E52-BC0E-0042370E9F04}"/>
    <hyperlink ref="C134" r:id="rId127" tooltip="Libanon" display="https://no.wikipedia.org/wiki/Libanon" xr:uid="{DF18EBC9-05E9-4FCC-A16E-65856BE34201}"/>
    <hyperlink ref="C135" r:id="rId128" tooltip="Saint Lucia" display="https://no.wikipedia.org/wiki/Saint_Lucia" xr:uid="{D2499C3D-F0C1-4C05-BB19-9D5F0B9937C1}"/>
    <hyperlink ref="C136" r:id="rId129" tooltip="Liechtenstein" display="https://no.wikipedia.org/wiki/Liechtenstein" xr:uid="{183CA2A2-5EE2-4D8A-8A8C-8968EBFC62DF}"/>
    <hyperlink ref="C137" r:id="rId130" tooltip="Sri Lanka" display="https://no.wikipedia.org/wiki/Sri_Lanka" xr:uid="{1C48B6CB-0773-4FF9-9F0D-AA9A5384B63D}"/>
    <hyperlink ref="C138" r:id="rId131" tooltip="Liberia" display="https://no.wikipedia.org/wiki/Liberia" xr:uid="{4542D690-91F0-4A21-87B6-936FD5735659}"/>
    <hyperlink ref="C139" r:id="rId132" tooltip="Lesotho" display="https://no.wikipedia.org/wiki/Lesotho" xr:uid="{E4E3B147-0F11-48B1-9FDC-704C04BF6A21}"/>
    <hyperlink ref="C140" r:id="rId133" tooltip="Litauen" display="https://no.wikipedia.org/wiki/Litauen" xr:uid="{642EFE3B-7230-47D3-905D-0084024C5B78}"/>
    <hyperlink ref="C141" r:id="rId134" tooltip="Luxembourg" display="https://no.wikipedia.org/wiki/Luxembourg" xr:uid="{39CADB97-03DA-4693-9500-B95DB1E91BEB}"/>
    <hyperlink ref="C142" r:id="rId135" tooltip="Latvia" display="https://no.wikipedia.org/wiki/Latvia" xr:uid="{C69D96D2-1B69-475B-BC49-A3FE711C1AE5}"/>
    <hyperlink ref="C143" r:id="rId136" tooltip="Libya" display="https://no.wikipedia.org/wiki/Libya" xr:uid="{60E129D0-A851-4C33-AA04-F807DD317E7A}"/>
    <hyperlink ref="C144" r:id="rId137" tooltip="Marokko" display="https://no.wikipedia.org/wiki/Marokko" xr:uid="{E1639649-26F4-447D-B6E2-87794ABBEEDC}"/>
    <hyperlink ref="C145" r:id="rId138" tooltip="Monaco" display="https://no.wikipedia.org/wiki/Monaco" xr:uid="{09A993CA-D310-44E9-B24E-8E378F385765}"/>
    <hyperlink ref="C146" r:id="rId139" tooltip="Moldova" display="https://no.wikipedia.org/wiki/Moldova" xr:uid="{9B2FC460-79D7-464E-9868-ECD13C4CE7BC}"/>
    <hyperlink ref="C147" r:id="rId140" tooltip="Montenegro" display="https://no.wikipedia.org/wiki/Montenegro" xr:uid="{AC87F37B-F975-4225-8FCD-36276582B9A8}"/>
    <hyperlink ref="C148" r:id="rId141" tooltip="Saint-Martin" display="https://no.wikipedia.org/wiki/Saint-Martin" xr:uid="{47563784-FDAF-46D9-949B-17AE26C5C0E5}"/>
    <hyperlink ref="C149" r:id="rId142" tooltip="Madagaskar" display="https://no.wikipedia.org/wiki/Madagaskar" xr:uid="{32C0504B-3BD7-4A06-97DA-AE0AB6139FDE}"/>
    <hyperlink ref="C150" r:id="rId143" tooltip="Marshalløyene" display="https://no.wikipedia.org/wiki/Marshall%C3%B8yene" xr:uid="{F91F703D-9CFF-49C2-8895-5D565714AFD8}"/>
    <hyperlink ref="C151" r:id="rId144" tooltip="Republikken Makedonia" display="https://no.wikipedia.org/wiki/Republikken_Makedonia" xr:uid="{AEBDBF72-244A-4C09-9BA6-337649D84FDF}"/>
    <hyperlink ref="C152" r:id="rId145" tooltip="Mali" display="https://no.wikipedia.org/wiki/Mali" xr:uid="{9045B4AF-77C1-4DAC-ABBD-9A647017AB3C}"/>
    <hyperlink ref="C153" r:id="rId146" tooltip="Myanmar" display="https://no.wikipedia.org/wiki/Myanmar" xr:uid="{C1B22154-F918-4241-B765-0029CD2377E3}"/>
    <hyperlink ref="C154" r:id="rId147" tooltip="Mongolia" display="https://no.wikipedia.org/wiki/Mongolia" xr:uid="{61DD25E1-8938-4661-BBE3-9EA6191A57AD}"/>
    <hyperlink ref="C155" r:id="rId148" tooltip="Macao" display="https://no.wikipedia.org/wiki/Macao" xr:uid="{0EF0670D-763A-493F-834A-969CBC5AD800}"/>
    <hyperlink ref="C156" r:id="rId149" tooltip="Nord-Marianene" display="https://no.wikipedia.org/wiki/Nord-Marianene" xr:uid="{3D5A51A9-542A-40A5-90DF-A872D8BB83E6}"/>
    <hyperlink ref="C157" r:id="rId150" tooltip="Martinique" display="https://no.wikipedia.org/wiki/Martinique" xr:uid="{CEDC71F9-D6ED-4AA3-B3B3-38B987BCBEA7}"/>
    <hyperlink ref="C158" r:id="rId151" tooltip="Mauritania" display="https://no.wikipedia.org/wiki/Mauritania" xr:uid="{3C2B8290-9966-478C-976F-21F1AA4A372C}"/>
    <hyperlink ref="C159" r:id="rId152" tooltip="Montserrat" display="https://no.wikipedia.org/wiki/Montserrat" xr:uid="{9CA6FADF-98CD-43EA-9981-75FEA7D9317B}"/>
    <hyperlink ref="C160" r:id="rId153" tooltip="Malta" display="https://no.wikipedia.org/wiki/Malta" xr:uid="{0D1EFF56-893E-4B23-A21C-BEBC93A6BAAF}"/>
    <hyperlink ref="C161" r:id="rId154" tooltip="Mauritius" display="https://no.wikipedia.org/wiki/Mauritius" xr:uid="{13730B13-078B-4C96-ADB8-B57C4B153737}"/>
    <hyperlink ref="C162" r:id="rId155" tooltip="Maldivene" display="https://no.wikipedia.org/wiki/Maldivene" xr:uid="{E104DC43-C17A-4E36-ACAF-00DE5F85C7ED}"/>
    <hyperlink ref="C163" r:id="rId156" tooltip="Malawi" display="https://no.wikipedia.org/wiki/Malawi" xr:uid="{FA40EA00-CFEF-45F2-BDB5-2E6EF88887F9}"/>
    <hyperlink ref="C164" r:id="rId157" tooltip="Mexico" display="https://no.wikipedia.org/wiki/Mexico" xr:uid="{EE4313AA-B527-406B-97B9-C0E386E7E6D4}"/>
    <hyperlink ref="C165" r:id="rId158" tooltip="Malaysia" display="https://no.wikipedia.org/wiki/Malaysia" xr:uid="{765969EB-F1C7-4527-83B2-F55E2E2CDBAF}"/>
    <hyperlink ref="C166" r:id="rId159" tooltip="Mosambik" display="https://no.wikipedia.org/wiki/Mosambik" xr:uid="{B9BF20B8-4217-4DF5-80F6-873250D959F6}"/>
    <hyperlink ref="C167" r:id="rId160" tooltip="Namibia" display="https://no.wikipedia.org/wiki/Namibia" xr:uid="{1D4CCF2A-7AB2-43E5-9766-E617A6FA2CDE}"/>
    <hyperlink ref="C168" r:id="rId161" tooltip="Ny-Caledonia" display="https://no.wikipedia.org/wiki/Ny-Caledonia" xr:uid="{3768AA5F-9AE7-4C4C-8786-E995722F0ABB}"/>
    <hyperlink ref="C169" r:id="rId162" tooltip="Niger" display="https://no.wikipedia.org/wiki/Niger" xr:uid="{6088B712-CC8F-4991-B554-DDE739B27520}"/>
    <hyperlink ref="C170" r:id="rId163" tooltip="Norfolkøya" display="https://no.wikipedia.org/wiki/Norfolk%C3%B8ya" xr:uid="{4DBDF3DC-B31B-4C34-AFB0-8B8D8546B1D8}"/>
    <hyperlink ref="C171" r:id="rId164" tooltip="Nigeria" display="https://no.wikipedia.org/wiki/Nigeria" xr:uid="{128C02CB-E9A6-4DAB-B3B0-806EA9D8F7CB}"/>
    <hyperlink ref="C172" r:id="rId165" tooltip="Nicaragua" display="https://no.wikipedia.org/wiki/Nicaragua" xr:uid="{672A8387-D530-4E3F-9121-E1614C3CD29A}"/>
    <hyperlink ref="C173" r:id="rId166" tooltip="Nederland" display="https://no.wikipedia.org/wiki/Nederland" xr:uid="{3D13768F-34EC-43C9-99AE-DD4121B0F87A}"/>
    <hyperlink ref="C174" r:id="rId167" tooltip="Norge" display="https://no.wikipedia.org/wiki/Norge" xr:uid="{D162843D-28BF-4BBB-B8A7-A09EC68FCE6F}"/>
    <hyperlink ref="C175" r:id="rId168" tooltip="Nepal" display="https://no.wikipedia.org/wiki/Nepal" xr:uid="{BB59E9E0-ECFC-4BF1-B601-A18AF4D28EBB}"/>
    <hyperlink ref="C176" r:id="rId169" tooltip="Nauru" display="https://no.wikipedia.org/wiki/Nauru" xr:uid="{922CD7BF-1F7E-4EF7-9E71-D1A7D924B203}"/>
    <hyperlink ref="C177" r:id="rId170" tooltip="Niue" display="https://no.wikipedia.org/wiki/Niue" xr:uid="{93FF6102-0A99-4F7B-92FA-16946E46E8F4}"/>
    <hyperlink ref="C178" r:id="rId171" tooltip="New Zealand" display="https://no.wikipedia.org/wiki/New_Zealand" xr:uid="{53409984-6CA1-414A-BA52-7B2FA13FB986}"/>
    <hyperlink ref="C179" r:id="rId172" tooltip="Oman" display="https://no.wikipedia.org/wiki/Oman" xr:uid="{E08045CB-0450-49CF-AF88-72D86A38F13C}"/>
    <hyperlink ref="C180" r:id="rId173" tooltip="Panama" display="https://no.wikipedia.org/wiki/Panama" xr:uid="{64A565A6-7B90-43F3-9BEE-AC8C7FC38E20}"/>
    <hyperlink ref="C181" r:id="rId174" tooltip="Peru" display="https://no.wikipedia.org/wiki/Peru" xr:uid="{FEDE297F-D7C9-4BDD-A6AC-31BD6671B134}"/>
    <hyperlink ref="C182" r:id="rId175" tooltip="Fransk Polynesia" display="https://no.wikipedia.org/wiki/Fransk_Polynesia" xr:uid="{6A8E4167-7DC5-4ED0-A971-5FBF59BADC9D}"/>
    <hyperlink ref="C183" r:id="rId176" tooltip="Papua Ny-Guinea" display="https://no.wikipedia.org/wiki/Papua_Ny-Guinea" xr:uid="{AB0C521E-5F9C-48F0-B218-0798965C1E54}"/>
    <hyperlink ref="C184" r:id="rId177" tooltip="Filippinene" display="https://no.wikipedia.org/wiki/Filippinene" xr:uid="{8BC9F02D-DFCC-4CBF-A15D-63797D53159F}"/>
    <hyperlink ref="C185" r:id="rId178" tooltip="Pakistan" display="https://no.wikipedia.org/wiki/Pakistan" xr:uid="{CA37FC28-6A84-43E2-8389-DAE160495B2D}"/>
    <hyperlink ref="C186" r:id="rId179" tooltip="Polen" display="https://no.wikipedia.org/wiki/Polen" xr:uid="{AE58418B-80DB-4598-B2B9-5284CF92A73F}"/>
    <hyperlink ref="C187" r:id="rId180" tooltip="Saint-Pierre og Miquelon" display="https://no.wikipedia.org/wiki/Saint-Pierre_og_Miquelon" xr:uid="{FE8B9714-3C7A-457C-B6D7-F37295BB6863}"/>
    <hyperlink ref="C188" r:id="rId181" tooltip="Pitcairnøyene" display="https://no.wikipedia.org/wiki/Pitcairn%C3%B8yene" xr:uid="{3C145D50-FC52-4A9B-B529-9B30D11F57FC}"/>
    <hyperlink ref="C189" r:id="rId182" tooltip="Puerto Rico" display="https://no.wikipedia.org/wiki/Puerto_Rico" xr:uid="{770A7383-1C09-4055-8A3E-6167D88E37A7}"/>
    <hyperlink ref="C190" r:id="rId183" tooltip="Palestina" display="https://no.wikipedia.org/wiki/Palestina" xr:uid="{B5E41A59-E9A2-4A29-A052-356FF8A9CC5C}"/>
    <hyperlink ref="C191" r:id="rId184" tooltip="Portugal" display="https://no.wikipedia.org/wiki/Portugal" xr:uid="{725AF7B1-9056-4DD1-9D08-36073812E362}"/>
    <hyperlink ref="C192" r:id="rId185" tooltip="Palau" display="https://no.wikipedia.org/wiki/Palau" xr:uid="{3456187F-0DDD-4537-B67A-15151A56383F}"/>
    <hyperlink ref="C193" r:id="rId186" tooltip="Paraguay" display="https://no.wikipedia.org/wiki/Paraguay" xr:uid="{76DB4378-1B78-4AF5-BB49-5C1C2754583F}"/>
    <hyperlink ref="C194" r:id="rId187" tooltip="Qatar" display="https://no.wikipedia.org/wiki/Qatar" xr:uid="{9E94C221-6E79-4FFC-A675-7E58455B7F48}"/>
    <hyperlink ref="C195" r:id="rId188" tooltip="Réunion" display="https://no.wikipedia.org/wiki/R%C3%A9union" xr:uid="{1A606FC7-AC1A-4793-B5B7-805DB8ABFBBF}"/>
    <hyperlink ref="C196" r:id="rId189" tooltip="Romania" display="https://no.wikipedia.org/wiki/Romania" xr:uid="{62D49505-68A8-48EA-8E9A-9153BCCB5C1B}"/>
    <hyperlink ref="C197" r:id="rId190" tooltip="Serbia" display="https://no.wikipedia.org/wiki/Serbia" xr:uid="{D043646C-7178-44BB-A54C-4DC8FA5F57E3}"/>
    <hyperlink ref="C198" r:id="rId191" tooltip="Russland" display="https://no.wikipedia.org/wiki/Russland" xr:uid="{93EE0891-A090-4778-A9BB-2EA77620AB12}"/>
    <hyperlink ref="C199" r:id="rId192" tooltip="Rwanda" display="https://no.wikipedia.org/wiki/Rwanda" xr:uid="{CC4F51E4-A083-4A6E-9B7C-8CF45A4756E7}"/>
    <hyperlink ref="C200" r:id="rId193" tooltip="Saudi-Arabia" display="https://no.wikipedia.org/wiki/Saudi-Arabia" xr:uid="{C1DCAF3C-2972-4692-9835-66E913168ADE}"/>
    <hyperlink ref="C201" r:id="rId194" tooltip="Salomonøyene" display="https://no.wikipedia.org/wiki/Salomon%C3%B8yene" xr:uid="{B2F8BD7C-A2D2-4E45-BE98-3DC0E115A42B}"/>
    <hyperlink ref="C202" r:id="rId195" tooltip="Seychellene" display="https://no.wikipedia.org/wiki/Seychellene" xr:uid="{B68FC3C5-A83B-4D92-B1BF-13521C9ACADF}"/>
    <hyperlink ref="C203" r:id="rId196" tooltip="Sudan" display="https://no.wikipedia.org/wiki/Sudan" xr:uid="{EF65ABB4-7BA3-4070-B909-E8BFA76E8871}"/>
    <hyperlink ref="C204" r:id="rId197" tooltip="Sverige" display="https://no.wikipedia.org/wiki/Sverige" xr:uid="{77E7E8DE-7691-43A0-ACA3-3BF93EEBD96E}"/>
    <hyperlink ref="C205" r:id="rId198" tooltip="Singapore" display="https://no.wikipedia.org/wiki/Singapore" xr:uid="{0E1DAA9C-776E-4538-AB80-8E04D11B2BE5}"/>
    <hyperlink ref="C206" r:id="rId199" tooltip="St. Helena, Ascension og Tristan da Cunha" display="https://no.wikipedia.org/wiki/St._Helena,_Ascension_og_Tristan_da_Cunha" xr:uid="{887F89BF-E3D7-495B-ADFC-167424F0C490}"/>
    <hyperlink ref="C207" r:id="rId200" tooltip="Slovenia" display="https://no.wikipedia.org/wiki/Slovenia" xr:uid="{5DF55B74-8FB1-4AF1-BD56-272A638EBAB9}"/>
    <hyperlink ref="C208" r:id="rId201" tooltip="Svalbard og Jan Mayen" display="https://no.wikipedia.org/wiki/Svalbard_og_Jan_Mayen" xr:uid="{4B50E7DB-0228-4F3B-A2E0-642BBCE92C97}"/>
    <hyperlink ref="C209" r:id="rId202" tooltip="Slovakia" display="https://no.wikipedia.org/wiki/Slovakia" xr:uid="{C5F7ACEE-4045-4B62-A503-2260F7228799}"/>
    <hyperlink ref="C210" r:id="rId203" tooltip="Sierra Leone" display="https://no.wikipedia.org/wiki/Sierra_Leone" xr:uid="{D4AB5CA6-033E-4AB7-BE13-EA025376E523}"/>
    <hyperlink ref="C211" r:id="rId204" tooltip="San Marino" display="https://no.wikipedia.org/wiki/San_Marino" xr:uid="{40F5FA1B-38EB-4C9F-BE6B-9C30D4F28E25}"/>
    <hyperlink ref="C212" r:id="rId205" tooltip="Senegal" display="https://no.wikipedia.org/wiki/Senegal" xr:uid="{9D88C048-4D8E-4760-ADF6-D53DCB5AB464}"/>
    <hyperlink ref="C213" r:id="rId206" tooltip="Somalia" display="https://no.wikipedia.org/wiki/Somalia" xr:uid="{3E083D1A-FFA1-456E-B71D-6B425F782403}"/>
    <hyperlink ref="C214" r:id="rId207" tooltip="Surinam" display="https://no.wikipedia.org/wiki/Surinam" xr:uid="{DE048557-8AF5-44AB-9911-E97F57258651}"/>
    <hyperlink ref="C215" r:id="rId208" tooltip="Sør-Sudan" display="https://no.wikipedia.org/wiki/S%C3%B8r-Sudan" xr:uid="{371F0484-539E-4B0C-861C-16B087C242C7}"/>
    <hyperlink ref="C216" r:id="rId209" tooltip="São Tomé og Príncipe" display="https://no.wikipedia.org/wiki/S%C3%A3o_Tom%C3%A9_og_Pr%C3%ADncipe" xr:uid="{8F86686A-DFF2-40B3-B54E-AF05E8FB8FB9}"/>
    <hyperlink ref="C217" r:id="rId210" tooltip="El Salvador" display="https://no.wikipedia.org/wiki/El_Salvador" xr:uid="{17B23397-8DE8-4505-B752-77C3F420076A}"/>
    <hyperlink ref="C218" r:id="rId211" tooltip="Sint Maarten" display="https://no.wikipedia.org/wiki/Sint_Maarten" xr:uid="{79515418-6AEB-4425-A65C-9B3CAD1C23C0}"/>
    <hyperlink ref="C219" r:id="rId212" tooltip="Syria" display="https://no.wikipedia.org/wiki/Syria" xr:uid="{B06E8E82-6D21-4A0C-A9B9-7AA7C635EA45}"/>
    <hyperlink ref="C220" r:id="rId213" tooltip="Swaziland" display="https://no.wikipedia.org/wiki/Swaziland" xr:uid="{E2F117A0-DE5F-4C68-81E5-FD30024D7EDC}"/>
    <hyperlink ref="C221" r:id="rId214" tooltip="Turks- og Caicosøyene" display="https://no.wikipedia.org/wiki/Turks-_og_Caicos%C3%B8yene" xr:uid="{0AA268F5-E3F0-472C-B5BD-1DF2EE12140F}"/>
    <hyperlink ref="C222" r:id="rId215" tooltip="Tsjad" display="https://no.wikipedia.org/wiki/Tsjad" xr:uid="{088357B8-2BF0-4A3F-AF3B-F25265F6DCCC}"/>
    <hyperlink ref="C223" r:id="rId216" tooltip="De franske sørterritorier" display="https://no.wikipedia.org/wiki/De_franske_s%C3%B8rterritorier" xr:uid="{09287DB9-F927-4665-94E2-595CF55855C6}"/>
    <hyperlink ref="C224" r:id="rId217" tooltip="Togo" display="https://no.wikipedia.org/wiki/Togo" xr:uid="{6082EF26-57DD-4EF7-B5CA-9B83B1EE5DC0}"/>
    <hyperlink ref="C225" r:id="rId218" tooltip="Thailand" display="https://no.wikipedia.org/wiki/Thailand" xr:uid="{911012DC-D08A-44E3-A0FB-1929933ABDDF}"/>
    <hyperlink ref="C226" r:id="rId219" tooltip="Tadsjikistan" display="https://no.wikipedia.org/wiki/Tadsjikistan" xr:uid="{B77A43F6-D7E8-47BB-B88A-74177D862D2F}"/>
    <hyperlink ref="C227" r:id="rId220" tooltip="Tokelau" display="https://no.wikipedia.org/wiki/Tokelau" xr:uid="{6A96821D-5742-4AC1-ACBF-10E8A241E866}"/>
    <hyperlink ref="C228" r:id="rId221" tooltip="Øst-Timor" display="https://no.wikipedia.org/wiki/%C3%98st-Timor" xr:uid="{FDE908D1-EAFD-48EE-A94F-0D5B6F320BA8}"/>
    <hyperlink ref="C229" r:id="rId222" tooltip="Turkmenistan" display="https://no.wikipedia.org/wiki/Turkmenistan" xr:uid="{AD601B46-8678-4884-91B4-A9004FF5FDCB}"/>
    <hyperlink ref="C230" r:id="rId223" tooltip="Tunisia" display="https://no.wikipedia.org/wiki/Tunisia" xr:uid="{A4093AA1-A1D5-4C68-A628-B5013108DD69}"/>
    <hyperlink ref="C231" r:id="rId224" tooltip="Tonga" display="https://no.wikipedia.org/wiki/Tonga" xr:uid="{9F91BD2C-C500-480A-A4BD-EEA88C26109C}"/>
    <hyperlink ref="C232" r:id="rId225" tooltip="Tyrkia" display="https://no.wikipedia.org/wiki/Tyrkia" xr:uid="{EFE3C003-6427-4555-9E3F-B6FDA990C19F}"/>
    <hyperlink ref="C233" r:id="rId226" tooltip="Trinidad og Tobago" display="https://no.wikipedia.org/wiki/Trinidad_og_Tobago" xr:uid="{EBF405B6-E683-4835-B535-38194C477CE9}"/>
    <hyperlink ref="C234" r:id="rId227" tooltip="Tuvalu" display="https://no.wikipedia.org/wiki/Tuvalu" xr:uid="{05F0C224-CBF0-4093-B2D5-094575FD6893}"/>
    <hyperlink ref="C235" r:id="rId228" tooltip="Taiwan" display="https://no.wikipedia.org/wiki/Taiwan" xr:uid="{13F87322-6343-420F-A0CF-BC5FA247886D}"/>
    <hyperlink ref="C236" r:id="rId229" tooltip="Tanzania" display="https://no.wikipedia.org/wiki/Tanzania" xr:uid="{511E8058-7416-47AD-84A2-6FA99BFE6FAB}"/>
    <hyperlink ref="C237" r:id="rId230" tooltip="Ukraina" display="https://no.wikipedia.org/wiki/Ukraina" xr:uid="{67CB9A34-0F43-4DA6-B74F-AE3488DAD4A1}"/>
    <hyperlink ref="C238" r:id="rId231" tooltip="Uganda" display="https://no.wikipedia.org/wiki/Uganda" xr:uid="{4537EE5C-66AD-493A-B195-DE0047F7EF6A}"/>
    <hyperlink ref="C239" r:id="rId232" tooltip="USAs ytre småøyer" display="https://no.wikipedia.org/wiki/USAs_ytre_sm%C3%A5%C3%B8yer" xr:uid="{05A73A29-D27A-4CEA-B4EF-07EA7D9C1DC4}"/>
    <hyperlink ref="C240" r:id="rId233" tooltip="USA" display="https://no.wikipedia.org/wiki/USA" xr:uid="{540DA019-A854-4755-B874-15BC7C5DE91D}"/>
    <hyperlink ref="C241" r:id="rId234" tooltip="Uruguay" display="https://no.wikipedia.org/wiki/Uruguay" xr:uid="{AD37B479-9C8D-4741-9022-819C4ACEDECF}"/>
    <hyperlink ref="C242" r:id="rId235" tooltip="Usbekistan" display="https://no.wikipedia.org/wiki/Usbekistan" xr:uid="{911FDDA4-CB0E-44A4-A9A4-5017B90B3DB7}"/>
    <hyperlink ref="C243" r:id="rId236" tooltip="Vatikanstaten" display="https://no.wikipedia.org/wiki/Vatikanstaten" xr:uid="{6269F849-64DC-430A-B10E-E872745384A5}"/>
    <hyperlink ref="C244" r:id="rId237" tooltip="Saint Vincent og Grenadinene" display="https://no.wikipedia.org/wiki/Saint_Vincent_og_Grenadinene" xr:uid="{67F324B7-7F46-43B6-948F-1E786C84512A}"/>
    <hyperlink ref="C245" r:id="rId238" tooltip="Venezuela" display="https://no.wikipedia.org/wiki/Venezuela" xr:uid="{066C8FAC-510E-44E1-ADAE-0DD108D0974E}"/>
    <hyperlink ref="C246" r:id="rId239" tooltip="De britiske Jomfruøyer" display="https://no.wikipedia.org/wiki/De_britiske_Jomfru%C3%B8yer" xr:uid="{87760772-4B7A-4C80-A23F-4313F42B787B}"/>
    <hyperlink ref="C247" r:id="rId240" tooltip="De amerikanske Jomfruøyer" display="https://no.wikipedia.org/wiki/De_amerikanske_Jomfru%C3%B8yer" xr:uid="{EE59F629-4231-460D-82BF-D4AB70CEF83F}"/>
    <hyperlink ref="C248" r:id="rId241" tooltip="Vietnam" display="https://no.wikipedia.org/wiki/Vietnam" xr:uid="{25758DAC-F830-46A9-AB74-8028FC0F906C}"/>
    <hyperlink ref="C249" r:id="rId242" tooltip="Vanuatu" display="https://no.wikipedia.org/wiki/Vanuatu" xr:uid="{7ABB91D1-2B57-4AAC-AAF9-CF92C8A5D4E4}"/>
    <hyperlink ref="C250" r:id="rId243" tooltip="Wallis og Futuna" display="https://no.wikipedia.org/wiki/Wallis_og_Futuna" xr:uid="{38D39CC8-BB4C-4AE0-9771-E9AAE2A43BB5}"/>
    <hyperlink ref="C251" r:id="rId244" tooltip="Samoa" display="https://no.wikipedia.org/wiki/Samoa" xr:uid="{094239B6-898B-44D5-A2C2-EE11F63A5242}"/>
    <hyperlink ref="C252" r:id="rId245" tooltip="Jemen" display="https://no.wikipedia.org/wiki/Jemen" xr:uid="{C5ECADC4-87F8-433C-9F0E-8091BC45C9E7}"/>
    <hyperlink ref="C253" r:id="rId246" tooltip="Mayotte" display="https://no.wikipedia.org/wiki/Mayotte" xr:uid="{747F7A66-B10D-4F68-B75E-6EF5921A4D9B}"/>
    <hyperlink ref="C254" r:id="rId247" tooltip="Sør-Afrika" display="https://no.wikipedia.org/wiki/S%C3%B8r-Afrika" xr:uid="{3B0ED169-C80E-4850-97ED-05EC826CCBFC}"/>
    <hyperlink ref="C255" r:id="rId248" tooltip="Zambia" display="https://no.wikipedia.org/wiki/Zambia" xr:uid="{771E739F-79BD-4EF5-B183-F5692DA3E8B4}"/>
    <hyperlink ref="C256" r:id="rId249" tooltip="Zimbabwe" display="https://no.wikipedia.org/wiki/Zimbabwe" xr:uid="{9F4649B0-AC5E-41FB-93BE-265EF6413C3F}"/>
    <hyperlink ref="G8" r:id="rId250" tooltip="Emiratarabisk dirham" display="https://no.wikipedia.org/wiki/Emiratarabisk_dirham" xr:uid="{B8ED256A-E491-42D9-8FE7-C2D4699BC3C6}"/>
    <hyperlink ref="G9" r:id="rId251" tooltip="Afghansk afghani" display="https://no.wikipedia.org/wiki/Afghansk_afghani" xr:uid="{92EB89C4-8CF9-4A29-A2F3-C53CA4782885}"/>
    <hyperlink ref="G10" r:id="rId252" tooltip="Albansk lek" display="https://no.wikipedia.org/wiki/Albansk_lek" xr:uid="{8AB542AC-0604-48FE-AC43-34C2ADCAE6F2}"/>
    <hyperlink ref="G11" r:id="rId253" tooltip="Armensk dram" display="https://no.wikipedia.org/wiki/Armensk_dram" xr:uid="{D25688FC-3DAC-4244-BF58-5DACBEE56B9B}"/>
    <hyperlink ref="G12" r:id="rId254" tooltip="Antillansk gylden" display="https://no.wikipedia.org/wiki/Antillansk_gylden" xr:uid="{B4B05AAF-4341-450A-97F0-9DAF61B42529}"/>
    <hyperlink ref="G13" r:id="rId255" tooltip="Angolansk kwanza" display="https://no.wikipedia.org/wiki/Angolansk_kwanza" xr:uid="{056561E1-37FE-4C4B-9D7A-3B5BC992AFF9}"/>
    <hyperlink ref="G14" r:id="rId256" tooltip="Argentinsk peso" display="https://no.wikipedia.org/wiki/Argentinsk_peso" xr:uid="{86FDDB6D-428F-4808-B369-D2E71288DC34}"/>
    <hyperlink ref="G15" r:id="rId257" tooltip="Australsk dollar" display="https://no.wikipedia.org/wiki/Australsk_dollar" xr:uid="{DAB94369-B39B-40B2-A3C8-1C0104AA297D}"/>
    <hyperlink ref="G16" r:id="rId258" tooltip="Arubansk florin" display="https://no.wikipedia.org/wiki/Arubansk_florin" xr:uid="{40B53DD6-59BA-472D-B9B7-6E3056DB8518}"/>
    <hyperlink ref="G17" r:id="rId259" tooltip="Aserbajdsjansk manat" display="https://no.wikipedia.org/wiki/Aserbajdsjansk_manat" xr:uid="{BE9914B1-5662-490C-8F1F-7ADE190091BF}"/>
    <hyperlink ref="G18" r:id="rId260" tooltip="Konvertibilna mark" display="https://no.wikipedia.org/wiki/Konvertibilna_mark" xr:uid="{94212F9E-1089-40AB-8E8C-A690FF14ADD9}"/>
    <hyperlink ref="G19" r:id="rId261" tooltip="Barbadisk dollar" display="https://no.wikipedia.org/wiki/Barbadisk_dollar" xr:uid="{B4F262C7-8A3C-415A-AFF5-44E92104D907}"/>
    <hyperlink ref="G20" r:id="rId262" tooltip="Bangladeshisk taka" display="https://no.wikipedia.org/wiki/Bangladeshisk_taka" xr:uid="{07DC889C-C0F4-4EF8-B15D-F9E0ED96E74D}"/>
    <hyperlink ref="G21" r:id="rId263" tooltip="Bulgarsk lev" display="https://no.wikipedia.org/wiki/Bulgarsk_lev" xr:uid="{28FA7A79-5724-403E-BE73-47B7D6818F0D}"/>
    <hyperlink ref="G22" r:id="rId264" tooltip="Bahrainsk dinar" display="https://no.wikipedia.org/wiki/Bahrainsk_dinar" xr:uid="{1A7DD9D0-F665-4BF0-8654-6CF2F3E38AB1}"/>
    <hyperlink ref="G23" r:id="rId265" tooltip="Burundisk franc" display="https://no.wikipedia.org/wiki/Burundisk_franc" xr:uid="{12ED881C-D852-411C-9775-D5295D755927}"/>
    <hyperlink ref="G24" r:id="rId266" tooltip="Bermudisk dollar" display="https://no.wikipedia.org/wiki/Bermudisk_dollar" xr:uid="{F35851A2-3F2D-4B80-B4DD-4357F74F0CD7}"/>
    <hyperlink ref="G25" r:id="rId267" tooltip="Bruneisk dollar" display="https://no.wikipedia.org/wiki/Bruneisk_dollar" xr:uid="{B090643C-DC5E-4215-9C3C-2A2CA1922533}"/>
    <hyperlink ref="G26" r:id="rId268" tooltip="Boliviansk boliviano" display="https://no.wikipedia.org/wiki/Boliviansk_boliviano" xr:uid="{DD8FA63B-ED57-446E-A566-BC3D56E5B1A3}"/>
    <hyperlink ref="G28" r:id="rId269" tooltip="Brasiliansk real" display="https://no.wikipedia.org/wiki/Brasiliansk_real" xr:uid="{7AA66122-6357-4EE5-842E-1C5CEC2078B7}"/>
    <hyperlink ref="G29" r:id="rId270" tooltip="Bahamansk dollar" display="https://no.wikipedia.org/wiki/Bahamansk_dollar" xr:uid="{94CEA3B3-A7BB-4EC0-A249-CA36087AF172}"/>
    <hyperlink ref="G30" r:id="rId271" tooltip="Bhutansk ngultrum" display="https://no.wikipedia.org/wiki/Bhutansk_ngultrum" xr:uid="{74026BD3-F27D-4A93-971E-4545969FC512}"/>
    <hyperlink ref="G31" r:id="rId272" tooltip="Botswansk pula" display="https://no.wikipedia.org/wiki/Botswansk_pula" xr:uid="{6DE95902-0401-4F76-A05F-82408B4379B1}"/>
    <hyperlink ref="G32" r:id="rId273" tooltip="Hviterussisk rubel" display="https://no.wikipedia.org/wiki/Hviterussisk_rubel" xr:uid="{F0990B81-F543-46FC-A603-C5A4C85C6295}"/>
    <hyperlink ref="G33" r:id="rId274" tooltip="Belizisk dollar" display="https://no.wikipedia.org/wiki/Belizisk_dollar" xr:uid="{C0357EF9-6049-4C04-A117-E3E19DAEC740}"/>
    <hyperlink ref="G34" r:id="rId275" tooltip="Kanadisk dollar" display="https://no.wikipedia.org/wiki/Kanadisk_dollar" xr:uid="{13163CF2-5C5B-4F9A-8306-0B67C731D825}"/>
    <hyperlink ref="G35" r:id="rId276" tooltip="Kongolesisk franc" display="https://no.wikipedia.org/wiki/Kongolesisk_franc" xr:uid="{23EB924A-59D9-474F-98F1-D21CA2A93C38}"/>
    <hyperlink ref="G37" r:id="rId277" tooltip="Sveitsisk franc" display="https://no.wikipedia.org/wiki/Sveitsisk_franc" xr:uid="{80C7889A-3F6B-4DDF-B3C9-592E99C6B115}"/>
    <hyperlink ref="G39" r:id="rId278" tooltip="Unidad de Fomento (siden finnes ikke)" display="https://no.wikipedia.org/w/index.php?title=Unidad_de_Fomento&amp;action=edit&amp;redlink=1" xr:uid="{B74AB690-B5F4-4695-A0C7-DA7D00C28A71}"/>
    <hyperlink ref="G40" r:id="rId279" tooltip="Chilensk peso" display="https://no.wikipedia.org/wiki/Chilensk_peso" xr:uid="{31A692AB-8842-4BE0-8660-BF94F250D620}"/>
    <hyperlink ref="G41" r:id="rId280" tooltip="Kinesisk renminbi" display="https://no.wikipedia.org/wiki/Kinesisk_renminbi" xr:uid="{9E229A50-40DE-43FD-BC10-BB974754FC66}"/>
    <hyperlink ref="G42" r:id="rId281" tooltip="Kolombiansk peso" display="https://no.wikipedia.org/wiki/Kolombiansk_peso" xr:uid="{03F31352-C1E8-40BC-92CD-373D699C4690}"/>
    <hyperlink ref="G43" r:id="rId282" tooltip="Unidad de Valor Real (siden finnes ikke)" display="https://no.wikipedia.org/w/index.php?title=Unidad_de_Valor_Real&amp;action=edit&amp;redlink=1" xr:uid="{8347781C-4D92-44A7-9D0D-77798BB03782}"/>
    <hyperlink ref="G44" r:id="rId283" tooltip="Kostarikansk colón" display="https://no.wikipedia.org/wiki/Kostarikansk_col%C3%B3n" xr:uid="{8E4823C5-66EB-4778-84F5-07157C52723E}"/>
    <hyperlink ref="G45" r:id="rId284" tooltip="Kubansk peso" display="https://no.wikipedia.org/wiki/Kubansk_peso" xr:uid="{90C58F92-8D43-4E74-AD40-DF1F12785333}"/>
    <hyperlink ref="G46" r:id="rId285" tooltip="Kappverdisk escudo" display="https://no.wikipedia.org/wiki/Kappverdisk_escudo" xr:uid="{51519C2F-C1CE-4C4E-A00C-8296FCE26324}"/>
    <hyperlink ref="G47" r:id="rId286" tooltip="Tsjekkisk koruna" display="https://no.wikipedia.org/wiki/Tsjekkisk_koruna" xr:uid="{CF7FB3EB-3BFF-4744-9524-8B197F916371}"/>
    <hyperlink ref="G48" r:id="rId287" tooltip="Djiboutisk franc" display="https://no.wikipedia.org/wiki/Djiboutisk_franc" xr:uid="{BBA7FC10-E56B-472C-9F43-7B17AABB7338}"/>
    <hyperlink ref="G49" r:id="rId288" tooltip="Dansk krone" display="https://no.wikipedia.org/wiki/Dansk_krone" xr:uid="{5CB14807-BE84-4A09-8226-665B74181294}"/>
    <hyperlink ref="G50" r:id="rId289" tooltip="Dominikansk peso" display="https://no.wikipedia.org/wiki/Dominikansk_peso" xr:uid="{455CBA01-0CC8-4369-8686-B81528D79463}"/>
    <hyperlink ref="G51" r:id="rId290" tooltip="Algerisk dinar" display="https://no.wikipedia.org/wiki/Algerisk_dinar" xr:uid="{A1997FBB-1B8B-4ED4-9190-E61D3304DA83}"/>
    <hyperlink ref="G52" r:id="rId291" tooltip="Egyptisk pund" display="https://no.wikipedia.org/wiki/Egyptisk_pund" xr:uid="{8607C7E6-8D76-4B51-B24E-FF859F111F3A}"/>
    <hyperlink ref="G53" r:id="rId292" tooltip="Eritreisk nakfa" display="https://no.wikipedia.org/wiki/Eritreisk_nakfa" xr:uid="{6DBF5F75-D5D7-4AC5-8395-271DD707A0BD}"/>
    <hyperlink ref="G54" r:id="rId293" tooltip="Etiopisk birr" display="https://no.wikipedia.org/wiki/Etiopisk_birr" xr:uid="{E30E8609-EBC5-454D-92C9-1F3085A21F97}"/>
    <hyperlink ref="G55" r:id="rId294" tooltip="Euro" display="https://no.wikipedia.org/wiki/Euro" xr:uid="{61C9A3A8-7580-472F-A90A-E2B8E82A687F}"/>
    <hyperlink ref="G56" r:id="rId295" tooltip="Fijiansk dollar" display="https://no.wikipedia.org/wiki/Fijiansk_dollar" xr:uid="{DAD53526-0B4A-40F2-8C85-9B8EE9B54950}"/>
    <hyperlink ref="G57" r:id="rId296" tooltip="Falklandspund" display="https://no.wikipedia.org/wiki/Falklandspund" xr:uid="{1030D47C-B6F8-4784-9D71-17CCAE9E2B98}"/>
    <hyperlink ref="G58" r:id="rId297" tooltip="Britisk pund" display="https://no.wikipedia.org/wiki/Britisk_pund" xr:uid="{DBD52376-4A74-4EAE-92FC-6A2C6C4B226D}"/>
    <hyperlink ref="G59" r:id="rId298" tooltip="Georgisk lari" display="https://no.wikipedia.org/wiki/Georgisk_lari" xr:uid="{2F70EC3D-8EDD-4348-B682-6C82E5D0C470}"/>
    <hyperlink ref="G60" r:id="rId299" tooltip="Ghanesisk cedi" display="https://no.wikipedia.org/wiki/Ghanesisk_cedi" xr:uid="{56C27997-7DE0-453F-8C83-52232394C1F3}"/>
    <hyperlink ref="G61" r:id="rId300" tooltip="Gibraltarsk pund" display="https://no.wikipedia.org/wiki/Gibraltarsk_pund" xr:uid="{DA326F01-2169-4AC3-B86C-9DFD092E7F1B}"/>
    <hyperlink ref="G62" r:id="rId301" tooltip="Gambisk dalasi" display="https://no.wikipedia.org/wiki/Gambisk_dalasi" xr:uid="{69BA5210-361D-45E7-A58F-7576A7FC9B38}"/>
    <hyperlink ref="G63" r:id="rId302" tooltip="Guineansk franc" display="https://no.wikipedia.org/wiki/Guineansk_franc" xr:uid="{83FEC69B-ABF1-49EF-8996-5147060DD859}"/>
    <hyperlink ref="G64" r:id="rId303" tooltip="Guatemalansk quetzal" display="https://no.wikipedia.org/wiki/Guatemalansk_quetzal" xr:uid="{9572210D-206C-4959-A7EB-9946F8A57874}"/>
    <hyperlink ref="G65" r:id="rId304" tooltip="Guyansk dollar" display="https://no.wikipedia.org/wiki/Guyansk_dollar" xr:uid="{FCE19131-CB37-4293-A84A-50E74B4C132E}"/>
    <hyperlink ref="G66" r:id="rId305" tooltip="Hongkongdollar" display="https://no.wikipedia.org/wiki/Hongkongdollar" xr:uid="{DEB46873-39E6-46C1-B698-1751400A977F}"/>
    <hyperlink ref="G67" r:id="rId306" tooltip="Honduransk lempira" display="https://no.wikipedia.org/wiki/Honduransk_lempira" xr:uid="{D5A1AC2F-5A40-4BBB-A493-340566690B2B}"/>
    <hyperlink ref="G68" r:id="rId307" tooltip="Kroatisk kuna" display="https://no.wikipedia.org/wiki/Kroatisk_kuna" xr:uid="{F0F114F0-7C6C-477D-9734-C32F57D3F664}"/>
    <hyperlink ref="G69" r:id="rId308" tooltip="Haitisk gourde" display="https://no.wikipedia.org/wiki/Haitisk_gourde" xr:uid="{882E2675-F791-401E-B85B-F2C862CF20FD}"/>
    <hyperlink ref="G70" r:id="rId309" tooltip="Ungarsk forint" display="https://no.wikipedia.org/wiki/Ungarsk_forint" xr:uid="{F72052CC-2AAF-48E3-943C-CC4665AA3AF2}"/>
    <hyperlink ref="G71" r:id="rId310" tooltip="Indonesisk rupiah" display="https://no.wikipedia.org/wiki/Indonesisk_rupiah" xr:uid="{AE43EF73-021A-4818-873F-62DDA6843C68}"/>
    <hyperlink ref="G72" r:id="rId311" tooltip="Ny israelsk shekel" display="https://no.wikipedia.org/wiki/Ny_israelsk_shekel" xr:uid="{E6CC03E8-82A9-4CCC-8489-63EFF04E8545}"/>
    <hyperlink ref="G73" r:id="rId312" tooltip="Indisk rupi" display="https://no.wikipedia.org/wiki/Indisk_rupi" xr:uid="{8BDB1236-98D1-4A8E-A387-101459599584}"/>
    <hyperlink ref="G74" r:id="rId313" tooltip="Irakisk dinar" display="https://no.wikipedia.org/wiki/Irakisk_dinar" xr:uid="{61D6A9DC-351F-4710-8E48-FF3D8A3DC290}"/>
    <hyperlink ref="G75" r:id="rId314" tooltip="Iransk rial" display="https://no.wikipedia.org/wiki/Iransk_rial" xr:uid="{B2D23E36-70B0-4E60-B7A6-C4BB971D3598}"/>
    <hyperlink ref="G76" r:id="rId315" tooltip="Islandsk krone" display="https://no.wikipedia.org/wiki/Islandsk_krone" xr:uid="{9788E910-8838-4EFF-A8AF-65DA997A618D}"/>
    <hyperlink ref="G77" r:id="rId316" tooltip="Jamaikansk dollar" display="https://no.wikipedia.org/wiki/Jamaikansk_dollar" xr:uid="{C66A5812-1388-455F-83E1-7C14D3814C26}"/>
    <hyperlink ref="G78" r:id="rId317" tooltip="Jordansk dinar" display="https://no.wikipedia.org/wiki/Jordansk_dinar" xr:uid="{9D6D2892-36DA-454C-9494-59FC391D9CEC}"/>
    <hyperlink ref="G79" r:id="rId318" tooltip="Japansk yen" display="https://no.wikipedia.org/wiki/Japansk_yen" xr:uid="{EFA10B9C-AF44-4173-9247-2B631B7FC4ED}"/>
    <hyperlink ref="G80" r:id="rId319" tooltip="Kenyansk shilling" display="https://no.wikipedia.org/wiki/Kenyansk_shilling" xr:uid="{7F4FC6A1-E35C-4419-8ECF-1C1A81231CD3}"/>
    <hyperlink ref="G81" r:id="rId320" tooltip="Kirgisisk som" display="https://no.wikipedia.org/wiki/Kirgisisk_som" xr:uid="{75EC8456-3871-4CF2-B1F5-090F5F2863E3}"/>
    <hyperlink ref="G82" r:id="rId321" tooltip="Kambodsjansk riel" display="https://no.wikipedia.org/wiki/Kambodsjansk_riel" xr:uid="{4005B801-AEB5-4D9D-ADD2-61DCD6E7A862}"/>
    <hyperlink ref="G83" r:id="rId322" tooltip="Komorisk franc" display="https://no.wikipedia.org/wiki/Komorisk_franc" xr:uid="{D2EAA6EC-2285-416F-8044-22A6B1B9EDA0}"/>
    <hyperlink ref="G84" r:id="rId323" tooltip="Nordkoreansk won" display="https://no.wikipedia.org/wiki/Nordkoreansk_won" xr:uid="{E9FF6239-8152-4A46-A51A-CDB385DED018}"/>
    <hyperlink ref="G85" r:id="rId324" tooltip="Sørkoreansk won" display="https://no.wikipedia.org/wiki/S%C3%B8rkoreansk_won" xr:uid="{A0607B69-EF0B-4DAD-A3BE-6084E31B8F32}"/>
    <hyperlink ref="G86" r:id="rId325" tooltip="Kuwaitisk dinar" display="https://no.wikipedia.org/wiki/Kuwaitisk_dinar" xr:uid="{3634D95C-2B52-4382-8305-B47C557A615E}"/>
    <hyperlink ref="G87" r:id="rId326" tooltip="Caymansk dollar" display="https://no.wikipedia.org/wiki/Caymansk_dollar" xr:uid="{1133AABA-538C-497D-A04F-BFAF0F2B69B4}"/>
    <hyperlink ref="G88" r:id="rId327" tooltip="Kasakhstansk tenge" display="https://no.wikipedia.org/wiki/Kasakhstansk_tenge" xr:uid="{7DF92B79-EF0F-4F52-B6A0-EB28942AE6E9}"/>
    <hyperlink ref="G89" r:id="rId328" tooltip="Laotisk kip" display="https://no.wikipedia.org/wiki/Laotisk_kip" xr:uid="{8127D736-A994-45BF-95FA-49C2EB8A7BC8}"/>
    <hyperlink ref="G90" r:id="rId329" tooltip="Libanesisk pund" display="https://no.wikipedia.org/wiki/Libanesisk_pund" xr:uid="{73DB0AA2-D538-4683-A338-A42EE54DEAB8}"/>
    <hyperlink ref="G91" r:id="rId330" tooltip="Srilankisk rupi" display="https://no.wikipedia.org/wiki/Srilankisk_rupi" xr:uid="{E13D1970-6B1B-412A-9F52-6C5930E7DEFF}"/>
    <hyperlink ref="G92" r:id="rId331" tooltip="Liberisk dollar" display="https://no.wikipedia.org/wiki/Liberisk_dollar" xr:uid="{903639DB-EA8E-4A5A-96E5-8D7C11CACAFA}"/>
    <hyperlink ref="G93" r:id="rId332" tooltip="Lesothisk loti" display="https://no.wikipedia.org/wiki/Lesothisk_loti" xr:uid="{2F8041EE-E819-43BB-8FD3-F6E83BD26D99}"/>
    <hyperlink ref="G94" r:id="rId333" tooltip="Litauisk litas" display="https://no.wikipedia.org/wiki/Litauisk_litas" xr:uid="{161903BC-F86D-43A6-B58A-8F18299C744C}"/>
    <hyperlink ref="G95" r:id="rId334" tooltip="Latvisk lat" display="https://no.wikipedia.org/wiki/Latvisk_lat" xr:uid="{7D54ED32-7AA8-4BC5-8A66-612F163DB70C}"/>
    <hyperlink ref="G96" r:id="rId335" tooltip="Libysk dinar" display="https://no.wikipedia.org/wiki/Libysk_dinar" xr:uid="{CC6265A8-2EE0-4816-B3D1-5D23CB5AF339}"/>
    <hyperlink ref="G97" r:id="rId336" tooltip="Marokkansk dirham" display="https://no.wikipedia.org/wiki/Marokkansk_dirham" xr:uid="{19775729-6E30-4169-AFBF-97AA83530C81}"/>
    <hyperlink ref="G98" r:id="rId337" tooltip="Moldovsk leu" display="https://no.wikipedia.org/wiki/Moldovsk_leu" xr:uid="{7EA7E801-D4A0-48F6-9DD3-2991CB2F97FF}"/>
    <hyperlink ref="G99" r:id="rId338" tooltip="Madagassisk ariary" display="https://no.wikipedia.org/wiki/Madagassisk_ariary" xr:uid="{B5F40576-7833-4448-A202-74445EC97D0C}"/>
    <hyperlink ref="G100" r:id="rId339" tooltip="Makedonsk denar" display="https://no.wikipedia.org/wiki/Makedonsk_denar" xr:uid="{11235C97-2DFB-464C-8351-16DAE5044FF4}"/>
    <hyperlink ref="G101" r:id="rId340" tooltip="Burmesisk kyat" display="https://no.wikipedia.org/wiki/Burmesisk_kyat" xr:uid="{E3B3C23B-B6B4-4DD5-9A24-662A198EA507}"/>
    <hyperlink ref="G102" r:id="rId341" tooltip="Mongolsk togrog" display="https://no.wikipedia.org/wiki/Mongolsk_togrog" xr:uid="{56E9E26F-B78B-4FEE-95FF-9F845983B184}"/>
    <hyperlink ref="G103" r:id="rId342" tooltip="Macaoisk pataca" display="https://no.wikipedia.org/wiki/Macaoisk_pataca" xr:uid="{B22A676F-0138-4D80-BF4C-CAF03AC68E71}"/>
    <hyperlink ref="G104" r:id="rId343" tooltip="Mauritansk ouguiya" display="https://no.wikipedia.org/wiki/Mauritansk_ouguiya" xr:uid="{839A1A10-0C73-4F41-AC5B-2EEE310ABDAF}"/>
    <hyperlink ref="G105" r:id="rId344" tooltip="Mauritisk rupi" display="https://no.wikipedia.org/wiki/Mauritisk_rupi" xr:uid="{F125A50E-0DA5-41E6-9864-C3FA210BA336}"/>
    <hyperlink ref="G106" r:id="rId345" tooltip="Maldivisk rufiyah" display="https://no.wikipedia.org/wiki/Maldivisk_rufiyah" xr:uid="{38684717-699E-46FA-82DC-443E63C63271}"/>
    <hyperlink ref="G107" r:id="rId346" tooltip="Malawisk kwacha" display="https://no.wikipedia.org/wiki/Malawisk_kwacha" xr:uid="{98357219-AF7F-40F8-9FAB-D12614DBE527}"/>
    <hyperlink ref="G108" r:id="rId347" tooltip="Meksikansk peso" display="https://no.wikipedia.org/wiki/Meksikansk_peso" xr:uid="{4600665A-19DC-4EE5-B5B0-61320F57D756}"/>
    <hyperlink ref="G109" r:id="rId348" tooltip="Meksikansk Unidad de Inversion (siden finnes ikke)" display="https://no.wikipedia.org/w/index.php?title=Meksikansk_Unidad_de_Inversion&amp;action=edit&amp;redlink=1" xr:uid="{3C982F5E-7AC7-42C7-933F-6965FF868BCC}"/>
    <hyperlink ref="G110" r:id="rId349" tooltip="Malaysisk ringgit" display="https://no.wikipedia.org/wiki/Malaysisk_ringgit" xr:uid="{AC9368DB-05F4-41A3-83F3-45E630F6A8FD}"/>
    <hyperlink ref="G111" r:id="rId350" tooltip="Mosambikisk metical" display="https://no.wikipedia.org/wiki/Mosambikisk_metical" xr:uid="{0890B4C2-B1DB-4011-9A02-4D44E3D6BDCA}"/>
    <hyperlink ref="G112" r:id="rId351" tooltip="Namibisk dollar" display="https://no.wikipedia.org/wiki/Namibisk_dollar" xr:uid="{0177EBCD-D549-43F4-922F-C18BCA3FE6F8}"/>
    <hyperlink ref="G113" r:id="rId352" tooltip="Nigeriansk naira" display="https://no.wikipedia.org/wiki/Nigeriansk_naira" xr:uid="{D9C41317-EC6F-48FF-96B6-161488485FCF}"/>
    <hyperlink ref="G114" r:id="rId353" tooltip="Nicaraguansk córdoba" display="https://no.wikipedia.org/wiki/Nicaraguansk_c%C3%B3rdoba" xr:uid="{F42D3B74-D6E3-466C-97BA-BDC0BF97D727}"/>
    <hyperlink ref="G115" r:id="rId354" tooltip="Norsk krone" display="https://no.wikipedia.org/wiki/Norsk_krone" xr:uid="{356354E1-2114-4252-A30B-744008CE54F5}"/>
    <hyperlink ref="G116" r:id="rId355" tooltip="Nepalsk rupi" display="https://no.wikipedia.org/wiki/Nepalsk_rupi" xr:uid="{86253C8D-722F-4DAE-8034-4ED784D0FFFC}"/>
    <hyperlink ref="G117" r:id="rId356" tooltip="Nyzealandsk dollar" display="https://no.wikipedia.org/wiki/Nyzealandsk_dollar" xr:uid="{8877A6F2-F27D-4A91-BBEF-79C944D25023}"/>
    <hyperlink ref="G118" r:id="rId357" tooltip="Omansk rial" display="https://no.wikipedia.org/wiki/Omansk_rial" xr:uid="{DBCD8038-9756-44DA-9B15-60A25B73D947}"/>
    <hyperlink ref="G119" r:id="rId358" tooltip="Panamansk balboa" display="https://no.wikipedia.org/wiki/Panamansk_balboa" xr:uid="{C1651879-9476-4FAD-8A63-F8A541DD0F35}"/>
    <hyperlink ref="G120" r:id="rId359" tooltip="Peruansk nuevo sol" display="https://no.wikipedia.org/wiki/Peruansk_nuevo_sol" xr:uid="{66894352-64D4-4D32-8D54-300817016681}"/>
    <hyperlink ref="G121" r:id="rId360" tooltip="Papuansk kina" display="https://no.wikipedia.org/wiki/Papuansk_kina" xr:uid="{FCD46C49-9F06-43C5-8946-8A12FCCBF1E1}"/>
    <hyperlink ref="G122" r:id="rId361" tooltip="Filippinsk peso" display="https://no.wikipedia.org/wiki/Filippinsk_peso" xr:uid="{47020A5C-1BCD-4604-AAFE-20E504D934DD}"/>
    <hyperlink ref="G123" r:id="rId362" tooltip="Pakistansk rupi" display="https://no.wikipedia.org/wiki/Pakistansk_rupi" xr:uid="{4233BFC3-45BB-4810-B993-E555E907E141}"/>
    <hyperlink ref="G124" r:id="rId363" tooltip="Polsk złoty" display="https://no.wikipedia.org/wiki/Polsk_z%C5%82oty" xr:uid="{9AE22528-636D-4CB9-94E8-FD5E73909D4D}"/>
    <hyperlink ref="G125" r:id="rId364" tooltip="Paraguayansk guaraní" display="https://no.wikipedia.org/wiki/Paraguayansk_guaran%C3%AD" xr:uid="{C0769220-2DB2-4AFD-A6DA-C96DF84ADDE2}"/>
    <hyperlink ref="G126" r:id="rId365" tooltip="Qatarsk rijal" display="https://no.wikipedia.org/wiki/Qatarsk_rijal" xr:uid="{5CB3C212-AC3A-4295-9648-26156A459A4E}"/>
    <hyperlink ref="G127" r:id="rId366" tooltip="Rumensk leu" display="https://no.wikipedia.org/wiki/Rumensk_leu" xr:uid="{E4E519C2-F09A-44F7-9AB7-BF50E4BAE6CE}"/>
    <hyperlink ref="G128" r:id="rId367" tooltip="Serbisk dinar" display="https://no.wikipedia.org/wiki/Serbisk_dinar" xr:uid="{233386B2-F821-4DA6-B3CF-46C4BD477557}"/>
    <hyperlink ref="G129" r:id="rId368" tooltip="Russisk rubel" display="https://no.wikipedia.org/wiki/Russisk_rubel" xr:uid="{24792F8A-BF58-4A42-BFD4-72B694BC10B2}"/>
    <hyperlink ref="G130" r:id="rId369" tooltip="Rwandisk franc" display="https://no.wikipedia.org/wiki/Rwandisk_franc" xr:uid="{1CF9D2C5-73B8-4C74-9A8C-BC7609D68796}"/>
    <hyperlink ref="G131" r:id="rId370" tooltip="Saudiarabisk rijal" display="https://no.wikipedia.org/wiki/Saudiarabisk_rijal" xr:uid="{C1335F11-51F4-4870-BB98-DECF635BA287}"/>
    <hyperlink ref="G132" r:id="rId371" tooltip="Salomonsk dollar" display="https://no.wikipedia.org/wiki/Salomonsk_dollar" xr:uid="{281A385D-5DB0-4673-BFCA-0BFB6159D066}"/>
    <hyperlink ref="G133" r:id="rId372" tooltip="Seychelliansk rupi" display="https://no.wikipedia.org/wiki/Seychelliansk_rupi" xr:uid="{65B4BD52-4204-45C0-8906-AA1509AFBD85}"/>
    <hyperlink ref="G134" r:id="rId373" tooltip="Sudansk pund" display="https://no.wikipedia.org/wiki/Sudansk_pund" xr:uid="{76A21538-A70A-40A2-8329-D4AC38E235B8}"/>
    <hyperlink ref="G135" r:id="rId374" tooltip="Svensk krone" display="https://no.wikipedia.org/wiki/Svensk_krone" xr:uid="{D8C3136B-B073-4585-AA03-D1722F383B73}"/>
    <hyperlink ref="G136" r:id="rId375" tooltip="Singaporsk dollar" display="https://no.wikipedia.org/wiki/Singaporsk_dollar" xr:uid="{427E5C9B-BCD5-49DF-9F48-70B08263DE7C}"/>
    <hyperlink ref="G137" r:id="rId376" tooltip="Sankthelensk pund" display="https://no.wikipedia.org/wiki/Sankthelensk_pund" xr:uid="{11C8615C-1EB1-4B69-9267-7E647F01EEEA}"/>
    <hyperlink ref="G138" r:id="rId377" tooltip="Sierraleonsk leone" display="https://no.wikipedia.org/wiki/Sierraleonsk_leone" xr:uid="{FB86AFD8-F3A9-42CE-BF85-F911837060A3}"/>
    <hyperlink ref="G139" r:id="rId378" tooltip="Somalisk shilling" display="https://no.wikipedia.org/wiki/Somalisk_shilling" xr:uid="{CCB52A46-9C81-4114-9C48-903281E2B0A8}"/>
    <hyperlink ref="G140" r:id="rId379" tooltip="Surinamsk dollar" display="https://no.wikipedia.org/wiki/Surinamsk_dollar" xr:uid="{D94D9CD1-892C-41CE-9DC2-6840D58755E0}"/>
    <hyperlink ref="G141" r:id="rId380" tooltip="Sørsudansk pund" display="https://no.wikipedia.org/wiki/S%C3%B8rsudansk_pund" xr:uid="{7CCDFC94-FB99-4F42-B0F3-C1291A574818}"/>
    <hyperlink ref="G142" r:id="rId381" tooltip="Saotomesisk dobra" display="https://no.wikipedia.org/wiki/Saotomesisk_dobra" xr:uid="{6194064B-0804-4093-9B5C-052C1E1A76CB}"/>
    <hyperlink ref="G143" r:id="rId382" tooltip="Syrisk pund" display="https://no.wikipedia.org/wiki/Syrisk_pund" xr:uid="{39D5BADE-6669-452A-9666-0F1A6ED24D46}"/>
    <hyperlink ref="G144" r:id="rId383" tooltip="Swazilandsk lilangeni" display="https://no.wikipedia.org/wiki/Swazilandsk_lilangeni" xr:uid="{DFD845B9-2D88-4224-8847-80F8DF50123C}"/>
    <hyperlink ref="G145" r:id="rId384" tooltip="Thailandsk baht" display="https://no.wikipedia.org/wiki/Thailandsk_baht" xr:uid="{9C83AD5B-AEF5-46CE-9D77-780FEA8CCF8E}"/>
    <hyperlink ref="G146" r:id="rId385" tooltip="Tadsjikisk somoni" display="https://no.wikipedia.org/wiki/Tadsjikisk_somoni" xr:uid="{F40C29B4-6033-40F3-8D28-98CDFD26A746}"/>
    <hyperlink ref="G147" r:id="rId386" tooltip="Turkmensk manat" display="https://no.wikipedia.org/wiki/Turkmensk_manat" xr:uid="{3BF13DD3-3878-4E6B-953B-D832E219C17C}"/>
    <hyperlink ref="G148" r:id="rId387" tooltip="Tunisisk dinar" display="https://no.wikipedia.org/wiki/Tunisisk_dinar" xr:uid="{01DE078F-53C0-43DB-BDEE-ED8EFE6EA241}"/>
    <hyperlink ref="G149" r:id="rId388" tooltip="Tongansk paanga" display="https://no.wikipedia.org/wiki/Tongansk_paanga" xr:uid="{9FACCEB0-9A53-456A-BB2D-DC055519296F}"/>
    <hyperlink ref="G150" r:id="rId389" tooltip="Tyrkisk lire" display="https://no.wikipedia.org/wiki/Tyrkisk_lire" xr:uid="{66A5BFC5-5D23-4874-A456-F4E36DD3D50C}"/>
    <hyperlink ref="G151" r:id="rId390" tooltip="Trinidadisk dollar" display="https://no.wikipedia.org/wiki/Trinidadisk_dollar" xr:uid="{4E972166-0843-4ED6-96D9-55ED969C056A}"/>
    <hyperlink ref="G152" r:id="rId391" tooltip="Taiwansk dollar" display="https://no.wikipedia.org/wiki/Taiwansk_dollar" xr:uid="{42CFA9E9-64B0-407F-9CC7-5BD8CAE1141E}"/>
    <hyperlink ref="G153" r:id="rId392" tooltip="Tanzaniansk shilling" display="https://no.wikipedia.org/wiki/Tanzaniansk_shilling" xr:uid="{B74E1999-A6EF-4894-9970-FC23682688F7}"/>
    <hyperlink ref="G154" r:id="rId393" tooltip="Ukrainsk hryvnia" display="https://no.wikipedia.org/wiki/Ukrainsk_hryvnia" xr:uid="{6FCFAFC1-528A-4443-9190-294CC5A4854C}"/>
    <hyperlink ref="G155" r:id="rId394" tooltip="Ugandisk shilling" display="https://no.wikipedia.org/wiki/Ugandisk_shilling" xr:uid="{BE94428A-44ED-4E70-B2FC-ECFF7D5F9440}"/>
    <hyperlink ref="G156" r:id="rId395" tooltip="Amerikansk dollar" display="https://no.wikipedia.org/wiki/Amerikansk_dollar" xr:uid="{C671BD91-51B0-424B-A480-C5A10D2A223C}"/>
    <hyperlink ref="G160" r:id="rId396" tooltip="Uruguayansk peso" display="https://no.wikipedia.org/wiki/Uruguayansk_peso" xr:uid="{398A53E5-7D74-4DE8-A61E-1972DAD77E8C}"/>
    <hyperlink ref="G161" r:id="rId397" tooltip="Usbekisk som" display="https://no.wikipedia.org/wiki/Usbekisk_som" xr:uid="{BB1E5060-4C7A-4E94-9BEB-0F1F94976207}"/>
    <hyperlink ref="G162" r:id="rId398" tooltip="Venezuelansk bolívar" display="https://no.wikipedia.org/wiki/Venezuelansk_bol%C3%ADvar" xr:uid="{0FB8F8AB-FB77-448B-8F91-A206FDEE6228}"/>
    <hyperlink ref="G163" r:id="rId399" tooltip="Vietnamesisk dong" display="https://no.wikipedia.org/wiki/Vietnamesisk_dong" xr:uid="{4A7A87BA-02F5-4DED-B192-D71A826E7301}"/>
    <hyperlink ref="G164" r:id="rId400" tooltip="Vanuatisk vatu" display="https://no.wikipedia.org/wiki/Vanuatisk_vatu" xr:uid="{53BF424A-8C85-4B61-A39C-9558BF65959A}"/>
    <hyperlink ref="G165" r:id="rId401" tooltip="Samoansk tala" display="https://no.wikipedia.org/wiki/Samoansk_tala" xr:uid="{05C533ED-41AF-4FA4-A0FD-01565B78F3B2}"/>
    <hyperlink ref="G166" r:id="rId402" tooltip="Sentralafrikansk CFA-franc (siden finnes ikke)" display="https://no.wikipedia.org/w/index.php?title=Sentralafrikansk_CFA-franc&amp;action=edit&amp;redlink=1" xr:uid="{FBC0F1DF-902B-4030-8FF4-A988C721F11D}"/>
    <hyperlink ref="G169" r:id="rId403" tooltip="Europeisk regnskapsenhet (siden finnes ikke)" display="https://no.wikipedia.org/w/index.php?title=Europeisk_regnskapsenhet&amp;action=edit&amp;redlink=1" xr:uid="{8A2A6005-7620-44D5-A140-18003E705E5D}"/>
    <hyperlink ref="G170" r:id="rId404" tooltip="Europeisk regnskapsenhet (siden finnes ikke)" display="https://no.wikipedia.org/w/index.php?title=Europeisk_regnskapsenhet&amp;action=edit&amp;redlink=1" xr:uid="{EC85B6A1-352E-465A-BB53-ED93B808775C}"/>
    <hyperlink ref="G171" r:id="rId405" tooltip="Europeisk regnskapsenhet (siden finnes ikke)" display="https://no.wikipedia.org/w/index.php?title=Europeisk_regnskapsenhet&amp;action=edit&amp;redlink=1" xr:uid="{D7F569E8-43F2-4FF7-ABCD-CA3E7F617198}"/>
    <hyperlink ref="G172" r:id="rId406" tooltip="Europeisk regnskapsenhet (siden finnes ikke)" display="https://no.wikipedia.org/w/index.php?title=Europeisk_regnskapsenhet&amp;action=edit&amp;redlink=1" xr:uid="{73478407-52D4-4718-A023-0DC7A062CE3A}"/>
    <hyperlink ref="G173" r:id="rId407" tooltip="Østkaribisk dollar" display="https://no.wikipedia.org/wiki/%C3%98stkaribisk_dollar" xr:uid="{EBCB9993-5E48-423D-8C62-AF73BB4525EA}"/>
    <hyperlink ref="G174" r:id="rId408" tooltip="Spesielle trekkrettigheter" display="https://no.wikipedia.org/wiki/Spesielle_trekkrettigheter" xr:uid="{412F6B3E-A96A-4690-9BB9-FD679309444C}"/>
    <hyperlink ref="G175" r:id="rId409" tooltip="UIC-franc (siden finnes ikke)" display="https://no.wikipedia.org/w/index.php?title=UIC-franc&amp;action=edit&amp;redlink=1" xr:uid="{3D4650E4-95B7-4BE7-81F2-F6AAA9F882ED}"/>
    <hyperlink ref="G176" r:id="rId410" tooltip="Vestafrikansk CFA-franc (siden finnes ikke)" display="https://no.wikipedia.org/w/index.php?title=Vestafrikansk_CFA-franc&amp;action=edit&amp;redlink=1" xr:uid="{04D5A815-FB69-4DBA-8773-EA43B4A9FB4F}"/>
    <hyperlink ref="G178" r:id="rId411" tooltip="CFP-franc" display="https://no.wikipedia.org/wiki/CFP-franc" xr:uid="{B8E37D72-77D6-4BA1-8D4B-24E5F4185D4D}"/>
    <hyperlink ref="G182" r:id="rId412" tooltip="Jemenittisk rial" display="https://no.wikipedia.org/wiki/Jemenittisk_rial" xr:uid="{1640B25F-5622-457A-A751-E6B66114251A}"/>
    <hyperlink ref="G183" r:id="rId413" tooltip="Sørafrikansk rand" display="https://no.wikipedia.org/wiki/S%C3%B8rafrikansk_rand" xr:uid="{593AA88F-9EF7-48AC-8499-8FD6A31711BF}"/>
    <hyperlink ref="G184" r:id="rId414" tooltip="Zambisk kwacha" display="https://no.wikipedia.org/wiki/Zambisk_kwacha" xr:uid="{4DAA01BA-C87E-44DD-B188-718F1FE6C625}"/>
    <hyperlink ref="G185" r:id="rId415" tooltip="Zimbabwisk dollar" display="https://no.wikipedia.org/wiki/Zimbabwisk_dollar" xr:uid="{3F5AA3DC-BDC7-40C7-B5F2-E8DDF968ED02}"/>
  </hyperlinks>
  <pageMargins left="0.7" right="0.7" top="0.75" bottom="0.75" header="0.3" footer="0.3"/>
  <tableParts count="8">
    <tablePart r:id="rId416"/>
    <tablePart r:id="rId417"/>
    <tablePart r:id="rId418"/>
    <tablePart r:id="rId419"/>
    <tablePart r:id="rId420"/>
    <tablePart r:id="rId421"/>
    <tablePart r:id="rId422"/>
    <tablePart r:id="rId42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9C4C5-E081-4E2F-BF83-127BF3BDD2F2}">
  <sheetPr codeName="Sheet2"/>
  <dimension ref="A1:V225"/>
  <sheetViews>
    <sheetView showGridLines="0" topLeftCell="A8" zoomScale="80" zoomScaleNormal="80" workbookViewId="0">
      <selection activeCell="C184" sqref="C184"/>
    </sheetView>
  </sheetViews>
  <sheetFormatPr baseColWidth="10" defaultColWidth="0" defaultRowHeight="15" zeroHeight="1" outlineLevelCol="1" x14ac:dyDescent="0.25"/>
  <cols>
    <col min="1" max="1" width="4.140625" customWidth="1"/>
    <col min="2" max="2" width="30.42578125" customWidth="1" outlineLevel="1"/>
    <col min="3" max="3" width="243.42578125" customWidth="1" outlineLevel="1"/>
    <col min="4" max="5" width="3.42578125" customWidth="1"/>
    <col min="6" max="6" width="11.42578125" customWidth="1" outlineLevel="1"/>
    <col min="7" max="7" width="80.42578125" customWidth="1" outlineLevel="1"/>
    <col min="8" max="8" width="21.42578125" customWidth="1" outlineLevel="1"/>
    <col min="9" max="9" width="27.5703125" customWidth="1" outlineLevel="1"/>
    <col min="10" max="10" width="60.5703125" customWidth="1" outlineLevel="1"/>
    <col min="11" max="11" width="26.42578125" customWidth="1" outlineLevel="1"/>
    <col min="12" max="12" width="20.5703125" customWidth="1" outlineLevel="1"/>
    <col min="13" max="13" width="11.42578125" customWidth="1" outlineLevel="1"/>
    <col min="14" max="14" width="6" customWidth="1"/>
    <col min="15" max="15" width="11.42578125" hidden="1" customWidth="1"/>
    <col min="16" max="17" width="11.42578125" hidden="1" customWidth="1" outlineLevel="1"/>
    <col min="18" max="18" width="18.5703125" hidden="1" customWidth="1" outlineLevel="1"/>
    <col min="19" max="19" width="11.42578125" hidden="1" customWidth="1" outlineLevel="1"/>
    <col min="20" max="20" width="11.42578125" hidden="1" customWidth="1" collapsed="1"/>
    <col min="21" max="21" width="11.42578125" hidden="1" customWidth="1"/>
    <col min="22" max="22" width="16.5703125" hidden="1" customWidth="1"/>
    <col min="23" max="16384" width="11.42578125" hidden="1"/>
  </cols>
  <sheetData>
    <row r="1" spans="2:19" ht="47.25" customHeight="1" x14ac:dyDescent="0.6">
      <c r="B1" s="117" t="e" vm="2">
        <v>#VALUE!</v>
      </c>
      <c r="C1" s="162" t="s">
        <v>1146</v>
      </c>
      <c r="F1" s="321" t="s">
        <v>1147</v>
      </c>
      <c r="G1" s="321"/>
      <c r="H1" s="321"/>
      <c r="I1" s="321"/>
      <c r="J1" s="321"/>
      <c r="K1" s="321"/>
      <c r="L1" s="321"/>
      <c r="M1" s="321"/>
      <c r="N1" s="216"/>
      <c r="O1" s="216"/>
      <c r="P1" s="216"/>
      <c r="Q1" s="216"/>
      <c r="R1" s="216"/>
    </row>
    <row r="2" spans="2:19" ht="5.0999999999999996" customHeight="1" x14ac:dyDescent="0.25"/>
    <row r="3" spans="2:19" ht="28.35" customHeight="1" x14ac:dyDescent="0.5">
      <c r="B3" s="340" t="s">
        <v>2</v>
      </c>
      <c r="C3" s="174" t="s">
        <v>3</v>
      </c>
      <c r="F3" s="219"/>
      <c r="G3" s="220"/>
      <c r="H3" s="220"/>
      <c r="I3" s="221"/>
      <c r="J3" s="220"/>
      <c r="K3" s="220"/>
      <c r="L3" s="220"/>
      <c r="M3" s="222"/>
    </row>
    <row r="4" spans="2:19" ht="15.75" x14ac:dyDescent="0.25">
      <c r="B4" s="333"/>
      <c r="C4" s="175"/>
      <c r="F4" s="217"/>
      <c r="H4" s="74" t="s">
        <v>8</v>
      </c>
      <c r="I4" s="71" t="s">
        <v>9</v>
      </c>
      <c r="M4" s="130"/>
    </row>
    <row r="5" spans="2:19" ht="32.25" thickBot="1" x14ac:dyDescent="0.35">
      <c r="B5" s="333"/>
      <c r="C5" s="176" t="s">
        <v>1148</v>
      </c>
      <c r="F5" s="217"/>
      <c r="G5" s="213" t="s">
        <v>7</v>
      </c>
      <c r="H5" s="118">
        <f>COUNTIF($I$8:$I$17,"x")/COUNTA($G$8:$G$17)</f>
        <v>0</v>
      </c>
      <c r="I5" s="118">
        <f>1-H5</f>
        <v>1</v>
      </c>
      <c r="K5" s="10"/>
      <c r="M5" s="130"/>
      <c r="P5" s="30"/>
      <c r="Q5" s="30"/>
      <c r="R5" s="30" t="s">
        <v>12</v>
      </c>
      <c r="S5" s="30"/>
    </row>
    <row r="6" spans="2:19" ht="16.5" thickTop="1" x14ac:dyDescent="0.25">
      <c r="B6" s="333"/>
      <c r="C6" s="176" t="s">
        <v>1149</v>
      </c>
      <c r="F6" s="217"/>
      <c r="M6" s="130"/>
      <c r="P6" s="30"/>
      <c r="Q6" s="30"/>
      <c r="R6" s="30">
        <f>COUNTIF($I$8:$I$17,"x")</f>
        <v>0</v>
      </c>
      <c r="S6" s="30">
        <f>COUNTA($G$8:$G$17)</f>
        <v>10</v>
      </c>
    </row>
    <row r="7" spans="2:19" ht="30" customHeight="1" x14ac:dyDescent="0.25">
      <c r="B7" s="333"/>
      <c r="C7" s="177"/>
      <c r="F7" s="217"/>
      <c r="G7" s="70" t="s">
        <v>17</v>
      </c>
      <c r="H7" s="70" t="s">
        <v>14</v>
      </c>
      <c r="I7" s="71" t="s">
        <v>18</v>
      </c>
      <c r="M7" s="130"/>
      <c r="N7" s="75"/>
      <c r="P7" s="30"/>
      <c r="Q7" s="30"/>
      <c r="R7" s="31" t="str">
        <f>IF(AND(R6=S6,R6&gt;0),R5&amp;CHAR(10)&amp;R6&amp;"/"&amp;S6&amp;" ✔ ",R5&amp;CHAR(10)&amp;R6&amp;"/"&amp;S6)</f>
        <v>Oppgaver fullført:
0/10</v>
      </c>
      <c r="S7" s="69"/>
    </row>
    <row r="8" spans="2:19" ht="30" customHeight="1" x14ac:dyDescent="0.25">
      <c r="B8" s="333"/>
      <c r="C8" s="177" t="s">
        <v>1150</v>
      </c>
      <c r="F8" s="217"/>
      <c r="G8" s="73" t="s">
        <v>1151</v>
      </c>
      <c r="H8" s="72" t="s">
        <v>29</v>
      </c>
      <c r="I8" s="115"/>
      <c r="M8" s="130"/>
      <c r="P8" s="30"/>
      <c r="Q8" s="30"/>
      <c r="R8" s="30"/>
      <c r="S8" s="30"/>
    </row>
    <row r="9" spans="2:19" ht="30" customHeight="1" x14ac:dyDescent="0.25">
      <c r="B9" s="333"/>
      <c r="C9" s="177"/>
      <c r="F9" s="217"/>
      <c r="G9" s="73" t="s">
        <v>1152</v>
      </c>
      <c r="H9" s="73" t="s">
        <v>21</v>
      </c>
      <c r="I9" s="115"/>
      <c r="M9" s="130"/>
      <c r="P9" s="30"/>
      <c r="Q9" s="30"/>
      <c r="R9" s="30"/>
      <c r="S9" s="30"/>
    </row>
    <row r="10" spans="2:19" ht="30" customHeight="1" x14ac:dyDescent="0.25">
      <c r="B10" s="333"/>
      <c r="C10" s="176" t="s">
        <v>1153</v>
      </c>
      <c r="F10" s="217"/>
      <c r="G10" s="73" t="s">
        <v>1154</v>
      </c>
      <c r="H10" s="72" t="s">
        <v>21</v>
      </c>
      <c r="I10" s="115"/>
      <c r="M10" s="130"/>
      <c r="P10" s="30"/>
      <c r="Q10" s="30"/>
      <c r="R10" s="30"/>
      <c r="S10" s="30"/>
    </row>
    <row r="11" spans="2:19" ht="30" customHeight="1" x14ac:dyDescent="0.25">
      <c r="B11" s="333"/>
      <c r="C11" s="178" t="s">
        <v>1155</v>
      </c>
      <c r="F11" s="217"/>
      <c r="G11" s="73" t="s">
        <v>1156</v>
      </c>
      <c r="H11" s="73" t="s">
        <v>21</v>
      </c>
      <c r="I11" s="115"/>
      <c r="M11" s="130"/>
      <c r="P11" s="30"/>
      <c r="Q11" s="30"/>
      <c r="R11" s="30"/>
      <c r="S11" s="30"/>
    </row>
    <row r="12" spans="2:19" ht="30" customHeight="1" x14ac:dyDescent="0.25">
      <c r="B12" s="333"/>
      <c r="C12" s="179"/>
      <c r="F12" s="217"/>
      <c r="G12" s="73" t="s">
        <v>1157</v>
      </c>
      <c r="H12" s="72" t="s">
        <v>21</v>
      </c>
      <c r="I12" s="115"/>
      <c r="M12" s="130"/>
      <c r="P12" s="30"/>
      <c r="Q12" s="30"/>
      <c r="R12" s="30"/>
      <c r="S12" s="30"/>
    </row>
    <row r="13" spans="2:19" ht="30" customHeight="1" thickBot="1" x14ac:dyDescent="0.3">
      <c r="B13" s="333"/>
      <c r="C13" s="180"/>
      <c r="F13" s="217"/>
      <c r="G13" s="73" t="s">
        <v>1158</v>
      </c>
      <c r="H13" s="73" t="s">
        <v>21</v>
      </c>
      <c r="I13" s="115"/>
      <c r="M13" s="130"/>
      <c r="P13" s="30"/>
      <c r="Q13" s="30"/>
      <c r="R13" s="30"/>
      <c r="S13" s="30"/>
    </row>
    <row r="14" spans="2:19" ht="30" customHeight="1" thickTop="1" x14ac:dyDescent="0.25">
      <c r="B14" s="335" t="s">
        <v>1159</v>
      </c>
      <c r="C14" s="181" t="s">
        <v>1160</v>
      </c>
      <c r="F14" s="217"/>
      <c r="G14" s="73" t="s">
        <v>1161</v>
      </c>
      <c r="H14" s="73" t="s">
        <v>60</v>
      </c>
      <c r="I14" s="115"/>
      <c r="M14" s="130"/>
      <c r="P14" s="30"/>
      <c r="Q14" s="30"/>
      <c r="R14" s="30"/>
      <c r="S14" s="30"/>
    </row>
    <row r="15" spans="2:19" ht="30" customHeight="1" x14ac:dyDescent="0.25">
      <c r="B15" s="333"/>
      <c r="C15" s="182"/>
      <c r="F15" s="217"/>
      <c r="G15" s="73" t="s">
        <v>1162</v>
      </c>
      <c r="H15" s="73" t="s">
        <v>60</v>
      </c>
      <c r="I15" s="115"/>
      <c r="M15" s="130"/>
      <c r="P15" s="30"/>
      <c r="Q15" s="30"/>
      <c r="R15" s="30"/>
      <c r="S15" s="30"/>
    </row>
    <row r="16" spans="2:19" ht="30" customHeight="1" x14ac:dyDescent="0.25">
      <c r="B16" s="333"/>
      <c r="C16" s="176" t="s">
        <v>1163</v>
      </c>
      <c r="F16" s="217"/>
      <c r="G16" s="73" t="s">
        <v>1164</v>
      </c>
      <c r="H16" s="72" t="s">
        <v>60</v>
      </c>
      <c r="I16" s="115"/>
      <c r="M16" s="130"/>
      <c r="P16" s="30"/>
      <c r="Q16" s="30"/>
      <c r="R16" s="30"/>
      <c r="S16" s="30"/>
    </row>
    <row r="17" spans="2:19" ht="30" customHeight="1" x14ac:dyDescent="0.25">
      <c r="B17" s="333"/>
      <c r="C17" s="176" t="s">
        <v>1165</v>
      </c>
      <c r="F17" s="217"/>
      <c r="G17" s="73" t="s">
        <v>1166</v>
      </c>
      <c r="H17" s="72" t="s">
        <v>60</v>
      </c>
      <c r="I17" s="115"/>
      <c r="M17" s="130"/>
      <c r="P17" s="30"/>
      <c r="Q17" s="30"/>
      <c r="R17" s="30"/>
      <c r="S17" s="30"/>
    </row>
    <row r="18" spans="2:19" ht="30" customHeight="1" x14ac:dyDescent="0.25">
      <c r="B18" s="333"/>
      <c r="C18" s="183"/>
      <c r="F18" s="217"/>
      <c r="G18" s="73" t="s">
        <v>1167</v>
      </c>
      <c r="H18" s="72" t="s">
        <v>60</v>
      </c>
      <c r="I18" s="115"/>
      <c r="M18" s="130"/>
    </row>
    <row r="19" spans="2:19" ht="15.75" x14ac:dyDescent="0.25">
      <c r="B19" s="333"/>
      <c r="C19" s="175"/>
      <c r="F19" s="217"/>
      <c r="G19" s="70"/>
      <c r="H19" s="70"/>
      <c r="I19" s="71"/>
      <c r="M19" s="130"/>
    </row>
    <row r="20" spans="2:19" ht="15.75" thickBot="1" x14ac:dyDescent="0.3">
      <c r="B20" s="333"/>
      <c r="C20" s="184"/>
      <c r="F20" s="217"/>
      <c r="G20" s="214"/>
      <c r="M20" s="130"/>
    </row>
    <row r="21" spans="2:19" ht="28.35" customHeight="1" thickTop="1" x14ac:dyDescent="0.25">
      <c r="B21" s="335" t="s">
        <v>1168</v>
      </c>
      <c r="C21" s="181" t="s">
        <v>57</v>
      </c>
      <c r="F21" s="217"/>
      <c r="M21" s="130"/>
    </row>
    <row r="22" spans="2:19" ht="25.35" customHeight="1" x14ac:dyDescent="0.25">
      <c r="B22" s="333"/>
      <c r="C22" s="175"/>
      <c r="F22" s="217"/>
      <c r="M22" s="130"/>
    </row>
    <row r="23" spans="2:19" ht="18.600000000000001" customHeight="1" x14ac:dyDescent="0.3">
      <c r="B23" s="333"/>
      <c r="C23" s="212" t="s">
        <v>194</v>
      </c>
      <c r="F23" s="217"/>
      <c r="G23" s="336" t="s">
        <v>1169</v>
      </c>
      <c r="H23" s="337"/>
      <c r="I23" s="337"/>
      <c r="J23" s="337"/>
      <c r="K23" s="337"/>
      <c r="L23" s="337"/>
      <c r="M23" s="130"/>
    </row>
    <row r="24" spans="2:19" ht="19.350000000000001" customHeight="1" x14ac:dyDescent="0.25">
      <c r="B24" s="333"/>
      <c r="C24" s="186" t="s">
        <v>1170</v>
      </c>
      <c r="F24" s="217"/>
      <c r="G24" s="338"/>
      <c r="H24" s="339"/>
      <c r="I24" s="339"/>
      <c r="J24" s="339"/>
      <c r="K24" s="339"/>
      <c r="L24" s="339"/>
      <c r="M24" s="130"/>
    </row>
    <row r="25" spans="2:19" ht="24.6" customHeight="1" x14ac:dyDescent="0.25">
      <c r="B25" s="333"/>
      <c r="C25" s="186" t="s">
        <v>1171</v>
      </c>
      <c r="F25" s="217"/>
      <c r="G25" s="215" t="e" cm="1" vm="3">
        <f t="array" ref="G25">_xlfn.LET(
    _xlpm.filterOmråde,_xlfn._TRO_TRAILING( Produktinformasjon!B5:G10000),
    _xlpm.kolPris, INDEX(_xlpm.filterOmråde,,5) &amp; "",
    _xlpm.harPipe, ISNUMBER(SEARCH("|", _xlpm.kolPris)),
    _xlpm.overskrift, Produktinformasjon!B4:G4,
    _xlpm.resultat, _xlfn._xlws.FILTER(_xlpm.filterOmråde, _xlpm.harPipe),
    _xlfn.VSTACK(_xlpm.overskrift, _xlpm.resultat)
)</f>
        <v>#VALUE!</v>
      </c>
      <c r="H25" s="215"/>
      <c r="I25" s="215"/>
      <c r="J25" s="215"/>
      <c r="K25" s="215"/>
      <c r="L25" s="215"/>
      <c r="M25" s="130"/>
    </row>
    <row r="26" spans="2:19" ht="28.35" customHeight="1" x14ac:dyDescent="0.25">
      <c r="B26" s="333"/>
      <c r="C26" s="186" t="s">
        <v>1172</v>
      </c>
      <c r="F26" s="217"/>
      <c r="M26" s="130"/>
    </row>
    <row r="27" spans="2:19" ht="15.75" x14ac:dyDescent="0.25">
      <c r="B27" s="333"/>
      <c r="C27" s="179"/>
      <c r="F27" s="217"/>
      <c r="M27" s="130"/>
    </row>
    <row r="28" spans="2:19" x14ac:dyDescent="0.25">
      <c r="B28" s="333"/>
      <c r="C28" s="175"/>
      <c r="F28" s="217"/>
      <c r="M28" s="130"/>
    </row>
    <row r="29" spans="2:19" ht="18.75" x14ac:dyDescent="0.3">
      <c r="B29" s="333"/>
      <c r="C29" s="212" t="s">
        <v>171</v>
      </c>
      <c r="F29" s="217"/>
      <c r="M29" s="130"/>
    </row>
    <row r="30" spans="2:19" x14ac:dyDescent="0.25">
      <c r="B30" s="333"/>
      <c r="C30" s="187" t="s">
        <v>1173</v>
      </c>
      <c r="F30" s="217"/>
      <c r="M30" s="130"/>
    </row>
    <row r="31" spans="2:19" ht="15.75" x14ac:dyDescent="0.25">
      <c r="B31" s="333"/>
      <c r="C31" s="179"/>
      <c r="F31" s="217"/>
      <c r="M31" s="130"/>
    </row>
    <row r="32" spans="2:19" ht="15.75" x14ac:dyDescent="0.25">
      <c r="B32" s="333"/>
      <c r="C32" s="188"/>
      <c r="F32" s="217"/>
      <c r="M32" s="130"/>
    </row>
    <row r="33" spans="2:13" ht="18.75" x14ac:dyDescent="0.3">
      <c r="B33" s="333"/>
      <c r="C33" s="212" t="s">
        <v>175</v>
      </c>
      <c r="F33" s="217"/>
      <c r="M33" s="130"/>
    </row>
    <row r="34" spans="2:13" ht="21" x14ac:dyDescent="0.35">
      <c r="B34" s="333"/>
      <c r="C34" s="185"/>
      <c r="F34" s="217"/>
      <c r="M34" s="130"/>
    </row>
    <row r="35" spans="2:13" x14ac:dyDescent="0.25">
      <c r="B35" s="333"/>
      <c r="C35" s="175"/>
      <c r="F35" s="217"/>
      <c r="M35" s="130"/>
    </row>
    <row r="36" spans="2:13" ht="15.75" x14ac:dyDescent="0.25">
      <c r="B36" s="333"/>
      <c r="C36" s="189" t="s">
        <v>1174</v>
      </c>
      <c r="F36" s="217"/>
      <c r="M36" s="130"/>
    </row>
    <row r="37" spans="2:13" ht="15.75" x14ac:dyDescent="0.25">
      <c r="B37" s="333"/>
      <c r="C37" s="189"/>
      <c r="F37" s="217"/>
      <c r="M37" s="130"/>
    </row>
    <row r="38" spans="2:13" ht="15.75" x14ac:dyDescent="0.25">
      <c r="B38" s="333"/>
      <c r="C38" s="190" t="s">
        <v>1175</v>
      </c>
      <c r="F38" s="217"/>
      <c r="M38" s="130"/>
    </row>
    <row r="39" spans="2:13" ht="15.75" x14ac:dyDescent="0.25">
      <c r="B39" s="333"/>
      <c r="C39" s="191" t="s">
        <v>1176</v>
      </c>
      <c r="F39" s="217"/>
      <c r="M39" s="130"/>
    </row>
    <row r="40" spans="2:13" ht="29.45" customHeight="1" x14ac:dyDescent="0.25">
      <c r="B40" s="333"/>
      <c r="C40" s="190" t="s">
        <v>1177</v>
      </c>
      <c r="F40" s="217"/>
      <c r="M40" s="130"/>
    </row>
    <row r="41" spans="2:13" ht="21" customHeight="1" x14ac:dyDescent="0.25">
      <c r="B41" s="333"/>
      <c r="C41" s="190"/>
      <c r="F41" s="217"/>
      <c r="M41" s="130"/>
    </row>
    <row r="42" spans="2:13" ht="29.1" customHeight="1" x14ac:dyDescent="0.25">
      <c r="B42" s="333"/>
      <c r="C42" s="192" t="s">
        <v>1178</v>
      </c>
      <c r="F42" s="217"/>
      <c r="M42" s="130"/>
    </row>
    <row r="43" spans="2:13" ht="15.75" x14ac:dyDescent="0.25">
      <c r="B43" s="333"/>
      <c r="C43" s="177"/>
      <c r="F43" s="217"/>
      <c r="M43" s="130"/>
    </row>
    <row r="44" spans="2:13" ht="15.75" x14ac:dyDescent="0.25">
      <c r="B44" s="333"/>
      <c r="C44" s="193" t="s">
        <v>1179</v>
      </c>
      <c r="F44" s="217"/>
      <c r="M44" s="130"/>
    </row>
    <row r="45" spans="2:13" ht="15.75" x14ac:dyDescent="0.25">
      <c r="B45" s="333"/>
      <c r="C45" s="194" t="s">
        <v>1180</v>
      </c>
      <c r="F45" s="217"/>
      <c r="M45" s="130"/>
    </row>
    <row r="46" spans="2:13" ht="15.75" x14ac:dyDescent="0.25">
      <c r="B46" s="333"/>
      <c r="C46" s="195"/>
      <c r="F46" s="217"/>
      <c r="M46" s="130"/>
    </row>
    <row r="47" spans="2:13" ht="15.75" x14ac:dyDescent="0.25">
      <c r="B47" s="333"/>
      <c r="C47" s="195" t="s">
        <v>1181</v>
      </c>
      <c r="F47" s="217"/>
      <c r="M47" s="130"/>
    </row>
    <row r="48" spans="2:13" ht="15.75" x14ac:dyDescent="0.25">
      <c r="B48" s="333"/>
      <c r="C48" s="195" t="s">
        <v>1182</v>
      </c>
      <c r="F48" s="217"/>
      <c r="M48" s="130"/>
    </row>
    <row r="49" spans="2:13" ht="15.75" x14ac:dyDescent="0.25">
      <c r="B49" s="333"/>
      <c r="C49" s="179"/>
      <c r="D49" s="28"/>
      <c r="E49" s="28"/>
      <c r="F49" s="218"/>
      <c r="M49" s="130"/>
    </row>
    <row r="50" spans="2:13" ht="15.75" x14ac:dyDescent="0.25">
      <c r="B50" s="333"/>
      <c r="C50" s="188"/>
      <c r="D50" s="28"/>
      <c r="E50" s="28"/>
      <c r="F50" s="218"/>
      <c r="M50" s="130"/>
    </row>
    <row r="51" spans="2:13" ht="18.75" x14ac:dyDescent="0.3">
      <c r="B51" s="333"/>
      <c r="C51" s="212" t="s">
        <v>185</v>
      </c>
      <c r="D51" s="28"/>
      <c r="E51" s="28"/>
      <c r="F51" s="218"/>
      <c r="M51" s="130"/>
    </row>
    <row r="52" spans="2:13" ht="15.75" x14ac:dyDescent="0.25">
      <c r="B52" s="333"/>
      <c r="C52" s="196"/>
      <c r="F52" s="217"/>
      <c r="M52" s="130"/>
    </row>
    <row r="53" spans="2:13" ht="15.75" x14ac:dyDescent="0.25">
      <c r="B53" s="333"/>
      <c r="C53" s="193" t="s">
        <v>1183</v>
      </c>
      <c r="F53" s="217"/>
      <c r="M53" s="130"/>
    </row>
    <row r="54" spans="2:13" ht="15.75" x14ac:dyDescent="0.25">
      <c r="B54" s="333"/>
      <c r="C54" s="197"/>
      <c r="F54" s="217"/>
      <c r="M54" s="130"/>
    </row>
    <row r="55" spans="2:13" ht="32.450000000000003" customHeight="1" x14ac:dyDescent="0.25">
      <c r="B55" s="333"/>
      <c r="C55" s="198" t="s">
        <v>1184</v>
      </c>
      <c r="F55" s="217"/>
      <c r="M55" s="130"/>
    </row>
    <row r="56" spans="2:13" ht="26.45" customHeight="1" x14ac:dyDescent="0.25">
      <c r="B56" s="333"/>
      <c r="C56" s="198" t="s">
        <v>1185</v>
      </c>
      <c r="F56" s="217"/>
      <c r="M56" s="130"/>
    </row>
    <row r="57" spans="2:13" ht="31.5" x14ac:dyDescent="0.25">
      <c r="B57" s="333"/>
      <c r="C57" s="198" t="s">
        <v>1186</v>
      </c>
      <c r="F57" s="217"/>
      <c r="M57" s="130"/>
    </row>
    <row r="58" spans="2:13" ht="15.75" x14ac:dyDescent="0.25">
      <c r="B58" s="333"/>
      <c r="C58" s="195" t="s">
        <v>1187</v>
      </c>
      <c r="F58" s="217"/>
      <c r="M58" s="130"/>
    </row>
    <row r="59" spans="2:13" ht="15" customHeight="1" x14ac:dyDescent="0.25">
      <c r="B59" s="333"/>
      <c r="C59" s="177"/>
      <c r="F59" s="217"/>
      <c r="M59" s="130"/>
    </row>
    <row r="60" spans="2:13" ht="31.5" x14ac:dyDescent="0.25">
      <c r="B60" s="333"/>
      <c r="C60" s="199" t="s">
        <v>1188</v>
      </c>
      <c r="F60" s="217"/>
      <c r="M60" s="130"/>
    </row>
    <row r="61" spans="2:13" ht="15.75" x14ac:dyDescent="0.25">
      <c r="B61" s="333"/>
      <c r="C61" s="190"/>
      <c r="F61" s="217"/>
      <c r="M61" s="130"/>
    </row>
    <row r="62" spans="2:13" ht="19.350000000000001" customHeight="1" x14ac:dyDescent="0.3">
      <c r="B62" s="333"/>
      <c r="C62" s="223" t="s">
        <v>1189</v>
      </c>
      <c r="F62" s="217"/>
      <c r="M62" s="130"/>
    </row>
    <row r="63" spans="2:13" ht="15.75" x14ac:dyDescent="0.25">
      <c r="B63" s="333"/>
      <c r="C63" s="179"/>
      <c r="F63" s="217"/>
      <c r="M63" s="130"/>
    </row>
    <row r="64" spans="2:13" ht="16.5" thickBot="1" x14ac:dyDescent="0.3">
      <c r="B64" s="333"/>
      <c r="C64" s="188"/>
      <c r="F64" s="217"/>
      <c r="M64" s="130"/>
    </row>
    <row r="65" spans="2:13" ht="16.350000000000001" customHeight="1" thickTop="1" x14ac:dyDescent="0.3">
      <c r="B65" s="332" t="s">
        <v>1190</v>
      </c>
      <c r="C65" s="212" t="s">
        <v>1191</v>
      </c>
      <c r="F65" s="217"/>
      <c r="M65" s="130"/>
    </row>
    <row r="66" spans="2:13" ht="15.75" x14ac:dyDescent="0.25">
      <c r="B66" s="333"/>
      <c r="C66" s="195"/>
      <c r="F66" s="217"/>
      <c r="M66" s="130"/>
    </row>
    <row r="67" spans="2:13" ht="21.6" customHeight="1" x14ac:dyDescent="0.25">
      <c r="B67" s="333"/>
      <c r="C67" s="195" t="s">
        <v>1192</v>
      </c>
      <c r="F67" s="217"/>
      <c r="M67" s="130"/>
    </row>
    <row r="68" spans="2:13" ht="15.75" x14ac:dyDescent="0.25">
      <c r="B68" s="333"/>
      <c r="C68" s="195"/>
      <c r="F68" s="217"/>
      <c r="M68" s="130"/>
    </row>
    <row r="69" spans="2:13" ht="15.75" x14ac:dyDescent="0.25">
      <c r="B69" s="333"/>
      <c r="C69" s="195" t="s">
        <v>1193</v>
      </c>
      <c r="F69" s="217"/>
      <c r="M69" s="130"/>
    </row>
    <row r="70" spans="2:13" ht="15.75" x14ac:dyDescent="0.25">
      <c r="B70" s="333"/>
      <c r="C70" s="195"/>
      <c r="F70" s="217"/>
      <c r="M70" s="130"/>
    </row>
    <row r="71" spans="2:13" ht="352.35" customHeight="1" x14ac:dyDescent="0.25">
      <c r="B71" s="333"/>
      <c r="C71" s="195" t="e" vm="4">
        <v>#VALUE!</v>
      </c>
      <c r="F71" s="217"/>
      <c r="M71" s="130"/>
    </row>
    <row r="72" spans="2:13" ht="15.75" x14ac:dyDescent="0.25">
      <c r="B72" s="333"/>
      <c r="C72" s="195"/>
      <c r="F72" s="217"/>
      <c r="M72" s="130"/>
    </row>
    <row r="73" spans="2:13" ht="15.75" x14ac:dyDescent="0.25">
      <c r="B73" s="333"/>
      <c r="C73" s="202" t="s">
        <v>1194</v>
      </c>
      <c r="F73" s="217"/>
      <c r="M73" s="130"/>
    </row>
    <row r="74" spans="2:13" ht="15.75" x14ac:dyDescent="0.25">
      <c r="B74" s="333"/>
      <c r="C74" s="195" t="s">
        <v>1195</v>
      </c>
      <c r="F74" s="217"/>
      <c r="M74" s="130"/>
    </row>
    <row r="75" spans="2:13" ht="15.75" x14ac:dyDescent="0.25">
      <c r="B75" s="333"/>
      <c r="C75" s="203"/>
      <c r="F75" s="217"/>
      <c r="M75" s="130"/>
    </row>
    <row r="76" spans="2:13" ht="15.75" x14ac:dyDescent="0.25">
      <c r="B76" s="333"/>
      <c r="C76" s="203" t="s">
        <v>1196</v>
      </c>
      <c r="F76" s="217"/>
      <c r="M76" s="130"/>
    </row>
    <row r="77" spans="2:13" ht="15.75" x14ac:dyDescent="0.25">
      <c r="B77" s="333"/>
      <c r="C77" s="203" t="s">
        <v>1197</v>
      </c>
      <c r="F77" s="217"/>
      <c r="M77" s="130"/>
    </row>
    <row r="78" spans="2:13" ht="15.75" x14ac:dyDescent="0.25">
      <c r="B78" s="333"/>
      <c r="C78" s="203" t="s">
        <v>1198</v>
      </c>
      <c r="F78" s="217"/>
      <c r="M78" s="130"/>
    </row>
    <row r="79" spans="2:13" ht="15.75" x14ac:dyDescent="0.25">
      <c r="B79" s="333"/>
      <c r="C79" s="203" t="s">
        <v>1199</v>
      </c>
      <c r="F79" s="217"/>
      <c r="M79" s="130"/>
    </row>
    <row r="80" spans="2:13" ht="31.5" x14ac:dyDescent="0.25">
      <c r="B80" s="333"/>
      <c r="C80" s="241" t="s">
        <v>1200</v>
      </c>
      <c r="F80" s="217"/>
      <c r="M80" s="130"/>
    </row>
    <row r="81" spans="2:13" ht="15.75" x14ac:dyDescent="0.25">
      <c r="B81" s="333"/>
      <c r="C81" s="203" t="s">
        <v>1201</v>
      </c>
      <c r="F81" s="217"/>
      <c r="M81" s="130"/>
    </row>
    <row r="82" spans="2:13" ht="15.75" x14ac:dyDescent="0.25">
      <c r="B82" s="333"/>
      <c r="C82" s="195"/>
      <c r="F82" s="217"/>
      <c r="M82" s="130"/>
    </row>
    <row r="83" spans="2:13" ht="15.75" x14ac:dyDescent="0.25">
      <c r="B83" s="333"/>
      <c r="C83" s="195" t="s">
        <v>1202</v>
      </c>
      <c r="F83" s="217"/>
      <c r="M83" s="130"/>
    </row>
    <row r="84" spans="2:13" ht="15.75" x14ac:dyDescent="0.25">
      <c r="B84" s="333"/>
      <c r="C84" s="194"/>
      <c r="F84" s="217"/>
      <c r="M84" s="130"/>
    </row>
    <row r="85" spans="2:13" ht="78.75" x14ac:dyDescent="0.25">
      <c r="B85" s="333"/>
      <c r="C85" s="198" t="s">
        <v>1203</v>
      </c>
      <c r="F85" s="217"/>
      <c r="M85" s="130"/>
    </row>
    <row r="86" spans="2:13" ht="15.75" x14ac:dyDescent="0.25">
      <c r="B86" s="333"/>
      <c r="C86" s="198"/>
      <c r="F86" s="217"/>
      <c r="M86" s="130"/>
    </row>
    <row r="87" spans="2:13" ht="152.44999999999999" customHeight="1" x14ac:dyDescent="0.25">
      <c r="B87" s="333"/>
      <c r="C87" s="198" t="e" vm="5">
        <v>#VALUE!</v>
      </c>
      <c r="F87" s="217"/>
      <c r="M87" s="130"/>
    </row>
    <row r="88" spans="2:13" ht="15.75" x14ac:dyDescent="0.25">
      <c r="B88" s="333"/>
      <c r="C88" s="201"/>
      <c r="F88" s="217"/>
      <c r="M88" s="130"/>
    </row>
    <row r="89" spans="2:13" ht="16.5" thickBot="1" x14ac:dyDescent="0.3">
      <c r="B89" s="334"/>
      <c r="C89" s="198"/>
      <c r="F89" s="217"/>
      <c r="M89" s="130"/>
    </row>
    <row r="90" spans="2:13" ht="18.600000000000001" customHeight="1" thickTop="1" x14ac:dyDescent="0.3">
      <c r="B90" s="332" t="s">
        <v>1204</v>
      </c>
      <c r="C90" s="204" t="s">
        <v>1205</v>
      </c>
      <c r="F90" s="217"/>
      <c r="M90" s="130"/>
    </row>
    <row r="91" spans="2:13" ht="15.75" x14ac:dyDescent="0.25">
      <c r="B91" s="333"/>
      <c r="C91" s="195"/>
      <c r="F91" s="217"/>
      <c r="M91" s="130"/>
    </row>
    <row r="92" spans="2:13" ht="18.600000000000001" customHeight="1" x14ac:dyDescent="0.25">
      <c r="B92" s="333"/>
      <c r="C92" s="225" t="s">
        <v>1206</v>
      </c>
      <c r="F92" s="217"/>
      <c r="M92" s="130"/>
    </row>
    <row r="93" spans="2:13" ht="16.350000000000001" customHeight="1" x14ac:dyDescent="0.25">
      <c r="B93" s="333"/>
      <c r="C93" s="195" t="s">
        <v>1207</v>
      </c>
      <c r="F93" s="217"/>
      <c r="M93" s="130"/>
    </row>
    <row r="94" spans="2:13" ht="15.75" x14ac:dyDescent="0.25">
      <c r="B94" s="333"/>
      <c r="C94" s="195" t="s">
        <v>1208</v>
      </c>
      <c r="F94" s="217"/>
      <c r="M94" s="130"/>
    </row>
    <row r="95" spans="2:13" ht="15.75" x14ac:dyDescent="0.25">
      <c r="B95" s="333"/>
      <c r="C95" s="195" t="s">
        <v>1209</v>
      </c>
      <c r="F95" s="217"/>
      <c r="M95" s="130"/>
    </row>
    <row r="96" spans="2:13" ht="15.75" x14ac:dyDescent="0.25">
      <c r="B96" s="333"/>
      <c r="C96" s="195" t="s">
        <v>1210</v>
      </c>
      <c r="F96" s="217"/>
      <c r="M96" s="130"/>
    </row>
    <row r="97" spans="2:13" ht="15.75" x14ac:dyDescent="0.25">
      <c r="B97" s="333"/>
      <c r="C97" s="195" t="s">
        <v>1211</v>
      </c>
      <c r="F97" s="217"/>
      <c r="M97" s="130"/>
    </row>
    <row r="98" spans="2:13" ht="15.75" x14ac:dyDescent="0.25">
      <c r="B98" s="333"/>
      <c r="C98" s="194"/>
      <c r="F98" s="217"/>
      <c r="M98" s="130"/>
    </row>
    <row r="99" spans="2:13" x14ac:dyDescent="0.25">
      <c r="B99" s="333"/>
      <c r="C99" s="205"/>
      <c r="F99" s="217"/>
      <c r="M99" s="130"/>
    </row>
    <row r="100" spans="2:13" ht="254.45" customHeight="1" x14ac:dyDescent="0.25">
      <c r="B100" s="333"/>
      <c r="C100" s="205" t="e" vm="6">
        <v>#VALUE!</v>
      </c>
      <c r="F100" s="217"/>
      <c r="M100" s="130"/>
    </row>
    <row r="101" spans="2:13" ht="15.75" x14ac:dyDescent="0.25">
      <c r="B101" s="333"/>
      <c r="C101" s="179"/>
      <c r="F101" s="217"/>
      <c r="M101" s="130"/>
    </row>
    <row r="102" spans="2:13" ht="16.5" thickBot="1" x14ac:dyDescent="0.3">
      <c r="B102" s="333"/>
      <c r="C102" s="163"/>
      <c r="F102" s="217"/>
      <c r="M102" s="130"/>
    </row>
    <row r="103" spans="2:13" ht="18.600000000000001" customHeight="1" thickTop="1" x14ac:dyDescent="0.25">
      <c r="B103" s="341" t="s">
        <v>1212</v>
      </c>
      <c r="C103" s="161" t="s">
        <v>1213</v>
      </c>
      <c r="F103" s="217"/>
      <c r="M103" s="130"/>
    </row>
    <row r="104" spans="2:13" ht="15.75" x14ac:dyDescent="0.25">
      <c r="B104" s="342"/>
      <c r="C104" s="227"/>
      <c r="F104" s="217"/>
      <c r="M104" s="130"/>
    </row>
    <row r="105" spans="2:13" ht="78.75" x14ac:dyDescent="0.25">
      <c r="B105" s="342"/>
      <c r="C105" s="229" t="s">
        <v>1214</v>
      </c>
      <c r="F105" s="217"/>
      <c r="M105" s="130"/>
    </row>
    <row r="106" spans="2:13" ht="31.5" x14ac:dyDescent="0.25">
      <c r="B106" s="342"/>
      <c r="C106" s="229" t="s">
        <v>1215</v>
      </c>
      <c r="F106" s="217"/>
      <c r="M106" s="130"/>
    </row>
    <row r="107" spans="2:13" ht="15.75" x14ac:dyDescent="0.25">
      <c r="B107" s="342"/>
      <c r="C107" s="229"/>
      <c r="F107" s="217"/>
      <c r="M107" s="130"/>
    </row>
    <row r="108" spans="2:13" ht="15.75" x14ac:dyDescent="0.25">
      <c r="B108" s="342"/>
      <c r="C108" s="231"/>
      <c r="F108" s="217"/>
      <c r="M108" s="130"/>
    </row>
    <row r="109" spans="2:13" ht="15.75" thickBot="1" x14ac:dyDescent="0.3">
      <c r="B109" s="343"/>
      <c r="C109" s="175"/>
      <c r="F109" s="217"/>
      <c r="M109" s="130"/>
    </row>
    <row r="110" spans="2:13" ht="15" customHeight="1" thickTop="1" x14ac:dyDescent="0.3">
      <c r="B110" s="332" t="s">
        <v>1216</v>
      </c>
      <c r="C110" s="224" t="s">
        <v>1217</v>
      </c>
      <c r="F110" s="217"/>
      <c r="M110" s="130"/>
    </row>
    <row r="111" spans="2:13" ht="21" customHeight="1" x14ac:dyDescent="0.25">
      <c r="B111" s="333"/>
      <c r="C111" s="177"/>
      <c r="F111" s="217"/>
      <c r="M111" s="130"/>
    </row>
    <row r="112" spans="2:13" ht="15.75" x14ac:dyDescent="0.25">
      <c r="B112" s="333"/>
      <c r="C112" s="200" t="s">
        <v>219</v>
      </c>
      <c r="F112" s="217"/>
      <c r="M112" s="130"/>
    </row>
    <row r="113" spans="2:13" ht="31.5" x14ac:dyDescent="0.25">
      <c r="B113" s="333"/>
      <c r="C113" s="194" t="s">
        <v>1218</v>
      </c>
      <c r="F113" s="217"/>
      <c r="M113" s="130"/>
    </row>
    <row r="114" spans="2:13" ht="15.75" x14ac:dyDescent="0.25">
      <c r="B114" s="333"/>
      <c r="C114" s="195"/>
      <c r="F114" s="217"/>
      <c r="M114" s="130"/>
    </row>
    <row r="115" spans="2:13" ht="15.75" x14ac:dyDescent="0.25">
      <c r="B115" s="333"/>
      <c r="C115" s="200" t="s">
        <v>1219</v>
      </c>
      <c r="F115" s="217"/>
      <c r="M115" s="130"/>
    </row>
    <row r="116" spans="2:13" ht="47.25" x14ac:dyDescent="0.25">
      <c r="B116" s="333"/>
      <c r="C116" s="194" t="s">
        <v>1220</v>
      </c>
      <c r="F116" s="217"/>
      <c r="M116" s="130"/>
    </row>
    <row r="117" spans="2:13" ht="15.75" x14ac:dyDescent="0.25">
      <c r="B117" s="333"/>
      <c r="C117" s="195"/>
      <c r="F117" s="217"/>
      <c r="M117" s="130"/>
    </row>
    <row r="118" spans="2:13" ht="15.75" x14ac:dyDescent="0.25">
      <c r="B118" s="333"/>
      <c r="C118" s="200" t="s">
        <v>1221</v>
      </c>
      <c r="F118" s="217"/>
      <c r="M118" s="130"/>
    </row>
    <row r="119" spans="2:13" ht="31.5" x14ac:dyDescent="0.25">
      <c r="B119" s="333"/>
      <c r="C119" s="194" t="s">
        <v>1222</v>
      </c>
      <c r="F119" s="217"/>
      <c r="M119" s="130"/>
    </row>
    <row r="120" spans="2:13" ht="15.75" x14ac:dyDescent="0.25">
      <c r="B120" s="333"/>
      <c r="C120" s="195"/>
      <c r="F120" s="217"/>
      <c r="M120" s="130"/>
    </row>
    <row r="121" spans="2:13" ht="15.75" x14ac:dyDescent="0.25">
      <c r="B121" s="333"/>
      <c r="C121" s="200" t="s">
        <v>1223</v>
      </c>
      <c r="F121" s="217"/>
      <c r="M121" s="130"/>
    </row>
    <row r="122" spans="2:13" ht="15.75" x14ac:dyDescent="0.25">
      <c r="B122" s="333"/>
      <c r="C122" s="195" t="s">
        <v>1224</v>
      </c>
      <c r="F122" s="217"/>
      <c r="M122" s="130"/>
    </row>
    <row r="123" spans="2:13" ht="15.75" x14ac:dyDescent="0.25">
      <c r="B123" s="333"/>
      <c r="C123" s="195"/>
      <c r="F123" s="217"/>
      <c r="M123" s="130"/>
    </row>
    <row r="124" spans="2:13" ht="15.75" x14ac:dyDescent="0.25">
      <c r="B124" s="333"/>
      <c r="C124" s="195" t="s">
        <v>1225</v>
      </c>
      <c r="F124" s="217"/>
      <c r="M124" s="130"/>
    </row>
    <row r="125" spans="2:13" ht="15.75" x14ac:dyDescent="0.25">
      <c r="B125" s="333"/>
      <c r="C125" s="195" t="s">
        <v>1226</v>
      </c>
      <c r="F125" s="217"/>
      <c r="M125" s="130"/>
    </row>
    <row r="126" spans="2:13" ht="15.75" x14ac:dyDescent="0.25">
      <c r="B126" s="333"/>
      <c r="C126" s="195" t="s">
        <v>1227</v>
      </c>
      <c r="F126" s="217"/>
      <c r="M126" s="130"/>
    </row>
    <row r="127" spans="2:13" ht="15.75" x14ac:dyDescent="0.25">
      <c r="B127" s="333"/>
      <c r="C127" s="195" t="s">
        <v>1228</v>
      </c>
      <c r="F127" s="217"/>
      <c r="M127" s="130"/>
    </row>
    <row r="128" spans="2:13" ht="15.75" x14ac:dyDescent="0.25">
      <c r="B128" s="333"/>
      <c r="C128" s="201"/>
      <c r="F128" s="122"/>
      <c r="M128" s="123"/>
    </row>
    <row r="129" spans="2:13" ht="16.5" thickBot="1" x14ac:dyDescent="0.3">
      <c r="B129" s="334"/>
      <c r="C129" s="232"/>
      <c r="F129" s="122"/>
      <c r="M129" s="123"/>
    </row>
    <row r="130" spans="2:13" ht="18.600000000000001" customHeight="1" thickTop="1" x14ac:dyDescent="0.25">
      <c r="B130" s="344" t="s">
        <v>1229</v>
      </c>
      <c r="C130" s="236" t="s">
        <v>1230</v>
      </c>
      <c r="F130" s="122"/>
      <c r="M130" s="123"/>
    </row>
    <row r="131" spans="2:13" ht="18.75" x14ac:dyDescent="0.25">
      <c r="B131" s="319"/>
      <c r="C131" s="237"/>
      <c r="F131" s="122"/>
      <c r="M131" s="123"/>
    </row>
    <row r="132" spans="2:13" ht="15.75" x14ac:dyDescent="0.25">
      <c r="B132" s="319"/>
      <c r="C132" s="233" t="s">
        <v>1231</v>
      </c>
      <c r="F132" s="122"/>
      <c r="M132" s="123"/>
    </row>
    <row r="133" spans="2:13" ht="15.75" x14ac:dyDescent="0.25">
      <c r="B133" s="319"/>
      <c r="C133" s="233"/>
      <c r="F133" s="122"/>
      <c r="M133" s="123"/>
    </row>
    <row r="134" spans="2:13" ht="15.75" x14ac:dyDescent="0.25">
      <c r="B134" s="319"/>
      <c r="C134" s="233" t="s">
        <v>1232</v>
      </c>
      <c r="F134" s="122"/>
      <c r="M134" s="123"/>
    </row>
    <row r="135" spans="2:13" ht="15.75" x14ac:dyDescent="0.25">
      <c r="B135" s="319"/>
      <c r="C135" s="233"/>
      <c r="F135" s="122"/>
      <c r="M135" s="123"/>
    </row>
    <row r="136" spans="2:13" ht="15.75" x14ac:dyDescent="0.25">
      <c r="B136" s="319"/>
      <c r="C136" s="233" t="s">
        <v>1233</v>
      </c>
      <c r="F136" s="122"/>
      <c r="M136" s="123"/>
    </row>
    <row r="137" spans="2:13" ht="15.75" x14ac:dyDescent="0.25">
      <c r="B137" s="319"/>
      <c r="C137" s="233"/>
      <c r="F137" s="122"/>
      <c r="M137" s="123"/>
    </row>
    <row r="138" spans="2:13" ht="15.75" x14ac:dyDescent="0.25">
      <c r="B138" s="319"/>
      <c r="C138" s="233" t="s">
        <v>1234</v>
      </c>
      <c r="F138" s="122"/>
      <c r="M138" s="123"/>
    </row>
    <row r="139" spans="2:13" ht="15.75" x14ac:dyDescent="0.25">
      <c r="B139" s="319"/>
      <c r="C139" s="234"/>
      <c r="F139" s="122"/>
      <c r="M139" s="123"/>
    </row>
    <row r="140" spans="2:13" ht="15.75" x14ac:dyDescent="0.25">
      <c r="B140" s="319"/>
      <c r="C140" s="233" t="s">
        <v>1235</v>
      </c>
      <c r="F140" s="122"/>
      <c r="M140" s="123"/>
    </row>
    <row r="141" spans="2:13" ht="15.75" x14ac:dyDescent="0.25">
      <c r="B141" s="319"/>
      <c r="C141" s="233"/>
      <c r="F141" s="122"/>
      <c r="M141" s="123"/>
    </row>
    <row r="142" spans="2:13" ht="15.75" x14ac:dyDescent="0.25">
      <c r="B142" s="319"/>
      <c r="C142" s="233" t="s">
        <v>1236</v>
      </c>
      <c r="F142" s="122"/>
      <c r="M142" s="123"/>
    </row>
    <row r="143" spans="2:13" ht="15.75" x14ac:dyDescent="0.25">
      <c r="B143" s="319"/>
      <c r="C143" s="233"/>
      <c r="F143" s="122"/>
      <c r="M143" s="123"/>
    </row>
    <row r="144" spans="2:13" ht="15.75" x14ac:dyDescent="0.25">
      <c r="B144" s="319"/>
      <c r="C144" s="233" t="s">
        <v>1237</v>
      </c>
      <c r="F144" s="122"/>
      <c r="M144" s="123"/>
    </row>
    <row r="145" spans="2:13" ht="15.75" x14ac:dyDescent="0.25">
      <c r="B145" s="319"/>
      <c r="C145" s="234"/>
      <c r="F145" s="122"/>
      <c r="M145" s="123"/>
    </row>
    <row r="146" spans="2:13" ht="15.75" x14ac:dyDescent="0.25">
      <c r="B146" s="319"/>
      <c r="C146" s="233" t="s">
        <v>1238</v>
      </c>
      <c r="F146" s="122"/>
      <c r="M146" s="123"/>
    </row>
    <row r="147" spans="2:13" ht="15.75" x14ac:dyDescent="0.25">
      <c r="B147" s="319"/>
      <c r="C147" s="233"/>
      <c r="F147" s="122"/>
      <c r="M147" s="123"/>
    </row>
    <row r="148" spans="2:13" ht="31.5" x14ac:dyDescent="0.25">
      <c r="B148" s="319"/>
      <c r="C148" s="235" t="s">
        <v>1239</v>
      </c>
      <c r="F148" s="122"/>
      <c r="M148" s="123"/>
    </row>
    <row r="149" spans="2:13" ht="15.75" x14ac:dyDescent="0.25">
      <c r="B149" s="319"/>
      <c r="C149" s="233"/>
      <c r="F149" s="122"/>
      <c r="M149" s="123"/>
    </row>
    <row r="150" spans="2:13" ht="15.75" x14ac:dyDescent="0.25">
      <c r="B150" s="319"/>
      <c r="C150" s="233" t="s">
        <v>1240</v>
      </c>
      <c r="F150" s="122"/>
      <c r="M150" s="123"/>
    </row>
    <row r="151" spans="2:13" ht="15.75" x14ac:dyDescent="0.25">
      <c r="B151" s="319"/>
      <c r="C151" s="233" t="s">
        <v>1241</v>
      </c>
      <c r="F151" s="122"/>
      <c r="M151" s="123"/>
    </row>
    <row r="152" spans="2:13" ht="15.75" x14ac:dyDescent="0.25">
      <c r="B152" s="319"/>
      <c r="C152" s="233" t="s">
        <v>1242</v>
      </c>
      <c r="F152" s="122"/>
      <c r="M152" s="123"/>
    </row>
    <row r="153" spans="2:13" ht="15.75" x14ac:dyDescent="0.25">
      <c r="B153" s="319"/>
      <c r="C153" s="238" t="s">
        <v>1243</v>
      </c>
      <c r="F153" s="122"/>
      <c r="M153" s="123"/>
    </row>
    <row r="154" spans="2:13" ht="15.75" x14ac:dyDescent="0.25">
      <c r="B154" s="319"/>
      <c r="C154" s="238" t="s">
        <v>1244</v>
      </c>
      <c r="F154" s="122"/>
      <c r="M154" s="123"/>
    </row>
    <row r="155" spans="2:13" ht="15.75" x14ac:dyDescent="0.25">
      <c r="B155" s="319"/>
      <c r="C155" s="238" t="s">
        <v>1245</v>
      </c>
      <c r="F155" s="122"/>
      <c r="M155" s="123"/>
    </row>
    <row r="156" spans="2:13" ht="15.75" x14ac:dyDescent="0.25">
      <c r="B156" s="319"/>
      <c r="C156" s="238" t="s">
        <v>1246</v>
      </c>
      <c r="F156" s="122"/>
      <c r="M156" s="123"/>
    </row>
    <row r="157" spans="2:13" ht="15.75" x14ac:dyDescent="0.25">
      <c r="B157" s="319"/>
      <c r="C157" s="233" t="s">
        <v>1247</v>
      </c>
      <c r="F157" s="122"/>
      <c r="M157" s="123"/>
    </row>
    <row r="158" spans="2:13" ht="15.75" x14ac:dyDescent="0.25">
      <c r="B158" s="319"/>
      <c r="C158" s="233"/>
      <c r="F158" s="122"/>
      <c r="M158" s="123"/>
    </row>
    <row r="159" spans="2:13" ht="15.75" x14ac:dyDescent="0.25">
      <c r="B159" s="319"/>
      <c r="C159" s="233" t="s">
        <v>1248</v>
      </c>
      <c r="F159" s="122"/>
      <c r="M159" s="123"/>
    </row>
    <row r="160" spans="2:13" x14ac:dyDescent="0.25">
      <c r="B160" s="319"/>
      <c r="C160" s="127"/>
      <c r="F160" s="122"/>
      <c r="M160" s="123"/>
    </row>
    <row r="161" spans="2:13" ht="16.5" thickBot="1" x14ac:dyDescent="0.3">
      <c r="B161" s="242"/>
      <c r="C161" s="243"/>
      <c r="F161" s="122"/>
      <c r="M161" s="123"/>
    </row>
    <row r="162" spans="2:13" ht="19.5" thickTop="1" x14ac:dyDescent="0.25">
      <c r="B162" s="333" t="s">
        <v>1249</v>
      </c>
      <c r="C162" s="236" t="s">
        <v>1250</v>
      </c>
    </row>
    <row r="163" spans="2:13" ht="15.75" x14ac:dyDescent="0.25">
      <c r="B163" s="333"/>
      <c r="C163" s="206"/>
    </row>
    <row r="164" spans="2:13" ht="15.75" x14ac:dyDescent="0.25">
      <c r="B164" s="333"/>
      <c r="C164" s="207" t="s">
        <v>1251</v>
      </c>
    </row>
    <row r="165" spans="2:13" ht="15.75" x14ac:dyDescent="0.25">
      <c r="B165" s="333"/>
      <c r="C165" s="206"/>
    </row>
    <row r="166" spans="2:13" ht="15.75" x14ac:dyDescent="0.25">
      <c r="B166" s="333"/>
      <c r="C166" s="208" t="s">
        <v>1252</v>
      </c>
    </row>
    <row r="167" spans="2:13" ht="15.75" x14ac:dyDescent="0.25">
      <c r="B167" s="333"/>
      <c r="C167" s="206"/>
    </row>
    <row r="168" spans="2:13" ht="15.75" x14ac:dyDescent="0.25">
      <c r="B168" s="333"/>
      <c r="C168" s="209" t="s">
        <v>1253</v>
      </c>
    </row>
    <row r="169" spans="2:13" ht="15.75" x14ac:dyDescent="0.25">
      <c r="B169" s="333"/>
      <c r="C169" s="206"/>
    </row>
    <row r="170" spans="2:13" ht="15.75" x14ac:dyDescent="0.25">
      <c r="B170" s="333"/>
      <c r="C170" s="210" t="s">
        <v>1254</v>
      </c>
    </row>
    <row r="171" spans="2:13" ht="15.75" x14ac:dyDescent="0.25">
      <c r="B171" s="333"/>
      <c r="C171" s="206"/>
    </row>
    <row r="172" spans="2:13" ht="15.75" x14ac:dyDescent="0.25">
      <c r="B172" s="333"/>
      <c r="C172" s="211" t="s">
        <v>1255</v>
      </c>
    </row>
    <row r="173" spans="2:13" ht="15.75" x14ac:dyDescent="0.25">
      <c r="B173" s="333"/>
      <c r="C173" s="201"/>
    </row>
    <row r="174" spans="2:13" x14ac:dyDescent="0.25"/>
    <row r="175" spans="2:13" x14ac:dyDescent="0.25"/>
    <row r="176" spans="2:13"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sheetData>
  <mergeCells count="11">
    <mergeCell ref="B110:B129"/>
    <mergeCell ref="B162:B173"/>
    <mergeCell ref="F1:M1"/>
    <mergeCell ref="B65:B89"/>
    <mergeCell ref="B21:B64"/>
    <mergeCell ref="G23:L24"/>
    <mergeCell ref="B3:B13"/>
    <mergeCell ref="B14:B20"/>
    <mergeCell ref="B90:B102"/>
    <mergeCell ref="B103:B109"/>
    <mergeCell ref="B130:B160"/>
  </mergeCells>
  <conditionalFormatting sqref="G8:H18">
    <cfRule type="expression" dxfId="118" priority="11">
      <formula>$I8="x"</formula>
    </cfRule>
  </conditionalFormatting>
  <conditionalFormatting sqref="G26:L129">
    <cfRule type="expression" dxfId="117" priority="2023">
      <formula>$G26&lt;&gt;""</formula>
    </cfRule>
  </conditionalFormatting>
  <conditionalFormatting sqref="I8:I18">
    <cfRule type="expression" dxfId="116" priority="1">
      <formula>$I8="x"</formula>
    </cfRule>
  </conditionalFormatting>
  <conditionalFormatting sqref="K26:L129">
    <cfRule type="expression" dxfId="114" priority="6">
      <formula>SEARCH("|",K26)</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5" id="{463F0D1C-42F7-4C65-9437-3B32FE2B6FBB}">
            <xm:f>AND($G25&lt;&gt;"",_xlfn.XLOOKUP(K$25,'Veiledning SHI'!$J$8:$J$25,'Veiledning SHI'!$K$8:$K$25,,0)="x")</xm:f>
            <x14:dxf>
              <font>
                <color theme="1"/>
              </font>
              <fill>
                <patternFill>
                  <bgColor theme="1"/>
                </patternFill>
              </fill>
            </x14:dxf>
          </x14:cfRule>
          <xm:sqref>K25:L129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95681-1560-41CA-80D8-CBFEB8A65006}">
  <sheetPr codeName="Sheet10"/>
  <dimension ref="A1:Q62"/>
  <sheetViews>
    <sheetView showGridLines="0" zoomScale="95" zoomScaleNormal="95" workbookViewId="0">
      <pane ySplit="10" topLeftCell="A11" activePane="bottomLeft" state="frozen"/>
      <selection activeCell="J9" sqref="J9"/>
      <selection pane="bottomLeft" activeCell="H25" sqref="H25"/>
    </sheetView>
  </sheetViews>
  <sheetFormatPr baseColWidth="10" defaultColWidth="0" defaultRowHeight="15" zeroHeight="1" x14ac:dyDescent="0.25"/>
  <cols>
    <col min="1" max="1" width="8.85546875" customWidth="1"/>
    <col min="2" max="2" width="47.5703125" customWidth="1"/>
    <col min="3" max="3" width="44.42578125" customWidth="1"/>
    <col min="4" max="4" width="15.5703125" customWidth="1"/>
    <col min="5" max="5" width="17.85546875" customWidth="1"/>
    <col min="6" max="7" width="21.42578125" customWidth="1"/>
    <col min="8" max="8" width="17.140625" customWidth="1"/>
    <col min="9" max="9" width="18.42578125" customWidth="1"/>
    <col min="10" max="10" width="16.42578125" customWidth="1"/>
    <col min="11" max="11" width="21" customWidth="1"/>
    <col min="12" max="12" width="14.42578125" customWidth="1"/>
    <col min="13" max="13" width="14.85546875" customWidth="1"/>
    <col min="14" max="14" width="19.140625" customWidth="1"/>
    <col min="15" max="16" width="33.42578125" customWidth="1"/>
    <col min="17" max="17" width="13.5703125" customWidth="1"/>
    <col min="18" max="16384" width="49.85546875" hidden="1"/>
  </cols>
  <sheetData>
    <row r="1" spans="2:15" x14ac:dyDescent="0.25"/>
    <row r="2" spans="2:15" ht="9" customHeight="1" x14ac:dyDescent="0.25"/>
    <row r="3" spans="2:15" x14ac:dyDescent="0.25"/>
    <row r="4" spans="2:15" ht="6.6" customHeight="1" x14ac:dyDescent="0.25"/>
    <row r="5" spans="2:15" ht="20.25" thickBot="1" x14ac:dyDescent="0.35">
      <c r="B5" s="3" t="s">
        <v>1256</v>
      </c>
    </row>
    <row r="6" spans="2:15" ht="11.45" customHeight="1" thickTop="1" x14ac:dyDescent="0.25"/>
    <row r="7" spans="2:15" ht="8.1" customHeight="1" x14ac:dyDescent="0.25"/>
    <row r="8" spans="2:15" x14ac:dyDescent="0.25"/>
    <row r="9" spans="2:15" ht="2.4500000000000002" customHeight="1" x14ac:dyDescent="0.25"/>
    <row r="10" spans="2:15" ht="52.35" customHeight="1" x14ac:dyDescent="0.25">
      <c r="B10" s="4" t="s">
        <v>1257</v>
      </c>
      <c r="C10" s="4" t="s">
        <v>1258</v>
      </c>
      <c r="D10" s="4" t="s">
        <v>257</v>
      </c>
      <c r="E10" s="4" t="s">
        <v>1259</v>
      </c>
      <c r="F10" s="4" t="s">
        <v>1260</v>
      </c>
      <c r="G10" s="4" t="s">
        <v>1261</v>
      </c>
      <c r="H10" s="4" t="s">
        <v>1221</v>
      </c>
      <c r="I10" s="4" t="s">
        <v>1223</v>
      </c>
      <c r="J10" s="4" t="s">
        <v>1262</v>
      </c>
      <c r="K10" s="4" t="s">
        <v>1263</v>
      </c>
      <c r="L10" s="4" t="s">
        <v>1264</v>
      </c>
      <c r="M10" s="4" t="s">
        <v>1265</v>
      </c>
      <c r="N10" s="4" t="s">
        <v>1266</v>
      </c>
      <c r="O10" s="4" t="s">
        <v>1267</v>
      </c>
    </row>
    <row r="11" spans="2:15" ht="207" x14ac:dyDescent="0.3">
      <c r="B11" s="91" t="s">
        <v>1268</v>
      </c>
      <c r="C11" s="95" t="s">
        <v>1269</v>
      </c>
      <c r="D11" s="91" t="s">
        <v>278</v>
      </c>
      <c r="E11" s="91" t="s">
        <v>1270</v>
      </c>
      <c r="F11" s="91" t="s">
        <v>1271</v>
      </c>
      <c r="G11" s="91" t="s">
        <v>1272</v>
      </c>
      <c r="H11" s="91" t="s">
        <v>1273</v>
      </c>
      <c r="I11" s="91">
        <v>2</v>
      </c>
      <c r="J11" s="91" t="s">
        <v>1274</v>
      </c>
      <c r="K11" s="92">
        <v>3000</v>
      </c>
      <c r="L11" s="92">
        <f t="shared" ref="L11:L14" si="0">K11/_xlfn.TEXTBEFORE(F11," ")</f>
        <v>300</v>
      </c>
      <c r="M11" s="92">
        <f t="shared" ref="M11:M14" si="1">K11/_xlfn.TEXTBEFORE(J11," ")</f>
        <v>60</v>
      </c>
      <c r="N11" s="92">
        <f t="shared" ref="N11:N16" si="2">IF(I11&lt;&gt;"",M11/I11,M11)</f>
        <v>30</v>
      </c>
      <c r="O11" s="94" t="s">
        <v>1275</v>
      </c>
    </row>
    <row r="12" spans="2:15" ht="222" x14ac:dyDescent="0.3">
      <c r="B12" s="91" t="s">
        <v>1276</v>
      </c>
      <c r="C12" s="96" t="s">
        <v>1277</v>
      </c>
      <c r="D12" s="91" t="s">
        <v>1278</v>
      </c>
      <c r="E12" s="91" t="s">
        <v>1279</v>
      </c>
      <c r="F12" s="91" t="s">
        <v>1280</v>
      </c>
      <c r="G12" s="91" t="s">
        <v>1281</v>
      </c>
      <c r="H12" s="91" t="s">
        <v>1282</v>
      </c>
      <c r="I12" s="91">
        <v>1.5</v>
      </c>
      <c r="J12" s="91" t="s">
        <v>1283</v>
      </c>
      <c r="K12" s="92">
        <v>1000</v>
      </c>
      <c r="L12" s="92">
        <f t="shared" si="0"/>
        <v>500</v>
      </c>
      <c r="M12" s="92">
        <f t="shared" si="1"/>
        <v>250</v>
      </c>
      <c r="N12" s="92">
        <f t="shared" si="2"/>
        <v>166.66666666666666</v>
      </c>
      <c r="O12" s="92" t="s">
        <v>1284</v>
      </c>
    </row>
    <row r="13" spans="2:15" ht="195.75" x14ac:dyDescent="0.3">
      <c r="B13" s="91" t="s">
        <v>1285</v>
      </c>
      <c r="C13" s="96" t="s">
        <v>1286</v>
      </c>
      <c r="D13" s="91" t="s">
        <v>278</v>
      </c>
      <c r="E13" s="91" t="s">
        <v>1287</v>
      </c>
      <c r="F13" s="91" t="s">
        <v>1288</v>
      </c>
      <c r="G13" s="91" t="s">
        <v>1289</v>
      </c>
      <c r="H13" s="240"/>
      <c r="I13" s="240"/>
      <c r="J13" s="91" t="s">
        <v>1290</v>
      </c>
      <c r="K13" s="92">
        <v>3000</v>
      </c>
      <c r="L13" s="92">
        <f t="shared" si="0"/>
        <v>300</v>
      </c>
      <c r="M13" s="92">
        <f t="shared" si="1"/>
        <v>5</v>
      </c>
      <c r="N13" s="92">
        <f t="shared" si="2"/>
        <v>5</v>
      </c>
      <c r="O13" s="92" t="s">
        <v>1291</v>
      </c>
    </row>
    <row r="14" spans="2:15" ht="162" x14ac:dyDescent="0.3">
      <c r="B14" s="91" t="s">
        <v>1292</v>
      </c>
      <c r="C14" s="96" t="s">
        <v>1293</v>
      </c>
      <c r="D14" s="91" t="s">
        <v>278</v>
      </c>
      <c r="E14" s="91" t="s">
        <v>1270</v>
      </c>
      <c r="F14" s="91" t="s">
        <v>1294</v>
      </c>
      <c r="G14" s="98" t="s">
        <v>1295</v>
      </c>
      <c r="H14" s="240"/>
      <c r="I14" s="240"/>
      <c r="J14" s="91" t="s">
        <v>1296</v>
      </c>
      <c r="K14" s="92">
        <v>5000</v>
      </c>
      <c r="L14" s="92">
        <f t="shared" si="0"/>
        <v>50</v>
      </c>
      <c r="M14" s="92">
        <f t="shared" si="1"/>
        <v>5</v>
      </c>
      <c r="N14" s="92">
        <f t="shared" si="2"/>
        <v>5</v>
      </c>
      <c r="O14" s="92" t="s">
        <v>1297</v>
      </c>
    </row>
    <row r="15" spans="2:15" ht="147" x14ac:dyDescent="0.3">
      <c r="B15" s="90" t="s">
        <v>1298</v>
      </c>
      <c r="C15" s="97" t="s">
        <v>1299</v>
      </c>
      <c r="D15" s="90" t="s">
        <v>278</v>
      </c>
      <c r="E15" s="90" t="s">
        <v>1270</v>
      </c>
      <c r="F15" s="90" t="s">
        <v>1300</v>
      </c>
      <c r="G15" s="98" t="s">
        <v>1301</v>
      </c>
      <c r="H15" s="239"/>
      <c r="I15" s="239"/>
      <c r="J15" s="90" t="s">
        <v>1302</v>
      </c>
      <c r="K15" s="93">
        <v>100</v>
      </c>
      <c r="L15" s="93">
        <v>25</v>
      </c>
      <c r="M15" s="93">
        <f>25/500</f>
        <v>0.05</v>
      </c>
      <c r="N15" s="93">
        <f t="shared" si="2"/>
        <v>0.05</v>
      </c>
      <c r="O15" s="93" t="s">
        <v>1303</v>
      </c>
    </row>
    <row r="16" spans="2:15" ht="140.25" x14ac:dyDescent="0.3">
      <c r="B16" s="90" t="s">
        <v>1304</v>
      </c>
      <c r="C16" s="97" t="s">
        <v>1305</v>
      </c>
      <c r="D16" s="90" t="s">
        <v>278</v>
      </c>
      <c r="E16" s="90" t="s">
        <v>1306</v>
      </c>
      <c r="F16" s="90" t="s">
        <v>1307</v>
      </c>
      <c r="G16" s="90" t="s">
        <v>1308</v>
      </c>
      <c r="H16" s="239"/>
      <c r="I16" s="239"/>
      <c r="J16" s="90" t="s">
        <v>1309</v>
      </c>
      <c r="K16" s="93">
        <v>1000</v>
      </c>
      <c r="L16" s="93">
        <f t="shared" ref="L16" si="3">K16/_xlfn.TEXTBEFORE(F16," ")</f>
        <v>100</v>
      </c>
      <c r="M16" s="93">
        <f t="shared" ref="M16" si="4">K16/_xlfn.TEXTBEFORE(J16," ")</f>
        <v>100</v>
      </c>
      <c r="N16" s="93">
        <f t="shared" si="2"/>
        <v>100</v>
      </c>
      <c r="O16" s="93" t="s">
        <v>1310</v>
      </c>
    </row>
    <row r="17" spans="2:15" ht="27.75" customHeight="1" x14ac:dyDescent="0.25"/>
    <row r="18" spans="2:15" x14ac:dyDescent="0.25"/>
    <row r="19" spans="2:15" x14ac:dyDescent="0.25"/>
    <row r="20" spans="2:15" x14ac:dyDescent="0.25">
      <c r="B20" s="89"/>
      <c r="C20" s="89"/>
      <c r="D20" s="89"/>
      <c r="E20" s="89"/>
      <c r="F20" s="89"/>
      <c r="G20" s="89"/>
      <c r="H20" s="89"/>
      <c r="I20" s="89"/>
      <c r="J20" s="89"/>
      <c r="K20" s="89"/>
      <c r="L20" s="89"/>
      <c r="M20" s="89"/>
      <c r="N20" s="89"/>
      <c r="O20" s="89"/>
    </row>
    <row r="21" spans="2:15" x14ac:dyDescent="0.25">
      <c r="B21" s="89"/>
      <c r="C21" s="89"/>
      <c r="D21" s="89"/>
      <c r="E21" s="89"/>
      <c r="F21" s="89"/>
      <c r="G21" s="89"/>
      <c r="H21" s="89"/>
      <c r="I21" s="89"/>
      <c r="J21" s="89"/>
      <c r="K21" s="89"/>
      <c r="L21" s="89"/>
      <c r="M21" s="89"/>
      <c r="N21" s="89"/>
      <c r="O21" s="89"/>
    </row>
    <row r="22" spans="2:15" x14ac:dyDescent="0.25">
      <c r="B22" s="89"/>
      <c r="C22" s="89"/>
      <c r="D22" s="89"/>
      <c r="E22" s="89"/>
      <c r="F22" s="89"/>
      <c r="G22" s="89"/>
      <c r="H22" s="89"/>
      <c r="I22" s="89"/>
      <c r="J22" s="89"/>
      <c r="K22" s="89"/>
      <c r="L22" s="89"/>
      <c r="M22" s="89"/>
      <c r="N22" s="89"/>
      <c r="O22" s="89"/>
    </row>
    <row r="23" spans="2:15" x14ac:dyDescent="0.25"/>
    <row r="24" spans="2:15" ht="19.5" x14ac:dyDescent="0.3">
      <c r="B24" s="79" t="s">
        <v>1311</v>
      </c>
    </row>
    <row r="25" spans="2:15" ht="19.5" x14ac:dyDescent="0.3">
      <c r="B25" s="79"/>
    </row>
    <row r="26" spans="2:15" ht="19.5" x14ac:dyDescent="0.3">
      <c r="B26" s="106"/>
      <c r="C26" s="107" t="s">
        <v>1312</v>
      </c>
    </row>
    <row r="27" spans="2:15" ht="52.35" customHeight="1" x14ac:dyDescent="0.25">
      <c r="B27" s="88" t="s">
        <v>1257</v>
      </c>
      <c r="C27" s="88" t="s">
        <v>1258</v>
      </c>
      <c r="D27" s="88" t="s">
        <v>257</v>
      </c>
      <c r="E27" s="88" t="s">
        <v>1259</v>
      </c>
      <c r="F27" s="88" t="s">
        <v>1313</v>
      </c>
      <c r="G27" s="88" t="s">
        <v>1314</v>
      </c>
      <c r="H27" s="88" t="s">
        <v>1221</v>
      </c>
      <c r="I27" s="88" t="s">
        <v>1315</v>
      </c>
      <c r="J27" s="88" t="s">
        <v>1262</v>
      </c>
      <c r="K27" s="88" t="s">
        <v>1263</v>
      </c>
      <c r="L27" s="88" t="s">
        <v>1264</v>
      </c>
      <c r="M27" s="88" t="s">
        <v>1316</v>
      </c>
      <c r="N27" s="88" t="s">
        <v>1317</v>
      </c>
      <c r="O27" s="88" t="s">
        <v>1267</v>
      </c>
    </row>
    <row r="28" spans="2:15" ht="222" x14ac:dyDescent="0.3">
      <c r="B28" s="99" t="s">
        <v>1318</v>
      </c>
      <c r="C28" s="103" t="s">
        <v>1319</v>
      </c>
      <c r="D28" s="105"/>
      <c r="E28" s="105"/>
      <c r="F28" s="105"/>
      <c r="G28" s="105"/>
      <c r="H28" s="105"/>
      <c r="I28" s="105"/>
      <c r="J28" s="99">
        <f>Test_Tilbyder[[#This Row],[Antall Minste Enhet per Salgsenhet
(Legg inn kun heltall)]]*Test_Tilbyder[[#This Row],[Antall INQ per Minste Enhet
(Legg inn kun heltall)]]</f>
        <v>0</v>
      </c>
      <c r="K28" s="100">
        <v>360</v>
      </c>
      <c r="L28" s="100" t="e">
        <f>Test_Tilbyder[[#This Row],[Pris pr salgsenhet]]/Test_Tilbyder[[#This Row],[Antall Minste Enhet per Salgsenhet
(Legg inn kun heltall)]]</f>
        <v>#DIV/0!</v>
      </c>
      <c r="M28" s="100" t="e">
        <f>IF(Test_Tilbyder[[#This Row],[Minste Enhet]]="EA=PAR",Test_Tilbyder[[#This Row],[Pris pr Minste ME]],Test_Tilbyder[[#This Row],[Pris pr Minste ME]]/Test_Tilbyder[[#This Row],[Antall INQ per Minste Enhet
(Legg inn kun heltall)]])</f>
        <v>#DIV/0!</v>
      </c>
      <c r="N28"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28" s="101" t="e">
        <f t="shared" ref="O28:O32" si="5">IF(AND(I28&lt;&gt;"",N28&lt;&gt;""),"Pris per metrisk mål","Pris per produkt")</f>
        <v>#DIV/0!</v>
      </c>
    </row>
    <row r="29" spans="2:15" ht="177" x14ac:dyDescent="0.3">
      <c r="B29" s="108" t="s">
        <v>1320</v>
      </c>
      <c r="C29" s="104" t="s">
        <v>1321</v>
      </c>
      <c r="D29" s="105"/>
      <c r="E29" s="105"/>
      <c r="F29" s="105"/>
      <c r="G29" s="105"/>
      <c r="H29" s="105"/>
      <c r="I29" s="105"/>
      <c r="J29" s="99">
        <f>Test_Tilbyder[[#This Row],[Antall Minste Enhet per Salgsenhet
(Legg inn kun heltall)]]*Test_Tilbyder[[#This Row],[Antall INQ per Minste Enhet
(Legg inn kun heltall)]]</f>
        <v>0</v>
      </c>
      <c r="K29" s="100">
        <v>300</v>
      </c>
      <c r="L29" s="100" t="e">
        <f>Test_Tilbyder[[#This Row],[Pris pr salgsenhet]]/Test_Tilbyder[[#This Row],[Antall Minste Enhet per Salgsenhet
(Legg inn kun heltall)]]</f>
        <v>#DIV/0!</v>
      </c>
      <c r="M29" s="100" t="e">
        <f>IF(Test_Tilbyder[[#This Row],[Minste Enhet]]="EA=PAR",Test_Tilbyder[[#This Row],[Pris pr Minste ME]],Test_Tilbyder[[#This Row],[Pris pr Minste ME]]/Test_Tilbyder[[#This Row],[Antall INQ per Minste Enhet
(Legg inn kun heltall)]])</f>
        <v>#DIV/0!</v>
      </c>
      <c r="N29"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29" s="100" t="e">
        <f t="shared" si="5"/>
        <v>#DIV/0!</v>
      </c>
    </row>
    <row r="30" spans="2:15" ht="177" x14ac:dyDescent="0.3">
      <c r="B30" s="99" t="s">
        <v>1322</v>
      </c>
      <c r="C30" s="104" t="s">
        <v>1323</v>
      </c>
      <c r="D30" s="105"/>
      <c r="E30" s="105"/>
      <c r="F30" s="105"/>
      <c r="G30" s="105"/>
      <c r="H30" s="105"/>
      <c r="I30" s="105"/>
      <c r="J30" s="99">
        <f>Test_Tilbyder[[#This Row],[Antall Minste Enhet per Salgsenhet
(Legg inn kun heltall)]]*Test_Tilbyder[[#This Row],[Antall INQ per Minste Enhet
(Legg inn kun heltall)]]</f>
        <v>0</v>
      </c>
      <c r="K30" s="100">
        <v>400</v>
      </c>
      <c r="L30" s="100" t="e">
        <f>Test_Tilbyder[[#This Row],[Pris pr salgsenhet]]/Test_Tilbyder[[#This Row],[Antall Minste Enhet per Salgsenhet
(Legg inn kun heltall)]]</f>
        <v>#DIV/0!</v>
      </c>
      <c r="M30" s="100" t="e">
        <f>IF(Test_Tilbyder[[#This Row],[Minste Enhet]]="EA=PAR",Test_Tilbyder[[#This Row],[Pris pr Minste ME]],Test_Tilbyder[[#This Row],[Pris pr Minste ME]]/Test_Tilbyder[[#This Row],[Antall INQ per Minste Enhet
(Legg inn kun heltall)]])</f>
        <v>#DIV/0!</v>
      </c>
      <c r="N30"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0" s="100" t="e">
        <f t="shared" si="5"/>
        <v>#DIV/0!</v>
      </c>
    </row>
    <row r="31" spans="2:15" ht="222" x14ac:dyDescent="0.3">
      <c r="B31" s="109" t="s">
        <v>1324</v>
      </c>
      <c r="C31" s="104" t="s">
        <v>1325</v>
      </c>
      <c r="D31" s="105"/>
      <c r="E31" s="105"/>
      <c r="F31" s="105"/>
      <c r="G31" s="105"/>
      <c r="H31" s="105"/>
      <c r="I31" s="105"/>
      <c r="J31" s="99">
        <f>Test_Tilbyder[[#This Row],[Antall Minste Enhet per Salgsenhet
(Legg inn kun heltall)]]*Test_Tilbyder[[#This Row],[Antall INQ per Minste Enhet
(Legg inn kun heltall)]]</f>
        <v>0</v>
      </c>
      <c r="K31" s="100">
        <v>300</v>
      </c>
      <c r="L31" s="100" t="e">
        <f>Test_Tilbyder[[#This Row],[Pris pr salgsenhet]]/Test_Tilbyder[[#This Row],[Antall Minste Enhet per Salgsenhet
(Legg inn kun heltall)]]</f>
        <v>#DIV/0!</v>
      </c>
      <c r="M31" s="100" t="e">
        <f>IF(Test_Tilbyder[[#This Row],[Minste Enhet]]="EA=PAR",Test_Tilbyder[[#This Row],[Pris pr Minste ME]],Test_Tilbyder[[#This Row],[Pris pr Minste ME]]/Test_Tilbyder[[#This Row],[Antall INQ per Minste Enhet
(Legg inn kun heltall)]])</f>
        <v>#DIV/0!</v>
      </c>
      <c r="N31"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1" s="100" t="e">
        <f t="shared" si="5"/>
        <v>#DIV/0!</v>
      </c>
    </row>
    <row r="32" spans="2:15" ht="165.75" x14ac:dyDescent="0.3">
      <c r="B32" s="99" t="s">
        <v>1326</v>
      </c>
      <c r="C32" s="104" t="s">
        <v>1327</v>
      </c>
      <c r="D32" s="105"/>
      <c r="E32" s="105"/>
      <c r="F32" s="105"/>
      <c r="G32" s="105"/>
      <c r="H32" s="105"/>
      <c r="I32" s="105"/>
      <c r="J32" s="99">
        <f>Test_Tilbyder[[#This Row],[Antall Minste Enhet per Salgsenhet
(Legg inn kun heltall)]]*Test_Tilbyder[[#This Row],[Antall INQ per Minste Enhet
(Legg inn kun heltall)]]</f>
        <v>0</v>
      </c>
      <c r="K32" s="100">
        <v>900</v>
      </c>
      <c r="L32" s="102" t="e">
        <f>Test_Tilbyder[[#This Row],[Pris pr salgsenhet]]/Test_Tilbyder[[#This Row],[Antall Minste Enhet per Salgsenhet
(Legg inn kun heltall)]]</f>
        <v>#DIV/0!</v>
      </c>
      <c r="M32" s="102" t="e">
        <f>IF(Test_Tilbyder[[#This Row],[Minste Enhet]]="EA=PAR",Test_Tilbyder[[#This Row],[Pris pr Minste ME]],Test_Tilbyder[[#This Row],[Pris pr Minste ME]]/Test_Tilbyder[[#This Row],[Antall INQ per Minste Enhet
(Legg inn kun heltall)]])</f>
        <v>#DIV/0!</v>
      </c>
      <c r="N32" s="102"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2" s="100" t="e">
        <f t="shared" si="5"/>
        <v>#DIV/0!</v>
      </c>
    </row>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phoneticPr fontId="2" type="noConversion"/>
  <dataValidations count="2">
    <dataValidation type="list" allowBlank="1" showInputMessage="1" showErrorMessage="1" sqref="E28:E32" xr:uid="{77534BEF-CCAE-4695-A805-4941E1CDB9E4}">
      <formula1>"EA=stykk,EA=Pakke,EA=Boks,EA=Rull, EA=PAR,EA=Sett, EA=Pose"</formula1>
    </dataValidation>
    <dataValidation type="list" allowBlank="1" showInputMessage="1" showErrorMessage="1" sqref="D28:D32" xr:uid="{EB139062-AB5A-4CBC-96FD-53E55BCB5D10}">
      <formula1>"Eske,Pakke, Sett, Stykke, Boks,Par"</formula1>
    </dataValidation>
  </dataValidations>
  <pageMargins left="0.7" right="0.7" top="0.75" bottom="0.75" header="0.3" footer="0.3"/>
  <drawing r:id="rId1"/>
  <tableParts count="2">
    <tablePart r:id="rId2"/>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748B5E4D-6EFE-43CB-B1EE-C2D7646675CF}">
          <x14:formula1>
            <xm:f>_xlfn._TRO_TRAILING(Oppslag!$P$27:$P$39)</xm:f>
          </x14:formula1>
          <xm:sqref>H28:H32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A34BC-D5C2-44E7-ACA1-C0C7C10542C7}">
  <sheetPr codeName="Sheet11"/>
  <dimension ref="A1:W1048576"/>
  <sheetViews>
    <sheetView showGridLines="0" topLeftCell="B1" zoomScale="80" zoomScaleNormal="80" workbookViewId="0">
      <selection activeCell="M31" sqref="M31"/>
    </sheetView>
  </sheetViews>
  <sheetFormatPr baseColWidth="10" defaultColWidth="0" defaultRowHeight="15" zeroHeight="1" x14ac:dyDescent="0.25"/>
  <cols>
    <col min="1" max="1" width="39.85546875" customWidth="1"/>
    <col min="2" max="2" width="14.5703125" customWidth="1"/>
    <col min="3" max="3" width="33.5703125" customWidth="1"/>
    <col min="4" max="4" width="21.140625" customWidth="1"/>
    <col min="5" max="5" width="23.85546875" customWidth="1"/>
    <col min="6" max="8" width="23.5703125" customWidth="1"/>
    <col min="9" max="9" width="23.5703125" style="54" customWidth="1"/>
    <col min="10" max="10" width="19.5703125" style="54" customWidth="1"/>
    <col min="11" max="11" width="30.5703125" style="54" customWidth="1"/>
    <col min="12" max="12" width="27.42578125" style="54" customWidth="1"/>
    <col min="13" max="13" width="24" style="54" customWidth="1"/>
    <col min="14" max="14" width="9.140625" customWidth="1"/>
    <col min="15" max="23" width="0" hidden="1" customWidth="1"/>
    <col min="24" max="16384" width="9.140625" hidden="1"/>
  </cols>
  <sheetData>
    <row r="1" spans="1:13" x14ac:dyDescent="0.25">
      <c r="I1"/>
      <c r="J1"/>
      <c r="K1"/>
      <c r="L1"/>
      <c r="M1"/>
    </row>
    <row r="2" spans="1:13" ht="45" x14ac:dyDescent="0.25">
      <c r="A2" s="272" t="str" cm="1">
        <f t="array" ref="A2:H1050">_xlfn.LET(
_xlpm.område,Prisinformasjon!B5:L1200,
_xlpm.headers,Prisinformasjon!B5:L5,
_xlpm.selectedCols,_xlfn.CHOOSECOLS(_xlpm.område,1,2,3,4,7,8,9),
_xlpm.kol,INDEX(_xlpm.selectedCols,,1),
_xlpm.vis,(_xlpm.kol&gt;50)*_xlfn.BYROW(_xlpm.kol,_xlfn.LAMBDA(_xlpm.r,ISERROR(SEARCH("Linjenr.",_xlpm.r)))),
_xlpm.validRows,_xlfn._xlws.FILTER(_xlpm.selectedCols,_xlpm.vis),
_xlpm.delkontraktnr,_xlfn.BYROW(INDEX(_xlpm.validRows,,1),_xlfn.LAMBDA(_xlpm.r,IF(ISNUMBER(_xlpm.r),INT(_xlpm.r/10000),""))),
_xlpm.delkontraktnavn,_xlfn.XLOOKUP(_xlpm.delkontraktnr,delKontrakt['#],delKontrakt[Navn],"",0),
_xlpm.delkontrakt,_xlfn.BYROW(_xlfn.HSTACK(_xlpm.delkontraktnr,_xlpm.delkontraktnavn),_xlfn.LAMBDA(_xlpm.r,_xlfn.TEXTJOIN(" - ",TRUE,_xlpm.r))),
_xlpm.colNames,_xlfn.HSTACK("Delkontrakt",_xlfn.TAKE(_xlfn.CHOOSECOLS(_xlpm.headers,1,2,3,4,7,8,9),1)),
_xlpm.data,_xlfn.HSTACK(_xlpm.delkontrakt,IF(_xlpm.validRows=0,"",_xlpm.validRows)),
_xlpm.result,_xlfn.VSTACK(_xlpm.colNames,_xlpm.data),
_xlpm.result
)</f>
        <v>Delkontrakt</v>
      </c>
      <c r="B2" s="272" t="str">
        <v>Linjenr.</v>
      </c>
      <c r="C2" s="272" t="str">
        <v>Oppdragsgivers beskrivelse</v>
      </c>
      <c r="D2" s="272" t="str">
        <v>Vareprøver</v>
      </c>
      <c r="E2" s="272" t="str">
        <v>Kommentar</v>
      </c>
      <c r="F2" s="272" t="str">
        <v>Enhet til antatt mengde pr. år</v>
      </c>
      <c r="G2" s="272" t="str">
        <v>Antatt mengde pr. år Regionalt</v>
      </c>
      <c r="H2" s="272" t="str">
        <v>Antatt mengde pr. år Regionalt felleslager</v>
      </c>
      <c r="I2" s="264" t="s">
        <v>1328</v>
      </c>
      <c r="J2" s="111" t="s">
        <v>1329</v>
      </c>
      <c r="K2" s="111" t="s">
        <v>1330</v>
      </c>
      <c r="L2" s="111" t="str">
        <f>Prisinformasjon!K5</f>
        <v>Pris per salgsenhet Regionalt (Oppgis i NOK)</v>
      </c>
      <c r="M2" s="111" t="str">
        <f>Prisinformasjon!L5</f>
        <v>Pris per salgsenhet til Regionalt felleslager (Oppgis i NOK)</v>
      </c>
    </row>
    <row r="3" spans="1:13" x14ac:dyDescent="0.25">
      <c r="A3" t="str">
        <v>1 - Suturer, resorberbar, syntetisk, multifil</v>
      </c>
      <c r="B3">
        <v>10001</v>
      </c>
      <c r="C3" t="str">
        <v>Sutur, 0, tråd 70 cm, ufarget, rund nål, 1/2-sirkel, nål 26 mm - medium resorpsjonstid 56-70 dager</v>
      </c>
      <c r="D3" t="str">
        <v/>
      </c>
      <c r="E3" t="str">
        <v>C0069043</v>
      </c>
      <c r="F3" t="str">
        <v>Stykk | EA</v>
      </c>
      <c r="G3">
        <v>144</v>
      </c>
      <c r="H3" t="str">
        <v/>
      </c>
      <c r="I3" s="273"/>
      <c r="J3" s="273"/>
      <c r="K3" s="273"/>
      <c r="L3" s="273"/>
    </row>
    <row r="4" spans="1:13" ht="45" x14ac:dyDescent="0.25">
      <c r="A4" s="4" t="str">
        <v>1 - Suturer, resorberbar, syntetisk, multifil</v>
      </c>
      <c r="B4" s="4">
        <v>10002</v>
      </c>
      <c r="C4" s="4" t="str">
        <v>Sutur, 0, tråd 70 cm, ufarget, rund nål, 1/2-sirkel, nål 37 mm - medium resorpsjonstid 56-70 dager</v>
      </c>
      <c r="D4" s="4" t="str">
        <v/>
      </c>
      <c r="E4" s="4" t="str">
        <v>C0069096</v>
      </c>
      <c r="F4" t="str">
        <v>Stykk | EA</v>
      </c>
      <c r="G4">
        <v>324</v>
      </c>
      <c r="H4" t="str">
        <v/>
      </c>
      <c r="I4" s="273"/>
      <c r="J4" s="273"/>
      <c r="K4" s="273"/>
      <c r="L4" s="273"/>
    </row>
    <row r="5" spans="1:13" ht="60" x14ac:dyDescent="0.25">
      <c r="A5" s="4" t="str">
        <v>1 - Suturer, resorberbar, syntetisk, multifil</v>
      </c>
      <c r="B5" s="4">
        <v>10003</v>
      </c>
      <c r="C5" s="4" t="str">
        <v>Sutur, 1, tråd 70 cm, ufarget, omvendt skjærende, 1/2-sirkel, nål 26 mm - medium resorpsjonstid 56-70 dager</v>
      </c>
      <c r="D5" s="4" t="str">
        <v/>
      </c>
      <c r="E5" s="4" t="str">
        <v>C0069293</v>
      </c>
      <c r="F5" t="str">
        <v>Stykk | EA</v>
      </c>
      <c r="G5">
        <v>72</v>
      </c>
      <c r="H5" t="str">
        <v/>
      </c>
      <c r="I5" s="273"/>
      <c r="J5" s="273"/>
      <c r="K5" s="273"/>
      <c r="L5" s="273"/>
    </row>
    <row r="6" spans="1:13" ht="45" x14ac:dyDescent="0.25">
      <c r="A6" s="4" t="str">
        <v>1 - Suturer, resorberbar, syntetisk, multifil</v>
      </c>
      <c r="B6" s="4">
        <v>10004</v>
      </c>
      <c r="C6" s="4" t="str">
        <v>Sutur, 2-0, tråd 70 cm, ufarget, rund nål, 1/2-sirkel, nål 37 mm - medium resorpsjonstid 56-70 dager</v>
      </c>
      <c r="D6" s="4" t="str">
        <v/>
      </c>
      <c r="E6" s="4" t="str">
        <v>C0069095</v>
      </c>
      <c r="F6" t="str">
        <v>Stykk | EA</v>
      </c>
      <c r="G6">
        <v>792</v>
      </c>
      <c r="H6" t="str">
        <v/>
      </c>
      <c r="I6" s="273"/>
      <c r="J6" s="273"/>
      <c r="K6" s="273"/>
      <c r="L6" s="273"/>
    </row>
    <row r="7" spans="1:13" ht="45" x14ac:dyDescent="0.25">
      <c r="A7" s="4" t="str">
        <v>1 - Suturer, resorberbar, syntetisk, multifil</v>
      </c>
      <c r="B7" s="4">
        <v>10005</v>
      </c>
      <c r="C7" s="4" t="str">
        <v>Sutur, 2-0, tråd 90 cm, ufarget, rund nål, 1/2-sirkel, nål 48 mm - medium resorpsjonstid 56-70 dager</v>
      </c>
      <c r="D7" s="4" t="str">
        <v/>
      </c>
      <c r="E7" s="4" t="str">
        <v>C0069564</v>
      </c>
      <c r="F7" t="str">
        <v>Stykk | EA</v>
      </c>
      <c r="G7">
        <v>108</v>
      </c>
      <c r="H7" t="str">
        <v/>
      </c>
      <c r="I7" s="273"/>
      <c r="J7" s="273"/>
      <c r="K7" s="273"/>
      <c r="L7" s="273"/>
    </row>
    <row r="8" spans="1:13" ht="60" x14ac:dyDescent="0.25">
      <c r="A8" s="4" t="str">
        <v>1 - Suturer, resorberbar, syntetisk, multifil</v>
      </c>
      <c r="B8" s="4">
        <v>10006</v>
      </c>
      <c r="C8" s="4" t="str">
        <v>Sutur, 3-0, tråd 70 cm, ufarget, omvendt skjærende, 3/8-sirkel, nål 19 mm - medium resorpsjonstid 56-70 dager</v>
      </c>
      <c r="D8" s="4" t="str">
        <v/>
      </c>
      <c r="E8" s="4" t="str">
        <v>C0069421N1</v>
      </c>
      <c r="F8" t="str">
        <v>Stykk | EA</v>
      </c>
      <c r="G8">
        <v>1440</v>
      </c>
      <c r="H8" t="str">
        <v/>
      </c>
      <c r="I8" s="273"/>
      <c r="J8" s="273"/>
      <c r="K8" s="273"/>
      <c r="L8" s="273"/>
    </row>
    <row r="9" spans="1:13" ht="60" x14ac:dyDescent="0.25">
      <c r="A9" s="4" t="str">
        <v>1 - Suturer, resorberbar, syntetisk, multifil</v>
      </c>
      <c r="B9" s="4">
        <v>10007</v>
      </c>
      <c r="C9" s="4" t="str">
        <v>Sutur, 3-0, tråd 70 cm, ufarget, premium omvendt skjærende, 3/8-sirkel, nål 24 mm - medium resorpsjonstid 56-70 dager</v>
      </c>
      <c r="D9" s="4" t="str">
        <v/>
      </c>
      <c r="E9" s="4" t="str">
        <v>C0069556N1</v>
      </c>
      <c r="F9" t="str">
        <v>Stykk | EA</v>
      </c>
      <c r="G9">
        <v>2268</v>
      </c>
      <c r="H9" t="str">
        <v/>
      </c>
      <c r="I9" s="273"/>
      <c r="J9" s="273"/>
      <c r="K9" s="273"/>
      <c r="L9" s="273"/>
    </row>
    <row r="10" spans="1:13" ht="45" x14ac:dyDescent="0.25">
      <c r="A10" s="4" t="str">
        <v>1 - Suturer, resorberbar, syntetisk, multifil</v>
      </c>
      <c r="B10" s="4">
        <v>10008</v>
      </c>
      <c r="C10" s="4" t="str">
        <v>Sutur, 3-0, tråd 70 cm, ufarget, rund nål, 1/2-sirkel, nål 26 mm - medium resorpsjonstid 56-70 dager</v>
      </c>
      <c r="D10" s="4" t="str">
        <v/>
      </c>
      <c r="E10" s="4" t="str">
        <v>C0069041N1</v>
      </c>
      <c r="F10" t="str">
        <v>Stykk | EA</v>
      </c>
      <c r="G10">
        <v>432</v>
      </c>
      <c r="H10" t="str">
        <v/>
      </c>
      <c r="I10" s="273"/>
      <c r="J10" s="273"/>
      <c r="K10" s="273"/>
      <c r="L10" s="273"/>
    </row>
    <row r="11" spans="1:13" ht="60" x14ac:dyDescent="0.25">
      <c r="A11" s="4" t="str">
        <v>1 - Suturer, resorberbar, syntetisk, multifil</v>
      </c>
      <c r="B11" s="4">
        <v>10009</v>
      </c>
      <c r="C11" s="4" t="str">
        <v>Sutur, 3-0, tråd 70 cm, ufarget, omvendt skjærende, 3/8-sirkel, nål 24 mm - medium resorpsjonstid 56-70 dager</v>
      </c>
      <c r="D11" s="4" t="str">
        <v/>
      </c>
      <c r="E11" s="4" t="str">
        <v>C0069235N1</v>
      </c>
      <c r="F11" t="str">
        <v>Stykk | EA</v>
      </c>
      <c r="G11">
        <v>1188</v>
      </c>
      <c r="H11" t="str">
        <v/>
      </c>
      <c r="I11" s="273"/>
      <c r="J11" s="273"/>
      <c r="K11" s="273"/>
      <c r="L11" s="273"/>
    </row>
    <row r="12" spans="1:13" ht="60" x14ac:dyDescent="0.25">
      <c r="A12" s="4" t="str">
        <v>1 - Suturer, resorberbar, syntetisk, multifil</v>
      </c>
      <c r="B12" s="4">
        <v>10010</v>
      </c>
      <c r="C12" s="4" t="str">
        <v>Sutur, 3-0, tråd 70 cm, ufarget, omvendt skjærende, 1/2-sirkel, nål 37 mm - medium resorpsjonstid 56-70 dager</v>
      </c>
      <c r="D12" s="4" t="str">
        <v/>
      </c>
      <c r="E12" s="4" t="str">
        <v>C0069460</v>
      </c>
      <c r="F12" t="str">
        <v>Stykk | EA</v>
      </c>
      <c r="G12">
        <v>36</v>
      </c>
      <c r="H12" t="str">
        <v/>
      </c>
      <c r="I12" s="273"/>
      <c r="J12" s="273"/>
      <c r="K12" s="273"/>
      <c r="L12" s="273"/>
    </row>
    <row r="13" spans="1:13" ht="60" x14ac:dyDescent="0.25">
      <c r="A13" s="4" t="str">
        <v>1 - Suturer, resorberbar, syntetisk, multifil</v>
      </c>
      <c r="B13" s="4">
        <v>10011</v>
      </c>
      <c r="C13" s="4" t="str">
        <v>Sutur, 4-0, tråd 70 cm, ufarget, omvendt skjærende, 3/8-sirkel, nål 19 mm - medium resorpsjonstid 56-70 dager</v>
      </c>
      <c r="D13" s="4" t="str">
        <v/>
      </c>
      <c r="E13" s="4" t="str">
        <v>C0069420N1</v>
      </c>
      <c r="F13" t="str">
        <v>Stykk | EA</v>
      </c>
      <c r="G13">
        <v>504</v>
      </c>
      <c r="H13" t="str">
        <v/>
      </c>
      <c r="I13" s="273"/>
      <c r="J13" s="273"/>
      <c r="K13" s="273"/>
      <c r="L13" s="273"/>
    </row>
    <row r="14" spans="1:13" ht="60" x14ac:dyDescent="0.25">
      <c r="A14" s="4" t="str">
        <v>1 - Suturer, resorberbar, syntetisk, multifil</v>
      </c>
      <c r="B14" s="4">
        <v>10012</v>
      </c>
      <c r="C14" s="4" t="str">
        <v>Sutur, 4-0, tråd 70 cm, ufarget, omvendt skjærende, 3/8-sirkel, nål 24 mm - medium resorpsjonstid 56-70 dager</v>
      </c>
      <c r="D14" s="4" t="str">
        <v/>
      </c>
      <c r="E14" s="4" t="str">
        <v>C0069234</v>
      </c>
      <c r="F14" t="str">
        <v>Stykk | EA</v>
      </c>
      <c r="G14">
        <v>36</v>
      </c>
      <c r="H14" t="str">
        <v/>
      </c>
      <c r="I14" s="273"/>
      <c r="J14" s="273"/>
      <c r="K14" s="273"/>
      <c r="L14" s="273"/>
    </row>
    <row r="15" spans="1:13" ht="60" x14ac:dyDescent="0.25">
      <c r="A15" s="4" t="str">
        <v>1 - Suturer, resorberbar, syntetisk, multifil</v>
      </c>
      <c r="B15" s="4">
        <v>10013</v>
      </c>
      <c r="C15" s="4" t="str">
        <v>Sutur, 4-0, tråd 70 cm, ufarget, premium omvendt skjærende, 3/8-sirkel, nål 19 mm - medium resorpsjonstid 56-70 dager</v>
      </c>
      <c r="D15" s="4" t="str">
        <v/>
      </c>
      <c r="E15" s="4" t="str">
        <v>C0069529N1</v>
      </c>
      <c r="F15" t="str">
        <v>Stykk | EA</v>
      </c>
      <c r="G15">
        <v>1980</v>
      </c>
      <c r="H15" t="str">
        <v/>
      </c>
      <c r="I15" s="273"/>
      <c r="J15" s="273"/>
      <c r="K15" s="273"/>
      <c r="L15" s="273"/>
    </row>
    <row r="16" spans="1:13" ht="60" x14ac:dyDescent="0.25">
      <c r="A16" s="4" t="str">
        <v>1 - Suturer, resorberbar, syntetisk, multifil</v>
      </c>
      <c r="B16" s="4">
        <v>10014</v>
      </c>
      <c r="C16" s="4" t="str">
        <v>Sutur, 4-0, tråd 70 cm, ufarget, rett omvendt skjærende, rett nål, nål 60 mm - medium resorpsjonstid 56-70 dager</v>
      </c>
      <c r="D16" s="4" t="str">
        <v/>
      </c>
      <c r="E16" s="4" t="str">
        <v>C0069280</v>
      </c>
      <c r="F16" t="str">
        <v>Stykk | EA</v>
      </c>
      <c r="G16">
        <v>108</v>
      </c>
      <c r="H16" t="str">
        <v/>
      </c>
      <c r="I16" s="273"/>
      <c r="J16" s="273"/>
      <c r="K16" s="273"/>
      <c r="L16" s="273"/>
    </row>
    <row r="17" spans="1:12" ht="45" x14ac:dyDescent="0.25">
      <c r="A17" s="4" t="str">
        <v>1 - Suturer, resorberbar, syntetisk, multifil</v>
      </c>
      <c r="B17" s="4">
        <v>10015</v>
      </c>
      <c r="C17" s="4" t="str">
        <v>Sutur,  4-0, tråd 70 cm, ufarget, rund nål, 1/2-sirkel, nål 17 mm - medium resorpsjonstid 56-70 dager</v>
      </c>
      <c r="D17" s="4" t="str">
        <v/>
      </c>
      <c r="E17" s="4" t="str">
        <v>C0069013</v>
      </c>
      <c r="F17" t="str">
        <v>Stykk | EA</v>
      </c>
      <c r="G17">
        <v>216</v>
      </c>
      <c r="H17" t="str">
        <v/>
      </c>
      <c r="I17" s="273"/>
      <c r="J17" s="273"/>
      <c r="K17" s="273"/>
      <c r="L17" s="273"/>
    </row>
    <row r="18" spans="1:12" ht="60" x14ac:dyDescent="0.25">
      <c r="A18" s="4" t="str">
        <v>1 - Suturer, resorberbar, syntetisk, multifil</v>
      </c>
      <c r="B18" s="4">
        <v>10016</v>
      </c>
      <c r="C18" s="4" t="str">
        <v>Sutur, 5-0, tråd 45 cm, ufarget, spatelnål, 1/4-sirkel, dobbelnål, nål 8 mm - medium resorpsjonstid 56-70 dager</v>
      </c>
      <c r="D18" s="4" t="str">
        <v/>
      </c>
      <c r="E18" s="4" t="str">
        <v>G0069735</v>
      </c>
      <c r="F18" t="str">
        <v>Stykk | EA</v>
      </c>
      <c r="G18">
        <v>120</v>
      </c>
      <c r="H18" t="str">
        <v/>
      </c>
      <c r="I18" s="273"/>
      <c r="J18" s="273"/>
      <c r="K18" s="273"/>
      <c r="L18" s="273"/>
    </row>
    <row r="19" spans="1:12" ht="60" x14ac:dyDescent="0.25">
      <c r="A19" s="4" t="str">
        <v>1 - Suturer, resorberbar, syntetisk, multifil</v>
      </c>
      <c r="B19" s="4">
        <v>10017</v>
      </c>
      <c r="C19" s="4" t="str">
        <v>Sutur, 5-0, tråd 45 cm, ufarget, omvendt skjærende, 3/8-sirkel, nål 19 mm - medium resorpsjonstid 56-70 dager</v>
      </c>
      <c r="D19" s="4" t="str">
        <v/>
      </c>
      <c r="E19" s="4" t="str">
        <v>C0069219</v>
      </c>
      <c r="F19" t="str">
        <v>Stykk | EA</v>
      </c>
      <c r="G19">
        <v>72</v>
      </c>
      <c r="H19" t="str">
        <v/>
      </c>
      <c r="I19" s="273"/>
      <c r="J19" s="273"/>
      <c r="K19" s="273"/>
      <c r="L19" s="273"/>
    </row>
    <row r="20" spans="1:12" ht="60" x14ac:dyDescent="0.25">
      <c r="A20" s="4" t="str">
        <v>1 - Suturer, resorberbar, syntetisk, multifil</v>
      </c>
      <c r="B20" s="4">
        <v>10018</v>
      </c>
      <c r="C20" s="4" t="str">
        <v>Sutur, 5-0, tråd 45 cm, ufarget, premium omvendt skjærende, 3/8-sirkel, nål 11 mm - medium resorpsjonstid 56-70 dager</v>
      </c>
      <c r="D20" s="4" t="str">
        <v/>
      </c>
      <c r="E20" s="4" t="str">
        <v>C0069608</v>
      </c>
      <c r="F20" t="str">
        <v>Stykk | EA</v>
      </c>
      <c r="G20">
        <v>36</v>
      </c>
      <c r="H20" t="str">
        <v/>
      </c>
      <c r="I20" s="273"/>
      <c r="J20" s="273"/>
      <c r="K20" s="273"/>
      <c r="L20" s="273"/>
    </row>
    <row r="21" spans="1:12" ht="45" x14ac:dyDescent="0.25">
      <c r="A21" s="4" t="str">
        <v>1 - Suturer, resorberbar, syntetisk, multifil</v>
      </c>
      <c r="B21" s="4">
        <v>10019</v>
      </c>
      <c r="C21" s="4" t="str">
        <v>Sutur, 5-0, tråd 70 cm, ufarget, rund nål, 1/2-sirkel, nål 13 mm - medium resorpsjonstid 56-70 dager</v>
      </c>
      <c r="D21" s="4" t="str">
        <v/>
      </c>
      <c r="E21" s="4" t="str">
        <v>C0069007</v>
      </c>
      <c r="F21" t="str">
        <v>Stykk | EA</v>
      </c>
      <c r="G21">
        <v>36</v>
      </c>
      <c r="H21" t="str">
        <v/>
      </c>
      <c r="I21" s="273"/>
      <c r="J21" s="273"/>
      <c r="K21" s="273"/>
      <c r="L21" s="273"/>
    </row>
    <row r="22" spans="1:12" ht="45" x14ac:dyDescent="0.25">
      <c r="A22" s="4" t="str">
        <v>1 - Suturer, resorberbar, syntetisk, multifil</v>
      </c>
      <c r="B22" s="4">
        <v>10020</v>
      </c>
      <c r="C22" s="4" t="str">
        <v>Sutur, 2, tråd 150 cm, farget, rund nål, 1/2-sirkel, nål 65 mm - medium resorpsjonstid 56-70 dager</v>
      </c>
      <c r="D22" s="4" t="str">
        <v/>
      </c>
      <c r="E22" s="4" t="str">
        <v>B0068940</v>
      </c>
      <c r="F22" t="str">
        <v>Stykk | EA</v>
      </c>
      <c r="G22">
        <v>144</v>
      </c>
      <c r="H22" t="str">
        <v/>
      </c>
      <c r="I22" s="273"/>
      <c r="J22" s="273"/>
      <c r="K22" s="273"/>
      <c r="L22" s="273"/>
    </row>
    <row r="23" spans="1:12" ht="45" x14ac:dyDescent="0.25">
      <c r="A23" s="4" t="str">
        <v>1 - Suturer, resorberbar, syntetisk, multifil</v>
      </c>
      <c r="B23" s="4">
        <v>10021</v>
      </c>
      <c r="C23" s="4" t="str">
        <v>Sutur, 2, tråd 70 cm, farget, rund nål, 1/2-sirkel, nål 37 mm - medium resorpsjonstid 56-70 dager</v>
      </c>
      <c r="D23" s="4" t="str">
        <v/>
      </c>
      <c r="E23" s="4" t="str">
        <v>C0068098</v>
      </c>
      <c r="F23" t="str">
        <v>Stykk | EA</v>
      </c>
      <c r="G23">
        <v>648</v>
      </c>
      <c r="H23" t="str">
        <v/>
      </c>
      <c r="I23" s="273"/>
      <c r="J23" s="273"/>
      <c r="K23" s="273"/>
      <c r="L23" s="273"/>
    </row>
    <row r="24" spans="1:12" ht="45" x14ac:dyDescent="0.25">
      <c r="A24" s="4" t="str">
        <v>1 - Suturer, resorberbar, syntetisk, multifil</v>
      </c>
      <c r="B24" s="4">
        <v>10022</v>
      </c>
      <c r="C24" s="4" t="str">
        <v>Sutur, 2, tråd 90 cm, farget, rund nål, 1/2-sirkel, nål 40 mm - medium resorpsjonstid 56-70 dager</v>
      </c>
      <c r="D24" s="4" t="str">
        <v/>
      </c>
      <c r="E24" s="4" t="str">
        <v>B0068558</v>
      </c>
      <c r="F24" t="str">
        <v>Stykk | EA</v>
      </c>
      <c r="G24">
        <v>2304</v>
      </c>
      <c r="H24" t="str">
        <v/>
      </c>
      <c r="I24" s="273"/>
      <c r="J24" s="273"/>
      <c r="K24" s="273"/>
      <c r="L24" s="273"/>
    </row>
    <row r="25" spans="1:12" ht="45" x14ac:dyDescent="0.25">
      <c r="A25" s="4" t="str">
        <v>1 - Suturer, resorberbar, syntetisk, multifil</v>
      </c>
      <c r="B25" s="4">
        <v>10023</v>
      </c>
      <c r="C25" s="4" t="str">
        <v>Sutur, 2, tråd 90 cm, farget, rund nål, 1/2-sirkel, nål 48 mm - medium resorpsjonstid 56-70 dager</v>
      </c>
      <c r="D25" s="4" t="str">
        <v/>
      </c>
      <c r="E25" s="4" t="str">
        <v>B0068563</v>
      </c>
      <c r="F25" t="str">
        <v>Stykk | EA</v>
      </c>
      <c r="G25">
        <v>312</v>
      </c>
      <c r="H25" t="str">
        <v/>
      </c>
      <c r="I25" s="273"/>
      <c r="J25" s="273"/>
      <c r="K25" s="273"/>
      <c r="L25" s="273"/>
    </row>
    <row r="26" spans="1:12" x14ac:dyDescent="0.25">
      <c r="A26" t="str">
        <v>1 - Suturer, resorberbar, syntetisk, multifil</v>
      </c>
      <c r="B26">
        <v>10024</v>
      </c>
      <c r="C26" t="str">
        <v>Sutur, 2, tråd 90 cm, farget, omvendt skjærende, 1/2-sirkel, nål 48 mm - medium resorpsjonstid 56-70 dager</v>
      </c>
      <c r="D26" t="str">
        <v/>
      </c>
      <c r="E26" t="str">
        <v>B0068463</v>
      </c>
      <c r="F26" t="str">
        <v>Stykk | EA</v>
      </c>
      <c r="G26">
        <v>528</v>
      </c>
      <c r="H26" t="str">
        <v/>
      </c>
      <c r="I26" s="273"/>
      <c r="J26" s="273"/>
      <c r="K26" s="273"/>
      <c r="L26" s="273"/>
    </row>
    <row r="27" spans="1:12" ht="45" x14ac:dyDescent="0.25">
      <c r="A27" s="4" t="str">
        <v>1 - Suturer, resorberbar, syntetisk, multifil</v>
      </c>
      <c r="B27" s="4">
        <v>10025</v>
      </c>
      <c r="C27" s="4" t="str">
        <v>Sutur, 1, tråd 70 cm, farget, rund nål, 1/2-sirkel, nål 48 mm - medium resorpsjonstid 56-70 dager</v>
      </c>
      <c r="D27" s="4" t="str">
        <v/>
      </c>
      <c r="E27" s="4" t="str">
        <v>C0068062N1</v>
      </c>
      <c r="F27" t="str">
        <v>Stykk | EA</v>
      </c>
      <c r="G27">
        <v>900</v>
      </c>
      <c r="H27" t="str">
        <v/>
      </c>
      <c r="I27" s="273"/>
      <c r="J27" s="273"/>
      <c r="K27" s="273"/>
      <c r="L27" s="273"/>
    </row>
    <row r="28" spans="1:12" ht="60" x14ac:dyDescent="0.25">
      <c r="A28" s="4" t="str">
        <v>1 - Suturer, resorberbar, syntetisk, multifil</v>
      </c>
      <c r="B28" s="4">
        <v>10026</v>
      </c>
      <c r="C28" s="4" t="str">
        <v>Sutur, 1, tråd 70 cm, farget, omvendt skjærende, 1/2-sirkel, nål 37 mm - medium resorpsjonstid 56-70 dager</v>
      </c>
      <c r="D28" s="4" t="str">
        <v/>
      </c>
      <c r="E28" s="4" t="str">
        <v>C0068297N1</v>
      </c>
      <c r="F28" t="str">
        <v>Stykk | EA</v>
      </c>
      <c r="G28">
        <v>36</v>
      </c>
      <c r="H28" t="str">
        <v/>
      </c>
      <c r="I28" s="273"/>
      <c r="J28" s="273"/>
      <c r="K28" s="273"/>
      <c r="L28" s="273"/>
    </row>
    <row r="29" spans="1:12" ht="45" x14ac:dyDescent="0.25">
      <c r="A29" s="4" t="str">
        <v>1 - Suturer, resorberbar, syntetisk, multifil</v>
      </c>
      <c r="B29" s="4">
        <v>10027</v>
      </c>
      <c r="C29" s="4" t="str">
        <v>Sutur, 1, tråd 70 cm, farget, rund nål, 5/8-sirkel, nål 26 mm - medium resorpsjonstid 56-70 dager</v>
      </c>
      <c r="D29" s="4" t="str">
        <v/>
      </c>
      <c r="E29" s="4" t="str">
        <v>C0068417</v>
      </c>
      <c r="F29" t="str">
        <v>Stykk | EA</v>
      </c>
      <c r="G29">
        <v>720</v>
      </c>
      <c r="H29" t="str">
        <v/>
      </c>
      <c r="I29" s="273"/>
      <c r="J29" s="273"/>
      <c r="K29" s="273"/>
      <c r="L29" s="273"/>
    </row>
    <row r="30" spans="1:12" ht="45" x14ac:dyDescent="0.25">
      <c r="A30" s="4" t="str">
        <v>1 - Suturer, resorberbar, syntetisk, multifil</v>
      </c>
      <c r="B30" s="4">
        <v>10028</v>
      </c>
      <c r="C30" s="4" t="str">
        <v>Sutur, 1, tråd 70 cm, farget, rund nål, 1/2-sirkel, nål 26 mm - medium resorpsjonstid 56-70 dager</v>
      </c>
      <c r="D30" s="4" t="str">
        <v/>
      </c>
      <c r="E30" s="4" t="str">
        <v>C0068092N1</v>
      </c>
      <c r="F30" t="str">
        <v>Stykk | EA</v>
      </c>
      <c r="G30">
        <v>792</v>
      </c>
      <c r="H30" t="str">
        <v/>
      </c>
      <c r="I30" s="273"/>
      <c r="J30" s="273"/>
      <c r="K30" s="273"/>
      <c r="L30" s="273"/>
    </row>
    <row r="31" spans="1:12" ht="45" x14ac:dyDescent="0.25">
      <c r="A31" s="4" t="str">
        <v>1 - Suturer, resorberbar, syntetisk, multifil</v>
      </c>
      <c r="B31" s="4">
        <v>10029</v>
      </c>
      <c r="C31" s="4" t="str">
        <v>Sutur, 1, tråd 70 cm, farget, rund nål, 1/2-sirkel, nål 37 mm - medium resorpsjonstid 56-70 dager</v>
      </c>
      <c r="D31" s="4" t="str">
        <v/>
      </c>
      <c r="E31" s="4" t="str">
        <v>C0068097N1</v>
      </c>
      <c r="F31" t="str">
        <v>Stykk | EA</v>
      </c>
      <c r="G31">
        <v>2268</v>
      </c>
      <c r="H31" t="str">
        <v/>
      </c>
      <c r="I31" s="273"/>
      <c r="J31" s="273"/>
      <c r="K31" s="273"/>
      <c r="L31" s="273"/>
    </row>
    <row r="32" spans="1:12" ht="45" x14ac:dyDescent="0.25">
      <c r="A32" s="4" t="str">
        <v>1 - Suturer, resorberbar, syntetisk, multifil</v>
      </c>
      <c r="B32" s="4">
        <v>10030</v>
      </c>
      <c r="C32" s="4" t="str">
        <v>Sutur, 1, tråd 70 cm, farget, rund nål, 1/2-sirkel, nål 40 mm - medium resorpsjonstid 56-70 dager</v>
      </c>
      <c r="D32" s="4" t="str">
        <v/>
      </c>
      <c r="E32" s="4" t="str">
        <v>C0068057N1</v>
      </c>
      <c r="F32" t="str">
        <v>Stykk | EA</v>
      </c>
      <c r="G32">
        <v>504</v>
      </c>
      <c r="H32" t="str">
        <v/>
      </c>
      <c r="I32" s="273"/>
      <c r="J32" s="273"/>
      <c r="K32" s="273"/>
      <c r="L32" s="273"/>
    </row>
    <row r="33" spans="1:12" ht="60" x14ac:dyDescent="0.25">
      <c r="A33" s="4" t="str">
        <v>1 - Suturer, resorberbar, syntetisk, multifil</v>
      </c>
      <c r="B33" s="4">
        <v>10031</v>
      </c>
      <c r="C33" s="4" t="str">
        <v>Sutur, 1, tråd 70 cm, farget, rund nål med skjærende tupp, 1/2-sirkel, nål 37 mm - medium resorpsjonstid 56-70 dager</v>
      </c>
      <c r="D33" s="4" t="str">
        <v/>
      </c>
      <c r="E33" s="4" t="str">
        <v>C0068363</v>
      </c>
      <c r="F33" t="str">
        <v>Stykk | EA</v>
      </c>
      <c r="G33">
        <v>360</v>
      </c>
      <c r="H33" t="str">
        <v/>
      </c>
      <c r="I33" s="273"/>
      <c r="J33" s="273"/>
      <c r="K33" s="273"/>
      <c r="L33" s="273"/>
    </row>
    <row r="34" spans="1:12" ht="45" x14ac:dyDescent="0.25">
      <c r="A34" s="4" t="str">
        <v>1 - Suturer, resorberbar, syntetisk, multifil</v>
      </c>
      <c r="B34" s="4">
        <v>10032</v>
      </c>
      <c r="C34" s="4" t="str">
        <v>Sutur, 0, tråd 70 cm, farget, rund nål, 1/2-sirkel, nål 26 mm - medium resorpsjonstid 56-70 dager</v>
      </c>
      <c r="D34" s="4" t="str">
        <v/>
      </c>
      <c r="E34" s="4" t="str">
        <v>C0068091N1</v>
      </c>
      <c r="F34" t="str">
        <v>Stykk | EA</v>
      </c>
      <c r="G34">
        <v>360</v>
      </c>
      <c r="H34" t="str">
        <v/>
      </c>
      <c r="I34" s="273"/>
      <c r="J34" s="273"/>
      <c r="K34" s="273"/>
      <c r="L34" s="273"/>
    </row>
    <row r="35" spans="1:12" ht="45" x14ac:dyDescent="0.25">
      <c r="A35" s="4" t="str">
        <v>1 - Suturer, resorberbar, syntetisk, multifil</v>
      </c>
      <c r="B35" s="4">
        <v>10033</v>
      </c>
      <c r="C35" s="4" t="str">
        <v>Sutur, 0, tråd 70 cm, farget, rund nål, 1/2-sirkel, nål 40 mm - medium resorpsjonstid 56-70 dager</v>
      </c>
      <c r="D35" s="4" t="str">
        <v/>
      </c>
      <c r="E35" s="4" t="str">
        <v>C0068056N1</v>
      </c>
      <c r="F35" t="str">
        <v>Stykk | EA</v>
      </c>
      <c r="G35">
        <v>1044</v>
      </c>
      <c r="H35" t="str">
        <v/>
      </c>
      <c r="I35" s="273"/>
      <c r="J35" s="273"/>
      <c r="K35" s="273"/>
      <c r="L35" s="273"/>
    </row>
    <row r="36" spans="1:12" ht="45" x14ac:dyDescent="0.25">
      <c r="A36" s="4" t="str">
        <v>1 - Suturer, resorberbar, syntetisk, multifil</v>
      </c>
      <c r="B36" s="4">
        <v>10034</v>
      </c>
      <c r="C36" s="4" t="str">
        <v>Sutur, 0, tråd 70 cm, farget, rund nål, 1/2-sirkel, nål 48 mm - medium resorpsjonstid 56-70 dager</v>
      </c>
      <c r="D36" s="4" t="str">
        <v/>
      </c>
      <c r="E36" s="4" t="str">
        <v>C0068061N1</v>
      </c>
      <c r="F36" t="str">
        <v>Stykk | EA</v>
      </c>
      <c r="G36">
        <v>324</v>
      </c>
      <c r="H36" t="str">
        <v/>
      </c>
      <c r="I36" s="273"/>
      <c r="J36" s="273"/>
      <c r="K36" s="273"/>
      <c r="L36" s="273"/>
    </row>
    <row r="37" spans="1:12" ht="45" x14ac:dyDescent="0.25">
      <c r="A37" s="4" t="str">
        <v>1 - Suturer, resorberbar, syntetisk, multifil</v>
      </c>
      <c r="B37" s="4">
        <v>10035</v>
      </c>
      <c r="C37" s="4" t="str">
        <v>Sutur, 0, tråd 70 cm, farget, rund nål, 5/8-sirkel, nål 26 mm - medium resorpsjonstid 56-70 dager</v>
      </c>
      <c r="D37" s="4" t="str">
        <v/>
      </c>
      <c r="E37" s="4" t="str">
        <v>C0068416</v>
      </c>
      <c r="F37" t="str">
        <v>Stykk | EA</v>
      </c>
      <c r="G37">
        <v>2412</v>
      </c>
      <c r="H37" t="str">
        <v/>
      </c>
      <c r="I37" s="273"/>
      <c r="J37" s="273"/>
      <c r="K37" s="273"/>
      <c r="L37" s="273"/>
    </row>
    <row r="38" spans="1:12" ht="45" x14ac:dyDescent="0.25">
      <c r="A38" s="4" t="str">
        <v>1 - Suturer, resorberbar, syntetisk, multifil</v>
      </c>
      <c r="B38" s="4">
        <v>10036</v>
      </c>
      <c r="C38" s="4" t="str">
        <v>Sutur, 0, tråd 70 cm, farget, rund nål, 1/2-sirkel, nål 26 mm - medium resorpsjonstid 56-70 dager</v>
      </c>
      <c r="D38" s="4" t="str">
        <v/>
      </c>
      <c r="E38" s="4" t="str">
        <v>C0068043N1</v>
      </c>
      <c r="F38" t="str">
        <v>Stykk | EA</v>
      </c>
      <c r="G38">
        <v>360</v>
      </c>
      <c r="H38" t="str">
        <v/>
      </c>
      <c r="I38" s="273"/>
      <c r="J38" s="273"/>
      <c r="K38" s="273"/>
      <c r="L38" s="273"/>
    </row>
    <row r="39" spans="1:12" ht="45" x14ac:dyDescent="0.25">
      <c r="A39" s="4" t="str">
        <v>1 - Suturer, resorberbar, syntetisk, multifil</v>
      </c>
      <c r="B39" s="4">
        <v>10037</v>
      </c>
      <c r="C39" s="4" t="str">
        <v>Sutur, 0, tråd 70 cm, farget, rund nål, 1/2-sirkel, nål 37 mm - medium resorpsjonstid 56-70 dager</v>
      </c>
      <c r="D39" s="4" t="str">
        <v/>
      </c>
      <c r="E39" s="4" t="str">
        <v>C0068096N1</v>
      </c>
      <c r="F39" t="str">
        <v>Stykk | EA</v>
      </c>
      <c r="G39">
        <v>1980</v>
      </c>
      <c r="H39" t="str">
        <v/>
      </c>
      <c r="I39" s="273"/>
      <c r="J39" s="273"/>
      <c r="K39" s="273"/>
      <c r="L39" s="273"/>
    </row>
    <row r="40" spans="1:12" ht="45" x14ac:dyDescent="0.25">
      <c r="A40" s="4" t="str">
        <v>1 - Suturer, resorberbar, syntetisk, multifil</v>
      </c>
      <c r="B40" s="4">
        <v>10038</v>
      </c>
      <c r="C40" s="4" t="str">
        <v>Sutur, 1, tråd 90 cm, farget, rund nål, 1/2-sirkel, nål 48 mm - medium resorpsjonstid 56-70 dager</v>
      </c>
      <c r="D40" s="4" t="str">
        <v/>
      </c>
      <c r="E40" s="4" t="str">
        <v>C0068562N1</v>
      </c>
      <c r="F40" t="str">
        <v>Stykk | EA</v>
      </c>
      <c r="G40">
        <v>900</v>
      </c>
      <c r="H40" t="str">
        <v/>
      </c>
      <c r="I40" s="273"/>
      <c r="J40" s="273"/>
      <c r="K40" s="273"/>
      <c r="L40" s="273"/>
    </row>
    <row r="41" spans="1:12" ht="45" x14ac:dyDescent="0.25">
      <c r="A41" s="4" t="str">
        <v>1 - Suturer, resorberbar, syntetisk, multifil</v>
      </c>
      <c r="B41" s="4">
        <v>10039</v>
      </c>
      <c r="C41" s="4" t="str">
        <v>Sutur, 2-0, tråd 70 cm, farget, rund nål, 1/2-sirkel, nål 26 mm - medium resorpsjonstid 56-70 dager</v>
      </c>
      <c r="D41" s="4" t="str">
        <v/>
      </c>
      <c r="E41" s="4" t="str">
        <v>C0068090N1</v>
      </c>
      <c r="F41" t="str">
        <v>Stykk | EA</v>
      </c>
      <c r="G41">
        <v>36</v>
      </c>
      <c r="H41" t="str">
        <v/>
      </c>
      <c r="I41" s="273"/>
      <c r="J41" s="273"/>
      <c r="K41" s="273"/>
      <c r="L41" s="273"/>
    </row>
    <row r="42" spans="1:12" ht="45" x14ac:dyDescent="0.25">
      <c r="A42" s="4" t="str">
        <v>1 - Suturer, resorberbar, syntetisk, multifil</v>
      </c>
      <c r="B42" s="4">
        <v>10040</v>
      </c>
      <c r="C42" s="4" t="str">
        <v>Sutur, 2-0, tråd 70 cm, farget, rund nål, 1/2-sirkel, nål 37 mm - medium resorpsjonstid 56-70 dager</v>
      </c>
      <c r="D42" s="4" t="str">
        <v/>
      </c>
      <c r="E42" s="4" t="str">
        <v>C0068095N1</v>
      </c>
      <c r="F42" t="str">
        <v>Stykk | EA</v>
      </c>
      <c r="G42">
        <v>6660</v>
      </c>
      <c r="H42" t="str">
        <v/>
      </c>
      <c r="I42" s="273"/>
      <c r="J42" s="273"/>
      <c r="K42" s="273"/>
      <c r="L42" s="273"/>
    </row>
    <row r="43" spans="1:12" ht="45" x14ac:dyDescent="0.25">
      <c r="A43" s="4" t="str">
        <v>1 - Suturer, resorberbar, syntetisk, multifil</v>
      </c>
      <c r="B43" s="4">
        <v>10041</v>
      </c>
      <c r="C43" s="4" t="str">
        <v>Sutur, 2-0, tråd 70 cm, farget, rund nål, 1/2-sirkel, nål 40 mm - medium resorpsjonstid 56-70 dager</v>
      </c>
      <c r="D43" s="4" t="str">
        <v/>
      </c>
      <c r="E43" s="4" t="str">
        <v>C0068055N1</v>
      </c>
      <c r="F43" t="str">
        <v>Stykk | EA</v>
      </c>
      <c r="G43">
        <v>216</v>
      </c>
      <c r="H43" t="str">
        <v/>
      </c>
      <c r="I43" s="273"/>
      <c r="J43" s="273"/>
      <c r="K43" s="273"/>
      <c r="L43" s="273"/>
    </row>
    <row r="44" spans="1:12" ht="45" x14ac:dyDescent="0.25">
      <c r="A44" s="4" t="str">
        <v>1 - Suturer, resorberbar, syntetisk, multifil</v>
      </c>
      <c r="B44" s="4">
        <v>10042</v>
      </c>
      <c r="C44" s="4" t="str">
        <v>Sutur, 2-0, tråd 70 cm, farget, rund nål, 1/2-sirkel, nål 48 mm - medium resorpsjonstid 56-70 dager</v>
      </c>
      <c r="D44" s="4" t="str">
        <v/>
      </c>
      <c r="E44" s="4" t="str">
        <v>C0068060N1</v>
      </c>
      <c r="F44" t="str">
        <v>Stykk | EA</v>
      </c>
      <c r="G44">
        <v>1728</v>
      </c>
      <c r="H44" t="str">
        <v/>
      </c>
      <c r="I44" s="273"/>
      <c r="J44" s="273"/>
      <c r="K44" s="273"/>
      <c r="L44" s="273"/>
    </row>
    <row r="45" spans="1:12" ht="60" x14ac:dyDescent="0.25">
      <c r="A45" s="4" t="str">
        <v>1 - Suturer, resorberbar, syntetisk, multifil</v>
      </c>
      <c r="B45" s="4">
        <v>10043</v>
      </c>
      <c r="C45" s="4" t="str">
        <v>Sutur, 2-0, tråd 70 cm, farget, rund nål med skjærende tupp, 1/2-sirkel, nål 26 mm - medium resorpsjonstid 56-70 dager</v>
      </c>
      <c r="D45" s="4" t="str">
        <v/>
      </c>
      <c r="E45" s="4" t="str">
        <v>C0068336N1</v>
      </c>
      <c r="F45" t="str">
        <v>Stykk | EA</v>
      </c>
      <c r="G45">
        <v>180</v>
      </c>
      <c r="H45" t="str">
        <v/>
      </c>
      <c r="I45" s="273"/>
      <c r="J45" s="273"/>
      <c r="K45" s="273"/>
      <c r="L45" s="273"/>
    </row>
    <row r="46" spans="1:12" ht="45" x14ac:dyDescent="0.25">
      <c r="A46" s="4" t="str">
        <v>1 - Suturer, resorberbar, syntetisk, multifil</v>
      </c>
      <c r="B46" s="4">
        <v>10044</v>
      </c>
      <c r="C46" s="4" t="str">
        <v>Sutur, 2-0, tråd 70 cm, farget, rund nål, 5/8-sirkel, nål 26 mm - medium resorpsjonstid 56-70 dager</v>
      </c>
      <c r="D46" s="4" t="str">
        <v/>
      </c>
      <c r="E46" s="4" t="str">
        <v>C0068415</v>
      </c>
      <c r="F46" t="str">
        <v>Stykk | EA</v>
      </c>
      <c r="G46">
        <v>288</v>
      </c>
      <c r="H46" t="str">
        <v/>
      </c>
      <c r="I46" s="273"/>
      <c r="J46" s="273"/>
      <c r="K46" s="273"/>
      <c r="L46" s="273"/>
    </row>
    <row r="47" spans="1:12" ht="45" x14ac:dyDescent="0.25">
      <c r="A47" s="4" t="str">
        <v>1 - Suturer, resorberbar, syntetisk, multifil</v>
      </c>
      <c r="B47" s="4">
        <v>10045</v>
      </c>
      <c r="C47" s="4" t="str">
        <v>Sutur, 2-0, tråd 70 cm, farget, rund nål, 1/2-sirkel, nål 17 mm - medium resorpsjonstid 56-70 dager</v>
      </c>
      <c r="D47" s="4" t="str">
        <v/>
      </c>
      <c r="E47" s="4" t="str">
        <v>C0068015</v>
      </c>
      <c r="F47" t="str">
        <v>Stykk | EA</v>
      </c>
      <c r="G47">
        <v>288</v>
      </c>
      <c r="H47" t="str">
        <v/>
      </c>
      <c r="I47" s="273"/>
      <c r="J47" s="273"/>
      <c r="K47" s="273"/>
      <c r="L47" s="273"/>
    </row>
    <row r="48" spans="1:12" ht="45" x14ac:dyDescent="0.25">
      <c r="A48" s="4" t="str">
        <v>1 - Suturer, resorberbar, syntetisk, multifil</v>
      </c>
      <c r="B48" s="4">
        <v>10046</v>
      </c>
      <c r="C48" s="4" t="str">
        <v>Sutur, 2-0, tråd 70 cm, farget, rund nål, 1/2-sirkel, nål 20 mm - medium resorpsjonstid 56-70 dager</v>
      </c>
      <c r="D48" s="4" t="str">
        <v/>
      </c>
      <c r="E48" s="4" t="str">
        <v>C0068767</v>
      </c>
      <c r="F48" t="str">
        <v>Stykk | EA</v>
      </c>
      <c r="G48">
        <v>72</v>
      </c>
      <c r="H48" t="str">
        <v/>
      </c>
      <c r="I48" s="273"/>
      <c r="J48" s="273"/>
      <c r="K48" s="273"/>
      <c r="L48" s="273"/>
    </row>
    <row r="49" spans="1:12" x14ac:dyDescent="0.25">
      <c r="A49" t="str">
        <v>1 - Suturer, resorberbar, syntetisk, multifil</v>
      </c>
      <c r="B49">
        <v>10047</v>
      </c>
      <c r="C49" t="str">
        <v>Sutur, 2-0, tråd 70 cm, farget, rund nål, 1/2-sirkel, nål 26 mm - medium resorpsjonstid 56-70 dager</v>
      </c>
      <c r="D49" t="str">
        <v/>
      </c>
      <c r="E49" t="str">
        <v>C0068042N1</v>
      </c>
      <c r="F49" t="str">
        <v>Stykk | EA</v>
      </c>
      <c r="G49">
        <v>5652</v>
      </c>
      <c r="H49" t="str">
        <v/>
      </c>
      <c r="I49" s="273"/>
      <c r="J49" s="273"/>
      <c r="K49" s="273"/>
      <c r="L49" s="273"/>
    </row>
    <row r="50" spans="1:12" ht="45" x14ac:dyDescent="0.25">
      <c r="A50" s="4" t="str">
        <v>1 - Suturer, resorberbar, syntetisk, multifil</v>
      </c>
      <c r="B50" s="4">
        <v>10048</v>
      </c>
      <c r="C50" s="4" t="str">
        <v>Sutur, 2-0, tråd 70 cm, farget, rund nål, 1/2-sirkel, nål 30 mm - medium resorpsjonstid 56-70 dager</v>
      </c>
      <c r="D50" s="4" t="str">
        <v/>
      </c>
      <c r="E50" s="4" t="str">
        <v>C0068047N1</v>
      </c>
      <c r="F50" t="str">
        <v>Stykk | EA</v>
      </c>
      <c r="G50">
        <v>108</v>
      </c>
      <c r="H50" t="str">
        <v/>
      </c>
      <c r="I50" s="273"/>
      <c r="J50" s="273"/>
      <c r="K50" s="273"/>
      <c r="L50" s="273"/>
    </row>
    <row r="51" spans="1:12" ht="45" x14ac:dyDescent="0.25">
      <c r="A51" s="4" t="str">
        <v>1 - Suturer, resorberbar, syntetisk, multifil</v>
      </c>
      <c r="B51" s="4">
        <v>10049</v>
      </c>
      <c r="C51" s="4" t="str">
        <v>Sutur, 2-0, tråd 70 cm, farget, rund nål, 1/2-sirkel, nål 37 mm - medium resorpsjonstid 56-70 dager</v>
      </c>
      <c r="D51" s="4" t="str">
        <v/>
      </c>
      <c r="E51" s="4" t="str">
        <v>C0068051N1</v>
      </c>
      <c r="F51" t="str">
        <v>Stykk | EA</v>
      </c>
      <c r="G51">
        <v>396</v>
      </c>
      <c r="H51" t="str">
        <v/>
      </c>
      <c r="I51" s="273"/>
      <c r="J51" s="273"/>
      <c r="K51" s="273"/>
      <c r="L51" s="273"/>
    </row>
    <row r="52" spans="1:12" ht="60" x14ac:dyDescent="0.25">
      <c r="A52" s="4" t="str">
        <v>1 - Suturer, resorberbar, syntetisk, multifil</v>
      </c>
      <c r="B52" s="4">
        <v>10050</v>
      </c>
      <c r="C52" s="4" t="str">
        <v>Sutur, 2-0, tråd 70 cm, farget, rund nål med skjærende tupp, 1/2-sirkel, nål 30 mm - medium resorpsjonstid 56-70 dager</v>
      </c>
      <c r="D52" s="4" t="str">
        <v/>
      </c>
      <c r="E52" s="4" t="str">
        <v>C0068604</v>
      </c>
      <c r="F52" t="str">
        <v>Stykk | EA</v>
      </c>
      <c r="G52">
        <v>144</v>
      </c>
      <c r="H52" t="str">
        <v/>
      </c>
      <c r="I52" s="273"/>
      <c r="J52" s="273"/>
      <c r="K52" s="273"/>
      <c r="L52" s="273"/>
    </row>
    <row r="53" spans="1:12" ht="45" x14ac:dyDescent="0.25">
      <c r="A53" s="4" t="str">
        <v>1 - Suturer, resorberbar, syntetisk, multifil</v>
      </c>
      <c r="B53" s="4">
        <v>10051</v>
      </c>
      <c r="C53" s="4" t="str">
        <v>Sutur, 3-0, tråd 70 cm, farget, rund nål, 1/2-sirkel, nål 17 mm - medium resorpsjonstid 56-70 dager</v>
      </c>
      <c r="D53" s="4" t="str">
        <v/>
      </c>
      <c r="E53" s="4" t="str">
        <v>C0068014</v>
      </c>
      <c r="F53" t="str">
        <v>Stykk | EA</v>
      </c>
      <c r="G53">
        <v>144</v>
      </c>
      <c r="H53" t="str">
        <v/>
      </c>
      <c r="I53" s="273"/>
      <c r="J53" s="273"/>
      <c r="K53" s="273"/>
      <c r="L53" s="273"/>
    </row>
    <row r="54" spans="1:12" ht="45" x14ac:dyDescent="0.25">
      <c r="A54" s="4" t="str">
        <v>1 - Suturer, resorberbar, syntetisk, multifil</v>
      </c>
      <c r="B54" s="4">
        <v>10052</v>
      </c>
      <c r="C54" s="4" t="str">
        <v>Sutur, 3-0, tråd 70 cm, farget, rund nål, 1/2-sirkel, nål 22 mm - medium resorpsjonstid 56-70 dager</v>
      </c>
      <c r="D54" s="4" t="str">
        <v/>
      </c>
      <c r="E54" s="4" t="str">
        <v>C0068030N1</v>
      </c>
      <c r="F54" t="str">
        <v>Stykk | EA</v>
      </c>
      <c r="G54">
        <v>288</v>
      </c>
      <c r="H54" t="str">
        <v/>
      </c>
      <c r="I54" s="273"/>
      <c r="J54" s="273"/>
      <c r="K54" s="273"/>
      <c r="L54" s="273"/>
    </row>
    <row r="55" spans="1:12" ht="45" x14ac:dyDescent="0.25">
      <c r="A55" s="4" t="str">
        <v>1 - Suturer, resorberbar, syntetisk, multifil</v>
      </c>
      <c r="B55" s="4">
        <v>10053</v>
      </c>
      <c r="C55" s="4" t="str">
        <v>Sutur, 3-0, tråd 70 cm, farget, rund nål, 1/2-sirkel, nål 26 mm - medium resorpsjonstid 56-70 dager</v>
      </c>
      <c r="D55" s="4" t="str">
        <v/>
      </c>
      <c r="E55" s="4" t="str">
        <v>C0068041N1</v>
      </c>
      <c r="F55" t="str">
        <v>Stykk | EA</v>
      </c>
      <c r="G55">
        <v>8172</v>
      </c>
      <c r="H55" t="str">
        <v/>
      </c>
      <c r="I55" s="273"/>
      <c r="J55" s="273"/>
      <c r="K55" s="273"/>
      <c r="L55" s="273"/>
    </row>
    <row r="56" spans="1:12" ht="60" x14ac:dyDescent="0.25">
      <c r="A56" s="4" t="str">
        <v>1 - Suturer, resorberbar, syntetisk, multifil</v>
      </c>
      <c r="B56" s="4">
        <v>10054</v>
      </c>
      <c r="C56" s="4" t="str">
        <v>Sutur, 3-0, tråd 70 cm, farget, omvendt skjærende, 3/8-sirkel, nål 26 mm - medium resorpsjonstid 56-70 dager</v>
      </c>
      <c r="D56" s="4" t="str">
        <v/>
      </c>
      <c r="E56" s="4" t="str">
        <v>C0068198N1</v>
      </c>
      <c r="F56" t="str">
        <v>Stykk | EA</v>
      </c>
      <c r="G56">
        <v>936</v>
      </c>
      <c r="H56" t="str">
        <v/>
      </c>
      <c r="I56" s="273"/>
      <c r="J56" s="273"/>
      <c r="K56" s="273"/>
      <c r="L56" s="273"/>
    </row>
    <row r="57" spans="1:12" ht="45" x14ac:dyDescent="0.25">
      <c r="A57" s="4" t="str">
        <v>1 - Suturer, resorberbar, syntetisk, multifil</v>
      </c>
      <c r="B57" s="4">
        <v>10055</v>
      </c>
      <c r="C57" s="4" t="str">
        <v>Sutur, 3-0, tråd 70 cm, farget, rund nål, 1/2-sirkel, nål 30 mm - medium resorpsjonstid 56-70 dager</v>
      </c>
      <c r="D57" s="4" t="str">
        <v/>
      </c>
      <c r="E57" s="4" t="str">
        <v>C0068046N1</v>
      </c>
      <c r="F57" t="str">
        <v>Stykk | EA</v>
      </c>
      <c r="G57">
        <v>288</v>
      </c>
      <c r="H57" t="str">
        <v/>
      </c>
      <c r="I57" s="273"/>
      <c r="J57" s="273"/>
      <c r="K57" s="273"/>
      <c r="L57" s="273"/>
    </row>
    <row r="58" spans="1:12" ht="45" x14ac:dyDescent="0.25">
      <c r="A58" s="4" t="str">
        <v>1 - Suturer, resorberbar, syntetisk, multifil</v>
      </c>
      <c r="B58" s="4">
        <v>10056</v>
      </c>
      <c r="C58" s="4" t="str">
        <v>Sutur, 4-0, tråd 70 cm, farget, rund nål, 1/2-sirkel, nål 30 mm - medium resorpsjonstid 56-70 dager</v>
      </c>
      <c r="D58" s="4" t="str">
        <v/>
      </c>
      <c r="E58" s="4" t="str">
        <v>C0068040N1</v>
      </c>
      <c r="F58" t="str">
        <v>Stykk | EA</v>
      </c>
      <c r="G58">
        <v>180</v>
      </c>
      <c r="H58" t="str">
        <v/>
      </c>
      <c r="I58" s="273"/>
      <c r="J58" s="273"/>
      <c r="K58" s="273"/>
      <c r="L58" s="273"/>
    </row>
    <row r="59" spans="1:12" ht="45" x14ac:dyDescent="0.25">
      <c r="A59" s="4" t="str">
        <v>1 - Suturer, resorberbar, syntetisk, multifil</v>
      </c>
      <c r="B59" s="4">
        <v>10057</v>
      </c>
      <c r="C59" s="4" t="str">
        <v>Sutur, 4-0, tråd 70 cm, farget, rund nål, 1/2-sirkel, nål 17 mm - medium resorpsjonstid 56-70 dager</v>
      </c>
      <c r="D59" s="4" t="str">
        <v/>
      </c>
      <c r="E59" s="4" t="str">
        <v>C0068013</v>
      </c>
      <c r="F59" t="str">
        <v>Stykk | EA</v>
      </c>
      <c r="G59">
        <v>432</v>
      </c>
      <c r="H59" t="str">
        <v/>
      </c>
      <c r="I59" s="273"/>
      <c r="J59" s="273"/>
      <c r="K59" s="273"/>
      <c r="L59" s="273"/>
    </row>
    <row r="60" spans="1:12" ht="45" x14ac:dyDescent="0.25">
      <c r="A60" s="4" t="str">
        <v>1 - Suturer, resorberbar, syntetisk, multifil</v>
      </c>
      <c r="B60" s="4">
        <v>10058</v>
      </c>
      <c r="C60" s="4" t="str">
        <v>Sutur, 4-0, tråd 70 cm, farget, rund nål, 1/2-sirkel, nål 22 mm - medium resorpsjonstid 56-70 dager</v>
      </c>
      <c r="D60" s="4" t="str">
        <v/>
      </c>
      <c r="E60" s="4" t="str">
        <v>C0068029N1</v>
      </c>
      <c r="F60" t="str">
        <v>Stykk | EA</v>
      </c>
      <c r="G60">
        <v>1656</v>
      </c>
      <c r="H60" t="str">
        <v/>
      </c>
      <c r="I60" s="273"/>
      <c r="J60" s="273"/>
      <c r="K60" s="273"/>
      <c r="L60" s="273"/>
    </row>
    <row r="61" spans="1:12" ht="60" x14ac:dyDescent="0.25">
      <c r="A61" s="4" t="str">
        <v>1 - Suturer, resorberbar, syntetisk, multifil</v>
      </c>
      <c r="B61" s="4">
        <v>10059</v>
      </c>
      <c r="C61" s="4" t="str">
        <v>Sutur, 5-0, tråd 45 cm, farget, spatelnål, 3/8-sirkel, dobbelnål, nål 8 mm - medium resorpsjonstid 56-70 dager</v>
      </c>
      <c r="D61" s="4" t="str">
        <v/>
      </c>
      <c r="E61" s="4" t="str">
        <v>G0068735</v>
      </c>
      <c r="F61" t="str">
        <v>Stykk | EA</v>
      </c>
      <c r="G61">
        <v>12</v>
      </c>
      <c r="H61" t="str">
        <v/>
      </c>
      <c r="I61" s="273"/>
      <c r="J61" s="273"/>
      <c r="K61" s="273"/>
      <c r="L61" s="273"/>
    </row>
    <row r="62" spans="1:12" ht="60" x14ac:dyDescent="0.25">
      <c r="A62" s="4" t="str">
        <v>1 - Suturer, resorberbar, syntetisk, multifil</v>
      </c>
      <c r="B62" s="4">
        <v>10060</v>
      </c>
      <c r="C62" s="4" t="str">
        <v>Sutur, 5-0, tråd 45 cm, farget, omvendt skjærende, 3/8-sirkel, nål 16 mm - medium resorpsjonstid 56-70 dager</v>
      </c>
      <c r="D62" s="4" t="str">
        <v/>
      </c>
      <c r="E62" s="4" t="str">
        <v>C0068212</v>
      </c>
      <c r="F62" t="str">
        <v>Stykk | EA</v>
      </c>
      <c r="G62">
        <v>36</v>
      </c>
      <c r="H62" t="str">
        <v/>
      </c>
      <c r="I62" s="273"/>
      <c r="J62" s="273"/>
      <c r="K62" s="273"/>
      <c r="L62" s="273"/>
    </row>
    <row r="63" spans="1:12" ht="60" x14ac:dyDescent="0.25">
      <c r="A63" s="4" t="str">
        <v>1 - Suturer, resorberbar, syntetisk, multifil</v>
      </c>
      <c r="B63" s="4">
        <v>10061</v>
      </c>
      <c r="C63" s="4" t="str">
        <v>Sutur, 5-0, tråd 70 cm, farget, omvendt skjærende, 3/8-sirkel, nål 12 mm - medium resorpsjonstid 56-70 dager</v>
      </c>
      <c r="D63" s="4" t="str">
        <v/>
      </c>
      <c r="E63" s="4" t="str">
        <v>C0068435</v>
      </c>
      <c r="F63" t="str">
        <v>Stykk | EA</v>
      </c>
      <c r="G63">
        <v>36</v>
      </c>
      <c r="H63" t="str">
        <v/>
      </c>
      <c r="I63" s="273"/>
      <c r="J63" s="273"/>
      <c r="K63" s="273"/>
      <c r="L63" s="273"/>
    </row>
    <row r="64" spans="1:12" ht="45" x14ac:dyDescent="0.25">
      <c r="A64" s="4" t="str">
        <v>1 - Suturer, resorberbar, syntetisk, multifil</v>
      </c>
      <c r="B64" s="4">
        <v>10062</v>
      </c>
      <c r="C64" s="4" t="str">
        <v>Sutur, 5-0, tråd 70 cm, farget, rund nål, 1/2-sirkel, nål 17 mm - medium resorpsjonstid 56-70 dager</v>
      </c>
      <c r="D64" s="4" t="str">
        <v/>
      </c>
      <c r="E64" s="4" t="str">
        <v>C0068012</v>
      </c>
      <c r="F64" t="str">
        <v>Stykk | EA</v>
      </c>
      <c r="G64">
        <v>288</v>
      </c>
      <c r="H64" t="str">
        <v/>
      </c>
      <c r="I64" s="273"/>
      <c r="J64" s="273"/>
      <c r="K64" s="273"/>
      <c r="L64" s="273"/>
    </row>
    <row r="65" spans="1:12" ht="60" x14ac:dyDescent="0.25">
      <c r="A65" s="4" t="str">
        <v>1 - Suturer, resorberbar, syntetisk, multifil</v>
      </c>
      <c r="B65" s="4">
        <v>10063</v>
      </c>
      <c r="C65" s="4" t="str">
        <v>Sutur,  6-0, tråd 45 cm, farget, spatelnål, 3/8-sirkel, dobbelnål, nål 8 mm - medium resorpsjonstid 56-70 dager</v>
      </c>
      <c r="D65" s="4" t="str">
        <v/>
      </c>
      <c r="E65" s="4" t="str">
        <v>G0068734</v>
      </c>
      <c r="F65" t="str">
        <v>Stykk | EA</v>
      </c>
      <c r="G65">
        <v>132</v>
      </c>
      <c r="H65" t="str">
        <v/>
      </c>
      <c r="I65" s="273"/>
      <c r="J65" s="273"/>
      <c r="K65" s="273"/>
      <c r="L65" s="273"/>
    </row>
    <row r="66" spans="1:12" ht="60" x14ac:dyDescent="0.25">
      <c r="A66" s="4" t="str">
        <v>1 - Suturer, resorberbar, syntetisk, multifil</v>
      </c>
      <c r="B66" s="4">
        <v>10064</v>
      </c>
      <c r="C66" s="4" t="str">
        <v>Sutur, 7-0, tråd 45 cm, farget, spatelnål, 3/8-sirkel, dobbelnål, nål 6 mm - medium resorpsjonstid 56-70 dager</v>
      </c>
      <c r="D66" s="4" t="str">
        <v/>
      </c>
      <c r="E66" s="4" t="str">
        <v>G0068711</v>
      </c>
      <c r="F66" t="str">
        <v>Stykk | EA</v>
      </c>
      <c r="G66">
        <v>12</v>
      </c>
      <c r="H66" t="str">
        <v/>
      </c>
      <c r="I66" s="273"/>
      <c r="J66" s="273"/>
      <c r="K66" s="273"/>
      <c r="L66" s="273"/>
    </row>
    <row r="67" spans="1:12" ht="45" x14ac:dyDescent="0.25">
      <c r="A67" s="4" t="str">
        <v>1 - Suturer, resorberbar, syntetisk, multifil</v>
      </c>
      <c r="B67" s="4">
        <v>10065</v>
      </c>
      <c r="C67" s="4" t="str">
        <v>Sutur, 10-0, tråd 15 cm, farget, spatelnål, 3/8-sirkel, nål 6 mm - medium resorpsjonstid 56-70 dager</v>
      </c>
      <c r="D67" s="4" t="str">
        <v/>
      </c>
      <c r="E67" s="4" t="str">
        <v>V429G</v>
      </c>
      <c r="F67" t="str">
        <v>Stykk | EA</v>
      </c>
      <c r="G67">
        <v>36</v>
      </c>
      <c r="H67" t="str">
        <v/>
      </c>
      <c r="I67" s="273"/>
      <c r="J67" s="273"/>
      <c r="K67" s="273"/>
      <c r="L67" s="273"/>
    </row>
    <row r="68" spans="1:12" ht="45" x14ac:dyDescent="0.25">
      <c r="A68" s="4" t="str">
        <v>1 - Suturer, resorberbar, syntetisk, multifil</v>
      </c>
      <c r="B68" s="4">
        <v>10066</v>
      </c>
      <c r="C68" s="4" t="str">
        <v>Sutur, 2-0, tråd 70 cm, ufarget, rund nål, 1/2-sirkel, nål 26 mm - rask resorpsjonstid 42 dager</v>
      </c>
      <c r="D68" s="4" t="str">
        <v/>
      </c>
      <c r="E68" s="4" t="str">
        <v>C3046042</v>
      </c>
      <c r="F68" t="str">
        <v>Stykk | EA</v>
      </c>
      <c r="G68">
        <v>216</v>
      </c>
      <c r="H68" t="str">
        <v/>
      </c>
      <c r="I68" s="273"/>
      <c r="J68" s="273"/>
      <c r="K68" s="273"/>
      <c r="L68" s="273"/>
    </row>
    <row r="69" spans="1:12" ht="45" x14ac:dyDescent="0.25">
      <c r="A69" s="4" t="str">
        <v>1 - Suturer, resorberbar, syntetisk, multifil</v>
      </c>
      <c r="B69" s="4">
        <v>10067</v>
      </c>
      <c r="C69" s="4" t="str">
        <v>Sutur, 3-0, tråd 45 cm, ufarget, omvendt skjærende, 3/8-sirkel, nål 19 mm - rask resorpsjonstid 42 dager</v>
      </c>
      <c r="D69" s="4" t="str">
        <v/>
      </c>
      <c r="E69" s="4" t="str">
        <v>C3046221</v>
      </c>
      <c r="F69" t="str">
        <v>Stykk | EA</v>
      </c>
      <c r="G69">
        <v>144</v>
      </c>
      <c r="H69" t="str">
        <v/>
      </c>
      <c r="I69" s="273"/>
      <c r="J69" s="273"/>
      <c r="K69" s="273"/>
      <c r="L69" s="273"/>
    </row>
    <row r="70" spans="1:12" ht="45" x14ac:dyDescent="0.25">
      <c r="A70" s="4" t="str">
        <v>1 - Suturer, resorberbar, syntetisk, multifil</v>
      </c>
      <c r="B70" s="4">
        <v>10068</v>
      </c>
      <c r="C70" s="4" t="str">
        <v>Sutur, 3-0, tråd 45 cm, ufarget, omvendt skjærende, 3/8-sirkel, nål 24 mm - rask resorpsjonstid 42 dager</v>
      </c>
      <c r="D70" s="4" t="str">
        <v/>
      </c>
      <c r="E70" s="4" t="str">
        <v>C3046535</v>
      </c>
      <c r="F70" t="str">
        <v>Stykk | EA</v>
      </c>
      <c r="G70">
        <v>468</v>
      </c>
      <c r="H70" t="str">
        <v/>
      </c>
      <c r="I70" s="273"/>
      <c r="J70" s="273"/>
      <c r="K70" s="273"/>
      <c r="L70" s="273"/>
    </row>
    <row r="71" spans="1:12" ht="60" x14ac:dyDescent="0.25">
      <c r="A71" s="4" t="str">
        <v>1 - Suturer, resorberbar, syntetisk, multifil</v>
      </c>
      <c r="B71" s="4">
        <v>10069</v>
      </c>
      <c r="C71" s="4" t="str">
        <v>Sutur, 3-0, tråd 45 cm, ufarget, rund nål med skjærende tupp, 1/2-sirkel, nål 24 mm - rask resorpsjonstid 42 dager</v>
      </c>
      <c r="D71" s="4" t="str">
        <v/>
      </c>
      <c r="E71" s="4" t="str">
        <v>C3046154</v>
      </c>
      <c r="F71" t="str">
        <v>Stykk | EA</v>
      </c>
      <c r="G71">
        <v>144</v>
      </c>
      <c r="H71" t="str">
        <v/>
      </c>
      <c r="I71" s="273"/>
      <c r="J71" s="273"/>
      <c r="K71" s="273"/>
      <c r="L71" s="273"/>
    </row>
    <row r="72" spans="1:12" x14ac:dyDescent="0.25">
      <c r="A72" t="str">
        <v>1 - Suturer, resorberbar, syntetisk, multifil</v>
      </c>
      <c r="B72">
        <v>10070</v>
      </c>
      <c r="C72" t="str">
        <v>Sutur, 3-0, tråd 70 cm, ufarget, rund nål, 1/2-sirkel, nål 26 mm - rask resorpsjonstid 42 dager</v>
      </c>
      <c r="D72" t="str">
        <v/>
      </c>
      <c r="E72" t="str">
        <v>C3046041</v>
      </c>
      <c r="F72" t="str">
        <v>Stykk | EA</v>
      </c>
      <c r="G72">
        <v>288</v>
      </c>
      <c r="H72" t="str">
        <v/>
      </c>
      <c r="I72" s="273"/>
      <c r="J72" s="273"/>
      <c r="K72" s="273"/>
      <c r="L72" s="273"/>
    </row>
    <row r="73" spans="1:12" ht="45" x14ac:dyDescent="0.25">
      <c r="A73" s="4" t="str">
        <v>1 - Suturer, resorberbar, syntetisk, multifil</v>
      </c>
      <c r="B73" s="4">
        <v>10071</v>
      </c>
      <c r="C73" s="4" t="str">
        <v>Sutur, 4-0, tråd 45 cm, ufarget, omvendt skjærende, 3/8-sirkel, nål 19 mm - rask resorpsjonstid 42 dager</v>
      </c>
      <c r="D73" s="4" t="str">
        <v/>
      </c>
      <c r="E73" s="4" t="str">
        <v>C3046220</v>
      </c>
      <c r="F73" t="str">
        <v>Stykk | EA</v>
      </c>
      <c r="G73">
        <v>2304</v>
      </c>
      <c r="H73" t="str">
        <v/>
      </c>
      <c r="I73" s="273"/>
      <c r="J73" s="273"/>
      <c r="K73" s="273"/>
      <c r="L73" s="273"/>
    </row>
    <row r="74" spans="1:12" ht="60" x14ac:dyDescent="0.25">
      <c r="A74" s="4" t="str">
        <v>1 - Suturer, resorberbar, syntetisk, multifil</v>
      </c>
      <c r="B74" s="4">
        <v>10072</v>
      </c>
      <c r="C74" s="4" t="str">
        <v>Sutur, 4-0, tråd 45 cm, ufarget, rund nål med skjærende tupp, 1/2-sirkel, nål 19 mm - rask resorpsjonstid 42 dager</v>
      </c>
      <c r="D74" s="4" t="str">
        <v/>
      </c>
      <c r="E74" s="4" t="str">
        <v>C3046629</v>
      </c>
      <c r="F74" t="str">
        <v>Stykk | EA</v>
      </c>
      <c r="G74">
        <v>72</v>
      </c>
      <c r="H74" t="str">
        <v/>
      </c>
      <c r="I74" s="273"/>
      <c r="J74" s="273"/>
      <c r="K74" s="273"/>
      <c r="L74" s="273"/>
    </row>
    <row r="75" spans="1:12" ht="45" x14ac:dyDescent="0.25">
      <c r="A75" s="4" t="str">
        <v>1 - Suturer, resorberbar, syntetisk, multifil</v>
      </c>
      <c r="B75" s="4">
        <v>10073</v>
      </c>
      <c r="C75" s="4" t="str">
        <v>Sutur, 4-0, tråd 70 cm, ufarget, omvendt skjærende, rett nål, nål 51 mm - rask resorpsjonstid 42 dager</v>
      </c>
      <c r="D75" s="4" t="str">
        <v/>
      </c>
      <c r="E75" s="4" t="str">
        <v>C3046271</v>
      </c>
      <c r="F75" t="str">
        <v>Stykk | EA</v>
      </c>
      <c r="G75">
        <v>36</v>
      </c>
      <c r="H75" t="str">
        <v/>
      </c>
      <c r="I75" s="273"/>
      <c r="J75" s="273"/>
      <c r="K75" s="273"/>
      <c r="L75" s="273"/>
    </row>
    <row r="76" spans="1:12" ht="45" x14ac:dyDescent="0.25">
      <c r="A76" s="4" t="str">
        <v>1 - Suturer, resorberbar, syntetisk, multifil</v>
      </c>
      <c r="B76" s="4">
        <v>10074</v>
      </c>
      <c r="C76" s="4" t="str">
        <v>Sutur, 4-0, tråd 70 cm, ufarget, rund nål, 1/2-sirkel, nål 22 mm - rask resorpsjonstid 42 dager</v>
      </c>
      <c r="D76" s="4" t="str">
        <v/>
      </c>
      <c r="E76" s="4" t="str">
        <v>C3046029</v>
      </c>
      <c r="F76" t="str">
        <v>Stykk | EA</v>
      </c>
      <c r="G76">
        <v>252</v>
      </c>
      <c r="H76" t="str">
        <v/>
      </c>
      <c r="I76" s="273"/>
      <c r="J76" s="273"/>
      <c r="K76" s="273"/>
      <c r="L76" s="273"/>
    </row>
    <row r="77" spans="1:12" ht="45" x14ac:dyDescent="0.25">
      <c r="A77" s="4" t="str">
        <v>1 - Suturer, resorberbar, syntetisk, multifil</v>
      </c>
      <c r="B77" s="4">
        <v>10075</v>
      </c>
      <c r="C77" s="4" t="str">
        <v>Sutur, 4-0, tråd 70 cm, ufarget, rund nål, 1/2-sirkel, nål 26 mm - rask resorpsjonstid 42 dager</v>
      </c>
      <c r="D77" s="4" t="str">
        <v/>
      </c>
      <c r="E77" s="4" t="str">
        <v>C3046040</v>
      </c>
      <c r="F77" t="str">
        <v>Stykk | EA</v>
      </c>
      <c r="G77">
        <v>36</v>
      </c>
      <c r="H77" t="str">
        <v/>
      </c>
      <c r="I77" s="273"/>
      <c r="J77" s="273"/>
      <c r="K77" s="273"/>
      <c r="L77" s="273"/>
    </row>
    <row r="78" spans="1:12" ht="60" x14ac:dyDescent="0.25">
      <c r="A78" s="4" t="str">
        <v>1 - Suturer, resorberbar, syntetisk, multifil</v>
      </c>
      <c r="B78" s="4">
        <v>10076</v>
      </c>
      <c r="C78" s="4" t="str">
        <v>Sutur, 5-0, tråd 45 cm, ufarget, rund nål med skjærende tupp, 1/2-sirkel, nål 13 mm - rask resorpsjonstid 42 dager</v>
      </c>
      <c r="D78" s="4" t="str">
        <v/>
      </c>
      <c r="E78" s="4" t="str">
        <v>C3046619</v>
      </c>
      <c r="F78" t="str">
        <v>Stykk | EA</v>
      </c>
      <c r="G78">
        <v>216</v>
      </c>
      <c r="H78" t="str">
        <v/>
      </c>
      <c r="I78" s="273"/>
      <c r="J78" s="273"/>
      <c r="K78" s="273"/>
      <c r="L78" s="273"/>
    </row>
    <row r="79" spans="1:12" ht="45" x14ac:dyDescent="0.25">
      <c r="A79" s="4" t="str">
        <v>1 - Suturer, resorberbar, syntetisk, multifil</v>
      </c>
      <c r="B79" s="4">
        <v>10077</v>
      </c>
      <c r="C79" s="4" t="str">
        <v>Sutur, 5-0, tråd 70 cm, ufarget, rund nål, 1/2-sirkel, nål 17 mm - rask resorpsjonstid 42 dager</v>
      </c>
      <c r="D79" s="4" t="str">
        <v/>
      </c>
      <c r="E79" s="4" t="str">
        <v>C3046012</v>
      </c>
      <c r="F79" t="str">
        <v>Stykk | EA</v>
      </c>
      <c r="G79">
        <v>36</v>
      </c>
      <c r="H79" t="str">
        <v/>
      </c>
      <c r="I79" s="273"/>
      <c r="J79" s="273"/>
      <c r="K79" s="273"/>
      <c r="L79" s="273"/>
    </row>
    <row r="80" spans="1:12" ht="60" x14ac:dyDescent="0.25">
      <c r="A80" s="4" t="str">
        <v>1 - Suturer, resorberbar, syntetisk, multifil</v>
      </c>
      <c r="B80" s="4">
        <v>10078</v>
      </c>
      <c r="C80" s="4" t="str">
        <v>Sutur, 6-0, tråd 45 cm, ufarget, rund nål med skjærende tupp, 3/8-sirkel, nål 11 mm - rask resorpsjonstid 42 dager</v>
      </c>
      <c r="D80" s="4" t="str">
        <v/>
      </c>
      <c r="E80" s="4" t="str">
        <v>C3046607</v>
      </c>
      <c r="F80" t="str">
        <v>Stykk | EA</v>
      </c>
      <c r="G80">
        <v>108</v>
      </c>
      <c r="H80" t="str">
        <v/>
      </c>
      <c r="I80" s="273"/>
      <c r="J80" s="273"/>
      <c r="K80" s="273"/>
      <c r="L80" s="273"/>
    </row>
    <row r="81" spans="1:12" ht="60" x14ac:dyDescent="0.25">
      <c r="A81" s="4" t="str">
        <v>1 - Suturer, resorberbar, syntetisk, multifil</v>
      </c>
      <c r="B81" s="4">
        <v>10079</v>
      </c>
      <c r="C81" s="4" t="str">
        <v>Sutur, 7-0, tråd 45 cm, farget, spatelnål, 3/8-sirkel, dobbelnål, nål 6,6 mm - rask resorpsjonstid 42 dager</v>
      </c>
      <c r="D81" s="4" t="str">
        <v/>
      </c>
      <c r="E81" s="4" t="str">
        <v>V38G</v>
      </c>
      <c r="F81" t="str">
        <v>Stykk | EA</v>
      </c>
      <c r="G81">
        <v>204</v>
      </c>
      <c r="H81" t="str">
        <v/>
      </c>
      <c r="I81" s="273"/>
      <c r="J81" s="273"/>
      <c r="K81" s="273"/>
      <c r="L81" s="273"/>
    </row>
    <row r="82" spans="1:12" ht="30" x14ac:dyDescent="0.25">
      <c r="A82" s="4" t="str">
        <v>1 - Suturer, resorberbar, syntetisk, multifil</v>
      </c>
      <c r="B82" s="4">
        <v>10080</v>
      </c>
      <c r="C82" s="4" t="str">
        <v>Ligatur, 0, tråd 1 x 150 cm, farget - medium resorpsjonstid 56-70 dager</v>
      </c>
      <c r="D82" s="4" t="str">
        <v/>
      </c>
      <c r="E82" s="4" t="str">
        <v>B0058707</v>
      </c>
      <c r="F82" t="str">
        <v>Stykk | EA</v>
      </c>
      <c r="G82">
        <v>24</v>
      </c>
      <c r="H82" t="str">
        <v/>
      </c>
      <c r="I82" s="273"/>
      <c r="J82" s="273"/>
      <c r="K82" s="273"/>
      <c r="L82" s="273"/>
    </row>
    <row r="83" spans="1:12" ht="30" x14ac:dyDescent="0.25">
      <c r="A83" s="4" t="str">
        <v>1 - Suturer, resorberbar, syntetisk, multifil</v>
      </c>
      <c r="B83" s="4">
        <v>10081</v>
      </c>
      <c r="C83" s="4" t="str">
        <v>Ligatur, 2-0, tråd 3 x 150 cm, farget - medium resorpsjonstid 56-70 dager</v>
      </c>
      <c r="D83" s="4" t="str">
        <v/>
      </c>
      <c r="E83" s="4" t="str">
        <v>B0058706</v>
      </c>
      <c r="F83" t="str">
        <v>Stykk | EA</v>
      </c>
      <c r="G83">
        <v>408</v>
      </c>
      <c r="H83" t="str">
        <v/>
      </c>
      <c r="I83" s="273"/>
      <c r="J83" s="273"/>
      <c r="K83" s="273"/>
      <c r="L83" s="273"/>
    </row>
    <row r="84" spans="1:12" ht="30" x14ac:dyDescent="0.25">
      <c r="A84" s="4" t="str">
        <v>1 - Suturer, resorberbar, syntetisk, multifil</v>
      </c>
      <c r="B84" s="4">
        <v>10082</v>
      </c>
      <c r="C84" s="4" t="str">
        <v>Ligatur, 3-0, tråd 1 x 150 cm, farget - medium resorpsjonstid 56-70 dager</v>
      </c>
      <c r="D84" s="4" t="str">
        <v/>
      </c>
      <c r="E84" s="4" t="str">
        <v>B0058705</v>
      </c>
      <c r="F84" t="str">
        <v>Stykk | EA</v>
      </c>
      <c r="G84">
        <v>288</v>
      </c>
      <c r="H84" t="str">
        <v/>
      </c>
      <c r="I84" s="273"/>
      <c r="J84" s="273"/>
      <c r="K84" s="273"/>
      <c r="L84" s="273"/>
    </row>
    <row r="85" spans="1:12" ht="45" x14ac:dyDescent="0.25">
      <c r="A85" s="4" t="str">
        <v>1 - Suturer, resorberbar, syntetisk, multifil</v>
      </c>
      <c r="B85" s="4">
        <v>10083</v>
      </c>
      <c r="C85" s="4" t="str">
        <v>Ligatur på hjul, 2-0, tråd 1 x 250 cm, farget - medium resorpsjonstid 56-70 dager</v>
      </c>
      <c r="D85" s="4" t="str">
        <v/>
      </c>
      <c r="E85" s="4" t="str">
        <v>G0058716</v>
      </c>
      <c r="F85" t="str">
        <v>Stykk | EA</v>
      </c>
      <c r="G85">
        <v>24</v>
      </c>
      <c r="H85" t="str">
        <v/>
      </c>
      <c r="I85" s="273"/>
      <c r="J85" s="273"/>
      <c r="K85" s="273"/>
      <c r="L85" s="273"/>
    </row>
    <row r="86" spans="1:12" ht="45" x14ac:dyDescent="0.25">
      <c r="A86" s="4" t="str">
        <v>1 - Suturer, resorberbar, syntetisk, multifil</v>
      </c>
      <c r="B86" s="4">
        <v>10084</v>
      </c>
      <c r="C86" s="4" t="str">
        <v>Ligatur på hjul, 2-0, tråd 1 x 250 cm, farget - medium resorpsjonstid 56-70 dager</v>
      </c>
      <c r="D86" s="4" t="str">
        <v/>
      </c>
      <c r="E86" s="4" t="str">
        <v>G0059716</v>
      </c>
      <c r="F86" t="str">
        <v>Stykk | EA</v>
      </c>
      <c r="G86">
        <v>48</v>
      </c>
      <c r="H86" t="str">
        <v/>
      </c>
      <c r="I86" s="273"/>
      <c r="J86" s="273"/>
      <c r="K86" s="273"/>
      <c r="L86" s="273"/>
    </row>
    <row r="87" spans="1:12" ht="45" x14ac:dyDescent="0.25">
      <c r="A87" s="4" t="str">
        <v>1 - Suturer, resorberbar, syntetisk, multifil</v>
      </c>
      <c r="B87" s="4">
        <v>10085</v>
      </c>
      <c r="C87" s="4" t="str">
        <v>Ligatur på hjul, 3-0, tråd 1 x 250 cm, farget - medium resorpsjonstid 56-70 dager</v>
      </c>
      <c r="D87" s="4" t="str">
        <v/>
      </c>
      <c r="E87" s="4" t="str">
        <v>G0058715</v>
      </c>
      <c r="F87" t="str">
        <v>Stykk | EA</v>
      </c>
      <c r="G87">
        <v>204</v>
      </c>
      <c r="H87" t="str">
        <v/>
      </c>
      <c r="I87" s="273"/>
      <c r="J87" s="273"/>
      <c r="K87" s="273"/>
      <c r="L87" s="273"/>
    </row>
    <row r="88" spans="1:12" ht="45" x14ac:dyDescent="0.25">
      <c r="A88" s="4" t="str">
        <v>1 - Suturer, resorberbar, syntetisk, multifil</v>
      </c>
      <c r="B88" s="4">
        <v>10086</v>
      </c>
      <c r="C88" s="4" t="str">
        <v>Ligatur (forhåndskuttet), 3-0, tråd 2 x 70 cm, farget - medium resorpsjonstid 56-70 dager</v>
      </c>
      <c r="D88" s="4" t="str">
        <v/>
      </c>
      <c r="E88" s="4" t="str">
        <v>C0058405</v>
      </c>
      <c r="F88" t="str">
        <v>Stykk | EA</v>
      </c>
      <c r="G88">
        <v>288</v>
      </c>
      <c r="H88" t="str">
        <v/>
      </c>
      <c r="I88" s="273"/>
      <c r="J88" s="273"/>
      <c r="K88" s="273"/>
      <c r="L88" s="273"/>
    </row>
    <row r="89" spans="1:12" ht="45" x14ac:dyDescent="0.25">
      <c r="A89" s="4" t="str">
        <v>1 - Suturer, resorberbar, syntetisk, multifil</v>
      </c>
      <c r="B89" s="4">
        <v>10087</v>
      </c>
      <c r="C89" s="4" t="str">
        <v>Ligatur (forhåndskuttet), 3-0, tråd 3 x 45 cm, farget - medium resorpsjonstid 56-70 dager</v>
      </c>
      <c r="D89" s="4" t="str">
        <v/>
      </c>
      <c r="E89" s="4" t="str">
        <v>C0058625</v>
      </c>
      <c r="F89" t="str">
        <v>Stykk | EA</v>
      </c>
      <c r="G89">
        <v>360</v>
      </c>
      <c r="H89" t="str">
        <v/>
      </c>
      <c r="I89" s="273"/>
      <c r="J89" s="273"/>
      <c r="K89" s="273"/>
      <c r="L89" s="273"/>
    </row>
    <row r="90" spans="1:12" ht="45" x14ac:dyDescent="0.25">
      <c r="A90" s="4" t="str">
        <v>1 - Suturer, resorberbar, syntetisk, multifil</v>
      </c>
      <c r="B90" s="4">
        <v>10088</v>
      </c>
      <c r="C90" s="4" t="str">
        <v>Ligatur (forhåndskuttet), 3-0, tråd 5 x 70 cm, farget - medium resorpsjonstid 56-70 dager</v>
      </c>
      <c r="D90" s="4" t="str">
        <v/>
      </c>
      <c r="E90" s="4" t="str">
        <v>C0058445</v>
      </c>
      <c r="F90" t="str">
        <v>Stykk | EA</v>
      </c>
      <c r="G90">
        <v>144</v>
      </c>
      <c r="H90" t="str">
        <v/>
      </c>
      <c r="I90" s="273"/>
      <c r="J90" s="273"/>
      <c r="K90" s="273"/>
      <c r="L90" s="273"/>
    </row>
    <row r="91" spans="1:12" ht="45" x14ac:dyDescent="0.25">
      <c r="A91" s="4" t="str">
        <v>1 - Suturer, resorberbar, syntetisk, multifil</v>
      </c>
      <c r="B91" s="4">
        <v>10089</v>
      </c>
      <c r="C91" s="4" t="str">
        <v>Ligatur (forhåndskuttet), 4-0, tråd 5 x 70 cm, farget - medium resorpsjonstid 56-70 dager</v>
      </c>
      <c r="D91" s="4" t="str">
        <v/>
      </c>
      <c r="E91" s="4" t="str">
        <v>C0058444</v>
      </c>
      <c r="F91" t="str">
        <v>Stykk | EA</v>
      </c>
      <c r="G91">
        <v>180</v>
      </c>
      <c r="H91" t="str">
        <v/>
      </c>
      <c r="I91" s="273"/>
      <c r="J91" s="273"/>
      <c r="K91" s="273"/>
      <c r="L91" s="273"/>
    </row>
    <row r="92" spans="1:12" ht="45" x14ac:dyDescent="0.25">
      <c r="A92" s="4" t="str">
        <v>1 - Suturer, resorberbar, syntetisk, multifil</v>
      </c>
      <c r="B92" s="4">
        <v>10090</v>
      </c>
      <c r="C92" s="4" t="str">
        <v>Ligatur (forhåndskuttet), 2-0, tråd 2 x 70 cm, farget - medium resorpsjonstid 56-70 dager</v>
      </c>
      <c r="D92" s="4" t="str">
        <v/>
      </c>
      <c r="E92" s="4" t="str">
        <v>C0058406</v>
      </c>
      <c r="F92" t="str">
        <v>Stykk | EA</v>
      </c>
      <c r="G92">
        <v>252</v>
      </c>
      <c r="H92" t="str">
        <v/>
      </c>
      <c r="I92" s="273"/>
      <c r="J92" s="273"/>
      <c r="K92" s="273"/>
      <c r="L92" s="273"/>
    </row>
    <row r="93" spans="1:12" ht="45" x14ac:dyDescent="0.25">
      <c r="A93" s="4" t="str">
        <v>1 - Suturer, resorberbar, syntetisk, multifil</v>
      </c>
      <c r="B93" s="4">
        <v>10091</v>
      </c>
      <c r="C93" s="4" t="str">
        <v>Ligatur (forhåndskuttet), 2-0, tråd 3 x 45 cm, farget - medium resorpsjonstid 56-70 dager</v>
      </c>
      <c r="D93" s="4" t="str">
        <v/>
      </c>
      <c r="E93" s="4" t="str">
        <v>C0058626</v>
      </c>
      <c r="F93" t="str">
        <v>Stykk | EA</v>
      </c>
      <c r="G93">
        <v>216</v>
      </c>
      <c r="H93" t="str">
        <v/>
      </c>
      <c r="I93" s="273"/>
      <c r="J93" s="273"/>
      <c r="K93" s="273"/>
      <c r="L93" s="273"/>
    </row>
    <row r="94" spans="1:12" ht="45" x14ac:dyDescent="0.25">
      <c r="A94" s="4" t="str">
        <v>1 - Suturer, resorberbar, syntetisk, multifil</v>
      </c>
      <c r="B94" s="4">
        <v>10092</v>
      </c>
      <c r="C94" s="4" t="str">
        <v>Ligatur (forhåndskuttet), 2-0, tråd 5 x 70 cm, farget - medium resorpsjonstid 56-70 dager</v>
      </c>
      <c r="D94" s="4" t="str">
        <v/>
      </c>
      <c r="E94" s="4" t="str">
        <v>C0058446</v>
      </c>
      <c r="F94" t="str">
        <v>Stykk | EA</v>
      </c>
      <c r="G94">
        <v>180</v>
      </c>
      <c r="H94" t="str">
        <v/>
      </c>
      <c r="I94" s="273"/>
      <c r="J94" s="273"/>
      <c r="K94" s="273"/>
      <c r="L94" s="273"/>
    </row>
    <row r="95" spans="1:12" x14ac:dyDescent="0.25">
      <c r="A95" t="str">
        <v>1 - Suturer, resorberbar, syntetisk, multifil</v>
      </c>
      <c r="B95">
        <v>10093</v>
      </c>
      <c r="C95" t="str">
        <v>Ligaturløkke med innføringsverktøy, 0, tråd 53 cm, farget - medium resorpsjonstid 56-70 dager</v>
      </c>
      <c r="D95" t="str">
        <v/>
      </c>
      <c r="E95" t="str">
        <v>EL-21-L</v>
      </c>
      <c r="F95" t="str">
        <v>Stykk | EA</v>
      </c>
      <c r="G95">
        <v>60</v>
      </c>
      <c r="H95" t="str">
        <v/>
      </c>
      <c r="I95" s="273"/>
      <c r="J95" s="273"/>
      <c r="K95" s="273"/>
      <c r="L95" s="273"/>
    </row>
    <row r="96" spans="1:12" ht="60" x14ac:dyDescent="0.25">
      <c r="A96" s="4" t="str">
        <v>1 - Suturer, resorberbar, syntetisk, multifil</v>
      </c>
      <c r="B96" s="4">
        <v>10094</v>
      </c>
      <c r="C96" s="4" t="str">
        <v>Ligaturløkke med innføringsverktøy, 2-0, tråd 53 cm, farget - medium resorpsjonstid 56-70 dager</v>
      </c>
      <c r="D96" s="4" t="str">
        <v/>
      </c>
      <c r="E96" s="4" t="str">
        <v>EL-20-L</v>
      </c>
      <c r="F96" t="str">
        <v>Stykk | EA</v>
      </c>
      <c r="G96">
        <v>204</v>
      </c>
      <c r="H96" t="str">
        <v/>
      </c>
      <c r="I96" s="273"/>
      <c r="J96" s="273"/>
      <c r="K96" s="273"/>
      <c r="L96" s="273"/>
    </row>
    <row r="97" spans="1:12" ht="60" x14ac:dyDescent="0.25">
      <c r="A97" s="4" t="str">
        <v>1 - Suturer, resorberbar, syntetisk, multifil</v>
      </c>
      <c r="B97" s="4">
        <v>10095</v>
      </c>
      <c r="C97" s="4" t="str">
        <v>Ligaturløkke uten innføringsverktøy, 2-0, tråd 53 cm, farget - medium resorpsjonstid 56-70 dager</v>
      </c>
      <c r="D97" s="4" t="str">
        <v/>
      </c>
      <c r="E97" s="4" t="str">
        <v>EL-22-LN</v>
      </c>
      <c r="F97" t="str">
        <v>Stykk | EA</v>
      </c>
      <c r="G97">
        <v>18</v>
      </c>
      <c r="H97" t="str">
        <v/>
      </c>
      <c r="I97" s="273"/>
      <c r="J97" s="273"/>
      <c r="K97" s="273"/>
      <c r="L97" s="273"/>
    </row>
    <row r="98" spans="1:12" ht="60" x14ac:dyDescent="0.25">
      <c r="A98" s="4" t="str">
        <v>1 - Suturer, resorberbar, syntetisk, multifil</v>
      </c>
      <c r="B98" s="4">
        <v>10096</v>
      </c>
      <c r="C98" s="4" t="str">
        <v>Ligaturløkke uten innføringsverktøy, 0, tråd 53 cm, farget - medium resorpsjonstid 56-70 dager</v>
      </c>
      <c r="D98" s="4" t="str">
        <v/>
      </c>
      <c r="E98" s="4" t="str">
        <v>EL-23-LN</v>
      </c>
      <c r="F98" t="str">
        <v>Stykk | EA</v>
      </c>
      <c r="G98">
        <v>42</v>
      </c>
      <c r="H98" t="str">
        <v/>
      </c>
      <c r="I98" s="273"/>
      <c r="J98" s="273"/>
      <c r="K98" s="273"/>
      <c r="L98" s="273"/>
    </row>
    <row r="99" spans="1:12" x14ac:dyDescent="0.25">
      <c r="A99" s="4" t="str">
        <v>1 - Suturer, resorberbar, syntetisk, multifil</v>
      </c>
      <c r="B99" s="4">
        <v>10097</v>
      </c>
      <c r="C99" s="4" t="str">
        <v/>
      </c>
      <c r="D99" s="4" t="str">
        <v/>
      </c>
      <c r="E99" s="4" t="str">
        <v/>
      </c>
      <c r="F99" t="str">
        <v/>
      </c>
      <c r="G99" t="str">
        <v/>
      </c>
      <c r="H99" t="str">
        <v/>
      </c>
      <c r="I99" s="273"/>
      <c r="J99" s="273"/>
      <c r="K99" s="273"/>
      <c r="L99" s="273"/>
    </row>
    <row r="100" spans="1:12" x14ac:dyDescent="0.25">
      <c r="A100" s="4" t="str">
        <v>1 - Suturer, resorberbar, syntetisk, multifil</v>
      </c>
      <c r="B100" s="4">
        <v>10098</v>
      </c>
      <c r="C100" s="4" t="str">
        <v/>
      </c>
      <c r="D100" s="4" t="str">
        <v/>
      </c>
      <c r="E100" s="4" t="str">
        <v/>
      </c>
      <c r="F100" t="str">
        <v/>
      </c>
      <c r="G100" t="str">
        <v/>
      </c>
      <c r="H100" t="str">
        <v/>
      </c>
      <c r="I100" s="273"/>
      <c r="J100" s="273"/>
      <c r="K100" s="273"/>
      <c r="L100" s="273"/>
    </row>
    <row r="101" spans="1:12" x14ac:dyDescent="0.25">
      <c r="A101" s="4" t="str">
        <v>1 - Suturer, resorberbar, syntetisk, multifil</v>
      </c>
      <c r="B101" s="4">
        <v>10099</v>
      </c>
      <c r="C101" s="4" t="str">
        <v/>
      </c>
      <c r="D101" s="4" t="str">
        <v/>
      </c>
      <c r="E101" s="4" t="str">
        <v/>
      </c>
      <c r="F101" t="str">
        <v/>
      </c>
      <c r="G101" t="str">
        <v/>
      </c>
      <c r="H101" t="str">
        <v/>
      </c>
      <c r="I101" s="273"/>
      <c r="J101" s="273"/>
      <c r="K101" s="273"/>
      <c r="L101" s="273"/>
    </row>
    <row r="102" spans="1:12" ht="60" x14ac:dyDescent="0.25">
      <c r="A102" s="4" t="str">
        <v>2 - Suturer, resorberbar, syntetisk, monofil</v>
      </c>
      <c r="B102" s="4">
        <v>20001</v>
      </c>
      <c r="C102" s="4" t="str">
        <v>Sutur, 3-0, tråd 75 cm, ufarget, omvendt skjærende, 3/8-sirkel, nål 19 mm - rask resorpsjonstid 10-56 dager</v>
      </c>
      <c r="D102" s="4" t="str">
        <v/>
      </c>
      <c r="E102" s="4" t="str">
        <v>SC-693G</v>
      </c>
      <c r="F102" t="str">
        <v>Stykk | EA</v>
      </c>
      <c r="G102">
        <v>744</v>
      </c>
      <c r="H102" t="str">
        <v/>
      </c>
      <c r="I102" s="273"/>
      <c r="J102" s="273"/>
      <c r="K102" s="273"/>
      <c r="L102" s="273"/>
    </row>
    <row r="103" spans="1:12" ht="60" x14ac:dyDescent="0.25">
      <c r="A103" s="4" t="str">
        <v>2 - Suturer, resorberbar, syntetisk, monofil</v>
      </c>
      <c r="B103" s="4">
        <v>20002</v>
      </c>
      <c r="C103" s="4" t="str">
        <v>Sutur, 3-0, tråd 75 cm, ufarget, omvendt skjærende, 3/8-sirkel, nål 19 mm - rask resorpsjonstid 10-56 dager</v>
      </c>
      <c r="D103" s="4" t="str">
        <v/>
      </c>
      <c r="E103" s="4" t="str">
        <v>SC-643</v>
      </c>
      <c r="F103" t="str">
        <v>Stykk | EA</v>
      </c>
      <c r="G103">
        <v>324</v>
      </c>
      <c r="H103" t="str">
        <v/>
      </c>
      <c r="I103" s="273"/>
      <c r="J103" s="273"/>
      <c r="K103" s="273"/>
      <c r="L103" s="273"/>
    </row>
    <row r="104" spans="1:12" ht="60" x14ac:dyDescent="0.25">
      <c r="A104" s="4" t="str">
        <v>2 - Suturer, resorberbar, syntetisk, monofil</v>
      </c>
      <c r="B104" s="4">
        <v>20003</v>
      </c>
      <c r="C104" s="4" t="str">
        <v>Sutur, 4-0, tråd 45 cm, ufarget, omvendt skjærende, 3/8-sirkel, nål 13 mm - rask resorpsjonstid 10-56 dager</v>
      </c>
      <c r="D104" s="4" t="str">
        <v/>
      </c>
      <c r="E104" s="4" t="str">
        <v>SC-690G</v>
      </c>
      <c r="F104" t="str">
        <v>Stykk | EA</v>
      </c>
      <c r="G104">
        <v>468</v>
      </c>
      <c r="H104" t="str">
        <v/>
      </c>
      <c r="I104" s="273"/>
      <c r="J104" s="273"/>
      <c r="K104" s="273"/>
      <c r="L104" s="273"/>
    </row>
    <row r="105" spans="1:12" ht="60" x14ac:dyDescent="0.25">
      <c r="A105" s="4" t="str">
        <v>2 - Suturer, resorberbar, syntetisk, monofil</v>
      </c>
      <c r="B105" s="4">
        <v>20004</v>
      </c>
      <c r="C105" s="4" t="str">
        <v>Sutur, 4-0, tråd 75 cm, ufarget, omvendt skjærende, 3/8-sirkel, nål 13 mm - rask resorpsjonstid 10-56 dager</v>
      </c>
      <c r="D105" s="4" t="str">
        <v/>
      </c>
      <c r="E105" s="4" t="str">
        <v>SC-691</v>
      </c>
      <c r="F105" t="str">
        <v>Stykk | EA</v>
      </c>
      <c r="G105">
        <v>468</v>
      </c>
      <c r="H105" t="str">
        <v/>
      </c>
      <c r="I105" s="273"/>
      <c r="J105" s="273"/>
      <c r="K105" s="273"/>
      <c r="L105" s="273"/>
    </row>
    <row r="106" spans="1:12" ht="60" x14ac:dyDescent="0.25">
      <c r="A106" s="4" t="str">
        <v>2 - Suturer, resorberbar, syntetisk, monofil</v>
      </c>
      <c r="B106" s="4">
        <v>20005</v>
      </c>
      <c r="C106" s="4" t="str">
        <v>Sutur, 5-0, tråd 45 cm, ufarget, premium omvendt skjærende, 3/8-sirkel, nål 19 mm - medium resorpsjonstid 90-120 dager</v>
      </c>
      <c r="D106" s="4" t="str">
        <v/>
      </c>
      <c r="E106" s="4" t="str">
        <v>SM-5624</v>
      </c>
      <c r="F106" t="str">
        <v>Stykk | EA</v>
      </c>
      <c r="G106">
        <v>12</v>
      </c>
      <c r="H106" t="str">
        <v/>
      </c>
      <c r="I106" s="273"/>
      <c r="J106" s="273"/>
      <c r="K106" s="273"/>
      <c r="L106" s="273"/>
    </row>
    <row r="107" spans="1:12" ht="45" x14ac:dyDescent="0.25">
      <c r="A107" s="4" t="str">
        <v>2 - Suturer, resorberbar, syntetisk, monofil</v>
      </c>
      <c r="B107" s="4">
        <v>20006</v>
      </c>
      <c r="C107" s="4" t="str">
        <v>Sutur, 0, tråd 75 cm, ufarget, rund nål, 1/2-sirkel, nål 37 mm - medium resorpsjonstid 90-120 dager</v>
      </c>
      <c r="D107" s="4" t="str">
        <v/>
      </c>
      <c r="E107" s="4" t="str">
        <v>CM-844</v>
      </c>
      <c r="F107" t="str">
        <v>Stykk | EA</v>
      </c>
      <c r="G107">
        <v>216</v>
      </c>
      <c r="H107" t="str">
        <v/>
      </c>
      <c r="I107" s="273"/>
      <c r="J107" s="273"/>
      <c r="K107" s="273"/>
      <c r="L107" s="273"/>
    </row>
    <row r="108" spans="1:12" ht="60" x14ac:dyDescent="0.25">
      <c r="A108" s="4" t="str">
        <v>2 - Suturer, resorberbar, syntetisk, monofil</v>
      </c>
      <c r="B108" s="4">
        <v>20007</v>
      </c>
      <c r="C108" s="4" t="str">
        <v>Sutur,0, tråd 150 cm (sløyfe/loop), farget, rund nål, 1/2-sirkel, nål 48 mm - medium resorpsjonstid 90-120 dager</v>
      </c>
      <c r="D108" s="4" t="str">
        <v/>
      </c>
      <c r="E108" s="4" t="str">
        <v>CM-790L</v>
      </c>
      <c r="F108" t="str">
        <v>Stykk | EA</v>
      </c>
      <c r="G108">
        <v>156</v>
      </c>
      <c r="H108" t="str">
        <v/>
      </c>
      <c r="I108" s="273"/>
      <c r="J108" s="273"/>
      <c r="K108" s="273"/>
      <c r="L108" s="273"/>
    </row>
    <row r="109" spans="1:12" ht="45" x14ac:dyDescent="0.25">
      <c r="A109" s="4" t="str">
        <v>2 - Suturer, resorberbar, syntetisk, monofil</v>
      </c>
      <c r="B109" s="4">
        <v>20008</v>
      </c>
      <c r="C109" s="4" t="str">
        <v>Sutur, 2-0, tråd 75 cm, farget, rund nål, 1/2-sirkel, nål 26 mm - medium resorpsjonstid 90-120 dager</v>
      </c>
      <c r="D109" s="4" t="str">
        <v/>
      </c>
      <c r="E109" s="4" t="str">
        <v>GM-123</v>
      </c>
      <c r="F109" t="str">
        <v>Stykk | EA</v>
      </c>
      <c r="G109">
        <v>72</v>
      </c>
      <c r="H109" t="str">
        <v/>
      </c>
      <c r="I109" s="273"/>
      <c r="J109" s="273"/>
      <c r="K109" s="273"/>
      <c r="L109" s="273"/>
    </row>
    <row r="110" spans="1:12" ht="60" x14ac:dyDescent="0.25">
      <c r="A110" s="4" t="str">
        <v>2 - Suturer, resorberbar, syntetisk, monofil</v>
      </c>
      <c r="B110" s="4">
        <v>20009</v>
      </c>
      <c r="C110" s="4" t="str">
        <v>Sutur, 3-0, tråd 45 cm, ufarget, premium omvendt skjærende, 3/8-sirkel, nål 19 mm - medium resorpsjonstid 90-120 dager</v>
      </c>
      <c r="D110" s="4" t="str">
        <v/>
      </c>
      <c r="E110" s="4" t="str">
        <v>SM-5628</v>
      </c>
      <c r="F110" t="str">
        <v>Stykk | EA</v>
      </c>
      <c r="G110">
        <v>360</v>
      </c>
      <c r="H110" t="str">
        <v/>
      </c>
      <c r="I110" s="273"/>
      <c r="J110" s="273"/>
      <c r="K110" s="273"/>
      <c r="L110" s="273"/>
    </row>
    <row r="111" spans="1:12" ht="60" x14ac:dyDescent="0.25">
      <c r="A111" s="4" t="str">
        <v>2 - Suturer, resorberbar, syntetisk, monofil</v>
      </c>
      <c r="B111" s="4">
        <v>20010</v>
      </c>
      <c r="C111" s="4" t="str">
        <v>Sutur, 3-0, tråd 75 cm, ufarget, omvendt skjærende, 3/8-sirkel, nål 13 mm - medium resorpsjonstid 90-120 dager</v>
      </c>
      <c r="D111" s="4" t="str">
        <v/>
      </c>
      <c r="E111" s="4" t="str">
        <v>SM822</v>
      </c>
      <c r="F111" t="str">
        <v>Stykk | EA</v>
      </c>
      <c r="G111">
        <v>504</v>
      </c>
      <c r="H111" t="str">
        <v/>
      </c>
      <c r="I111" s="273"/>
      <c r="J111" s="273"/>
      <c r="K111" s="273"/>
      <c r="L111" s="273"/>
    </row>
    <row r="112" spans="1:12" ht="60" x14ac:dyDescent="0.25">
      <c r="A112" s="4" t="str">
        <v>2 - Suturer, resorberbar, syntetisk, monofil</v>
      </c>
      <c r="B112" s="4">
        <v>20011</v>
      </c>
      <c r="C112" s="4" t="str">
        <v>Sutur, 3-0, tråd 75 cm, ufarget, omvendt skjærende, 3/8-sirkel, nål 19 mm - medium resorpsjonstid 90-120 dager</v>
      </c>
      <c r="D112" s="4" t="str">
        <v/>
      </c>
      <c r="E112" s="4" t="str">
        <v>SM-693</v>
      </c>
      <c r="F112" t="str">
        <v>Stykk | EA</v>
      </c>
      <c r="G112">
        <v>216</v>
      </c>
      <c r="H112" t="str">
        <v/>
      </c>
      <c r="I112" s="273"/>
      <c r="J112" s="273"/>
      <c r="K112" s="273"/>
      <c r="L112" s="273"/>
    </row>
    <row r="113" spans="1:12" ht="60" x14ac:dyDescent="0.25">
      <c r="A113" s="4" t="str">
        <v>2 - Suturer, resorberbar, syntetisk, monofil</v>
      </c>
      <c r="B113" s="4">
        <v>20012</v>
      </c>
      <c r="C113" s="4" t="str">
        <v>Sutur, 3-0, tråd 45 cm, ufarget, premium omvendt skjærende, 3/8-sirkel, nål 19 mm - medium resorpsjonstid 90-120 dager</v>
      </c>
      <c r="D113" s="4" t="str">
        <v/>
      </c>
      <c r="E113" s="4" t="str">
        <v>SM-5638</v>
      </c>
      <c r="F113" t="str">
        <v>Stykk | EA</v>
      </c>
      <c r="G113">
        <v>12</v>
      </c>
      <c r="H113" t="str">
        <v/>
      </c>
      <c r="I113" s="273"/>
      <c r="J113" s="273"/>
      <c r="K113" s="273"/>
      <c r="L113" s="273"/>
    </row>
    <row r="114" spans="1:12" ht="60" x14ac:dyDescent="0.25">
      <c r="A114" s="4" t="str">
        <v>2 - Suturer, resorberbar, syntetisk, monofil</v>
      </c>
      <c r="B114" s="4">
        <v>20013</v>
      </c>
      <c r="C114" s="4" t="str">
        <v>Sutur, 3-0, tråd 75 cm, ufarget, premium omvendt skjærende, 3/8-sirkel, nål 24 mm - medium resorpsjonstid 90-120 dager</v>
      </c>
      <c r="D114" s="4" t="str">
        <v/>
      </c>
      <c r="E114" s="4" t="str">
        <v>SM-5679G</v>
      </c>
      <c r="F114" t="str">
        <v>Stykk | EA</v>
      </c>
      <c r="G114">
        <v>1512</v>
      </c>
      <c r="H114" t="str">
        <v/>
      </c>
      <c r="I114" s="273"/>
      <c r="J114" s="273"/>
      <c r="K114" s="273"/>
      <c r="L114" s="273"/>
    </row>
    <row r="115" spans="1:12" ht="60" x14ac:dyDescent="0.25">
      <c r="A115" s="4" t="str">
        <v>2 - Suturer, resorberbar, syntetisk, monofil</v>
      </c>
      <c r="B115" s="4">
        <v>20014</v>
      </c>
      <c r="C115" s="4" t="str">
        <v>Sutur, 3-0, tråd 75 cm, ufarget, rett omvendt skjærende, rett nål, nål 19 mm - medium resorpsjonstid 90-120 dager</v>
      </c>
      <c r="D115" s="4" t="str">
        <v/>
      </c>
      <c r="E115" s="4" t="str">
        <v>SM-643</v>
      </c>
      <c r="F115" t="str">
        <v>Stykk | EA</v>
      </c>
      <c r="G115">
        <v>72</v>
      </c>
      <c r="H115" t="str">
        <v/>
      </c>
      <c r="I115" s="273"/>
      <c r="J115" s="273"/>
      <c r="K115" s="273"/>
      <c r="L115" s="273"/>
    </row>
    <row r="116" spans="1:12" ht="45" x14ac:dyDescent="0.25">
      <c r="A116" s="4" t="str">
        <v>2 - Suturer, resorberbar, syntetisk, monofil</v>
      </c>
      <c r="B116" s="4">
        <v>20015</v>
      </c>
      <c r="C116" s="4" t="str">
        <v>Sutur, 3-0, tråd 75 cm, farget, rund nål, 1/2-sirkel, nål 26 mm - medium resorpsjonstid 90-120 dager</v>
      </c>
      <c r="D116" s="4" t="str">
        <v/>
      </c>
      <c r="E116" s="4" t="str">
        <v>GM-324</v>
      </c>
      <c r="F116" t="str">
        <v>Stykk | EA</v>
      </c>
      <c r="G116">
        <v>72</v>
      </c>
      <c r="H116" t="str">
        <v/>
      </c>
      <c r="I116" s="273"/>
      <c r="J116" s="273"/>
      <c r="K116" s="273"/>
      <c r="L116" s="273"/>
    </row>
    <row r="117" spans="1:12" ht="45" x14ac:dyDescent="0.25">
      <c r="A117" s="4" t="str">
        <v>2 - Suturer, resorberbar, syntetisk, monofil</v>
      </c>
      <c r="B117" s="4">
        <v>20016</v>
      </c>
      <c r="C117" s="4" t="str">
        <v>Sutur, 3-0, tråd 75 cm, farget, rund nål, 1/2-sirkel, nål 26 mm - medium resorpsjonstid 90-120 dager</v>
      </c>
      <c r="D117" s="4" t="str">
        <v/>
      </c>
      <c r="E117" s="4" t="str">
        <v>GM-122</v>
      </c>
      <c r="F117" t="str">
        <v>Stykk | EA</v>
      </c>
      <c r="G117">
        <v>144</v>
      </c>
      <c r="H117" t="str">
        <v/>
      </c>
      <c r="I117" s="273"/>
      <c r="J117" s="273"/>
      <c r="K117" s="273"/>
      <c r="L117" s="273"/>
    </row>
    <row r="118" spans="1:12" x14ac:dyDescent="0.25">
      <c r="A118" t="str">
        <v>2 - Suturer, resorberbar, syntetisk, monofil</v>
      </c>
      <c r="B118">
        <v>20017</v>
      </c>
      <c r="C118" t="str">
        <v>Sutur, 4-0, tråd 45 cm, ufarget, premium omvendt skjærende, 3/8-sirkel, nål 19 mm - medium resorpsjonstid 90-120 dager</v>
      </c>
      <c r="D118" t="str">
        <v/>
      </c>
      <c r="E118" t="str">
        <v>SM-5627</v>
      </c>
      <c r="F118" t="str">
        <v>Stykk | EA</v>
      </c>
      <c r="G118">
        <v>1368</v>
      </c>
      <c r="H118" t="str">
        <v/>
      </c>
      <c r="I118" s="273"/>
      <c r="J118" s="273"/>
      <c r="K118" s="273"/>
      <c r="L118" s="273"/>
    </row>
    <row r="119" spans="1:12" ht="60" x14ac:dyDescent="0.25">
      <c r="A119" s="4" t="str">
        <v>2 - Suturer, resorberbar, syntetisk, monofil</v>
      </c>
      <c r="B119" s="4">
        <v>20018</v>
      </c>
      <c r="C119" s="4" t="str">
        <v>Sutur, 4-0, tråd 45 cm, ufarget, premium omvendt skjærende, 3/8-sirkel, nål 24 mm - medium resorpsjonstid 90-120 dager</v>
      </c>
      <c r="D119" s="4" t="str">
        <v/>
      </c>
      <c r="E119" s="4" t="str">
        <v>SM-5679</v>
      </c>
      <c r="F119" t="str">
        <v>Stykk | EA</v>
      </c>
      <c r="G119">
        <v>168</v>
      </c>
      <c r="H119" t="str">
        <v/>
      </c>
      <c r="I119" s="273"/>
      <c r="J119" s="273"/>
      <c r="K119" s="273"/>
      <c r="L119" s="273"/>
    </row>
    <row r="120" spans="1:12" ht="60" x14ac:dyDescent="0.25">
      <c r="A120" s="4" t="str">
        <v>2 - Suturer, resorberbar, syntetisk, monofil</v>
      </c>
      <c r="B120" s="4">
        <v>20019</v>
      </c>
      <c r="C120" s="4" t="str">
        <v>Sutur, 4-0, tråd 75 cm, ufarget, omvendt skjærende, 3/8-sirkel, nål 13 mm - medium resorpsjonstid 90-120 dager</v>
      </c>
      <c r="D120" s="4" t="str">
        <v/>
      </c>
      <c r="E120" s="4" t="str">
        <v>SM-691</v>
      </c>
      <c r="F120" t="str">
        <v>Stykk | EA</v>
      </c>
      <c r="G120">
        <v>1188</v>
      </c>
      <c r="H120" t="str">
        <v/>
      </c>
      <c r="I120" s="273"/>
      <c r="J120" s="273"/>
      <c r="K120" s="273"/>
      <c r="L120" s="273"/>
    </row>
    <row r="121" spans="1:12" ht="60" x14ac:dyDescent="0.25">
      <c r="A121" s="4" t="str">
        <v>2 - Suturer, resorberbar, syntetisk, monofil</v>
      </c>
      <c r="B121" s="4">
        <v>20020</v>
      </c>
      <c r="C121" s="4" t="str">
        <v>Sutur, 4-0, tråd 75 cm, farget, rund nål, 1/2-sirkel, dobbelnål, nål 22 mm - medium resorpsjonstid 90-120 dager</v>
      </c>
      <c r="D121" s="4" t="str">
        <v/>
      </c>
      <c r="E121" s="4" t="str">
        <v>UM-403</v>
      </c>
      <c r="F121" t="str">
        <v>Stykk | EA</v>
      </c>
      <c r="G121">
        <v>252</v>
      </c>
      <c r="H121" t="str">
        <v/>
      </c>
      <c r="I121" s="273"/>
      <c r="J121" s="273"/>
      <c r="K121" s="273"/>
      <c r="L121" s="273"/>
    </row>
    <row r="122" spans="1:12" ht="45" x14ac:dyDescent="0.25">
      <c r="A122" s="4" t="str">
        <v>2 - Suturer, resorberbar, syntetisk, monofil</v>
      </c>
      <c r="B122" s="4">
        <v>20021</v>
      </c>
      <c r="C122" s="4" t="str">
        <v>Sutur, 4-0, tråd 75 cm, farget, rund nål, 1/2-sirkel, nål 26 mm - medium resorpsjonstid 90-120 dager</v>
      </c>
      <c r="D122" s="4" t="str">
        <v/>
      </c>
      <c r="E122" s="4" t="str">
        <v>GM181</v>
      </c>
      <c r="F122" t="str">
        <v>Stykk | EA</v>
      </c>
      <c r="G122">
        <v>216</v>
      </c>
      <c r="H122" t="str">
        <v/>
      </c>
      <c r="I122" s="273"/>
      <c r="J122" s="273"/>
      <c r="K122" s="273"/>
      <c r="L122" s="273"/>
    </row>
    <row r="123" spans="1:12" ht="60" x14ac:dyDescent="0.25">
      <c r="A123" s="4" t="str">
        <v>2 - Suturer, resorberbar, syntetisk, monofil</v>
      </c>
      <c r="B123" s="4">
        <v>20022</v>
      </c>
      <c r="C123" s="4" t="str">
        <v>Sutur, 4-0, tråd 75 cm, farget, rund nål, 1/2-sirkel, dobbelnål, nål 26 mm - medium resorpsjonstid 90-120 dager</v>
      </c>
      <c r="D123" s="4" t="str">
        <v/>
      </c>
      <c r="E123" s="4" t="str">
        <v>GM-421</v>
      </c>
      <c r="F123" t="str">
        <v>Stykk | EA</v>
      </c>
      <c r="G123">
        <v>252</v>
      </c>
      <c r="H123" t="str">
        <v/>
      </c>
      <c r="I123" s="273"/>
      <c r="J123" s="273"/>
      <c r="K123" s="273"/>
      <c r="L123" s="273"/>
    </row>
    <row r="124" spans="1:12" ht="60" x14ac:dyDescent="0.25">
      <c r="A124" s="4" t="str">
        <v>2 - Suturer, resorberbar, syntetisk, monofil</v>
      </c>
      <c r="B124" s="4">
        <v>20023</v>
      </c>
      <c r="C124" s="4" t="str">
        <v>Sutur,4-0, tråd 90 cm, farget, rund nål, 1/2-sirkel, dobbelnål, nål 26 mm - medium resorpsjonstid 90-120 dager</v>
      </c>
      <c r="D124" s="4" t="str">
        <v/>
      </c>
      <c r="E124" s="4" t="str">
        <v>GM-432</v>
      </c>
      <c r="F124" t="str">
        <v>Stykk | EA</v>
      </c>
      <c r="G124">
        <v>432</v>
      </c>
      <c r="H124" t="str">
        <v/>
      </c>
      <c r="I124" s="273"/>
      <c r="J124" s="273"/>
      <c r="K124" s="273"/>
      <c r="L124" s="273"/>
    </row>
    <row r="125" spans="1:12" ht="60" x14ac:dyDescent="0.25">
      <c r="A125" s="4" t="str">
        <v>2 - Suturer, resorberbar, syntetisk, monofil</v>
      </c>
      <c r="B125" s="4">
        <v>20024</v>
      </c>
      <c r="C125" s="4" t="str">
        <v>Sutur, 3-0, tråd 70 cm, ufarget, omvendt skjærende, 3/8-sirkel, nål 24 mm - medium resorpsjonstid 90-120 dager</v>
      </c>
      <c r="D125" s="4" t="str">
        <v/>
      </c>
      <c r="E125" s="4" t="str">
        <v>Y442H</v>
      </c>
      <c r="F125" t="str">
        <v>Stykk | EA</v>
      </c>
      <c r="G125">
        <v>36</v>
      </c>
      <c r="H125" t="str">
        <v/>
      </c>
      <c r="I125" s="273"/>
      <c r="J125" s="273"/>
      <c r="K125" s="273"/>
      <c r="L125" s="273"/>
    </row>
    <row r="126" spans="1:12" ht="60" x14ac:dyDescent="0.25">
      <c r="A126" s="4" t="str">
        <v>2 - Suturer, resorberbar, syntetisk, monofil</v>
      </c>
      <c r="B126" s="4">
        <v>20025</v>
      </c>
      <c r="C126" s="4" t="str">
        <v>Sutur, 3-0, tråd 70 cm, ufarget, omvendt skjærende, 3/8-sirkel, nål 60 mm - medium resorpsjonstid 90-120 dager</v>
      </c>
      <c r="D126" s="4" t="str">
        <v/>
      </c>
      <c r="E126" s="4" t="str">
        <v>Y523G</v>
      </c>
      <c r="F126" t="str">
        <v>Stykk | EA</v>
      </c>
      <c r="G126">
        <v>120</v>
      </c>
      <c r="H126" t="str">
        <v/>
      </c>
      <c r="I126" s="273"/>
      <c r="J126" s="273"/>
      <c r="K126" s="273"/>
      <c r="L126" s="273"/>
    </row>
    <row r="127" spans="1:12" ht="60" x14ac:dyDescent="0.25">
      <c r="A127" s="4" t="str">
        <v>2 - Suturer, resorberbar, syntetisk, monofil</v>
      </c>
      <c r="B127" s="4">
        <v>20026</v>
      </c>
      <c r="C127" s="4" t="str">
        <v>Sutur, 3-0, tråd 70 cm, ufarget, premium omvendt skjærende, 3/8-sirkel, nål 24 mm - medium resorpsjonstid 90-120 dager</v>
      </c>
      <c r="D127" s="4" t="str">
        <v/>
      </c>
      <c r="E127" s="4" t="str">
        <v>Y936H</v>
      </c>
      <c r="F127" t="str">
        <v>Stykk | EA</v>
      </c>
      <c r="G127">
        <v>504</v>
      </c>
      <c r="H127" t="str">
        <v/>
      </c>
      <c r="I127" s="273"/>
      <c r="J127" s="273"/>
      <c r="K127" s="273"/>
      <c r="L127" s="273"/>
    </row>
    <row r="128" spans="1:12" ht="45" x14ac:dyDescent="0.25">
      <c r="A128" s="4" t="str">
        <v>2 - Suturer, resorberbar, syntetisk, monofil</v>
      </c>
      <c r="B128" s="4">
        <v>20027</v>
      </c>
      <c r="C128" s="4" t="str">
        <v>Sutur,3-0, tråd 70 cm, farget, rund nål, 1/2-sirkel, nål 26 mm - medium resorpsjonstid 90-120 dager</v>
      </c>
      <c r="D128" s="4" t="str">
        <v/>
      </c>
      <c r="E128" s="4" t="str">
        <v>Y3160H</v>
      </c>
      <c r="F128" t="str">
        <v>Stykk | EA</v>
      </c>
      <c r="G128">
        <v>36</v>
      </c>
      <c r="H128" t="str">
        <v/>
      </c>
      <c r="I128" s="273"/>
      <c r="J128" s="273"/>
      <c r="K128" s="273"/>
      <c r="L128" s="273"/>
    </row>
    <row r="129" spans="1:12" ht="60" x14ac:dyDescent="0.25">
      <c r="A129" s="4" t="str">
        <v>2 - Suturer, resorberbar, syntetisk, monofil</v>
      </c>
      <c r="B129" s="4">
        <v>20028</v>
      </c>
      <c r="C129" s="4" t="str">
        <v>Sutur, 4-0, tråd 70 cm, ufarget, premium omvendt skjærende, 3/8-sirkel, nål 24 mm - medium resorpsjonstid 90-120 dager</v>
      </c>
      <c r="D129" s="4" t="str">
        <v/>
      </c>
      <c r="E129" s="4" t="str">
        <v>Y935H</v>
      </c>
      <c r="F129" t="str">
        <v>Stykk | EA</v>
      </c>
      <c r="G129">
        <v>576</v>
      </c>
      <c r="H129" t="str">
        <v/>
      </c>
      <c r="I129" s="273"/>
      <c r="J129" s="273"/>
      <c r="K129" s="273"/>
      <c r="L129" s="273"/>
    </row>
    <row r="130" spans="1:12" ht="60" x14ac:dyDescent="0.25">
      <c r="A130" s="4" t="str">
        <v>2 - Suturer, resorberbar, syntetisk, monofil</v>
      </c>
      <c r="B130" s="4">
        <v>20029</v>
      </c>
      <c r="C130" s="4" t="str">
        <v>Sutur, 4-0, tråd 45 cm, ufarget, premium omvendt skjærende, 3/8-sirkel, nål 19 mm - medium resorpsjonstid 90-120 dager</v>
      </c>
      <c r="D130" s="4" t="str">
        <v/>
      </c>
      <c r="E130" s="4" t="str">
        <v>Y496G</v>
      </c>
      <c r="F130" t="str">
        <v>Stykk | EA</v>
      </c>
      <c r="G130">
        <v>84</v>
      </c>
      <c r="H130" t="str">
        <v/>
      </c>
      <c r="I130" s="273"/>
      <c r="J130" s="273"/>
      <c r="K130" s="273"/>
      <c r="L130" s="273"/>
    </row>
    <row r="131" spans="1:12" ht="60" x14ac:dyDescent="0.25">
      <c r="A131" s="4" t="str">
        <v>2 - Suturer, resorberbar, syntetisk, monofil</v>
      </c>
      <c r="B131" s="4">
        <v>20030</v>
      </c>
      <c r="C131" s="4" t="str">
        <v>Sutur, 4-0, tråd 45 cm, ufarget, premium omvendt skjærende, 3/8-sirkel, nål 19 mm - medium resorpsjonstid 90-120 dager</v>
      </c>
      <c r="D131" s="4" t="str">
        <v/>
      </c>
      <c r="E131" s="4" t="str">
        <v>MPY496H</v>
      </c>
      <c r="F131" t="str">
        <v>Stykk | EA</v>
      </c>
      <c r="G131">
        <v>288</v>
      </c>
      <c r="H131" t="str">
        <v/>
      </c>
      <c r="I131" s="273"/>
      <c r="J131" s="273"/>
      <c r="K131" s="273"/>
      <c r="L131" s="273"/>
    </row>
    <row r="132" spans="1:12" ht="45" x14ac:dyDescent="0.25">
      <c r="A132" s="4" t="str">
        <v>2 - Suturer, resorberbar, syntetisk, monofil</v>
      </c>
      <c r="B132" s="4">
        <v>20031</v>
      </c>
      <c r="C132" s="4" t="str">
        <v>Sutur, 4-0, tråd 70 cm, farget, rund nål, 1/2-sirkel, nål 26 mm - medium resorpsjonstid 90-120 dager</v>
      </c>
      <c r="D132" s="4" t="str">
        <v/>
      </c>
      <c r="E132" s="4" t="str">
        <v>Y415H</v>
      </c>
      <c r="F132" t="str">
        <v>Stykk | EA</v>
      </c>
      <c r="G132">
        <v>108</v>
      </c>
      <c r="H132" t="str">
        <v/>
      </c>
      <c r="I132" s="273"/>
      <c r="J132" s="273"/>
      <c r="K132" s="273"/>
      <c r="L132" s="273"/>
    </row>
    <row r="133" spans="1:12" ht="45" x14ac:dyDescent="0.25">
      <c r="A133" s="4" t="str">
        <v>2 - Suturer, resorberbar, syntetisk, monofil</v>
      </c>
      <c r="B133" s="4">
        <v>20032</v>
      </c>
      <c r="C133" s="4" t="str">
        <v>Sutur, 4-0, tråd 70 cm, farget, rund nål, 1/2-sirkel, nål 22 mm - medium resorpsjonstid 90-120 dager</v>
      </c>
      <c r="D133" s="4" t="str">
        <v/>
      </c>
      <c r="E133" s="4" t="str">
        <v>Y3100H</v>
      </c>
      <c r="F133" t="str">
        <v>Stykk | EA</v>
      </c>
      <c r="G133">
        <v>108</v>
      </c>
      <c r="H133" t="str">
        <v/>
      </c>
      <c r="I133" s="273"/>
      <c r="J133" s="273"/>
      <c r="K133" s="273"/>
      <c r="L133" s="273"/>
    </row>
    <row r="134" spans="1:12" ht="60" x14ac:dyDescent="0.25">
      <c r="A134" s="4" t="str">
        <v>2 - Suturer, resorberbar, syntetisk, monofil</v>
      </c>
      <c r="B134" s="4">
        <v>20033</v>
      </c>
      <c r="C134" s="4" t="str">
        <v>Sutur, 4-0, tråd 45 cm, ufarget, premium omvendt skjærende, 3/8-sirkel, nål 19 mm - medium resorpsjonstid 90-120 dager</v>
      </c>
      <c r="D134" s="4" t="str">
        <v/>
      </c>
      <c r="E134" s="4" t="str">
        <v>C2023704</v>
      </c>
      <c r="F134" t="str">
        <v>Stykk | EA</v>
      </c>
      <c r="G134">
        <v>324</v>
      </c>
      <c r="H134" t="str">
        <v/>
      </c>
      <c r="I134" s="273"/>
      <c r="J134" s="273"/>
      <c r="K134" s="273"/>
      <c r="L134" s="273"/>
    </row>
    <row r="135" spans="1:12" ht="60" x14ac:dyDescent="0.25">
      <c r="A135" s="4" t="str">
        <v>2 - Suturer, resorberbar, syntetisk, monofil</v>
      </c>
      <c r="B135" s="4">
        <v>20034</v>
      </c>
      <c r="C135" s="4" t="str">
        <v>Sutur, 4-0, tråd 45 cm, ufarget, premium omvendt skjærende, 3/8-sirkel, nål 19 mm - medium resorpsjonstid 90-120 dager</v>
      </c>
      <c r="D135" s="4" t="str">
        <v/>
      </c>
      <c r="E135" s="4" t="str">
        <v>C2023624</v>
      </c>
      <c r="F135" t="str">
        <v>Stykk | EA</v>
      </c>
      <c r="G135">
        <v>36</v>
      </c>
      <c r="H135" t="str">
        <v/>
      </c>
      <c r="I135" s="273"/>
      <c r="J135" s="273"/>
      <c r="K135" s="273"/>
      <c r="L135" s="273"/>
    </row>
    <row r="136" spans="1:12" ht="45" x14ac:dyDescent="0.25">
      <c r="A136" s="4" t="str">
        <v>2 - Suturer, resorberbar, syntetisk, monofil</v>
      </c>
      <c r="B136" s="4">
        <v>20035</v>
      </c>
      <c r="C136" s="4" t="str">
        <v>Sutur, 0, tråd 70 cm, farget, rund nål, 5/8-sirkel, nål 26 mm - medium resorpsjonstid 90-120 dager</v>
      </c>
      <c r="D136" s="4" t="str">
        <v/>
      </c>
      <c r="E136" s="4" t="str">
        <v>C2022621</v>
      </c>
      <c r="F136" t="str">
        <v>Stykk | EA</v>
      </c>
      <c r="G136">
        <v>144</v>
      </c>
      <c r="H136" t="str">
        <v/>
      </c>
      <c r="I136" s="273"/>
      <c r="J136" s="273"/>
      <c r="K136" s="273"/>
      <c r="L136" s="273"/>
    </row>
    <row r="137" spans="1:12" ht="45" x14ac:dyDescent="0.25">
      <c r="A137" s="4" t="str">
        <v>2 - Suturer, resorberbar, syntetisk, monofil</v>
      </c>
      <c r="B137" s="4">
        <v>20036</v>
      </c>
      <c r="C137" s="4" t="str">
        <v>Sutur, 0, tråd 70 cm, farget, rund nål, 1/2-sirkel, nål 37 mm - medium resorpsjonstid 90-120 dager</v>
      </c>
      <c r="D137" s="4" t="str">
        <v/>
      </c>
      <c r="E137" s="4" t="str">
        <v>C0022057</v>
      </c>
      <c r="F137" t="str">
        <v>Stykk | EA</v>
      </c>
      <c r="G137">
        <v>36</v>
      </c>
      <c r="H137" t="str">
        <v/>
      </c>
      <c r="I137" s="273"/>
      <c r="J137" s="273"/>
      <c r="K137" s="273"/>
      <c r="L137" s="273"/>
    </row>
    <row r="138" spans="1:12" ht="45" x14ac:dyDescent="0.25">
      <c r="A138" s="4" t="str">
        <v>2 - Suturer, resorberbar, syntetisk, monofil</v>
      </c>
      <c r="B138" s="4">
        <v>20037</v>
      </c>
      <c r="C138" s="4" t="str">
        <v>Sutur, 2-0, tråd 90 cm, farget, rund nål, 1/2-sirkel, nål 37 mm - medium resorpsjonstid 90-120 dager</v>
      </c>
      <c r="D138" s="4" t="str">
        <v/>
      </c>
      <c r="E138" s="4" t="str">
        <v>C2022446</v>
      </c>
      <c r="F138" t="str">
        <v>Stykk | EA</v>
      </c>
      <c r="G138">
        <v>180</v>
      </c>
      <c r="H138" t="str">
        <v/>
      </c>
      <c r="I138" s="273"/>
      <c r="J138" s="273"/>
      <c r="K138" s="273"/>
      <c r="L138" s="273"/>
    </row>
    <row r="139" spans="1:12" ht="45" x14ac:dyDescent="0.25">
      <c r="A139" s="4" t="str">
        <v>2 - Suturer, resorberbar, syntetisk, monofil</v>
      </c>
      <c r="B139" s="4">
        <v>20038</v>
      </c>
      <c r="C139" s="4" t="str">
        <v>Sutur, 1, tråd 150 cm, farget, rund nål, 1/2-sirkel, nål 48 mm - lang resorpsjonstid 180 dager</v>
      </c>
      <c r="D139" s="4" t="str">
        <v/>
      </c>
      <c r="E139" s="4" t="str">
        <v>8886630972</v>
      </c>
      <c r="F139" t="str">
        <v>Stykk | EA</v>
      </c>
      <c r="G139">
        <v>144</v>
      </c>
      <c r="H139" t="str">
        <v/>
      </c>
      <c r="I139" s="273"/>
      <c r="J139" s="273"/>
      <c r="K139" s="273"/>
      <c r="L139" s="273"/>
    </row>
    <row r="140" spans="1:12" ht="45" x14ac:dyDescent="0.25">
      <c r="A140" s="4" t="str">
        <v>2 - Suturer, resorberbar, syntetisk, monofil</v>
      </c>
      <c r="B140" s="4">
        <v>20039</v>
      </c>
      <c r="C140" s="4" t="str">
        <v>Sutur, 1, tråd 150 cm (sløyfe/loop), farget, rund nål, 1/2-sirkel, nål 37 mm - lang resorpsjonstid 180 dager</v>
      </c>
      <c r="D140" s="4" t="str">
        <v/>
      </c>
      <c r="E140" s="4" t="str">
        <v>GMM-573L</v>
      </c>
      <c r="F140" t="str">
        <v>Stykk | EA</v>
      </c>
      <c r="G140">
        <v>156</v>
      </c>
      <c r="H140" t="str">
        <v/>
      </c>
      <c r="I140" s="273"/>
      <c r="J140" s="273"/>
      <c r="K140" s="273"/>
      <c r="L140" s="273"/>
    </row>
    <row r="141" spans="1:12" x14ac:dyDescent="0.25">
      <c r="A141" t="str">
        <v>2 - Suturer, resorberbar, syntetisk, monofil</v>
      </c>
      <c r="B141">
        <v>20040</v>
      </c>
      <c r="C141" t="str">
        <v>Sutur, 1, tråd 150 cm (sløyfe/loop), farget, rund nål, 1/2-sirkel, nål 48 mm - lang resorpsjonstid 180 dager</v>
      </c>
      <c r="D141" t="str">
        <v/>
      </c>
      <c r="E141" t="str">
        <v>GMM-632L</v>
      </c>
      <c r="F141" t="str">
        <v>Stykk | EA</v>
      </c>
      <c r="G141">
        <v>744</v>
      </c>
      <c r="H141" t="str">
        <v/>
      </c>
      <c r="I141" s="273"/>
      <c r="J141" s="273"/>
      <c r="K141" s="273"/>
      <c r="L141" s="273"/>
    </row>
    <row r="142" spans="1:12" ht="45" x14ac:dyDescent="0.25">
      <c r="A142" s="4" t="str">
        <v>2 - Suturer, resorberbar, syntetisk, monofil</v>
      </c>
      <c r="B142" s="4">
        <v>20041</v>
      </c>
      <c r="C142" s="4" t="str">
        <v>Sutur, 1, tråd 150 cm (sløyfe/loop), farget, rund nål, 1/2-sirkel, nål 40 mm - lang resorpsjonstid 180 dager</v>
      </c>
      <c r="D142" s="4" t="str">
        <v/>
      </c>
      <c r="E142" s="4" t="str">
        <v>GMM-807L</v>
      </c>
      <c r="F142" t="str">
        <v>Stykk | EA</v>
      </c>
      <c r="G142">
        <v>300</v>
      </c>
      <c r="H142" t="str">
        <v/>
      </c>
      <c r="I142" s="273"/>
      <c r="J142" s="273"/>
      <c r="K142" s="273"/>
      <c r="L142" s="273"/>
    </row>
    <row r="143" spans="1:12" ht="45" x14ac:dyDescent="0.25">
      <c r="A143" s="4" t="str">
        <v>2 - Suturer, resorberbar, syntetisk, monofil</v>
      </c>
      <c r="B143" s="4">
        <v>20042</v>
      </c>
      <c r="C143" s="4" t="str">
        <v>Sutur, 1, tråd 240 cm (sløyfe/loop), farget, rund nål, 1/2-sirkel, nål 48 mm - lang resorpsjonstid 180 dager</v>
      </c>
      <c r="D143" s="4" t="str">
        <v/>
      </c>
      <c r="E143" s="4" t="str">
        <v>GMM-344L</v>
      </c>
      <c r="F143" t="str">
        <v>Stykk | EA</v>
      </c>
      <c r="G143">
        <v>204</v>
      </c>
      <c r="H143" t="str">
        <v/>
      </c>
      <c r="I143" s="273"/>
      <c r="J143" s="273"/>
      <c r="K143" s="273"/>
      <c r="L143" s="273"/>
    </row>
    <row r="144" spans="1:12" ht="45" x14ac:dyDescent="0.25">
      <c r="A144" s="4" t="str">
        <v>2 - Suturer, resorberbar, syntetisk, monofil</v>
      </c>
      <c r="B144" s="4">
        <v>20043</v>
      </c>
      <c r="C144" s="4" t="str">
        <v>Sutur, 1, tråd 75 cm, farget, rund nål, 1/2-sirkel, nål 37 mm - lang resorpsjonstid 180 dager</v>
      </c>
      <c r="D144" s="4" t="str">
        <v/>
      </c>
      <c r="E144" s="4" t="str">
        <v>8886626771</v>
      </c>
      <c r="F144" t="str">
        <v>Stykk | EA</v>
      </c>
      <c r="G144">
        <v>360</v>
      </c>
      <c r="H144" t="str">
        <v/>
      </c>
      <c r="I144" s="273"/>
      <c r="J144" s="273"/>
      <c r="K144" s="273"/>
      <c r="L144" s="273"/>
    </row>
    <row r="145" spans="1:12" ht="45" x14ac:dyDescent="0.25">
      <c r="A145" s="4" t="str">
        <v>2 - Suturer, resorberbar, syntetisk, monofil</v>
      </c>
      <c r="B145" s="4">
        <v>20044</v>
      </c>
      <c r="C145" s="4" t="str">
        <v>Sutur, 1, tråd 90 cm, farget, rund nål, 1/2-sirkel, nål 37 mm - lang resorpsjonstid 180 dager</v>
      </c>
      <c r="D145" s="4" t="str">
        <v/>
      </c>
      <c r="E145" s="4" t="str">
        <v>8886626971</v>
      </c>
      <c r="F145" t="str">
        <v>Stykk | EA</v>
      </c>
      <c r="G145">
        <v>36</v>
      </c>
      <c r="H145" t="str">
        <v/>
      </c>
      <c r="I145" s="273"/>
      <c r="J145" s="273"/>
      <c r="K145" s="273"/>
      <c r="L145" s="273"/>
    </row>
    <row r="146" spans="1:12" ht="45" x14ac:dyDescent="0.25">
      <c r="A146" s="4" t="str">
        <v>2 - Suturer, resorberbar, syntetisk, monofil</v>
      </c>
      <c r="B146" s="4">
        <v>20045</v>
      </c>
      <c r="C146" s="4" t="str">
        <v>Sutur, 0, tråd 150 cm (sløyfe/loop), farget, rund nål, 1/2-sirkel, nål 37 mm - lang resorpsjonstid 180 dager</v>
      </c>
      <c r="D146" s="4" t="str">
        <v/>
      </c>
      <c r="E146" s="4" t="str">
        <v>GMM-563L</v>
      </c>
      <c r="F146" t="str">
        <v>Stykk | EA</v>
      </c>
      <c r="G146">
        <v>48</v>
      </c>
      <c r="H146" t="str">
        <v/>
      </c>
      <c r="I146" s="273"/>
      <c r="J146" s="273"/>
      <c r="K146" s="273"/>
      <c r="L146" s="273"/>
    </row>
    <row r="147" spans="1:12" ht="45" x14ac:dyDescent="0.25">
      <c r="A147" s="4" t="str">
        <v>2 - Suturer, resorberbar, syntetisk, monofil</v>
      </c>
      <c r="B147" s="4">
        <v>20046</v>
      </c>
      <c r="C147" s="4" t="str">
        <v>Sutur, 0, tråd 150 cm (sløyfe/loop), farget, rund nål, 1/2-sirkel, nål 48 mm - lang resorpsjonstid 180 dager</v>
      </c>
      <c r="D147" s="4" t="str">
        <v/>
      </c>
      <c r="E147" s="4" t="str">
        <v>GMM-634L</v>
      </c>
      <c r="F147" t="str">
        <v>Stykk | EA</v>
      </c>
      <c r="G147">
        <v>468</v>
      </c>
      <c r="H147" t="str">
        <v/>
      </c>
      <c r="I147" s="273"/>
      <c r="J147" s="273"/>
      <c r="K147" s="273"/>
      <c r="L147" s="273"/>
    </row>
    <row r="148" spans="1:12" ht="45" x14ac:dyDescent="0.25">
      <c r="A148" s="4" t="str">
        <v>2 - Suturer, resorberbar, syntetisk, monofil</v>
      </c>
      <c r="B148" s="4">
        <v>20047</v>
      </c>
      <c r="C148" s="4" t="str">
        <v>Sutur, 0, tråd 75 cm, farget, rund nål, 1/2-sirkel, nål 37 mm - lang resorpsjonstid 180 dager</v>
      </c>
      <c r="D148" s="4" t="str">
        <v/>
      </c>
      <c r="E148" s="4" t="str">
        <v>8886626761</v>
      </c>
      <c r="F148" t="str">
        <v>Stykk | EA</v>
      </c>
      <c r="G148">
        <v>216</v>
      </c>
      <c r="H148" t="str">
        <v/>
      </c>
      <c r="I148" s="273"/>
      <c r="J148" s="273"/>
      <c r="K148" s="273"/>
      <c r="L148" s="273"/>
    </row>
    <row r="149" spans="1:12" ht="45" x14ac:dyDescent="0.25">
      <c r="A149" s="4" t="str">
        <v>2 - Suturer, resorberbar, syntetisk, monofil</v>
      </c>
      <c r="B149" s="4">
        <v>20048</v>
      </c>
      <c r="C149" s="4" t="str">
        <v>Sutur, 0, tråd 90 cm, farget, rund nål, 1/2-sirkel, nål 37 mm - lang resorpsjonstid 180 dager</v>
      </c>
      <c r="D149" s="4" t="str">
        <v/>
      </c>
      <c r="E149" s="4" t="str">
        <v>8886626961</v>
      </c>
      <c r="F149" t="str">
        <v>Stykk | EA</v>
      </c>
      <c r="G149">
        <v>36</v>
      </c>
      <c r="H149" t="str">
        <v/>
      </c>
      <c r="I149" s="273"/>
      <c r="J149" s="273"/>
      <c r="K149" s="273"/>
      <c r="L149" s="273"/>
    </row>
    <row r="150" spans="1:12" ht="45" x14ac:dyDescent="0.25">
      <c r="A150" s="4" t="str">
        <v>2 - Suturer, resorberbar, syntetisk, monofil</v>
      </c>
      <c r="B150" s="4">
        <v>20049</v>
      </c>
      <c r="C150" s="4" t="str">
        <v>Sutur, 0, tråd 90 cm, farget, rund nål, 1/2-sirkel, nål 48 mm - lang resorpsjonstid 180 dager</v>
      </c>
      <c r="D150" s="4" t="str">
        <v/>
      </c>
      <c r="E150" s="4" t="str">
        <v>8886628761</v>
      </c>
      <c r="F150" t="str">
        <v>Stykk | EA</v>
      </c>
      <c r="G150">
        <v>36</v>
      </c>
      <c r="H150" t="str">
        <v/>
      </c>
      <c r="I150" s="273"/>
      <c r="J150" s="273"/>
      <c r="K150" s="273"/>
      <c r="L150" s="273"/>
    </row>
    <row r="151" spans="1:12" ht="45" x14ac:dyDescent="0.25">
      <c r="A151" s="4" t="str">
        <v>2 - Suturer, resorberbar, syntetisk, monofil</v>
      </c>
      <c r="B151" s="4">
        <v>20050</v>
      </c>
      <c r="C151" s="4" t="str">
        <v>Sutur, 2-0, tråd 75 cm, farget, rund nål, 1/2-sirkel, nål 37 mm - lang resorpsjonstid 180 dager</v>
      </c>
      <c r="D151" s="4" t="str">
        <v/>
      </c>
      <c r="E151" s="4" t="str">
        <v>8886626751</v>
      </c>
      <c r="F151" t="str">
        <v>Stykk | EA</v>
      </c>
      <c r="G151">
        <v>396</v>
      </c>
      <c r="H151" t="str">
        <v/>
      </c>
      <c r="I151" s="273"/>
      <c r="J151" s="273"/>
      <c r="K151" s="273"/>
      <c r="L151" s="273"/>
    </row>
    <row r="152" spans="1:12" ht="45" x14ac:dyDescent="0.25">
      <c r="A152" s="4" t="str">
        <v>2 - Suturer, resorberbar, syntetisk, monofil</v>
      </c>
      <c r="B152" s="4">
        <v>20051</v>
      </c>
      <c r="C152" s="4" t="str">
        <v>Sutur, 2-0, tråd 75 cm, farget, rund nål, 1/2-sirkel, nål 40 mm - lang resorpsjonstid 180 dager</v>
      </c>
      <c r="D152" s="4" t="str">
        <v/>
      </c>
      <c r="E152" s="4" t="str">
        <v>8886624551</v>
      </c>
      <c r="F152" t="str">
        <v>Stykk | EA</v>
      </c>
      <c r="G152">
        <v>468</v>
      </c>
      <c r="H152" t="str">
        <v/>
      </c>
      <c r="I152" s="273"/>
      <c r="J152" s="273"/>
      <c r="K152" s="273"/>
      <c r="L152" s="273"/>
    </row>
    <row r="153" spans="1:12" ht="45" x14ac:dyDescent="0.25">
      <c r="A153" s="4" t="str">
        <v>2 - Suturer, resorberbar, syntetisk, monofil</v>
      </c>
      <c r="B153" s="4">
        <v>20052</v>
      </c>
      <c r="C153" s="4" t="str">
        <v>Sutur, 2-0, tråd 75 cm, farget, rund nål, 1/2-sirkel, nål 46 mm - lang resorpsjonstid 180 dager</v>
      </c>
      <c r="D153" s="4" t="str">
        <v/>
      </c>
      <c r="E153" s="4" t="str">
        <v>8886640351</v>
      </c>
      <c r="F153" t="str">
        <v>Stykk | EA</v>
      </c>
      <c r="G153">
        <v>2880</v>
      </c>
      <c r="H153" t="str">
        <v/>
      </c>
      <c r="I153" s="273"/>
      <c r="J153" s="273"/>
      <c r="K153" s="273"/>
      <c r="L153" s="273"/>
    </row>
    <row r="154" spans="1:12" ht="45" x14ac:dyDescent="0.25">
      <c r="A154" s="4" t="str">
        <v>2 - Suturer, resorberbar, syntetisk, monofil</v>
      </c>
      <c r="B154" s="4">
        <v>20053</v>
      </c>
      <c r="C154" s="4" t="str">
        <v>Sutur, 2-0, tråd 75 cm, farget, rund nål, 1/2-sirkel, nål 26 mm - lang resorpsjonstid 180 dager</v>
      </c>
      <c r="D154" s="4" t="str">
        <v/>
      </c>
      <c r="E154" s="4" t="str">
        <v>8886623351</v>
      </c>
      <c r="F154" t="str">
        <v>Stykk | EA</v>
      </c>
      <c r="G154">
        <v>432</v>
      </c>
      <c r="H154" t="str">
        <v/>
      </c>
      <c r="I154" s="273"/>
      <c r="J154" s="273"/>
      <c r="K154" s="273"/>
      <c r="L154" s="273"/>
    </row>
    <row r="155" spans="1:12" ht="45" x14ac:dyDescent="0.25">
      <c r="A155" s="4" t="str">
        <v>2 - Suturer, resorberbar, syntetisk, monofil</v>
      </c>
      <c r="B155" s="4">
        <v>20054</v>
      </c>
      <c r="C155" s="4" t="str">
        <v>Sutur, 3-0, tråd 75 cm, farget, rund nål, 1/2-sirkel, nål 37 mm - lang resorpsjonstid 180 dager</v>
      </c>
      <c r="D155" s="4" t="str">
        <v/>
      </c>
      <c r="E155" s="4" t="str">
        <v>8886626741</v>
      </c>
      <c r="F155" t="str">
        <v>Stykk | EA</v>
      </c>
      <c r="G155">
        <v>72</v>
      </c>
      <c r="H155" t="str">
        <v/>
      </c>
      <c r="I155" s="273"/>
      <c r="J155" s="273"/>
      <c r="K155" s="273"/>
      <c r="L155" s="273"/>
    </row>
    <row r="156" spans="1:12" ht="45" x14ac:dyDescent="0.25">
      <c r="A156" s="4" t="str">
        <v>2 - Suturer, resorberbar, syntetisk, monofil</v>
      </c>
      <c r="B156" s="4">
        <v>20055</v>
      </c>
      <c r="C156" s="4" t="str">
        <v>Sutur, 3-0, tråd 75 cm, farget, rund nål, 1/2-sirkel, nål 26 mm - lang resorpsjonstid 180 dager</v>
      </c>
      <c r="D156" s="4" t="str">
        <v/>
      </c>
      <c r="E156" s="4" t="str">
        <v>8886623341</v>
      </c>
      <c r="F156" t="str">
        <v>Stykk | EA</v>
      </c>
      <c r="G156">
        <v>252</v>
      </c>
      <c r="H156" t="str">
        <v/>
      </c>
      <c r="I156" s="273"/>
      <c r="J156" s="273"/>
      <c r="K156" s="273"/>
      <c r="L156" s="273"/>
    </row>
    <row r="157" spans="1:12" ht="45" x14ac:dyDescent="0.25">
      <c r="A157" s="4" t="str">
        <v>2 - Suturer, resorberbar, syntetisk, monofil</v>
      </c>
      <c r="B157" s="4">
        <v>20056</v>
      </c>
      <c r="C157" s="4" t="str">
        <v>Sutur, 4-0, tråd 75 cm, farget, rund nål, 1/2-sirkel, nål 22 mm - lang resorpsjonstid 180 dager</v>
      </c>
      <c r="D157" s="4" t="str">
        <v/>
      </c>
      <c r="E157" s="4" t="str">
        <v>8886620731-2</v>
      </c>
      <c r="F157" t="str">
        <v>Stykk | EA</v>
      </c>
      <c r="G157">
        <v>36</v>
      </c>
      <c r="H157" t="str">
        <v/>
      </c>
      <c r="I157" s="273"/>
      <c r="J157" s="273"/>
      <c r="K157" s="273"/>
      <c r="L157" s="273"/>
    </row>
    <row r="158" spans="1:12" ht="45" x14ac:dyDescent="0.25">
      <c r="A158" s="4" t="str">
        <v>2 - Suturer, resorberbar, syntetisk, monofil</v>
      </c>
      <c r="B158" s="4">
        <v>20057</v>
      </c>
      <c r="C158" s="4" t="str">
        <v>Sutur, 2-0, tråd 70 cm, farget, rund nål, 1/2-sirkel, nål 26 mm - lang resorpsjonstid 180 dager</v>
      </c>
      <c r="D158" s="4" t="str">
        <v/>
      </c>
      <c r="E158" s="4" t="str">
        <v>Z333H</v>
      </c>
      <c r="F158" t="str">
        <v>Stykk | EA</v>
      </c>
      <c r="G158">
        <v>216</v>
      </c>
      <c r="H158" t="str">
        <v/>
      </c>
      <c r="I158" s="273"/>
      <c r="J158" s="273"/>
      <c r="K158" s="273"/>
      <c r="L158" s="273"/>
    </row>
    <row r="159" spans="1:12" ht="60" x14ac:dyDescent="0.25">
      <c r="A159" s="4" t="str">
        <v>2 - Suturer, resorberbar, syntetisk, monofil</v>
      </c>
      <c r="B159" s="4">
        <v>20058</v>
      </c>
      <c r="C159" s="4" t="str">
        <v>Sutur, 4-0, tråd 70 cm, ufarget, omvendt skjærende, 3/8-sirkel, nål 24 mm - lang resorpsjonstid 180 dager</v>
      </c>
      <c r="D159" s="4" t="str">
        <v/>
      </c>
      <c r="E159" s="4" t="str">
        <v>Z441E</v>
      </c>
      <c r="F159" t="str">
        <v>Stykk | EA</v>
      </c>
      <c r="G159">
        <v>24</v>
      </c>
      <c r="H159" t="str">
        <v/>
      </c>
      <c r="I159" s="273"/>
      <c r="J159" s="273"/>
      <c r="K159" s="273"/>
      <c r="L159" s="273"/>
    </row>
    <row r="160" spans="1:12" ht="60" x14ac:dyDescent="0.25">
      <c r="A160" s="4" t="str">
        <v>2 - Suturer, resorberbar, syntetisk, monofil</v>
      </c>
      <c r="B160" s="4">
        <v>20059</v>
      </c>
      <c r="C160" s="4" t="str">
        <v>Sutur, 2-0, tråd 150 cm (sløyfe/loop), farget, rund nål, 1/2-sirkel, nål 26 mm - lang resorpsjonstid 180 dager</v>
      </c>
      <c r="D160" s="4" t="str">
        <v/>
      </c>
      <c r="E160" s="4" t="str">
        <v>B0041444</v>
      </c>
      <c r="F160" t="str">
        <v>Stykk | EA</v>
      </c>
      <c r="G160">
        <v>24</v>
      </c>
      <c r="H160" t="str">
        <v/>
      </c>
      <c r="I160" s="273"/>
      <c r="J160" s="273"/>
      <c r="K160" s="273"/>
      <c r="L160" s="273"/>
    </row>
    <row r="161" spans="1:12" ht="45" x14ac:dyDescent="0.25">
      <c r="A161" s="4" t="str">
        <v>2 - Suturer, resorberbar, syntetisk, monofil</v>
      </c>
      <c r="B161" s="4">
        <v>20060</v>
      </c>
      <c r="C161" s="4" t="str">
        <v>Sutur, 0, tråd 150 cm (sløyfe/loop), farget, rund nål, 1/2-sirkel, nål 48 mm - lang resorpsjonstid 180 dager</v>
      </c>
      <c r="D161" s="4" t="str">
        <v/>
      </c>
      <c r="E161" s="4" t="str">
        <v>B0024089</v>
      </c>
      <c r="F161" t="str">
        <v>Stykk | EA</v>
      </c>
      <c r="G161">
        <v>48</v>
      </c>
      <c r="H161" t="str">
        <v/>
      </c>
      <c r="I161" s="273"/>
      <c r="J161" s="273"/>
      <c r="K161" s="273"/>
      <c r="L161" s="273"/>
    </row>
    <row r="162" spans="1:12" x14ac:dyDescent="0.25">
      <c r="A162" s="4" t="str">
        <v>2 - Suturer, resorberbar, syntetisk, monofil</v>
      </c>
      <c r="B162" s="4">
        <v>20061</v>
      </c>
      <c r="C162" s="4" t="str">
        <v/>
      </c>
      <c r="D162" s="4" t="str">
        <v/>
      </c>
      <c r="E162" s="4" t="str">
        <v/>
      </c>
      <c r="F162" t="str">
        <v/>
      </c>
      <c r="G162" t="str">
        <v/>
      </c>
      <c r="H162" t="str">
        <v/>
      </c>
      <c r="I162" s="273"/>
      <c r="J162" s="273"/>
      <c r="K162" s="273"/>
      <c r="L162" s="273"/>
    </row>
    <row r="163" spans="1:12" x14ac:dyDescent="0.25">
      <c r="A163" s="4" t="str">
        <v>2 - Suturer, resorberbar, syntetisk, monofil</v>
      </c>
      <c r="B163" s="4">
        <v>20062</v>
      </c>
      <c r="C163" s="4" t="str">
        <v/>
      </c>
      <c r="D163" s="4" t="str">
        <v/>
      </c>
      <c r="E163" s="4" t="str">
        <v/>
      </c>
      <c r="F163" t="str">
        <v/>
      </c>
      <c r="G163" t="str">
        <v/>
      </c>
      <c r="H163" t="str">
        <v/>
      </c>
      <c r="I163" s="273"/>
      <c r="J163" s="273"/>
      <c r="K163" s="273"/>
      <c r="L163" s="273"/>
    </row>
    <row r="164" spans="1:12" x14ac:dyDescent="0.25">
      <c r="A164" t="str">
        <v>2 - Suturer, resorberbar, syntetisk, monofil</v>
      </c>
      <c r="B164">
        <v>20063</v>
      </c>
      <c r="C164" t="str">
        <v/>
      </c>
      <c r="D164" t="str">
        <v/>
      </c>
      <c r="E164" t="str">
        <v/>
      </c>
      <c r="F164" t="str">
        <v/>
      </c>
      <c r="G164" t="str">
        <v/>
      </c>
      <c r="H164" t="str">
        <v/>
      </c>
      <c r="I164" s="273"/>
      <c r="J164" s="273"/>
      <c r="K164" s="273"/>
      <c r="L164" s="273"/>
    </row>
    <row r="165" spans="1:12" ht="45" x14ac:dyDescent="0.25">
      <c r="A165" s="4" t="str">
        <v>3 - Suturer, ikke- resorberbar, syntetisk, multifil</v>
      </c>
      <c r="B165" s="4">
        <v>30001</v>
      </c>
      <c r="C165" s="4" t="str">
        <v>Sutur, 4-0, tråd 45 cm, ufarget, spatelnål, 3/8-sirkel, dobbelnål, nål 8 mm</v>
      </c>
      <c r="D165" s="4" t="str">
        <v/>
      </c>
      <c r="E165" s="4" t="str">
        <v>G0858630</v>
      </c>
      <c r="F165" t="str">
        <v>Stykk | EA</v>
      </c>
      <c r="G165">
        <v>96</v>
      </c>
      <c r="H165" t="str">
        <v/>
      </c>
      <c r="I165" s="273"/>
      <c r="J165" s="273"/>
      <c r="K165" s="273"/>
      <c r="L165" s="273"/>
    </row>
    <row r="166" spans="1:12" ht="45" x14ac:dyDescent="0.25">
      <c r="A166" s="4" t="str">
        <v>3 - Suturer, ikke- resorberbar, syntetisk, multifil</v>
      </c>
      <c r="B166" s="4">
        <v>30002</v>
      </c>
      <c r="C166" s="4" t="str">
        <v>Sutur, 5-0, tråd 45 cm, ufarget, spatelnål, 3/8-sirkel, dobbelnål, nål 8 mm</v>
      </c>
      <c r="D166" s="4" t="str">
        <v/>
      </c>
      <c r="E166" s="4" t="str">
        <v>G0858420</v>
      </c>
      <c r="F166" t="str">
        <v>Stykk | EA</v>
      </c>
      <c r="G166">
        <v>48</v>
      </c>
      <c r="H166" t="str">
        <v/>
      </c>
      <c r="I166" s="273"/>
      <c r="J166" s="273"/>
      <c r="K166" s="273"/>
      <c r="L166" s="273"/>
    </row>
    <row r="167" spans="1:12" ht="60" x14ac:dyDescent="0.25">
      <c r="A167" s="4" t="str">
        <v>3 - Suturer, ikke- resorberbar, syntetisk, multifil</v>
      </c>
      <c r="B167" s="4">
        <v>30003</v>
      </c>
      <c r="C167" s="4" t="str">
        <v>Sutur (multipakke), 2-0, tråd 4 x 75 cm, farget/ufarget, rund nål med skjærende tupp, 1/2-sirkel, dobbelnål, nål 26 mm</v>
      </c>
      <c r="D167" s="4" t="str">
        <v/>
      </c>
      <c r="E167" s="4" t="str">
        <v>M0027371</v>
      </c>
      <c r="F167" t="str">
        <v>Stykk | EA</v>
      </c>
      <c r="G167">
        <v>24</v>
      </c>
      <c r="H167" t="str">
        <v/>
      </c>
      <c r="I167" s="273"/>
      <c r="J167" s="273"/>
      <c r="K167" s="273"/>
      <c r="L167" s="273"/>
    </row>
    <row r="168" spans="1:12" ht="60" x14ac:dyDescent="0.25">
      <c r="A168" s="4" t="str">
        <v>3 - Suturer, ikke- resorberbar, syntetisk, multifil</v>
      </c>
      <c r="B168" s="4">
        <v>30004</v>
      </c>
      <c r="C168" s="4" t="str">
        <v>Sutur (multipakke), 2-0, tråd 8 x 75 cm, farget/ufarget, rund nål med skjærende tupp, 1/2-sirkel, dobbelnål, nål 26 mm</v>
      </c>
      <c r="D168" s="4" t="str">
        <v/>
      </c>
      <c r="E168" s="4" t="str">
        <v>M0027792</v>
      </c>
      <c r="F168" t="str">
        <v>Stykk | EA</v>
      </c>
      <c r="G168">
        <v>72</v>
      </c>
      <c r="H168" t="str">
        <v/>
      </c>
      <c r="I168" s="273"/>
      <c r="J168" s="273"/>
      <c r="K168" s="273"/>
      <c r="L168" s="273"/>
    </row>
    <row r="169" spans="1:12" ht="60" x14ac:dyDescent="0.25">
      <c r="A169" s="4" t="str">
        <v>3 - Suturer, ikke- resorberbar, syntetisk, multifil</v>
      </c>
      <c r="B169" s="4">
        <v>30005</v>
      </c>
      <c r="C169" s="4" t="str">
        <v>Sutur (multipakke), 2-0, tråd 8 x 75 cm, farget/ufarget, rund nål med skjærende tupp, 1/2-sirkel, dobbelnål, nål 17 mm</v>
      </c>
      <c r="D169" s="4" t="str">
        <v/>
      </c>
      <c r="E169" s="4" t="str">
        <v>M0027722</v>
      </c>
      <c r="F169" t="str">
        <v>Stykk | EA</v>
      </c>
      <c r="G169">
        <v>48</v>
      </c>
      <c r="H169" t="str">
        <v/>
      </c>
      <c r="I169" s="273"/>
      <c r="J169" s="273"/>
      <c r="K169" s="273"/>
      <c r="L169" s="273"/>
    </row>
    <row r="170" spans="1:12" ht="75" x14ac:dyDescent="0.25">
      <c r="A170" s="4" t="str">
        <v>3 - Suturer, ikke- resorberbar, syntetisk, multifil</v>
      </c>
      <c r="B170" s="4">
        <v>30006</v>
      </c>
      <c r="C170" s="4" t="str">
        <v>Sutur (multipakke med teflonputer), 2-0, tråd 8 x 75 cm, farget/ufarget, rund nål med skjærende tupp, 1/2-sirkel, dobbelnål, nål 17 mm</v>
      </c>
      <c r="D170" s="4" t="str">
        <v/>
      </c>
      <c r="E170" s="4" t="str">
        <v>M0027738</v>
      </c>
      <c r="F170" t="str">
        <v>Stykk | EA</v>
      </c>
      <c r="G170">
        <v>72</v>
      </c>
      <c r="H170" t="str">
        <v/>
      </c>
      <c r="I170" s="273"/>
      <c r="J170" s="273"/>
      <c r="K170" s="273"/>
      <c r="L170" s="273"/>
    </row>
    <row r="171" spans="1:12" ht="75" x14ac:dyDescent="0.25">
      <c r="A171" s="4" t="str">
        <v>3 - Suturer, ikke- resorberbar, syntetisk, multifil</v>
      </c>
      <c r="B171" s="4">
        <v>30007</v>
      </c>
      <c r="C171" s="4" t="str">
        <v>Sutur (multipakke med teflonputer), 2-0, tråd 8 x 75 cm, farget/ufarget, rund nål med skjærende tupp, 1/2-sirkel, dobbelnål, nål 17 mm</v>
      </c>
      <c r="D171" s="4" t="str">
        <v/>
      </c>
      <c r="E171" s="4" t="str">
        <v>M0027723</v>
      </c>
      <c r="F171" t="str">
        <v>Stykk | EA</v>
      </c>
      <c r="G171">
        <v>126</v>
      </c>
      <c r="H171" t="str">
        <v/>
      </c>
      <c r="I171" s="273"/>
      <c r="J171" s="273"/>
      <c r="K171" s="273"/>
      <c r="L171" s="273"/>
    </row>
    <row r="172" spans="1:12" ht="30" x14ac:dyDescent="0.25">
      <c r="A172" s="4" t="str">
        <v>3 - Suturer, ikke- resorberbar, syntetisk, multifil</v>
      </c>
      <c r="B172" s="4">
        <v>30008</v>
      </c>
      <c r="C172" s="4" t="str">
        <v>Sutur, 5, tråd 75 cm, farget, rund nål, 1/2-sirkel, nål 37 mm</v>
      </c>
      <c r="D172" s="4" t="str">
        <v/>
      </c>
      <c r="E172" s="4" t="str">
        <v>B0026191</v>
      </c>
      <c r="F172" t="str">
        <v>Stykk | EA</v>
      </c>
      <c r="G172">
        <v>312</v>
      </c>
      <c r="H172" t="str">
        <v/>
      </c>
      <c r="I172" s="273"/>
      <c r="J172" s="273"/>
      <c r="K172" s="273"/>
      <c r="L172" s="273"/>
    </row>
    <row r="173" spans="1:12" ht="45" x14ac:dyDescent="0.25">
      <c r="A173" s="4" t="str">
        <v>3 - Suturer, ikke- resorberbar, syntetisk, multifil</v>
      </c>
      <c r="B173" s="4">
        <v>30009</v>
      </c>
      <c r="C173" s="4" t="str">
        <v>Sutur, 5, tråd 75 cm, farget, omvendt skjærende, 1/2-sirkel, nål 60 mm</v>
      </c>
      <c r="D173" s="4" t="str">
        <v/>
      </c>
      <c r="E173" s="4" t="str">
        <v>B0026409</v>
      </c>
      <c r="F173" t="str">
        <v>Stykk | EA</v>
      </c>
      <c r="G173">
        <v>360</v>
      </c>
      <c r="H173" t="str">
        <v/>
      </c>
      <c r="I173" s="273"/>
      <c r="J173" s="273"/>
      <c r="K173" s="273"/>
      <c r="L173" s="273"/>
    </row>
    <row r="174" spans="1:12" ht="45" x14ac:dyDescent="0.25">
      <c r="A174" s="4" t="str">
        <v>3 - Suturer, ikke- resorberbar, syntetisk, multifil</v>
      </c>
      <c r="B174" s="4">
        <v>30010</v>
      </c>
      <c r="C174" s="4" t="str">
        <v>Sutur, 4-0, tråd 45 cm, ufarget, premium omvendt skjærende, 3/8-sirkel, nål 13 mm</v>
      </c>
      <c r="D174" s="4" t="str">
        <v/>
      </c>
      <c r="E174" s="4" t="str">
        <v>C0027087</v>
      </c>
      <c r="F174" t="str">
        <v>Stykk | EA</v>
      </c>
      <c r="G174">
        <v>72</v>
      </c>
      <c r="H174" t="str">
        <v/>
      </c>
      <c r="I174" s="273"/>
      <c r="J174" s="273"/>
      <c r="K174" s="273"/>
      <c r="L174" s="273"/>
    </row>
    <row r="175" spans="1:12" ht="30" x14ac:dyDescent="0.25">
      <c r="A175" s="4" t="str">
        <v>3 - Suturer, ikke- resorberbar, syntetisk, multifil</v>
      </c>
      <c r="B175" s="4">
        <v>30011</v>
      </c>
      <c r="C175" s="4" t="str">
        <v>Sutur, 1, tråd 75 cm, farget, rund nål, 1/2-sirkel, nål 37 mm</v>
      </c>
      <c r="D175" s="4" t="str">
        <v/>
      </c>
      <c r="E175" s="4" t="str">
        <v>C0026068</v>
      </c>
      <c r="F175" t="str">
        <v>Stykk | EA</v>
      </c>
      <c r="G175">
        <v>252</v>
      </c>
      <c r="H175" t="str">
        <v/>
      </c>
      <c r="I175" s="273"/>
      <c r="J175" s="273"/>
      <c r="K175" s="273"/>
      <c r="L175" s="273"/>
    </row>
    <row r="176" spans="1:12" ht="45" x14ac:dyDescent="0.25">
      <c r="A176" s="4" t="str">
        <v>3 - Suturer, ikke- resorberbar, syntetisk, multifil</v>
      </c>
      <c r="B176" s="4">
        <v>30012</v>
      </c>
      <c r="C176" s="4" t="str">
        <v>Sutur, 1, tråd 75 cm, farget, omvendt skjærende, 1/2-sirkel, nål 26 mm</v>
      </c>
      <c r="D176" s="4" t="str">
        <v/>
      </c>
      <c r="E176" s="4" t="str">
        <v>C0026339</v>
      </c>
      <c r="F176" t="str">
        <v>Stykk | EA</v>
      </c>
      <c r="G176">
        <v>36</v>
      </c>
      <c r="H176" t="str">
        <v/>
      </c>
      <c r="I176" s="273"/>
      <c r="J176" s="273"/>
      <c r="K176" s="273"/>
      <c r="L176" s="273"/>
    </row>
    <row r="177" spans="1:12" ht="30" x14ac:dyDescent="0.25">
      <c r="A177" s="4" t="str">
        <v>3 - Suturer, ikke- resorberbar, syntetisk, multifil</v>
      </c>
      <c r="B177" s="4">
        <v>30013</v>
      </c>
      <c r="C177" s="4" t="str">
        <v>Sutur,  0, tråd 75 cm, farget, rund nål, 1/2-sirkel, nål 37 mm</v>
      </c>
      <c r="D177" s="4" t="str">
        <v/>
      </c>
      <c r="E177" s="4" t="str">
        <v>C0026067</v>
      </c>
      <c r="F177" t="str">
        <v>Stykk | EA</v>
      </c>
      <c r="G177">
        <v>36</v>
      </c>
      <c r="H177" t="str">
        <v/>
      </c>
      <c r="I177" s="273"/>
      <c r="J177" s="273"/>
      <c r="K177" s="273"/>
      <c r="L177" s="273"/>
    </row>
    <row r="178" spans="1:12" ht="30" x14ac:dyDescent="0.25">
      <c r="A178" s="4" t="str">
        <v>3 - Suturer, ikke- resorberbar, syntetisk, multifil</v>
      </c>
      <c r="B178" s="4">
        <v>30014</v>
      </c>
      <c r="C178" s="4" t="str">
        <v>Sutur, 2-0, tråd 75 cm, farget, rund nål, 1/2-sirkel, nål 26 mm</v>
      </c>
      <c r="D178" s="4" t="str">
        <v/>
      </c>
      <c r="E178" s="4" t="str">
        <v>C0026016</v>
      </c>
      <c r="F178" t="str">
        <v>Stykk | EA</v>
      </c>
      <c r="G178">
        <v>216</v>
      </c>
      <c r="H178" t="str">
        <v/>
      </c>
      <c r="I178" s="273"/>
      <c r="J178" s="273"/>
      <c r="K178" s="273"/>
      <c r="L178" s="273"/>
    </row>
    <row r="179" spans="1:12" ht="30" x14ac:dyDescent="0.25">
      <c r="A179" s="4" t="str">
        <v>3 - Suturer, ikke- resorberbar, syntetisk, multifil</v>
      </c>
      <c r="B179" s="4">
        <v>30015</v>
      </c>
      <c r="C179" s="4" t="str">
        <v>Sutur, 3-0, tråd 75 cm, farget, rund nål, 1/2-sirkel, nål 26 mm</v>
      </c>
      <c r="D179" s="4" t="str">
        <v/>
      </c>
      <c r="E179" s="4" t="str">
        <v>C0026015</v>
      </c>
      <c r="F179" t="str">
        <v>Stykk | EA</v>
      </c>
      <c r="G179">
        <v>36</v>
      </c>
      <c r="H179" t="str">
        <v/>
      </c>
      <c r="I179" s="273"/>
      <c r="J179" s="273"/>
      <c r="K179" s="273"/>
      <c r="L179" s="273"/>
    </row>
    <row r="180" spans="1:12" ht="30" x14ac:dyDescent="0.25">
      <c r="A180" s="4" t="str">
        <v>3 - Suturer, ikke- resorberbar, syntetisk, multifil</v>
      </c>
      <c r="B180" s="4">
        <v>30016</v>
      </c>
      <c r="C180" s="4" t="str">
        <v>Ligatur (forhåndskuttet), 2-0, tråd 2 x 75 cm, farget</v>
      </c>
      <c r="D180" s="4" t="str">
        <v/>
      </c>
      <c r="E180" s="4" t="str">
        <v>C0120081</v>
      </c>
      <c r="F180" t="str">
        <v>Stykk | EA</v>
      </c>
      <c r="G180">
        <v>36</v>
      </c>
      <c r="H180" t="str">
        <v/>
      </c>
      <c r="I180" s="273"/>
      <c r="J180" s="273"/>
      <c r="K180" s="273"/>
      <c r="L180" s="273"/>
    </row>
    <row r="181" spans="1:12" ht="30" x14ac:dyDescent="0.25">
      <c r="A181" s="4" t="str">
        <v>3 - Suturer, ikke- resorberbar, syntetisk, multifil</v>
      </c>
      <c r="B181" s="4">
        <v>30017</v>
      </c>
      <c r="C181" s="4" t="str">
        <v/>
      </c>
      <c r="D181" s="4" t="str">
        <v/>
      </c>
      <c r="E181" s="4" t="str">
        <v/>
      </c>
      <c r="F181" t="str">
        <v/>
      </c>
      <c r="G181" t="str">
        <v/>
      </c>
      <c r="H181" t="str">
        <v/>
      </c>
      <c r="I181" s="273"/>
      <c r="J181" s="273"/>
      <c r="K181" s="273"/>
      <c r="L181" s="273"/>
    </row>
    <row r="182" spans="1:12" ht="30" x14ac:dyDescent="0.25">
      <c r="A182" s="4" t="str">
        <v>3 - Suturer, ikke- resorberbar, syntetisk, multifil</v>
      </c>
      <c r="B182" s="4">
        <v>30018</v>
      </c>
      <c r="C182" s="4" t="str">
        <v/>
      </c>
      <c r="D182" s="4" t="str">
        <v/>
      </c>
      <c r="E182" s="4" t="str">
        <v/>
      </c>
      <c r="F182" t="str">
        <v/>
      </c>
      <c r="G182" t="str">
        <v/>
      </c>
      <c r="H182" t="str">
        <v/>
      </c>
      <c r="I182" s="273"/>
      <c r="J182" s="273"/>
      <c r="K182" s="273"/>
      <c r="L182" s="273"/>
    </row>
    <row r="183" spans="1:12" ht="30" x14ac:dyDescent="0.25">
      <c r="A183" s="4" t="str">
        <v>3 - Suturer, ikke- resorberbar, syntetisk, multifil</v>
      </c>
      <c r="B183" s="4">
        <v>30019</v>
      </c>
      <c r="C183" s="4" t="str">
        <v/>
      </c>
      <c r="D183" s="4" t="str">
        <v/>
      </c>
      <c r="E183" s="4" t="str">
        <v/>
      </c>
      <c r="F183" t="str">
        <v/>
      </c>
      <c r="G183" t="str">
        <v/>
      </c>
      <c r="H183" t="str">
        <v/>
      </c>
      <c r="I183" s="273"/>
      <c r="J183" s="273"/>
      <c r="K183" s="273"/>
      <c r="L183" s="273"/>
    </row>
    <row r="184" spans="1:12" ht="30" x14ac:dyDescent="0.25">
      <c r="A184" s="4" t="str">
        <v>3 - Suturer, ikke- resorberbar, syntetisk, multifil</v>
      </c>
      <c r="B184" s="4">
        <v>30020</v>
      </c>
      <c r="C184" s="4" t="str">
        <v/>
      </c>
      <c r="D184" s="4" t="str">
        <v/>
      </c>
      <c r="E184" s="4" t="str">
        <v/>
      </c>
      <c r="F184" t="str">
        <v/>
      </c>
      <c r="G184" t="str">
        <v/>
      </c>
      <c r="H184" t="str">
        <v/>
      </c>
      <c r="I184" s="273"/>
      <c r="J184" s="273"/>
      <c r="K184" s="273"/>
      <c r="L184" s="273"/>
    </row>
    <row r="185" spans="1:12" ht="45" x14ac:dyDescent="0.25">
      <c r="A185" s="4" t="str">
        <v>4 - Suturer, ikke- resorberbar, synteitisk, monofil</v>
      </c>
      <c r="B185" s="4">
        <v>40001</v>
      </c>
      <c r="C185" s="4" t="str">
        <v>Sutur, 0, tråd 90 cm, farget, omvendt skjærende, 3/8-sirkel, nål 39 mm</v>
      </c>
      <c r="D185" s="4" t="str">
        <v/>
      </c>
      <c r="E185" s="4" t="str">
        <v>C0934573</v>
      </c>
      <c r="F185" t="str">
        <v>Stykk | EA</v>
      </c>
      <c r="G185">
        <v>1656</v>
      </c>
      <c r="H185" t="str">
        <v/>
      </c>
      <c r="I185" s="273"/>
      <c r="J185" s="273"/>
      <c r="K185" s="273"/>
      <c r="L185" s="273"/>
    </row>
    <row r="186" spans="1:12" ht="45" x14ac:dyDescent="0.25">
      <c r="A186" s="4" t="str">
        <v>4 - Suturer, ikke- resorberbar, synteitisk, monofil</v>
      </c>
      <c r="B186" s="4">
        <v>40002</v>
      </c>
      <c r="C186" s="4" t="str">
        <v>Sutur, 2-0, tråd 75 cm, farget, omvendt skjærende, 3/8-sirkel, nål 24 mm</v>
      </c>
      <c r="D186" s="4" t="str">
        <v/>
      </c>
      <c r="E186" s="4" t="str">
        <v>C0935360</v>
      </c>
      <c r="F186" t="str">
        <v>Stykk | EA</v>
      </c>
      <c r="G186">
        <v>252</v>
      </c>
      <c r="H186" t="str">
        <v/>
      </c>
      <c r="I186" s="273"/>
      <c r="J186" s="273"/>
      <c r="K186" s="273"/>
      <c r="L186" s="273"/>
    </row>
    <row r="187" spans="1:12" x14ac:dyDescent="0.25">
      <c r="A187" t="str">
        <v>4 - Suturer, ikke- resorberbar, synteitisk, monofil</v>
      </c>
      <c r="B187">
        <v>40003</v>
      </c>
      <c r="C187" t="str">
        <v>Sutur, 2-0, tråd 75 cm, farget, omvendt skjærende, 3/8-sirkel, nål 39 mm</v>
      </c>
      <c r="D187" t="str">
        <v/>
      </c>
      <c r="E187" t="str">
        <v>C0935476</v>
      </c>
      <c r="F187" t="str">
        <v>Stykk | EA</v>
      </c>
      <c r="G187">
        <v>684</v>
      </c>
      <c r="H187" t="str">
        <v/>
      </c>
      <c r="I187" s="273"/>
      <c r="J187" s="273"/>
      <c r="K187" s="273"/>
      <c r="L187" s="273"/>
    </row>
    <row r="188" spans="1:12" ht="45" x14ac:dyDescent="0.25">
      <c r="A188" s="4" t="str">
        <v>4 - Suturer, ikke- resorberbar, synteitisk, monofil</v>
      </c>
      <c r="B188" s="4">
        <v>40004</v>
      </c>
      <c r="C188" s="4" t="str">
        <v>Sutur, 2-0, tråd 75 cm, farget, omvendt skjærende, 3/8-sirkel, nål 39 mm</v>
      </c>
      <c r="D188" s="4" t="str">
        <v/>
      </c>
      <c r="E188" s="4" t="str">
        <v>C0932558</v>
      </c>
      <c r="F188" t="str">
        <v>Stykk | EA</v>
      </c>
      <c r="G188">
        <v>1440</v>
      </c>
      <c r="H188" t="str">
        <v/>
      </c>
      <c r="I188" s="273"/>
      <c r="J188" s="273"/>
      <c r="K188" s="273"/>
      <c r="L188" s="273"/>
    </row>
    <row r="189" spans="1:12" ht="45" x14ac:dyDescent="0.25">
      <c r="A189" s="4" t="str">
        <v>4 - Suturer, ikke- resorberbar, synteitisk, monofil</v>
      </c>
      <c r="B189" s="4">
        <v>40005</v>
      </c>
      <c r="C189" s="4" t="str">
        <v>Sutur, 2-0, tråd 75 cm, farget, premium omvendt skjærende, 3/8-sirkel, nål 39 mm</v>
      </c>
      <c r="D189" s="4" t="str">
        <v/>
      </c>
      <c r="E189" s="4" t="str">
        <v>C0934570</v>
      </c>
      <c r="F189" t="str">
        <v>Stykk | EA</v>
      </c>
      <c r="G189">
        <v>6516</v>
      </c>
      <c r="H189" t="str">
        <v/>
      </c>
      <c r="I189" s="273"/>
      <c r="J189" s="273"/>
      <c r="K189" s="273"/>
      <c r="L189" s="273"/>
    </row>
    <row r="190" spans="1:12" ht="45" x14ac:dyDescent="0.25">
      <c r="A190" s="4" t="str">
        <v>4 - Suturer, ikke- resorberbar, synteitisk, monofil</v>
      </c>
      <c r="B190" s="4">
        <v>40006</v>
      </c>
      <c r="C190" s="4" t="str">
        <v>Sutur, 3-0, tråd 45 cm, farget, omvendt skjærende, 3/8-sirkel, nål 19 mm</v>
      </c>
      <c r="D190" s="4" t="str">
        <v/>
      </c>
      <c r="E190" s="4" t="str">
        <v>C0932213</v>
      </c>
      <c r="F190" t="str">
        <v>Stykk | EA</v>
      </c>
      <c r="G190">
        <v>504</v>
      </c>
      <c r="H190" t="str">
        <v/>
      </c>
      <c r="I190" s="273"/>
      <c r="J190" s="273"/>
      <c r="K190" s="273"/>
      <c r="L190" s="273"/>
    </row>
    <row r="191" spans="1:12" ht="45" x14ac:dyDescent="0.25">
      <c r="A191" s="4" t="str">
        <v>4 - Suturer, ikke- resorberbar, synteitisk, monofil</v>
      </c>
      <c r="B191" s="4">
        <v>40007</v>
      </c>
      <c r="C191" s="4" t="str">
        <v>Sutur, 3-0, tråd 45 cm, farget, omvendt skjærende, 3/8-sirkel, nål 24 mm</v>
      </c>
      <c r="D191" s="4" t="str">
        <v/>
      </c>
      <c r="E191" s="4" t="str">
        <v>C0932353</v>
      </c>
      <c r="F191" t="str">
        <v>Stykk | EA</v>
      </c>
      <c r="G191">
        <v>3420</v>
      </c>
      <c r="H191" t="str">
        <v/>
      </c>
      <c r="I191" s="273"/>
      <c r="J191" s="273"/>
      <c r="K191" s="273"/>
      <c r="L191" s="273"/>
    </row>
    <row r="192" spans="1:12" ht="45" x14ac:dyDescent="0.25">
      <c r="A192" s="4" t="str">
        <v>4 - Suturer, ikke- resorberbar, synteitisk, monofil</v>
      </c>
      <c r="B192" s="4">
        <v>40008</v>
      </c>
      <c r="C192" s="4" t="str">
        <v>Sutur, 3-0, tråd 45 cm, farget, premium omvendt skjærende, 3/8-sirkel, nål 19 mm</v>
      </c>
      <c r="D192" s="4" t="str">
        <v/>
      </c>
      <c r="E192" s="4" t="str">
        <v>C0936243</v>
      </c>
      <c r="F192" t="str">
        <v>Stykk | EA</v>
      </c>
      <c r="G192">
        <v>3132</v>
      </c>
      <c r="H192" t="str">
        <v/>
      </c>
      <c r="I192" s="273"/>
      <c r="J192" s="273"/>
      <c r="K192" s="273"/>
      <c r="L192" s="273"/>
    </row>
    <row r="193" spans="1:12" ht="45" x14ac:dyDescent="0.25">
      <c r="A193" s="4" t="str">
        <v>4 - Suturer, ikke- resorberbar, synteitisk, monofil</v>
      </c>
      <c r="B193" s="4">
        <v>40009</v>
      </c>
      <c r="C193" s="4" t="str">
        <v>Sutur, 3-0, tråd 45 cm, farget, premium omvendt skjærende, 3/8-sirkel, nål 24 mm</v>
      </c>
      <c r="D193" s="4" t="str">
        <v/>
      </c>
      <c r="E193" s="4" t="str">
        <v>C0936316</v>
      </c>
      <c r="F193" t="str">
        <v>Stykk | EA</v>
      </c>
      <c r="G193">
        <v>576</v>
      </c>
      <c r="H193" t="str">
        <v/>
      </c>
      <c r="I193" s="273"/>
      <c r="J193" s="273"/>
      <c r="K193" s="273"/>
      <c r="L193" s="273"/>
    </row>
    <row r="194" spans="1:12" ht="45" x14ac:dyDescent="0.25">
      <c r="A194" s="4" t="str">
        <v>4 - Suturer, ikke- resorberbar, synteitisk, monofil</v>
      </c>
      <c r="B194" s="4">
        <v>40010</v>
      </c>
      <c r="C194" s="4" t="str">
        <v>Sutur, 3-0, tråd 75 cm, farget, omvendt skjærende, 3/8-sirkel, nål 19 mm</v>
      </c>
      <c r="D194" s="4" t="str">
        <v/>
      </c>
      <c r="E194" s="4" t="str">
        <v>C0935212</v>
      </c>
      <c r="F194" t="str">
        <v>Stykk | EA</v>
      </c>
      <c r="G194">
        <v>288</v>
      </c>
      <c r="H194" t="str">
        <v/>
      </c>
      <c r="I194" s="273"/>
      <c r="J194" s="273"/>
      <c r="K194" s="273"/>
      <c r="L194" s="273"/>
    </row>
    <row r="195" spans="1:12" ht="45" x14ac:dyDescent="0.25">
      <c r="A195" s="4" t="str">
        <v>4 - Suturer, ikke- resorberbar, synteitisk, monofil</v>
      </c>
      <c r="B195" s="4">
        <v>40011</v>
      </c>
      <c r="C195" s="4" t="str">
        <v>Sutur, 3-0, tråd 75 cm, farget, omvendt skjærende, 3/8-sirkel, nål 24 mm</v>
      </c>
      <c r="D195" s="4" t="str">
        <v/>
      </c>
      <c r="E195" s="4" t="str">
        <v>C0935352</v>
      </c>
      <c r="F195" t="str">
        <v>Stykk | EA</v>
      </c>
      <c r="G195">
        <v>72</v>
      </c>
      <c r="H195" t="str">
        <v/>
      </c>
      <c r="I195" s="273"/>
      <c r="J195" s="273"/>
      <c r="K195" s="273"/>
      <c r="L195" s="273"/>
    </row>
    <row r="196" spans="1:12" ht="45" x14ac:dyDescent="0.25">
      <c r="A196" s="4" t="str">
        <v>4 - Suturer, ikke- resorberbar, synteitisk, monofil</v>
      </c>
      <c r="B196" s="4">
        <v>40012</v>
      </c>
      <c r="C196" s="4" t="str">
        <v>Sutur, 3-0, tråd 75 cm, farget, omvendt skjærende, 3/8-sirkel, nål 30 mm</v>
      </c>
      <c r="D196" s="4" t="str">
        <v/>
      </c>
      <c r="E196" s="4" t="str">
        <v>C0935468</v>
      </c>
      <c r="F196" t="str">
        <v>Stykk | EA</v>
      </c>
      <c r="G196">
        <v>1188</v>
      </c>
      <c r="H196" t="str">
        <v/>
      </c>
      <c r="I196" s="273"/>
      <c r="J196" s="273"/>
      <c r="K196" s="273"/>
      <c r="L196" s="273"/>
    </row>
    <row r="197" spans="1:12" ht="45" x14ac:dyDescent="0.25">
      <c r="A197" s="4" t="str">
        <v>4 - Suturer, ikke- resorberbar, synteitisk, monofil</v>
      </c>
      <c r="B197" s="4">
        <v>40013</v>
      </c>
      <c r="C197" s="4" t="str">
        <v>Sutur, 3-0, tråd 75 cm, farget, omvendt skjærende, 3/8-sirkel, nål 39 mm</v>
      </c>
      <c r="D197" s="4" t="str">
        <v/>
      </c>
      <c r="E197" s="4" t="str">
        <v>C0932540</v>
      </c>
      <c r="F197" t="str">
        <v>Stykk | EA</v>
      </c>
      <c r="G197">
        <v>252</v>
      </c>
      <c r="H197" t="str">
        <v/>
      </c>
      <c r="I197" s="273"/>
      <c r="J197" s="273"/>
      <c r="K197" s="273"/>
      <c r="L197" s="273"/>
    </row>
    <row r="198" spans="1:12" ht="45" x14ac:dyDescent="0.25">
      <c r="A198" s="4" t="str">
        <v>4 - Suturer, ikke- resorberbar, synteitisk, monofil</v>
      </c>
      <c r="B198" s="4">
        <v>40014</v>
      </c>
      <c r="C198" s="4" t="str">
        <v>Sutur, 3-0, tråd 75 cm, farget, premium omvendt skjærende, 3/8-sirkel, nål 19 mm</v>
      </c>
      <c r="D198" s="4" t="str">
        <v/>
      </c>
      <c r="E198" s="4" t="str">
        <v>C0936740</v>
      </c>
      <c r="F198" t="str">
        <v>Stykk | EA</v>
      </c>
      <c r="G198">
        <v>1872</v>
      </c>
      <c r="H198" t="str">
        <v/>
      </c>
      <c r="I198" s="273"/>
      <c r="J198" s="273"/>
      <c r="K198" s="273"/>
      <c r="L198" s="273"/>
    </row>
    <row r="199" spans="1:12" ht="45" x14ac:dyDescent="0.25">
      <c r="A199" s="4" t="str">
        <v>4 - Suturer, ikke- resorberbar, synteitisk, monofil</v>
      </c>
      <c r="B199" s="4">
        <v>40015</v>
      </c>
      <c r="C199" s="4" t="str">
        <v>Sutur, 3-0, tråd 75 cm, farget, premium omvendt skjærende, 3/8-sirkel, nål 24 mm</v>
      </c>
      <c r="D199" s="4" t="str">
        <v/>
      </c>
      <c r="E199" s="4" t="str">
        <v>C0936812</v>
      </c>
      <c r="F199" t="str">
        <v>Stykk | EA</v>
      </c>
      <c r="G199">
        <v>144</v>
      </c>
      <c r="H199" t="str">
        <v/>
      </c>
      <c r="I199" s="273"/>
      <c r="J199" s="273"/>
      <c r="K199" s="273"/>
      <c r="L199" s="273"/>
    </row>
    <row r="200" spans="1:12" ht="45" x14ac:dyDescent="0.25">
      <c r="A200" s="4" t="str">
        <v>4 - Suturer, ikke- resorberbar, synteitisk, monofil</v>
      </c>
      <c r="B200" s="4">
        <v>40016</v>
      </c>
      <c r="C200" s="4" t="str">
        <v>Sutur, 3-0, tråd 75 cm, farget, premium omvendt skjærende, 3/8-sirkel, nål 30 mm</v>
      </c>
      <c r="D200" s="4" t="str">
        <v/>
      </c>
      <c r="E200" s="4" t="str">
        <v>C0936952</v>
      </c>
      <c r="F200" t="str">
        <v>Stykk | EA</v>
      </c>
      <c r="G200">
        <v>3708</v>
      </c>
      <c r="H200" t="str">
        <v/>
      </c>
      <c r="I200" s="273"/>
      <c r="J200" s="273"/>
      <c r="K200" s="273"/>
      <c r="L200" s="273"/>
    </row>
    <row r="201" spans="1:12" ht="45" x14ac:dyDescent="0.25">
      <c r="A201" s="4" t="str">
        <v>4 - Suturer, ikke- resorberbar, synteitisk, monofil</v>
      </c>
      <c r="B201" s="4">
        <v>40017</v>
      </c>
      <c r="C201" s="4" t="str">
        <v>Sutur, 4-0, tråd 45 cm, farget, omvendt skjærende, 3/8-sirkel, nål 19 mm</v>
      </c>
      <c r="D201" s="4" t="str">
        <v/>
      </c>
      <c r="E201" s="4" t="str">
        <v>C0932205</v>
      </c>
      <c r="F201" t="str">
        <v>Stykk | EA</v>
      </c>
      <c r="G201">
        <v>3996</v>
      </c>
      <c r="H201" t="str">
        <v/>
      </c>
      <c r="I201" s="273"/>
      <c r="J201" s="273"/>
      <c r="K201" s="273"/>
      <c r="L201" s="273"/>
    </row>
    <row r="202" spans="1:12" ht="45" x14ac:dyDescent="0.25">
      <c r="A202" s="4" t="str">
        <v>4 - Suturer, ikke- resorberbar, synteitisk, monofil</v>
      </c>
      <c r="B202" s="4">
        <v>40018</v>
      </c>
      <c r="C202" s="4" t="str">
        <v>Sutur, 4-0, tråd 45 cm, farget, omvendt skjærende, 3/8-sirkel, nål 24 mm</v>
      </c>
      <c r="D202" s="4" t="str">
        <v/>
      </c>
      <c r="E202" s="4" t="str">
        <v>C0932345</v>
      </c>
      <c r="F202" t="str">
        <v>Stykk | EA</v>
      </c>
      <c r="G202">
        <v>756</v>
      </c>
      <c r="H202" t="str">
        <v/>
      </c>
      <c r="I202" s="273"/>
      <c r="J202" s="273"/>
      <c r="K202" s="273"/>
      <c r="L202" s="273"/>
    </row>
    <row r="203" spans="1:12" ht="45" x14ac:dyDescent="0.25">
      <c r="A203" s="4" t="str">
        <v>4 - Suturer, ikke- resorberbar, synteitisk, monofil</v>
      </c>
      <c r="B203" s="4">
        <v>40019</v>
      </c>
      <c r="C203" s="4" t="str">
        <v>Sutur, 4-0, tråd 45 cm, farget, premium omvendt skjærende, 3/8-sirkel, nål 16 mm</v>
      </c>
      <c r="D203" s="4" t="str">
        <v/>
      </c>
      <c r="E203" s="4" t="str">
        <v>C0936162</v>
      </c>
      <c r="F203" t="str">
        <v>Stykk | EA</v>
      </c>
      <c r="G203">
        <v>216</v>
      </c>
      <c r="H203" t="str">
        <v/>
      </c>
      <c r="I203" s="273"/>
      <c r="J203" s="273"/>
      <c r="K203" s="273"/>
      <c r="L203" s="273"/>
    </row>
    <row r="204" spans="1:12" ht="45" x14ac:dyDescent="0.25">
      <c r="A204" s="4" t="str">
        <v>4 - Suturer, ikke- resorberbar, synteitisk, monofil</v>
      </c>
      <c r="B204" s="4">
        <v>40020</v>
      </c>
      <c r="C204" s="4" t="str">
        <v>Sutur, 4-0, tråd 45 cm, farget, premium omvendt skjærende, 3/8-sirkel, nål 19 mm</v>
      </c>
      <c r="D204" s="4" t="str">
        <v/>
      </c>
      <c r="E204" s="4" t="str">
        <v>C0936235</v>
      </c>
      <c r="F204" t="str">
        <v>Stykk | EA</v>
      </c>
      <c r="G204">
        <v>1188</v>
      </c>
      <c r="H204" t="str">
        <v/>
      </c>
      <c r="I204" s="273"/>
      <c r="J204" s="273"/>
      <c r="K204" s="273"/>
      <c r="L204" s="273"/>
    </row>
    <row r="205" spans="1:12" ht="45" x14ac:dyDescent="0.25">
      <c r="A205" s="4" t="str">
        <v>4 - Suturer, ikke- resorberbar, synteitisk, monofil</v>
      </c>
      <c r="B205" s="4">
        <v>40021</v>
      </c>
      <c r="C205" s="4" t="str">
        <v>Sutur, 4-0, tråd 75 cm, farget, omvendt skjærende, 3/8-sirkel, nål 30 mm</v>
      </c>
      <c r="D205" s="4" t="str">
        <v/>
      </c>
      <c r="E205" s="4" t="str">
        <v>C0932450</v>
      </c>
      <c r="F205" t="str">
        <v>Stykk | EA</v>
      </c>
      <c r="G205">
        <v>288</v>
      </c>
      <c r="H205" t="str">
        <v/>
      </c>
      <c r="I205" s="273"/>
      <c r="J205" s="273"/>
      <c r="K205" s="273"/>
      <c r="L205" s="273"/>
    </row>
    <row r="206" spans="1:12" ht="45" x14ac:dyDescent="0.25">
      <c r="A206" s="4" t="str">
        <v>4 - Suturer, ikke- resorberbar, synteitisk, monofil</v>
      </c>
      <c r="B206" s="4">
        <v>40022</v>
      </c>
      <c r="C206" s="4" t="str">
        <v>Sutur, 4-0, tråd 75 cm, farget, premium omvendt skjærende, 3/8-sirkel, nål 24 mm</v>
      </c>
      <c r="D206" s="4" t="str">
        <v/>
      </c>
      <c r="E206" s="4" t="str">
        <v>C0936839</v>
      </c>
      <c r="F206" t="str">
        <v>Stykk | EA</v>
      </c>
      <c r="G206">
        <v>108</v>
      </c>
      <c r="H206" t="str">
        <v/>
      </c>
      <c r="I206" s="273"/>
      <c r="J206" s="273"/>
      <c r="K206" s="273"/>
      <c r="L206" s="273"/>
    </row>
    <row r="207" spans="1:12" ht="45" x14ac:dyDescent="0.25">
      <c r="A207" s="4" t="str">
        <v>4 - Suturer, ikke- resorberbar, synteitisk, monofil</v>
      </c>
      <c r="B207" s="4">
        <v>40023</v>
      </c>
      <c r="C207" s="4" t="str">
        <v>Sutur, 5-0, tråd 45 cm, farget, omvendt skjærende, 3/8-sirkel, nål 12 mm</v>
      </c>
      <c r="D207" s="4" t="str">
        <v/>
      </c>
      <c r="E207" s="4" t="str">
        <v>C0932078</v>
      </c>
      <c r="F207" t="str">
        <v>Stykk | EA</v>
      </c>
      <c r="G207">
        <v>216</v>
      </c>
      <c r="H207" t="str">
        <v/>
      </c>
      <c r="I207" s="273"/>
      <c r="J207" s="273"/>
      <c r="K207" s="273"/>
      <c r="L207" s="273"/>
    </row>
    <row r="208" spans="1:12" ht="45" x14ac:dyDescent="0.25">
      <c r="A208" s="4" t="str">
        <v>4 - Suturer, ikke- resorberbar, synteitisk, monofil</v>
      </c>
      <c r="B208" s="4">
        <v>40024</v>
      </c>
      <c r="C208" s="4" t="str">
        <v>Sutur, 5-0, tråd 45 cm, farget, omvendt skjærende, 3/8-sirkel, nål 16 mm</v>
      </c>
      <c r="D208" s="4" t="str">
        <v/>
      </c>
      <c r="E208" s="4" t="str">
        <v>C0932124</v>
      </c>
      <c r="F208" t="str">
        <v>Stykk | EA</v>
      </c>
      <c r="G208">
        <v>108</v>
      </c>
      <c r="H208" t="str">
        <v/>
      </c>
      <c r="I208" s="273"/>
      <c r="J208" s="273"/>
      <c r="K208" s="273"/>
      <c r="L208" s="273"/>
    </row>
    <row r="209" spans="1:12" ht="45" x14ac:dyDescent="0.25">
      <c r="A209" s="4" t="str">
        <v>4 - Suturer, ikke- resorberbar, synteitisk, monofil</v>
      </c>
      <c r="B209" s="4">
        <v>40025</v>
      </c>
      <c r="C209" s="4" t="str">
        <v>Sutur, 5-0, tråd 45 cm, farget, omvendt skjærende, 3/8-sirkel, nål 19 mm</v>
      </c>
      <c r="D209" s="4" t="str">
        <v/>
      </c>
      <c r="E209" s="4" t="str">
        <v>C0932191</v>
      </c>
      <c r="F209" t="str">
        <v>Stykk | EA</v>
      </c>
      <c r="G209">
        <v>1224</v>
      </c>
      <c r="H209" t="str">
        <v/>
      </c>
      <c r="I209" s="273"/>
      <c r="J209" s="273"/>
      <c r="K209" s="273"/>
      <c r="L209" s="273"/>
    </row>
    <row r="210" spans="1:12" x14ac:dyDescent="0.25">
      <c r="A210" t="str">
        <v>4 - Suturer, ikke- resorberbar, synteitisk, monofil</v>
      </c>
      <c r="B210">
        <v>40026</v>
      </c>
      <c r="C210" t="str">
        <v>Sutur, 5-0, tråd 45 cm, farget, premium omvendt skjærende, 3/8-sirkel, nål 16 mm</v>
      </c>
      <c r="D210" t="str">
        <v/>
      </c>
      <c r="E210" t="str">
        <v>C0936154</v>
      </c>
      <c r="F210" t="str">
        <v>Stykk | EA</v>
      </c>
      <c r="G210">
        <v>432</v>
      </c>
      <c r="H210" t="str">
        <v/>
      </c>
      <c r="I210" s="273"/>
      <c r="J210" s="273"/>
      <c r="K210" s="273"/>
      <c r="L210" s="273"/>
    </row>
    <row r="211" spans="1:12" ht="45" x14ac:dyDescent="0.25">
      <c r="A211" s="4" t="str">
        <v>4 - Suturer, ikke- resorberbar, synteitisk, monofil</v>
      </c>
      <c r="B211" s="4">
        <v>40027</v>
      </c>
      <c r="C211" s="4" t="str">
        <v>Sutur, 5-0, tråd 45 cm, farget, premium omvendt skjærende, 3/8-sirkel, nål 19 mm</v>
      </c>
      <c r="D211" s="4" t="str">
        <v/>
      </c>
      <c r="E211" s="4" t="str">
        <v>C0936227</v>
      </c>
      <c r="F211" t="str">
        <v>Stykk | EA</v>
      </c>
      <c r="G211">
        <v>1836</v>
      </c>
      <c r="H211" t="str">
        <v/>
      </c>
      <c r="I211" s="273"/>
      <c r="J211" s="273"/>
      <c r="K211" s="273"/>
      <c r="L211" s="273"/>
    </row>
    <row r="212" spans="1:12" ht="45" x14ac:dyDescent="0.25">
      <c r="A212" s="4" t="str">
        <v>4 - Suturer, ikke- resorberbar, synteitisk, monofil</v>
      </c>
      <c r="B212" s="4">
        <v>40028</v>
      </c>
      <c r="C212" s="4" t="str">
        <v>Sutur, 5-0, tråd 75 cm, farget, omvendt skjærende, 3/8-sirkel, nål 16 mm</v>
      </c>
      <c r="D212" s="4" t="str">
        <v/>
      </c>
      <c r="E212" s="4" t="str">
        <v>C0935123</v>
      </c>
      <c r="F212" t="str">
        <v>Stykk | EA</v>
      </c>
      <c r="G212">
        <v>144</v>
      </c>
      <c r="H212" t="str">
        <v/>
      </c>
      <c r="I212" s="273"/>
      <c r="J212" s="273"/>
      <c r="K212" s="273"/>
      <c r="L212" s="273"/>
    </row>
    <row r="213" spans="1:12" ht="45" x14ac:dyDescent="0.25">
      <c r="A213" s="4" t="str">
        <v>4 - Suturer, ikke- resorberbar, synteitisk, monofil</v>
      </c>
      <c r="B213" s="4">
        <v>40029</v>
      </c>
      <c r="C213" s="4" t="str">
        <v>Sutur, 6-0, tråd 45 cm, farget, omvendt skjærende, 3/8-sirkel, nål 12 mm</v>
      </c>
      <c r="D213" s="4" t="str">
        <v/>
      </c>
      <c r="E213" s="4" t="str">
        <v>C0932060</v>
      </c>
      <c r="F213" t="str">
        <v>Stykk | EA</v>
      </c>
      <c r="G213">
        <v>36</v>
      </c>
      <c r="H213" t="str">
        <v/>
      </c>
      <c r="I213" s="273"/>
      <c r="J213" s="273"/>
      <c r="K213" s="273"/>
      <c r="L213" s="273"/>
    </row>
    <row r="214" spans="1:12" ht="45" x14ac:dyDescent="0.25">
      <c r="A214" s="4" t="str">
        <v>4 - Suturer, ikke- resorberbar, synteitisk, monofil</v>
      </c>
      <c r="B214" s="4">
        <v>40030</v>
      </c>
      <c r="C214" s="4" t="str">
        <v>Sutur, 6-0, tråd 45 cm, farget, omvendt skjærende, 3/8-sirkel, nål 16 mm</v>
      </c>
      <c r="D214" s="4" t="str">
        <v/>
      </c>
      <c r="E214" s="4" t="str">
        <v>C0932116</v>
      </c>
      <c r="F214" t="str">
        <v>Stykk | EA</v>
      </c>
      <c r="G214">
        <v>72</v>
      </c>
      <c r="H214" t="str">
        <v/>
      </c>
      <c r="I214" s="273"/>
      <c r="J214" s="273"/>
      <c r="K214" s="273"/>
      <c r="L214" s="273"/>
    </row>
    <row r="215" spans="1:12" ht="45" x14ac:dyDescent="0.25">
      <c r="A215" s="4" t="str">
        <v>4 - Suturer, ikke- resorberbar, synteitisk, monofil</v>
      </c>
      <c r="B215" s="4">
        <v>40031</v>
      </c>
      <c r="C215" s="4" t="str">
        <v>Sutur, 6-0, tråd 45 cm, farget, premium omvendt skjærende, 3/8-sirkel, nål 13 mm</v>
      </c>
      <c r="D215" s="4" t="str">
        <v/>
      </c>
      <c r="E215" s="4" t="str">
        <v>C0936081</v>
      </c>
      <c r="F215" t="str">
        <v>Stykk | EA</v>
      </c>
      <c r="G215">
        <v>144</v>
      </c>
      <c r="H215" t="str">
        <v/>
      </c>
      <c r="I215" s="273"/>
      <c r="J215" s="273"/>
      <c r="K215" s="273"/>
      <c r="L215" s="273"/>
    </row>
    <row r="216" spans="1:12" ht="45" x14ac:dyDescent="0.25">
      <c r="A216" s="4" t="str">
        <v>4 - Suturer, ikke- resorberbar, synteitisk, monofil</v>
      </c>
      <c r="B216" s="4">
        <v>40032</v>
      </c>
      <c r="C216" s="4" t="str">
        <v>Sutur (mikrokirurgisk), 9-0, tråd 15 cm, farget, rund nål, 3/8-sirkel, nål 5 mm</v>
      </c>
      <c r="D216" s="4" t="str">
        <v/>
      </c>
      <c r="E216" s="4" t="str">
        <v>G1111434</v>
      </c>
      <c r="F216" t="str">
        <v>Stykk | EA</v>
      </c>
      <c r="G216">
        <v>108</v>
      </c>
      <c r="H216" t="str">
        <v/>
      </c>
      <c r="I216" s="273"/>
      <c r="J216" s="273"/>
      <c r="K216" s="273"/>
      <c r="L216" s="273"/>
    </row>
    <row r="217" spans="1:12" ht="45" x14ac:dyDescent="0.25">
      <c r="A217" s="4" t="str">
        <v>4 - Suturer, ikke- resorberbar, synteitisk, monofil</v>
      </c>
      <c r="B217" s="4">
        <v>40033</v>
      </c>
      <c r="C217" s="4" t="str">
        <v>Sutur (mikrokirurgisk), 10-0, tråd 30 cm, farget, spatelnål, 3/8-sirkel, dobbelnål, nål 6 mm</v>
      </c>
      <c r="D217" s="4" t="str">
        <v/>
      </c>
      <c r="E217" s="4" t="str">
        <v>G1118749</v>
      </c>
      <c r="F217" t="str">
        <v>Stykk | EA</v>
      </c>
      <c r="G217">
        <v>108</v>
      </c>
      <c r="H217" t="str">
        <v/>
      </c>
      <c r="I217" s="273"/>
      <c r="J217" s="273"/>
      <c r="K217" s="273"/>
      <c r="L217" s="273"/>
    </row>
    <row r="218" spans="1:12" ht="30" x14ac:dyDescent="0.25">
      <c r="A218" s="4" t="str">
        <v>4 - Suturer, ikke- resorberbar, synteitisk, monofil</v>
      </c>
      <c r="B218" s="4">
        <v>40034</v>
      </c>
      <c r="C218" s="4" t="str">
        <v>Sutur, 0, tråd 75 cm, farget, rund nål, 1/2-sirkel, nål 37 mm</v>
      </c>
      <c r="D218" s="4" t="str">
        <v/>
      </c>
      <c r="E218" s="4" t="str">
        <v>C3090152</v>
      </c>
      <c r="F218" t="str">
        <v>Stykk | EA</v>
      </c>
      <c r="G218">
        <v>252</v>
      </c>
      <c r="H218" t="str">
        <v/>
      </c>
      <c r="I218" s="273"/>
      <c r="J218" s="273"/>
      <c r="K218" s="273"/>
      <c r="L218" s="273"/>
    </row>
    <row r="219" spans="1:12" ht="45" x14ac:dyDescent="0.25">
      <c r="A219" s="4" t="str">
        <v>4 - Suturer, ikke- resorberbar, synteitisk, monofil</v>
      </c>
      <c r="B219" s="4">
        <v>40035</v>
      </c>
      <c r="C219" s="4" t="str">
        <v>Sutur, 1, tråd 150 cm (sløyfe/loop), farget, rund nål, 1/2-sirkel, nål 48 mm</v>
      </c>
      <c r="D219" s="4" t="str">
        <v/>
      </c>
      <c r="E219" s="4" t="str">
        <v>B3095081</v>
      </c>
      <c r="F219" t="str">
        <v>Stykk | EA</v>
      </c>
      <c r="G219">
        <v>24</v>
      </c>
      <c r="H219" t="str">
        <v/>
      </c>
      <c r="I219" s="273"/>
      <c r="J219" s="273"/>
      <c r="K219" s="273"/>
      <c r="L219" s="273"/>
    </row>
    <row r="220" spans="1:12" ht="30" x14ac:dyDescent="0.25">
      <c r="A220" s="4" t="str">
        <v>4 - Suturer, ikke- resorberbar, synteitisk, monofil</v>
      </c>
      <c r="B220" s="4">
        <v>40036</v>
      </c>
      <c r="C220" s="4" t="str">
        <v>Sutur, 1, tråd 75 cm, farget, rund nål, 1/2-sirkel, nål 37 mm</v>
      </c>
      <c r="D220" s="4" t="str">
        <v/>
      </c>
      <c r="E220" s="4" t="str">
        <v>C3090153</v>
      </c>
      <c r="F220" t="str">
        <v>Stykk | EA</v>
      </c>
      <c r="G220">
        <v>216</v>
      </c>
      <c r="H220" t="str">
        <v/>
      </c>
      <c r="I220" s="273"/>
      <c r="J220" s="273"/>
      <c r="K220" s="273"/>
      <c r="L220" s="273"/>
    </row>
    <row r="221" spans="1:12" ht="45" x14ac:dyDescent="0.25">
      <c r="A221" s="4" t="str">
        <v>4 - Suturer, ikke- resorberbar, synteitisk, monofil</v>
      </c>
      <c r="B221" s="4">
        <v>40037</v>
      </c>
      <c r="C221" s="4" t="str">
        <v>Sutur, 2-0, tråd 120 cm, farget, rund nål, 1/2-sirkel, dobbelnål, nål 37 mm</v>
      </c>
      <c r="D221" s="4" t="str">
        <v/>
      </c>
      <c r="E221" s="4" t="str">
        <v>C3090972</v>
      </c>
      <c r="F221" t="str">
        <v>Stykk | EA</v>
      </c>
      <c r="G221">
        <v>36</v>
      </c>
      <c r="H221" t="str">
        <v/>
      </c>
      <c r="I221" s="273"/>
      <c r="J221" s="273"/>
      <c r="K221" s="273"/>
      <c r="L221" s="273"/>
    </row>
    <row r="222" spans="1:12" ht="45" x14ac:dyDescent="0.25">
      <c r="A222" s="4" t="str">
        <v>4 - Suturer, ikke- resorberbar, synteitisk, monofil</v>
      </c>
      <c r="B222" s="4">
        <v>40038</v>
      </c>
      <c r="C222" s="4" t="str">
        <v>Sutur, 2-0, tråd 75 cm, farget, rett omvendt skjærende, rett nål, nål 60 mm</v>
      </c>
      <c r="D222" s="4" t="str">
        <v/>
      </c>
      <c r="E222" s="4" t="str">
        <v>C3090266</v>
      </c>
      <c r="F222" t="str">
        <v>Stykk | EA</v>
      </c>
      <c r="G222">
        <v>72</v>
      </c>
      <c r="H222" t="str">
        <v/>
      </c>
      <c r="I222" s="273"/>
      <c r="J222" s="273"/>
      <c r="K222" s="273"/>
      <c r="L222" s="273"/>
    </row>
    <row r="223" spans="1:12" ht="30" x14ac:dyDescent="0.25">
      <c r="A223" s="4" t="str">
        <v>4 - Suturer, ikke- resorberbar, synteitisk, monofil</v>
      </c>
      <c r="B223" s="4">
        <v>40039</v>
      </c>
      <c r="C223" s="4" t="str">
        <v>Sutur, 2-0, tråd 75 cm, farget, rund nål, 1/2-sirkel, nål 26 mm</v>
      </c>
      <c r="D223" s="4" t="str">
        <v/>
      </c>
      <c r="E223" s="4" t="str">
        <v>C3090042</v>
      </c>
      <c r="F223" t="str">
        <v>Stykk | EA</v>
      </c>
      <c r="G223">
        <v>720</v>
      </c>
      <c r="H223" t="str">
        <v/>
      </c>
      <c r="I223" s="273"/>
      <c r="J223" s="273"/>
      <c r="K223" s="273"/>
      <c r="L223" s="273"/>
    </row>
    <row r="224" spans="1:12" ht="45" x14ac:dyDescent="0.25">
      <c r="A224" s="4" t="str">
        <v>4 - Suturer, ikke- resorberbar, synteitisk, monofil</v>
      </c>
      <c r="B224" s="4">
        <v>40040</v>
      </c>
      <c r="C224" s="4" t="str">
        <v>Sutur, 2-0, 2-0, tråd 75 cm, farget, rund nål med skjærende tupp, 1/2-sirkel, nål 26 mm</v>
      </c>
      <c r="D224" s="4" t="str">
        <v/>
      </c>
      <c r="E224" s="4" t="str">
        <v>C3095442</v>
      </c>
      <c r="F224" t="str">
        <v>Stykk | EA</v>
      </c>
      <c r="G224">
        <v>144</v>
      </c>
      <c r="H224" t="str">
        <v/>
      </c>
      <c r="I224" s="273"/>
      <c r="J224" s="273"/>
      <c r="K224" s="273"/>
      <c r="L224" s="273"/>
    </row>
    <row r="225" spans="1:12" ht="45" x14ac:dyDescent="0.25">
      <c r="A225" s="4" t="str">
        <v>4 - Suturer, ikke- resorberbar, synteitisk, monofil</v>
      </c>
      <c r="B225" s="4">
        <v>40041</v>
      </c>
      <c r="C225" s="4" t="str">
        <v>Sutur, 2-0, tråd 90 cm, farget, rund nål, 1/2-sirkel, dobbelnål, nål 26 mm</v>
      </c>
      <c r="D225" s="4" t="str">
        <v/>
      </c>
      <c r="E225" s="4" t="str">
        <v>C3090909</v>
      </c>
      <c r="F225" t="str">
        <v>Stykk | EA</v>
      </c>
      <c r="G225">
        <v>216</v>
      </c>
      <c r="H225" t="str">
        <v/>
      </c>
      <c r="I225" s="273"/>
      <c r="J225" s="273"/>
      <c r="K225" s="273"/>
      <c r="L225" s="273"/>
    </row>
    <row r="226" spans="1:12" ht="45" x14ac:dyDescent="0.25">
      <c r="A226" s="4" t="str">
        <v>4 - Suturer, ikke- resorberbar, synteitisk, monofil</v>
      </c>
      <c r="B226" s="4">
        <v>40042</v>
      </c>
      <c r="C226" s="4" t="str">
        <v>Sutur, 2-0, tråd 90 cm, farget, rund nål, 1/2-sirkel, dobbelnål, nål 26 mm</v>
      </c>
      <c r="D226" s="4" t="str">
        <v/>
      </c>
      <c r="E226" s="4" t="str">
        <v>C3095825</v>
      </c>
      <c r="F226" t="str">
        <v>Stykk | EA</v>
      </c>
      <c r="G226">
        <v>108</v>
      </c>
      <c r="H226" t="str">
        <v/>
      </c>
      <c r="I226" s="273"/>
      <c r="J226" s="273"/>
      <c r="K226" s="273"/>
      <c r="L226" s="273"/>
    </row>
    <row r="227" spans="1:12" ht="45" x14ac:dyDescent="0.25">
      <c r="A227" s="4" t="str">
        <v>4 - Suturer, ikke- resorberbar, synteitisk, monofil</v>
      </c>
      <c r="B227" s="4">
        <v>40043</v>
      </c>
      <c r="C227" s="4" t="str">
        <v>Sutur, 3-0, tråd 120 cm, farget, rund nål, 1/2-sirkel, dobbelnål, nål 26 mm</v>
      </c>
      <c r="D227" s="4" t="str">
        <v/>
      </c>
      <c r="E227" s="4" t="str">
        <v>C3090709</v>
      </c>
      <c r="F227" t="str">
        <v>Stykk | EA</v>
      </c>
      <c r="G227">
        <v>36</v>
      </c>
      <c r="H227" t="str">
        <v/>
      </c>
      <c r="I227" s="273"/>
      <c r="J227" s="273"/>
      <c r="K227" s="273"/>
      <c r="L227" s="273"/>
    </row>
    <row r="228" spans="1:12" ht="45" x14ac:dyDescent="0.25">
      <c r="A228" s="4" t="str">
        <v>4 - Suturer, ikke- resorberbar, synteitisk, monofil</v>
      </c>
      <c r="B228" s="4">
        <v>40044</v>
      </c>
      <c r="C228" s="4" t="str">
        <v>Sutur, 3-0, tråd 120 cm, farget, rund nål, 1/2-sirkel, dobbelnål, nål 37 mm</v>
      </c>
      <c r="D228" s="4" t="str">
        <v/>
      </c>
      <c r="E228" s="4" t="str">
        <v>C3090971</v>
      </c>
      <c r="F228" t="str">
        <v>Stykk | EA</v>
      </c>
      <c r="G228">
        <v>36</v>
      </c>
      <c r="H228" t="str">
        <v/>
      </c>
      <c r="I228" s="273"/>
      <c r="J228" s="273"/>
      <c r="K228" s="273"/>
      <c r="L228" s="273"/>
    </row>
    <row r="229" spans="1:12" ht="45" x14ac:dyDescent="0.25">
      <c r="A229" s="4" t="str">
        <v>4 - Suturer, ikke- resorberbar, synteitisk, monofil</v>
      </c>
      <c r="B229" s="4">
        <v>40045</v>
      </c>
      <c r="C229" s="4" t="str">
        <v>Sutur, 3-0, tråd 75 cm, farget, rund nål med skjærende tupp, 1/2-sirkel, nål 26 mm</v>
      </c>
      <c r="D229" s="4" t="str">
        <v/>
      </c>
      <c r="E229" s="4" t="str">
        <v>C3096003</v>
      </c>
      <c r="F229" t="str">
        <v>Stykk | EA</v>
      </c>
      <c r="G229">
        <v>144</v>
      </c>
      <c r="H229" t="str">
        <v/>
      </c>
      <c r="I229" s="273"/>
      <c r="J229" s="273"/>
      <c r="K229" s="273"/>
      <c r="L229" s="273"/>
    </row>
    <row r="230" spans="1:12" ht="30" x14ac:dyDescent="0.25">
      <c r="A230" s="4" t="str">
        <v>4 - Suturer, ikke- resorberbar, synteitisk, monofil</v>
      </c>
      <c r="B230" s="4">
        <v>40046</v>
      </c>
      <c r="C230" s="4" t="str">
        <v>Sutur, 3-0, tråd 75 cm, farget, rund nål, 1/2-sirkel, nål 26 mm</v>
      </c>
      <c r="D230" s="4" t="str">
        <v/>
      </c>
      <c r="E230" s="4" t="str">
        <v>C3090041</v>
      </c>
      <c r="F230" t="str">
        <v>Stykk | EA</v>
      </c>
      <c r="G230">
        <v>2808</v>
      </c>
      <c r="H230" t="str">
        <v/>
      </c>
      <c r="I230" s="273"/>
      <c r="J230" s="273"/>
      <c r="K230" s="273"/>
      <c r="L230" s="273"/>
    </row>
    <row r="231" spans="1:12" ht="45" x14ac:dyDescent="0.25">
      <c r="A231" s="4" t="str">
        <v>4 - Suturer, ikke- resorberbar, synteitisk, monofil</v>
      </c>
      <c r="B231" s="4">
        <v>40047</v>
      </c>
      <c r="C231" s="4" t="str">
        <v>Sutur, 3-0, tråd 90 cm, farget, rund nål, 1/2-sirkel, dobbelnål, nål 26 mm</v>
      </c>
      <c r="D231" s="4" t="str">
        <v/>
      </c>
      <c r="E231" s="4" t="str">
        <v>C3090908</v>
      </c>
      <c r="F231" t="str">
        <v>Stykk | EA</v>
      </c>
      <c r="G231">
        <v>288</v>
      </c>
      <c r="H231" t="str">
        <v/>
      </c>
      <c r="I231" s="273"/>
      <c r="J231" s="273"/>
      <c r="K231" s="273"/>
      <c r="L231" s="273"/>
    </row>
    <row r="232" spans="1:12" ht="45" x14ac:dyDescent="0.25">
      <c r="A232" s="4" t="str">
        <v>4 - Suturer, ikke- resorberbar, synteitisk, monofil</v>
      </c>
      <c r="B232" s="4">
        <v>40048</v>
      </c>
      <c r="C232" s="4" t="str">
        <v>Sutur, 3-0, tråd 90 cm, farget, rund nål med skjærende tupp, 1/2-sirkel, dobbelnål, nål 17 mm</v>
      </c>
      <c r="D232" s="4" t="str">
        <v/>
      </c>
      <c r="E232" s="4" t="str">
        <v>C3090800</v>
      </c>
      <c r="F232" t="str">
        <v>Stykk | EA</v>
      </c>
      <c r="G232">
        <v>252</v>
      </c>
      <c r="H232" t="str">
        <v/>
      </c>
      <c r="I232" s="273"/>
      <c r="J232" s="273"/>
      <c r="K232" s="273"/>
      <c r="L232" s="273"/>
    </row>
    <row r="233" spans="1:12" x14ac:dyDescent="0.25">
      <c r="A233" t="str">
        <v>4 - Suturer, ikke- resorberbar, synteitisk, monofil</v>
      </c>
      <c r="B233">
        <v>40049</v>
      </c>
      <c r="C233" t="str">
        <v>Sutur, 3-0, tråd 90 cm, farget, rund nål, 1/2-sirkel, dobbelnål, nål 26 mm</v>
      </c>
      <c r="D233" t="str">
        <v/>
      </c>
      <c r="E233" t="str">
        <v>C3090812</v>
      </c>
      <c r="F233" t="str">
        <v>Stykk | EA</v>
      </c>
      <c r="G233">
        <v>1512</v>
      </c>
      <c r="H233" t="str">
        <v/>
      </c>
      <c r="I233" s="273"/>
      <c r="J233" s="273"/>
      <c r="K233" s="273"/>
      <c r="L233" s="273"/>
    </row>
    <row r="234" spans="1:12" ht="45" x14ac:dyDescent="0.25">
      <c r="A234" s="4" t="str">
        <v>4 - Suturer, ikke- resorberbar, synteitisk, monofil</v>
      </c>
      <c r="B234" s="4">
        <v>40050</v>
      </c>
      <c r="C234" s="4" t="str">
        <v>Sutur, 4-0, tråd 45 cm, farget, rund nål med skjærende tupp, 1/2-sirkel, nål 16 mm</v>
      </c>
      <c r="D234" s="4" t="str">
        <v/>
      </c>
      <c r="E234" s="4" t="str">
        <v>C3095499</v>
      </c>
      <c r="F234" t="str">
        <v>Stykk | EA</v>
      </c>
      <c r="G234">
        <v>72</v>
      </c>
      <c r="H234" t="str">
        <v/>
      </c>
      <c r="I234" s="273"/>
      <c r="J234" s="273"/>
      <c r="K234" s="273"/>
      <c r="L234" s="273"/>
    </row>
    <row r="235" spans="1:12" ht="45" x14ac:dyDescent="0.25">
      <c r="A235" s="4" t="str">
        <v>4 - Suturer, ikke- resorberbar, synteitisk, monofil</v>
      </c>
      <c r="B235" s="4">
        <v>40051</v>
      </c>
      <c r="C235" s="4" t="str">
        <v>Sutur, 4-0, tråd 45 cm, farget, omvendt skjærende, 3/8-sirkel, nål 19 mm</v>
      </c>
      <c r="D235" s="4" t="str">
        <v/>
      </c>
      <c r="E235" s="4" t="str">
        <v>C3090220</v>
      </c>
      <c r="F235" t="str">
        <v>Stykk | EA</v>
      </c>
      <c r="G235">
        <v>36</v>
      </c>
      <c r="H235" t="str">
        <v/>
      </c>
      <c r="I235" s="273"/>
      <c r="J235" s="273"/>
      <c r="K235" s="273"/>
      <c r="L235" s="273"/>
    </row>
    <row r="236" spans="1:12" ht="45" x14ac:dyDescent="0.25">
      <c r="A236" s="4" t="str">
        <v>4 - Suturer, ikke- resorberbar, synteitisk, monofil</v>
      </c>
      <c r="B236" s="4">
        <v>40052</v>
      </c>
      <c r="C236" s="4" t="str">
        <v>Sutur, 4-0, tråd 90 cm, farget, rund nål, 3/8-sirkel, dobbelnål, nål 18 mm</v>
      </c>
      <c r="D236" s="4" t="str">
        <v/>
      </c>
      <c r="E236" s="4" t="str">
        <v>C3090920</v>
      </c>
      <c r="F236" t="str">
        <v>Stykk | EA</v>
      </c>
      <c r="G236">
        <v>36</v>
      </c>
      <c r="H236" t="str">
        <v/>
      </c>
      <c r="I236" s="273"/>
      <c r="J236" s="273"/>
      <c r="K236" s="273"/>
      <c r="L236" s="273"/>
    </row>
    <row r="237" spans="1:12" ht="45" x14ac:dyDescent="0.25">
      <c r="A237" s="4" t="str">
        <v>4 - Suturer, ikke- resorberbar, synteitisk, monofil</v>
      </c>
      <c r="B237" s="4">
        <v>40053</v>
      </c>
      <c r="C237" s="4" t="str">
        <v>Sutur, 4-0, tråd 90 cm, farget, rund nål, 1/2-sirkel, dobbelnål, nål 22 mm</v>
      </c>
      <c r="D237" s="4" t="str">
        <v/>
      </c>
      <c r="E237" s="4" t="str">
        <v>C3090822</v>
      </c>
      <c r="F237" t="str">
        <v>Stykk | EA</v>
      </c>
      <c r="G237">
        <v>1080</v>
      </c>
      <c r="H237" t="str">
        <v/>
      </c>
      <c r="I237" s="273"/>
      <c r="J237" s="273"/>
      <c r="K237" s="273"/>
      <c r="L237" s="273"/>
    </row>
    <row r="238" spans="1:12" ht="45" x14ac:dyDescent="0.25">
      <c r="A238" s="4" t="str">
        <v>4 - Suturer, ikke- resorberbar, synteitisk, monofil</v>
      </c>
      <c r="B238" s="4">
        <v>40054</v>
      </c>
      <c r="C238" s="4" t="str">
        <v>Sutur, 4-0, tråd 90 cm, farget, rund nål, 3/8-sirkel, dobbelnål, nål 18 mm</v>
      </c>
      <c r="D238" s="4" t="str">
        <v/>
      </c>
      <c r="E238" s="4" t="str">
        <v>C3090526</v>
      </c>
      <c r="F238" t="str">
        <v>Stykk | EA</v>
      </c>
      <c r="G238">
        <v>1440</v>
      </c>
      <c r="H238" t="str">
        <v/>
      </c>
      <c r="I238" s="273"/>
      <c r="J238" s="273"/>
      <c r="K238" s="273"/>
      <c r="L238" s="273"/>
    </row>
    <row r="239" spans="1:12" ht="45" x14ac:dyDescent="0.25">
      <c r="A239" s="4" t="str">
        <v>4 - Suturer, ikke- resorberbar, synteitisk, monofil</v>
      </c>
      <c r="B239" s="4">
        <v>40055</v>
      </c>
      <c r="C239" s="4" t="str">
        <v>Sutur, 4-0, tråd 90 cm, farget, rund nål, 1/2-sirkel, dobbelnål, nål 17 mm</v>
      </c>
      <c r="D239" s="4" t="str">
        <v/>
      </c>
      <c r="E239" s="4" t="str">
        <v>C3090902</v>
      </c>
      <c r="F239" t="str">
        <v>Stykk | EA</v>
      </c>
      <c r="G239">
        <v>360</v>
      </c>
      <c r="H239" t="str">
        <v/>
      </c>
      <c r="I239" s="273"/>
      <c r="J239" s="273"/>
      <c r="K239" s="273"/>
      <c r="L239" s="273"/>
    </row>
    <row r="240" spans="1:12" ht="45" x14ac:dyDescent="0.25">
      <c r="A240" s="4" t="str">
        <v>4 - Suturer, ikke- resorberbar, synteitisk, monofil</v>
      </c>
      <c r="B240" s="4">
        <v>40056</v>
      </c>
      <c r="C240" s="4" t="str">
        <v>Sutur, 4-0, tråd 90 cm, farget, rund nål, 3/8-sirkel, dobbelnål, nål 17 mm</v>
      </c>
      <c r="D240" s="4" t="str">
        <v/>
      </c>
      <c r="E240" s="4" t="str">
        <v>C3096001</v>
      </c>
      <c r="F240" t="str">
        <v>Stykk | EA</v>
      </c>
      <c r="G240">
        <v>36</v>
      </c>
      <c r="H240" t="str">
        <v/>
      </c>
      <c r="I240" s="273"/>
      <c r="J240" s="273"/>
      <c r="K240" s="273"/>
      <c r="L240" s="273"/>
    </row>
    <row r="241" spans="1:12" ht="45" x14ac:dyDescent="0.25">
      <c r="A241" s="4" t="str">
        <v>4 - Suturer, ikke- resorberbar, synteitisk, monofil</v>
      </c>
      <c r="B241" s="4">
        <v>40057</v>
      </c>
      <c r="C241" s="4" t="str">
        <v>Sutur, 4-0, tråd 90 cm, farget, rund nål, 1/2-sirkel, dobbelnål, nål 22 mm</v>
      </c>
      <c r="D241" s="4" t="str">
        <v/>
      </c>
      <c r="E241" s="4" t="str">
        <v>C3090976</v>
      </c>
      <c r="F241" t="str">
        <v>Stykk | EA</v>
      </c>
      <c r="G241">
        <v>36</v>
      </c>
      <c r="H241" t="str">
        <v/>
      </c>
      <c r="I241" s="273"/>
      <c r="J241" s="273"/>
      <c r="K241" s="273"/>
      <c r="L241" s="273"/>
    </row>
    <row r="242" spans="1:12" ht="45" x14ac:dyDescent="0.25">
      <c r="A242" s="4" t="str">
        <v>4 - Suturer, ikke- resorberbar, synteitisk, monofil</v>
      </c>
      <c r="B242" s="4">
        <v>40058</v>
      </c>
      <c r="C242" s="4" t="str">
        <v>Sutur, 4-0, tråd 90 cm, farget, rund nål, 1/2-sirkel, dobbelnål, nål 26 mm</v>
      </c>
      <c r="D242" s="4" t="str">
        <v/>
      </c>
      <c r="E242" s="4" t="str">
        <v>C3090907</v>
      </c>
      <c r="F242" t="str">
        <v>Stykk | EA</v>
      </c>
      <c r="G242">
        <v>72</v>
      </c>
      <c r="H242" t="str">
        <v/>
      </c>
      <c r="I242" s="273"/>
      <c r="J242" s="273"/>
      <c r="K242" s="273"/>
      <c r="L242" s="273"/>
    </row>
    <row r="243" spans="1:12" ht="45" x14ac:dyDescent="0.25">
      <c r="A243" s="4" t="str">
        <v>4 - Suturer, ikke- resorberbar, synteitisk, monofil</v>
      </c>
      <c r="B243" s="4">
        <v>40059</v>
      </c>
      <c r="C243" s="4" t="str">
        <v>Sutur, 5-0, tråd 60 cm, farget, rund nål, 3/8-sirkel, dobbelnål, nål 13 mm</v>
      </c>
      <c r="D243" s="4" t="str">
        <v/>
      </c>
      <c r="E243" s="4" t="str">
        <v>C3097896</v>
      </c>
      <c r="F243" t="str">
        <v>Stykk | EA</v>
      </c>
      <c r="G243">
        <v>144</v>
      </c>
      <c r="H243" t="str">
        <v/>
      </c>
      <c r="I243" s="273"/>
      <c r="J243" s="273"/>
      <c r="K243" s="273"/>
      <c r="L243" s="273"/>
    </row>
    <row r="244" spans="1:12" ht="45" x14ac:dyDescent="0.25">
      <c r="A244" s="4" t="str">
        <v>4 - Suturer, ikke- resorberbar, synteitisk, monofil</v>
      </c>
      <c r="B244" s="4">
        <v>40060</v>
      </c>
      <c r="C244" s="4" t="str">
        <v>Sutur, 5-0, tråd 45 cm, farget, rund nål med skjærende tupp, 1/2-sirkel, nål 13 mm</v>
      </c>
      <c r="D244" s="4" t="str">
        <v/>
      </c>
      <c r="E244" s="4" t="str">
        <v>C3095518</v>
      </c>
      <c r="F244" t="str">
        <v>Stykk | EA</v>
      </c>
      <c r="G244">
        <v>144</v>
      </c>
      <c r="H244" t="str">
        <v/>
      </c>
      <c r="I244" s="273"/>
      <c r="J244" s="273"/>
      <c r="K244" s="273"/>
      <c r="L244" s="273"/>
    </row>
    <row r="245" spans="1:12" ht="45" x14ac:dyDescent="0.25">
      <c r="A245" s="4" t="str">
        <v>4 - Suturer, ikke- resorberbar, synteitisk, monofil</v>
      </c>
      <c r="B245" s="4">
        <v>40061</v>
      </c>
      <c r="C245" s="4" t="str">
        <v>Sutur, 5-0, tråd 45 cm, farget, rund nål med skjærende tupp, 1/2-sirkel, nål 16 mm</v>
      </c>
      <c r="D245" s="4" t="str">
        <v/>
      </c>
      <c r="E245" s="4" t="str">
        <v>C3095549</v>
      </c>
      <c r="F245" t="str">
        <v>Stykk | EA</v>
      </c>
      <c r="G245">
        <v>432</v>
      </c>
      <c r="H245" t="str">
        <v/>
      </c>
      <c r="I245" s="273"/>
      <c r="J245" s="273"/>
      <c r="K245" s="273"/>
      <c r="L245" s="273"/>
    </row>
    <row r="246" spans="1:12" ht="45" x14ac:dyDescent="0.25">
      <c r="A246" s="4" t="str">
        <v>4 - Suturer, ikke- resorberbar, synteitisk, monofil</v>
      </c>
      <c r="B246" s="4">
        <v>40062</v>
      </c>
      <c r="C246" s="4" t="str">
        <v>Sutur, 5-0, tråd 45 cm, farget, omvendt skjærende, 3/8-sirkel, nål 19 mm</v>
      </c>
      <c r="D246" s="4" t="str">
        <v/>
      </c>
      <c r="E246" s="4" t="str">
        <v>C3090219</v>
      </c>
      <c r="F246" t="str">
        <v>Stykk | EA</v>
      </c>
      <c r="G246">
        <v>72</v>
      </c>
      <c r="H246" t="str">
        <v/>
      </c>
      <c r="I246" s="273"/>
      <c r="J246" s="273"/>
      <c r="K246" s="273"/>
      <c r="L246" s="273"/>
    </row>
    <row r="247" spans="1:12" ht="45" x14ac:dyDescent="0.25">
      <c r="A247" s="4" t="str">
        <v>4 - Suturer, ikke- resorberbar, synteitisk, monofil</v>
      </c>
      <c r="B247" s="4">
        <v>40063</v>
      </c>
      <c r="C247" s="4" t="str">
        <v>Sutur, 5-0, tråd 60 cm, farget, rund nål, 3/8-sirkel, dobbelnål, nål 13 mm</v>
      </c>
      <c r="D247" s="4" t="str">
        <v/>
      </c>
      <c r="E247" s="4" t="str">
        <v>C3097045</v>
      </c>
      <c r="F247" t="str">
        <v>Stykk | EA</v>
      </c>
      <c r="G247">
        <v>144</v>
      </c>
      <c r="H247" t="str">
        <v/>
      </c>
      <c r="I247" s="273"/>
      <c r="J247" s="273"/>
      <c r="K247" s="273"/>
      <c r="L247" s="273"/>
    </row>
    <row r="248" spans="1:12" ht="45" x14ac:dyDescent="0.25">
      <c r="A248" s="4" t="str">
        <v>4 - Suturer, ikke- resorberbar, synteitisk, monofil</v>
      </c>
      <c r="B248" s="4">
        <v>40064</v>
      </c>
      <c r="C248" s="4" t="str">
        <v>Sutur, 5-0, tråd 75 cm, farget, rund nål, 3/8-sirkel, dobbelnål, nål 13 mm</v>
      </c>
      <c r="D248" s="4" t="str">
        <v/>
      </c>
      <c r="E248" s="4" t="str">
        <v>C3097141</v>
      </c>
      <c r="F248" t="str">
        <v>Stykk | EA</v>
      </c>
      <c r="G248">
        <v>1512</v>
      </c>
      <c r="H248" t="str">
        <v/>
      </c>
      <c r="I248" s="273"/>
      <c r="J248" s="273"/>
      <c r="K248" s="273"/>
      <c r="L248" s="273"/>
    </row>
    <row r="249" spans="1:12" ht="45" x14ac:dyDescent="0.25">
      <c r="A249" s="4" t="str">
        <v>4 - Suturer, ikke- resorberbar, synteitisk, monofil</v>
      </c>
      <c r="B249" s="4">
        <v>40065</v>
      </c>
      <c r="C249" s="4" t="str">
        <v>Sutur, 5-0, tråd 75 cm, farget, rund nål, 3/8-sirkel, dobbelnål, nål 13 mm</v>
      </c>
      <c r="D249" s="4" t="str">
        <v/>
      </c>
      <c r="E249" s="4" t="str">
        <v>C3097931</v>
      </c>
      <c r="F249" t="str">
        <v>Stykk | EA</v>
      </c>
      <c r="G249">
        <v>72</v>
      </c>
      <c r="H249" t="str">
        <v/>
      </c>
      <c r="I249" s="273"/>
      <c r="J249" s="273"/>
      <c r="K249" s="273"/>
      <c r="L249" s="273"/>
    </row>
    <row r="250" spans="1:12" ht="45" x14ac:dyDescent="0.25">
      <c r="A250" s="4" t="str">
        <v>4 - Suturer, ikke- resorberbar, synteitisk, monofil</v>
      </c>
      <c r="B250" s="4">
        <v>40066</v>
      </c>
      <c r="C250" s="4" t="str">
        <v>Sutur, 5-0, tråd 90 cm, farget, rund nål, 3/8-sirkel, dobbelnål, nål 18 mm</v>
      </c>
      <c r="D250" s="4" t="str">
        <v/>
      </c>
      <c r="E250" s="4" t="str">
        <v>C3090919</v>
      </c>
      <c r="F250" t="str">
        <v>Stykk | EA</v>
      </c>
      <c r="G250">
        <v>324</v>
      </c>
      <c r="H250" t="str">
        <v/>
      </c>
      <c r="I250" s="273"/>
      <c r="J250" s="273"/>
      <c r="K250" s="273"/>
      <c r="L250" s="273"/>
    </row>
    <row r="251" spans="1:12" ht="45" x14ac:dyDescent="0.25">
      <c r="A251" s="4" t="str">
        <v>4 - Suturer, ikke- resorberbar, synteitisk, monofil</v>
      </c>
      <c r="B251" s="4">
        <v>40067</v>
      </c>
      <c r="C251" s="4" t="str">
        <v>Sutur, 6-0, tråd 60 cm, farget, rund nål med skjærende tupp, 3/8-sirkel, dobbelnål, nål 10 mm</v>
      </c>
      <c r="D251" s="4" t="str">
        <v/>
      </c>
      <c r="E251" s="4" t="str">
        <v>C3097543</v>
      </c>
      <c r="F251" t="str">
        <v>Stykk | EA</v>
      </c>
      <c r="G251">
        <v>144</v>
      </c>
      <c r="H251" t="str">
        <v/>
      </c>
      <c r="I251" s="273"/>
      <c r="J251" s="273"/>
      <c r="K251" s="273"/>
      <c r="L251" s="273"/>
    </row>
    <row r="252" spans="1:12" ht="45" x14ac:dyDescent="0.25">
      <c r="A252" s="4" t="str">
        <v>4 - Suturer, ikke- resorberbar, synteitisk, monofil</v>
      </c>
      <c r="B252" s="4">
        <v>40068</v>
      </c>
      <c r="C252" s="4" t="str">
        <v>Sutur, 6-0, tråd 90 cm, farget, rund nål, 3/8-sirkel, dobbelnål, nål 13 mm</v>
      </c>
      <c r="D252" s="4" t="str">
        <v/>
      </c>
      <c r="E252" s="4" t="str">
        <v>C3097938</v>
      </c>
      <c r="F252" t="str">
        <v>Stykk | EA</v>
      </c>
      <c r="G252">
        <v>72</v>
      </c>
      <c r="H252" t="str">
        <v/>
      </c>
      <c r="I252" s="273"/>
      <c r="J252" s="273"/>
      <c r="K252" s="273"/>
      <c r="L252" s="273"/>
    </row>
    <row r="253" spans="1:12" ht="45" x14ac:dyDescent="0.25">
      <c r="A253" s="4" t="str">
        <v>4 - Suturer, ikke- resorberbar, synteitisk, monofil</v>
      </c>
      <c r="B253" s="4">
        <v>40069</v>
      </c>
      <c r="C253" s="4" t="str">
        <v>Sutur, 6-0, tråd 60 cm, farget, rund nål med skjærende tupp, 3/8-sirkel, nål 11 mm</v>
      </c>
      <c r="D253" s="4" t="str">
        <v/>
      </c>
      <c r="E253" s="4" t="str">
        <v>C3095588</v>
      </c>
      <c r="F253" t="str">
        <v>Stykk | EA</v>
      </c>
      <c r="G253">
        <v>216</v>
      </c>
      <c r="H253" t="str">
        <v/>
      </c>
      <c r="I253" s="273"/>
      <c r="J253" s="273"/>
      <c r="K253" s="273"/>
      <c r="L253" s="273"/>
    </row>
    <row r="254" spans="1:12" ht="45" x14ac:dyDescent="0.25">
      <c r="A254" s="4" t="str">
        <v>4 - Suturer, ikke- resorberbar, synteitisk, monofil</v>
      </c>
      <c r="B254" s="4">
        <v>40070</v>
      </c>
      <c r="C254" s="4" t="str">
        <v>Sutur, 6-0, tråd 45 cm, farget, rund nål med skjærende tupp, 1/2-sirkel, nål 13 mm</v>
      </c>
      <c r="D254" s="4" t="str">
        <v/>
      </c>
      <c r="E254" s="4" t="str">
        <v>C3095589</v>
      </c>
      <c r="F254" t="str">
        <v>Stykk | EA</v>
      </c>
      <c r="G254">
        <v>432</v>
      </c>
      <c r="H254" t="str">
        <v/>
      </c>
      <c r="I254" s="273"/>
      <c r="J254" s="273"/>
      <c r="K254" s="273"/>
      <c r="L254" s="273"/>
    </row>
    <row r="255" spans="1:12" ht="45" x14ac:dyDescent="0.25">
      <c r="A255" s="4" t="str">
        <v>4 - Suturer, ikke- resorberbar, synteitisk, monofil</v>
      </c>
      <c r="B255" s="4">
        <v>40071</v>
      </c>
      <c r="C255" s="4" t="str">
        <v>Sutur, 6-0, tråd 75 cm, farget, rund nål, 3/8-sirkel, dobbelnål, nål 13 mm</v>
      </c>
      <c r="D255" s="4" t="str">
        <v/>
      </c>
      <c r="E255" s="4" t="str">
        <v>C3097906</v>
      </c>
      <c r="F255" t="str">
        <v>Stykk | EA</v>
      </c>
      <c r="G255">
        <v>504</v>
      </c>
      <c r="H255" t="str">
        <v/>
      </c>
      <c r="I255" s="273"/>
      <c r="J255" s="273"/>
      <c r="K255" s="273"/>
      <c r="L255" s="273"/>
    </row>
    <row r="256" spans="1:12" x14ac:dyDescent="0.25">
      <c r="A256" t="str">
        <v>4 - Suturer, ikke- resorberbar, synteitisk, monofil</v>
      </c>
      <c r="B256">
        <v>40072</v>
      </c>
      <c r="C256" t="str">
        <v>Sutur, 7-0, tråd 60 cm, farget, rund nål, 3/8-sirkel, dobbelnål, nål 8 mm</v>
      </c>
      <c r="D256" t="str">
        <v/>
      </c>
      <c r="E256" t="str">
        <v>C3097888</v>
      </c>
      <c r="F256" t="str">
        <v>Stykk | EA</v>
      </c>
      <c r="G256">
        <v>1296</v>
      </c>
      <c r="H256" t="str">
        <v/>
      </c>
      <c r="I256" s="273"/>
      <c r="J256" s="273"/>
      <c r="K256" s="273"/>
      <c r="L256" s="273"/>
    </row>
    <row r="257" spans="1:12" ht="30" x14ac:dyDescent="0.25">
      <c r="A257" s="4" t="str">
        <v>4 - Suturer, ikke- resorberbar, synteitisk, monofil</v>
      </c>
      <c r="B257" s="4">
        <v>40073</v>
      </c>
      <c r="C257" s="4" t="str">
        <v>Sutur, 7-0, tråd 60 cm, farget, rund nål, 3/8-sirkel, dobbelnål, nål 8 mm</v>
      </c>
      <c r="D257" s="4" t="str">
        <v/>
      </c>
      <c r="E257" s="4" t="str">
        <v>C3097819</v>
      </c>
      <c r="F257" t="str">
        <v>Stykk | EA</v>
      </c>
      <c r="G257">
        <v>108</v>
      </c>
      <c r="H257" t="str">
        <v/>
      </c>
      <c r="I257" s="273"/>
      <c r="J257" s="273"/>
      <c r="K257" s="273"/>
      <c r="L257" s="273"/>
    </row>
    <row r="258" spans="1:12" ht="45" x14ac:dyDescent="0.25">
      <c r="A258" s="4" t="str">
        <v>4 - Suturer, ikke- resorberbar, synteitisk, monofil</v>
      </c>
      <c r="B258" s="4">
        <v>40074</v>
      </c>
      <c r="C258" s="4" t="str">
        <v>Sutur, 7-0, tråd 75 cm, farget, rund nål, 3/8-sirkel, dobbelnål, nål 10 mm</v>
      </c>
      <c r="D258" s="4" t="str">
        <v/>
      </c>
      <c r="E258" s="4" t="str">
        <v>C3097914</v>
      </c>
      <c r="F258" t="str">
        <v>Stykk | EA</v>
      </c>
      <c r="G258">
        <v>36</v>
      </c>
      <c r="H258" t="str">
        <v/>
      </c>
      <c r="I258" s="273"/>
      <c r="J258" s="273"/>
      <c r="K258" s="273"/>
      <c r="L258" s="273"/>
    </row>
    <row r="259" spans="1:12" ht="45" x14ac:dyDescent="0.25">
      <c r="A259" s="4" t="str">
        <v>4 - Suturer, ikke- resorberbar, synteitisk, monofil</v>
      </c>
      <c r="B259" s="4">
        <v>40075</v>
      </c>
      <c r="C259" s="4" t="str">
        <v>Sutur, 7-0, tråd 45 cm, farget, rund nål med skjærende tupp, 3/8-sirkel, dobbelnål, nål 10 mm</v>
      </c>
      <c r="D259" s="4" t="str">
        <v/>
      </c>
      <c r="E259" s="4" t="str">
        <v>C3097614</v>
      </c>
      <c r="F259" t="str">
        <v>Stykk | EA</v>
      </c>
      <c r="G259">
        <v>144</v>
      </c>
      <c r="H259" t="str">
        <v/>
      </c>
      <c r="I259" s="273"/>
      <c r="J259" s="273"/>
      <c r="K259" s="273"/>
      <c r="L259" s="273"/>
    </row>
    <row r="260" spans="1:12" ht="30" x14ac:dyDescent="0.25">
      <c r="A260" s="4" t="str">
        <v>4 - Suturer, ikke- resorberbar, synteitisk, monofil</v>
      </c>
      <c r="B260" s="4">
        <v>40076</v>
      </c>
      <c r="C260" s="4" t="str">
        <v>Sutur, 8-0, tråd 45 cm, farget, rund nål, 3/8-sirkel, dobbelnål, nål 6 mm</v>
      </c>
      <c r="D260" s="4" t="str">
        <v/>
      </c>
      <c r="E260" s="4" t="str">
        <v>C3097880</v>
      </c>
      <c r="F260" t="str">
        <v>Stykk | EA</v>
      </c>
      <c r="G260">
        <v>36</v>
      </c>
      <c r="H260" t="str">
        <v/>
      </c>
      <c r="I260" s="273"/>
      <c r="J260" s="273"/>
      <c r="K260" s="273"/>
      <c r="L260" s="273"/>
    </row>
    <row r="261" spans="1:12" ht="30" x14ac:dyDescent="0.25">
      <c r="A261" s="4" t="str">
        <v>4 - Suturer, ikke- resorberbar, synteitisk, monofil</v>
      </c>
      <c r="B261" s="4">
        <v>40077</v>
      </c>
      <c r="C261" s="4" t="str">
        <v>Sutur, 8-0, tråd 60 cm, farget, rund nål, 3/8-sirkel, dobbelnål, nål 6 mm</v>
      </c>
      <c r="D261" s="4" t="str">
        <v/>
      </c>
      <c r="E261" s="4" t="str">
        <v>C3097835</v>
      </c>
      <c r="F261" t="str">
        <v>Stykk | EA</v>
      </c>
      <c r="G261">
        <v>72</v>
      </c>
      <c r="H261" t="str">
        <v/>
      </c>
      <c r="I261" s="273"/>
      <c r="J261" s="273"/>
      <c r="K261" s="273"/>
      <c r="L261" s="273"/>
    </row>
    <row r="262" spans="1:12" ht="45" x14ac:dyDescent="0.25">
      <c r="A262" s="4" t="str">
        <v>4 - Suturer, ikke- resorberbar, synteitisk, monofil</v>
      </c>
      <c r="B262" s="4">
        <v>40078</v>
      </c>
      <c r="C262" s="4" t="str">
        <v>Sutur, 1, tråd 75 cm, farget, omvendt skjærende, 3/8-sirkel, nål 39 mm</v>
      </c>
      <c r="D262" s="4" t="str">
        <v/>
      </c>
      <c r="E262" s="4" t="str">
        <v>C0712574</v>
      </c>
      <c r="F262" t="str">
        <v>Stykk | EA</v>
      </c>
      <c r="G262">
        <v>36</v>
      </c>
      <c r="H262" t="str">
        <v/>
      </c>
      <c r="I262" s="273"/>
      <c r="J262" s="273"/>
      <c r="K262" s="273"/>
      <c r="L262" s="273"/>
    </row>
    <row r="263" spans="1:12" ht="30" x14ac:dyDescent="0.25">
      <c r="A263" s="4" t="str">
        <v>4 - Suturer, ikke- resorberbar, synteitisk, monofil</v>
      </c>
      <c r="B263" s="4">
        <v>40079</v>
      </c>
      <c r="C263" s="4" t="str">
        <v/>
      </c>
      <c r="D263" s="4" t="str">
        <v/>
      </c>
      <c r="E263" s="4" t="str">
        <v/>
      </c>
      <c r="F263" t="str">
        <v/>
      </c>
      <c r="G263" t="str">
        <v/>
      </c>
      <c r="H263" t="str">
        <v/>
      </c>
      <c r="I263" s="273"/>
      <c r="J263" s="273"/>
      <c r="K263" s="273"/>
      <c r="L263" s="273"/>
    </row>
    <row r="264" spans="1:12" ht="30" x14ac:dyDescent="0.25">
      <c r="A264" s="4" t="str">
        <v>4 - Suturer, ikke- resorberbar, synteitisk, monofil</v>
      </c>
      <c r="B264" s="4">
        <v>40080</v>
      </c>
      <c r="C264" s="4" t="str">
        <v/>
      </c>
      <c r="D264" s="4" t="str">
        <v/>
      </c>
      <c r="E264" s="4" t="str">
        <v/>
      </c>
      <c r="F264" t="str">
        <v/>
      </c>
      <c r="G264" t="str">
        <v/>
      </c>
      <c r="H264" t="str">
        <v/>
      </c>
      <c r="I264" s="273"/>
      <c r="J264" s="273"/>
      <c r="K264" s="273"/>
      <c r="L264" s="273"/>
    </row>
    <row r="265" spans="1:12" ht="30" x14ac:dyDescent="0.25">
      <c r="A265" s="4" t="str">
        <v>5 - Suturer, ikke- resorberbar, silke og stål</v>
      </c>
      <c r="B265" s="4">
        <v>50001</v>
      </c>
      <c r="C265" s="4" t="str">
        <v>Sutur (silke), 0, tråd 75 cm, farget, rund nål, 1/2-sirkel, nål 26 mm</v>
      </c>
      <c r="D265" s="4" t="str">
        <v/>
      </c>
      <c r="E265" s="4" t="str">
        <v>C0760439</v>
      </c>
      <c r="F265" t="str">
        <v>Stykk | EA</v>
      </c>
      <c r="G265">
        <v>72</v>
      </c>
      <c r="H265" t="str">
        <v/>
      </c>
      <c r="I265" s="273"/>
      <c r="J265" s="273"/>
      <c r="K265" s="273"/>
      <c r="L265" s="273"/>
    </row>
    <row r="266" spans="1:12" ht="30" x14ac:dyDescent="0.25">
      <c r="A266" s="4" t="str">
        <v>5 - Suturer, ikke- resorberbar, silke og stål</v>
      </c>
      <c r="B266" s="4">
        <v>50002</v>
      </c>
      <c r="C266" s="4" t="str">
        <v>Sutur (silke), 2-0, tråd 75 cm, farget, rund nål, 1/2-sirkel, nål 26 mm</v>
      </c>
      <c r="D266" s="4" t="str">
        <v/>
      </c>
      <c r="E266" s="4" t="str">
        <v>C0760420</v>
      </c>
      <c r="F266" t="str">
        <v>Stykk | EA</v>
      </c>
      <c r="G266">
        <v>828</v>
      </c>
      <c r="H266" t="str">
        <v/>
      </c>
      <c r="I266" s="273"/>
      <c r="J266" s="273"/>
      <c r="K266" s="273"/>
      <c r="L266" s="273"/>
    </row>
    <row r="267" spans="1:12" ht="45" x14ac:dyDescent="0.25">
      <c r="A267" s="4" t="str">
        <v>5 - Suturer, ikke- resorberbar, silke og stål</v>
      </c>
      <c r="B267" s="4">
        <v>50003</v>
      </c>
      <c r="C267" s="4" t="str">
        <v>Sutur (silke), 4-0, tråd 45 cm, farget, omvendt skjærende, 3/8-sirkel, dobbelnål, nål 12 mm</v>
      </c>
      <c r="D267" s="4" t="str">
        <v/>
      </c>
      <c r="E267" s="4" t="str">
        <v>C0768480</v>
      </c>
      <c r="F267" t="str">
        <v>Stykk | EA</v>
      </c>
      <c r="G267">
        <v>36</v>
      </c>
      <c r="H267" t="str">
        <v/>
      </c>
      <c r="I267" s="273"/>
      <c r="J267" s="273"/>
      <c r="K267" s="273"/>
      <c r="L267" s="273"/>
    </row>
    <row r="268" spans="1:12" ht="30" x14ac:dyDescent="0.25">
      <c r="A268" s="4" t="str">
        <v>5 - Suturer, ikke- resorberbar, silke og stål</v>
      </c>
      <c r="B268" s="4">
        <v>50004</v>
      </c>
      <c r="C268" s="4" t="str">
        <v>Ligatur (forhåndskuttet, silke), 2, tråd 2 x 150 cm, farget</v>
      </c>
      <c r="D268" s="4" t="str">
        <v/>
      </c>
      <c r="E268" s="4" t="str">
        <v>B0262609</v>
      </c>
      <c r="F268" t="str">
        <v>Stykk | EA</v>
      </c>
      <c r="G268">
        <v>576</v>
      </c>
      <c r="H268" t="str">
        <v/>
      </c>
      <c r="I268" s="273"/>
      <c r="J268" s="273"/>
      <c r="K268" s="273"/>
      <c r="L268" s="273"/>
    </row>
    <row r="269" spans="1:12" ht="30" x14ac:dyDescent="0.25">
      <c r="A269" s="4" t="str">
        <v>5 - Suturer, ikke- resorberbar, silke og stål</v>
      </c>
      <c r="B269" s="4">
        <v>50005</v>
      </c>
      <c r="C269" s="4" t="str">
        <v>Sutur (silke), 1, tråd 75 cm, farget, rund nål, 1/2-sirkel, nål 37 mm</v>
      </c>
      <c r="D269" s="4" t="str">
        <v/>
      </c>
      <c r="E269" s="4" t="str">
        <v>CS-425</v>
      </c>
      <c r="F269" t="str">
        <v>Stykk | EA</v>
      </c>
      <c r="G269">
        <v>36</v>
      </c>
      <c r="H269" t="str">
        <v/>
      </c>
      <c r="I269" s="273"/>
      <c r="J269" s="273"/>
      <c r="K269" s="273"/>
      <c r="L269" s="273"/>
    </row>
    <row r="270" spans="1:12" ht="30" x14ac:dyDescent="0.25">
      <c r="A270" s="4" t="str">
        <v>5 - Suturer, ikke- resorberbar, silke og stål</v>
      </c>
      <c r="B270" s="4">
        <v>50006</v>
      </c>
      <c r="C270" s="4" t="str">
        <v>Sutur (silke), 2-0, tråd 75 cm, farget, rund nål, 1/2-sirkel, nål 26 mm</v>
      </c>
      <c r="D270" s="4" t="str">
        <v/>
      </c>
      <c r="E270" s="4" t="str">
        <v>GS-833</v>
      </c>
      <c r="F270" t="str">
        <v>Stykk | EA</v>
      </c>
      <c r="G270">
        <v>72</v>
      </c>
      <c r="H270" t="str">
        <v/>
      </c>
      <c r="I270" s="273"/>
      <c r="J270" s="273"/>
      <c r="K270" s="273"/>
      <c r="L270" s="273"/>
    </row>
    <row r="271" spans="1:12" ht="45" x14ac:dyDescent="0.25">
      <c r="A271" s="4" t="str">
        <v>5 - Suturer, ikke- resorberbar, silke og stål</v>
      </c>
      <c r="B271" s="4">
        <v>50007</v>
      </c>
      <c r="C271" s="4" t="str">
        <v>Sutur (silke), 6-0, tråd 45 cm, farget, omvendt skjærende, 3/8-sirkel, nål 13 mm</v>
      </c>
      <c r="D271" s="4" t="str">
        <v/>
      </c>
      <c r="E271" s="4" t="str">
        <v>S-1172</v>
      </c>
      <c r="F271" t="str">
        <v>Stykk | EA</v>
      </c>
      <c r="G271">
        <v>72</v>
      </c>
      <c r="H271" t="str">
        <v/>
      </c>
      <c r="I271" s="273"/>
      <c r="J271" s="273"/>
      <c r="K271" s="273"/>
      <c r="L271" s="273"/>
    </row>
    <row r="272" spans="1:12" ht="45" x14ac:dyDescent="0.25">
      <c r="A272" s="4" t="str">
        <v>5 - Suturer, ikke- resorberbar, silke og stål</v>
      </c>
      <c r="B272" s="4">
        <v>50008</v>
      </c>
      <c r="C272" s="4" t="str">
        <v>Sutur (silke), 6-0, tråd 45 cm, farget, premium omvendt skjærende, 3/8-sirkel, nål 11 mm</v>
      </c>
      <c r="D272" s="4" t="str">
        <v/>
      </c>
      <c r="E272" s="4" t="str">
        <v>SS-5639</v>
      </c>
      <c r="F272" t="str">
        <v>Stykk | EA</v>
      </c>
      <c r="G272">
        <v>36</v>
      </c>
      <c r="H272" t="str">
        <v/>
      </c>
      <c r="I272" s="273"/>
      <c r="J272" s="273"/>
      <c r="K272" s="273"/>
      <c r="L272" s="273"/>
    </row>
    <row r="273" spans="1:12" ht="45" x14ac:dyDescent="0.25">
      <c r="A273" s="4" t="str">
        <v>5 - Suturer, ikke- resorberbar, silke og stål</v>
      </c>
      <c r="B273" s="4">
        <v>50009</v>
      </c>
      <c r="C273" s="4" t="str">
        <v>Sutur (silke), 7-0, tråd 30 cm, farget, premium omvendt skjærende, 3/8-sirkel, nål 6,5 mm</v>
      </c>
      <c r="D273" s="4" t="str">
        <v/>
      </c>
      <c r="E273" s="4" t="str">
        <v>EH7464G</v>
      </c>
      <c r="F273" t="str">
        <v>Stykk | EA</v>
      </c>
      <c r="G273">
        <v>36</v>
      </c>
      <c r="H273" t="str">
        <v/>
      </c>
      <c r="I273" s="273"/>
      <c r="J273" s="273"/>
      <c r="K273" s="273"/>
      <c r="L273" s="273"/>
    </row>
    <row r="274" spans="1:12" ht="45" x14ac:dyDescent="0.25">
      <c r="A274" s="4" t="str">
        <v>5 - Suturer, ikke- resorberbar, silke og stål</v>
      </c>
      <c r="B274" s="4">
        <v>50010</v>
      </c>
      <c r="C274" s="4" t="str">
        <v>Sutur (stål), 2, tråd 45 cm, rett omvendt skjærende, rett nål, nål 48 mm</v>
      </c>
      <c r="D274" s="4" t="str">
        <v/>
      </c>
      <c r="E274" s="4" t="str">
        <v>88862222-69</v>
      </c>
      <c r="F274" t="str">
        <v>Stykk | EA</v>
      </c>
      <c r="G274">
        <v>12</v>
      </c>
      <c r="H274" t="str">
        <v/>
      </c>
      <c r="I274" s="273"/>
      <c r="J274" s="273"/>
      <c r="K274" s="273"/>
      <c r="L274" s="273"/>
    </row>
    <row r="275" spans="1:12" ht="45" x14ac:dyDescent="0.25">
      <c r="A275" s="4" t="str">
        <v>5 - Suturer, ikke- resorberbar, silke og stål</v>
      </c>
      <c r="B275" s="4">
        <v>50011</v>
      </c>
      <c r="C275" s="4" t="str">
        <v>Sutur (stål), 6, tråd 45 cm, rett omvendt skjærende, rett nål, nål 48 mm</v>
      </c>
      <c r="D275" s="4" t="str">
        <v/>
      </c>
      <c r="E275" s="4" t="str">
        <v>88862226-69</v>
      </c>
      <c r="F275" t="str">
        <v>Stykk | EA</v>
      </c>
      <c r="G275">
        <v>12</v>
      </c>
      <c r="H275" t="str">
        <v/>
      </c>
      <c r="I275" s="273"/>
      <c r="J275" s="273"/>
      <c r="K275" s="273"/>
      <c r="L275" s="273"/>
    </row>
    <row r="276" spans="1:12" ht="45" x14ac:dyDescent="0.25">
      <c r="A276" s="4" t="str">
        <v>5 - Suturer, ikke- resorberbar, silke og stål</v>
      </c>
      <c r="B276" s="4">
        <v>50012</v>
      </c>
      <c r="C276" s="4" t="str">
        <v>Sutur (stål), 2-0, tråd 60 cm, rund nål, 1/2-sirkel, dobbelnål, nål 26 mm</v>
      </c>
      <c r="D276" s="4" t="str">
        <v/>
      </c>
      <c r="E276" s="4" t="str">
        <v>C0992097</v>
      </c>
      <c r="F276" t="str">
        <v>Stykk | EA</v>
      </c>
      <c r="G276">
        <v>540</v>
      </c>
      <c r="H276" t="str">
        <v/>
      </c>
      <c r="I276" s="273"/>
      <c r="J276" s="273"/>
      <c r="K276" s="273"/>
      <c r="L276" s="273"/>
    </row>
    <row r="277" spans="1:12" ht="30" x14ac:dyDescent="0.25">
      <c r="A277" s="4" t="str">
        <v>5 - Suturer, ikke- resorberbar, silke og stål</v>
      </c>
      <c r="B277" s="4">
        <v>50013</v>
      </c>
      <c r="C277" s="4" t="str">
        <v>Sutur (stål), 6, tråd 2 x 45 cm, rund nål, 1/2-sirkel, nål 48 mm</v>
      </c>
      <c r="D277" s="4" t="str">
        <v/>
      </c>
      <c r="E277" s="4" t="str">
        <v>G0617706</v>
      </c>
      <c r="F277" t="str">
        <v>Stykk | EA</v>
      </c>
      <c r="G277">
        <v>96</v>
      </c>
      <c r="H277" t="str">
        <v/>
      </c>
      <c r="I277" s="273"/>
      <c r="J277" s="273"/>
      <c r="K277" s="273"/>
      <c r="L277" s="273"/>
    </row>
    <row r="278" spans="1:12" ht="30" x14ac:dyDescent="0.25">
      <c r="A278" s="4" t="str">
        <v>5 - Suturer, ikke- resorberbar, silke og stål</v>
      </c>
      <c r="B278" s="4">
        <v>50014</v>
      </c>
      <c r="C278" s="4" t="str">
        <v>Sutur (stål), 6, tråd 5 x 45 cm, rund nål, 1/2-sirkel, nål 48 mm</v>
      </c>
      <c r="D278" s="4" t="str">
        <v/>
      </c>
      <c r="E278" s="4" t="str">
        <v>G0617815</v>
      </c>
      <c r="F278" t="str">
        <v>Stykk | EA</v>
      </c>
      <c r="G278">
        <v>240</v>
      </c>
      <c r="H278" t="str">
        <v/>
      </c>
      <c r="I278" s="273"/>
      <c r="J278" s="273"/>
      <c r="K278" s="273"/>
      <c r="L278" s="273"/>
    </row>
    <row r="279" spans="1:12" x14ac:dyDescent="0.25">
      <c r="A279" t="str">
        <v>5 - Suturer, ikke- resorberbar, silke og stål</v>
      </c>
      <c r="B279">
        <v>50015</v>
      </c>
      <c r="C279" t="str">
        <v>Sutur (stål), 7, tråd 5 x 45 cm, rund nål, 1/2-sirkel, nål 48 mm</v>
      </c>
      <c r="D279" t="str">
        <v/>
      </c>
      <c r="E279" t="str">
        <v>G0617798</v>
      </c>
      <c r="F279" t="str">
        <v>Stykk | EA</v>
      </c>
      <c r="G279">
        <v>36</v>
      </c>
      <c r="H279" t="str">
        <v/>
      </c>
      <c r="I279" s="273"/>
      <c r="J279" s="273"/>
      <c r="K279" s="273"/>
      <c r="L279" s="273"/>
    </row>
    <row r="280" spans="1:12" ht="45" x14ac:dyDescent="0.25">
      <c r="A280" s="4" t="str">
        <v>5 - Suturer, ikke- resorberbar, silke og stål</v>
      </c>
      <c r="B280" s="4">
        <v>50016</v>
      </c>
      <c r="C280" s="4" t="str">
        <v>Sutur (stål), 2-0, tråd 60 cm, rund nål, 1/2-sirkel, dobbelnål, nål 17 mm</v>
      </c>
      <c r="D280" s="4" t="str">
        <v/>
      </c>
      <c r="E280" s="4" t="str">
        <v>6500F</v>
      </c>
      <c r="F280" t="str">
        <v>Stykk | EA</v>
      </c>
      <c r="G280">
        <v>144</v>
      </c>
      <c r="H280" t="str">
        <v/>
      </c>
      <c r="I280" s="273"/>
      <c r="J280" s="273"/>
      <c r="K280" s="273"/>
      <c r="L280" s="273"/>
    </row>
    <row r="281" spans="1:12" ht="45" x14ac:dyDescent="0.25">
      <c r="A281" s="4" t="str">
        <v>5 - Suturer, ikke- resorberbar, silke og stål</v>
      </c>
      <c r="B281" s="4">
        <v>50017</v>
      </c>
      <c r="C281" s="4" t="str">
        <v>Sutur (stål), 2-0, tråd 60 cm, rund nål, 1/2-sirkel, dobbelnål, nål 17 mm</v>
      </c>
      <c r="D281" s="4" t="str">
        <v/>
      </c>
      <c r="E281" s="4" t="str">
        <v>TPW10</v>
      </c>
      <c r="F281" t="str">
        <v>Stykk | EA</v>
      </c>
      <c r="G281">
        <v>192</v>
      </c>
      <c r="H281" t="str">
        <v/>
      </c>
      <c r="I281" s="273"/>
      <c r="J281" s="273"/>
      <c r="K281" s="273"/>
      <c r="L281" s="273"/>
    </row>
    <row r="282" spans="1:12" x14ac:dyDescent="0.25">
      <c r="A282" s="4" t="str">
        <v>5 - Suturer, ikke- resorberbar, silke og stål</v>
      </c>
      <c r="B282" s="4">
        <v>50018</v>
      </c>
      <c r="C282" s="4" t="str">
        <v/>
      </c>
      <c r="D282" s="4" t="str">
        <v/>
      </c>
      <c r="E282" s="4" t="str">
        <v/>
      </c>
      <c r="F282" t="str">
        <v/>
      </c>
      <c r="G282" t="str">
        <v/>
      </c>
      <c r="H282" t="str">
        <v/>
      </c>
      <c r="I282" s="273"/>
      <c r="J282" s="273"/>
      <c r="K282" s="273"/>
      <c r="L282" s="273"/>
    </row>
    <row r="283" spans="1:12" x14ac:dyDescent="0.25">
      <c r="A283" s="4" t="str">
        <v>5 - Suturer, ikke- resorberbar, silke og stål</v>
      </c>
      <c r="B283" s="4">
        <v>50019</v>
      </c>
      <c r="C283" s="4" t="str">
        <v/>
      </c>
      <c r="D283" s="4" t="str">
        <v/>
      </c>
      <c r="E283" s="4" t="str">
        <v/>
      </c>
      <c r="F283" t="str">
        <v/>
      </c>
      <c r="G283" t="str">
        <v/>
      </c>
      <c r="H283" t="str">
        <v/>
      </c>
      <c r="I283" s="273"/>
      <c r="J283" s="273"/>
      <c r="K283" s="273"/>
      <c r="L283" s="273"/>
    </row>
    <row r="284" spans="1:12" ht="45" x14ac:dyDescent="0.25">
      <c r="A284" s="4" t="str">
        <v>6 - Suturer, antibakterielle</v>
      </c>
      <c r="B284" s="4">
        <v>60001</v>
      </c>
      <c r="C284" s="4" t="str">
        <v>Sutur (antibakteriell, resorberbar, multifil), 2, tråd 90 cm, farget, rund nål, 1/2-sirkel, nål 48 mm</v>
      </c>
      <c r="D284" s="4" t="str">
        <v/>
      </c>
      <c r="E284" s="4" t="str">
        <v>VCP1059H</v>
      </c>
      <c r="F284" t="str">
        <v>Stykk | EA</v>
      </c>
      <c r="G284">
        <v>756</v>
      </c>
      <c r="H284" t="str">
        <v/>
      </c>
      <c r="I284" s="273"/>
      <c r="J284" s="273"/>
      <c r="K284" s="273"/>
      <c r="L284" s="273"/>
    </row>
    <row r="285" spans="1:12" ht="45" x14ac:dyDescent="0.25">
      <c r="A285" s="4" t="str">
        <v>6 - Suturer, antibakterielle</v>
      </c>
      <c r="B285" s="4">
        <v>60002</v>
      </c>
      <c r="C285" s="4" t="str">
        <v>Sutur (antibakteriell, resorberbar, multifil), 1, tråd 70 cm, farget, rund nål, 1/2-sirkel, nål 36 mm</v>
      </c>
      <c r="D285" s="4" t="str">
        <v/>
      </c>
      <c r="E285" s="4" t="str">
        <v>VCP341H</v>
      </c>
      <c r="F285" t="str">
        <v>Stykk | EA</v>
      </c>
      <c r="G285">
        <v>216</v>
      </c>
      <c r="H285" t="str">
        <v/>
      </c>
      <c r="I285" s="273"/>
      <c r="J285" s="273"/>
      <c r="K285" s="273"/>
      <c r="L285" s="273"/>
    </row>
    <row r="286" spans="1:12" ht="45" x14ac:dyDescent="0.25">
      <c r="A286" s="4" t="str">
        <v>6 - Suturer, antibakterielle</v>
      </c>
      <c r="B286" s="4">
        <v>60003</v>
      </c>
      <c r="C286" s="4" t="str">
        <v>Sutur (antibakteriell, resorberbar, multifil), 0, tråd 70 cm, farget, rund nål, 1/2-sirkel, nål 36 mm</v>
      </c>
      <c r="D286" s="4" t="str">
        <v/>
      </c>
      <c r="E286" s="4" t="str">
        <v>VCP340H</v>
      </c>
      <c r="F286" t="str">
        <v>Stykk | EA</v>
      </c>
      <c r="G286">
        <v>144</v>
      </c>
      <c r="H286" t="str">
        <v/>
      </c>
      <c r="I286" s="273"/>
      <c r="J286" s="273"/>
      <c r="K286" s="273"/>
      <c r="L286" s="273"/>
    </row>
    <row r="287" spans="1:12" ht="45" x14ac:dyDescent="0.25">
      <c r="A287" s="4" t="str">
        <v>6 - Suturer, antibakterielle</v>
      </c>
      <c r="B287" s="4">
        <v>60004</v>
      </c>
      <c r="C287" s="4" t="str">
        <v>Sutur (antibakteriell, resorberbar, multifil), 2-0, tråd 70 cm, farget, rund nål, 1/2-sirkel, nål 36 mm</v>
      </c>
      <c r="D287" s="4" t="str">
        <v/>
      </c>
      <c r="E287" s="4" t="str">
        <v>VCP339H</v>
      </c>
      <c r="F287" t="str">
        <v>Stykk | EA</v>
      </c>
      <c r="G287">
        <v>792</v>
      </c>
      <c r="H287" t="str">
        <v/>
      </c>
      <c r="I287" s="273"/>
      <c r="J287" s="273"/>
      <c r="K287" s="273"/>
      <c r="L287" s="273"/>
    </row>
    <row r="288" spans="1:12" ht="45" x14ac:dyDescent="0.25">
      <c r="A288" s="4" t="str">
        <v>6 - Suturer, antibakterielle</v>
      </c>
      <c r="B288" s="4">
        <v>60005</v>
      </c>
      <c r="C288" s="4" t="str">
        <v>Sutur (antibakteriell, resorberbar, multifil), 2-0, tråd 70 cm, farget, rund nål, 1/2-sirkel, nål 26 mm</v>
      </c>
      <c r="D288" s="4" t="str">
        <v/>
      </c>
      <c r="E288" s="4" t="str">
        <v>VCP3170H</v>
      </c>
      <c r="F288" t="str">
        <v>Stykk | EA</v>
      </c>
      <c r="G288">
        <v>108</v>
      </c>
      <c r="H288" t="str">
        <v/>
      </c>
      <c r="I288" s="273"/>
      <c r="J288" s="273"/>
      <c r="K288" s="273"/>
      <c r="L288" s="273"/>
    </row>
    <row r="289" spans="1:12" ht="45" x14ac:dyDescent="0.25">
      <c r="A289" s="4" t="str">
        <v>6 - Suturer, antibakterielle</v>
      </c>
      <c r="B289" s="4">
        <v>60006</v>
      </c>
      <c r="C289" s="4" t="str">
        <v>Sutur (antibakteriell, resorberbar, multifil), 2-0, tråd 70 cm, farget, rund nål, 5/8-sirkel, nål 26 mm</v>
      </c>
      <c r="D289" s="4" t="str">
        <v/>
      </c>
      <c r="E289" s="4" t="str">
        <v>VCP602H</v>
      </c>
      <c r="F289" t="str">
        <v>Stykk | EA</v>
      </c>
      <c r="G289">
        <v>72</v>
      </c>
      <c r="H289" t="str">
        <v/>
      </c>
      <c r="I289" s="273"/>
      <c r="J289" s="273"/>
      <c r="K289" s="273"/>
      <c r="L289" s="273"/>
    </row>
    <row r="290" spans="1:12" ht="60" x14ac:dyDescent="0.25">
      <c r="A290" s="4" t="str">
        <v>6 - Suturer, antibakterielle</v>
      </c>
      <c r="B290" s="4">
        <v>60007</v>
      </c>
      <c r="C290" s="4" t="str">
        <v>Sutur (antibakteriell, resorberbar, multifil), 3-0, tråd 70 cm, ufarget, omvendt skjærende, 3/8-sirkel, nål 19 mm</v>
      </c>
      <c r="D290" s="4" t="str">
        <v/>
      </c>
      <c r="E290" s="4" t="str">
        <v>VCP423H</v>
      </c>
      <c r="F290" t="str">
        <v>Stykk | EA</v>
      </c>
      <c r="G290">
        <v>216</v>
      </c>
      <c r="H290" t="str">
        <v/>
      </c>
      <c r="I290" s="273"/>
      <c r="J290" s="273"/>
      <c r="K290" s="273"/>
      <c r="L290" s="273"/>
    </row>
    <row r="291" spans="1:12" ht="60" x14ac:dyDescent="0.25">
      <c r="A291" s="4" t="str">
        <v>6 - Suturer, antibakterielle</v>
      </c>
      <c r="B291" s="4">
        <v>60008</v>
      </c>
      <c r="C291" s="4" t="str">
        <v>Sutur (antibakteriell, resorberbar, multifil), 3-0, tråd 45 cm, ufarget, premium omvendt skjærende, 3/8-sirkel, nål 19 mm</v>
      </c>
      <c r="D291" s="4" t="str">
        <v/>
      </c>
      <c r="E291" s="4" t="str">
        <v>MPVCP497H</v>
      </c>
      <c r="F291" t="str">
        <v>Stykk | EA</v>
      </c>
      <c r="G291">
        <v>108</v>
      </c>
      <c r="H291" t="str">
        <v/>
      </c>
      <c r="I291" s="273"/>
      <c r="J291" s="273"/>
      <c r="K291" s="273"/>
      <c r="L291" s="273"/>
    </row>
    <row r="292" spans="1:12" ht="45" x14ac:dyDescent="0.25">
      <c r="A292" s="4" t="str">
        <v>6 - Suturer, antibakterielle</v>
      </c>
      <c r="B292" s="4">
        <v>60009</v>
      </c>
      <c r="C292" s="4" t="str">
        <v>Sutur (antibakteriell, resorberbar, multifil), 3-0, tråd 70 cm, farget, rund nål, 1/2-sirkel, nål 26 mm</v>
      </c>
      <c r="D292" s="4" t="str">
        <v/>
      </c>
      <c r="E292" s="4" t="str">
        <v>VCP316H</v>
      </c>
      <c r="F292" t="str">
        <v>Stykk | EA</v>
      </c>
      <c r="G292">
        <v>108</v>
      </c>
      <c r="H292" t="str">
        <v/>
      </c>
      <c r="I292" s="273"/>
      <c r="J292" s="273"/>
      <c r="K292" s="273"/>
      <c r="L292" s="273"/>
    </row>
    <row r="293" spans="1:12" ht="60" x14ac:dyDescent="0.25">
      <c r="A293" s="4" t="str">
        <v>6 - Suturer, antibakterielle</v>
      </c>
      <c r="B293" s="4">
        <v>60010</v>
      </c>
      <c r="C293" s="4" t="str">
        <v>Sutur (antibakteriell, resorberbar, multifil), 4-0, tråd 70 cm, ufarget, omvendt skjærende, 3/8-sirkel, nål 19 mm</v>
      </c>
      <c r="D293" s="4" t="str">
        <v/>
      </c>
      <c r="E293" s="4" t="str">
        <v>VCP422H</v>
      </c>
      <c r="F293" t="str">
        <v>Stykk | EA</v>
      </c>
      <c r="G293">
        <v>180</v>
      </c>
      <c r="H293" t="str">
        <v/>
      </c>
      <c r="I293" s="273"/>
      <c r="J293" s="273"/>
      <c r="K293" s="273"/>
      <c r="L293" s="273"/>
    </row>
    <row r="294" spans="1:12" ht="60" x14ac:dyDescent="0.25">
      <c r="A294" s="4" t="str">
        <v>6 - Suturer, antibakterielle</v>
      </c>
      <c r="B294" s="4">
        <v>60011</v>
      </c>
      <c r="C294" s="4" t="str">
        <v>Sutur (antibakteriell, resorberbar, multifil), 4-0, tråd 45 cm, ufarget, premium omvendt skjærende, 3/8-sirkel, nål 19 mm</v>
      </c>
      <c r="D294" s="4" t="str">
        <v/>
      </c>
      <c r="E294" s="4" t="str">
        <v>MPVCP496H</v>
      </c>
      <c r="F294" t="str">
        <v>Stykk | EA</v>
      </c>
      <c r="G294">
        <v>108</v>
      </c>
      <c r="H294" t="str">
        <v/>
      </c>
      <c r="I294" s="273"/>
      <c r="J294" s="273"/>
      <c r="K294" s="273"/>
      <c r="L294" s="273"/>
    </row>
    <row r="295" spans="1:12" ht="60" x14ac:dyDescent="0.25">
      <c r="A295" s="4" t="str">
        <v>6 - Suturer, antibakterielle</v>
      </c>
      <c r="B295" s="4">
        <v>60012</v>
      </c>
      <c r="C295" s="4" t="str">
        <v>Sutur (antibakteriell, resorberbar, multifil), 5-0, tråd 45 cm, ufarget, omvendt skjærende, 3/8-sirkel, nål 19 mm</v>
      </c>
      <c r="D295" s="4" t="str">
        <v/>
      </c>
      <c r="E295" s="4" t="str">
        <v>VCP291H</v>
      </c>
      <c r="F295" t="str">
        <v>Stykk | EA</v>
      </c>
      <c r="G295">
        <v>36</v>
      </c>
      <c r="H295" t="str">
        <v/>
      </c>
      <c r="I295" s="273"/>
      <c r="J295" s="273"/>
      <c r="K295" s="273"/>
      <c r="L295" s="273"/>
    </row>
    <row r="296" spans="1:12" ht="45" x14ac:dyDescent="0.25">
      <c r="A296" s="4" t="str">
        <v>6 - Suturer, antibakterielle</v>
      </c>
      <c r="B296" s="4">
        <v>60013</v>
      </c>
      <c r="C296" s="4" t="str">
        <v>Sutur (antibakteriell, resorberbar, monofil), 2-0, tråd 70 cm, farget, rund nål, 1/2-sirkel, nål 36 mm</v>
      </c>
      <c r="D296" s="4" t="str">
        <v/>
      </c>
      <c r="E296" s="4" t="str">
        <v>MCP4259H</v>
      </c>
      <c r="F296" t="str">
        <v>Stykk | EA</v>
      </c>
      <c r="G296">
        <v>36</v>
      </c>
      <c r="H296" t="str">
        <v/>
      </c>
      <c r="I296" s="273"/>
      <c r="J296" s="273"/>
      <c r="K296" s="273"/>
      <c r="L296" s="273"/>
    </row>
    <row r="297" spans="1:12" ht="60" x14ac:dyDescent="0.25">
      <c r="A297" s="4" t="str">
        <v>6 - Suturer, antibakterielle</v>
      </c>
      <c r="B297" s="4">
        <v>60014</v>
      </c>
      <c r="C297" s="4" t="str">
        <v>Sutur (antibakteriell, resorberbar, monofil), 3-0, tråd 70 cm, ufarget, omvendt skjærende, rett nål, nål 60 mm</v>
      </c>
      <c r="D297" s="4" t="str">
        <v/>
      </c>
      <c r="E297" s="4" t="str">
        <v>MCP3650G</v>
      </c>
      <c r="F297" t="str">
        <v>Stykk | EA</v>
      </c>
      <c r="G297">
        <v>120</v>
      </c>
      <c r="H297" t="str">
        <v/>
      </c>
      <c r="I297" s="273"/>
      <c r="J297" s="273"/>
      <c r="K297" s="273"/>
      <c r="L297" s="273"/>
    </row>
    <row r="298" spans="1:12" ht="60" x14ac:dyDescent="0.25">
      <c r="A298" s="4" t="str">
        <v>6 - Suturer, antibakterielle</v>
      </c>
      <c r="B298" s="4">
        <v>60015</v>
      </c>
      <c r="C298" s="4" t="str">
        <v>Sutur (antibakteriell, resorberbar, monofil), 3-0, tråd 45 cm, ufarget, premium omvendt skjærende, 3/8-sirkel, nål 19 mm</v>
      </c>
      <c r="D298" s="4" t="str">
        <v/>
      </c>
      <c r="E298" s="4" t="str">
        <v>MCP497H</v>
      </c>
      <c r="F298" t="str">
        <v>Stykk | EA</v>
      </c>
      <c r="G298">
        <v>72</v>
      </c>
      <c r="H298" t="str">
        <v/>
      </c>
      <c r="I298" s="273"/>
      <c r="J298" s="273"/>
      <c r="K298" s="273"/>
      <c r="L298" s="273"/>
    </row>
    <row r="299" spans="1:12" ht="60" x14ac:dyDescent="0.25">
      <c r="A299" s="4" t="str">
        <v>6 - Suturer, antibakterielle</v>
      </c>
      <c r="B299" s="4">
        <v>60016</v>
      </c>
      <c r="C299" s="4" t="str">
        <v>Sutur (antibakteriell, resorberbar, monofil), 4-0, tråd 45 cm, ufarget, premium omvendt skjærende, 3/8-sirkel, nål 19 mm</v>
      </c>
      <c r="D299" s="4" t="str">
        <v/>
      </c>
      <c r="E299" s="4" t="str">
        <v>MCP496H</v>
      </c>
      <c r="F299" t="str">
        <v>Stykk | EA</v>
      </c>
      <c r="G299">
        <v>864</v>
      </c>
      <c r="H299" t="str">
        <v/>
      </c>
      <c r="I299" s="273"/>
      <c r="J299" s="273"/>
      <c r="K299" s="273"/>
      <c r="L299" s="273"/>
    </row>
    <row r="300" spans="1:12" ht="60" x14ac:dyDescent="0.25">
      <c r="A300" s="4" t="str">
        <v>6 - Suturer, antibakterielle</v>
      </c>
      <c r="B300" s="4">
        <v>60017</v>
      </c>
      <c r="C300" s="4" t="str">
        <v>Sutur (antibakteriell, resorberbar, monofil), 4-0, tråd 70 cm, ufarget, premium omvendt skjærende, 3/8-sirkel, nål 19 mm</v>
      </c>
      <c r="D300" s="4" t="str">
        <v/>
      </c>
      <c r="E300" s="4" t="str">
        <v>MCP4260H</v>
      </c>
      <c r="F300" t="str">
        <v>Stykk | EA</v>
      </c>
      <c r="G300">
        <v>72</v>
      </c>
      <c r="H300" t="str">
        <v/>
      </c>
      <c r="I300" s="273"/>
      <c r="J300" s="273"/>
      <c r="K300" s="273"/>
      <c r="L300" s="273"/>
    </row>
    <row r="301" spans="1:12" ht="60" x14ac:dyDescent="0.25">
      <c r="A301" s="4" t="str">
        <v>6 - Suturer, antibakterielle</v>
      </c>
      <c r="B301" s="4">
        <v>60018</v>
      </c>
      <c r="C301" s="4" t="str">
        <v>Knytefri sutur (antibakteriell, enveis, lang resorpsjon), 1, tråd 45 cm, farget, rund nål, 1/2-sirkel, nål 48 mm</v>
      </c>
      <c r="D301" s="4" t="str">
        <v/>
      </c>
      <c r="E301" s="4" t="str">
        <v>SXPP1A400</v>
      </c>
      <c r="F301" t="str">
        <v>Stykk | EA</v>
      </c>
      <c r="G301">
        <v>348</v>
      </c>
      <c r="H301" t="str">
        <v/>
      </c>
      <c r="I301" s="273"/>
      <c r="J301" s="273"/>
      <c r="K301" s="273"/>
      <c r="L301" s="273"/>
    </row>
    <row r="302" spans="1:12" x14ac:dyDescent="0.25">
      <c r="A302" t="str">
        <v>6 - Suturer, antibakterielle</v>
      </c>
      <c r="B302">
        <v>60019</v>
      </c>
      <c r="C302" t="str">
        <v>Knytefri sutur (antibakteriell, enveis, rask resorpsjon), 2-0, tråd 70 cm, ufarget, premium omvendt skjærende, 3/8-sirkel, nål 24 mm</v>
      </c>
      <c r="D302" t="str">
        <v/>
      </c>
      <c r="E302" t="str">
        <v>SXMP1B421</v>
      </c>
      <c r="F302" t="str">
        <v>Stykk | EA</v>
      </c>
      <c r="G302">
        <v>12</v>
      </c>
      <c r="H302" t="str">
        <v/>
      </c>
      <c r="I302" s="273"/>
      <c r="J302" s="273"/>
      <c r="K302" s="273"/>
      <c r="L302" s="273"/>
    </row>
    <row r="303" spans="1:12" ht="60" x14ac:dyDescent="0.25">
      <c r="A303" s="4" t="str">
        <v>6 - Suturer, antibakterielle</v>
      </c>
      <c r="B303" s="4">
        <v>60020</v>
      </c>
      <c r="C303" s="4" t="str">
        <v>Knytefri sutur (antibakteriell, enveis, rask resorpsjon), 3-0, tråd 70 cm, ufarget, premium omvendt skjærende, 3/8-sirkel, nål 24 mm</v>
      </c>
      <c r="D303" s="4" t="str">
        <v/>
      </c>
      <c r="E303" s="4" t="str">
        <v>SXMP1B104</v>
      </c>
      <c r="F303" t="str">
        <v>Stykk | EA</v>
      </c>
      <c r="G303">
        <v>600</v>
      </c>
      <c r="H303" t="str">
        <v/>
      </c>
      <c r="I303" s="273"/>
      <c r="J303" s="273"/>
      <c r="K303" s="273"/>
      <c r="L303" s="273"/>
    </row>
    <row r="304" spans="1:12" ht="60" x14ac:dyDescent="0.25">
      <c r="A304" s="4" t="str">
        <v>6 - Suturer, antibakterielle</v>
      </c>
      <c r="B304" s="4">
        <v>60021</v>
      </c>
      <c r="C304" s="4" t="str">
        <v>Knytefri sutur (antibakteriell, enveis, rask resorpsjon), 3-0, tråd 15 cm, ufarget, rund nål, 1/2-sirkel, nål 17 mm</v>
      </c>
      <c r="D304" s="4" t="str">
        <v/>
      </c>
      <c r="E304" s="4" t="str">
        <v>SXMP1B424</v>
      </c>
      <c r="F304" t="str">
        <v>Stykk | EA</v>
      </c>
      <c r="G304">
        <v>60</v>
      </c>
      <c r="H304" t="str">
        <v/>
      </c>
      <c r="I304" s="273"/>
      <c r="J304" s="273"/>
      <c r="K304" s="273"/>
      <c r="L304" s="273"/>
    </row>
    <row r="305" spans="1:12" ht="60" x14ac:dyDescent="0.25">
      <c r="A305" s="4" t="str">
        <v>6 - Suturer, antibakterielle</v>
      </c>
      <c r="B305" s="4">
        <v>60022</v>
      </c>
      <c r="C305" s="4" t="str">
        <v>Knytefri sutur (antibakteriell, enveis, rask resorpsjon), 4-0, tråd 15 cm, farget, rund nål, 1/2-sirkel, nål 17 mm</v>
      </c>
      <c r="D305" s="4" t="str">
        <v/>
      </c>
      <c r="E305" s="4" t="str">
        <v>SXMP1B434</v>
      </c>
      <c r="F305" t="str">
        <v>Stykk | EA</v>
      </c>
      <c r="G305">
        <v>24</v>
      </c>
      <c r="H305" t="str">
        <v/>
      </c>
      <c r="I305" s="273"/>
      <c r="J305" s="273"/>
      <c r="K305" s="273"/>
      <c r="L305" s="273"/>
    </row>
    <row r="306" spans="1:12" ht="60" x14ac:dyDescent="0.25">
      <c r="A306" s="4" t="str">
        <v>6 - Suturer, antibakterielle</v>
      </c>
      <c r="B306" s="4">
        <v>60023</v>
      </c>
      <c r="C306" s="4" t="str">
        <v>Knytefri sutur (antibakteriell, enveis, rask resorpsjon), 4-0, tråd 45 cm, ufarget, premium omvendt skjærende, 3/8-sirkel, nål 16 mm</v>
      </c>
      <c r="D306" s="4" t="str">
        <v/>
      </c>
      <c r="E306" s="4" t="str">
        <v>SXMP1B120</v>
      </c>
      <c r="F306" t="str">
        <v>Stykk | EA</v>
      </c>
      <c r="G306">
        <v>12</v>
      </c>
      <c r="H306" t="str">
        <v/>
      </c>
      <c r="I306" s="273"/>
      <c r="J306" s="273"/>
      <c r="K306" s="273"/>
      <c r="L306" s="273"/>
    </row>
    <row r="307" spans="1:12" ht="75" x14ac:dyDescent="0.25">
      <c r="A307" s="4" t="str">
        <v>6 - Suturer, antibakterielle</v>
      </c>
      <c r="B307" s="4">
        <v>60024</v>
      </c>
      <c r="C307" s="4" t="str">
        <v>Knytefri sutur (antibakteriell, enveis, rask resorpsjon), 4-0, tråd 14 + 14 cm, ufarget, premium omvendt skjærende, 3/8-sirkel, nål 19 mm</v>
      </c>
      <c r="D307" s="4" t="str">
        <v/>
      </c>
      <c r="E307" s="4" t="str">
        <v>SXMP2B407</v>
      </c>
      <c r="F307" t="str">
        <v>Stykk | EA</v>
      </c>
      <c r="G307">
        <v>180</v>
      </c>
      <c r="H307" t="str">
        <v/>
      </c>
      <c r="I307" s="273"/>
      <c r="J307" s="273"/>
      <c r="K307" s="273"/>
      <c r="L307" s="273"/>
    </row>
    <row r="308" spans="1:12" ht="60" x14ac:dyDescent="0.25">
      <c r="A308" s="4" t="str">
        <v>6 - Suturer, antibakterielle</v>
      </c>
      <c r="B308" s="4">
        <v>60025</v>
      </c>
      <c r="C308" s="4" t="str">
        <v>Knytefri sutur (antibakteriell, enveis, lang resorpsjon), 2-0, tråd 70 cm, farget, rund nål, 1/2-sirkel, nål 36 mm</v>
      </c>
      <c r="D308" s="4" t="str">
        <v/>
      </c>
      <c r="E308" s="4" t="str">
        <v>SXPP1B412</v>
      </c>
      <c r="F308" t="str">
        <v>Stykk | EA</v>
      </c>
      <c r="G308">
        <v>372</v>
      </c>
      <c r="H308" t="str">
        <v/>
      </c>
      <c r="I308" s="273"/>
      <c r="J308" s="273"/>
      <c r="K308" s="273"/>
      <c r="L308" s="273"/>
    </row>
    <row r="309" spans="1:12" ht="60" x14ac:dyDescent="0.25">
      <c r="A309" s="4" t="str">
        <v>6 - Suturer, antibakterielle</v>
      </c>
      <c r="B309" s="4">
        <v>60026</v>
      </c>
      <c r="C309" s="4" t="str">
        <v>Knytefri sutur (antibakteriell, enveis, lang resorpsjon), 1, tråd 60 cm, farget, rund nål, 1/2-sirkel, nål 48 mm</v>
      </c>
      <c r="D309" s="4" t="str">
        <v/>
      </c>
      <c r="E309" s="4" t="str">
        <v>SXPP1A445</v>
      </c>
      <c r="F309" t="str">
        <v>Stykk | EA</v>
      </c>
      <c r="G309">
        <v>864</v>
      </c>
      <c r="H309" t="str">
        <v/>
      </c>
      <c r="I309" s="273"/>
      <c r="J309" s="273"/>
      <c r="K309" s="273"/>
      <c r="L309" s="273"/>
    </row>
    <row r="310" spans="1:12" ht="45" x14ac:dyDescent="0.25">
      <c r="A310" s="4" t="str">
        <v>6 - Suturer, antibakterielle</v>
      </c>
      <c r="B310" s="4">
        <v>60027</v>
      </c>
      <c r="C310" s="4" t="str">
        <v>Sutur (resorberbar, monofil), 0, tråd 70 cm, farget, rund nål, 1/2-sirkel, nål 36 mm</v>
      </c>
      <c r="D310" s="4" t="str">
        <v/>
      </c>
      <c r="E310" s="4" t="str">
        <v>PDP340H</v>
      </c>
      <c r="F310" t="str">
        <v>Stykk | EA</v>
      </c>
      <c r="G310">
        <v>36</v>
      </c>
      <c r="H310" t="str">
        <v/>
      </c>
      <c r="I310" s="273"/>
      <c r="J310" s="273"/>
      <c r="K310" s="273"/>
      <c r="L310" s="273"/>
    </row>
    <row r="311" spans="1:12" ht="60" x14ac:dyDescent="0.25">
      <c r="A311" s="4" t="str">
        <v>6 - Suturer, antibakterielle</v>
      </c>
      <c r="B311" s="4">
        <v>60028</v>
      </c>
      <c r="C311" s="4" t="str">
        <v>Sutur (resorberbar, monofil), 1, tråd 150 cm (sløyfe/loop), farget, rund nål med skjærende tupp, 1/2-sirkel, nål 36 mm</v>
      </c>
      <c r="D311" s="4" t="str">
        <v/>
      </c>
      <c r="E311" s="4" t="str">
        <v>PDP9237T</v>
      </c>
      <c r="F311" t="str">
        <v>Stykk | EA</v>
      </c>
      <c r="G311">
        <v>48</v>
      </c>
      <c r="H311" t="str">
        <v/>
      </c>
      <c r="I311" s="273"/>
      <c r="J311" s="273"/>
      <c r="K311" s="273"/>
      <c r="L311" s="273"/>
    </row>
    <row r="312" spans="1:12" ht="45" x14ac:dyDescent="0.25">
      <c r="A312" s="4" t="str">
        <v>6 - Suturer, antibakterielle</v>
      </c>
      <c r="B312" s="4">
        <v>60029</v>
      </c>
      <c r="C312" s="4" t="str">
        <v>Sutur (resorberbar, monofil), 1, tråd 244 cm (sløyfe/loop), farget, rund nål, 1/2-sirkel, nål 48 mm</v>
      </c>
      <c r="D312" s="4" t="str">
        <v/>
      </c>
      <c r="E312" s="4" t="str">
        <v>D10178</v>
      </c>
      <c r="F312" t="str">
        <v>Stykk | EA</v>
      </c>
      <c r="G312">
        <v>12</v>
      </c>
      <c r="H312" t="str">
        <v/>
      </c>
      <c r="I312" s="273"/>
      <c r="J312" s="273"/>
      <c r="K312" s="273"/>
      <c r="L312" s="273"/>
    </row>
    <row r="313" spans="1:12" ht="45" x14ac:dyDescent="0.25">
      <c r="A313" s="4" t="str">
        <v>6 - Suturer, antibakterielle</v>
      </c>
      <c r="B313" s="4">
        <v>60030</v>
      </c>
      <c r="C313" s="4" t="str">
        <v>Ligatur (forhåndskuttet, antibakteriell, resorberbar, multifil, belagt), 2-0, tråd 5 x 70 cm, farget</v>
      </c>
      <c r="D313" s="4" t="str">
        <v/>
      </c>
      <c r="E313" s="4" t="str">
        <v>VCP1216E</v>
      </c>
      <c r="F313" t="str">
        <v>Stykk | EA</v>
      </c>
      <c r="G313">
        <v>264</v>
      </c>
      <c r="H313" t="str">
        <v/>
      </c>
      <c r="I313" s="273"/>
      <c r="J313" s="273"/>
      <c r="K313" s="273"/>
      <c r="L313" s="273"/>
    </row>
    <row r="314" spans="1:12" ht="45" x14ac:dyDescent="0.25">
      <c r="A314" s="4" t="str">
        <v>6 - Suturer, antibakterielle</v>
      </c>
      <c r="B314" s="4">
        <v>60031</v>
      </c>
      <c r="C314" s="4" t="str">
        <v>Ligatur (forhåndskuttet, antibakteriell, resorberbar, multifil, belagt), 3-0, tråd 5 x 70 cm, farget</v>
      </c>
      <c r="D314" s="4" t="str">
        <v/>
      </c>
      <c r="E314" s="4" t="str">
        <v>VCP1215E</v>
      </c>
      <c r="F314" t="str">
        <v>Stykk | EA</v>
      </c>
      <c r="G314">
        <v>360</v>
      </c>
      <c r="H314" t="str">
        <v/>
      </c>
      <c r="I314" s="273"/>
      <c r="J314" s="273"/>
      <c r="K314" s="273"/>
      <c r="L314" s="273"/>
    </row>
    <row r="315" spans="1:12" x14ac:dyDescent="0.25">
      <c r="A315" s="4" t="str">
        <v>6 - Suturer, antibakterielle</v>
      </c>
      <c r="B315" s="4">
        <v>60032</v>
      </c>
      <c r="C315" s="4" t="str">
        <v/>
      </c>
      <c r="D315" s="4" t="str">
        <v/>
      </c>
      <c r="E315" s="4" t="str">
        <v/>
      </c>
      <c r="F315" t="str">
        <v/>
      </c>
      <c r="G315" t="str">
        <v/>
      </c>
      <c r="H315" t="str">
        <v/>
      </c>
      <c r="I315" s="273"/>
      <c r="J315" s="273"/>
      <c r="K315" s="273"/>
      <c r="L315" s="273"/>
    </row>
    <row r="316" spans="1:12" x14ac:dyDescent="0.25">
      <c r="A316" s="4" t="str">
        <v>6 - Suturer, antibakterielle</v>
      </c>
      <c r="B316" s="4">
        <v>60033</v>
      </c>
      <c r="C316" s="4" t="str">
        <v/>
      </c>
      <c r="D316" s="4" t="str">
        <v/>
      </c>
      <c r="E316" s="4" t="str">
        <v/>
      </c>
      <c r="F316" t="str">
        <v/>
      </c>
      <c r="G316" t="str">
        <v/>
      </c>
      <c r="H316" t="str">
        <v/>
      </c>
      <c r="I316" s="273"/>
      <c r="J316" s="273"/>
      <c r="K316" s="273"/>
      <c r="L316" s="273"/>
    </row>
    <row r="317" spans="1:12" x14ac:dyDescent="0.25">
      <c r="A317" s="4" t="str">
        <v>6 - Suturer, antibakterielle</v>
      </c>
      <c r="B317" s="4">
        <v>60034</v>
      </c>
      <c r="C317" s="4" t="str">
        <v/>
      </c>
      <c r="D317" s="4" t="str">
        <v/>
      </c>
      <c r="E317" s="4" t="str">
        <v/>
      </c>
      <c r="F317" t="str">
        <v/>
      </c>
      <c r="G317" t="str">
        <v/>
      </c>
      <c r="H317" t="str">
        <v/>
      </c>
      <c r="I317" s="273"/>
      <c r="J317" s="273"/>
      <c r="K317" s="273"/>
      <c r="L317" s="273"/>
    </row>
    <row r="318" spans="1:12" ht="75" x14ac:dyDescent="0.25">
      <c r="A318" s="4" t="str">
        <v>7 - Suturer, knytefrie</v>
      </c>
      <c r="B318" s="4">
        <v>70001</v>
      </c>
      <c r="C318" s="4" t="str">
        <v>Knytefri sutur (resorberbar, monofil, enveis, medium resorpsjon), 2-0, tråd 15 cm, ufarget, rund nål, 1/2-sirkel, nål 17 mm</v>
      </c>
      <c r="D318" s="4" t="str">
        <v/>
      </c>
      <c r="E318" s="4" t="str">
        <v>VLM-2015</v>
      </c>
      <c r="F318" t="str">
        <v>Stykk | EA</v>
      </c>
      <c r="G318">
        <v>60</v>
      </c>
      <c r="H318" t="str">
        <v/>
      </c>
      <c r="I318" s="273"/>
      <c r="J318" s="273"/>
      <c r="K318" s="273"/>
      <c r="L318" s="273"/>
    </row>
    <row r="319" spans="1:12" ht="75" x14ac:dyDescent="0.25">
      <c r="A319" s="4" t="str">
        <v>7 - Suturer, knytefrie</v>
      </c>
      <c r="B319" s="4">
        <v>70002</v>
      </c>
      <c r="C319" s="4" t="str">
        <v>Knytefri sutur (resorberbar, monofil, enveis, medium resorpsjon), 2-0, tråd 15 cm, ufarget, rund nål, 1/2-sirkel, nål 26 mm</v>
      </c>
      <c r="D319" s="4" t="str">
        <v/>
      </c>
      <c r="E319" s="4" t="str">
        <v>VLM-2017</v>
      </c>
      <c r="F319" t="str">
        <v>Stykk | EA</v>
      </c>
      <c r="G319">
        <v>12</v>
      </c>
      <c r="H319" t="str">
        <v/>
      </c>
      <c r="I319" s="273"/>
      <c r="J319" s="273"/>
      <c r="K319" s="273"/>
      <c r="L319" s="273"/>
    </row>
    <row r="320" spans="1:12" ht="75" x14ac:dyDescent="0.25">
      <c r="A320" s="4" t="str">
        <v>7 - Suturer, knytefrie</v>
      </c>
      <c r="B320" s="4">
        <v>70003</v>
      </c>
      <c r="C320" s="4" t="str">
        <v>Knytefri sutur (resorberbar, monofil, toveis, medium resorpsjon), 2-0, tråd 16 + 16 cm, ufarget, rund nål, 1/2-sirkel, dobbelnål, nål 26 mm</v>
      </c>
      <c r="D320" s="4" t="str">
        <v/>
      </c>
      <c r="E320" s="4" t="str">
        <v>RS-1005Q</v>
      </c>
      <c r="F320" t="str">
        <v>Stykk | EA</v>
      </c>
      <c r="G320">
        <v>24</v>
      </c>
      <c r="H320" t="str">
        <v/>
      </c>
      <c r="I320" s="273"/>
      <c r="J320" s="273"/>
      <c r="K320" s="273"/>
      <c r="L320" s="273"/>
    </row>
    <row r="321" spans="1:12" ht="75" x14ac:dyDescent="0.25">
      <c r="A321" s="4" t="str">
        <v>7 - Suturer, knytefrie</v>
      </c>
      <c r="B321" s="4">
        <v>70004</v>
      </c>
      <c r="C321" s="4" t="str">
        <v>Knytefri sutur (resorberbar, monofil, enveis, medium resorpsjon), 2-0, tråd 60 cm, ufarget, omvendt skjærende, 3/8-sirkel, nål 24 mm</v>
      </c>
      <c r="D321" s="4" t="str">
        <v/>
      </c>
      <c r="E321" s="4" t="str">
        <v>VLM-1001</v>
      </c>
      <c r="F321" t="str">
        <v>Stykk | EA</v>
      </c>
      <c r="G321">
        <v>120</v>
      </c>
      <c r="H321" t="str">
        <v/>
      </c>
      <c r="I321" s="273"/>
      <c r="J321" s="273"/>
      <c r="K321" s="273"/>
      <c r="L321" s="273"/>
    </row>
    <row r="322" spans="1:12" ht="75" x14ac:dyDescent="0.25">
      <c r="A322" s="4" t="str">
        <v>7 - Suturer, knytefrie</v>
      </c>
      <c r="B322" s="4">
        <v>70005</v>
      </c>
      <c r="C322" s="4" t="str">
        <v>Knytefri sutur (resorberbar, monofil, enveis, medium resorpsjon), 3-0, tråd 45 cm, ufarget, premium omvendt skjærende, 3/8-sirkel, nål 19 mm</v>
      </c>
      <c r="D322" s="4" t="str">
        <v/>
      </c>
      <c r="E322" s="4" t="str">
        <v>VLM-2018</v>
      </c>
      <c r="F322" t="str">
        <v>Stykk | EA</v>
      </c>
      <c r="G322">
        <v>72</v>
      </c>
      <c r="H322" t="str">
        <v/>
      </c>
      <c r="I322" s="273"/>
      <c r="J322" s="273"/>
      <c r="K322" s="273"/>
      <c r="L322" s="273"/>
    </row>
    <row r="323" spans="1:12" ht="60" x14ac:dyDescent="0.25">
      <c r="A323" s="4" t="str">
        <v>7 - Suturer, knytefrie</v>
      </c>
      <c r="B323" s="4">
        <v>70006</v>
      </c>
      <c r="C323" s="4" t="str">
        <v>Knytefri sutur (resorberbar, monofil, toveis, rask resorpsjon), 0, tråd 16 + 16 cm, farget, rund nål, 1/2-sirkel, dobbelnål, nål 17 mm</v>
      </c>
      <c r="D323" s="4" t="str">
        <v/>
      </c>
      <c r="E323" s="4" t="str">
        <v>VP-2000Q</v>
      </c>
      <c r="F323" t="str">
        <v>Stykk | EA</v>
      </c>
      <c r="G323">
        <v>48</v>
      </c>
      <c r="H323" t="str">
        <v/>
      </c>
      <c r="I323" s="273"/>
      <c r="J323" s="273"/>
      <c r="K323" s="273"/>
      <c r="L323" s="273"/>
    </row>
    <row r="324" spans="1:12" ht="60" x14ac:dyDescent="0.25">
      <c r="A324" s="4" t="str">
        <v>7 - Suturer, knytefrie</v>
      </c>
      <c r="B324" s="4">
        <v>70007</v>
      </c>
      <c r="C324" s="4" t="str">
        <v>Knytefri sutur (resorberbar, monofil, enveis, medium resorpsjon), 2-0, tråd 20 cm, farget, rund nål, 1/2-sirkel, nål 17 mm</v>
      </c>
      <c r="D324" s="4" t="str">
        <v/>
      </c>
      <c r="E324" s="4" t="str">
        <v>VLM-2006</v>
      </c>
      <c r="F324" t="str">
        <v>Stykk | EA</v>
      </c>
      <c r="G324">
        <v>120</v>
      </c>
      <c r="H324" t="str">
        <v/>
      </c>
      <c r="I324" s="273"/>
      <c r="J324" s="273"/>
      <c r="K324" s="273"/>
      <c r="L324" s="273"/>
    </row>
    <row r="325" spans="1:12" x14ac:dyDescent="0.25">
      <c r="A325" t="str">
        <v>7 - Suturer, knytefrie</v>
      </c>
      <c r="B325">
        <v>70008</v>
      </c>
      <c r="C325" t="str">
        <v>Knytefri sutur (resorberbar, monofil, toveis, medium resorpsjon), 4-0, tråd 10 + 10 cm, farget, rund nål, 1/2-sirkel, dobbelnål, nål 17 mm</v>
      </c>
      <c r="D325" t="str">
        <v/>
      </c>
      <c r="E325" t="str">
        <v>RS-1010Q</v>
      </c>
      <c r="F325" t="str">
        <v>Stykk | EA</v>
      </c>
      <c r="G325">
        <v>36</v>
      </c>
      <c r="H325" t="str">
        <v/>
      </c>
      <c r="I325" s="273"/>
      <c r="J325" s="273"/>
      <c r="K325" s="273"/>
      <c r="L325" s="273"/>
    </row>
    <row r="326" spans="1:12" ht="60" x14ac:dyDescent="0.25">
      <c r="A326" s="4" t="str">
        <v>7 - Suturer, knytefrie</v>
      </c>
      <c r="B326" s="4">
        <v>70009</v>
      </c>
      <c r="C326" s="4" t="str">
        <v>Knytefri sutur (resorberbar, monofil, enveis, lang resorpsjon), 0, tråd 30 cm, farget, rund nål, 1/2-sirkel, nål 26 mm</v>
      </c>
      <c r="D326" s="4" t="str">
        <v/>
      </c>
      <c r="E326" s="4" t="str">
        <v>VLP-2009</v>
      </c>
      <c r="F326" t="str">
        <v>Stykk | EA</v>
      </c>
      <c r="G326">
        <v>12</v>
      </c>
      <c r="H326" t="str">
        <v/>
      </c>
      <c r="I326" s="273"/>
      <c r="J326" s="273"/>
      <c r="K326" s="273"/>
      <c r="L326" s="273"/>
    </row>
    <row r="327" spans="1:12" ht="60" x14ac:dyDescent="0.25">
      <c r="A327" s="4" t="str">
        <v>7 - Suturer, knytefrie</v>
      </c>
      <c r="B327" s="4">
        <v>70010</v>
      </c>
      <c r="C327" s="4" t="str">
        <v>Knytefri sutur (resorberbar, monofil, enveis, lang resorpsjon), 0, tråd 70 cm, farget, rund nål, 1/2-sirkel, nål 36 mm</v>
      </c>
      <c r="D327" s="4" t="str">
        <v/>
      </c>
      <c r="E327" s="4" t="str">
        <v>VLP-2012</v>
      </c>
      <c r="F327" t="str">
        <v>Stykk | EA</v>
      </c>
      <c r="G327">
        <v>24</v>
      </c>
      <c r="H327" t="str">
        <v/>
      </c>
      <c r="I327" s="273"/>
      <c r="J327" s="273"/>
      <c r="K327" s="273"/>
      <c r="L327" s="273"/>
    </row>
    <row r="328" spans="1:12" ht="60" x14ac:dyDescent="0.25">
      <c r="A328" s="4" t="str">
        <v>7 - Suturer, knytefrie</v>
      </c>
      <c r="B328" s="4">
        <v>70011</v>
      </c>
      <c r="C328" s="4" t="str">
        <v>Knytefri sutur (resorberbar, monofil, enveis, lang resorpsjon), 2-0, tråd 20 cm, farget, rund nål, 1/2-sirkel, nål 26 mm</v>
      </c>
      <c r="D328" s="4" t="str">
        <v/>
      </c>
      <c r="E328" s="4" t="str">
        <v>VLP-2021</v>
      </c>
      <c r="F328" t="str">
        <v>Stykk | EA</v>
      </c>
      <c r="G328">
        <v>72</v>
      </c>
      <c r="H328" t="str">
        <v/>
      </c>
      <c r="I328" s="273"/>
      <c r="J328" s="273"/>
      <c r="K328" s="273"/>
      <c r="L328" s="273"/>
    </row>
    <row r="329" spans="1:12" ht="60" x14ac:dyDescent="0.25">
      <c r="A329" s="4" t="str">
        <v>7 - Suturer, knytefrie</v>
      </c>
      <c r="B329" s="4">
        <v>70012</v>
      </c>
      <c r="C329" s="4" t="str">
        <v>Knytefri sutur (resorberbar, monofil, enveis, lang resorpsjon), 3-0, tråd 23 cm, farget, rund nål, 1/2-sirkel, nål 26 mm</v>
      </c>
      <c r="D329" s="4" t="str">
        <v/>
      </c>
      <c r="E329" s="4" t="str">
        <v>VLOCL0644</v>
      </c>
      <c r="F329" t="str">
        <v>Stykk | EA</v>
      </c>
      <c r="G329">
        <v>36</v>
      </c>
      <c r="H329" t="str">
        <v/>
      </c>
      <c r="I329" s="273"/>
      <c r="J329" s="273"/>
      <c r="K329" s="273"/>
      <c r="L329" s="273"/>
    </row>
    <row r="330" spans="1:12" ht="60" x14ac:dyDescent="0.25">
      <c r="A330" s="4" t="str">
        <v>7 - Suturer, knytefrie</v>
      </c>
      <c r="B330" s="4">
        <v>70013</v>
      </c>
      <c r="C330" s="4" t="str">
        <v>Knytefri sutur (ikke-resorberbar, monofil, enveis), 0, tråd 45 cm, farget, rund nål, 1/2-sirkel, nål 48 mm</v>
      </c>
      <c r="D330" s="4" t="str">
        <v/>
      </c>
      <c r="E330" s="4" t="str">
        <v>VLOCN1126</v>
      </c>
      <c r="F330" t="str">
        <v>Stykk | EA</v>
      </c>
      <c r="G330">
        <v>24</v>
      </c>
      <c r="H330" t="str">
        <v/>
      </c>
      <c r="I330" s="273"/>
      <c r="J330" s="273"/>
      <c r="K330" s="273"/>
      <c r="L330" s="273"/>
    </row>
    <row r="331" spans="1:12" ht="60" x14ac:dyDescent="0.25">
      <c r="A331" s="4" t="str">
        <v>7 - Suturer, knytefrie</v>
      </c>
      <c r="B331" s="4">
        <v>70014</v>
      </c>
      <c r="C331" s="4" t="str">
        <v>Knytefri sutur (resorberbar, monofil, enveis, lang resorpsjon), 2-0, tråd 15 cm, farget, rund nål, 1/2-sirkel, nål 48 mm</v>
      </c>
      <c r="D331" s="4" t="str">
        <v/>
      </c>
      <c r="E331" s="4" t="str">
        <v>VLOCL2105</v>
      </c>
      <c r="F331" t="str">
        <v>Stykk | EA</v>
      </c>
      <c r="G331">
        <v>60</v>
      </c>
      <c r="H331" t="str">
        <v/>
      </c>
      <c r="I331" s="273"/>
      <c r="J331" s="273"/>
      <c r="K331" s="273"/>
      <c r="L331" s="273"/>
    </row>
    <row r="332" spans="1:12" ht="60" x14ac:dyDescent="0.25">
      <c r="A332" s="4" t="str">
        <v>7 - Suturer, knytefrie</v>
      </c>
      <c r="B332" s="4">
        <v>70015</v>
      </c>
      <c r="C332" s="4" t="str">
        <v>Knytefri sutur (resorberbar, monofil, enveis, lang resorpsjon), 2-0, tråd 23 cm, farget, rund nål, 1/2-sirkel, nål 48 mm</v>
      </c>
      <c r="D332" s="4" t="str">
        <v/>
      </c>
      <c r="E332" s="4" t="str">
        <v>VLOCL2145</v>
      </c>
      <c r="F332" t="str">
        <v>Stykk | EA</v>
      </c>
      <c r="G332">
        <v>552</v>
      </c>
      <c r="H332" t="str">
        <v/>
      </c>
      <c r="I332" s="273"/>
      <c r="J332" s="273"/>
      <c r="K332" s="273"/>
      <c r="L332" s="273"/>
    </row>
    <row r="333" spans="1:12" ht="60" x14ac:dyDescent="0.25">
      <c r="A333" s="4" t="str">
        <v>7 - Suturer, knytefrie</v>
      </c>
      <c r="B333" s="4">
        <v>70016</v>
      </c>
      <c r="C333" s="4" t="str">
        <v>Knytefri sutur (resorberbar, monofil, enveis, medium resorpsjon), 2-0, tråd 23 cm, farget, rund nål, 1/2-sirkel, nål 37 mm</v>
      </c>
      <c r="D333" s="4" t="str">
        <v/>
      </c>
      <c r="E333" s="4" t="str">
        <v>VLOCM1545</v>
      </c>
      <c r="F333" t="str">
        <v>Stykk | EA</v>
      </c>
      <c r="G333">
        <v>240</v>
      </c>
      <c r="H333" t="str">
        <v/>
      </c>
      <c r="I333" s="273"/>
      <c r="J333" s="273"/>
      <c r="K333" s="273"/>
      <c r="L333" s="273"/>
    </row>
    <row r="334" spans="1:12" ht="60" x14ac:dyDescent="0.25">
      <c r="A334" s="4" t="str">
        <v>7 - Suturer, knytefrie</v>
      </c>
      <c r="B334" s="4">
        <v>70017</v>
      </c>
      <c r="C334" s="4" t="str">
        <v>Knytefri sutur (resorberbar, monofil, enveis, medium resorpsjon), 3-0, tråd 15 cm, farget, rund nål, 1/2-sirkel, nål 22 mm</v>
      </c>
      <c r="D334" s="4" t="str">
        <v/>
      </c>
      <c r="E334" s="4" t="str">
        <v>VLOCM0804</v>
      </c>
      <c r="F334" t="str">
        <v>Stykk | EA</v>
      </c>
      <c r="G334">
        <v>276</v>
      </c>
      <c r="H334" t="str">
        <v/>
      </c>
      <c r="I334" s="273"/>
      <c r="J334" s="273"/>
      <c r="K334" s="273"/>
      <c r="L334" s="273"/>
    </row>
    <row r="335" spans="1:12" ht="60" x14ac:dyDescent="0.25">
      <c r="A335" s="4" t="str">
        <v>7 - Suturer, knytefrie</v>
      </c>
      <c r="B335" s="4">
        <v>70018</v>
      </c>
      <c r="C335" s="4" t="str">
        <v>Knytefri sutur (antibakteriell, resorberbar, monofil, enveis, lang resorpsjon), 2-0, tråd 45 cm, farget, rund nål, 1/2-sirkel, nål 36 mm</v>
      </c>
      <c r="D335" s="4" t="str">
        <v/>
      </c>
      <c r="E335" s="4" t="str">
        <v>SXPD2B412</v>
      </c>
      <c r="F335" t="str">
        <v>Stykk | EA</v>
      </c>
      <c r="G335">
        <v>228</v>
      </c>
      <c r="H335" t="str">
        <v/>
      </c>
      <c r="I335" s="273"/>
      <c r="J335" s="273"/>
      <c r="K335" s="273"/>
      <c r="L335" s="273"/>
    </row>
    <row r="336" spans="1:12" x14ac:dyDescent="0.25">
      <c r="A336" s="4" t="str">
        <v>7 - Suturer, knytefrie</v>
      </c>
      <c r="B336" s="4">
        <v>70019</v>
      </c>
      <c r="C336" s="4" t="str">
        <v/>
      </c>
      <c r="D336" s="4" t="str">
        <v/>
      </c>
      <c r="E336" s="4" t="str">
        <v/>
      </c>
      <c r="F336" t="str">
        <v/>
      </c>
      <c r="G336" t="str">
        <v/>
      </c>
      <c r="H336" t="str">
        <v/>
      </c>
      <c r="I336" s="273"/>
      <c r="J336" s="273"/>
      <c r="K336" s="273"/>
      <c r="L336" s="273"/>
    </row>
    <row r="337" spans="1:12" x14ac:dyDescent="0.25">
      <c r="A337" s="4" t="str">
        <v>8 - Hudklips, engangs</v>
      </c>
      <c r="B337" s="4">
        <v>80001</v>
      </c>
      <c r="C337" s="4" t="str">
        <v>Hudklips 35 standard</v>
      </c>
      <c r="D337" s="4" t="str">
        <v/>
      </c>
      <c r="E337" s="4" t="str">
        <v>8886803512</v>
      </c>
      <c r="F337" t="str">
        <v>Stykk | EA</v>
      </c>
      <c r="G337">
        <v>132</v>
      </c>
      <c r="H337" t="str">
        <v/>
      </c>
      <c r="I337" s="273"/>
      <c r="J337" s="273"/>
      <c r="K337" s="273"/>
      <c r="L337" s="273"/>
    </row>
    <row r="338" spans="1:12" x14ac:dyDescent="0.25">
      <c r="A338" s="4" t="str">
        <v>8 - Hudklips, engangs</v>
      </c>
      <c r="B338" s="4">
        <v>80002</v>
      </c>
      <c r="C338" s="4" t="str">
        <v>Hudklips 35 brede</v>
      </c>
      <c r="D338" s="4" t="str">
        <v/>
      </c>
      <c r="E338" s="4" t="str">
        <v>8886803712</v>
      </c>
      <c r="F338" t="str">
        <v>Stykk | EA</v>
      </c>
      <c r="G338">
        <v>4080</v>
      </c>
      <c r="H338" t="str">
        <v/>
      </c>
      <c r="I338" s="273"/>
      <c r="J338" s="273"/>
      <c r="K338" s="273"/>
      <c r="L338" s="273"/>
    </row>
    <row r="339" spans="1:12" x14ac:dyDescent="0.25">
      <c r="A339" s="4" t="str">
        <v>8 - Hudklips, engangs</v>
      </c>
      <c r="B339" s="4">
        <v>80003</v>
      </c>
      <c r="C339" s="4" t="str">
        <v/>
      </c>
      <c r="D339" s="4" t="str">
        <v/>
      </c>
      <c r="E339" s="4" t="str">
        <v/>
      </c>
      <c r="F339" t="str">
        <v/>
      </c>
      <c r="G339" t="str">
        <v/>
      </c>
      <c r="H339" t="str">
        <v/>
      </c>
      <c r="I339" s="273"/>
      <c r="J339" s="273"/>
      <c r="K339" s="273"/>
      <c r="L339" s="273"/>
    </row>
    <row r="340" spans="1:12" x14ac:dyDescent="0.25">
      <c r="A340" s="4" t="str">
        <v>8 - Hudklips, engangs</v>
      </c>
      <c r="B340" s="4">
        <v>80004</v>
      </c>
      <c r="C340" s="4" t="str">
        <v/>
      </c>
      <c r="D340" s="4" t="str">
        <v/>
      </c>
      <c r="E340" s="4" t="str">
        <v/>
      </c>
      <c r="F340" t="str">
        <v/>
      </c>
      <c r="G340" t="str">
        <v/>
      </c>
      <c r="H340" t="str">
        <v/>
      </c>
      <c r="I340" s="273"/>
      <c r="J340" s="273"/>
      <c r="K340" s="273"/>
      <c r="L340" s="273"/>
    </row>
    <row r="341" spans="1:12" x14ac:dyDescent="0.25">
      <c r="A341" s="4" t="str">
        <v>9 - Hudklipsfjernere</v>
      </c>
      <c r="B341" s="4">
        <v>90001</v>
      </c>
      <c r="C341" s="4" t="str">
        <v>Hudklipsfjerner, engangs</v>
      </c>
      <c r="D341" s="4" t="str">
        <v/>
      </c>
      <c r="E341" s="4" t="str">
        <v>26068014101</v>
      </c>
      <c r="F341" t="str">
        <v>Stykk | EA</v>
      </c>
      <c r="G341">
        <v>2360</v>
      </c>
      <c r="H341" t="str">
        <v/>
      </c>
      <c r="I341" s="273"/>
      <c r="J341" s="273"/>
      <c r="K341" s="273"/>
      <c r="L341" s="273"/>
    </row>
    <row r="342" spans="1:12" x14ac:dyDescent="0.25">
      <c r="A342" s="4" t="str">
        <v>9 - Hudklipsfjernere</v>
      </c>
      <c r="B342" s="4">
        <v>90002</v>
      </c>
      <c r="C342" s="4" t="str">
        <v/>
      </c>
      <c r="D342" s="4" t="str">
        <v/>
      </c>
      <c r="E342" s="4" t="str">
        <v/>
      </c>
      <c r="F342" t="str">
        <v/>
      </c>
      <c r="G342" t="str">
        <v/>
      </c>
      <c r="H342" t="str">
        <v/>
      </c>
      <c r="I342" s="273"/>
      <c r="J342" s="273"/>
      <c r="K342" s="273"/>
      <c r="L342" s="273"/>
    </row>
    <row r="343" spans="1:12" x14ac:dyDescent="0.25">
      <c r="A343" s="4" t="str">
        <v>9 - Hudklipsfjernere</v>
      </c>
      <c r="B343" s="4">
        <v>90003</v>
      </c>
      <c r="C343" s="4" t="str">
        <v/>
      </c>
      <c r="D343" s="4" t="str">
        <v/>
      </c>
      <c r="E343" s="4" t="str">
        <v/>
      </c>
      <c r="F343" t="str">
        <v/>
      </c>
      <c r="G343" t="str">
        <v/>
      </c>
      <c r="H343" t="str">
        <v/>
      </c>
      <c r="I343" s="273"/>
      <c r="J343" s="273"/>
      <c r="K343" s="273"/>
      <c r="L343" s="273"/>
    </row>
    <row r="344" spans="1:12" ht="30" x14ac:dyDescent="0.25">
      <c r="A344" s="4" t="str">
        <v xml:space="preserve">10 - Karstrikk </v>
      </c>
      <c r="B344" s="4">
        <v>100001</v>
      </c>
      <c r="C344" s="4" t="str">
        <v>Karstrikk diameter 2,5 mm, lengde 75 cm, farget (arteriemerking)</v>
      </c>
      <c r="D344" s="4" t="str">
        <v/>
      </c>
      <c r="E344" s="4" t="str">
        <v>B1095510</v>
      </c>
      <c r="F344" t="str">
        <v>Stykk | EA</v>
      </c>
      <c r="G344">
        <v>120</v>
      </c>
      <c r="H344" t="str">
        <v/>
      </c>
      <c r="I344" s="273"/>
      <c r="J344" s="273"/>
      <c r="K344" s="273"/>
      <c r="L344" s="273"/>
    </row>
    <row r="345" spans="1:12" ht="30" x14ac:dyDescent="0.25">
      <c r="A345" s="4" t="str">
        <v xml:space="preserve">10 - Karstrikk </v>
      </c>
      <c r="B345" s="4">
        <v>100002</v>
      </c>
      <c r="C345" s="4" t="str">
        <v>Karstrikk (flettet bomull), bredde 4,0 mm, lengde 75 cm, farget</v>
      </c>
      <c r="D345" s="4" t="str">
        <v/>
      </c>
      <c r="E345" s="4" t="str">
        <v>B1095625</v>
      </c>
      <c r="F345" t="str">
        <v>Stykk | EA</v>
      </c>
      <c r="G345">
        <v>192</v>
      </c>
      <c r="H345" t="str">
        <v/>
      </c>
      <c r="I345" s="273"/>
      <c r="J345" s="273"/>
      <c r="K345" s="273"/>
      <c r="L345" s="273"/>
    </row>
    <row r="346" spans="1:12" ht="30" x14ac:dyDescent="0.25">
      <c r="A346" s="4" t="str">
        <v xml:space="preserve">10 - Karstrikk </v>
      </c>
      <c r="B346" s="4">
        <v>100003</v>
      </c>
      <c r="C346" s="4" t="str">
        <v>Karstrikk, diameter 2,5 mm, lengde 75 cm, farget (ureter/nervemerking)</v>
      </c>
      <c r="D346" s="4" t="str">
        <v/>
      </c>
      <c r="E346" s="4" t="str">
        <v>B1095536</v>
      </c>
      <c r="F346" t="str">
        <v>Stykk | EA</v>
      </c>
      <c r="G346">
        <v>120</v>
      </c>
      <c r="H346" t="str">
        <v/>
      </c>
      <c r="I346" s="273"/>
      <c r="J346" s="273"/>
      <c r="K346" s="273"/>
      <c r="L346" s="273"/>
    </row>
    <row r="347" spans="1:12" ht="30" x14ac:dyDescent="0.25">
      <c r="A347" s="4" t="str">
        <v xml:space="preserve">10 - Karstrikk </v>
      </c>
      <c r="B347" s="4">
        <v>100004</v>
      </c>
      <c r="C347" s="4" t="str">
        <v>Karstrikk, diameter 2,5 mm, lengde 2 x 45 cm, farget (arteriemerking)</v>
      </c>
      <c r="D347" s="4" t="str">
        <v/>
      </c>
      <c r="E347" s="4" t="str">
        <v>B1095110</v>
      </c>
      <c r="F347" t="str">
        <v>Stykk | EA</v>
      </c>
      <c r="G347">
        <v>984</v>
      </c>
      <c r="H347" t="str">
        <v/>
      </c>
      <c r="I347" s="273"/>
      <c r="J347" s="273"/>
      <c r="K347" s="273"/>
      <c r="L347" s="273"/>
    </row>
    <row r="348" spans="1:12" x14ac:dyDescent="0.25">
      <c r="A348" t="str">
        <v xml:space="preserve">10 - Karstrikk </v>
      </c>
      <c r="B348">
        <v>100005</v>
      </c>
      <c r="C348" t="str">
        <v>Karstrikk, diameter 2,5 mm, lengde 2 x 45 cm, farget (ureter/nervemerking)</v>
      </c>
      <c r="D348" t="str">
        <v/>
      </c>
      <c r="E348" t="str">
        <v>B1095137</v>
      </c>
      <c r="F348" t="str">
        <v>Stykk | EA</v>
      </c>
      <c r="G348">
        <v>192</v>
      </c>
      <c r="H348" t="str">
        <v/>
      </c>
      <c r="I348" s="273"/>
      <c r="J348" s="273"/>
      <c r="K348" s="273"/>
      <c r="L348" s="273"/>
    </row>
    <row r="349" spans="1:12" ht="30" x14ac:dyDescent="0.25">
      <c r="A349" s="4" t="str">
        <v xml:space="preserve">10 - Karstrikk </v>
      </c>
      <c r="B349" s="4">
        <v>100006</v>
      </c>
      <c r="C349" s="4" t="str">
        <v>Karstrikk, diameter 2,5 mm, lengde 75 cm, farget</v>
      </c>
      <c r="D349" s="4" t="str">
        <v/>
      </c>
      <c r="E349" s="4" t="str">
        <v>B1095544</v>
      </c>
      <c r="F349" t="str">
        <v>Stykk | EA</v>
      </c>
      <c r="G349">
        <v>24</v>
      </c>
      <c r="H349" t="str">
        <v/>
      </c>
      <c r="I349" s="273"/>
      <c r="J349" s="273"/>
      <c r="K349" s="273"/>
      <c r="L349" s="273"/>
    </row>
    <row r="350" spans="1:12" ht="30" x14ac:dyDescent="0.25">
      <c r="A350" s="4" t="str">
        <v xml:space="preserve">10 - Karstrikk </v>
      </c>
      <c r="B350" s="4">
        <v>100007</v>
      </c>
      <c r="C350" s="4" t="str">
        <v>Karstrikk, diameter 2,5 mm, lengde 2 x 45 cm, farget (venemerking)</v>
      </c>
      <c r="D350" s="4" t="str">
        <v/>
      </c>
      <c r="E350" s="4" t="str">
        <v>B1095129</v>
      </c>
      <c r="F350" t="str">
        <v>Stykk | EA</v>
      </c>
      <c r="G350">
        <v>504</v>
      </c>
      <c r="H350" t="str">
        <v/>
      </c>
      <c r="I350" s="273"/>
      <c r="J350" s="273"/>
      <c r="K350" s="273"/>
      <c r="L350" s="273"/>
    </row>
    <row r="351" spans="1:12" ht="30" x14ac:dyDescent="0.25">
      <c r="A351" s="4" t="str">
        <v xml:space="preserve">10 - Karstrikk </v>
      </c>
      <c r="B351" s="4">
        <v>100008</v>
      </c>
      <c r="C351" s="4" t="str">
        <v>Karstrikk, diameter 1,5 mm, lengde 2 x 45 cm, farget (arteriemerking)</v>
      </c>
      <c r="D351" s="4" t="str">
        <v/>
      </c>
      <c r="E351" s="4" t="str">
        <v>B1095013</v>
      </c>
      <c r="F351" t="str">
        <v>Stykk | EA</v>
      </c>
      <c r="G351">
        <v>240</v>
      </c>
      <c r="H351" t="str">
        <v/>
      </c>
      <c r="I351" s="273"/>
      <c r="J351" s="273"/>
      <c r="K351" s="273"/>
      <c r="L351" s="273"/>
    </row>
    <row r="352" spans="1:12" ht="30" x14ac:dyDescent="0.25">
      <c r="A352" s="4" t="str">
        <v xml:space="preserve">10 - Karstrikk </v>
      </c>
      <c r="B352" s="4">
        <v>100009</v>
      </c>
      <c r="C352" s="4" t="str">
        <v>Karstrikk, diameter 1,5 mm, lengde 2 x 45 cm, farget (venemerking)</v>
      </c>
      <c r="D352" s="4" t="str">
        <v/>
      </c>
      <c r="E352" s="4" t="str">
        <v>B1095021</v>
      </c>
      <c r="F352" t="str">
        <v>Stykk | EA</v>
      </c>
      <c r="G352">
        <v>864</v>
      </c>
      <c r="H352" t="str">
        <v/>
      </c>
      <c r="I352" s="273"/>
      <c r="J352" s="273"/>
      <c r="K352" s="273"/>
      <c r="L352" s="273"/>
    </row>
    <row r="353" spans="1:12" x14ac:dyDescent="0.25">
      <c r="A353" s="4" t="str">
        <v xml:space="preserve">10 - Karstrikk </v>
      </c>
      <c r="B353" s="4">
        <v>100010</v>
      </c>
      <c r="C353" s="4" t="str">
        <v/>
      </c>
      <c r="D353" s="4" t="str">
        <v/>
      </c>
      <c r="E353" s="4" t="str">
        <v/>
      </c>
      <c r="F353" t="str">
        <v/>
      </c>
      <c r="G353" t="str">
        <v/>
      </c>
      <c r="H353" t="str">
        <v/>
      </c>
      <c r="I353" s="273"/>
      <c r="J353" s="273"/>
      <c r="K353" s="273"/>
      <c r="L353" s="273"/>
    </row>
    <row r="354" spans="1:12" x14ac:dyDescent="0.25">
      <c r="A354" s="4" t="str">
        <v xml:space="preserve">10 - Karstrikk </v>
      </c>
      <c r="B354" s="4">
        <v>100011</v>
      </c>
      <c r="C354" s="4" t="str">
        <v/>
      </c>
      <c r="D354" s="4" t="str">
        <v/>
      </c>
      <c r="E354" s="4" t="str">
        <v/>
      </c>
      <c r="F354" t="str">
        <v/>
      </c>
      <c r="G354" t="str">
        <v/>
      </c>
      <c r="H354" t="str">
        <v/>
      </c>
      <c r="I354" s="273"/>
      <c r="J354" s="273"/>
      <c r="K354" s="273"/>
      <c r="L354" s="273"/>
    </row>
    <row r="355" spans="1:12" ht="60" x14ac:dyDescent="0.25">
      <c r="A355" s="4" t="str">
        <v>11 - Sårstøtte</v>
      </c>
      <c r="B355" s="4">
        <v>110001</v>
      </c>
      <c r="C355" s="4" t="str">
        <v>Kirurgisk bånd (ikke-resorberbar, multifil), 5 (bredde 5 mm), tråd 40 cm, ufarget, butt nål, 1/2-sirkel, dobbelnål, nål 65 mm</v>
      </c>
      <c r="D355" s="4" t="str">
        <v/>
      </c>
      <c r="E355" s="4" t="str">
        <v>RS22G</v>
      </c>
      <c r="F355" t="str">
        <v>Stykk | EA</v>
      </c>
      <c r="G355">
        <v>12</v>
      </c>
      <c r="H355" t="str">
        <v/>
      </c>
      <c r="I355" s="273"/>
      <c r="J355" s="273"/>
      <c r="K355" s="273"/>
      <c r="L355" s="273"/>
    </row>
    <row r="356" spans="1:12" x14ac:dyDescent="0.25">
      <c r="A356" s="4" t="str">
        <v>11 - Sårstøtte</v>
      </c>
      <c r="B356" s="4">
        <v>110002</v>
      </c>
      <c r="C356" s="4" t="str">
        <v/>
      </c>
      <c r="D356" s="4" t="str">
        <v/>
      </c>
      <c r="E356" s="4" t="str">
        <v/>
      </c>
      <c r="F356" t="str">
        <v/>
      </c>
      <c r="G356" t="str">
        <v/>
      </c>
      <c r="H356" t="str">
        <v/>
      </c>
      <c r="I356" s="273"/>
      <c r="J356" s="273"/>
      <c r="K356" s="273"/>
      <c r="L356" s="273"/>
    </row>
    <row r="357" spans="1:12" x14ac:dyDescent="0.25">
      <c r="A357" s="4" t="str">
        <v>11 - Sårstøtte</v>
      </c>
      <c r="B357" s="4">
        <v>110003</v>
      </c>
      <c r="C357" s="4" t="str">
        <v/>
      </c>
      <c r="D357" s="4" t="str">
        <v/>
      </c>
      <c r="E357" s="4" t="str">
        <v/>
      </c>
      <c r="F357" t="str">
        <v/>
      </c>
      <c r="G357" t="str">
        <v/>
      </c>
      <c r="H357" t="str">
        <v/>
      </c>
      <c r="I357" s="273"/>
      <c r="J357" s="273"/>
      <c r="K357" s="273"/>
      <c r="L357" s="273"/>
    </row>
    <row r="358" spans="1:12" ht="30" x14ac:dyDescent="0.25">
      <c r="A358" s="4" t="str">
        <v>12 - Hudlukkesystem ikke-invasivt</v>
      </c>
      <c r="B358" s="4">
        <v>120001</v>
      </c>
      <c r="C358" s="4" t="str">
        <v>Hudlukkesystem ikke-invasivt ca 4 cm</v>
      </c>
      <c r="D358" s="4" t="str">
        <v/>
      </c>
      <c r="E358" s="4" t="str">
        <v>PS2040</v>
      </c>
      <c r="F358" t="str">
        <v>Stykk | EA</v>
      </c>
      <c r="G358">
        <v>10</v>
      </c>
      <c r="H358" t="str">
        <v/>
      </c>
      <c r="I358" s="273"/>
      <c r="J358" s="273"/>
      <c r="K358" s="273"/>
      <c r="L358" s="273"/>
    </row>
    <row r="359" spans="1:12" ht="30" x14ac:dyDescent="0.25">
      <c r="A359" s="4" t="str">
        <v>12 - Hudlukkesystem ikke-invasivt</v>
      </c>
      <c r="B359" s="4">
        <v>120002</v>
      </c>
      <c r="C359" s="4" t="str">
        <v>Hudlukkesystem ikke-invasivt ca 8 cm</v>
      </c>
      <c r="D359" s="4" t="str">
        <v/>
      </c>
      <c r="E359" s="4" t="str">
        <v>PS2080</v>
      </c>
      <c r="F359" t="str">
        <v>Stykk | EA</v>
      </c>
      <c r="G359">
        <v>80</v>
      </c>
      <c r="H359" t="str">
        <v/>
      </c>
      <c r="I359" s="273"/>
      <c r="J359" s="273"/>
      <c r="K359" s="273"/>
      <c r="L359" s="273"/>
    </row>
    <row r="360" spans="1:12" ht="30" x14ac:dyDescent="0.25">
      <c r="A360" s="4" t="str">
        <v>12 - Hudlukkesystem ikke-invasivt</v>
      </c>
      <c r="B360" s="4">
        <v>120003</v>
      </c>
      <c r="C360" s="4" t="str">
        <v>Hudlukkesystem ikke-invasivt ca 16 cm</v>
      </c>
      <c r="D360" s="4" t="str">
        <v/>
      </c>
      <c r="E360" s="4" t="str">
        <v>PS1160</v>
      </c>
      <c r="F360" t="str">
        <v>Stykk | EA</v>
      </c>
      <c r="G360">
        <v>20</v>
      </c>
      <c r="H360" t="str">
        <v/>
      </c>
      <c r="I360" s="273"/>
      <c r="J360" s="273"/>
      <c r="K360" s="273"/>
      <c r="L360" s="273"/>
    </row>
    <row r="361" spans="1:12" ht="30" x14ac:dyDescent="0.25">
      <c r="A361" s="4" t="str">
        <v>12 - Hudlukkesystem ikke-invasivt</v>
      </c>
      <c r="B361" s="4">
        <v>120004</v>
      </c>
      <c r="C361" s="4" t="str">
        <v>Hudlukkesystem ikke-invasivt ca 24 cm</v>
      </c>
      <c r="D361" s="4" t="str">
        <v/>
      </c>
      <c r="E361" s="4" t="str">
        <v>PS1240</v>
      </c>
      <c r="F361" t="str">
        <v>Stykk | EA</v>
      </c>
      <c r="G361">
        <v>50</v>
      </c>
      <c r="H361" t="str">
        <v/>
      </c>
      <c r="I361" s="273"/>
      <c r="J361" s="273"/>
      <c r="K361" s="273"/>
      <c r="L361" s="273"/>
    </row>
    <row r="362" spans="1:12" x14ac:dyDescent="0.25">
      <c r="A362" s="4" t="str">
        <v>12 - Hudlukkesystem ikke-invasivt</v>
      </c>
      <c r="B362" s="4">
        <v>120005</v>
      </c>
      <c r="C362" s="4" t="str">
        <v/>
      </c>
      <c r="D362" s="4" t="str">
        <v/>
      </c>
      <c r="E362" s="4" t="str">
        <v/>
      </c>
      <c r="F362" t="str">
        <v/>
      </c>
      <c r="G362" t="str">
        <v/>
      </c>
      <c r="H362" t="str">
        <v/>
      </c>
      <c r="I362" s="273"/>
      <c r="J362" s="273"/>
      <c r="K362" s="273"/>
      <c r="L362" s="273"/>
    </row>
    <row r="363" spans="1:12" x14ac:dyDescent="0.25">
      <c r="A363" s="4" t="str">
        <v>12 - Hudlukkesystem ikke-invasivt</v>
      </c>
      <c r="B363" s="4">
        <v>120006</v>
      </c>
      <c r="C363" s="4" t="str">
        <v/>
      </c>
      <c r="D363" s="4" t="str">
        <v/>
      </c>
      <c r="E363" s="4" t="str">
        <v/>
      </c>
      <c r="F363" t="str">
        <v/>
      </c>
      <c r="G363" t="str">
        <v/>
      </c>
      <c r="H363" t="str">
        <v/>
      </c>
      <c r="I363" s="273"/>
      <c r="J363" s="273"/>
      <c r="K363" s="273"/>
      <c r="L363" s="273"/>
    </row>
    <row r="364" spans="1:12" x14ac:dyDescent="0.25">
      <c r="A364" s="4" t="str">
        <v>13 - Suturkit</v>
      </c>
      <c r="B364" s="4">
        <v>130001</v>
      </c>
      <c r="C364" s="4" t="str">
        <v>Suturkit</v>
      </c>
      <c r="D364" s="4" t="str">
        <v/>
      </c>
      <c r="E364" s="4" t="str">
        <v/>
      </c>
      <c r="F364" t="str">
        <v>Stykk | EA</v>
      </c>
      <c r="G364">
        <v>360</v>
      </c>
      <c r="H364" t="str">
        <v/>
      </c>
      <c r="I364" s="273"/>
      <c r="J364" s="273"/>
      <c r="K364" s="273"/>
      <c r="L364" s="273"/>
    </row>
    <row r="365" spans="1:12" x14ac:dyDescent="0.25">
      <c r="A365" s="4" t="str">
        <v>13 - Suturkit</v>
      </c>
      <c r="B365" s="4">
        <v>130002</v>
      </c>
      <c r="C365" s="4" t="str">
        <v/>
      </c>
      <c r="D365" s="4" t="str">
        <v/>
      </c>
      <c r="E365" s="4" t="str">
        <v/>
      </c>
      <c r="F365" t="str">
        <v/>
      </c>
      <c r="G365" t="str">
        <v/>
      </c>
      <c r="H365" t="str">
        <v/>
      </c>
      <c r="I365" s="273"/>
      <c r="J365" s="273"/>
      <c r="K365" s="273"/>
      <c r="L365" s="273"/>
    </row>
    <row r="366" spans="1:12" x14ac:dyDescent="0.25">
      <c r="A366" s="4" t="str">
        <v>13 - Suturkit</v>
      </c>
      <c r="B366" s="4">
        <v>130003</v>
      </c>
      <c r="C366" s="4" t="str">
        <v>Innhold:</v>
      </c>
      <c r="D366" s="4" t="str">
        <v/>
      </c>
      <c r="E366" s="4" t="str">
        <v/>
      </c>
      <c r="F366" t="str">
        <v/>
      </c>
      <c r="G366" t="str">
        <v/>
      </c>
      <c r="H366" t="str">
        <v/>
      </c>
      <c r="I366" s="273"/>
      <c r="J366" s="273"/>
      <c r="K366" s="273"/>
      <c r="L366" s="273"/>
    </row>
    <row r="367" spans="1:12" ht="45" x14ac:dyDescent="0.25">
      <c r="A367" s="4" t="str">
        <v>13 - Suturkit</v>
      </c>
      <c r="B367" s="4">
        <v>130004</v>
      </c>
      <c r="C367" s="4" t="str">
        <v>Sutur (resorberbar, multifil, belagt), 2-0, tråd 75 cm, farget, rund nål, 1/2-sirkel, nål 48 mm</v>
      </c>
      <c r="D367" s="4" t="str">
        <v/>
      </c>
      <c r="E367" s="4" t="str">
        <v>CL 863</v>
      </c>
      <c r="F367" t="str">
        <v/>
      </c>
      <c r="G367" t="str">
        <v/>
      </c>
      <c r="H367" t="str">
        <v/>
      </c>
      <c r="I367" s="273"/>
      <c r="J367" s="273"/>
      <c r="K367" s="273"/>
      <c r="L367" s="273"/>
    </row>
    <row r="368" spans="1:12" ht="45" x14ac:dyDescent="0.25">
      <c r="A368" s="4" t="str">
        <v>13 - Suturkit</v>
      </c>
      <c r="B368" s="4">
        <v>130005</v>
      </c>
      <c r="C368" s="4" t="str">
        <v>Sutur (resorberbar, multifil, belagt), 2, tråd 90 cm, farget, rund nål, 1/2-sirkel, nål 37 mm</v>
      </c>
      <c r="D368" s="4" t="str">
        <v/>
      </c>
      <c r="E368" s="4" t="str">
        <v>CL-911</v>
      </c>
      <c r="F368" t="str">
        <v/>
      </c>
      <c r="G368" t="str">
        <v/>
      </c>
      <c r="H368" t="str">
        <v/>
      </c>
      <c r="I368" s="273"/>
      <c r="J368" s="273"/>
      <c r="K368" s="273"/>
      <c r="L368" s="273"/>
    </row>
    <row r="369" spans="1:12" ht="45" x14ac:dyDescent="0.25">
      <c r="A369" s="4" t="str">
        <v>13 - Suturkit</v>
      </c>
      <c r="B369" s="4">
        <v>130006</v>
      </c>
      <c r="C369" s="4" t="str">
        <v>Sutur (resorberbar, monofil), 3-0, tråd 75 cm, farget, omvendt skjærende, 3/8-sirkel, nål 19 mm</v>
      </c>
      <c r="D369" s="4" t="str">
        <v/>
      </c>
      <c r="E369" s="4" t="str">
        <v>C-14</v>
      </c>
      <c r="F369" t="str">
        <v/>
      </c>
      <c r="G369" t="str">
        <v/>
      </c>
      <c r="H369" t="str">
        <v/>
      </c>
      <c r="I369" s="273"/>
      <c r="J369" s="273"/>
      <c r="K369" s="273"/>
      <c r="L369" s="273"/>
    </row>
    <row r="370" spans="1:12" ht="45" x14ac:dyDescent="0.25">
      <c r="A370" s="4" t="str">
        <v>13 - Suturkit</v>
      </c>
      <c r="B370" s="4">
        <v>130007</v>
      </c>
      <c r="C370" s="4" t="str">
        <v>Ligatur på hjul (resorberbar, multifil, belagt), 4-0, tråd 250 cm, farget</v>
      </c>
      <c r="D370" s="4" t="str">
        <v/>
      </c>
      <c r="E370" s="4" t="str">
        <v>LL-221</v>
      </c>
      <c r="F370" t="str">
        <v/>
      </c>
      <c r="G370" t="str">
        <v/>
      </c>
      <c r="H370" t="str">
        <v/>
      </c>
      <c r="I370" s="273"/>
      <c r="J370" s="273"/>
      <c r="K370" s="273"/>
      <c r="L370" s="273"/>
    </row>
    <row r="371" spans="1:12" x14ac:dyDescent="0.25">
      <c r="A371" t="str">
        <v>13 - Suturkit</v>
      </c>
      <c r="B371">
        <v>130008</v>
      </c>
      <c r="C371" t="str">
        <v>Sutur (resorberbar, monofil), 0, tråd 75 cm, farget, rund nål, 1/2-sirkel, nål 37 mm</v>
      </c>
      <c r="D371" t="str">
        <v/>
      </c>
      <c r="E371" t="str">
        <v>CM-812</v>
      </c>
      <c r="F371" t="str">
        <v/>
      </c>
      <c r="G371" t="str">
        <v/>
      </c>
      <c r="H371" t="str">
        <v/>
      </c>
      <c r="I371" s="273"/>
      <c r="J371" s="273"/>
      <c r="K371" s="273"/>
      <c r="L371" s="273"/>
    </row>
    <row r="372" spans="1:12" ht="45" x14ac:dyDescent="0.25">
      <c r="A372" s="4" t="str">
        <v>13 - Suturkit</v>
      </c>
      <c r="B372" s="4">
        <v>130009</v>
      </c>
      <c r="C372" s="4" t="str">
        <v>Sutur (ikke-resorberbar, monofil), 0, tråd 90 cm, farget, omvendt skjærende, 3/8-sirkel, nål 24 mm</v>
      </c>
      <c r="D372" s="4" t="str">
        <v/>
      </c>
      <c r="E372" s="4" t="str">
        <v>SN-775</v>
      </c>
      <c r="F372" t="str">
        <v/>
      </c>
      <c r="G372" t="str">
        <v/>
      </c>
      <c r="H372" t="str">
        <v/>
      </c>
      <c r="I372" s="273"/>
      <c r="J372" s="273"/>
      <c r="K372" s="273"/>
      <c r="L372" s="273"/>
    </row>
    <row r="373" spans="1:12" ht="60" x14ac:dyDescent="0.25">
      <c r="A373" s="4" t="str">
        <v>13 - Suturkit</v>
      </c>
      <c r="B373" s="4">
        <v>130010</v>
      </c>
      <c r="C373" s="4" t="str">
        <v>Sutur (ikke-resorberbar, monofil, kardiologisk/høystyrke), 3-0, tråd 90 cm, farget, rund nål, 1/2-sirkel, nål 26 mm</v>
      </c>
      <c r="D373" s="4" t="str">
        <v/>
      </c>
      <c r="E373" s="4" t="str">
        <v>VP-S22-X</v>
      </c>
      <c r="F373" t="str">
        <v/>
      </c>
      <c r="G373" t="str">
        <v/>
      </c>
      <c r="H373" t="str">
        <v/>
      </c>
      <c r="I373" s="273"/>
      <c r="J373" s="273"/>
      <c r="K373" s="273"/>
      <c r="L373" s="273"/>
    </row>
    <row r="374" spans="1:12" ht="60" x14ac:dyDescent="0.25">
      <c r="A374" s="4" t="str">
        <v>13 - Suturkit</v>
      </c>
      <c r="B374" s="4">
        <v>130011</v>
      </c>
      <c r="C374" s="4" t="str">
        <v>Sutur (ikke-resorberbar, monofil, kardiologisk/høystyrke), 4-0, tråd 90 cm, farget, rund nål, 1/2-sirkel, nål 15 mm</v>
      </c>
      <c r="D374" s="4" t="str">
        <v/>
      </c>
      <c r="E374" s="4" t="str">
        <v>VP-581-X</v>
      </c>
      <c r="F374" t="str">
        <v/>
      </c>
      <c r="G374" t="str">
        <v/>
      </c>
      <c r="H374" t="str">
        <v/>
      </c>
      <c r="I374" s="273"/>
      <c r="J374" s="273"/>
      <c r="K374" s="273"/>
      <c r="L374" s="273"/>
    </row>
    <row r="375" spans="1:12" ht="45" x14ac:dyDescent="0.25">
      <c r="A375" s="4" t="str">
        <v>13 - Suturkit</v>
      </c>
      <c r="B375" s="4">
        <v>130012</v>
      </c>
      <c r="C375" s="4" t="str">
        <v>Sutur (ikke-resorberbar, multifil, belagt), 1, tråd 75 cm, farget, rund nål, 1/2-sirkel, nål 37 mm</v>
      </c>
      <c r="D375" s="4" t="str">
        <v/>
      </c>
      <c r="E375" s="4" t="str">
        <v>88863090-71</v>
      </c>
      <c r="F375" t="str">
        <v/>
      </c>
      <c r="G375" t="str">
        <v/>
      </c>
      <c r="H375" t="str">
        <v/>
      </c>
      <c r="I375" s="273"/>
      <c r="J375" s="273"/>
      <c r="K375" s="273"/>
      <c r="L375" s="273"/>
    </row>
    <row r="376" spans="1:12" x14ac:dyDescent="0.25">
      <c r="A376" s="4" t="str">
        <v>13 - Suturkit</v>
      </c>
      <c r="B376" s="4">
        <v>130013</v>
      </c>
      <c r="C376" s="4" t="str">
        <v/>
      </c>
      <c r="D376" s="4" t="str">
        <v/>
      </c>
      <c r="E376" s="4" t="str">
        <v/>
      </c>
      <c r="F376" t="str">
        <v/>
      </c>
      <c r="G376" t="str">
        <v/>
      </c>
      <c r="H376" t="str">
        <v/>
      </c>
      <c r="I376" s="273"/>
      <c r="J376" s="273"/>
      <c r="K376" s="273"/>
      <c r="L376" s="273"/>
    </row>
    <row r="377" spans="1:12" x14ac:dyDescent="0.25">
      <c r="A377" s="4" t="str">
        <v>13 - Suturkit</v>
      </c>
      <c r="B377" s="4">
        <v>130014</v>
      </c>
      <c r="C377" s="4" t="str">
        <v/>
      </c>
      <c r="D377" s="4" t="str">
        <v/>
      </c>
      <c r="E377" s="4" t="str">
        <v/>
      </c>
      <c r="F377" t="str">
        <v/>
      </c>
      <c r="G377" t="str">
        <v/>
      </c>
      <c r="H377" t="str">
        <v/>
      </c>
      <c r="I377" s="273"/>
      <c r="J377" s="273"/>
      <c r="K377" s="273"/>
      <c r="L377" s="273"/>
    </row>
    <row r="378" spans="1:12" x14ac:dyDescent="0.25">
      <c r="A378" s="4" t="str">
        <v>13 - Suturkit</v>
      </c>
      <c r="B378" s="4">
        <v>130015</v>
      </c>
      <c r="C378" s="4" t="str">
        <v/>
      </c>
      <c r="D378" s="4" t="str">
        <v/>
      </c>
      <c r="E378" s="4" t="str">
        <v/>
      </c>
      <c r="F378" t="str">
        <v/>
      </c>
      <c r="G378" t="str">
        <v/>
      </c>
      <c r="H378" t="str">
        <v/>
      </c>
      <c r="I378" s="273"/>
      <c r="J378" s="273"/>
      <c r="K378" s="273"/>
      <c r="L378" s="273"/>
    </row>
    <row r="379" spans="1:12" ht="30" x14ac:dyDescent="0.25">
      <c r="A379" s="4" t="str">
        <v>14 - Suturmaskiner, åpen lineær ikke-skjærende</v>
      </c>
      <c r="B379" s="4">
        <v>140001</v>
      </c>
      <c r="C379" s="4" t="str">
        <v>Suturmaskin Åpen Lineær ikke-skjærende ca 30mm-3.5mm</v>
      </c>
      <c r="D379" s="4" t="str">
        <v/>
      </c>
      <c r="E379" s="4" t="str">
        <v>TA3035S</v>
      </c>
      <c r="F379" t="str">
        <v>Stykk | EA</v>
      </c>
      <c r="G379">
        <v>3</v>
      </c>
      <c r="H379" t="str">
        <v/>
      </c>
      <c r="I379" s="273"/>
      <c r="J379" s="273"/>
      <c r="K379" s="273"/>
      <c r="L379" s="273"/>
    </row>
    <row r="380" spans="1:12" ht="30" x14ac:dyDescent="0.25">
      <c r="A380" s="4" t="str">
        <v>14 - Suturmaskiner, åpen lineær ikke-skjærende</v>
      </c>
      <c r="B380" s="4">
        <v>140002</v>
      </c>
      <c r="C380" s="4" t="str">
        <v>Suturmaskin Åpen Lineær ikke-skjærende ca 30mm-4.8mm</v>
      </c>
      <c r="D380" s="4" t="str">
        <v/>
      </c>
      <c r="E380" s="4" t="str">
        <v>TA3048S</v>
      </c>
      <c r="F380" t="str">
        <v>Stykk | EA</v>
      </c>
      <c r="G380">
        <v>3</v>
      </c>
      <c r="H380" t="str">
        <v/>
      </c>
      <c r="I380" s="273"/>
      <c r="J380" s="273"/>
      <c r="K380" s="273"/>
      <c r="L380" s="273"/>
    </row>
    <row r="381" spans="1:12" ht="30" x14ac:dyDescent="0.25">
      <c r="A381" s="4" t="str">
        <v>14 - Suturmaskiner, åpen lineær ikke-skjærende</v>
      </c>
      <c r="B381" s="4">
        <v>140003</v>
      </c>
      <c r="C381" s="4" t="str">
        <v>Suturmaskin Åpen Lineær ikke-skjærende ca 45mm-4.8mm</v>
      </c>
      <c r="D381" s="4" t="str">
        <v/>
      </c>
      <c r="E381" s="4" t="str">
        <v>TA4548S</v>
      </c>
      <c r="F381" t="str">
        <v>Stykk | EA</v>
      </c>
      <c r="G381">
        <v>18</v>
      </c>
      <c r="H381" t="str">
        <v/>
      </c>
      <c r="I381" s="273"/>
      <c r="J381" s="273"/>
      <c r="K381" s="273"/>
      <c r="L381" s="273"/>
    </row>
    <row r="382" spans="1:12" ht="30" x14ac:dyDescent="0.25">
      <c r="A382" s="4" t="str">
        <v>14 - Suturmaskiner, åpen lineær ikke-skjærende</v>
      </c>
      <c r="B382" s="4">
        <v>140004</v>
      </c>
      <c r="C382" s="4" t="str">
        <v>Suturmaskin Åpen Lineær ikke-skjærende ca 60mm-3.5mm</v>
      </c>
      <c r="D382" s="4" t="str">
        <v/>
      </c>
      <c r="E382" s="4" t="str">
        <v>TA6035S</v>
      </c>
      <c r="F382" t="str">
        <v>Stykk | EA</v>
      </c>
      <c r="G382">
        <v>18</v>
      </c>
      <c r="H382" t="str">
        <v/>
      </c>
      <c r="I382" s="273"/>
      <c r="J382" s="273"/>
      <c r="K382" s="273"/>
      <c r="L382" s="273"/>
    </row>
    <row r="383" spans="1:12" ht="30" x14ac:dyDescent="0.25">
      <c r="A383" s="4" t="str">
        <v>14 - Suturmaskiner, åpen lineær ikke-skjærende</v>
      </c>
      <c r="B383" s="4">
        <v>140005</v>
      </c>
      <c r="C383" s="4" t="str">
        <v>Suturmaskin Åpen Lineær ikke-skjærende ca 60mm-4.8mm</v>
      </c>
      <c r="D383" s="4" t="str">
        <v/>
      </c>
      <c r="E383" s="4" t="str">
        <v>TA6048S</v>
      </c>
      <c r="F383" t="str">
        <v>Stykk | EA</v>
      </c>
      <c r="G383">
        <v>18</v>
      </c>
      <c r="H383" t="str">
        <v/>
      </c>
      <c r="I383" s="273"/>
      <c r="J383" s="273"/>
      <c r="K383" s="273"/>
      <c r="L383" s="273"/>
    </row>
    <row r="384" spans="1:12" ht="30" x14ac:dyDescent="0.25">
      <c r="A384" s="4" t="str">
        <v>14 - Suturmaskiner, åpen lineær ikke-skjærende</v>
      </c>
      <c r="B384" s="4">
        <v>140006</v>
      </c>
      <c r="C384" s="4" t="str">
        <v>Magasin til suturmaskin Åpen Lineær ikke-skjærende ca 30mm-3.5</v>
      </c>
      <c r="D384" s="4" t="str">
        <v/>
      </c>
      <c r="E384" s="4" t="str">
        <v>TA3035L</v>
      </c>
      <c r="F384" t="str">
        <v>Stykk | EA</v>
      </c>
      <c r="G384">
        <v>36</v>
      </c>
      <c r="H384" t="str">
        <v/>
      </c>
      <c r="I384" s="273"/>
      <c r="J384" s="273"/>
      <c r="K384" s="273"/>
      <c r="L384" s="273"/>
    </row>
    <row r="385" spans="1:12" ht="45" x14ac:dyDescent="0.25">
      <c r="A385" s="4" t="str">
        <v>14 - Suturmaskiner, åpen lineær ikke-skjærende</v>
      </c>
      <c r="B385" s="4">
        <v>140007</v>
      </c>
      <c r="C385" s="4" t="str">
        <v>Magasin til suturmaskin Åpen Lineær ikke-skjærende ca 30mm-4.8mm</v>
      </c>
      <c r="D385" s="4" t="str">
        <v/>
      </c>
      <c r="E385" s="4" t="str">
        <v>TA3048L</v>
      </c>
      <c r="F385" t="str">
        <v>Stykk | EA</v>
      </c>
      <c r="G385">
        <v>6</v>
      </c>
      <c r="H385" t="str">
        <v/>
      </c>
      <c r="I385" s="273"/>
      <c r="J385" s="273"/>
      <c r="K385" s="273"/>
      <c r="L385" s="273"/>
    </row>
    <row r="386" spans="1:12" ht="45" x14ac:dyDescent="0.25">
      <c r="A386" s="4" t="str">
        <v>14 - Suturmaskiner, åpen lineær ikke-skjærende</v>
      </c>
      <c r="B386" s="4">
        <v>140008</v>
      </c>
      <c r="C386" s="4" t="str">
        <v>Magasin til suturmaskin Åpen Lineær ikke-skjærende 45mm-4.8mm</v>
      </c>
      <c r="D386" s="4" t="str">
        <v/>
      </c>
      <c r="E386" s="4" t="str">
        <v>TA4548L</v>
      </c>
      <c r="F386" t="str">
        <v>Stykk | EA</v>
      </c>
      <c r="G386">
        <v>24</v>
      </c>
      <c r="H386" t="str">
        <v/>
      </c>
      <c r="I386" s="273"/>
      <c r="J386" s="273"/>
      <c r="K386" s="273"/>
      <c r="L386" s="273"/>
    </row>
    <row r="387" spans="1:12" ht="45" x14ac:dyDescent="0.25">
      <c r="A387" s="4" t="str">
        <v>14 - Suturmaskiner, åpen lineær ikke-skjærende</v>
      </c>
      <c r="B387" s="4">
        <v>140009</v>
      </c>
      <c r="C387" s="4" t="str">
        <v>Magasin til suturmaskin Åpen Lineær ikke-skjærende 60mm-3.5mm</v>
      </c>
      <c r="D387" s="4" t="str">
        <v/>
      </c>
      <c r="E387" s="4" t="str">
        <v>TA6035L</v>
      </c>
      <c r="F387" t="str">
        <v>Stykk | EA</v>
      </c>
      <c r="G387">
        <v>18</v>
      </c>
      <c r="H387" t="str">
        <v/>
      </c>
      <c r="I387" s="273"/>
      <c r="J387" s="273"/>
      <c r="K387" s="273"/>
      <c r="L387" s="273"/>
    </row>
    <row r="388" spans="1:12" ht="45" x14ac:dyDescent="0.25">
      <c r="A388" s="4" t="str">
        <v>14 - Suturmaskiner, åpen lineær ikke-skjærende</v>
      </c>
      <c r="B388" s="4">
        <v>140010</v>
      </c>
      <c r="C388" s="4" t="str">
        <v>Magasin til suturmaskin Åpen Lineær ikke-skjærende 60mm-4.8mm</v>
      </c>
      <c r="D388" s="4" t="str">
        <v/>
      </c>
      <c r="E388" s="4" t="str">
        <v>TA6048L</v>
      </c>
      <c r="F388" t="str">
        <v>Stykk | EA</v>
      </c>
      <c r="G388">
        <v>12</v>
      </c>
      <c r="H388" t="str">
        <v/>
      </c>
      <c r="I388" s="273"/>
      <c r="J388" s="273"/>
      <c r="K388" s="273"/>
      <c r="L388" s="273"/>
    </row>
    <row r="389" spans="1:12" ht="30" x14ac:dyDescent="0.25">
      <c r="A389" s="4" t="str">
        <v>14 - Suturmaskiner, åpen lineær ikke-skjærende</v>
      </c>
      <c r="B389" s="4">
        <v>140011</v>
      </c>
      <c r="C389" s="4" t="str">
        <v/>
      </c>
      <c r="D389" s="4" t="str">
        <v/>
      </c>
      <c r="E389" s="4" t="str">
        <v/>
      </c>
      <c r="F389" t="str">
        <v/>
      </c>
      <c r="G389" t="str">
        <v/>
      </c>
      <c r="H389" t="str">
        <v/>
      </c>
      <c r="I389" s="273"/>
      <c r="J389" s="273"/>
      <c r="K389" s="273"/>
      <c r="L389" s="273"/>
    </row>
    <row r="390" spans="1:12" ht="30" x14ac:dyDescent="0.25">
      <c r="A390" s="4" t="str">
        <v>14 - Suturmaskiner, åpen lineær ikke-skjærende</v>
      </c>
      <c r="B390" s="4">
        <v>140012</v>
      </c>
      <c r="C390" s="4" t="str">
        <v/>
      </c>
      <c r="D390" s="4" t="str">
        <v/>
      </c>
      <c r="E390" s="4" t="str">
        <v/>
      </c>
      <c r="F390" t="str">
        <v/>
      </c>
      <c r="G390" t="str">
        <v/>
      </c>
      <c r="H390" t="str">
        <v/>
      </c>
      <c r="I390" s="273"/>
      <c r="J390" s="273"/>
      <c r="K390" s="273"/>
      <c r="L390" s="273"/>
    </row>
    <row r="391" spans="1:12" ht="45" x14ac:dyDescent="0.25">
      <c r="A391" s="4" t="str">
        <v>15 - Suturmaskiner, åpen lineær skjærende</v>
      </c>
      <c r="B391" s="4">
        <v>150001</v>
      </c>
      <c r="C391" s="4" t="str">
        <v>Suturmaskin Åpen Lineær Skjærende ca 55/60mm tynt/medium vev</v>
      </c>
      <c r="D391" s="4" t="str">
        <v/>
      </c>
      <c r="E391" s="4" t="str">
        <v>GIA60TMS</v>
      </c>
      <c r="F391" t="str">
        <v>Stykk | EA</v>
      </c>
      <c r="G391">
        <v>285</v>
      </c>
      <c r="H391" t="str">
        <v/>
      </c>
      <c r="I391" s="273"/>
      <c r="J391" s="273"/>
      <c r="K391" s="273"/>
      <c r="L391" s="273"/>
    </row>
    <row r="392" spans="1:12" ht="30" x14ac:dyDescent="0.25">
      <c r="A392" s="4" t="str">
        <v>15 - Suturmaskiner, åpen lineær skjærende</v>
      </c>
      <c r="B392" s="4">
        <v>150002</v>
      </c>
      <c r="C392" s="4" t="str">
        <v>Suturmaskin Åpen Linær Skjærende 55/60mm medium/tykt vev</v>
      </c>
      <c r="D392" s="4" t="str">
        <v/>
      </c>
      <c r="E392" s="4" t="str">
        <v>GIA60MTS</v>
      </c>
      <c r="F392" t="str">
        <v>Stykk | EA</v>
      </c>
      <c r="G392">
        <v>6</v>
      </c>
      <c r="H392" t="str">
        <v/>
      </c>
      <c r="I392" s="273"/>
      <c r="J392" s="273"/>
      <c r="K392" s="273"/>
      <c r="L392" s="273"/>
    </row>
    <row r="393" spans="1:12" ht="45" x14ac:dyDescent="0.25">
      <c r="A393" s="4" t="str">
        <v>15 - Suturmaskiner, åpen lineær skjærende</v>
      </c>
      <c r="B393" s="4">
        <v>150003</v>
      </c>
      <c r="C393" s="4" t="str">
        <v>Suturmaskin Åpen Lineær Skjærende 75/80mm tynt/medium vev</v>
      </c>
      <c r="D393" s="4" t="str">
        <v/>
      </c>
      <c r="E393" s="4" t="str">
        <v>GIA80TMS</v>
      </c>
      <c r="F393" t="str">
        <v>Stykk | EA</v>
      </c>
      <c r="G393">
        <v>81</v>
      </c>
      <c r="H393" t="str">
        <v/>
      </c>
      <c r="I393" s="273"/>
      <c r="J393" s="273"/>
      <c r="K393" s="273"/>
      <c r="L393" s="273"/>
    </row>
    <row r="394" spans="1:12" x14ac:dyDescent="0.25">
      <c r="A394" t="str">
        <v>15 - Suturmaskiner, åpen lineær skjærende</v>
      </c>
      <c r="B394">
        <v>150004</v>
      </c>
      <c r="C394" t="str">
        <v>Suturmaskin Åpen Lineær Skjærende ca 75/80mm medium/tykt vev</v>
      </c>
      <c r="D394" t="str">
        <v/>
      </c>
      <c r="E394" t="str">
        <v>GIA80MTS</v>
      </c>
      <c r="F394" t="str">
        <v>Stykk | EA</v>
      </c>
      <c r="G394">
        <v>33</v>
      </c>
      <c r="H394" t="str">
        <v/>
      </c>
      <c r="I394" s="273"/>
      <c r="J394" s="273"/>
      <c r="K394" s="273"/>
      <c r="L394" s="273"/>
    </row>
    <row r="395" spans="1:12" ht="45" x14ac:dyDescent="0.25">
      <c r="A395" s="4" t="str">
        <v>15 - Suturmaskiner, åpen lineær skjærende</v>
      </c>
      <c r="B395" s="4">
        <v>150005</v>
      </c>
      <c r="C395" s="4" t="str">
        <v>Magasin til suturmaskin Åpen Lineær Skjærende ca 55/60mm tynt/medium vev</v>
      </c>
      <c r="D395" s="4" t="str">
        <v/>
      </c>
      <c r="E395" s="4" t="str">
        <v>GIA60TMC</v>
      </c>
      <c r="F395" t="str">
        <v>Stykk | EA</v>
      </c>
      <c r="G395">
        <v>252</v>
      </c>
      <c r="H395" t="str">
        <v/>
      </c>
      <c r="I395" s="273"/>
      <c r="J395" s="273"/>
      <c r="K395" s="273"/>
      <c r="L395" s="273"/>
    </row>
    <row r="396" spans="1:12" ht="45" x14ac:dyDescent="0.25">
      <c r="A396" s="4" t="str">
        <v>15 - Suturmaskiner, åpen lineær skjærende</v>
      </c>
      <c r="B396" s="4">
        <v>150006</v>
      </c>
      <c r="C396" s="4" t="str">
        <v>Magasin til suturmaskin Åpen Linær Skjærende 55/60mm medium/tykt vev</v>
      </c>
      <c r="D396" s="4" t="str">
        <v/>
      </c>
      <c r="E396" s="4" t="str">
        <v>GIA60MTC</v>
      </c>
      <c r="F396" t="str">
        <v>Stykk | EA</v>
      </c>
      <c r="G396">
        <v>12</v>
      </c>
      <c r="H396" t="str">
        <v/>
      </c>
      <c r="I396" s="273"/>
      <c r="J396" s="273"/>
      <c r="K396" s="273"/>
      <c r="L396" s="273"/>
    </row>
    <row r="397" spans="1:12" ht="45" x14ac:dyDescent="0.25">
      <c r="A397" s="4" t="str">
        <v>15 - Suturmaskiner, åpen lineær skjærende</v>
      </c>
      <c r="B397" s="4">
        <v>150007</v>
      </c>
      <c r="C397" s="4" t="str">
        <v>Magasin til Suturmaskin Åpen Lineær Skjærende 75/80mm medium/tykt vev</v>
      </c>
      <c r="D397" s="4" t="str">
        <v/>
      </c>
      <c r="E397" s="4" t="str">
        <v>GIA80TMC</v>
      </c>
      <c r="F397" t="str">
        <v>Stykk | EA</v>
      </c>
      <c r="G397">
        <v>192</v>
      </c>
      <c r="H397" t="str">
        <v/>
      </c>
      <c r="I397" s="273"/>
      <c r="J397" s="273"/>
      <c r="K397" s="273"/>
      <c r="L397" s="273"/>
    </row>
    <row r="398" spans="1:12" ht="45" x14ac:dyDescent="0.25">
      <c r="A398" s="4" t="str">
        <v>15 - Suturmaskiner, åpen lineær skjærende</v>
      </c>
      <c r="B398" s="4">
        <v>150008</v>
      </c>
      <c r="C398" s="4" t="str">
        <v>Magasin til suturmaskin Åpen Lineær Skjærende ca 75/80mm medium/tykt vev</v>
      </c>
      <c r="D398" s="4" t="str">
        <v/>
      </c>
      <c r="E398" s="4" t="str">
        <v>GIA80MTC</v>
      </c>
      <c r="F398" t="str">
        <v>Stykk | EA</v>
      </c>
      <c r="G398">
        <v>54</v>
      </c>
      <c r="H398" t="str">
        <v/>
      </c>
      <c r="I398" s="273"/>
      <c r="J398" s="273"/>
      <c r="K398" s="273"/>
      <c r="L398" s="273"/>
    </row>
    <row r="399" spans="1:12" x14ac:dyDescent="0.25">
      <c r="A399" s="4" t="str">
        <v>15 - Suturmaskiner, åpen lineær skjærende</v>
      </c>
      <c r="B399" s="4">
        <v>150009</v>
      </c>
      <c r="C399" s="4" t="str">
        <v/>
      </c>
      <c r="D399" s="4" t="str">
        <v/>
      </c>
      <c r="E399" s="4" t="str">
        <v/>
      </c>
      <c r="F399" t="str">
        <v/>
      </c>
      <c r="G399" t="str">
        <v/>
      </c>
      <c r="H399" t="str">
        <v/>
      </c>
      <c r="I399" s="273"/>
      <c r="J399" s="273"/>
      <c r="K399" s="273"/>
      <c r="L399" s="273"/>
    </row>
    <row r="400" spans="1:12" ht="45" x14ac:dyDescent="0.25">
      <c r="A400" s="4" t="str">
        <v>16 - Suturmaskin, vinklet/buet, skjærende, manuell</v>
      </c>
      <c r="B400" s="4">
        <v>160001</v>
      </c>
      <c r="C400" s="4" t="str">
        <v>Suturmaskin, vinklet/buet, skjærende,  manuell, magasinlengde ca 45-50 mm</v>
      </c>
      <c r="D400" s="4" t="str">
        <v/>
      </c>
      <c r="E400" s="4" t="str">
        <v>GCS40G</v>
      </c>
      <c r="F400" t="str">
        <v>Stykk | EA</v>
      </c>
      <c r="G400">
        <v>15</v>
      </c>
      <c r="H400" t="str">
        <v/>
      </c>
      <c r="I400" s="273"/>
      <c r="J400" s="273"/>
      <c r="K400" s="273"/>
      <c r="L400" s="273"/>
    </row>
    <row r="401" spans="1:12" ht="45" x14ac:dyDescent="0.25">
      <c r="A401" s="4" t="str">
        <v>16 - Suturmaskin, vinklet/buet, skjærende, manuell</v>
      </c>
      <c r="B401" s="4">
        <v>160002</v>
      </c>
      <c r="C401" s="4" t="str">
        <v>Magasin til suturmaskin, vinklet/buet, skjærende, manuell, magasinlengde ca 45-50 mm</v>
      </c>
      <c r="D401" s="4" t="str">
        <v/>
      </c>
      <c r="E401" s="4" t="str">
        <v>GCR40G</v>
      </c>
      <c r="F401" t="str">
        <v>Stykk | EA</v>
      </c>
      <c r="G401">
        <v>12</v>
      </c>
      <c r="H401" t="str">
        <v/>
      </c>
      <c r="I401" s="273"/>
      <c r="J401" s="273"/>
      <c r="K401" s="273"/>
      <c r="L401" s="273"/>
    </row>
    <row r="402" spans="1:12" ht="30" x14ac:dyDescent="0.25">
      <c r="A402" s="4" t="str">
        <v>16 - Suturmaskin, vinklet/buet, skjærende, manuell</v>
      </c>
      <c r="B402" s="4">
        <v>160003</v>
      </c>
      <c r="C402" s="4" t="str">
        <v/>
      </c>
      <c r="D402" s="4" t="str">
        <v/>
      </c>
      <c r="E402" s="4" t="str">
        <v/>
      </c>
      <c r="F402" t="str">
        <v/>
      </c>
      <c r="G402" t="str">
        <v/>
      </c>
      <c r="H402" t="str">
        <v/>
      </c>
      <c r="I402" s="273"/>
      <c r="J402" s="273"/>
      <c r="K402" s="273"/>
      <c r="L402" s="273"/>
    </row>
    <row r="403" spans="1:12" ht="30" x14ac:dyDescent="0.25">
      <c r="A403" s="4" t="str">
        <v xml:space="preserve">17 - Suturmaskiner, sirkulær, manuell </v>
      </c>
      <c r="B403" s="4">
        <v>170001</v>
      </c>
      <c r="C403" s="4" t="str">
        <v>Suturmaskin Åpen Sirkulær Ø ca 28mm</v>
      </c>
      <c r="D403" s="4" t="str">
        <v/>
      </c>
      <c r="E403" s="4" t="str">
        <v>TRIEEA28XT</v>
      </c>
      <c r="F403" t="str">
        <v>Stykk | EA</v>
      </c>
      <c r="G403">
        <v>45</v>
      </c>
      <c r="H403" t="str">
        <v/>
      </c>
      <c r="I403" s="273"/>
      <c r="J403" s="273"/>
      <c r="K403" s="273"/>
      <c r="L403" s="273"/>
    </row>
    <row r="404" spans="1:12" ht="30" x14ac:dyDescent="0.25">
      <c r="A404" s="4" t="str">
        <v xml:space="preserve">17 - Suturmaskiner, sirkulær, manuell </v>
      </c>
      <c r="B404" s="4">
        <v>170002</v>
      </c>
      <c r="C404" s="4" t="str">
        <v>Suturmaskin Åpen Sirkulær Ø ca 31mm</v>
      </c>
      <c r="D404" s="4" t="str">
        <v/>
      </c>
      <c r="E404" s="4" t="str">
        <v>TRIEEA31XT</v>
      </c>
      <c r="F404" t="str">
        <v>Stykk | EA</v>
      </c>
      <c r="G404">
        <v>3</v>
      </c>
      <c r="H404" t="str">
        <v/>
      </c>
      <c r="I404" s="273"/>
      <c r="J404" s="273"/>
      <c r="K404" s="273"/>
      <c r="L404" s="273"/>
    </row>
    <row r="405" spans="1:12" x14ac:dyDescent="0.25">
      <c r="A405" s="4" t="str">
        <v xml:space="preserve">17 - Suturmaskiner, sirkulær, manuell </v>
      </c>
      <c r="B405" s="4">
        <v>170003</v>
      </c>
      <c r="C405" s="4" t="str">
        <v/>
      </c>
      <c r="D405" s="4" t="str">
        <v/>
      </c>
      <c r="E405" s="4" t="str">
        <v/>
      </c>
      <c r="F405" t="str">
        <v/>
      </c>
      <c r="G405" t="str">
        <v/>
      </c>
      <c r="H405" t="str">
        <v/>
      </c>
      <c r="I405" s="273"/>
      <c r="J405" s="273"/>
      <c r="K405" s="273"/>
      <c r="L405" s="273"/>
    </row>
    <row r="406" spans="1:12" x14ac:dyDescent="0.25">
      <c r="A406" s="4" t="str">
        <v xml:space="preserve">17 - Suturmaskiner, sirkulær, manuell </v>
      </c>
      <c r="B406" s="4">
        <v>170004</v>
      </c>
      <c r="C406" s="4" t="str">
        <v/>
      </c>
      <c r="D406" s="4" t="str">
        <v/>
      </c>
      <c r="E406" s="4" t="str">
        <v/>
      </c>
      <c r="F406" t="str">
        <v/>
      </c>
      <c r="G406" t="str">
        <v/>
      </c>
      <c r="H406" t="str">
        <v/>
      </c>
      <c r="I406" s="273"/>
      <c r="J406" s="273"/>
      <c r="K406" s="273"/>
      <c r="L406" s="273"/>
    </row>
    <row r="407" spans="1:12" ht="45" x14ac:dyDescent="0.25">
      <c r="A407" s="4" t="str">
        <v>18 - Suturmaskin, sirkulær, motorisert/batteridrevet</v>
      </c>
      <c r="B407" s="4">
        <v>180001</v>
      </c>
      <c r="C407" s="4" t="str">
        <v>Suturmaskin Åpen Sirkulær Motorisert/Batteridrevet Ø ca 29mm</v>
      </c>
      <c r="D407" s="4" t="str">
        <v/>
      </c>
      <c r="E407" s="4" t="str">
        <v>CDH29P</v>
      </c>
      <c r="F407" t="str">
        <v>Stykk | EA</v>
      </c>
      <c r="G407">
        <v>93</v>
      </c>
      <c r="H407" t="str">
        <v/>
      </c>
      <c r="I407" s="273"/>
      <c r="J407" s="273"/>
      <c r="K407" s="273"/>
      <c r="L407" s="273"/>
    </row>
    <row r="408" spans="1:12" ht="45" x14ac:dyDescent="0.25">
      <c r="A408" s="4" t="str">
        <v>18 - Suturmaskin, sirkulær, motorisert/batteridrevet</v>
      </c>
      <c r="B408" s="4">
        <v>180002</v>
      </c>
      <c r="C408" s="4" t="str">
        <v>Suturmaskin Åpen Sirkulær Motorisert/Batteridrevet Ø ca 31mm</v>
      </c>
      <c r="D408" s="4" t="str">
        <v/>
      </c>
      <c r="E408" s="4" t="str">
        <v>CDH31P</v>
      </c>
      <c r="F408" t="str">
        <v>Stykk | EA</v>
      </c>
      <c r="G408">
        <v>30</v>
      </c>
      <c r="H408" t="str">
        <v/>
      </c>
      <c r="I408" s="273"/>
      <c r="J408" s="273"/>
      <c r="K408" s="273"/>
      <c r="L408" s="273"/>
    </row>
    <row r="409" spans="1:12" ht="30" x14ac:dyDescent="0.25">
      <c r="A409" s="4" t="str">
        <v>18 - Suturmaskin, sirkulær, motorisert/batteridrevet</v>
      </c>
      <c r="B409" s="4">
        <v>180003</v>
      </c>
      <c r="C409" s="4" t="str">
        <v/>
      </c>
      <c r="D409" s="4" t="str">
        <v/>
      </c>
      <c r="E409" s="4" t="str">
        <v/>
      </c>
      <c r="F409" t="str">
        <v/>
      </c>
      <c r="G409" t="str">
        <v/>
      </c>
      <c r="H409" t="str">
        <v/>
      </c>
      <c r="I409" s="273"/>
      <c r="J409" s="273"/>
      <c r="K409" s="273"/>
      <c r="L409" s="273"/>
    </row>
    <row r="410" spans="1:12" ht="30" x14ac:dyDescent="0.25">
      <c r="A410" s="4" t="str">
        <v>18 - Suturmaskin, sirkulær, motorisert/batteridrevet</v>
      </c>
      <c r="B410" s="4">
        <v>180004</v>
      </c>
      <c r="C410" s="4" t="str">
        <v/>
      </c>
      <c r="D410" s="4" t="str">
        <v/>
      </c>
      <c r="E410" s="4" t="str">
        <v/>
      </c>
      <c r="F410" t="str">
        <v/>
      </c>
      <c r="G410" t="str">
        <v/>
      </c>
      <c r="H410" t="str">
        <v/>
      </c>
      <c r="I410" s="273"/>
      <c r="J410" s="273"/>
      <c r="K410" s="273"/>
      <c r="L410" s="273"/>
    </row>
    <row r="411" spans="1:12" ht="30" x14ac:dyDescent="0.25">
      <c r="A411" s="4" t="str">
        <v xml:space="preserve">19 - Laparoskopiske suturmaskiner, lineær, manuell </v>
      </c>
      <c r="B411" s="4">
        <v>190001</v>
      </c>
      <c r="C411" s="4" t="str">
        <v>Laparoskopisk Suturmaskin håndtak 16cm Ø12</v>
      </c>
      <c r="D411" s="4" t="str">
        <v/>
      </c>
      <c r="E411" s="4" t="str">
        <v>EGIAUSTND</v>
      </c>
      <c r="F411" t="str">
        <v>Stykk | EA</v>
      </c>
      <c r="G411">
        <v>612</v>
      </c>
      <c r="H411" t="str">
        <v/>
      </c>
      <c r="I411" s="273"/>
      <c r="J411" s="273"/>
      <c r="K411" s="273"/>
      <c r="L411" s="273"/>
    </row>
    <row r="412" spans="1:12" ht="30" x14ac:dyDescent="0.25">
      <c r="A412" s="4" t="str">
        <v xml:space="preserve">19 - Laparoskopiske suturmaskiner, lineær, manuell </v>
      </c>
      <c r="B412" s="4">
        <v>190002</v>
      </c>
      <c r="C412" s="4" t="str">
        <v>Laparoskopisk Suturmaskin håndtak 6cm Ø12</v>
      </c>
      <c r="D412" s="4" t="str">
        <v/>
      </c>
      <c r="E412" s="4" t="str">
        <v>EGIAUSHORT</v>
      </c>
      <c r="F412" t="str">
        <v>Stykk | EA</v>
      </c>
      <c r="G412">
        <v>48</v>
      </c>
      <c r="H412" t="str">
        <v/>
      </c>
      <c r="I412" s="273"/>
      <c r="J412" s="273"/>
      <c r="K412" s="273"/>
      <c r="L412" s="273"/>
    </row>
    <row r="413" spans="1:12" ht="45" x14ac:dyDescent="0.25">
      <c r="A413" s="4" t="str">
        <v xml:space="preserve">19 - Laparoskopiske suturmaskiner, lineær, manuell </v>
      </c>
      <c r="B413" s="4">
        <v>190003</v>
      </c>
      <c r="C413" s="4" t="str">
        <v>Magasin til suturmaskin ca 45mm-3.5mm Artikulerende Medium/Tykk vev</v>
      </c>
      <c r="D413" s="4" t="str">
        <v/>
      </c>
      <c r="E413" s="4" t="str">
        <v>EGIA45AMT</v>
      </c>
      <c r="F413" t="str">
        <v>Stykk | EA</v>
      </c>
      <c r="G413">
        <v>156</v>
      </c>
      <c r="H413" t="str">
        <v/>
      </c>
      <c r="I413" s="273"/>
      <c r="J413" s="273"/>
      <c r="K413" s="273"/>
      <c r="L413" s="273"/>
    </row>
    <row r="414" spans="1:12" ht="45" x14ac:dyDescent="0.25">
      <c r="A414" s="4" t="str">
        <v xml:space="preserve">19 - Laparoskopiske suturmaskiner, lineær, manuell </v>
      </c>
      <c r="B414" s="4">
        <v>190004</v>
      </c>
      <c r="C414" s="4" t="str">
        <v>Magasin til suturmaskin ca 45mm-2.5mm Artikulerende Medium/Tykk vev</v>
      </c>
      <c r="D414" s="4" t="str">
        <v/>
      </c>
      <c r="E414" s="4" t="str">
        <v>EGIA45AVM</v>
      </c>
      <c r="F414" t="str">
        <v>Stykk | EA</v>
      </c>
      <c r="G414">
        <v>105</v>
      </c>
      <c r="H414" t="str">
        <v/>
      </c>
      <c r="I414" s="273"/>
      <c r="J414" s="273"/>
      <c r="K414" s="273"/>
      <c r="L414" s="273"/>
    </row>
    <row r="415" spans="1:12" ht="45" x14ac:dyDescent="0.25">
      <c r="A415" s="4" t="str">
        <v xml:space="preserve">19 - Laparoskopiske suturmaskiner, lineær, manuell </v>
      </c>
      <c r="B415" s="4">
        <v>190005</v>
      </c>
      <c r="C415" s="4" t="str">
        <v>Magasin til suturmaskin ca 60mm-3.5mm Artikulerende Medium/Tykk vev</v>
      </c>
      <c r="D415" s="4" t="str">
        <v/>
      </c>
      <c r="E415" s="4" t="str">
        <v>EGIA60AMT</v>
      </c>
      <c r="F415" t="str">
        <v>Stykk | EA</v>
      </c>
      <c r="G415">
        <v>558</v>
      </c>
      <c r="H415" t="str">
        <v/>
      </c>
      <c r="I415" s="273"/>
      <c r="J415" s="273"/>
      <c r="K415" s="273"/>
      <c r="L415" s="273"/>
    </row>
    <row r="416" spans="1:12" ht="45" x14ac:dyDescent="0.25">
      <c r="A416" s="4" t="str">
        <v xml:space="preserve">19 - Laparoskopiske suturmaskiner, lineær, manuell </v>
      </c>
      <c r="B416" s="4">
        <v>190006</v>
      </c>
      <c r="C416" s="4" t="str">
        <v>Magasin til suturmaskin ca 60mm-2.5mm Artikulerende Vaskulær/Medium vev</v>
      </c>
      <c r="D416" s="4" t="str">
        <v/>
      </c>
      <c r="E416" s="4" t="str">
        <v>EGIA60AVM</v>
      </c>
      <c r="F416" t="str">
        <v>Stykk | EA</v>
      </c>
      <c r="G416">
        <v>189</v>
      </c>
      <c r="H416" t="str">
        <v/>
      </c>
      <c r="I416" s="273"/>
      <c r="J416" s="273"/>
      <c r="K416" s="273"/>
      <c r="L416" s="273"/>
    </row>
    <row r="417" spans="1:12" x14ac:dyDescent="0.25">
      <c r="A417" t="str">
        <v xml:space="preserve">19 - Laparoskopiske suturmaskiner, lineær, manuell </v>
      </c>
      <c r="B417">
        <v>190007</v>
      </c>
      <c r="C417" t="str">
        <v>Magasin til suturmaskin ca 30mm-2.0mm Artikulerende Vaskulær/Tynt vev</v>
      </c>
      <c r="D417" t="str">
        <v/>
      </c>
      <c r="E417" t="str">
        <v>SIG30AV</v>
      </c>
      <c r="F417" t="str">
        <v>Stykk | EA</v>
      </c>
      <c r="G417">
        <v>24</v>
      </c>
      <c r="H417" t="str">
        <v/>
      </c>
      <c r="I417" s="273"/>
      <c r="J417" s="273"/>
      <c r="K417" s="273"/>
      <c r="L417" s="273"/>
    </row>
    <row r="418" spans="1:12" ht="45" x14ac:dyDescent="0.25">
      <c r="A418" s="4" t="str">
        <v xml:space="preserve">19 - Laparoskopiske suturmaskiner, lineær, manuell </v>
      </c>
      <c r="B418" s="4">
        <v>190008</v>
      </c>
      <c r="C418" s="4" t="str">
        <v>Magasin til suturmaskin ca 30mm-2.0mm Artikulerende Vaskulær/Medium vev</v>
      </c>
      <c r="D418" s="4" t="str">
        <v/>
      </c>
      <c r="E418" s="4" t="str">
        <v>SIG30AVM</v>
      </c>
      <c r="F418" t="str">
        <v>Stykk | EA</v>
      </c>
      <c r="G418">
        <v>75</v>
      </c>
      <c r="H418" t="str">
        <v/>
      </c>
      <c r="I418" s="273"/>
      <c r="J418" s="273"/>
      <c r="K418" s="273"/>
      <c r="L418" s="273"/>
    </row>
    <row r="419" spans="1:12" ht="45" x14ac:dyDescent="0.25">
      <c r="A419" s="4" t="str">
        <v xml:space="preserve">19 - Laparoskopiske suturmaskiner, lineær, manuell </v>
      </c>
      <c r="B419" s="4">
        <v>190009</v>
      </c>
      <c r="C419" s="4" t="str">
        <v>Magasin til suturmaskin ca 30mm Buet Tupp Artikulerende Vaskulær/Tynt vev</v>
      </c>
      <c r="D419" s="4" t="str">
        <v/>
      </c>
      <c r="E419" s="4" t="str">
        <v>SIG30CTAV</v>
      </c>
      <c r="F419" t="str">
        <v>Stykk | EA</v>
      </c>
      <c r="G419">
        <v>36</v>
      </c>
      <c r="H419" t="str">
        <v/>
      </c>
      <c r="I419" s="273"/>
      <c r="J419" s="273"/>
      <c r="K419" s="273"/>
      <c r="L419" s="273"/>
    </row>
    <row r="420" spans="1:12" ht="45" x14ac:dyDescent="0.25">
      <c r="A420" s="4" t="str">
        <v xml:space="preserve">19 - Laparoskopiske suturmaskiner, lineær, manuell </v>
      </c>
      <c r="B420" s="4">
        <v>190010</v>
      </c>
      <c r="C420" s="4" t="str">
        <v>Magasin til suturmaskin ca 30mm-2.0mm Kurvet Tupp Artikulerende Vaskulær/Medium vev</v>
      </c>
      <c r="D420" s="4" t="str">
        <v/>
      </c>
      <c r="E420" s="4" t="str">
        <v>SIG30CTAVM</v>
      </c>
      <c r="F420" t="str">
        <v>Stykk | EA</v>
      </c>
      <c r="G420">
        <v>12</v>
      </c>
      <c r="H420" t="str">
        <v/>
      </c>
      <c r="I420" s="273"/>
      <c r="J420" s="273"/>
      <c r="K420" s="273"/>
      <c r="L420" s="273"/>
    </row>
    <row r="421" spans="1:12" ht="75" x14ac:dyDescent="0.25">
      <c r="A421" s="4" t="str">
        <v xml:space="preserve">19 - Laparoskopiske suturmaskiner, lineær, manuell </v>
      </c>
      <c r="B421" s="4">
        <v>190011</v>
      </c>
      <c r="C421" s="4" t="str">
        <v>Magasin til suturmaskin ca 30mm-2.0mm Small Diameter Artikulerende med skitupp på enden av magasinet Vaskulær/Tynt vev</v>
      </c>
      <c r="D421" s="4" t="str">
        <v/>
      </c>
      <c r="E421" s="4" t="str">
        <v>SIGSDS30CTV</v>
      </c>
      <c r="F421" t="str">
        <v>Stykk | EA</v>
      </c>
      <c r="G421">
        <v>9</v>
      </c>
      <c r="H421" t="str">
        <v/>
      </c>
      <c r="I421" s="273"/>
      <c r="J421" s="273"/>
      <c r="K421" s="273"/>
      <c r="L421" s="273"/>
    </row>
    <row r="422" spans="1:12" ht="45" x14ac:dyDescent="0.25">
      <c r="A422" s="4" t="str">
        <v xml:space="preserve">19 - Laparoskopiske suturmaskiner, lineær, manuell </v>
      </c>
      <c r="B422" s="4">
        <v>190012</v>
      </c>
      <c r="C422" s="4" t="str">
        <v>Magasin til suturmaskin ca 45mm-2.0mm Kurvet Tupp Artikulerende Medium/Tykt vev</v>
      </c>
      <c r="D422" s="4" t="str">
        <v/>
      </c>
      <c r="E422" s="4" t="str">
        <v>SIG45CTAMT</v>
      </c>
      <c r="F422" t="str">
        <v>Stykk | EA</v>
      </c>
      <c r="G422">
        <v>9</v>
      </c>
      <c r="H422" t="str">
        <v/>
      </c>
      <c r="I422" s="273"/>
      <c r="J422" s="273"/>
      <c r="K422" s="273"/>
      <c r="L422" s="273"/>
    </row>
    <row r="423" spans="1:12" ht="45" x14ac:dyDescent="0.25">
      <c r="A423" s="4" t="str">
        <v xml:space="preserve">19 - Laparoskopiske suturmaskiner, lineær, manuell </v>
      </c>
      <c r="B423" s="4">
        <v>190013</v>
      </c>
      <c r="C423" s="4" t="str">
        <v>Magasin til suturmaskin ca 45mm-2.0mm Artikulernede Vaskulær/Medium vev</v>
      </c>
      <c r="D423" s="4" t="str">
        <v/>
      </c>
      <c r="E423" s="4" t="str">
        <v>SIG45CTAVM</v>
      </c>
      <c r="F423" t="str">
        <v>Stykk | EA</v>
      </c>
      <c r="G423">
        <v>12</v>
      </c>
      <c r="H423" t="str">
        <v/>
      </c>
      <c r="I423" s="273"/>
      <c r="J423" s="273"/>
      <c r="K423" s="273"/>
      <c r="L423" s="273"/>
    </row>
    <row r="424" spans="1:12" ht="30" x14ac:dyDescent="0.25">
      <c r="A424" s="4" t="str">
        <v xml:space="preserve">19 - Laparoskopiske suturmaskiner, lineær, manuell </v>
      </c>
      <c r="B424" s="4">
        <v>190014</v>
      </c>
      <c r="C424" s="4" t="str">
        <v>Magasin til suturmaskin ca 60mm-4.5mm Artikulernede/Tykt vev</v>
      </c>
      <c r="D424" s="4" t="str">
        <v/>
      </c>
      <c r="E424" s="4" t="str">
        <v>SIG60AXT</v>
      </c>
      <c r="F424" t="str">
        <v>Stykk | EA</v>
      </c>
      <c r="G424">
        <v>36</v>
      </c>
      <c r="H424" t="str">
        <v/>
      </c>
      <c r="I424" s="273"/>
      <c r="J424" s="273"/>
      <c r="K424" s="273"/>
      <c r="L424" s="273"/>
    </row>
    <row r="425" spans="1:12" ht="30" x14ac:dyDescent="0.25">
      <c r="A425" s="4" t="str">
        <v xml:space="preserve">19 - Laparoskopiske suturmaskiner, lineær, manuell </v>
      </c>
      <c r="B425" s="4">
        <v>190015</v>
      </c>
      <c r="C425" s="4" t="str">
        <v>Håndtak til magasin ca 30mm</v>
      </c>
      <c r="D425" s="4" t="str">
        <v/>
      </c>
      <c r="E425" s="4" t="str">
        <v/>
      </c>
      <c r="F425" t="str">
        <v>Stykk | EA</v>
      </c>
      <c r="G425" t="str">
        <v/>
      </c>
      <c r="H425" t="str">
        <v/>
      </c>
      <c r="I425" s="273"/>
      <c r="J425" s="273"/>
      <c r="K425" s="273"/>
      <c r="L425" s="273"/>
    </row>
    <row r="426" spans="1:12" ht="30" x14ac:dyDescent="0.25">
      <c r="A426" s="4" t="str">
        <v xml:space="preserve">19 - Laparoskopiske suturmaskiner, lineær, manuell </v>
      </c>
      <c r="B426" s="4">
        <v>190016</v>
      </c>
      <c r="C426" s="4" t="str">
        <v xml:space="preserve">Håndtak til magasin ca 45mm </v>
      </c>
      <c r="D426" s="4" t="str">
        <v/>
      </c>
      <c r="E426" s="4" t="str">
        <v/>
      </c>
      <c r="F426" t="str">
        <v>Stykk | EA</v>
      </c>
      <c r="G426" t="str">
        <v/>
      </c>
      <c r="H426" t="str">
        <v/>
      </c>
      <c r="I426" s="273"/>
      <c r="J426" s="273"/>
      <c r="K426" s="273"/>
      <c r="L426" s="273"/>
    </row>
    <row r="427" spans="1:12" ht="30" x14ac:dyDescent="0.25">
      <c r="A427" s="4" t="str">
        <v xml:space="preserve">19 - Laparoskopiske suturmaskiner, lineær, manuell </v>
      </c>
      <c r="B427" s="4">
        <v>190017</v>
      </c>
      <c r="C427" s="4" t="str">
        <v xml:space="preserve">Håndtak til magasin ca 60mm </v>
      </c>
      <c r="D427" s="4" t="str">
        <v/>
      </c>
      <c r="E427" s="4" t="str">
        <v/>
      </c>
      <c r="F427" t="str">
        <v>Stykk | EA</v>
      </c>
      <c r="G427" t="str">
        <v/>
      </c>
      <c r="H427" t="str">
        <v/>
      </c>
      <c r="I427" s="273"/>
      <c r="J427" s="273"/>
      <c r="K427" s="273"/>
      <c r="L427" s="273"/>
    </row>
    <row r="428" spans="1:12" ht="30" x14ac:dyDescent="0.25">
      <c r="A428" s="4" t="str">
        <v xml:space="preserve">19 - Laparoskopiske suturmaskiner, lineær, manuell </v>
      </c>
      <c r="B428" s="4">
        <v>190018</v>
      </c>
      <c r="C428" s="4" t="str">
        <v/>
      </c>
      <c r="D428" s="4" t="str">
        <v/>
      </c>
      <c r="E428" s="4" t="str">
        <v/>
      </c>
      <c r="F428" t="str">
        <v/>
      </c>
      <c r="G428" t="str">
        <v/>
      </c>
      <c r="H428" t="str">
        <v/>
      </c>
      <c r="I428" s="273"/>
      <c r="J428" s="273"/>
      <c r="K428" s="273"/>
      <c r="L428" s="273"/>
    </row>
    <row r="429" spans="1:12" ht="30" x14ac:dyDescent="0.25">
      <c r="A429" s="4" t="str">
        <v xml:space="preserve">19 - Laparoskopiske suturmaskiner, lineær, manuell </v>
      </c>
      <c r="B429" s="4">
        <v>190019</v>
      </c>
      <c r="C429" s="4" t="str">
        <v/>
      </c>
      <c r="D429" s="4" t="str">
        <v/>
      </c>
      <c r="E429" s="4" t="str">
        <v/>
      </c>
      <c r="F429" t="str">
        <v/>
      </c>
      <c r="G429" t="str">
        <v/>
      </c>
      <c r="H429" t="str">
        <v/>
      </c>
      <c r="I429" s="273"/>
      <c r="J429" s="273"/>
      <c r="K429" s="273"/>
      <c r="L429" s="273"/>
    </row>
    <row r="430" spans="1:12" ht="30" x14ac:dyDescent="0.25">
      <c r="A430" s="4" t="str">
        <v xml:space="preserve">19 - Laparoskopiske suturmaskiner, lineær, manuell </v>
      </c>
      <c r="B430" s="4">
        <v>190020</v>
      </c>
      <c r="C430" s="4" t="str">
        <v/>
      </c>
      <c r="D430" s="4" t="str">
        <v/>
      </c>
      <c r="E430" s="4" t="str">
        <v/>
      </c>
      <c r="F430" t="str">
        <v/>
      </c>
      <c r="G430" t="str">
        <v/>
      </c>
      <c r="H430" t="str">
        <v/>
      </c>
      <c r="I430" s="273"/>
      <c r="J430" s="273"/>
      <c r="K430" s="273"/>
      <c r="L430" s="273"/>
    </row>
    <row r="431" spans="1:12" ht="30" x14ac:dyDescent="0.25">
      <c r="A431" s="4" t="str">
        <v xml:space="preserve">20 - Laparoskopiske suturmaskiner, lineær, motorisert/batteridrevet  </v>
      </c>
      <c r="B431" s="4">
        <v>200001</v>
      </c>
      <c r="C431" s="4" t="str">
        <v>Laparoskopisk suturmaskin Motorisert/batteridrevet</v>
      </c>
      <c r="D431" s="4" t="str">
        <v/>
      </c>
      <c r="E431" s="4" t="str">
        <v>SIGPHANDLE</v>
      </c>
      <c r="F431" t="str">
        <v>Stykk | EA</v>
      </c>
      <c r="G431">
        <v>1</v>
      </c>
      <c r="H431" t="str">
        <v/>
      </c>
      <c r="I431" s="273"/>
      <c r="J431" s="273"/>
      <c r="K431" s="273"/>
      <c r="L431" s="273"/>
    </row>
    <row r="432" spans="1:12" ht="45" x14ac:dyDescent="0.25">
      <c r="A432" s="4" t="str">
        <v xml:space="preserve">20 - Laparoskopiske suturmaskiner, lineær, motorisert/batteridrevet  </v>
      </c>
      <c r="B432" s="4">
        <v>200002</v>
      </c>
      <c r="C432" s="4" t="str">
        <v>Magasin til suturmaskin ca 45mm-2.5mm Artikulerende Medium/Tykk vev</v>
      </c>
      <c r="D432" s="4" t="str">
        <v/>
      </c>
      <c r="E432" s="4" t="str">
        <v>EGIA45AVM</v>
      </c>
      <c r="F432" t="str">
        <v>Stykk | EA</v>
      </c>
      <c r="G432">
        <v>105</v>
      </c>
      <c r="H432" t="str">
        <v/>
      </c>
      <c r="I432" s="273"/>
      <c r="J432" s="273"/>
      <c r="K432" s="273"/>
      <c r="L432" s="273"/>
    </row>
    <row r="433" spans="1:12" ht="45" x14ac:dyDescent="0.25">
      <c r="A433" s="4" t="str">
        <v xml:space="preserve">20 - Laparoskopiske suturmaskiner, lineær, motorisert/batteridrevet  </v>
      </c>
      <c r="B433" s="4">
        <v>200003</v>
      </c>
      <c r="C433" s="4" t="str">
        <v>Magasin til suturmaskin ca 60mm-2.5mm Artikulerende Vaskulær/Medium vev</v>
      </c>
      <c r="D433" s="4" t="str">
        <v/>
      </c>
      <c r="E433" s="4" t="str">
        <v>EGIA60AVM</v>
      </c>
      <c r="F433" t="str">
        <v>Stykk | EA</v>
      </c>
      <c r="G433">
        <v>189</v>
      </c>
      <c r="H433" t="str">
        <v/>
      </c>
      <c r="I433" s="273"/>
      <c r="J433" s="273"/>
      <c r="K433" s="273"/>
      <c r="L433" s="273"/>
    </row>
    <row r="434" spans="1:12" ht="45" x14ac:dyDescent="0.25">
      <c r="A434" s="4" t="str">
        <v xml:space="preserve">20 - Laparoskopiske suturmaskiner, lineær, motorisert/batteridrevet  </v>
      </c>
      <c r="B434" s="4">
        <v>200004</v>
      </c>
      <c r="C434" s="4" t="str">
        <v>Magasin til suturmaskin ca 30mm-2.0mm Artikulerende Vaskulær/Tynt vev</v>
      </c>
      <c r="D434" s="4" t="str">
        <v/>
      </c>
      <c r="E434" s="4" t="str">
        <v>SIG30AV</v>
      </c>
      <c r="F434" t="str">
        <v>Stykk | EA</v>
      </c>
      <c r="G434">
        <v>24</v>
      </c>
      <c r="H434" t="str">
        <v/>
      </c>
      <c r="I434" s="273"/>
      <c r="J434" s="273"/>
      <c r="K434" s="273"/>
      <c r="L434" s="273"/>
    </row>
    <row r="435" spans="1:12" ht="45" x14ac:dyDescent="0.25">
      <c r="A435" s="4" t="str">
        <v xml:space="preserve">20 - Laparoskopiske suturmaskiner, lineær, motorisert/batteridrevet  </v>
      </c>
      <c r="B435" s="4">
        <v>200005</v>
      </c>
      <c r="C435" s="4" t="str">
        <v>Magasin til suturmaskin ca 30mm-2.0mm Artikulerende Vaskulær/Medium vev</v>
      </c>
      <c r="D435" s="4" t="str">
        <v/>
      </c>
      <c r="E435" s="4" t="str">
        <v>SIG30AVM</v>
      </c>
      <c r="F435" t="str">
        <v>Stykk | EA</v>
      </c>
      <c r="G435">
        <v>75</v>
      </c>
      <c r="H435" t="str">
        <v/>
      </c>
      <c r="I435" s="273"/>
      <c r="J435" s="273"/>
      <c r="K435" s="273"/>
      <c r="L435" s="273"/>
    </row>
    <row r="436" spans="1:12" ht="45" x14ac:dyDescent="0.25">
      <c r="A436" s="4" t="str">
        <v xml:space="preserve">20 - Laparoskopiske suturmaskiner, lineær, motorisert/batteridrevet  </v>
      </c>
      <c r="B436" s="4">
        <v>200006</v>
      </c>
      <c r="C436" s="4" t="str">
        <v>Magasin til suturmaskin ca 30mm Buet Tupp Artikulerende Vaskulær/Tynt vev</v>
      </c>
      <c r="D436" s="4" t="str">
        <v/>
      </c>
      <c r="E436" s="4" t="str">
        <v>SIG30CTAV</v>
      </c>
      <c r="F436" t="str">
        <v>Stykk | EA</v>
      </c>
      <c r="G436">
        <v>36</v>
      </c>
      <c r="H436" t="str">
        <v/>
      </c>
      <c r="I436" s="273"/>
      <c r="J436" s="273"/>
      <c r="K436" s="273"/>
      <c r="L436" s="273"/>
    </row>
    <row r="437" spans="1:12" ht="45" x14ac:dyDescent="0.25">
      <c r="A437" s="4" t="str">
        <v xml:space="preserve">20 - Laparoskopiske suturmaskiner, lineær, motorisert/batteridrevet  </v>
      </c>
      <c r="B437" s="4">
        <v>200007</v>
      </c>
      <c r="C437" s="4" t="str">
        <v>Magasin til suturmaskin ca 30mm-2.0mm Kurvet Tupp Artikulerende Vaskulær/Medium vev</v>
      </c>
      <c r="D437" s="4" t="str">
        <v/>
      </c>
      <c r="E437" s="4" t="str">
        <v>SIG30CTAVM</v>
      </c>
      <c r="F437" t="str">
        <v>Stykk | EA</v>
      </c>
      <c r="G437">
        <v>12</v>
      </c>
      <c r="H437" t="str">
        <v/>
      </c>
      <c r="I437" s="273"/>
      <c r="J437" s="273"/>
      <c r="K437" s="273"/>
      <c r="L437" s="273"/>
    </row>
    <row r="438" spans="1:12" ht="75" x14ac:dyDescent="0.25">
      <c r="A438" s="4" t="str">
        <v xml:space="preserve">20 - Laparoskopiske suturmaskiner, lineær, motorisert/batteridrevet  </v>
      </c>
      <c r="B438" s="4">
        <v>200008</v>
      </c>
      <c r="C438" s="4" t="str">
        <v>Magasin til suturmaskin ca 30mm-2.0mm Small Diameter Artikulerende med skitupp på enden av magasinet Vaskulær/Tynt vev</v>
      </c>
      <c r="D438" s="4" t="str">
        <v/>
      </c>
      <c r="E438" s="4" t="str">
        <v>SIGSDS30CTV</v>
      </c>
      <c r="F438" t="str">
        <v>Stykk | EA</v>
      </c>
      <c r="G438">
        <v>9</v>
      </c>
      <c r="H438" t="str">
        <v/>
      </c>
      <c r="I438" s="273"/>
      <c r="J438" s="273"/>
      <c r="K438" s="273"/>
      <c r="L438" s="273"/>
    </row>
    <row r="439" spans="1:12" ht="45" x14ac:dyDescent="0.25">
      <c r="A439" s="4" t="str">
        <v xml:space="preserve">20 - Laparoskopiske suturmaskiner, lineær, motorisert/batteridrevet  </v>
      </c>
      <c r="B439" s="4">
        <v>200009</v>
      </c>
      <c r="C439" s="4" t="str">
        <v>Magasin til suturmaskin ca 45mm-2.0mm Kurvet Tupp Artikulerende Medium/Tykt vev</v>
      </c>
      <c r="D439" s="4" t="str">
        <v/>
      </c>
      <c r="E439" s="4" t="str">
        <v>SIG45CTAMT</v>
      </c>
      <c r="F439" t="str">
        <v>Stykk | EA</v>
      </c>
      <c r="G439">
        <v>9</v>
      </c>
      <c r="H439" t="str">
        <v/>
      </c>
      <c r="I439" s="273"/>
      <c r="J439" s="273"/>
      <c r="K439" s="273"/>
      <c r="L439" s="273"/>
    </row>
    <row r="440" spans="1:12" x14ac:dyDescent="0.25">
      <c r="A440" t="str">
        <v xml:space="preserve">20 - Laparoskopiske suturmaskiner, lineær, motorisert/batteridrevet  </v>
      </c>
      <c r="B440">
        <v>200010</v>
      </c>
      <c r="C440" t="str">
        <v>Magasin til suturmaskin ca 45mm-2.0mm Artikulernede Vaskulær/Medium vev</v>
      </c>
      <c r="D440" t="str">
        <v/>
      </c>
      <c r="E440" t="str">
        <v>SIG45CTAVM</v>
      </c>
      <c r="F440" t="str">
        <v>Stykk | EA</v>
      </c>
      <c r="G440">
        <v>12</v>
      </c>
      <c r="H440" t="str">
        <v/>
      </c>
      <c r="I440" s="273"/>
      <c r="J440" s="273"/>
      <c r="K440" s="273"/>
      <c r="L440" s="273"/>
    </row>
    <row r="441" spans="1:12" ht="45" x14ac:dyDescent="0.25">
      <c r="A441" s="4" t="str">
        <v xml:space="preserve">20 - Laparoskopiske suturmaskiner, lineær, motorisert/batteridrevet  </v>
      </c>
      <c r="B441" s="4">
        <v>200011</v>
      </c>
      <c r="C441" s="4" t="str">
        <v>Sterilt engangsdeksel til laparoskopisk suturmaskin Motorisert/batteridrevet</v>
      </c>
      <c r="D441" s="4" t="str">
        <v/>
      </c>
      <c r="E441" s="4" t="str">
        <v>SIGPSHELL</v>
      </c>
      <c r="F441" t="str">
        <v>Stykk | EA</v>
      </c>
      <c r="G441">
        <v>72</v>
      </c>
      <c r="H441" t="str">
        <v/>
      </c>
      <c r="I441" s="273"/>
      <c r="J441" s="273"/>
      <c r="K441" s="273"/>
      <c r="L441" s="273"/>
    </row>
    <row r="442" spans="1:12" ht="45" x14ac:dyDescent="0.25">
      <c r="A442" s="4" t="str">
        <v xml:space="preserve">20 - Laparoskopiske suturmaskiner, lineær, motorisert/batteridrevet  </v>
      </c>
      <c r="B442" s="4">
        <v>200012</v>
      </c>
      <c r="C442" s="4" t="str">
        <v>Eventuell adapterløsning til laparoskopisk suturmaskin Motorisert/batteridrevet</v>
      </c>
      <c r="D442" s="4" t="str">
        <v/>
      </c>
      <c r="E442" s="4" t="str">
        <v>SIGADAPTSTND</v>
      </c>
      <c r="F442" t="str">
        <v>Stykk | EA</v>
      </c>
      <c r="G442" t="str">
        <v/>
      </c>
      <c r="H442" t="str">
        <v/>
      </c>
      <c r="I442" s="273"/>
      <c r="J442" s="273"/>
      <c r="K442" s="273"/>
      <c r="L442" s="273"/>
    </row>
    <row r="443" spans="1:12" ht="30" x14ac:dyDescent="0.25">
      <c r="A443" s="4" t="str">
        <v xml:space="preserve">20 - Laparoskopiske suturmaskiner, lineær, motorisert/batteridrevet  </v>
      </c>
      <c r="B443" s="4">
        <v>200013</v>
      </c>
      <c r="C443" s="4" t="str">
        <v/>
      </c>
      <c r="D443" s="4" t="str">
        <v/>
      </c>
      <c r="E443" s="4" t="str">
        <v/>
      </c>
      <c r="F443" t="str">
        <v/>
      </c>
      <c r="G443" t="str">
        <v/>
      </c>
      <c r="H443" t="str">
        <v/>
      </c>
      <c r="I443" s="273"/>
      <c r="J443" s="273"/>
      <c r="K443" s="273"/>
      <c r="L443" s="273"/>
    </row>
    <row r="444" spans="1:12" ht="30" x14ac:dyDescent="0.25">
      <c r="A444" s="4" t="str">
        <v xml:space="preserve">20 - Laparoskopiske suturmaskiner, lineær, motorisert/batteridrevet  </v>
      </c>
      <c r="B444" s="4">
        <v>200014</v>
      </c>
      <c r="C444" s="4" t="str">
        <v/>
      </c>
      <c r="D444" s="4" t="str">
        <v/>
      </c>
      <c r="E444" s="4" t="str">
        <v/>
      </c>
      <c r="F444" t="str">
        <v/>
      </c>
      <c r="G444" t="str">
        <v/>
      </c>
      <c r="H444" t="str">
        <v/>
      </c>
      <c r="I444" s="273"/>
      <c r="J444" s="273"/>
      <c r="K444" s="273"/>
      <c r="L444" s="273"/>
    </row>
    <row r="445" spans="1:12" ht="30" x14ac:dyDescent="0.25">
      <c r="A445" s="4" t="str">
        <v xml:space="preserve">20 - Laparoskopiske suturmaskiner, lineær, motorisert/batteridrevet  </v>
      </c>
      <c r="B445" s="4">
        <v>200015</v>
      </c>
      <c r="C445" s="4" t="str">
        <v/>
      </c>
      <c r="D445" s="4" t="str">
        <v/>
      </c>
      <c r="E445" s="4" t="str">
        <v/>
      </c>
      <c r="F445" t="str">
        <v/>
      </c>
      <c r="G445" t="str">
        <v/>
      </c>
      <c r="H445" t="str">
        <v/>
      </c>
      <c r="I445" s="273"/>
      <c r="J445" s="273"/>
      <c r="K445" s="273"/>
      <c r="L445" s="273"/>
    </row>
    <row r="446" spans="1:12" ht="30" x14ac:dyDescent="0.25">
      <c r="A446" s="4" t="str">
        <v xml:space="preserve">20 - Laparoskopiske suturmaskiner, lineær, motorisert/batteridrevet  </v>
      </c>
      <c r="B446" s="4">
        <v>200016</v>
      </c>
      <c r="C446" s="4" t="str">
        <v/>
      </c>
      <c r="D446" s="4" t="str">
        <v/>
      </c>
      <c r="E446" s="4" t="str">
        <v/>
      </c>
      <c r="F446" t="str">
        <v/>
      </c>
      <c r="G446" t="str">
        <v/>
      </c>
      <c r="H446" t="str">
        <v/>
      </c>
      <c r="I446" s="273"/>
      <c r="J446" s="273"/>
      <c r="K446" s="273"/>
      <c r="L446" s="273"/>
    </row>
    <row r="447" spans="1:12" ht="30" x14ac:dyDescent="0.25">
      <c r="A447" s="4" t="str">
        <v xml:space="preserve">20 - Laparoskopiske suturmaskiner, lineær, motorisert/batteridrevet  </v>
      </c>
      <c r="B447" s="4">
        <v>200017</v>
      </c>
      <c r="C447" s="4" t="str">
        <v/>
      </c>
      <c r="D447" s="4" t="str">
        <v/>
      </c>
      <c r="E447" s="4" t="str">
        <v/>
      </c>
      <c r="F447" t="str">
        <v/>
      </c>
      <c r="G447" t="str">
        <v/>
      </c>
      <c r="H447" t="str">
        <v/>
      </c>
      <c r="I447" s="273"/>
      <c r="J447" s="273"/>
      <c r="K447" s="273"/>
      <c r="L447" s="273"/>
    </row>
    <row r="448" spans="1:12" ht="30" x14ac:dyDescent="0.25">
      <c r="A448" s="4" t="str">
        <v xml:space="preserve">20 - Laparoskopiske suturmaskiner, lineær, motorisert/batteridrevet  </v>
      </c>
      <c r="B448" s="4">
        <v>200018</v>
      </c>
      <c r="C448" s="4" t="str">
        <v/>
      </c>
      <c r="D448" s="4" t="str">
        <v/>
      </c>
      <c r="E448" s="4" t="str">
        <v/>
      </c>
      <c r="F448" t="str">
        <v/>
      </c>
      <c r="G448" t="str">
        <v/>
      </c>
      <c r="H448" t="str">
        <v/>
      </c>
      <c r="I448" s="273"/>
      <c r="J448" s="273"/>
      <c r="K448" s="273"/>
      <c r="L448" s="273"/>
    </row>
    <row r="449" spans="1:12" ht="30" x14ac:dyDescent="0.25">
      <c r="A449" s="4" t="str">
        <v xml:space="preserve">20 - Laparoskopiske suturmaskiner, lineær, motorisert/batteridrevet  </v>
      </c>
      <c r="B449" s="4">
        <v>200019</v>
      </c>
      <c r="C449" s="4" t="str">
        <v/>
      </c>
      <c r="D449" s="4" t="str">
        <v/>
      </c>
      <c r="E449" s="4" t="str">
        <v/>
      </c>
      <c r="F449" t="str">
        <v/>
      </c>
      <c r="G449" t="str">
        <v/>
      </c>
      <c r="H449" t="str">
        <v/>
      </c>
      <c r="I449" s="273"/>
      <c r="J449" s="273"/>
      <c r="K449" s="273"/>
      <c r="L449" s="273"/>
    </row>
    <row r="450" spans="1:12" ht="30" x14ac:dyDescent="0.25">
      <c r="A450" s="4" t="str">
        <v xml:space="preserve">20 - Laparoskopiske suturmaskiner, lineær, motorisert/batteridrevet  </v>
      </c>
      <c r="B450" s="4">
        <v>200020</v>
      </c>
      <c r="C450" s="4" t="str">
        <v/>
      </c>
      <c r="D450" s="4" t="str">
        <v/>
      </c>
      <c r="E450" s="4" t="str">
        <v/>
      </c>
      <c r="F450" t="str">
        <v/>
      </c>
      <c r="G450" t="str">
        <v/>
      </c>
      <c r="H450" t="str">
        <v/>
      </c>
      <c r="I450" s="273"/>
      <c r="J450" s="273"/>
      <c r="K450" s="273"/>
      <c r="L450" s="273"/>
    </row>
    <row r="451" spans="1:12" x14ac:dyDescent="0.25">
      <c r="A451" s="4" t="str">
        <v>21</v>
      </c>
      <c r="B451" s="4">
        <v>210001</v>
      </c>
      <c r="C451" s="4" t="str">
        <v/>
      </c>
      <c r="D451" s="4" t="str">
        <v/>
      </c>
      <c r="E451" s="4" t="str">
        <v/>
      </c>
      <c r="F451" t="str">
        <v/>
      </c>
      <c r="G451" t="str">
        <v/>
      </c>
      <c r="H451" t="str">
        <v/>
      </c>
      <c r="I451" s="273"/>
      <c r="J451" s="273"/>
      <c r="K451" s="273"/>
      <c r="L451" s="273"/>
    </row>
    <row r="452" spans="1:12" x14ac:dyDescent="0.25">
      <c r="A452" s="4" t="str">
        <v>21</v>
      </c>
      <c r="B452" s="4">
        <v>210002</v>
      </c>
      <c r="C452" s="4" t="str">
        <v/>
      </c>
      <c r="D452" s="4" t="str">
        <v/>
      </c>
      <c r="E452" s="4" t="str">
        <v/>
      </c>
      <c r="F452" t="str">
        <v/>
      </c>
      <c r="G452" t="str">
        <v/>
      </c>
      <c r="H452" t="str">
        <v/>
      </c>
      <c r="I452" s="273"/>
      <c r="J452" s="273"/>
      <c r="K452" s="273"/>
      <c r="L452" s="273"/>
    </row>
    <row r="453" spans="1:12" x14ac:dyDescent="0.25">
      <c r="A453" s="4" t="str">
        <v>21</v>
      </c>
      <c r="B453" s="4">
        <v>210003</v>
      </c>
      <c r="C453" s="4" t="str">
        <v/>
      </c>
      <c r="D453" s="4" t="str">
        <v/>
      </c>
      <c r="E453" s="4" t="str">
        <v/>
      </c>
      <c r="F453" t="str">
        <v/>
      </c>
      <c r="G453" t="str">
        <v/>
      </c>
      <c r="H453" t="str">
        <v/>
      </c>
      <c r="I453" s="273"/>
      <c r="J453" s="273"/>
      <c r="K453" s="273"/>
      <c r="L453" s="273"/>
    </row>
    <row r="454" spans="1:12" x14ac:dyDescent="0.25">
      <c r="A454" s="4" t="str">
        <v>21</v>
      </c>
      <c r="B454" s="4">
        <v>210004</v>
      </c>
      <c r="C454" s="4" t="str">
        <v/>
      </c>
      <c r="D454" s="4" t="str">
        <v/>
      </c>
      <c r="E454" s="4" t="str">
        <v/>
      </c>
      <c r="F454" t="str">
        <v/>
      </c>
      <c r="G454" t="str">
        <v/>
      </c>
      <c r="H454" t="str">
        <v/>
      </c>
      <c r="I454" s="273"/>
      <c r="J454" s="273"/>
      <c r="K454" s="273"/>
      <c r="L454" s="273"/>
    </row>
    <row r="455" spans="1:12" x14ac:dyDescent="0.25">
      <c r="A455" s="4" t="str">
        <v>21</v>
      </c>
      <c r="B455" s="4">
        <v>210005</v>
      </c>
      <c r="C455" s="4" t="str">
        <v/>
      </c>
      <c r="D455" s="4" t="str">
        <v/>
      </c>
      <c r="E455" s="4" t="str">
        <v/>
      </c>
      <c r="F455" t="str">
        <v/>
      </c>
      <c r="G455" t="str">
        <v/>
      </c>
      <c r="H455" t="str">
        <v/>
      </c>
      <c r="I455" s="273"/>
      <c r="J455" s="273"/>
      <c r="K455" s="273"/>
      <c r="L455" s="273"/>
    </row>
    <row r="456" spans="1:12" x14ac:dyDescent="0.25">
      <c r="A456" s="4" t="str">
        <v>21</v>
      </c>
      <c r="B456" s="4">
        <v>210006</v>
      </c>
      <c r="C456" s="4" t="str">
        <v/>
      </c>
      <c r="D456" s="4" t="str">
        <v/>
      </c>
      <c r="E456" s="4" t="str">
        <v/>
      </c>
      <c r="F456" t="str">
        <v/>
      </c>
      <c r="G456" t="str">
        <v/>
      </c>
      <c r="H456" t="str">
        <v/>
      </c>
      <c r="I456" s="273"/>
      <c r="J456" s="273"/>
      <c r="K456" s="273"/>
      <c r="L456" s="273"/>
    </row>
    <row r="457" spans="1:12" x14ac:dyDescent="0.25">
      <c r="A457" s="4" t="str">
        <v>21</v>
      </c>
      <c r="B457" s="4">
        <v>210007</v>
      </c>
      <c r="C457" s="4" t="str">
        <v/>
      </c>
      <c r="D457" s="4" t="str">
        <v/>
      </c>
      <c r="E457" s="4" t="str">
        <v/>
      </c>
      <c r="F457" t="str">
        <v/>
      </c>
      <c r="G457" t="str">
        <v/>
      </c>
      <c r="H457" t="str">
        <v/>
      </c>
      <c r="I457" s="273"/>
      <c r="J457" s="273"/>
      <c r="K457" s="273"/>
      <c r="L457" s="273"/>
    </row>
    <row r="458" spans="1:12" x14ac:dyDescent="0.25">
      <c r="A458" s="4" t="str">
        <v>21</v>
      </c>
      <c r="B458" s="4">
        <v>210008</v>
      </c>
      <c r="C458" s="4" t="str">
        <v/>
      </c>
      <c r="D458" s="4" t="str">
        <v/>
      </c>
      <c r="E458" s="4" t="str">
        <v/>
      </c>
      <c r="F458" t="str">
        <v/>
      </c>
      <c r="G458" t="str">
        <v/>
      </c>
      <c r="H458" t="str">
        <v/>
      </c>
      <c r="I458" s="273"/>
      <c r="J458" s="273"/>
      <c r="K458" s="273"/>
      <c r="L458" s="273"/>
    </row>
    <row r="459" spans="1:12" x14ac:dyDescent="0.25">
      <c r="A459" s="4" t="str">
        <v>21</v>
      </c>
      <c r="B459" s="4">
        <v>210009</v>
      </c>
      <c r="C459" s="4" t="str">
        <v/>
      </c>
      <c r="D459" s="4" t="str">
        <v/>
      </c>
      <c r="E459" s="4" t="str">
        <v/>
      </c>
      <c r="F459" t="str">
        <v/>
      </c>
      <c r="G459" t="str">
        <v/>
      </c>
      <c r="H459" t="str">
        <v/>
      </c>
      <c r="I459" s="273"/>
      <c r="J459" s="273"/>
      <c r="K459" s="273"/>
      <c r="L459" s="273"/>
    </row>
    <row r="460" spans="1:12" x14ac:dyDescent="0.25">
      <c r="A460" s="4" t="str">
        <v>21</v>
      </c>
      <c r="B460" s="4">
        <v>210010</v>
      </c>
      <c r="C460" s="4" t="str">
        <v/>
      </c>
      <c r="D460" s="4" t="str">
        <v/>
      </c>
      <c r="E460" s="4" t="str">
        <v/>
      </c>
      <c r="F460" t="str">
        <v/>
      </c>
      <c r="G460" t="str">
        <v/>
      </c>
      <c r="H460" t="str">
        <v/>
      </c>
      <c r="I460" s="273"/>
      <c r="J460" s="273"/>
      <c r="K460" s="273"/>
      <c r="L460" s="273"/>
    </row>
    <row r="461" spans="1:12" x14ac:dyDescent="0.25">
      <c r="A461" s="4" t="str">
        <v>21</v>
      </c>
      <c r="B461" s="4">
        <v>210011</v>
      </c>
      <c r="C461" s="4" t="str">
        <v/>
      </c>
      <c r="D461" s="4" t="str">
        <v/>
      </c>
      <c r="E461" s="4" t="str">
        <v/>
      </c>
      <c r="F461" t="str">
        <v/>
      </c>
      <c r="G461" t="str">
        <v/>
      </c>
      <c r="H461" t="str">
        <v/>
      </c>
      <c r="I461" s="273"/>
      <c r="J461" s="273"/>
      <c r="K461" s="273"/>
      <c r="L461" s="273"/>
    </row>
    <row r="462" spans="1:12" x14ac:dyDescent="0.25">
      <c r="A462" s="4" t="str">
        <v>21</v>
      </c>
      <c r="B462" s="4">
        <v>210012</v>
      </c>
      <c r="C462" s="4" t="str">
        <v/>
      </c>
      <c r="D462" s="4" t="str">
        <v/>
      </c>
      <c r="E462" s="4" t="str">
        <v/>
      </c>
      <c r="F462" t="str">
        <v/>
      </c>
      <c r="G462" t="str">
        <v/>
      </c>
      <c r="H462" t="str">
        <v/>
      </c>
      <c r="I462" s="273"/>
      <c r="J462" s="273"/>
      <c r="K462" s="273"/>
      <c r="L462" s="273"/>
    </row>
    <row r="463" spans="1:12" x14ac:dyDescent="0.25">
      <c r="A463" t="str">
        <v>21</v>
      </c>
      <c r="B463">
        <v>210013</v>
      </c>
      <c r="C463" t="str">
        <v/>
      </c>
      <c r="D463" t="str">
        <v/>
      </c>
      <c r="E463" t="str">
        <v/>
      </c>
      <c r="F463" t="str">
        <v/>
      </c>
      <c r="G463" t="str">
        <v/>
      </c>
      <c r="H463" t="str">
        <v/>
      </c>
      <c r="I463" s="273"/>
      <c r="J463" s="273"/>
      <c r="K463" s="273"/>
      <c r="L463" s="273"/>
    </row>
    <row r="464" spans="1:12" x14ac:dyDescent="0.25">
      <c r="A464" s="4" t="str">
        <v>21</v>
      </c>
      <c r="B464" s="4">
        <v>210014</v>
      </c>
      <c r="C464" s="4" t="str">
        <v/>
      </c>
      <c r="D464" s="4" t="str">
        <v/>
      </c>
      <c r="E464" s="4" t="str">
        <v/>
      </c>
      <c r="F464" t="str">
        <v/>
      </c>
      <c r="G464" t="str">
        <v/>
      </c>
      <c r="H464" t="str">
        <v/>
      </c>
      <c r="I464" s="273"/>
      <c r="J464" s="273"/>
      <c r="K464" s="273"/>
      <c r="L464" s="273"/>
    </row>
    <row r="465" spans="1:12" x14ac:dyDescent="0.25">
      <c r="A465" s="4" t="str">
        <v>21</v>
      </c>
      <c r="B465" s="4">
        <v>210015</v>
      </c>
      <c r="C465" s="4" t="str">
        <v/>
      </c>
      <c r="D465" s="4" t="str">
        <v/>
      </c>
      <c r="E465" s="4" t="str">
        <v/>
      </c>
      <c r="F465" t="str">
        <v/>
      </c>
      <c r="G465" t="str">
        <v/>
      </c>
      <c r="H465" t="str">
        <v/>
      </c>
      <c r="I465" s="273"/>
      <c r="J465" s="273"/>
      <c r="K465" s="273"/>
      <c r="L465" s="273"/>
    </row>
    <row r="466" spans="1:12" x14ac:dyDescent="0.25">
      <c r="A466" s="4" t="str">
        <v>21</v>
      </c>
      <c r="B466" s="4">
        <v>210016</v>
      </c>
      <c r="C466" s="4" t="str">
        <v/>
      </c>
      <c r="D466" s="4" t="str">
        <v/>
      </c>
      <c r="E466" s="4" t="str">
        <v/>
      </c>
      <c r="F466" t="str">
        <v/>
      </c>
      <c r="G466" t="str">
        <v/>
      </c>
      <c r="H466" t="str">
        <v/>
      </c>
      <c r="I466" s="273"/>
      <c r="J466" s="273"/>
      <c r="K466" s="273"/>
      <c r="L466" s="273"/>
    </row>
    <row r="467" spans="1:12" x14ac:dyDescent="0.25">
      <c r="A467" s="4" t="str">
        <v>21</v>
      </c>
      <c r="B467" s="4">
        <v>210017</v>
      </c>
      <c r="C467" s="4" t="str">
        <v/>
      </c>
      <c r="D467" s="4" t="str">
        <v/>
      </c>
      <c r="E467" s="4" t="str">
        <v/>
      </c>
      <c r="F467" t="str">
        <v/>
      </c>
      <c r="G467" t="str">
        <v/>
      </c>
      <c r="H467" t="str">
        <v/>
      </c>
      <c r="I467" s="273"/>
      <c r="J467" s="273"/>
      <c r="K467" s="273"/>
      <c r="L467" s="273"/>
    </row>
    <row r="468" spans="1:12" x14ac:dyDescent="0.25">
      <c r="A468" s="4" t="str">
        <v>21</v>
      </c>
      <c r="B468" s="4">
        <v>210018</v>
      </c>
      <c r="C468" s="4" t="str">
        <v/>
      </c>
      <c r="D468" s="4" t="str">
        <v/>
      </c>
      <c r="E468" s="4" t="str">
        <v/>
      </c>
      <c r="F468" t="str">
        <v/>
      </c>
      <c r="G468" t="str">
        <v/>
      </c>
      <c r="H468" t="str">
        <v/>
      </c>
      <c r="I468" s="273"/>
      <c r="J468" s="273"/>
      <c r="K468" s="273"/>
      <c r="L468" s="273"/>
    </row>
    <row r="469" spans="1:12" x14ac:dyDescent="0.25">
      <c r="A469" s="4" t="str">
        <v>21</v>
      </c>
      <c r="B469" s="4">
        <v>210019</v>
      </c>
      <c r="C469" s="4" t="str">
        <v/>
      </c>
      <c r="D469" s="4" t="str">
        <v/>
      </c>
      <c r="E469" s="4" t="str">
        <v/>
      </c>
      <c r="F469" t="str">
        <v/>
      </c>
      <c r="G469" t="str">
        <v/>
      </c>
      <c r="H469" t="str">
        <v/>
      </c>
      <c r="I469" s="273"/>
      <c r="J469" s="273"/>
      <c r="K469" s="273"/>
      <c r="L469" s="273"/>
    </row>
    <row r="470" spans="1:12" x14ac:dyDescent="0.25">
      <c r="A470" s="4" t="str">
        <v>21</v>
      </c>
      <c r="B470" s="4">
        <v>210020</v>
      </c>
      <c r="C470" s="4" t="str">
        <v/>
      </c>
      <c r="D470" s="4" t="str">
        <v/>
      </c>
      <c r="E470" s="4" t="str">
        <v/>
      </c>
      <c r="F470" t="str">
        <v/>
      </c>
      <c r="G470" t="str">
        <v/>
      </c>
      <c r="H470" t="str">
        <v/>
      </c>
      <c r="I470" s="273"/>
      <c r="J470" s="273"/>
      <c r="K470" s="273"/>
      <c r="L470" s="273"/>
    </row>
    <row r="471" spans="1:12" x14ac:dyDescent="0.25">
      <c r="A471" s="4" t="str">
        <v>22</v>
      </c>
      <c r="B471" s="4">
        <v>220001</v>
      </c>
      <c r="C471" s="4" t="str">
        <v/>
      </c>
      <c r="D471" s="4" t="str">
        <v/>
      </c>
      <c r="E471" s="4" t="str">
        <v/>
      </c>
      <c r="F471" t="str">
        <v/>
      </c>
      <c r="G471" t="str">
        <v/>
      </c>
      <c r="H471" t="str">
        <v/>
      </c>
      <c r="I471" s="273"/>
      <c r="J471" s="273"/>
      <c r="K471" s="273"/>
      <c r="L471" s="273"/>
    </row>
    <row r="472" spans="1:12" x14ac:dyDescent="0.25">
      <c r="A472" s="4" t="str">
        <v>22</v>
      </c>
      <c r="B472" s="4">
        <v>220002</v>
      </c>
      <c r="C472" s="4" t="str">
        <v/>
      </c>
      <c r="D472" s="4" t="str">
        <v/>
      </c>
      <c r="E472" s="4" t="str">
        <v/>
      </c>
      <c r="F472" t="str">
        <v/>
      </c>
      <c r="G472" t="str">
        <v/>
      </c>
      <c r="H472" t="str">
        <v/>
      </c>
      <c r="I472" s="273"/>
      <c r="J472" s="273"/>
      <c r="K472" s="273"/>
      <c r="L472" s="273"/>
    </row>
    <row r="473" spans="1:12" x14ac:dyDescent="0.25">
      <c r="A473" s="4" t="str">
        <v>22</v>
      </c>
      <c r="B473" s="4">
        <v>220003</v>
      </c>
      <c r="C473" s="4" t="str">
        <v/>
      </c>
      <c r="D473" s="4" t="str">
        <v/>
      </c>
      <c r="E473" s="4" t="str">
        <v/>
      </c>
      <c r="F473" t="str">
        <v/>
      </c>
      <c r="G473" t="str">
        <v/>
      </c>
      <c r="H473" t="str">
        <v/>
      </c>
      <c r="I473" s="273"/>
      <c r="J473" s="273"/>
      <c r="K473" s="273"/>
      <c r="L473" s="273"/>
    </row>
    <row r="474" spans="1:12" x14ac:dyDescent="0.25">
      <c r="A474" s="4" t="str">
        <v>22</v>
      </c>
      <c r="B474" s="4">
        <v>220004</v>
      </c>
      <c r="C474" s="4" t="str">
        <v/>
      </c>
      <c r="D474" s="4" t="str">
        <v/>
      </c>
      <c r="E474" s="4" t="str">
        <v/>
      </c>
      <c r="F474" t="str">
        <v/>
      </c>
      <c r="G474" t="str">
        <v/>
      </c>
      <c r="H474" t="str">
        <v/>
      </c>
      <c r="I474" s="273"/>
      <c r="J474" s="273"/>
      <c r="K474" s="273"/>
      <c r="L474" s="273"/>
    </row>
    <row r="475" spans="1:12" x14ac:dyDescent="0.25">
      <c r="A475" s="4" t="str">
        <v>22</v>
      </c>
      <c r="B475" s="4">
        <v>220005</v>
      </c>
      <c r="C475" s="4" t="str">
        <v/>
      </c>
      <c r="D475" s="4" t="str">
        <v/>
      </c>
      <c r="E475" s="4" t="str">
        <v/>
      </c>
      <c r="F475" t="str">
        <v/>
      </c>
      <c r="G475" t="str">
        <v/>
      </c>
      <c r="H475" t="str">
        <v/>
      </c>
      <c r="I475" s="273"/>
      <c r="J475" s="273"/>
      <c r="K475" s="273"/>
      <c r="L475" s="273"/>
    </row>
    <row r="476" spans="1:12" x14ac:dyDescent="0.25">
      <c r="A476" s="4" t="str">
        <v>22</v>
      </c>
      <c r="B476" s="4">
        <v>220006</v>
      </c>
      <c r="C476" s="4" t="str">
        <v/>
      </c>
      <c r="D476" s="4" t="str">
        <v/>
      </c>
      <c r="E476" s="4" t="str">
        <v/>
      </c>
      <c r="F476" t="str">
        <v/>
      </c>
      <c r="G476" t="str">
        <v/>
      </c>
      <c r="H476" t="str">
        <v/>
      </c>
      <c r="I476" s="273"/>
      <c r="J476" s="273"/>
      <c r="K476" s="273"/>
      <c r="L476" s="273"/>
    </row>
    <row r="477" spans="1:12" x14ac:dyDescent="0.25">
      <c r="A477" s="4" t="str">
        <v>22</v>
      </c>
      <c r="B477" s="4">
        <v>220007</v>
      </c>
      <c r="C477" s="4" t="str">
        <v/>
      </c>
      <c r="D477" s="4" t="str">
        <v/>
      </c>
      <c r="E477" s="4" t="str">
        <v/>
      </c>
      <c r="F477" t="str">
        <v/>
      </c>
      <c r="G477" t="str">
        <v/>
      </c>
      <c r="H477" t="str">
        <v/>
      </c>
      <c r="I477" s="273"/>
      <c r="J477" s="273"/>
      <c r="K477" s="273"/>
      <c r="L477" s="273"/>
    </row>
    <row r="478" spans="1:12" x14ac:dyDescent="0.25">
      <c r="A478" s="4" t="str">
        <v>22</v>
      </c>
      <c r="B478" s="4">
        <v>220008</v>
      </c>
      <c r="C478" s="4" t="str">
        <v/>
      </c>
      <c r="D478" s="4" t="str">
        <v/>
      </c>
      <c r="E478" s="4" t="str">
        <v/>
      </c>
      <c r="F478" t="str">
        <v/>
      </c>
      <c r="G478" t="str">
        <v/>
      </c>
      <c r="H478" t="str">
        <v/>
      </c>
      <c r="I478" s="273"/>
      <c r="J478" s="273"/>
      <c r="K478" s="273"/>
      <c r="L478" s="273"/>
    </row>
    <row r="479" spans="1:12" x14ac:dyDescent="0.25">
      <c r="A479" s="4" t="str">
        <v>22</v>
      </c>
      <c r="B479" s="4">
        <v>220009</v>
      </c>
      <c r="C479" s="4" t="str">
        <v/>
      </c>
      <c r="D479" s="4" t="str">
        <v/>
      </c>
      <c r="E479" s="4" t="str">
        <v/>
      </c>
      <c r="F479" t="str">
        <v/>
      </c>
      <c r="G479" t="str">
        <v/>
      </c>
      <c r="H479" t="str">
        <v/>
      </c>
      <c r="I479" s="273"/>
      <c r="J479" s="273"/>
      <c r="K479" s="273"/>
      <c r="L479" s="273"/>
    </row>
    <row r="480" spans="1:12" x14ac:dyDescent="0.25">
      <c r="A480" s="4" t="str">
        <v>22</v>
      </c>
      <c r="B480" s="4">
        <v>220010</v>
      </c>
      <c r="C480" s="4" t="str">
        <v/>
      </c>
      <c r="D480" s="4" t="str">
        <v/>
      </c>
      <c r="E480" s="4" t="str">
        <v/>
      </c>
      <c r="F480" t="str">
        <v/>
      </c>
      <c r="G480" t="str">
        <v/>
      </c>
      <c r="H480" t="str">
        <v/>
      </c>
      <c r="I480" s="273"/>
      <c r="J480" s="273"/>
      <c r="K480" s="273"/>
      <c r="L480" s="273"/>
    </row>
    <row r="481" spans="1:12" x14ac:dyDescent="0.25">
      <c r="A481" s="4" t="str">
        <v>22</v>
      </c>
      <c r="B481" s="4">
        <v>220011</v>
      </c>
      <c r="C481" s="4" t="str">
        <v/>
      </c>
      <c r="D481" s="4" t="str">
        <v/>
      </c>
      <c r="E481" s="4" t="str">
        <v/>
      </c>
      <c r="F481" t="str">
        <v/>
      </c>
      <c r="G481" t="str">
        <v/>
      </c>
      <c r="H481" t="str">
        <v/>
      </c>
      <c r="I481" s="273"/>
      <c r="J481" s="273"/>
      <c r="K481" s="273"/>
      <c r="L481" s="273"/>
    </row>
    <row r="482" spans="1:12" x14ac:dyDescent="0.25">
      <c r="A482" s="4" t="str">
        <v>22</v>
      </c>
      <c r="B482" s="4">
        <v>220012</v>
      </c>
      <c r="C482" s="4" t="str">
        <v/>
      </c>
      <c r="D482" s="4" t="str">
        <v/>
      </c>
      <c r="E482" s="4" t="str">
        <v/>
      </c>
      <c r="F482" t="str">
        <v/>
      </c>
      <c r="G482" t="str">
        <v/>
      </c>
      <c r="H482" t="str">
        <v/>
      </c>
      <c r="I482" s="273"/>
      <c r="J482" s="273"/>
      <c r="K482" s="273"/>
      <c r="L482" s="273"/>
    </row>
    <row r="483" spans="1:12" x14ac:dyDescent="0.25">
      <c r="A483" s="4" t="str">
        <v>22</v>
      </c>
      <c r="B483" s="4">
        <v>220013</v>
      </c>
      <c r="C483" s="4" t="str">
        <v/>
      </c>
      <c r="D483" s="4" t="str">
        <v/>
      </c>
      <c r="E483" s="4" t="str">
        <v/>
      </c>
      <c r="F483" t="str">
        <v/>
      </c>
      <c r="G483" t="str">
        <v/>
      </c>
      <c r="H483" t="str">
        <v/>
      </c>
      <c r="I483" s="273"/>
      <c r="J483" s="273"/>
      <c r="K483" s="273"/>
      <c r="L483" s="273"/>
    </row>
    <row r="484" spans="1:12" x14ac:dyDescent="0.25">
      <c r="A484" s="4" t="str">
        <v>22</v>
      </c>
      <c r="B484" s="4">
        <v>220014</v>
      </c>
      <c r="C484" s="4" t="str">
        <v/>
      </c>
      <c r="D484" s="4" t="str">
        <v/>
      </c>
      <c r="E484" s="4" t="str">
        <v/>
      </c>
      <c r="F484" t="str">
        <v/>
      </c>
      <c r="G484" t="str">
        <v/>
      </c>
      <c r="H484" t="str">
        <v/>
      </c>
      <c r="I484" s="273"/>
      <c r="J484" s="273"/>
      <c r="K484" s="273"/>
      <c r="L484" s="273"/>
    </row>
    <row r="485" spans="1:12" x14ac:dyDescent="0.25">
      <c r="A485" s="4" t="str">
        <v>22</v>
      </c>
      <c r="B485" s="4">
        <v>220015</v>
      </c>
      <c r="C485" s="4" t="str">
        <v/>
      </c>
      <c r="D485" s="4" t="str">
        <v/>
      </c>
      <c r="E485" s="4" t="str">
        <v/>
      </c>
      <c r="F485" t="str">
        <v/>
      </c>
      <c r="G485" t="str">
        <v/>
      </c>
      <c r="H485" t="str">
        <v/>
      </c>
      <c r="I485" s="273"/>
      <c r="J485" s="273"/>
      <c r="K485" s="273"/>
      <c r="L485" s="273"/>
    </row>
    <row r="486" spans="1:12" x14ac:dyDescent="0.25">
      <c r="A486" t="str">
        <v>22</v>
      </c>
      <c r="B486">
        <v>220016</v>
      </c>
      <c r="C486" t="str">
        <v/>
      </c>
      <c r="D486" t="str">
        <v/>
      </c>
      <c r="E486" t="str">
        <v/>
      </c>
      <c r="F486" t="str">
        <v/>
      </c>
      <c r="G486" t="str">
        <v/>
      </c>
      <c r="H486" t="str">
        <v/>
      </c>
      <c r="I486" s="273"/>
      <c r="J486" s="273"/>
      <c r="K486" s="273"/>
      <c r="L486" s="273"/>
    </row>
    <row r="487" spans="1:12" x14ac:dyDescent="0.25">
      <c r="A487" s="4" t="str">
        <v>22</v>
      </c>
      <c r="B487" s="4">
        <v>220017</v>
      </c>
      <c r="C487" s="4" t="str">
        <v/>
      </c>
      <c r="D487" s="4" t="str">
        <v/>
      </c>
      <c r="E487" s="4" t="str">
        <v/>
      </c>
      <c r="F487" t="str">
        <v/>
      </c>
      <c r="G487" t="str">
        <v/>
      </c>
      <c r="H487" t="str">
        <v/>
      </c>
      <c r="I487" s="273"/>
      <c r="J487" s="273"/>
      <c r="K487" s="273"/>
      <c r="L487" s="273"/>
    </row>
    <row r="488" spans="1:12" x14ac:dyDescent="0.25">
      <c r="A488" s="4" t="str">
        <v>22</v>
      </c>
      <c r="B488" s="4">
        <v>220018</v>
      </c>
      <c r="C488" s="4" t="str">
        <v/>
      </c>
      <c r="D488" s="4" t="str">
        <v/>
      </c>
      <c r="E488" s="4" t="str">
        <v/>
      </c>
      <c r="F488" t="str">
        <v/>
      </c>
      <c r="G488" t="str">
        <v/>
      </c>
      <c r="H488" t="str">
        <v/>
      </c>
      <c r="I488" s="273"/>
      <c r="J488" s="273"/>
      <c r="K488" s="273"/>
      <c r="L488" s="273"/>
    </row>
    <row r="489" spans="1:12" x14ac:dyDescent="0.25">
      <c r="A489" s="4" t="str">
        <v>22</v>
      </c>
      <c r="B489" s="4">
        <v>220019</v>
      </c>
      <c r="C489" s="4" t="str">
        <v/>
      </c>
      <c r="D489" s="4" t="str">
        <v/>
      </c>
      <c r="E489" s="4" t="str">
        <v/>
      </c>
      <c r="F489" t="str">
        <v/>
      </c>
      <c r="G489" t="str">
        <v/>
      </c>
      <c r="H489" t="str">
        <v/>
      </c>
      <c r="I489" s="273"/>
      <c r="J489" s="273"/>
      <c r="K489" s="273"/>
      <c r="L489" s="273"/>
    </row>
    <row r="490" spans="1:12" x14ac:dyDescent="0.25">
      <c r="A490" s="4" t="str">
        <v>22</v>
      </c>
      <c r="B490" s="4">
        <v>220020</v>
      </c>
      <c r="C490" s="4" t="str">
        <v/>
      </c>
      <c r="D490" s="4" t="str">
        <v/>
      </c>
      <c r="E490" s="4" t="str">
        <v/>
      </c>
      <c r="F490" t="str">
        <v/>
      </c>
      <c r="G490" t="str">
        <v/>
      </c>
      <c r="H490" t="str">
        <v/>
      </c>
      <c r="I490" s="273"/>
      <c r="J490" s="273"/>
      <c r="K490" s="273"/>
      <c r="L490" s="273"/>
    </row>
    <row r="491" spans="1:12" x14ac:dyDescent="0.25">
      <c r="A491" s="4" t="str">
        <v>23</v>
      </c>
      <c r="B491" s="4">
        <v>230001</v>
      </c>
      <c r="C491" s="4" t="str">
        <v/>
      </c>
      <c r="D491" s="4" t="str">
        <v/>
      </c>
      <c r="E491" s="4" t="str">
        <v/>
      </c>
      <c r="F491" t="str">
        <v/>
      </c>
      <c r="G491" t="str">
        <v/>
      </c>
      <c r="H491" t="str">
        <v/>
      </c>
      <c r="I491" s="273"/>
      <c r="J491" s="273"/>
      <c r="K491" s="273"/>
      <c r="L491" s="273"/>
    </row>
    <row r="492" spans="1:12" x14ac:dyDescent="0.25">
      <c r="A492" s="4" t="str">
        <v>23</v>
      </c>
      <c r="B492" s="4">
        <v>230002</v>
      </c>
      <c r="C492" s="4" t="str">
        <v/>
      </c>
      <c r="D492" s="4" t="str">
        <v/>
      </c>
      <c r="E492" s="4" t="str">
        <v/>
      </c>
      <c r="F492" t="str">
        <v/>
      </c>
      <c r="G492" t="str">
        <v/>
      </c>
      <c r="H492" t="str">
        <v/>
      </c>
      <c r="I492" s="273"/>
      <c r="J492" s="273"/>
      <c r="K492" s="273"/>
      <c r="L492" s="273"/>
    </row>
    <row r="493" spans="1:12" x14ac:dyDescent="0.25">
      <c r="A493" s="4" t="str">
        <v>23</v>
      </c>
      <c r="B493" s="4">
        <v>230003</v>
      </c>
      <c r="C493" s="4" t="str">
        <v/>
      </c>
      <c r="D493" s="4" t="str">
        <v/>
      </c>
      <c r="E493" s="4" t="str">
        <v/>
      </c>
      <c r="F493" t="str">
        <v/>
      </c>
      <c r="G493" t="str">
        <v/>
      </c>
      <c r="H493" t="str">
        <v/>
      </c>
      <c r="I493" s="273"/>
      <c r="J493" s="273"/>
      <c r="K493" s="273"/>
      <c r="L493" s="273"/>
    </row>
    <row r="494" spans="1:12" x14ac:dyDescent="0.25">
      <c r="A494" s="4" t="str">
        <v>23</v>
      </c>
      <c r="B494" s="4">
        <v>230004</v>
      </c>
      <c r="C494" s="4" t="str">
        <v/>
      </c>
      <c r="D494" s="4" t="str">
        <v/>
      </c>
      <c r="E494" s="4" t="str">
        <v/>
      </c>
      <c r="F494" t="str">
        <v/>
      </c>
      <c r="G494" t="str">
        <v/>
      </c>
      <c r="H494" t="str">
        <v/>
      </c>
      <c r="I494" s="273"/>
      <c r="J494" s="273"/>
      <c r="K494" s="273"/>
      <c r="L494" s="273"/>
    </row>
    <row r="495" spans="1:12" x14ac:dyDescent="0.25">
      <c r="A495" s="4" t="str">
        <v>23</v>
      </c>
      <c r="B495" s="4">
        <v>230005</v>
      </c>
      <c r="C495" s="4" t="str">
        <v/>
      </c>
      <c r="D495" s="4" t="str">
        <v/>
      </c>
      <c r="E495" s="4" t="str">
        <v/>
      </c>
      <c r="F495" t="str">
        <v/>
      </c>
      <c r="G495" t="str">
        <v/>
      </c>
      <c r="H495" t="str">
        <v/>
      </c>
      <c r="I495" s="273"/>
      <c r="J495" s="273"/>
      <c r="K495" s="273"/>
      <c r="L495" s="273"/>
    </row>
    <row r="496" spans="1:12" x14ac:dyDescent="0.25">
      <c r="A496" s="4" t="str">
        <v>23</v>
      </c>
      <c r="B496" s="4">
        <v>230006</v>
      </c>
      <c r="C496" s="4" t="str">
        <v/>
      </c>
      <c r="D496" s="4" t="str">
        <v/>
      </c>
      <c r="E496" s="4" t="str">
        <v/>
      </c>
      <c r="F496" t="str">
        <v/>
      </c>
      <c r="G496" t="str">
        <v/>
      </c>
      <c r="H496" t="str">
        <v/>
      </c>
      <c r="I496" s="273"/>
      <c r="J496" s="273"/>
      <c r="K496" s="273"/>
      <c r="L496" s="273"/>
    </row>
    <row r="497" spans="1:12" x14ac:dyDescent="0.25">
      <c r="A497" s="4" t="str">
        <v>23</v>
      </c>
      <c r="B497" s="4">
        <v>230007</v>
      </c>
      <c r="C497" s="4" t="str">
        <v/>
      </c>
      <c r="D497" s="4" t="str">
        <v/>
      </c>
      <c r="E497" s="4" t="str">
        <v/>
      </c>
      <c r="F497" t="str">
        <v/>
      </c>
      <c r="G497" t="str">
        <v/>
      </c>
      <c r="H497" t="str">
        <v/>
      </c>
      <c r="I497" s="273"/>
      <c r="J497" s="273"/>
      <c r="K497" s="273"/>
      <c r="L497" s="273"/>
    </row>
    <row r="498" spans="1:12" x14ac:dyDescent="0.25">
      <c r="A498" s="4" t="str">
        <v>23</v>
      </c>
      <c r="B498" s="4">
        <v>230008</v>
      </c>
      <c r="C498" s="4" t="str">
        <v/>
      </c>
      <c r="D498" s="4" t="str">
        <v/>
      </c>
      <c r="E498" s="4" t="str">
        <v/>
      </c>
      <c r="F498" t="str">
        <v/>
      </c>
      <c r="G498" t="str">
        <v/>
      </c>
      <c r="H498" t="str">
        <v/>
      </c>
      <c r="I498" s="273"/>
      <c r="J498" s="273"/>
      <c r="K498" s="273"/>
      <c r="L498" s="273"/>
    </row>
    <row r="499" spans="1:12" x14ac:dyDescent="0.25">
      <c r="A499" s="4" t="str">
        <v>23</v>
      </c>
      <c r="B499" s="4">
        <v>230009</v>
      </c>
      <c r="C499" s="4" t="str">
        <v/>
      </c>
      <c r="D499" s="4" t="str">
        <v/>
      </c>
      <c r="E499" s="4" t="str">
        <v/>
      </c>
      <c r="F499" t="str">
        <v/>
      </c>
      <c r="G499" t="str">
        <v/>
      </c>
      <c r="H499" t="str">
        <v/>
      </c>
      <c r="I499" s="273"/>
      <c r="J499" s="273"/>
      <c r="K499" s="273"/>
      <c r="L499" s="273"/>
    </row>
    <row r="500" spans="1:12" x14ac:dyDescent="0.25">
      <c r="A500" s="4" t="str">
        <v>23</v>
      </c>
      <c r="B500" s="4">
        <v>230010</v>
      </c>
      <c r="C500" s="4" t="str">
        <v/>
      </c>
      <c r="D500" s="4" t="str">
        <v/>
      </c>
      <c r="E500" s="4" t="str">
        <v/>
      </c>
      <c r="F500" t="str">
        <v/>
      </c>
      <c r="G500" t="str">
        <v/>
      </c>
      <c r="H500" t="str">
        <v/>
      </c>
      <c r="I500" s="273"/>
      <c r="J500" s="273"/>
      <c r="K500" s="273"/>
      <c r="L500" s="273"/>
    </row>
    <row r="501" spans="1:12" x14ac:dyDescent="0.25">
      <c r="A501" s="4" t="str">
        <v>23</v>
      </c>
      <c r="B501" s="4">
        <v>230011</v>
      </c>
      <c r="C501" s="4" t="str">
        <v/>
      </c>
      <c r="D501" s="4" t="str">
        <v/>
      </c>
      <c r="E501" s="4" t="str">
        <v/>
      </c>
      <c r="F501" t="str">
        <v/>
      </c>
      <c r="G501" t="str">
        <v/>
      </c>
      <c r="H501" t="str">
        <v/>
      </c>
      <c r="I501" s="273"/>
      <c r="J501" s="273"/>
      <c r="K501" s="273"/>
      <c r="L501" s="273"/>
    </row>
    <row r="502" spans="1:12" x14ac:dyDescent="0.25">
      <c r="A502" s="4" t="str">
        <v>23</v>
      </c>
      <c r="B502" s="4">
        <v>230012</v>
      </c>
      <c r="C502" s="4" t="str">
        <v/>
      </c>
      <c r="D502" s="4" t="str">
        <v/>
      </c>
      <c r="E502" s="4" t="str">
        <v/>
      </c>
      <c r="F502" t="str">
        <v/>
      </c>
      <c r="G502" t="str">
        <v/>
      </c>
      <c r="H502" t="str">
        <v/>
      </c>
      <c r="I502" s="273"/>
      <c r="J502" s="273"/>
      <c r="K502" s="273"/>
      <c r="L502" s="273"/>
    </row>
    <row r="503" spans="1:12" x14ac:dyDescent="0.25">
      <c r="A503" s="4" t="str">
        <v>23</v>
      </c>
      <c r="B503" s="4">
        <v>230013</v>
      </c>
      <c r="C503" s="4" t="str">
        <v/>
      </c>
      <c r="D503" s="4" t="str">
        <v/>
      </c>
      <c r="E503" s="4" t="str">
        <v/>
      </c>
      <c r="F503" t="str">
        <v/>
      </c>
      <c r="G503" t="str">
        <v/>
      </c>
      <c r="H503" t="str">
        <v/>
      </c>
      <c r="I503" s="273"/>
      <c r="J503" s="273"/>
      <c r="K503" s="273"/>
      <c r="L503" s="273"/>
    </row>
    <row r="504" spans="1:12" x14ac:dyDescent="0.25">
      <c r="A504" s="4" t="str">
        <v>23</v>
      </c>
      <c r="B504" s="4">
        <v>230014</v>
      </c>
      <c r="C504" s="4" t="str">
        <v/>
      </c>
      <c r="D504" s="4" t="str">
        <v/>
      </c>
      <c r="E504" s="4" t="str">
        <v/>
      </c>
      <c r="F504" t="str">
        <v/>
      </c>
      <c r="G504" t="str">
        <v/>
      </c>
      <c r="H504" t="str">
        <v/>
      </c>
      <c r="I504" s="273"/>
      <c r="J504" s="273"/>
      <c r="K504" s="273"/>
      <c r="L504" s="273"/>
    </row>
    <row r="505" spans="1:12" x14ac:dyDescent="0.25">
      <c r="A505" s="4" t="str">
        <v>23</v>
      </c>
      <c r="B505" s="4">
        <v>230015</v>
      </c>
      <c r="C505" s="4" t="str">
        <v/>
      </c>
      <c r="D505" s="4" t="str">
        <v/>
      </c>
      <c r="E505" s="4" t="str">
        <v/>
      </c>
      <c r="F505" t="str">
        <v/>
      </c>
      <c r="G505" t="str">
        <v/>
      </c>
      <c r="H505" t="str">
        <v/>
      </c>
      <c r="I505" s="273"/>
      <c r="J505" s="273"/>
      <c r="K505" s="273"/>
      <c r="L505" s="273"/>
    </row>
    <row r="506" spans="1:12" x14ac:dyDescent="0.25">
      <c r="A506" s="4" t="str">
        <v>23</v>
      </c>
      <c r="B506" s="4">
        <v>230016</v>
      </c>
      <c r="C506" s="4" t="str">
        <v/>
      </c>
      <c r="D506" s="4" t="str">
        <v/>
      </c>
      <c r="E506" s="4" t="str">
        <v/>
      </c>
      <c r="F506" t="str">
        <v/>
      </c>
      <c r="G506" t="str">
        <v/>
      </c>
      <c r="H506" t="str">
        <v/>
      </c>
      <c r="I506" s="273"/>
      <c r="J506" s="273"/>
      <c r="K506" s="273"/>
      <c r="L506" s="273"/>
    </row>
    <row r="507" spans="1:12" x14ac:dyDescent="0.25">
      <c r="A507" s="4" t="str">
        <v>23</v>
      </c>
      <c r="B507" s="4">
        <v>230017</v>
      </c>
      <c r="C507" s="4" t="str">
        <v/>
      </c>
      <c r="D507" s="4" t="str">
        <v/>
      </c>
      <c r="E507" s="4" t="str">
        <v/>
      </c>
      <c r="F507" t="str">
        <v/>
      </c>
      <c r="G507" t="str">
        <v/>
      </c>
      <c r="H507" t="str">
        <v/>
      </c>
      <c r="I507" s="273"/>
      <c r="J507" s="273"/>
      <c r="K507" s="273"/>
      <c r="L507" s="273"/>
    </row>
    <row r="508" spans="1:12" x14ac:dyDescent="0.25">
      <c r="A508" s="4" t="str">
        <v>23</v>
      </c>
      <c r="B508" s="4">
        <v>230018</v>
      </c>
      <c r="C508" s="4" t="str">
        <v/>
      </c>
      <c r="D508" s="4" t="str">
        <v/>
      </c>
      <c r="E508" s="4" t="str">
        <v/>
      </c>
      <c r="F508" t="str">
        <v/>
      </c>
      <c r="G508" t="str">
        <v/>
      </c>
      <c r="H508" t="str">
        <v/>
      </c>
      <c r="I508" s="273"/>
      <c r="J508" s="273"/>
      <c r="K508" s="273"/>
      <c r="L508" s="273"/>
    </row>
    <row r="509" spans="1:12" x14ac:dyDescent="0.25">
      <c r="A509" t="str">
        <v>23</v>
      </c>
      <c r="B509">
        <v>230019</v>
      </c>
      <c r="C509" t="str">
        <v/>
      </c>
      <c r="D509" t="str">
        <v/>
      </c>
      <c r="E509" t="str">
        <v/>
      </c>
      <c r="F509" t="str">
        <v/>
      </c>
      <c r="G509" t="str">
        <v/>
      </c>
      <c r="H509" t="str">
        <v/>
      </c>
      <c r="I509" s="273"/>
      <c r="J509" s="273"/>
      <c r="K509" s="273"/>
      <c r="L509" s="273"/>
    </row>
    <row r="510" spans="1:12" x14ac:dyDescent="0.25">
      <c r="A510" s="4" t="str">
        <v>23</v>
      </c>
      <c r="B510" s="4">
        <v>230020</v>
      </c>
      <c r="C510" s="4" t="str">
        <v/>
      </c>
      <c r="D510" s="4" t="str">
        <v/>
      </c>
      <c r="E510" s="4" t="str">
        <v/>
      </c>
      <c r="F510" t="str">
        <v/>
      </c>
      <c r="G510" t="str">
        <v/>
      </c>
      <c r="H510" t="str">
        <v/>
      </c>
      <c r="I510" s="273"/>
      <c r="J510" s="273"/>
      <c r="K510" s="273"/>
      <c r="L510" s="273"/>
    </row>
    <row r="511" spans="1:12" x14ac:dyDescent="0.25">
      <c r="A511" s="4" t="str">
        <v>24</v>
      </c>
      <c r="B511" s="4">
        <v>240001</v>
      </c>
      <c r="C511" s="4" t="str">
        <v/>
      </c>
      <c r="D511" s="4" t="str">
        <v/>
      </c>
      <c r="E511" s="4" t="str">
        <v/>
      </c>
      <c r="F511" t="str">
        <v/>
      </c>
      <c r="G511" t="str">
        <v/>
      </c>
      <c r="H511" t="str">
        <v/>
      </c>
      <c r="I511" s="273"/>
      <c r="J511" s="273"/>
      <c r="K511" s="273"/>
      <c r="L511" s="273"/>
    </row>
    <row r="512" spans="1:12" x14ac:dyDescent="0.25">
      <c r="A512" s="4" t="str">
        <v>24</v>
      </c>
      <c r="B512" s="4">
        <v>240002</v>
      </c>
      <c r="C512" s="4" t="str">
        <v/>
      </c>
      <c r="D512" s="4" t="str">
        <v/>
      </c>
      <c r="E512" s="4" t="str">
        <v/>
      </c>
      <c r="F512" t="str">
        <v/>
      </c>
      <c r="G512" t="str">
        <v/>
      </c>
      <c r="H512" t="str">
        <v/>
      </c>
      <c r="I512" s="273"/>
      <c r="J512" s="273"/>
      <c r="K512" s="273"/>
      <c r="L512" s="273"/>
    </row>
    <row r="513" spans="1:12" x14ac:dyDescent="0.25">
      <c r="A513" s="4" t="str">
        <v>24</v>
      </c>
      <c r="B513" s="4">
        <v>240003</v>
      </c>
      <c r="C513" s="4" t="str">
        <v/>
      </c>
      <c r="D513" s="4" t="str">
        <v/>
      </c>
      <c r="E513" s="4" t="str">
        <v/>
      </c>
      <c r="F513" t="str">
        <v/>
      </c>
      <c r="G513" t="str">
        <v/>
      </c>
      <c r="H513" t="str">
        <v/>
      </c>
      <c r="I513" s="273"/>
      <c r="J513" s="273"/>
      <c r="K513" s="273"/>
      <c r="L513" s="273"/>
    </row>
    <row r="514" spans="1:12" x14ac:dyDescent="0.25">
      <c r="A514" s="4" t="str">
        <v>24</v>
      </c>
      <c r="B514" s="4">
        <v>240004</v>
      </c>
      <c r="C514" s="4" t="str">
        <v/>
      </c>
      <c r="D514" s="4" t="str">
        <v/>
      </c>
      <c r="E514" s="4" t="str">
        <v/>
      </c>
      <c r="F514" t="str">
        <v/>
      </c>
      <c r="G514" t="str">
        <v/>
      </c>
      <c r="H514" t="str">
        <v/>
      </c>
      <c r="I514" s="273"/>
      <c r="J514" s="273"/>
      <c r="K514" s="273"/>
      <c r="L514" s="273"/>
    </row>
    <row r="515" spans="1:12" x14ac:dyDescent="0.25">
      <c r="A515" s="4" t="str">
        <v>24</v>
      </c>
      <c r="B515" s="4">
        <v>240005</v>
      </c>
      <c r="C515" s="4" t="str">
        <v/>
      </c>
      <c r="D515" s="4" t="str">
        <v/>
      </c>
      <c r="E515" s="4" t="str">
        <v/>
      </c>
      <c r="F515" t="str">
        <v/>
      </c>
      <c r="G515" t="str">
        <v/>
      </c>
      <c r="H515" t="str">
        <v/>
      </c>
      <c r="I515" s="273"/>
      <c r="J515" s="273"/>
      <c r="K515" s="273"/>
      <c r="L515" s="273"/>
    </row>
    <row r="516" spans="1:12" x14ac:dyDescent="0.25">
      <c r="A516" s="4" t="str">
        <v>24</v>
      </c>
      <c r="B516" s="4">
        <v>240006</v>
      </c>
      <c r="C516" s="4" t="str">
        <v/>
      </c>
      <c r="D516" s="4" t="str">
        <v/>
      </c>
      <c r="E516" s="4" t="str">
        <v/>
      </c>
      <c r="F516" t="str">
        <v/>
      </c>
      <c r="G516" t="str">
        <v/>
      </c>
      <c r="H516" t="str">
        <v/>
      </c>
      <c r="I516" s="273"/>
      <c r="J516" s="273"/>
      <c r="K516" s="273"/>
      <c r="L516" s="273"/>
    </row>
    <row r="517" spans="1:12" x14ac:dyDescent="0.25">
      <c r="A517" s="4" t="str">
        <v>24</v>
      </c>
      <c r="B517" s="4">
        <v>240007</v>
      </c>
      <c r="C517" s="4" t="str">
        <v/>
      </c>
      <c r="D517" s="4" t="str">
        <v/>
      </c>
      <c r="E517" s="4" t="str">
        <v/>
      </c>
      <c r="F517" t="str">
        <v/>
      </c>
      <c r="G517" t="str">
        <v/>
      </c>
      <c r="H517" t="str">
        <v/>
      </c>
      <c r="I517" s="273"/>
      <c r="J517" s="273"/>
      <c r="K517" s="273"/>
      <c r="L517" s="273"/>
    </row>
    <row r="518" spans="1:12" x14ac:dyDescent="0.25">
      <c r="A518" s="4" t="str">
        <v>24</v>
      </c>
      <c r="B518" s="4">
        <v>240008</v>
      </c>
      <c r="C518" s="4" t="str">
        <v/>
      </c>
      <c r="D518" s="4" t="str">
        <v/>
      </c>
      <c r="E518" s="4" t="str">
        <v/>
      </c>
      <c r="F518" t="str">
        <v/>
      </c>
      <c r="G518" t="str">
        <v/>
      </c>
      <c r="H518" t="str">
        <v/>
      </c>
      <c r="I518" s="273"/>
      <c r="J518" s="273"/>
      <c r="K518" s="273"/>
      <c r="L518" s="273"/>
    </row>
    <row r="519" spans="1:12" x14ac:dyDescent="0.25">
      <c r="A519" s="4" t="str">
        <v>24</v>
      </c>
      <c r="B519" s="4">
        <v>240009</v>
      </c>
      <c r="C519" s="4" t="str">
        <v/>
      </c>
      <c r="D519" s="4" t="str">
        <v/>
      </c>
      <c r="E519" s="4" t="str">
        <v/>
      </c>
      <c r="F519" t="str">
        <v/>
      </c>
      <c r="G519" t="str">
        <v/>
      </c>
      <c r="H519" t="str">
        <v/>
      </c>
      <c r="I519" s="273"/>
      <c r="J519" s="273"/>
      <c r="K519" s="273"/>
      <c r="L519" s="273"/>
    </row>
    <row r="520" spans="1:12" x14ac:dyDescent="0.25">
      <c r="A520" s="4" t="str">
        <v>24</v>
      </c>
      <c r="B520" s="4">
        <v>240010</v>
      </c>
      <c r="C520" s="4" t="str">
        <v/>
      </c>
      <c r="D520" s="4" t="str">
        <v/>
      </c>
      <c r="E520" s="4" t="str">
        <v/>
      </c>
      <c r="F520" t="str">
        <v/>
      </c>
      <c r="G520" t="str">
        <v/>
      </c>
      <c r="H520" t="str">
        <v/>
      </c>
      <c r="I520" s="273"/>
      <c r="J520" s="273"/>
      <c r="K520" s="273"/>
      <c r="L520" s="273"/>
    </row>
    <row r="521" spans="1:12" x14ac:dyDescent="0.25">
      <c r="A521" s="4" t="str">
        <v>24</v>
      </c>
      <c r="B521" s="4">
        <v>240011</v>
      </c>
      <c r="C521" s="4" t="str">
        <v/>
      </c>
      <c r="D521" s="4" t="str">
        <v/>
      </c>
      <c r="E521" s="4" t="str">
        <v/>
      </c>
      <c r="F521" t="str">
        <v/>
      </c>
      <c r="G521" t="str">
        <v/>
      </c>
      <c r="H521" t="str">
        <v/>
      </c>
      <c r="I521" s="273"/>
      <c r="J521" s="273"/>
      <c r="K521" s="273"/>
      <c r="L521" s="273"/>
    </row>
    <row r="522" spans="1:12" x14ac:dyDescent="0.25">
      <c r="A522" s="4" t="str">
        <v>24</v>
      </c>
      <c r="B522" s="4">
        <v>240012</v>
      </c>
      <c r="C522" s="4" t="str">
        <v/>
      </c>
      <c r="D522" s="4" t="str">
        <v/>
      </c>
      <c r="E522" s="4" t="str">
        <v/>
      </c>
      <c r="F522" t="str">
        <v/>
      </c>
      <c r="G522" t="str">
        <v/>
      </c>
      <c r="H522" t="str">
        <v/>
      </c>
      <c r="I522" s="273"/>
      <c r="J522" s="273"/>
      <c r="K522" s="273"/>
      <c r="L522" s="273"/>
    </row>
    <row r="523" spans="1:12" x14ac:dyDescent="0.25">
      <c r="A523" s="4" t="str">
        <v>24</v>
      </c>
      <c r="B523" s="4">
        <v>240013</v>
      </c>
      <c r="C523" s="4" t="str">
        <v/>
      </c>
      <c r="D523" s="4" t="str">
        <v/>
      </c>
      <c r="E523" s="4" t="str">
        <v/>
      </c>
      <c r="F523" t="str">
        <v/>
      </c>
      <c r="G523" t="str">
        <v/>
      </c>
      <c r="H523" t="str">
        <v/>
      </c>
      <c r="I523" s="273"/>
      <c r="J523" s="273"/>
      <c r="K523" s="273"/>
      <c r="L523" s="273"/>
    </row>
    <row r="524" spans="1:12" x14ac:dyDescent="0.25">
      <c r="A524" s="4" t="str">
        <v>24</v>
      </c>
      <c r="B524" s="4">
        <v>240014</v>
      </c>
      <c r="C524" s="4" t="str">
        <v/>
      </c>
      <c r="D524" s="4" t="str">
        <v/>
      </c>
      <c r="E524" s="4" t="str">
        <v/>
      </c>
      <c r="F524" t="str">
        <v/>
      </c>
      <c r="G524" t="str">
        <v/>
      </c>
      <c r="H524" t="str">
        <v/>
      </c>
      <c r="I524" s="273"/>
      <c r="J524" s="273"/>
      <c r="K524" s="273"/>
      <c r="L524" s="273"/>
    </row>
    <row r="525" spans="1:12" x14ac:dyDescent="0.25">
      <c r="A525" s="4" t="str">
        <v>24</v>
      </c>
      <c r="B525" s="4">
        <v>240015</v>
      </c>
      <c r="C525" s="4" t="str">
        <v/>
      </c>
      <c r="D525" s="4" t="str">
        <v/>
      </c>
      <c r="E525" s="4" t="str">
        <v/>
      </c>
      <c r="F525" t="str">
        <v/>
      </c>
      <c r="G525" t="str">
        <v/>
      </c>
      <c r="H525" t="str">
        <v/>
      </c>
      <c r="I525" s="273"/>
      <c r="J525" s="273"/>
      <c r="K525" s="273"/>
      <c r="L525" s="273"/>
    </row>
    <row r="526" spans="1:12" x14ac:dyDescent="0.25">
      <c r="A526" s="4" t="str">
        <v>24</v>
      </c>
      <c r="B526" s="4">
        <v>240016</v>
      </c>
      <c r="C526" s="4" t="str">
        <v/>
      </c>
      <c r="D526" s="4" t="str">
        <v/>
      </c>
      <c r="E526" s="4" t="str">
        <v/>
      </c>
      <c r="F526" t="str">
        <v/>
      </c>
      <c r="G526" t="str">
        <v/>
      </c>
      <c r="H526" t="str">
        <v/>
      </c>
      <c r="I526" s="273"/>
      <c r="J526" s="273"/>
      <c r="K526" s="273"/>
      <c r="L526" s="273"/>
    </row>
    <row r="527" spans="1:12" x14ac:dyDescent="0.25">
      <c r="A527" s="4" t="str">
        <v>24</v>
      </c>
      <c r="B527" s="4">
        <v>240017</v>
      </c>
      <c r="C527" s="4" t="str">
        <v/>
      </c>
      <c r="D527" s="4" t="str">
        <v/>
      </c>
      <c r="E527" s="4" t="str">
        <v/>
      </c>
      <c r="F527" t="str">
        <v/>
      </c>
      <c r="G527" t="str">
        <v/>
      </c>
      <c r="H527" t="str">
        <v/>
      </c>
      <c r="I527" s="273"/>
      <c r="J527" s="273"/>
      <c r="K527" s="273"/>
      <c r="L527" s="273"/>
    </row>
    <row r="528" spans="1:12" x14ac:dyDescent="0.25">
      <c r="A528" s="4" t="str">
        <v>24</v>
      </c>
      <c r="B528" s="4">
        <v>240018</v>
      </c>
      <c r="C528" s="4" t="str">
        <v/>
      </c>
      <c r="D528" s="4" t="str">
        <v/>
      </c>
      <c r="E528" s="4" t="str">
        <v/>
      </c>
      <c r="F528" t="str">
        <v/>
      </c>
      <c r="G528" t="str">
        <v/>
      </c>
      <c r="H528" t="str">
        <v/>
      </c>
      <c r="I528" s="273"/>
      <c r="J528" s="273"/>
      <c r="K528" s="273"/>
      <c r="L528" s="273"/>
    </row>
    <row r="529" spans="1:12" x14ac:dyDescent="0.25">
      <c r="A529" s="4" t="str">
        <v>24</v>
      </c>
      <c r="B529" s="4">
        <v>240019</v>
      </c>
      <c r="C529" s="4" t="str">
        <v/>
      </c>
      <c r="D529" s="4" t="str">
        <v/>
      </c>
      <c r="E529" s="4" t="str">
        <v/>
      </c>
      <c r="F529" t="str">
        <v/>
      </c>
      <c r="G529" t="str">
        <v/>
      </c>
      <c r="H529" t="str">
        <v/>
      </c>
      <c r="I529" s="273"/>
      <c r="J529" s="273"/>
      <c r="K529" s="273"/>
      <c r="L529" s="273"/>
    </row>
    <row r="530" spans="1:12" x14ac:dyDescent="0.25">
      <c r="A530" s="4" t="str">
        <v>24</v>
      </c>
      <c r="B530" s="4">
        <v>240020</v>
      </c>
      <c r="C530" s="4" t="str">
        <v/>
      </c>
      <c r="D530" s="4" t="str">
        <v/>
      </c>
      <c r="E530" s="4" t="str">
        <v/>
      </c>
      <c r="F530" t="str">
        <v/>
      </c>
      <c r="G530" t="str">
        <v/>
      </c>
      <c r="H530" t="str">
        <v/>
      </c>
      <c r="I530" s="273"/>
      <c r="J530" s="273"/>
      <c r="K530" s="273"/>
      <c r="L530" s="273"/>
    </row>
    <row r="531" spans="1:12" x14ac:dyDescent="0.25">
      <c r="A531" s="4" t="str">
        <v>25</v>
      </c>
      <c r="B531" s="4">
        <v>250001</v>
      </c>
      <c r="C531" s="4" t="str">
        <v/>
      </c>
      <c r="D531" s="4" t="str">
        <v/>
      </c>
      <c r="E531" s="4" t="str">
        <v/>
      </c>
      <c r="F531" t="str">
        <v/>
      </c>
      <c r="G531" t="str">
        <v/>
      </c>
      <c r="H531" t="str">
        <v/>
      </c>
      <c r="I531" s="273"/>
      <c r="J531" s="273"/>
      <c r="K531" s="273"/>
      <c r="L531" s="273"/>
    </row>
    <row r="532" spans="1:12" x14ac:dyDescent="0.25">
      <c r="A532" t="str">
        <v>25</v>
      </c>
      <c r="B532">
        <v>250002</v>
      </c>
      <c r="C532" t="str">
        <v/>
      </c>
      <c r="D532" t="str">
        <v/>
      </c>
      <c r="E532" t="str">
        <v/>
      </c>
      <c r="F532" t="str">
        <v/>
      </c>
      <c r="G532" t="str">
        <v/>
      </c>
      <c r="H532" t="str">
        <v/>
      </c>
      <c r="I532" s="273"/>
      <c r="J532" s="273"/>
      <c r="K532" s="273"/>
      <c r="L532" s="273"/>
    </row>
    <row r="533" spans="1:12" x14ac:dyDescent="0.25">
      <c r="A533" s="4" t="str">
        <v>25</v>
      </c>
      <c r="B533" s="4">
        <v>250003</v>
      </c>
      <c r="C533" s="4" t="str">
        <v/>
      </c>
      <c r="D533" s="4" t="str">
        <v/>
      </c>
      <c r="E533" s="4" t="str">
        <v/>
      </c>
      <c r="F533" t="str">
        <v/>
      </c>
      <c r="G533" t="str">
        <v/>
      </c>
      <c r="H533" t="str">
        <v/>
      </c>
      <c r="I533" s="273"/>
      <c r="J533" s="273"/>
      <c r="K533" s="273"/>
      <c r="L533" s="273"/>
    </row>
    <row r="534" spans="1:12" x14ac:dyDescent="0.25">
      <c r="A534" s="4" t="str">
        <v>25</v>
      </c>
      <c r="B534" s="4">
        <v>250004</v>
      </c>
      <c r="C534" s="4" t="str">
        <v/>
      </c>
      <c r="D534" s="4" t="str">
        <v/>
      </c>
      <c r="E534" s="4" t="str">
        <v/>
      </c>
      <c r="F534" t="str">
        <v/>
      </c>
      <c r="G534" t="str">
        <v/>
      </c>
      <c r="H534" t="str">
        <v/>
      </c>
      <c r="I534" s="273"/>
      <c r="J534" s="273"/>
      <c r="K534" s="273"/>
      <c r="L534" s="273"/>
    </row>
    <row r="535" spans="1:12" x14ac:dyDescent="0.25">
      <c r="A535" s="4" t="str">
        <v>25</v>
      </c>
      <c r="B535" s="4">
        <v>250005</v>
      </c>
      <c r="C535" s="4" t="str">
        <v/>
      </c>
      <c r="D535" s="4" t="str">
        <v/>
      </c>
      <c r="E535" s="4" t="str">
        <v/>
      </c>
      <c r="F535" t="str">
        <v/>
      </c>
      <c r="G535" t="str">
        <v/>
      </c>
      <c r="H535" t="str">
        <v/>
      </c>
      <c r="I535" s="273"/>
      <c r="J535" s="273"/>
      <c r="K535" s="273"/>
      <c r="L535" s="273"/>
    </row>
    <row r="536" spans="1:12" x14ac:dyDescent="0.25">
      <c r="A536" s="4" t="str">
        <v>25</v>
      </c>
      <c r="B536" s="4">
        <v>250006</v>
      </c>
      <c r="C536" s="4" t="str">
        <v/>
      </c>
      <c r="D536" s="4" t="str">
        <v/>
      </c>
      <c r="E536" s="4" t="str">
        <v/>
      </c>
      <c r="F536" t="str">
        <v/>
      </c>
      <c r="G536" t="str">
        <v/>
      </c>
      <c r="H536" t="str">
        <v/>
      </c>
      <c r="I536" s="273"/>
      <c r="J536" s="273"/>
      <c r="K536" s="273"/>
      <c r="L536" s="273"/>
    </row>
    <row r="537" spans="1:12" x14ac:dyDescent="0.25">
      <c r="A537" s="4" t="str">
        <v>25</v>
      </c>
      <c r="B537" s="4">
        <v>250007</v>
      </c>
      <c r="C537" s="4" t="str">
        <v/>
      </c>
      <c r="D537" s="4" t="str">
        <v/>
      </c>
      <c r="E537" s="4" t="str">
        <v/>
      </c>
      <c r="F537" t="str">
        <v/>
      </c>
      <c r="G537" t="str">
        <v/>
      </c>
      <c r="H537" t="str">
        <v/>
      </c>
      <c r="I537" s="273"/>
      <c r="J537" s="273"/>
      <c r="K537" s="273"/>
      <c r="L537" s="273"/>
    </row>
    <row r="538" spans="1:12" x14ac:dyDescent="0.25">
      <c r="A538" s="4" t="str">
        <v>25</v>
      </c>
      <c r="B538" s="4">
        <v>250008</v>
      </c>
      <c r="C538" s="4" t="str">
        <v/>
      </c>
      <c r="D538" s="4" t="str">
        <v/>
      </c>
      <c r="E538" s="4" t="str">
        <v/>
      </c>
      <c r="F538" t="str">
        <v/>
      </c>
      <c r="G538" t="str">
        <v/>
      </c>
      <c r="H538" t="str">
        <v/>
      </c>
      <c r="I538" s="273"/>
      <c r="J538" s="273"/>
      <c r="K538" s="273"/>
      <c r="L538" s="273"/>
    </row>
    <row r="539" spans="1:12" x14ac:dyDescent="0.25">
      <c r="A539" s="4" t="str">
        <v>25</v>
      </c>
      <c r="B539" s="4">
        <v>250009</v>
      </c>
      <c r="C539" s="4" t="str">
        <v/>
      </c>
      <c r="D539" s="4" t="str">
        <v/>
      </c>
      <c r="E539" s="4" t="str">
        <v/>
      </c>
      <c r="F539" t="str">
        <v/>
      </c>
      <c r="G539" t="str">
        <v/>
      </c>
      <c r="H539" t="str">
        <v/>
      </c>
      <c r="I539" s="273"/>
      <c r="J539" s="273"/>
      <c r="K539" s="273"/>
      <c r="L539" s="273"/>
    </row>
    <row r="540" spans="1:12" x14ac:dyDescent="0.25">
      <c r="A540" s="4" t="str">
        <v>25</v>
      </c>
      <c r="B540" s="4">
        <v>250010</v>
      </c>
      <c r="C540" s="4" t="str">
        <v/>
      </c>
      <c r="D540" s="4" t="str">
        <v/>
      </c>
      <c r="E540" s="4" t="str">
        <v/>
      </c>
      <c r="F540" t="str">
        <v/>
      </c>
      <c r="G540" t="str">
        <v/>
      </c>
      <c r="H540" t="str">
        <v/>
      </c>
      <c r="I540" s="273"/>
      <c r="J540" s="273"/>
      <c r="K540" s="273"/>
      <c r="L540" s="273"/>
    </row>
    <row r="541" spans="1:12" x14ac:dyDescent="0.25">
      <c r="A541" s="4" t="str">
        <v>25</v>
      </c>
      <c r="B541" s="4">
        <v>250011</v>
      </c>
      <c r="C541" s="4" t="str">
        <v/>
      </c>
      <c r="D541" s="4" t="str">
        <v/>
      </c>
      <c r="E541" s="4" t="str">
        <v/>
      </c>
      <c r="F541" t="str">
        <v/>
      </c>
      <c r="G541" t="str">
        <v/>
      </c>
      <c r="H541" t="str">
        <v/>
      </c>
      <c r="I541" s="273"/>
      <c r="J541" s="273"/>
      <c r="K541" s="273"/>
      <c r="L541" s="273"/>
    </row>
    <row r="542" spans="1:12" x14ac:dyDescent="0.25">
      <c r="A542" s="4" t="str">
        <v>25</v>
      </c>
      <c r="B542" s="4">
        <v>250012</v>
      </c>
      <c r="C542" s="4" t="str">
        <v/>
      </c>
      <c r="D542" s="4" t="str">
        <v/>
      </c>
      <c r="E542" s="4" t="str">
        <v/>
      </c>
      <c r="F542" t="str">
        <v/>
      </c>
      <c r="G542" t="str">
        <v/>
      </c>
      <c r="H542" t="str">
        <v/>
      </c>
      <c r="I542" s="273"/>
      <c r="J542" s="273"/>
      <c r="K542" s="273"/>
      <c r="L542" s="273"/>
    </row>
    <row r="543" spans="1:12" x14ac:dyDescent="0.25">
      <c r="A543" s="4" t="str">
        <v>25</v>
      </c>
      <c r="B543" s="4">
        <v>250013</v>
      </c>
      <c r="C543" s="4" t="str">
        <v/>
      </c>
      <c r="D543" s="4" t="str">
        <v/>
      </c>
      <c r="E543" s="4" t="str">
        <v/>
      </c>
      <c r="F543" t="str">
        <v/>
      </c>
      <c r="G543" t="str">
        <v/>
      </c>
      <c r="H543" t="str">
        <v/>
      </c>
      <c r="I543" s="273"/>
      <c r="J543" s="273"/>
      <c r="K543" s="273"/>
      <c r="L543" s="273"/>
    </row>
    <row r="544" spans="1:12" x14ac:dyDescent="0.25">
      <c r="A544" s="4" t="str">
        <v>25</v>
      </c>
      <c r="B544" s="4">
        <v>250014</v>
      </c>
      <c r="C544" s="4" t="str">
        <v/>
      </c>
      <c r="D544" s="4" t="str">
        <v/>
      </c>
      <c r="E544" s="4" t="str">
        <v/>
      </c>
      <c r="F544" t="str">
        <v/>
      </c>
      <c r="G544" t="str">
        <v/>
      </c>
      <c r="H544" t="str">
        <v/>
      </c>
      <c r="I544" s="273"/>
      <c r="J544" s="273"/>
      <c r="K544" s="273"/>
      <c r="L544" s="273"/>
    </row>
    <row r="545" spans="1:12" x14ac:dyDescent="0.25">
      <c r="A545" s="4" t="str">
        <v>25</v>
      </c>
      <c r="B545" s="4">
        <v>250015</v>
      </c>
      <c r="C545" s="4" t="str">
        <v/>
      </c>
      <c r="D545" s="4" t="str">
        <v/>
      </c>
      <c r="E545" s="4" t="str">
        <v/>
      </c>
      <c r="F545" t="str">
        <v/>
      </c>
      <c r="G545" t="str">
        <v/>
      </c>
      <c r="H545" t="str">
        <v/>
      </c>
      <c r="I545" s="273"/>
      <c r="J545" s="273"/>
      <c r="K545" s="273"/>
      <c r="L545" s="273"/>
    </row>
    <row r="546" spans="1:12" x14ac:dyDescent="0.25">
      <c r="A546" s="4" t="str">
        <v>25</v>
      </c>
      <c r="B546" s="4">
        <v>250016</v>
      </c>
      <c r="C546" s="4" t="str">
        <v/>
      </c>
      <c r="D546" s="4" t="str">
        <v/>
      </c>
      <c r="E546" s="4" t="str">
        <v/>
      </c>
      <c r="F546" t="str">
        <v/>
      </c>
      <c r="G546" t="str">
        <v/>
      </c>
      <c r="H546" t="str">
        <v/>
      </c>
      <c r="I546" s="273"/>
      <c r="J546" s="273"/>
      <c r="K546" s="273"/>
      <c r="L546" s="273"/>
    </row>
    <row r="547" spans="1:12" x14ac:dyDescent="0.25">
      <c r="A547" s="4" t="str">
        <v>25</v>
      </c>
      <c r="B547" s="4">
        <v>250017</v>
      </c>
      <c r="C547" s="4" t="str">
        <v/>
      </c>
      <c r="D547" s="4" t="str">
        <v/>
      </c>
      <c r="E547" s="4" t="str">
        <v/>
      </c>
      <c r="F547" t="str">
        <v/>
      </c>
      <c r="G547" t="str">
        <v/>
      </c>
      <c r="H547" t="str">
        <v/>
      </c>
      <c r="I547" s="273"/>
      <c r="J547" s="273"/>
      <c r="K547" s="273"/>
      <c r="L547" s="273"/>
    </row>
    <row r="548" spans="1:12" x14ac:dyDescent="0.25">
      <c r="A548" s="4" t="str">
        <v>25</v>
      </c>
      <c r="B548" s="4">
        <v>250018</v>
      </c>
      <c r="C548" s="4" t="str">
        <v/>
      </c>
      <c r="D548" s="4" t="str">
        <v/>
      </c>
      <c r="E548" s="4" t="str">
        <v/>
      </c>
      <c r="F548" t="str">
        <v/>
      </c>
      <c r="G548" t="str">
        <v/>
      </c>
      <c r="H548" t="str">
        <v/>
      </c>
      <c r="I548" s="273"/>
      <c r="J548" s="273"/>
      <c r="K548" s="273"/>
      <c r="L548" s="273"/>
    </row>
    <row r="549" spans="1:12" x14ac:dyDescent="0.25">
      <c r="A549" s="4" t="str">
        <v>25</v>
      </c>
      <c r="B549" s="4">
        <v>250019</v>
      </c>
      <c r="C549" s="4" t="str">
        <v/>
      </c>
      <c r="D549" s="4" t="str">
        <v/>
      </c>
      <c r="E549" s="4" t="str">
        <v/>
      </c>
      <c r="F549" t="str">
        <v/>
      </c>
      <c r="G549" t="str">
        <v/>
      </c>
      <c r="H549" t="str">
        <v/>
      </c>
      <c r="I549" s="273"/>
      <c r="J549" s="273"/>
      <c r="K549" s="273"/>
      <c r="L549" s="273"/>
    </row>
    <row r="550" spans="1:12" x14ac:dyDescent="0.25">
      <c r="A550" s="4" t="str">
        <v>25</v>
      </c>
      <c r="B550" s="4">
        <v>250020</v>
      </c>
      <c r="C550" s="4" t="str">
        <v/>
      </c>
      <c r="D550" s="4" t="str">
        <v/>
      </c>
      <c r="E550" s="4" t="str">
        <v/>
      </c>
      <c r="F550" t="str">
        <v/>
      </c>
      <c r="G550" t="str">
        <v/>
      </c>
      <c r="H550" t="str">
        <v/>
      </c>
      <c r="I550" s="273"/>
      <c r="J550" s="273"/>
      <c r="K550" s="273"/>
      <c r="L550" s="273"/>
    </row>
    <row r="551" spans="1:12" x14ac:dyDescent="0.25">
      <c r="A551" s="4" t="str">
        <v>26</v>
      </c>
      <c r="B551" s="4">
        <v>260001</v>
      </c>
      <c r="C551" s="4" t="str">
        <v/>
      </c>
      <c r="D551" s="4" t="str">
        <v/>
      </c>
      <c r="E551" s="4" t="str">
        <v/>
      </c>
      <c r="F551" t="str">
        <v/>
      </c>
      <c r="G551" t="str">
        <v/>
      </c>
      <c r="H551" t="str">
        <v/>
      </c>
      <c r="I551" s="273"/>
      <c r="J551" s="273"/>
      <c r="K551" s="273"/>
      <c r="L551" s="273"/>
    </row>
    <row r="552" spans="1:12" x14ac:dyDescent="0.25">
      <c r="A552" s="4" t="str">
        <v>26</v>
      </c>
      <c r="B552" s="4">
        <v>260002</v>
      </c>
      <c r="C552" s="4" t="str">
        <v/>
      </c>
      <c r="D552" s="4" t="str">
        <v/>
      </c>
      <c r="E552" s="4" t="str">
        <v/>
      </c>
      <c r="F552" t="str">
        <v/>
      </c>
      <c r="G552" t="str">
        <v/>
      </c>
      <c r="H552" t="str">
        <v/>
      </c>
      <c r="I552" s="273"/>
      <c r="J552" s="273"/>
      <c r="K552" s="273"/>
      <c r="L552" s="273"/>
    </row>
    <row r="553" spans="1:12" x14ac:dyDescent="0.25">
      <c r="A553" s="4" t="str">
        <v>26</v>
      </c>
      <c r="B553" s="4">
        <v>260003</v>
      </c>
      <c r="C553" s="4" t="str">
        <v/>
      </c>
      <c r="D553" s="4" t="str">
        <v/>
      </c>
      <c r="E553" s="4" t="str">
        <v/>
      </c>
      <c r="F553" t="str">
        <v/>
      </c>
      <c r="G553" t="str">
        <v/>
      </c>
      <c r="H553" t="str">
        <v/>
      </c>
      <c r="I553" s="273"/>
      <c r="J553" s="273"/>
      <c r="K553" s="273"/>
      <c r="L553" s="273"/>
    </row>
    <row r="554" spans="1:12" x14ac:dyDescent="0.25">
      <c r="A554" s="4" t="str">
        <v>26</v>
      </c>
      <c r="B554" s="4">
        <v>260004</v>
      </c>
      <c r="C554" s="4" t="str">
        <v/>
      </c>
      <c r="D554" s="4" t="str">
        <v/>
      </c>
      <c r="E554" s="4" t="str">
        <v/>
      </c>
      <c r="F554" t="str">
        <v/>
      </c>
      <c r="G554" t="str">
        <v/>
      </c>
      <c r="H554" t="str">
        <v/>
      </c>
      <c r="I554" s="273"/>
      <c r="J554" s="273"/>
      <c r="K554" s="273"/>
      <c r="L554" s="273"/>
    </row>
    <row r="555" spans="1:12" x14ac:dyDescent="0.25">
      <c r="A555" t="str">
        <v>26</v>
      </c>
      <c r="B555">
        <v>260005</v>
      </c>
      <c r="C555" t="str">
        <v/>
      </c>
      <c r="D555" t="str">
        <v/>
      </c>
      <c r="E555" t="str">
        <v/>
      </c>
      <c r="F555" t="str">
        <v/>
      </c>
      <c r="G555" t="str">
        <v/>
      </c>
      <c r="H555" t="str">
        <v/>
      </c>
      <c r="I555" s="273"/>
      <c r="J555" s="273"/>
      <c r="K555" s="273"/>
      <c r="L555" s="273"/>
    </row>
    <row r="556" spans="1:12" x14ac:dyDescent="0.25">
      <c r="A556" s="4" t="str">
        <v>26</v>
      </c>
      <c r="B556" s="4">
        <v>260006</v>
      </c>
      <c r="C556" s="4" t="str">
        <v/>
      </c>
      <c r="D556" s="4" t="str">
        <v/>
      </c>
      <c r="E556" s="4" t="str">
        <v/>
      </c>
      <c r="F556" t="str">
        <v/>
      </c>
      <c r="G556" t="str">
        <v/>
      </c>
      <c r="H556" t="str">
        <v/>
      </c>
      <c r="I556" s="273"/>
      <c r="J556" s="273"/>
      <c r="K556" s="273"/>
      <c r="L556" s="273"/>
    </row>
    <row r="557" spans="1:12" x14ac:dyDescent="0.25">
      <c r="A557" s="4" t="str">
        <v>26</v>
      </c>
      <c r="B557" s="4">
        <v>260007</v>
      </c>
      <c r="C557" s="4" t="str">
        <v/>
      </c>
      <c r="D557" s="4" t="str">
        <v/>
      </c>
      <c r="E557" s="4" t="str">
        <v/>
      </c>
      <c r="F557" t="str">
        <v/>
      </c>
      <c r="G557" t="str">
        <v/>
      </c>
      <c r="H557" t="str">
        <v/>
      </c>
      <c r="I557" s="273"/>
      <c r="J557" s="273"/>
      <c r="K557" s="273"/>
      <c r="L557" s="273"/>
    </row>
    <row r="558" spans="1:12" x14ac:dyDescent="0.25">
      <c r="A558" s="4" t="str">
        <v>26</v>
      </c>
      <c r="B558" s="4">
        <v>260008</v>
      </c>
      <c r="C558" s="4" t="str">
        <v/>
      </c>
      <c r="D558" s="4" t="str">
        <v/>
      </c>
      <c r="E558" s="4" t="str">
        <v/>
      </c>
      <c r="F558" t="str">
        <v/>
      </c>
      <c r="G558" t="str">
        <v/>
      </c>
      <c r="H558" t="str">
        <v/>
      </c>
      <c r="I558" s="273"/>
      <c r="J558" s="273"/>
      <c r="K558" s="273"/>
      <c r="L558" s="273"/>
    </row>
    <row r="559" spans="1:12" x14ac:dyDescent="0.25">
      <c r="A559" s="4" t="str">
        <v>26</v>
      </c>
      <c r="B559" s="4">
        <v>260009</v>
      </c>
      <c r="C559" s="4" t="str">
        <v/>
      </c>
      <c r="D559" s="4" t="str">
        <v/>
      </c>
      <c r="E559" s="4" t="str">
        <v/>
      </c>
      <c r="F559" t="str">
        <v/>
      </c>
      <c r="G559" t="str">
        <v/>
      </c>
      <c r="H559" t="str">
        <v/>
      </c>
      <c r="I559" s="273"/>
      <c r="J559" s="273"/>
      <c r="K559" s="273"/>
      <c r="L559" s="273"/>
    </row>
    <row r="560" spans="1:12" x14ac:dyDescent="0.25">
      <c r="A560" s="4" t="str">
        <v>26</v>
      </c>
      <c r="B560" s="4">
        <v>260010</v>
      </c>
      <c r="C560" s="4" t="str">
        <v/>
      </c>
      <c r="D560" s="4" t="str">
        <v/>
      </c>
      <c r="E560" s="4" t="str">
        <v/>
      </c>
      <c r="F560" t="str">
        <v/>
      </c>
      <c r="G560" t="str">
        <v/>
      </c>
      <c r="H560" t="str">
        <v/>
      </c>
      <c r="I560" s="273"/>
      <c r="J560" s="273"/>
      <c r="K560" s="273"/>
      <c r="L560" s="273"/>
    </row>
    <row r="561" spans="1:12" x14ac:dyDescent="0.25">
      <c r="A561" s="4" t="str">
        <v>26</v>
      </c>
      <c r="B561" s="4">
        <v>260011</v>
      </c>
      <c r="C561" s="4" t="str">
        <v/>
      </c>
      <c r="D561" s="4" t="str">
        <v/>
      </c>
      <c r="E561" s="4" t="str">
        <v/>
      </c>
      <c r="F561" t="str">
        <v/>
      </c>
      <c r="G561" t="str">
        <v/>
      </c>
      <c r="H561" t="str">
        <v/>
      </c>
      <c r="I561" s="273"/>
      <c r="J561" s="273"/>
      <c r="K561" s="273"/>
      <c r="L561" s="273"/>
    </row>
    <row r="562" spans="1:12" x14ac:dyDescent="0.25">
      <c r="A562" s="4" t="str">
        <v>26</v>
      </c>
      <c r="B562" s="4">
        <v>260012</v>
      </c>
      <c r="C562" s="4" t="str">
        <v/>
      </c>
      <c r="D562" s="4" t="str">
        <v/>
      </c>
      <c r="E562" s="4" t="str">
        <v/>
      </c>
      <c r="F562" t="str">
        <v/>
      </c>
      <c r="G562" t="str">
        <v/>
      </c>
      <c r="H562" t="str">
        <v/>
      </c>
      <c r="I562" s="273"/>
      <c r="J562" s="273"/>
      <c r="K562" s="273"/>
      <c r="L562" s="273"/>
    </row>
    <row r="563" spans="1:12" x14ac:dyDescent="0.25">
      <c r="A563" s="4" t="str">
        <v>26</v>
      </c>
      <c r="B563" s="4">
        <v>260013</v>
      </c>
      <c r="C563" s="4" t="str">
        <v/>
      </c>
      <c r="D563" s="4" t="str">
        <v/>
      </c>
      <c r="E563" s="4" t="str">
        <v/>
      </c>
      <c r="F563" t="str">
        <v/>
      </c>
      <c r="G563" t="str">
        <v/>
      </c>
      <c r="H563" t="str">
        <v/>
      </c>
      <c r="I563" s="273"/>
      <c r="J563" s="273"/>
      <c r="K563" s="273"/>
      <c r="L563" s="273"/>
    </row>
    <row r="564" spans="1:12" x14ac:dyDescent="0.25">
      <c r="A564" s="4" t="str">
        <v>26</v>
      </c>
      <c r="B564" s="4">
        <v>260014</v>
      </c>
      <c r="C564" s="4" t="str">
        <v/>
      </c>
      <c r="D564" s="4" t="str">
        <v/>
      </c>
      <c r="E564" s="4" t="str">
        <v/>
      </c>
      <c r="F564" t="str">
        <v/>
      </c>
      <c r="G564" t="str">
        <v/>
      </c>
      <c r="H564" t="str">
        <v/>
      </c>
      <c r="I564" s="273"/>
      <c r="J564" s="273"/>
      <c r="K564" s="273"/>
      <c r="L564" s="273"/>
    </row>
    <row r="565" spans="1:12" x14ac:dyDescent="0.25">
      <c r="A565" s="4" t="str">
        <v>26</v>
      </c>
      <c r="B565" s="4">
        <v>260015</v>
      </c>
      <c r="C565" s="4" t="str">
        <v/>
      </c>
      <c r="D565" s="4" t="str">
        <v/>
      </c>
      <c r="E565" s="4" t="str">
        <v/>
      </c>
      <c r="F565" t="str">
        <v/>
      </c>
      <c r="G565" t="str">
        <v/>
      </c>
      <c r="H565" t="str">
        <v/>
      </c>
      <c r="I565" s="273"/>
      <c r="J565" s="273"/>
      <c r="K565" s="273"/>
      <c r="L565" s="273"/>
    </row>
    <row r="566" spans="1:12" x14ac:dyDescent="0.25">
      <c r="A566" s="4" t="str">
        <v>26</v>
      </c>
      <c r="B566" s="4">
        <v>260016</v>
      </c>
      <c r="C566" s="4" t="str">
        <v/>
      </c>
      <c r="D566" s="4" t="str">
        <v/>
      </c>
      <c r="E566" s="4" t="str">
        <v/>
      </c>
      <c r="F566" t="str">
        <v/>
      </c>
      <c r="G566" t="str">
        <v/>
      </c>
      <c r="H566" t="str">
        <v/>
      </c>
      <c r="I566" s="273"/>
      <c r="J566" s="273"/>
      <c r="K566" s="273"/>
      <c r="L566" s="273"/>
    </row>
    <row r="567" spans="1:12" x14ac:dyDescent="0.25">
      <c r="A567" s="4" t="str">
        <v>26</v>
      </c>
      <c r="B567" s="4">
        <v>260017</v>
      </c>
      <c r="C567" s="4" t="str">
        <v/>
      </c>
      <c r="D567" s="4" t="str">
        <v/>
      </c>
      <c r="E567" s="4" t="str">
        <v/>
      </c>
      <c r="F567" t="str">
        <v/>
      </c>
      <c r="G567" t="str">
        <v/>
      </c>
      <c r="H567" t="str">
        <v/>
      </c>
      <c r="I567" s="273"/>
      <c r="J567" s="273"/>
      <c r="K567" s="273"/>
      <c r="L567" s="273"/>
    </row>
    <row r="568" spans="1:12" x14ac:dyDescent="0.25">
      <c r="A568" s="4" t="str">
        <v>26</v>
      </c>
      <c r="B568" s="4">
        <v>260018</v>
      </c>
      <c r="C568" s="4" t="str">
        <v/>
      </c>
      <c r="D568" s="4" t="str">
        <v/>
      </c>
      <c r="E568" s="4" t="str">
        <v/>
      </c>
      <c r="F568" t="str">
        <v/>
      </c>
      <c r="G568" t="str">
        <v/>
      </c>
      <c r="H568" t="str">
        <v/>
      </c>
      <c r="I568" s="273"/>
      <c r="J568" s="273"/>
      <c r="K568" s="273"/>
      <c r="L568" s="273"/>
    </row>
    <row r="569" spans="1:12" x14ac:dyDescent="0.25">
      <c r="A569" s="4" t="str">
        <v>26</v>
      </c>
      <c r="B569" s="4">
        <v>260019</v>
      </c>
      <c r="C569" s="4" t="str">
        <v/>
      </c>
      <c r="D569" s="4" t="str">
        <v/>
      </c>
      <c r="E569" s="4" t="str">
        <v/>
      </c>
      <c r="F569" t="str">
        <v/>
      </c>
      <c r="G569" t="str">
        <v/>
      </c>
      <c r="H569" t="str">
        <v/>
      </c>
      <c r="I569" s="273"/>
      <c r="J569" s="273"/>
      <c r="K569" s="273"/>
      <c r="L569" s="273"/>
    </row>
    <row r="570" spans="1:12" x14ac:dyDescent="0.25">
      <c r="A570" s="4" t="str">
        <v>26</v>
      </c>
      <c r="B570" s="4">
        <v>260020</v>
      </c>
      <c r="C570" s="4" t="str">
        <v/>
      </c>
      <c r="D570" s="4" t="str">
        <v/>
      </c>
      <c r="E570" s="4" t="str">
        <v/>
      </c>
      <c r="F570" t="str">
        <v/>
      </c>
      <c r="G570" t="str">
        <v/>
      </c>
      <c r="H570" t="str">
        <v/>
      </c>
      <c r="I570" s="273"/>
      <c r="J570" s="273"/>
      <c r="K570" s="273"/>
      <c r="L570" s="273"/>
    </row>
    <row r="571" spans="1:12" x14ac:dyDescent="0.25">
      <c r="A571" s="4" t="str">
        <v>27</v>
      </c>
      <c r="B571" s="4">
        <v>270001</v>
      </c>
      <c r="C571" s="4" t="str">
        <v/>
      </c>
      <c r="D571" s="4" t="str">
        <v/>
      </c>
      <c r="E571" s="4" t="str">
        <v/>
      </c>
      <c r="F571" t="str">
        <v/>
      </c>
      <c r="G571" t="str">
        <v/>
      </c>
      <c r="H571" t="str">
        <v/>
      </c>
      <c r="I571" s="273"/>
      <c r="J571" s="273"/>
      <c r="K571" s="273"/>
      <c r="L571" s="273"/>
    </row>
    <row r="572" spans="1:12" x14ac:dyDescent="0.25">
      <c r="A572" s="4" t="str">
        <v>27</v>
      </c>
      <c r="B572" s="4">
        <v>270002</v>
      </c>
      <c r="C572" s="4" t="str">
        <v/>
      </c>
      <c r="D572" s="4" t="str">
        <v/>
      </c>
      <c r="E572" s="4" t="str">
        <v/>
      </c>
      <c r="F572" t="str">
        <v/>
      </c>
      <c r="G572" t="str">
        <v/>
      </c>
      <c r="H572" t="str">
        <v/>
      </c>
      <c r="I572" s="273"/>
      <c r="J572" s="273"/>
      <c r="K572" s="273"/>
      <c r="L572" s="273"/>
    </row>
    <row r="573" spans="1:12" x14ac:dyDescent="0.25">
      <c r="A573" s="4" t="str">
        <v>27</v>
      </c>
      <c r="B573" s="4">
        <v>270003</v>
      </c>
      <c r="C573" s="4" t="str">
        <v/>
      </c>
      <c r="D573" s="4" t="str">
        <v/>
      </c>
      <c r="E573" s="4" t="str">
        <v/>
      </c>
      <c r="F573" t="str">
        <v/>
      </c>
      <c r="G573" t="str">
        <v/>
      </c>
      <c r="H573" t="str">
        <v/>
      </c>
      <c r="I573" s="273"/>
      <c r="J573" s="273"/>
      <c r="K573" s="273"/>
      <c r="L573" s="273"/>
    </row>
    <row r="574" spans="1:12" x14ac:dyDescent="0.25">
      <c r="A574" s="4" t="str">
        <v>27</v>
      </c>
      <c r="B574" s="4">
        <v>270004</v>
      </c>
      <c r="C574" s="4" t="str">
        <v/>
      </c>
      <c r="D574" s="4" t="str">
        <v/>
      </c>
      <c r="E574" s="4" t="str">
        <v/>
      </c>
      <c r="F574" t="str">
        <v/>
      </c>
      <c r="G574" t="str">
        <v/>
      </c>
      <c r="H574" t="str">
        <v/>
      </c>
      <c r="I574" s="273"/>
      <c r="J574" s="273"/>
      <c r="K574" s="273"/>
      <c r="L574" s="273"/>
    </row>
    <row r="575" spans="1:12" x14ac:dyDescent="0.25">
      <c r="A575" s="4" t="str">
        <v>27</v>
      </c>
      <c r="B575" s="4">
        <v>270005</v>
      </c>
      <c r="C575" s="4" t="str">
        <v/>
      </c>
      <c r="D575" s="4" t="str">
        <v/>
      </c>
      <c r="E575" s="4" t="str">
        <v/>
      </c>
      <c r="F575" t="str">
        <v/>
      </c>
      <c r="G575" t="str">
        <v/>
      </c>
      <c r="H575" t="str">
        <v/>
      </c>
      <c r="I575" s="273"/>
      <c r="J575" s="273"/>
      <c r="K575" s="273"/>
      <c r="L575" s="273"/>
    </row>
    <row r="576" spans="1:12" x14ac:dyDescent="0.25">
      <c r="A576" s="4" t="str">
        <v>27</v>
      </c>
      <c r="B576" s="4">
        <v>270006</v>
      </c>
      <c r="C576" s="4" t="str">
        <v/>
      </c>
      <c r="D576" s="4" t="str">
        <v/>
      </c>
      <c r="E576" s="4" t="str">
        <v/>
      </c>
      <c r="F576" t="str">
        <v/>
      </c>
      <c r="G576" t="str">
        <v/>
      </c>
      <c r="H576" t="str">
        <v/>
      </c>
      <c r="I576" s="273"/>
      <c r="J576" s="273"/>
      <c r="K576" s="273"/>
      <c r="L576" s="273"/>
    </row>
    <row r="577" spans="1:12" x14ac:dyDescent="0.25">
      <c r="A577" s="4" t="str">
        <v>27</v>
      </c>
      <c r="B577" s="4">
        <v>270007</v>
      </c>
      <c r="C577" s="4" t="str">
        <v/>
      </c>
      <c r="D577" s="4" t="str">
        <v/>
      </c>
      <c r="E577" s="4" t="str">
        <v/>
      </c>
      <c r="F577" t="str">
        <v/>
      </c>
      <c r="G577" t="str">
        <v/>
      </c>
      <c r="H577" t="str">
        <v/>
      </c>
      <c r="I577" s="273"/>
      <c r="J577" s="273"/>
      <c r="K577" s="273"/>
      <c r="L577" s="273"/>
    </row>
    <row r="578" spans="1:12" x14ac:dyDescent="0.25">
      <c r="A578" t="str">
        <v>27</v>
      </c>
      <c r="B578">
        <v>270008</v>
      </c>
      <c r="C578" t="str">
        <v/>
      </c>
      <c r="D578" t="str">
        <v/>
      </c>
      <c r="E578" t="str">
        <v/>
      </c>
      <c r="F578" t="str">
        <v/>
      </c>
      <c r="G578" t="str">
        <v/>
      </c>
      <c r="H578" t="str">
        <v/>
      </c>
      <c r="I578" s="273"/>
      <c r="J578" s="273"/>
      <c r="K578" s="273"/>
      <c r="L578" s="273"/>
    </row>
    <row r="579" spans="1:12" x14ac:dyDescent="0.25">
      <c r="A579" s="4" t="str">
        <v>27</v>
      </c>
      <c r="B579" s="4">
        <v>270009</v>
      </c>
      <c r="C579" s="4" t="str">
        <v/>
      </c>
      <c r="D579" s="4" t="str">
        <v/>
      </c>
      <c r="E579" s="4" t="str">
        <v/>
      </c>
      <c r="F579" t="str">
        <v/>
      </c>
      <c r="G579" t="str">
        <v/>
      </c>
      <c r="H579" t="str">
        <v/>
      </c>
      <c r="I579" s="273"/>
      <c r="J579" s="273"/>
      <c r="K579" s="273"/>
      <c r="L579" s="273"/>
    </row>
    <row r="580" spans="1:12" x14ac:dyDescent="0.25">
      <c r="A580" s="4" t="str">
        <v>27</v>
      </c>
      <c r="B580" s="4">
        <v>270010</v>
      </c>
      <c r="C580" s="4" t="str">
        <v/>
      </c>
      <c r="D580" s="4" t="str">
        <v/>
      </c>
      <c r="E580" s="4" t="str">
        <v/>
      </c>
      <c r="F580" t="str">
        <v/>
      </c>
      <c r="G580" t="str">
        <v/>
      </c>
      <c r="H580" t="str">
        <v/>
      </c>
      <c r="I580" s="273"/>
      <c r="J580" s="273"/>
      <c r="K580" s="273"/>
      <c r="L580" s="273"/>
    </row>
    <row r="581" spans="1:12" x14ac:dyDescent="0.25">
      <c r="A581" s="4" t="str">
        <v>27</v>
      </c>
      <c r="B581" s="4">
        <v>270011</v>
      </c>
      <c r="C581" s="4" t="str">
        <v/>
      </c>
      <c r="D581" s="4" t="str">
        <v/>
      </c>
      <c r="E581" s="4" t="str">
        <v/>
      </c>
      <c r="F581" t="str">
        <v/>
      </c>
      <c r="G581" t="str">
        <v/>
      </c>
      <c r="H581" t="str">
        <v/>
      </c>
      <c r="I581" s="273"/>
      <c r="J581" s="273"/>
      <c r="K581" s="273"/>
      <c r="L581" s="273"/>
    </row>
    <row r="582" spans="1:12" x14ac:dyDescent="0.25">
      <c r="A582" s="4" t="str">
        <v>27</v>
      </c>
      <c r="B582" s="4">
        <v>270012</v>
      </c>
      <c r="C582" s="4" t="str">
        <v/>
      </c>
      <c r="D582" s="4" t="str">
        <v/>
      </c>
      <c r="E582" s="4" t="str">
        <v/>
      </c>
      <c r="F582" t="str">
        <v/>
      </c>
      <c r="G582" t="str">
        <v/>
      </c>
      <c r="H582" t="str">
        <v/>
      </c>
      <c r="I582" s="273"/>
      <c r="J582" s="273"/>
      <c r="K582" s="273"/>
      <c r="L582" s="273"/>
    </row>
    <row r="583" spans="1:12" x14ac:dyDescent="0.25">
      <c r="A583" s="4" t="str">
        <v>27</v>
      </c>
      <c r="B583" s="4">
        <v>270013</v>
      </c>
      <c r="C583" s="4" t="str">
        <v/>
      </c>
      <c r="D583" s="4" t="str">
        <v/>
      </c>
      <c r="E583" s="4" t="str">
        <v/>
      </c>
      <c r="F583" t="str">
        <v/>
      </c>
      <c r="G583" t="str">
        <v/>
      </c>
      <c r="H583" t="str">
        <v/>
      </c>
      <c r="I583" s="273"/>
      <c r="J583" s="273"/>
      <c r="K583" s="273"/>
      <c r="L583" s="273"/>
    </row>
    <row r="584" spans="1:12" x14ac:dyDescent="0.25">
      <c r="A584" s="4" t="str">
        <v>27</v>
      </c>
      <c r="B584" s="4">
        <v>270014</v>
      </c>
      <c r="C584" s="4" t="str">
        <v/>
      </c>
      <c r="D584" s="4" t="str">
        <v/>
      </c>
      <c r="E584" s="4" t="str">
        <v/>
      </c>
      <c r="F584" t="str">
        <v/>
      </c>
      <c r="G584" t="str">
        <v/>
      </c>
      <c r="H584" t="str">
        <v/>
      </c>
      <c r="I584" s="273"/>
      <c r="J584" s="273"/>
      <c r="K584" s="273"/>
      <c r="L584" s="273"/>
    </row>
    <row r="585" spans="1:12" x14ac:dyDescent="0.25">
      <c r="A585" s="4" t="str">
        <v>27</v>
      </c>
      <c r="B585" s="4">
        <v>270015</v>
      </c>
      <c r="C585" s="4" t="str">
        <v/>
      </c>
      <c r="D585" s="4" t="str">
        <v/>
      </c>
      <c r="E585" s="4" t="str">
        <v/>
      </c>
      <c r="F585" t="str">
        <v/>
      </c>
      <c r="G585" t="str">
        <v/>
      </c>
      <c r="H585" t="str">
        <v/>
      </c>
      <c r="I585" s="273"/>
      <c r="J585" s="273"/>
      <c r="K585" s="273"/>
      <c r="L585" s="273"/>
    </row>
    <row r="586" spans="1:12" x14ac:dyDescent="0.25">
      <c r="A586" s="4" t="str">
        <v>27</v>
      </c>
      <c r="B586" s="4">
        <v>270016</v>
      </c>
      <c r="C586" s="4" t="str">
        <v/>
      </c>
      <c r="D586" s="4" t="str">
        <v/>
      </c>
      <c r="E586" s="4" t="str">
        <v/>
      </c>
      <c r="F586" t="str">
        <v/>
      </c>
      <c r="G586" t="str">
        <v/>
      </c>
      <c r="H586" t="str">
        <v/>
      </c>
      <c r="I586" s="273"/>
      <c r="J586" s="273"/>
      <c r="K586" s="273"/>
      <c r="L586" s="273"/>
    </row>
    <row r="587" spans="1:12" x14ac:dyDescent="0.25">
      <c r="A587" s="4" t="str">
        <v>27</v>
      </c>
      <c r="B587" s="4">
        <v>270017</v>
      </c>
      <c r="C587" s="4" t="str">
        <v/>
      </c>
      <c r="D587" s="4" t="str">
        <v/>
      </c>
      <c r="E587" s="4" t="str">
        <v/>
      </c>
      <c r="F587" t="str">
        <v/>
      </c>
      <c r="G587" t="str">
        <v/>
      </c>
      <c r="H587" t="str">
        <v/>
      </c>
      <c r="I587" s="273"/>
      <c r="J587" s="273"/>
      <c r="K587" s="273"/>
      <c r="L587" s="273"/>
    </row>
    <row r="588" spans="1:12" x14ac:dyDescent="0.25">
      <c r="A588" s="4" t="str">
        <v>27</v>
      </c>
      <c r="B588" s="4">
        <v>270018</v>
      </c>
      <c r="C588" s="4" t="str">
        <v/>
      </c>
      <c r="D588" s="4" t="str">
        <v/>
      </c>
      <c r="E588" s="4" t="str">
        <v/>
      </c>
      <c r="F588" t="str">
        <v/>
      </c>
      <c r="G588" t="str">
        <v/>
      </c>
      <c r="H588" t="str">
        <v/>
      </c>
      <c r="I588" s="273"/>
      <c r="J588" s="273"/>
      <c r="K588" s="273"/>
      <c r="L588" s="273"/>
    </row>
    <row r="589" spans="1:12" x14ac:dyDescent="0.25">
      <c r="A589" s="4" t="str">
        <v>27</v>
      </c>
      <c r="B589" s="4">
        <v>270019</v>
      </c>
      <c r="C589" s="4" t="str">
        <v/>
      </c>
      <c r="D589" s="4" t="str">
        <v/>
      </c>
      <c r="E589" s="4" t="str">
        <v/>
      </c>
      <c r="F589" t="str">
        <v/>
      </c>
      <c r="G589" t="str">
        <v/>
      </c>
      <c r="H589" t="str">
        <v/>
      </c>
      <c r="I589" s="273"/>
      <c r="J589" s="273"/>
      <c r="K589" s="273"/>
      <c r="L589" s="273"/>
    </row>
    <row r="590" spans="1:12" x14ac:dyDescent="0.25">
      <c r="A590" s="4" t="str">
        <v>27</v>
      </c>
      <c r="B590" s="4">
        <v>270020</v>
      </c>
      <c r="C590" s="4" t="str">
        <v/>
      </c>
      <c r="D590" s="4" t="str">
        <v/>
      </c>
      <c r="E590" s="4" t="str">
        <v/>
      </c>
      <c r="F590" t="str">
        <v/>
      </c>
      <c r="G590" t="str">
        <v/>
      </c>
      <c r="H590" t="str">
        <v/>
      </c>
      <c r="I590" s="273"/>
      <c r="J590" s="273"/>
      <c r="K590" s="273"/>
      <c r="L590" s="273"/>
    </row>
    <row r="591" spans="1:12" x14ac:dyDescent="0.25">
      <c r="A591" s="4" t="str">
        <v>28</v>
      </c>
      <c r="B591" s="4">
        <v>280001</v>
      </c>
      <c r="C591" s="4" t="str">
        <v/>
      </c>
      <c r="D591" s="4" t="str">
        <v/>
      </c>
      <c r="E591" s="4" t="str">
        <v/>
      </c>
      <c r="F591" t="str">
        <v/>
      </c>
      <c r="G591" t="str">
        <v/>
      </c>
      <c r="H591" t="str">
        <v/>
      </c>
      <c r="I591" s="273"/>
      <c r="J591" s="273"/>
      <c r="K591" s="273"/>
      <c r="L591" s="273"/>
    </row>
    <row r="592" spans="1:12" x14ac:dyDescent="0.25">
      <c r="A592" s="4" t="str">
        <v>28</v>
      </c>
      <c r="B592" s="4">
        <v>280002</v>
      </c>
      <c r="C592" s="4" t="str">
        <v/>
      </c>
      <c r="D592" s="4" t="str">
        <v/>
      </c>
      <c r="E592" s="4" t="str">
        <v/>
      </c>
      <c r="F592" t="str">
        <v/>
      </c>
      <c r="G592" t="str">
        <v/>
      </c>
      <c r="H592" t="str">
        <v/>
      </c>
      <c r="I592" s="273"/>
      <c r="J592" s="273"/>
      <c r="K592" s="273"/>
      <c r="L592" s="273"/>
    </row>
    <row r="593" spans="1:12" x14ac:dyDescent="0.25">
      <c r="A593" s="4" t="str">
        <v>28</v>
      </c>
      <c r="B593" s="4">
        <v>280003</v>
      </c>
      <c r="C593" s="4" t="str">
        <v/>
      </c>
      <c r="D593" s="4" t="str">
        <v/>
      </c>
      <c r="E593" s="4" t="str">
        <v/>
      </c>
      <c r="F593" t="str">
        <v/>
      </c>
      <c r="G593" t="str">
        <v/>
      </c>
      <c r="H593" t="str">
        <v/>
      </c>
      <c r="I593" s="273"/>
      <c r="J593" s="273"/>
      <c r="K593" s="273"/>
      <c r="L593" s="273"/>
    </row>
    <row r="594" spans="1:12" x14ac:dyDescent="0.25">
      <c r="A594" s="4" t="str">
        <v>28</v>
      </c>
      <c r="B594" s="4">
        <v>280004</v>
      </c>
      <c r="C594" s="4" t="str">
        <v/>
      </c>
      <c r="D594" s="4" t="str">
        <v/>
      </c>
      <c r="E594" s="4" t="str">
        <v/>
      </c>
      <c r="F594" t="str">
        <v/>
      </c>
      <c r="G594" t="str">
        <v/>
      </c>
      <c r="H594" t="str">
        <v/>
      </c>
      <c r="I594" s="273"/>
      <c r="J594" s="273"/>
      <c r="K594" s="273"/>
      <c r="L594" s="273"/>
    </row>
    <row r="595" spans="1:12" x14ac:dyDescent="0.25">
      <c r="A595" s="4" t="str">
        <v>28</v>
      </c>
      <c r="B595" s="4">
        <v>280005</v>
      </c>
      <c r="C595" s="4" t="str">
        <v/>
      </c>
      <c r="D595" s="4" t="str">
        <v/>
      </c>
      <c r="E595" s="4" t="str">
        <v/>
      </c>
      <c r="F595" t="str">
        <v/>
      </c>
      <c r="G595" t="str">
        <v/>
      </c>
      <c r="H595" t="str">
        <v/>
      </c>
      <c r="I595" s="273"/>
      <c r="J595" s="273"/>
      <c r="K595" s="273"/>
      <c r="L595" s="273"/>
    </row>
    <row r="596" spans="1:12" x14ac:dyDescent="0.25">
      <c r="A596" s="4" t="str">
        <v>28</v>
      </c>
      <c r="B596" s="4">
        <v>280006</v>
      </c>
      <c r="C596" s="4" t="str">
        <v/>
      </c>
      <c r="D596" s="4" t="str">
        <v/>
      </c>
      <c r="E596" s="4" t="str">
        <v/>
      </c>
      <c r="F596" t="str">
        <v/>
      </c>
      <c r="G596" t="str">
        <v/>
      </c>
      <c r="H596" t="str">
        <v/>
      </c>
      <c r="I596" s="273"/>
      <c r="J596" s="273"/>
      <c r="K596" s="273"/>
      <c r="L596" s="273"/>
    </row>
    <row r="597" spans="1:12" x14ac:dyDescent="0.25">
      <c r="A597" s="4" t="str">
        <v>28</v>
      </c>
      <c r="B597" s="4">
        <v>280007</v>
      </c>
      <c r="C597" s="4" t="str">
        <v/>
      </c>
      <c r="D597" s="4" t="str">
        <v/>
      </c>
      <c r="E597" s="4" t="str">
        <v/>
      </c>
      <c r="F597" t="str">
        <v/>
      </c>
      <c r="G597" t="str">
        <v/>
      </c>
      <c r="H597" t="str">
        <v/>
      </c>
      <c r="I597" s="273"/>
      <c r="J597" s="273"/>
      <c r="K597" s="273"/>
      <c r="L597" s="273"/>
    </row>
    <row r="598" spans="1:12" x14ac:dyDescent="0.25">
      <c r="A598" s="4" t="str">
        <v>28</v>
      </c>
      <c r="B598" s="4">
        <v>280008</v>
      </c>
      <c r="C598" s="4" t="str">
        <v/>
      </c>
      <c r="D598" s="4" t="str">
        <v/>
      </c>
      <c r="E598" s="4" t="str">
        <v/>
      </c>
      <c r="F598" t="str">
        <v/>
      </c>
      <c r="G598" t="str">
        <v/>
      </c>
      <c r="H598" t="str">
        <v/>
      </c>
      <c r="I598" s="273"/>
      <c r="J598" s="273"/>
      <c r="K598" s="273"/>
      <c r="L598" s="273"/>
    </row>
    <row r="599" spans="1:12" x14ac:dyDescent="0.25">
      <c r="A599" s="4" t="str">
        <v>28</v>
      </c>
      <c r="B599" s="4">
        <v>280009</v>
      </c>
      <c r="C599" s="4" t="str">
        <v/>
      </c>
      <c r="D599" s="4" t="str">
        <v/>
      </c>
      <c r="E599" s="4" t="str">
        <v/>
      </c>
      <c r="F599" t="str">
        <v/>
      </c>
      <c r="G599" t="str">
        <v/>
      </c>
      <c r="H599" t="str">
        <v/>
      </c>
      <c r="I599" s="273"/>
      <c r="J599" s="273"/>
      <c r="K599" s="273"/>
      <c r="L599" s="273"/>
    </row>
    <row r="600" spans="1:12" x14ac:dyDescent="0.25">
      <c r="A600" s="4" t="str">
        <v>28</v>
      </c>
      <c r="B600" s="4">
        <v>280010</v>
      </c>
      <c r="C600" s="4" t="str">
        <v/>
      </c>
      <c r="D600" s="4" t="str">
        <v/>
      </c>
      <c r="E600" s="4" t="str">
        <v/>
      </c>
      <c r="F600" t="str">
        <v/>
      </c>
      <c r="G600" t="str">
        <v/>
      </c>
      <c r="H600" t="str">
        <v/>
      </c>
      <c r="I600" s="273"/>
      <c r="J600" s="273"/>
      <c r="K600" s="273"/>
      <c r="L600" s="273"/>
    </row>
    <row r="601" spans="1:12" x14ac:dyDescent="0.25">
      <c r="A601" t="str">
        <v>28</v>
      </c>
      <c r="B601">
        <v>280011</v>
      </c>
      <c r="C601" t="str">
        <v/>
      </c>
      <c r="D601" t="str">
        <v/>
      </c>
      <c r="E601" t="str">
        <v/>
      </c>
      <c r="F601" t="str">
        <v/>
      </c>
      <c r="G601" t="str">
        <v/>
      </c>
      <c r="H601" t="str">
        <v/>
      </c>
      <c r="I601" s="273"/>
      <c r="J601" s="273"/>
      <c r="K601" s="273"/>
      <c r="L601" s="273"/>
    </row>
    <row r="602" spans="1:12" x14ac:dyDescent="0.25">
      <c r="A602" s="4" t="str">
        <v>28</v>
      </c>
      <c r="B602" s="4">
        <v>280012</v>
      </c>
      <c r="C602" s="4" t="str">
        <v/>
      </c>
      <c r="D602" s="4" t="str">
        <v/>
      </c>
      <c r="E602" s="4" t="str">
        <v/>
      </c>
      <c r="F602" t="str">
        <v/>
      </c>
      <c r="G602" t="str">
        <v/>
      </c>
      <c r="H602" t="str">
        <v/>
      </c>
      <c r="I602" s="273"/>
      <c r="J602" s="273"/>
      <c r="K602" s="273"/>
      <c r="L602" s="273"/>
    </row>
    <row r="603" spans="1:12" x14ac:dyDescent="0.25">
      <c r="A603" s="4" t="str">
        <v>28</v>
      </c>
      <c r="B603" s="4">
        <v>280013</v>
      </c>
      <c r="C603" s="4" t="str">
        <v/>
      </c>
      <c r="D603" s="4" t="str">
        <v/>
      </c>
      <c r="E603" s="4" t="str">
        <v/>
      </c>
      <c r="F603" t="str">
        <v/>
      </c>
      <c r="G603" t="str">
        <v/>
      </c>
      <c r="H603" t="str">
        <v/>
      </c>
      <c r="I603" s="273"/>
      <c r="J603" s="273"/>
      <c r="K603" s="273"/>
      <c r="L603" s="273"/>
    </row>
    <row r="604" spans="1:12" x14ac:dyDescent="0.25">
      <c r="A604" s="4" t="str">
        <v>28</v>
      </c>
      <c r="B604" s="4">
        <v>280014</v>
      </c>
      <c r="C604" s="4" t="str">
        <v/>
      </c>
      <c r="D604" s="4" t="str">
        <v/>
      </c>
      <c r="E604" s="4" t="str">
        <v/>
      </c>
      <c r="F604" t="str">
        <v/>
      </c>
      <c r="G604" t="str">
        <v/>
      </c>
      <c r="H604" t="str">
        <v/>
      </c>
      <c r="I604" s="273"/>
      <c r="J604" s="273"/>
      <c r="K604" s="273"/>
      <c r="L604" s="273"/>
    </row>
    <row r="605" spans="1:12" x14ac:dyDescent="0.25">
      <c r="A605" s="4" t="str">
        <v>28</v>
      </c>
      <c r="B605" s="4">
        <v>280015</v>
      </c>
      <c r="C605" s="4" t="str">
        <v/>
      </c>
      <c r="D605" s="4" t="str">
        <v/>
      </c>
      <c r="E605" s="4" t="str">
        <v/>
      </c>
      <c r="F605" t="str">
        <v/>
      </c>
      <c r="G605" t="str">
        <v/>
      </c>
      <c r="H605" t="str">
        <v/>
      </c>
      <c r="I605" s="273"/>
      <c r="J605" s="273"/>
      <c r="K605" s="273"/>
      <c r="L605" s="273"/>
    </row>
    <row r="606" spans="1:12" x14ac:dyDescent="0.25">
      <c r="A606" s="4" t="str">
        <v>28</v>
      </c>
      <c r="B606" s="4">
        <v>280016</v>
      </c>
      <c r="C606" s="4" t="str">
        <v/>
      </c>
      <c r="D606" s="4" t="str">
        <v/>
      </c>
      <c r="E606" s="4" t="str">
        <v/>
      </c>
      <c r="F606" t="str">
        <v/>
      </c>
      <c r="G606" t="str">
        <v/>
      </c>
      <c r="H606" t="str">
        <v/>
      </c>
      <c r="I606" s="273"/>
      <c r="J606" s="273"/>
      <c r="K606" s="273"/>
      <c r="L606" s="273"/>
    </row>
    <row r="607" spans="1:12" x14ac:dyDescent="0.25">
      <c r="A607" s="4" t="str">
        <v>28</v>
      </c>
      <c r="B607" s="4">
        <v>280017</v>
      </c>
      <c r="C607" s="4" t="str">
        <v/>
      </c>
      <c r="D607" s="4" t="str">
        <v/>
      </c>
      <c r="E607" s="4" t="str">
        <v/>
      </c>
      <c r="F607" t="str">
        <v/>
      </c>
      <c r="G607" t="str">
        <v/>
      </c>
      <c r="H607" t="str">
        <v/>
      </c>
      <c r="I607" s="273"/>
      <c r="J607" s="273"/>
      <c r="K607" s="273"/>
      <c r="L607" s="273"/>
    </row>
    <row r="608" spans="1:12" x14ac:dyDescent="0.25">
      <c r="A608" s="4" t="str">
        <v>28</v>
      </c>
      <c r="B608" s="4">
        <v>280018</v>
      </c>
      <c r="C608" s="4" t="str">
        <v/>
      </c>
      <c r="D608" s="4" t="str">
        <v/>
      </c>
      <c r="E608" s="4" t="str">
        <v/>
      </c>
      <c r="F608" t="str">
        <v/>
      </c>
      <c r="G608" t="str">
        <v/>
      </c>
      <c r="H608" t="str">
        <v/>
      </c>
      <c r="I608" s="273"/>
      <c r="J608" s="273"/>
      <c r="K608" s="273"/>
      <c r="L608" s="273"/>
    </row>
    <row r="609" spans="1:12" x14ac:dyDescent="0.25">
      <c r="A609" s="4" t="str">
        <v>28</v>
      </c>
      <c r="B609" s="4">
        <v>280019</v>
      </c>
      <c r="C609" s="4" t="str">
        <v/>
      </c>
      <c r="D609" s="4" t="str">
        <v/>
      </c>
      <c r="E609" s="4" t="str">
        <v/>
      </c>
      <c r="F609" t="str">
        <v/>
      </c>
      <c r="G609" t="str">
        <v/>
      </c>
      <c r="H609" t="str">
        <v/>
      </c>
      <c r="I609" s="273"/>
      <c r="J609" s="273"/>
      <c r="K609" s="273"/>
      <c r="L609" s="273"/>
    </row>
    <row r="610" spans="1:12" x14ac:dyDescent="0.25">
      <c r="A610" s="4" t="str">
        <v>28</v>
      </c>
      <c r="B610" s="4">
        <v>280020</v>
      </c>
      <c r="C610" s="4" t="str">
        <v/>
      </c>
      <c r="D610" s="4" t="str">
        <v/>
      </c>
      <c r="E610" s="4" t="str">
        <v/>
      </c>
      <c r="F610" t="str">
        <v/>
      </c>
      <c r="G610" t="str">
        <v/>
      </c>
      <c r="H610" t="str">
        <v/>
      </c>
      <c r="I610" s="273"/>
      <c r="J610" s="273"/>
      <c r="K610" s="273"/>
      <c r="L610" s="273"/>
    </row>
    <row r="611" spans="1:12" x14ac:dyDescent="0.25">
      <c r="A611" s="4" t="str">
        <v>29</v>
      </c>
      <c r="B611" s="4">
        <v>290001</v>
      </c>
      <c r="C611" s="4" t="str">
        <v/>
      </c>
      <c r="D611" s="4" t="str">
        <v/>
      </c>
      <c r="E611" s="4" t="str">
        <v/>
      </c>
      <c r="F611" t="str">
        <v/>
      </c>
      <c r="G611" t="str">
        <v/>
      </c>
      <c r="H611" t="str">
        <v/>
      </c>
      <c r="I611" s="273"/>
      <c r="J611" s="273"/>
      <c r="K611" s="273"/>
      <c r="L611" s="273"/>
    </row>
    <row r="612" spans="1:12" x14ac:dyDescent="0.25">
      <c r="A612" s="4" t="str">
        <v>29</v>
      </c>
      <c r="B612" s="4">
        <v>290002</v>
      </c>
      <c r="C612" s="4" t="str">
        <v/>
      </c>
      <c r="D612" s="4" t="str">
        <v/>
      </c>
      <c r="E612" s="4" t="str">
        <v/>
      </c>
      <c r="F612" t="str">
        <v/>
      </c>
      <c r="G612" t="str">
        <v/>
      </c>
      <c r="H612" t="str">
        <v/>
      </c>
      <c r="I612" s="273"/>
      <c r="J612" s="273"/>
      <c r="K612" s="273"/>
      <c r="L612" s="273"/>
    </row>
    <row r="613" spans="1:12" x14ac:dyDescent="0.25">
      <c r="A613" s="4" t="str">
        <v>29</v>
      </c>
      <c r="B613" s="4">
        <v>290003</v>
      </c>
      <c r="C613" s="4" t="str">
        <v/>
      </c>
      <c r="D613" s="4" t="str">
        <v/>
      </c>
      <c r="E613" s="4" t="str">
        <v/>
      </c>
      <c r="F613" t="str">
        <v/>
      </c>
      <c r="G613" t="str">
        <v/>
      </c>
      <c r="H613" t="str">
        <v/>
      </c>
      <c r="I613" s="273"/>
      <c r="J613" s="273"/>
      <c r="K613" s="273"/>
      <c r="L613" s="273"/>
    </row>
    <row r="614" spans="1:12" x14ac:dyDescent="0.25">
      <c r="A614" s="4" t="str">
        <v>29</v>
      </c>
      <c r="B614" s="4">
        <v>290004</v>
      </c>
      <c r="C614" s="4" t="str">
        <v/>
      </c>
      <c r="D614" s="4" t="str">
        <v/>
      </c>
      <c r="E614" s="4" t="str">
        <v/>
      </c>
      <c r="F614" t="str">
        <v/>
      </c>
      <c r="G614" t="str">
        <v/>
      </c>
      <c r="H614" t="str">
        <v/>
      </c>
      <c r="I614" s="273"/>
      <c r="J614" s="273"/>
      <c r="K614" s="273"/>
      <c r="L614" s="273"/>
    </row>
    <row r="615" spans="1:12" x14ac:dyDescent="0.25">
      <c r="A615" s="4" t="str">
        <v>29</v>
      </c>
      <c r="B615" s="4">
        <v>290005</v>
      </c>
      <c r="C615" s="4" t="str">
        <v/>
      </c>
      <c r="D615" s="4" t="str">
        <v/>
      </c>
      <c r="E615" s="4" t="str">
        <v/>
      </c>
      <c r="F615" t="str">
        <v/>
      </c>
      <c r="G615" t="str">
        <v/>
      </c>
      <c r="H615" t="str">
        <v/>
      </c>
      <c r="I615" s="273"/>
      <c r="J615" s="273"/>
      <c r="K615" s="273"/>
      <c r="L615" s="273"/>
    </row>
    <row r="616" spans="1:12" x14ac:dyDescent="0.25">
      <c r="A616" s="4" t="str">
        <v>29</v>
      </c>
      <c r="B616" s="4">
        <v>290006</v>
      </c>
      <c r="C616" s="4" t="str">
        <v/>
      </c>
      <c r="D616" s="4" t="str">
        <v/>
      </c>
      <c r="E616" s="4" t="str">
        <v/>
      </c>
      <c r="F616" t="str">
        <v/>
      </c>
      <c r="G616" t="str">
        <v/>
      </c>
      <c r="H616" t="str">
        <v/>
      </c>
      <c r="I616" s="273"/>
      <c r="J616" s="273"/>
      <c r="K616" s="273"/>
      <c r="L616" s="273"/>
    </row>
    <row r="617" spans="1:12" x14ac:dyDescent="0.25">
      <c r="A617" s="4" t="str">
        <v>29</v>
      </c>
      <c r="B617" s="4">
        <v>290007</v>
      </c>
      <c r="C617" s="4" t="str">
        <v/>
      </c>
      <c r="D617" s="4" t="str">
        <v/>
      </c>
      <c r="E617" s="4" t="str">
        <v/>
      </c>
      <c r="F617" t="str">
        <v/>
      </c>
      <c r="G617" t="str">
        <v/>
      </c>
      <c r="H617" t="str">
        <v/>
      </c>
      <c r="I617" s="273"/>
      <c r="J617" s="273"/>
      <c r="K617" s="273"/>
      <c r="L617" s="273"/>
    </row>
    <row r="618" spans="1:12" x14ac:dyDescent="0.25">
      <c r="A618" s="4" t="str">
        <v>29</v>
      </c>
      <c r="B618" s="4">
        <v>290008</v>
      </c>
      <c r="C618" s="4" t="str">
        <v/>
      </c>
      <c r="D618" s="4" t="str">
        <v/>
      </c>
      <c r="E618" s="4" t="str">
        <v/>
      </c>
      <c r="F618" t="str">
        <v/>
      </c>
      <c r="G618" t="str">
        <v/>
      </c>
      <c r="H618" t="str">
        <v/>
      </c>
      <c r="I618" s="273"/>
      <c r="J618" s="273"/>
      <c r="K618" s="273"/>
      <c r="L618" s="273"/>
    </row>
    <row r="619" spans="1:12" x14ac:dyDescent="0.25">
      <c r="A619" s="4" t="str">
        <v>29</v>
      </c>
      <c r="B619" s="4">
        <v>290009</v>
      </c>
      <c r="C619" s="4" t="str">
        <v/>
      </c>
      <c r="D619" s="4" t="str">
        <v/>
      </c>
      <c r="E619" s="4" t="str">
        <v/>
      </c>
      <c r="F619" t="str">
        <v/>
      </c>
      <c r="G619" t="str">
        <v/>
      </c>
      <c r="H619" t="str">
        <v/>
      </c>
      <c r="I619" s="273"/>
      <c r="J619" s="273"/>
      <c r="K619" s="273"/>
      <c r="L619" s="273"/>
    </row>
    <row r="620" spans="1:12" x14ac:dyDescent="0.25">
      <c r="A620" s="4" t="str">
        <v>29</v>
      </c>
      <c r="B620" s="4">
        <v>290010</v>
      </c>
      <c r="C620" s="4" t="str">
        <v/>
      </c>
      <c r="D620" s="4" t="str">
        <v/>
      </c>
      <c r="E620" s="4" t="str">
        <v/>
      </c>
      <c r="F620" t="str">
        <v/>
      </c>
      <c r="G620" t="str">
        <v/>
      </c>
      <c r="H620" t="str">
        <v/>
      </c>
      <c r="I620" s="273"/>
      <c r="J620" s="273"/>
      <c r="K620" s="273"/>
      <c r="L620" s="273"/>
    </row>
    <row r="621" spans="1:12" x14ac:dyDescent="0.25">
      <c r="A621" s="4" t="str">
        <v>29</v>
      </c>
      <c r="B621" s="4">
        <v>290011</v>
      </c>
      <c r="C621" s="4" t="str">
        <v/>
      </c>
      <c r="D621" s="4" t="str">
        <v/>
      </c>
      <c r="E621" s="4" t="str">
        <v/>
      </c>
      <c r="F621" t="str">
        <v/>
      </c>
      <c r="G621" t="str">
        <v/>
      </c>
      <c r="H621" t="str">
        <v/>
      </c>
      <c r="I621" s="273"/>
      <c r="J621" s="273"/>
      <c r="K621" s="273"/>
      <c r="L621" s="273"/>
    </row>
    <row r="622" spans="1:12" x14ac:dyDescent="0.25">
      <c r="A622" s="4" t="str">
        <v>29</v>
      </c>
      <c r="B622" s="4">
        <v>290012</v>
      </c>
      <c r="C622" s="4" t="str">
        <v/>
      </c>
      <c r="D622" s="4" t="str">
        <v/>
      </c>
      <c r="E622" s="4" t="str">
        <v/>
      </c>
      <c r="F622" t="str">
        <v/>
      </c>
      <c r="G622" t="str">
        <v/>
      </c>
      <c r="H622" t="str">
        <v/>
      </c>
      <c r="I622" s="273"/>
      <c r="J622" s="273"/>
      <c r="K622" s="273"/>
      <c r="L622" s="273"/>
    </row>
    <row r="623" spans="1:12" x14ac:dyDescent="0.25">
      <c r="A623" s="4" t="str">
        <v>29</v>
      </c>
      <c r="B623" s="4">
        <v>290013</v>
      </c>
      <c r="C623" s="4" t="str">
        <v/>
      </c>
      <c r="D623" s="4" t="str">
        <v/>
      </c>
      <c r="E623" s="4" t="str">
        <v/>
      </c>
      <c r="F623" t="str">
        <v/>
      </c>
      <c r="G623" t="str">
        <v/>
      </c>
      <c r="H623" t="str">
        <v/>
      </c>
      <c r="I623" s="273"/>
      <c r="J623" s="273"/>
      <c r="K623" s="273"/>
      <c r="L623" s="273"/>
    </row>
    <row r="624" spans="1:12" x14ac:dyDescent="0.25">
      <c r="A624" t="str">
        <v>29</v>
      </c>
      <c r="B624">
        <v>290014</v>
      </c>
      <c r="C624" t="str">
        <v/>
      </c>
      <c r="D624" t="str">
        <v/>
      </c>
      <c r="E624" t="str">
        <v/>
      </c>
      <c r="F624" t="str">
        <v/>
      </c>
      <c r="G624" t="str">
        <v/>
      </c>
      <c r="H624" t="str">
        <v/>
      </c>
      <c r="I624" s="273"/>
      <c r="J624" s="273"/>
      <c r="K624" s="273"/>
      <c r="L624" s="273"/>
    </row>
    <row r="625" spans="1:12" x14ac:dyDescent="0.25">
      <c r="A625" s="4" t="str">
        <v>29</v>
      </c>
      <c r="B625" s="4">
        <v>290015</v>
      </c>
      <c r="C625" s="4" t="str">
        <v/>
      </c>
      <c r="D625" s="4" t="str">
        <v/>
      </c>
      <c r="E625" s="4" t="str">
        <v/>
      </c>
      <c r="F625" t="str">
        <v/>
      </c>
      <c r="G625" t="str">
        <v/>
      </c>
      <c r="H625" t="str">
        <v/>
      </c>
      <c r="I625" s="273"/>
      <c r="J625" s="273"/>
      <c r="K625" s="273"/>
      <c r="L625" s="273"/>
    </row>
    <row r="626" spans="1:12" x14ac:dyDescent="0.25">
      <c r="A626" s="4" t="str">
        <v>29</v>
      </c>
      <c r="B626" s="4">
        <v>290016</v>
      </c>
      <c r="C626" s="4" t="str">
        <v/>
      </c>
      <c r="D626" s="4" t="str">
        <v/>
      </c>
      <c r="E626" s="4" t="str">
        <v/>
      </c>
      <c r="F626" t="str">
        <v/>
      </c>
      <c r="G626" t="str">
        <v/>
      </c>
      <c r="H626" t="str">
        <v/>
      </c>
      <c r="I626" s="273"/>
      <c r="J626" s="273"/>
      <c r="K626" s="273"/>
      <c r="L626" s="273"/>
    </row>
    <row r="627" spans="1:12" x14ac:dyDescent="0.25">
      <c r="A627" s="4" t="str">
        <v>29</v>
      </c>
      <c r="B627" s="4">
        <v>290017</v>
      </c>
      <c r="C627" s="4" t="str">
        <v/>
      </c>
      <c r="D627" s="4" t="str">
        <v/>
      </c>
      <c r="E627" s="4" t="str">
        <v/>
      </c>
      <c r="F627" t="str">
        <v/>
      </c>
      <c r="G627" t="str">
        <v/>
      </c>
      <c r="H627" t="str">
        <v/>
      </c>
      <c r="I627" s="273"/>
      <c r="J627" s="273"/>
      <c r="K627" s="273"/>
      <c r="L627" s="273"/>
    </row>
    <row r="628" spans="1:12" x14ac:dyDescent="0.25">
      <c r="A628" s="4" t="str">
        <v>29</v>
      </c>
      <c r="B628" s="4">
        <v>290018</v>
      </c>
      <c r="C628" s="4" t="str">
        <v/>
      </c>
      <c r="D628" s="4" t="str">
        <v/>
      </c>
      <c r="E628" s="4" t="str">
        <v/>
      </c>
      <c r="F628" t="str">
        <v/>
      </c>
      <c r="G628" t="str">
        <v/>
      </c>
      <c r="H628" t="str">
        <v/>
      </c>
      <c r="I628" s="273"/>
      <c r="J628" s="273"/>
      <c r="K628" s="273"/>
      <c r="L628" s="273"/>
    </row>
    <row r="629" spans="1:12" x14ac:dyDescent="0.25">
      <c r="A629" s="4" t="str">
        <v>29</v>
      </c>
      <c r="B629" s="4">
        <v>290019</v>
      </c>
      <c r="C629" s="4" t="str">
        <v/>
      </c>
      <c r="D629" s="4" t="str">
        <v/>
      </c>
      <c r="E629" s="4" t="str">
        <v/>
      </c>
      <c r="F629" t="str">
        <v/>
      </c>
      <c r="G629" t="str">
        <v/>
      </c>
      <c r="H629" t="str">
        <v/>
      </c>
      <c r="I629" s="273"/>
      <c r="J629" s="273"/>
      <c r="K629" s="273"/>
      <c r="L629" s="273"/>
    </row>
    <row r="630" spans="1:12" x14ac:dyDescent="0.25">
      <c r="A630" s="4" t="str">
        <v>29</v>
      </c>
      <c r="B630" s="4">
        <v>290020</v>
      </c>
      <c r="C630" s="4" t="str">
        <v/>
      </c>
      <c r="D630" s="4" t="str">
        <v/>
      </c>
      <c r="E630" s="4" t="str">
        <v/>
      </c>
      <c r="F630" t="str">
        <v/>
      </c>
      <c r="G630" t="str">
        <v/>
      </c>
      <c r="H630" t="str">
        <v/>
      </c>
      <c r="I630" s="273"/>
      <c r="J630" s="273"/>
      <c r="K630" s="273"/>
      <c r="L630" s="273"/>
    </row>
    <row r="631" spans="1:12" x14ac:dyDescent="0.25">
      <c r="A631" s="4" t="str">
        <v>30</v>
      </c>
      <c r="B631" s="4">
        <v>300001</v>
      </c>
      <c r="C631" s="4" t="str">
        <v/>
      </c>
      <c r="D631" s="4" t="str">
        <v/>
      </c>
      <c r="E631" s="4" t="str">
        <v/>
      </c>
      <c r="F631" t="str">
        <v/>
      </c>
      <c r="G631" t="str">
        <v/>
      </c>
      <c r="H631" t="str">
        <v/>
      </c>
      <c r="I631" s="273"/>
      <c r="J631" s="273"/>
      <c r="K631" s="273"/>
      <c r="L631" s="273"/>
    </row>
    <row r="632" spans="1:12" x14ac:dyDescent="0.25">
      <c r="A632" s="4" t="str">
        <v>30</v>
      </c>
      <c r="B632" s="4">
        <v>300002</v>
      </c>
      <c r="C632" s="4" t="str">
        <v/>
      </c>
      <c r="D632" s="4" t="str">
        <v/>
      </c>
      <c r="E632" s="4" t="str">
        <v/>
      </c>
      <c r="F632" t="str">
        <v/>
      </c>
      <c r="G632" t="str">
        <v/>
      </c>
      <c r="H632" t="str">
        <v/>
      </c>
      <c r="I632" s="273"/>
      <c r="J632" s="273"/>
      <c r="K632" s="273"/>
      <c r="L632" s="273"/>
    </row>
    <row r="633" spans="1:12" x14ac:dyDescent="0.25">
      <c r="A633" s="4" t="str">
        <v>30</v>
      </c>
      <c r="B633" s="4">
        <v>300003</v>
      </c>
      <c r="C633" s="4" t="str">
        <v/>
      </c>
      <c r="D633" s="4" t="str">
        <v/>
      </c>
      <c r="E633" s="4" t="str">
        <v/>
      </c>
      <c r="F633" t="str">
        <v/>
      </c>
      <c r="G633" t="str">
        <v/>
      </c>
      <c r="H633" t="str">
        <v/>
      </c>
      <c r="I633" s="273"/>
      <c r="J633" s="273"/>
      <c r="K633" s="273"/>
      <c r="L633" s="273"/>
    </row>
    <row r="634" spans="1:12" x14ac:dyDescent="0.25">
      <c r="A634" s="4" t="str">
        <v>30</v>
      </c>
      <c r="B634" s="4">
        <v>300004</v>
      </c>
      <c r="C634" s="4" t="str">
        <v/>
      </c>
      <c r="D634" s="4" t="str">
        <v/>
      </c>
      <c r="E634" s="4" t="str">
        <v/>
      </c>
      <c r="F634" t="str">
        <v/>
      </c>
      <c r="G634" t="str">
        <v/>
      </c>
      <c r="H634" t="str">
        <v/>
      </c>
      <c r="I634" s="273"/>
      <c r="J634" s="273"/>
      <c r="K634" s="273"/>
      <c r="L634" s="273"/>
    </row>
    <row r="635" spans="1:12" x14ac:dyDescent="0.25">
      <c r="A635" s="4" t="str">
        <v>30</v>
      </c>
      <c r="B635" s="4">
        <v>300005</v>
      </c>
      <c r="C635" s="4" t="str">
        <v/>
      </c>
      <c r="D635" s="4" t="str">
        <v/>
      </c>
      <c r="E635" s="4" t="str">
        <v/>
      </c>
      <c r="F635" t="str">
        <v/>
      </c>
      <c r="G635" t="str">
        <v/>
      </c>
      <c r="H635" t="str">
        <v/>
      </c>
      <c r="I635" s="273"/>
      <c r="J635" s="273"/>
      <c r="K635" s="273"/>
      <c r="L635" s="273"/>
    </row>
    <row r="636" spans="1:12" x14ac:dyDescent="0.25">
      <c r="A636" s="4" t="str">
        <v>30</v>
      </c>
      <c r="B636" s="4">
        <v>300006</v>
      </c>
      <c r="C636" s="4" t="str">
        <v/>
      </c>
      <c r="D636" s="4" t="str">
        <v/>
      </c>
      <c r="E636" s="4" t="str">
        <v/>
      </c>
      <c r="F636" t="str">
        <v/>
      </c>
      <c r="G636" t="str">
        <v/>
      </c>
      <c r="H636" t="str">
        <v/>
      </c>
      <c r="I636" s="273"/>
      <c r="J636" s="273"/>
      <c r="K636" s="273"/>
      <c r="L636" s="273"/>
    </row>
    <row r="637" spans="1:12" x14ac:dyDescent="0.25">
      <c r="A637" s="4" t="str">
        <v>30</v>
      </c>
      <c r="B637" s="4">
        <v>300007</v>
      </c>
      <c r="C637" s="4" t="str">
        <v/>
      </c>
      <c r="D637" s="4" t="str">
        <v/>
      </c>
      <c r="E637" s="4" t="str">
        <v/>
      </c>
      <c r="F637" t="str">
        <v/>
      </c>
      <c r="G637" t="str">
        <v/>
      </c>
      <c r="H637" t="str">
        <v/>
      </c>
      <c r="I637" s="273"/>
      <c r="J637" s="273"/>
      <c r="K637" s="273"/>
      <c r="L637" s="273"/>
    </row>
    <row r="638" spans="1:12" x14ac:dyDescent="0.25">
      <c r="A638" s="4" t="str">
        <v>30</v>
      </c>
      <c r="B638" s="4">
        <v>300008</v>
      </c>
      <c r="C638" s="4" t="str">
        <v/>
      </c>
      <c r="D638" s="4" t="str">
        <v/>
      </c>
      <c r="E638" s="4" t="str">
        <v/>
      </c>
      <c r="F638" t="str">
        <v/>
      </c>
      <c r="G638" t="str">
        <v/>
      </c>
      <c r="H638" t="str">
        <v/>
      </c>
      <c r="I638" s="273"/>
      <c r="J638" s="273"/>
      <c r="K638" s="273"/>
      <c r="L638" s="273"/>
    </row>
    <row r="639" spans="1:12" x14ac:dyDescent="0.25">
      <c r="A639" s="4" t="str">
        <v>30</v>
      </c>
      <c r="B639" s="4">
        <v>300009</v>
      </c>
      <c r="C639" s="4" t="str">
        <v/>
      </c>
      <c r="D639" s="4" t="str">
        <v/>
      </c>
      <c r="E639" s="4" t="str">
        <v/>
      </c>
      <c r="F639" t="str">
        <v/>
      </c>
      <c r="G639" t="str">
        <v/>
      </c>
      <c r="H639" t="str">
        <v/>
      </c>
      <c r="I639" s="273"/>
      <c r="J639" s="273"/>
      <c r="K639" s="273"/>
      <c r="L639" s="273"/>
    </row>
    <row r="640" spans="1:12" x14ac:dyDescent="0.25">
      <c r="A640" s="4" t="str">
        <v>30</v>
      </c>
      <c r="B640" s="4">
        <v>300010</v>
      </c>
      <c r="C640" s="4" t="str">
        <v/>
      </c>
      <c r="D640" s="4" t="str">
        <v/>
      </c>
      <c r="E640" s="4" t="str">
        <v/>
      </c>
      <c r="F640" t="str">
        <v/>
      </c>
      <c r="G640" t="str">
        <v/>
      </c>
      <c r="H640" t="str">
        <v/>
      </c>
      <c r="I640" s="273"/>
      <c r="J640" s="273"/>
      <c r="K640" s="273"/>
      <c r="L640" s="273"/>
    </row>
    <row r="641" spans="1:12" x14ac:dyDescent="0.25">
      <c r="A641" s="4" t="str">
        <v>30</v>
      </c>
      <c r="B641" s="4">
        <v>300011</v>
      </c>
      <c r="C641" s="4" t="str">
        <v/>
      </c>
      <c r="D641" s="4" t="str">
        <v/>
      </c>
      <c r="E641" s="4" t="str">
        <v/>
      </c>
      <c r="F641" t="str">
        <v/>
      </c>
      <c r="G641" t="str">
        <v/>
      </c>
      <c r="H641" t="str">
        <v/>
      </c>
      <c r="I641" s="273"/>
      <c r="J641" s="273"/>
      <c r="K641" s="273"/>
      <c r="L641" s="273"/>
    </row>
    <row r="642" spans="1:12" x14ac:dyDescent="0.25">
      <c r="A642" s="4" t="str">
        <v>30</v>
      </c>
      <c r="B642" s="4">
        <v>300012</v>
      </c>
      <c r="C642" s="4" t="str">
        <v/>
      </c>
      <c r="D642" s="4" t="str">
        <v/>
      </c>
      <c r="E642" s="4" t="str">
        <v/>
      </c>
      <c r="F642" t="str">
        <v/>
      </c>
      <c r="G642" t="str">
        <v/>
      </c>
      <c r="H642" t="str">
        <v/>
      </c>
      <c r="I642" s="273"/>
      <c r="J642" s="273"/>
      <c r="K642" s="273"/>
      <c r="L642" s="273"/>
    </row>
    <row r="643" spans="1:12" x14ac:dyDescent="0.25">
      <c r="A643" s="4" t="str">
        <v>30</v>
      </c>
      <c r="B643" s="4">
        <v>300013</v>
      </c>
      <c r="C643" s="4" t="str">
        <v/>
      </c>
      <c r="D643" s="4" t="str">
        <v/>
      </c>
      <c r="E643" s="4" t="str">
        <v/>
      </c>
      <c r="F643" t="str">
        <v/>
      </c>
      <c r="G643" t="str">
        <v/>
      </c>
      <c r="H643" t="str">
        <v/>
      </c>
      <c r="I643" s="273"/>
      <c r="J643" s="273"/>
      <c r="K643" s="273"/>
      <c r="L643" s="273"/>
    </row>
    <row r="644" spans="1:12" x14ac:dyDescent="0.25">
      <c r="A644" s="4" t="str">
        <v>30</v>
      </c>
      <c r="B644" s="4">
        <v>300014</v>
      </c>
      <c r="C644" s="4" t="str">
        <v/>
      </c>
      <c r="D644" s="4" t="str">
        <v/>
      </c>
      <c r="E644" s="4" t="str">
        <v/>
      </c>
      <c r="F644" t="str">
        <v/>
      </c>
      <c r="G644" t="str">
        <v/>
      </c>
      <c r="H644" t="str">
        <v/>
      </c>
      <c r="I644" s="273"/>
      <c r="J644" s="273"/>
      <c r="K644" s="273"/>
      <c r="L644" s="273"/>
    </row>
    <row r="645" spans="1:12" x14ac:dyDescent="0.25">
      <c r="A645" s="4" t="str">
        <v>30</v>
      </c>
      <c r="B645" s="4">
        <v>300015</v>
      </c>
      <c r="C645" s="4" t="str">
        <v/>
      </c>
      <c r="D645" s="4" t="str">
        <v/>
      </c>
      <c r="E645" s="4" t="str">
        <v/>
      </c>
      <c r="F645" t="str">
        <v/>
      </c>
      <c r="G645" t="str">
        <v/>
      </c>
      <c r="H645" t="str">
        <v/>
      </c>
      <c r="I645" s="273"/>
      <c r="J645" s="273"/>
      <c r="K645" s="273"/>
      <c r="L645" s="273"/>
    </row>
    <row r="646" spans="1:12" x14ac:dyDescent="0.25">
      <c r="A646" s="4" t="str">
        <v>30</v>
      </c>
      <c r="B646" s="4">
        <v>300016</v>
      </c>
      <c r="C646" s="4" t="str">
        <v/>
      </c>
      <c r="D646" s="4" t="str">
        <v/>
      </c>
      <c r="E646" s="4" t="str">
        <v/>
      </c>
      <c r="F646" t="str">
        <v/>
      </c>
      <c r="G646" t="str">
        <v/>
      </c>
      <c r="H646" t="str">
        <v/>
      </c>
      <c r="I646" s="273"/>
      <c r="J646" s="273"/>
      <c r="K646" s="273"/>
      <c r="L646" s="273"/>
    </row>
    <row r="647" spans="1:12" x14ac:dyDescent="0.25">
      <c r="A647" t="str">
        <v>30</v>
      </c>
      <c r="B647">
        <v>300017</v>
      </c>
      <c r="C647" t="str">
        <v/>
      </c>
      <c r="D647" t="str">
        <v/>
      </c>
      <c r="E647" t="str">
        <v/>
      </c>
      <c r="F647" t="str">
        <v/>
      </c>
      <c r="G647" t="str">
        <v/>
      </c>
      <c r="H647" t="str">
        <v/>
      </c>
      <c r="I647" s="273"/>
      <c r="J647" s="273"/>
      <c r="K647" s="273"/>
      <c r="L647" s="273"/>
    </row>
    <row r="648" spans="1:12" x14ac:dyDescent="0.25">
      <c r="A648" s="4" t="str">
        <v>30</v>
      </c>
      <c r="B648" s="4">
        <v>300018</v>
      </c>
      <c r="C648" s="4" t="str">
        <v/>
      </c>
      <c r="D648" s="4" t="str">
        <v/>
      </c>
      <c r="E648" s="4" t="str">
        <v/>
      </c>
      <c r="F648" t="str">
        <v/>
      </c>
      <c r="G648" t="str">
        <v/>
      </c>
      <c r="H648" t="str">
        <v/>
      </c>
      <c r="I648" s="273"/>
      <c r="J648" s="273"/>
      <c r="K648" s="273"/>
      <c r="L648" s="273"/>
    </row>
    <row r="649" spans="1:12" x14ac:dyDescent="0.25">
      <c r="A649" s="4" t="str">
        <v>30</v>
      </c>
      <c r="B649" s="4">
        <v>300019</v>
      </c>
      <c r="C649" s="4" t="str">
        <v/>
      </c>
      <c r="D649" s="4" t="str">
        <v/>
      </c>
      <c r="E649" s="4" t="str">
        <v/>
      </c>
      <c r="F649" t="str">
        <v/>
      </c>
      <c r="G649" t="str">
        <v/>
      </c>
      <c r="H649" t="str">
        <v/>
      </c>
      <c r="I649" s="273"/>
      <c r="J649" s="273"/>
      <c r="K649" s="273"/>
      <c r="L649" s="273"/>
    </row>
    <row r="650" spans="1:12" x14ac:dyDescent="0.25">
      <c r="A650" s="4" t="str">
        <v>30</v>
      </c>
      <c r="B650" s="4">
        <v>300020</v>
      </c>
      <c r="C650" s="4" t="str">
        <v/>
      </c>
      <c r="D650" s="4" t="str">
        <v/>
      </c>
      <c r="E650" s="4" t="str">
        <v/>
      </c>
      <c r="F650" t="str">
        <v/>
      </c>
      <c r="G650" t="str">
        <v/>
      </c>
      <c r="H650" t="str">
        <v/>
      </c>
      <c r="I650" s="273"/>
      <c r="J650" s="273"/>
      <c r="K650" s="273"/>
      <c r="L650" s="273"/>
    </row>
    <row r="651" spans="1:12" x14ac:dyDescent="0.25">
      <c r="A651" s="4" t="str">
        <v>31</v>
      </c>
      <c r="B651" s="4">
        <v>310001</v>
      </c>
      <c r="C651" s="4" t="str">
        <v/>
      </c>
      <c r="D651" s="4" t="str">
        <v/>
      </c>
      <c r="E651" s="4" t="str">
        <v/>
      </c>
      <c r="F651" t="str">
        <v/>
      </c>
      <c r="G651" t="str">
        <v/>
      </c>
      <c r="H651" t="str">
        <v/>
      </c>
      <c r="I651" s="273"/>
      <c r="J651" s="273"/>
      <c r="K651" s="273"/>
      <c r="L651" s="273"/>
    </row>
    <row r="652" spans="1:12" x14ac:dyDescent="0.25">
      <c r="A652" s="4" t="str">
        <v>31</v>
      </c>
      <c r="B652" s="4">
        <v>310002</v>
      </c>
      <c r="C652" s="4" t="str">
        <v/>
      </c>
      <c r="D652" s="4" t="str">
        <v/>
      </c>
      <c r="E652" s="4" t="str">
        <v/>
      </c>
      <c r="F652" t="str">
        <v/>
      </c>
      <c r="G652" t="str">
        <v/>
      </c>
      <c r="H652" t="str">
        <v/>
      </c>
      <c r="I652" s="273"/>
      <c r="J652" s="273"/>
      <c r="K652" s="273"/>
      <c r="L652" s="273"/>
    </row>
    <row r="653" spans="1:12" x14ac:dyDescent="0.25">
      <c r="A653" s="4" t="str">
        <v>31</v>
      </c>
      <c r="B653" s="4">
        <v>310003</v>
      </c>
      <c r="C653" s="4" t="str">
        <v/>
      </c>
      <c r="D653" s="4" t="str">
        <v/>
      </c>
      <c r="E653" s="4" t="str">
        <v/>
      </c>
      <c r="F653" t="str">
        <v/>
      </c>
      <c r="G653" t="str">
        <v/>
      </c>
      <c r="H653" t="str">
        <v/>
      </c>
      <c r="I653" s="273"/>
      <c r="J653" s="273"/>
      <c r="K653" s="273"/>
      <c r="L653" s="273"/>
    </row>
    <row r="654" spans="1:12" x14ac:dyDescent="0.25">
      <c r="A654" s="4" t="str">
        <v>31</v>
      </c>
      <c r="B654" s="4">
        <v>310004</v>
      </c>
      <c r="C654" s="4" t="str">
        <v/>
      </c>
      <c r="D654" s="4" t="str">
        <v/>
      </c>
      <c r="E654" s="4" t="str">
        <v/>
      </c>
      <c r="F654" t="str">
        <v/>
      </c>
      <c r="G654" t="str">
        <v/>
      </c>
      <c r="H654" t="str">
        <v/>
      </c>
      <c r="I654" s="273"/>
      <c r="J654" s="273"/>
      <c r="K654" s="273"/>
      <c r="L654" s="273"/>
    </row>
    <row r="655" spans="1:12" x14ac:dyDescent="0.25">
      <c r="A655" s="4" t="str">
        <v>31</v>
      </c>
      <c r="B655" s="4">
        <v>310005</v>
      </c>
      <c r="C655" s="4" t="str">
        <v/>
      </c>
      <c r="D655" s="4" t="str">
        <v/>
      </c>
      <c r="E655" s="4" t="str">
        <v/>
      </c>
      <c r="F655" t="str">
        <v/>
      </c>
      <c r="G655" t="str">
        <v/>
      </c>
      <c r="H655" t="str">
        <v/>
      </c>
      <c r="I655" s="273"/>
      <c r="J655" s="273"/>
      <c r="K655" s="273"/>
      <c r="L655" s="273"/>
    </row>
    <row r="656" spans="1:12" x14ac:dyDescent="0.25">
      <c r="A656" s="4" t="str">
        <v>31</v>
      </c>
      <c r="B656" s="4">
        <v>310006</v>
      </c>
      <c r="C656" s="4" t="str">
        <v/>
      </c>
      <c r="D656" s="4" t="str">
        <v/>
      </c>
      <c r="E656" s="4" t="str">
        <v/>
      </c>
      <c r="F656" t="str">
        <v/>
      </c>
      <c r="G656" t="str">
        <v/>
      </c>
      <c r="H656" t="str">
        <v/>
      </c>
      <c r="I656" s="273"/>
      <c r="J656" s="273"/>
      <c r="K656" s="273"/>
      <c r="L656" s="273"/>
    </row>
    <row r="657" spans="1:12" x14ac:dyDescent="0.25">
      <c r="A657" s="4" t="str">
        <v>31</v>
      </c>
      <c r="B657" s="4">
        <v>310007</v>
      </c>
      <c r="C657" s="4" t="str">
        <v/>
      </c>
      <c r="D657" s="4" t="str">
        <v/>
      </c>
      <c r="E657" s="4" t="str">
        <v/>
      </c>
      <c r="F657" t="str">
        <v/>
      </c>
      <c r="G657" t="str">
        <v/>
      </c>
      <c r="H657" t="str">
        <v/>
      </c>
      <c r="I657" s="273"/>
      <c r="J657" s="273"/>
      <c r="K657" s="273"/>
      <c r="L657" s="273"/>
    </row>
    <row r="658" spans="1:12" x14ac:dyDescent="0.25">
      <c r="A658" s="4" t="str">
        <v>31</v>
      </c>
      <c r="B658" s="4">
        <v>310008</v>
      </c>
      <c r="C658" s="4" t="str">
        <v/>
      </c>
      <c r="D658" s="4" t="str">
        <v/>
      </c>
      <c r="E658" s="4" t="str">
        <v/>
      </c>
      <c r="F658" t="str">
        <v/>
      </c>
      <c r="G658" t="str">
        <v/>
      </c>
      <c r="H658" t="str">
        <v/>
      </c>
      <c r="I658" s="273"/>
      <c r="J658" s="273"/>
      <c r="K658" s="273"/>
      <c r="L658" s="273"/>
    </row>
    <row r="659" spans="1:12" x14ac:dyDescent="0.25">
      <c r="A659" s="4" t="str">
        <v>31</v>
      </c>
      <c r="B659" s="4">
        <v>310009</v>
      </c>
      <c r="C659" s="4" t="str">
        <v/>
      </c>
      <c r="D659" s="4" t="str">
        <v/>
      </c>
      <c r="E659" s="4" t="str">
        <v/>
      </c>
      <c r="F659" t="str">
        <v/>
      </c>
      <c r="G659" t="str">
        <v/>
      </c>
      <c r="H659" t="str">
        <v/>
      </c>
      <c r="I659" s="273"/>
      <c r="J659" s="273"/>
      <c r="K659" s="273"/>
      <c r="L659" s="273"/>
    </row>
    <row r="660" spans="1:12" x14ac:dyDescent="0.25">
      <c r="A660" s="4" t="str">
        <v>31</v>
      </c>
      <c r="B660" s="4">
        <v>310010</v>
      </c>
      <c r="C660" s="4" t="str">
        <v/>
      </c>
      <c r="D660" s="4" t="str">
        <v/>
      </c>
      <c r="E660" s="4" t="str">
        <v/>
      </c>
      <c r="F660" t="str">
        <v/>
      </c>
      <c r="G660" t="str">
        <v/>
      </c>
      <c r="H660" t="str">
        <v/>
      </c>
      <c r="I660" s="273"/>
      <c r="J660" s="273"/>
      <c r="K660" s="273"/>
      <c r="L660" s="273"/>
    </row>
    <row r="661" spans="1:12" x14ac:dyDescent="0.25">
      <c r="A661" s="4" t="str">
        <v>31</v>
      </c>
      <c r="B661" s="4">
        <v>310011</v>
      </c>
      <c r="C661" s="4" t="str">
        <v/>
      </c>
      <c r="D661" s="4" t="str">
        <v/>
      </c>
      <c r="E661" s="4" t="str">
        <v/>
      </c>
      <c r="F661" t="str">
        <v/>
      </c>
      <c r="G661" t="str">
        <v/>
      </c>
      <c r="H661" t="str">
        <v/>
      </c>
      <c r="I661" s="273"/>
      <c r="J661" s="273"/>
      <c r="K661" s="273"/>
      <c r="L661" s="273"/>
    </row>
    <row r="662" spans="1:12" x14ac:dyDescent="0.25">
      <c r="A662" s="4" t="str">
        <v>31</v>
      </c>
      <c r="B662" s="4">
        <v>310012</v>
      </c>
      <c r="C662" s="4" t="str">
        <v/>
      </c>
      <c r="D662" s="4" t="str">
        <v/>
      </c>
      <c r="E662" s="4" t="str">
        <v/>
      </c>
      <c r="F662" t="str">
        <v/>
      </c>
      <c r="G662" t="str">
        <v/>
      </c>
      <c r="H662" t="str">
        <v/>
      </c>
      <c r="I662" s="273"/>
      <c r="J662" s="273"/>
      <c r="K662" s="273"/>
      <c r="L662" s="273"/>
    </row>
    <row r="663" spans="1:12" x14ac:dyDescent="0.25">
      <c r="A663" s="4" t="str">
        <v>31</v>
      </c>
      <c r="B663" s="4">
        <v>310013</v>
      </c>
      <c r="C663" s="4" t="str">
        <v/>
      </c>
      <c r="D663" s="4" t="str">
        <v/>
      </c>
      <c r="E663" s="4" t="str">
        <v/>
      </c>
      <c r="F663" t="str">
        <v/>
      </c>
      <c r="G663" t="str">
        <v/>
      </c>
      <c r="H663" t="str">
        <v/>
      </c>
      <c r="I663" s="273"/>
      <c r="J663" s="273"/>
      <c r="K663" s="273"/>
      <c r="L663" s="273"/>
    </row>
    <row r="664" spans="1:12" x14ac:dyDescent="0.25">
      <c r="A664" s="4" t="str">
        <v>31</v>
      </c>
      <c r="B664" s="4">
        <v>310014</v>
      </c>
      <c r="C664" s="4" t="str">
        <v/>
      </c>
      <c r="D664" s="4" t="str">
        <v/>
      </c>
      <c r="E664" s="4" t="str">
        <v/>
      </c>
      <c r="F664" t="str">
        <v/>
      </c>
      <c r="G664" t="str">
        <v/>
      </c>
      <c r="H664" t="str">
        <v/>
      </c>
      <c r="I664" s="273"/>
      <c r="J664" s="273"/>
      <c r="K664" s="273"/>
      <c r="L664" s="273"/>
    </row>
    <row r="665" spans="1:12" x14ac:dyDescent="0.25">
      <c r="A665" s="4" t="str">
        <v>31</v>
      </c>
      <c r="B665" s="4">
        <v>310015</v>
      </c>
      <c r="C665" s="4" t="str">
        <v/>
      </c>
      <c r="D665" s="4" t="str">
        <v/>
      </c>
      <c r="E665" s="4" t="str">
        <v/>
      </c>
      <c r="F665" t="str">
        <v/>
      </c>
      <c r="G665" t="str">
        <v/>
      </c>
      <c r="H665" t="str">
        <v/>
      </c>
      <c r="I665" s="273"/>
      <c r="J665" s="273"/>
      <c r="K665" s="273"/>
      <c r="L665" s="273"/>
    </row>
    <row r="666" spans="1:12" x14ac:dyDescent="0.25">
      <c r="A666" s="4" t="str">
        <v>31</v>
      </c>
      <c r="B666" s="4">
        <v>310016</v>
      </c>
      <c r="C666" s="4" t="str">
        <v/>
      </c>
      <c r="D666" s="4" t="str">
        <v/>
      </c>
      <c r="E666" s="4" t="str">
        <v/>
      </c>
      <c r="F666" t="str">
        <v/>
      </c>
      <c r="G666" t="str">
        <v/>
      </c>
      <c r="H666" t="str">
        <v/>
      </c>
      <c r="I666" s="273"/>
      <c r="J666" s="273"/>
      <c r="K666" s="273"/>
      <c r="L666" s="273"/>
    </row>
    <row r="667" spans="1:12" x14ac:dyDescent="0.25">
      <c r="A667" s="4" t="str">
        <v>31</v>
      </c>
      <c r="B667" s="4">
        <v>310017</v>
      </c>
      <c r="C667" s="4" t="str">
        <v/>
      </c>
      <c r="D667" s="4" t="str">
        <v/>
      </c>
      <c r="E667" s="4" t="str">
        <v/>
      </c>
      <c r="F667" t="str">
        <v/>
      </c>
      <c r="G667" t="str">
        <v/>
      </c>
      <c r="H667" t="str">
        <v/>
      </c>
      <c r="I667" s="273"/>
      <c r="J667" s="273"/>
      <c r="K667" s="273"/>
      <c r="L667" s="273"/>
    </row>
    <row r="668" spans="1:12" x14ac:dyDescent="0.25">
      <c r="A668" s="4" t="str">
        <v>31</v>
      </c>
      <c r="B668" s="4">
        <v>310018</v>
      </c>
      <c r="C668" s="4" t="str">
        <v/>
      </c>
      <c r="D668" s="4" t="str">
        <v/>
      </c>
      <c r="E668" s="4" t="str">
        <v/>
      </c>
      <c r="F668" t="str">
        <v/>
      </c>
      <c r="G668" t="str">
        <v/>
      </c>
      <c r="H668" t="str">
        <v/>
      </c>
      <c r="I668" s="273"/>
      <c r="J668" s="273"/>
      <c r="K668" s="273"/>
      <c r="L668" s="273"/>
    </row>
    <row r="669" spans="1:12" x14ac:dyDescent="0.25">
      <c r="A669" s="4" t="str">
        <v>31</v>
      </c>
      <c r="B669" s="4">
        <v>310019</v>
      </c>
      <c r="C669" s="4" t="str">
        <v/>
      </c>
      <c r="D669" s="4" t="str">
        <v/>
      </c>
      <c r="E669" s="4" t="str">
        <v/>
      </c>
      <c r="F669" t="str">
        <v/>
      </c>
      <c r="G669" t="str">
        <v/>
      </c>
      <c r="H669" t="str">
        <v/>
      </c>
      <c r="I669" s="273"/>
      <c r="J669" s="273"/>
      <c r="K669" s="273"/>
      <c r="L669" s="273"/>
    </row>
    <row r="670" spans="1:12" x14ac:dyDescent="0.25">
      <c r="A670" t="str">
        <v>31</v>
      </c>
      <c r="B670">
        <v>310020</v>
      </c>
      <c r="C670" t="str">
        <v/>
      </c>
      <c r="D670" t="str">
        <v/>
      </c>
      <c r="E670" t="str">
        <v/>
      </c>
      <c r="F670" t="str">
        <v/>
      </c>
      <c r="G670" t="str">
        <v/>
      </c>
      <c r="H670" t="str">
        <v/>
      </c>
      <c r="I670" s="273"/>
      <c r="J670" s="273"/>
      <c r="K670" s="273"/>
      <c r="L670" s="273"/>
    </row>
    <row r="671" spans="1:12" x14ac:dyDescent="0.25">
      <c r="A671" s="4" t="str">
        <v>32</v>
      </c>
      <c r="B671" s="4">
        <v>320001</v>
      </c>
      <c r="C671" s="4" t="str">
        <v/>
      </c>
      <c r="D671" s="4" t="str">
        <v/>
      </c>
      <c r="E671" s="4" t="str">
        <v/>
      </c>
      <c r="F671" t="str">
        <v/>
      </c>
      <c r="G671" t="str">
        <v/>
      </c>
      <c r="H671" t="str">
        <v/>
      </c>
      <c r="I671" s="273"/>
      <c r="J671" s="273"/>
      <c r="K671" s="273"/>
      <c r="L671" s="273"/>
    </row>
    <row r="672" spans="1:12" x14ac:dyDescent="0.25">
      <c r="A672" s="4" t="str">
        <v>32</v>
      </c>
      <c r="B672" s="4">
        <v>320002</v>
      </c>
      <c r="C672" s="4" t="str">
        <v/>
      </c>
      <c r="D672" s="4" t="str">
        <v/>
      </c>
      <c r="E672" s="4" t="str">
        <v/>
      </c>
      <c r="F672" t="str">
        <v/>
      </c>
      <c r="G672" t="str">
        <v/>
      </c>
      <c r="H672" t="str">
        <v/>
      </c>
      <c r="I672" s="273"/>
      <c r="J672" s="273"/>
      <c r="K672" s="273"/>
      <c r="L672" s="273"/>
    </row>
    <row r="673" spans="1:12" x14ac:dyDescent="0.25">
      <c r="A673" s="4" t="str">
        <v>32</v>
      </c>
      <c r="B673" s="4">
        <v>320003</v>
      </c>
      <c r="C673" s="4" t="str">
        <v/>
      </c>
      <c r="D673" s="4" t="str">
        <v/>
      </c>
      <c r="E673" s="4" t="str">
        <v/>
      </c>
      <c r="F673" t="str">
        <v/>
      </c>
      <c r="G673" t="str">
        <v/>
      </c>
      <c r="H673" t="str">
        <v/>
      </c>
      <c r="I673" s="273"/>
      <c r="J673" s="273"/>
      <c r="K673" s="273"/>
      <c r="L673" s="273"/>
    </row>
    <row r="674" spans="1:12" x14ac:dyDescent="0.25">
      <c r="A674" s="4" t="str">
        <v>32</v>
      </c>
      <c r="B674" s="4">
        <v>320004</v>
      </c>
      <c r="C674" s="4" t="str">
        <v/>
      </c>
      <c r="D674" s="4" t="str">
        <v/>
      </c>
      <c r="E674" s="4" t="str">
        <v/>
      </c>
      <c r="F674" t="str">
        <v/>
      </c>
      <c r="G674" t="str">
        <v/>
      </c>
      <c r="H674" t="str">
        <v/>
      </c>
      <c r="I674" s="273"/>
      <c r="J674" s="273"/>
      <c r="K674" s="273"/>
      <c r="L674" s="273"/>
    </row>
    <row r="675" spans="1:12" x14ac:dyDescent="0.25">
      <c r="A675" s="4" t="str">
        <v>32</v>
      </c>
      <c r="B675" s="4">
        <v>320005</v>
      </c>
      <c r="C675" s="4" t="str">
        <v/>
      </c>
      <c r="D675" s="4" t="str">
        <v/>
      </c>
      <c r="E675" s="4" t="str">
        <v/>
      </c>
      <c r="F675" t="str">
        <v/>
      </c>
      <c r="G675" t="str">
        <v/>
      </c>
      <c r="H675" t="str">
        <v/>
      </c>
      <c r="I675" s="273"/>
      <c r="J675" s="273"/>
      <c r="K675" s="273"/>
      <c r="L675" s="273"/>
    </row>
    <row r="676" spans="1:12" x14ac:dyDescent="0.25">
      <c r="A676" s="4" t="str">
        <v>32</v>
      </c>
      <c r="B676" s="4">
        <v>320006</v>
      </c>
      <c r="C676" s="4" t="str">
        <v/>
      </c>
      <c r="D676" s="4" t="str">
        <v/>
      </c>
      <c r="E676" s="4" t="str">
        <v/>
      </c>
      <c r="F676" t="str">
        <v/>
      </c>
      <c r="G676" t="str">
        <v/>
      </c>
      <c r="H676" t="str">
        <v/>
      </c>
      <c r="I676" s="273"/>
      <c r="J676" s="273"/>
      <c r="K676" s="273"/>
      <c r="L676" s="273"/>
    </row>
    <row r="677" spans="1:12" x14ac:dyDescent="0.25">
      <c r="A677" s="4" t="str">
        <v>32</v>
      </c>
      <c r="B677" s="4">
        <v>320007</v>
      </c>
      <c r="C677" s="4" t="str">
        <v/>
      </c>
      <c r="D677" s="4" t="str">
        <v/>
      </c>
      <c r="E677" s="4" t="str">
        <v/>
      </c>
      <c r="F677" t="str">
        <v/>
      </c>
      <c r="G677" t="str">
        <v/>
      </c>
      <c r="H677" t="str">
        <v/>
      </c>
      <c r="I677" s="273"/>
      <c r="J677" s="273"/>
      <c r="K677" s="273"/>
      <c r="L677" s="273"/>
    </row>
    <row r="678" spans="1:12" x14ac:dyDescent="0.25">
      <c r="A678" s="4" t="str">
        <v>32</v>
      </c>
      <c r="B678" s="4">
        <v>320008</v>
      </c>
      <c r="C678" s="4" t="str">
        <v/>
      </c>
      <c r="D678" s="4" t="str">
        <v/>
      </c>
      <c r="E678" s="4" t="str">
        <v/>
      </c>
      <c r="F678" t="str">
        <v/>
      </c>
      <c r="G678" t="str">
        <v/>
      </c>
      <c r="H678" t="str">
        <v/>
      </c>
      <c r="I678" s="273"/>
      <c r="J678" s="273"/>
      <c r="K678" s="273"/>
      <c r="L678" s="273"/>
    </row>
    <row r="679" spans="1:12" x14ac:dyDescent="0.25">
      <c r="A679" s="4" t="str">
        <v>32</v>
      </c>
      <c r="B679" s="4">
        <v>320009</v>
      </c>
      <c r="C679" s="4" t="str">
        <v/>
      </c>
      <c r="D679" s="4" t="str">
        <v/>
      </c>
      <c r="E679" s="4" t="str">
        <v/>
      </c>
      <c r="F679" t="str">
        <v/>
      </c>
      <c r="G679" t="str">
        <v/>
      </c>
      <c r="H679" t="str">
        <v/>
      </c>
      <c r="I679" s="273"/>
      <c r="J679" s="273"/>
      <c r="K679" s="273"/>
      <c r="L679" s="273"/>
    </row>
    <row r="680" spans="1:12" x14ac:dyDescent="0.25">
      <c r="A680" s="4" t="str">
        <v>32</v>
      </c>
      <c r="B680" s="4">
        <v>320010</v>
      </c>
      <c r="C680" s="4" t="str">
        <v/>
      </c>
      <c r="D680" s="4" t="str">
        <v/>
      </c>
      <c r="E680" s="4" t="str">
        <v/>
      </c>
      <c r="F680" t="str">
        <v/>
      </c>
      <c r="G680" t="str">
        <v/>
      </c>
      <c r="H680" t="str">
        <v/>
      </c>
      <c r="I680" s="273"/>
      <c r="J680" s="273"/>
      <c r="K680" s="273"/>
      <c r="L680" s="273"/>
    </row>
    <row r="681" spans="1:12" x14ac:dyDescent="0.25">
      <c r="A681" s="4" t="str">
        <v>32</v>
      </c>
      <c r="B681" s="4">
        <v>320011</v>
      </c>
      <c r="C681" s="4" t="str">
        <v/>
      </c>
      <c r="D681" s="4" t="str">
        <v/>
      </c>
      <c r="E681" s="4" t="str">
        <v/>
      </c>
      <c r="F681" t="str">
        <v/>
      </c>
      <c r="G681" t="str">
        <v/>
      </c>
      <c r="H681" t="str">
        <v/>
      </c>
      <c r="I681" s="273"/>
      <c r="J681" s="273"/>
      <c r="K681" s="273"/>
      <c r="L681" s="273"/>
    </row>
    <row r="682" spans="1:12" x14ac:dyDescent="0.25">
      <c r="A682" s="4" t="str">
        <v>32</v>
      </c>
      <c r="B682" s="4">
        <v>320012</v>
      </c>
      <c r="C682" s="4" t="str">
        <v/>
      </c>
      <c r="D682" s="4" t="str">
        <v/>
      </c>
      <c r="E682" s="4" t="str">
        <v/>
      </c>
      <c r="F682" t="str">
        <v/>
      </c>
      <c r="G682" t="str">
        <v/>
      </c>
      <c r="H682" t="str">
        <v/>
      </c>
      <c r="I682" s="273"/>
      <c r="J682" s="273"/>
      <c r="K682" s="273"/>
      <c r="L682" s="273"/>
    </row>
    <row r="683" spans="1:12" x14ac:dyDescent="0.25">
      <c r="A683" s="4" t="str">
        <v>32</v>
      </c>
      <c r="B683" s="4">
        <v>320013</v>
      </c>
      <c r="C683" s="4" t="str">
        <v/>
      </c>
      <c r="D683" s="4" t="str">
        <v/>
      </c>
      <c r="E683" s="4" t="str">
        <v/>
      </c>
      <c r="F683" t="str">
        <v/>
      </c>
      <c r="G683" t="str">
        <v/>
      </c>
      <c r="H683" t="str">
        <v/>
      </c>
      <c r="I683" s="273"/>
      <c r="J683" s="273"/>
      <c r="K683" s="273"/>
      <c r="L683" s="273"/>
    </row>
    <row r="684" spans="1:12" x14ac:dyDescent="0.25">
      <c r="A684" s="4" t="str">
        <v>32</v>
      </c>
      <c r="B684" s="4">
        <v>320014</v>
      </c>
      <c r="C684" s="4" t="str">
        <v/>
      </c>
      <c r="D684" s="4" t="str">
        <v/>
      </c>
      <c r="E684" s="4" t="str">
        <v/>
      </c>
      <c r="F684" t="str">
        <v/>
      </c>
      <c r="G684" t="str">
        <v/>
      </c>
      <c r="H684" t="str">
        <v/>
      </c>
      <c r="I684" s="273"/>
      <c r="J684" s="273"/>
      <c r="K684" s="273"/>
      <c r="L684" s="273"/>
    </row>
    <row r="685" spans="1:12" x14ac:dyDescent="0.25">
      <c r="A685" s="4" t="str">
        <v>32</v>
      </c>
      <c r="B685" s="4">
        <v>320015</v>
      </c>
      <c r="C685" s="4" t="str">
        <v/>
      </c>
      <c r="D685" s="4" t="str">
        <v/>
      </c>
      <c r="E685" s="4" t="str">
        <v/>
      </c>
      <c r="F685" t="str">
        <v/>
      </c>
      <c r="G685" t="str">
        <v/>
      </c>
      <c r="H685" t="str">
        <v/>
      </c>
      <c r="I685" s="273"/>
      <c r="J685" s="273"/>
      <c r="K685" s="273"/>
      <c r="L685" s="273"/>
    </row>
    <row r="686" spans="1:12" x14ac:dyDescent="0.25">
      <c r="A686" s="4" t="str">
        <v>32</v>
      </c>
      <c r="B686" s="4">
        <v>320016</v>
      </c>
      <c r="C686" s="4" t="str">
        <v/>
      </c>
      <c r="D686" s="4" t="str">
        <v/>
      </c>
      <c r="E686" s="4" t="str">
        <v/>
      </c>
      <c r="F686" t="str">
        <v/>
      </c>
      <c r="G686" t="str">
        <v/>
      </c>
      <c r="H686" t="str">
        <v/>
      </c>
      <c r="I686" s="273"/>
      <c r="J686" s="273"/>
      <c r="K686" s="273"/>
      <c r="L686" s="273"/>
    </row>
    <row r="687" spans="1:12" x14ac:dyDescent="0.25">
      <c r="A687" s="4" t="str">
        <v>32</v>
      </c>
      <c r="B687" s="4">
        <v>320017</v>
      </c>
      <c r="C687" s="4" t="str">
        <v/>
      </c>
      <c r="D687" s="4" t="str">
        <v/>
      </c>
      <c r="E687" s="4" t="str">
        <v/>
      </c>
      <c r="F687" t="str">
        <v/>
      </c>
      <c r="G687" t="str">
        <v/>
      </c>
      <c r="H687" t="str">
        <v/>
      </c>
      <c r="I687" s="273"/>
      <c r="J687" s="273"/>
      <c r="K687" s="273"/>
      <c r="L687" s="273"/>
    </row>
    <row r="688" spans="1:12" x14ac:dyDescent="0.25">
      <c r="A688" s="4" t="str">
        <v>32</v>
      </c>
      <c r="B688" s="4">
        <v>320018</v>
      </c>
      <c r="C688" s="4" t="str">
        <v/>
      </c>
      <c r="D688" s="4" t="str">
        <v/>
      </c>
      <c r="E688" s="4" t="str">
        <v/>
      </c>
      <c r="F688" t="str">
        <v/>
      </c>
      <c r="G688" t="str">
        <v/>
      </c>
      <c r="H688" t="str">
        <v/>
      </c>
      <c r="I688" s="273"/>
      <c r="J688" s="273"/>
      <c r="K688" s="273"/>
      <c r="L688" s="273"/>
    </row>
    <row r="689" spans="1:12" x14ac:dyDescent="0.25">
      <c r="A689" s="4" t="str">
        <v>32</v>
      </c>
      <c r="B689" s="4">
        <v>320019</v>
      </c>
      <c r="C689" s="4" t="str">
        <v/>
      </c>
      <c r="D689" s="4" t="str">
        <v/>
      </c>
      <c r="E689" s="4" t="str">
        <v/>
      </c>
      <c r="F689" t="str">
        <v/>
      </c>
      <c r="G689" t="str">
        <v/>
      </c>
      <c r="H689" t="str">
        <v/>
      </c>
      <c r="I689" s="273"/>
      <c r="J689" s="273"/>
      <c r="K689" s="273"/>
      <c r="L689" s="273"/>
    </row>
    <row r="690" spans="1:12" x14ac:dyDescent="0.25">
      <c r="A690" s="4" t="str">
        <v>32</v>
      </c>
      <c r="B690" s="4">
        <v>320020</v>
      </c>
      <c r="C690" s="4" t="str">
        <v/>
      </c>
      <c r="D690" s="4" t="str">
        <v/>
      </c>
      <c r="E690" s="4" t="str">
        <v/>
      </c>
      <c r="F690" t="str">
        <v/>
      </c>
      <c r="G690" t="str">
        <v/>
      </c>
      <c r="H690" t="str">
        <v/>
      </c>
      <c r="I690" s="273"/>
      <c r="J690" s="273"/>
      <c r="K690" s="273"/>
      <c r="L690" s="273"/>
    </row>
    <row r="691" spans="1:12" x14ac:dyDescent="0.25">
      <c r="A691" s="4" t="str">
        <v>33</v>
      </c>
      <c r="B691" s="4">
        <v>330001</v>
      </c>
      <c r="C691" s="4" t="str">
        <v/>
      </c>
      <c r="D691" s="4" t="str">
        <v/>
      </c>
      <c r="E691" s="4" t="str">
        <v/>
      </c>
      <c r="F691" t="str">
        <v/>
      </c>
      <c r="G691" t="str">
        <v/>
      </c>
      <c r="H691" t="str">
        <v/>
      </c>
      <c r="I691" s="273"/>
      <c r="J691" s="273"/>
      <c r="K691" s="273"/>
      <c r="L691" s="273"/>
    </row>
    <row r="692" spans="1:12" x14ac:dyDescent="0.25">
      <c r="A692" s="4" t="str">
        <v>33</v>
      </c>
      <c r="B692" s="4">
        <v>330002</v>
      </c>
      <c r="C692" s="4" t="str">
        <v/>
      </c>
      <c r="D692" s="4" t="str">
        <v/>
      </c>
      <c r="E692" s="4" t="str">
        <v/>
      </c>
      <c r="F692" t="str">
        <v/>
      </c>
      <c r="G692" t="str">
        <v/>
      </c>
      <c r="H692" t="str">
        <v/>
      </c>
      <c r="I692" s="273"/>
      <c r="J692" s="273"/>
      <c r="K692" s="273"/>
      <c r="L692" s="273"/>
    </row>
    <row r="693" spans="1:12" x14ac:dyDescent="0.25">
      <c r="A693" t="str">
        <v>33</v>
      </c>
      <c r="B693">
        <v>330003</v>
      </c>
      <c r="C693" t="str">
        <v/>
      </c>
      <c r="D693" t="str">
        <v/>
      </c>
      <c r="E693" t="str">
        <v/>
      </c>
      <c r="F693" t="str">
        <v/>
      </c>
      <c r="G693" t="str">
        <v/>
      </c>
      <c r="H693" t="str">
        <v/>
      </c>
      <c r="I693" s="273"/>
      <c r="J693" s="273"/>
      <c r="K693" s="273"/>
      <c r="L693" s="273"/>
    </row>
    <row r="694" spans="1:12" x14ac:dyDescent="0.25">
      <c r="A694" s="4" t="str">
        <v>33</v>
      </c>
      <c r="B694" s="4">
        <v>330004</v>
      </c>
      <c r="C694" s="4" t="str">
        <v/>
      </c>
      <c r="D694" s="4" t="str">
        <v/>
      </c>
      <c r="E694" s="4" t="str">
        <v/>
      </c>
      <c r="F694" t="str">
        <v/>
      </c>
      <c r="G694" t="str">
        <v/>
      </c>
      <c r="H694" t="str">
        <v/>
      </c>
      <c r="I694" s="273"/>
      <c r="J694" s="273"/>
      <c r="K694" s="273"/>
      <c r="L694" s="273"/>
    </row>
    <row r="695" spans="1:12" x14ac:dyDescent="0.25">
      <c r="A695" s="4" t="str">
        <v>33</v>
      </c>
      <c r="B695" s="4">
        <v>330005</v>
      </c>
      <c r="C695" s="4" t="str">
        <v/>
      </c>
      <c r="D695" s="4" t="str">
        <v/>
      </c>
      <c r="E695" s="4" t="str">
        <v/>
      </c>
      <c r="F695" t="str">
        <v/>
      </c>
      <c r="G695" t="str">
        <v/>
      </c>
      <c r="H695" t="str">
        <v/>
      </c>
      <c r="I695" s="273"/>
      <c r="J695" s="273"/>
      <c r="K695" s="273"/>
      <c r="L695" s="273"/>
    </row>
    <row r="696" spans="1:12" x14ac:dyDescent="0.25">
      <c r="A696" s="4" t="str">
        <v>33</v>
      </c>
      <c r="B696" s="4">
        <v>330006</v>
      </c>
      <c r="C696" s="4" t="str">
        <v/>
      </c>
      <c r="D696" s="4" t="str">
        <v/>
      </c>
      <c r="E696" s="4" t="str">
        <v/>
      </c>
      <c r="F696" t="str">
        <v/>
      </c>
      <c r="G696" t="str">
        <v/>
      </c>
      <c r="H696" t="str">
        <v/>
      </c>
      <c r="I696" s="273"/>
      <c r="J696" s="273"/>
      <c r="K696" s="273"/>
      <c r="L696" s="273"/>
    </row>
    <row r="697" spans="1:12" x14ac:dyDescent="0.25">
      <c r="A697" s="4" t="str">
        <v>33</v>
      </c>
      <c r="B697" s="4">
        <v>330007</v>
      </c>
      <c r="C697" s="4" t="str">
        <v/>
      </c>
      <c r="D697" s="4" t="str">
        <v/>
      </c>
      <c r="E697" s="4" t="str">
        <v/>
      </c>
      <c r="F697" t="str">
        <v/>
      </c>
      <c r="G697" t="str">
        <v/>
      </c>
      <c r="H697" t="str">
        <v/>
      </c>
      <c r="I697" s="273"/>
      <c r="J697" s="273"/>
      <c r="K697" s="273"/>
      <c r="L697" s="273"/>
    </row>
    <row r="698" spans="1:12" x14ac:dyDescent="0.25">
      <c r="A698" s="4" t="str">
        <v>33</v>
      </c>
      <c r="B698" s="4">
        <v>330008</v>
      </c>
      <c r="C698" s="4" t="str">
        <v/>
      </c>
      <c r="D698" s="4" t="str">
        <v/>
      </c>
      <c r="E698" s="4" t="str">
        <v/>
      </c>
      <c r="F698" t="str">
        <v/>
      </c>
      <c r="G698" t="str">
        <v/>
      </c>
      <c r="H698" t="str">
        <v/>
      </c>
      <c r="I698" s="273"/>
      <c r="J698" s="273"/>
      <c r="K698" s="273"/>
      <c r="L698" s="273"/>
    </row>
    <row r="699" spans="1:12" x14ac:dyDescent="0.25">
      <c r="A699" s="4" t="str">
        <v>33</v>
      </c>
      <c r="B699" s="4">
        <v>330009</v>
      </c>
      <c r="C699" s="4" t="str">
        <v/>
      </c>
      <c r="D699" s="4" t="str">
        <v/>
      </c>
      <c r="E699" s="4" t="str">
        <v/>
      </c>
      <c r="F699" t="str">
        <v/>
      </c>
      <c r="G699" t="str">
        <v/>
      </c>
      <c r="H699" t="str">
        <v/>
      </c>
      <c r="I699" s="273"/>
      <c r="J699" s="273"/>
      <c r="K699" s="273"/>
      <c r="L699" s="273"/>
    </row>
    <row r="700" spans="1:12" x14ac:dyDescent="0.25">
      <c r="A700" s="4" t="str">
        <v>33</v>
      </c>
      <c r="B700" s="4">
        <v>330010</v>
      </c>
      <c r="C700" s="4" t="str">
        <v/>
      </c>
      <c r="D700" s="4" t="str">
        <v/>
      </c>
      <c r="E700" s="4" t="str">
        <v/>
      </c>
      <c r="F700" t="str">
        <v/>
      </c>
      <c r="G700" t="str">
        <v/>
      </c>
      <c r="H700" t="str">
        <v/>
      </c>
      <c r="I700" s="273"/>
      <c r="J700" s="273"/>
      <c r="K700" s="273"/>
      <c r="L700" s="273"/>
    </row>
    <row r="701" spans="1:12" x14ac:dyDescent="0.25">
      <c r="A701" s="4" t="str">
        <v>33</v>
      </c>
      <c r="B701" s="4">
        <v>330011</v>
      </c>
      <c r="C701" s="4" t="str">
        <v/>
      </c>
      <c r="D701" s="4" t="str">
        <v/>
      </c>
      <c r="E701" s="4" t="str">
        <v/>
      </c>
      <c r="F701" t="str">
        <v/>
      </c>
      <c r="G701" t="str">
        <v/>
      </c>
      <c r="H701" t="str">
        <v/>
      </c>
      <c r="I701" s="273"/>
      <c r="J701" s="273"/>
      <c r="K701" s="273"/>
      <c r="L701" s="273"/>
    </row>
    <row r="702" spans="1:12" x14ac:dyDescent="0.25">
      <c r="A702" s="4" t="str">
        <v>33</v>
      </c>
      <c r="B702" s="4">
        <v>330012</v>
      </c>
      <c r="C702" s="4" t="str">
        <v/>
      </c>
      <c r="D702" s="4" t="str">
        <v/>
      </c>
      <c r="E702" s="4" t="str">
        <v/>
      </c>
      <c r="F702" t="str">
        <v/>
      </c>
      <c r="G702" t="str">
        <v/>
      </c>
      <c r="H702" t="str">
        <v/>
      </c>
      <c r="I702" s="273"/>
      <c r="J702" s="273"/>
      <c r="K702" s="273"/>
      <c r="L702" s="273"/>
    </row>
    <row r="703" spans="1:12" x14ac:dyDescent="0.25">
      <c r="A703" s="4" t="str">
        <v>33</v>
      </c>
      <c r="B703" s="4">
        <v>330013</v>
      </c>
      <c r="C703" s="4" t="str">
        <v/>
      </c>
      <c r="D703" s="4" t="str">
        <v/>
      </c>
      <c r="E703" s="4" t="str">
        <v/>
      </c>
      <c r="F703" t="str">
        <v/>
      </c>
      <c r="G703" t="str">
        <v/>
      </c>
      <c r="H703" t="str">
        <v/>
      </c>
      <c r="I703" s="273"/>
      <c r="J703" s="273"/>
      <c r="K703" s="273"/>
      <c r="L703" s="273"/>
    </row>
    <row r="704" spans="1:12" x14ac:dyDescent="0.25">
      <c r="A704" s="4" t="str">
        <v>33</v>
      </c>
      <c r="B704" s="4">
        <v>330014</v>
      </c>
      <c r="C704" s="4" t="str">
        <v/>
      </c>
      <c r="D704" s="4" t="str">
        <v/>
      </c>
      <c r="E704" s="4" t="str">
        <v/>
      </c>
      <c r="F704" t="str">
        <v/>
      </c>
      <c r="G704" t="str">
        <v/>
      </c>
      <c r="H704" t="str">
        <v/>
      </c>
      <c r="I704" s="273"/>
      <c r="J704" s="273"/>
      <c r="K704" s="273"/>
      <c r="L704" s="273"/>
    </row>
    <row r="705" spans="1:12" x14ac:dyDescent="0.25">
      <c r="A705" s="4" t="str">
        <v>33</v>
      </c>
      <c r="B705" s="4">
        <v>330015</v>
      </c>
      <c r="C705" s="4" t="str">
        <v/>
      </c>
      <c r="D705" s="4" t="str">
        <v/>
      </c>
      <c r="E705" s="4" t="str">
        <v/>
      </c>
      <c r="F705" t="str">
        <v/>
      </c>
      <c r="G705" t="str">
        <v/>
      </c>
      <c r="H705" t="str">
        <v/>
      </c>
      <c r="I705" s="273"/>
      <c r="J705" s="273"/>
      <c r="K705" s="273"/>
      <c r="L705" s="273"/>
    </row>
    <row r="706" spans="1:12" x14ac:dyDescent="0.25">
      <c r="A706" s="4" t="str">
        <v>33</v>
      </c>
      <c r="B706" s="4">
        <v>330016</v>
      </c>
      <c r="C706" s="4" t="str">
        <v/>
      </c>
      <c r="D706" s="4" t="str">
        <v/>
      </c>
      <c r="E706" s="4" t="str">
        <v/>
      </c>
      <c r="F706" t="str">
        <v/>
      </c>
      <c r="G706" t="str">
        <v/>
      </c>
      <c r="H706" t="str">
        <v/>
      </c>
      <c r="I706" s="273"/>
      <c r="J706" s="273"/>
      <c r="K706" s="273"/>
      <c r="L706" s="273"/>
    </row>
    <row r="707" spans="1:12" x14ac:dyDescent="0.25">
      <c r="A707" s="4" t="str">
        <v>33</v>
      </c>
      <c r="B707" s="4">
        <v>330017</v>
      </c>
      <c r="C707" s="4" t="str">
        <v/>
      </c>
      <c r="D707" s="4" t="str">
        <v/>
      </c>
      <c r="E707" s="4" t="str">
        <v/>
      </c>
      <c r="F707" t="str">
        <v/>
      </c>
      <c r="G707" t="str">
        <v/>
      </c>
      <c r="H707" t="str">
        <v/>
      </c>
      <c r="I707" s="273"/>
      <c r="J707" s="273"/>
      <c r="K707" s="273"/>
      <c r="L707" s="273"/>
    </row>
    <row r="708" spans="1:12" x14ac:dyDescent="0.25">
      <c r="A708" s="4" t="str">
        <v>33</v>
      </c>
      <c r="B708" s="4">
        <v>330018</v>
      </c>
      <c r="C708" s="4" t="str">
        <v/>
      </c>
      <c r="D708" s="4" t="str">
        <v/>
      </c>
      <c r="E708" s="4" t="str">
        <v/>
      </c>
      <c r="F708" t="str">
        <v/>
      </c>
      <c r="G708" t="str">
        <v/>
      </c>
      <c r="H708" t="str">
        <v/>
      </c>
      <c r="I708" s="273"/>
      <c r="J708" s="273"/>
      <c r="K708" s="273"/>
      <c r="L708" s="273"/>
    </row>
    <row r="709" spans="1:12" x14ac:dyDescent="0.25">
      <c r="A709" s="4" t="str">
        <v>33</v>
      </c>
      <c r="B709" s="4">
        <v>330019</v>
      </c>
      <c r="C709" s="4" t="str">
        <v/>
      </c>
      <c r="D709" s="4" t="str">
        <v/>
      </c>
      <c r="E709" s="4" t="str">
        <v/>
      </c>
      <c r="F709" t="str">
        <v/>
      </c>
      <c r="G709" t="str">
        <v/>
      </c>
      <c r="H709" t="str">
        <v/>
      </c>
      <c r="I709" s="273"/>
      <c r="J709" s="273"/>
      <c r="K709" s="273"/>
      <c r="L709" s="273"/>
    </row>
    <row r="710" spans="1:12" x14ac:dyDescent="0.25">
      <c r="A710" s="4" t="str">
        <v>33</v>
      </c>
      <c r="B710" s="4">
        <v>330020</v>
      </c>
      <c r="C710" s="4" t="str">
        <v/>
      </c>
      <c r="D710" s="4" t="str">
        <v/>
      </c>
      <c r="E710" s="4" t="str">
        <v/>
      </c>
      <c r="F710" t="str">
        <v/>
      </c>
      <c r="G710" t="str">
        <v/>
      </c>
      <c r="H710" t="str">
        <v/>
      </c>
      <c r="I710" s="273"/>
      <c r="J710" s="273"/>
      <c r="K710" s="273"/>
      <c r="L710" s="273"/>
    </row>
    <row r="711" spans="1:12" x14ac:dyDescent="0.25">
      <c r="A711" s="4" t="str">
        <v>34</v>
      </c>
      <c r="B711" s="4">
        <v>340001</v>
      </c>
      <c r="C711" s="4" t="str">
        <v/>
      </c>
      <c r="D711" s="4" t="str">
        <v/>
      </c>
      <c r="E711" s="4" t="str">
        <v/>
      </c>
      <c r="F711" t="str">
        <v/>
      </c>
      <c r="G711" t="str">
        <v/>
      </c>
      <c r="H711" t="str">
        <v/>
      </c>
      <c r="I711" s="273"/>
      <c r="J711" s="273"/>
      <c r="K711" s="273"/>
      <c r="L711" s="273"/>
    </row>
    <row r="712" spans="1:12" x14ac:dyDescent="0.25">
      <c r="A712" s="4" t="str">
        <v>34</v>
      </c>
      <c r="B712" s="4">
        <v>340002</v>
      </c>
      <c r="C712" s="4" t="str">
        <v/>
      </c>
      <c r="D712" s="4" t="str">
        <v/>
      </c>
      <c r="E712" s="4" t="str">
        <v/>
      </c>
      <c r="F712" t="str">
        <v/>
      </c>
      <c r="G712" t="str">
        <v/>
      </c>
      <c r="H712" t="str">
        <v/>
      </c>
      <c r="I712" s="273"/>
      <c r="J712" s="273"/>
      <c r="K712" s="273"/>
      <c r="L712" s="273"/>
    </row>
    <row r="713" spans="1:12" x14ac:dyDescent="0.25">
      <c r="A713" s="4" t="str">
        <v>34</v>
      </c>
      <c r="B713" s="4">
        <v>340003</v>
      </c>
      <c r="C713" s="4" t="str">
        <v/>
      </c>
      <c r="D713" s="4" t="str">
        <v/>
      </c>
      <c r="E713" s="4" t="str">
        <v/>
      </c>
      <c r="F713" t="str">
        <v/>
      </c>
      <c r="G713" t="str">
        <v/>
      </c>
      <c r="H713" t="str">
        <v/>
      </c>
      <c r="I713" s="273"/>
      <c r="J713" s="273"/>
      <c r="K713" s="273"/>
      <c r="L713" s="273"/>
    </row>
    <row r="714" spans="1:12" x14ac:dyDescent="0.25">
      <c r="A714" s="4" t="str">
        <v>34</v>
      </c>
      <c r="B714" s="4">
        <v>340004</v>
      </c>
      <c r="C714" s="4" t="str">
        <v/>
      </c>
      <c r="D714" s="4" t="str">
        <v/>
      </c>
      <c r="E714" s="4" t="str">
        <v/>
      </c>
      <c r="F714" t="str">
        <v/>
      </c>
      <c r="G714" t="str">
        <v/>
      </c>
      <c r="H714" t="str">
        <v/>
      </c>
      <c r="I714" s="273"/>
      <c r="J714" s="273"/>
      <c r="K714" s="273"/>
      <c r="L714" s="273"/>
    </row>
    <row r="715" spans="1:12" x14ac:dyDescent="0.25">
      <c r="A715" s="4" t="str">
        <v>34</v>
      </c>
      <c r="B715" s="4">
        <v>340005</v>
      </c>
      <c r="C715" s="4" t="str">
        <v/>
      </c>
      <c r="D715" s="4" t="str">
        <v/>
      </c>
      <c r="E715" s="4" t="str">
        <v/>
      </c>
      <c r="F715" t="str">
        <v/>
      </c>
      <c r="G715" t="str">
        <v/>
      </c>
      <c r="H715" t="str">
        <v/>
      </c>
      <c r="I715" s="273"/>
      <c r="J715" s="273"/>
      <c r="K715" s="273"/>
      <c r="L715" s="273"/>
    </row>
    <row r="716" spans="1:12" x14ac:dyDescent="0.25">
      <c r="A716" t="str">
        <v>34</v>
      </c>
      <c r="B716">
        <v>340006</v>
      </c>
      <c r="C716" t="str">
        <v/>
      </c>
      <c r="D716" t="str">
        <v/>
      </c>
      <c r="E716" t="str">
        <v/>
      </c>
      <c r="F716" t="str">
        <v/>
      </c>
      <c r="G716" t="str">
        <v/>
      </c>
      <c r="H716" t="str">
        <v/>
      </c>
      <c r="I716" s="273"/>
      <c r="J716" s="273"/>
      <c r="K716" s="273"/>
      <c r="L716" s="273"/>
    </row>
    <row r="717" spans="1:12" x14ac:dyDescent="0.25">
      <c r="A717" s="4" t="str">
        <v>34</v>
      </c>
      <c r="B717" s="4">
        <v>340007</v>
      </c>
      <c r="C717" s="4" t="str">
        <v/>
      </c>
      <c r="D717" s="4" t="str">
        <v/>
      </c>
      <c r="E717" s="4" t="str">
        <v/>
      </c>
      <c r="F717" t="str">
        <v/>
      </c>
      <c r="G717" t="str">
        <v/>
      </c>
      <c r="H717" t="str">
        <v/>
      </c>
      <c r="I717" s="273"/>
      <c r="J717" s="273"/>
      <c r="K717" s="273"/>
      <c r="L717" s="273"/>
    </row>
    <row r="718" spans="1:12" x14ac:dyDescent="0.25">
      <c r="A718" s="4" t="str">
        <v>34</v>
      </c>
      <c r="B718" s="4">
        <v>340008</v>
      </c>
      <c r="C718" s="4" t="str">
        <v/>
      </c>
      <c r="D718" s="4" t="str">
        <v/>
      </c>
      <c r="E718" s="4" t="str">
        <v/>
      </c>
      <c r="F718" t="str">
        <v/>
      </c>
      <c r="G718" t="str">
        <v/>
      </c>
      <c r="H718" t="str">
        <v/>
      </c>
      <c r="I718" s="273"/>
      <c r="J718" s="273"/>
      <c r="K718" s="273"/>
      <c r="L718" s="273"/>
    </row>
    <row r="719" spans="1:12" x14ac:dyDescent="0.25">
      <c r="A719" s="4" t="str">
        <v>34</v>
      </c>
      <c r="B719" s="4">
        <v>340009</v>
      </c>
      <c r="C719" s="4" t="str">
        <v/>
      </c>
      <c r="D719" s="4" t="str">
        <v/>
      </c>
      <c r="E719" s="4" t="str">
        <v/>
      </c>
      <c r="F719" t="str">
        <v/>
      </c>
      <c r="G719" t="str">
        <v/>
      </c>
      <c r="H719" t="str">
        <v/>
      </c>
      <c r="I719" s="273"/>
      <c r="J719" s="273"/>
      <c r="K719" s="273"/>
      <c r="L719" s="273"/>
    </row>
    <row r="720" spans="1:12" x14ac:dyDescent="0.25">
      <c r="A720" s="4" t="str">
        <v>34</v>
      </c>
      <c r="B720" s="4">
        <v>340010</v>
      </c>
      <c r="C720" s="4" t="str">
        <v/>
      </c>
      <c r="D720" s="4" t="str">
        <v/>
      </c>
      <c r="E720" s="4" t="str">
        <v/>
      </c>
      <c r="F720" t="str">
        <v/>
      </c>
      <c r="G720" t="str">
        <v/>
      </c>
      <c r="H720" t="str">
        <v/>
      </c>
      <c r="I720" s="273"/>
      <c r="J720" s="273"/>
      <c r="K720" s="273"/>
      <c r="L720" s="273"/>
    </row>
    <row r="721" spans="1:12" x14ac:dyDescent="0.25">
      <c r="A721" s="4" t="str">
        <v>34</v>
      </c>
      <c r="B721" s="4">
        <v>340011</v>
      </c>
      <c r="C721" s="4" t="str">
        <v/>
      </c>
      <c r="D721" s="4" t="str">
        <v/>
      </c>
      <c r="E721" s="4" t="str">
        <v/>
      </c>
      <c r="F721" t="str">
        <v/>
      </c>
      <c r="G721" t="str">
        <v/>
      </c>
      <c r="H721" t="str">
        <v/>
      </c>
      <c r="I721" s="273"/>
      <c r="J721" s="273"/>
      <c r="K721" s="273"/>
      <c r="L721" s="273"/>
    </row>
    <row r="722" spans="1:12" x14ac:dyDescent="0.25">
      <c r="A722" s="4" t="str">
        <v>34</v>
      </c>
      <c r="B722" s="4">
        <v>340012</v>
      </c>
      <c r="C722" s="4" t="str">
        <v/>
      </c>
      <c r="D722" s="4" t="str">
        <v/>
      </c>
      <c r="E722" s="4" t="str">
        <v/>
      </c>
      <c r="F722" t="str">
        <v/>
      </c>
      <c r="G722" t="str">
        <v/>
      </c>
      <c r="H722" t="str">
        <v/>
      </c>
      <c r="I722" s="273"/>
      <c r="J722" s="273"/>
      <c r="K722" s="273"/>
      <c r="L722" s="273"/>
    </row>
    <row r="723" spans="1:12" x14ac:dyDescent="0.25">
      <c r="A723" s="4" t="str">
        <v>34</v>
      </c>
      <c r="B723" s="4">
        <v>340013</v>
      </c>
      <c r="C723" s="4" t="str">
        <v/>
      </c>
      <c r="D723" s="4" t="str">
        <v/>
      </c>
      <c r="E723" s="4" t="str">
        <v/>
      </c>
      <c r="F723" t="str">
        <v/>
      </c>
      <c r="G723" t="str">
        <v/>
      </c>
      <c r="H723" t="str">
        <v/>
      </c>
      <c r="I723" s="273"/>
      <c r="J723" s="273"/>
      <c r="K723" s="273"/>
      <c r="L723" s="273"/>
    </row>
    <row r="724" spans="1:12" x14ac:dyDescent="0.25">
      <c r="A724" s="4" t="str">
        <v>34</v>
      </c>
      <c r="B724" s="4">
        <v>340014</v>
      </c>
      <c r="C724" s="4" t="str">
        <v/>
      </c>
      <c r="D724" s="4" t="str">
        <v/>
      </c>
      <c r="E724" s="4" t="str">
        <v/>
      </c>
      <c r="F724" t="str">
        <v/>
      </c>
      <c r="G724" t="str">
        <v/>
      </c>
      <c r="H724" t="str">
        <v/>
      </c>
      <c r="I724" s="273"/>
      <c r="J724" s="273"/>
      <c r="K724" s="273"/>
      <c r="L724" s="273"/>
    </row>
    <row r="725" spans="1:12" x14ac:dyDescent="0.25">
      <c r="A725" s="4" t="str">
        <v>34</v>
      </c>
      <c r="B725" s="4">
        <v>340015</v>
      </c>
      <c r="C725" s="4" t="str">
        <v/>
      </c>
      <c r="D725" s="4" t="str">
        <v/>
      </c>
      <c r="E725" s="4" t="str">
        <v/>
      </c>
      <c r="F725" t="str">
        <v/>
      </c>
      <c r="G725" t="str">
        <v/>
      </c>
      <c r="H725" t="str">
        <v/>
      </c>
      <c r="I725" s="273"/>
      <c r="J725" s="273"/>
      <c r="K725" s="273"/>
      <c r="L725" s="273"/>
    </row>
    <row r="726" spans="1:12" x14ac:dyDescent="0.25">
      <c r="A726" s="4" t="str">
        <v>34</v>
      </c>
      <c r="B726" s="4">
        <v>340016</v>
      </c>
      <c r="C726" s="4" t="str">
        <v/>
      </c>
      <c r="D726" s="4" t="str">
        <v/>
      </c>
      <c r="E726" s="4" t="str">
        <v/>
      </c>
      <c r="F726" t="str">
        <v/>
      </c>
      <c r="G726" t="str">
        <v/>
      </c>
      <c r="H726" t="str">
        <v/>
      </c>
      <c r="I726" s="273"/>
      <c r="J726" s="273"/>
      <c r="K726" s="273"/>
      <c r="L726" s="273"/>
    </row>
    <row r="727" spans="1:12" x14ac:dyDescent="0.25">
      <c r="A727" s="4" t="str">
        <v>34</v>
      </c>
      <c r="B727" s="4">
        <v>340017</v>
      </c>
      <c r="C727" s="4" t="str">
        <v/>
      </c>
      <c r="D727" s="4" t="str">
        <v/>
      </c>
      <c r="E727" s="4" t="str">
        <v/>
      </c>
      <c r="F727" t="str">
        <v/>
      </c>
      <c r="G727" t="str">
        <v/>
      </c>
      <c r="H727" t="str">
        <v/>
      </c>
      <c r="I727" s="273"/>
      <c r="J727" s="273"/>
      <c r="K727" s="273"/>
      <c r="L727" s="273"/>
    </row>
    <row r="728" spans="1:12" x14ac:dyDescent="0.25">
      <c r="A728" s="4" t="str">
        <v>34</v>
      </c>
      <c r="B728" s="4">
        <v>340018</v>
      </c>
      <c r="C728" s="4" t="str">
        <v/>
      </c>
      <c r="D728" s="4" t="str">
        <v/>
      </c>
      <c r="E728" s="4" t="str">
        <v/>
      </c>
      <c r="F728" t="str">
        <v/>
      </c>
      <c r="G728" t="str">
        <v/>
      </c>
      <c r="H728" t="str">
        <v/>
      </c>
      <c r="I728" s="273"/>
      <c r="J728" s="273"/>
      <c r="K728" s="273"/>
      <c r="L728" s="273"/>
    </row>
    <row r="729" spans="1:12" x14ac:dyDescent="0.25">
      <c r="A729" s="4" t="str">
        <v>34</v>
      </c>
      <c r="B729" s="4">
        <v>340019</v>
      </c>
      <c r="C729" s="4" t="str">
        <v/>
      </c>
      <c r="D729" s="4" t="str">
        <v/>
      </c>
      <c r="E729" s="4" t="str">
        <v/>
      </c>
      <c r="F729" t="str">
        <v/>
      </c>
      <c r="G729" t="str">
        <v/>
      </c>
      <c r="H729" t="str">
        <v/>
      </c>
      <c r="I729" s="273"/>
      <c r="J729" s="273"/>
      <c r="K729" s="273"/>
      <c r="L729" s="273"/>
    </row>
    <row r="730" spans="1:12" x14ac:dyDescent="0.25">
      <c r="A730" s="4" t="str">
        <v>34</v>
      </c>
      <c r="B730" s="4">
        <v>340020</v>
      </c>
      <c r="C730" s="4" t="str">
        <v/>
      </c>
      <c r="D730" s="4" t="str">
        <v/>
      </c>
      <c r="E730" s="4" t="str">
        <v/>
      </c>
      <c r="F730" t="str">
        <v/>
      </c>
      <c r="G730" t="str">
        <v/>
      </c>
      <c r="H730" t="str">
        <v/>
      </c>
      <c r="I730" s="273"/>
      <c r="J730" s="273"/>
      <c r="K730" s="273"/>
      <c r="L730" s="273"/>
    </row>
    <row r="731" spans="1:12" x14ac:dyDescent="0.25">
      <c r="A731" s="4" t="str">
        <v>35</v>
      </c>
      <c r="B731" s="4">
        <v>350001</v>
      </c>
      <c r="C731" s="4" t="str">
        <v/>
      </c>
      <c r="D731" s="4" t="str">
        <v/>
      </c>
      <c r="E731" s="4" t="str">
        <v/>
      </c>
      <c r="F731" t="str">
        <v/>
      </c>
      <c r="G731" t="str">
        <v/>
      </c>
      <c r="H731" t="str">
        <v/>
      </c>
      <c r="I731" s="273"/>
      <c r="J731" s="273"/>
      <c r="K731" s="273"/>
      <c r="L731" s="273"/>
    </row>
    <row r="732" spans="1:12" x14ac:dyDescent="0.25">
      <c r="A732" s="4" t="str">
        <v>35</v>
      </c>
      <c r="B732" s="4">
        <v>350002</v>
      </c>
      <c r="C732" s="4" t="str">
        <v/>
      </c>
      <c r="D732" s="4" t="str">
        <v/>
      </c>
      <c r="E732" s="4" t="str">
        <v/>
      </c>
      <c r="F732" t="str">
        <v/>
      </c>
      <c r="G732" t="str">
        <v/>
      </c>
      <c r="H732" t="str">
        <v/>
      </c>
      <c r="I732" s="273"/>
      <c r="J732" s="273"/>
      <c r="K732" s="273"/>
      <c r="L732" s="273"/>
    </row>
    <row r="733" spans="1:12" x14ac:dyDescent="0.25">
      <c r="A733" s="4" t="str">
        <v>35</v>
      </c>
      <c r="B733" s="4">
        <v>350003</v>
      </c>
      <c r="C733" s="4" t="str">
        <v/>
      </c>
      <c r="D733" s="4" t="str">
        <v/>
      </c>
      <c r="E733" s="4" t="str">
        <v/>
      </c>
      <c r="F733" t="str">
        <v/>
      </c>
      <c r="G733" t="str">
        <v/>
      </c>
      <c r="H733" t="str">
        <v/>
      </c>
      <c r="I733" s="273"/>
      <c r="J733" s="273"/>
      <c r="K733" s="273"/>
      <c r="L733" s="273"/>
    </row>
    <row r="734" spans="1:12" x14ac:dyDescent="0.25">
      <c r="A734" s="4" t="str">
        <v>35</v>
      </c>
      <c r="B734" s="4">
        <v>350004</v>
      </c>
      <c r="C734" s="4" t="str">
        <v/>
      </c>
      <c r="D734" s="4" t="str">
        <v/>
      </c>
      <c r="E734" s="4" t="str">
        <v/>
      </c>
      <c r="F734" t="str">
        <v/>
      </c>
      <c r="G734" t="str">
        <v/>
      </c>
      <c r="H734" t="str">
        <v/>
      </c>
      <c r="I734" s="273"/>
      <c r="J734" s="273"/>
      <c r="K734" s="273"/>
      <c r="L734" s="273"/>
    </row>
    <row r="735" spans="1:12" x14ac:dyDescent="0.25">
      <c r="A735" s="4" t="str">
        <v>35</v>
      </c>
      <c r="B735" s="4">
        <v>350005</v>
      </c>
      <c r="C735" s="4" t="str">
        <v/>
      </c>
      <c r="D735" s="4" t="str">
        <v/>
      </c>
      <c r="E735" s="4" t="str">
        <v/>
      </c>
      <c r="F735" t="str">
        <v/>
      </c>
      <c r="G735" t="str">
        <v/>
      </c>
      <c r="H735" t="str">
        <v/>
      </c>
      <c r="I735" s="273"/>
      <c r="J735" s="273"/>
      <c r="K735" s="273"/>
      <c r="L735" s="273"/>
    </row>
    <row r="736" spans="1:12" x14ac:dyDescent="0.25">
      <c r="A736" s="4" t="str">
        <v>35</v>
      </c>
      <c r="B736" s="4">
        <v>350006</v>
      </c>
      <c r="C736" s="4" t="str">
        <v/>
      </c>
      <c r="D736" s="4" t="str">
        <v/>
      </c>
      <c r="E736" s="4" t="str">
        <v/>
      </c>
      <c r="F736" t="str">
        <v/>
      </c>
      <c r="G736" t="str">
        <v/>
      </c>
      <c r="H736" t="str">
        <v/>
      </c>
      <c r="I736" s="273"/>
      <c r="J736" s="273"/>
      <c r="K736" s="273"/>
      <c r="L736" s="273"/>
    </row>
    <row r="737" spans="1:12" x14ac:dyDescent="0.25">
      <c r="A737" s="4" t="str">
        <v>35</v>
      </c>
      <c r="B737" s="4">
        <v>350007</v>
      </c>
      <c r="C737" s="4" t="str">
        <v/>
      </c>
      <c r="D737" s="4" t="str">
        <v/>
      </c>
      <c r="E737" s="4" t="str">
        <v/>
      </c>
      <c r="F737" t="str">
        <v/>
      </c>
      <c r="G737" t="str">
        <v/>
      </c>
      <c r="H737" t="str">
        <v/>
      </c>
      <c r="I737" s="273"/>
      <c r="J737" s="273"/>
      <c r="K737" s="273"/>
      <c r="L737" s="273"/>
    </row>
    <row r="738" spans="1:12" x14ac:dyDescent="0.25">
      <c r="A738" s="4" t="str">
        <v>35</v>
      </c>
      <c r="B738" s="4">
        <v>350008</v>
      </c>
      <c r="C738" s="4" t="str">
        <v/>
      </c>
      <c r="D738" s="4" t="str">
        <v/>
      </c>
      <c r="E738" s="4" t="str">
        <v/>
      </c>
      <c r="F738" t="str">
        <v/>
      </c>
      <c r="G738" t="str">
        <v/>
      </c>
      <c r="H738" t="str">
        <v/>
      </c>
      <c r="I738" s="273"/>
      <c r="J738" s="273"/>
      <c r="K738" s="273"/>
      <c r="L738" s="273"/>
    </row>
    <row r="739" spans="1:12" x14ac:dyDescent="0.25">
      <c r="A739" t="str">
        <v>35</v>
      </c>
      <c r="B739">
        <v>350009</v>
      </c>
      <c r="C739" t="str">
        <v/>
      </c>
      <c r="D739" t="str">
        <v/>
      </c>
      <c r="E739" t="str">
        <v/>
      </c>
      <c r="F739" t="str">
        <v/>
      </c>
      <c r="G739" t="str">
        <v/>
      </c>
      <c r="H739" t="str">
        <v/>
      </c>
      <c r="I739" s="273"/>
      <c r="J739" s="273"/>
      <c r="K739" s="273"/>
      <c r="L739" s="273"/>
    </row>
    <row r="740" spans="1:12" x14ac:dyDescent="0.25">
      <c r="A740" s="4" t="str">
        <v>35</v>
      </c>
      <c r="B740" s="4">
        <v>350010</v>
      </c>
      <c r="C740" s="4" t="str">
        <v/>
      </c>
      <c r="D740" s="4" t="str">
        <v/>
      </c>
      <c r="E740" s="4" t="str">
        <v/>
      </c>
      <c r="F740" t="str">
        <v/>
      </c>
      <c r="G740" t="str">
        <v/>
      </c>
      <c r="H740" t="str">
        <v/>
      </c>
      <c r="I740" s="273"/>
      <c r="J740" s="273"/>
      <c r="K740" s="273"/>
      <c r="L740" s="273"/>
    </row>
    <row r="741" spans="1:12" x14ac:dyDescent="0.25">
      <c r="A741" s="4" t="str">
        <v>35</v>
      </c>
      <c r="B741" s="4">
        <v>350011</v>
      </c>
      <c r="C741" s="4" t="str">
        <v/>
      </c>
      <c r="D741" s="4" t="str">
        <v/>
      </c>
      <c r="E741" s="4" t="str">
        <v/>
      </c>
      <c r="F741" t="str">
        <v/>
      </c>
      <c r="G741" t="str">
        <v/>
      </c>
      <c r="H741" t="str">
        <v/>
      </c>
      <c r="I741" s="273"/>
      <c r="J741" s="273"/>
      <c r="K741" s="273"/>
      <c r="L741" s="273"/>
    </row>
    <row r="742" spans="1:12" x14ac:dyDescent="0.25">
      <c r="A742" s="4" t="str">
        <v>35</v>
      </c>
      <c r="B742" s="4">
        <v>350012</v>
      </c>
      <c r="C742" s="4" t="str">
        <v/>
      </c>
      <c r="D742" s="4" t="str">
        <v/>
      </c>
      <c r="E742" s="4" t="str">
        <v/>
      </c>
      <c r="F742" t="str">
        <v/>
      </c>
      <c r="G742" t="str">
        <v/>
      </c>
      <c r="H742" t="str">
        <v/>
      </c>
      <c r="I742" s="273"/>
      <c r="J742" s="273"/>
      <c r="K742" s="273"/>
      <c r="L742" s="273"/>
    </row>
    <row r="743" spans="1:12" x14ac:dyDescent="0.25">
      <c r="A743" s="4" t="str">
        <v>35</v>
      </c>
      <c r="B743" s="4">
        <v>350013</v>
      </c>
      <c r="C743" s="4" t="str">
        <v/>
      </c>
      <c r="D743" s="4" t="str">
        <v/>
      </c>
      <c r="E743" s="4" t="str">
        <v/>
      </c>
      <c r="F743" t="str">
        <v/>
      </c>
      <c r="G743" t="str">
        <v/>
      </c>
      <c r="H743" t="str">
        <v/>
      </c>
      <c r="I743" s="273"/>
      <c r="J743" s="273"/>
      <c r="K743" s="273"/>
      <c r="L743" s="273"/>
    </row>
    <row r="744" spans="1:12" x14ac:dyDescent="0.25">
      <c r="A744" s="4" t="str">
        <v>35</v>
      </c>
      <c r="B744" s="4">
        <v>350014</v>
      </c>
      <c r="C744" s="4" t="str">
        <v/>
      </c>
      <c r="D744" s="4" t="str">
        <v/>
      </c>
      <c r="E744" s="4" t="str">
        <v/>
      </c>
      <c r="F744" t="str">
        <v/>
      </c>
      <c r="G744" t="str">
        <v/>
      </c>
      <c r="H744" t="str">
        <v/>
      </c>
      <c r="I744" s="273"/>
      <c r="J744" s="273"/>
      <c r="K744" s="273"/>
      <c r="L744" s="273"/>
    </row>
    <row r="745" spans="1:12" x14ac:dyDescent="0.25">
      <c r="A745" s="4" t="str">
        <v>35</v>
      </c>
      <c r="B745" s="4">
        <v>350015</v>
      </c>
      <c r="C745" s="4" t="str">
        <v/>
      </c>
      <c r="D745" s="4" t="str">
        <v/>
      </c>
      <c r="E745" s="4" t="str">
        <v/>
      </c>
      <c r="F745" t="str">
        <v/>
      </c>
      <c r="G745" t="str">
        <v/>
      </c>
      <c r="H745" t="str">
        <v/>
      </c>
      <c r="I745" s="273"/>
      <c r="J745" s="273"/>
      <c r="K745" s="273"/>
      <c r="L745" s="273"/>
    </row>
    <row r="746" spans="1:12" x14ac:dyDescent="0.25">
      <c r="A746" s="4" t="str">
        <v>35</v>
      </c>
      <c r="B746" s="4">
        <v>350016</v>
      </c>
      <c r="C746" s="4" t="str">
        <v/>
      </c>
      <c r="D746" s="4" t="str">
        <v/>
      </c>
      <c r="E746" s="4" t="str">
        <v/>
      </c>
      <c r="F746" t="str">
        <v/>
      </c>
      <c r="G746" t="str">
        <v/>
      </c>
      <c r="H746" t="str">
        <v/>
      </c>
      <c r="I746" s="273"/>
      <c r="J746" s="273"/>
      <c r="K746" s="273"/>
      <c r="L746" s="273"/>
    </row>
    <row r="747" spans="1:12" x14ac:dyDescent="0.25">
      <c r="A747" s="4" t="str">
        <v>35</v>
      </c>
      <c r="B747" s="4">
        <v>350017</v>
      </c>
      <c r="C747" s="4" t="str">
        <v/>
      </c>
      <c r="D747" s="4" t="str">
        <v/>
      </c>
      <c r="E747" s="4" t="str">
        <v/>
      </c>
      <c r="F747" t="str">
        <v/>
      </c>
      <c r="G747" t="str">
        <v/>
      </c>
      <c r="H747" t="str">
        <v/>
      </c>
      <c r="I747" s="273"/>
      <c r="J747" s="273"/>
      <c r="K747" s="273"/>
      <c r="L747" s="273"/>
    </row>
    <row r="748" spans="1:12" x14ac:dyDescent="0.25">
      <c r="A748" s="4" t="str">
        <v>35</v>
      </c>
      <c r="B748" s="4">
        <v>350018</v>
      </c>
      <c r="C748" s="4" t="str">
        <v/>
      </c>
      <c r="D748" s="4" t="str">
        <v/>
      </c>
      <c r="E748" s="4" t="str">
        <v/>
      </c>
      <c r="F748" t="str">
        <v/>
      </c>
      <c r="G748" t="str">
        <v/>
      </c>
      <c r="H748" t="str">
        <v/>
      </c>
      <c r="I748" s="273"/>
      <c r="J748" s="273"/>
      <c r="K748" s="273"/>
      <c r="L748" s="273"/>
    </row>
    <row r="749" spans="1:12" x14ac:dyDescent="0.25">
      <c r="A749" s="4" t="str">
        <v>35</v>
      </c>
      <c r="B749" s="4">
        <v>350019</v>
      </c>
      <c r="C749" s="4" t="str">
        <v/>
      </c>
      <c r="D749" s="4" t="str">
        <v/>
      </c>
      <c r="E749" s="4" t="str">
        <v/>
      </c>
      <c r="F749" t="str">
        <v/>
      </c>
      <c r="G749" t="str">
        <v/>
      </c>
      <c r="H749" t="str">
        <v/>
      </c>
      <c r="I749" s="273"/>
      <c r="J749" s="273"/>
      <c r="K749" s="273"/>
      <c r="L749" s="273"/>
    </row>
    <row r="750" spans="1:12" x14ac:dyDescent="0.25">
      <c r="A750" s="4" t="str">
        <v>35</v>
      </c>
      <c r="B750" s="4">
        <v>350020</v>
      </c>
      <c r="C750" s="4" t="str">
        <v/>
      </c>
      <c r="D750" s="4" t="str">
        <v/>
      </c>
      <c r="E750" s="4" t="str">
        <v/>
      </c>
      <c r="F750" t="str">
        <v/>
      </c>
      <c r="G750" t="str">
        <v/>
      </c>
      <c r="H750" t="str">
        <v/>
      </c>
      <c r="I750" s="273"/>
      <c r="J750" s="273"/>
      <c r="K750" s="273"/>
      <c r="L750" s="273"/>
    </row>
    <row r="751" spans="1:12" x14ac:dyDescent="0.25">
      <c r="A751" s="4" t="str">
        <v>36</v>
      </c>
      <c r="B751" s="4">
        <v>360001</v>
      </c>
      <c r="C751" s="4" t="str">
        <v/>
      </c>
      <c r="D751" s="4" t="str">
        <v/>
      </c>
      <c r="E751" s="4" t="str">
        <v/>
      </c>
      <c r="F751" t="str">
        <v/>
      </c>
      <c r="G751" t="str">
        <v/>
      </c>
      <c r="H751" t="str">
        <v/>
      </c>
      <c r="I751" s="273"/>
      <c r="J751" s="273"/>
      <c r="K751" s="273"/>
      <c r="L751" s="273"/>
    </row>
    <row r="752" spans="1:12" x14ac:dyDescent="0.25">
      <c r="A752" s="4" t="str">
        <v>36</v>
      </c>
      <c r="B752" s="4">
        <v>360002</v>
      </c>
      <c r="C752" s="4" t="str">
        <v/>
      </c>
      <c r="D752" s="4" t="str">
        <v/>
      </c>
      <c r="E752" s="4" t="str">
        <v/>
      </c>
      <c r="F752" t="str">
        <v/>
      </c>
      <c r="G752" t="str">
        <v/>
      </c>
      <c r="H752" t="str">
        <v/>
      </c>
      <c r="I752" s="273"/>
      <c r="J752" s="273"/>
      <c r="K752" s="273"/>
      <c r="L752" s="273"/>
    </row>
    <row r="753" spans="1:12" x14ac:dyDescent="0.25">
      <c r="A753" s="4" t="str">
        <v>36</v>
      </c>
      <c r="B753" s="4">
        <v>360003</v>
      </c>
      <c r="C753" s="4" t="str">
        <v/>
      </c>
      <c r="D753" s="4" t="str">
        <v/>
      </c>
      <c r="E753" s="4" t="str">
        <v/>
      </c>
      <c r="F753" t="str">
        <v/>
      </c>
      <c r="G753" t="str">
        <v/>
      </c>
      <c r="H753" t="str">
        <v/>
      </c>
      <c r="I753" s="273"/>
      <c r="J753" s="273"/>
      <c r="K753" s="273"/>
      <c r="L753" s="273"/>
    </row>
    <row r="754" spans="1:12" x14ac:dyDescent="0.25">
      <c r="A754" s="4" t="str">
        <v>36</v>
      </c>
      <c r="B754" s="4">
        <v>360004</v>
      </c>
      <c r="C754" s="4" t="str">
        <v/>
      </c>
      <c r="D754" s="4" t="str">
        <v/>
      </c>
      <c r="E754" s="4" t="str">
        <v/>
      </c>
      <c r="F754" t="str">
        <v/>
      </c>
      <c r="G754" t="str">
        <v/>
      </c>
      <c r="H754" t="str">
        <v/>
      </c>
      <c r="I754" s="273"/>
      <c r="J754" s="273"/>
      <c r="K754" s="273"/>
      <c r="L754" s="273"/>
    </row>
    <row r="755" spans="1:12" x14ac:dyDescent="0.25">
      <c r="A755" s="4" t="str">
        <v>36</v>
      </c>
      <c r="B755" s="4">
        <v>360005</v>
      </c>
      <c r="C755" s="4" t="str">
        <v/>
      </c>
      <c r="D755" s="4" t="str">
        <v/>
      </c>
      <c r="E755" s="4" t="str">
        <v/>
      </c>
      <c r="F755" t="str">
        <v/>
      </c>
      <c r="G755" t="str">
        <v/>
      </c>
      <c r="H755" t="str">
        <v/>
      </c>
      <c r="I755" s="273"/>
      <c r="J755" s="273"/>
      <c r="K755" s="273"/>
      <c r="L755" s="273"/>
    </row>
    <row r="756" spans="1:12" x14ac:dyDescent="0.25">
      <c r="A756" s="4" t="str">
        <v>36</v>
      </c>
      <c r="B756" s="4">
        <v>360006</v>
      </c>
      <c r="C756" s="4" t="str">
        <v/>
      </c>
      <c r="D756" s="4" t="str">
        <v/>
      </c>
      <c r="E756" s="4" t="str">
        <v/>
      </c>
      <c r="F756" t="str">
        <v/>
      </c>
      <c r="G756" t="str">
        <v/>
      </c>
      <c r="H756" t="str">
        <v/>
      </c>
      <c r="I756" s="273"/>
      <c r="J756" s="273"/>
      <c r="K756" s="273"/>
      <c r="L756" s="273"/>
    </row>
    <row r="757" spans="1:12" x14ac:dyDescent="0.25">
      <c r="A757" s="4" t="str">
        <v>36</v>
      </c>
      <c r="B757" s="4">
        <v>360007</v>
      </c>
      <c r="C757" s="4" t="str">
        <v/>
      </c>
      <c r="D757" s="4" t="str">
        <v/>
      </c>
      <c r="E757" s="4" t="str">
        <v/>
      </c>
      <c r="F757" t="str">
        <v/>
      </c>
      <c r="G757" t="str">
        <v/>
      </c>
      <c r="H757" t="str">
        <v/>
      </c>
      <c r="I757" s="273"/>
      <c r="J757" s="273"/>
      <c r="K757" s="273"/>
      <c r="L757" s="273"/>
    </row>
    <row r="758" spans="1:12" x14ac:dyDescent="0.25">
      <c r="A758" s="4" t="str">
        <v>36</v>
      </c>
      <c r="B758" s="4">
        <v>360008</v>
      </c>
      <c r="C758" s="4" t="str">
        <v/>
      </c>
      <c r="D758" s="4" t="str">
        <v/>
      </c>
      <c r="E758" s="4" t="str">
        <v/>
      </c>
      <c r="F758" t="str">
        <v/>
      </c>
      <c r="G758" t="str">
        <v/>
      </c>
      <c r="H758" t="str">
        <v/>
      </c>
      <c r="I758" s="273"/>
      <c r="J758" s="273"/>
      <c r="K758" s="273"/>
      <c r="L758" s="273"/>
    </row>
    <row r="759" spans="1:12" x14ac:dyDescent="0.25">
      <c r="A759" s="4" t="str">
        <v>36</v>
      </c>
      <c r="B759" s="4">
        <v>360009</v>
      </c>
      <c r="C759" s="4" t="str">
        <v/>
      </c>
      <c r="D759" s="4" t="str">
        <v/>
      </c>
      <c r="E759" s="4" t="str">
        <v/>
      </c>
      <c r="F759" t="str">
        <v/>
      </c>
      <c r="G759" t="str">
        <v/>
      </c>
      <c r="H759" t="str">
        <v/>
      </c>
      <c r="I759" s="273"/>
      <c r="J759" s="273"/>
      <c r="K759" s="273"/>
      <c r="L759" s="273"/>
    </row>
    <row r="760" spans="1:12" x14ac:dyDescent="0.25">
      <c r="A760" s="4" t="str">
        <v>36</v>
      </c>
      <c r="B760" s="4">
        <v>360010</v>
      </c>
      <c r="C760" s="4" t="str">
        <v/>
      </c>
      <c r="D760" s="4" t="str">
        <v/>
      </c>
      <c r="E760" s="4" t="str">
        <v/>
      </c>
      <c r="F760" t="str">
        <v/>
      </c>
      <c r="G760" t="str">
        <v/>
      </c>
      <c r="H760" t="str">
        <v/>
      </c>
      <c r="I760" s="273"/>
      <c r="J760" s="273"/>
      <c r="K760" s="273"/>
      <c r="L760" s="273"/>
    </row>
    <row r="761" spans="1:12" x14ac:dyDescent="0.25">
      <c r="A761" s="4" t="str">
        <v>36</v>
      </c>
      <c r="B761" s="4">
        <v>360011</v>
      </c>
      <c r="C761" s="4" t="str">
        <v/>
      </c>
      <c r="D761" s="4" t="str">
        <v/>
      </c>
      <c r="E761" s="4" t="str">
        <v/>
      </c>
      <c r="F761" t="str">
        <v/>
      </c>
      <c r="G761" t="str">
        <v/>
      </c>
      <c r="H761" t="str">
        <v/>
      </c>
      <c r="I761" s="273"/>
      <c r="J761" s="273"/>
      <c r="K761" s="273"/>
      <c r="L761" s="273"/>
    </row>
    <row r="762" spans="1:12" x14ac:dyDescent="0.25">
      <c r="A762" t="str">
        <v>36</v>
      </c>
      <c r="B762">
        <v>360012</v>
      </c>
      <c r="C762" t="str">
        <v/>
      </c>
      <c r="D762" t="str">
        <v/>
      </c>
      <c r="E762" t="str">
        <v/>
      </c>
      <c r="F762" t="str">
        <v/>
      </c>
      <c r="G762" t="str">
        <v/>
      </c>
      <c r="H762" t="str">
        <v/>
      </c>
      <c r="I762" s="273"/>
      <c r="J762" s="273"/>
      <c r="K762" s="273"/>
      <c r="L762" s="273"/>
    </row>
    <row r="763" spans="1:12" x14ac:dyDescent="0.25">
      <c r="A763" s="4" t="str">
        <v>36</v>
      </c>
      <c r="B763" s="4">
        <v>360013</v>
      </c>
      <c r="C763" s="4" t="str">
        <v/>
      </c>
      <c r="D763" s="4" t="str">
        <v/>
      </c>
      <c r="E763" s="4" t="str">
        <v/>
      </c>
      <c r="F763" t="str">
        <v/>
      </c>
      <c r="G763" t="str">
        <v/>
      </c>
      <c r="H763" t="str">
        <v/>
      </c>
      <c r="I763" s="273"/>
      <c r="J763" s="273"/>
      <c r="K763" s="273"/>
      <c r="L763" s="273"/>
    </row>
    <row r="764" spans="1:12" x14ac:dyDescent="0.25">
      <c r="A764" s="4" t="str">
        <v>36</v>
      </c>
      <c r="B764" s="4">
        <v>360014</v>
      </c>
      <c r="C764" s="4" t="str">
        <v/>
      </c>
      <c r="D764" s="4" t="str">
        <v/>
      </c>
      <c r="E764" s="4" t="str">
        <v/>
      </c>
      <c r="F764" t="str">
        <v/>
      </c>
      <c r="G764" t="str">
        <v/>
      </c>
      <c r="H764" t="str">
        <v/>
      </c>
      <c r="I764" s="273"/>
      <c r="J764" s="273"/>
      <c r="K764" s="273"/>
      <c r="L764" s="273"/>
    </row>
    <row r="765" spans="1:12" x14ac:dyDescent="0.25">
      <c r="A765" s="4" t="str">
        <v>36</v>
      </c>
      <c r="B765" s="4">
        <v>360015</v>
      </c>
      <c r="C765" s="4" t="str">
        <v/>
      </c>
      <c r="D765" s="4" t="str">
        <v/>
      </c>
      <c r="E765" s="4" t="str">
        <v/>
      </c>
      <c r="F765" t="str">
        <v/>
      </c>
      <c r="G765" t="str">
        <v/>
      </c>
      <c r="H765" t="str">
        <v/>
      </c>
      <c r="I765" s="273"/>
      <c r="J765" s="273"/>
      <c r="K765" s="273"/>
      <c r="L765" s="273"/>
    </row>
    <row r="766" spans="1:12" x14ac:dyDescent="0.25">
      <c r="A766" s="4" t="str">
        <v>36</v>
      </c>
      <c r="B766" s="4">
        <v>360016</v>
      </c>
      <c r="C766" s="4" t="str">
        <v/>
      </c>
      <c r="D766" s="4" t="str">
        <v/>
      </c>
      <c r="E766" s="4" t="str">
        <v/>
      </c>
      <c r="F766" t="str">
        <v/>
      </c>
      <c r="G766" t="str">
        <v/>
      </c>
      <c r="H766" t="str">
        <v/>
      </c>
      <c r="I766" s="273"/>
      <c r="J766" s="273"/>
      <c r="K766" s="273"/>
      <c r="L766" s="273"/>
    </row>
    <row r="767" spans="1:12" x14ac:dyDescent="0.25">
      <c r="A767" s="4" t="str">
        <v>36</v>
      </c>
      <c r="B767" s="4">
        <v>360017</v>
      </c>
      <c r="C767" s="4" t="str">
        <v/>
      </c>
      <c r="D767" s="4" t="str">
        <v/>
      </c>
      <c r="E767" s="4" t="str">
        <v/>
      </c>
      <c r="F767" t="str">
        <v/>
      </c>
      <c r="G767" t="str">
        <v/>
      </c>
      <c r="H767" t="str">
        <v/>
      </c>
      <c r="I767" s="273"/>
      <c r="J767" s="273"/>
      <c r="K767" s="273"/>
      <c r="L767" s="273"/>
    </row>
    <row r="768" spans="1:12" x14ac:dyDescent="0.25">
      <c r="A768" s="4" t="str">
        <v>36</v>
      </c>
      <c r="B768" s="4">
        <v>360018</v>
      </c>
      <c r="C768" s="4" t="str">
        <v/>
      </c>
      <c r="D768" s="4" t="str">
        <v/>
      </c>
      <c r="E768" s="4" t="str">
        <v/>
      </c>
      <c r="F768" t="str">
        <v/>
      </c>
      <c r="G768" t="str">
        <v/>
      </c>
      <c r="H768" t="str">
        <v/>
      </c>
      <c r="I768" s="273"/>
      <c r="J768" s="273"/>
      <c r="K768" s="273"/>
      <c r="L768" s="273"/>
    </row>
    <row r="769" spans="1:12" x14ac:dyDescent="0.25">
      <c r="A769" s="4" t="str">
        <v>36</v>
      </c>
      <c r="B769" s="4">
        <v>360019</v>
      </c>
      <c r="C769" s="4" t="str">
        <v/>
      </c>
      <c r="D769" s="4" t="str">
        <v/>
      </c>
      <c r="E769" s="4" t="str">
        <v/>
      </c>
      <c r="F769" t="str">
        <v/>
      </c>
      <c r="G769" t="str">
        <v/>
      </c>
      <c r="H769" t="str">
        <v/>
      </c>
      <c r="I769" s="273"/>
      <c r="J769" s="273"/>
      <c r="K769" s="273"/>
      <c r="L769" s="273"/>
    </row>
    <row r="770" spans="1:12" x14ac:dyDescent="0.25">
      <c r="A770" s="4" t="str">
        <v>36</v>
      </c>
      <c r="B770" s="4">
        <v>360020</v>
      </c>
      <c r="C770" s="4" t="str">
        <v/>
      </c>
      <c r="D770" s="4" t="str">
        <v/>
      </c>
      <c r="E770" s="4" t="str">
        <v/>
      </c>
      <c r="F770" t="str">
        <v/>
      </c>
      <c r="G770" t="str">
        <v/>
      </c>
      <c r="H770" t="str">
        <v/>
      </c>
      <c r="I770" s="273"/>
      <c r="J770" s="273"/>
      <c r="K770" s="273"/>
      <c r="L770" s="273"/>
    </row>
    <row r="771" spans="1:12" x14ac:dyDescent="0.25">
      <c r="A771" s="4" t="str">
        <v>37</v>
      </c>
      <c r="B771" s="4">
        <v>370001</v>
      </c>
      <c r="C771" s="4" t="str">
        <v/>
      </c>
      <c r="D771" s="4" t="str">
        <v/>
      </c>
      <c r="E771" s="4" t="str">
        <v/>
      </c>
      <c r="F771" t="str">
        <v/>
      </c>
      <c r="G771" t="str">
        <v/>
      </c>
      <c r="H771" t="str">
        <v/>
      </c>
      <c r="I771" s="273"/>
      <c r="J771" s="273"/>
      <c r="K771" s="273"/>
      <c r="L771" s="273"/>
    </row>
    <row r="772" spans="1:12" x14ac:dyDescent="0.25">
      <c r="A772" s="4" t="str">
        <v>37</v>
      </c>
      <c r="B772" s="4">
        <v>370002</v>
      </c>
      <c r="C772" s="4" t="str">
        <v/>
      </c>
      <c r="D772" s="4" t="str">
        <v/>
      </c>
      <c r="E772" s="4" t="str">
        <v/>
      </c>
      <c r="F772" t="str">
        <v/>
      </c>
      <c r="G772" t="str">
        <v/>
      </c>
      <c r="H772" t="str">
        <v/>
      </c>
      <c r="I772" s="273"/>
      <c r="J772" s="273"/>
      <c r="K772" s="273"/>
      <c r="L772" s="273"/>
    </row>
    <row r="773" spans="1:12" x14ac:dyDescent="0.25">
      <c r="A773" s="4" t="str">
        <v>37</v>
      </c>
      <c r="B773" s="4">
        <v>370003</v>
      </c>
      <c r="C773" s="4" t="str">
        <v/>
      </c>
      <c r="D773" s="4" t="str">
        <v/>
      </c>
      <c r="E773" s="4" t="str">
        <v/>
      </c>
      <c r="F773" t="str">
        <v/>
      </c>
      <c r="G773" t="str">
        <v/>
      </c>
      <c r="H773" t="str">
        <v/>
      </c>
      <c r="I773" s="273"/>
      <c r="J773" s="273"/>
      <c r="K773" s="273"/>
      <c r="L773" s="273"/>
    </row>
    <row r="774" spans="1:12" x14ac:dyDescent="0.25">
      <c r="A774" s="4" t="str">
        <v>37</v>
      </c>
      <c r="B774" s="4">
        <v>370004</v>
      </c>
      <c r="C774" s="4" t="str">
        <v/>
      </c>
      <c r="D774" s="4" t="str">
        <v/>
      </c>
      <c r="E774" s="4" t="str">
        <v/>
      </c>
      <c r="F774" t="str">
        <v/>
      </c>
      <c r="G774" t="str">
        <v/>
      </c>
      <c r="H774" t="str">
        <v/>
      </c>
      <c r="I774" s="273"/>
      <c r="J774" s="273"/>
      <c r="K774" s="273"/>
      <c r="L774" s="273"/>
    </row>
    <row r="775" spans="1:12" x14ac:dyDescent="0.25">
      <c r="A775" s="4" t="str">
        <v>37</v>
      </c>
      <c r="B775" s="4">
        <v>370005</v>
      </c>
      <c r="C775" s="4" t="str">
        <v/>
      </c>
      <c r="D775" s="4" t="str">
        <v/>
      </c>
      <c r="E775" s="4" t="str">
        <v/>
      </c>
      <c r="F775" t="str">
        <v/>
      </c>
      <c r="G775" t="str">
        <v/>
      </c>
      <c r="H775" t="str">
        <v/>
      </c>
      <c r="I775" s="273"/>
      <c r="J775" s="273"/>
      <c r="K775" s="273"/>
      <c r="L775" s="273"/>
    </row>
    <row r="776" spans="1:12" x14ac:dyDescent="0.25">
      <c r="A776" s="4" t="str">
        <v>37</v>
      </c>
      <c r="B776" s="4">
        <v>370006</v>
      </c>
      <c r="C776" s="4" t="str">
        <v/>
      </c>
      <c r="D776" s="4" t="str">
        <v/>
      </c>
      <c r="E776" s="4" t="str">
        <v/>
      </c>
      <c r="F776" t="str">
        <v/>
      </c>
      <c r="G776" t="str">
        <v/>
      </c>
      <c r="H776" t="str">
        <v/>
      </c>
      <c r="I776" s="273"/>
      <c r="J776" s="273"/>
      <c r="K776" s="273"/>
      <c r="L776" s="273"/>
    </row>
    <row r="777" spans="1:12" x14ac:dyDescent="0.25">
      <c r="A777" s="4" t="str">
        <v>37</v>
      </c>
      <c r="B777" s="4">
        <v>370007</v>
      </c>
      <c r="C777" s="4" t="str">
        <v/>
      </c>
      <c r="D777" s="4" t="str">
        <v/>
      </c>
      <c r="E777" s="4" t="str">
        <v/>
      </c>
      <c r="F777" t="str">
        <v/>
      </c>
      <c r="G777" t="str">
        <v/>
      </c>
      <c r="H777" t="str">
        <v/>
      </c>
      <c r="I777" s="273"/>
      <c r="J777" s="273"/>
      <c r="K777" s="273"/>
      <c r="L777" s="273"/>
    </row>
    <row r="778" spans="1:12" x14ac:dyDescent="0.25">
      <c r="A778" s="4" t="str">
        <v>37</v>
      </c>
      <c r="B778" s="4">
        <v>370008</v>
      </c>
      <c r="C778" s="4" t="str">
        <v/>
      </c>
      <c r="D778" s="4" t="str">
        <v/>
      </c>
      <c r="E778" s="4" t="str">
        <v/>
      </c>
      <c r="F778" t="str">
        <v/>
      </c>
      <c r="G778" t="str">
        <v/>
      </c>
      <c r="H778" t="str">
        <v/>
      </c>
      <c r="I778" s="273"/>
      <c r="J778" s="273"/>
      <c r="K778" s="273"/>
      <c r="L778" s="273"/>
    </row>
    <row r="779" spans="1:12" x14ac:dyDescent="0.25">
      <c r="A779" s="4" t="str">
        <v>37</v>
      </c>
      <c r="B779" s="4">
        <v>370009</v>
      </c>
      <c r="C779" s="4" t="str">
        <v/>
      </c>
      <c r="D779" s="4" t="str">
        <v/>
      </c>
      <c r="E779" s="4" t="str">
        <v/>
      </c>
      <c r="F779" t="str">
        <v/>
      </c>
      <c r="G779" t="str">
        <v/>
      </c>
      <c r="H779" t="str">
        <v/>
      </c>
      <c r="I779" s="273"/>
      <c r="J779" s="273"/>
      <c r="K779" s="273"/>
      <c r="L779" s="273"/>
    </row>
    <row r="780" spans="1:12" x14ac:dyDescent="0.25">
      <c r="A780" s="4" t="str">
        <v>37</v>
      </c>
      <c r="B780" s="4">
        <v>370010</v>
      </c>
      <c r="C780" s="4" t="str">
        <v/>
      </c>
      <c r="D780" s="4" t="str">
        <v/>
      </c>
      <c r="E780" s="4" t="str">
        <v/>
      </c>
      <c r="F780" t="str">
        <v/>
      </c>
      <c r="G780" t="str">
        <v/>
      </c>
      <c r="H780" t="str">
        <v/>
      </c>
      <c r="I780" s="273"/>
      <c r="J780" s="273"/>
      <c r="K780" s="273"/>
      <c r="L780" s="273"/>
    </row>
    <row r="781" spans="1:12" x14ac:dyDescent="0.25">
      <c r="A781" s="4" t="str">
        <v>37</v>
      </c>
      <c r="B781" s="4">
        <v>370011</v>
      </c>
      <c r="C781" s="4" t="str">
        <v/>
      </c>
      <c r="D781" s="4" t="str">
        <v/>
      </c>
      <c r="E781" s="4" t="str">
        <v/>
      </c>
      <c r="F781" t="str">
        <v/>
      </c>
      <c r="G781" t="str">
        <v/>
      </c>
      <c r="H781" t="str">
        <v/>
      </c>
      <c r="I781" s="273"/>
      <c r="J781" s="273"/>
      <c r="K781" s="273"/>
      <c r="L781" s="273"/>
    </row>
    <row r="782" spans="1:12" x14ac:dyDescent="0.25">
      <c r="A782" s="4" t="str">
        <v>37</v>
      </c>
      <c r="B782" s="4">
        <v>370012</v>
      </c>
      <c r="C782" s="4" t="str">
        <v/>
      </c>
      <c r="D782" s="4" t="str">
        <v/>
      </c>
      <c r="E782" s="4" t="str">
        <v/>
      </c>
      <c r="F782" t="str">
        <v/>
      </c>
      <c r="G782" t="str">
        <v/>
      </c>
      <c r="H782" t="str">
        <v/>
      </c>
      <c r="I782" s="273"/>
      <c r="J782" s="273"/>
      <c r="K782" s="273"/>
      <c r="L782" s="273"/>
    </row>
    <row r="783" spans="1:12" x14ac:dyDescent="0.25">
      <c r="A783" s="4" t="str">
        <v>37</v>
      </c>
      <c r="B783" s="4">
        <v>370013</v>
      </c>
      <c r="C783" s="4" t="str">
        <v/>
      </c>
      <c r="D783" s="4" t="str">
        <v/>
      </c>
      <c r="E783" s="4" t="str">
        <v/>
      </c>
      <c r="F783" t="str">
        <v/>
      </c>
      <c r="G783" t="str">
        <v/>
      </c>
      <c r="H783" t="str">
        <v/>
      </c>
      <c r="I783" s="273"/>
      <c r="J783" s="273"/>
      <c r="K783" s="273"/>
      <c r="L783" s="273"/>
    </row>
    <row r="784" spans="1:12" x14ac:dyDescent="0.25">
      <c r="A784" s="4" t="str">
        <v>37</v>
      </c>
      <c r="B784" s="4">
        <v>370014</v>
      </c>
      <c r="C784" s="4" t="str">
        <v/>
      </c>
      <c r="D784" s="4" t="str">
        <v/>
      </c>
      <c r="E784" s="4" t="str">
        <v/>
      </c>
      <c r="F784" t="str">
        <v/>
      </c>
      <c r="G784" t="str">
        <v/>
      </c>
      <c r="H784" t="str">
        <v/>
      </c>
      <c r="I784" s="273"/>
      <c r="J784" s="273"/>
      <c r="K784" s="273"/>
      <c r="L784" s="273"/>
    </row>
    <row r="785" spans="1:12" x14ac:dyDescent="0.25">
      <c r="A785" t="str">
        <v>37</v>
      </c>
      <c r="B785">
        <v>370015</v>
      </c>
      <c r="C785" t="str">
        <v/>
      </c>
      <c r="D785" t="str">
        <v/>
      </c>
      <c r="E785" t="str">
        <v/>
      </c>
      <c r="F785" t="str">
        <v/>
      </c>
      <c r="G785" t="str">
        <v/>
      </c>
      <c r="H785" t="str">
        <v/>
      </c>
      <c r="I785" s="273"/>
      <c r="J785" s="273"/>
      <c r="K785" s="273"/>
      <c r="L785" s="273"/>
    </row>
    <row r="786" spans="1:12" x14ac:dyDescent="0.25">
      <c r="A786" s="4" t="str">
        <v>37</v>
      </c>
      <c r="B786" s="4">
        <v>370016</v>
      </c>
      <c r="C786" s="4" t="str">
        <v/>
      </c>
      <c r="D786" s="4" t="str">
        <v/>
      </c>
      <c r="E786" s="4" t="str">
        <v/>
      </c>
      <c r="F786" t="str">
        <v/>
      </c>
      <c r="G786" t="str">
        <v/>
      </c>
      <c r="H786" t="str">
        <v/>
      </c>
      <c r="I786" s="273"/>
      <c r="J786" s="273"/>
      <c r="K786" s="273"/>
      <c r="L786" s="273"/>
    </row>
    <row r="787" spans="1:12" x14ac:dyDescent="0.25">
      <c r="A787" s="4" t="str">
        <v>37</v>
      </c>
      <c r="B787" s="4">
        <v>370017</v>
      </c>
      <c r="C787" s="4" t="str">
        <v/>
      </c>
      <c r="D787" s="4" t="str">
        <v/>
      </c>
      <c r="E787" s="4" t="str">
        <v/>
      </c>
      <c r="F787" t="str">
        <v/>
      </c>
      <c r="G787" t="str">
        <v/>
      </c>
      <c r="H787" t="str">
        <v/>
      </c>
      <c r="I787" s="273"/>
      <c r="J787" s="273"/>
      <c r="K787" s="273"/>
      <c r="L787" s="273"/>
    </row>
    <row r="788" spans="1:12" x14ac:dyDescent="0.25">
      <c r="A788" s="4" t="str">
        <v>37</v>
      </c>
      <c r="B788" s="4">
        <v>370018</v>
      </c>
      <c r="C788" s="4" t="str">
        <v/>
      </c>
      <c r="D788" s="4" t="str">
        <v/>
      </c>
      <c r="E788" s="4" t="str">
        <v/>
      </c>
      <c r="F788" t="str">
        <v/>
      </c>
      <c r="G788" t="str">
        <v/>
      </c>
      <c r="H788" t="str">
        <v/>
      </c>
      <c r="I788" s="273"/>
      <c r="J788" s="273"/>
      <c r="K788" s="273"/>
      <c r="L788" s="273"/>
    </row>
    <row r="789" spans="1:12" x14ac:dyDescent="0.25">
      <c r="A789" s="4" t="str">
        <v>37</v>
      </c>
      <c r="B789" s="4">
        <v>370019</v>
      </c>
      <c r="C789" s="4" t="str">
        <v/>
      </c>
      <c r="D789" s="4" t="str">
        <v/>
      </c>
      <c r="E789" s="4" t="str">
        <v/>
      </c>
      <c r="F789" t="str">
        <v/>
      </c>
      <c r="G789" t="str">
        <v/>
      </c>
      <c r="H789" t="str">
        <v/>
      </c>
      <c r="I789" s="273"/>
      <c r="J789" s="273"/>
      <c r="K789" s="273"/>
      <c r="L789" s="273"/>
    </row>
    <row r="790" spans="1:12" x14ac:dyDescent="0.25">
      <c r="A790" s="4" t="str">
        <v>37</v>
      </c>
      <c r="B790" s="4">
        <v>370020</v>
      </c>
      <c r="C790" s="4" t="str">
        <v/>
      </c>
      <c r="D790" s="4" t="str">
        <v/>
      </c>
      <c r="E790" s="4" t="str">
        <v/>
      </c>
      <c r="F790" t="str">
        <v/>
      </c>
      <c r="G790" t="str">
        <v/>
      </c>
      <c r="H790" t="str">
        <v/>
      </c>
      <c r="I790" s="273"/>
      <c r="J790" s="273"/>
      <c r="K790" s="273"/>
      <c r="L790" s="273"/>
    </row>
    <row r="791" spans="1:12" x14ac:dyDescent="0.25">
      <c r="A791" s="4" t="str">
        <v>38</v>
      </c>
      <c r="B791" s="4">
        <v>380001</v>
      </c>
      <c r="C791" s="4" t="str">
        <v/>
      </c>
      <c r="D791" s="4" t="str">
        <v/>
      </c>
      <c r="E791" s="4" t="str">
        <v/>
      </c>
      <c r="F791" t="str">
        <v/>
      </c>
      <c r="G791" t="str">
        <v/>
      </c>
      <c r="H791" t="str">
        <v/>
      </c>
      <c r="I791" s="273"/>
      <c r="J791" s="273"/>
      <c r="K791" s="273"/>
      <c r="L791" s="273"/>
    </row>
    <row r="792" spans="1:12" x14ac:dyDescent="0.25">
      <c r="A792" s="4" t="str">
        <v>38</v>
      </c>
      <c r="B792" s="4">
        <v>380002</v>
      </c>
      <c r="C792" s="4" t="str">
        <v/>
      </c>
      <c r="D792" s="4" t="str">
        <v/>
      </c>
      <c r="E792" s="4" t="str">
        <v/>
      </c>
      <c r="F792" t="str">
        <v/>
      </c>
      <c r="G792" t="str">
        <v/>
      </c>
      <c r="H792" t="str">
        <v/>
      </c>
      <c r="I792" s="273"/>
      <c r="J792" s="273"/>
      <c r="K792" s="273"/>
      <c r="L792" s="273"/>
    </row>
    <row r="793" spans="1:12" x14ac:dyDescent="0.25">
      <c r="A793" s="4" t="str">
        <v>38</v>
      </c>
      <c r="B793" s="4">
        <v>380003</v>
      </c>
      <c r="C793" s="4" t="str">
        <v/>
      </c>
      <c r="D793" s="4" t="str">
        <v/>
      </c>
      <c r="E793" s="4" t="str">
        <v/>
      </c>
      <c r="F793" t="str">
        <v/>
      </c>
      <c r="G793" t="str">
        <v/>
      </c>
      <c r="H793" t="str">
        <v/>
      </c>
      <c r="I793" s="273"/>
      <c r="J793" s="273"/>
      <c r="K793" s="273"/>
      <c r="L793" s="273"/>
    </row>
    <row r="794" spans="1:12" x14ac:dyDescent="0.25">
      <c r="A794" s="4" t="str">
        <v>38</v>
      </c>
      <c r="B794" s="4">
        <v>380004</v>
      </c>
      <c r="C794" s="4" t="str">
        <v/>
      </c>
      <c r="D794" s="4" t="str">
        <v/>
      </c>
      <c r="E794" s="4" t="str">
        <v/>
      </c>
      <c r="F794" t="str">
        <v/>
      </c>
      <c r="G794" t="str">
        <v/>
      </c>
      <c r="H794" t="str">
        <v/>
      </c>
      <c r="I794" s="273"/>
      <c r="J794" s="273"/>
      <c r="K794" s="273"/>
      <c r="L794" s="273"/>
    </row>
    <row r="795" spans="1:12" x14ac:dyDescent="0.25">
      <c r="A795" s="4" t="str">
        <v>38</v>
      </c>
      <c r="B795" s="4">
        <v>380005</v>
      </c>
      <c r="C795" s="4" t="str">
        <v/>
      </c>
      <c r="D795" s="4" t="str">
        <v/>
      </c>
      <c r="E795" s="4" t="str">
        <v/>
      </c>
      <c r="F795" t="str">
        <v/>
      </c>
      <c r="G795" t="str">
        <v/>
      </c>
      <c r="H795" t="str">
        <v/>
      </c>
      <c r="I795" s="273"/>
      <c r="J795" s="273"/>
      <c r="K795" s="273"/>
      <c r="L795" s="273"/>
    </row>
    <row r="796" spans="1:12" x14ac:dyDescent="0.25">
      <c r="A796" s="4" t="str">
        <v>38</v>
      </c>
      <c r="B796" s="4">
        <v>380006</v>
      </c>
      <c r="C796" s="4" t="str">
        <v/>
      </c>
      <c r="D796" s="4" t="str">
        <v/>
      </c>
      <c r="E796" s="4" t="str">
        <v/>
      </c>
      <c r="F796" t="str">
        <v/>
      </c>
      <c r="G796" t="str">
        <v/>
      </c>
      <c r="H796" t="str">
        <v/>
      </c>
      <c r="I796" s="273"/>
      <c r="J796" s="273"/>
      <c r="K796" s="273"/>
      <c r="L796" s="273"/>
    </row>
    <row r="797" spans="1:12" x14ac:dyDescent="0.25">
      <c r="A797" s="4" t="str">
        <v>38</v>
      </c>
      <c r="B797" s="4">
        <v>380007</v>
      </c>
      <c r="C797" s="4" t="str">
        <v/>
      </c>
      <c r="D797" s="4" t="str">
        <v/>
      </c>
      <c r="E797" s="4" t="str">
        <v/>
      </c>
      <c r="F797" t="str">
        <v/>
      </c>
      <c r="G797" t="str">
        <v/>
      </c>
      <c r="H797" t="str">
        <v/>
      </c>
      <c r="I797" s="273"/>
      <c r="J797" s="273"/>
      <c r="K797" s="273"/>
      <c r="L797" s="273"/>
    </row>
    <row r="798" spans="1:12" x14ac:dyDescent="0.25">
      <c r="A798" s="4" t="str">
        <v>38</v>
      </c>
      <c r="B798" s="4">
        <v>380008</v>
      </c>
      <c r="C798" s="4" t="str">
        <v/>
      </c>
      <c r="D798" s="4" t="str">
        <v/>
      </c>
      <c r="E798" s="4" t="str">
        <v/>
      </c>
      <c r="F798" t="str">
        <v/>
      </c>
      <c r="G798" t="str">
        <v/>
      </c>
      <c r="H798" t="str">
        <v/>
      </c>
      <c r="I798" s="273"/>
      <c r="J798" s="273"/>
      <c r="K798" s="273"/>
      <c r="L798" s="273"/>
    </row>
    <row r="799" spans="1:12" x14ac:dyDescent="0.25">
      <c r="A799" s="4" t="str">
        <v>38</v>
      </c>
      <c r="B799" s="4">
        <v>380009</v>
      </c>
      <c r="C799" s="4" t="str">
        <v/>
      </c>
      <c r="D799" s="4" t="str">
        <v/>
      </c>
      <c r="E799" s="4" t="str">
        <v/>
      </c>
      <c r="F799" t="str">
        <v/>
      </c>
      <c r="G799" t="str">
        <v/>
      </c>
      <c r="H799" t="str">
        <v/>
      </c>
      <c r="I799" s="273"/>
      <c r="J799" s="273"/>
      <c r="K799" s="273"/>
      <c r="L799" s="273"/>
    </row>
    <row r="800" spans="1:12" x14ac:dyDescent="0.25">
      <c r="A800" s="4" t="str">
        <v>38</v>
      </c>
      <c r="B800" s="4">
        <v>380010</v>
      </c>
      <c r="C800" s="4" t="str">
        <v/>
      </c>
      <c r="D800" s="4" t="str">
        <v/>
      </c>
      <c r="E800" s="4" t="str">
        <v/>
      </c>
      <c r="F800" t="str">
        <v/>
      </c>
      <c r="G800" t="str">
        <v/>
      </c>
      <c r="H800" t="str">
        <v/>
      </c>
      <c r="I800" s="273"/>
      <c r="J800" s="273"/>
      <c r="K800" s="273"/>
      <c r="L800" s="273"/>
    </row>
    <row r="801" spans="1:12" x14ac:dyDescent="0.25">
      <c r="A801" s="4" t="str">
        <v>38</v>
      </c>
      <c r="B801" s="4">
        <v>380011</v>
      </c>
      <c r="C801" s="4" t="str">
        <v/>
      </c>
      <c r="D801" s="4" t="str">
        <v/>
      </c>
      <c r="E801" s="4" t="str">
        <v/>
      </c>
      <c r="F801" t="str">
        <v/>
      </c>
      <c r="G801" t="str">
        <v/>
      </c>
      <c r="H801" t="str">
        <v/>
      </c>
      <c r="I801" s="273"/>
      <c r="J801" s="273"/>
      <c r="K801" s="273"/>
      <c r="L801" s="273"/>
    </row>
    <row r="802" spans="1:12" x14ac:dyDescent="0.25">
      <c r="A802" s="4" t="str">
        <v>38</v>
      </c>
      <c r="B802" s="4">
        <v>380012</v>
      </c>
      <c r="C802" s="4" t="str">
        <v/>
      </c>
      <c r="D802" s="4" t="str">
        <v/>
      </c>
      <c r="E802" s="4" t="str">
        <v/>
      </c>
      <c r="F802" t="str">
        <v/>
      </c>
      <c r="G802" t="str">
        <v/>
      </c>
      <c r="H802" t="str">
        <v/>
      </c>
      <c r="I802" s="273"/>
      <c r="J802" s="273"/>
      <c r="K802" s="273"/>
      <c r="L802" s="273"/>
    </row>
    <row r="803" spans="1:12" x14ac:dyDescent="0.25">
      <c r="A803" s="4" t="str">
        <v>38</v>
      </c>
      <c r="B803" s="4">
        <v>380013</v>
      </c>
      <c r="C803" s="4" t="str">
        <v/>
      </c>
      <c r="D803" s="4" t="str">
        <v/>
      </c>
      <c r="E803" s="4" t="str">
        <v/>
      </c>
      <c r="F803" t="str">
        <v/>
      </c>
      <c r="G803" t="str">
        <v/>
      </c>
      <c r="H803" t="str">
        <v/>
      </c>
      <c r="I803" s="273"/>
      <c r="J803" s="273"/>
      <c r="K803" s="273"/>
      <c r="L803" s="273"/>
    </row>
    <row r="804" spans="1:12" x14ac:dyDescent="0.25">
      <c r="A804" s="4" t="str">
        <v>38</v>
      </c>
      <c r="B804" s="4">
        <v>380014</v>
      </c>
      <c r="C804" s="4" t="str">
        <v/>
      </c>
      <c r="D804" s="4" t="str">
        <v/>
      </c>
      <c r="E804" s="4" t="str">
        <v/>
      </c>
      <c r="F804" t="str">
        <v/>
      </c>
      <c r="G804" t="str">
        <v/>
      </c>
      <c r="H804" t="str">
        <v/>
      </c>
      <c r="I804" s="273"/>
      <c r="J804" s="273"/>
      <c r="K804" s="273"/>
      <c r="L804" s="273"/>
    </row>
    <row r="805" spans="1:12" x14ac:dyDescent="0.25">
      <c r="A805" s="4" t="str">
        <v>38</v>
      </c>
      <c r="B805" s="4">
        <v>380015</v>
      </c>
      <c r="C805" s="4" t="str">
        <v/>
      </c>
      <c r="D805" s="4" t="str">
        <v/>
      </c>
      <c r="E805" s="4" t="str">
        <v/>
      </c>
      <c r="F805" t="str">
        <v/>
      </c>
      <c r="G805" t="str">
        <v/>
      </c>
      <c r="H805" t="str">
        <v/>
      </c>
      <c r="I805" s="273"/>
      <c r="J805" s="273"/>
      <c r="K805" s="273"/>
      <c r="L805" s="273"/>
    </row>
    <row r="806" spans="1:12" x14ac:dyDescent="0.25">
      <c r="A806" s="4" t="str">
        <v>38</v>
      </c>
      <c r="B806" s="4">
        <v>380016</v>
      </c>
      <c r="C806" s="4" t="str">
        <v/>
      </c>
      <c r="D806" s="4" t="str">
        <v/>
      </c>
      <c r="E806" s="4" t="str">
        <v/>
      </c>
      <c r="F806" t="str">
        <v/>
      </c>
      <c r="G806" t="str">
        <v/>
      </c>
      <c r="H806" t="str">
        <v/>
      </c>
      <c r="I806" s="273"/>
      <c r="J806" s="273"/>
      <c r="K806" s="273"/>
      <c r="L806" s="273"/>
    </row>
    <row r="807" spans="1:12" x14ac:dyDescent="0.25">
      <c r="A807" s="4" t="str">
        <v>38</v>
      </c>
      <c r="B807" s="4">
        <v>380017</v>
      </c>
      <c r="C807" s="4" t="str">
        <v/>
      </c>
      <c r="D807" s="4" t="str">
        <v/>
      </c>
      <c r="E807" s="4" t="str">
        <v/>
      </c>
      <c r="F807" t="str">
        <v/>
      </c>
      <c r="G807" t="str">
        <v/>
      </c>
      <c r="H807" t="str">
        <v/>
      </c>
      <c r="I807" s="273"/>
      <c r="J807" s="273"/>
      <c r="K807" s="273"/>
      <c r="L807" s="273"/>
    </row>
    <row r="808" spans="1:12" x14ac:dyDescent="0.25">
      <c r="A808" t="str">
        <v>38</v>
      </c>
      <c r="B808">
        <v>380018</v>
      </c>
      <c r="C808" t="str">
        <v/>
      </c>
      <c r="D808" t="str">
        <v/>
      </c>
      <c r="E808" t="str">
        <v/>
      </c>
      <c r="F808" t="str">
        <v/>
      </c>
      <c r="G808" t="str">
        <v/>
      </c>
      <c r="H808" t="str">
        <v/>
      </c>
      <c r="I808" s="273"/>
      <c r="J808" s="273"/>
      <c r="K808" s="273"/>
      <c r="L808" s="273"/>
    </row>
    <row r="809" spans="1:12" x14ac:dyDescent="0.25">
      <c r="A809" s="4" t="str">
        <v>38</v>
      </c>
      <c r="B809" s="4">
        <v>380019</v>
      </c>
      <c r="C809" s="4" t="str">
        <v/>
      </c>
      <c r="D809" s="4" t="str">
        <v/>
      </c>
      <c r="E809" s="4" t="str">
        <v/>
      </c>
      <c r="F809" t="str">
        <v/>
      </c>
      <c r="G809" t="str">
        <v/>
      </c>
      <c r="H809" t="str">
        <v/>
      </c>
      <c r="I809" s="273"/>
      <c r="J809" s="273"/>
      <c r="K809" s="273"/>
      <c r="L809" s="273"/>
    </row>
    <row r="810" spans="1:12" x14ac:dyDescent="0.25">
      <c r="A810" s="4" t="str">
        <v>38</v>
      </c>
      <c r="B810" s="4">
        <v>380020</v>
      </c>
      <c r="C810" s="4" t="str">
        <v/>
      </c>
      <c r="D810" s="4" t="str">
        <v/>
      </c>
      <c r="E810" s="4" t="str">
        <v/>
      </c>
      <c r="F810" t="str">
        <v/>
      </c>
      <c r="G810" t="str">
        <v/>
      </c>
      <c r="H810" t="str">
        <v/>
      </c>
      <c r="I810" s="273"/>
      <c r="J810" s="273"/>
      <c r="K810" s="273"/>
      <c r="L810" s="273"/>
    </row>
    <row r="811" spans="1:12" x14ac:dyDescent="0.25">
      <c r="A811" s="4" t="str">
        <v>39</v>
      </c>
      <c r="B811" s="4">
        <v>390001</v>
      </c>
      <c r="C811" s="4" t="str">
        <v/>
      </c>
      <c r="D811" s="4" t="str">
        <v/>
      </c>
      <c r="E811" s="4" t="str">
        <v/>
      </c>
      <c r="F811" t="str">
        <v/>
      </c>
      <c r="G811" t="str">
        <v/>
      </c>
      <c r="H811" t="str">
        <v/>
      </c>
      <c r="I811" s="273"/>
      <c r="J811" s="273"/>
      <c r="K811" s="273"/>
      <c r="L811" s="273"/>
    </row>
    <row r="812" spans="1:12" x14ac:dyDescent="0.25">
      <c r="A812" s="4" t="str">
        <v>39</v>
      </c>
      <c r="B812" s="4">
        <v>390002</v>
      </c>
      <c r="C812" s="4" t="str">
        <v/>
      </c>
      <c r="D812" s="4" t="str">
        <v/>
      </c>
      <c r="E812" s="4" t="str">
        <v/>
      </c>
      <c r="F812" t="str">
        <v/>
      </c>
      <c r="G812" t="str">
        <v/>
      </c>
      <c r="H812" t="str">
        <v/>
      </c>
      <c r="I812" s="273"/>
      <c r="J812" s="273"/>
      <c r="K812" s="273"/>
      <c r="L812" s="273"/>
    </row>
    <row r="813" spans="1:12" x14ac:dyDescent="0.25">
      <c r="A813" s="4" t="str">
        <v>39</v>
      </c>
      <c r="B813" s="4">
        <v>390003</v>
      </c>
      <c r="C813" s="4" t="str">
        <v/>
      </c>
      <c r="D813" s="4" t="str">
        <v/>
      </c>
      <c r="E813" s="4" t="str">
        <v/>
      </c>
      <c r="F813" t="str">
        <v/>
      </c>
      <c r="G813" t="str">
        <v/>
      </c>
      <c r="H813" t="str">
        <v/>
      </c>
      <c r="I813" s="273"/>
      <c r="J813" s="273"/>
      <c r="K813" s="273"/>
      <c r="L813" s="273"/>
    </row>
    <row r="814" spans="1:12" x14ac:dyDescent="0.25">
      <c r="A814" s="4" t="str">
        <v>39</v>
      </c>
      <c r="B814" s="4">
        <v>390004</v>
      </c>
      <c r="C814" s="4" t="str">
        <v/>
      </c>
      <c r="D814" s="4" t="str">
        <v/>
      </c>
      <c r="E814" s="4" t="str">
        <v/>
      </c>
      <c r="F814" t="str">
        <v/>
      </c>
      <c r="G814" t="str">
        <v/>
      </c>
      <c r="H814" t="str">
        <v/>
      </c>
      <c r="I814" s="273"/>
      <c r="J814" s="273"/>
      <c r="K814" s="273"/>
      <c r="L814" s="273"/>
    </row>
    <row r="815" spans="1:12" x14ac:dyDescent="0.25">
      <c r="A815" s="4" t="str">
        <v>39</v>
      </c>
      <c r="B815" s="4">
        <v>390005</v>
      </c>
      <c r="C815" s="4" t="str">
        <v/>
      </c>
      <c r="D815" s="4" t="str">
        <v/>
      </c>
      <c r="E815" s="4" t="str">
        <v/>
      </c>
      <c r="F815" t="str">
        <v/>
      </c>
      <c r="G815" t="str">
        <v/>
      </c>
      <c r="H815" t="str">
        <v/>
      </c>
      <c r="I815" s="273"/>
      <c r="J815" s="273"/>
      <c r="K815" s="273"/>
      <c r="L815" s="273"/>
    </row>
    <row r="816" spans="1:12" x14ac:dyDescent="0.25">
      <c r="A816" s="4" t="str">
        <v>39</v>
      </c>
      <c r="B816" s="4">
        <v>390006</v>
      </c>
      <c r="C816" s="4" t="str">
        <v/>
      </c>
      <c r="D816" s="4" t="str">
        <v/>
      </c>
      <c r="E816" s="4" t="str">
        <v/>
      </c>
      <c r="F816" t="str">
        <v/>
      </c>
      <c r="G816" t="str">
        <v/>
      </c>
      <c r="H816" t="str">
        <v/>
      </c>
      <c r="I816" s="273"/>
      <c r="J816" s="273"/>
      <c r="K816" s="273"/>
      <c r="L816" s="273"/>
    </row>
    <row r="817" spans="1:12" x14ac:dyDescent="0.25">
      <c r="A817" s="4" t="str">
        <v>39</v>
      </c>
      <c r="B817" s="4">
        <v>390007</v>
      </c>
      <c r="C817" s="4" t="str">
        <v/>
      </c>
      <c r="D817" s="4" t="str">
        <v/>
      </c>
      <c r="E817" s="4" t="str">
        <v/>
      </c>
      <c r="F817" t="str">
        <v/>
      </c>
      <c r="G817" t="str">
        <v/>
      </c>
      <c r="H817" t="str">
        <v/>
      </c>
      <c r="I817" s="273"/>
      <c r="J817" s="273"/>
      <c r="K817" s="273"/>
      <c r="L817" s="273"/>
    </row>
    <row r="818" spans="1:12" x14ac:dyDescent="0.25">
      <c r="A818" s="4" t="str">
        <v>39</v>
      </c>
      <c r="B818" s="4">
        <v>390008</v>
      </c>
      <c r="C818" s="4" t="str">
        <v/>
      </c>
      <c r="D818" s="4" t="str">
        <v/>
      </c>
      <c r="E818" s="4" t="str">
        <v/>
      </c>
      <c r="F818" t="str">
        <v/>
      </c>
      <c r="G818" t="str">
        <v/>
      </c>
      <c r="H818" t="str">
        <v/>
      </c>
      <c r="I818" s="273"/>
      <c r="J818" s="273"/>
      <c r="K818" s="273"/>
      <c r="L818" s="273"/>
    </row>
    <row r="819" spans="1:12" x14ac:dyDescent="0.25">
      <c r="A819" s="4" t="str">
        <v>39</v>
      </c>
      <c r="B819" s="4">
        <v>390009</v>
      </c>
      <c r="C819" s="4" t="str">
        <v/>
      </c>
      <c r="D819" s="4" t="str">
        <v/>
      </c>
      <c r="E819" s="4" t="str">
        <v/>
      </c>
      <c r="F819" t="str">
        <v/>
      </c>
      <c r="G819" t="str">
        <v/>
      </c>
      <c r="H819" t="str">
        <v/>
      </c>
      <c r="I819" s="273"/>
      <c r="J819" s="273"/>
      <c r="K819" s="273"/>
      <c r="L819" s="273"/>
    </row>
    <row r="820" spans="1:12" x14ac:dyDescent="0.25">
      <c r="A820" s="4" t="str">
        <v>39</v>
      </c>
      <c r="B820" s="4">
        <v>390010</v>
      </c>
      <c r="C820" s="4" t="str">
        <v/>
      </c>
      <c r="D820" s="4" t="str">
        <v/>
      </c>
      <c r="E820" s="4" t="str">
        <v/>
      </c>
      <c r="F820" t="str">
        <v/>
      </c>
      <c r="G820" t="str">
        <v/>
      </c>
      <c r="H820" t="str">
        <v/>
      </c>
      <c r="I820" s="273"/>
      <c r="J820" s="273"/>
      <c r="K820" s="273"/>
      <c r="L820" s="273"/>
    </row>
    <row r="821" spans="1:12" x14ac:dyDescent="0.25">
      <c r="A821" s="4" t="str">
        <v>39</v>
      </c>
      <c r="B821" s="4">
        <v>390011</v>
      </c>
      <c r="C821" s="4" t="str">
        <v/>
      </c>
      <c r="D821" s="4" t="str">
        <v/>
      </c>
      <c r="E821" s="4" t="str">
        <v/>
      </c>
      <c r="F821" t="str">
        <v/>
      </c>
      <c r="G821" t="str">
        <v/>
      </c>
      <c r="H821" t="str">
        <v/>
      </c>
      <c r="I821" s="273"/>
      <c r="J821" s="273"/>
      <c r="K821" s="273"/>
      <c r="L821" s="273"/>
    </row>
    <row r="822" spans="1:12" x14ac:dyDescent="0.25">
      <c r="A822" s="4" t="str">
        <v>39</v>
      </c>
      <c r="B822" s="4">
        <v>390012</v>
      </c>
      <c r="C822" s="4" t="str">
        <v/>
      </c>
      <c r="D822" s="4" t="str">
        <v/>
      </c>
      <c r="E822" s="4" t="str">
        <v/>
      </c>
      <c r="F822" t="str">
        <v/>
      </c>
      <c r="G822" t="str">
        <v/>
      </c>
      <c r="H822" t="str">
        <v/>
      </c>
      <c r="I822" s="273"/>
      <c r="J822" s="273"/>
      <c r="K822" s="273"/>
      <c r="L822" s="273"/>
    </row>
    <row r="823" spans="1:12" x14ac:dyDescent="0.25">
      <c r="A823" s="4" t="str">
        <v>39</v>
      </c>
      <c r="B823" s="4">
        <v>390013</v>
      </c>
      <c r="C823" s="4" t="str">
        <v/>
      </c>
      <c r="D823" s="4" t="str">
        <v/>
      </c>
      <c r="E823" s="4" t="str">
        <v/>
      </c>
      <c r="F823" t="str">
        <v/>
      </c>
      <c r="G823" t="str">
        <v/>
      </c>
      <c r="H823" t="str">
        <v/>
      </c>
      <c r="I823" s="273"/>
      <c r="J823" s="273"/>
      <c r="K823" s="273"/>
      <c r="L823" s="273"/>
    </row>
    <row r="824" spans="1:12" x14ac:dyDescent="0.25">
      <c r="A824" s="4" t="str">
        <v>39</v>
      </c>
      <c r="B824" s="4">
        <v>390014</v>
      </c>
      <c r="C824" s="4" t="str">
        <v/>
      </c>
      <c r="D824" s="4" t="str">
        <v/>
      </c>
      <c r="E824" s="4" t="str">
        <v/>
      </c>
      <c r="F824" t="str">
        <v/>
      </c>
      <c r="G824" t="str">
        <v/>
      </c>
      <c r="H824" t="str">
        <v/>
      </c>
      <c r="I824" s="273"/>
      <c r="J824" s="273"/>
      <c r="K824" s="273"/>
      <c r="L824" s="273"/>
    </row>
    <row r="825" spans="1:12" x14ac:dyDescent="0.25">
      <c r="A825" s="4" t="str">
        <v>39</v>
      </c>
      <c r="B825" s="4">
        <v>390015</v>
      </c>
      <c r="C825" s="4" t="str">
        <v/>
      </c>
      <c r="D825" s="4" t="str">
        <v/>
      </c>
      <c r="E825" s="4" t="str">
        <v/>
      </c>
      <c r="F825" t="str">
        <v/>
      </c>
      <c r="G825" t="str">
        <v/>
      </c>
      <c r="H825" t="str">
        <v/>
      </c>
      <c r="I825" s="273"/>
      <c r="J825" s="273"/>
      <c r="K825" s="273"/>
      <c r="L825" s="273"/>
    </row>
    <row r="826" spans="1:12" x14ac:dyDescent="0.25">
      <c r="A826" s="4" t="str">
        <v>39</v>
      </c>
      <c r="B826" s="4">
        <v>390016</v>
      </c>
      <c r="C826" s="4" t="str">
        <v/>
      </c>
      <c r="D826" s="4" t="str">
        <v/>
      </c>
      <c r="E826" s="4" t="str">
        <v/>
      </c>
      <c r="F826" t="str">
        <v/>
      </c>
      <c r="G826" t="str">
        <v/>
      </c>
      <c r="H826" t="str">
        <v/>
      </c>
      <c r="I826" s="273"/>
      <c r="J826" s="273"/>
      <c r="K826" s="273"/>
      <c r="L826" s="273"/>
    </row>
    <row r="827" spans="1:12" x14ac:dyDescent="0.25">
      <c r="A827" s="4" t="str">
        <v>39</v>
      </c>
      <c r="B827" s="4">
        <v>390017</v>
      </c>
      <c r="C827" s="4" t="str">
        <v/>
      </c>
      <c r="D827" s="4" t="str">
        <v/>
      </c>
      <c r="E827" s="4" t="str">
        <v/>
      </c>
      <c r="F827" t="str">
        <v/>
      </c>
      <c r="G827" t="str">
        <v/>
      </c>
      <c r="H827" t="str">
        <v/>
      </c>
      <c r="I827" s="273"/>
      <c r="J827" s="273"/>
      <c r="K827" s="273"/>
      <c r="L827" s="273"/>
    </row>
    <row r="828" spans="1:12" x14ac:dyDescent="0.25">
      <c r="A828" s="4" t="str">
        <v>39</v>
      </c>
      <c r="B828" s="4">
        <v>390018</v>
      </c>
      <c r="C828" s="4" t="str">
        <v/>
      </c>
      <c r="D828" s="4" t="str">
        <v/>
      </c>
      <c r="E828" s="4" t="str">
        <v/>
      </c>
      <c r="F828" t="str">
        <v/>
      </c>
      <c r="G828" t="str">
        <v/>
      </c>
      <c r="H828" t="str">
        <v/>
      </c>
      <c r="I828" s="273"/>
      <c r="J828" s="273"/>
      <c r="K828" s="273"/>
      <c r="L828" s="273"/>
    </row>
    <row r="829" spans="1:12" x14ac:dyDescent="0.25">
      <c r="A829" s="4" t="str">
        <v>39</v>
      </c>
      <c r="B829" s="4">
        <v>390019</v>
      </c>
      <c r="C829" s="4" t="str">
        <v/>
      </c>
      <c r="D829" s="4" t="str">
        <v/>
      </c>
      <c r="E829" s="4" t="str">
        <v/>
      </c>
      <c r="F829" t="str">
        <v/>
      </c>
      <c r="G829" t="str">
        <v/>
      </c>
      <c r="H829" t="str">
        <v/>
      </c>
      <c r="I829" s="273"/>
      <c r="J829" s="273"/>
      <c r="K829" s="273"/>
      <c r="L829" s="273"/>
    </row>
    <row r="830" spans="1:12" x14ac:dyDescent="0.25">
      <c r="A830" s="4" t="str">
        <v>39</v>
      </c>
      <c r="B830" s="4">
        <v>390020</v>
      </c>
      <c r="C830" s="4" t="str">
        <v/>
      </c>
      <c r="D830" s="4" t="str">
        <v/>
      </c>
      <c r="E830" s="4" t="str">
        <v/>
      </c>
      <c r="F830" t="str">
        <v/>
      </c>
      <c r="G830" t="str">
        <v/>
      </c>
      <c r="H830" t="str">
        <v/>
      </c>
      <c r="I830" s="273"/>
      <c r="J830" s="273"/>
      <c r="K830" s="273"/>
      <c r="L830" s="273"/>
    </row>
    <row r="831" spans="1:12" x14ac:dyDescent="0.25">
      <c r="A831" t="str">
        <v>40</v>
      </c>
      <c r="B831">
        <v>400001</v>
      </c>
      <c r="C831" t="str">
        <v/>
      </c>
      <c r="D831" t="str">
        <v/>
      </c>
      <c r="E831" t="str">
        <v/>
      </c>
      <c r="F831" t="str">
        <v/>
      </c>
      <c r="G831" t="str">
        <v/>
      </c>
      <c r="H831" t="str">
        <v/>
      </c>
      <c r="I831" s="273"/>
      <c r="J831" s="273"/>
      <c r="K831" s="273"/>
      <c r="L831" s="273"/>
    </row>
    <row r="832" spans="1:12" x14ac:dyDescent="0.25">
      <c r="A832" s="4" t="str">
        <v>40</v>
      </c>
      <c r="B832" s="4">
        <v>400002</v>
      </c>
      <c r="C832" s="4" t="str">
        <v/>
      </c>
      <c r="D832" s="4" t="str">
        <v/>
      </c>
      <c r="E832" s="4" t="str">
        <v/>
      </c>
      <c r="F832" t="str">
        <v/>
      </c>
      <c r="G832" t="str">
        <v/>
      </c>
      <c r="H832" t="str">
        <v/>
      </c>
      <c r="I832" s="273"/>
      <c r="J832" s="273"/>
      <c r="K832" s="273"/>
      <c r="L832" s="273"/>
    </row>
    <row r="833" spans="1:12" x14ac:dyDescent="0.25">
      <c r="A833" s="4" t="str">
        <v>40</v>
      </c>
      <c r="B833" s="4">
        <v>400003</v>
      </c>
      <c r="C833" s="4" t="str">
        <v/>
      </c>
      <c r="D833" s="4" t="str">
        <v/>
      </c>
      <c r="E833" s="4" t="str">
        <v/>
      </c>
      <c r="F833" t="str">
        <v/>
      </c>
      <c r="G833" t="str">
        <v/>
      </c>
      <c r="H833" t="str">
        <v/>
      </c>
      <c r="I833" s="273"/>
      <c r="J833" s="273"/>
      <c r="K833" s="273"/>
      <c r="L833" s="273"/>
    </row>
    <row r="834" spans="1:12" x14ac:dyDescent="0.25">
      <c r="A834" s="4" t="str">
        <v>40</v>
      </c>
      <c r="B834" s="4">
        <v>400004</v>
      </c>
      <c r="C834" s="4" t="str">
        <v/>
      </c>
      <c r="D834" s="4" t="str">
        <v/>
      </c>
      <c r="E834" s="4" t="str">
        <v/>
      </c>
      <c r="F834" t="str">
        <v/>
      </c>
      <c r="G834" t="str">
        <v/>
      </c>
      <c r="H834" t="str">
        <v/>
      </c>
      <c r="I834" s="273"/>
      <c r="J834" s="273"/>
      <c r="K834" s="273"/>
      <c r="L834" s="273"/>
    </row>
    <row r="835" spans="1:12" x14ac:dyDescent="0.25">
      <c r="A835" s="4" t="str">
        <v>40</v>
      </c>
      <c r="B835" s="4">
        <v>400005</v>
      </c>
      <c r="C835" s="4" t="str">
        <v/>
      </c>
      <c r="D835" s="4" t="str">
        <v/>
      </c>
      <c r="E835" s="4" t="str">
        <v/>
      </c>
      <c r="F835" t="str">
        <v/>
      </c>
      <c r="G835" t="str">
        <v/>
      </c>
      <c r="H835" t="str">
        <v/>
      </c>
      <c r="I835" s="273"/>
      <c r="J835" s="273"/>
      <c r="K835" s="273"/>
      <c r="L835" s="273"/>
    </row>
    <row r="836" spans="1:12" x14ac:dyDescent="0.25">
      <c r="A836" s="4" t="str">
        <v>40</v>
      </c>
      <c r="B836" s="4">
        <v>400006</v>
      </c>
      <c r="C836" s="4" t="str">
        <v/>
      </c>
      <c r="D836" s="4" t="str">
        <v/>
      </c>
      <c r="E836" s="4" t="str">
        <v/>
      </c>
      <c r="F836" t="str">
        <v/>
      </c>
      <c r="G836" t="str">
        <v/>
      </c>
      <c r="H836" t="str">
        <v/>
      </c>
      <c r="I836" s="273"/>
      <c r="J836" s="273"/>
      <c r="K836" s="273"/>
      <c r="L836" s="273"/>
    </row>
    <row r="837" spans="1:12" x14ac:dyDescent="0.25">
      <c r="A837" s="4" t="str">
        <v>40</v>
      </c>
      <c r="B837" s="4">
        <v>400007</v>
      </c>
      <c r="C837" s="4" t="str">
        <v/>
      </c>
      <c r="D837" s="4" t="str">
        <v/>
      </c>
      <c r="E837" s="4" t="str">
        <v/>
      </c>
      <c r="F837" t="str">
        <v/>
      </c>
      <c r="G837" t="str">
        <v/>
      </c>
      <c r="H837" t="str">
        <v/>
      </c>
      <c r="I837" s="273"/>
      <c r="J837" s="273"/>
      <c r="K837" s="273"/>
      <c r="L837" s="273"/>
    </row>
    <row r="838" spans="1:12" x14ac:dyDescent="0.25">
      <c r="A838" s="4" t="str">
        <v>40</v>
      </c>
      <c r="B838" s="4">
        <v>400008</v>
      </c>
      <c r="C838" s="4" t="str">
        <v/>
      </c>
      <c r="D838" s="4" t="str">
        <v/>
      </c>
      <c r="E838" s="4" t="str">
        <v/>
      </c>
      <c r="F838" t="str">
        <v/>
      </c>
      <c r="G838" t="str">
        <v/>
      </c>
      <c r="H838" t="str">
        <v/>
      </c>
      <c r="I838" s="273"/>
      <c r="J838" s="273"/>
      <c r="K838" s="273"/>
      <c r="L838" s="273"/>
    </row>
    <row r="839" spans="1:12" x14ac:dyDescent="0.25">
      <c r="A839" s="4" t="str">
        <v>40</v>
      </c>
      <c r="B839" s="4">
        <v>400009</v>
      </c>
      <c r="C839" s="4" t="str">
        <v/>
      </c>
      <c r="D839" s="4" t="str">
        <v/>
      </c>
      <c r="E839" s="4" t="str">
        <v/>
      </c>
      <c r="F839" t="str">
        <v/>
      </c>
      <c r="G839" t="str">
        <v/>
      </c>
      <c r="H839" t="str">
        <v/>
      </c>
      <c r="I839" s="273"/>
      <c r="J839" s="273"/>
      <c r="K839" s="273"/>
      <c r="L839" s="273"/>
    </row>
    <row r="840" spans="1:12" x14ac:dyDescent="0.25">
      <c r="A840" s="4" t="str">
        <v>40</v>
      </c>
      <c r="B840" s="4">
        <v>400010</v>
      </c>
      <c r="C840" s="4" t="str">
        <v/>
      </c>
      <c r="D840" s="4" t="str">
        <v/>
      </c>
      <c r="E840" s="4" t="str">
        <v/>
      </c>
      <c r="F840" t="str">
        <v/>
      </c>
      <c r="G840" t="str">
        <v/>
      </c>
      <c r="H840" t="str">
        <v/>
      </c>
      <c r="I840" s="273"/>
      <c r="J840" s="273"/>
      <c r="K840" s="273"/>
      <c r="L840" s="273"/>
    </row>
    <row r="841" spans="1:12" x14ac:dyDescent="0.25">
      <c r="A841" s="4" t="str">
        <v>40</v>
      </c>
      <c r="B841" s="4">
        <v>400011</v>
      </c>
      <c r="C841" s="4" t="str">
        <v/>
      </c>
      <c r="D841" s="4" t="str">
        <v/>
      </c>
      <c r="E841" s="4" t="str">
        <v/>
      </c>
      <c r="F841" t="str">
        <v/>
      </c>
      <c r="G841" t="str">
        <v/>
      </c>
      <c r="H841" t="str">
        <v/>
      </c>
      <c r="I841" s="273"/>
      <c r="J841" s="273"/>
      <c r="K841" s="273"/>
      <c r="L841" s="273"/>
    </row>
    <row r="842" spans="1:12" x14ac:dyDescent="0.25">
      <c r="A842" s="4" t="str">
        <v>40</v>
      </c>
      <c r="B842" s="4">
        <v>400012</v>
      </c>
      <c r="C842" s="4" t="str">
        <v/>
      </c>
      <c r="D842" s="4" t="str">
        <v/>
      </c>
      <c r="E842" s="4" t="str">
        <v/>
      </c>
      <c r="F842" t="str">
        <v/>
      </c>
      <c r="G842" t="str">
        <v/>
      </c>
      <c r="H842" t="str">
        <v/>
      </c>
      <c r="I842" s="273"/>
      <c r="J842" s="273"/>
      <c r="K842" s="273"/>
      <c r="L842" s="273"/>
    </row>
    <row r="843" spans="1:12" x14ac:dyDescent="0.25">
      <c r="A843" s="4" t="str">
        <v>40</v>
      </c>
      <c r="B843" s="4">
        <v>400013</v>
      </c>
      <c r="C843" s="4" t="str">
        <v/>
      </c>
      <c r="D843" s="4" t="str">
        <v/>
      </c>
      <c r="E843" s="4" t="str">
        <v/>
      </c>
      <c r="F843" t="str">
        <v/>
      </c>
      <c r="G843" t="str">
        <v/>
      </c>
      <c r="H843" t="str">
        <v/>
      </c>
      <c r="I843" s="273"/>
      <c r="J843" s="273"/>
      <c r="K843" s="273"/>
      <c r="L843" s="273"/>
    </row>
    <row r="844" spans="1:12" x14ac:dyDescent="0.25">
      <c r="A844" s="4" t="str">
        <v>40</v>
      </c>
      <c r="B844" s="4">
        <v>400014</v>
      </c>
      <c r="C844" s="4" t="str">
        <v/>
      </c>
      <c r="D844" s="4" t="str">
        <v/>
      </c>
      <c r="E844" s="4" t="str">
        <v/>
      </c>
      <c r="F844" t="str">
        <v/>
      </c>
      <c r="G844" t="str">
        <v/>
      </c>
      <c r="H844" t="str">
        <v/>
      </c>
      <c r="I844" s="273"/>
      <c r="J844" s="273"/>
      <c r="K844" s="273"/>
      <c r="L844" s="273"/>
    </row>
    <row r="845" spans="1:12" x14ac:dyDescent="0.25">
      <c r="A845" s="4" t="str">
        <v>40</v>
      </c>
      <c r="B845" s="4">
        <v>400015</v>
      </c>
      <c r="C845" s="4" t="str">
        <v/>
      </c>
      <c r="D845" s="4" t="str">
        <v/>
      </c>
      <c r="E845" s="4" t="str">
        <v/>
      </c>
      <c r="F845" t="str">
        <v/>
      </c>
      <c r="G845" t="str">
        <v/>
      </c>
      <c r="H845" t="str">
        <v/>
      </c>
      <c r="I845" s="273"/>
      <c r="J845" s="273"/>
      <c r="K845" s="273"/>
      <c r="L845" s="273"/>
    </row>
    <row r="846" spans="1:12" x14ac:dyDescent="0.25">
      <c r="A846" s="4" t="str">
        <v>40</v>
      </c>
      <c r="B846" s="4">
        <v>400016</v>
      </c>
      <c r="C846" s="4" t="str">
        <v/>
      </c>
      <c r="D846" s="4" t="str">
        <v/>
      </c>
      <c r="E846" s="4" t="str">
        <v/>
      </c>
      <c r="F846" t="str">
        <v/>
      </c>
      <c r="G846" t="str">
        <v/>
      </c>
      <c r="H846" t="str">
        <v/>
      </c>
      <c r="I846" s="273"/>
      <c r="J846" s="273"/>
      <c r="K846" s="273"/>
      <c r="L846" s="273"/>
    </row>
    <row r="847" spans="1:12" x14ac:dyDescent="0.25">
      <c r="A847" s="4" t="str">
        <v>40</v>
      </c>
      <c r="B847" s="4">
        <v>400017</v>
      </c>
      <c r="C847" s="4" t="str">
        <v/>
      </c>
      <c r="D847" s="4" t="str">
        <v/>
      </c>
      <c r="E847" s="4" t="str">
        <v/>
      </c>
      <c r="F847" t="str">
        <v/>
      </c>
      <c r="G847" t="str">
        <v/>
      </c>
      <c r="H847" t="str">
        <v/>
      </c>
      <c r="I847" s="273"/>
      <c r="J847" s="273"/>
      <c r="K847" s="273"/>
      <c r="L847" s="273"/>
    </row>
    <row r="848" spans="1:12" x14ac:dyDescent="0.25">
      <c r="A848" s="4" t="str">
        <v>40</v>
      </c>
      <c r="B848" s="4">
        <v>400018</v>
      </c>
      <c r="C848" s="4" t="str">
        <v/>
      </c>
      <c r="D848" s="4" t="str">
        <v/>
      </c>
      <c r="E848" s="4" t="str">
        <v/>
      </c>
      <c r="F848" t="str">
        <v/>
      </c>
      <c r="G848" t="str">
        <v/>
      </c>
      <c r="H848" t="str">
        <v/>
      </c>
      <c r="I848" s="273"/>
      <c r="J848" s="273"/>
      <c r="K848" s="273"/>
      <c r="L848" s="273"/>
    </row>
    <row r="849" spans="1:12" x14ac:dyDescent="0.25">
      <c r="A849" s="4" t="str">
        <v>40</v>
      </c>
      <c r="B849" s="4">
        <v>400019</v>
      </c>
      <c r="C849" s="4" t="str">
        <v/>
      </c>
      <c r="D849" s="4" t="str">
        <v/>
      </c>
      <c r="E849" s="4" t="str">
        <v/>
      </c>
      <c r="F849" t="str">
        <v/>
      </c>
      <c r="G849" t="str">
        <v/>
      </c>
      <c r="H849" t="str">
        <v/>
      </c>
      <c r="I849" s="273"/>
      <c r="J849" s="273"/>
      <c r="K849" s="273"/>
      <c r="L849" s="273"/>
    </row>
    <row r="850" spans="1:12" x14ac:dyDescent="0.25">
      <c r="A850" s="4" t="str">
        <v>40</v>
      </c>
      <c r="B850" s="4">
        <v>400020</v>
      </c>
      <c r="C850" s="4" t="str">
        <v/>
      </c>
      <c r="D850" s="4" t="str">
        <v/>
      </c>
      <c r="E850" s="4" t="str">
        <v/>
      </c>
      <c r="F850" t="str">
        <v/>
      </c>
      <c r="G850" t="str">
        <v/>
      </c>
      <c r="H850" t="str">
        <v/>
      </c>
      <c r="I850" s="273"/>
      <c r="J850" s="273"/>
      <c r="K850" s="273"/>
      <c r="L850" s="273"/>
    </row>
    <row r="851" spans="1:12" x14ac:dyDescent="0.25">
      <c r="A851" s="4" t="str">
        <v>41</v>
      </c>
      <c r="B851" s="4">
        <v>410001</v>
      </c>
      <c r="C851" s="4" t="str">
        <v/>
      </c>
      <c r="D851" s="4" t="str">
        <v/>
      </c>
      <c r="E851" s="4" t="str">
        <v/>
      </c>
      <c r="F851" t="str">
        <v/>
      </c>
      <c r="G851" t="str">
        <v/>
      </c>
      <c r="H851" t="str">
        <v/>
      </c>
      <c r="I851" s="273"/>
      <c r="J851" s="273"/>
      <c r="K851" s="273"/>
      <c r="L851" s="273"/>
    </row>
    <row r="852" spans="1:12" x14ac:dyDescent="0.25">
      <c r="A852" s="4" t="str">
        <v>41</v>
      </c>
      <c r="B852" s="4">
        <v>410002</v>
      </c>
      <c r="C852" s="4" t="str">
        <v/>
      </c>
      <c r="D852" s="4" t="str">
        <v/>
      </c>
      <c r="E852" s="4" t="str">
        <v/>
      </c>
      <c r="F852" t="str">
        <v/>
      </c>
      <c r="G852" t="str">
        <v/>
      </c>
      <c r="H852" t="str">
        <v/>
      </c>
      <c r="I852" s="273"/>
      <c r="J852" s="273"/>
      <c r="K852" s="273"/>
      <c r="L852" s="273"/>
    </row>
    <row r="853" spans="1:12" x14ac:dyDescent="0.25">
      <c r="A853" s="4" t="str">
        <v>41</v>
      </c>
      <c r="B853" s="4">
        <v>410003</v>
      </c>
      <c r="C853" s="4" t="str">
        <v/>
      </c>
      <c r="D853" s="4" t="str">
        <v/>
      </c>
      <c r="E853" s="4" t="str">
        <v/>
      </c>
      <c r="F853" t="str">
        <v/>
      </c>
      <c r="G853" t="str">
        <v/>
      </c>
      <c r="H853" t="str">
        <v/>
      </c>
      <c r="I853" s="273"/>
      <c r="J853" s="273"/>
      <c r="K853" s="273"/>
      <c r="L853" s="273"/>
    </row>
    <row r="854" spans="1:12" x14ac:dyDescent="0.25">
      <c r="A854" t="str">
        <v>41</v>
      </c>
      <c r="B854">
        <v>410004</v>
      </c>
      <c r="C854" t="str">
        <v/>
      </c>
      <c r="D854" t="str">
        <v/>
      </c>
      <c r="E854" t="str">
        <v/>
      </c>
      <c r="F854" t="str">
        <v/>
      </c>
      <c r="G854" t="str">
        <v/>
      </c>
      <c r="H854" t="str">
        <v/>
      </c>
      <c r="I854" s="273"/>
      <c r="J854" s="273"/>
      <c r="K854" s="273"/>
      <c r="L854" s="273"/>
    </row>
    <row r="855" spans="1:12" x14ac:dyDescent="0.25">
      <c r="A855" s="4" t="str">
        <v>41</v>
      </c>
      <c r="B855" s="4">
        <v>410005</v>
      </c>
      <c r="C855" s="4" t="str">
        <v/>
      </c>
      <c r="D855" s="4" t="str">
        <v/>
      </c>
      <c r="E855" s="4" t="str">
        <v/>
      </c>
      <c r="F855" t="str">
        <v/>
      </c>
      <c r="G855" t="str">
        <v/>
      </c>
      <c r="H855" t="str">
        <v/>
      </c>
      <c r="I855" s="273"/>
      <c r="J855" s="273"/>
      <c r="K855" s="273"/>
      <c r="L855" s="273"/>
    </row>
    <row r="856" spans="1:12" x14ac:dyDescent="0.25">
      <c r="A856" s="4" t="str">
        <v>41</v>
      </c>
      <c r="B856" s="4">
        <v>410006</v>
      </c>
      <c r="C856" s="4" t="str">
        <v/>
      </c>
      <c r="D856" s="4" t="str">
        <v/>
      </c>
      <c r="E856" s="4" t="str">
        <v/>
      </c>
      <c r="F856" t="str">
        <v/>
      </c>
      <c r="G856" t="str">
        <v/>
      </c>
      <c r="H856" t="str">
        <v/>
      </c>
      <c r="I856" s="273"/>
      <c r="J856" s="273"/>
      <c r="K856" s="273"/>
      <c r="L856" s="273"/>
    </row>
    <row r="857" spans="1:12" x14ac:dyDescent="0.25">
      <c r="A857" s="4" t="str">
        <v>41</v>
      </c>
      <c r="B857" s="4">
        <v>410007</v>
      </c>
      <c r="C857" s="4" t="str">
        <v/>
      </c>
      <c r="D857" s="4" t="str">
        <v/>
      </c>
      <c r="E857" s="4" t="str">
        <v/>
      </c>
      <c r="F857" t="str">
        <v/>
      </c>
      <c r="G857" t="str">
        <v/>
      </c>
      <c r="H857" t="str">
        <v/>
      </c>
      <c r="I857" s="273"/>
      <c r="J857" s="273"/>
      <c r="K857" s="273"/>
      <c r="L857" s="273"/>
    </row>
    <row r="858" spans="1:12" x14ac:dyDescent="0.25">
      <c r="A858" s="4" t="str">
        <v>41</v>
      </c>
      <c r="B858" s="4">
        <v>410008</v>
      </c>
      <c r="C858" s="4" t="str">
        <v/>
      </c>
      <c r="D858" s="4" t="str">
        <v/>
      </c>
      <c r="E858" s="4" t="str">
        <v/>
      </c>
      <c r="F858" t="str">
        <v/>
      </c>
      <c r="G858" t="str">
        <v/>
      </c>
      <c r="H858" t="str">
        <v/>
      </c>
      <c r="I858" s="273"/>
      <c r="J858" s="273"/>
      <c r="K858" s="273"/>
      <c r="L858" s="273"/>
    </row>
    <row r="859" spans="1:12" x14ac:dyDescent="0.25">
      <c r="A859" s="4" t="str">
        <v>41</v>
      </c>
      <c r="B859" s="4">
        <v>410009</v>
      </c>
      <c r="C859" s="4" t="str">
        <v/>
      </c>
      <c r="D859" s="4" t="str">
        <v/>
      </c>
      <c r="E859" s="4" t="str">
        <v/>
      </c>
      <c r="F859" t="str">
        <v/>
      </c>
      <c r="G859" t="str">
        <v/>
      </c>
      <c r="H859" t="str">
        <v/>
      </c>
      <c r="I859" s="273"/>
      <c r="J859" s="273"/>
      <c r="K859" s="273"/>
      <c r="L859" s="273"/>
    </row>
    <row r="860" spans="1:12" x14ac:dyDescent="0.25">
      <c r="A860" s="4" t="str">
        <v>41</v>
      </c>
      <c r="B860" s="4">
        <v>410010</v>
      </c>
      <c r="C860" s="4" t="str">
        <v/>
      </c>
      <c r="D860" s="4" t="str">
        <v/>
      </c>
      <c r="E860" s="4" t="str">
        <v/>
      </c>
      <c r="F860" t="str">
        <v/>
      </c>
      <c r="G860" t="str">
        <v/>
      </c>
      <c r="H860" t="str">
        <v/>
      </c>
      <c r="I860" s="273"/>
      <c r="J860" s="273"/>
      <c r="K860" s="273"/>
      <c r="L860" s="273"/>
    </row>
    <row r="861" spans="1:12" x14ac:dyDescent="0.25">
      <c r="A861" s="4" t="str">
        <v>41</v>
      </c>
      <c r="B861" s="4">
        <v>410011</v>
      </c>
      <c r="C861" s="4" t="str">
        <v/>
      </c>
      <c r="D861" s="4" t="str">
        <v/>
      </c>
      <c r="E861" s="4" t="str">
        <v/>
      </c>
      <c r="F861" t="str">
        <v/>
      </c>
      <c r="G861" t="str">
        <v/>
      </c>
      <c r="H861" t="str">
        <v/>
      </c>
      <c r="I861" s="273"/>
      <c r="J861" s="273"/>
      <c r="K861" s="273"/>
      <c r="L861" s="273"/>
    </row>
    <row r="862" spans="1:12" x14ac:dyDescent="0.25">
      <c r="A862" s="4" t="str">
        <v>41</v>
      </c>
      <c r="B862" s="4">
        <v>410012</v>
      </c>
      <c r="C862" s="4" t="str">
        <v/>
      </c>
      <c r="D862" s="4" t="str">
        <v/>
      </c>
      <c r="E862" s="4" t="str">
        <v/>
      </c>
      <c r="F862" t="str">
        <v/>
      </c>
      <c r="G862" t="str">
        <v/>
      </c>
      <c r="H862" t="str">
        <v/>
      </c>
      <c r="I862" s="273"/>
      <c r="J862" s="273"/>
      <c r="K862" s="273"/>
      <c r="L862" s="273"/>
    </row>
    <row r="863" spans="1:12" x14ac:dyDescent="0.25">
      <c r="A863" s="4" t="str">
        <v>41</v>
      </c>
      <c r="B863" s="4">
        <v>410013</v>
      </c>
      <c r="C863" s="4" t="str">
        <v/>
      </c>
      <c r="D863" s="4" t="str">
        <v/>
      </c>
      <c r="E863" s="4" t="str">
        <v/>
      </c>
      <c r="F863" t="str">
        <v/>
      </c>
      <c r="G863" t="str">
        <v/>
      </c>
      <c r="H863" t="str">
        <v/>
      </c>
      <c r="I863" s="273"/>
      <c r="J863" s="273"/>
      <c r="K863" s="273"/>
      <c r="L863" s="273"/>
    </row>
    <row r="864" spans="1:12" x14ac:dyDescent="0.25">
      <c r="A864" s="4" t="str">
        <v>41</v>
      </c>
      <c r="B864" s="4">
        <v>410014</v>
      </c>
      <c r="C864" s="4" t="str">
        <v/>
      </c>
      <c r="D864" s="4" t="str">
        <v/>
      </c>
      <c r="E864" s="4" t="str">
        <v/>
      </c>
      <c r="F864" t="str">
        <v/>
      </c>
      <c r="G864" t="str">
        <v/>
      </c>
      <c r="H864" t="str">
        <v/>
      </c>
      <c r="I864" s="273"/>
      <c r="J864" s="273"/>
      <c r="K864" s="273"/>
      <c r="L864" s="273"/>
    </row>
    <row r="865" spans="1:12" x14ac:dyDescent="0.25">
      <c r="A865" s="4" t="str">
        <v>41</v>
      </c>
      <c r="B865" s="4">
        <v>410015</v>
      </c>
      <c r="C865" s="4" t="str">
        <v/>
      </c>
      <c r="D865" s="4" t="str">
        <v/>
      </c>
      <c r="E865" s="4" t="str">
        <v/>
      </c>
      <c r="F865" t="str">
        <v/>
      </c>
      <c r="G865" t="str">
        <v/>
      </c>
      <c r="H865" t="str">
        <v/>
      </c>
      <c r="I865" s="273"/>
      <c r="J865" s="273"/>
      <c r="K865" s="273"/>
      <c r="L865" s="273"/>
    </row>
    <row r="866" spans="1:12" x14ac:dyDescent="0.25">
      <c r="A866" s="4" t="str">
        <v>41</v>
      </c>
      <c r="B866" s="4">
        <v>410016</v>
      </c>
      <c r="C866" s="4" t="str">
        <v/>
      </c>
      <c r="D866" s="4" t="str">
        <v/>
      </c>
      <c r="E866" s="4" t="str">
        <v/>
      </c>
      <c r="F866" t="str">
        <v/>
      </c>
      <c r="G866" t="str">
        <v/>
      </c>
      <c r="H866" t="str">
        <v/>
      </c>
      <c r="I866" s="273"/>
      <c r="J866" s="273"/>
      <c r="K866" s="273"/>
      <c r="L866" s="273"/>
    </row>
    <row r="867" spans="1:12" x14ac:dyDescent="0.25">
      <c r="A867" s="4" t="str">
        <v>41</v>
      </c>
      <c r="B867" s="4">
        <v>410017</v>
      </c>
      <c r="C867" s="4" t="str">
        <v/>
      </c>
      <c r="D867" s="4" t="str">
        <v/>
      </c>
      <c r="E867" s="4" t="str">
        <v/>
      </c>
      <c r="F867" t="str">
        <v/>
      </c>
      <c r="G867" t="str">
        <v/>
      </c>
      <c r="H867" t="str">
        <v/>
      </c>
      <c r="I867" s="273"/>
      <c r="J867" s="273"/>
      <c r="K867" s="273"/>
      <c r="L867" s="273"/>
    </row>
    <row r="868" spans="1:12" x14ac:dyDescent="0.25">
      <c r="A868" s="4" t="str">
        <v>41</v>
      </c>
      <c r="B868" s="4">
        <v>410018</v>
      </c>
      <c r="C868" s="4" t="str">
        <v/>
      </c>
      <c r="D868" s="4" t="str">
        <v/>
      </c>
      <c r="E868" s="4" t="str">
        <v/>
      </c>
      <c r="F868" t="str">
        <v/>
      </c>
      <c r="G868" t="str">
        <v/>
      </c>
      <c r="H868" t="str">
        <v/>
      </c>
      <c r="I868" s="273"/>
      <c r="J868" s="273"/>
      <c r="K868" s="273"/>
      <c r="L868" s="273"/>
    </row>
    <row r="869" spans="1:12" x14ac:dyDescent="0.25">
      <c r="A869" s="4" t="str">
        <v>41</v>
      </c>
      <c r="B869" s="4">
        <v>410019</v>
      </c>
      <c r="C869" s="4" t="str">
        <v/>
      </c>
      <c r="D869" s="4" t="str">
        <v/>
      </c>
      <c r="E869" s="4" t="str">
        <v/>
      </c>
      <c r="F869" t="str">
        <v/>
      </c>
      <c r="G869" t="str">
        <v/>
      </c>
      <c r="H869" t="str">
        <v/>
      </c>
      <c r="I869" s="273"/>
      <c r="J869" s="273"/>
      <c r="K869" s="273"/>
      <c r="L869" s="273"/>
    </row>
    <row r="870" spans="1:12" x14ac:dyDescent="0.25">
      <c r="A870" s="4" t="str">
        <v>41</v>
      </c>
      <c r="B870" s="4">
        <v>410020</v>
      </c>
      <c r="C870" s="4" t="str">
        <v/>
      </c>
      <c r="D870" s="4" t="str">
        <v/>
      </c>
      <c r="E870" s="4" t="str">
        <v/>
      </c>
      <c r="F870" t="str">
        <v/>
      </c>
      <c r="G870" t="str">
        <v/>
      </c>
      <c r="H870" t="str">
        <v/>
      </c>
      <c r="I870" s="273"/>
      <c r="J870" s="273"/>
      <c r="K870" s="273"/>
      <c r="L870" s="273"/>
    </row>
    <row r="871" spans="1:12" x14ac:dyDescent="0.25">
      <c r="A871" s="4" t="str">
        <v>42</v>
      </c>
      <c r="B871" s="4">
        <v>420001</v>
      </c>
      <c r="C871" s="4" t="str">
        <v/>
      </c>
      <c r="D871" s="4" t="str">
        <v/>
      </c>
      <c r="E871" s="4" t="str">
        <v/>
      </c>
      <c r="F871" t="str">
        <v/>
      </c>
      <c r="G871" t="str">
        <v/>
      </c>
      <c r="H871" t="str">
        <v/>
      </c>
      <c r="I871" s="273"/>
      <c r="J871" s="273"/>
      <c r="K871" s="273"/>
      <c r="L871" s="273"/>
    </row>
    <row r="872" spans="1:12" x14ac:dyDescent="0.25">
      <c r="A872" s="4" t="str">
        <v>42</v>
      </c>
      <c r="B872" s="4">
        <v>420002</v>
      </c>
      <c r="C872" s="4" t="str">
        <v/>
      </c>
      <c r="D872" s="4" t="str">
        <v/>
      </c>
      <c r="E872" s="4" t="str">
        <v/>
      </c>
      <c r="F872" t="str">
        <v/>
      </c>
      <c r="G872" t="str">
        <v/>
      </c>
      <c r="H872" t="str">
        <v/>
      </c>
      <c r="I872" s="273"/>
      <c r="J872" s="273"/>
      <c r="K872" s="273"/>
      <c r="L872" s="273"/>
    </row>
    <row r="873" spans="1:12" x14ac:dyDescent="0.25">
      <c r="A873" s="4" t="str">
        <v>42</v>
      </c>
      <c r="B873" s="4">
        <v>420003</v>
      </c>
      <c r="C873" s="4" t="str">
        <v/>
      </c>
      <c r="D873" s="4" t="str">
        <v/>
      </c>
      <c r="E873" s="4" t="str">
        <v/>
      </c>
      <c r="F873" t="str">
        <v/>
      </c>
      <c r="G873" t="str">
        <v/>
      </c>
      <c r="H873" t="str">
        <v/>
      </c>
      <c r="I873" s="273"/>
      <c r="J873" s="273"/>
      <c r="K873" s="273"/>
      <c r="L873" s="273"/>
    </row>
    <row r="874" spans="1:12" x14ac:dyDescent="0.25">
      <c r="A874" s="4" t="str">
        <v>42</v>
      </c>
      <c r="B874" s="4">
        <v>420004</v>
      </c>
      <c r="C874" s="4" t="str">
        <v/>
      </c>
      <c r="D874" s="4" t="str">
        <v/>
      </c>
      <c r="E874" s="4" t="str">
        <v/>
      </c>
      <c r="F874" t="str">
        <v/>
      </c>
      <c r="G874" t="str">
        <v/>
      </c>
      <c r="H874" t="str">
        <v/>
      </c>
      <c r="I874" s="273"/>
      <c r="J874" s="273"/>
      <c r="K874" s="273"/>
      <c r="L874" s="273"/>
    </row>
    <row r="875" spans="1:12" x14ac:dyDescent="0.25">
      <c r="A875" s="4" t="str">
        <v>42</v>
      </c>
      <c r="B875" s="4">
        <v>420005</v>
      </c>
      <c r="C875" s="4" t="str">
        <v/>
      </c>
      <c r="D875" s="4" t="str">
        <v/>
      </c>
      <c r="E875" s="4" t="str">
        <v/>
      </c>
      <c r="F875" t="str">
        <v/>
      </c>
      <c r="G875" t="str">
        <v/>
      </c>
      <c r="H875" t="str">
        <v/>
      </c>
      <c r="I875" s="273"/>
      <c r="J875" s="273"/>
      <c r="K875" s="273"/>
      <c r="L875" s="273"/>
    </row>
    <row r="876" spans="1:12" x14ac:dyDescent="0.25">
      <c r="A876" s="4" t="str">
        <v>42</v>
      </c>
      <c r="B876" s="4">
        <v>420006</v>
      </c>
      <c r="C876" s="4" t="str">
        <v/>
      </c>
      <c r="D876" s="4" t="str">
        <v/>
      </c>
      <c r="E876" s="4" t="str">
        <v/>
      </c>
      <c r="F876" t="str">
        <v/>
      </c>
      <c r="G876" t="str">
        <v/>
      </c>
      <c r="H876" t="str">
        <v/>
      </c>
      <c r="I876" s="273"/>
      <c r="J876" s="273"/>
      <c r="K876" s="273"/>
      <c r="L876" s="273"/>
    </row>
    <row r="877" spans="1:12" x14ac:dyDescent="0.25">
      <c r="A877" t="str">
        <v>42</v>
      </c>
      <c r="B877">
        <v>420007</v>
      </c>
      <c r="C877" t="str">
        <v/>
      </c>
      <c r="D877" t="str">
        <v/>
      </c>
      <c r="E877" t="str">
        <v/>
      </c>
      <c r="F877" t="str">
        <v/>
      </c>
      <c r="G877" t="str">
        <v/>
      </c>
      <c r="H877" t="str">
        <v/>
      </c>
      <c r="I877" s="273"/>
      <c r="J877" s="273"/>
      <c r="K877" s="273"/>
      <c r="L877" s="273"/>
    </row>
    <row r="878" spans="1:12" x14ac:dyDescent="0.25">
      <c r="A878" s="4" t="str">
        <v>42</v>
      </c>
      <c r="B878" s="4">
        <v>420008</v>
      </c>
      <c r="C878" s="4" t="str">
        <v/>
      </c>
      <c r="D878" s="4" t="str">
        <v/>
      </c>
      <c r="E878" s="4" t="str">
        <v/>
      </c>
      <c r="F878" t="str">
        <v/>
      </c>
      <c r="G878" t="str">
        <v/>
      </c>
      <c r="H878" t="str">
        <v/>
      </c>
      <c r="I878" s="273"/>
      <c r="J878" s="273"/>
      <c r="K878" s="273"/>
      <c r="L878" s="273"/>
    </row>
    <row r="879" spans="1:12" x14ac:dyDescent="0.25">
      <c r="A879" s="4" t="str">
        <v>42</v>
      </c>
      <c r="B879" s="4">
        <v>420009</v>
      </c>
      <c r="C879" s="4" t="str">
        <v/>
      </c>
      <c r="D879" s="4" t="str">
        <v/>
      </c>
      <c r="E879" s="4" t="str">
        <v/>
      </c>
      <c r="F879" t="str">
        <v/>
      </c>
      <c r="G879" t="str">
        <v/>
      </c>
      <c r="H879" t="str">
        <v/>
      </c>
      <c r="I879" s="273"/>
      <c r="J879" s="273"/>
      <c r="K879" s="273"/>
      <c r="L879" s="273"/>
    </row>
    <row r="880" spans="1:12" x14ac:dyDescent="0.25">
      <c r="A880" s="4" t="str">
        <v>42</v>
      </c>
      <c r="B880" s="4">
        <v>420010</v>
      </c>
      <c r="C880" s="4" t="str">
        <v/>
      </c>
      <c r="D880" s="4" t="str">
        <v/>
      </c>
      <c r="E880" s="4" t="str">
        <v/>
      </c>
      <c r="F880" t="str">
        <v/>
      </c>
      <c r="G880" t="str">
        <v/>
      </c>
      <c r="H880" t="str">
        <v/>
      </c>
      <c r="I880" s="273"/>
      <c r="J880" s="273"/>
      <c r="K880" s="273"/>
      <c r="L880" s="273"/>
    </row>
    <row r="881" spans="1:12" x14ac:dyDescent="0.25">
      <c r="A881" s="4" t="str">
        <v>42</v>
      </c>
      <c r="B881" s="4">
        <v>420011</v>
      </c>
      <c r="C881" s="4" t="str">
        <v/>
      </c>
      <c r="D881" s="4" t="str">
        <v/>
      </c>
      <c r="E881" s="4" t="str">
        <v/>
      </c>
      <c r="F881" t="str">
        <v/>
      </c>
      <c r="G881" t="str">
        <v/>
      </c>
      <c r="H881" t="str">
        <v/>
      </c>
      <c r="I881" s="273"/>
      <c r="J881" s="273"/>
      <c r="K881" s="273"/>
      <c r="L881" s="273"/>
    </row>
    <row r="882" spans="1:12" x14ac:dyDescent="0.25">
      <c r="A882" s="4" t="str">
        <v>42</v>
      </c>
      <c r="B882" s="4">
        <v>420012</v>
      </c>
      <c r="C882" s="4" t="str">
        <v/>
      </c>
      <c r="D882" s="4" t="str">
        <v/>
      </c>
      <c r="E882" s="4" t="str">
        <v/>
      </c>
      <c r="F882" t="str">
        <v/>
      </c>
      <c r="G882" t="str">
        <v/>
      </c>
      <c r="H882" t="str">
        <v/>
      </c>
      <c r="I882" s="273"/>
      <c r="J882" s="273"/>
      <c r="K882" s="273"/>
      <c r="L882" s="273"/>
    </row>
    <row r="883" spans="1:12" x14ac:dyDescent="0.25">
      <c r="A883" s="4" t="str">
        <v>42</v>
      </c>
      <c r="B883" s="4">
        <v>420013</v>
      </c>
      <c r="C883" s="4" t="str">
        <v/>
      </c>
      <c r="D883" s="4" t="str">
        <v/>
      </c>
      <c r="E883" s="4" t="str">
        <v/>
      </c>
      <c r="F883" t="str">
        <v/>
      </c>
      <c r="G883" t="str">
        <v/>
      </c>
      <c r="H883" t="str">
        <v/>
      </c>
      <c r="I883" s="273"/>
      <c r="J883" s="273"/>
      <c r="K883" s="273"/>
      <c r="L883" s="273"/>
    </row>
    <row r="884" spans="1:12" x14ac:dyDescent="0.25">
      <c r="A884" s="4" t="str">
        <v>42</v>
      </c>
      <c r="B884" s="4">
        <v>420014</v>
      </c>
      <c r="C884" s="4" t="str">
        <v/>
      </c>
      <c r="D884" s="4" t="str">
        <v/>
      </c>
      <c r="E884" s="4" t="str">
        <v/>
      </c>
      <c r="F884" t="str">
        <v/>
      </c>
      <c r="G884" t="str">
        <v/>
      </c>
      <c r="H884" t="str">
        <v/>
      </c>
      <c r="I884" s="273"/>
      <c r="J884" s="273"/>
      <c r="K884" s="273"/>
      <c r="L884" s="273"/>
    </row>
    <row r="885" spans="1:12" x14ac:dyDescent="0.25">
      <c r="A885" s="4" t="str">
        <v>42</v>
      </c>
      <c r="B885" s="4">
        <v>420015</v>
      </c>
      <c r="C885" s="4" t="str">
        <v/>
      </c>
      <c r="D885" s="4" t="str">
        <v/>
      </c>
      <c r="E885" s="4" t="str">
        <v/>
      </c>
      <c r="F885" t="str">
        <v/>
      </c>
      <c r="G885" t="str">
        <v/>
      </c>
      <c r="H885" t="str">
        <v/>
      </c>
      <c r="I885" s="273"/>
      <c r="J885" s="273"/>
      <c r="K885" s="273"/>
      <c r="L885" s="273"/>
    </row>
    <row r="886" spans="1:12" x14ac:dyDescent="0.25">
      <c r="A886" s="4" t="str">
        <v>42</v>
      </c>
      <c r="B886" s="4">
        <v>420016</v>
      </c>
      <c r="C886" s="4" t="str">
        <v/>
      </c>
      <c r="D886" s="4" t="str">
        <v/>
      </c>
      <c r="E886" s="4" t="str">
        <v/>
      </c>
      <c r="F886" t="str">
        <v/>
      </c>
      <c r="G886" t="str">
        <v/>
      </c>
      <c r="H886" t="str">
        <v/>
      </c>
      <c r="I886" s="273"/>
      <c r="J886" s="273"/>
      <c r="K886" s="273"/>
      <c r="L886" s="273"/>
    </row>
    <row r="887" spans="1:12" x14ac:dyDescent="0.25">
      <c r="A887" s="4" t="str">
        <v>42</v>
      </c>
      <c r="B887" s="4">
        <v>420017</v>
      </c>
      <c r="C887" s="4" t="str">
        <v/>
      </c>
      <c r="D887" s="4" t="str">
        <v/>
      </c>
      <c r="E887" s="4" t="str">
        <v/>
      </c>
      <c r="F887" t="str">
        <v/>
      </c>
      <c r="G887" t="str">
        <v/>
      </c>
      <c r="H887" t="str">
        <v/>
      </c>
      <c r="I887" s="273"/>
      <c r="J887" s="273"/>
      <c r="K887" s="273"/>
      <c r="L887" s="273"/>
    </row>
    <row r="888" spans="1:12" x14ac:dyDescent="0.25">
      <c r="A888" s="4" t="str">
        <v>42</v>
      </c>
      <c r="B888" s="4">
        <v>420018</v>
      </c>
      <c r="C888" s="4" t="str">
        <v/>
      </c>
      <c r="D888" s="4" t="str">
        <v/>
      </c>
      <c r="E888" s="4" t="str">
        <v/>
      </c>
      <c r="F888" t="str">
        <v/>
      </c>
      <c r="G888" t="str">
        <v/>
      </c>
      <c r="H888" t="str">
        <v/>
      </c>
      <c r="I888" s="273"/>
      <c r="J888" s="273"/>
      <c r="K888" s="273"/>
      <c r="L888" s="273"/>
    </row>
    <row r="889" spans="1:12" x14ac:dyDescent="0.25">
      <c r="A889" s="4" t="str">
        <v>42</v>
      </c>
      <c r="B889" s="4">
        <v>420019</v>
      </c>
      <c r="C889" s="4" t="str">
        <v/>
      </c>
      <c r="D889" s="4" t="str">
        <v/>
      </c>
      <c r="E889" s="4" t="str">
        <v/>
      </c>
      <c r="F889" t="str">
        <v/>
      </c>
      <c r="G889" t="str">
        <v/>
      </c>
      <c r="H889" t="str">
        <v/>
      </c>
      <c r="I889" s="273"/>
      <c r="J889" s="273"/>
      <c r="K889" s="273"/>
      <c r="L889" s="273"/>
    </row>
    <row r="890" spans="1:12" x14ac:dyDescent="0.25">
      <c r="A890" s="4" t="str">
        <v>42</v>
      </c>
      <c r="B890" s="4">
        <v>420020</v>
      </c>
      <c r="C890" s="4" t="str">
        <v/>
      </c>
      <c r="D890" s="4" t="str">
        <v/>
      </c>
      <c r="E890" s="4" t="str">
        <v/>
      </c>
      <c r="F890" t="str">
        <v/>
      </c>
      <c r="G890" t="str">
        <v/>
      </c>
      <c r="H890" t="str">
        <v/>
      </c>
      <c r="I890" s="273"/>
      <c r="J890" s="273"/>
      <c r="K890" s="273"/>
      <c r="L890" s="273"/>
    </row>
    <row r="891" spans="1:12" x14ac:dyDescent="0.25">
      <c r="A891" s="4" t="str">
        <v>43</v>
      </c>
      <c r="B891" s="4">
        <v>430001</v>
      </c>
      <c r="C891" s="4" t="str">
        <v/>
      </c>
      <c r="D891" s="4" t="str">
        <v/>
      </c>
      <c r="E891" s="4" t="str">
        <v/>
      </c>
      <c r="F891" t="str">
        <v/>
      </c>
      <c r="G891" t="str">
        <v/>
      </c>
      <c r="H891" t="str">
        <v/>
      </c>
      <c r="I891" s="273"/>
      <c r="J891" s="273"/>
      <c r="K891" s="273"/>
      <c r="L891" s="273"/>
    </row>
    <row r="892" spans="1:12" x14ac:dyDescent="0.25">
      <c r="A892" s="4" t="str">
        <v>43</v>
      </c>
      <c r="B892" s="4">
        <v>430002</v>
      </c>
      <c r="C892" s="4" t="str">
        <v/>
      </c>
      <c r="D892" s="4" t="str">
        <v/>
      </c>
      <c r="E892" s="4" t="str">
        <v/>
      </c>
      <c r="F892" t="str">
        <v/>
      </c>
      <c r="G892" t="str">
        <v/>
      </c>
      <c r="H892" t="str">
        <v/>
      </c>
      <c r="I892" s="273"/>
      <c r="J892" s="273"/>
      <c r="K892" s="273"/>
      <c r="L892" s="273"/>
    </row>
    <row r="893" spans="1:12" x14ac:dyDescent="0.25">
      <c r="A893" s="4" t="str">
        <v>43</v>
      </c>
      <c r="B893" s="4">
        <v>430003</v>
      </c>
      <c r="C893" s="4" t="str">
        <v/>
      </c>
      <c r="D893" s="4" t="str">
        <v/>
      </c>
      <c r="E893" s="4" t="str">
        <v/>
      </c>
      <c r="F893" t="str">
        <v/>
      </c>
      <c r="G893" t="str">
        <v/>
      </c>
      <c r="H893" t="str">
        <v/>
      </c>
      <c r="I893" s="273"/>
      <c r="J893" s="273"/>
      <c r="K893" s="273"/>
      <c r="L893" s="273"/>
    </row>
    <row r="894" spans="1:12" x14ac:dyDescent="0.25">
      <c r="A894" s="4" t="str">
        <v>43</v>
      </c>
      <c r="B894" s="4">
        <v>430004</v>
      </c>
      <c r="C894" s="4" t="str">
        <v/>
      </c>
      <c r="D894" s="4" t="str">
        <v/>
      </c>
      <c r="E894" s="4" t="str">
        <v/>
      </c>
      <c r="F894" t="str">
        <v/>
      </c>
      <c r="G894" t="str">
        <v/>
      </c>
      <c r="H894" t="str">
        <v/>
      </c>
      <c r="I894" s="273"/>
      <c r="J894" s="273"/>
      <c r="K894" s="273"/>
      <c r="L894" s="273"/>
    </row>
    <row r="895" spans="1:12" x14ac:dyDescent="0.25">
      <c r="A895" s="4" t="str">
        <v>43</v>
      </c>
      <c r="B895" s="4">
        <v>430005</v>
      </c>
      <c r="C895" s="4" t="str">
        <v/>
      </c>
      <c r="D895" s="4" t="str">
        <v/>
      </c>
      <c r="E895" s="4" t="str">
        <v/>
      </c>
      <c r="F895" t="str">
        <v/>
      </c>
      <c r="G895" t="str">
        <v/>
      </c>
      <c r="H895" t="str">
        <v/>
      </c>
      <c r="I895" s="273"/>
      <c r="J895" s="273"/>
      <c r="K895" s="273"/>
      <c r="L895" s="273"/>
    </row>
    <row r="896" spans="1:12" x14ac:dyDescent="0.25">
      <c r="A896" s="4" t="str">
        <v>43</v>
      </c>
      <c r="B896" s="4">
        <v>430006</v>
      </c>
      <c r="C896" s="4" t="str">
        <v/>
      </c>
      <c r="D896" s="4" t="str">
        <v/>
      </c>
      <c r="E896" s="4" t="str">
        <v/>
      </c>
      <c r="F896" t="str">
        <v/>
      </c>
      <c r="G896" t="str">
        <v/>
      </c>
      <c r="H896" t="str">
        <v/>
      </c>
      <c r="I896" s="273"/>
      <c r="J896" s="273"/>
      <c r="K896" s="273"/>
      <c r="L896" s="273"/>
    </row>
    <row r="897" spans="1:12" x14ac:dyDescent="0.25">
      <c r="A897" s="4" t="str">
        <v>43</v>
      </c>
      <c r="B897" s="4">
        <v>430007</v>
      </c>
      <c r="C897" s="4" t="str">
        <v/>
      </c>
      <c r="D897" s="4" t="str">
        <v/>
      </c>
      <c r="E897" s="4" t="str">
        <v/>
      </c>
      <c r="F897" t="str">
        <v/>
      </c>
      <c r="G897" t="str">
        <v/>
      </c>
      <c r="H897" t="str">
        <v/>
      </c>
      <c r="I897" s="273"/>
      <c r="J897" s="273"/>
      <c r="K897" s="273"/>
      <c r="L897" s="273"/>
    </row>
    <row r="898" spans="1:12" x14ac:dyDescent="0.25">
      <c r="A898" s="4" t="str">
        <v>43</v>
      </c>
      <c r="B898" s="4">
        <v>430008</v>
      </c>
      <c r="C898" s="4" t="str">
        <v/>
      </c>
      <c r="D898" s="4" t="str">
        <v/>
      </c>
      <c r="E898" s="4" t="str">
        <v/>
      </c>
      <c r="F898" t="str">
        <v/>
      </c>
      <c r="G898" t="str">
        <v/>
      </c>
      <c r="H898" t="str">
        <v/>
      </c>
      <c r="I898" s="273"/>
      <c r="J898" s="273"/>
      <c r="K898" s="273"/>
      <c r="L898" s="273"/>
    </row>
    <row r="899" spans="1:12" x14ac:dyDescent="0.25">
      <c r="A899" s="4" t="str">
        <v>43</v>
      </c>
      <c r="B899" s="4">
        <v>430009</v>
      </c>
      <c r="C899" s="4" t="str">
        <v/>
      </c>
      <c r="D899" s="4" t="str">
        <v/>
      </c>
      <c r="E899" s="4" t="str">
        <v/>
      </c>
      <c r="F899" t="str">
        <v/>
      </c>
      <c r="G899" t="str">
        <v/>
      </c>
      <c r="H899" t="str">
        <v/>
      </c>
      <c r="I899" s="273"/>
      <c r="J899" s="273"/>
      <c r="K899" s="273"/>
      <c r="L899" s="273"/>
    </row>
    <row r="900" spans="1:12" x14ac:dyDescent="0.25">
      <c r="A900" t="str">
        <v>43</v>
      </c>
      <c r="B900">
        <v>430010</v>
      </c>
      <c r="C900" t="str">
        <v/>
      </c>
      <c r="D900" t="str">
        <v/>
      </c>
      <c r="E900" t="str">
        <v/>
      </c>
      <c r="F900" t="str">
        <v/>
      </c>
      <c r="G900" t="str">
        <v/>
      </c>
      <c r="H900" t="str">
        <v/>
      </c>
      <c r="I900" s="273"/>
      <c r="J900" s="273"/>
      <c r="K900" s="273"/>
      <c r="L900" s="273"/>
    </row>
    <row r="901" spans="1:12" x14ac:dyDescent="0.25">
      <c r="A901" s="4" t="str">
        <v>43</v>
      </c>
      <c r="B901" s="4">
        <v>430011</v>
      </c>
      <c r="C901" s="4" t="str">
        <v/>
      </c>
      <c r="D901" s="4" t="str">
        <v/>
      </c>
      <c r="E901" s="4" t="str">
        <v/>
      </c>
      <c r="F901" t="str">
        <v/>
      </c>
      <c r="G901" t="str">
        <v/>
      </c>
      <c r="H901" t="str">
        <v/>
      </c>
      <c r="I901" s="273"/>
      <c r="J901" s="273"/>
      <c r="K901" s="273"/>
      <c r="L901" s="273"/>
    </row>
    <row r="902" spans="1:12" x14ac:dyDescent="0.25">
      <c r="A902" s="4" t="str">
        <v>43</v>
      </c>
      <c r="B902" s="4">
        <v>430012</v>
      </c>
      <c r="C902" s="4" t="str">
        <v/>
      </c>
      <c r="D902" s="4" t="str">
        <v/>
      </c>
      <c r="E902" s="4" t="str">
        <v/>
      </c>
      <c r="F902" t="str">
        <v/>
      </c>
      <c r="G902" t="str">
        <v/>
      </c>
      <c r="H902" t="str">
        <v/>
      </c>
      <c r="I902" s="273"/>
      <c r="J902" s="273"/>
      <c r="K902" s="273"/>
      <c r="L902" s="273"/>
    </row>
    <row r="903" spans="1:12" x14ac:dyDescent="0.25">
      <c r="A903" s="4" t="str">
        <v>43</v>
      </c>
      <c r="B903" s="4">
        <v>430013</v>
      </c>
      <c r="C903" s="4" t="str">
        <v/>
      </c>
      <c r="D903" s="4" t="str">
        <v/>
      </c>
      <c r="E903" s="4" t="str">
        <v/>
      </c>
      <c r="F903" t="str">
        <v/>
      </c>
      <c r="G903" t="str">
        <v/>
      </c>
      <c r="H903" t="str">
        <v/>
      </c>
      <c r="I903" s="273"/>
      <c r="J903" s="273"/>
      <c r="K903" s="273"/>
      <c r="L903" s="273"/>
    </row>
    <row r="904" spans="1:12" x14ac:dyDescent="0.25">
      <c r="A904" s="4" t="str">
        <v>43</v>
      </c>
      <c r="B904" s="4">
        <v>430014</v>
      </c>
      <c r="C904" s="4" t="str">
        <v/>
      </c>
      <c r="D904" s="4" t="str">
        <v/>
      </c>
      <c r="E904" s="4" t="str">
        <v/>
      </c>
      <c r="F904" t="str">
        <v/>
      </c>
      <c r="G904" t="str">
        <v/>
      </c>
      <c r="H904" t="str">
        <v/>
      </c>
      <c r="I904" s="273"/>
      <c r="J904" s="273"/>
      <c r="K904" s="273"/>
      <c r="L904" s="273"/>
    </row>
    <row r="905" spans="1:12" x14ac:dyDescent="0.25">
      <c r="A905" s="4" t="str">
        <v>43</v>
      </c>
      <c r="B905" s="4">
        <v>430015</v>
      </c>
      <c r="C905" s="4" t="str">
        <v/>
      </c>
      <c r="D905" s="4" t="str">
        <v/>
      </c>
      <c r="E905" s="4" t="str">
        <v/>
      </c>
      <c r="F905" t="str">
        <v/>
      </c>
      <c r="G905" t="str">
        <v/>
      </c>
      <c r="H905" t="str">
        <v/>
      </c>
      <c r="I905" s="273"/>
      <c r="J905" s="273"/>
      <c r="K905" s="273"/>
      <c r="L905" s="273"/>
    </row>
    <row r="906" spans="1:12" x14ac:dyDescent="0.25">
      <c r="A906" s="4" t="str">
        <v>43</v>
      </c>
      <c r="B906" s="4">
        <v>430016</v>
      </c>
      <c r="C906" s="4" t="str">
        <v/>
      </c>
      <c r="D906" s="4" t="str">
        <v/>
      </c>
      <c r="E906" s="4" t="str">
        <v/>
      </c>
      <c r="F906" t="str">
        <v/>
      </c>
      <c r="G906" t="str">
        <v/>
      </c>
      <c r="H906" t="str">
        <v/>
      </c>
      <c r="I906" s="273"/>
      <c r="J906" s="273"/>
      <c r="K906" s="273"/>
      <c r="L906" s="273"/>
    </row>
    <row r="907" spans="1:12" x14ac:dyDescent="0.25">
      <c r="A907" s="4" t="str">
        <v>43</v>
      </c>
      <c r="B907" s="4">
        <v>430017</v>
      </c>
      <c r="C907" s="4" t="str">
        <v/>
      </c>
      <c r="D907" s="4" t="str">
        <v/>
      </c>
      <c r="E907" s="4" t="str">
        <v/>
      </c>
      <c r="F907" t="str">
        <v/>
      </c>
      <c r="G907" t="str">
        <v/>
      </c>
      <c r="H907" t="str">
        <v/>
      </c>
      <c r="I907" s="273"/>
      <c r="J907" s="273"/>
      <c r="K907" s="273"/>
      <c r="L907" s="273"/>
    </row>
    <row r="908" spans="1:12" x14ac:dyDescent="0.25">
      <c r="A908" s="4" t="str">
        <v>43</v>
      </c>
      <c r="B908" s="4">
        <v>430018</v>
      </c>
      <c r="C908" s="4" t="str">
        <v/>
      </c>
      <c r="D908" s="4" t="str">
        <v/>
      </c>
      <c r="E908" s="4" t="str">
        <v/>
      </c>
      <c r="F908" t="str">
        <v/>
      </c>
      <c r="G908" t="str">
        <v/>
      </c>
      <c r="H908" t="str">
        <v/>
      </c>
      <c r="I908" s="273"/>
      <c r="J908" s="273"/>
      <c r="K908" s="273"/>
      <c r="L908" s="273"/>
    </row>
    <row r="909" spans="1:12" x14ac:dyDescent="0.25">
      <c r="A909" s="4" t="str">
        <v>43</v>
      </c>
      <c r="B909" s="4">
        <v>430019</v>
      </c>
      <c r="C909" s="4" t="str">
        <v/>
      </c>
      <c r="D909" s="4" t="str">
        <v/>
      </c>
      <c r="E909" s="4" t="str">
        <v/>
      </c>
      <c r="F909" t="str">
        <v/>
      </c>
      <c r="G909" t="str">
        <v/>
      </c>
      <c r="H909" t="str">
        <v/>
      </c>
      <c r="I909" s="273"/>
      <c r="J909" s="273"/>
      <c r="K909" s="273"/>
      <c r="L909" s="273"/>
    </row>
    <row r="910" spans="1:12" x14ac:dyDescent="0.25">
      <c r="A910" s="4" t="str">
        <v>43</v>
      </c>
      <c r="B910" s="4">
        <v>430020</v>
      </c>
      <c r="C910" s="4" t="str">
        <v/>
      </c>
      <c r="D910" s="4" t="str">
        <v/>
      </c>
      <c r="E910" s="4" t="str">
        <v/>
      </c>
      <c r="F910" t="str">
        <v/>
      </c>
      <c r="G910" t="str">
        <v/>
      </c>
      <c r="H910" t="str">
        <v/>
      </c>
      <c r="I910" s="273"/>
      <c r="J910" s="273"/>
      <c r="K910" s="273"/>
      <c r="L910" s="273"/>
    </row>
    <row r="911" spans="1:12" x14ac:dyDescent="0.25">
      <c r="A911" s="4" t="str">
        <v>44</v>
      </c>
      <c r="B911" s="4">
        <v>440001</v>
      </c>
      <c r="C911" s="4" t="str">
        <v/>
      </c>
      <c r="D911" s="4" t="str">
        <v/>
      </c>
      <c r="E911" s="4" t="str">
        <v/>
      </c>
      <c r="F911" t="str">
        <v/>
      </c>
      <c r="G911" t="str">
        <v/>
      </c>
      <c r="H911" t="str">
        <v/>
      </c>
      <c r="I911" s="273"/>
      <c r="J911" s="273"/>
      <c r="K911" s="273"/>
      <c r="L911" s="273"/>
    </row>
    <row r="912" spans="1:12" x14ac:dyDescent="0.25">
      <c r="A912" s="4" t="str">
        <v>44</v>
      </c>
      <c r="B912" s="4">
        <v>440002</v>
      </c>
      <c r="C912" s="4" t="str">
        <v/>
      </c>
      <c r="D912" s="4" t="str">
        <v/>
      </c>
      <c r="E912" s="4" t="str">
        <v/>
      </c>
      <c r="F912" t="str">
        <v/>
      </c>
      <c r="G912" t="str">
        <v/>
      </c>
      <c r="H912" t="str">
        <v/>
      </c>
      <c r="I912" s="273"/>
      <c r="J912" s="273"/>
      <c r="K912" s="273"/>
      <c r="L912" s="273"/>
    </row>
    <row r="913" spans="1:12" x14ac:dyDescent="0.25">
      <c r="A913" s="4" t="str">
        <v>44</v>
      </c>
      <c r="B913" s="4">
        <v>440003</v>
      </c>
      <c r="C913" s="4" t="str">
        <v/>
      </c>
      <c r="D913" s="4" t="str">
        <v/>
      </c>
      <c r="E913" s="4" t="str">
        <v/>
      </c>
      <c r="F913" t="str">
        <v/>
      </c>
      <c r="G913" t="str">
        <v/>
      </c>
      <c r="H913" t="str">
        <v/>
      </c>
      <c r="I913" s="273"/>
      <c r="J913" s="273"/>
      <c r="K913" s="273"/>
      <c r="L913" s="273"/>
    </row>
    <row r="914" spans="1:12" x14ac:dyDescent="0.25">
      <c r="A914" s="4" t="str">
        <v>44</v>
      </c>
      <c r="B914" s="4">
        <v>440004</v>
      </c>
      <c r="C914" s="4" t="str">
        <v/>
      </c>
      <c r="D914" s="4" t="str">
        <v/>
      </c>
      <c r="E914" s="4" t="str">
        <v/>
      </c>
      <c r="F914" t="str">
        <v/>
      </c>
      <c r="G914" t="str">
        <v/>
      </c>
      <c r="H914" t="str">
        <v/>
      </c>
      <c r="I914" s="273"/>
      <c r="J914" s="273"/>
      <c r="K914" s="273"/>
      <c r="L914" s="273"/>
    </row>
    <row r="915" spans="1:12" x14ac:dyDescent="0.25">
      <c r="A915" s="4" t="str">
        <v>44</v>
      </c>
      <c r="B915" s="4">
        <v>440005</v>
      </c>
      <c r="C915" s="4" t="str">
        <v/>
      </c>
      <c r="D915" s="4" t="str">
        <v/>
      </c>
      <c r="E915" s="4" t="str">
        <v/>
      </c>
      <c r="F915" t="str">
        <v/>
      </c>
      <c r="G915" t="str">
        <v/>
      </c>
      <c r="H915" t="str">
        <v/>
      </c>
      <c r="I915" s="273"/>
      <c r="J915" s="273"/>
      <c r="K915" s="273"/>
      <c r="L915" s="273"/>
    </row>
    <row r="916" spans="1:12" x14ac:dyDescent="0.25">
      <c r="A916" s="4" t="str">
        <v>44</v>
      </c>
      <c r="B916" s="4">
        <v>440006</v>
      </c>
      <c r="C916" s="4" t="str">
        <v/>
      </c>
      <c r="D916" s="4" t="str">
        <v/>
      </c>
      <c r="E916" s="4" t="str">
        <v/>
      </c>
      <c r="F916" t="str">
        <v/>
      </c>
      <c r="G916" t="str">
        <v/>
      </c>
      <c r="H916" t="str">
        <v/>
      </c>
      <c r="I916" s="273"/>
      <c r="J916" s="273"/>
      <c r="K916" s="273"/>
      <c r="L916" s="273"/>
    </row>
    <row r="917" spans="1:12" x14ac:dyDescent="0.25">
      <c r="A917" s="4" t="str">
        <v>44</v>
      </c>
      <c r="B917" s="4">
        <v>440007</v>
      </c>
      <c r="C917" s="4" t="str">
        <v/>
      </c>
      <c r="D917" s="4" t="str">
        <v/>
      </c>
      <c r="E917" s="4" t="str">
        <v/>
      </c>
      <c r="F917" t="str">
        <v/>
      </c>
      <c r="G917" t="str">
        <v/>
      </c>
      <c r="H917" t="str">
        <v/>
      </c>
      <c r="I917" s="273"/>
      <c r="J917" s="273"/>
      <c r="K917" s="273"/>
      <c r="L917" s="273"/>
    </row>
    <row r="918" spans="1:12" x14ac:dyDescent="0.25">
      <c r="A918" s="4" t="str">
        <v>44</v>
      </c>
      <c r="B918" s="4">
        <v>440008</v>
      </c>
      <c r="C918" s="4" t="str">
        <v/>
      </c>
      <c r="D918" s="4" t="str">
        <v/>
      </c>
      <c r="E918" s="4" t="str">
        <v/>
      </c>
      <c r="F918" t="str">
        <v/>
      </c>
      <c r="G918" t="str">
        <v/>
      </c>
      <c r="H918" t="str">
        <v/>
      </c>
      <c r="I918" s="273"/>
      <c r="J918" s="273"/>
      <c r="K918" s="273"/>
      <c r="L918" s="273"/>
    </row>
    <row r="919" spans="1:12" x14ac:dyDescent="0.25">
      <c r="A919" s="4" t="str">
        <v>44</v>
      </c>
      <c r="B919" s="4">
        <v>440009</v>
      </c>
      <c r="C919" s="4" t="str">
        <v/>
      </c>
      <c r="D919" s="4" t="str">
        <v/>
      </c>
      <c r="E919" s="4" t="str">
        <v/>
      </c>
      <c r="F919" t="str">
        <v/>
      </c>
      <c r="G919" t="str">
        <v/>
      </c>
      <c r="H919" t="str">
        <v/>
      </c>
      <c r="I919" s="273"/>
      <c r="J919" s="273"/>
      <c r="K919" s="273"/>
      <c r="L919" s="273"/>
    </row>
    <row r="920" spans="1:12" x14ac:dyDescent="0.25">
      <c r="A920" s="4" t="str">
        <v>44</v>
      </c>
      <c r="B920" s="4">
        <v>440010</v>
      </c>
      <c r="C920" s="4" t="str">
        <v/>
      </c>
      <c r="D920" s="4" t="str">
        <v/>
      </c>
      <c r="E920" s="4" t="str">
        <v/>
      </c>
      <c r="F920" t="str">
        <v/>
      </c>
      <c r="G920" t="str">
        <v/>
      </c>
      <c r="H920" t="str">
        <v/>
      </c>
      <c r="I920" s="273"/>
      <c r="J920" s="273"/>
      <c r="K920" s="273"/>
      <c r="L920" s="273"/>
    </row>
    <row r="921" spans="1:12" x14ac:dyDescent="0.25">
      <c r="A921" s="4" t="str">
        <v>44</v>
      </c>
      <c r="B921" s="4">
        <v>440011</v>
      </c>
      <c r="C921" s="4" t="str">
        <v/>
      </c>
      <c r="D921" s="4" t="str">
        <v/>
      </c>
      <c r="E921" s="4" t="str">
        <v/>
      </c>
      <c r="F921" t="str">
        <v/>
      </c>
      <c r="G921" t="str">
        <v/>
      </c>
      <c r="H921" t="str">
        <v/>
      </c>
      <c r="I921" s="273"/>
      <c r="J921" s="273"/>
      <c r="K921" s="273"/>
      <c r="L921" s="273"/>
    </row>
    <row r="922" spans="1:12" x14ac:dyDescent="0.25">
      <c r="A922" s="4" t="str">
        <v>44</v>
      </c>
      <c r="B922" s="4">
        <v>440012</v>
      </c>
      <c r="C922" s="4" t="str">
        <v/>
      </c>
      <c r="D922" s="4" t="str">
        <v/>
      </c>
      <c r="E922" s="4" t="str">
        <v/>
      </c>
      <c r="F922" t="str">
        <v/>
      </c>
      <c r="G922" t="str">
        <v/>
      </c>
      <c r="H922" t="str">
        <v/>
      </c>
      <c r="I922" s="273"/>
      <c r="J922" s="273"/>
      <c r="K922" s="273"/>
      <c r="L922" s="273"/>
    </row>
    <row r="923" spans="1:12" x14ac:dyDescent="0.25">
      <c r="A923" t="str">
        <v>44</v>
      </c>
      <c r="B923">
        <v>440013</v>
      </c>
      <c r="C923" t="str">
        <v/>
      </c>
      <c r="D923" t="str">
        <v/>
      </c>
      <c r="E923" t="str">
        <v/>
      </c>
      <c r="F923" t="str">
        <v/>
      </c>
      <c r="G923" t="str">
        <v/>
      </c>
      <c r="H923" t="str">
        <v/>
      </c>
      <c r="I923" s="273"/>
      <c r="J923" s="273"/>
      <c r="K923" s="273"/>
      <c r="L923" s="273"/>
    </row>
    <row r="924" spans="1:12" x14ac:dyDescent="0.25">
      <c r="A924" s="4" t="str">
        <v>44</v>
      </c>
      <c r="B924" s="4">
        <v>440014</v>
      </c>
      <c r="C924" s="4" t="str">
        <v/>
      </c>
      <c r="D924" s="4" t="str">
        <v/>
      </c>
      <c r="E924" s="4" t="str">
        <v/>
      </c>
      <c r="F924" t="str">
        <v/>
      </c>
      <c r="G924" t="str">
        <v/>
      </c>
      <c r="H924" t="str">
        <v/>
      </c>
      <c r="I924" s="273"/>
      <c r="J924" s="273"/>
      <c r="K924" s="273"/>
      <c r="L924" s="273"/>
    </row>
    <row r="925" spans="1:12" x14ac:dyDescent="0.25">
      <c r="A925" s="4" t="str">
        <v>44</v>
      </c>
      <c r="B925" s="4">
        <v>440015</v>
      </c>
      <c r="C925" s="4" t="str">
        <v/>
      </c>
      <c r="D925" s="4" t="str">
        <v/>
      </c>
      <c r="E925" s="4" t="str">
        <v/>
      </c>
      <c r="F925" t="str">
        <v/>
      </c>
      <c r="G925" t="str">
        <v/>
      </c>
      <c r="H925" t="str">
        <v/>
      </c>
      <c r="I925" s="273"/>
      <c r="J925" s="273"/>
      <c r="K925" s="273"/>
      <c r="L925" s="273"/>
    </row>
    <row r="926" spans="1:12" x14ac:dyDescent="0.25">
      <c r="A926" s="4" t="str">
        <v>44</v>
      </c>
      <c r="B926" s="4">
        <v>440016</v>
      </c>
      <c r="C926" s="4" t="str">
        <v/>
      </c>
      <c r="D926" s="4" t="str">
        <v/>
      </c>
      <c r="E926" s="4" t="str">
        <v/>
      </c>
      <c r="F926" t="str">
        <v/>
      </c>
      <c r="G926" t="str">
        <v/>
      </c>
      <c r="H926" t="str">
        <v/>
      </c>
      <c r="I926" s="273"/>
      <c r="J926" s="273"/>
      <c r="K926" s="273"/>
      <c r="L926" s="273"/>
    </row>
    <row r="927" spans="1:12" x14ac:dyDescent="0.25">
      <c r="A927" s="4" t="str">
        <v>44</v>
      </c>
      <c r="B927" s="4">
        <v>440017</v>
      </c>
      <c r="C927" s="4" t="str">
        <v/>
      </c>
      <c r="D927" s="4" t="str">
        <v/>
      </c>
      <c r="E927" s="4" t="str">
        <v/>
      </c>
      <c r="F927" t="str">
        <v/>
      </c>
      <c r="G927" t="str">
        <v/>
      </c>
      <c r="H927" t="str">
        <v/>
      </c>
      <c r="I927" s="273"/>
      <c r="J927" s="273"/>
      <c r="K927" s="273"/>
      <c r="L927" s="273"/>
    </row>
    <row r="928" spans="1:12" x14ac:dyDescent="0.25">
      <c r="A928" s="4" t="str">
        <v>44</v>
      </c>
      <c r="B928" s="4">
        <v>440018</v>
      </c>
      <c r="C928" s="4" t="str">
        <v/>
      </c>
      <c r="D928" s="4" t="str">
        <v/>
      </c>
      <c r="E928" s="4" t="str">
        <v/>
      </c>
      <c r="F928" t="str">
        <v/>
      </c>
      <c r="G928" t="str">
        <v/>
      </c>
      <c r="H928" t="str">
        <v/>
      </c>
      <c r="I928" s="273"/>
      <c r="J928" s="273"/>
      <c r="K928" s="273"/>
      <c r="L928" s="273"/>
    </row>
    <row r="929" spans="1:12" x14ac:dyDescent="0.25">
      <c r="A929" s="4" t="str">
        <v>44</v>
      </c>
      <c r="B929" s="4">
        <v>440019</v>
      </c>
      <c r="C929" s="4" t="str">
        <v/>
      </c>
      <c r="D929" s="4" t="str">
        <v/>
      </c>
      <c r="E929" s="4" t="str">
        <v/>
      </c>
      <c r="F929" t="str">
        <v/>
      </c>
      <c r="G929" t="str">
        <v/>
      </c>
      <c r="H929" t="str">
        <v/>
      </c>
      <c r="I929" s="273"/>
      <c r="J929" s="273"/>
      <c r="K929" s="273"/>
      <c r="L929" s="273"/>
    </row>
    <row r="930" spans="1:12" x14ac:dyDescent="0.25">
      <c r="A930" s="4" t="str">
        <v>44</v>
      </c>
      <c r="B930" s="4">
        <v>440020</v>
      </c>
      <c r="C930" s="4" t="str">
        <v/>
      </c>
      <c r="D930" s="4" t="str">
        <v/>
      </c>
      <c r="E930" s="4" t="str">
        <v/>
      </c>
      <c r="F930" t="str">
        <v/>
      </c>
      <c r="G930" t="str">
        <v/>
      </c>
      <c r="H930" t="str">
        <v/>
      </c>
      <c r="I930" s="273"/>
      <c r="J930" s="273"/>
      <c r="K930" s="273"/>
      <c r="L930" s="273"/>
    </row>
    <row r="931" spans="1:12" x14ac:dyDescent="0.25">
      <c r="A931" s="4" t="str">
        <v>45</v>
      </c>
      <c r="B931" s="4">
        <v>450001</v>
      </c>
      <c r="C931" s="4" t="str">
        <v/>
      </c>
      <c r="D931" s="4" t="str">
        <v/>
      </c>
      <c r="E931" s="4" t="str">
        <v/>
      </c>
      <c r="F931" t="str">
        <v/>
      </c>
      <c r="G931" t="str">
        <v/>
      </c>
      <c r="H931" t="str">
        <v/>
      </c>
      <c r="I931" s="273"/>
      <c r="J931" s="273"/>
      <c r="K931" s="273"/>
      <c r="L931" s="273"/>
    </row>
    <row r="932" spans="1:12" x14ac:dyDescent="0.25">
      <c r="A932" s="4" t="str">
        <v>45</v>
      </c>
      <c r="B932" s="4">
        <v>450002</v>
      </c>
      <c r="C932" s="4" t="str">
        <v/>
      </c>
      <c r="D932" s="4" t="str">
        <v/>
      </c>
      <c r="E932" s="4" t="str">
        <v/>
      </c>
      <c r="F932" t="str">
        <v/>
      </c>
      <c r="G932" t="str">
        <v/>
      </c>
      <c r="H932" t="str">
        <v/>
      </c>
      <c r="I932" s="273"/>
      <c r="J932" s="273"/>
      <c r="K932" s="273"/>
      <c r="L932" s="273"/>
    </row>
    <row r="933" spans="1:12" x14ac:dyDescent="0.25">
      <c r="A933" s="4" t="str">
        <v>45</v>
      </c>
      <c r="B933" s="4">
        <v>450003</v>
      </c>
      <c r="C933" s="4" t="str">
        <v/>
      </c>
      <c r="D933" s="4" t="str">
        <v/>
      </c>
      <c r="E933" s="4" t="str">
        <v/>
      </c>
      <c r="F933" t="str">
        <v/>
      </c>
      <c r="G933" t="str">
        <v/>
      </c>
      <c r="H933" t="str">
        <v/>
      </c>
      <c r="I933" s="273"/>
      <c r="J933" s="273"/>
      <c r="K933" s="273"/>
      <c r="L933" s="273"/>
    </row>
    <row r="934" spans="1:12" x14ac:dyDescent="0.25">
      <c r="A934" s="4" t="str">
        <v>45</v>
      </c>
      <c r="B934" s="4">
        <v>450004</v>
      </c>
      <c r="C934" s="4" t="str">
        <v/>
      </c>
      <c r="D934" s="4" t="str">
        <v/>
      </c>
      <c r="E934" s="4" t="str">
        <v/>
      </c>
      <c r="F934" t="str">
        <v/>
      </c>
      <c r="G934" t="str">
        <v/>
      </c>
      <c r="H934" t="str">
        <v/>
      </c>
      <c r="I934" s="273"/>
      <c r="J934" s="273"/>
      <c r="K934" s="273"/>
      <c r="L934" s="273"/>
    </row>
    <row r="935" spans="1:12" x14ac:dyDescent="0.25">
      <c r="A935" s="4" t="str">
        <v>45</v>
      </c>
      <c r="B935" s="4">
        <v>450005</v>
      </c>
      <c r="C935" s="4" t="str">
        <v/>
      </c>
      <c r="D935" s="4" t="str">
        <v/>
      </c>
      <c r="E935" s="4" t="str">
        <v/>
      </c>
      <c r="F935" t="str">
        <v/>
      </c>
      <c r="G935" t="str">
        <v/>
      </c>
      <c r="H935" t="str">
        <v/>
      </c>
      <c r="I935" s="273"/>
      <c r="J935" s="273"/>
      <c r="K935" s="273"/>
      <c r="L935" s="273"/>
    </row>
    <row r="936" spans="1:12" x14ac:dyDescent="0.25">
      <c r="A936" s="4" t="str">
        <v>45</v>
      </c>
      <c r="B936" s="4">
        <v>450006</v>
      </c>
      <c r="C936" s="4" t="str">
        <v/>
      </c>
      <c r="D936" s="4" t="str">
        <v/>
      </c>
      <c r="E936" s="4" t="str">
        <v/>
      </c>
      <c r="F936" t="str">
        <v/>
      </c>
      <c r="G936" t="str">
        <v/>
      </c>
      <c r="H936" t="str">
        <v/>
      </c>
      <c r="I936" s="273"/>
      <c r="J936" s="273"/>
      <c r="K936" s="273"/>
      <c r="L936" s="273"/>
    </row>
    <row r="937" spans="1:12" x14ac:dyDescent="0.25">
      <c r="A937" s="4" t="str">
        <v>45</v>
      </c>
      <c r="B937" s="4">
        <v>450007</v>
      </c>
      <c r="C937" s="4" t="str">
        <v/>
      </c>
      <c r="D937" s="4" t="str">
        <v/>
      </c>
      <c r="E937" s="4" t="str">
        <v/>
      </c>
      <c r="F937" t="str">
        <v/>
      </c>
      <c r="G937" t="str">
        <v/>
      </c>
      <c r="H937" t="str">
        <v/>
      </c>
      <c r="I937" s="273"/>
      <c r="J937" s="273"/>
      <c r="K937" s="273"/>
      <c r="L937" s="273"/>
    </row>
    <row r="938" spans="1:12" x14ac:dyDescent="0.25">
      <c r="A938" s="4" t="str">
        <v>45</v>
      </c>
      <c r="B938" s="4">
        <v>450008</v>
      </c>
      <c r="C938" s="4" t="str">
        <v/>
      </c>
      <c r="D938" s="4" t="str">
        <v/>
      </c>
      <c r="E938" s="4" t="str">
        <v/>
      </c>
      <c r="F938" t="str">
        <v/>
      </c>
      <c r="G938" t="str">
        <v/>
      </c>
      <c r="H938" t="str">
        <v/>
      </c>
      <c r="I938" s="273"/>
      <c r="J938" s="273"/>
      <c r="K938" s="273"/>
      <c r="L938" s="273"/>
    </row>
    <row r="939" spans="1:12" x14ac:dyDescent="0.25">
      <c r="A939" s="4" t="str">
        <v>45</v>
      </c>
      <c r="B939" s="4">
        <v>450009</v>
      </c>
      <c r="C939" s="4" t="str">
        <v/>
      </c>
      <c r="D939" s="4" t="str">
        <v/>
      </c>
      <c r="E939" s="4" t="str">
        <v/>
      </c>
      <c r="F939" t="str">
        <v/>
      </c>
      <c r="G939" t="str">
        <v/>
      </c>
      <c r="H939" t="str">
        <v/>
      </c>
      <c r="I939" s="273"/>
      <c r="J939" s="273"/>
      <c r="K939" s="273"/>
      <c r="L939" s="273"/>
    </row>
    <row r="940" spans="1:12" x14ac:dyDescent="0.25">
      <c r="A940" s="4" t="str">
        <v>45</v>
      </c>
      <c r="B940" s="4">
        <v>450010</v>
      </c>
      <c r="C940" s="4" t="str">
        <v/>
      </c>
      <c r="D940" s="4" t="str">
        <v/>
      </c>
      <c r="E940" s="4" t="str">
        <v/>
      </c>
      <c r="F940" t="str">
        <v/>
      </c>
      <c r="G940" t="str">
        <v/>
      </c>
      <c r="H940" t="str">
        <v/>
      </c>
      <c r="I940" s="273"/>
      <c r="J940" s="273"/>
      <c r="K940" s="273"/>
      <c r="L940" s="273"/>
    </row>
    <row r="941" spans="1:12" x14ac:dyDescent="0.25">
      <c r="A941" s="4" t="str">
        <v>45</v>
      </c>
      <c r="B941" s="4">
        <v>450011</v>
      </c>
      <c r="C941" s="4" t="str">
        <v/>
      </c>
      <c r="D941" s="4" t="str">
        <v/>
      </c>
      <c r="E941" s="4" t="str">
        <v/>
      </c>
      <c r="F941" t="str">
        <v/>
      </c>
      <c r="G941" t="str">
        <v/>
      </c>
      <c r="H941" t="str">
        <v/>
      </c>
      <c r="I941" s="273"/>
      <c r="J941" s="273"/>
      <c r="K941" s="273"/>
      <c r="L941" s="273"/>
    </row>
    <row r="942" spans="1:12" x14ac:dyDescent="0.25">
      <c r="A942" s="4" t="str">
        <v>45</v>
      </c>
      <c r="B942" s="4">
        <v>450012</v>
      </c>
      <c r="C942" s="4" t="str">
        <v/>
      </c>
      <c r="D942" s="4" t="str">
        <v/>
      </c>
      <c r="E942" s="4" t="str">
        <v/>
      </c>
      <c r="F942" t="str">
        <v/>
      </c>
      <c r="G942" t="str">
        <v/>
      </c>
      <c r="H942" t="str">
        <v/>
      </c>
      <c r="I942" s="273"/>
      <c r="J942" s="273"/>
      <c r="K942" s="273"/>
      <c r="L942" s="273"/>
    </row>
    <row r="943" spans="1:12" x14ac:dyDescent="0.25">
      <c r="A943" s="4" t="str">
        <v>45</v>
      </c>
      <c r="B943" s="4">
        <v>450013</v>
      </c>
      <c r="C943" s="4" t="str">
        <v/>
      </c>
      <c r="D943" s="4" t="str">
        <v/>
      </c>
      <c r="E943" s="4" t="str">
        <v/>
      </c>
      <c r="F943" t="str">
        <v/>
      </c>
      <c r="G943" t="str">
        <v/>
      </c>
      <c r="H943" t="str">
        <v/>
      </c>
      <c r="I943" s="273"/>
      <c r="J943" s="273"/>
      <c r="K943" s="273"/>
      <c r="L943" s="273"/>
    </row>
    <row r="944" spans="1:12" x14ac:dyDescent="0.25">
      <c r="A944" s="4" t="str">
        <v>45</v>
      </c>
      <c r="B944" s="4">
        <v>450014</v>
      </c>
      <c r="C944" s="4" t="str">
        <v/>
      </c>
      <c r="D944" s="4" t="str">
        <v/>
      </c>
      <c r="E944" s="4" t="str">
        <v/>
      </c>
      <c r="F944" t="str">
        <v/>
      </c>
      <c r="G944" t="str">
        <v/>
      </c>
      <c r="H944" t="str">
        <v/>
      </c>
      <c r="I944" s="273"/>
      <c r="J944" s="273"/>
      <c r="K944" s="273"/>
      <c r="L944" s="273"/>
    </row>
    <row r="945" spans="1:12" x14ac:dyDescent="0.25">
      <c r="A945" s="4" t="str">
        <v>45</v>
      </c>
      <c r="B945" s="4">
        <v>450015</v>
      </c>
      <c r="C945" s="4" t="str">
        <v/>
      </c>
      <c r="D945" s="4" t="str">
        <v/>
      </c>
      <c r="E945" s="4" t="str">
        <v/>
      </c>
      <c r="F945" t="str">
        <v/>
      </c>
      <c r="G945" t="str">
        <v/>
      </c>
      <c r="H945" t="str">
        <v/>
      </c>
      <c r="I945" s="273"/>
      <c r="J945" s="273"/>
      <c r="K945" s="273"/>
      <c r="L945" s="273"/>
    </row>
    <row r="946" spans="1:12" x14ac:dyDescent="0.25">
      <c r="A946" t="str">
        <v>45</v>
      </c>
      <c r="B946">
        <v>450016</v>
      </c>
      <c r="C946" t="str">
        <v/>
      </c>
      <c r="D946" t="str">
        <v/>
      </c>
      <c r="E946" t="str">
        <v/>
      </c>
      <c r="F946" t="str">
        <v/>
      </c>
      <c r="G946" t="str">
        <v/>
      </c>
      <c r="H946" t="str">
        <v/>
      </c>
      <c r="I946" s="273"/>
      <c r="J946" s="273"/>
      <c r="K946" s="273"/>
      <c r="L946" s="273"/>
    </row>
    <row r="947" spans="1:12" x14ac:dyDescent="0.25">
      <c r="A947" s="4" t="str">
        <v>45</v>
      </c>
      <c r="B947" s="4">
        <v>450017</v>
      </c>
      <c r="C947" s="4" t="str">
        <v/>
      </c>
      <c r="D947" s="4" t="str">
        <v/>
      </c>
      <c r="E947" s="4" t="str">
        <v/>
      </c>
      <c r="F947" t="str">
        <v/>
      </c>
      <c r="G947" t="str">
        <v/>
      </c>
      <c r="H947" t="str">
        <v/>
      </c>
      <c r="I947" s="273"/>
      <c r="J947" s="273"/>
      <c r="K947" s="273"/>
      <c r="L947" s="273"/>
    </row>
    <row r="948" spans="1:12" x14ac:dyDescent="0.25">
      <c r="A948" s="4" t="str">
        <v>45</v>
      </c>
      <c r="B948" s="4">
        <v>450018</v>
      </c>
      <c r="C948" s="4" t="str">
        <v/>
      </c>
      <c r="D948" s="4" t="str">
        <v/>
      </c>
      <c r="E948" s="4" t="str">
        <v/>
      </c>
      <c r="F948" t="str">
        <v/>
      </c>
      <c r="G948" t="str">
        <v/>
      </c>
      <c r="H948" t="str">
        <v/>
      </c>
      <c r="I948" s="273"/>
      <c r="J948" s="273"/>
      <c r="K948" s="273"/>
      <c r="L948" s="273"/>
    </row>
    <row r="949" spans="1:12" x14ac:dyDescent="0.25">
      <c r="A949" s="4" t="str">
        <v>45</v>
      </c>
      <c r="B949" s="4">
        <v>450019</v>
      </c>
      <c r="C949" s="4" t="str">
        <v/>
      </c>
      <c r="D949" s="4" t="str">
        <v/>
      </c>
      <c r="E949" s="4" t="str">
        <v/>
      </c>
      <c r="F949" t="str">
        <v/>
      </c>
      <c r="G949" t="str">
        <v/>
      </c>
      <c r="H949" t="str">
        <v/>
      </c>
      <c r="I949" s="273"/>
      <c r="J949" s="273"/>
      <c r="K949" s="273"/>
      <c r="L949" s="273"/>
    </row>
    <row r="950" spans="1:12" x14ac:dyDescent="0.25">
      <c r="A950" s="4" t="str">
        <v>45</v>
      </c>
      <c r="B950" s="4">
        <v>450020</v>
      </c>
      <c r="C950" s="4" t="str">
        <v/>
      </c>
      <c r="D950" s="4" t="str">
        <v/>
      </c>
      <c r="E950" s="4" t="str">
        <v/>
      </c>
      <c r="F950" t="str">
        <v/>
      </c>
      <c r="G950" t="str">
        <v/>
      </c>
      <c r="H950" t="str">
        <v/>
      </c>
      <c r="I950" s="273"/>
      <c r="J950" s="273"/>
      <c r="K950" s="273"/>
      <c r="L950" s="273"/>
    </row>
    <row r="951" spans="1:12" x14ac:dyDescent="0.25">
      <c r="A951" s="4" t="str">
        <v>46</v>
      </c>
      <c r="B951" s="4">
        <v>460001</v>
      </c>
      <c r="C951" s="4" t="str">
        <v/>
      </c>
      <c r="D951" s="4" t="str">
        <v/>
      </c>
      <c r="E951" s="4" t="str">
        <v/>
      </c>
      <c r="F951" t="str">
        <v/>
      </c>
      <c r="G951" t="str">
        <v/>
      </c>
      <c r="H951" t="str">
        <v/>
      </c>
      <c r="I951" s="273"/>
      <c r="J951" s="273"/>
      <c r="K951" s="273"/>
      <c r="L951" s="273"/>
    </row>
    <row r="952" spans="1:12" x14ac:dyDescent="0.25">
      <c r="A952" s="4" t="str">
        <v>46</v>
      </c>
      <c r="B952" s="4">
        <v>460002</v>
      </c>
      <c r="C952" s="4" t="str">
        <v/>
      </c>
      <c r="D952" s="4" t="str">
        <v/>
      </c>
      <c r="E952" s="4" t="str">
        <v/>
      </c>
      <c r="F952" t="str">
        <v/>
      </c>
      <c r="G952" t="str">
        <v/>
      </c>
      <c r="H952" t="str">
        <v/>
      </c>
      <c r="I952" s="273"/>
      <c r="J952" s="273"/>
      <c r="K952" s="273"/>
      <c r="L952" s="273"/>
    </row>
    <row r="953" spans="1:12" x14ac:dyDescent="0.25">
      <c r="A953" s="4" t="str">
        <v>46</v>
      </c>
      <c r="B953" s="4">
        <v>460003</v>
      </c>
      <c r="C953" s="4" t="str">
        <v/>
      </c>
      <c r="D953" s="4" t="str">
        <v/>
      </c>
      <c r="E953" s="4" t="str">
        <v/>
      </c>
      <c r="F953" t="str">
        <v/>
      </c>
      <c r="G953" t="str">
        <v/>
      </c>
      <c r="H953" t="str">
        <v/>
      </c>
      <c r="I953" s="273"/>
      <c r="J953" s="273"/>
      <c r="K953" s="273"/>
      <c r="L953" s="273"/>
    </row>
    <row r="954" spans="1:12" x14ac:dyDescent="0.25">
      <c r="A954" s="4" t="str">
        <v>46</v>
      </c>
      <c r="B954" s="4">
        <v>460004</v>
      </c>
      <c r="C954" s="4" t="str">
        <v/>
      </c>
      <c r="D954" s="4" t="str">
        <v/>
      </c>
      <c r="E954" s="4" t="str">
        <v/>
      </c>
      <c r="F954" t="str">
        <v/>
      </c>
      <c r="G954" t="str">
        <v/>
      </c>
      <c r="H954" t="str">
        <v/>
      </c>
      <c r="I954" s="273"/>
      <c r="J954" s="273"/>
      <c r="K954" s="273"/>
      <c r="L954" s="273"/>
    </row>
    <row r="955" spans="1:12" x14ac:dyDescent="0.25">
      <c r="A955" s="4" t="str">
        <v>46</v>
      </c>
      <c r="B955" s="4">
        <v>460005</v>
      </c>
      <c r="C955" s="4" t="str">
        <v/>
      </c>
      <c r="D955" s="4" t="str">
        <v/>
      </c>
      <c r="E955" s="4" t="str">
        <v/>
      </c>
      <c r="F955" t="str">
        <v/>
      </c>
      <c r="G955" t="str">
        <v/>
      </c>
      <c r="H955" t="str">
        <v/>
      </c>
      <c r="I955" s="273"/>
      <c r="J955" s="273"/>
      <c r="K955" s="273"/>
      <c r="L955" s="273"/>
    </row>
    <row r="956" spans="1:12" x14ac:dyDescent="0.25">
      <c r="A956" s="4" t="str">
        <v>46</v>
      </c>
      <c r="B956" s="4">
        <v>460006</v>
      </c>
      <c r="C956" s="4" t="str">
        <v/>
      </c>
      <c r="D956" s="4" t="str">
        <v/>
      </c>
      <c r="E956" s="4" t="str">
        <v/>
      </c>
      <c r="F956" t="str">
        <v/>
      </c>
      <c r="G956" t="str">
        <v/>
      </c>
      <c r="H956" t="str">
        <v/>
      </c>
      <c r="I956" s="273"/>
      <c r="J956" s="273"/>
      <c r="K956" s="273"/>
      <c r="L956" s="273"/>
    </row>
    <row r="957" spans="1:12" x14ac:dyDescent="0.25">
      <c r="A957" s="4" t="str">
        <v>46</v>
      </c>
      <c r="B957" s="4">
        <v>460007</v>
      </c>
      <c r="C957" s="4" t="str">
        <v/>
      </c>
      <c r="D957" s="4" t="str">
        <v/>
      </c>
      <c r="E957" s="4" t="str">
        <v/>
      </c>
      <c r="F957" t="str">
        <v/>
      </c>
      <c r="G957" t="str">
        <v/>
      </c>
      <c r="H957" t="str">
        <v/>
      </c>
      <c r="I957" s="273"/>
      <c r="J957" s="273"/>
      <c r="K957" s="273"/>
      <c r="L957" s="273"/>
    </row>
    <row r="958" spans="1:12" x14ac:dyDescent="0.25">
      <c r="A958" s="4" t="str">
        <v>46</v>
      </c>
      <c r="B958" s="4">
        <v>460008</v>
      </c>
      <c r="C958" s="4" t="str">
        <v/>
      </c>
      <c r="D958" s="4" t="str">
        <v/>
      </c>
      <c r="E958" s="4" t="str">
        <v/>
      </c>
      <c r="F958" t="str">
        <v/>
      </c>
      <c r="G958" t="str">
        <v/>
      </c>
      <c r="H958" t="str">
        <v/>
      </c>
      <c r="I958" s="273"/>
      <c r="J958" s="273"/>
      <c r="K958" s="273"/>
      <c r="L958" s="273"/>
    </row>
    <row r="959" spans="1:12" x14ac:dyDescent="0.25">
      <c r="A959" s="4" t="str">
        <v>46</v>
      </c>
      <c r="B959" s="4">
        <v>460009</v>
      </c>
      <c r="C959" s="4" t="str">
        <v/>
      </c>
      <c r="D959" s="4" t="str">
        <v/>
      </c>
      <c r="E959" s="4" t="str">
        <v/>
      </c>
      <c r="F959" t="str">
        <v/>
      </c>
      <c r="G959" t="str">
        <v/>
      </c>
      <c r="H959" t="str">
        <v/>
      </c>
      <c r="I959" s="273"/>
      <c r="J959" s="273"/>
      <c r="K959" s="273"/>
      <c r="L959" s="273"/>
    </row>
    <row r="960" spans="1:12" x14ac:dyDescent="0.25">
      <c r="A960" s="4" t="str">
        <v>46</v>
      </c>
      <c r="B960" s="4">
        <v>460010</v>
      </c>
      <c r="C960" s="4" t="str">
        <v/>
      </c>
      <c r="D960" s="4" t="str">
        <v/>
      </c>
      <c r="E960" s="4" t="str">
        <v/>
      </c>
      <c r="F960" t="str">
        <v/>
      </c>
      <c r="G960" t="str">
        <v/>
      </c>
      <c r="H960" t="str">
        <v/>
      </c>
      <c r="I960" s="273"/>
      <c r="J960" s="273"/>
      <c r="K960" s="273"/>
      <c r="L960" s="273"/>
    </row>
    <row r="961" spans="1:12" x14ac:dyDescent="0.25">
      <c r="A961" s="4" t="str">
        <v>46</v>
      </c>
      <c r="B961" s="4">
        <v>460011</v>
      </c>
      <c r="C961" s="4" t="str">
        <v/>
      </c>
      <c r="D961" s="4" t="str">
        <v/>
      </c>
      <c r="E961" s="4" t="str">
        <v/>
      </c>
      <c r="F961" t="str">
        <v/>
      </c>
      <c r="G961" t="str">
        <v/>
      </c>
      <c r="H961" t="str">
        <v/>
      </c>
      <c r="I961" s="273"/>
      <c r="J961" s="273"/>
      <c r="K961" s="273"/>
      <c r="L961" s="273"/>
    </row>
    <row r="962" spans="1:12" x14ac:dyDescent="0.25">
      <c r="A962" s="4" t="str">
        <v>46</v>
      </c>
      <c r="B962" s="4">
        <v>460012</v>
      </c>
      <c r="C962" s="4" t="str">
        <v/>
      </c>
      <c r="D962" s="4" t="str">
        <v/>
      </c>
      <c r="E962" s="4" t="str">
        <v/>
      </c>
      <c r="F962" t="str">
        <v/>
      </c>
      <c r="G962" t="str">
        <v/>
      </c>
      <c r="H962" t="str">
        <v/>
      </c>
      <c r="I962" s="273"/>
      <c r="J962" s="273"/>
      <c r="K962" s="273"/>
      <c r="L962" s="273"/>
    </row>
    <row r="963" spans="1:12" x14ac:dyDescent="0.25">
      <c r="A963" s="4" t="str">
        <v>46</v>
      </c>
      <c r="B963" s="4">
        <v>460013</v>
      </c>
      <c r="C963" s="4" t="str">
        <v/>
      </c>
      <c r="D963" s="4" t="str">
        <v/>
      </c>
      <c r="E963" s="4" t="str">
        <v/>
      </c>
      <c r="F963" t="str">
        <v/>
      </c>
      <c r="G963" t="str">
        <v/>
      </c>
      <c r="H963" t="str">
        <v/>
      </c>
      <c r="I963" s="273"/>
      <c r="J963" s="273"/>
      <c r="K963" s="273"/>
      <c r="L963" s="273"/>
    </row>
    <row r="964" spans="1:12" x14ac:dyDescent="0.25">
      <c r="A964" s="4" t="str">
        <v>46</v>
      </c>
      <c r="B964" s="4">
        <v>460014</v>
      </c>
      <c r="C964" s="4" t="str">
        <v/>
      </c>
      <c r="D964" s="4" t="str">
        <v/>
      </c>
      <c r="E964" s="4" t="str">
        <v/>
      </c>
      <c r="F964" t="str">
        <v/>
      </c>
      <c r="G964" t="str">
        <v/>
      </c>
      <c r="H964" t="str">
        <v/>
      </c>
      <c r="I964" s="273"/>
      <c r="J964" s="273"/>
      <c r="K964" s="273"/>
      <c r="L964" s="273"/>
    </row>
    <row r="965" spans="1:12" x14ac:dyDescent="0.25">
      <c r="A965" s="4" t="str">
        <v>46</v>
      </c>
      <c r="B965" s="4">
        <v>460015</v>
      </c>
      <c r="C965" s="4" t="str">
        <v/>
      </c>
      <c r="D965" s="4" t="str">
        <v/>
      </c>
      <c r="E965" s="4" t="str">
        <v/>
      </c>
      <c r="F965" t="str">
        <v/>
      </c>
      <c r="G965" t="str">
        <v/>
      </c>
      <c r="H965" t="str">
        <v/>
      </c>
      <c r="I965" s="273"/>
      <c r="J965" s="273"/>
      <c r="K965" s="273"/>
      <c r="L965" s="273"/>
    </row>
    <row r="966" spans="1:12" x14ac:dyDescent="0.25">
      <c r="A966" s="4" t="str">
        <v>46</v>
      </c>
      <c r="B966" s="4">
        <v>460016</v>
      </c>
      <c r="C966" s="4" t="str">
        <v/>
      </c>
      <c r="D966" s="4" t="str">
        <v/>
      </c>
      <c r="E966" s="4" t="str">
        <v/>
      </c>
      <c r="F966" t="str">
        <v/>
      </c>
      <c r="G966" t="str">
        <v/>
      </c>
      <c r="H966" t="str">
        <v/>
      </c>
      <c r="I966" s="273"/>
      <c r="J966" s="273"/>
      <c r="K966" s="273"/>
      <c r="L966" s="273"/>
    </row>
    <row r="967" spans="1:12" x14ac:dyDescent="0.25">
      <c r="A967" s="4" t="str">
        <v>46</v>
      </c>
      <c r="B967" s="4">
        <v>460017</v>
      </c>
      <c r="C967" s="4" t="str">
        <v/>
      </c>
      <c r="D967" s="4" t="str">
        <v/>
      </c>
      <c r="E967" s="4" t="str">
        <v/>
      </c>
      <c r="F967" t="str">
        <v/>
      </c>
      <c r="G967" t="str">
        <v/>
      </c>
      <c r="H967" t="str">
        <v/>
      </c>
      <c r="I967" s="273"/>
      <c r="J967" s="273"/>
      <c r="K967" s="273"/>
      <c r="L967" s="273"/>
    </row>
    <row r="968" spans="1:12" x14ac:dyDescent="0.25">
      <c r="A968" s="4" t="str">
        <v>46</v>
      </c>
      <c r="B968" s="4">
        <v>460018</v>
      </c>
      <c r="C968" s="4" t="str">
        <v/>
      </c>
      <c r="D968" s="4" t="str">
        <v/>
      </c>
      <c r="E968" s="4" t="str">
        <v/>
      </c>
      <c r="F968" t="str">
        <v/>
      </c>
      <c r="G968" t="str">
        <v/>
      </c>
      <c r="H968" t="str">
        <v/>
      </c>
      <c r="I968" s="273"/>
      <c r="J968" s="273"/>
      <c r="K968" s="273"/>
      <c r="L968" s="273"/>
    </row>
    <row r="969" spans="1:12" x14ac:dyDescent="0.25">
      <c r="A969" t="str">
        <v>46</v>
      </c>
      <c r="B969">
        <v>460019</v>
      </c>
      <c r="C969" t="str">
        <v/>
      </c>
      <c r="D969" t="str">
        <v/>
      </c>
      <c r="E969" t="str">
        <v/>
      </c>
      <c r="F969" t="str">
        <v/>
      </c>
      <c r="G969" t="str">
        <v/>
      </c>
      <c r="H969" t="str">
        <v/>
      </c>
      <c r="I969" s="273"/>
      <c r="J969" s="273"/>
      <c r="K969" s="273"/>
      <c r="L969" s="273"/>
    </row>
    <row r="970" spans="1:12" x14ac:dyDescent="0.25">
      <c r="A970" s="4" t="str">
        <v>46</v>
      </c>
      <c r="B970" s="4">
        <v>460020</v>
      </c>
      <c r="C970" s="4" t="str">
        <v/>
      </c>
      <c r="D970" s="4" t="str">
        <v/>
      </c>
      <c r="E970" s="4" t="str">
        <v/>
      </c>
      <c r="F970" t="str">
        <v/>
      </c>
      <c r="G970" t="str">
        <v/>
      </c>
      <c r="H970" t="str">
        <v/>
      </c>
      <c r="I970" s="273"/>
      <c r="J970" s="273"/>
      <c r="K970" s="273"/>
      <c r="L970" s="273"/>
    </row>
    <row r="971" spans="1:12" x14ac:dyDescent="0.25">
      <c r="A971" s="4" t="str">
        <v>47</v>
      </c>
      <c r="B971" s="4">
        <v>470001</v>
      </c>
      <c r="C971" s="4" t="str">
        <v/>
      </c>
      <c r="D971" s="4" t="str">
        <v/>
      </c>
      <c r="E971" s="4" t="str">
        <v/>
      </c>
      <c r="F971" t="str">
        <v/>
      </c>
      <c r="G971" t="str">
        <v/>
      </c>
      <c r="H971" t="str">
        <v/>
      </c>
      <c r="I971" s="273"/>
      <c r="J971" s="273"/>
      <c r="K971" s="273"/>
      <c r="L971" s="273"/>
    </row>
    <row r="972" spans="1:12" x14ac:dyDescent="0.25">
      <c r="A972" s="4" t="str">
        <v>47</v>
      </c>
      <c r="B972" s="4">
        <v>470002</v>
      </c>
      <c r="C972" s="4" t="str">
        <v/>
      </c>
      <c r="D972" s="4" t="str">
        <v/>
      </c>
      <c r="E972" s="4" t="str">
        <v/>
      </c>
      <c r="F972" t="str">
        <v/>
      </c>
      <c r="G972" t="str">
        <v/>
      </c>
      <c r="H972" t="str">
        <v/>
      </c>
      <c r="I972" s="273"/>
      <c r="J972" s="273"/>
      <c r="K972" s="273"/>
      <c r="L972" s="273"/>
    </row>
    <row r="973" spans="1:12" x14ac:dyDescent="0.25">
      <c r="A973" s="4" t="str">
        <v>47</v>
      </c>
      <c r="B973" s="4">
        <v>470003</v>
      </c>
      <c r="C973" s="4" t="str">
        <v/>
      </c>
      <c r="D973" s="4" t="str">
        <v/>
      </c>
      <c r="E973" s="4" t="str">
        <v/>
      </c>
      <c r="F973" t="str">
        <v/>
      </c>
      <c r="G973" t="str">
        <v/>
      </c>
      <c r="H973" t="str">
        <v/>
      </c>
      <c r="I973" s="273"/>
      <c r="J973" s="273"/>
      <c r="K973" s="273"/>
      <c r="L973" s="273"/>
    </row>
    <row r="974" spans="1:12" x14ac:dyDescent="0.25">
      <c r="A974" s="4" t="str">
        <v>47</v>
      </c>
      <c r="B974" s="4">
        <v>470004</v>
      </c>
      <c r="C974" s="4" t="str">
        <v/>
      </c>
      <c r="D974" s="4" t="str">
        <v/>
      </c>
      <c r="E974" s="4" t="str">
        <v/>
      </c>
      <c r="F974" t="str">
        <v/>
      </c>
      <c r="G974" t="str">
        <v/>
      </c>
      <c r="H974" t="str">
        <v/>
      </c>
      <c r="I974" s="273"/>
      <c r="J974" s="273"/>
      <c r="K974" s="273"/>
      <c r="L974" s="273"/>
    </row>
    <row r="975" spans="1:12" x14ac:dyDescent="0.25">
      <c r="A975" s="4" t="str">
        <v>47</v>
      </c>
      <c r="B975" s="4">
        <v>470005</v>
      </c>
      <c r="C975" s="4" t="str">
        <v/>
      </c>
      <c r="D975" s="4" t="str">
        <v/>
      </c>
      <c r="E975" s="4" t="str">
        <v/>
      </c>
      <c r="F975" t="str">
        <v/>
      </c>
      <c r="G975" t="str">
        <v/>
      </c>
      <c r="H975" t="str">
        <v/>
      </c>
      <c r="I975" s="273"/>
      <c r="J975" s="273"/>
      <c r="K975" s="273"/>
      <c r="L975" s="273"/>
    </row>
    <row r="976" spans="1:12" x14ac:dyDescent="0.25">
      <c r="A976" s="4" t="str">
        <v>47</v>
      </c>
      <c r="B976" s="4">
        <v>470006</v>
      </c>
      <c r="C976" s="4" t="str">
        <v/>
      </c>
      <c r="D976" s="4" t="str">
        <v/>
      </c>
      <c r="E976" s="4" t="str">
        <v/>
      </c>
      <c r="F976" t="str">
        <v/>
      </c>
      <c r="G976" t="str">
        <v/>
      </c>
      <c r="H976" t="str">
        <v/>
      </c>
      <c r="I976" s="273"/>
      <c r="J976" s="273"/>
      <c r="K976" s="273"/>
      <c r="L976" s="273"/>
    </row>
    <row r="977" spans="1:12" x14ac:dyDescent="0.25">
      <c r="A977" s="4" t="str">
        <v>47</v>
      </c>
      <c r="B977" s="4">
        <v>470007</v>
      </c>
      <c r="C977" s="4" t="str">
        <v/>
      </c>
      <c r="D977" s="4" t="str">
        <v/>
      </c>
      <c r="E977" s="4" t="str">
        <v/>
      </c>
      <c r="F977" t="str">
        <v/>
      </c>
      <c r="G977" t="str">
        <v/>
      </c>
      <c r="H977" t="str">
        <v/>
      </c>
      <c r="I977" s="273"/>
      <c r="J977" s="273"/>
      <c r="K977" s="273"/>
      <c r="L977" s="273"/>
    </row>
    <row r="978" spans="1:12" x14ac:dyDescent="0.25">
      <c r="A978" s="4" t="str">
        <v>47</v>
      </c>
      <c r="B978" s="4">
        <v>470008</v>
      </c>
      <c r="C978" s="4" t="str">
        <v/>
      </c>
      <c r="D978" s="4" t="str">
        <v/>
      </c>
      <c r="E978" s="4" t="str">
        <v/>
      </c>
      <c r="F978" t="str">
        <v/>
      </c>
      <c r="G978" t="str">
        <v/>
      </c>
      <c r="H978" t="str">
        <v/>
      </c>
      <c r="I978" s="273"/>
      <c r="J978" s="273"/>
      <c r="K978" s="273"/>
      <c r="L978" s="273"/>
    </row>
    <row r="979" spans="1:12" x14ac:dyDescent="0.25">
      <c r="A979" s="4" t="str">
        <v>47</v>
      </c>
      <c r="B979" s="4">
        <v>470009</v>
      </c>
      <c r="C979" s="4" t="str">
        <v/>
      </c>
      <c r="D979" s="4" t="str">
        <v/>
      </c>
      <c r="E979" s="4" t="str">
        <v/>
      </c>
      <c r="F979" t="str">
        <v/>
      </c>
      <c r="G979" t="str">
        <v/>
      </c>
      <c r="H979" t="str">
        <v/>
      </c>
      <c r="I979" s="273"/>
      <c r="J979" s="273"/>
      <c r="K979" s="273"/>
      <c r="L979" s="273"/>
    </row>
    <row r="980" spans="1:12" x14ac:dyDescent="0.25">
      <c r="A980" s="4" t="str">
        <v>47</v>
      </c>
      <c r="B980" s="4">
        <v>470010</v>
      </c>
      <c r="C980" s="4" t="str">
        <v/>
      </c>
      <c r="D980" s="4" t="str">
        <v/>
      </c>
      <c r="E980" s="4" t="str">
        <v/>
      </c>
      <c r="F980" t="str">
        <v/>
      </c>
      <c r="G980" t="str">
        <v/>
      </c>
      <c r="H980" t="str">
        <v/>
      </c>
      <c r="I980" s="273"/>
      <c r="J980" s="273"/>
      <c r="K980" s="273"/>
      <c r="L980" s="273"/>
    </row>
    <row r="981" spans="1:12" x14ac:dyDescent="0.25">
      <c r="A981" s="4" t="str">
        <v>47</v>
      </c>
      <c r="B981" s="4">
        <v>470011</v>
      </c>
      <c r="C981" s="4" t="str">
        <v/>
      </c>
      <c r="D981" s="4" t="str">
        <v/>
      </c>
      <c r="E981" s="4" t="str">
        <v/>
      </c>
      <c r="F981" t="str">
        <v/>
      </c>
      <c r="G981" t="str">
        <v/>
      </c>
      <c r="H981" t="str">
        <v/>
      </c>
      <c r="I981" s="273"/>
      <c r="J981" s="273"/>
      <c r="K981" s="273"/>
      <c r="L981" s="273"/>
    </row>
    <row r="982" spans="1:12" x14ac:dyDescent="0.25">
      <c r="A982" s="4" t="str">
        <v>47</v>
      </c>
      <c r="B982" s="4">
        <v>470012</v>
      </c>
      <c r="C982" s="4" t="str">
        <v/>
      </c>
      <c r="D982" s="4" t="str">
        <v/>
      </c>
      <c r="E982" s="4" t="str">
        <v/>
      </c>
      <c r="F982" t="str">
        <v/>
      </c>
      <c r="G982" t="str">
        <v/>
      </c>
      <c r="H982" t="str">
        <v/>
      </c>
      <c r="I982" s="273"/>
      <c r="J982" s="273"/>
      <c r="K982" s="273"/>
      <c r="L982" s="273"/>
    </row>
    <row r="983" spans="1:12" x14ac:dyDescent="0.25">
      <c r="A983" s="4" t="str">
        <v>47</v>
      </c>
      <c r="B983" s="4">
        <v>470013</v>
      </c>
      <c r="C983" s="4" t="str">
        <v/>
      </c>
      <c r="D983" s="4" t="str">
        <v/>
      </c>
      <c r="E983" s="4" t="str">
        <v/>
      </c>
      <c r="F983" t="str">
        <v/>
      </c>
      <c r="G983" t="str">
        <v/>
      </c>
      <c r="H983" t="str">
        <v/>
      </c>
      <c r="I983" s="273"/>
      <c r="J983" s="273"/>
      <c r="K983" s="273"/>
      <c r="L983" s="273"/>
    </row>
    <row r="984" spans="1:12" x14ac:dyDescent="0.25">
      <c r="A984" s="4" t="str">
        <v>47</v>
      </c>
      <c r="B984" s="4">
        <v>470014</v>
      </c>
      <c r="C984" s="4" t="str">
        <v/>
      </c>
      <c r="D984" s="4" t="str">
        <v/>
      </c>
      <c r="E984" s="4" t="str">
        <v/>
      </c>
      <c r="F984" t="str">
        <v/>
      </c>
      <c r="G984" t="str">
        <v/>
      </c>
      <c r="H984" t="str">
        <v/>
      </c>
      <c r="I984" s="273"/>
      <c r="J984" s="273"/>
      <c r="K984" s="273"/>
      <c r="L984" s="273"/>
    </row>
    <row r="985" spans="1:12" x14ac:dyDescent="0.25">
      <c r="A985" s="4" t="str">
        <v>47</v>
      </c>
      <c r="B985" s="4">
        <v>470015</v>
      </c>
      <c r="C985" s="4" t="str">
        <v/>
      </c>
      <c r="D985" s="4" t="str">
        <v/>
      </c>
      <c r="E985" s="4" t="str">
        <v/>
      </c>
      <c r="F985" t="str">
        <v/>
      </c>
      <c r="G985" t="str">
        <v/>
      </c>
      <c r="H985" t="str">
        <v/>
      </c>
      <c r="I985" s="273"/>
      <c r="J985" s="273"/>
      <c r="K985" s="273"/>
      <c r="L985" s="273"/>
    </row>
    <row r="986" spans="1:12" x14ac:dyDescent="0.25">
      <c r="A986" s="4" t="str">
        <v>47</v>
      </c>
      <c r="B986" s="4">
        <v>470016</v>
      </c>
      <c r="C986" s="4" t="str">
        <v/>
      </c>
      <c r="D986" s="4" t="str">
        <v/>
      </c>
      <c r="E986" s="4" t="str">
        <v/>
      </c>
      <c r="F986" t="str">
        <v/>
      </c>
      <c r="G986" t="str">
        <v/>
      </c>
      <c r="H986" t="str">
        <v/>
      </c>
      <c r="I986" s="273"/>
      <c r="J986" s="273"/>
      <c r="K986" s="273"/>
      <c r="L986" s="273"/>
    </row>
    <row r="987" spans="1:12" x14ac:dyDescent="0.25">
      <c r="A987" s="4" t="str">
        <v>47</v>
      </c>
      <c r="B987" s="4">
        <v>470017</v>
      </c>
      <c r="C987" s="4" t="str">
        <v/>
      </c>
      <c r="D987" s="4" t="str">
        <v/>
      </c>
      <c r="E987" s="4" t="str">
        <v/>
      </c>
      <c r="F987" t="str">
        <v/>
      </c>
      <c r="G987" t="str">
        <v/>
      </c>
      <c r="H987" t="str">
        <v/>
      </c>
      <c r="I987" s="273"/>
      <c r="J987" s="273"/>
      <c r="K987" s="273"/>
      <c r="L987" s="273"/>
    </row>
    <row r="988" spans="1:12" x14ac:dyDescent="0.25">
      <c r="A988" s="4" t="str">
        <v>47</v>
      </c>
      <c r="B988" s="4">
        <v>470018</v>
      </c>
      <c r="C988" s="4" t="str">
        <v/>
      </c>
      <c r="D988" s="4" t="str">
        <v/>
      </c>
      <c r="E988" s="4" t="str">
        <v/>
      </c>
      <c r="F988" t="str">
        <v/>
      </c>
      <c r="G988" t="str">
        <v/>
      </c>
      <c r="H988" t="str">
        <v/>
      </c>
      <c r="I988" s="273"/>
      <c r="J988" s="273"/>
      <c r="K988" s="273"/>
      <c r="L988" s="273"/>
    </row>
    <row r="989" spans="1:12" x14ac:dyDescent="0.25">
      <c r="A989" s="4" t="str">
        <v>47</v>
      </c>
      <c r="B989" s="4">
        <v>470019</v>
      </c>
      <c r="C989" s="4" t="str">
        <v/>
      </c>
      <c r="D989" s="4" t="str">
        <v/>
      </c>
      <c r="E989" s="4" t="str">
        <v/>
      </c>
      <c r="F989" t="str">
        <v/>
      </c>
      <c r="G989" t="str">
        <v/>
      </c>
      <c r="H989" t="str">
        <v/>
      </c>
      <c r="I989" s="273"/>
      <c r="J989" s="273"/>
      <c r="K989" s="273"/>
      <c r="L989" s="273"/>
    </row>
    <row r="990" spans="1:12" x14ac:dyDescent="0.25">
      <c r="A990" s="4" t="str">
        <v>47</v>
      </c>
      <c r="B990" s="4">
        <v>470020</v>
      </c>
      <c r="C990" s="4" t="str">
        <v/>
      </c>
      <c r="D990" s="4" t="str">
        <v/>
      </c>
      <c r="E990" s="4" t="str">
        <v/>
      </c>
      <c r="F990" t="str">
        <v/>
      </c>
      <c r="G990" t="str">
        <v/>
      </c>
      <c r="H990" t="str">
        <v/>
      </c>
      <c r="I990" s="273"/>
      <c r="J990" s="273"/>
      <c r="K990" s="273"/>
      <c r="L990" s="273"/>
    </row>
    <row r="991" spans="1:12" x14ac:dyDescent="0.25">
      <c r="A991" s="4" t="str">
        <v>48</v>
      </c>
      <c r="B991" s="4">
        <v>480001</v>
      </c>
      <c r="C991" s="4" t="str">
        <v/>
      </c>
      <c r="D991" s="4" t="str">
        <v/>
      </c>
      <c r="E991" s="4" t="str">
        <v/>
      </c>
      <c r="F991" t="str">
        <v/>
      </c>
      <c r="G991" t="str">
        <v/>
      </c>
      <c r="H991" t="str">
        <v/>
      </c>
      <c r="I991" s="273"/>
      <c r="J991" s="273"/>
      <c r="K991" s="273"/>
      <c r="L991" s="273"/>
    </row>
    <row r="992" spans="1:12" x14ac:dyDescent="0.25">
      <c r="A992" t="str">
        <v>48</v>
      </c>
      <c r="B992">
        <v>480002</v>
      </c>
      <c r="C992" t="str">
        <v/>
      </c>
      <c r="D992" t="str">
        <v/>
      </c>
      <c r="E992" t="str">
        <v/>
      </c>
      <c r="F992" t="str">
        <v/>
      </c>
      <c r="G992" t="str">
        <v/>
      </c>
      <c r="H992" t="str">
        <v/>
      </c>
      <c r="I992" s="273"/>
      <c r="J992" s="273"/>
      <c r="K992" s="273"/>
      <c r="L992" s="273"/>
    </row>
    <row r="993" spans="1:12" x14ac:dyDescent="0.25">
      <c r="A993" s="4" t="str">
        <v>48</v>
      </c>
      <c r="B993" s="4">
        <v>480003</v>
      </c>
      <c r="C993" s="4" t="str">
        <v/>
      </c>
      <c r="D993" s="4" t="str">
        <v/>
      </c>
      <c r="E993" s="4" t="str">
        <v/>
      </c>
      <c r="F993" t="str">
        <v/>
      </c>
      <c r="G993" t="str">
        <v/>
      </c>
      <c r="H993" t="str">
        <v/>
      </c>
      <c r="I993" s="273"/>
      <c r="J993" s="273"/>
      <c r="K993" s="273"/>
      <c r="L993" s="273"/>
    </row>
    <row r="994" spans="1:12" x14ac:dyDescent="0.25">
      <c r="A994" s="4" t="str">
        <v>48</v>
      </c>
      <c r="B994" s="4">
        <v>480004</v>
      </c>
      <c r="C994" s="4" t="str">
        <v/>
      </c>
      <c r="D994" s="4" t="str">
        <v/>
      </c>
      <c r="E994" s="4" t="str">
        <v/>
      </c>
      <c r="F994" t="str">
        <v/>
      </c>
      <c r="G994" t="str">
        <v/>
      </c>
      <c r="H994" t="str">
        <v/>
      </c>
      <c r="I994" s="273"/>
      <c r="J994" s="273"/>
      <c r="K994" s="273"/>
      <c r="L994" s="273"/>
    </row>
    <row r="995" spans="1:12" x14ac:dyDescent="0.25">
      <c r="A995" s="4" t="str">
        <v>48</v>
      </c>
      <c r="B995" s="4">
        <v>480005</v>
      </c>
      <c r="C995" s="4" t="str">
        <v/>
      </c>
      <c r="D995" s="4" t="str">
        <v/>
      </c>
      <c r="E995" s="4" t="str">
        <v/>
      </c>
      <c r="F995" t="str">
        <v/>
      </c>
      <c r="G995" t="str">
        <v/>
      </c>
      <c r="H995" t="str">
        <v/>
      </c>
      <c r="I995" s="273"/>
      <c r="J995" s="273"/>
      <c r="K995" s="273"/>
      <c r="L995" s="273"/>
    </row>
    <row r="996" spans="1:12" x14ac:dyDescent="0.25">
      <c r="A996" s="4" t="str">
        <v>48</v>
      </c>
      <c r="B996" s="4">
        <v>480006</v>
      </c>
      <c r="C996" s="4" t="str">
        <v/>
      </c>
      <c r="D996" s="4" t="str">
        <v/>
      </c>
      <c r="E996" s="4" t="str">
        <v/>
      </c>
      <c r="F996" t="str">
        <v/>
      </c>
      <c r="G996" t="str">
        <v/>
      </c>
      <c r="H996" t="str">
        <v/>
      </c>
      <c r="I996" s="273"/>
      <c r="J996" s="273"/>
      <c r="K996" s="273"/>
      <c r="L996" s="273"/>
    </row>
    <row r="997" spans="1:12" x14ac:dyDescent="0.25">
      <c r="A997" s="4" t="str">
        <v>48</v>
      </c>
      <c r="B997" s="4">
        <v>480007</v>
      </c>
      <c r="C997" s="4" t="str">
        <v/>
      </c>
      <c r="D997" s="4" t="str">
        <v/>
      </c>
      <c r="E997" s="4" t="str">
        <v/>
      </c>
      <c r="F997" t="str">
        <v/>
      </c>
      <c r="G997" t="str">
        <v/>
      </c>
      <c r="H997" t="str">
        <v/>
      </c>
      <c r="I997" s="273"/>
      <c r="J997" s="273"/>
      <c r="K997" s="273"/>
      <c r="L997" s="273"/>
    </row>
    <row r="998" spans="1:12" x14ac:dyDescent="0.25">
      <c r="A998" s="4" t="str">
        <v>48</v>
      </c>
      <c r="B998" s="4">
        <v>480008</v>
      </c>
      <c r="C998" s="4" t="str">
        <v/>
      </c>
      <c r="D998" s="4" t="str">
        <v/>
      </c>
      <c r="E998" s="4" t="str">
        <v/>
      </c>
      <c r="F998" t="str">
        <v/>
      </c>
      <c r="G998" t="str">
        <v/>
      </c>
      <c r="H998" t="str">
        <v/>
      </c>
      <c r="I998" s="273"/>
      <c r="J998" s="273"/>
      <c r="K998" s="273"/>
      <c r="L998" s="273"/>
    </row>
    <row r="999" spans="1:12" x14ac:dyDescent="0.25">
      <c r="A999" s="4" t="str">
        <v>48</v>
      </c>
      <c r="B999" s="4">
        <v>480009</v>
      </c>
      <c r="C999" s="4" t="str">
        <v/>
      </c>
      <c r="D999" s="4" t="str">
        <v/>
      </c>
      <c r="E999" s="4" t="str">
        <v/>
      </c>
      <c r="F999" t="str">
        <v/>
      </c>
      <c r="G999" t="str">
        <v/>
      </c>
      <c r="H999" t="str">
        <v/>
      </c>
      <c r="I999" s="273"/>
      <c r="J999" s="273"/>
      <c r="K999" s="273"/>
      <c r="L999" s="273"/>
    </row>
    <row r="1000" spans="1:12" x14ac:dyDescent="0.25">
      <c r="A1000" s="4" t="str">
        <v>48</v>
      </c>
      <c r="B1000" s="4">
        <v>480010</v>
      </c>
      <c r="C1000" s="4" t="str">
        <v/>
      </c>
      <c r="D1000" s="4" t="str">
        <v/>
      </c>
      <c r="E1000" s="4" t="str">
        <v/>
      </c>
      <c r="F1000" t="str">
        <v/>
      </c>
      <c r="G1000" t="str">
        <v/>
      </c>
      <c r="H1000" t="str">
        <v/>
      </c>
      <c r="I1000" s="273"/>
      <c r="J1000" s="273"/>
      <c r="K1000" s="273"/>
      <c r="L1000" s="273"/>
    </row>
    <row r="1001" spans="1:12" x14ac:dyDescent="0.25">
      <c r="A1001" s="4" t="str">
        <v>48</v>
      </c>
      <c r="B1001" s="4">
        <v>480011</v>
      </c>
      <c r="C1001" s="4" t="str">
        <v/>
      </c>
      <c r="D1001" s="4" t="str">
        <v/>
      </c>
      <c r="E1001" s="4" t="str">
        <v/>
      </c>
      <c r="F1001" t="str">
        <v/>
      </c>
      <c r="G1001" t="str">
        <v/>
      </c>
      <c r="H1001" t="str">
        <v/>
      </c>
      <c r="I1001" s="273"/>
      <c r="J1001" s="273"/>
      <c r="K1001" s="273"/>
      <c r="L1001" s="273"/>
    </row>
    <row r="1002" spans="1:12" x14ac:dyDescent="0.25">
      <c r="A1002" s="4" t="str">
        <v>48</v>
      </c>
      <c r="B1002" s="4">
        <v>480012</v>
      </c>
      <c r="C1002" s="4" t="str">
        <v/>
      </c>
      <c r="D1002" s="4" t="str">
        <v/>
      </c>
      <c r="E1002" s="4" t="str">
        <v/>
      </c>
      <c r="F1002" t="str">
        <v/>
      </c>
      <c r="G1002" t="str">
        <v/>
      </c>
      <c r="H1002" t="str">
        <v/>
      </c>
      <c r="I1002" s="273"/>
      <c r="J1002" s="273"/>
      <c r="K1002" s="273"/>
      <c r="L1002" s="273"/>
    </row>
    <row r="1003" spans="1:12" hidden="1" x14ac:dyDescent="0.25">
      <c r="A1003" t="str">
        <v>48</v>
      </c>
      <c r="B1003">
        <v>480013</v>
      </c>
      <c r="C1003" t="str">
        <v/>
      </c>
      <c r="D1003" t="str">
        <v/>
      </c>
      <c r="E1003" t="str">
        <v/>
      </c>
      <c r="F1003" t="str">
        <v/>
      </c>
      <c r="G1003" t="str">
        <v/>
      </c>
      <c r="H1003" t="str">
        <v/>
      </c>
    </row>
    <row r="1004" spans="1:12" hidden="1" x14ac:dyDescent="0.25">
      <c r="A1004" t="str">
        <v>48</v>
      </c>
      <c r="B1004">
        <v>480014</v>
      </c>
      <c r="C1004" t="str">
        <v/>
      </c>
      <c r="D1004" t="str">
        <v/>
      </c>
      <c r="E1004" t="str">
        <v/>
      </c>
      <c r="F1004" t="str">
        <v/>
      </c>
      <c r="G1004" t="str">
        <v/>
      </c>
      <c r="H1004" t="str">
        <v/>
      </c>
    </row>
    <row r="1005" spans="1:12" hidden="1" x14ac:dyDescent="0.25">
      <c r="A1005" t="str">
        <v>48</v>
      </c>
      <c r="B1005">
        <v>480015</v>
      </c>
      <c r="C1005" t="str">
        <v/>
      </c>
      <c r="D1005" t="str">
        <v/>
      </c>
      <c r="E1005" t="str">
        <v/>
      </c>
      <c r="F1005" t="str">
        <v/>
      </c>
      <c r="G1005" t="str">
        <v/>
      </c>
      <c r="H1005" t="str">
        <v/>
      </c>
    </row>
    <row r="1006" spans="1:12" hidden="1" x14ac:dyDescent="0.25">
      <c r="A1006" t="str">
        <v>48</v>
      </c>
      <c r="B1006">
        <v>480016</v>
      </c>
      <c r="C1006" t="str">
        <v/>
      </c>
      <c r="D1006" t="str">
        <v/>
      </c>
      <c r="E1006" t="str">
        <v/>
      </c>
      <c r="F1006" t="str">
        <v/>
      </c>
      <c r="G1006" t="str">
        <v/>
      </c>
      <c r="H1006" t="str">
        <v/>
      </c>
    </row>
    <row r="1007" spans="1:12" hidden="1" x14ac:dyDescent="0.25">
      <c r="A1007" t="str">
        <v>48</v>
      </c>
      <c r="B1007">
        <v>480017</v>
      </c>
      <c r="C1007" t="str">
        <v/>
      </c>
      <c r="D1007" t="str">
        <v/>
      </c>
      <c r="E1007" t="str">
        <v/>
      </c>
      <c r="F1007" t="str">
        <v/>
      </c>
      <c r="G1007" t="str">
        <v/>
      </c>
      <c r="H1007" t="str">
        <v/>
      </c>
    </row>
    <row r="1008" spans="1:12" hidden="1" x14ac:dyDescent="0.25">
      <c r="A1008" t="str">
        <v>48</v>
      </c>
      <c r="B1008">
        <v>480018</v>
      </c>
      <c r="C1008" t="str">
        <v/>
      </c>
      <c r="D1008" t="str">
        <v/>
      </c>
      <c r="E1008" t="str">
        <v/>
      </c>
      <c r="F1008" t="str">
        <v/>
      </c>
      <c r="G1008" t="str">
        <v/>
      </c>
      <c r="H1008" t="str">
        <v/>
      </c>
    </row>
    <row r="1009" spans="1:8" hidden="1" x14ac:dyDescent="0.25">
      <c r="A1009" t="str">
        <v>48</v>
      </c>
      <c r="B1009">
        <v>480019</v>
      </c>
      <c r="C1009" t="str">
        <v/>
      </c>
      <c r="D1009" t="str">
        <v/>
      </c>
      <c r="E1009" t="str">
        <v/>
      </c>
      <c r="F1009" t="str">
        <v/>
      </c>
      <c r="G1009" t="str">
        <v/>
      </c>
      <c r="H1009" t="str">
        <v/>
      </c>
    </row>
    <row r="1010" spans="1:8" hidden="1" x14ac:dyDescent="0.25">
      <c r="A1010" t="str">
        <v>48</v>
      </c>
      <c r="B1010">
        <v>480020</v>
      </c>
      <c r="C1010" t="str">
        <v/>
      </c>
      <c r="D1010" t="str">
        <v/>
      </c>
      <c r="E1010" t="str">
        <v/>
      </c>
      <c r="F1010" t="str">
        <v/>
      </c>
      <c r="G1010" t="str">
        <v/>
      </c>
      <c r="H1010" t="str">
        <v/>
      </c>
    </row>
    <row r="1011" spans="1:8" hidden="1" x14ac:dyDescent="0.25">
      <c r="A1011" t="str">
        <v>49</v>
      </c>
      <c r="B1011">
        <v>490001</v>
      </c>
      <c r="C1011" t="str">
        <v/>
      </c>
      <c r="D1011" t="str">
        <v/>
      </c>
      <c r="E1011" t="str">
        <v/>
      </c>
      <c r="F1011" t="str">
        <v/>
      </c>
      <c r="G1011" t="str">
        <v/>
      </c>
      <c r="H1011" t="str">
        <v/>
      </c>
    </row>
    <row r="1012" spans="1:8" hidden="1" x14ac:dyDescent="0.25">
      <c r="A1012" t="str">
        <v>49</v>
      </c>
      <c r="B1012">
        <v>490002</v>
      </c>
      <c r="C1012" t="str">
        <v/>
      </c>
      <c r="D1012" t="str">
        <v/>
      </c>
      <c r="E1012" t="str">
        <v/>
      </c>
      <c r="F1012" t="str">
        <v/>
      </c>
      <c r="G1012" t="str">
        <v/>
      </c>
      <c r="H1012" t="str">
        <v/>
      </c>
    </row>
    <row r="1013" spans="1:8" hidden="1" x14ac:dyDescent="0.25">
      <c r="A1013" t="str">
        <v>49</v>
      </c>
      <c r="B1013">
        <v>490003</v>
      </c>
      <c r="C1013" t="str">
        <v/>
      </c>
      <c r="D1013" t="str">
        <v/>
      </c>
      <c r="E1013" t="str">
        <v/>
      </c>
      <c r="F1013" t="str">
        <v/>
      </c>
      <c r="G1013" t="str">
        <v/>
      </c>
      <c r="H1013" t="str">
        <v/>
      </c>
    </row>
    <row r="1014" spans="1:8" hidden="1" x14ac:dyDescent="0.25">
      <c r="A1014" t="str">
        <v>49</v>
      </c>
      <c r="B1014">
        <v>490004</v>
      </c>
      <c r="C1014" t="str">
        <v/>
      </c>
      <c r="D1014" t="str">
        <v/>
      </c>
      <c r="E1014" t="str">
        <v/>
      </c>
      <c r="F1014" t="str">
        <v/>
      </c>
      <c r="G1014" t="str">
        <v/>
      </c>
      <c r="H1014" t="str">
        <v/>
      </c>
    </row>
    <row r="1015" spans="1:8" hidden="1" x14ac:dyDescent="0.25">
      <c r="A1015" t="str">
        <v>49</v>
      </c>
      <c r="B1015">
        <v>490005</v>
      </c>
      <c r="C1015" t="str">
        <v/>
      </c>
      <c r="D1015" t="str">
        <v/>
      </c>
      <c r="E1015" t="str">
        <v/>
      </c>
      <c r="F1015" t="str">
        <v/>
      </c>
      <c r="G1015" t="str">
        <v/>
      </c>
      <c r="H1015" t="str">
        <v/>
      </c>
    </row>
    <row r="1016" spans="1:8" hidden="1" x14ac:dyDescent="0.25">
      <c r="A1016" t="str">
        <v>49</v>
      </c>
      <c r="B1016">
        <v>490006</v>
      </c>
      <c r="C1016" t="str">
        <v/>
      </c>
      <c r="D1016" t="str">
        <v/>
      </c>
      <c r="E1016" t="str">
        <v/>
      </c>
      <c r="F1016" t="str">
        <v/>
      </c>
      <c r="G1016" t="str">
        <v/>
      </c>
      <c r="H1016" t="str">
        <v/>
      </c>
    </row>
    <row r="1017" spans="1:8" hidden="1" x14ac:dyDescent="0.25">
      <c r="A1017" t="str">
        <v>49</v>
      </c>
      <c r="B1017">
        <v>490007</v>
      </c>
      <c r="C1017" t="str">
        <v/>
      </c>
      <c r="D1017" t="str">
        <v/>
      </c>
      <c r="E1017" t="str">
        <v/>
      </c>
      <c r="F1017" t="str">
        <v/>
      </c>
      <c r="G1017" t="str">
        <v/>
      </c>
      <c r="H1017" t="str">
        <v/>
      </c>
    </row>
    <row r="1018" spans="1:8" hidden="1" x14ac:dyDescent="0.25">
      <c r="A1018" t="str">
        <v>49</v>
      </c>
      <c r="B1018">
        <v>490008</v>
      </c>
      <c r="C1018" t="str">
        <v/>
      </c>
      <c r="D1018" t="str">
        <v/>
      </c>
      <c r="E1018" t="str">
        <v/>
      </c>
      <c r="F1018" t="str">
        <v/>
      </c>
      <c r="G1018" t="str">
        <v/>
      </c>
      <c r="H1018" t="str">
        <v/>
      </c>
    </row>
    <row r="1019" spans="1:8" hidden="1" x14ac:dyDescent="0.25">
      <c r="A1019" t="str">
        <v>49</v>
      </c>
      <c r="B1019">
        <v>490009</v>
      </c>
      <c r="C1019" t="str">
        <v/>
      </c>
      <c r="D1019" t="str">
        <v/>
      </c>
      <c r="E1019" t="str">
        <v/>
      </c>
      <c r="F1019" t="str">
        <v/>
      </c>
      <c r="G1019" t="str">
        <v/>
      </c>
      <c r="H1019" t="str">
        <v/>
      </c>
    </row>
    <row r="1020" spans="1:8" hidden="1" x14ac:dyDescent="0.25">
      <c r="A1020" t="str">
        <v>49</v>
      </c>
      <c r="B1020">
        <v>490010</v>
      </c>
      <c r="C1020" t="str">
        <v/>
      </c>
      <c r="D1020" t="str">
        <v/>
      </c>
      <c r="E1020" t="str">
        <v/>
      </c>
      <c r="F1020" t="str">
        <v/>
      </c>
      <c r="G1020" t="str">
        <v/>
      </c>
      <c r="H1020" t="str">
        <v/>
      </c>
    </row>
    <row r="1021" spans="1:8" hidden="1" x14ac:dyDescent="0.25">
      <c r="A1021" t="str">
        <v>49</v>
      </c>
      <c r="B1021">
        <v>490011</v>
      </c>
      <c r="C1021" t="str">
        <v/>
      </c>
      <c r="D1021" t="str">
        <v/>
      </c>
      <c r="E1021" t="str">
        <v/>
      </c>
      <c r="F1021" t="str">
        <v/>
      </c>
      <c r="G1021" t="str">
        <v/>
      </c>
      <c r="H1021" t="str">
        <v/>
      </c>
    </row>
    <row r="1022" spans="1:8" hidden="1" x14ac:dyDescent="0.25">
      <c r="A1022" t="str">
        <v>49</v>
      </c>
      <c r="B1022">
        <v>490012</v>
      </c>
      <c r="C1022" t="str">
        <v/>
      </c>
      <c r="D1022" t="str">
        <v/>
      </c>
      <c r="E1022" t="str">
        <v/>
      </c>
      <c r="F1022" t="str">
        <v/>
      </c>
      <c r="G1022" t="str">
        <v/>
      </c>
      <c r="H1022" t="str">
        <v/>
      </c>
    </row>
    <row r="1023" spans="1:8" hidden="1" x14ac:dyDescent="0.25">
      <c r="A1023" t="str">
        <v>49</v>
      </c>
      <c r="B1023">
        <v>490013</v>
      </c>
      <c r="C1023" t="str">
        <v/>
      </c>
      <c r="D1023" t="str">
        <v/>
      </c>
      <c r="E1023" t="str">
        <v/>
      </c>
      <c r="F1023" t="str">
        <v/>
      </c>
      <c r="G1023" t="str">
        <v/>
      </c>
      <c r="H1023" t="str">
        <v/>
      </c>
    </row>
    <row r="1024" spans="1:8" hidden="1" x14ac:dyDescent="0.25">
      <c r="A1024" t="str">
        <v>49</v>
      </c>
      <c r="B1024">
        <v>490014</v>
      </c>
      <c r="C1024" t="str">
        <v/>
      </c>
      <c r="D1024" t="str">
        <v/>
      </c>
      <c r="E1024" t="str">
        <v/>
      </c>
      <c r="F1024" t="str">
        <v/>
      </c>
      <c r="G1024" t="str">
        <v/>
      </c>
      <c r="H1024" t="str">
        <v/>
      </c>
    </row>
    <row r="1025" spans="1:8" hidden="1" x14ac:dyDescent="0.25">
      <c r="A1025" t="str">
        <v>49</v>
      </c>
      <c r="B1025">
        <v>490015</v>
      </c>
      <c r="C1025" t="str">
        <v/>
      </c>
      <c r="D1025" t="str">
        <v/>
      </c>
      <c r="E1025" t="str">
        <v/>
      </c>
      <c r="F1025" t="str">
        <v/>
      </c>
      <c r="G1025" t="str">
        <v/>
      </c>
      <c r="H1025" t="str">
        <v/>
      </c>
    </row>
    <row r="1026" spans="1:8" hidden="1" x14ac:dyDescent="0.25">
      <c r="A1026" t="str">
        <v>49</v>
      </c>
      <c r="B1026">
        <v>490016</v>
      </c>
      <c r="C1026" t="str">
        <v/>
      </c>
      <c r="D1026" t="str">
        <v/>
      </c>
      <c r="E1026" t="str">
        <v/>
      </c>
      <c r="F1026" t="str">
        <v/>
      </c>
      <c r="G1026" t="str">
        <v/>
      </c>
      <c r="H1026" t="str">
        <v/>
      </c>
    </row>
    <row r="1027" spans="1:8" hidden="1" x14ac:dyDescent="0.25">
      <c r="A1027" t="str">
        <v>49</v>
      </c>
      <c r="B1027">
        <v>490017</v>
      </c>
      <c r="C1027" t="str">
        <v/>
      </c>
      <c r="D1027" t="str">
        <v/>
      </c>
      <c r="E1027" t="str">
        <v/>
      </c>
      <c r="F1027" t="str">
        <v/>
      </c>
      <c r="G1027" t="str">
        <v/>
      </c>
      <c r="H1027" t="str">
        <v/>
      </c>
    </row>
    <row r="1028" spans="1:8" hidden="1" x14ac:dyDescent="0.25">
      <c r="A1028" t="str">
        <v>49</v>
      </c>
      <c r="B1028">
        <v>490018</v>
      </c>
      <c r="C1028" t="str">
        <v/>
      </c>
      <c r="D1028" t="str">
        <v/>
      </c>
      <c r="E1028" t="str">
        <v/>
      </c>
      <c r="F1028" t="str">
        <v/>
      </c>
      <c r="G1028" t="str">
        <v/>
      </c>
      <c r="H1028" t="str">
        <v/>
      </c>
    </row>
    <row r="1029" spans="1:8" hidden="1" x14ac:dyDescent="0.25">
      <c r="A1029" t="str">
        <v>49</v>
      </c>
      <c r="B1029">
        <v>490019</v>
      </c>
      <c r="C1029" t="str">
        <v/>
      </c>
      <c r="D1029" t="str">
        <v/>
      </c>
      <c r="E1029" t="str">
        <v/>
      </c>
      <c r="F1029" t="str">
        <v/>
      </c>
      <c r="G1029" t="str">
        <v/>
      </c>
      <c r="H1029" t="str">
        <v/>
      </c>
    </row>
    <row r="1030" spans="1:8" hidden="1" x14ac:dyDescent="0.25">
      <c r="A1030" t="str">
        <v>49</v>
      </c>
      <c r="B1030">
        <v>490020</v>
      </c>
      <c r="C1030" t="str">
        <v/>
      </c>
      <c r="D1030" t="str">
        <v/>
      </c>
      <c r="E1030" t="str">
        <v/>
      </c>
      <c r="F1030" t="str">
        <v/>
      </c>
      <c r="G1030" t="str">
        <v/>
      </c>
      <c r="H1030" t="str">
        <v/>
      </c>
    </row>
    <row r="1031" spans="1:8" hidden="1" x14ac:dyDescent="0.25">
      <c r="A1031" t="str">
        <v>50</v>
      </c>
      <c r="B1031">
        <v>500001</v>
      </c>
      <c r="C1031" t="str">
        <v/>
      </c>
      <c r="D1031" t="str">
        <v/>
      </c>
      <c r="E1031" t="str">
        <v/>
      </c>
      <c r="F1031" t="str">
        <v/>
      </c>
      <c r="G1031" t="str">
        <v/>
      </c>
      <c r="H1031" t="str">
        <v/>
      </c>
    </row>
    <row r="1032" spans="1:8" hidden="1" x14ac:dyDescent="0.25">
      <c r="A1032" t="str">
        <v>50</v>
      </c>
      <c r="B1032">
        <v>500002</v>
      </c>
      <c r="C1032" t="str">
        <v/>
      </c>
      <c r="D1032" t="str">
        <v/>
      </c>
      <c r="E1032" t="str">
        <v/>
      </c>
      <c r="F1032" t="str">
        <v/>
      </c>
      <c r="G1032" t="str">
        <v/>
      </c>
      <c r="H1032" t="str">
        <v/>
      </c>
    </row>
    <row r="1033" spans="1:8" hidden="1" x14ac:dyDescent="0.25">
      <c r="A1033" t="str">
        <v>50</v>
      </c>
      <c r="B1033">
        <v>500003</v>
      </c>
      <c r="C1033" t="str">
        <v/>
      </c>
      <c r="D1033" t="str">
        <v/>
      </c>
      <c r="E1033" t="str">
        <v/>
      </c>
      <c r="F1033" t="str">
        <v/>
      </c>
      <c r="G1033" t="str">
        <v/>
      </c>
      <c r="H1033" t="str">
        <v/>
      </c>
    </row>
    <row r="1034" spans="1:8" hidden="1" x14ac:dyDescent="0.25">
      <c r="A1034" t="str">
        <v>50</v>
      </c>
      <c r="B1034">
        <v>500004</v>
      </c>
      <c r="C1034" t="str">
        <v/>
      </c>
      <c r="D1034" t="str">
        <v/>
      </c>
      <c r="E1034" t="str">
        <v/>
      </c>
      <c r="F1034" t="str">
        <v/>
      </c>
      <c r="G1034" t="str">
        <v/>
      </c>
      <c r="H1034" t="str">
        <v/>
      </c>
    </row>
    <row r="1035" spans="1:8" hidden="1" x14ac:dyDescent="0.25">
      <c r="A1035" t="str">
        <v>50</v>
      </c>
      <c r="B1035">
        <v>500005</v>
      </c>
      <c r="C1035" t="str">
        <v/>
      </c>
      <c r="D1035" t="str">
        <v/>
      </c>
      <c r="E1035" t="str">
        <v/>
      </c>
      <c r="F1035" t="str">
        <v/>
      </c>
      <c r="G1035" t="str">
        <v/>
      </c>
      <c r="H1035" t="str">
        <v/>
      </c>
    </row>
    <row r="1036" spans="1:8" hidden="1" x14ac:dyDescent="0.25">
      <c r="A1036" t="str">
        <v>50</v>
      </c>
      <c r="B1036">
        <v>500006</v>
      </c>
      <c r="C1036" t="str">
        <v/>
      </c>
      <c r="D1036" t="str">
        <v/>
      </c>
      <c r="E1036" t="str">
        <v/>
      </c>
      <c r="F1036" t="str">
        <v/>
      </c>
      <c r="G1036" t="str">
        <v/>
      </c>
      <c r="H1036" t="str">
        <v/>
      </c>
    </row>
    <row r="1037" spans="1:8" hidden="1" x14ac:dyDescent="0.25">
      <c r="A1037" t="str">
        <v>50</v>
      </c>
      <c r="B1037">
        <v>500007</v>
      </c>
      <c r="C1037" t="str">
        <v/>
      </c>
      <c r="D1037" t="str">
        <v/>
      </c>
      <c r="E1037" t="str">
        <v/>
      </c>
      <c r="F1037" t="str">
        <v/>
      </c>
      <c r="G1037" t="str">
        <v/>
      </c>
      <c r="H1037" t="str">
        <v/>
      </c>
    </row>
    <row r="1038" spans="1:8" hidden="1" x14ac:dyDescent="0.25">
      <c r="A1038" t="str">
        <v>50</v>
      </c>
      <c r="B1038">
        <v>500008</v>
      </c>
      <c r="C1038" t="str">
        <v/>
      </c>
      <c r="D1038" t="str">
        <v/>
      </c>
      <c r="E1038" t="str">
        <v/>
      </c>
      <c r="F1038" t="str">
        <v/>
      </c>
      <c r="G1038" t="str">
        <v/>
      </c>
      <c r="H1038" t="str">
        <v/>
      </c>
    </row>
    <row r="1039" spans="1:8" hidden="1" x14ac:dyDescent="0.25">
      <c r="A1039" t="str">
        <v>50</v>
      </c>
      <c r="B1039">
        <v>500009</v>
      </c>
      <c r="C1039" t="str">
        <v/>
      </c>
      <c r="D1039" t="str">
        <v/>
      </c>
      <c r="E1039" t="str">
        <v/>
      </c>
      <c r="F1039" t="str">
        <v/>
      </c>
      <c r="G1039" t="str">
        <v/>
      </c>
      <c r="H1039" t="str">
        <v/>
      </c>
    </row>
    <row r="1040" spans="1:8" hidden="1" x14ac:dyDescent="0.25">
      <c r="A1040" t="str">
        <v>50</v>
      </c>
      <c r="B1040">
        <v>500010</v>
      </c>
      <c r="C1040" t="str">
        <v/>
      </c>
      <c r="D1040" t="str">
        <v/>
      </c>
      <c r="E1040" t="str">
        <v/>
      </c>
      <c r="F1040" t="str">
        <v/>
      </c>
      <c r="G1040" t="str">
        <v/>
      </c>
      <c r="H1040" t="str">
        <v/>
      </c>
    </row>
    <row r="1041" spans="1:8" hidden="1" x14ac:dyDescent="0.25">
      <c r="A1041" t="str">
        <v>50</v>
      </c>
      <c r="B1041">
        <v>500011</v>
      </c>
      <c r="C1041" t="str">
        <v/>
      </c>
      <c r="D1041" t="str">
        <v/>
      </c>
      <c r="E1041" t="str">
        <v/>
      </c>
      <c r="F1041" t="str">
        <v/>
      </c>
      <c r="G1041" t="str">
        <v/>
      </c>
      <c r="H1041" t="str">
        <v/>
      </c>
    </row>
    <row r="1042" spans="1:8" hidden="1" x14ac:dyDescent="0.25">
      <c r="A1042" t="str">
        <v>50</v>
      </c>
      <c r="B1042">
        <v>500012</v>
      </c>
      <c r="C1042" t="str">
        <v/>
      </c>
      <c r="D1042" t="str">
        <v/>
      </c>
      <c r="E1042" t="str">
        <v/>
      </c>
      <c r="F1042" t="str">
        <v/>
      </c>
      <c r="G1042" t="str">
        <v/>
      </c>
      <c r="H1042" t="str">
        <v/>
      </c>
    </row>
    <row r="1043" spans="1:8" hidden="1" x14ac:dyDescent="0.25">
      <c r="A1043" t="str">
        <v>50</v>
      </c>
      <c r="B1043">
        <v>500013</v>
      </c>
      <c r="C1043" t="str">
        <v/>
      </c>
      <c r="D1043" t="str">
        <v/>
      </c>
      <c r="E1043" t="str">
        <v/>
      </c>
      <c r="F1043" t="str">
        <v/>
      </c>
      <c r="G1043" t="str">
        <v/>
      </c>
      <c r="H1043" t="str">
        <v/>
      </c>
    </row>
    <row r="1044" spans="1:8" hidden="1" x14ac:dyDescent="0.25">
      <c r="A1044" t="str">
        <v>50</v>
      </c>
      <c r="B1044">
        <v>500014</v>
      </c>
      <c r="C1044" t="str">
        <v/>
      </c>
      <c r="D1044" t="str">
        <v/>
      </c>
      <c r="E1044" t="str">
        <v/>
      </c>
      <c r="F1044" t="str">
        <v/>
      </c>
      <c r="G1044" t="str">
        <v/>
      </c>
      <c r="H1044" t="str">
        <v/>
      </c>
    </row>
    <row r="1045" spans="1:8" hidden="1" x14ac:dyDescent="0.25">
      <c r="A1045" t="str">
        <v>50</v>
      </c>
      <c r="B1045">
        <v>500015</v>
      </c>
      <c r="C1045" t="str">
        <v/>
      </c>
      <c r="D1045" t="str">
        <v/>
      </c>
      <c r="E1045" t="str">
        <v/>
      </c>
      <c r="F1045" t="str">
        <v/>
      </c>
      <c r="G1045" t="str">
        <v/>
      </c>
      <c r="H1045" t="str">
        <v/>
      </c>
    </row>
    <row r="1046" spans="1:8" hidden="1" x14ac:dyDescent="0.25">
      <c r="A1046" t="str">
        <v>50</v>
      </c>
      <c r="B1046">
        <v>500016</v>
      </c>
      <c r="C1046" t="str">
        <v/>
      </c>
      <c r="D1046" t="str">
        <v/>
      </c>
      <c r="E1046" t="str">
        <v/>
      </c>
      <c r="F1046" t="str">
        <v/>
      </c>
      <c r="G1046" t="str">
        <v/>
      </c>
      <c r="H1046" t="str">
        <v/>
      </c>
    </row>
    <row r="1047" spans="1:8" hidden="1" x14ac:dyDescent="0.25">
      <c r="A1047" t="str">
        <v>50</v>
      </c>
      <c r="B1047">
        <v>500017</v>
      </c>
      <c r="C1047" t="str">
        <v/>
      </c>
      <c r="D1047" t="str">
        <v/>
      </c>
      <c r="E1047" t="str">
        <v/>
      </c>
      <c r="F1047" t="str">
        <v/>
      </c>
      <c r="G1047" t="str">
        <v/>
      </c>
      <c r="H1047" t="str">
        <v/>
      </c>
    </row>
    <row r="1048" spans="1:8" hidden="1" x14ac:dyDescent="0.25">
      <c r="A1048" t="str">
        <v>50</v>
      </c>
      <c r="B1048">
        <v>500018</v>
      </c>
      <c r="C1048" t="str">
        <v/>
      </c>
      <c r="D1048" t="str">
        <v/>
      </c>
      <c r="E1048" t="str">
        <v/>
      </c>
      <c r="F1048" t="str">
        <v/>
      </c>
      <c r="G1048" t="str">
        <v/>
      </c>
      <c r="H1048" t="str">
        <v/>
      </c>
    </row>
    <row r="1049" spans="1:8" hidden="1" x14ac:dyDescent="0.25">
      <c r="A1049" t="str">
        <v>50</v>
      </c>
      <c r="B1049">
        <v>500019</v>
      </c>
      <c r="C1049" t="str">
        <v/>
      </c>
      <c r="D1049" t="str">
        <v/>
      </c>
      <c r="E1049" t="str">
        <v/>
      </c>
      <c r="F1049" t="str">
        <v/>
      </c>
      <c r="G1049" t="str">
        <v/>
      </c>
      <c r="H1049" t="str">
        <v/>
      </c>
    </row>
    <row r="1050" spans="1:8" hidden="1" x14ac:dyDescent="0.25">
      <c r="A1050" t="str">
        <v>50</v>
      </c>
      <c r="B1050">
        <v>500020</v>
      </c>
      <c r="C1050" t="str">
        <v/>
      </c>
      <c r="D1050" t="str">
        <v/>
      </c>
      <c r="E1050" t="str">
        <v/>
      </c>
      <c r="F1050" t="str">
        <v/>
      </c>
      <c r="G1050" t="str">
        <v/>
      </c>
      <c r="H1050" t="str">
        <v/>
      </c>
    </row>
    <row r="1048576" x14ac:dyDescent="0.25"/>
  </sheetData>
  <sheetProtection sheet="1" objects="1" scenarios="1" sort="0" autoFilter="0"/>
  <autoFilter ref="A2:H1002" xr:uid="{5CEA34BC-D5C2-44E7-ACA1-C0C7C10542C7}"/>
  <phoneticPr fontId="2" type="noConversion"/>
  <conditionalFormatting sqref="I3:I1002">
    <cfRule type="expression" dxfId="113" priority="1">
      <formula>$A3&gt;0</formula>
    </cfRule>
  </conditionalFormatting>
  <conditionalFormatting sqref="J3:M1002 A3:H1002">
    <cfRule type="expression" dxfId="112" priority="4">
      <formula>$A3&gt;0</formula>
    </cfRule>
  </conditionalFormatting>
  <conditionalFormatting sqref="J3:M1002">
    <cfRule type="expression" dxfId="111" priority="2">
      <formula>$A3&lt;&gt;""</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67C97-D114-4090-8B3B-7F502BA228D0}">
  <sheetPr codeName="Sheet3"/>
  <dimension ref="B1:C1048576"/>
  <sheetViews>
    <sheetView showGridLines="0" zoomScaleNormal="100" workbookViewId="0">
      <selection activeCell="C5" sqref="C5"/>
    </sheetView>
  </sheetViews>
  <sheetFormatPr baseColWidth="10" defaultColWidth="0" defaultRowHeight="15" zeroHeight="1" x14ac:dyDescent="0.25"/>
  <cols>
    <col min="1" max="1" width="5.5703125" customWidth="1"/>
    <col min="2" max="2" width="22.42578125" customWidth="1"/>
    <col min="3" max="3" width="70.5703125" customWidth="1"/>
    <col min="4" max="4" width="10.140625" customWidth="1"/>
  </cols>
  <sheetData>
    <row r="1" spans="2:3" ht="65.45" customHeight="1" x14ac:dyDescent="0.25">
      <c r="C1" s="68" t="s">
        <v>32</v>
      </c>
    </row>
    <row r="2" spans="2:3" ht="18.75" hidden="1" x14ac:dyDescent="0.25">
      <c r="B2" s="7" t="s">
        <v>1331</v>
      </c>
      <c r="C2" s="67"/>
    </row>
    <row r="3" spans="2:3" x14ac:dyDescent="0.25"/>
    <row r="4" spans="2:3" ht="39.75" thickBot="1" x14ac:dyDescent="0.35">
      <c r="B4" s="3" t="s">
        <v>1332</v>
      </c>
      <c r="C4" s="268" t="s">
        <v>1380</v>
      </c>
    </row>
    <row r="5" spans="2:3" ht="21" thickTop="1" thickBot="1" x14ac:dyDescent="0.35">
      <c r="B5" s="3"/>
      <c r="C5" s="3"/>
    </row>
    <row r="6" spans="2:3" ht="15.75" thickTop="1" x14ac:dyDescent="0.25">
      <c r="B6" s="23"/>
      <c r="C6" s="23" t="s">
        <v>1333</v>
      </c>
    </row>
    <row r="7" spans="2:3" x14ac:dyDescent="0.25">
      <c r="B7" s="23">
        <f>IF(Delkontrakt!A2="","",ROW()-6)</f>
        <v>1</v>
      </c>
      <c r="C7" s="11" t="str">
        <f>IFERROR(HYPERLINK("#"&amp;"Prisinformasjon!B"&amp;MATCH(Omfang!B7,Prisinformasjon!B:B,0),_xlfn.XLOOKUP(B7,delKontrakt['#],delKontrakt[Navn],,0)),"")</f>
        <v>Suturer, resorberbar, syntetisk, multifil</v>
      </c>
    </row>
    <row r="8" spans="2:3" x14ac:dyDescent="0.25">
      <c r="B8" s="23">
        <f>IF(Delkontrakt!A3="","",ROW()-6)</f>
        <v>2</v>
      </c>
      <c r="C8" s="11" t="str">
        <f>IFERROR(HYPERLINK("#"&amp;"Prisinformasjon!B"&amp;MATCH(Omfang!B8,Prisinformasjon!B:B,0),_xlfn.XLOOKUP(B8,delKontrakt['#],delKontrakt[Navn],,0)),"")</f>
        <v>Suturer, resorberbar, syntetisk, monofil</v>
      </c>
    </row>
    <row r="9" spans="2:3" x14ac:dyDescent="0.25">
      <c r="B9" s="23">
        <f>IF(Delkontrakt!A4="","",ROW()-6)</f>
        <v>3</v>
      </c>
      <c r="C9" s="11" t="str">
        <f>IFERROR(HYPERLINK("#"&amp;"Prisinformasjon!B"&amp;MATCH(Omfang!B9,Prisinformasjon!B:B,0),_xlfn.XLOOKUP(B9,delKontrakt['#],delKontrakt[Navn],,0)),"")</f>
        <v>Suturer, ikke- resorberbar, syntetisk, multifil</v>
      </c>
    </row>
    <row r="10" spans="2:3" x14ac:dyDescent="0.25">
      <c r="B10" s="23">
        <f>IF(Delkontrakt!A5="","",ROW()-6)</f>
        <v>4</v>
      </c>
      <c r="C10" s="11" t="str">
        <f>IFERROR(HYPERLINK("#"&amp;"Prisinformasjon!B"&amp;MATCH(Omfang!B10,Prisinformasjon!B:B,0),_xlfn.XLOOKUP(B10,delKontrakt['#],delKontrakt[Navn],,0)),"")</f>
        <v>Suturer, ikke- resorberbar, synteitisk, monofil</v>
      </c>
    </row>
    <row r="11" spans="2:3" x14ac:dyDescent="0.25">
      <c r="B11" s="23">
        <f>IF(Delkontrakt!A6="","",ROW()-6)</f>
        <v>5</v>
      </c>
      <c r="C11" s="11" t="str">
        <f>IFERROR(HYPERLINK("#"&amp;"Prisinformasjon!B"&amp;MATCH(Omfang!B11,Prisinformasjon!B:B,0),_xlfn.XLOOKUP(B11,delKontrakt['#],delKontrakt[Navn],,0)),"")</f>
        <v>Suturer, ikke- resorberbar, silke og stål</v>
      </c>
    </row>
    <row r="12" spans="2:3" x14ac:dyDescent="0.25">
      <c r="B12" s="23">
        <f>IF(Delkontrakt!A7="","",ROW()-6)</f>
        <v>6</v>
      </c>
      <c r="C12" s="11" t="str">
        <f>IFERROR(HYPERLINK("#"&amp;"Prisinformasjon!B"&amp;MATCH(Omfang!B12,Prisinformasjon!B:B,0),_xlfn.XLOOKUP(B12,delKontrakt['#],delKontrakt[Navn],,0)),"")</f>
        <v>Suturer, antibakterielle</v>
      </c>
    </row>
    <row r="13" spans="2:3" x14ac:dyDescent="0.25">
      <c r="B13" s="23">
        <f>IF(Delkontrakt!A8="","",ROW()-6)</f>
        <v>7</v>
      </c>
      <c r="C13" s="11" t="str">
        <f>IFERROR(HYPERLINK("#"&amp;"Prisinformasjon!B"&amp;MATCH(Omfang!B13,Prisinformasjon!B:B,0),_xlfn.XLOOKUP(B13,delKontrakt['#],delKontrakt[Navn],,0)),"")</f>
        <v>Suturer, knytefrie</v>
      </c>
    </row>
    <row r="14" spans="2:3" x14ac:dyDescent="0.25">
      <c r="B14" s="23">
        <f>IF(Delkontrakt!A9="","",ROW()-6)</f>
        <v>8</v>
      </c>
      <c r="C14" s="11" t="str">
        <f>IFERROR(HYPERLINK("#"&amp;"Prisinformasjon!B"&amp;MATCH(Omfang!B14,Prisinformasjon!B:B,0),_xlfn.XLOOKUP(B14,delKontrakt['#],delKontrakt[Navn],,0)),"")</f>
        <v>Hudklips, engangs</v>
      </c>
    </row>
    <row r="15" spans="2:3" x14ac:dyDescent="0.25">
      <c r="B15" s="23">
        <f>IF(Delkontrakt!A10="","",ROW()-6)</f>
        <v>9</v>
      </c>
      <c r="C15" s="11" t="str">
        <f>IFERROR(HYPERLINK("#"&amp;"Prisinformasjon!B"&amp;MATCH(Omfang!B15,Prisinformasjon!B:B,0),_xlfn.XLOOKUP(B15,delKontrakt['#],delKontrakt[Navn],,0)),"")</f>
        <v>Hudklipsfjernere</v>
      </c>
    </row>
    <row r="16" spans="2:3" x14ac:dyDescent="0.25">
      <c r="B16" s="23">
        <f>IF(Delkontrakt!A11="","",ROW()-6)</f>
        <v>10</v>
      </c>
      <c r="C16" s="11" t="str">
        <f>IFERROR(HYPERLINK("#"&amp;"Prisinformasjon!B"&amp;MATCH(Omfang!B16,Prisinformasjon!B:B,0),_xlfn.XLOOKUP(B16,delKontrakt['#],delKontrakt[Navn],,0)),"")</f>
        <v xml:space="preserve">Karstrikk </v>
      </c>
    </row>
    <row r="17" spans="2:3" x14ac:dyDescent="0.25">
      <c r="B17" s="23">
        <f>IF(Delkontrakt!A12="","",ROW()-6)</f>
        <v>11</v>
      </c>
      <c r="C17" s="11" t="str">
        <f>IFERROR(HYPERLINK("#"&amp;"Prisinformasjon!B"&amp;MATCH(Omfang!B17,Prisinformasjon!B:B,0),_xlfn.XLOOKUP(B17,delKontrakt['#],delKontrakt[Navn],,0)),"")</f>
        <v>Sårstøtte</v>
      </c>
    </row>
    <row r="18" spans="2:3" x14ac:dyDescent="0.25">
      <c r="B18" s="23">
        <f>IF(Delkontrakt!A13="","",ROW()-6)</f>
        <v>12</v>
      </c>
      <c r="C18" s="11" t="str">
        <f>IFERROR(HYPERLINK("#"&amp;"Prisinformasjon!B"&amp;MATCH(Omfang!B18,Prisinformasjon!B:B,0),_xlfn.XLOOKUP(B18,delKontrakt['#],delKontrakt[Navn],,0)),"")</f>
        <v>Hudlukkesystem ikke-invasivt</v>
      </c>
    </row>
    <row r="19" spans="2:3" x14ac:dyDescent="0.25">
      <c r="B19" s="23">
        <f>IF(Delkontrakt!A14="","",ROW()-6)</f>
        <v>13</v>
      </c>
      <c r="C19" s="11" t="str">
        <f>IFERROR(HYPERLINK("#"&amp;"Prisinformasjon!B"&amp;MATCH(Omfang!B19,Prisinformasjon!B:B,0),_xlfn.XLOOKUP(B19,delKontrakt['#],delKontrakt[Navn],,0)),"")</f>
        <v>Suturkit</v>
      </c>
    </row>
    <row r="20" spans="2:3" x14ac:dyDescent="0.25">
      <c r="B20" s="23">
        <f>IF(Delkontrakt!A15="","",ROW()-6)</f>
        <v>14</v>
      </c>
      <c r="C20" s="11" t="str">
        <f>IFERROR(HYPERLINK("#"&amp;"Prisinformasjon!B"&amp;MATCH(Omfang!B20,Prisinformasjon!B:B,0),_xlfn.XLOOKUP(B20,delKontrakt['#],delKontrakt[Navn],,0)),"")</f>
        <v>Suturmaskiner, åpen lineær ikke-skjærende</v>
      </c>
    </row>
    <row r="21" spans="2:3" x14ac:dyDescent="0.25">
      <c r="B21" s="23">
        <f>IF(Delkontrakt!A16="","",ROW()-6)</f>
        <v>15</v>
      </c>
      <c r="C21" s="11" t="str">
        <f>IFERROR(HYPERLINK("#"&amp;"Prisinformasjon!B"&amp;MATCH(Omfang!B21,Prisinformasjon!B:B,0),_xlfn.XLOOKUP(B21,delKontrakt['#],delKontrakt[Navn],,0)),"")</f>
        <v>Suturmaskiner, åpen lineær skjærende</v>
      </c>
    </row>
    <row r="22" spans="2:3" x14ac:dyDescent="0.25">
      <c r="B22" s="23">
        <f>IF(Delkontrakt!A17="","",ROW()-6)</f>
        <v>16</v>
      </c>
      <c r="C22" s="11" t="str">
        <f>IFERROR(HYPERLINK("#"&amp;"Prisinformasjon!B"&amp;MATCH(Omfang!B22,Prisinformasjon!B:B,0),_xlfn.XLOOKUP(B22,delKontrakt['#],delKontrakt[Navn],,0)),"")</f>
        <v>Suturmaskin, vinklet/buet, skjærende, manuell</v>
      </c>
    </row>
    <row r="23" spans="2:3" x14ac:dyDescent="0.25">
      <c r="B23" s="23">
        <f>IF(Delkontrakt!A18="","",ROW()-6)</f>
        <v>17</v>
      </c>
      <c r="C23" s="8" t="str">
        <f>IFERROR(HYPERLINK("#"&amp;"Prisinformasjon!B"&amp;MATCH(Omfang!B23,Prisinformasjon!B:B,0),_xlfn.XLOOKUP(B23,delKontrakt['#],delKontrakt[Navn],,0)),"")</f>
        <v xml:space="preserve">Suturmaskiner, sirkulær, manuell </v>
      </c>
    </row>
    <row r="24" spans="2:3" x14ac:dyDescent="0.25">
      <c r="B24" s="23">
        <f>IF(Delkontrakt!A19="","",ROW()-6)</f>
        <v>18</v>
      </c>
      <c r="C24" s="8" t="str">
        <f>IFERROR(HYPERLINK("#"&amp;"Prisinformasjon!B"&amp;MATCH(Omfang!B24,Prisinformasjon!B:B,0),_xlfn.XLOOKUP(B24,delKontrakt['#],delKontrakt[Navn],,0)),"")</f>
        <v>Suturmaskin, sirkulær, motorisert/batteridrevet</v>
      </c>
    </row>
    <row r="25" spans="2:3" x14ac:dyDescent="0.25">
      <c r="B25" s="23">
        <f>IF(Delkontrakt!A20="","",ROW()-6)</f>
        <v>19</v>
      </c>
      <c r="C25" s="8" t="str">
        <f>IFERROR(HYPERLINK("#"&amp;"Prisinformasjon!B"&amp;MATCH(Omfang!B25,Prisinformasjon!B:B,0),_xlfn.XLOOKUP(B25,delKontrakt['#],delKontrakt[Navn],,0)),"")</f>
        <v xml:space="preserve">Laparoskopiske suturmaskiner, lineær, manuell </v>
      </c>
    </row>
    <row r="26" spans="2:3" x14ac:dyDescent="0.25">
      <c r="B26" s="23">
        <f>IF(Delkontrakt!A21="","",ROW()-6)</f>
        <v>20</v>
      </c>
      <c r="C26" s="8" t="str">
        <f>IFERROR(HYPERLINK("#"&amp;"Prisinformasjon!B"&amp;MATCH(Omfang!B26,Prisinformasjon!B:B,0),_xlfn.XLOOKUP(B26,delKontrakt['#],delKontrakt[Navn],,0)),"")</f>
        <v xml:space="preserve">Laparoskopiske suturmaskiner, lineær, motorisert/batteridrevet  </v>
      </c>
    </row>
    <row r="27" spans="2:3" x14ac:dyDescent="0.25">
      <c r="B27" s="23">
        <f>IF(Delkontrakt!A22="","",ROW()-6)</f>
        <v>21</v>
      </c>
      <c r="C27" s="8">
        <f>IFERROR(HYPERLINK("#"&amp;"Prisinformasjon!B"&amp;MATCH(Omfang!B27,Prisinformasjon!B:B,0),_xlfn.XLOOKUP(B27,delKontrakt['#],delKontrakt[Navn],,0)),"")</f>
        <v>0</v>
      </c>
    </row>
    <row r="28" spans="2:3" x14ac:dyDescent="0.25">
      <c r="B28" s="23">
        <f>IF(Delkontrakt!A23="","",ROW()-6)</f>
        <v>22</v>
      </c>
      <c r="C28" s="8">
        <f>IFERROR(HYPERLINK("#"&amp;"Prisinformasjon!B"&amp;MATCH(Omfang!B28,Prisinformasjon!B:B,0),_xlfn.XLOOKUP(B28,delKontrakt['#],delKontrakt[Navn],,0)),"")</f>
        <v>0</v>
      </c>
    </row>
    <row r="29" spans="2:3" x14ac:dyDescent="0.25">
      <c r="B29" s="23">
        <f>IF(Delkontrakt!A24="","",ROW()-6)</f>
        <v>23</v>
      </c>
      <c r="C29" s="8">
        <f>IFERROR(HYPERLINK("#"&amp;"Prisinformasjon!B"&amp;MATCH(Omfang!B29,Prisinformasjon!B:B,0),_xlfn.XLOOKUP(B29,delKontrakt['#],delKontrakt[Navn],,0)),"")</f>
        <v>0</v>
      </c>
    </row>
    <row r="30" spans="2:3" x14ac:dyDescent="0.25">
      <c r="B30" s="23">
        <f>IF(Delkontrakt!A25="","",ROW()-6)</f>
        <v>24</v>
      </c>
      <c r="C30" s="8">
        <f>IFERROR(HYPERLINK("#"&amp;"Prisinformasjon!B"&amp;MATCH(Omfang!B30,Prisinformasjon!B:B,0),_xlfn.XLOOKUP(B30,delKontrakt['#],delKontrakt[Navn],,0)),"")</f>
        <v>0</v>
      </c>
    </row>
    <row r="31" spans="2:3" x14ac:dyDescent="0.25">
      <c r="B31" s="23">
        <f>IF(Delkontrakt!A26="","",ROW()-6)</f>
        <v>25</v>
      </c>
      <c r="C31" s="8">
        <f>IFERROR(HYPERLINK("#"&amp;"Prisinformasjon!B"&amp;MATCH(Omfang!B31,Prisinformasjon!B:B,0),_xlfn.XLOOKUP(B31,delKontrakt['#],delKontrakt[Navn],,0)),"")</f>
        <v>0</v>
      </c>
    </row>
    <row r="32" spans="2:3" x14ac:dyDescent="0.25">
      <c r="B32" s="23">
        <f>IF(Delkontrakt!A27="","",ROW()-6)</f>
        <v>26</v>
      </c>
      <c r="C32" s="8">
        <f>IFERROR(HYPERLINK("#"&amp;"Prisinformasjon!B"&amp;MATCH(Omfang!B32,Prisinformasjon!B:B,0),_xlfn.XLOOKUP(B32,delKontrakt['#],delKontrakt[Navn],,0)),"")</f>
        <v>0</v>
      </c>
    </row>
    <row r="33" spans="2:3" x14ac:dyDescent="0.25">
      <c r="B33" s="23">
        <f>IF(Delkontrakt!A28="","",ROW()-6)</f>
        <v>27</v>
      </c>
      <c r="C33" s="8">
        <f>IFERROR(HYPERLINK("#"&amp;"Prisinformasjon!B"&amp;MATCH(Omfang!B33,Prisinformasjon!B:B,0),_xlfn.XLOOKUP(B33,delKontrakt['#],delKontrakt[Navn],,0)),"")</f>
        <v>0</v>
      </c>
    </row>
    <row r="34" spans="2:3" x14ac:dyDescent="0.25">
      <c r="B34" s="23">
        <f>IF(Delkontrakt!A29="","",ROW()-6)</f>
        <v>28</v>
      </c>
      <c r="C34" s="8">
        <f>IFERROR(HYPERLINK("#"&amp;"Prisinformasjon!B"&amp;MATCH(Omfang!B34,Prisinformasjon!B:B,0),_xlfn.XLOOKUP(B34,delKontrakt['#],delKontrakt[Navn],,0)),"")</f>
        <v>0</v>
      </c>
    </row>
    <row r="35" spans="2:3" x14ac:dyDescent="0.25">
      <c r="B35" s="23">
        <f>IF(Delkontrakt!A30="","",ROW()-6)</f>
        <v>29</v>
      </c>
      <c r="C35" s="8">
        <f>IFERROR(HYPERLINK("#"&amp;"Prisinformasjon!B"&amp;MATCH(Omfang!B35,Prisinformasjon!B:B,0),_xlfn.XLOOKUP(B35,delKontrakt['#],delKontrakt[Navn],,0)),"")</f>
        <v>0</v>
      </c>
    </row>
    <row r="36" spans="2:3" x14ac:dyDescent="0.25">
      <c r="B36" s="23">
        <f>IF(Delkontrakt!A31="","",ROW()-6)</f>
        <v>30</v>
      </c>
      <c r="C36" s="8">
        <f>IFERROR(HYPERLINK("#"&amp;"Prisinformasjon!B"&amp;MATCH(Omfang!B36,Prisinformasjon!B:B,0),_xlfn.XLOOKUP(B36,delKontrakt['#],delKontrakt[Navn],,0)),"")</f>
        <v>0</v>
      </c>
    </row>
    <row r="37" spans="2:3" x14ac:dyDescent="0.25">
      <c r="B37" s="23">
        <f>IF(Delkontrakt!A32="","",ROW()-6)</f>
        <v>31</v>
      </c>
      <c r="C37" s="8">
        <f>IFERROR(HYPERLINK("#"&amp;"Prisinformasjon!B"&amp;MATCH(Omfang!B37,Prisinformasjon!B:B,0),_xlfn.XLOOKUP(B37,delKontrakt['#],delKontrakt[Navn],,0)),"")</f>
        <v>0</v>
      </c>
    </row>
    <row r="38" spans="2:3" x14ac:dyDescent="0.25">
      <c r="B38" s="23">
        <f>IF(Delkontrakt!A33="","",ROW()-6)</f>
        <v>32</v>
      </c>
      <c r="C38" s="8">
        <f>IFERROR(HYPERLINK("#"&amp;"Prisinformasjon!B"&amp;MATCH(Omfang!B38,Prisinformasjon!B:B,0),_xlfn.XLOOKUP(B38,delKontrakt['#],delKontrakt[Navn],,0)),"")</f>
        <v>0</v>
      </c>
    </row>
    <row r="39" spans="2:3" x14ac:dyDescent="0.25">
      <c r="B39" s="23">
        <f>IF(Delkontrakt!A34="","",ROW()-6)</f>
        <v>33</v>
      </c>
      <c r="C39" s="8">
        <f>IFERROR(HYPERLINK("#"&amp;"Prisinformasjon!B"&amp;MATCH(Omfang!B39,Prisinformasjon!B:B,0),_xlfn.XLOOKUP(B39,delKontrakt['#],delKontrakt[Navn],,0)),"")</f>
        <v>0</v>
      </c>
    </row>
    <row r="40" spans="2:3" x14ac:dyDescent="0.25">
      <c r="B40" s="23">
        <f>IF(Delkontrakt!A35="","",ROW()-6)</f>
        <v>34</v>
      </c>
      <c r="C40" s="8">
        <f>IFERROR(HYPERLINK("#"&amp;"Prisinformasjon!B"&amp;MATCH(Omfang!B40,Prisinformasjon!B:B,0),_xlfn.XLOOKUP(B40,delKontrakt['#],delKontrakt[Navn],,0)),"")</f>
        <v>0</v>
      </c>
    </row>
    <row r="41" spans="2:3" x14ac:dyDescent="0.25">
      <c r="B41" s="23">
        <f>IF(Delkontrakt!A36="","",ROW()-6)</f>
        <v>35</v>
      </c>
      <c r="C41" s="8">
        <f>IFERROR(HYPERLINK("#"&amp;"Prisinformasjon!B"&amp;MATCH(Omfang!B41,Prisinformasjon!B:B,0),_xlfn.XLOOKUP(B41,delKontrakt['#],delKontrakt[Navn],,0)),"")</f>
        <v>0</v>
      </c>
    </row>
    <row r="42" spans="2:3" x14ac:dyDescent="0.25">
      <c r="B42" s="23">
        <f>IF(Delkontrakt!A37="","",ROW()-6)</f>
        <v>36</v>
      </c>
      <c r="C42" s="8">
        <f>IFERROR(HYPERLINK("#"&amp;"Prisinformasjon!B"&amp;MATCH(Omfang!B42,Prisinformasjon!B:B,0),_xlfn.XLOOKUP(B42,delKontrakt['#],delKontrakt[Navn],,0)),"")</f>
        <v>0</v>
      </c>
    </row>
    <row r="43" spans="2:3" x14ac:dyDescent="0.25">
      <c r="B43" s="23">
        <f>IF(Delkontrakt!A38="","",ROW()-6)</f>
        <v>37</v>
      </c>
      <c r="C43" s="8">
        <f>IFERROR(HYPERLINK("#"&amp;"Prisinformasjon!B"&amp;MATCH(Omfang!B43,Prisinformasjon!B:B,0),_xlfn.XLOOKUP(B43,delKontrakt['#],delKontrakt[Navn],,0)),"")</f>
        <v>0</v>
      </c>
    </row>
    <row r="44" spans="2:3" x14ac:dyDescent="0.25">
      <c r="B44" s="23">
        <f>IF(Delkontrakt!A39="","",ROW()-6)</f>
        <v>38</v>
      </c>
      <c r="C44" s="8">
        <f>IFERROR(HYPERLINK("#"&amp;"Prisinformasjon!B"&amp;MATCH(Omfang!B44,Prisinformasjon!B:B,0),_xlfn.XLOOKUP(B44,delKontrakt['#],delKontrakt[Navn],,0)),"")</f>
        <v>0</v>
      </c>
    </row>
    <row r="45" spans="2:3" x14ac:dyDescent="0.25">
      <c r="B45" s="23">
        <f>IF(Delkontrakt!A40="","",ROW()-6)</f>
        <v>39</v>
      </c>
      <c r="C45" s="8">
        <f>IFERROR(HYPERLINK("#"&amp;"Prisinformasjon!B"&amp;MATCH(Omfang!B45,Prisinformasjon!B:B,0),_xlfn.XLOOKUP(B45,delKontrakt['#],delKontrakt[Navn],,0)),"")</f>
        <v>0</v>
      </c>
    </row>
    <row r="46" spans="2:3" x14ac:dyDescent="0.25">
      <c r="B46" s="23">
        <f>IF(Delkontrakt!A41="","",ROW()-6)</f>
        <v>40</v>
      </c>
      <c r="C46" s="8">
        <f>IFERROR(HYPERLINK("#"&amp;"Prisinformasjon!B"&amp;MATCH(Omfang!B46,Prisinformasjon!B:B,0),_xlfn.XLOOKUP(B46,delKontrakt['#],delKontrakt[Navn],,0)),"")</f>
        <v>0</v>
      </c>
    </row>
    <row r="47" spans="2:3" x14ac:dyDescent="0.25">
      <c r="B47" s="23">
        <f>IF(Delkontrakt!A42="","",ROW()-6)</f>
        <v>41</v>
      </c>
      <c r="C47" s="8">
        <f>IFERROR(HYPERLINK("#"&amp;"Prisinformasjon!B"&amp;MATCH(Omfang!B47,Prisinformasjon!B:B,0),_xlfn.XLOOKUP(B47,delKontrakt['#],delKontrakt[Navn],,0)),"")</f>
        <v>0</v>
      </c>
    </row>
    <row r="48" spans="2:3" x14ac:dyDescent="0.25">
      <c r="B48" s="23">
        <f>IF(Delkontrakt!A43="","",ROW()-6)</f>
        <v>42</v>
      </c>
      <c r="C48" s="8">
        <f>IFERROR(HYPERLINK("#"&amp;"Prisinformasjon!B"&amp;MATCH(Omfang!B48,Prisinformasjon!B:B,0),_xlfn.XLOOKUP(B48,delKontrakt['#],delKontrakt[Navn],,0)),"")</f>
        <v>0</v>
      </c>
    </row>
    <row r="49" spans="2:3" x14ac:dyDescent="0.25">
      <c r="B49" s="23">
        <f>IF(Delkontrakt!A44="","",ROW()-6)</f>
        <v>43</v>
      </c>
      <c r="C49" s="8">
        <f>IFERROR(HYPERLINK("#"&amp;"Prisinformasjon!B"&amp;MATCH(Omfang!B49,Prisinformasjon!B:B,0),_xlfn.XLOOKUP(B49,delKontrakt['#],delKontrakt[Navn],,0)),"")</f>
        <v>0</v>
      </c>
    </row>
    <row r="50" spans="2:3" x14ac:dyDescent="0.25">
      <c r="B50" s="23">
        <f>IF(Delkontrakt!A45="","",ROW()-6)</f>
        <v>44</v>
      </c>
      <c r="C50" s="8">
        <f>IFERROR(HYPERLINK("#"&amp;"Prisinformasjon!B"&amp;MATCH(Omfang!B50,Prisinformasjon!B:B,0),_xlfn.XLOOKUP(B50,delKontrakt['#],delKontrakt[Navn],,0)),"")</f>
        <v>0</v>
      </c>
    </row>
    <row r="51" spans="2:3" x14ac:dyDescent="0.25">
      <c r="B51" s="23">
        <f>IF(Delkontrakt!A46="","",ROW()-6)</f>
        <v>45</v>
      </c>
      <c r="C51" s="8">
        <f>IFERROR(HYPERLINK("#"&amp;"Prisinformasjon!B"&amp;MATCH(Omfang!B51,Prisinformasjon!B:B,0),_xlfn.XLOOKUP(B51,delKontrakt['#],delKontrakt[Navn],,0)),"")</f>
        <v>0</v>
      </c>
    </row>
    <row r="52" spans="2:3" x14ac:dyDescent="0.25">
      <c r="B52" s="23">
        <f>IF(Delkontrakt!A47="","",ROW()-6)</f>
        <v>46</v>
      </c>
      <c r="C52" s="8">
        <f>IFERROR(HYPERLINK("#"&amp;"Prisinformasjon!B"&amp;MATCH(Omfang!B52,Prisinformasjon!B:B,0),_xlfn.XLOOKUP(B52,delKontrakt['#],delKontrakt[Navn],,0)),"")</f>
        <v>0</v>
      </c>
    </row>
    <row r="53" spans="2:3" x14ac:dyDescent="0.25">
      <c r="B53" s="23">
        <f>IF(Delkontrakt!A48="","",ROW()-6)</f>
        <v>47</v>
      </c>
      <c r="C53" s="8">
        <f>IFERROR(HYPERLINK("#"&amp;"Prisinformasjon!B"&amp;MATCH(Omfang!B53,Prisinformasjon!B:B,0),_xlfn.XLOOKUP(B53,delKontrakt['#],delKontrakt[Navn],,0)),"")</f>
        <v>0</v>
      </c>
    </row>
    <row r="54" spans="2:3" x14ac:dyDescent="0.25">
      <c r="B54" s="23">
        <f>IF(Delkontrakt!A49="","",ROW()-6)</f>
        <v>48</v>
      </c>
      <c r="C54" s="8">
        <f>IFERROR(HYPERLINK("#"&amp;"Prisinformasjon!B"&amp;MATCH(Omfang!B54,Prisinformasjon!B:B,0),_xlfn.XLOOKUP(B54,delKontrakt['#],delKontrakt[Navn],,0)),"")</f>
        <v>0</v>
      </c>
    </row>
    <row r="55" spans="2:3" x14ac:dyDescent="0.25">
      <c r="B55" s="23">
        <f>IF(Delkontrakt!A50="","",ROW()-6)</f>
        <v>49</v>
      </c>
      <c r="C55" s="8">
        <f>IFERROR(HYPERLINK("#"&amp;"Prisinformasjon!B"&amp;MATCH(Omfang!B55,Prisinformasjon!B:B,0),_xlfn.XLOOKUP(B55,delKontrakt['#],delKontrakt[Navn],,0)),"")</f>
        <v>0</v>
      </c>
    </row>
    <row r="56" spans="2:3" x14ac:dyDescent="0.25">
      <c r="B56" s="23">
        <f>IF(Delkontrakt!A51="","",ROW()-6)</f>
        <v>50</v>
      </c>
      <c r="C56" s="8">
        <f>IFERROR(HYPERLINK("#"&amp;"Prisinformasjon!B"&amp;MATCH(Omfang!B56,Prisinformasjon!B:B,0),_xlfn.XLOOKUP(B56,delKontrakt['#],delKontrakt[Navn],,0)),"")</f>
        <v>0</v>
      </c>
    </row>
    <row r="57" spans="2:3" x14ac:dyDescent="0.25">
      <c r="B57" s="23" t="str">
        <f>IF(Delkontrakt!A52="","",ROW()-6)</f>
        <v/>
      </c>
      <c r="C57" s="8" t="str">
        <f>IFERROR(HYPERLINK("#"&amp;"Prisinformasjon!B"&amp;MATCH(Omfang!B57,Prisinformasjon!B:B,0),_xlfn.XLOOKUP(B57,delKontrakt['#],delKontrakt[Navn],,0)),"")</f>
        <v/>
      </c>
    </row>
    <row r="58" spans="2:3" x14ac:dyDescent="0.25">
      <c r="B58" s="23" t="str">
        <f>IF(Delkontrakt!A53="","",ROW()-6)</f>
        <v/>
      </c>
      <c r="C58" s="8" t="str">
        <f>IFERROR(HYPERLINK("#"&amp;"Prisinformasjon!B"&amp;MATCH(Omfang!B58,Prisinformasjon!B:B,0),_xlfn.XLOOKUP(B58,delKontrakt['#],delKontrakt[Navn],,0)),"")</f>
        <v/>
      </c>
    </row>
    <row r="59" spans="2:3" x14ac:dyDescent="0.25">
      <c r="B59" s="23" t="str">
        <f>IF(Delkontrakt!A54="","",ROW()-6)</f>
        <v/>
      </c>
      <c r="C59" s="8" t="str">
        <f>IFERROR(HYPERLINK("#"&amp;"Prisinformasjon!B"&amp;MATCH(Omfang!B59,Prisinformasjon!B:B,0),_xlfn.XLOOKUP(B59,delKontrakt['#],delKontrakt[Navn],,0)),"")</f>
        <v/>
      </c>
    </row>
    <row r="60" spans="2:3" x14ac:dyDescent="0.25">
      <c r="B60" s="23" t="str">
        <f>IF(Delkontrakt!A55="","",ROW()-6)</f>
        <v/>
      </c>
      <c r="C60" s="8" t="str">
        <f>IFERROR(HYPERLINK("#"&amp;"Prisinformasjon!B"&amp;MATCH(Omfang!B60,Prisinformasjon!B:B,0),_xlfn.XLOOKUP(B60,delKontrakt['#],delKontrakt[Navn],,0)),"")</f>
        <v/>
      </c>
    </row>
    <row r="61" spans="2:3" x14ac:dyDescent="0.25">
      <c r="B61" s="23" t="str">
        <f>IF(Delkontrakt!A56="","",ROW()-6)</f>
        <v/>
      </c>
      <c r="C61" s="8" t="str">
        <f>IFERROR(HYPERLINK("#"&amp;"Prisinformasjon!B"&amp;MATCH(Omfang!B61,Prisinformasjon!B:B,0),_xlfn.XLOOKUP(B61,delKontrakt['#],delKontrakt[Navn],,0)),"")</f>
        <v/>
      </c>
    </row>
    <row r="62" spans="2:3" x14ac:dyDescent="0.25">
      <c r="B62" s="23" t="str">
        <f>IF(Delkontrakt!A57="","",ROW()-6)</f>
        <v/>
      </c>
      <c r="C62" s="8" t="str">
        <f>IFERROR(HYPERLINK("#"&amp;"Prisinformasjon!B"&amp;MATCH(Omfang!B62,Prisinformasjon!B:B,0),_xlfn.XLOOKUP(B62,delKontrakt['#],delKontrakt[Navn],,0)),"")</f>
        <v/>
      </c>
    </row>
    <row r="63" spans="2:3" x14ac:dyDescent="0.25">
      <c r="B63" s="23" t="str">
        <f>IF(Delkontrakt!A58="","",ROW()-6)</f>
        <v/>
      </c>
      <c r="C63" s="8" t="str">
        <f>IFERROR(HYPERLINK("#"&amp;"Prisinformasjon!B"&amp;MATCH(Omfang!B63,Prisinformasjon!B:B,0),_xlfn.XLOOKUP(B63,delKontrakt['#],delKontrakt[Navn],,0)),"")</f>
        <v/>
      </c>
    </row>
    <row r="64" spans="2:3" x14ac:dyDescent="0.25">
      <c r="B64" s="23" t="str">
        <f>IF(Delkontrakt!A59="","",ROW()-6)</f>
        <v/>
      </c>
      <c r="C64" s="8" t="str">
        <f>IFERROR(HYPERLINK("#"&amp;"Prisinformasjon!B"&amp;MATCH(Omfang!B64,Prisinformasjon!B:B,0),_xlfn.XLOOKUP(B64,delKontrakt['#],delKontrakt[Navn],,0)),"")</f>
        <v/>
      </c>
    </row>
    <row r="65" spans="2:3" x14ac:dyDescent="0.25">
      <c r="B65" s="23" t="str">
        <f>IF(Delkontrakt!A60="","",ROW()-6)</f>
        <v/>
      </c>
      <c r="C65" s="8" t="str">
        <f>IFERROR(HYPERLINK("#"&amp;"Prisinformasjon!B"&amp;MATCH(Omfang!B65,Prisinformasjon!B:B,0),_xlfn.XLOOKUP(B65,delKontrakt['#],delKontrakt[Navn],,0)),"")</f>
        <v/>
      </c>
    </row>
    <row r="66" spans="2:3" x14ac:dyDescent="0.25">
      <c r="B66" s="23" t="str">
        <f>IF(Delkontrakt!A61="","",ROW()-6)</f>
        <v/>
      </c>
      <c r="C66" s="8" t="str">
        <f>IFERROR(HYPERLINK("#"&amp;"Prisinformasjon!B"&amp;MATCH(Omfang!B66,Prisinformasjon!B:B,0),_xlfn.XLOOKUP(B66,delKontrakt['#],delKontrakt[Navn],,0)),"")</f>
        <v/>
      </c>
    </row>
    <row r="67" spans="2:3" x14ac:dyDescent="0.25">
      <c r="B67" s="23" t="str">
        <f>IF(Delkontrakt!A62="","",ROW()-6)</f>
        <v/>
      </c>
      <c r="C67" s="8" t="str">
        <f>IFERROR(HYPERLINK("#"&amp;"Prisinformasjon!B"&amp;MATCH(Omfang!B67,Prisinformasjon!B:B,0),_xlfn.XLOOKUP(B67,delKontrakt['#],delKontrakt[Navn],,0)),"")</f>
        <v/>
      </c>
    </row>
    <row r="68" spans="2:3" x14ac:dyDescent="0.25">
      <c r="B68" s="23" t="str">
        <f>IF(Delkontrakt!A63="","",ROW()-6)</f>
        <v/>
      </c>
      <c r="C68" s="8" t="str">
        <f>IFERROR(HYPERLINK("#"&amp;"Prisinformasjon!B"&amp;MATCH(Omfang!B68,Prisinformasjon!B:B,0),_xlfn.XLOOKUP(B68,delKontrakt['#],delKontrakt[Navn],,0)),"")</f>
        <v/>
      </c>
    </row>
    <row r="69" spans="2:3" x14ac:dyDescent="0.25">
      <c r="B69" s="23" t="str">
        <f>IF(Delkontrakt!A64="","",ROW()-6)</f>
        <v/>
      </c>
      <c r="C69" s="8" t="str">
        <f>IFERROR(HYPERLINK("#"&amp;"Prisinformasjon!B"&amp;MATCH(Omfang!B69,Prisinformasjon!B:B,0),_xlfn.XLOOKUP(B69,delKontrakt['#],delKontrakt[Navn],,0)),"")</f>
        <v/>
      </c>
    </row>
    <row r="70" spans="2:3" x14ac:dyDescent="0.25">
      <c r="B70" s="23" t="str">
        <f>IF(Delkontrakt!A65="","",ROW()-6)</f>
        <v/>
      </c>
      <c r="C70" s="8" t="str">
        <f>IFERROR(HYPERLINK("#"&amp;"Prisinformasjon!B"&amp;MATCH(Omfang!B70,Prisinformasjon!B:B,0),_xlfn.XLOOKUP(B70,delKontrakt['#],delKontrakt[Navn],,0)),"")</f>
        <v/>
      </c>
    </row>
    <row r="71" spans="2:3" x14ac:dyDescent="0.25">
      <c r="B71" s="23" t="str">
        <f>IF(Delkontrakt!A66="","",ROW()-6)</f>
        <v/>
      </c>
      <c r="C71" s="8" t="str">
        <f>IFERROR(HYPERLINK("#"&amp;"Prisinformasjon!B"&amp;MATCH(Omfang!B71,Prisinformasjon!B:B,0),_xlfn.XLOOKUP(B71,delKontrakt['#],delKontrakt[Navn],,0)),"")</f>
        <v/>
      </c>
    </row>
    <row r="72" spans="2:3" x14ac:dyDescent="0.25">
      <c r="B72" s="23" t="str">
        <f>IF(Delkontrakt!A67="","",ROW()-6)</f>
        <v/>
      </c>
      <c r="C72" s="8" t="str">
        <f>IFERROR(HYPERLINK("#"&amp;"Prisinformasjon!B"&amp;MATCH(Omfang!B72,Prisinformasjon!B:B,0),_xlfn.XLOOKUP(B72,delKontrakt['#],delKontrakt[Navn],,0)),"")</f>
        <v/>
      </c>
    </row>
    <row r="73" spans="2:3" x14ac:dyDescent="0.25">
      <c r="B73" s="23" t="str">
        <f>IF(Delkontrakt!A68="","",ROW()-6)</f>
        <v/>
      </c>
      <c r="C73" s="8" t="str">
        <f>IFERROR(HYPERLINK("#"&amp;"Prisinformasjon!B"&amp;MATCH(Omfang!B73,Prisinformasjon!B:B,0),_xlfn.XLOOKUP(B73,delKontrakt['#],delKontrakt[Navn],,0)),"")</f>
        <v/>
      </c>
    </row>
    <row r="74" spans="2:3" x14ac:dyDescent="0.25">
      <c r="B74" s="23" t="str">
        <f>IF(Delkontrakt!A69="","",ROW()-6)</f>
        <v/>
      </c>
      <c r="C74" s="8" t="str">
        <f>IFERROR(HYPERLINK("#"&amp;"Prisinformasjon!B"&amp;MATCH(Omfang!B74,Prisinformasjon!B:B,0),_xlfn.XLOOKUP(B74,delKontrakt['#],delKontrakt[Navn],,0)),"")</f>
        <v/>
      </c>
    </row>
    <row r="75" spans="2:3" x14ac:dyDescent="0.25">
      <c r="B75" s="23" t="str">
        <f>IF(Delkontrakt!A70="","",ROW()-6)</f>
        <v/>
      </c>
      <c r="C75" s="8" t="str">
        <f>IFERROR(HYPERLINK("#"&amp;"Prisinformasjon!B"&amp;MATCH(Omfang!B75,Prisinformasjon!B:B,0),_xlfn.XLOOKUP(B75,delKontrakt['#],delKontrakt[Navn],,0)),"")</f>
        <v/>
      </c>
    </row>
    <row r="76" spans="2:3" x14ac:dyDescent="0.25">
      <c r="B76" s="23" t="str">
        <f>IF(Delkontrakt!A71="","",ROW()-6)</f>
        <v/>
      </c>
      <c r="C76" s="8" t="str">
        <f>IFERROR(HYPERLINK("#"&amp;"Prisinformasjon!B"&amp;MATCH(Omfang!B76,Prisinformasjon!B:B,0),_xlfn.XLOOKUP(B76,delKontrakt['#],delKontrakt[Navn],,0)),"")</f>
        <v/>
      </c>
    </row>
    <row r="77" spans="2:3" x14ac:dyDescent="0.25">
      <c r="B77" s="23" t="str">
        <f>IF(Delkontrakt!A72="","",ROW()-6)</f>
        <v/>
      </c>
      <c r="C77" s="8" t="str">
        <f>IFERROR(HYPERLINK("#"&amp;"Prisinformasjon!B"&amp;MATCH(Omfang!B77,Prisinformasjon!B:B,0),_xlfn.XLOOKUP(B77,delKontrakt['#],delKontrakt[Navn],,0)),"")</f>
        <v/>
      </c>
    </row>
    <row r="78" spans="2:3" x14ac:dyDescent="0.25">
      <c r="B78" s="23" t="str">
        <f>IF(Delkontrakt!A73="","",ROW()-6)</f>
        <v/>
      </c>
      <c r="C78" s="8" t="str">
        <f>IFERROR(HYPERLINK("#"&amp;"Prisinformasjon!B"&amp;MATCH(Omfang!B78,Prisinformasjon!B:B,0),_xlfn.XLOOKUP(B78,delKontrakt['#],delKontrakt[Navn],,0)),"")</f>
        <v/>
      </c>
    </row>
    <row r="79" spans="2:3" x14ac:dyDescent="0.25">
      <c r="B79" s="23" t="str">
        <f>IF(Delkontrakt!A74="","",ROW()-6)</f>
        <v/>
      </c>
      <c r="C79" s="8" t="str">
        <f>IFERROR(HYPERLINK("#"&amp;"Prisinformasjon!B"&amp;MATCH(Omfang!B79,Prisinformasjon!B:B,0),_xlfn.XLOOKUP(B79,delKontrakt['#],delKontrakt[Navn],,0)),"")</f>
        <v/>
      </c>
    </row>
    <row r="80" spans="2:3" x14ac:dyDescent="0.25">
      <c r="B80" s="23" t="str">
        <f>IF(Delkontrakt!A75="","",ROW()-6)</f>
        <v/>
      </c>
      <c r="C80" s="8" t="str">
        <f>IFERROR(HYPERLINK("#"&amp;"Prisinformasjon!B"&amp;MATCH(Omfang!B80,Prisinformasjon!B:B,0),_xlfn.XLOOKUP(B80,delKontrakt['#],delKontrakt[Navn],,0)),"")</f>
        <v/>
      </c>
    </row>
    <row r="81" spans="2:3" x14ac:dyDescent="0.25">
      <c r="B81" s="23" t="str">
        <f>IF(Delkontrakt!A76="","",ROW()-6)</f>
        <v/>
      </c>
      <c r="C81" s="8" t="str">
        <f>IFERROR(HYPERLINK("#"&amp;"Prisinformasjon!B"&amp;MATCH(Omfang!B81,Prisinformasjon!B:B,0),_xlfn.XLOOKUP(B81,delKontrakt['#],delKontrakt[Navn],,0)),"")</f>
        <v/>
      </c>
    </row>
    <row r="82" spans="2:3" x14ac:dyDescent="0.25">
      <c r="B82" s="23" t="str">
        <f>IF(Delkontrakt!A77="","",ROW()-6)</f>
        <v/>
      </c>
      <c r="C82" s="8" t="str">
        <f>IFERROR(HYPERLINK("#"&amp;"Prisinformasjon!B"&amp;MATCH(Omfang!B82,Prisinformasjon!B:B,0),_xlfn.XLOOKUP(B82,delKontrakt['#],delKontrakt[Navn],,0)),"")</f>
        <v/>
      </c>
    </row>
    <row r="83" spans="2:3" x14ac:dyDescent="0.25">
      <c r="B83" s="23" t="str">
        <f>IF(Delkontrakt!A78="","",ROW()-6)</f>
        <v/>
      </c>
      <c r="C83" s="8" t="str">
        <f>IFERROR(HYPERLINK("#"&amp;"Prisinformasjon!B"&amp;MATCH(Omfang!B83,Prisinformasjon!B:B,0),_xlfn.XLOOKUP(B83,delKontrakt['#],delKontrakt[Navn],,0)),"")</f>
        <v/>
      </c>
    </row>
    <row r="84" spans="2:3" x14ac:dyDescent="0.25">
      <c r="B84" s="23" t="str">
        <f>IF(Delkontrakt!A79="","",ROW()-6)</f>
        <v/>
      </c>
      <c r="C84" s="8" t="str">
        <f>IFERROR(HYPERLINK("#"&amp;"Prisinformasjon!B"&amp;MATCH(Omfang!B84,Prisinformasjon!B:B,0),_xlfn.XLOOKUP(B84,delKontrakt['#],delKontrakt[Navn],,0)),"")</f>
        <v/>
      </c>
    </row>
    <row r="85" spans="2:3" x14ac:dyDescent="0.25">
      <c r="B85" s="23" t="str">
        <f>IF(Delkontrakt!A80="","",ROW()-6)</f>
        <v/>
      </c>
      <c r="C85" t="str">
        <f>IFERROR(HYPERLINK("#"&amp;"Prisinformasjon!B"&amp;MATCH(Omfang!B85,Prisinformasjon!B:B,0),_xlfn.XLOOKUP(B85,delKontrakt['#],delKontrakt[Navn],,0)),"")</f>
        <v/>
      </c>
    </row>
    <row r="86" spans="2:3" x14ac:dyDescent="0.25">
      <c r="B86" s="23" t="str">
        <f>IF(Delkontrakt!A81="","",ROW()-6)</f>
        <v/>
      </c>
      <c r="C86" t="str">
        <f>IFERROR(HYPERLINK("#"&amp;"Prisinformasjon!B"&amp;MATCH(Omfang!B86,Prisinformasjon!B:B,0),_xlfn.XLOOKUP(B86,delKontrakt['#],delKontrakt[Navn],,0)),"")</f>
        <v/>
      </c>
    </row>
    <row r="87" spans="2:3" x14ac:dyDescent="0.25">
      <c r="B87" s="23" t="str">
        <f>IF(Delkontrakt!A82="","",ROW()-6)</f>
        <v/>
      </c>
      <c r="C87" t="str">
        <f>IFERROR(HYPERLINK("#"&amp;"Prisinformasjon!B"&amp;MATCH(Omfang!B87,Prisinformasjon!B:B,0),_xlfn.XLOOKUP(B87,delKontrakt['#],delKontrakt[Navn],,0)),"")</f>
        <v/>
      </c>
    </row>
    <row r="88" spans="2:3" x14ac:dyDescent="0.25">
      <c r="B88" s="23" t="str">
        <f>IF(Delkontrakt!A83="","",ROW()-6)</f>
        <v/>
      </c>
      <c r="C88" t="str">
        <f>IFERROR(HYPERLINK("#"&amp;"Prisinformasjon!B"&amp;MATCH(Omfang!B88,Prisinformasjon!B:B,0),_xlfn.XLOOKUP(B88,delKontrakt['#],delKontrakt[Navn],,0)),"")</f>
        <v/>
      </c>
    </row>
    <row r="89" spans="2:3" x14ac:dyDescent="0.25">
      <c r="B89" s="23" t="str">
        <f>IF(Delkontrakt!A84="","",ROW()-6)</f>
        <v/>
      </c>
      <c r="C89" t="str">
        <f>IFERROR(HYPERLINK("#"&amp;"Prisinformasjon!B"&amp;MATCH(Omfang!B89,Prisinformasjon!B:B,0),_xlfn.XLOOKUP(B89,delKontrakt['#],delKontrakt[Navn],,0)),"")</f>
        <v/>
      </c>
    </row>
    <row r="90" spans="2:3" x14ac:dyDescent="0.25">
      <c r="B90" s="23" t="str">
        <f>IF(Delkontrakt!A85="","",ROW()-6)</f>
        <v/>
      </c>
      <c r="C90" t="str">
        <f>IFERROR(HYPERLINK("#"&amp;"Prisinformasjon!B"&amp;MATCH(Omfang!B90,Prisinformasjon!B:B,0),_xlfn.XLOOKUP(B90,delKontrakt['#],delKontrakt[Navn],,0)),"")</f>
        <v/>
      </c>
    </row>
    <row r="91" spans="2:3" x14ac:dyDescent="0.25">
      <c r="B91" s="23" t="str">
        <f>IF(Delkontrakt!A86="","",ROW()-6)</f>
        <v/>
      </c>
      <c r="C91" t="str">
        <f>IFERROR(HYPERLINK("#"&amp;"Prisinformasjon!B"&amp;MATCH(Omfang!B91,Prisinformasjon!B:B,0),_xlfn.XLOOKUP(B91,delKontrakt['#],delKontrakt[Navn],,0)),"")</f>
        <v/>
      </c>
    </row>
    <row r="92" spans="2:3" x14ac:dyDescent="0.25">
      <c r="B92" s="23" t="str">
        <f>IF(Delkontrakt!A87="","",ROW()-6)</f>
        <v/>
      </c>
      <c r="C92" t="str">
        <f>IFERROR(HYPERLINK("#"&amp;"Prisinformasjon!B"&amp;MATCH(Omfang!B92,Prisinformasjon!B:B,0),_xlfn.XLOOKUP(B92,delKontrakt['#],delKontrakt[Navn],,0)),"")</f>
        <v/>
      </c>
    </row>
    <row r="93" spans="2:3" x14ac:dyDescent="0.25">
      <c r="B93" s="23" t="str">
        <f>IF(Delkontrakt!A88="","",ROW()-6)</f>
        <v/>
      </c>
      <c r="C93" t="str">
        <f>IFERROR(HYPERLINK("#"&amp;"Prisinformasjon!B"&amp;MATCH(Omfang!B93,Prisinformasjon!B:B,0),_xlfn.XLOOKUP(B93,delKontrakt['#],delKontrakt[Navn],,0)),"")</f>
        <v/>
      </c>
    </row>
    <row r="94" spans="2:3" x14ac:dyDescent="0.25">
      <c r="B94" s="23" t="str">
        <f>IF(Delkontrakt!A89="","",ROW()-6)</f>
        <v/>
      </c>
      <c r="C94" t="str">
        <f>IFERROR(HYPERLINK("#"&amp;"Prisinformasjon!B"&amp;MATCH(Omfang!B94,Prisinformasjon!B:B,0),_xlfn.XLOOKUP(B94,delKontrakt['#],delKontrakt[Navn],,0)),"")</f>
        <v/>
      </c>
    </row>
    <row r="95" spans="2:3" x14ac:dyDescent="0.25">
      <c r="B95" s="23" t="str">
        <f>IF(Delkontrakt!A90="","",ROW()-6)</f>
        <v/>
      </c>
      <c r="C95" t="str">
        <f>IFERROR(HYPERLINK("#"&amp;"Prisinformasjon!B"&amp;MATCH(Omfang!B95,Prisinformasjon!B:B,0),_xlfn.XLOOKUP(B95,delKontrakt['#],delKontrakt[Navn],,0)),"")</f>
        <v/>
      </c>
    </row>
    <row r="96" spans="2:3" x14ac:dyDescent="0.25">
      <c r="B96" s="23" t="str">
        <f>IF(Delkontrakt!A91="","",ROW()-6)</f>
        <v/>
      </c>
      <c r="C96" t="str">
        <f>IFERROR(HYPERLINK("#"&amp;"Prisinformasjon!B"&amp;MATCH(Omfang!B96,Prisinformasjon!B:B,0),_xlfn.XLOOKUP(B96,delKontrakt['#],delKontrakt[Navn],,0)),"")</f>
        <v/>
      </c>
    </row>
    <row r="97" spans="2:3" x14ac:dyDescent="0.25">
      <c r="B97" s="23" t="str">
        <f>IF(Delkontrakt!A92="","",ROW()-6)</f>
        <v/>
      </c>
      <c r="C97" t="str">
        <f>IFERROR(HYPERLINK("#"&amp;"Prisinformasjon!B"&amp;MATCH(Omfang!B97,Prisinformasjon!B:B,0),_xlfn.XLOOKUP(B97,delKontrakt['#],delKontrakt[Navn],,0)),"")</f>
        <v/>
      </c>
    </row>
    <row r="98" spans="2:3" x14ac:dyDescent="0.25">
      <c r="B98" s="23" t="str">
        <f>IF(Delkontrakt!A93="","",ROW()-6)</f>
        <v/>
      </c>
      <c r="C98" t="str">
        <f>IFERROR(HYPERLINK("#"&amp;"Prisinformasjon!B"&amp;MATCH(Omfang!B98,Prisinformasjon!B:B,0),_xlfn.XLOOKUP(B98,delKontrakt['#],delKontrakt[Navn],,0)),"")</f>
        <v/>
      </c>
    </row>
    <row r="99" spans="2:3" x14ac:dyDescent="0.25">
      <c r="B99" s="23" t="str">
        <f>IF(Delkontrakt!A94="","",ROW()-6)</f>
        <v/>
      </c>
      <c r="C99" t="str">
        <f>IFERROR(HYPERLINK("#"&amp;"Prisinformasjon!B"&amp;MATCH(Omfang!B99,Prisinformasjon!B:B,0),_xlfn.XLOOKUP(B99,delKontrakt['#],delKontrakt[Navn],,0)),"")</f>
        <v/>
      </c>
    </row>
    <row r="100" spans="2:3" x14ac:dyDescent="0.25">
      <c r="B100" s="23" t="str">
        <f>IF(Delkontrakt!A95="","",ROW()-6)</f>
        <v/>
      </c>
      <c r="C100" t="str">
        <f>IFERROR(HYPERLINK("#"&amp;"Prisinformasjon!B"&amp;MATCH(Omfang!B100,Prisinformasjon!B:B,0),_xlfn.XLOOKUP(B100,delKontrakt['#],delKontrakt[Navn],,0)),"")</f>
        <v/>
      </c>
    </row>
    <row r="101" spans="2:3" x14ac:dyDescent="0.25"/>
    <row r="1048576" ht="9" hidden="1" customHeight="1" x14ac:dyDescent="0.25"/>
  </sheetData>
  <pageMargins left="0.7" right="0.7" top="0.75" bottom="0.75" header="0.3" footer="0.3"/>
  <pageSetup paperSize="9" scale="72" orientation="portrait" r:id="rId1"/>
  <headerFooter>
    <oddHeader>&amp;C
&amp;G</oddHeader>
  </headerFooter>
  <colBreaks count="1" manualBreakCount="1">
    <brk id="4" max="99"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BBB6-4C68-4DBE-A9BF-8F83994A2C3B}">
  <sheetPr codeName="Sheet6">
    <outlinePr summaryRight="0"/>
  </sheetPr>
  <dimension ref="B1:Q10048"/>
  <sheetViews>
    <sheetView showGridLines="0" tabSelected="1" topLeftCell="C4" zoomScale="85" zoomScaleNormal="85" workbookViewId="0">
      <selection activeCell="F519" sqref="F519"/>
    </sheetView>
  </sheetViews>
  <sheetFormatPr baseColWidth="10" defaultColWidth="11.42578125" defaultRowHeight="15" outlineLevelCol="2" x14ac:dyDescent="0.25"/>
  <cols>
    <col min="1" max="1" width="5.5703125" customWidth="1"/>
    <col min="2" max="2" width="38.5703125" customWidth="1"/>
    <col min="3" max="3" width="115.7109375" bestFit="1" customWidth="1"/>
    <col min="4" max="4" width="20.85546875" customWidth="1" outlineLevel="1"/>
    <col min="5" max="5" width="31.5703125" customWidth="1"/>
    <col min="6" max="6" width="25.42578125" style="10" customWidth="1"/>
    <col min="7" max="7" width="54.42578125" style="10" customWidth="1"/>
    <col min="8" max="8" width="15.5703125" style="10" customWidth="1"/>
    <col min="9" max="9" width="19.140625" customWidth="1" collapsed="1"/>
    <col min="10" max="10" width="19.140625" hidden="1" customWidth="1" outlineLevel="1"/>
    <col min="11" max="11" width="28.85546875" customWidth="1"/>
    <col min="12" max="12" width="22.42578125" customWidth="1" outlineLevel="1"/>
    <col min="13" max="13" width="53.5703125" customWidth="1" outlineLevel="2"/>
    <col min="14" max="14" width="73" customWidth="1" outlineLevel="2"/>
  </cols>
  <sheetData>
    <row r="1" spans="2:17" ht="45" customHeight="1" x14ac:dyDescent="0.35">
      <c r="B1" t="e" vm="7">
        <v>#VALUE!</v>
      </c>
      <c r="D1" s="27"/>
      <c r="E1" s="32"/>
      <c r="F1" s="1" t="s">
        <v>21</v>
      </c>
      <c r="G1" s="80"/>
      <c r="H1" s="38"/>
      <c r="I1" s="4"/>
      <c r="M1" s="226"/>
      <c r="N1" s="226"/>
    </row>
    <row r="2" spans="2:17" x14ac:dyDescent="0.25">
      <c r="G2" s="80"/>
      <c r="H2" s="38"/>
      <c r="I2" s="4"/>
    </row>
    <row r="3" spans="2:17" ht="21" x14ac:dyDescent="0.35">
      <c r="B3" s="110">
        <v>1</v>
      </c>
      <c r="C3" s="12" t="str">
        <f>IFERROR(_xlfn.XLOOKUP(B3,Omfang!B:B,Omfang!C:C),"")</f>
        <v>Suturer, resorberbar, syntetisk, multifil</v>
      </c>
      <c r="D3" s="12"/>
      <c r="E3" s="13"/>
      <c r="F3" s="14"/>
      <c r="G3" s="14"/>
      <c r="H3" s="39"/>
      <c r="I3" s="40"/>
      <c r="J3" s="13"/>
      <c r="K3" s="13"/>
      <c r="L3" s="13"/>
      <c r="M3" s="112" t="s">
        <v>1334</v>
      </c>
      <c r="N3" s="113"/>
    </row>
    <row r="4" spans="2:17" ht="21" x14ac:dyDescent="0.35">
      <c r="B4" s="17"/>
      <c r="C4" s="17"/>
      <c r="D4" s="17"/>
      <c r="E4" s="18"/>
      <c r="F4" s="18">
        <f>IFERROR(1-(COUNTA(F6:F104))/(COUNTA($B6:$B104)),1)</f>
        <v>1</v>
      </c>
      <c r="G4" s="18">
        <f>IFERROR(1-(COUNTA(G6:G104))/(COUNTA($B6:$B104)),1)</f>
        <v>1</v>
      </c>
      <c r="H4" s="19"/>
      <c r="I4" s="18"/>
      <c r="J4" s="18"/>
      <c r="K4" s="18">
        <f>IFERROR(1-(COUNTA(K6:K104))/(COUNTA($B6:$B104)),1)</f>
        <v>1</v>
      </c>
      <c r="L4" s="18">
        <f>IFERROR(1-(COUNTA(L6:L104))/(COUNTA($B6:$B104)),1)</f>
        <v>1</v>
      </c>
      <c r="M4" s="18"/>
      <c r="N4" s="18"/>
    </row>
    <row r="5" spans="2:17" s="6" customFormat="1" ht="45" customHeight="1" x14ac:dyDescent="0.25">
      <c r="B5" s="21" t="str" cm="1">
        <f t="array" ref="B5:N5">TRANSPOSE('Veiledning SHI'!$J$8:$J$20)</f>
        <v>Linjenr.</v>
      </c>
      <c r="C5" s="22" t="str">
        <v>Oppdragsgivers beskrivelse</v>
      </c>
      <c r="D5" s="22" t="str">
        <v>Vareprøver</v>
      </c>
      <c r="E5" s="22" t="str">
        <v>Kommentar</v>
      </c>
      <c r="F5" s="22" t="str">
        <v>Tilbyders artikkelnummer</v>
      </c>
      <c r="G5" s="22" t="str">
        <v>Tilbyders artikkelnavn</v>
      </c>
      <c r="H5" s="22" t="str">
        <v>Enhet til antatt mengde pr. år</v>
      </c>
      <c r="I5" s="22" t="str">
        <v>Antatt mengde pr. år Regionalt</v>
      </c>
      <c r="J5" s="22" t="str">
        <v>Antatt mengde pr. år Regionalt felleslager</v>
      </c>
      <c r="K5" s="22" t="str">
        <v>Pris per salgsenhet Regionalt (Oppgis i NOK)</v>
      </c>
      <c r="L5" s="22" t="str">
        <v>Pris per salgsenhet til Regionalt felleslager (Oppgis i NOK)</v>
      </c>
      <c r="M5" s="24" t="str">
        <v>Pris per enhet Regionalt</v>
      </c>
      <c r="N5" s="24" t="str">
        <v>Pris per enhet Regionalt felleslager</v>
      </c>
    </row>
    <row r="6" spans="2:17" x14ac:dyDescent="0.25">
      <c r="B6" s="2">
        <f>1+B3*10000</f>
        <v>10001</v>
      </c>
      <c r="C6" t="s">
        <v>1381</v>
      </c>
      <c r="D6" s="5"/>
      <c r="E6" t="s">
        <v>1473</v>
      </c>
      <c r="F6" s="33"/>
      <c r="G6" s="33"/>
      <c r="H6" s="33" t="s">
        <v>1335</v>
      </c>
      <c r="I6" s="25">
        <v>144</v>
      </c>
      <c r="J6" s="45"/>
      <c r="K6" s="43"/>
      <c r="L6" s="42"/>
      <c r="M6" s="47" t="str">
        <f>IFERROR(TRIM($K6)/_xlfn.XLOOKUP(TRIM($F6),Produktinformasjon!$D$5:$D$10000,Produktinformasjon!$L$5:$L$10000,,0),"Pris per enhet "&amp;Til_Hvem&amp;" beregnes automatisk ved komplett utfylling")</f>
        <v>Pris per enhet Regionalt beregnes automatisk ved komplett utfylling</v>
      </c>
      <c r="N6" s="47" t="str">
        <f>IFERROR(TRIM($L6)/_xlfn.XLOOKUP(TRIM($F6),Produktinformasjon!$D$5:$D$10000,Produktinformasjon!$L$5:$L$10000,,0),"Pris per enhet Regionalt felleslager beregnes automatisk ved komplett utfylling")</f>
        <v>Pris per enhet Regionalt felleslager beregnes automatisk ved komplett utfylling</v>
      </c>
      <c r="Q6" s="41"/>
    </row>
    <row r="7" spans="2:17" x14ac:dyDescent="0.25">
      <c r="B7" s="2">
        <f>B6+1</f>
        <v>10002</v>
      </c>
      <c r="C7" t="s">
        <v>1382</v>
      </c>
      <c r="D7" s="5"/>
      <c r="E7" t="s">
        <v>1474</v>
      </c>
      <c r="F7" s="33"/>
      <c r="G7" s="33"/>
      <c r="H7" s="33" t="s">
        <v>1335</v>
      </c>
      <c r="I7" s="25">
        <v>324</v>
      </c>
      <c r="J7" s="45"/>
      <c r="K7" s="43"/>
      <c r="L7" s="42"/>
      <c r="M7" s="47" t="str">
        <f>IFERROR(TRIM($K7)/_xlfn.XLOOKUP(TRIM($F7),Produktinformasjon!$D$5:$D$10000,Produktinformasjon!$L$5:$L$10000,,0),"Pris per enhet "&amp;Til_Hvem&amp;" beregnes automatisk ved komplett utfylling")</f>
        <v>Pris per enhet Regionalt beregnes automatisk ved komplett utfylling</v>
      </c>
      <c r="N7" s="47" t="str">
        <f>IFERROR(TRIM($L7)/_xlfn.XLOOKUP(TRIM($F7),Produktinformasjon!$D$5:$D$10000,Produktinformasjon!$L$5:$L$10000,,0),"Pris per enhet Regionalt felleslager beregnes automatisk ved komplett utfylling")</f>
        <v>Pris per enhet Regionalt felleslager beregnes automatisk ved komplett utfylling</v>
      </c>
      <c r="Q7" s="41"/>
    </row>
    <row r="8" spans="2:17" x14ac:dyDescent="0.25">
      <c r="B8" s="2">
        <f t="shared" ref="B8:B104" si="0">B7+1</f>
        <v>10003</v>
      </c>
      <c r="C8" t="s">
        <v>1383</v>
      </c>
      <c r="D8" s="5"/>
      <c r="E8" t="s">
        <v>1475</v>
      </c>
      <c r="F8" s="36"/>
      <c r="G8" s="33"/>
      <c r="H8" s="33" t="s">
        <v>1335</v>
      </c>
      <c r="I8" s="25">
        <v>72</v>
      </c>
      <c r="J8" s="45"/>
      <c r="K8" s="43"/>
      <c r="L8" s="42"/>
      <c r="M8" s="47" t="str">
        <f>IFERROR(TRIM($K8)/_xlfn.XLOOKUP(TRIM($F8),Produktinformasjon!$D$5:$D$10000,Produktinformasjon!$L$5:$L$10000,,0),"Pris per enhet "&amp;Til_Hvem&amp;" beregnes automatisk ved komplett utfylling")</f>
        <v>Pris per enhet Regionalt beregnes automatisk ved komplett utfylling</v>
      </c>
      <c r="N8" s="47" t="str">
        <f>IFERROR(TRIM($L8)/_xlfn.XLOOKUP(TRIM($F8),Produktinformasjon!$D$5:$D$10000,Produktinformasjon!$L$5:$L$10000,,0),"Pris per enhet Regionalt felleslager beregnes automatisk ved komplett utfylling")</f>
        <v>Pris per enhet Regionalt felleslager beregnes automatisk ved komplett utfylling</v>
      </c>
      <c r="Q8" s="41"/>
    </row>
    <row r="9" spans="2:17" x14ac:dyDescent="0.25">
      <c r="B9" s="2">
        <f t="shared" si="0"/>
        <v>10004</v>
      </c>
      <c r="C9" t="s">
        <v>1384</v>
      </c>
      <c r="D9" s="5"/>
      <c r="E9" t="s">
        <v>1476</v>
      </c>
      <c r="F9" s="33"/>
      <c r="G9" s="33"/>
      <c r="H9" s="33" t="s">
        <v>1335</v>
      </c>
      <c r="I9" s="25">
        <v>792</v>
      </c>
      <c r="J9" s="46"/>
      <c r="K9" s="43"/>
      <c r="L9" s="42"/>
      <c r="M9" s="47" t="str">
        <f>IFERROR(TRIM($K9)/_xlfn.XLOOKUP(TRIM($F9),Produktinformasjon!$D$5:$D$10000,Produktinformasjon!$L$5:$L$10000,,0),"Pris per enhet "&amp;Til_Hvem&amp;" beregnes automatisk ved komplett utfylling")</f>
        <v>Pris per enhet Regionalt beregnes automatisk ved komplett utfylling</v>
      </c>
      <c r="N9" s="47" t="str">
        <f>IFERROR(TRIM($L9)/_xlfn.XLOOKUP(TRIM($F9),Produktinformasjon!$D$5:$D$10000,Produktinformasjon!$L$5:$L$10000,,0),"Pris per enhet Regionalt felleslager beregnes automatisk ved komplett utfylling")</f>
        <v>Pris per enhet Regionalt felleslager beregnes automatisk ved komplett utfylling</v>
      </c>
    </row>
    <row r="10" spans="2:17" x14ac:dyDescent="0.25">
      <c r="B10" s="2">
        <f t="shared" si="0"/>
        <v>10005</v>
      </c>
      <c r="C10" t="s">
        <v>1385</v>
      </c>
      <c r="D10" s="5"/>
      <c r="E10" t="s">
        <v>1477</v>
      </c>
      <c r="F10" s="33"/>
      <c r="G10" s="33"/>
      <c r="H10" s="33" t="s">
        <v>1335</v>
      </c>
      <c r="I10" s="25">
        <v>108</v>
      </c>
      <c r="J10" s="45"/>
      <c r="K10" s="43"/>
      <c r="L10" s="42"/>
      <c r="M10" s="47" t="str">
        <f>IFERROR(TRIM($K10)/_xlfn.XLOOKUP(TRIM($F10),Produktinformasjon!$D$5:$D$10000,Produktinformasjon!$L$5:$L$10000,,0),"Pris per enhet "&amp;Til_Hvem&amp;" beregnes automatisk ved komplett utfylling")</f>
        <v>Pris per enhet Regionalt beregnes automatisk ved komplett utfylling</v>
      </c>
      <c r="N10" s="47" t="str">
        <f>IFERROR(TRIM($L10)/_xlfn.XLOOKUP(TRIM($F10),Produktinformasjon!$D$5:$D$10000,Produktinformasjon!$L$5:$L$10000,,0),"Pris per enhet Regionalt felleslager beregnes automatisk ved komplett utfylling")</f>
        <v>Pris per enhet Regionalt felleslager beregnes automatisk ved komplett utfylling</v>
      </c>
    </row>
    <row r="11" spans="2:17" x14ac:dyDescent="0.25">
      <c r="B11" s="2">
        <f t="shared" si="0"/>
        <v>10006</v>
      </c>
      <c r="C11" t="s">
        <v>1386</v>
      </c>
      <c r="D11" s="5"/>
      <c r="E11" t="s">
        <v>1478</v>
      </c>
      <c r="F11" s="33"/>
      <c r="G11" s="33"/>
      <c r="H11" s="33" t="s">
        <v>1335</v>
      </c>
      <c r="I11" s="25">
        <v>1440</v>
      </c>
      <c r="J11" s="45"/>
      <c r="K11" s="43"/>
      <c r="L11" s="42"/>
      <c r="M11" s="47" t="str">
        <f>IFERROR(TRIM($K11)/_xlfn.XLOOKUP(TRIM($F11),Produktinformasjon!$D$5:$D$10000,Produktinformasjon!$L$5:$L$10000,,0),"Pris per enhet "&amp;Til_Hvem&amp;" beregnes automatisk ved komplett utfylling")</f>
        <v>Pris per enhet Regionalt beregnes automatisk ved komplett utfylling</v>
      </c>
      <c r="N11" s="47" t="str">
        <f>IFERROR(TRIM($L11)/_xlfn.XLOOKUP(TRIM($F11),Produktinformasjon!$D$5:$D$10000,Produktinformasjon!$L$5:$L$10000,,0),"Pris per enhet Regionalt felleslager beregnes automatisk ved komplett utfylling")</f>
        <v>Pris per enhet Regionalt felleslager beregnes automatisk ved komplett utfylling</v>
      </c>
    </row>
    <row r="12" spans="2:17" x14ac:dyDescent="0.25">
      <c r="B12" s="2">
        <f t="shared" si="0"/>
        <v>10007</v>
      </c>
      <c r="C12" t="s">
        <v>1387</v>
      </c>
      <c r="D12" s="5"/>
      <c r="E12" t="s">
        <v>1479</v>
      </c>
      <c r="F12" s="33"/>
      <c r="G12" s="33"/>
      <c r="H12" s="33" t="s">
        <v>1335</v>
      </c>
      <c r="I12" s="25">
        <v>2268</v>
      </c>
      <c r="J12" s="45"/>
      <c r="K12" s="43"/>
      <c r="L12" s="42"/>
      <c r="M12" s="47" t="str">
        <f>IFERROR(TRIM($K12)/_xlfn.XLOOKUP(TRIM($F12),Produktinformasjon!$D$5:$D$10000,Produktinformasjon!$L$5:$L$10000,,0),"Pris per enhet "&amp;Til_Hvem&amp;" beregnes automatisk ved komplett utfylling")</f>
        <v>Pris per enhet Regionalt beregnes automatisk ved komplett utfylling</v>
      </c>
      <c r="N12" s="47" t="str">
        <f>IFERROR(TRIM($L12)/_xlfn.XLOOKUP(TRIM($F12),Produktinformasjon!$D$5:$D$10000,Produktinformasjon!$L$5:$L$10000,,0),"Pris per enhet Regionalt felleslager beregnes automatisk ved komplett utfylling")</f>
        <v>Pris per enhet Regionalt felleslager beregnes automatisk ved komplett utfylling</v>
      </c>
    </row>
    <row r="13" spans="2:17" x14ac:dyDescent="0.25">
      <c r="B13" s="2">
        <f t="shared" si="0"/>
        <v>10008</v>
      </c>
      <c r="C13" t="s">
        <v>1388</v>
      </c>
      <c r="D13" s="5"/>
      <c r="E13" t="s">
        <v>1480</v>
      </c>
      <c r="F13" s="33"/>
      <c r="G13" s="33"/>
      <c r="H13" s="33" t="s">
        <v>1335</v>
      </c>
      <c r="I13" s="25">
        <v>432</v>
      </c>
      <c r="J13" s="45"/>
      <c r="K13" s="43"/>
      <c r="L13" s="42"/>
      <c r="M13" s="47" t="str">
        <f>IFERROR(TRIM($K13)/_xlfn.XLOOKUP(TRIM($F13),Produktinformasjon!$D$5:$D$10000,Produktinformasjon!$L$5:$L$10000,,0),"Pris per enhet "&amp;Til_Hvem&amp;" beregnes automatisk ved komplett utfylling")</f>
        <v>Pris per enhet Regionalt beregnes automatisk ved komplett utfylling</v>
      </c>
      <c r="N13" s="47" t="str">
        <f>IFERROR(TRIM($L13)/_xlfn.XLOOKUP(TRIM($F13),Produktinformasjon!$D$5:$D$10000,Produktinformasjon!$L$5:$L$10000,,0),"Pris per enhet Regionalt felleslager beregnes automatisk ved komplett utfylling")</f>
        <v>Pris per enhet Regionalt felleslager beregnes automatisk ved komplett utfylling</v>
      </c>
    </row>
    <row r="14" spans="2:17" x14ac:dyDescent="0.25">
      <c r="B14" s="2">
        <f t="shared" si="0"/>
        <v>10009</v>
      </c>
      <c r="C14" t="s">
        <v>1389</v>
      </c>
      <c r="D14" s="5"/>
      <c r="E14" t="s">
        <v>1481</v>
      </c>
      <c r="F14" s="33"/>
      <c r="G14" s="33"/>
      <c r="H14" s="33" t="s">
        <v>1335</v>
      </c>
      <c r="I14" s="25">
        <v>1188</v>
      </c>
      <c r="J14" s="45"/>
      <c r="K14" s="43"/>
      <c r="L14" s="42"/>
      <c r="M14" s="47" t="str">
        <f>IFERROR(TRIM($K14)/_xlfn.XLOOKUP(TRIM($F14),Produktinformasjon!$D$5:$D$10000,Produktinformasjon!$L$5:$L$10000,,0),"Pris per enhet "&amp;Til_Hvem&amp;" beregnes automatisk ved komplett utfylling")</f>
        <v>Pris per enhet Regionalt beregnes automatisk ved komplett utfylling</v>
      </c>
      <c r="N14" s="47" t="str">
        <f>IFERROR(TRIM($L14)/_xlfn.XLOOKUP(TRIM($F14),Produktinformasjon!$D$5:$D$10000,Produktinformasjon!$L$5:$L$10000,,0),"Pris per enhet Regionalt felleslager beregnes automatisk ved komplett utfylling")</f>
        <v>Pris per enhet Regionalt felleslager beregnes automatisk ved komplett utfylling</v>
      </c>
    </row>
    <row r="15" spans="2:17" x14ac:dyDescent="0.25">
      <c r="B15" s="2">
        <f t="shared" si="0"/>
        <v>10010</v>
      </c>
      <c r="C15" t="s">
        <v>1390</v>
      </c>
      <c r="D15" s="5"/>
      <c r="E15" t="s">
        <v>1482</v>
      </c>
      <c r="F15" s="33"/>
      <c r="G15" s="33"/>
      <c r="H15" s="33" t="s">
        <v>1335</v>
      </c>
      <c r="I15" s="25">
        <v>36</v>
      </c>
      <c r="J15" s="45"/>
      <c r="K15" s="43"/>
      <c r="L15" s="42"/>
      <c r="M15" s="47" t="str">
        <f>IFERROR(TRIM($K15)/_xlfn.XLOOKUP(TRIM($F15),Produktinformasjon!$D$5:$D$10000,Produktinformasjon!$L$5:$L$10000,,0),"Pris per enhet "&amp;Til_Hvem&amp;" beregnes automatisk ved komplett utfylling")</f>
        <v>Pris per enhet Regionalt beregnes automatisk ved komplett utfylling</v>
      </c>
      <c r="N15" s="47" t="str">
        <f>IFERROR(TRIM($L15)/_xlfn.XLOOKUP(TRIM($F15),Produktinformasjon!$D$5:$D$10000,Produktinformasjon!$L$5:$L$10000,,0),"Pris per enhet Regionalt felleslager beregnes automatisk ved komplett utfylling")</f>
        <v>Pris per enhet Regionalt felleslager beregnes automatisk ved komplett utfylling</v>
      </c>
    </row>
    <row r="16" spans="2:17" x14ac:dyDescent="0.25">
      <c r="B16" s="2">
        <f t="shared" si="0"/>
        <v>10011</v>
      </c>
      <c r="C16" t="s">
        <v>1391</v>
      </c>
      <c r="D16" s="316"/>
      <c r="E16" t="s">
        <v>1483</v>
      </c>
      <c r="F16" s="36"/>
      <c r="G16" s="33"/>
      <c r="H16" s="33" t="s">
        <v>1335</v>
      </c>
      <c r="I16" s="25">
        <v>504</v>
      </c>
      <c r="J16" s="45"/>
      <c r="K16" s="43"/>
      <c r="L16" s="42"/>
      <c r="M16" s="47" t="str">
        <f>IFERROR(TRIM($K16)/_xlfn.XLOOKUP(TRIM($F16),Produktinformasjon!$D$5:$D$10000,Produktinformasjon!$L$5:$L$10000,,0),"Pris per enhet "&amp;Til_Hvem&amp;" beregnes automatisk ved komplett utfylling")</f>
        <v>Pris per enhet Regionalt beregnes automatisk ved komplett utfylling</v>
      </c>
      <c r="N16" s="47" t="str">
        <f>IFERROR(TRIM($L16)/_xlfn.XLOOKUP(TRIM($F16),Produktinformasjon!$D$5:$D$10000,Produktinformasjon!$L$5:$L$10000,,0),"Pris per enhet Regionalt felleslager beregnes automatisk ved komplett utfylling")</f>
        <v>Pris per enhet Regionalt felleslager beregnes automatisk ved komplett utfylling</v>
      </c>
      <c r="Q16" s="41"/>
    </row>
    <row r="17" spans="2:14" x14ac:dyDescent="0.25">
      <c r="B17" s="2">
        <f t="shared" si="0"/>
        <v>10012</v>
      </c>
      <c r="C17" t="s">
        <v>1392</v>
      </c>
      <c r="D17" s="316"/>
      <c r="E17" t="s">
        <v>1484</v>
      </c>
      <c r="F17" s="33"/>
      <c r="G17" s="33"/>
      <c r="H17" s="33" t="s">
        <v>1335</v>
      </c>
      <c r="I17" s="25">
        <v>36</v>
      </c>
      <c r="J17" s="46"/>
      <c r="K17" s="43"/>
      <c r="L17" s="42"/>
      <c r="M17" s="47" t="str">
        <f>IFERROR(TRIM($K17)/_xlfn.XLOOKUP(TRIM($F17),Produktinformasjon!$D$5:$D$10000,Produktinformasjon!$L$5:$L$10000,,0),"Pris per enhet "&amp;Til_Hvem&amp;" beregnes automatisk ved komplett utfylling")</f>
        <v>Pris per enhet Regionalt beregnes automatisk ved komplett utfylling</v>
      </c>
      <c r="N17" s="47" t="str">
        <f>IFERROR(TRIM($L17)/_xlfn.XLOOKUP(TRIM($F17),Produktinformasjon!$D$5:$D$10000,Produktinformasjon!$L$5:$L$10000,,0),"Pris per enhet Regionalt felleslager beregnes automatisk ved komplett utfylling")</f>
        <v>Pris per enhet Regionalt felleslager beregnes automatisk ved komplett utfylling</v>
      </c>
    </row>
    <row r="18" spans="2:14" x14ac:dyDescent="0.25">
      <c r="B18" s="2">
        <f t="shared" si="0"/>
        <v>10013</v>
      </c>
      <c r="C18" t="s">
        <v>1393</v>
      </c>
      <c r="D18" s="316"/>
      <c r="E18" t="s">
        <v>1485</v>
      </c>
      <c r="F18" s="33"/>
      <c r="G18" s="33"/>
      <c r="H18" s="33" t="s">
        <v>1335</v>
      </c>
      <c r="I18" s="25">
        <v>1980</v>
      </c>
      <c r="J18" s="45"/>
      <c r="K18" s="43"/>
      <c r="L18" s="42"/>
      <c r="M18" s="47" t="str">
        <f>IFERROR(TRIM($K18)/_xlfn.XLOOKUP(TRIM($F18),Produktinformasjon!$D$5:$D$10000,Produktinformasjon!$L$5:$L$10000,,0),"Pris per enhet "&amp;Til_Hvem&amp;" beregnes automatisk ved komplett utfylling")</f>
        <v>Pris per enhet Regionalt beregnes automatisk ved komplett utfylling</v>
      </c>
      <c r="N18" s="47" t="str">
        <f>IFERROR(TRIM($L18)/_xlfn.XLOOKUP(TRIM($F18),Produktinformasjon!$D$5:$D$10000,Produktinformasjon!$L$5:$L$10000,,0),"Pris per enhet Regionalt felleslager beregnes automatisk ved komplett utfylling")</f>
        <v>Pris per enhet Regionalt felleslager beregnes automatisk ved komplett utfylling</v>
      </c>
    </row>
    <row r="19" spans="2:14" x14ac:dyDescent="0.25">
      <c r="B19" s="2">
        <f t="shared" si="0"/>
        <v>10014</v>
      </c>
      <c r="C19" t="s">
        <v>1394</v>
      </c>
      <c r="D19" s="316"/>
      <c r="E19" t="s">
        <v>1486</v>
      </c>
      <c r="F19" s="33"/>
      <c r="G19" s="33"/>
      <c r="H19" s="33" t="s">
        <v>1335</v>
      </c>
      <c r="I19" s="25">
        <v>108</v>
      </c>
      <c r="J19" s="45"/>
      <c r="K19" s="43"/>
      <c r="L19" s="42"/>
      <c r="M19" s="47" t="str">
        <f>IFERROR(TRIM($K19)/_xlfn.XLOOKUP(TRIM($F19),Produktinformasjon!$D$5:$D$10000,Produktinformasjon!$L$5:$L$10000,,0),"Pris per enhet "&amp;Til_Hvem&amp;" beregnes automatisk ved komplett utfylling")</f>
        <v>Pris per enhet Regionalt beregnes automatisk ved komplett utfylling</v>
      </c>
      <c r="N19" s="47" t="str">
        <f>IFERROR(TRIM($L19)/_xlfn.XLOOKUP(TRIM($F19),Produktinformasjon!$D$5:$D$10000,Produktinformasjon!$L$5:$L$10000,,0),"Pris per enhet Regionalt felleslager beregnes automatisk ved komplett utfylling")</f>
        <v>Pris per enhet Regionalt felleslager beregnes automatisk ved komplett utfylling</v>
      </c>
    </row>
    <row r="20" spans="2:14" x14ac:dyDescent="0.25">
      <c r="B20" s="2">
        <f t="shared" si="0"/>
        <v>10015</v>
      </c>
      <c r="C20" t="s">
        <v>1395</v>
      </c>
      <c r="D20" s="316"/>
      <c r="E20" t="s">
        <v>1487</v>
      </c>
      <c r="F20" s="33"/>
      <c r="G20" s="33"/>
      <c r="H20" s="33" t="s">
        <v>1335</v>
      </c>
      <c r="I20" s="25">
        <v>216</v>
      </c>
      <c r="J20" s="45"/>
      <c r="K20" s="43"/>
      <c r="L20" s="42"/>
      <c r="M20" s="47" t="str">
        <f>IFERROR(TRIM($K20)/_xlfn.XLOOKUP(TRIM($F20),Produktinformasjon!$D$5:$D$10000,Produktinformasjon!$L$5:$L$10000,,0),"Pris per enhet "&amp;Til_Hvem&amp;" beregnes automatisk ved komplett utfylling")</f>
        <v>Pris per enhet Regionalt beregnes automatisk ved komplett utfylling</v>
      </c>
      <c r="N20" s="47" t="str">
        <f>IFERROR(TRIM($L20)/_xlfn.XLOOKUP(TRIM($F20),Produktinformasjon!$D$5:$D$10000,Produktinformasjon!$L$5:$L$10000,,0),"Pris per enhet Regionalt felleslager beregnes automatisk ved komplett utfylling")</f>
        <v>Pris per enhet Regionalt felleslager beregnes automatisk ved komplett utfylling</v>
      </c>
    </row>
    <row r="21" spans="2:14" x14ac:dyDescent="0.25">
      <c r="B21" s="2">
        <f t="shared" si="0"/>
        <v>10016</v>
      </c>
      <c r="C21" t="s">
        <v>1396</v>
      </c>
      <c r="D21" s="316"/>
      <c r="E21" t="s">
        <v>1488</v>
      </c>
      <c r="F21" s="33"/>
      <c r="G21" s="33"/>
      <c r="H21" s="33" t="s">
        <v>1335</v>
      </c>
      <c r="I21" s="25">
        <v>120</v>
      </c>
      <c r="J21" s="45"/>
      <c r="K21" s="43"/>
      <c r="L21" s="42"/>
      <c r="M21" s="47" t="str">
        <f>IFERROR(TRIM($K21)/_xlfn.XLOOKUP(TRIM($F21),Produktinformasjon!$D$5:$D$10000,Produktinformasjon!$L$5:$L$10000,,0),"Pris per enhet "&amp;Til_Hvem&amp;" beregnes automatisk ved komplett utfylling")</f>
        <v>Pris per enhet Regionalt beregnes automatisk ved komplett utfylling</v>
      </c>
      <c r="N21" s="47" t="str">
        <f>IFERROR(TRIM($L21)/_xlfn.XLOOKUP(TRIM($F21),Produktinformasjon!$D$5:$D$10000,Produktinformasjon!$L$5:$L$10000,,0),"Pris per enhet Regionalt felleslager beregnes automatisk ved komplett utfylling")</f>
        <v>Pris per enhet Regionalt felleslager beregnes automatisk ved komplett utfylling</v>
      </c>
    </row>
    <row r="22" spans="2:14" x14ac:dyDescent="0.25">
      <c r="B22" s="2">
        <f t="shared" si="0"/>
        <v>10017</v>
      </c>
      <c r="C22" t="s">
        <v>1397</v>
      </c>
      <c r="D22" s="316"/>
      <c r="E22" t="s">
        <v>1489</v>
      </c>
      <c r="F22" s="33"/>
      <c r="G22" s="33"/>
      <c r="H22" s="33" t="s">
        <v>1335</v>
      </c>
      <c r="I22" s="25">
        <v>72</v>
      </c>
      <c r="J22" s="45"/>
      <c r="K22" s="43"/>
      <c r="L22" s="42"/>
      <c r="M22" s="47" t="str">
        <f>IFERROR(TRIM($K22)/_xlfn.XLOOKUP(TRIM($F22),Produktinformasjon!$D$5:$D$10000,Produktinformasjon!$L$5:$L$10000,,0),"Pris per enhet "&amp;Til_Hvem&amp;" beregnes automatisk ved komplett utfylling")</f>
        <v>Pris per enhet Regionalt beregnes automatisk ved komplett utfylling</v>
      </c>
      <c r="N22" s="47" t="str">
        <f>IFERROR(TRIM($L22)/_xlfn.XLOOKUP(TRIM($F22),Produktinformasjon!$D$5:$D$10000,Produktinformasjon!$L$5:$L$10000,,0),"Pris per enhet Regionalt felleslager beregnes automatisk ved komplett utfylling")</f>
        <v>Pris per enhet Regionalt felleslager beregnes automatisk ved komplett utfylling</v>
      </c>
    </row>
    <row r="23" spans="2:14" x14ac:dyDescent="0.25">
      <c r="B23" s="2">
        <f t="shared" si="0"/>
        <v>10018</v>
      </c>
      <c r="C23" t="s">
        <v>1398</v>
      </c>
      <c r="D23" s="316"/>
      <c r="E23" t="s">
        <v>1490</v>
      </c>
      <c r="F23" s="33"/>
      <c r="G23" s="33"/>
      <c r="H23" s="33" t="s">
        <v>1335</v>
      </c>
      <c r="I23" s="25">
        <v>36</v>
      </c>
      <c r="J23" s="45"/>
      <c r="K23" s="43"/>
      <c r="L23" s="42"/>
      <c r="M23" s="47" t="str">
        <f>IFERROR(TRIM($K23)/_xlfn.XLOOKUP(TRIM($F23),Produktinformasjon!$D$5:$D$10000,Produktinformasjon!$L$5:$L$10000,,0),"Pris per enhet "&amp;Til_Hvem&amp;" beregnes automatisk ved komplett utfylling")</f>
        <v>Pris per enhet Regionalt beregnes automatisk ved komplett utfylling</v>
      </c>
      <c r="N23" s="47" t="str">
        <f>IFERROR(TRIM($L23)/_xlfn.XLOOKUP(TRIM($F23),Produktinformasjon!$D$5:$D$10000,Produktinformasjon!$L$5:$L$10000,,0),"Pris per enhet Regionalt felleslager beregnes automatisk ved komplett utfylling")</f>
        <v>Pris per enhet Regionalt felleslager beregnes automatisk ved komplett utfylling</v>
      </c>
    </row>
    <row r="24" spans="2:14" x14ac:dyDescent="0.25">
      <c r="B24" s="2">
        <f t="shared" si="0"/>
        <v>10019</v>
      </c>
      <c r="C24" t="s">
        <v>1399</v>
      </c>
      <c r="D24" s="316"/>
      <c r="E24" t="s">
        <v>1491</v>
      </c>
      <c r="F24" s="33"/>
      <c r="G24" s="33"/>
      <c r="H24" s="33" t="s">
        <v>1335</v>
      </c>
      <c r="I24" s="25">
        <v>36</v>
      </c>
      <c r="J24" s="45"/>
      <c r="K24" s="43"/>
      <c r="L24" s="42"/>
      <c r="M24" s="47" t="str">
        <f>IFERROR(TRIM($K24)/_xlfn.XLOOKUP(TRIM($F24),Produktinformasjon!$D$5:$D$10000,Produktinformasjon!$L$5:$L$10000,,0),"Pris per enhet "&amp;Til_Hvem&amp;" beregnes automatisk ved komplett utfylling")</f>
        <v>Pris per enhet Regionalt beregnes automatisk ved komplett utfylling</v>
      </c>
      <c r="N24" s="47" t="str">
        <f>IFERROR(TRIM($L24)/_xlfn.XLOOKUP(TRIM($F24),Produktinformasjon!$D$5:$D$10000,Produktinformasjon!$L$5:$L$10000,,0),"Pris per enhet Regionalt felleslager beregnes automatisk ved komplett utfylling")</f>
        <v>Pris per enhet Regionalt felleslager beregnes automatisk ved komplett utfylling</v>
      </c>
    </row>
    <row r="25" spans="2:14" x14ac:dyDescent="0.25">
      <c r="B25" s="2">
        <f t="shared" si="0"/>
        <v>10020</v>
      </c>
      <c r="C25" t="s">
        <v>1400</v>
      </c>
      <c r="D25" s="316"/>
      <c r="E25" t="s">
        <v>1492</v>
      </c>
      <c r="F25" s="33"/>
      <c r="G25" s="33"/>
      <c r="H25" s="33" t="s">
        <v>1335</v>
      </c>
      <c r="I25" s="25">
        <v>144</v>
      </c>
      <c r="J25" s="45"/>
      <c r="K25" s="43"/>
      <c r="L25" s="42"/>
      <c r="M25" s="47" t="str">
        <f>IFERROR(TRIM($K25)/_xlfn.XLOOKUP(TRIM($F25),Produktinformasjon!$D$5:$D$10000,Produktinformasjon!$L$5:$L$10000,,0),"Pris per enhet "&amp;Til_Hvem&amp;" beregnes automatisk ved komplett utfylling")</f>
        <v>Pris per enhet Regionalt beregnes automatisk ved komplett utfylling</v>
      </c>
      <c r="N25" s="47" t="str">
        <f>IFERROR(TRIM($L25)/_xlfn.XLOOKUP(TRIM($F25),Produktinformasjon!$D$5:$D$10000,Produktinformasjon!$L$5:$L$10000,,0),"Pris per enhet Regionalt felleslager beregnes automatisk ved komplett utfylling")</f>
        <v>Pris per enhet Regionalt felleslager beregnes automatisk ved komplett utfylling</v>
      </c>
    </row>
    <row r="26" spans="2:14" x14ac:dyDescent="0.25">
      <c r="B26" s="2">
        <f t="shared" si="0"/>
        <v>10021</v>
      </c>
      <c r="C26" t="s">
        <v>1401</v>
      </c>
      <c r="D26" s="316"/>
      <c r="E26" t="s">
        <v>1493</v>
      </c>
      <c r="F26" s="33"/>
      <c r="G26" s="33"/>
      <c r="H26" s="33" t="s">
        <v>1335</v>
      </c>
      <c r="I26" s="25">
        <v>648</v>
      </c>
      <c r="J26" s="45"/>
      <c r="K26" s="43"/>
      <c r="L26" s="42"/>
      <c r="M26" s="47" t="str">
        <f>IFERROR(TRIM($K26)/_xlfn.XLOOKUP(TRIM($F26),Produktinformasjon!$D$5:$D$10000,Produktinformasjon!$L$5:$L$10000,,0),"Pris per enhet "&amp;Til_Hvem&amp;" beregnes automatisk ved komplett utfylling")</f>
        <v>Pris per enhet Regionalt beregnes automatisk ved komplett utfylling</v>
      </c>
      <c r="N26" s="47" t="str">
        <f>IFERROR(TRIM($L26)/_xlfn.XLOOKUP(TRIM($F26),Produktinformasjon!$D$5:$D$10000,Produktinformasjon!$L$5:$L$10000,,0),"Pris per enhet Regionalt felleslager beregnes automatisk ved komplett utfylling")</f>
        <v>Pris per enhet Regionalt felleslager beregnes automatisk ved komplett utfylling</v>
      </c>
    </row>
    <row r="27" spans="2:14" x14ac:dyDescent="0.25">
      <c r="B27" s="2">
        <f t="shared" si="0"/>
        <v>10022</v>
      </c>
      <c r="C27" t="s">
        <v>1402</v>
      </c>
      <c r="D27" s="316"/>
      <c r="E27" t="s">
        <v>1494</v>
      </c>
      <c r="F27" s="33"/>
      <c r="G27" s="33"/>
      <c r="H27" s="33" t="s">
        <v>1335</v>
      </c>
      <c r="I27" s="25">
        <v>2304</v>
      </c>
      <c r="J27" s="45"/>
      <c r="K27" s="43"/>
      <c r="L27" s="42"/>
      <c r="M27" s="47" t="str">
        <f>IFERROR(TRIM($K27)/_xlfn.XLOOKUP(TRIM($F27),Produktinformasjon!$D$5:$D$10000,Produktinformasjon!$L$5:$L$10000,,0),"Pris per enhet "&amp;Til_Hvem&amp;" beregnes automatisk ved komplett utfylling")</f>
        <v>Pris per enhet Regionalt beregnes automatisk ved komplett utfylling</v>
      </c>
      <c r="N27" s="47" t="str">
        <f>IFERROR(TRIM($L27)/_xlfn.XLOOKUP(TRIM($F27),Produktinformasjon!$D$5:$D$10000,Produktinformasjon!$L$5:$L$10000,,0),"Pris per enhet Regionalt felleslager beregnes automatisk ved komplett utfylling")</f>
        <v>Pris per enhet Regionalt felleslager beregnes automatisk ved komplett utfylling</v>
      </c>
    </row>
    <row r="28" spans="2:14" x14ac:dyDescent="0.25">
      <c r="B28" s="2">
        <f t="shared" si="0"/>
        <v>10023</v>
      </c>
      <c r="C28" t="s">
        <v>1403</v>
      </c>
      <c r="D28" s="316"/>
      <c r="E28" t="s">
        <v>1495</v>
      </c>
      <c r="F28" s="33"/>
      <c r="G28" s="33"/>
      <c r="H28" s="33" t="s">
        <v>1335</v>
      </c>
      <c r="I28" s="25">
        <v>312</v>
      </c>
      <c r="J28" s="45"/>
      <c r="K28" s="43"/>
      <c r="L28" s="42"/>
      <c r="M28" s="47" t="str">
        <f>IFERROR(TRIM($K28)/_xlfn.XLOOKUP(TRIM($F28),Produktinformasjon!$D$5:$D$10000,Produktinformasjon!$L$5:$L$10000,,0),"Pris per enhet "&amp;Til_Hvem&amp;" beregnes automatisk ved komplett utfylling")</f>
        <v>Pris per enhet Regionalt beregnes automatisk ved komplett utfylling</v>
      </c>
      <c r="N28" s="47" t="str">
        <f>IFERROR(TRIM($L28)/_xlfn.XLOOKUP(TRIM($F28),Produktinformasjon!$D$5:$D$10000,Produktinformasjon!$L$5:$L$10000,,0),"Pris per enhet Regionalt felleslager beregnes automatisk ved komplett utfylling")</f>
        <v>Pris per enhet Regionalt felleslager beregnes automatisk ved komplett utfylling</v>
      </c>
    </row>
    <row r="29" spans="2:14" x14ac:dyDescent="0.25">
      <c r="B29" s="2">
        <f t="shared" si="0"/>
        <v>10024</v>
      </c>
      <c r="C29" t="s">
        <v>1404</v>
      </c>
      <c r="D29" s="316"/>
      <c r="E29" t="s">
        <v>1496</v>
      </c>
      <c r="F29" s="33"/>
      <c r="G29" s="33"/>
      <c r="H29" s="33" t="s">
        <v>1335</v>
      </c>
      <c r="I29" s="25">
        <v>528</v>
      </c>
      <c r="J29" s="45"/>
      <c r="K29" s="43"/>
      <c r="L29" s="42"/>
      <c r="M29" s="47" t="str">
        <f>IFERROR(TRIM($K29)/_xlfn.XLOOKUP(TRIM($F29),Produktinformasjon!$D$5:$D$10000,Produktinformasjon!$L$5:$L$10000,,0),"Pris per enhet "&amp;Til_Hvem&amp;" beregnes automatisk ved komplett utfylling")</f>
        <v>Pris per enhet Regionalt beregnes automatisk ved komplett utfylling</v>
      </c>
      <c r="N29" s="47" t="str">
        <f>IFERROR(TRIM($L29)/_xlfn.XLOOKUP(TRIM($F29),Produktinformasjon!$D$5:$D$10000,Produktinformasjon!$L$5:$L$10000,,0),"Pris per enhet Regionalt felleslager beregnes automatisk ved komplett utfylling")</f>
        <v>Pris per enhet Regionalt felleslager beregnes automatisk ved komplett utfylling</v>
      </c>
    </row>
    <row r="30" spans="2:14" x14ac:dyDescent="0.25">
      <c r="B30" s="2">
        <f t="shared" si="0"/>
        <v>10025</v>
      </c>
      <c r="C30" t="s">
        <v>1405</v>
      </c>
      <c r="D30" s="316"/>
      <c r="E30" t="s">
        <v>1497</v>
      </c>
      <c r="F30" s="33"/>
      <c r="G30" s="33"/>
      <c r="H30" s="33" t="s">
        <v>1335</v>
      </c>
      <c r="I30" s="25">
        <v>900</v>
      </c>
      <c r="J30" s="45"/>
      <c r="K30" s="43"/>
      <c r="L30" s="42"/>
      <c r="M30" s="47" t="str">
        <f>IFERROR(TRIM($K30)/_xlfn.XLOOKUP(TRIM($F30),Produktinformasjon!$D$5:$D$10000,Produktinformasjon!$L$5:$L$10000,,0),"Pris per enhet "&amp;Til_Hvem&amp;" beregnes automatisk ved komplett utfylling")</f>
        <v>Pris per enhet Regionalt beregnes automatisk ved komplett utfylling</v>
      </c>
      <c r="N30" s="47" t="str">
        <f>IFERROR(TRIM($L30)/_xlfn.XLOOKUP(TRIM($F30),Produktinformasjon!$D$5:$D$10000,Produktinformasjon!$L$5:$L$10000,,0),"Pris per enhet Regionalt felleslager beregnes automatisk ved komplett utfylling")</f>
        <v>Pris per enhet Regionalt felleslager beregnes automatisk ved komplett utfylling</v>
      </c>
    </row>
    <row r="31" spans="2:14" x14ac:dyDescent="0.25">
      <c r="B31" s="2">
        <f t="shared" si="0"/>
        <v>10026</v>
      </c>
      <c r="C31" t="s">
        <v>1406</v>
      </c>
      <c r="D31" s="316"/>
      <c r="E31" t="s">
        <v>1498</v>
      </c>
      <c r="F31" s="33"/>
      <c r="G31" s="33"/>
      <c r="H31" s="33" t="s">
        <v>1335</v>
      </c>
      <c r="I31" s="25">
        <v>36</v>
      </c>
      <c r="J31" s="45"/>
      <c r="K31" s="43"/>
      <c r="L31" s="42"/>
      <c r="M31" s="47" t="str">
        <f>IFERROR(TRIM($K31)/_xlfn.XLOOKUP(TRIM($F31),Produktinformasjon!$D$5:$D$10000,Produktinformasjon!$L$5:$L$10000,,0),"Pris per enhet "&amp;Til_Hvem&amp;" beregnes automatisk ved komplett utfylling")</f>
        <v>Pris per enhet Regionalt beregnes automatisk ved komplett utfylling</v>
      </c>
      <c r="N31" s="47" t="str">
        <f>IFERROR(TRIM($L31)/_xlfn.XLOOKUP(TRIM($F31),Produktinformasjon!$D$5:$D$10000,Produktinformasjon!$L$5:$L$10000,,0),"Pris per enhet Regionalt felleslager beregnes automatisk ved komplett utfylling")</f>
        <v>Pris per enhet Regionalt felleslager beregnes automatisk ved komplett utfylling</v>
      </c>
    </row>
    <row r="32" spans="2:14" x14ac:dyDescent="0.25">
      <c r="B32" s="2">
        <f t="shared" si="0"/>
        <v>10027</v>
      </c>
      <c r="C32" t="s">
        <v>1407</v>
      </c>
      <c r="D32" s="5"/>
      <c r="E32" t="s">
        <v>1499</v>
      </c>
      <c r="F32" s="33"/>
      <c r="G32" s="33"/>
      <c r="H32" s="33" t="s">
        <v>1335</v>
      </c>
      <c r="I32" s="25">
        <v>720</v>
      </c>
      <c r="J32" s="45"/>
      <c r="K32" s="43"/>
      <c r="L32" s="42"/>
      <c r="M32" s="47" t="str">
        <f>IFERROR(TRIM($K32)/_xlfn.XLOOKUP(TRIM($F32),Produktinformasjon!$D$5:$D$10000,Produktinformasjon!$L$5:$L$10000,,0),"Pris per enhet "&amp;Til_Hvem&amp;" beregnes automatisk ved komplett utfylling")</f>
        <v>Pris per enhet Regionalt beregnes automatisk ved komplett utfylling</v>
      </c>
      <c r="N32" s="47" t="str">
        <f>IFERROR(TRIM($L32)/_xlfn.XLOOKUP(TRIM($F32),Produktinformasjon!$D$5:$D$10000,Produktinformasjon!$L$5:$L$10000,,0),"Pris per enhet Regionalt felleslager beregnes automatisk ved komplett utfylling")</f>
        <v>Pris per enhet Regionalt felleslager beregnes automatisk ved komplett utfylling</v>
      </c>
    </row>
    <row r="33" spans="2:17" x14ac:dyDescent="0.25">
      <c r="B33" s="2">
        <f t="shared" si="0"/>
        <v>10028</v>
      </c>
      <c r="C33" t="s">
        <v>1408</v>
      </c>
      <c r="D33" s="5"/>
      <c r="E33" t="s">
        <v>1500</v>
      </c>
      <c r="F33" s="33"/>
      <c r="G33" s="33"/>
      <c r="H33" s="33" t="s">
        <v>1335</v>
      </c>
      <c r="I33" s="25">
        <v>792</v>
      </c>
      <c r="J33" s="45"/>
      <c r="K33" s="43"/>
      <c r="L33" s="42"/>
      <c r="M33" s="47" t="str">
        <f>IFERROR(TRIM($K33)/_xlfn.XLOOKUP(TRIM($F33),Produktinformasjon!$D$5:$D$10000,Produktinformasjon!$L$5:$L$10000,,0),"Pris per enhet "&amp;Til_Hvem&amp;" beregnes automatisk ved komplett utfylling")</f>
        <v>Pris per enhet Regionalt beregnes automatisk ved komplett utfylling</v>
      </c>
      <c r="N33" s="47" t="str">
        <f>IFERROR(TRIM($L33)/_xlfn.XLOOKUP(TRIM($F33),Produktinformasjon!$D$5:$D$10000,Produktinformasjon!$L$5:$L$10000,,0),"Pris per enhet Regionalt felleslager beregnes automatisk ved komplett utfylling")</f>
        <v>Pris per enhet Regionalt felleslager beregnes automatisk ved komplett utfylling</v>
      </c>
    </row>
    <row r="34" spans="2:17" x14ac:dyDescent="0.25">
      <c r="B34" s="2">
        <f t="shared" si="0"/>
        <v>10029</v>
      </c>
      <c r="C34" t="s">
        <v>1409</v>
      </c>
      <c r="D34" s="5"/>
      <c r="E34" t="s">
        <v>1501</v>
      </c>
      <c r="F34" s="33"/>
      <c r="G34" s="33"/>
      <c r="H34" s="33" t="s">
        <v>1335</v>
      </c>
      <c r="I34" s="25">
        <v>2268</v>
      </c>
      <c r="J34" s="45"/>
      <c r="K34" s="43"/>
      <c r="L34" s="42"/>
      <c r="M34" s="47" t="str">
        <f>IFERROR(TRIM($K34)/_xlfn.XLOOKUP(TRIM($F34),Produktinformasjon!$D$5:$D$10000,Produktinformasjon!$L$5:$L$10000,,0),"Pris per enhet "&amp;Til_Hvem&amp;" beregnes automatisk ved komplett utfylling")</f>
        <v>Pris per enhet Regionalt beregnes automatisk ved komplett utfylling</v>
      </c>
      <c r="N34" s="47" t="str">
        <f>IFERROR(TRIM($L34)/_xlfn.XLOOKUP(TRIM($F34),Produktinformasjon!$D$5:$D$10000,Produktinformasjon!$L$5:$L$10000,,0),"Pris per enhet Regionalt felleslager beregnes automatisk ved komplett utfylling")</f>
        <v>Pris per enhet Regionalt felleslager beregnes automatisk ved komplett utfylling</v>
      </c>
    </row>
    <row r="35" spans="2:17" x14ac:dyDescent="0.25">
      <c r="B35" s="2">
        <f t="shared" si="0"/>
        <v>10030</v>
      </c>
      <c r="C35" t="s">
        <v>1410</v>
      </c>
      <c r="D35" s="5"/>
      <c r="E35" t="s">
        <v>1502</v>
      </c>
      <c r="F35" s="33"/>
      <c r="G35" s="33"/>
      <c r="H35" s="33" t="s">
        <v>1335</v>
      </c>
      <c r="I35" s="25">
        <v>504</v>
      </c>
      <c r="J35" s="45"/>
      <c r="K35" s="43"/>
      <c r="L35" s="42"/>
      <c r="M35" s="47" t="str">
        <f>IFERROR(TRIM($K35)/_xlfn.XLOOKUP(TRIM($F35),Produktinformasjon!$D$5:$D$10000,Produktinformasjon!$L$5:$L$10000,,0),"Pris per enhet "&amp;Til_Hvem&amp;" beregnes automatisk ved komplett utfylling")</f>
        <v>Pris per enhet Regionalt beregnes automatisk ved komplett utfylling</v>
      </c>
      <c r="N35" s="47" t="str">
        <f>IFERROR(TRIM($L35)/_xlfn.XLOOKUP(TRIM($F35),Produktinformasjon!$D$5:$D$10000,Produktinformasjon!$L$5:$L$10000,,0),"Pris per enhet Regionalt felleslager beregnes automatisk ved komplett utfylling")</f>
        <v>Pris per enhet Regionalt felleslager beregnes automatisk ved komplett utfylling</v>
      </c>
    </row>
    <row r="36" spans="2:17" x14ac:dyDescent="0.25">
      <c r="B36" s="2">
        <f t="shared" si="0"/>
        <v>10031</v>
      </c>
      <c r="C36" t="s">
        <v>1411</v>
      </c>
      <c r="D36" s="5"/>
      <c r="E36" t="s">
        <v>1503</v>
      </c>
      <c r="F36" s="33"/>
      <c r="G36" s="33"/>
      <c r="H36" s="33" t="s">
        <v>1335</v>
      </c>
      <c r="I36" s="25">
        <v>360</v>
      </c>
      <c r="J36" s="45"/>
      <c r="K36" s="43"/>
      <c r="L36" s="42"/>
      <c r="M36" s="47" t="str">
        <f>IFERROR(TRIM($K36)/_xlfn.XLOOKUP(TRIM($F36),Produktinformasjon!$D$5:$D$10000,Produktinformasjon!$L$5:$L$10000,,0),"Pris per enhet "&amp;Til_Hvem&amp;" beregnes automatisk ved komplett utfylling")</f>
        <v>Pris per enhet Regionalt beregnes automatisk ved komplett utfylling</v>
      </c>
      <c r="N36" s="47" t="str">
        <f>IFERROR(TRIM($L36)/_xlfn.XLOOKUP(TRIM($F36),Produktinformasjon!$D$5:$D$10000,Produktinformasjon!$L$5:$L$10000,,0),"Pris per enhet Regionalt felleslager beregnes automatisk ved komplett utfylling")</f>
        <v>Pris per enhet Regionalt felleslager beregnes automatisk ved komplett utfylling</v>
      </c>
    </row>
    <row r="37" spans="2:17" x14ac:dyDescent="0.25">
      <c r="B37" s="2">
        <f t="shared" si="0"/>
        <v>10032</v>
      </c>
      <c r="C37" t="s">
        <v>1412</v>
      </c>
      <c r="D37" s="5"/>
      <c r="E37" t="s">
        <v>1504</v>
      </c>
      <c r="F37" s="33"/>
      <c r="G37" s="33"/>
      <c r="H37" s="33" t="s">
        <v>1335</v>
      </c>
      <c r="I37" s="25">
        <v>360</v>
      </c>
      <c r="J37" s="45"/>
      <c r="K37" s="43"/>
      <c r="L37" s="42"/>
      <c r="M37" s="47" t="str">
        <f>IFERROR(TRIM($K37)/_xlfn.XLOOKUP(TRIM($F37),Produktinformasjon!$D$5:$D$10000,Produktinformasjon!$L$5:$L$10000,,0),"Pris per enhet "&amp;Til_Hvem&amp;" beregnes automatisk ved komplett utfylling")</f>
        <v>Pris per enhet Regionalt beregnes automatisk ved komplett utfylling</v>
      </c>
      <c r="N37" s="47" t="str">
        <f>IFERROR(TRIM($L37)/_xlfn.XLOOKUP(TRIM($F37),Produktinformasjon!$D$5:$D$10000,Produktinformasjon!$L$5:$L$10000,,0),"Pris per enhet Regionalt felleslager beregnes automatisk ved komplett utfylling")</f>
        <v>Pris per enhet Regionalt felleslager beregnes automatisk ved komplett utfylling</v>
      </c>
    </row>
    <row r="38" spans="2:17" x14ac:dyDescent="0.25">
      <c r="B38" s="2">
        <f t="shared" si="0"/>
        <v>10033</v>
      </c>
      <c r="C38" t="s">
        <v>1413</v>
      </c>
      <c r="D38" s="5"/>
      <c r="E38" t="s">
        <v>1505</v>
      </c>
      <c r="F38" s="33"/>
      <c r="G38" s="33"/>
      <c r="H38" s="33" t="s">
        <v>1335</v>
      </c>
      <c r="I38" s="25">
        <v>1044</v>
      </c>
      <c r="J38" s="45"/>
      <c r="K38" s="43"/>
      <c r="L38" s="42"/>
      <c r="M38" s="47" t="str">
        <f>IFERROR(TRIM($K38)/_xlfn.XLOOKUP(TRIM($F38),Produktinformasjon!$D$5:$D$10000,Produktinformasjon!$L$5:$L$10000,,0),"Pris per enhet "&amp;Til_Hvem&amp;" beregnes automatisk ved komplett utfylling")</f>
        <v>Pris per enhet Regionalt beregnes automatisk ved komplett utfylling</v>
      </c>
      <c r="N38" s="47" t="str">
        <f>IFERROR(TRIM($L38)/_xlfn.XLOOKUP(TRIM($F38),Produktinformasjon!$D$5:$D$10000,Produktinformasjon!$L$5:$L$10000,,0),"Pris per enhet Regionalt felleslager beregnes automatisk ved komplett utfylling")</f>
        <v>Pris per enhet Regionalt felleslager beregnes automatisk ved komplett utfylling</v>
      </c>
    </row>
    <row r="39" spans="2:17" x14ac:dyDescent="0.25">
      <c r="B39" s="2">
        <f t="shared" si="0"/>
        <v>10034</v>
      </c>
      <c r="C39" t="s">
        <v>1414</v>
      </c>
      <c r="D39" s="5"/>
      <c r="E39" t="s">
        <v>1506</v>
      </c>
      <c r="F39" s="33"/>
      <c r="G39" s="33"/>
      <c r="H39" s="33" t="s">
        <v>1335</v>
      </c>
      <c r="I39" s="25">
        <v>324</v>
      </c>
      <c r="J39" s="45"/>
      <c r="K39" s="43"/>
      <c r="L39" s="42"/>
      <c r="M39" s="47" t="str">
        <f>IFERROR(TRIM($K39)/_xlfn.XLOOKUP(TRIM($F39),Produktinformasjon!$D$5:$D$10000,Produktinformasjon!$L$5:$L$10000,,0),"Pris per enhet "&amp;Til_Hvem&amp;" beregnes automatisk ved komplett utfylling")</f>
        <v>Pris per enhet Regionalt beregnes automatisk ved komplett utfylling</v>
      </c>
      <c r="N39" s="47" t="str">
        <f>IFERROR(TRIM($L39)/_xlfn.XLOOKUP(TRIM($F39),Produktinformasjon!$D$5:$D$10000,Produktinformasjon!$L$5:$L$10000,,0),"Pris per enhet Regionalt felleslager beregnes automatisk ved komplett utfylling")</f>
        <v>Pris per enhet Regionalt felleslager beregnes automatisk ved komplett utfylling</v>
      </c>
    </row>
    <row r="40" spans="2:17" x14ac:dyDescent="0.25">
      <c r="B40" s="2">
        <f t="shared" si="0"/>
        <v>10035</v>
      </c>
      <c r="C40" t="s">
        <v>1415</v>
      </c>
      <c r="D40" s="316"/>
      <c r="E40" t="s">
        <v>1507</v>
      </c>
      <c r="F40" s="36"/>
      <c r="G40" s="33"/>
      <c r="H40" s="33" t="s">
        <v>1335</v>
      </c>
      <c r="I40" s="25">
        <v>2412</v>
      </c>
      <c r="J40" s="45"/>
      <c r="K40" s="43"/>
      <c r="L40" s="42"/>
      <c r="M40" s="47" t="str">
        <f>IFERROR(TRIM($K40)/_xlfn.XLOOKUP(TRIM($F40),Produktinformasjon!$D$5:$D$10000,Produktinformasjon!$L$5:$L$10000,,0),"Pris per enhet "&amp;Til_Hvem&amp;" beregnes automatisk ved komplett utfylling")</f>
        <v>Pris per enhet Regionalt beregnes automatisk ved komplett utfylling</v>
      </c>
      <c r="N40" s="47" t="str">
        <f>IFERROR(TRIM($L40)/_xlfn.XLOOKUP(TRIM($F40),Produktinformasjon!$D$5:$D$10000,Produktinformasjon!$L$5:$L$10000,,0),"Pris per enhet Regionalt felleslager beregnes automatisk ved komplett utfylling")</f>
        <v>Pris per enhet Regionalt felleslager beregnes automatisk ved komplett utfylling</v>
      </c>
      <c r="Q40" s="41"/>
    </row>
    <row r="41" spans="2:17" x14ac:dyDescent="0.25">
      <c r="B41" s="2">
        <f t="shared" si="0"/>
        <v>10036</v>
      </c>
      <c r="C41" t="s">
        <v>1412</v>
      </c>
      <c r="D41" s="316"/>
      <c r="E41" t="s">
        <v>1508</v>
      </c>
      <c r="F41" s="36"/>
      <c r="G41" s="33"/>
      <c r="H41" s="33" t="s">
        <v>1335</v>
      </c>
      <c r="I41" s="25">
        <v>360</v>
      </c>
      <c r="J41" s="45"/>
      <c r="K41" s="43"/>
      <c r="L41" s="42"/>
      <c r="M41" s="47" t="str">
        <f>IFERROR(TRIM($K41)/_xlfn.XLOOKUP(TRIM($F41),Produktinformasjon!$D$5:$D$10000,Produktinformasjon!$L$5:$L$10000,,0),"Pris per enhet "&amp;Til_Hvem&amp;" beregnes automatisk ved komplett utfylling")</f>
        <v>Pris per enhet Regionalt beregnes automatisk ved komplett utfylling</v>
      </c>
      <c r="N41" s="47" t="str">
        <f>IFERROR(TRIM($L41)/_xlfn.XLOOKUP(TRIM($F41),Produktinformasjon!$D$5:$D$10000,Produktinformasjon!$L$5:$L$10000,,0),"Pris per enhet Regionalt felleslager beregnes automatisk ved komplett utfylling")</f>
        <v>Pris per enhet Regionalt felleslager beregnes automatisk ved komplett utfylling</v>
      </c>
      <c r="Q41" s="41"/>
    </row>
    <row r="42" spans="2:17" x14ac:dyDescent="0.25">
      <c r="B42" s="2">
        <f t="shared" si="0"/>
        <v>10037</v>
      </c>
      <c r="C42" t="s">
        <v>1416</v>
      </c>
      <c r="D42" s="316"/>
      <c r="E42" t="s">
        <v>1509</v>
      </c>
      <c r="F42" s="33"/>
      <c r="G42" s="33"/>
      <c r="H42" s="33" t="s">
        <v>1335</v>
      </c>
      <c r="I42" s="25">
        <v>1980</v>
      </c>
      <c r="J42" s="46"/>
      <c r="K42" s="43"/>
      <c r="L42" s="42"/>
      <c r="M42" s="47" t="str">
        <f>IFERROR(TRIM($K42)/_xlfn.XLOOKUP(TRIM($F42),Produktinformasjon!$D$5:$D$10000,Produktinformasjon!$L$5:$L$10000,,0),"Pris per enhet "&amp;Til_Hvem&amp;" beregnes automatisk ved komplett utfylling")</f>
        <v>Pris per enhet Regionalt beregnes automatisk ved komplett utfylling</v>
      </c>
      <c r="N42" s="47" t="str">
        <f>IFERROR(TRIM($L42)/_xlfn.XLOOKUP(TRIM($F42),Produktinformasjon!$D$5:$D$10000,Produktinformasjon!$L$5:$L$10000,,0),"Pris per enhet Regionalt felleslager beregnes automatisk ved komplett utfylling")</f>
        <v>Pris per enhet Regionalt felleslager beregnes automatisk ved komplett utfylling</v>
      </c>
    </row>
    <row r="43" spans="2:17" x14ac:dyDescent="0.25">
      <c r="B43" s="2">
        <f t="shared" si="0"/>
        <v>10038</v>
      </c>
      <c r="C43" t="s">
        <v>1417</v>
      </c>
      <c r="D43" s="316"/>
      <c r="E43" t="s">
        <v>1510</v>
      </c>
      <c r="F43" s="33"/>
      <c r="G43" s="33"/>
      <c r="H43" s="33" t="s">
        <v>1335</v>
      </c>
      <c r="I43" s="25">
        <v>900</v>
      </c>
      <c r="J43" s="45"/>
      <c r="K43" s="43"/>
      <c r="L43" s="42"/>
      <c r="M43" s="47" t="str">
        <f>IFERROR(TRIM($K43)/_xlfn.XLOOKUP(TRIM($F43),Produktinformasjon!$D$5:$D$10000,Produktinformasjon!$L$5:$L$10000,,0),"Pris per enhet "&amp;Til_Hvem&amp;" beregnes automatisk ved komplett utfylling")</f>
        <v>Pris per enhet Regionalt beregnes automatisk ved komplett utfylling</v>
      </c>
      <c r="N43" s="47" t="str">
        <f>IFERROR(TRIM($L43)/_xlfn.XLOOKUP(TRIM($F43),Produktinformasjon!$D$5:$D$10000,Produktinformasjon!$L$5:$L$10000,,0),"Pris per enhet Regionalt felleslager beregnes automatisk ved komplett utfylling")</f>
        <v>Pris per enhet Regionalt felleslager beregnes automatisk ved komplett utfylling</v>
      </c>
    </row>
    <row r="44" spans="2:17" x14ac:dyDescent="0.25">
      <c r="B44" s="2">
        <f t="shared" si="0"/>
        <v>10039</v>
      </c>
      <c r="C44" t="s">
        <v>1418</v>
      </c>
      <c r="D44" s="316"/>
      <c r="E44" t="s">
        <v>1511</v>
      </c>
      <c r="F44" s="33"/>
      <c r="G44" s="33"/>
      <c r="H44" s="33" t="s">
        <v>1335</v>
      </c>
      <c r="I44" s="25">
        <v>36</v>
      </c>
      <c r="J44" s="45"/>
      <c r="K44" s="43"/>
      <c r="L44" s="42"/>
      <c r="M44" s="47" t="str">
        <f>IFERROR(TRIM($K44)/_xlfn.XLOOKUP(TRIM($F44),Produktinformasjon!$D$5:$D$10000,Produktinformasjon!$L$5:$L$10000,,0),"Pris per enhet "&amp;Til_Hvem&amp;" beregnes automatisk ved komplett utfylling")</f>
        <v>Pris per enhet Regionalt beregnes automatisk ved komplett utfylling</v>
      </c>
      <c r="N44" s="47" t="str">
        <f>IFERROR(TRIM($L44)/_xlfn.XLOOKUP(TRIM($F44),Produktinformasjon!$D$5:$D$10000,Produktinformasjon!$L$5:$L$10000,,0),"Pris per enhet Regionalt felleslager beregnes automatisk ved komplett utfylling")</f>
        <v>Pris per enhet Regionalt felleslager beregnes automatisk ved komplett utfylling</v>
      </c>
    </row>
    <row r="45" spans="2:17" x14ac:dyDescent="0.25">
      <c r="B45" s="2">
        <f t="shared" si="0"/>
        <v>10040</v>
      </c>
      <c r="C45" t="s">
        <v>1419</v>
      </c>
      <c r="D45" s="316"/>
      <c r="E45" t="s">
        <v>1512</v>
      </c>
      <c r="F45" s="33"/>
      <c r="G45" s="33"/>
      <c r="H45" s="33" t="s">
        <v>1335</v>
      </c>
      <c r="I45" s="25">
        <v>6660</v>
      </c>
      <c r="J45" s="45"/>
      <c r="K45" s="43"/>
      <c r="L45" s="42"/>
      <c r="M45" s="47" t="str">
        <f>IFERROR(TRIM($K45)/_xlfn.XLOOKUP(TRIM($F45),Produktinformasjon!$D$5:$D$10000,Produktinformasjon!$L$5:$L$10000,,0),"Pris per enhet "&amp;Til_Hvem&amp;" beregnes automatisk ved komplett utfylling")</f>
        <v>Pris per enhet Regionalt beregnes automatisk ved komplett utfylling</v>
      </c>
      <c r="N45" s="47" t="str">
        <f>IFERROR(TRIM($L45)/_xlfn.XLOOKUP(TRIM($F45),Produktinformasjon!$D$5:$D$10000,Produktinformasjon!$L$5:$L$10000,,0),"Pris per enhet Regionalt felleslager beregnes automatisk ved komplett utfylling")</f>
        <v>Pris per enhet Regionalt felleslager beregnes automatisk ved komplett utfylling</v>
      </c>
    </row>
    <row r="46" spans="2:17" x14ac:dyDescent="0.25">
      <c r="B46" s="2">
        <f t="shared" si="0"/>
        <v>10041</v>
      </c>
      <c r="C46" t="s">
        <v>1420</v>
      </c>
      <c r="D46" s="316"/>
      <c r="E46" t="s">
        <v>1513</v>
      </c>
      <c r="F46" s="33"/>
      <c r="G46" s="33"/>
      <c r="H46" s="33" t="s">
        <v>1335</v>
      </c>
      <c r="I46" s="25">
        <v>216</v>
      </c>
      <c r="J46" s="45"/>
      <c r="K46" s="43"/>
      <c r="L46" s="42"/>
      <c r="M46" s="47" t="str">
        <f>IFERROR(TRIM($K46)/_xlfn.XLOOKUP(TRIM($F46),Produktinformasjon!$D$5:$D$10000,Produktinformasjon!$L$5:$L$10000,,0),"Pris per enhet "&amp;Til_Hvem&amp;" beregnes automatisk ved komplett utfylling")</f>
        <v>Pris per enhet Regionalt beregnes automatisk ved komplett utfylling</v>
      </c>
      <c r="N46" s="47" t="str">
        <f>IFERROR(TRIM($L46)/_xlfn.XLOOKUP(TRIM($F46),Produktinformasjon!$D$5:$D$10000,Produktinformasjon!$L$5:$L$10000,,0),"Pris per enhet Regionalt felleslager beregnes automatisk ved komplett utfylling")</f>
        <v>Pris per enhet Regionalt felleslager beregnes automatisk ved komplett utfylling</v>
      </c>
    </row>
    <row r="47" spans="2:17" x14ac:dyDescent="0.25">
      <c r="B47" s="2">
        <f t="shared" si="0"/>
        <v>10042</v>
      </c>
      <c r="C47" t="s">
        <v>1421</v>
      </c>
      <c r="D47" s="316"/>
      <c r="E47" t="s">
        <v>1514</v>
      </c>
      <c r="F47" s="33"/>
      <c r="G47" s="33"/>
      <c r="H47" s="33" t="s">
        <v>1335</v>
      </c>
      <c r="I47" s="25">
        <v>1728</v>
      </c>
      <c r="J47" s="45"/>
      <c r="K47" s="43"/>
      <c r="L47" s="42"/>
      <c r="M47" s="47" t="str">
        <f>IFERROR(TRIM($K47)/_xlfn.XLOOKUP(TRIM($F47),Produktinformasjon!$D$5:$D$10000,Produktinformasjon!$L$5:$L$10000,,0),"Pris per enhet "&amp;Til_Hvem&amp;" beregnes automatisk ved komplett utfylling")</f>
        <v>Pris per enhet Regionalt beregnes automatisk ved komplett utfylling</v>
      </c>
      <c r="N47" s="47" t="str">
        <f>IFERROR(TRIM($L47)/_xlfn.XLOOKUP(TRIM($F47),Produktinformasjon!$D$5:$D$10000,Produktinformasjon!$L$5:$L$10000,,0),"Pris per enhet Regionalt felleslager beregnes automatisk ved komplett utfylling")</f>
        <v>Pris per enhet Regionalt felleslager beregnes automatisk ved komplett utfylling</v>
      </c>
    </row>
    <row r="48" spans="2:17" x14ac:dyDescent="0.25">
      <c r="B48" s="2">
        <f t="shared" si="0"/>
        <v>10043</v>
      </c>
      <c r="C48" t="s">
        <v>1422</v>
      </c>
      <c r="D48" s="316"/>
      <c r="E48" t="s">
        <v>1515</v>
      </c>
      <c r="F48" s="33"/>
      <c r="G48" s="33"/>
      <c r="H48" s="33" t="s">
        <v>1335</v>
      </c>
      <c r="I48" s="25">
        <v>180</v>
      </c>
      <c r="J48" s="45"/>
      <c r="K48" s="43"/>
      <c r="L48" s="42"/>
      <c r="M48" s="47" t="str">
        <f>IFERROR(TRIM($K48)/_xlfn.XLOOKUP(TRIM($F48),Produktinformasjon!$D$5:$D$10000,Produktinformasjon!$L$5:$L$10000,,0),"Pris per enhet "&amp;Til_Hvem&amp;" beregnes automatisk ved komplett utfylling")</f>
        <v>Pris per enhet Regionalt beregnes automatisk ved komplett utfylling</v>
      </c>
      <c r="N48" s="47" t="str">
        <f>IFERROR(TRIM($L48)/_xlfn.XLOOKUP(TRIM($F48),Produktinformasjon!$D$5:$D$10000,Produktinformasjon!$L$5:$L$10000,,0),"Pris per enhet Regionalt felleslager beregnes automatisk ved komplett utfylling")</f>
        <v>Pris per enhet Regionalt felleslager beregnes automatisk ved komplett utfylling</v>
      </c>
    </row>
    <row r="49" spans="2:17" x14ac:dyDescent="0.25">
      <c r="B49" s="2">
        <f t="shared" si="0"/>
        <v>10044</v>
      </c>
      <c r="C49" t="s">
        <v>1423</v>
      </c>
      <c r="D49" s="316"/>
      <c r="E49" t="s">
        <v>1516</v>
      </c>
      <c r="F49" s="33"/>
      <c r="G49" s="33"/>
      <c r="H49" s="33" t="s">
        <v>1335</v>
      </c>
      <c r="I49" s="25">
        <v>288</v>
      </c>
      <c r="J49" s="45"/>
      <c r="K49" s="43"/>
      <c r="L49" s="42"/>
      <c r="M49" s="47" t="str">
        <f>IFERROR(TRIM($K49)/_xlfn.XLOOKUP(TRIM($F49),Produktinformasjon!$D$5:$D$10000,Produktinformasjon!$L$5:$L$10000,,0),"Pris per enhet "&amp;Til_Hvem&amp;" beregnes automatisk ved komplett utfylling")</f>
        <v>Pris per enhet Regionalt beregnes automatisk ved komplett utfylling</v>
      </c>
      <c r="N49" s="47" t="str">
        <f>IFERROR(TRIM($L49)/_xlfn.XLOOKUP(TRIM($F49),Produktinformasjon!$D$5:$D$10000,Produktinformasjon!$L$5:$L$10000,,0),"Pris per enhet Regionalt felleslager beregnes automatisk ved komplett utfylling")</f>
        <v>Pris per enhet Regionalt felleslager beregnes automatisk ved komplett utfylling</v>
      </c>
    </row>
    <row r="50" spans="2:17" x14ac:dyDescent="0.25">
      <c r="B50" s="2">
        <f t="shared" si="0"/>
        <v>10045</v>
      </c>
      <c r="C50" t="s">
        <v>1424</v>
      </c>
      <c r="D50" s="316"/>
      <c r="E50" t="s">
        <v>1517</v>
      </c>
      <c r="F50" s="33"/>
      <c r="G50" s="33"/>
      <c r="H50" s="33" t="s">
        <v>1335</v>
      </c>
      <c r="I50" s="25">
        <v>288</v>
      </c>
      <c r="J50" s="45"/>
      <c r="K50" s="43"/>
      <c r="L50" s="42"/>
      <c r="M50" s="47" t="str">
        <f>IFERROR(TRIM($K50)/_xlfn.XLOOKUP(TRIM($F50),Produktinformasjon!$D$5:$D$10000,Produktinformasjon!$L$5:$L$10000,,0),"Pris per enhet "&amp;Til_Hvem&amp;" beregnes automatisk ved komplett utfylling")</f>
        <v>Pris per enhet Regionalt beregnes automatisk ved komplett utfylling</v>
      </c>
      <c r="N50" s="47" t="str">
        <f>IFERROR(TRIM($L50)/_xlfn.XLOOKUP(TRIM($F50),Produktinformasjon!$D$5:$D$10000,Produktinformasjon!$L$5:$L$10000,,0),"Pris per enhet Regionalt felleslager beregnes automatisk ved komplett utfylling")</f>
        <v>Pris per enhet Regionalt felleslager beregnes automatisk ved komplett utfylling</v>
      </c>
    </row>
    <row r="51" spans="2:17" x14ac:dyDescent="0.25">
      <c r="B51" s="2">
        <f t="shared" si="0"/>
        <v>10046</v>
      </c>
      <c r="C51" t="s">
        <v>1425</v>
      </c>
      <c r="D51" s="316"/>
      <c r="E51" t="s">
        <v>1518</v>
      </c>
      <c r="F51" s="33"/>
      <c r="G51" s="33"/>
      <c r="H51" s="33" t="s">
        <v>1335</v>
      </c>
      <c r="I51" s="25">
        <v>72</v>
      </c>
      <c r="J51" s="45"/>
      <c r="K51" s="43"/>
      <c r="L51" s="42"/>
      <c r="M51" s="47" t="str">
        <f>IFERROR(TRIM($K51)/_xlfn.XLOOKUP(TRIM($F51),Produktinformasjon!$D$5:$D$10000,Produktinformasjon!$L$5:$L$10000,,0),"Pris per enhet "&amp;Til_Hvem&amp;" beregnes automatisk ved komplett utfylling")</f>
        <v>Pris per enhet Regionalt beregnes automatisk ved komplett utfylling</v>
      </c>
      <c r="N51" s="47" t="str">
        <f>IFERROR(TRIM($L51)/_xlfn.XLOOKUP(TRIM($F51),Produktinformasjon!$D$5:$D$10000,Produktinformasjon!$L$5:$L$10000,,0),"Pris per enhet Regionalt felleslager beregnes automatisk ved komplett utfylling")</f>
        <v>Pris per enhet Regionalt felleslager beregnes automatisk ved komplett utfylling</v>
      </c>
    </row>
    <row r="52" spans="2:17" x14ac:dyDescent="0.25">
      <c r="B52" s="2">
        <f t="shared" si="0"/>
        <v>10047</v>
      </c>
      <c r="C52" t="s">
        <v>1418</v>
      </c>
      <c r="D52" s="316"/>
      <c r="E52" t="s">
        <v>1519</v>
      </c>
      <c r="F52" s="33"/>
      <c r="G52" s="33"/>
      <c r="H52" s="33" t="s">
        <v>1335</v>
      </c>
      <c r="I52" s="25">
        <v>5652</v>
      </c>
      <c r="J52" s="45"/>
      <c r="K52" s="43"/>
      <c r="L52" s="42"/>
      <c r="M52" s="47" t="str">
        <f>IFERROR(TRIM($K52)/_xlfn.XLOOKUP(TRIM($F52),Produktinformasjon!$D$5:$D$10000,Produktinformasjon!$L$5:$L$10000,,0),"Pris per enhet "&amp;Til_Hvem&amp;" beregnes automatisk ved komplett utfylling")</f>
        <v>Pris per enhet Regionalt beregnes automatisk ved komplett utfylling</v>
      </c>
      <c r="N52" s="47" t="str">
        <f>IFERROR(TRIM($L52)/_xlfn.XLOOKUP(TRIM($F52),Produktinformasjon!$D$5:$D$10000,Produktinformasjon!$L$5:$L$10000,,0),"Pris per enhet Regionalt felleslager beregnes automatisk ved komplett utfylling")</f>
        <v>Pris per enhet Regionalt felleslager beregnes automatisk ved komplett utfylling</v>
      </c>
    </row>
    <row r="53" spans="2:17" x14ac:dyDescent="0.25">
      <c r="B53" s="2">
        <f t="shared" si="0"/>
        <v>10048</v>
      </c>
      <c r="C53" t="s">
        <v>1426</v>
      </c>
      <c r="D53" s="316"/>
      <c r="E53" t="s">
        <v>1520</v>
      </c>
      <c r="F53" s="33"/>
      <c r="G53" s="33"/>
      <c r="H53" s="33" t="s">
        <v>1335</v>
      </c>
      <c r="I53" s="25">
        <v>108</v>
      </c>
      <c r="J53" s="45"/>
      <c r="K53" s="43"/>
      <c r="L53" s="42"/>
      <c r="M53" s="47" t="str">
        <f>IFERROR(TRIM($K53)/_xlfn.XLOOKUP(TRIM($F53),Produktinformasjon!$D$5:$D$10000,Produktinformasjon!$L$5:$L$10000,,0),"Pris per enhet "&amp;Til_Hvem&amp;" beregnes automatisk ved komplett utfylling")</f>
        <v>Pris per enhet Regionalt beregnes automatisk ved komplett utfylling</v>
      </c>
      <c r="N53" s="47" t="str">
        <f>IFERROR(TRIM($L53)/_xlfn.XLOOKUP(TRIM($F53),Produktinformasjon!$D$5:$D$10000,Produktinformasjon!$L$5:$L$10000,,0),"Pris per enhet Regionalt felleslager beregnes automatisk ved komplett utfylling")</f>
        <v>Pris per enhet Regionalt felleslager beregnes automatisk ved komplett utfylling</v>
      </c>
    </row>
    <row r="54" spans="2:17" x14ac:dyDescent="0.25">
      <c r="B54" s="2">
        <f t="shared" si="0"/>
        <v>10049</v>
      </c>
      <c r="C54" t="s">
        <v>1419</v>
      </c>
      <c r="D54" s="316"/>
      <c r="E54" t="s">
        <v>1521</v>
      </c>
      <c r="F54" s="33"/>
      <c r="G54" s="33"/>
      <c r="H54" s="33" t="s">
        <v>1335</v>
      </c>
      <c r="I54" s="25">
        <v>396</v>
      </c>
      <c r="J54" s="45"/>
      <c r="K54" s="43"/>
      <c r="L54" s="42"/>
      <c r="M54" s="47" t="str">
        <f>IFERROR(TRIM($K54)/_xlfn.XLOOKUP(TRIM($F54),Produktinformasjon!$D$5:$D$10000,Produktinformasjon!$L$5:$L$10000,,0),"Pris per enhet "&amp;Til_Hvem&amp;" beregnes automatisk ved komplett utfylling")</f>
        <v>Pris per enhet Regionalt beregnes automatisk ved komplett utfylling</v>
      </c>
      <c r="N54" s="47" t="str">
        <f>IFERROR(TRIM($L54)/_xlfn.XLOOKUP(TRIM($F54),Produktinformasjon!$D$5:$D$10000,Produktinformasjon!$L$5:$L$10000,,0),"Pris per enhet Regionalt felleslager beregnes automatisk ved komplett utfylling")</f>
        <v>Pris per enhet Regionalt felleslager beregnes automatisk ved komplett utfylling</v>
      </c>
    </row>
    <row r="55" spans="2:17" x14ac:dyDescent="0.25">
      <c r="B55" s="2">
        <f t="shared" si="0"/>
        <v>10050</v>
      </c>
      <c r="C55" t="s">
        <v>1427</v>
      </c>
      <c r="D55" s="316"/>
      <c r="E55" t="s">
        <v>1522</v>
      </c>
      <c r="F55" s="33"/>
      <c r="G55" s="33"/>
      <c r="H55" s="33" t="s">
        <v>1335</v>
      </c>
      <c r="I55" s="25">
        <v>144</v>
      </c>
      <c r="J55" s="45"/>
      <c r="K55" s="43"/>
      <c r="L55" s="42"/>
      <c r="M55" s="47" t="str">
        <f>IFERROR(TRIM($K55)/_xlfn.XLOOKUP(TRIM($F55),Produktinformasjon!$D$5:$D$10000,Produktinformasjon!$L$5:$L$10000,,0),"Pris per enhet "&amp;Til_Hvem&amp;" beregnes automatisk ved komplett utfylling")</f>
        <v>Pris per enhet Regionalt beregnes automatisk ved komplett utfylling</v>
      </c>
      <c r="N55" s="47" t="str">
        <f>IFERROR(TRIM($L55)/_xlfn.XLOOKUP(TRIM($F55),Produktinformasjon!$D$5:$D$10000,Produktinformasjon!$L$5:$L$10000,,0),"Pris per enhet Regionalt felleslager beregnes automatisk ved komplett utfylling")</f>
        <v>Pris per enhet Regionalt felleslager beregnes automatisk ved komplett utfylling</v>
      </c>
    </row>
    <row r="56" spans="2:17" x14ac:dyDescent="0.25">
      <c r="B56" s="2">
        <f t="shared" si="0"/>
        <v>10051</v>
      </c>
      <c r="C56" t="s">
        <v>1428</v>
      </c>
      <c r="D56" s="316"/>
      <c r="E56" t="s">
        <v>1523</v>
      </c>
      <c r="F56" s="36"/>
      <c r="G56" s="33"/>
      <c r="H56" s="33" t="s">
        <v>1335</v>
      </c>
      <c r="I56" s="25">
        <v>144</v>
      </c>
      <c r="J56" s="45"/>
      <c r="K56" s="43"/>
      <c r="L56" s="42"/>
      <c r="M56" s="47" t="str">
        <f>IFERROR(TRIM($K56)/_xlfn.XLOOKUP(TRIM($F56),Produktinformasjon!$D$5:$D$10000,Produktinformasjon!$L$5:$L$10000,,0),"Pris per enhet "&amp;Til_Hvem&amp;" beregnes automatisk ved komplett utfylling")</f>
        <v>Pris per enhet Regionalt beregnes automatisk ved komplett utfylling</v>
      </c>
      <c r="N56" s="47" t="str">
        <f>IFERROR(TRIM($L56)/_xlfn.XLOOKUP(TRIM($F56),Produktinformasjon!$D$5:$D$10000,Produktinformasjon!$L$5:$L$10000,,0),"Pris per enhet Regionalt felleslager beregnes automatisk ved komplett utfylling")</f>
        <v>Pris per enhet Regionalt felleslager beregnes automatisk ved komplett utfylling</v>
      </c>
      <c r="Q56" s="41"/>
    </row>
    <row r="57" spans="2:17" x14ac:dyDescent="0.25">
      <c r="B57" s="2">
        <f t="shared" si="0"/>
        <v>10052</v>
      </c>
      <c r="C57" t="s">
        <v>1429</v>
      </c>
      <c r="D57" s="316"/>
      <c r="E57" t="s">
        <v>1524</v>
      </c>
      <c r="F57" s="33"/>
      <c r="G57" s="33"/>
      <c r="H57" s="33" t="s">
        <v>1335</v>
      </c>
      <c r="I57" s="25">
        <v>288</v>
      </c>
      <c r="J57" s="46"/>
      <c r="K57" s="43"/>
      <c r="L57" s="42"/>
      <c r="M57" s="47" t="str">
        <f>IFERROR(TRIM($K57)/_xlfn.XLOOKUP(TRIM($F57),Produktinformasjon!$D$5:$D$10000,Produktinformasjon!$L$5:$L$10000,,0),"Pris per enhet "&amp;Til_Hvem&amp;" beregnes automatisk ved komplett utfylling")</f>
        <v>Pris per enhet Regionalt beregnes automatisk ved komplett utfylling</v>
      </c>
      <c r="N57" s="47" t="str">
        <f>IFERROR(TRIM($L57)/_xlfn.XLOOKUP(TRIM($F57),Produktinformasjon!$D$5:$D$10000,Produktinformasjon!$L$5:$L$10000,,0),"Pris per enhet Regionalt felleslager beregnes automatisk ved komplett utfylling")</f>
        <v>Pris per enhet Regionalt felleslager beregnes automatisk ved komplett utfylling</v>
      </c>
    </row>
    <row r="58" spans="2:17" x14ac:dyDescent="0.25">
      <c r="B58" s="2">
        <f t="shared" si="0"/>
        <v>10053</v>
      </c>
      <c r="C58" t="s">
        <v>1430</v>
      </c>
      <c r="D58" s="316"/>
      <c r="E58" t="s">
        <v>1525</v>
      </c>
      <c r="F58" s="33"/>
      <c r="G58" s="33"/>
      <c r="H58" s="33" t="s">
        <v>1335</v>
      </c>
      <c r="I58" s="25">
        <v>8172</v>
      </c>
      <c r="J58" s="45"/>
      <c r="K58" s="43"/>
      <c r="L58" s="42"/>
      <c r="M58" s="47" t="str">
        <f>IFERROR(TRIM($K58)/_xlfn.XLOOKUP(TRIM($F58),Produktinformasjon!$D$5:$D$10000,Produktinformasjon!$L$5:$L$10000,,0),"Pris per enhet "&amp;Til_Hvem&amp;" beregnes automatisk ved komplett utfylling")</f>
        <v>Pris per enhet Regionalt beregnes automatisk ved komplett utfylling</v>
      </c>
      <c r="N58" s="47" t="str">
        <f>IFERROR(TRIM($L58)/_xlfn.XLOOKUP(TRIM($F58),Produktinformasjon!$D$5:$D$10000,Produktinformasjon!$L$5:$L$10000,,0),"Pris per enhet Regionalt felleslager beregnes automatisk ved komplett utfylling")</f>
        <v>Pris per enhet Regionalt felleslager beregnes automatisk ved komplett utfylling</v>
      </c>
    </row>
    <row r="59" spans="2:17" x14ac:dyDescent="0.25">
      <c r="B59" s="2">
        <f t="shared" si="0"/>
        <v>10054</v>
      </c>
      <c r="C59" t="s">
        <v>1431</v>
      </c>
      <c r="D59" s="316"/>
      <c r="E59" t="s">
        <v>1526</v>
      </c>
      <c r="F59" s="33"/>
      <c r="G59" s="33"/>
      <c r="H59" s="33" t="s">
        <v>1335</v>
      </c>
      <c r="I59" s="25">
        <v>936</v>
      </c>
      <c r="J59" s="45"/>
      <c r="K59" s="43"/>
      <c r="L59" s="42"/>
      <c r="M59" s="47" t="str">
        <f>IFERROR(TRIM($K59)/_xlfn.XLOOKUP(TRIM($F59),Produktinformasjon!$D$5:$D$10000,Produktinformasjon!$L$5:$L$10000,,0),"Pris per enhet "&amp;Til_Hvem&amp;" beregnes automatisk ved komplett utfylling")</f>
        <v>Pris per enhet Regionalt beregnes automatisk ved komplett utfylling</v>
      </c>
      <c r="N59" s="47" t="str">
        <f>IFERROR(TRIM($L59)/_xlfn.XLOOKUP(TRIM($F59),Produktinformasjon!$D$5:$D$10000,Produktinformasjon!$L$5:$L$10000,,0),"Pris per enhet Regionalt felleslager beregnes automatisk ved komplett utfylling")</f>
        <v>Pris per enhet Regionalt felleslager beregnes automatisk ved komplett utfylling</v>
      </c>
    </row>
    <row r="60" spans="2:17" x14ac:dyDescent="0.25">
      <c r="B60" s="2">
        <f t="shared" si="0"/>
        <v>10055</v>
      </c>
      <c r="C60" t="s">
        <v>1432</v>
      </c>
      <c r="D60" s="316"/>
      <c r="E60" t="s">
        <v>1527</v>
      </c>
      <c r="F60" s="33"/>
      <c r="G60" s="33"/>
      <c r="H60" s="33" t="s">
        <v>1335</v>
      </c>
      <c r="I60" s="25">
        <v>288</v>
      </c>
      <c r="J60" s="45"/>
      <c r="K60" s="43"/>
      <c r="L60" s="42"/>
      <c r="M60" s="47" t="str">
        <f>IFERROR(TRIM($K60)/_xlfn.XLOOKUP(TRIM($F60),Produktinformasjon!$D$5:$D$10000,Produktinformasjon!$L$5:$L$10000,,0),"Pris per enhet "&amp;Til_Hvem&amp;" beregnes automatisk ved komplett utfylling")</f>
        <v>Pris per enhet Regionalt beregnes automatisk ved komplett utfylling</v>
      </c>
      <c r="N60" s="47" t="str">
        <f>IFERROR(TRIM($L60)/_xlfn.XLOOKUP(TRIM($F60),Produktinformasjon!$D$5:$D$10000,Produktinformasjon!$L$5:$L$10000,,0),"Pris per enhet Regionalt felleslager beregnes automatisk ved komplett utfylling")</f>
        <v>Pris per enhet Regionalt felleslager beregnes automatisk ved komplett utfylling</v>
      </c>
    </row>
    <row r="61" spans="2:17" x14ac:dyDescent="0.25">
      <c r="B61" s="2">
        <f t="shared" si="0"/>
        <v>10056</v>
      </c>
      <c r="C61" t="s">
        <v>1433</v>
      </c>
      <c r="D61" s="316"/>
      <c r="E61" t="s">
        <v>1528</v>
      </c>
      <c r="F61" s="33"/>
      <c r="G61" s="33"/>
      <c r="H61" s="33" t="s">
        <v>1335</v>
      </c>
      <c r="I61" s="25">
        <v>180</v>
      </c>
      <c r="J61" s="45"/>
      <c r="K61" s="43"/>
      <c r="L61" s="42"/>
      <c r="M61" s="47" t="str">
        <f>IFERROR(TRIM($K61)/_xlfn.XLOOKUP(TRIM($F61),Produktinformasjon!$D$5:$D$10000,Produktinformasjon!$L$5:$L$10000,,0),"Pris per enhet "&amp;Til_Hvem&amp;" beregnes automatisk ved komplett utfylling")</f>
        <v>Pris per enhet Regionalt beregnes automatisk ved komplett utfylling</v>
      </c>
      <c r="N61" s="47" t="str">
        <f>IFERROR(TRIM($L61)/_xlfn.XLOOKUP(TRIM($F61),Produktinformasjon!$D$5:$D$10000,Produktinformasjon!$L$5:$L$10000,,0),"Pris per enhet Regionalt felleslager beregnes automatisk ved komplett utfylling")</f>
        <v>Pris per enhet Regionalt felleslager beregnes automatisk ved komplett utfylling</v>
      </c>
    </row>
    <row r="62" spans="2:17" x14ac:dyDescent="0.25">
      <c r="B62" s="2">
        <f t="shared" si="0"/>
        <v>10057</v>
      </c>
      <c r="C62" t="s">
        <v>1434</v>
      </c>
      <c r="D62" s="316"/>
      <c r="E62" t="s">
        <v>1529</v>
      </c>
      <c r="F62" s="33"/>
      <c r="G62" s="33"/>
      <c r="H62" s="33" t="s">
        <v>1335</v>
      </c>
      <c r="I62" s="25">
        <v>432</v>
      </c>
      <c r="J62" s="45"/>
      <c r="K62" s="43"/>
      <c r="L62" s="42"/>
      <c r="M62" s="47" t="str">
        <f>IFERROR(TRIM($K62)/_xlfn.XLOOKUP(TRIM($F62),Produktinformasjon!$D$5:$D$10000,Produktinformasjon!$L$5:$L$10000,,0),"Pris per enhet "&amp;Til_Hvem&amp;" beregnes automatisk ved komplett utfylling")</f>
        <v>Pris per enhet Regionalt beregnes automatisk ved komplett utfylling</v>
      </c>
      <c r="N62" s="47" t="str">
        <f>IFERROR(TRIM($L62)/_xlfn.XLOOKUP(TRIM($F62),Produktinformasjon!$D$5:$D$10000,Produktinformasjon!$L$5:$L$10000,,0),"Pris per enhet Regionalt felleslager beregnes automatisk ved komplett utfylling")</f>
        <v>Pris per enhet Regionalt felleslager beregnes automatisk ved komplett utfylling</v>
      </c>
    </row>
    <row r="63" spans="2:17" x14ac:dyDescent="0.25">
      <c r="B63" s="2">
        <f t="shared" si="0"/>
        <v>10058</v>
      </c>
      <c r="C63" t="s">
        <v>1435</v>
      </c>
      <c r="D63" s="316"/>
      <c r="E63" t="s">
        <v>1530</v>
      </c>
      <c r="F63" s="33"/>
      <c r="G63" s="33"/>
      <c r="H63" s="33" t="s">
        <v>1335</v>
      </c>
      <c r="I63" s="25">
        <v>1656</v>
      </c>
      <c r="J63" s="45"/>
      <c r="K63" s="43"/>
      <c r="L63" s="42"/>
      <c r="M63" s="47" t="str">
        <f>IFERROR(TRIM($K63)/_xlfn.XLOOKUP(TRIM($F63),Produktinformasjon!$D$5:$D$10000,Produktinformasjon!$L$5:$L$10000,,0),"Pris per enhet "&amp;Til_Hvem&amp;" beregnes automatisk ved komplett utfylling")</f>
        <v>Pris per enhet Regionalt beregnes automatisk ved komplett utfylling</v>
      </c>
      <c r="N63" s="47" t="str">
        <f>IFERROR(TRIM($L63)/_xlfn.XLOOKUP(TRIM($F63),Produktinformasjon!$D$5:$D$10000,Produktinformasjon!$L$5:$L$10000,,0),"Pris per enhet Regionalt felleslager beregnes automatisk ved komplett utfylling")</f>
        <v>Pris per enhet Regionalt felleslager beregnes automatisk ved komplett utfylling</v>
      </c>
    </row>
    <row r="64" spans="2:17" x14ac:dyDescent="0.25">
      <c r="B64" s="2">
        <f t="shared" si="0"/>
        <v>10059</v>
      </c>
      <c r="C64" t="s">
        <v>1436</v>
      </c>
      <c r="D64" s="316"/>
      <c r="E64" t="s">
        <v>1531</v>
      </c>
      <c r="F64" s="36"/>
      <c r="G64" s="33"/>
      <c r="H64" s="33" t="s">
        <v>1335</v>
      </c>
      <c r="I64" s="25">
        <v>12</v>
      </c>
      <c r="J64" s="45"/>
      <c r="K64" s="43"/>
      <c r="L64" s="42"/>
      <c r="M64" s="47" t="str">
        <f>IFERROR(TRIM($K64)/_xlfn.XLOOKUP(TRIM($F64),Produktinformasjon!$D$5:$D$10000,Produktinformasjon!$L$5:$L$10000,,0),"Pris per enhet "&amp;Til_Hvem&amp;" beregnes automatisk ved komplett utfylling")</f>
        <v>Pris per enhet Regionalt beregnes automatisk ved komplett utfylling</v>
      </c>
      <c r="N64" s="47" t="str">
        <f>IFERROR(TRIM($L64)/_xlfn.XLOOKUP(TRIM($F64),Produktinformasjon!$D$5:$D$10000,Produktinformasjon!$L$5:$L$10000,,0),"Pris per enhet Regionalt felleslager beregnes automatisk ved komplett utfylling")</f>
        <v>Pris per enhet Regionalt felleslager beregnes automatisk ved komplett utfylling</v>
      </c>
      <c r="Q64" s="41"/>
    </row>
    <row r="65" spans="2:14" x14ac:dyDescent="0.25">
      <c r="B65" s="2">
        <f t="shared" si="0"/>
        <v>10060</v>
      </c>
      <c r="C65" t="s">
        <v>1437</v>
      </c>
      <c r="D65" s="316"/>
      <c r="E65" t="s">
        <v>1532</v>
      </c>
      <c r="F65" s="33"/>
      <c r="G65" s="33"/>
      <c r="H65" s="33" t="s">
        <v>1335</v>
      </c>
      <c r="I65" s="25">
        <v>36</v>
      </c>
      <c r="J65" s="46"/>
      <c r="K65" s="43"/>
      <c r="L65" s="42"/>
      <c r="M65" s="47" t="str">
        <f>IFERROR(TRIM($K65)/_xlfn.XLOOKUP(TRIM($F65),Produktinformasjon!$D$5:$D$10000,Produktinformasjon!$L$5:$L$10000,,0),"Pris per enhet "&amp;Til_Hvem&amp;" beregnes automatisk ved komplett utfylling")</f>
        <v>Pris per enhet Regionalt beregnes automatisk ved komplett utfylling</v>
      </c>
      <c r="N65" s="47" t="str">
        <f>IFERROR(TRIM($L65)/_xlfn.XLOOKUP(TRIM($F65),Produktinformasjon!$D$5:$D$10000,Produktinformasjon!$L$5:$L$10000,,0),"Pris per enhet Regionalt felleslager beregnes automatisk ved komplett utfylling")</f>
        <v>Pris per enhet Regionalt felleslager beregnes automatisk ved komplett utfylling</v>
      </c>
    </row>
    <row r="66" spans="2:14" x14ac:dyDescent="0.25">
      <c r="B66" s="2">
        <f t="shared" si="0"/>
        <v>10061</v>
      </c>
      <c r="C66" t="s">
        <v>1438</v>
      </c>
      <c r="D66" s="316"/>
      <c r="E66" t="s">
        <v>1533</v>
      </c>
      <c r="F66" s="33"/>
      <c r="G66" s="33"/>
      <c r="H66" s="33" t="s">
        <v>1335</v>
      </c>
      <c r="I66" s="25">
        <v>36</v>
      </c>
      <c r="J66" s="45"/>
      <c r="K66" s="43"/>
      <c r="L66" s="42"/>
      <c r="M66" s="47" t="str">
        <f>IFERROR(TRIM($K66)/_xlfn.XLOOKUP(TRIM($F66),Produktinformasjon!$D$5:$D$10000,Produktinformasjon!$L$5:$L$10000,,0),"Pris per enhet "&amp;Til_Hvem&amp;" beregnes automatisk ved komplett utfylling")</f>
        <v>Pris per enhet Regionalt beregnes automatisk ved komplett utfylling</v>
      </c>
      <c r="N66" s="47" t="str">
        <f>IFERROR(TRIM($L66)/_xlfn.XLOOKUP(TRIM($F66),Produktinformasjon!$D$5:$D$10000,Produktinformasjon!$L$5:$L$10000,,0),"Pris per enhet Regionalt felleslager beregnes automatisk ved komplett utfylling")</f>
        <v>Pris per enhet Regionalt felleslager beregnes automatisk ved komplett utfylling</v>
      </c>
    </row>
    <row r="67" spans="2:14" x14ac:dyDescent="0.25">
      <c r="B67" s="2">
        <f t="shared" si="0"/>
        <v>10062</v>
      </c>
      <c r="C67" t="s">
        <v>1439</v>
      </c>
      <c r="D67" s="316"/>
      <c r="E67" t="s">
        <v>1534</v>
      </c>
      <c r="F67" s="33"/>
      <c r="G67" s="33"/>
      <c r="H67" s="33" t="s">
        <v>1335</v>
      </c>
      <c r="I67" s="25">
        <v>288</v>
      </c>
      <c r="J67" s="45"/>
      <c r="K67" s="43"/>
      <c r="L67" s="42"/>
      <c r="M67" s="47" t="str">
        <f>IFERROR(TRIM($K67)/_xlfn.XLOOKUP(TRIM($F67),Produktinformasjon!$D$5:$D$10000,Produktinformasjon!$L$5:$L$10000,,0),"Pris per enhet "&amp;Til_Hvem&amp;" beregnes automatisk ved komplett utfylling")</f>
        <v>Pris per enhet Regionalt beregnes automatisk ved komplett utfylling</v>
      </c>
      <c r="N67" s="47" t="str">
        <f>IFERROR(TRIM($L67)/_xlfn.XLOOKUP(TRIM($F67),Produktinformasjon!$D$5:$D$10000,Produktinformasjon!$L$5:$L$10000,,0),"Pris per enhet Regionalt felleslager beregnes automatisk ved komplett utfylling")</f>
        <v>Pris per enhet Regionalt felleslager beregnes automatisk ved komplett utfylling</v>
      </c>
    </row>
    <row r="68" spans="2:14" x14ac:dyDescent="0.25">
      <c r="B68" s="2">
        <f t="shared" si="0"/>
        <v>10063</v>
      </c>
      <c r="C68" t="s">
        <v>1440</v>
      </c>
      <c r="D68" s="316"/>
      <c r="E68" t="s">
        <v>1535</v>
      </c>
      <c r="F68" s="33"/>
      <c r="G68" s="33"/>
      <c r="H68" s="33" t="s">
        <v>1335</v>
      </c>
      <c r="I68" s="25">
        <v>132</v>
      </c>
      <c r="J68" s="45"/>
      <c r="K68" s="43"/>
      <c r="L68" s="42"/>
      <c r="M68" s="47" t="str">
        <f>IFERROR(TRIM($K68)/_xlfn.XLOOKUP(TRIM($F68),Produktinformasjon!$D$5:$D$10000,Produktinformasjon!$L$5:$L$10000,,0),"Pris per enhet "&amp;Til_Hvem&amp;" beregnes automatisk ved komplett utfylling")</f>
        <v>Pris per enhet Regionalt beregnes automatisk ved komplett utfylling</v>
      </c>
      <c r="N68" s="47" t="str">
        <f>IFERROR(TRIM($L68)/_xlfn.XLOOKUP(TRIM($F68),Produktinformasjon!$D$5:$D$10000,Produktinformasjon!$L$5:$L$10000,,0),"Pris per enhet Regionalt felleslager beregnes automatisk ved komplett utfylling")</f>
        <v>Pris per enhet Regionalt felleslager beregnes automatisk ved komplett utfylling</v>
      </c>
    </row>
    <row r="69" spans="2:14" x14ac:dyDescent="0.25">
      <c r="B69" s="2">
        <f t="shared" si="0"/>
        <v>10064</v>
      </c>
      <c r="C69" t="s">
        <v>1441</v>
      </c>
      <c r="D69" s="316"/>
      <c r="E69" t="s">
        <v>1536</v>
      </c>
      <c r="F69" s="33"/>
      <c r="G69" s="33"/>
      <c r="H69" s="33" t="s">
        <v>1335</v>
      </c>
      <c r="I69" s="25">
        <v>12</v>
      </c>
      <c r="J69" s="45"/>
      <c r="K69" s="43"/>
      <c r="L69" s="42"/>
      <c r="M69" s="47" t="str">
        <f>IFERROR(TRIM($K69)/_xlfn.XLOOKUP(TRIM($F69),Produktinformasjon!$D$5:$D$10000,Produktinformasjon!$L$5:$L$10000,,0),"Pris per enhet "&amp;Til_Hvem&amp;" beregnes automatisk ved komplett utfylling")</f>
        <v>Pris per enhet Regionalt beregnes automatisk ved komplett utfylling</v>
      </c>
      <c r="N69" s="47" t="str">
        <f>IFERROR(TRIM($L69)/_xlfn.XLOOKUP(TRIM($F69),Produktinformasjon!$D$5:$D$10000,Produktinformasjon!$L$5:$L$10000,,0),"Pris per enhet Regionalt felleslager beregnes automatisk ved komplett utfylling")</f>
        <v>Pris per enhet Regionalt felleslager beregnes automatisk ved komplett utfylling</v>
      </c>
    </row>
    <row r="70" spans="2:14" x14ac:dyDescent="0.25">
      <c r="B70" s="2">
        <f t="shared" si="0"/>
        <v>10065</v>
      </c>
      <c r="C70" t="s">
        <v>1442</v>
      </c>
      <c r="D70" s="316"/>
      <c r="E70" t="s">
        <v>1537</v>
      </c>
      <c r="F70" s="33"/>
      <c r="G70" s="33"/>
      <c r="H70" s="33" t="s">
        <v>1335</v>
      </c>
      <c r="I70" s="25">
        <v>36</v>
      </c>
      <c r="J70" s="45"/>
      <c r="K70" s="43"/>
      <c r="L70" s="42"/>
      <c r="M70" s="47" t="str">
        <f>IFERROR(TRIM($K70)/_xlfn.XLOOKUP(TRIM($F70),Produktinformasjon!$D$5:$D$10000,Produktinformasjon!$L$5:$L$10000,,0),"Pris per enhet "&amp;Til_Hvem&amp;" beregnes automatisk ved komplett utfylling")</f>
        <v>Pris per enhet Regionalt beregnes automatisk ved komplett utfylling</v>
      </c>
      <c r="N70" s="47" t="str">
        <f>IFERROR(TRIM($L70)/_xlfn.XLOOKUP(TRIM($F70),Produktinformasjon!$D$5:$D$10000,Produktinformasjon!$L$5:$L$10000,,0),"Pris per enhet Regionalt felleslager beregnes automatisk ved komplett utfylling")</f>
        <v>Pris per enhet Regionalt felleslager beregnes automatisk ved komplett utfylling</v>
      </c>
    </row>
    <row r="71" spans="2:14" x14ac:dyDescent="0.25">
      <c r="B71" s="2">
        <f t="shared" si="0"/>
        <v>10066</v>
      </c>
      <c r="C71" t="s">
        <v>1443</v>
      </c>
      <c r="D71" s="316"/>
      <c r="E71" t="s">
        <v>1538</v>
      </c>
      <c r="F71" s="33"/>
      <c r="G71" s="33"/>
      <c r="H71" s="33" t="s">
        <v>1335</v>
      </c>
      <c r="I71" s="25">
        <v>216</v>
      </c>
      <c r="J71" s="45"/>
      <c r="K71" s="43"/>
      <c r="L71" s="42"/>
      <c r="M71" s="47" t="str">
        <f>IFERROR(TRIM($K71)/_xlfn.XLOOKUP(TRIM($F71),Produktinformasjon!$D$5:$D$10000,Produktinformasjon!$L$5:$L$10000,,0),"Pris per enhet "&amp;Til_Hvem&amp;" beregnes automatisk ved komplett utfylling")</f>
        <v>Pris per enhet Regionalt beregnes automatisk ved komplett utfylling</v>
      </c>
      <c r="N71" s="47" t="str">
        <f>IFERROR(TRIM($L71)/_xlfn.XLOOKUP(TRIM($F71),Produktinformasjon!$D$5:$D$10000,Produktinformasjon!$L$5:$L$10000,,0),"Pris per enhet Regionalt felleslager beregnes automatisk ved komplett utfylling")</f>
        <v>Pris per enhet Regionalt felleslager beregnes automatisk ved komplett utfylling</v>
      </c>
    </row>
    <row r="72" spans="2:14" x14ac:dyDescent="0.25">
      <c r="B72" s="2">
        <f t="shared" si="0"/>
        <v>10067</v>
      </c>
      <c r="C72" t="s">
        <v>1444</v>
      </c>
      <c r="D72" s="316"/>
      <c r="E72" t="s">
        <v>1539</v>
      </c>
      <c r="F72" s="33"/>
      <c r="G72" s="33"/>
      <c r="H72" s="33" t="s">
        <v>1335</v>
      </c>
      <c r="I72" s="25">
        <v>144</v>
      </c>
      <c r="J72" s="45"/>
      <c r="K72" s="43"/>
      <c r="L72" s="42"/>
      <c r="M72" s="47" t="str">
        <f>IFERROR(TRIM($K72)/_xlfn.XLOOKUP(TRIM($F72),Produktinformasjon!$D$5:$D$10000,Produktinformasjon!$L$5:$L$10000,,0),"Pris per enhet "&amp;Til_Hvem&amp;" beregnes automatisk ved komplett utfylling")</f>
        <v>Pris per enhet Regionalt beregnes automatisk ved komplett utfylling</v>
      </c>
      <c r="N72" s="47" t="str">
        <f>IFERROR(TRIM($L72)/_xlfn.XLOOKUP(TRIM($F72),Produktinformasjon!$D$5:$D$10000,Produktinformasjon!$L$5:$L$10000,,0),"Pris per enhet Regionalt felleslager beregnes automatisk ved komplett utfylling")</f>
        <v>Pris per enhet Regionalt felleslager beregnes automatisk ved komplett utfylling</v>
      </c>
    </row>
    <row r="73" spans="2:14" x14ac:dyDescent="0.25">
      <c r="B73" s="2">
        <f t="shared" si="0"/>
        <v>10068</v>
      </c>
      <c r="C73" t="s">
        <v>1445</v>
      </c>
      <c r="D73" s="316"/>
      <c r="E73" t="s">
        <v>1540</v>
      </c>
      <c r="F73" s="33"/>
      <c r="G73" s="33"/>
      <c r="H73" s="33" t="s">
        <v>1335</v>
      </c>
      <c r="I73" s="25">
        <v>468</v>
      </c>
      <c r="J73" s="45"/>
      <c r="K73" s="43"/>
      <c r="L73" s="42"/>
      <c r="M73" s="47" t="str">
        <f>IFERROR(TRIM($K73)/_xlfn.XLOOKUP(TRIM($F73),Produktinformasjon!$D$5:$D$10000,Produktinformasjon!$L$5:$L$10000,,0),"Pris per enhet "&amp;Til_Hvem&amp;" beregnes automatisk ved komplett utfylling")</f>
        <v>Pris per enhet Regionalt beregnes automatisk ved komplett utfylling</v>
      </c>
      <c r="N73" s="47" t="str">
        <f>IFERROR(TRIM($L73)/_xlfn.XLOOKUP(TRIM($F73),Produktinformasjon!$D$5:$D$10000,Produktinformasjon!$L$5:$L$10000,,0),"Pris per enhet Regionalt felleslager beregnes automatisk ved komplett utfylling")</f>
        <v>Pris per enhet Regionalt felleslager beregnes automatisk ved komplett utfylling</v>
      </c>
    </row>
    <row r="74" spans="2:14" x14ac:dyDescent="0.25">
      <c r="B74" s="2">
        <f t="shared" si="0"/>
        <v>10069</v>
      </c>
      <c r="C74" t="s">
        <v>1446</v>
      </c>
      <c r="D74" s="316"/>
      <c r="E74" t="s">
        <v>1541</v>
      </c>
      <c r="F74" s="33"/>
      <c r="G74" s="33"/>
      <c r="H74" s="33" t="s">
        <v>1335</v>
      </c>
      <c r="I74" s="25">
        <v>144</v>
      </c>
      <c r="J74" s="45"/>
      <c r="K74" s="43"/>
      <c r="L74" s="42"/>
      <c r="M74" s="47" t="str">
        <f>IFERROR(TRIM($K74)/_xlfn.XLOOKUP(TRIM($F74),Produktinformasjon!$D$5:$D$10000,Produktinformasjon!$L$5:$L$10000,,0),"Pris per enhet "&amp;Til_Hvem&amp;" beregnes automatisk ved komplett utfylling")</f>
        <v>Pris per enhet Regionalt beregnes automatisk ved komplett utfylling</v>
      </c>
      <c r="N74" s="47" t="str">
        <f>IFERROR(TRIM($L74)/_xlfn.XLOOKUP(TRIM($F74),Produktinformasjon!$D$5:$D$10000,Produktinformasjon!$L$5:$L$10000,,0),"Pris per enhet Regionalt felleslager beregnes automatisk ved komplett utfylling")</f>
        <v>Pris per enhet Regionalt felleslager beregnes automatisk ved komplett utfylling</v>
      </c>
    </row>
    <row r="75" spans="2:14" x14ac:dyDescent="0.25">
      <c r="B75" s="2">
        <f t="shared" si="0"/>
        <v>10070</v>
      </c>
      <c r="C75" t="s">
        <v>1447</v>
      </c>
      <c r="D75" s="316"/>
      <c r="E75" t="s">
        <v>1542</v>
      </c>
      <c r="F75" s="33"/>
      <c r="G75" s="33"/>
      <c r="H75" s="33" t="s">
        <v>1335</v>
      </c>
      <c r="I75" s="25">
        <v>288</v>
      </c>
      <c r="J75" s="45"/>
      <c r="K75" s="43"/>
      <c r="L75" s="42"/>
      <c r="M75" s="47" t="str">
        <f>IFERROR(TRIM($K75)/_xlfn.XLOOKUP(TRIM($F75),Produktinformasjon!$D$5:$D$10000,Produktinformasjon!$L$5:$L$10000,,0),"Pris per enhet "&amp;Til_Hvem&amp;" beregnes automatisk ved komplett utfylling")</f>
        <v>Pris per enhet Regionalt beregnes automatisk ved komplett utfylling</v>
      </c>
      <c r="N75" s="47" t="str">
        <f>IFERROR(TRIM($L75)/_xlfn.XLOOKUP(TRIM($F75),Produktinformasjon!$D$5:$D$10000,Produktinformasjon!$L$5:$L$10000,,0),"Pris per enhet Regionalt felleslager beregnes automatisk ved komplett utfylling")</f>
        <v>Pris per enhet Regionalt felleslager beregnes automatisk ved komplett utfylling</v>
      </c>
    </row>
    <row r="76" spans="2:14" x14ac:dyDescent="0.25">
      <c r="B76" s="2">
        <f t="shared" si="0"/>
        <v>10071</v>
      </c>
      <c r="C76" t="s">
        <v>1448</v>
      </c>
      <c r="D76" s="316"/>
      <c r="E76" t="s">
        <v>1543</v>
      </c>
      <c r="F76" s="33"/>
      <c r="G76" s="33"/>
      <c r="H76" s="33" t="s">
        <v>1335</v>
      </c>
      <c r="I76" s="25">
        <v>2304</v>
      </c>
      <c r="J76" s="45"/>
      <c r="K76" s="43"/>
      <c r="L76" s="42"/>
      <c r="M76" s="47" t="str">
        <f>IFERROR(TRIM($K76)/_xlfn.XLOOKUP(TRIM($F76),Produktinformasjon!$D$5:$D$10000,Produktinformasjon!$L$5:$L$10000,,0),"Pris per enhet "&amp;Til_Hvem&amp;" beregnes automatisk ved komplett utfylling")</f>
        <v>Pris per enhet Regionalt beregnes automatisk ved komplett utfylling</v>
      </c>
      <c r="N76" s="47" t="str">
        <f>IFERROR(TRIM($L76)/_xlfn.XLOOKUP(TRIM($F76),Produktinformasjon!$D$5:$D$10000,Produktinformasjon!$L$5:$L$10000,,0),"Pris per enhet Regionalt felleslager beregnes automatisk ved komplett utfylling")</f>
        <v>Pris per enhet Regionalt felleslager beregnes automatisk ved komplett utfylling</v>
      </c>
    </row>
    <row r="77" spans="2:14" x14ac:dyDescent="0.25">
      <c r="B77" s="2">
        <f t="shared" si="0"/>
        <v>10072</v>
      </c>
      <c r="C77" t="s">
        <v>1449</v>
      </c>
      <c r="D77" s="316"/>
      <c r="E77" t="s">
        <v>1544</v>
      </c>
      <c r="F77" s="33"/>
      <c r="G77" s="33"/>
      <c r="H77" s="33" t="s">
        <v>1335</v>
      </c>
      <c r="I77" s="25">
        <v>72</v>
      </c>
      <c r="J77" s="45"/>
      <c r="K77" s="43"/>
      <c r="L77" s="42"/>
      <c r="M77" s="47" t="str">
        <f>IFERROR(TRIM($K77)/_xlfn.XLOOKUP(TRIM($F77),Produktinformasjon!$D$5:$D$10000,Produktinformasjon!$L$5:$L$10000,,0),"Pris per enhet "&amp;Til_Hvem&amp;" beregnes automatisk ved komplett utfylling")</f>
        <v>Pris per enhet Regionalt beregnes automatisk ved komplett utfylling</v>
      </c>
      <c r="N77" s="47" t="str">
        <f>IFERROR(TRIM($L77)/_xlfn.XLOOKUP(TRIM($F77),Produktinformasjon!$D$5:$D$10000,Produktinformasjon!$L$5:$L$10000,,0),"Pris per enhet Regionalt felleslager beregnes automatisk ved komplett utfylling")</f>
        <v>Pris per enhet Regionalt felleslager beregnes automatisk ved komplett utfylling</v>
      </c>
    </row>
    <row r="78" spans="2:14" x14ac:dyDescent="0.25">
      <c r="B78" s="2">
        <f t="shared" si="0"/>
        <v>10073</v>
      </c>
      <c r="C78" t="s">
        <v>1450</v>
      </c>
      <c r="D78" s="316"/>
      <c r="E78" t="s">
        <v>1545</v>
      </c>
      <c r="F78" s="33"/>
      <c r="G78" s="33"/>
      <c r="H78" s="33" t="s">
        <v>1335</v>
      </c>
      <c r="I78" s="25">
        <v>36</v>
      </c>
      <c r="J78" s="45"/>
      <c r="K78" s="43"/>
      <c r="L78" s="42"/>
      <c r="M78" s="47" t="str">
        <f>IFERROR(TRIM($K78)/_xlfn.XLOOKUP(TRIM($F78),Produktinformasjon!$D$5:$D$10000,Produktinformasjon!$L$5:$L$10000,,0),"Pris per enhet "&amp;Til_Hvem&amp;" beregnes automatisk ved komplett utfylling")</f>
        <v>Pris per enhet Regionalt beregnes automatisk ved komplett utfylling</v>
      </c>
      <c r="N78" s="47" t="str">
        <f>IFERROR(TRIM($L78)/_xlfn.XLOOKUP(TRIM($F78),Produktinformasjon!$D$5:$D$10000,Produktinformasjon!$L$5:$L$10000,,0),"Pris per enhet Regionalt felleslager beregnes automatisk ved komplett utfylling")</f>
        <v>Pris per enhet Regionalt felleslager beregnes automatisk ved komplett utfylling</v>
      </c>
    </row>
    <row r="79" spans="2:14" x14ac:dyDescent="0.25">
      <c r="B79" s="2">
        <f t="shared" si="0"/>
        <v>10074</v>
      </c>
      <c r="C79" t="s">
        <v>1451</v>
      </c>
      <c r="D79" s="316"/>
      <c r="E79" t="s">
        <v>1546</v>
      </c>
      <c r="F79" s="33"/>
      <c r="G79" s="33"/>
      <c r="H79" s="33" t="s">
        <v>1335</v>
      </c>
      <c r="I79" s="25">
        <v>252</v>
      </c>
      <c r="J79" s="45"/>
      <c r="K79" s="43"/>
      <c r="L79" s="42"/>
      <c r="M79" s="47" t="str">
        <f>IFERROR(TRIM($K79)/_xlfn.XLOOKUP(TRIM($F79),Produktinformasjon!$D$5:$D$10000,Produktinformasjon!$L$5:$L$10000,,0),"Pris per enhet "&amp;Til_Hvem&amp;" beregnes automatisk ved komplett utfylling")</f>
        <v>Pris per enhet Regionalt beregnes automatisk ved komplett utfylling</v>
      </c>
      <c r="N79" s="47" t="str">
        <f>IFERROR(TRIM($L79)/_xlfn.XLOOKUP(TRIM($F79),Produktinformasjon!$D$5:$D$10000,Produktinformasjon!$L$5:$L$10000,,0),"Pris per enhet Regionalt felleslager beregnes automatisk ved komplett utfylling")</f>
        <v>Pris per enhet Regionalt felleslager beregnes automatisk ved komplett utfylling</v>
      </c>
    </row>
    <row r="80" spans="2:14" x14ac:dyDescent="0.25">
      <c r="B80" s="2">
        <f t="shared" si="0"/>
        <v>10075</v>
      </c>
      <c r="C80" t="s">
        <v>1452</v>
      </c>
      <c r="D80" s="316"/>
      <c r="E80" t="s">
        <v>1547</v>
      </c>
      <c r="F80" s="33"/>
      <c r="G80" s="33"/>
      <c r="H80" s="33" t="s">
        <v>1335</v>
      </c>
      <c r="I80" s="25">
        <v>36</v>
      </c>
      <c r="J80" s="45"/>
      <c r="K80" s="43"/>
      <c r="L80" s="42"/>
      <c r="M80" s="47" t="str">
        <f>IFERROR(TRIM($K80)/_xlfn.XLOOKUP(TRIM($F80),Produktinformasjon!$D$5:$D$10000,Produktinformasjon!$L$5:$L$10000,,0),"Pris per enhet "&amp;Til_Hvem&amp;" beregnes automatisk ved komplett utfylling")</f>
        <v>Pris per enhet Regionalt beregnes automatisk ved komplett utfylling</v>
      </c>
      <c r="N80" s="47" t="str">
        <f>IFERROR(TRIM($L80)/_xlfn.XLOOKUP(TRIM($F80),Produktinformasjon!$D$5:$D$10000,Produktinformasjon!$L$5:$L$10000,,0),"Pris per enhet Regionalt felleslager beregnes automatisk ved komplett utfylling")</f>
        <v>Pris per enhet Regionalt felleslager beregnes automatisk ved komplett utfylling</v>
      </c>
    </row>
    <row r="81" spans="2:17" x14ac:dyDescent="0.25">
      <c r="B81" s="2">
        <f t="shared" si="0"/>
        <v>10076</v>
      </c>
      <c r="C81" t="s">
        <v>1453</v>
      </c>
      <c r="D81" s="316"/>
      <c r="E81" t="s">
        <v>1548</v>
      </c>
      <c r="F81" s="33"/>
      <c r="G81" s="33"/>
      <c r="H81" s="33" t="s">
        <v>1335</v>
      </c>
      <c r="I81" s="25">
        <v>216</v>
      </c>
      <c r="J81" s="45"/>
      <c r="K81" s="43"/>
      <c r="L81" s="42"/>
      <c r="M81" s="47" t="str">
        <f>IFERROR(TRIM($K81)/_xlfn.XLOOKUP(TRIM($F81),Produktinformasjon!$D$5:$D$10000,Produktinformasjon!$L$5:$L$10000,,0),"Pris per enhet "&amp;Til_Hvem&amp;" beregnes automatisk ved komplett utfylling")</f>
        <v>Pris per enhet Regionalt beregnes automatisk ved komplett utfylling</v>
      </c>
      <c r="N81" s="47" t="str">
        <f>IFERROR(TRIM($L81)/_xlfn.XLOOKUP(TRIM($F81),Produktinformasjon!$D$5:$D$10000,Produktinformasjon!$L$5:$L$10000,,0),"Pris per enhet Regionalt felleslager beregnes automatisk ved komplett utfylling")</f>
        <v>Pris per enhet Regionalt felleslager beregnes automatisk ved komplett utfylling</v>
      </c>
    </row>
    <row r="82" spans="2:17" x14ac:dyDescent="0.25">
      <c r="B82" s="2">
        <f t="shared" si="0"/>
        <v>10077</v>
      </c>
      <c r="C82" t="s">
        <v>1454</v>
      </c>
      <c r="D82" s="316"/>
      <c r="E82" t="s">
        <v>1549</v>
      </c>
      <c r="F82" s="33"/>
      <c r="G82" s="33"/>
      <c r="H82" s="33" t="s">
        <v>1335</v>
      </c>
      <c r="I82" s="25">
        <v>36</v>
      </c>
      <c r="J82" s="45"/>
      <c r="K82" s="43"/>
      <c r="L82" s="42"/>
      <c r="M82" s="47" t="str">
        <f>IFERROR(TRIM($K82)/_xlfn.XLOOKUP(TRIM($F82),Produktinformasjon!$D$5:$D$10000,Produktinformasjon!$L$5:$L$10000,,0),"Pris per enhet "&amp;Til_Hvem&amp;" beregnes automatisk ved komplett utfylling")</f>
        <v>Pris per enhet Regionalt beregnes automatisk ved komplett utfylling</v>
      </c>
      <c r="N82" s="47" t="str">
        <f>IFERROR(TRIM($L82)/_xlfn.XLOOKUP(TRIM($F82),Produktinformasjon!$D$5:$D$10000,Produktinformasjon!$L$5:$L$10000,,0),"Pris per enhet Regionalt felleslager beregnes automatisk ved komplett utfylling")</f>
        <v>Pris per enhet Regionalt felleslager beregnes automatisk ved komplett utfylling</v>
      </c>
    </row>
    <row r="83" spans="2:17" x14ac:dyDescent="0.25">
      <c r="B83" s="2">
        <f t="shared" si="0"/>
        <v>10078</v>
      </c>
      <c r="C83" t="s">
        <v>1455</v>
      </c>
      <c r="D83" s="316"/>
      <c r="E83" t="s">
        <v>1550</v>
      </c>
      <c r="F83" s="33"/>
      <c r="G83" s="33"/>
      <c r="H83" s="33" t="s">
        <v>1335</v>
      </c>
      <c r="I83" s="25">
        <v>108</v>
      </c>
      <c r="J83" s="45"/>
      <c r="K83" s="43"/>
      <c r="L83" s="42"/>
      <c r="M83" s="47" t="str">
        <f>IFERROR(TRIM($K83)/_xlfn.XLOOKUP(TRIM($F83),Produktinformasjon!$D$5:$D$10000,Produktinformasjon!$L$5:$L$10000,,0),"Pris per enhet "&amp;Til_Hvem&amp;" beregnes automatisk ved komplett utfylling")</f>
        <v>Pris per enhet Regionalt beregnes automatisk ved komplett utfylling</v>
      </c>
      <c r="N83" s="47" t="str">
        <f>IFERROR(TRIM($L83)/_xlfn.XLOOKUP(TRIM($F83),Produktinformasjon!$D$5:$D$10000,Produktinformasjon!$L$5:$L$10000,,0),"Pris per enhet Regionalt felleslager beregnes automatisk ved komplett utfylling")</f>
        <v>Pris per enhet Regionalt felleslager beregnes automatisk ved komplett utfylling</v>
      </c>
    </row>
    <row r="84" spans="2:17" x14ac:dyDescent="0.25">
      <c r="B84" s="2">
        <f t="shared" si="0"/>
        <v>10079</v>
      </c>
      <c r="C84" t="s">
        <v>1456</v>
      </c>
      <c r="D84" s="316"/>
      <c r="E84" t="s">
        <v>1551</v>
      </c>
      <c r="F84" s="33"/>
      <c r="G84" s="33"/>
      <c r="H84" s="33" t="s">
        <v>1335</v>
      </c>
      <c r="I84" s="25">
        <v>204</v>
      </c>
      <c r="J84" s="45"/>
      <c r="K84" s="43"/>
      <c r="L84" s="42"/>
      <c r="M84" s="47" t="str">
        <f>IFERROR(TRIM($K84)/_xlfn.XLOOKUP(TRIM($F84),Produktinformasjon!$D$5:$D$10000,Produktinformasjon!$L$5:$L$10000,,0),"Pris per enhet "&amp;Til_Hvem&amp;" beregnes automatisk ved komplett utfylling")</f>
        <v>Pris per enhet Regionalt beregnes automatisk ved komplett utfylling</v>
      </c>
      <c r="N84" s="47" t="str">
        <f>IFERROR(TRIM($L84)/_xlfn.XLOOKUP(TRIM($F84),Produktinformasjon!$D$5:$D$10000,Produktinformasjon!$L$5:$L$10000,,0),"Pris per enhet Regionalt felleslager beregnes automatisk ved komplett utfylling")</f>
        <v>Pris per enhet Regionalt felleslager beregnes automatisk ved komplett utfylling</v>
      </c>
    </row>
    <row r="85" spans="2:17" x14ac:dyDescent="0.25">
      <c r="B85" s="2">
        <f t="shared" si="0"/>
        <v>10080</v>
      </c>
      <c r="C85" t="s">
        <v>1457</v>
      </c>
      <c r="D85" s="316"/>
      <c r="E85" t="s">
        <v>1552</v>
      </c>
      <c r="F85" s="33"/>
      <c r="G85" s="33"/>
      <c r="H85" s="33" t="s">
        <v>1335</v>
      </c>
      <c r="I85" s="25">
        <v>24</v>
      </c>
      <c r="J85" s="45"/>
      <c r="K85" s="43"/>
      <c r="L85" s="42"/>
      <c r="M85" s="47" t="str">
        <f>IFERROR(TRIM($K85)/_xlfn.XLOOKUP(TRIM($F85),Produktinformasjon!$D$5:$D$10000,Produktinformasjon!$L$5:$L$10000,,0),"Pris per enhet "&amp;Til_Hvem&amp;" beregnes automatisk ved komplett utfylling")</f>
        <v>Pris per enhet Regionalt beregnes automatisk ved komplett utfylling</v>
      </c>
      <c r="N85" s="47" t="str">
        <f>IFERROR(TRIM($L85)/_xlfn.XLOOKUP(TRIM($F85),Produktinformasjon!$D$5:$D$10000,Produktinformasjon!$L$5:$L$10000,,0),"Pris per enhet Regionalt felleslager beregnes automatisk ved komplett utfylling")</f>
        <v>Pris per enhet Regionalt felleslager beregnes automatisk ved komplett utfylling</v>
      </c>
    </row>
    <row r="86" spans="2:17" x14ac:dyDescent="0.25">
      <c r="B86" s="2">
        <f t="shared" si="0"/>
        <v>10081</v>
      </c>
      <c r="C86" t="s">
        <v>1458</v>
      </c>
      <c r="D86" s="316"/>
      <c r="E86" t="s">
        <v>1553</v>
      </c>
      <c r="F86" s="33"/>
      <c r="G86" s="33"/>
      <c r="H86" s="33" t="s">
        <v>1335</v>
      </c>
      <c r="I86" s="25">
        <v>408</v>
      </c>
      <c r="J86" s="45"/>
      <c r="K86" s="43"/>
      <c r="L86" s="42"/>
      <c r="M86" s="47" t="str">
        <f>IFERROR(TRIM($K86)/_xlfn.XLOOKUP(TRIM($F86),Produktinformasjon!$D$5:$D$10000,Produktinformasjon!$L$5:$L$10000,,0),"Pris per enhet "&amp;Til_Hvem&amp;" beregnes automatisk ved komplett utfylling")</f>
        <v>Pris per enhet Regionalt beregnes automatisk ved komplett utfylling</v>
      </c>
      <c r="N86" s="47" t="str">
        <f>IFERROR(TRIM($L86)/_xlfn.XLOOKUP(TRIM($F86),Produktinformasjon!$D$5:$D$10000,Produktinformasjon!$L$5:$L$10000,,0),"Pris per enhet Regionalt felleslager beregnes automatisk ved komplett utfylling")</f>
        <v>Pris per enhet Regionalt felleslager beregnes automatisk ved komplett utfylling</v>
      </c>
    </row>
    <row r="87" spans="2:17" x14ac:dyDescent="0.25">
      <c r="B87" s="2">
        <f t="shared" si="0"/>
        <v>10082</v>
      </c>
      <c r="C87" t="s">
        <v>1459</v>
      </c>
      <c r="D87" s="316"/>
      <c r="E87" t="s">
        <v>1554</v>
      </c>
      <c r="F87" s="33"/>
      <c r="G87" s="33"/>
      <c r="H87" s="33" t="s">
        <v>1335</v>
      </c>
      <c r="I87" s="25">
        <v>288</v>
      </c>
      <c r="J87" s="45"/>
      <c r="K87" s="43"/>
      <c r="L87" s="42"/>
      <c r="M87" s="47" t="str">
        <f>IFERROR(TRIM($K87)/_xlfn.XLOOKUP(TRIM($F87),Produktinformasjon!$D$5:$D$10000,Produktinformasjon!$L$5:$L$10000,,0),"Pris per enhet "&amp;Til_Hvem&amp;" beregnes automatisk ved komplett utfylling")</f>
        <v>Pris per enhet Regionalt beregnes automatisk ved komplett utfylling</v>
      </c>
      <c r="N87" s="47" t="str">
        <f>IFERROR(TRIM($L87)/_xlfn.XLOOKUP(TRIM($F87),Produktinformasjon!$D$5:$D$10000,Produktinformasjon!$L$5:$L$10000,,0),"Pris per enhet Regionalt felleslager beregnes automatisk ved komplett utfylling")</f>
        <v>Pris per enhet Regionalt felleslager beregnes automatisk ved komplett utfylling</v>
      </c>
    </row>
    <row r="88" spans="2:17" x14ac:dyDescent="0.25">
      <c r="B88" s="2">
        <f t="shared" si="0"/>
        <v>10083</v>
      </c>
      <c r="C88" t="s">
        <v>1460</v>
      </c>
      <c r="D88" s="316"/>
      <c r="E88" t="s">
        <v>1555</v>
      </c>
      <c r="F88" s="36"/>
      <c r="G88" s="33"/>
      <c r="H88" s="33" t="s">
        <v>1335</v>
      </c>
      <c r="I88" s="25">
        <v>24</v>
      </c>
      <c r="J88" s="45"/>
      <c r="K88" s="43"/>
      <c r="L88" s="42"/>
      <c r="M88" s="47" t="str">
        <f>IFERROR(TRIM($K88)/_xlfn.XLOOKUP(TRIM($F88),Produktinformasjon!$D$5:$D$10000,Produktinformasjon!$L$5:$L$10000,,0),"Pris per enhet "&amp;Til_Hvem&amp;" beregnes automatisk ved komplett utfylling")</f>
        <v>Pris per enhet Regionalt beregnes automatisk ved komplett utfylling</v>
      </c>
      <c r="N88" s="47" t="str">
        <f>IFERROR(TRIM($L88)/_xlfn.XLOOKUP(TRIM($F88),Produktinformasjon!$D$5:$D$10000,Produktinformasjon!$L$5:$L$10000,,0),"Pris per enhet Regionalt felleslager beregnes automatisk ved komplett utfylling")</f>
        <v>Pris per enhet Regionalt felleslager beregnes automatisk ved komplett utfylling</v>
      </c>
      <c r="Q88" s="41"/>
    </row>
    <row r="89" spans="2:17" x14ac:dyDescent="0.25">
      <c r="B89" s="2">
        <f t="shared" si="0"/>
        <v>10084</v>
      </c>
      <c r="C89" t="s">
        <v>1460</v>
      </c>
      <c r="D89" s="316"/>
      <c r="E89" t="s">
        <v>1556</v>
      </c>
      <c r="F89" s="36"/>
      <c r="G89" s="33"/>
      <c r="H89" s="33" t="s">
        <v>1335</v>
      </c>
      <c r="I89" s="25">
        <v>48</v>
      </c>
      <c r="J89" s="45"/>
      <c r="K89" s="43"/>
      <c r="L89" s="42"/>
      <c r="M89" s="47" t="str">
        <f>IFERROR(TRIM($K89)/_xlfn.XLOOKUP(TRIM($F89),Produktinformasjon!$D$5:$D$10000,Produktinformasjon!$L$5:$L$10000,,0),"Pris per enhet "&amp;Til_Hvem&amp;" beregnes automatisk ved komplett utfylling")</f>
        <v>Pris per enhet Regionalt beregnes automatisk ved komplett utfylling</v>
      </c>
      <c r="N89" s="47" t="str">
        <f>IFERROR(TRIM($L89)/_xlfn.XLOOKUP(TRIM($F89),Produktinformasjon!$D$5:$D$10000,Produktinformasjon!$L$5:$L$10000,,0),"Pris per enhet Regionalt felleslager beregnes automatisk ved komplett utfylling")</f>
        <v>Pris per enhet Regionalt felleslager beregnes automatisk ved komplett utfylling</v>
      </c>
      <c r="Q89" s="41"/>
    </row>
    <row r="90" spans="2:17" x14ac:dyDescent="0.25">
      <c r="B90" s="2">
        <f t="shared" si="0"/>
        <v>10085</v>
      </c>
      <c r="C90" t="s">
        <v>1461</v>
      </c>
      <c r="D90" s="316"/>
      <c r="E90" t="s">
        <v>1557</v>
      </c>
      <c r="F90" s="33"/>
      <c r="G90" s="33"/>
      <c r="H90" s="33" t="s">
        <v>1335</v>
      </c>
      <c r="I90" s="25">
        <v>204</v>
      </c>
      <c r="J90" s="46"/>
      <c r="K90" s="43"/>
      <c r="L90" s="42"/>
      <c r="M90" s="47" t="str">
        <f>IFERROR(TRIM($K90)/_xlfn.XLOOKUP(TRIM($F90),Produktinformasjon!$D$5:$D$10000,Produktinformasjon!$L$5:$L$10000,,0),"Pris per enhet "&amp;Til_Hvem&amp;" beregnes automatisk ved komplett utfylling")</f>
        <v>Pris per enhet Regionalt beregnes automatisk ved komplett utfylling</v>
      </c>
      <c r="N90" s="47" t="str">
        <f>IFERROR(TRIM($L90)/_xlfn.XLOOKUP(TRIM($F90),Produktinformasjon!$D$5:$D$10000,Produktinformasjon!$L$5:$L$10000,,0),"Pris per enhet Regionalt felleslager beregnes automatisk ved komplett utfylling")</f>
        <v>Pris per enhet Regionalt felleslager beregnes automatisk ved komplett utfylling</v>
      </c>
    </row>
    <row r="91" spans="2:17" x14ac:dyDescent="0.25">
      <c r="B91" s="2">
        <f t="shared" si="0"/>
        <v>10086</v>
      </c>
      <c r="C91" t="s">
        <v>1462</v>
      </c>
      <c r="D91" s="316"/>
      <c r="E91" t="s">
        <v>1558</v>
      </c>
      <c r="F91" s="33"/>
      <c r="G91" s="33"/>
      <c r="H91" s="33" t="s">
        <v>1335</v>
      </c>
      <c r="I91" s="25">
        <v>288</v>
      </c>
      <c r="J91" s="45"/>
      <c r="K91" s="43"/>
      <c r="L91" s="42"/>
      <c r="M91" s="47" t="str">
        <f>IFERROR(TRIM($K91)/_xlfn.XLOOKUP(TRIM($F91),Produktinformasjon!$D$5:$D$10000,Produktinformasjon!$L$5:$L$10000,,0),"Pris per enhet "&amp;Til_Hvem&amp;" beregnes automatisk ved komplett utfylling")</f>
        <v>Pris per enhet Regionalt beregnes automatisk ved komplett utfylling</v>
      </c>
      <c r="N91" s="47" t="str">
        <f>IFERROR(TRIM($L91)/_xlfn.XLOOKUP(TRIM($F91),Produktinformasjon!$D$5:$D$10000,Produktinformasjon!$L$5:$L$10000,,0),"Pris per enhet Regionalt felleslager beregnes automatisk ved komplett utfylling")</f>
        <v>Pris per enhet Regionalt felleslager beregnes automatisk ved komplett utfylling</v>
      </c>
    </row>
    <row r="92" spans="2:17" x14ac:dyDescent="0.25">
      <c r="B92" s="2">
        <f t="shared" si="0"/>
        <v>10087</v>
      </c>
      <c r="C92" t="s">
        <v>1463</v>
      </c>
      <c r="D92" s="316"/>
      <c r="E92" t="s">
        <v>1559</v>
      </c>
      <c r="F92" s="33"/>
      <c r="G92" s="33"/>
      <c r="H92" s="33" t="s">
        <v>1335</v>
      </c>
      <c r="I92" s="25">
        <v>360</v>
      </c>
      <c r="J92" s="45"/>
      <c r="K92" s="43"/>
      <c r="L92" s="42"/>
      <c r="M92" s="47" t="str">
        <f>IFERROR(TRIM($K92)/_xlfn.XLOOKUP(TRIM($F92),Produktinformasjon!$D$5:$D$10000,Produktinformasjon!$L$5:$L$10000,,0),"Pris per enhet "&amp;Til_Hvem&amp;" beregnes automatisk ved komplett utfylling")</f>
        <v>Pris per enhet Regionalt beregnes automatisk ved komplett utfylling</v>
      </c>
      <c r="N92" s="47" t="str">
        <f>IFERROR(TRIM($L92)/_xlfn.XLOOKUP(TRIM($F92),Produktinformasjon!$D$5:$D$10000,Produktinformasjon!$L$5:$L$10000,,0),"Pris per enhet Regionalt felleslager beregnes automatisk ved komplett utfylling")</f>
        <v>Pris per enhet Regionalt felleslager beregnes automatisk ved komplett utfylling</v>
      </c>
    </row>
    <row r="93" spans="2:17" x14ac:dyDescent="0.25">
      <c r="B93" s="2">
        <f t="shared" si="0"/>
        <v>10088</v>
      </c>
      <c r="C93" t="s">
        <v>1464</v>
      </c>
      <c r="D93" s="316"/>
      <c r="E93" t="s">
        <v>1560</v>
      </c>
      <c r="F93" s="33"/>
      <c r="G93" s="33"/>
      <c r="H93" s="33" t="s">
        <v>1335</v>
      </c>
      <c r="I93" s="25">
        <v>144</v>
      </c>
      <c r="J93" s="45"/>
      <c r="K93" s="43"/>
      <c r="L93" s="42"/>
      <c r="M93" s="47" t="str">
        <f>IFERROR(TRIM($K93)/_xlfn.XLOOKUP(TRIM($F93),Produktinformasjon!$D$5:$D$10000,Produktinformasjon!$L$5:$L$10000,,0),"Pris per enhet "&amp;Til_Hvem&amp;" beregnes automatisk ved komplett utfylling")</f>
        <v>Pris per enhet Regionalt beregnes automatisk ved komplett utfylling</v>
      </c>
      <c r="N93" s="47" t="str">
        <f>IFERROR(TRIM($L93)/_xlfn.XLOOKUP(TRIM($F93),Produktinformasjon!$D$5:$D$10000,Produktinformasjon!$L$5:$L$10000,,0),"Pris per enhet Regionalt felleslager beregnes automatisk ved komplett utfylling")</f>
        <v>Pris per enhet Regionalt felleslager beregnes automatisk ved komplett utfylling</v>
      </c>
    </row>
    <row r="94" spans="2:17" x14ac:dyDescent="0.25">
      <c r="B94" s="2">
        <f t="shared" si="0"/>
        <v>10089</v>
      </c>
      <c r="C94" t="s">
        <v>1465</v>
      </c>
      <c r="D94" s="316"/>
      <c r="E94" t="s">
        <v>1561</v>
      </c>
      <c r="F94" s="33"/>
      <c r="G94" s="33"/>
      <c r="H94" s="33" t="s">
        <v>1335</v>
      </c>
      <c r="I94" s="25">
        <v>180</v>
      </c>
      <c r="J94" s="45"/>
      <c r="K94" s="43"/>
      <c r="L94" s="42"/>
      <c r="M94" s="47" t="str">
        <f>IFERROR(TRIM($K94)/_xlfn.XLOOKUP(TRIM($F94),Produktinformasjon!$D$5:$D$10000,Produktinformasjon!$L$5:$L$10000,,0),"Pris per enhet "&amp;Til_Hvem&amp;" beregnes automatisk ved komplett utfylling")</f>
        <v>Pris per enhet Regionalt beregnes automatisk ved komplett utfylling</v>
      </c>
      <c r="N94" s="47" t="str">
        <f>IFERROR(TRIM($L94)/_xlfn.XLOOKUP(TRIM($F94),Produktinformasjon!$D$5:$D$10000,Produktinformasjon!$L$5:$L$10000,,0),"Pris per enhet Regionalt felleslager beregnes automatisk ved komplett utfylling")</f>
        <v>Pris per enhet Regionalt felleslager beregnes automatisk ved komplett utfylling</v>
      </c>
    </row>
    <row r="95" spans="2:17" x14ac:dyDescent="0.25">
      <c r="B95" s="2">
        <f t="shared" si="0"/>
        <v>10090</v>
      </c>
      <c r="C95" t="s">
        <v>1466</v>
      </c>
      <c r="D95" s="316"/>
      <c r="E95" t="s">
        <v>1562</v>
      </c>
      <c r="F95" s="33"/>
      <c r="G95" s="33"/>
      <c r="H95" s="33" t="s">
        <v>1335</v>
      </c>
      <c r="I95" s="25">
        <v>252</v>
      </c>
      <c r="J95" s="45"/>
      <c r="K95" s="43"/>
      <c r="L95" s="42"/>
      <c r="M95" s="47" t="str">
        <f>IFERROR(TRIM($K95)/_xlfn.XLOOKUP(TRIM($F95),Produktinformasjon!$D$5:$D$10000,Produktinformasjon!$L$5:$L$10000,,0),"Pris per enhet "&amp;Til_Hvem&amp;" beregnes automatisk ved komplett utfylling")</f>
        <v>Pris per enhet Regionalt beregnes automatisk ved komplett utfylling</v>
      </c>
      <c r="N95" s="47" t="str">
        <f>IFERROR(TRIM($L95)/_xlfn.XLOOKUP(TRIM($F95),Produktinformasjon!$D$5:$D$10000,Produktinformasjon!$L$5:$L$10000,,0),"Pris per enhet Regionalt felleslager beregnes automatisk ved komplett utfylling")</f>
        <v>Pris per enhet Regionalt felleslager beregnes automatisk ved komplett utfylling</v>
      </c>
    </row>
    <row r="96" spans="2:17" x14ac:dyDescent="0.25">
      <c r="B96" s="2">
        <f t="shared" si="0"/>
        <v>10091</v>
      </c>
      <c r="C96" t="s">
        <v>1467</v>
      </c>
      <c r="D96" s="316"/>
      <c r="E96" t="s">
        <v>1563</v>
      </c>
      <c r="F96" s="33"/>
      <c r="G96" s="33"/>
      <c r="H96" s="33" t="s">
        <v>1335</v>
      </c>
      <c r="I96" s="25">
        <v>216</v>
      </c>
      <c r="J96" s="45"/>
      <c r="K96" s="43"/>
      <c r="L96" s="42"/>
      <c r="M96" s="47" t="str">
        <f>IFERROR(TRIM($K96)/_xlfn.XLOOKUP(TRIM($F96),Produktinformasjon!$D$5:$D$10000,Produktinformasjon!$L$5:$L$10000,,0),"Pris per enhet "&amp;Til_Hvem&amp;" beregnes automatisk ved komplett utfylling")</f>
        <v>Pris per enhet Regionalt beregnes automatisk ved komplett utfylling</v>
      </c>
      <c r="N96" s="47" t="str">
        <f>IFERROR(TRIM($L96)/_xlfn.XLOOKUP(TRIM($F96),Produktinformasjon!$D$5:$D$10000,Produktinformasjon!$L$5:$L$10000,,0),"Pris per enhet Regionalt felleslager beregnes automatisk ved komplett utfylling")</f>
        <v>Pris per enhet Regionalt felleslager beregnes automatisk ved komplett utfylling</v>
      </c>
    </row>
    <row r="97" spans="2:14" x14ac:dyDescent="0.25">
      <c r="B97" s="2">
        <f t="shared" si="0"/>
        <v>10092</v>
      </c>
      <c r="C97" t="s">
        <v>1468</v>
      </c>
      <c r="D97" s="316"/>
      <c r="E97" t="s">
        <v>1564</v>
      </c>
      <c r="F97" s="33"/>
      <c r="G97" s="33"/>
      <c r="H97" s="33" t="s">
        <v>1335</v>
      </c>
      <c r="I97" s="25">
        <v>180</v>
      </c>
      <c r="J97" s="45"/>
      <c r="K97" s="43"/>
      <c r="L97" s="42"/>
      <c r="M97" s="47" t="str">
        <f>IFERROR(TRIM($K97)/_xlfn.XLOOKUP(TRIM($F97),Produktinformasjon!$D$5:$D$10000,Produktinformasjon!$L$5:$L$10000,,0),"Pris per enhet "&amp;Til_Hvem&amp;" beregnes automatisk ved komplett utfylling")</f>
        <v>Pris per enhet Regionalt beregnes automatisk ved komplett utfylling</v>
      </c>
      <c r="N97" s="47" t="str">
        <f>IFERROR(TRIM($L97)/_xlfn.XLOOKUP(TRIM($F97),Produktinformasjon!$D$5:$D$10000,Produktinformasjon!$L$5:$L$10000,,0),"Pris per enhet Regionalt felleslager beregnes automatisk ved komplett utfylling")</f>
        <v>Pris per enhet Regionalt felleslager beregnes automatisk ved komplett utfylling</v>
      </c>
    </row>
    <row r="98" spans="2:14" x14ac:dyDescent="0.25">
      <c r="B98" s="2">
        <f t="shared" si="0"/>
        <v>10093</v>
      </c>
      <c r="C98" t="s">
        <v>1469</v>
      </c>
      <c r="D98" s="316"/>
      <c r="E98" t="s">
        <v>1565</v>
      </c>
      <c r="F98" s="33"/>
      <c r="G98" s="33"/>
      <c r="H98" s="33" t="s">
        <v>1335</v>
      </c>
      <c r="I98" s="25">
        <v>60</v>
      </c>
      <c r="J98" s="45"/>
      <c r="K98" s="43"/>
      <c r="L98" s="42"/>
      <c r="M98" s="47" t="str">
        <f>IFERROR(TRIM($K98)/_xlfn.XLOOKUP(TRIM($F98),Produktinformasjon!$D$5:$D$10000,Produktinformasjon!$L$5:$L$10000,,0),"Pris per enhet "&amp;Til_Hvem&amp;" beregnes automatisk ved komplett utfylling")</f>
        <v>Pris per enhet Regionalt beregnes automatisk ved komplett utfylling</v>
      </c>
      <c r="N98" s="47" t="str">
        <f>IFERROR(TRIM($L98)/_xlfn.XLOOKUP(TRIM($F98),Produktinformasjon!$D$5:$D$10000,Produktinformasjon!$L$5:$L$10000,,0),"Pris per enhet Regionalt felleslager beregnes automatisk ved komplett utfylling")</f>
        <v>Pris per enhet Regionalt felleslager beregnes automatisk ved komplett utfylling</v>
      </c>
    </row>
    <row r="99" spans="2:14" x14ac:dyDescent="0.25">
      <c r="B99" s="2">
        <f t="shared" si="0"/>
        <v>10094</v>
      </c>
      <c r="C99" t="s">
        <v>1470</v>
      </c>
      <c r="D99" s="316"/>
      <c r="E99" t="s">
        <v>1566</v>
      </c>
      <c r="F99" s="33"/>
      <c r="G99" s="33"/>
      <c r="H99" s="33" t="s">
        <v>1335</v>
      </c>
      <c r="I99" s="25">
        <v>204</v>
      </c>
      <c r="J99" s="45"/>
      <c r="K99" s="43"/>
      <c r="L99" s="42"/>
      <c r="M99" s="47" t="str">
        <f>IFERROR(TRIM($K99)/_xlfn.XLOOKUP(TRIM($F99),Produktinformasjon!$D$5:$D$10000,Produktinformasjon!$L$5:$L$10000,,0),"Pris per enhet "&amp;Til_Hvem&amp;" beregnes automatisk ved komplett utfylling")</f>
        <v>Pris per enhet Regionalt beregnes automatisk ved komplett utfylling</v>
      </c>
      <c r="N99" s="47" t="str">
        <f>IFERROR(TRIM($L99)/_xlfn.XLOOKUP(TRIM($F99),Produktinformasjon!$D$5:$D$10000,Produktinformasjon!$L$5:$L$10000,,0),"Pris per enhet Regionalt felleslager beregnes automatisk ved komplett utfylling")</f>
        <v>Pris per enhet Regionalt felleslager beregnes automatisk ved komplett utfylling</v>
      </c>
    </row>
    <row r="100" spans="2:14" x14ac:dyDescent="0.25">
      <c r="B100" s="2">
        <f t="shared" si="0"/>
        <v>10095</v>
      </c>
      <c r="C100" t="s">
        <v>1471</v>
      </c>
      <c r="D100" s="316"/>
      <c r="E100" t="s">
        <v>1567</v>
      </c>
      <c r="F100" s="33"/>
      <c r="G100" s="33"/>
      <c r="H100" s="33" t="s">
        <v>1335</v>
      </c>
      <c r="I100" s="25">
        <v>18</v>
      </c>
      <c r="J100" s="45"/>
      <c r="K100" s="43"/>
      <c r="L100" s="42"/>
      <c r="M100" s="47" t="str">
        <f>IFERROR(TRIM($K100)/_xlfn.XLOOKUP(TRIM($F100),Produktinformasjon!$D$5:$D$10000,Produktinformasjon!$L$5:$L$10000,,0),"Pris per enhet "&amp;Til_Hvem&amp;" beregnes automatisk ved komplett utfylling")</f>
        <v>Pris per enhet Regionalt beregnes automatisk ved komplett utfylling</v>
      </c>
      <c r="N100" s="47" t="str">
        <f>IFERROR(TRIM($L100)/_xlfn.XLOOKUP(TRIM($F100),Produktinformasjon!$D$5:$D$10000,Produktinformasjon!$L$5:$L$10000,,0),"Pris per enhet Regionalt felleslager beregnes automatisk ved komplett utfylling")</f>
        <v>Pris per enhet Regionalt felleslager beregnes automatisk ved komplett utfylling</v>
      </c>
    </row>
    <row r="101" spans="2:14" x14ac:dyDescent="0.25">
      <c r="B101" s="2">
        <f t="shared" si="0"/>
        <v>10096</v>
      </c>
      <c r="C101" t="s">
        <v>1472</v>
      </c>
      <c r="D101" s="316"/>
      <c r="E101" t="s">
        <v>1568</v>
      </c>
      <c r="F101" s="33"/>
      <c r="G101" s="33"/>
      <c r="H101" s="33" t="s">
        <v>1335</v>
      </c>
      <c r="I101" s="25">
        <v>42</v>
      </c>
      <c r="J101" s="45"/>
      <c r="K101" s="43"/>
      <c r="L101" s="42"/>
      <c r="M101" s="47" t="str">
        <f>IFERROR(TRIM($K101)/_xlfn.XLOOKUP(TRIM($F101),Produktinformasjon!$D$5:$D$10000,Produktinformasjon!$L$5:$L$10000,,0),"Pris per enhet "&amp;Til_Hvem&amp;" beregnes automatisk ved komplett utfylling")</f>
        <v>Pris per enhet Regionalt beregnes automatisk ved komplett utfylling</v>
      </c>
      <c r="N101" s="47" t="str">
        <f>IFERROR(TRIM($L101)/_xlfn.XLOOKUP(TRIM($F101),Produktinformasjon!$D$5:$D$10000,Produktinformasjon!$L$5:$L$10000,,0),"Pris per enhet Regionalt felleslager beregnes automatisk ved komplett utfylling")</f>
        <v>Pris per enhet Regionalt felleslager beregnes automatisk ved komplett utfylling</v>
      </c>
    </row>
    <row r="102" spans="2:14" x14ac:dyDescent="0.25">
      <c r="B102" s="2">
        <f t="shared" si="0"/>
        <v>10097</v>
      </c>
      <c r="D102" s="316"/>
      <c r="F102" s="33"/>
      <c r="G102" s="33"/>
      <c r="H102" s="33"/>
      <c r="I102" s="25"/>
      <c r="J102" s="45"/>
      <c r="K102" s="43"/>
      <c r="L102" s="42"/>
      <c r="M102" s="47" t="str">
        <f>IFERROR(TRIM($K102)/_xlfn.XLOOKUP(TRIM($F102),Produktinformasjon!$D$5:$D$10000,Produktinformasjon!$L$5:$L$10000,,0),"Pris per enhet "&amp;Til_Hvem&amp;" beregnes automatisk ved komplett utfylling")</f>
        <v>Pris per enhet Regionalt beregnes automatisk ved komplett utfylling</v>
      </c>
      <c r="N102" s="47" t="str">
        <f>IFERROR(TRIM($L102)/_xlfn.XLOOKUP(TRIM($F102),Produktinformasjon!$D$5:$D$10000,Produktinformasjon!$L$5:$L$10000,,0),"Pris per enhet Regionalt felleslager beregnes automatisk ved komplett utfylling")</f>
        <v>Pris per enhet Regionalt felleslager beregnes automatisk ved komplett utfylling</v>
      </c>
    </row>
    <row r="103" spans="2:14" x14ac:dyDescent="0.25">
      <c r="B103" s="2">
        <f t="shared" si="0"/>
        <v>10098</v>
      </c>
      <c r="D103" s="5"/>
      <c r="F103" s="33"/>
      <c r="G103" s="33"/>
      <c r="H103" s="33"/>
      <c r="I103" s="25"/>
      <c r="J103" s="45"/>
      <c r="K103" s="43"/>
      <c r="L103" s="42"/>
      <c r="M103" s="47" t="str">
        <f>IFERROR(TRIM($K103)/_xlfn.XLOOKUP(TRIM($F103),Produktinformasjon!$D$5:$D$10000,Produktinformasjon!$L$5:$L$10000,,0),"Pris per enhet "&amp;Til_Hvem&amp;" beregnes automatisk ved komplett utfylling")</f>
        <v>Pris per enhet Regionalt beregnes automatisk ved komplett utfylling</v>
      </c>
      <c r="N103" s="47" t="str">
        <f>IFERROR(TRIM($L103)/_xlfn.XLOOKUP(TRIM($F103),Produktinformasjon!$D$5:$D$10000,Produktinformasjon!$L$5:$L$10000,,0),"Pris per enhet Regionalt felleslager beregnes automatisk ved komplett utfylling")</f>
        <v>Pris per enhet Regionalt felleslager beregnes automatisk ved komplett utfylling</v>
      </c>
    </row>
    <row r="104" spans="2:14" x14ac:dyDescent="0.25">
      <c r="B104" s="2">
        <f t="shared" si="0"/>
        <v>10099</v>
      </c>
      <c r="D104" s="5"/>
      <c r="F104" s="33"/>
      <c r="G104" s="33"/>
      <c r="H104" s="33"/>
      <c r="I104" s="25"/>
      <c r="J104" s="45"/>
      <c r="K104" s="43"/>
      <c r="L104" s="42"/>
      <c r="M104" s="47" t="str">
        <f>IFERROR(TRIM($K104)/_xlfn.XLOOKUP(TRIM($F104),Produktinformasjon!$D$5:$D$10000,Produktinformasjon!$L$5:$L$10000,,0),"Pris per enhet "&amp;Til_Hvem&amp;" beregnes automatisk ved komplett utfylling")</f>
        <v>Pris per enhet Regionalt beregnes automatisk ved komplett utfylling</v>
      </c>
      <c r="N104" s="47" t="str">
        <f>IFERROR(TRIM($L104)/_xlfn.XLOOKUP(TRIM($F104),Produktinformasjon!$D$5:$D$10000,Produktinformasjon!$L$5:$L$10000,,0),"Pris per enhet Regionalt felleslager beregnes automatisk ved komplett utfylling")</f>
        <v>Pris per enhet Regionalt felleslager beregnes automatisk ved komplett utfylling</v>
      </c>
    </row>
    <row r="105" spans="2:14" ht="21" x14ac:dyDescent="0.35">
      <c r="B105" s="12">
        <f>1+COUNTIF($B$1:$B104,"&lt;10000")</f>
        <v>2</v>
      </c>
      <c r="C105" s="12" t="str">
        <f>IFERROR(_xlfn.XLOOKUP(B105,Omfang!B:B,Omfang!C:C),"")</f>
        <v>Suturer, resorberbar, syntetisk, monofil</v>
      </c>
      <c r="D105" s="12"/>
      <c r="E105" s="13"/>
      <c r="F105" s="14"/>
      <c r="G105" s="14"/>
      <c r="H105" s="14"/>
      <c r="I105" s="13"/>
      <c r="J105" s="13"/>
      <c r="K105" s="13"/>
      <c r="L105" s="13"/>
      <c r="M105" s="112" t="str">
        <f t="shared" ref="M105" si="1">$M$3</f>
        <v>Beregninger</v>
      </c>
      <c r="N105" s="113"/>
    </row>
    <row r="106" spans="2:14" ht="21" x14ac:dyDescent="0.35">
      <c r="B106" s="17"/>
      <c r="C106" s="17"/>
      <c r="D106" s="17"/>
      <c r="E106" s="18"/>
      <c r="F106" s="18">
        <f>IFERROR(1-(COUNTA(F108:F170))/(COUNTA($B108:$B170)),1)</f>
        <v>1</v>
      </c>
      <c r="G106" s="18">
        <f>IFERROR(1-(COUNTA(G108:G170))/(COUNTA($B108:$B170)),1)</f>
        <v>1</v>
      </c>
      <c r="H106" s="19"/>
      <c r="I106" s="18"/>
      <c r="J106" s="18"/>
      <c r="K106" s="18">
        <f>IFERROR(1-(COUNTA(K108:K170))/(COUNTA($B108:$B170)),1)</f>
        <v>1</v>
      </c>
      <c r="L106" s="18">
        <f>IFERROR(1-(COUNTA(L108:L170))/(COUNTA($B108:$B170)),1)</f>
        <v>1</v>
      </c>
      <c r="M106" s="18"/>
      <c r="N106" s="18"/>
    </row>
    <row r="107" spans="2:14" s="6" customFormat="1" ht="31.35" customHeight="1" x14ac:dyDescent="0.25">
      <c r="B107" s="21" t="str" cm="1">
        <f t="array" ref="B107:N107">TRANSPOSE('Veiledning SHI'!$J$8:$J$20)</f>
        <v>Linjenr.</v>
      </c>
      <c r="C107" s="22" t="str">
        <v>Oppdragsgivers beskrivelse</v>
      </c>
      <c r="D107" s="22" t="str">
        <v>Vareprøver</v>
      </c>
      <c r="E107" s="22" t="str">
        <v>Kommentar</v>
      </c>
      <c r="F107" s="22" t="str">
        <v>Tilbyders artikkelnummer</v>
      </c>
      <c r="G107" s="22" t="str">
        <v>Tilbyders artikkelnavn</v>
      </c>
      <c r="H107" s="22" t="str">
        <v>Enhet til antatt mengde pr. år</v>
      </c>
      <c r="I107" s="22" t="str">
        <v>Antatt mengde pr. år Regionalt</v>
      </c>
      <c r="J107" s="22" t="str">
        <v>Antatt mengde pr. år Regionalt felleslager</v>
      </c>
      <c r="K107" s="22" t="str">
        <v>Pris per salgsenhet Regionalt (Oppgis i NOK)</v>
      </c>
      <c r="L107" s="22" t="str">
        <v>Pris per salgsenhet til Regionalt felleslager (Oppgis i NOK)</v>
      </c>
      <c r="M107" s="24" t="str">
        <v>Pris per enhet Regionalt</v>
      </c>
      <c r="N107" s="24" t="str">
        <v>Pris per enhet Regionalt felleslager</v>
      </c>
    </row>
    <row r="108" spans="2:14" x14ac:dyDescent="0.25">
      <c r="B108" s="2">
        <f>1+B105*10000</f>
        <v>20001</v>
      </c>
      <c r="C108" t="s">
        <v>1569</v>
      </c>
      <c r="D108" s="5"/>
      <c r="E108" t="s">
        <v>1621</v>
      </c>
      <c r="F108" s="33"/>
      <c r="G108" s="33"/>
      <c r="H108" s="33" t="s">
        <v>1335</v>
      </c>
      <c r="I108" s="25">
        <v>744</v>
      </c>
      <c r="J108" s="25"/>
      <c r="K108" s="43"/>
      <c r="L108" s="42"/>
      <c r="M108" s="47" t="str">
        <f>IFERROR(TRIM($K108)/_xlfn.XLOOKUP(TRIM($F108),Produktinformasjon!$D$5:$D$10000,Produktinformasjon!$L$5:$L$10000,,0),"Pris per enhet "&amp;Til_Hvem&amp;" beregnes automatisk ved komplett utfylling")</f>
        <v>Pris per enhet Regionalt beregnes automatisk ved komplett utfylling</v>
      </c>
      <c r="N108" s="47" t="str">
        <f>IFERROR(TRIM($L108)/_xlfn.XLOOKUP(TRIM($F108),Produktinformasjon!$D$5:$D$10000,Produktinformasjon!$L$5:$L$10000,,0),"Pris per enhet Regionalt felleslager beregnes automatisk ved komplett utfylling")</f>
        <v>Pris per enhet Regionalt felleslager beregnes automatisk ved komplett utfylling</v>
      </c>
    </row>
    <row r="109" spans="2:14" x14ac:dyDescent="0.25">
      <c r="B109" s="2">
        <f>B108+1</f>
        <v>20002</v>
      </c>
      <c r="C109" t="s">
        <v>1569</v>
      </c>
      <c r="D109" s="5"/>
      <c r="E109" t="s">
        <v>1622</v>
      </c>
      <c r="F109" s="33"/>
      <c r="G109" s="33"/>
      <c r="H109" s="33" t="s">
        <v>1335</v>
      </c>
      <c r="I109" s="25">
        <v>324</v>
      </c>
      <c r="J109" s="25"/>
      <c r="K109" s="43"/>
      <c r="L109" s="42"/>
      <c r="M109" s="47" t="str">
        <f>IFERROR(TRIM($K109)/_xlfn.XLOOKUP(TRIM($F109),Produktinformasjon!$D$5:$D$10000,Produktinformasjon!$L$5:$L$10000,,0),"Pris per enhet "&amp;Til_Hvem&amp;" beregnes automatisk ved komplett utfylling")</f>
        <v>Pris per enhet Regionalt beregnes automatisk ved komplett utfylling</v>
      </c>
      <c r="N109" s="47" t="str">
        <f>IFERROR(TRIM($L109)/_xlfn.XLOOKUP(TRIM($F109),Produktinformasjon!$D$5:$D$10000,Produktinformasjon!$L$5:$L$10000,,0),"Pris per enhet Regionalt felleslager beregnes automatisk ved komplett utfylling")</f>
        <v>Pris per enhet Regionalt felleslager beregnes automatisk ved komplett utfylling</v>
      </c>
    </row>
    <row r="110" spans="2:14" x14ac:dyDescent="0.25">
      <c r="B110" s="2">
        <f t="shared" ref="B110:B170" si="2">B109+1</f>
        <v>20003</v>
      </c>
      <c r="C110" t="s">
        <v>1570</v>
      </c>
      <c r="D110" s="5"/>
      <c r="E110" t="s">
        <v>1623</v>
      </c>
      <c r="F110" s="33"/>
      <c r="G110" s="33"/>
      <c r="H110" s="33" t="s">
        <v>1335</v>
      </c>
      <c r="I110" s="25">
        <v>468</v>
      </c>
      <c r="J110" s="25"/>
      <c r="K110" s="43"/>
      <c r="L110" s="42"/>
      <c r="M110" s="47" t="str">
        <f>IFERROR(TRIM($K110)/_xlfn.XLOOKUP(TRIM($F110),Produktinformasjon!$D$5:$D$10000,Produktinformasjon!$L$5:$L$10000,,0),"Pris per enhet "&amp;Til_Hvem&amp;" beregnes automatisk ved komplett utfylling")</f>
        <v>Pris per enhet Regionalt beregnes automatisk ved komplett utfylling</v>
      </c>
      <c r="N110" s="47" t="str">
        <f>IFERROR(TRIM($L110)/_xlfn.XLOOKUP(TRIM($F110),Produktinformasjon!$D$5:$D$10000,Produktinformasjon!$L$5:$L$10000,,0),"Pris per enhet Regionalt felleslager beregnes automatisk ved komplett utfylling")</f>
        <v>Pris per enhet Regionalt felleslager beregnes automatisk ved komplett utfylling</v>
      </c>
    </row>
    <row r="111" spans="2:14" x14ac:dyDescent="0.25">
      <c r="B111" s="2">
        <f t="shared" si="2"/>
        <v>20004</v>
      </c>
      <c r="C111" t="s">
        <v>1571</v>
      </c>
      <c r="D111" s="5"/>
      <c r="E111" t="s">
        <v>1624</v>
      </c>
      <c r="F111" s="33"/>
      <c r="G111" s="33"/>
      <c r="H111" s="33" t="s">
        <v>1335</v>
      </c>
      <c r="I111" s="25">
        <v>468</v>
      </c>
      <c r="J111" s="25"/>
      <c r="K111" s="43"/>
      <c r="L111" s="42"/>
      <c r="M111" s="47" t="str">
        <f>IFERROR(TRIM($K111)/_xlfn.XLOOKUP(TRIM($F111),Produktinformasjon!$D$5:$D$10000,Produktinformasjon!$L$5:$L$10000,,0),"Pris per enhet "&amp;Til_Hvem&amp;" beregnes automatisk ved komplett utfylling")</f>
        <v>Pris per enhet Regionalt beregnes automatisk ved komplett utfylling</v>
      </c>
      <c r="N111" s="47" t="str">
        <f>IFERROR(TRIM($L111)/_xlfn.XLOOKUP(TRIM($F111),Produktinformasjon!$D$5:$D$10000,Produktinformasjon!$L$5:$L$10000,,0),"Pris per enhet Regionalt felleslager beregnes automatisk ved komplett utfylling")</f>
        <v>Pris per enhet Regionalt felleslager beregnes automatisk ved komplett utfylling</v>
      </c>
    </row>
    <row r="112" spans="2:14" x14ac:dyDescent="0.25">
      <c r="B112" s="2">
        <f t="shared" si="2"/>
        <v>20005</v>
      </c>
      <c r="C112" t="s">
        <v>1572</v>
      </c>
      <c r="D112" s="5"/>
      <c r="E112" t="s">
        <v>1625</v>
      </c>
      <c r="F112" s="33"/>
      <c r="G112" s="33"/>
      <c r="H112" s="33" t="s">
        <v>1335</v>
      </c>
      <c r="I112" s="25">
        <v>12</v>
      </c>
      <c r="J112" s="25"/>
      <c r="K112" s="43"/>
      <c r="L112" s="42"/>
      <c r="M112" s="47" t="str">
        <f>IFERROR(TRIM($K112)/_xlfn.XLOOKUP(TRIM($F112),Produktinformasjon!$D$5:$D$10000,Produktinformasjon!$L$5:$L$10000,,0),"Pris per enhet "&amp;Til_Hvem&amp;" beregnes automatisk ved komplett utfylling")</f>
        <v>Pris per enhet Regionalt beregnes automatisk ved komplett utfylling</v>
      </c>
      <c r="N112" s="47" t="str">
        <f>IFERROR(TRIM($L112)/_xlfn.XLOOKUP(TRIM($F112),Produktinformasjon!$D$5:$D$10000,Produktinformasjon!$L$5:$L$10000,,0),"Pris per enhet Regionalt felleslager beregnes automatisk ved komplett utfylling")</f>
        <v>Pris per enhet Regionalt felleslager beregnes automatisk ved komplett utfylling</v>
      </c>
    </row>
    <row r="113" spans="2:17" x14ac:dyDescent="0.25">
      <c r="B113" s="2">
        <f t="shared" si="2"/>
        <v>20006</v>
      </c>
      <c r="C113" t="s">
        <v>1573</v>
      </c>
      <c r="D113" s="5"/>
      <c r="E113" t="s">
        <v>1626</v>
      </c>
      <c r="F113" s="33"/>
      <c r="G113" s="33"/>
      <c r="H113" s="33" t="s">
        <v>1335</v>
      </c>
      <c r="I113" s="25">
        <v>216</v>
      </c>
      <c r="J113" s="25"/>
      <c r="K113" s="43"/>
      <c r="L113" s="42"/>
      <c r="M113" s="47" t="str">
        <f>IFERROR(TRIM($K113)/_xlfn.XLOOKUP(TRIM($F113),Produktinformasjon!$D$5:$D$10000,Produktinformasjon!$L$5:$L$10000,,0),"Pris per enhet "&amp;Til_Hvem&amp;" beregnes automatisk ved komplett utfylling")</f>
        <v>Pris per enhet Regionalt beregnes automatisk ved komplett utfylling</v>
      </c>
      <c r="N113" s="47" t="str">
        <f>IFERROR(TRIM($L113)/_xlfn.XLOOKUP(TRIM($F113),Produktinformasjon!$D$5:$D$10000,Produktinformasjon!$L$5:$L$10000,,0),"Pris per enhet Regionalt felleslager beregnes automatisk ved komplett utfylling")</f>
        <v>Pris per enhet Regionalt felleslager beregnes automatisk ved komplett utfylling</v>
      </c>
    </row>
    <row r="114" spans="2:17" x14ac:dyDescent="0.25">
      <c r="B114" s="2">
        <f t="shared" si="2"/>
        <v>20007</v>
      </c>
      <c r="C114" t="s">
        <v>1574</v>
      </c>
      <c r="D114" s="5"/>
      <c r="E114" t="s">
        <v>1627</v>
      </c>
      <c r="F114" s="33"/>
      <c r="G114" s="33"/>
      <c r="H114" s="33" t="s">
        <v>1335</v>
      </c>
      <c r="I114" s="25">
        <v>156</v>
      </c>
      <c r="J114" s="25"/>
      <c r="K114" s="43"/>
      <c r="L114" s="42"/>
      <c r="M114" s="47" t="str">
        <f>IFERROR(TRIM($K114)/_xlfn.XLOOKUP(TRIM($F114),Produktinformasjon!$D$5:$D$10000,Produktinformasjon!$L$5:$L$10000,,0),"Pris per enhet "&amp;Til_Hvem&amp;" beregnes automatisk ved komplett utfylling")</f>
        <v>Pris per enhet Regionalt beregnes automatisk ved komplett utfylling</v>
      </c>
      <c r="N114" s="47" t="str">
        <f>IFERROR(TRIM($L114)/_xlfn.XLOOKUP(TRIM($F114),Produktinformasjon!$D$5:$D$10000,Produktinformasjon!$L$5:$L$10000,,0),"Pris per enhet Regionalt felleslager beregnes automatisk ved komplett utfylling")</f>
        <v>Pris per enhet Regionalt felleslager beregnes automatisk ved komplett utfylling</v>
      </c>
    </row>
    <row r="115" spans="2:17" x14ac:dyDescent="0.25">
      <c r="B115" s="2">
        <f t="shared" si="2"/>
        <v>20008</v>
      </c>
      <c r="C115" t="s">
        <v>1575</v>
      </c>
      <c r="D115" s="5"/>
      <c r="E115" t="s">
        <v>1628</v>
      </c>
      <c r="F115" s="33"/>
      <c r="G115" s="33"/>
      <c r="H115" s="33" t="s">
        <v>1335</v>
      </c>
      <c r="I115" s="25">
        <v>72</v>
      </c>
      <c r="J115" s="25"/>
      <c r="K115" s="43"/>
      <c r="L115" s="42"/>
      <c r="M115" s="47" t="str">
        <f>IFERROR(TRIM($K115)/_xlfn.XLOOKUP(TRIM($F115),Produktinformasjon!$D$5:$D$10000,Produktinformasjon!$L$5:$L$10000,,0),"Pris per enhet "&amp;Til_Hvem&amp;" beregnes automatisk ved komplett utfylling")</f>
        <v>Pris per enhet Regionalt beregnes automatisk ved komplett utfylling</v>
      </c>
      <c r="N115" s="47" t="str">
        <f>IFERROR(TRIM($L115)/_xlfn.XLOOKUP(TRIM($F115),Produktinformasjon!$D$5:$D$10000,Produktinformasjon!$L$5:$L$10000,,0),"Pris per enhet Regionalt felleslager beregnes automatisk ved komplett utfylling")</f>
        <v>Pris per enhet Regionalt felleslager beregnes automatisk ved komplett utfylling</v>
      </c>
    </row>
    <row r="116" spans="2:17" x14ac:dyDescent="0.25">
      <c r="B116" s="2">
        <f t="shared" si="2"/>
        <v>20009</v>
      </c>
      <c r="C116" t="s">
        <v>1576</v>
      </c>
      <c r="D116" s="5"/>
      <c r="E116" t="s">
        <v>1629</v>
      </c>
      <c r="F116" s="33"/>
      <c r="G116" s="33"/>
      <c r="H116" s="33" t="s">
        <v>1335</v>
      </c>
      <c r="I116" s="25">
        <v>360</v>
      </c>
      <c r="J116" s="25"/>
      <c r="K116" s="43"/>
      <c r="L116" s="42"/>
      <c r="M116" s="47" t="str">
        <f>IFERROR(TRIM($K116)/_xlfn.XLOOKUP(TRIM($F116),Produktinformasjon!$D$5:$D$10000,Produktinformasjon!$L$5:$L$10000,,0),"Pris per enhet "&amp;Til_Hvem&amp;" beregnes automatisk ved komplett utfylling")</f>
        <v>Pris per enhet Regionalt beregnes automatisk ved komplett utfylling</v>
      </c>
      <c r="N116" s="47" t="str">
        <f>IFERROR(TRIM($L116)/_xlfn.XLOOKUP(TRIM($F116),Produktinformasjon!$D$5:$D$10000,Produktinformasjon!$L$5:$L$10000,,0),"Pris per enhet Regionalt felleslager beregnes automatisk ved komplett utfylling")</f>
        <v>Pris per enhet Regionalt felleslager beregnes automatisk ved komplett utfylling</v>
      </c>
    </row>
    <row r="117" spans="2:17" x14ac:dyDescent="0.25">
      <c r="B117" s="2">
        <f t="shared" si="2"/>
        <v>20010</v>
      </c>
      <c r="C117" t="s">
        <v>1577</v>
      </c>
      <c r="D117" s="5"/>
      <c r="E117" t="s">
        <v>1630</v>
      </c>
      <c r="F117" s="33"/>
      <c r="G117" s="33"/>
      <c r="H117" s="33" t="s">
        <v>1335</v>
      </c>
      <c r="I117" s="25">
        <v>504</v>
      </c>
      <c r="J117" s="25"/>
      <c r="K117" s="43"/>
      <c r="L117" s="42"/>
      <c r="M117" s="47" t="str">
        <f>IFERROR(TRIM($K117)/_xlfn.XLOOKUP(TRIM($F117),Produktinformasjon!$D$5:$D$10000,Produktinformasjon!$L$5:$L$10000,,0),"Pris per enhet "&amp;Til_Hvem&amp;" beregnes automatisk ved komplett utfylling")</f>
        <v>Pris per enhet Regionalt beregnes automatisk ved komplett utfylling</v>
      </c>
      <c r="N117" s="47" t="str">
        <f>IFERROR(TRIM($L117)/_xlfn.XLOOKUP(TRIM($F117),Produktinformasjon!$D$5:$D$10000,Produktinformasjon!$L$5:$L$10000,,0),"Pris per enhet Regionalt felleslager beregnes automatisk ved komplett utfylling")</f>
        <v>Pris per enhet Regionalt felleslager beregnes automatisk ved komplett utfylling</v>
      </c>
    </row>
    <row r="118" spans="2:17" x14ac:dyDescent="0.25">
      <c r="B118" s="2">
        <f t="shared" si="2"/>
        <v>20011</v>
      </c>
      <c r="C118" t="s">
        <v>1578</v>
      </c>
      <c r="D118" s="5"/>
      <c r="E118" t="s">
        <v>1631</v>
      </c>
      <c r="F118" s="33"/>
      <c r="G118" s="33"/>
      <c r="H118" s="33" t="s">
        <v>1335</v>
      </c>
      <c r="I118" s="25">
        <v>216</v>
      </c>
      <c r="J118" s="25"/>
      <c r="K118" s="43"/>
      <c r="L118" s="42"/>
      <c r="M118" s="47" t="str">
        <f>IFERROR(TRIM($K118)/_xlfn.XLOOKUP(TRIM($F118),Produktinformasjon!$D$5:$D$10000,Produktinformasjon!$L$5:$L$10000,,0),"Pris per enhet "&amp;Til_Hvem&amp;" beregnes automatisk ved komplett utfylling")</f>
        <v>Pris per enhet Regionalt beregnes automatisk ved komplett utfylling</v>
      </c>
      <c r="N118" s="47" t="str">
        <f>IFERROR(TRIM($L118)/_xlfn.XLOOKUP(TRIM($F118),Produktinformasjon!$D$5:$D$10000,Produktinformasjon!$L$5:$L$10000,,0),"Pris per enhet Regionalt felleslager beregnes automatisk ved komplett utfylling")</f>
        <v>Pris per enhet Regionalt felleslager beregnes automatisk ved komplett utfylling</v>
      </c>
    </row>
    <row r="119" spans="2:17" x14ac:dyDescent="0.25">
      <c r="B119" s="2">
        <f t="shared" si="2"/>
        <v>20012</v>
      </c>
      <c r="C119" t="s">
        <v>1576</v>
      </c>
      <c r="D119" s="316"/>
      <c r="E119" t="s">
        <v>1632</v>
      </c>
      <c r="F119" s="33"/>
      <c r="G119" s="33"/>
      <c r="H119" s="33" t="s">
        <v>1335</v>
      </c>
      <c r="I119" s="25">
        <v>12</v>
      </c>
      <c r="J119" s="46"/>
      <c r="K119" s="43"/>
      <c r="L119" s="42"/>
      <c r="M119" s="47" t="str">
        <f>IFERROR(TRIM($K119)/_xlfn.XLOOKUP(TRIM($F119),Produktinformasjon!$D$5:$D$10000,Produktinformasjon!$L$5:$L$10000,,0),"Pris per enhet "&amp;Til_Hvem&amp;" beregnes automatisk ved komplett utfylling")</f>
        <v>Pris per enhet Regionalt beregnes automatisk ved komplett utfylling</v>
      </c>
      <c r="N119" s="47" t="str">
        <f>IFERROR(TRIM($L119)/_xlfn.XLOOKUP(TRIM($F119),Produktinformasjon!$D$5:$D$10000,Produktinformasjon!$L$5:$L$10000,,0),"Pris per enhet Regionalt felleslager beregnes automatisk ved komplett utfylling")</f>
        <v>Pris per enhet Regionalt felleslager beregnes automatisk ved komplett utfylling</v>
      </c>
    </row>
    <row r="120" spans="2:17" x14ac:dyDescent="0.25">
      <c r="B120" s="2">
        <f t="shared" si="2"/>
        <v>20013</v>
      </c>
      <c r="C120" t="s">
        <v>1579</v>
      </c>
      <c r="D120" s="316"/>
      <c r="E120" t="s">
        <v>1633</v>
      </c>
      <c r="F120" s="33"/>
      <c r="G120" s="33"/>
      <c r="H120" s="33" t="s">
        <v>1335</v>
      </c>
      <c r="I120" s="25">
        <v>1512</v>
      </c>
      <c r="J120" s="45"/>
      <c r="K120" s="43"/>
      <c r="L120" s="42"/>
      <c r="M120" s="47" t="str">
        <f>IFERROR(TRIM($K120)/_xlfn.XLOOKUP(TRIM($F120),Produktinformasjon!$D$5:$D$10000,Produktinformasjon!$L$5:$L$10000,,0),"Pris per enhet "&amp;Til_Hvem&amp;" beregnes automatisk ved komplett utfylling")</f>
        <v>Pris per enhet Regionalt beregnes automatisk ved komplett utfylling</v>
      </c>
      <c r="N120" s="47" t="str">
        <f>IFERROR(TRIM($L120)/_xlfn.XLOOKUP(TRIM($F120),Produktinformasjon!$D$5:$D$10000,Produktinformasjon!$L$5:$L$10000,,0),"Pris per enhet Regionalt felleslager beregnes automatisk ved komplett utfylling")</f>
        <v>Pris per enhet Regionalt felleslager beregnes automatisk ved komplett utfylling</v>
      </c>
    </row>
    <row r="121" spans="2:17" x14ac:dyDescent="0.25">
      <c r="B121" s="2">
        <f t="shared" si="2"/>
        <v>20014</v>
      </c>
      <c r="C121" t="s">
        <v>1580</v>
      </c>
      <c r="D121" s="316"/>
      <c r="E121" t="s">
        <v>1634</v>
      </c>
      <c r="F121" s="33"/>
      <c r="G121" s="33"/>
      <c r="H121" s="33" t="s">
        <v>1335</v>
      </c>
      <c r="I121" s="25">
        <v>72</v>
      </c>
      <c r="J121" s="45"/>
      <c r="K121" s="43"/>
      <c r="L121" s="42"/>
      <c r="M121" s="47" t="str">
        <f>IFERROR(TRIM($K121)/_xlfn.XLOOKUP(TRIM($F121),Produktinformasjon!$D$5:$D$10000,Produktinformasjon!$L$5:$L$10000,,0),"Pris per enhet "&amp;Til_Hvem&amp;" beregnes automatisk ved komplett utfylling")</f>
        <v>Pris per enhet Regionalt beregnes automatisk ved komplett utfylling</v>
      </c>
      <c r="N121" s="47" t="str">
        <f>IFERROR(TRIM($L121)/_xlfn.XLOOKUP(TRIM($F121),Produktinformasjon!$D$5:$D$10000,Produktinformasjon!$L$5:$L$10000,,0),"Pris per enhet Regionalt felleslager beregnes automatisk ved komplett utfylling")</f>
        <v>Pris per enhet Regionalt felleslager beregnes automatisk ved komplett utfylling</v>
      </c>
    </row>
    <row r="122" spans="2:17" x14ac:dyDescent="0.25">
      <c r="B122" s="2">
        <f t="shared" si="2"/>
        <v>20015</v>
      </c>
      <c r="C122" t="s">
        <v>1581</v>
      </c>
      <c r="D122" s="316"/>
      <c r="E122" t="s">
        <v>1635</v>
      </c>
      <c r="F122" s="33"/>
      <c r="G122" s="33"/>
      <c r="H122" s="33" t="s">
        <v>1335</v>
      </c>
      <c r="I122" s="25">
        <v>72</v>
      </c>
      <c r="J122" s="45"/>
      <c r="K122" s="43"/>
      <c r="L122" s="42"/>
      <c r="M122" s="47" t="str">
        <f>IFERROR(TRIM($K122)/_xlfn.XLOOKUP(TRIM($F122),Produktinformasjon!$D$5:$D$10000,Produktinformasjon!$L$5:$L$10000,,0),"Pris per enhet "&amp;Til_Hvem&amp;" beregnes automatisk ved komplett utfylling")</f>
        <v>Pris per enhet Regionalt beregnes automatisk ved komplett utfylling</v>
      </c>
      <c r="N122" s="47" t="str">
        <f>IFERROR(TRIM($L122)/_xlfn.XLOOKUP(TRIM($F122),Produktinformasjon!$D$5:$D$10000,Produktinformasjon!$L$5:$L$10000,,0),"Pris per enhet Regionalt felleslager beregnes automatisk ved komplett utfylling")</f>
        <v>Pris per enhet Regionalt felleslager beregnes automatisk ved komplett utfylling</v>
      </c>
    </row>
    <row r="123" spans="2:17" x14ac:dyDescent="0.25">
      <c r="B123" s="2">
        <f t="shared" si="2"/>
        <v>20016</v>
      </c>
      <c r="C123" t="s">
        <v>1581</v>
      </c>
      <c r="D123" s="316"/>
      <c r="E123" t="s">
        <v>1636</v>
      </c>
      <c r="F123" s="33"/>
      <c r="G123" s="33"/>
      <c r="H123" s="33" t="s">
        <v>1335</v>
      </c>
      <c r="I123" s="25">
        <v>144</v>
      </c>
      <c r="J123" s="45"/>
      <c r="K123" s="43"/>
      <c r="L123" s="42"/>
      <c r="M123" s="47" t="str">
        <f>IFERROR(TRIM($K123)/_xlfn.XLOOKUP(TRIM($F123),Produktinformasjon!$D$5:$D$10000,Produktinformasjon!$L$5:$L$10000,,0),"Pris per enhet "&amp;Til_Hvem&amp;" beregnes automatisk ved komplett utfylling")</f>
        <v>Pris per enhet Regionalt beregnes automatisk ved komplett utfylling</v>
      </c>
      <c r="N123" s="47" t="str">
        <f>IFERROR(TRIM($L123)/_xlfn.XLOOKUP(TRIM($F123),Produktinformasjon!$D$5:$D$10000,Produktinformasjon!$L$5:$L$10000,,0),"Pris per enhet Regionalt felleslager beregnes automatisk ved komplett utfylling")</f>
        <v>Pris per enhet Regionalt felleslager beregnes automatisk ved komplett utfylling</v>
      </c>
    </row>
    <row r="124" spans="2:17" x14ac:dyDescent="0.25">
      <c r="B124" s="2">
        <f t="shared" si="2"/>
        <v>20017</v>
      </c>
      <c r="C124" t="s">
        <v>1582</v>
      </c>
      <c r="D124" s="316"/>
      <c r="E124" t="s">
        <v>1637</v>
      </c>
      <c r="F124" s="33"/>
      <c r="G124" s="33"/>
      <c r="H124" s="33" t="s">
        <v>1335</v>
      </c>
      <c r="I124" s="25">
        <v>1368</v>
      </c>
      <c r="J124" s="45"/>
      <c r="K124" s="43"/>
      <c r="L124" s="42"/>
      <c r="M124" s="47" t="str">
        <f>IFERROR(TRIM($K124)/_xlfn.XLOOKUP(TRIM($F124),Produktinformasjon!$D$5:$D$10000,Produktinformasjon!$L$5:$L$10000,,0),"Pris per enhet "&amp;Til_Hvem&amp;" beregnes automatisk ved komplett utfylling")</f>
        <v>Pris per enhet Regionalt beregnes automatisk ved komplett utfylling</v>
      </c>
      <c r="N124" s="47" t="str">
        <f>IFERROR(TRIM($L124)/_xlfn.XLOOKUP(TRIM($F124),Produktinformasjon!$D$5:$D$10000,Produktinformasjon!$L$5:$L$10000,,0),"Pris per enhet Regionalt felleslager beregnes automatisk ved komplett utfylling")</f>
        <v>Pris per enhet Regionalt felleslager beregnes automatisk ved komplett utfylling</v>
      </c>
    </row>
    <row r="125" spans="2:17" x14ac:dyDescent="0.25">
      <c r="B125" s="2">
        <f t="shared" si="2"/>
        <v>20018</v>
      </c>
      <c r="C125" t="s">
        <v>1583</v>
      </c>
      <c r="D125" s="316"/>
      <c r="E125" t="s">
        <v>1638</v>
      </c>
      <c r="F125" s="33"/>
      <c r="G125" s="33"/>
      <c r="H125" s="33" t="s">
        <v>1335</v>
      </c>
      <c r="I125" s="25">
        <v>168</v>
      </c>
      <c r="J125" s="45"/>
      <c r="K125" s="43"/>
      <c r="L125" s="42"/>
      <c r="M125" s="47" t="str">
        <f>IFERROR(TRIM($K125)/_xlfn.XLOOKUP(TRIM($F125),Produktinformasjon!$D$5:$D$10000,Produktinformasjon!$L$5:$L$10000,,0),"Pris per enhet "&amp;Til_Hvem&amp;" beregnes automatisk ved komplett utfylling")</f>
        <v>Pris per enhet Regionalt beregnes automatisk ved komplett utfylling</v>
      </c>
      <c r="N125" s="47" t="str">
        <f>IFERROR(TRIM($L125)/_xlfn.XLOOKUP(TRIM($F125),Produktinformasjon!$D$5:$D$10000,Produktinformasjon!$L$5:$L$10000,,0),"Pris per enhet Regionalt felleslager beregnes automatisk ved komplett utfylling")</f>
        <v>Pris per enhet Regionalt felleslager beregnes automatisk ved komplett utfylling</v>
      </c>
    </row>
    <row r="126" spans="2:17" x14ac:dyDescent="0.25">
      <c r="B126" s="2">
        <f t="shared" si="2"/>
        <v>20019</v>
      </c>
      <c r="C126" t="s">
        <v>1584</v>
      </c>
      <c r="D126" s="316"/>
      <c r="E126" t="s">
        <v>1639</v>
      </c>
      <c r="F126" s="36"/>
      <c r="G126" s="33"/>
      <c r="H126" s="33" t="s">
        <v>1335</v>
      </c>
      <c r="I126" s="25">
        <v>1188</v>
      </c>
      <c r="J126" s="45"/>
      <c r="K126" s="43"/>
      <c r="L126" s="42"/>
      <c r="M126" s="47" t="str">
        <f>IFERROR(TRIM($K126)/_xlfn.XLOOKUP(TRIM($F126),Produktinformasjon!$D$5:$D$10000,Produktinformasjon!$L$5:$L$10000,,0),"Pris per enhet "&amp;Til_Hvem&amp;" beregnes automatisk ved komplett utfylling")</f>
        <v>Pris per enhet Regionalt beregnes automatisk ved komplett utfylling</v>
      </c>
      <c r="N126" s="47" t="str">
        <f>IFERROR(TRIM($L126)/_xlfn.XLOOKUP(TRIM($F126),Produktinformasjon!$D$5:$D$10000,Produktinformasjon!$L$5:$L$10000,,0),"Pris per enhet Regionalt felleslager beregnes automatisk ved komplett utfylling")</f>
        <v>Pris per enhet Regionalt felleslager beregnes automatisk ved komplett utfylling</v>
      </c>
      <c r="Q126" s="41"/>
    </row>
    <row r="127" spans="2:17" x14ac:dyDescent="0.25">
      <c r="B127" s="2">
        <f t="shared" si="2"/>
        <v>20020</v>
      </c>
      <c r="C127" t="s">
        <v>1585</v>
      </c>
      <c r="D127" s="316"/>
      <c r="E127" t="s">
        <v>1640</v>
      </c>
      <c r="F127" s="33"/>
      <c r="G127" s="33"/>
      <c r="H127" s="33" t="s">
        <v>1335</v>
      </c>
      <c r="I127" s="25">
        <v>252</v>
      </c>
      <c r="J127" s="46"/>
      <c r="K127" s="43"/>
      <c r="L127" s="42"/>
      <c r="M127" s="47" t="str">
        <f>IFERROR(TRIM($K127)/_xlfn.XLOOKUP(TRIM($F127),Produktinformasjon!$D$5:$D$10000,Produktinformasjon!$L$5:$L$10000,,0),"Pris per enhet "&amp;Til_Hvem&amp;" beregnes automatisk ved komplett utfylling")</f>
        <v>Pris per enhet Regionalt beregnes automatisk ved komplett utfylling</v>
      </c>
      <c r="N127" s="47" t="str">
        <f>IFERROR(TRIM($L127)/_xlfn.XLOOKUP(TRIM($F127),Produktinformasjon!$D$5:$D$10000,Produktinformasjon!$L$5:$L$10000,,0),"Pris per enhet Regionalt felleslager beregnes automatisk ved komplett utfylling")</f>
        <v>Pris per enhet Regionalt felleslager beregnes automatisk ved komplett utfylling</v>
      </c>
    </row>
    <row r="128" spans="2:17" x14ac:dyDescent="0.25">
      <c r="B128" s="2">
        <f t="shared" si="2"/>
        <v>20021</v>
      </c>
      <c r="C128" t="s">
        <v>1586</v>
      </c>
      <c r="D128" s="316"/>
      <c r="E128" t="s">
        <v>1641</v>
      </c>
      <c r="F128" s="33"/>
      <c r="G128" s="33"/>
      <c r="H128" s="33" t="s">
        <v>1335</v>
      </c>
      <c r="I128" s="25">
        <v>216</v>
      </c>
      <c r="J128" s="45"/>
      <c r="K128" s="43"/>
      <c r="L128" s="42"/>
      <c r="M128" s="47" t="str">
        <f>IFERROR(TRIM($K128)/_xlfn.XLOOKUP(TRIM($F128),Produktinformasjon!$D$5:$D$10000,Produktinformasjon!$L$5:$L$10000,,0),"Pris per enhet "&amp;Til_Hvem&amp;" beregnes automatisk ved komplett utfylling")</f>
        <v>Pris per enhet Regionalt beregnes automatisk ved komplett utfylling</v>
      </c>
      <c r="N128" s="47" t="str">
        <f>IFERROR(TRIM($L128)/_xlfn.XLOOKUP(TRIM($F128),Produktinformasjon!$D$5:$D$10000,Produktinformasjon!$L$5:$L$10000,,0),"Pris per enhet Regionalt felleslager beregnes automatisk ved komplett utfylling")</f>
        <v>Pris per enhet Regionalt felleslager beregnes automatisk ved komplett utfylling</v>
      </c>
    </row>
    <row r="129" spans="2:14" x14ac:dyDescent="0.25">
      <c r="B129" s="2">
        <f t="shared" si="2"/>
        <v>20022</v>
      </c>
      <c r="C129" t="s">
        <v>1587</v>
      </c>
      <c r="D129" s="316"/>
      <c r="E129" t="s">
        <v>1642</v>
      </c>
      <c r="F129" s="33"/>
      <c r="G129" s="33"/>
      <c r="H129" s="33" t="s">
        <v>1335</v>
      </c>
      <c r="I129" s="25">
        <v>252</v>
      </c>
      <c r="J129" s="45"/>
      <c r="K129" s="43"/>
      <c r="L129" s="42"/>
      <c r="M129" s="47" t="str">
        <f>IFERROR(TRIM($K129)/_xlfn.XLOOKUP(TRIM($F129),Produktinformasjon!$D$5:$D$10000,Produktinformasjon!$L$5:$L$10000,,0),"Pris per enhet "&amp;Til_Hvem&amp;" beregnes automatisk ved komplett utfylling")</f>
        <v>Pris per enhet Regionalt beregnes automatisk ved komplett utfylling</v>
      </c>
      <c r="N129" s="47" t="str">
        <f>IFERROR(TRIM($L129)/_xlfn.XLOOKUP(TRIM($F129),Produktinformasjon!$D$5:$D$10000,Produktinformasjon!$L$5:$L$10000,,0),"Pris per enhet Regionalt felleslager beregnes automatisk ved komplett utfylling")</f>
        <v>Pris per enhet Regionalt felleslager beregnes automatisk ved komplett utfylling</v>
      </c>
    </row>
    <row r="130" spans="2:14" x14ac:dyDescent="0.25">
      <c r="B130" s="2">
        <f t="shared" si="2"/>
        <v>20023</v>
      </c>
      <c r="C130" t="s">
        <v>1588</v>
      </c>
      <c r="D130" s="316"/>
      <c r="E130" t="s">
        <v>1643</v>
      </c>
      <c r="F130" s="33"/>
      <c r="G130" s="33"/>
      <c r="H130" s="33" t="s">
        <v>1335</v>
      </c>
      <c r="I130" s="25">
        <v>432</v>
      </c>
      <c r="J130" s="45"/>
      <c r="K130" s="43"/>
      <c r="L130" s="42"/>
      <c r="M130" s="47" t="str">
        <f>IFERROR(TRIM($K130)/_xlfn.XLOOKUP(TRIM($F130),Produktinformasjon!$D$5:$D$10000,Produktinformasjon!$L$5:$L$10000,,0),"Pris per enhet "&amp;Til_Hvem&amp;" beregnes automatisk ved komplett utfylling")</f>
        <v>Pris per enhet Regionalt beregnes automatisk ved komplett utfylling</v>
      </c>
      <c r="N130" s="47" t="str">
        <f>IFERROR(TRIM($L130)/_xlfn.XLOOKUP(TRIM($F130),Produktinformasjon!$D$5:$D$10000,Produktinformasjon!$L$5:$L$10000,,0),"Pris per enhet Regionalt felleslager beregnes automatisk ved komplett utfylling")</f>
        <v>Pris per enhet Regionalt felleslager beregnes automatisk ved komplett utfylling</v>
      </c>
    </row>
    <row r="131" spans="2:14" x14ac:dyDescent="0.25">
      <c r="B131" s="2">
        <f t="shared" si="2"/>
        <v>20024</v>
      </c>
      <c r="C131" t="s">
        <v>1589</v>
      </c>
      <c r="D131" s="316"/>
      <c r="E131" t="s">
        <v>1644</v>
      </c>
      <c r="F131" s="33"/>
      <c r="G131" s="33"/>
      <c r="H131" s="33" t="s">
        <v>1335</v>
      </c>
      <c r="I131" s="25">
        <v>36</v>
      </c>
      <c r="J131" s="45"/>
      <c r="K131" s="43"/>
      <c r="L131" s="42"/>
      <c r="M131" s="47" t="str">
        <f>IFERROR(TRIM($K131)/_xlfn.XLOOKUP(TRIM($F131),Produktinformasjon!$D$5:$D$10000,Produktinformasjon!$L$5:$L$10000,,0),"Pris per enhet "&amp;Til_Hvem&amp;" beregnes automatisk ved komplett utfylling")</f>
        <v>Pris per enhet Regionalt beregnes automatisk ved komplett utfylling</v>
      </c>
      <c r="N131" s="47" t="str">
        <f>IFERROR(TRIM($L131)/_xlfn.XLOOKUP(TRIM($F131),Produktinformasjon!$D$5:$D$10000,Produktinformasjon!$L$5:$L$10000,,0),"Pris per enhet Regionalt felleslager beregnes automatisk ved komplett utfylling")</f>
        <v>Pris per enhet Regionalt felleslager beregnes automatisk ved komplett utfylling</v>
      </c>
    </row>
    <row r="132" spans="2:14" x14ac:dyDescent="0.25">
      <c r="B132" s="2">
        <f t="shared" si="2"/>
        <v>20025</v>
      </c>
      <c r="C132" t="s">
        <v>1590</v>
      </c>
      <c r="D132" s="316"/>
      <c r="E132" t="s">
        <v>1645</v>
      </c>
      <c r="F132" s="33"/>
      <c r="G132" s="33"/>
      <c r="H132" s="33" t="s">
        <v>1335</v>
      </c>
      <c r="I132" s="25">
        <v>120</v>
      </c>
      <c r="J132" s="45"/>
      <c r="K132" s="43"/>
      <c r="L132" s="42"/>
      <c r="M132" s="47" t="str">
        <f>IFERROR(TRIM($K132)/_xlfn.XLOOKUP(TRIM($F132),Produktinformasjon!$D$5:$D$10000,Produktinformasjon!$L$5:$L$10000,,0),"Pris per enhet "&amp;Til_Hvem&amp;" beregnes automatisk ved komplett utfylling")</f>
        <v>Pris per enhet Regionalt beregnes automatisk ved komplett utfylling</v>
      </c>
      <c r="N132" s="47" t="str">
        <f>IFERROR(TRIM($L132)/_xlfn.XLOOKUP(TRIM($F132),Produktinformasjon!$D$5:$D$10000,Produktinformasjon!$L$5:$L$10000,,0),"Pris per enhet Regionalt felleslager beregnes automatisk ved komplett utfylling")</f>
        <v>Pris per enhet Regionalt felleslager beregnes automatisk ved komplett utfylling</v>
      </c>
    </row>
    <row r="133" spans="2:14" x14ac:dyDescent="0.25">
      <c r="B133" s="2">
        <f t="shared" si="2"/>
        <v>20026</v>
      </c>
      <c r="C133" t="s">
        <v>1591</v>
      </c>
      <c r="D133" s="316"/>
      <c r="E133" t="s">
        <v>1646</v>
      </c>
      <c r="F133" s="33"/>
      <c r="G133" s="33"/>
      <c r="H133" s="33" t="s">
        <v>1335</v>
      </c>
      <c r="I133" s="25">
        <v>504</v>
      </c>
      <c r="J133" s="45"/>
      <c r="K133" s="43"/>
      <c r="L133" s="42"/>
      <c r="M133" s="47" t="str">
        <f>IFERROR(TRIM($K133)/_xlfn.XLOOKUP(TRIM($F133),Produktinformasjon!$D$5:$D$10000,Produktinformasjon!$L$5:$L$10000,,0),"Pris per enhet "&amp;Til_Hvem&amp;" beregnes automatisk ved komplett utfylling")</f>
        <v>Pris per enhet Regionalt beregnes automatisk ved komplett utfylling</v>
      </c>
      <c r="N133" s="47" t="str">
        <f>IFERROR(TRIM($L133)/_xlfn.XLOOKUP(TRIM($F133),Produktinformasjon!$D$5:$D$10000,Produktinformasjon!$L$5:$L$10000,,0),"Pris per enhet Regionalt felleslager beregnes automatisk ved komplett utfylling")</f>
        <v>Pris per enhet Regionalt felleslager beregnes automatisk ved komplett utfylling</v>
      </c>
    </row>
    <row r="134" spans="2:14" x14ac:dyDescent="0.25">
      <c r="B134" s="2">
        <f t="shared" si="2"/>
        <v>20027</v>
      </c>
      <c r="C134" t="s">
        <v>1592</v>
      </c>
      <c r="D134" s="316"/>
      <c r="E134" t="s">
        <v>1647</v>
      </c>
      <c r="F134" s="33"/>
      <c r="G134" s="33"/>
      <c r="H134" s="33" t="s">
        <v>1335</v>
      </c>
      <c r="I134" s="25">
        <v>36</v>
      </c>
      <c r="J134" s="45"/>
      <c r="K134" s="43"/>
      <c r="L134" s="42"/>
      <c r="M134" s="47" t="str">
        <f>IFERROR(TRIM($K134)/_xlfn.XLOOKUP(TRIM($F134),Produktinformasjon!$D$5:$D$10000,Produktinformasjon!$L$5:$L$10000,,0),"Pris per enhet "&amp;Til_Hvem&amp;" beregnes automatisk ved komplett utfylling")</f>
        <v>Pris per enhet Regionalt beregnes automatisk ved komplett utfylling</v>
      </c>
      <c r="N134" s="47" t="str">
        <f>IFERROR(TRIM($L134)/_xlfn.XLOOKUP(TRIM($F134),Produktinformasjon!$D$5:$D$10000,Produktinformasjon!$L$5:$L$10000,,0),"Pris per enhet Regionalt felleslager beregnes automatisk ved komplett utfylling")</f>
        <v>Pris per enhet Regionalt felleslager beregnes automatisk ved komplett utfylling</v>
      </c>
    </row>
    <row r="135" spans="2:14" x14ac:dyDescent="0.25">
      <c r="B135" s="2">
        <f t="shared" si="2"/>
        <v>20028</v>
      </c>
      <c r="C135" t="s">
        <v>1593</v>
      </c>
      <c r="D135" s="316"/>
      <c r="E135" t="s">
        <v>1648</v>
      </c>
      <c r="F135" s="33"/>
      <c r="G135" s="33"/>
      <c r="H135" s="33" t="s">
        <v>1335</v>
      </c>
      <c r="I135" s="25">
        <v>576</v>
      </c>
      <c r="J135" s="45"/>
      <c r="K135" s="43"/>
      <c r="L135" s="42"/>
      <c r="M135" s="47" t="str">
        <f>IFERROR(TRIM($K135)/_xlfn.XLOOKUP(TRIM($F135),Produktinformasjon!$D$5:$D$10000,Produktinformasjon!$L$5:$L$10000,,0),"Pris per enhet "&amp;Til_Hvem&amp;" beregnes automatisk ved komplett utfylling")</f>
        <v>Pris per enhet Regionalt beregnes automatisk ved komplett utfylling</v>
      </c>
      <c r="N135" s="47" t="str">
        <f>IFERROR(TRIM($L135)/_xlfn.XLOOKUP(TRIM($F135),Produktinformasjon!$D$5:$D$10000,Produktinformasjon!$L$5:$L$10000,,0),"Pris per enhet Regionalt felleslager beregnes automatisk ved komplett utfylling")</f>
        <v>Pris per enhet Regionalt felleslager beregnes automatisk ved komplett utfylling</v>
      </c>
    </row>
    <row r="136" spans="2:14" x14ac:dyDescent="0.25">
      <c r="B136" s="2">
        <f t="shared" si="2"/>
        <v>20029</v>
      </c>
      <c r="C136" t="s">
        <v>1582</v>
      </c>
      <c r="D136" s="316"/>
      <c r="E136" t="s">
        <v>1649</v>
      </c>
      <c r="F136" s="33"/>
      <c r="G136" s="33"/>
      <c r="H136" s="33" t="s">
        <v>1335</v>
      </c>
      <c r="I136" s="25">
        <v>84</v>
      </c>
      <c r="J136" s="45"/>
      <c r="K136" s="43"/>
      <c r="L136" s="42"/>
      <c r="M136" s="47" t="str">
        <f>IFERROR(TRIM($K136)/_xlfn.XLOOKUP(TRIM($F136),Produktinformasjon!$D$5:$D$10000,Produktinformasjon!$L$5:$L$10000,,0),"Pris per enhet "&amp;Til_Hvem&amp;" beregnes automatisk ved komplett utfylling")</f>
        <v>Pris per enhet Regionalt beregnes automatisk ved komplett utfylling</v>
      </c>
      <c r="N136" s="47" t="str">
        <f>IFERROR(TRIM($L136)/_xlfn.XLOOKUP(TRIM($F136),Produktinformasjon!$D$5:$D$10000,Produktinformasjon!$L$5:$L$10000,,0),"Pris per enhet Regionalt felleslager beregnes automatisk ved komplett utfylling")</f>
        <v>Pris per enhet Regionalt felleslager beregnes automatisk ved komplett utfylling</v>
      </c>
    </row>
    <row r="137" spans="2:14" x14ac:dyDescent="0.25">
      <c r="B137" s="2">
        <f t="shared" si="2"/>
        <v>20030</v>
      </c>
      <c r="C137" t="s">
        <v>1582</v>
      </c>
      <c r="D137" s="316"/>
      <c r="E137" t="s">
        <v>1650</v>
      </c>
      <c r="F137" s="33"/>
      <c r="G137" s="33"/>
      <c r="H137" s="33" t="s">
        <v>1335</v>
      </c>
      <c r="I137" s="25">
        <v>288</v>
      </c>
      <c r="J137" s="45"/>
      <c r="K137" s="43"/>
      <c r="L137" s="42"/>
      <c r="M137" s="47" t="str">
        <f>IFERROR(TRIM($K137)/_xlfn.XLOOKUP(TRIM($F137),Produktinformasjon!$D$5:$D$10000,Produktinformasjon!$L$5:$L$10000,,0),"Pris per enhet "&amp;Til_Hvem&amp;" beregnes automatisk ved komplett utfylling")</f>
        <v>Pris per enhet Regionalt beregnes automatisk ved komplett utfylling</v>
      </c>
      <c r="N137" s="47" t="str">
        <f>IFERROR(TRIM($L137)/_xlfn.XLOOKUP(TRIM($F137),Produktinformasjon!$D$5:$D$10000,Produktinformasjon!$L$5:$L$10000,,0),"Pris per enhet Regionalt felleslager beregnes automatisk ved komplett utfylling")</f>
        <v>Pris per enhet Regionalt felleslager beregnes automatisk ved komplett utfylling</v>
      </c>
    </row>
    <row r="138" spans="2:14" x14ac:dyDescent="0.25">
      <c r="B138" s="2">
        <f t="shared" si="2"/>
        <v>20031</v>
      </c>
      <c r="C138" t="s">
        <v>1594</v>
      </c>
      <c r="D138" s="316"/>
      <c r="E138" t="s">
        <v>1651</v>
      </c>
      <c r="F138" s="33"/>
      <c r="G138" s="33"/>
      <c r="H138" s="33" t="s">
        <v>1335</v>
      </c>
      <c r="I138" s="25">
        <v>108</v>
      </c>
      <c r="J138" s="45"/>
      <c r="K138" s="43"/>
      <c r="L138" s="42"/>
      <c r="M138" s="47" t="str">
        <f>IFERROR(TRIM($K138)/_xlfn.XLOOKUP(TRIM($F138),Produktinformasjon!$D$5:$D$10000,Produktinformasjon!$L$5:$L$10000,,0),"Pris per enhet "&amp;Til_Hvem&amp;" beregnes automatisk ved komplett utfylling")</f>
        <v>Pris per enhet Regionalt beregnes automatisk ved komplett utfylling</v>
      </c>
      <c r="N138" s="47" t="str">
        <f>IFERROR(TRIM($L138)/_xlfn.XLOOKUP(TRIM($F138),Produktinformasjon!$D$5:$D$10000,Produktinformasjon!$L$5:$L$10000,,0),"Pris per enhet Regionalt felleslager beregnes automatisk ved komplett utfylling")</f>
        <v>Pris per enhet Regionalt felleslager beregnes automatisk ved komplett utfylling</v>
      </c>
    </row>
    <row r="139" spans="2:14" x14ac:dyDescent="0.25">
      <c r="B139" s="2">
        <f t="shared" si="2"/>
        <v>20032</v>
      </c>
      <c r="C139" t="s">
        <v>1595</v>
      </c>
      <c r="D139" s="316"/>
      <c r="E139" t="s">
        <v>1652</v>
      </c>
      <c r="F139" s="33"/>
      <c r="G139" s="33"/>
      <c r="H139" s="33" t="s">
        <v>1335</v>
      </c>
      <c r="I139" s="25">
        <v>108</v>
      </c>
      <c r="J139" s="45"/>
      <c r="K139" s="43"/>
      <c r="L139" s="42"/>
      <c r="M139" s="47" t="str">
        <f>IFERROR(TRIM($K139)/_xlfn.XLOOKUP(TRIM($F139),Produktinformasjon!$D$5:$D$10000,Produktinformasjon!$L$5:$L$10000,,0),"Pris per enhet "&amp;Til_Hvem&amp;" beregnes automatisk ved komplett utfylling")</f>
        <v>Pris per enhet Regionalt beregnes automatisk ved komplett utfylling</v>
      </c>
      <c r="N139" s="47" t="str">
        <f>IFERROR(TRIM($L139)/_xlfn.XLOOKUP(TRIM($F139),Produktinformasjon!$D$5:$D$10000,Produktinformasjon!$L$5:$L$10000,,0),"Pris per enhet Regionalt felleslager beregnes automatisk ved komplett utfylling")</f>
        <v>Pris per enhet Regionalt felleslager beregnes automatisk ved komplett utfylling</v>
      </c>
    </row>
    <row r="140" spans="2:14" x14ac:dyDescent="0.25">
      <c r="B140" s="2">
        <f t="shared" si="2"/>
        <v>20033</v>
      </c>
      <c r="C140" t="s">
        <v>1582</v>
      </c>
      <c r="D140" s="316"/>
      <c r="E140" t="s">
        <v>1653</v>
      </c>
      <c r="F140" s="33"/>
      <c r="G140" s="33"/>
      <c r="H140" s="33" t="s">
        <v>1335</v>
      </c>
      <c r="I140" s="25">
        <v>324</v>
      </c>
      <c r="J140" s="45"/>
      <c r="K140" s="43"/>
      <c r="L140" s="42"/>
      <c r="M140" s="47" t="str">
        <f>IFERROR(TRIM($K140)/_xlfn.XLOOKUP(TRIM($F140),Produktinformasjon!$D$5:$D$10000,Produktinformasjon!$L$5:$L$10000,,0),"Pris per enhet "&amp;Til_Hvem&amp;" beregnes automatisk ved komplett utfylling")</f>
        <v>Pris per enhet Regionalt beregnes automatisk ved komplett utfylling</v>
      </c>
      <c r="N140" s="47" t="str">
        <f>IFERROR(TRIM($L140)/_xlfn.XLOOKUP(TRIM($F140),Produktinformasjon!$D$5:$D$10000,Produktinformasjon!$L$5:$L$10000,,0),"Pris per enhet Regionalt felleslager beregnes automatisk ved komplett utfylling")</f>
        <v>Pris per enhet Regionalt felleslager beregnes automatisk ved komplett utfylling</v>
      </c>
    </row>
    <row r="141" spans="2:14" x14ac:dyDescent="0.25">
      <c r="B141" s="2">
        <f t="shared" si="2"/>
        <v>20034</v>
      </c>
      <c r="C141" t="s">
        <v>1582</v>
      </c>
      <c r="D141" s="316"/>
      <c r="E141" t="s">
        <v>1654</v>
      </c>
      <c r="F141" s="33"/>
      <c r="G141" s="33"/>
      <c r="H141" s="33" t="s">
        <v>1335</v>
      </c>
      <c r="I141" s="25">
        <v>36</v>
      </c>
      <c r="J141" s="45"/>
      <c r="K141" s="43"/>
      <c r="L141" s="42"/>
      <c r="M141" s="47" t="str">
        <f>IFERROR(TRIM($K141)/_xlfn.XLOOKUP(TRIM($F141),Produktinformasjon!$D$5:$D$10000,Produktinformasjon!$L$5:$L$10000,,0),"Pris per enhet "&amp;Til_Hvem&amp;" beregnes automatisk ved komplett utfylling")</f>
        <v>Pris per enhet Regionalt beregnes automatisk ved komplett utfylling</v>
      </c>
      <c r="N141" s="47" t="str">
        <f>IFERROR(TRIM($L141)/_xlfn.XLOOKUP(TRIM($F141),Produktinformasjon!$D$5:$D$10000,Produktinformasjon!$L$5:$L$10000,,0),"Pris per enhet Regionalt felleslager beregnes automatisk ved komplett utfylling")</f>
        <v>Pris per enhet Regionalt felleslager beregnes automatisk ved komplett utfylling</v>
      </c>
    </row>
    <row r="142" spans="2:14" x14ac:dyDescent="0.25">
      <c r="B142" s="2">
        <f t="shared" si="2"/>
        <v>20035</v>
      </c>
      <c r="C142" t="s">
        <v>1596</v>
      </c>
      <c r="D142" s="316"/>
      <c r="E142" t="s">
        <v>1655</v>
      </c>
      <c r="F142" s="33"/>
      <c r="G142" s="33"/>
      <c r="H142" s="33" t="s">
        <v>1335</v>
      </c>
      <c r="I142" s="25">
        <v>144</v>
      </c>
      <c r="J142" s="45"/>
      <c r="K142" s="43"/>
      <c r="L142" s="42"/>
      <c r="M142" s="47" t="str">
        <f>IFERROR(TRIM($K142)/_xlfn.XLOOKUP(TRIM($F142),Produktinformasjon!$D$5:$D$10000,Produktinformasjon!$L$5:$L$10000,,0),"Pris per enhet "&amp;Til_Hvem&amp;" beregnes automatisk ved komplett utfylling")</f>
        <v>Pris per enhet Regionalt beregnes automatisk ved komplett utfylling</v>
      </c>
      <c r="N142" s="47" t="str">
        <f>IFERROR(TRIM($L142)/_xlfn.XLOOKUP(TRIM($F142),Produktinformasjon!$D$5:$D$10000,Produktinformasjon!$L$5:$L$10000,,0),"Pris per enhet Regionalt felleslager beregnes automatisk ved komplett utfylling")</f>
        <v>Pris per enhet Regionalt felleslager beregnes automatisk ved komplett utfylling</v>
      </c>
    </row>
    <row r="143" spans="2:14" x14ac:dyDescent="0.25">
      <c r="B143" s="2">
        <f t="shared" si="2"/>
        <v>20036</v>
      </c>
      <c r="C143" t="s">
        <v>1597</v>
      </c>
      <c r="D143" s="316"/>
      <c r="E143" t="s">
        <v>1656</v>
      </c>
      <c r="F143" s="33"/>
      <c r="G143" s="33"/>
      <c r="H143" s="33" t="s">
        <v>1335</v>
      </c>
      <c r="I143" s="25">
        <v>36</v>
      </c>
      <c r="J143" s="45"/>
      <c r="K143" s="43"/>
      <c r="L143" s="42"/>
      <c r="M143" s="47" t="str">
        <f>IFERROR(TRIM($K143)/_xlfn.XLOOKUP(TRIM($F143),Produktinformasjon!$D$5:$D$10000,Produktinformasjon!$L$5:$L$10000,,0),"Pris per enhet "&amp;Til_Hvem&amp;" beregnes automatisk ved komplett utfylling")</f>
        <v>Pris per enhet Regionalt beregnes automatisk ved komplett utfylling</v>
      </c>
      <c r="N143" s="47" t="str">
        <f>IFERROR(TRIM($L143)/_xlfn.XLOOKUP(TRIM($F143),Produktinformasjon!$D$5:$D$10000,Produktinformasjon!$L$5:$L$10000,,0),"Pris per enhet Regionalt felleslager beregnes automatisk ved komplett utfylling")</f>
        <v>Pris per enhet Regionalt felleslager beregnes automatisk ved komplett utfylling</v>
      </c>
    </row>
    <row r="144" spans="2:14" x14ac:dyDescent="0.25">
      <c r="B144" s="2">
        <f t="shared" si="2"/>
        <v>20037</v>
      </c>
      <c r="C144" t="s">
        <v>1598</v>
      </c>
      <c r="D144" s="316"/>
      <c r="E144" t="s">
        <v>1657</v>
      </c>
      <c r="F144" s="33"/>
      <c r="G144" s="33"/>
      <c r="H144" s="33" t="s">
        <v>1335</v>
      </c>
      <c r="I144" s="25">
        <v>180</v>
      </c>
      <c r="J144" s="45"/>
      <c r="K144" s="43"/>
      <c r="L144" s="42"/>
      <c r="M144" s="47" t="str">
        <f>IFERROR(TRIM($K144)/_xlfn.XLOOKUP(TRIM($F144),Produktinformasjon!$D$5:$D$10000,Produktinformasjon!$L$5:$L$10000,,0),"Pris per enhet "&amp;Til_Hvem&amp;" beregnes automatisk ved komplett utfylling")</f>
        <v>Pris per enhet Regionalt beregnes automatisk ved komplett utfylling</v>
      </c>
      <c r="N144" s="47" t="str">
        <f>IFERROR(TRIM($L144)/_xlfn.XLOOKUP(TRIM($F144),Produktinformasjon!$D$5:$D$10000,Produktinformasjon!$L$5:$L$10000,,0),"Pris per enhet Regionalt felleslager beregnes automatisk ved komplett utfylling")</f>
        <v>Pris per enhet Regionalt felleslager beregnes automatisk ved komplett utfylling</v>
      </c>
    </row>
    <row r="145" spans="2:17" x14ac:dyDescent="0.25">
      <c r="B145" s="2">
        <f t="shared" si="2"/>
        <v>20038</v>
      </c>
      <c r="C145" t="s">
        <v>1599</v>
      </c>
      <c r="D145" s="316"/>
      <c r="E145" t="s">
        <v>1658</v>
      </c>
      <c r="F145" s="33"/>
      <c r="G145" s="33"/>
      <c r="H145" s="33" t="s">
        <v>1335</v>
      </c>
      <c r="I145" s="25">
        <v>144</v>
      </c>
      <c r="J145" s="45"/>
      <c r="K145" s="43"/>
      <c r="L145" s="42"/>
      <c r="M145" s="47" t="str">
        <f>IFERROR(TRIM($K145)/_xlfn.XLOOKUP(TRIM($F145),Produktinformasjon!$D$5:$D$10000,Produktinformasjon!$L$5:$L$10000,,0),"Pris per enhet "&amp;Til_Hvem&amp;" beregnes automatisk ved komplett utfylling")</f>
        <v>Pris per enhet Regionalt beregnes automatisk ved komplett utfylling</v>
      </c>
      <c r="N145" s="47" t="str">
        <f>IFERROR(TRIM($L145)/_xlfn.XLOOKUP(TRIM($F145),Produktinformasjon!$D$5:$D$10000,Produktinformasjon!$L$5:$L$10000,,0),"Pris per enhet Regionalt felleslager beregnes automatisk ved komplett utfylling")</f>
        <v>Pris per enhet Regionalt felleslager beregnes automatisk ved komplett utfylling</v>
      </c>
    </row>
    <row r="146" spans="2:17" x14ac:dyDescent="0.25">
      <c r="B146" s="2">
        <f t="shared" si="2"/>
        <v>20039</v>
      </c>
      <c r="C146" t="s">
        <v>1600</v>
      </c>
      <c r="D146" s="316"/>
      <c r="E146" t="s">
        <v>1659</v>
      </c>
      <c r="F146" s="33"/>
      <c r="G146" s="33"/>
      <c r="H146" s="33" t="s">
        <v>1335</v>
      </c>
      <c r="I146" s="25">
        <v>156</v>
      </c>
      <c r="J146" s="45"/>
      <c r="K146" s="43"/>
      <c r="L146" s="42"/>
      <c r="M146" s="47" t="str">
        <f>IFERROR(TRIM($K146)/_xlfn.XLOOKUP(TRIM($F146),Produktinformasjon!$D$5:$D$10000,Produktinformasjon!$L$5:$L$10000,,0),"Pris per enhet "&amp;Til_Hvem&amp;" beregnes automatisk ved komplett utfylling")</f>
        <v>Pris per enhet Regionalt beregnes automatisk ved komplett utfylling</v>
      </c>
      <c r="N146" s="47" t="str">
        <f>IFERROR(TRIM($L146)/_xlfn.XLOOKUP(TRIM($F146),Produktinformasjon!$D$5:$D$10000,Produktinformasjon!$L$5:$L$10000,,0),"Pris per enhet Regionalt felleslager beregnes automatisk ved komplett utfylling")</f>
        <v>Pris per enhet Regionalt felleslager beregnes automatisk ved komplett utfylling</v>
      </c>
    </row>
    <row r="147" spans="2:17" x14ac:dyDescent="0.25">
      <c r="B147" s="2">
        <f t="shared" si="2"/>
        <v>20040</v>
      </c>
      <c r="C147" t="s">
        <v>1601</v>
      </c>
      <c r="D147" s="316"/>
      <c r="E147" t="s">
        <v>1660</v>
      </c>
      <c r="F147" s="33"/>
      <c r="G147" s="33"/>
      <c r="H147" s="33" t="s">
        <v>1335</v>
      </c>
      <c r="I147" s="25">
        <v>744</v>
      </c>
      <c r="J147" s="45"/>
      <c r="K147" s="43"/>
      <c r="L147" s="42"/>
      <c r="M147" s="47" t="str">
        <f>IFERROR(TRIM($K147)/_xlfn.XLOOKUP(TRIM($F147),Produktinformasjon!$D$5:$D$10000,Produktinformasjon!$L$5:$L$10000,,0),"Pris per enhet "&amp;Til_Hvem&amp;" beregnes automatisk ved komplett utfylling")</f>
        <v>Pris per enhet Regionalt beregnes automatisk ved komplett utfylling</v>
      </c>
      <c r="N147" s="47" t="str">
        <f>IFERROR(TRIM($L147)/_xlfn.XLOOKUP(TRIM($F147),Produktinformasjon!$D$5:$D$10000,Produktinformasjon!$L$5:$L$10000,,0),"Pris per enhet Regionalt felleslager beregnes automatisk ved komplett utfylling")</f>
        <v>Pris per enhet Regionalt felleslager beregnes automatisk ved komplett utfylling</v>
      </c>
    </row>
    <row r="148" spans="2:17" x14ac:dyDescent="0.25">
      <c r="B148" s="2">
        <f t="shared" si="2"/>
        <v>20041</v>
      </c>
      <c r="C148" t="s">
        <v>1602</v>
      </c>
      <c r="D148" s="316"/>
      <c r="E148" t="s">
        <v>1661</v>
      </c>
      <c r="F148" s="33"/>
      <c r="G148" s="33"/>
      <c r="H148" s="33" t="s">
        <v>1335</v>
      </c>
      <c r="I148" s="25">
        <v>300</v>
      </c>
      <c r="J148" s="45"/>
      <c r="K148" s="43"/>
      <c r="L148" s="42"/>
      <c r="M148" s="47" t="str">
        <f>IFERROR(TRIM($K148)/_xlfn.XLOOKUP(TRIM($F148),Produktinformasjon!$D$5:$D$10000,Produktinformasjon!$L$5:$L$10000,,0),"Pris per enhet "&amp;Til_Hvem&amp;" beregnes automatisk ved komplett utfylling")</f>
        <v>Pris per enhet Regionalt beregnes automatisk ved komplett utfylling</v>
      </c>
      <c r="N148" s="47" t="str">
        <f>IFERROR(TRIM($L148)/_xlfn.XLOOKUP(TRIM($F148),Produktinformasjon!$D$5:$D$10000,Produktinformasjon!$L$5:$L$10000,,0),"Pris per enhet Regionalt felleslager beregnes automatisk ved komplett utfylling")</f>
        <v>Pris per enhet Regionalt felleslager beregnes automatisk ved komplett utfylling</v>
      </c>
    </row>
    <row r="149" spans="2:17" x14ac:dyDescent="0.25">
      <c r="B149" s="2">
        <f t="shared" si="2"/>
        <v>20042</v>
      </c>
      <c r="C149" t="s">
        <v>1603</v>
      </c>
      <c r="D149" s="316"/>
      <c r="E149" t="s">
        <v>1662</v>
      </c>
      <c r="F149" s="33"/>
      <c r="G149" s="33"/>
      <c r="H149" s="33" t="s">
        <v>1335</v>
      </c>
      <c r="I149" s="25">
        <v>204</v>
      </c>
      <c r="J149" s="45"/>
      <c r="K149" s="43"/>
      <c r="L149" s="42"/>
      <c r="M149" s="47" t="str">
        <f>IFERROR(TRIM($K149)/_xlfn.XLOOKUP(TRIM($F149),Produktinformasjon!$D$5:$D$10000,Produktinformasjon!$L$5:$L$10000,,0),"Pris per enhet "&amp;Til_Hvem&amp;" beregnes automatisk ved komplett utfylling")</f>
        <v>Pris per enhet Regionalt beregnes automatisk ved komplett utfylling</v>
      </c>
      <c r="N149" s="47" t="str">
        <f>IFERROR(TRIM($L149)/_xlfn.XLOOKUP(TRIM($F149),Produktinformasjon!$D$5:$D$10000,Produktinformasjon!$L$5:$L$10000,,0),"Pris per enhet Regionalt felleslager beregnes automatisk ved komplett utfylling")</f>
        <v>Pris per enhet Regionalt felleslager beregnes automatisk ved komplett utfylling</v>
      </c>
    </row>
    <row r="150" spans="2:17" x14ac:dyDescent="0.25">
      <c r="B150" s="2">
        <f t="shared" si="2"/>
        <v>20043</v>
      </c>
      <c r="C150" t="s">
        <v>1604</v>
      </c>
      <c r="D150" s="316"/>
      <c r="E150" t="s">
        <v>1663</v>
      </c>
      <c r="F150" s="36"/>
      <c r="G150" s="33"/>
      <c r="H150" s="33" t="s">
        <v>1335</v>
      </c>
      <c r="I150" s="25">
        <v>360</v>
      </c>
      <c r="J150" s="45"/>
      <c r="K150" s="43"/>
      <c r="L150" s="42"/>
      <c r="M150" s="47" t="str">
        <f>IFERROR(TRIM($K150)/_xlfn.XLOOKUP(TRIM($F150),Produktinformasjon!$D$5:$D$10000,Produktinformasjon!$L$5:$L$10000,,0),"Pris per enhet "&amp;Til_Hvem&amp;" beregnes automatisk ved komplett utfylling")</f>
        <v>Pris per enhet Regionalt beregnes automatisk ved komplett utfylling</v>
      </c>
      <c r="N150" s="47" t="str">
        <f>IFERROR(TRIM($L150)/_xlfn.XLOOKUP(TRIM($F150),Produktinformasjon!$D$5:$D$10000,Produktinformasjon!$L$5:$L$10000,,0),"Pris per enhet Regionalt felleslager beregnes automatisk ved komplett utfylling")</f>
        <v>Pris per enhet Regionalt felleslager beregnes automatisk ved komplett utfylling</v>
      </c>
      <c r="Q150" s="41"/>
    </row>
    <row r="151" spans="2:17" x14ac:dyDescent="0.25">
      <c r="B151" s="2">
        <f t="shared" si="2"/>
        <v>20044</v>
      </c>
      <c r="C151" t="s">
        <v>1605</v>
      </c>
      <c r="D151" s="316"/>
      <c r="E151" t="s">
        <v>1664</v>
      </c>
      <c r="F151" s="36"/>
      <c r="G151" s="33"/>
      <c r="H151" s="33" t="s">
        <v>1335</v>
      </c>
      <c r="I151" s="25">
        <v>36</v>
      </c>
      <c r="J151" s="45"/>
      <c r="K151" s="43"/>
      <c r="L151" s="42"/>
      <c r="M151" s="47" t="str">
        <f>IFERROR(TRIM($K151)/_xlfn.XLOOKUP(TRIM($F151),Produktinformasjon!$D$5:$D$10000,Produktinformasjon!$L$5:$L$10000,,0),"Pris per enhet "&amp;Til_Hvem&amp;" beregnes automatisk ved komplett utfylling")</f>
        <v>Pris per enhet Regionalt beregnes automatisk ved komplett utfylling</v>
      </c>
      <c r="N151" s="47" t="str">
        <f>IFERROR(TRIM($L151)/_xlfn.XLOOKUP(TRIM($F151),Produktinformasjon!$D$5:$D$10000,Produktinformasjon!$L$5:$L$10000,,0),"Pris per enhet Regionalt felleslager beregnes automatisk ved komplett utfylling")</f>
        <v>Pris per enhet Regionalt felleslager beregnes automatisk ved komplett utfylling</v>
      </c>
      <c r="Q151" s="41"/>
    </row>
    <row r="152" spans="2:17" x14ac:dyDescent="0.25">
      <c r="B152" s="2">
        <f t="shared" si="2"/>
        <v>20045</v>
      </c>
      <c r="C152" t="s">
        <v>1606</v>
      </c>
      <c r="D152" s="316"/>
      <c r="E152" t="s">
        <v>1665</v>
      </c>
      <c r="F152" s="33"/>
      <c r="G152" s="33"/>
      <c r="H152" s="33" t="s">
        <v>1335</v>
      </c>
      <c r="I152" s="25">
        <v>48</v>
      </c>
      <c r="J152" s="46"/>
      <c r="K152" s="43"/>
      <c r="L152" s="42"/>
      <c r="M152" s="47" t="str">
        <f>IFERROR(TRIM($K152)/_xlfn.XLOOKUP(TRIM($F152),Produktinformasjon!$D$5:$D$10000,Produktinformasjon!$L$5:$L$10000,,0),"Pris per enhet "&amp;Til_Hvem&amp;" beregnes automatisk ved komplett utfylling")</f>
        <v>Pris per enhet Regionalt beregnes automatisk ved komplett utfylling</v>
      </c>
      <c r="N152" s="47" t="str">
        <f>IFERROR(TRIM($L152)/_xlfn.XLOOKUP(TRIM($F152),Produktinformasjon!$D$5:$D$10000,Produktinformasjon!$L$5:$L$10000,,0),"Pris per enhet Regionalt felleslager beregnes automatisk ved komplett utfylling")</f>
        <v>Pris per enhet Regionalt felleslager beregnes automatisk ved komplett utfylling</v>
      </c>
    </row>
    <row r="153" spans="2:17" x14ac:dyDescent="0.25">
      <c r="B153" s="2">
        <f t="shared" si="2"/>
        <v>20046</v>
      </c>
      <c r="C153" t="s">
        <v>1607</v>
      </c>
      <c r="D153" s="316"/>
      <c r="E153" t="s">
        <v>1666</v>
      </c>
      <c r="F153" s="33"/>
      <c r="G153" s="33"/>
      <c r="H153" s="33" t="s">
        <v>1335</v>
      </c>
      <c r="I153" s="25">
        <v>468</v>
      </c>
      <c r="J153" s="45"/>
      <c r="K153" s="43"/>
      <c r="L153" s="42"/>
      <c r="M153" s="47" t="str">
        <f>IFERROR(TRIM($K153)/_xlfn.XLOOKUP(TRIM($F153),Produktinformasjon!$D$5:$D$10000,Produktinformasjon!$L$5:$L$10000,,0),"Pris per enhet "&amp;Til_Hvem&amp;" beregnes automatisk ved komplett utfylling")</f>
        <v>Pris per enhet Regionalt beregnes automatisk ved komplett utfylling</v>
      </c>
      <c r="N153" s="47" t="str">
        <f>IFERROR(TRIM($L153)/_xlfn.XLOOKUP(TRIM($F153),Produktinformasjon!$D$5:$D$10000,Produktinformasjon!$L$5:$L$10000,,0),"Pris per enhet Regionalt felleslager beregnes automatisk ved komplett utfylling")</f>
        <v>Pris per enhet Regionalt felleslager beregnes automatisk ved komplett utfylling</v>
      </c>
    </row>
    <row r="154" spans="2:17" x14ac:dyDescent="0.25">
      <c r="B154" s="2">
        <f t="shared" si="2"/>
        <v>20047</v>
      </c>
      <c r="C154" t="s">
        <v>1608</v>
      </c>
      <c r="D154" s="316"/>
      <c r="E154" t="s">
        <v>1667</v>
      </c>
      <c r="F154" s="33"/>
      <c r="G154" s="33"/>
      <c r="H154" s="33" t="s">
        <v>1335</v>
      </c>
      <c r="I154" s="25">
        <v>216</v>
      </c>
      <c r="J154" s="45"/>
      <c r="K154" s="43"/>
      <c r="L154" s="42"/>
      <c r="M154" s="47" t="str">
        <f>IFERROR(TRIM($K154)/_xlfn.XLOOKUP(TRIM($F154),Produktinformasjon!$D$5:$D$10000,Produktinformasjon!$L$5:$L$10000,,0),"Pris per enhet "&amp;Til_Hvem&amp;" beregnes automatisk ved komplett utfylling")</f>
        <v>Pris per enhet Regionalt beregnes automatisk ved komplett utfylling</v>
      </c>
      <c r="N154" s="47" t="str">
        <f>IFERROR(TRIM($L154)/_xlfn.XLOOKUP(TRIM($F154),Produktinformasjon!$D$5:$D$10000,Produktinformasjon!$L$5:$L$10000,,0),"Pris per enhet Regionalt felleslager beregnes automatisk ved komplett utfylling")</f>
        <v>Pris per enhet Regionalt felleslager beregnes automatisk ved komplett utfylling</v>
      </c>
    </row>
    <row r="155" spans="2:17" x14ac:dyDescent="0.25">
      <c r="B155" s="2">
        <f t="shared" si="2"/>
        <v>20048</v>
      </c>
      <c r="C155" t="s">
        <v>1609</v>
      </c>
      <c r="D155" s="316"/>
      <c r="E155" t="s">
        <v>1668</v>
      </c>
      <c r="F155" s="33"/>
      <c r="G155" s="33"/>
      <c r="H155" s="33" t="s">
        <v>1335</v>
      </c>
      <c r="I155" s="25">
        <v>36</v>
      </c>
      <c r="J155" s="45"/>
      <c r="K155" s="43"/>
      <c r="L155" s="42"/>
      <c r="M155" s="47" t="str">
        <f>IFERROR(TRIM($K155)/_xlfn.XLOOKUP(TRIM($F155),Produktinformasjon!$D$5:$D$10000,Produktinformasjon!$L$5:$L$10000,,0),"Pris per enhet "&amp;Til_Hvem&amp;" beregnes automatisk ved komplett utfylling")</f>
        <v>Pris per enhet Regionalt beregnes automatisk ved komplett utfylling</v>
      </c>
      <c r="N155" s="47" t="str">
        <f>IFERROR(TRIM($L155)/_xlfn.XLOOKUP(TRIM($F155),Produktinformasjon!$D$5:$D$10000,Produktinformasjon!$L$5:$L$10000,,0),"Pris per enhet Regionalt felleslager beregnes automatisk ved komplett utfylling")</f>
        <v>Pris per enhet Regionalt felleslager beregnes automatisk ved komplett utfylling</v>
      </c>
    </row>
    <row r="156" spans="2:17" x14ac:dyDescent="0.25">
      <c r="B156" s="2">
        <f t="shared" si="2"/>
        <v>20049</v>
      </c>
      <c r="C156" t="s">
        <v>1610</v>
      </c>
      <c r="D156" s="316"/>
      <c r="E156" t="s">
        <v>1669</v>
      </c>
      <c r="F156" s="33"/>
      <c r="G156" s="33"/>
      <c r="H156" s="33" t="s">
        <v>1335</v>
      </c>
      <c r="I156" s="25">
        <v>36</v>
      </c>
      <c r="J156" s="45"/>
      <c r="K156" s="43"/>
      <c r="L156" s="42"/>
      <c r="M156" s="47" t="str">
        <f>IFERROR(TRIM($K156)/_xlfn.XLOOKUP(TRIM($F156),Produktinformasjon!$D$5:$D$10000,Produktinformasjon!$L$5:$L$10000,,0),"Pris per enhet "&amp;Til_Hvem&amp;" beregnes automatisk ved komplett utfylling")</f>
        <v>Pris per enhet Regionalt beregnes automatisk ved komplett utfylling</v>
      </c>
      <c r="N156" s="47" t="str">
        <f>IFERROR(TRIM($L156)/_xlfn.XLOOKUP(TRIM($F156),Produktinformasjon!$D$5:$D$10000,Produktinformasjon!$L$5:$L$10000,,0),"Pris per enhet Regionalt felleslager beregnes automatisk ved komplett utfylling")</f>
        <v>Pris per enhet Regionalt felleslager beregnes automatisk ved komplett utfylling</v>
      </c>
    </row>
    <row r="157" spans="2:17" x14ac:dyDescent="0.25">
      <c r="B157" s="2">
        <f t="shared" si="2"/>
        <v>20050</v>
      </c>
      <c r="C157" t="s">
        <v>1611</v>
      </c>
      <c r="D157" s="316"/>
      <c r="E157" t="s">
        <v>1670</v>
      </c>
      <c r="F157" s="33"/>
      <c r="G157" s="33"/>
      <c r="H157" s="33" t="s">
        <v>1335</v>
      </c>
      <c r="I157" s="25">
        <v>396</v>
      </c>
      <c r="J157" s="45"/>
      <c r="K157" s="43"/>
      <c r="L157" s="42"/>
      <c r="M157" s="47" t="str">
        <f>IFERROR(TRIM($K157)/_xlfn.XLOOKUP(TRIM($F157),Produktinformasjon!$D$5:$D$10000,Produktinformasjon!$L$5:$L$10000,,0),"Pris per enhet "&amp;Til_Hvem&amp;" beregnes automatisk ved komplett utfylling")</f>
        <v>Pris per enhet Regionalt beregnes automatisk ved komplett utfylling</v>
      </c>
      <c r="N157" s="47" t="str">
        <f>IFERROR(TRIM($L157)/_xlfn.XLOOKUP(TRIM($F157),Produktinformasjon!$D$5:$D$10000,Produktinformasjon!$L$5:$L$10000,,0),"Pris per enhet Regionalt felleslager beregnes automatisk ved komplett utfylling")</f>
        <v>Pris per enhet Regionalt felleslager beregnes automatisk ved komplett utfylling</v>
      </c>
    </row>
    <row r="158" spans="2:17" x14ac:dyDescent="0.25">
      <c r="B158" s="2">
        <f t="shared" si="2"/>
        <v>20051</v>
      </c>
      <c r="C158" t="s">
        <v>1612</v>
      </c>
      <c r="D158" s="316"/>
      <c r="E158" t="s">
        <v>1671</v>
      </c>
      <c r="F158" s="33"/>
      <c r="G158" s="33"/>
      <c r="H158" s="33" t="s">
        <v>1335</v>
      </c>
      <c r="I158" s="25">
        <v>468</v>
      </c>
      <c r="J158" s="45"/>
      <c r="K158" s="43"/>
      <c r="L158" s="42"/>
      <c r="M158" s="47" t="str">
        <f>IFERROR(TRIM($K158)/_xlfn.XLOOKUP(TRIM($F158),Produktinformasjon!$D$5:$D$10000,Produktinformasjon!$L$5:$L$10000,,0),"Pris per enhet "&amp;Til_Hvem&amp;" beregnes automatisk ved komplett utfylling")</f>
        <v>Pris per enhet Regionalt beregnes automatisk ved komplett utfylling</v>
      </c>
      <c r="N158" s="47" t="str">
        <f>IFERROR(TRIM($L158)/_xlfn.XLOOKUP(TRIM($F158),Produktinformasjon!$D$5:$D$10000,Produktinformasjon!$L$5:$L$10000,,0),"Pris per enhet Regionalt felleslager beregnes automatisk ved komplett utfylling")</f>
        <v>Pris per enhet Regionalt felleslager beregnes automatisk ved komplett utfylling</v>
      </c>
    </row>
    <row r="159" spans="2:17" x14ac:dyDescent="0.25">
      <c r="B159" s="2">
        <f t="shared" si="2"/>
        <v>20052</v>
      </c>
      <c r="C159" t="s">
        <v>1613</v>
      </c>
      <c r="D159" s="316"/>
      <c r="E159" t="s">
        <v>1672</v>
      </c>
      <c r="F159" s="33"/>
      <c r="G159" s="33"/>
      <c r="H159" s="33" t="s">
        <v>1335</v>
      </c>
      <c r="I159" s="25">
        <v>2880</v>
      </c>
      <c r="J159" s="45"/>
      <c r="K159" s="43"/>
      <c r="L159" s="42"/>
      <c r="M159" s="47" t="str">
        <f>IFERROR(TRIM($K159)/_xlfn.XLOOKUP(TRIM($F159),Produktinformasjon!$D$5:$D$10000,Produktinformasjon!$L$5:$L$10000,,0),"Pris per enhet "&amp;Til_Hvem&amp;" beregnes automatisk ved komplett utfylling")</f>
        <v>Pris per enhet Regionalt beregnes automatisk ved komplett utfylling</v>
      </c>
      <c r="N159" s="47" t="str">
        <f>IFERROR(TRIM($L159)/_xlfn.XLOOKUP(TRIM($F159),Produktinformasjon!$D$5:$D$10000,Produktinformasjon!$L$5:$L$10000,,0),"Pris per enhet Regionalt felleslager beregnes automatisk ved komplett utfylling")</f>
        <v>Pris per enhet Regionalt felleslager beregnes automatisk ved komplett utfylling</v>
      </c>
    </row>
    <row r="160" spans="2:17" x14ac:dyDescent="0.25">
      <c r="B160" s="2">
        <f t="shared" si="2"/>
        <v>20053</v>
      </c>
      <c r="C160" t="s">
        <v>1614</v>
      </c>
      <c r="D160" s="316"/>
      <c r="E160" t="s">
        <v>1673</v>
      </c>
      <c r="F160" s="33"/>
      <c r="G160" s="33"/>
      <c r="H160" s="33" t="s">
        <v>1335</v>
      </c>
      <c r="I160" s="25">
        <v>432</v>
      </c>
      <c r="J160" s="45"/>
      <c r="K160" s="43"/>
      <c r="L160" s="42"/>
      <c r="M160" s="47" t="str">
        <f>IFERROR(TRIM($K160)/_xlfn.XLOOKUP(TRIM($F160),Produktinformasjon!$D$5:$D$10000,Produktinformasjon!$L$5:$L$10000,,0),"Pris per enhet "&amp;Til_Hvem&amp;" beregnes automatisk ved komplett utfylling")</f>
        <v>Pris per enhet Regionalt beregnes automatisk ved komplett utfylling</v>
      </c>
      <c r="N160" s="47" t="str">
        <f>IFERROR(TRIM($L160)/_xlfn.XLOOKUP(TRIM($F160),Produktinformasjon!$D$5:$D$10000,Produktinformasjon!$L$5:$L$10000,,0),"Pris per enhet Regionalt felleslager beregnes automatisk ved komplett utfylling")</f>
        <v>Pris per enhet Regionalt felleslager beregnes automatisk ved komplett utfylling</v>
      </c>
    </row>
    <row r="161" spans="2:17" x14ac:dyDescent="0.25">
      <c r="B161" s="2">
        <f t="shared" si="2"/>
        <v>20054</v>
      </c>
      <c r="C161" t="s">
        <v>1615</v>
      </c>
      <c r="D161" s="316"/>
      <c r="E161" t="s">
        <v>1674</v>
      </c>
      <c r="F161" s="33"/>
      <c r="G161" s="33"/>
      <c r="H161" s="33" t="s">
        <v>1335</v>
      </c>
      <c r="I161" s="25">
        <v>72</v>
      </c>
      <c r="J161" s="45"/>
      <c r="K161" s="43"/>
      <c r="L161" s="42"/>
      <c r="M161" s="47" t="str">
        <f>IFERROR(TRIM($K161)/_xlfn.XLOOKUP(TRIM($F161),Produktinformasjon!$D$5:$D$10000,Produktinformasjon!$L$5:$L$10000,,0),"Pris per enhet "&amp;Til_Hvem&amp;" beregnes automatisk ved komplett utfylling")</f>
        <v>Pris per enhet Regionalt beregnes automatisk ved komplett utfylling</v>
      </c>
      <c r="N161" s="47" t="str">
        <f>IFERROR(TRIM($L161)/_xlfn.XLOOKUP(TRIM($F161),Produktinformasjon!$D$5:$D$10000,Produktinformasjon!$L$5:$L$10000,,0),"Pris per enhet Regionalt felleslager beregnes automatisk ved komplett utfylling")</f>
        <v>Pris per enhet Regionalt felleslager beregnes automatisk ved komplett utfylling</v>
      </c>
    </row>
    <row r="162" spans="2:17" x14ac:dyDescent="0.25">
      <c r="B162" s="2">
        <f t="shared" si="2"/>
        <v>20055</v>
      </c>
      <c r="C162" t="s">
        <v>1616</v>
      </c>
      <c r="D162" s="316"/>
      <c r="E162" t="s">
        <v>1675</v>
      </c>
      <c r="F162" s="33"/>
      <c r="G162" s="33"/>
      <c r="H162" s="33" t="s">
        <v>1335</v>
      </c>
      <c r="I162" s="25">
        <v>252</v>
      </c>
      <c r="J162" s="45"/>
      <c r="K162" s="43"/>
      <c r="L162" s="42"/>
      <c r="M162" s="47" t="str">
        <f>IFERROR(TRIM($K162)/_xlfn.XLOOKUP(TRIM($F162),Produktinformasjon!$D$5:$D$10000,Produktinformasjon!$L$5:$L$10000,,0),"Pris per enhet "&amp;Til_Hvem&amp;" beregnes automatisk ved komplett utfylling")</f>
        <v>Pris per enhet Regionalt beregnes automatisk ved komplett utfylling</v>
      </c>
      <c r="N162" s="47" t="str">
        <f>IFERROR(TRIM($L162)/_xlfn.XLOOKUP(TRIM($F162),Produktinformasjon!$D$5:$D$10000,Produktinformasjon!$L$5:$L$10000,,0),"Pris per enhet Regionalt felleslager beregnes automatisk ved komplett utfylling")</f>
        <v>Pris per enhet Regionalt felleslager beregnes automatisk ved komplett utfylling</v>
      </c>
    </row>
    <row r="163" spans="2:17" x14ac:dyDescent="0.25">
      <c r="B163" s="2">
        <f t="shared" si="2"/>
        <v>20056</v>
      </c>
      <c r="C163" t="s">
        <v>1617</v>
      </c>
      <c r="D163" s="316"/>
      <c r="E163" t="s">
        <v>1676</v>
      </c>
      <c r="F163" s="33"/>
      <c r="G163" s="33"/>
      <c r="H163" s="33" t="s">
        <v>1335</v>
      </c>
      <c r="I163" s="25">
        <v>36</v>
      </c>
      <c r="J163" s="45"/>
      <c r="K163" s="43"/>
      <c r="L163" s="42"/>
      <c r="M163" s="47" t="str">
        <f>IFERROR(TRIM($K163)/_xlfn.XLOOKUP(TRIM($F163),Produktinformasjon!$D$5:$D$10000,Produktinformasjon!$L$5:$L$10000,,0),"Pris per enhet "&amp;Til_Hvem&amp;" beregnes automatisk ved komplett utfylling")</f>
        <v>Pris per enhet Regionalt beregnes automatisk ved komplett utfylling</v>
      </c>
      <c r="N163" s="47" t="str">
        <f>IFERROR(TRIM($L163)/_xlfn.XLOOKUP(TRIM($F163),Produktinformasjon!$D$5:$D$10000,Produktinformasjon!$L$5:$L$10000,,0),"Pris per enhet Regionalt felleslager beregnes automatisk ved komplett utfylling")</f>
        <v>Pris per enhet Regionalt felleslager beregnes automatisk ved komplett utfylling</v>
      </c>
    </row>
    <row r="164" spans="2:17" x14ac:dyDescent="0.25">
      <c r="B164" s="2">
        <f t="shared" si="2"/>
        <v>20057</v>
      </c>
      <c r="C164" t="s">
        <v>1618</v>
      </c>
      <c r="D164" s="316"/>
      <c r="E164" t="s">
        <v>1677</v>
      </c>
      <c r="F164" s="33"/>
      <c r="G164" s="33"/>
      <c r="H164" s="33" t="s">
        <v>1335</v>
      </c>
      <c r="I164" s="25">
        <v>216</v>
      </c>
      <c r="J164" s="45"/>
      <c r="K164" s="43"/>
      <c r="L164" s="42"/>
      <c r="M164" s="47" t="str">
        <f>IFERROR(TRIM($K164)/_xlfn.XLOOKUP(TRIM($F164),Produktinformasjon!$D$5:$D$10000,Produktinformasjon!$L$5:$L$10000,,0),"Pris per enhet "&amp;Til_Hvem&amp;" beregnes automatisk ved komplett utfylling")</f>
        <v>Pris per enhet Regionalt beregnes automatisk ved komplett utfylling</v>
      </c>
      <c r="N164" s="47" t="str">
        <f>IFERROR(TRIM($L164)/_xlfn.XLOOKUP(TRIM($F164),Produktinformasjon!$D$5:$D$10000,Produktinformasjon!$L$5:$L$10000,,0),"Pris per enhet Regionalt felleslager beregnes automatisk ved komplett utfylling")</f>
        <v>Pris per enhet Regionalt felleslager beregnes automatisk ved komplett utfylling</v>
      </c>
    </row>
    <row r="165" spans="2:17" x14ac:dyDescent="0.25">
      <c r="B165" s="2">
        <f t="shared" si="2"/>
        <v>20058</v>
      </c>
      <c r="C165" t="s">
        <v>1619</v>
      </c>
      <c r="D165" s="316"/>
      <c r="E165" t="s">
        <v>1678</v>
      </c>
      <c r="F165" s="33"/>
      <c r="G165" s="33"/>
      <c r="H165" s="33" t="s">
        <v>1335</v>
      </c>
      <c r="I165" s="25">
        <v>24</v>
      </c>
      <c r="J165" s="45"/>
      <c r="K165" s="43"/>
      <c r="L165" s="42"/>
      <c r="M165" s="47" t="str">
        <f>IFERROR(TRIM($K165)/_xlfn.XLOOKUP(TRIM($F165),Produktinformasjon!$D$5:$D$10000,Produktinformasjon!$L$5:$L$10000,,0),"Pris per enhet "&amp;Til_Hvem&amp;" beregnes automatisk ved komplett utfylling")</f>
        <v>Pris per enhet Regionalt beregnes automatisk ved komplett utfylling</v>
      </c>
      <c r="N165" s="47" t="str">
        <f>IFERROR(TRIM($L165)/_xlfn.XLOOKUP(TRIM($F165),Produktinformasjon!$D$5:$D$10000,Produktinformasjon!$L$5:$L$10000,,0),"Pris per enhet Regionalt felleslager beregnes automatisk ved komplett utfylling")</f>
        <v>Pris per enhet Regionalt felleslager beregnes automatisk ved komplett utfylling</v>
      </c>
    </row>
    <row r="166" spans="2:17" x14ac:dyDescent="0.25">
      <c r="B166" s="2">
        <f t="shared" si="2"/>
        <v>20059</v>
      </c>
      <c r="C166" t="s">
        <v>1620</v>
      </c>
      <c r="D166" s="316"/>
      <c r="E166" t="s">
        <v>1679</v>
      </c>
      <c r="F166" s="36"/>
      <c r="G166" s="33"/>
      <c r="H166" s="33" t="s">
        <v>1335</v>
      </c>
      <c r="I166" s="25">
        <v>24</v>
      </c>
      <c r="J166" s="45"/>
      <c r="K166" s="43"/>
      <c r="L166" s="42"/>
      <c r="M166" s="47" t="str">
        <f>IFERROR(TRIM($K166)/_xlfn.XLOOKUP(TRIM($F166),Produktinformasjon!$D$5:$D$10000,Produktinformasjon!$L$5:$L$10000,,0),"Pris per enhet "&amp;Til_Hvem&amp;" beregnes automatisk ved komplett utfylling")</f>
        <v>Pris per enhet Regionalt beregnes automatisk ved komplett utfylling</v>
      </c>
      <c r="N166" s="47" t="str">
        <f>IFERROR(TRIM($L166)/_xlfn.XLOOKUP(TRIM($F166),Produktinformasjon!$D$5:$D$10000,Produktinformasjon!$L$5:$L$10000,,0),"Pris per enhet Regionalt felleslager beregnes automatisk ved komplett utfylling")</f>
        <v>Pris per enhet Regionalt felleslager beregnes automatisk ved komplett utfylling</v>
      </c>
      <c r="Q166" s="41"/>
    </row>
    <row r="167" spans="2:17" x14ac:dyDescent="0.25">
      <c r="B167" s="2">
        <f t="shared" si="2"/>
        <v>20060</v>
      </c>
      <c r="C167" t="s">
        <v>1607</v>
      </c>
      <c r="D167" s="316"/>
      <c r="E167" t="s">
        <v>1680</v>
      </c>
      <c r="F167" s="33"/>
      <c r="G167" s="33"/>
      <c r="H167" s="33" t="s">
        <v>1335</v>
      </c>
      <c r="I167" s="25">
        <v>48</v>
      </c>
      <c r="J167" s="46"/>
      <c r="K167" s="43"/>
      <c r="L167" s="42"/>
      <c r="M167" s="47" t="str">
        <f>IFERROR(TRIM($K167)/_xlfn.XLOOKUP(TRIM($F167),Produktinformasjon!$D$5:$D$10000,Produktinformasjon!$L$5:$L$10000,,0),"Pris per enhet "&amp;Til_Hvem&amp;" beregnes automatisk ved komplett utfylling")</f>
        <v>Pris per enhet Regionalt beregnes automatisk ved komplett utfylling</v>
      </c>
      <c r="N167" s="47" t="str">
        <f>IFERROR(TRIM($L167)/_xlfn.XLOOKUP(TRIM($F167),Produktinformasjon!$D$5:$D$10000,Produktinformasjon!$L$5:$L$10000,,0),"Pris per enhet Regionalt felleslager beregnes automatisk ved komplett utfylling")</f>
        <v>Pris per enhet Regionalt felleslager beregnes automatisk ved komplett utfylling</v>
      </c>
    </row>
    <row r="168" spans="2:17" x14ac:dyDescent="0.25">
      <c r="B168" s="2">
        <f t="shared" si="2"/>
        <v>20061</v>
      </c>
      <c r="D168" s="316"/>
      <c r="F168" s="33"/>
      <c r="G168" s="33"/>
      <c r="H168" s="33"/>
      <c r="I168" s="25"/>
      <c r="J168" s="45"/>
      <c r="K168" s="43"/>
      <c r="L168" s="42"/>
      <c r="M168" s="47" t="str">
        <f>IFERROR(TRIM($K168)/_xlfn.XLOOKUP(TRIM($F168),Produktinformasjon!$D$5:$D$10000,Produktinformasjon!$L$5:$L$10000,,0),"Pris per enhet "&amp;Til_Hvem&amp;" beregnes automatisk ved komplett utfylling")</f>
        <v>Pris per enhet Regionalt beregnes automatisk ved komplett utfylling</v>
      </c>
      <c r="N168" s="47" t="str">
        <f>IFERROR(TRIM($L168)/_xlfn.XLOOKUP(TRIM($F168),Produktinformasjon!$D$5:$D$10000,Produktinformasjon!$L$5:$L$10000,,0),"Pris per enhet Regionalt felleslager beregnes automatisk ved komplett utfylling")</f>
        <v>Pris per enhet Regionalt felleslager beregnes automatisk ved komplett utfylling</v>
      </c>
    </row>
    <row r="169" spans="2:17" x14ac:dyDescent="0.25">
      <c r="B169" s="2">
        <f t="shared" si="2"/>
        <v>20062</v>
      </c>
      <c r="D169" s="316"/>
      <c r="F169" s="33"/>
      <c r="G169" s="33"/>
      <c r="H169" s="33"/>
      <c r="I169" s="25"/>
      <c r="J169" s="45"/>
      <c r="K169" s="43"/>
      <c r="L169" s="42"/>
      <c r="M169" s="47" t="str">
        <f>IFERROR(TRIM($K169)/_xlfn.XLOOKUP(TRIM($F169),Produktinformasjon!$D$5:$D$10000,Produktinformasjon!$L$5:$L$10000,,0),"Pris per enhet "&amp;Til_Hvem&amp;" beregnes automatisk ved komplett utfylling")</f>
        <v>Pris per enhet Regionalt beregnes automatisk ved komplett utfylling</v>
      </c>
      <c r="N169" s="47" t="str">
        <f>IFERROR(TRIM($L169)/_xlfn.XLOOKUP(TRIM($F169),Produktinformasjon!$D$5:$D$10000,Produktinformasjon!$L$5:$L$10000,,0),"Pris per enhet Regionalt felleslager beregnes automatisk ved komplett utfylling")</f>
        <v>Pris per enhet Regionalt felleslager beregnes automatisk ved komplett utfylling</v>
      </c>
    </row>
    <row r="170" spans="2:17" x14ac:dyDescent="0.25">
      <c r="B170" s="2">
        <f t="shared" si="2"/>
        <v>20063</v>
      </c>
      <c r="D170" s="316"/>
      <c r="F170" s="33"/>
      <c r="G170" s="33"/>
      <c r="H170" s="33"/>
      <c r="I170" s="25"/>
      <c r="J170" s="45"/>
      <c r="K170" s="43"/>
      <c r="L170" s="42"/>
      <c r="M170" s="47" t="str">
        <f>IFERROR(TRIM($K170)/_xlfn.XLOOKUP(TRIM($F170),Produktinformasjon!$D$5:$D$10000,Produktinformasjon!$L$5:$L$10000,,0),"Pris per enhet "&amp;Til_Hvem&amp;" beregnes automatisk ved komplett utfylling")</f>
        <v>Pris per enhet Regionalt beregnes automatisk ved komplett utfylling</v>
      </c>
      <c r="N170" s="47" t="str">
        <f>IFERROR(TRIM($L170)/_xlfn.XLOOKUP(TRIM($F170),Produktinformasjon!$D$5:$D$10000,Produktinformasjon!$L$5:$L$10000,,0),"Pris per enhet Regionalt felleslager beregnes automatisk ved komplett utfylling")</f>
        <v>Pris per enhet Regionalt felleslager beregnes automatisk ved komplett utfylling</v>
      </c>
    </row>
    <row r="171" spans="2:17" ht="21" x14ac:dyDescent="0.35">
      <c r="B171" s="12">
        <f>1+COUNTIF($B$1:$B170,"&lt;10000")</f>
        <v>3</v>
      </c>
      <c r="C171" s="12" t="str">
        <f>IFERROR(_xlfn.XLOOKUP(B171,Omfang!B:B,Omfang!C:C),"")</f>
        <v>Suturer, ikke- resorberbar, syntetisk, multifil</v>
      </c>
      <c r="D171" s="12"/>
      <c r="E171" s="13"/>
      <c r="F171" s="14"/>
      <c r="G171" s="14"/>
      <c r="H171" s="14"/>
      <c r="I171" s="13"/>
      <c r="J171" s="13"/>
      <c r="K171" s="13"/>
      <c r="L171" s="13"/>
      <c r="M171" s="112" t="str">
        <f t="shared" ref="M171" si="3">$M$3</f>
        <v>Beregninger</v>
      </c>
      <c r="N171" s="113"/>
    </row>
    <row r="172" spans="2:17" ht="21" x14ac:dyDescent="0.35">
      <c r="B172" s="17"/>
      <c r="C172" s="17"/>
      <c r="D172" s="17"/>
      <c r="E172" s="18"/>
      <c r="F172" s="18">
        <f>IFERROR(1-(COUNTA(F174:F193))/(COUNTA($B174:$B193)),1)</f>
        <v>1</v>
      </c>
      <c r="G172" s="18">
        <f>IFERROR(1-(COUNTA(G174:G193))/(COUNTA($B174:$B193)),1)</f>
        <v>1</v>
      </c>
      <c r="H172" s="19"/>
      <c r="I172" s="18"/>
      <c r="J172" s="18"/>
      <c r="K172" s="18">
        <f>IFERROR(1-(COUNTA(K174:K193))/(COUNTA($B174:$B193)),1)</f>
        <v>1</v>
      </c>
      <c r="L172" s="18">
        <f>IFERROR(1-(COUNTA(L174:L193))/(COUNTA($B174:$B193)),1)</f>
        <v>1</v>
      </c>
      <c r="M172" s="18"/>
      <c r="N172" s="18"/>
    </row>
    <row r="173" spans="2:17" s="6" customFormat="1" ht="31.35" customHeight="1" x14ac:dyDescent="0.25">
      <c r="B173" s="21" t="str" cm="1">
        <f t="array" ref="B173:N173">TRANSPOSE('Veiledning SHI'!$J$8:$J$20)</f>
        <v>Linjenr.</v>
      </c>
      <c r="C173" s="22" t="str">
        <v>Oppdragsgivers beskrivelse</v>
      </c>
      <c r="D173" s="22" t="str">
        <v>Vareprøver</v>
      </c>
      <c r="E173" s="22" t="str">
        <v>Kommentar</v>
      </c>
      <c r="F173" s="22" t="str">
        <v>Tilbyders artikkelnummer</v>
      </c>
      <c r="G173" s="22" t="str">
        <v>Tilbyders artikkelnavn</v>
      </c>
      <c r="H173" s="22" t="str">
        <v>Enhet til antatt mengde pr. år</v>
      </c>
      <c r="I173" s="22" t="str">
        <v>Antatt mengde pr. år Regionalt</v>
      </c>
      <c r="J173" s="22" t="str">
        <v>Antatt mengde pr. år Regionalt felleslager</v>
      </c>
      <c r="K173" s="22" t="str">
        <v>Pris per salgsenhet Regionalt (Oppgis i NOK)</v>
      </c>
      <c r="L173" s="22" t="str">
        <v>Pris per salgsenhet til Regionalt felleslager (Oppgis i NOK)</v>
      </c>
      <c r="M173" s="24" t="str">
        <v>Pris per enhet Regionalt</v>
      </c>
      <c r="N173" s="24" t="str">
        <v>Pris per enhet Regionalt felleslager</v>
      </c>
    </row>
    <row r="174" spans="2:17" x14ac:dyDescent="0.25">
      <c r="B174" s="2">
        <f>1+B171*10000</f>
        <v>30001</v>
      </c>
      <c r="C174" t="s">
        <v>1697</v>
      </c>
      <c r="D174" s="5"/>
      <c r="E174" t="s">
        <v>1681</v>
      </c>
      <c r="F174" s="33"/>
      <c r="G174" s="33"/>
      <c r="H174" s="33" t="s">
        <v>1335</v>
      </c>
      <c r="I174" s="25">
        <v>96</v>
      </c>
      <c r="J174" s="25"/>
      <c r="K174" s="43"/>
      <c r="L174" s="42"/>
      <c r="M174" s="47" t="str">
        <f>IFERROR(TRIM($K174)/_xlfn.XLOOKUP(TRIM($F174),Produktinformasjon!$D$5:$D$10000,Produktinformasjon!$L$5:$L$10000,,0),"Pris per enhet "&amp;Til_Hvem&amp;" beregnes automatisk ved komplett utfylling")</f>
        <v>Pris per enhet Regionalt beregnes automatisk ved komplett utfylling</v>
      </c>
      <c r="N174" s="47" t="str">
        <f>IFERROR(TRIM($L174)/_xlfn.XLOOKUP(TRIM($F174),Produktinformasjon!$D$5:$D$10000,Produktinformasjon!$L$5:$L$10000,,0),"Pris per enhet Regionalt felleslager beregnes automatisk ved komplett utfylling")</f>
        <v>Pris per enhet Regionalt felleslager beregnes automatisk ved komplett utfylling</v>
      </c>
    </row>
    <row r="175" spans="2:17" x14ac:dyDescent="0.25">
      <c r="B175" s="2">
        <f>B174+1</f>
        <v>30002</v>
      </c>
      <c r="C175" t="s">
        <v>1698</v>
      </c>
      <c r="D175" s="5"/>
      <c r="E175" t="s">
        <v>1682</v>
      </c>
      <c r="F175" s="33"/>
      <c r="G175" s="33"/>
      <c r="H175" s="33" t="s">
        <v>1335</v>
      </c>
      <c r="I175" s="25">
        <v>48</v>
      </c>
      <c r="J175" s="25"/>
      <c r="K175" s="43"/>
      <c r="L175" s="42"/>
      <c r="M175" s="47" t="str">
        <f>IFERROR(TRIM($K175)/_xlfn.XLOOKUP(TRIM($F175),Produktinformasjon!$D$5:$D$10000,Produktinformasjon!$L$5:$L$10000,,0),"Pris per enhet "&amp;Til_Hvem&amp;" beregnes automatisk ved komplett utfylling")</f>
        <v>Pris per enhet Regionalt beregnes automatisk ved komplett utfylling</v>
      </c>
      <c r="N175" s="47" t="str">
        <f>IFERROR(TRIM($L175)/_xlfn.XLOOKUP(TRIM($F175),Produktinformasjon!$D$5:$D$10000,Produktinformasjon!$L$5:$L$10000,,0),"Pris per enhet Regionalt felleslager beregnes automatisk ved komplett utfylling")</f>
        <v>Pris per enhet Regionalt felleslager beregnes automatisk ved komplett utfylling</v>
      </c>
    </row>
    <row r="176" spans="2:17" x14ac:dyDescent="0.25">
      <c r="B176" s="2">
        <f t="shared" ref="B176:B193" si="4">B175+1</f>
        <v>30003</v>
      </c>
      <c r="C176" t="s">
        <v>1699</v>
      </c>
      <c r="D176" s="5"/>
      <c r="E176" t="s">
        <v>1683</v>
      </c>
      <c r="F176" s="33"/>
      <c r="G176" s="33"/>
      <c r="H176" s="33" t="s">
        <v>1335</v>
      </c>
      <c r="I176" s="25">
        <v>24</v>
      </c>
      <c r="J176" s="25"/>
      <c r="K176" s="43"/>
      <c r="L176" s="42"/>
      <c r="M176" s="47" t="str">
        <f>IFERROR(TRIM($K176)/_xlfn.XLOOKUP(TRIM($F176),Produktinformasjon!$D$5:$D$10000,Produktinformasjon!$L$5:$L$10000,,0),"Pris per enhet "&amp;Til_Hvem&amp;" beregnes automatisk ved komplett utfylling")</f>
        <v>Pris per enhet Regionalt beregnes automatisk ved komplett utfylling</v>
      </c>
      <c r="N176" s="47" t="str">
        <f>IFERROR(TRIM($L176)/_xlfn.XLOOKUP(TRIM($F176),Produktinformasjon!$D$5:$D$10000,Produktinformasjon!$L$5:$L$10000,,0),"Pris per enhet Regionalt felleslager beregnes automatisk ved komplett utfylling")</f>
        <v>Pris per enhet Regionalt felleslager beregnes automatisk ved komplett utfylling</v>
      </c>
    </row>
    <row r="177" spans="2:17" x14ac:dyDescent="0.25">
      <c r="B177" s="2">
        <f t="shared" si="4"/>
        <v>30004</v>
      </c>
      <c r="C177" t="s">
        <v>1700</v>
      </c>
      <c r="D177" s="5"/>
      <c r="E177" t="s">
        <v>1684</v>
      </c>
      <c r="F177" s="33"/>
      <c r="G177" s="33"/>
      <c r="H177" s="33" t="s">
        <v>1335</v>
      </c>
      <c r="I177" s="25">
        <v>72</v>
      </c>
      <c r="J177" s="25"/>
      <c r="K177" s="43"/>
      <c r="L177" s="42"/>
      <c r="M177" s="47" t="str">
        <f>IFERROR(TRIM($K177)/_xlfn.XLOOKUP(TRIM($F177),Produktinformasjon!$D$5:$D$10000,Produktinformasjon!$L$5:$L$10000,,0),"Pris per enhet "&amp;Til_Hvem&amp;" beregnes automatisk ved komplett utfylling")</f>
        <v>Pris per enhet Regionalt beregnes automatisk ved komplett utfylling</v>
      </c>
      <c r="N177" s="47" t="str">
        <f>IFERROR(TRIM($L177)/_xlfn.XLOOKUP(TRIM($F177),Produktinformasjon!$D$5:$D$10000,Produktinformasjon!$L$5:$L$10000,,0),"Pris per enhet Regionalt felleslager beregnes automatisk ved komplett utfylling")</f>
        <v>Pris per enhet Regionalt felleslager beregnes automatisk ved komplett utfylling</v>
      </c>
    </row>
    <row r="178" spans="2:17" x14ac:dyDescent="0.25">
      <c r="B178" s="2">
        <f t="shared" si="4"/>
        <v>30005</v>
      </c>
      <c r="C178" t="s">
        <v>1701</v>
      </c>
      <c r="D178" s="5"/>
      <c r="E178" t="s">
        <v>1685</v>
      </c>
      <c r="F178" s="33"/>
      <c r="G178" s="33"/>
      <c r="H178" s="33" t="s">
        <v>1335</v>
      </c>
      <c r="I178" s="25">
        <v>48</v>
      </c>
      <c r="J178" s="25"/>
      <c r="K178" s="43"/>
      <c r="L178" s="42"/>
      <c r="M178" s="47" t="str">
        <f>IFERROR(TRIM($K178)/_xlfn.XLOOKUP(TRIM($F178),Produktinformasjon!$D$5:$D$10000,Produktinformasjon!$L$5:$L$10000,,0),"Pris per enhet "&amp;Til_Hvem&amp;" beregnes automatisk ved komplett utfylling")</f>
        <v>Pris per enhet Regionalt beregnes automatisk ved komplett utfylling</v>
      </c>
      <c r="N178" s="47" t="str">
        <f>IFERROR(TRIM($L178)/_xlfn.XLOOKUP(TRIM($F178),Produktinformasjon!$D$5:$D$10000,Produktinformasjon!$L$5:$L$10000,,0),"Pris per enhet Regionalt felleslager beregnes automatisk ved komplett utfylling")</f>
        <v>Pris per enhet Regionalt felleslager beregnes automatisk ved komplett utfylling</v>
      </c>
    </row>
    <row r="179" spans="2:17" x14ac:dyDescent="0.25">
      <c r="B179" s="2">
        <f t="shared" si="4"/>
        <v>30006</v>
      </c>
      <c r="C179" t="s">
        <v>1702</v>
      </c>
      <c r="D179" s="5"/>
      <c r="E179" t="s">
        <v>1686</v>
      </c>
      <c r="F179" s="33"/>
      <c r="G179" s="33"/>
      <c r="H179" s="33" t="s">
        <v>1335</v>
      </c>
      <c r="I179" s="25">
        <v>72</v>
      </c>
      <c r="J179" s="25"/>
      <c r="K179" s="43"/>
      <c r="L179" s="42"/>
      <c r="M179" s="47" t="str">
        <f>IFERROR(TRIM($K179)/_xlfn.XLOOKUP(TRIM($F179),Produktinformasjon!$D$5:$D$10000,Produktinformasjon!$L$5:$L$10000,,0),"Pris per enhet "&amp;Til_Hvem&amp;" beregnes automatisk ved komplett utfylling")</f>
        <v>Pris per enhet Regionalt beregnes automatisk ved komplett utfylling</v>
      </c>
      <c r="N179" s="47" t="str">
        <f>IFERROR(TRIM($L179)/_xlfn.XLOOKUP(TRIM($F179),Produktinformasjon!$D$5:$D$10000,Produktinformasjon!$L$5:$L$10000,,0),"Pris per enhet Regionalt felleslager beregnes automatisk ved komplett utfylling")</f>
        <v>Pris per enhet Regionalt felleslager beregnes automatisk ved komplett utfylling</v>
      </c>
    </row>
    <row r="180" spans="2:17" x14ac:dyDescent="0.25">
      <c r="B180" s="2">
        <f t="shared" si="4"/>
        <v>30007</v>
      </c>
      <c r="C180" t="s">
        <v>1702</v>
      </c>
      <c r="D180" s="5"/>
      <c r="E180" t="s">
        <v>1687</v>
      </c>
      <c r="F180" s="33"/>
      <c r="G180" s="33"/>
      <c r="H180" s="33" t="s">
        <v>1335</v>
      </c>
      <c r="I180" s="25">
        <v>126</v>
      </c>
      <c r="J180" s="25"/>
      <c r="K180" s="43"/>
      <c r="L180" s="42"/>
      <c r="M180" s="47" t="str">
        <f>IFERROR(TRIM($K180)/_xlfn.XLOOKUP(TRIM($F180),Produktinformasjon!$D$5:$D$10000,Produktinformasjon!$L$5:$L$10000,,0),"Pris per enhet "&amp;Til_Hvem&amp;" beregnes automatisk ved komplett utfylling")</f>
        <v>Pris per enhet Regionalt beregnes automatisk ved komplett utfylling</v>
      </c>
      <c r="N180" s="47" t="str">
        <f>IFERROR(TRIM($L180)/_xlfn.XLOOKUP(TRIM($F180),Produktinformasjon!$D$5:$D$10000,Produktinformasjon!$L$5:$L$10000,,0),"Pris per enhet Regionalt felleslager beregnes automatisk ved komplett utfylling")</f>
        <v>Pris per enhet Regionalt felleslager beregnes automatisk ved komplett utfylling</v>
      </c>
    </row>
    <row r="181" spans="2:17" x14ac:dyDescent="0.25">
      <c r="B181" s="2">
        <f t="shared" si="4"/>
        <v>30008</v>
      </c>
      <c r="C181" t="s">
        <v>1703</v>
      </c>
      <c r="D181" s="5"/>
      <c r="E181" t="s">
        <v>1688</v>
      </c>
      <c r="F181" s="33"/>
      <c r="G181" s="33"/>
      <c r="H181" s="33" t="s">
        <v>1335</v>
      </c>
      <c r="I181" s="25">
        <v>312</v>
      </c>
      <c r="J181" s="25"/>
      <c r="K181" s="43"/>
      <c r="L181" s="42"/>
      <c r="M181" s="47" t="str">
        <f>IFERROR(TRIM($K181)/_xlfn.XLOOKUP(TRIM($F181),Produktinformasjon!$D$5:$D$10000,Produktinformasjon!$L$5:$L$10000,,0),"Pris per enhet "&amp;Til_Hvem&amp;" beregnes automatisk ved komplett utfylling")</f>
        <v>Pris per enhet Regionalt beregnes automatisk ved komplett utfylling</v>
      </c>
      <c r="N181" s="47" t="str">
        <f>IFERROR(TRIM($L181)/_xlfn.XLOOKUP(TRIM($F181),Produktinformasjon!$D$5:$D$10000,Produktinformasjon!$L$5:$L$10000,,0),"Pris per enhet Regionalt felleslager beregnes automatisk ved komplett utfylling")</f>
        <v>Pris per enhet Regionalt felleslager beregnes automatisk ved komplett utfylling</v>
      </c>
    </row>
    <row r="182" spans="2:17" x14ac:dyDescent="0.25">
      <c r="B182" s="2">
        <f t="shared" si="4"/>
        <v>30009</v>
      </c>
      <c r="C182" t="s">
        <v>1704</v>
      </c>
      <c r="D182" s="316"/>
      <c r="E182" t="s">
        <v>1689</v>
      </c>
      <c r="F182" s="33"/>
      <c r="G182" s="33"/>
      <c r="H182" s="33" t="s">
        <v>1335</v>
      </c>
      <c r="I182" s="25">
        <v>360</v>
      </c>
      <c r="J182" s="46"/>
      <c r="K182" s="43"/>
      <c r="L182" s="42"/>
      <c r="M182" s="47" t="str">
        <f>IFERROR(TRIM($K182)/_xlfn.XLOOKUP(TRIM($F182),Produktinformasjon!$D$5:$D$10000,Produktinformasjon!$L$5:$L$10000,,0),"Pris per enhet "&amp;Til_Hvem&amp;" beregnes automatisk ved komplett utfylling")</f>
        <v>Pris per enhet Regionalt beregnes automatisk ved komplett utfylling</v>
      </c>
      <c r="N182" s="47" t="str">
        <f>IFERROR(TRIM($L182)/_xlfn.XLOOKUP(TRIM($F182),Produktinformasjon!$D$5:$D$10000,Produktinformasjon!$L$5:$L$10000,,0),"Pris per enhet Regionalt felleslager beregnes automatisk ved komplett utfylling")</f>
        <v>Pris per enhet Regionalt felleslager beregnes automatisk ved komplett utfylling</v>
      </c>
    </row>
    <row r="183" spans="2:17" x14ac:dyDescent="0.25">
      <c r="B183" s="2">
        <f t="shared" si="4"/>
        <v>30010</v>
      </c>
      <c r="C183" t="s">
        <v>1705</v>
      </c>
      <c r="D183" s="316"/>
      <c r="E183" t="s">
        <v>1690</v>
      </c>
      <c r="F183" s="33"/>
      <c r="G183" s="33"/>
      <c r="H183" s="33" t="s">
        <v>1335</v>
      </c>
      <c r="I183" s="25">
        <v>72</v>
      </c>
      <c r="J183" s="45"/>
      <c r="K183" s="43"/>
      <c r="L183" s="42"/>
      <c r="M183" s="47" t="str">
        <f>IFERROR(TRIM($K183)/_xlfn.XLOOKUP(TRIM($F183),Produktinformasjon!$D$5:$D$10000,Produktinformasjon!$L$5:$L$10000,,0),"Pris per enhet "&amp;Til_Hvem&amp;" beregnes automatisk ved komplett utfylling")</f>
        <v>Pris per enhet Regionalt beregnes automatisk ved komplett utfylling</v>
      </c>
      <c r="N183" s="47" t="str">
        <f>IFERROR(TRIM($L183)/_xlfn.XLOOKUP(TRIM($F183),Produktinformasjon!$D$5:$D$10000,Produktinformasjon!$L$5:$L$10000,,0),"Pris per enhet Regionalt felleslager beregnes automatisk ved komplett utfylling")</f>
        <v>Pris per enhet Regionalt felleslager beregnes automatisk ved komplett utfylling</v>
      </c>
    </row>
    <row r="184" spans="2:17" x14ac:dyDescent="0.25">
      <c r="B184" s="2">
        <f t="shared" si="4"/>
        <v>30011</v>
      </c>
      <c r="C184" t="s">
        <v>1706</v>
      </c>
      <c r="D184" s="316"/>
      <c r="E184" t="s">
        <v>1691</v>
      </c>
      <c r="F184" s="33"/>
      <c r="G184" s="33"/>
      <c r="H184" s="33" t="s">
        <v>1335</v>
      </c>
      <c r="I184" s="25">
        <v>252</v>
      </c>
      <c r="J184" s="45"/>
      <c r="K184" s="43"/>
      <c r="L184" s="42"/>
      <c r="M184" s="47" t="str">
        <f>IFERROR(TRIM($K184)/_xlfn.XLOOKUP(TRIM($F184),Produktinformasjon!$D$5:$D$10000,Produktinformasjon!$L$5:$L$10000,,0),"Pris per enhet "&amp;Til_Hvem&amp;" beregnes automatisk ved komplett utfylling")</f>
        <v>Pris per enhet Regionalt beregnes automatisk ved komplett utfylling</v>
      </c>
      <c r="N184" s="47" t="str">
        <f>IFERROR(TRIM($L184)/_xlfn.XLOOKUP(TRIM($F184),Produktinformasjon!$D$5:$D$10000,Produktinformasjon!$L$5:$L$10000,,0),"Pris per enhet Regionalt felleslager beregnes automatisk ved komplett utfylling")</f>
        <v>Pris per enhet Regionalt felleslager beregnes automatisk ved komplett utfylling</v>
      </c>
    </row>
    <row r="185" spans="2:17" x14ac:dyDescent="0.25">
      <c r="B185" s="2">
        <f t="shared" si="4"/>
        <v>30012</v>
      </c>
      <c r="C185" t="s">
        <v>1707</v>
      </c>
      <c r="D185" s="316"/>
      <c r="E185" t="s">
        <v>1692</v>
      </c>
      <c r="F185" s="33"/>
      <c r="G185" s="33"/>
      <c r="H185" s="33" t="s">
        <v>1335</v>
      </c>
      <c r="I185" s="25">
        <v>36</v>
      </c>
      <c r="J185" s="45"/>
      <c r="K185" s="43"/>
      <c r="L185" s="42"/>
      <c r="M185" s="47" t="str">
        <f>IFERROR(TRIM($K185)/_xlfn.XLOOKUP(TRIM($F185),Produktinformasjon!$D$5:$D$10000,Produktinformasjon!$L$5:$L$10000,,0),"Pris per enhet "&amp;Til_Hvem&amp;" beregnes automatisk ved komplett utfylling")</f>
        <v>Pris per enhet Regionalt beregnes automatisk ved komplett utfylling</v>
      </c>
      <c r="N185" s="47" t="str">
        <f>IFERROR(TRIM($L185)/_xlfn.XLOOKUP(TRIM($F185),Produktinformasjon!$D$5:$D$10000,Produktinformasjon!$L$5:$L$10000,,0),"Pris per enhet Regionalt felleslager beregnes automatisk ved komplett utfylling")</f>
        <v>Pris per enhet Regionalt felleslager beregnes automatisk ved komplett utfylling</v>
      </c>
    </row>
    <row r="186" spans="2:17" x14ac:dyDescent="0.25">
      <c r="B186" s="2">
        <f t="shared" si="4"/>
        <v>30013</v>
      </c>
      <c r="C186" t="s">
        <v>1708</v>
      </c>
      <c r="D186" s="316"/>
      <c r="E186" t="s">
        <v>1693</v>
      </c>
      <c r="F186" s="33"/>
      <c r="G186" s="33"/>
      <c r="H186" s="33" t="s">
        <v>1335</v>
      </c>
      <c r="I186" s="25">
        <v>36</v>
      </c>
      <c r="J186" s="45"/>
      <c r="K186" s="43"/>
      <c r="L186" s="42"/>
      <c r="M186" s="47" t="str">
        <f>IFERROR(TRIM($K186)/_xlfn.XLOOKUP(TRIM($F186),Produktinformasjon!$D$5:$D$10000,Produktinformasjon!$L$5:$L$10000,,0),"Pris per enhet "&amp;Til_Hvem&amp;" beregnes automatisk ved komplett utfylling")</f>
        <v>Pris per enhet Regionalt beregnes automatisk ved komplett utfylling</v>
      </c>
      <c r="N186" s="47" t="str">
        <f>IFERROR(TRIM($L186)/_xlfn.XLOOKUP(TRIM($F186),Produktinformasjon!$D$5:$D$10000,Produktinformasjon!$L$5:$L$10000,,0),"Pris per enhet Regionalt felleslager beregnes automatisk ved komplett utfylling")</f>
        <v>Pris per enhet Regionalt felleslager beregnes automatisk ved komplett utfylling</v>
      </c>
    </row>
    <row r="187" spans="2:17" x14ac:dyDescent="0.25">
      <c r="B187" s="2">
        <f t="shared" si="4"/>
        <v>30014</v>
      </c>
      <c r="C187" t="s">
        <v>1709</v>
      </c>
      <c r="D187" s="316"/>
      <c r="E187" t="s">
        <v>1694</v>
      </c>
      <c r="F187" s="33"/>
      <c r="G187" s="33"/>
      <c r="H187" s="33" t="s">
        <v>1335</v>
      </c>
      <c r="I187" s="25">
        <v>216</v>
      </c>
      <c r="J187" s="45"/>
      <c r="K187" s="43"/>
      <c r="L187" s="42"/>
      <c r="M187" s="47" t="str">
        <f>IFERROR(TRIM($K187)/_xlfn.XLOOKUP(TRIM($F187),Produktinformasjon!$D$5:$D$10000,Produktinformasjon!$L$5:$L$10000,,0),"Pris per enhet "&amp;Til_Hvem&amp;" beregnes automatisk ved komplett utfylling")</f>
        <v>Pris per enhet Regionalt beregnes automatisk ved komplett utfylling</v>
      </c>
      <c r="N187" s="47" t="str">
        <f>IFERROR(TRIM($L187)/_xlfn.XLOOKUP(TRIM($F187),Produktinformasjon!$D$5:$D$10000,Produktinformasjon!$L$5:$L$10000,,0),"Pris per enhet Regionalt felleslager beregnes automatisk ved komplett utfylling")</f>
        <v>Pris per enhet Regionalt felleslager beregnes automatisk ved komplett utfylling</v>
      </c>
    </row>
    <row r="188" spans="2:17" x14ac:dyDescent="0.25">
      <c r="B188" s="2">
        <f t="shared" si="4"/>
        <v>30015</v>
      </c>
      <c r="C188" t="s">
        <v>1710</v>
      </c>
      <c r="D188" s="316"/>
      <c r="E188" t="s">
        <v>1695</v>
      </c>
      <c r="F188" s="33"/>
      <c r="G188" s="33"/>
      <c r="H188" s="33" t="s">
        <v>1335</v>
      </c>
      <c r="I188" s="25">
        <v>36</v>
      </c>
      <c r="J188" s="45"/>
      <c r="K188" s="43"/>
      <c r="L188" s="42"/>
      <c r="M188" s="47" t="str">
        <f>IFERROR(TRIM($K188)/_xlfn.XLOOKUP(TRIM($F188),Produktinformasjon!$D$5:$D$10000,Produktinformasjon!$L$5:$L$10000,,0),"Pris per enhet "&amp;Til_Hvem&amp;" beregnes automatisk ved komplett utfylling")</f>
        <v>Pris per enhet Regionalt beregnes automatisk ved komplett utfylling</v>
      </c>
      <c r="N188" s="47" t="str">
        <f>IFERROR(TRIM($L188)/_xlfn.XLOOKUP(TRIM($F188),Produktinformasjon!$D$5:$D$10000,Produktinformasjon!$L$5:$L$10000,,0),"Pris per enhet Regionalt felleslager beregnes automatisk ved komplett utfylling")</f>
        <v>Pris per enhet Regionalt felleslager beregnes automatisk ved komplett utfylling</v>
      </c>
    </row>
    <row r="189" spans="2:17" x14ac:dyDescent="0.25">
      <c r="B189" s="2">
        <f t="shared" si="4"/>
        <v>30016</v>
      </c>
      <c r="C189" t="s">
        <v>1711</v>
      </c>
      <c r="D189" s="316"/>
      <c r="E189" t="s">
        <v>1696</v>
      </c>
      <c r="F189" s="36"/>
      <c r="G189" s="33"/>
      <c r="H189" s="33" t="s">
        <v>1335</v>
      </c>
      <c r="I189" s="25">
        <v>36</v>
      </c>
      <c r="J189" s="45"/>
      <c r="K189" s="43"/>
      <c r="L189" s="42"/>
      <c r="M189" s="47" t="str">
        <f>IFERROR(TRIM($K189)/_xlfn.XLOOKUP(TRIM($F189),Produktinformasjon!$D$5:$D$10000,Produktinformasjon!$L$5:$L$10000,,0),"Pris per enhet "&amp;Til_Hvem&amp;" beregnes automatisk ved komplett utfylling")</f>
        <v>Pris per enhet Regionalt beregnes automatisk ved komplett utfylling</v>
      </c>
      <c r="N189" s="47" t="str">
        <f>IFERROR(TRIM($L189)/_xlfn.XLOOKUP(TRIM($F189),Produktinformasjon!$D$5:$D$10000,Produktinformasjon!$L$5:$L$10000,,0),"Pris per enhet Regionalt felleslager beregnes automatisk ved komplett utfylling")</f>
        <v>Pris per enhet Regionalt felleslager beregnes automatisk ved komplett utfylling</v>
      </c>
      <c r="Q189" s="41"/>
    </row>
    <row r="190" spans="2:17" x14ac:dyDescent="0.25">
      <c r="B190" s="2">
        <f t="shared" si="4"/>
        <v>30017</v>
      </c>
      <c r="D190" s="316"/>
      <c r="F190" s="33"/>
      <c r="G190" s="33"/>
      <c r="H190" s="33"/>
      <c r="I190" s="25"/>
      <c r="J190" s="46"/>
      <c r="K190" s="43"/>
      <c r="L190" s="42"/>
      <c r="M190" s="47" t="str">
        <f>IFERROR(TRIM($K190)/_xlfn.XLOOKUP(TRIM($F190),Produktinformasjon!$D$5:$D$10000,Produktinformasjon!$L$5:$L$10000,,0),"Pris per enhet "&amp;Til_Hvem&amp;" beregnes automatisk ved komplett utfylling")</f>
        <v>Pris per enhet Regionalt beregnes automatisk ved komplett utfylling</v>
      </c>
      <c r="N190" s="47" t="str">
        <f>IFERROR(TRIM($L190)/_xlfn.XLOOKUP(TRIM($F190),Produktinformasjon!$D$5:$D$10000,Produktinformasjon!$L$5:$L$10000,,0),"Pris per enhet Regionalt felleslager beregnes automatisk ved komplett utfylling")</f>
        <v>Pris per enhet Regionalt felleslager beregnes automatisk ved komplett utfylling</v>
      </c>
    </row>
    <row r="191" spans="2:17" x14ac:dyDescent="0.25">
      <c r="B191" s="2">
        <f t="shared" si="4"/>
        <v>30018</v>
      </c>
      <c r="D191" s="316"/>
      <c r="F191" s="33"/>
      <c r="G191" s="33"/>
      <c r="H191" s="33"/>
      <c r="I191" s="25"/>
      <c r="J191" s="45"/>
      <c r="K191" s="43"/>
      <c r="L191" s="42"/>
      <c r="M191" s="47" t="str">
        <f>IFERROR(TRIM($K191)/_xlfn.XLOOKUP(TRIM($F191),Produktinformasjon!$D$5:$D$10000,Produktinformasjon!$L$5:$L$10000,,0),"Pris per enhet "&amp;Til_Hvem&amp;" beregnes automatisk ved komplett utfylling")</f>
        <v>Pris per enhet Regionalt beregnes automatisk ved komplett utfylling</v>
      </c>
      <c r="N191" s="47" t="str">
        <f>IFERROR(TRIM($L191)/_xlfn.XLOOKUP(TRIM($F191),Produktinformasjon!$D$5:$D$10000,Produktinformasjon!$L$5:$L$10000,,0),"Pris per enhet Regionalt felleslager beregnes automatisk ved komplett utfylling")</f>
        <v>Pris per enhet Regionalt felleslager beregnes automatisk ved komplett utfylling</v>
      </c>
    </row>
    <row r="192" spans="2:17" x14ac:dyDescent="0.25">
      <c r="B192" s="2">
        <f t="shared" si="4"/>
        <v>30019</v>
      </c>
      <c r="D192" s="316"/>
      <c r="F192" s="33"/>
      <c r="G192" s="33"/>
      <c r="H192" s="33"/>
      <c r="I192" s="25"/>
      <c r="J192" s="45"/>
      <c r="K192" s="43"/>
      <c r="L192" s="42"/>
      <c r="M192" s="47" t="str">
        <f>IFERROR(TRIM($K192)/_xlfn.XLOOKUP(TRIM($F192),Produktinformasjon!$D$5:$D$10000,Produktinformasjon!$L$5:$L$10000,,0),"Pris per enhet "&amp;Til_Hvem&amp;" beregnes automatisk ved komplett utfylling")</f>
        <v>Pris per enhet Regionalt beregnes automatisk ved komplett utfylling</v>
      </c>
      <c r="N192" s="47" t="str">
        <f>IFERROR(TRIM($L192)/_xlfn.XLOOKUP(TRIM($F192),Produktinformasjon!$D$5:$D$10000,Produktinformasjon!$L$5:$L$10000,,0),"Pris per enhet Regionalt felleslager beregnes automatisk ved komplett utfylling")</f>
        <v>Pris per enhet Regionalt felleslager beregnes automatisk ved komplett utfylling</v>
      </c>
    </row>
    <row r="193" spans="2:14" x14ac:dyDescent="0.25">
      <c r="B193" s="2">
        <f t="shared" si="4"/>
        <v>30020</v>
      </c>
      <c r="D193" s="316"/>
      <c r="F193" s="33"/>
      <c r="G193" s="33"/>
      <c r="H193" s="33"/>
      <c r="I193" s="25"/>
      <c r="J193" s="45"/>
      <c r="K193" s="43"/>
      <c r="L193" s="42"/>
      <c r="M193" s="47" t="str">
        <f>IFERROR(TRIM($K193)/_xlfn.XLOOKUP(TRIM($F193),Produktinformasjon!$D$5:$D$10000,Produktinformasjon!$L$5:$L$10000,,0),"Pris per enhet "&amp;Til_Hvem&amp;" beregnes automatisk ved komplett utfylling")</f>
        <v>Pris per enhet Regionalt beregnes automatisk ved komplett utfylling</v>
      </c>
      <c r="N193" s="47" t="str">
        <f>IFERROR(TRIM($L193)/_xlfn.XLOOKUP(TRIM($F193),Produktinformasjon!$D$5:$D$10000,Produktinformasjon!$L$5:$L$10000,,0),"Pris per enhet Regionalt felleslager beregnes automatisk ved komplett utfylling")</f>
        <v>Pris per enhet Regionalt felleslager beregnes automatisk ved komplett utfylling</v>
      </c>
    </row>
    <row r="194" spans="2:14" ht="21" x14ac:dyDescent="0.35">
      <c r="B194" s="12">
        <f>1+COUNTIF($B$1:$B193,"&lt;10000")</f>
        <v>4</v>
      </c>
      <c r="C194" s="12" t="str">
        <f>IFERROR(_xlfn.XLOOKUP(B194,Omfang!B:B,Omfang!C:C),"")</f>
        <v>Suturer, ikke- resorberbar, synteitisk, monofil</v>
      </c>
      <c r="D194" s="12"/>
      <c r="E194" s="13"/>
      <c r="F194" s="14"/>
      <c r="G194" s="14"/>
      <c r="H194" s="14"/>
      <c r="I194" s="13"/>
      <c r="J194" s="13"/>
      <c r="K194" s="13"/>
      <c r="L194" s="13"/>
      <c r="M194" s="112" t="str">
        <f t="shared" ref="M194" si="5">$M$3</f>
        <v>Beregninger</v>
      </c>
      <c r="N194" s="113"/>
    </row>
    <row r="195" spans="2:14" ht="21" x14ac:dyDescent="0.35">
      <c r="B195" s="17"/>
      <c r="C195" s="17"/>
      <c r="D195" s="17"/>
      <c r="E195" s="18"/>
      <c r="F195" s="18">
        <f>IFERROR(1-(COUNTA(F197:F276))/(COUNTA($B197:$B276)),1)</f>
        <v>1</v>
      </c>
      <c r="G195" s="18">
        <f>IFERROR(1-(COUNTA(G197:G276))/(COUNTA($B197:$B276)),1)</f>
        <v>1</v>
      </c>
      <c r="H195" s="19"/>
      <c r="I195" s="18"/>
      <c r="J195" s="18"/>
      <c r="K195" s="18">
        <f>IFERROR(1-(COUNTA(K197:K276))/(COUNTA($B197:$B276)),1)</f>
        <v>1</v>
      </c>
      <c r="L195" s="18">
        <f>IFERROR(1-(COUNTA(L197:L276))/(COUNTA($B197:$B276)),1)</f>
        <v>1</v>
      </c>
      <c r="M195" s="18"/>
      <c r="N195" s="18"/>
    </row>
    <row r="196" spans="2:14" s="6" customFormat="1" ht="31.35" customHeight="1" x14ac:dyDescent="0.25">
      <c r="B196" s="21" t="str" cm="1">
        <f t="array" ref="B196:N196">TRANSPOSE('Veiledning SHI'!$J$8:$J$20)</f>
        <v>Linjenr.</v>
      </c>
      <c r="C196" s="22" t="str">
        <v>Oppdragsgivers beskrivelse</v>
      </c>
      <c r="D196" s="22" t="str">
        <v>Vareprøver</v>
      </c>
      <c r="E196" s="22" t="str">
        <v>Kommentar</v>
      </c>
      <c r="F196" s="22" t="str">
        <v>Tilbyders artikkelnummer</v>
      </c>
      <c r="G196" s="22" t="str">
        <v>Tilbyders artikkelnavn</v>
      </c>
      <c r="H196" s="22" t="str">
        <v>Enhet til antatt mengde pr. år</v>
      </c>
      <c r="I196" s="22" t="str">
        <v>Antatt mengde pr. år Regionalt</v>
      </c>
      <c r="J196" s="22" t="str">
        <v>Antatt mengde pr. år Regionalt felleslager</v>
      </c>
      <c r="K196" s="22" t="str">
        <v>Pris per salgsenhet Regionalt (Oppgis i NOK)</v>
      </c>
      <c r="L196" s="22" t="str">
        <v>Pris per salgsenhet til Regionalt felleslager (Oppgis i NOK)</v>
      </c>
      <c r="M196" s="24" t="str">
        <v>Pris per enhet Regionalt</v>
      </c>
      <c r="N196" s="24" t="str">
        <v>Pris per enhet Regionalt felleslager</v>
      </c>
    </row>
    <row r="197" spans="2:14" x14ac:dyDescent="0.25">
      <c r="B197" s="2">
        <f>1+B194*10000</f>
        <v>40001</v>
      </c>
      <c r="C197" t="s">
        <v>1712</v>
      </c>
      <c r="D197" s="5"/>
      <c r="E197" t="s">
        <v>1777</v>
      </c>
      <c r="F197" s="33"/>
      <c r="G197" s="33"/>
      <c r="H197" s="33" t="s">
        <v>1335</v>
      </c>
      <c r="I197" s="25">
        <v>1656</v>
      </c>
      <c r="J197" s="25"/>
      <c r="K197" s="43"/>
      <c r="L197" s="42"/>
      <c r="M197" s="47" t="str">
        <f>IFERROR(TRIM($K197)/_xlfn.XLOOKUP(TRIM($F197),Produktinformasjon!$D$5:$D$10000,Produktinformasjon!$L$5:$L$10000,,0),"Pris per enhet "&amp;Til_Hvem&amp;" beregnes automatisk ved komplett utfylling")</f>
        <v>Pris per enhet Regionalt beregnes automatisk ved komplett utfylling</v>
      </c>
      <c r="N197" s="47" t="str">
        <f>IFERROR(TRIM($L197)/_xlfn.XLOOKUP(TRIM($F197),Produktinformasjon!$D$5:$D$10000,Produktinformasjon!$L$5:$L$10000,,0),"Pris per enhet Regionalt felleslager beregnes automatisk ved komplett utfylling")</f>
        <v>Pris per enhet Regionalt felleslager beregnes automatisk ved komplett utfylling</v>
      </c>
    </row>
    <row r="198" spans="2:14" x14ac:dyDescent="0.25">
      <c r="B198" s="2">
        <f>B197+1</f>
        <v>40002</v>
      </c>
      <c r="C198" t="s">
        <v>1713</v>
      </c>
      <c r="D198" s="5"/>
      <c r="E198" t="s">
        <v>1778</v>
      </c>
      <c r="F198" s="33"/>
      <c r="G198" s="33"/>
      <c r="H198" s="33" t="s">
        <v>1335</v>
      </c>
      <c r="I198" s="25">
        <v>252</v>
      </c>
      <c r="J198" s="25"/>
      <c r="K198" s="43"/>
      <c r="L198" s="42"/>
      <c r="M198" s="47" t="str">
        <f>IFERROR(TRIM($K198)/_xlfn.XLOOKUP(TRIM($F198),Produktinformasjon!$D$5:$D$10000,Produktinformasjon!$L$5:$L$10000,,0),"Pris per enhet "&amp;Til_Hvem&amp;" beregnes automatisk ved komplett utfylling")</f>
        <v>Pris per enhet Regionalt beregnes automatisk ved komplett utfylling</v>
      </c>
      <c r="N198" s="47" t="str">
        <f>IFERROR(TRIM($L198)/_xlfn.XLOOKUP(TRIM($F198),Produktinformasjon!$D$5:$D$10000,Produktinformasjon!$L$5:$L$10000,,0),"Pris per enhet Regionalt felleslager beregnes automatisk ved komplett utfylling")</f>
        <v>Pris per enhet Regionalt felleslager beregnes automatisk ved komplett utfylling</v>
      </c>
    </row>
    <row r="199" spans="2:14" x14ac:dyDescent="0.25">
      <c r="B199" s="2">
        <f t="shared" ref="B199:B276" si="6">B198+1</f>
        <v>40003</v>
      </c>
      <c r="C199" t="s">
        <v>1714</v>
      </c>
      <c r="D199" s="5"/>
      <c r="E199" t="s">
        <v>1779</v>
      </c>
      <c r="F199" s="33"/>
      <c r="G199" s="33"/>
      <c r="H199" s="33" t="s">
        <v>1335</v>
      </c>
      <c r="I199" s="25">
        <v>684</v>
      </c>
      <c r="J199" s="25"/>
      <c r="K199" s="43"/>
      <c r="L199" s="42"/>
      <c r="M199" s="47" t="str">
        <f>IFERROR(TRIM($K199)/_xlfn.XLOOKUP(TRIM($F199),Produktinformasjon!$D$5:$D$10000,Produktinformasjon!$L$5:$L$10000,,0),"Pris per enhet "&amp;Til_Hvem&amp;" beregnes automatisk ved komplett utfylling")</f>
        <v>Pris per enhet Regionalt beregnes automatisk ved komplett utfylling</v>
      </c>
      <c r="N199" s="47" t="str">
        <f>IFERROR(TRIM($L199)/_xlfn.XLOOKUP(TRIM($F199),Produktinformasjon!$D$5:$D$10000,Produktinformasjon!$L$5:$L$10000,,0),"Pris per enhet Regionalt felleslager beregnes automatisk ved komplett utfylling")</f>
        <v>Pris per enhet Regionalt felleslager beregnes automatisk ved komplett utfylling</v>
      </c>
    </row>
    <row r="200" spans="2:14" x14ac:dyDescent="0.25">
      <c r="B200" s="2">
        <f t="shared" si="6"/>
        <v>40004</v>
      </c>
      <c r="C200" t="s">
        <v>1714</v>
      </c>
      <c r="D200" s="5"/>
      <c r="E200" t="s">
        <v>1780</v>
      </c>
      <c r="F200" s="33"/>
      <c r="G200" s="33"/>
      <c r="H200" s="33" t="s">
        <v>1335</v>
      </c>
      <c r="I200" s="25">
        <v>1440</v>
      </c>
      <c r="J200" s="25"/>
      <c r="K200" s="43"/>
      <c r="L200" s="42"/>
      <c r="M200" s="47" t="str">
        <f>IFERROR(TRIM($K200)/_xlfn.XLOOKUP(TRIM($F200),Produktinformasjon!$D$5:$D$10000,Produktinformasjon!$L$5:$L$10000,,0),"Pris per enhet "&amp;Til_Hvem&amp;" beregnes automatisk ved komplett utfylling")</f>
        <v>Pris per enhet Regionalt beregnes automatisk ved komplett utfylling</v>
      </c>
      <c r="N200" s="47" t="str">
        <f>IFERROR(TRIM($L200)/_xlfn.XLOOKUP(TRIM($F200),Produktinformasjon!$D$5:$D$10000,Produktinformasjon!$L$5:$L$10000,,0),"Pris per enhet Regionalt felleslager beregnes automatisk ved komplett utfylling")</f>
        <v>Pris per enhet Regionalt felleslager beregnes automatisk ved komplett utfylling</v>
      </c>
    </row>
    <row r="201" spans="2:14" x14ac:dyDescent="0.25">
      <c r="B201" s="2">
        <f t="shared" si="6"/>
        <v>40005</v>
      </c>
      <c r="C201" t="s">
        <v>1715</v>
      </c>
      <c r="D201" s="5"/>
      <c r="E201" t="s">
        <v>1781</v>
      </c>
      <c r="F201" s="33"/>
      <c r="G201" s="33"/>
      <c r="H201" s="33" t="s">
        <v>1335</v>
      </c>
      <c r="I201" s="25">
        <v>6516</v>
      </c>
      <c r="J201" s="25"/>
      <c r="K201" s="43"/>
      <c r="L201" s="42"/>
      <c r="M201" s="47" t="str">
        <f>IFERROR(TRIM($K201)/_xlfn.XLOOKUP(TRIM($F201),Produktinformasjon!$D$5:$D$10000,Produktinformasjon!$L$5:$L$10000,,0),"Pris per enhet "&amp;Til_Hvem&amp;" beregnes automatisk ved komplett utfylling")</f>
        <v>Pris per enhet Regionalt beregnes automatisk ved komplett utfylling</v>
      </c>
      <c r="N201" s="47" t="str">
        <f>IFERROR(TRIM($L201)/_xlfn.XLOOKUP(TRIM($F201),Produktinformasjon!$D$5:$D$10000,Produktinformasjon!$L$5:$L$10000,,0),"Pris per enhet Regionalt felleslager beregnes automatisk ved komplett utfylling")</f>
        <v>Pris per enhet Regionalt felleslager beregnes automatisk ved komplett utfylling</v>
      </c>
    </row>
    <row r="202" spans="2:14" x14ac:dyDescent="0.25">
      <c r="B202" s="2">
        <f t="shared" si="6"/>
        <v>40006</v>
      </c>
      <c r="C202" t="s">
        <v>1716</v>
      </c>
      <c r="D202" s="5"/>
      <c r="E202" t="s">
        <v>1782</v>
      </c>
      <c r="F202" s="33"/>
      <c r="G202" s="33"/>
      <c r="H202" s="33" t="s">
        <v>1335</v>
      </c>
      <c r="I202" s="25">
        <v>504</v>
      </c>
      <c r="J202" s="25"/>
      <c r="K202" s="43"/>
      <c r="L202" s="42"/>
      <c r="M202" s="47" t="str">
        <f>IFERROR(TRIM($K202)/_xlfn.XLOOKUP(TRIM($F202),Produktinformasjon!$D$5:$D$10000,Produktinformasjon!$L$5:$L$10000,,0),"Pris per enhet "&amp;Til_Hvem&amp;" beregnes automatisk ved komplett utfylling")</f>
        <v>Pris per enhet Regionalt beregnes automatisk ved komplett utfylling</v>
      </c>
      <c r="N202" s="47" t="str">
        <f>IFERROR(TRIM($L202)/_xlfn.XLOOKUP(TRIM($F202),Produktinformasjon!$D$5:$D$10000,Produktinformasjon!$L$5:$L$10000,,0),"Pris per enhet Regionalt felleslager beregnes automatisk ved komplett utfylling")</f>
        <v>Pris per enhet Regionalt felleslager beregnes automatisk ved komplett utfylling</v>
      </c>
    </row>
    <row r="203" spans="2:14" x14ac:dyDescent="0.25">
      <c r="B203" s="2">
        <f t="shared" si="6"/>
        <v>40007</v>
      </c>
      <c r="C203" t="s">
        <v>1717</v>
      </c>
      <c r="D203" s="5"/>
      <c r="E203" t="s">
        <v>1783</v>
      </c>
      <c r="F203" s="33"/>
      <c r="G203" s="33"/>
      <c r="H203" s="33" t="s">
        <v>1335</v>
      </c>
      <c r="I203" s="25">
        <v>3420</v>
      </c>
      <c r="J203" s="25"/>
      <c r="K203" s="43"/>
      <c r="L203" s="42"/>
      <c r="M203" s="47" t="str">
        <f>IFERROR(TRIM($K203)/_xlfn.XLOOKUP(TRIM($F203),Produktinformasjon!$D$5:$D$10000,Produktinformasjon!$L$5:$L$10000,,0),"Pris per enhet "&amp;Til_Hvem&amp;" beregnes automatisk ved komplett utfylling")</f>
        <v>Pris per enhet Regionalt beregnes automatisk ved komplett utfylling</v>
      </c>
      <c r="N203" s="47" t="str">
        <f>IFERROR(TRIM($L203)/_xlfn.XLOOKUP(TRIM($F203),Produktinformasjon!$D$5:$D$10000,Produktinformasjon!$L$5:$L$10000,,0),"Pris per enhet Regionalt felleslager beregnes automatisk ved komplett utfylling")</f>
        <v>Pris per enhet Regionalt felleslager beregnes automatisk ved komplett utfylling</v>
      </c>
    </row>
    <row r="204" spans="2:14" x14ac:dyDescent="0.25">
      <c r="B204" s="2">
        <f t="shared" si="6"/>
        <v>40008</v>
      </c>
      <c r="C204" t="s">
        <v>1718</v>
      </c>
      <c r="D204" s="5"/>
      <c r="E204" t="s">
        <v>1784</v>
      </c>
      <c r="F204" s="33"/>
      <c r="G204" s="33"/>
      <c r="H204" s="33" t="s">
        <v>1335</v>
      </c>
      <c r="I204" s="25">
        <v>3132</v>
      </c>
      <c r="J204" s="25"/>
      <c r="K204" s="43"/>
      <c r="L204" s="42"/>
      <c r="M204" s="47" t="str">
        <f>IFERROR(TRIM($K204)/_xlfn.XLOOKUP(TRIM($F204),Produktinformasjon!$D$5:$D$10000,Produktinformasjon!$L$5:$L$10000,,0),"Pris per enhet "&amp;Til_Hvem&amp;" beregnes automatisk ved komplett utfylling")</f>
        <v>Pris per enhet Regionalt beregnes automatisk ved komplett utfylling</v>
      </c>
      <c r="N204" s="47" t="str">
        <f>IFERROR(TRIM($L204)/_xlfn.XLOOKUP(TRIM($F204),Produktinformasjon!$D$5:$D$10000,Produktinformasjon!$L$5:$L$10000,,0),"Pris per enhet Regionalt felleslager beregnes automatisk ved komplett utfylling")</f>
        <v>Pris per enhet Regionalt felleslager beregnes automatisk ved komplett utfylling</v>
      </c>
    </row>
    <row r="205" spans="2:14" x14ac:dyDescent="0.25">
      <c r="B205" s="2">
        <f t="shared" si="6"/>
        <v>40009</v>
      </c>
      <c r="C205" t="s">
        <v>1719</v>
      </c>
      <c r="D205" s="5"/>
      <c r="E205" t="s">
        <v>1785</v>
      </c>
      <c r="F205" s="33"/>
      <c r="G205" s="33"/>
      <c r="H205" s="33" t="s">
        <v>1335</v>
      </c>
      <c r="I205" s="25">
        <v>576</v>
      </c>
      <c r="J205" s="25"/>
      <c r="K205" s="43"/>
      <c r="L205" s="42"/>
      <c r="M205" s="47" t="str">
        <f>IFERROR(TRIM($K205)/_xlfn.XLOOKUP(TRIM($F205),Produktinformasjon!$D$5:$D$10000,Produktinformasjon!$L$5:$L$10000,,0),"Pris per enhet "&amp;Til_Hvem&amp;" beregnes automatisk ved komplett utfylling")</f>
        <v>Pris per enhet Regionalt beregnes automatisk ved komplett utfylling</v>
      </c>
      <c r="N205" s="47" t="str">
        <f>IFERROR(TRIM($L205)/_xlfn.XLOOKUP(TRIM($F205),Produktinformasjon!$D$5:$D$10000,Produktinformasjon!$L$5:$L$10000,,0),"Pris per enhet Regionalt felleslager beregnes automatisk ved komplett utfylling")</f>
        <v>Pris per enhet Regionalt felleslager beregnes automatisk ved komplett utfylling</v>
      </c>
    </row>
    <row r="206" spans="2:14" x14ac:dyDescent="0.25">
      <c r="B206" s="2">
        <f t="shared" si="6"/>
        <v>40010</v>
      </c>
      <c r="C206" t="s">
        <v>1720</v>
      </c>
      <c r="D206" s="5"/>
      <c r="E206" t="s">
        <v>1786</v>
      </c>
      <c r="F206" s="33"/>
      <c r="G206" s="33"/>
      <c r="H206" s="33" t="s">
        <v>1335</v>
      </c>
      <c r="I206" s="25">
        <v>288</v>
      </c>
      <c r="J206" s="25"/>
      <c r="K206" s="43"/>
      <c r="L206" s="42"/>
      <c r="M206" s="47" t="str">
        <f>IFERROR(TRIM($K206)/_xlfn.XLOOKUP(TRIM($F206),Produktinformasjon!$D$5:$D$10000,Produktinformasjon!$L$5:$L$10000,,0),"Pris per enhet "&amp;Til_Hvem&amp;" beregnes automatisk ved komplett utfylling")</f>
        <v>Pris per enhet Regionalt beregnes automatisk ved komplett utfylling</v>
      </c>
      <c r="N206" s="47" t="str">
        <f>IFERROR(TRIM($L206)/_xlfn.XLOOKUP(TRIM($F206),Produktinformasjon!$D$5:$D$10000,Produktinformasjon!$L$5:$L$10000,,0),"Pris per enhet Regionalt felleslager beregnes automatisk ved komplett utfylling")</f>
        <v>Pris per enhet Regionalt felleslager beregnes automatisk ved komplett utfylling</v>
      </c>
    </row>
    <row r="207" spans="2:14" x14ac:dyDescent="0.25">
      <c r="B207" s="2">
        <f t="shared" si="6"/>
        <v>40011</v>
      </c>
      <c r="C207" t="s">
        <v>1721</v>
      </c>
      <c r="D207" s="5"/>
      <c r="E207" t="s">
        <v>1787</v>
      </c>
      <c r="F207" s="33"/>
      <c r="G207" s="33"/>
      <c r="H207" s="33" t="s">
        <v>1335</v>
      </c>
      <c r="I207" s="25">
        <v>72</v>
      </c>
      <c r="J207" s="25"/>
      <c r="K207" s="43"/>
      <c r="L207" s="42"/>
      <c r="M207" s="47" t="str">
        <f>IFERROR(TRIM($K207)/_xlfn.XLOOKUP(TRIM($F207),Produktinformasjon!$D$5:$D$10000,Produktinformasjon!$L$5:$L$10000,,0),"Pris per enhet "&amp;Til_Hvem&amp;" beregnes automatisk ved komplett utfylling")</f>
        <v>Pris per enhet Regionalt beregnes automatisk ved komplett utfylling</v>
      </c>
      <c r="N207" s="47" t="str">
        <f>IFERROR(TRIM($L207)/_xlfn.XLOOKUP(TRIM($F207),Produktinformasjon!$D$5:$D$10000,Produktinformasjon!$L$5:$L$10000,,0),"Pris per enhet Regionalt felleslager beregnes automatisk ved komplett utfylling")</f>
        <v>Pris per enhet Regionalt felleslager beregnes automatisk ved komplett utfylling</v>
      </c>
    </row>
    <row r="208" spans="2:14" x14ac:dyDescent="0.25">
      <c r="B208" s="2">
        <f t="shared" si="6"/>
        <v>40012</v>
      </c>
      <c r="C208" t="s">
        <v>1722</v>
      </c>
      <c r="D208" s="316"/>
      <c r="E208" t="s">
        <v>1788</v>
      </c>
      <c r="F208" s="33"/>
      <c r="G208" s="33"/>
      <c r="H208" s="33" t="s">
        <v>1335</v>
      </c>
      <c r="I208" s="25">
        <v>1188</v>
      </c>
      <c r="J208" s="46"/>
      <c r="K208" s="43"/>
      <c r="L208" s="42"/>
      <c r="M208" s="47" t="str">
        <f>IFERROR(TRIM($K208)/_xlfn.XLOOKUP(TRIM($F208),Produktinformasjon!$D$5:$D$10000,Produktinformasjon!$L$5:$L$10000,,0),"Pris per enhet "&amp;Til_Hvem&amp;" beregnes automatisk ved komplett utfylling")</f>
        <v>Pris per enhet Regionalt beregnes automatisk ved komplett utfylling</v>
      </c>
      <c r="N208" s="47" t="str">
        <f>IFERROR(TRIM($L208)/_xlfn.XLOOKUP(TRIM($F208),Produktinformasjon!$D$5:$D$10000,Produktinformasjon!$L$5:$L$10000,,0),"Pris per enhet Regionalt felleslager beregnes automatisk ved komplett utfylling")</f>
        <v>Pris per enhet Regionalt felleslager beregnes automatisk ved komplett utfylling</v>
      </c>
    </row>
    <row r="209" spans="2:17" x14ac:dyDescent="0.25">
      <c r="B209" s="2">
        <f t="shared" si="6"/>
        <v>40013</v>
      </c>
      <c r="C209" t="s">
        <v>1723</v>
      </c>
      <c r="D209" s="316"/>
      <c r="E209" t="s">
        <v>1789</v>
      </c>
      <c r="F209" s="33"/>
      <c r="G209" s="33"/>
      <c r="H209" s="33" t="s">
        <v>1335</v>
      </c>
      <c r="I209" s="25">
        <v>252</v>
      </c>
      <c r="J209" s="45"/>
      <c r="K209" s="43"/>
      <c r="L209" s="42"/>
      <c r="M209" s="47" t="str">
        <f>IFERROR(TRIM($K209)/_xlfn.XLOOKUP(TRIM($F209),Produktinformasjon!$D$5:$D$10000,Produktinformasjon!$L$5:$L$10000,,0),"Pris per enhet "&amp;Til_Hvem&amp;" beregnes automatisk ved komplett utfylling")</f>
        <v>Pris per enhet Regionalt beregnes automatisk ved komplett utfylling</v>
      </c>
      <c r="N209" s="47" t="str">
        <f>IFERROR(TRIM($L209)/_xlfn.XLOOKUP(TRIM($F209),Produktinformasjon!$D$5:$D$10000,Produktinformasjon!$L$5:$L$10000,,0),"Pris per enhet Regionalt felleslager beregnes automatisk ved komplett utfylling")</f>
        <v>Pris per enhet Regionalt felleslager beregnes automatisk ved komplett utfylling</v>
      </c>
    </row>
    <row r="210" spans="2:17" x14ac:dyDescent="0.25">
      <c r="B210" s="2">
        <f t="shared" si="6"/>
        <v>40014</v>
      </c>
      <c r="C210" t="s">
        <v>1724</v>
      </c>
      <c r="D210" s="316"/>
      <c r="E210" t="s">
        <v>1790</v>
      </c>
      <c r="F210" s="33"/>
      <c r="G210" s="33"/>
      <c r="H210" s="33" t="s">
        <v>1335</v>
      </c>
      <c r="I210" s="25">
        <v>1872</v>
      </c>
      <c r="J210" s="45"/>
      <c r="K210" s="43"/>
      <c r="L210" s="42"/>
      <c r="M210" s="47" t="str">
        <f>IFERROR(TRIM($K210)/_xlfn.XLOOKUP(TRIM($F210),Produktinformasjon!$D$5:$D$10000,Produktinformasjon!$L$5:$L$10000,,0),"Pris per enhet "&amp;Til_Hvem&amp;" beregnes automatisk ved komplett utfylling")</f>
        <v>Pris per enhet Regionalt beregnes automatisk ved komplett utfylling</v>
      </c>
      <c r="N210" s="47" t="str">
        <f>IFERROR(TRIM($L210)/_xlfn.XLOOKUP(TRIM($F210),Produktinformasjon!$D$5:$D$10000,Produktinformasjon!$L$5:$L$10000,,0),"Pris per enhet Regionalt felleslager beregnes automatisk ved komplett utfylling")</f>
        <v>Pris per enhet Regionalt felleslager beregnes automatisk ved komplett utfylling</v>
      </c>
    </row>
    <row r="211" spans="2:17" x14ac:dyDescent="0.25">
      <c r="B211" s="2">
        <f t="shared" si="6"/>
        <v>40015</v>
      </c>
      <c r="C211" t="s">
        <v>1725</v>
      </c>
      <c r="D211" s="316"/>
      <c r="E211" t="s">
        <v>1791</v>
      </c>
      <c r="F211" s="33"/>
      <c r="G211" s="33"/>
      <c r="H211" s="33" t="s">
        <v>1335</v>
      </c>
      <c r="I211" s="25">
        <v>144</v>
      </c>
      <c r="J211" s="45"/>
      <c r="K211" s="43"/>
      <c r="L211" s="42"/>
      <c r="M211" s="47" t="str">
        <f>IFERROR(TRIM($K211)/_xlfn.XLOOKUP(TRIM($F211),Produktinformasjon!$D$5:$D$10000,Produktinformasjon!$L$5:$L$10000,,0),"Pris per enhet "&amp;Til_Hvem&amp;" beregnes automatisk ved komplett utfylling")</f>
        <v>Pris per enhet Regionalt beregnes automatisk ved komplett utfylling</v>
      </c>
      <c r="N211" s="47" t="str">
        <f>IFERROR(TRIM($L211)/_xlfn.XLOOKUP(TRIM($F211),Produktinformasjon!$D$5:$D$10000,Produktinformasjon!$L$5:$L$10000,,0),"Pris per enhet Regionalt felleslager beregnes automatisk ved komplett utfylling")</f>
        <v>Pris per enhet Regionalt felleslager beregnes automatisk ved komplett utfylling</v>
      </c>
    </row>
    <row r="212" spans="2:17" x14ac:dyDescent="0.25">
      <c r="B212" s="2">
        <f t="shared" si="6"/>
        <v>40016</v>
      </c>
      <c r="C212" t="s">
        <v>1726</v>
      </c>
      <c r="D212" s="316"/>
      <c r="E212" t="s">
        <v>1792</v>
      </c>
      <c r="F212" s="33"/>
      <c r="G212" s="33"/>
      <c r="H212" s="33" t="s">
        <v>1335</v>
      </c>
      <c r="I212" s="25">
        <v>3708</v>
      </c>
      <c r="J212" s="45"/>
      <c r="K212" s="43"/>
      <c r="L212" s="42"/>
      <c r="M212" s="47" t="str">
        <f>IFERROR(TRIM($K212)/_xlfn.XLOOKUP(TRIM($F212),Produktinformasjon!$D$5:$D$10000,Produktinformasjon!$L$5:$L$10000,,0),"Pris per enhet "&amp;Til_Hvem&amp;" beregnes automatisk ved komplett utfylling")</f>
        <v>Pris per enhet Regionalt beregnes automatisk ved komplett utfylling</v>
      </c>
      <c r="N212" s="47" t="str">
        <f>IFERROR(TRIM($L212)/_xlfn.XLOOKUP(TRIM($F212),Produktinformasjon!$D$5:$D$10000,Produktinformasjon!$L$5:$L$10000,,0),"Pris per enhet Regionalt felleslager beregnes automatisk ved komplett utfylling")</f>
        <v>Pris per enhet Regionalt felleslager beregnes automatisk ved komplett utfylling</v>
      </c>
    </row>
    <row r="213" spans="2:17" x14ac:dyDescent="0.25">
      <c r="B213" s="2">
        <f t="shared" si="6"/>
        <v>40017</v>
      </c>
      <c r="C213" t="s">
        <v>1727</v>
      </c>
      <c r="D213" s="316"/>
      <c r="E213" t="s">
        <v>1793</v>
      </c>
      <c r="F213" s="33"/>
      <c r="G213" s="33"/>
      <c r="H213" s="33" t="s">
        <v>1335</v>
      </c>
      <c r="I213" s="25">
        <v>3996</v>
      </c>
      <c r="J213" s="45"/>
      <c r="K213" s="43"/>
      <c r="L213" s="42"/>
      <c r="M213" s="47" t="str">
        <f>IFERROR(TRIM($K213)/_xlfn.XLOOKUP(TRIM($F213),Produktinformasjon!$D$5:$D$10000,Produktinformasjon!$L$5:$L$10000,,0),"Pris per enhet "&amp;Til_Hvem&amp;" beregnes automatisk ved komplett utfylling")</f>
        <v>Pris per enhet Regionalt beregnes automatisk ved komplett utfylling</v>
      </c>
      <c r="N213" s="47" t="str">
        <f>IFERROR(TRIM($L213)/_xlfn.XLOOKUP(TRIM($F213),Produktinformasjon!$D$5:$D$10000,Produktinformasjon!$L$5:$L$10000,,0),"Pris per enhet Regionalt felleslager beregnes automatisk ved komplett utfylling")</f>
        <v>Pris per enhet Regionalt felleslager beregnes automatisk ved komplett utfylling</v>
      </c>
    </row>
    <row r="214" spans="2:17" x14ac:dyDescent="0.25">
      <c r="B214" s="2">
        <f t="shared" si="6"/>
        <v>40018</v>
      </c>
      <c r="C214" t="s">
        <v>1728</v>
      </c>
      <c r="D214" s="316"/>
      <c r="E214" t="s">
        <v>1794</v>
      </c>
      <c r="F214" s="33"/>
      <c r="G214" s="33"/>
      <c r="H214" s="33" t="s">
        <v>1335</v>
      </c>
      <c r="I214" s="25">
        <v>756</v>
      </c>
      <c r="J214" s="45"/>
      <c r="K214" s="43"/>
      <c r="L214" s="42"/>
      <c r="M214" s="47" t="str">
        <f>IFERROR(TRIM($K214)/_xlfn.XLOOKUP(TRIM($F214),Produktinformasjon!$D$5:$D$10000,Produktinformasjon!$L$5:$L$10000,,0),"Pris per enhet "&amp;Til_Hvem&amp;" beregnes automatisk ved komplett utfylling")</f>
        <v>Pris per enhet Regionalt beregnes automatisk ved komplett utfylling</v>
      </c>
      <c r="N214" s="47" t="str">
        <f>IFERROR(TRIM($L214)/_xlfn.XLOOKUP(TRIM($F214),Produktinformasjon!$D$5:$D$10000,Produktinformasjon!$L$5:$L$10000,,0),"Pris per enhet Regionalt felleslager beregnes automatisk ved komplett utfylling")</f>
        <v>Pris per enhet Regionalt felleslager beregnes automatisk ved komplett utfylling</v>
      </c>
    </row>
    <row r="215" spans="2:17" x14ac:dyDescent="0.25">
      <c r="B215" s="2">
        <f t="shared" si="6"/>
        <v>40019</v>
      </c>
      <c r="C215" t="s">
        <v>1729</v>
      </c>
      <c r="D215" s="316"/>
      <c r="E215" t="s">
        <v>1795</v>
      </c>
      <c r="F215" s="36"/>
      <c r="G215" s="33"/>
      <c r="H215" s="33" t="s">
        <v>1335</v>
      </c>
      <c r="I215" s="25">
        <v>216</v>
      </c>
      <c r="J215" s="45"/>
      <c r="K215" s="43"/>
      <c r="L215" s="42"/>
      <c r="M215" s="47" t="str">
        <f>IFERROR(TRIM($K215)/_xlfn.XLOOKUP(TRIM($F215),Produktinformasjon!$D$5:$D$10000,Produktinformasjon!$L$5:$L$10000,,0),"Pris per enhet "&amp;Til_Hvem&amp;" beregnes automatisk ved komplett utfylling")</f>
        <v>Pris per enhet Regionalt beregnes automatisk ved komplett utfylling</v>
      </c>
      <c r="N215" s="47" t="str">
        <f>IFERROR(TRIM($L215)/_xlfn.XLOOKUP(TRIM($F215),Produktinformasjon!$D$5:$D$10000,Produktinformasjon!$L$5:$L$10000,,0),"Pris per enhet Regionalt felleslager beregnes automatisk ved komplett utfylling")</f>
        <v>Pris per enhet Regionalt felleslager beregnes automatisk ved komplett utfylling</v>
      </c>
      <c r="Q215" s="41"/>
    </row>
    <row r="216" spans="2:17" x14ac:dyDescent="0.25">
      <c r="B216" s="2">
        <f t="shared" si="6"/>
        <v>40020</v>
      </c>
      <c r="C216" t="s">
        <v>1730</v>
      </c>
      <c r="D216" s="316"/>
      <c r="E216" t="s">
        <v>1796</v>
      </c>
      <c r="F216" s="33"/>
      <c r="G216" s="33"/>
      <c r="H216" s="33" t="s">
        <v>1335</v>
      </c>
      <c r="I216" s="25">
        <v>1188</v>
      </c>
      <c r="J216" s="46"/>
      <c r="K216" s="43"/>
      <c r="L216" s="42"/>
      <c r="M216" s="47" t="str">
        <f>IFERROR(TRIM($K216)/_xlfn.XLOOKUP(TRIM($F216),Produktinformasjon!$D$5:$D$10000,Produktinformasjon!$L$5:$L$10000,,0),"Pris per enhet "&amp;Til_Hvem&amp;" beregnes automatisk ved komplett utfylling")</f>
        <v>Pris per enhet Regionalt beregnes automatisk ved komplett utfylling</v>
      </c>
      <c r="N216" s="47" t="str">
        <f>IFERROR(TRIM($L216)/_xlfn.XLOOKUP(TRIM($F216),Produktinformasjon!$D$5:$D$10000,Produktinformasjon!$L$5:$L$10000,,0),"Pris per enhet Regionalt felleslager beregnes automatisk ved komplett utfylling")</f>
        <v>Pris per enhet Regionalt felleslager beregnes automatisk ved komplett utfylling</v>
      </c>
    </row>
    <row r="217" spans="2:17" x14ac:dyDescent="0.25">
      <c r="B217" s="2">
        <f t="shared" si="6"/>
        <v>40021</v>
      </c>
      <c r="C217" t="s">
        <v>1731</v>
      </c>
      <c r="D217" s="316"/>
      <c r="E217" t="s">
        <v>1797</v>
      </c>
      <c r="F217" s="33"/>
      <c r="G217" s="33"/>
      <c r="H217" s="33" t="s">
        <v>1335</v>
      </c>
      <c r="I217" s="25">
        <v>288</v>
      </c>
      <c r="J217" s="45"/>
      <c r="K217" s="43"/>
      <c r="L217" s="42"/>
      <c r="M217" s="47" t="str">
        <f>IFERROR(TRIM($K217)/_xlfn.XLOOKUP(TRIM($F217),Produktinformasjon!$D$5:$D$10000,Produktinformasjon!$L$5:$L$10000,,0),"Pris per enhet "&amp;Til_Hvem&amp;" beregnes automatisk ved komplett utfylling")</f>
        <v>Pris per enhet Regionalt beregnes automatisk ved komplett utfylling</v>
      </c>
      <c r="N217" s="47" t="str">
        <f>IFERROR(TRIM($L217)/_xlfn.XLOOKUP(TRIM($F217),Produktinformasjon!$D$5:$D$10000,Produktinformasjon!$L$5:$L$10000,,0),"Pris per enhet Regionalt felleslager beregnes automatisk ved komplett utfylling")</f>
        <v>Pris per enhet Regionalt felleslager beregnes automatisk ved komplett utfylling</v>
      </c>
    </row>
    <row r="218" spans="2:17" x14ac:dyDescent="0.25">
      <c r="B218" s="2">
        <f t="shared" si="6"/>
        <v>40022</v>
      </c>
      <c r="C218" t="s">
        <v>1732</v>
      </c>
      <c r="D218" s="316"/>
      <c r="E218" t="s">
        <v>1798</v>
      </c>
      <c r="F218" s="33"/>
      <c r="G218" s="33"/>
      <c r="H218" s="33" t="s">
        <v>1335</v>
      </c>
      <c r="I218" s="25">
        <v>108</v>
      </c>
      <c r="J218" s="45"/>
      <c r="K218" s="43"/>
      <c r="L218" s="42"/>
      <c r="M218" s="47" t="str">
        <f>IFERROR(TRIM($K218)/_xlfn.XLOOKUP(TRIM($F218),Produktinformasjon!$D$5:$D$10000,Produktinformasjon!$L$5:$L$10000,,0),"Pris per enhet "&amp;Til_Hvem&amp;" beregnes automatisk ved komplett utfylling")</f>
        <v>Pris per enhet Regionalt beregnes automatisk ved komplett utfylling</v>
      </c>
      <c r="N218" s="47" t="str">
        <f>IFERROR(TRIM($L218)/_xlfn.XLOOKUP(TRIM($F218),Produktinformasjon!$D$5:$D$10000,Produktinformasjon!$L$5:$L$10000,,0),"Pris per enhet Regionalt felleslager beregnes automatisk ved komplett utfylling")</f>
        <v>Pris per enhet Regionalt felleslager beregnes automatisk ved komplett utfylling</v>
      </c>
    </row>
    <row r="219" spans="2:17" x14ac:dyDescent="0.25">
      <c r="B219" s="2">
        <f t="shared" si="6"/>
        <v>40023</v>
      </c>
      <c r="C219" t="s">
        <v>1733</v>
      </c>
      <c r="D219" s="316"/>
      <c r="E219" t="s">
        <v>1799</v>
      </c>
      <c r="F219" s="33"/>
      <c r="G219" s="33"/>
      <c r="H219" s="33" t="s">
        <v>1335</v>
      </c>
      <c r="I219" s="25">
        <v>216</v>
      </c>
      <c r="J219" s="45"/>
      <c r="K219" s="43"/>
      <c r="L219" s="42"/>
      <c r="M219" s="47" t="str">
        <f>IFERROR(TRIM($K219)/_xlfn.XLOOKUP(TRIM($F219),Produktinformasjon!$D$5:$D$10000,Produktinformasjon!$L$5:$L$10000,,0),"Pris per enhet "&amp;Til_Hvem&amp;" beregnes automatisk ved komplett utfylling")</f>
        <v>Pris per enhet Regionalt beregnes automatisk ved komplett utfylling</v>
      </c>
      <c r="N219" s="47" t="str">
        <f>IFERROR(TRIM($L219)/_xlfn.XLOOKUP(TRIM($F219),Produktinformasjon!$D$5:$D$10000,Produktinformasjon!$L$5:$L$10000,,0),"Pris per enhet Regionalt felleslager beregnes automatisk ved komplett utfylling")</f>
        <v>Pris per enhet Regionalt felleslager beregnes automatisk ved komplett utfylling</v>
      </c>
    </row>
    <row r="220" spans="2:17" x14ac:dyDescent="0.25">
      <c r="B220" s="2">
        <f t="shared" si="6"/>
        <v>40024</v>
      </c>
      <c r="C220" t="s">
        <v>1734</v>
      </c>
      <c r="D220" s="316"/>
      <c r="E220" t="s">
        <v>1800</v>
      </c>
      <c r="F220" s="33"/>
      <c r="G220" s="33"/>
      <c r="H220" s="33" t="s">
        <v>1335</v>
      </c>
      <c r="I220" s="25">
        <v>108</v>
      </c>
      <c r="J220" s="45"/>
      <c r="K220" s="43"/>
      <c r="L220" s="42"/>
      <c r="M220" s="47" t="str">
        <f>IFERROR(TRIM($K220)/_xlfn.XLOOKUP(TRIM($F220),Produktinformasjon!$D$5:$D$10000,Produktinformasjon!$L$5:$L$10000,,0),"Pris per enhet "&amp;Til_Hvem&amp;" beregnes automatisk ved komplett utfylling")</f>
        <v>Pris per enhet Regionalt beregnes automatisk ved komplett utfylling</v>
      </c>
      <c r="N220" s="47" t="str">
        <f>IFERROR(TRIM($L220)/_xlfn.XLOOKUP(TRIM($F220),Produktinformasjon!$D$5:$D$10000,Produktinformasjon!$L$5:$L$10000,,0),"Pris per enhet Regionalt felleslager beregnes automatisk ved komplett utfylling")</f>
        <v>Pris per enhet Regionalt felleslager beregnes automatisk ved komplett utfylling</v>
      </c>
    </row>
    <row r="221" spans="2:17" x14ac:dyDescent="0.25">
      <c r="B221" s="2">
        <f t="shared" si="6"/>
        <v>40025</v>
      </c>
      <c r="C221" t="s">
        <v>1735</v>
      </c>
      <c r="D221" s="316"/>
      <c r="E221" t="s">
        <v>1801</v>
      </c>
      <c r="F221" s="33"/>
      <c r="G221" s="33"/>
      <c r="H221" s="33" t="s">
        <v>1335</v>
      </c>
      <c r="I221" s="25">
        <v>1224</v>
      </c>
      <c r="J221" s="45"/>
      <c r="K221" s="43"/>
      <c r="L221" s="42"/>
      <c r="M221" s="47" t="str">
        <f>IFERROR(TRIM($K221)/_xlfn.XLOOKUP(TRIM($F221),Produktinformasjon!$D$5:$D$10000,Produktinformasjon!$L$5:$L$10000,,0),"Pris per enhet "&amp;Til_Hvem&amp;" beregnes automatisk ved komplett utfylling")</f>
        <v>Pris per enhet Regionalt beregnes automatisk ved komplett utfylling</v>
      </c>
      <c r="N221" s="47" t="str">
        <f>IFERROR(TRIM($L221)/_xlfn.XLOOKUP(TRIM($F221),Produktinformasjon!$D$5:$D$10000,Produktinformasjon!$L$5:$L$10000,,0),"Pris per enhet Regionalt felleslager beregnes automatisk ved komplett utfylling")</f>
        <v>Pris per enhet Regionalt felleslager beregnes automatisk ved komplett utfylling</v>
      </c>
    </row>
    <row r="222" spans="2:17" x14ac:dyDescent="0.25">
      <c r="B222" s="2">
        <f t="shared" si="6"/>
        <v>40026</v>
      </c>
      <c r="C222" t="s">
        <v>1736</v>
      </c>
      <c r="D222" s="316"/>
      <c r="E222" t="s">
        <v>1802</v>
      </c>
      <c r="F222" s="33"/>
      <c r="G222" s="33"/>
      <c r="H222" s="33" t="s">
        <v>1335</v>
      </c>
      <c r="I222" s="25">
        <v>432</v>
      </c>
      <c r="J222" s="45"/>
      <c r="K222" s="43"/>
      <c r="L222" s="42"/>
      <c r="M222" s="47" t="str">
        <f>IFERROR(TRIM($K222)/_xlfn.XLOOKUP(TRIM($F222),Produktinformasjon!$D$5:$D$10000,Produktinformasjon!$L$5:$L$10000,,0),"Pris per enhet "&amp;Til_Hvem&amp;" beregnes automatisk ved komplett utfylling")</f>
        <v>Pris per enhet Regionalt beregnes automatisk ved komplett utfylling</v>
      </c>
      <c r="N222" s="47" t="str">
        <f>IFERROR(TRIM($L222)/_xlfn.XLOOKUP(TRIM($F222),Produktinformasjon!$D$5:$D$10000,Produktinformasjon!$L$5:$L$10000,,0),"Pris per enhet Regionalt felleslager beregnes automatisk ved komplett utfylling")</f>
        <v>Pris per enhet Regionalt felleslager beregnes automatisk ved komplett utfylling</v>
      </c>
    </row>
    <row r="223" spans="2:17" x14ac:dyDescent="0.25">
      <c r="B223" s="2">
        <f t="shared" si="6"/>
        <v>40027</v>
      </c>
      <c r="C223" t="s">
        <v>1737</v>
      </c>
      <c r="D223" s="316"/>
      <c r="E223" t="s">
        <v>1803</v>
      </c>
      <c r="F223" s="33"/>
      <c r="G223" s="33"/>
      <c r="H223" s="33" t="s">
        <v>1335</v>
      </c>
      <c r="I223" s="25">
        <v>1836</v>
      </c>
      <c r="J223" s="45"/>
      <c r="K223" s="43"/>
      <c r="L223" s="42"/>
      <c r="M223" s="47" t="str">
        <f>IFERROR(TRIM($K223)/_xlfn.XLOOKUP(TRIM($F223),Produktinformasjon!$D$5:$D$10000,Produktinformasjon!$L$5:$L$10000,,0),"Pris per enhet "&amp;Til_Hvem&amp;" beregnes automatisk ved komplett utfylling")</f>
        <v>Pris per enhet Regionalt beregnes automatisk ved komplett utfylling</v>
      </c>
      <c r="N223" s="47" t="str">
        <f>IFERROR(TRIM($L223)/_xlfn.XLOOKUP(TRIM($F223),Produktinformasjon!$D$5:$D$10000,Produktinformasjon!$L$5:$L$10000,,0),"Pris per enhet Regionalt felleslager beregnes automatisk ved komplett utfylling")</f>
        <v>Pris per enhet Regionalt felleslager beregnes automatisk ved komplett utfylling</v>
      </c>
    </row>
    <row r="224" spans="2:17" x14ac:dyDescent="0.25">
      <c r="B224" s="2">
        <f t="shared" si="6"/>
        <v>40028</v>
      </c>
      <c r="C224" t="s">
        <v>1738</v>
      </c>
      <c r="D224" s="316"/>
      <c r="E224" t="s">
        <v>1804</v>
      </c>
      <c r="F224" s="33"/>
      <c r="G224" s="33"/>
      <c r="H224" s="33" t="s">
        <v>1335</v>
      </c>
      <c r="I224" s="25">
        <v>144</v>
      </c>
      <c r="J224" s="45"/>
      <c r="K224" s="43"/>
      <c r="L224" s="42"/>
      <c r="M224" s="47" t="str">
        <f>IFERROR(TRIM($K224)/_xlfn.XLOOKUP(TRIM($F224),Produktinformasjon!$D$5:$D$10000,Produktinformasjon!$L$5:$L$10000,,0),"Pris per enhet "&amp;Til_Hvem&amp;" beregnes automatisk ved komplett utfylling")</f>
        <v>Pris per enhet Regionalt beregnes automatisk ved komplett utfylling</v>
      </c>
      <c r="N224" s="47" t="str">
        <f>IFERROR(TRIM($L224)/_xlfn.XLOOKUP(TRIM($F224),Produktinformasjon!$D$5:$D$10000,Produktinformasjon!$L$5:$L$10000,,0),"Pris per enhet Regionalt felleslager beregnes automatisk ved komplett utfylling")</f>
        <v>Pris per enhet Regionalt felleslager beregnes automatisk ved komplett utfylling</v>
      </c>
    </row>
    <row r="225" spans="2:17" x14ac:dyDescent="0.25">
      <c r="B225" s="2">
        <f t="shared" si="6"/>
        <v>40029</v>
      </c>
      <c r="C225" t="s">
        <v>1739</v>
      </c>
      <c r="D225" s="316"/>
      <c r="E225" t="s">
        <v>1805</v>
      </c>
      <c r="F225" s="33"/>
      <c r="G225" s="33"/>
      <c r="H225" s="33" t="s">
        <v>1335</v>
      </c>
      <c r="I225" s="25">
        <v>36</v>
      </c>
      <c r="J225" s="45"/>
      <c r="K225" s="43"/>
      <c r="L225" s="42"/>
      <c r="M225" s="47" t="str">
        <f>IFERROR(TRIM($K225)/_xlfn.XLOOKUP(TRIM($F225),Produktinformasjon!$D$5:$D$10000,Produktinformasjon!$L$5:$L$10000,,0),"Pris per enhet "&amp;Til_Hvem&amp;" beregnes automatisk ved komplett utfylling")</f>
        <v>Pris per enhet Regionalt beregnes automatisk ved komplett utfylling</v>
      </c>
      <c r="N225" s="47" t="str">
        <f>IFERROR(TRIM($L225)/_xlfn.XLOOKUP(TRIM($F225),Produktinformasjon!$D$5:$D$10000,Produktinformasjon!$L$5:$L$10000,,0),"Pris per enhet Regionalt felleslager beregnes automatisk ved komplett utfylling")</f>
        <v>Pris per enhet Regionalt felleslager beregnes automatisk ved komplett utfylling</v>
      </c>
    </row>
    <row r="226" spans="2:17" x14ac:dyDescent="0.25">
      <c r="B226" s="2">
        <f t="shared" si="6"/>
        <v>40030</v>
      </c>
      <c r="C226" t="s">
        <v>1740</v>
      </c>
      <c r="D226" s="316"/>
      <c r="E226" t="s">
        <v>1806</v>
      </c>
      <c r="F226" s="33"/>
      <c r="G226" s="33"/>
      <c r="H226" s="33" t="s">
        <v>1335</v>
      </c>
      <c r="I226" s="25">
        <v>72</v>
      </c>
      <c r="J226" s="45"/>
      <c r="K226" s="43"/>
      <c r="L226" s="42"/>
      <c r="M226" s="47" t="str">
        <f>IFERROR(TRIM($K226)/_xlfn.XLOOKUP(TRIM($F226),Produktinformasjon!$D$5:$D$10000,Produktinformasjon!$L$5:$L$10000,,0),"Pris per enhet "&amp;Til_Hvem&amp;" beregnes automatisk ved komplett utfylling")</f>
        <v>Pris per enhet Regionalt beregnes automatisk ved komplett utfylling</v>
      </c>
      <c r="N226" s="47" t="str">
        <f>IFERROR(TRIM($L226)/_xlfn.XLOOKUP(TRIM($F226),Produktinformasjon!$D$5:$D$10000,Produktinformasjon!$L$5:$L$10000,,0),"Pris per enhet Regionalt felleslager beregnes automatisk ved komplett utfylling")</f>
        <v>Pris per enhet Regionalt felleslager beregnes automatisk ved komplett utfylling</v>
      </c>
    </row>
    <row r="227" spans="2:17" x14ac:dyDescent="0.25">
      <c r="B227" s="2">
        <f t="shared" si="6"/>
        <v>40031</v>
      </c>
      <c r="C227" t="s">
        <v>1741</v>
      </c>
      <c r="D227" s="316"/>
      <c r="E227" t="s">
        <v>1807</v>
      </c>
      <c r="F227" s="33"/>
      <c r="G227" s="33"/>
      <c r="H227" s="33" t="s">
        <v>1335</v>
      </c>
      <c r="I227" s="25">
        <v>144</v>
      </c>
      <c r="J227" s="45"/>
      <c r="K227" s="43"/>
      <c r="L227" s="42"/>
      <c r="M227" s="47" t="str">
        <f>IFERROR(TRIM($K227)/_xlfn.XLOOKUP(TRIM($F227),Produktinformasjon!$D$5:$D$10000,Produktinformasjon!$L$5:$L$10000,,0),"Pris per enhet "&amp;Til_Hvem&amp;" beregnes automatisk ved komplett utfylling")</f>
        <v>Pris per enhet Regionalt beregnes automatisk ved komplett utfylling</v>
      </c>
      <c r="N227" s="47" t="str">
        <f>IFERROR(TRIM($L227)/_xlfn.XLOOKUP(TRIM($F227),Produktinformasjon!$D$5:$D$10000,Produktinformasjon!$L$5:$L$10000,,0),"Pris per enhet Regionalt felleslager beregnes automatisk ved komplett utfylling")</f>
        <v>Pris per enhet Regionalt felleslager beregnes automatisk ved komplett utfylling</v>
      </c>
    </row>
    <row r="228" spans="2:17" x14ac:dyDescent="0.25">
      <c r="B228" s="2">
        <f t="shared" si="6"/>
        <v>40032</v>
      </c>
      <c r="C228" t="s">
        <v>1742</v>
      </c>
      <c r="D228" s="316"/>
      <c r="E228" t="s">
        <v>1808</v>
      </c>
      <c r="F228" s="33"/>
      <c r="G228" s="33"/>
      <c r="H228" s="33" t="s">
        <v>1335</v>
      </c>
      <c r="I228" s="25">
        <v>108</v>
      </c>
      <c r="J228" s="45"/>
      <c r="K228" s="43"/>
      <c r="L228" s="42"/>
      <c r="M228" s="47" t="str">
        <f>IFERROR(TRIM($K228)/_xlfn.XLOOKUP(TRIM($F228),Produktinformasjon!$D$5:$D$10000,Produktinformasjon!$L$5:$L$10000,,0),"Pris per enhet "&amp;Til_Hvem&amp;" beregnes automatisk ved komplett utfylling")</f>
        <v>Pris per enhet Regionalt beregnes automatisk ved komplett utfylling</v>
      </c>
      <c r="N228" s="47" t="str">
        <f>IFERROR(TRIM($L228)/_xlfn.XLOOKUP(TRIM($F228),Produktinformasjon!$D$5:$D$10000,Produktinformasjon!$L$5:$L$10000,,0),"Pris per enhet Regionalt felleslager beregnes automatisk ved komplett utfylling")</f>
        <v>Pris per enhet Regionalt felleslager beregnes automatisk ved komplett utfylling</v>
      </c>
    </row>
    <row r="229" spans="2:17" x14ac:dyDescent="0.25">
      <c r="B229" s="2">
        <f t="shared" si="6"/>
        <v>40033</v>
      </c>
      <c r="C229" t="s">
        <v>1743</v>
      </c>
      <c r="D229" s="316"/>
      <c r="E229" t="s">
        <v>1809</v>
      </c>
      <c r="F229" s="33"/>
      <c r="G229" s="33"/>
      <c r="H229" s="33" t="s">
        <v>1335</v>
      </c>
      <c r="I229" s="25">
        <v>108</v>
      </c>
      <c r="J229" s="45"/>
      <c r="K229" s="43"/>
      <c r="L229" s="42"/>
      <c r="M229" s="47" t="str">
        <f>IFERROR(TRIM($K229)/_xlfn.XLOOKUP(TRIM($F229),Produktinformasjon!$D$5:$D$10000,Produktinformasjon!$L$5:$L$10000,,0),"Pris per enhet "&amp;Til_Hvem&amp;" beregnes automatisk ved komplett utfylling")</f>
        <v>Pris per enhet Regionalt beregnes automatisk ved komplett utfylling</v>
      </c>
      <c r="N229" s="47" t="str">
        <f>IFERROR(TRIM($L229)/_xlfn.XLOOKUP(TRIM($F229),Produktinformasjon!$D$5:$D$10000,Produktinformasjon!$L$5:$L$10000,,0),"Pris per enhet Regionalt felleslager beregnes automatisk ved komplett utfylling")</f>
        <v>Pris per enhet Regionalt felleslager beregnes automatisk ved komplett utfylling</v>
      </c>
    </row>
    <row r="230" spans="2:17" x14ac:dyDescent="0.25">
      <c r="B230" s="2">
        <f t="shared" si="6"/>
        <v>40034</v>
      </c>
      <c r="C230" t="s">
        <v>1744</v>
      </c>
      <c r="D230" s="316"/>
      <c r="E230" t="s">
        <v>1810</v>
      </c>
      <c r="F230" s="33"/>
      <c r="G230" s="33"/>
      <c r="H230" s="33" t="s">
        <v>1335</v>
      </c>
      <c r="I230" s="25">
        <v>252</v>
      </c>
      <c r="J230" s="45"/>
      <c r="K230" s="43"/>
      <c r="L230" s="42"/>
      <c r="M230" s="47" t="str">
        <f>IFERROR(TRIM($K230)/_xlfn.XLOOKUP(TRIM($F230),Produktinformasjon!$D$5:$D$10000,Produktinformasjon!$L$5:$L$10000,,0),"Pris per enhet "&amp;Til_Hvem&amp;" beregnes automatisk ved komplett utfylling")</f>
        <v>Pris per enhet Regionalt beregnes automatisk ved komplett utfylling</v>
      </c>
      <c r="N230" s="47" t="str">
        <f>IFERROR(TRIM($L230)/_xlfn.XLOOKUP(TRIM($F230),Produktinformasjon!$D$5:$D$10000,Produktinformasjon!$L$5:$L$10000,,0),"Pris per enhet Regionalt felleslager beregnes automatisk ved komplett utfylling")</f>
        <v>Pris per enhet Regionalt felleslager beregnes automatisk ved komplett utfylling</v>
      </c>
    </row>
    <row r="231" spans="2:17" x14ac:dyDescent="0.25">
      <c r="B231" s="2">
        <f t="shared" si="6"/>
        <v>40035</v>
      </c>
      <c r="C231" t="s">
        <v>1745</v>
      </c>
      <c r="D231" s="316"/>
      <c r="E231" t="s">
        <v>1811</v>
      </c>
      <c r="F231" s="33"/>
      <c r="G231" s="33"/>
      <c r="H231" s="33" t="s">
        <v>1335</v>
      </c>
      <c r="I231" s="25">
        <v>24</v>
      </c>
      <c r="J231" s="45"/>
      <c r="K231" s="43"/>
      <c r="L231" s="42"/>
      <c r="M231" s="47" t="str">
        <f>IFERROR(TRIM($K231)/_xlfn.XLOOKUP(TRIM($F231),Produktinformasjon!$D$5:$D$10000,Produktinformasjon!$L$5:$L$10000,,0),"Pris per enhet "&amp;Til_Hvem&amp;" beregnes automatisk ved komplett utfylling")</f>
        <v>Pris per enhet Regionalt beregnes automatisk ved komplett utfylling</v>
      </c>
      <c r="N231" s="47" t="str">
        <f>IFERROR(TRIM($L231)/_xlfn.XLOOKUP(TRIM($F231),Produktinformasjon!$D$5:$D$10000,Produktinformasjon!$L$5:$L$10000,,0),"Pris per enhet Regionalt felleslager beregnes automatisk ved komplett utfylling")</f>
        <v>Pris per enhet Regionalt felleslager beregnes automatisk ved komplett utfylling</v>
      </c>
    </row>
    <row r="232" spans="2:17" x14ac:dyDescent="0.25">
      <c r="B232" s="2">
        <f t="shared" si="6"/>
        <v>40036</v>
      </c>
      <c r="C232" t="s">
        <v>1706</v>
      </c>
      <c r="D232" s="316"/>
      <c r="E232" t="s">
        <v>1812</v>
      </c>
      <c r="F232" s="33"/>
      <c r="G232" s="33"/>
      <c r="H232" s="33" t="s">
        <v>1335</v>
      </c>
      <c r="I232" s="25">
        <v>216</v>
      </c>
      <c r="J232" s="45"/>
      <c r="K232" s="43"/>
      <c r="L232" s="42"/>
      <c r="M232" s="47" t="str">
        <f>IFERROR(TRIM($K232)/_xlfn.XLOOKUP(TRIM($F232),Produktinformasjon!$D$5:$D$10000,Produktinformasjon!$L$5:$L$10000,,0),"Pris per enhet "&amp;Til_Hvem&amp;" beregnes automatisk ved komplett utfylling")</f>
        <v>Pris per enhet Regionalt beregnes automatisk ved komplett utfylling</v>
      </c>
      <c r="N232" s="47" t="str">
        <f>IFERROR(TRIM($L232)/_xlfn.XLOOKUP(TRIM($F232),Produktinformasjon!$D$5:$D$10000,Produktinformasjon!$L$5:$L$10000,,0),"Pris per enhet Regionalt felleslager beregnes automatisk ved komplett utfylling")</f>
        <v>Pris per enhet Regionalt felleslager beregnes automatisk ved komplett utfylling</v>
      </c>
    </row>
    <row r="233" spans="2:17" x14ac:dyDescent="0.25">
      <c r="B233" s="2">
        <f t="shared" si="6"/>
        <v>40037</v>
      </c>
      <c r="C233" t="s">
        <v>1746</v>
      </c>
      <c r="D233" s="316"/>
      <c r="E233" t="s">
        <v>1813</v>
      </c>
      <c r="F233" s="33"/>
      <c r="G233" s="33"/>
      <c r="H233" s="33" t="s">
        <v>1335</v>
      </c>
      <c r="I233" s="25">
        <v>36</v>
      </c>
      <c r="J233" s="45"/>
      <c r="K233" s="43"/>
      <c r="L233" s="42"/>
      <c r="M233" s="47" t="str">
        <f>IFERROR(TRIM($K233)/_xlfn.XLOOKUP(TRIM($F233),Produktinformasjon!$D$5:$D$10000,Produktinformasjon!$L$5:$L$10000,,0),"Pris per enhet "&amp;Til_Hvem&amp;" beregnes automatisk ved komplett utfylling")</f>
        <v>Pris per enhet Regionalt beregnes automatisk ved komplett utfylling</v>
      </c>
      <c r="N233" s="47" t="str">
        <f>IFERROR(TRIM($L233)/_xlfn.XLOOKUP(TRIM($F233),Produktinformasjon!$D$5:$D$10000,Produktinformasjon!$L$5:$L$10000,,0),"Pris per enhet Regionalt felleslager beregnes automatisk ved komplett utfylling")</f>
        <v>Pris per enhet Regionalt felleslager beregnes automatisk ved komplett utfylling</v>
      </c>
    </row>
    <row r="234" spans="2:17" x14ac:dyDescent="0.25">
      <c r="B234" s="2">
        <f t="shared" si="6"/>
        <v>40038</v>
      </c>
      <c r="C234" t="s">
        <v>1747</v>
      </c>
      <c r="D234" s="316"/>
      <c r="E234" t="s">
        <v>1814</v>
      </c>
      <c r="F234" s="33"/>
      <c r="G234" s="33"/>
      <c r="H234" s="33" t="s">
        <v>1335</v>
      </c>
      <c r="I234" s="25">
        <v>72</v>
      </c>
      <c r="J234" s="45"/>
      <c r="K234" s="43"/>
      <c r="L234" s="42"/>
      <c r="M234" s="47" t="str">
        <f>IFERROR(TRIM($K234)/_xlfn.XLOOKUP(TRIM($F234),Produktinformasjon!$D$5:$D$10000,Produktinformasjon!$L$5:$L$10000,,0),"Pris per enhet "&amp;Til_Hvem&amp;" beregnes automatisk ved komplett utfylling")</f>
        <v>Pris per enhet Regionalt beregnes automatisk ved komplett utfylling</v>
      </c>
      <c r="N234" s="47" t="str">
        <f>IFERROR(TRIM($L234)/_xlfn.XLOOKUP(TRIM($F234),Produktinformasjon!$D$5:$D$10000,Produktinformasjon!$L$5:$L$10000,,0),"Pris per enhet Regionalt felleslager beregnes automatisk ved komplett utfylling")</f>
        <v>Pris per enhet Regionalt felleslager beregnes automatisk ved komplett utfylling</v>
      </c>
    </row>
    <row r="235" spans="2:17" x14ac:dyDescent="0.25">
      <c r="B235" s="2">
        <f t="shared" si="6"/>
        <v>40039</v>
      </c>
      <c r="C235" t="s">
        <v>1709</v>
      </c>
      <c r="D235" s="316"/>
      <c r="E235" t="s">
        <v>1815</v>
      </c>
      <c r="F235" s="33"/>
      <c r="G235" s="33"/>
      <c r="H235" s="33" t="s">
        <v>1335</v>
      </c>
      <c r="I235" s="25">
        <v>720</v>
      </c>
      <c r="J235" s="45"/>
      <c r="K235" s="43"/>
      <c r="L235" s="42"/>
      <c r="M235" s="47" t="str">
        <f>IFERROR(TRIM($K235)/_xlfn.XLOOKUP(TRIM($F235),Produktinformasjon!$D$5:$D$10000,Produktinformasjon!$L$5:$L$10000,,0),"Pris per enhet "&amp;Til_Hvem&amp;" beregnes automatisk ved komplett utfylling")</f>
        <v>Pris per enhet Regionalt beregnes automatisk ved komplett utfylling</v>
      </c>
      <c r="N235" s="47" t="str">
        <f>IFERROR(TRIM($L235)/_xlfn.XLOOKUP(TRIM($F235),Produktinformasjon!$D$5:$D$10000,Produktinformasjon!$L$5:$L$10000,,0),"Pris per enhet Regionalt felleslager beregnes automatisk ved komplett utfylling")</f>
        <v>Pris per enhet Regionalt felleslager beregnes automatisk ved komplett utfylling</v>
      </c>
    </row>
    <row r="236" spans="2:17" x14ac:dyDescent="0.25">
      <c r="B236" s="2">
        <f t="shared" si="6"/>
        <v>40040</v>
      </c>
      <c r="C236" t="s">
        <v>1748</v>
      </c>
      <c r="D236" s="316"/>
      <c r="E236" t="s">
        <v>1816</v>
      </c>
      <c r="F236" s="33"/>
      <c r="G236" s="33"/>
      <c r="H236" s="33" t="s">
        <v>1335</v>
      </c>
      <c r="I236" s="25">
        <v>144</v>
      </c>
      <c r="J236" s="45"/>
      <c r="K236" s="43"/>
      <c r="L236" s="42"/>
      <c r="M236" s="47" t="str">
        <f>IFERROR(TRIM($K236)/_xlfn.XLOOKUP(TRIM($F236),Produktinformasjon!$D$5:$D$10000,Produktinformasjon!$L$5:$L$10000,,0),"Pris per enhet "&amp;Til_Hvem&amp;" beregnes automatisk ved komplett utfylling")</f>
        <v>Pris per enhet Regionalt beregnes automatisk ved komplett utfylling</v>
      </c>
      <c r="N236" s="47" t="str">
        <f>IFERROR(TRIM($L236)/_xlfn.XLOOKUP(TRIM($F236),Produktinformasjon!$D$5:$D$10000,Produktinformasjon!$L$5:$L$10000,,0),"Pris per enhet Regionalt felleslager beregnes automatisk ved komplett utfylling")</f>
        <v>Pris per enhet Regionalt felleslager beregnes automatisk ved komplett utfylling</v>
      </c>
    </row>
    <row r="237" spans="2:17" x14ac:dyDescent="0.25">
      <c r="B237" s="2">
        <f t="shared" si="6"/>
        <v>40041</v>
      </c>
      <c r="C237" t="s">
        <v>1749</v>
      </c>
      <c r="D237" s="316"/>
      <c r="E237" t="s">
        <v>1817</v>
      </c>
      <c r="F237" s="33"/>
      <c r="G237" s="33"/>
      <c r="H237" s="33" t="s">
        <v>1335</v>
      </c>
      <c r="I237" s="25">
        <v>216</v>
      </c>
      <c r="J237" s="45"/>
      <c r="K237" s="43"/>
      <c r="L237" s="42"/>
      <c r="M237" s="47" t="str">
        <f>IFERROR(TRIM($K237)/_xlfn.XLOOKUP(TRIM($F237),Produktinformasjon!$D$5:$D$10000,Produktinformasjon!$L$5:$L$10000,,0),"Pris per enhet "&amp;Til_Hvem&amp;" beregnes automatisk ved komplett utfylling")</f>
        <v>Pris per enhet Regionalt beregnes automatisk ved komplett utfylling</v>
      </c>
      <c r="N237" s="47" t="str">
        <f>IFERROR(TRIM($L237)/_xlfn.XLOOKUP(TRIM($F237),Produktinformasjon!$D$5:$D$10000,Produktinformasjon!$L$5:$L$10000,,0),"Pris per enhet Regionalt felleslager beregnes automatisk ved komplett utfylling")</f>
        <v>Pris per enhet Regionalt felleslager beregnes automatisk ved komplett utfylling</v>
      </c>
    </row>
    <row r="238" spans="2:17" x14ac:dyDescent="0.25">
      <c r="B238" s="2">
        <f t="shared" si="6"/>
        <v>40042</v>
      </c>
      <c r="C238" t="s">
        <v>1749</v>
      </c>
      <c r="D238" s="316"/>
      <c r="E238" t="s">
        <v>1818</v>
      </c>
      <c r="F238" s="33"/>
      <c r="G238" s="33"/>
      <c r="H238" s="33" t="s">
        <v>1335</v>
      </c>
      <c r="I238" s="25">
        <v>108</v>
      </c>
      <c r="J238" s="45"/>
      <c r="K238" s="43"/>
      <c r="L238" s="42"/>
      <c r="M238" s="47" t="str">
        <f>IFERROR(TRIM($K238)/_xlfn.XLOOKUP(TRIM($F238),Produktinformasjon!$D$5:$D$10000,Produktinformasjon!$L$5:$L$10000,,0),"Pris per enhet "&amp;Til_Hvem&amp;" beregnes automatisk ved komplett utfylling")</f>
        <v>Pris per enhet Regionalt beregnes automatisk ved komplett utfylling</v>
      </c>
      <c r="N238" s="47" t="str">
        <f>IFERROR(TRIM($L238)/_xlfn.XLOOKUP(TRIM($F238),Produktinformasjon!$D$5:$D$10000,Produktinformasjon!$L$5:$L$10000,,0),"Pris per enhet Regionalt felleslager beregnes automatisk ved komplett utfylling")</f>
        <v>Pris per enhet Regionalt felleslager beregnes automatisk ved komplett utfylling</v>
      </c>
    </row>
    <row r="239" spans="2:17" x14ac:dyDescent="0.25">
      <c r="B239" s="2">
        <f t="shared" si="6"/>
        <v>40043</v>
      </c>
      <c r="C239" t="s">
        <v>1750</v>
      </c>
      <c r="D239" s="316"/>
      <c r="E239" t="s">
        <v>1819</v>
      </c>
      <c r="F239" s="36"/>
      <c r="G239" s="33"/>
      <c r="H239" s="33" t="s">
        <v>1335</v>
      </c>
      <c r="I239" s="25">
        <v>36</v>
      </c>
      <c r="J239" s="45"/>
      <c r="K239" s="43"/>
      <c r="L239" s="42"/>
      <c r="M239" s="47" t="str">
        <f>IFERROR(TRIM($K239)/_xlfn.XLOOKUP(TRIM($F239),Produktinformasjon!$D$5:$D$10000,Produktinformasjon!$L$5:$L$10000,,0),"Pris per enhet "&amp;Til_Hvem&amp;" beregnes automatisk ved komplett utfylling")</f>
        <v>Pris per enhet Regionalt beregnes automatisk ved komplett utfylling</v>
      </c>
      <c r="N239" s="47" t="str">
        <f>IFERROR(TRIM($L239)/_xlfn.XLOOKUP(TRIM($F239),Produktinformasjon!$D$5:$D$10000,Produktinformasjon!$L$5:$L$10000,,0),"Pris per enhet Regionalt felleslager beregnes automatisk ved komplett utfylling")</f>
        <v>Pris per enhet Regionalt felleslager beregnes automatisk ved komplett utfylling</v>
      </c>
      <c r="Q239" s="41"/>
    </row>
    <row r="240" spans="2:17" x14ac:dyDescent="0.25">
      <c r="B240" s="2">
        <f t="shared" si="6"/>
        <v>40044</v>
      </c>
      <c r="C240" t="s">
        <v>1751</v>
      </c>
      <c r="D240" s="316"/>
      <c r="E240" t="s">
        <v>1820</v>
      </c>
      <c r="F240" s="36"/>
      <c r="G240" s="33"/>
      <c r="H240" s="33" t="s">
        <v>1335</v>
      </c>
      <c r="I240" s="25">
        <v>36</v>
      </c>
      <c r="J240" s="45"/>
      <c r="K240" s="43"/>
      <c r="L240" s="42"/>
      <c r="M240" s="47" t="str">
        <f>IFERROR(TRIM($K240)/_xlfn.XLOOKUP(TRIM($F240),Produktinformasjon!$D$5:$D$10000,Produktinformasjon!$L$5:$L$10000,,0),"Pris per enhet "&amp;Til_Hvem&amp;" beregnes automatisk ved komplett utfylling")</f>
        <v>Pris per enhet Regionalt beregnes automatisk ved komplett utfylling</v>
      </c>
      <c r="N240" s="47" t="str">
        <f>IFERROR(TRIM($L240)/_xlfn.XLOOKUP(TRIM($F240),Produktinformasjon!$D$5:$D$10000,Produktinformasjon!$L$5:$L$10000,,0),"Pris per enhet Regionalt felleslager beregnes automatisk ved komplett utfylling")</f>
        <v>Pris per enhet Regionalt felleslager beregnes automatisk ved komplett utfylling</v>
      </c>
      <c r="Q240" s="41"/>
    </row>
    <row r="241" spans="2:17" x14ac:dyDescent="0.25">
      <c r="B241" s="2">
        <f t="shared" si="6"/>
        <v>40045</v>
      </c>
      <c r="C241" t="s">
        <v>1752</v>
      </c>
      <c r="D241" s="316"/>
      <c r="E241" t="s">
        <v>1821</v>
      </c>
      <c r="F241" s="33"/>
      <c r="G241" s="33"/>
      <c r="H241" s="33" t="s">
        <v>1335</v>
      </c>
      <c r="I241" s="25">
        <v>144</v>
      </c>
      <c r="J241" s="46"/>
      <c r="K241" s="43"/>
      <c r="L241" s="42"/>
      <c r="M241" s="47" t="str">
        <f>IFERROR(TRIM($K241)/_xlfn.XLOOKUP(TRIM($F241),Produktinformasjon!$D$5:$D$10000,Produktinformasjon!$L$5:$L$10000,,0),"Pris per enhet "&amp;Til_Hvem&amp;" beregnes automatisk ved komplett utfylling")</f>
        <v>Pris per enhet Regionalt beregnes automatisk ved komplett utfylling</v>
      </c>
      <c r="N241" s="47" t="str">
        <f>IFERROR(TRIM($L241)/_xlfn.XLOOKUP(TRIM($F241),Produktinformasjon!$D$5:$D$10000,Produktinformasjon!$L$5:$L$10000,,0),"Pris per enhet Regionalt felleslager beregnes automatisk ved komplett utfylling")</f>
        <v>Pris per enhet Regionalt felleslager beregnes automatisk ved komplett utfylling</v>
      </c>
    </row>
    <row r="242" spans="2:17" x14ac:dyDescent="0.25">
      <c r="B242" s="2">
        <f t="shared" si="6"/>
        <v>40046</v>
      </c>
      <c r="C242" t="s">
        <v>1710</v>
      </c>
      <c r="D242" s="316"/>
      <c r="E242" t="s">
        <v>1822</v>
      </c>
      <c r="F242" s="33"/>
      <c r="G242" s="33"/>
      <c r="H242" s="33" t="s">
        <v>1335</v>
      </c>
      <c r="I242" s="25">
        <v>2808</v>
      </c>
      <c r="J242" s="45"/>
      <c r="K242" s="43"/>
      <c r="L242" s="42"/>
      <c r="M242" s="47" t="str">
        <f>IFERROR(TRIM($K242)/_xlfn.XLOOKUP(TRIM($F242),Produktinformasjon!$D$5:$D$10000,Produktinformasjon!$L$5:$L$10000,,0),"Pris per enhet "&amp;Til_Hvem&amp;" beregnes automatisk ved komplett utfylling")</f>
        <v>Pris per enhet Regionalt beregnes automatisk ved komplett utfylling</v>
      </c>
      <c r="N242" s="47" t="str">
        <f>IFERROR(TRIM($L242)/_xlfn.XLOOKUP(TRIM($F242),Produktinformasjon!$D$5:$D$10000,Produktinformasjon!$L$5:$L$10000,,0),"Pris per enhet Regionalt felleslager beregnes automatisk ved komplett utfylling")</f>
        <v>Pris per enhet Regionalt felleslager beregnes automatisk ved komplett utfylling</v>
      </c>
    </row>
    <row r="243" spans="2:17" x14ac:dyDescent="0.25">
      <c r="B243" s="2">
        <f t="shared" si="6"/>
        <v>40047</v>
      </c>
      <c r="C243" t="s">
        <v>1753</v>
      </c>
      <c r="D243" s="316"/>
      <c r="E243" t="s">
        <v>1823</v>
      </c>
      <c r="F243" s="33"/>
      <c r="G243" s="33"/>
      <c r="H243" s="33" t="s">
        <v>1335</v>
      </c>
      <c r="I243" s="25">
        <v>288</v>
      </c>
      <c r="J243" s="45"/>
      <c r="K243" s="43"/>
      <c r="L243" s="42"/>
      <c r="M243" s="47" t="str">
        <f>IFERROR(TRIM($K243)/_xlfn.XLOOKUP(TRIM($F243),Produktinformasjon!$D$5:$D$10000,Produktinformasjon!$L$5:$L$10000,,0),"Pris per enhet "&amp;Til_Hvem&amp;" beregnes automatisk ved komplett utfylling")</f>
        <v>Pris per enhet Regionalt beregnes automatisk ved komplett utfylling</v>
      </c>
      <c r="N243" s="47" t="str">
        <f>IFERROR(TRIM($L243)/_xlfn.XLOOKUP(TRIM($F243),Produktinformasjon!$D$5:$D$10000,Produktinformasjon!$L$5:$L$10000,,0),"Pris per enhet Regionalt felleslager beregnes automatisk ved komplett utfylling")</f>
        <v>Pris per enhet Regionalt felleslager beregnes automatisk ved komplett utfylling</v>
      </c>
    </row>
    <row r="244" spans="2:17" x14ac:dyDescent="0.25">
      <c r="B244" s="2">
        <f t="shared" si="6"/>
        <v>40048</v>
      </c>
      <c r="C244" t="s">
        <v>1754</v>
      </c>
      <c r="D244" s="316"/>
      <c r="E244" t="s">
        <v>1824</v>
      </c>
      <c r="F244" s="33"/>
      <c r="G244" s="33"/>
      <c r="H244" s="33" t="s">
        <v>1335</v>
      </c>
      <c r="I244" s="25">
        <v>252</v>
      </c>
      <c r="J244" s="45"/>
      <c r="K244" s="43"/>
      <c r="L244" s="42"/>
      <c r="M244" s="47" t="str">
        <f>IFERROR(TRIM($K244)/_xlfn.XLOOKUP(TRIM($F244),Produktinformasjon!$D$5:$D$10000,Produktinformasjon!$L$5:$L$10000,,0),"Pris per enhet "&amp;Til_Hvem&amp;" beregnes automatisk ved komplett utfylling")</f>
        <v>Pris per enhet Regionalt beregnes automatisk ved komplett utfylling</v>
      </c>
      <c r="N244" s="47" t="str">
        <f>IFERROR(TRIM($L244)/_xlfn.XLOOKUP(TRIM($F244),Produktinformasjon!$D$5:$D$10000,Produktinformasjon!$L$5:$L$10000,,0),"Pris per enhet Regionalt felleslager beregnes automatisk ved komplett utfylling")</f>
        <v>Pris per enhet Regionalt felleslager beregnes automatisk ved komplett utfylling</v>
      </c>
    </row>
    <row r="245" spans="2:17" x14ac:dyDescent="0.25">
      <c r="B245" s="2">
        <f t="shared" si="6"/>
        <v>40049</v>
      </c>
      <c r="C245" t="s">
        <v>1753</v>
      </c>
      <c r="D245" s="316"/>
      <c r="E245" t="s">
        <v>1825</v>
      </c>
      <c r="F245" s="33"/>
      <c r="G245" s="33"/>
      <c r="H245" s="33" t="s">
        <v>1335</v>
      </c>
      <c r="I245" s="25">
        <v>1512</v>
      </c>
      <c r="J245" s="45"/>
      <c r="K245" s="43"/>
      <c r="L245" s="42"/>
      <c r="M245" s="47" t="str">
        <f>IFERROR(TRIM($K245)/_xlfn.XLOOKUP(TRIM($F245),Produktinformasjon!$D$5:$D$10000,Produktinformasjon!$L$5:$L$10000,,0),"Pris per enhet "&amp;Til_Hvem&amp;" beregnes automatisk ved komplett utfylling")</f>
        <v>Pris per enhet Regionalt beregnes automatisk ved komplett utfylling</v>
      </c>
      <c r="N245" s="47" t="str">
        <f>IFERROR(TRIM($L245)/_xlfn.XLOOKUP(TRIM($F245),Produktinformasjon!$D$5:$D$10000,Produktinformasjon!$L$5:$L$10000,,0),"Pris per enhet Regionalt felleslager beregnes automatisk ved komplett utfylling")</f>
        <v>Pris per enhet Regionalt felleslager beregnes automatisk ved komplett utfylling</v>
      </c>
    </row>
    <row r="246" spans="2:17" x14ac:dyDescent="0.25">
      <c r="B246" s="2">
        <f t="shared" si="6"/>
        <v>40050</v>
      </c>
      <c r="C246" t="s">
        <v>1755</v>
      </c>
      <c r="D246" s="316"/>
      <c r="E246" t="s">
        <v>1826</v>
      </c>
      <c r="F246" s="33"/>
      <c r="G246" s="33"/>
      <c r="H246" s="33" t="s">
        <v>1335</v>
      </c>
      <c r="I246" s="25">
        <v>72</v>
      </c>
      <c r="J246" s="45"/>
      <c r="K246" s="43"/>
      <c r="L246" s="42"/>
      <c r="M246" s="47" t="str">
        <f>IFERROR(TRIM($K246)/_xlfn.XLOOKUP(TRIM($F246),Produktinformasjon!$D$5:$D$10000,Produktinformasjon!$L$5:$L$10000,,0),"Pris per enhet "&amp;Til_Hvem&amp;" beregnes automatisk ved komplett utfylling")</f>
        <v>Pris per enhet Regionalt beregnes automatisk ved komplett utfylling</v>
      </c>
      <c r="N246" s="47" t="str">
        <f>IFERROR(TRIM($L246)/_xlfn.XLOOKUP(TRIM($F246),Produktinformasjon!$D$5:$D$10000,Produktinformasjon!$L$5:$L$10000,,0),"Pris per enhet Regionalt felleslager beregnes automatisk ved komplett utfylling")</f>
        <v>Pris per enhet Regionalt felleslager beregnes automatisk ved komplett utfylling</v>
      </c>
    </row>
    <row r="247" spans="2:17" x14ac:dyDescent="0.25">
      <c r="B247" s="2">
        <f t="shared" si="6"/>
        <v>40051</v>
      </c>
      <c r="C247" t="s">
        <v>1727</v>
      </c>
      <c r="D247" s="316"/>
      <c r="E247" t="s">
        <v>1827</v>
      </c>
      <c r="F247" s="33"/>
      <c r="G247" s="33"/>
      <c r="H247" s="33" t="s">
        <v>1335</v>
      </c>
      <c r="I247" s="25">
        <v>36</v>
      </c>
      <c r="J247" s="45"/>
      <c r="K247" s="43"/>
      <c r="L247" s="42"/>
      <c r="M247" s="47" t="str">
        <f>IFERROR(TRIM($K247)/_xlfn.XLOOKUP(TRIM($F247),Produktinformasjon!$D$5:$D$10000,Produktinformasjon!$L$5:$L$10000,,0),"Pris per enhet "&amp;Til_Hvem&amp;" beregnes automatisk ved komplett utfylling")</f>
        <v>Pris per enhet Regionalt beregnes automatisk ved komplett utfylling</v>
      </c>
      <c r="N247" s="47" t="str">
        <f>IFERROR(TRIM($L247)/_xlfn.XLOOKUP(TRIM($F247),Produktinformasjon!$D$5:$D$10000,Produktinformasjon!$L$5:$L$10000,,0),"Pris per enhet Regionalt felleslager beregnes automatisk ved komplett utfylling")</f>
        <v>Pris per enhet Regionalt felleslager beregnes automatisk ved komplett utfylling</v>
      </c>
    </row>
    <row r="248" spans="2:17" x14ac:dyDescent="0.25">
      <c r="B248" s="2">
        <f t="shared" si="6"/>
        <v>40052</v>
      </c>
      <c r="C248" t="s">
        <v>1756</v>
      </c>
      <c r="D248" s="316"/>
      <c r="E248" t="s">
        <v>1828</v>
      </c>
      <c r="F248" s="33"/>
      <c r="G248" s="33"/>
      <c r="H248" s="33" t="s">
        <v>1335</v>
      </c>
      <c r="I248" s="25">
        <v>36</v>
      </c>
      <c r="J248" s="45"/>
      <c r="K248" s="43"/>
      <c r="L248" s="42"/>
      <c r="M248" s="47" t="str">
        <f>IFERROR(TRIM($K248)/_xlfn.XLOOKUP(TRIM($F248),Produktinformasjon!$D$5:$D$10000,Produktinformasjon!$L$5:$L$10000,,0),"Pris per enhet "&amp;Til_Hvem&amp;" beregnes automatisk ved komplett utfylling")</f>
        <v>Pris per enhet Regionalt beregnes automatisk ved komplett utfylling</v>
      </c>
      <c r="N248" s="47" t="str">
        <f>IFERROR(TRIM($L248)/_xlfn.XLOOKUP(TRIM($F248),Produktinformasjon!$D$5:$D$10000,Produktinformasjon!$L$5:$L$10000,,0),"Pris per enhet Regionalt felleslager beregnes automatisk ved komplett utfylling")</f>
        <v>Pris per enhet Regionalt felleslager beregnes automatisk ved komplett utfylling</v>
      </c>
    </row>
    <row r="249" spans="2:17" x14ac:dyDescent="0.25">
      <c r="B249" s="2">
        <f t="shared" si="6"/>
        <v>40053</v>
      </c>
      <c r="C249" t="s">
        <v>1757</v>
      </c>
      <c r="D249" s="316"/>
      <c r="E249" t="s">
        <v>1829</v>
      </c>
      <c r="F249" s="33"/>
      <c r="G249" s="33"/>
      <c r="H249" s="33" t="s">
        <v>1335</v>
      </c>
      <c r="I249" s="25">
        <v>1080</v>
      </c>
      <c r="J249" s="45"/>
      <c r="K249" s="43"/>
      <c r="L249" s="42"/>
      <c r="M249" s="47" t="str">
        <f>IFERROR(TRIM($K249)/_xlfn.XLOOKUP(TRIM($F249),Produktinformasjon!$D$5:$D$10000,Produktinformasjon!$L$5:$L$10000,,0),"Pris per enhet "&amp;Til_Hvem&amp;" beregnes automatisk ved komplett utfylling")</f>
        <v>Pris per enhet Regionalt beregnes automatisk ved komplett utfylling</v>
      </c>
      <c r="N249" s="47" t="str">
        <f>IFERROR(TRIM($L249)/_xlfn.XLOOKUP(TRIM($F249),Produktinformasjon!$D$5:$D$10000,Produktinformasjon!$L$5:$L$10000,,0),"Pris per enhet Regionalt felleslager beregnes automatisk ved komplett utfylling")</f>
        <v>Pris per enhet Regionalt felleslager beregnes automatisk ved komplett utfylling</v>
      </c>
    </row>
    <row r="250" spans="2:17" x14ac:dyDescent="0.25">
      <c r="B250" s="2">
        <f t="shared" si="6"/>
        <v>40054</v>
      </c>
      <c r="C250" t="s">
        <v>1756</v>
      </c>
      <c r="D250" s="316"/>
      <c r="E250" t="s">
        <v>1830</v>
      </c>
      <c r="F250" s="33"/>
      <c r="G250" s="33"/>
      <c r="H250" s="33" t="s">
        <v>1335</v>
      </c>
      <c r="I250" s="25">
        <v>1440</v>
      </c>
      <c r="J250" s="45"/>
      <c r="K250" s="43"/>
      <c r="L250" s="42"/>
      <c r="M250" s="47" t="str">
        <f>IFERROR(TRIM($K250)/_xlfn.XLOOKUP(TRIM($F250),Produktinformasjon!$D$5:$D$10000,Produktinformasjon!$L$5:$L$10000,,0),"Pris per enhet "&amp;Til_Hvem&amp;" beregnes automatisk ved komplett utfylling")</f>
        <v>Pris per enhet Regionalt beregnes automatisk ved komplett utfylling</v>
      </c>
      <c r="N250" s="47" t="str">
        <f>IFERROR(TRIM($L250)/_xlfn.XLOOKUP(TRIM($F250),Produktinformasjon!$D$5:$D$10000,Produktinformasjon!$L$5:$L$10000,,0),"Pris per enhet Regionalt felleslager beregnes automatisk ved komplett utfylling")</f>
        <v>Pris per enhet Regionalt felleslager beregnes automatisk ved komplett utfylling</v>
      </c>
    </row>
    <row r="251" spans="2:17" x14ac:dyDescent="0.25">
      <c r="B251" s="2">
        <f t="shared" si="6"/>
        <v>40055</v>
      </c>
      <c r="C251" t="s">
        <v>1758</v>
      </c>
      <c r="D251" s="316"/>
      <c r="E251" t="s">
        <v>1831</v>
      </c>
      <c r="F251" s="33"/>
      <c r="G251" s="33"/>
      <c r="H251" s="33" t="s">
        <v>1335</v>
      </c>
      <c r="I251" s="25">
        <v>360</v>
      </c>
      <c r="J251" s="45"/>
      <c r="K251" s="43"/>
      <c r="L251" s="42"/>
      <c r="M251" s="47" t="str">
        <f>IFERROR(TRIM($K251)/_xlfn.XLOOKUP(TRIM($F251),Produktinformasjon!$D$5:$D$10000,Produktinformasjon!$L$5:$L$10000,,0),"Pris per enhet "&amp;Til_Hvem&amp;" beregnes automatisk ved komplett utfylling")</f>
        <v>Pris per enhet Regionalt beregnes automatisk ved komplett utfylling</v>
      </c>
      <c r="N251" s="47" t="str">
        <f>IFERROR(TRIM($L251)/_xlfn.XLOOKUP(TRIM($F251),Produktinformasjon!$D$5:$D$10000,Produktinformasjon!$L$5:$L$10000,,0),"Pris per enhet Regionalt felleslager beregnes automatisk ved komplett utfylling")</f>
        <v>Pris per enhet Regionalt felleslager beregnes automatisk ved komplett utfylling</v>
      </c>
    </row>
    <row r="252" spans="2:17" x14ac:dyDescent="0.25">
      <c r="B252" s="2">
        <f t="shared" si="6"/>
        <v>40056</v>
      </c>
      <c r="C252" t="s">
        <v>1759</v>
      </c>
      <c r="D252" s="316"/>
      <c r="E252" t="s">
        <v>1832</v>
      </c>
      <c r="F252" s="33"/>
      <c r="G252" s="33"/>
      <c r="H252" s="33" t="s">
        <v>1335</v>
      </c>
      <c r="I252" s="25">
        <v>36</v>
      </c>
      <c r="J252" s="45"/>
      <c r="K252" s="43"/>
      <c r="L252" s="42"/>
      <c r="M252" s="47" t="str">
        <f>IFERROR(TRIM($K252)/_xlfn.XLOOKUP(TRIM($F252),Produktinformasjon!$D$5:$D$10000,Produktinformasjon!$L$5:$L$10000,,0),"Pris per enhet "&amp;Til_Hvem&amp;" beregnes automatisk ved komplett utfylling")</f>
        <v>Pris per enhet Regionalt beregnes automatisk ved komplett utfylling</v>
      </c>
      <c r="N252" s="47" t="str">
        <f>IFERROR(TRIM($L252)/_xlfn.XLOOKUP(TRIM($F252),Produktinformasjon!$D$5:$D$10000,Produktinformasjon!$L$5:$L$10000,,0),"Pris per enhet Regionalt felleslager beregnes automatisk ved komplett utfylling")</f>
        <v>Pris per enhet Regionalt felleslager beregnes automatisk ved komplett utfylling</v>
      </c>
    </row>
    <row r="253" spans="2:17" x14ac:dyDescent="0.25">
      <c r="B253" s="2">
        <f t="shared" si="6"/>
        <v>40057</v>
      </c>
      <c r="C253" t="s">
        <v>1757</v>
      </c>
      <c r="D253" s="316"/>
      <c r="E253" t="s">
        <v>1833</v>
      </c>
      <c r="F253" s="33"/>
      <c r="G253" s="33"/>
      <c r="H253" s="33" t="s">
        <v>1335</v>
      </c>
      <c r="I253" s="25">
        <v>36</v>
      </c>
      <c r="J253" s="45"/>
      <c r="K253" s="43"/>
      <c r="L253" s="42"/>
      <c r="M253" s="47" t="str">
        <f>IFERROR(TRIM($K253)/_xlfn.XLOOKUP(TRIM($F253),Produktinformasjon!$D$5:$D$10000,Produktinformasjon!$L$5:$L$10000,,0),"Pris per enhet "&amp;Til_Hvem&amp;" beregnes automatisk ved komplett utfylling")</f>
        <v>Pris per enhet Regionalt beregnes automatisk ved komplett utfylling</v>
      </c>
      <c r="N253" s="47" t="str">
        <f>IFERROR(TRIM($L253)/_xlfn.XLOOKUP(TRIM($F253),Produktinformasjon!$D$5:$D$10000,Produktinformasjon!$L$5:$L$10000,,0),"Pris per enhet Regionalt felleslager beregnes automatisk ved komplett utfylling")</f>
        <v>Pris per enhet Regionalt felleslager beregnes automatisk ved komplett utfylling</v>
      </c>
    </row>
    <row r="254" spans="2:17" x14ac:dyDescent="0.25">
      <c r="B254" s="2">
        <f t="shared" si="6"/>
        <v>40058</v>
      </c>
      <c r="C254" t="s">
        <v>1760</v>
      </c>
      <c r="D254" s="316"/>
      <c r="E254" t="s">
        <v>1834</v>
      </c>
      <c r="F254" s="33"/>
      <c r="G254" s="33"/>
      <c r="H254" s="33" t="s">
        <v>1335</v>
      </c>
      <c r="I254" s="25">
        <v>72</v>
      </c>
      <c r="J254" s="45"/>
      <c r="K254" s="43"/>
      <c r="L254" s="42"/>
      <c r="M254" s="47" t="str">
        <f>IFERROR(TRIM($K254)/_xlfn.XLOOKUP(TRIM($F254),Produktinformasjon!$D$5:$D$10000,Produktinformasjon!$L$5:$L$10000,,0),"Pris per enhet "&amp;Til_Hvem&amp;" beregnes automatisk ved komplett utfylling")</f>
        <v>Pris per enhet Regionalt beregnes automatisk ved komplett utfylling</v>
      </c>
      <c r="N254" s="47" t="str">
        <f>IFERROR(TRIM($L254)/_xlfn.XLOOKUP(TRIM($F254),Produktinformasjon!$D$5:$D$10000,Produktinformasjon!$L$5:$L$10000,,0),"Pris per enhet Regionalt felleslager beregnes automatisk ved komplett utfylling")</f>
        <v>Pris per enhet Regionalt felleslager beregnes automatisk ved komplett utfylling</v>
      </c>
    </row>
    <row r="255" spans="2:17" x14ac:dyDescent="0.25">
      <c r="B255" s="2">
        <f t="shared" si="6"/>
        <v>40059</v>
      </c>
      <c r="C255" t="s">
        <v>1761</v>
      </c>
      <c r="D255" s="316"/>
      <c r="E255" t="s">
        <v>1835</v>
      </c>
      <c r="F255" s="36"/>
      <c r="G255" s="33"/>
      <c r="H255" s="33" t="s">
        <v>1335</v>
      </c>
      <c r="I255" s="25">
        <v>144</v>
      </c>
      <c r="J255" s="45"/>
      <c r="K255" s="43"/>
      <c r="L255" s="42"/>
      <c r="M255" s="47" t="str">
        <f>IFERROR(TRIM($K255)/_xlfn.XLOOKUP(TRIM($F255),Produktinformasjon!$D$5:$D$10000,Produktinformasjon!$L$5:$L$10000,,0),"Pris per enhet "&amp;Til_Hvem&amp;" beregnes automatisk ved komplett utfylling")</f>
        <v>Pris per enhet Regionalt beregnes automatisk ved komplett utfylling</v>
      </c>
      <c r="N255" s="47" t="str">
        <f>IFERROR(TRIM($L255)/_xlfn.XLOOKUP(TRIM($F255),Produktinformasjon!$D$5:$D$10000,Produktinformasjon!$L$5:$L$10000,,0),"Pris per enhet Regionalt felleslager beregnes automatisk ved komplett utfylling")</f>
        <v>Pris per enhet Regionalt felleslager beregnes automatisk ved komplett utfylling</v>
      </c>
      <c r="Q255" s="41"/>
    </row>
    <row r="256" spans="2:17" x14ac:dyDescent="0.25">
      <c r="B256" s="2">
        <f t="shared" si="6"/>
        <v>40060</v>
      </c>
      <c r="C256" t="s">
        <v>1762</v>
      </c>
      <c r="D256" s="316"/>
      <c r="E256" t="s">
        <v>1836</v>
      </c>
      <c r="F256" s="33"/>
      <c r="G256" s="33"/>
      <c r="H256" s="33" t="s">
        <v>1335</v>
      </c>
      <c r="I256" s="25">
        <v>144</v>
      </c>
      <c r="J256" s="46"/>
      <c r="K256" s="43"/>
      <c r="L256" s="42"/>
      <c r="M256" s="47" t="str">
        <f>IFERROR(TRIM($K256)/_xlfn.XLOOKUP(TRIM($F256),Produktinformasjon!$D$5:$D$10000,Produktinformasjon!$L$5:$L$10000,,0),"Pris per enhet "&amp;Til_Hvem&amp;" beregnes automatisk ved komplett utfylling")</f>
        <v>Pris per enhet Regionalt beregnes automatisk ved komplett utfylling</v>
      </c>
      <c r="N256" s="47" t="str">
        <f>IFERROR(TRIM($L256)/_xlfn.XLOOKUP(TRIM($F256),Produktinformasjon!$D$5:$D$10000,Produktinformasjon!$L$5:$L$10000,,0),"Pris per enhet Regionalt felleslager beregnes automatisk ved komplett utfylling")</f>
        <v>Pris per enhet Regionalt felleslager beregnes automatisk ved komplett utfylling</v>
      </c>
    </row>
    <row r="257" spans="2:17" x14ac:dyDescent="0.25">
      <c r="B257" s="2">
        <f t="shared" si="6"/>
        <v>40061</v>
      </c>
      <c r="C257" t="s">
        <v>1763</v>
      </c>
      <c r="D257" s="316"/>
      <c r="E257" t="s">
        <v>1837</v>
      </c>
      <c r="F257" s="33"/>
      <c r="G257" s="33"/>
      <c r="H257" s="33" t="s">
        <v>1335</v>
      </c>
      <c r="I257" s="25">
        <v>432</v>
      </c>
      <c r="J257" s="45"/>
      <c r="K257" s="43"/>
      <c r="L257" s="42"/>
      <c r="M257" s="47" t="str">
        <f>IFERROR(TRIM($K257)/_xlfn.XLOOKUP(TRIM($F257),Produktinformasjon!$D$5:$D$10000,Produktinformasjon!$L$5:$L$10000,,0),"Pris per enhet "&amp;Til_Hvem&amp;" beregnes automatisk ved komplett utfylling")</f>
        <v>Pris per enhet Regionalt beregnes automatisk ved komplett utfylling</v>
      </c>
      <c r="N257" s="47" t="str">
        <f>IFERROR(TRIM($L257)/_xlfn.XLOOKUP(TRIM($F257),Produktinformasjon!$D$5:$D$10000,Produktinformasjon!$L$5:$L$10000,,0),"Pris per enhet Regionalt felleslager beregnes automatisk ved komplett utfylling")</f>
        <v>Pris per enhet Regionalt felleslager beregnes automatisk ved komplett utfylling</v>
      </c>
    </row>
    <row r="258" spans="2:17" x14ac:dyDescent="0.25">
      <c r="B258" s="2">
        <f t="shared" si="6"/>
        <v>40062</v>
      </c>
      <c r="C258" t="s">
        <v>1735</v>
      </c>
      <c r="D258" s="316"/>
      <c r="E258" t="s">
        <v>1838</v>
      </c>
      <c r="F258" s="33"/>
      <c r="G258" s="33"/>
      <c r="H258" s="33" t="s">
        <v>1335</v>
      </c>
      <c r="I258" s="25">
        <v>72</v>
      </c>
      <c r="J258" s="45"/>
      <c r="K258" s="43"/>
      <c r="L258" s="42"/>
      <c r="M258" s="47" t="str">
        <f>IFERROR(TRIM($K258)/_xlfn.XLOOKUP(TRIM($F258),Produktinformasjon!$D$5:$D$10000,Produktinformasjon!$L$5:$L$10000,,0),"Pris per enhet "&amp;Til_Hvem&amp;" beregnes automatisk ved komplett utfylling")</f>
        <v>Pris per enhet Regionalt beregnes automatisk ved komplett utfylling</v>
      </c>
      <c r="N258" s="47" t="str">
        <f>IFERROR(TRIM($L258)/_xlfn.XLOOKUP(TRIM($F258),Produktinformasjon!$D$5:$D$10000,Produktinformasjon!$L$5:$L$10000,,0),"Pris per enhet Regionalt felleslager beregnes automatisk ved komplett utfylling")</f>
        <v>Pris per enhet Regionalt felleslager beregnes automatisk ved komplett utfylling</v>
      </c>
    </row>
    <row r="259" spans="2:17" x14ac:dyDescent="0.25">
      <c r="B259" s="2">
        <f t="shared" si="6"/>
        <v>40063</v>
      </c>
      <c r="C259" t="s">
        <v>1761</v>
      </c>
      <c r="D259" s="316"/>
      <c r="E259" t="s">
        <v>1839</v>
      </c>
      <c r="F259" s="33"/>
      <c r="G259" s="33"/>
      <c r="H259" s="33" t="s">
        <v>1335</v>
      </c>
      <c r="I259" s="25">
        <v>144</v>
      </c>
      <c r="J259" s="45"/>
      <c r="K259" s="43"/>
      <c r="L259" s="42"/>
      <c r="M259" s="47" t="str">
        <f>IFERROR(TRIM($K259)/_xlfn.XLOOKUP(TRIM($F259),Produktinformasjon!$D$5:$D$10000,Produktinformasjon!$L$5:$L$10000,,0),"Pris per enhet "&amp;Til_Hvem&amp;" beregnes automatisk ved komplett utfylling")</f>
        <v>Pris per enhet Regionalt beregnes automatisk ved komplett utfylling</v>
      </c>
      <c r="N259" s="47" t="str">
        <f>IFERROR(TRIM($L259)/_xlfn.XLOOKUP(TRIM($F259),Produktinformasjon!$D$5:$D$10000,Produktinformasjon!$L$5:$L$10000,,0),"Pris per enhet Regionalt felleslager beregnes automatisk ved komplett utfylling")</f>
        <v>Pris per enhet Regionalt felleslager beregnes automatisk ved komplett utfylling</v>
      </c>
    </row>
    <row r="260" spans="2:17" x14ac:dyDescent="0.25">
      <c r="B260" s="2">
        <f t="shared" si="6"/>
        <v>40064</v>
      </c>
      <c r="C260" t="s">
        <v>1764</v>
      </c>
      <c r="D260" s="316"/>
      <c r="E260" t="s">
        <v>1840</v>
      </c>
      <c r="F260" s="33"/>
      <c r="G260" s="33"/>
      <c r="H260" s="33" t="s">
        <v>1335</v>
      </c>
      <c r="I260" s="25">
        <v>1512</v>
      </c>
      <c r="J260" s="45"/>
      <c r="K260" s="43"/>
      <c r="L260" s="42"/>
      <c r="M260" s="47" t="str">
        <f>IFERROR(TRIM($K260)/_xlfn.XLOOKUP(TRIM($F260),Produktinformasjon!$D$5:$D$10000,Produktinformasjon!$L$5:$L$10000,,0),"Pris per enhet "&amp;Til_Hvem&amp;" beregnes automatisk ved komplett utfylling")</f>
        <v>Pris per enhet Regionalt beregnes automatisk ved komplett utfylling</v>
      </c>
      <c r="N260" s="47" t="str">
        <f>IFERROR(TRIM($L260)/_xlfn.XLOOKUP(TRIM($F260),Produktinformasjon!$D$5:$D$10000,Produktinformasjon!$L$5:$L$10000,,0),"Pris per enhet Regionalt felleslager beregnes automatisk ved komplett utfylling")</f>
        <v>Pris per enhet Regionalt felleslager beregnes automatisk ved komplett utfylling</v>
      </c>
    </row>
    <row r="261" spans="2:17" x14ac:dyDescent="0.25">
      <c r="B261" s="2">
        <f t="shared" si="6"/>
        <v>40065</v>
      </c>
      <c r="C261" t="s">
        <v>1764</v>
      </c>
      <c r="D261" s="316"/>
      <c r="E261" t="s">
        <v>1841</v>
      </c>
      <c r="F261" s="33"/>
      <c r="G261" s="33"/>
      <c r="H261" s="33" t="s">
        <v>1335</v>
      </c>
      <c r="I261" s="25">
        <v>72</v>
      </c>
      <c r="J261" s="45"/>
      <c r="K261" s="43"/>
      <c r="L261" s="42"/>
      <c r="M261" s="47" t="str">
        <f>IFERROR(TRIM($K261)/_xlfn.XLOOKUP(TRIM($F261),Produktinformasjon!$D$5:$D$10000,Produktinformasjon!$L$5:$L$10000,,0),"Pris per enhet "&amp;Til_Hvem&amp;" beregnes automatisk ved komplett utfylling")</f>
        <v>Pris per enhet Regionalt beregnes automatisk ved komplett utfylling</v>
      </c>
      <c r="N261" s="47" t="str">
        <f>IFERROR(TRIM($L261)/_xlfn.XLOOKUP(TRIM($F261),Produktinformasjon!$D$5:$D$10000,Produktinformasjon!$L$5:$L$10000,,0),"Pris per enhet Regionalt felleslager beregnes automatisk ved komplett utfylling")</f>
        <v>Pris per enhet Regionalt felleslager beregnes automatisk ved komplett utfylling</v>
      </c>
    </row>
    <row r="262" spans="2:17" x14ac:dyDescent="0.25">
      <c r="B262" s="2">
        <f t="shared" si="6"/>
        <v>40066</v>
      </c>
      <c r="C262" t="s">
        <v>1765</v>
      </c>
      <c r="D262" s="316"/>
      <c r="E262" t="s">
        <v>1842</v>
      </c>
      <c r="F262" s="33"/>
      <c r="G262" s="33"/>
      <c r="H262" s="33" t="s">
        <v>1335</v>
      </c>
      <c r="I262" s="25">
        <v>324</v>
      </c>
      <c r="J262" s="45"/>
      <c r="K262" s="43"/>
      <c r="L262" s="42"/>
      <c r="M262" s="47" t="str">
        <f>IFERROR(TRIM($K262)/_xlfn.XLOOKUP(TRIM($F262),Produktinformasjon!$D$5:$D$10000,Produktinformasjon!$L$5:$L$10000,,0),"Pris per enhet "&amp;Til_Hvem&amp;" beregnes automatisk ved komplett utfylling")</f>
        <v>Pris per enhet Regionalt beregnes automatisk ved komplett utfylling</v>
      </c>
      <c r="N262" s="47" t="str">
        <f>IFERROR(TRIM($L262)/_xlfn.XLOOKUP(TRIM($F262),Produktinformasjon!$D$5:$D$10000,Produktinformasjon!$L$5:$L$10000,,0),"Pris per enhet Regionalt felleslager beregnes automatisk ved komplett utfylling")</f>
        <v>Pris per enhet Regionalt felleslager beregnes automatisk ved komplett utfylling</v>
      </c>
    </row>
    <row r="263" spans="2:17" x14ac:dyDescent="0.25">
      <c r="B263" s="2">
        <f t="shared" si="6"/>
        <v>40067</v>
      </c>
      <c r="C263" t="s">
        <v>1766</v>
      </c>
      <c r="D263" s="316"/>
      <c r="E263" t="s">
        <v>1843</v>
      </c>
      <c r="F263" s="36"/>
      <c r="G263" s="33"/>
      <c r="H263" s="33" t="s">
        <v>1335</v>
      </c>
      <c r="I263" s="25">
        <v>144</v>
      </c>
      <c r="J263" s="45"/>
      <c r="K263" s="43"/>
      <c r="L263" s="42"/>
      <c r="M263" s="47" t="str">
        <f>IFERROR(TRIM($K263)/_xlfn.XLOOKUP(TRIM($F263),Produktinformasjon!$D$5:$D$10000,Produktinformasjon!$L$5:$L$10000,,0),"Pris per enhet "&amp;Til_Hvem&amp;" beregnes automatisk ved komplett utfylling")</f>
        <v>Pris per enhet Regionalt beregnes automatisk ved komplett utfylling</v>
      </c>
      <c r="N263" s="47" t="str">
        <f>IFERROR(TRIM($L263)/_xlfn.XLOOKUP(TRIM($F263),Produktinformasjon!$D$5:$D$10000,Produktinformasjon!$L$5:$L$10000,,0),"Pris per enhet Regionalt felleslager beregnes automatisk ved komplett utfylling")</f>
        <v>Pris per enhet Regionalt felleslager beregnes automatisk ved komplett utfylling</v>
      </c>
      <c r="Q263" s="41"/>
    </row>
    <row r="264" spans="2:17" x14ac:dyDescent="0.25">
      <c r="B264" s="2">
        <f t="shared" si="6"/>
        <v>40068</v>
      </c>
      <c r="C264" t="s">
        <v>1767</v>
      </c>
      <c r="D264" s="316"/>
      <c r="E264" t="s">
        <v>1844</v>
      </c>
      <c r="F264" s="33"/>
      <c r="G264" s="33"/>
      <c r="H264" s="33" t="s">
        <v>1335</v>
      </c>
      <c r="I264" s="25">
        <v>72</v>
      </c>
      <c r="J264" s="46"/>
      <c r="K264" s="43"/>
      <c r="L264" s="42"/>
      <c r="M264" s="47" t="str">
        <f>IFERROR(TRIM($K264)/_xlfn.XLOOKUP(TRIM($F264),Produktinformasjon!$D$5:$D$10000,Produktinformasjon!$L$5:$L$10000,,0),"Pris per enhet "&amp;Til_Hvem&amp;" beregnes automatisk ved komplett utfylling")</f>
        <v>Pris per enhet Regionalt beregnes automatisk ved komplett utfylling</v>
      </c>
      <c r="N264" s="47" t="str">
        <f>IFERROR(TRIM($L264)/_xlfn.XLOOKUP(TRIM($F264),Produktinformasjon!$D$5:$D$10000,Produktinformasjon!$L$5:$L$10000,,0),"Pris per enhet Regionalt felleslager beregnes automatisk ved komplett utfylling")</f>
        <v>Pris per enhet Regionalt felleslager beregnes automatisk ved komplett utfylling</v>
      </c>
    </row>
    <row r="265" spans="2:17" x14ac:dyDescent="0.25">
      <c r="B265" s="2">
        <f t="shared" si="6"/>
        <v>40069</v>
      </c>
      <c r="C265" t="s">
        <v>1768</v>
      </c>
      <c r="D265" s="316"/>
      <c r="E265" t="s">
        <v>1845</v>
      </c>
      <c r="F265" s="33"/>
      <c r="G265" s="33"/>
      <c r="H265" s="33" t="s">
        <v>1335</v>
      </c>
      <c r="I265" s="25">
        <v>216</v>
      </c>
      <c r="J265" s="45"/>
      <c r="K265" s="43"/>
      <c r="L265" s="42"/>
      <c r="M265" s="47" t="str">
        <f>IFERROR(TRIM($K265)/_xlfn.XLOOKUP(TRIM($F265),Produktinformasjon!$D$5:$D$10000,Produktinformasjon!$L$5:$L$10000,,0),"Pris per enhet "&amp;Til_Hvem&amp;" beregnes automatisk ved komplett utfylling")</f>
        <v>Pris per enhet Regionalt beregnes automatisk ved komplett utfylling</v>
      </c>
      <c r="N265" s="47" t="str">
        <f>IFERROR(TRIM($L265)/_xlfn.XLOOKUP(TRIM($F265),Produktinformasjon!$D$5:$D$10000,Produktinformasjon!$L$5:$L$10000,,0),"Pris per enhet Regionalt felleslager beregnes automatisk ved komplett utfylling")</f>
        <v>Pris per enhet Regionalt felleslager beregnes automatisk ved komplett utfylling</v>
      </c>
    </row>
    <row r="266" spans="2:17" x14ac:dyDescent="0.25">
      <c r="B266" s="2">
        <f t="shared" si="6"/>
        <v>40070</v>
      </c>
      <c r="C266" t="s">
        <v>1769</v>
      </c>
      <c r="D266" s="316"/>
      <c r="E266" t="s">
        <v>1846</v>
      </c>
      <c r="F266" s="33"/>
      <c r="G266" s="33"/>
      <c r="H266" s="33" t="s">
        <v>1335</v>
      </c>
      <c r="I266" s="25">
        <v>432</v>
      </c>
      <c r="J266" s="45"/>
      <c r="K266" s="43"/>
      <c r="L266" s="42"/>
      <c r="M266" s="47" t="str">
        <f>IFERROR(TRIM($K266)/_xlfn.XLOOKUP(TRIM($F266),Produktinformasjon!$D$5:$D$10000,Produktinformasjon!$L$5:$L$10000,,0),"Pris per enhet "&amp;Til_Hvem&amp;" beregnes automatisk ved komplett utfylling")</f>
        <v>Pris per enhet Regionalt beregnes automatisk ved komplett utfylling</v>
      </c>
      <c r="N266" s="47" t="str">
        <f>IFERROR(TRIM($L266)/_xlfn.XLOOKUP(TRIM($F266),Produktinformasjon!$D$5:$D$10000,Produktinformasjon!$L$5:$L$10000,,0),"Pris per enhet Regionalt felleslager beregnes automatisk ved komplett utfylling")</f>
        <v>Pris per enhet Regionalt felleslager beregnes automatisk ved komplett utfylling</v>
      </c>
    </row>
    <row r="267" spans="2:17" x14ac:dyDescent="0.25">
      <c r="B267" s="2">
        <f t="shared" si="6"/>
        <v>40071</v>
      </c>
      <c r="C267" t="s">
        <v>1770</v>
      </c>
      <c r="D267" s="316"/>
      <c r="E267" t="s">
        <v>1847</v>
      </c>
      <c r="F267" s="33"/>
      <c r="G267" s="33"/>
      <c r="H267" s="33" t="s">
        <v>1335</v>
      </c>
      <c r="I267" s="25">
        <v>504</v>
      </c>
      <c r="J267" s="45"/>
      <c r="K267" s="43"/>
      <c r="L267" s="42"/>
      <c r="M267" s="47" t="str">
        <f>IFERROR(TRIM($K267)/_xlfn.XLOOKUP(TRIM($F267),Produktinformasjon!$D$5:$D$10000,Produktinformasjon!$L$5:$L$10000,,0),"Pris per enhet "&amp;Til_Hvem&amp;" beregnes automatisk ved komplett utfylling")</f>
        <v>Pris per enhet Regionalt beregnes automatisk ved komplett utfylling</v>
      </c>
      <c r="N267" s="47" t="str">
        <f>IFERROR(TRIM($L267)/_xlfn.XLOOKUP(TRIM($F267),Produktinformasjon!$D$5:$D$10000,Produktinformasjon!$L$5:$L$10000,,0),"Pris per enhet Regionalt felleslager beregnes automatisk ved komplett utfylling")</f>
        <v>Pris per enhet Regionalt felleslager beregnes automatisk ved komplett utfylling</v>
      </c>
    </row>
    <row r="268" spans="2:17" x14ac:dyDescent="0.25">
      <c r="B268" s="2">
        <f t="shared" si="6"/>
        <v>40072</v>
      </c>
      <c r="C268" t="s">
        <v>1771</v>
      </c>
      <c r="D268" s="316"/>
      <c r="E268" t="s">
        <v>1848</v>
      </c>
      <c r="F268" s="33"/>
      <c r="G268" s="33"/>
      <c r="H268" s="33" t="s">
        <v>1335</v>
      </c>
      <c r="I268" s="25">
        <v>1296</v>
      </c>
      <c r="J268" s="45"/>
      <c r="K268" s="43"/>
      <c r="L268" s="42"/>
      <c r="M268" s="47" t="str">
        <f>IFERROR(TRIM($K268)/_xlfn.XLOOKUP(TRIM($F268),Produktinformasjon!$D$5:$D$10000,Produktinformasjon!$L$5:$L$10000,,0),"Pris per enhet "&amp;Til_Hvem&amp;" beregnes automatisk ved komplett utfylling")</f>
        <v>Pris per enhet Regionalt beregnes automatisk ved komplett utfylling</v>
      </c>
      <c r="N268" s="47" t="str">
        <f>IFERROR(TRIM($L268)/_xlfn.XLOOKUP(TRIM($F268),Produktinformasjon!$D$5:$D$10000,Produktinformasjon!$L$5:$L$10000,,0),"Pris per enhet Regionalt felleslager beregnes automatisk ved komplett utfylling")</f>
        <v>Pris per enhet Regionalt felleslager beregnes automatisk ved komplett utfylling</v>
      </c>
    </row>
    <row r="269" spans="2:17" x14ac:dyDescent="0.25">
      <c r="B269" s="2">
        <f t="shared" si="6"/>
        <v>40073</v>
      </c>
      <c r="C269" t="s">
        <v>1771</v>
      </c>
      <c r="D269" s="316"/>
      <c r="E269" t="s">
        <v>1849</v>
      </c>
      <c r="F269" s="33"/>
      <c r="G269" s="33"/>
      <c r="H269" s="33" t="s">
        <v>1335</v>
      </c>
      <c r="I269" s="25">
        <v>108</v>
      </c>
      <c r="J269" s="45"/>
      <c r="K269" s="43"/>
      <c r="L269" s="42"/>
      <c r="M269" s="47" t="str">
        <f>IFERROR(TRIM($K269)/_xlfn.XLOOKUP(TRIM($F269),Produktinformasjon!$D$5:$D$10000,Produktinformasjon!$L$5:$L$10000,,0),"Pris per enhet "&amp;Til_Hvem&amp;" beregnes automatisk ved komplett utfylling")</f>
        <v>Pris per enhet Regionalt beregnes automatisk ved komplett utfylling</v>
      </c>
      <c r="N269" s="47" t="str">
        <f>IFERROR(TRIM($L269)/_xlfn.XLOOKUP(TRIM($F269),Produktinformasjon!$D$5:$D$10000,Produktinformasjon!$L$5:$L$10000,,0),"Pris per enhet Regionalt felleslager beregnes automatisk ved komplett utfylling")</f>
        <v>Pris per enhet Regionalt felleslager beregnes automatisk ved komplett utfylling</v>
      </c>
    </row>
    <row r="270" spans="2:17" x14ac:dyDescent="0.25">
      <c r="B270" s="2">
        <f t="shared" si="6"/>
        <v>40074</v>
      </c>
      <c r="C270" t="s">
        <v>1772</v>
      </c>
      <c r="D270" s="316"/>
      <c r="E270" t="s">
        <v>1850</v>
      </c>
      <c r="F270" s="33"/>
      <c r="G270" s="33"/>
      <c r="H270" s="33" t="s">
        <v>1335</v>
      </c>
      <c r="I270" s="25">
        <v>36</v>
      </c>
      <c r="J270" s="45"/>
      <c r="K270" s="43"/>
      <c r="L270" s="42"/>
      <c r="M270" s="47" t="str">
        <f>IFERROR(TRIM($K270)/_xlfn.XLOOKUP(TRIM($F270),Produktinformasjon!$D$5:$D$10000,Produktinformasjon!$L$5:$L$10000,,0),"Pris per enhet "&amp;Til_Hvem&amp;" beregnes automatisk ved komplett utfylling")</f>
        <v>Pris per enhet Regionalt beregnes automatisk ved komplett utfylling</v>
      </c>
      <c r="N270" s="47" t="str">
        <f>IFERROR(TRIM($L270)/_xlfn.XLOOKUP(TRIM($F270),Produktinformasjon!$D$5:$D$10000,Produktinformasjon!$L$5:$L$10000,,0),"Pris per enhet Regionalt felleslager beregnes automatisk ved komplett utfylling")</f>
        <v>Pris per enhet Regionalt felleslager beregnes automatisk ved komplett utfylling</v>
      </c>
    </row>
    <row r="271" spans="2:17" x14ac:dyDescent="0.25">
      <c r="B271" s="2">
        <f t="shared" si="6"/>
        <v>40075</v>
      </c>
      <c r="C271" t="s">
        <v>1773</v>
      </c>
      <c r="D271" s="316"/>
      <c r="E271" t="s">
        <v>1851</v>
      </c>
      <c r="F271" s="33"/>
      <c r="G271" s="33"/>
      <c r="H271" s="33" t="s">
        <v>1335</v>
      </c>
      <c r="I271" s="25">
        <v>144</v>
      </c>
      <c r="J271" s="45"/>
      <c r="K271" s="43"/>
      <c r="L271" s="42"/>
      <c r="M271" s="47" t="str">
        <f>IFERROR(TRIM($K271)/_xlfn.XLOOKUP(TRIM($F271),Produktinformasjon!$D$5:$D$10000,Produktinformasjon!$L$5:$L$10000,,0),"Pris per enhet "&amp;Til_Hvem&amp;" beregnes automatisk ved komplett utfylling")</f>
        <v>Pris per enhet Regionalt beregnes automatisk ved komplett utfylling</v>
      </c>
      <c r="N271" s="47" t="str">
        <f>IFERROR(TRIM($L271)/_xlfn.XLOOKUP(TRIM($F271),Produktinformasjon!$D$5:$D$10000,Produktinformasjon!$L$5:$L$10000,,0),"Pris per enhet Regionalt felleslager beregnes automatisk ved komplett utfylling")</f>
        <v>Pris per enhet Regionalt felleslager beregnes automatisk ved komplett utfylling</v>
      </c>
    </row>
    <row r="272" spans="2:17" x14ac:dyDescent="0.25">
      <c r="B272" s="2">
        <f t="shared" si="6"/>
        <v>40076</v>
      </c>
      <c r="C272" t="s">
        <v>1774</v>
      </c>
      <c r="D272" s="316"/>
      <c r="E272" t="s">
        <v>1852</v>
      </c>
      <c r="F272" s="33"/>
      <c r="G272" s="33"/>
      <c r="H272" s="33" t="s">
        <v>1335</v>
      </c>
      <c r="I272" s="25">
        <v>36</v>
      </c>
      <c r="J272" s="45"/>
      <c r="K272" s="43"/>
      <c r="L272" s="42"/>
      <c r="M272" s="47" t="str">
        <f>IFERROR(TRIM($K272)/_xlfn.XLOOKUP(TRIM($F272),Produktinformasjon!$D$5:$D$10000,Produktinformasjon!$L$5:$L$10000,,0),"Pris per enhet "&amp;Til_Hvem&amp;" beregnes automatisk ved komplett utfylling")</f>
        <v>Pris per enhet Regionalt beregnes automatisk ved komplett utfylling</v>
      </c>
      <c r="N272" s="47" t="str">
        <f>IFERROR(TRIM($L272)/_xlfn.XLOOKUP(TRIM($F272),Produktinformasjon!$D$5:$D$10000,Produktinformasjon!$L$5:$L$10000,,0),"Pris per enhet Regionalt felleslager beregnes automatisk ved komplett utfylling")</f>
        <v>Pris per enhet Regionalt felleslager beregnes automatisk ved komplett utfylling</v>
      </c>
    </row>
    <row r="273" spans="2:14" x14ac:dyDescent="0.25">
      <c r="B273" s="2">
        <f t="shared" si="6"/>
        <v>40077</v>
      </c>
      <c r="C273" t="s">
        <v>1775</v>
      </c>
      <c r="D273" s="316"/>
      <c r="E273" t="s">
        <v>1853</v>
      </c>
      <c r="F273" s="33"/>
      <c r="G273" s="33"/>
      <c r="H273" s="33" t="s">
        <v>1335</v>
      </c>
      <c r="I273" s="25">
        <v>72</v>
      </c>
      <c r="J273" s="45"/>
      <c r="K273" s="43"/>
      <c r="L273" s="42"/>
      <c r="M273" s="47" t="str">
        <f>IFERROR(TRIM($K273)/_xlfn.XLOOKUP(TRIM($F273),Produktinformasjon!$D$5:$D$10000,Produktinformasjon!$L$5:$L$10000,,0),"Pris per enhet "&amp;Til_Hvem&amp;" beregnes automatisk ved komplett utfylling")</f>
        <v>Pris per enhet Regionalt beregnes automatisk ved komplett utfylling</v>
      </c>
      <c r="N273" s="47" t="str">
        <f>IFERROR(TRIM($L273)/_xlfn.XLOOKUP(TRIM($F273),Produktinformasjon!$D$5:$D$10000,Produktinformasjon!$L$5:$L$10000,,0),"Pris per enhet Regionalt felleslager beregnes automatisk ved komplett utfylling")</f>
        <v>Pris per enhet Regionalt felleslager beregnes automatisk ved komplett utfylling</v>
      </c>
    </row>
    <row r="274" spans="2:14" x14ac:dyDescent="0.25">
      <c r="B274" s="2">
        <f t="shared" si="6"/>
        <v>40078</v>
      </c>
      <c r="C274" t="s">
        <v>1776</v>
      </c>
      <c r="D274" s="316"/>
      <c r="E274" t="s">
        <v>1854</v>
      </c>
      <c r="F274" s="33"/>
      <c r="G274" s="33"/>
      <c r="H274" s="33" t="s">
        <v>1335</v>
      </c>
      <c r="I274" s="25">
        <v>36</v>
      </c>
      <c r="J274" s="45"/>
      <c r="K274" s="43"/>
      <c r="L274" s="42"/>
      <c r="M274" s="47" t="str">
        <f>IFERROR(TRIM($K274)/_xlfn.XLOOKUP(TRIM($F274),Produktinformasjon!$D$5:$D$10000,Produktinformasjon!$L$5:$L$10000,,0),"Pris per enhet "&amp;Til_Hvem&amp;" beregnes automatisk ved komplett utfylling")</f>
        <v>Pris per enhet Regionalt beregnes automatisk ved komplett utfylling</v>
      </c>
      <c r="N274" s="47" t="str">
        <f>IFERROR(TRIM($L274)/_xlfn.XLOOKUP(TRIM($F274),Produktinformasjon!$D$5:$D$10000,Produktinformasjon!$L$5:$L$10000,,0),"Pris per enhet Regionalt felleslager beregnes automatisk ved komplett utfylling")</f>
        <v>Pris per enhet Regionalt felleslager beregnes automatisk ved komplett utfylling</v>
      </c>
    </row>
    <row r="275" spans="2:14" x14ac:dyDescent="0.25">
      <c r="B275" s="2">
        <f t="shared" si="6"/>
        <v>40079</v>
      </c>
      <c r="D275" s="316"/>
      <c r="F275" s="33"/>
      <c r="G275" s="33"/>
      <c r="H275" s="33"/>
      <c r="I275" s="25"/>
      <c r="J275" s="45"/>
      <c r="K275" s="43"/>
      <c r="L275" s="42"/>
      <c r="M275" s="47" t="str">
        <f>IFERROR(TRIM($K275)/_xlfn.XLOOKUP(TRIM($F275),Produktinformasjon!$D$5:$D$10000,Produktinformasjon!$L$5:$L$10000,,0),"Pris per enhet "&amp;Til_Hvem&amp;" beregnes automatisk ved komplett utfylling")</f>
        <v>Pris per enhet Regionalt beregnes automatisk ved komplett utfylling</v>
      </c>
      <c r="N275" s="47" t="str">
        <f>IFERROR(TRIM($L275)/_xlfn.XLOOKUP(TRIM($F275),Produktinformasjon!$D$5:$D$10000,Produktinformasjon!$L$5:$L$10000,,0),"Pris per enhet Regionalt felleslager beregnes automatisk ved komplett utfylling")</f>
        <v>Pris per enhet Regionalt felleslager beregnes automatisk ved komplett utfylling</v>
      </c>
    </row>
    <row r="276" spans="2:14" x14ac:dyDescent="0.25">
      <c r="B276" s="2">
        <f t="shared" si="6"/>
        <v>40080</v>
      </c>
      <c r="D276" s="316"/>
      <c r="F276" s="33"/>
      <c r="G276" s="33"/>
      <c r="H276" s="33"/>
      <c r="I276" s="25"/>
      <c r="J276" s="45"/>
      <c r="K276" s="43"/>
      <c r="L276" s="42"/>
      <c r="M276" s="47" t="str">
        <f>IFERROR(TRIM($K276)/_xlfn.XLOOKUP(TRIM($F276),Produktinformasjon!$D$5:$D$10000,Produktinformasjon!$L$5:$L$10000,,0),"Pris per enhet "&amp;Til_Hvem&amp;" beregnes automatisk ved komplett utfylling")</f>
        <v>Pris per enhet Regionalt beregnes automatisk ved komplett utfylling</v>
      </c>
      <c r="N276" s="47" t="str">
        <f>IFERROR(TRIM($L276)/_xlfn.XLOOKUP(TRIM($F276),Produktinformasjon!$D$5:$D$10000,Produktinformasjon!$L$5:$L$10000,,0),"Pris per enhet Regionalt felleslager beregnes automatisk ved komplett utfylling")</f>
        <v>Pris per enhet Regionalt felleslager beregnes automatisk ved komplett utfylling</v>
      </c>
    </row>
    <row r="277" spans="2:14" ht="21" x14ac:dyDescent="0.35">
      <c r="B277" s="12">
        <f>1+COUNTIF($B$1:$B276,"&lt;10000")</f>
        <v>5</v>
      </c>
      <c r="C277" s="12" t="str">
        <f>IFERROR(_xlfn.XLOOKUP(B277,Omfang!B:B,Omfang!C:C),"")</f>
        <v>Suturer, ikke- resorberbar, silke og stål</v>
      </c>
      <c r="D277" s="12"/>
      <c r="E277" s="13"/>
      <c r="F277" s="14"/>
      <c r="G277" s="14"/>
      <c r="H277" s="14"/>
      <c r="I277" s="13"/>
      <c r="J277" s="13"/>
      <c r="K277" s="13"/>
      <c r="L277" s="13"/>
      <c r="M277" s="112" t="str">
        <f t="shared" ref="M277" si="7">$M$3</f>
        <v>Beregninger</v>
      </c>
      <c r="N277" s="113"/>
    </row>
    <row r="278" spans="2:14" ht="21" x14ac:dyDescent="0.35">
      <c r="B278" s="17"/>
      <c r="C278" s="17"/>
      <c r="D278" s="17"/>
      <c r="E278" s="18"/>
      <c r="F278" s="18">
        <f>IFERROR(1-(COUNTA(F280:F298))/(COUNTA($B280:$B298)),1)</f>
        <v>1</v>
      </c>
      <c r="G278" s="18">
        <f>IFERROR(1-(COUNTA(G280:G298))/(COUNTA($B280:$B298)),1)</f>
        <v>1</v>
      </c>
      <c r="H278" s="19"/>
      <c r="I278" s="18"/>
      <c r="J278" s="18"/>
      <c r="K278" s="18">
        <f>IFERROR(1-(COUNTA(K280:K298))/(COUNTA($B280:$B298)),1)</f>
        <v>1</v>
      </c>
      <c r="L278" s="18">
        <f>IFERROR(1-(COUNTA(L280:L298))/(COUNTA($B280:$B298)),1)</f>
        <v>1</v>
      </c>
      <c r="M278" s="18"/>
      <c r="N278" s="18"/>
    </row>
    <row r="279" spans="2:14" s="6" customFormat="1" ht="31.35" customHeight="1" x14ac:dyDescent="0.25">
      <c r="B279" s="21" t="str" cm="1">
        <f t="array" ref="B279:N279">TRANSPOSE('Veiledning SHI'!$J$8:$J$20)</f>
        <v>Linjenr.</v>
      </c>
      <c r="C279" s="22" t="str">
        <v>Oppdragsgivers beskrivelse</v>
      </c>
      <c r="D279" s="22" t="str">
        <v>Vareprøver</v>
      </c>
      <c r="E279" s="22" t="str">
        <v>Kommentar</v>
      </c>
      <c r="F279" s="22" t="str">
        <v>Tilbyders artikkelnummer</v>
      </c>
      <c r="G279" s="22" t="str">
        <v>Tilbyders artikkelnavn</v>
      </c>
      <c r="H279" s="22" t="str">
        <v>Enhet til antatt mengde pr. år</v>
      </c>
      <c r="I279" s="22" t="str">
        <v>Antatt mengde pr. år Regionalt</v>
      </c>
      <c r="J279" s="22" t="str">
        <v>Antatt mengde pr. år Regionalt felleslager</v>
      </c>
      <c r="K279" s="22" t="str">
        <v>Pris per salgsenhet Regionalt (Oppgis i NOK)</v>
      </c>
      <c r="L279" s="22" t="str">
        <v>Pris per salgsenhet til Regionalt felleslager (Oppgis i NOK)</v>
      </c>
      <c r="M279" s="24" t="str">
        <v>Pris per enhet Regionalt</v>
      </c>
      <c r="N279" s="24" t="str">
        <v>Pris per enhet Regionalt felleslager</v>
      </c>
    </row>
    <row r="280" spans="2:14" x14ac:dyDescent="0.25">
      <c r="B280" s="2">
        <f>1+B277*10000</f>
        <v>50001</v>
      </c>
      <c r="C280" t="s">
        <v>1855</v>
      </c>
      <c r="D280" s="5"/>
      <c r="E280" t="s">
        <v>1870</v>
      </c>
      <c r="F280" s="33"/>
      <c r="G280" s="33"/>
      <c r="H280" s="33" t="s">
        <v>1335</v>
      </c>
      <c r="I280" s="25">
        <v>72</v>
      </c>
      <c r="J280" s="25"/>
      <c r="K280" s="43"/>
      <c r="L280" s="42"/>
      <c r="M280" s="47" t="str">
        <f>IFERROR(TRIM($K280)/_xlfn.XLOOKUP(TRIM($F280),Produktinformasjon!$D$5:$D$10000,Produktinformasjon!$L$5:$L$10000,,0),"Pris per enhet "&amp;Til_Hvem&amp;" beregnes automatisk ved komplett utfylling")</f>
        <v>Pris per enhet Regionalt beregnes automatisk ved komplett utfylling</v>
      </c>
      <c r="N280" s="47" t="str">
        <f>IFERROR(TRIM($L280)/_xlfn.XLOOKUP(TRIM($F280),Produktinformasjon!$D$5:$D$10000,Produktinformasjon!$L$5:$L$10000,,0),"Pris per enhet Regionalt felleslager beregnes automatisk ved komplett utfylling")</f>
        <v>Pris per enhet Regionalt felleslager beregnes automatisk ved komplett utfylling</v>
      </c>
    </row>
    <row r="281" spans="2:14" x14ac:dyDescent="0.25">
      <c r="B281" s="2">
        <f>B280+1</f>
        <v>50002</v>
      </c>
      <c r="C281" t="s">
        <v>1856</v>
      </c>
      <c r="D281" s="5"/>
      <c r="E281" t="s">
        <v>1871</v>
      </c>
      <c r="F281" s="33"/>
      <c r="G281" s="33"/>
      <c r="H281" s="33" t="s">
        <v>1335</v>
      </c>
      <c r="I281" s="25">
        <v>828</v>
      </c>
      <c r="J281" s="25"/>
      <c r="K281" s="43"/>
      <c r="L281" s="42"/>
      <c r="M281" s="47" t="str">
        <f>IFERROR(TRIM($K281)/_xlfn.XLOOKUP(TRIM($F281),Produktinformasjon!$D$5:$D$10000,Produktinformasjon!$L$5:$L$10000,,0),"Pris per enhet "&amp;Til_Hvem&amp;" beregnes automatisk ved komplett utfylling")</f>
        <v>Pris per enhet Regionalt beregnes automatisk ved komplett utfylling</v>
      </c>
      <c r="N281" s="47" t="str">
        <f>IFERROR(TRIM($L281)/_xlfn.XLOOKUP(TRIM($F281),Produktinformasjon!$D$5:$D$10000,Produktinformasjon!$L$5:$L$10000,,0),"Pris per enhet Regionalt felleslager beregnes automatisk ved komplett utfylling")</f>
        <v>Pris per enhet Regionalt felleslager beregnes automatisk ved komplett utfylling</v>
      </c>
    </row>
    <row r="282" spans="2:14" x14ac:dyDescent="0.25">
      <c r="B282" s="2">
        <f t="shared" ref="B282:B298" si="8">B281+1</f>
        <v>50003</v>
      </c>
      <c r="C282" t="s">
        <v>1857</v>
      </c>
      <c r="D282" s="5"/>
      <c r="E282" t="s">
        <v>1872</v>
      </c>
      <c r="F282" s="33"/>
      <c r="G282" s="33"/>
      <c r="H282" s="33" t="s">
        <v>1335</v>
      </c>
      <c r="I282" s="25">
        <v>36</v>
      </c>
      <c r="J282" s="25"/>
      <c r="K282" s="43"/>
      <c r="L282" s="42"/>
      <c r="M282" s="47" t="str">
        <f>IFERROR(TRIM($K282)/_xlfn.XLOOKUP(TRIM($F282),Produktinformasjon!$D$5:$D$10000,Produktinformasjon!$L$5:$L$10000,,0),"Pris per enhet "&amp;Til_Hvem&amp;" beregnes automatisk ved komplett utfylling")</f>
        <v>Pris per enhet Regionalt beregnes automatisk ved komplett utfylling</v>
      </c>
      <c r="N282" s="47" t="str">
        <f>IFERROR(TRIM($L282)/_xlfn.XLOOKUP(TRIM($F282),Produktinformasjon!$D$5:$D$10000,Produktinformasjon!$L$5:$L$10000,,0),"Pris per enhet Regionalt felleslager beregnes automatisk ved komplett utfylling")</f>
        <v>Pris per enhet Regionalt felleslager beregnes automatisk ved komplett utfylling</v>
      </c>
    </row>
    <row r="283" spans="2:14" x14ac:dyDescent="0.25">
      <c r="B283" s="2">
        <f t="shared" si="8"/>
        <v>50004</v>
      </c>
      <c r="C283" t="s">
        <v>1858</v>
      </c>
      <c r="D283" s="5"/>
      <c r="E283" t="s">
        <v>1873</v>
      </c>
      <c r="F283" s="33"/>
      <c r="G283" s="33"/>
      <c r="H283" s="33" t="s">
        <v>1335</v>
      </c>
      <c r="I283" s="25">
        <v>576</v>
      </c>
      <c r="J283" s="25"/>
      <c r="K283" s="43"/>
      <c r="L283" s="42"/>
      <c r="M283" s="47" t="str">
        <f>IFERROR(TRIM($K283)/_xlfn.XLOOKUP(TRIM($F283),Produktinformasjon!$D$5:$D$10000,Produktinformasjon!$L$5:$L$10000,,0),"Pris per enhet "&amp;Til_Hvem&amp;" beregnes automatisk ved komplett utfylling")</f>
        <v>Pris per enhet Regionalt beregnes automatisk ved komplett utfylling</v>
      </c>
      <c r="N283" s="47" t="str">
        <f>IFERROR(TRIM($L283)/_xlfn.XLOOKUP(TRIM($F283),Produktinformasjon!$D$5:$D$10000,Produktinformasjon!$L$5:$L$10000,,0),"Pris per enhet Regionalt felleslager beregnes automatisk ved komplett utfylling")</f>
        <v>Pris per enhet Regionalt felleslager beregnes automatisk ved komplett utfylling</v>
      </c>
    </row>
    <row r="284" spans="2:14" x14ac:dyDescent="0.25">
      <c r="B284" s="2">
        <f t="shared" si="8"/>
        <v>50005</v>
      </c>
      <c r="C284" t="s">
        <v>1859</v>
      </c>
      <c r="D284" s="5"/>
      <c r="E284" t="s">
        <v>1874</v>
      </c>
      <c r="F284" s="33"/>
      <c r="G284" s="33"/>
      <c r="H284" s="33" t="s">
        <v>1335</v>
      </c>
      <c r="I284" s="25">
        <v>36</v>
      </c>
      <c r="J284" s="25"/>
      <c r="K284" s="43"/>
      <c r="L284" s="42"/>
      <c r="M284" s="47" t="str">
        <f>IFERROR(TRIM($K284)/_xlfn.XLOOKUP(TRIM($F284),Produktinformasjon!$D$5:$D$10000,Produktinformasjon!$L$5:$L$10000,,0),"Pris per enhet "&amp;Til_Hvem&amp;" beregnes automatisk ved komplett utfylling")</f>
        <v>Pris per enhet Regionalt beregnes automatisk ved komplett utfylling</v>
      </c>
      <c r="N284" s="47" t="str">
        <f>IFERROR(TRIM($L284)/_xlfn.XLOOKUP(TRIM($F284),Produktinformasjon!$D$5:$D$10000,Produktinformasjon!$L$5:$L$10000,,0),"Pris per enhet Regionalt felleslager beregnes automatisk ved komplett utfylling")</f>
        <v>Pris per enhet Regionalt felleslager beregnes automatisk ved komplett utfylling</v>
      </c>
    </row>
    <row r="285" spans="2:14" x14ac:dyDescent="0.25">
      <c r="B285" s="2">
        <f t="shared" si="8"/>
        <v>50006</v>
      </c>
      <c r="C285" t="s">
        <v>1856</v>
      </c>
      <c r="D285" s="5"/>
      <c r="E285" t="s">
        <v>1875</v>
      </c>
      <c r="F285" s="33"/>
      <c r="G285" s="33"/>
      <c r="H285" s="33" t="s">
        <v>1335</v>
      </c>
      <c r="I285" s="25">
        <v>72</v>
      </c>
      <c r="J285" s="25"/>
      <c r="K285" s="43"/>
      <c r="L285" s="42"/>
      <c r="M285" s="47" t="str">
        <f>IFERROR(TRIM($K285)/_xlfn.XLOOKUP(TRIM($F285),Produktinformasjon!$D$5:$D$10000,Produktinformasjon!$L$5:$L$10000,,0),"Pris per enhet "&amp;Til_Hvem&amp;" beregnes automatisk ved komplett utfylling")</f>
        <v>Pris per enhet Regionalt beregnes automatisk ved komplett utfylling</v>
      </c>
      <c r="N285" s="47" t="str">
        <f>IFERROR(TRIM($L285)/_xlfn.XLOOKUP(TRIM($F285),Produktinformasjon!$D$5:$D$10000,Produktinformasjon!$L$5:$L$10000,,0),"Pris per enhet Regionalt felleslager beregnes automatisk ved komplett utfylling")</f>
        <v>Pris per enhet Regionalt felleslager beregnes automatisk ved komplett utfylling</v>
      </c>
    </row>
    <row r="286" spans="2:14" x14ac:dyDescent="0.25">
      <c r="B286" s="2">
        <f t="shared" si="8"/>
        <v>50007</v>
      </c>
      <c r="C286" t="s">
        <v>1860</v>
      </c>
      <c r="D286" s="5"/>
      <c r="E286" t="s">
        <v>1876</v>
      </c>
      <c r="F286" s="33"/>
      <c r="G286" s="33"/>
      <c r="H286" s="33" t="s">
        <v>1335</v>
      </c>
      <c r="I286" s="25">
        <v>72</v>
      </c>
      <c r="J286" s="25"/>
      <c r="K286" s="43"/>
      <c r="L286" s="42"/>
      <c r="M286" s="47" t="str">
        <f>IFERROR(TRIM($K286)/_xlfn.XLOOKUP(TRIM($F286),Produktinformasjon!$D$5:$D$10000,Produktinformasjon!$L$5:$L$10000,,0),"Pris per enhet "&amp;Til_Hvem&amp;" beregnes automatisk ved komplett utfylling")</f>
        <v>Pris per enhet Regionalt beregnes automatisk ved komplett utfylling</v>
      </c>
      <c r="N286" s="47" t="str">
        <f>IFERROR(TRIM($L286)/_xlfn.XLOOKUP(TRIM($F286),Produktinformasjon!$D$5:$D$10000,Produktinformasjon!$L$5:$L$10000,,0),"Pris per enhet Regionalt felleslager beregnes automatisk ved komplett utfylling")</f>
        <v>Pris per enhet Regionalt felleslager beregnes automatisk ved komplett utfylling</v>
      </c>
    </row>
    <row r="287" spans="2:14" x14ac:dyDescent="0.25">
      <c r="B287" s="2">
        <f t="shared" si="8"/>
        <v>50008</v>
      </c>
      <c r="C287" t="s">
        <v>1861</v>
      </c>
      <c r="D287" s="5"/>
      <c r="E287" t="s">
        <v>1877</v>
      </c>
      <c r="F287" s="33"/>
      <c r="G287" s="33"/>
      <c r="H287" s="33" t="s">
        <v>1335</v>
      </c>
      <c r="I287" s="25">
        <v>36</v>
      </c>
      <c r="J287" s="25"/>
      <c r="K287" s="43"/>
      <c r="L287" s="42"/>
      <c r="M287" s="47" t="str">
        <f>IFERROR(TRIM($K287)/_xlfn.XLOOKUP(TRIM($F287),Produktinformasjon!$D$5:$D$10000,Produktinformasjon!$L$5:$L$10000,,0),"Pris per enhet "&amp;Til_Hvem&amp;" beregnes automatisk ved komplett utfylling")</f>
        <v>Pris per enhet Regionalt beregnes automatisk ved komplett utfylling</v>
      </c>
      <c r="N287" s="47" t="str">
        <f>IFERROR(TRIM($L287)/_xlfn.XLOOKUP(TRIM($F287),Produktinformasjon!$D$5:$D$10000,Produktinformasjon!$L$5:$L$10000,,0),"Pris per enhet Regionalt felleslager beregnes automatisk ved komplett utfylling")</f>
        <v>Pris per enhet Regionalt felleslager beregnes automatisk ved komplett utfylling</v>
      </c>
    </row>
    <row r="288" spans="2:14" x14ac:dyDescent="0.25">
      <c r="B288" s="2">
        <f t="shared" si="8"/>
        <v>50009</v>
      </c>
      <c r="C288" t="s">
        <v>1862</v>
      </c>
      <c r="D288" s="5"/>
      <c r="E288" t="s">
        <v>1878</v>
      </c>
      <c r="F288" s="33"/>
      <c r="G288" s="33"/>
      <c r="H288" s="33" t="s">
        <v>1335</v>
      </c>
      <c r="I288" s="25">
        <v>36</v>
      </c>
      <c r="J288" s="25"/>
      <c r="K288" s="43"/>
      <c r="L288" s="42"/>
      <c r="M288" s="47" t="str">
        <f>IFERROR(TRIM($K288)/_xlfn.XLOOKUP(TRIM($F288),Produktinformasjon!$D$5:$D$10000,Produktinformasjon!$L$5:$L$10000,,0),"Pris per enhet "&amp;Til_Hvem&amp;" beregnes automatisk ved komplett utfylling")</f>
        <v>Pris per enhet Regionalt beregnes automatisk ved komplett utfylling</v>
      </c>
      <c r="N288" s="47" t="str">
        <f>IFERROR(TRIM($L288)/_xlfn.XLOOKUP(TRIM($F288),Produktinformasjon!$D$5:$D$10000,Produktinformasjon!$L$5:$L$10000,,0),"Pris per enhet Regionalt felleslager beregnes automatisk ved komplett utfylling")</f>
        <v>Pris per enhet Regionalt felleslager beregnes automatisk ved komplett utfylling</v>
      </c>
    </row>
    <row r="289" spans="2:17" x14ac:dyDescent="0.25">
      <c r="B289" s="2">
        <f t="shared" si="8"/>
        <v>50010</v>
      </c>
      <c r="C289" t="s">
        <v>1863</v>
      </c>
      <c r="D289" s="5"/>
      <c r="E289" t="s">
        <v>1879</v>
      </c>
      <c r="F289" s="33"/>
      <c r="G289" s="33"/>
      <c r="H289" s="33" t="s">
        <v>1335</v>
      </c>
      <c r="I289" s="25">
        <v>12</v>
      </c>
      <c r="J289" s="25"/>
      <c r="K289" s="43"/>
      <c r="L289" s="42"/>
      <c r="M289" s="47" t="str">
        <f>IFERROR(TRIM($K289)/_xlfn.XLOOKUP(TRIM($F289),Produktinformasjon!$D$5:$D$10000,Produktinformasjon!$L$5:$L$10000,,0),"Pris per enhet "&amp;Til_Hvem&amp;" beregnes automatisk ved komplett utfylling")</f>
        <v>Pris per enhet Regionalt beregnes automatisk ved komplett utfylling</v>
      </c>
      <c r="N289" s="47" t="str">
        <f>IFERROR(TRIM($L289)/_xlfn.XLOOKUP(TRIM($F289),Produktinformasjon!$D$5:$D$10000,Produktinformasjon!$L$5:$L$10000,,0),"Pris per enhet Regionalt felleslager beregnes automatisk ved komplett utfylling")</f>
        <v>Pris per enhet Regionalt felleslager beregnes automatisk ved komplett utfylling</v>
      </c>
    </row>
    <row r="290" spans="2:17" x14ac:dyDescent="0.25">
      <c r="B290" s="2">
        <f t="shared" si="8"/>
        <v>50011</v>
      </c>
      <c r="C290" t="s">
        <v>1864</v>
      </c>
      <c r="D290" s="316"/>
      <c r="E290" t="s">
        <v>1880</v>
      </c>
      <c r="F290" s="33"/>
      <c r="G290" s="33"/>
      <c r="H290" s="33" t="s">
        <v>1335</v>
      </c>
      <c r="I290" s="25">
        <v>12</v>
      </c>
      <c r="J290" s="46"/>
      <c r="K290" s="43"/>
      <c r="L290" s="42"/>
      <c r="M290" s="47" t="str">
        <f>IFERROR(TRIM($K290)/_xlfn.XLOOKUP(TRIM($F290),Produktinformasjon!$D$5:$D$10000,Produktinformasjon!$L$5:$L$10000,,0),"Pris per enhet "&amp;Til_Hvem&amp;" beregnes automatisk ved komplett utfylling")</f>
        <v>Pris per enhet Regionalt beregnes automatisk ved komplett utfylling</v>
      </c>
      <c r="N290" s="47" t="str">
        <f>IFERROR(TRIM($L290)/_xlfn.XLOOKUP(TRIM($F290),Produktinformasjon!$D$5:$D$10000,Produktinformasjon!$L$5:$L$10000,,0),"Pris per enhet Regionalt felleslager beregnes automatisk ved komplett utfylling")</f>
        <v>Pris per enhet Regionalt felleslager beregnes automatisk ved komplett utfylling</v>
      </c>
    </row>
    <row r="291" spans="2:17" x14ac:dyDescent="0.25">
      <c r="B291" s="2">
        <f t="shared" si="8"/>
        <v>50012</v>
      </c>
      <c r="C291" t="s">
        <v>1865</v>
      </c>
      <c r="D291" s="316"/>
      <c r="E291" t="s">
        <v>1881</v>
      </c>
      <c r="F291" s="33"/>
      <c r="G291" s="33"/>
      <c r="H291" s="33" t="s">
        <v>1335</v>
      </c>
      <c r="I291" s="25">
        <v>540</v>
      </c>
      <c r="J291" s="45"/>
      <c r="K291" s="43"/>
      <c r="L291" s="42"/>
      <c r="M291" s="47" t="str">
        <f>IFERROR(TRIM($K291)/_xlfn.XLOOKUP(TRIM($F291),Produktinformasjon!$D$5:$D$10000,Produktinformasjon!$L$5:$L$10000,,0),"Pris per enhet "&amp;Til_Hvem&amp;" beregnes automatisk ved komplett utfylling")</f>
        <v>Pris per enhet Regionalt beregnes automatisk ved komplett utfylling</v>
      </c>
      <c r="N291" s="47" t="str">
        <f>IFERROR(TRIM($L291)/_xlfn.XLOOKUP(TRIM($F291),Produktinformasjon!$D$5:$D$10000,Produktinformasjon!$L$5:$L$10000,,0),"Pris per enhet Regionalt felleslager beregnes automatisk ved komplett utfylling")</f>
        <v>Pris per enhet Regionalt felleslager beregnes automatisk ved komplett utfylling</v>
      </c>
    </row>
    <row r="292" spans="2:17" x14ac:dyDescent="0.25">
      <c r="B292" s="2">
        <f t="shared" si="8"/>
        <v>50013</v>
      </c>
      <c r="C292" t="s">
        <v>1866</v>
      </c>
      <c r="D292" s="316"/>
      <c r="E292" t="s">
        <v>1882</v>
      </c>
      <c r="F292" s="33"/>
      <c r="G292" s="33"/>
      <c r="H292" s="33" t="s">
        <v>1335</v>
      </c>
      <c r="I292" s="25">
        <v>96</v>
      </c>
      <c r="J292" s="45"/>
      <c r="K292" s="43"/>
      <c r="L292" s="42"/>
      <c r="M292" s="47" t="str">
        <f>IFERROR(TRIM($K292)/_xlfn.XLOOKUP(TRIM($F292),Produktinformasjon!$D$5:$D$10000,Produktinformasjon!$L$5:$L$10000,,0),"Pris per enhet "&amp;Til_Hvem&amp;" beregnes automatisk ved komplett utfylling")</f>
        <v>Pris per enhet Regionalt beregnes automatisk ved komplett utfylling</v>
      </c>
      <c r="N292" s="47" t="str">
        <f>IFERROR(TRIM($L292)/_xlfn.XLOOKUP(TRIM($F292),Produktinformasjon!$D$5:$D$10000,Produktinformasjon!$L$5:$L$10000,,0),"Pris per enhet Regionalt felleslager beregnes automatisk ved komplett utfylling")</f>
        <v>Pris per enhet Regionalt felleslager beregnes automatisk ved komplett utfylling</v>
      </c>
    </row>
    <row r="293" spans="2:17" x14ac:dyDescent="0.25">
      <c r="B293" s="2">
        <f t="shared" si="8"/>
        <v>50014</v>
      </c>
      <c r="C293" t="s">
        <v>1867</v>
      </c>
      <c r="D293" s="316"/>
      <c r="E293" t="s">
        <v>1883</v>
      </c>
      <c r="F293" s="33"/>
      <c r="G293" s="33"/>
      <c r="H293" s="33" t="s">
        <v>1335</v>
      </c>
      <c r="I293" s="25">
        <v>240</v>
      </c>
      <c r="J293" s="45"/>
      <c r="K293" s="43"/>
      <c r="L293" s="42"/>
      <c r="M293" s="47" t="str">
        <f>IFERROR(TRIM($K293)/_xlfn.XLOOKUP(TRIM($F293),Produktinformasjon!$D$5:$D$10000,Produktinformasjon!$L$5:$L$10000,,0),"Pris per enhet "&amp;Til_Hvem&amp;" beregnes automatisk ved komplett utfylling")</f>
        <v>Pris per enhet Regionalt beregnes automatisk ved komplett utfylling</v>
      </c>
      <c r="N293" s="47" t="str">
        <f>IFERROR(TRIM($L293)/_xlfn.XLOOKUP(TRIM($F293),Produktinformasjon!$D$5:$D$10000,Produktinformasjon!$L$5:$L$10000,,0),"Pris per enhet Regionalt felleslager beregnes automatisk ved komplett utfylling")</f>
        <v>Pris per enhet Regionalt felleslager beregnes automatisk ved komplett utfylling</v>
      </c>
    </row>
    <row r="294" spans="2:17" x14ac:dyDescent="0.25">
      <c r="B294" s="2">
        <f t="shared" si="8"/>
        <v>50015</v>
      </c>
      <c r="C294" t="s">
        <v>1868</v>
      </c>
      <c r="D294" s="316"/>
      <c r="E294" t="s">
        <v>1884</v>
      </c>
      <c r="F294" s="33"/>
      <c r="G294" s="33"/>
      <c r="H294" s="33" t="s">
        <v>1335</v>
      </c>
      <c r="I294" s="25">
        <v>36</v>
      </c>
      <c r="J294" s="45"/>
      <c r="K294" s="43"/>
      <c r="L294" s="42"/>
      <c r="M294" s="47" t="str">
        <f>IFERROR(TRIM($K294)/_xlfn.XLOOKUP(TRIM($F294),Produktinformasjon!$D$5:$D$10000,Produktinformasjon!$L$5:$L$10000,,0),"Pris per enhet "&amp;Til_Hvem&amp;" beregnes automatisk ved komplett utfylling")</f>
        <v>Pris per enhet Regionalt beregnes automatisk ved komplett utfylling</v>
      </c>
      <c r="N294" s="47" t="str">
        <f>IFERROR(TRIM($L294)/_xlfn.XLOOKUP(TRIM($F294),Produktinformasjon!$D$5:$D$10000,Produktinformasjon!$L$5:$L$10000,,0),"Pris per enhet Regionalt felleslager beregnes automatisk ved komplett utfylling")</f>
        <v>Pris per enhet Regionalt felleslager beregnes automatisk ved komplett utfylling</v>
      </c>
    </row>
    <row r="295" spans="2:17" x14ac:dyDescent="0.25">
      <c r="B295" s="2">
        <f t="shared" si="8"/>
        <v>50016</v>
      </c>
      <c r="C295" t="s">
        <v>1869</v>
      </c>
      <c r="D295" s="316"/>
      <c r="E295" t="s">
        <v>1885</v>
      </c>
      <c r="F295" s="33"/>
      <c r="G295" s="33"/>
      <c r="H295" s="33" t="s">
        <v>1335</v>
      </c>
      <c r="I295" s="25">
        <v>144</v>
      </c>
      <c r="J295" s="45"/>
      <c r="K295" s="43"/>
      <c r="L295" s="42"/>
      <c r="M295" s="47" t="str">
        <f>IFERROR(TRIM($K295)/_xlfn.XLOOKUP(TRIM($F295),Produktinformasjon!$D$5:$D$10000,Produktinformasjon!$L$5:$L$10000,,0),"Pris per enhet "&amp;Til_Hvem&amp;" beregnes automatisk ved komplett utfylling")</f>
        <v>Pris per enhet Regionalt beregnes automatisk ved komplett utfylling</v>
      </c>
      <c r="N295" s="47" t="str">
        <f>IFERROR(TRIM($L295)/_xlfn.XLOOKUP(TRIM($F295),Produktinformasjon!$D$5:$D$10000,Produktinformasjon!$L$5:$L$10000,,0),"Pris per enhet Regionalt felleslager beregnes automatisk ved komplett utfylling")</f>
        <v>Pris per enhet Regionalt felleslager beregnes automatisk ved komplett utfylling</v>
      </c>
    </row>
    <row r="296" spans="2:17" x14ac:dyDescent="0.25">
      <c r="B296" s="2">
        <f t="shared" si="8"/>
        <v>50017</v>
      </c>
      <c r="C296" t="s">
        <v>1869</v>
      </c>
      <c r="D296" s="316"/>
      <c r="E296" t="s">
        <v>1886</v>
      </c>
      <c r="F296" s="33"/>
      <c r="G296" s="33"/>
      <c r="H296" s="33" t="s">
        <v>1335</v>
      </c>
      <c r="I296" s="25">
        <v>192</v>
      </c>
      <c r="J296" s="45"/>
      <c r="K296" s="43"/>
      <c r="L296" s="42"/>
      <c r="M296" s="47" t="str">
        <f>IFERROR(TRIM($K296)/_xlfn.XLOOKUP(TRIM($F296),Produktinformasjon!$D$5:$D$10000,Produktinformasjon!$L$5:$L$10000,,0),"Pris per enhet "&amp;Til_Hvem&amp;" beregnes automatisk ved komplett utfylling")</f>
        <v>Pris per enhet Regionalt beregnes automatisk ved komplett utfylling</v>
      </c>
      <c r="N296" s="47" t="str">
        <f>IFERROR(TRIM($L296)/_xlfn.XLOOKUP(TRIM($F296),Produktinformasjon!$D$5:$D$10000,Produktinformasjon!$L$5:$L$10000,,0),"Pris per enhet Regionalt felleslager beregnes automatisk ved komplett utfylling")</f>
        <v>Pris per enhet Regionalt felleslager beregnes automatisk ved komplett utfylling</v>
      </c>
    </row>
    <row r="297" spans="2:17" x14ac:dyDescent="0.25">
      <c r="B297" s="2">
        <f t="shared" si="8"/>
        <v>50018</v>
      </c>
      <c r="D297" s="316"/>
      <c r="F297" s="36"/>
      <c r="G297" s="33"/>
      <c r="H297" s="33"/>
      <c r="I297" s="25"/>
      <c r="J297" s="45"/>
      <c r="K297" s="43"/>
      <c r="L297" s="42"/>
      <c r="M297" s="47" t="str">
        <f>IFERROR(TRIM($K297)/_xlfn.XLOOKUP(TRIM($F297),Produktinformasjon!$D$5:$D$10000,Produktinformasjon!$L$5:$L$10000,,0),"Pris per enhet "&amp;Til_Hvem&amp;" beregnes automatisk ved komplett utfylling")</f>
        <v>Pris per enhet Regionalt beregnes automatisk ved komplett utfylling</v>
      </c>
      <c r="N297" s="47" t="str">
        <f>IFERROR(TRIM($L297)/_xlfn.XLOOKUP(TRIM($F297),Produktinformasjon!$D$5:$D$10000,Produktinformasjon!$L$5:$L$10000,,0),"Pris per enhet Regionalt felleslager beregnes automatisk ved komplett utfylling")</f>
        <v>Pris per enhet Regionalt felleslager beregnes automatisk ved komplett utfylling</v>
      </c>
      <c r="Q297" s="41"/>
    </row>
    <row r="298" spans="2:17" x14ac:dyDescent="0.25">
      <c r="B298" s="2">
        <f t="shared" si="8"/>
        <v>50019</v>
      </c>
      <c r="D298" s="316"/>
      <c r="F298" s="33"/>
      <c r="G298" s="33"/>
      <c r="H298" s="33"/>
      <c r="I298" s="25"/>
      <c r="J298" s="46"/>
      <c r="K298" s="43"/>
      <c r="L298" s="42"/>
      <c r="M298" s="47" t="str">
        <f>IFERROR(TRIM($K298)/_xlfn.XLOOKUP(TRIM($F298),Produktinformasjon!$D$5:$D$10000,Produktinformasjon!$L$5:$L$10000,,0),"Pris per enhet "&amp;Til_Hvem&amp;" beregnes automatisk ved komplett utfylling")</f>
        <v>Pris per enhet Regionalt beregnes automatisk ved komplett utfylling</v>
      </c>
      <c r="N298" s="47" t="str">
        <f>IFERROR(TRIM($L298)/_xlfn.XLOOKUP(TRIM($F298),Produktinformasjon!$D$5:$D$10000,Produktinformasjon!$L$5:$L$10000,,0),"Pris per enhet Regionalt felleslager beregnes automatisk ved komplett utfylling")</f>
        <v>Pris per enhet Regionalt felleslager beregnes automatisk ved komplett utfylling</v>
      </c>
    </row>
    <row r="299" spans="2:17" ht="21" x14ac:dyDescent="0.35">
      <c r="B299" s="12">
        <f>1+COUNTIF($B$1:$B298,"&lt;10000")</f>
        <v>6</v>
      </c>
      <c r="C299" s="12" t="str">
        <f>IFERROR(_xlfn.XLOOKUP(B299,Omfang!B:B,Omfang!C:C),"")</f>
        <v>Suturer, antibakterielle</v>
      </c>
      <c r="D299" s="12"/>
      <c r="E299" s="13"/>
      <c r="F299" s="14"/>
      <c r="G299" s="14"/>
      <c r="H299" s="14"/>
      <c r="I299" s="13"/>
      <c r="J299" s="13"/>
      <c r="K299" s="13"/>
      <c r="L299" s="13"/>
      <c r="M299" s="112" t="str">
        <f t="shared" ref="M299" si="9">$M$3</f>
        <v>Beregninger</v>
      </c>
      <c r="N299" s="113"/>
    </row>
    <row r="300" spans="2:17" ht="21" x14ac:dyDescent="0.35">
      <c r="B300" s="17"/>
      <c r="C300" s="17"/>
      <c r="D300" s="17"/>
      <c r="E300" s="18"/>
      <c r="F300" s="18">
        <f>IFERROR(1-(COUNTA(F302:F335))/(COUNTA($B302:$B335)),1)</f>
        <v>1</v>
      </c>
      <c r="G300" s="18">
        <f>IFERROR(1-(COUNTA(G302:G335))/(COUNTA($B302:$B335)),1)</f>
        <v>1</v>
      </c>
      <c r="H300" s="19"/>
      <c r="I300" s="18"/>
      <c r="J300" s="18"/>
      <c r="K300" s="18">
        <f>IFERROR(1-(COUNTA(K302:K335))/(COUNTA($B302:$B335)),1)</f>
        <v>1</v>
      </c>
      <c r="L300" s="18">
        <f>IFERROR(1-(COUNTA(L302:L335))/(COUNTA($B302:$B335)),1)</f>
        <v>1</v>
      </c>
      <c r="M300" s="18"/>
      <c r="N300" s="18"/>
    </row>
    <row r="301" spans="2:17" s="6" customFormat="1" ht="31.35" customHeight="1" x14ac:dyDescent="0.25">
      <c r="B301" s="21" t="str" cm="1">
        <f t="array" ref="B301:N301">TRANSPOSE('Veiledning SHI'!$J$8:$J$20)</f>
        <v>Linjenr.</v>
      </c>
      <c r="C301" s="22" t="str">
        <v>Oppdragsgivers beskrivelse</v>
      </c>
      <c r="D301" s="22" t="str">
        <v>Vareprøver</v>
      </c>
      <c r="E301" s="22" t="str">
        <v>Kommentar</v>
      </c>
      <c r="F301" s="22" t="str">
        <v>Tilbyders artikkelnummer</v>
      </c>
      <c r="G301" s="22" t="str">
        <v>Tilbyders artikkelnavn</v>
      </c>
      <c r="H301" s="22" t="str">
        <v>Enhet til antatt mengde pr. år</v>
      </c>
      <c r="I301" s="22" t="str">
        <v>Antatt mengde pr. år Regionalt</v>
      </c>
      <c r="J301" s="22" t="str">
        <v>Antatt mengde pr. år Regionalt felleslager</v>
      </c>
      <c r="K301" s="22" t="str">
        <v>Pris per salgsenhet Regionalt (Oppgis i NOK)</v>
      </c>
      <c r="L301" s="22" t="str">
        <v>Pris per salgsenhet til Regionalt felleslager (Oppgis i NOK)</v>
      </c>
      <c r="M301" s="24" t="str">
        <v>Pris per enhet Regionalt</v>
      </c>
      <c r="N301" s="24" t="str">
        <v>Pris per enhet Regionalt felleslager</v>
      </c>
    </row>
    <row r="302" spans="2:17" x14ac:dyDescent="0.25">
      <c r="B302" s="2">
        <f>1+B299*10000</f>
        <v>60001</v>
      </c>
      <c r="C302" t="s">
        <v>1887</v>
      </c>
      <c r="D302" s="5"/>
      <c r="E302" t="s">
        <v>1918</v>
      </c>
      <c r="F302" s="33"/>
      <c r="G302" s="33"/>
      <c r="H302" s="33" t="s">
        <v>1335</v>
      </c>
      <c r="I302" s="25">
        <v>756</v>
      </c>
      <c r="J302" s="25"/>
      <c r="K302" s="43"/>
      <c r="L302" s="42"/>
      <c r="M302" s="47" t="str">
        <f>IFERROR(TRIM($K302)/_xlfn.XLOOKUP(TRIM($F302),Produktinformasjon!$D$5:$D$10000,Produktinformasjon!$L$5:$L$10000,,0),"Pris per enhet "&amp;Til_Hvem&amp;" beregnes automatisk ved komplett utfylling")</f>
        <v>Pris per enhet Regionalt beregnes automatisk ved komplett utfylling</v>
      </c>
      <c r="N302" s="47" t="str">
        <f>IFERROR(TRIM($L302)/_xlfn.XLOOKUP(TRIM($F302),Produktinformasjon!$D$5:$D$10000,Produktinformasjon!$L$5:$L$10000,,0),"Pris per enhet Regionalt felleslager beregnes automatisk ved komplett utfylling")</f>
        <v>Pris per enhet Regionalt felleslager beregnes automatisk ved komplett utfylling</v>
      </c>
    </row>
    <row r="303" spans="2:17" x14ac:dyDescent="0.25">
      <c r="B303" s="2">
        <f>B302+1</f>
        <v>60002</v>
      </c>
      <c r="C303" t="s">
        <v>1888</v>
      </c>
      <c r="D303" s="5"/>
      <c r="E303" t="s">
        <v>1919</v>
      </c>
      <c r="F303" s="33"/>
      <c r="G303" s="33"/>
      <c r="H303" s="33" t="s">
        <v>1335</v>
      </c>
      <c r="I303" s="25">
        <v>216</v>
      </c>
      <c r="J303" s="25"/>
      <c r="K303" s="43"/>
      <c r="L303" s="42"/>
      <c r="M303" s="47" t="str">
        <f>IFERROR(TRIM($K303)/_xlfn.XLOOKUP(TRIM($F303),Produktinformasjon!$D$5:$D$10000,Produktinformasjon!$L$5:$L$10000,,0),"Pris per enhet "&amp;Til_Hvem&amp;" beregnes automatisk ved komplett utfylling")</f>
        <v>Pris per enhet Regionalt beregnes automatisk ved komplett utfylling</v>
      </c>
      <c r="N303" s="47" t="str">
        <f>IFERROR(TRIM($L303)/_xlfn.XLOOKUP(TRIM($F303),Produktinformasjon!$D$5:$D$10000,Produktinformasjon!$L$5:$L$10000,,0),"Pris per enhet Regionalt felleslager beregnes automatisk ved komplett utfylling")</f>
        <v>Pris per enhet Regionalt felleslager beregnes automatisk ved komplett utfylling</v>
      </c>
    </row>
    <row r="304" spans="2:17" x14ac:dyDescent="0.25">
      <c r="B304" s="2">
        <f t="shared" ref="B304:B335" si="10">B303+1</f>
        <v>60003</v>
      </c>
      <c r="C304" t="s">
        <v>1889</v>
      </c>
      <c r="D304" s="5"/>
      <c r="E304" t="s">
        <v>1920</v>
      </c>
      <c r="F304" s="33"/>
      <c r="G304" s="33"/>
      <c r="H304" s="33" t="s">
        <v>1335</v>
      </c>
      <c r="I304" s="25">
        <v>144</v>
      </c>
      <c r="J304" s="25"/>
      <c r="K304" s="43"/>
      <c r="L304" s="42"/>
      <c r="M304" s="47" t="str">
        <f>IFERROR(TRIM($K304)/_xlfn.XLOOKUP(TRIM($F304),Produktinformasjon!$D$5:$D$10000,Produktinformasjon!$L$5:$L$10000,,0),"Pris per enhet "&amp;Til_Hvem&amp;" beregnes automatisk ved komplett utfylling")</f>
        <v>Pris per enhet Regionalt beregnes automatisk ved komplett utfylling</v>
      </c>
      <c r="N304" s="47" t="str">
        <f>IFERROR(TRIM($L304)/_xlfn.XLOOKUP(TRIM($F304),Produktinformasjon!$D$5:$D$10000,Produktinformasjon!$L$5:$L$10000,,0),"Pris per enhet Regionalt felleslager beregnes automatisk ved komplett utfylling")</f>
        <v>Pris per enhet Regionalt felleslager beregnes automatisk ved komplett utfylling</v>
      </c>
    </row>
    <row r="305" spans="2:14" x14ac:dyDescent="0.25">
      <c r="B305" s="2">
        <f t="shared" si="10"/>
        <v>60004</v>
      </c>
      <c r="C305" t="s">
        <v>1890</v>
      </c>
      <c r="D305" s="5"/>
      <c r="E305" t="s">
        <v>1921</v>
      </c>
      <c r="F305" s="33"/>
      <c r="G305" s="33"/>
      <c r="H305" s="33" t="s">
        <v>1335</v>
      </c>
      <c r="I305" s="25">
        <v>792</v>
      </c>
      <c r="J305" s="25"/>
      <c r="K305" s="43"/>
      <c r="L305" s="42"/>
      <c r="M305" s="47" t="str">
        <f>IFERROR(TRIM($K305)/_xlfn.XLOOKUP(TRIM($F305),Produktinformasjon!$D$5:$D$10000,Produktinformasjon!$L$5:$L$10000,,0),"Pris per enhet "&amp;Til_Hvem&amp;" beregnes automatisk ved komplett utfylling")</f>
        <v>Pris per enhet Regionalt beregnes automatisk ved komplett utfylling</v>
      </c>
      <c r="N305" s="47" t="str">
        <f>IFERROR(TRIM($L305)/_xlfn.XLOOKUP(TRIM($F305),Produktinformasjon!$D$5:$D$10000,Produktinformasjon!$L$5:$L$10000,,0),"Pris per enhet Regionalt felleslager beregnes automatisk ved komplett utfylling")</f>
        <v>Pris per enhet Regionalt felleslager beregnes automatisk ved komplett utfylling</v>
      </c>
    </row>
    <row r="306" spans="2:14" x14ac:dyDescent="0.25">
      <c r="B306" s="2">
        <f t="shared" si="10"/>
        <v>60005</v>
      </c>
      <c r="C306" t="s">
        <v>1891</v>
      </c>
      <c r="D306" s="5"/>
      <c r="E306" t="s">
        <v>1922</v>
      </c>
      <c r="F306" s="33"/>
      <c r="G306" s="33"/>
      <c r="H306" s="33" t="s">
        <v>1335</v>
      </c>
      <c r="I306" s="25">
        <v>108</v>
      </c>
      <c r="J306" s="25"/>
      <c r="K306" s="43"/>
      <c r="L306" s="42"/>
      <c r="M306" s="47" t="str">
        <f>IFERROR(TRIM($K306)/_xlfn.XLOOKUP(TRIM($F306),Produktinformasjon!$D$5:$D$10000,Produktinformasjon!$L$5:$L$10000,,0),"Pris per enhet "&amp;Til_Hvem&amp;" beregnes automatisk ved komplett utfylling")</f>
        <v>Pris per enhet Regionalt beregnes automatisk ved komplett utfylling</v>
      </c>
      <c r="N306" s="47" t="str">
        <f>IFERROR(TRIM($L306)/_xlfn.XLOOKUP(TRIM($F306),Produktinformasjon!$D$5:$D$10000,Produktinformasjon!$L$5:$L$10000,,0),"Pris per enhet Regionalt felleslager beregnes automatisk ved komplett utfylling")</f>
        <v>Pris per enhet Regionalt felleslager beregnes automatisk ved komplett utfylling</v>
      </c>
    </row>
    <row r="307" spans="2:14" x14ac:dyDescent="0.25">
      <c r="B307" s="2">
        <f t="shared" si="10"/>
        <v>60006</v>
      </c>
      <c r="C307" t="s">
        <v>1892</v>
      </c>
      <c r="D307" s="5"/>
      <c r="E307" t="s">
        <v>1923</v>
      </c>
      <c r="F307" s="33"/>
      <c r="G307" s="33"/>
      <c r="H307" s="33" t="s">
        <v>1335</v>
      </c>
      <c r="I307" s="25">
        <v>72</v>
      </c>
      <c r="J307" s="25"/>
      <c r="K307" s="43"/>
      <c r="L307" s="42"/>
      <c r="M307" s="47" t="str">
        <f>IFERROR(TRIM($K307)/_xlfn.XLOOKUP(TRIM($F307),Produktinformasjon!$D$5:$D$10000,Produktinformasjon!$L$5:$L$10000,,0),"Pris per enhet "&amp;Til_Hvem&amp;" beregnes automatisk ved komplett utfylling")</f>
        <v>Pris per enhet Regionalt beregnes automatisk ved komplett utfylling</v>
      </c>
      <c r="N307" s="47" t="str">
        <f>IFERROR(TRIM($L307)/_xlfn.XLOOKUP(TRIM($F307),Produktinformasjon!$D$5:$D$10000,Produktinformasjon!$L$5:$L$10000,,0),"Pris per enhet Regionalt felleslager beregnes automatisk ved komplett utfylling")</f>
        <v>Pris per enhet Regionalt felleslager beregnes automatisk ved komplett utfylling</v>
      </c>
    </row>
    <row r="308" spans="2:14" x14ac:dyDescent="0.25">
      <c r="B308" s="2">
        <f t="shared" si="10"/>
        <v>60007</v>
      </c>
      <c r="C308" t="s">
        <v>1893</v>
      </c>
      <c r="D308" s="5"/>
      <c r="E308" t="s">
        <v>1924</v>
      </c>
      <c r="F308" s="33"/>
      <c r="G308" s="33"/>
      <c r="H308" s="33" t="s">
        <v>1335</v>
      </c>
      <c r="I308" s="25">
        <v>216</v>
      </c>
      <c r="J308" s="25"/>
      <c r="K308" s="43"/>
      <c r="L308" s="42"/>
      <c r="M308" s="47" t="str">
        <f>IFERROR(TRIM($K308)/_xlfn.XLOOKUP(TRIM($F308),Produktinformasjon!$D$5:$D$10000,Produktinformasjon!$L$5:$L$10000,,0),"Pris per enhet "&amp;Til_Hvem&amp;" beregnes automatisk ved komplett utfylling")</f>
        <v>Pris per enhet Regionalt beregnes automatisk ved komplett utfylling</v>
      </c>
      <c r="N308" s="47" t="str">
        <f>IFERROR(TRIM($L308)/_xlfn.XLOOKUP(TRIM($F308),Produktinformasjon!$D$5:$D$10000,Produktinformasjon!$L$5:$L$10000,,0),"Pris per enhet Regionalt felleslager beregnes automatisk ved komplett utfylling")</f>
        <v>Pris per enhet Regionalt felleslager beregnes automatisk ved komplett utfylling</v>
      </c>
    </row>
    <row r="309" spans="2:14" x14ac:dyDescent="0.25">
      <c r="B309" s="2">
        <f t="shared" si="10"/>
        <v>60008</v>
      </c>
      <c r="C309" t="s">
        <v>1894</v>
      </c>
      <c r="D309" s="5"/>
      <c r="E309" t="s">
        <v>1925</v>
      </c>
      <c r="F309" s="33"/>
      <c r="G309" s="33"/>
      <c r="H309" s="33" t="s">
        <v>1335</v>
      </c>
      <c r="I309" s="25">
        <v>108</v>
      </c>
      <c r="J309" s="25"/>
      <c r="K309" s="43"/>
      <c r="L309" s="42"/>
      <c r="M309" s="47" t="str">
        <f>IFERROR(TRIM($K309)/_xlfn.XLOOKUP(TRIM($F309),Produktinformasjon!$D$5:$D$10000,Produktinformasjon!$L$5:$L$10000,,0),"Pris per enhet "&amp;Til_Hvem&amp;" beregnes automatisk ved komplett utfylling")</f>
        <v>Pris per enhet Regionalt beregnes automatisk ved komplett utfylling</v>
      </c>
      <c r="N309" s="47" t="str">
        <f>IFERROR(TRIM($L309)/_xlfn.XLOOKUP(TRIM($F309),Produktinformasjon!$D$5:$D$10000,Produktinformasjon!$L$5:$L$10000,,0),"Pris per enhet Regionalt felleslager beregnes automatisk ved komplett utfylling")</f>
        <v>Pris per enhet Regionalt felleslager beregnes automatisk ved komplett utfylling</v>
      </c>
    </row>
    <row r="310" spans="2:14" x14ac:dyDescent="0.25">
      <c r="B310" s="2">
        <f t="shared" si="10"/>
        <v>60009</v>
      </c>
      <c r="C310" t="s">
        <v>1895</v>
      </c>
      <c r="D310" s="5"/>
      <c r="E310" t="s">
        <v>1926</v>
      </c>
      <c r="F310" s="33"/>
      <c r="G310" s="33"/>
      <c r="H310" s="33" t="s">
        <v>1335</v>
      </c>
      <c r="I310" s="25">
        <v>108</v>
      </c>
      <c r="J310" s="25"/>
      <c r="K310" s="43"/>
      <c r="L310" s="42"/>
      <c r="M310" s="47" t="str">
        <f>IFERROR(TRIM($K310)/_xlfn.XLOOKUP(TRIM($F310),Produktinformasjon!$D$5:$D$10000,Produktinformasjon!$L$5:$L$10000,,0),"Pris per enhet "&amp;Til_Hvem&amp;" beregnes automatisk ved komplett utfylling")</f>
        <v>Pris per enhet Regionalt beregnes automatisk ved komplett utfylling</v>
      </c>
      <c r="N310" s="47" t="str">
        <f>IFERROR(TRIM($L310)/_xlfn.XLOOKUP(TRIM($F310),Produktinformasjon!$D$5:$D$10000,Produktinformasjon!$L$5:$L$10000,,0),"Pris per enhet Regionalt felleslager beregnes automatisk ved komplett utfylling")</f>
        <v>Pris per enhet Regionalt felleslager beregnes automatisk ved komplett utfylling</v>
      </c>
    </row>
    <row r="311" spans="2:14" x14ac:dyDescent="0.25">
      <c r="B311" s="2">
        <f t="shared" si="10"/>
        <v>60010</v>
      </c>
      <c r="C311" t="s">
        <v>1896</v>
      </c>
      <c r="D311" s="5"/>
      <c r="E311" t="s">
        <v>1927</v>
      </c>
      <c r="F311" s="33"/>
      <c r="G311" s="33"/>
      <c r="H311" s="33" t="s">
        <v>1335</v>
      </c>
      <c r="I311" s="25">
        <v>180</v>
      </c>
      <c r="J311" s="25"/>
      <c r="K311" s="43"/>
      <c r="L311" s="42"/>
      <c r="M311" s="47" t="str">
        <f>IFERROR(TRIM($K311)/_xlfn.XLOOKUP(TRIM($F311),Produktinformasjon!$D$5:$D$10000,Produktinformasjon!$L$5:$L$10000,,0),"Pris per enhet "&amp;Til_Hvem&amp;" beregnes automatisk ved komplett utfylling")</f>
        <v>Pris per enhet Regionalt beregnes automatisk ved komplett utfylling</v>
      </c>
      <c r="N311" s="47" t="str">
        <f>IFERROR(TRIM($L311)/_xlfn.XLOOKUP(TRIM($F311),Produktinformasjon!$D$5:$D$10000,Produktinformasjon!$L$5:$L$10000,,0),"Pris per enhet Regionalt felleslager beregnes automatisk ved komplett utfylling")</f>
        <v>Pris per enhet Regionalt felleslager beregnes automatisk ved komplett utfylling</v>
      </c>
    </row>
    <row r="312" spans="2:14" x14ac:dyDescent="0.25">
      <c r="B312" s="2">
        <f t="shared" si="10"/>
        <v>60011</v>
      </c>
      <c r="C312" t="s">
        <v>1897</v>
      </c>
      <c r="D312" s="5"/>
      <c r="E312" t="s">
        <v>1928</v>
      </c>
      <c r="F312" s="33"/>
      <c r="G312" s="33"/>
      <c r="H312" s="33" t="s">
        <v>1335</v>
      </c>
      <c r="I312" s="25">
        <v>108</v>
      </c>
      <c r="J312" s="25"/>
      <c r="K312" s="43"/>
      <c r="L312" s="42"/>
      <c r="M312" s="47" t="str">
        <f>IFERROR(TRIM($K312)/_xlfn.XLOOKUP(TRIM($F312),Produktinformasjon!$D$5:$D$10000,Produktinformasjon!$L$5:$L$10000,,0),"Pris per enhet "&amp;Til_Hvem&amp;" beregnes automatisk ved komplett utfylling")</f>
        <v>Pris per enhet Regionalt beregnes automatisk ved komplett utfylling</v>
      </c>
      <c r="N312" s="47" t="str">
        <f>IFERROR(TRIM($L312)/_xlfn.XLOOKUP(TRIM($F312),Produktinformasjon!$D$5:$D$10000,Produktinformasjon!$L$5:$L$10000,,0),"Pris per enhet Regionalt felleslager beregnes automatisk ved komplett utfylling")</f>
        <v>Pris per enhet Regionalt felleslager beregnes automatisk ved komplett utfylling</v>
      </c>
    </row>
    <row r="313" spans="2:14" x14ac:dyDescent="0.25">
      <c r="B313" s="2">
        <f t="shared" si="10"/>
        <v>60012</v>
      </c>
      <c r="C313" t="s">
        <v>1898</v>
      </c>
      <c r="D313" s="5"/>
      <c r="E313" t="s">
        <v>1929</v>
      </c>
      <c r="F313" s="33"/>
      <c r="G313" s="33"/>
      <c r="H313" s="33" t="s">
        <v>1335</v>
      </c>
      <c r="I313" s="25">
        <v>36</v>
      </c>
      <c r="J313" s="25"/>
      <c r="K313" s="43"/>
      <c r="L313" s="42"/>
      <c r="M313" s="47" t="str">
        <f>IFERROR(TRIM($K313)/_xlfn.XLOOKUP(TRIM($F313),Produktinformasjon!$D$5:$D$10000,Produktinformasjon!$L$5:$L$10000,,0),"Pris per enhet "&amp;Til_Hvem&amp;" beregnes automatisk ved komplett utfylling")</f>
        <v>Pris per enhet Regionalt beregnes automatisk ved komplett utfylling</v>
      </c>
      <c r="N313" s="47" t="str">
        <f>IFERROR(TRIM($L313)/_xlfn.XLOOKUP(TRIM($F313),Produktinformasjon!$D$5:$D$10000,Produktinformasjon!$L$5:$L$10000,,0),"Pris per enhet Regionalt felleslager beregnes automatisk ved komplett utfylling")</f>
        <v>Pris per enhet Regionalt felleslager beregnes automatisk ved komplett utfylling</v>
      </c>
    </row>
    <row r="314" spans="2:14" x14ac:dyDescent="0.25">
      <c r="B314" s="2">
        <f t="shared" si="10"/>
        <v>60013</v>
      </c>
      <c r="C314" t="s">
        <v>1899</v>
      </c>
      <c r="D314" s="5"/>
      <c r="E314" t="s">
        <v>1930</v>
      </c>
      <c r="F314" s="33"/>
      <c r="G314" s="33"/>
      <c r="H314" s="33" t="s">
        <v>1335</v>
      </c>
      <c r="I314" s="25">
        <v>36</v>
      </c>
      <c r="J314" s="25"/>
      <c r="K314" s="43"/>
      <c r="L314" s="42"/>
      <c r="M314" s="47" t="str">
        <f>IFERROR(TRIM($K314)/_xlfn.XLOOKUP(TRIM($F314),Produktinformasjon!$D$5:$D$10000,Produktinformasjon!$L$5:$L$10000,,0),"Pris per enhet "&amp;Til_Hvem&amp;" beregnes automatisk ved komplett utfylling")</f>
        <v>Pris per enhet Regionalt beregnes automatisk ved komplett utfylling</v>
      </c>
      <c r="N314" s="47" t="str">
        <f>IFERROR(TRIM($L314)/_xlfn.XLOOKUP(TRIM($F314),Produktinformasjon!$D$5:$D$10000,Produktinformasjon!$L$5:$L$10000,,0),"Pris per enhet Regionalt felleslager beregnes automatisk ved komplett utfylling")</f>
        <v>Pris per enhet Regionalt felleslager beregnes automatisk ved komplett utfylling</v>
      </c>
    </row>
    <row r="315" spans="2:14" x14ac:dyDescent="0.25">
      <c r="B315" s="2">
        <f t="shared" si="10"/>
        <v>60014</v>
      </c>
      <c r="C315" t="s">
        <v>1900</v>
      </c>
      <c r="D315" s="5"/>
      <c r="E315" t="s">
        <v>1931</v>
      </c>
      <c r="F315" s="33"/>
      <c r="G315" s="33"/>
      <c r="H315" s="33" t="s">
        <v>1335</v>
      </c>
      <c r="I315" s="25">
        <v>120</v>
      </c>
      <c r="J315" s="25"/>
      <c r="K315" s="43"/>
      <c r="L315" s="42"/>
      <c r="M315" s="47" t="str">
        <f>IFERROR(TRIM($K315)/_xlfn.XLOOKUP(TRIM($F315),Produktinformasjon!$D$5:$D$10000,Produktinformasjon!$L$5:$L$10000,,0),"Pris per enhet "&amp;Til_Hvem&amp;" beregnes automatisk ved komplett utfylling")</f>
        <v>Pris per enhet Regionalt beregnes automatisk ved komplett utfylling</v>
      </c>
      <c r="N315" s="47" t="str">
        <f>IFERROR(TRIM($L315)/_xlfn.XLOOKUP(TRIM($F315),Produktinformasjon!$D$5:$D$10000,Produktinformasjon!$L$5:$L$10000,,0),"Pris per enhet Regionalt felleslager beregnes automatisk ved komplett utfylling")</f>
        <v>Pris per enhet Regionalt felleslager beregnes automatisk ved komplett utfylling</v>
      </c>
    </row>
    <row r="316" spans="2:14" x14ac:dyDescent="0.25">
      <c r="B316" s="2">
        <f t="shared" si="10"/>
        <v>60015</v>
      </c>
      <c r="C316" t="s">
        <v>1901</v>
      </c>
      <c r="D316" s="316"/>
      <c r="E316" t="s">
        <v>1932</v>
      </c>
      <c r="F316" s="33"/>
      <c r="G316" s="33"/>
      <c r="H316" s="33" t="s">
        <v>1335</v>
      </c>
      <c r="I316" s="25">
        <v>72</v>
      </c>
      <c r="J316" s="45"/>
      <c r="K316" s="43"/>
      <c r="L316" s="42"/>
      <c r="M316" s="47" t="str">
        <f>IFERROR(TRIM($K316)/_xlfn.XLOOKUP(TRIM($F316),Produktinformasjon!$D$5:$D$10000,Produktinformasjon!$L$5:$L$10000,,0),"Pris per enhet "&amp;Til_Hvem&amp;" beregnes automatisk ved komplett utfylling")</f>
        <v>Pris per enhet Regionalt beregnes automatisk ved komplett utfylling</v>
      </c>
      <c r="N316" s="47" t="str">
        <f>IFERROR(TRIM($L316)/_xlfn.XLOOKUP(TRIM($F316),Produktinformasjon!$D$5:$D$10000,Produktinformasjon!$L$5:$L$10000,,0),"Pris per enhet Regionalt felleslager beregnes automatisk ved komplett utfylling")</f>
        <v>Pris per enhet Regionalt felleslager beregnes automatisk ved komplett utfylling</v>
      </c>
    </row>
    <row r="317" spans="2:14" x14ac:dyDescent="0.25">
      <c r="B317" s="2">
        <f t="shared" si="10"/>
        <v>60016</v>
      </c>
      <c r="C317" t="s">
        <v>1902</v>
      </c>
      <c r="D317" s="316"/>
      <c r="E317" t="s">
        <v>1933</v>
      </c>
      <c r="F317" s="33"/>
      <c r="G317" s="33"/>
      <c r="H317" s="33" t="s">
        <v>1335</v>
      </c>
      <c r="I317" s="25">
        <v>864</v>
      </c>
      <c r="J317" s="45"/>
      <c r="K317" s="43"/>
      <c r="L317" s="42"/>
      <c r="M317" s="47" t="str">
        <f>IFERROR(TRIM($K317)/_xlfn.XLOOKUP(TRIM($F317),Produktinformasjon!$D$5:$D$10000,Produktinformasjon!$L$5:$L$10000,,0),"Pris per enhet "&amp;Til_Hvem&amp;" beregnes automatisk ved komplett utfylling")</f>
        <v>Pris per enhet Regionalt beregnes automatisk ved komplett utfylling</v>
      </c>
      <c r="N317" s="47" t="str">
        <f>IFERROR(TRIM($L317)/_xlfn.XLOOKUP(TRIM($F317),Produktinformasjon!$D$5:$D$10000,Produktinformasjon!$L$5:$L$10000,,0),"Pris per enhet Regionalt felleslager beregnes automatisk ved komplett utfylling")</f>
        <v>Pris per enhet Regionalt felleslager beregnes automatisk ved komplett utfylling</v>
      </c>
    </row>
    <row r="318" spans="2:14" x14ac:dyDescent="0.25">
      <c r="B318" s="2">
        <f t="shared" si="10"/>
        <v>60017</v>
      </c>
      <c r="C318" t="s">
        <v>1903</v>
      </c>
      <c r="D318" s="316"/>
      <c r="E318" t="s">
        <v>1934</v>
      </c>
      <c r="F318" s="33"/>
      <c r="G318" s="33"/>
      <c r="H318" s="33" t="s">
        <v>1335</v>
      </c>
      <c r="I318" s="25">
        <v>72</v>
      </c>
      <c r="J318" s="45"/>
      <c r="K318" s="43"/>
      <c r="L318" s="42"/>
      <c r="M318" s="47" t="str">
        <f>IFERROR(TRIM($K318)/_xlfn.XLOOKUP(TRIM($F318),Produktinformasjon!$D$5:$D$10000,Produktinformasjon!$L$5:$L$10000,,0),"Pris per enhet "&amp;Til_Hvem&amp;" beregnes automatisk ved komplett utfylling")</f>
        <v>Pris per enhet Regionalt beregnes automatisk ved komplett utfylling</v>
      </c>
      <c r="N318" s="47" t="str">
        <f>IFERROR(TRIM($L318)/_xlfn.XLOOKUP(TRIM($F318),Produktinformasjon!$D$5:$D$10000,Produktinformasjon!$L$5:$L$10000,,0),"Pris per enhet Regionalt felleslager beregnes automatisk ved komplett utfylling")</f>
        <v>Pris per enhet Regionalt felleslager beregnes automatisk ved komplett utfylling</v>
      </c>
    </row>
    <row r="319" spans="2:14" x14ac:dyDescent="0.25">
      <c r="B319" s="2">
        <f t="shared" si="10"/>
        <v>60018</v>
      </c>
      <c r="C319" t="s">
        <v>1904</v>
      </c>
      <c r="D319" s="316"/>
      <c r="E319" t="s">
        <v>1935</v>
      </c>
      <c r="F319" s="33"/>
      <c r="G319" s="33"/>
      <c r="H319" s="33" t="s">
        <v>1335</v>
      </c>
      <c r="I319" s="25">
        <v>348</v>
      </c>
      <c r="J319" s="45"/>
      <c r="K319" s="43"/>
      <c r="L319" s="42"/>
      <c r="M319" s="47" t="str">
        <f>IFERROR(TRIM($K319)/_xlfn.XLOOKUP(TRIM($F319),Produktinformasjon!$D$5:$D$10000,Produktinformasjon!$L$5:$L$10000,,0),"Pris per enhet "&amp;Til_Hvem&amp;" beregnes automatisk ved komplett utfylling")</f>
        <v>Pris per enhet Regionalt beregnes automatisk ved komplett utfylling</v>
      </c>
      <c r="N319" s="47" t="str">
        <f>IFERROR(TRIM($L319)/_xlfn.XLOOKUP(TRIM($F319),Produktinformasjon!$D$5:$D$10000,Produktinformasjon!$L$5:$L$10000,,0),"Pris per enhet Regionalt felleslager beregnes automatisk ved komplett utfylling")</f>
        <v>Pris per enhet Regionalt felleslager beregnes automatisk ved komplett utfylling</v>
      </c>
    </row>
    <row r="320" spans="2:14" x14ac:dyDescent="0.25">
      <c r="B320" s="2">
        <f t="shared" si="10"/>
        <v>60019</v>
      </c>
      <c r="C320" t="s">
        <v>1905</v>
      </c>
      <c r="D320" s="316"/>
      <c r="E320" t="s">
        <v>1936</v>
      </c>
      <c r="F320" s="33"/>
      <c r="G320" s="33"/>
      <c r="H320" s="33" t="s">
        <v>1335</v>
      </c>
      <c r="I320" s="25">
        <v>12</v>
      </c>
      <c r="J320" s="45"/>
      <c r="K320" s="43"/>
      <c r="L320" s="42"/>
      <c r="M320" s="47" t="str">
        <f>IFERROR(TRIM($K320)/_xlfn.XLOOKUP(TRIM($F320),Produktinformasjon!$D$5:$D$10000,Produktinformasjon!$L$5:$L$10000,,0),"Pris per enhet "&amp;Til_Hvem&amp;" beregnes automatisk ved komplett utfylling")</f>
        <v>Pris per enhet Regionalt beregnes automatisk ved komplett utfylling</v>
      </c>
      <c r="N320" s="47" t="str">
        <f>IFERROR(TRIM($L320)/_xlfn.XLOOKUP(TRIM($F320),Produktinformasjon!$D$5:$D$10000,Produktinformasjon!$L$5:$L$10000,,0),"Pris per enhet Regionalt felleslager beregnes automatisk ved komplett utfylling")</f>
        <v>Pris per enhet Regionalt felleslager beregnes automatisk ved komplett utfylling</v>
      </c>
    </row>
    <row r="321" spans="2:14" x14ac:dyDescent="0.25">
      <c r="B321" s="2">
        <f t="shared" si="10"/>
        <v>60020</v>
      </c>
      <c r="C321" t="s">
        <v>1906</v>
      </c>
      <c r="D321" s="316"/>
      <c r="E321" t="s">
        <v>1937</v>
      </c>
      <c r="F321" s="33"/>
      <c r="G321" s="33"/>
      <c r="H321" s="33" t="s">
        <v>1335</v>
      </c>
      <c r="I321" s="25">
        <v>600</v>
      </c>
      <c r="J321" s="45"/>
      <c r="K321" s="43"/>
      <c r="L321" s="42"/>
      <c r="M321" s="47" t="str">
        <f>IFERROR(TRIM($K321)/_xlfn.XLOOKUP(TRIM($F321),Produktinformasjon!$D$5:$D$10000,Produktinformasjon!$L$5:$L$10000,,0),"Pris per enhet "&amp;Til_Hvem&amp;" beregnes automatisk ved komplett utfylling")</f>
        <v>Pris per enhet Regionalt beregnes automatisk ved komplett utfylling</v>
      </c>
      <c r="N321" s="47" t="str">
        <f>IFERROR(TRIM($L321)/_xlfn.XLOOKUP(TRIM($F321),Produktinformasjon!$D$5:$D$10000,Produktinformasjon!$L$5:$L$10000,,0),"Pris per enhet Regionalt felleslager beregnes automatisk ved komplett utfylling")</f>
        <v>Pris per enhet Regionalt felleslager beregnes automatisk ved komplett utfylling</v>
      </c>
    </row>
    <row r="322" spans="2:14" x14ac:dyDescent="0.25">
      <c r="B322" s="2">
        <f t="shared" si="10"/>
        <v>60021</v>
      </c>
      <c r="C322" t="s">
        <v>1907</v>
      </c>
      <c r="D322" s="316"/>
      <c r="E322" t="s">
        <v>1938</v>
      </c>
      <c r="F322" s="33"/>
      <c r="G322" s="33"/>
      <c r="H322" s="33" t="s">
        <v>1335</v>
      </c>
      <c r="I322" s="25">
        <v>60</v>
      </c>
      <c r="J322" s="45"/>
      <c r="K322" s="43"/>
      <c r="L322" s="42"/>
      <c r="M322" s="47" t="str">
        <f>IFERROR(TRIM($K322)/_xlfn.XLOOKUP(TRIM($F322),Produktinformasjon!$D$5:$D$10000,Produktinformasjon!$L$5:$L$10000,,0),"Pris per enhet "&amp;Til_Hvem&amp;" beregnes automatisk ved komplett utfylling")</f>
        <v>Pris per enhet Regionalt beregnes automatisk ved komplett utfylling</v>
      </c>
      <c r="N322" s="47" t="str">
        <f>IFERROR(TRIM($L322)/_xlfn.XLOOKUP(TRIM($F322),Produktinformasjon!$D$5:$D$10000,Produktinformasjon!$L$5:$L$10000,,0),"Pris per enhet Regionalt felleslager beregnes automatisk ved komplett utfylling")</f>
        <v>Pris per enhet Regionalt felleslager beregnes automatisk ved komplett utfylling</v>
      </c>
    </row>
    <row r="323" spans="2:14" x14ac:dyDescent="0.25">
      <c r="B323" s="2">
        <f t="shared" si="10"/>
        <v>60022</v>
      </c>
      <c r="C323" t="s">
        <v>1908</v>
      </c>
      <c r="D323" s="316"/>
      <c r="E323" t="s">
        <v>1939</v>
      </c>
      <c r="F323" s="33"/>
      <c r="G323" s="33"/>
      <c r="H323" s="33" t="s">
        <v>1335</v>
      </c>
      <c r="I323" s="25">
        <v>24</v>
      </c>
      <c r="J323" s="45"/>
      <c r="K323" s="43"/>
      <c r="L323" s="42"/>
      <c r="M323" s="47" t="str">
        <f>IFERROR(TRIM($K323)/_xlfn.XLOOKUP(TRIM($F323),Produktinformasjon!$D$5:$D$10000,Produktinformasjon!$L$5:$L$10000,,0),"Pris per enhet "&amp;Til_Hvem&amp;" beregnes automatisk ved komplett utfylling")</f>
        <v>Pris per enhet Regionalt beregnes automatisk ved komplett utfylling</v>
      </c>
      <c r="N323" s="47" t="str">
        <f>IFERROR(TRIM($L323)/_xlfn.XLOOKUP(TRIM($F323),Produktinformasjon!$D$5:$D$10000,Produktinformasjon!$L$5:$L$10000,,0),"Pris per enhet Regionalt felleslager beregnes automatisk ved komplett utfylling")</f>
        <v>Pris per enhet Regionalt felleslager beregnes automatisk ved komplett utfylling</v>
      </c>
    </row>
    <row r="324" spans="2:14" x14ac:dyDescent="0.25">
      <c r="B324" s="2">
        <f t="shared" si="10"/>
        <v>60023</v>
      </c>
      <c r="C324" t="s">
        <v>1909</v>
      </c>
      <c r="D324" s="316"/>
      <c r="E324" t="s">
        <v>1940</v>
      </c>
      <c r="F324" s="33"/>
      <c r="G324" s="33"/>
      <c r="H324" s="33" t="s">
        <v>1335</v>
      </c>
      <c r="I324" s="25">
        <v>12</v>
      </c>
      <c r="J324" s="45"/>
      <c r="K324" s="43"/>
      <c r="L324" s="42"/>
      <c r="M324" s="47" t="str">
        <f>IFERROR(TRIM($K324)/_xlfn.XLOOKUP(TRIM($F324),Produktinformasjon!$D$5:$D$10000,Produktinformasjon!$L$5:$L$10000,,0),"Pris per enhet "&amp;Til_Hvem&amp;" beregnes automatisk ved komplett utfylling")</f>
        <v>Pris per enhet Regionalt beregnes automatisk ved komplett utfylling</v>
      </c>
      <c r="N324" s="47" t="str">
        <f>IFERROR(TRIM($L324)/_xlfn.XLOOKUP(TRIM($F324),Produktinformasjon!$D$5:$D$10000,Produktinformasjon!$L$5:$L$10000,,0),"Pris per enhet Regionalt felleslager beregnes automatisk ved komplett utfylling")</f>
        <v>Pris per enhet Regionalt felleslager beregnes automatisk ved komplett utfylling</v>
      </c>
    </row>
    <row r="325" spans="2:14" x14ac:dyDescent="0.25">
      <c r="B325" s="2">
        <f t="shared" si="10"/>
        <v>60024</v>
      </c>
      <c r="C325" t="s">
        <v>1910</v>
      </c>
      <c r="D325" s="316"/>
      <c r="E325" t="s">
        <v>1941</v>
      </c>
      <c r="F325" s="33"/>
      <c r="G325" s="33"/>
      <c r="H325" s="33" t="s">
        <v>1335</v>
      </c>
      <c r="I325" s="25">
        <v>180</v>
      </c>
      <c r="J325" s="45"/>
      <c r="K325" s="43"/>
      <c r="L325" s="42"/>
      <c r="M325" s="47" t="str">
        <f>IFERROR(TRIM($K325)/_xlfn.XLOOKUP(TRIM($F325),Produktinformasjon!$D$5:$D$10000,Produktinformasjon!$L$5:$L$10000,,0),"Pris per enhet "&amp;Til_Hvem&amp;" beregnes automatisk ved komplett utfylling")</f>
        <v>Pris per enhet Regionalt beregnes automatisk ved komplett utfylling</v>
      </c>
      <c r="N325" s="47" t="str">
        <f>IFERROR(TRIM($L325)/_xlfn.XLOOKUP(TRIM($F325),Produktinformasjon!$D$5:$D$10000,Produktinformasjon!$L$5:$L$10000,,0),"Pris per enhet Regionalt felleslager beregnes automatisk ved komplett utfylling")</f>
        <v>Pris per enhet Regionalt felleslager beregnes automatisk ved komplett utfylling</v>
      </c>
    </row>
    <row r="326" spans="2:14" x14ac:dyDescent="0.25">
      <c r="B326" s="2">
        <f t="shared" si="10"/>
        <v>60025</v>
      </c>
      <c r="C326" t="s">
        <v>1911</v>
      </c>
      <c r="D326" s="316"/>
      <c r="E326" t="s">
        <v>1942</v>
      </c>
      <c r="F326" s="33"/>
      <c r="G326" s="33"/>
      <c r="H326" s="33" t="s">
        <v>1335</v>
      </c>
      <c r="I326" s="25">
        <v>372</v>
      </c>
      <c r="J326" s="45"/>
      <c r="K326" s="43"/>
      <c r="L326" s="42"/>
      <c r="M326" s="47" t="str">
        <f>IFERROR(TRIM($K326)/_xlfn.XLOOKUP(TRIM($F326),Produktinformasjon!$D$5:$D$10000,Produktinformasjon!$L$5:$L$10000,,0),"Pris per enhet "&amp;Til_Hvem&amp;" beregnes automatisk ved komplett utfylling")</f>
        <v>Pris per enhet Regionalt beregnes automatisk ved komplett utfylling</v>
      </c>
      <c r="N326" s="47" t="str">
        <f>IFERROR(TRIM($L326)/_xlfn.XLOOKUP(TRIM($F326),Produktinformasjon!$D$5:$D$10000,Produktinformasjon!$L$5:$L$10000,,0),"Pris per enhet Regionalt felleslager beregnes automatisk ved komplett utfylling")</f>
        <v>Pris per enhet Regionalt felleslager beregnes automatisk ved komplett utfylling</v>
      </c>
    </row>
    <row r="327" spans="2:14" x14ac:dyDescent="0.25">
      <c r="B327" s="2">
        <f t="shared" si="10"/>
        <v>60026</v>
      </c>
      <c r="C327" t="s">
        <v>1912</v>
      </c>
      <c r="D327" s="316"/>
      <c r="E327" t="s">
        <v>1943</v>
      </c>
      <c r="F327" s="33"/>
      <c r="G327" s="33"/>
      <c r="H327" s="33" t="s">
        <v>1335</v>
      </c>
      <c r="I327" s="25">
        <v>864</v>
      </c>
      <c r="J327" s="45"/>
      <c r="K327" s="43"/>
      <c r="L327" s="42"/>
      <c r="M327" s="47" t="str">
        <f>IFERROR(TRIM($K327)/_xlfn.XLOOKUP(TRIM($F327),Produktinformasjon!$D$5:$D$10000,Produktinformasjon!$L$5:$L$10000,,0),"Pris per enhet "&amp;Til_Hvem&amp;" beregnes automatisk ved komplett utfylling")</f>
        <v>Pris per enhet Regionalt beregnes automatisk ved komplett utfylling</v>
      </c>
      <c r="N327" s="47" t="str">
        <f>IFERROR(TRIM($L327)/_xlfn.XLOOKUP(TRIM($F327),Produktinformasjon!$D$5:$D$10000,Produktinformasjon!$L$5:$L$10000,,0),"Pris per enhet Regionalt felleslager beregnes automatisk ved komplett utfylling")</f>
        <v>Pris per enhet Regionalt felleslager beregnes automatisk ved komplett utfylling</v>
      </c>
    </row>
    <row r="328" spans="2:14" x14ac:dyDescent="0.25">
      <c r="B328" s="2">
        <f t="shared" si="10"/>
        <v>60027</v>
      </c>
      <c r="C328" t="s">
        <v>1913</v>
      </c>
      <c r="D328" s="316"/>
      <c r="E328" t="s">
        <v>1944</v>
      </c>
      <c r="F328" s="33"/>
      <c r="G328" s="33"/>
      <c r="H328" s="33" t="s">
        <v>1335</v>
      </c>
      <c r="I328" s="25">
        <v>36</v>
      </c>
      <c r="J328" s="45"/>
      <c r="K328" s="43"/>
      <c r="L328" s="42"/>
      <c r="M328" s="47" t="str">
        <f>IFERROR(TRIM($K328)/_xlfn.XLOOKUP(TRIM($F328),Produktinformasjon!$D$5:$D$10000,Produktinformasjon!$L$5:$L$10000,,0),"Pris per enhet "&amp;Til_Hvem&amp;" beregnes automatisk ved komplett utfylling")</f>
        <v>Pris per enhet Regionalt beregnes automatisk ved komplett utfylling</v>
      </c>
      <c r="N328" s="47" t="str">
        <f>IFERROR(TRIM($L328)/_xlfn.XLOOKUP(TRIM($F328),Produktinformasjon!$D$5:$D$10000,Produktinformasjon!$L$5:$L$10000,,0),"Pris per enhet Regionalt felleslager beregnes automatisk ved komplett utfylling")</f>
        <v>Pris per enhet Regionalt felleslager beregnes automatisk ved komplett utfylling</v>
      </c>
    </row>
    <row r="329" spans="2:14" x14ac:dyDescent="0.25">
      <c r="B329" s="2">
        <f t="shared" si="10"/>
        <v>60028</v>
      </c>
      <c r="C329" t="s">
        <v>1914</v>
      </c>
      <c r="D329" s="316"/>
      <c r="E329" t="s">
        <v>1945</v>
      </c>
      <c r="F329" s="33"/>
      <c r="G329" s="33"/>
      <c r="H329" s="33" t="s">
        <v>1335</v>
      </c>
      <c r="I329" s="25">
        <v>48</v>
      </c>
      <c r="J329" s="45"/>
      <c r="K329" s="43"/>
      <c r="L329" s="42"/>
      <c r="M329" s="47" t="str">
        <f>IFERROR(TRIM($K329)/_xlfn.XLOOKUP(TRIM($F329),Produktinformasjon!$D$5:$D$10000,Produktinformasjon!$L$5:$L$10000,,0),"Pris per enhet "&amp;Til_Hvem&amp;" beregnes automatisk ved komplett utfylling")</f>
        <v>Pris per enhet Regionalt beregnes automatisk ved komplett utfylling</v>
      </c>
      <c r="N329" s="47" t="str">
        <f>IFERROR(TRIM($L329)/_xlfn.XLOOKUP(TRIM($F329),Produktinformasjon!$D$5:$D$10000,Produktinformasjon!$L$5:$L$10000,,0),"Pris per enhet Regionalt felleslager beregnes automatisk ved komplett utfylling")</f>
        <v>Pris per enhet Regionalt felleslager beregnes automatisk ved komplett utfylling</v>
      </c>
    </row>
    <row r="330" spans="2:14" x14ac:dyDescent="0.25">
      <c r="B330" s="2">
        <f t="shared" si="10"/>
        <v>60029</v>
      </c>
      <c r="C330" t="s">
        <v>1915</v>
      </c>
      <c r="D330" s="316"/>
      <c r="E330" t="s">
        <v>1946</v>
      </c>
      <c r="F330" s="33"/>
      <c r="G330" s="33"/>
      <c r="H330" s="33" t="s">
        <v>1335</v>
      </c>
      <c r="I330" s="25">
        <v>12</v>
      </c>
      <c r="J330" s="45"/>
      <c r="K330" s="43"/>
      <c r="L330" s="42"/>
      <c r="M330" s="47" t="str">
        <f>IFERROR(TRIM($K330)/_xlfn.XLOOKUP(TRIM($F330),Produktinformasjon!$D$5:$D$10000,Produktinformasjon!$L$5:$L$10000,,0),"Pris per enhet "&amp;Til_Hvem&amp;" beregnes automatisk ved komplett utfylling")</f>
        <v>Pris per enhet Regionalt beregnes automatisk ved komplett utfylling</v>
      </c>
      <c r="N330" s="47" t="str">
        <f>IFERROR(TRIM($L330)/_xlfn.XLOOKUP(TRIM($F330),Produktinformasjon!$D$5:$D$10000,Produktinformasjon!$L$5:$L$10000,,0),"Pris per enhet Regionalt felleslager beregnes automatisk ved komplett utfylling")</f>
        <v>Pris per enhet Regionalt felleslager beregnes automatisk ved komplett utfylling</v>
      </c>
    </row>
    <row r="331" spans="2:14" x14ac:dyDescent="0.25">
      <c r="B331" s="2">
        <f t="shared" si="10"/>
        <v>60030</v>
      </c>
      <c r="C331" t="s">
        <v>1916</v>
      </c>
      <c r="D331" s="316"/>
      <c r="E331" t="s">
        <v>1947</v>
      </c>
      <c r="F331" s="33"/>
      <c r="G331" s="33"/>
      <c r="H331" s="33" t="s">
        <v>1335</v>
      </c>
      <c r="I331" s="25">
        <v>264</v>
      </c>
      <c r="J331" s="45"/>
      <c r="K331" s="43"/>
      <c r="L331" s="42"/>
      <c r="M331" s="47" t="str">
        <f>IFERROR(TRIM($K331)/_xlfn.XLOOKUP(TRIM($F331),Produktinformasjon!$D$5:$D$10000,Produktinformasjon!$L$5:$L$10000,,0),"Pris per enhet "&amp;Til_Hvem&amp;" beregnes automatisk ved komplett utfylling")</f>
        <v>Pris per enhet Regionalt beregnes automatisk ved komplett utfylling</v>
      </c>
      <c r="N331" s="47" t="str">
        <f>IFERROR(TRIM($L331)/_xlfn.XLOOKUP(TRIM($F331),Produktinformasjon!$D$5:$D$10000,Produktinformasjon!$L$5:$L$10000,,0),"Pris per enhet Regionalt felleslager beregnes automatisk ved komplett utfylling")</f>
        <v>Pris per enhet Regionalt felleslager beregnes automatisk ved komplett utfylling</v>
      </c>
    </row>
    <row r="332" spans="2:14" x14ac:dyDescent="0.25">
      <c r="B332" s="2">
        <f t="shared" si="10"/>
        <v>60031</v>
      </c>
      <c r="C332" t="s">
        <v>1917</v>
      </c>
      <c r="D332" s="316"/>
      <c r="E332" t="s">
        <v>1948</v>
      </c>
      <c r="F332" s="33"/>
      <c r="G332" s="33"/>
      <c r="H332" s="33" t="s">
        <v>1335</v>
      </c>
      <c r="I332" s="25">
        <v>360</v>
      </c>
      <c r="J332" s="45"/>
      <c r="K332" s="43"/>
      <c r="L332" s="42"/>
      <c r="M332" s="47" t="str">
        <f>IFERROR(TRIM($K332)/_xlfn.XLOOKUP(TRIM($F332),Produktinformasjon!$D$5:$D$10000,Produktinformasjon!$L$5:$L$10000,,0),"Pris per enhet "&amp;Til_Hvem&amp;" beregnes automatisk ved komplett utfylling")</f>
        <v>Pris per enhet Regionalt beregnes automatisk ved komplett utfylling</v>
      </c>
      <c r="N332" s="47" t="str">
        <f>IFERROR(TRIM($L332)/_xlfn.XLOOKUP(TRIM($F332),Produktinformasjon!$D$5:$D$10000,Produktinformasjon!$L$5:$L$10000,,0),"Pris per enhet Regionalt felleslager beregnes automatisk ved komplett utfylling")</f>
        <v>Pris per enhet Regionalt felleslager beregnes automatisk ved komplett utfylling</v>
      </c>
    </row>
    <row r="333" spans="2:14" x14ac:dyDescent="0.25">
      <c r="B333" s="2">
        <f t="shared" si="10"/>
        <v>60032</v>
      </c>
      <c r="D333" s="316"/>
      <c r="F333" s="33"/>
      <c r="G333" s="33"/>
      <c r="H333" s="33"/>
      <c r="I333" s="25"/>
      <c r="J333" s="45"/>
      <c r="K333" s="43"/>
      <c r="L333" s="42"/>
      <c r="M333" s="47" t="str">
        <f>IFERROR(TRIM($K333)/_xlfn.XLOOKUP(TRIM($F333),Produktinformasjon!$D$5:$D$10000,Produktinformasjon!$L$5:$L$10000,,0),"Pris per enhet "&amp;Til_Hvem&amp;" beregnes automatisk ved komplett utfylling")</f>
        <v>Pris per enhet Regionalt beregnes automatisk ved komplett utfylling</v>
      </c>
      <c r="N333" s="47" t="str">
        <f>IFERROR(TRIM($L333)/_xlfn.XLOOKUP(TRIM($F333),Produktinformasjon!$D$5:$D$10000,Produktinformasjon!$L$5:$L$10000,,0),"Pris per enhet Regionalt felleslager beregnes automatisk ved komplett utfylling")</f>
        <v>Pris per enhet Regionalt felleslager beregnes automatisk ved komplett utfylling</v>
      </c>
    </row>
    <row r="334" spans="2:14" x14ac:dyDescent="0.25">
      <c r="B334" s="2">
        <f t="shared" si="10"/>
        <v>60033</v>
      </c>
      <c r="D334" s="316"/>
      <c r="F334" s="33"/>
      <c r="G334" s="33"/>
      <c r="H334" s="33"/>
      <c r="I334" s="25"/>
      <c r="J334" s="45"/>
      <c r="K334" s="43"/>
      <c r="L334" s="42"/>
      <c r="M334" s="47" t="str">
        <f>IFERROR(TRIM($K334)/_xlfn.XLOOKUP(TRIM($F334),Produktinformasjon!$D$5:$D$10000,Produktinformasjon!$L$5:$L$10000,,0),"Pris per enhet "&amp;Til_Hvem&amp;" beregnes automatisk ved komplett utfylling")</f>
        <v>Pris per enhet Regionalt beregnes automatisk ved komplett utfylling</v>
      </c>
      <c r="N334" s="47" t="str">
        <f>IFERROR(TRIM($L334)/_xlfn.XLOOKUP(TRIM($F334),Produktinformasjon!$D$5:$D$10000,Produktinformasjon!$L$5:$L$10000,,0),"Pris per enhet Regionalt felleslager beregnes automatisk ved komplett utfylling")</f>
        <v>Pris per enhet Regionalt felleslager beregnes automatisk ved komplett utfylling</v>
      </c>
    </row>
    <row r="335" spans="2:14" x14ac:dyDescent="0.25">
      <c r="B335" s="2">
        <f t="shared" si="10"/>
        <v>60034</v>
      </c>
      <c r="D335" s="316"/>
      <c r="F335" s="33"/>
      <c r="G335" s="33"/>
      <c r="H335" s="33"/>
      <c r="I335" s="25"/>
      <c r="J335" s="45"/>
      <c r="K335" s="43"/>
      <c r="L335" s="42"/>
      <c r="M335" s="47" t="str">
        <f>IFERROR(TRIM($K335)/_xlfn.XLOOKUP(TRIM($F335),Produktinformasjon!$D$5:$D$10000,Produktinformasjon!$L$5:$L$10000,,0),"Pris per enhet "&amp;Til_Hvem&amp;" beregnes automatisk ved komplett utfylling")</f>
        <v>Pris per enhet Regionalt beregnes automatisk ved komplett utfylling</v>
      </c>
      <c r="N335" s="47" t="str">
        <f>IFERROR(TRIM($L335)/_xlfn.XLOOKUP(TRIM($F335),Produktinformasjon!$D$5:$D$10000,Produktinformasjon!$L$5:$L$10000,,0),"Pris per enhet Regionalt felleslager beregnes automatisk ved komplett utfylling")</f>
        <v>Pris per enhet Regionalt felleslager beregnes automatisk ved komplett utfylling</v>
      </c>
    </row>
    <row r="336" spans="2:14" ht="21" x14ac:dyDescent="0.35">
      <c r="B336" s="12">
        <f>1+COUNTIF($B$1:$B335,"&lt;10000")</f>
        <v>7</v>
      </c>
      <c r="C336" s="12" t="str">
        <f>IFERROR(_xlfn.XLOOKUP(B336,Omfang!B:B,Omfang!C:C),"")</f>
        <v>Suturer, knytefrie</v>
      </c>
      <c r="D336" s="12"/>
      <c r="E336" s="13"/>
      <c r="F336" s="14"/>
      <c r="G336" s="14"/>
      <c r="H336" s="14"/>
      <c r="I336" s="13"/>
      <c r="J336" s="13"/>
      <c r="K336" s="13"/>
      <c r="L336" s="13"/>
      <c r="M336" s="112" t="str">
        <f t="shared" ref="M336" si="11">$M$3</f>
        <v>Beregninger</v>
      </c>
      <c r="N336" s="113"/>
    </row>
    <row r="337" spans="2:14" ht="21" x14ac:dyDescent="0.35">
      <c r="B337" s="17"/>
      <c r="C337" s="17"/>
      <c r="D337" s="17"/>
      <c r="E337" s="18"/>
      <c r="F337" s="18">
        <f>IFERROR(1-(COUNTA(F339:F357))/(COUNTA($B339:$B357)),1)</f>
        <v>1</v>
      </c>
      <c r="G337" s="18">
        <f>IFERROR(1-(COUNTA(G339:G357))/(COUNTA($B339:$B357)),1)</f>
        <v>1</v>
      </c>
      <c r="H337" s="19"/>
      <c r="I337" s="18"/>
      <c r="J337" s="18"/>
      <c r="K337" s="18">
        <f>IFERROR(1-(COUNTA(K339:K357))/(COUNTA($B339:$B357)),1)</f>
        <v>1</v>
      </c>
      <c r="L337" s="18">
        <f>IFERROR(1-(COUNTA(L339:L357))/(COUNTA($B339:$B357)),1)</f>
        <v>1</v>
      </c>
      <c r="M337" s="18"/>
      <c r="N337" s="18"/>
    </row>
    <row r="338" spans="2:14" s="6" customFormat="1" ht="31.35" customHeight="1" x14ac:dyDescent="0.25">
      <c r="B338" s="21" t="str" cm="1">
        <f t="array" ref="B338:N338">TRANSPOSE('Veiledning SHI'!$J$8:$J$20)</f>
        <v>Linjenr.</v>
      </c>
      <c r="C338" s="22" t="str">
        <v>Oppdragsgivers beskrivelse</v>
      </c>
      <c r="D338" s="22" t="str">
        <v>Vareprøver</v>
      </c>
      <c r="E338" s="22" t="str">
        <v>Kommentar</v>
      </c>
      <c r="F338" s="22" t="str">
        <v>Tilbyders artikkelnummer</v>
      </c>
      <c r="G338" s="22" t="str">
        <v>Tilbyders artikkelnavn</v>
      </c>
      <c r="H338" s="22" t="str">
        <v>Enhet til antatt mengde pr. år</v>
      </c>
      <c r="I338" s="22" t="str">
        <v>Antatt mengde pr. år Regionalt</v>
      </c>
      <c r="J338" s="22" t="str">
        <v>Antatt mengde pr. år Regionalt felleslager</v>
      </c>
      <c r="K338" s="22" t="str">
        <v>Pris per salgsenhet Regionalt (Oppgis i NOK)</v>
      </c>
      <c r="L338" s="22" t="str">
        <v>Pris per salgsenhet til Regionalt felleslager (Oppgis i NOK)</v>
      </c>
      <c r="M338" s="24" t="str">
        <v>Pris per enhet Regionalt</v>
      </c>
      <c r="N338" s="24" t="str">
        <v>Pris per enhet Regionalt felleslager</v>
      </c>
    </row>
    <row r="339" spans="2:14" x14ac:dyDescent="0.25">
      <c r="B339" s="2">
        <f>1+B336*10000</f>
        <v>70001</v>
      </c>
      <c r="C339" t="s">
        <v>1949</v>
      </c>
      <c r="D339" s="5"/>
      <c r="E339" t="s">
        <v>1967</v>
      </c>
      <c r="F339" s="33"/>
      <c r="H339" s="33" t="s">
        <v>1335</v>
      </c>
      <c r="I339" s="25">
        <v>60</v>
      </c>
      <c r="J339" s="25"/>
      <c r="K339" s="43"/>
      <c r="L339" s="42"/>
      <c r="M339" s="47" t="str">
        <f>IFERROR(TRIM($K339)/_xlfn.XLOOKUP(TRIM($F339),Produktinformasjon!$D$5:$D$10000,Produktinformasjon!$L$5:$L$10000,,0),"Pris per enhet "&amp;Til_Hvem&amp;" beregnes automatisk ved komplett utfylling")</f>
        <v>Pris per enhet Regionalt beregnes automatisk ved komplett utfylling</v>
      </c>
      <c r="N339" s="47" t="str">
        <f>IFERROR(TRIM($L339)/_xlfn.XLOOKUP(TRIM($F339),Produktinformasjon!$D$5:$D$10000,Produktinformasjon!$L$5:$L$10000,,0),"Pris per enhet Regionalt felleslager beregnes automatisk ved komplett utfylling")</f>
        <v>Pris per enhet Regionalt felleslager beregnes automatisk ved komplett utfylling</v>
      </c>
    </row>
    <row r="340" spans="2:14" x14ac:dyDescent="0.25">
      <c r="B340" s="2">
        <f>B339+1</f>
        <v>70002</v>
      </c>
      <c r="C340" t="s">
        <v>1950</v>
      </c>
      <c r="D340" s="5"/>
      <c r="E340" t="s">
        <v>1968</v>
      </c>
      <c r="F340" s="33"/>
      <c r="H340" s="33" t="s">
        <v>1335</v>
      </c>
      <c r="I340" s="25">
        <v>12</v>
      </c>
      <c r="J340" s="25"/>
      <c r="K340" s="43"/>
      <c r="L340" s="42"/>
      <c r="M340" s="47" t="str">
        <f>IFERROR(TRIM($K340)/_xlfn.XLOOKUP(TRIM($F340),Produktinformasjon!$D$5:$D$10000,Produktinformasjon!$L$5:$L$10000,,0),"Pris per enhet "&amp;Til_Hvem&amp;" beregnes automatisk ved komplett utfylling")</f>
        <v>Pris per enhet Regionalt beregnes automatisk ved komplett utfylling</v>
      </c>
      <c r="N340" s="47" t="str">
        <f>IFERROR(TRIM($L340)/_xlfn.XLOOKUP(TRIM($F340),Produktinformasjon!$D$5:$D$10000,Produktinformasjon!$L$5:$L$10000,,0),"Pris per enhet Regionalt felleslager beregnes automatisk ved komplett utfylling")</f>
        <v>Pris per enhet Regionalt felleslager beregnes automatisk ved komplett utfylling</v>
      </c>
    </row>
    <row r="341" spans="2:14" x14ac:dyDescent="0.25">
      <c r="B341" s="2">
        <f t="shared" ref="B341:B357" si="12">B340+1</f>
        <v>70003</v>
      </c>
      <c r="C341" t="s">
        <v>1951</v>
      </c>
      <c r="D341" s="5"/>
      <c r="E341" t="s">
        <v>1969</v>
      </c>
      <c r="F341" s="33"/>
      <c r="H341" s="33" t="s">
        <v>1335</v>
      </c>
      <c r="I341" s="25">
        <v>24</v>
      </c>
      <c r="J341" s="25"/>
      <c r="K341" s="43"/>
      <c r="L341" s="42"/>
      <c r="M341" s="47" t="str">
        <f>IFERROR(TRIM($K341)/_xlfn.XLOOKUP(TRIM($F341),Produktinformasjon!$D$5:$D$10000,Produktinformasjon!$L$5:$L$10000,,0),"Pris per enhet "&amp;Til_Hvem&amp;" beregnes automatisk ved komplett utfylling")</f>
        <v>Pris per enhet Regionalt beregnes automatisk ved komplett utfylling</v>
      </c>
      <c r="N341" s="47" t="str">
        <f>IFERROR(TRIM($L341)/_xlfn.XLOOKUP(TRIM($F341),Produktinformasjon!$D$5:$D$10000,Produktinformasjon!$L$5:$L$10000,,0),"Pris per enhet Regionalt felleslager beregnes automatisk ved komplett utfylling")</f>
        <v>Pris per enhet Regionalt felleslager beregnes automatisk ved komplett utfylling</v>
      </c>
    </row>
    <row r="342" spans="2:14" ht="14.25" customHeight="1" x14ac:dyDescent="0.25">
      <c r="B342" s="2">
        <f t="shared" si="12"/>
        <v>70004</v>
      </c>
      <c r="C342" t="s">
        <v>1952</v>
      </c>
      <c r="D342" s="5"/>
      <c r="E342" t="s">
        <v>1970</v>
      </c>
      <c r="F342" s="33"/>
      <c r="G342" s="33"/>
      <c r="H342" s="33" t="s">
        <v>1335</v>
      </c>
      <c r="I342" s="25">
        <v>120</v>
      </c>
      <c r="J342" s="25"/>
      <c r="K342" s="43"/>
      <c r="L342" s="42"/>
      <c r="M342" s="47" t="str">
        <f>IFERROR(TRIM($K342)/_xlfn.XLOOKUP(TRIM($F342),Produktinformasjon!$D$5:$D$10000,Produktinformasjon!$L$5:$L$10000,,0),"Pris per enhet "&amp;Til_Hvem&amp;" beregnes automatisk ved komplett utfylling")</f>
        <v>Pris per enhet Regionalt beregnes automatisk ved komplett utfylling</v>
      </c>
      <c r="N342" s="47" t="str">
        <f>IFERROR(TRIM($L342)/_xlfn.XLOOKUP(TRIM($F342),Produktinformasjon!$D$5:$D$10000,Produktinformasjon!$L$5:$L$10000,,0),"Pris per enhet Regionalt felleslager beregnes automatisk ved komplett utfylling")</f>
        <v>Pris per enhet Regionalt felleslager beregnes automatisk ved komplett utfylling</v>
      </c>
    </row>
    <row r="343" spans="2:14" x14ac:dyDescent="0.25">
      <c r="B343" s="2">
        <f t="shared" si="12"/>
        <v>70005</v>
      </c>
      <c r="C343" t="s">
        <v>1953</v>
      </c>
      <c r="D343" s="5"/>
      <c r="E343" t="s">
        <v>1971</v>
      </c>
      <c r="F343" s="33"/>
      <c r="G343" s="33"/>
      <c r="H343" s="33" t="s">
        <v>1335</v>
      </c>
      <c r="I343" s="25">
        <v>72</v>
      </c>
      <c r="J343" s="25"/>
      <c r="K343" s="43"/>
      <c r="L343" s="42"/>
      <c r="M343" s="47" t="str">
        <f>IFERROR(TRIM($K343)/_xlfn.XLOOKUP(TRIM($F343),Produktinformasjon!$D$5:$D$10000,Produktinformasjon!$L$5:$L$10000,,0),"Pris per enhet "&amp;Til_Hvem&amp;" beregnes automatisk ved komplett utfylling")</f>
        <v>Pris per enhet Regionalt beregnes automatisk ved komplett utfylling</v>
      </c>
      <c r="N343" s="47" t="str">
        <f>IFERROR(TRIM($L343)/_xlfn.XLOOKUP(TRIM($F343),Produktinformasjon!$D$5:$D$10000,Produktinformasjon!$L$5:$L$10000,,0),"Pris per enhet Regionalt felleslager beregnes automatisk ved komplett utfylling")</f>
        <v>Pris per enhet Regionalt felleslager beregnes automatisk ved komplett utfylling</v>
      </c>
    </row>
    <row r="344" spans="2:14" x14ac:dyDescent="0.25">
      <c r="B344" s="2">
        <f t="shared" si="12"/>
        <v>70006</v>
      </c>
      <c r="C344" t="s">
        <v>1954</v>
      </c>
      <c r="D344" s="5"/>
      <c r="E344" t="s">
        <v>1972</v>
      </c>
      <c r="F344" s="33"/>
      <c r="G344" s="33"/>
      <c r="H344" s="33" t="s">
        <v>1335</v>
      </c>
      <c r="I344" s="25">
        <v>48</v>
      </c>
      <c r="J344" s="25"/>
      <c r="K344" s="43"/>
      <c r="L344" s="42"/>
      <c r="M344" s="47" t="str">
        <f>IFERROR(TRIM($K344)/_xlfn.XLOOKUP(TRIM($F344),Produktinformasjon!$D$5:$D$10000,Produktinformasjon!$L$5:$L$10000,,0),"Pris per enhet "&amp;Til_Hvem&amp;" beregnes automatisk ved komplett utfylling")</f>
        <v>Pris per enhet Regionalt beregnes automatisk ved komplett utfylling</v>
      </c>
      <c r="N344" s="47" t="str">
        <f>IFERROR(TRIM($L344)/_xlfn.XLOOKUP(TRIM($F344),Produktinformasjon!$D$5:$D$10000,Produktinformasjon!$L$5:$L$10000,,0),"Pris per enhet Regionalt felleslager beregnes automatisk ved komplett utfylling")</f>
        <v>Pris per enhet Regionalt felleslager beregnes automatisk ved komplett utfylling</v>
      </c>
    </row>
    <row r="345" spans="2:14" x14ac:dyDescent="0.25">
      <c r="B345" s="2">
        <f t="shared" si="12"/>
        <v>70007</v>
      </c>
      <c r="C345" t="s">
        <v>1955</v>
      </c>
      <c r="D345" s="5"/>
      <c r="E345" t="s">
        <v>1973</v>
      </c>
      <c r="F345" s="33"/>
      <c r="G345" s="33"/>
      <c r="H345" s="33" t="s">
        <v>1335</v>
      </c>
      <c r="I345" s="25">
        <v>120</v>
      </c>
      <c r="J345" s="25"/>
      <c r="K345" s="43"/>
      <c r="L345" s="42"/>
      <c r="M345" s="47" t="str">
        <f>IFERROR(TRIM($K345)/_xlfn.XLOOKUP(TRIM($F345),Produktinformasjon!$D$5:$D$10000,Produktinformasjon!$L$5:$L$10000,,0),"Pris per enhet "&amp;Til_Hvem&amp;" beregnes automatisk ved komplett utfylling")</f>
        <v>Pris per enhet Regionalt beregnes automatisk ved komplett utfylling</v>
      </c>
      <c r="N345" s="47" t="str">
        <f>IFERROR(TRIM($L345)/_xlfn.XLOOKUP(TRIM($F345),Produktinformasjon!$D$5:$D$10000,Produktinformasjon!$L$5:$L$10000,,0),"Pris per enhet Regionalt felleslager beregnes automatisk ved komplett utfylling")</f>
        <v>Pris per enhet Regionalt felleslager beregnes automatisk ved komplett utfylling</v>
      </c>
    </row>
    <row r="346" spans="2:14" x14ac:dyDescent="0.25">
      <c r="B346" s="2">
        <f t="shared" si="12"/>
        <v>70008</v>
      </c>
      <c r="C346" t="s">
        <v>1956</v>
      </c>
      <c r="D346" s="5"/>
      <c r="E346" t="s">
        <v>1974</v>
      </c>
      <c r="F346" s="33"/>
      <c r="G346" s="33"/>
      <c r="H346" s="33" t="s">
        <v>1335</v>
      </c>
      <c r="I346" s="25">
        <v>36</v>
      </c>
      <c r="J346" s="25"/>
      <c r="K346" s="43"/>
      <c r="L346" s="42"/>
      <c r="M346" s="47" t="str">
        <f>IFERROR(TRIM($K346)/_xlfn.XLOOKUP(TRIM($F346),Produktinformasjon!$D$5:$D$10000,Produktinformasjon!$L$5:$L$10000,,0),"Pris per enhet "&amp;Til_Hvem&amp;" beregnes automatisk ved komplett utfylling")</f>
        <v>Pris per enhet Regionalt beregnes automatisk ved komplett utfylling</v>
      </c>
      <c r="N346" s="47" t="str">
        <f>IFERROR(TRIM($L346)/_xlfn.XLOOKUP(TRIM($F346),Produktinformasjon!$D$5:$D$10000,Produktinformasjon!$L$5:$L$10000,,0),"Pris per enhet Regionalt felleslager beregnes automatisk ved komplett utfylling")</f>
        <v>Pris per enhet Regionalt felleslager beregnes automatisk ved komplett utfylling</v>
      </c>
    </row>
    <row r="347" spans="2:14" x14ac:dyDescent="0.25">
      <c r="B347" s="2">
        <f t="shared" si="12"/>
        <v>70009</v>
      </c>
      <c r="C347" t="s">
        <v>1957</v>
      </c>
      <c r="D347" s="5"/>
      <c r="E347" t="s">
        <v>1975</v>
      </c>
      <c r="F347" s="33"/>
      <c r="G347" s="33"/>
      <c r="H347" s="33" t="s">
        <v>1335</v>
      </c>
      <c r="I347" s="25">
        <v>12</v>
      </c>
      <c r="J347" s="25"/>
      <c r="K347" s="43"/>
      <c r="L347" s="42"/>
      <c r="M347" s="47" t="str">
        <f>IFERROR(TRIM($K347)/_xlfn.XLOOKUP(TRIM($F347),Produktinformasjon!$D$5:$D$10000,Produktinformasjon!$L$5:$L$10000,,0),"Pris per enhet "&amp;Til_Hvem&amp;" beregnes automatisk ved komplett utfylling")</f>
        <v>Pris per enhet Regionalt beregnes automatisk ved komplett utfylling</v>
      </c>
      <c r="N347" s="47" t="str">
        <f>IFERROR(TRIM($L347)/_xlfn.XLOOKUP(TRIM($F347),Produktinformasjon!$D$5:$D$10000,Produktinformasjon!$L$5:$L$10000,,0),"Pris per enhet Regionalt felleslager beregnes automatisk ved komplett utfylling")</f>
        <v>Pris per enhet Regionalt felleslager beregnes automatisk ved komplett utfylling</v>
      </c>
    </row>
    <row r="348" spans="2:14" x14ac:dyDescent="0.25">
      <c r="B348" s="2">
        <f t="shared" si="12"/>
        <v>70010</v>
      </c>
      <c r="C348" t="s">
        <v>1958</v>
      </c>
      <c r="D348" s="5"/>
      <c r="E348" t="s">
        <v>1976</v>
      </c>
      <c r="F348" s="33"/>
      <c r="G348" s="33"/>
      <c r="H348" s="33" t="s">
        <v>1335</v>
      </c>
      <c r="I348" s="25">
        <v>24</v>
      </c>
      <c r="J348" s="25"/>
      <c r="K348" s="43"/>
      <c r="L348" s="42"/>
      <c r="M348" s="47" t="str">
        <f>IFERROR(TRIM($K348)/_xlfn.XLOOKUP(TRIM($F348),Produktinformasjon!$D$5:$D$10000,Produktinformasjon!$L$5:$L$10000,,0),"Pris per enhet "&amp;Til_Hvem&amp;" beregnes automatisk ved komplett utfylling")</f>
        <v>Pris per enhet Regionalt beregnes automatisk ved komplett utfylling</v>
      </c>
      <c r="N348" s="47" t="str">
        <f>IFERROR(TRIM($L348)/_xlfn.XLOOKUP(TRIM($F348),Produktinformasjon!$D$5:$D$10000,Produktinformasjon!$L$5:$L$10000,,0),"Pris per enhet Regionalt felleslager beregnes automatisk ved komplett utfylling")</f>
        <v>Pris per enhet Regionalt felleslager beregnes automatisk ved komplett utfylling</v>
      </c>
    </row>
    <row r="349" spans="2:14" x14ac:dyDescent="0.25">
      <c r="B349" s="2">
        <f t="shared" si="12"/>
        <v>70011</v>
      </c>
      <c r="C349" t="s">
        <v>1959</v>
      </c>
      <c r="D349" s="5"/>
      <c r="E349" t="s">
        <v>1977</v>
      </c>
      <c r="F349" s="33"/>
      <c r="G349" s="33"/>
      <c r="H349" s="33" t="s">
        <v>1335</v>
      </c>
      <c r="I349" s="25">
        <v>72</v>
      </c>
      <c r="J349" s="25"/>
      <c r="K349" s="43"/>
      <c r="L349" s="42"/>
      <c r="M349" s="47" t="str">
        <f>IFERROR(TRIM($K349)/_xlfn.XLOOKUP(TRIM($F349),Produktinformasjon!$D$5:$D$10000,Produktinformasjon!$L$5:$L$10000,,0),"Pris per enhet "&amp;Til_Hvem&amp;" beregnes automatisk ved komplett utfylling")</f>
        <v>Pris per enhet Regionalt beregnes automatisk ved komplett utfylling</v>
      </c>
      <c r="N349" s="47" t="str">
        <f>IFERROR(TRIM($L349)/_xlfn.XLOOKUP(TRIM($F349),Produktinformasjon!$D$5:$D$10000,Produktinformasjon!$L$5:$L$10000,,0),"Pris per enhet Regionalt felleslager beregnes automatisk ved komplett utfylling")</f>
        <v>Pris per enhet Regionalt felleslager beregnes automatisk ved komplett utfylling</v>
      </c>
    </row>
    <row r="350" spans="2:14" x14ac:dyDescent="0.25">
      <c r="B350" s="2">
        <f t="shared" si="12"/>
        <v>70012</v>
      </c>
      <c r="C350" t="s">
        <v>1960</v>
      </c>
      <c r="D350" s="5"/>
      <c r="E350" t="s">
        <v>1978</v>
      </c>
      <c r="F350" s="33"/>
      <c r="G350" s="33"/>
      <c r="H350" s="33" t="s">
        <v>1335</v>
      </c>
      <c r="I350" s="25">
        <v>36</v>
      </c>
      <c r="J350" s="25"/>
      <c r="K350" s="43"/>
      <c r="L350" s="42"/>
      <c r="M350" s="47" t="str">
        <f>IFERROR(TRIM($K350)/_xlfn.XLOOKUP(TRIM($F350),Produktinformasjon!$D$5:$D$10000,Produktinformasjon!$L$5:$L$10000,,0),"Pris per enhet "&amp;Til_Hvem&amp;" beregnes automatisk ved komplett utfylling")</f>
        <v>Pris per enhet Regionalt beregnes automatisk ved komplett utfylling</v>
      </c>
      <c r="N350" s="47" t="str">
        <f>IFERROR(TRIM($L350)/_xlfn.XLOOKUP(TRIM($F350),Produktinformasjon!$D$5:$D$10000,Produktinformasjon!$L$5:$L$10000,,0),"Pris per enhet Regionalt felleslager beregnes automatisk ved komplett utfylling")</f>
        <v>Pris per enhet Regionalt felleslager beregnes automatisk ved komplett utfylling</v>
      </c>
    </row>
    <row r="351" spans="2:14" x14ac:dyDescent="0.25">
      <c r="B351" s="2">
        <f t="shared" si="12"/>
        <v>70013</v>
      </c>
      <c r="C351" t="s">
        <v>1961</v>
      </c>
      <c r="D351" s="5"/>
      <c r="E351" t="s">
        <v>1979</v>
      </c>
      <c r="F351" s="33"/>
      <c r="G351" s="33"/>
      <c r="H351" s="33" t="s">
        <v>1335</v>
      </c>
      <c r="I351" s="25">
        <v>24</v>
      </c>
      <c r="J351" s="25"/>
      <c r="K351" s="43"/>
      <c r="L351" s="42"/>
      <c r="M351" s="47" t="str">
        <f>IFERROR(TRIM($K351)/_xlfn.XLOOKUP(TRIM($F351),Produktinformasjon!$D$5:$D$10000,Produktinformasjon!$L$5:$L$10000,,0),"Pris per enhet "&amp;Til_Hvem&amp;" beregnes automatisk ved komplett utfylling")</f>
        <v>Pris per enhet Regionalt beregnes automatisk ved komplett utfylling</v>
      </c>
      <c r="N351" s="47" t="str">
        <f>IFERROR(TRIM($L351)/_xlfn.XLOOKUP(TRIM($F351),Produktinformasjon!$D$5:$D$10000,Produktinformasjon!$L$5:$L$10000,,0),"Pris per enhet Regionalt felleslager beregnes automatisk ved komplett utfylling")</f>
        <v>Pris per enhet Regionalt felleslager beregnes automatisk ved komplett utfylling</v>
      </c>
    </row>
    <row r="352" spans="2:14" x14ac:dyDescent="0.25">
      <c r="B352" s="2">
        <f t="shared" si="12"/>
        <v>70014</v>
      </c>
      <c r="C352" t="s">
        <v>1962</v>
      </c>
      <c r="D352" s="316"/>
      <c r="E352" t="s">
        <v>1980</v>
      </c>
      <c r="F352" s="33"/>
      <c r="G352" s="33"/>
      <c r="H352" s="33" t="s">
        <v>1335</v>
      </c>
      <c r="I352" s="25">
        <v>60</v>
      </c>
      <c r="J352" s="45"/>
      <c r="K352" s="43"/>
      <c r="L352" s="42"/>
      <c r="M352" s="47" t="str">
        <f>IFERROR(TRIM($K352)/_xlfn.XLOOKUP(TRIM($F352),Produktinformasjon!$D$5:$D$10000,Produktinformasjon!$L$5:$L$10000,,0),"Pris per enhet "&amp;Til_Hvem&amp;" beregnes automatisk ved komplett utfylling")</f>
        <v>Pris per enhet Regionalt beregnes automatisk ved komplett utfylling</v>
      </c>
      <c r="N352" s="47" t="str">
        <f>IFERROR(TRIM($L352)/_xlfn.XLOOKUP(TRIM($F352),Produktinformasjon!$D$5:$D$10000,Produktinformasjon!$L$5:$L$10000,,0),"Pris per enhet Regionalt felleslager beregnes automatisk ved komplett utfylling")</f>
        <v>Pris per enhet Regionalt felleslager beregnes automatisk ved komplett utfylling</v>
      </c>
    </row>
    <row r="353" spans="2:14" x14ac:dyDescent="0.25">
      <c r="B353" s="2">
        <f t="shared" si="12"/>
        <v>70015</v>
      </c>
      <c r="C353" t="s">
        <v>1963</v>
      </c>
      <c r="D353" s="316"/>
      <c r="E353" t="s">
        <v>1981</v>
      </c>
      <c r="F353" s="33"/>
      <c r="G353" s="33"/>
      <c r="H353" s="33" t="s">
        <v>1335</v>
      </c>
      <c r="I353" s="25">
        <v>552</v>
      </c>
      <c r="J353" s="45"/>
      <c r="K353" s="43"/>
      <c r="L353" s="42"/>
      <c r="M353" s="47" t="str">
        <f>IFERROR(TRIM($K353)/_xlfn.XLOOKUP(TRIM($F353),Produktinformasjon!$D$5:$D$10000,Produktinformasjon!$L$5:$L$10000,,0),"Pris per enhet "&amp;Til_Hvem&amp;" beregnes automatisk ved komplett utfylling")</f>
        <v>Pris per enhet Regionalt beregnes automatisk ved komplett utfylling</v>
      </c>
      <c r="N353" s="47" t="str">
        <f>IFERROR(TRIM($L353)/_xlfn.XLOOKUP(TRIM($F353),Produktinformasjon!$D$5:$D$10000,Produktinformasjon!$L$5:$L$10000,,0),"Pris per enhet Regionalt felleslager beregnes automatisk ved komplett utfylling")</f>
        <v>Pris per enhet Regionalt felleslager beregnes automatisk ved komplett utfylling</v>
      </c>
    </row>
    <row r="354" spans="2:14" x14ac:dyDescent="0.25">
      <c r="B354" s="2">
        <f t="shared" si="12"/>
        <v>70016</v>
      </c>
      <c r="C354" t="s">
        <v>1964</v>
      </c>
      <c r="D354" s="316"/>
      <c r="E354" t="s">
        <v>1982</v>
      </c>
      <c r="F354" s="33"/>
      <c r="G354" s="33"/>
      <c r="H354" s="33" t="s">
        <v>1335</v>
      </c>
      <c r="I354" s="25">
        <v>240</v>
      </c>
      <c r="J354" s="45"/>
      <c r="K354" s="43"/>
      <c r="L354" s="42"/>
      <c r="M354" s="47" t="str">
        <f>IFERROR(TRIM($K354)/_xlfn.XLOOKUP(TRIM($F354),Produktinformasjon!$D$5:$D$10000,Produktinformasjon!$L$5:$L$10000,,0),"Pris per enhet "&amp;Til_Hvem&amp;" beregnes automatisk ved komplett utfylling")</f>
        <v>Pris per enhet Regionalt beregnes automatisk ved komplett utfylling</v>
      </c>
      <c r="N354" s="47" t="str">
        <f>IFERROR(TRIM($L354)/_xlfn.XLOOKUP(TRIM($F354),Produktinformasjon!$D$5:$D$10000,Produktinformasjon!$L$5:$L$10000,,0),"Pris per enhet Regionalt felleslager beregnes automatisk ved komplett utfylling")</f>
        <v>Pris per enhet Regionalt felleslager beregnes automatisk ved komplett utfylling</v>
      </c>
    </row>
    <row r="355" spans="2:14" x14ac:dyDescent="0.25">
      <c r="B355" s="2">
        <f t="shared" si="12"/>
        <v>70017</v>
      </c>
      <c r="C355" t="s">
        <v>1965</v>
      </c>
      <c r="D355" s="316"/>
      <c r="E355" t="s">
        <v>1983</v>
      </c>
      <c r="F355" s="33"/>
      <c r="G355" s="33"/>
      <c r="H355" s="33" t="s">
        <v>1335</v>
      </c>
      <c r="I355" s="25">
        <v>276</v>
      </c>
      <c r="J355" s="45"/>
      <c r="K355" s="43"/>
      <c r="L355" s="42"/>
      <c r="M355" s="47" t="str">
        <f>IFERROR(TRIM($K355)/_xlfn.XLOOKUP(TRIM($F355),Produktinformasjon!$D$5:$D$10000,Produktinformasjon!$L$5:$L$10000,,0),"Pris per enhet "&amp;Til_Hvem&amp;" beregnes automatisk ved komplett utfylling")</f>
        <v>Pris per enhet Regionalt beregnes automatisk ved komplett utfylling</v>
      </c>
      <c r="N355" s="47" t="str">
        <f>IFERROR(TRIM($L355)/_xlfn.XLOOKUP(TRIM($F355),Produktinformasjon!$D$5:$D$10000,Produktinformasjon!$L$5:$L$10000,,0),"Pris per enhet Regionalt felleslager beregnes automatisk ved komplett utfylling")</f>
        <v>Pris per enhet Regionalt felleslager beregnes automatisk ved komplett utfylling</v>
      </c>
    </row>
    <row r="356" spans="2:14" x14ac:dyDescent="0.25">
      <c r="B356" s="2">
        <f t="shared" si="12"/>
        <v>70018</v>
      </c>
      <c r="C356" t="s">
        <v>1966</v>
      </c>
      <c r="D356" s="316"/>
      <c r="E356" t="s">
        <v>1984</v>
      </c>
      <c r="F356" s="33"/>
      <c r="G356" s="33"/>
      <c r="H356" s="33" t="s">
        <v>1335</v>
      </c>
      <c r="I356" s="25">
        <v>228</v>
      </c>
      <c r="J356" s="45"/>
      <c r="K356" s="43"/>
      <c r="L356" s="42"/>
      <c r="M356" s="47" t="str">
        <f>IFERROR(TRIM($K356)/_xlfn.XLOOKUP(TRIM($F356),Produktinformasjon!$D$5:$D$10000,Produktinformasjon!$L$5:$L$10000,,0),"Pris per enhet "&amp;Til_Hvem&amp;" beregnes automatisk ved komplett utfylling")</f>
        <v>Pris per enhet Regionalt beregnes automatisk ved komplett utfylling</v>
      </c>
      <c r="N356" s="47" t="str">
        <f>IFERROR(TRIM($L356)/_xlfn.XLOOKUP(TRIM($F356),Produktinformasjon!$D$5:$D$10000,Produktinformasjon!$L$5:$L$10000,,0),"Pris per enhet Regionalt felleslager beregnes automatisk ved komplett utfylling")</f>
        <v>Pris per enhet Regionalt felleslager beregnes automatisk ved komplett utfylling</v>
      </c>
    </row>
    <row r="357" spans="2:14" x14ac:dyDescent="0.25">
      <c r="B357" s="2">
        <f t="shared" si="12"/>
        <v>70019</v>
      </c>
      <c r="D357" s="316"/>
      <c r="F357" s="33"/>
      <c r="G357" s="33"/>
      <c r="H357" s="33"/>
      <c r="I357" s="25"/>
      <c r="J357" s="45"/>
      <c r="K357" s="43"/>
      <c r="L357" s="42"/>
      <c r="M357" s="47" t="str">
        <f>IFERROR(TRIM($K357)/_xlfn.XLOOKUP(TRIM($F357),Produktinformasjon!$D$5:$D$10000,Produktinformasjon!$L$5:$L$10000,,0),"Pris per enhet "&amp;Til_Hvem&amp;" beregnes automatisk ved komplett utfylling")</f>
        <v>Pris per enhet Regionalt beregnes automatisk ved komplett utfylling</v>
      </c>
      <c r="N357" s="47" t="str">
        <f>IFERROR(TRIM($L357)/_xlfn.XLOOKUP(TRIM($F357),Produktinformasjon!$D$5:$D$10000,Produktinformasjon!$L$5:$L$10000,,0),"Pris per enhet Regionalt felleslager beregnes automatisk ved komplett utfylling")</f>
        <v>Pris per enhet Regionalt felleslager beregnes automatisk ved komplett utfylling</v>
      </c>
    </row>
    <row r="358" spans="2:14" ht="21" x14ac:dyDescent="0.35">
      <c r="B358" s="12">
        <f>1+COUNTIF($B$1:$B357,"&lt;10000")</f>
        <v>8</v>
      </c>
      <c r="C358" s="12" t="str">
        <f>IFERROR(_xlfn.XLOOKUP(B358,Omfang!B:B,Omfang!C:C),"")</f>
        <v>Hudklips, engangs</v>
      </c>
      <c r="D358" s="12"/>
      <c r="E358" s="13"/>
      <c r="F358" s="14"/>
      <c r="G358" s="14"/>
      <c r="H358" s="14"/>
      <c r="I358" s="13"/>
      <c r="J358" s="13"/>
      <c r="K358" s="13"/>
      <c r="L358" s="13"/>
      <c r="M358" s="112" t="str">
        <f t="shared" ref="M358" si="13">$M$3</f>
        <v>Beregninger</v>
      </c>
      <c r="N358" s="113"/>
    </row>
    <row r="359" spans="2:14" ht="21" x14ac:dyDescent="0.35">
      <c r="B359" s="17"/>
      <c r="C359" s="17"/>
      <c r="D359" s="17"/>
      <c r="E359" s="18"/>
      <c r="F359" s="18">
        <f>IFERROR(1-(COUNTA(F361:F364))/(COUNTA($B361:$B364)),1)</f>
        <v>1</v>
      </c>
      <c r="G359" s="18">
        <f>IFERROR(1-(COUNTA(G361:G364))/(COUNTA($B361:$B364)),1)</f>
        <v>1</v>
      </c>
      <c r="H359" s="19"/>
      <c r="I359" s="18"/>
      <c r="J359" s="18"/>
      <c r="K359" s="18">
        <f>IFERROR(1-(COUNTA(K361:K364))/(COUNTA($B361:$B364)),1)</f>
        <v>1</v>
      </c>
      <c r="L359" s="18">
        <f>IFERROR(1-(COUNTA(L361:L364))/(COUNTA($B361:$B364)),1)</f>
        <v>1</v>
      </c>
      <c r="M359" s="18"/>
      <c r="N359" s="18"/>
    </row>
    <row r="360" spans="2:14" s="6" customFormat="1" ht="31.35" customHeight="1" x14ac:dyDescent="0.25">
      <c r="B360" s="21" t="str" cm="1">
        <f t="array" ref="B360:N360">TRANSPOSE('Veiledning SHI'!$J$8:$J$20)</f>
        <v>Linjenr.</v>
      </c>
      <c r="C360" s="22" t="str">
        <v>Oppdragsgivers beskrivelse</v>
      </c>
      <c r="D360" s="22" t="str">
        <v>Vareprøver</v>
      </c>
      <c r="E360" s="22" t="str">
        <v>Kommentar</v>
      </c>
      <c r="F360" s="22" t="str">
        <v>Tilbyders artikkelnummer</v>
      </c>
      <c r="G360" s="22" t="str">
        <v>Tilbyders artikkelnavn</v>
      </c>
      <c r="H360" s="22" t="str">
        <v>Enhet til antatt mengde pr. år</v>
      </c>
      <c r="I360" s="22" t="str">
        <v>Antatt mengde pr. år Regionalt</v>
      </c>
      <c r="J360" s="22" t="str">
        <v>Antatt mengde pr. år Regionalt felleslager</v>
      </c>
      <c r="K360" s="22" t="str">
        <v>Pris per salgsenhet Regionalt (Oppgis i NOK)</v>
      </c>
      <c r="L360" s="22" t="str">
        <v>Pris per salgsenhet til Regionalt felleslager (Oppgis i NOK)</v>
      </c>
      <c r="M360" s="24" t="str">
        <v>Pris per enhet Regionalt</v>
      </c>
      <c r="N360" s="24" t="str">
        <v>Pris per enhet Regionalt felleslager</v>
      </c>
    </row>
    <row r="361" spans="2:14" x14ac:dyDescent="0.25">
      <c r="B361" s="2">
        <f>1+B358*10000</f>
        <v>80001</v>
      </c>
      <c r="C361" t="s">
        <v>1985</v>
      </c>
      <c r="D361" s="5"/>
      <c r="E361" t="s">
        <v>1987</v>
      </c>
      <c r="F361" s="33"/>
      <c r="G361" s="33"/>
      <c r="H361" s="33" t="s">
        <v>1335</v>
      </c>
      <c r="I361" s="25">
        <v>132</v>
      </c>
      <c r="J361" s="25"/>
      <c r="K361" s="43"/>
      <c r="L361" s="42"/>
      <c r="M361" s="47" t="str">
        <f>IFERROR(TRIM($K361)/_xlfn.XLOOKUP(TRIM($F361),Produktinformasjon!$D$5:$D$10000,Produktinformasjon!$L$5:$L$10000,,0),"Pris per enhet "&amp;Til_Hvem&amp;" beregnes automatisk ved komplett utfylling")</f>
        <v>Pris per enhet Regionalt beregnes automatisk ved komplett utfylling</v>
      </c>
      <c r="N361" s="47" t="str">
        <f>IFERROR(TRIM($L361)/_xlfn.XLOOKUP(TRIM($F361),Produktinformasjon!$D$5:$D$10000,Produktinformasjon!$L$5:$L$10000,,0),"Pris per enhet Regionalt felleslager beregnes automatisk ved komplett utfylling")</f>
        <v>Pris per enhet Regionalt felleslager beregnes automatisk ved komplett utfylling</v>
      </c>
    </row>
    <row r="362" spans="2:14" x14ac:dyDescent="0.25">
      <c r="B362" s="2">
        <f>B361+1</f>
        <v>80002</v>
      </c>
      <c r="C362" t="s">
        <v>1986</v>
      </c>
      <c r="D362" s="5"/>
      <c r="E362" t="s">
        <v>1988</v>
      </c>
      <c r="F362" s="33"/>
      <c r="G362" s="33"/>
      <c r="H362" s="33" t="s">
        <v>1335</v>
      </c>
      <c r="I362" s="25">
        <v>4080</v>
      </c>
      <c r="J362" s="25"/>
      <c r="K362" s="43"/>
      <c r="L362" s="42"/>
      <c r="M362" s="47" t="str">
        <f>IFERROR(TRIM($K362)/_xlfn.XLOOKUP(TRIM($F362),Produktinformasjon!$D$5:$D$10000,Produktinformasjon!$L$5:$L$10000,,0),"Pris per enhet "&amp;Til_Hvem&amp;" beregnes automatisk ved komplett utfylling")</f>
        <v>Pris per enhet Regionalt beregnes automatisk ved komplett utfylling</v>
      </c>
      <c r="N362" s="47" t="str">
        <f>IFERROR(TRIM($L362)/_xlfn.XLOOKUP(TRIM($F362),Produktinformasjon!$D$5:$D$10000,Produktinformasjon!$L$5:$L$10000,,0),"Pris per enhet Regionalt felleslager beregnes automatisk ved komplett utfylling")</f>
        <v>Pris per enhet Regionalt felleslager beregnes automatisk ved komplett utfylling</v>
      </c>
    </row>
    <row r="363" spans="2:14" ht="14.25" customHeight="1" x14ac:dyDescent="0.25">
      <c r="B363" s="2">
        <f t="shared" ref="B363:B364" si="14">B362+1</f>
        <v>80003</v>
      </c>
      <c r="D363" s="5"/>
      <c r="F363" s="33"/>
      <c r="G363" s="33"/>
      <c r="H363" s="33"/>
      <c r="I363" s="25"/>
      <c r="J363" s="25"/>
      <c r="K363" s="43"/>
      <c r="L363" s="42"/>
      <c r="M363" s="47" t="str">
        <f>IFERROR(TRIM($K363)/_xlfn.XLOOKUP(TRIM($F363),Produktinformasjon!$D$5:$D$10000,Produktinformasjon!$L$5:$L$10000,,0),"Pris per enhet "&amp;Til_Hvem&amp;" beregnes automatisk ved komplett utfylling")</f>
        <v>Pris per enhet Regionalt beregnes automatisk ved komplett utfylling</v>
      </c>
      <c r="N363" s="47" t="str">
        <f>IFERROR(TRIM($L363)/_xlfn.XLOOKUP(TRIM($F363),Produktinformasjon!$D$5:$D$10000,Produktinformasjon!$L$5:$L$10000,,0),"Pris per enhet Regionalt felleslager beregnes automatisk ved komplett utfylling")</f>
        <v>Pris per enhet Regionalt felleslager beregnes automatisk ved komplett utfylling</v>
      </c>
    </row>
    <row r="364" spans="2:14" x14ac:dyDescent="0.25">
      <c r="B364" s="2">
        <f t="shared" si="14"/>
        <v>80004</v>
      </c>
      <c r="D364" s="5"/>
      <c r="F364" s="33"/>
      <c r="G364" s="33"/>
      <c r="H364" s="33"/>
      <c r="I364" s="25"/>
      <c r="J364" s="25"/>
      <c r="K364" s="43"/>
      <c r="L364" s="42"/>
      <c r="M364" s="47" t="str">
        <f>IFERROR(TRIM($K364)/_xlfn.XLOOKUP(TRIM($F364),Produktinformasjon!$D$5:$D$10000,Produktinformasjon!$L$5:$L$10000,,0),"Pris per enhet "&amp;Til_Hvem&amp;" beregnes automatisk ved komplett utfylling")</f>
        <v>Pris per enhet Regionalt beregnes automatisk ved komplett utfylling</v>
      </c>
      <c r="N364" s="47" t="str">
        <f>IFERROR(TRIM($L364)/_xlfn.XLOOKUP(TRIM($F364),Produktinformasjon!$D$5:$D$10000,Produktinformasjon!$L$5:$L$10000,,0),"Pris per enhet Regionalt felleslager beregnes automatisk ved komplett utfylling")</f>
        <v>Pris per enhet Regionalt felleslager beregnes automatisk ved komplett utfylling</v>
      </c>
    </row>
    <row r="365" spans="2:14" ht="21" x14ac:dyDescent="0.35">
      <c r="B365" s="12">
        <f>1+COUNTIF($B$1:$B364,"&lt;10000")</f>
        <v>9</v>
      </c>
      <c r="C365" s="12" t="str">
        <f>IFERROR(_xlfn.XLOOKUP(B365,Omfang!B:B,Omfang!C:C),"")</f>
        <v>Hudklipsfjernere</v>
      </c>
      <c r="D365" s="12"/>
      <c r="E365" s="13"/>
      <c r="F365" s="14"/>
      <c r="G365" s="14"/>
      <c r="H365" s="14"/>
      <c r="I365" s="13"/>
      <c r="J365" s="13"/>
      <c r="K365" s="13"/>
      <c r="L365" s="13"/>
      <c r="M365" s="112" t="str">
        <f t="shared" ref="M365" si="15">$M$3</f>
        <v>Beregninger</v>
      </c>
      <c r="N365" s="113"/>
    </row>
    <row r="366" spans="2:14" ht="21" x14ac:dyDescent="0.35">
      <c r="B366" s="17"/>
      <c r="C366" s="17"/>
      <c r="D366" s="17"/>
      <c r="E366" s="18"/>
      <c r="F366" s="18">
        <f>IFERROR(1-(COUNTA(F368:F370))/(COUNTA($B368:$B370)),1)</f>
        <v>1</v>
      </c>
      <c r="G366" s="18">
        <f>IFERROR(1-(COUNTA(G368:G370))/(COUNTA($B368:$B370)),1)</f>
        <v>1</v>
      </c>
      <c r="H366" s="19"/>
      <c r="I366" s="18"/>
      <c r="J366" s="18"/>
      <c r="K366" s="18">
        <f>IFERROR(1-(COUNTA(K368:K370))/(COUNTA($B368:$B370)),1)</f>
        <v>1</v>
      </c>
      <c r="L366" s="18">
        <f>IFERROR(1-(COUNTA(L368:L370))/(COUNTA($B368:$B370)),1)</f>
        <v>1</v>
      </c>
      <c r="M366" s="18"/>
      <c r="N366" s="18"/>
    </row>
    <row r="367" spans="2:14" s="6" customFormat="1" ht="31.35" customHeight="1" x14ac:dyDescent="0.25">
      <c r="B367" s="21" t="str" cm="1">
        <f t="array" ref="B367:N367">TRANSPOSE('Veiledning SHI'!$J$8:$J$20)</f>
        <v>Linjenr.</v>
      </c>
      <c r="C367" s="22" t="str">
        <v>Oppdragsgivers beskrivelse</v>
      </c>
      <c r="D367" s="22" t="str">
        <v>Vareprøver</v>
      </c>
      <c r="E367" s="22" t="str">
        <v>Kommentar</v>
      </c>
      <c r="F367" s="22" t="str">
        <v>Tilbyders artikkelnummer</v>
      </c>
      <c r="G367" s="22" t="str">
        <v>Tilbyders artikkelnavn</v>
      </c>
      <c r="H367" s="22" t="str">
        <v>Enhet til antatt mengde pr. år</v>
      </c>
      <c r="I367" s="22" t="str">
        <v>Antatt mengde pr. år Regionalt</v>
      </c>
      <c r="J367" s="22" t="str">
        <v>Antatt mengde pr. år Regionalt felleslager</v>
      </c>
      <c r="K367" s="22" t="str">
        <v>Pris per salgsenhet Regionalt (Oppgis i NOK)</v>
      </c>
      <c r="L367" s="22" t="str">
        <v>Pris per salgsenhet til Regionalt felleslager (Oppgis i NOK)</v>
      </c>
      <c r="M367" s="24" t="str">
        <v>Pris per enhet Regionalt</v>
      </c>
      <c r="N367" s="24" t="str">
        <v>Pris per enhet Regionalt felleslager</v>
      </c>
    </row>
    <row r="368" spans="2:14" x14ac:dyDescent="0.25">
      <c r="B368" s="2">
        <f>1+B365*10000</f>
        <v>90001</v>
      </c>
      <c r="C368" t="s">
        <v>1989</v>
      </c>
      <c r="D368" s="5"/>
      <c r="E368" t="s">
        <v>1990</v>
      </c>
      <c r="F368" s="33"/>
      <c r="G368" s="33"/>
      <c r="H368" s="33" t="s">
        <v>1335</v>
      </c>
      <c r="I368" s="25">
        <v>2360</v>
      </c>
      <c r="J368" s="25"/>
      <c r="K368" s="43"/>
      <c r="L368" s="42"/>
      <c r="M368" s="47" t="str">
        <f>IFERROR(TRIM($K368)/_xlfn.XLOOKUP(TRIM($F368),Produktinformasjon!$D$5:$D$10000,Produktinformasjon!$L$5:$L$10000,,0),"Pris per enhet "&amp;Til_Hvem&amp;" beregnes automatisk ved komplett utfylling")</f>
        <v>Pris per enhet Regionalt beregnes automatisk ved komplett utfylling</v>
      </c>
      <c r="N368" s="47" t="str">
        <f>IFERROR(TRIM($L368)/_xlfn.XLOOKUP(TRIM($F368),Produktinformasjon!$D$5:$D$10000,Produktinformasjon!$L$5:$L$10000,,0),"Pris per enhet Regionalt felleslager beregnes automatisk ved komplett utfylling")</f>
        <v>Pris per enhet Regionalt felleslager beregnes automatisk ved komplett utfylling</v>
      </c>
    </row>
    <row r="369" spans="2:14" x14ac:dyDescent="0.25">
      <c r="B369" s="2">
        <f>B368+1</f>
        <v>90002</v>
      </c>
      <c r="D369" s="5"/>
      <c r="F369" s="33"/>
      <c r="G369" s="33"/>
      <c r="H369" s="33"/>
      <c r="I369" s="25"/>
      <c r="J369" s="25"/>
      <c r="K369" s="43"/>
      <c r="L369" s="42"/>
      <c r="M369" s="47" t="str">
        <f>IFERROR(TRIM($K369)/_xlfn.XLOOKUP(TRIM($F369),Produktinformasjon!$D$5:$D$10000,Produktinformasjon!$L$5:$L$10000,,0),"Pris per enhet "&amp;Til_Hvem&amp;" beregnes automatisk ved komplett utfylling")</f>
        <v>Pris per enhet Regionalt beregnes automatisk ved komplett utfylling</v>
      </c>
      <c r="N369" s="47" t="str">
        <f>IFERROR(TRIM($L369)/_xlfn.XLOOKUP(TRIM($F369),Produktinformasjon!$D$5:$D$10000,Produktinformasjon!$L$5:$L$10000,,0),"Pris per enhet Regionalt felleslager beregnes automatisk ved komplett utfylling")</f>
        <v>Pris per enhet Regionalt felleslager beregnes automatisk ved komplett utfylling</v>
      </c>
    </row>
    <row r="370" spans="2:14" x14ac:dyDescent="0.25">
      <c r="B370" s="2">
        <f t="shared" ref="B370" si="16">B369+1</f>
        <v>90003</v>
      </c>
      <c r="D370" s="5"/>
      <c r="F370" s="33"/>
      <c r="G370" s="33"/>
      <c r="H370" s="33"/>
      <c r="I370" s="25"/>
      <c r="J370" s="25"/>
      <c r="K370" s="43"/>
      <c r="L370" s="42"/>
      <c r="M370" s="47" t="str">
        <f>IFERROR(TRIM($K370)/_xlfn.XLOOKUP(TRIM($F370),Produktinformasjon!$D$5:$D$10000,Produktinformasjon!$L$5:$L$10000,,0),"Pris per enhet "&amp;Til_Hvem&amp;" beregnes automatisk ved komplett utfylling")</f>
        <v>Pris per enhet Regionalt beregnes automatisk ved komplett utfylling</v>
      </c>
      <c r="N370" s="47" t="str">
        <f>IFERROR(TRIM($L370)/_xlfn.XLOOKUP(TRIM($F370),Produktinformasjon!$D$5:$D$10000,Produktinformasjon!$L$5:$L$10000,,0),"Pris per enhet Regionalt felleslager beregnes automatisk ved komplett utfylling")</f>
        <v>Pris per enhet Regionalt felleslager beregnes automatisk ved komplett utfylling</v>
      </c>
    </row>
    <row r="371" spans="2:14" ht="21" x14ac:dyDescent="0.35">
      <c r="B371" s="12">
        <f>1+COUNTIF($B$1:$B370,"&lt;10000")</f>
        <v>10</v>
      </c>
      <c r="C371" s="12" t="str">
        <f>IFERROR(_xlfn.XLOOKUP(B371,Omfang!B:B,Omfang!C:C),"")</f>
        <v xml:space="preserve">Karstrikk </v>
      </c>
      <c r="D371" s="12"/>
      <c r="E371" s="13"/>
      <c r="F371" s="14"/>
      <c r="G371" s="14"/>
      <c r="H371" s="14"/>
      <c r="I371" s="13"/>
      <c r="J371" s="13"/>
      <c r="K371" s="13"/>
      <c r="L371" s="13"/>
      <c r="M371" s="112" t="str">
        <f t="shared" ref="M371" si="17">$M$3</f>
        <v>Beregninger</v>
      </c>
      <c r="N371" s="113"/>
    </row>
    <row r="372" spans="2:14" ht="21" x14ac:dyDescent="0.35">
      <c r="B372" s="17"/>
      <c r="C372" s="17"/>
      <c r="D372" s="17"/>
      <c r="E372" s="18"/>
      <c r="F372" s="18">
        <f>IFERROR(1-(COUNTA(F374:F384))/(COUNTA($B374:$B384)),1)</f>
        <v>1</v>
      </c>
      <c r="G372" s="18">
        <f>IFERROR(1-(COUNTA(G374:G384))/(COUNTA($B374:$B384)),1)</f>
        <v>1</v>
      </c>
      <c r="H372" s="19"/>
      <c r="I372" s="18"/>
      <c r="J372" s="18"/>
      <c r="K372" s="18">
        <f>IFERROR(1-(COUNTA(K374:K384))/(COUNTA($B374:$B384)),1)</f>
        <v>1</v>
      </c>
      <c r="L372" s="18">
        <f>IFERROR(1-(COUNTA(L374:L384))/(COUNTA($B374:$B384)),1)</f>
        <v>1</v>
      </c>
      <c r="M372" s="18"/>
      <c r="N372" s="18"/>
    </row>
    <row r="373" spans="2:14" s="6" customFormat="1" ht="31.35" customHeight="1" x14ac:dyDescent="0.25">
      <c r="B373" s="21" t="str" cm="1">
        <f t="array" ref="B373:N373">TRANSPOSE('Veiledning SHI'!$J$8:$J$20)</f>
        <v>Linjenr.</v>
      </c>
      <c r="C373" s="22" t="str">
        <v>Oppdragsgivers beskrivelse</v>
      </c>
      <c r="D373" s="22" t="str">
        <v>Vareprøver</v>
      </c>
      <c r="E373" s="22" t="str">
        <v>Kommentar</v>
      </c>
      <c r="F373" s="22" t="str">
        <v>Tilbyders artikkelnummer</v>
      </c>
      <c r="G373" s="22" t="str">
        <v>Tilbyders artikkelnavn</v>
      </c>
      <c r="H373" s="22" t="str">
        <v>Enhet til antatt mengde pr. år</v>
      </c>
      <c r="I373" s="22" t="str">
        <v>Antatt mengde pr. år Regionalt</v>
      </c>
      <c r="J373" s="22" t="str">
        <v>Antatt mengde pr. år Regionalt felleslager</v>
      </c>
      <c r="K373" s="22" t="str">
        <v>Pris per salgsenhet Regionalt (Oppgis i NOK)</v>
      </c>
      <c r="L373" s="22" t="str">
        <v>Pris per salgsenhet til Regionalt felleslager (Oppgis i NOK)</v>
      </c>
      <c r="M373" s="24" t="str">
        <v>Pris per enhet Regionalt</v>
      </c>
      <c r="N373" s="24" t="str">
        <v>Pris per enhet Regionalt felleslager</v>
      </c>
    </row>
    <row r="374" spans="2:14" x14ac:dyDescent="0.25">
      <c r="B374" s="2">
        <f>1+B371*10000</f>
        <v>100001</v>
      </c>
      <c r="C374" t="s">
        <v>1991</v>
      </c>
      <c r="D374" s="5"/>
      <c r="E374" t="s">
        <v>2000</v>
      </c>
      <c r="F374" s="33"/>
      <c r="G374" s="33"/>
      <c r="H374" s="33" t="s">
        <v>1335</v>
      </c>
      <c r="I374" s="25">
        <v>120</v>
      </c>
      <c r="J374" s="25"/>
      <c r="K374" s="43"/>
      <c r="L374" s="42"/>
      <c r="M374" s="47" t="str">
        <f>IFERROR(TRIM($K374)/_xlfn.XLOOKUP(TRIM($F374),Produktinformasjon!$D$5:$D$10000,Produktinformasjon!$L$5:$L$10000,,0),"Pris per enhet "&amp;Til_Hvem&amp;" beregnes automatisk ved komplett utfylling")</f>
        <v>Pris per enhet Regionalt beregnes automatisk ved komplett utfylling</v>
      </c>
      <c r="N374" s="47" t="str">
        <f>IFERROR(TRIM($L374)/_xlfn.XLOOKUP(TRIM($F374),Produktinformasjon!$D$5:$D$10000,Produktinformasjon!$L$5:$L$10000,,0),"Pris per enhet Regionalt felleslager beregnes automatisk ved komplett utfylling")</f>
        <v>Pris per enhet Regionalt felleslager beregnes automatisk ved komplett utfylling</v>
      </c>
    </row>
    <row r="375" spans="2:14" x14ac:dyDescent="0.25">
      <c r="B375" s="2">
        <f>B374+1</f>
        <v>100002</v>
      </c>
      <c r="C375" t="s">
        <v>1992</v>
      </c>
      <c r="D375" s="5"/>
      <c r="E375" t="s">
        <v>2001</v>
      </c>
      <c r="F375" s="33"/>
      <c r="G375" s="33"/>
      <c r="H375" s="33" t="s">
        <v>1335</v>
      </c>
      <c r="I375" s="25">
        <v>192</v>
      </c>
      <c r="J375" s="25"/>
      <c r="K375" s="43"/>
      <c r="L375" s="42"/>
      <c r="M375" s="47" t="str">
        <f>IFERROR(TRIM($K375)/_xlfn.XLOOKUP(TRIM($F375),Produktinformasjon!$D$5:$D$10000,Produktinformasjon!$L$5:$L$10000,,0),"Pris per enhet "&amp;Til_Hvem&amp;" beregnes automatisk ved komplett utfylling")</f>
        <v>Pris per enhet Regionalt beregnes automatisk ved komplett utfylling</v>
      </c>
      <c r="N375" s="47" t="str">
        <f>IFERROR(TRIM($L375)/_xlfn.XLOOKUP(TRIM($F375),Produktinformasjon!$D$5:$D$10000,Produktinformasjon!$L$5:$L$10000,,0),"Pris per enhet Regionalt felleslager beregnes automatisk ved komplett utfylling")</f>
        <v>Pris per enhet Regionalt felleslager beregnes automatisk ved komplett utfylling</v>
      </c>
    </row>
    <row r="376" spans="2:14" x14ac:dyDescent="0.25">
      <c r="B376" s="2">
        <f t="shared" ref="B376:B384" si="18">B375+1</f>
        <v>100003</v>
      </c>
      <c r="C376" t="s">
        <v>1993</v>
      </c>
      <c r="D376" s="5"/>
      <c r="E376" t="s">
        <v>2002</v>
      </c>
      <c r="F376" s="33"/>
      <c r="G376" s="33"/>
      <c r="H376" s="33" t="s">
        <v>1335</v>
      </c>
      <c r="I376" s="25">
        <v>120</v>
      </c>
      <c r="J376" s="25"/>
      <c r="K376" s="43"/>
      <c r="L376" s="42"/>
      <c r="M376" s="47" t="str">
        <f>IFERROR(TRIM($K376)/_xlfn.XLOOKUP(TRIM($F376),Produktinformasjon!$D$5:$D$10000,Produktinformasjon!$L$5:$L$10000,,0),"Pris per enhet "&amp;Til_Hvem&amp;" beregnes automatisk ved komplett utfylling")</f>
        <v>Pris per enhet Regionalt beregnes automatisk ved komplett utfylling</v>
      </c>
      <c r="N376" s="47" t="str">
        <f>IFERROR(TRIM($L376)/_xlfn.XLOOKUP(TRIM($F376),Produktinformasjon!$D$5:$D$10000,Produktinformasjon!$L$5:$L$10000,,0),"Pris per enhet Regionalt felleslager beregnes automatisk ved komplett utfylling")</f>
        <v>Pris per enhet Regionalt felleslager beregnes automatisk ved komplett utfylling</v>
      </c>
    </row>
    <row r="377" spans="2:14" x14ac:dyDescent="0.25">
      <c r="B377" s="2">
        <f t="shared" si="18"/>
        <v>100004</v>
      </c>
      <c r="C377" t="s">
        <v>1994</v>
      </c>
      <c r="D377" s="5"/>
      <c r="E377" t="s">
        <v>2003</v>
      </c>
      <c r="F377" s="33"/>
      <c r="G377" s="33"/>
      <c r="H377" s="33" t="s">
        <v>1335</v>
      </c>
      <c r="I377" s="25">
        <v>984</v>
      </c>
      <c r="J377" s="25"/>
      <c r="K377" s="43"/>
      <c r="L377" s="42"/>
      <c r="M377" s="47" t="str">
        <f>IFERROR(TRIM($K377)/_xlfn.XLOOKUP(TRIM($F377),Produktinformasjon!$D$5:$D$10000,Produktinformasjon!$L$5:$L$10000,,0),"Pris per enhet "&amp;Til_Hvem&amp;" beregnes automatisk ved komplett utfylling")</f>
        <v>Pris per enhet Regionalt beregnes automatisk ved komplett utfylling</v>
      </c>
      <c r="N377" s="47" t="str">
        <f>IFERROR(TRIM($L377)/_xlfn.XLOOKUP(TRIM($F377),Produktinformasjon!$D$5:$D$10000,Produktinformasjon!$L$5:$L$10000,,0),"Pris per enhet Regionalt felleslager beregnes automatisk ved komplett utfylling")</f>
        <v>Pris per enhet Regionalt felleslager beregnes automatisk ved komplett utfylling</v>
      </c>
    </row>
    <row r="378" spans="2:14" x14ac:dyDescent="0.25">
      <c r="B378" s="2">
        <f t="shared" si="18"/>
        <v>100005</v>
      </c>
      <c r="C378" t="s">
        <v>1995</v>
      </c>
      <c r="D378" s="5"/>
      <c r="E378" t="s">
        <v>2004</v>
      </c>
      <c r="F378" s="33"/>
      <c r="G378" s="33"/>
      <c r="H378" s="33" t="s">
        <v>1335</v>
      </c>
      <c r="I378" s="25">
        <v>192</v>
      </c>
      <c r="J378" s="25"/>
      <c r="K378" s="43"/>
      <c r="L378" s="42"/>
      <c r="M378" s="47" t="str">
        <f>IFERROR(TRIM($K378)/_xlfn.XLOOKUP(TRIM($F378),Produktinformasjon!$D$5:$D$10000,Produktinformasjon!$L$5:$L$10000,,0),"Pris per enhet "&amp;Til_Hvem&amp;" beregnes automatisk ved komplett utfylling")</f>
        <v>Pris per enhet Regionalt beregnes automatisk ved komplett utfylling</v>
      </c>
      <c r="N378" s="47" t="str">
        <f>IFERROR(TRIM($L378)/_xlfn.XLOOKUP(TRIM($F378),Produktinformasjon!$D$5:$D$10000,Produktinformasjon!$L$5:$L$10000,,0),"Pris per enhet Regionalt felleslager beregnes automatisk ved komplett utfylling")</f>
        <v>Pris per enhet Regionalt felleslager beregnes automatisk ved komplett utfylling</v>
      </c>
    </row>
    <row r="379" spans="2:14" x14ac:dyDescent="0.25">
      <c r="B379" s="2">
        <f t="shared" si="18"/>
        <v>100006</v>
      </c>
      <c r="C379" t="s">
        <v>1996</v>
      </c>
      <c r="D379" s="5"/>
      <c r="E379" t="s">
        <v>2005</v>
      </c>
      <c r="F379" s="33"/>
      <c r="G379" s="33"/>
      <c r="H379" s="33" t="s">
        <v>1335</v>
      </c>
      <c r="I379" s="25">
        <v>24</v>
      </c>
      <c r="J379" s="25"/>
      <c r="K379" s="43"/>
      <c r="L379" s="42"/>
      <c r="M379" s="47" t="str">
        <f>IFERROR(TRIM($K379)/_xlfn.XLOOKUP(TRIM($F379),Produktinformasjon!$D$5:$D$10000,Produktinformasjon!$L$5:$L$10000,,0),"Pris per enhet "&amp;Til_Hvem&amp;" beregnes automatisk ved komplett utfylling")</f>
        <v>Pris per enhet Regionalt beregnes automatisk ved komplett utfylling</v>
      </c>
      <c r="N379" s="47" t="str">
        <f>IFERROR(TRIM($L379)/_xlfn.XLOOKUP(TRIM($F379),Produktinformasjon!$D$5:$D$10000,Produktinformasjon!$L$5:$L$10000,,0),"Pris per enhet Regionalt felleslager beregnes automatisk ved komplett utfylling")</f>
        <v>Pris per enhet Regionalt felleslager beregnes automatisk ved komplett utfylling</v>
      </c>
    </row>
    <row r="380" spans="2:14" x14ac:dyDescent="0.25">
      <c r="B380" s="2">
        <f t="shared" si="18"/>
        <v>100007</v>
      </c>
      <c r="C380" t="s">
        <v>1997</v>
      </c>
      <c r="D380" s="5"/>
      <c r="E380" t="s">
        <v>2006</v>
      </c>
      <c r="F380" s="33"/>
      <c r="G380" s="33"/>
      <c r="H380" s="33" t="s">
        <v>1335</v>
      </c>
      <c r="I380" s="25">
        <v>504</v>
      </c>
      <c r="J380" s="25"/>
      <c r="K380" s="43"/>
      <c r="L380" s="42"/>
      <c r="M380" s="47" t="str">
        <f>IFERROR(TRIM($K380)/_xlfn.XLOOKUP(TRIM($F380),Produktinformasjon!$D$5:$D$10000,Produktinformasjon!$L$5:$L$10000,,0),"Pris per enhet "&amp;Til_Hvem&amp;" beregnes automatisk ved komplett utfylling")</f>
        <v>Pris per enhet Regionalt beregnes automatisk ved komplett utfylling</v>
      </c>
      <c r="N380" s="47" t="str">
        <f>IFERROR(TRIM($L380)/_xlfn.XLOOKUP(TRIM($F380),Produktinformasjon!$D$5:$D$10000,Produktinformasjon!$L$5:$L$10000,,0),"Pris per enhet Regionalt felleslager beregnes automatisk ved komplett utfylling")</f>
        <v>Pris per enhet Regionalt felleslager beregnes automatisk ved komplett utfylling</v>
      </c>
    </row>
    <row r="381" spans="2:14" x14ac:dyDescent="0.25">
      <c r="B381" s="2">
        <f t="shared" si="18"/>
        <v>100008</v>
      </c>
      <c r="C381" t="s">
        <v>1998</v>
      </c>
      <c r="D381" s="5"/>
      <c r="E381" t="s">
        <v>2007</v>
      </c>
      <c r="F381" s="33"/>
      <c r="G381" s="33"/>
      <c r="H381" s="33" t="s">
        <v>1335</v>
      </c>
      <c r="I381" s="25">
        <v>240</v>
      </c>
      <c r="J381" s="25"/>
      <c r="K381" s="43"/>
      <c r="L381" s="42"/>
      <c r="M381" s="47" t="str">
        <f>IFERROR(TRIM($K381)/_xlfn.XLOOKUP(TRIM($F381),Produktinformasjon!$D$5:$D$10000,Produktinformasjon!$L$5:$L$10000,,0),"Pris per enhet "&amp;Til_Hvem&amp;" beregnes automatisk ved komplett utfylling")</f>
        <v>Pris per enhet Regionalt beregnes automatisk ved komplett utfylling</v>
      </c>
      <c r="N381" s="47" t="str">
        <f>IFERROR(TRIM($L381)/_xlfn.XLOOKUP(TRIM($F381),Produktinformasjon!$D$5:$D$10000,Produktinformasjon!$L$5:$L$10000,,0),"Pris per enhet Regionalt felleslager beregnes automatisk ved komplett utfylling")</f>
        <v>Pris per enhet Regionalt felleslager beregnes automatisk ved komplett utfylling</v>
      </c>
    </row>
    <row r="382" spans="2:14" x14ac:dyDescent="0.25">
      <c r="B382" s="2">
        <f t="shared" si="18"/>
        <v>100009</v>
      </c>
      <c r="C382" t="s">
        <v>1999</v>
      </c>
      <c r="D382" s="5"/>
      <c r="E382" t="s">
        <v>2008</v>
      </c>
      <c r="F382" s="33"/>
      <c r="G382" s="33"/>
      <c r="H382" s="33" t="s">
        <v>1335</v>
      </c>
      <c r="I382" s="25">
        <v>864</v>
      </c>
      <c r="J382" s="25"/>
      <c r="K382" s="43"/>
      <c r="L382" s="42"/>
      <c r="M382" s="47" t="str">
        <f>IFERROR(TRIM($K382)/_xlfn.XLOOKUP(TRIM($F382),Produktinformasjon!$D$5:$D$10000,Produktinformasjon!$L$5:$L$10000,,0),"Pris per enhet "&amp;Til_Hvem&amp;" beregnes automatisk ved komplett utfylling")</f>
        <v>Pris per enhet Regionalt beregnes automatisk ved komplett utfylling</v>
      </c>
      <c r="N382" s="47" t="str">
        <f>IFERROR(TRIM($L382)/_xlfn.XLOOKUP(TRIM($F382),Produktinformasjon!$D$5:$D$10000,Produktinformasjon!$L$5:$L$10000,,0),"Pris per enhet Regionalt felleslager beregnes automatisk ved komplett utfylling")</f>
        <v>Pris per enhet Regionalt felleslager beregnes automatisk ved komplett utfylling</v>
      </c>
    </row>
    <row r="383" spans="2:14" x14ac:dyDescent="0.25">
      <c r="B383" s="2">
        <f t="shared" si="18"/>
        <v>100010</v>
      </c>
      <c r="D383" s="5"/>
      <c r="F383" s="33"/>
      <c r="G383" s="33"/>
      <c r="H383" s="33"/>
      <c r="I383" s="25"/>
      <c r="J383" s="25"/>
      <c r="K383" s="43"/>
      <c r="L383" s="42"/>
      <c r="M383" s="47" t="str">
        <f>IFERROR(TRIM($K383)/_xlfn.XLOOKUP(TRIM($F383),Produktinformasjon!$D$5:$D$10000,Produktinformasjon!$L$5:$L$10000,,0),"Pris per enhet "&amp;Til_Hvem&amp;" beregnes automatisk ved komplett utfylling")</f>
        <v>Pris per enhet Regionalt beregnes automatisk ved komplett utfylling</v>
      </c>
      <c r="N383" s="47" t="str">
        <f>IFERROR(TRIM($L383)/_xlfn.XLOOKUP(TRIM($F383),Produktinformasjon!$D$5:$D$10000,Produktinformasjon!$L$5:$L$10000,,0),"Pris per enhet Regionalt felleslager beregnes automatisk ved komplett utfylling")</f>
        <v>Pris per enhet Regionalt felleslager beregnes automatisk ved komplett utfylling</v>
      </c>
    </row>
    <row r="384" spans="2:14" x14ac:dyDescent="0.25">
      <c r="B384" s="2">
        <f t="shared" si="18"/>
        <v>100011</v>
      </c>
      <c r="D384" s="5"/>
      <c r="F384" s="33"/>
      <c r="G384" s="33"/>
      <c r="H384" s="33"/>
      <c r="I384" s="25"/>
      <c r="J384" s="25"/>
      <c r="K384" s="43"/>
      <c r="L384" s="42"/>
      <c r="M384" s="47" t="str">
        <f>IFERROR(TRIM($K384)/_xlfn.XLOOKUP(TRIM($F384),Produktinformasjon!$D$5:$D$10000,Produktinformasjon!$L$5:$L$10000,,0),"Pris per enhet "&amp;Til_Hvem&amp;" beregnes automatisk ved komplett utfylling")</f>
        <v>Pris per enhet Regionalt beregnes automatisk ved komplett utfylling</v>
      </c>
      <c r="N384" s="47" t="str">
        <f>IFERROR(TRIM($L384)/_xlfn.XLOOKUP(TRIM($F384),Produktinformasjon!$D$5:$D$10000,Produktinformasjon!$L$5:$L$10000,,0),"Pris per enhet Regionalt felleslager beregnes automatisk ved komplett utfylling")</f>
        <v>Pris per enhet Regionalt felleslager beregnes automatisk ved komplett utfylling</v>
      </c>
    </row>
    <row r="385" spans="2:14" ht="21" x14ac:dyDescent="0.35">
      <c r="B385" s="12">
        <f>1+COUNTIF($B$1:$B384,"&lt;10000")</f>
        <v>11</v>
      </c>
      <c r="C385" s="12" t="str">
        <f>IFERROR(_xlfn.XLOOKUP(B385,Omfang!B:B,Omfang!C:C),"")</f>
        <v>Sårstøtte</v>
      </c>
      <c r="D385" s="12"/>
      <c r="E385" s="13"/>
      <c r="F385" s="14"/>
      <c r="G385" s="14"/>
      <c r="H385" s="14"/>
      <c r="I385" s="13"/>
      <c r="J385" s="13"/>
      <c r="K385" s="13"/>
      <c r="L385" s="13"/>
      <c r="M385" s="112" t="str">
        <f t="shared" ref="M385" si="19">$M$3</f>
        <v>Beregninger</v>
      </c>
      <c r="N385" s="113"/>
    </row>
    <row r="386" spans="2:14" ht="21" x14ac:dyDescent="0.35">
      <c r="B386" s="17"/>
      <c r="C386" s="17"/>
      <c r="D386" s="17"/>
      <c r="E386" s="18"/>
      <c r="F386" s="18">
        <f>IFERROR(1-(COUNTA(F388:F390))/(COUNTA($B388:$B390)),1)</f>
        <v>1</v>
      </c>
      <c r="G386" s="18">
        <f>IFERROR(1-(COUNTA(G388:G390))/(COUNTA($B388:$B390)),1)</f>
        <v>1</v>
      </c>
      <c r="H386" s="19"/>
      <c r="I386" s="18"/>
      <c r="J386" s="18"/>
      <c r="K386" s="18">
        <f>IFERROR(1-(COUNTA(K388:K390))/(COUNTA($B388:$B390)),1)</f>
        <v>1</v>
      </c>
      <c r="L386" s="18">
        <f>IFERROR(1-(COUNTA(L388:L390))/(COUNTA($B388:$B390)),1)</f>
        <v>1</v>
      </c>
      <c r="M386" s="18"/>
      <c r="N386" s="18"/>
    </row>
    <row r="387" spans="2:14" s="6" customFormat="1" ht="31.35" customHeight="1" x14ac:dyDescent="0.25">
      <c r="B387" s="21" t="str" cm="1">
        <f t="array" ref="B387:N387">TRANSPOSE('Veiledning SHI'!$J$8:$J$20)</f>
        <v>Linjenr.</v>
      </c>
      <c r="C387" s="22" t="str">
        <v>Oppdragsgivers beskrivelse</v>
      </c>
      <c r="D387" s="22" t="str">
        <v>Vareprøver</v>
      </c>
      <c r="E387" s="22" t="str">
        <v>Kommentar</v>
      </c>
      <c r="F387" s="22" t="str">
        <v>Tilbyders artikkelnummer</v>
      </c>
      <c r="G387" s="22" t="str">
        <v>Tilbyders artikkelnavn</v>
      </c>
      <c r="H387" s="22" t="str">
        <v>Enhet til antatt mengde pr. år</v>
      </c>
      <c r="I387" s="22" t="str">
        <v>Antatt mengde pr. år Regionalt</v>
      </c>
      <c r="J387" s="22" t="str">
        <v>Antatt mengde pr. år Regionalt felleslager</v>
      </c>
      <c r="K387" s="22" t="str">
        <v>Pris per salgsenhet Regionalt (Oppgis i NOK)</v>
      </c>
      <c r="L387" s="22" t="str">
        <v>Pris per salgsenhet til Regionalt felleslager (Oppgis i NOK)</v>
      </c>
      <c r="M387" s="24" t="str">
        <v>Pris per enhet Regionalt</v>
      </c>
      <c r="N387" s="24" t="str">
        <v>Pris per enhet Regionalt felleslager</v>
      </c>
    </row>
    <row r="388" spans="2:14" x14ac:dyDescent="0.25">
      <c r="B388" s="2">
        <f>1+B385*10000</f>
        <v>110001</v>
      </c>
      <c r="C388" t="s">
        <v>2009</v>
      </c>
      <c r="D388" s="5"/>
      <c r="E388" t="s">
        <v>2010</v>
      </c>
      <c r="F388" s="33"/>
      <c r="G388" s="33"/>
      <c r="H388" s="33" t="s">
        <v>1335</v>
      </c>
      <c r="I388" s="25">
        <v>12</v>
      </c>
      <c r="J388" s="25"/>
      <c r="K388" s="43"/>
      <c r="L388" s="42"/>
      <c r="M388" s="47" t="str">
        <f>IFERROR(TRIM($K388)/_xlfn.XLOOKUP(TRIM($F388),Produktinformasjon!$D$5:$D$10000,Produktinformasjon!$L$5:$L$10000,,0),"Pris per enhet "&amp;Til_Hvem&amp;" beregnes automatisk ved komplett utfylling")</f>
        <v>Pris per enhet Regionalt beregnes automatisk ved komplett utfylling</v>
      </c>
      <c r="N388" s="47" t="str">
        <f>IFERROR(TRIM($L388)/_xlfn.XLOOKUP(TRIM($F388),Produktinformasjon!$D$5:$D$10000,Produktinformasjon!$L$5:$L$10000,,0),"Pris per enhet Regionalt felleslager beregnes automatisk ved komplett utfylling")</f>
        <v>Pris per enhet Regionalt felleslager beregnes automatisk ved komplett utfylling</v>
      </c>
    </row>
    <row r="389" spans="2:14" x14ac:dyDescent="0.25">
      <c r="B389" s="2">
        <f>B388+1</f>
        <v>110002</v>
      </c>
      <c r="D389" s="5"/>
      <c r="F389" s="33"/>
      <c r="G389" s="33"/>
      <c r="H389" s="33"/>
      <c r="I389" s="25"/>
      <c r="J389" s="25"/>
      <c r="K389" s="43"/>
      <c r="L389" s="42"/>
      <c r="M389" s="47" t="str">
        <f>IFERROR(TRIM($K389)/_xlfn.XLOOKUP(TRIM($F389),Produktinformasjon!$D$5:$D$10000,Produktinformasjon!$L$5:$L$10000,,0),"Pris per enhet "&amp;Til_Hvem&amp;" beregnes automatisk ved komplett utfylling")</f>
        <v>Pris per enhet Regionalt beregnes automatisk ved komplett utfylling</v>
      </c>
      <c r="N389" s="47" t="str">
        <f>IFERROR(TRIM($L389)/_xlfn.XLOOKUP(TRIM($F389),Produktinformasjon!$D$5:$D$10000,Produktinformasjon!$L$5:$L$10000,,0),"Pris per enhet Regionalt felleslager beregnes automatisk ved komplett utfylling")</f>
        <v>Pris per enhet Regionalt felleslager beregnes automatisk ved komplett utfylling</v>
      </c>
    </row>
    <row r="390" spans="2:14" x14ac:dyDescent="0.25">
      <c r="B390" s="2">
        <f t="shared" ref="B390" si="20">B389+1</f>
        <v>110003</v>
      </c>
      <c r="D390" s="5"/>
      <c r="F390" s="33"/>
      <c r="G390" s="33"/>
      <c r="H390" s="33"/>
      <c r="I390" s="25"/>
      <c r="J390" s="25"/>
      <c r="K390" s="43"/>
      <c r="L390" s="42"/>
      <c r="M390" s="47" t="str">
        <f>IFERROR(TRIM($K390)/_xlfn.XLOOKUP(TRIM($F390),Produktinformasjon!$D$5:$D$10000,Produktinformasjon!$L$5:$L$10000,,0),"Pris per enhet "&amp;Til_Hvem&amp;" beregnes automatisk ved komplett utfylling")</f>
        <v>Pris per enhet Regionalt beregnes automatisk ved komplett utfylling</v>
      </c>
      <c r="N390" s="47" t="str">
        <f>IFERROR(TRIM($L390)/_xlfn.XLOOKUP(TRIM($F390),Produktinformasjon!$D$5:$D$10000,Produktinformasjon!$L$5:$L$10000,,0),"Pris per enhet Regionalt felleslager beregnes automatisk ved komplett utfylling")</f>
        <v>Pris per enhet Regionalt felleslager beregnes automatisk ved komplett utfylling</v>
      </c>
    </row>
    <row r="391" spans="2:14" ht="21" x14ac:dyDescent="0.35">
      <c r="B391" s="12">
        <f>1+COUNTIF($B$1:$B390,"&lt;10000")</f>
        <v>12</v>
      </c>
      <c r="C391" s="12" t="str">
        <f>IFERROR(_xlfn.XLOOKUP(B391,Omfang!B:B,Omfang!C:C),"")</f>
        <v>Hudlukkesystem ikke-invasivt</v>
      </c>
      <c r="D391" s="12"/>
      <c r="E391" s="13"/>
      <c r="F391" s="14"/>
      <c r="G391" s="14"/>
      <c r="H391" s="14"/>
      <c r="I391" s="13"/>
      <c r="J391" s="13"/>
      <c r="K391" s="13"/>
      <c r="L391" s="13"/>
      <c r="M391" s="112" t="str">
        <f t="shared" ref="M391" si="21">$M$3</f>
        <v>Beregninger</v>
      </c>
      <c r="N391" s="113"/>
    </row>
    <row r="392" spans="2:14" ht="21" x14ac:dyDescent="0.35">
      <c r="B392" s="17"/>
      <c r="C392" s="17"/>
      <c r="D392" s="17"/>
      <c r="E392" s="18"/>
      <c r="F392" s="18">
        <f>IFERROR(1-(COUNTA(F394:F399))/(COUNTA($B394:$B399)),1)</f>
        <v>1</v>
      </c>
      <c r="G392" s="18">
        <f>IFERROR(1-(COUNTA(G394:G399))/(COUNTA($B394:$B399)),1)</f>
        <v>1</v>
      </c>
      <c r="H392" s="19"/>
      <c r="I392" s="18"/>
      <c r="J392" s="18"/>
      <c r="K392" s="18">
        <f>IFERROR(1-(COUNTA(K394:K399))/(COUNTA($B394:$B399)),1)</f>
        <v>1</v>
      </c>
      <c r="L392" s="18">
        <f>IFERROR(1-(COUNTA(L394:L399))/(COUNTA($B394:$B399)),1)</f>
        <v>1</v>
      </c>
      <c r="M392" s="18"/>
      <c r="N392" s="18"/>
    </row>
    <row r="393" spans="2:14" s="6" customFormat="1" ht="31.35" customHeight="1" x14ac:dyDescent="0.25">
      <c r="B393" s="21" t="str" cm="1">
        <f t="array" ref="B393:N393">TRANSPOSE('Veiledning SHI'!$J$8:$J$20)</f>
        <v>Linjenr.</v>
      </c>
      <c r="C393" s="22" t="str">
        <v>Oppdragsgivers beskrivelse</v>
      </c>
      <c r="D393" s="22" t="str">
        <v>Vareprøver</v>
      </c>
      <c r="E393" s="22" t="str">
        <v>Kommentar</v>
      </c>
      <c r="F393" s="22" t="str">
        <v>Tilbyders artikkelnummer</v>
      </c>
      <c r="G393" s="22" t="str">
        <v>Tilbyders artikkelnavn</v>
      </c>
      <c r="H393" s="22" t="str">
        <v>Enhet til antatt mengde pr. år</v>
      </c>
      <c r="I393" s="22" t="str">
        <v>Antatt mengde pr. år Regionalt</v>
      </c>
      <c r="J393" s="22" t="str">
        <v>Antatt mengde pr. år Regionalt felleslager</v>
      </c>
      <c r="K393" s="22" t="str">
        <v>Pris per salgsenhet Regionalt (Oppgis i NOK)</v>
      </c>
      <c r="L393" s="22" t="str">
        <v>Pris per salgsenhet til Regionalt felleslager (Oppgis i NOK)</v>
      </c>
      <c r="M393" s="24" t="str">
        <v>Pris per enhet Regionalt</v>
      </c>
      <c r="N393" s="24" t="str">
        <v>Pris per enhet Regionalt felleslager</v>
      </c>
    </row>
    <row r="394" spans="2:14" x14ac:dyDescent="0.25">
      <c r="B394" s="2">
        <f>1+B391*10000</f>
        <v>120001</v>
      </c>
      <c r="C394" t="s">
        <v>2011</v>
      </c>
      <c r="D394" s="5"/>
      <c r="E394" t="s">
        <v>2015</v>
      </c>
      <c r="F394" s="33"/>
      <c r="G394" s="33"/>
      <c r="H394" s="33" t="s">
        <v>1335</v>
      </c>
      <c r="I394" s="25">
        <v>10</v>
      </c>
      <c r="J394" s="25"/>
      <c r="K394" s="43"/>
      <c r="L394" s="42"/>
      <c r="M394" s="47" t="str">
        <f>IFERROR(TRIM($K394)/_xlfn.XLOOKUP(TRIM($F394),Produktinformasjon!$D$5:$D$10000,Produktinformasjon!$L$5:$L$10000,,0),"Pris per enhet "&amp;Til_Hvem&amp;" beregnes automatisk ved komplett utfylling")</f>
        <v>Pris per enhet Regionalt beregnes automatisk ved komplett utfylling</v>
      </c>
      <c r="N394" s="47" t="str">
        <f>IFERROR(TRIM($L394)/_xlfn.XLOOKUP(TRIM($F394),Produktinformasjon!$D$5:$D$10000,Produktinformasjon!$L$5:$L$10000,,0),"Pris per enhet Regionalt felleslager beregnes automatisk ved komplett utfylling")</f>
        <v>Pris per enhet Regionalt felleslager beregnes automatisk ved komplett utfylling</v>
      </c>
    </row>
    <row r="395" spans="2:14" x14ac:dyDescent="0.25">
      <c r="B395" s="2">
        <f>B394+1</f>
        <v>120002</v>
      </c>
      <c r="C395" t="s">
        <v>2012</v>
      </c>
      <c r="D395" s="5"/>
      <c r="E395" t="s">
        <v>2016</v>
      </c>
      <c r="F395" s="33"/>
      <c r="G395" s="33"/>
      <c r="H395" s="33" t="s">
        <v>1335</v>
      </c>
      <c r="I395" s="25">
        <v>80</v>
      </c>
      <c r="J395" s="25"/>
      <c r="K395" s="43"/>
      <c r="L395" s="42"/>
      <c r="M395" s="47" t="str">
        <f>IFERROR(TRIM($K395)/_xlfn.XLOOKUP(TRIM($F395),Produktinformasjon!$D$5:$D$10000,Produktinformasjon!$L$5:$L$10000,,0),"Pris per enhet "&amp;Til_Hvem&amp;" beregnes automatisk ved komplett utfylling")</f>
        <v>Pris per enhet Regionalt beregnes automatisk ved komplett utfylling</v>
      </c>
      <c r="N395" s="47" t="str">
        <f>IFERROR(TRIM($L395)/_xlfn.XLOOKUP(TRIM($F395),Produktinformasjon!$D$5:$D$10000,Produktinformasjon!$L$5:$L$10000,,0),"Pris per enhet Regionalt felleslager beregnes automatisk ved komplett utfylling")</f>
        <v>Pris per enhet Regionalt felleslager beregnes automatisk ved komplett utfylling</v>
      </c>
    </row>
    <row r="396" spans="2:14" x14ac:dyDescent="0.25">
      <c r="B396" s="2">
        <f t="shared" ref="B396:B399" si="22">B395+1</f>
        <v>120003</v>
      </c>
      <c r="C396" t="s">
        <v>2013</v>
      </c>
      <c r="D396" s="5"/>
      <c r="E396" t="s">
        <v>2017</v>
      </c>
      <c r="F396" s="33"/>
      <c r="G396" s="33"/>
      <c r="H396" s="33" t="s">
        <v>1335</v>
      </c>
      <c r="I396" s="25">
        <v>20</v>
      </c>
      <c r="J396" s="25"/>
      <c r="K396" s="43"/>
      <c r="L396" s="42"/>
      <c r="M396" s="47" t="str">
        <f>IFERROR(TRIM($K396)/_xlfn.XLOOKUP(TRIM($F396),Produktinformasjon!$D$5:$D$10000,Produktinformasjon!$L$5:$L$10000,,0),"Pris per enhet "&amp;Til_Hvem&amp;" beregnes automatisk ved komplett utfylling")</f>
        <v>Pris per enhet Regionalt beregnes automatisk ved komplett utfylling</v>
      </c>
      <c r="N396" s="47" t="str">
        <f>IFERROR(TRIM($L396)/_xlfn.XLOOKUP(TRIM($F396),Produktinformasjon!$D$5:$D$10000,Produktinformasjon!$L$5:$L$10000,,0),"Pris per enhet Regionalt felleslager beregnes automatisk ved komplett utfylling")</f>
        <v>Pris per enhet Regionalt felleslager beregnes automatisk ved komplett utfylling</v>
      </c>
    </row>
    <row r="397" spans="2:14" x14ac:dyDescent="0.25">
      <c r="B397" s="2">
        <f t="shared" si="22"/>
        <v>120004</v>
      </c>
      <c r="C397" t="s">
        <v>2014</v>
      </c>
      <c r="D397" s="5"/>
      <c r="E397" t="s">
        <v>2018</v>
      </c>
      <c r="F397" s="33"/>
      <c r="G397" s="33"/>
      <c r="H397" s="33" t="s">
        <v>1335</v>
      </c>
      <c r="I397" s="25">
        <v>50</v>
      </c>
      <c r="J397" s="25"/>
      <c r="K397" s="43"/>
      <c r="L397" s="42"/>
      <c r="M397" s="47" t="str">
        <f>IFERROR(TRIM($K397)/_xlfn.XLOOKUP(TRIM($F397),Produktinformasjon!$D$5:$D$10000,Produktinformasjon!$L$5:$L$10000,,0),"Pris per enhet "&amp;Til_Hvem&amp;" beregnes automatisk ved komplett utfylling")</f>
        <v>Pris per enhet Regionalt beregnes automatisk ved komplett utfylling</v>
      </c>
      <c r="N397" s="47" t="str">
        <f>IFERROR(TRIM($L397)/_xlfn.XLOOKUP(TRIM($F397),Produktinformasjon!$D$5:$D$10000,Produktinformasjon!$L$5:$L$10000,,0),"Pris per enhet Regionalt felleslager beregnes automatisk ved komplett utfylling")</f>
        <v>Pris per enhet Regionalt felleslager beregnes automatisk ved komplett utfylling</v>
      </c>
    </row>
    <row r="398" spans="2:14" x14ac:dyDescent="0.25">
      <c r="B398" s="2">
        <f t="shared" si="22"/>
        <v>120005</v>
      </c>
      <c r="D398" s="5"/>
      <c r="F398" s="33"/>
      <c r="G398" s="33"/>
      <c r="H398" s="33"/>
      <c r="I398" s="25"/>
      <c r="J398" s="25"/>
      <c r="K398" s="43"/>
      <c r="L398" s="42"/>
      <c r="M398" s="47" t="str">
        <f>IFERROR(TRIM($K398)/_xlfn.XLOOKUP(TRIM($F398),Produktinformasjon!$D$5:$D$10000,Produktinformasjon!$L$5:$L$10000,,0),"Pris per enhet "&amp;Til_Hvem&amp;" beregnes automatisk ved komplett utfylling")</f>
        <v>Pris per enhet Regionalt beregnes automatisk ved komplett utfylling</v>
      </c>
      <c r="N398" s="47" t="str">
        <f>IFERROR(TRIM($L398)/_xlfn.XLOOKUP(TRIM($F398),Produktinformasjon!$D$5:$D$10000,Produktinformasjon!$L$5:$L$10000,,0),"Pris per enhet Regionalt felleslager beregnes automatisk ved komplett utfylling")</f>
        <v>Pris per enhet Regionalt felleslager beregnes automatisk ved komplett utfylling</v>
      </c>
    </row>
    <row r="399" spans="2:14" x14ac:dyDescent="0.25">
      <c r="B399" s="2">
        <f t="shared" si="22"/>
        <v>120006</v>
      </c>
      <c r="D399" s="5"/>
      <c r="F399" s="33"/>
      <c r="G399" s="33"/>
      <c r="H399" s="33"/>
      <c r="I399" s="25"/>
      <c r="J399" s="25"/>
      <c r="K399" s="43"/>
      <c r="L399" s="42"/>
      <c r="M399" s="47" t="str">
        <f>IFERROR(TRIM($K399)/_xlfn.XLOOKUP(TRIM($F399),Produktinformasjon!$D$5:$D$10000,Produktinformasjon!$L$5:$L$10000,,0),"Pris per enhet "&amp;Til_Hvem&amp;" beregnes automatisk ved komplett utfylling")</f>
        <v>Pris per enhet Regionalt beregnes automatisk ved komplett utfylling</v>
      </c>
      <c r="N399" s="47" t="str">
        <f>IFERROR(TRIM($L399)/_xlfn.XLOOKUP(TRIM($F399),Produktinformasjon!$D$5:$D$10000,Produktinformasjon!$L$5:$L$10000,,0),"Pris per enhet Regionalt felleslager beregnes automatisk ved komplett utfylling")</f>
        <v>Pris per enhet Regionalt felleslager beregnes automatisk ved komplett utfylling</v>
      </c>
    </row>
    <row r="400" spans="2:14" ht="21" x14ac:dyDescent="0.35">
      <c r="B400" s="12">
        <f>1+COUNTIF($B$1:$B399,"&lt;10000")</f>
        <v>13</v>
      </c>
      <c r="C400" s="12" t="str">
        <f>IFERROR(_xlfn.XLOOKUP(B400,Omfang!B:B,Omfang!C:C),"")</f>
        <v>Suturkit</v>
      </c>
      <c r="D400" s="12"/>
      <c r="E400" s="13"/>
      <c r="F400" s="14"/>
      <c r="G400" s="14"/>
      <c r="H400" s="14"/>
      <c r="I400" s="13"/>
      <c r="J400" s="13"/>
      <c r="K400" s="13"/>
      <c r="L400" s="13"/>
      <c r="M400" s="112" t="str">
        <f t="shared" ref="M400" si="23">$M$3</f>
        <v>Beregninger</v>
      </c>
      <c r="N400" s="113"/>
    </row>
    <row r="401" spans="2:14" ht="21" x14ac:dyDescent="0.35">
      <c r="B401" s="17"/>
      <c r="C401" s="17"/>
      <c r="D401" s="17"/>
      <c r="E401" s="18"/>
      <c r="F401" s="18">
        <f>IFERROR(1-(COUNTA(F403:F417))/(COUNTA($B403:$B417)),1)</f>
        <v>1</v>
      </c>
      <c r="G401" s="18">
        <f>IFERROR(1-(COUNTA(G403:G417))/(COUNTA($B403:$B417)),1)</f>
        <v>1</v>
      </c>
      <c r="H401" s="19"/>
      <c r="I401" s="18"/>
      <c r="J401" s="18"/>
      <c r="K401" s="18">
        <f>IFERROR(1-(COUNTA(K403:K417))/(COUNTA($B403:$B417)),1)</f>
        <v>1</v>
      </c>
      <c r="L401" s="18">
        <f>IFERROR(1-(COUNTA(L403:L417))/(COUNTA($B403:$B417)),1)</f>
        <v>1</v>
      </c>
      <c r="M401" s="18"/>
      <c r="N401" s="18"/>
    </row>
    <row r="402" spans="2:14" s="6" customFormat="1" ht="31.35" customHeight="1" x14ac:dyDescent="0.25">
      <c r="B402" s="21" t="str" cm="1">
        <f t="array" ref="B402:N402">TRANSPOSE('Veiledning SHI'!$J$8:$J$20)</f>
        <v>Linjenr.</v>
      </c>
      <c r="C402" s="22" t="str">
        <v>Oppdragsgivers beskrivelse</v>
      </c>
      <c r="D402" s="22" t="str">
        <v>Vareprøver</v>
      </c>
      <c r="E402" s="22" t="str">
        <v>Kommentar</v>
      </c>
      <c r="F402" s="22" t="str">
        <v>Tilbyders artikkelnummer</v>
      </c>
      <c r="G402" s="22" t="str">
        <v>Tilbyders artikkelnavn</v>
      </c>
      <c r="H402" s="22" t="str">
        <v>Enhet til antatt mengde pr. år</v>
      </c>
      <c r="I402" s="22" t="str">
        <v>Antatt mengde pr. år Regionalt</v>
      </c>
      <c r="J402" s="22" t="str">
        <v>Antatt mengde pr. år Regionalt felleslager</v>
      </c>
      <c r="K402" s="22" t="str">
        <v>Pris per salgsenhet Regionalt (Oppgis i NOK)</v>
      </c>
      <c r="L402" s="22" t="str">
        <v>Pris per salgsenhet til Regionalt felleslager (Oppgis i NOK)</v>
      </c>
      <c r="M402" s="24" t="str">
        <v>Pris per enhet Regionalt</v>
      </c>
      <c r="N402" s="24" t="str">
        <v>Pris per enhet Regionalt felleslager</v>
      </c>
    </row>
    <row r="403" spans="2:14" x14ac:dyDescent="0.25">
      <c r="B403" s="2">
        <f>1+B400*10000</f>
        <v>130001</v>
      </c>
      <c r="C403" t="s">
        <v>1372</v>
      </c>
      <c r="D403" s="5"/>
      <c r="F403" s="33"/>
      <c r="G403" s="33"/>
      <c r="H403" s="33" t="s">
        <v>1335</v>
      </c>
      <c r="I403" s="25">
        <v>360</v>
      </c>
      <c r="J403" s="25"/>
      <c r="K403" s="43"/>
      <c r="L403" s="42"/>
      <c r="M403" s="47" t="str">
        <f>IFERROR(TRIM($K403)/_xlfn.XLOOKUP(TRIM($F403),Produktinformasjon!$D$5:$D$10000,Produktinformasjon!$L$5:$L$10000,,0),"Pris per enhet "&amp;Til_Hvem&amp;" beregnes automatisk ved komplett utfylling")</f>
        <v>Pris per enhet Regionalt beregnes automatisk ved komplett utfylling</v>
      </c>
      <c r="N403" s="47" t="str">
        <f>IFERROR(TRIM($L403)/_xlfn.XLOOKUP(TRIM($F403),Produktinformasjon!$D$5:$D$10000,Produktinformasjon!$L$5:$L$10000,,0),"Pris per enhet Regionalt felleslager beregnes automatisk ved komplett utfylling")</f>
        <v>Pris per enhet Regionalt felleslager beregnes automatisk ved komplett utfylling</v>
      </c>
    </row>
    <row r="404" spans="2:14" x14ac:dyDescent="0.25">
      <c r="B404" s="2">
        <f>B403+1</f>
        <v>130002</v>
      </c>
      <c r="D404" s="5"/>
      <c r="F404" s="33"/>
      <c r="G404" s="33"/>
      <c r="I404" s="25"/>
      <c r="J404" s="25"/>
      <c r="K404" s="43"/>
      <c r="L404" s="42"/>
      <c r="M404" s="47" t="str">
        <f>IFERROR(TRIM($K404)/_xlfn.XLOOKUP(TRIM($F404),Produktinformasjon!$D$5:$D$10000,Produktinformasjon!$L$5:$L$10000,,0),"Pris per enhet "&amp;Til_Hvem&amp;" beregnes automatisk ved komplett utfylling")</f>
        <v>Pris per enhet Regionalt beregnes automatisk ved komplett utfylling</v>
      </c>
      <c r="N404" s="47" t="str">
        <f>IFERROR(TRIM($L404)/_xlfn.XLOOKUP(TRIM($F404),Produktinformasjon!$D$5:$D$10000,Produktinformasjon!$L$5:$L$10000,,0),"Pris per enhet Regionalt felleslager beregnes automatisk ved komplett utfylling")</f>
        <v>Pris per enhet Regionalt felleslager beregnes automatisk ved komplett utfylling</v>
      </c>
    </row>
    <row r="405" spans="2:14" x14ac:dyDescent="0.25">
      <c r="B405" s="2">
        <f>B404+1</f>
        <v>130003</v>
      </c>
      <c r="C405" t="s">
        <v>2019</v>
      </c>
      <c r="D405" s="5"/>
      <c r="F405" s="33"/>
      <c r="G405" s="33"/>
      <c r="H405" s="33"/>
      <c r="I405" s="25"/>
      <c r="J405" s="25"/>
      <c r="K405" s="43"/>
      <c r="L405" s="42"/>
      <c r="M405" s="47" t="str">
        <f>IFERROR(TRIM($K405)/_xlfn.XLOOKUP(TRIM($F405),Produktinformasjon!$D$5:$D$10000,Produktinformasjon!$L$5:$L$10000,,0),"Pris per enhet "&amp;Til_Hvem&amp;" beregnes automatisk ved komplett utfylling")</f>
        <v>Pris per enhet Regionalt beregnes automatisk ved komplett utfylling</v>
      </c>
      <c r="N405" s="47" t="str">
        <f>IFERROR(TRIM($L405)/_xlfn.XLOOKUP(TRIM($F405),Produktinformasjon!$D$5:$D$10000,Produktinformasjon!$L$5:$L$10000,,0),"Pris per enhet Regionalt felleslager beregnes automatisk ved komplett utfylling")</f>
        <v>Pris per enhet Regionalt felleslager beregnes automatisk ved komplett utfylling</v>
      </c>
    </row>
    <row r="406" spans="2:14" x14ac:dyDescent="0.25">
      <c r="B406" s="2">
        <f t="shared" ref="B406:B417" si="24">B405+1</f>
        <v>130004</v>
      </c>
      <c r="C406" t="s">
        <v>2020</v>
      </c>
      <c r="D406" s="5"/>
      <c r="E406" t="s">
        <v>2029</v>
      </c>
      <c r="F406" s="33"/>
      <c r="G406" s="33"/>
      <c r="H406" s="33"/>
      <c r="I406" s="25"/>
      <c r="J406" s="25"/>
      <c r="K406" s="43"/>
      <c r="L406" s="42"/>
      <c r="M406" s="47" t="str">
        <f>IFERROR(TRIM($K406)/_xlfn.XLOOKUP(TRIM($F406),Produktinformasjon!$D$5:$D$10000,Produktinformasjon!$L$5:$L$10000,,0),"Pris per enhet "&amp;Til_Hvem&amp;" beregnes automatisk ved komplett utfylling")</f>
        <v>Pris per enhet Regionalt beregnes automatisk ved komplett utfylling</v>
      </c>
      <c r="N406" s="47" t="str">
        <f>IFERROR(TRIM($L406)/_xlfn.XLOOKUP(TRIM($F406),Produktinformasjon!$D$5:$D$10000,Produktinformasjon!$L$5:$L$10000,,0),"Pris per enhet Regionalt felleslager beregnes automatisk ved komplett utfylling")</f>
        <v>Pris per enhet Regionalt felleslager beregnes automatisk ved komplett utfylling</v>
      </c>
    </row>
    <row r="407" spans="2:14" x14ac:dyDescent="0.25">
      <c r="B407" s="2">
        <f t="shared" si="24"/>
        <v>130005</v>
      </c>
      <c r="C407" t="s">
        <v>2021</v>
      </c>
      <c r="D407" s="5"/>
      <c r="E407" t="s">
        <v>2030</v>
      </c>
      <c r="F407" s="33"/>
      <c r="G407" s="33"/>
      <c r="H407" s="33"/>
      <c r="I407" s="25"/>
      <c r="J407" s="25"/>
      <c r="K407" s="43"/>
      <c r="L407" s="42"/>
      <c r="M407" s="47" t="str">
        <f>IFERROR(TRIM($K407)/_xlfn.XLOOKUP(TRIM($F407),Produktinformasjon!$D$5:$D$10000,Produktinformasjon!$L$5:$L$10000,,0),"Pris per enhet "&amp;Til_Hvem&amp;" beregnes automatisk ved komplett utfylling")</f>
        <v>Pris per enhet Regionalt beregnes automatisk ved komplett utfylling</v>
      </c>
      <c r="N407" s="47" t="str">
        <f>IFERROR(TRIM($L407)/_xlfn.XLOOKUP(TRIM($F407),Produktinformasjon!$D$5:$D$10000,Produktinformasjon!$L$5:$L$10000,,0),"Pris per enhet Regionalt felleslager beregnes automatisk ved komplett utfylling")</f>
        <v>Pris per enhet Regionalt felleslager beregnes automatisk ved komplett utfylling</v>
      </c>
    </row>
    <row r="408" spans="2:14" x14ac:dyDescent="0.25">
      <c r="B408" s="2">
        <f t="shared" si="24"/>
        <v>130006</v>
      </c>
      <c r="C408" t="s">
        <v>2022</v>
      </c>
      <c r="D408" s="5"/>
      <c r="E408" t="s">
        <v>2031</v>
      </c>
      <c r="F408" s="33"/>
      <c r="G408" s="33"/>
      <c r="H408" s="33"/>
      <c r="I408" s="25"/>
      <c r="J408" s="25"/>
      <c r="K408" s="43"/>
      <c r="L408" s="42"/>
      <c r="M408" s="47" t="str">
        <f>IFERROR(TRIM($K408)/_xlfn.XLOOKUP(TRIM($F408),Produktinformasjon!$D$5:$D$10000,Produktinformasjon!$L$5:$L$10000,,0),"Pris per enhet "&amp;Til_Hvem&amp;" beregnes automatisk ved komplett utfylling")</f>
        <v>Pris per enhet Regionalt beregnes automatisk ved komplett utfylling</v>
      </c>
      <c r="N408" s="47" t="str">
        <f>IFERROR(TRIM($L408)/_xlfn.XLOOKUP(TRIM($F408),Produktinformasjon!$D$5:$D$10000,Produktinformasjon!$L$5:$L$10000,,0),"Pris per enhet Regionalt felleslager beregnes automatisk ved komplett utfylling")</f>
        <v>Pris per enhet Regionalt felleslager beregnes automatisk ved komplett utfylling</v>
      </c>
    </row>
    <row r="409" spans="2:14" x14ac:dyDescent="0.25">
      <c r="B409" s="2">
        <f t="shared" si="24"/>
        <v>130007</v>
      </c>
      <c r="C409" t="s">
        <v>2023</v>
      </c>
      <c r="D409" s="5"/>
      <c r="E409" t="s">
        <v>2032</v>
      </c>
      <c r="F409" s="33"/>
      <c r="G409" s="33"/>
      <c r="H409" s="33"/>
      <c r="I409" s="25"/>
      <c r="J409" s="25"/>
      <c r="K409" s="43"/>
      <c r="L409" s="42"/>
      <c r="M409" s="47" t="str">
        <f>IFERROR(TRIM($K409)/_xlfn.XLOOKUP(TRIM($F409),Produktinformasjon!$D$5:$D$10000,Produktinformasjon!$L$5:$L$10000,,0),"Pris per enhet "&amp;Til_Hvem&amp;" beregnes automatisk ved komplett utfylling")</f>
        <v>Pris per enhet Regionalt beregnes automatisk ved komplett utfylling</v>
      </c>
      <c r="N409" s="47" t="str">
        <f>IFERROR(TRIM($L409)/_xlfn.XLOOKUP(TRIM($F409),Produktinformasjon!$D$5:$D$10000,Produktinformasjon!$L$5:$L$10000,,0),"Pris per enhet Regionalt felleslager beregnes automatisk ved komplett utfylling")</f>
        <v>Pris per enhet Regionalt felleslager beregnes automatisk ved komplett utfylling</v>
      </c>
    </row>
    <row r="410" spans="2:14" x14ac:dyDescent="0.25">
      <c r="B410" s="2">
        <f t="shared" si="24"/>
        <v>130008</v>
      </c>
      <c r="C410" t="s">
        <v>2024</v>
      </c>
      <c r="D410" s="5"/>
      <c r="E410" t="s">
        <v>2033</v>
      </c>
      <c r="F410" s="33"/>
      <c r="G410" s="33"/>
      <c r="H410" s="33"/>
      <c r="I410" s="25"/>
      <c r="J410" s="25"/>
      <c r="K410" s="43"/>
      <c r="L410" s="42"/>
      <c r="M410" s="47" t="str">
        <f>IFERROR(TRIM($K410)/_xlfn.XLOOKUP(TRIM($F410),Produktinformasjon!$D$5:$D$10000,Produktinformasjon!$L$5:$L$10000,,0),"Pris per enhet "&amp;Til_Hvem&amp;" beregnes automatisk ved komplett utfylling")</f>
        <v>Pris per enhet Regionalt beregnes automatisk ved komplett utfylling</v>
      </c>
      <c r="N410" s="47" t="str">
        <f>IFERROR(TRIM($L410)/_xlfn.XLOOKUP(TRIM($F410),Produktinformasjon!$D$5:$D$10000,Produktinformasjon!$L$5:$L$10000,,0),"Pris per enhet Regionalt felleslager beregnes automatisk ved komplett utfylling")</f>
        <v>Pris per enhet Regionalt felleslager beregnes automatisk ved komplett utfylling</v>
      </c>
    </row>
    <row r="411" spans="2:14" x14ac:dyDescent="0.25">
      <c r="B411" s="2">
        <f t="shared" si="24"/>
        <v>130009</v>
      </c>
      <c r="C411" t="s">
        <v>2025</v>
      </c>
      <c r="D411" s="5"/>
      <c r="E411" t="s">
        <v>2034</v>
      </c>
      <c r="F411" s="33"/>
      <c r="G411" s="33"/>
      <c r="H411" s="33"/>
      <c r="I411" s="25"/>
      <c r="J411" s="25"/>
      <c r="K411" s="43"/>
      <c r="L411" s="42"/>
      <c r="M411" s="47" t="str">
        <f>IFERROR(TRIM($K411)/_xlfn.XLOOKUP(TRIM($F411),Produktinformasjon!$D$5:$D$10000,Produktinformasjon!$L$5:$L$10000,,0),"Pris per enhet "&amp;Til_Hvem&amp;" beregnes automatisk ved komplett utfylling")</f>
        <v>Pris per enhet Regionalt beregnes automatisk ved komplett utfylling</v>
      </c>
      <c r="N411" s="47" t="str">
        <f>IFERROR(TRIM($L411)/_xlfn.XLOOKUP(TRIM($F411),Produktinformasjon!$D$5:$D$10000,Produktinformasjon!$L$5:$L$10000,,0),"Pris per enhet Regionalt felleslager beregnes automatisk ved komplett utfylling")</f>
        <v>Pris per enhet Regionalt felleslager beregnes automatisk ved komplett utfylling</v>
      </c>
    </row>
    <row r="412" spans="2:14" x14ac:dyDescent="0.25">
      <c r="B412" s="2">
        <f t="shared" si="24"/>
        <v>130010</v>
      </c>
      <c r="C412" t="s">
        <v>2026</v>
      </c>
      <c r="D412" s="5"/>
      <c r="E412" t="s">
        <v>2035</v>
      </c>
      <c r="F412" s="33"/>
      <c r="G412" s="33"/>
      <c r="H412" s="33"/>
      <c r="I412" s="25"/>
      <c r="J412" s="25"/>
      <c r="K412" s="43"/>
      <c r="L412" s="42"/>
      <c r="M412" s="47" t="str">
        <f>IFERROR(TRIM($K412)/_xlfn.XLOOKUP(TRIM($F412),Produktinformasjon!$D$5:$D$10000,Produktinformasjon!$L$5:$L$10000,,0),"Pris per enhet "&amp;Til_Hvem&amp;" beregnes automatisk ved komplett utfylling")</f>
        <v>Pris per enhet Regionalt beregnes automatisk ved komplett utfylling</v>
      </c>
      <c r="N412" s="47" t="str">
        <f>IFERROR(TRIM($L412)/_xlfn.XLOOKUP(TRIM($F412),Produktinformasjon!$D$5:$D$10000,Produktinformasjon!$L$5:$L$10000,,0),"Pris per enhet Regionalt felleslager beregnes automatisk ved komplett utfylling")</f>
        <v>Pris per enhet Regionalt felleslager beregnes automatisk ved komplett utfylling</v>
      </c>
    </row>
    <row r="413" spans="2:14" x14ac:dyDescent="0.25">
      <c r="B413" s="2">
        <f t="shared" si="24"/>
        <v>130011</v>
      </c>
      <c r="C413" t="s">
        <v>2027</v>
      </c>
      <c r="D413" s="5"/>
      <c r="E413" t="s">
        <v>2036</v>
      </c>
      <c r="F413" s="33"/>
      <c r="G413" s="33"/>
      <c r="H413" s="33"/>
      <c r="I413" s="25"/>
      <c r="J413" s="25"/>
      <c r="K413" s="43"/>
      <c r="L413" s="42"/>
      <c r="M413" s="47" t="str">
        <f>IFERROR(TRIM($K413)/_xlfn.XLOOKUP(TRIM($F413),Produktinformasjon!$D$5:$D$10000,Produktinformasjon!$L$5:$L$10000,,0),"Pris per enhet "&amp;Til_Hvem&amp;" beregnes automatisk ved komplett utfylling")</f>
        <v>Pris per enhet Regionalt beregnes automatisk ved komplett utfylling</v>
      </c>
      <c r="N413" s="47" t="str">
        <f>IFERROR(TRIM($L413)/_xlfn.XLOOKUP(TRIM($F413),Produktinformasjon!$D$5:$D$10000,Produktinformasjon!$L$5:$L$10000,,0),"Pris per enhet Regionalt felleslager beregnes automatisk ved komplett utfylling")</f>
        <v>Pris per enhet Regionalt felleslager beregnes automatisk ved komplett utfylling</v>
      </c>
    </row>
    <row r="414" spans="2:14" x14ac:dyDescent="0.25">
      <c r="B414" s="2">
        <f t="shared" si="24"/>
        <v>130012</v>
      </c>
      <c r="C414" t="s">
        <v>2028</v>
      </c>
      <c r="D414" s="5"/>
      <c r="E414" t="s">
        <v>2037</v>
      </c>
      <c r="F414" s="33"/>
      <c r="G414" s="33"/>
      <c r="H414" s="33"/>
      <c r="I414" s="25"/>
      <c r="J414" s="25"/>
      <c r="K414" s="43"/>
      <c r="L414" s="42"/>
      <c r="M414" s="47" t="str">
        <f>IFERROR(TRIM($K414)/_xlfn.XLOOKUP(TRIM($F414),Produktinformasjon!$D$5:$D$10000,Produktinformasjon!$L$5:$L$10000,,0),"Pris per enhet "&amp;Til_Hvem&amp;" beregnes automatisk ved komplett utfylling")</f>
        <v>Pris per enhet Regionalt beregnes automatisk ved komplett utfylling</v>
      </c>
      <c r="N414" s="47" t="str">
        <f>IFERROR(TRIM($L414)/_xlfn.XLOOKUP(TRIM($F414),Produktinformasjon!$D$5:$D$10000,Produktinformasjon!$L$5:$L$10000,,0),"Pris per enhet Regionalt felleslager beregnes automatisk ved komplett utfylling")</f>
        <v>Pris per enhet Regionalt felleslager beregnes automatisk ved komplett utfylling</v>
      </c>
    </row>
    <row r="415" spans="2:14" x14ac:dyDescent="0.25">
      <c r="B415" s="2">
        <f t="shared" si="24"/>
        <v>130013</v>
      </c>
      <c r="D415" s="5"/>
      <c r="F415" s="33"/>
      <c r="G415" s="33"/>
      <c r="H415" s="33"/>
      <c r="I415" s="25"/>
      <c r="J415" s="25"/>
      <c r="K415" s="43"/>
      <c r="L415" s="42"/>
      <c r="M415" s="47" t="str">
        <f>IFERROR(TRIM($K415)/_xlfn.XLOOKUP(TRIM($F415),Produktinformasjon!$D$5:$D$10000,Produktinformasjon!$L$5:$L$10000,,0),"Pris per enhet "&amp;Til_Hvem&amp;" beregnes automatisk ved komplett utfylling")</f>
        <v>Pris per enhet Regionalt beregnes automatisk ved komplett utfylling</v>
      </c>
      <c r="N415" s="47" t="str">
        <f>IFERROR(TRIM($L415)/_xlfn.XLOOKUP(TRIM($F415),Produktinformasjon!$D$5:$D$10000,Produktinformasjon!$L$5:$L$10000,,0),"Pris per enhet Regionalt felleslager beregnes automatisk ved komplett utfylling")</f>
        <v>Pris per enhet Regionalt felleslager beregnes automatisk ved komplett utfylling</v>
      </c>
    </row>
    <row r="416" spans="2:14" x14ac:dyDescent="0.25">
      <c r="B416" s="2">
        <f t="shared" si="24"/>
        <v>130014</v>
      </c>
      <c r="D416" s="5"/>
      <c r="F416" s="33"/>
      <c r="G416" s="33"/>
      <c r="H416" s="33"/>
      <c r="I416" s="25"/>
      <c r="J416" s="25"/>
      <c r="K416" s="43"/>
      <c r="L416" s="42"/>
      <c r="M416" s="47" t="str">
        <f>IFERROR(TRIM($K416)/_xlfn.XLOOKUP(TRIM($F416),Produktinformasjon!$D$5:$D$10000,Produktinformasjon!$L$5:$L$10000,,0),"Pris per enhet "&amp;Til_Hvem&amp;" beregnes automatisk ved komplett utfylling")</f>
        <v>Pris per enhet Regionalt beregnes automatisk ved komplett utfylling</v>
      </c>
      <c r="N416" s="47" t="str">
        <f>IFERROR(TRIM($L416)/_xlfn.XLOOKUP(TRIM($F416),Produktinformasjon!$D$5:$D$10000,Produktinformasjon!$L$5:$L$10000,,0),"Pris per enhet Regionalt felleslager beregnes automatisk ved komplett utfylling")</f>
        <v>Pris per enhet Regionalt felleslager beregnes automatisk ved komplett utfylling</v>
      </c>
    </row>
    <row r="417" spans="2:14" x14ac:dyDescent="0.25">
      <c r="B417" s="2">
        <f t="shared" si="24"/>
        <v>130015</v>
      </c>
      <c r="D417" s="5"/>
      <c r="F417" s="33"/>
      <c r="G417" s="33"/>
      <c r="H417" s="33"/>
      <c r="I417" s="25"/>
      <c r="J417" s="25"/>
      <c r="K417" s="43"/>
      <c r="L417" s="42"/>
      <c r="M417" s="47" t="str">
        <f>IFERROR(TRIM($K417)/_xlfn.XLOOKUP(TRIM($F417),Produktinformasjon!$D$5:$D$10000,Produktinformasjon!$L$5:$L$10000,,0),"Pris per enhet "&amp;Til_Hvem&amp;" beregnes automatisk ved komplett utfylling")</f>
        <v>Pris per enhet Regionalt beregnes automatisk ved komplett utfylling</v>
      </c>
      <c r="N417" s="47" t="str">
        <f>IFERROR(TRIM($L417)/_xlfn.XLOOKUP(TRIM($F417),Produktinformasjon!$D$5:$D$10000,Produktinformasjon!$L$5:$L$10000,,0),"Pris per enhet Regionalt felleslager beregnes automatisk ved komplett utfylling")</f>
        <v>Pris per enhet Regionalt felleslager beregnes automatisk ved komplett utfylling</v>
      </c>
    </row>
    <row r="418" spans="2:14" ht="21" x14ac:dyDescent="0.35">
      <c r="B418" s="12">
        <f>1+COUNTIF($B$1:$B417,"&lt;10000")</f>
        <v>14</v>
      </c>
      <c r="C418" s="12" t="str">
        <f>IFERROR(_xlfn.XLOOKUP(B418,Omfang!B:B,Omfang!C:C),"")</f>
        <v>Suturmaskiner, åpen lineær ikke-skjærende</v>
      </c>
      <c r="D418" s="12"/>
      <c r="E418" s="13"/>
      <c r="F418" s="14"/>
      <c r="G418" s="14"/>
      <c r="H418" s="14"/>
      <c r="I418" s="13"/>
      <c r="J418" s="13"/>
      <c r="K418" s="13"/>
      <c r="L418" s="13"/>
      <c r="M418" s="112" t="str">
        <f t="shared" ref="M418" si="25">$M$3</f>
        <v>Beregninger</v>
      </c>
      <c r="N418" s="113"/>
    </row>
    <row r="419" spans="2:14" ht="21" x14ac:dyDescent="0.35">
      <c r="B419" s="17"/>
      <c r="C419" s="17"/>
      <c r="D419" s="17"/>
      <c r="E419" s="18"/>
      <c r="F419" s="18">
        <f>IFERROR(1-(COUNTA(F421:F432))/(COUNTA($B421:$B432)),1)</f>
        <v>1</v>
      </c>
      <c r="G419" s="18">
        <f>IFERROR(1-(COUNTA(G421:G432))/(COUNTA($B421:$B432)),1)</f>
        <v>1</v>
      </c>
      <c r="H419" s="19"/>
      <c r="I419" s="18"/>
      <c r="J419" s="18"/>
      <c r="K419" s="18">
        <f>IFERROR(1-(COUNTA(K421:K432))/(COUNTA($B421:$B432)),1)</f>
        <v>1</v>
      </c>
      <c r="L419" s="18">
        <f>IFERROR(1-(COUNTA(L421:L432))/(COUNTA($B421:$B432)),1)</f>
        <v>1</v>
      </c>
      <c r="M419" s="18"/>
      <c r="N419" s="18"/>
    </row>
    <row r="420" spans="2:14" s="6" customFormat="1" ht="31.35" customHeight="1" x14ac:dyDescent="0.25">
      <c r="B420" s="21" t="str" cm="1">
        <f t="array" ref="B420:N420">TRANSPOSE('Veiledning SHI'!$J$8:$J$20)</f>
        <v>Linjenr.</v>
      </c>
      <c r="C420" s="22" t="str">
        <v>Oppdragsgivers beskrivelse</v>
      </c>
      <c r="D420" s="22" t="str">
        <v>Vareprøver</v>
      </c>
      <c r="E420" s="22" t="str">
        <v>Kommentar</v>
      </c>
      <c r="F420" s="22" t="str">
        <v>Tilbyders artikkelnummer</v>
      </c>
      <c r="G420" s="22" t="str">
        <v>Tilbyders artikkelnavn</v>
      </c>
      <c r="H420" s="22" t="str">
        <v>Enhet til antatt mengde pr. år</v>
      </c>
      <c r="I420" s="22" t="str">
        <v>Antatt mengde pr. år Regionalt</v>
      </c>
      <c r="J420" s="22" t="str">
        <v>Antatt mengde pr. år Regionalt felleslager</v>
      </c>
      <c r="K420" s="22" t="str">
        <v>Pris per salgsenhet Regionalt (Oppgis i NOK)</v>
      </c>
      <c r="L420" s="22" t="str">
        <v>Pris per salgsenhet til Regionalt felleslager (Oppgis i NOK)</v>
      </c>
      <c r="M420" s="24" t="str">
        <v>Pris per enhet Regionalt</v>
      </c>
      <c r="N420" s="24" t="str">
        <v>Pris per enhet Regionalt felleslager</v>
      </c>
    </row>
    <row r="421" spans="2:14" x14ac:dyDescent="0.25">
      <c r="B421" s="2">
        <f>1+B418*10000</f>
        <v>140001</v>
      </c>
      <c r="C421" t="s">
        <v>2038</v>
      </c>
      <c r="D421" s="5"/>
      <c r="E421" t="s">
        <v>2048</v>
      </c>
      <c r="F421" s="33"/>
      <c r="G421" s="33"/>
      <c r="H421" s="33" t="s">
        <v>1335</v>
      </c>
      <c r="I421" s="25">
        <v>3</v>
      </c>
      <c r="J421" s="25"/>
      <c r="K421" s="43"/>
      <c r="L421" s="42"/>
      <c r="M421" s="47" t="str">
        <f>IFERROR(TRIM($K421)/_xlfn.XLOOKUP(TRIM($F421),Produktinformasjon!$D$5:$D$10000,Produktinformasjon!$L$5:$L$10000,,0),"Pris per enhet "&amp;Til_Hvem&amp;" beregnes automatisk ved komplett utfylling")</f>
        <v>Pris per enhet Regionalt beregnes automatisk ved komplett utfylling</v>
      </c>
      <c r="N421" s="47" t="str">
        <f>IFERROR(TRIM($L421)/_xlfn.XLOOKUP(TRIM($F421),Produktinformasjon!$D$5:$D$10000,Produktinformasjon!$L$5:$L$10000,,0),"Pris per enhet Regionalt felleslager beregnes automatisk ved komplett utfylling")</f>
        <v>Pris per enhet Regionalt felleslager beregnes automatisk ved komplett utfylling</v>
      </c>
    </row>
    <row r="422" spans="2:14" x14ac:dyDescent="0.25">
      <c r="B422" s="2">
        <f>B421+1</f>
        <v>140002</v>
      </c>
      <c r="C422" t="s">
        <v>2039</v>
      </c>
      <c r="D422" s="5"/>
      <c r="E422" t="s">
        <v>2049</v>
      </c>
      <c r="F422" s="33"/>
      <c r="G422" s="33"/>
      <c r="H422" s="33" t="s">
        <v>1335</v>
      </c>
      <c r="I422" s="25">
        <v>3</v>
      </c>
      <c r="J422" s="25"/>
      <c r="K422" s="43"/>
      <c r="L422" s="42"/>
      <c r="M422" s="47" t="str">
        <f>IFERROR(TRIM($K422)/_xlfn.XLOOKUP(TRIM($F422),Produktinformasjon!$D$5:$D$10000,Produktinformasjon!$L$5:$L$10000,,0),"Pris per enhet "&amp;Til_Hvem&amp;" beregnes automatisk ved komplett utfylling")</f>
        <v>Pris per enhet Regionalt beregnes automatisk ved komplett utfylling</v>
      </c>
      <c r="N422" s="47" t="str">
        <f>IFERROR(TRIM($L422)/_xlfn.XLOOKUP(TRIM($F422),Produktinformasjon!$D$5:$D$10000,Produktinformasjon!$L$5:$L$10000,,0),"Pris per enhet Regionalt felleslager beregnes automatisk ved komplett utfylling")</f>
        <v>Pris per enhet Regionalt felleslager beregnes automatisk ved komplett utfylling</v>
      </c>
    </row>
    <row r="423" spans="2:14" x14ac:dyDescent="0.25">
      <c r="B423" s="2">
        <f t="shared" ref="B423:B432" si="26">B422+1</f>
        <v>140003</v>
      </c>
      <c r="C423" t="s">
        <v>2040</v>
      </c>
      <c r="D423" s="5"/>
      <c r="E423" t="s">
        <v>2050</v>
      </c>
      <c r="F423" s="33"/>
      <c r="G423" s="33"/>
      <c r="H423" s="33" t="s">
        <v>1335</v>
      </c>
      <c r="I423" s="25">
        <v>18</v>
      </c>
      <c r="J423" s="25"/>
      <c r="K423" s="43"/>
      <c r="L423" s="42"/>
      <c r="M423" s="47" t="str">
        <f>IFERROR(TRIM($K423)/_xlfn.XLOOKUP(TRIM($F423),Produktinformasjon!$D$5:$D$10000,Produktinformasjon!$L$5:$L$10000,,0),"Pris per enhet "&amp;Til_Hvem&amp;" beregnes automatisk ved komplett utfylling")</f>
        <v>Pris per enhet Regionalt beregnes automatisk ved komplett utfylling</v>
      </c>
      <c r="N423" s="47" t="str">
        <f>IFERROR(TRIM($L423)/_xlfn.XLOOKUP(TRIM($F423),Produktinformasjon!$D$5:$D$10000,Produktinformasjon!$L$5:$L$10000,,0),"Pris per enhet Regionalt felleslager beregnes automatisk ved komplett utfylling")</f>
        <v>Pris per enhet Regionalt felleslager beregnes automatisk ved komplett utfylling</v>
      </c>
    </row>
    <row r="424" spans="2:14" x14ac:dyDescent="0.25">
      <c r="B424" s="2">
        <f t="shared" si="26"/>
        <v>140004</v>
      </c>
      <c r="C424" t="s">
        <v>2041</v>
      </c>
      <c r="D424" s="5"/>
      <c r="E424" t="s">
        <v>2051</v>
      </c>
      <c r="F424" s="33"/>
      <c r="G424" s="33"/>
      <c r="H424" s="33" t="s">
        <v>1335</v>
      </c>
      <c r="I424" s="25">
        <v>18</v>
      </c>
      <c r="J424" s="25"/>
      <c r="K424" s="43"/>
      <c r="L424" s="42"/>
      <c r="M424" s="47" t="str">
        <f>IFERROR(TRIM($K424)/_xlfn.XLOOKUP(TRIM($F424),Produktinformasjon!$D$5:$D$10000,Produktinformasjon!$L$5:$L$10000,,0),"Pris per enhet "&amp;Til_Hvem&amp;" beregnes automatisk ved komplett utfylling")</f>
        <v>Pris per enhet Regionalt beregnes automatisk ved komplett utfylling</v>
      </c>
      <c r="N424" s="47" t="str">
        <f>IFERROR(TRIM($L424)/_xlfn.XLOOKUP(TRIM($F424),Produktinformasjon!$D$5:$D$10000,Produktinformasjon!$L$5:$L$10000,,0),"Pris per enhet Regionalt felleslager beregnes automatisk ved komplett utfylling")</f>
        <v>Pris per enhet Regionalt felleslager beregnes automatisk ved komplett utfylling</v>
      </c>
    </row>
    <row r="425" spans="2:14" x14ac:dyDescent="0.25">
      <c r="B425" s="2">
        <f t="shared" si="26"/>
        <v>140005</v>
      </c>
      <c r="C425" t="s">
        <v>2042</v>
      </c>
      <c r="D425" s="5"/>
      <c r="E425" t="s">
        <v>2052</v>
      </c>
      <c r="F425" s="33"/>
      <c r="G425" s="33"/>
      <c r="H425" s="33" t="s">
        <v>1335</v>
      </c>
      <c r="I425" s="25">
        <v>18</v>
      </c>
      <c r="J425" s="25"/>
      <c r="K425" s="43"/>
      <c r="L425" s="42"/>
      <c r="M425" s="47" t="str">
        <f>IFERROR(TRIM($K425)/_xlfn.XLOOKUP(TRIM($F425),Produktinformasjon!$D$5:$D$10000,Produktinformasjon!$L$5:$L$10000,,0),"Pris per enhet "&amp;Til_Hvem&amp;" beregnes automatisk ved komplett utfylling")</f>
        <v>Pris per enhet Regionalt beregnes automatisk ved komplett utfylling</v>
      </c>
      <c r="N425" s="47" t="str">
        <f>IFERROR(TRIM($L425)/_xlfn.XLOOKUP(TRIM($F425),Produktinformasjon!$D$5:$D$10000,Produktinformasjon!$L$5:$L$10000,,0),"Pris per enhet Regionalt felleslager beregnes automatisk ved komplett utfylling")</f>
        <v>Pris per enhet Regionalt felleslager beregnes automatisk ved komplett utfylling</v>
      </c>
    </row>
    <row r="426" spans="2:14" x14ac:dyDescent="0.25">
      <c r="B426" s="2">
        <f t="shared" si="26"/>
        <v>140006</v>
      </c>
      <c r="C426" t="s">
        <v>2043</v>
      </c>
      <c r="D426" s="5"/>
      <c r="E426" t="s">
        <v>2053</v>
      </c>
      <c r="F426" s="33"/>
      <c r="G426" s="33"/>
      <c r="H426" s="33" t="s">
        <v>1335</v>
      </c>
      <c r="I426" s="25">
        <v>36</v>
      </c>
      <c r="J426" s="25"/>
      <c r="K426" s="43"/>
      <c r="L426" s="42"/>
      <c r="M426" s="47" t="str">
        <f>IFERROR(TRIM($K426)/_xlfn.XLOOKUP(TRIM($F426),Produktinformasjon!$D$5:$D$10000,Produktinformasjon!$L$5:$L$10000,,0),"Pris per enhet "&amp;Til_Hvem&amp;" beregnes automatisk ved komplett utfylling")</f>
        <v>Pris per enhet Regionalt beregnes automatisk ved komplett utfylling</v>
      </c>
      <c r="N426" s="47" t="str">
        <f>IFERROR(TRIM($L426)/_xlfn.XLOOKUP(TRIM($F426),Produktinformasjon!$D$5:$D$10000,Produktinformasjon!$L$5:$L$10000,,0),"Pris per enhet Regionalt felleslager beregnes automatisk ved komplett utfylling")</f>
        <v>Pris per enhet Regionalt felleslager beregnes automatisk ved komplett utfylling</v>
      </c>
    </row>
    <row r="427" spans="2:14" x14ac:dyDescent="0.25">
      <c r="B427" s="2">
        <f t="shared" si="26"/>
        <v>140007</v>
      </c>
      <c r="C427" t="s">
        <v>2044</v>
      </c>
      <c r="D427" s="5"/>
      <c r="E427" t="s">
        <v>2054</v>
      </c>
      <c r="F427" s="33"/>
      <c r="G427" s="33"/>
      <c r="H427" s="33" t="s">
        <v>1335</v>
      </c>
      <c r="I427" s="25">
        <v>6</v>
      </c>
      <c r="J427" s="25"/>
      <c r="K427" s="43"/>
      <c r="L427" s="42"/>
      <c r="M427" s="47" t="str">
        <f>IFERROR(TRIM($K427)/_xlfn.XLOOKUP(TRIM($F427),Produktinformasjon!$D$5:$D$10000,Produktinformasjon!$L$5:$L$10000,,0),"Pris per enhet "&amp;Til_Hvem&amp;" beregnes automatisk ved komplett utfylling")</f>
        <v>Pris per enhet Regionalt beregnes automatisk ved komplett utfylling</v>
      </c>
      <c r="N427" s="47" t="str">
        <f>IFERROR(TRIM($L427)/_xlfn.XLOOKUP(TRIM($F427),Produktinformasjon!$D$5:$D$10000,Produktinformasjon!$L$5:$L$10000,,0),"Pris per enhet Regionalt felleslager beregnes automatisk ved komplett utfylling")</f>
        <v>Pris per enhet Regionalt felleslager beregnes automatisk ved komplett utfylling</v>
      </c>
    </row>
    <row r="428" spans="2:14" x14ac:dyDescent="0.25">
      <c r="B428" s="2">
        <f t="shared" si="26"/>
        <v>140008</v>
      </c>
      <c r="C428" t="s">
        <v>2045</v>
      </c>
      <c r="D428" s="5"/>
      <c r="E428" t="s">
        <v>2055</v>
      </c>
      <c r="F428" s="33"/>
      <c r="G428" s="33"/>
      <c r="H428" s="33" t="s">
        <v>1335</v>
      </c>
      <c r="I428" s="25">
        <v>24</v>
      </c>
      <c r="J428" s="25"/>
      <c r="K428" s="43"/>
      <c r="L428" s="42"/>
      <c r="M428" s="47" t="str">
        <f>IFERROR(TRIM($K428)/_xlfn.XLOOKUP(TRIM($F428),Produktinformasjon!$D$5:$D$10000,Produktinformasjon!$L$5:$L$10000,,0),"Pris per enhet "&amp;Til_Hvem&amp;" beregnes automatisk ved komplett utfylling")</f>
        <v>Pris per enhet Regionalt beregnes automatisk ved komplett utfylling</v>
      </c>
      <c r="N428" s="47" t="str">
        <f>IFERROR(TRIM($L428)/_xlfn.XLOOKUP(TRIM($F428),Produktinformasjon!$D$5:$D$10000,Produktinformasjon!$L$5:$L$10000,,0),"Pris per enhet Regionalt felleslager beregnes automatisk ved komplett utfylling")</f>
        <v>Pris per enhet Regionalt felleslager beregnes automatisk ved komplett utfylling</v>
      </c>
    </row>
    <row r="429" spans="2:14" x14ac:dyDescent="0.25">
      <c r="B429" s="2">
        <f t="shared" si="26"/>
        <v>140009</v>
      </c>
      <c r="C429" t="s">
        <v>2046</v>
      </c>
      <c r="D429" s="5"/>
      <c r="E429" t="s">
        <v>2056</v>
      </c>
      <c r="F429" s="33"/>
      <c r="G429" s="33"/>
      <c r="H429" s="33" t="s">
        <v>1335</v>
      </c>
      <c r="I429" s="25">
        <v>18</v>
      </c>
      <c r="J429" s="25"/>
      <c r="K429" s="43"/>
      <c r="L429" s="42"/>
      <c r="M429" s="47" t="str">
        <f>IFERROR(TRIM($K429)/_xlfn.XLOOKUP(TRIM($F429),Produktinformasjon!$D$5:$D$10000,Produktinformasjon!$L$5:$L$10000,,0),"Pris per enhet "&amp;Til_Hvem&amp;" beregnes automatisk ved komplett utfylling")</f>
        <v>Pris per enhet Regionalt beregnes automatisk ved komplett utfylling</v>
      </c>
      <c r="N429" s="47" t="str">
        <f>IFERROR(TRIM($L429)/_xlfn.XLOOKUP(TRIM($F429),Produktinformasjon!$D$5:$D$10000,Produktinformasjon!$L$5:$L$10000,,0),"Pris per enhet Regionalt felleslager beregnes automatisk ved komplett utfylling")</f>
        <v>Pris per enhet Regionalt felleslager beregnes automatisk ved komplett utfylling</v>
      </c>
    </row>
    <row r="430" spans="2:14" x14ac:dyDescent="0.25">
      <c r="B430" s="2">
        <f t="shared" si="26"/>
        <v>140010</v>
      </c>
      <c r="C430" t="s">
        <v>2047</v>
      </c>
      <c r="D430" s="5"/>
      <c r="E430" t="s">
        <v>2057</v>
      </c>
      <c r="F430" s="33"/>
      <c r="G430" s="33"/>
      <c r="H430" s="33" t="s">
        <v>1335</v>
      </c>
      <c r="I430" s="25">
        <v>12</v>
      </c>
      <c r="J430" s="25"/>
      <c r="K430" s="43"/>
      <c r="L430" s="42"/>
      <c r="M430" s="47" t="str">
        <f>IFERROR(TRIM($K430)/_xlfn.XLOOKUP(TRIM($F430),Produktinformasjon!$D$5:$D$10000,Produktinformasjon!$L$5:$L$10000,,0),"Pris per enhet "&amp;Til_Hvem&amp;" beregnes automatisk ved komplett utfylling")</f>
        <v>Pris per enhet Regionalt beregnes automatisk ved komplett utfylling</v>
      </c>
      <c r="N430" s="47" t="str">
        <f>IFERROR(TRIM($L430)/_xlfn.XLOOKUP(TRIM($F430),Produktinformasjon!$D$5:$D$10000,Produktinformasjon!$L$5:$L$10000,,0),"Pris per enhet Regionalt felleslager beregnes automatisk ved komplett utfylling")</f>
        <v>Pris per enhet Regionalt felleslager beregnes automatisk ved komplett utfylling</v>
      </c>
    </row>
    <row r="431" spans="2:14" x14ac:dyDescent="0.25">
      <c r="B431" s="2">
        <f t="shared" si="26"/>
        <v>140011</v>
      </c>
      <c r="D431" s="5"/>
      <c r="F431" s="33"/>
      <c r="G431" s="33"/>
      <c r="H431" s="33"/>
      <c r="I431" s="25"/>
      <c r="J431" s="25"/>
      <c r="K431" s="43"/>
      <c r="L431" s="42"/>
      <c r="M431" s="47" t="str">
        <f>IFERROR(TRIM($K431)/_xlfn.XLOOKUP(TRIM($F431),Produktinformasjon!$D$5:$D$10000,Produktinformasjon!$L$5:$L$10000,,0),"Pris per enhet "&amp;Til_Hvem&amp;" beregnes automatisk ved komplett utfylling")</f>
        <v>Pris per enhet Regionalt beregnes automatisk ved komplett utfylling</v>
      </c>
      <c r="N431" s="47" t="str">
        <f>IFERROR(TRIM($L431)/_xlfn.XLOOKUP(TRIM($F431),Produktinformasjon!$D$5:$D$10000,Produktinformasjon!$L$5:$L$10000,,0),"Pris per enhet Regionalt felleslager beregnes automatisk ved komplett utfylling")</f>
        <v>Pris per enhet Regionalt felleslager beregnes automatisk ved komplett utfylling</v>
      </c>
    </row>
    <row r="432" spans="2:14" x14ac:dyDescent="0.25">
      <c r="B432" s="2">
        <f t="shared" si="26"/>
        <v>140012</v>
      </c>
      <c r="D432" s="5"/>
      <c r="F432" s="33"/>
      <c r="G432" s="33"/>
      <c r="H432" s="33"/>
      <c r="I432" s="25"/>
      <c r="J432" s="25"/>
      <c r="K432" s="43"/>
      <c r="L432" s="42"/>
      <c r="M432" s="47" t="str">
        <f>IFERROR(TRIM($K432)/_xlfn.XLOOKUP(TRIM($F432),Produktinformasjon!$D$5:$D$10000,Produktinformasjon!$L$5:$L$10000,,0),"Pris per enhet "&amp;Til_Hvem&amp;" beregnes automatisk ved komplett utfylling")</f>
        <v>Pris per enhet Regionalt beregnes automatisk ved komplett utfylling</v>
      </c>
      <c r="N432" s="47" t="str">
        <f>IFERROR(TRIM($L432)/_xlfn.XLOOKUP(TRIM($F432),Produktinformasjon!$D$5:$D$10000,Produktinformasjon!$L$5:$L$10000,,0),"Pris per enhet Regionalt felleslager beregnes automatisk ved komplett utfylling")</f>
        <v>Pris per enhet Regionalt felleslager beregnes automatisk ved komplett utfylling</v>
      </c>
    </row>
    <row r="433" spans="2:14" ht="21" x14ac:dyDescent="0.35">
      <c r="B433" s="12">
        <f>1+COUNTIF($B$1:$B432,"&lt;10000")</f>
        <v>15</v>
      </c>
      <c r="C433" s="12" t="str">
        <f>IFERROR(_xlfn.XLOOKUP(B433,Omfang!B:B,Omfang!C:C),"")</f>
        <v>Suturmaskiner, åpen lineær skjærende</v>
      </c>
      <c r="D433" s="12"/>
      <c r="E433" s="13"/>
      <c r="F433" s="14"/>
      <c r="G433" s="14"/>
      <c r="H433" s="14"/>
      <c r="I433" s="13"/>
      <c r="J433" s="13"/>
      <c r="K433" s="13"/>
      <c r="L433" s="13"/>
      <c r="M433" s="112" t="str">
        <f t="shared" ref="M433" si="27">$M$3</f>
        <v>Beregninger</v>
      </c>
      <c r="N433" s="113"/>
    </row>
    <row r="434" spans="2:14" ht="21" x14ac:dyDescent="0.35">
      <c r="B434" s="17"/>
      <c r="C434" s="17"/>
      <c r="D434" s="17"/>
      <c r="E434" s="18"/>
      <c r="F434" s="18">
        <f>IFERROR(1-(COUNTA(F436:F444))/(COUNTA($B436:$B444)),1)</f>
        <v>1</v>
      </c>
      <c r="G434" s="18">
        <f>IFERROR(1-(COUNTA(G436:G444))/(COUNTA($B436:$B444)),1)</f>
        <v>1</v>
      </c>
      <c r="H434" s="19"/>
      <c r="I434" s="18"/>
      <c r="J434" s="18"/>
      <c r="K434" s="18">
        <f>IFERROR(1-(COUNTA(K436:K444))/(COUNTA($B436:$B444)),1)</f>
        <v>1</v>
      </c>
      <c r="L434" s="18">
        <f>IFERROR(1-(COUNTA(L436:L444))/(COUNTA($B436:$B444)),1)</f>
        <v>1</v>
      </c>
      <c r="M434" s="18"/>
      <c r="N434" s="18"/>
    </row>
    <row r="435" spans="2:14" s="6" customFormat="1" ht="31.35" customHeight="1" x14ac:dyDescent="0.25">
      <c r="B435" s="21" t="str" cm="1">
        <f t="array" ref="B435:N435">TRANSPOSE('Veiledning SHI'!$J$8:$J$20)</f>
        <v>Linjenr.</v>
      </c>
      <c r="C435" s="22" t="str">
        <v>Oppdragsgivers beskrivelse</v>
      </c>
      <c r="D435" s="22" t="str">
        <v>Vareprøver</v>
      </c>
      <c r="E435" s="22" t="str">
        <v>Kommentar</v>
      </c>
      <c r="F435" s="22" t="str">
        <v>Tilbyders artikkelnummer</v>
      </c>
      <c r="G435" s="22" t="str">
        <v>Tilbyders artikkelnavn</v>
      </c>
      <c r="H435" s="22" t="str">
        <v>Enhet til antatt mengde pr. år</v>
      </c>
      <c r="I435" s="22" t="str">
        <v>Antatt mengde pr. år Regionalt</v>
      </c>
      <c r="J435" s="22" t="str">
        <v>Antatt mengde pr. år Regionalt felleslager</v>
      </c>
      <c r="K435" s="22" t="str">
        <v>Pris per salgsenhet Regionalt (Oppgis i NOK)</v>
      </c>
      <c r="L435" s="22" t="str">
        <v>Pris per salgsenhet til Regionalt felleslager (Oppgis i NOK)</v>
      </c>
      <c r="M435" s="24" t="str">
        <v>Pris per enhet Regionalt</v>
      </c>
      <c r="N435" s="24" t="str">
        <v>Pris per enhet Regionalt felleslager</v>
      </c>
    </row>
    <row r="436" spans="2:14" x14ac:dyDescent="0.25">
      <c r="B436" s="2">
        <f>1+B433*10000</f>
        <v>150001</v>
      </c>
      <c r="C436" t="s">
        <v>2058</v>
      </c>
      <c r="D436" s="5"/>
      <c r="E436" t="s">
        <v>2066</v>
      </c>
      <c r="F436" s="33"/>
      <c r="G436" s="33"/>
      <c r="H436" s="33" t="s">
        <v>1335</v>
      </c>
      <c r="I436" s="25">
        <v>285</v>
      </c>
      <c r="J436" s="25"/>
      <c r="K436" s="43"/>
      <c r="L436" s="42"/>
      <c r="M436" s="47" t="str">
        <f>IFERROR(TRIM($K436)/_xlfn.XLOOKUP(TRIM($F436),Produktinformasjon!$D$5:$D$10000,Produktinformasjon!$L$5:$L$10000,,0),"Pris per enhet "&amp;Til_Hvem&amp;" beregnes automatisk ved komplett utfylling")</f>
        <v>Pris per enhet Regionalt beregnes automatisk ved komplett utfylling</v>
      </c>
      <c r="N436" s="47" t="str">
        <f>IFERROR(TRIM($L436)/_xlfn.XLOOKUP(TRIM($F436),Produktinformasjon!$D$5:$D$10000,Produktinformasjon!$L$5:$L$10000,,0),"Pris per enhet Regionalt felleslager beregnes automatisk ved komplett utfylling")</f>
        <v>Pris per enhet Regionalt felleslager beregnes automatisk ved komplett utfylling</v>
      </c>
    </row>
    <row r="437" spans="2:14" x14ac:dyDescent="0.25">
      <c r="B437" s="2">
        <f>B436+1</f>
        <v>150002</v>
      </c>
      <c r="C437" t="s">
        <v>2059</v>
      </c>
      <c r="D437" s="5"/>
      <c r="E437" t="s">
        <v>2067</v>
      </c>
      <c r="F437" s="33"/>
      <c r="G437" s="33"/>
      <c r="H437" s="33" t="s">
        <v>1335</v>
      </c>
      <c r="I437" s="25">
        <v>6</v>
      </c>
      <c r="J437" s="25"/>
      <c r="K437" s="43"/>
      <c r="L437" s="42"/>
      <c r="M437" s="47" t="str">
        <f>IFERROR(TRIM($K437)/_xlfn.XLOOKUP(TRIM($F437),Produktinformasjon!$D$5:$D$10000,Produktinformasjon!$L$5:$L$10000,,0),"Pris per enhet "&amp;Til_Hvem&amp;" beregnes automatisk ved komplett utfylling")</f>
        <v>Pris per enhet Regionalt beregnes automatisk ved komplett utfylling</v>
      </c>
      <c r="N437" s="47" t="str">
        <f>IFERROR(TRIM($L437)/_xlfn.XLOOKUP(TRIM($F437),Produktinformasjon!$D$5:$D$10000,Produktinformasjon!$L$5:$L$10000,,0),"Pris per enhet Regionalt felleslager beregnes automatisk ved komplett utfylling")</f>
        <v>Pris per enhet Regionalt felleslager beregnes automatisk ved komplett utfylling</v>
      </c>
    </row>
    <row r="438" spans="2:14" x14ac:dyDescent="0.25">
      <c r="B438" s="2">
        <f t="shared" ref="B438:B444" si="28">B437+1</f>
        <v>150003</v>
      </c>
      <c r="C438" t="s">
        <v>2060</v>
      </c>
      <c r="D438" s="5"/>
      <c r="E438" t="s">
        <v>2068</v>
      </c>
      <c r="F438" s="33"/>
      <c r="G438" s="33"/>
      <c r="H438" s="33" t="s">
        <v>1335</v>
      </c>
      <c r="I438" s="25">
        <v>81</v>
      </c>
      <c r="J438" s="25"/>
      <c r="K438" s="43"/>
      <c r="L438" s="42"/>
      <c r="M438" s="47" t="str">
        <f>IFERROR(TRIM($K438)/_xlfn.XLOOKUP(TRIM($F438),Produktinformasjon!$D$5:$D$10000,Produktinformasjon!$L$5:$L$10000,,0),"Pris per enhet "&amp;Til_Hvem&amp;" beregnes automatisk ved komplett utfylling")</f>
        <v>Pris per enhet Regionalt beregnes automatisk ved komplett utfylling</v>
      </c>
      <c r="N438" s="47" t="str">
        <f>IFERROR(TRIM($L438)/_xlfn.XLOOKUP(TRIM($F438),Produktinformasjon!$D$5:$D$10000,Produktinformasjon!$L$5:$L$10000,,0),"Pris per enhet Regionalt felleslager beregnes automatisk ved komplett utfylling")</f>
        <v>Pris per enhet Regionalt felleslager beregnes automatisk ved komplett utfylling</v>
      </c>
    </row>
    <row r="439" spans="2:14" x14ac:dyDescent="0.25">
      <c r="B439" s="2">
        <f t="shared" si="28"/>
        <v>150004</v>
      </c>
      <c r="C439" t="s">
        <v>2061</v>
      </c>
      <c r="D439" s="5"/>
      <c r="E439" t="s">
        <v>2069</v>
      </c>
      <c r="F439" s="33"/>
      <c r="G439" s="33"/>
      <c r="H439" s="33" t="s">
        <v>1335</v>
      </c>
      <c r="I439" s="25">
        <v>33</v>
      </c>
      <c r="J439" s="25"/>
      <c r="K439" s="43"/>
      <c r="L439" s="42"/>
      <c r="M439" s="47" t="str">
        <f>IFERROR(TRIM($K439)/_xlfn.XLOOKUP(TRIM($F439),Produktinformasjon!$D$5:$D$10000,Produktinformasjon!$L$5:$L$10000,,0),"Pris per enhet "&amp;Til_Hvem&amp;" beregnes automatisk ved komplett utfylling")</f>
        <v>Pris per enhet Regionalt beregnes automatisk ved komplett utfylling</v>
      </c>
      <c r="N439" s="47" t="str">
        <f>IFERROR(TRIM($L439)/_xlfn.XLOOKUP(TRIM($F439),Produktinformasjon!$D$5:$D$10000,Produktinformasjon!$L$5:$L$10000,,0),"Pris per enhet Regionalt felleslager beregnes automatisk ved komplett utfylling")</f>
        <v>Pris per enhet Regionalt felleslager beregnes automatisk ved komplett utfylling</v>
      </c>
    </row>
    <row r="440" spans="2:14" x14ac:dyDescent="0.25">
      <c r="B440" s="2">
        <f t="shared" si="28"/>
        <v>150005</v>
      </c>
      <c r="C440" t="s">
        <v>2062</v>
      </c>
      <c r="D440" s="5"/>
      <c r="E440" t="s">
        <v>2070</v>
      </c>
      <c r="F440" s="33"/>
      <c r="G440" s="33"/>
      <c r="H440" s="33" t="s">
        <v>1335</v>
      </c>
      <c r="I440" s="25">
        <v>252</v>
      </c>
      <c r="J440" s="25"/>
      <c r="K440" s="43"/>
      <c r="L440" s="42"/>
      <c r="M440" s="47" t="str">
        <f>IFERROR(TRIM($K440)/_xlfn.XLOOKUP(TRIM($F440),Produktinformasjon!$D$5:$D$10000,Produktinformasjon!$L$5:$L$10000,,0),"Pris per enhet "&amp;Til_Hvem&amp;" beregnes automatisk ved komplett utfylling")</f>
        <v>Pris per enhet Regionalt beregnes automatisk ved komplett utfylling</v>
      </c>
      <c r="N440" s="47" t="str">
        <f>IFERROR(TRIM($L440)/_xlfn.XLOOKUP(TRIM($F440),Produktinformasjon!$D$5:$D$10000,Produktinformasjon!$L$5:$L$10000,,0),"Pris per enhet Regionalt felleslager beregnes automatisk ved komplett utfylling")</f>
        <v>Pris per enhet Regionalt felleslager beregnes automatisk ved komplett utfylling</v>
      </c>
    </row>
    <row r="441" spans="2:14" x14ac:dyDescent="0.25">
      <c r="B441" s="2">
        <f t="shared" si="28"/>
        <v>150006</v>
      </c>
      <c r="C441" t="s">
        <v>2063</v>
      </c>
      <c r="D441" s="5"/>
      <c r="E441" t="s">
        <v>2071</v>
      </c>
      <c r="F441" s="33"/>
      <c r="G441" s="33"/>
      <c r="H441" s="33" t="s">
        <v>1335</v>
      </c>
      <c r="I441" s="25">
        <v>12</v>
      </c>
      <c r="J441" s="25"/>
      <c r="K441" s="43"/>
      <c r="L441" s="42"/>
      <c r="M441" s="47" t="str">
        <f>IFERROR(TRIM($K441)/_xlfn.XLOOKUP(TRIM($F441),Produktinformasjon!$D$5:$D$10000,Produktinformasjon!$L$5:$L$10000,,0),"Pris per enhet "&amp;Til_Hvem&amp;" beregnes automatisk ved komplett utfylling")</f>
        <v>Pris per enhet Regionalt beregnes automatisk ved komplett utfylling</v>
      </c>
      <c r="N441" s="47" t="str">
        <f>IFERROR(TRIM($L441)/_xlfn.XLOOKUP(TRIM($F441),Produktinformasjon!$D$5:$D$10000,Produktinformasjon!$L$5:$L$10000,,0),"Pris per enhet Regionalt felleslager beregnes automatisk ved komplett utfylling")</f>
        <v>Pris per enhet Regionalt felleslager beregnes automatisk ved komplett utfylling</v>
      </c>
    </row>
    <row r="442" spans="2:14" x14ac:dyDescent="0.25">
      <c r="B442" s="2">
        <f t="shared" si="28"/>
        <v>150007</v>
      </c>
      <c r="C442" t="s">
        <v>2064</v>
      </c>
      <c r="D442" s="5"/>
      <c r="E442" t="s">
        <v>2072</v>
      </c>
      <c r="F442" s="33"/>
      <c r="G442" s="33"/>
      <c r="H442" s="33" t="s">
        <v>1335</v>
      </c>
      <c r="I442" s="25">
        <v>192</v>
      </c>
      <c r="J442" s="25"/>
      <c r="K442" s="43"/>
      <c r="L442" s="42"/>
      <c r="M442" s="47" t="str">
        <f>IFERROR(TRIM($K442)/_xlfn.XLOOKUP(TRIM($F442),Produktinformasjon!$D$5:$D$10000,Produktinformasjon!$L$5:$L$10000,,0),"Pris per enhet "&amp;Til_Hvem&amp;" beregnes automatisk ved komplett utfylling")</f>
        <v>Pris per enhet Regionalt beregnes automatisk ved komplett utfylling</v>
      </c>
      <c r="N442" s="47" t="str">
        <f>IFERROR(TRIM($L442)/_xlfn.XLOOKUP(TRIM($F442),Produktinformasjon!$D$5:$D$10000,Produktinformasjon!$L$5:$L$10000,,0),"Pris per enhet Regionalt felleslager beregnes automatisk ved komplett utfylling")</f>
        <v>Pris per enhet Regionalt felleslager beregnes automatisk ved komplett utfylling</v>
      </c>
    </row>
    <row r="443" spans="2:14" x14ac:dyDescent="0.25">
      <c r="B443" s="2">
        <f t="shared" si="28"/>
        <v>150008</v>
      </c>
      <c r="C443" t="s">
        <v>2065</v>
      </c>
      <c r="D443" s="5"/>
      <c r="E443" t="s">
        <v>2073</v>
      </c>
      <c r="F443" s="33"/>
      <c r="G443" s="33"/>
      <c r="H443" s="33" t="s">
        <v>1335</v>
      </c>
      <c r="I443" s="25">
        <v>54</v>
      </c>
      <c r="J443" s="25"/>
      <c r="K443" s="43"/>
      <c r="L443" s="42"/>
      <c r="M443" s="47" t="str">
        <f>IFERROR(TRIM($K443)/_xlfn.XLOOKUP(TRIM($F443),Produktinformasjon!$D$5:$D$10000,Produktinformasjon!$L$5:$L$10000,,0),"Pris per enhet "&amp;Til_Hvem&amp;" beregnes automatisk ved komplett utfylling")</f>
        <v>Pris per enhet Regionalt beregnes automatisk ved komplett utfylling</v>
      </c>
      <c r="N443" s="47" t="str">
        <f>IFERROR(TRIM($L443)/_xlfn.XLOOKUP(TRIM($F443),Produktinformasjon!$D$5:$D$10000,Produktinformasjon!$L$5:$L$10000,,0),"Pris per enhet Regionalt felleslager beregnes automatisk ved komplett utfylling")</f>
        <v>Pris per enhet Regionalt felleslager beregnes automatisk ved komplett utfylling</v>
      </c>
    </row>
    <row r="444" spans="2:14" x14ac:dyDescent="0.25">
      <c r="B444" s="2">
        <f t="shared" si="28"/>
        <v>150009</v>
      </c>
      <c r="D444" s="5"/>
      <c r="F444" s="33"/>
      <c r="G444" s="33"/>
      <c r="H444" s="33"/>
      <c r="I444" s="25"/>
      <c r="J444" s="25"/>
      <c r="K444" s="43"/>
      <c r="L444" s="42"/>
      <c r="M444" s="47" t="str">
        <f>IFERROR(TRIM($K444)/_xlfn.XLOOKUP(TRIM($F444),Produktinformasjon!$D$5:$D$10000,Produktinformasjon!$L$5:$L$10000,,0),"Pris per enhet "&amp;Til_Hvem&amp;" beregnes automatisk ved komplett utfylling")</f>
        <v>Pris per enhet Regionalt beregnes automatisk ved komplett utfylling</v>
      </c>
      <c r="N444" s="47" t="str">
        <f>IFERROR(TRIM($L444)/_xlfn.XLOOKUP(TRIM($F444),Produktinformasjon!$D$5:$D$10000,Produktinformasjon!$L$5:$L$10000,,0),"Pris per enhet Regionalt felleslager beregnes automatisk ved komplett utfylling")</f>
        <v>Pris per enhet Regionalt felleslager beregnes automatisk ved komplett utfylling</v>
      </c>
    </row>
    <row r="445" spans="2:14" ht="21" x14ac:dyDescent="0.35">
      <c r="B445" s="12">
        <f>1+COUNTIF($B$1:$B444,"&lt;10000")</f>
        <v>16</v>
      </c>
      <c r="C445" s="12" t="str">
        <f>IFERROR(_xlfn.XLOOKUP(B445,Omfang!B:B,Omfang!C:C),"")</f>
        <v>Suturmaskin, vinklet/buet, skjærende, manuell</v>
      </c>
      <c r="D445" s="12"/>
      <c r="E445" s="13"/>
      <c r="F445" s="14"/>
      <c r="G445" s="14"/>
      <c r="H445" s="14"/>
      <c r="I445" s="13"/>
      <c r="J445" s="13"/>
      <c r="K445" s="13"/>
      <c r="L445" s="13"/>
      <c r="M445" s="112" t="str">
        <f t="shared" ref="M445" si="29">$M$3</f>
        <v>Beregninger</v>
      </c>
      <c r="N445" s="113"/>
    </row>
    <row r="446" spans="2:14" ht="21" x14ac:dyDescent="0.35">
      <c r="B446" s="17"/>
      <c r="C446" s="17"/>
      <c r="D446" s="17"/>
      <c r="E446" s="18"/>
      <c r="F446" s="18">
        <f>IFERROR(1-(COUNTA(F448:F450))/(COUNTA($B448:$B450)),1)</f>
        <v>1</v>
      </c>
      <c r="G446" s="18">
        <f>IFERROR(1-(COUNTA(G448:G450))/(COUNTA($B448:$B450)),1)</f>
        <v>1</v>
      </c>
      <c r="H446" s="19"/>
      <c r="I446" s="18"/>
      <c r="J446" s="18"/>
      <c r="K446" s="18">
        <f>IFERROR(1-(COUNTA(K448:K450))/(COUNTA($B448:$B450)),1)</f>
        <v>1</v>
      </c>
      <c r="L446" s="18">
        <f>IFERROR(1-(COUNTA(L448:L450))/(COUNTA($B448:$B450)),1)</f>
        <v>1</v>
      </c>
      <c r="M446" s="18"/>
      <c r="N446" s="18"/>
    </row>
    <row r="447" spans="2:14" s="6" customFormat="1" ht="31.35" customHeight="1" x14ac:dyDescent="0.25">
      <c r="B447" s="21" t="str" cm="1">
        <f t="array" ref="B447:N447">TRANSPOSE('Veiledning SHI'!$J$8:$J$20)</f>
        <v>Linjenr.</v>
      </c>
      <c r="C447" s="22" t="str">
        <v>Oppdragsgivers beskrivelse</v>
      </c>
      <c r="D447" s="22" t="str">
        <v>Vareprøver</v>
      </c>
      <c r="E447" s="22" t="str">
        <v>Kommentar</v>
      </c>
      <c r="F447" s="22" t="str">
        <v>Tilbyders artikkelnummer</v>
      </c>
      <c r="G447" s="22" t="str">
        <v>Tilbyders artikkelnavn</v>
      </c>
      <c r="H447" s="22" t="str">
        <v>Enhet til antatt mengde pr. år</v>
      </c>
      <c r="I447" s="22" t="str">
        <v>Antatt mengde pr. år Regionalt</v>
      </c>
      <c r="J447" s="22" t="str">
        <v>Antatt mengde pr. år Regionalt felleslager</v>
      </c>
      <c r="K447" s="22" t="str">
        <v>Pris per salgsenhet Regionalt (Oppgis i NOK)</v>
      </c>
      <c r="L447" s="22" t="str">
        <v>Pris per salgsenhet til Regionalt felleslager (Oppgis i NOK)</v>
      </c>
      <c r="M447" s="24" t="str">
        <v>Pris per enhet Regionalt</v>
      </c>
      <c r="N447" s="24" t="str">
        <v>Pris per enhet Regionalt felleslager</v>
      </c>
    </row>
    <row r="448" spans="2:14" x14ac:dyDescent="0.25">
      <c r="B448" s="2">
        <f>1+B445*10000</f>
        <v>160001</v>
      </c>
      <c r="C448" t="s">
        <v>2074</v>
      </c>
      <c r="D448" s="5"/>
      <c r="E448" t="s">
        <v>2076</v>
      </c>
      <c r="F448" s="33"/>
      <c r="G448" s="33"/>
      <c r="H448" s="33" t="s">
        <v>1335</v>
      </c>
      <c r="I448" s="25">
        <v>15</v>
      </c>
      <c r="J448" s="25"/>
      <c r="K448" s="43"/>
      <c r="L448" s="42"/>
      <c r="M448" s="47" t="str">
        <f>IFERROR(TRIM($K448)/_xlfn.XLOOKUP(TRIM($F448),Produktinformasjon!$D$5:$D$10000,Produktinformasjon!$L$5:$L$10000,,0),"Pris per enhet "&amp;Til_Hvem&amp;" beregnes automatisk ved komplett utfylling")</f>
        <v>Pris per enhet Regionalt beregnes automatisk ved komplett utfylling</v>
      </c>
      <c r="N448" s="47" t="str">
        <f>IFERROR(TRIM($L448)/_xlfn.XLOOKUP(TRIM($F448),Produktinformasjon!$D$5:$D$10000,Produktinformasjon!$L$5:$L$10000,,0),"Pris per enhet Regionalt felleslager beregnes automatisk ved komplett utfylling")</f>
        <v>Pris per enhet Regionalt felleslager beregnes automatisk ved komplett utfylling</v>
      </c>
    </row>
    <row r="449" spans="2:14" x14ac:dyDescent="0.25">
      <c r="B449" s="2">
        <f>B448+1</f>
        <v>160002</v>
      </c>
      <c r="C449" t="s">
        <v>2075</v>
      </c>
      <c r="D449" s="5"/>
      <c r="E449" t="s">
        <v>2077</v>
      </c>
      <c r="F449" s="33"/>
      <c r="G449" s="33"/>
      <c r="H449" s="33" t="s">
        <v>1335</v>
      </c>
      <c r="I449" s="25">
        <v>12</v>
      </c>
      <c r="J449" s="25"/>
      <c r="K449" s="43"/>
      <c r="L449" s="42"/>
      <c r="M449" s="47" t="str">
        <f>IFERROR(TRIM($K449)/_xlfn.XLOOKUP(TRIM($F449),Produktinformasjon!$D$5:$D$10000,Produktinformasjon!$L$5:$L$10000,,0),"Pris per enhet "&amp;Til_Hvem&amp;" beregnes automatisk ved komplett utfylling")</f>
        <v>Pris per enhet Regionalt beregnes automatisk ved komplett utfylling</v>
      </c>
      <c r="N449" s="47" t="str">
        <f>IFERROR(TRIM($L449)/_xlfn.XLOOKUP(TRIM($F449),Produktinformasjon!$D$5:$D$10000,Produktinformasjon!$L$5:$L$10000,,0),"Pris per enhet Regionalt felleslager beregnes automatisk ved komplett utfylling")</f>
        <v>Pris per enhet Regionalt felleslager beregnes automatisk ved komplett utfylling</v>
      </c>
    </row>
    <row r="450" spans="2:14" x14ac:dyDescent="0.25">
      <c r="B450" s="2">
        <f t="shared" ref="B450" si="30">B449+1</f>
        <v>160003</v>
      </c>
      <c r="D450" s="5"/>
      <c r="F450" s="33"/>
      <c r="G450" s="33"/>
      <c r="H450" s="33"/>
      <c r="I450" s="25"/>
      <c r="J450" s="25"/>
      <c r="K450" s="43"/>
      <c r="L450" s="42"/>
      <c r="M450" s="47" t="str">
        <f>IFERROR(TRIM($K450)/_xlfn.XLOOKUP(TRIM($F450),Produktinformasjon!$D$5:$D$10000,Produktinformasjon!$L$5:$L$10000,,0),"Pris per enhet "&amp;Til_Hvem&amp;" beregnes automatisk ved komplett utfylling")</f>
        <v>Pris per enhet Regionalt beregnes automatisk ved komplett utfylling</v>
      </c>
      <c r="N450" s="47" t="str">
        <f>IFERROR(TRIM($L450)/_xlfn.XLOOKUP(TRIM($F450),Produktinformasjon!$D$5:$D$10000,Produktinformasjon!$L$5:$L$10000,,0),"Pris per enhet Regionalt felleslager beregnes automatisk ved komplett utfylling")</f>
        <v>Pris per enhet Regionalt felleslager beregnes automatisk ved komplett utfylling</v>
      </c>
    </row>
    <row r="451" spans="2:14" ht="21" x14ac:dyDescent="0.35">
      <c r="B451" s="12">
        <f>1+COUNTIF($B$1:$B450,"&lt;10000")</f>
        <v>17</v>
      </c>
      <c r="C451" s="12" t="str">
        <f>IFERROR(_xlfn.XLOOKUP(B451,Omfang!B:B,Omfang!C:C),"")</f>
        <v xml:space="preserve">Suturmaskiner, sirkulær, manuell </v>
      </c>
      <c r="D451" s="12"/>
      <c r="E451" s="13"/>
      <c r="F451" s="14"/>
      <c r="G451" s="14"/>
      <c r="H451" s="14"/>
      <c r="I451" s="13"/>
      <c r="J451" s="13"/>
      <c r="K451" s="13"/>
      <c r="L451" s="13"/>
      <c r="M451" s="112" t="str">
        <f t="shared" ref="M451" si="31">$M$3</f>
        <v>Beregninger</v>
      </c>
      <c r="N451" s="113"/>
    </row>
    <row r="452" spans="2:14" ht="21" x14ac:dyDescent="0.35">
      <c r="B452" s="17"/>
      <c r="C452" s="17"/>
      <c r="D452" s="17"/>
      <c r="E452" s="18"/>
      <c r="F452" s="18">
        <f>IFERROR(1-(COUNTA(F454:F457))/(COUNTA($B454:$B457)),1)</f>
        <v>1</v>
      </c>
      <c r="G452" s="18">
        <f>IFERROR(1-(COUNTA(G454:G457))/(COUNTA($B454:$B457)),1)</f>
        <v>1</v>
      </c>
      <c r="H452" s="19"/>
      <c r="I452" s="18"/>
      <c r="J452" s="18"/>
      <c r="K452" s="18">
        <f>IFERROR(1-(COUNTA(K454:K457))/(COUNTA($B454:$B457)),1)</f>
        <v>1</v>
      </c>
      <c r="L452" s="18">
        <f>IFERROR(1-(COUNTA(L454:L457))/(COUNTA($B454:$B457)),1)</f>
        <v>1</v>
      </c>
      <c r="M452" s="18"/>
      <c r="N452" s="18"/>
    </row>
    <row r="453" spans="2:14" s="6" customFormat="1" ht="31.35" customHeight="1" x14ac:dyDescent="0.25">
      <c r="B453" s="21" t="str" cm="1">
        <f t="array" ref="B453:N453">TRANSPOSE('Veiledning SHI'!$J$8:$J$20)</f>
        <v>Linjenr.</v>
      </c>
      <c r="C453" s="22" t="str">
        <v>Oppdragsgivers beskrivelse</v>
      </c>
      <c r="D453" s="22" t="str">
        <v>Vareprøver</v>
      </c>
      <c r="E453" s="22" t="str">
        <v>Kommentar</v>
      </c>
      <c r="F453" s="22" t="str">
        <v>Tilbyders artikkelnummer</v>
      </c>
      <c r="G453" s="22" t="str">
        <v>Tilbyders artikkelnavn</v>
      </c>
      <c r="H453" s="22" t="str">
        <v>Enhet til antatt mengde pr. år</v>
      </c>
      <c r="I453" s="22" t="str">
        <v>Antatt mengde pr. år Regionalt</v>
      </c>
      <c r="J453" s="22" t="str">
        <v>Antatt mengde pr. år Regionalt felleslager</v>
      </c>
      <c r="K453" s="22" t="str">
        <v>Pris per salgsenhet Regionalt (Oppgis i NOK)</v>
      </c>
      <c r="L453" s="22" t="str">
        <v>Pris per salgsenhet til Regionalt felleslager (Oppgis i NOK)</v>
      </c>
      <c r="M453" s="24" t="str">
        <v>Pris per enhet Regionalt</v>
      </c>
      <c r="N453" s="24" t="str">
        <v>Pris per enhet Regionalt felleslager</v>
      </c>
    </row>
    <row r="454" spans="2:14" x14ac:dyDescent="0.25">
      <c r="B454" s="2">
        <f>1+B451*10000</f>
        <v>170001</v>
      </c>
      <c r="C454" t="s">
        <v>2078</v>
      </c>
      <c r="D454" s="5"/>
      <c r="E454" t="s">
        <v>2080</v>
      </c>
      <c r="F454" s="33"/>
      <c r="G454" s="33"/>
      <c r="H454" s="33" t="s">
        <v>1335</v>
      </c>
      <c r="I454" s="25">
        <v>45</v>
      </c>
      <c r="J454" s="25"/>
      <c r="K454" s="43"/>
      <c r="L454" s="42"/>
      <c r="M454" s="47" t="str">
        <f>IFERROR(TRIM($K454)/_xlfn.XLOOKUP(TRIM($F454),Produktinformasjon!$D$5:$D$10000,Produktinformasjon!$L$5:$L$10000,,0),"Pris per enhet "&amp;Til_Hvem&amp;" beregnes automatisk ved komplett utfylling")</f>
        <v>Pris per enhet Regionalt beregnes automatisk ved komplett utfylling</v>
      </c>
      <c r="N454" s="47" t="str">
        <f>IFERROR(TRIM($L454)/_xlfn.XLOOKUP(TRIM($F454),Produktinformasjon!$D$5:$D$10000,Produktinformasjon!$L$5:$L$10000,,0),"Pris per enhet Regionalt felleslager beregnes automatisk ved komplett utfylling")</f>
        <v>Pris per enhet Regionalt felleslager beregnes automatisk ved komplett utfylling</v>
      </c>
    </row>
    <row r="455" spans="2:14" x14ac:dyDescent="0.25">
      <c r="B455" s="2">
        <f>B454+1</f>
        <v>170002</v>
      </c>
      <c r="C455" t="s">
        <v>2079</v>
      </c>
      <c r="D455" s="5"/>
      <c r="E455" t="s">
        <v>2081</v>
      </c>
      <c r="F455" s="33"/>
      <c r="G455" s="33"/>
      <c r="H455" s="33" t="s">
        <v>1335</v>
      </c>
      <c r="I455" s="25">
        <v>3</v>
      </c>
      <c r="J455" s="25"/>
      <c r="K455" s="43"/>
      <c r="L455" s="42"/>
      <c r="M455" s="47" t="str">
        <f>IFERROR(TRIM($K455)/_xlfn.XLOOKUP(TRIM($F455),Produktinformasjon!$D$5:$D$10000,Produktinformasjon!$L$5:$L$10000,,0),"Pris per enhet "&amp;Til_Hvem&amp;" beregnes automatisk ved komplett utfylling")</f>
        <v>Pris per enhet Regionalt beregnes automatisk ved komplett utfylling</v>
      </c>
      <c r="N455" s="47" t="str">
        <f>IFERROR(TRIM($L455)/_xlfn.XLOOKUP(TRIM($F455),Produktinformasjon!$D$5:$D$10000,Produktinformasjon!$L$5:$L$10000,,0),"Pris per enhet Regionalt felleslager beregnes automatisk ved komplett utfylling")</f>
        <v>Pris per enhet Regionalt felleslager beregnes automatisk ved komplett utfylling</v>
      </c>
    </row>
    <row r="456" spans="2:14" x14ac:dyDescent="0.25">
      <c r="B456" s="2">
        <f t="shared" ref="B456:B457" si="32">B455+1</f>
        <v>170003</v>
      </c>
      <c r="D456" s="5"/>
      <c r="F456" s="33"/>
      <c r="G456" s="33"/>
      <c r="H456" s="33"/>
      <c r="I456" s="25"/>
      <c r="J456" s="25"/>
      <c r="K456" s="43"/>
      <c r="L456" s="42"/>
      <c r="M456" s="47" t="str">
        <f>IFERROR(TRIM($K456)/_xlfn.XLOOKUP(TRIM($F456),Produktinformasjon!$D$5:$D$10000,Produktinformasjon!$L$5:$L$10000,,0),"Pris per enhet "&amp;Til_Hvem&amp;" beregnes automatisk ved komplett utfylling")</f>
        <v>Pris per enhet Regionalt beregnes automatisk ved komplett utfylling</v>
      </c>
      <c r="N456" s="47" t="str">
        <f>IFERROR(TRIM($L456)/_xlfn.XLOOKUP(TRIM($F456),Produktinformasjon!$D$5:$D$10000,Produktinformasjon!$L$5:$L$10000,,0),"Pris per enhet Regionalt felleslager beregnes automatisk ved komplett utfylling")</f>
        <v>Pris per enhet Regionalt felleslager beregnes automatisk ved komplett utfylling</v>
      </c>
    </row>
    <row r="457" spans="2:14" x14ac:dyDescent="0.25">
      <c r="B457" s="2">
        <f t="shared" si="32"/>
        <v>170004</v>
      </c>
      <c r="D457" s="5"/>
      <c r="F457" s="33"/>
      <c r="G457" s="33"/>
      <c r="H457" s="33"/>
      <c r="I457" s="25"/>
      <c r="J457" s="25"/>
      <c r="K457" s="43"/>
      <c r="L457" s="42"/>
      <c r="M457" s="47" t="str">
        <f>IFERROR(TRIM($K457)/_xlfn.XLOOKUP(TRIM($F457),Produktinformasjon!$D$5:$D$10000,Produktinformasjon!$L$5:$L$10000,,0),"Pris per enhet "&amp;Til_Hvem&amp;" beregnes automatisk ved komplett utfylling")</f>
        <v>Pris per enhet Regionalt beregnes automatisk ved komplett utfylling</v>
      </c>
      <c r="N457" s="47" t="str">
        <f>IFERROR(TRIM($L457)/_xlfn.XLOOKUP(TRIM($F457),Produktinformasjon!$D$5:$D$10000,Produktinformasjon!$L$5:$L$10000,,0),"Pris per enhet Regionalt felleslager beregnes automatisk ved komplett utfylling")</f>
        <v>Pris per enhet Regionalt felleslager beregnes automatisk ved komplett utfylling</v>
      </c>
    </row>
    <row r="458" spans="2:14" ht="21" x14ac:dyDescent="0.35">
      <c r="B458" s="12">
        <f>1+COUNTIF($B$1:$B457,"&lt;10000")</f>
        <v>18</v>
      </c>
      <c r="C458" s="12" t="str">
        <f>IFERROR(_xlfn.XLOOKUP(B458,Omfang!B:B,Omfang!C:C),"")</f>
        <v>Suturmaskin, sirkulær, motorisert/batteridrevet</v>
      </c>
      <c r="D458" s="12"/>
      <c r="E458" s="13"/>
      <c r="F458" s="14"/>
      <c r="G458" s="14"/>
      <c r="H458" s="14"/>
      <c r="I458" s="13"/>
      <c r="J458" s="13"/>
      <c r="K458" s="13"/>
      <c r="L458" s="13"/>
      <c r="M458" s="112" t="str">
        <f t="shared" ref="M458" si="33">$M$3</f>
        <v>Beregninger</v>
      </c>
      <c r="N458" s="113"/>
    </row>
    <row r="459" spans="2:14" ht="21" x14ac:dyDescent="0.35">
      <c r="B459" s="17"/>
      <c r="C459" s="17"/>
      <c r="D459" s="17"/>
      <c r="E459" s="18"/>
      <c r="F459" s="18">
        <f>IFERROR(1-(COUNTA(F461:F464))/(COUNTA($B461:$B464)),1)</f>
        <v>1</v>
      </c>
      <c r="G459" s="18">
        <f>IFERROR(1-(COUNTA(G461:G464))/(COUNTA($B461:$B464)),1)</f>
        <v>1</v>
      </c>
      <c r="H459" s="19"/>
      <c r="I459" s="18"/>
      <c r="J459" s="18"/>
      <c r="K459" s="18">
        <f>IFERROR(1-(COUNTA(K461:K464))/(COUNTA($B461:$B464)),1)</f>
        <v>1</v>
      </c>
      <c r="L459" s="18">
        <f>IFERROR(1-(COUNTA(L461:L464))/(COUNTA($B461:$B464)),1)</f>
        <v>1</v>
      </c>
      <c r="M459" s="18"/>
      <c r="N459" s="18"/>
    </row>
    <row r="460" spans="2:14" s="6" customFormat="1" ht="31.35" customHeight="1" x14ac:dyDescent="0.25">
      <c r="B460" s="21" t="str" cm="1">
        <f t="array" ref="B460:N460">TRANSPOSE('Veiledning SHI'!$J$8:$J$20)</f>
        <v>Linjenr.</v>
      </c>
      <c r="C460" s="22" t="str">
        <v>Oppdragsgivers beskrivelse</v>
      </c>
      <c r="D460" s="22" t="str">
        <v>Vareprøver</v>
      </c>
      <c r="E460" s="22" t="str">
        <v>Kommentar</v>
      </c>
      <c r="F460" s="22" t="str">
        <v>Tilbyders artikkelnummer</v>
      </c>
      <c r="G460" s="22" t="str">
        <v>Tilbyders artikkelnavn</v>
      </c>
      <c r="H460" s="22" t="str">
        <v>Enhet til antatt mengde pr. år</v>
      </c>
      <c r="I460" s="22" t="str">
        <v>Antatt mengde pr. år Regionalt</v>
      </c>
      <c r="J460" s="22" t="str">
        <v>Antatt mengde pr. år Regionalt felleslager</v>
      </c>
      <c r="K460" s="22" t="str">
        <v>Pris per salgsenhet Regionalt (Oppgis i NOK)</v>
      </c>
      <c r="L460" s="22" t="str">
        <v>Pris per salgsenhet til Regionalt felleslager (Oppgis i NOK)</v>
      </c>
      <c r="M460" s="24" t="str">
        <v>Pris per enhet Regionalt</v>
      </c>
      <c r="N460" s="24" t="str">
        <v>Pris per enhet Regionalt felleslager</v>
      </c>
    </row>
    <row r="461" spans="2:14" x14ac:dyDescent="0.25">
      <c r="B461" s="2">
        <f>1+B458*10000</f>
        <v>180001</v>
      </c>
      <c r="C461" t="s">
        <v>2082</v>
      </c>
      <c r="D461" s="5"/>
      <c r="E461" t="s">
        <v>2084</v>
      </c>
      <c r="F461" s="33"/>
      <c r="G461" s="33"/>
      <c r="H461" s="33" t="s">
        <v>1335</v>
      </c>
      <c r="I461" s="25">
        <v>93</v>
      </c>
      <c r="J461" s="25"/>
      <c r="K461" s="43"/>
      <c r="L461" s="42"/>
      <c r="M461" s="47" t="str">
        <f>IFERROR(TRIM($K461)/_xlfn.XLOOKUP(TRIM($F461),Produktinformasjon!$D$5:$D$10000,Produktinformasjon!$L$5:$L$10000,,0),"Pris per enhet "&amp;Til_Hvem&amp;" beregnes automatisk ved komplett utfylling")</f>
        <v>Pris per enhet Regionalt beregnes automatisk ved komplett utfylling</v>
      </c>
      <c r="N461" s="47" t="str">
        <f>IFERROR(TRIM($L461)/_xlfn.XLOOKUP(TRIM($F461),Produktinformasjon!$D$5:$D$10000,Produktinformasjon!$L$5:$L$10000,,0),"Pris per enhet Regionalt felleslager beregnes automatisk ved komplett utfylling")</f>
        <v>Pris per enhet Regionalt felleslager beregnes automatisk ved komplett utfylling</v>
      </c>
    </row>
    <row r="462" spans="2:14" x14ac:dyDescent="0.25">
      <c r="B462" s="2">
        <f>B461+1</f>
        <v>180002</v>
      </c>
      <c r="C462" t="s">
        <v>2083</v>
      </c>
      <c r="D462" s="5"/>
      <c r="E462" t="s">
        <v>2085</v>
      </c>
      <c r="F462" s="33"/>
      <c r="G462" s="33"/>
      <c r="H462" s="33" t="s">
        <v>1335</v>
      </c>
      <c r="I462" s="25">
        <v>30</v>
      </c>
      <c r="J462" s="25"/>
      <c r="K462" s="43"/>
      <c r="L462" s="42"/>
      <c r="M462" s="47" t="str">
        <f>IFERROR(TRIM($K462)/_xlfn.XLOOKUP(TRIM($F462),Produktinformasjon!$D$5:$D$10000,Produktinformasjon!$L$5:$L$10000,,0),"Pris per enhet "&amp;Til_Hvem&amp;" beregnes automatisk ved komplett utfylling")</f>
        <v>Pris per enhet Regionalt beregnes automatisk ved komplett utfylling</v>
      </c>
      <c r="N462" s="47" t="str">
        <f>IFERROR(TRIM($L462)/_xlfn.XLOOKUP(TRIM($F462),Produktinformasjon!$D$5:$D$10000,Produktinformasjon!$L$5:$L$10000,,0),"Pris per enhet Regionalt felleslager beregnes automatisk ved komplett utfylling")</f>
        <v>Pris per enhet Regionalt felleslager beregnes automatisk ved komplett utfylling</v>
      </c>
    </row>
    <row r="463" spans="2:14" x14ac:dyDescent="0.25">
      <c r="B463" s="2">
        <f t="shared" ref="B463:B464" si="34">B462+1</f>
        <v>180003</v>
      </c>
      <c r="D463" s="5"/>
      <c r="F463" s="33"/>
      <c r="G463" s="33"/>
      <c r="H463" s="33"/>
      <c r="I463" s="25"/>
      <c r="J463" s="25"/>
      <c r="K463" s="43"/>
      <c r="L463" s="42"/>
      <c r="M463" s="47" t="str">
        <f>IFERROR(TRIM($K463)/_xlfn.XLOOKUP(TRIM($F463),Produktinformasjon!$D$5:$D$10000,Produktinformasjon!$L$5:$L$10000,,0),"Pris per enhet "&amp;Til_Hvem&amp;" beregnes automatisk ved komplett utfylling")</f>
        <v>Pris per enhet Regionalt beregnes automatisk ved komplett utfylling</v>
      </c>
      <c r="N463" s="47" t="str">
        <f>IFERROR(TRIM($L463)/_xlfn.XLOOKUP(TRIM($F463),Produktinformasjon!$D$5:$D$10000,Produktinformasjon!$L$5:$L$10000,,0),"Pris per enhet Regionalt felleslager beregnes automatisk ved komplett utfylling")</f>
        <v>Pris per enhet Regionalt felleslager beregnes automatisk ved komplett utfylling</v>
      </c>
    </row>
    <row r="464" spans="2:14" x14ac:dyDescent="0.25">
      <c r="B464" s="2">
        <f t="shared" si="34"/>
        <v>180004</v>
      </c>
      <c r="D464" s="5"/>
      <c r="F464" s="33"/>
      <c r="G464" s="33"/>
      <c r="H464" s="33"/>
      <c r="I464" s="25"/>
      <c r="J464" s="25"/>
      <c r="K464" s="43"/>
      <c r="L464" s="42"/>
      <c r="M464" s="47" t="str">
        <f>IFERROR(TRIM($K464)/_xlfn.XLOOKUP(TRIM($F464),Produktinformasjon!$D$5:$D$10000,Produktinformasjon!$L$5:$L$10000,,0),"Pris per enhet "&amp;Til_Hvem&amp;" beregnes automatisk ved komplett utfylling")</f>
        <v>Pris per enhet Regionalt beregnes automatisk ved komplett utfylling</v>
      </c>
      <c r="N464" s="47" t="str">
        <f>IFERROR(TRIM($L464)/_xlfn.XLOOKUP(TRIM($F464),Produktinformasjon!$D$5:$D$10000,Produktinformasjon!$L$5:$L$10000,,0),"Pris per enhet Regionalt felleslager beregnes automatisk ved komplett utfylling")</f>
        <v>Pris per enhet Regionalt felleslager beregnes automatisk ved komplett utfylling</v>
      </c>
    </row>
    <row r="465" spans="2:14" ht="21" x14ac:dyDescent="0.35">
      <c r="B465" s="12">
        <f>1+COUNTIF($B$1:$B464,"&lt;10000")</f>
        <v>19</v>
      </c>
      <c r="C465" s="12" t="str">
        <f>IFERROR(_xlfn.XLOOKUP(B465,Omfang!B:B,Omfang!C:C),"")</f>
        <v xml:space="preserve">Laparoskopiske suturmaskiner, lineær, manuell </v>
      </c>
      <c r="D465" s="12"/>
      <c r="E465" s="13"/>
      <c r="F465" s="14"/>
      <c r="G465" s="14"/>
      <c r="H465" s="14"/>
      <c r="I465" s="13"/>
      <c r="J465" s="13"/>
      <c r="K465" s="13"/>
      <c r="L465" s="13"/>
      <c r="M465" s="112" t="str">
        <f t="shared" ref="M465" si="35">$M$3</f>
        <v>Beregninger</v>
      </c>
      <c r="N465" s="113"/>
    </row>
    <row r="466" spans="2:14" ht="21" x14ac:dyDescent="0.35">
      <c r="B466" s="17"/>
      <c r="C466" s="17"/>
      <c r="D466" s="17"/>
      <c r="E466" s="18"/>
      <c r="F466" s="18">
        <f>IFERROR(1-(COUNTA(F468:F487))/(COUNTA($B468:$B487)),1)</f>
        <v>1</v>
      </c>
      <c r="G466" s="18">
        <f>IFERROR(1-(COUNTA(G468:G487))/(COUNTA($B468:$B487)),1)</f>
        <v>1</v>
      </c>
      <c r="H466" s="19"/>
      <c r="I466" s="18"/>
      <c r="J466" s="18"/>
      <c r="K466" s="18">
        <f>IFERROR(1-(COUNTA(K468:K487))/(COUNTA($B468:$B487)),1)</f>
        <v>1</v>
      </c>
      <c r="L466" s="18">
        <f>IFERROR(1-(COUNTA(L468:L487))/(COUNTA($B468:$B487)),1)</f>
        <v>1</v>
      </c>
      <c r="M466" s="18"/>
      <c r="N466" s="18"/>
    </row>
    <row r="467" spans="2:14" s="6" customFormat="1" ht="31.35" customHeight="1" x14ac:dyDescent="0.25">
      <c r="B467" s="21" t="str" cm="1">
        <f t="array" ref="B467:N467">TRANSPOSE('Veiledning SHI'!$J$8:$J$20)</f>
        <v>Linjenr.</v>
      </c>
      <c r="C467" s="22" t="str">
        <v>Oppdragsgivers beskrivelse</v>
      </c>
      <c r="D467" s="22" t="str">
        <v>Vareprøver</v>
      </c>
      <c r="E467" s="22" t="str">
        <v>Kommentar</v>
      </c>
      <c r="F467" s="22" t="str">
        <v>Tilbyders artikkelnummer</v>
      </c>
      <c r="G467" s="22" t="str">
        <v>Tilbyders artikkelnavn</v>
      </c>
      <c r="H467" s="22" t="str">
        <v>Enhet til antatt mengde pr. år</v>
      </c>
      <c r="I467" s="22" t="str">
        <v>Antatt mengde pr. år Regionalt</v>
      </c>
      <c r="J467" s="22" t="str">
        <v>Antatt mengde pr. år Regionalt felleslager</v>
      </c>
      <c r="K467" s="22" t="str">
        <v>Pris per salgsenhet Regionalt (Oppgis i NOK)</v>
      </c>
      <c r="L467" s="22" t="str">
        <v>Pris per salgsenhet til Regionalt felleslager (Oppgis i NOK)</v>
      </c>
      <c r="M467" s="24" t="str">
        <v>Pris per enhet Regionalt</v>
      </c>
      <c r="N467" s="24" t="str">
        <v>Pris per enhet Regionalt felleslager</v>
      </c>
    </row>
    <row r="468" spans="2:14" x14ac:dyDescent="0.25">
      <c r="B468" s="2">
        <f>1+B465*10000</f>
        <v>190001</v>
      </c>
      <c r="C468" t="s">
        <v>2086</v>
      </c>
      <c r="D468" s="5"/>
      <c r="E468" t="s">
        <v>2103</v>
      </c>
      <c r="F468" s="33"/>
      <c r="G468" s="33"/>
      <c r="H468" s="33" t="s">
        <v>1335</v>
      </c>
      <c r="I468" s="25">
        <v>612</v>
      </c>
      <c r="J468" s="25"/>
      <c r="K468" s="43"/>
      <c r="L468" s="42"/>
      <c r="M468" s="47" t="str">
        <f>IFERROR(TRIM($K468)/_xlfn.XLOOKUP(TRIM($F468),Produktinformasjon!$D$5:$D$10000,Produktinformasjon!$L$5:$L$10000,,0),"Pris per enhet "&amp;Til_Hvem&amp;" beregnes automatisk ved komplett utfylling")</f>
        <v>Pris per enhet Regionalt beregnes automatisk ved komplett utfylling</v>
      </c>
      <c r="N468" s="47" t="str">
        <f>IFERROR(TRIM($L468)/_xlfn.XLOOKUP(TRIM($F468),Produktinformasjon!$D$5:$D$10000,Produktinformasjon!$L$5:$L$10000,,0),"Pris per enhet Regionalt felleslager beregnes automatisk ved komplett utfylling")</f>
        <v>Pris per enhet Regionalt felleslager beregnes automatisk ved komplett utfylling</v>
      </c>
    </row>
    <row r="469" spans="2:14" x14ac:dyDescent="0.25">
      <c r="B469" s="2">
        <f>B468+1</f>
        <v>190002</v>
      </c>
      <c r="C469" t="s">
        <v>2087</v>
      </c>
      <c r="D469" s="5"/>
      <c r="E469" t="s">
        <v>2104</v>
      </c>
      <c r="F469" s="33"/>
      <c r="G469" s="33"/>
      <c r="H469" s="33" t="s">
        <v>1335</v>
      </c>
      <c r="I469" s="25">
        <v>48</v>
      </c>
      <c r="J469" s="25"/>
      <c r="K469" s="43"/>
      <c r="L469" s="42"/>
      <c r="M469" s="47" t="str">
        <f>IFERROR(TRIM($K469)/_xlfn.XLOOKUP(TRIM($F469),Produktinformasjon!$D$5:$D$10000,Produktinformasjon!$L$5:$L$10000,,0),"Pris per enhet "&amp;Til_Hvem&amp;" beregnes automatisk ved komplett utfylling")</f>
        <v>Pris per enhet Regionalt beregnes automatisk ved komplett utfylling</v>
      </c>
      <c r="N469" s="47" t="str">
        <f>IFERROR(TRIM($L469)/_xlfn.XLOOKUP(TRIM($F469),Produktinformasjon!$D$5:$D$10000,Produktinformasjon!$L$5:$L$10000,,0),"Pris per enhet Regionalt felleslager beregnes automatisk ved komplett utfylling")</f>
        <v>Pris per enhet Regionalt felleslager beregnes automatisk ved komplett utfylling</v>
      </c>
    </row>
    <row r="470" spans="2:14" x14ac:dyDescent="0.25">
      <c r="B470" s="2">
        <f t="shared" ref="B470:B487" si="36">B469+1</f>
        <v>190003</v>
      </c>
      <c r="C470" t="s">
        <v>2088</v>
      </c>
      <c r="D470" s="5"/>
      <c r="E470" t="s">
        <v>2105</v>
      </c>
      <c r="F470" s="33"/>
      <c r="G470" s="33"/>
      <c r="H470" s="33" t="s">
        <v>1335</v>
      </c>
      <c r="I470" s="25">
        <v>156</v>
      </c>
      <c r="J470" s="25"/>
      <c r="K470" s="43"/>
      <c r="L470" s="42"/>
      <c r="M470" s="47" t="str">
        <f>IFERROR(TRIM($K470)/_xlfn.XLOOKUP(TRIM($F470),Produktinformasjon!$D$5:$D$10000,Produktinformasjon!$L$5:$L$10000,,0),"Pris per enhet "&amp;Til_Hvem&amp;" beregnes automatisk ved komplett utfylling")</f>
        <v>Pris per enhet Regionalt beregnes automatisk ved komplett utfylling</v>
      </c>
      <c r="N470" s="47" t="str">
        <f>IFERROR(TRIM($L470)/_xlfn.XLOOKUP(TRIM($F470),Produktinformasjon!$D$5:$D$10000,Produktinformasjon!$L$5:$L$10000,,0),"Pris per enhet Regionalt felleslager beregnes automatisk ved komplett utfylling")</f>
        <v>Pris per enhet Regionalt felleslager beregnes automatisk ved komplett utfylling</v>
      </c>
    </row>
    <row r="471" spans="2:14" x14ac:dyDescent="0.25">
      <c r="B471" s="2">
        <f t="shared" si="36"/>
        <v>190004</v>
      </c>
      <c r="C471" t="s">
        <v>2089</v>
      </c>
      <c r="D471" s="5"/>
      <c r="E471" t="s">
        <v>2106</v>
      </c>
      <c r="F471" s="33"/>
      <c r="G471" s="33"/>
      <c r="H471" s="33" t="s">
        <v>1335</v>
      </c>
      <c r="I471" s="25">
        <v>105</v>
      </c>
      <c r="J471" s="25"/>
      <c r="K471" s="43"/>
      <c r="L471" s="42"/>
      <c r="M471" s="47" t="str">
        <f>IFERROR(TRIM($K471)/_xlfn.XLOOKUP(TRIM($F471),Produktinformasjon!$D$5:$D$10000,Produktinformasjon!$L$5:$L$10000,,0),"Pris per enhet "&amp;Til_Hvem&amp;" beregnes automatisk ved komplett utfylling")</f>
        <v>Pris per enhet Regionalt beregnes automatisk ved komplett utfylling</v>
      </c>
      <c r="N471" s="47" t="str">
        <f>IFERROR(TRIM($L471)/_xlfn.XLOOKUP(TRIM($F471),Produktinformasjon!$D$5:$D$10000,Produktinformasjon!$L$5:$L$10000,,0),"Pris per enhet Regionalt felleslager beregnes automatisk ved komplett utfylling")</f>
        <v>Pris per enhet Regionalt felleslager beregnes automatisk ved komplett utfylling</v>
      </c>
    </row>
    <row r="472" spans="2:14" x14ac:dyDescent="0.25">
      <c r="B472" s="2">
        <f t="shared" si="36"/>
        <v>190005</v>
      </c>
      <c r="C472" t="s">
        <v>2090</v>
      </c>
      <c r="D472" s="5"/>
      <c r="E472" t="s">
        <v>2107</v>
      </c>
      <c r="F472" s="33"/>
      <c r="G472" s="33"/>
      <c r="H472" s="33" t="s">
        <v>1335</v>
      </c>
      <c r="I472" s="25">
        <v>558</v>
      </c>
      <c r="J472" s="25"/>
      <c r="K472" s="43"/>
      <c r="L472" s="42"/>
      <c r="M472" s="47" t="str">
        <f>IFERROR(TRIM($K472)/_xlfn.XLOOKUP(TRIM($F472),Produktinformasjon!$D$5:$D$10000,Produktinformasjon!$L$5:$L$10000,,0),"Pris per enhet "&amp;Til_Hvem&amp;" beregnes automatisk ved komplett utfylling")</f>
        <v>Pris per enhet Regionalt beregnes automatisk ved komplett utfylling</v>
      </c>
      <c r="N472" s="47" t="str">
        <f>IFERROR(TRIM($L472)/_xlfn.XLOOKUP(TRIM($F472),Produktinformasjon!$D$5:$D$10000,Produktinformasjon!$L$5:$L$10000,,0),"Pris per enhet Regionalt felleslager beregnes automatisk ved komplett utfylling")</f>
        <v>Pris per enhet Regionalt felleslager beregnes automatisk ved komplett utfylling</v>
      </c>
    </row>
    <row r="473" spans="2:14" x14ac:dyDescent="0.25">
      <c r="B473" s="2">
        <f t="shared" si="36"/>
        <v>190006</v>
      </c>
      <c r="C473" t="s">
        <v>2091</v>
      </c>
      <c r="D473" s="5"/>
      <c r="E473" t="s">
        <v>2108</v>
      </c>
      <c r="F473" s="33"/>
      <c r="G473" s="33"/>
      <c r="H473" s="33" t="s">
        <v>1335</v>
      </c>
      <c r="I473" s="25">
        <v>189</v>
      </c>
      <c r="J473" s="25"/>
      <c r="K473" s="43"/>
      <c r="L473" s="42"/>
      <c r="M473" s="47" t="str">
        <f>IFERROR(TRIM($K473)/_xlfn.XLOOKUP(TRIM($F473),Produktinformasjon!$D$5:$D$10000,Produktinformasjon!$L$5:$L$10000,,0),"Pris per enhet "&amp;Til_Hvem&amp;" beregnes automatisk ved komplett utfylling")</f>
        <v>Pris per enhet Regionalt beregnes automatisk ved komplett utfylling</v>
      </c>
      <c r="N473" s="47" t="str">
        <f>IFERROR(TRIM($L473)/_xlfn.XLOOKUP(TRIM($F473),Produktinformasjon!$D$5:$D$10000,Produktinformasjon!$L$5:$L$10000,,0),"Pris per enhet Regionalt felleslager beregnes automatisk ved komplett utfylling")</f>
        <v>Pris per enhet Regionalt felleslager beregnes automatisk ved komplett utfylling</v>
      </c>
    </row>
    <row r="474" spans="2:14" x14ac:dyDescent="0.25">
      <c r="B474" s="2">
        <f t="shared" si="36"/>
        <v>190007</v>
      </c>
      <c r="C474" t="s">
        <v>2092</v>
      </c>
      <c r="D474" s="5"/>
      <c r="E474" t="s">
        <v>2109</v>
      </c>
      <c r="F474" s="33"/>
      <c r="G474" s="33"/>
      <c r="H474" s="33" t="s">
        <v>1335</v>
      </c>
      <c r="I474" s="25">
        <v>24</v>
      </c>
      <c r="J474" s="25"/>
      <c r="K474" s="43"/>
      <c r="L474" s="42"/>
      <c r="M474" s="47" t="str">
        <f>IFERROR(TRIM($K474)/_xlfn.XLOOKUP(TRIM($F474),Produktinformasjon!$D$5:$D$10000,Produktinformasjon!$L$5:$L$10000,,0),"Pris per enhet "&amp;Til_Hvem&amp;" beregnes automatisk ved komplett utfylling")</f>
        <v>Pris per enhet Regionalt beregnes automatisk ved komplett utfylling</v>
      </c>
      <c r="N474" s="47" t="str">
        <f>IFERROR(TRIM($L474)/_xlfn.XLOOKUP(TRIM($F474),Produktinformasjon!$D$5:$D$10000,Produktinformasjon!$L$5:$L$10000,,0),"Pris per enhet Regionalt felleslager beregnes automatisk ved komplett utfylling")</f>
        <v>Pris per enhet Regionalt felleslager beregnes automatisk ved komplett utfylling</v>
      </c>
    </row>
    <row r="475" spans="2:14" x14ac:dyDescent="0.25">
      <c r="B475" s="2">
        <f t="shared" si="36"/>
        <v>190008</v>
      </c>
      <c r="C475" t="s">
        <v>2093</v>
      </c>
      <c r="D475" s="5"/>
      <c r="E475" t="s">
        <v>2110</v>
      </c>
      <c r="F475" s="33"/>
      <c r="G475" s="33"/>
      <c r="H475" s="33" t="s">
        <v>1335</v>
      </c>
      <c r="I475" s="25">
        <v>75</v>
      </c>
      <c r="J475" s="25"/>
      <c r="K475" s="43"/>
      <c r="L475" s="42"/>
      <c r="M475" s="47" t="str">
        <f>IFERROR(TRIM($K475)/_xlfn.XLOOKUP(TRIM($F475),Produktinformasjon!$D$5:$D$10000,Produktinformasjon!$L$5:$L$10000,,0),"Pris per enhet "&amp;Til_Hvem&amp;" beregnes automatisk ved komplett utfylling")</f>
        <v>Pris per enhet Regionalt beregnes automatisk ved komplett utfylling</v>
      </c>
      <c r="N475" s="47" t="str">
        <f>IFERROR(TRIM($L475)/_xlfn.XLOOKUP(TRIM($F475),Produktinformasjon!$D$5:$D$10000,Produktinformasjon!$L$5:$L$10000,,0),"Pris per enhet Regionalt felleslager beregnes automatisk ved komplett utfylling")</f>
        <v>Pris per enhet Regionalt felleslager beregnes automatisk ved komplett utfylling</v>
      </c>
    </row>
    <row r="476" spans="2:14" x14ac:dyDescent="0.25">
      <c r="B476" s="2">
        <f t="shared" si="36"/>
        <v>190009</v>
      </c>
      <c r="C476" t="s">
        <v>2094</v>
      </c>
      <c r="D476" s="5"/>
      <c r="E476" t="s">
        <v>2111</v>
      </c>
      <c r="F476" s="33"/>
      <c r="G476" s="33"/>
      <c r="H476" s="33" t="s">
        <v>1335</v>
      </c>
      <c r="I476" s="25">
        <v>36</v>
      </c>
      <c r="J476" s="25"/>
      <c r="K476" s="43"/>
      <c r="L476" s="42"/>
      <c r="M476" s="47" t="str">
        <f>IFERROR(TRIM($K476)/_xlfn.XLOOKUP(TRIM($F476),Produktinformasjon!$D$5:$D$10000,Produktinformasjon!$L$5:$L$10000,,0),"Pris per enhet "&amp;Til_Hvem&amp;" beregnes automatisk ved komplett utfylling")</f>
        <v>Pris per enhet Regionalt beregnes automatisk ved komplett utfylling</v>
      </c>
      <c r="N476" s="47" t="str">
        <f>IFERROR(TRIM($L476)/_xlfn.XLOOKUP(TRIM($F476),Produktinformasjon!$D$5:$D$10000,Produktinformasjon!$L$5:$L$10000,,0),"Pris per enhet Regionalt felleslager beregnes automatisk ved komplett utfylling")</f>
        <v>Pris per enhet Regionalt felleslager beregnes automatisk ved komplett utfylling</v>
      </c>
    </row>
    <row r="477" spans="2:14" x14ac:dyDescent="0.25">
      <c r="B477" s="2">
        <f t="shared" si="36"/>
        <v>190010</v>
      </c>
      <c r="C477" t="s">
        <v>2095</v>
      </c>
      <c r="D477" s="5"/>
      <c r="E477" t="s">
        <v>2112</v>
      </c>
      <c r="F477" s="33"/>
      <c r="G477" s="33"/>
      <c r="H477" s="33" t="s">
        <v>1335</v>
      </c>
      <c r="I477" s="25">
        <v>12</v>
      </c>
      <c r="J477" s="25"/>
      <c r="K477" s="43"/>
      <c r="L477" s="42"/>
      <c r="M477" s="47" t="str">
        <f>IFERROR(TRIM($K477)/_xlfn.XLOOKUP(TRIM($F477),Produktinformasjon!$D$5:$D$10000,Produktinformasjon!$L$5:$L$10000,,0),"Pris per enhet "&amp;Til_Hvem&amp;" beregnes automatisk ved komplett utfylling")</f>
        <v>Pris per enhet Regionalt beregnes automatisk ved komplett utfylling</v>
      </c>
      <c r="N477" s="47" t="str">
        <f>IFERROR(TRIM($L477)/_xlfn.XLOOKUP(TRIM($F477),Produktinformasjon!$D$5:$D$10000,Produktinformasjon!$L$5:$L$10000,,0),"Pris per enhet Regionalt felleslager beregnes automatisk ved komplett utfylling")</f>
        <v>Pris per enhet Regionalt felleslager beregnes automatisk ved komplett utfylling</v>
      </c>
    </row>
    <row r="478" spans="2:14" x14ac:dyDescent="0.25">
      <c r="B478" s="2">
        <f t="shared" si="36"/>
        <v>190011</v>
      </c>
      <c r="C478" t="s">
        <v>2096</v>
      </c>
      <c r="D478" s="5"/>
      <c r="E478" t="s">
        <v>2113</v>
      </c>
      <c r="F478" s="33"/>
      <c r="G478" s="33"/>
      <c r="H478" s="33" t="s">
        <v>1335</v>
      </c>
      <c r="I478" s="25">
        <v>9</v>
      </c>
      <c r="J478" s="25"/>
      <c r="K478" s="43"/>
      <c r="L478" s="42"/>
      <c r="M478" s="47" t="str">
        <f>IFERROR(TRIM($K478)/_xlfn.XLOOKUP(TRIM($F478),Produktinformasjon!$D$5:$D$10000,Produktinformasjon!$L$5:$L$10000,,0),"Pris per enhet "&amp;Til_Hvem&amp;" beregnes automatisk ved komplett utfylling")</f>
        <v>Pris per enhet Regionalt beregnes automatisk ved komplett utfylling</v>
      </c>
      <c r="N478" s="47" t="str">
        <f>IFERROR(TRIM($L478)/_xlfn.XLOOKUP(TRIM($F478),Produktinformasjon!$D$5:$D$10000,Produktinformasjon!$L$5:$L$10000,,0),"Pris per enhet Regionalt felleslager beregnes automatisk ved komplett utfylling")</f>
        <v>Pris per enhet Regionalt felleslager beregnes automatisk ved komplett utfylling</v>
      </c>
    </row>
    <row r="479" spans="2:14" x14ac:dyDescent="0.25">
      <c r="B479" s="2">
        <f t="shared" si="36"/>
        <v>190012</v>
      </c>
      <c r="C479" t="s">
        <v>2097</v>
      </c>
      <c r="D479" s="5"/>
      <c r="E479" t="s">
        <v>2114</v>
      </c>
      <c r="F479" s="33"/>
      <c r="G479" s="33"/>
      <c r="H479" s="33" t="s">
        <v>1335</v>
      </c>
      <c r="I479" s="25">
        <v>9</v>
      </c>
      <c r="J479" s="25"/>
      <c r="K479" s="43"/>
      <c r="L479" s="42"/>
      <c r="M479" s="47" t="str">
        <f>IFERROR(TRIM($K479)/_xlfn.XLOOKUP(TRIM($F479),Produktinformasjon!$D$5:$D$10000,Produktinformasjon!$L$5:$L$10000,,0),"Pris per enhet "&amp;Til_Hvem&amp;" beregnes automatisk ved komplett utfylling")</f>
        <v>Pris per enhet Regionalt beregnes automatisk ved komplett utfylling</v>
      </c>
      <c r="N479" s="47" t="str">
        <f>IFERROR(TRIM($L479)/_xlfn.XLOOKUP(TRIM($F479),Produktinformasjon!$D$5:$D$10000,Produktinformasjon!$L$5:$L$10000,,0),"Pris per enhet Regionalt felleslager beregnes automatisk ved komplett utfylling")</f>
        <v>Pris per enhet Regionalt felleslager beregnes automatisk ved komplett utfylling</v>
      </c>
    </row>
    <row r="480" spans="2:14" x14ac:dyDescent="0.25">
      <c r="B480" s="2">
        <f t="shared" si="36"/>
        <v>190013</v>
      </c>
      <c r="C480" t="s">
        <v>2098</v>
      </c>
      <c r="D480" s="5"/>
      <c r="E480" t="s">
        <v>2115</v>
      </c>
      <c r="F480" s="33"/>
      <c r="G480" s="33"/>
      <c r="H480" s="33" t="s">
        <v>1335</v>
      </c>
      <c r="I480" s="25">
        <v>12</v>
      </c>
      <c r="J480" s="25"/>
      <c r="K480" s="43"/>
      <c r="L480" s="42"/>
      <c r="M480" s="47" t="str">
        <f>IFERROR(TRIM($K480)/_xlfn.XLOOKUP(TRIM($F480),Produktinformasjon!$D$5:$D$10000,Produktinformasjon!$L$5:$L$10000,,0),"Pris per enhet "&amp;Til_Hvem&amp;" beregnes automatisk ved komplett utfylling")</f>
        <v>Pris per enhet Regionalt beregnes automatisk ved komplett utfylling</v>
      </c>
      <c r="N480" s="47" t="str">
        <f>IFERROR(TRIM($L480)/_xlfn.XLOOKUP(TRIM($F480),Produktinformasjon!$D$5:$D$10000,Produktinformasjon!$L$5:$L$10000,,0),"Pris per enhet Regionalt felleslager beregnes automatisk ved komplett utfylling")</f>
        <v>Pris per enhet Regionalt felleslager beregnes automatisk ved komplett utfylling</v>
      </c>
    </row>
    <row r="481" spans="2:14" x14ac:dyDescent="0.25">
      <c r="B481" s="2">
        <f t="shared" si="36"/>
        <v>190014</v>
      </c>
      <c r="C481" t="s">
        <v>2099</v>
      </c>
      <c r="D481" s="5"/>
      <c r="E481" t="s">
        <v>2116</v>
      </c>
      <c r="F481" s="33"/>
      <c r="G481" s="33"/>
      <c r="H481" s="33" t="s">
        <v>1335</v>
      </c>
      <c r="I481" s="25">
        <v>36</v>
      </c>
      <c r="J481" s="25"/>
      <c r="K481" s="43"/>
      <c r="L481" s="42"/>
      <c r="M481" s="47" t="str">
        <f>IFERROR(TRIM($K481)/_xlfn.XLOOKUP(TRIM($F481),Produktinformasjon!$D$5:$D$10000,Produktinformasjon!$L$5:$L$10000,,0),"Pris per enhet "&amp;Til_Hvem&amp;" beregnes automatisk ved komplett utfylling")</f>
        <v>Pris per enhet Regionalt beregnes automatisk ved komplett utfylling</v>
      </c>
      <c r="N481" s="47" t="str">
        <f>IFERROR(TRIM($L481)/_xlfn.XLOOKUP(TRIM($F481),Produktinformasjon!$D$5:$D$10000,Produktinformasjon!$L$5:$L$10000,,0),"Pris per enhet Regionalt felleslager beregnes automatisk ved komplett utfylling")</f>
        <v>Pris per enhet Regionalt felleslager beregnes automatisk ved komplett utfylling</v>
      </c>
    </row>
    <row r="482" spans="2:14" x14ac:dyDescent="0.25">
      <c r="B482" s="2">
        <f t="shared" si="36"/>
        <v>190015</v>
      </c>
      <c r="C482" t="s">
        <v>2100</v>
      </c>
      <c r="D482" s="5"/>
      <c r="F482" s="33"/>
      <c r="G482" s="33"/>
      <c r="H482" s="33" t="s">
        <v>1335</v>
      </c>
      <c r="I482" s="317"/>
      <c r="J482" s="25"/>
      <c r="K482" s="43"/>
      <c r="L482" s="42"/>
      <c r="M482" s="47" t="str">
        <f>IFERROR(TRIM($K482)/_xlfn.XLOOKUP(TRIM($F482),Produktinformasjon!$D$5:$D$10000,Produktinformasjon!$L$5:$L$10000,,0),"Pris per enhet "&amp;Til_Hvem&amp;" beregnes automatisk ved komplett utfylling")</f>
        <v>Pris per enhet Regionalt beregnes automatisk ved komplett utfylling</v>
      </c>
      <c r="N482" s="47" t="str">
        <f>IFERROR(TRIM($L482)/_xlfn.XLOOKUP(TRIM($F482),Produktinformasjon!$D$5:$D$10000,Produktinformasjon!$L$5:$L$10000,,0),"Pris per enhet Regionalt felleslager beregnes automatisk ved komplett utfylling")</f>
        <v>Pris per enhet Regionalt felleslager beregnes automatisk ved komplett utfylling</v>
      </c>
    </row>
    <row r="483" spans="2:14" x14ac:dyDescent="0.25">
      <c r="B483" s="2">
        <f t="shared" si="36"/>
        <v>190016</v>
      </c>
      <c r="C483" t="s">
        <v>2101</v>
      </c>
      <c r="D483" s="5"/>
      <c r="F483" s="33"/>
      <c r="G483" s="33"/>
      <c r="H483" s="33" t="s">
        <v>1335</v>
      </c>
      <c r="I483" s="317"/>
      <c r="J483" s="25"/>
      <c r="K483" s="43"/>
      <c r="L483" s="42"/>
      <c r="M483" s="47" t="str">
        <f>IFERROR(TRIM($K483)/_xlfn.XLOOKUP(TRIM($F483),Produktinformasjon!$D$5:$D$10000,Produktinformasjon!$L$5:$L$10000,,0),"Pris per enhet "&amp;Til_Hvem&amp;" beregnes automatisk ved komplett utfylling")</f>
        <v>Pris per enhet Regionalt beregnes automatisk ved komplett utfylling</v>
      </c>
      <c r="N483" s="47" t="str">
        <f>IFERROR(TRIM($L483)/_xlfn.XLOOKUP(TRIM($F483),Produktinformasjon!$D$5:$D$10000,Produktinformasjon!$L$5:$L$10000,,0),"Pris per enhet Regionalt felleslager beregnes automatisk ved komplett utfylling")</f>
        <v>Pris per enhet Regionalt felleslager beregnes automatisk ved komplett utfylling</v>
      </c>
    </row>
    <row r="484" spans="2:14" x14ac:dyDescent="0.25">
      <c r="B484" s="2">
        <f t="shared" si="36"/>
        <v>190017</v>
      </c>
      <c r="C484" t="s">
        <v>2102</v>
      </c>
      <c r="D484" s="5"/>
      <c r="F484" s="33"/>
      <c r="G484" s="33"/>
      <c r="H484" s="33" t="s">
        <v>1335</v>
      </c>
      <c r="I484" s="317"/>
      <c r="J484" s="25"/>
      <c r="K484" s="43"/>
      <c r="L484" s="42"/>
      <c r="M484" s="47" t="str">
        <f>IFERROR(TRIM($K484)/_xlfn.XLOOKUP(TRIM($F484),Produktinformasjon!$D$5:$D$10000,Produktinformasjon!$L$5:$L$10000,,0),"Pris per enhet "&amp;Til_Hvem&amp;" beregnes automatisk ved komplett utfylling")</f>
        <v>Pris per enhet Regionalt beregnes automatisk ved komplett utfylling</v>
      </c>
      <c r="N484" s="47" t="str">
        <f>IFERROR(TRIM($L484)/_xlfn.XLOOKUP(TRIM($F484),Produktinformasjon!$D$5:$D$10000,Produktinformasjon!$L$5:$L$10000,,0),"Pris per enhet Regionalt felleslager beregnes automatisk ved komplett utfylling")</f>
        <v>Pris per enhet Regionalt felleslager beregnes automatisk ved komplett utfylling</v>
      </c>
    </row>
    <row r="485" spans="2:14" x14ac:dyDescent="0.25">
      <c r="B485" s="2">
        <f t="shared" si="36"/>
        <v>190018</v>
      </c>
      <c r="D485" s="5"/>
      <c r="F485" s="33"/>
      <c r="G485" s="33"/>
      <c r="H485" s="33"/>
      <c r="I485" s="25"/>
      <c r="J485" s="25"/>
      <c r="K485" s="43"/>
      <c r="L485" s="42"/>
      <c r="M485" s="47" t="str">
        <f>IFERROR(TRIM($K485)/_xlfn.XLOOKUP(TRIM($F485),Produktinformasjon!$D$5:$D$10000,Produktinformasjon!$L$5:$L$10000,,0),"Pris per enhet "&amp;Til_Hvem&amp;" beregnes automatisk ved komplett utfylling")</f>
        <v>Pris per enhet Regionalt beregnes automatisk ved komplett utfylling</v>
      </c>
      <c r="N485" s="47" t="str">
        <f>IFERROR(TRIM($L485)/_xlfn.XLOOKUP(TRIM($F485),Produktinformasjon!$D$5:$D$10000,Produktinformasjon!$L$5:$L$10000,,0),"Pris per enhet Regionalt felleslager beregnes automatisk ved komplett utfylling")</f>
        <v>Pris per enhet Regionalt felleslager beregnes automatisk ved komplett utfylling</v>
      </c>
    </row>
    <row r="486" spans="2:14" x14ac:dyDescent="0.25">
      <c r="B486" s="2">
        <f t="shared" si="36"/>
        <v>190019</v>
      </c>
      <c r="D486" s="5"/>
      <c r="F486" s="33"/>
      <c r="G486" s="33"/>
      <c r="H486" s="33"/>
      <c r="I486" s="25"/>
      <c r="J486" s="25"/>
      <c r="K486" s="43"/>
      <c r="L486" s="42"/>
      <c r="M486" s="47" t="str">
        <f>IFERROR(TRIM($K486)/_xlfn.XLOOKUP(TRIM($F486),Produktinformasjon!$D$5:$D$10000,Produktinformasjon!$L$5:$L$10000,,0),"Pris per enhet "&amp;Til_Hvem&amp;" beregnes automatisk ved komplett utfylling")</f>
        <v>Pris per enhet Regionalt beregnes automatisk ved komplett utfylling</v>
      </c>
      <c r="N486" s="47" t="str">
        <f>IFERROR(TRIM($L486)/_xlfn.XLOOKUP(TRIM($F486),Produktinformasjon!$D$5:$D$10000,Produktinformasjon!$L$5:$L$10000,,0),"Pris per enhet Regionalt felleslager beregnes automatisk ved komplett utfylling")</f>
        <v>Pris per enhet Regionalt felleslager beregnes automatisk ved komplett utfylling</v>
      </c>
    </row>
    <row r="487" spans="2:14" x14ac:dyDescent="0.25">
      <c r="B487" s="2">
        <f t="shared" si="36"/>
        <v>190020</v>
      </c>
      <c r="D487" s="5"/>
      <c r="F487" s="33"/>
      <c r="G487" s="33"/>
      <c r="H487" s="33"/>
      <c r="I487" s="25"/>
      <c r="J487" s="25"/>
      <c r="K487" s="43"/>
      <c r="L487" s="42"/>
      <c r="M487" s="47" t="str">
        <f>IFERROR(TRIM($K487)/_xlfn.XLOOKUP(TRIM($F487),Produktinformasjon!$D$5:$D$10000,Produktinformasjon!$L$5:$L$10000,,0),"Pris per enhet "&amp;Til_Hvem&amp;" beregnes automatisk ved komplett utfylling")</f>
        <v>Pris per enhet Regionalt beregnes automatisk ved komplett utfylling</v>
      </c>
      <c r="N487" s="47" t="str">
        <f>IFERROR(TRIM($L487)/_xlfn.XLOOKUP(TRIM($F487),Produktinformasjon!$D$5:$D$10000,Produktinformasjon!$L$5:$L$10000,,0),"Pris per enhet Regionalt felleslager beregnes automatisk ved komplett utfylling")</f>
        <v>Pris per enhet Regionalt felleslager beregnes automatisk ved komplett utfylling</v>
      </c>
    </row>
    <row r="488" spans="2:14" ht="21" x14ac:dyDescent="0.35">
      <c r="B488" s="12">
        <f>1+COUNTIF($B$1:$B487,"&lt;10000")</f>
        <v>20</v>
      </c>
      <c r="C488" s="12" t="str">
        <f>IFERROR(_xlfn.XLOOKUP(B488,Omfang!B:B,Omfang!C:C),"")</f>
        <v xml:space="preserve">Laparoskopiske suturmaskiner, lineær, motorisert/batteridrevet  </v>
      </c>
      <c r="D488" s="12"/>
      <c r="E488" s="13"/>
      <c r="F488" s="14"/>
      <c r="G488" s="14"/>
      <c r="H488" s="14"/>
      <c r="I488" s="13"/>
      <c r="J488" s="13"/>
      <c r="K488" s="13"/>
      <c r="L488" s="13"/>
      <c r="M488" s="112" t="str">
        <f t="shared" ref="M488" si="37">$M$3</f>
        <v>Beregninger</v>
      </c>
      <c r="N488" s="113"/>
    </row>
    <row r="489" spans="2:14" ht="21" x14ac:dyDescent="0.35">
      <c r="B489" s="17"/>
      <c r="C489" s="17"/>
      <c r="D489" s="17"/>
      <c r="E489" s="18"/>
      <c r="F489" s="18">
        <f>IFERROR(1-(COUNTA(F491:F510))/(COUNTA($B491:$B510)),1)</f>
        <v>1</v>
      </c>
      <c r="G489" s="18">
        <f>IFERROR(1-(COUNTA(G491:G510))/(COUNTA($B491:$B510)),1)</f>
        <v>1</v>
      </c>
      <c r="H489" s="19"/>
      <c r="I489" s="18"/>
      <c r="J489" s="18"/>
      <c r="K489" s="18">
        <f>IFERROR(1-(COUNTA(K491:K510))/(COUNTA($B491:$B510)),1)</f>
        <v>1</v>
      </c>
      <c r="L489" s="18">
        <f>IFERROR(1-(COUNTA(L491:L510))/(COUNTA($B491:$B510)),1)</f>
        <v>1</v>
      </c>
      <c r="M489" s="18"/>
      <c r="N489" s="18"/>
    </row>
    <row r="490" spans="2:14" s="6" customFormat="1" ht="31.35" customHeight="1" x14ac:dyDescent="0.25">
      <c r="B490" s="21" t="str" cm="1">
        <f t="array" ref="B490:N490">TRANSPOSE('Veiledning SHI'!$J$8:$J$20)</f>
        <v>Linjenr.</v>
      </c>
      <c r="C490" s="22" t="str">
        <v>Oppdragsgivers beskrivelse</v>
      </c>
      <c r="D490" s="22" t="str">
        <v>Vareprøver</v>
      </c>
      <c r="E490" s="22" t="str">
        <v>Kommentar</v>
      </c>
      <c r="F490" s="22" t="str">
        <v>Tilbyders artikkelnummer</v>
      </c>
      <c r="G490" s="22" t="str">
        <v>Tilbyders artikkelnavn</v>
      </c>
      <c r="H490" s="22" t="str">
        <v>Enhet til antatt mengde pr. år</v>
      </c>
      <c r="I490" s="22" t="str">
        <v>Antatt mengde pr. år Regionalt</v>
      </c>
      <c r="J490" s="22" t="str">
        <v>Antatt mengde pr. år Regionalt felleslager</v>
      </c>
      <c r="K490" s="22" t="str">
        <v>Pris per salgsenhet Regionalt (Oppgis i NOK)</v>
      </c>
      <c r="L490" s="22" t="str">
        <v>Pris per salgsenhet til Regionalt felleslager (Oppgis i NOK)</v>
      </c>
      <c r="M490" s="24" t="str">
        <v>Pris per enhet Regionalt</v>
      </c>
      <c r="N490" s="24" t="str">
        <v>Pris per enhet Regionalt felleslager</v>
      </c>
    </row>
    <row r="491" spans="2:14" x14ac:dyDescent="0.25">
      <c r="B491" s="2">
        <f>1+B488*10000</f>
        <v>200001</v>
      </c>
      <c r="C491" t="s">
        <v>2117</v>
      </c>
      <c r="D491" s="5"/>
      <c r="E491" t="s">
        <v>2120</v>
      </c>
      <c r="F491" s="33"/>
      <c r="G491" s="33"/>
      <c r="H491" s="33" t="s">
        <v>1335</v>
      </c>
      <c r="I491" s="25">
        <v>1</v>
      </c>
      <c r="J491" s="25"/>
      <c r="K491" s="43"/>
      <c r="L491" s="42"/>
      <c r="M491" s="47" t="str">
        <f>IFERROR(TRIM($K491)/_xlfn.XLOOKUP(TRIM($F491),Produktinformasjon!$D$5:$D$10000,Produktinformasjon!$L$5:$L$10000,,0),"Pris per enhet "&amp;Til_Hvem&amp;" beregnes automatisk ved komplett utfylling")</f>
        <v>Pris per enhet Regionalt beregnes automatisk ved komplett utfylling</v>
      </c>
      <c r="N491" s="47" t="str">
        <f>IFERROR(TRIM($L491)/_xlfn.XLOOKUP(TRIM($F491),Produktinformasjon!$D$5:$D$10000,Produktinformasjon!$L$5:$L$10000,,0),"Pris per enhet Regionalt felleslager beregnes automatisk ved komplett utfylling")</f>
        <v>Pris per enhet Regionalt felleslager beregnes automatisk ved komplett utfylling</v>
      </c>
    </row>
    <row r="492" spans="2:14" x14ac:dyDescent="0.25">
      <c r="B492" s="2">
        <f>B491+1</f>
        <v>200002</v>
      </c>
      <c r="C492" t="s">
        <v>2089</v>
      </c>
      <c r="D492" s="5"/>
      <c r="E492" t="s">
        <v>2106</v>
      </c>
      <c r="F492" s="33"/>
      <c r="G492" s="33"/>
      <c r="H492" s="33" t="s">
        <v>1335</v>
      </c>
      <c r="I492" s="25">
        <v>105</v>
      </c>
      <c r="J492" s="25"/>
      <c r="K492" s="43"/>
      <c r="L492" s="42"/>
      <c r="M492" s="47" t="str">
        <f>IFERROR(TRIM($K492)/_xlfn.XLOOKUP(TRIM($F492),Produktinformasjon!$D$5:$D$10000,Produktinformasjon!$L$5:$L$10000,,0),"Pris per enhet "&amp;Til_Hvem&amp;" beregnes automatisk ved komplett utfylling")</f>
        <v>Pris per enhet Regionalt beregnes automatisk ved komplett utfylling</v>
      </c>
      <c r="N492" s="47" t="str">
        <f>IFERROR(TRIM($L492)/_xlfn.XLOOKUP(TRIM($F492),Produktinformasjon!$D$5:$D$10000,Produktinformasjon!$L$5:$L$10000,,0),"Pris per enhet Regionalt felleslager beregnes automatisk ved komplett utfylling")</f>
        <v>Pris per enhet Regionalt felleslager beregnes automatisk ved komplett utfylling</v>
      </c>
    </row>
    <row r="493" spans="2:14" x14ac:dyDescent="0.25">
      <c r="B493" s="2">
        <f t="shared" ref="B493:B510" si="38">B492+1</f>
        <v>200003</v>
      </c>
      <c r="C493" t="s">
        <v>2091</v>
      </c>
      <c r="D493" s="5"/>
      <c r="E493" t="s">
        <v>2108</v>
      </c>
      <c r="F493" s="33"/>
      <c r="G493" s="33"/>
      <c r="H493" s="33" t="s">
        <v>1335</v>
      </c>
      <c r="I493" s="25">
        <v>189</v>
      </c>
      <c r="J493" s="25"/>
      <c r="K493" s="43"/>
      <c r="L493" s="42"/>
      <c r="M493" s="47" t="str">
        <f>IFERROR(TRIM($K493)/_xlfn.XLOOKUP(TRIM($F493),Produktinformasjon!$D$5:$D$10000,Produktinformasjon!$L$5:$L$10000,,0),"Pris per enhet "&amp;Til_Hvem&amp;" beregnes automatisk ved komplett utfylling")</f>
        <v>Pris per enhet Regionalt beregnes automatisk ved komplett utfylling</v>
      </c>
      <c r="N493" s="47" t="str">
        <f>IFERROR(TRIM($L493)/_xlfn.XLOOKUP(TRIM($F493),Produktinformasjon!$D$5:$D$10000,Produktinformasjon!$L$5:$L$10000,,0),"Pris per enhet Regionalt felleslager beregnes automatisk ved komplett utfylling")</f>
        <v>Pris per enhet Regionalt felleslager beregnes automatisk ved komplett utfylling</v>
      </c>
    </row>
    <row r="494" spans="2:14" x14ac:dyDescent="0.25">
      <c r="B494" s="2">
        <f t="shared" si="38"/>
        <v>200004</v>
      </c>
      <c r="C494" t="s">
        <v>2092</v>
      </c>
      <c r="D494" s="5"/>
      <c r="E494" t="s">
        <v>2109</v>
      </c>
      <c r="F494" s="33"/>
      <c r="G494" s="33"/>
      <c r="H494" s="33" t="s">
        <v>1335</v>
      </c>
      <c r="I494" s="25">
        <v>24</v>
      </c>
      <c r="J494" s="25"/>
      <c r="K494" s="43"/>
      <c r="L494" s="42"/>
      <c r="M494" s="47" t="str">
        <f>IFERROR(TRIM($K494)/_xlfn.XLOOKUP(TRIM($F494),Produktinformasjon!$D$5:$D$10000,Produktinformasjon!$L$5:$L$10000,,0),"Pris per enhet "&amp;Til_Hvem&amp;" beregnes automatisk ved komplett utfylling")</f>
        <v>Pris per enhet Regionalt beregnes automatisk ved komplett utfylling</v>
      </c>
      <c r="N494" s="47" t="str">
        <f>IFERROR(TRIM($L494)/_xlfn.XLOOKUP(TRIM($F494),Produktinformasjon!$D$5:$D$10000,Produktinformasjon!$L$5:$L$10000,,0),"Pris per enhet Regionalt felleslager beregnes automatisk ved komplett utfylling")</f>
        <v>Pris per enhet Regionalt felleslager beregnes automatisk ved komplett utfylling</v>
      </c>
    </row>
    <row r="495" spans="2:14" x14ac:dyDescent="0.25">
      <c r="B495" s="2">
        <f t="shared" si="38"/>
        <v>200005</v>
      </c>
      <c r="C495" t="s">
        <v>2093</v>
      </c>
      <c r="D495" s="5"/>
      <c r="E495" t="s">
        <v>2110</v>
      </c>
      <c r="F495" s="33"/>
      <c r="G495" s="33"/>
      <c r="H495" s="33" t="s">
        <v>1335</v>
      </c>
      <c r="I495" s="25">
        <v>75</v>
      </c>
      <c r="J495" s="25"/>
      <c r="K495" s="43"/>
      <c r="L495" s="42"/>
      <c r="M495" s="47" t="str">
        <f>IFERROR(TRIM($K495)/_xlfn.XLOOKUP(TRIM($F495),Produktinformasjon!$D$5:$D$10000,Produktinformasjon!$L$5:$L$10000,,0),"Pris per enhet "&amp;Til_Hvem&amp;" beregnes automatisk ved komplett utfylling")</f>
        <v>Pris per enhet Regionalt beregnes automatisk ved komplett utfylling</v>
      </c>
      <c r="N495" s="47" t="str">
        <f>IFERROR(TRIM($L495)/_xlfn.XLOOKUP(TRIM($F495),Produktinformasjon!$D$5:$D$10000,Produktinformasjon!$L$5:$L$10000,,0),"Pris per enhet Regionalt felleslager beregnes automatisk ved komplett utfylling")</f>
        <v>Pris per enhet Regionalt felleslager beregnes automatisk ved komplett utfylling</v>
      </c>
    </row>
    <row r="496" spans="2:14" x14ac:dyDescent="0.25">
      <c r="B496" s="2">
        <f t="shared" si="38"/>
        <v>200006</v>
      </c>
      <c r="C496" t="s">
        <v>2094</v>
      </c>
      <c r="D496" s="5"/>
      <c r="E496" t="s">
        <v>2111</v>
      </c>
      <c r="F496" s="33"/>
      <c r="G496" s="33"/>
      <c r="H496" s="33" t="s">
        <v>1335</v>
      </c>
      <c r="I496" s="25">
        <v>36</v>
      </c>
      <c r="J496" s="25"/>
      <c r="K496" s="43"/>
      <c r="L496" s="42"/>
      <c r="M496" s="47" t="str">
        <f>IFERROR(TRIM($K496)/_xlfn.XLOOKUP(TRIM($F496),Produktinformasjon!$D$5:$D$10000,Produktinformasjon!$L$5:$L$10000,,0),"Pris per enhet "&amp;Til_Hvem&amp;" beregnes automatisk ved komplett utfylling")</f>
        <v>Pris per enhet Regionalt beregnes automatisk ved komplett utfylling</v>
      </c>
      <c r="N496" s="47" t="str">
        <f>IFERROR(TRIM($L496)/_xlfn.XLOOKUP(TRIM($F496),Produktinformasjon!$D$5:$D$10000,Produktinformasjon!$L$5:$L$10000,,0),"Pris per enhet Regionalt felleslager beregnes automatisk ved komplett utfylling")</f>
        <v>Pris per enhet Regionalt felleslager beregnes automatisk ved komplett utfylling</v>
      </c>
    </row>
    <row r="497" spans="2:14" x14ac:dyDescent="0.25">
      <c r="B497" s="2">
        <f t="shared" si="38"/>
        <v>200007</v>
      </c>
      <c r="C497" t="s">
        <v>2095</v>
      </c>
      <c r="D497" s="5"/>
      <c r="E497" t="s">
        <v>2112</v>
      </c>
      <c r="F497" s="33"/>
      <c r="G497" s="33"/>
      <c r="H497" s="33" t="s">
        <v>1335</v>
      </c>
      <c r="I497" s="25">
        <v>12</v>
      </c>
      <c r="J497" s="25"/>
      <c r="K497" s="43"/>
      <c r="L497" s="42"/>
      <c r="M497" s="47" t="str">
        <f>IFERROR(TRIM($K497)/_xlfn.XLOOKUP(TRIM($F497),Produktinformasjon!$D$5:$D$10000,Produktinformasjon!$L$5:$L$10000,,0),"Pris per enhet "&amp;Til_Hvem&amp;" beregnes automatisk ved komplett utfylling")</f>
        <v>Pris per enhet Regionalt beregnes automatisk ved komplett utfylling</v>
      </c>
      <c r="N497" s="47" t="str">
        <f>IFERROR(TRIM($L497)/_xlfn.XLOOKUP(TRIM($F497),Produktinformasjon!$D$5:$D$10000,Produktinformasjon!$L$5:$L$10000,,0),"Pris per enhet Regionalt felleslager beregnes automatisk ved komplett utfylling")</f>
        <v>Pris per enhet Regionalt felleslager beregnes automatisk ved komplett utfylling</v>
      </c>
    </row>
    <row r="498" spans="2:14" x14ac:dyDescent="0.25">
      <c r="B498" s="2">
        <f t="shared" si="38"/>
        <v>200008</v>
      </c>
      <c r="C498" t="s">
        <v>2096</v>
      </c>
      <c r="D498" s="5"/>
      <c r="E498" t="s">
        <v>2113</v>
      </c>
      <c r="F498" s="33"/>
      <c r="G498" s="33"/>
      <c r="H498" s="33" t="s">
        <v>1335</v>
      </c>
      <c r="I498" s="25">
        <v>9</v>
      </c>
      <c r="J498" s="25"/>
      <c r="K498" s="43"/>
      <c r="L498" s="42"/>
      <c r="M498" s="47" t="str">
        <f>IFERROR(TRIM($K498)/_xlfn.XLOOKUP(TRIM($F498),Produktinformasjon!$D$5:$D$10000,Produktinformasjon!$L$5:$L$10000,,0),"Pris per enhet "&amp;Til_Hvem&amp;" beregnes automatisk ved komplett utfylling")</f>
        <v>Pris per enhet Regionalt beregnes automatisk ved komplett utfylling</v>
      </c>
      <c r="N498" s="47" t="str">
        <f>IFERROR(TRIM($L498)/_xlfn.XLOOKUP(TRIM($F498),Produktinformasjon!$D$5:$D$10000,Produktinformasjon!$L$5:$L$10000,,0),"Pris per enhet Regionalt felleslager beregnes automatisk ved komplett utfylling")</f>
        <v>Pris per enhet Regionalt felleslager beregnes automatisk ved komplett utfylling</v>
      </c>
    </row>
    <row r="499" spans="2:14" x14ac:dyDescent="0.25">
      <c r="B499" s="2">
        <f t="shared" si="38"/>
        <v>200009</v>
      </c>
      <c r="C499" t="s">
        <v>2097</v>
      </c>
      <c r="D499" s="5"/>
      <c r="E499" t="s">
        <v>2114</v>
      </c>
      <c r="F499" s="33"/>
      <c r="G499" s="33"/>
      <c r="H499" s="33" t="s">
        <v>1335</v>
      </c>
      <c r="I499" s="25">
        <v>9</v>
      </c>
      <c r="J499" s="25"/>
      <c r="K499" s="43"/>
      <c r="L499" s="42"/>
      <c r="M499" s="47" t="str">
        <f>IFERROR(TRIM($K499)/_xlfn.XLOOKUP(TRIM($F499),Produktinformasjon!$D$5:$D$10000,Produktinformasjon!$L$5:$L$10000,,0),"Pris per enhet "&amp;Til_Hvem&amp;" beregnes automatisk ved komplett utfylling")</f>
        <v>Pris per enhet Regionalt beregnes automatisk ved komplett utfylling</v>
      </c>
      <c r="N499" s="47" t="str">
        <f>IFERROR(TRIM($L499)/_xlfn.XLOOKUP(TRIM($F499),Produktinformasjon!$D$5:$D$10000,Produktinformasjon!$L$5:$L$10000,,0),"Pris per enhet Regionalt felleslager beregnes automatisk ved komplett utfylling")</f>
        <v>Pris per enhet Regionalt felleslager beregnes automatisk ved komplett utfylling</v>
      </c>
    </row>
    <row r="500" spans="2:14" x14ac:dyDescent="0.25">
      <c r="B500" s="2">
        <f t="shared" si="38"/>
        <v>200010</v>
      </c>
      <c r="C500" t="s">
        <v>2098</v>
      </c>
      <c r="D500" s="5"/>
      <c r="E500" t="s">
        <v>2115</v>
      </c>
      <c r="F500" s="33"/>
      <c r="G500" s="33"/>
      <c r="H500" s="33" t="s">
        <v>1335</v>
      </c>
      <c r="I500" s="25">
        <v>12</v>
      </c>
      <c r="J500" s="25"/>
      <c r="K500" s="43"/>
      <c r="L500" s="42"/>
      <c r="M500" s="47" t="str">
        <f>IFERROR(TRIM($K500)/_xlfn.XLOOKUP(TRIM($F500),Produktinformasjon!$D$5:$D$10000,Produktinformasjon!$L$5:$L$10000,,0),"Pris per enhet "&amp;Til_Hvem&amp;" beregnes automatisk ved komplett utfylling")</f>
        <v>Pris per enhet Regionalt beregnes automatisk ved komplett utfylling</v>
      </c>
      <c r="N500" s="47" t="str">
        <f>IFERROR(TRIM($L500)/_xlfn.XLOOKUP(TRIM($F500),Produktinformasjon!$D$5:$D$10000,Produktinformasjon!$L$5:$L$10000,,0),"Pris per enhet Regionalt felleslager beregnes automatisk ved komplett utfylling")</f>
        <v>Pris per enhet Regionalt felleslager beregnes automatisk ved komplett utfylling</v>
      </c>
    </row>
    <row r="501" spans="2:14" x14ac:dyDescent="0.25">
      <c r="B501" s="2">
        <f t="shared" si="38"/>
        <v>200011</v>
      </c>
      <c r="C501" t="s">
        <v>2118</v>
      </c>
      <c r="D501" s="5"/>
      <c r="E501" t="s">
        <v>2121</v>
      </c>
      <c r="F501" s="33"/>
      <c r="G501" s="33"/>
      <c r="H501" s="33" t="s">
        <v>1335</v>
      </c>
      <c r="I501" s="25">
        <v>72</v>
      </c>
      <c r="J501" s="25"/>
      <c r="K501" s="43"/>
      <c r="L501" s="42"/>
      <c r="M501" s="47" t="str">
        <f>IFERROR(TRIM($K501)/_xlfn.XLOOKUP(TRIM($F501),Produktinformasjon!$D$5:$D$10000,Produktinformasjon!$L$5:$L$10000,,0),"Pris per enhet "&amp;Til_Hvem&amp;" beregnes automatisk ved komplett utfylling")</f>
        <v>Pris per enhet Regionalt beregnes automatisk ved komplett utfylling</v>
      </c>
      <c r="N501" s="47" t="str">
        <f>IFERROR(TRIM($L501)/_xlfn.XLOOKUP(TRIM($F501),Produktinformasjon!$D$5:$D$10000,Produktinformasjon!$L$5:$L$10000,,0),"Pris per enhet Regionalt felleslager beregnes automatisk ved komplett utfylling")</f>
        <v>Pris per enhet Regionalt felleslager beregnes automatisk ved komplett utfylling</v>
      </c>
    </row>
    <row r="502" spans="2:14" x14ac:dyDescent="0.25">
      <c r="B502" s="2">
        <f t="shared" si="38"/>
        <v>200012</v>
      </c>
      <c r="C502" t="s">
        <v>2119</v>
      </c>
      <c r="D502" s="5"/>
      <c r="E502" t="s">
        <v>2122</v>
      </c>
      <c r="F502" s="33"/>
      <c r="G502" s="33"/>
      <c r="H502" s="33" t="s">
        <v>1335</v>
      </c>
      <c r="I502" s="317"/>
      <c r="J502" s="25"/>
      <c r="K502" s="43"/>
      <c r="L502" s="42"/>
      <c r="M502" s="47" t="str">
        <f>IFERROR(TRIM($K502)/_xlfn.XLOOKUP(TRIM($F502),Produktinformasjon!$D$5:$D$10000,Produktinformasjon!$L$5:$L$10000,,0),"Pris per enhet "&amp;Til_Hvem&amp;" beregnes automatisk ved komplett utfylling")</f>
        <v>Pris per enhet Regionalt beregnes automatisk ved komplett utfylling</v>
      </c>
      <c r="N502" s="47" t="str">
        <f>IFERROR(TRIM($L502)/_xlfn.XLOOKUP(TRIM($F502),Produktinformasjon!$D$5:$D$10000,Produktinformasjon!$L$5:$L$10000,,0),"Pris per enhet Regionalt felleslager beregnes automatisk ved komplett utfylling")</f>
        <v>Pris per enhet Regionalt felleslager beregnes automatisk ved komplett utfylling</v>
      </c>
    </row>
    <row r="503" spans="2:14" x14ac:dyDescent="0.25">
      <c r="B503" s="2">
        <f t="shared" si="38"/>
        <v>200013</v>
      </c>
      <c r="D503" s="5"/>
      <c r="F503" s="33"/>
      <c r="G503" s="33"/>
      <c r="H503" s="33"/>
      <c r="I503" s="25"/>
      <c r="J503" s="25"/>
      <c r="K503" s="43"/>
      <c r="L503" s="42"/>
      <c r="M503" s="47" t="str">
        <f>IFERROR(TRIM($K503)/_xlfn.XLOOKUP(TRIM($F503),Produktinformasjon!$D$5:$D$10000,Produktinformasjon!$L$5:$L$10000,,0),"Pris per enhet "&amp;Til_Hvem&amp;" beregnes automatisk ved komplett utfylling")</f>
        <v>Pris per enhet Regionalt beregnes automatisk ved komplett utfylling</v>
      </c>
      <c r="N503" s="47" t="str">
        <f>IFERROR(TRIM($L503)/_xlfn.XLOOKUP(TRIM($F503),Produktinformasjon!$D$5:$D$10000,Produktinformasjon!$L$5:$L$10000,,0),"Pris per enhet Regionalt felleslager beregnes automatisk ved komplett utfylling")</f>
        <v>Pris per enhet Regionalt felleslager beregnes automatisk ved komplett utfylling</v>
      </c>
    </row>
    <row r="504" spans="2:14" x14ac:dyDescent="0.25">
      <c r="B504" s="2">
        <f t="shared" si="38"/>
        <v>200014</v>
      </c>
      <c r="D504" s="5"/>
      <c r="F504" s="33"/>
      <c r="G504" s="33"/>
      <c r="H504" s="33"/>
      <c r="I504" s="25"/>
      <c r="J504" s="25"/>
      <c r="K504" s="43"/>
      <c r="L504" s="42"/>
      <c r="M504" s="47" t="str">
        <f>IFERROR(TRIM($K504)/_xlfn.XLOOKUP(TRIM($F504),Produktinformasjon!$D$5:$D$10000,Produktinformasjon!$L$5:$L$10000,,0),"Pris per enhet "&amp;Til_Hvem&amp;" beregnes automatisk ved komplett utfylling")</f>
        <v>Pris per enhet Regionalt beregnes automatisk ved komplett utfylling</v>
      </c>
      <c r="N504" s="47" t="str">
        <f>IFERROR(TRIM($L504)/_xlfn.XLOOKUP(TRIM($F504),Produktinformasjon!$D$5:$D$10000,Produktinformasjon!$L$5:$L$10000,,0),"Pris per enhet Regionalt felleslager beregnes automatisk ved komplett utfylling")</f>
        <v>Pris per enhet Regionalt felleslager beregnes automatisk ved komplett utfylling</v>
      </c>
    </row>
    <row r="505" spans="2:14" x14ac:dyDescent="0.25">
      <c r="B505" s="2">
        <f t="shared" si="38"/>
        <v>200015</v>
      </c>
      <c r="D505" s="5"/>
      <c r="F505" s="33"/>
      <c r="G505" s="33"/>
      <c r="H505" s="33"/>
      <c r="I505" s="25"/>
      <c r="J505" s="25"/>
      <c r="K505" s="43"/>
      <c r="L505" s="42"/>
      <c r="M505" s="47" t="str">
        <f>IFERROR(TRIM($K505)/_xlfn.XLOOKUP(TRIM($F505),Produktinformasjon!$D$5:$D$10000,Produktinformasjon!$L$5:$L$10000,,0),"Pris per enhet "&amp;Til_Hvem&amp;" beregnes automatisk ved komplett utfylling")</f>
        <v>Pris per enhet Regionalt beregnes automatisk ved komplett utfylling</v>
      </c>
      <c r="N505" s="47" t="str">
        <f>IFERROR(TRIM($L505)/_xlfn.XLOOKUP(TRIM($F505),Produktinformasjon!$D$5:$D$10000,Produktinformasjon!$L$5:$L$10000,,0),"Pris per enhet Regionalt felleslager beregnes automatisk ved komplett utfylling")</f>
        <v>Pris per enhet Regionalt felleslager beregnes automatisk ved komplett utfylling</v>
      </c>
    </row>
    <row r="506" spans="2:14" x14ac:dyDescent="0.25">
      <c r="B506" s="2">
        <f t="shared" si="38"/>
        <v>200016</v>
      </c>
      <c r="D506" s="5"/>
      <c r="F506" s="33"/>
      <c r="G506" s="33"/>
      <c r="H506" s="33"/>
      <c r="I506" s="25"/>
      <c r="J506" s="25"/>
      <c r="K506" s="43"/>
      <c r="L506" s="42"/>
      <c r="M506" s="47" t="str">
        <f>IFERROR(TRIM($K506)/_xlfn.XLOOKUP(TRIM($F506),Produktinformasjon!$D$5:$D$10000,Produktinformasjon!$L$5:$L$10000,,0),"Pris per enhet "&amp;Til_Hvem&amp;" beregnes automatisk ved komplett utfylling")</f>
        <v>Pris per enhet Regionalt beregnes automatisk ved komplett utfylling</v>
      </c>
      <c r="N506" s="47" t="str">
        <f>IFERROR(TRIM($L506)/_xlfn.XLOOKUP(TRIM($F506),Produktinformasjon!$D$5:$D$10000,Produktinformasjon!$L$5:$L$10000,,0),"Pris per enhet Regionalt felleslager beregnes automatisk ved komplett utfylling")</f>
        <v>Pris per enhet Regionalt felleslager beregnes automatisk ved komplett utfylling</v>
      </c>
    </row>
    <row r="507" spans="2:14" x14ac:dyDescent="0.25">
      <c r="B507" s="2">
        <f t="shared" si="38"/>
        <v>200017</v>
      </c>
      <c r="D507" s="5"/>
      <c r="F507" s="33"/>
      <c r="G507" s="33"/>
      <c r="H507" s="33"/>
      <c r="I507" s="25"/>
      <c r="J507" s="25"/>
      <c r="K507" s="43"/>
      <c r="L507" s="42"/>
      <c r="M507" s="47" t="str">
        <f>IFERROR(TRIM($K507)/_xlfn.XLOOKUP(TRIM($F507),Produktinformasjon!$D$5:$D$10000,Produktinformasjon!$L$5:$L$10000,,0),"Pris per enhet "&amp;Til_Hvem&amp;" beregnes automatisk ved komplett utfylling")</f>
        <v>Pris per enhet Regionalt beregnes automatisk ved komplett utfylling</v>
      </c>
      <c r="N507" s="47" t="str">
        <f>IFERROR(TRIM($L507)/_xlfn.XLOOKUP(TRIM($F507),Produktinformasjon!$D$5:$D$10000,Produktinformasjon!$L$5:$L$10000,,0),"Pris per enhet Regionalt felleslager beregnes automatisk ved komplett utfylling")</f>
        <v>Pris per enhet Regionalt felleslager beregnes automatisk ved komplett utfylling</v>
      </c>
    </row>
    <row r="508" spans="2:14" x14ac:dyDescent="0.25">
      <c r="B508" s="2">
        <f t="shared" si="38"/>
        <v>200018</v>
      </c>
      <c r="D508" s="5"/>
      <c r="F508" s="33"/>
      <c r="G508" s="33"/>
      <c r="H508" s="33"/>
      <c r="I508" s="25"/>
      <c r="J508" s="25"/>
      <c r="K508" s="43"/>
      <c r="L508" s="42"/>
      <c r="M508" s="47" t="str">
        <f>IFERROR(TRIM($K508)/_xlfn.XLOOKUP(TRIM($F508),Produktinformasjon!$D$5:$D$10000,Produktinformasjon!$L$5:$L$10000,,0),"Pris per enhet "&amp;Til_Hvem&amp;" beregnes automatisk ved komplett utfylling")</f>
        <v>Pris per enhet Regionalt beregnes automatisk ved komplett utfylling</v>
      </c>
      <c r="N508" s="47" t="str">
        <f>IFERROR(TRIM($L508)/_xlfn.XLOOKUP(TRIM($F508),Produktinformasjon!$D$5:$D$10000,Produktinformasjon!$L$5:$L$10000,,0),"Pris per enhet Regionalt felleslager beregnes automatisk ved komplett utfylling")</f>
        <v>Pris per enhet Regionalt felleslager beregnes automatisk ved komplett utfylling</v>
      </c>
    </row>
    <row r="509" spans="2:14" x14ac:dyDescent="0.25">
      <c r="B509" s="2">
        <f t="shared" si="38"/>
        <v>200019</v>
      </c>
      <c r="D509" s="5"/>
      <c r="F509" s="33"/>
      <c r="G509" s="33"/>
      <c r="H509" s="33"/>
      <c r="I509" s="25"/>
      <c r="J509" s="25"/>
      <c r="K509" s="43"/>
      <c r="L509" s="42"/>
      <c r="M509" s="47" t="str">
        <f>IFERROR(TRIM($K509)/_xlfn.XLOOKUP(TRIM($F509),Produktinformasjon!$D$5:$D$10000,Produktinformasjon!$L$5:$L$10000,,0),"Pris per enhet "&amp;Til_Hvem&amp;" beregnes automatisk ved komplett utfylling")</f>
        <v>Pris per enhet Regionalt beregnes automatisk ved komplett utfylling</v>
      </c>
      <c r="N509" s="47" t="str">
        <f>IFERROR(TRIM($L509)/_xlfn.XLOOKUP(TRIM($F509),Produktinformasjon!$D$5:$D$10000,Produktinformasjon!$L$5:$L$10000,,0),"Pris per enhet Regionalt felleslager beregnes automatisk ved komplett utfylling")</f>
        <v>Pris per enhet Regionalt felleslager beregnes automatisk ved komplett utfylling</v>
      </c>
    </row>
    <row r="510" spans="2:14" x14ac:dyDescent="0.25">
      <c r="B510" s="2">
        <f t="shared" si="38"/>
        <v>200020</v>
      </c>
      <c r="D510" s="5"/>
      <c r="F510" s="33"/>
      <c r="G510" s="33"/>
      <c r="H510" s="33"/>
      <c r="I510" s="25"/>
      <c r="J510" s="25"/>
      <c r="K510" s="43"/>
      <c r="L510" s="42"/>
      <c r="M510" s="47" t="str">
        <f>IFERROR(TRIM($K510)/_xlfn.XLOOKUP(TRIM($F510),Produktinformasjon!$D$5:$D$10000,Produktinformasjon!$L$5:$L$10000,,0),"Pris per enhet "&amp;Til_Hvem&amp;" beregnes automatisk ved komplett utfylling")</f>
        <v>Pris per enhet Regionalt beregnes automatisk ved komplett utfylling</v>
      </c>
      <c r="N510" s="47" t="str">
        <f>IFERROR(TRIM($L510)/_xlfn.XLOOKUP(TRIM($F510),Produktinformasjon!$D$5:$D$10000,Produktinformasjon!$L$5:$L$10000,,0),"Pris per enhet Regionalt felleslager beregnes automatisk ved komplett utfylling")</f>
        <v>Pris per enhet Regionalt felleslager beregnes automatisk ved komplett utfylling</v>
      </c>
    </row>
    <row r="511" spans="2:14" ht="21" x14ac:dyDescent="0.35">
      <c r="B511" s="12">
        <f>1+COUNTIF($B$1:$B510,"&lt;10000")</f>
        <v>21</v>
      </c>
      <c r="C511" s="12">
        <f>IFERROR(_xlfn.XLOOKUP(B511,Omfang!B:B,Omfang!C:C),"")</f>
        <v>0</v>
      </c>
      <c r="D511" s="12"/>
      <c r="E511" s="13"/>
      <c r="F511" s="14"/>
      <c r="G511" s="14"/>
      <c r="H511" s="14"/>
      <c r="I511" s="13"/>
      <c r="J511" s="13"/>
      <c r="K511" s="13"/>
      <c r="L511" s="13"/>
      <c r="M511" s="112" t="str">
        <f t="shared" ref="M511" si="39">$M$3</f>
        <v>Beregninger</v>
      </c>
      <c r="N511" s="113"/>
    </row>
    <row r="512" spans="2:14" ht="21" x14ac:dyDescent="0.35">
      <c r="B512" s="17"/>
      <c r="C512" s="17"/>
      <c r="D512" s="17"/>
      <c r="E512" s="18"/>
      <c r="F512" s="18">
        <f>IFERROR(1-(COUNTA(F514:F533))/(COUNTA($B514:$B533)),1)</f>
        <v>1</v>
      </c>
      <c r="G512" s="18">
        <f>IFERROR(1-(COUNTA(G514:G533))/(COUNTA($B514:$B533)),1)</f>
        <v>1</v>
      </c>
      <c r="H512" s="19"/>
      <c r="I512" s="18"/>
      <c r="J512" s="18"/>
      <c r="K512" s="18">
        <f>IFERROR(1-(COUNTA(K514:K533))/(COUNTA($B514:$B533)),1)</f>
        <v>1</v>
      </c>
      <c r="L512" s="18">
        <f>IFERROR(1-(COUNTA(L514:L533))/(COUNTA($B514:$B533)),1)</f>
        <v>1</v>
      </c>
      <c r="M512" s="18"/>
      <c r="N512" s="18"/>
    </row>
    <row r="513" spans="2:14" s="6" customFormat="1" ht="31.35" customHeight="1" x14ac:dyDescent="0.25">
      <c r="B513" s="21" t="str" cm="1">
        <f t="array" ref="B513:N513">TRANSPOSE('Veiledning SHI'!$J$8:$J$20)</f>
        <v>Linjenr.</v>
      </c>
      <c r="C513" s="22" t="str">
        <v>Oppdragsgivers beskrivelse</v>
      </c>
      <c r="D513" s="22" t="str">
        <v>Vareprøver</v>
      </c>
      <c r="E513" s="22" t="str">
        <v>Kommentar</v>
      </c>
      <c r="F513" s="22" t="str">
        <v>Tilbyders artikkelnummer</v>
      </c>
      <c r="G513" s="22" t="str">
        <v>Tilbyders artikkelnavn</v>
      </c>
      <c r="H513" s="22" t="str">
        <v>Enhet til antatt mengde pr. år</v>
      </c>
      <c r="I513" s="22" t="str">
        <v>Antatt mengde pr. år Regionalt</v>
      </c>
      <c r="J513" s="22" t="str">
        <v>Antatt mengde pr. år Regionalt felleslager</v>
      </c>
      <c r="K513" s="22" t="str">
        <v>Pris per salgsenhet Regionalt (Oppgis i NOK)</v>
      </c>
      <c r="L513" s="22" t="str">
        <v>Pris per salgsenhet til Regionalt felleslager (Oppgis i NOK)</v>
      </c>
      <c r="M513" s="24" t="str">
        <v>Pris per enhet Regionalt</v>
      </c>
      <c r="N513" s="24" t="str">
        <v>Pris per enhet Regionalt felleslager</v>
      </c>
    </row>
    <row r="514" spans="2:14" x14ac:dyDescent="0.25">
      <c r="B514" s="2">
        <f>1+B511*10000</f>
        <v>210001</v>
      </c>
      <c r="D514" s="5"/>
      <c r="F514" s="33"/>
      <c r="G514" s="33"/>
      <c r="H514" s="33"/>
      <c r="I514" s="25"/>
      <c r="J514" s="25"/>
      <c r="K514" s="43"/>
      <c r="L514" s="42"/>
      <c r="M514" s="47" t="str">
        <f>IFERROR(TRIM($K514)/_xlfn.XLOOKUP(TRIM($F514),Produktinformasjon!$D$5:$D$10000,Produktinformasjon!$L$5:$L$10000,,0),"Pris per enhet "&amp;Til_Hvem&amp;" beregnes automatisk ved komplett utfylling")</f>
        <v>Pris per enhet Regionalt beregnes automatisk ved komplett utfylling</v>
      </c>
      <c r="N514" s="47" t="str">
        <f>IFERROR(TRIM($L514)/_xlfn.XLOOKUP(TRIM($F514),Produktinformasjon!$D$5:$D$10000,Produktinformasjon!$L$5:$L$10000,,0),"Pris per enhet Regionalt felleslager beregnes automatisk ved komplett utfylling")</f>
        <v>Pris per enhet Regionalt felleslager beregnes automatisk ved komplett utfylling</v>
      </c>
    </row>
    <row r="515" spans="2:14" x14ac:dyDescent="0.25">
      <c r="B515" s="2">
        <f>B514+1</f>
        <v>210002</v>
      </c>
      <c r="D515" s="5"/>
      <c r="F515" s="33"/>
      <c r="G515" s="33"/>
      <c r="H515" s="33"/>
      <c r="I515" s="25"/>
      <c r="J515" s="25"/>
      <c r="K515" s="43"/>
      <c r="L515" s="42"/>
      <c r="M515" s="47" t="str">
        <f>IFERROR(TRIM($K515)/_xlfn.XLOOKUP(TRIM($F515),Produktinformasjon!$D$5:$D$10000,Produktinformasjon!$L$5:$L$10000,,0),"Pris per enhet "&amp;Til_Hvem&amp;" beregnes automatisk ved komplett utfylling")</f>
        <v>Pris per enhet Regionalt beregnes automatisk ved komplett utfylling</v>
      </c>
      <c r="N515" s="47" t="str">
        <f>IFERROR(TRIM($L515)/_xlfn.XLOOKUP(TRIM($F515),Produktinformasjon!$D$5:$D$10000,Produktinformasjon!$L$5:$L$10000,,0),"Pris per enhet Regionalt felleslager beregnes automatisk ved komplett utfylling")</f>
        <v>Pris per enhet Regionalt felleslager beregnes automatisk ved komplett utfylling</v>
      </c>
    </row>
    <row r="516" spans="2:14" x14ac:dyDescent="0.25">
      <c r="B516" s="2">
        <f t="shared" ref="B516:B533" si="40">B515+1</f>
        <v>210003</v>
      </c>
      <c r="D516" s="5"/>
      <c r="F516" s="33"/>
      <c r="G516" s="33"/>
      <c r="H516" s="33"/>
      <c r="I516" s="25"/>
      <c r="J516" s="25"/>
      <c r="K516" s="43"/>
      <c r="L516" s="42"/>
      <c r="M516" s="47" t="str">
        <f>IFERROR(TRIM($K516)/_xlfn.XLOOKUP(TRIM($F516),Produktinformasjon!$D$5:$D$10000,Produktinformasjon!$L$5:$L$10000,,0),"Pris per enhet "&amp;Til_Hvem&amp;" beregnes automatisk ved komplett utfylling")</f>
        <v>Pris per enhet Regionalt beregnes automatisk ved komplett utfylling</v>
      </c>
      <c r="N516" s="47" t="str">
        <f>IFERROR(TRIM($L516)/_xlfn.XLOOKUP(TRIM($F516),Produktinformasjon!$D$5:$D$10000,Produktinformasjon!$L$5:$L$10000,,0),"Pris per enhet Regionalt felleslager beregnes automatisk ved komplett utfylling")</f>
        <v>Pris per enhet Regionalt felleslager beregnes automatisk ved komplett utfylling</v>
      </c>
    </row>
    <row r="517" spans="2:14" x14ac:dyDescent="0.25">
      <c r="B517" s="2">
        <f t="shared" si="40"/>
        <v>210004</v>
      </c>
      <c r="D517" s="5"/>
      <c r="F517" s="33"/>
      <c r="G517" s="33"/>
      <c r="H517" s="33"/>
      <c r="I517" s="25"/>
      <c r="J517" s="25"/>
      <c r="K517" s="43"/>
      <c r="L517" s="42"/>
      <c r="M517" s="47" t="str">
        <f>IFERROR(TRIM($K517)/_xlfn.XLOOKUP(TRIM($F517),Produktinformasjon!$D$5:$D$10000,Produktinformasjon!$L$5:$L$10000,,0),"Pris per enhet "&amp;Til_Hvem&amp;" beregnes automatisk ved komplett utfylling")</f>
        <v>Pris per enhet Regionalt beregnes automatisk ved komplett utfylling</v>
      </c>
      <c r="N517" s="47" t="str">
        <f>IFERROR(TRIM($L517)/_xlfn.XLOOKUP(TRIM($F517),Produktinformasjon!$D$5:$D$10000,Produktinformasjon!$L$5:$L$10000,,0),"Pris per enhet Regionalt felleslager beregnes automatisk ved komplett utfylling")</f>
        <v>Pris per enhet Regionalt felleslager beregnes automatisk ved komplett utfylling</v>
      </c>
    </row>
    <row r="518" spans="2:14" x14ac:dyDescent="0.25">
      <c r="B518" s="2">
        <f t="shared" si="40"/>
        <v>210005</v>
      </c>
      <c r="D518" s="5"/>
      <c r="F518" s="33"/>
      <c r="G518" s="33"/>
      <c r="H518" s="33"/>
      <c r="I518" s="25"/>
      <c r="J518" s="25"/>
      <c r="K518" s="43"/>
      <c r="L518" s="42"/>
      <c r="M518" s="47" t="str">
        <f>IFERROR(TRIM($K518)/_xlfn.XLOOKUP(TRIM($F518),Produktinformasjon!$D$5:$D$10000,Produktinformasjon!$L$5:$L$10000,,0),"Pris per enhet "&amp;Til_Hvem&amp;" beregnes automatisk ved komplett utfylling")</f>
        <v>Pris per enhet Regionalt beregnes automatisk ved komplett utfylling</v>
      </c>
      <c r="N518" s="47" t="str">
        <f>IFERROR(TRIM($L518)/_xlfn.XLOOKUP(TRIM($F518),Produktinformasjon!$D$5:$D$10000,Produktinformasjon!$L$5:$L$10000,,0),"Pris per enhet Regionalt felleslager beregnes automatisk ved komplett utfylling")</f>
        <v>Pris per enhet Regionalt felleslager beregnes automatisk ved komplett utfylling</v>
      </c>
    </row>
    <row r="519" spans="2:14" x14ac:dyDescent="0.25">
      <c r="B519" s="2">
        <f t="shared" si="40"/>
        <v>210006</v>
      </c>
      <c r="D519" s="5"/>
      <c r="F519" s="33"/>
      <c r="G519" s="33"/>
      <c r="H519" s="33"/>
      <c r="I519" s="25"/>
      <c r="J519" s="25"/>
      <c r="K519" s="43"/>
      <c r="L519" s="42"/>
      <c r="M519" s="47" t="str">
        <f>IFERROR(TRIM($K519)/_xlfn.XLOOKUP(TRIM($F519),Produktinformasjon!$D$5:$D$10000,Produktinformasjon!$L$5:$L$10000,,0),"Pris per enhet "&amp;Til_Hvem&amp;" beregnes automatisk ved komplett utfylling")</f>
        <v>Pris per enhet Regionalt beregnes automatisk ved komplett utfylling</v>
      </c>
      <c r="N519" s="47" t="str">
        <f>IFERROR(TRIM($L519)/_xlfn.XLOOKUP(TRIM($F519),Produktinformasjon!$D$5:$D$10000,Produktinformasjon!$L$5:$L$10000,,0),"Pris per enhet Regionalt felleslager beregnes automatisk ved komplett utfylling")</f>
        <v>Pris per enhet Regionalt felleslager beregnes automatisk ved komplett utfylling</v>
      </c>
    </row>
    <row r="520" spans="2:14" x14ac:dyDescent="0.25">
      <c r="B520" s="2">
        <f t="shared" si="40"/>
        <v>210007</v>
      </c>
      <c r="D520" s="5"/>
      <c r="F520" s="33"/>
      <c r="G520" s="33"/>
      <c r="H520" s="33"/>
      <c r="I520" s="25"/>
      <c r="J520" s="25"/>
      <c r="K520" s="43"/>
      <c r="L520" s="42"/>
      <c r="M520" s="47" t="str">
        <f>IFERROR(TRIM($K520)/_xlfn.XLOOKUP(TRIM($F520),Produktinformasjon!$D$5:$D$10000,Produktinformasjon!$L$5:$L$10000,,0),"Pris per enhet "&amp;Til_Hvem&amp;" beregnes automatisk ved komplett utfylling")</f>
        <v>Pris per enhet Regionalt beregnes automatisk ved komplett utfylling</v>
      </c>
      <c r="N520" s="47" t="str">
        <f>IFERROR(TRIM($L520)/_xlfn.XLOOKUP(TRIM($F520),Produktinformasjon!$D$5:$D$10000,Produktinformasjon!$L$5:$L$10000,,0),"Pris per enhet Regionalt felleslager beregnes automatisk ved komplett utfylling")</f>
        <v>Pris per enhet Regionalt felleslager beregnes automatisk ved komplett utfylling</v>
      </c>
    </row>
    <row r="521" spans="2:14" x14ac:dyDescent="0.25">
      <c r="B521" s="2">
        <f t="shared" si="40"/>
        <v>210008</v>
      </c>
      <c r="D521" s="5"/>
      <c r="F521" s="33"/>
      <c r="G521" s="33"/>
      <c r="H521" s="33"/>
      <c r="I521" s="25"/>
      <c r="J521" s="25"/>
      <c r="K521" s="43"/>
      <c r="L521" s="42"/>
      <c r="M521" s="47" t="str">
        <f>IFERROR(TRIM($K521)/_xlfn.XLOOKUP(TRIM($F521),Produktinformasjon!$D$5:$D$10000,Produktinformasjon!$L$5:$L$10000,,0),"Pris per enhet "&amp;Til_Hvem&amp;" beregnes automatisk ved komplett utfylling")</f>
        <v>Pris per enhet Regionalt beregnes automatisk ved komplett utfylling</v>
      </c>
      <c r="N521" s="47" t="str">
        <f>IFERROR(TRIM($L521)/_xlfn.XLOOKUP(TRIM($F521),Produktinformasjon!$D$5:$D$10000,Produktinformasjon!$L$5:$L$10000,,0),"Pris per enhet Regionalt felleslager beregnes automatisk ved komplett utfylling")</f>
        <v>Pris per enhet Regionalt felleslager beregnes automatisk ved komplett utfylling</v>
      </c>
    </row>
    <row r="522" spans="2:14" x14ac:dyDescent="0.25">
      <c r="B522" s="2">
        <f t="shared" si="40"/>
        <v>210009</v>
      </c>
      <c r="D522" s="5"/>
      <c r="F522" s="33"/>
      <c r="G522" s="33"/>
      <c r="H522" s="33"/>
      <c r="I522" s="25"/>
      <c r="J522" s="25"/>
      <c r="K522" s="43"/>
      <c r="L522" s="42"/>
      <c r="M522" s="47" t="str">
        <f>IFERROR(TRIM($K522)/_xlfn.XLOOKUP(TRIM($F522),Produktinformasjon!$D$5:$D$10000,Produktinformasjon!$L$5:$L$10000,,0),"Pris per enhet "&amp;Til_Hvem&amp;" beregnes automatisk ved komplett utfylling")</f>
        <v>Pris per enhet Regionalt beregnes automatisk ved komplett utfylling</v>
      </c>
      <c r="N522" s="47" t="str">
        <f>IFERROR(TRIM($L522)/_xlfn.XLOOKUP(TRIM($F522),Produktinformasjon!$D$5:$D$10000,Produktinformasjon!$L$5:$L$10000,,0),"Pris per enhet Regionalt felleslager beregnes automatisk ved komplett utfylling")</f>
        <v>Pris per enhet Regionalt felleslager beregnes automatisk ved komplett utfylling</v>
      </c>
    </row>
    <row r="523" spans="2:14" x14ac:dyDescent="0.25">
      <c r="B523" s="2">
        <f t="shared" si="40"/>
        <v>210010</v>
      </c>
      <c r="D523" s="5"/>
      <c r="F523" s="33"/>
      <c r="G523" s="33"/>
      <c r="H523" s="33"/>
      <c r="I523" s="25"/>
      <c r="J523" s="25"/>
      <c r="K523" s="43"/>
      <c r="L523" s="42"/>
      <c r="M523" s="47" t="str">
        <f>IFERROR(TRIM($K523)/_xlfn.XLOOKUP(TRIM($F523),Produktinformasjon!$D$5:$D$10000,Produktinformasjon!$L$5:$L$10000,,0),"Pris per enhet "&amp;Til_Hvem&amp;" beregnes automatisk ved komplett utfylling")</f>
        <v>Pris per enhet Regionalt beregnes automatisk ved komplett utfylling</v>
      </c>
      <c r="N523" s="47" t="str">
        <f>IFERROR(TRIM($L523)/_xlfn.XLOOKUP(TRIM($F523),Produktinformasjon!$D$5:$D$10000,Produktinformasjon!$L$5:$L$10000,,0),"Pris per enhet Regionalt felleslager beregnes automatisk ved komplett utfylling")</f>
        <v>Pris per enhet Regionalt felleslager beregnes automatisk ved komplett utfylling</v>
      </c>
    </row>
    <row r="524" spans="2:14" x14ac:dyDescent="0.25">
      <c r="B524" s="2">
        <f t="shared" si="40"/>
        <v>210011</v>
      </c>
      <c r="D524" s="5"/>
      <c r="F524" s="33"/>
      <c r="G524" s="33"/>
      <c r="H524" s="33"/>
      <c r="I524" s="25"/>
      <c r="J524" s="25"/>
      <c r="K524" s="43"/>
      <c r="L524" s="42"/>
      <c r="M524" s="47" t="str">
        <f>IFERROR(TRIM($K524)/_xlfn.XLOOKUP(TRIM($F524),Produktinformasjon!$D$5:$D$10000,Produktinformasjon!$L$5:$L$10000,,0),"Pris per enhet "&amp;Til_Hvem&amp;" beregnes automatisk ved komplett utfylling")</f>
        <v>Pris per enhet Regionalt beregnes automatisk ved komplett utfylling</v>
      </c>
      <c r="N524" s="47" t="str">
        <f>IFERROR(TRIM($L524)/_xlfn.XLOOKUP(TRIM($F524),Produktinformasjon!$D$5:$D$10000,Produktinformasjon!$L$5:$L$10000,,0),"Pris per enhet Regionalt felleslager beregnes automatisk ved komplett utfylling")</f>
        <v>Pris per enhet Regionalt felleslager beregnes automatisk ved komplett utfylling</v>
      </c>
    </row>
    <row r="525" spans="2:14" x14ac:dyDescent="0.25">
      <c r="B525" s="2">
        <f t="shared" si="40"/>
        <v>210012</v>
      </c>
      <c r="D525" s="5"/>
      <c r="F525" s="33"/>
      <c r="G525" s="33"/>
      <c r="H525" s="33"/>
      <c r="I525" s="25"/>
      <c r="J525" s="25"/>
      <c r="K525" s="43"/>
      <c r="L525" s="42"/>
      <c r="M525" s="47" t="str">
        <f>IFERROR(TRIM($K525)/_xlfn.XLOOKUP(TRIM($F525),Produktinformasjon!$D$5:$D$10000,Produktinformasjon!$L$5:$L$10000,,0),"Pris per enhet "&amp;Til_Hvem&amp;" beregnes automatisk ved komplett utfylling")</f>
        <v>Pris per enhet Regionalt beregnes automatisk ved komplett utfylling</v>
      </c>
      <c r="N525" s="47" t="str">
        <f>IFERROR(TRIM($L525)/_xlfn.XLOOKUP(TRIM($F525),Produktinformasjon!$D$5:$D$10000,Produktinformasjon!$L$5:$L$10000,,0),"Pris per enhet Regionalt felleslager beregnes automatisk ved komplett utfylling")</f>
        <v>Pris per enhet Regionalt felleslager beregnes automatisk ved komplett utfylling</v>
      </c>
    </row>
    <row r="526" spans="2:14" x14ac:dyDescent="0.25">
      <c r="B526" s="2">
        <f t="shared" si="40"/>
        <v>210013</v>
      </c>
      <c r="D526" s="5"/>
      <c r="F526" s="33"/>
      <c r="G526" s="33"/>
      <c r="H526" s="33"/>
      <c r="I526" s="25"/>
      <c r="J526" s="25"/>
      <c r="K526" s="43"/>
      <c r="L526" s="42"/>
      <c r="M526" s="47" t="str">
        <f>IFERROR(TRIM($K526)/_xlfn.XLOOKUP(TRIM($F526),Produktinformasjon!$D$5:$D$10000,Produktinformasjon!$L$5:$L$10000,,0),"Pris per enhet "&amp;Til_Hvem&amp;" beregnes automatisk ved komplett utfylling")</f>
        <v>Pris per enhet Regionalt beregnes automatisk ved komplett utfylling</v>
      </c>
      <c r="N526" s="47" t="str">
        <f>IFERROR(TRIM($L526)/_xlfn.XLOOKUP(TRIM($F526),Produktinformasjon!$D$5:$D$10000,Produktinformasjon!$L$5:$L$10000,,0),"Pris per enhet Regionalt felleslager beregnes automatisk ved komplett utfylling")</f>
        <v>Pris per enhet Regionalt felleslager beregnes automatisk ved komplett utfylling</v>
      </c>
    </row>
    <row r="527" spans="2:14" x14ac:dyDescent="0.25">
      <c r="B527" s="2">
        <f t="shared" si="40"/>
        <v>210014</v>
      </c>
      <c r="D527" s="5"/>
      <c r="F527" s="33"/>
      <c r="G527" s="33"/>
      <c r="H527" s="33"/>
      <c r="I527" s="25"/>
      <c r="J527" s="25"/>
      <c r="K527" s="43"/>
      <c r="L527" s="42"/>
      <c r="M527" s="47" t="str">
        <f>IFERROR(TRIM($K527)/_xlfn.XLOOKUP(TRIM($F527),Produktinformasjon!$D$5:$D$10000,Produktinformasjon!$L$5:$L$10000,,0),"Pris per enhet "&amp;Til_Hvem&amp;" beregnes automatisk ved komplett utfylling")</f>
        <v>Pris per enhet Regionalt beregnes automatisk ved komplett utfylling</v>
      </c>
      <c r="N527" s="47" t="str">
        <f>IFERROR(TRIM($L527)/_xlfn.XLOOKUP(TRIM($F527),Produktinformasjon!$D$5:$D$10000,Produktinformasjon!$L$5:$L$10000,,0),"Pris per enhet Regionalt felleslager beregnes automatisk ved komplett utfylling")</f>
        <v>Pris per enhet Regionalt felleslager beregnes automatisk ved komplett utfylling</v>
      </c>
    </row>
    <row r="528" spans="2:14" x14ac:dyDescent="0.25">
      <c r="B528" s="2">
        <f t="shared" si="40"/>
        <v>210015</v>
      </c>
      <c r="D528" s="5"/>
      <c r="F528" s="33"/>
      <c r="G528" s="33"/>
      <c r="H528" s="33"/>
      <c r="I528" s="25"/>
      <c r="J528" s="25"/>
      <c r="K528" s="43"/>
      <c r="L528" s="42"/>
      <c r="M528" s="47" t="str">
        <f>IFERROR(TRIM($K528)/_xlfn.XLOOKUP(TRIM($F528),Produktinformasjon!$D$5:$D$10000,Produktinformasjon!$L$5:$L$10000,,0),"Pris per enhet "&amp;Til_Hvem&amp;" beregnes automatisk ved komplett utfylling")</f>
        <v>Pris per enhet Regionalt beregnes automatisk ved komplett utfylling</v>
      </c>
      <c r="N528" s="47" t="str">
        <f>IFERROR(TRIM($L528)/_xlfn.XLOOKUP(TRIM($F528),Produktinformasjon!$D$5:$D$10000,Produktinformasjon!$L$5:$L$10000,,0),"Pris per enhet Regionalt felleslager beregnes automatisk ved komplett utfylling")</f>
        <v>Pris per enhet Regionalt felleslager beregnes automatisk ved komplett utfylling</v>
      </c>
    </row>
    <row r="529" spans="2:14" x14ac:dyDescent="0.25">
      <c r="B529" s="2">
        <f t="shared" si="40"/>
        <v>210016</v>
      </c>
      <c r="D529" s="5"/>
      <c r="F529" s="33"/>
      <c r="G529" s="33"/>
      <c r="H529" s="33"/>
      <c r="I529" s="25"/>
      <c r="J529" s="25"/>
      <c r="K529" s="43"/>
      <c r="L529" s="42"/>
      <c r="M529" s="47" t="str">
        <f>IFERROR(TRIM($K529)/_xlfn.XLOOKUP(TRIM($F529),Produktinformasjon!$D$5:$D$10000,Produktinformasjon!$L$5:$L$10000,,0),"Pris per enhet "&amp;Til_Hvem&amp;" beregnes automatisk ved komplett utfylling")</f>
        <v>Pris per enhet Regionalt beregnes automatisk ved komplett utfylling</v>
      </c>
      <c r="N529" s="47" t="str">
        <f>IFERROR(TRIM($L529)/_xlfn.XLOOKUP(TRIM($F529),Produktinformasjon!$D$5:$D$10000,Produktinformasjon!$L$5:$L$10000,,0),"Pris per enhet Regionalt felleslager beregnes automatisk ved komplett utfylling")</f>
        <v>Pris per enhet Regionalt felleslager beregnes automatisk ved komplett utfylling</v>
      </c>
    </row>
    <row r="530" spans="2:14" x14ac:dyDescent="0.25">
      <c r="B530" s="2">
        <f t="shared" si="40"/>
        <v>210017</v>
      </c>
      <c r="D530" s="5"/>
      <c r="F530" s="33"/>
      <c r="G530" s="33"/>
      <c r="H530" s="33"/>
      <c r="I530" s="25"/>
      <c r="J530" s="25"/>
      <c r="K530" s="43"/>
      <c r="L530" s="42"/>
      <c r="M530" s="47" t="str">
        <f>IFERROR(TRIM($K530)/_xlfn.XLOOKUP(TRIM($F530),Produktinformasjon!$D$5:$D$10000,Produktinformasjon!$L$5:$L$10000,,0),"Pris per enhet "&amp;Til_Hvem&amp;" beregnes automatisk ved komplett utfylling")</f>
        <v>Pris per enhet Regionalt beregnes automatisk ved komplett utfylling</v>
      </c>
      <c r="N530" s="47" t="str">
        <f>IFERROR(TRIM($L530)/_xlfn.XLOOKUP(TRIM($F530),Produktinformasjon!$D$5:$D$10000,Produktinformasjon!$L$5:$L$10000,,0),"Pris per enhet Regionalt felleslager beregnes automatisk ved komplett utfylling")</f>
        <v>Pris per enhet Regionalt felleslager beregnes automatisk ved komplett utfylling</v>
      </c>
    </row>
    <row r="531" spans="2:14" x14ac:dyDescent="0.25">
      <c r="B531" s="2">
        <f t="shared" si="40"/>
        <v>210018</v>
      </c>
      <c r="D531" s="5"/>
      <c r="F531" s="33"/>
      <c r="G531" s="33"/>
      <c r="H531" s="33"/>
      <c r="I531" s="25"/>
      <c r="J531" s="25"/>
      <c r="K531" s="43"/>
      <c r="L531" s="42"/>
      <c r="M531" s="47" t="str">
        <f>IFERROR(TRIM($K531)/_xlfn.XLOOKUP(TRIM($F531),Produktinformasjon!$D$5:$D$10000,Produktinformasjon!$L$5:$L$10000,,0),"Pris per enhet "&amp;Til_Hvem&amp;" beregnes automatisk ved komplett utfylling")</f>
        <v>Pris per enhet Regionalt beregnes automatisk ved komplett utfylling</v>
      </c>
      <c r="N531" s="47" t="str">
        <f>IFERROR(TRIM($L531)/_xlfn.XLOOKUP(TRIM($F531),Produktinformasjon!$D$5:$D$10000,Produktinformasjon!$L$5:$L$10000,,0),"Pris per enhet Regionalt felleslager beregnes automatisk ved komplett utfylling")</f>
        <v>Pris per enhet Regionalt felleslager beregnes automatisk ved komplett utfylling</v>
      </c>
    </row>
    <row r="532" spans="2:14" x14ac:dyDescent="0.25">
      <c r="B532" s="2">
        <f t="shared" si="40"/>
        <v>210019</v>
      </c>
      <c r="D532" s="5"/>
      <c r="F532" s="33"/>
      <c r="G532" s="33"/>
      <c r="H532" s="33"/>
      <c r="I532" s="25"/>
      <c r="J532" s="25"/>
      <c r="K532" s="43"/>
      <c r="L532" s="42"/>
      <c r="M532" s="47" t="str">
        <f>IFERROR(TRIM($K532)/_xlfn.XLOOKUP(TRIM($F532),Produktinformasjon!$D$5:$D$10000,Produktinformasjon!$L$5:$L$10000,,0),"Pris per enhet "&amp;Til_Hvem&amp;" beregnes automatisk ved komplett utfylling")</f>
        <v>Pris per enhet Regionalt beregnes automatisk ved komplett utfylling</v>
      </c>
      <c r="N532" s="47" t="str">
        <f>IFERROR(TRIM($L532)/_xlfn.XLOOKUP(TRIM($F532),Produktinformasjon!$D$5:$D$10000,Produktinformasjon!$L$5:$L$10000,,0),"Pris per enhet Regionalt felleslager beregnes automatisk ved komplett utfylling")</f>
        <v>Pris per enhet Regionalt felleslager beregnes automatisk ved komplett utfylling</v>
      </c>
    </row>
    <row r="533" spans="2:14" x14ac:dyDescent="0.25">
      <c r="B533" s="2">
        <f t="shared" si="40"/>
        <v>210020</v>
      </c>
      <c r="D533" s="5"/>
      <c r="F533" s="33"/>
      <c r="G533" s="33"/>
      <c r="H533" s="33"/>
      <c r="I533" s="25"/>
      <c r="J533" s="25"/>
      <c r="K533" s="43"/>
      <c r="L533" s="42"/>
      <c r="M533" s="47" t="str">
        <f>IFERROR(TRIM($K533)/_xlfn.XLOOKUP(TRIM($F533),Produktinformasjon!$D$5:$D$10000,Produktinformasjon!$L$5:$L$10000,,0),"Pris per enhet "&amp;Til_Hvem&amp;" beregnes automatisk ved komplett utfylling")</f>
        <v>Pris per enhet Regionalt beregnes automatisk ved komplett utfylling</v>
      </c>
      <c r="N533" s="47" t="str">
        <f>IFERROR(TRIM($L533)/_xlfn.XLOOKUP(TRIM($F533),Produktinformasjon!$D$5:$D$10000,Produktinformasjon!$L$5:$L$10000,,0),"Pris per enhet Regionalt felleslager beregnes automatisk ved komplett utfylling")</f>
        <v>Pris per enhet Regionalt felleslager beregnes automatisk ved komplett utfylling</v>
      </c>
    </row>
    <row r="534" spans="2:14" ht="21" x14ac:dyDescent="0.35">
      <c r="B534" s="12">
        <f>1+COUNTIF($B$1:$B533,"&lt;10000")</f>
        <v>22</v>
      </c>
      <c r="C534" s="12">
        <f>IFERROR(_xlfn.XLOOKUP(B534,Omfang!B:B,Omfang!C:C),"")</f>
        <v>0</v>
      </c>
      <c r="D534" s="12"/>
      <c r="E534" s="13"/>
      <c r="F534" s="14"/>
      <c r="G534" s="14"/>
      <c r="H534" s="14"/>
      <c r="I534" s="13"/>
      <c r="J534" s="13"/>
      <c r="K534" s="13"/>
      <c r="L534" s="13"/>
      <c r="M534" s="112" t="str">
        <f t="shared" ref="M534" si="41">$M$3</f>
        <v>Beregninger</v>
      </c>
      <c r="N534" s="113"/>
    </row>
    <row r="535" spans="2:14" ht="21" x14ac:dyDescent="0.35">
      <c r="B535" s="17"/>
      <c r="C535" s="17"/>
      <c r="D535" s="17"/>
      <c r="E535" s="18"/>
      <c r="F535" s="18">
        <f>IFERROR(1-(COUNTA(F537:F556))/(COUNTA($B537:$B556)),1)</f>
        <v>1</v>
      </c>
      <c r="G535" s="18">
        <f>IFERROR(1-(COUNTA(G537:G556))/(COUNTA($B537:$B556)),1)</f>
        <v>1</v>
      </c>
      <c r="H535" s="19"/>
      <c r="I535" s="18"/>
      <c r="J535" s="18"/>
      <c r="K535" s="18">
        <f>IFERROR(1-(COUNTA(K537:K556))/(COUNTA($B537:$B556)),1)</f>
        <v>1</v>
      </c>
      <c r="L535" s="18">
        <f>IFERROR(1-(COUNTA(L537:L556))/(COUNTA($B537:$B556)),1)</f>
        <v>1</v>
      </c>
      <c r="M535" s="18"/>
      <c r="N535" s="18"/>
    </row>
    <row r="536" spans="2:14" s="6" customFormat="1" ht="31.35" customHeight="1" x14ac:dyDescent="0.25">
      <c r="B536" s="21" t="str" cm="1">
        <f t="array" ref="B536:N536">TRANSPOSE('Veiledning SHI'!$J$8:$J$20)</f>
        <v>Linjenr.</v>
      </c>
      <c r="C536" s="22" t="str">
        <v>Oppdragsgivers beskrivelse</v>
      </c>
      <c r="D536" s="22" t="str">
        <v>Vareprøver</v>
      </c>
      <c r="E536" s="22" t="str">
        <v>Kommentar</v>
      </c>
      <c r="F536" s="22" t="str">
        <v>Tilbyders artikkelnummer</v>
      </c>
      <c r="G536" s="22" t="str">
        <v>Tilbyders artikkelnavn</v>
      </c>
      <c r="H536" s="22" t="str">
        <v>Enhet til antatt mengde pr. år</v>
      </c>
      <c r="I536" s="22" t="str">
        <v>Antatt mengde pr. år Regionalt</v>
      </c>
      <c r="J536" s="22" t="str">
        <v>Antatt mengde pr. år Regionalt felleslager</v>
      </c>
      <c r="K536" s="22" t="str">
        <v>Pris per salgsenhet Regionalt (Oppgis i NOK)</v>
      </c>
      <c r="L536" s="22" t="str">
        <v>Pris per salgsenhet til Regionalt felleslager (Oppgis i NOK)</v>
      </c>
      <c r="M536" s="24" t="str">
        <v>Pris per enhet Regionalt</v>
      </c>
      <c r="N536" s="24" t="str">
        <v>Pris per enhet Regionalt felleslager</v>
      </c>
    </row>
    <row r="537" spans="2:14" x14ac:dyDescent="0.25">
      <c r="B537" s="2">
        <f>1+B534*10000</f>
        <v>220001</v>
      </c>
      <c r="D537" s="5"/>
      <c r="F537" s="33"/>
      <c r="G537" s="33"/>
      <c r="H537" s="33"/>
      <c r="I537" s="25"/>
      <c r="J537" s="25"/>
      <c r="K537" s="43"/>
      <c r="L537" s="42"/>
      <c r="M537" s="47" t="str">
        <f>IFERROR(TRIM($K537)/_xlfn.XLOOKUP(TRIM($F537),Produktinformasjon!$D$5:$D$10000,Produktinformasjon!$L$5:$L$10000,,0),"Pris per enhet "&amp;Til_Hvem&amp;" beregnes automatisk ved komplett utfylling")</f>
        <v>Pris per enhet Regionalt beregnes automatisk ved komplett utfylling</v>
      </c>
      <c r="N537" s="47" t="str">
        <f>IFERROR(TRIM($L537)/_xlfn.XLOOKUP(TRIM($F537),Produktinformasjon!$D$5:$D$10000,Produktinformasjon!$L$5:$L$10000,,0),"Pris per enhet Regionalt felleslager beregnes automatisk ved komplett utfylling")</f>
        <v>Pris per enhet Regionalt felleslager beregnes automatisk ved komplett utfylling</v>
      </c>
    </row>
    <row r="538" spans="2:14" x14ac:dyDescent="0.25">
      <c r="B538" s="2">
        <f>B537+1</f>
        <v>220002</v>
      </c>
      <c r="D538" s="5"/>
      <c r="F538" s="33"/>
      <c r="G538" s="33"/>
      <c r="H538" s="33"/>
      <c r="I538" s="25"/>
      <c r="J538" s="25"/>
      <c r="K538" s="43"/>
      <c r="L538" s="42"/>
      <c r="M538" s="47" t="str">
        <f>IFERROR(TRIM($K538)/_xlfn.XLOOKUP(TRIM($F538),Produktinformasjon!$D$5:$D$10000,Produktinformasjon!$L$5:$L$10000,,0),"Pris per enhet "&amp;Til_Hvem&amp;" beregnes automatisk ved komplett utfylling")</f>
        <v>Pris per enhet Regionalt beregnes automatisk ved komplett utfylling</v>
      </c>
      <c r="N538" s="47" t="str">
        <f>IFERROR(TRIM($L538)/_xlfn.XLOOKUP(TRIM($F538),Produktinformasjon!$D$5:$D$10000,Produktinformasjon!$L$5:$L$10000,,0),"Pris per enhet Regionalt felleslager beregnes automatisk ved komplett utfylling")</f>
        <v>Pris per enhet Regionalt felleslager beregnes automatisk ved komplett utfylling</v>
      </c>
    </row>
    <row r="539" spans="2:14" x14ac:dyDescent="0.25">
      <c r="B539" s="2">
        <f t="shared" ref="B539:B556" si="42">B538+1</f>
        <v>220003</v>
      </c>
      <c r="D539" s="5"/>
      <c r="F539" s="33"/>
      <c r="G539" s="33"/>
      <c r="H539" s="33"/>
      <c r="I539" s="25"/>
      <c r="J539" s="25"/>
      <c r="K539" s="43"/>
      <c r="L539" s="42"/>
      <c r="M539" s="47" t="str">
        <f>IFERROR(TRIM($K539)/_xlfn.XLOOKUP(TRIM($F539),Produktinformasjon!$D$5:$D$10000,Produktinformasjon!$L$5:$L$10000,,0),"Pris per enhet "&amp;Til_Hvem&amp;" beregnes automatisk ved komplett utfylling")</f>
        <v>Pris per enhet Regionalt beregnes automatisk ved komplett utfylling</v>
      </c>
      <c r="N539" s="47" t="str">
        <f>IFERROR(TRIM($L539)/_xlfn.XLOOKUP(TRIM($F539),Produktinformasjon!$D$5:$D$10000,Produktinformasjon!$L$5:$L$10000,,0),"Pris per enhet Regionalt felleslager beregnes automatisk ved komplett utfylling")</f>
        <v>Pris per enhet Regionalt felleslager beregnes automatisk ved komplett utfylling</v>
      </c>
    </row>
    <row r="540" spans="2:14" x14ac:dyDescent="0.25">
      <c r="B540" s="2">
        <f t="shared" si="42"/>
        <v>220004</v>
      </c>
      <c r="D540" s="5"/>
      <c r="F540" s="33"/>
      <c r="G540" s="33"/>
      <c r="H540" s="33"/>
      <c r="I540" s="25"/>
      <c r="J540" s="25"/>
      <c r="K540" s="43"/>
      <c r="L540" s="42"/>
      <c r="M540" s="47" t="str">
        <f>IFERROR(TRIM($K540)/_xlfn.XLOOKUP(TRIM($F540),Produktinformasjon!$D$5:$D$10000,Produktinformasjon!$L$5:$L$10000,,0),"Pris per enhet "&amp;Til_Hvem&amp;" beregnes automatisk ved komplett utfylling")</f>
        <v>Pris per enhet Regionalt beregnes automatisk ved komplett utfylling</v>
      </c>
      <c r="N540" s="47" t="str">
        <f>IFERROR(TRIM($L540)/_xlfn.XLOOKUP(TRIM($F540),Produktinformasjon!$D$5:$D$10000,Produktinformasjon!$L$5:$L$10000,,0),"Pris per enhet Regionalt felleslager beregnes automatisk ved komplett utfylling")</f>
        <v>Pris per enhet Regionalt felleslager beregnes automatisk ved komplett utfylling</v>
      </c>
    </row>
    <row r="541" spans="2:14" x14ac:dyDescent="0.25">
      <c r="B541" s="2">
        <f t="shared" si="42"/>
        <v>220005</v>
      </c>
      <c r="D541" s="5"/>
      <c r="F541" s="33"/>
      <c r="G541" s="33"/>
      <c r="H541" s="33"/>
      <c r="I541" s="25"/>
      <c r="J541" s="25"/>
      <c r="K541" s="43"/>
      <c r="L541" s="42"/>
      <c r="M541" s="47" t="str">
        <f>IFERROR(TRIM($K541)/_xlfn.XLOOKUP(TRIM($F541),Produktinformasjon!$D$5:$D$10000,Produktinformasjon!$L$5:$L$10000,,0),"Pris per enhet "&amp;Til_Hvem&amp;" beregnes automatisk ved komplett utfylling")</f>
        <v>Pris per enhet Regionalt beregnes automatisk ved komplett utfylling</v>
      </c>
      <c r="N541" s="47" t="str">
        <f>IFERROR(TRIM($L541)/_xlfn.XLOOKUP(TRIM($F541),Produktinformasjon!$D$5:$D$10000,Produktinformasjon!$L$5:$L$10000,,0),"Pris per enhet Regionalt felleslager beregnes automatisk ved komplett utfylling")</f>
        <v>Pris per enhet Regionalt felleslager beregnes automatisk ved komplett utfylling</v>
      </c>
    </row>
    <row r="542" spans="2:14" x14ac:dyDescent="0.25">
      <c r="B542" s="2">
        <f t="shared" si="42"/>
        <v>220006</v>
      </c>
      <c r="D542" s="5"/>
      <c r="F542" s="33"/>
      <c r="G542" s="33"/>
      <c r="H542" s="33"/>
      <c r="I542" s="25"/>
      <c r="J542" s="25"/>
      <c r="K542" s="43"/>
      <c r="L542" s="42"/>
      <c r="M542" s="47" t="str">
        <f>IFERROR(TRIM($K542)/_xlfn.XLOOKUP(TRIM($F542),Produktinformasjon!$D$5:$D$10000,Produktinformasjon!$L$5:$L$10000,,0),"Pris per enhet "&amp;Til_Hvem&amp;" beregnes automatisk ved komplett utfylling")</f>
        <v>Pris per enhet Regionalt beregnes automatisk ved komplett utfylling</v>
      </c>
      <c r="N542" s="47" t="str">
        <f>IFERROR(TRIM($L542)/_xlfn.XLOOKUP(TRIM($F542),Produktinformasjon!$D$5:$D$10000,Produktinformasjon!$L$5:$L$10000,,0),"Pris per enhet Regionalt felleslager beregnes automatisk ved komplett utfylling")</f>
        <v>Pris per enhet Regionalt felleslager beregnes automatisk ved komplett utfylling</v>
      </c>
    </row>
    <row r="543" spans="2:14" x14ac:dyDescent="0.25">
      <c r="B543" s="2">
        <f t="shared" si="42"/>
        <v>220007</v>
      </c>
      <c r="D543" s="5"/>
      <c r="F543" s="33"/>
      <c r="G543" s="33"/>
      <c r="H543" s="33"/>
      <c r="I543" s="25"/>
      <c r="J543" s="25"/>
      <c r="K543" s="43"/>
      <c r="L543" s="42"/>
      <c r="M543" s="47" t="str">
        <f>IFERROR(TRIM($K543)/_xlfn.XLOOKUP(TRIM($F543),Produktinformasjon!$D$5:$D$10000,Produktinformasjon!$L$5:$L$10000,,0),"Pris per enhet "&amp;Til_Hvem&amp;" beregnes automatisk ved komplett utfylling")</f>
        <v>Pris per enhet Regionalt beregnes automatisk ved komplett utfylling</v>
      </c>
      <c r="N543" s="47" t="str">
        <f>IFERROR(TRIM($L543)/_xlfn.XLOOKUP(TRIM($F543),Produktinformasjon!$D$5:$D$10000,Produktinformasjon!$L$5:$L$10000,,0),"Pris per enhet Regionalt felleslager beregnes automatisk ved komplett utfylling")</f>
        <v>Pris per enhet Regionalt felleslager beregnes automatisk ved komplett utfylling</v>
      </c>
    </row>
    <row r="544" spans="2:14" x14ac:dyDescent="0.25">
      <c r="B544" s="2">
        <f t="shared" si="42"/>
        <v>220008</v>
      </c>
      <c r="D544" s="5"/>
      <c r="F544" s="33"/>
      <c r="G544" s="33"/>
      <c r="H544" s="33"/>
      <c r="I544" s="25"/>
      <c r="J544" s="25"/>
      <c r="K544" s="43"/>
      <c r="L544" s="42"/>
      <c r="M544" s="47" t="str">
        <f>IFERROR(TRIM($K544)/_xlfn.XLOOKUP(TRIM($F544),Produktinformasjon!$D$5:$D$10000,Produktinformasjon!$L$5:$L$10000,,0),"Pris per enhet "&amp;Til_Hvem&amp;" beregnes automatisk ved komplett utfylling")</f>
        <v>Pris per enhet Regionalt beregnes automatisk ved komplett utfylling</v>
      </c>
      <c r="N544" s="47" t="str">
        <f>IFERROR(TRIM($L544)/_xlfn.XLOOKUP(TRIM($F544),Produktinformasjon!$D$5:$D$10000,Produktinformasjon!$L$5:$L$10000,,0),"Pris per enhet Regionalt felleslager beregnes automatisk ved komplett utfylling")</f>
        <v>Pris per enhet Regionalt felleslager beregnes automatisk ved komplett utfylling</v>
      </c>
    </row>
    <row r="545" spans="2:14" x14ac:dyDescent="0.25">
      <c r="B545" s="2">
        <f t="shared" si="42"/>
        <v>220009</v>
      </c>
      <c r="D545" s="5"/>
      <c r="F545" s="33"/>
      <c r="G545" s="33"/>
      <c r="H545" s="33"/>
      <c r="I545" s="25"/>
      <c r="J545" s="25"/>
      <c r="K545" s="43"/>
      <c r="L545" s="42"/>
      <c r="M545" s="47" t="str">
        <f>IFERROR(TRIM($K545)/_xlfn.XLOOKUP(TRIM($F545),Produktinformasjon!$D$5:$D$10000,Produktinformasjon!$L$5:$L$10000,,0),"Pris per enhet "&amp;Til_Hvem&amp;" beregnes automatisk ved komplett utfylling")</f>
        <v>Pris per enhet Regionalt beregnes automatisk ved komplett utfylling</v>
      </c>
      <c r="N545" s="47" t="str">
        <f>IFERROR(TRIM($L545)/_xlfn.XLOOKUP(TRIM($F545),Produktinformasjon!$D$5:$D$10000,Produktinformasjon!$L$5:$L$10000,,0),"Pris per enhet Regionalt felleslager beregnes automatisk ved komplett utfylling")</f>
        <v>Pris per enhet Regionalt felleslager beregnes automatisk ved komplett utfylling</v>
      </c>
    </row>
    <row r="546" spans="2:14" x14ac:dyDescent="0.25">
      <c r="B546" s="2">
        <f t="shared" si="42"/>
        <v>220010</v>
      </c>
      <c r="D546" s="5"/>
      <c r="F546" s="33"/>
      <c r="G546" s="33"/>
      <c r="H546" s="33"/>
      <c r="I546" s="25"/>
      <c r="J546" s="25"/>
      <c r="K546" s="43"/>
      <c r="L546" s="42"/>
      <c r="M546" s="47" t="str">
        <f>IFERROR(TRIM($K546)/_xlfn.XLOOKUP(TRIM($F546),Produktinformasjon!$D$5:$D$10000,Produktinformasjon!$L$5:$L$10000,,0),"Pris per enhet "&amp;Til_Hvem&amp;" beregnes automatisk ved komplett utfylling")</f>
        <v>Pris per enhet Regionalt beregnes automatisk ved komplett utfylling</v>
      </c>
      <c r="N546" s="47" t="str">
        <f>IFERROR(TRIM($L546)/_xlfn.XLOOKUP(TRIM($F546),Produktinformasjon!$D$5:$D$10000,Produktinformasjon!$L$5:$L$10000,,0),"Pris per enhet Regionalt felleslager beregnes automatisk ved komplett utfylling")</f>
        <v>Pris per enhet Regionalt felleslager beregnes automatisk ved komplett utfylling</v>
      </c>
    </row>
    <row r="547" spans="2:14" x14ac:dyDescent="0.25">
      <c r="B547" s="2">
        <f t="shared" si="42"/>
        <v>220011</v>
      </c>
      <c r="D547" s="5"/>
      <c r="F547" s="33"/>
      <c r="G547" s="33"/>
      <c r="H547" s="33"/>
      <c r="I547" s="25"/>
      <c r="J547" s="25"/>
      <c r="K547" s="43"/>
      <c r="L547" s="42"/>
      <c r="M547" s="47" t="str">
        <f>IFERROR(TRIM($K547)/_xlfn.XLOOKUP(TRIM($F547),Produktinformasjon!$D$5:$D$10000,Produktinformasjon!$L$5:$L$10000,,0),"Pris per enhet "&amp;Til_Hvem&amp;" beregnes automatisk ved komplett utfylling")</f>
        <v>Pris per enhet Regionalt beregnes automatisk ved komplett utfylling</v>
      </c>
      <c r="N547" s="47" t="str">
        <f>IFERROR(TRIM($L547)/_xlfn.XLOOKUP(TRIM($F547),Produktinformasjon!$D$5:$D$10000,Produktinformasjon!$L$5:$L$10000,,0),"Pris per enhet Regionalt felleslager beregnes automatisk ved komplett utfylling")</f>
        <v>Pris per enhet Regionalt felleslager beregnes automatisk ved komplett utfylling</v>
      </c>
    </row>
    <row r="548" spans="2:14" x14ac:dyDescent="0.25">
      <c r="B548" s="2">
        <f t="shared" si="42"/>
        <v>220012</v>
      </c>
      <c r="D548" s="5"/>
      <c r="F548" s="33"/>
      <c r="G548" s="33"/>
      <c r="H548" s="33"/>
      <c r="I548" s="25"/>
      <c r="J548" s="25"/>
      <c r="K548" s="43"/>
      <c r="L548" s="42"/>
      <c r="M548" s="47" t="str">
        <f>IFERROR(TRIM($K548)/_xlfn.XLOOKUP(TRIM($F548),Produktinformasjon!$D$5:$D$10000,Produktinformasjon!$L$5:$L$10000,,0),"Pris per enhet "&amp;Til_Hvem&amp;" beregnes automatisk ved komplett utfylling")</f>
        <v>Pris per enhet Regionalt beregnes automatisk ved komplett utfylling</v>
      </c>
      <c r="N548" s="47" t="str">
        <f>IFERROR(TRIM($L548)/_xlfn.XLOOKUP(TRIM($F548),Produktinformasjon!$D$5:$D$10000,Produktinformasjon!$L$5:$L$10000,,0),"Pris per enhet Regionalt felleslager beregnes automatisk ved komplett utfylling")</f>
        <v>Pris per enhet Regionalt felleslager beregnes automatisk ved komplett utfylling</v>
      </c>
    </row>
    <row r="549" spans="2:14" x14ac:dyDescent="0.25">
      <c r="B549" s="2">
        <f t="shared" si="42"/>
        <v>220013</v>
      </c>
      <c r="D549" s="5"/>
      <c r="F549" s="33"/>
      <c r="G549" s="33"/>
      <c r="H549" s="33"/>
      <c r="I549" s="25"/>
      <c r="J549" s="25"/>
      <c r="K549" s="43"/>
      <c r="L549" s="42"/>
      <c r="M549" s="47" t="str">
        <f>IFERROR(TRIM($K549)/_xlfn.XLOOKUP(TRIM($F549),Produktinformasjon!$D$5:$D$10000,Produktinformasjon!$L$5:$L$10000,,0),"Pris per enhet "&amp;Til_Hvem&amp;" beregnes automatisk ved komplett utfylling")</f>
        <v>Pris per enhet Regionalt beregnes automatisk ved komplett utfylling</v>
      </c>
      <c r="N549" s="47" t="str">
        <f>IFERROR(TRIM($L549)/_xlfn.XLOOKUP(TRIM($F549),Produktinformasjon!$D$5:$D$10000,Produktinformasjon!$L$5:$L$10000,,0),"Pris per enhet Regionalt felleslager beregnes automatisk ved komplett utfylling")</f>
        <v>Pris per enhet Regionalt felleslager beregnes automatisk ved komplett utfylling</v>
      </c>
    </row>
    <row r="550" spans="2:14" x14ac:dyDescent="0.25">
      <c r="B550" s="2">
        <f t="shared" si="42"/>
        <v>220014</v>
      </c>
      <c r="D550" s="5"/>
      <c r="F550" s="33"/>
      <c r="G550" s="33"/>
      <c r="H550" s="33"/>
      <c r="I550" s="25"/>
      <c r="J550" s="25"/>
      <c r="K550" s="43"/>
      <c r="L550" s="42"/>
      <c r="M550" s="47" t="str">
        <f>IFERROR(TRIM($K550)/_xlfn.XLOOKUP(TRIM($F550),Produktinformasjon!$D$5:$D$10000,Produktinformasjon!$L$5:$L$10000,,0),"Pris per enhet "&amp;Til_Hvem&amp;" beregnes automatisk ved komplett utfylling")</f>
        <v>Pris per enhet Regionalt beregnes automatisk ved komplett utfylling</v>
      </c>
      <c r="N550" s="47" t="str">
        <f>IFERROR(TRIM($L550)/_xlfn.XLOOKUP(TRIM($F550),Produktinformasjon!$D$5:$D$10000,Produktinformasjon!$L$5:$L$10000,,0),"Pris per enhet Regionalt felleslager beregnes automatisk ved komplett utfylling")</f>
        <v>Pris per enhet Regionalt felleslager beregnes automatisk ved komplett utfylling</v>
      </c>
    </row>
    <row r="551" spans="2:14" x14ac:dyDescent="0.25">
      <c r="B551" s="2">
        <f t="shared" si="42"/>
        <v>220015</v>
      </c>
      <c r="D551" s="5"/>
      <c r="F551" s="33"/>
      <c r="G551" s="33"/>
      <c r="H551" s="33"/>
      <c r="I551" s="25"/>
      <c r="J551" s="25"/>
      <c r="K551" s="43"/>
      <c r="L551" s="42"/>
      <c r="M551" s="47" t="str">
        <f>IFERROR(TRIM($K551)/_xlfn.XLOOKUP(TRIM($F551),Produktinformasjon!$D$5:$D$10000,Produktinformasjon!$L$5:$L$10000,,0),"Pris per enhet "&amp;Til_Hvem&amp;" beregnes automatisk ved komplett utfylling")</f>
        <v>Pris per enhet Regionalt beregnes automatisk ved komplett utfylling</v>
      </c>
      <c r="N551" s="47" t="str">
        <f>IFERROR(TRIM($L551)/_xlfn.XLOOKUP(TRIM($F551),Produktinformasjon!$D$5:$D$10000,Produktinformasjon!$L$5:$L$10000,,0),"Pris per enhet Regionalt felleslager beregnes automatisk ved komplett utfylling")</f>
        <v>Pris per enhet Regionalt felleslager beregnes automatisk ved komplett utfylling</v>
      </c>
    </row>
    <row r="552" spans="2:14" x14ac:dyDescent="0.25">
      <c r="B552" s="2">
        <f t="shared" si="42"/>
        <v>220016</v>
      </c>
      <c r="D552" s="5"/>
      <c r="F552" s="33"/>
      <c r="G552" s="33"/>
      <c r="H552" s="33"/>
      <c r="I552" s="25"/>
      <c r="J552" s="25"/>
      <c r="K552" s="43"/>
      <c r="L552" s="42"/>
      <c r="M552" s="47" t="str">
        <f>IFERROR(TRIM($K552)/_xlfn.XLOOKUP(TRIM($F552),Produktinformasjon!$D$5:$D$10000,Produktinformasjon!$L$5:$L$10000,,0),"Pris per enhet "&amp;Til_Hvem&amp;" beregnes automatisk ved komplett utfylling")</f>
        <v>Pris per enhet Regionalt beregnes automatisk ved komplett utfylling</v>
      </c>
      <c r="N552" s="47" t="str">
        <f>IFERROR(TRIM($L552)/_xlfn.XLOOKUP(TRIM($F552),Produktinformasjon!$D$5:$D$10000,Produktinformasjon!$L$5:$L$10000,,0),"Pris per enhet Regionalt felleslager beregnes automatisk ved komplett utfylling")</f>
        <v>Pris per enhet Regionalt felleslager beregnes automatisk ved komplett utfylling</v>
      </c>
    </row>
    <row r="553" spans="2:14" x14ac:dyDescent="0.25">
      <c r="B553" s="2">
        <f t="shared" si="42"/>
        <v>220017</v>
      </c>
      <c r="D553" s="5"/>
      <c r="F553" s="33"/>
      <c r="G553" s="33"/>
      <c r="H553" s="33"/>
      <c r="I553" s="25"/>
      <c r="J553" s="25"/>
      <c r="K553" s="43"/>
      <c r="L553" s="42"/>
      <c r="M553" s="47" t="str">
        <f>IFERROR(TRIM($K553)/_xlfn.XLOOKUP(TRIM($F553),Produktinformasjon!$D$5:$D$10000,Produktinformasjon!$L$5:$L$10000,,0),"Pris per enhet "&amp;Til_Hvem&amp;" beregnes automatisk ved komplett utfylling")</f>
        <v>Pris per enhet Regionalt beregnes automatisk ved komplett utfylling</v>
      </c>
      <c r="N553" s="47" t="str">
        <f>IFERROR(TRIM($L553)/_xlfn.XLOOKUP(TRIM($F553),Produktinformasjon!$D$5:$D$10000,Produktinformasjon!$L$5:$L$10000,,0),"Pris per enhet Regionalt felleslager beregnes automatisk ved komplett utfylling")</f>
        <v>Pris per enhet Regionalt felleslager beregnes automatisk ved komplett utfylling</v>
      </c>
    </row>
    <row r="554" spans="2:14" x14ac:dyDescent="0.25">
      <c r="B554" s="2">
        <f t="shared" si="42"/>
        <v>220018</v>
      </c>
      <c r="D554" s="5"/>
      <c r="F554" s="33"/>
      <c r="G554" s="33"/>
      <c r="H554" s="33"/>
      <c r="I554" s="25"/>
      <c r="J554" s="25"/>
      <c r="K554" s="43"/>
      <c r="L554" s="42"/>
      <c r="M554" s="47" t="str">
        <f>IFERROR(TRIM($K554)/_xlfn.XLOOKUP(TRIM($F554),Produktinformasjon!$D$5:$D$10000,Produktinformasjon!$L$5:$L$10000,,0),"Pris per enhet "&amp;Til_Hvem&amp;" beregnes automatisk ved komplett utfylling")</f>
        <v>Pris per enhet Regionalt beregnes automatisk ved komplett utfylling</v>
      </c>
      <c r="N554" s="47" t="str">
        <f>IFERROR(TRIM($L554)/_xlfn.XLOOKUP(TRIM($F554),Produktinformasjon!$D$5:$D$10000,Produktinformasjon!$L$5:$L$10000,,0),"Pris per enhet Regionalt felleslager beregnes automatisk ved komplett utfylling")</f>
        <v>Pris per enhet Regionalt felleslager beregnes automatisk ved komplett utfylling</v>
      </c>
    </row>
    <row r="555" spans="2:14" x14ac:dyDescent="0.25">
      <c r="B555" s="2">
        <f t="shared" si="42"/>
        <v>220019</v>
      </c>
      <c r="D555" s="5"/>
      <c r="F555" s="33"/>
      <c r="G555" s="33"/>
      <c r="H555" s="33"/>
      <c r="I555" s="25"/>
      <c r="J555" s="25"/>
      <c r="K555" s="43"/>
      <c r="L555" s="42"/>
      <c r="M555" s="47" t="str">
        <f>IFERROR(TRIM($K555)/_xlfn.XLOOKUP(TRIM($F555),Produktinformasjon!$D$5:$D$10000,Produktinformasjon!$L$5:$L$10000,,0),"Pris per enhet "&amp;Til_Hvem&amp;" beregnes automatisk ved komplett utfylling")</f>
        <v>Pris per enhet Regionalt beregnes automatisk ved komplett utfylling</v>
      </c>
      <c r="N555" s="47" t="str">
        <f>IFERROR(TRIM($L555)/_xlfn.XLOOKUP(TRIM($F555),Produktinformasjon!$D$5:$D$10000,Produktinformasjon!$L$5:$L$10000,,0),"Pris per enhet Regionalt felleslager beregnes automatisk ved komplett utfylling")</f>
        <v>Pris per enhet Regionalt felleslager beregnes automatisk ved komplett utfylling</v>
      </c>
    </row>
    <row r="556" spans="2:14" x14ac:dyDescent="0.25">
      <c r="B556" s="2">
        <f t="shared" si="42"/>
        <v>220020</v>
      </c>
      <c r="D556" s="5"/>
      <c r="F556" s="33"/>
      <c r="G556" s="33"/>
      <c r="H556" s="33"/>
      <c r="I556" s="25"/>
      <c r="J556" s="25"/>
      <c r="K556" s="43"/>
      <c r="L556" s="42"/>
      <c r="M556" s="47" t="str">
        <f>IFERROR(TRIM($K556)/_xlfn.XLOOKUP(TRIM($F556),Produktinformasjon!$D$5:$D$10000,Produktinformasjon!$L$5:$L$10000,,0),"Pris per enhet "&amp;Til_Hvem&amp;" beregnes automatisk ved komplett utfylling")</f>
        <v>Pris per enhet Regionalt beregnes automatisk ved komplett utfylling</v>
      </c>
      <c r="N556" s="47" t="str">
        <f>IFERROR(TRIM($L556)/_xlfn.XLOOKUP(TRIM($F556),Produktinformasjon!$D$5:$D$10000,Produktinformasjon!$L$5:$L$10000,,0),"Pris per enhet Regionalt felleslager beregnes automatisk ved komplett utfylling")</f>
        <v>Pris per enhet Regionalt felleslager beregnes automatisk ved komplett utfylling</v>
      </c>
    </row>
    <row r="557" spans="2:14" ht="21" x14ac:dyDescent="0.35">
      <c r="B557" s="12">
        <f>1+COUNTIF($B$1:$B556,"&lt;10000")</f>
        <v>23</v>
      </c>
      <c r="C557" s="12">
        <f>IFERROR(_xlfn.XLOOKUP(B557,Omfang!B:B,Omfang!C:C),"")</f>
        <v>0</v>
      </c>
      <c r="D557" s="12"/>
      <c r="E557" s="13"/>
      <c r="F557" s="14"/>
      <c r="G557" s="14"/>
      <c r="H557" s="14"/>
      <c r="I557" s="13"/>
      <c r="J557" s="13"/>
      <c r="K557" s="13"/>
      <c r="L557" s="13"/>
      <c r="M557" s="112" t="str">
        <f t="shared" ref="M557" si="43">$M$3</f>
        <v>Beregninger</v>
      </c>
      <c r="N557" s="113"/>
    </row>
    <row r="558" spans="2:14" ht="21" x14ac:dyDescent="0.35">
      <c r="B558" s="17"/>
      <c r="C558" s="17"/>
      <c r="D558" s="17"/>
      <c r="E558" s="18"/>
      <c r="F558" s="18">
        <f>IFERROR(1-(COUNTA(F560:F579))/(COUNTA($B560:$B579)),1)</f>
        <v>1</v>
      </c>
      <c r="G558" s="18">
        <f>IFERROR(1-(COUNTA(G560:G579))/(COUNTA($B560:$B579)),1)</f>
        <v>1</v>
      </c>
      <c r="H558" s="19"/>
      <c r="I558" s="18"/>
      <c r="J558" s="18"/>
      <c r="K558" s="18">
        <f>IFERROR(1-(COUNTA(K560:K579))/(COUNTA($B560:$B579)),1)</f>
        <v>1</v>
      </c>
      <c r="L558" s="18">
        <f>IFERROR(1-(COUNTA(L560:L579))/(COUNTA($B560:$B579)),1)</f>
        <v>1</v>
      </c>
      <c r="M558" s="18"/>
      <c r="N558" s="18"/>
    </row>
    <row r="559" spans="2:14" s="6" customFormat="1" ht="31.35" customHeight="1" x14ac:dyDescent="0.25">
      <c r="B559" s="21" t="str" cm="1">
        <f t="array" ref="B559:N559">TRANSPOSE('Veiledning SHI'!$J$8:$J$20)</f>
        <v>Linjenr.</v>
      </c>
      <c r="C559" s="22" t="str">
        <v>Oppdragsgivers beskrivelse</v>
      </c>
      <c r="D559" s="22" t="str">
        <v>Vareprøver</v>
      </c>
      <c r="E559" s="22" t="str">
        <v>Kommentar</v>
      </c>
      <c r="F559" s="22" t="str">
        <v>Tilbyders artikkelnummer</v>
      </c>
      <c r="G559" s="22" t="str">
        <v>Tilbyders artikkelnavn</v>
      </c>
      <c r="H559" s="22" t="str">
        <v>Enhet til antatt mengde pr. år</v>
      </c>
      <c r="I559" s="22" t="str">
        <v>Antatt mengde pr. år Regionalt</v>
      </c>
      <c r="J559" s="22" t="str">
        <v>Antatt mengde pr. år Regionalt felleslager</v>
      </c>
      <c r="K559" s="22" t="str">
        <v>Pris per salgsenhet Regionalt (Oppgis i NOK)</v>
      </c>
      <c r="L559" s="22" t="str">
        <v>Pris per salgsenhet til Regionalt felleslager (Oppgis i NOK)</v>
      </c>
      <c r="M559" s="24" t="str">
        <v>Pris per enhet Regionalt</v>
      </c>
      <c r="N559" s="24" t="str">
        <v>Pris per enhet Regionalt felleslager</v>
      </c>
    </row>
    <row r="560" spans="2:14" x14ac:dyDescent="0.25">
      <c r="B560" s="2">
        <f>1+B557*10000</f>
        <v>230001</v>
      </c>
      <c r="D560" s="5"/>
      <c r="F560" s="33"/>
      <c r="G560" s="33"/>
      <c r="H560" s="33"/>
      <c r="I560" s="25"/>
      <c r="J560" s="25"/>
      <c r="K560" s="43"/>
      <c r="L560" s="42"/>
      <c r="M560" s="47" t="str">
        <f>IFERROR(TRIM($K560)/_xlfn.XLOOKUP(TRIM($F560),Produktinformasjon!$D$5:$D$10000,Produktinformasjon!$L$5:$L$10000,,0),"Pris per enhet "&amp;Til_Hvem&amp;" beregnes automatisk ved komplett utfylling")</f>
        <v>Pris per enhet Regionalt beregnes automatisk ved komplett utfylling</v>
      </c>
      <c r="N560" s="47" t="str">
        <f>IFERROR(TRIM($L560)/_xlfn.XLOOKUP(TRIM($F560),Produktinformasjon!$D$5:$D$10000,Produktinformasjon!$L$5:$L$10000,,0),"Pris per enhet Regionalt felleslager beregnes automatisk ved komplett utfylling")</f>
        <v>Pris per enhet Regionalt felleslager beregnes automatisk ved komplett utfylling</v>
      </c>
    </row>
    <row r="561" spans="2:14" x14ac:dyDescent="0.25">
      <c r="B561" s="2">
        <f>B560+1</f>
        <v>230002</v>
      </c>
      <c r="D561" s="5"/>
      <c r="F561" s="33"/>
      <c r="G561" s="33"/>
      <c r="H561" s="33"/>
      <c r="I561" s="25"/>
      <c r="J561" s="25"/>
      <c r="K561" s="43"/>
      <c r="L561" s="42"/>
      <c r="M561" s="47" t="str">
        <f>IFERROR(TRIM($K561)/_xlfn.XLOOKUP(TRIM($F561),Produktinformasjon!$D$5:$D$10000,Produktinformasjon!$L$5:$L$10000,,0),"Pris per enhet "&amp;Til_Hvem&amp;" beregnes automatisk ved komplett utfylling")</f>
        <v>Pris per enhet Regionalt beregnes automatisk ved komplett utfylling</v>
      </c>
      <c r="N561" s="47" t="str">
        <f>IFERROR(TRIM($L561)/_xlfn.XLOOKUP(TRIM($F561),Produktinformasjon!$D$5:$D$10000,Produktinformasjon!$L$5:$L$10000,,0),"Pris per enhet Regionalt felleslager beregnes automatisk ved komplett utfylling")</f>
        <v>Pris per enhet Regionalt felleslager beregnes automatisk ved komplett utfylling</v>
      </c>
    </row>
    <row r="562" spans="2:14" x14ac:dyDescent="0.25">
      <c r="B562" s="2">
        <f t="shared" ref="B562:B579" si="44">B561+1</f>
        <v>230003</v>
      </c>
      <c r="D562" s="5"/>
      <c r="F562" s="33"/>
      <c r="G562" s="33"/>
      <c r="H562" s="33"/>
      <c r="I562" s="25"/>
      <c r="J562" s="25"/>
      <c r="K562" s="43"/>
      <c r="L562" s="42"/>
      <c r="M562" s="47" t="str">
        <f>IFERROR(TRIM($K562)/_xlfn.XLOOKUP(TRIM($F562),Produktinformasjon!$D$5:$D$10000,Produktinformasjon!$L$5:$L$10000,,0),"Pris per enhet "&amp;Til_Hvem&amp;" beregnes automatisk ved komplett utfylling")</f>
        <v>Pris per enhet Regionalt beregnes automatisk ved komplett utfylling</v>
      </c>
      <c r="N562" s="47" t="str">
        <f>IFERROR(TRIM($L562)/_xlfn.XLOOKUP(TRIM($F562),Produktinformasjon!$D$5:$D$10000,Produktinformasjon!$L$5:$L$10000,,0),"Pris per enhet Regionalt felleslager beregnes automatisk ved komplett utfylling")</f>
        <v>Pris per enhet Regionalt felleslager beregnes automatisk ved komplett utfylling</v>
      </c>
    </row>
    <row r="563" spans="2:14" x14ac:dyDescent="0.25">
      <c r="B563" s="2">
        <f t="shared" si="44"/>
        <v>230004</v>
      </c>
      <c r="D563" s="5"/>
      <c r="F563" s="33"/>
      <c r="G563" s="33"/>
      <c r="H563" s="33"/>
      <c r="I563" s="25"/>
      <c r="J563" s="25"/>
      <c r="K563" s="43"/>
      <c r="L563" s="42"/>
      <c r="M563" s="47" t="str">
        <f>IFERROR(TRIM($K563)/_xlfn.XLOOKUP(TRIM($F563),Produktinformasjon!$D$5:$D$10000,Produktinformasjon!$L$5:$L$10000,,0),"Pris per enhet "&amp;Til_Hvem&amp;" beregnes automatisk ved komplett utfylling")</f>
        <v>Pris per enhet Regionalt beregnes automatisk ved komplett utfylling</v>
      </c>
      <c r="N563" s="47" t="str">
        <f>IFERROR(TRIM($L563)/_xlfn.XLOOKUP(TRIM($F563),Produktinformasjon!$D$5:$D$10000,Produktinformasjon!$L$5:$L$10000,,0),"Pris per enhet Regionalt felleslager beregnes automatisk ved komplett utfylling")</f>
        <v>Pris per enhet Regionalt felleslager beregnes automatisk ved komplett utfylling</v>
      </c>
    </row>
    <row r="564" spans="2:14" x14ac:dyDescent="0.25">
      <c r="B564" s="2">
        <f t="shared" si="44"/>
        <v>230005</v>
      </c>
      <c r="D564" s="5"/>
      <c r="F564" s="33"/>
      <c r="G564" s="33"/>
      <c r="H564" s="33"/>
      <c r="I564" s="25"/>
      <c r="J564" s="25"/>
      <c r="K564" s="43"/>
      <c r="L564" s="42"/>
      <c r="M564" s="47" t="str">
        <f>IFERROR(TRIM($K564)/_xlfn.XLOOKUP(TRIM($F564),Produktinformasjon!$D$5:$D$10000,Produktinformasjon!$L$5:$L$10000,,0),"Pris per enhet "&amp;Til_Hvem&amp;" beregnes automatisk ved komplett utfylling")</f>
        <v>Pris per enhet Regionalt beregnes automatisk ved komplett utfylling</v>
      </c>
      <c r="N564" s="47" t="str">
        <f>IFERROR(TRIM($L564)/_xlfn.XLOOKUP(TRIM($F564),Produktinformasjon!$D$5:$D$10000,Produktinformasjon!$L$5:$L$10000,,0),"Pris per enhet Regionalt felleslager beregnes automatisk ved komplett utfylling")</f>
        <v>Pris per enhet Regionalt felleslager beregnes automatisk ved komplett utfylling</v>
      </c>
    </row>
    <row r="565" spans="2:14" x14ac:dyDescent="0.25">
      <c r="B565" s="2">
        <f t="shared" si="44"/>
        <v>230006</v>
      </c>
      <c r="D565" s="5"/>
      <c r="F565" s="33"/>
      <c r="G565" s="33"/>
      <c r="H565" s="33"/>
      <c r="I565" s="25"/>
      <c r="J565" s="25"/>
      <c r="K565" s="43"/>
      <c r="L565" s="42"/>
      <c r="M565" s="47" t="str">
        <f>IFERROR(TRIM($K565)/_xlfn.XLOOKUP(TRIM($F565),Produktinformasjon!$D$5:$D$10000,Produktinformasjon!$L$5:$L$10000,,0),"Pris per enhet "&amp;Til_Hvem&amp;" beregnes automatisk ved komplett utfylling")</f>
        <v>Pris per enhet Regionalt beregnes automatisk ved komplett utfylling</v>
      </c>
      <c r="N565" s="47" t="str">
        <f>IFERROR(TRIM($L565)/_xlfn.XLOOKUP(TRIM($F565),Produktinformasjon!$D$5:$D$10000,Produktinformasjon!$L$5:$L$10000,,0),"Pris per enhet Regionalt felleslager beregnes automatisk ved komplett utfylling")</f>
        <v>Pris per enhet Regionalt felleslager beregnes automatisk ved komplett utfylling</v>
      </c>
    </row>
    <row r="566" spans="2:14" x14ac:dyDescent="0.25">
      <c r="B566" s="2">
        <f t="shared" si="44"/>
        <v>230007</v>
      </c>
      <c r="D566" s="5"/>
      <c r="F566" s="33"/>
      <c r="G566" s="33"/>
      <c r="H566" s="33"/>
      <c r="I566" s="25"/>
      <c r="J566" s="25"/>
      <c r="K566" s="43"/>
      <c r="L566" s="42"/>
      <c r="M566" s="47" t="str">
        <f>IFERROR(TRIM($K566)/_xlfn.XLOOKUP(TRIM($F566),Produktinformasjon!$D$5:$D$10000,Produktinformasjon!$L$5:$L$10000,,0),"Pris per enhet "&amp;Til_Hvem&amp;" beregnes automatisk ved komplett utfylling")</f>
        <v>Pris per enhet Regionalt beregnes automatisk ved komplett utfylling</v>
      </c>
      <c r="N566" s="47" t="str">
        <f>IFERROR(TRIM($L566)/_xlfn.XLOOKUP(TRIM($F566),Produktinformasjon!$D$5:$D$10000,Produktinformasjon!$L$5:$L$10000,,0),"Pris per enhet Regionalt felleslager beregnes automatisk ved komplett utfylling")</f>
        <v>Pris per enhet Regionalt felleslager beregnes automatisk ved komplett utfylling</v>
      </c>
    </row>
    <row r="567" spans="2:14" x14ac:dyDescent="0.25">
      <c r="B567" s="2">
        <f t="shared" si="44"/>
        <v>230008</v>
      </c>
      <c r="D567" s="5"/>
      <c r="F567" s="33"/>
      <c r="G567" s="33"/>
      <c r="H567" s="33"/>
      <c r="I567" s="25"/>
      <c r="J567" s="25"/>
      <c r="K567" s="43"/>
      <c r="L567" s="42"/>
      <c r="M567" s="47" t="str">
        <f>IFERROR(TRIM($K567)/_xlfn.XLOOKUP(TRIM($F567),Produktinformasjon!$D$5:$D$10000,Produktinformasjon!$L$5:$L$10000,,0),"Pris per enhet "&amp;Til_Hvem&amp;" beregnes automatisk ved komplett utfylling")</f>
        <v>Pris per enhet Regionalt beregnes automatisk ved komplett utfylling</v>
      </c>
      <c r="N567" s="47" t="str">
        <f>IFERROR(TRIM($L567)/_xlfn.XLOOKUP(TRIM($F567),Produktinformasjon!$D$5:$D$10000,Produktinformasjon!$L$5:$L$10000,,0),"Pris per enhet Regionalt felleslager beregnes automatisk ved komplett utfylling")</f>
        <v>Pris per enhet Regionalt felleslager beregnes automatisk ved komplett utfylling</v>
      </c>
    </row>
    <row r="568" spans="2:14" x14ac:dyDescent="0.25">
      <c r="B568" s="2">
        <f t="shared" si="44"/>
        <v>230009</v>
      </c>
      <c r="D568" s="5"/>
      <c r="F568" s="33"/>
      <c r="G568" s="33"/>
      <c r="H568" s="33"/>
      <c r="I568" s="25"/>
      <c r="J568" s="25"/>
      <c r="K568" s="43"/>
      <c r="L568" s="42"/>
      <c r="M568" s="47" t="str">
        <f>IFERROR(TRIM($K568)/_xlfn.XLOOKUP(TRIM($F568),Produktinformasjon!$D$5:$D$10000,Produktinformasjon!$L$5:$L$10000,,0),"Pris per enhet "&amp;Til_Hvem&amp;" beregnes automatisk ved komplett utfylling")</f>
        <v>Pris per enhet Regionalt beregnes automatisk ved komplett utfylling</v>
      </c>
      <c r="N568" s="47" t="str">
        <f>IFERROR(TRIM($L568)/_xlfn.XLOOKUP(TRIM($F568),Produktinformasjon!$D$5:$D$10000,Produktinformasjon!$L$5:$L$10000,,0),"Pris per enhet Regionalt felleslager beregnes automatisk ved komplett utfylling")</f>
        <v>Pris per enhet Regionalt felleslager beregnes automatisk ved komplett utfylling</v>
      </c>
    </row>
    <row r="569" spans="2:14" x14ac:dyDescent="0.25">
      <c r="B569" s="2">
        <f t="shared" si="44"/>
        <v>230010</v>
      </c>
      <c r="D569" s="5"/>
      <c r="F569" s="33"/>
      <c r="G569" s="33"/>
      <c r="H569" s="33"/>
      <c r="I569" s="25"/>
      <c r="J569" s="25"/>
      <c r="K569" s="43"/>
      <c r="L569" s="42"/>
      <c r="M569" s="47" t="str">
        <f>IFERROR(TRIM($K569)/_xlfn.XLOOKUP(TRIM($F569),Produktinformasjon!$D$5:$D$10000,Produktinformasjon!$L$5:$L$10000,,0),"Pris per enhet "&amp;Til_Hvem&amp;" beregnes automatisk ved komplett utfylling")</f>
        <v>Pris per enhet Regionalt beregnes automatisk ved komplett utfylling</v>
      </c>
      <c r="N569" s="47" t="str">
        <f>IFERROR(TRIM($L569)/_xlfn.XLOOKUP(TRIM($F569),Produktinformasjon!$D$5:$D$10000,Produktinformasjon!$L$5:$L$10000,,0),"Pris per enhet Regionalt felleslager beregnes automatisk ved komplett utfylling")</f>
        <v>Pris per enhet Regionalt felleslager beregnes automatisk ved komplett utfylling</v>
      </c>
    </row>
    <row r="570" spans="2:14" x14ac:dyDescent="0.25">
      <c r="B570" s="2">
        <f t="shared" si="44"/>
        <v>230011</v>
      </c>
      <c r="D570" s="5"/>
      <c r="F570" s="33"/>
      <c r="G570" s="33"/>
      <c r="H570" s="33"/>
      <c r="I570" s="25"/>
      <c r="J570" s="25"/>
      <c r="K570" s="43"/>
      <c r="L570" s="42"/>
      <c r="M570" s="47" t="str">
        <f>IFERROR(TRIM($K570)/_xlfn.XLOOKUP(TRIM($F570),Produktinformasjon!$D$5:$D$10000,Produktinformasjon!$L$5:$L$10000,,0),"Pris per enhet "&amp;Til_Hvem&amp;" beregnes automatisk ved komplett utfylling")</f>
        <v>Pris per enhet Regionalt beregnes automatisk ved komplett utfylling</v>
      </c>
      <c r="N570" s="47" t="str">
        <f>IFERROR(TRIM($L570)/_xlfn.XLOOKUP(TRIM($F570),Produktinformasjon!$D$5:$D$10000,Produktinformasjon!$L$5:$L$10000,,0),"Pris per enhet Regionalt felleslager beregnes automatisk ved komplett utfylling")</f>
        <v>Pris per enhet Regionalt felleslager beregnes automatisk ved komplett utfylling</v>
      </c>
    </row>
    <row r="571" spans="2:14" x14ac:dyDescent="0.25">
      <c r="B571" s="2">
        <f t="shared" si="44"/>
        <v>230012</v>
      </c>
      <c r="D571" s="5"/>
      <c r="F571" s="33"/>
      <c r="G571" s="33"/>
      <c r="H571" s="33"/>
      <c r="I571" s="25"/>
      <c r="J571" s="25"/>
      <c r="K571" s="43"/>
      <c r="L571" s="42"/>
      <c r="M571" s="47" t="str">
        <f>IFERROR(TRIM($K571)/_xlfn.XLOOKUP(TRIM($F571),Produktinformasjon!$D$5:$D$10000,Produktinformasjon!$L$5:$L$10000,,0),"Pris per enhet "&amp;Til_Hvem&amp;" beregnes automatisk ved komplett utfylling")</f>
        <v>Pris per enhet Regionalt beregnes automatisk ved komplett utfylling</v>
      </c>
      <c r="N571" s="47" t="str">
        <f>IFERROR(TRIM($L571)/_xlfn.XLOOKUP(TRIM($F571),Produktinformasjon!$D$5:$D$10000,Produktinformasjon!$L$5:$L$10000,,0),"Pris per enhet Regionalt felleslager beregnes automatisk ved komplett utfylling")</f>
        <v>Pris per enhet Regionalt felleslager beregnes automatisk ved komplett utfylling</v>
      </c>
    </row>
    <row r="572" spans="2:14" x14ac:dyDescent="0.25">
      <c r="B572" s="2">
        <f t="shared" si="44"/>
        <v>230013</v>
      </c>
      <c r="D572" s="5"/>
      <c r="F572" s="33"/>
      <c r="G572" s="33"/>
      <c r="H572" s="33"/>
      <c r="I572" s="25"/>
      <c r="J572" s="25"/>
      <c r="K572" s="43"/>
      <c r="L572" s="42"/>
      <c r="M572" s="47" t="str">
        <f>IFERROR(TRIM($K572)/_xlfn.XLOOKUP(TRIM($F572),Produktinformasjon!$D$5:$D$10000,Produktinformasjon!$L$5:$L$10000,,0),"Pris per enhet "&amp;Til_Hvem&amp;" beregnes automatisk ved komplett utfylling")</f>
        <v>Pris per enhet Regionalt beregnes automatisk ved komplett utfylling</v>
      </c>
      <c r="N572" s="47" t="str">
        <f>IFERROR(TRIM($L572)/_xlfn.XLOOKUP(TRIM($F572),Produktinformasjon!$D$5:$D$10000,Produktinformasjon!$L$5:$L$10000,,0),"Pris per enhet Regionalt felleslager beregnes automatisk ved komplett utfylling")</f>
        <v>Pris per enhet Regionalt felleslager beregnes automatisk ved komplett utfylling</v>
      </c>
    </row>
    <row r="573" spans="2:14" x14ac:dyDescent="0.25">
      <c r="B573" s="2">
        <f t="shared" si="44"/>
        <v>230014</v>
      </c>
      <c r="D573" s="5"/>
      <c r="F573" s="33"/>
      <c r="G573" s="33"/>
      <c r="H573" s="33"/>
      <c r="I573" s="25"/>
      <c r="J573" s="25"/>
      <c r="K573" s="43"/>
      <c r="L573" s="42"/>
      <c r="M573" s="47" t="str">
        <f>IFERROR(TRIM($K573)/_xlfn.XLOOKUP(TRIM($F573),Produktinformasjon!$D$5:$D$10000,Produktinformasjon!$L$5:$L$10000,,0),"Pris per enhet "&amp;Til_Hvem&amp;" beregnes automatisk ved komplett utfylling")</f>
        <v>Pris per enhet Regionalt beregnes automatisk ved komplett utfylling</v>
      </c>
      <c r="N573" s="47" t="str">
        <f>IFERROR(TRIM($L573)/_xlfn.XLOOKUP(TRIM($F573),Produktinformasjon!$D$5:$D$10000,Produktinformasjon!$L$5:$L$10000,,0),"Pris per enhet Regionalt felleslager beregnes automatisk ved komplett utfylling")</f>
        <v>Pris per enhet Regionalt felleslager beregnes automatisk ved komplett utfylling</v>
      </c>
    </row>
    <row r="574" spans="2:14" x14ac:dyDescent="0.25">
      <c r="B574" s="2">
        <f t="shared" si="44"/>
        <v>230015</v>
      </c>
      <c r="D574" s="5"/>
      <c r="F574" s="33"/>
      <c r="G574" s="33"/>
      <c r="H574" s="33"/>
      <c r="I574" s="25"/>
      <c r="J574" s="25"/>
      <c r="K574" s="43"/>
      <c r="L574" s="42"/>
      <c r="M574" s="47" t="str">
        <f>IFERROR(TRIM($K574)/_xlfn.XLOOKUP(TRIM($F574),Produktinformasjon!$D$5:$D$10000,Produktinformasjon!$L$5:$L$10000,,0),"Pris per enhet "&amp;Til_Hvem&amp;" beregnes automatisk ved komplett utfylling")</f>
        <v>Pris per enhet Regionalt beregnes automatisk ved komplett utfylling</v>
      </c>
      <c r="N574" s="47" t="str">
        <f>IFERROR(TRIM($L574)/_xlfn.XLOOKUP(TRIM($F574),Produktinformasjon!$D$5:$D$10000,Produktinformasjon!$L$5:$L$10000,,0),"Pris per enhet Regionalt felleslager beregnes automatisk ved komplett utfylling")</f>
        <v>Pris per enhet Regionalt felleslager beregnes automatisk ved komplett utfylling</v>
      </c>
    </row>
    <row r="575" spans="2:14" x14ac:dyDescent="0.25">
      <c r="B575" s="2">
        <f t="shared" si="44"/>
        <v>230016</v>
      </c>
      <c r="D575" s="5"/>
      <c r="F575" s="33"/>
      <c r="G575" s="33"/>
      <c r="H575" s="33"/>
      <c r="I575" s="25"/>
      <c r="J575" s="25"/>
      <c r="K575" s="43"/>
      <c r="L575" s="42"/>
      <c r="M575" s="47" t="str">
        <f>IFERROR(TRIM($K575)/_xlfn.XLOOKUP(TRIM($F575),Produktinformasjon!$D$5:$D$10000,Produktinformasjon!$L$5:$L$10000,,0),"Pris per enhet "&amp;Til_Hvem&amp;" beregnes automatisk ved komplett utfylling")</f>
        <v>Pris per enhet Regionalt beregnes automatisk ved komplett utfylling</v>
      </c>
      <c r="N575" s="47" t="str">
        <f>IFERROR(TRIM($L575)/_xlfn.XLOOKUP(TRIM($F575),Produktinformasjon!$D$5:$D$10000,Produktinformasjon!$L$5:$L$10000,,0),"Pris per enhet Regionalt felleslager beregnes automatisk ved komplett utfylling")</f>
        <v>Pris per enhet Regionalt felleslager beregnes automatisk ved komplett utfylling</v>
      </c>
    </row>
    <row r="576" spans="2:14" x14ac:dyDescent="0.25">
      <c r="B576" s="2">
        <f t="shared" si="44"/>
        <v>230017</v>
      </c>
      <c r="D576" s="5"/>
      <c r="F576" s="33"/>
      <c r="G576" s="33"/>
      <c r="H576" s="33"/>
      <c r="I576" s="25"/>
      <c r="J576" s="25"/>
      <c r="K576" s="43"/>
      <c r="L576" s="42"/>
      <c r="M576" s="47" t="str">
        <f>IFERROR(TRIM($K576)/_xlfn.XLOOKUP(TRIM($F576),Produktinformasjon!$D$5:$D$10000,Produktinformasjon!$L$5:$L$10000,,0),"Pris per enhet "&amp;Til_Hvem&amp;" beregnes automatisk ved komplett utfylling")</f>
        <v>Pris per enhet Regionalt beregnes automatisk ved komplett utfylling</v>
      </c>
      <c r="N576" s="47" t="str">
        <f>IFERROR(TRIM($L576)/_xlfn.XLOOKUP(TRIM($F576),Produktinformasjon!$D$5:$D$10000,Produktinformasjon!$L$5:$L$10000,,0),"Pris per enhet Regionalt felleslager beregnes automatisk ved komplett utfylling")</f>
        <v>Pris per enhet Regionalt felleslager beregnes automatisk ved komplett utfylling</v>
      </c>
    </row>
    <row r="577" spans="2:14" x14ac:dyDescent="0.25">
      <c r="B577" s="2">
        <f t="shared" si="44"/>
        <v>230018</v>
      </c>
      <c r="D577" s="5"/>
      <c r="F577" s="33"/>
      <c r="G577" s="33"/>
      <c r="H577" s="33"/>
      <c r="I577" s="25"/>
      <c r="J577" s="25"/>
      <c r="K577" s="43"/>
      <c r="L577" s="42"/>
      <c r="M577" s="47" t="str">
        <f>IFERROR(TRIM($K577)/_xlfn.XLOOKUP(TRIM($F577),Produktinformasjon!$D$5:$D$10000,Produktinformasjon!$L$5:$L$10000,,0),"Pris per enhet "&amp;Til_Hvem&amp;" beregnes automatisk ved komplett utfylling")</f>
        <v>Pris per enhet Regionalt beregnes automatisk ved komplett utfylling</v>
      </c>
      <c r="N577" s="47" t="str">
        <f>IFERROR(TRIM($L577)/_xlfn.XLOOKUP(TRIM($F577),Produktinformasjon!$D$5:$D$10000,Produktinformasjon!$L$5:$L$10000,,0),"Pris per enhet Regionalt felleslager beregnes automatisk ved komplett utfylling")</f>
        <v>Pris per enhet Regionalt felleslager beregnes automatisk ved komplett utfylling</v>
      </c>
    </row>
    <row r="578" spans="2:14" x14ac:dyDescent="0.25">
      <c r="B578" s="2">
        <f t="shared" si="44"/>
        <v>230019</v>
      </c>
      <c r="D578" s="5"/>
      <c r="F578" s="33"/>
      <c r="G578" s="33"/>
      <c r="H578" s="33"/>
      <c r="I578" s="25"/>
      <c r="J578" s="25"/>
      <c r="K578" s="43"/>
      <c r="L578" s="42"/>
      <c r="M578" s="47" t="str">
        <f>IFERROR(TRIM($K578)/_xlfn.XLOOKUP(TRIM($F578),Produktinformasjon!$D$5:$D$10000,Produktinformasjon!$L$5:$L$10000,,0),"Pris per enhet "&amp;Til_Hvem&amp;" beregnes automatisk ved komplett utfylling")</f>
        <v>Pris per enhet Regionalt beregnes automatisk ved komplett utfylling</v>
      </c>
      <c r="N578" s="47" t="str">
        <f>IFERROR(TRIM($L578)/_xlfn.XLOOKUP(TRIM($F578),Produktinformasjon!$D$5:$D$10000,Produktinformasjon!$L$5:$L$10000,,0),"Pris per enhet Regionalt felleslager beregnes automatisk ved komplett utfylling")</f>
        <v>Pris per enhet Regionalt felleslager beregnes automatisk ved komplett utfylling</v>
      </c>
    </row>
    <row r="579" spans="2:14" x14ac:dyDescent="0.25">
      <c r="B579" s="2">
        <f t="shared" si="44"/>
        <v>230020</v>
      </c>
      <c r="D579" s="5"/>
      <c r="F579" s="33"/>
      <c r="G579" s="33"/>
      <c r="H579" s="33"/>
      <c r="I579" s="25"/>
      <c r="J579" s="25"/>
      <c r="K579" s="43"/>
      <c r="L579" s="42"/>
      <c r="M579" s="47" t="str">
        <f>IFERROR(TRIM($K579)/_xlfn.XLOOKUP(TRIM($F579),Produktinformasjon!$D$5:$D$10000,Produktinformasjon!$L$5:$L$10000,,0),"Pris per enhet "&amp;Til_Hvem&amp;" beregnes automatisk ved komplett utfylling")</f>
        <v>Pris per enhet Regionalt beregnes automatisk ved komplett utfylling</v>
      </c>
      <c r="N579" s="47" t="str">
        <f>IFERROR(TRIM($L579)/_xlfn.XLOOKUP(TRIM($F579),Produktinformasjon!$D$5:$D$10000,Produktinformasjon!$L$5:$L$10000,,0),"Pris per enhet Regionalt felleslager beregnes automatisk ved komplett utfylling")</f>
        <v>Pris per enhet Regionalt felleslager beregnes automatisk ved komplett utfylling</v>
      </c>
    </row>
    <row r="580" spans="2:14" ht="21" x14ac:dyDescent="0.35">
      <c r="B580" s="12">
        <f>1+COUNTIF($B$1:$B579,"&lt;10000")</f>
        <v>24</v>
      </c>
      <c r="C580" s="12">
        <f>IFERROR(_xlfn.XLOOKUP(B580,Omfang!B:B,Omfang!C:C),"")</f>
        <v>0</v>
      </c>
      <c r="D580" s="12"/>
      <c r="E580" s="13"/>
      <c r="F580" s="14"/>
      <c r="G580" s="14"/>
      <c r="H580" s="14"/>
      <c r="I580" s="13"/>
      <c r="J580" s="13"/>
      <c r="K580" s="13"/>
      <c r="L580" s="13"/>
      <c r="M580" s="112" t="str">
        <f t="shared" ref="M580" si="45">$M$3</f>
        <v>Beregninger</v>
      </c>
      <c r="N580" s="113"/>
    </row>
    <row r="581" spans="2:14" ht="21" x14ac:dyDescent="0.35">
      <c r="B581" s="17"/>
      <c r="C581" s="17"/>
      <c r="D581" s="17"/>
      <c r="E581" s="18"/>
      <c r="F581" s="18">
        <f>IFERROR(1-(COUNTA(F583:F602))/(COUNTA($B583:$B602)),1)</f>
        <v>1</v>
      </c>
      <c r="G581" s="18">
        <f>IFERROR(1-(COUNTA(G583:G602))/(COUNTA($B583:$B602)),1)</f>
        <v>1</v>
      </c>
      <c r="H581" s="19"/>
      <c r="I581" s="18"/>
      <c r="J581" s="18"/>
      <c r="K581" s="18">
        <f>IFERROR(1-(COUNTA(K583:K602))/(COUNTA($B583:$B602)),1)</f>
        <v>1</v>
      </c>
      <c r="L581" s="18">
        <f>IFERROR(1-(COUNTA(L583:L602))/(COUNTA($B583:$B602)),1)</f>
        <v>1</v>
      </c>
      <c r="M581" s="18"/>
      <c r="N581" s="18"/>
    </row>
    <row r="582" spans="2:14" s="6" customFormat="1" ht="31.35" customHeight="1" x14ac:dyDescent="0.25">
      <c r="B582" s="21" t="str" cm="1">
        <f t="array" ref="B582:N582">TRANSPOSE('Veiledning SHI'!$J$8:$J$20)</f>
        <v>Linjenr.</v>
      </c>
      <c r="C582" s="22" t="str">
        <v>Oppdragsgivers beskrivelse</v>
      </c>
      <c r="D582" s="22" t="str">
        <v>Vareprøver</v>
      </c>
      <c r="E582" s="22" t="str">
        <v>Kommentar</v>
      </c>
      <c r="F582" s="22" t="str">
        <v>Tilbyders artikkelnummer</v>
      </c>
      <c r="G582" s="22" t="str">
        <v>Tilbyders artikkelnavn</v>
      </c>
      <c r="H582" s="22" t="str">
        <v>Enhet til antatt mengde pr. år</v>
      </c>
      <c r="I582" s="22" t="str">
        <v>Antatt mengde pr. år Regionalt</v>
      </c>
      <c r="J582" s="22" t="str">
        <v>Antatt mengde pr. år Regionalt felleslager</v>
      </c>
      <c r="K582" s="22" t="str">
        <v>Pris per salgsenhet Regionalt (Oppgis i NOK)</v>
      </c>
      <c r="L582" s="22" t="str">
        <v>Pris per salgsenhet til Regionalt felleslager (Oppgis i NOK)</v>
      </c>
      <c r="M582" s="24" t="str">
        <v>Pris per enhet Regionalt</v>
      </c>
      <c r="N582" s="24" t="str">
        <v>Pris per enhet Regionalt felleslager</v>
      </c>
    </row>
    <row r="583" spans="2:14" x14ac:dyDescent="0.25">
      <c r="B583" s="2">
        <f>1+B580*10000</f>
        <v>240001</v>
      </c>
      <c r="D583" s="5"/>
      <c r="F583" s="33"/>
      <c r="G583" s="33"/>
      <c r="H583" s="33"/>
      <c r="I583" s="25"/>
      <c r="J583" s="25"/>
      <c r="K583" s="43"/>
      <c r="L583" s="42"/>
      <c r="M583" s="47" t="str">
        <f>IFERROR(TRIM($K583)/_xlfn.XLOOKUP(TRIM($F583),Produktinformasjon!$D$5:$D$10000,Produktinformasjon!$L$5:$L$10000,,0),"Pris per enhet "&amp;Til_Hvem&amp;" beregnes automatisk ved komplett utfylling")</f>
        <v>Pris per enhet Regionalt beregnes automatisk ved komplett utfylling</v>
      </c>
      <c r="N583" s="47" t="str">
        <f>IFERROR(TRIM($L583)/_xlfn.XLOOKUP(TRIM($F583),Produktinformasjon!$D$5:$D$10000,Produktinformasjon!$L$5:$L$10000,,0),"Pris per enhet Regionalt felleslager beregnes automatisk ved komplett utfylling")</f>
        <v>Pris per enhet Regionalt felleslager beregnes automatisk ved komplett utfylling</v>
      </c>
    </row>
    <row r="584" spans="2:14" x14ac:dyDescent="0.25">
      <c r="B584" s="2">
        <f>B583+1</f>
        <v>240002</v>
      </c>
      <c r="D584" s="5"/>
      <c r="F584" s="33"/>
      <c r="G584" s="33"/>
      <c r="H584" s="33"/>
      <c r="I584" s="25"/>
      <c r="J584" s="25"/>
      <c r="K584" s="43"/>
      <c r="L584" s="42"/>
      <c r="M584" s="47" t="str">
        <f>IFERROR(TRIM($K584)/_xlfn.XLOOKUP(TRIM($F584),Produktinformasjon!$D$5:$D$10000,Produktinformasjon!$L$5:$L$10000,,0),"Pris per enhet "&amp;Til_Hvem&amp;" beregnes automatisk ved komplett utfylling")</f>
        <v>Pris per enhet Regionalt beregnes automatisk ved komplett utfylling</v>
      </c>
      <c r="N584" s="47" t="str">
        <f>IFERROR(TRIM($L584)/_xlfn.XLOOKUP(TRIM($F584),Produktinformasjon!$D$5:$D$10000,Produktinformasjon!$L$5:$L$10000,,0),"Pris per enhet Regionalt felleslager beregnes automatisk ved komplett utfylling")</f>
        <v>Pris per enhet Regionalt felleslager beregnes automatisk ved komplett utfylling</v>
      </c>
    </row>
    <row r="585" spans="2:14" x14ac:dyDescent="0.25">
      <c r="B585" s="2">
        <f t="shared" ref="B585:B602" si="46">B584+1</f>
        <v>240003</v>
      </c>
      <c r="D585" s="5"/>
      <c r="F585" s="33"/>
      <c r="G585" s="33"/>
      <c r="H585" s="33"/>
      <c r="I585" s="25"/>
      <c r="J585" s="25"/>
      <c r="K585" s="43"/>
      <c r="L585" s="42"/>
      <c r="M585" s="47" t="str">
        <f>IFERROR(TRIM($K585)/_xlfn.XLOOKUP(TRIM($F585),Produktinformasjon!$D$5:$D$10000,Produktinformasjon!$L$5:$L$10000,,0),"Pris per enhet "&amp;Til_Hvem&amp;" beregnes automatisk ved komplett utfylling")</f>
        <v>Pris per enhet Regionalt beregnes automatisk ved komplett utfylling</v>
      </c>
      <c r="N585" s="47" t="str">
        <f>IFERROR(TRIM($L585)/_xlfn.XLOOKUP(TRIM($F585),Produktinformasjon!$D$5:$D$10000,Produktinformasjon!$L$5:$L$10000,,0),"Pris per enhet Regionalt felleslager beregnes automatisk ved komplett utfylling")</f>
        <v>Pris per enhet Regionalt felleslager beregnes automatisk ved komplett utfylling</v>
      </c>
    </row>
    <row r="586" spans="2:14" x14ac:dyDescent="0.25">
      <c r="B586" s="2">
        <f t="shared" si="46"/>
        <v>240004</v>
      </c>
      <c r="D586" s="5"/>
      <c r="F586" s="33"/>
      <c r="G586" s="33"/>
      <c r="H586" s="33"/>
      <c r="I586" s="25"/>
      <c r="J586" s="25"/>
      <c r="K586" s="43"/>
      <c r="L586" s="42"/>
      <c r="M586" s="47" t="str">
        <f>IFERROR(TRIM($K586)/_xlfn.XLOOKUP(TRIM($F586),Produktinformasjon!$D$5:$D$10000,Produktinformasjon!$L$5:$L$10000,,0),"Pris per enhet "&amp;Til_Hvem&amp;" beregnes automatisk ved komplett utfylling")</f>
        <v>Pris per enhet Regionalt beregnes automatisk ved komplett utfylling</v>
      </c>
      <c r="N586" s="47" t="str">
        <f>IFERROR(TRIM($L586)/_xlfn.XLOOKUP(TRIM($F586),Produktinformasjon!$D$5:$D$10000,Produktinformasjon!$L$5:$L$10000,,0),"Pris per enhet Regionalt felleslager beregnes automatisk ved komplett utfylling")</f>
        <v>Pris per enhet Regionalt felleslager beregnes automatisk ved komplett utfylling</v>
      </c>
    </row>
    <row r="587" spans="2:14" x14ac:dyDescent="0.25">
      <c r="B587" s="2">
        <f t="shared" si="46"/>
        <v>240005</v>
      </c>
      <c r="D587" s="5"/>
      <c r="F587" s="33"/>
      <c r="G587" s="33"/>
      <c r="H587" s="33"/>
      <c r="I587" s="25"/>
      <c r="J587" s="25"/>
      <c r="K587" s="43"/>
      <c r="L587" s="42"/>
      <c r="M587" s="47" t="str">
        <f>IFERROR(TRIM($K587)/_xlfn.XLOOKUP(TRIM($F587),Produktinformasjon!$D$5:$D$10000,Produktinformasjon!$L$5:$L$10000,,0),"Pris per enhet "&amp;Til_Hvem&amp;" beregnes automatisk ved komplett utfylling")</f>
        <v>Pris per enhet Regionalt beregnes automatisk ved komplett utfylling</v>
      </c>
      <c r="N587" s="47" t="str">
        <f>IFERROR(TRIM($L587)/_xlfn.XLOOKUP(TRIM($F587),Produktinformasjon!$D$5:$D$10000,Produktinformasjon!$L$5:$L$10000,,0),"Pris per enhet Regionalt felleslager beregnes automatisk ved komplett utfylling")</f>
        <v>Pris per enhet Regionalt felleslager beregnes automatisk ved komplett utfylling</v>
      </c>
    </row>
    <row r="588" spans="2:14" x14ac:dyDescent="0.25">
      <c r="B588" s="2">
        <f t="shared" si="46"/>
        <v>240006</v>
      </c>
      <c r="D588" s="5"/>
      <c r="F588" s="33"/>
      <c r="G588" s="33"/>
      <c r="H588" s="33"/>
      <c r="I588" s="25"/>
      <c r="J588" s="25"/>
      <c r="K588" s="43"/>
      <c r="L588" s="42"/>
      <c r="M588" s="47" t="str">
        <f>IFERROR(TRIM($K588)/_xlfn.XLOOKUP(TRIM($F588),Produktinformasjon!$D$5:$D$10000,Produktinformasjon!$L$5:$L$10000,,0),"Pris per enhet "&amp;Til_Hvem&amp;" beregnes automatisk ved komplett utfylling")</f>
        <v>Pris per enhet Regionalt beregnes automatisk ved komplett utfylling</v>
      </c>
      <c r="N588" s="47" t="str">
        <f>IFERROR(TRIM($L588)/_xlfn.XLOOKUP(TRIM($F588),Produktinformasjon!$D$5:$D$10000,Produktinformasjon!$L$5:$L$10000,,0),"Pris per enhet Regionalt felleslager beregnes automatisk ved komplett utfylling")</f>
        <v>Pris per enhet Regionalt felleslager beregnes automatisk ved komplett utfylling</v>
      </c>
    </row>
    <row r="589" spans="2:14" x14ac:dyDescent="0.25">
      <c r="B589" s="2">
        <f t="shared" si="46"/>
        <v>240007</v>
      </c>
      <c r="D589" s="5"/>
      <c r="F589" s="33"/>
      <c r="G589" s="33"/>
      <c r="H589" s="33"/>
      <c r="I589" s="25"/>
      <c r="J589" s="25"/>
      <c r="K589" s="43"/>
      <c r="L589" s="42"/>
      <c r="M589" s="47" t="str">
        <f>IFERROR(TRIM($K589)/_xlfn.XLOOKUP(TRIM($F589),Produktinformasjon!$D$5:$D$10000,Produktinformasjon!$L$5:$L$10000,,0),"Pris per enhet "&amp;Til_Hvem&amp;" beregnes automatisk ved komplett utfylling")</f>
        <v>Pris per enhet Regionalt beregnes automatisk ved komplett utfylling</v>
      </c>
      <c r="N589" s="47" t="str">
        <f>IFERROR(TRIM($L589)/_xlfn.XLOOKUP(TRIM($F589),Produktinformasjon!$D$5:$D$10000,Produktinformasjon!$L$5:$L$10000,,0),"Pris per enhet Regionalt felleslager beregnes automatisk ved komplett utfylling")</f>
        <v>Pris per enhet Regionalt felleslager beregnes automatisk ved komplett utfylling</v>
      </c>
    </row>
    <row r="590" spans="2:14" x14ac:dyDescent="0.25">
      <c r="B590" s="2">
        <f t="shared" si="46"/>
        <v>240008</v>
      </c>
      <c r="D590" s="5"/>
      <c r="F590" s="33"/>
      <c r="G590" s="33"/>
      <c r="H590" s="33"/>
      <c r="I590" s="25"/>
      <c r="J590" s="25"/>
      <c r="K590" s="43"/>
      <c r="L590" s="42"/>
      <c r="M590" s="47" t="str">
        <f>IFERROR(TRIM($K590)/_xlfn.XLOOKUP(TRIM($F590),Produktinformasjon!$D$5:$D$10000,Produktinformasjon!$L$5:$L$10000,,0),"Pris per enhet "&amp;Til_Hvem&amp;" beregnes automatisk ved komplett utfylling")</f>
        <v>Pris per enhet Regionalt beregnes automatisk ved komplett utfylling</v>
      </c>
      <c r="N590" s="47" t="str">
        <f>IFERROR(TRIM($L590)/_xlfn.XLOOKUP(TRIM($F590),Produktinformasjon!$D$5:$D$10000,Produktinformasjon!$L$5:$L$10000,,0),"Pris per enhet Regionalt felleslager beregnes automatisk ved komplett utfylling")</f>
        <v>Pris per enhet Regionalt felleslager beregnes automatisk ved komplett utfylling</v>
      </c>
    </row>
    <row r="591" spans="2:14" x14ac:dyDescent="0.25">
      <c r="B591" s="2">
        <f t="shared" si="46"/>
        <v>240009</v>
      </c>
      <c r="D591" s="5"/>
      <c r="F591" s="33"/>
      <c r="G591" s="33"/>
      <c r="H591" s="33"/>
      <c r="I591" s="25"/>
      <c r="J591" s="25"/>
      <c r="K591" s="43"/>
      <c r="L591" s="42"/>
      <c r="M591" s="47" t="str">
        <f>IFERROR(TRIM($K591)/_xlfn.XLOOKUP(TRIM($F591),Produktinformasjon!$D$5:$D$10000,Produktinformasjon!$L$5:$L$10000,,0),"Pris per enhet "&amp;Til_Hvem&amp;" beregnes automatisk ved komplett utfylling")</f>
        <v>Pris per enhet Regionalt beregnes automatisk ved komplett utfylling</v>
      </c>
      <c r="N591" s="47" t="str">
        <f>IFERROR(TRIM($L591)/_xlfn.XLOOKUP(TRIM($F591),Produktinformasjon!$D$5:$D$10000,Produktinformasjon!$L$5:$L$10000,,0),"Pris per enhet Regionalt felleslager beregnes automatisk ved komplett utfylling")</f>
        <v>Pris per enhet Regionalt felleslager beregnes automatisk ved komplett utfylling</v>
      </c>
    </row>
    <row r="592" spans="2:14" x14ac:dyDescent="0.25">
      <c r="B592" s="2">
        <f t="shared" si="46"/>
        <v>240010</v>
      </c>
      <c r="D592" s="5"/>
      <c r="F592" s="33"/>
      <c r="G592" s="33"/>
      <c r="H592" s="33"/>
      <c r="I592" s="25"/>
      <c r="J592" s="25"/>
      <c r="K592" s="43"/>
      <c r="L592" s="42"/>
      <c r="M592" s="47" t="str">
        <f>IFERROR(TRIM($K592)/_xlfn.XLOOKUP(TRIM($F592),Produktinformasjon!$D$5:$D$10000,Produktinformasjon!$L$5:$L$10000,,0),"Pris per enhet "&amp;Til_Hvem&amp;" beregnes automatisk ved komplett utfylling")</f>
        <v>Pris per enhet Regionalt beregnes automatisk ved komplett utfylling</v>
      </c>
      <c r="N592" s="47" t="str">
        <f>IFERROR(TRIM($L592)/_xlfn.XLOOKUP(TRIM($F592),Produktinformasjon!$D$5:$D$10000,Produktinformasjon!$L$5:$L$10000,,0),"Pris per enhet Regionalt felleslager beregnes automatisk ved komplett utfylling")</f>
        <v>Pris per enhet Regionalt felleslager beregnes automatisk ved komplett utfylling</v>
      </c>
    </row>
    <row r="593" spans="2:14" x14ac:dyDescent="0.25">
      <c r="B593" s="2">
        <f t="shared" si="46"/>
        <v>240011</v>
      </c>
      <c r="D593" s="5"/>
      <c r="F593" s="33"/>
      <c r="G593" s="33"/>
      <c r="H593" s="33"/>
      <c r="I593" s="25"/>
      <c r="J593" s="25"/>
      <c r="K593" s="43"/>
      <c r="L593" s="42"/>
      <c r="M593" s="47" t="str">
        <f>IFERROR(TRIM($K593)/_xlfn.XLOOKUP(TRIM($F593),Produktinformasjon!$D$5:$D$10000,Produktinformasjon!$L$5:$L$10000,,0),"Pris per enhet "&amp;Til_Hvem&amp;" beregnes automatisk ved komplett utfylling")</f>
        <v>Pris per enhet Regionalt beregnes automatisk ved komplett utfylling</v>
      </c>
      <c r="N593" s="47" t="str">
        <f>IFERROR(TRIM($L593)/_xlfn.XLOOKUP(TRIM($F593),Produktinformasjon!$D$5:$D$10000,Produktinformasjon!$L$5:$L$10000,,0),"Pris per enhet Regionalt felleslager beregnes automatisk ved komplett utfylling")</f>
        <v>Pris per enhet Regionalt felleslager beregnes automatisk ved komplett utfylling</v>
      </c>
    </row>
    <row r="594" spans="2:14" x14ac:dyDescent="0.25">
      <c r="B594" s="2">
        <f t="shared" si="46"/>
        <v>240012</v>
      </c>
      <c r="D594" s="5"/>
      <c r="F594" s="33"/>
      <c r="G594" s="33"/>
      <c r="H594" s="33"/>
      <c r="I594" s="25"/>
      <c r="J594" s="25"/>
      <c r="K594" s="43"/>
      <c r="L594" s="42"/>
      <c r="M594" s="47" t="str">
        <f>IFERROR(TRIM($K594)/_xlfn.XLOOKUP(TRIM($F594),Produktinformasjon!$D$5:$D$10000,Produktinformasjon!$L$5:$L$10000,,0),"Pris per enhet "&amp;Til_Hvem&amp;" beregnes automatisk ved komplett utfylling")</f>
        <v>Pris per enhet Regionalt beregnes automatisk ved komplett utfylling</v>
      </c>
      <c r="N594" s="47" t="str">
        <f>IFERROR(TRIM($L594)/_xlfn.XLOOKUP(TRIM($F594),Produktinformasjon!$D$5:$D$10000,Produktinformasjon!$L$5:$L$10000,,0),"Pris per enhet Regionalt felleslager beregnes automatisk ved komplett utfylling")</f>
        <v>Pris per enhet Regionalt felleslager beregnes automatisk ved komplett utfylling</v>
      </c>
    </row>
    <row r="595" spans="2:14" x14ac:dyDescent="0.25">
      <c r="B595" s="2">
        <f t="shared" si="46"/>
        <v>240013</v>
      </c>
      <c r="D595" s="5"/>
      <c r="F595" s="33"/>
      <c r="G595" s="33"/>
      <c r="H595" s="33"/>
      <c r="I595" s="25"/>
      <c r="J595" s="25"/>
      <c r="K595" s="43"/>
      <c r="L595" s="42"/>
      <c r="M595" s="47" t="str">
        <f>IFERROR(TRIM($K595)/_xlfn.XLOOKUP(TRIM($F595),Produktinformasjon!$D$5:$D$10000,Produktinformasjon!$L$5:$L$10000,,0),"Pris per enhet "&amp;Til_Hvem&amp;" beregnes automatisk ved komplett utfylling")</f>
        <v>Pris per enhet Regionalt beregnes automatisk ved komplett utfylling</v>
      </c>
      <c r="N595" s="47" t="str">
        <f>IFERROR(TRIM($L595)/_xlfn.XLOOKUP(TRIM($F595),Produktinformasjon!$D$5:$D$10000,Produktinformasjon!$L$5:$L$10000,,0),"Pris per enhet Regionalt felleslager beregnes automatisk ved komplett utfylling")</f>
        <v>Pris per enhet Regionalt felleslager beregnes automatisk ved komplett utfylling</v>
      </c>
    </row>
    <row r="596" spans="2:14" x14ac:dyDescent="0.25">
      <c r="B596" s="2">
        <f t="shared" si="46"/>
        <v>240014</v>
      </c>
      <c r="D596" s="5"/>
      <c r="F596" s="33"/>
      <c r="G596" s="33"/>
      <c r="H596" s="33"/>
      <c r="I596" s="25"/>
      <c r="J596" s="25"/>
      <c r="K596" s="43"/>
      <c r="L596" s="42"/>
      <c r="M596" s="47" t="str">
        <f>IFERROR(TRIM($K596)/_xlfn.XLOOKUP(TRIM($F596),Produktinformasjon!$D$5:$D$10000,Produktinformasjon!$L$5:$L$10000,,0),"Pris per enhet "&amp;Til_Hvem&amp;" beregnes automatisk ved komplett utfylling")</f>
        <v>Pris per enhet Regionalt beregnes automatisk ved komplett utfylling</v>
      </c>
      <c r="N596" s="47" t="str">
        <f>IFERROR(TRIM($L596)/_xlfn.XLOOKUP(TRIM($F596),Produktinformasjon!$D$5:$D$10000,Produktinformasjon!$L$5:$L$10000,,0),"Pris per enhet Regionalt felleslager beregnes automatisk ved komplett utfylling")</f>
        <v>Pris per enhet Regionalt felleslager beregnes automatisk ved komplett utfylling</v>
      </c>
    </row>
    <row r="597" spans="2:14" x14ac:dyDescent="0.25">
      <c r="B597" s="2">
        <f t="shared" si="46"/>
        <v>240015</v>
      </c>
      <c r="D597" s="5"/>
      <c r="F597" s="33"/>
      <c r="G597" s="33"/>
      <c r="H597" s="33"/>
      <c r="I597" s="25"/>
      <c r="J597" s="25"/>
      <c r="K597" s="43"/>
      <c r="L597" s="42"/>
      <c r="M597" s="47" t="str">
        <f>IFERROR(TRIM($K597)/_xlfn.XLOOKUP(TRIM($F597),Produktinformasjon!$D$5:$D$10000,Produktinformasjon!$L$5:$L$10000,,0),"Pris per enhet "&amp;Til_Hvem&amp;" beregnes automatisk ved komplett utfylling")</f>
        <v>Pris per enhet Regionalt beregnes automatisk ved komplett utfylling</v>
      </c>
      <c r="N597" s="47" t="str">
        <f>IFERROR(TRIM($L597)/_xlfn.XLOOKUP(TRIM($F597),Produktinformasjon!$D$5:$D$10000,Produktinformasjon!$L$5:$L$10000,,0),"Pris per enhet Regionalt felleslager beregnes automatisk ved komplett utfylling")</f>
        <v>Pris per enhet Regionalt felleslager beregnes automatisk ved komplett utfylling</v>
      </c>
    </row>
    <row r="598" spans="2:14" x14ac:dyDescent="0.25">
      <c r="B598" s="2">
        <f t="shared" si="46"/>
        <v>240016</v>
      </c>
      <c r="D598" s="5"/>
      <c r="F598" s="33"/>
      <c r="G598" s="33"/>
      <c r="H598" s="33"/>
      <c r="I598" s="25"/>
      <c r="J598" s="25"/>
      <c r="K598" s="43"/>
      <c r="L598" s="42"/>
      <c r="M598" s="47" t="str">
        <f>IFERROR(TRIM($K598)/_xlfn.XLOOKUP(TRIM($F598),Produktinformasjon!$D$5:$D$10000,Produktinformasjon!$L$5:$L$10000,,0),"Pris per enhet "&amp;Til_Hvem&amp;" beregnes automatisk ved komplett utfylling")</f>
        <v>Pris per enhet Regionalt beregnes automatisk ved komplett utfylling</v>
      </c>
      <c r="N598" s="47" t="str">
        <f>IFERROR(TRIM($L598)/_xlfn.XLOOKUP(TRIM($F598),Produktinformasjon!$D$5:$D$10000,Produktinformasjon!$L$5:$L$10000,,0),"Pris per enhet Regionalt felleslager beregnes automatisk ved komplett utfylling")</f>
        <v>Pris per enhet Regionalt felleslager beregnes automatisk ved komplett utfylling</v>
      </c>
    </row>
    <row r="599" spans="2:14" x14ac:dyDescent="0.25">
      <c r="B599" s="2">
        <f t="shared" si="46"/>
        <v>240017</v>
      </c>
      <c r="D599" s="5"/>
      <c r="F599" s="33"/>
      <c r="G599" s="33"/>
      <c r="H599" s="33"/>
      <c r="I599" s="25"/>
      <c r="J599" s="25"/>
      <c r="K599" s="43"/>
      <c r="L599" s="42"/>
      <c r="M599" s="47" t="str">
        <f>IFERROR(TRIM($K599)/_xlfn.XLOOKUP(TRIM($F599),Produktinformasjon!$D$5:$D$10000,Produktinformasjon!$L$5:$L$10000,,0),"Pris per enhet "&amp;Til_Hvem&amp;" beregnes automatisk ved komplett utfylling")</f>
        <v>Pris per enhet Regionalt beregnes automatisk ved komplett utfylling</v>
      </c>
      <c r="N599" s="47" t="str">
        <f>IFERROR(TRIM($L599)/_xlfn.XLOOKUP(TRIM($F599),Produktinformasjon!$D$5:$D$10000,Produktinformasjon!$L$5:$L$10000,,0),"Pris per enhet Regionalt felleslager beregnes automatisk ved komplett utfylling")</f>
        <v>Pris per enhet Regionalt felleslager beregnes automatisk ved komplett utfylling</v>
      </c>
    </row>
    <row r="600" spans="2:14" x14ac:dyDescent="0.25">
      <c r="B600" s="2">
        <f t="shared" si="46"/>
        <v>240018</v>
      </c>
      <c r="D600" s="5"/>
      <c r="F600" s="33"/>
      <c r="G600" s="33"/>
      <c r="H600" s="33"/>
      <c r="I600" s="25"/>
      <c r="J600" s="25"/>
      <c r="K600" s="43"/>
      <c r="L600" s="42"/>
      <c r="M600" s="47" t="str">
        <f>IFERROR(TRIM($K600)/_xlfn.XLOOKUP(TRIM($F600),Produktinformasjon!$D$5:$D$10000,Produktinformasjon!$L$5:$L$10000,,0),"Pris per enhet "&amp;Til_Hvem&amp;" beregnes automatisk ved komplett utfylling")</f>
        <v>Pris per enhet Regionalt beregnes automatisk ved komplett utfylling</v>
      </c>
      <c r="N600" s="47" t="str">
        <f>IFERROR(TRIM($L600)/_xlfn.XLOOKUP(TRIM($F600),Produktinformasjon!$D$5:$D$10000,Produktinformasjon!$L$5:$L$10000,,0),"Pris per enhet Regionalt felleslager beregnes automatisk ved komplett utfylling")</f>
        <v>Pris per enhet Regionalt felleslager beregnes automatisk ved komplett utfylling</v>
      </c>
    </row>
    <row r="601" spans="2:14" x14ac:dyDescent="0.25">
      <c r="B601" s="2">
        <f t="shared" si="46"/>
        <v>240019</v>
      </c>
      <c r="D601" s="5"/>
      <c r="F601" s="33"/>
      <c r="G601" s="33"/>
      <c r="H601" s="33"/>
      <c r="I601" s="25"/>
      <c r="J601" s="25"/>
      <c r="K601" s="43"/>
      <c r="L601" s="42"/>
      <c r="M601" s="47" t="str">
        <f>IFERROR(TRIM($K601)/_xlfn.XLOOKUP(TRIM($F601),Produktinformasjon!$D$5:$D$10000,Produktinformasjon!$L$5:$L$10000,,0),"Pris per enhet "&amp;Til_Hvem&amp;" beregnes automatisk ved komplett utfylling")</f>
        <v>Pris per enhet Regionalt beregnes automatisk ved komplett utfylling</v>
      </c>
      <c r="N601" s="47" t="str">
        <f>IFERROR(TRIM($L601)/_xlfn.XLOOKUP(TRIM($F601),Produktinformasjon!$D$5:$D$10000,Produktinformasjon!$L$5:$L$10000,,0),"Pris per enhet Regionalt felleslager beregnes automatisk ved komplett utfylling")</f>
        <v>Pris per enhet Regionalt felleslager beregnes automatisk ved komplett utfylling</v>
      </c>
    </row>
    <row r="602" spans="2:14" x14ac:dyDescent="0.25">
      <c r="B602" s="2">
        <f t="shared" si="46"/>
        <v>240020</v>
      </c>
      <c r="D602" s="5"/>
      <c r="F602" s="33"/>
      <c r="G602" s="33"/>
      <c r="H602" s="33"/>
      <c r="I602" s="25"/>
      <c r="J602" s="25"/>
      <c r="K602" s="43"/>
      <c r="L602" s="42"/>
      <c r="M602" s="47" t="str">
        <f>IFERROR(TRIM($K602)/_xlfn.XLOOKUP(TRIM($F602),Produktinformasjon!$D$5:$D$10000,Produktinformasjon!$L$5:$L$10000,,0),"Pris per enhet "&amp;Til_Hvem&amp;" beregnes automatisk ved komplett utfylling")</f>
        <v>Pris per enhet Regionalt beregnes automatisk ved komplett utfylling</v>
      </c>
      <c r="N602" s="47" t="str">
        <f>IFERROR(TRIM($L602)/_xlfn.XLOOKUP(TRIM($F602),Produktinformasjon!$D$5:$D$10000,Produktinformasjon!$L$5:$L$10000,,0),"Pris per enhet Regionalt felleslager beregnes automatisk ved komplett utfylling")</f>
        <v>Pris per enhet Regionalt felleslager beregnes automatisk ved komplett utfylling</v>
      </c>
    </row>
    <row r="603" spans="2:14" ht="21" x14ac:dyDescent="0.35">
      <c r="B603" s="12">
        <f>1+COUNTIF($B$1:$B602,"&lt;10000")</f>
        <v>25</v>
      </c>
      <c r="C603" s="12">
        <f>IFERROR(_xlfn.XLOOKUP(B603,Omfang!B:B,Omfang!C:C),"")</f>
        <v>0</v>
      </c>
      <c r="D603" s="12"/>
      <c r="E603" s="13"/>
      <c r="F603" s="14"/>
      <c r="G603" s="14"/>
      <c r="H603" s="14"/>
      <c r="I603" s="13"/>
      <c r="J603" s="13"/>
      <c r="K603" s="13"/>
      <c r="L603" s="13"/>
      <c r="M603" s="112" t="str">
        <f t="shared" ref="M603" si="47">$M$3</f>
        <v>Beregninger</v>
      </c>
      <c r="N603" s="113"/>
    </row>
    <row r="604" spans="2:14" ht="21" x14ac:dyDescent="0.35">
      <c r="B604" s="17"/>
      <c r="C604" s="17"/>
      <c r="D604" s="17"/>
      <c r="E604" s="18"/>
      <c r="F604" s="18">
        <f>IFERROR(1-(COUNTA(F606:F625))/(COUNTA($B606:$B625)),1)</f>
        <v>1</v>
      </c>
      <c r="G604" s="18">
        <f>IFERROR(1-(COUNTA(G606:G625))/(COUNTA($B606:$B625)),1)</f>
        <v>1</v>
      </c>
      <c r="H604" s="19"/>
      <c r="I604" s="18"/>
      <c r="J604" s="18"/>
      <c r="K604" s="18">
        <f>IFERROR(1-(COUNTA(K606:K625))/(COUNTA($B606:$B625)),1)</f>
        <v>1</v>
      </c>
      <c r="L604" s="18">
        <f>IFERROR(1-(COUNTA(L606:L625))/(COUNTA($B606:$B625)),1)</f>
        <v>1</v>
      </c>
      <c r="M604" s="18"/>
      <c r="N604" s="18"/>
    </row>
    <row r="605" spans="2:14" s="6" customFormat="1" ht="31.35" customHeight="1" x14ac:dyDescent="0.25">
      <c r="B605" s="21" t="str" cm="1">
        <f t="array" ref="B605:N605">TRANSPOSE('Veiledning SHI'!$J$8:$J$20)</f>
        <v>Linjenr.</v>
      </c>
      <c r="C605" s="22" t="str">
        <v>Oppdragsgivers beskrivelse</v>
      </c>
      <c r="D605" s="22" t="str">
        <v>Vareprøver</v>
      </c>
      <c r="E605" s="22" t="str">
        <v>Kommentar</v>
      </c>
      <c r="F605" s="22" t="str">
        <v>Tilbyders artikkelnummer</v>
      </c>
      <c r="G605" s="22" t="str">
        <v>Tilbyders artikkelnavn</v>
      </c>
      <c r="H605" s="22" t="str">
        <v>Enhet til antatt mengde pr. år</v>
      </c>
      <c r="I605" s="22" t="str">
        <v>Antatt mengde pr. år Regionalt</v>
      </c>
      <c r="J605" s="22" t="str">
        <v>Antatt mengde pr. år Regionalt felleslager</v>
      </c>
      <c r="K605" s="22" t="str">
        <v>Pris per salgsenhet Regionalt (Oppgis i NOK)</v>
      </c>
      <c r="L605" s="22" t="str">
        <v>Pris per salgsenhet til Regionalt felleslager (Oppgis i NOK)</v>
      </c>
      <c r="M605" s="24" t="str">
        <v>Pris per enhet Regionalt</v>
      </c>
      <c r="N605" s="24" t="str">
        <v>Pris per enhet Regionalt felleslager</v>
      </c>
    </row>
    <row r="606" spans="2:14" x14ac:dyDescent="0.25">
      <c r="B606" s="2">
        <f>1+B603*10000</f>
        <v>250001</v>
      </c>
      <c r="D606" s="5"/>
      <c r="F606" s="33"/>
      <c r="G606" s="33"/>
      <c r="H606" s="33"/>
      <c r="I606" s="25"/>
      <c r="J606" s="25"/>
      <c r="K606" s="43"/>
      <c r="L606" s="42"/>
      <c r="M606" s="47" t="str">
        <f>IFERROR(TRIM($K606)/_xlfn.XLOOKUP(TRIM($F606),Produktinformasjon!$D$5:$D$10000,Produktinformasjon!$L$5:$L$10000,,0),"Pris per enhet "&amp;Til_Hvem&amp;" beregnes automatisk ved komplett utfylling")</f>
        <v>Pris per enhet Regionalt beregnes automatisk ved komplett utfylling</v>
      </c>
      <c r="N606" s="47" t="str">
        <f>IFERROR(TRIM($L606)/_xlfn.XLOOKUP(TRIM($F606),Produktinformasjon!$D$5:$D$10000,Produktinformasjon!$L$5:$L$10000,,0),"Pris per enhet Regionalt felleslager beregnes automatisk ved komplett utfylling")</f>
        <v>Pris per enhet Regionalt felleslager beregnes automatisk ved komplett utfylling</v>
      </c>
    </row>
    <row r="607" spans="2:14" x14ac:dyDescent="0.25">
      <c r="B607" s="2">
        <f>B606+1</f>
        <v>250002</v>
      </c>
      <c r="D607" s="5"/>
      <c r="F607" s="33"/>
      <c r="G607" s="33"/>
      <c r="H607" s="33"/>
      <c r="I607" s="25"/>
      <c r="J607" s="25"/>
      <c r="K607" s="43"/>
      <c r="L607" s="42"/>
      <c r="M607" s="47" t="str">
        <f>IFERROR(TRIM($K607)/_xlfn.XLOOKUP(TRIM($F607),Produktinformasjon!$D$5:$D$10000,Produktinformasjon!$L$5:$L$10000,,0),"Pris per enhet "&amp;Til_Hvem&amp;" beregnes automatisk ved komplett utfylling")</f>
        <v>Pris per enhet Regionalt beregnes automatisk ved komplett utfylling</v>
      </c>
      <c r="N607" s="47" t="str">
        <f>IFERROR(TRIM($L607)/_xlfn.XLOOKUP(TRIM($F607),Produktinformasjon!$D$5:$D$10000,Produktinformasjon!$L$5:$L$10000,,0),"Pris per enhet Regionalt felleslager beregnes automatisk ved komplett utfylling")</f>
        <v>Pris per enhet Regionalt felleslager beregnes automatisk ved komplett utfylling</v>
      </c>
    </row>
    <row r="608" spans="2:14" x14ac:dyDescent="0.25">
      <c r="B608" s="2">
        <f t="shared" ref="B608:B625" si="48">B607+1</f>
        <v>250003</v>
      </c>
      <c r="D608" s="5"/>
      <c r="F608" s="33"/>
      <c r="G608" s="33"/>
      <c r="H608" s="33"/>
      <c r="I608" s="25"/>
      <c r="J608" s="25"/>
      <c r="K608" s="43"/>
      <c r="L608" s="42"/>
      <c r="M608" s="47" t="str">
        <f>IFERROR(TRIM($K608)/_xlfn.XLOOKUP(TRIM($F608),Produktinformasjon!$D$5:$D$10000,Produktinformasjon!$L$5:$L$10000,,0),"Pris per enhet "&amp;Til_Hvem&amp;" beregnes automatisk ved komplett utfylling")</f>
        <v>Pris per enhet Regionalt beregnes automatisk ved komplett utfylling</v>
      </c>
      <c r="N608" s="47" t="str">
        <f>IFERROR(TRIM($L608)/_xlfn.XLOOKUP(TRIM($F608),Produktinformasjon!$D$5:$D$10000,Produktinformasjon!$L$5:$L$10000,,0),"Pris per enhet Regionalt felleslager beregnes automatisk ved komplett utfylling")</f>
        <v>Pris per enhet Regionalt felleslager beregnes automatisk ved komplett utfylling</v>
      </c>
    </row>
    <row r="609" spans="2:14" x14ac:dyDescent="0.25">
      <c r="B609" s="2">
        <f t="shared" si="48"/>
        <v>250004</v>
      </c>
      <c r="D609" s="5"/>
      <c r="F609" s="33"/>
      <c r="G609" s="33"/>
      <c r="H609" s="33"/>
      <c r="I609" s="25"/>
      <c r="J609" s="25"/>
      <c r="K609" s="43"/>
      <c r="L609" s="42"/>
      <c r="M609" s="47" t="str">
        <f>IFERROR(TRIM($K609)/_xlfn.XLOOKUP(TRIM($F609),Produktinformasjon!$D$5:$D$10000,Produktinformasjon!$L$5:$L$10000,,0),"Pris per enhet "&amp;Til_Hvem&amp;" beregnes automatisk ved komplett utfylling")</f>
        <v>Pris per enhet Regionalt beregnes automatisk ved komplett utfylling</v>
      </c>
      <c r="N609" s="47" t="str">
        <f>IFERROR(TRIM($L609)/_xlfn.XLOOKUP(TRIM($F609),Produktinformasjon!$D$5:$D$10000,Produktinformasjon!$L$5:$L$10000,,0),"Pris per enhet Regionalt felleslager beregnes automatisk ved komplett utfylling")</f>
        <v>Pris per enhet Regionalt felleslager beregnes automatisk ved komplett utfylling</v>
      </c>
    </row>
    <row r="610" spans="2:14" x14ac:dyDescent="0.25">
      <c r="B610" s="2">
        <f t="shared" si="48"/>
        <v>250005</v>
      </c>
      <c r="D610" s="5"/>
      <c r="F610" s="33"/>
      <c r="G610" s="33"/>
      <c r="H610" s="33"/>
      <c r="I610" s="25"/>
      <c r="J610" s="25"/>
      <c r="K610" s="43"/>
      <c r="L610" s="42"/>
      <c r="M610" s="47" t="str">
        <f>IFERROR(TRIM($K610)/_xlfn.XLOOKUP(TRIM($F610),Produktinformasjon!$D$5:$D$10000,Produktinformasjon!$L$5:$L$10000,,0),"Pris per enhet "&amp;Til_Hvem&amp;" beregnes automatisk ved komplett utfylling")</f>
        <v>Pris per enhet Regionalt beregnes automatisk ved komplett utfylling</v>
      </c>
      <c r="N610" s="47" t="str">
        <f>IFERROR(TRIM($L610)/_xlfn.XLOOKUP(TRIM($F610),Produktinformasjon!$D$5:$D$10000,Produktinformasjon!$L$5:$L$10000,,0),"Pris per enhet Regionalt felleslager beregnes automatisk ved komplett utfylling")</f>
        <v>Pris per enhet Regionalt felleslager beregnes automatisk ved komplett utfylling</v>
      </c>
    </row>
    <row r="611" spans="2:14" x14ac:dyDescent="0.25">
      <c r="B611" s="2">
        <f t="shared" si="48"/>
        <v>250006</v>
      </c>
      <c r="D611" s="5"/>
      <c r="F611" s="33"/>
      <c r="G611" s="33"/>
      <c r="H611" s="33"/>
      <c r="I611" s="25"/>
      <c r="J611" s="25"/>
      <c r="K611" s="43"/>
      <c r="L611" s="42"/>
      <c r="M611" s="47" t="str">
        <f>IFERROR(TRIM($K611)/_xlfn.XLOOKUP(TRIM($F611),Produktinformasjon!$D$5:$D$10000,Produktinformasjon!$L$5:$L$10000,,0),"Pris per enhet "&amp;Til_Hvem&amp;" beregnes automatisk ved komplett utfylling")</f>
        <v>Pris per enhet Regionalt beregnes automatisk ved komplett utfylling</v>
      </c>
      <c r="N611" s="47" t="str">
        <f>IFERROR(TRIM($L611)/_xlfn.XLOOKUP(TRIM($F611),Produktinformasjon!$D$5:$D$10000,Produktinformasjon!$L$5:$L$10000,,0),"Pris per enhet Regionalt felleslager beregnes automatisk ved komplett utfylling")</f>
        <v>Pris per enhet Regionalt felleslager beregnes automatisk ved komplett utfylling</v>
      </c>
    </row>
    <row r="612" spans="2:14" x14ac:dyDescent="0.25">
      <c r="B612" s="2">
        <f t="shared" si="48"/>
        <v>250007</v>
      </c>
      <c r="D612" s="5"/>
      <c r="F612" s="33"/>
      <c r="G612" s="33"/>
      <c r="H612" s="33"/>
      <c r="I612" s="25"/>
      <c r="J612" s="25"/>
      <c r="K612" s="43"/>
      <c r="L612" s="42"/>
      <c r="M612" s="47" t="str">
        <f>IFERROR(TRIM($K612)/_xlfn.XLOOKUP(TRIM($F612),Produktinformasjon!$D$5:$D$10000,Produktinformasjon!$L$5:$L$10000,,0),"Pris per enhet "&amp;Til_Hvem&amp;" beregnes automatisk ved komplett utfylling")</f>
        <v>Pris per enhet Regionalt beregnes automatisk ved komplett utfylling</v>
      </c>
      <c r="N612" s="47" t="str">
        <f>IFERROR(TRIM($L612)/_xlfn.XLOOKUP(TRIM($F612),Produktinformasjon!$D$5:$D$10000,Produktinformasjon!$L$5:$L$10000,,0),"Pris per enhet Regionalt felleslager beregnes automatisk ved komplett utfylling")</f>
        <v>Pris per enhet Regionalt felleslager beregnes automatisk ved komplett utfylling</v>
      </c>
    </row>
    <row r="613" spans="2:14" x14ac:dyDescent="0.25">
      <c r="B613" s="2">
        <f t="shared" si="48"/>
        <v>250008</v>
      </c>
      <c r="D613" s="5"/>
      <c r="F613" s="33"/>
      <c r="G613" s="33"/>
      <c r="H613" s="33"/>
      <c r="I613" s="25"/>
      <c r="J613" s="25"/>
      <c r="K613" s="43"/>
      <c r="L613" s="42"/>
      <c r="M613" s="47" t="str">
        <f>IFERROR(TRIM($K613)/_xlfn.XLOOKUP(TRIM($F613),Produktinformasjon!$D$5:$D$10000,Produktinformasjon!$L$5:$L$10000,,0),"Pris per enhet "&amp;Til_Hvem&amp;" beregnes automatisk ved komplett utfylling")</f>
        <v>Pris per enhet Regionalt beregnes automatisk ved komplett utfylling</v>
      </c>
      <c r="N613" s="47" t="str">
        <f>IFERROR(TRIM($L613)/_xlfn.XLOOKUP(TRIM($F613),Produktinformasjon!$D$5:$D$10000,Produktinformasjon!$L$5:$L$10000,,0),"Pris per enhet Regionalt felleslager beregnes automatisk ved komplett utfylling")</f>
        <v>Pris per enhet Regionalt felleslager beregnes automatisk ved komplett utfylling</v>
      </c>
    </row>
    <row r="614" spans="2:14" x14ac:dyDescent="0.25">
      <c r="B614" s="2">
        <f t="shared" si="48"/>
        <v>250009</v>
      </c>
      <c r="D614" s="5"/>
      <c r="F614" s="33"/>
      <c r="G614" s="33"/>
      <c r="H614" s="33"/>
      <c r="I614" s="25"/>
      <c r="J614" s="25"/>
      <c r="K614" s="43"/>
      <c r="L614" s="42"/>
      <c r="M614" s="47" t="str">
        <f>IFERROR(TRIM($K614)/_xlfn.XLOOKUP(TRIM($F614),Produktinformasjon!$D$5:$D$10000,Produktinformasjon!$L$5:$L$10000,,0),"Pris per enhet "&amp;Til_Hvem&amp;" beregnes automatisk ved komplett utfylling")</f>
        <v>Pris per enhet Regionalt beregnes automatisk ved komplett utfylling</v>
      </c>
      <c r="N614" s="47" t="str">
        <f>IFERROR(TRIM($L614)/_xlfn.XLOOKUP(TRIM($F614),Produktinformasjon!$D$5:$D$10000,Produktinformasjon!$L$5:$L$10000,,0),"Pris per enhet Regionalt felleslager beregnes automatisk ved komplett utfylling")</f>
        <v>Pris per enhet Regionalt felleslager beregnes automatisk ved komplett utfylling</v>
      </c>
    </row>
    <row r="615" spans="2:14" x14ac:dyDescent="0.25">
      <c r="B615" s="2">
        <f t="shared" si="48"/>
        <v>250010</v>
      </c>
      <c r="D615" s="5"/>
      <c r="F615" s="33"/>
      <c r="G615" s="33"/>
      <c r="H615" s="33"/>
      <c r="I615" s="25"/>
      <c r="J615" s="25"/>
      <c r="K615" s="43"/>
      <c r="L615" s="42"/>
      <c r="M615" s="47" t="str">
        <f>IFERROR(TRIM($K615)/_xlfn.XLOOKUP(TRIM($F615),Produktinformasjon!$D$5:$D$10000,Produktinformasjon!$L$5:$L$10000,,0),"Pris per enhet "&amp;Til_Hvem&amp;" beregnes automatisk ved komplett utfylling")</f>
        <v>Pris per enhet Regionalt beregnes automatisk ved komplett utfylling</v>
      </c>
      <c r="N615" s="47" t="str">
        <f>IFERROR(TRIM($L615)/_xlfn.XLOOKUP(TRIM($F615),Produktinformasjon!$D$5:$D$10000,Produktinformasjon!$L$5:$L$10000,,0),"Pris per enhet Regionalt felleslager beregnes automatisk ved komplett utfylling")</f>
        <v>Pris per enhet Regionalt felleslager beregnes automatisk ved komplett utfylling</v>
      </c>
    </row>
    <row r="616" spans="2:14" x14ac:dyDescent="0.25">
      <c r="B616" s="2">
        <f t="shared" si="48"/>
        <v>250011</v>
      </c>
      <c r="D616" s="5"/>
      <c r="F616" s="33"/>
      <c r="G616" s="33"/>
      <c r="H616" s="33"/>
      <c r="I616" s="25"/>
      <c r="J616" s="25"/>
      <c r="K616" s="43"/>
      <c r="L616" s="42"/>
      <c r="M616" s="47" t="str">
        <f>IFERROR(TRIM($K616)/_xlfn.XLOOKUP(TRIM($F616),Produktinformasjon!$D$5:$D$10000,Produktinformasjon!$L$5:$L$10000,,0),"Pris per enhet "&amp;Til_Hvem&amp;" beregnes automatisk ved komplett utfylling")</f>
        <v>Pris per enhet Regionalt beregnes automatisk ved komplett utfylling</v>
      </c>
      <c r="N616" s="47" t="str">
        <f>IFERROR(TRIM($L616)/_xlfn.XLOOKUP(TRIM($F616),Produktinformasjon!$D$5:$D$10000,Produktinformasjon!$L$5:$L$10000,,0),"Pris per enhet Regionalt felleslager beregnes automatisk ved komplett utfylling")</f>
        <v>Pris per enhet Regionalt felleslager beregnes automatisk ved komplett utfylling</v>
      </c>
    </row>
    <row r="617" spans="2:14" x14ac:dyDescent="0.25">
      <c r="B617" s="2">
        <f t="shared" si="48"/>
        <v>250012</v>
      </c>
      <c r="D617" s="5"/>
      <c r="F617" s="33"/>
      <c r="G617" s="33"/>
      <c r="H617" s="33"/>
      <c r="I617" s="25"/>
      <c r="J617" s="25"/>
      <c r="K617" s="43"/>
      <c r="L617" s="42"/>
      <c r="M617" s="47" t="str">
        <f>IFERROR(TRIM($K617)/_xlfn.XLOOKUP(TRIM($F617),Produktinformasjon!$D$5:$D$10000,Produktinformasjon!$L$5:$L$10000,,0),"Pris per enhet "&amp;Til_Hvem&amp;" beregnes automatisk ved komplett utfylling")</f>
        <v>Pris per enhet Regionalt beregnes automatisk ved komplett utfylling</v>
      </c>
      <c r="N617" s="47" t="str">
        <f>IFERROR(TRIM($L617)/_xlfn.XLOOKUP(TRIM($F617),Produktinformasjon!$D$5:$D$10000,Produktinformasjon!$L$5:$L$10000,,0),"Pris per enhet Regionalt felleslager beregnes automatisk ved komplett utfylling")</f>
        <v>Pris per enhet Regionalt felleslager beregnes automatisk ved komplett utfylling</v>
      </c>
    </row>
    <row r="618" spans="2:14" x14ac:dyDescent="0.25">
      <c r="B618" s="2">
        <f t="shared" si="48"/>
        <v>250013</v>
      </c>
      <c r="D618" s="5"/>
      <c r="F618" s="33"/>
      <c r="G618" s="33"/>
      <c r="H618" s="33"/>
      <c r="I618" s="25"/>
      <c r="J618" s="25"/>
      <c r="K618" s="43"/>
      <c r="L618" s="42"/>
      <c r="M618" s="47" t="str">
        <f>IFERROR(TRIM($K618)/_xlfn.XLOOKUP(TRIM($F618),Produktinformasjon!$D$5:$D$10000,Produktinformasjon!$L$5:$L$10000,,0),"Pris per enhet "&amp;Til_Hvem&amp;" beregnes automatisk ved komplett utfylling")</f>
        <v>Pris per enhet Regionalt beregnes automatisk ved komplett utfylling</v>
      </c>
      <c r="N618" s="47" t="str">
        <f>IFERROR(TRIM($L618)/_xlfn.XLOOKUP(TRIM($F618),Produktinformasjon!$D$5:$D$10000,Produktinformasjon!$L$5:$L$10000,,0),"Pris per enhet Regionalt felleslager beregnes automatisk ved komplett utfylling")</f>
        <v>Pris per enhet Regionalt felleslager beregnes automatisk ved komplett utfylling</v>
      </c>
    </row>
    <row r="619" spans="2:14" x14ac:dyDescent="0.25">
      <c r="B619" s="2">
        <f t="shared" si="48"/>
        <v>250014</v>
      </c>
      <c r="D619" s="5"/>
      <c r="F619" s="33"/>
      <c r="G619" s="33"/>
      <c r="H619" s="33"/>
      <c r="I619" s="25"/>
      <c r="J619" s="25"/>
      <c r="K619" s="43"/>
      <c r="L619" s="42"/>
      <c r="M619" s="47" t="str">
        <f>IFERROR(TRIM($K619)/_xlfn.XLOOKUP(TRIM($F619),Produktinformasjon!$D$5:$D$10000,Produktinformasjon!$L$5:$L$10000,,0),"Pris per enhet "&amp;Til_Hvem&amp;" beregnes automatisk ved komplett utfylling")</f>
        <v>Pris per enhet Regionalt beregnes automatisk ved komplett utfylling</v>
      </c>
      <c r="N619" s="47" t="str">
        <f>IFERROR(TRIM($L619)/_xlfn.XLOOKUP(TRIM($F619),Produktinformasjon!$D$5:$D$10000,Produktinformasjon!$L$5:$L$10000,,0),"Pris per enhet Regionalt felleslager beregnes automatisk ved komplett utfylling")</f>
        <v>Pris per enhet Regionalt felleslager beregnes automatisk ved komplett utfylling</v>
      </c>
    </row>
    <row r="620" spans="2:14" x14ac:dyDescent="0.25">
      <c r="B620" s="2">
        <f t="shared" si="48"/>
        <v>250015</v>
      </c>
      <c r="D620" s="5"/>
      <c r="F620" s="33"/>
      <c r="G620" s="33"/>
      <c r="H620" s="33"/>
      <c r="I620" s="25"/>
      <c r="J620" s="25"/>
      <c r="K620" s="43"/>
      <c r="L620" s="42"/>
      <c r="M620" s="47" t="str">
        <f>IFERROR(TRIM($K620)/_xlfn.XLOOKUP(TRIM($F620),Produktinformasjon!$D$5:$D$10000,Produktinformasjon!$L$5:$L$10000,,0),"Pris per enhet "&amp;Til_Hvem&amp;" beregnes automatisk ved komplett utfylling")</f>
        <v>Pris per enhet Regionalt beregnes automatisk ved komplett utfylling</v>
      </c>
      <c r="N620" s="47" t="str">
        <f>IFERROR(TRIM($L620)/_xlfn.XLOOKUP(TRIM($F620),Produktinformasjon!$D$5:$D$10000,Produktinformasjon!$L$5:$L$10000,,0),"Pris per enhet Regionalt felleslager beregnes automatisk ved komplett utfylling")</f>
        <v>Pris per enhet Regionalt felleslager beregnes automatisk ved komplett utfylling</v>
      </c>
    </row>
    <row r="621" spans="2:14" x14ac:dyDescent="0.25">
      <c r="B621" s="2">
        <f t="shared" si="48"/>
        <v>250016</v>
      </c>
      <c r="D621" s="5"/>
      <c r="F621" s="33"/>
      <c r="G621" s="33"/>
      <c r="H621" s="33"/>
      <c r="I621" s="25"/>
      <c r="J621" s="25"/>
      <c r="K621" s="43"/>
      <c r="L621" s="42"/>
      <c r="M621" s="47" t="str">
        <f>IFERROR(TRIM($K621)/_xlfn.XLOOKUP(TRIM($F621),Produktinformasjon!$D$5:$D$10000,Produktinformasjon!$L$5:$L$10000,,0),"Pris per enhet "&amp;Til_Hvem&amp;" beregnes automatisk ved komplett utfylling")</f>
        <v>Pris per enhet Regionalt beregnes automatisk ved komplett utfylling</v>
      </c>
      <c r="N621" s="47" t="str">
        <f>IFERROR(TRIM($L621)/_xlfn.XLOOKUP(TRIM($F621),Produktinformasjon!$D$5:$D$10000,Produktinformasjon!$L$5:$L$10000,,0),"Pris per enhet Regionalt felleslager beregnes automatisk ved komplett utfylling")</f>
        <v>Pris per enhet Regionalt felleslager beregnes automatisk ved komplett utfylling</v>
      </c>
    </row>
    <row r="622" spans="2:14" x14ac:dyDescent="0.25">
      <c r="B622" s="2">
        <f t="shared" si="48"/>
        <v>250017</v>
      </c>
      <c r="D622" s="5"/>
      <c r="F622" s="33"/>
      <c r="G622" s="33"/>
      <c r="H622" s="33"/>
      <c r="I622" s="25"/>
      <c r="J622" s="25"/>
      <c r="K622" s="43"/>
      <c r="L622" s="42"/>
      <c r="M622" s="47" t="str">
        <f>IFERROR(TRIM($K622)/_xlfn.XLOOKUP(TRIM($F622),Produktinformasjon!$D$5:$D$10000,Produktinformasjon!$L$5:$L$10000,,0),"Pris per enhet "&amp;Til_Hvem&amp;" beregnes automatisk ved komplett utfylling")</f>
        <v>Pris per enhet Regionalt beregnes automatisk ved komplett utfylling</v>
      </c>
      <c r="N622" s="47" t="str">
        <f>IFERROR(TRIM($L622)/_xlfn.XLOOKUP(TRIM($F622),Produktinformasjon!$D$5:$D$10000,Produktinformasjon!$L$5:$L$10000,,0),"Pris per enhet Regionalt felleslager beregnes automatisk ved komplett utfylling")</f>
        <v>Pris per enhet Regionalt felleslager beregnes automatisk ved komplett utfylling</v>
      </c>
    </row>
    <row r="623" spans="2:14" x14ac:dyDescent="0.25">
      <c r="B623" s="2">
        <f t="shared" si="48"/>
        <v>250018</v>
      </c>
      <c r="D623" s="5"/>
      <c r="F623" s="33"/>
      <c r="G623" s="33"/>
      <c r="H623" s="33"/>
      <c r="I623" s="25"/>
      <c r="J623" s="25"/>
      <c r="K623" s="43"/>
      <c r="L623" s="42"/>
      <c r="M623" s="47" t="str">
        <f>IFERROR(TRIM($K623)/_xlfn.XLOOKUP(TRIM($F623),Produktinformasjon!$D$5:$D$10000,Produktinformasjon!$L$5:$L$10000,,0),"Pris per enhet "&amp;Til_Hvem&amp;" beregnes automatisk ved komplett utfylling")</f>
        <v>Pris per enhet Regionalt beregnes automatisk ved komplett utfylling</v>
      </c>
      <c r="N623" s="47" t="str">
        <f>IFERROR(TRIM($L623)/_xlfn.XLOOKUP(TRIM($F623),Produktinformasjon!$D$5:$D$10000,Produktinformasjon!$L$5:$L$10000,,0),"Pris per enhet Regionalt felleslager beregnes automatisk ved komplett utfylling")</f>
        <v>Pris per enhet Regionalt felleslager beregnes automatisk ved komplett utfylling</v>
      </c>
    </row>
    <row r="624" spans="2:14" x14ac:dyDescent="0.25">
      <c r="B624" s="2">
        <f t="shared" si="48"/>
        <v>250019</v>
      </c>
      <c r="D624" s="5"/>
      <c r="F624" s="33"/>
      <c r="G624" s="33"/>
      <c r="H624" s="33"/>
      <c r="I624" s="25"/>
      <c r="J624" s="25"/>
      <c r="K624" s="43"/>
      <c r="L624" s="42"/>
      <c r="M624" s="47" t="str">
        <f>IFERROR(TRIM($K624)/_xlfn.XLOOKUP(TRIM($F624),Produktinformasjon!$D$5:$D$10000,Produktinformasjon!$L$5:$L$10000,,0),"Pris per enhet "&amp;Til_Hvem&amp;" beregnes automatisk ved komplett utfylling")</f>
        <v>Pris per enhet Regionalt beregnes automatisk ved komplett utfylling</v>
      </c>
      <c r="N624" s="47" t="str">
        <f>IFERROR(TRIM($L624)/_xlfn.XLOOKUP(TRIM($F624),Produktinformasjon!$D$5:$D$10000,Produktinformasjon!$L$5:$L$10000,,0),"Pris per enhet Regionalt felleslager beregnes automatisk ved komplett utfylling")</f>
        <v>Pris per enhet Regionalt felleslager beregnes automatisk ved komplett utfylling</v>
      </c>
    </row>
    <row r="625" spans="2:14" x14ac:dyDescent="0.25">
      <c r="B625" s="2">
        <f t="shared" si="48"/>
        <v>250020</v>
      </c>
      <c r="D625" s="5"/>
      <c r="F625" s="33"/>
      <c r="G625" s="33"/>
      <c r="H625" s="33"/>
      <c r="I625" s="25"/>
      <c r="J625" s="25"/>
      <c r="K625" s="43"/>
      <c r="L625" s="42"/>
      <c r="M625" s="47" t="str">
        <f>IFERROR(TRIM($K625)/_xlfn.XLOOKUP(TRIM($F625),Produktinformasjon!$D$5:$D$10000,Produktinformasjon!$L$5:$L$10000,,0),"Pris per enhet "&amp;Til_Hvem&amp;" beregnes automatisk ved komplett utfylling")</f>
        <v>Pris per enhet Regionalt beregnes automatisk ved komplett utfylling</v>
      </c>
      <c r="N625" s="47" t="str">
        <f>IFERROR(TRIM($L625)/_xlfn.XLOOKUP(TRIM($F625),Produktinformasjon!$D$5:$D$10000,Produktinformasjon!$L$5:$L$10000,,0),"Pris per enhet Regionalt felleslager beregnes automatisk ved komplett utfylling")</f>
        <v>Pris per enhet Regionalt felleslager beregnes automatisk ved komplett utfylling</v>
      </c>
    </row>
    <row r="626" spans="2:14" ht="21" x14ac:dyDescent="0.35">
      <c r="B626" s="12">
        <f>1+COUNTIF($B$1:$B625,"&lt;10000")</f>
        <v>26</v>
      </c>
      <c r="C626" s="12">
        <f>IFERROR(_xlfn.XLOOKUP(B626,Omfang!B:B,Omfang!C:C),"")</f>
        <v>0</v>
      </c>
      <c r="D626" s="12"/>
      <c r="E626" s="13"/>
      <c r="F626" s="14"/>
      <c r="G626" s="14"/>
      <c r="H626" s="14"/>
      <c r="I626" s="13"/>
      <c r="J626" s="13"/>
      <c r="K626" s="13"/>
      <c r="L626" s="13"/>
      <c r="M626" s="112" t="str">
        <f t="shared" ref="M626" si="49">$M$3</f>
        <v>Beregninger</v>
      </c>
      <c r="N626" s="113"/>
    </row>
    <row r="627" spans="2:14" ht="21" x14ac:dyDescent="0.35">
      <c r="B627" s="17"/>
      <c r="C627" s="17"/>
      <c r="D627" s="17"/>
      <c r="E627" s="18"/>
      <c r="F627" s="18">
        <f>IFERROR(1-(COUNTA(F629:F648))/(COUNTA($B629:$B648)),1)</f>
        <v>1</v>
      </c>
      <c r="G627" s="18">
        <f>IFERROR(1-(COUNTA(G629:G648))/(COUNTA($B629:$B648)),1)</f>
        <v>1</v>
      </c>
      <c r="H627" s="19"/>
      <c r="I627" s="18"/>
      <c r="J627" s="18"/>
      <c r="K627" s="18">
        <f>IFERROR(1-(COUNTA(K629:K648))/(COUNTA($B629:$B648)),1)</f>
        <v>1</v>
      </c>
      <c r="L627" s="18">
        <f>IFERROR(1-(COUNTA(L629:L648))/(COUNTA($B629:$B648)),1)</f>
        <v>1</v>
      </c>
      <c r="M627" s="18"/>
      <c r="N627" s="18"/>
    </row>
    <row r="628" spans="2:14" s="6" customFormat="1" ht="31.35" customHeight="1" x14ac:dyDescent="0.25">
      <c r="B628" s="21" t="str" cm="1">
        <f t="array" ref="B628:N628">TRANSPOSE('Veiledning SHI'!$J$8:$J$20)</f>
        <v>Linjenr.</v>
      </c>
      <c r="C628" s="22" t="str">
        <v>Oppdragsgivers beskrivelse</v>
      </c>
      <c r="D628" s="22" t="str">
        <v>Vareprøver</v>
      </c>
      <c r="E628" s="22" t="str">
        <v>Kommentar</v>
      </c>
      <c r="F628" s="22" t="str">
        <v>Tilbyders artikkelnummer</v>
      </c>
      <c r="G628" s="22" t="str">
        <v>Tilbyders artikkelnavn</v>
      </c>
      <c r="H628" s="22" t="str">
        <v>Enhet til antatt mengde pr. år</v>
      </c>
      <c r="I628" s="22" t="str">
        <v>Antatt mengde pr. år Regionalt</v>
      </c>
      <c r="J628" s="22" t="str">
        <v>Antatt mengde pr. år Regionalt felleslager</v>
      </c>
      <c r="K628" s="22" t="str">
        <v>Pris per salgsenhet Regionalt (Oppgis i NOK)</v>
      </c>
      <c r="L628" s="22" t="str">
        <v>Pris per salgsenhet til Regionalt felleslager (Oppgis i NOK)</v>
      </c>
      <c r="M628" s="24" t="str">
        <v>Pris per enhet Regionalt</v>
      </c>
      <c r="N628" s="24" t="str">
        <v>Pris per enhet Regionalt felleslager</v>
      </c>
    </row>
    <row r="629" spans="2:14" x14ac:dyDescent="0.25">
      <c r="B629" s="2">
        <f>1+B626*10000</f>
        <v>260001</v>
      </c>
      <c r="D629" s="5"/>
      <c r="F629" s="33"/>
      <c r="G629" s="33"/>
      <c r="H629" s="33"/>
      <c r="I629" s="25"/>
      <c r="J629" s="25"/>
      <c r="K629" s="43"/>
      <c r="L629" s="42"/>
      <c r="M629" s="47" t="str">
        <f>IFERROR(TRIM($K629)/_xlfn.XLOOKUP(TRIM($F629),Produktinformasjon!$D$5:$D$10000,Produktinformasjon!$L$5:$L$10000,,0),"Pris per enhet "&amp;Til_Hvem&amp;" beregnes automatisk ved komplett utfylling")</f>
        <v>Pris per enhet Regionalt beregnes automatisk ved komplett utfylling</v>
      </c>
      <c r="N629" s="47" t="str">
        <f>IFERROR(TRIM($L629)/_xlfn.XLOOKUP(TRIM($F629),Produktinformasjon!$D$5:$D$10000,Produktinformasjon!$L$5:$L$10000,,0),"Pris per enhet Regionalt felleslager beregnes automatisk ved komplett utfylling")</f>
        <v>Pris per enhet Regionalt felleslager beregnes automatisk ved komplett utfylling</v>
      </c>
    </row>
    <row r="630" spans="2:14" x14ac:dyDescent="0.25">
      <c r="B630" s="2">
        <f>B629+1</f>
        <v>260002</v>
      </c>
      <c r="D630" s="5"/>
      <c r="F630" s="33"/>
      <c r="G630" s="33"/>
      <c r="H630" s="33"/>
      <c r="I630" s="25"/>
      <c r="J630" s="25"/>
      <c r="K630" s="43"/>
      <c r="L630" s="42"/>
      <c r="M630" s="47" t="str">
        <f>IFERROR(TRIM($K630)/_xlfn.XLOOKUP(TRIM($F630),Produktinformasjon!$D$5:$D$10000,Produktinformasjon!$L$5:$L$10000,,0),"Pris per enhet "&amp;Til_Hvem&amp;" beregnes automatisk ved komplett utfylling")</f>
        <v>Pris per enhet Regionalt beregnes automatisk ved komplett utfylling</v>
      </c>
      <c r="N630" s="47" t="str">
        <f>IFERROR(TRIM($L630)/_xlfn.XLOOKUP(TRIM($F630),Produktinformasjon!$D$5:$D$10000,Produktinformasjon!$L$5:$L$10000,,0),"Pris per enhet Regionalt felleslager beregnes automatisk ved komplett utfylling")</f>
        <v>Pris per enhet Regionalt felleslager beregnes automatisk ved komplett utfylling</v>
      </c>
    </row>
    <row r="631" spans="2:14" x14ac:dyDescent="0.25">
      <c r="B631" s="2">
        <f t="shared" ref="B631:B648" si="50">B630+1</f>
        <v>260003</v>
      </c>
      <c r="D631" s="5"/>
      <c r="F631" s="33"/>
      <c r="G631" s="33"/>
      <c r="H631" s="33"/>
      <c r="I631" s="25"/>
      <c r="J631" s="25"/>
      <c r="K631" s="43"/>
      <c r="L631" s="42"/>
      <c r="M631" s="47" t="str">
        <f>IFERROR(TRIM($K631)/_xlfn.XLOOKUP(TRIM($F631),Produktinformasjon!$D$5:$D$10000,Produktinformasjon!$L$5:$L$10000,,0),"Pris per enhet "&amp;Til_Hvem&amp;" beregnes automatisk ved komplett utfylling")</f>
        <v>Pris per enhet Regionalt beregnes automatisk ved komplett utfylling</v>
      </c>
      <c r="N631" s="47" t="str">
        <f>IFERROR(TRIM($L631)/_xlfn.XLOOKUP(TRIM($F631),Produktinformasjon!$D$5:$D$10000,Produktinformasjon!$L$5:$L$10000,,0),"Pris per enhet Regionalt felleslager beregnes automatisk ved komplett utfylling")</f>
        <v>Pris per enhet Regionalt felleslager beregnes automatisk ved komplett utfylling</v>
      </c>
    </row>
    <row r="632" spans="2:14" x14ac:dyDescent="0.25">
      <c r="B632" s="2">
        <f t="shared" si="50"/>
        <v>260004</v>
      </c>
      <c r="D632" s="5"/>
      <c r="F632" s="33"/>
      <c r="G632" s="33"/>
      <c r="H632" s="33"/>
      <c r="I632" s="25"/>
      <c r="J632" s="25"/>
      <c r="K632" s="43"/>
      <c r="L632" s="42"/>
      <c r="M632" s="47" t="str">
        <f>IFERROR(TRIM($K632)/_xlfn.XLOOKUP(TRIM($F632),Produktinformasjon!$D$5:$D$10000,Produktinformasjon!$L$5:$L$10000,,0),"Pris per enhet "&amp;Til_Hvem&amp;" beregnes automatisk ved komplett utfylling")</f>
        <v>Pris per enhet Regionalt beregnes automatisk ved komplett utfylling</v>
      </c>
      <c r="N632" s="47" t="str">
        <f>IFERROR(TRIM($L632)/_xlfn.XLOOKUP(TRIM($F632),Produktinformasjon!$D$5:$D$10000,Produktinformasjon!$L$5:$L$10000,,0),"Pris per enhet Regionalt felleslager beregnes automatisk ved komplett utfylling")</f>
        <v>Pris per enhet Regionalt felleslager beregnes automatisk ved komplett utfylling</v>
      </c>
    </row>
    <row r="633" spans="2:14" x14ac:dyDescent="0.25">
      <c r="B633" s="2">
        <f t="shared" si="50"/>
        <v>260005</v>
      </c>
      <c r="D633" s="5"/>
      <c r="F633" s="33"/>
      <c r="G633" s="33"/>
      <c r="H633" s="33"/>
      <c r="I633" s="25"/>
      <c r="J633" s="25"/>
      <c r="K633" s="43"/>
      <c r="L633" s="42"/>
      <c r="M633" s="47" t="str">
        <f>IFERROR(TRIM($K633)/_xlfn.XLOOKUP(TRIM($F633),Produktinformasjon!$D$5:$D$10000,Produktinformasjon!$L$5:$L$10000,,0),"Pris per enhet "&amp;Til_Hvem&amp;" beregnes automatisk ved komplett utfylling")</f>
        <v>Pris per enhet Regionalt beregnes automatisk ved komplett utfylling</v>
      </c>
      <c r="N633" s="47" t="str">
        <f>IFERROR(TRIM($L633)/_xlfn.XLOOKUP(TRIM($F633),Produktinformasjon!$D$5:$D$10000,Produktinformasjon!$L$5:$L$10000,,0),"Pris per enhet Regionalt felleslager beregnes automatisk ved komplett utfylling")</f>
        <v>Pris per enhet Regionalt felleslager beregnes automatisk ved komplett utfylling</v>
      </c>
    </row>
    <row r="634" spans="2:14" x14ac:dyDescent="0.25">
      <c r="B634" s="2">
        <f t="shared" si="50"/>
        <v>260006</v>
      </c>
      <c r="D634" s="5"/>
      <c r="F634" s="33"/>
      <c r="G634" s="33"/>
      <c r="H634" s="33"/>
      <c r="I634" s="25"/>
      <c r="J634" s="25"/>
      <c r="K634" s="43"/>
      <c r="L634" s="42"/>
      <c r="M634" s="47" t="str">
        <f>IFERROR(TRIM($K634)/_xlfn.XLOOKUP(TRIM($F634),Produktinformasjon!$D$5:$D$10000,Produktinformasjon!$L$5:$L$10000,,0),"Pris per enhet "&amp;Til_Hvem&amp;" beregnes automatisk ved komplett utfylling")</f>
        <v>Pris per enhet Regionalt beregnes automatisk ved komplett utfylling</v>
      </c>
      <c r="N634" s="47" t="str">
        <f>IFERROR(TRIM($L634)/_xlfn.XLOOKUP(TRIM($F634),Produktinformasjon!$D$5:$D$10000,Produktinformasjon!$L$5:$L$10000,,0),"Pris per enhet Regionalt felleslager beregnes automatisk ved komplett utfylling")</f>
        <v>Pris per enhet Regionalt felleslager beregnes automatisk ved komplett utfylling</v>
      </c>
    </row>
    <row r="635" spans="2:14" x14ac:dyDescent="0.25">
      <c r="B635" s="2">
        <f t="shared" si="50"/>
        <v>260007</v>
      </c>
      <c r="D635" s="5"/>
      <c r="F635" s="33"/>
      <c r="G635" s="33"/>
      <c r="H635" s="33"/>
      <c r="I635" s="25"/>
      <c r="J635" s="25"/>
      <c r="K635" s="43"/>
      <c r="L635" s="42"/>
      <c r="M635" s="47" t="str">
        <f>IFERROR(TRIM($K635)/_xlfn.XLOOKUP(TRIM($F635),Produktinformasjon!$D$5:$D$10000,Produktinformasjon!$L$5:$L$10000,,0),"Pris per enhet "&amp;Til_Hvem&amp;" beregnes automatisk ved komplett utfylling")</f>
        <v>Pris per enhet Regionalt beregnes automatisk ved komplett utfylling</v>
      </c>
      <c r="N635" s="47" t="str">
        <f>IFERROR(TRIM($L635)/_xlfn.XLOOKUP(TRIM($F635),Produktinformasjon!$D$5:$D$10000,Produktinformasjon!$L$5:$L$10000,,0),"Pris per enhet Regionalt felleslager beregnes automatisk ved komplett utfylling")</f>
        <v>Pris per enhet Regionalt felleslager beregnes automatisk ved komplett utfylling</v>
      </c>
    </row>
    <row r="636" spans="2:14" x14ac:dyDescent="0.25">
      <c r="B636" s="2">
        <f t="shared" si="50"/>
        <v>260008</v>
      </c>
      <c r="D636" s="5"/>
      <c r="F636" s="33"/>
      <c r="G636" s="33"/>
      <c r="H636" s="33"/>
      <c r="I636" s="25"/>
      <c r="J636" s="25"/>
      <c r="K636" s="43"/>
      <c r="L636" s="42"/>
      <c r="M636" s="47" t="str">
        <f>IFERROR(TRIM($K636)/_xlfn.XLOOKUP(TRIM($F636),Produktinformasjon!$D$5:$D$10000,Produktinformasjon!$L$5:$L$10000,,0),"Pris per enhet "&amp;Til_Hvem&amp;" beregnes automatisk ved komplett utfylling")</f>
        <v>Pris per enhet Regionalt beregnes automatisk ved komplett utfylling</v>
      </c>
      <c r="N636" s="47" t="str">
        <f>IFERROR(TRIM($L636)/_xlfn.XLOOKUP(TRIM($F636),Produktinformasjon!$D$5:$D$10000,Produktinformasjon!$L$5:$L$10000,,0),"Pris per enhet Regionalt felleslager beregnes automatisk ved komplett utfylling")</f>
        <v>Pris per enhet Regionalt felleslager beregnes automatisk ved komplett utfylling</v>
      </c>
    </row>
    <row r="637" spans="2:14" x14ac:dyDescent="0.25">
      <c r="B637" s="2">
        <f t="shared" si="50"/>
        <v>260009</v>
      </c>
      <c r="D637" s="5"/>
      <c r="F637" s="33"/>
      <c r="G637" s="33"/>
      <c r="H637" s="33"/>
      <c r="I637" s="25"/>
      <c r="J637" s="25"/>
      <c r="K637" s="43"/>
      <c r="L637" s="42"/>
      <c r="M637" s="47" t="str">
        <f>IFERROR(TRIM($K637)/_xlfn.XLOOKUP(TRIM($F637),Produktinformasjon!$D$5:$D$10000,Produktinformasjon!$L$5:$L$10000,,0),"Pris per enhet "&amp;Til_Hvem&amp;" beregnes automatisk ved komplett utfylling")</f>
        <v>Pris per enhet Regionalt beregnes automatisk ved komplett utfylling</v>
      </c>
      <c r="N637" s="47" t="str">
        <f>IFERROR(TRIM($L637)/_xlfn.XLOOKUP(TRIM($F637),Produktinformasjon!$D$5:$D$10000,Produktinformasjon!$L$5:$L$10000,,0),"Pris per enhet Regionalt felleslager beregnes automatisk ved komplett utfylling")</f>
        <v>Pris per enhet Regionalt felleslager beregnes automatisk ved komplett utfylling</v>
      </c>
    </row>
    <row r="638" spans="2:14" x14ac:dyDescent="0.25">
      <c r="B638" s="2">
        <f t="shared" si="50"/>
        <v>260010</v>
      </c>
      <c r="D638" s="5"/>
      <c r="F638" s="33"/>
      <c r="G638" s="33"/>
      <c r="H638" s="33"/>
      <c r="I638" s="25"/>
      <c r="J638" s="25"/>
      <c r="K638" s="43"/>
      <c r="L638" s="42"/>
      <c r="M638" s="47" t="str">
        <f>IFERROR(TRIM($K638)/_xlfn.XLOOKUP(TRIM($F638),Produktinformasjon!$D$5:$D$10000,Produktinformasjon!$L$5:$L$10000,,0),"Pris per enhet "&amp;Til_Hvem&amp;" beregnes automatisk ved komplett utfylling")</f>
        <v>Pris per enhet Regionalt beregnes automatisk ved komplett utfylling</v>
      </c>
      <c r="N638" s="47" t="str">
        <f>IFERROR(TRIM($L638)/_xlfn.XLOOKUP(TRIM($F638),Produktinformasjon!$D$5:$D$10000,Produktinformasjon!$L$5:$L$10000,,0),"Pris per enhet Regionalt felleslager beregnes automatisk ved komplett utfylling")</f>
        <v>Pris per enhet Regionalt felleslager beregnes automatisk ved komplett utfylling</v>
      </c>
    </row>
    <row r="639" spans="2:14" x14ac:dyDescent="0.25">
      <c r="B639" s="2">
        <f t="shared" si="50"/>
        <v>260011</v>
      </c>
      <c r="D639" s="5"/>
      <c r="F639" s="33"/>
      <c r="G639" s="33"/>
      <c r="H639" s="33"/>
      <c r="I639" s="25"/>
      <c r="J639" s="25"/>
      <c r="K639" s="43"/>
      <c r="L639" s="42"/>
      <c r="M639" s="47" t="str">
        <f>IFERROR(TRIM($K639)/_xlfn.XLOOKUP(TRIM($F639),Produktinformasjon!$D$5:$D$10000,Produktinformasjon!$L$5:$L$10000,,0),"Pris per enhet "&amp;Til_Hvem&amp;" beregnes automatisk ved komplett utfylling")</f>
        <v>Pris per enhet Regionalt beregnes automatisk ved komplett utfylling</v>
      </c>
      <c r="N639" s="47" t="str">
        <f>IFERROR(TRIM($L639)/_xlfn.XLOOKUP(TRIM($F639),Produktinformasjon!$D$5:$D$10000,Produktinformasjon!$L$5:$L$10000,,0),"Pris per enhet Regionalt felleslager beregnes automatisk ved komplett utfylling")</f>
        <v>Pris per enhet Regionalt felleslager beregnes automatisk ved komplett utfylling</v>
      </c>
    </row>
    <row r="640" spans="2:14" x14ac:dyDescent="0.25">
      <c r="B640" s="2">
        <f t="shared" si="50"/>
        <v>260012</v>
      </c>
      <c r="D640" s="5"/>
      <c r="F640" s="33"/>
      <c r="G640" s="33"/>
      <c r="H640" s="33"/>
      <c r="I640" s="25"/>
      <c r="J640" s="25"/>
      <c r="K640" s="43"/>
      <c r="L640" s="42"/>
      <c r="M640" s="47" t="str">
        <f>IFERROR(TRIM($K640)/_xlfn.XLOOKUP(TRIM($F640),Produktinformasjon!$D$5:$D$10000,Produktinformasjon!$L$5:$L$10000,,0),"Pris per enhet "&amp;Til_Hvem&amp;" beregnes automatisk ved komplett utfylling")</f>
        <v>Pris per enhet Regionalt beregnes automatisk ved komplett utfylling</v>
      </c>
      <c r="N640" s="47" t="str">
        <f>IFERROR(TRIM($L640)/_xlfn.XLOOKUP(TRIM($F640),Produktinformasjon!$D$5:$D$10000,Produktinformasjon!$L$5:$L$10000,,0),"Pris per enhet Regionalt felleslager beregnes automatisk ved komplett utfylling")</f>
        <v>Pris per enhet Regionalt felleslager beregnes automatisk ved komplett utfylling</v>
      </c>
    </row>
    <row r="641" spans="2:14" x14ac:dyDescent="0.25">
      <c r="B641" s="2">
        <f t="shared" si="50"/>
        <v>260013</v>
      </c>
      <c r="D641" s="5"/>
      <c r="F641" s="33"/>
      <c r="G641" s="33"/>
      <c r="H641" s="33"/>
      <c r="I641" s="25"/>
      <c r="J641" s="25"/>
      <c r="K641" s="43"/>
      <c r="L641" s="42"/>
      <c r="M641" s="47" t="str">
        <f>IFERROR(TRIM($K641)/_xlfn.XLOOKUP(TRIM($F641),Produktinformasjon!$D$5:$D$10000,Produktinformasjon!$L$5:$L$10000,,0),"Pris per enhet "&amp;Til_Hvem&amp;" beregnes automatisk ved komplett utfylling")</f>
        <v>Pris per enhet Regionalt beregnes automatisk ved komplett utfylling</v>
      </c>
      <c r="N641" s="47" t="str">
        <f>IFERROR(TRIM($L641)/_xlfn.XLOOKUP(TRIM($F641),Produktinformasjon!$D$5:$D$10000,Produktinformasjon!$L$5:$L$10000,,0),"Pris per enhet Regionalt felleslager beregnes automatisk ved komplett utfylling")</f>
        <v>Pris per enhet Regionalt felleslager beregnes automatisk ved komplett utfylling</v>
      </c>
    </row>
    <row r="642" spans="2:14" x14ac:dyDescent="0.25">
      <c r="B642" s="2">
        <f t="shared" si="50"/>
        <v>260014</v>
      </c>
      <c r="D642" s="5"/>
      <c r="F642" s="33"/>
      <c r="G642" s="33"/>
      <c r="H642" s="33"/>
      <c r="I642" s="25"/>
      <c r="J642" s="25"/>
      <c r="K642" s="43"/>
      <c r="L642" s="42"/>
      <c r="M642" s="47" t="str">
        <f>IFERROR(TRIM($K642)/_xlfn.XLOOKUP(TRIM($F642),Produktinformasjon!$D$5:$D$10000,Produktinformasjon!$L$5:$L$10000,,0),"Pris per enhet "&amp;Til_Hvem&amp;" beregnes automatisk ved komplett utfylling")</f>
        <v>Pris per enhet Regionalt beregnes automatisk ved komplett utfylling</v>
      </c>
      <c r="N642" s="47" t="str">
        <f>IFERROR(TRIM($L642)/_xlfn.XLOOKUP(TRIM($F642),Produktinformasjon!$D$5:$D$10000,Produktinformasjon!$L$5:$L$10000,,0),"Pris per enhet Regionalt felleslager beregnes automatisk ved komplett utfylling")</f>
        <v>Pris per enhet Regionalt felleslager beregnes automatisk ved komplett utfylling</v>
      </c>
    </row>
    <row r="643" spans="2:14" x14ac:dyDescent="0.25">
      <c r="B643" s="2">
        <f t="shared" si="50"/>
        <v>260015</v>
      </c>
      <c r="D643" s="5"/>
      <c r="F643" s="33"/>
      <c r="G643" s="33"/>
      <c r="H643" s="33"/>
      <c r="I643" s="25"/>
      <c r="J643" s="25"/>
      <c r="K643" s="43"/>
      <c r="L643" s="42"/>
      <c r="M643" s="47" t="str">
        <f>IFERROR(TRIM($K643)/_xlfn.XLOOKUP(TRIM($F643),Produktinformasjon!$D$5:$D$10000,Produktinformasjon!$L$5:$L$10000,,0),"Pris per enhet "&amp;Til_Hvem&amp;" beregnes automatisk ved komplett utfylling")</f>
        <v>Pris per enhet Regionalt beregnes automatisk ved komplett utfylling</v>
      </c>
      <c r="N643" s="47" t="str">
        <f>IFERROR(TRIM($L643)/_xlfn.XLOOKUP(TRIM($F643),Produktinformasjon!$D$5:$D$10000,Produktinformasjon!$L$5:$L$10000,,0),"Pris per enhet Regionalt felleslager beregnes automatisk ved komplett utfylling")</f>
        <v>Pris per enhet Regionalt felleslager beregnes automatisk ved komplett utfylling</v>
      </c>
    </row>
    <row r="644" spans="2:14" x14ac:dyDescent="0.25">
      <c r="B644" s="2">
        <f t="shared" si="50"/>
        <v>260016</v>
      </c>
      <c r="D644" s="5"/>
      <c r="F644" s="33"/>
      <c r="G644" s="33"/>
      <c r="H644" s="33"/>
      <c r="I644" s="25"/>
      <c r="J644" s="25"/>
      <c r="K644" s="43"/>
      <c r="L644" s="42"/>
      <c r="M644" s="47" t="str">
        <f>IFERROR(TRIM($K644)/_xlfn.XLOOKUP(TRIM($F644),Produktinformasjon!$D$5:$D$10000,Produktinformasjon!$L$5:$L$10000,,0),"Pris per enhet "&amp;Til_Hvem&amp;" beregnes automatisk ved komplett utfylling")</f>
        <v>Pris per enhet Regionalt beregnes automatisk ved komplett utfylling</v>
      </c>
      <c r="N644" s="47" t="str">
        <f>IFERROR(TRIM($L644)/_xlfn.XLOOKUP(TRIM($F644),Produktinformasjon!$D$5:$D$10000,Produktinformasjon!$L$5:$L$10000,,0),"Pris per enhet Regionalt felleslager beregnes automatisk ved komplett utfylling")</f>
        <v>Pris per enhet Regionalt felleslager beregnes automatisk ved komplett utfylling</v>
      </c>
    </row>
    <row r="645" spans="2:14" x14ac:dyDescent="0.25">
      <c r="B645" s="2">
        <f t="shared" si="50"/>
        <v>260017</v>
      </c>
      <c r="D645" s="5"/>
      <c r="F645" s="33"/>
      <c r="G645" s="33"/>
      <c r="H645" s="33"/>
      <c r="I645" s="25"/>
      <c r="J645" s="25"/>
      <c r="K645" s="43"/>
      <c r="L645" s="42"/>
      <c r="M645" s="47" t="str">
        <f>IFERROR(TRIM($K645)/_xlfn.XLOOKUP(TRIM($F645),Produktinformasjon!$D$5:$D$10000,Produktinformasjon!$L$5:$L$10000,,0),"Pris per enhet "&amp;Til_Hvem&amp;" beregnes automatisk ved komplett utfylling")</f>
        <v>Pris per enhet Regionalt beregnes automatisk ved komplett utfylling</v>
      </c>
      <c r="N645" s="47" t="str">
        <f>IFERROR(TRIM($L645)/_xlfn.XLOOKUP(TRIM($F645),Produktinformasjon!$D$5:$D$10000,Produktinformasjon!$L$5:$L$10000,,0),"Pris per enhet Regionalt felleslager beregnes automatisk ved komplett utfylling")</f>
        <v>Pris per enhet Regionalt felleslager beregnes automatisk ved komplett utfylling</v>
      </c>
    </row>
    <row r="646" spans="2:14" x14ac:dyDescent="0.25">
      <c r="B646" s="2">
        <f t="shared" si="50"/>
        <v>260018</v>
      </c>
      <c r="D646" s="5"/>
      <c r="F646" s="33"/>
      <c r="G646" s="33"/>
      <c r="H646" s="33"/>
      <c r="I646" s="25"/>
      <c r="J646" s="25"/>
      <c r="K646" s="43"/>
      <c r="L646" s="42"/>
      <c r="M646" s="47" t="str">
        <f>IFERROR(TRIM($K646)/_xlfn.XLOOKUP(TRIM($F646),Produktinformasjon!$D$5:$D$10000,Produktinformasjon!$L$5:$L$10000,,0),"Pris per enhet "&amp;Til_Hvem&amp;" beregnes automatisk ved komplett utfylling")</f>
        <v>Pris per enhet Regionalt beregnes automatisk ved komplett utfylling</v>
      </c>
      <c r="N646" s="47" t="str">
        <f>IFERROR(TRIM($L646)/_xlfn.XLOOKUP(TRIM($F646),Produktinformasjon!$D$5:$D$10000,Produktinformasjon!$L$5:$L$10000,,0),"Pris per enhet Regionalt felleslager beregnes automatisk ved komplett utfylling")</f>
        <v>Pris per enhet Regionalt felleslager beregnes automatisk ved komplett utfylling</v>
      </c>
    </row>
    <row r="647" spans="2:14" x14ac:dyDescent="0.25">
      <c r="B647" s="2">
        <f t="shared" si="50"/>
        <v>260019</v>
      </c>
      <c r="D647" s="5"/>
      <c r="F647" s="33"/>
      <c r="G647" s="33"/>
      <c r="H647" s="33"/>
      <c r="I647" s="25"/>
      <c r="J647" s="25"/>
      <c r="K647" s="43"/>
      <c r="L647" s="42"/>
      <c r="M647" s="47" t="str">
        <f>IFERROR(TRIM($K647)/_xlfn.XLOOKUP(TRIM($F647),Produktinformasjon!$D$5:$D$10000,Produktinformasjon!$L$5:$L$10000,,0),"Pris per enhet "&amp;Til_Hvem&amp;" beregnes automatisk ved komplett utfylling")</f>
        <v>Pris per enhet Regionalt beregnes automatisk ved komplett utfylling</v>
      </c>
      <c r="N647" s="47" t="str">
        <f>IFERROR(TRIM($L647)/_xlfn.XLOOKUP(TRIM($F647),Produktinformasjon!$D$5:$D$10000,Produktinformasjon!$L$5:$L$10000,,0),"Pris per enhet Regionalt felleslager beregnes automatisk ved komplett utfylling")</f>
        <v>Pris per enhet Regionalt felleslager beregnes automatisk ved komplett utfylling</v>
      </c>
    </row>
    <row r="648" spans="2:14" x14ac:dyDescent="0.25">
      <c r="B648" s="2">
        <f t="shared" si="50"/>
        <v>260020</v>
      </c>
      <c r="D648" s="5"/>
      <c r="F648" s="33"/>
      <c r="G648" s="33"/>
      <c r="H648" s="33"/>
      <c r="I648" s="25"/>
      <c r="J648" s="25"/>
      <c r="K648" s="43"/>
      <c r="L648" s="42"/>
      <c r="M648" s="47" t="str">
        <f>IFERROR(TRIM($K648)/_xlfn.XLOOKUP(TRIM($F648),Produktinformasjon!$D$5:$D$10000,Produktinformasjon!$L$5:$L$10000,,0),"Pris per enhet "&amp;Til_Hvem&amp;" beregnes automatisk ved komplett utfylling")</f>
        <v>Pris per enhet Regionalt beregnes automatisk ved komplett utfylling</v>
      </c>
      <c r="N648" s="47" t="str">
        <f>IFERROR(TRIM($L648)/_xlfn.XLOOKUP(TRIM($F648),Produktinformasjon!$D$5:$D$10000,Produktinformasjon!$L$5:$L$10000,,0),"Pris per enhet Regionalt felleslager beregnes automatisk ved komplett utfylling")</f>
        <v>Pris per enhet Regionalt felleslager beregnes automatisk ved komplett utfylling</v>
      </c>
    </row>
    <row r="649" spans="2:14" ht="21" x14ac:dyDescent="0.35">
      <c r="B649" s="12">
        <f>1+COUNTIF($B$1:$B648,"&lt;10000")</f>
        <v>27</v>
      </c>
      <c r="C649" s="12">
        <f>IFERROR(_xlfn.XLOOKUP(B649,Omfang!B:B,Omfang!C:C),"")</f>
        <v>0</v>
      </c>
      <c r="D649" s="12"/>
      <c r="E649" s="13"/>
      <c r="F649" s="14"/>
      <c r="G649" s="14"/>
      <c r="H649" s="14"/>
      <c r="I649" s="13"/>
      <c r="J649" s="13"/>
      <c r="K649" s="13"/>
      <c r="L649" s="13"/>
      <c r="M649" s="112" t="str">
        <f t="shared" ref="M649" si="51">$M$3</f>
        <v>Beregninger</v>
      </c>
      <c r="N649" s="113"/>
    </row>
    <row r="650" spans="2:14" ht="21" x14ac:dyDescent="0.35">
      <c r="B650" s="17"/>
      <c r="C650" s="17"/>
      <c r="D650" s="17"/>
      <c r="E650" s="18"/>
      <c r="F650" s="18">
        <f>IFERROR(1-(COUNTA(F652:F671))/(COUNTA($B652:$B671)),1)</f>
        <v>1</v>
      </c>
      <c r="G650" s="18">
        <f>IFERROR(1-(COUNTA(G652:G671))/(COUNTA($B652:$B671)),1)</f>
        <v>1</v>
      </c>
      <c r="H650" s="19"/>
      <c r="I650" s="18"/>
      <c r="J650" s="18"/>
      <c r="K650" s="18">
        <f>IFERROR(1-(COUNTA(K652:K671))/(COUNTA($B652:$B671)),1)</f>
        <v>1</v>
      </c>
      <c r="L650" s="18">
        <f>IFERROR(1-(COUNTA(L652:L671))/(COUNTA($B652:$B671)),1)</f>
        <v>1</v>
      </c>
      <c r="M650" s="18"/>
      <c r="N650" s="18"/>
    </row>
    <row r="651" spans="2:14" s="6" customFormat="1" ht="31.35" customHeight="1" x14ac:dyDescent="0.25">
      <c r="B651" s="21" t="str" cm="1">
        <f t="array" ref="B651:N651">TRANSPOSE('Veiledning SHI'!$J$8:$J$20)</f>
        <v>Linjenr.</v>
      </c>
      <c r="C651" s="22" t="str">
        <v>Oppdragsgivers beskrivelse</v>
      </c>
      <c r="D651" s="22" t="str">
        <v>Vareprøver</v>
      </c>
      <c r="E651" s="22" t="str">
        <v>Kommentar</v>
      </c>
      <c r="F651" s="22" t="str">
        <v>Tilbyders artikkelnummer</v>
      </c>
      <c r="G651" s="22" t="str">
        <v>Tilbyders artikkelnavn</v>
      </c>
      <c r="H651" s="22" t="str">
        <v>Enhet til antatt mengde pr. år</v>
      </c>
      <c r="I651" s="22" t="str">
        <v>Antatt mengde pr. år Regionalt</v>
      </c>
      <c r="J651" s="22" t="str">
        <v>Antatt mengde pr. år Regionalt felleslager</v>
      </c>
      <c r="K651" s="22" t="str">
        <v>Pris per salgsenhet Regionalt (Oppgis i NOK)</v>
      </c>
      <c r="L651" s="22" t="str">
        <v>Pris per salgsenhet til Regionalt felleslager (Oppgis i NOK)</v>
      </c>
      <c r="M651" s="24" t="str">
        <v>Pris per enhet Regionalt</v>
      </c>
      <c r="N651" s="24" t="str">
        <v>Pris per enhet Regionalt felleslager</v>
      </c>
    </row>
    <row r="652" spans="2:14" x14ac:dyDescent="0.25">
      <c r="B652" s="2">
        <f>1+B649*10000</f>
        <v>270001</v>
      </c>
      <c r="D652" s="5"/>
      <c r="F652" s="33"/>
      <c r="G652" s="33"/>
      <c r="H652" s="33"/>
      <c r="I652" s="25"/>
      <c r="J652" s="25"/>
      <c r="K652" s="43"/>
      <c r="L652" s="42"/>
      <c r="M652" s="47" t="str">
        <f>IFERROR(TRIM($K652)/_xlfn.XLOOKUP(TRIM($F652),Produktinformasjon!$D$5:$D$10000,Produktinformasjon!$L$5:$L$10000,,0),"Pris per enhet "&amp;Til_Hvem&amp;" beregnes automatisk ved komplett utfylling")</f>
        <v>Pris per enhet Regionalt beregnes automatisk ved komplett utfylling</v>
      </c>
      <c r="N652" s="47" t="str">
        <f>IFERROR(TRIM($L652)/_xlfn.XLOOKUP(TRIM($F652),Produktinformasjon!$D$5:$D$10000,Produktinformasjon!$L$5:$L$10000,,0),"Pris per enhet Regionalt felleslager beregnes automatisk ved komplett utfylling")</f>
        <v>Pris per enhet Regionalt felleslager beregnes automatisk ved komplett utfylling</v>
      </c>
    </row>
    <row r="653" spans="2:14" x14ac:dyDescent="0.25">
      <c r="B653" s="2">
        <f>B652+1</f>
        <v>270002</v>
      </c>
      <c r="D653" s="5"/>
      <c r="F653" s="33"/>
      <c r="G653" s="33"/>
      <c r="H653" s="33"/>
      <c r="I653" s="25"/>
      <c r="J653" s="25"/>
      <c r="K653" s="43"/>
      <c r="L653" s="42"/>
      <c r="M653" s="47" t="str">
        <f>IFERROR(TRIM($K653)/_xlfn.XLOOKUP(TRIM($F653),Produktinformasjon!$D$5:$D$10000,Produktinformasjon!$L$5:$L$10000,,0),"Pris per enhet "&amp;Til_Hvem&amp;" beregnes automatisk ved komplett utfylling")</f>
        <v>Pris per enhet Regionalt beregnes automatisk ved komplett utfylling</v>
      </c>
      <c r="N653" s="47" t="str">
        <f>IFERROR(TRIM($L653)/_xlfn.XLOOKUP(TRIM($F653),Produktinformasjon!$D$5:$D$10000,Produktinformasjon!$L$5:$L$10000,,0),"Pris per enhet Regionalt felleslager beregnes automatisk ved komplett utfylling")</f>
        <v>Pris per enhet Regionalt felleslager beregnes automatisk ved komplett utfylling</v>
      </c>
    </row>
    <row r="654" spans="2:14" x14ac:dyDescent="0.25">
      <c r="B654" s="2">
        <f t="shared" ref="B654:B671" si="52">B653+1</f>
        <v>270003</v>
      </c>
      <c r="D654" s="5"/>
      <c r="F654" s="33"/>
      <c r="G654" s="33"/>
      <c r="H654" s="33"/>
      <c r="I654" s="25"/>
      <c r="J654" s="25"/>
      <c r="K654" s="43"/>
      <c r="L654" s="42"/>
      <c r="M654" s="47" t="str">
        <f>IFERROR(TRIM($K654)/_xlfn.XLOOKUP(TRIM($F654),Produktinformasjon!$D$5:$D$10000,Produktinformasjon!$L$5:$L$10000,,0),"Pris per enhet "&amp;Til_Hvem&amp;" beregnes automatisk ved komplett utfylling")</f>
        <v>Pris per enhet Regionalt beregnes automatisk ved komplett utfylling</v>
      </c>
      <c r="N654" s="47" t="str">
        <f>IFERROR(TRIM($L654)/_xlfn.XLOOKUP(TRIM($F654),Produktinformasjon!$D$5:$D$10000,Produktinformasjon!$L$5:$L$10000,,0),"Pris per enhet Regionalt felleslager beregnes automatisk ved komplett utfylling")</f>
        <v>Pris per enhet Regionalt felleslager beregnes automatisk ved komplett utfylling</v>
      </c>
    </row>
    <row r="655" spans="2:14" x14ac:dyDescent="0.25">
      <c r="B655" s="2">
        <f t="shared" si="52"/>
        <v>270004</v>
      </c>
      <c r="D655" s="5"/>
      <c r="F655" s="33"/>
      <c r="G655" s="33"/>
      <c r="H655" s="33"/>
      <c r="I655" s="25"/>
      <c r="J655" s="25"/>
      <c r="K655" s="43"/>
      <c r="L655" s="42"/>
      <c r="M655" s="47" t="str">
        <f>IFERROR(TRIM($K655)/_xlfn.XLOOKUP(TRIM($F655),Produktinformasjon!$D$5:$D$10000,Produktinformasjon!$L$5:$L$10000,,0),"Pris per enhet "&amp;Til_Hvem&amp;" beregnes automatisk ved komplett utfylling")</f>
        <v>Pris per enhet Regionalt beregnes automatisk ved komplett utfylling</v>
      </c>
      <c r="N655" s="47" t="str">
        <f>IFERROR(TRIM($L655)/_xlfn.XLOOKUP(TRIM($F655),Produktinformasjon!$D$5:$D$10000,Produktinformasjon!$L$5:$L$10000,,0),"Pris per enhet Regionalt felleslager beregnes automatisk ved komplett utfylling")</f>
        <v>Pris per enhet Regionalt felleslager beregnes automatisk ved komplett utfylling</v>
      </c>
    </row>
    <row r="656" spans="2:14" x14ac:dyDescent="0.25">
      <c r="B656" s="2">
        <f t="shared" si="52"/>
        <v>270005</v>
      </c>
      <c r="D656" s="5"/>
      <c r="F656" s="33"/>
      <c r="G656" s="33"/>
      <c r="H656" s="33"/>
      <c r="I656" s="25"/>
      <c r="J656" s="25"/>
      <c r="K656" s="43"/>
      <c r="L656" s="42"/>
      <c r="M656" s="47" t="str">
        <f>IFERROR(TRIM($K656)/_xlfn.XLOOKUP(TRIM($F656),Produktinformasjon!$D$5:$D$10000,Produktinformasjon!$L$5:$L$10000,,0),"Pris per enhet "&amp;Til_Hvem&amp;" beregnes automatisk ved komplett utfylling")</f>
        <v>Pris per enhet Regionalt beregnes automatisk ved komplett utfylling</v>
      </c>
      <c r="N656" s="47" t="str">
        <f>IFERROR(TRIM($L656)/_xlfn.XLOOKUP(TRIM($F656),Produktinformasjon!$D$5:$D$10000,Produktinformasjon!$L$5:$L$10000,,0),"Pris per enhet Regionalt felleslager beregnes automatisk ved komplett utfylling")</f>
        <v>Pris per enhet Regionalt felleslager beregnes automatisk ved komplett utfylling</v>
      </c>
    </row>
    <row r="657" spans="2:14" x14ac:dyDescent="0.25">
      <c r="B657" s="2">
        <f t="shared" si="52"/>
        <v>270006</v>
      </c>
      <c r="D657" s="5"/>
      <c r="F657" s="33"/>
      <c r="G657" s="33"/>
      <c r="H657" s="33"/>
      <c r="I657" s="25"/>
      <c r="J657" s="25"/>
      <c r="K657" s="43"/>
      <c r="L657" s="42"/>
      <c r="M657" s="47" t="str">
        <f>IFERROR(TRIM($K657)/_xlfn.XLOOKUP(TRIM($F657),Produktinformasjon!$D$5:$D$10000,Produktinformasjon!$L$5:$L$10000,,0),"Pris per enhet "&amp;Til_Hvem&amp;" beregnes automatisk ved komplett utfylling")</f>
        <v>Pris per enhet Regionalt beregnes automatisk ved komplett utfylling</v>
      </c>
      <c r="N657" s="47" t="str">
        <f>IFERROR(TRIM($L657)/_xlfn.XLOOKUP(TRIM($F657),Produktinformasjon!$D$5:$D$10000,Produktinformasjon!$L$5:$L$10000,,0),"Pris per enhet Regionalt felleslager beregnes automatisk ved komplett utfylling")</f>
        <v>Pris per enhet Regionalt felleslager beregnes automatisk ved komplett utfylling</v>
      </c>
    </row>
    <row r="658" spans="2:14" x14ac:dyDescent="0.25">
      <c r="B658" s="2">
        <f t="shared" si="52"/>
        <v>270007</v>
      </c>
      <c r="D658" s="5"/>
      <c r="F658" s="33"/>
      <c r="G658" s="33"/>
      <c r="H658" s="33"/>
      <c r="I658" s="25"/>
      <c r="J658" s="25"/>
      <c r="K658" s="43"/>
      <c r="L658" s="42"/>
      <c r="M658" s="47" t="str">
        <f>IFERROR(TRIM($K658)/_xlfn.XLOOKUP(TRIM($F658),Produktinformasjon!$D$5:$D$10000,Produktinformasjon!$L$5:$L$10000,,0),"Pris per enhet "&amp;Til_Hvem&amp;" beregnes automatisk ved komplett utfylling")</f>
        <v>Pris per enhet Regionalt beregnes automatisk ved komplett utfylling</v>
      </c>
      <c r="N658" s="47" t="str">
        <f>IFERROR(TRIM($L658)/_xlfn.XLOOKUP(TRIM($F658),Produktinformasjon!$D$5:$D$10000,Produktinformasjon!$L$5:$L$10000,,0),"Pris per enhet Regionalt felleslager beregnes automatisk ved komplett utfylling")</f>
        <v>Pris per enhet Regionalt felleslager beregnes automatisk ved komplett utfylling</v>
      </c>
    </row>
    <row r="659" spans="2:14" x14ac:dyDescent="0.25">
      <c r="B659" s="2">
        <f t="shared" si="52"/>
        <v>270008</v>
      </c>
      <c r="D659" s="5"/>
      <c r="F659" s="33"/>
      <c r="G659" s="33"/>
      <c r="H659" s="33"/>
      <c r="I659" s="25"/>
      <c r="J659" s="25"/>
      <c r="K659" s="43"/>
      <c r="L659" s="42"/>
      <c r="M659" s="47" t="str">
        <f>IFERROR(TRIM($K659)/_xlfn.XLOOKUP(TRIM($F659),Produktinformasjon!$D$5:$D$10000,Produktinformasjon!$L$5:$L$10000,,0),"Pris per enhet "&amp;Til_Hvem&amp;" beregnes automatisk ved komplett utfylling")</f>
        <v>Pris per enhet Regionalt beregnes automatisk ved komplett utfylling</v>
      </c>
      <c r="N659" s="47" t="str">
        <f>IFERROR(TRIM($L659)/_xlfn.XLOOKUP(TRIM($F659),Produktinformasjon!$D$5:$D$10000,Produktinformasjon!$L$5:$L$10000,,0),"Pris per enhet Regionalt felleslager beregnes automatisk ved komplett utfylling")</f>
        <v>Pris per enhet Regionalt felleslager beregnes automatisk ved komplett utfylling</v>
      </c>
    </row>
    <row r="660" spans="2:14" x14ac:dyDescent="0.25">
      <c r="B660" s="2">
        <f t="shared" si="52"/>
        <v>270009</v>
      </c>
      <c r="D660" s="5"/>
      <c r="F660" s="33"/>
      <c r="G660" s="33"/>
      <c r="H660" s="33"/>
      <c r="I660" s="25"/>
      <c r="J660" s="25"/>
      <c r="K660" s="43"/>
      <c r="L660" s="42"/>
      <c r="M660" s="47" t="str">
        <f>IFERROR(TRIM($K660)/_xlfn.XLOOKUP(TRIM($F660),Produktinformasjon!$D$5:$D$10000,Produktinformasjon!$L$5:$L$10000,,0),"Pris per enhet "&amp;Til_Hvem&amp;" beregnes automatisk ved komplett utfylling")</f>
        <v>Pris per enhet Regionalt beregnes automatisk ved komplett utfylling</v>
      </c>
      <c r="N660" s="47" t="str">
        <f>IFERROR(TRIM($L660)/_xlfn.XLOOKUP(TRIM($F660),Produktinformasjon!$D$5:$D$10000,Produktinformasjon!$L$5:$L$10000,,0),"Pris per enhet Regionalt felleslager beregnes automatisk ved komplett utfylling")</f>
        <v>Pris per enhet Regionalt felleslager beregnes automatisk ved komplett utfylling</v>
      </c>
    </row>
    <row r="661" spans="2:14" x14ac:dyDescent="0.25">
      <c r="B661" s="2">
        <f t="shared" si="52"/>
        <v>270010</v>
      </c>
      <c r="D661" s="5"/>
      <c r="F661" s="33"/>
      <c r="G661" s="33"/>
      <c r="H661" s="33"/>
      <c r="I661" s="25"/>
      <c r="J661" s="25"/>
      <c r="K661" s="43"/>
      <c r="L661" s="42"/>
      <c r="M661" s="47" t="str">
        <f>IFERROR(TRIM($K661)/_xlfn.XLOOKUP(TRIM($F661),Produktinformasjon!$D$5:$D$10000,Produktinformasjon!$L$5:$L$10000,,0),"Pris per enhet "&amp;Til_Hvem&amp;" beregnes automatisk ved komplett utfylling")</f>
        <v>Pris per enhet Regionalt beregnes automatisk ved komplett utfylling</v>
      </c>
      <c r="N661" s="47" t="str">
        <f>IFERROR(TRIM($L661)/_xlfn.XLOOKUP(TRIM($F661),Produktinformasjon!$D$5:$D$10000,Produktinformasjon!$L$5:$L$10000,,0),"Pris per enhet Regionalt felleslager beregnes automatisk ved komplett utfylling")</f>
        <v>Pris per enhet Regionalt felleslager beregnes automatisk ved komplett utfylling</v>
      </c>
    </row>
    <row r="662" spans="2:14" x14ac:dyDescent="0.25">
      <c r="B662" s="2">
        <f t="shared" si="52"/>
        <v>270011</v>
      </c>
      <c r="D662" s="5"/>
      <c r="F662" s="33"/>
      <c r="G662" s="33"/>
      <c r="H662" s="33"/>
      <c r="I662" s="25"/>
      <c r="J662" s="25"/>
      <c r="K662" s="43"/>
      <c r="L662" s="42"/>
      <c r="M662" s="47" t="str">
        <f>IFERROR(TRIM($K662)/_xlfn.XLOOKUP(TRIM($F662),Produktinformasjon!$D$5:$D$10000,Produktinformasjon!$L$5:$L$10000,,0),"Pris per enhet "&amp;Til_Hvem&amp;" beregnes automatisk ved komplett utfylling")</f>
        <v>Pris per enhet Regionalt beregnes automatisk ved komplett utfylling</v>
      </c>
      <c r="N662" s="47" t="str">
        <f>IFERROR(TRIM($L662)/_xlfn.XLOOKUP(TRIM($F662),Produktinformasjon!$D$5:$D$10000,Produktinformasjon!$L$5:$L$10000,,0),"Pris per enhet Regionalt felleslager beregnes automatisk ved komplett utfylling")</f>
        <v>Pris per enhet Regionalt felleslager beregnes automatisk ved komplett utfylling</v>
      </c>
    </row>
    <row r="663" spans="2:14" x14ac:dyDescent="0.25">
      <c r="B663" s="2">
        <f t="shared" si="52"/>
        <v>270012</v>
      </c>
      <c r="D663" s="5"/>
      <c r="F663" s="33"/>
      <c r="G663" s="33"/>
      <c r="H663" s="33"/>
      <c r="I663" s="25"/>
      <c r="J663" s="25"/>
      <c r="K663" s="43"/>
      <c r="L663" s="42"/>
      <c r="M663" s="47" t="str">
        <f>IFERROR(TRIM($K663)/_xlfn.XLOOKUP(TRIM($F663),Produktinformasjon!$D$5:$D$10000,Produktinformasjon!$L$5:$L$10000,,0),"Pris per enhet "&amp;Til_Hvem&amp;" beregnes automatisk ved komplett utfylling")</f>
        <v>Pris per enhet Regionalt beregnes automatisk ved komplett utfylling</v>
      </c>
      <c r="N663" s="47" t="str">
        <f>IFERROR(TRIM($L663)/_xlfn.XLOOKUP(TRIM($F663),Produktinformasjon!$D$5:$D$10000,Produktinformasjon!$L$5:$L$10000,,0),"Pris per enhet Regionalt felleslager beregnes automatisk ved komplett utfylling")</f>
        <v>Pris per enhet Regionalt felleslager beregnes automatisk ved komplett utfylling</v>
      </c>
    </row>
    <row r="664" spans="2:14" x14ac:dyDescent="0.25">
      <c r="B664" s="2">
        <f t="shared" si="52"/>
        <v>270013</v>
      </c>
      <c r="D664" s="5"/>
      <c r="F664" s="33"/>
      <c r="G664" s="33"/>
      <c r="H664" s="33"/>
      <c r="I664" s="25"/>
      <c r="J664" s="25"/>
      <c r="K664" s="43"/>
      <c r="L664" s="42"/>
      <c r="M664" s="47" t="str">
        <f>IFERROR(TRIM($K664)/_xlfn.XLOOKUP(TRIM($F664),Produktinformasjon!$D$5:$D$10000,Produktinformasjon!$L$5:$L$10000,,0),"Pris per enhet "&amp;Til_Hvem&amp;" beregnes automatisk ved komplett utfylling")</f>
        <v>Pris per enhet Regionalt beregnes automatisk ved komplett utfylling</v>
      </c>
      <c r="N664" s="47" t="str">
        <f>IFERROR(TRIM($L664)/_xlfn.XLOOKUP(TRIM($F664),Produktinformasjon!$D$5:$D$10000,Produktinformasjon!$L$5:$L$10000,,0),"Pris per enhet Regionalt felleslager beregnes automatisk ved komplett utfylling")</f>
        <v>Pris per enhet Regionalt felleslager beregnes automatisk ved komplett utfylling</v>
      </c>
    </row>
    <row r="665" spans="2:14" x14ac:dyDescent="0.25">
      <c r="B665" s="2">
        <f t="shared" si="52"/>
        <v>270014</v>
      </c>
      <c r="D665" s="5"/>
      <c r="F665" s="33"/>
      <c r="G665" s="33"/>
      <c r="H665" s="33"/>
      <c r="I665" s="25"/>
      <c r="J665" s="25"/>
      <c r="K665" s="43"/>
      <c r="L665" s="42"/>
      <c r="M665" s="47" t="str">
        <f>IFERROR(TRIM($K665)/_xlfn.XLOOKUP(TRIM($F665),Produktinformasjon!$D$5:$D$10000,Produktinformasjon!$L$5:$L$10000,,0),"Pris per enhet "&amp;Til_Hvem&amp;" beregnes automatisk ved komplett utfylling")</f>
        <v>Pris per enhet Regionalt beregnes automatisk ved komplett utfylling</v>
      </c>
      <c r="N665" s="47" t="str">
        <f>IFERROR(TRIM($L665)/_xlfn.XLOOKUP(TRIM($F665),Produktinformasjon!$D$5:$D$10000,Produktinformasjon!$L$5:$L$10000,,0),"Pris per enhet Regionalt felleslager beregnes automatisk ved komplett utfylling")</f>
        <v>Pris per enhet Regionalt felleslager beregnes automatisk ved komplett utfylling</v>
      </c>
    </row>
    <row r="666" spans="2:14" x14ac:dyDescent="0.25">
      <c r="B666" s="2">
        <f t="shared" si="52"/>
        <v>270015</v>
      </c>
      <c r="D666" s="5"/>
      <c r="F666" s="33"/>
      <c r="G666" s="33"/>
      <c r="H666" s="33"/>
      <c r="I666" s="25"/>
      <c r="J666" s="25"/>
      <c r="K666" s="43"/>
      <c r="L666" s="42"/>
      <c r="M666" s="47" t="str">
        <f>IFERROR(TRIM($K666)/_xlfn.XLOOKUP(TRIM($F666),Produktinformasjon!$D$5:$D$10000,Produktinformasjon!$L$5:$L$10000,,0),"Pris per enhet "&amp;Til_Hvem&amp;" beregnes automatisk ved komplett utfylling")</f>
        <v>Pris per enhet Regionalt beregnes automatisk ved komplett utfylling</v>
      </c>
      <c r="N666" s="47" t="str">
        <f>IFERROR(TRIM($L666)/_xlfn.XLOOKUP(TRIM($F666),Produktinformasjon!$D$5:$D$10000,Produktinformasjon!$L$5:$L$10000,,0),"Pris per enhet Regionalt felleslager beregnes automatisk ved komplett utfylling")</f>
        <v>Pris per enhet Regionalt felleslager beregnes automatisk ved komplett utfylling</v>
      </c>
    </row>
    <row r="667" spans="2:14" x14ac:dyDescent="0.25">
      <c r="B667" s="2">
        <f t="shared" si="52"/>
        <v>270016</v>
      </c>
      <c r="D667" s="5"/>
      <c r="F667" s="33"/>
      <c r="G667" s="33"/>
      <c r="H667" s="33"/>
      <c r="I667" s="25"/>
      <c r="J667" s="25"/>
      <c r="K667" s="43"/>
      <c r="L667" s="42"/>
      <c r="M667" s="47" t="str">
        <f>IFERROR(TRIM($K667)/_xlfn.XLOOKUP(TRIM($F667),Produktinformasjon!$D$5:$D$10000,Produktinformasjon!$L$5:$L$10000,,0),"Pris per enhet "&amp;Til_Hvem&amp;" beregnes automatisk ved komplett utfylling")</f>
        <v>Pris per enhet Regionalt beregnes automatisk ved komplett utfylling</v>
      </c>
      <c r="N667" s="47" t="str">
        <f>IFERROR(TRIM($L667)/_xlfn.XLOOKUP(TRIM($F667),Produktinformasjon!$D$5:$D$10000,Produktinformasjon!$L$5:$L$10000,,0),"Pris per enhet Regionalt felleslager beregnes automatisk ved komplett utfylling")</f>
        <v>Pris per enhet Regionalt felleslager beregnes automatisk ved komplett utfylling</v>
      </c>
    </row>
    <row r="668" spans="2:14" x14ac:dyDescent="0.25">
      <c r="B668" s="2">
        <f t="shared" si="52"/>
        <v>270017</v>
      </c>
      <c r="D668" s="5"/>
      <c r="F668" s="33"/>
      <c r="G668" s="33"/>
      <c r="H668" s="33"/>
      <c r="I668" s="25"/>
      <c r="J668" s="25"/>
      <c r="K668" s="43"/>
      <c r="L668" s="42"/>
      <c r="M668" s="47" t="str">
        <f>IFERROR(TRIM($K668)/_xlfn.XLOOKUP(TRIM($F668),Produktinformasjon!$D$5:$D$10000,Produktinformasjon!$L$5:$L$10000,,0),"Pris per enhet "&amp;Til_Hvem&amp;" beregnes automatisk ved komplett utfylling")</f>
        <v>Pris per enhet Regionalt beregnes automatisk ved komplett utfylling</v>
      </c>
      <c r="N668" s="47" t="str">
        <f>IFERROR(TRIM($L668)/_xlfn.XLOOKUP(TRIM($F668),Produktinformasjon!$D$5:$D$10000,Produktinformasjon!$L$5:$L$10000,,0),"Pris per enhet Regionalt felleslager beregnes automatisk ved komplett utfylling")</f>
        <v>Pris per enhet Regionalt felleslager beregnes automatisk ved komplett utfylling</v>
      </c>
    </row>
    <row r="669" spans="2:14" x14ac:dyDescent="0.25">
      <c r="B669" s="2">
        <f t="shared" si="52"/>
        <v>270018</v>
      </c>
      <c r="D669" s="5"/>
      <c r="F669" s="33"/>
      <c r="G669" s="33"/>
      <c r="H669" s="33"/>
      <c r="I669" s="25"/>
      <c r="J669" s="25"/>
      <c r="K669" s="43"/>
      <c r="L669" s="42"/>
      <c r="M669" s="47" t="str">
        <f>IFERROR(TRIM($K669)/_xlfn.XLOOKUP(TRIM($F669),Produktinformasjon!$D$5:$D$10000,Produktinformasjon!$L$5:$L$10000,,0),"Pris per enhet "&amp;Til_Hvem&amp;" beregnes automatisk ved komplett utfylling")</f>
        <v>Pris per enhet Regionalt beregnes automatisk ved komplett utfylling</v>
      </c>
      <c r="N669" s="47" t="str">
        <f>IFERROR(TRIM($L669)/_xlfn.XLOOKUP(TRIM($F669),Produktinformasjon!$D$5:$D$10000,Produktinformasjon!$L$5:$L$10000,,0),"Pris per enhet Regionalt felleslager beregnes automatisk ved komplett utfylling")</f>
        <v>Pris per enhet Regionalt felleslager beregnes automatisk ved komplett utfylling</v>
      </c>
    </row>
    <row r="670" spans="2:14" x14ac:dyDescent="0.25">
      <c r="B670" s="2">
        <f t="shared" si="52"/>
        <v>270019</v>
      </c>
      <c r="D670" s="5"/>
      <c r="F670" s="33"/>
      <c r="G670" s="33"/>
      <c r="H670" s="33"/>
      <c r="I670" s="25"/>
      <c r="J670" s="25"/>
      <c r="K670" s="43"/>
      <c r="L670" s="42"/>
      <c r="M670" s="47" t="str">
        <f>IFERROR(TRIM($K670)/_xlfn.XLOOKUP(TRIM($F670),Produktinformasjon!$D$5:$D$10000,Produktinformasjon!$L$5:$L$10000,,0),"Pris per enhet "&amp;Til_Hvem&amp;" beregnes automatisk ved komplett utfylling")</f>
        <v>Pris per enhet Regionalt beregnes automatisk ved komplett utfylling</v>
      </c>
      <c r="N670" s="47" t="str">
        <f>IFERROR(TRIM($L670)/_xlfn.XLOOKUP(TRIM($F670),Produktinformasjon!$D$5:$D$10000,Produktinformasjon!$L$5:$L$10000,,0),"Pris per enhet Regionalt felleslager beregnes automatisk ved komplett utfylling")</f>
        <v>Pris per enhet Regionalt felleslager beregnes automatisk ved komplett utfylling</v>
      </c>
    </row>
    <row r="671" spans="2:14" x14ac:dyDescent="0.25">
      <c r="B671" s="2">
        <f t="shared" si="52"/>
        <v>270020</v>
      </c>
      <c r="D671" s="5"/>
      <c r="F671" s="33"/>
      <c r="G671" s="33"/>
      <c r="H671" s="33"/>
      <c r="I671" s="25"/>
      <c r="J671" s="25"/>
      <c r="K671" s="43"/>
      <c r="L671" s="42"/>
      <c r="M671" s="47" t="str">
        <f>IFERROR(TRIM($K671)/_xlfn.XLOOKUP(TRIM($F671),Produktinformasjon!$D$5:$D$10000,Produktinformasjon!$L$5:$L$10000,,0),"Pris per enhet "&amp;Til_Hvem&amp;" beregnes automatisk ved komplett utfylling")</f>
        <v>Pris per enhet Regionalt beregnes automatisk ved komplett utfylling</v>
      </c>
      <c r="N671" s="47" t="str">
        <f>IFERROR(TRIM($L671)/_xlfn.XLOOKUP(TRIM($F671),Produktinformasjon!$D$5:$D$10000,Produktinformasjon!$L$5:$L$10000,,0),"Pris per enhet Regionalt felleslager beregnes automatisk ved komplett utfylling")</f>
        <v>Pris per enhet Regionalt felleslager beregnes automatisk ved komplett utfylling</v>
      </c>
    </row>
    <row r="672" spans="2:14" ht="21" x14ac:dyDescent="0.35">
      <c r="B672" s="12">
        <f>1+COUNTIF($B$1:$B671,"&lt;10000")</f>
        <v>28</v>
      </c>
      <c r="C672" s="12">
        <f>IFERROR(_xlfn.XLOOKUP(B672,Omfang!B:B,Omfang!C:C),"")</f>
        <v>0</v>
      </c>
      <c r="D672" s="12"/>
      <c r="E672" s="13"/>
      <c r="F672" s="14"/>
      <c r="G672" s="14"/>
      <c r="H672" s="14"/>
      <c r="I672" s="13"/>
      <c r="J672" s="13"/>
      <c r="K672" s="13"/>
      <c r="L672" s="13"/>
      <c r="M672" s="112" t="str">
        <f t="shared" ref="M672" si="53">$M$3</f>
        <v>Beregninger</v>
      </c>
      <c r="N672" s="113"/>
    </row>
    <row r="673" spans="2:14" ht="21" x14ac:dyDescent="0.35">
      <c r="B673" s="17"/>
      <c r="C673" s="17"/>
      <c r="D673" s="17"/>
      <c r="E673" s="18"/>
      <c r="F673" s="18">
        <f>IFERROR(1-(COUNTA(F675:F694))/(COUNTA($B675:$B694)),1)</f>
        <v>1</v>
      </c>
      <c r="G673" s="18">
        <f>IFERROR(1-(COUNTA(G675:G694))/(COUNTA($B675:$B694)),1)</f>
        <v>1</v>
      </c>
      <c r="H673" s="19"/>
      <c r="I673" s="18"/>
      <c r="J673" s="18"/>
      <c r="K673" s="18">
        <f>IFERROR(1-(COUNTA(K675:K694))/(COUNTA($B675:$B694)),1)</f>
        <v>1</v>
      </c>
      <c r="L673" s="18">
        <f>IFERROR(1-(COUNTA(L675:L694))/(COUNTA($B675:$B694)),1)</f>
        <v>1</v>
      </c>
      <c r="M673" s="18"/>
      <c r="N673" s="18"/>
    </row>
    <row r="674" spans="2:14" s="6" customFormat="1" ht="31.35" customHeight="1" x14ac:dyDescent="0.25">
      <c r="B674" s="21" t="str" cm="1">
        <f t="array" ref="B674:N674">TRANSPOSE('Veiledning SHI'!$J$8:$J$20)</f>
        <v>Linjenr.</v>
      </c>
      <c r="C674" s="22" t="str">
        <v>Oppdragsgivers beskrivelse</v>
      </c>
      <c r="D674" s="22" t="str">
        <v>Vareprøver</v>
      </c>
      <c r="E674" s="22" t="str">
        <v>Kommentar</v>
      </c>
      <c r="F674" s="22" t="str">
        <v>Tilbyders artikkelnummer</v>
      </c>
      <c r="G674" s="22" t="str">
        <v>Tilbyders artikkelnavn</v>
      </c>
      <c r="H674" s="22" t="str">
        <v>Enhet til antatt mengde pr. år</v>
      </c>
      <c r="I674" s="22" t="str">
        <v>Antatt mengde pr. år Regionalt</v>
      </c>
      <c r="J674" s="22" t="str">
        <v>Antatt mengde pr. år Regionalt felleslager</v>
      </c>
      <c r="K674" s="22" t="str">
        <v>Pris per salgsenhet Regionalt (Oppgis i NOK)</v>
      </c>
      <c r="L674" s="22" t="str">
        <v>Pris per salgsenhet til Regionalt felleslager (Oppgis i NOK)</v>
      </c>
      <c r="M674" s="24" t="str">
        <v>Pris per enhet Regionalt</v>
      </c>
      <c r="N674" s="24" t="str">
        <v>Pris per enhet Regionalt felleslager</v>
      </c>
    </row>
    <row r="675" spans="2:14" x14ac:dyDescent="0.25">
      <c r="B675" s="2">
        <f>1+B672*10000</f>
        <v>280001</v>
      </c>
      <c r="D675" s="5"/>
      <c r="F675" s="33"/>
      <c r="G675" s="33"/>
      <c r="H675" s="33"/>
      <c r="I675" s="25"/>
      <c r="J675" s="25"/>
      <c r="K675" s="43"/>
      <c r="L675" s="42"/>
      <c r="M675" s="47" t="str">
        <f>IFERROR(TRIM($K675)/_xlfn.XLOOKUP(TRIM($F675),Produktinformasjon!$D$5:$D$10000,Produktinformasjon!$L$5:$L$10000,,0),"Pris per enhet "&amp;Til_Hvem&amp;" beregnes automatisk ved komplett utfylling")</f>
        <v>Pris per enhet Regionalt beregnes automatisk ved komplett utfylling</v>
      </c>
      <c r="N675" s="47" t="str">
        <f>IFERROR(TRIM($L675)/_xlfn.XLOOKUP(TRIM($F675),Produktinformasjon!$D$5:$D$10000,Produktinformasjon!$L$5:$L$10000,,0),"Pris per enhet Regionalt felleslager beregnes automatisk ved komplett utfylling")</f>
        <v>Pris per enhet Regionalt felleslager beregnes automatisk ved komplett utfylling</v>
      </c>
    </row>
    <row r="676" spans="2:14" x14ac:dyDescent="0.25">
      <c r="B676" s="2">
        <f>B675+1</f>
        <v>280002</v>
      </c>
      <c r="D676" s="5"/>
      <c r="F676" s="33"/>
      <c r="G676" s="33"/>
      <c r="H676" s="33"/>
      <c r="I676" s="25"/>
      <c r="J676" s="25"/>
      <c r="K676" s="43"/>
      <c r="L676" s="42"/>
      <c r="M676" s="47" t="str">
        <f>IFERROR(TRIM($K676)/_xlfn.XLOOKUP(TRIM($F676),Produktinformasjon!$D$5:$D$10000,Produktinformasjon!$L$5:$L$10000,,0),"Pris per enhet "&amp;Til_Hvem&amp;" beregnes automatisk ved komplett utfylling")</f>
        <v>Pris per enhet Regionalt beregnes automatisk ved komplett utfylling</v>
      </c>
      <c r="N676" s="47" t="str">
        <f>IFERROR(TRIM($L676)/_xlfn.XLOOKUP(TRIM($F676),Produktinformasjon!$D$5:$D$10000,Produktinformasjon!$L$5:$L$10000,,0),"Pris per enhet Regionalt felleslager beregnes automatisk ved komplett utfylling")</f>
        <v>Pris per enhet Regionalt felleslager beregnes automatisk ved komplett utfylling</v>
      </c>
    </row>
    <row r="677" spans="2:14" x14ac:dyDescent="0.25">
      <c r="B677" s="2">
        <f t="shared" ref="B677:B694" si="54">B676+1</f>
        <v>280003</v>
      </c>
      <c r="D677" s="5"/>
      <c r="F677" s="33"/>
      <c r="G677" s="33"/>
      <c r="H677" s="33"/>
      <c r="I677" s="25"/>
      <c r="J677" s="25"/>
      <c r="K677" s="43"/>
      <c r="L677" s="42"/>
      <c r="M677" s="47" t="str">
        <f>IFERROR(TRIM($K677)/_xlfn.XLOOKUP(TRIM($F677),Produktinformasjon!$D$5:$D$10000,Produktinformasjon!$L$5:$L$10000,,0),"Pris per enhet "&amp;Til_Hvem&amp;" beregnes automatisk ved komplett utfylling")</f>
        <v>Pris per enhet Regionalt beregnes automatisk ved komplett utfylling</v>
      </c>
      <c r="N677" s="47" t="str">
        <f>IFERROR(TRIM($L677)/_xlfn.XLOOKUP(TRIM($F677),Produktinformasjon!$D$5:$D$10000,Produktinformasjon!$L$5:$L$10000,,0),"Pris per enhet Regionalt felleslager beregnes automatisk ved komplett utfylling")</f>
        <v>Pris per enhet Regionalt felleslager beregnes automatisk ved komplett utfylling</v>
      </c>
    </row>
    <row r="678" spans="2:14" x14ac:dyDescent="0.25">
      <c r="B678" s="2">
        <f t="shared" si="54"/>
        <v>280004</v>
      </c>
      <c r="D678" s="5"/>
      <c r="F678" s="33"/>
      <c r="G678" s="33"/>
      <c r="H678" s="33"/>
      <c r="I678" s="25"/>
      <c r="J678" s="25"/>
      <c r="K678" s="43"/>
      <c r="L678" s="42"/>
      <c r="M678" s="47" t="str">
        <f>IFERROR(TRIM($K678)/_xlfn.XLOOKUP(TRIM($F678),Produktinformasjon!$D$5:$D$10000,Produktinformasjon!$L$5:$L$10000,,0),"Pris per enhet "&amp;Til_Hvem&amp;" beregnes automatisk ved komplett utfylling")</f>
        <v>Pris per enhet Regionalt beregnes automatisk ved komplett utfylling</v>
      </c>
      <c r="N678" s="47" t="str">
        <f>IFERROR(TRIM($L678)/_xlfn.XLOOKUP(TRIM($F678),Produktinformasjon!$D$5:$D$10000,Produktinformasjon!$L$5:$L$10000,,0),"Pris per enhet Regionalt felleslager beregnes automatisk ved komplett utfylling")</f>
        <v>Pris per enhet Regionalt felleslager beregnes automatisk ved komplett utfylling</v>
      </c>
    </row>
    <row r="679" spans="2:14" x14ac:dyDescent="0.25">
      <c r="B679" s="2">
        <f t="shared" si="54"/>
        <v>280005</v>
      </c>
      <c r="D679" s="5"/>
      <c r="F679" s="33"/>
      <c r="G679" s="33"/>
      <c r="H679" s="33"/>
      <c r="I679" s="25"/>
      <c r="J679" s="25"/>
      <c r="K679" s="43"/>
      <c r="L679" s="42"/>
      <c r="M679" s="47" t="str">
        <f>IFERROR(TRIM($K679)/_xlfn.XLOOKUP(TRIM($F679),Produktinformasjon!$D$5:$D$10000,Produktinformasjon!$L$5:$L$10000,,0),"Pris per enhet "&amp;Til_Hvem&amp;" beregnes automatisk ved komplett utfylling")</f>
        <v>Pris per enhet Regionalt beregnes automatisk ved komplett utfylling</v>
      </c>
      <c r="N679" s="47" t="str">
        <f>IFERROR(TRIM($L679)/_xlfn.XLOOKUP(TRIM($F679),Produktinformasjon!$D$5:$D$10000,Produktinformasjon!$L$5:$L$10000,,0),"Pris per enhet Regionalt felleslager beregnes automatisk ved komplett utfylling")</f>
        <v>Pris per enhet Regionalt felleslager beregnes automatisk ved komplett utfylling</v>
      </c>
    </row>
    <row r="680" spans="2:14" x14ac:dyDescent="0.25">
      <c r="B680" s="2">
        <f t="shared" si="54"/>
        <v>280006</v>
      </c>
      <c r="D680" s="5"/>
      <c r="F680" s="33"/>
      <c r="G680" s="33"/>
      <c r="H680" s="33"/>
      <c r="I680" s="25"/>
      <c r="J680" s="25"/>
      <c r="K680" s="43"/>
      <c r="L680" s="42"/>
      <c r="M680" s="47" t="str">
        <f>IFERROR(TRIM($K680)/_xlfn.XLOOKUP(TRIM($F680),Produktinformasjon!$D$5:$D$10000,Produktinformasjon!$L$5:$L$10000,,0),"Pris per enhet "&amp;Til_Hvem&amp;" beregnes automatisk ved komplett utfylling")</f>
        <v>Pris per enhet Regionalt beregnes automatisk ved komplett utfylling</v>
      </c>
      <c r="N680" s="47" t="str">
        <f>IFERROR(TRIM($L680)/_xlfn.XLOOKUP(TRIM($F680),Produktinformasjon!$D$5:$D$10000,Produktinformasjon!$L$5:$L$10000,,0),"Pris per enhet Regionalt felleslager beregnes automatisk ved komplett utfylling")</f>
        <v>Pris per enhet Regionalt felleslager beregnes automatisk ved komplett utfylling</v>
      </c>
    </row>
    <row r="681" spans="2:14" x14ac:dyDescent="0.25">
      <c r="B681" s="2">
        <f t="shared" si="54"/>
        <v>280007</v>
      </c>
      <c r="D681" s="5"/>
      <c r="F681" s="33"/>
      <c r="G681" s="33"/>
      <c r="H681" s="33"/>
      <c r="I681" s="25"/>
      <c r="J681" s="25"/>
      <c r="K681" s="43"/>
      <c r="L681" s="42"/>
      <c r="M681" s="47" t="str">
        <f>IFERROR(TRIM($K681)/_xlfn.XLOOKUP(TRIM($F681),Produktinformasjon!$D$5:$D$10000,Produktinformasjon!$L$5:$L$10000,,0),"Pris per enhet "&amp;Til_Hvem&amp;" beregnes automatisk ved komplett utfylling")</f>
        <v>Pris per enhet Regionalt beregnes automatisk ved komplett utfylling</v>
      </c>
      <c r="N681" s="47" t="str">
        <f>IFERROR(TRIM($L681)/_xlfn.XLOOKUP(TRIM($F681),Produktinformasjon!$D$5:$D$10000,Produktinformasjon!$L$5:$L$10000,,0),"Pris per enhet Regionalt felleslager beregnes automatisk ved komplett utfylling")</f>
        <v>Pris per enhet Regionalt felleslager beregnes automatisk ved komplett utfylling</v>
      </c>
    </row>
    <row r="682" spans="2:14" x14ac:dyDescent="0.25">
      <c r="B682" s="2">
        <f t="shared" si="54"/>
        <v>280008</v>
      </c>
      <c r="D682" s="5"/>
      <c r="F682" s="33"/>
      <c r="G682" s="33"/>
      <c r="H682" s="33"/>
      <c r="I682" s="25"/>
      <c r="J682" s="25"/>
      <c r="K682" s="43"/>
      <c r="L682" s="42"/>
      <c r="M682" s="47" t="str">
        <f>IFERROR(TRIM($K682)/_xlfn.XLOOKUP(TRIM($F682),Produktinformasjon!$D$5:$D$10000,Produktinformasjon!$L$5:$L$10000,,0),"Pris per enhet "&amp;Til_Hvem&amp;" beregnes automatisk ved komplett utfylling")</f>
        <v>Pris per enhet Regionalt beregnes automatisk ved komplett utfylling</v>
      </c>
      <c r="N682" s="47" t="str">
        <f>IFERROR(TRIM($L682)/_xlfn.XLOOKUP(TRIM($F682),Produktinformasjon!$D$5:$D$10000,Produktinformasjon!$L$5:$L$10000,,0),"Pris per enhet Regionalt felleslager beregnes automatisk ved komplett utfylling")</f>
        <v>Pris per enhet Regionalt felleslager beregnes automatisk ved komplett utfylling</v>
      </c>
    </row>
    <row r="683" spans="2:14" x14ac:dyDescent="0.25">
      <c r="B683" s="2">
        <f t="shared" si="54"/>
        <v>280009</v>
      </c>
      <c r="D683" s="5"/>
      <c r="F683" s="33"/>
      <c r="G683" s="33"/>
      <c r="H683" s="33"/>
      <c r="I683" s="25"/>
      <c r="J683" s="25"/>
      <c r="K683" s="43"/>
      <c r="L683" s="42"/>
      <c r="M683" s="47" t="str">
        <f>IFERROR(TRIM($K683)/_xlfn.XLOOKUP(TRIM($F683),Produktinformasjon!$D$5:$D$10000,Produktinformasjon!$L$5:$L$10000,,0),"Pris per enhet "&amp;Til_Hvem&amp;" beregnes automatisk ved komplett utfylling")</f>
        <v>Pris per enhet Regionalt beregnes automatisk ved komplett utfylling</v>
      </c>
      <c r="N683" s="47" t="str">
        <f>IFERROR(TRIM($L683)/_xlfn.XLOOKUP(TRIM($F683),Produktinformasjon!$D$5:$D$10000,Produktinformasjon!$L$5:$L$10000,,0),"Pris per enhet Regionalt felleslager beregnes automatisk ved komplett utfylling")</f>
        <v>Pris per enhet Regionalt felleslager beregnes automatisk ved komplett utfylling</v>
      </c>
    </row>
    <row r="684" spans="2:14" x14ac:dyDescent="0.25">
      <c r="B684" s="2">
        <f t="shared" si="54"/>
        <v>280010</v>
      </c>
      <c r="D684" s="5"/>
      <c r="F684" s="33"/>
      <c r="G684" s="33"/>
      <c r="H684" s="33"/>
      <c r="I684" s="25"/>
      <c r="J684" s="25"/>
      <c r="K684" s="43"/>
      <c r="L684" s="42"/>
      <c r="M684" s="47" t="str">
        <f>IFERROR(TRIM($K684)/_xlfn.XLOOKUP(TRIM($F684),Produktinformasjon!$D$5:$D$10000,Produktinformasjon!$L$5:$L$10000,,0),"Pris per enhet "&amp;Til_Hvem&amp;" beregnes automatisk ved komplett utfylling")</f>
        <v>Pris per enhet Regionalt beregnes automatisk ved komplett utfylling</v>
      </c>
      <c r="N684" s="47" t="str">
        <f>IFERROR(TRIM($L684)/_xlfn.XLOOKUP(TRIM($F684),Produktinformasjon!$D$5:$D$10000,Produktinformasjon!$L$5:$L$10000,,0),"Pris per enhet Regionalt felleslager beregnes automatisk ved komplett utfylling")</f>
        <v>Pris per enhet Regionalt felleslager beregnes automatisk ved komplett utfylling</v>
      </c>
    </row>
    <row r="685" spans="2:14" x14ac:dyDescent="0.25">
      <c r="B685" s="2">
        <f t="shared" si="54"/>
        <v>280011</v>
      </c>
      <c r="D685" s="5"/>
      <c r="F685" s="33"/>
      <c r="G685" s="33"/>
      <c r="H685" s="33"/>
      <c r="I685" s="25"/>
      <c r="J685" s="25"/>
      <c r="K685" s="43"/>
      <c r="L685" s="42"/>
      <c r="M685" s="47" t="str">
        <f>IFERROR(TRIM($K685)/_xlfn.XLOOKUP(TRIM($F685),Produktinformasjon!$D$5:$D$10000,Produktinformasjon!$L$5:$L$10000,,0),"Pris per enhet "&amp;Til_Hvem&amp;" beregnes automatisk ved komplett utfylling")</f>
        <v>Pris per enhet Regionalt beregnes automatisk ved komplett utfylling</v>
      </c>
      <c r="N685" s="47" t="str">
        <f>IFERROR(TRIM($L685)/_xlfn.XLOOKUP(TRIM($F685),Produktinformasjon!$D$5:$D$10000,Produktinformasjon!$L$5:$L$10000,,0),"Pris per enhet Regionalt felleslager beregnes automatisk ved komplett utfylling")</f>
        <v>Pris per enhet Regionalt felleslager beregnes automatisk ved komplett utfylling</v>
      </c>
    </row>
    <row r="686" spans="2:14" x14ac:dyDescent="0.25">
      <c r="B686" s="2">
        <f t="shared" si="54"/>
        <v>280012</v>
      </c>
      <c r="D686" s="5"/>
      <c r="F686" s="33"/>
      <c r="G686" s="33"/>
      <c r="H686" s="33"/>
      <c r="I686" s="25"/>
      <c r="J686" s="25"/>
      <c r="K686" s="43"/>
      <c r="L686" s="42"/>
      <c r="M686" s="47" t="str">
        <f>IFERROR(TRIM($K686)/_xlfn.XLOOKUP(TRIM($F686),Produktinformasjon!$D$5:$D$10000,Produktinformasjon!$L$5:$L$10000,,0),"Pris per enhet "&amp;Til_Hvem&amp;" beregnes automatisk ved komplett utfylling")</f>
        <v>Pris per enhet Regionalt beregnes automatisk ved komplett utfylling</v>
      </c>
      <c r="N686" s="47" t="str">
        <f>IFERROR(TRIM($L686)/_xlfn.XLOOKUP(TRIM($F686),Produktinformasjon!$D$5:$D$10000,Produktinformasjon!$L$5:$L$10000,,0),"Pris per enhet Regionalt felleslager beregnes automatisk ved komplett utfylling")</f>
        <v>Pris per enhet Regionalt felleslager beregnes automatisk ved komplett utfylling</v>
      </c>
    </row>
    <row r="687" spans="2:14" x14ac:dyDescent="0.25">
      <c r="B687" s="2">
        <f t="shared" si="54"/>
        <v>280013</v>
      </c>
      <c r="D687" s="5"/>
      <c r="F687" s="33"/>
      <c r="G687" s="33"/>
      <c r="H687" s="33"/>
      <c r="I687" s="25"/>
      <c r="J687" s="25"/>
      <c r="K687" s="43"/>
      <c r="L687" s="42"/>
      <c r="M687" s="47" t="str">
        <f>IFERROR(TRIM($K687)/_xlfn.XLOOKUP(TRIM($F687),Produktinformasjon!$D$5:$D$10000,Produktinformasjon!$L$5:$L$10000,,0),"Pris per enhet "&amp;Til_Hvem&amp;" beregnes automatisk ved komplett utfylling")</f>
        <v>Pris per enhet Regionalt beregnes automatisk ved komplett utfylling</v>
      </c>
      <c r="N687" s="47" t="str">
        <f>IFERROR(TRIM($L687)/_xlfn.XLOOKUP(TRIM($F687),Produktinformasjon!$D$5:$D$10000,Produktinformasjon!$L$5:$L$10000,,0),"Pris per enhet Regionalt felleslager beregnes automatisk ved komplett utfylling")</f>
        <v>Pris per enhet Regionalt felleslager beregnes automatisk ved komplett utfylling</v>
      </c>
    </row>
    <row r="688" spans="2:14" x14ac:dyDescent="0.25">
      <c r="B688" s="2">
        <f t="shared" si="54"/>
        <v>280014</v>
      </c>
      <c r="D688" s="5"/>
      <c r="F688" s="33"/>
      <c r="G688" s="33"/>
      <c r="H688" s="33"/>
      <c r="I688" s="25"/>
      <c r="J688" s="25"/>
      <c r="K688" s="43"/>
      <c r="L688" s="42"/>
      <c r="M688" s="47" t="str">
        <f>IFERROR(TRIM($K688)/_xlfn.XLOOKUP(TRIM($F688),Produktinformasjon!$D$5:$D$10000,Produktinformasjon!$L$5:$L$10000,,0),"Pris per enhet "&amp;Til_Hvem&amp;" beregnes automatisk ved komplett utfylling")</f>
        <v>Pris per enhet Regionalt beregnes automatisk ved komplett utfylling</v>
      </c>
      <c r="N688" s="47" t="str">
        <f>IFERROR(TRIM($L688)/_xlfn.XLOOKUP(TRIM($F688),Produktinformasjon!$D$5:$D$10000,Produktinformasjon!$L$5:$L$10000,,0),"Pris per enhet Regionalt felleslager beregnes automatisk ved komplett utfylling")</f>
        <v>Pris per enhet Regionalt felleslager beregnes automatisk ved komplett utfylling</v>
      </c>
    </row>
    <row r="689" spans="2:14" x14ac:dyDescent="0.25">
      <c r="B689" s="2">
        <f t="shared" si="54"/>
        <v>280015</v>
      </c>
      <c r="D689" s="5"/>
      <c r="F689" s="33"/>
      <c r="G689" s="33"/>
      <c r="H689" s="33"/>
      <c r="I689" s="25"/>
      <c r="J689" s="25"/>
      <c r="K689" s="43"/>
      <c r="L689" s="42"/>
      <c r="M689" s="47" t="str">
        <f>IFERROR(TRIM($K689)/_xlfn.XLOOKUP(TRIM($F689),Produktinformasjon!$D$5:$D$10000,Produktinformasjon!$L$5:$L$10000,,0),"Pris per enhet "&amp;Til_Hvem&amp;" beregnes automatisk ved komplett utfylling")</f>
        <v>Pris per enhet Regionalt beregnes automatisk ved komplett utfylling</v>
      </c>
      <c r="N689" s="47" t="str">
        <f>IFERROR(TRIM($L689)/_xlfn.XLOOKUP(TRIM($F689),Produktinformasjon!$D$5:$D$10000,Produktinformasjon!$L$5:$L$10000,,0),"Pris per enhet Regionalt felleslager beregnes automatisk ved komplett utfylling")</f>
        <v>Pris per enhet Regionalt felleslager beregnes automatisk ved komplett utfylling</v>
      </c>
    </row>
    <row r="690" spans="2:14" x14ac:dyDescent="0.25">
      <c r="B690" s="2">
        <f t="shared" si="54"/>
        <v>280016</v>
      </c>
      <c r="D690" s="5"/>
      <c r="F690" s="33"/>
      <c r="G690" s="33"/>
      <c r="H690" s="33"/>
      <c r="I690" s="25"/>
      <c r="J690" s="25"/>
      <c r="K690" s="43"/>
      <c r="L690" s="42"/>
      <c r="M690" s="47" t="str">
        <f>IFERROR(TRIM($K690)/_xlfn.XLOOKUP(TRIM($F690),Produktinformasjon!$D$5:$D$10000,Produktinformasjon!$L$5:$L$10000,,0),"Pris per enhet "&amp;Til_Hvem&amp;" beregnes automatisk ved komplett utfylling")</f>
        <v>Pris per enhet Regionalt beregnes automatisk ved komplett utfylling</v>
      </c>
      <c r="N690" s="47" t="str">
        <f>IFERROR(TRIM($L690)/_xlfn.XLOOKUP(TRIM($F690),Produktinformasjon!$D$5:$D$10000,Produktinformasjon!$L$5:$L$10000,,0),"Pris per enhet Regionalt felleslager beregnes automatisk ved komplett utfylling")</f>
        <v>Pris per enhet Regionalt felleslager beregnes automatisk ved komplett utfylling</v>
      </c>
    </row>
    <row r="691" spans="2:14" x14ac:dyDescent="0.25">
      <c r="B691" s="2">
        <f t="shared" si="54"/>
        <v>280017</v>
      </c>
      <c r="D691" s="5"/>
      <c r="F691" s="33"/>
      <c r="G691" s="33"/>
      <c r="H691" s="33"/>
      <c r="I691" s="25"/>
      <c r="J691" s="25"/>
      <c r="K691" s="43"/>
      <c r="L691" s="42"/>
      <c r="M691" s="47" t="str">
        <f>IFERROR(TRIM($K691)/_xlfn.XLOOKUP(TRIM($F691),Produktinformasjon!$D$5:$D$10000,Produktinformasjon!$L$5:$L$10000,,0),"Pris per enhet "&amp;Til_Hvem&amp;" beregnes automatisk ved komplett utfylling")</f>
        <v>Pris per enhet Regionalt beregnes automatisk ved komplett utfylling</v>
      </c>
      <c r="N691" s="47" t="str">
        <f>IFERROR(TRIM($L691)/_xlfn.XLOOKUP(TRIM($F691),Produktinformasjon!$D$5:$D$10000,Produktinformasjon!$L$5:$L$10000,,0),"Pris per enhet Regionalt felleslager beregnes automatisk ved komplett utfylling")</f>
        <v>Pris per enhet Regionalt felleslager beregnes automatisk ved komplett utfylling</v>
      </c>
    </row>
    <row r="692" spans="2:14" x14ac:dyDescent="0.25">
      <c r="B692" s="2">
        <f t="shared" si="54"/>
        <v>280018</v>
      </c>
      <c r="D692" s="5"/>
      <c r="F692" s="33"/>
      <c r="G692" s="33"/>
      <c r="H692" s="33"/>
      <c r="I692" s="25"/>
      <c r="J692" s="25"/>
      <c r="K692" s="43"/>
      <c r="L692" s="42"/>
      <c r="M692" s="47" t="str">
        <f>IFERROR(TRIM($K692)/_xlfn.XLOOKUP(TRIM($F692),Produktinformasjon!$D$5:$D$10000,Produktinformasjon!$L$5:$L$10000,,0),"Pris per enhet "&amp;Til_Hvem&amp;" beregnes automatisk ved komplett utfylling")</f>
        <v>Pris per enhet Regionalt beregnes automatisk ved komplett utfylling</v>
      </c>
      <c r="N692" s="47" t="str">
        <f>IFERROR(TRIM($L692)/_xlfn.XLOOKUP(TRIM($F692),Produktinformasjon!$D$5:$D$10000,Produktinformasjon!$L$5:$L$10000,,0),"Pris per enhet Regionalt felleslager beregnes automatisk ved komplett utfylling")</f>
        <v>Pris per enhet Regionalt felleslager beregnes automatisk ved komplett utfylling</v>
      </c>
    </row>
    <row r="693" spans="2:14" x14ac:dyDescent="0.25">
      <c r="B693" s="2">
        <f t="shared" si="54"/>
        <v>280019</v>
      </c>
      <c r="D693" s="5"/>
      <c r="F693" s="33"/>
      <c r="G693" s="33"/>
      <c r="H693" s="33"/>
      <c r="I693" s="25"/>
      <c r="J693" s="25"/>
      <c r="K693" s="43"/>
      <c r="L693" s="42"/>
      <c r="M693" s="47" t="str">
        <f>IFERROR(TRIM($K693)/_xlfn.XLOOKUP(TRIM($F693),Produktinformasjon!$D$5:$D$10000,Produktinformasjon!$L$5:$L$10000,,0),"Pris per enhet "&amp;Til_Hvem&amp;" beregnes automatisk ved komplett utfylling")</f>
        <v>Pris per enhet Regionalt beregnes automatisk ved komplett utfylling</v>
      </c>
      <c r="N693" s="47" t="str">
        <f>IFERROR(TRIM($L693)/_xlfn.XLOOKUP(TRIM($F693),Produktinformasjon!$D$5:$D$10000,Produktinformasjon!$L$5:$L$10000,,0),"Pris per enhet Regionalt felleslager beregnes automatisk ved komplett utfylling")</f>
        <v>Pris per enhet Regionalt felleslager beregnes automatisk ved komplett utfylling</v>
      </c>
    </row>
    <row r="694" spans="2:14" x14ac:dyDescent="0.25">
      <c r="B694" s="2">
        <f t="shared" si="54"/>
        <v>280020</v>
      </c>
      <c r="D694" s="5"/>
      <c r="F694" s="33"/>
      <c r="G694" s="33"/>
      <c r="H694" s="33"/>
      <c r="I694" s="25"/>
      <c r="J694" s="25"/>
      <c r="K694" s="43"/>
      <c r="L694" s="42"/>
      <c r="M694" s="47" t="str">
        <f>IFERROR(TRIM($K694)/_xlfn.XLOOKUP(TRIM($F694),Produktinformasjon!$D$5:$D$10000,Produktinformasjon!$L$5:$L$10000,,0),"Pris per enhet "&amp;Til_Hvem&amp;" beregnes automatisk ved komplett utfylling")</f>
        <v>Pris per enhet Regionalt beregnes automatisk ved komplett utfylling</v>
      </c>
      <c r="N694" s="47" t="str">
        <f>IFERROR(TRIM($L694)/_xlfn.XLOOKUP(TRIM($F694),Produktinformasjon!$D$5:$D$10000,Produktinformasjon!$L$5:$L$10000,,0),"Pris per enhet Regionalt felleslager beregnes automatisk ved komplett utfylling")</f>
        <v>Pris per enhet Regionalt felleslager beregnes automatisk ved komplett utfylling</v>
      </c>
    </row>
    <row r="695" spans="2:14" ht="21" x14ac:dyDescent="0.35">
      <c r="B695" s="12">
        <f>1+COUNTIF($B$1:$B694,"&lt;10000")</f>
        <v>29</v>
      </c>
      <c r="C695" s="12">
        <f>IFERROR(_xlfn.XLOOKUP(B695,Omfang!B:B,Omfang!C:C),"")</f>
        <v>0</v>
      </c>
      <c r="D695" s="12"/>
      <c r="E695" s="13"/>
      <c r="F695" s="14"/>
      <c r="G695" s="14"/>
      <c r="H695" s="14"/>
      <c r="I695" s="13"/>
      <c r="J695" s="13"/>
      <c r="K695" s="13"/>
      <c r="L695" s="13"/>
      <c r="M695" s="112" t="str">
        <f t="shared" ref="M695" si="55">$M$3</f>
        <v>Beregninger</v>
      </c>
      <c r="N695" s="113"/>
    </row>
    <row r="696" spans="2:14" ht="21" x14ac:dyDescent="0.35">
      <c r="B696" s="17"/>
      <c r="C696" s="17"/>
      <c r="D696" s="17"/>
      <c r="E696" s="18"/>
      <c r="F696" s="18">
        <f>IFERROR(1-(COUNTA(F698:F717))/(COUNTA($B698:$B717)),1)</f>
        <v>1</v>
      </c>
      <c r="G696" s="18">
        <f>IFERROR(1-(COUNTA(G698:G717))/(COUNTA($B698:$B717)),1)</f>
        <v>1</v>
      </c>
      <c r="H696" s="19"/>
      <c r="I696" s="18"/>
      <c r="J696" s="18"/>
      <c r="K696" s="18">
        <f>IFERROR(1-(COUNTA(K698:K717))/(COUNTA($B698:$B717)),1)</f>
        <v>1</v>
      </c>
      <c r="L696" s="18">
        <f>IFERROR(1-(COUNTA(L698:L717))/(COUNTA($B698:$B717)),1)</f>
        <v>1</v>
      </c>
      <c r="M696" s="18"/>
      <c r="N696" s="18"/>
    </row>
    <row r="697" spans="2:14" s="6" customFormat="1" ht="31.35" customHeight="1" x14ac:dyDescent="0.25">
      <c r="B697" s="21" t="str" cm="1">
        <f t="array" ref="B697:N697">TRANSPOSE('Veiledning SHI'!$J$8:$J$20)</f>
        <v>Linjenr.</v>
      </c>
      <c r="C697" s="22" t="str">
        <v>Oppdragsgivers beskrivelse</v>
      </c>
      <c r="D697" s="22" t="str">
        <v>Vareprøver</v>
      </c>
      <c r="E697" s="22" t="str">
        <v>Kommentar</v>
      </c>
      <c r="F697" s="22" t="str">
        <v>Tilbyders artikkelnummer</v>
      </c>
      <c r="G697" s="22" t="str">
        <v>Tilbyders artikkelnavn</v>
      </c>
      <c r="H697" s="22" t="str">
        <v>Enhet til antatt mengde pr. år</v>
      </c>
      <c r="I697" s="22" t="str">
        <v>Antatt mengde pr. år Regionalt</v>
      </c>
      <c r="J697" s="22" t="str">
        <v>Antatt mengde pr. år Regionalt felleslager</v>
      </c>
      <c r="K697" s="22" t="str">
        <v>Pris per salgsenhet Regionalt (Oppgis i NOK)</v>
      </c>
      <c r="L697" s="22" t="str">
        <v>Pris per salgsenhet til Regionalt felleslager (Oppgis i NOK)</v>
      </c>
      <c r="M697" s="24" t="str">
        <v>Pris per enhet Regionalt</v>
      </c>
      <c r="N697" s="24" t="str">
        <v>Pris per enhet Regionalt felleslager</v>
      </c>
    </row>
    <row r="698" spans="2:14" x14ac:dyDescent="0.25">
      <c r="B698" s="2">
        <f>1+B695*10000</f>
        <v>290001</v>
      </c>
      <c r="D698" s="5"/>
      <c r="F698" s="33"/>
      <c r="G698" s="33"/>
      <c r="H698" s="33"/>
      <c r="I698" s="25"/>
      <c r="J698" s="25"/>
      <c r="K698" s="43"/>
      <c r="L698" s="42"/>
      <c r="M698" s="47" t="str">
        <f>IFERROR(TRIM($K698)/_xlfn.XLOOKUP(TRIM($F698),Produktinformasjon!$D$5:$D$10000,Produktinformasjon!$L$5:$L$10000,,0),"Pris per enhet "&amp;Til_Hvem&amp;" beregnes automatisk ved komplett utfylling")</f>
        <v>Pris per enhet Regionalt beregnes automatisk ved komplett utfylling</v>
      </c>
      <c r="N698" s="47" t="str">
        <f>IFERROR(TRIM($L698)/_xlfn.XLOOKUP(TRIM($F698),Produktinformasjon!$D$5:$D$10000,Produktinformasjon!$L$5:$L$10000,,0),"Pris per enhet Regionalt felleslager beregnes automatisk ved komplett utfylling")</f>
        <v>Pris per enhet Regionalt felleslager beregnes automatisk ved komplett utfylling</v>
      </c>
    </row>
    <row r="699" spans="2:14" x14ac:dyDescent="0.25">
      <c r="B699" s="2">
        <f>B698+1</f>
        <v>290002</v>
      </c>
      <c r="D699" s="5"/>
      <c r="F699" s="33"/>
      <c r="G699" s="33"/>
      <c r="H699" s="33"/>
      <c r="I699" s="25"/>
      <c r="J699" s="25"/>
      <c r="K699" s="43"/>
      <c r="L699" s="42"/>
      <c r="M699" s="47" t="str">
        <f>IFERROR(TRIM($K699)/_xlfn.XLOOKUP(TRIM($F699),Produktinformasjon!$D$5:$D$10000,Produktinformasjon!$L$5:$L$10000,,0),"Pris per enhet "&amp;Til_Hvem&amp;" beregnes automatisk ved komplett utfylling")</f>
        <v>Pris per enhet Regionalt beregnes automatisk ved komplett utfylling</v>
      </c>
      <c r="N699" s="47" t="str">
        <f>IFERROR(TRIM($L699)/_xlfn.XLOOKUP(TRIM($F699),Produktinformasjon!$D$5:$D$10000,Produktinformasjon!$L$5:$L$10000,,0),"Pris per enhet Regionalt felleslager beregnes automatisk ved komplett utfylling")</f>
        <v>Pris per enhet Regionalt felleslager beregnes automatisk ved komplett utfylling</v>
      </c>
    </row>
    <row r="700" spans="2:14" x14ac:dyDescent="0.25">
      <c r="B700" s="2">
        <f t="shared" ref="B700:B717" si="56">B699+1</f>
        <v>290003</v>
      </c>
      <c r="D700" s="5"/>
      <c r="F700" s="33"/>
      <c r="G700" s="33"/>
      <c r="H700" s="33"/>
      <c r="I700" s="25"/>
      <c r="J700" s="25"/>
      <c r="K700" s="43"/>
      <c r="L700" s="42"/>
      <c r="M700" s="47" t="str">
        <f>IFERROR(TRIM($K700)/_xlfn.XLOOKUP(TRIM($F700),Produktinformasjon!$D$5:$D$10000,Produktinformasjon!$L$5:$L$10000,,0),"Pris per enhet "&amp;Til_Hvem&amp;" beregnes automatisk ved komplett utfylling")</f>
        <v>Pris per enhet Regionalt beregnes automatisk ved komplett utfylling</v>
      </c>
      <c r="N700" s="47" t="str">
        <f>IFERROR(TRIM($L700)/_xlfn.XLOOKUP(TRIM($F700),Produktinformasjon!$D$5:$D$10000,Produktinformasjon!$L$5:$L$10000,,0),"Pris per enhet Regionalt felleslager beregnes automatisk ved komplett utfylling")</f>
        <v>Pris per enhet Regionalt felleslager beregnes automatisk ved komplett utfylling</v>
      </c>
    </row>
    <row r="701" spans="2:14" x14ac:dyDescent="0.25">
      <c r="B701" s="2">
        <f t="shared" si="56"/>
        <v>290004</v>
      </c>
      <c r="D701" s="5"/>
      <c r="F701" s="33"/>
      <c r="G701" s="33"/>
      <c r="H701" s="33"/>
      <c r="I701" s="25"/>
      <c r="J701" s="25"/>
      <c r="K701" s="43"/>
      <c r="L701" s="42"/>
      <c r="M701" s="47" t="str">
        <f>IFERROR(TRIM($K701)/_xlfn.XLOOKUP(TRIM($F701),Produktinformasjon!$D$5:$D$10000,Produktinformasjon!$L$5:$L$10000,,0),"Pris per enhet "&amp;Til_Hvem&amp;" beregnes automatisk ved komplett utfylling")</f>
        <v>Pris per enhet Regionalt beregnes automatisk ved komplett utfylling</v>
      </c>
      <c r="N701" s="47" t="str">
        <f>IFERROR(TRIM($L701)/_xlfn.XLOOKUP(TRIM($F701),Produktinformasjon!$D$5:$D$10000,Produktinformasjon!$L$5:$L$10000,,0),"Pris per enhet Regionalt felleslager beregnes automatisk ved komplett utfylling")</f>
        <v>Pris per enhet Regionalt felleslager beregnes automatisk ved komplett utfylling</v>
      </c>
    </row>
    <row r="702" spans="2:14" x14ac:dyDescent="0.25">
      <c r="B702" s="2">
        <f t="shared" si="56"/>
        <v>290005</v>
      </c>
      <c r="D702" s="5"/>
      <c r="F702" s="33"/>
      <c r="G702" s="33"/>
      <c r="H702" s="33"/>
      <c r="I702" s="25"/>
      <c r="J702" s="25"/>
      <c r="K702" s="43"/>
      <c r="L702" s="42"/>
      <c r="M702" s="47" t="str">
        <f>IFERROR(TRIM($K702)/_xlfn.XLOOKUP(TRIM($F702),Produktinformasjon!$D$5:$D$10000,Produktinformasjon!$L$5:$L$10000,,0),"Pris per enhet "&amp;Til_Hvem&amp;" beregnes automatisk ved komplett utfylling")</f>
        <v>Pris per enhet Regionalt beregnes automatisk ved komplett utfylling</v>
      </c>
      <c r="N702" s="47" t="str">
        <f>IFERROR(TRIM($L702)/_xlfn.XLOOKUP(TRIM($F702),Produktinformasjon!$D$5:$D$10000,Produktinformasjon!$L$5:$L$10000,,0),"Pris per enhet Regionalt felleslager beregnes automatisk ved komplett utfylling")</f>
        <v>Pris per enhet Regionalt felleslager beregnes automatisk ved komplett utfylling</v>
      </c>
    </row>
    <row r="703" spans="2:14" x14ac:dyDescent="0.25">
      <c r="B703" s="2">
        <f t="shared" si="56"/>
        <v>290006</v>
      </c>
      <c r="D703" s="5"/>
      <c r="F703" s="33"/>
      <c r="G703" s="33"/>
      <c r="H703" s="33"/>
      <c r="I703" s="25"/>
      <c r="J703" s="25"/>
      <c r="K703" s="43"/>
      <c r="L703" s="42"/>
      <c r="M703" s="47" t="str">
        <f>IFERROR(TRIM($K703)/_xlfn.XLOOKUP(TRIM($F703),Produktinformasjon!$D$5:$D$10000,Produktinformasjon!$L$5:$L$10000,,0),"Pris per enhet "&amp;Til_Hvem&amp;" beregnes automatisk ved komplett utfylling")</f>
        <v>Pris per enhet Regionalt beregnes automatisk ved komplett utfylling</v>
      </c>
      <c r="N703" s="47" t="str">
        <f>IFERROR(TRIM($L703)/_xlfn.XLOOKUP(TRIM($F703),Produktinformasjon!$D$5:$D$10000,Produktinformasjon!$L$5:$L$10000,,0),"Pris per enhet Regionalt felleslager beregnes automatisk ved komplett utfylling")</f>
        <v>Pris per enhet Regionalt felleslager beregnes automatisk ved komplett utfylling</v>
      </c>
    </row>
    <row r="704" spans="2:14" x14ac:dyDescent="0.25">
      <c r="B704" s="2">
        <f t="shared" si="56"/>
        <v>290007</v>
      </c>
      <c r="D704" s="5"/>
      <c r="F704" s="33"/>
      <c r="G704" s="33"/>
      <c r="H704" s="33"/>
      <c r="I704" s="25"/>
      <c r="J704" s="25"/>
      <c r="K704" s="43"/>
      <c r="L704" s="42"/>
      <c r="M704" s="47" t="str">
        <f>IFERROR(TRIM($K704)/_xlfn.XLOOKUP(TRIM($F704),Produktinformasjon!$D$5:$D$10000,Produktinformasjon!$L$5:$L$10000,,0),"Pris per enhet "&amp;Til_Hvem&amp;" beregnes automatisk ved komplett utfylling")</f>
        <v>Pris per enhet Regionalt beregnes automatisk ved komplett utfylling</v>
      </c>
      <c r="N704" s="47" t="str">
        <f>IFERROR(TRIM($L704)/_xlfn.XLOOKUP(TRIM($F704),Produktinformasjon!$D$5:$D$10000,Produktinformasjon!$L$5:$L$10000,,0),"Pris per enhet Regionalt felleslager beregnes automatisk ved komplett utfylling")</f>
        <v>Pris per enhet Regionalt felleslager beregnes automatisk ved komplett utfylling</v>
      </c>
    </row>
    <row r="705" spans="2:14" x14ac:dyDescent="0.25">
      <c r="B705" s="2">
        <f t="shared" si="56"/>
        <v>290008</v>
      </c>
      <c r="D705" s="5"/>
      <c r="F705" s="33"/>
      <c r="G705" s="33"/>
      <c r="H705" s="33"/>
      <c r="I705" s="25"/>
      <c r="J705" s="25"/>
      <c r="K705" s="43"/>
      <c r="L705" s="42"/>
      <c r="M705" s="47" t="str">
        <f>IFERROR(TRIM($K705)/_xlfn.XLOOKUP(TRIM($F705),Produktinformasjon!$D$5:$D$10000,Produktinformasjon!$L$5:$L$10000,,0),"Pris per enhet "&amp;Til_Hvem&amp;" beregnes automatisk ved komplett utfylling")</f>
        <v>Pris per enhet Regionalt beregnes automatisk ved komplett utfylling</v>
      </c>
      <c r="N705" s="47" t="str">
        <f>IFERROR(TRIM($L705)/_xlfn.XLOOKUP(TRIM($F705),Produktinformasjon!$D$5:$D$10000,Produktinformasjon!$L$5:$L$10000,,0),"Pris per enhet Regionalt felleslager beregnes automatisk ved komplett utfylling")</f>
        <v>Pris per enhet Regionalt felleslager beregnes automatisk ved komplett utfylling</v>
      </c>
    </row>
    <row r="706" spans="2:14" x14ac:dyDescent="0.25">
      <c r="B706" s="2">
        <f t="shared" si="56"/>
        <v>290009</v>
      </c>
      <c r="D706" s="5"/>
      <c r="F706" s="33"/>
      <c r="G706" s="33"/>
      <c r="H706" s="33"/>
      <c r="I706" s="25"/>
      <c r="J706" s="25"/>
      <c r="K706" s="43"/>
      <c r="L706" s="42"/>
      <c r="M706" s="47" t="str">
        <f>IFERROR(TRIM($K706)/_xlfn.XLOOKUP(TRIM($F706),Produktinformasjon!$D$5:$D$10000,Produktinformasjon!$L$5:$L$10000,,0),"Pris per enhet "&amp;Til_Hvem&amp;" beregnes automatisk ved komplett utfylling")</f>
        <v>Pris per enhet Regionalt beregnes automatisk ved komplett utfylling</v>
      </c>
      <c r="N706" s="47" t="str">
        <f>IFERROR(TRIM($L706)/_xlfn.XLOOKUP(TRIM($F706),Produktinformasjon!$D$5:$D$10000,Produktinformasjon!$L$5:$L$10000,,0),"Pris per enhet Regionalt felleslager beregnes automatisk ved komplett utfylling")</f>
        <v>Pris per enhet Regionalt felleslager beregnes automatisk ved komplett utfylling</v>
      </c>
    </row>
    <row r="707" spans="2:14" x14ac:dyDescent="0.25">
      <c r="B707" s="2">
        <f t="shared" si="56"/>
        <v>290010</v>
      </c>
      <c r="D707" s="5"/>
      <c r="F707" s="33"/>
      <c r="G707" s="33"/>
      <c r="H707" s="33"/>
      <c r="I707" s="25"/>
      <c r="J707" s="25"/>
      <c r="K707" s="43"/>
      <c r="L707" s="42"/>
      <c r="M707" s="47" t="str">
        <f>IFERROR(TRIM($K707)/_xlfn.XLOOKUP(TRIM($F707),Produktinformasjon!$D$5:$D$10000,Produktinformasjon!$L$5:$L$10000,,0),"Pris per enhet "&amp;Til_Hvem&amp;" beregnes automatisk ved komplett utfylling")</f>
        <v>Pris per enhet Regionalt beregnes automatisk ved komplett utfylling</v>
      </c>
      <c r="N707" s="47" t="str">
        <f>IFERROR(TRIM($L707)/_xlfn.XLOOKUP(TRIM($F707),Produktinformasjon!$D$5:$D$10000,Produktinformasjon!$L$5:$L$10000,,0),"Pris per enhet Regionalt felleslager beregnes automatisk ved komplett utfylling")</f>
        <v>Pris per enhet Regionalt felleslager beregnes automatisk ved komplett utfylling</v>
      </c>
    </row>
    <row r="708" spans="2:14" x14ac:dyDescent="0.25">
      <c r="B708" s="2">
        <f t="shared" si="56"/>
        <v>290011</v>
      </c>
      <c r="D708" s="5"/>
      <c r="F708" s="33"/>
      <c r="G708" s="33"/>
      <c r="H708" s="33"/>
      <c r="I708" s="25"/>
      <c r="J708" s="25"/>
      <c r="K708" s="43"/>
      <c r="L708" s="42"/>
      <c r="M708" s="47" t="str">
        <f>IFERROR(TRIM($K708)/_xlfn.XLOOKUP(TRIM($F708),Produktinformasjon!$D$5:$D$10000,Produktinformasjon!$L$5:$L$10000,,0),"Pris per enhet "&amp;Til_Hvem&amp;" beregnes automatisk ved komplett utfylling")</f>
        <v>Pris per enhet Regionalt beregnes automatisk ved komplett utfylling</v>
      </c>
      <c r="N708" s="47" t="str">
        <f>IFERROR(TRIM($L708)/_xlfn.XLOOKUP(TRIM($F708),Produktinformasjon!$D$5:$D$10000,Produktinformasjon!$L$5:$L$10000,,0),"Pris per enhet Regionalt felleslager beregnes automatisk ved komplett utfylling")</f>
        <v>Pris per enhet Regionalt felleslager beregnes automatisk ved komplett utfylling</v>
      </c>
    </row>
    <row r="709" spans="2:14" x14ac:dyDescent="0.25">
      <c r="B709" s="2">
        <f t="shared" si="56"/>
        <v>290012</v>
      </c>
      <c r="D709" s="5"/>
      <c r="F709" s="33"/>
      <c r="G709" s="33"/>
      <c r="H709" s="33"/>
      <c r="I709" s="25"/>
      <c r="J709" s="25"/>
      <c r="K709" s="43"/>
      <c r="L709" s="42"/>
      <c r="M709" s="47" t="str">
        <f>IFERROR(TRIM($K709)/_xlfn.XLOOKUP(TRIM($F709),Produktinformasjon!$D$5:$D$10000,Produktinformasjon!$L$5:$L$10000,,0),"Pris per enhet "&amp;Til_Hvem&amp;" beregnes automatisk ved komplett utfylling")</f>
        <v>Pris per enhet Regionalt beregnes automatisk ved komplett utfylling</v>
      </c>
      <c r="N709" s="47" t="str">
        <f>IFERROR(TRIM($L709)/_xlfn.XLOOKUP(TRIM($F709),Produktinformasjon!$D$5:$D$10000,Produktinformasjon!$L$5:$L$10000,,0),"Pris per enhet Regionalt felleslager beregnes automatisk ved komplett utfylling")</f>
        <v>Pris per enhet Regionalt felleslager beregnes automatisk ved komplett utfylling</v>
      </c>
    </row>
    <row r="710" spans="2:14" x14ac:dyDescent="0.25">
      <c r="B710" s="2">
        <f t="shared" si="56"/>
        <v>290013</v>
      </c>
      <c r="D710" s="5"/>
      <c r="F710" s="33"/>
      <c r="G710" s="33"/>
      <c r="H710" s="33"/>
      <c r="I710" s="25"/>
      <c r="J710" s="25"/>
      <c r="K710" s="43"/>
      <c r="L710" s="42"/>
      <c r="M710" s="47" t="str">
        <f>IFERROR(TRIM($K710)/_xlfn.XLOOKUP(TRIM($F710),Produktinformasjon!$D$5:$D$10000,Produktinformasjon!$L$5:$L$10000,,0),"Pris per enhet "&amp;Til_Hvem&amp;" beregnes automatisk ved komplett utfylling")</f>
        <v>Pris per enhet Regionalt beregnes automatisk ved komplett utfylling</v>
      </c>
      <c r="N710" s="47" t="str">
        <f>IFERROR(TRIM($L710)/_xlfn.XLOOKUP(TRIM($F710),Produktinformasjon!$D$5:$D$10000,Produktinformasjon!$L$5:$L$10000,,0),"Pris per enhet Regionalt felleslager beregnes automatisk ved komplett utfylling")</f>
        <v>Pris per enhet Regionalt felleslager beregnes automatisk ved komplett utfylling</v>
      </c>
    </row>
    <row r="711" spans="2:14" x14ac:dyDescent="0.25">
      <c r="B711" s="2">
        <f t="shared" si="56"/>
        <v>290014</v>
      </c>
      <c r="D711" s="5"/>
      <c r="F711" s="33"/>
      <c r="G711" s="33"/>
      <c r="H711" s="33"/>
      <c r="I711" s="25"/>
      <c r="J711" s="25"/>
      <c r="K711" s="43"/>
      <c r="L711" s="42"/>
      <c r="M711" s="47" t="str">
        <f>IFERROR(TRIM($K711)/_xlfn.XLOOKUP(TRIM($F711),Produktinformasjon!$D$5:$D$10000,Produktinformasjon!$L$5:$L$10000,,0),"Pris per enhet "&amp;Til_Hvem&amp;" beregnes automatisk ved komplett utfylling")</f>
        <v>Pris per enhet Regionalt beregnes automatisk ved komplett utfylling</v>
      </c>
      <c r="N711" s="47" t="str">
        <f>IFERROR(TRIM($L711)/_xlfn.XLOOKUP(TRIM($F711),Produktinformasjon!$D$5:$D$10000,Produktinformasjon!$L$5:$L$10000,,0),"Pris per enhet Regionalt felleslager beregnes automatisk ved komplett utfylling")</f>
        <v>Pris per enhet Regionalt felleslager beregnes automatisk ved komplett utfylling</v>
      </c>
    </row>
    <row r="712" spans="2:14" x14ac:dyDescent="0.25">
      <c r="B712" s="2">
        <f t="shared" si="56"/>
        <v>290015</v>
      </c>
      <c r="D712" s="5"/>
      <c r="F712" s="33"/>
      <c r="G712" s="33"/>
      <c r="H712" s="33"/>
      <c r="I712" s="25"/>
      <c r="J712" s="25"/>
      <c r="K712" s="43"/>
      <c r="L712" s="42"/>
      <c r="M712" s="47" t="str">
        <f>IFERROR(TRIM($K712)/_xlfn.XLOOKUP(TRIM($F712),Produktinformasjon!$D$5:$D$10000,Produktinformasjon!$L$5:$L$10000,,0),"Pris per enhet "&amp;Til_Hvem&amp;" beregnes automatisk ved komplett utfylling")</f>
        <v>Pris per enhet Regionalt beregnes automatisk ved komplett utfylling</v>
      </c>
      <c r="N712" s="47" t="str">
        <f>IFERROR(TRIM($L712)/_xlfn.XLOOKUP(TRIM($F712),Produktinformasjon!$D$5:$D$10000,Produktinformasjon!$L$5:$L$10000,,0),"Pris per enhet Regionalt felleslager beregnes automatisk ved komplett utfylling")</f>
        <v>Pris per enhet Regionalt felleslager beregnes automatisk ved komplett utfylling</v>
      </c>
    </row>
    <row r="713" spans="2:14" x14ac:dyDescent="0.25">
      <c r="B713" s="2">
        <f t="shared" si="56"/>
        <v>290016</v>
      </c>
      <c r="D713" s="5"/>
      <c r="F713" s="33"/>
      <c r="G713" s="33"/>
      <c r="H713" s="33"/>
      <c r="I713" s="25"/>
      <c r="J713" s="25"/>
      <c r="K713" s="43"/>
      <c r="L713" s="42"/>
      <c r="M713" s="47" t="str">
        <f>IFERROR(TRIM($K713)/_xlfn.XLOOKUP(TRIM($F713),Produktinformasjon!$D$5:$D$10000,Produktinformasjon!$L$5:$L$10000,,0),"Pris per enhet "&amp;Til_Hvem&amp;" beregnes automatisk ved komplett utfylling")</f>
        <v>Pris per enhet Regionalt beregnes automatisk ved komplett utfylling</v>
      </c>
      <c r="N713" s="47" t="str">
        <f>IFERROR(TRIM($L713)/_xlfn.XLOOKUP(TRIM($F713),Produktinformasjon!$D$5:$D$10000,Produktinformasjon!$L$5:$L$10000,,0),"Pris per enhet Regionalt felleslager beregnes automatisk ved komplett utfylling")</f>
        <v>Pris per enhet Regionalt felleslager beregnes automatisk ved komplett utfylling</v>
      </c>
    </row>
    <row r="714" spans="2:14" x14ac:dyDescent="0.25">
      <c r="B714" s="2">
        <f t="shared" si="56"/>
        <v>290017</v>
      </c>
      <c r="D714" s="5"/>
      <c r="F714" s="33"/>
      <c r="G714" s="33"/>
      <c r="H714" s="33"/>
      <c r="I714" s="25"/>
      <c r="J714" s="25"/>
      <c r="K714" s="43"/>
      <c r="L714" s="42"/>
      <c r="M714" s="47" t="str">
        <f>IFERROR(TRIM($K714)/_xlfn.XLOOKUP(TRIM($F714),Produktinformasjon!$D$5:$D$10000,Produktinformasjon!$L$5:$L$10000,,0),"Pris per enhet "&amp;Til_Hvem&amp;" beregnes automatisk ved komplett utfylling")</f>
        <v>Pris per enhet Regionalt beregnes automatisk ved komplett utfylling</v>
      </c>
      <c r="N714" s="47" t="str">
        <f>IFERROR(TRIM($L714)/_xlfn.XLOOKUP(TRIM($F714),Produktinformasjon!$D$5:$D$10000,Produktinformasjon!$L$5:$L$10000,,0),"Pris per enhet Regionalt felleslager beregnes automatisk ved komplett utfylling")</f>
        <v>Pris per enhet Regionalt felleslager beregnes automatisk ved komplett utfylling</v>
      </c>
    </row>
    <row r="715" spans="2:14" x14ac:dyDescent="0.25">
      <c r="B715" s="2">
        <f t="shared" si="56"/>
        <v>290018</v>
      </c>
      <c r="D715" s="5"/>
      <c r="F715" s="33"/>
      <c r="G715" s="33"/>
      <c r="H715" s="33"/>
      <c r="I715" s="25"/>
      <c r="J715" s="25"/>
      <c r="K715" s="43"/>
      <c r="L715" s="42"/>
      <c r="M715" s="47" t="str">
        <f>IFERROR(TRIM($K715)/_xlfn.XLOOKUP(TRIM($F715),Produktinformasjon!$D$5:$D$10000,Produktinformasjon!$L$5:$L$10000,,0),"Pris per enhet "&amp;Til_Hvem&amp;" beregnes automatisk ved komplett utfylling")</f>
        <v>Pris per enhet Regionalt beregnes automatisk ved komplett utfylling</v>
      </c>
      <c r="N715" s="47" t="str">
        <f>IFERROR(TRIM($L715)/_xlfn.XLOOKUP(TRIM($F715),Produktinformasjon!$D$5:$D$10000,Produktinformasjon!$L$5:$L$10000,,0),"Pris per enhet Regionalt felleslager beregnes automatisk ved komplett utfylling")</f>
        <v>Pris per enhet Regionalt felleslager beregnes automatisk ved komplett utfylling</v>
      </c>
    </row>
    <row r="716" spans="2:14" x14ac:dyDescent="0.25">
      <c r="B716" s="2">
        <f t="shared" si="56"/>
        <v>290019</v>
      </c>
      <c r="D716" s="5"/>
      <c r="F716" s="33"/>
      <c r="G716" s="33"/>
      <c r="H716" s="33"/>
      <c r="I716" s="25"/>
      <c r="J716" s="25"/>
      <c r="K716" s="43"/>
      <c r="L716" s="42"/>
      <c r="M716" s="47" t="str">
        <f>IFERROR(TRIM($K716)/_xlfn.XLOOKUP(TRIM($F716),Produktinformasjon!$D$5:$D$10000,Produktinformasjon!$L$5:$L$10000,,0),"Pris per enhet "&amp;Til_Hvem&amp;" beregnes automatisk ved komplett utfylling")</f>
        <v>Pris per enhet Regionalt beregnes automatisk ved komplett utfylling</v>
      </c>
      <c r="N716" s="47" t="str">
        <f>IFERROR(TRIM($L716)/_xlfn.XLOOKUP(TRIM($F716),Produktinformasjon!$D$5:$D$10000,Produktinformasjon!$L$5:$L$10000,,0),"Pris per enhet Regionalt felleslager beregnes automatisk ved komplett utfylling")</f>
        <v>Pris per enhet Regionalt felleslager beregnes automatisk ved komplett utfylling</v>
      </c>
    </row>
    <row r="717" spans="2:14" x14ac:dyDescent="0.25">
      <c r="B717" s="2">
        <f t="shared" si="56"/>
        <v>290020</v>
      </c>
      <c r="D717" s="5"/>
      <c r="F717" s="33"/>
      <c r="G717" s="33"/>
      <c r="H717" s="33"/>
      <c r="I717" s="25"/>
      <c r="J717" s="25"/>
      <c r="K717" s="43"/>
      <c r="L717" s="42"/>
      <c r="M717" s="47" t="str">
        <f>IFERROR(TRIM($K717)/_xlfn.XLOOKUP(TRIM($F717),Produktinformasjon!$D$5:$D$10000,Produktinformasjon!$L$5:$L$10000,,0),"Pris per enhet "&amp;Til_Hvem&amp;" beregnes automatisk ved komplett utfylling")</f>
        <v>Pris per enhet Regionalt beregnes automatisk ved komplett utfylling</v>
      </c>
      <c r="N717" s="47" t="str">
        <f>IFERROR(TRIM($L717)/_xlfn.XLOOKUP(TRIM($F717),Produktinformasjon!$D$5:$D$10000,Produktinformasjon!$L$5:$L$10000,,0),"Pris per enhet Regionalt felleslager beregnes automatisk ved komplett utfylling")</f>
        <v>Pris per enhet Regionalt felleslager beregnes automatisk ved komplett utfylling</v>
      </c>
    </row>
    <row r="718" spans="2:14" ht="21" x14ac:dyDescent="0.35">
      <c r="B718" s="12">
        <f>1+COUNTIF($B$1:$B717,"&lt;10000")</f>
        <v>30</v>
      </c>
      <c r="C718" s="12">
        <f>IFERROR(_xlfn.XLOOKUP(B718,Omfang!B:B,Omfang!C:C),"")</f>
        <v>0</v>
      </c>
      <c r="D718" s="12"/>
      <c r="E718" s="13"/>
      <c r="F718" s="14"/>
      <c r="G718" s="14"/>
      <c r="H718" s="14"/>
      <c r="I718" s="13"/>
      <c r="J718" s="13"/>
      <c r="K718" s="13"/>
      <c r="L718" s="13"/>
      <c r="M718" s="112" t="str">
        <f t="shared" ref="M718" si="57">$M$3</f>
        <v>Beregninger</v>
      </c>
      <c r="N718" s="113"/>
    </row>
    <row r="719" spans="2:14" ht="21" x14ac:dyDescent="0.35">
      <c r="B719" s="17"/>
      <c r="C719" s="17"/>
      <c r="D719" s="17"/>
      <c r="E719" s="18"/>
      <c r="F719" s="18">
        <f>IFERROR(1-(COUNTA(F721:F740))/(COUNTA($B721:$B740)),1)</f>
        <v>1</v>
      </c>
      <c r="G719" s="18">
        <f>IFERROR(1-(COUNTA(G721:G740))/(COUNTA($B721:$B740)),1)</f>
        <v>1</v>
      </c>
      <c r="H719" s="19"/>
      <c r="I719" s="18"/>
      <c r="J719" s="18"/>
      <c r="K719" s="18">
        <f>IFERROR(1-(COUNTA(K721:K740))/(COUNTA($B721:$B740)),1)</f>
        <v>1</v>
      </c>
      <c r="L719" s="18">
        <f>IFERROR(1-(COUNTA(L721:L740))/(COUNTA($B721:$B740)),1)</f>
        <v>1</v>
      </c>
      <c r="M719" s="18"/>
      <c r="N719" s="18"/>
    </row>
    <row r="720" spans="2:14" s="6" customFormat="1" ht="31.35" customHeight="1" x14ac:dyDescent="0.25">
      <c r="B720" s="21" t="str" cm="1">
        <f t="array" ref="B720:N720">TRANSPOSE('Veiledning SHI'!$J$8:$J$20)</f>
        <v>Linjenr.</v>
      </c>
      <c r="C720" s="22" t="str">
        <v>Oppdragsgivers beskrivelse</v>
      </c>
      <c r="D720" s="22" t="str">
        <v>Vareprøver</v>
      </c>
      <c r="E720" s="22" t="str">
        <v>Kommentar</v>
      </c>
      <c r="F720" s="22" t="str">
        <v>Tilbyders artikkelnummer</v>
      </c>
      <c r="G720" s="22" t="str">
        <v>Tilbyders artikkelnavn</v>
      </c>
      <c r="H720" s="22" t="str">
        <v>Enhet til antatt mengde pr. år</v>
      </c>
      <c r="I720" s="22" t="str">
        <v>Antatt mengde pr. år Regionalt</v>
      </c>
      <c r="J720" s="22" t="str">
        <v>Antatt mengde pr. år Regionalt felleslager</v>
      </c>
      <c r="K720" s="22" t="str">
        <v>Pris per salgsenhet Regionalt (Oppgis i NOK)</v>
      </c>
      <c r="L720" s="22" t="str">
        <v>Pris per salgsenhet til Regionalt felleslager (Oppgis i NOK)</v>
      </c>
      <c r="M720" s="24" t="str">
        <v>Pris per enhet Regionalt</v>
      </c>
      <c r="N720" s="24" t="str">
        <v>Pris per enhet Regionalt felleslager</v>
      </c>
    </row>
    <row r="721" spans="2:14" x14ac:dyDescent="0.25">
      <c r="B721" s="2">
        <f>1+B718*10000</f>
        <v>300001</v>
      </c>
      <c r="D721" s="5"/>
      <c r="F721" s="33"/>
      <c r="G721" s="33"/>
      <c r="H721" s="33"/>
      <c r="I721" s="25"/>
      <c r="J721" s="25"/>
      <c r="K721" s="43"/>
      <c r="L721" s="42"/>
      <c r="M721" s="47" t="str">
        <f>IFERROR(TRIM($K721)/_xlfn.XLOOKUP(TRIM($F721),Produktinformasjon!$D$5:$D$10000,Produktinformasjon!$L$5:$L$10000,,0),"Pris per enhet "&amp;Til_Hvem&amp;" beregnes automatisk ved komplett utfylling")</f>
        <v>Pris per enhet Regionalt beregnes automatisk ved komplett utfylling</v>
      </c>
      <c r="N721" s="47" t="str">
        <f>IFERROR(TRIM($L721)/_xlfn.XLOOKUP(TRIM($F721),Produktinformasjon!$D$5:$D$10000,Produktinformasjon!$L$5:$L$10000,,0),"Pris per enhet Regionalt felleslager beregnes automatisk ved komplett utfylling")</f>
        <v>Pris per enhet Regionalt felleslager beregnes automatisk ved komplett utfylling</v>
      </c>
    </row>
    <row r="722" spans="2:14" x14ac:dyDescent="0.25">
      <c r="B722" s="2">
        <f>B721+1</f>
        <v>300002</v>
      </c>
      <c r="D722" s="5"/>
      <c r="F722" s="33"/>
      <c r="G722" s="33"/>
      <c r="H722" s="33"/>
      <c r="I722" s="25"/>
      <c r="J722" s="25"/>
      <c r="K722" s="43"/>
      <c r="L722" s="42"/>
      <c r="M722" s="47" t="str">
        <f>IFERROR(TRIM($K722)/_xlfn.XLOOKUP(TRIM($F722),Produktinformasjon!$D$5:$D$10000,Produktinformasjon!$L$5:$L$10000,,0),"Pris per enhet "&amp;Til_Hvem&amp;" beregnes automatisk ved komplett utfylling")</f>
        <v>Pris per enhet Regionalt beregnes automatisk ved komplett utfylling</v>
      </c>
      <c r="N722" s="47" t="str">
        <f>IFERROR(TRIM($L722)/_xlfn.XLOOKUP(TRIM($F722),Produktinformasjon!$D$5:$D$10000,Produktinformasjon!$L$5:$L$10000,,0),"Pris per enhet Regionalt felleslager beregnes automatisk ved komplett utfylling")</f>
        <v>Pris per enhet Regionalt felleslager beregnes automatisk ved komplett utfylling</v>
      </c>
    </row>
    <row r="723" spans="2:14" x14ac:dyDescent="0.25">
      <c r="B723" s="2">
        <f t="shared" ref="B723:B740" si="58">B722+1</f>
        <v>300003</v>
      </c>
      <c r="D723" s="5"/>
      <c r="F723" s="33"/>
      <c r="G723" s="33"/>
      <c r="H723" s="33"/>
      <c r="I723" s="25"/>
      <c r="J723" s="25"/>
      <c r="K723" s="43"/>
      <c r="L723" s="42"/>
      <c r="M723" s="47" t="str">
        <f>IFERROR(TRIM($K723)/_xlfn.XLOOKUP(TRIM($F723),Produktinformasjon!$D$5:$D$10000,Produktinformasjon!$L$5:$L$10000,,0),"Pris per enhet "&amp;Til_Hvem&amp;" beregnes automatisk ved komplett utfylling")</f>
        <v>Pris per enhet Regionalt beregnes automatisk ved komplett utfylling</v>
      </c>
      <c r="N723" s="47" t="str">
        <f>IFERROR(TRIM($L723)/_xlfn.XLOOKUP(TRIM($F723),Produktinformasjon!$D$5:$D$10000,Produktinformasjon!$L$5:$L$10000,,0),"Pris per enhet Regionalt felleslager beregnes automatisk ved komplett utfylling")</f>
        <v>Pris per enhet Regionalt felleslager beregnes automatisk ved komplett utfylling</v>
      </c>
    </row>
    <row r="724" spans="2:14" x14ac:dyDescent="0.25">
      <c r="B724" s="2">
        <f t="shared" si="58"/>
        <v>300004</v>
      </c>
      <c r="D724" s="5"/>
      <c r="F724" s="33"/>
      <c r="G724" s="33"/>
      <c r="H724" s="33"/>
      <c r="I724" s="25"/>
      <c r="J724" s="25"/>
      <c r="K724" s="43"/>
      <c r="L724" s="42"/>
      <c r="M724" s="47" t="str">
        <f>IFERROR(TRIM($K724)/_xlfn.XLOOKUP(TRIM($F724),Produktinformasjon!$D$5:$D$10000,Produktinformasjon!$L$5:$L$10000,,0),"Pris per enhet "&amp;Til_Hvem&amp;" beregnes automatisk ved komplett utfylling")</f>
        <v>Pris per enhet Regionalt beregnes automatisk ved komplett utfylling</v>
      </c>
      <c r="N724" s="47" t="str">
        <f>IFERROR(TRIM($L724)/_xlfn.XLOOKUP(TRIM($F724),Produktinformasjon!$D$5:$D$10000,Produktinformasjon!$L$5:$L$10000,,0),"Pris per enhet Regionalt felleslager beregnes automatisk ved komplett utfylling")</f>
        <v>Pris per enhet Regionalt felleslager beregnes automatisk ved komplett utfylling</v>
      </c>
    </row>
    <row r="725" spans="2:14" x14ac:dyDescent="0.25">
      <c r="B725" s="2">
        <f t="shared" si="58"/>
        <v>300005</v>
      </c>
      <c r="D725" s="5"/>
      <c r="F725" s="33"/>
      <c r="G725" s="33"/>
      <c r="H725" s="33"/>
      <c r="I725" s="25"/>
      <c r="J725" s="25"/>
      <c r="K725" s="43"/>
      <c r="L725" s="42"/>
      <c r="M725" s="47" t="str">
        <f>IFERROR(TRIM($K725)/_xlfn.XLOOKUP(TRIM($F725),Produktinformasjon!$D$5:$D$10000,Produktinformasjon!$L$5:$L$10000,,0),"Pris per enhet "&amp;Til_Hvem&amp;" beregnes automatisk ved komplett utfylling")</f>
        <v>Pris per enhet Regionalt beregnes automatisk ved komplett utfylling</v>
      </c>
      <c r="N725" s="47" t="str">
        <f>IFERROR(TRIM($L725)/_xlfn.XLOOKUP(TRIM($F725),Produktinformasjon!$D$5:$D$10000,Produktinformasjon!$L$5:$L$10000,,0),"Pris per enhet Regionalt felleslager beregnes automatisk ved komplett utfylling")</f>
        <v>Pris per enhet Regionalt felleslager beregnes automatisk ved komplett utfylling</v>
      </c>
    </row>
    <row r="726" spans="2:14" x14ac:dyDescent="0.25">
      <c r="B726" s="2">
        <f t="shared" si="58"/>
        <v>300006</v>
      </c>
      <c r="D726" s="5"/>
      <c r="F726" s="33"/>
      <c r="G726" s="33"/>
      <c r="H726" s="33"/>
      <c r="I726" s="25"/>
      <c r="J726" s="25"/>
      <c r="K726" s="43"/>
      <c r="L726" s="42"/>
      <c r="M726" s="47" t="str">
        <f>IFERROR(TRIM($K726)/_xlfn.XLOOKUP(TRIM($F726),Produktinformasjon!$D$5:$D$10000,Produktinformasjon!$L$5:$L$10000,,0),"Pris per enhet "&amp;Til_Hvem&amp;" beregnes automatisk ved komplett utfylling")</f>
        <v>Pris per enhet Regionalt beregnes automatisk ved komplett utfylling</v>
      </c>
      <c r="N726" s="47" t="str">
        <f>IFERROR(TRIM($L726)/_xlfn.XLOOKUP(TRIM($F726),Produktinformasjon!$D$5:$D$10000,Produktinformasjon!$L$5:$L$10000,,0),"Pris per enhet Regionalt felleslager beregnes automatisk ved komplett utfylling")</f>
        <v>Pris per enhet Regionalt felleslager beregnes automatisk ved komplett utfylling</v>
      </c>
    </row>
    <row r="727" spans="2:14" x14ac:dyDescent="0.25">
      <c r="B727" s="2">
        <f t="shared" si="58"/>
        <v>300007</v>
      </c>
      <c r="D727" s="5"/>
      <c r="F727" s="33"/>
      <c r="G727" s="33"/>
      <c r="H727" s="33"/>
      <c r="I727" s="25"/>
      <c r="J727" s="25"/>
      <c r="K727" s="43"/>
      <c r="L727" s="42"/>
      <c r="M727" s="47" t="str">
        <f>IFERROR(TRIM($K727)/_xlfn.XLOOKUP(TRIM($F727),Produktinformasjon!$D$5:$D$10000,Produktinformasjon!$L$5:$L$10000,,0),"Pris per enhet "&amp;Til_Hvem&amp;" beregnes automatisk ved komplett utfylling")</f>
        <v>Pris per enhet Regionalt beregnes automatisk ved komplett utfylling</v>
      </c>
      <c r="N727" s="47" t="str">
        <f>IFERROR(TRIM($L727)/_xlfn.XLOOKUP(TRIM($F727),Produktinformasjon!$D$5:$D$10000,Produktinformasjon!$L$5:$L$10000,,0),"Pris per enhet Regionalt felleslager beregnes automatisk ved komplett utfylling")</f>
        <v>Pris per enhet Regionalt felleslager beregnes automatisk ved komplett utfylling</v>
      </c>
    </row>
    <row r="728" spans="2:14" x14ac:dyDescent="0.25">
      <c r="B728" s="2">
        <f t="shared" si="58"/>
        <v>300008</v>
      </c>
      <c r="D728" s="5"/>
      <c r="F728" s="33"/>
      <c r="G728" s="33"/>
      <c r="H728" s="33"/>
      <c r="I728" s="25"/>
      <c r="J728" s="25"/>
      <c r="K728" s="43"/>
      <c r="L728" s="42"/>
      <c r="M728" s="47" t="str">
        <f>IFERROR(TRIM($K728)/_xlfn.XLOOKUP(TRIM($F728),Produktinformasjon!$D$5:$D$10000,Produktinformasjon!$L$5:$L$10000,,0),"Pris per enhet "&amp;Til_Hvem&amp;" beregnes automatisk ved komplett utfylling")</f>
        <v>Pris per enhet Regionalt beregnes automatisk ved komplett utfylling</v>
      </c>
      <c r="N728" s="47" t="str">
        <f>IFERROR(TRIM($L728)/_xlfn.XLOOKUP(TRIM($F728),Produktinformasjon!$D$5:$D$10000,Produktinformasjon!$L$5:$L$10000,,0),"Pris per enhet Regionalt felleslager beregnes automatisk ved komplett utfylling")</f>
        <v>Pris per enhet Regionalt felleslager beregnes automatisk ved komplett utfylling</v>
      </c>
    </row>
    <row r="729" spans="2:14" x14ac:dyDescent="0.25">
      <c r="B729" s="2">
        <f t="shared" si="58"/>
        <v>300009</v>
      </c>
      <c r="D729" s="5"/>
      <c r="F729" s="33"/>
      <c r="G729" s="33"/>
      <c r="H729" s="33"/>
      <c r="I729" s="25"/>
      <c r="J729" s="25"/>
      <c r="K729" s="43"/>
      <c r="L729" s="42"/>
      <c r="M729" s="47" t="str">
        <f>IFERROR(TRIM($K729)/_xlfn.XLOOKUP(TRIM($F729),Produktinformasjon!$D$5:$D$10000,Produktinformasjon!$L$5:$L$10000,,0),"Pris per enhet "&amp;Til_Hvem&amp;" beregnes automatisk ved komplett utfylling")</f>
        <v>Pris per enhet Regionalt beregnes automatisk ved komplett utfylling</v>
      </c>
      <c r="N729" s="47" t="str">
        <f>IFERROR(TRIM($L729)/_xlfn.XLOOKUP(TRIM($F729),Produktinformasjon!$D$5:$D$10000,Produktinformasjon!$L$5:$L$10000,,0),"Pris per enhet Regionalt felleslager beregnes automatisk ved komplett utfylling")</f>
        <v>Pris per enhet Regionalt felleslager beregnes automatisk ved komplett utfylling</v>
      </c>
    </row>
    <row r="730" spans="2:14" x14ac:dyDescent="0.25">
      <c r="B730" s="2">
        <f t="shared" si="58"/>
        <v>300010</v>
      </c>
      <c r="D730" s="5"/>
      <c r="F730" s="33"/>
      <c r="G730" s="33"/>
      <c r="H730" s="33"/>
      <c r="I730" s="25"/>
      <c r="J730" s="25"/>
      <c r="K730" s="43"/>
      <c r="L730" s="42"/>
      <c r="M730" s="47" t="str">
        <f>IFERROR(TRIM($K730)/_xlfn.XLOOKUP(TRIM($F730),Produktinformasjon!$D$5:$D$10000,Produktinformasjon!$L$5:$L$10000,,0),"Pris per enhet "&amp;Til_Hvem&amp;" beregnes automatisk ved komplett utfylling")</f>
        <v>Pris per enhet Regionalt beregnes automatisk ved komplett utfylling</v>
      </c>
      <c r="N730" s="47" t="str">
        <f>IFERROR(TRIM($L730)/_xlfn.XLOOKUP(TRIM($F730),Produktinformasjon!$D$5:$D$10000,Produktinformasjon!$L$5:$L$10000,,0),"Pris per enhet Regionalt felleslager beregnes automatisk ved komplett utfylling")</f>
        <v>Pris per enhet Regionalt felleslager beregnes automatisk ved komplett utfylling</v>
      </c>
    </row>
    <row r="731" spans="2:14" x14ac:dyDescent="0.25">
      <c r="B731" s="2">
        <f t="shared" si="58"/>
        <v>300011</v>
      </c>
      <c r="D731" s="5"/>
      <c r="F731" s="33"/>
      <c r="G731" s="33"/>
      <c r="H731" s="33"/>
      <c r="I731" s="25"/>
      <c r="J731" s="25"/>
      <c r="K731" s="43"/>
      <c r="L731" s="42"/>
      <c r="M731" s="47" t="str">
        <f>IFERROR(TRIM($K731)/_xlfn.XLOOKUP(TRIM($F731),Produktinformasjon!$D$5:$D$10000,Produktinformasjon!$L$5:$L$10000,,0),"Pris per enhet "&amp;Til_Hvem&amp;" beregnes automatisk ved komplett utfylling")</f>
        <v>Pris per enhet Regionalt beregnes automatisk ved komplett utfylling</v>
      </c>
      <c r="N731" s="47" t="str">
        <f>IFERROR(TRIM($L731)/_xlfn.XLOOKUP(TRIM($F731),Produktinformasjon!$D$5:$D$10000,Produktinformasjon!$L$5:$L$10000,,0),"Pris per enhet Regionalt felleslager beregnes automatisk ved komplett utfylling")</f>
        <v>Pris per enhet Regionalt felleslager beregnes automatisk ved komplett utfylling</v>
      </c>
    </row>
    <row r="732" spans="2:14" x14ac:dyDescent="0.25">
      <c r="B732" s="2">
        <f t="shared" si="58"/>
        <v>300012</v>
      </c>
      <c r="D732" s="5"/>
      <c r="F732" s="33"/>
      <c r="G732" s="33"/>
      <c r="H732" s="33"/>
      <c r="I732" s="25"/>
      <c r="J732" s="25"/>
      <c r="K732" s="43"/>
      <c r="L732" s="42"/>
      <c r="M732" s="47" t="str">
        <f>IFERROR(TRIM($K732)/_xlfn.XLOOKUP(TRIM($F732),Produktinformasjon!$D$5:$D$10000,Produktinformasjon!$L$5:$L$10000,,0),"Pris per enhet "&amp;Til_Hvem&amp;" beregnes automatisk ved komplett utfylling")</f>
        <v>Pris per enhet Regionalt beregnes automatisk ved komplett utfylling</v>
      </c>
      <c r="N732" s="47" t="str">
        <f>IFERROR(TRIM($L732)/_xlfn.XLOOKUP(TRIM($F732),Produktinformasjon!$D$5:$D$10000,Produktinformasjon!$L$5:$L$10000,,0),"Pris per enhet Regionalt felleslager beregnes automatisk ved komplett utfylling")</f>
        <v>Pris per enhet Regionalt felleslager beregnes automatisk ved komplett utfylling</v>
      </c>
    </row>
    <row r="733" spans="2:14" x14ac:dyDescent="0.25">
      <c r="B733" s="2">
        <f t="shared" si="58"/>
        <v>300013</v>
      </c>
      <c r="D733" s="5"/>
      <c r="F733" s="33"/>
      <c r="G733" s="33"/>
      <c r="H733" s="33"/>
      <c r="I733" s="25"/>
      <c r="J733" s="25"/>
      <c r="K733" s="43"/>
      <c r="L733" s="42"/>
      <c r="M733" s="47" t="str">
        <f>IFERROR(TRIM($K733)/_xlfn.XLOOKUP(TRIM($F733),Produktinformasjon!$D$5:$D$10000,Produktinformasjon!$L$5:$L$10000,,0),"Pris per enhet "&amp;Til_Hvem&amp;" beregnes automatisk ved komplett utfylling")</f>
        <v>Pris per enhet Regionalt beregnes automatisk ved komplett utfylling</v>
      </c>
      <c r="N733" s="47" t="str">
        <f>IFERROR(TRIM($L733)/_xlfn.XLOOKUP(TRIM($F733),Produktinformasjon!$D$5:$D$10000,Produktinformasjon!$L$5:$L$10000,,0),"Pris per enhet Regionalt felleslager beregnes automatisk ved komplett utfylling")</f>
        <v>Pris per enhet Regionalt felleslager beregnes automatisk ved komplett utfylling</v>
      </c>
    </row>
    <row r="734" spans="2:14" x14ac:dyDescent="0.25">
      <c r="B734" s="2">
        <f t="shared" si="58"/>
        <v>300014</v>
      </c>
      <c r="D734" s="5"/>
      <c r="F734" s="33"/>
      <c r="G734" s="33"/>
      <c r="H734" s="33"/>
      <c r="I734" s="25"/>
      <c r="J734" s="25"/>
      <c r="K734" s="43"/>
      <c r="L734" s="42"/>
      <c r="M734" s="47" t="str">
        <f>IFERROR(TRIM($K734)/_xlfn.XLOOKUP(TRIM($F734),Produktinformasjon!$D$5:$D$10000,Produktinformasjon!$L$5:$L$10000,,0),"Pris per enhet "&amp;Til_Hvem&amp;" beregnes automatisk ved komplett utfylling")</f>
        <v>Pris per enhet Regionalt beregnes automatisk ved komplett utfylling</v>
      </c>
      <c r="N734" s="47" t="str">
        <f>IFERROR(TRIM($L734)/_xlfn.XLOOKUP(TRIM($F734),Produktinformasjon!$D$5:$D$10000,Produktinformasjon!$L$5:$L$10000,,0),"Pris per enhet Regionalt felleslager beregnes automatisk ved komplett utfylling")</f>
        <v>Pris per enhet Regionalt felleslager beregnes automatisk ved komplett utfylling</v>
      </c>
    </row>
    <row r="735" spans="2:14" x14ac:dyDescent="0.25">
      <c r="B735" s="2">
        <f t="shared" si="58"/>
        <v>300015</v>
      </c>
      <c r="D735" s="5"/>
      <c r="F735" s="33"/>
      <c r="G735" s="33"/>
      <c r="H735" s="33"/>
      <c r="I735" s="25"/>
      <c r="J735" s="25"/>
      <c r="K735" s="43"/>
      <c r="L735" s="42"/>
      <c r="M735" s="47" t="str">
        <f>IFERROR(TRIM($K735)/_xlfn.XLOOKUP(TRIM($F735),Produktinformasjon!$D$5:$D$10000,Produktinformasjon!$L$5:$L$10000,,0),"Pris per enhet "&amp;Til_Hvem&amp;" beregnes automatisk ved komplett utfylling")</f>
        <v>Pris per enhet Regionalt beregnes automatisk ved komplett utfylling</v>
      </c>
      <c r="N735" s="47" t="str">
        <f>IFERROR(TRIM($L735)/_xlfn.XLOOKUP(TRIM($F735),Produktinformasjon!$D$5:$D$10000,Produktinformasjon!$L$5:$L$10000,,0),"Pris per enhet Regionalt felleslager beregnes automatisk ved komplett utfylling")</f>
        <v>Pris per enhet Regionalt felleslager beregnes automatisk ved komplett utfylling</v>
      </c>
    </row>
    <row r="736" spans="2:14" x14ac:dyDescent="0.25">
      <c r="B736" s="2">
        <f t="shared" si="58"/>
        <v>300016</v>
      </c>
      <c r="D736" s="5"/>
      <c r="F736" s="33"/>
      <c r="G736" s="33"/>
      <c r="H736" s="33"/>
      <c r="I736" s="25"/>
      <c r="J736" s="25"/>
      <c r="K736" s="43"/>
      <c r="L736" s="42"/>
      <c r="M736" s="47" t="str">
        <f>IFERROR(TRIM($K736)/_xlfn.XLOOKUP(TRIM($F736),Produktinformasjon!$D$5:$D$10000,Produktinformasjon!$L$5:$L$10000,,0),"Pris per enhet "&amp;Til_Hvem&amp;" beregnes automatisk ved komplett utfylling")</f>
        <v>Pris per enhet Regionalt beregnes automatisk ved komplett utfylling</v>
      </c>
      <c r="N736" s="47" t="str">
        <f>IFERROR(TRIM($L736)/_xlfn.XLOOKUP(TRIM($F736),Produktinformasjon!$D$5:$D$10000,Produktinformasjon!$L$5:$L$10000,,0),"Pris per enhet Regionalt felleslager beregnes automatisk ved komplett utfylling")</f>
        <v>Pris per enhet Regionalt felleslager beregnes automatisk ved komplett utfylling</v>
      </c>
    </row>
    <row r="737" spans="2:14" x14ac:dyDescent="0.25">
      <c r="B737" s="2">
        <f t="shared" si="58"/>
        <v>300017</v>
      </c>
      <c r="D737" s="5"/>
      <c r="F737" s="33"/>
      <c r="G737" s="33"/>
      <c r="H737" s="33"/>
      <c r="I737" s="25"/>
      <c r="J737" s="25"/>
      <c r="K737" s="43"/>
      <c r="L737" s="42"/>
      <c r="M737" s="47" t="str">
        <f>IFERROR(TRIM($K737)/_xlfn.XLOOKUP(TRIM($F737),Produktinformasjon!$D$5:$D$10000,Produktinformasjon!$L$5:$L$10000,,0),"Pris per enhet "&amp;Til_Hvem&amp;" beregnes automatisk ved komplett utfylling")</f>
        <v>Pris per enhet Regionalt beregnes automatisk ved komplett utfylling</v>
      </c>
      <c r="N737" s="47" t="str">
        <f>IFERROR(TRIM($L737)/_xlfn.XLOOKUP(TRIM($F737),Produktinformasjon!$D$5:$D$10000,Produktinformasjon!$L$5:$L$10000,,0),"Pris per enhet Regionalt felleslager beregnes automatisk ved komplett utfylling")</f>
        <v>Pris per enhet Regionalt felleslager beregnes automatisk ved komplett utfylling</v>
      </c>
    </row>
    <row r="738" spans="2:14" x14ac:dyDescent="0.25">
      <c r="B738" s="2">
        <f t="shared" si="58"/>
        <v>300018</v>
      </c>
      <c r="D738" s="5"/>
      <c r="F738" s="33"/>
      <c r="G738" s="33"/>
      <c r="H738" s="33"/>
      <c r="I738" s="25"/>
      <c r="J738" s="25"/>
      <c r="K738" s="43"/>
      <c r="L738" s="42"/>
      <c r="M738" s="47" t="str">
        <f>IFERROR(TRIM($K738)/_xlfn.XLOOKUP(TRIM($F738),Produktinformasjon!$D$5:$D$10000,Produktinformasjon!$L$5:$L$10000,,0),"Pris per enhet "&amp;Til_Hvem&amp;" beregnes automatisk ved komplett utfylling")</f>
        <v>Pris per enhet Regionalt beregnes automatisk ved komplett utfylling</v>
      </c>
      <c r="N738" s="47" t="str">
        <f>IFERROR(TRIM($L738)/_xlfn.XLOOKUP(TRIM($F738),Produktinformasjon!$D$5:$D$10000,Produktinformasjon!$L$5:$L$10000,,0),"Pris per enhet Regionalt felleslager beregnes automatisk ved komplett utfylling")</f>
        <v>Pris per enhet Regionalt felleslager beregnes automatisk ved komplett utfylling</v>
      </c>
    </row>
    <row r="739" spans="2:14" x14ac:dyDescent="0.25">
      <c r="B739" s="2">
        <f t="shared" si="58"/>
        <v>300019</v>
      </c>
      <c r="D739" s="5"/>
      <c r="F739" s="33"/>
      <c r="G739" s="33"/>
      <c r="H739" s="33"/>
      <c r="I739" s="25"/>
      <c r="J739" s="25"/>
      <c r="K739" s="43"/>
      <c r="L739" s="42"/>
      <c r="M739" s="47" t="str">
        <f>IFERROR(TRIM($K739)/_xlfn.XLOOKUP(TRIM($F739),Produktinformasjon!$D$5:$D$10000,Produktinformasjon!$L$5:$L$10000,,0),"Pris per enhet "&amp;Til_Hvem&amp;" beregnes automatisk ved komplett utfylling")</f>
        <v>Pris per enhet Regionalt beregnes automatisk ved komplett utfylling</v>
      </c>
      <c r="N739" s="47" t="str">
        <f>IFERROR(TRIM($L739)/_xlfn.XLOOKUP(TRIM($F739),Produktinformasjon!$D$5:$D$10000,Produktinformasjon!$L$5:$L$10000,,0),"Pris per enhet Regionalt felleslager beregnes automatisk ved komplett utfylling")</f>
        <v>Pris per enhet Regionalt felleslager beregnes automatisk ved komplett utfylling</v>
      </c>
    </row>
    <row r="740" spans="2:14" x14ac:dyDescent="0.25">
      <c r="B740" s="2">
        <f t="shared" si="58"/>
        <v>300020</v>
      </c>
      <c r="D740" s="5"/>
      <c r="F740" s="33"/>
      <c r="G740" s="33"/>
      <c r="H740" s="33"/>
      <c r="I740" s="25"/>
      <c r="J740" s="25"/>
      <c r="K740" s="43"/>
      <c r="L740" s="42"/>
      <c r="M740" s="47" t="str">
        <f>IFERROR(TRIM($K740)/_xlfn.XLOOKUP(TRIM($F740),Produktinformasjon!$D$5:$D$10000,Produktinformasjon!$L$5:$L$10000,,0),"Pris per enhet "&amp;Til_Hvem&amp;" beregnes automatisk ved komplett utfylling")</f>
        <v>Pris per enhet Regionalt beregnes automatisk ved komplett utfylling</v>
      </c>
      <c r="N740" s="47" t="str">
        <f>IFERROR(TRIM($L740)/_xlfn.XLOOKUP(TRIM($F740),Produktinformasjon!$D$5:$D$10000,Produktinformasjon!$L$5:$L$10000,,0),"Pris per enhet Regionalt felleslager beregnes automatisk ved komplett utfylling")</f>
        <v>Pris per enhet Regionalt felleslager beregnes automatisk ved komplett utfylling</v>
      </c>
    </row>
    <row r="741" spans="2:14" ht="21" x14ac:dyDescent="0.35">
      <c r="B741" s="12">
        <f>1+COUNTIF($B$1:$B740,"&lt;10000")</f>
        <v>31</v>
      </c>
      <c r="C741" s="12">
        <f>IFERROR(_xlfn.XLOOKUP(B741,Omfang!B:B,Omfang!C:C),"")</f>
        <v>0</v>
      </c>
      <c r="D741" s="12"/>
      <c r="E741" s="13"/>
      <c r="F741" s="14"/>
      <c r="G741" s="14"/>
      <c r="H741" s="14"/>
      <c r="I741" s="13"/>
      <c r="J741" s="13"/>
      <c r="K741" s="13"/>
      <c r="L741" s="13"/>
      <c r="M741" s="112" t="str">
        <f t="shared" ref="M741" si="59">$M$3</f>
        <v>Beregninger</v>
      </c>
      <c r="N741" s="113"/>
    </row>
    <row r="742" spans="2:14" ht="21" x14ac:dyDescent="0.35">
      <c r="B742" s="17"/>
      <c r="C742" s="17"/>
      <c r="D742" s="17"/>
      <c r="E742" s="18"/>
      <c r="F742" s="18">
        <f>IFERROR(1-(COUNTA(F744:F763))/(COUNTA($B744:$B763)),1)</f>
        <v>1</v>
      </c>
      <c r="G742" s="18">
        <f>IFERROR(1-(COUNTA(G744:G763))/(COUNTA($B744:$B763)),1)</f>
        <v>1</v>
      </c>
      <c r="H742" s="19"/>
      <c r="I742" s="18"/>
      <c r="J742" s="18"/>
      <c r="K742" s="18">
        <f>IFERROR(1-(COUNTA(K744:K763))/(COUNTA($B744:$B763)),1)</f>
        <v>1</v>
      </c>
      <c r="L742" s="18">
        <f>IFERROR(1-(COUNTA(L744:L763))/(COUNTA($B744:$B763)),1)</f>
        <v>1</v>
      </c>
      <c r="M742" s="18"/>
      <c r="N742" s="18"/>
    </row>
    <row r="743" spans="2:14" s="6" customFormat="1" ht="31.35" customHeight="1" x14ac:dyDescent="0.25">
      <c r="B743" s="21" t="str" cm="1">
        <f t="array" ref="B743:N743">TRANSPOSE('Veiledning SHI'!$J$8:$J$20)</f>
        <v>Linjenr.</v>
      </c>
      <c r="C743" s="22" t="str">
        <v>Oppdragsgivers beskrivelse</v>
      </c>
      <c r="D743" s="22" t="str">
        <v>Vareprøver</v>
      </c>
      <c r="E743" s="22" t="str">
        <v>Kommentar</v>
      </c>
      <c r="F743" s="22" t="str">
        <v>Tilbyders artikkelnummer</v>
      </c>
      <c r="G743" s="22" t="str">
        <v>Tilbyders artikkelnavn</v>
      </c>
      <c r="H743" s="22" t="str">
        <v>Enhet til antatt mengde pr. år</v>
      </c>
      <c r="I743" s="22" t="str">
        <v>Antatt mengde pr. år Regionalt</v>
      </c>
      <c r="J743" s="22" t="str">
        <v>Antatt mengde pr. år Regionalt felleslager</v>
      </c>
      <c r="K743" s="22" t="str">
        <v>Pris per salgsenhet Regionalt (Oppgis i NOK)</v>
      </c>
      <c r="L743" s="22" t="str">
        <v>Pris per salgsenhet til Regionalt felleslager (Oppgis i NOK)</v>
      </c>
      <c r="M743" s="24" t="str">
        <v>Pris per enhet Regionalt</v>
      </c>
      <c r="N743" s="24" t="str">
        <v>Pris per enhet Regionalt felleslager</v>
      </c>
    </row>
    <row r="744" spans="2:14" x14ac:dyDescent="0.25">
      <c r="B744" s="2">
        <f>1+B741*10000</f>
        <v>310001</v>
      </c>
      <c r="D744" s="5"/>
      <c r="F744" s="33"/>
      <c r="G744" s="33"/>
      <c r="H744" s="33"/>
      <c r="I744" s="25"/>
      <c r="J744" s="25"/>
      <c r="K744" s="43"/>
      <c r="L744" s="42"/>
      <c r="M744" s="47" t="str">
        <f>IFERROR(TRIM($K744)/_xlfn.XLOOKUP(TRIM($F744),Produktinformasjon!$D$5:$D$10000,Produktinformasjon!$L$5:$L$10000,,0),"Pris per enhet "&amp;Til_Hvem&amp;" beregnes automatisk ved komplett utfylling")</f>
        <v>Pris per enhet Regionalt beregnes automatisk ved komplett utfylling</v>
      </c>
      <c r="N744" s="47" t="str">
        <f>IFERROR(TRIM($L744)/_xlfn.XLOOKUP(TRIM($F744),Produktinformasjon!$D$5:$D$10000,Produktinformasjon!$L$5:$L$10000,,0),"Pris per enhet Regionalt felleslager beregnes automatisk ved komplett utfylling")</f>
        <v>Pris per enhet Regionalt felleslager beregnes automatisk ved komplett utfylling</v>
      </c>
    </row>
    <row r="745" spans="2:14" x14ac:dyDescent="0.25">
      <c r="B745" s="2">
        <f>B744+1</f>
        <v>310002</v>
      </c>
      <c r="D745" s="5"/>
      <c r="F745" s="33"/>
      <c r="G745" s="33"/>
      <c r="H745" s="33"/>
      <c r="I745" s="25"/>
      <c r="J745" s="25"/>
      <c r="K745" s="43"/>
      <c r="L745" s="42"/>
      <c r="M745" s="47" t="str">
        <f>IFERROR(TRIM($K745)/_xlfn.XLOOKUP(TRIM($F745),Produktinformasjon!$D$5:$D$10000,Produktinformasjon!$L$5:$L$10000,,0),"Pris per enhet "&amp;Til_Hvem&amp;" beregnes automatisk ved komplett utfylling")</f>
        <v>Pris per enhet Regionalt beregnes automatisk ved komplett utfylling</v>
      </c>
      <c r="N745" s="47" t="str">
        <f>IFERROR(TRIM($L745)/_xlfn.XLOOKUP(TRIM($F745),Produktinformasjon!$D$5:$D$10000,Produktinformasjon!$L$5:$L$10000,,0),"Pris per enhet Regionalt felleslager beregnes automatisk ved komplett utfylling")</f>
        <v>Pris per enhet Regionalt felleslager beregnes automatisk ved komplett utfylling</v>
      </c>
    </row>
    <row r="746" spans="2:14" x14ac:dyDescent="0.25">
      <c r="B746" s="2">
        <f t="shared" ref="B746:B763" si="60">B745+1</f>
        <v>310003</v>
      </c>
      <c r="D746" s="5"/>
      <c r="F746" s="33"/>
      <c r="G746" s="33"/>
      <c r="H746" s="33"/>
      <c r="I746" s="25"/>
      <c r="J746" s="25"/>
      <c r="K746" s="43"/>
      <c r="L746" s="42"/>
      <c r="M746" s="47" t="str">
        <f>IFERROR(TRIM($K746)/_xlfn.XLOOKUP(TRIM($F746),Produktinformasjon!$D$5:$D$10000,Produktinformasjon!$L$5:$L$10000,,0),"Pris per enhet "&amp;Til_Hvem&amp;" beregnes automatisk ved komplett utfylling")</f>
        <v>Pris per enhet Regionalt beregnes automatisk ved komplett utfylling</v>
      </c>
      <c r="N746" s="47" t="str">
        <f>IFERROR(TRIM($L746)/_xlfn.XLOOKUP(TRIM($F746),Produktinformasjon!$D$5:$D$10000,Produktinformasjon!$L$5:$L$10000,,0),"Pris per enhet Regionalt felleslager beregnes automatisk ved komplett utfylling")</f>
        <v>Pris per enhet Regionalt felleslager beregnes automatisk ved komplett utfylling</v>
      </c>
    </row>
    <row r="747" spans="2:14" x14ac:dyDescent="0.25">
      <c r="B747" s="2">
        <f t="shared" si="60"/>
        <v>310004</v>
      </c>
      <c r="D747" s="5"/>
      <c r="F747" s="33"/>
      <c r="G747" s="33"/>
      <c r="H747" s="33"/>
      <c r="I747" s="25"/>
      <c r="J747" s="25"/>
      <c r="K747" s="43"/>
      <c r="L747" s="42"/>
      <c r="M747" s="47" t="str">
        <f>IFERROR(TRIM($K747)/_xlfn.XLOOKUP(TRIM($F747),Produktinformasjon!$D$5:$D$10000,Produktinformasjon!$L$5:$L$10000,,0),"Pris per enhet "&amp;Til_Hvem&amp;" beregnes automatisk ved komplett utfylling")</f>
        <v>Pris per enhet Regionalt beregnes automatisk ved komplett utfylling</v>
      </c>
      <c r="N747" s="47" t="str">
        <f>IFERROR(TRIM($L747)/_xlfn.XLOOKUP(TRIM($F747),Produktinformasjon!$D$5:$D$10000,Produktinformasjon!$L$5:$L$10000,,0),"Pris per enhet Regionalt felleslager beregnes automatisk ved komplett utfylling")</f>
        <v>Pris per enhet Regionalt felleslager beregnes automatisk ved komplett utfylling</v>
      </c>
    </row>
    <row r="748" spans="2:14" x14ac:dyDescent="0.25">
      <c r="B748" s="2">
        <f t="shared" si="60"/>
        <v>310005</v>
      </c>
      <c r="D748" s="5"/>
      <c r="F748" s="33"/>
      <c r="G748" s="33"/>
      <c r="H748" s="33"/>
      <c r="I748" s="25"/>
      <c r="J748" s="25"/>
      <c r="K748" s="43"/>
      <c r="L748" s="42"/>
      <c r="M748" s="47" t="str">
        <f>IFERROR(TRIM($K748)/_xlfn.XLOOKUP(TRIM($F748),Produktinformasjon!$D$5:$D$10000,Produktinformasjon!$L$5:$L$10000,,0),"Pris per enhet "&amp;Til_Hvem&amp;" beregnes automatisk ved komplett utfylling")</f>
        <v>Pris per enhet Regionalt beregnes automatisk ved komplett utfylling</v>
      </c>
      <c r="N748" s="47" t="str">
        <f>IFERROR(TRIM($L748)/_xlfn.XLOOKUP(TRIM($F748),Produktinformasjon!$D$5:$D$10000,Produktinformasjon!$L$5:$L$10000,,0),"Pris per enhet Regionalt felleslager beregnes automatisk ved komplett utfylling")</f>
        <v>Pris per enhet Regionalt felleslager beregnes automatisk ved komplett utfylling</v>
      </c>
    </row>
    <row r="749" spans="2:14" x14ac:dyDescent="0.25">
      <c r="B749" s="2">
        <f t="shared" si="60"/>
        <v>310006</v>
      </c>
      <c r="D749" s="5"/>
      <c r="F749" s="33"/>
      <c r="G749" s="33"/>
      <c r="H749" s="33"/>
      <c r="I749" s="25"/>
      <c r="J749" s="25"/>
      <c r="K749" s="43"/>
      <c r="L749" s="42"/>
      <c r="M749" s="47" t="str">
        <f>IFERROR(TRIM($K749)/_xlfn.XLOOKUP(TRIM($F749),Produktinformasjon!$D$5:$D$10000,Produktinformasjon!$L$5:$L$10000,,0),"Pris per enhet "&amp;Til_Hvem&amp;" beregnes automatisk ved komplett utfylling")</f>
        <v>Pris per enhet Regionalt beregnes automatisk ved komplett utfylling</v>
      </c>
      <c r="N749" s="47" t="str">
        <f>IFERROR(TRIM($L749)/_xlfn.XLOOKUP(TRIM($F749),Produktinformasjon!$D$5:$D$10000,Produktinformasjon!$L$5:$L$10000,,0),"Pris per enhet Regionalt felleslager beregnes automatisk ved komplett utfylling")</f>
        <v>Pris per enhet Regionalt felleslager beregnes automatisk ved komplett utfylling</v>
      </c>
    </row>
    <row r="750" spans="2:14" x14ac:dyDescent="0.25">
      <c r="B750" s="2">
        <f t="shared" si="60"/>
        <v>310007</v>
      </c>
      <c r="D750" s="5"/>
      <c r="F750" s="33"/>
      <c r="G750" s="33"/>
      <c r="H750" s="33"/>
      <c r="I750" s="25"/>
      <c r="J750" s="25"/>
      <c r="K750" s="43"/>
      <c r="L750" s="42"/>
      <c r="M750" s="47" t="str">
        <f>IFERROR(TRIM($K750)/_xlfn.XLOOKUP(TRIM($F750),Produktinformasjon!$D$5:$D$10000,Produktinformasjon!$L$5:$L$10000,,0),"Pris per enhet "&amp;Til_Hvem&amp;" beregnes automatisk ved komplett utfylling")</f>
        <v>Pris per enhet Regionalt beregnes automatisk ved komplett utfylling</v>
      </c>
      <c r="N750" s="47" t="str">
        <f>IFERROR(TRIM($L750)/_xlfn.XLOOKUP(TRIM($F750),Produktinformasjon!$D$5:$D$10000,Produktinformasjon!$L$5:$L$10000,,0),"Pris per enhet Regionalt felleslager beregnes automatisk ved komplett utfylling")</f>
        <v>Pris per enhet Regionalt felleslager beregnes automatisk ved komplett utfylling</v>
      </c>
    </row>
    <row r="751" spans="2:14" x14ac:dyDescent="0.25">
      <c r="B751" s="2">
        <f t="shared" si="60"/>
        <v>310008</v>
      </c>
      <c r="D751" s="5"/>
      <c r="F751" s="33"/>
      <c r="G751" s="33"/>
      <c r="H751" s="33"/>
      <c r="I751" s="25"/>
      <c r="J751" s="25"/>
      <c r="K751" s="43"/>
      <c r="L751" s="42"/>
      <c r="M751" s="47" t="str">
        <f>IFERROR(TRIM($K751)/_xlfn.XLOOKUP(TRIM($F751),Produktinformasjon!$D$5:$D$10000,Produktinformasjon!$L$5:$L$10000,,0),"Pris per enhet "&amp;Til_Hvem&amp;" beregnes automatisk ved komplett utfylling")</f>
        <v>Pris per enhet Regionalt beregnes automatisk ved komplett utfylling</v>
      </c>
      <c r="N751" s="47" t="str">
        <f>IFERROR(TRIM($L751)/_xlfn.XLOOKUP(TRIM($F751),Produktinformasjon!$D$5:$D$10000,Produktinformasjon!$L$5:$L$10000,,0),"Pris per enhet Regionalt felleslager beregnes automatisk ved komplett utfylling")</f>
        <v>Pris per enhet Regionalt felleslager beregnes automatisk ved komplett utfylling</v>
      </c>
    </row>
    <row r="752" spans="2:14" x14ac:dyDescent="0.25">
      <c r="B752" s="2">
        <f t="shared" si="60"/>
        <v>310009</v>
      </c>
      <c r="D752" s="5"/>
      <c r="F752" s="33"/>
      <c r="G752" s="33"/>
      <c r="H752" s="33"/>
      <c r="I752" s="25"/>
      <c r="J752" s="25"/>
      <c r="K752" s="43"/>
      <c r="L752" s="42"/>
      <c r="M752" s="47" t="str">
        <f>IFERROR(TRIM($K752)/_xlfn.XLOOKUP(TRIM($F752),Produktinformasjon!$D$5:$D$10000,Produktinformasjon!$L$5:$L$10000,,0),"Pris per enhet "&amp;Til_Hvem&amp;" beregnes automatisk ved komplett utfylling")</f>
        <v>Pris per enhet Regionalt beregnes automatisk ved komplett utfylling</v>
      </c>
      <c r="N752" s="47" t="str">
        <f>IFERROR(TRIM($L752)/_xlfn.XLOOKUP(TRIM($F752),Produktinformasjon!$D$5:$D$10000,Produktinformasjon!$L$5:$L$10000,,0),"Pris per enhet Regionalt felleslager beregnes automatisk ved komplett utfylling")</f>
        <v>Pris per enhet Regionalt felleslager beregnes automatisk ved komplett utfylling</v>
      </c>
    </row>
    <row r="753" spans="2:14" x14ac:dyDescent="0.25">
      <c r="B753" s="2">
        <f t="shared" si="60"/>
        <v>310010</v>
      </c>
      <c r="D753" s="5"/>
      <c r="F753" s="33"/>
      <c r="G753" s="33"/>
      <c r="H753" s="33"/>
      <c r="I753" s="25"/>
      <c r="J753" s="25"/>
      <c r="K753" s="43"/>
      <c r="L753" s="42"/>
      <c r="M753" s="47" t="str">
        <f>IFERROR(TRIM($K753)/_xlfn.XLOOKUP(TRIM($F753),Produktinformasjon!$D$5:$D$10000,Produktinformasjon!$L$5:$L$10000,,0),"Pris per enhet "&amp;Til_Hvem&amp;" beregnes automatisk ved komplett utfylling")</f>
        <v>Pris per enhet Regionalt beregnes automatisk ved komplett utfylling</v>
      </c>
      <c r="N753" s="47" t="str">
        <f>IFERROR(TRIM($L753)/_xlfn.XLOOKUP(TRIM($F753),Produktinformasjon!$D$5:$D$10000,Produktinformasjon!$L$5:$L$10000,,0),"Pris per enhet Regionalt felleslager beregnes automatisk ved komplett utfylling")</f>
        <v>Pris per enhet Regionalt felleslager beregnes automatisk ved komplett utfylling</v>
      </c>
    </row>
    <row r="754" spans="2:14" x14ac:dyDescent="0.25">
      <c r="B754" s="2">
        <f t="shared" si="60"/>
        <v>310011</v>
      </c>
      <c r="D754" s="5"/>
      <c r="F754" s="33"/>
      <c r="G754" s="33"/>
      <c r="H754" s="33"/>
      <c r="I754" s="25"/>
      <c r="J754" s="25"/>
      <c r="K754" s="43"/>
      <c r="L754" s="42"/>
      <c r="M754" s="47" t="str">
        <f>IFERROR(TRIM($K754)/_xlfn.XLOOKUP(TRIM($F754),Produktinformasjon!$D$5:$D$10000,Produktinformasjon!$L$5:$L$10000,,0),"Pris per enhet "&amp;Til_Hvem&amp;" beregnes automatisk ved komplett utfylling")</f>
        <v>Pris per enhet Regionalt beregnes automatisk ved komplett utfylling</v>
      </c>
      <c r="N754" s="47" t="str">
        <f>IFERROR(TRIM($L754)/_xlfn.XLOOKUP(TRIM($F754),Produktinformasjon!$D$5:$D$10000,Produktinformasjon!$L$5:$L$10000,,0),"Pris per enhet Regionalt felleslager beregnes automatisk ved komplett utfylling")</f>
        <v>Pris per enhet Regionalt felleslager beregnes automatisk ved komplett utfylling</v>
      </c>
    </row>
    <row r="755" spans="2:14" x14ac:dyDescent="0.25">
      <c r="B755" s="2">
        <f t="shared" si="60"/>
        <v>310012</v>
      </c>
      <c r="D755" s="5"/>
      <c r="F755" s="33"/>
      <c r="G755" s="33"/>
      <c r="H755" s="33"/>
      <c r="I755" s="25"/>
      <c r="J755" s="25"/>
      <c r="K755" s="43"/>
      <c r="L755" s="42"/>
      <c r="M755" s="47" t="str">
        <f>IFERROR(TRIM($K755)/_xlfn.XLOOKUP(TRIM($F755),Produktinformasjon!$D$5:$D$10000,Produktinformasjon!$L$5:$L$10000,,0),"Pris per enhet "&amp;Til_Hvem&amp;" beregnes automatisk ved komplett utfylling")</f>
        <v>Pris per enhet Regionalt beregnes automatisk ved komplett utfylling</v>
      </c>
      <c r="N755" s="47" t="str">
        <f>IFERROR(TRIM($L755)/_xlfn.XLOOKUP(TRIM($F755),Produktinformasjon!$D$5:$D$10000,Produktinformasjon!$L$5:$L$10000,,0),"Pris per enhet Regionalt felleslager beregnes automatisk ved komplett utfylling")</f>
        <v>Pris per enhet Regionalt felleslager beregnes automatisk ved komplett utfylling</v>
      </c>
    </row>
    <row r="756" spans="2:14" x14ac:dyDescent="0.25">
      <c r="B756" s="2">
        <f t="shared" si="60"/>
        <v>310013</v>
      </c>
      <c r="D756" s="5"/>
      <c r="F756" s="33"/>
      <c r="G756" s="33"/>
      <c r="H756" s="33"/>
      <c r="I756" s="25"/>
      <c r="J756" s="25"/>
      <c r="K756" s="43"/>
      <c r="L756" s="42"/>
      <c r="M756" s="47" t="str">
        <f>IFERROR(TRIM($K756)/_xlfn.XLOOKUP(TRIM($F756),Produktinformasjon!$D$5:$D$10000,Produktinformasjon!$L$5:$L$10000,,0),"Pris per enhet "&amp;Til_Hvem&amp;" beregnes automatisk ved komplett utfylling")</f>
        <v>Pris per enhet Regionalt beregnes automatisk ved komplett utfylling</v>
      </c>
      <c r="N756" s="47" t="str">
        <f>IFERROR(TRIM($L756)/_xlfn.XLOOKUP(TRIM($F756),Produktinformasjon!$D$5:$D$10000,Produktinformasjon!$L$5:$L$10000,,0),"Pris per enhet Regionalt felleslager beregnes automatisk ved komplett utfylling")</f>
        <v>Pris per enhet Regionalt felleslager beregnes automatisk ved komplett utfylling</v>
      </c>
    </row>
    <row r="757" spans="2:14" x14ac:dyDescent="0.25">
      <c r="B757" s="2">
        <f t="shared" si="60"/>
        <v>310014</v>
      </c>
      <c r="D757" s="5"/>
      <c r="F757" s="33"/>
      <c r="G757" s="33"/>
      <c r="H757" s="33"/>
      <c r="I757" s="25"/>
      <c r="J757" s="25"/>
      <c r="K757" s="43"/>
      <c r="L757" s="42"/>
      <c r="M757" s="47" t="str">
        <f>IFERROR(TRIM($K757)/_xlfn.XLOOKUP(TRIM($F757),Produktinformasjon!$D$5:$D$10000,Produktinformasjon!$L$5:$L$10000,,0),"Pris per enhet "&amp;Til_Hvem&amp;" beregnes automatisk ved komplett utfylling")</f>
        <v>Pris per enhet Regionalt beregnes automatisk ved komplett utfylling</v>
      </c>
      <c r="N757" s="47" t="str">
        <f>IFERROR(TRIM($L757)/_xlfn.XLOOKUP(TRIM($F757),Produktinformasjon!$D$5:$D$10000,Produktinformasjon!$L$5:$L$10000,,0),"Pris per enhet Regionalt felleslager beregnes automatisk ved komplett utfylling")</f>
        <v>Pris per enhet Regionalt felleslager beregnes automatisk ved komplett utfylling</v>
      </c>
    </row>
    <row r="758" spans="2:14" x14ac:dyDescent="0.25">
      <c r="B758" s="2">
        <f t="shared" si="60"/>
        <v>310015</v>
      </c>
      <c r="D758" s="5"/>
      <c r="F758" s="33"/>
      <c r="G758" s="33"/>
      <c r="H758" s="33"/>
      <c r="I758" s="25"/>
      <c r="J758" s="25"/>
      <c r="K758" s="43"/>
      <c r="L758" s="42"/>
      <c r="M758" s="47" t="str">
        <f>IFERROR(TRIM($K758)/_xlfn.XLOOKUP(TRIM($F758),Produktinformasjon!$D$5:$D$10000,Produktinformasjon!$L$5:$L$10000,,0),"Pris per enhet "&amp;Til_Hvem&amp;" beregnes automatisk ved komplett utfylling")</f>
        <v>Pris per enhet Regionalt beregnes automatisk ved komplett utfylling</v>
      </c>
      <c r="N758" s="47" t="str">
        <f>IFERROR(TRIM($L758)/_xlfn.XLOOKUP(TRIM($F758),Produktinformasjon!$D$5:$D$10000,Produktinformasjon!$L$5:$L$10000,,0),"Pris per enhet Regionalt felleslager beregnes automatisk ved komplett utfylling")</f>
        <v>Pris per enhet Regionalt felleslager beregnes automatisk ved komplett utfylling</v>
      </c>
    </row>
    <row r="759" spans="2:14" x14ac:dyDescent="0.25">
      <c r="B759" s="2">
        <f t="shared" si="60"/>
        <v>310016</v>
      </c>
      <c r="D759" s="5"/>
      <c r="F759" s="33"/>
      <c r="G759" s="33"/>
      <c r="H759" s="33"/>
      <c r="I759" s="25"/>
      <c r="J759" s="25"/>
      <c r="K759" s="43"/>
      <c r="L759" s="42"/>
      <c r="M759" s="47" t="str">
        <f>IFERROR(TRIM($K759)/_xlfn.XLOOKUP(TRIM($F759),Produktinformasjon!$D$5:$D$10000,Produktinformasjon!$L$5:$L$10000,,0),"Pris per enhet "&amp;Til_Hvem&amp;" beregnes automatisk ved komplett utfylling")</f>
        <v>Pris per enhet Regionalt beregnes automatisk ved komplett utfylling</v>
      </c>
      <c r="N759" s="47" t="str">
        <f>IFERROR(TRIM($L759)/_xlfn.XLOOKUP(TRIM($F759),Produktinformasjon!$D$5:$D$10000,Produktinformasjon!$L$5:$L$10000,,0),"Pris per enhet Regionalt felleslager beregnes automatisk ved komplett utfylling")</f>
        <v>Pris per enhet Regionalt felleslager beregnes automatisk ved komplett utfylling</v>
      </c>
    </row>
    <row r="760" spans="2:14" x14ac:dyDescent="0.25">
      <c r="B760" s="2">
        <f t="shared" si="60"/>
        <v>310017</v>
      </c>
      <c r="D760" s="5"/>
      <c r="F760" s="33"/>
      <c r="G760" s="33"/>
      <c r="H760" s="33"/>
      <c r="I760" s="25"/>
      <c r="J760" s="25"/>
      <c r="K760" s="43"/>
      <c r="L760" s="42"/>
      <c r="M760" s="47" t="str">
        <f>IFERROR(TRIM($K760)/_xlfn.XLOOKUP(TRIM($F760),Produktinformasjon!$D$5:$D$10000,Produktinformasjon!$L$5:$L$10000,,0),"Pris per enhet "&amp;Til_Hvem&amp;" beregnes automatisk ved komplett utfylling")</f>
        <v>Pris per enhet Regionalt beregnes automatisk ved komplett utfylling</v>
      </c>
      <c r="N760" s="47" t="str">
        <f>IFERROR(TRIM($L760)/_xlfn.XLOOKUP(TRIM($F760),Produktinformasjon!$D$5:$D$10000,Produktinformasjon!$L$5:$L$10000,,0),"Pris per enhet Regionalt felleslager beregnes automatisk ved komplett utfylling")</f>
        <v>Pris per enhet Regionalt felleslager beregnes automatisk ved komplett utfylling</v>
      </c>
    </row>
    <row r="761" spans="2:14" x14ac:dyDescent="0.25">
      <c r="B761" s="2">
        <f t="shared" si="60"/>
        <v>310018</v>
      </c>
      <c r="D761" s="5"/>
      <c r="F761" s="33"/>
      <c r="G761" s="33"/>
      <c r="H761" s="33"/>
      <c r="I761" s="25"/>
      <c r="J761" s="25"/>
      <c r="K761" s="43"/>
      <c r="L761" s="42"/>
      <c r="M761" s="47" t="str">
        <f>IFERROR(TRIM($K761)/_xlfn.XLOOKUP(TRIM($F761),Produktinformasjon!$D$5:$D$10000,Produktinformasjon!$L$5:$L$10000,,0),"Pris per enhet "&amp;Til_Hvem&amp;" beregnes automatisk ved komplett utfylling")</f>
        <v>Pris per enhet Regionalt beregnes automatisk ved komplett utfylling</v>
      </c>
      <c r="N761" s="47" t="str">
        <f>IFERROR(TRIM($L761)/_xlfn.XLOOKUP(TRIM($F761),Produktinformasjon!$D$5:$D$10000,Produktinformasjon!$L$5:$L$10000,,0),"Pris per enhet Regionalt felleslager beregnes automatisk ved komplett utfylling")</f>
        <v>Pris per enhet Regionalt felleslager beregnes automatisk ved komplett utfylling</v>
      </c>
    </row>
    <row r="762" spans="2:14" x14ac:dyDescent="0.25">
      <c r="B762" s="2">
        <f t="shared" si="60"/>
        <v>310019</v>
      </c>
      <c r="D762" s="5"/>
      <c r="F762" s="33"/>
      <c r="G762" s="33"/>
      <c r="H762" s="33"/>
      <c r="I762" s="25"/>
      <c r="J762" s="25"/>
      <c r="K762" s="43"/>
      <c r="L762" s="42"/>
      <c r="M762" s="47" t="str">
        <f>IFERROR(TRIM($K762)/_xlfn.XLOOKUP(TRIM($F762),Produktinformasjon!$D$5:$D$10000,Produktinformasjon!$L$5:$L$10000,,0),"Pris per enhet "&amp;Til_Hvem&amp;" beregnes automatisk ved komplett utfylling")</f>
        <v>Pris per enhet Regionalt beregnes automatisk ved komplett utfylling</v>
      </c>
      <c r="N762" s="47" t="str">
        <f>IFERROR(TRIM($L762)/_xlfn.XLOOKUP(TRIM($F762),Produktinformasjon!$D$5:$D$10000,Produktinformasjon!$L$5:$L$10000,,0),"Pris per enhet Regionalt felleslager beregnes automatisk ved komplett utfylling")</f>
        <v>Pris per enhet Regionalt felleslager beregnes automatisk ved komplett utfylling</v>
      </c>
    </row>
    <row r="763" spans="2:14" x14ac:dyDescent="0.25">
      <c r="B763" s="2">
        <f t="shared" si="60"/>
        <v>310020</v>
      </c>
      <c r="D763" s="5"/>
      <c r="F763" s="33"/>
      <c r="G763" s="33"/>
      <c r="H763" s="33"/>
      <c r="I763" s="25"/>
      <c r="J763" s="25"/>
      <c r="K763" s="43"/>
      <c r="L763" s="42"/>
      <c r="M763" s="47" t="str">
        <f>IFERROR(TRIM($K763)/_xlfn.XLOOKUP(TRIM($F763),Produktinformasjon!$D$5:$D$10000,Produktinformasjon!$L$5:$L$10000,,0),"Pris per enhet "&amp;Til_Hvem&amp;" beregnes automatisk ved komplett utfylling")</f>
        <v>Pris per enhet Regionalt beregnes automatisk ved komplett utfylling</v>
      </c>
      <c r="N763" s="47" t="str">
        <f>IFERROR(TRIM($L763)/_xlfn.XLOOKUP(TRIM($F763),Produktinformasjon!$D$5:$D$10000,Produktinformasjon!$L$5:$L$10000,,0),"Pris per enhet Regionalt felleslager beregnes automatisk ved komplett utfylling")</f>
        <v>Pris per enhet Regionalt felleslager beregnes automatisk ved komplett utfylling</v>
      </c>
    </row>
    <row r="764" spans="2:14" ht="21" x14ac:dyDescent="0.35">
      <c r="B764" s="12">
        <f>1+COUNTIF($B$1:$B763,"&lt;10000")</f>
        <v>32</v>
      </c>
      <c r="C764" s="12">
        <f>IFERROR(_xlfn.XLOOKUP(B764,Omfang!B:B,Omfang!C:C),"")</f>
        <v>0</v>
      </c>
      <c r="D764" s="12"/>
      <c r="E764" s="13"/>
      <c r="F764" s="14"/>
      <c r="G764" s="14"/>
      <c r="H764" s="14"/>
      <c r="I764" s="13"/>
      <c r="J764" s="13"/>
      <c r="K764" s="13"/>
      <c r="L764" s="13"/>
      <c r="M764" s="112" t="str">
        <f t="shared" ref="M764" si="61">$M$3</f>
        <v>Beregninger</v>
      </c>
      <c r="N764" s="113"/>
    </row>
    <row r="765" spans="2:14" ht="21" x14ac:dyDescent="0.35">
      <c r="B765" s="17"/>
      <c r="C765" s="17"/>
      <c r="D765" s="17"/>
      <c r="E765" s="18"/>
      <c r="F765" s="18">
        <f>IFERROR(1-(COUNTA(F767:F786))/(COUNTA($B767:$B786)),1)</f>
        <v>1</v>
      </c>
      <c r="G765" s="18">
        <f>IFERROR(1-(COUNTA(G767:G786))/(COUNTA($B767:$B786)),1)</f>
        <v>1</v>
      </c>
      <c r="H765" s="19"/>
      <c r="I765" s="18"/>
      <c r="J765" s="18"/>
      <c r="K765" s="18">
        <f>IFERROR(1-(COUNTA(K767:K786))/(COUNTA($B767:$B786)),1)</f>
        <v>1</v>
      </c>
      <c r="L765" s="18">
        <f>IFERROR(1-(COUNTA(L767:L786))/(COUNTA($B767:$B786)),1)</f>
        <v>1</v>
      </c>
      <c r="M765" s="18"/>
      <c r="N765" s="18"/>
    </row>
    <row r="766" spans="2:14" s="6" customFormat="1" ht="31.35" customHeight="1" x14ac:dyDescent="0.25">
      <c r="B766" s="21" t="str" cm="1">
        <f t="array" ref="B766:N766">TRANSPOSE('Veiledning SHI'!$J$8:$J$20)</f>
        <v>Linjenr.</v>
      </c>
      <c r="C766" s="22" t="str">
        <v>Oppdragsgivers beskrivelse</v>
      </c>
      <c r="D766" s="22" t="str">
        <v>Vareprøver</v>
      </c>
      <c r="E766" s="22" t="str">
        <v>Kommentar</v>
      </c>
      <c r="F766" s="22" t="str">
        <v>Tilbyders artikkelnummer</v>
      </c>
      <c r="G766" s="22" t="str">
        <v>Tilbyders artikkelnavn</v>
      </c>
      <c r="H766" s="22" t="str">
        <v>Enhet til antatt mengde pr. år</v>
      </c>
      <c r="I766" s="22" t="str">
        <v>Antatt mengde pr. år Regionalt</v>
      </c>
      <c r="J766" s="22" t="str">
        <v>Antatt mengde pr. år Regionalt felleslager</v>
      </c>
      <c r="K766" s="22" t="str">
        <v>Pris per salgsenhet Regionalt (Oppgis i NOK)</v>
      </c>
      <c r="L766" s="22" t="str">
        <v>Pris per salgsenhet til Regionalt felleslager (Oppgis i NOK)</v>
      </c>
      <c r="M766" s="24" t="str">
        <v>Pris per enhet Regionalt</v>
      </c>
      <c r="N766" s="24" t="str">
        <v>Pris per enhet Regionalt felleslager</v>
      </c>
    </row>
    <row r="767" spans="2:14" x14ac:dyDescent="0.25">
      <c r="B767" s="2">
        <f>1+B764*10000</f>
        <v>320001</v>
      </c>
      <c r="D767" s="5"/>
      <c r="F767" s="33"/>
      <c r="G767" s="33"/>
      <c r="H767" s="33"/>
      <c r="I767" s="25"/>
      <c r="J767" s="25"/>
      <c r="K767" s="43"/>
      <c r="L767" s="42"/>
      <c r="M767" s="47" t="str">
        <f>IFERROR(TRIM($K767)/_xlfn.XLOOKUP(TRIM($F767),Produktinformasjon!$D$5:$D$10000,Produktinformasjon!$L$5:$L$10000,,0),"Pris per enhet "&amp;Til_Hvem&amp;" beregnes automatisk ved komplett utfylling")</f>
        <v>Pris per enhet Regionalt beregnes automatisk ved komplett utfylling</v>
      </c>
      <c r="N767" s="47" t="str">
        <f>IFERROR(TRIM($L767)/_xlfn.XLOOKUP(TRIM($F767),Produktinformasjon!$D$5:$D$10000,Produktinformasjon!$L$5:$L$10000,,0),"Pris per enhet Regionalt felleslager beregnes automatisk ved komplett utfylling")</f>
        <v>Pris per enhet Regionalt felleslager beregnes automatisk ved komplett utfylling</v>
      </c>
    </row>
    <row r="768" spans="2:14" x14ac:dyDescent="0.25">
      <c r="B768" s="2">
        <f>B767+1</f>
        <v>320002</v>
      </c>
      <c r="D768" s="5"/>
      <c r="F768" s="33"/>
      <c r="G768" s="33"/>
      <c r="H768" s="33"/>
      <c r="I768" s="25"/>
      <c r="J768" s="25"/>
      <c r="K768" s="43"/>
      <c r="L768" s="42"/>
      <c r="M768" s="47" t="str">
        <f>IFERROR(TRIM($K768)/_xlfn.XLOOKUP(TRIM($F768),Produktinformasjon!$D$5:$D$10000,Produktinformasjon!$L$5:$L$10000,,0),"Pris per enhet "&amp;Til_Hvem&amp;" beregnes automatisk ved komplett utfylling")</f>
        <v>Pris per enhet Regionalt beregnes automatisk ved komplett utfylling</v>
      </c>
      <c r="N768" s="47" t="str">
        <f>IFERROR(TRIM($L768)/_xlfn.XLOOKUP(TRIM($F768),Produktinformasjon!$D$5:$D$10000,Produktinformasjon!$L$5:$L$10000,,0),"Pris per enhet Regionalt felleslager beregnes automatisk ved komplett utfylling")</f>
        <v>Pris per enhet Regionalt felleslager beregnes automatisk ved komplett utfylling</v>
      </c>
    </row>
    <row r="769" spans="2:14" x14ac:dyDescent="0.25">
      <c r="B769" s="2">
        <f t="shared" ref="B769:B786" si="62">B768+1</f>
        <v>320003</v>
      </c>
      <c r="D769" s="5"/>
      <c r="F769" s="33"/>
      <c r="G769" s="33"/>
      <c r="H769" s="33"/>
      <c r="I769" s="25"/>
      <c r="J769" s="25"/>
      <c r="K769" s="43"/>
      <c r="L769" s="42"/>
      <c r="M769" s="47" t="str">
        <f>IFERROR(TRIM($K769)/_xlfn.XLOOKUP(TRIM($F769),Produktinformasjon!$D$5:$D$10000,Produktinformasjon!$L$5:$L$10000,,0),"Pris per enhet "&amp;Til_Hvem&amp;" beregnes automatisk ved komplett utfylling")</f>
        <v>Pris per enhet Regionalt beregnes automatisk ved komplett utfylling</v>
      </c>
      <c r="N769" s="47" t="str">
        <f>IFERROR(TRIM($L769)/_xlfn.XLOOKUP(TRIM($F769),Produktinformasjon!$D$5:$D$10000,Produktinformasjon!$L$5:$L$10000,,0),"Pris per enhet Regionalt felleslager beregnes automatisk ved komplett utfylling")</f>
        <v>Pris per enhet Regionalt felleslager beregnes automatisk ved komplett utfylling</v>
      </c>
    </row>
    <row r="770" spans="2:14" x14ac:dyDescent="0.25">
      <c r="B770" s="2">
        <f t="shared" si="62"/>
        <v>320004</v>
      </c>
      <c r="D770" s="5"/>
      <c r="F770" s="33"/>
      <c r="G770" s="33"/>
      <c r="H770" s="33"/>
      <c r="I770" s="25"/>
      <c r="J770" s="25"/>
      <c r="K770" s="43"/>
      <c r="L770" s="42"/>
      <c r="M770" s="47" t="str">
        <f>IFERROR(TRIM($K770)/_xlfn.XLOOKUP(TRIM($F770),Produktinformasjon!$D$5:$D$10000,Produktinformasjon!$L$5:$L$10000,,0),"Pris per enhet "&amp;Til_Hvem&amp;" beregnes automatisk ved komplett utfylling")</f>
        <v>Pris per enhet Regionalt beregnes automatisk ved komplett utfylling</v>
      </c>
      <c r="N770" s="47" t="str">
        <f>IFERROR(TRIM($L770)/_xlfn.XLOOKUP(TRIM($F770),Produktinformasjon!$D$5:$D$10000,Produktinformasjon!$L$5:$L$10000,,0),"Pris per enhet Regionalt felleslager beregnes automatisk ved komplett utfylling")</f>
        <v>Pris per enhet Regionalt felleslager beregnes automatisk ved komplett utfylling</v>
      </c>
    </row>
    <row r="771" spans="2:14" x14ac:dyDescent="0.25">
      <c r="B771" s="2">
        <f t="shared" si="62"/>
        <v>320005</v>
      </c>
      <c r="D771" s="5"/>
      <c r="F771" s="33"/>
      <c r="G771" s="33"/>
      <c r="H771" s="33"/>
      <c r="I771" s="25"/>
      <c r="J771" s="25"/>
      <c r="K771" s="43"/>
      <c r="L771" s="42"/>
      <c r="M771" s="47" t="str">
        <f>IFERROR(TRIM($K771)/_xlfn.XLOOKUP(TRIM($F771),Produktinformasjon!$D$5:$D$10000,Produktinformasjon!$L$5:$L$10000,,0),"Pris per enhet "&amp;Til_Hvem&amp;" beregnes automatisk ved komplett utfylling")</f>
        <v>Pris per enhet Regionalt beregnes automatisk ved komplett utfylling</v>
      </c>
      <c r="N771" s="47" t="str">
        <f>IFERROR(TRIM($L771)/_xlfn.XLOOKUP(TRIM($F771),Produktinformasjon!$D$5:$D$10000,Produktinformasjon!$L$5:$L$10000,,0),"Pris per enhet Regionalt felleslager beregnes automatisk ved komplett utfylling")</f>
        <v>Pris per enhet Regionalt felleslager beregnes automatisk ved komplett utfylling</v>
      </c>
    </row>
    <row r="772" spans="2:14" x14ac:dyDescent="0.25">
      <c r="B772" s="2">
        <f t="shared" si="62"/>
        <v>320006</v>
      </c>
      <c r="D772" s="5"/>
      <c r="F772" s="33"/>
      <c r="G772" s="33"/>
      <c r="H772" s="33"/>
      <c r="I772" s="25"/>
      <c r="J772" s="25"/>
      <c r="K772" s="43"/>
      <c r="L772" s="42"/>
      <c r="M772" s="47" t="str">
        <f>IFERROR(TRIM($K772)/_xlfn.XLOOKUP(TRIM($F772),Produktinformasjon!$D$5:$D$10000,Produktinformasjon!$L$5:$L$10000,,0),"Pris per enhet "&amp;Til_Hvem&amp;" beregnes automatisk ved komplett utfylling")</f>
        <v>Pris per enhet Regionalt beregnes automatisk ved komplett utfylling</v>
      </c>
      <c r="N772" s="47" t="str">
        <f>IFERROR(TRIM($L772)/_xlfn.XLOOKUP(TRIM($F772),Produktinformasjon!$D$5:$D$10000,Produktinformasjon!$L$5:$L$10000,,0),"Pris per enhet Regionalt felleslager beregnes automatisk ved komplett utfylling")</f>
        <v>Pris per enhet Regionalt felleslager beregnes automatisk ved komplett utfylling</v>
      </c>
    </row>
    <row r="773" spans="2:14" x14ac:dyDescent="0.25">
      <c r="B773" s="2">
        <f t="shared" si="62"/>
        <v>320007</v>
      </c>
      <c r="D773" s="5"/>
      <c r="F773" s="33"/>
      <c r="G773" s="33"/>
      <c r="H773" s="33"/>
      <c r="I773" s="25"/>
      <c r="J773" s="25"/>
      <c r="K773" s="43"/>
      <c r="L773" s="42"/>
      <c r="M773" s="47" t="str">
        <f>IFERROR(TRIM($K773)/_xlfn.XLOOKUP(TRIM($F773),Produktinformasjon!$D$5:$D$10000,Produktinformasjon!$L$5:$L$10000,,0),"Pris per enhet "&amp;Til_Hvem&amp;" beregnes automatisk ved komplett utfylling")</f>
        <v>Pris per enhet Regionalt beregnes automatisk ved komplett utfylling</v>
      </c>
      <c r="N773" s="47" t="str">
        <f>IFERROR(TRIM($L773)/_xlfn.XLOOKUP(TRIM($F773),Produktinformasjon!$D$5:$D$10000,Produktinformasjon!$L$5:$L$10000,,0),"Pris per enhet Regionalt felleslager beregnes automatisk ved komplett utfylling")</f>
        <v>Pris per enhet Regionalt felleslager beregnes automatisk ved komplett utfylling</v>
      </c>
    </row>
    <row r="774" spans="2:14" x14ac:dyDescent="0.25">
      <c r="B774" s="2">
        <f t="shared" si="62"/>
        <v>320008</v>
      </c>
      <c r="D774" s="5"/>
      <c r="F774" s="33"/>
      <c r="G774" s="33"/>
      <c r="H774" s="33"/>
      <c r="I774" s="25"/>
      <c r="J774" s="25"/>
      <c r="K774" s="43"/>
      <c r="L774" s="42"/>
      <c r="M774" s="47" t="str">
        <f>IFERROR(TRIM($K774)/_xlfn.XLOOKUP(TRIM($F774),Produktinformasjon!$D$5:$D$10000,Produktinformasjon!$L$5:$L$10000,,0),"Pris per enhet "&amp;Til_Hvem&amp;" beregnes automatisk ved komplett utfylling")</f>
        <v>Pris per enhet Regionalt beregnes automatisk ved komplett utfylling</v>
      </c>
      <c r="N774" s="47" t="str">
        <f>IFERROR(TRIM($L774)/_xlfn.XLOOKUP(TRIM($F774),Produktinformasjon!$D$5:$D$10000,Produktinformasjon!$L$5:$L$10000,,0),"Pris per enhet Regionalt felleslager beregnes automatisk ved komplett utfylling")</f>
        <v>Pris per enhet Regionalt felleslager beregnes automatisk ved komplett utfylling</v>
      </c>
    </row>
    <row r="775" spans="2:14" x14ac:dyDescent="0.25">
      <c r="B775" s="2">
        <f t="shared" si="62"/>
        <v>320009</v>
      </c>
      <c r="D775" s="5"/>
      <c r="F775" s="33"/>
      <c r="G775" s="33"/>
      <c r="H775" s="33"/>
      <c r="I775" s="25"/>
      <c r="J775" s="25"/>
      <c r="K775" s="43"/>
      <c r="L775" s="42"/>
      <c r="M775" s="47" t="str">
        <f>IFERROR(TRIM($K775)/_xlfn.XLOOKUP(TRIM($F775),Produktinformasjon!$D$5:$D$10000,Produktinformasjon!$L$5:$L$10000,,0),"Pris per enhet "&amp;Til_Hvem&amp;" beregnes automatisk ved komplett utfylling")</f>
        <v>Pris per enhet Regionalt beregnes automatisk ved komplett utfylling</v>
      </c>
      <c r="N775" s="47" t="str">
        <f>IFERROR(TRIM($L775)/_xlfn.XLOOKUP(TRIM($F775),Produktinformasjon!$D$5:$D$10000,Produktinformasjon!$L$5:$L$10000,,0),"Pris per enhet Regionalt felleslager beregnes automatisk ved komplett utfylling")</f>
        <v>Pris per enhet Regionalt felleslager beregnes automatisk ved komplett utfylling</v>
      </c>
    </row>
    <row r="776" spans="2:14" x14ac:dyDescent="0.25">
      <c r="B776" s="2">
        <f t="shared" si="62"/>
        <v>320010</v>
      </c>
      <c r="D776" s="5"/>
      <c r="F776" s="33"/>
      <c r="G776" s="33"/>
      <c r="H776" s="33"/>
      <c r="I776" s="25"/>
      <c r="J776" s="25"/>
      <c r="K776" s="43"/>
      <c r="L776" s="42"/>
      <c r="M776" s="47" t="str">
        <f>IFERROR(TRIM($K776)/_xlfn.XLOOKUP(TRIM($F776),Produktinformasjon!$D$5:$D$10000,Produktinformasjon!$L$5:$L$10000,,0),"Pris per enhet "&amp;Til_Hvem&amp;" beregnes automatisk ved komplett utfylling")</f>
        <v>Pris per enhet Regionalt beregnes automatisk ved komplett utfylling</v>
      </c>
      <c r="N776" s="47" t="str">
        <f>IFERROR(TRIM($L776)/_xlfn.XLOOKUP(TRIM($F776),Produktinformasjon!$D$5:$D$10000,Produktinformasjon!$L$5:$L$10000,,0),"Pris per enhet Regionalt felleslager beregnes automatisk ved komplett utfylling")</f>
        <v>Pris per enhet Regionalt felleslager beregnes automatisk ved komplett utfylling</v>
      </c>
    </row>
    <row r="777" spans="2:14" x14ac:dyDescent="0.25">
      <c r="B777" s="2">
        <f t="shared" si="62"/>
        <v>320011</v>
      </c>
      <c r="D777" s="5"/>
      <c r="F777" s="33"/>
      <c r="G777" s="33"/>
      <c r="H777" s="33"/>
      <c r="I777" s="25"/>
      <c r="J777" s="25"/>
      <c r="K777" s="43"/>
      <c r="L777" s="42"/>
      <c r="M777" s="47" t="str">
        <f>IFERROR(TRIM($K777)/_xlfn.XLOOKUP(TRIM($F777),Produktinformasjon!$D$5:$D$10000,Produktinformasjon!$L$5:$L$10000,,0),"Pris per enhet "&amp;Til_Hvem&amp;" beregnes automatisk ved komplett utfylling")</f>
        <v>Pris per enhet Regionalt beregnes automatisk ved komplett utfylling</v>
      </c>
      <c r="N777" s="47" t="str">
        <f>IFERROR(TRIM($L777)/_xlfn.XLOOKUP(TRIM($F777),Produktinformasjon!$D$5:$D$10000,Produktinformasjon!$L$5:$L$10000,,0),"Pris per enhet Regionalt felleslager beregnes automatisk ved komplett utfylling")</f>
        <v>Pris per enhet Regionalt felleslager beregnes automatisk ved komplett utfylling</v>
      </c>
    </row>
    <row r="778" spans="2:14" x14ac:dyDescent="0.25">
      <c r="B778" s="2">
        <f t="shared" si="62"/>
        <v>320012</v>
      </c>
      <c r="D778" s="5"/>
      <c r="F778" s="33"/>
      <c r="G778" s="33"/>
      <c r="H778" s="33"/>
      <c r="I778" s="25"/>
      <c r="J778" s="25"/>
      <c r="K778" s="43"/>
      <c r="L778" s="42"/>
      <c r="M778" s="47" t="str">
        <f>IFERROR(TRIM($K778)/_xlfn.XLOOKUP(TRIM($F778),Produktinformasjon!$D$5:$D$10000,Produktinformasjon!$L$5:$L$10000,,0),"Pris per enhet "&amp;Til_Hvem&amp;" beregnes automatisk ved komplett utfylling")</f>
        <v>Pris per enhet Regionalt beregnes automatisk ved komplett utfylling</v>
      </c>
      <c r="N778" s="47" t="str">
        <f>IFERROR(TRIM($L778)/_xlfn.XLOOKUP(TRIM($F778),Produktinformasjon!$D$5:$D$10000,Produktinformasjon!$L$5:$L$10000,,0),"Pris per enhet Regionalt felleslager beregnes automatisk ved komplett utfylling")</f>
        <v>Pris per enhet Regionalt felleslager beregnes automatisk ved komplett utfylling</v>
      </c>
    </row>
    <row r="779" spans="2:14" x14ac:dyDescent="0.25">
      <c r="B779" s="2">
        <f t="shared" si="62"/>
        <v>320013</v>
      </c>
      <c r="D779" s="5"/>
      <c r="F779" s="33"/>
      <c r="G779" s="33"/>
      <c r="H779" s="33"/>
      <c r="I779" s="25"/>
      <c r="J779" s="25"/>
      <c r="K779" s="43"/>
      <c r="L779" s="42"/>
      <c r="M779" s="47" t="str">
        <f>IFERROR(TRIM($K779)/_xlfn.XLOOKUP(TRIM($F779),Produktinformasjon!$D$5:$D$10000,Produktinformasjon!$L$5:$L$10000,,0),"Pris per enhet "&amp;Til_Hvem&amp;" beregnes automatisk ved komplett utfylling")</f>
        <v>Pris per enhet Regionalt beregnes automatisk ved komplett utfylling</v>
      </c>
      <c r="N779" s="47" t="str">
        <f>IFERROR(TRIM($L779)/_xlfn.XLOOKUP(TRIM($F779),Produktinformasjon!$D$5:$D$10000,Produktinformasjon!$L$5:$L$10000,,0),"Pris per enhet Regionalt felleslager beregnes automatisk ved komplett utfylling")</f>
        <v>Pris per enhet Regionalt felleslager beregnes automatisk ved komplett utfylling</v>
      </c>
    </row>
    <row r="780" spans="2:14" x14ac:dyDescent="0.25">
      <c r="B780" s="2">
        <f t="shared" si="62"/>
        <v>320014</v>
      </c>
      <c r="D780" s="5"/>
      <c r="F780" s="33"/>
      <c r="G780" s="33"/>
      <c r="H780" s="33"/>
      <c r="I780" s="25"/>
      <c r="J780" s="25"/>
      <c r="K780" s="43"/>
      <c r="L780" s="42"/>
      <c r="M780" s="47" t="str">
        <f>IFERROR(TRIM($K780)/_xlfn.XLOOKUP(TRIM($F780),Produktinformasjon!$D$5:$D$10000,Produktinformasjon!$L$5:$L$10000,,0),"Pris per enhet "&amp;Til_Hvem&amp;" beregnes automatisk ved komplett utfylling")</f>
        <v>Pris per enhet Regionalt beregnes automatisk ved komplett utfylling</v>
      </c>
      <c r="N780" s="47" t="str">
        <f>IFERROR(TRIM($L780)/_xlfn.XLOOKUP(TRIM($F780),Produktinformasjon!$D$5:$D$10000,Produktinformasjon!$L$5:$L$10000,,0),"Pris per enhet Regionalt felleslager beregnes automatisk ved komplett utfylling")</f>
        <v>Pris per enhet Regionalt felleslager beregnes automatisk ved komplett utfylling</v>
      </c>
    </row>
    <row r="781" spans="2:14" x14ac:dyDescent="0.25">
      <c r="B781" s="2">
        <f t="shared" si="62"/>
        <v>320015</v>
      </c>
      <c r="D781" s="5"/>
      <c r="F781" s="33"/>
      <c r="G781" s="33"/>
      <c r="H781" s="33"/>
      <c r="I781" s="25"/>
      <c r="J781" s="25"/>
      <c r="K781" s="43"/>
      <c r="L781" s="42"/>
      <c r="M781" s="47" t="str">
        <f>IFERROR(TRIM($K781)/_xlfn.XLOOKUP(TRIM($F781),Produktinformasjon!$D$5:$D$10000,Produktinformasjon!$L$5:$L$10000,,0),"Pris per enhet "&amp;Til_Hvem&amp;" beregnes automatisk ved komplett utfylling")</f>
        <v>Pris per enhet Regionalt beregnes automatisk ved komplett utfylling</v>
      </c>
      <c r="N781" s="47" t="str">
        <f>IFERROR(TRIM($L781)/_xlfn.XLOOKUP(TRIM($F781),Produktinformasjon!$D$5:$D$10000,Produktinformasjon!$L$5:$L$10000,,0),"Pris per enhet Regionalt felleslager beregnes automatisk ved komplett utfylling")</f>
        <v>Pris per enhet Regionalt felleslager beregnes automatisk ved komplett utfylling</v>
      </c>
    </row>
    <row r="782" spans="2:14" x14ac:dyDescent="0.25">
      <c r="B782" s="2">
        <f t="shared" si="62"/>
        <v>320016</v>
      </c>
      <c r="D782" s="5"/>
      <c r="F782" s="33"/>
      <c r="G782" s="33"/>
      <c r="H782" s="33"/>
      <c r="I782" s="25"/>
      <c r="J782" s="25"/>
      <c r="K782" s="43"/>
      <c r="L782" s="42"/>
      <c r="M782" s="47" t="str">
        <f>IFERROR(TRIM($K782)/_xlfn.XLOOKUP(TRIM($F782),Produktinformasjon!$D$5:$D$10000,Produktinformasjon!$L$5:$L$10000,,0),"Pris per enhet "&amp;Til_Hvem&amp;" beregnes automatisk ved komplett utfylling")</f>
        <v>Pris per enhet Regionalt beregnes automatisk ved komplett utfylling</v>
      </c>
      <c r="N782" s="47" t="str">
        <f>IFERROR(TRIM($L782)/_xlfn.XLOOKUP(TRIM($F782),Produktinformasjon!$D$5:$D$10000,Produktinformasjon!$L$5:$L$10000,,0),"Pris per enhet Regionalt felleslager beregnes automatisk ved komplett utfylling")</f>
        <v>Pris per enhet Regionalt felleslager beregnes automatisk ved komplett utfylling</v>
      </c>
    </row>
    <row r="783" spans="2:14" x14ac:dyDescent="0.25">
      <c r="B783" s="2">
        <f t="shared" si="62"/>
        <v>320017</v>
      </c>
      <c r="D783" s="5"/>
      <c r="F783" s="33"/>
      <c r="G783" s="33"/>
      <c r="H783" s="33"/>
      <c r="I783" s="25"/>
      <c r="J783" s="25"/>
      <c r="K783" s="43"/>
      <c r="L783" s="42"/>
      <c r="M783" s="47" t="str">
        <f>IFERROR(TRIM($K783)/_xlfn.XLOOKUP(TRIM($F783),Produktinformasjon!$D$5:$D$10000,Produktinformasjon!$L$5:$L$10000,,0),"Pris per enhet "&amp;Til_Hvem&amp;" beregnes automatisk ved komplett utfylling")</f>
        <v>Pris per enhet Regionalt beregnes automatisk ved komplett utfylling</v>
      </c>
      <c r="N783" s="47" t="str">
        <f>IFERROR(TRIM($L783)/_xlfn.XLOOKUP(TRIM($F783),Produktinformasjon!$D$5:$D$10000,Produktinformasjon!$L$5:$L$10000,,0),"Pris per enhet Regionalt felleslager beregnes automatisk ved komplett utfylling")</f>
        <v>Pris per enhet Regionalt felleslager beregnes automatisk ved komplett utfylling</v>
      </c>
    </row>
    <row r="784" spans="2:14" x14ac:dyDescent="0.25">
      <c r="B784" s="2">
        <f t="shared" si="62"/>
        <v>320018</v>
      </c>
      <c r="D784" s="5"/>
      <c r="F784" s="33"/>
      <c r="G784" s="33"/>
      <c r="H784" s="33"/>
      <c r="I784" s="25"/>
      <c r="J784" s="25"/>
      <c r="K784" s="43"/>
      <c r="L784" s="42"/>
      <c r="M784" s="47" t="str">
        <f>IFERROR(TRIM($K784)/_xlfn.XLOOKUP(TRIM($F784),Produktinformasjon!$D$5:$D$10000,Produktinformasjon!$L$5:$L$10000,,0),"Pris per enhet "&amp;Til_Hvem&amp;" beregnes automatisk ved komplett utfylling")</f>
        <v>Pris per enhet Regionalt beregnes automatisk ved komplett utfylling</v>
      </c>
      <c r="N784" s="47" t="str">
        <f>IFERROR(TRIM($L784)/_xlfn.XLOOKUP(TRIM($F784),Produktinformasjon!$D$5:$D$10000,Produktinformasjon!$L$5:$L$10000,,0),"Pris per enhet Regionalt felleslager beregnes automatisk ved komplett utfylling")</f>
        <v>Pris per enhet Regionalt felleslager beregnes automatisk ved komplett utfylling</v>
      </c>
    </row>
    <row r="785" spans="2:14" x14ac:dyDescent="0.25">
      <c r="B785" s="2">
        <f t="shared" si="62"/>
        <v>320019</v>
      </c>
      <c r="D785" s="5"/>
      <c r="F785" s="33"/>
      <c r="G785" s="33"/>
      <c r="H785" s="33"/>
      <c r="I785" s="25"/>
      <c r="J785" s="25"/>
      <c r="K785" s="43"/>
      <c r="L785" s="42"/>
      <c r="M785" s="47" t="str">
        <f>IFERROR(TRIM($K785)/_xlfn.XLOOKUP(TRIM($F785),Produktinformasjon!$D$5:$D$10000,Produktinformasjon!$L$5:$L$10000,,0),"Pris per enhet "&amp;Til_Hvem&amp;" beregnes automatisk ved komplett utfylling")</f>
        <v>Pris per enhet Regionalt beregnes automatisk ved komplett utfylling</v>
      </c>
      <c r="N785" s="47" t="str">
        <f>IFERROR(TRIM($L785)/_xlfn.XLOOKUP(TRIM($F785),Produktinformasjon!$D$5:$D$10000,Produktinformasjon!$L$5:$L$10000,,0),"Pris per enhet Regionalt felleslager beregnes automatisk ved komplett utfylling")</f>
        <v>Pris per enhet Regionalt felleslager beregnes automatisk ved komplett utfylling</v>
      </c>
    </row>
    <row r="786" spans="2:14" x14ac:dyDescent="0.25">
      <c r="B786" s="2">
        <f t="shared" si="62"/>
        <v>320020</v>
      </c>
      <c r="D786" s="5"/>
      <c r="F786" s="33"/>
      <c r="G786" s="33"/>
      <c r="H786" s="33"/>
      <c r="I786" s="25"/>
      <c r="J786" s="25"/>
      <c r="K786" s="43"/>
      <c r="L786" s="42"/>
      <c r="M786" s="47" t="str">
        <f>IFERROR(TRIM($K786)/_xlfn.XLOOKUP(TRIM($F786),Produktinformasjon!$D$5:$D$10000,Produktinformasjon!$L$5:$L$10000,,0),"Pris per enhet "&amp;Til_Hvem&amp;" beregnes automatisk ved komplett utfylling")</f>
        <v>Pris per enhet Regionalt beregnes automatisk ved komplett utfylling</v>
      </c>
      <c r="N786" s="47" t="str">
        <f>IFERROR(TRIM($L786)/_xlfn.XLOOKUP(TRIM($F786),Produktinformasjon!$D$5:$D$10000,Produktinformasjon!$L$5:$L$10000,,0),"Pris per enhet Regionalt felleslager beregnes automatisk ved komplett utfylling")</f>
        <v>Pris per enhet Regionalt felleslager beregnes automatisk ved komplett utfylling</v>
      </c>
    </row>
    <row r="787" spans="2:14" ht="21" x14ac:dyDescent="0.35">
      <c r="B787" s="12">
        <f>1+COUNTIF($B$1:$B786,"&lt;10000")</f>
        <v>33</v>
      </c>
      <c r="C787" s="12">
        <f>IFERROR(_xlfn.XLOOKUP(B787,Omfang!B:B,Omfang!C:C),"")</f>
        <v>0</v>
      </c>
      <c r="D787" s="12"/>
      <c r="E787" s="13"/>
      <c r="F787" s="14"/>
      <c r="G787" s="14"/>
      <c r="H787" s="14"/>
      <c r="I787" s="13"/>
      <c r="J787" s="13"/>
      <c r="K787" s="13"/>
      <c r="L787" s="13"/>
      <c r="M787" s="112" t="str">
        <f t="shared" ref="M787" si="63">$M$3</f>
        <v>Beregninger</v>
      </c>
      <c r="N787" s="113"/>
    </row>
    <row r="788" spans="2:14" ht="21" x14ac:dyDescent="0.35">
      <c r="B788" s="17"/>
      <c r="C788" s="17"/>
      <c r="D788" s="17"/>
      <c r="E788" s="18"/>
      <c r="F788" s="18">
        <f>IFERROR(1-(COUNTA(F790:F809))/(COUNTA($B790:$B809)),1)</f>
        <v>1</v>
      </c>
      <c r="G788" s="18">
        <f>IFERROR(1-(COUNTA(G790:G809))/(COUNTA($B790:$B809)),1)</f>
        <v>1</v>
      </c>
      <c r="H788" s="19"/>
      <c r="I788" s="18"/>
      <c r="J788" s="18"/>
      <c r="K788" s="18">
        <f>IFERROR(1-(COUNTA(K790:K809))/(COUNTA($B790:$B809)),1)</f>
        <v>1</v>
      </c>
      <c r="L788" s="18">
        <f>IFERROR(1-(COUNTA(L790:L809))/(COUNTA($B790:$B809)),1)</f>
        <v>1</v>
      </c>
      <c r="M788" s="18"/>
      <c r="N788" s="18"/>
    </row>
    <row r="789" spans="2:14" s="6" customFormat="1" ht="31.35" customHeight="1" x14ac:dyDescent="0.25">
      <c r="B789" s="21" t="str" cm="1">
        <f t="array" ref="B789:N789">TRANSPOSE('Veiledning SHI'!$J$8:$J$20)</f>
        <v>Linjenr.</v>
      </c>
      <c r="C789" s="22" t="str">
        <v>Oppdragsgivers beskrivelse</v>
      </c>
      <c r="D789" s="22" t="str">
        <v>Vareprøver</v>
      </c>
      <c r="E789" s="22" t="str">
        <v>Kommentar</v>
      </c>
      <c r="F789" s="22" t="str">
        <v>Tilbyders artikkelnummer</v>
      </c>
      <c r="G789" s="22" t="str">
        <v>Tilbyders artikkelnavn</v>
      </c>
      <c r="H789" s="22" t="str">
        <v>Enhet til antatt mengde pr. år</v>
      </c>
      <c r="I789" s="22" t="str">
        <v>Antatt mengde pr. år Regionalt</v>
      </c>
      <c r="J789" s="22" t="str">
        <v>Antatt mengde pr. år Regionalt felleslager</v>
      </c>
      <c r="K789" s="22" t="str">
        <v>Pris per salgsenhet Regionalt (Oppgis i NOK)</v>
      </c>
      <c r="L789" s="22" t="str">
        <v>Pris per salgsenhet til Regionalt felleslager (Oppgis i NOK)</v>
      </c>
      <c r="M789" s="24" t="str">
        <v>Pris per enhet Regionalt</v>
      </c>
      <c r="N789" s="24" t="str">
        <v>Pris per enhet Regionalt felleslager</v>
      </c>
    </row>
    <row r="790" spans="2:14" x14ac:dyDescent="0.25">
      <c r="B790" s="2">
        <f>1+B787*10000</f>
        <v>330001</v>
      </c>
      <c r="D790" s="5"/>
      <c r="F790" s="33"/>
      <c r="G790" s="33"/>
      <c r="H790" s="33"/>
      <c r="I790" s="25"/>
      <c r="J790" s="25"/>
      <c r="K790" s="43"/>
      <c r="L790" s="42"/>
      <c r="M790" s="47" t="str">
        <f>IFERROR(TRIM($K790)/_xlfn.XLOOKUP(TRIM($F790),Produktinformasjon!$D$5:$D$10000,Produktinformasjon!$L$5:$L$10000,,0),"Pris per enhet "&amp;Til_Hvem&amp;" beregnes automatisk ved komplett utfylling")</f>
        <v>Pris per enhet Regionalt beregnes automatisk ved komplett utfylling</v>
      </c>
      <c r="N790" s="47" t="str">
        <f>IFERROR(TRIM($L790)/_xlfn.XLOOKUP(TRIM($F790),Produktinformasjon!$D$5:$D$10000,Produktinformasjon!$L$5:$L$10000,,0),"Pris per enhet Regionalt felleslager beregnes automatisk ved komplett utfylling")</f>
        <v>Pris per enhet Regionalt felleslager beregnes automatisk ved komplett utfylling</v>
      </c>
    </row>
    <row r="791" spans="2:14" x14ac:dyDescent="0.25">
      <c r="B791" s="2">
        <f>B790+1</f>
        <v>330002</v>
      </c>
      <c r="D791" s="5"/>
      <c r="F791" s="33"/>
      <c r="G791" s="33"/>
      <c r="H791" s="33"/>
      <c r="I791" s="25"/>
      <c r="J791" s="25"/>
      <c r="K791" s="43"/>
      <c r="L791" s="42"/>
      <c r="M791" s="47" t="str">
        <f>IFERROR(TRIM($K791)/_xlfn.XLOOKUP(TRIM($F791),Produktinformasjon!$D$5:$D$10000,Produktinformasjon!$L$5:$L$10000,,0),"Pris per enhet "&amp;Til_Hvem&amp;" beregnes automatisk ved komplett utfylling")</f>
        <v>Pris per enhet Regionalt beregnes automatisk ved komplett utfylling</v>
      </c>
      <c r="N791" s="47" t="str">
        <f>IFERROR(TRIM($L791)/_xlfn.XLOOKUP(TRIM($F791),Produktinformasjon!$D$5:$D$10000,Produktinformasjon!$L$5:$L$10000,,0),"Pris per enhet Regionalt felleslager beregnes automatisk ved komplett utfylling")</f>
        <v>Pris per enhet Regionalt felleslager beregnes automatisk ved komplett utfylling</v>
      </c>
    </row>
    <row r="792" spans="2:14" x14ac:dyDescent="0.25">
      <c r="B792" s="2">
        <f t="shared" ref="B792:B809" si="64">B791+1</f>
        <v>330003</v>
      </c>
      <c r="D792" s="5"/>
      <c r="F792" s="33"/>
      <c r="G792" s="33"/>
      <c r="H792" s="33"/>
      <c r="I792" s="25"/>
      <c r="J792" s="25"/>
      <c r="K792" s="43"/>
      <c r="L792" s="42"/>
      <c r="M792" s="47" t="str">
        <f>IFERROR(TRIM($K792)/_xlfn.XLOOKUP(TRIM($F792),Produktinformasjon!$D$5:$D$10000,Produktinformasjon!$L$5:$L$10000,,0),"Pris per enhet "&amp;Til_Hvem&amp;" beregnes automatisk ved komplett utfylling")</f>
        <v>Pris per enhet Regionalt beregnes automatisk ved komplett utfylling</v>
      </c>
      <c r="N792" s="47" t="str">
        <f>IFERROR(TRIM($L792)/_xlfn.XLOOKUP(TRIM($F792),Produktinformasjon!$D$5:$D$10000,Produktinformasjon!$L$5:$L$10000,,0),"Pris per enhet Regionalt felleslager beregnes automatisk ved komplett utfylling")</f>
        <v>Pris per enhet Regionalt felleslager beregnes automatisk ved komplett utfylling</v>
      </c>
    </row>
    <row r="793" spans="2:14" x14ac:dyDescent="0.25">
      <c r="B793" s="2">
        <f t="shared" si="64"/>
        <v>330004</v>
      </c>
      <c r="D793" s="5"/>
      <c r="F793" s="33"/>
      <c r="G793" s="33"/>
      <c r="H793" s="33"/>
      <c r="I793" s="25"/>
      <c r="J793" s="25"/>
      <c r="K793" s="43"/>
      <c r="L793" s="42"/>
      <c r="M793" s="47" t="str">
        <f>IFERROR(TRIM($K793)/_xlfn.XLOOKUP(TRIM($F793),Produktinformasjon!$D$5:$D$10000,Produktinformasjon!$L$5:$L$10000,,0),"Pris per enhet "&amp;Til_Hvem&amp;" beregnes automatisk ved komplett utfylling")</f>
        <v>Pris per enhet Regionalt beregnes automatisk ved komplett utfylling</v>
      </c>
      <c r="N793" s="47" t="str">
        <f>IFERROR(TRIM($L793)/_xlfn.XLOOKUP(TRIM($F793),Produktinformasjon!$D$5:$D$10000,Produktinformasjon!$L$5:$L$10000,,0),"Pris per enhet Regionalt felleslager beregnes automatisk ved komplett utfylling")</f>
        <v>Pris per enhet Regionalt felleslager beregnes automatisk ved komplett utfylling</v>
      </c>
    </row>
    <row r="794" spans="2:14" x14ac:dyDescent="0.25">
      <c r="B794" s="2">
        <f t="shared" si="64"/>
        <v>330005</v>
      </c>
      <c r="D794" s="5"/>
      <c r="F794" s="33"/>
      <c r="G794" s="33"/>
      <c r="H794" s="33"/>
      <c r="I794" s="25"/>
      <c r="J794" s="25"/>
      <c r="K794" s="43"/>
      <c r="L794" s="42"/>
      <c r="M794" s="47" t="str">
        <f>IFERROR(TRIM($K794)/_xlfn.XLOOKUP(TRIM($F794),Produktinformasjon!$D$5:$D$10000,Produktinformasjon!$L$5:$L$10000,,0),"Pris per enhet "&amp;Til_Hvem&amp;" beregnes automatisk ved komplett utfylling")</f>
        <v>Pris per enhet Regionalt beregnes automatisk ved komplett utfylling</v>
      </c>
      <c r="N794" s="47" t="str">
        <f>IFERROR(TRIM($L794)/_xlfn.XLOOKUP(TRIM($F794),Produktinformasjon!$D$5:$D$10000,Produktinformasjon!$L$5:$L$10000,,0),"Pris per enhet Regionalt felleslager beregnes automatisk ved komplett utfylling")</f>
        <v>Pris per enhet Regionalt felleslager beregnes automatisk ved komplett utfylling</v>
      </c>
    </row>
    <row r="795" spans="2:14" x14ac:dyDescent="0.25">
      <c r="B795" s="2">
        <f t="shared" si="64"/>
        <v>330006</v>
      </c>
      <c r="D795" s="5"/>
      <c r="F795" s="33"/>
      <c r="G795" s="33"/>
      <c r="H795" s="33"/>
      <c r="I795" s="25"/>
      <c r="J795" s="25"/>
      <c r="K795" s="43"/>
      <c r="L795" s="42"/>
      <c r="M795" s="47" t="str">
        <f>IFERROR(TRIM($K795)/_xlfn.XLOOKUP(TRIM($F795),Produktinformasjon!$D$5:$D$10000,Produktinformasjon!$L$5:$L$10000,,0),"Pris per enhet "&amp;Til_Hvem&amp;" beregnes automatisk ved komplett utfylling")</f>
        <v>Pris per enhet Regionalt beregnes automatisk ved komplett utfylling</v>
      </c>
      <c r="N795" s="47" t="str">
        <f>IFERROR(TRIM($L795)/_xlfn.XLOOKUP(TRIM($F795),Produktinformasjon!$D$5:$D$10000,Produktinformasjon!$L$5:$L$10000,,0),"Pris per enhet Regionalt felleslager beregnes automatisk ved komplett utfylling")</f>
        <v>Pris per enhet Regionalt felleslager beregnes automatisk ved komplett utfylling</v>
      </c>
    </row>
    <row r="796" spans="2:14" x14ac:dyDescent="0.25">
      <c r="B796" s="2">
        <f t="shared" si="64"/>
        <v>330007</v>
      </c>
      <c r="D796" s="5"/>
      <c r="F796" s="33"/>
      <c r="G796" s="33"/>
      <c r="H796" s="33"/>
      <c r="I796" s="25"/>
      <c r="J796" s="25"/>
      <c r="K796" s="43"/>
      <c r="L796" s="42"/>
      <c r="M796" s="47" t="str">
        <f>IFERROR(TRIM($K796)/_xlfn.XLOOKUP(TRIM($F796),Produktinformasjon!$D$5:$D$10000,Produktinformasjon!$L$5:$L$10000,,0),"Pris per enhet "&amp;Til_Hvem&amp;" beregnes automatisk ved komplett utfylling")</f>
        <v>Pris per enhet Regionalt beregnes automatisk ved komplett utfylling</v>
      </c>
      <c r="N796" s="47" t="str">
        <f>IFERROR(TRIM($L796)/_xlfn.XLOOKUP(TRIM($F796),Produktinformasjon!$D$5:$D$10000,Produktinformasjon!$L$5:$L$10000,,0),"Pris per enhet Regionalt felleslager beregnes automatisk ved komplett utfylling")</f>
        <v>Pris per enhet Regionalt felleslager beregnes automatisk ved komplett utfylling</v>
      </c>
    </row>
    <row r="797" spans="2:14" x14ac:dyDescent="0.25">
      <c r="B797" s="2">
        <f t="shared" si="64"/>
        <v>330008</v>
      </c>
      <c r="D797" s="5"/>
      <c r="F797" s="33"/>
      <c r="G797" s="33"/>
      <c r="H797" s="33"/>
      <c r="I797" s="25"/>
      <c r="J797" s="25"/>
      <c r="K797" s="43"/>
      <c r="L797" s="42"/>
      <c r="M797" s="47" t="str">
        <f>IFERROR(TRIM($K797)/_xlfn.XLOOKUP(TRIM($F797),Produktinformasjon!$D$5:$D$10000,Produktinformasjon!$L$5:$L$10000,,0),"Pris per enhet "&amp;Til_Hvem&amp;" beregnes automatisk ved komplett utfylling")</f>
        <v>Pris per enhet Regionalt beregnes automatisk ved komplett utfylling</v>
      </c>
      <c r="N797" s="47" t="str">
        <f>IFERROR(TRIM($L797)/_xlfn.XLOOKUP(TRIM($F797),Produktinformasjon!$D$5:$D$10000,Produktinformasjon!$L$5:$L$10000,,0),"Pris per enhet Regionalt felleslager beregnes automatisk ved komplett utfylling")</f>
        <v>Pris per enhet Regionalt felleslager beregnes automatisk ved komplett utfylling</v>
      </c>
    </row>
    <row r="798" spans="2:14" x14ac:dyDescent="0.25">
      <c r="B798" s="2">
        <f t="shared" si="64"/>
        <v>330009</v>
      </c>
      <c r="D798" s="5"/>
      <c r="F798" s="33"/>
      <c r="G798" s="33"/>
      <c r="H798" s="33"/>
      <c r="I798" s="25"/>
      <c r="J798" s="25"/>
      <c r="K798" s="43"/>
      <c r="L798" s="42"/>
      <c r="M798" s="47" t="str">
        <f>IFERROR(TRIM($K798)/_xlfn.XLOOKUP(TRIM($F798),Produktinformasjon!$D$5:$D$10000,Produktinformasjon!$L$5:$L$10000,,0),"Pris per enhet "&amp;Til_Hvem&amp;" beregnes automatisk ved komplett utfylling")</f>
        <v>Pris per enhet Regionalt beregnes automatisk ved komplett utfylling</v>
      </c>
      <c r="N798" s="47" t="str">
        <f>IFERROR(TRIM($L798)/_xlfn.XLOOKUP(TRIM($F798),Produktinformasjon!$D$5:$D$10000,Produktinformasjon!$L$5:$L$10000,,0),"Pris per enhet Regionalt felleslager beregnes automatisk ved komplett utfylling")</f>
        <v>Pris per enhet Regionalt felleslager beregnes automatisk ved komplett utfylling</v>
      </c>
    </row>
    <row r="799" spans="2:14" x14ac:dyDescent="0.25">
      <c r="B799" s="2">
        <f t="shared" si="64"/>
        <v>330010</v>
      </c>
      <c r="D799" s="5"/>
      <c r="F799" s="33"/>
      <c r="G799" s="33"/>
      <c r="H799" s="33"/>
      <c r="I799" s="25"/>
      <c r="J799" s="25"/>
      <c r="K799" s="43"/>
      <c r="L799" s="42"/>
      <c r="M799" s="47" t="str">
        <f>IFERROR(TRIM($K799)/_xlfn.XLOOKUP(TRIM($F799),Produktinformasjon!$D$5:$D$10000,Produktinformasjon!$L$5:$L$10000,,0),"Pris per enhet "&amp;Til_Hvem&amp;" beregnes automatisk ved komplett utfylling")</f>
        <v>Pris per enhet Regionalt beregnes automatisk ved komplett utfylling</v>
      </c>
      <c r="N799" s="47" t="str">
        <f>IFERROR(TRIM($L799)/_xlfn.XLOOKUP(TRIM($F799),Produktinformasjon!$D$5:$D$10000,Produktinformasjon!$L$5:$L$10000,,0),"Pris per enhet Regionalt felleslager beregnes automatisk ved komplett utfylling")</f>
        <v>Pris per enhet Regionalt felleslager beregnes automatisk ved komplett utfylling</v>
      </c>
    </row>
    <row r="800" spans="2:14" x14ac:dyDescent="0.25">
      <c r="B800" s="2">
        <f t="shared" si="64"/>
        <v>330011</v>
      </c>
      <c r="D800" s="5"/>
      <c r="F800" s="33"/>
      <c r="G800" s="33"/>
      <c r="H800" s="33"/>
      <c r="I800" s="25"/>
      <c r="J800" s="25"/>
      <c r="K800" s="43"/>
      <c r="L800" s="42"/>
      <c r="M800" s="47" t="str">
        <f>IFERROR(TRIM($K800)/_xlfn.XLOOKUP(TRIM($F800),Produktinformasjon!$D$5:$D$10000,Produktinformasjon!$L$5:$L$10000,,0),"Pris per enhet "&amp;Til_Hvem&amp;" beregnes automatisk ved komplett utfylling")</f>
        <v>Pris per enhet Regionalt beregnes automatisk ved komplett utfylling</v>
      </c>
      <c r="N800" s="47" t="str">
        <f>IFERROR(TRIM($L800)/_xlfn.XLOOKUP(TRIM($F800),Produktinformasjon!$D$5:$D$10000,Produktinformasjon!$L$5:$L$10000,,0),"Pris per enhet Regionalt felleslager beregnes automatisk ved komplett utfylling")</f>
        <v>Pris per enhet Regionalt felleslager beregnes automatisk ved komplett utfylling</v>
      </c>
    </row>
    <row r="801" spans="2:14" x14ac:dyDescent="0.25">
      <c r="B801" s="2">
        <f t="shared" si="64"/>
        <v>330012</v>
      </c>
      <c r="D801" s="5"/>
      <c r="F801" s="33"/>
      <c r="G801" s="33"/>
      <c r="H801" s="33"/>
      <c r="I801" s="25"/>
      <c r="J801" s="25"/>
      <c r="K801" s="43"/>
      <c r="L801" s="42"/>
      <c r="M801" s="47" t="str">
        <f>IFERROR(TRIM($K801)/_xlfn.XLOOKUP(TRIM($F801),Produktinformasjon!$D$5:$D$10000,Produktinformasjon!$L$5:$L$10000,,0),"Pris per enhet "&amp;Til_Hvem&amp;" beregnes automatisk ved komplett utfylling")</f>
        <v>Pris per enhet Regionalt beregnes automatisk ved komplett utfylling</v>
      </c>
      <c r="N801" s="47" t="str">
        <f>IFERROR(TRIM($L801)/_xlfn.XLOOKUP(TRIM($F801),Produktinformasjon!$D$5:$D$10000,Produktinformasjon!$L$5:$L$10000,,0),"Pris per enhet Regionalt felleslager beregnes automatisk ved komplett utfylling")</f>
        <v>Pris per enhet Regionalt felleslager beregnes automatisk ved komplett utfylling</v>
      </c>
    </row>
    <row r="802" spans="2:14" x14ac:dyDescent="0.25">
      <c r="B802" s="2">
        <f t="shared" si="64"/>
        <v>330013</v>
      </c>
      <c r="D802" s="5"/>
      <c r="F802" s="33"/>
      <c r="G802" s="33"/>
      <c r="H802" s="33"/>
      <c r="I802" s="25"/>
      <c r="J802" s="25"/>
      <c r="K802" s="43"/>
      <c r="L802" s="42"/>
      <c r="M802" s="47" t="str">
        <f>IFERROR(TRIM($K802)/_xlfn.XLOOKUP(TRIM($F802),Produktinformasjon!$D$5:$D$10000,Produktinformasjon!$L$5:$L$10000,,0),"Pris per enhet "&amp;Til_Hvem&amp;" beregnes automatisk ved komplett utfylling")</f>
        <v>Pris per enhet Regionalt beregnes automatisk ved komplett utfylling</v>
      </c>
      <c r="N802" s="47" t="str">
        <f>IFERROR(TRIM($L802)/_xlfn.XLOOKUP(TRIM($F802),Produktinformasjon!$D$5:$D$10000,Produktinformasjon!$L$5:$L$10000,,0),"Pris per enhet Regionalt felleslager beregnes automatisk ved komplett utfylling")</f>
        <v>Pris per enhet Regionalt felleslager beregnes automatisk ved komplett utfylling</v>
      </c>
    </row>
    <row r="803" spans="2:14" x14ac:dyDescent="0.25">
      <c r="B803" s="2">
        <f t="shared" si="64"/>
        <v>330014</v>
      </c>
      <c r="D803" s="5"/>
      <c r="F803" s="33"/>
      <c r="G803" s="33"/>
      <c r="H803" s="33"/>
      <c r="I803" s="25"/>
      <c r="J803" s="25"/>
      <c r="K803" s="43"/>
      <c r="L803" s="42"/>
      <c r="M803" s="47" t="str">
        <f>IFERROR(TRIM($K803)/_xlfn.XLOOKUP(TRIM($F803),Produktinformasjon!$D$5:$D$10000,Produktinformasjon!$L$5:$L$10000,,0),"Pris per enhet "&amp;Til_Hvem&amp;" beregnes automatisk ved komplett utfylling")</f>
        <v>Pris per enhet Regionalt beregnes automatisk ved komplett utfylling</v>
      </c>
      <c r="N803" s="47" t="str">
        <f>IFERROR(TRIM($L803)/_xlfn.XLOOKUP(TRIM($F803),Produktinformasjon!$D$5:$D$10000,Produktinformasjon!$L$5:$L$10000,,0),"Pris per enhet Regionalt felleslager beregnes automatisk ved komplett utfylling")</f>
        <v>Pris per enhet Regionalt felleslager beregnes automatisk ved komplett utfylling</v>
      </c>
    </row>
    <row r="804" spans="2:14" x14ac:dyDescent="0.25">
      <c r="B804" s="2">
        <f t="shared" si="64"/>
        <v>330015</v>
      </c>
      <c r="D804" s="5"/>
      <c r="F804" s="33"/>
      <c r="G804" s="33"/>
      <c r="H804" s="33"/>
      <c r="I804" s="25"/>
      <c r="J804" s="25"/>
      <c r="K804" s="43"/>
      <c r="L804" s="42"/>
      <c r="M804" s="47" t="str">
        <f>IFERROR(TRIM($K804)/_xlfn.XLOOKUP(TRIM($F804),Produktinformasjon!$D$5:$D$10000,Produktinformasjon!$L$5:$L$10000,,0),"Pris per enhet "&amp;Til_Hvem&amp;" beregnes automatisk ved komplett utfylling")</f>
        <v>Pris per enhet Regionalt beregnes automatisk ved komplett utfylling</v>
      </c>
      <c r="N804" s="47" t="str">
        <f>IFERROR(TRIM($L804)/_xlfn.XLOOKUP(TRIM($F804),Produktinformasjon!$D$5:$D$10000,Produktinformasjon!$L$5:$L$10000,,0),"Pris per enhet Regionalt felleslager beregnes automatisk ved komplett utfylling")</f>
        <v>Pris per enhet Regionalt felleslager beregnes automatisk ved komplett utfylling</v>
      </c>
    </row>
    <row r="805" spans="2:14" x14ac:dyDescent="0.25">
      <c r="B805" s="2">
        <f t="shared" si="64"/>
        <v>330016</v>
      </c>
      <c r="D805" s="5"/>
      <c r="F805" s="33"/>
      <c r="G805" s="33"/>
      <c r="H805" s="33"/>
      <c r="I805" s="25"/>
      <c r="J805" s="25"/>
      <c r="K805" s="43"/>
      <c r="L805" s="42"/>
      <c r="M805" s="47" t="str">
        <f>IFERROR(TRIM($K805)/_xlfn.XLOOKUP(TRIM($F805),Produktinformasjon!$D$5:$D$10000,Produktinformasjon!$L$5:$L$10000,,0),"Pris per enhet "&amp;Til_Hvem&amp;" beregnes automatisk ved komplett utfylling")</f>
        <v>Pris per enhet Regionalt beregnes automatisk ved komplett utfylling</v>
      </c>
      <c r="N805" s="47" t="str">
        <f>IFERROR(TRIM($L805)/_xlfn.XLOOKUP(TRIM($F805),Produktinformasjon!$D$5:$D$10000,Produktinformasjon!$L$5:$L$10000,,0),"Pris per enhet Regionalt felleslager beregnes automatisk ved komplett utfylling")</f>
        <v>Pris per enhet Regionalt felleslager beregnes automatisk ved komplett utfylling</v>
      </c>
    </row>
    <row r="806" spans="2:14" x14ac:dyDescent="0.25">
      <c r="B806" s="2">
        <f t="shared" si="64"/>
        <v>330017</v>
      </c>
      <c r="D806" s="5"/>
      <c r="F806" s="33"/>
      <c r="G806" s="33"/>
      <c r="H806" s="33"/>
      <c r="I806" s="25"/>
      <c r="J806" s="25"/>
      <c r="K806" s="43"/>
      <c r="L806" s="42"/>
      <c r="M806" s="47" t="str">
        <f>IFERROR(TRIM($K806)/_xlfn.XLOOKUP(TRIM($F806),Produktinformasjon!$D$5:$D$10000,Produktinformasjon!$L$5:$L$10000,,0),"Pris per enhet "&amp;Til_Hvem&amp;" beregnes automatisk ved komplett utfylling")</f>
        <v>Pris per enhet Regionalt beregnes automatisk ved komplett utfylling</v>
      </c>
      <c r="N806" s="47" t="str">
        <f>IFERROR(TRIM($L806)/_xlfn.XLOOKUP(TRIM($F806),Produktinformasjon!$D$5:$D$10000,Produktinformasjon!$L$5:$L$10000,,0),"Pris per enhet Regionalt felleslager beregnes automatisk ved komplett utfylling")</f>
        <v>Pris per enhet Regionalt felleslager beregnes automatisk ved komplett utfylling</v>
      </c>
    </row>
    <row r="807" spans="2:14" x14ac:dyDescent="0.25">
      <c r="B807" s="2">
        <f t="shared" si="64"/>
        <v>330018</v>
      </c>
      <c r="D807" s="5"/>
      <c r="F807" s="33"/>
      <c r="G807" s="33"/>
      <c r="H807" s="33"/>
      <c r="I807" s="25"/>
      <c r="J807" s="25"/>
      <c r="K807" s="43"/>
      <c r="L807" s="42"/>
      <c r="M807" s="47" t="str">
        <f>IFERROR(TRIM($K807)/_xlfn.XLOOKUP(TRIM($F807),Produktinformasjon!$D$5:$D$10000,Produktinformasjon!$L$5:$L$10000,,0),"Pris per enhet "&amp;Til_Hvem&amp;" beregnes automatisk ved komplett utfylling")</f>
        <v>Pris per enhet Regionalt beregnes automatisk ved komplett utfylling</v>
      </c>
      <c r="N807" s="47" t="str">
        <f>IFERROR(TRIM($L807)/_xlfn.XLOOKUP(TRIM($F807),Produktinformasjon!$D$5:$D$10000,Produktinformasjon!$L$5:$L$10000,,0),"Pris per enhet Regionalt felleslager beregnes automatisk ved komplett utfylling")</f>
        <v>Pris per enhet Regionalt felleslager beregnes automatisk ved komplett utfylling</v>
      </c>
    </row>
    <row r="808" spans="2:14" x14ac:dyDescent="0.25">
      <c r="B808" s="2">
        <f t="shared" si="64"/>
        <v>330019</v>
      </c>
      <c r="D808" s="5"/>
      <c r="F808" s="33"/>
      <c r="G808" s="33"/>
      <c r="H808" s="33"/>
      <c r="I808" s="25"/>
      <c r="J808" s="25"/>
      <c r="K808" s="43"/>
      <c r="L808" s="42"/>
      <c r="M808" s="47" t="str">
        <f>IFERROR(TRIM($K808)/_xlfn.XLOOKUP(TRIM($F808),Produktinformasjon!$D$5:$D$10000,Produktinformasjon!$L$5:$L$10000,,0),"Pris per enhet "&amp;Til_Hvem&amp;" beregnes automatisk ved komplett utfylling")</f>
        <v>Pris per enhet Regionalt beregnes automatisk ved komplett utfylling</v>
      </c>
      <c r="N808" s="47" t="str">
        <f>IFERROR(TRIM($L808)/_xlfn.XLOOKUP(TRIM($F808),Produktinformasjon!$D$5:$D$10000,Produktinformasjon!$L$5:$L$10000,,0),"Pris per enhet Regionalt felleslager beregnes automatisk ved komplett utfylling")</f>
        <v>Pris per enhet Regionalt felleslager beregnes automatisk ved komplett utfylling</v>
      </c>
    </row>
    <row r="809" spans="2:14" x14ac:dyDescent="0.25">
      <c r="B809" s="2">
        <f t="shared" si="64"/>
        <v>330020</v>
      </c>
      <c r="D809" s="5"/>
      <c r="F809" s="33"/>
      <c r="G809" s="33"/>
      <c r="H809" s="33"/>
      <c r="I809" s="25"/>
      <c r="J809" s="25"/>
      <c r="K809" s="43"/>
      <c r="L809" s="42"/>
      <c r="M809" s="47" t="str">
        <f>IFERROR(TRIM($K809)/_xlfn.XLOOKUP(TRIM($F809),Produktinformasjon!$D$5:$D$10000,Produktinformasjon!$L$5:$L$10000,,0),"Pris per enhet "&amp;Til_Hvem&amp;" beregnes automatisk ved komplett utfylling")</f>
        <v>Pris per enhet Regionalt beregnes automatisk ved komplett utfylling</v>
      </c>
      <c r="N809" s="47" t="str">
        <f>IFERROR(TRIM($L809)/_xlfn.XLOOKUP(TRIM($F809),Produktinformasjon!$D$5:$D$10000,Produktinformasjon!$L$5:$L$10000,,0),"Pris per enhet Regionalt felleslager beregnes automatisk ved komplett utfylling")</f>
        <v>Pris per enhet Regionalt felleslager beregnes automatisk ved komplett utfylling</v>
      </c>
    </row>
    <row r="810" spans="2:14" ht="21" x14ac:dyDescent="0.35">
      <c r="B810" s="12">
        <f>1+COUNTIF($B$1:$B809,"&lt;10000")</f>
        <v>34</v>
      </c>
      <c r="C810" s="12">
        <f>IFERROR(_xlfn.XLOOKUP(B810,Omfang!B:B,Omfang!C:C),"")</f>
        <v>0</v>
      </c>
      <c r="D810" s="12"/>
      <c r="E810" s="13"/>
      <c r="F810" s="14"/>
      <c r="G810" s="14"/>
      <c r="H810" s="14"/>
      <c r="I810" s="13"/>
      <c r="J810" s="13"/>
      <c r="K810" s="13"/>
      <c r="L810" s="13"/>
      <c r="M810" s="112" t="str">
        <f t="shared" ref="M810" si="65">$M$3</f>
        <v>Beregninger</v>
      </c>
      <c r="N810" s="113"/>
    </row>
    <row r="811" spans="2:14" ht="21" x14ac:dyDescent="0.35">
      <c r="B811" s="17"/>
      <c r="C811" s="17"/>
      <c r="D811" s="17"/>
      <c r="E811" s="18"/>
      <c r="F811" s="18">
        <f>IFERROR(1-(COUNTA(F813:F832))/(COUNTA($B813:$B832)),1)</f>
        <v>1</v>
      </c>
      <c r="G811" s="18">
        <f>IFERROR(1-(COUNTA(G813:G832))/(COUNTA($B813:$B832)),1)</f>
        <v>1</v>
      </c>
      <c r="H811" s="19"/>
      <c r="I811" s="18"/>
      <c r="J811" s="18"/>
      <c r="K811" s="18">
        <f>IFERROR(1-(COUNTA(K813:K832))/(COUNTA($B813:$B832)),1)</f>
        <v>1</v>
      </c>
      <c r="L811" s="18">
        <f>IFERROR(1-(COUNTA(L813:L832))/(COUNTA($B813:$B832)),1)</f>
        <v>1</v>
      </c>
      <c r="M811" s="18"/>
      <c r="N811" s="18"/>
    </row>
    <row r="812" spans="2:14" s="6" customFormat="1" ht="31.35" customHeight="1" x14ac:dyDescent="0.25">
      <c r="B812" s="21" t="str" cm="1">
        <f t="array" ref="B812:N812">TRANSPOSE('Veiledning SHI'!$J$8:$J$20)</f>
        <v>Linjenr.</v>
      </c>
      <c r="C812" s="22" t="str">
        <v>Oppdragsgivers beskrivelse</v>
      </c>
      <c r="D812" s="22" t="str">
        <v>Vareprøver</v>
      </c>
      <c r="E812" s="22" t="str">
        <v>Kommentar</v>
      </c>
      <c r="F812" s="22" t="str">
        <v>Tilbyders artikkelnummer</v>
      </c>
      <c r="G812" s="22" t="str">
        <v>Tilbyders artikkelnavn</v>
      </c>
      <c r="H812" s="22" t="str">
        <v>Enhet til antatt mengde pr. år</v>
      </c>
      <c r="I812" s="22" t="str">
        <v>Antatt mengde pr. år Regionalt</v>
      </c>
      <c r="J812" s="22" t="str">
        <v>Antatt mengde pr. år Regionalt felleslager</v>
      </c>
      <c r="K812" s="22" t="str">
        <v>Pris per salgsenhet Regionalt (Oppgis i NOK)</v>
      </c>
      <c r="L812" s="22" t="str">
        <v>Pris per salgsenhet til Regionalt felleslager (Oppgis i NOK)</v>
      </c>
      <c r="M812" s="24" t="str">
        <v>Pris per enhet Regionalt</v>
      </c>
      <c r="N812" s="24" t="str">
        <v>Pris per enhet Regionalt felleslager</v>
      </c>
    </row>
    <row r="813" spans="2:14" x14ac:dyDescent="0.25">
      <c r="B813" s="2">
        <f>1+B810*10000</f>
        <v>340001</v>
      </c>
      <c r="D813" s="5"/>
      <c r="F813" s="33"/>
      <c r="G813" s="33"/>
      <c r="H813" s="33"/>
      <c r="I813" s="25"/>
      <c r="J813" s="25"/>
      <c r="K813" s="43"/>
      <c r="L813" s="42"/>
      <c r="M813" s="47" t="str">
        <f>IFERROR(TRIM($K813)/_xlfn.XLOOKUP(TRIM($F813),Produktinformasjon!$D$5:$D$10000,Produktinformasjon!$L$5:$L$10000,,0),"Pris per enhet "&amp;Til_Hvem&amp;" beregnes automatisk ved komplett utfylling")</f>
        <v>Pris per enhet Regionalt beregnes automatisk ved komplett utfylling</v>
      </c>
      <c r="N813" s="47" t="str">
        <f>IFERROR(TRIM($L813)/_xlfn.XLOOKUP(TRIM($F813),Produktinformasjon!$D$5:$D$10000,Produktinformasjon!$L$5:$L$10000,,0),"Pris per enhet Regionalt felleslager beregnes automatisk ved komplett utfylling")</f>
        <v>Pris per enhet Regionalt felleslager beregnes automatisk ved komplett utfylling</v>
      </c>
    </row>
    <row r="814" spans="2:14" x14ac:dyDescent="0.25">
      <c r="B814" s="2">
        <f>B813+1</f>
        <v>340002</v>
      </c>
      <c r="D814" s="5"/>
      <c r="F814" s="33"/>
      <c r="G814" s="33"/>
      <c r="H814" s="33"/>
      <c r="I814" s="25"/>
      <c r="J814" s="25"/>
      <c r="K814" s="43"/>
      <c r="L814" s="42"/>
      <c r="M814" s="47" t="str">
        <f>IFERROR(TRIM($K814)/_xlfn.XLOOKUP(TRIM($F814),Produktinformasjon!$D$5:$D$10000,Produktinformasjon!$L$5:$L$10000,,0),"Pris per enhet "&amp;Til_Hvem&amp;" beregnes automatisk ved komplett utfylling")</f>
        <v>Pris per enhet Regionalt beregnes automatisk ved komplett utfylling</v>
      </c>
      <c r="N814" s="47" t="str">
        <f>IFERROR(TRIM($L814)/_xlfn.XLOOKUP(TRIM($F814),Produktinformasjon!$D$5:$D$10000,Produktinformasjon!$L$5:$L$10000,,0),"Pris per enhet Regionalt felleslager beregnes automatisk ved komplett utfylling")</f>
        <v>Pris per enhet Regionalt felleslager beregnes automatisk ved komplett utfylling</v>
      </c>
    </row>
    <row r="815" spans="2:14" x14ac:dyDescent="0.25">
      <c r="B815" s="2">
        <f t="shared" ref="B815:B832" si="66">B814+1</f>
        <v>340003</v>
      </c>
      <c r="D815" s="5"/>
      <c r="F815" s="33"/>
      <c r="G815" s="33"/>
      <c r="H815" s="33"/>
      <c r="I815" s="25"/>
      <c r="J815" s="25"/>
      <c r="K815" s="43"/>
      <c r="L815" s="42"/>
      <c r="M815" s="47" t="str">
        <f>IFERROR(TRIM($K815)/_xlfn.XLOOKUP(TRIM($F815),Produktinformasjon!$D$5:$D$10000,Produktinformasjon!$L$5:$L$10000,,0),"Pris per enhet "&amp;Til_Hvem&amp;" beregnes automatisk ved komplett utfylling")</f>
        <v>Pris per enhet Regionalt beregnes automatisk ved komplett utfylling</v>
      </c>
      <c r="N815" s="47" t="str">
        <f>IFERROR(TRIM($L815)/_xlfn.XLOOKUP(TRIM($F815),Produktinformasjon!$D$5:$D$10000,Produktinformasjon!$L$5:$L$10000,,0),"Pris per enhet Regionalt felleslager beregnes automatisk ved komplett utfylling")</f>
        <v>Pris per enhet Regionalt felleslager beregnes automatisk ved komplett utfylling</v>
      </c>
    </row>
    <row r="816" spans="2:14" x14ac:dyDescent="0.25">
      <c r="B816" s="2">
        <f t="shared" si="66"/>
        <v>340004</v>
      </c>
      <c r="D816" s="5"/>
      <c r="F816" s="33"/>
      <c r="G816" s="33"/>
      <c r="H816" s="33"/>
      <c r="I816" s="25"/>
      <c r="J816" s="25"/>
      <c r="K816" s="43"/>
      <c r="L816" s="42"/>
      <c r="M816" s="47" t="str">
        <f>IFERROR(TRIM($K816)/_xlfn.XLOOKUP(TRIM($F816),Produktinformasjon!$D$5:$D$10000,Produktinformasjon!$L$5:$L$10000,,0),"Pris per enhet "&amp;Til_Hvem&amp;" beregnes automatisk ved komplett utfylling")</f>
        <v>Pris per enhet Regionalt beregnes automatisk ved komplett utfylling</v>
      </c>
      <c r="N816" s="47" t="str">
        <f>IFERROR(TRIM($L816)/_xlfn.XLOOKUP(TRIM($F816),Produktinformasjon!$D$5:$D$10000,Produktinformasjon!$L$5:$L$10000,,0),"Pris per enhet Regionalt felleslager beregnes automatisk ved komplett utfylling")</f>
        <v>Pris per enhet Regionalt felleslager beregnes automatisk ved komplett utfylling</v>
      </c>
    </row>
    <row r="817" spans="2:14" x14ac:dyDescent="0.25">
      <c r="B817" s="2">
        <f t="shared" si="66"/>
        <v>340005</v>
      </c>
      <c r="D817" s="5"/>
      <c r="F817" s="33"/>
      <c r="G817" s="33"/>
      <c r="H817" s="33"/>
      <c r="I817" s="25"/>
      <c r="J817" s="25"/>
      <c r="K817" s="43"/>
      <c r="L817" s="42"/>
      <c r="M817" s="47" t="str">
        <f>IFERROR(TRIM($K817)/_xlfn.XLOOKUP(TRIM($F817),Produktinformasjon!$D$5:$D$10000,Produktinformasjon!$L$5:$L$10000,,0),"Pris per enhet "&amp;Til_Hvem&amp;" beregnes automatisk ved komplett utfylling")</f>
        <v>Pris per enhet Regionalt beregnes automatisk ved komplett utfylling</v>
      </c>
      <c r="N817" s="47" t="str">
        <f>IFERROR(TRIM($L817)/_xlfn.XLOOKUP(TRIM($F817),Produktinformasjon!$D$5:$D$10000,Produktinformasjon!$L$5:$L$10000,,0),"Pris per enhet Regionalt felleslager beregnes automatisk ved komplett utfylling")</f>
        <v>Pris per enhet Regionalt felleslager beregnes automatisk ved komplett utfylling</v>
      </c>
    </row>
    <row r="818" spans="2:14" x14ac:dyDescent="0.25">
      <c r="B818" s="2">
        <f t="shared" si="66"/>
        <v>340006</v>
      </c>
      <c r="D818" s="5"/>
      <c r="F818" s="33"/>
      <c r="G818" s="33"/>
      <c r="H818" s="33"/>
      <c r="I818" s="25"/>
      <c r="J818" s="25"/>
      <c r="K818" s="43"/>
      <c r="L818" s="42"/>
      <c r="M818" s="47" t="str">
        <f>IFERROR(TRIM($K818)/_xlfn.XLOOKUP(TRIM($F818),Produktinformasjon!$D$5:$D$10000,Produktinformasjon!$L$5:$L$10000,,0),"Pris per enhet "&amp;Til_Hvem&amp;" beregnes automatisk ved komplett utfylling")</f>
        <v>Pris per enhet Regionalt beregnes automatisk ved komplett utfylling</v>
      </c>
      <c r="N818" s="47" t="str">
        <f>IFERROR(TRIM($L818)/_xlfn.XLOOKUP(TRIM($F818),Produktinformasjon!$D$5:$D$10000,Produktinformasjon!$L$5:$L$10000,,0),"Pris per enhet Regionalt felleslager beregnes automatisk ved komplett utfylling")</f>
        <v>Pris per enhet Regionalt felleslager beregnes automatisk ved komplett utfylling</v>
      </c>
    </row>
    <row r="819" spans="2:14" x14ac:dyDescent="0.25">
      <c r="B819" s="2">
        <f t="shared" si="66"/>
        <v>340007</v>
      </c>
      <c r="D819" s="5"/>
      <c r="F819" s="33"/>
      <c r="G819" s="33"/>
      <c r="H819" s="33"/>
      <c r="I819" s="25"/>
      <c r="J819" s="25"/>
      <c r="K819" s="43"/>
      <c r="L819" s="42"/>
      <c r="M819" s="47" t="str">
        <f>IFERROR(TRIM($K819)/_xlfn.XLOOKUP(TRIM($F819),Produktinformasjon!$D$5:$D$10000,Produktinformasjon!$L$5:$L$10000,,0),"Pris per enhet "&amp;Til_Hvem&amp;" beregnes automatisk ved komplett utfylling")</f>
        <v>Pris per enhet Regionalt beregnes automatisk ved komplett utfylling</v>
      </c>
      <c r="N819" s="47" t="str">
        <f>IFERROR(TRIM($L819)/_xlfn.XLOOKUP(TRIM($F819),Produktinformasjon!$D$5:$D$10000,Produktinformasjon!$L$5:$L$10000,,0),"Pris per enhet Regionalt felleslager beregnes automatisk ved komplett utfylling")</f>
        <v>Pris per enhet Regionalt felleslager beregnes automatisk ved komplett utfylling</v>
      </c>
    </row>
    <row r="820" spans="2:14" x14ac:dyDescent="0.25">
      <c r="B820" s="2">
        <f t="shared" si="66"/>
        <v>340008</v>
      </c>
      <c r="D820" s="5"/>
      <c r="F820" s="33"/>
      <c r="G820" s="33"/>
      <c r="H820" s="33"/>
      <c r="I820" s="25"/>
      <c r="J820" s="25"/>
      <c r="K820" s="43"/>
      <c r="L820" s="42"/>
      <c r="M820" s="47" t="str">
        <f>IFERROR(TRIM($K820)/_xlfn.XLOOKUP(TRIM($F820),Produktinformasjon!$D$5:$D$10000,Produktinformasjon!$L$5:$L$10000,,0),"Pris per enhet "&amp;Til_Hvem&amp;" beregnes automatisk ved komplett utfylling")</f>
        <v>Pris per enhet Regionalt beregnes automatisk ved komplett utfylling</v>
      </c>
      <c r="N820" s="47" t="str">
        <f>IFERROR(TRIM($L820)/_xlfn.XLOOKUP(TRIM($F820),Produktinformasjon!$D$5:$D$10000,Produktinformasjon!$L$5:$L$10000,,0),"Pris per enhet Regionalt felleslager beregnes automatisk ved komplett utfylling")</f>
        <v>Pris per enhet Regionalt felleslager beregnes automatisk ved komplett utfylling</v>
      </c>
    </row>
    <row r="821" spans="2:14" x14ac:dyDescent="0.25">
      <c r="B821" s="2">
        <f t="shared" si="66"/>
        <v>340009</v>
      </c>
      <c r="D821" s="5"/>
      <c r="F821" s="33"/>
      <c r="G821" s="33"/>
      <c r="H821" s="33"/>
      <c r="I821" s="25"/>
      <c r="J821" s="25"/>
      <c r="K821" s="43"/>
      <c r="L821" s="42"/>
      <c r="M821" s="47" t="str">
        <f>IFERROR(TRIM($K821)/_xlfn.XLOOKUP(TRIM($F821),Produktinformasjon!$D$5:$D$10000,Produktinformasjon!$L$5:$L$10000,,0),"Pris per enhet "&amp;Til_Hvem&amp;" beregnes automatisk ved komplett utfylling")</f>
        <v>Pris per enhet Regionalt beregnes automatisk ved komplett utfylling</v>
      </c>
      <c r="N821" s="47" t="str">
        <f>IFERROR(TRIM($L821)/_xlfn.XLOOKUP(TRIM($F821),Produktinformasjon!$D$5:$D$10000,Produktinformasjon!$L$5:$L$10000,,0),"Pris per enhet Regionalt felleslager beregnes automatisk ved komplett utfylling")</f>
        <v>Pris per enhet Regionalt felleslager beregnes automatisk ved komplett utfylling</v>
      </c>
    </row>
    <row r="822" spans="2:14" x14ac:dyDescent="0.25">
      <c r="B822" s="2">
        <f t="shared" si="66"/>
        <v>340010</v>
      </c>
      <c r="D822" s="5"/>
      <c r="F822" s="33"/>
      <c r="G822" s="33"/>
      <c r="H822" s="33"/>
      <c r="I822" s="25"/>
      <c r="J822" s="25"/>
      <c r="K822" s="43"/>
      <c r="L822" s="42"/>
      <c r="M822" s="47" t="str">
        <f>IFERROR(TRIM($K822)/_xlfn.XLOOKUP(TRIM($F822),Produktinformasjon!$D$5:$D$10000,Produktinformasjon!$L$5:$L$10000,,0),"Pris per enhet "&amp;Til_Hvem&amp;" beregnes automatisk ved komplett utfylling")</f>
        <v>Pris per enhet Regionalt beregnes automatisk ved komplett utfylling</v>
      </c>
      <c r="N822" s="47" t="str">
        <f>IFERROR(TRIM($L822)/_xlfn.XLOOKUP(TRIM($F822),Produktinformasjon!$D$5:$D$10000,Produktinformasjon!$L$5:$L$10000,,0),"Pris per enhet Regionalt felleslager beregnes automatisk ved komplett utfylling")</f>
        <v>Pris per enhet Regionalt felleslager beregnes automatisk ved komplett utfylling</v>
      </c>
    </row>
    <row r="823" spans="2:14" x14ac:dyDescent="0.25">
      <c r="B823" s="2">
        <f t="shared" si="66"/>
        <v>340011</v>
      </c>
      <c r="D823" s="5"/>
      <c r="F823" s="33"/>
      <c r="G823" s="33"/>
      <c r="H823" s="33"/>
      <c r="I823" s="25"/>
      <c r="J823" s="25"/>
      <c r="K823" s="43"/>
      <c r="L823" s="42"/>
      <c r="M823" s="47" t="str">
        <f>IFERROR(TRIM($K823)/_xlfn.XLOOKUP(TRIM($F823),Produktinformasjon!$D$5:$D$10000,Produktinformasjon!$L$5:$L$10000,,0),"Pris per enhet "&amp;Til_Hvem&amp;" beregnes automatisk ved komplett utfylling")</f>
        <v>Pris per enhet Regionalt beregnes automatisk ved komplett utfylling</v>
      </c>
      <c r="N823" s="47" t="str">
        <f>IFERROR(TRIM($L823)/_xlfn.XLOOKUP(TRIM($F823),Produktinformasjon!$D$5:$D$10000,Produktinformasjon!$L$5:$L$10000,,0),"Pris per enhet Regionalt felleslager beregnes automatisk ved komplett utfylling")</f>
        <v>Pris per enhet Regionalt felleslager beregnes automatisk ved komplett utfylling</v>
      </c>
    </row>
    <row r="824" spans="2:14" x14ac:dyDescent="0.25">
      <c r="B824" s="2">
        <f t="shared" si="66"/>
        <v>340012</v>
      </c>
      <c r="D824" s="5"/>
      <c r="F824" s="33"/>
      <c r="G824" s="33"/>
      <c r="H824" s="33"/>
      <c r="I824" s="25"/>
      <c r="J824" s="25"/>
      <c r="K824" s="43"/>
      <c r="L824" s="42"/>
      <c r="M824" s="47" t="str">
        <f>IFERROR(TRIM($K824)/_xlfn.XLOOKUP(TRIM($F824),Produktinformasjon!$D$5:$D$10000,Produktinformasjon!$L$5:$L$10000,,0),"Pris per enhet "&amp;Til_Hvem&amp;" beregnes automatisk ved komplett utfylling")</f>
        <v>Pris per enhet Regionalt beregnes automatisk ved komplett utfylling</v>
      </c>
      <c r="N824" s="47" t="str">
        <f>IFERROR(TRIM($L824)/_xlfn.XLOOKUP(TRIM($F824),Produktinformasjon!$D$5:$D$10000,Produktinformasjon!$L$5:$L$10000,,0),"Pris per enhet Regionalt felleslager beregnes automatisk ved komplett utfylling")</f>
        <v>Pris per enhet Regionalt felleslager beregnes automatisk ved komplett utfylling</v>
      </c>
    </row>
    <row r="825" spans="2:14" x14ac:dyDescent="0.25">
      <c r="B825" s="2">
        <f t="shared" si="66"/>
        <v>340013</v>
      </c>
      <c r="D825" s="5"/>
      <c r="F825" s="33"/>
      <c r="G825" s="33"/>
      <c r="H825" s="33"/>
      <c r="I825" s="25"/>
      <c r="J825" s="25"/>
      <c r="K825" s="43"/>
      <c r="L825" s="42"/>
      <c r="M825" s="47" t="str">
        <f>IFERROR(TRIM($K825)/_xlfn.XLOOKUP(TRIM($F825),Produktinformasjon!$D$5:$D$10000,Produktinformasjon!$L$5:$L$10000,,0),"Pris per enhet "&amp;Til_Hvem&amp;" beregnes automatisk ved komplett utfylling")</f>
        <v>Pris per enhet Regionalt beregnes automatisk ved komplett utfylling</v>
      </c>
      <c r="N825" s="47" t="str">
        <f>IFERROR(TRIM($L825)/_xlfn.XLOOKUP(TRIM($F825),Produktinformasjon!$D$5:$D$10000,Produktinformasjon!$L$5:$L$10000,,0),"Pris per enhet Regionalt felleslager beregnes automatisk ved komplett utfylling")</f>
        <v>Pris per enhet Regionalt felleslager beregnes automatisk ved komplett utfylling</v>
      </c>
    </row>
    <row r="826" spans="2:14" x14ac:dyDescent="0.25">
      <c r="B826" s="2">
        <f t="shared" si="66"/>
        <v>340014</v>
      </c>
      <c r="D826" s="5"/>
      <c r="F826" s="33"/>
      <c r="G826" s="33"/>
      <c r="H826" s="33"/>
      <c r="I826" s="25"/>
      <c r="J826" s="25"/>
      <c r="K826" s="43"/>
      <c r="L826" s="42"/>
      <c r="M826" s="47" t="str">
        <f>IFERROR(TRIM($K826)/_xlfn.XLOOKUP(TRIM($F826),Produktinformasjon!$D$5:$D$10000,Produktinformasjon!$L$5:$L$10000,,0),"Pris per enhet "&amp;Til_Hvem&amp;" beregnes automatisk ved komplett utfylling")</f>
        <v>Pris per enhet Regionalt beregnes automatisk ved komplett utfylling</v>
      </c>
      <c r="N826" s="47" t="str">
        <f>IFERROR(TRIM($L826)/_xlfn.XLOOKUP(TRIM($F826),Produktinformasjon!$D$5:$D$10000,Produktinformasjon!$L$5:$L$10000,,0),"Pris per enhet Regionalt felleslager beregnes automatisk ved komplett utfylling")</f>
        <v>Pris per enhet Regionalt felleslager beregnes automatisk ved komplett utfylling</v>
      </c>
    </row>
    <row r="827" spans="2:14" x14ac:dyDescent="0.25">
      <c r="B827" s="2">
        <f t="shared" si="66"/>
        <v>340015</v>
      </c>
      <c r="D827" s="5"/>
      <c r="F827" s="33"/>
      <c r="G827" s="33"/>
      <c r="H827" s="33"/>
      <c r="I827" s="25"/>
      <c r="J827" s="25"/>
      <c r="K827" s="43"/>
      <c r="L827" s="42"/>
      <c r="M827" s="47" t="str">
        <f>IFERROR(TRIM($K827)/_xlfn.XLOOKUP(TRIM($F827),Produktinformasjon!$D$5:$D$10000,Produktinformasjon!$L$5:$L$10000,,0),"Pris per enhet "&amp;Til_Hvem&amp;" beregnes automatisk ved komplett utfylling")</f>
        <v>Pris per enhet Regionalt beregnes automatisk ved komplett utfylling</v>
      </c>
      <c r="N827" s="47" t="str">
        <f>IFERROR(TRIM($L827)/_xlfn.XLOOKUP(TRIM($F827),Produktinformasjon!$D$5:$D$10000,Produktinformasjon!$L$5:$L$10000,,0),"Pris per enhet Regionalt felleslager beregnes automatisk ved komplett utfylling")</f>
        <v>Pris per enhet Regionalt felleslager beregnes automatisk ved komplett utfylling</v>
      </c>
    </row>
    <row r="828" spans="2:14" x14ac:dyDescent="0.25">
      <c r="B828" s="2">
        <f t="shared" si="66"/>
        <v>340016</v>
      </c>
      <c r="D828" s="5"/>
      <c r="F828" s="33"/>
      <c r="G828" s="33"/>
      <c r="H828" s="33"/>
      <c r="I828" s="25"/>
      <c r="J828" s="25"/>
      <c r="K828" s="43"/>
      <c r="L828" s="42"/>
      <c r="M828" s="47" t="str">
        <f>IFERROR(TRIM($K828)/_xlfn.XLOOKUP(TRIM($F828),Produktinformasjon!$D$5:$D$10000,Produktinformasjon!$L$5:$L$10000,,0),"Pris per enhet "&amp;Til_Hvem&amp;" beregnes automatisk ved komplett utfylling")</f>
        <v>Pris per enhet Regionalt beregnes automatisk ved komplett utfylling</v>
      </c>
      <c r="N828" s="47" t="str">
        <f>IFERROR(TRIM($L828)/_xlfn.XLOOKUP(TRIM($F828),Produktinformasjon!$D$5:$D$10000,Produktinformasjon!$L$5:$L$10000,,0),"Pris per enhet Regionalt felleslager beregnes automatisk ved komplett utfylling")</f>
        <v>Pris per enhet Regionalt felleslager beregnes automatisk ved komplett utfylling</v>
      </c>
    </row>
    <row r="829" spans="2:14" x14ac:dyDescent="0.25">
      <c r="B829" s="2">
        <f t="shared" si="66"/>
        <v>340017</v>
      </c>
      <c r="D829" s="5"/>
      <c r="F829" s="33"/>
      <c r="G829" s="33"/>
      <c r="H829" s="33"/>
      <c r="I829" s="25"/>
      <c r="J829" s="25"/>
      <c r="K829" s="43"/>
      <c r="L829" s="42"/>
      <c r="M829" s="47" t="str">
        <f>IFERROR(TRIM($K829)/_xlfn.XLOOKUP(TRIM($F829),Produktinformasjon!$D$5:$D$10000,Produktinformasjon!$L$5:$L$10000,,0),"Pris per enhet "&amp;Til_Hvem&amp;" beregnes automatisk ved komplett utfylling")</f>
        <v>Pris per enhet Regionalt beregnes automatisk ved komplett utfylling</v>
      </c>
      <c r="N829" s="47" t="str">
        <f>IFERROR(TRIM($L829)/_xlfn.XLOOKUP(TRIM($F829),Produktinformasjon!$D$5:$D$10000,Produktinformasjon!$L$5:$L$10000,,0),"Pris per enhet Regionalt felleslager beregnes automatisk ved komplett utfylling")</f>
        <v>Pris per enhet Regionalt felleslager beregnes automatisk ved komplett utfylling</v>
      </c>
    </row>
    <row r="830" spans="2:14" x14ac:dyDescent="0.25">
      <c r="B830" s="2">
        <f t="shared" si="66"/>
        <v>340018</v>
      </c>
      <c r="D830" s="5"/>
      <c r="F830" s="33"/>
      <c r="G830" s="33"/>
      <c r="H830" s="33"/>
      <c r="I830" s="25"/>
      <c r="J830" s="25"/>
      <c r="K830" s="43"/>
      <c r="L830" s="42"/>
      <c r="M830" s="47" t="str">
        <f>IFERROR(TRIM($K830)/_xlfn.XLOOKUP(TRIM($F830),Produktinformasjon!$D$5:$D$10000,Produktinformasjon!$L$5:$L$10000,,0),"Pris per enhet "&amp;Til_Hvem&amp;" beregnes automatisk ved komplett utfylling")</f>
        <v>Pris per enhet Regionalt beregnes automatisk ved komplett utfylling</v>
      </c>
      <c r="N830" s="47" t="str">
        <f>IFERROR(TRIM($L830)/_xlfn.XLOOKUP(TRIM($F830),Produktinformasjon!$D$5:$D$10000,Produktinformasjon!$L$5:$L$10000,,0),"Pris per enhet Regionalt felleslager beregnes automatisk ved komplett utfylling")</f>
        <v>Pris per enhet Regionalt felleslager beregnes automatisk ved komplett utfylling</v>
      </c>
    </row>
    <row r="831" spans="2:14" x14ac:dyDescent="0.25">
      <c r="B831" s="2">
        <f t="shared" si="66"/>
        <v>340019</v>
      </c>
      <c r="D831" s="5"/>
      <c r="F831" s="33"/>
      <c r="G831" s="33"/>
      <c r="H831" s="33"/>
      <c r="I831" s="25"/>
      <c r="J831" s="25"/>
      <c r="K831" s="43"/>
      <c r="L831" s="42"/>
      <c r="M831" s="47" t="str">
        <f>IFERROR(TRIM($K831)/_xlfn.XLOOKUP(TRIM($F831),Produktinformasjon!$D$5:$D$10000,Produktinformasjon!$L$5:$L$10000,,0),"Pris per enhet "&amp;Til_Hvem&amp;" beregnes automatisk ved komplett utfylling")</f>
        <v>Pris per enhet Regionalt beregnes automatisk ved komplett utfylling</v>
      </c>
      <c r="N831" s="47" t="str">
        <f>IFERROR(TRIM($L831)/_xlfn.XLOOKUP(TRIM($F831),Produktinformasjon!$D$5:$D$10000,Produktinformasjon!$L$5:$L$10000,,0),"Pris per enhet Regionalt felleslager beregnes automatisk ved komplett utfylling")</f>
        <v>Pris per enhet Regionalt felleslager beregnes automatisk ved komplett utfylling</v>
      </c>
    </row>
    <row r="832" spans="2:14" x14ac:dyDescent="0.25">
      <c r="B832" s="2">
        <f t="shared" si="66"/>
        <v>340020</v>
      </c>
      <c r="D832" s="5"/>
      <c r="F832" s="33"/>
      <c r="G832" s="33"/>
      <c r="H832" s="33"/>
      <c r="I832" s="25"/>
      <c r="J832" s="25"/>
      <c r="K832" s="43"/>
      <c r="L832" s="42"/>
      <c r="M832" s="47" t="str">
        <f>IFERROR(TRIM($K832)/_xlfn.XLOOKUP(TRIM($F832),Produktinformasjon!$D$5:$D$10000,Produktinformasjon!$L$5:$L$10000,,0),"Pris per enhet "&amp;Til_Hvem&amp;" beregnes automatisk ved komplett utfylling")</f>
        <v>Pris per enhet Regionalt beregnes automatisk ved komplett utfylling</v>
      </c>
      <c r="N832" s="47" t="str">
        <f>IFERROR(TRIM($L832)/_xlfn.XLOOKUP(TRIM($F832),Produktinformasjon!$D$5:$D$10000,Produktinformasjon!$L$5:$L$10000,,0),"Pris per enhet Regionalt felleslager beregnes automatisk ved komplett utfylling")</f>
        <v>Pris per enhet Regionalt felleslager beregnes automatisk ved komplett utfylling</v>
      </c>
    </row>
    <row r="833" spans="2:14" ht="21" x14ac:dyDescent="0.35">
      <c r="B833" s="12">
        <f>1+COUNTIF($B$1:$B832,"&lt;10000")</f>
        <v>35</v>
      </c>
      <c r="C833" s="12">
        <f>IFERROR(_xlfn.XLOOKUP(B833,Omfang!B:B,Omfang!C:C),"")</f>
        <v>0</v>
      </c>
      <c r="D833" s="12"/>
      <c r="E833" s="13"/>
      <c r="F833" s="14"/>
      <c r="G833" s="14"/>
      <c r="H833" s="14"/>
      <c r="I833" s="13"/>
      <c r="J833" s="13"/>
      <c r="K833" s="13"/>
      <c r="L833" s="13"/>
      <c r="M833" s="112" t="str">
        <f t="shared" ref="M833" si="67">$M$3</f>
        <v>Beregninger</v>
      </c>
      <c r="N833" s="113"/>
    </row>
    <row r="834" spans="2:14" ht="21" x14ac:dyDescent="0.35">
      <c r="B834" s="17"/>
      <c r="C834" s="17"/>
      <c r="D834" s="17"/>
      <c r="E834" s="18"/>
      <c r="F834" s="18">
        <f>IFERROR(1-(COUNTA(F836:F855))/(COUNTA($B836:$B855)),1)</f>
        <v>1</v>
      </c>
      <c r="G834" s="18">
        <f>IFERROR(1-(COUNTA(G836:G855))/(COUNTA($B836:$B855)),1)</f>
        <v>1</v>
      </c>
      <c r="H834" s="19"/>
      <c r="I834" s="18"/>
      <c r="J834" s="18"/>
      <c r="K834" s="18">
        <f>IFERROR(1-(COUNTA(K836:K855))/(COUNTA($B836:$B855)),1)</f>
        <v>1</v>
      </c>
      <c r="L834" s="18">
        <f>IFERROR(1-(COUNTA(L836:L855))/(COUNTA($B836:$B855)),1)</f>
        <v>1</v>
      </c>
      <c r="M834" s="18"/>
      <c r="N834" s="18"/>
    </row>
    <row r="835" spans="2:14" s="6" customFormat="1" ht="31.35" customHeight="1" x14ac:dyDescent="0.25">
      <c r="B835" s="21" t="str" cm="1">
        <f t="array" ref="B835:N835">TRANSPOSE('Veiledning SHI'!$J$8:$J$20)</f>
        <v>Linjenr.</v>
      </c>
      <c r="C835" s="22" t="str">
        <v>Oppdragsgivers beskrivelse</v>
      </c>
      <c r="D835" s="22" t="str">
        <v>Vareprøver</v>
      </c>
      <c r="E835" s="22" t="str">
        <v>Kommentar</v>
      </c>
      <c r="F835" s="22" t="str">
        <v>Tilbyders artikkelnummer</v>
      </c>
      <c r="G835" s="22" t="str">
        <v>Tilbyders artikkelnavn</v>
      </c>
      <c r="H835" s="22" t="str">
        <v>Enhet til antatt mengde pr. år</v>
      </c>
      <c r="I835" s="22" t="str">
        <v>Antatt mengde pr. år Regionalt</v>
      </c>
      <c r="J835" s="22" t="str">
        <v>Antatt mengde pr. år Regionalt felleslager</v>
      </c>
      <c r="K835" s="22" t="str">
        <v>Pris per salgsenhet Regionalt (Oppgis i NOK)</v>
      </c>
      <c r="L835" s="22" t="str">
        <v>Pris per salgsenhet til Regionalt felleslager (Oppgis i NOK)</v>
      </c>
      <c r="M835" s="24" t="str">
        <v>Pris per enhet Regionalt</v>
      </c>
      <c r="N835" s="24" t="str">
        <v>Pris per enhet Regionalt felleslager</v>
      </c>
    </row>
    <row r="836" spans="2:14" x14ac:dyDescent="0.25">
      <c r="B836" s="2">
        <f>1+B833*10000</f>
        <v>350001</v>
      </c>
      <c r="D836" s="5"/>
      <c r="F836" s="33"/>
      <c r="G836" s="33"/>
      <c r="H836" s="33"/>
      <c r="I836" s="25"/>
      <c r="J836" s="25"/>
      <c r="K836" s="43"/>
      <c r="L836" s="42"/>
      <c r="M836" s="47" t="str">
        <f>IFERROR(TRIM($K836)/_xlfn.XLOOKUP(TRIM($F836),Produktinformasjon!$D$5:$D$10000,Produktinformasjon!$L$5:$L$10000,,0),"Pris per enhet "&amp;Til_Hvem&amp;" beregnes automatisk ved komplett utfylling")</f>
        <v>Pris per enhet Regionalt beregnes automatisk ved komplett utfylling</v>
      </c>
      <c r="N836" s="47" t="str">
        <f>IFERROR(TRIM($L836)/_xlfn.XLOOKUP(TRIM($F836),Produktinformasjon!$D$5:$D$10000,Produktinformasjon!$L$5:$L$10000,,0),"Pris per enhet Regionalt felleslager beregnes automatisk ved komplett utfylling")</f>
        <v>Pris per enhet Regionalt felleslager beregnes automatisk ved komplett utfylling</v>
      </c>
    </row>
    <row r="837" spans="2:14" x14ac:dyDescent="0.25">
      <c r="B837" s="2">
        <f>B836+1</f>
        <v>350002</v>
      </c>
      <c r="D837" s="5"/>
      <c r="F837" s="33"/>
      <c r="G837" s="33"/>
      <c r="H837" s="33"/>
      <c r="I837" s="25"/>
      <c r="J837" s="25"/>
      <c r="K837" s="43"/>
      <c r="L837" s="42"/>
      <c r="M837" s="47" t="str">
        <f>IFERROR(TRIM($K837)/_xlfn.XLOOKUP(TRIM($F837),Produktinformasjon!$D$5:$D$10000,Produktinformasjon!$L$5:$L$10000,,0),"Pris per enhet "&amp;Til_Hvem&amp;" beregnes automatisk ved komplett utfylling")</f>
        <v>Pris per enhet Regionalt beregnes automatisk ved komplett utfylling</v>
      </c>
      <c r="N837" s="47" t="str">
        <f>IFERROR(TRIM($L837)/_xlfn.XLOOKUP(TRIM($F837),Produktinformasjon!$D$5:$D$10000,Produktinformasjon!$L$5:$L$10000,,0),"Pris per enhet Regionalt felleslager beregnes automatisk ved komplett utfylling")</f>
        <v>Pris per enhet Regionalt felleslager beregnes automatisk ved komplett utfylling</v>
      </c>
    </row>
    <row r="838" spans="2:14" x14ac:dyDescent="0.25">
      <c r="B838" s="2">
        <f t="shared" ref="B838:B855" si="68">B837+1</f>
        <v>350003</v>
      </c>
      <c r="D838" s="5"/>
      <c r="F838" s="33"/>
      <c r="G838" s="33"/>
      <c r="H838" s="33"/>
      <c r="I838" s="25"/>
      <c r="J838" s="25"/>
      <c r="K838" s="43"/>
      <c r="L838" s="42"/>
      <c r="M838" s="47" t="str">
        <f>IFERROR(TRIM($K838)/_xlfn.XLOOKUP(TRIM($F838),Produktinformasjon!$D$5:$D$10000,Produktinformasjon!$L$5:$L$10000,,0),"Pris per enhet "&amp;Til_Hvem&amp;" beregnes automatisk ved komplett utfylling")</f>
        <v>Pris per enhet Regionalt beregnes automatisk ved komplett utfylling</v>
      </c>
      <c r="N838" s="47" t="str">
        <f>IFERROR(TRIM($L838)/_xlfn.XLOOKUP(TRIM($F838),Produktinformasjon!$D$5:$D$10000,Produktinformasjon!$L$5:$L$10000,,0),"Pris per enhet Regionalt felleslager beregnes automatisk ved komplett utfylling")</f>
        <v>Pris per enhet Regionalt felleslager beregnes automatisk ved komplett utfylling</v>
      </c>
    </row>
    <row r="839" spans="2:14" x14ac:dyDescent="0.25">
      <c r="B839" s="2">
        <f t="shared" si="68"/>
        <v>350004</v>
      </c>
      <c r="D839" s="5"/>
      <c r="F839" s="33"/>
      <c r="G839" s="33"/>
      <c r="H839" s="33"/>
      <c r="I839" s="25"/>
      <c r="J839" s="25"/>
      <c r="K839" s="43"/>
      <c r="L839" s="42"/>
      <c r="M839" s="47" t="str">
        <f>IFERROR(TRIM($K839)/_xlfn.XLOOKUP(TRIM($F839),Produktinformasjon!$D$5:$D$10000,Produktinformasjon!$L$5:$L$10000,,0),"Pris per enhet "&amp;Til_Hvem&amp;" beregnes automatisk ved komplett utfylling")</f>
        <v>Pris per enhet Regionalt beregnes automatisk ved komplett utfylling</v>
      </c>
      <c r="N839" s="47" t="str">
        <f>IFERROR(TRIM($L839)/_xlfn.XLOOKUP(TRIM($F839),Produktinformasjon!$D$5:$D$10000,Produktinformasjon!$L$5:$L$10000,,0),"Pris per enhet Regionalt felleslager beregnes automatisk ved komplett utfylling")</f>
        <v>Pris per enhet Regionalt felleslager beregnes automatisk ved komplett utfylling</v>
      </c>
    </row>
    <row r="840" spans="2:14" x14ac:dyDescent="0.25">
      <c r="B840" s="2">
        <f t="shared" si="68"/>
        <v>350005</v>
      </c>
      <c r="D840" s="5"/>
      <c r="F840" s="33"/>
      <c r="G840" s="33"/>
      <c r="H840" s="33"/>
      <c r="I840" s="25"/>
      <c r="J840" s="25"/>
      <c r="K840" s="43"/>
      <c r="L840" s="42"/>
      <c r="M840" s="47" t="str">
        <f>IFERROR(TRIM($K840)/_xlfn.XLOOKUP(TRIM($F840),Produktinformasjon!$D$5:$D$10000,Produktinformasjon!$L$5:$L$10000,,0),"Pris per enhet "&amp;Til_Hvem&amp;" beregnes automatisk ved komplett utfylling")</f>
        <v>Pris per enhet Regionalt beregnes automatisk ved komplett utfylling</v>
      </c>
      <c r="N840" s="47" t="str">
        <f>IFERROR(TRIM($L840)/_xlfn.XLOOKUP(TRIM($F840),Produktinformasjon!$D$5:$D$10000,Produktinformasjon!$L$5:$L$10000,,0),"Pris per enhet Regionalt felleslager beregnes automatisk ved komplett utfylling")</f>
        <v>Pris per enhet Regionalt felleslager beregnes automatisk ved komplett utfylling</v>
      </c>
    </row>
    <row r="841" spans="2:14" x14ac:dyDescent="0.25">
      <c r="B841" s="2">
        <f t="shared" si="68"/>
        <v>350006</v>
      </c>
      <c r="D841" s="5"/>
      <c r="F841" s="33"/>
      <c r="G841" s="33"/>
      <c r="H841" s="33"/>
      <c r="I841" s="25"/>
      <c r="J841" s="25"/>
      <c r="K841" s="43"/>
      <c r="L841" s="42"/>
      <c r="M841" s="47" t="str">
        <f>IFERROR(TRIM($K841)/_xlfn.XLOOKUP(TRIM($F841),Produktinformasjon!$D$5:$D$10000,Produktinformasjon!$L$5:$L$10000,,0),"Pris per enhet "&amp;Til_Hvem&amp;" beregnes automatisk ved komplett utfylling")</f>
        <v>Pris per enhet Regionalt beregnes automatisk ved komplett utfylling</v>
      </c>
      <c r="N841" s="47" t="str">
        <f>IFERROR(TRIM($L841)/_xlfn.XLOOKUP(TRIM($F841),Produktinformasjon!$D$5:$D$10000,Produktinformasjon!$L$5:$L$10000,,0),"Pris per enhet Regionalt felleslager beregnes automatisk ved komplett utfylling")</f>
        <v>Pris per enhet Regionalt felleslager beregnes automatisk ved komplett utfylling</v>
      </c>
    </row>
    <row r="842" spans="2:14" x14ac:dyDescent="0.25">
      <c r="B842" s="2">
        <f t="shared" si="68"/>
        <v>350007</v>
      </c>
      <c r="D842" s="5"/>
      <c r="F842" s="33"/>
      <c r="G842" s="33"/>
      <c r="H842" s="33"/>
      <c r="I842" s="25"/>
      <c r="J842" s="25"/>
      <c r="K842" s="43"/>
      <c r="L842" s="42"/>
      <c r="M842" s="47" t="str">
        <f>IFERROR(TRIM($K842)/_xlfn.XLOOKUP(TRIM($F842),Produktinformasjon!$D$5:$D$10000,Produktinformasjon!$L$5:$L$10000,,0),"Pris per enhet "&amp;Til_Hvem&amp;" beregnes automatisk ved komplett utfylling")</f>
        <v>Pris per enhet Regionalt beregnes automatisk ved komplett utfylling</v>
      </c>
      <c r="N842" s="47" t="str">
        <f>IFERROR(TRIM($L842)/_xlfn.XLOOKUP(TRIM($F842),Produktinformasjon!$D$5:$D$10000,Produktinformasjon!$L$5:$L$10000,,0),"Pris per enhet Regionalt felleslager beregnes automatisk ved komplett utfylling")</f>
        <v>Pris per enhet Regionalt felleslager beregnes automatisk ved komplett utfylling</v>
      </c>
    </row>
    <row r="843" spans="2:14" x14ac:dyDescent="0.25">
      <c r="B843" s="2">
        <f t="shared" si="68"/>
        <v>350008</v>
      </c>
      <c r="D843" s="5"/>
      <c r="F843" s="33"/>
      <c r="G843" s="33"/>
      <c r="H843" s="33"/>
      <c r="I843" s="25"/>
      <c r="J843" s="25"/>
      <c r="K843" s="43"/>
      <c r="L843" s="42"/>
      <c r="M843" s="47" t="str">
        <f>IFERROR(TRIM($K843)/_xlfn.XLOOKUP(TRIM($F843),Produktinformasjon!$D$5:$D$10000,Produktinformasjon!$L$5:$L$10000,,0),"Pris per enhet "&amp;Til_Hvem&amp;" beregnes automatisk ved komplett utfylling")</f>
        <v>Pris per enhet Regionalt beregnes automatisk ved komplett utfylling</v>
      </c>
      <c r="N843" s="47" t="str">
        <f>IFERROR(TRIM($L843)/_xlfn.XLOOKUP(TRIM($F843),Produktinformasjon!$D$5:$D$10000,Produktinformasjon!$L$5:$L$10000,,0),"Pris per enhet Regionalt felleslager beregnes automatisk ved komplett utfylling")</f>
        <v>Pris per enhet Regionalt felleslager beregnes automatisk ved komplett utfylling</v>
      </c>
    </row>
    <row r="844" spans="2:14" x14ac:dyDescent="0.25">
      <c r="B844" s="2">
        <f t="shared" si="68"/>
        <v>350009</v>
      </c>
      <c r="D844" s="5"/>
      <c r="F844" s="33"/>
      <c r="G844" s="33"/>
      <c r="H844" s="33"/>
      <c r="I844" s="25"/>
      <c r="J844" s="25"/>
      <c r="K844" s="43"/>
      <c r="L844" s="42"/>
      <c r="M844" s="47" t="str">
        <f>IFERROR(TRIM($K844)/_xlfn.XLOOKUP(TRIM($F844),Produktinformasjon!$D$5:$D$10000,Produktinformasjon!$L$5:$L$10000,,0),"Pris per enhet "&amp;Til_Hvem&amp;" beregnes automatisk ved komplett utfylling")</f>
        <v>Pris per enhet Regionalt beregnes automatisk ved komplett utfylling</v>
      </c>
      <c r="N844" s="47" t="str">
        <f>IFERROR(TRIM($L844)/_xlfn.XLOOKUP(TRIM($F844),Produktinformasjon!$D$5:$D$10000,Produktinformasjon!$L$5:$L$10000,,0),"Pris per enhet Regionalt felleslager beregnes automatisk ved komplett utfylling")</f>
        <v>Pris per enhet Regionalt felleslager beregnes automatisk ved komplett utfylling</v>
      </c>
    </row>
    <row r="845" spans="2:14" x14ac:dyDescent="0.25">
      <c r="B845" s="2">
        <f t="shared" si="68"/>
        <v>350010</v>
      </c>
      <c r="D845" s="5"/>
      <c r="F845" s="33"/>
      <c r="G845" s="33"/>
      <c r="H845" s="33"/>
      <c r="I845" s="25"/>
      <c r="J845" s="25"/>
      <c r="K845" s="43"/>
      <c r="L845" s="42"/>
      <c r="M845" s="47" t="str">
        <f>IFERROR(TRIM($K845)/_xlfn.XLOOKUP(TRIM($F845),Produktinformasjon!$D$5:$D$10000,Produktinformasjon!$L$5:$L$10000,,0),"Pris per enhet "&amp;Til_Hvem&amp;" beregnes automatisk ved komplett utfylling")</f>
        <v>Pris per enhet Regionalt beregnes automatisk ved komplett utfylling</v>
      </c>
      <c r="N845" s="47" t="str">
        <f>IFERROR(TRIM($L845)/_xlfn.XLOOKUP(TRIM($F845),Produktinformasjon!$D$5:$D$10000,Produktinformasjon!$L$5:$L$10000,,0),"Pris per enhet Regionalt felleslager beregnes automatisk ved komplett utfylling")</f>
        <v>Pris per enhet Regionalt felleslager beregnes automatisk ved komplett utfylling</v>
      </c>
    </row>
    <row r="846" spans="2:14" x14ac:dyDescent="0.25">
      <c r="B846" s="2">
        <f t="shared" si="68"/>
        <v>350011</v>
      </c>
      <c r="D846" s="5"/>
      <c r="F846" s="33"/>
      <c r="G846" s="33"/>
      <c r="H846" s="33"/>
      <c r="I846" s="25"/>
      <c r="J846" s="25"/>
      <c r="K846" s="43"/>
      <c r="L846" s="42"/>
      <c r="M846" s="47" t="str">
        <f>IFERROR(TRIM($K846)/_xlfn.XLOOKUP(TRIM($F846),Produktinformasjon!$D$5:$D$10000,Produktinformasjon!$L$5:$L$10000,,0),"Pris per enhet "&amp;Til_Hvem&amp;" beregnes automatisk ved komplett utfylling")</f>
        <v>Pris per enhet Regionalt beregnes automatisk ved komplett utfylling</v>
      </c>
      <c r="N846" s="47" t="str">
        <f>IFERROR(TRIM($L846)/_xlfn.XLOOKUP(TRIM($F846),Produktinformasjon!$D$5:$D$10000,Produktinformasjon!$L$5:$L$10000,,0),"Pris per enhet Regionalt felleslager beregnes automatisk ved komplett utfylling")</f>
        <v>Pris per enhet Regionalt felleslager beregnes automatisk ved komplett utfylling</v>
      </c>
    </row>
    <row r="847" spans="2:14" x14ac:dyDescent="0.25">
      <c r="B847" s="2">
        <f t="shared" si="68"/>
        <v>350012</v>
      </c>
      <c r="D847" s="5"/>
      <c r="F847" s="33"/>
      <c r="G847" s="33"/>
      <c r="H847" s="33"/>
      <c r="I847" s="25"/>
      <c r="J847" s="25"/>
      <c r="K847" s="43"/>
      <c r="L847" s="42"/>
      <c r="M847" s="47" t="str">
        <f>IFERROR(TRIM($K847)/_xlfn.XLOOKUP(TRIM($F847),Produktinformasjon!$D$5:$D$10000,Produktinformasjon!$L$5:$L$10000,,0),"Pris per enhet "&amp;Til_Hvem&amp;" beregnes automatisk ved komplett utfylling")</f>
        <v>Pris per enhet Regionalt beregnes automatisk ved komplett utfylling</v>
      </c>
      <c r="N847" s="47" t="str">
        <f>IFERROR(TRIM($L847)/_xlfn.XLOOKUP(TRIM($F847),Produktinformasjon!$D$5:$D$10000,Produktinformasjon!$L$5:$L$10000,,0),"Pris per enhet Regionalt felleslager beregnes automatisk ved komplett utfylling")</f>
        <v>Pris per enhet Regionalt felleslager beregnes automatisk ved komplett utfylling</v>
      </c>
    </row>
    <row r="848" spans="2:14" x14ac:dyDescent="0.25">
      <c r="B848" s="2">
        <f t="shared" si="68"/>
        <v>350013</v>
      </c>
      <c r="D848" s="5"/>
      <c r="F848" s="33"/>
      <c r="G848" s="33"/>
      <c r="H848" s="33"/>
      <c r="I848" s="25"/>
      <c r="J848" s="25"/>
      <c r="K848" s="43"/>
      <c r="L848" s="42"/>
      <c r="M848" s="47" t="str">
        <f>IFERROR(TRIM($K848)/_xlfn.XLOOKUP(TRIM($F848),Produktinformasjon!$D$5:$D$10000,Produktinformasjon!$L$5:$L$10000,,0),"Pris per enhet "&amp;Til_Hvem&amp;" beregnes automatisk ved komplett utfylling")</f>
        <v>Pris per enhet Regionalt beregnes automatisk ved komplett utfylling</v>
      </c>
      <c r="N848" s="47" t="str">
        <f>IFERROR(TRIM($L848)/_xlfn.XLOOKUP(TRIM($F848),Produktinformasjon!$D$5:$D$10000,Produktinformasjon!$L$5:$L$10000,,0),"Pris per enhet Regionalt felleslager beregnes automatisk ved komplett utfylling")</f>
        <v>Pris per enhet Regionalt felleslager beregnes automatisk ved komplett utfylling</v>
      </c>
    </row>
    <row r="849" spans="2:14" x14ac:dyDescent="0.25">
      <c r="B849" s="2">
        <f t="shared" si="68"/>
        <v>350014</v>
      </c>
      <c r="D849" s="5"/>
      <c r="F849" s="33"/>
      <c r="G849" s="33"/>
      <c r="H849" s="33"/>
      <c r="I849" s="25"/>
      <c r="J849" s="25"/>
      <c r="K849" s="43"/>
      <c r="L849" s="42"/>
      <c r="M849" s="47" t="str">
        <f>IFERROR(TRIM($K849)/_xlfn.XLOOKUP(TRIM($F849),Produktinformasjon!$D$5:$D$10000,Produktinformasjon!$L$5:$L$10000,,0),"Pris per enhet "&amp;Til_Hvem&amp;" beregnes automatisk ved komplett utfylling")</f>
        <v>Pris per enhet Regionalt beregnes automatisk ved komplett utfylling</v>
      </c>
      <c r="N849" s="47" t="str">
        <f>IFERROR(TRIM($L849)/_xlfn.XLOOKUP(TRIM($F849),Produktinformasjon!$D$5:$D$10000,Produktinformasjon!$L$5:$L$10000,,0),"Pris per enhet Regionalt felleslager beregnes automatisk ved komplett utfylling")</f>
        <v>Pris per enhet Regionalt felleslager beregnes automatisk ved komplett utfylling</v>
      </c>
    </row>
    <row r="850" spans="2:14" x14ac:dyDescent="0.25">
      <c r="B850" s="2">
        <f t="shared" si="68"/>
        <v>350015</v>
      </c>
      <c r="D850" s="5"/>
      <c r="F850" s="33"/>
      <c r="G850" s="33"/>
      <c r="H850" s="33"/>
      <c r="I850" s="25"/>
      <c r="J850" s="25"/>
      <c r="K850" s="43"/>
      <c r="L850" s="42"/>
      <c r="M850" s="47" t="str">
        <f>IFERROR(TRIM($K850)/_xlfn.XLOOKUP(TRIM($F850),Produktinformasjon!$D$5:$D$10000,Produktinformasjon!$L$5:$L$10000,,0),"Pris per enhet "&amp;Til_Hvem&amp;" beregnes automatisk ved komplett utfylling")</f>
        <v>Pris per enhet Regionalt beregnes automatisk ved komplett utfylling</v>
      </c>
      <c r="N850" s="47" t="str">
        <f>IFERROR(TRIM($L850)/_xlfn.XLOOKUP(TRIM($F850),Produktinformasjon!$D$5:$D$10000,Produktinformasjon!$L$5:$L$10000,,0),"Pris per enhet Regionalt felleslager beregnes automatisk ved komplett utfylling")</f>
        <v>Pris per enhet Regionalt felleslager beregnes automatisk ved komplett utfylling</v>
      </c>
    </row>
    <row r="851" spans="2:14" x14ac:dyDescent="0.25">
      <c r="B851" s="2">
        <f t="shared" si="68"/>
        <v>350016</v>
      </c>
      <c r="D851" s="5"/>
      <c r="F851" s="33"/>
      <c r="G851" s="33"/>
      <c r="H851" s="33"/>
      <c r="I851" s="25"/>
      <c r="J851" s="25"/>
      <c r="K851" s="43"/>
      <c r="L851" s="42"/>
      <c r="M851" s="47" t="str">
        <f>IFERROR(TRIM($K851)/_xlfn.XLOOKUP(TRIM($F851),Produktinformasjon!$D$5:$D$10000,Produktinformasjon!$L$5:$L$10000,,0),"Pris per enhet "&amp;Til_Hvem&amp;" beregnes automatisk ved komplett utfylling")</f>
        <v>Pris per enhet Regionalt beregnes automatisk ved komplett utfylling</v>
      </c>
      <c r="N851" s="47" t="str">
        <f>IFERROR(TRIM($L851)/_xlfn.XLOOKUP(TRIM($F851),Produktinformasjon!$D$5:$D$10000,Produktinformasjon!$L$5:$L$10000,,0),"Pris per enhet Regionalt felleslager beregnes automatisk ved komplett utfylling")</f>
        <v>Pris per enhet Regionalt felleslager beregnes automatisk ved komplett utfylling</v>
      </c>
    </row>
    <row r="852" spans="2:14" x14ac:dyDescent="0.25">
      <c r="B852" s="2">
        <f t="shared" si="68"/>
        <v>350017</v>
      </c>
      <c r="D852" s="5"/>
      <c r="F852" s="33"/>
      <c r="G852" s="33"/>
      <c r="H852" s="33"/>
      <c r="I852" s="25"/>
      <c r="J852" s="25"/>
      <c r="K852" s="43"/>
      <c r="L852" s="42"/>
      <c r="M852" s="47" t="str">
        <f>IFERROR(TRIM($K852)/_xlfn.XLOOKUP(TRIM($F852),Produktinformasjon!$D$5:$D$10000,Produktinformasjon!$L$5:$L$10000,,0),"Pris per enhet "&amp;Til_Hvem&amp;" beregnes automatisk ved komplett utfylling")</f>
        <v>Pris per enhet Regionalt beregnes automatisk ved komplett utfylling</v>
      </c>
      <c r="N852" s="47" t="str">
        <f>IFERROR(TRIM($L852)/_xlfn.XLOOKUP(TRIM($F852),Produktinformasjon!$D$5:$D$10000,Produktinformasjon!$L$5:$L$10000,,0),"Pris per enhet Regionalt felleslager beregnes automatisk ved komplett utfylling")</f>
        <v>Pris per enhet Regionalt felleslager beregnes automatisk ved komplett utfylling</v>
      </c>
    </row>
    <row r="853" spans="2:14" x14ac:dyDescent="0.25">
      <c r="B853" s="2">
        <f t="shared" si="68"/>
        <v>350018</v>
      </c>
      <c r="D853" s="5"/>
      <c r="F853" s="33"/>
      <c r="G853" s="33"/>
      <c r="H853" s="33"/>
      <c r="I853" s="25"/>
      <c r="J853" s="25"/>
      <c r="K853" s="43"/>
      <c r="L853" s="42"/>
      <c r="M853" s="47" t="str">
        <f>IFERROR(TRIM($K853)/_xlfn.XLOOKUP(TRIM($F853),Produktinformasjon!$D$5:$D$10000,Produktinformasjon!$L$5:$L$10000,,0),"Pris per enhet "&amp;Til_Hvem&amp;" beregnes automatisk ved komplett utfylling")</f>
        <v>Pris per enhet Regionalt beregnes automatisk ved komplett utfylling</v>
      </c>
      <c r="N853" s="47" t="str">
        <f>IFERROR(TRIM($L853)/_xlfn.XLOOKUP(TRIM($F853),Produktinformasjon!$D$5:$D$10000,Produktinformasjon!$L$5:$L$10000,,0),"Pris per enhet Regionalt felleslager beregnes automatisk ved komplett utfylling")</f>
        <v>Pris per enhet Regionalt felleslager beregnes automatisk ved komplett utfylling</v>
      </c>
    </row>
    <row r="854" spans="2:14" x14ac:dyDescent="0.25">
      <c r="B854" s="2">
        <f t="shared" si="68"/>
        <v>350019</v>
      </c>
      <c r="D854" s="5"/>
      <c r="F854" s="33"/>
      <c r="G854" s="33"/>
      <c r="H854" s="33"/>
      <c r="I854" s="25"/>
      <c r="J854" s="25"/>
      <c r="K854" s="43"/>
      <c r="L854" s="42"/>
      <c r="M854" s="47" t="str">
        <f>IFERROR(TRIM($K854)/_xlfn.XLOOKUP(TRIM($F854),Produktinformasjon!$D$5:$D$10000,Produktinformasjon!$L$5:$L$10000,,0),"Pris per enhet "&amp;Til_Hvem&amp;" beregnes automatisk ved komplett utfylling")</f>
        <v>Pris per enhet Regionalt beregnes automatisk ved komplett utfylling</v>
      </c>
      <c r="N854" s="47" t="str">
        <f>IFERROR(TRIM($L854)/_xlfn.XLOOKUP(TRIM($F854),Produktinformasjon!$D$5:$D$10000,Produktinformasjon!$L$5:$L$10000,,0),"Pris per enhet Regionalt felleslager beregnes automatisk ved komplett utfylling")</f>
        <v>Pris per enhet Regionalt felleslager beregnes automatisk ved komplett utfylling</v>
      </c>
    </row>
    <row r="855" spans="2:14" x14ac:dyDescent="0.25">
      <c r="B855" s="2">
        <f t="shared" si="68"/>
        <v>350020</v>
      </c>
      <c r="D855" s="5"/>
      <c r="F855" s="33"/>
      <c r="G855" s="33"/>
      <c r="H855" s="33"/>
      <c r="I855" s="25"/>
      <c r="J855" s="25"/>
      <c r="K855" s="43"/>
      <c r="L855" s="42"/>
      <c r="M855" s="47" t="str">
        <f>IFERROR(TRIM($K855)/_xlfn.XLOOKUP(TRIM($F855),Produktinformasjon!$D$5:$D$10000,Produktinformasjon!$L$5:$L$10000,,0),"Pris per enhet "&amp;Til_Hvem&amp;" beregnes automatisk ved komplett utfylling")</f>
        <v>Pris per enhet Regionalt beregnes automatisk ved komplett utfylling</v>
      </c>
      <c r="N855" s="47" t="str">
        <f>IFERROR(TRIM($L855)/_xlfn.XLOOKUP(TRIM($F855),Produktinformasjon!$D$5:$D$10000,Produktinformasjon!$L$5:$L$10000,,0),"Pris per enhet Regionalt felleslager beregnes automatisk ved komplett utfylling")</f>
        <v>Pris per enhet Regionalt felleslager beregnes automatisk ved komplett utfylling</v>
      </c>
    </row>
    <row r="856" spans="2:14" ht="21" x14ac:dyDescent="0.35">
      <c r="B856" s="12">
        <f>1+COUNTIF($B$1:$B855,"&lt;10000")</f>
        <v>36</v>
      </c>
      <c r="C856" s="12">
        <f>IFERROR(_xlfn.XLOOKUP(B856,Omfang!B:B,Omfang!C:C),"")</f>
        <v>0</v>
      </c>
      <c r="D856" s="12"/>
      <c r="E856" s="13"/>
      <c r="F856" s="14"/>
      <c r="G856" s="14"/>
      <c r="H856" s="14"/>
      <c r="I856" s="13"/>
      <c r="J856" s="13"/>
      <c r="K856" s="13"/>
      <c r="L856" s="13"/>
      <c r="M856" s="112" t="str">
        <f t="shared" ref="M856" si="69">$M$3</f>
        <v>Beregninger</v>
      </c>
      <c r="N856" s="113"/>
    </row>
    <row r="857" spans="2:14" ht="21" x14ac:dyDescent="0.35">
      <c r="B857" s="17"/>
      <c r="C857" s="17"/>
      <c r="D857" s="17"/>
      <c r="E857" s="18"/>
      <c r="F857" s="18">
        <f>IFERROR(1-(COUNTA(F859:F878))/(COUNTA($B859:$B878)),1)</f>
        <v>1</v>
      </c>
      <c r="G857" s="18">
        <f>IFERROR(1-(COUNTA(G859:G878))/(COUNTA($B859:$B878)),1)</f>
        <v>1</v>
      </c>
      <c r="H857" s="19"/>
      <c r="I857" s="18"/>
      <c r="J857" s="18"/>
      <c r="K857" s="18">
        <f>IFERROR(1-(COUNTA(K859:K878))/(COUNTA($B859:$B878)),1)</f>
        <v>1</v>
      </c>
      <c r="L857" s="18">
        <f>IFERROR(1-(COUNTA(L859:L878))/(COUNTA($B859:$B878)),1)</f>
        <v>1</v>
      </c>
      <c r="M857" s="18"/>
      <c r="N857" s="18"/>
    </row>
    <row r="858" spans="2:14" s="6" customFormat="1" ht="31.35" customHeight="1" x14ac:dyDescent="0.25">
      <c r="B858" s="21" t="str" cm="1">
        <f t="array" ref="B858:N858">TRANSPOSE('Veiledning SHI'!$J$8:$J$20)</f>
        <v>Linjenr.</v>
      </c>
      <c r="C858" s="22" t="str">
        <v>Oppdragsgivers beskrivelse</v>
      </c>
      <c r="D858" s="22" t="str">
        <v>Vareprøver</v>
      </c>
      <c r="E858" s="22" t="str">
        <v>Kommentar</v>
      </c>
      <c r="F858" s="22" t="str">
        <v>Tilbyders artikkelnummer</v>
      </c>
      <c r="G858" s="22" t="str">
        <v>Tilbyders artikkelnavn</v>
      </c>
      <c r="H858" s="22" t="str">
        <v>Enhet til antatt mengde pr. år</v>
      </c>
      <c r="I858" s="22" t="str">
        <v>Antatt mengde pr. år Regionalt</v>
      </c>
      <c r="J858" s="22" t="str">
        <v>Antatt mengde pr. år Regionalt felleslager</v>
      </c>
      <c r="K858" s="22" t="str">
        <v>Pris per salgsenhet Regionalt (Oppgis i NOK)</v>
      </c>
      <c r="L858" s="22" t="str">
        <v>Pris per salgsenhet til Regionalt felleslager (Oppgis i NOK)</v>
      </c>
      <c r="M858" s="24" t="str">
        <v>Pris per enhet Regionalt</v>
      </c>
      <c r="N858" s="24" t="str">
        <v>Pris per enhet Regionalt felleslager</v>
      </c>
    </row>
    <row r="859" spans="2:14" x14ac:dyDescent="0.25">
      <c r="B859" s="2">
        <f>1+B856*10000</f>
        <v>360001</v>
      </c>
      <c r="D859" s="5"/>
      <c r="F859" s="33"/>
      <c r="G859" s="33"/>
      <c r="H859" s="33"/>
      <c r="I859" s="25"/>
      <c r="J859" s="25"/>
      <c r="K859" s="43"/>
      <c r="L859" s="42"/>
      <c r="M859" s="47" t="str">
        <f>IFERROR(TRIM($K859)/_xlfn.XLOOKUP(TRIM($F859),Produktinformasjon!$D$5:$D$10000,Produktinformasjon!$L$5:$L$10000,,0),"Pris per enhet "&amp;Til_Hvem&amp;" beregnes automatisk ved komplett utfylling")</f>
        <v>Pris per enhet Regionalt beregnes automatisk ved komplett utfylling</v>
      </c>
      <c r="N859" s="47" t="str">
        <f>IFERROR(TRIM($L859)/_xlfn.XLOOKUP(TRIM($F859),Produktinformasjon!$D$5:$D$10000,Produktinformasjon!$L$5:$L$10000,,0),"Pris per enhet Regionalt felleslager beregnes automatisk ved komplett utfylling")</f>
        <v>Pris per enhet Regionalt felleslager beregnes automatisk ved komplett utfylling</v>
      </c>
    </row>
    <row r="860" spans="2:14" x14ac:dyDescent="0.25">
      <c r="B860" s="2">
        <f>B859+1</f>
        <v>360002</v>
      </c>
      <c r="D860" s="5"/>
      <c r="F860" s="33"/>
      <c r="G860" s="33"/>
      <c r="H860" s="33"/>
      <c r="I860" s="25"/>
      <c r="J860" s="25"/>
      <c r="K860" s="43"/>
      <c r="L860" s="42"/>
      <c r="M860" s="47" t="str">
        <f>IFERROR(TRIM($K860)/_xlfn.XLOOKUP(TRIM($F860),Produktinformasjon!$D$5:$D$10000,Produktinformasjon!$L$5:$L$10000,,0),"Pris per enhet "&amp;Til_Hvem&amp;" beregnes automatisk ved komplett utfylling")</f>
        <v>Pris per enhet Regionalt beregnes automatisk ved komplett utfylling</v>
      </c>
      <c r="N860" s="47" t="str">
        <f>IFERROR(TRIM($L860)/_xlfn.XLOOKUP(TRIM($F860),Produktinformasjon!$D$5:$D$10000,Produktinformasjon!$L$5:$L$10000,,0),"Pris per enhet Regionalt felleslager beregnes automatisk ved komplett utfylling")</f>
        <v>Pris per enhet Regionalt felleslager beregnes automatisk ved komplett utfylling</v>
      </c>
    </row>
    <row r="861" spans="2:14" x14ac:dyDescent="0.25">
      <c r="B861" s="2">
        <f t="shared" ref="B861:B878" si="70">B860+1</f>
        <v>360003</v>
      </c>
      <c r="D861" s="5"/>
      <c r="F861" s="33"/>
      <c r="G861" s="33"/>
      <c r="H861" s="33"/>
      <c r="I861" s="25"/>
      <c r="J861" s="25"/>
      <c r="K861" s="43"/>
      <c r="L861" s="42"/>
      <c r="M861" s="47" t="str">
        <f>IFERROR(TRIM($K861)/_xlfn.XLOOKUP(TRIM($F861),Produktinformasjon!$D$5:$D$10000,Produktinformasjon!$L$5:$L$10000,,0),"Pris per enhet "&amp;Til_Hvem&amp;" beregnes automatisk ved komplett utfylling")</f>
        <v>Pris per enhet Regionalt beregnes automatisk ved komplett utfylling</v>
      </c>
      <c r="N861" s="47" t="str">
        <f>IFERROR(TRIM($L861)/_xlfn.XLOOKUP(TRIM($F861),Produktinformasjon!$D$5:$D$10000,Produktinformasjon!$L$5:$L$10000,,0),"Pris per enhet Regionalt felleslager beregnes automatisk ved komplett utfylling")</f>
        <v>Pris per enhet Regionalt felleslager beregnes automatisk ved komplett utfylling</v>
      </c>
    </row>
    <row r="862" spans="2:14" x14ac:dyDescent="0.25">
      <c r="B862" s="2">
        <f t="shared" si="70"/>
        <v>360004</v>
      </c>
      <c r="D862" s="5"/>
      <c r="F862" s="33"/>
      <c r="G862" s="33"/>
      <c r="H862" s="33"/>
      <c r="I862" s="25"/>
      <c r="J862" s="25"/>
      <c r="K862" s="43"/>
      <c r="L862" s="42"/>
      <c r="M862" s="47" t="str">
        <f>IFERROR(TRIM($K862)/_xlfn.XLOOKUP(TRIM($F862),Produktinformasjon!$D$5:$D$10000,Produktinformasjon!$L$5:$L$10000,,0),"Pris per enhet "&amp;Til_Hvem&amp;" beregnes automatisk ved komplett utfylling")</f>
        <v>Pris per enhet Regionalt beregnes automatisk ved komplett utfylling</v>
      </c>
      <c r="N862" s="47" t="str">
        <f>IFERROR(TRIM($L862)/_xlfn.XLOOKUP(TRIM($F862),Produktinformasjon!$D$5:$D$10000,Produktinformasjon!$L$5:$L$10000,,0),"Pris per enhet Regionalt felleslager beregnes automatisk ved komplett utfylling")</f>
        <v>Pris per enhet Regionalt felleslager beregnes automatisk ved komplett utfylling</v>
      </c>
    </row>
    <row r="863" spans="2:14" x14ac:dyDescent="0.25">
      <c r="B863" s="2">
        <f t="shared" si="70"/>
        <v>360005</v>
      </c>
      <c r="D863" s="5"/>
      <c r="F863" s="33"/>
      <c r="G863" s="33"/>
      <c r="H863" s="33"/>
      <c r="I863" s="25"/>
      <c r="J863" s="25"/>
      <c r="K863" s="43"/>
      <c r="L863" s="42"/>
      <c r="M863" s="47" t="str">
        <f>IFERROR(TRIM($K863)/_xlfn.XLOOKUP(TRIM($F863),Produktinformasjon!$D$5:$D$10000,Produktinformasjon!$L$5:$L$10000,,0),"Pris per enhet "&amp;Til_Hvem&amp;" beregnes automatisk ved komplett utfylling")</f>
        <v>Pris per enhet Regionalt beregnes automatisk ved komplett utfylling</v>
      </c>
      <c r="N863" s="47" t="str">
        <f>IFERROR(TRIM($L863)/_xlfn.XLOOKUP(TRIM($F863),Produktinformasjon!$D$5:$D$10000,Produktinformasjon!$L$5:$L$10000,,0),"Pris per enhet Regionalt felleslager beregnes automatisk ved komplett utfylling")</f>
        <v>Pris per enhet Regionalt felleslager beregnes automatisk ved komplett utfylling</v>
      </c>
    </row>
    <row r="864" spans="2:14" x14ac:dyDescent="0.25">
      <c r="B864" s="2">
        <f t="shared" si="70"/>
        <v>360006</v>
      </c>
      <c r="D864" s="5"/>
      <c r="F864" s="33"/>
      <c r="G864" s="33"/>
      <c r="H864" s="33"/>
      <c r="I864" s="25"/>
      <c r="J864" s="25"/>
      <c r="K864" s="43"/>
      <c r="L864" s="42"/>
      <c r="M864" s="47" t="str">
        <f>IFERROR(TRIM($K864)/_xlfn.XLOOKUP(TRIM($F864),Produktinformasjon!$D$5:$D$10000,Produktinformasjon!$L$5:$L$10000,,0),"Pris per enhet "&amp;Til_Hvem&amp;" beregnes automatisk ved komplett utfylling")</f>
        <v>Pris per enhet Regionalt beregnes automatisk ved komplett utfylling</v>
      </c>
      <c r="N864" s="47" t="str">
        <f>IFERROR(TRIM($L864)/_xlfn.XLOOKUP(TRIM($F864),Produktinformasjon!$D$5:$D$10000,Produktinformasjon!$L$5:$L$10000,,0),"Pris per enhet Regionalt felleslager beregnes automatisk ved komplett utfylling")</f>
        <v>Pris per enhet Regionalt felleslager beregnes automatisk ved komplett utfylling</v>
      </c>
    </row>
    <row r="865" spans="2:14" x14ac:dyDescent="0.25">
      <c r="B865" s="2">
        <f t="shared" si="70"/>
        <v>360007</v>
      </c>
      <c r="D865" s="5"/>
      <c r="F865" s="33"/>
      <c r="G865" s="33"/>
      <c r="H865" s="33"/>
      <c r="I865" s="25"/>
      <c r="J865" s="25"/>
      <c r="K865" s="43"/>
      <c r="L865" s="42"/>
      <c r="M865" s="47" t="str">
        <f>IFERROR(TRIM($K865)/_xlfn.XLOOKUP(TRIM($F865),Produktinformasjon!$D$5:$D$10000,Produktinformasjon!$L$5:$L$10000,,0),"Pris per enhet "&amp;Til_Hvem&amp;" beregnes automatisk ved komplett utfylling")</f>
        <v>Pris per enhet Regionalt beregnes automatisk ved komplett utfylling</v>
      </c>
      <c r="N865" s="47" t="str">
        <f>IFERROR(TRIM($L865)/_xlfn.XLOOKUP(TRIM($F865),Produktinformasjon!$D$5:$D$10000,Produktinformasjon!$L$5:$L$10000,,0),"Pris per enhet Regionalt felleslager beregnes automatisk ved komplett utfylling")</f>
        <v>Pris per enhet Regionalt felleslager beregnes automatisk ved komplett utfylling</v>
      </c>
    </row>
    <row r="866" spans="2:14" x14ac:dyDescent="0.25">
      <c r="B866" s="2">
        <f t="shared" si="70"/>
        <v>360008</v>
      </c>
      <c r="D866" s="5"/>
      <c r="F866" s="33"/>
      <c r="G866" s="33"/>
      <c r="H866" s="33"/>
      <c r="I866" s="25"/>
      <c r="J866" s="25"/>
      <c r="K866" s="43"/>
      <c r="L866" s="42"/>
      <c r="M866" s="47" t="str">
        <f>IFERROR(TRIM($K866)/_xlfn.XLOOKUP(TRIM($F866),Produktinformasjon!$D$5:$D$10000,Produktinformasjon!$L$5:$L$10000,,0),"Pris per enhet "&amp;Til_Hvem&amp;" beregnes automatisk ved komplett utfylling")</f>
        <v>Pris per enhet Regionalt beregnes automatisk ved komplett utfylling</v>
      </c>
      <c r="N866" s="47" t="str">
        <f>IFERROR(TRIM($L866)/_xlfn.XLOOKUP(TRIM($F866),Produktinformasjon!$D$5:$D$10000,Produktinformasjon!$L$5:$L$10000,,0),"Pris per enhet Regionalt felleslager beregnes automatisk ved komplett utfylling")</f>
        <v>Pris per enhet Regionalt felleslager beregnes automatisk ved komplett utfylling</v>
      </c>
    </row>
    <row r="867" spans="2:14" x14ac:dyDescent="0.25">
      <c r="B867" s="2">
        <f t="shared" si="70"/>
        <v>360009</v>
      </c>
      <c r="D867" s="5"/>
      <c r="F867" s="33"/>
      <c r="G867" s="33"/>
      <c r="H867" s="33"/>
      <c r="I867" s="25"/>
      <c r="J867" s="25"/>
      <c r="K867" s="43"/>
      <c r="L867" s="42"/>
      <c r="M867" s="47" t="str">
        <f>IFERROR(TRIM($K867)/_xlfn.XLOOKUP(TRIM($F867),Produktinformasjon!$D$5:$D$10000,Produktinformasjon!$L$5:$L$10000,,0),"Pris per enhet "&amp;Til_Hvem&amp;" beregnes automatisk ved komplett utfylling")</f>
        <v>Pris per enhet Regionalt beregnes automatisk ved komplett utfylling</v>
      </c>
      <c r="N867" s="47" t="str">
        <f>IFERROR(TRIM($L867)/_xlfn.XLOOKUP(TRIM($F867),Produktinformasjon!$D$5:$D$10000,Produktinformasjon!$L$5:$L$10000,,0),"Pris per enhet Regionalt felleslager beregnes automatisk ved komplett utfylling")</f>
        <v>Pris per enhet Regionalt felleslager beregnes automatisk ved komplett utfylling</v>
      </c>
    </row>
    <row r="868" spans="2:14" x14ac:dyDescent="0.25">
      <c r="B868" s="2">
        <f t="shared" si="70"/>
        <v>360010</v>
      </c>
      <c r="D868" s="5"/>
      <c r="F868" s="33"/>
      <c r="G868" s="33"/>
      <c r="H868" s="33"/>
      <c r="I868" s="25"/>
      <c r="J868" s="25"/>
      <c r="K868" s="43"/>
      <c r="L868" s="42"/>
      <c r="M868" s="47" t="str">
        <f>IFERROR(TRIM($K868)/_xlfn.XLOOKUP(TRIM($F868),Produktinformasjon!$D$5:$D$10000,Produktinformasjon!$L$5:$L$10000,,0),"Pris per enhet "&amp;Til_Hvem&amp;" beregnes automatisk ved komplett utfylling")</f>
        <v>Pris per enhet Regionalt beregnes automatisk ved komplett utfylling</v>
      </c>
      <c r="N868" s="47" t="str">
        <f>IFERROR(TRIM($L868)/_xlfn.XLOOKUP(TRIM($F868),Produktinformasjon!$D$5:$D$10000,Produktinformasjon!$L$5:$L$10000,,0),"Pris per enhet Regionalt felleslager beregnes automatisk ved komplett utfylling")</f>
        <v>Pris per enhet Regionalt felleslager beregnes automatisk ved komplett utfylling</v>
      </c>
    </row>
    <row r="869" spans="2:14" x14ac:dyDescent="0.25">
      <c r="B869" s="2">
        <f t="shared" si="70"/>
        <v>360011</v>
      </c>
      <c r="D869" s="5"/>
      <c r="F869" s="33"/>
      <c r="G869" s="33"/>
      <c r="H869" s="33"/>
      <c r="I869" s="25"/>
      <c r="J869" s="25"/>
      <c r="K869" s="43"/>
      <c r="L869" s="42"/>
      <c r="M869" s="47" t="str">
        <f>IFERROR(TRIM($K869)/_xlfn.XLOOKUP(TRIM($F869),Produktinformasjon!$D$5:$D$10000,Produktinformasjon!$L$5:$L$10000,,0),"Pris per enhet "&amp;Til_Hvem&amp;" beregnes automatisk ved komplett utfylling")</f>
        <v>Pris per enhet Regionalt beregnes automatisk ved komplett utfylling</v>
      </c>
      <c r="N869" s="47" t="str">
        <f>IFERROR(TRIM($L869)/_xlfn.XLOOKUP(TRIM($F869),Produktinformasjon!$D$5:$D$10000,Produktinformasjon!$L$5:$L$10000,,0),"Pris per enhet Regionalt felleslager beregnes automatisk ved komplett utfylling")</f>
        <v>Pris per enhet Regionalt felleslager beregnes automatisk ved komplett utfylling</v>
      </c>
    </row>
    <row r="870" spans="2:14" x14ac:dyDescent="0.25">
      <c r="B870" s="2">
        <f t="shared" si="70"/>
        <v>360012</v>
      </c>
      <c r="D870" s="5"/>
      <c r="F870" s="33"/>
      <c r="G870" s="33"/>
      <c r="H870" s="33"/>
      <c r="I870" s="25"/>
      <c r="J870" s="25"/>
      <c r="K870" s="43"/>
      <c r="L870" s="42"/>
      <c r="M870" s="47" t="str">
        <f>IFERROR(TRIM($K870)/_xlfn.XLOOKUP(TRIM($F870),Produktinformasjon!$D$5:$D$10000,Produktinformasjon!$L$5:$L$10000,,0),"Pris per enhet "&amp;Til_Hvem&amp;" beregnes automatisk ved komplett utfylling")</f>
        <v>Pris per enhet Regionalt beregnes automatisk ved komplett utfylling</v>
      </c>
      <c r="N870" s="47" t="str">
        <f>IFERROR(TRIM($L870)/_xlfn.XLOOKUP(TRIM($F870),Produktinformasjon!$D$5:$D$10000,Produktinformasjon!$L$5:$L$10000,,0),"Pris per enhet Regionalt felleslager beregnes automatisk ved komplett utfylling")</f>
        <v>Pris per enhet Regionalt felleslager beregnes automatisk ved komplett utfylling</v>
      </c>
    </row>
    <row r="871" spans="2:14" x14ac:dyDescent="0.25">
      <c r="B871" s="2">
        <f t="shared" si="70"/>
        <v>360013</v>
      </c>
      <c r="D871" s="5"/>
      <c r="F871" s="33"/>
      <c r="G871" s="33"/>
      <c r="H871" s="33"/>
      <c r="I871" s="25"/>
      <c r="J871" s="25"/>
      <c r="K871" s="43"/>
      <c r="L871" s="42"/>
      <c r="M871" s="47" t="str">
        <f>IFERROR(TRIM($K871)/_xlfn.XLOOKUP(TRIM($F871),Produktinformasjon!$D$5:$D$10000,Produktinformasjon!$L$5:$L$10000,,0),"Pris per enhet "&amp;Til_Hvem&amp;" beregnes automatisk ved komplett utfylling")</f>
        <v>Pris per enhet Regionalt beregnes automatisk ved komplett utfylling</v>
      </c>
      <c r="N871" s="47" t="str">
        <f>IFERROR(TRIM($L871)/_xlfn.XLOOKUP(TRIM($F871),Produktinformasjon!$D$5:$D$10000,Produktinformasjon!$L$5:$L$10000,,0),"Pris per enhet Regionalt felleslager beregnes automatisk ved komplett utfylling")</f>
        <v>Pris per enhet Regionalt felleslager beregnes automatisk ved komplett utfylling</v>
      </c>
    </row>
    <row r="872" spans="2:14" x14ac:dyDescent="0.25">
      <c r="B872" s="2">
        <f t="shared" si="70"/>
        <v>360014</v>
      </c>
      <c r="D872" s="5"/>
      <c r="F872" s="33"/>
      <c r="G872" s="33"/>
      <c r="H872" s="33"/>
      <c r="I872" s="25"/>
      <c r="J872" s="25"/>
      <c r="K872" s="43"/>
      <c r="L872" s="42"/>
      <c r="M872" s="47" t="str">
        <f>IFERROR(TRIM($K872)/_xlfn.XLOOKUP(TRIM($F872),Produktinformasjon!$D$5:$D$10000,Produktinformasjon!$L$5:$L$10000,,0),"Pris per enhet "&amp;Til_Hvem&amp;" beregnes automatisk ved komplett utfylling")</f>
        <v>Pris per enhet Regionalt beregnes automatisk ved komplett utfylling</v>
      </c>
      <c r="N872" s="47" t="str">
        <f>IFERROR(TRIM($L872)/_xlfn.XLOOKUP(TRIM($F872),Produktinformasjon!$D$5:$D$10000,Produktinformasjon!$L$5:$L$10000,,0),"Pris per enhet Regionalt felleslager beregnes automatisk ved komplett utfylling")</f>
        <v>Pris per enhet Regionalt felleslager beregnes automatisk ved komplett utfylling</v>
      </c>
    </row>
    <row r="873" spans="2:14" x14ac:dyDescent="0.25">
      <c r="B873" s="2">
        <f t="shared" si="70"/>
        <v>360015</v>
      </c>
      <c r="D873" s="5"/>
      <c r="F873" s="33"/>
      <c r="G873" s="33"/>
      <c r="H873" s="33"/>
      <c r="I873" s="25"/>
      <c r="J873" s="25"/>
      <c r="K873" s="43"/>
      <c r="L873" s="42"/>
      <c r="M873" s="47" t="str">
        <f>IFERROR(TRIM($K873)/_xlfn.XLOOKUP(TRIM($F873),Produktinformasjon!$D$5:$D$10000,Produktinformasjon!$L$5:$L$10000,,0),"Pris per enhet "&amp;Til_Hvem&amp;" beregnes automatisk ved komplett utfylling")</f>
        <v>Pris per enhet Regionalt beregnes automatisk ved komplett utfylling</v>
      </c>
      <c r="N873" s="47" t="str">
        <f>IFERROR(TRIM($L873)/_xlfn.XLOOKUP(TRIM($F873),Produktinformasjon!$D$5:$D$10000,Produktinformasjon!$L$5:$L$10000,,0),"Pris per enhet Regionalt felleslager beregnes automatisk ved komplett utfylling")</f>
        <v>Pris per enhet Regionalt felleslager beregnes automatisk ved komplett utfylling</v>
      </c>
    </row>
    <row r="874" spans="2:14" x14ac:dyDescent="0.25">
      <c r="B874" s="2">
        <f t="shared" si="70"/>
        <v>360016</v>
      </c>
      <c r="D874" s="5"/>
      <c r="F874" s="33"/>
      <c r="G874" s="33"/>
      <c r="H874" s="33"/>
      <c r="I874" s="25"/>
      <c r="J874" s="25"/>
      <c r="K874" s="43"/>
      <c r="L874" s="42"/>
      <c r="M874" s="47" t="str">
        <f>IFERROR(TRIM($K874)/_xlfn.XLOOKUP(TRIM($F874),Produktinformasjon!$D$5:$D$10000,Produktinformasjon!$L$5:$L$10000,,0),"Pris per enhet "&amp;Til_Hvem&amp;" beregnes automatisk ved komplett utfylling")</f>
        <v>Pris per enhet Regionalt beregnes automatisk ved komplett utfylling</v>
      </c>
      <c r="N874" s="47" t="str">
        <f>IFERROR(TRIM($L874)/_xlfn.XLOOKUP(TRIM($F874),Produktinformasjon!$D$5:$D$10000,Produktinformasjon!$L$5:$L$10000,,0),"Pris per enhet Regionalt felleslager beregnes automatisk ved komplett utfylling")</f>
        <v>Pris per enhet Regionalt felleslager beregnes automatisk ved komplett utfylling</v>
      </c>
    </row>
    <row r="875" spans="2:14" x14ac:dyDescent="0.25">
      <c r="B875" s="2">
        <f t="shared" si="70"/>
        <v>360017</v>
      </c>
      <c r="D875" s="5"/>
      <c r="F875" s="33"/>
      <c r="G875" s="33"/>
      <c r="H875" s="33"/>
      <c r="I875" s="25"/>
      <c r="J875" s="25"/>
      <c r="K875" s="43"/>
      <c r="L875" s="42"/>
      <c r="M875" s="47" t="str">
        <f>IFERROR(TRIM($K875)/_xlfn.XLOOKUP(TRIM($F875),Produktinformasjon!$D$5:$D$10000,Produktinformasjon!$L$5:$L$10000,,0),"Pris per enhet "&amp;Til_Hvem&amp;" beregnes automatisk ved komplett utfylling")</f>
        <v>Pris per enhet Regionalt beregnes automatisk ved komplett utfylling</v>
      </c>
      <c r="N875" s="47" t="str">
        <f>IFERROR(TRIM($L875)/_xlfn.XLOOKUP(TRIM($F875),Produktinformasjon!$D$5:$D$10000,Produktinformasjon!$L$5:$L$10000,,0),"Pris per enhet Regionalt felleslager beregnes automatisk ved komplett utfylling")</f>
        <v>Pris per enhet Regionalt felleslager beregnes automatisk ved komplett utfylling</v>
      </c>
    </row>
    <row r="876" spans="2:14" x14ac:dyDescent="0.25">
      <c r="B876" s="2">
        <f t="shared" si="70"/>
        <v>360018</v>
      </c>
      <c r="D876" s="5"/>
      <c r="F876" s="33"/>
      <c r="G876" s="33"/>
      <c r="H876" s="33"/>
      <c r="I876" s="25"/>
      <c r="J876" s="25"/>
      <c r="K876" s="43"/>
      <c r="L876" s="42"/>
      <c r="M876" s="47" t="str">
        <f>IFERROR(TRIM($K876)/_xlfn.XLOOKUP(TRIM($F876),Produktinformasjon!$D$5:$D$10000,Produktinformasjon!$L$5:$L$10000,,0),"Pris per enhet "&amp;Til_Hvem&amp;" beregnes automatisk ved komplett utfylling")</f>
        <v>Pris per enhet Regionalt beregnes automatisk ved komplett utfylling</v>
      </c>
      <c r="N876" s="47" t="str">
        <f>IFERROR(TRIM($L876)/_xlfn.XLOOKUP(TRIM($F876),Produktinformasjon!$D$5:$D$10000,Produktinformasjon!$L$5:$L$10000,,0),"Pris per enhet Regionalt felleslager beregnes automatisk ved komplett utfylling")</f>
        <v>Pris per enhet Regionalt felleslager beregnes automatisk ved komplett utfylling</v>
      </c>
    </row>
    <row r="877" spans="2:14" x14ac:dyDescent="0.25">
      <c r="B877" s="2">
        <f t="shared" si="70"/>
        <v>360019</v>
      </c>
      <c r="D877" s="5"/>
      <c r="F877" s="33"/>
      <c r="G877" s="33"/>
      <c r="H877" s="33"/>
      <c r="I877" s="25"/>
      <c r="J877" s="25"/>
      <c r="K877" s="43"/>
      <c r="L877" s="42"/>
      <c r="M877" s="47" t="str">
        <f>IFERROR(TRIM($K877)/_xlfn.XLOOKUP(TRIM($F877),Produktinformasjon!$D$5:$D$10000,Produktinformasjon!$L$5:$L$10000,,0),"Pris per enhet "&amp;Til_Hvem&amp;" beregnes automatisk ved komplett utfylling")</f>
        <v>Pris per enhet Regionalt beregnes automatisk ved komplett utfylling</v>
      </c>
      <c r="N877" s="47" t="str">
        <f>IFERROR(TRIM($L877)/_xlfn.XLOOKUP(TRIM($F877),Produktinformasjon!$D$5:$D$10000,Produktinformasjon!$L$5:$L$10000,,0),"Pris per enhet Regionalt felleslager beregnes automatisk ved komplett utfylling")</f>
        <v>Pris per enhet Regionalt felleslager beregnes automatisk ved komplett utfylling</v>
      </c>
    </row>
    <row r="878" spans="2:14" x14ac:dyDescent="0.25">
      <c r="B878" s="2">
        <f t="shared" si="70"/>
        <v>360020</v>
      </c>
      <c r="D878" s="5"/>
      <c r="F878" s="33"/>
      <c r="G878" s="33"/>
      <c r="H878" s="33"/>
      <c r="I878" s="25"/>
      <c r="J878" s="25"/>
      <c r="K878" s="43"/>
      <c r="L878" s="42"/>
      <c r="M878" s="47" t="str">
        <f>IFERROR(TRIM($K878)/_xlfn.XLOOKUP(TRIM($F878),Produktinformasjon!$D$5:$D$10000,Produktinformasjon!$L$5:$L$10000,,0),"Pris per enhet "&amp;Til_Hvem&amp;" beregnes automatisk ved komplett utfylling")</f>
        <v>Pris per enhet Regionalt beregnes automatisk ved komplett utfylling</v>
      </c>
      <c r="N878" s="47" t="str">
        <f>IFERROR(TRIM($L878)/_xlfn.XLOOKUP(TRIM($F878),Produktinformasjon!$D$5:$D$10000,Produktinformasjon!$L$5:$L$10000,,0),"Pris per enhet Regionalt felleslager beregnes automatisk ved komplett utfylling")</f>
        <v>Pris per enhet Regionalt felleslager beregnes automatisk ved komplett utfylling</v>
      </c>
    </row>
    <row r="879" spans="2:14" ht="21" x14ac:dyDescent="0.35">
      <c r="B879" s="12">
        <f>1+COUNTIF($B$1:$B878,"&lt;10000")</f>
        <v>37</v>
      </c>
      <c r="C879" s="12">
        <f>IFERROR(_xlfn.XLOOKUP(B879,Omfang!B:B,Omfang!C:C),"")</f>
        <v>0</v>
      </c>
      <c r="D879" s="12"/>
      <c r="E879" s="13"/>
      <c r="F879" s="14"/>
      <c r="G879" s="14"/>
      <c r="H879" s="14"/>
      <c r="I879" s="13"/>
      <c r="J879" s="13"/>
      <c r="K879" s="13"/>
      <c r="L879" s="13"/>
      <c r="M879" s="112" t="str">
        <f t="shared" ref="M879" si="71">$M$3</f>
        <v>Beregninger</v>
      </c>
      <c r="N879" s="113"/>
    </row>
    <row r="880" spans="2:14" ht="21" x14ac:dyDescent="0.35">
      <c r="B880" s="17"/>
      <c r="C880" s="17"/>
      <c r="D880" s="17"/>
      <c r="E880" s="18"/>
      <c r="F880" s="18">
        <f>IFERROR(1-(COUNTA(F882:F901))/(COUNTA($B882:$B901)),1)</f>
        <v>1</v>
      </c>
      <c r="G880" s="18">
        <f>IFERROR(1-(COUNTA(G882:G901))/(COUNTA($B882:$B901)),1)</f>
        <v>1</v>
      </c>
      <c r="H880" s="19"/>
      <c r="I880" s="18"/>
      <c r="J880" s="18"/>
      <c r="K880" s="18">
        <f>IFERROR(1-(COUNTA(K882:K901))/(COUNTA($B882:$B901)),1)</f>
        <v>1</v>
      </c>
      <c r="L880" s="18">
        <f>IFERROR(1-(COUNTA(L882:L901))/(COUNTA($B882:$B901)),1)</f>
        <v>1</v>
      </c>
      <c r="M880" s="18"/>
      <c r="N880" s="18"/>
    </row>
    <row r="881" spans="2:14" s="6" customFormat="1" ht="31.35" customHeight="1" x14ac:dyDescent="0.25">
      <c r="B881" s="21" t="str" cm="1">
        <f t="array" ref="B881:N881">TRANSPOSE('Veiledning SHI'!$J$8:$J$20)</f>
        <v>Linjenr.</v>
      </c>
      <c r="C881" s="22" t="str">
        <v>Oppdragsgivers beskrivelse</v>
      </c>
      <c r="D881" s="22" t="str">
        <v>Vareprøver</v>
      </c>
      <c r="E881" s="22" t="str">
        <v>Kommentar</v>
      </c>
      <c r="F881" s="22" t="str">
        <v>Tilbyders artikkelnummer</v>
      </c>
      <c r="G881" s="22" t="str">
        <v>Tilbyders artikkelnavn</v>
      </c>
      <c r="H881" s="22" t="str">
        <v>Enhet til antatt mengde pr. år</v>
      </c>
      <c r="I881" s="22" t="str">
        <v>Antatt mengde pr. år Regionalt</v>
      </c>
      <c r="J881" s="22" t="str">
        <v>Antatt mengde pr. år Regionalt felleslager</v>
      </c>
      <c r="K881" s="22" t="str">
        <v>Pris per salgsenhet Regionalt (Oppgis i NOK)</v>
      </c>
      <c r="L881" s="22" t="str">
        <v>Pris per salgsenhet til Regionalt felleslager (Oppgis i NOK)</v>
      </c>
      <c r="M881" s="24" t="str">
        <v>Pris per enhet Regionalt</v>
      </c>
      <c r="N881" s="24" t="str">
        <v>Pris per enhet Regionalt felleslager</v>
      </c>
    </row>
    <row r="882" spans="2:14" x14ac:dyDescent="0.25">
      <c r="B882" s="2">
        <f>1+B879*10000</f>
        <v>370001</v>
      </c>
      <c r="D882" s="5"/>
      <c r="F882" s="33"/>
      <c r="G882" s="33"/>
      <c r="H882" s="33"/>
      <c r="I882" s="25"/>
      <c r="J882" s="25"/>
      <c r="K882" s="43"/>
      <c r="L882" s="42"/>
      <c r="M882" s="47" t="str">
        <f>IFERROR(TRIM($K882)/_xlfn.XLOOKUP(TRIM($F882),Produktinformasjon!$D$5:$D$10000,Produktinformasjon!$L$5:$L$10000,,0),"Pris per enhet "&amp;Til_Hvem&amp;" beregnes automatisk ved komplett utfylling")</f>
        <v>Pris per enhet Regionalt beregnes automatisk ved komplett utfylling</v>
      </c>
      <c r="N882" s="47" t="str">
        <f>IFERROR(TRIM($L882)/_xlfn.XLOOKUP(TRIM($F882),Produktinformasjon!$D$5:$D$10000,Produktinformasjon!$L$5:$L$10000,,0),"Pris per enhet Regionalt felleslager beregnes automatisk ved komplett utfylling")</f>
        <v>Pris per enhet Regionalt felleslager beregnes automatisk ved komplett utfylling</v>
      </c>
    </row>
    <row r="883" spans="2:14" x14ac:dyDescent="0.25">
      <c r="B883" s="2">
        <f>B882+1</f>
        <v>370002</v>
      </c>
      <c r="D883" s="5"/>
      <c r="F883" s="33"/>
      <c r="G883" s="33"/>
      <c r="H883" s="33"/>
      <c r="I883" s="25"/>
      <c r="J883" s="25"/>
      <c r="K883" s="43"/>
      <c r="L883" s="42"/>
      <c r="M883" s="47" t="str">
        <f>IFERROR(TRIM($K883)/_xlfn.XLOOKUP(TRIM($F883),Produktinformasjon!$D$5:$D$10000,Produktinformasjon!$L$5:$L$10000,,0),"Pris per enhet "&amp;Til_Hvem&amp;" beregnes automatisk ved komplett utfylling")</f>
        <v>Pris per enhet Regionalt beregnes automatisk ved komplett utfylling</v>
      </c>
      <c r="N883" s="47" t="str">
        <f>IFERROR(TRIM($L883)/_xlfn.XLOOKUP(TRIM($F883),Produktinformasjon!$D$5:$D$10000,Produktinformasjon!$L$5:$L$10000,,0),"Pris per enhet Regionalt felleslager beregnes automatisk ved komplett utfylling")</f>
        <v>Pris per enhet Regionalt felleslager beregnes automatisk ved komplett utfylling</v>
      </c>
    </row>
    <row r="884" spans="2:14" x14ac:dyDescent="0.25">
      <c r="B884" s="2">
        <f t="shared" ref="B884:B901" si="72">B883+1</f>
        <v>370003</v>
      </c>
      <c r="D884" s="5"/>
      <c r="F884" s="33"/>
      <c r="G884" s="33"/>
      <c r="H884" s="33"/>
      <c r="I884" s="25"/>
      <c r="J884" s="25"/>
      <c r="K884" s="43"/>
      <c r="L884" s="42"/>
      <c r="M884" s="47" t="str">
        <f>IFERROR(TRIM($K884)/_xlfn.XLOOKUP(TRIM($F884),Produktinformasjon!$D$5:$D$10000,Produktinformasjon!$L$5:$L$10000,,0),"Pris per enhet "&amp;Til_Hvem&amp;" beregnes automatisk ved komplett utfylling")</f>
        <v>Pris per enhet Regionalt beregnes automatisk ved komplett utfylling</v>
      </c>
      <c r="N884" s="47" t="str">
        <f>IFERROR(TRIM($L884)/_xlfn.XLOOKUP(TRIM($F884),Produktinformasjon!$D$5:$D$10000,Produktinformasjon!$L$5:$L$10000,,0),"Pris per enhet Regionalt felleslager beregnes automatisk ved komplett utfylling")</f>
        <v>Pris per enhet Regionalt felleslager beregnes automatisk ved komplett utfylling</v>
      </c>
    </row>
    <row r="885" spans="2:14" x14ac:dyDescent="0.25">
      <c r="B885" s="2">
        <f t="shared" si="72"/>
        <v>370004</v>
      </c>
      <c r="D885" s="5"/>
      <c r="F885" s="33"/>
      <c r="G885" s="33"/>
      <c r="H885" s="33"/>
      <c r="I885" s="25"/>
      <c r="J885" s="25"/>
      <c r="K885" s="43"/>
      <c r="L885" s="42"/>
      <c r="M885" s="47" t="str">
        <f>IFERROR(TRIM($K885)/_xlfn.XLOOKUP(TRIM($F885),Produktinformasjon!$D$5:$D$10000,Produktinformasjon!$L$5:$L$10000,,0),"Pris per enhet "&amp;Til_Hvem&amp;" beregnes automatisk ved komplett utfylling")</f>
        <v>Pris per enhet Regionalt beregnes automatisk ved komplett utfylling</v>
      </c>
      <c r="N885" s="47" t="str">
        <f>IFERROR(TRIM($L885)/_xlfn.XLOOKUP(TRIM($F885),Produktinformasjon!$D$5:$D$10000,Produktinformasjon!$L$5:$L$10000,,0),"Pris per enhet Regionalt felleslager beregnes automatisk ved komplett utfylling")</f>
        <v>Pris per enhet Regionalt felleslager beregnes automatisk ved komplett utfylling</v>
      </c>
    </row>
    <row r="886" spans="2:14" x14ac:dyDescent="0.25">
      <c r="B886" s="2">
        <f t="shared" si="72"/>
        <v>370005</v>
      </c>
      <c r="D886" s="5"/>
      <c r="F886" s="33"/>
      <c r="G886" s="33"/>
      <c r="H886" s="33"/>
      <c r="I886" s="25"/>
      <c r="J886" s="25"/>
      <c r="K886" s="43"/>
      <c r="L886" s="42"/>
      <c r="M886" s="47" t="str">
        <f>IFERROR(TRIM($K886)/_xlfn.XLOOKUP(TRIM($F886),Produktinformasjon!$D$5:$D$10000,Produktinformasjon!$L$5:$L$10000,,0),"Pris per enhet "&amp;Til_Hvem&amp;" beregnes automatisk ved komplett utfylling")</f>
        <v>Pris per enhet Regionalt beregnes automatisk ved komplett utfylling</v>
      </c>
      <c r="N886" s="47" t="str">
        <f>IFERROR(TRIM($L886)/_xlfn.XLOOKUP(TRIM($F886),Produktinformasjon!$D$5:$D$10000,Produktinformasjon!$L$5:$L$10000,,0),"Pris per enhet Regionalt felleslager beregnes automatisk ved komplett utfylling")</f>
        <v>Pris per enhet Regionalt felleslager beregnes automatisk ved komplett utfylling</v>
      </c>
    </row>
    <row r="887" spans="2:14" x14ac:dyDescent="0.25">
      <c r="B887" s="2">
        <f t="shared" si="72"/>
        <v>370006</v>
      </c>
      <c r="D887" s="5"/>
      <c r="F887" s="33"/>
      <c r="G887" s="33"/>
      <c r="H887" s="33"/>
      <c r="I887" s="25"/>
      <c r="J887" s="25"/>
      <c r="K887" s="43"/>
      <c r="L887" s="42"/>
      <c r="M887" s="47" t="str">
        <f>IFERROR(TRIM($K887)/_xlfn.XLOOKUP(TRIM($F887),Produktinformasjon!$D$5:$D$10000,Produktinformasjon!$L$5:$L$10000,,0),"Pris per enhet "&amp;Til_Hvem&amp;" beregnes automatisk ved komplett utfylling")</f>
        <v>Pris per enhet Regionalt beregnes automatisk ved komplett utfylling</v>
      </c>
      <c r="N887" s="47" t="str">
        <f>IFERROR(TRIM($L887)/_xlfn.XLOOKUP(TRIM($F887),Produktinformasjon!$D$5:$D$10000,Produktinformasjon!$L$5:$L$10000,,0),"Pris per enhet Regionalt felleslager beregnes automatisk ved komplett utfylling")</f>
        <v>Pris per enhet Regionalt felleslager beregnes automatisk ved komplett utfylling</v>
      </c>
    </row>
    <row r="888" spans="2:14" x14ac:dyDescent="0.25">
      <c r="B888" s="2">
        <f t="shared" si="72"/>
        <v>370007</v>
      </c>
      <c r="D888" s="5"/>
      <c r="F888" s="33"/>
      <c r="G888" s="33"/>
      <c r="H888" s="33"/>
      <c r="I888" s="25"/>
      <c r="J888" s="25"/>
      <c r="K888" s="43"/>
      <c r="L888" s="42"/>
      <c r="M888" s="47" t="str">
        <f>IFERROR(TRIM($K888)/_xlfn.XLOOKUP(TRIM($F888),Produktinformasjon!$D$5:$D$10000,Produktinformasjon!$L$5:$L$10000,,0),"Pris per enhet "&amp;Til_Hvem&amp;" beregnes automatisk ved komplett utfylling")</f>
        <v>Pris per enhet Regionalt beregnes automatisk ved komplett utfylling</v>
      </c>
      <c r="N888" s="47" t="str">
        <f>IFERROR(TRIM($L888)/_xlfn.XLOOKUP(TRIM($F888),Produktinformasjon!$D$5:$D$10000,Produktinformasjon!$L$5:$L$10000,,0),"Pris per enhet Regionalt felleslager beregnes automatisk ved komplett utfylling")</f>
        <v>Pris per enhet Regionalt felleslager beregnes automatisk ved komplett utfylling</v>
      </c>
    </row>
    <row r="889" spans="2:14" x14ac:dyDescent="0.25">
      <c r="B889" s="2">
        <f t="shared" si="72"/>
        <v>370008</v>
      </c>
      <c r="D889" s="5"/>
      <c r="F889" s="33"/>
      <c r="G889" s="33"/>
      <c r="H889" s="33"/>
      <c r="I889" s="25"/>
      <c r="J889" s="25"/>
      <c r="K889" s="43"/>
      <c r="L889" s="42"/>
      <c r="M889" s="47" t="str">
        <f>IFERROR(TRIM($K889)/_xlfn.XLOOKUP(TRIM($F889),Produktinformasjon!$D$5:$D$10000,Produktinformasjon!$L$5:$L$10000,,0),"Pris per enhet "&amp;Til_Hvem&amp;" beregnes automatisk ved komplett utfylling")</f>
        <v>Pris per enhet Regionalt beregnes automatisk ved komplett utfylling</v>
      </c>
      <c r="N889" s="47" t="str">
        <f>IFERROR(TRIM($L889)/_xlfn.XLOOKUP(TRIM($F889),Produktinformasjon!$D$5:$D$10000,Produktinformasjon!$L$5:$L$10000,,0),"Pris per enhet Regionalt felleslager beregnes automatisk ved komplett utfylling")</f>
        <v>Pris per enhet Regionalt felleslager beregnes automatisk ved komplett utfylling</v>
      </c>
    </row>
    <row r="890" spans="2:14" x14ac:dyDescent="0.25">
      <c r="B890" s="2">
        <f t="shared" si="72"/>
        <v>370009</v>
      </c>
      <c r="D890" s="5"/>
      <c r="F890" s="33"/>
      <c r="G890" s="33"/>
      <c r="H890" s="33"/>
      <c r="I890" s="25"/>
      <c r="J890" s="25"/>
      <c r="K890" s="43"/>
      <c r="L890" s="42"/>
      <c r="M890" s="47" t="str">
        <f>IFERROR(TRIM($K890)/_xlfn.XLOOKUP(TRIM($F890),Produktinformasjon!$D$5:$D$10000,Produktinformasjon!$L$5:$L$10000,,0),"Pris per enhet "&amp;Til_Hvem&amp;" beregnes automatisk ved komplett utfylling")</f>
        <v>Pris per enhet Regionalt beregnes automatisk ved komplett utfylling</v>
      </c>
      <c r="N890" s="47" t="str">
        <f>IFERROR(TRIM($L890)/_xlfn.XLOOKUP(TRIM($F890),Produktinformasjon!$D$5:$D$10000,Produktinformasjon!$L$5:$L$10000,,0),"Pris per enhet Regionalt felleslager beregnes automatisk ved komplett utfylling")</f>
        <v>Pris per enhet Regionalt felleslager beregnes automatisk ved komplett utfylling</v>
      </c>
    </row>
    <row r="891" spans="2:14" x14ac:dyDescent="0.25">
      <c r="B891" s="2">
        <f t="shared" si="72"/>
        <v>370010</v>
      </c>
      <c r="D891" s="5"/>
      <c r="F891" s="33"/>
      <c r="G891" s="33"/>
      <c r="H891" s="33"/>
      <c r="I891" s="25"/>
      <c r="J891" s="25"/>
      <c r="K891" s="43"/>
      <c r="L891" s="42"/>
      <c r="M891" s="47" t="str">
        <f>IFERROR(TRIM($K891)/_xlfn.XLOOKUP(TRIM($F891),Produktinformasjon!$D$5:$D$10000,Produktinformasjon!$L$5:$L$10000,,0),"Pris per enhet "&amp;Til_Hvem&amp;" beregnes automatisk ved komplett utfylling")</f>
        <v>Pris per enhet Regionalt beregnes automatisk ved komplett utfylling</v>
      </c>
      <c r="N891" s="47" t="str">
        <f>IFERROR(TRIM($L891)/_xlfn.XLOOKUP(TRIM($F891),Produktinformasjon!$D$5:$D$10000,Produktinformasjon!$L$5:$L$10000,,0),"Pris per enhet Regionalt felleslager beregnes automatisk ved komplett utfylling")</f>
        <v>Pris per enhet Regionalt felleslager beregnes automatisk ved komplett utfylling</v>
      </c>
    </row>
    <row r="892" spans="2:14" x14ac:dyDescent="0.25">
      <c r="B892" s="2">
        <f t="shared" si="72"/>
        <v>370011</v>
      </c>
      <c r="D892" s="5"/>
      <c r="F892" s="33"/>
      <c r="G892" s="33"/>
      <c r="H892" s="33"/>
      <c r="I892" s="25"/>
      <c r="J892" s="25"/>
      <c r="K892" s="43"/>
      <c r="L892" s="42"/>
      <c r="M892" s="47" t="str">
        <f>IFERROR(TRIM($K892)/_xlfn.XLOOKUP(TRIM($F892),Produktinformasjon!$D$5:$D$10000,Produktinformasjon!$L$5:$L$10000,,0),"Pris per enhet "&amp;Til_Hvem&amp;" beregnes automatisk ved komplett utfylling")</f>
        <v>Pris per enhet Regionalt beregnes automatisk ved komplett utfylling</v>
      </c>
      <c r="N892" s="47" t="str">
        <f>IFERROR(TRIM($L892)/_xlfn.XLOOKUP(TRIM($F892),Produktinformasjon!$D$5:$D$10000,Produktinformasjon!$L$5:$L$10000,,0),"Pris per enhet Regionalt felleslager beregnes automatisk ved komplett utfylling")</f>
        <v>Pris per enhet Regionalt felleslager beregnes automatisk ved komplett utfylling</v>
      </c>
    </row>
    <row r="893" spans="2:14" x14ac:dyDescent="0.25">
      <c r="B893" s="2">
        <f t="shared" si="72"/>
        <v>370012</v>
      </c>
      <c r="D893" s="5"/>
      <c r="F893" s="33"/>
      <c r="G893" s="33"/>
      <c r="H893" s="33"/>
      <c r="I893" s="25"/>
      <c r="J893" s="25"/>
      <c r="K893" s="43"/>
      <c r="L893" s="42"/>
      <c r="M893" s="47" t="str">
        <f>IFERROR(TRIM($K893)/_xlfn.XLOOKUP(TRIM($F893),Produktinformasjon!$D$5:$D$10000,Produktinformasjon!$L$5:$L$10000,,0),"Pris per enhet "&amp;Til_Hvem&amp;" beregnes automatisk ved komplett utfylling")</f>
        <v>Pris per enhet Regionalt beregnes automatisk ved komplett utfylling</v>
      </c>
      <c r="N893" s="47" t="str">
        <f>IFERROR(TRIM($L893)/_xlfn.XLOOKUP(TRIM($F893),Produktinformasjon!$D$5:$D$10000,Produktinformasjon!$L$5:$L$10000,,0),"Pris per enhet Regionalt felleslager beregnes automatisk ved komplett utfylling")</f>
        <v>Pris per enhet Regionalt felleslager beregnes automatisk ved komplett utfylling</v>
      </c>
    </row>
    <row r="894" spans="2:14" x14ac:dyDescent="0.25">
      <c r="B894" s="2">
        <f t="shared" si="72"/>
        <v>370013</v>
      </c>
      <c r="D894" s="5"/>
      <c r="F894" s="33"/>
      <c r="G894" s="33"/>
      <c r="H894" s="33"/>
      <c r="I894" s="25"/>
      <c r="J894" s="25"/>
      <c r="K894" s="43"/>
      <c r="L894" s="42"/>
      <c r="M894" s="47" t="str">
        <f>IFERROR(TRIM($K894)/_xlfn.XLOOKUP(TRIM($F894),Produktinformasjon!$D$5:$D$10000,Produktinformasjon!$L$5:$L$10000,,0),"Pris per enhet "&amp;Til_Hvem&amp;" beregnes automatisk ved komplett utfylling")</f>
        <v>Pris per enhet Regionalt beregnes automatisk ved komplett utfylling</v>
      </c>
      <c r="N894" s="47" t="str">
        <f>IFERROR(TRIM($L894)/_xlfn.XLOOKUP(TRIM($F894),Produktinformasjon!$D$5:$D$10000,Produktinformasjon!$L$5:$L$10000,,0),"Pris per enhet Regionalt felleslager beregnes automatisk ved komplett utfylling")</f>
        <v>Pris per enhet Regionalt felleslager beregnes automatisk ved komplett utfylling</v>
      </c>
    </row>
    <row r="895" spans="2:14" x14ac:dyDescent="0.25">
      <c r="B895" s="2">
        <f t="shared" si="72"/>
        <v>370014</v>
      </c>
      <c r="D895" s="5"/>
      <c r="F895" s="33"/>
      <c r="G895" s="33"/>
      <c r="H895" s="33"/>
      <c r="I895" s="25"/>
      <c r="J895" s="25"/>
      <c r="K895" s="43"/>
      <c r="L895" s="42"/>
      <c r="M895" s="47" t="str">
        <f>IFERROR(TRIM($K895)/_xlfn.XLOOKUP(TRIM($F895),Produktinformasjon!$D$5:$D$10000,Produktinformasjon!$L$5:$L$10000,,0),"Pris per enhet "&amp;Til_Hvem&amp;" beregnes automatisk ved komplett utfylling")</f>
        <v>Pris per enhet Regionalt beregnes automatisk ved komplett utfylling</v>
      </c>
      <c r="N895" s="47" t="str">
        <f>IFERROR(TRIM($L895)/_xlfn.XLOOKUP(TRIM($F895),Produktinformasjon!$D$5:$D$10000,Produktinformasjon!$L$5:$L$10000,,0),"Pris per enhet Regionalt felleslager beregnes automatisk ved komplett utfylling")</f>
        <v>Pris per enhet Regionalt felleslager beregnes automatisk ved komplett utfylling</v>
      </c>
    </row>
    <row r="896" spans="2:14" x14ac:dyDescent="0.25">
      <c r="B896" s="2">
        <f t="shared" si="72"/>
        <v>370015</v>
      </c>
      <c r="D896" s="5"/>
      <c r="F896" s="33"/>
      <c r="G896" s="33"/>
      <c r="H896" s="33"/>
      <c r="I896" s="25"/>
      <c r="J896" s="25"/>
      <c r="K896" s="43"/>
      <c r="L896" s="42"/>
      <c r="M896" s="47" t="str">
        <f>IFERROR(TRIM($K896)/_xlfn.XLOOKUP(TRIM($F896),Produktinformasjon!$D$5:$D$10000,Produktinformasjon!$L$5:$L$10000,,0),"Pris per enhet "&amp;Til_Hvem&amp;" beregnes automatisk ved komplett utfylling")</f>
        <v>Pris per enhet Regionalt beregnes automatisk ved komplett utfylling</v>
      </c>
      <c r="N896" s="47" t="str">
        <f>IFERROR(TRIM($L896)/_xlfn.XLOOKUP(TRIM($F896),Produktinformasjon!$D$5:$D$10000,Produktinformasjon!$L$5:$L$10000,,0),"Pris per enhet Regionalt felleslager beregnes automatisk ved komplett utfylling")</f>
        <v>Pris per enhet Regionalt felleslager beregnes automatisk ved komplett utfylling</v>
      </c>
    </row>
    <row r="897" spans="2:14" x14ac:dyDescent="0.25">
      <c r="B897" s="2">
        <f t="shared" si="72"/>
        <v>370016</v>
      </c>
      <c r="D897" s="5"/>
      <c r="F897" s="33"/>
      <c r="G897" s="33"/>
      <c r="H897" s="33"/>
      <c r="I897" s="25"/>
      <c r="J897" s="25"/>
      <c r="K897" s="43"/>
      <c r="L897" s="42"/>
      <c r="M897" s="47" t="str">
        <f>IFERROR(TRIM($K897)/_xlfn.XLOOKUP(TRIM($F897),Produktinformasjon!$D$5:$D$10000,Produktinformasjon!$L$5:$L$10000,,0),"Pris per enhet "&amp;Til_Hvem&amp;" beregnes automatisk ved komplett utfylling")</f>
        <v>Pris per enhet Regionalt beregnes automatisk ved komplett utfylling</v>
      </c>
      <c r="N897" s="47" t="str">
        <f>IFERROR(TRIM($L897)/_xlfn.XLOOKUP(TRIM($F897),Produktinformasjon!$D$5:$D$10000,Produktinformasjon!$L$5:$L$10000,,0),"Pris per enhet Regionalt felleslager beregnes automatisk ved komplett utfylling")</f>
        <v>Pris per enhet Regionalt felleslager beregnes automatisk ved komplett utfylling</v>
      </c>
    </row>
    <row r="898" spans="2:14" x14ac:dyDescent="0.25">
      <c r="B898" s="2">
        <f t="shared" si="72"/>
        <v>370017</v>
      </c>
      <c r="D898" s="5"/>
      <c r="F898" s="33"/>
      <c r="G898" s="33"/>
      <c r="H898" s="33"/>
      <c r="I898" s="25"/>
      <c r="J898" s="25"/>
      <c r="K898" s="43"/>
      <c r="L898" s="42"/>
      <c r="M898" s="47" t="str">
        <f>IFERROR(TRIM($K898)/_xlfn.XLOOKUP(TRIM($F898),Produktinformasjon!$D$5:$D$10000,Produktinformasjon!$L$5:$L$10000,,0),"Pris per enhet "&amp;Til_Hvem&amp;" beregnes automatisk ved komplett utfylling")</f>
        <v>Pris per enhet Regionalt beregnes automatisk ved komplett utfylling</v>
      </c>
      <c r="N898" s="47" t="str">
        <f>IFERROR(TRIM($L898)/_xlfn.XLOOKUP(TRIM($F898),Produktinformasjon!$D$5:$D$10000,Produktinformasjon!$L$5:$L$10000,,0),"Pris per enhet Regionalt felleslager beregnes automatisk ved komplett utfylling")</f>
        <v>Pris per enhet Regionalt felleslager beregnes automatisk ved komplett utfylling</v>
      </c>
    </row>
    <row r="899" spans="2:14" x14ac:dyDescent="0.25">
      <c r="B899" s="2">
        <f t="shared" si="72"/>
        <v>370018</v>
      </c>
      <c r="D899" s="5"/>
      <c r="F899" s="33"/>
      <c r="G899" s="33"/>
      <c r="H899" s="33"/>
      <c r="I899" s="25"/>
      <c r="J899" s="25"/>
      <c r="K899" s="43"/>
      <c r="L899" s="42"/>
      <c r="M899" s="47" t="str">
        <f>IFERROR(TRIM($K899)/_xlfn.XLOOKUP(TRIM($F899),Produktinformasjon!$D$5:$D$10000,Produktinformasjon!$L$5:$L$10000,,0),"Pris per enhet "&amp;Til_Hvem&amp;" beregnes automatisk ved komplett utfylling")</f>
        <v>Pris per enhet Regionalt beregnes automatisk ved komplett utfylling</v>
      </c>
      <c r="N899" s="47" t="str">
        <f>IFERROR(TRIM($L899)/_xlfn.XLOOKUP(TRIM($F899),Produktinformasjon!$D$5:$D$10000,Produktinformasjon!$L$5:$L$10000,,0),"Pris per enhet Regionalt felleslager beregnes automatisk ved komplett utfylling")</f>
        <v>Pris per enhet Regionalt felleslager beregnes automatisk ved komplett utfylling</v>
      </c>
    </row>
    <row r="900" spans="2:14" x14ac:dyDescent="0.25">
      <c r="B900" s="2">
        <f t="shared" si="72"/>
        <v>370019</v>
      </c>
      <c r="D900" s="5"/>
      <c r="F900" s="33"/>
      <c r="G900" s="33"/>
      <c r="H900" s="33"/>
      <c r="I900" s="25"/>
      <c r="J900" s="25"/>
      <c r="K900" s="43"/>
      <c r="L900" s="42"/>
      <c r="M900" s="47" t="str">
        <f>IFERROR(TRIM($K900)/_xlfn.XLOOKUP(TRIM($F900),Produktinformasjon!$D$5:$D$10000,Produktinformasjon!$L$5:$L$10000,,0),"Pris per enhet "&amp;Til_Hvem&amp;" beregnes automatisk ved komplett utfylling")</f>
        <v>Pris per enhet Regionalt beregnes automatisk ved komplett utfylling</v>
      </c>
      <c r="N900" s="47" t="str">
        <f>IFERROR(TRIM($L900)/_xlfn.XLOOKUP(TRIM($F900),Produktinformasjon!$D$5:$D$10000,Produktinformasjon!$L$5:$L$10000,,0),"Pris per enhet Regionalt felleslager beregnes automatisk ved komplett utfylling")</f>
        <v>Pris per enhet Regionalt felleslager beregnes automatisk ved komplett utfylling</v>
      </c>
    </row>
    <row r="901" spans="2:14" x14ac:dyDescent="0.25">
      <c r="B901" s="2">
        <f t="shared" si="72"/>
        <v>370020</v>
      </c>
      <c r="D901" s="5"/>
      <c r="F901" s="33"/>
      <c r="G901" s="33"/>
      <c r="H901" s="33"/>
      <c r="I901" s="25"/>
      <c r="J901" s="25"/>
      <c r="K901" s="43"/>
      <c r="L901" s="42"/>
      <c r="M901" s="47" t="str">
        <f>IFERROR(TRIM($K901)/_xlfn.XLOOKUP(TRIM($F901),Produktinformasjon!$D$5:$D$10000,Produktinformasjon!$L$5:$L$10000,,0),"Pris per enhet "&amp;Til_Hvem&amp;" beregnes automatisk ved komplett utfylling")</f>
        <v>Pris per enhet Regionalt beregnes automatisk ved komplett utfylling</v>
      </c>
      <c r="N901" s="47" t="str">
        <f>IFERROR(TRIM($L901)/_xlfn.XLOOKUP(TRIM($F901),Produktinformasjon!$D$5:$D$10000,Produktinformasjon!$L$5:$L$10000,,0),"Pris per enhet Regionalt felleslager beregnes automatisk ved komplett utfylling")</f>
        <v>Pris per enhet Regionalt felleslager beregnes automatisk ved komplett utfylling</v>
      </c>
    </row>
    <row r="902" spans="2:14" ht="21" x14ac:dyDescent="0.35">
      <c r="B902" s="12">
        <f>1+COUNTIF($B$1:$B901,"&lt;10000")</f>
        <v>38</v>
      </c>
      <c r="C902" s="12">
        <f>IFERROR(_xlfn.XLOOKUP(B902,Omfang!B:B,Omfang!C:C),"")</f>
        <v>0</v>
      </c>
      <c r="D902" s="12"/>
      <c r="E902" s="13"/>
      <c r="F902" s="14"/>
      <c r="G902" s="14"/>
      <c r="H902" s="14"/>
      <c r="I902" s="13"/>
      <c r="J902" s="13"/>
      <c r="K902" s="13"/>
      <c r="L902" s="13"/>
      <c r="M902" s="112" t="str">
        <f t="shared" ref="M902" si="73">$M$3</f>
        <v>Beregninger</v>
      </c>
      <c r="N902" s="113"/>
    </row>
    <row r="903" spans="2:14" ht="21" x14ac:dyDescent="0.35">
      <c r="B903" s="17"/>
      <c r="C903" s="17"/>
      <c r="D903" s="17"/>
      <c r="E903" s="18"/>
      <c r="F903" s="18">
        <f>IFERROR(1-(COUNTA(F905:F924))/(COUNTA($B905:$B924)),1)</f>
        <v>1</v>
      </c>
      <c r="G903" s="18">
        <f>IFERROR(1-(COUNTA(G905:G924))/(COUNTA($B905:$B924)),1)</f>
        <v>1</v>
      </c>
      <c r="H903" s="19"/>
      <c r="I903" s="18"/>
      <c r="J903" s="18"/>
      <c r="K903" s="18">
        <f>IFERROR(1-(COUNTA(K905:K924))/(COUNTA($B905:$B924)),1)</f>
        <v>1</v>
      </c>
      <c r="L903" s="18">
        <f>IFERROR(1-(COUNTA(L905:L924))/(COUNTA($B905:$B924)),1)</f>
        <v>1</v>
      </c>
      <c r="M903" s="18"/>
      <c r="N903" s="18"/>
    </row>
    <row r="904" spans="2:14" s="6" customFormat="1" ht="31.35" customHeight="1" x14ac:dyDescent="0.25">
      <c r="B904" s="21" t="str" cm="1">
        <f t="array" ref="B904:N904">TRANSPOSE('Veiledning SHI'!$J$8:$J$20)</f>
        <v>Linjenr.</v>
      </c>
      <c r="C904" s="22" t="str">
        <v>Oppdragsgivers beskrivelse</v>
      </c>
      <c r="D904" s="22" t="str">
        <v>Vareprøver</v>
      </c>
      <c r="E904" s="22" t="str">
        <v>Kommentar</v>
      </c>
      <c r="F904" s="22" t="str">
        <v>Tilbyders artikkelnummer</v>
      </c>
      <c r="G904" s="22" t="str">
        <v>Tilbyders artikkelnavn</v>
      </c>
      <c r="H904" s="22" t="str">
        <v>Enhet til antatt mengde pr. år</v>
      </c>
      <c r="I904" s="22" t="str">
        <v>Antatt mengde pr. år Regionalt</v>
      </c>
      <c r="J904" s="22" t="str">
        <v>Antatt mengde pr. år Regionalt felleslager</v>
      </c>
      <c r="K904" s="22" t="str">
        <v>Pris per salgsenhet Regionalt (Oppgis i NOK)</v>
      </c>
      <c r="L904" s="22" t="str">
        <v>Pris per salgsenhet til Regionalt felleslager (Oppgis i NOK)</v>
      </c>
      <c r="M904" s="24" t="str">
        <v>Pris per enhet Regionalt</v>
      </c>
      <c r="N904" s="24" t="str">
        <v>Pris per enhet Regionalt felleslager</v>
      </c>
    </row>
    <row r="905" spans="2:14" x14ac:dyDescent="0.25">
      <c r="B905" s="2">
        <f>1+B902*10000</f>
        <v>380001</v>
      </c>
      <c r="D905" s="5"/>
      <c r="F905" s="33"/>
      <c r="G905" s="33"/>
      <c r="H905" s="33"/>
      <c r="I905" s="25"/>
      <c r="J905" s="25"/>
      <c r="K905" s="43"/>
      <c r="L905" s="42"/>
      <c r="M905" s="47" t="str">
        <f>IFERROR(TRIM($K905)/_xlfn.XLOOKUP(TRIM($F905),Produktinformasjon!$D$5:$D$10000,Produktinformasjon!$L$5:$L$10000,,0),"Pris per enhet "&amp;Til_Hvem&amp;" beregnes automatisk ved komplett utfylling")</f>
        <v>Pris per enhet Regionalt beregnes automatisk ved komplett utfylling</v>
      </c>
      <c r="N905" s="47" t="str">
        <f>IFERROR(TRIM($L905)/_xlfn.XLOOKUP(TRIM($F905),Produktinformasjon!$D$5:$D$10000,Produktinformasjon!$L$5:$L$10000,,0),"Pris per enhet Regionalt felleslager beregnes automatisk ved komplett utfylling")</f>
        <v>Pris per enhet Regionalt felleslager beregnes automatisk ved komplett utfylling</v>
      </c>
    </row>
    <row r="906" spans="2:14" x14ac:dyDescent="0.25">
      <c r="B906" s="2">
        <f>B905+1</f>
        <v>380002</v>
      </c>
      <c r="D906" s="5"/>
      <c r="F906" s="33"/>
      <c r="G906" s="33"/>
      <c r="H906" s="33"/>
      <c r="I906" s="25"/>
      <c r="J906" s="25"/>
      <c r="K906" s="43"/>
      <c r="L906" s="42"/>
      <c r="M906" s="47" t="str">
        <f>IFERROR(TRIM($K906)/_xlfn.XLOOKUP(TRIM($F906),Produktinformasjon!$D$5:$D$10000,Produktinformasjon!$L$5:$L$10000,,0),"Pris per enhet "&amp;Til_Hvem&amp;" beregnes automatisk ved komplett utfylling")</f>
        <v>Pris per enhet Regionalt beregnes automatisk ved komplett utfylling</v>
      </c>
      <c r="N906" s="47" t="str">
        <f>IFERROR(TRIM($L906)/_xlfn.XLOOKUP(TRIM($F906),Produktinformasjon!$D$5:$D$10000,Produktinformasjon!$L$5:$L$10000,,0),"Pris per enhet Regionalt felleslager beregnes automatisk ved komplett utfylling")</f>
        <v>Pris per enhet Regionalt felleslager beregnes automatisk ved komplett utfylling</v>
      </c>
    </row>
    <row r="907" spans="2:14" x14ac:dyDescent="0.25">
      <c r="B907" s="2">
        <f t="shared" ref="B907:B924" si="74">B906+1</f>
        <v>380003</v>
      </c>
      <c r="D907" s="5"/>
      <c r="F907" s="33"/>
      <c r="G907" s="33"/>
      <c r="H907" s="33"/>
      <c r="I907" s="25"/>
      <c r="J907" s="25"/>
      <c r="K907" s="43"/>
      <c r="L907" s="42"/>
      <c r="M907" s="47" t="str">
        <f>IFERROR(TRIM($K907)/_xlfn.XLOOKUP(TRIM($F907),Produktinformasjon!$D$5:$D$10000,Produktinformasjon!$L$5:$L$10000,,0),"Pris per enhet "&amp;Til_Hvem&amp;" beregnes automatisk ved komplett utfylling")</f>
        <v>Pris per enhet Regionalt beregnes automatisk ved komplett utfylling</v>
      </c>
      <c r="N907" s="47" t="str">
        <f>IFERROR(TRIM($L907)/_xlfn.XLOOKUP(TRIM($F907),Produktinformasjon!$D$5:$D$10000,Produktinformasjon!$L$5:$L$10000,,0),"Pris per enhet Regionalt felleslager beregnes automatisk ved komplett utfylling")</f>
        <v>Pris per enhet Regionalt felleslager beregnes automatisk ved komplett utfylling</v>
      </c>
    </row>
    <row r="908" spans="2:14" x14ac:dyDescent="0.25">
      <c r="B908" s="2">
        <f t="shared" si="74"/>
        <v>380004</v>
      </c>
      <c r="D908" s="5"/>
      <c r="F908" s="33"/>
      <c r="G908" s="33"/>
      <c r="H908" s="33"/>
      <c r="I908" s="25"/>
      <c r="J908" s="25"/>
      <c r="K908" s="43"/>
      <c r="L908" s="42"/>
      <c r="M908" s="47" t="str">
        <f>IFERROR(TRIM($K908)/_xlfn.XLOOKUP(TRIM($F908),Produktinformasjon!$D$5:$D$10000,Produktinformasjon!$L$5:$L$10000,,0),"Pris per enhet "&amp;Til_Hvem&amp;" beregnes automatisk ved komplett utfylling")</f>
        <v>Pris per enhet Regionalt beregnes automatisk ved komplett utfylling</v>
      </c>
      <c r="N908" s="47" t="str">
        <f>IFERROR(TRIM($L908)/_xlfn.XLOOKUP(TRIM($F908),Produktinformasjon!$D$5:$D$10000,Produktinformasjon!$L$5:$L$10000,,0),"Pris per enhet Regionalt felleslager beregnes automatisk ved komplett utfylling")</f>
        <v>Pris per enhet Regionalt felleslager beregnes automatisk ved komplett utfylling</v>
      </c>
    </row>
    <row r="909" spans="2:14" x14ac:dyDescent="0.25">
      <c r="B909" s="2">
        <f t="shared" si="74"/>
        <v>380005</v>
      </c>
      <c r="D909" s="5"/>
      <c r="F909" s="33"/>
      <c r="G909" s="33"/>
      <c r="H909" s="33"/>
      <c r="I909" s="25"/>
      <c r="J909" s="25"/>
      <c r="K909" s="43"/>
      <c r="L909" s="42"/>
      <c r="M909" s="47" t="str">
        <f>IFERROR(TRIM($K909)/_xlfn.XLOOKUP(TRIM($F909),Produktinformasjon!$D$5:$D$10000,Produktinformasjon!$L$5:$L$10000,,0),"Pris per enhet "&amp;Til_Hvem&amp;" beregnes automatisk ved komplett utfylling")</f>
        <v>Pris per enhet Regionalt beregnes automatisk ved komplett utfylling</v>
      </c>
      <c r="N909" s="47" t="str">
        <f>IFERROR(TRIM($L909)/_xlfn.XLOOKUP(TRIM($F909),Produktinformasjon!$D$5:$D$10000,Produktinformasjon!$L$5:$L$10000,,0),"Pris per enhet Regionalt felleslager beregnes automatisk ved komplett utfylling")</f>
        <v>Pris per enhet Regionalt felleslager beregnes automatisk ved komplett utfylling</v>
      </c>
    </row>
    <row r="910" spans="2:14" x14ac:dyDescent="0.25">
      <c r="B910" s="2">
        <f t="shared" si="74"/>
        <v>380006</v>
      </c>
      <c r="D910" s="5"/>
      <c r="F910" s="33"/>
      <c r="G910" s="33"/>
      <c r="H910" s="33"/>
      <c r="I910" s="25"/>
      <c r="J910" s="25"/>
      <c r="K910" s="43"/>
      <c r="L910" s="42"/>
      <c r="M910" s="47" t="str">
        <f>IFERROR(TRIM($K910)/_xlfn.XLOOKUP(TRIM($F910),Produktinformasjon!$D$5:$D$10000,Produktinformasjon!$L$5:$L$10000,,0),"Pris per enhet "&amp;Til_Hvem&amp;" beregnes automatisk ved komplett utfylling")</f>
        <v>Pris per enhet Regionalt beregnes automatisk ved komplett utfylling</v>
      </c>
      <c r="N910" s="47" t="str">
        <f>IFERROR(TRIM($L910)/_xlfn.XLOOKUP(TRIM($F910),Produktinformasjon!$D$5:$D$10000,Produktinformasjon!$L$5:$L$10000,,0),"Pris per enhet Regionalt felleslager beregnes automatisk ved komplett utfylling")</f>
        <v>Pris per enhet Regionalt felleslager beregnes automatisk ved komplett utfylling</v>
      </c>
    </row>
    <row r="911" spans="2:14" x14ac:dyDescent="0.25">
      <c r="B911" s="2">
        <f t="shared" si="74"/>
        <v>380007</v>
      </c>
      <c r="D911" s="5"/>
      <c r="F911" s="33"/>
      <c r="G911" s="33"/>
      <c r="H911" s="33"/>
      <c r="I911" s="25"/>
      <c r="J911" s="25"/>
      <c r="K911" s="43"/>
      <c r="L911" s="42"/>
      <c r="M911" s="47" t="str">
        <f>IFERROR(TRIM($K911)/_xlfn.XLOOKUP(TRIM($F911),Produktinformasjon!$D$5:$D$10000,Produktinformasjon!$L$5:$L$10000,,0),"Pris per enhet "&amp;Til_Hvem&amp;" beregnes automatisk ved komplett utfylling")</f>
        <v>Pris per enhet Regionalt beregnes automatisk ved komplett utfylling</v>
      </c>
      <c r="N911" s="47" t="str">
        <f>IFERROR(TRIM($L911)/_xlfn.XLOOKUP(TRIM($F911),Produktinformasjon!$D$5:$D$10000,Produktinformasjon!$L$5:$L$10000,,0),"Pris per enhet Regionalt felleslager beregnes automatisk ved komplett utfylling")</f>
        <v>Pris per enhet Regionalt felleslager beregnes automatisk ved komplett utfylling</v>
      </c>
    </row>
    <row r="912" spans="2:14" x14ac:dyDescent="0.25">
      <c r="B912" s="2">
        <f t="shared" si="74"/>
        <v>380008</v>
      </c>
      <c r="D912" s="5"/>
      <c r="F912" s="33"/>
      <c r="G912" s="33"/>
      <c r="H912" s="33"/>
      <c r="I912" s="25"/>
      <c r="J912" s="25"/>
      <c r="K912" s="43"/>
      <c r="L912" s="42"/>
      <c r="M912" s="47" t="str">
        <f>IFERROR(TRIM($K912)/_xlfn.XLOOKUP(TRIM($F912),Produktinformasjon!$D$5:$D$10000,Produktinformasjon!$L$5:$L$10000,,0),"Pris per enhet "&amp;Til_Hvem&amp;" beregnes automatisk ved komplett utfylling")</f>
        <v>Pris per enhet Regionalt beregnes automatisk ved komplett utfylling</v>
      </c>
      <c r="N912" s="47" t="str">
        <f>IFERROR(TRIM($L912)/_xlfn.XLOOKUP(TRIM($F912),Produktinformasjon!$D$5:$D$10000,Produktinformasjon!$L$5:$L$10000,,0),"Pris per enhet Regionalt felleslager beregnes automatisk ved komplett utfylling")</f>
        <v>Pris per enhet Regionalt felleslager beregnes automatisk ved komplett utfylling</v>
      </c>
    </row>
    <row r="913" spans="2:14" x14ac:dyDescent="0.25">
      <c r="B913" s="2">
        <f t="shared" si="74"/>
        <v>380009</v>
      </c>
      <c r="D913" s="5"/>
      <c r="F913" s="33"/>
      <c r="G913" s="33"/>
      <c r="H913" s="33"/>
      <c r="I913" s="25"/>
      <c r="J913" s="25"/>
      <c r="K913" s="43"/>
      <c r="L913" s="42"/>
      <c r="M913" s="47" t="str">
        <f>IFERROR(TRIM($K913)/_xlfn.XLOOKUP(TRIM($F913),Produktinformasjon!$D$5:$D$10000,Produktinformasjon!$L$5:$L$10000,,0),"Pris per enhet "&amp;Til_Hvem&amp;" beregnes automatisk ved komplett utfylling")</f>
        <v>Pris per enhet Regionalt beregnes automatisk ved komplett utfylling</v>
      </c>
      <c r="N913" s="47" t="str">
        <f>IFERROR(TRIM($L913)/_xlfn.XLOOKUP(TRIM($F913),Produktinformasjon!$D$5:$D$10000,Produktinformasjon!$L$5:$L$10000,,0),"Pris per enhet Regionalt felleslager beregnes automatisk ved komplett utfylling")</f>
        <v>Pris per enhet Regionalt felleslager beregnes automatisk ved komplett utfylling</v>
      </c>
    </row>
    <row r="914" spans="2:14" x14ac:dyDescent="0.25">
      <c r="B914" s="2">
        <f t="shared" si="74"/>
        <v>380010</v>
      </c>
      <c r="D914" s="5"/>
      <c r="F914" s="33"/>
      <c r="G914" s="33"/>
      <c r="H914" s="33"/>
      <c r="I914" s="25"/>
      <c r="J914" s="25"/>
      <c r="K914" s="43"/>
      <c r="L914" s="42"/>
      <c r="M914" s="47" t="str">
        <f>IFERROR(TRIM($K914)/_xlfn.XLOOKUP(TRIM($F914),Produktinformasjon!$D$5:$D$10000,Produktinformasjon!$L$5:$L$10000,,0),"Pris per enhet "&amp;Til_Hvem&amp;" beregnes automatisk ved komplett utfylling")</f>
        <v>Pris per enhet Regionalt beregnes automatisk ved komplett utfylling</v>
      </c>
      <c r="N914" s="47" t="str">
        <f>IFERROR(TRIM($L914)/_xlfn.XLOOKUP(TRIM($F914),Produktinformasjon!$D$5:$D$10000,Produktinformasjon!$L$5:$L$10000,,0),"Pris per enhet Regionalt felleslager beregnes automatisk ved komplett utfylling")</f>
        <v>Pris per enhet Regionalt felleslager beregnes automatisk ved komplett utfylling</v>
      </c>
    </row>
    <row r="915" spans="2:14" x14ac:dyDescent="0.25">
      <c r="B915" s="2">
        <f t="shared" si="74"/>
        <v>380011</v>
      </c>
      <c r="D915" s="5"/>
      <c r="F915" s="33"/>
      <c r="G915" s="33"/>
      <c r="H915" s="33"/>
      <c r="I915" s="25"/>
      <c r="J915" s="25"/>
      <c r="K915" s="43"/>
      <c r="L915" s="42"/>
      <c r="M915" s="47" t="str">
        <f>IFERROR(TRIM($K915)/_xlfn.XLOOKUP(TRIM($F915),Produktinformasjon!$D$5:$D$10000,Produktinformasjon!$L$5:$L$10000,,0),"Pris per enhet "&amp;Til_Hvem&amp;" beregnes automatisk ved komplett utfylling")</f>
        <v>Pris per enhet Regionalt beregnes automatisk ved komplett utfylling</v>
      </c>
      <c r="N915" s="47" t="str">
        <f>IFERROR(TRIM($L915)/_xlfn.XLOOKUP(TRIM($F915),Produktinformasjon!$D$5:$D$10000,Produktinformasjon!$L$5:$L$10000,,0),"Pris per enhet Regionalt felleslager beregnes automatisk ved komplett utfylling")</f>
        <v>Pris per enhet Regionalt felleslager beregnes automatisk ved komplett utfylling</v>
      </c>
    </row>
    <row r="916" spans="2:14" x14ac:dyDescent="0.25">
      <c r="B916" s="2">
        <f t="shared" si="74"/>
        <v>380012</v>
      </c>
      <c r="D916" s="5"/>
      <c r="F916" s="33"/>
      <c r="G916" s="33"/>
      <c r="H916" s="33"/>
      <c r="I916" s="25"/>
      <c r="J916" s="25"/>
      <c r="K916" s="43"/>
      <c r="L916" s="42"/>
      <c r="M916" s="47" t="str">
        <f>IFERROR(TRIM($K916)/_xlfn.XLOOKUP(TRIM($F916),Produktinformasjon!$D$5:$D$10000,Produktinformasjon!$L$5:$L$10000,,0),"Pris per enhet "&amp;Til_Hvem&amp;" beregnes automatisk ved komplett utfylling")</f>
        <v>Pris per enhet Regionalt beregnes automatisk ved komplett utfylling</v>
      </c>
      <c r="N916" s="47" t="str">
        <f>IFERROR(TRIM($L916)/_xlfn.XLOOKUP(TRIM($F916),Produktinformasjon!$D$5:$D$10000,Produktinformasjon!$L$5:$L$10000,,0),"Pris per enhet Regionalt felleslager beregnes automatisk ved komplett utfylling")</f>
        <v>Pris per enhet Regionalt felleslager beregnes automatisk ved komplett utfylling</v>
      </c>
    </row>
    <row r="917" spans="2:14" x14ac:dyDescent="0.25">
      <c r="B917" s="2">
        <f t="shared" si="74"/>
        <v>380013</v>
      </c>
      <c r="D917" s="5"/>
      <c r="F917" s="33"/>
      <c r="G917" s="33"/>
      <c r="H917" s="33"/>
      <c r="I917" s="25"/>
      <c r="J917" s="25"/>
      <c r="K917" s="43"/>
      <c r="L917" s="42"/>
      <c r="M917" s="47" t="str">
        <f>IFERROR(TRIM($K917)/_xlfn.XLOOKUP(TRIM($F917),Produktinformasjon!$D$5:$D$10000,Produktinformasjon!$L$5:$L$10000,,0),"Pris per enhet "&amp;Til_Hvem&amp;" beregnes automatisk ved komplett utfylling")</f>
        <v>Pris per enhet Regionalt beregnes automatisk ved komplett utfylling</v>
      </c>
      <c r="N917" s="47" t="str">
        <f>IFERROR(TRIM($L917)/_xlfn.XLOOKUP(TRIM($F917),Produktinformasjon!$D$5:$D$10000,Produktinformasjon!$L$5:$L$10000,,0),"Pris per enhet Regionalt felleslager beregnes automatisk ved komplett utfylling")</f>
        <v>Pris per enhet Regionalt felleslager beregnes automatisk ved komplett utfylling</v>
      </c>
    </row>
    <row r="918" spans="2:14" x14ac:dyDescent="0.25">
      <c r="B918" s="2">
        <f t="shared" si="74"/>
        <v>380014</v>
      </c>
      <c r="D918" s="5"/>
      <c r="F918" s="33"/>
      <c r="G918" s="33"/>
      <c r="H918" s="33"/>
      <c r="I918" s="25"/>
      <c r="J918" s="25"/>
      <c r="K918" s="43"/>
      <c r="L918" s="42"/>
      <c r="M918" s="47" t="str">
        <f>IFERROR(TRIM($K918)/_xlfn.XLOOKUP(TRIM($F918),Produktinformasjon!$D$5:$D$10000,Produktinformasjon!$L$5:$L$10000,,0),"Pris per enhet "&amp;Til_Hvem&amp;" beregnes automatisk ved komplett utfylling")</f>
        <v>Pris per enhet Regionalt beregnes automatisk ved komplett utfylling</v>
      </c>
      <c r="N918" s="47" t="str">
        <f>IFERROR(TRIM($L918)/_xlfn.XLOOKUP(TRIM($F918),Produktinformasjon!$D$5:$D$10000,Produktinformasjon!$L$5:$L$10000,,0),"Pris per enhet Regionalt felleslager beregnes automatisk ved komplett utfylling")</f>
        <v>Pris per enhet Regionalt felleslager beregnes automatisk ved komplett utfylling</v>
      </c>
    </row>
    <row r="919" spans="2:14" x14ac:dyDescent="0.25">
      <c r="B919" s="2">
        <f t="shared" si="74"/>
        <v>380015</v>
      </c>
      <c r="D919" s="5"/>
      <c r="F919" s="33"/>
      <c r="G919" s="33"/>
      <c r="H919" s="33"/>
      <c r="I919" s="25"/>
      <c r="J919" s="25"/>
      <c r="K919" s="43"/>
      <c r="L919" s="42"/>
      <c r="M919" s="47" t="str">
        <f>IFERROR(TRIM($K919)/_xlfn.XLOOKUP(TRIM($F919),Produktinformasjon!$D$5:$D$10000,Produktinformasjon!$L$5:$L$10000,,0),"Pris per enhet "&amp;Til_Hvem&amp;" beregnes automatisk ved komplett utfylling")</f>
        <v>Pris per enhet Regionalt beregnes automatisk ved komplett utfylling</v>
      </c>
      <c r="N919" s="47" t="str">
        <f>IFERROR(TRIM($L919)/_xlfn.XLOOKUP(TRIM($F919),Produktinformasjon!$D$5:$D$10000,Produktinformasjon!$L$5:$L$10000,,0),"Pris per enhet Regionalt felleslager beregnes automatisk ved komplett utfylling")</f>
        <v>Pris per enhet Regionalt felleslager beregnes automatisk ved komplett utfylling</v>
      </c>
    </row>
    <row r="920" spans="2:14" x14ac:dyDescent="0.25">
      <c r="B920" s="2">
        <f t="shared" si="74"/>
        <v>380016</v>
      </c>
      <c r="D920" s="5"/>
      <c r="F920" s="33"/>
      <c r="G920" s="33"/>
      <c r="H920" s="33"/>
      <c r="I920" s="25"/>
      <c r="J920" s="25"/>
      <c r="K920" s="43"/>
      <c r="L920" s="42"/>
      <c r="M920" s="47" t="str">
        <f>IFERROR(TRIM($K920)/_xlfn.XLOOKUP(TRIM($F920),Produktinformasjon!$D$5:$D$10000,Produktinformasjon!$L$5:$L$10000,,0),"Pris per enhet "&amp;Til_Hvem&amp;" beregnes automatisk ved komplett utfylling")</f>
        <v>Pris per enhet Regionalt beregnes automatisk ved komplett utfylling</v>
      </c>
      <c r="N920" s="47" t="str">
        <f>IFERROR(TRIM($L920)/_xlfn.XLOOKUP(TRIM($F920),Produktinformasjon!$D$5:$D$10000,Produktinformasjon!$L$5:$L$10000,,0),"Pris per enhet Regionalt felleslager beregnes automatisk ved komplett utfylling")</f>
        <v>Pris per enhet Regionalt felleslager beregnes automatisk ved komplett utfylling</v>
      </c>
    </row>
    <row r="921" spans="2:14" x14ac:dyDescent="0.25">
      <c r="B921" s="2">
        <f t="shared" si="74"/>
        <v>380017</v>
      </c>
      <c r="D921" s="5"/>
      <c r="F921" s="33"/>
      <c r="G921" s="33"/>
      <c r="H921" s="33"/>
      <c r="I921" s="25"/>
      <c r="J921" s="25"/>
      <c r="K921" s="43"/>
      <c r="L921" s="42"/>
      <c r="M921" s="47" t="str">
        <f>IFERROR(TRIM($K921)/_xlfn.XLOOKUP(TRIM($F921),Produktinformasjon!$D$5:$D$10000,Produktinformasjon!$L$5:$L$10000,,0),"Pris per enhet "&amp;Til_Hvem&amp;" beregnes automatisk ved komplett utfylling")</f>
        <v>Pris per enhet Regionalt beregnes automatisk ved komplett utfylling</v>
      </c>
      <c r="N921" s="47" t="str">
        <f>IFERROR(TRIM($L921)/_xlfn.XLOOKUP(TRIM($F921),Produktinformasjon!$D$5:$D$10000,Produktinformasjon!$L$5:$L$10000,,0),"Pris per enhet Regionalt felleslager beregnes automatisk ved komplett utfylling")</f>
        <v>Pris per enhet Regionalt felleslager beregnes automatisk ved komplett utfylling</v>
      </c>
    </row>
    <row r="922" spans="2:14" x14ac:dyDescent="0.25">
      <c r="B922" s="2">
        <f t="shared" si="74"/>
        <v>380018</v>
      </c>
      <c r="D922" s="5"/>
      <c r="F922" s="33"/>
      <c r="G922" s="33"/>
      <c r="H922" s="33"/>
      <c r="I922" s="25"/>
      <c r="J922" s="25"/>
      <c r="K922" s="43"/>
      <c r="L922" s="42"/>
      <c r="M922" s="47" t="str">
        <f>IFERROR(TRIM($K922)/_xlfn.XLOOKUP(TRIM($F922),Produktinformasjon!$D$5:$D$10000,Produktinformasjon!$L$5:$L$10000,,0),"Pris per enhet "&amp;Til_Hvem&amp;" beregnes automatisk ved komplett utfylling")</f>
        <v>Pris per enhet Regionalt beregnes automatisk ved komplett utfylling</v>
      </c>
      <c r="N922" s="47" t="str">
        <f>IFERROR(TRIM($L922)/_xlfn.XLOOKUP(TRIM($F922),Produktinformasjon!$D$5:$D$10000,Produktinformasjon!$L$5:$L$10000,,0),"Pris per enhet Regionalt felleslager beregnes automatisk ved komplett utfylling")</f>
        <v>Pris per enhet Regionalt felleslager beregnes automatisk ved komplett utfylling</v>
      </c>
    </row>
    <row r="923" spans="2:14" x14ac:dyDescent="0.25">
      <c r="B923" s="2">
        <f t="shared" si="74"/>
        <v>380019</v>
      </c>
      <c r="D923" s="5"/>
      <c r="F923" s="33"/>
      <c r="G923" s="33"/>
      <c r="H923" s="33"/>
      <c r="I923" s="25"/>
      <c r="J923" s="25"/>
      <c r="K923" s="43"/>
      <c r="L923" s="42"/>
      <c r="M923" s="47" t="str">
        <f>IFERROR(TRIM($K923)/_xlfn.XLOOKUP(TRIM($F923),Produktinformasjon!$D$5:$D$10000,Produktinformasjon!$L$5:$L$10000,,0),"Pris per enhet "&amp;Til_Hvem&amp;" beregnes automatisk ved komplett utfylling")</f>
        <v>Pris per enhet Regionalt beregnes automatisk ved komplett utfylling</v>
      </c>
      <c r="N923" s="47" t="str">
        <f>IFERROR(TRIM($L923)/_xlfn.XLOOKUP(TRIM($F923),Produktinformasjon!$D$5:$D$10000,Produktinformasjon!$L$5:$L$10000,,0),"Pris per enhet Regionalt felleslager beregnes automatisk ved komplett utfylling")</f>
        <v>Pris per enhet Regionalt felleslager beregnes automatisk ved komplett utfylling</v>
      </c>
    </row>
    <row r="924" spans="2:14" x14ac:dyDescent="0.25">
      <c r="B924" s="2">
        <f t="shared" si="74"/>
        <v>380020</v>
      </c>
      <c r="D924" s="5"/>
      <c r="F924" s="33"/>
      <c r="G924" s="33"/>
      <c r="H924" s="33"/>
      <c r="I924" s="25"/>
      <c r="J924" s="25"/>
      <c r="K924" s="43"/>
      <c r="L924" s="42"/>
      <c r="M924" s="47" t="str">
        <f>IFERROR(TRIM($K924)/_xlfn.XLOOKUP(TRIM($F924),Produktinformasjon!$D$5:$D$10000,Produktinformasjon!$L$5:$L$10000,,0),"Pris per enhet "&amp;Til_Hvem&amp;" beregnes automatisk ved komplett utfylling")</f>
        <v>Pris per enhet Regionalt beregnes automatisk ved komplett utfylling</v>
      </c>
      <c r="N924" s="47" t="str">
        <f>IFERROR(TRIM($L924)/_xlfn.XLOOKUP(TRIM($F924),Produktinformasjon!$D$5:$D$10000,Produktinformasjon!$L$5:$L$10000,,0),"Pris per enhet Regionalt felleslager beregnes automatisk ved komplett utfylling")</f>
        <v>Pris per enhet Regionalt felleslager beregnes automatisk ved komplett utfylling</v>
      </c>
    </row>
    <row r="925" spans="2:14" ht="21" x14ac:dyDescent="0.35">
      <c r="B925" s="12">
        <f>1+COUNTIF($B$1:$B924,"&lt;10000")</f>
        <v>39</v>
      </c>
      <c r="C925" s="12">
        <f>IFERROR(_xlfn.XLOOKUP(B925,Omfang!B:B,Omfang!C:C),"")</f>
        <v>0</v>
      </c>
      <c r="D925" s="12"/>
      <c r="E925" s="13"/>
      <c r="F925" s="14"/>
      <c r="G925" s="14"/>
      <c r="H925" s="14"/>
      <c r="I925" s="13"/>
      <c r="J925" s="13"/>
      <c r="K925" s="13"/>
      <c r="L925" s="13"/>
      <c r="M925" s="112" t="str">
        <f t="shared" ref="M925" si="75">$M$3</f>
        <v>Beregninger</v>
      </c>
      <c r="N925" s="113"/>
    </row>
    <row r="926" spans="2:14" ht="21" x14ac:dyDescent="0.35">
      <c r="B926" s="17"/>
      <c r="C926" s="17"/>
      <c r="D926" s="17"/>
      <c r="E926" s="18"/>
      <c r="F926" s="18">
        <f>IFERROR(1-(COUNTA(F928:F947))/(COUNTA($B928:$B947)),1)</f>
        <v>1</v>
      </c>
      <c r="G926" s="18">
        <f>IFERROR(1-(COUNTA(G928:G947))/(COUNTA($B928:$B947)),1)</f>
        <v>1</v>
      </c>
      <c r="H926" s="19"/>
      <c r="I926" s="18"/>
      <c r="J926" s="18"/>
      <c r="K926" s="18">
        <f>IFERROR(1-(COUNTA(K928:K947))/(COUNTA($B928:$B947)),1)</f>
        <v>1</v>
      </c>
      <c r="L926" s="18">
        <f>IFERROR(1-(COUNTA(L928:L947))/(COUNTA($B928:$B947)),1)</f>
        <v>1</v>
      </c>
      <c r="M926" s="18"/>
      <c r="N926" s="18"/>
    </row>
    <row r="927" spans="2:14" s="6" customFormat="1" ht="31.35" customHeight="1" x14ac:dyDescent="0.25">
      <c r="B927" s="21" t="str" cm="1">
        <f t="array" ref="B927:N927">TRANSPOSE('Veiledning SHI'!$J$8:$J$20)</f>
        <v>Linjenr.</v>
      </c>
      <c r="C927" s="22" t="str">
        <v>Oppdragsgivers beskrivelse</v>
      </c>
      <c r="D927" s="22" t="str">
        <v>Vareprøver</v>
      </c>
      <c r="E927" s="22" t="str">
        <v>Kommentar</v>
      </c>
      <c r="F927" s="22" t="str">
        <v>Tilbyders artikkelnummer</v>
      </c>
      <c r="G927" s="22" t="str">
        <v>Tilbyders artikkelnavn</v>
      </c>
      <c r="H927" s="22" t="str">
        <v>Enhet til antatt mengde pr. år</v>
      </c>
      <c r="I927" s="22" t="str">
        <v>Antatt mengde pr. år Regionalt</v>
      </c>
      <c r="J927" s="22" t="str">
        <v>Antatt mengde pr. år Regionalt felleslager</v>
      </c>
      <c r="K927" s="22" t="str">
        <v>Pris per salgsenhet Regionalt (Oppgis i NOK)</v>
      </c>
      <c r="L927" s="22" t="str">
        <v>Pris per salgsenhet til Regionalt felleslager (Oppgis i NOK)</v>
      </c>
      <c r="M927" s="24" t="str">
        <v>Pris per enhet Regionalt</v>
      </c>
      <c r="N927" s="24" t="str">
        <v>Pris per enhet Regionalt felleslager</v>
      </c>
    </row>
    <row r="928" spans="2:14" x14ac:dyDescent="0.25">
      <c r="B928" s="2">
        <f>1+B925*10000</f>
        <v>390001</v>
      </c>
      <c r="D928" s="5"/>
      <c r="F928" s="33"/>
      <c r="G928" s="33"/>
      <c r="H928" s="33"/>
      <c r="I928" s="25"/>
      <c r="J928" s="25"/>
      <c r="K928" s="43"/>
      <c r="L928" s="42"/>
      <c r="M928" s="47" t="str">
        <f>IFERROR(TRIM($K928)/_xlfn.XLOOKUP(TRIM($F928),Produktinformasjon!$D$5:$D$10000,Produktinformasjon!$L$5:$L$10000,,0),"Pris per enhet "&amp;Til_Hvem&amp;" beregnes automatisk ved komplett utfylling")</f>
        <v>Pris per enhet Regionalt beregnes automatisk ved komplett utfylling</v>
      </c>
      <c r="N928" s="47" t="str">
        <f>IFERROR(TRIM($L928)/_xlfn.XLOOKUP(TRIM($F928),Produktinformasjon!$D$5:$D$10000,Produktinformasjon!$L$5:$L$10000,,0),"Pris per enhet Regionalt felleslager beregnes automatisk ved komplett utfylling")</f>
        <v>Pris per enhet Regionalt felleslager beregnes automatisk ved komplett utfylling</v>
      </c>
    </row>
    <row r="929" spans="2:14" x14ac:dyDescent="0.25">
      <c r="B929" s="2">
        <f>B928+1</f>
        <v>390002</v>
      </c>
      <c r="D929" s="5"/>
      <c r="F929" s="33"/>
      <c r="G929" s="33"/>
      <c r="H929" s="33"/>
      <c r="I929" s="25"/>
      <c r="J929" s="25"/>
      <c r="K929" s="43"/>
      <c r="L929" s="42"/>
      <c r="M929" s="47" t="str">
        <f>IFERROR(TRIM($K929)/_xlfn.XLOOKUP(TRIM($F929),Produktinformasjon!$D$5:$D$10000,Produktinformasjon!$L$5:$L$10000,,0),"Pris per enhet "&amp;Til_Hvem&amp;" beregnes automatisk ved komplett utfylling")</f>
        <v>Pris per enhet Regionalt beregnes automatisk ved komplett utfylling</v>
      </c>
      <c r="N929" s="47" t="str">
        <f>IFERROR(TRIM($L929)/_xlfn.XLOOKUP(TRIM($F929),Produktinformasjon!$D$5:$D$10000,Produktinformasjon!$L$5:$L$10000,,0),"Pris per enhet Regionalt felleslager beregnes automatisk ved komplett utfylling")</f>
        <v>Pris per enhet Regionalt felleslager beregnes automatisk ved komplett utfylling</v>
      </c>
    </row>
    <row r="930" spans="2:14" x14ac:dyDescent="0.25">
      <c r="B930" s="2">
        <f t="shared" ref="B930:B947" si="76">B929+1</f>
        <v>390003</v>
      </c>
      <c r="D930" s="5"/>
      <c r="F930" s="33"/>
      <c r="G930" s="33"/>
      <c r="H930" s="33"/>
      <c r="I930" s="25"/>
      <c r="J930" s="25"/>
      <c r="K930" s="43"/>
      <c r="L930" s="42"/>
      <c r="M930" s="47" t="str">
        <f>IFERROR(TRIM($K930)/_xlfn.XLOOKUP(TRIM($F930),Produktinformasjon!$D$5:$D$10000,Produktinformasjon!$L$5:$L$10000,,0),"Pris per enhet "&amp;Til_Hvem&amp;" beregnes automatisk ved komplett utfylling")</f>
        <v>Pris per enhet Regionalt beregnes automatisk ved komplett utfylling</v>
      </c>
      <c r="N930" s="47" t="str">
        <f>IFERROR(TRIM($L930)/_xlfn.XLOOKUP(TRIM($F930),Produktinformasjon!$D$5:$D$10000,Produktinformasjon!$L$5:$L$10000,,0),"Pris per enhet Regionalt felleslager beregnes automatisk ved komplett utfylling")</f>
        <v>Pris per enhet Regionalt felleslager beregnes automatisk ved komplett utfylling</v>
      </c>
    </row>
    <row r="931" spans="2:14" x14ac:dyDescent="0.25">
      <c r="B931" s="2">
        <f t="shared" si="76"/>
        <v>390004</v>
      </c>
      <c r="D931" s="5"/>
      <c r="F931" s="33"/>
      <c r="G931" s="33"/>
      <c r="H931" s="33"/>
      <c r="I931" s="25"/>
      <c r="J931" s="25"/>
      <c r="K931" s="43"/>
      <c r="L931" s="42"/>
      <c r="M931" s="47" t="str">
        <f>IFERROR(TRIM($K931)/_xlfn.XLOOKUP(TRIM($F931),Produktinformasjon!$D$5:$D$10000,Produktinformasjon!$L$5:$L$10000,,0),"Pris per enhet "&amp;Til_Hvem&amp;" beregnes automatisk ved komplett utfylling")</f>
        <v>Pris per enhet Regionalt beregnes automatisk ved komplett utfylling</v>
      </c>
      <c r="N931" s="47" t="str">
        <f>IFERROR(TRIM($L931)/_xlfn.XLOOKUP(TRIM($F931),Produktinformasjon!$D$5:$D$10000,Produktinformasjon!$L$5:$L$10000,,0),"Pris per enhet Regionalt felleslager beregnes automatisk ved komplett utfylling")</f>
        <v>Pris per enhet Regionalt felleslager beregnes automatisk ved komplett utfylling</v>
      </c>
    </row>
    <row r="932" spans="2:14" x14ac:dyDescent="0.25">
      <c r="B932" s="2">
        <f t="shared" si="76"/>
        <v>390005</v>
      </c>
      <c r="D932" s="5"/>
      <c r="F932" s="33"/>
      <c r="G932" s="33"/>
      <c r="H932" s="33"/>
      <c r="I932" s="25"/>
      <c r="J932" s="25"/>
      <c r="K932" s="43"/>
      <c r="L932" s="42"/>
      <c r="M932" s="47" t="str">
        <f>IFERROR(TRIM($K932)/_xlfn.XLOOKUP(TRIM($F932),Produktinformasjon!$D$5:$D$10000,Produktinformasjon!$L$5:$L$10000,,0),"Pris per enhet "&amp;Til_Hvem&amp;" beregnes automatisk ved komplett utfylling")</f>
        <v>Pris per enhet Regionalt beregnes automatisk ved komplett utfylling</v>
      </c>
      <c r="N932" s="47" t="str">
        <f>IFERROR(TRIM($L932)/_xlfn.XLOOKUP(TRIM($F932),Produktinformasjon!$D$5:$D$10000,Produktinformasjon!$L$5:$L$10000,,0),"Pris per enhet Regionalt felleslager beregnes automatisk ved komplett utfylling")</f>
        <v>Pris per enhet Regionalt felleslager beregnes automatisk ved komplett utfylling</v>
      </c>
    </row>
    <row r="933" spans="2:14" x14ac:dyDescent="0.25">
      <c r="B933" s="2">
        <f t="shared" si="76"/>
        <v>390006</v>
      </c>
      <c r="D933" s="5"/>
      <c r="F933" s="33"/>
      <c r="G933" s="33"/>
      <c r="H933" s="33"/>
      <c r="I933" s="25"/>
      <c r="J933" s="25"/>
      <c r="K933" s="43"/>
      <c r="L933" s="42"/>
      <c r="M933" s="47" t="str">
        <f>IFERROR(TRIM($K933)/_xlfn.XLOOKUP(TRIM($F933),Produktinformasjon!$D$5:$D$10000,Produktinformasjon!$L$5:$L$10000,,0),"Pris per enhet "&amp;Til_Hvem&amp;" beregnes automatisk ved komplett utfylling")</f>
        <v>Pris per enhet Regionalt beregnes automatisk ved komplett utfylling</v>
      </c>
      <c r="N933" s="47" t="str">
        <f>IFERROR(TRIM($L933)/_xlfn.XLOOKUP(TRIM($F933),Produktinformasjon!$D$5:$D$10000,Produktinformasjon!$L$5:$L$10000,,0),"Pris per enhet Regionalt felleslager beregnes automatisk ved komplett utfylling")</f>
        <v>Pris per enhet Regionalt felleslager beregnes automatisk ved komplett utfylling</v>
      </c>
    </row>
    <row r="934" spans="2:14" x14ac:dyDescent="0.25">
      <c r="B934" s="2">
        <f t="shared" si="76"/>
        <v>390007</v>
      </c>
      <c r="D934" s="5"/>
      <c r="F934" s="33"/>
      <c r="G934" s="33"/>
      <c r="H934" s="33"/>
      <c r="I934" s="25"/>
      <c r="J934" s="25"/>
      <c r="K934" s="43"/>
      <c r="L934" s="42"/>
      <c r="M934" s="47" t="str">
        <f>IFERROR(TRIM($K934)/_xlfn.XLOOKUP(TRIM($F934),Produktinformasjon!$D$5:$D$10000,Produktinformasjon!$L$5:$L$10000,,0),"Pris per enhet "&amp;Til_Hvem&amp;" beregnes automatisk ved komplett utfylling")</f>
        <v>Pris per enhet Regionalt beregnes automatisk ved komplett utfylling</v>
      </c>
      <c r="N934" s="47" t="str">
        <f>IFERROR(TRIM($L934)/_xlfn.XLOOKUP(TRIM($F934),Produktinformasjon!$D$5:$D$10000,Produktinformasjon!$L$5:$L$10000,,0),"Pris per enhet Regionalt felleslager beregnes automatisk ved komplett utfylling")</f>
        <v>Pris per enhet Regionalt felleslager beregnes automatisk ved komplett utfylling</v>
      </c>
    </row>
    <row r="935" spans="2:14" x14ac:dyDescent="0.25">
      <c r="B935" s="2">
        <f t="shared" si="76"/>
        <v>390008</v>
      </c>
      <c r="D935" s="5"/>
      <c r="F935" s="33"/>
      <c r="G935" s="33"/>
      <c r="H935" s="33"/>
      <c r="I935" s="25"/>
      <c r="J935" s="25"/>
      <c r="K935" s="43"/>
      <c r="L935" s="42"/>
      <c r="M935" s="47" t="str">
        <f>IFERROR(TRIM($K935)/_xlfn.XLOOKUP(TRIM($F935),Produktinformasjon!$D$5:$D$10000,Produktinformasjon!$L$5:$L$10000,,0),"Pris per enhet "&amp;Til_Hvem&amp;" beregnes automatisk ved komplett utfylling")</f>
        <v>Pris per enhet Regionalt beregnes automatisk ved komplett utfylling</v>
      </c>
      <c r="N935" s="47" t="str">
        <f>IFERROR(TRIM($L935)/_xlfn.XLOOKUP(TRIM($F935),Produktinformasjon!$D$5:$D$10000,Produktinformasjon!$L$5:$L$10000,,0),"Pris per enhet Regionalt felleslager beregnes automatisk ved komplett utfylling")</f>
        <v>Pris per enhet Regionalt felleslager beregnes automatisk ved komplett utfylling</v>
      </c>
    </row>
    <row r="936" spans="2:14" x14ac:dyDescent="0.25">
      <c r="B936" s="2">
        <f t="shared" si="76"/>
        <v>390009</v>
      </c>
      <c r="D936" s="5"/>
      <c r="F936" s="33"/>
      <c r="G936" s="33"/>
      <c r="H936" s="33"/>
      <c r="I936" s="25"/>
      <c r="J936" s="25"/>
      <c r="K936" s="43"/>
      <c r="L936" s="42"/>
      <c r="M936" s="47" t="str">
        <f>IFERROR(TRIM($K936)/_xlfn.XLOOKUP(TRIM($F936),Produktinformasjon!$D$5:$D$10000,Produktinformasjon!$L$5:$L$10000,,0),"Pris per enhet "&amp;Til_Hvem&amp;" beregnes automatisk ved komplett utfylling")</f>
        <v>Pris per enhet Regionalt beregnes automatisk ved komplett utfylling</v>
      </c>
      <c r="N936" s="47" t="str">
        <f>IFERROR(TRIM($L936)/_xlfn.XLOOKUP(TRIM($F936),Produktinformasjon!$D$5:$D$10000,Produktinformasjon!$L$5:$L$10000,,0),"Pris per enhet Regionalt felleslager beregnes automatisk ved komplett utfylling")</f>
        <v>Pris per enhet Regionalt felleslager beregnes automatisk ved komplett utfylling</v>
      </c>
    </row>
    <row r="937" spans="2:14" x14ac:dyDescent="0.25">
      <c r="B937" s="2">
        <f t="shared" si="76"/>
        <v>390010</v>
      </c>
      <c r="D937" s="5"/>
      <c r="F937" s="33"/>
      <c r="G937" s="33"/>
      <c r="H937" s="33"/>
      <c r="I937" s="25"/>
      <c r="J937" s="25"/>
      <c r="K937" s="43"/>
      <c r="L937" s="42"/>
      <c r="M937" s="47" t="str">
        <f>IFERROR(TRIM($K937)/_xlfn.XLOOKUP(TRIM($F937),Produktinformasjon!$D$5:$D$10000,Produktinformasjon!$L$5:$L$10000,,0),"Pris per enhet "&amp;Til_Hvem&amp;" beregnes automatisk ved komplett utfylling")</f>
        <v>Pris per enhet Regionalt beregnes automatisk ved komplett utfylling</v>
      </c>
      <c r="N937" s="47" t="str">
        <f>IFERROR(TRIM($L937)/_xlfn.XLOOKUP(TRIM($F937),Produktinformasjon!$D$5:$D$10000,Produktinformasjon!$L$5:$L$10000,,0),"Pris per enhet Regionalt felleslager beregnes automatisk ved komplett utfylling")</f>
        <v>Pris per enhet Regionalt felleslager beregnes automatisk ved komplett utfylling</v>
      </c>
    </row>
    <row r="938" spans="2:14" x14ac:dyDescent="0.25">
      <c r="B938" s="2">
        <f t="shared" si="76"/>
        <v>390011</v>
      </c>
      <c r="D938" s="5"/>
      <c r="F938" s="33"/>
      <c r="G938" s="33"/>
      <c r="H938" s="33"/>
      <c r="I938" s="25"/>
      <c r="J938" s="25"/>
      <c r="K938" s="43"/>
      <c r="L938" s="42"/>
      <c r="M938" s="47" t="str">
        <f>IFERROR(TRIM($K938)/_xlfn.XLOOKUP(TRIM($F938),Produktinformasjon!$D$5:$D$10000,Produktinformasjon!$L$5:$L$10000,,0),"Pris per enhet "&amp;Til_Hvem&amp;" beregnes automatisk ved komplett utfylling")</f>
        <v>Pris per enhet Regionalt beregnes automatisk ved komplett utfylling</v>
      </c>
      <c r="N938" s="47" t="str">
        <f>IFERROR(TRIM($L938)/_xlfn.XLOOKUP(TRIM($F938),Produktinformasjon!$D$5:$D$10000,Produktinformasjon!$L$5:$L$10000,,0),"Pris per enhet Regionalt felleslager beregnes automatisk ved komplett utfylling")</f>
        <v>Pris per enhet Regionalt felleslager beregnes automatisk ved komplett utfylling</v>
      </c>
    </row>
    <row r="939" spans="2:14" x14ac:dyDescent="0.25">
      <c r="B939" s="2">
        <f t="shared" si="76"/>
        <v>390012</v>
      </c>
      <c r="D939" s="5"/>
      <c r="F939" s="33"/>
      <c r="G939" s="33"/>
      <c r="H939" s="33"/>
      <c r="I939" s="25"/>
      <c r="J939" s="25"/>
      <c r="K939" s="43"/>
      <c r="L939" s="42"/>
      <c r="M939" s="47" t="str">
        <f>IFERROR(TRIM($K939)/_xlfn.XLOOKUP(TRIM($F939),Produktinformasjon!$D$5:$D$10000,Produktinformasjon!$L$5:$L$10000,,0),"Pris per enhet "&amp;Til_Hvem&amp;" beregnes automatisk ved komplett utfylling")</f>
        <v>Pris per enhet Regionalt beregnes automatisk ved komplett utfylling</v>
      </c>
      <c r="N939" s="47" t="str">
        <f>IFERROR(TRIM($L939)/_xlfn.XLOOKUP(TRIM($F939),Produktinformasjon!$D$5:$D$10000,Produktinformasjon!$L$5:$L$10000,,0),"Pris per enhet Regionalt felleslager beregnes automatisk ved komplett utfylling")</f>
        <v>Pris per enhet Regionalt felleslager beregnes automatisk ved komplett utfylling</v>
      </c>
    </row>
    <row r="940" spans="2:14" x14ac:dyDescent="0.25">
      <c r="B940" s="2">
        <f t="shared" si="76"/>
        <v>390013</v>
      </c>
      <c r="D940" s="5"/>
      <c r="F940" s="33"/>
      <c r="G940" s="33"/>
      <c r="H940" s="33"/>
      <c r="I940" s="25"/>
      <c r="J940" s="25"/>
      <c r="K940" s="43"/>
      <c r="L940" s="42"/>
      <c r="M940" s="47" t="str">
        <f>IFERROR(TRIM($K940)/_xlfn.XLOOKUP(TRIM($F940),Produktinformasjon!$D$5:$D$10000,Produktinformasjon!$L$5:$L$10000,,0),"Pris per enhet "&amp;Til_Hvem&amp;" beregnes automatisk ved komplett utfylling")</f>
        <v>Pris per enhet Regionalt beregnes automatisk ved komplett utfylling</v>
      </c>
      <c r="N940" s="47" t="str">
        <f>IFERROR(TRIM($L940)/_xlfn.XLOOKUP(TRIM($F940),Produktinformasjon!$D$5:$D$10000,Produktinformasjon!$L$5:$L$10000,,0),"Pris per enhet Regionalt felleslager beregnes automatisk ved komplett utfylling")</f>
        <v>Pris per enhet Regionalt felleslager beregnes automatisk ved komplett utfylling</v>
      </c>
    </row>
    <row r="941" spans="2:14" x14ac:dyDescent="0.25">
      <c r="B941" s="2">
        <f t="shared" si="76"/>
        <v>390014</v>
      </c>
      <c r="D941" s="5"/>
      <c r="F941" s="33"/>
      <c r="G941" s="33"/>
      <c r="H941" s="33"/>
      <c r="I941" s="25"/>
      <c r="J941" s="25"/>
      <c r="K941" s="43"/>
      <c r="L941" s="42"/>
      <c r="M941" s="47" t="str">
        <f>IFERROR(TRIM($K941)/_xlfn.XLOOKUP(TRIM($F941),Produktinformasjon!$D$5:$D$10000,Produktinformasjon!$L$5:$L$10000,,0),"Pris per enhet "&amp;Til_Hvem&amp;" beregnes automatisk ved komplett utfylling")</f>
        <v>Pris per enhet Regionalt beregnes automatisk ved komplett utfylling</v>
      </c>
      <c r="N941" s="47" t="str">
        <f>IFERROR(TRIM($L941)/_xlfn.XLOOKUP(TRIM($F941),Produktinformasjon!$D$5:$D$10000,Produktinformasjon!$L$5:$L$10000,,0),"Pris per enhet Regionalt felleslager beregnes automatisk ved komplett utfylling")</f>
        <v>Pris per enhet Regionalt felleslager beregnes automatisk ved komplett utfylling</v>
      </c>
    </row>
    <row r="942" spans="2:14" x14ac:dyDescent="0.25">
      <c r="B942" s="2">
        <f t="shared" si="76"/>
        <v>390015</v>
      </c>
      <c r="D942" s="5"/>
      <c r="F942" s="33"/>
      <c r="G942" s="33"/>
      <c r="H942" s="33"/>
      <c r="I942" s="25"/>
      <c r="J942" s="25"/>
      <c r="K942" s="43"/>
      <c r="L942" s="42"/>
      <c r="M942" s="47" t="str">
        <f>IFERROR(TRIM($K942)/_xlfn.XLOOKUP(TRIM($F942),Produktinformasjon!$D$5:$D$10000,Produktinformasjon!$L$5:$L$10000,,0),"Pris per enhet "&amp;Til_Hvem&amp;" beregnes automatisk ved komplett utfylling")</f>
        <v>Pris per enhet Regionalt beregnes automatisk ved komplett utfylling</v>
      </c>
      <c r="N942" s="47" t="str">
        <f>IFERROR(TRIM($L942)/_xlfn.XLOOKUP(TRIM($F942),Produktinformasjon!$D$5:$D$10000,Produktinformasjon!$L$5:$L$10000,,0),"Pris per enhet Regionalt felleslager beregnes automatisk ved komplett utfylling")</f>
        <v>Pris per enhet Regionalt felleslager beregnes automatisk ved komplett utfylling</v>
      </c>
    </row>
    <row r="943" spans="2:14" x14ac:dyDescent="0.25">
      <c r="B943" s="2">
        <f t="shared" si="76"/>
        <v>390016</v>
      </c>
      <c r="D943" s="5"/>
      <c r="F943" s="33"/>
      <c r="G943" s="33"/>
      <c r="H943" s="33"/>
      <c r="I943" s="25"/>
      <c r="J943" s="25"/>
      <c r="K943" s="43"/>
      <c r="L943" s="42"/>
      <c r="M943" s="47" t="str">
        <f>IFERROR(TRIM($K943)/_xlfn.XLOOKUP(TRIM($F943),Produktinformasjon!$D$5:$D$10000,Produktinformasjon!$L$5:$L$10000,,0),"Pris per enhet "&amp;Til_Hvem&amp;" beregnes automatisk ved komplett utfylling")</f>
        <v>Pris per enhet Regionalt beregnes automatisk ved komplett utfylling</v>
      </c>
      <c r="N943" s="47" t="str">
        <f>IFERROR(TRIM($L943)/_xlfn.XLOOKUP(TRIM($F943),Produktinformasjon!$D$5:$D$10000,Produktinformasjon!$L$5:$L$10000,,0),"Pris per enhet Regionalt felleslager beregnes automatisk ved komplett utfylling")</f>
        <v>Pris per enhet Regionalt felleslager beregnes automatisk ved komplett utfylling</v>
      </c>
    </row>
    <row r="944" spans="2:14" x14ac:dyDescent="0.25">
      <c r="B944" s="2">
        <f t="shared" si="76"/>
        <v>390017</v>
      </c>
      <c r="D944" s="5"/>
      <c r="F944" s="33"/>
      <c r="G944" s="33"/>
      <c r="H944" s="33"/>
      <c r="I944" s="25"/>
      <c r="J944" s="25"/>
      <c r="K944" s="43"/>
      <c r="L944" s="42"/>
      <c r="M944" s="47" t="str">
        <f>IFERROR(TRIM($K944)/_xlfn.XLOOKUP(TRIM($F944),Produktinformasjon!$D$5:$D$10000,Produktinformasjon!$L$5:$L$10000,,0),"Pris per enhet "&amp;Til_Hvem&amp;" beregnes automatisk ved komplett utfylling")</f>
        <v>Pris per enhet Regionalt beregnes automatisk ved komplett utfylling</v>
      </c>
      <c r="N944" s="47" t="str">
        <f>IFERROR(TRIM($L944)/_xlfn.XLOOKUP(TRIM($F944),Produktinformasjon!$D$5:$D$10000,Produktinformasjon!$L$5:$L$10000,,0),"Pris per enhet Regionalt felleslager beregnes automatisk ved komplett utfylling")</f>
        <v>Pris per enhet Regionalt felleslager beregnes automatisk ved komplett utfylling</v>
      </c>
    </row>
    <row r="945" spans="2:14" x14ac:dyDescent="0.25">
      <c r="B945" s="2">
        <f t="shared" si="76"/>
        <v>390018</v>
      </c>
      <c r="D945" s="5"/>
      <c r="F945" s="33"/>
      <c r="G945" s="33"/>
      <c r="H945" s="33"/>
      <c r="I945" s="25"/>
      <c r="J945" s="25"/>
      <c r="K945" s="43"/>
      <c r="L945" s="42"/>
      <c r="M945" s="47" t="str">
        <f>IFERROR(TRIM($K945)/_xlfn.XLOOKUP(TRIM($F945),Produktinformasjon!$D$5:$D$10000,Produktinformasjon!$L$5:$L$10000,,0),"Pris per enhet "&amp;Til_Hvem&amp;" beregnes automatisk ved komplett utfylling")</f>
        <v>Pris per enhet Regionalt beregnes automatisk ved komplett utfylling</v>
      </c>
      <c r="N945" s="47" t="str">
        <f>IFERROR(TRIM($L945)/_xlfn.XLOOKUP(TRIM($F945),Produktinformasjon!$D$5:$D$10000,Produktinformasjon!$L$5:$L$10000,,0),"Pris per enhet Regionalt felleslager beregnes automatisk ved komplett utfylling")</f>
        <v>Pris per enhet Regionalt felleslager beregnes automatisk ved komplett utfylling</v>
      </c>
    </row>
    <row r="946" spans="2:14" x14ac:dyDescent="0.25">
      <c r="B946" s="2">
        <f t="shared" si="76"/>
        <v>390019</v>
      </c>
      <c r="D946" s="5"/>
      <c r="F946" s="33"/>
      <c r="G946" s="33"/>
      <c r="H946" s="33"/>
      <c r="I946" s="25"/>
      <c r="J946" s="25"/>
      <c r="K946" s="43"/>
      <c r="L946" s="42"/>
      <c r="M946" s="47" t="str">
        <f>IFERROR(TRIM($K946)/_xlfn.XLOOKUP(TRIM($F946),Produktinformasjon!$D$5:$D$10000,Produktinformasjon!$L$5:$L$10000,,0),"Pris per enhet "&amp;Til_Hvem&amp;" beregnes automatisk ved komplett utfylling")</f>
        <v>Pris per enhet Regionalt beregnes automatisk ved komplett utfylling</v>
      </c>
      <c r="N946" s="47" t="str">
        <f>IFERROR(TRIM($L946)/_xlfn.XLOOKUP(TRIM($F946),Produktinformasjon!$D$5:$D$10000,Produktinformasjon!$L$5:$L$10000,,0),"Pris per enhet Regionalt felleslager beregnes automatisk ved komplett utfylling")</f>
        <v>Pris per enhet Regionalt felleslager beregnes automatisk ved komplett utfylling</v>
      </c>
    </row>
    <row r="947" spans="2:14" x14ac:dyDescent="0.25">
      <c r="B947" s="2">
        <f t="shared" si="76"/>
        <v>390020</v>
      </c>
      <c r="D947" s="5"/>
      <c r="F947" s="33"/>
      <c r="G947" s="33"/>
      <c r="H947" s="33"/>
      <c r="I947" s="25"/>
      <c r="J947" s="25"/>
      <c r="K947" s="43"/>
      <c r="L947" s="42"/>
      <c r="M947" s="47" t="str">
        <f>IFERROR(TRIM($K947)/_xlfn.XLOOKUP(TRIM($F947),Produktinformasjon!$D$5:$D$10000,Produktinformasjon!$L$5:$L$10000,,0),"Pris per enhet "&amp;Til_Hvem&amp;" beregnes automatisk ved komplett utfylling")</f>
        <v>Pris per enhet Regionalt beregnes automatisk ved komplett utfylling</v>
      </c>
      <c r="N947" s="47" t="str">
        <f>IFERROR(TRIM($L947)/_xlfn.XLOOKUP(TRIM($F947),Produktinformasjon!$D$5:$D$10000,Produktinformasjon!$L$5:$L$10000,,0),"Pris per enhet Regionalt felleslager beregnes automatisk ved komplett utfylling")</f>
        <v>Pris per enhet Regionalt felleslager beregnes automatisk ved komplett utfylling</v>
      </c>
    </row>
    <row r="948" spans="2:14" ht="21" x14ac:dyDescent="0.35">
      <c r="B948" s="12">
        <f>1+COUNTIF($B$1:$B947,"&lt;10000")</f>
        <v>40</v>
      </c>
      <c r="C948" s="12">
        <f>IFERROR(_xlfn.XLOOKUP(B948,Omfang!B:B,Omfang!C:C),"")</f>
        <v>0</v>
      </c>
      <c r="D948" s="12"/>
      <c r="E948" s="13"/>
      <c r="F948" s="14"/>
      <c r="G948" s="14"/>
      <c r="H948" s="14"/>
      <c r="I948" s="13"/>
      <c r="J948" s="13"/>
      <c r="K948" s="13"/>
      <c r="L948" s="13"/>
      <c r="M948" s="112" t="str">
        <f t="shared" ref="M948" si="77">$M$3</f>
        <v>Beregninger</v>
      </c>
      <c r="N948" s="113"/>
    </row>
    <row r="949" spans="2:14" ht="21" x14ac:dyDescent="0.35">
      <c r="B949" s="17"/>
      <c r="C949" s="17"/>
      <c r="D949" s="17"/>
      <c r="E949" s="18"/>
      <c r="F949" s="18">
        <f>IFERROR(1-(COUNTA(F951:F970))/(COUNTA($B951:$B970)),1)</f>
        <v>1</v>
      </c>
      <c r="G949" s="18">
        <f>IFERROR(1-(COUNTA(G951:G970))/(COUNTA($B951:$B970)),1)</f>
        <v>1</v>
      </c>
      <c r="H949" s="19"/>
      <c r="I949" s="18"/>
      <c r="J949" s="18"/>
      <c r="K949" s="18">
        <f>IFERROR(1-(COUNTA(K951:K970))/(COUNTA($B951:$B970)),1)</f>
        <v>1</v>
      </c>
      <c r="L949" s="18">
        <f>IFERROR(1-(COUNTA(L951:L970))/(COUNTA($B951:$B970)),1)</f>
        <v>1</v>
      </c>
      <c r="M949" s="18"/>
      <c r="N949" s="18"/>
    </row>
    <row r="950" spans="2:14" s="6" customFormat="1" ht="31.35" customHeight="1" x14ac:dyDescent="0.25">
      <c r="B950" s="21" t="str" cm="1">
        <f t="array" ref="B950:N950">TRANSPOSE('Veiledning SHI'!$J$8:$J$20)</f>
        <v>Linjenr.</v>
      </c>
      <c r="C950" s="22" t="str">
        <v>Oppdragsgivers beskrivelse</v>
      </c>
      <c r="D950" s="22" t="str">
        <v>Vareprøver</v>
      </c>
      <c r="E950" s="22" t="str">
        <v>Kommentar</v>
      </c>
      <c r="F950" s="22" t="str">
        <v>Tilbyders artikkelnummer</v>
      </c>
      <c r="G950" s="22" t="str">
        <v>Tilbyders artikkelnavn</v>
      </c>
      <c r="H950" s="22" t="str">
        <v>Enhet til antatt mengde pr. år</v>
      </c>
      <c r="I950" s="22" t="str">
        <v>Antatt mengde pr. år Regionalt</v>
      </c>
      <c r="J950" s="22" t="str">
        <v>Antatt mengde pr. år Regionalt felleslager</v>
      </c>
      <c r="K950" s="22" t="str">
        <v>Pris per salgsenhet Regionalt (Oppgis i NOK)</v>
      </c>
      <c r="L950" s="22" t="str">
        <v>Pris per salgsenhet til Regionalt felleslager (Oppgis i NOK)</v>
      </c>
      <c r="M950" s="24" t="str">
        <v>Pris per enhet Regionalt</v>
      </c>
      <c r="N950" s="24" t="str">
        <v>Pris per enhet Regionalt felleslager</v>
      </c>
    </row>
    <row r="951" spans="2:14" x14ac:dyDescent="0.25">
      <c r="B951" s="2">
        <f>1+B948*10000</f>
        <v>400001</v>
      </c>
      <c r="D951" s="5"/>
      <c r="F951" s="33"/>
      <c r="G951" s="33"/>
      <c r="H951" s="33"/>
      <c r="I951" s="25"/>
      <c r="J951" s="25"/>
      <c r="K951" s="43"/>
      <c r="L951" s="42"/>
      <c r="M951" s="47" t="str">
        <f>IFERROR(TRIM($K951)/_xlfn.XLOOKUP(TRIM($F951),Produktinformasjon!$D$5:$D$10000,Produktinformasjon!$L$5:$L$10000,,0),"Pris per enhet "&amp;Til_Hvem&amp;" beregnes automatisk ved komplett utfylling")</f>
        <v>Pris per enhet Regionalt beregnes automatisk ved komplett utfylling</v>
      </c>
      <c r="N951" s="47" t="str">
        <f>IFERROR(TRIM($L951)/_xlfn.XLOOKUP(TRIM($F951),Produktinformasjon!$D$5:$D$10000,Produktinformasjon!$L$5:$L$10000,,0),"Pris per enhet Regionalt felleslager beregnes automatisk ved komplett utfylling")</f>
        <v>Pris per enhet Regionalt felleslager beregnes automatisk ved komplett utfylling</v>
      </c>
    </row>
    <row r="952" spans="2:14" x14ac:dyDescent="0.25">
      <c r="B952" s="2">
        <f>B951+1</f>
        <v>400002</v>
      </c>
      <c r="D952" s="5"/>
      <c r="F952" s="33"/>
      <c r="G952" s="33"/>
      <c r="H952" s="33"/>
      <c r="I952" s="25"/>
      <c r="J952" s="25"/>
      <c r="K952" s="43"/>
      <c r="L952" s="42"/>
      <c r="M952" s="47" t="str">
        <f>IFERROR(TRIM($K952)/_xlfn.XLOOKUP(TRIM($F952),Produktinformasjon!$D$5:$D$10000,Produktinformasjon!$L$5:$L$10000,,0),"Pris per enhet "&amp;Til_Hvem&amp;" beregnes automatisk ved komplett utfylling")</f>
        <v>Pris per enhet Regionalt beregnes automatisk ved komplett utfylling</v>
      </c>
      <c r="N952" s="47" t="str">
        <f>IFERROR(TRIM($L952)/_xlfn.XLOOKUP(TRIM($F952),Produktinformasjon!$D$5:$D$10000,Produktinformasjon!$L$5:$L$10000,,0),"Pris per enhet Regionalt felleslager beregnes automatisk ved komplett utfylling")</f>
        <v>Pris per enhet Regionalt felleslager beregnes automatisk ved komplett utfylling</v>
      </c>
    </row>
    <row r="953" spans="2:14" x14ac:dyDescent="0.25">
      <c r="B953" s="2">
        <f t="shared" ref="B953:B970" si="78">B952+1</f>
        <v>400003</v>
      </c>
      <c r="D953" s="5"/>
      <c r="F953" s="33"/>
      <c r="G953" s="33"/>
      <c r="H953" s="33"/>
      <c r="I953" s="25"/>
      <c r="J953" s="25"/>
      <c r="K953" s="43"/>
      <c r="L953" s="42"/>
      <c r="M953" s="47" t="str">
        <f>IFERROR(TRIM($K953)/_xlfn.XLOOKUP(TRIM($F953),Produktinformasjon!$D$5:$D$10000,Produktinformasjon!$L$5:$L$10000,,0),"Pris per enhet "&amp;Til_Hvem&amp;" beregnes automatisk ved komplett utfylling")</f>
        <v>Pris per enhet Regionalt beregnes automatisk ved komplett utfylling</v>
      </c>
      <c r="N953" s="47" t="str">
        <f>IFERROR(TRIM($L953)/_xlfn.XLOOKUP(TRIM($F953),Produktinformasjon!$D$5:$D$10000,Produktinformasjon!$L$5:$L$10000,,0),"Pris per enhet Regionalt felleslager beregnes automatisk ved komplett utfylling")</f>
        <v>Pris per enhet Regionalt felleslager beregnes automatisk ved komplett utfylling</v>
      </c>
    </row>
    <row r="954" spans="2:14" x14ac:dyDescent="0.25">
      <c r="B954" s="2">
        <f t="shared" si="78"/>
        <v>400004</v>
      </c>
      <c r="D954" s="5"/>
      <c r="F954" s="33"/>
      <c r="G954" s="33"/>
      <c r="H954" s="33"/>
      <c r="I954" s="25"/>
      <c r="J954" s="25"/>
      <c r="K954" s="43"/>
      <c r="L954" s="42"/>
      <c r="M954" s="47" t="str">
        <f>IFERROR(TRIM($K954)/_xlfn.XLOOKUP(TRIM($F954),Produktinformasjon!$D$5:$D$10000,Produktinformasjon!$L$5:$L$10000,,0),"Pris per enhet "&amp;Til_Hvem&amp;" beregnes automatisk ved komplett utfylling")</f>
        <v>Pris per enhet Regionalt beregnes automatisk ved komplett utfylling</v>
      </c>
      <c r="N954" s="47" t="str">
        <f>IFERROR(TRIM($L954)/_xlfn.XLOOKUP(TRIM($F954),Produktinformasjon!$D$5:$D$10000,Produktinformasjon!$L$5:$L$10000,,0),"Pris per enhet Regionalt felleslager beregnes automatisk ved komplett utfylling")</f>
        <v>Pris per enhet Regionalt felleslager beregnes automatisk ved komplett utfylling</v>
      </c>
    </row>
    <row r="955" spans="2:14" x14ac:dyDescent="0.25">
      <c r="B955" s="2">
        <f t="shared" si="78"/>
        <v>400005</v>
      </c>
      <c r="D955" s="5"/>
      <c r="F955" s="33"/>
      <c r="G955" s="33"/>
      <c r="H955" s="33"/>
      <c r="I955" s="25"/>
      <c r="J955" s="25"/>
      <c r="K955" s="43"/>
      <c r="L955" s="42"/>
      <c r="M955" s="47" t="str">
        <f>IFERROR(TRIM($K955)/_xlfn.XLOOKUP(TRIM($F955),Produktinformasjon!$D$5:$D$10000,Produktinformasjon!$L$5:$L$10000,,0),"Pris per enhet "&amp;Til_Hvem&amp;" beregnes automatisk ved komplett utfylling")</f>
        <v>Pris per enhet Regionalt beregnes automatisk ved komplett utfylling</v>
      </c>
      <c r="N955" s="47" t="str">
        <f>IFERROR(TRIM($L955)/_xlfn.XLOOKUP(TRIM($F955),Produktinformasjon!$D$5:$D$10000,Produktinformasjon!$L$5:$L$10000,,0),"Pris per enhet Regionalt felleslager beregnes automatisk ved komplett utfylling")</f>
        <v>Pris per enhet Regionalt felleslager beregnes automatisk ved komplett utfylling</v>
      </c>
    </row>
    <row r="956" spans="2:14" x14ac:dyDescent="0.25">
      <c r="B956" s="2">
        <f t="shared" si="78"/>
        <v>400006</v>
      </c>
      <c r="D956" s="5"/>
      <c r="F956" s="33"/>
      <c r="G956" s="33"/>
      <c r="H956" s="33"/>
      <c r="I956" s="25"/>
      <c r="J956" s="25"/>
      <c r="K956" s="43"/>
      <c r="L956" s="42"/>
      <c r="M956" s="47" t="str">
        <f>IFERROR(TRIM($K956)/_xlfn.XLOOKUP(TRIM($F956),Produktinformasjon!$D$5:$D$10000,Produktinformasjon!$L$5:$L$10000,,0),"Pris per enhet "&amp;Til_Hvem&amp;" beregnes automatisk ved komplett utfylling")</f>
        <v>Pris per enhet Regionalt beregnes automatisk ved komplett utfylling</v>
      </c>
      <c r="N956" s="47" t="str">
        <f>IFERROR(TRIM($L956)/_xlfn.XLOOKUP(TRIM($F956),Produktinformasjon!$D$5:$D$10000,Produktinformasjon!$L$5:$L$10000,,0),"Pris per enhet Regionalt felleslager beregnes automatisk ved komplett utfylling")</f>
        <v>Pris per enhet Regionalt felleslager beregnes automatisk ved komplett utfylling</v>
      </c>
    </row>
    <row r="957" spans="2:14" x14ac:dyDescent="0.25">
      <c r="B957" s="2">
        <f t="shared" si="78"/>
        <v>400007</v>
      </c>
      <c r="D957" s="5"/>
      <c r="F957" s="33"/>
      <c r="G957" s="33"/>
      <c r="H957" s="33"/>
      <c r="I957" s="25"/>
      <c r="J957" s="25"/>
      <c r="K957" s="43"/>
      <c r="L957" s="42"/>
      <c r="M957" s="47" t="str">
        <f>IFERROR(TRIM($K957)/_xlfn.XLOOKUP(TRIM($F957),Produktinformasjon!$D$5:$D$10000,Produktinformasjon!$L$5:$L$10000,,0),"Pris per enhet "&amp;Til_Hvem&amp;" beregnes automatisk ved komplett utfylling")</f>
        <v>Pris per enhet Regionalt beregnes automatisk ved komplett utfylling</v>
      </c>
      <c r="N957" s="47" t="str">
        <f>IFERROR(TRIM($L957)/_xlfn.XLOOKUP(TRIM($F957),Produktinformasjon!$D$5:$D$10000,Produktinformasjon!$L$5:$L$10000,,0),"Pris per enhet Regionalt felleslager beregnes automatisk ved komplett utfylling")</f>
        <v>Pris per enhet Regionalt felleslager beregnes automatisk ved komplett utfylling</v>
      </c>
    </row>
    <row r="958" spans="2:14" x14ac:dyDescent="0.25">
      <c r="B958" s="2">
        <f t="shared" si="78"/>
        <v>400008</v>
      </c>
      <c r="D958" s="5"/>
      <c r="F958" s="33"/>
      <c r="G958" s="33"/>
      <c r="H958" s="33"/>
      <c r="I958" s="25"/>
      <c r="J958" s="25"/>
      <c r="K958" s="43"/>
      <c r="L958" s="42"/>
      <c r="M958" s="47" t="str">
        <f>IFERROR(TRIM($K958)/_xlfn.XLOOKUP(TRIM($F958),Produktinformasjon!$D$5:$D$10000,Produktinformasjon!$L$5:$L$10000,,0),"Pris per enhet "&amp;Til_Hvem&amp;" beregnes automatisk ved komplett utfylling")</f>
        <v>Pris per enhet Regionalt beregnes automatisk ved komplett utfylling</v>
      </c>
      <c r="N958" s="47" t="str">
        <f>IFERROR(TRIM($L958)/_xlfn.XLOOKUP(TRIM($F958),Produktinformasjon!$D$5:$D$10000,Produktinformasjon!$L$5:$L$10000,,0),"Pris per enhet Regionalt felleslager beregnes automatisk ved komplett utfylling")</f>
        <v>Pris per enhet Regionalt felleslager beregnes automatisk ved komplett utfylling</v>
      </c>
    </row>
    <row r="959" spans="2:14" x14ac:dyDescent="0.25">
      <c r="B959" s="2">
        <f t="shared" si="78"/>
        <v>400009</v>
      </c>
      <c r="D959" s="5"/>
      <c r="F959" s="33"/>
      <c r="G959" s="33"/>
      <c r="H959" s="33"/>
      <c r="I959" s="25"/>
      <c r="J959" s="25"/>
      <c r="K959" s="43"/>
      <c r="L959" s="42"/>
      <c r="M959" s="47" t="str">
        <f>IFERROR(TRIM($K959)/_xlfn.XLOOKUP(TRIM($F959),Produktinformasjon!$D$5:$D$10000,Produktinformasjon!$L$5:$L$10000,,0),"Pris per enhet "&amp;Til_Hvem&amp;" beregnes automatisk ved komplett utfylling")</f>
        <v>Pris per enhet Regionalt beregnes automatisk ved komplett utfylling</v>
      </c>
      <c r="N959" s="47" t="str">
        <f>IFERROR(TRIM($L959)/_xlfn.XLOOKUP(TRIM($F959),Produktinformasjon!$D$5:$D$10000,Produktinformasjon!$L$5:$L$10000,,0),"Pris per enhet Regionalt felleslager beregnes automatisk ved komplett utfylling")</f>
        <v>Pris per enhet Regionalt felleslager beregnes automatisk ved komplett utfylling</v>
      </c>
    </row>
    <row r="960" spans="2:14" x14ac:dyDescent="0.25">
      <c r="B960" s="2">
        <f t="shared" si="78"/>
        <v>400010</v>
      </c>
      <c r="D960" s="5"/>
      <c r="F960" s="33"/>
      <c r="G960" s="33"/>
      <c r="H960" s="33"/>
      <c r="I960" s="25"/>
      <c r="J960" s="25"/>
      <c r="K960" s="43"/>
      <c r="L960" s="42"/>
      <c r="M960" s="47" t="str">
        <f>IFERROR(TRIM($K960)/_xlfn.XLOOKUP(TRIM($F960),Produktinformasjon!$D$5:$D$10000,Produktinformasjon!$L$5:$L$10000,,0),"Pris per enhet "&amp;Til_Hvem&amp;" beregnes automatisk ved komplett utfylling")</f>
        <v>Pris per enhet Regionalt beregnes automatisk ved komplett utfylling</v>
      </c>
      <c r="N960" s="47" t="str">
        <f>IFERROR(TRIM($L960)/_xlfn.XLOOKUP(TRIM($F960),Produktinformasjon!$D$5:$D$10000,Produktinformasjon!$L$5:$L$10000,,0),"Pris per enhet Regionalt felleslager beregnes automatisk ved komplett utfylling")</f>
        <v>Pris per enhet Regionalt felleslager beregnes automatisk ved komplett utfylling</v>
      </c>
    </row>
    <row r="961" spans="2:14" x14ac:dyDescent="0.25">
      <c r="B961" s="2">
        <f t="shared" si="78"/>
        <v>400011</v>
      </c>
      <c r="D961" s="5"/>
      <c r="F961" s="33"/>
      <c r="G961" s="33"/>
      <c r="H961" s="33"/>
      <c r="I961" s="25"/>
      <c r="J961" s="25"/>
      <c r="K961" s="43"/>
      <c r="L961" s="42"/>
      <c r="M961" s="47" t="str">
        <f>IFERROR(TRIM($K961)/_xlfn.XLOOKUP(TRIM($F961),Produktinformasjon!$D$5:$D$10000,Produktinformasjon!$L$5:$L$10000,,0),"Pris per enhet "&amp;Til_Hvem&amp;" beregnes automatisk ved komplett utfylling")</f>
        <v>Pris per enhet Regionalt beregnes automatisk ved komplett utfylling</v>
      </c>
      <c r="N961" s="47" t="str">
        <f>IFERROR(TRIM($L961)/_xlfn.XLOOKUP(TRIM($F961),Produktinformasjon!$D$5:$D$10000,Produktinformasjon!$L$5:$L$10000,,0),"Pris per enhet Regionalt felleslager beregnes automatisk ved komplett utfylling")</f>
        <v>Pris per enhet Regionalt felleslager beregnes automatisk ved komplett utfylling</v>
      </c>
    </row>
    <row r="962" spans="2:14" x14ac:dyDescent="0.25">
      <c r="B962" s="2">
        <f t="shared" si="78"/>
        <v>400012</v>
      </c>
      <c r="D962" s="5"/>
      <c r="F962" s="33"/>
      <c r="G962" s="33"/>
      <c r="H962" s="33"/>
      <c r="I962" s="25"/>
      <c r="J962" s="25"/>
      <c r="K962" s="43"/>
      <c r="L962" s="42"/>
      <c r="M962" s="47" t="str">
        <f>IFERROR(TRIM($K962)/_xlfn.XLOOKUP(TRIM($F962),Produktinformasjon!$D$5:$D$10000,Produktinformasjon!$L$5:$L$10000,,0),"Pris per enhet "&amp;Til_Hvem&amp;" beregnes automatisk ved komplett utfylling")</f>
        <v>Pris per enhet Regionalt beregnes automatisk ved komplett utfylling</v>
      </c>
      <c r="N962" s="47" t="str">
        <f>IFERROR(TRIM($L962)/_xlfn.XLOOKUP(TRIM($F962),Produktinformasjon!$D$5:$D$10000,Produktinformasjon!$L$5:$L$10000,,0),"Pris per enhet Regionalt felleslager beregnes automatisk ved komplett utfylling")</f>
        <v>Pris per enhet Regionalt felleslager beregnes automatisk ved komplett utfylling</v>
      </c>
    </row>
    <row r="963" spans="2:14" x14ac:dyDescent="0.25">
      <c r="B963" s="2">
        <f t="shared" si="78"/>
        <v>400013</v>
      </c>
      <c r="D963" s="5"/>
      <c r="F963" s="33"/>
      <c r="G963" s="33"/>
      <c r="H963" s="33"/>
      <c r="I963" s="25"/>
      <c r="J963" s="25"/>
      <c r="K963" s="43"/>
      <c r="L963" s="42"/>
      <c r="M963" s="47" t="str">
        <f>IFERROR(TRIM($K963)/_xlfn.XLOOKUP(TRIM($F963),Produktinformasjon!$D$5:$D$10000,Produktinformasjon!$L$5:$L$10000,,0),"Pris per enhet "&amp;Til_Hvem&amp;" beregnes automatisk ved komplett utfylling")</f>
        <v>Pris per enhet Regionalt beregnes automatisk ved komplett utfylling</v>
      </c>
      <c r="N963" s="47" t="str">
        <f>IFERROR(TRIM($L963)/_xlfn.XLOOKUP(TRIM($F963),Produktinformasjon!$D$5:$D$10000,Produktinformasjon!$L$5:$L$10000,,0),"Pris per enhet Regionalt felleslager beregnes automatisk ved komplett utfylling")</f>
        <v>Pris per enhet Regionalt felleslager beregnes automatisk ved komplett utfylling</v>
      </c>
    </row>
    <row r="964" spans="2:14" x14ac:dyDescent="0.25">
      <c r="B964" s="2">
        <f t="shared" si="78"/>
        <v>400014</v>
      </c>
      <c r="D964" s="5"/>
      <c r="F964" s="33"/>
      <c r="G964" s="33"/>
      <c r="H964" s="33"/>
      <c r="I964" s="25"/>
      <c r="J964" s="25"/>
      <c r="K964" s="43"/>
      <c r="L964" s="42"/>
      <c r="M964" s="47" t="str">
        <f>IFERROR(TRIM($K964)/_xlfn.XLOOKUP(TRIM($F964),Produktinformasjon!$D$5:$D$10000,Produktinformasjon!$L$5:$L$10000,,0),"Pris per enhet "&amp;Til_Hvem&amp;" beregnes automatisk ved komplett utfylling")</f>
        <v>Pris per enhet Regionalt beregnes automatisk ved komplett utfylling</v>
      </c>
      <c r="N964" s="47" t="str">
        <f>IFERROR(TRIM($L964)/_xlfn.XLOOKUP(TRIM($F964),Produktinformasjon!$D$5:$D$10000,Produktinformasjon!$L$5:$L$10000,,0),"Pris per enhet Regionalt felleslager beregnes automatisk ved komplett utfylling")</f>
        <v>Pris per enhet Regionalt felleslager beregnes automatisk ved komplett utfylling</v>
      </c>
    </row>
    <row r="965" spans="2:14" x14ac:dyDescent="0.25">
      <c r="B965" s="2">
        <f t="shared" si="78"/>
        <v>400015</v>
      </c>
      <c r="D965" s="5"/>
      <c r="F965" s="33"/>
      <c r="G965" s="33"/>
      <c r="H965" s="33"/>
      <c r="I965" s="25"/>
      <c r="J965" s="25"/>
      <c r="K965" s="43"/>
      <c r="L965" s="42"/>
      <c r="M965" s="47" t="str">
        <f>IFERROR(TRIM($K965)/_xlfn.XLOOKUP(TRIM($F965),Produktinformasjon!$D$5:$D$10000,Produktinformasjon!$L$5:$L$10000,,0),"Pris per enhet "&amp;Til_Hvem&amp;" beregnes automatisk ved komplett utfylling")</f>
        <v>Pris per enhet Regionalt beregnes automatisk ved komplett utfylling</v>
      </c>
      <c r="N965" s="47" t="str">
        <f>IFERROR(TRIM($L965)/_xlfn.XLOOKUP(TRIM($F965),Produktinformasjon!$D$5:$D$10000,Produktinformasjon!$L$5:$L$10000,,0),"Pris per enhet Regionalt felleslager beregnes automatisk ved komplett utfylling")</f>
        <v>Pris per enhet Regionalt felleslager beregnes automatisk ved komplett utfylling</v>
      </c>
    </row>
    <row r="966" spans="2:14" x14ac:dyDescent="0.25">
      <c r="B966" s="2">
        <f t="shared" si="78"/>
        <v>400016</v>
      </c>
      <c r="D966" s="5"/>
      <c r="F966" s="33"/>
      <c r="G966" s="33"/>
      <c r="H966" s="33"/>
      <c r="I966" s="25"/>
      <c r="J966" s="25"/>
      <c r="K966" s="43"/>
      <c r="L966" s="42"/>
      <c r="M966" s="47" t="str">
        <f>IFERROR(TRIM($K966)/_xlfn.XLOOKUP(TRIM($F966),Produktinformasjon!$D$5:$D$10000,Produktinformasjon!$L$5:$L$10000,,0),"Pris per enhet "&amp;Til_Hvem&amp;" beregnes automatisk ved komplett utfylling")</f>
        <v>Pris per enhet Regionalt beregnes automatisk ved komplett utfylling</v>
      </c>
      <c r="N966" s="47" t="str">
        <f>IFERROR(TRIM($L966)/_xlfn.XLOOKUP(TRIM($F966),Produktinformasjon!$D$5:$D$10000,Produktinformasjon!$L$5:$L$10000,,0),"Pris per enhet Regionalt felleslager beregnes automatisk ved komplett utfylling")</f>
        <v>Pris per enhet Regionalt felleslager beregnes automatisk ved komplett utfylling</v>
      </c>
    </row>
    <row r="967" spans="2:14" x14ac:dyDescent="0.25">
      <c r="B967" s="2">
        <f t="shared" si="78"/>
        <v>400017</v>
      </c>
      <c r="D967" s="5"/>
      <c r="F967" s="33"/>
      <c r="G967" s="33"/>
      <c r="H967" s="33"/>
      <c r="I967" s="25"/>
      <c r="J967" s="25"/>
      <c r="K967" s="43"/>
      <c r="L967" s="42"/>
      <c r="M967" s="47" t="str">
        <f>IFERROR(TRIM($K967)/_xlfn.XLOOKUP(TRIM($F967),Produktinformasjon!$D$5:$D$10000,Produktinformasjon!$L$5:$L$10000,,0),"Pris per enhet "&amp;Til_Hvem&amp;" beregnes automatisk ved komplett utfylling")</f>
        <v>Pris per enhet Regionalt beregnes automatisk ved komplett utfylling</v>
      </c>
      <c r="N967" s="47" t="str">
        <f>IFERROR(TRIM($L967)/_xlfn.XLOOKUP(TRIM($F967),Produktinformasjon!$D$5:$D$10000,Produktinformasjon!$L$5:$L$10000,,0),"Pris per enhet Regionalt felleslager beregnes automatisk ved komplett utfylling")</f>
        <v>Pris per enhet Regionalt felleslager beregnes automatisk ved komplett utfylling</v>
      </c>
    </row>
    <row r="968" spans="2:14" x14ac:dyDescent="0.25">
      <c r="B968" s="2">
        <f t="shared" si="78"/>
        <v>400018</v>
      </c>
      <c r="D968" s="5"/>
      <c r="F968" s="33"/>
      <c r="G968" s="33"/>
      <c r="H968" s="33"/>
      <c r="I968" s="25"/>
      <c r="J968" s="25"/>
      <c r="K968" s="43"/>
      <c r="L968" s="42"/>
      <c r="M968" s="47" t="str">
        <f>IFERROR(TRIM($K968)/_xlfn.XLOOKUP(TRIM($F968),Produktinformasjon!$D$5:$D$10000,Produktinformasjon!$L$5:$L$10000,,0),"Pris per enhet "&amp;Til_Hvem&amp;" beregnes automatisk ved komplett utfylling")</f>
        <v>Pris per enhet Regionalt beregnes automatisk ved komplett utfylling</v>
      </c>
      <c r="N968" s="47" t="str">
        <f>IFERROR(TRIM($L968)/_xlfn.XLOOKUP(TRIM($F968),Produktinformasjon!$D$5:$D$10000,Produktinformasjon!$L$5:$L$10000,,0),"Pris per enhet Regionalt felleslager beregnes automatisk ved komplett utfylling")</f>
        <v>Pris per enhet Regionalt felleslager beregnes automatisk ved komplett utfylling</v>
      </c>
    </row>
    <row r="969" spans="2:14" x14ac:dyDescent="0.25">
      <c r="B969" s="2">
        <f t="shared" si="78"/>
        <v>400019</v>
      </c>
      <c r="D969" s="5"/>
      <c r="F969" s="33"/>
      <c r="G969" s="33"/>
      <c r="H969" s="33"/>
      <c r="I969" s="25"/>
      <c r="J969" s="25"/>
      <c r="K969" s="43"/>
      <c r="L969" s="42"/>
      <c r="M969" s="47" t="str">
        <f>IFERROR(TRIM($K969)/_xlfn.XLOOKUP(TRIM($F969),Produktinformasjon!$D$5:$D$10000,Produktinformasjon!$L$5:$L$10000,,0),"Pris per enhet "&amp;Til_Hvem&amp;" beregnes automatisk ved komplett utfylling")</f>
        <v>Pris per enhet Regionalt beregnes automatisk ved komplett utfylling</v>
      </c>
      <c r="N969" s="47" t="str">
        <f>IFERROR(TRIM($L969)/_xlfn.XLOOKUP(TRIM($F969),Produktinformasjon!$D$5:$D$10000,Produktinformasjon!$L$5:$L$10000,,0),"Pris per enhet Regionalt felleslager beregnes automatisk ved komplett utfylling")</f>
        <v>Pris per enhet Regionalt felleslager beregnes automatisk ved komplett utfylling</v>
      </c>
    </row>
    <row r="970" spans="2:14" x14ac:dyDescent="0.25">
      <c r="B970" s="2">
        <f t="shared" si="78"/>
        <v>400020</v>
      </c>
      <c r="D970" s="5"/>
      <c r="F970" s="33"/>
      <c r="G970" s="33"/>
      <c r="H970" s="33"/>
      <c r="I970" s="25"/>
      <c r="J970" s="25"/>
      <c r="K970" s="43"/>
      <c r="L970" s="42"/>
      <c r="M970" s="47" t="str">
        <f>IFERROR(TRIM($K970)/_xlfn.XLOOKUP(TRIM($F970),Produktinformasjon!$D$5:$D$10000,Produktinformasjon!$L$5:$L$10000,,0),"Pris per enhet "&amp;Til_Hvem&amp;" beregnes automatisk ved komplett utfylling")</f>
        <v>Pris per enhet Regionalt beregnes automatisk ved komplett utfylling</v>
      </c>
      <c r="N970" s="47" t="str">
        <f>IFERROR(TRIM($L970)/_xlfn.XLOOKUP(TRIM($F970),Produktinformasjon!$D$5:$D$10000,Produktinformasjon!$L$5:$L$10000,,0),"Pris per enhet Regionalt felleslager beregnes automatisk ved komplett utfylling")</f>
        <v>Pris per enhet Regionalt felleslager beregnes automatisk ved komplett utfylling</v>
      </c>
    </row>
    <row r="971" spans="2:14" ht="21" x14ac:dyDescent="0.35">
      <c r="B971" s="12">
        <f>1+COUNTIF($B$1:$B970,"&lt;10000")</f>
        <v>41</v>
      </c>
      <c r="C971" s="12">
        <f>IFERROR(_xlfn.XLOOKUP(B971,Omfang!B:B,Omfang!C:C),"")</f>
        <v>0</v>
      </c>
      <c r="D971" s="12"/>
      <c r="E971" s="13"/>
      <c r="F971" s="14"/>
      <c r="G971" s="14"/>
      <c r="H971" s="14"/>
      <c r="I971" s="13"/>
      <c r="J971" s="13"/>
      <c r="K971" s="13"/>
      <c r="L971" s="13"/>
      <c r="M971" s="112" t="str">
        <f t="shared" ref="M971" si="79">$M$3</f>
        <v>Beregninger</v>
      </c>
      <c r="N971" s="113"/>
    </row>
    <row r="972" spans="2:14" ht="21" x14ac:dyDescent="0.35">
      <c r="B972" s="17"/>
      <c r="C972" s="17"/>
      <c r="D972" s="17"/>
      <c r="E972" s="18"/>
      <c r="F972" s="18">
        <f>IFERROR(1-(COUNTA(F974:F993))/(COUNTA($B974:$B993)),1)</f>
        <v>1</v>
      </c>
      <c r="G972" s="18">
        <f>IFERROR(1-(COUNTA(G974:G993))/(COUNTA($B974:$B993)),1)</f>
        <v>1</v>
      </c>
      <c r="H972" s="19"/>
      <c r="I972" s="18"/>
      <c r="J972" s="18"/>
      <c r="K972" s="18">
        <f>IFERROR(1-(COUNTA(K974:K993))/(COUNTA($B974:$B993)),1)</f>
        <v>1</v>
      </c>
      <c r="L972" s="18">
        <f>IFERROR(1-(COUNTA(L974:L993))/(COUNTA($B974:$B993)),1)</f>
        <v>1</v>
      </c>
      <c r="M972" s="18"/>
      <c r="N972" s="18"/>
    </row>
    <row r="973" spans="2:14" s="6" customFormat="1" ht="31.35" customHeight="1" x14ac:dyDescent="0.25">
      <c r="B973" s="21" t="str" cm="1">
        <f t="array" ref="B973:N973">TRANSPOSE('Veiledning SHI'!$J$8:$J$20)</f>
        <v>Linjenr.</v>
      </c>
      <c r="C973" s="22" t="str">
        <v>Oppdragsgivers beskrivelse</v>
      </c>
      <c r="D973" s="22" t="str">
        <v>Vareprøver</v>
      </c>
      <c r="E973" s="22" t="str">
        <v>Kommentar</v>
      </c>
      <c r="F973" s="22" t="str">
        <v>Tilbyders artikkelnummer</v>
      </c>
      <c r="G973" s="22" t="str">
        <v>Tilbyders artikkelnavn</v>
      </c>
      <c r="H973" s="22" t="str">
        <v>Enhet til antatt mengde pr. år</v>
      </c>
      <c r="I973" s="22" t="str">
        <v>Antatt mengde pr. år Regionalt</v>
      </c>
      <c r="J973" s="22" t="str">
        <v>Antatt mengde pr. år Regionalt felleslager</v>
      </c>
      <c r="K973" s="22" t="str">
        <v>Pris per salgsenhet Regionalt (Oppgis i NOK)</v>
      </c>
      <c r="L973" s="22" t="str">
        <v>Pris per salgsenhet til Regionalt felleslager (Oppgis i NOK)</v>
      </c>
      <c r="M973" s="24" t="str">
        <v>Pris per enhet Regionalt</v>
      </c>
      <c r="N973" s="24" t="str">
        <v>Pris per enhet Regionalt felleslager</v>
      </c>
    </row>
    <row r="974" spans="2:14" x14ac:dyDescent="0.25">
      <c r="B974" s="2">
        <f>1+B971*10000</f>
        <v>410001</v>
      </c>
      <c r="D974" s="5"/>
      <c r="F974" s="33"/>
      <c r="G974" s="33"/>
      <c r="H974" s="33"/>
      <c r="I974" s="25"/>
      <c r="J974" s="25"/>
      <c r="K974" s="43"/>
      <c r="L974" s="42"/>
      <c r="M974" s="47" t="str">
        <f>IFERROR(TRIM($K974)/_xlfn.XLOOKUP(TRIM($F974),Produktinformasjon!$D$5:$D$10000,Produktinformasjon!$L$5:$L$10000,,0),"Pris per enhet "&amp;Til_Hvem&amp;" beregnes automatisk ved komplett utfylling")</f>
        <v>Pris per enhet Regionalt beregnes automatisk ved komplett utfylling</v>
      </c>
      <c r="N974" s="47" t="str">
        <f>IFERROR(TRIM($L974)/_xlfn.XLOOKUP(TRIM($F974),Produktinformasjon!$D$5:$D$10000,Produktinformasjon!$L$5:$L$10000,,0),"Pris per enhet Regionalt felleslager beregnes automatisk ved komplett utfylling")</f>
        <v>Pris per enhet Regionalt felleslager beregnes automatisk ved komplett utfylling</v>
      </c>
    </row>
    <row r="975" spans="2:14" x14ac:dyDescent="0.25">
      <c r="B975" s="2">
        <f>B974+1</f>
        <v>410002</v>
      </c>
      <c r="D975" s="5"/>
      <c r="F975" s="33"/>
      <c r="G975" s="33"/>
      <c r="H975" s="33"/>
      <c r="I975" s="25"/>
      <c r="J975" s="25"/>
      <c r="K975" s="43"/>
      <c r="L975" s="42"/>
      <c r="M975" s="47" t="str">
        <f>IFERROR(TRIM($K975)/_xlfn.XLOOKUP(TRIM($F975),Produktinformasjon!$D$5:$D$10000,Produktinformasjon!$L$5:$L$10000,,0),"Pris per enhet "&amp;Til_Hvem&amp;" beregnes automatisk ved komplett utfylling")</f>
        <v>Pris per enhet Regionalt beregnes automatisk ved komplett utfylling</v>
      </c>
      <c r="N975" s="47" t="str">
        <f>IFERROR(TRIM($L975)/_xlfn.XLOOKUP(TRIM($F975),Produktinformasjon!$D$5:$D$10000,Produktinformasjon!$L$5:$L$10000,,0),"Pris per enhet Regionalt felleslager beregnes automatisk ved komplett utfylling")</f>
        <v>Pris per enhet Regionalt felleslager beregnes automatisk ved komplett utfylling</v>
      </c>
    </row>
    <row r="976" spans="2:14" x14ac:dyDescent="0.25">
      <c r="B976" s="2">
        <f t="shared" ref="B976:B993" si="80">B975+1</f>
        <v>410003</v>
      </c>
      <c r="D976" s="5"/>
      <c r="F976" s="33"/>
      <c r="G976" s="33"/>
      <c r="H976" s="33"/>
      <c r="I976" s="25"/>
      <c r="J976" s="25"/>
      <c r="K976" s="43"/>
      <c r="L976" s="42"/>
      <c r="M976" s="47" t="str">
        <f>IFERROR(TRIM($K976)/_xlfn.XLOOKUP(TRIM($F976),Produktinformasjon!$D$5:$D$10000,Produktinformasjon!$L$5:$L$10000,,0),"Pris per enhet "&amp;Til_Hvem&amp;" beregnes automatisk ved komplett utfylling")</f>
        <v>Pris per enhet Regionalt beregnes automatisk ved komplett utfylling</v>
      </c>
      <c r="N976" s="47" t="str">
        <f>IFERROR(TRIM($L976)/_xlfn.XLOOKUP(TRIM($F976),Produktinformasjon!$D$5:$D$10000,Produktinformasjon!$L$5:$L$10000,,0),"Pris per enhet Regionalt felleslager beregnes automatisk ved komplett utfylling")</f>
        <v>Pris per enhet Regionalt felleslager beregnes automatisk ved komplett utfylling</v>
      </c>
    </row>
    <row r="977" spans="2:14" x14ac:dyDescent="0.25">
      <c r="B977" s="2">
        <f t="shared" si="80"/>
        <v>410004</v>
      </c>
      <c r="D977" s="5"/>
      <c r="F977" s="33"/>
      <c r="G977" s="33"/>
      <c r="H977" s="33"/>
      <c r="I977" s="25"/>
      <c r="J977" s="25"/>
      <c r="K977" s="43"/>
      <c r="L977" s="42"/>
      <c r="M977" s="47" t="str">
        <f>IFERROR(TRIM($K977)/_xlfn.XLOOKUP(TRIM($F977),Produktinformasjon!$D$5:$D$10000,Produktinformasjon!$L$5:$L$10000,,0),"Pris per enhet "&amp;Til_Hvem&amp;" beregnes automatisk ved komplett utfylling")</f>
        <v>Pris per enhet Regionalt beregnes automatisk ved komplett utfylling</v>
      </c>
      <c r="N977" s="47" t="str">
        <f>IFERROR(TRIM($L977)/_xlfn.XLOOKUP(TRIM($F977),Produktinformasjon!$D$5:$D$10000,Produktinformasjon!$L$5:$L$10000,,0),"Pris per enhet Regionalt felleslager beregnes automatisk ved komplett utfylling")</f>
        <v>Pris per enhet Regionalt felleslager beregnes automatisk ved komplett utfylling</v>
      </c>
    </row>
    <row r="978" spans="2:14" x14ac:dyDescent="0.25">
      <c r="B978" s="2">
        <f t="shared" si="80"/>
        <v>410005</v>
      </c>
      <c r="D978" s="5"/>
      <c r="F978" s="33"/>
      <c r="G978" s="33"/>
      <c r="H978" s="33"/>
      <c r="I978" s="25"/>
      <c r="J978" s="25"/>
      <c r="K978" s="43"/>
      <c r="L978" s="42"/>
      <c r="M978" s="47" t="str">
        <f>IFERROR(TRIM($K978)/_xlfn.XLOOKUP(TRIM($F978),Produktinformasjon!$D$5:$D$10000,Produktinformasjon!$L$5:$L$10000,,0),"Pris per enhet "&amp;Til_Hvem&amp;" beregnes automatisk ved komplett utfylling")</f>
        <v>Pris per enhet Regionalt beregnes automatisk ved komplett utfylling</v>
      </c>
      <c r="N978" s="47" t="str">
        <f>IFERROR(TRIM($L978)/_xlfn.XLOOKUP(TRIM($F978),Produktinformasjon!$D$5:$D$10000,Produktinformasjon!$L$5:$L$10000,,0),"Pris per enhet Regionalt felleslager beregnes automatisk ved komplett utfylling")</f>
        <v>Pris per enhet Regionalt felleslager beregnes automatisk ved komplett utfylling</v>
      </c>
    </row>
    <row r="979" spans="2:14" x14ac:dyDescent="0.25">
      <c r="B979" s="2">
        <f t="shared" si="80"/>
        <v>410006</v>
      </c>
      <c r="D979" s="5"/>
      <c r="F979" s="33"/>
      <c r="G979" s="33"/>
      <c r="H979" s="33"/>
      <c r="I979" s="25"/>
      <c r="J979" s="25"/>
      <c r="K979" s="43"/>
      <c r="L979" s="42"/>
      <c r="M979" s="47" t="str">
        <f>IFERROR(TRIM($K979)/_xlfn.XLOOKUP(TRIM($F979),Produktinformasjon!$D$5:$D$10000,Produktinformasjon!$L$5:$L$10000,,0),"Pris per enhet "&amp;Til_Hvem&amp;" beregnes automatisk ved komplett utfylling")</f>
        <v>Pris per enhet Regionalt beregnes automatisk ved komplett utfylling</v>
      </c>
      <c r="N979" s="47" t="str">
        <f>IFERROR(TRIM($L979)/_xlfn.XLOOKUP(TRIM($F979),Produktinformasjon!$D$5:$D$10000,Produktinformasjon!$L$5:$L$10000,,0),"Pris per enhet Regionalt felleslager beregnes automatisk ved komplett utfylling")</f>
        <v>Pris per enhet Regionalt felleslager beregnes automatisk ved komplett utfylling</v>
      </c>
    </row>
    <row r="980" spans="2:14" x14ac:dyDescent="0.25">
      <c r="B980" s="2">
        <f t="shared" si="80"/>
        <v>410007</v>
      </c>
      <c r="D980" s="5"/>
      <c r="F980" s="33"/>
      <c r="G980" s="33"/>
      <c r="H980" s="33"/>
      <c r="I980" s="25"/>
      <c r="J980" s="25"/>
      <c r="K980" s="43"/>
      <c r="L980" s="42"/>
      <c r="M980" s="47" t="str">
        <f>IFERROR(TRIM($K980)/_xlfn.XLOOKUP(TRIM($F980),Produktinformasjon!$D$5:$D$10000,Produktinformasjon!$L$5:$L$10000,,0),"Pris per enhet "&amp;Til_Hvem&amp;" beregnes automatisk ved komplett utfylling")</f>
        <v>Pris per enhet Regionalt beregnes automatisk ved komplett utfylling</v>
      </c>
      <c r="N980" s="47" t="str">
        <f>IFERROR(TRIM($L980)/_xlfn.XLOOKUP(TRIM($F980),Produktinformasjon!$D$5:$D$10000,Produktinformasjon!$L$5:$L$10000,,0),"Pris per enhet Regionalt felleslager beregnes automatisk ved komplett utfylling")</f>
        <v>Pris per enhet Regionalt felleslager beregnes automatisk ved komplett utfylling</v>
      </c>
    </row>
    <row r="981" spans="2:14" x14ac:dyDescent="0.25">
      <c r="B981" s="2">
        <f t="shared" si="80"/>
        <v>410008</v>
      </c>
      <c r="D981" s="5"/>
      <c r="F981" s="33"/>
      <c r="G981" s="33"/>
      <c r="H981" s="33"/>
      <c r="I981" s="25"/>
      <c r="J981" s="25"/>
      <c r="K981" s="43"/>
      <c r="L981" s="42"/>
      <c r="M981" s="47" t="str">
        <f>IFERROR(TRIM($K981)/_xlfn.XLOOKUP(TRIM($F981),Produktinformasjon!$D$5:$D$10000,Produktinformasjon!$L$5:$L$10000,,0),"Pris per enhet "&amp;Til_Hvem&amp;" beregnes automatisk ved komplett utfylling")</f>
        <v>Pris per enhet Regionalt beregnes automatisk ved komplett utfylling</v>
      </c>
      <c r="N981" s="47" t="str">
        <f>IFERROR(TRIM($L981)/_xlfn.XLOOKUP(TRIM($F981),Produktinformasjon!$D$5:$D$10000,Produktinformasjon!$L$5:$L$10000,,0),"Pris per enhet Regionalt felleslager beregnes automatisk ved komplett utfylling")</f>
        <v>Pris per enhet Regionalt felleslager beregnes automatisk ved komplett utfylling</v>
      </c>
    </row>
    <row r="982" spans="2:14" x14ac:dyDescent="0.25">
      <c r="B982" s="2">
        <f t="shared" si="80"/>
        <v>410009</v>
      </c>
      <c r="D982" s="5"/>
      <c r="F982" s="33"/>
      <c r="G982" s="33"/>
      <c r="H982" s="33"/>
      <c r="I982" s="25"/>
      <c r="J982" s="25"/>
      <c r="K982" s="43"/>
      <c r="L982" s="42"/>
      <c r="M982" s="47" t="str">
        <f>IFERROR(TRIM($K982)/_xlfn.XLOOKUP(TRIM($F982),Produktinformasjon!$D$5:$D$10000,Produktinformasjon!$L$5:$L$10000,,0),"Pris per enhet "&amp;Til_Hvem&amp;" beregnes automatisk ved komplett utfylling")</f>
        <v>Pris per enhet Regionalt beregnes automatisk ved komplett utfylling</v>
      </c>
      <c r="N982" s="47" t="str">
        <f>IFERROR(TRIM($L982)/_xlfn.XLOOKUP(TRIM($F982),Produktinformasjon!$D$5:$D$10000,Produktinformasjon!$L$5:$L$10000,,0),"Pris per enhet Regionalt felleslager beregnes automatisk ved komplett utfylling")</f>
        <v>Pris per enhet Regionalt felleslager beregnes automatisk ved komplett utfylling</v>
      </c>
    </row>
    <row r="983" spans="2:14" x14ac:dyDescent="0.25">
      <c r="B983" s="2">
        <f t="shared" si="80"/>
        <v>410010</v>
      </c>
      <c r="D983" s="5"/>
      <c r="F983" s="33"/>
      <c r="G983" s="33"/>
      <c r="H983" s="33"/>
      <c r="I983" s="25"/>
      <c r="J983" s="25"/>
      <c r="K983" s="43"/>
      <c r="L983" s="42"/>
      <c r="M983" s="47" t="str">
        <f>IFERROR(TRIM($K983)/_xlfn.XLOOKUP(TRIM($F983),Produktinformasjon!$D$5:$D$10000,Produktinformasjon!$L$5:$L$10000,,0),"Pris per enhet "&amp;Til_Hvem&amp;" beregnes automatisk ved komplett utfylling")</f>
        <v>Pris per enhet Regionalt beregnes automatisk ved komplett utfylling</v>
      </c>
      <c r="N983" s="47" t="str">
        <f>IFERROR(TRIM($L983)/_xlfn.XLOOKUP(TRIM($F983),Produktinformasjon!$D$5:$D$10000,Produktinformasjon!$L$5:$L$10000,,0),"Pris per enhet Regionalt felleslager beregnes automatisk ved komplett utfylling")</f>
        <v>Pris per enhet Regionalt felleslager beregnes automatisk ved komplett utfylling</v>
      </c>
    </row>
    <row r="984" spans="2:14" x14ac:dyDescent="0.25">
      <c r="B984" s="2">
        <f t="shared" si="80"/>
        <v>410011</v>
      </c>
      <c r="D984" s="5"/>
      <c r="F984" s="33"/>
      <c r="G984" s="33"/>
      <c r="H984" s="33"/>
      <c r="I984" s="25"/>
      <c r="J984" s="25"/>
      <c r="K984" s="43"/>
      <c r="L984" s="42"/>
      <c r="M984" s="47" t="str">
        <f>IFERROR(TRIM($K984)/_xlfn.XLOOKUP(TRIM($F984),Produktinformasjon!$D$5:$D$10000,Produktinformasjon!$L$5:$L$10000,,0),"Pris per enhet "&amp;Til_Hvem&amp;" beregnes automatisk ved komplett utfylling")</f>
        <v>Pris per enhet Regionalt beregnes automatisk ved komplett utfylling</v>
      </c>
      <c r="N984" s="47" t="str">
        <f>IFERROR(TRIM($L984)/_xlfn.XLOOKUP(TRIM($F984),Produktinformasjon!$D$5:$D$10000,Produktinformasjon!$L$5:$L$10000,,0),"Pris per enhet Regionalt felleslager beregnes automatisk ved komplett utfylling")</f>
        <v>Pris per enhet Regionalt felleslager beregnes automatisk ved komplett utfylling</v>
      </c>
    </row>
    <row r="985" spans="2:14" x14ac:dyDescent="0.25">
      <c r="B985" s="2">
        <f t="shared" si="80"/>
        <v>410012</v>
      </c>
      <c r="D985" s="5"/>
      <c r="F985" s="33"/>
      <c r="G985" s="33"/>
      <c r="H985" s="33"/>
      <c r="I985" s="25"/>
      <c r="J985" s="25"/>
      <c r="K985" s="43"/>
      <c r="L985" s="42"/>
      <c r="M985" s="47" t="str">
        <f>IFERROR(TRIM($K985)/_xlfn.XLOOKUP(TRIM($F985),Produktinformasjon!$D$5:$D$10000,Produktinformasjon!$L$5:$L$10000,,0),"Pris per enhet "&amp;Til_Hvem&amp;" beregnes automatisk ved komplett utfylling")</f>
        <v>Pris per enhet Regionalt beregnes automatisk ved komplett utfylling</v>
      </c>
      <c r="N985" s="47" t="str">
        <f>IFERROR(TRIM($L985)/_xlfn.XLOOKUP(TRIM($F985),Produktinformasjon!$D$5:$D$10000,Produktinformasjon!$L$5:$L$10000,,0),"Pris per enhet Regionalt felleslager beregnes automatisk ved komplett utfylling")</f>
        <v>Pris per enhet Regionalt felleslager beregnes automatisk ved komplett utfylling</v>
      </c>
    </row>
    <row r="986" spans="2:14" x14ac:dyDescent="0.25">
      <c r="B986" s="2">
        <f t="shared" si="80"/>
        <v>410013</v>
      </c>
      <c r="D986" s="5"/>
      <c r="F986" s="33"/>
      <c r="G986" s="33"/>
      <c r="H986" s="33"/>
      <c r="I986" s="25"/>
      <c r="J986" s="25"/>
      <c r="K986" s="43"/>
      <c r="L986" s="42"/>
      <c r="M986" s="47" t="str">
        <f>IFERROR(TRIM($K986)/_xlfn.XLOOKUP(TRIM($F986),Produktinformasjon!$D$5:$D$10000,Produktinformasjon!$L$5:$L$10000,,0),"Pris per enhet "&amp;Til_Hvem&amp;" beregnes automatisk ved komplett utfylling")</f>
        <v>Pris per enhet Regionalt beregnes automatisk ved komplett utfylling</v>
      </c>
      <c r="N986" s="47" t="str">
        <f>IFERROR(TRIM($L986)/_xlfn.XLOOKUP(TRIM($F986),Produktinformasjon!$D$5:$D$10000,Produktinformasjon!$L$5:$L$10000,,0),"Pris per enhet Regionalt felleslager beregnes automatisk ved komplett utfylling")</f>
        <v>Pris per enhet Regionalt felleslager beregnes automatisk ved komplett utfylling</v>
      </c>
    </row>
    <row r="987" spans="2:14" x14ac:dyDescent="0.25">
      <c r="B987" s="2">
        <f t="shared" si="80"/>
        <v>410014</v>
      </c>
      <c r="D987" s="5"/>
      <c r="F987" s="33"/>
      <c r="G987" s="33"/>
      <c r="H987" s="33"/>
      <c r="I987" s="25"/>
      <c r="J987" s="25"/>
      <c r="K987" s="43"/>
      <c r="L987" s="42"/>
      <c r="M987" s="47" t="str">
        <f>IFERROR(TRIM($K987)/_xlfn.XLOOKUP(TRIM($F987),Produktinformasjon!$D$5:$D$10000,Produktinformasjon!$L$5:$L$10000,,0),"Pris per enhet "&amp;Til_Hvem&amp;" beregnes automatisk ved komplett utfylling")</f>
        <v>Pris per enhet Regionalt beregnes automatisk ved komplett utfylling</v>
      </c>
      <c r="N987" s="47" t="str">
        <f>IFERROR(TRIM($L987)/_xlfn.XLOOKUP(TRIM($F987),Produktinformasjon!$D$5:$D$10000,Produktinformasjon!$L$5:$L$10000,,0),"Pris per enhet Regionalt felleslager beregnes automatisk ved komplett utfylling")</f>
        <v>Pris per enhet Regionalt felleslager beregnes automatisk ved komplett utfylling</v>
      </c>
    </row>
    <row r="988" spans="2:14" x14ac:dyDescent="0.25">
      <c r="B988" s="2">
        <f t="shared" si="80"/>
        <v>410015</v>
      </c>
      <c r="D988" s="5"/>
      <c r="F988" s="33"/>
      <c r="G988" s="33"/>
      <c r="H988" s="33"/>
      <c r="I988" s="25"/>
      <c r="J988" s="25"/>
      <c r="K988" s="43"/>
      <c r="L988" s="42"/>
      <c r="M988" s="47" t="str">
        <f>IFERROR(TRIM($K988)/_xlfn.XLOOKUP(TRIM($F988),Produktinformasjon!$D$5:$D$10000,Produktinformasjon!$L$5:$L$10000,,0),"Pris per enhet "&amp;Til_Hvem&amp;" beregnes automatisk ved komplett utfylling")</f>
        <v>Pris per enhet Regionalt beregnes automatisk ved komplett utfylling</v>
      </c>
      <c r="N988" s="47" t="str">
        <f>IFERROR(TRIM($L988)/_xlfn.XLOOKUP(TRIM($F988),Produktinformasjon!$D$5:$D$10000,Produktinformasjon!$L$5:$L$10000,,0),"Pris per enhet Regionalt felleslager beregnes automatisk ved komplett utfylling")</f>
        <v>Pris per enhet Regionalt felleslager beregnes automatisk ved komplett utfylling</v>
      </c>
    </row>
    <row r="989" spans="2:14" x14ac:dyDescent="0.25">
      <c r="B989" s="2">
        <f t="shared" si="80"/>
        <v>410016</v>
      </c>
      <c r="D989" s="5"/>
      <c r="F989" s="33"/>
      <c r="G989" s="33"/>
      <c r="H989" s="33"/>
      <c r="I989" s="25"/>
      <c r="J989" s="25"/>
      <c r="K989" s="43"/>
      <c r="L989" s="42"/>
      <c r="M989" s="47" t="str">
        <f>IFERROR(TRIM($K989)/_xlfn.XLOOKUP(TRIM($F989),Produktinformasjon!$D$5:$D$10000,Produktinformasjon!$L$5:$L$10000,,0),"Pris per enhet "&amp;Til_Hvem&amp;" beregnes automatisk ved komplett utfylling")</f>
        <v>Pris per enhet Regionalt beregnes automatisk ved komplett utfylling</v>
      </c>
      <c r="N989" s="47" t="str">
        <f>IFERROR(TRIM($L989)/_xlfn.XLOOKUP(TRIM($F989),Produktinformasjon!$D$5:$D$10000,Produktinformasjon!$L$5:$L$10000,,0),"Pris per enhet Regionalt felleslager beregnes automatisk ved komplett utfylling")</f>
        <v>Pris per enhet Regionalt felleslager beregnes automatisk ved komplett utfylling</v>
      </c>
    </row>
    <row r="990" spans="2:14" x14ac:dyDescent="0.25">
      <c r="B990" s="2">
        <f t="shared" si="80"/>
        <v>410017</v>
      </c>
      <c r="D990" s="5"/>
      <c r="F990" s="33"/>
      <c r="G990" s="33"/>
      <c r="H990" s="33"/>
      <c r="I990" s="25"/>
      <c r="J990" s="25"/>
      <c r="K990" s="43"/>
      <c r="L990" s="42"/>
      <c r="M990" s="47" t="str">
        <f>IFERROR(TRIM($K990)/_xlfn.XLOOKUP(TRIM($F990),Produktinformasjon!$D$5:$D$10000,Produktinformasjon!$L$5:$L$10000,,0),"Pris per enhet "&amp;Til_Hvem&amp;" beregnes automatisk ved komplett utfylling")</f>
        <v>Pris per enhet Regionalt beregnes automatisk ved komplett utfylling</v>
      </c>
      <c r="N990" s="47" t="str">
        <f>IFERROR(TRIM($L990)/_xlfn.XLOOKUP(TRIM($F990),Produktinformasjon!$D$5:$D$10000,Produktinformasjon!$L$5:$L$10000,,0),"Pris per enhet Regionalt felleslager beregnes automatisk ved komplett utfylling")</f>
        <v>Pris per enhet Regionalt felleslager beregnes automatisk ved komplett utfylling</v>
      </c>
    </row>
    <row r="991" spans="2:14" x14ac:dyDescent="0.25">
      <c r="B991" s="2">
        <f t="shared" si="80"/>
        <v>410018</v>
      </c>
      <c r="D991" s="5"/>
      <c r="F991" s="33"/>
      <c r="G991" s="33"/>
      <c r="H991" s="33"/>
      <c r="I991" s="25"/>
      <c r="J991" s="25"/>
      <c r="K991" s="43"/>
      <c r="L991" s="42"/>
      <c r="M991" s="47" t="str">
        <f>IFERROR(TRIM($K991)/_xlfn.XLOOKUP(TRIM($F991),Produktinformasjon!$D$5:$D$10000,Produktinformasjon!$L$5:$L$10000,,0),"Pris per enhet "&amp;Til_Hvem&amp;" beregnes automatisk ved komplett utfylling")</f>
        <v>Pris per enhet Regionalt beregnes automatisk ved komplett utfylling</v>
      </c>
      <c r="N991" s="47" t="str">
        <f>IFERROR(TRIM($L991)/_xlfn.XLOOKUP(TRIM($F991),Produktinformasjon!$D$5:$D$10000,Produktinformasjon!$L$5:$L$10000,,0),"Pris per enhet Regionalt felleslager beregnes automatisk ved komplett utfylling")</f>
        <v>Pris per enhet Regionalt felleslager beregnes automatisk ved komplett utfylling</v>
      </c>
    </row>
    <row r="992" spans="2:14" x14ac:dyDescent="0.25">
      <c r="B992" s="2">
        <f t="shared" si="80"/>
        <v>410019</v>
      </c>
      <c r="D992" s="5"/>
      <c r="F992" s="33"/>
      <c r="G992" s="33"/>
      <c r="H992" s="33"/>
      <c r="I992" s="25"/>
      <c r="J992" s="25"/>
      <c r="K992" s="43"/>
      <c r="L992" s="42"/>
      <c r="M992" s="47" t="str">
        <f>IFERROR(TRIM($K992)/_xlfn.XLOOKUP(TRIM($F992),Produktinformasjon!$D$5:$D$10000,Produktinformasjon!$L$5:$L$10000,,0),"Pris per enhet "&amp;Til_Hvem&amp;" beregnes automatisk ved komplett utfylling")</f>
        <v>Pris per enhet Regionalt beregnes automatisk ved komplett utfylling</v>
      </c>
      <c r="N992" s="47" t="str">
        <f>IFERROR(TRIM($L992)/_xlfn.XLOOKUP(TRIM($F992),Produktinformasjon!$D$5:$D$10000,Produktinformasjon!$L$5:$L$10000,,0),"Pris per enhet Regionalt felleslager beregnes automatisk ved komplett utfylling")</f>
        <v>Pris per enhet Regionalt felleslager beregnes automatisk ved komplett utfylling</v>
      </c>
    </row>
    <row r="993" spans="2:14" x14ac:dyDescent="0.25">
      <c r="B993" s="2">
        <f t="shared" si="80"/>
        <v>410020</v>
      </c>
      <c r="D993" s="5"/>
      <c r="F993" s="33"/>
      <c r="G993" s="33"/>
      <c r="H993" s="33"/>
      <c r="I993" s="25"/>
      <c r="J993" s="25"/>
      <c r="K993" s="43"/>
      <c r="L993" s="42"/>
      <c r="M993" s="47" t="str">
        <f>IFERROR(TRIM($K993)/_xlfn.XLOOKUP(TRIM($F993),Produktinformasjon!$D$5:$D$10000,Produktinformasjon!$L$5:$L$10000,,0),"Pris per enhet "&amp;Til_Hvem&amp;" beregnes automatisk ved komplett utfylling")</f>
        <v>Pris per enhet Regionalt beregnes automatisk ved komplett utfylling</v>
      </c>
      <c r="N993" s="47" t="str">
        <f>IFERROR(TRIM($L993)/_xlfn.XLOOKUP(TRIM($F993),Produktinformasjon!$D$5:$D$10000,Produktinformasjon!$L$5:$L$10000,,0),"Pris per enhet Regionalt felleslager beregnes automatisk ved komplett utfylling")</f>
        <v>Pris per enhet Regionalt felleslager beregnes automatisk ved komplett utfylling</v>
      </c>
    </row>
    <row r="994" spans="2:14" ht="21" x14ac:dyDescent="0.35">
      <c r="B994" s="12">
        <f>1+COUNTIF($B$1:$B993,"&lt;10000")</f>
        <v>42</v>
      </c>
      <c r="C994" s="12">
        <f>IFERROR(_xlfn.XLOOKUP(B994,Omfang!B:B,Omfang!C:C),"")</f>
        <v>0</v>
      </c>
      <c r="D994" s="12"/>
      <c r="E994" s="13"/>
      <c r="F994" s="14"/>
      <c r="G994" s="14"/>
      <c r="H994" s="14"/>
      <c r="I994" s="13"/>
      <c r="J994" s="13"/>
      <c r="K994" s="13"/>
      <c r="L994" s="13"/>
      <c r="M994" s="112" t="str">
        <f t="shared" ref="M994" si="81">$M$3</f>
        <v>Beregninger</v>
      </c>
      <c r="N994" s="113"/>
    </row>
    <row r="995" spans="2:14" ht="21" x14ac:dyDescent="0.35">
      <c r="B995" s="17"/>
      <c r="C995" s="17"/>
      <c r="D995" s="17"/>
      <c r="E995" s="18"/>
      <c r="F995" s="18">
        <f>IFERROR(1-(COUNTA(F997:F1016))/(COUNTA($B997:$B1016)),1)</f>
        <v>1</v>
      </c>
      <c r="G995" s="18">
        <f>IFERROR(1-(COUNTA(G997:G1016))/(COUNTA($B997:$B1016)),1)</f>
        <v>1</v>
      </c>
      <c r="H995" s="19"/>
      <c r="I995" s="18"/>
      <c r="J995" s="18"/>
      <c r="K995" s="18">
        <f>IFERROR(1-(COUNTA(K997:K1016))/(COUNTA($B997:$B1016)),1)</f>
        <v>1</v>
      </c>
      <c r="L995" s="18">
        <f>IFERROR(1-(COUNTA(L997:L1016))/(COUNTA($B997:$B1016)),1)</f>
        <v>1</v>
      </c>
      <c r="M995" s="18"/>
      <c r="N995" s="18"/>
    </row>
    <row r="996" spans="2:14" s="6" customFormat="1" ht="31.35" customHeight="1" x14ac:dyDescent="0.25">
      <c r="B996" s="21" t="str" cm="1">
        <f t="array" ref="B996:N996">TRANSPOSE('Veiledning SHI'!$J$8:$J$20)</f>
        <v>Linjenr.</v>
      </c>
      <c r="C996" s="22" t="str">
        <v>Oppdragsgivers beskrivelse</v>
      </c>
      <c r="D996" s="22" t="str">
        <v>Vareprøver</v>
      </c>
      <c r="E996" s="22" t="str">
        <v>Kommentar</v>
      </c>
      <c r="F996" s="22" t="str">
        <v>Tilbyders artikkelnummer</v>
      </c>
      <c r="G996" s="22" t="str">
        <v>Tilbyders artikkelnavn</v>
      </c>
      <c r="H996" s="22" t="str">
        <v>Enhet til antatt mengde pr. år</v>
      </c>
      <c r="I996" s="22" t="str">
        <v>Antatt mengde pr. år Regionalt</v>
      </c>
      <c r="J996" s="22" t="str">
        <v>Antatt mengde pr. år Regionalt felleslager</v>
      </c>
      <c r="K996" s="22" t="str">
        <v>Pris per salgsenhet Regionalt (Oppgis i NOK)</v>
      </c>
      <c r="L996" s="22" t="str">
        <v>Pris per salgsenhet til Regionalt felleslager (Oppgis i NOK)</v>
      </c>
      <c r="M996" s="24" t="str">
        <v>Pris per enhet Regionalt</v>
      </c>
      <c r="N996" s="24" t="str">
        <v>Pris per enhet Regionalt felleslager</v>
      </c>
    </row>
    <row r="997" spans="2:14" x14ac:dyDescent="0.25">
      <c r="B997" s="2">
        <f>1+B994*10000</f>
        <v>420001</v>
      </c>
      <c r="D997" s="5"/>
      <c r="F997" s="33"/>
      <c r="G997" s="33"/>
      <c r="H997" s="33"/>
      <c r="I997" s="25"/>
      <c r="J997" s="25"/>
      <c r="K997" s="43"/>
      <c r="L997" s="42"/>
      <c r="M997" s="47" t="str">
        <f>IFERROR(TRIM($K997)/_xlfn.XLOOKUP(TRIM($F997),Produktinformasjon!$D$5:$D$10000,Produktinformasjon!$L$5:$L$10000,,0),"Pris per enhet "&amp;Til_Hvem&amp;" beregnes automatisk ved komplett utfylling")</f>
        <v>Pris per enhet Regionalt beregnes automatisk ved komplett utfylling</v>
      </c>
      <c r="N997" s="47" t="str">
        <f>IFERROR(TRIM($L997)/_xlfn.XLOOKUP(TRIM($F997),Produktinformasjon!$D$5:$D$10000,Produktinformasjon!$L$5:$L$10000,,0),"Pris per enhet Regionalt felleslager beregnes automatisk ved komplett utfylling")</f>
        <v>Pris per enhet Regionalt felleslager beregnes automatisk ved komplett utfylling</v>
      </c>
    </row>
    <row r="998" spans="2:14" x14ac:dyDescent="0.25">
      <c r="B998" s="2">
        <f>B997+1</f>
        <v>420002</v>
      </c>
      <c r="D998" s="5"/>
      <c r="F998" s="33"/>
      <c r="G998" s="33"/>
      <c r="H998" s="33"/>
      <c r="I998" s="25"/>
      <c r="J998" s="25"/>
      <c r="K998" s="43"/>
      <c r="L998" s="42"/>
      <c r="M998" s="47" t="str">
        <f>IFERROR(TRIM($K998)/_xlfn.XLOOKUP(TRIM($F998),Produktinformasjon!$D$5:$D$10000,Produktinformasjon!$L$5:$L$10000,,0),"Pris per enhet "&amp;Til_Hvem&amp;" beregnes automatisk ved komplett utfylling")</f>
        <v>Pris per enhet Regionalt beregnes automatisk ved komplett utfylling</v>
      </c>
      <c r="N998" s="47" t="str">
        <f>IFERROR(TRIM($L998)/_xlfn.XLOOKUP(TRIM($F998),Produktinformasjon!$D$5:$D$10000,Produktinformasjon!$L$5:$L$10000,,0),"Pris per enhet Regionalt felleslager beregnes automatisk ved komplett utfylling")</f>
        <v>Pris per enhet Regionalt felleslager beregnes automatisk ved komplett utfylling</v>
      </c>
    </row>
    <row r="999" spans="2:14" x14ac:dyDescent="0.25">
      <c r="B999" s="2">
        <f t="shared" ref="B999:B1016" si="82">B998+1</f>
        <v>420003</v>
      </c>
      <c r="D999" s="5"/>
      <c r="F999" s="33"/>
      <c r="G999" s="33"/>
      <c r="H999" s="33"/>
      <c r="I999" s="25"/>
      <c r="J999" s="25"/>
      <c r="K999" s="43"/>
      <c r="L999" s="42"/>
      <c r="M999" s="47" t="str">
        <f>IFERROR(TRIM($K999)/_xlfn.XLOOKUP(TRIM($F999),Produktinformasjon!$D$5:$D$10000,Produktinformasjon!$L$5:$L$10000,,0),"Pris per enhet "&amp;Til_Hvem&amp;" beregnes automatisk ved komplett utfylling")</f>
        <v>Pris per enhet Regionalt beregnes automatisk ved komplett utfylling</v>
      </c>
      <c r="N999" s="47" t="str">
        <f>IFERROR(TRIM($L999)/_xlfn.XLOOKUP(TRIM($F999),Produktinformasjon!$D$5:$D$10000,Produktinformasjon!$L$5:$L$10000,,0),"Pris per enhet Regionalt felleslager beregnes automatisk ved komplett utfylling")</f>
        <v>Pris per enhet Regionalt felleslager beregnes automatisk ved komplett utfylling</v>
      </c>
    </row>
    <row r="1000" spans="2:14" x14ac:dyDescent="0.25">
      <c r="B1000" s="2">
        <f t="shared" si="82"/>
        <v>420004</v>
      </c>
      <c r="D1000" s="5"/>
      <c r="F1000" s="33"/>
      <c r="G1000" s="33"/>
      <c r="H1000" s="33"/>
      <c r="I1000" s="25"/>
      <c r="J1000" s="25"/>
      <c r="K1000" s="43"/>
      <c r="L1000" s="42"/>
      <c r="M1000" s="47" t="str">
        <f>IFERROR(TRIM($K1000)/_xlfn.XLOOKUP(TRIM($F1000),Produktinformasjon!$D$5:$D$10000,Produktinformasjon!$L$5:$L$10000,,0),"Pris per enhet "&amp;Til_Hvem&amp;" beregnes automatisk ved komplett utfylling")</f>
        <v>Pris per enhet Regionalt beregnes automatisk ved komplett utfylling</v>
      </c>
      <c r="N1000" s="47" t="str">
        <f>IFERROR(TRIM($L1000)/_xlfn.XLOOKUP(TRIM($F1000),Produktinformasjon!$D$5:$D$10000,Produktinformasjon!$L$5:$L$10000,,0),"Pris per enhet Regionalt felleslager beregnes automatisk ved komplett utfylling")</f>
        <v>Pris per enhet Regionalt felleslager beregnes automatisk ved komplett utfylling</v>
      </c>
    </row>
    <row r="1001" spans="2:14" x14ac:dyDescent="0.25">
      <c r="B1001" s="2">
        <f t="shared" si="82"/>
        <v>420005</v>
      </c>
      <c r="D1001" s="5"/>
      <c r="F1001" s="33"/>
      <c r="G1001" s="33"/>
      <c r="H1001" s="33"/>
      <c r="I1001" s="25"/>
      <c r="J1001" s="25"/>
      <c r="K1001" s="43"/>
      <c r="L1001" s="42"/>
      <c r="M1001" s="47" t="str">
        <f>IFERROR(TRIM($K1001)/_xlfn.XLOOKUP(TRIM($F1001),Produktinformasjon!$D$5:$D$10000,Produktinformasjon!$L$5:$L$10000,,0),"Pris per enhet "&amp;Til_Hvem&amp;" beregnes automatisk ved komplett utfylling")</f>
        <v>Pris per enhet Regionalt beregnes automatisk ved komplett utfylling</v>
      </c>
      <c r="N1001" s="47" t="str">
        <f>IFERROR(TRIM($L1001)/_xlfn.XLOOKUP(TRIM($F1001),Produktinformasjon!$D$5:$D$10000,Produktinformasjon!$L$5:$L$10000,,0),"Pris per enhet Regionalt felleslager beregnes automatisk ved komplett utfylling")</f>
        <v>Pris per enhet Regionalt felleslager beregnes automatisk ved komplett utfylling</v>
      </c>
    </row>
    <row r="1002" spans="2:14" x14ac:dyDescent="0.25">
      <c r="B1002" s="2">
        <f t="shared" si="82"/>
        <v>420006</v>
      </c>
      <c r="D1002" s="5"/>
      <c r="F1002" s="33"/>
      <c r="G1002" s="33"/>
      <c r="H1002" s="33"/>
      <c r="I1002" s="25"/>
      <c r="J1002" s="25"/>
      <c r="K1002" s="43"/>
      <c r="L1002" s="42"/>
      <c r="M1002" s="47" t="str">
        <f>IFERROR(TRIM($K1002)/_xlfn.XLOOKUP(TRIM($F1002),Produktinformasjon!$D$5:$D$10000,Produktinformasjon!$L$5:$L$10000,,0),"Pris per enhet "&amp;Til_Hvem&amp;" beregnes automatisk ved komplett utfylling")</f>
        <v>Pris per enhet Regionalt beregnes automatisk ved komplett utfylling</v>
      </c>
      <c r="N1002" s="47" t="str">
        <f>IFERROR(TRIM($L1002)/_xlfn.XLOOKUP(TRIM($F1002),Produktinformasjon!$D$5:$D$10000,Produktinformasjon!$L$5:$L$10000,,0),"Pris per enhet Regionalt felleslager beregnes automatisk ved komplett utfylling")</f>
        <v>Pris per enhet Regionalt felleslager beregnes automatisk ved komplett utfylling</v>
      </c>
    </row>
    <row r="1003" spans="2:14" x14ac:dyDescent="0.25">
      <c r="B1003" s="2">
        <f t="shared" si="82"/>
        <v>420007</v>
      </c>
      <c r="D1003" s="5"/>
      <c r="F1003" s="33"/>
      <c r="G1003" s="33"/>
      <c r="H1003" s="33"/>
      <c r="I1003" s="25"/>
      <c r="J1003" s="25"/>
      <c r="K1003" s="43"/>
      <c r="L1003" s="42"/>
      <c r="M1003" s="47" t="str">
        <f>IFERROR(TRIM($K1003)/_xlfn.XLOOKUP(TRIM($F1003),Produktinformasjon!$D$5:$D$10000,Produktinformasjon!$L$5:$L$10000,,0),"Pris per enhet "&amp;Til_Hvem&amp;" beregnes automatisk ved komplett utfylling")</f>
        <v>Pris per enhet Regionalt beregnes automatisk ved komplett utfylling</v>
      </c>
      <c r="N1003" s="47" t="str">
        <f>IFERROR(TRIM($L1003)/_xlfn.XLOOKUP(TRIM($F1003),Produktinformasjon!$D$5:$D$10000,Produktinformasjon!$L$5:$L$10000,,0),"Pris per enhet Regionalt felleslager beregnes automatisk ved komplett utfylling")</f>
        <v>Pris per enhet Regionalt felleslager beregnes automatisk ved komplett utfylling</v>
      </c>
    </row>
    <row r="1004" spans="2:14" x14ac:dyDescent="0.25">
      <c r="B1004" s="2">
        <f t="shared" si="82"/>
        <v>420008</v>
      </c>
      <c r="D1004" s="5"/>
      <c r="F1004" s="33"/>
      <c r="G1004" s="33"/>
      <c r="H1004" s="33"/>
      <c r="I1004" s="25"/>
      <c r="J1004" s="25"/>
      <c r="K1004" s="43"/>
      <c r="L1004" s="42"/>
      <c r="M1004" s="47" t="str">
        <f>IFERROR(TRIM($K1004)/_xlfn.XLOOKUP(TRIM($F1004),Produktinformasjon!$D$5:$D$10000,Produktinformasjon!$L$5:$L$10000,,0),"Pris per enhet "&amp;Til_Hvem&amp;" beregnes automatisk ved komplett utfylling")</f>
        <v>Pris per enhet Regionalt beregnes automatisk ved komplett utfylling</v>
      </c>
      <c r="N1004" s="47" t="str">
        <f>IFERROR(TRIM($L1004)/_xlfn.XLOOKUP(TRIM($F1004),Produktinformasjon!$D$5:$D$10000,Produktinformasjon!$L$5:$L$10000,,0),"Pris per enhet Regionalt felleslager beregnes automatisk ved komplett utfylling")</f>
        <v>Pris per enhet Regionalt felleslager beregnes automatisk ved komplett utfylling</v>
      </c>
    </row>
    <row r="1005" spans="2:14" x14ac:dyDescent="0.25">
      <c r="B1005" s="2">
        <f t="shared" si="82"/>
        <v>420009</v>
      </c>
      <c r="D1005" s="5"/>
      <c r="F1005" s="33"/>
      <c r="G1005" s="33"/>
      <c r="H1005" s="33"/>
      <c r="I1005" s="25"/>
      <c r="J1005" s="25"/>
      <c r="K1005" s="43"/>
      <c r="L1005" s="42"/>
      <c r="M1005" s="47" t="str">
        <f>IFERROR(TRIM($K1005)/_xlfn.XLOOKUP(TRIM($F1005),Produktinformasjon!$D$5:$D$10000,Produktinformasjon!$L$5:$L$10000,,0),"Pris per enhet "&amp;Til_Hvem&amp;" beregnes automatisk ved komplett utfylling")</f>
        <v>Pris per enhet Regionalt beregnes automatisk ved komplett utfylling</v>
      </c>
      <c r="N1005" s="47" t="str">
        <f>IFERROR(TRIM($L1005)/_xlfn.XLOOKUP(TRIM($F1005),Produktinformasjon!$D$5:$D$10000,Produktinformasjon!$L$5:$L$10000,,0),"Pris per enhet Regionalt felleslager beregnes automatisk ved komplett utfylling")</f>
        <v>Pris per enhet Regionalt felleslager beregnes automatisk ved komplett utfylling</v>
      </c>
    </row>
    <row r="1006" spans="2:14" x14ac:dyDescent="0.25">
      <c r="B1006" s="2">
        <f t="shared" si="82"/>
        <v>420010</v>
      </c>
      <c r="D1006" s="5"/>
      <c r="F1006" s="33"/>
      <c r="G1006" s="33"/>
      <c r="H1006" s="33"/>
      <c r="I1006" s="25"/>
      <c r="J1006" s="25"/>
      <c r="K1006" s="43"/>
      <c r="L1006" s="42"/>
      <c r="M1006" s="47" t="str">
        <f>IFERROR(TRIM($K1006)/_xlfn.XLOOKUP(TRIM($F1006),Produktinformasjon!$D$5:$D$10000,Produktinformasjon!$L$5:$L$10000,,0),"Pris per enhet "&amp;Til_Hvem&amp;" beregnes automatisk ved komplett utfylling")</f>
        <v>Pris per enhet Regionalt beregnes automatisk ved komplett utfylling</v>
      </c>
      <c r="N1006" s="47" t="str">
        <f>IFERROR(TRIM($L1006)/_xlfn.XLOOKUP(TRIM($F1006),Produktinformasjon!$D$5:$D$10000,Produktinformasjon!$L$5:$L$10000,,0),"Pris per enhet Regionalt felleslager beregnes automatisk ved komplett utfylling")</f>
        <v>Pris per enhet Regionalt felleslager beregnes automatisk ved komplett utfylling</v>
      </c>
    </row>
    <row r="1007" spans="2:14" x14ac:dyDescent="0.25">
      <c r="B1007" s="2">
        <f t="shared" si="82"/>
        <v>420011</v>
      </c>
      <c r="D1007" s="5"/>
      <c r="F1007" s="33"/>
      <c r="G1007" s="33"/>
      <c r="H1007" s="33"/>
      <c r="I1007" s="25"/>
      <c r="J1007" s="25"/>
      <c r="K1007" s="43"/>
      <c r="L1007" s="42"/>
      <c r="M1007" s="47" t="str">
        <f>IFERROR(TRIM($K1007)/_xlfn.XLOOKUP(TRIM($F1007),Produktinformasjon!$D$5:$D$10000,Produktinformasjon!$L$5:$L$10000,,0),"Pris per enhet "&amp;Til_Hvem&amp;" beregnes automatisk ved komplett utfylling")</f>
        <v>Pris per enhet Regionalt beregnes automatisk ved komplett utfylling</v>
      </c>
      <c r="N1007" s="47" t="str">
        <f>IFERROR(TRIM($L1007)/_xlfn.XLOOKUP(TRIM($F1007),Produktinformasjon!$D$5:$D$10000,Produktinformasjon!$L$5:$L$10000,,0),"Pris per enhet Regionalt felleslager beregnes automatisk ved komplett utfylling")</f>
        <v>Pris per enhet Regionalt felleslager beregnes automatisk ved komplett utfylling</v>
      </c>
    </row>
    <row r="1008" spans="2:14" x14ac:dyDescent="0.25">
      <c r="B1008" s="2">
        <f t="shared" si="82"/>
        <v>420012</v>
      </c>
      <c r="D1008" s="5"/>
      <c r="F1008" s="33"/>
      <c r="G1008" s="33"/>
      <c r="H1008" s="33"/>
      <c r="I1008" s="25"/>
      <c r="J1008" s="25"/>
      <c r="K1008" s="43"/>
      <c r="L1008" s="42"/>
      <c r="M1008" s="47" t="str">
        <f>IFERROR(TRIM($K1008)/_xlfn.XLOOKUP(TRIM($F1008),Produktinformasjon!$D$5:$D$10000,Produktinformasjon!$L$5:$L$10000,,0),"Pris per enhet "&amp;Til_Hvem&amp;" beregnes automatisk ved komplett utfylling")</f>
        <v>Pris per enhet Regionalt beregnes automatisk ved komplett utfylling</v>
      </c>
      <c r="N1008" s="47" t="str">
        <f>IFERROR(TRIM($L1008)/_xlfn.XLOOKUP(TRIM($F1008),Produktinformasjon!$D$5:$D$10000,Produktinformasjon!$L$5:$L$10000,,0),"Pris per enhet Regionalt felleslager beregnes automatisk ved komplett utfylling")</f>
        <v>Pris per enhet Regionalt felleslager beregnes automatisk ved komplett utfylling</v>
      </c>
    </row>
    <row r="1009" spans="2:14" x14ac:dyDescent="0.25">
      <c r="B1009" s="2">
        <f t="shared" si="82"/>
        <v>420013</v>
      </c>
      <c r="D1009" s="5"/>
      <c r="F1009" s="33"/>
      <c r="G1009" s="33"/>
      <c r="H1009" s="33"/>
      <c r="I1009" s="25"/>
      <c r="J1009" s="25"/>
      <c r="K1009" s="43"/>
      <c r="L1009" s="42"/>
      <c r="M1009" s="47" t="str">
        <f>IFERROR(TRIM($K1009)/_xlfn.XLOOKUP(TRIM($F1009),Produktinformasjon!$D$5:$D$10000,Produktinformasjon!$L$5:$L$10000,,0),"Pris per enhet "&amp;Til_Hvem&amp;" beregnes automatisk ved komplett utfylling")</f>
        <v>Pris per enhet Regionalt beregnes automatisk ved komplett utfylling</v>
      </c>
      <c r="N1009" s="47" t="str">
        <f>IFERROR(TRIM($L1009)/_xlfn.XLOOKUP(TRIM($F1009),Produktinformasjon!$D$5:$D$10000,Produktinformasjon!$L$5:$L$10000,,0),"Pris per enhet Regionalt felleslager beregnes automatisk ved komplett utfylling")</f>
        <v>Pris per enhet Regionalt felleslager beregnes automatisk ved komplett utfylling</v>
      </c>
    </row>
    <row r="1010" spans="2:14" x14ac:dyDescent="0.25">
      <c r="B1010" s="2">
        <f t="shared" si="82"/>
        <v>420014</v>
      </c>
      <c r="D1010" s="5"/>
      <c r="F1010" s="33"/>
      <c r="G1010" s="33"/>
      <c r="H1010" s="33"/>
      <c r="I1010" s="25"/>
      <c r="J1010" s="25"/>
      <c r="K1010" s="43"/>
      <c r="L1010" s="42"/>
      <c r="M1010" s="47" t="str">
        <f>IFERROR(TRIM($K1010)/_xlfn.XLOOKUP(TRIM($F1010),Produktinformasjon!$D$5:$D$10000,Produktinformasjon!$L$5:$L$10000,,0),"Pris per enhet "&amp;Til_Hvem&amp;" beregnes automatisk ved komplett utfylling")</f>
        <v>Pris per enhet Regionalt beregnes automatisk ved komplett utfylling</v>
      </c>
      <c r="N1010" s="47" t="str">
        <f>IFERROR(TRIM($L1010)/_xlfn.XLOOKUP(TRIM($F1010),Produktinformasjon!$D$5:$D$10000,Produktinformasjon!$L$5:$L$10000,,0),"Pris per enhet Regionalt felleslager beregnes automatisk ved komplett utfylling")</f>
        <v>Pris per enhet Regionalt felleslager beregnes automatisk ved komplett utfylling</v>
      </c>
    </row>
    <row r="1011" spans="2:14" x14ac:dyDescent="0.25">
      <c r="B1011" s="2">
        <f t="shared" si="82"/>
        <v>420015</v>
      </c>
      <c r="D1011" s="5"/>
      <c r="F1011" s="33"/>
      <c r="G1011" s="33"/>
      <c r="H1011" s="33"/>
      <c r="I1011" s="25"/>
      <c r="J1011" s="25"/>
      <c r="K1011" s="43"/>
      <c r="L1011" s="42"/>
      <c r="M1011" s="47" t="str">
        <f>IFERROR(TRIM($K1011)/_xlfn.XLOOKUP(TRIM($F1011),Produktinformasjon!$D$5:$D$10000,Produktinformasjon!$L$5:$L$10000,,0),"Pris per enhet "&amp;Til_Hvem&amp;" beregnes automatisk ved komplett utfylling")</f>
        <v>Pris per enhet Regionalt beregnes automatisk ved komplett utfylling</v>
      </c>
      <c r="N1011" s="47" t="str">
        <f>IFERROR(TRIM($L1011)/_xlfn.XLOOKUP(TRIM($F1011),Produktinformasjon!$D$5:$D$10000,Produktinformasjon!$L$5:$L$10000,,0),"Pris per enhet Regionalt felleslager beregnes automatisk ved komplett utfylling")</f>
        <v>Pris per enhet Regionalt felleslager beregnes automatisk ved komplett utfylling</v>
      </c>
    </row>
    <row r="1012" spans="2:14" x14ac:dyDescent="0.25">
      <c r="B1012" s="2">
        <f t="shared" si="82"/>
        <v>420016</v>
      </c>
      <c r="D1012" s="5"/>
      <c r="F1012" s="33"/>
      <c r="G1012" s="33"/>
      <c r="H1012" s="33"/>
      <c r="I1012" s="25"/>
      <c r="J1012" s="25"/>
      <c r="K1012" s="43"/>
      <c r="L1012" s="42"/>
      <c r="M1012" s="47" t="str">
        <f>IFERROR(TRIM($K1012)/_xlfn.XLOOKUP(TRIM($F1012),Produktinformasjon!$D$5:$D$10000,Produktinformasjon!$L$5:$L$10000,,0),"Pris per enhet "&amp;Til_Hvem&amp;" beregnes automatisk ved komplett utfylling")</f>
        <v>Pris per enhet Regionalt beregnes automatisk ved komplett utfylling</v>
      </c>
      <c r="N1012" s="47" t="str">
        <f>IFERROR(TRIM($L1012)/_xlfn.XLOOKUP(TRIM($F1012),Produktinformasjon!$D$5:$D$10000,Produktinformasjon!$L$5:$L$10000,,0),"Pris per enhet Regionalt felleslager beregnes automatisk ved komplett utfylling")</f>
        <v>Pris per enhet Regionalt felleslager beregnes automatisk ved komplett utfylling</v>
      </c>
    </row>
    <row r="1013" spans="2:14" x14ac:dyDescent="0.25">
      <c r="B1013" s="2">
        <f t="shared" si="82"/>
        <v>420017</v>
      </c>
      <c r="D1013" s="5"/>
      <c r="F1013" s="33"/>
      <c r="G1013" s="33"/>
      <c r="H1013" s="33"/>
      <c r="I1013" s="25"/>
      <c r="J1013" s="25"/>
      <c r="K1013" s="43"/>
      <c r="L1013" s="42"/>
      <c r="M1013" s="47" t="str">
        <f>IFERROR(TRIM($K1013)/_xlfn.XLOOKUP(TRIM($F1013),Produktinformasjon!$D$5:$D$10000,Produktinformasjon!$L$5:$L$10000,,0),"Pris per enhet "&amp;Til_Hvem&amp;" beregnes automatisk ved komplett utfylling")</f>
        <v>Pris per enhet Regionalt beregnes automatisk ved komplett utfylling</v>
      </c>
      <c r="N1013" s="47" t="str">
        <f>IFERROR(TRIM($L1013)/_xlfn.XLOOKUP(TRIM($F1013),Produktinformasjon!$D$5:$D$10000,Produktinformasjon!$L$5:$L$10000,,0),"Pris per enhet Regionalt felleslager beregnes automatisk ved komplett utfylling")</f>
        <v>Pris per enhet Regionalt felleslager beregnes automatisk ved komplett utfylling</v>
      </c>
    </row>
    <row r="1014" spans="2:14" x14ac:dyDescent="0.25">
      <c r="B1014" s="2">
        <f t="shared" si="82"/>
        <v>420018</v>
      </c>
      <c r="D1014" s="5"/>
      <c r="F1014" s="33"/>
      <c r="G1014" s="33"/>
      <c r="H1014" s="33"/>
      <c r="I1014" s="25"/>
      <c r="J1014" s="25"/>
      <c r="K1014" s="43"/>
      <c r="L1014" s="42"/>
      <c r="M1014" s="47" t="str">
        <f>IFERROR(TRIM($K1014)/_xlfn.XLOOKUP(TRIM($F1014),Produktinformasjon!$D$5:$D$10000,Produktinformasjon!$L$5:$L$10000,,0),"Pris per enhet "&amp;Til_Hvem&amp;" beregnes automatisk ved komplett utfylling")</f>
        <v>Pris per enhet Regionalt beregnes automatisk ved komplett utfylling</v>
      </c>
      <c r="N1014" s="47" t="str">
        <f>IFERROR(TRIM($L1014)/_xlfn.XLOOKUP(TRIM($F1014),Produktinformasjon!$D$5:$D$10000,Produktinformasjon!$L$5:$L$10000,,0),"Pris per enhet Regionalt felleslager beregnes automatisk ved komplett utfylling")</f>
        <v>Pris per enhet Regionalt felleslager beregnes automatisk ved komplett utfylling</v>
      </c>
    </row>
    <row r="1015" spans="2:14" x14ac:dyDescent="0.25">
      <c r="B1015" s="2">
        <f t="shared" si="82"/>
        <v>420019</v>
      </c>
      <c r="D1015" s="5"/>
      <c r="F1015" s="33"/>
      <c r="G1015" s="33"/>
      <c r="H1015" s="33"/>
      <c r="I1015" s="25"/>
      <c r="J1015" s="25"/>
      <c r="K1015" s="43"/>
      <c r="L1015" s="42"/>
      <c r="M1015" s="47" t="str">
        <f>IFERROR(TRIM($K1015)/_xlfn.XLOOKUP(TRIM($F1015),Produktinformasjon!$D$5:$D$10000,Produktinformasjon!$L$5:$L$10000,,0),"Pris per enhet "&amp;Til_Hvem&amp;" beregnes automatisk ved komplett utfylling")</f>
        <v>Pris per enhet Regionalt beregnes automatisk ved komplett utfylling</v>
      </c>
      <c r="N1015" s="47" t="str">
        <f>IFERROR(TRIM($L1015)/_xlfn.XLOOKUP(TRIM($F1015),Produktinformasjon!$D$5:$D$10000,Produktinformasjon!$L$5:$L$10000,,0),"Pris per enhet Regionalt felleslager beregnes automatisk ved komplett utfylling")</f>
        <v>Pris per enhet Regionalt felleslager beregnes automatisk ved komplett utfylling</v>
      </c>
    </row>
    <row r="1016" spans="2:14" x14ac:dyDescent="0.25">
      <c r="B1016" s="2">
        <f t="shared" si="82"/>
        <v>420020</v>
      </c>
      <c r="D1016" s="5"/>
      <c r="F1016" s="33"/>
      <c r="G1016" s="33"/>
      <c r="H1016" s="33"/>
      <c r="I1016" s="25"/>
      <c r="J1016" s="25"/>
      <c r="K1016" s="43"/>
      <c r="L1016" s="42"/>
      <c r="M1016" s="47" t="str">
        <f>IFERROR(TRIM($K1016)/_xlfn.XLOOKUP(TRIM($F1016),Produktinformasjon!$D$5:$D$10000,Produktinformasjon!$L$5:$L$10000,,0),"Pris per enhet "&amp;Til_Hvem&amp;" beregnes automatisk ved komplett utfylling")</f>
        <v>Pris per enhet Regionalt beregnes automatisk ved komplett utfylling</v>
      </c>
      <c r="N1016" s="47" t="str">
        <f>IFERROR(TRIM($L1016)/_xlfn.XLOOKUP(TRIM($F1016),Produktinformasjon!$D$5:$D$10000,Produktinformasjon!$L$5:$L$10000,,0),"Pris per enhet Regionalt felleslager beregnes automatisk ved komplett utfylling")</f>
        <v>Pris per enhet Regionalt felleslager beregnes automatisk ved komplett utfylling</v>
      </c>
    </row>
    <row r="1017" spans="2:14" ht="21" x14ac:dyDescent="0.35">
      <c r="B1017" s="12">
        <f>1+COUNTIF($B$1:$B1016,"&lt;10000")</f>
        <v>43</v>
      </c>
      <c r="C1017" s="12">
        <f>IFERROR(_xlfn.XLOOKUP(B1017,Omfang!B:B,Omfang!C:C),"")</f>
        <v>0</v>
      </c>
      <c r="D1017" s="12"/>
      <c r="E1017" s="13"/>
      <c r="F1017" s="14"/>
      <c r="G1017" s="14"/>
      <c r="H1017" s="14"/>
      <c r="I1017" s="13"/>
      <c r="J1017" s="13"/>
      <c r="K1017" s="13"/>
      <c r="L1017" s="13"/>
      <c r="M1017" s="112" t="str">
        <f t="shared" ref="M1017" si="83">$M$3</f>
        <v>Beregninger</v>
      </c>
      <c r="N1017" s="113"/>
    </row>
    <row r="1018" spans="2:14" ht="21" x14ac:dyDescent="0.35">
      <c r="B1018" s="17"/>
      <c r="C1018" s="17"/>
      <c r="D1018" s="17"/>
      <c r="E1018" s="18"/>
      <c r="F1018" s="18">
        <f>IFERROR(1-(COUNTA(F1020:F1039))/(COUNTA($B1020:$B1039)),1)</f>
        <v>1</v>
      </c>
      <c r="G1018" s="18">
        <f>IFERROR(1-(COUNTA(G1020:G1039))/(COUNTA($B1020:$B1039)),1)</f>
        <v>1</v>
      </c>
      <c r="H1018" s="19"/>
      <c r="I1018" s="18"/>
      <c r="J1018" s="18"/>
      <c r="K1018" s="18">
        <f>IFERROR(1-(COUNTA(K1020:K1039))/(COUNTA($B1020:$B1039)),1)</f>
        <v>1</v>
      </c>
      <c r="L1018" s="18">
        <f>IFERROR(1-(COUNTA(L1020:L1039))/(COUNTA($B1020:$B1039)),1)</f>
        <v>1</v>
      </c>
      <c r="M1018" s="18"/>
      <c r="N1018" s="18"/>
    </row>
    <row r="1019" spans="2:14" s="6" customFormat="1" ht="31.35" customHeight="1" x14ac:dyDescent="0.25">
      <c r="B1019" s="21" t="str" cm="1">
        <f t="array" ref="B1019:N1019">TRANSPOSE('Veiledning SHI'!$J$8:$J$20)</f>
        <v>Linjenr.</v>
      </c>
      <c r="C1019" s="22" t="str">
        <v>Oppdragsgivers beskrivelse</v>
      </c>
      <c r="D1019" s="22" t="str">
        <v>Vareprøver</v>
      </c>
      <c r="E1019" s="22" t="str">
        <v>Kommentar</v>
      </c>
      <c r="F1019" s="22" t="str">
        <v>Tilbyders artikkelnummer</v>
      </c>
      <c r="G1019" s="22" t="str">
        <v>Tilbyders artikkelnavn</v>
      </c>
      <c r="H1019" s="22" t="str">
        <v>Enhet til antatt mengde pr. år</v>
      </c>
      <c r="I1019" s="22" t="str">
        <v>Antatt mengde pr. år Regionalt</v>
      </c>
      <c r="J1019" s="22" t="str">
        <v>Antatt mengde pr. år Regionalt felleslager</v>
      </c>
      <c r="K1019" s="22" t="str">
        <v>Pris per salgsenhet Regionalt (Oppgis i NOK)</v>
      </c>
      <c r="L1019" s="22" t="str">
        <v>Pris per salgsenhet til Regionalt felleslager (Oppgis i NOK)</v>
      </c>
      <c r="M1019" s="24" t="str">
        <v>Pris per enhet Regionalt</v>
      </c>
      <c r="N1019" s="24" t="str">
        <v>Pris per enhet Regionalt felleslager</v>
      </c>
    </row>
    <row r="1020" spans="2:14" x14ac:dyDescent="0.25">
      <c r="B1020" s="2">
        <f>1+B1017*10000</f>
        <v>430001</v>
      </c>
      <c r="D1020" s="5"/>
      <c r="F1020" s="33"/>
      <c r="G1020" s="33"/>
      <c r="H1020" s="33"/>
      <c r="I1020" s="25"/>
      <c r="J1020" s="25"/>
      <c r="K1020" s="43"/>
      <c r="L1020" s="42"/>
      <c r="M1020" s="47" t="str">
        <f>IFERROR(TRIM($K1020)/_xlfn.XLOOKUP(TRIM($F1020),Produktinformasjon!$D$5:$D$10000,Produktinformasjon!$L$5:$L$10000,,0),"Pris per enhet "&amp;Til_Hvem&amp;" beregnes automatisk ved komplett utfylling")</f>
        <v>Pris per enhet Regionalt beregnes automatisk ved komplett utfylling</v>
      </c>
      <c r="N1020" s="47" t="str">
        <f>IFERROR(TRIM($L1020)/_xlfn.XLOOKUP(TRIM($F1020),Produktinformasjon!$D$5:$D$10000,Produktinformasjon!$L$5:$L$10000,,0),"Pris per enhet Regionalt felleslager beregnes automatisk ved komplett utfylling")</f>
        <v>Pris per enhet Regionalt felleslager beregnes automatisk ved komplett utfylling</v>
      </c>
    </row>
    <row r="1021" spans="2:14" x14ac:dyDescent="0.25">
      <c r="B1021" s="2">
        <f>B1020+1</f>
        <v>430002</v>
      </c>
      <c r="D1021" s="5"/>
      <c r="F1021" s="33"/>
      <c r="G1021" s="33"/>
      <c r="H1021" s="33"/>
      <c r="I1021" s="25"/>
      <c r="J1021" s="25"/>
      <c r="K1021" s="43"/>
      <c r="L1021" s="42"/>
      <c r="M1021" s="47" t="str">
        <f>IFERROR(TRIM($K1021)/_xlfn.XLOOKUP(TRIM($F1021),Produktinformasjon!$D$5:$D$10000,Produktinformasjon!$L$5:$L$10000,,0),"Pris per enhet "&amp;Til_Hvem&amp;" beregnes automatisk ved komplett utfylling")</f>
        <v>Pris per enhet Regionalt beregnes automatisk ved komplett utfylling</v>
      </c>
      <c r="N1021" s="47" t="str">
        <f>IFERROR(TRIM($L1021)/_xlfn.XLOOKUP(TRIM($F1021),Produktinformasjon!$D$5:$D$10000,Produktinformasjon!$L$5:$L$10000,,0),"Pris per enhet Regionalt felleslager beregnes automatisk ved komplett utfylling")</f>
        <v>Pris per enhet Regionalt felleslager beregnes automatisk ved komplett utfylling</v>
      </c>
    </row>
    <row r="1022" spans="2:14" x14ac:dyDescent="0.25">
      <c r="B1022" s="2">
        <f t="shared" ref="B1022:B1039" si="84">B1021+1</f>
        <v>430003</v>
      </c>
      <c r="D1022" s="5"/>
      <c r="F1022" s="33"/>
      <c r="G1022" s="33"/>
      <c r="H1022" s="33"/>
      <c r="I1022" s="25"/>
      <c r="J1022" s="25"/>
      <c r="K1022" s="43"/>
      <c r="L1022" s="42"/>
      <c r="M1022" s="47" t="str">
        <f>IFERROR(TRIM($K1022)/_xlfn.XLOOKUP(TRIM($F1022),Produktinformasjon!$D$5:$D$10000,Produktinformasjon!$L$5:$L$10000,,0),"Pris per enhet "&amp;Til_Hvem&amp;" beregnes automatisk ved komplett utfylling")</f>
        <v>Pris per enhet Regionalt beregnes automatisk ved komplett utfylling</v>
      </c>
      <c r="N1022" s="47" t="str">
        <f>IFERROR(TRIM($L1022)/_xlfn.XLOOKUP(TRIM($F1022),Produktinformasjon!$D$5:$D$10000,Produktinformasjon!$L$5:$L$10000,,0),"Pris per enhet Regionalt felleslager beregnes automatisk ved komplett utfylling")</f>
        <v>Pris per enhet Regionalt felleslager beregnes automatisk ved komplett utfylling</v>
      </c>
    </row>
    <row r="1023" spans="2:14" x14ac:dyDescent="0.25">
      <c r="B1023" s="2">
        <f t="shared" si="84"/>
        <v>430004</v>
      </c>
      <c r="D1023" s="5"/>
      <c r="F1023" s="33"/>
      <c r="G1023" s="33"/>
      <c r="H1023" s="33"/>
      <c r="I1023" s="25"/>
      <c r="J1023" s="25"/>
      <c r="K1023" s="43"/>
      <c r="L1023" s="42"/>
      <c r="M1023" s="47" t="str">
        <f>IFERROR(TRIM($K1023)/_xlfn.XLOOKUP(TRIM($F1023),Produktinformasjon!$D$5:$D$10000,Produktinformasjon!$L$5:$L$10000,,0),"Pris per enhet "&amp;Til_Hvem&amp;" beregnes automatisk ved komplett utfylling")</f>
        <v>Pris per enhet Regionalt beregnes automatisk ved komplett utfylling</v>
      </c>
      <c r="N1023" s="47" t="str">
        <f>IFERROR(TRIM($L1023)/_xlfn.XLOOKUP(TRIM($F1023),Produktinformasjon!$D$5:$D$10000,Produktinformasjon!$L$5:$L$10000,,0),"Pris per enhet Regionalt felleslager beregnes automatisk ved komplett utfylling")</f>
        <v>Pris per enhet Regionalt felleslager beregnes automatisk ved komplett utfylling</v>
      </c>
    </row>
    <row r="1024" spans="2:14" x14ac:dyDescent="0.25">
      <c r="B1024" s="2">
        <f t="shared" si="84"/>
        <v>430005</v>
      </c>
      <c r="D1024" s="5"/>
      <c r="F1024" s="33"/>
      <c r="G1024" s="33"/>
      <c r="H1024" s="33"/>
      <c r="I1024" s="25"/>
      <c r="J1024" s="25"/>
      <c r="K1024" s="43"/>
      <c r="L1024" s="42"/>
      <c r="M1024" s="47" t="str">
        <f>IFERROR(TRIM($K1024)/_xlfn.XLOOKUP(TRIM($F1024),Produktinformasjon!$D$5:$D$10000,Produktinformasjon!$L$5:$L$10000,,0),"Pris per enhet "&amp;Til_Hvem&amp;" beregnes automatisk ved komplett utfylling")</f>
        <v>Pris per enhet Regionalt beregnes automatisk ved komplett utfylling</v>
      </c>
      <c r="N1024" s="47" t="str">
        <f>IFERROR(TRIM($L1024)/_xlfn.XLOOKUP(TRIM($F1024),Produktinformasjon!$D$5:$D$10000,Produktinformasjon!$L$5:$L$10000,,0),"Pris per enhet Regionalt felleslager beregnes automatisk ved komplett utfylling")</f>
        <v>Pris per enhet Regionalt felleslager beregnes automatisk ved komplett utfylling</v>
      </c>
    </row>
    <row r="1025" spans="2:14" x14ac:dyDescent="0.25">
      <c r="B1025" s="2">
        <f t="shared" si="84"/>
        <v>430006</v>
      </c>
      <c r="D1025" s="5"/>
      <c r="F1025" s="33"/>
      <c r="G1025" s="33"/>
      <c r="H1025" s="33"/>
      <c r="I1025" s="25"/>
      <c r="J1025" s="25"/>
      <c r="K1025" s="43"/>
      <c r="L1025" s="42"/>
      <c r="M1025" s="47" t="str">
        <f>IFERROR(TRIM($K1025)/_xlfn.XLOOKUP(TRIM($F1025),Produktinformasjon!$D$5:$D$10000,Produktinformasjon!$L$5:$L$10000,,0),"Pris per enhet "&amp;Til_Hvem&amp;" beregnes automatisk ved komplett utfylling")</f>
        <v>Pris per enhet Regionalt beregnes automatisk ved komplett utfylling</v>
      </c>
      <c r="N1025" s="47" t="str">
        <f>IFERROR(TRIM($L1025)/_xlfn.XLOOKUP(TRIM($F1025),Produktinformasjon!$D$5:$D$10000,Produktinformasjon!$L$5:$L$10000,,0),"Pris per enhet Regionalt felleslager beregnes automatisk ved komplett utfylling")</f>
        <v>Pris per enhet Regionalt felleslager beregnes automatisk ved komplett utfylling</v>
      </c>
    </row>
    <row r="1026" spans="2:14" x14ac:dyDescent="0.25">
      <c r="B1026" s="2">
        <f t="shared" si="84"/>
        <v>430007</v>
      </c>
      <c r="D1026" s="5"/>
      <c r="F1026" s="33"/>
      <c r="G1026" s="33"/>
      <c r="H1026" s="33"/>
      <c r="I1026" s="25"/>
      <c r="J1026" s="25"/>
      <c r="K1026" s="43"/>
      <c r="L1026" s="42"/>
      <c r="M1026" s="47" t="str">
        <f>IFERROR(TRIM($K1026)/_xlfn.XLOOKUP(TRIM($F1026),Produktinformasjon!$D$5:$D$10000,Produktinformasjon!$L$5:$L$10000,,0),"Pris per enhet "&amp;Til_Hvem&amp;" beregnes automatisk ved komplett utfylling")</f>
        <v>Pris per enhet Regionalt beregnes automatisk ved komplett utfylling</v>
      </c>
      <c r="N1026" s="47" t="str">
        <f>IFERROR(TRIM($L1026)/_xlfn.XLOOKUP(TRIM($F1026),Produktinformasjon!$D$5:$D$10000,Produktinformasjon!$L$5:$L$10000,,0),"Pris per enhet Regionalt felleslager beregnes automatisk ved komplett utfylling")</f>
        <v>Pris per enhet Regionalt felleslager beregnes automatisk ved komplett utfylling</v>
      </c>
    </row>
    <row r="1027" spans="2:14" x14ac:dyDescent="0.25">
      <c r="B1027" s="2">
        <f t="shared" si="84"/>
        <v>430008</v>
      </c>
      <c r="D1027" s="5"/>
      <c r="F1027" s="33"/>
      <c r="G1027" s="33"/>
      <c r="H1027" s="33"/>
      <c r="I1027" s="25"/>
      <c r="J1027" s="25"/>
      <c r="K1027" s="43"/>
      <c r="L1027" s="42"/>
      <c r="M1027" s="47" t="str">
        <f>IFERROR(TRIM($K1027)/_xlfn.XLOOKUP(TRIM($F1027),Produktinformasjon!$D$5:$D$10000,Produktinformasjon!$L$5:$L$10000,,0),"Pris per enhet "&amp;Til_Hvem&amp;" beregnes automatisk ved komplett utfylling")</f>
        <v>Pris per enhet Regionalt beregnes automatisk ved komplett utfylling</v>
      </c>
      <c r="N1027" s="47" t="str">
        <f>IFERROR(TRIM($L1027)/_xlfn.XLOOKUP(TRIM($F1027),Produktinformasjon!$D$5:$D$10000,Produktinformasjon!$L$5:$L$10000,,0),"Pris per enhet Regionalt felleslager beregnes automatisk ved komplett utfylling")</f>
        <v>Pris per enhet Regionalt felleslager beregnes automatisk ved komplett utfylling</v>
      </c>
    </row>
    <row r="1028" spans="2:14" x14ac:dyDescent="0.25">
      <c r="B1028" s="2">
        <f t="shared" si="84"/>
        <v>430009</v>
      </c>
      <c r="D1028" s="5"/>
      <c r="F1028" s="33"/>
      <c r="G1028" s="33"/>
      <c r="H1028" s="33"/>
      <c r="I1028" s="25"/>
      <c r="J1028" s="25"/>
      <c r="K1028" s="43"/>
      <c r="L1028" s="42"/>
      <c r="M1028" s="47" t="str">
        <f>IFERROR(TRIM($K1028)/_xlfn.XLOOKUP(TRIM($F1028),Produktinformasjon!$D$5:$D$10000,Produktinformasjon!$L$5:$L$10000,,0),"Pris per enhet "&amp;Til_Hvem&amp;" beregnes automatisk ved komplett utfylling")</f>
        <v>Pris per enhet Regionalt beregnes automatisk ved komplett utfylling</v>
      </c>
      <c r="N1028" s="47" t="str">
        <f>IFERROR(TRIM($L1028)/_xlfn.XLOOKUP(TRIM($F1028),Produktinformasjon!$D$5:$D$10000,Produktinformasjon!$L$5:$L$10000,,0),"Pris per enhet Regionalt felleslager beregnes automatisk ved komplett utfylling")</f>
        <v>Pris per enhet Regionalt felleslager beregnes automatisk ved komplett utfylling</v>
      </c>
    </row>
    <row r="1029" spans="2:14" x14ac:dyDescent="0.25">
      <c r="B1029" s="2">
        <f t="shared" si="84"/>
        <v>430010</v>
      </c>
      <c r="D1029" s="5"/>
      <c r="F1029" s="33"/>
      <c r="G1029" s="33"/>
      <c r="H1029" s="33"/>
      <c r="I1029" s="25"/>
      <c r="J1029" s="25"/>
      <c r="K1029" s="43"/>
      <c r="L1029" s="42"/>
      <c r="M1029" s="47" t="str">
        <f>IFERROR(TRIM($K1029)/_xlfn.XLOOKUP(TRIM($F1029),Produktinformasjon!$D$5:$D$10000,Produktinformasjon!$L$5:$L$10000,,0),"Pris per enhet "&amp;Til_Hvem&amp;" beregnes automatisk ved komplett utfylling")</f>
        <v>Pris per enhet Regionalt beregnes automatisk ved komplett utfylling</v>
      </c>
      <c r="N1029" s="47" t="str">
        <f>IFERROR(TRIM($L1029)/_xlfn.XLOOKUP(TRIM($F1029),Produktinformasjon!$D$5:$D$10000,Produktinformasjon!$L$5:$L$10000,,0),"Pris per enhet Regionalt felleslager beregnes automatisk ved komplett utfylling")</f>
        <v>Pris per enhet Regionalt felleslager beregnes automatisk ved komplett utfylling</v>
      </c>
    </row>
    <row r="1030" spans="2:14" x14ac:dyDescent="0.25">
      <c r="B1030" s="2">
        <f t="shared" si="84"/>
        <v>430011</v>
      </c>
      <c r="D1030" s="5"/>
      <c r="F1030" s="33"/>
      <c r="G1030" s="33"/>
      <c r="H1030" s="33"/>
      <c r="I1030" s="25"/>
      <c r="J1030" s="25"/>
      <c r="K1030" s="43"/>
      <c r="L1030" s="42"/>
      <c r="M1030" s="47" t="str">
        <f>IFERROR(TRIM($K1030)/_xlfn.XLOOKUP(TRIM($F1030),Produktinformasjon!$D$5:$D$10000,Produktinformasjon!$L$5:$L$10000,,0),"Pris per enhet "&amp;Til_Hvem&amp;" beregnes automatisk ved komplett utfylling")</f>
        <v>Pris per enhet Regionalt beregnes automatisk ved komplett utfylling</v>
      </c>
      <c r="N1030" s="47" t="str">
        <f>IFERROR(TRIM($L1030)/_xlfn.XLOOKUP(TRIM($F1030),Produktinformasjon!$D$5:$D$10000,Produktinformasjon!$L$5:$L$10000,,0),"Pris per enhet Regionalt felleslager beregnes automatisk ved komplett utfylling")</f>
        <v>Pris per enhet Regionalt felleslager beregnes automatisk ved komplett utfylling</v>
      </c>
    </row>
    <row r="1031" spans="2:14" x14ac:dyDescent="0.25">
      <c r="B1031" s="2">
        <f t="shared" si="84"/>
        <v>430012</v>
      </c>
      <c r="D1031" s="5"/>
      <c r="F1031" s="33"/>
      <c r="G1031" s="33"/>
      <c r="H1031" s="33"/>
      <c r="I1031" s="25"/>
      <c r="J1031" s="25"/>
      <c r="K1031" s="43"/>
      <c r="L1031" s="42"/>
      <c r="M1031" s="47" t="str">
        <f>IFERROR(TRIM($K1031)/_xlfn.XLOOKUP(TRIM($F1031),Produktinformasjon!$D$5:$D$10000,Produktinformasjon!$L$5:$L$10000,,0),"Pris per enhet "&amp;Til_Hvem&amp;" beregnes automatisk ved komplett utfylling")</f>
        <v>Pris per enhet Regionalt beregnes automatisk ved komplett utfylling</v>
      </c>
      <c r="N1031" s="47" t="str">
        <f>IFERROR(TRIM($L1031)/_xlfn.XLOOKUP(TRIM($F1031),Produktinformasjon!$D$5:$D$10000,Produktinformasjon!$L$5:$L$10000,,0),"Pris per enhet Regionalt felleslager beregnes automatisk ved komplett utfylling")</f>
        <v>Pris per enhet Regionalt felleslager beregnes automatisk ved komplett utfylling</v>
      </c>
    </row>
    <row r="1032" spans="2:14" x14ac:dyDescent="0.25">
      <c r="B1032" s="2">
        <f t="shared" si="84"/>
        <v>430013</v>
      </c>
      <c r="D1032" s="5"/>
      <c r="F1032" s="33"/>
      <c r="G1032" s="33"/>
      <c r="H1032" s="33"/>
      <c r="I1032" s="25"/>
      <c r="J1032" s="25"/>
      <c r="K1032" s="43"/>
      <c r="L1032" s="42"/>
      <c r="M1032" s="47" t="str">
        <f>IFERROR(TRIM($K1032)/_xlfn.XLOOKUP(TRIM($F1032),Produktinformasjon!$D$5:$D$10000,Produktinformasjon!$L$5:$L$10000,,0),"Pris per enhet "&amp;Til_Hvem&amp;" beregnes automatisk ved komplett utfylling")</f>
        <v>Pris per enhet Regionalt beregnes automatisk ved komplett utfylling</v>
      </c>
      <c r="N1032" s="47" t="str">
        <f>IFERROR(TRIM($L1032)/_xlfn.XLOOKUP(TRIM($F1032),Produktinformasjon!$D$5:$D$10000,Produktinformasjon!$L$5:$L$10000,,0),"Pris per enhet Regionalt felleslager beregnes automatisk ved komplett utfylling")</f>
        <v>Pris per enhet Regionalt felleslager beregnes automatisk ved komplett utfylling</v>
      </c>
    </row>
    <row r="1033" spans="2:14" x14ac:dyDescent="0.25">
      <c r="B1033" s="2">
        <f t="shared" si="84"/>
        <v>430014</v>
      </c>
      <c r="D1033" s="5"/>
      <c r="F1033" s="33"/>
      <c r="G1033" s="33"/>
      <c r="H1033" s="33"/>
      <c r="I1033" s="25"/>
      <c r="J1033" s="25"/>
      <c r="K1033" s="43"/>
      <c r="L1033" s="42"/>
      <c r="M1033" s="47" t="str">
        <f>IFERROR(TRIM($K1033)/_xlfn.XLOOKUP(TRIM($F1033),Produktinformasjon!$D$5:$D$10000,Produktinformasjon!$L$5:$L$10000,,0),"Pris per enhet "&amp;Til_Hvem&amp;" beregnes automatisk ved komplett utfylling")</f>
        <v>Pris per enhet Regionalt beregnes automatisk ved komplett utfylling</v>
      </c>
      <c r="N1033" s="47" t="str">
        <f>IFERROR(TRIM($L1033)/_xlfn.XLOOKUP(TRIM($F1033),Produktinformasjon!$D$5:$D$10000,Produktinformasjon!$L$5:$L$10000,,0),"Pris per enhet Regionalt felleslager beregnes automatisk ved komplett utfylling")</f>
        <v>Pris per enhet Regionalt felleslager beregnes automatisk ved komplett utfylling</v>
      </c>
    </row>
    <row r="1034" spans="2:14" x14ac:dyDescent="0.25">
      <c r="B1034" s="2">
        <f t="shared" si="84"/>
        <v>430015</v>
      </c>
      <c r="D1034" s="5"/>
      <c r="F1034" s="33"/>
      <c r="G1034" s="33"/>
      <c r="H1034" s="33"/>
      <c r="I1034" s="25"/>
      <c r="J1034" s="25"/>
      <c r="K1034" s="43"/>
      <c r="L1034" s="42"/>
      <c r="M1034" s="47" t="str">
        <f>IFERROR(TRIM($K1034)/_xlfn.XLOOKUP(TRIM($F1034),Produktinformasjon!$D$5:$D$10000,Produktinformasjon!$L$5:$L$10000,,0),"Pris per enhet "&amp;Til_Hvem&amp;" beregnes automatisk ved komplett utfylling")</f>
        <v>Pris per enhet Regionalt beregnes automatisk ved komplett utfylling</v>
      </c>
      <c r="N1034" s="47" t="str">
        <f>IFERROR(TRIM($L1034)/_xlfn.XLOOKUP(TRIM($F1034),Produktinformasjon!$D$5:$D$10000,Produktinformasjon!$L$5:$L$10000,,0),"Pris per enhet Regionalt felleslager beregnes automatisk ved komplett utfylling")</f>
        <v>Pris per enhet Regionalt felleslager beregnes automatisk ved komplett utfylling</v>
      </c>
    </row>
    <row r="1035" spans="2:14" x14ac:dyDescent="0.25">
      <c r="B1035" s="2">
        <f t="shared" si="84"/>
        <v>430016</v>
      </c>
      <c r="D1035" s="5"/>
      <c r="F1035" s="33"/>
      <c r="G1035" s="33"/>
      <c r="H1035" s="33"/>
      <c r="I1035" s="25"/>
      <c r="J1035" s="25"/>
      <c r="K1035" s="43"/>
      <c r="L1035" s="42"/>
      <c r="M1035" s="47" t="str">
        <f>IFERROR(TRIM($K1035)/_xlfn.XLOOKUP(TRIM($F1035),Produktinformasjon!$D$5:$D$10000,Produktinformasjon!$L$5:$L$10000,,0),"Pris per enhet "&amp;Til_Hvem&amp;" beregnes automatisk ved komplett utfylling")</f>
        <v>Pris per enhet Regionalt beregnes automatisk ved komplett utfylling</v>
      </c>
      <c r="N1035" s="47" t="str">
        <f>IFERROR(TRIM($L1035)/_xlfn.XLOOKUP(TRIM($F1035),Produktinformasjon!$D$5:$D$10000,Produktinformasjon!$L$5:$L$10000,,0),"Pris per enhet Regionalt felleslager beregnes automatisk ved komplett utfylling")</f>
        <v>Pris per enhet Regionalt felleslager beregnes automatisk ved komplett utfylling</v>
      </c>
    </row>
    <row r="1036" spans="2:14" x14ac:dyDescent="0.25">
      <c r="B1036" s="2">
        <f t="shared" si="84"/>
        <v>430017</v>
      </c>
      <c r="D1036" s="5"/>
      <c r="F1036" s="33"/>
      <c r="G1036" s="33"/>
      <c r="H1036" s="33"/>
      <c r="I1036" s="25"/>
      <c r="J1036" s="25"/>
      <c r="K1036" s="43"/>
      <c r="L1036" s="42"/>
      <c r="M1036" s="47" t="str">
        <f>IFERROR(TRIM($K1036)/_xlfn.XLOOKUP(TRIM($F1036),Produktinformasjon!$D$5:$D$10000,Produktinformasjon!$L$5:$L$10000,,0),"Pris per enhet "&amp;Til_Hvem&amp;" beregnes automatisk ved komplett utfylling")</f>
        <v>Pris per enhet Regionalt beregnes automatisk ved komplett utfylling</v>
      </c>
      <c r="N1036" s="47" t="str">
        <f>IFERROR(TRIM($L1036)/_xlfn.XLOOKUP(TRIM($F1036),Produktinformasjon!$D$5:$D$10000,Produktinformasjon!$L$5:$L$10000,,0),"Pris per enhet Regionalt felleslager beregnes automatisk ved komplett utfylling")</f>
        <v>Pris per enhet Regionalt felleslager beregnes automatisk ved komplett utfylling</v>
      </c>
    </row>
    <row r="1037" spans="2:14" x14ac:dyDescent="0.25">
      <c r="B1037" s="2">
        <f t="shared" si="84"/>
        <v>430018</v>
      </c>
      <c r="D1037" s="5"/>
      <c r="F1037" s="33"/>
      <c r="G1037" s="33"/>
      <c r="H1037" s="33"/>
      <c r="I1037" s="25"/>
      <c r="J1037" s="25"/>
      <c r="K1037" s="43"/>
      <c r="L1037" s="42"/>
      <c r="M1037" s="47" t="str">
        <f>IFERROR(TRIM($K1037)/_xlfn.XLOOKUP(TRIM($F1037),Produktinformasjon!$D$5:$D$10000,Produktinformasjon!$L$5:$L$10000,,0),"Pris per enhet "&amp;Til_Hvem&amp;" beregnes automatisk ved komplett utfylling")</f>
        <v>Pris per enhet Regionalt beregnes automatisk ved komplett utfylling</v>
      </c>
      <c r="N1037" s="47" t="str">
        <f>IFERROR(TRIM($L1037)/_xlfn.XLOOKUP(TRIM($F1037),Produktinformasjon!$D$5:$D$10000,Produktinformasjon!$L$5:$L$10000,,0),"Pris per enhet Regionalt felleslager beregnes automatisk ved komplett utfylling")</f>
        <v>Pris per enhet Regionalt felleslager beregnes automatisk ved komplett utfylling</v>
      </c>
    </row>
    <row r="1038" spans="2:14" x14ac:dyDescent="0.25">
      <c r="B1038" s="2">
        <f t="shared" si="84"/>
        <v>430019</v>
      </c>
      <c r="D1038" s="5"/>
      <c r="F1038" s="33"/>
      <c r="G1038" s="33"/>
      <c r="H1038" s="33"/>
      <c r="I1038" s="25"/>
      <c r="J1038" s="25"/>
      <c r="K1038" s="43"/>
      <c r="L1038" s="42"/>
      <c r="M1038" s="47" t="str">
        <f>IFERROR(TRIM($K1038)/_xlfn.XLOOKUP(TRIM($F1038),Produktinformasjon!$D$5:$D$10000,Produktinformasjon!$L$5:$L$10000,,0),"Pris per enhet "&amp;Til_Hvem&amp;" beregnes automatisk ved komplett utfylling")</f>
        <v>Pris per enhet Regionalt beregnes automatisk ved komplett utfylling</v>
      </c>
      <c r="N1038" s="47" t="str">
        <f>IFERROR(TRIM($L1038)/_xlfn.XLOOKUP(TRIM($F1038),Produktinformasjon!$D$5:$D$10000,Produktinformasjon!$L$5:$L$10000,,0),"Pris per enhet Regionalt felleslager beregnes automatisk ved komplett utfylling")</f>
        <v>Pris per enhet Regionalt felleslager beregnes automatisk ved komplett utfylling</v>
      </c>
    </row>
    <row r="1039" spans="2:14" x14ac:dyDescent="0.25">
      <c r="B1039" s="2">
        <f t="shared" si="84"/>
        <v>430020</v>
      </c>
      <c r="D1039" s="5"/>
      <c r="F1039" s="33"/>
      <c r="G1039" s="33"/>
      <c r="H1039" s="33"/>
      <c r="I1039" s="25"/>
      <c r="J1039" s="25"/>
      <c r="K1039" s="43"/>
      <c r="L1039" s="42"/>
      <c r="M1039" s="47" t="str">
        <f>IFERROR(TRIM($K1039)/_xlfn.XLOOKUP(TRIM($F1039),Produktinformasjon!$D$5:$D$10000,Produktinformasjon!$L$5:$L$10000,,0),"Pris per enhet "&amp;Til_Hvem&amp;" beregnes automatisk ved komplett utfylling")</f>
        <v>Pris per enhet Regionalt beregnes automatisk ved komplett utfylling</v>
      </c>
      <c r="N1039" s="47" t="str">
        <f>IFERROR(TRIM($L1039)/_xlfn.XLOOKUP(TRIM($F1039),Produktinformasjon!$D$5:$D$10000,Produktinformasjon!$L$5:$L$10000,,0),"Pris per enhet Regionalt felleslager beregnes automatisk ved komplett utfylling")</f>
        <v>Pris per enhet Regionalt felleslager beregnes automatisk ved komplett utfylling</v>
      </c>
    </row>
    <row r="1040" spans="2:14" ht="21" x14ac:dyDescent="0.35">
      <c r="B1040" s="12">
        <f>1+COUNTIF($B$1:$B1039,"&lt;10000")</f>
        <v>44</v>
      </c>
      <c r="C1040" s="12">
        <f>IFERROR(_xlfn.XLOOKUP(B1040,Omfang!B:B,Omfang!C:C),"")</f>
        <v>0</v>
      </c>
      <c r="D1040" s="12"/>
      <c r="E1040" s="13"/>
      <c r="F1040" s="14"/>
      <c r="G1040" s="14"/>
      <c r="H1040" s="14"/>
      <c r="I1040" s="13"/>
      <c r="J1040" s="13"/>
      <c r="K1040" s="13"/>
      <c r="L1040" s="13"/>
      <c r="M1040" s="112" t="str">
        <f t="shared" ref="M1040" si="85">$M$3</f>
        <v>Beregninger</v>
      </c>
      <c r="N1040" s="113"/>
    </row>
    <row r="1041" spans="2:14" ht="21" x14ac:dyDescent="0.35">
      <c r="B1041" s="17"/>
      <c r="C1041" s="17"/>
      <c r="D1041" s="17"/>
      <c r="E1041" s="18"/>
      <c r="F1041" s="18">
        <f>IFERROR(1-(COUNTA(F1043:F1062))/(COUNTA($B1043:$B1062)),1)</f>
        <v>1</v>
      </c>
      <c r="G1041" s="18">
        <f>IFERROR(1-(COUNTA(G1043:G1062))/(COUNTA($B1043:$B1062)),1)</f>
        <v>1</v>
      </c>
      <c r="H1041" s="19"/>
      <c r="I1041" s="18"/>
      <c r="J1041" s="18"/>
      <c r="K1041" s="18">
        <f>IFERROR(1-(COUNTA(K1043:K1062))/(COUNTA($B1043:$B1062)),1)</f>
        <v>1</v>
      </c>
      <c r="L1041" s="18">
        <f>IFERROR(1-(COUNTA(L1043:L1062))/(COUNTA($B1043:$B1062)),1)</f>
        <v>1</v>
      </c>
      <c r="M1041" s="18"/>
      <c r="N1041" s="18"/>
    </row>
    <row r="1042" spans="2:14" s="6" customFormat="1" ht="31.35" customHeight="1" x14ac:dyDescent="0.25">
      <c r="B1042" s="21" t="str" cm="1">
        <f t="array" ref="B1042:N1042">TRANSPOSE('Veiledning SHI'!$J$8:$J$20)</f>
        <v>Linjenr.</v>
      </c>
      <c r="C1042" s="22" t="str">
        <v>Oppdragsgivers beskrivelse</v>
      </c>
      <c r="D1042" s="22" t="str">
        <v>Vareprøver</v>
      </c>
      <c r="E1042" s="22" t="str">
        <v>Kommentar</v>
      </c>
      <c r="F1042" s="22" t="str">
        <v>Tilbyders artikkelnummer</v>
      </c>
      <c r="G1042" s="22" t="str">
        <v>Tilbyders artikkelnavn</v>
      </c>
      <c r="H1042" s="22" t="str">
        <v>Enhet til antatt mengde pr. år</v>
      </c>
      <c r="I1042" s="22" t="str">
        <v>Antatt mengde pr. år Regionalt</v>
      </c>
      <c r="J1042" s="22" t="str">
        <v>Antatt mengde pr. år Regionalt felleslager</v>
      </c>
      <c r="K1042" s="22" t="str">
        <v>Pris per salgsenhet Regionalt (Oppgis i NOK)</v>
      </c>
      <c r="L1042" s="22" t="str">
        <v>Pris per salgsenhet til Regionalt felleslager (Oppgis i NOK)</v>
      </c>
      <c r="M1042" s="24" t="str">
        <v>Pris per enhet Regionalt</v>
      </c>
      <c r="N1042" s="24" t="str">
        <v>Pris per enhet Regionalt felleslager</v>
      </c>
    </row>
    <row r="1043" spans="2:14" x14ac:dyDescent="0.25">
      <c r="B1043" s="2">
        <f>1+B1040*10000</f>
        <v>440001</v>
      </c>
      <c r="D1043" s="5"/>
      <c r="F1043" s="33"/>
      <c r="G1043" s="33"/>
      <c r="H1043" s="33"/>
      <c r="I1043" s="25"/>
      <c r="J1043" s="25"/>
      <c r="K1043" s="43"/>
      <c r="L1043" s="42"/>
      <c r="M1043" s="47" t="str">
        <f>IFERROR(TRIM($K1043)/_xlfn.XLOOKUP(TRIM($F1043),Produktinformasjon!$D$5:$D$10000,Produktinformasjon!$L$5:$L$10000,,0),"Pris per enhet "&amp;Til_Hvem&amp;" beregnes automatisk ved komplett utfylling")</f>
        <v>Pris per enhet Regionalt beregnes automatisk ved komplett utfylling</v>
      </c>
      <c r="N1043" s="47" t="str">
        <f>IFERROR(TRIM($L1043)/_xlfn.XLOOKUP(TRIM($F1043),Produktinformasjon!$D$5:$D$10000,Produktinformasjon!$L$5:$L$10000,,0),"Pris per enhet Regionalt felleslager beregnes automatisk ved komplett utfylling")</f>
        <v>Pris per enhet Regionalt felleslager beregnes automatisk ved komplett utfylling</v>
      </c>
    </row>
    <row r="1044" spans="2:14" x14ac:dyDescent="0.25">
      <c r="B1044" s="2">
        <f>B1043+1</f>
        <v>440002</v>
      </c>
      <c r="D1044" s="5"/>
      <c r="F1044" s="33"/>
      <c r="G1044" s="33"/>
      <c r="H1044" s="33"/>
      <c r="I1044" s="25"/>
      <c r="J1044" s="25"/>
      <c r="K1044" s="43"/>
      <c r="L1044" s="42"/>
      <c r="M1044" s="47" t="str">
        <f>IFERROR(TRIM($K1044)/_xlfn.XLOOKUP(TRIM($F1044),Produktinformasjon!$D$5:$D$10000,Produktinformasjon!$L$5:$L$10000,,0),"Pris per enhet "&amp;Til_Hvem&amp;" beregnes automatisk ved komplett utfylling")</f>
        <v>Pris per enhet Regionalt beregnes automatisk ved komplett utfylling</v>
      </c>
      <c r="N1044" s="47" t="str">
        <f>IFERROR(TRIM($L1044)/_xlfn.XLOOKUP(TRIM($F1044),Produktinformasjon!$D$5:$D$10000,Produktinformasjon!$L$5:$L$10000,,0),"Pris per enhet Regionalt felleslager beregnes automatisk ved komplett utfylling")</f>
        <v>Pris per enhet Regionalt felleslager beregnes automatisk ved komplett utfylling</v>
      </c>
    </row>
    <row r="1045" spans="2:14" x14ac:dyDescent="0.25">
      <c r="B1045" s="2">
        <f t="shared" ref="B1045:B1062" si="86">B1044+1</f>
        <v>440003</v>
      </c>
      <c r="D1045" s="5"/>
      <c r="F1045" s="33"/>
      <c r="G1045" s="33"/>
      <c r="H1045" s="33"/>
      <c r="I1045" s="25"/>
      <c r="J1045" s="25"/>
      <c r="K1045" s="43"/>
      <c r="L1045" s="42"/>
      <c r="M1045" s="47" t="str">
        <f>IFERROR(TRIM($K1045)/_xlfn.XLOOKUP(TRIM($F1045),Produktinformasjon!$D$5:$D$10000,Produktinformasjon!$L$5:$L$10000,,0),"Pris per enhet "&amp;Til_Hvem&amp;" beregnes automatisk ved komplett utfylling")</f>
        <v>Pris per enhet Regionalt beregnes automatisk ved komplett utfylling</v>
      </c>
      <c r="N1045" s="47" t="str">
        <f>IFERROR(TRIM($L1045)/_xlfn.XLOOKUP(TRIM($F1045),Produktinformasjon!$D$5:$D$10000,Produktinformasjon!$L$5:$L$10000,,0),"Pris per enhet Regionalt felleslager beregnes automatisk ved komplett utfylling")</f>
        <v>Pris per enhet Regionalt felleslager beregnes automatisk ved komplett utfylling</v>
      </c>
    </row>
    <row r="1046" spans="2:14" x14ac:dyDescent="0.25">
      <c r="B1046" s="2">
        <f t="shared" si="86"/>
        <v>440004</v>
      </c>
      <c r="D1046" s="5"/>
      <c r="F1046" s="33"/>
      <c r="G1046" s="33"/>
      <c r="H1046" s="33"/>
      <c r="I1046" s="25"/>
      <c r="J1046" s="25"/>
      <c r="K1046" s="43"/>
      <c r="L1046" s="42"/>
      <c r="M1046" s="47" t="str">
        <f>IFERROR(TRIM($K1046)/_xlfn.XLOOKUP(TRIM($F1046),Produktinformasjon!$D$5:$D$10000,Produktinformasjon!$L$5:$L$10000,,0),"Pris per enhet "&amp;Til_Hvem&amp;" beregnes automatisk ved komplett utfylling")</f>
        <v>Pris per enhet Regionalt beregnes automatisk ved komplett utfylling</v>
      </c>
      <c r="N1046" s="47" t="str">
        <f>IFERROR(TRIM($L1046)/_xlfn.XLOOKUP(TRIM($F1046),Produktinformasjon!$D$5:$D$10000,Produktinformasjon!$L$5:$L$10000,,0),"Pris per enhet Regionalt felleslager beregnes automatisk ved komplett utfylling")</f>
        <v>Pris per enhet Regionalt felleslager beregnes automatisk ved komplett utfylling</v>
      </c>
    </row>
    <row r="1047" spans="2:14" x14ac:dyDescent="0.25">
      <c r="B1047" s="2">
        <f t="shared" si="86"/>
        <v>440005</v>
      </c>
      <c r="D1047" s="5"/>
      <c r="F1047" s="33"/>
      <c r="G1047" s="33"/>
      <c r="H1047" s="33"/>
      <c r="I1047" s="25"/>
      <c r="J1047" s="25"/>
      <c r="K1047" s="43"/>
      <c r="L1047" s="42"/>
      <c r="M1047" s="47" t="str">
        <f>IFERROR(TRIM($K1047)/_xlfn.XLOOKUP(TRIM($F1047),Produktinformasjon!$D$5:$D$10000,Produktinformasjon!$L$5:$L$10000,,0),"Pris per enhet "&amp;Til_Hvem&amp;" beregnes automatisk ved komplett utfylling")</f>
        <v>Pris per enhet Regionalt beregnes automatisk ved komplett utfylling</v>
      </c>
      <c r="N1047" s="47" t="str">
        <f>IFERROR(TRIM($L1047)/_xlfn.XLOOKUP(TRIM($F1047),Produktinformasjon!$D$5:$D$10000,Produktinformasjon!$L$5:$L$10000,,0),"Pris per enhet Regionalt felleslager beregnes automatisk ved komplett utfylling")</f>
        <v>Pris per enhet Regionalt felleslager beregnes automatisk ved komplett utfylling</v>
      </c>
    </row>
    <row r="1048" spans="2:14" x14ac:dyDescent="0.25">
      <c r="B1048" s="2">
        <f t="shared" si="86"/>
        <v>440006</v>
      </c>
      <c r="D1048" s="5"/>
      <c r="F1048" s="33"/>
      <c r="G1048" s="33"/>
      <c r="H1048" s="33"/>
      <c r="I1048" s="25"/>
      <c r="J1048" s="25"/>
      <c r="K1048" s="43"/>
      <c r="L1048" s="42"/>
      <c r="M1048" s="47" t="str">
        <f>IFERROR(TRIM($K1048)/_xlfn.XLOOKUP(TRIM($F1048),Produktinformasjon!$D$5:$D$10000,Produktinformasjon!$L$5:$L$10000,,0),"Pris per enhet "&amp;Til_Hvem&amp;" beregnes automatisk ved komplett utfylling")</f>
        <v>Pris per enhet Regionalt beregnes automatisk ved komplett utfylling</v>
      </c>
      <c r="N1048" s="47" t="str">
        <f>IFERROR(TRIM($L1048)/_xlfn.XLOOKUP(TRIM($F1048),Produktinformasjon!$D$5:$D$10000,Produktinformasjon!$L$5:$L$10000,,0),"Pris per enhet Regionalt felleslager beregnes automatisk ved komplett utfylling")</f>
        <v>Pris per enhet Regionalt felleslager beregnes automatisk ved komplett utfylling</v>
      </c>
    </row>
    <row r="1049" spans="2:14" x14ac:dyDescent="0.25">
      <c r="B1049" s="2">
        <f t="shared" si="86"/>
        <v>440007</v>
      </c>
      <c r="D1049" s="5"/>
      <c r="F1049" s="33"/>
      <c r="G1049" s="33"/>
      <c r="H1049" s="33"/>
      <c r="I1049" s="25"/>
      <c r="J1049" s="25"/>
      <c r="K1049" s="43"/>
      <c r="L1049" s="42"/>
      <c r="M1049" s="47" t="str">
        <f>IFERROR(TRIM($K1049)/_xlfn.XLOOKUP(TRIM($F1049),Produktinformasjon!$D$5:$D$10000,Produktinformasjon!$L$5:$L$10000,,0),"Pris per enhet "&amp;Til_Hvem&amp;" beregnes automatisk ved komplett utfylling")</f>
        <v>Pris per enhet Regionalt beregnes automatisk ved komplett utfylling</v>
      </c>
      <c r="N1049" s="47" t="str">
        <f>IFERROR(TRIM($L1049)/_xlfn.XLOOKUP(TRIM($F1049),Produktinformasjon!$D$5:$D$10000,Produktinformasjon!$L$5:$L$10000,,0),"Pris per enhet Regionalt felleslager beregnes automatisk ved komplett utfylling")</f>
        <v>Pris per enhet Regionalt felleslager beregnes automatisk ved komplett utfylling</v>
      </c>
    </row>
    <row r="1050" spans="2:14" x14ac:dyDescent="0.25">
      <c r="B1050" s="2">
        <f t="shared" si="86"/>
        <v>440008</v>
      </c>
      <c r="D1050" s="5"/>
      <c r="F1050" s="33"/>
      <c r="G1050" s="33"/>
      <c r="H1050" s="33"/>
      <c r="I1050" s="25"/>
      <c r="J1050" s="25"/>
      <c r="K1050" s="43"/>
      <c r="L1050" s="42"/>
      <c r="M1050" s="47" t="str">
        <f>IFERROR(TRIM($K1050)/_xlfn.XLOOKUP(TRIM($F1050),Produktinformasjon!$D$5:$D$10000,Produktinformasjon!$L$5:$L$10000,,0),"Pris per enhet "&amp;Til_Hvem&amp;" beregnes automatisk ved komplett utfylling")</f>
        <v>Pris per enhet Regionalt beregnes automatisk ved komplett utfylling</v>
      </c>
      <c r="N1050" s="47" t="str">
        <f>IFERROR(TRIM($L1050)/_xlfn.XLOOKUP(TRIM($F1050),Produktinformasjon!$D$5:$D$10000,Produktinformasjon!$L$5:$L$10000,,0),"Pris per enhet Regionalt felleslager beregnes automatisk ved komplett utfylling")</f>
        <v>Pris per enhet Regionalt felleslager beregnes automatisk ved komplett utfylling</v>
      </c>
    </row>
    <row r="1051" spans="2:14" x14ac:dyDescent="0.25">
      <c r="B1051" s="2">
        <f t="shared" si="86"/>
        <v>440009</v>
      </c>
      <c r="D1051" s="5"/>
      <c r="F1051" s="33"/>
      <c r="G1051" s="33"/>
      <c r="H1051" s="33"/>
      <c r="I1051" s="25"/>
      <c r="J1051" s="25"/>
      <c r="K1051" s="43"/>
      <c r="L1051" s="42"/>
      <c r="M1051" s="47" t="str">
        <f>IFERROR(TRIM($K1051)/_xlfn.XLOOKUP(TRIM($F1051),Produktinformasjon!$D$5:$D$10000,Produktinformasjon!$L$5:$L$10000,,0),"Pris per enhet "&amp;Til_Hvem&amp;" beregnes automatisk ved komplett utfylling")</f>
        <v>Pris per enhet Regionalt beregnes automatisk ved komplett utfylling</v>
      </c>
      <c r="N1051" s="47" t="str">
        <f>IFERROR(TRIM($L1051)/_xlfn.XLOOKUP(TRIM($F1051),Produktinformasjon!$D$5:$D$10000,Produktinformasjon!$L$5:$L$10000,,0),"Pris per enhet Regionalt felleslager beregnes automatisk ved komplett utfylling")</f>
        <v>Pris per enhet Regionalt felleslager beregnes automatisk ved komplett utfylling</v>
      </c>
    </row>
    <row r="1052" spans="2:14" x14ac:dyDescent="0.25">
      <c r="B1052" s="2">
        <f t="shared" si="86"/>
        <v>440010</v>
      </c>
      <c r="D1052" s="5"/>
      <c r="F1052" s="33"/>
      <c r="G1052" s="33"/>
      <c r="H1052" s="33"/>
      <c r="I1052" s="25"/>
      <c r="J1052" s="25"/>
      <c r="K1052" s="43"/>
      <c r="L1052" s="42"/>
      <c r="M1052" s="47" t="str">
        <f>IFERROR(TRIM($K1052)/_xlfn.XLOOKUP(TRIM($F1052),Produktinformasjon!$D$5:$D$10000,Produktinformasjon!$L$5:$L$10000,,0),"Pris per enhet "&amp;Til_Hvem&amp;" beregnes automatisk ved komplett utfylling")</f>
        <v>Pris per enhet Regionalt beregnes automatisk ved komplett utfylling</v>
      </c>
      <c r="N1052" s="47" t="str">
        <f>IFERROR(TRIM($L1052)/_xlfn.XLOOKUP(TRIM($F1052),Produktinformasjon!$D$5:$D$10000,Produktinformasjon!$L$5:$L$10000,,0),"Pris per enhet Regionalt felleslager beregnes automatisk ved komplett utfylling")</f>
        <v>Pris per enhet Regionalt felleslager beregnes automatisk ved komplett utfylling</v>
      </c>
    </row>
    <row r="1053" spans="2:14" x14ac:dyDescent="0.25">
      <c r="B1053" s="2">
        <f t="shared" si="86"/>
        <v>440011</v>
      </c>
      <c r="D1053" s="5"/>
      <c r="F1053" s="33"/>
      <c r="G1053" s="33"/>
      <c r="H1053" s="33"/>
      <c r="I1053" s="25"/>
      <c r="J1053" s="25"/>
      <c r="K1053" s="43"/>
      <c r="L1053" s="42"/>
      <c r="M1053" s="47" t="str">
        <f>IFERROR(TRIM($K1053)/_xlfn.XLOOKUP(TRIM($F1053),Produktinformasjon!$D$5:$D$10000,Produktinformasjon!$L$5:$L$10000,,0),"Pris per enhet "&amp;Til_Hvem&amp;" beregnes automatisk ved komplett utfylling")</f>
        <v>Pris per enhet Regionalt beregnes automatisk ved komplett utfylling</v>
      </c>
      <c r="N1053" s="47" t="str">
        <f>IFERROR(TRIM($L1053)/_xlfn.XLOOKUP(TRIM($F1053),Produktinformasjon!$D$5:$D$10000,Produktinformasjon!$L$5:$L$10000,,0),"Pris per enhet Regionalt felleslager beregnes automatisk ved komplett utfylling")</f>
        <v>Pris per enhet Regionalt felleslager beregnes automatisk ved komplett utfylling</v>
      </c>
    </row>
    <row r="1054" spans="2:14" x14ac:dyDescent="0.25">
      <c r="B1054" s="2">
        <f t="shared" si="86"/>
        <v>440012</v>
      </c>
      <c r="D1054" s="5"/>
      <c r="F1054" s="33"/>
      <c r="G1054" s="33"/>
      <c r="H1054" s="33"/>
      <c r="I1054" s="25"/>
      <c r="J1054" s="25"/>
      <c r="K1054" s="43"/>
      <c r="L1054" s="42"/>
      <c r="M1054" s="47" t="str">
        <f>IFERROR(TRIM($K1054)/_xlfn.XLOOKUP(TRIM($F1054),Produktinformasjon!$D$5:$D$10000,Produktinformasjon!$L$5:$L$10000,,0),"Pris per enhet "&amp;Til_Hvem&amp;" beregnes automatisk ved komplett utfylling")</f>
        <v>Pris per enhet Regionalt beregnes automatisk ved komplett utfylling</v>
      </c>
      <c r="N1054" s="47" t="str">
        <f>IFERROR(TRIM($L1054)/_xlfn.XLOOKUP(TRIM($F1054),Produktinformasjon!$D$5:$D$10000,Produktinformasjon!$L$5:$L$10000,,0),"Pris per enhet Regionalt felleslager beregnes automatisk ved komplett utfylling")</f>
        <v>Pris per enhet Regionalt felleslager beregnes automatisk ved komplett utfylling</v>
      </c>
    </row>
    <row r="1055" spans="2:14" x14ac:dyDescent="0.25">
      <c r="B1055" s="2">
        <f t="shared" si="86"/>
        <v>440013</v>
      </c>
      <c r="D1055" s="5"/>
      <c r="F1055" s="33"/>
      <c r="G1055" s="33"/>
      <c r="H1055" s="33"/>
      <c r="I1055" s="25"/>
      <c r="J1055" s="25"/>
      <c r="K1055" s="43"/>
      <c r="L1055" s="42"/>
      <c r="M1055" s="47" t="str">
        <f>IFERROR(TRIM($K1055)/_xlfn.XLOOKUP(TRIM($F1055),Produktinformasjon!$D$5:$D$10000,Produktinformasjon!$L$5:$L$10000,,0),"Pris per enhet "&amp;Til_Hvem&amp;" beregnes automatisk ved komplett utfylling")</f>
        <v>Pris per enhet Regionalt beregnes automatisk ved komplett utfylling</v>
      </c>
      <c r="N1055" s="47" t="str">
        <f>IFERROR(TRIM($L1055)/_xlfn.XLOOKUP(TRIM($F1055),Produktinformasjon!$D$5:$D$10000,Produktinformasjon!$L$5:$L$10000,,0),"Pris per enhet Regionalt felleslager beregnes automatisk ved komplett utfylling")</f>
        <v>Pris per enhet Regionalt felleslager beregnes automatisk ved komplett utfylling</v>
      </c>
    </row>
    <row r="1056" spans="2:14" x14ac:dyDescent="0.25">
      <c r="B1056" s="2">
        <f t="shared" si="86"/>
        <v>440014</v>
      </c>
      <c r="D1056" s="5"/>
      <c r="F1056" s="33"/>
      <c r="G1056" s="33"/>
      <c r="H1056" s="33"/>
      <c r="I1056" s="25"/>
      <c r="J1056" s="25"/>
      <c r="K1056" s="43"/>
      <c r="L1056" s="42"/>
      <c r="M1056" s="47" t="str">
        <f>IFERROR(TRIM($K1056)/_xlfn.XLOOKUP(TRIM($F1056),Produktinformasjon!$D$5:$D$10000,Produktinformasjon!$L$5:$L$10000,,0),"Pris per enhet "&amp;Til_Hvem&amp;" beregnes automatisk ved komplett utfylling")</f>
        <v>Pris per enhet Regionalt beregnes automatisk ved komplett utfylling</v>
      </c>
      <c r="N1056" s="47" t="str">
        <f>IFERROR(TRIM($L1056)/_xlfn.XLOOKUP(TRIM($F1056),Produktinformasjon!$D$5:$D$10000,Produktinformasjon!$L$5:$L$10000,,0),"Pris per enhet Regionalt felleslager beregnes automatisk ved komplett utfylling")</f>
        <v>Pris per enhet Regionalt felleslager beregnes automatisk ved komplett utfylling</v>
      </c>
    </row>
    <row r="1057" spans="2:14" x14ac:dyDescent="0.25">
      <c r="B1057" s="2">
        <f t="shared" si="86"/>
        <v>440015</v>
      </c>
      <c r="D1057" s="5"/>
      <c r="F1057" s="33"/>
      <c r="G1057" s="33"/>
      <c r="H1057" s="33"/>
      <c r="I1057" s="25"/>
      <c r="J1057" s="25"/>
      <c r="K1057" s="43"/>
      <c r="L1057" s="42"/>
      <c r="M1057" s="47" t="str">
        <f>IFERROR(TRIM($K1057)/_xlfn.XLOOKUP(TRIM($F1057),Produktinformasjon!$D$5:$D$10000,Produktinformasjon!$L$5:$L$10000,,0),"Pris per enhet "&amp;Til_Hvem&amp;" beregnes automatisk ved komplett utfylling")</f>
        <v>Pris per enhet Regionalt beregnes automatisk ved komplett utfylling</v>
      </c>
      <c r="N1057" s="47" t="str">
        <f>IFERROR(TRIM($L1057)/_xlfn.XLOOKUP(TRIM($F1057),Produktinformasjon!$D$5:$D$10000,Produktinformasjon!$L$5:$L$10000,,0),"Pris per enhet Regionalt felleslager beregnes automatisk ved komplett utfylling")</f>
        <v>Pris per enhet Regionalt felleslager beregnes automatisk ved komplett utfylling</v>
      </c>
    </row>
    <row r="1058" spans="2:14" x14ac:dyDescent="0.25">
      <c r="B1058" s="2">
        <f t="shared" si="86"/>
        <v>440016</v>
      </c>
      <c r="D1058" s="5"/>
      <c r="F1058" s="33"/>
      <c r="G1058" s="33"/>
      <c r="H1058" s="33"/>
      <c r="I1058" s="25"/>
      <c r="J1058" s="25"/>
      <c r="K1058" s="43"/>
      <c r="L1058" s="42"/>
      <c r="M1058" s="47" t="str">
        <f>IFERROR(TRIM($K1058)/_xlfn.XLOOKUP(TRIM($F1058),Produktinformasjon!$D$5:$D$10000,Produktinformasjon!$L$5:$L$10000,,0),"Pris per enhet "&amp;Til_Hvem&amp;" beregnes automatisk ved komplett utfylling")</f>
        <v>Pris per enhet Regionalt beregnes automatisk ved komplett utfylling</v>
      </c>
      <c r="N1058" s="47" t="str">
        <f>IFERROR(TRIM($L1058)/_xlfn.XLOOKUP(TRIM($F1058),Produktinformasjon!$D$5:$D$10000,Produktinformasjon!$L$5:$L$10000,,0),"Pris per enhet Regionalt felleslager beregnes automatisk ved komplett utfylling")</f>
        <v>Pris per enhet Regionalt felleslager beregnes automatisk ved komplett utfylling</v>
      </c>
    </row>
    <row r="1059" spans="2:14" x14ac:dyDescent="0.25">
      <c r="B1059" s="2">
        <f t="shared" si="86"/>
        <v>440017</v>
      </c>
      <c r="D1059" s="5"/>
      <c r="F1059" s="33"/>
      <c r="G1059" s="33"/>
      <c r="H1059" s="33"/>
      <c r="I1059" s="25"/>
      <c r="J1059" s="25"/>
      <c r="K1059" s="43"/>
      <c r="L1059" s="42"/>
      <c r="M1059" s="47" t="str">
        <f>IFERROR(TRIM($K1059)/_xlfn.XLOOKUP(TRIM($F1059),Produktinformasjon!$D$5:$D$10000,Produktinformasjon!$L$5:$L$10000,,0),"Pris per enhet "&amp;Til_Hvem&amp;" beregnes automatisk ved komplett utfylling")</f>
        <v>Pris per enhet Regionalt beregnes automatisk ved komplett utfylling</v>
      </c>
      <c r="N1059" s="47" t="str">
        <f>IFERROR(TRIM($L1059)/_xlfn.XLOOKUP(TRIM($F1059),Produktinformasjon!$D$5:$D$10000,Produktinformasjon!$L$5:$L$10000,,0),"Pris per enhet Regionalt felleslager beregnes automatisk ved komplett utfylling")</f>
        <v>Pris per enhet Regionalt felleslager beregnes automatisk ved komplett utfylling</v>
      </c>
    </row>
    <row r="1060" spans="2:14" x14ac:dyDescent="0.25">
      <c r="B1060" s="2">
        <f t="shared" si="86"/>
        <v>440018</v>
      </c>
      <c r="D1060" s="5"/>
      <c r="F1060" s="33"/>
      <c r="G1060" s="33"/>
      <c r="H1060" s="33"/>
      <c r="I1060" s="25"/>
      <c r="J1060" s="25"/>
      <c r="K1060" s="43"/>
      <c r="L1060" s="42"/>
      <c r="M1060" s="47" t="str">
        <f>IFERROR(TRIM($K1060)/_xlfn.XLOOKUP(TRIM($F1060),Produktinformasjon!$D$5:$D$10000,Produktinformasjon!$L$5:$L$10000,,0),"Pris per enhet "&amp;Til_Hvem&amp;" beregnes automatisk ved komplett utfylling")</f>
        <v>Pris per enhet Regionalt beregnes automatisk ved komplett utfylling</v>
      </c>
      <c r="N1060" s="47" t="str">
        <f>IFERROR(TRIM($L1060)/_xlfn.XLOOKUP(TRIM($F1060),Produktinformasjon!$D$5:$D$10000,Produktinformasjon!$L$5:$L$10000,,0),"Pris per enhet Regionalt felleslager beregnes automatisk ved komplett utfylling")</f>
        <v>Pris per enhet Regionalt felleslager beregnes automatisk ved komplett utfylling</v>
      </c>
    </row>
    <row r="1061" spans="2:14" x14ac:dyDescent="0.25">
      <c r="B1061" s="2">
        <f t="shared" si="86"/>
        <v>440019</v>
      </c>
      <c r="D1061" s="5"/>
      <c r="F1061" s="33"/>
      <c r="G1061" s="33"/>
      <c r="H1061" s="33"/>
      <c r="I1061" s="25"/>
      <c r="J1061" s="25"/>
      <c r="K1061" s="43"/>
      <c r="L1061" s="42"/>
      <c r="M1061" s="47" t="str">
        <f>IFERROR(TRIM($K1061)/_xlfn.XLOOKUP(TRIM($F1061),Produktinformasjon!$D$5:$D$10000,Produktinformasjon!$L$5:$L$10000,,0),"Pris per enhet "&amp;Til_Hvem&amp;" beregnes automatisk ved komplett utfylling")</f>
        <v>Pris per enhet Regionalt beregnes automatisk ved komplett utfylling</v>
      </c>
      <c r="N1061" s="47" t="str">
        <f>IFERROR(TRIM($L1061)/_xlfn.XLOOKUP(TRIM($F1061),Produktinformasjon!$D$5:$D$10000,Produktinformasjon!$L$5:$L$10000,,0),"Pris per enhet Regionalt felleslager beregnes automatisk ved komplett utfylling")</f>
        <v>Pris per enhet Regionalt felleslager beregnes automatisk ved komplett utfylling</v>
      </c>
    </row>
    <row r="1062" spans="2:14" x14ac:dyDescent="0.25">
      <c r="B1062" s="2">
        <f t="shared" si="86"/>
        <v>440020</v>
      </c>
      <c r="D1062" s="5"/>
      <c r="F1062" s="33"/>
      <c r="G1062" s="33"/>
      <c r="H1062" s="33"/>
      <c r="I1062" s="25"/>
      <c r="J1062" s="25"/>
      <c r="K1062" s="43"/>
      <c r="L1062" s="42"/>
      <c r="M1062" s="47" t="str">
        <f>IFERROR(TRIM($K1062)/_xlfn.XLOOKUP(TRIM($F1062),Produktinformasjon!$D$5:$D$10000,Produktinformasjon!$L$5:$L$10000,,0),"Pris per enhet "&amp;Til_Hvem&amp;" beregnes automatisk ved komplett utfylling")</f>
        <v>Pris per enhet Regionalt beregnes automatisk ved komplett utfylling</v>
      </c>
      <c r="N1062" s="47" t="str">
        <f>IFERROR(TRIM($L1062)/_xlfn.XLOOKUP(TRIM($F1062),Produktinformasjon!$D$5:$D$10000,Produktinformasjon!$L$5:$L$10000,,0),"Pris per enhet Regionalt felleslager beregnes automatisk ved komplett utfylling")</f>
        <v>Pris per enhet Regionalt felleslager beregnes automatisk ved komplett utfylling</v>
      </c>
    </row>
    <row r="1063" spans="2:14" ht="21" x14ac:dyDescent="0.35">
      <c r="B1063" s="12">
        <f>1+COUNTIF($B$1:$B1062,"&lt;10000")</f>
        <v>45</v>
      </c>
      <c r="C1063" s="12">
        <f>IFERROR(_xlfn.XLOOKUP(B1063,Omfang!B:B,Omfang!C:C),"")</f>
        <v>0</v>
      </c>
      <c r="D1063" s="12"/>
      <c r="E1063" s="13"/>
      <c r="F1063" s="14"/>
      <c r="G1063" s="14"/>
      <c r="H1063" s="14"/>
      <c r="I1063" s="13"/>
      <c r="J1063" s="13"/>
      <c r="K1063" s="13"/>
      <c r="L1063" s="13"/>
      <c r="M1063" s="112" t="str">
        <f t="shared" ref="M1063" si="87">$M$3</f>
        <v>Beregninger</v>
      </c>
      <c r="N1063" s="113"/>
    </row>
    <row r="1064" spans="2:14" ht="21" x14ac:dyDescent="0.35">
      <c r="B1064" s="17"/>
      <c r="C1064" s="17"/>
      <c r="D1064" s="17"/>
      <c r="E1064" s="18"/>
      <c r="F1064" s="18">
        <f>IFERROR(1-(COUNTA(F1066:F1085))/(COUNTA($B1066:$B1085)),1)</f>
        <v>1</v>
      </c>
      <c r="G1064" s="18">
        <f>IFERROR(1-(COUNTA(G1066:G1085))/(COUNTA($B1066:$B1085)),1)</f>
        <v>1</v>
      </c>
      <c r="H1064" s="19"/>
      <c r="I1064" s="18"/>
      <c r="J1064" s="18"/>
      <c r="K1064" s="18">
        <f>IFERROR(1-(COUNTA(K1066:K1085))/(COUNTA($B1066:$B1085)),1)</f>
        <v>1</v>
      </c>
      <c r="L1064" s="18">
        <f>IFERROR(1-(COUNTA(L1066:L1085))/(COUNTA($B1066:$B1085)),1)</f>
        <v>1</v>
      </c>
      <c r="M1064" s="18"/>
      <c r="N1064" s="18"/>
    </row>
    <row r="1065" spans="2:14" s="6" customFormat="1" ht="31.35" customHeight="1" x14ac:dyDescent="0.25">
      <c r="B1065" s="21" t="str" cm="1">
        <f t="array" ref="B1065:N1065">TRANSPOSE('Veiledning SHI'!$J$8:$J$20)</f>
        <v>Linjenr.</v>
      </c>
      <c r="C1065" s="22" t="str">
        <v>Oppdragsgivers beskrivelse</v>
      </c>
      <c r="D1065" s="22" t="str">
        <v>Vareprøver</v>
      </c>
      <c r="E1065" s="22" t="str">
        <v>Kommentar</v>
      </c>
      <c r="F1065" s="22" t="str">
        <v>Tilbyders artikkelnummer</v>
      </c>
      <c r="G1065" s="22" t="str">
        <v>Tilbyders artikkelnavn</v>
      </c>
      <c r="H1065" s="22" t="str">
        <v>Enhet til antatt mengde pr. år</v>
      </c>
      <c r="I1065" s="22" t="str">
        <v>Antatt mengde pr. år Regionalt</v>
      </c>
      <c r="J1065" s="22" t="str">
        <v>Antatt mengde pr. år Regionalt felleslager</v>
      </c>
      <c r="K1065" s="22" t="str">
        <v>Pris per salgsenhet Regionalt (Oppgis i NOK)</v>
      </c>
      <c r="L1065" s="22" t="str">
        <v>Pris per salgsenhet til Regionalt felleslager (Oppgis i NOK)</v>
      </c>
      <c r="M1065" s="24" t="str">
        <v>Pris per enhet Regionalt</v>
      </c>
      <c r="N1065" s="24" t="str">
        <v>Pris per enhet Regionalt felleslager</v>
      </c>
    </row>
    <row r="1066" spans="2:14" x14ac:dyDescent="0.25">
      <c r="B1066" s="2">
        <f>1+B1063*10000</f>
        <v>450001</v>
      </c>
      <c r="D1066" s="5"/>
      <c r="F1066" s="33"/>
      <c r="G1066" s="33"/>
      <c r="H1066" s="33"/>
      <c r="I1066" s="25"/>
      <c r="J1066" s="25"/>
      <c r="K1066" s="43"/>
      <c r="L1066" s="42"/>
      <c r="M1066" s="47" t="str">
        <f>IFERROR(TRIM($K1066)/_xlfn.XLOOKUP(TRIM($F1066),Produktinformasjon!$D$5:$D$10000,Produktinformasjon!$L$5:$L$10000,,0),"Pris per enhet "&amp;Til_Hvem&amp;" beregnes automatisk ved komplett utfylling")</f>
        <v>Pris per enhet Regionalt beregnes automatisk ved komplett utfylling</v>
      </c>
      <c r="N1066" s="47" t="str">
        <f>IFERROR(TRIM($L1066)/_xlfn.XLOOKUP(TRIM($F1066),Produktinformasjon!$D$5:$D$10000,Produktinformasjon!$L$5:$L$10000,,0),"Pris per enhet Regionalt felleslager beregnes automatisk ved komplett utfylling")</f>
        <v>Pris per enhet Regionalt felleslager beregnes automatisk ved komplett utfylling</v>
      </c>
    </row>
    <row r="1067" spans="2:14" x14ac:dyDescent="0.25">
      <c r="B1067" s="2">
        <f>B1066+1</f>
        <v>450002</v>
      </c>
      <c r="D1067" s="5"/>
      <c r="F1067" s="33"/>
      <c r="G1067" s="33"/>
      <c r="H1067" s="33"/>
      <c r="I1067" s="25"/>
      <c r="J1067" s="25"/>
      <c r="K1067" s="43"/>
      <c r="L1067" s="42"/>
      <c r="M1067" s="47" t="str">
        <f>IFERROR(TRIM($K1067)/_xlfn.XLOOKUP(TRIM($F1067),Produktinformasjon!$D$5:$D$10000,Produktinformasjon!$L$5:$L$10000,,0),"Pris per enhet "&amp;Til_Hvem&amp;" beregnes automatisk ved komplett utfylling")</f>
        <v>Pris per enhet Regionalt beregnes automatisk ved komplett utfylling</v>
      </c>
      <c r="N1067" s="47" t="str">
        <f>IFERROR(TRIM($L1067)/_xlfn.XLOOKUP(TRIM($F1067),Produktinformasjon!$D$5:$D$10000,Produktinformasjon!$L$5:$L$10000,,0),"Pris per enhet Regionalt felleslager beregnes automatisk ved komplett utfylling")</f>
        <v>Pris per enhet Regionalt felleslager beregnes automatisk ved komplett utfylling</v>
      </c>
    </row>
    <row r="1068" spans="2:14" x14ac:dyDescent="0.25">
      <c r="B1068" s="2">
        <f t="shared" ref="B1068:B1085" si="88">B1067+1</f>
        <v>450003</v>
      </c>
      <c r="D1068" s="5"/>
      <c r="F1068" s="33"/>
      <c r="G1068" s="33"/>
      <c r="H1068" s="33"/>
      <c r="I1068" s="25"/>
      <c r="J1068" s="25"/>
      <c r="K1068" s="43"/>
      <c r="L1068" s="42"/>
      <c r="M1068" s="47" t="str">
        <f>IFERROR(TRIM($K1068)/_xlfn.XLOOKUP(TRIM($F1068),Produktinformasjon!$D$5:$D$10000,Produktinformasjon!$L$5:$L$10000,,0),"Pris per enhet "&amp;Til_Hvem&amp;" beregnes automatisk ved komplett utfylling")</f>
        <v>Pris per enhet Regionalt beregnes automatisk ved komplett utfylling</v>
      </c>
      <c r="N1068" s="47" t="str">
        <f>IFERROR(TRIM($L1068)/_xlfn.XLOOKUP(TRIM($F1068),Produktinformasjon!$D$5:$D$10000,Produktinformasjon!$L$5:$L$10000,,0),"Pris per enhet Regionalt felleslager beregnes automatisk ved komplett utfylling")</f>
        <v>Pris per enhet Regionalt felleslager beregnes automatisk ved komplett utfylling</v>
      </c>
    </row>
    <row r="1069" spans="2:14" x14ac:dyDescent="0.25">
      <c r="B1069" s="2">
        <f t="shared" si="88"/>
        <v>450004</v>
      </c>
      <c r="D1069" s="5"/>
      <c r="F1069" s="33"/>
      <c r="G1069" s="33"/>
      <c r="H1069" s="33"/>
      <c r="I1069" s="25"/>
      <c r="J1069" s="25"/>
      <c r="K1069" s="43"/>
      <c r="L1069" s="42"/>
      <c r="M1069" s="47" t="str">
        <f>IFERROR(TRIM($K1069)/_xlfn.XLOOKUP(TRIM($F1069),Produktinformasjon!$D$5:$D$10000,Produktinformasjon!$L$5:$L$10000,,0),"Pris per enhet "&amp;Til_Hvem&amp;" beregnes automatisk ved komplett utfylling")</f>
        <v>Pris per enhet Regionalt beregnes automatisk ved komplett utfylling</v>
      </c>
      <c r="N1069" s="47" t="str">
        <f>IFERROR(TRIM($L1069)/_xlfn.XLOOKUP(TRIM($F1069),Produktinformasjon!$D$5:$D$10000,Produktinformasjon!$L$5:$L$10000,,0),"Pris per enhet Regionalt felleslager beregnes automatisk ved komplett utfylling")</f>
        <v>Pris per enhet Regionalt felleslager beregnes automatisk ved komplett utfylling</v>
      </c>
    </row>
    <row r="1070" spans="2:14" x14ac:dyDescent="0.25">
      <c r="B1070" s="2">
        <f t="shared" si="88"/>
        <v>450005</v>
      </c>
      <c r="D1070" s="5"/>
      <c r="F1070" s="33"/>
      <c r="G1070" s="33"/>
      <c r="H1070" s="33"/>
      <c r="I1070" s="25"/>
      <c r="J1070" s="25"/>
      <c r="K1070" s="43"/>
      <c r="L1070" s="42"/>
      <c r="M1070" s="47" t="str">
        <f>IFERROR(TRIM($K1070)/_xlfn.XLOOKUP(TRIM($F1070),Produktinformasjon!$D$5:$D$10000,Produktinformasjon!$L$5:$L$10000,,0),"Pris per enhet "&amp;Til_Hvem&amp;" beregnes automatisk ved komplett utfylling")</f>
        <v>Pris per enhet Regionalt beregnes automatisk ved komplett utfylling</v>
      </c>
      <c r="N1070" s="47" t="str">
        <f>IFERROR(TRIM($L1070)/_xlfn.XLOOKUP(TRIM($F1070),Produktinformasjon!$D$5:$D$10000,Produktinformasjon!$L$5:$L$10000,,0),"Pris per enhet Regionalt felleslager beregnes automatisk ved komplett utfylling")</f>
        <v>Pris per enhet Regionalt felleslager beregnes automatisk ved komplett utfylling</v>
      </c>
    </row>
    <row r="1071" spans="2:14" x14ac:dyDescent="0.25">
      <c r="B1071" s="2">
        <f t="shared" si="88"/>
        <v>450006</v>
      </c>
      <c r="D1071" s="5"/>
      <c r="F1071" s="33"/>
      <c r="G1071" s="33"/>
      <c r="H1071" s="33"/>
      <c r="I1071" s="25"/>
      <c r="J1071" s="25"/>
      <c r="K1071" s="43"/>
      <c r="L1071" s="42"/>
      <c r="M1071" s="47" t="str">
        <f>IFERROR(TRIM($K1071)/_xlfn.XLOOKUP(TRIM($F1071),Produktinformasjon!$D$5:$D$10000,Produktinformasjon!$L$5:$L$10000,,0),"Pris per enhet "&amp;Til_Hvem&amp;" beregnes automatisk ved komplett utfylling")</f>
        <v>Pris per enhet Regionalt beregnes automatisk ved komplett utfylling</v>
      </c>
      <c r="N1071" s="47" t="str">
        <f>IFERROR(TRIM($L1071)/_xlfn.XLOOKUP(TRIM($F1071),Produktinformasjon!$D$5:$D$10000,Produktinformasjon!$L$5:$L$10000,,0),"Pris per enhet Regionalt felleslager beregnes automatisk ved komplett utfylling")</f>
        <v>Pris per enhet Regionalt felleslager beregnes automatisk ved komplett utfylling</v>
      </c>
    </row>
    <row r="1072" spans="2:14" x14ac:dyDescent="0.25">
      <c r="B1072" s="2">
        <f t="shared" si="88"/>
        <v>450007</v>
      </c>
      <c r="D1072" s="5"/>
      <c r="F1072" s="33"/>
      <c r="G1072" s="33"/>
      <c r="H1072" s="33"/>
      <c r="I1072" s="25"/>
      <c r="J1072" s="25"/>
      <c r="K1072" s="43"/>
      <c r="L1072" s="42"/>
      <c r="M1072" s="47" t="str">
        <f>IFERROR(TRIM($K1072)/_xlfn.XLOOKUP(TRIM($F1072),Produktinformasjon!$D$5:$D$10000,Produktinformasjon!$L$5:$L$10000,,0),"Pris per enhet "&amp;Til_Hvem&amp;" beregnes automatisk ved komplett utfylling")</f>
        <v>Pris per enhet Regionalt beregnes automatisk ved komplett utfylling</v>
      </c>
      <c r="N1072" s="47" t="str">
        <f>IFERROR(TRIM($L1072)/_xlfn.XLOOKUP(TRIM($F1072),Produktinformasjon!$D$5:$D$10000,Produktinformasjon!$L$5:$L$10000,,0),"Pris per enhet Regionalt felleslager beregnes automatisk ved komplett utfylling")</f>
        <v>Pris per enhet Regionalt felleslager beregnes automatisk ved komplett utfylling</v>
      </c>
    </row>
    <row r="1073" spans="2:14" x14ac:dyDescent="0.25">
      <c r="B1073" s="2">
        <f t="shared" si="88"/>
        <v>450008</v>
      </c>
      <c r="D1073" s="5"/>
      <c r="F1073" s="33"/>
      <c r="G1073" s="33"/>
      <c r="H1073" s="33"/>
      <c r="I1073" s="25"/>
      <c r="J1073" s="25"/>
      <c r="K1073" s="43"/>
      <c r="L1073" s="42"/>
      <c r="M1073" s="47" t="str">
        <f>IFERROR(TRIM($K1073)/_xlfn.XLOOKUP(TRIM($F1073),Produktinformasjon!$D$5:$D$10000,Produktinformasjon!$L$5:$L$10000,,0),"Pris per enhet "&amp;Til_Hvem&amp;" beregnes automatisk ved komplett utfylling")</f>
        <v>Pris per enhet Regionalt beregnes automatisk ved komplett utfylling</v>
      </c>
      <c r="N1073" s="47" t="str">
        <f>IFERROR(TRIM($L1073)/_xlfn.XLOOKUP(TRIM($F1073),Produktinformasjon!$D$5:$D$10000,Produktinformasjon!$L$5:$L$10000,,0),"Pris per enhet Regionalt felleslager beregnes automatisk ved komplett utfylling")</f>
        <v>Pris per enhet Regionalt felleslager beregnes automatisk ved komplett utfylling</v>
      </c>
    </row>
    <row r="1074" spans="2:14" x14ac:dyDescent="0.25">
      <c r="B1074" s="2">
        <f t="shared" si="88"/>
        <v>450009</v>
      </c>
      <c r="D1074" s="5"/>
      <c r="F1074" s="33"/>
      <c r="G1074" s="33"/>
      <c r="H1074" s="33"/>
      <c r="I1074" s="25"/>
      <c r="J1074" s="25"/>
      <c r="K1074" s="43"/>
      <c r="L1074" s="42"/>
      <c r="M1074" s="47" t="str">
        <f>IFERROR(TRIM($K1074)/_xlfn.XLOOKUP(TRIM($F1074),Produktinformasjon!$D$5:$D$10000,Produktinformasjon!$L$5:$L$10000,,0),"Pris per enhet "&amp;Til_Hvem&amp;" beregnes automatisk ved komplett utfylling")</f>
        <v>Pris per enhet Regionalt beregnes automatisk ved komplett utfylling</v>
      </c>
      <c r="N1074" s="47" t="str">
        <f>IFERROR(TRIM($L1074)/_xlfn.XLOOKUP(TRIM($F1074),Produktinformasjon!$D$5:$D$10000,Produktinformasjon!$L$5:$L$10000,,0),"Pris per enhet Regionalt felleslager beregnes automatisk ved komplett utfylling")</f>
        <v>Pris per enhet Regionalt felleslager beregnes automatisk ved komplett utfylling</v>
      </c>
    </row>
    <row r="1075" spans="2:14" x14ac:dyDescent="0.25">
      <c r="B1075" s="2">
        <f t="shared" si="88"/>
        <v>450010</v>
      </c>
      <c r="D1075" s="5"/>
      <c r="F1075" s="33"/>
      <c r="G1075" s="33"/>
      <c r="H1075" s="33"/>
      <c r="I1075" s="25"/>
      <c r="J1075" s="25"/>
      <c r="K1075" s="43"/>
      <c r="L1075" s="42"/>
      <c r="M1075" s="47" t="str">
        <f>IFERROR(TRIM($K1075)/_xlfn.XLOOKUP(TRIM($F1075),Produktinformasjon!$D$5:$D$10000,Produktinformasjon!$L$5:$L$10000,,0),"Pris per enhet "&amp;Til_Hvem&amp;" beregnes automatisk ved komplett utfylling")</f>
        <v>Pris per enhet Regionalt beregnes automatisk ved komplett utfylling</v>
      </c>
      <c r="N1075" s="47" t="str">
        <f>IFERROR(TRIM($L1075)/_xlfn.XLOOKUP(TRIM($F1075),Produktinformasjon!$D$5:$D$10000,Produktinformasjon!$L$5:$L$10000,,0),"Pris per enhet Regionalt felleslager beregnes automatisk ved komplett utfylling")</f>
        <v>Pris per enhet Regionalt felleslager beregnes automatisk ved komplett utfylling</v>
      </c>
    </row>
    <row r="1076" spans="2:14" x14ac:dyDescent="0.25">
      <c r="B1076" s="2">
        <f t="shared" si="88"/>
        <v>450011</v>
      </c>
      <c r="D1076" s="5"/>
      <c r="F1076" s="33"/>
      <c r="G1076" s="33"/>
      <c r="H1076" s="33"/>
      <c r="I1076" s="25"/>
      <c r="J1076" s="25"/>
      <c r="K1076" s="43"/>
      <c r="L1076" s="42"/>
      <c r="M1076" s="47" t="str">
        <f>IFERROR(TRIM($K1076)/_xlfn.XLOOKUP(TRIM($F1076),Produktinformasjon!$D$5:$D$10000,Produktinformasjon!$L$5:$L$10000,,0),"Pris per enhet "&amp;Til_Hvem&amp;" beregnes automatisk ved komplett utfylling")</f>
        <v>Pris per enhet Regionalt beregnes automatisk ved komplett utfylling</v>
      </c>
      <c r="N1076" s="47" t="str">
        <f>IFERROR(TRIM($L1076)/_xlfn.XLOOKUP(TRIM($F1076),Produktinformasjon!$D$5:$D$10000,Produktinformasjon!$L$5:$L$10000,,0),"Pris per enhet Regionalt felleslager beregnes automatisk ved komplett utfylling")</f>
        <v>Pris per enhet Regionalt felleslager beregnes automatisk ved komplett utfylling</v>
      </c>
    </row>
    <row r="1077" spans="2:14" x14ac:dyDescent="0.25">
      <c r="B1077" s="2">
        <f t="shared" si="88"/>
        <v>450012</v>
      </c>
      <c r="D1077" s="5"/>
      <c r="F1077" s="33"/>
      <c r="G1077" s="33"/>
      <c r="H1077" s="33"/>
      <c r="I1077" s="25"/>
      <c r="J1077" s="25"/>
      <c r="K1077" s="43"/>
      <c r="L1077" s="42"/>
      <c r="M1077" s="47" t="str">
        <f>IFERROR(TRIM($K1077)/_xlfn.XLOOKUP(TRIM($F1077),Produktinformasjon!$D$5:$D$10000,Produktinformasjon!$L$5:$L$10000,,0),"Pris per enhet "&amp;Til_Hvem&amp;" beregnes automatisk ved komplett utfylling")</f>
        <v>Pris per enhet Regionalt beregnes automatisk ved komplett utfylling</v>
      </c>
      <c r="N1077" s="47" t="str">
        <f>IFERROR(TRIM($L1077)/_xlfn.XLOOKUP(TRIM($F1077),Produktinformasjon!$D$5:$D$10000,Produktinformasjon!$L$5:$L$10000,,0),"Pris per enhet Regionalt felleslager beregnes automatisk ved komplett utfylling")</f>
        <v>Pris per enhet Regionalt felleslager beregnes automatisk ved komplett utfylling</v>
      </c>
    </row>
    <row r="1078" spans="2:14" x14ac:dyDescent="0.25">
      <c r="B1078" s="2">
        <f t="shared" si="88"/>
        <v>450013</v>
      </c>
      <c r="D1078" s="5"/>
      <c r="F1078" s="33"/>
      <c r="G1078" s="33"/>
      <c r="H1078" s="33"/>
      <c r="I1078" s="25"/>
      <c r="J1078" s="25"/>
      <c r="K1078" s="43"/>
      <c r="L1078" s="42"/>
      <c r="M1078" s="47" t="str">
        <f>IFERROR(TRIM($K1078)/_xlfn.XLOOKUP(TRIM($F1078),Produktinformasjon!$D$5:$D$10000,Produktinformasjon!$L$5:$L$10000,,0),"Pris per enhet "&amp;Til_Hvem&amp;" beregnes automatisk ved komplett utfylling")</f>
        <v>Pris per enhet Regionalt beregnes automatisk ved komplett utfylling</v>
      </c>
      <c r="N1078" s="47" t="str">
        <f>IFERROR(TRIM($L1078)/_xlfn.XLOOKUP(TRIM($F1078),Produktinformasjon!$D$5:$D$10000,Produktinformasjon!$L$5:$L$10000,,0),"Pris per enhet Regionalt felleslager beregnes automatisk ved komplett utfylling")</f>
        <v>Pris per enhet Regionalt felleslager beregnes automatisk ved komplett utfylling</v>
      </c>
    </row>
    <row r="1079" spans="2:14" x14ac:dyDescent="0.25">
      <c r="B1079" s="2">
        <f t="shared" si="88"/>
        <v>450014</v>
      </c>
      <c r="D1079" s="5"/>
      <c r="F1079" s="33"/>
      <c r="G1079" s="33"/>
      <c r="H1079" s="33"/>
      <c r="I1079" s="25"/>
      <c r="J1079" s="25"/>
      <c r="K1079" s="43"/>
      <c r="L1079" s="42"/>
      <c r="M1079" s="47" t="str">
        <f>IFERROR(TRIM($K1079)/_xlfn.XLOOKUP(TRIM($F1079),Produktinformasjon!$D$5:$D$10000,Produktinformasjon!$L$5:$L$10000,,0),"Pris per enhet "&amp;Til_Hvem&amp;" beregnes automatisk ved komplett utfylling")</f>
        <v>Pris per enhet Regionalt beregnes automatisk ved komplett utfylling</v>
      </c>
      <c r="N1079" s="47" t="str">
        <f>IFERROR(TRIM($L1079)/_xlfn.XLOOKUP(TRIM($F1079),Produktinformasjon!$D$5:$D$10000,Produktinformasjon!$L$5:$L$10000,,0),"Pris per enhet Regionalt felleslager beregnes automatisk ved komplett utfylling")</f>
        <v>Pris per enhet Regionalt felleslager beregnes automatisk ved komplett utfylling</v>
      </c>
    </row>
    <row r="1080" spans="2:14" x14ac:dyDescent="0.25">
      <c r="B1080" s="2">
        <f t="shared" si="88"/>
        <v>450015</v>
      </c>
      <c r="D1080" s="5"/>
      <c r="F1080" s="33"/>
      <c r="G1080" s="33"/>
      <c r="H1080" s="33"/>
      <c r="I1080" s="25"/>
      <c r="J1080" s="25"/>
      <c r="K1080" s="43"/>
      <c r="L1080" s="42"/>
      <c r="M1080" s="47" t="str">
        <f>IFERROR(TRIM($K1080)/_xlfn.XLOOKUP(TRIM($F1080),Produktinformasjon!$D$5:$D$10000,Produktinformasjon!$L$5:$L$10000,,0),"Pris per enhet "&amp;Til_Hvem&amp;" beregnes automatisk ved komplett utfylling")</f>
        <v>Pris per enhet Regionalt beregnes automatisk ved komplett utfylling</v>
      </c>
      <c r="N1080" s="47" t="str">
        <f>IFERROR(TRIM($L1080)/_xlfn.XLOOKUP(TRIM($F1080),Produktinformasjon!$D$5:$D$10000,Produktinformasjon!$L$5:$L$10000,,0),"Pris per enhet Regionalt felleslager beregnes automatisk ved komplett utfylling")</f>
        <v>Pris per enhet Regionalt felleslager beregnes automatisk ved komplett utfylling</v>
      </c>
    </row>
    <row r="1081" spans="2:14" x14ac:dyDescent="0.25">
      <c r="B1081" s="2">
        <f t="shared" si="88"/>
        <v>450016</v>
      </c>
      <c r="D1081" s="5"/>
      <c r="F1081" s="33"/>
      <c r="G1081" s="33"/>
      <c r="H1081" s="33"/>
      <c r="I1081" s="25"/>
      <c r="J1081" s="25"/>
      <c r="K1081" s="43"/>
      <c r="L1081" s="42"/>
      <c r="M1081" s="47" t="str">
        <f>IFERROR(TRIM($K1081)/_xlfn.XLOOKUP(TRIM($F1081),Produktinformasjon!$D$5:$D$10000,Produktinformasjon!$L$5:$L$10000,,0),"Pris per enhet "&amp;Til_Hvem&amp;" beregnes automatisk ved komplett utfylling")</f>
        <v>Pris per enhet Regionalt beregnes automatisk ved komplett utfylling</v>
      </c>
      <c r="N1081" s="47" t="str">
        <f>IFERROR(TRIM($L1081)/_xlfn.XLOOKUP(TRIM($F1081),Produktinformasjon!$D$5:$D$10000,Produktinformasjon!$L$5:$L$10000,,0),"Pris per enhet Regionalt felleslager beregnes automatisk ved komplett utfylling")</f>
        <v>Pris per enhet Regionalt felleslager beregnes automatisk ved komplett utfylling</v>
      </c>
    </row>
    <row r="1082" spans="2:14" x14ac:dyDescent="0.25">
      <c r="B1082" s="2">
        <f t="shared" si="88"/>
        <v>450017</v>
      </c>
      <c r="D1082" s="5"/>
      <c r="F1082" s="33"/>
      <c r="G1082" s="33"/>
      <c r="H1082" s="33"/>
      <c r="I1082" s="25"/>
      <c r="J1082" s="25"/>
      <c r="K1082" s="43"/>
      <c r="L1082" s="42"/>
      <c r="M1082" s="47" t="str">
        <f>IFERROR(TRIM($K1082)/_xlfn.XLOOKUP(TRIM($F1082),Produktinformasjon!$D$5:$D$10000,Produktinformasjon!$L$5:$L$10000,,0),"Pris per enhet "&amp;Til_Hvem&amp;" beregnes automatisk ved komplett utfylling")</f>
        <v>Pris per enhet Regionalt beregnes automatisk ved komplett utfylling</v>
      </c>
      <c r="N1082" s="47" t="str">
        <f>IFERROR(TRIM($L1082)/_xlfn.XLOOKUP(TRIM($F1082),Produktinformasjon!$D$5:$D$10000,Produktinformasjon!$L$5:$L$10000,,0),"Pris per enhet Regionalt felleslager beregnes automatisk ved komplett utfylling")</f>
        <v>Pris per enhet Regionalt felleslager beregnes automatisk ved komplett utfylling</v>
      </c>
    </row>
    <row r="1083" spans="2:14" x14ac:dyDescent="0.25">
      <c r="B1083" s="2">
        <f t="shared" si="88"/>
        <v>450018</v>
      </c>
      <c r="D1083" s="5"/>
      <c r="F1083" s="33"/>
      <c r="G1083" s="33"/>
      <c r="H1083" s="33"/>
      <c r="I1083" s="25"/>
      <c r="J1083" s="25"/>
      <c r="K1083" s="43"/>
      <c r="L1083" s="42"/>
      <c r="M1083" s="47" t="str">
        <f>IFERROR(TRIM($K1083)/_xlfn.XLOOKUP(TRIM($F1083),Produktinformasjon!$D$5:$D$10000,Produktinformasjon!$L$5:$L$10000,,0),"Pris per enhet "&amp;Til_Hvem&amp;" beregnes automatisk ved komplett utfylling")</f>
        <v>Pris per enhet Regionalt beregnes automatisk ved komplett utfylling</v>
      </c>
      <c r="N1083" s="47" t="str">
        <f>IFERROR(TRIM($L1083)/_xlfn.XLOOKUP(TRIM($F1083),Produktinformasjon!$D$5:$D$10000,Produktinformasjon!$L$5:$L$10000,,0),"Pris per enhet Regionalt felleslager beregnes automatisk ved komplett utfylling")</f>
        <v>Pris per enhet Regionalt felleslager beregnes automatisk ved komplett utfylling</v>
      </c>
    </row>
    <row r="1084" spans="2:14" x14ac:dyDescent="0.25">
      <c r="B1084" s="2">
        <f t="shared" si="88"/>
        <v>450019</v>
      </c>
      <c r="D1084" s="5"/>
      <c r="F1084" s="33"/>
      <c r="G1084" s="33"/>
      <c r="H1084" s="33"/>
      <c r="I1084" s="25"/>
      <c r="J1084" s="25"/>
      <c r="K1084" s="43"/>
      <c r="L1084" s="42"/>
      <c r="M1084" s="47" t="str">
        <f>IFERROR(TRIM($K1084)/_xlfn.XLOOKUP(TRIM($F1084),Produktinformasjon!$D$5:$D$10000,Produktinformasjon!$L$5:$L$10000,,0),"Pris per enhet "&amp;Til_Hvem&amp;" beregnes automatisk ved komplett utfylling")</f>
        <v>Pris per enhet Regionalt beregnes automatisk ved komplett utfylling</v>
      </c>
      <c r="N1084" s="47" t="str">
        <f>IFERROR(TRIM($L1084)/_xlfn.XLOOKUP(TRIM($F1084),Produktinformasjon!$D$5:$D$10000,Produktinformasjon!$L$5:$L$10000,,0),"Pris per enhet Regionalt felleslager beregnes automatisk ved komplett utfylling")</f>
        <v>Pris per enhet Regionalt felleslager beregnes automatisk ved komplett utfylling</v>
      </c>
    </row>
    <row r="1085" spans="2:14" x14ac:dyDescent="0.25">
      <c r="B1085" s="2">
        <f t="shared" si="88"/>
        <v>450020</v>
      </c>
      <c r="D1085" s="5"/>
      <c r="F1085" s="33"/>
      <c r="G1085" s="33"/>
      <c r="H1085" s="33"/>
      <c r="I1085" s="25"/>
      <c r="J1085" s="25"/>
      <c r="K1085" s="43"/>
      <c r="L1085" s="42"/>
      <c r="M1085" s="47" t="str">
        <f>IFERROR(TRIM($K1085)/_xlfn.XLOOKUP(TRIM($F1085),Produktinformasjon!$D$5:$D$10000,Produktinformasjon!$L$5:$L$10000,,0),"Pris per enhet "&amp;Til_Hvem&amp;" beregnes automatisk ved komplett utfylling")</f>
        <v>Pris per enhet Regionalt beregnes automatisk ved komplett utfylling</v>
      </c>
      <c r="N1085" s="47" t="str">
        <f>IFERROR(TRIM($L1085)/_xlfn.XLOOKUP(TRIM($F1085),Produktinformasjon!$D$5:$D$10000,Produktinformasjon!$L$5:$L$10000,,0),"Pris per enhet Regionalt felleslager beregnes automatisk ved komplett utfylling")</f>
        <v>Pris per enhet Regionalt felleslager beregnes automatisk ved komplett utfylling</v>
      </c>
    </row>
    <row r="1086" spans="2:14" ht="21" x14ac:dyDescent="0.35">
      <c r="B1086" s="12">
        <f>1+COUNTIF($B$1:$B1085,"&lt;10000")</f>
        <v>46</v>
      </c>
      <c r="C1086" s="12">
        <f>IFERROR(_xlfn.XLOOKUP(B1086,Omfang!B:B,Omfang!C:C),"")</f>
        <v>0</v>
      </c>
      <c r="D1086" s="12"/>
      <c r="E1086" s="13"/>
      <c r="F1086" s="14"/>
      <c r="G1086" s="14"/>
      <c r="H1086" s="14"/>
      <c r="I1086" s="13"/>
      <c r="J1086" s="13"/>
      <c r="K1086" s="13"/>
      <c r="L1086" s="13"/>
      <c r="M1086" s="112" t="str">
        <f t="shared" ref="M1086" si="89">$M$3</f>
        <v>Beregninger</v>
      </c>
      <c r="N1086" s="113"/>
    </row>
    <row r="1087" spans="2:14" ht="21" x14ac:dyDescent="0.35">
      <c r="B1087" s="17"/>
      <c r="C1087" s="17"/>
      <c r="D1087" s="17"/>
      <c r="E1087" s="18"/>
      <c r="F1087" s="18">
        <f>IFERROR(1-(COUNTA(F1089:F1108))/(COUNTA($B1089:$B1108)),1)</f>
        <v>1</v>
      </c>
      <c r="G1087" s="18">
        <f>IFERROR(1-(COUNTA(G1089:G1108))/(COUNTA($B1089:$B1108)),1)</f>
        <v>1</v>
      </c>
      <c r="H1087" s="19"/>
      <c r="I1087" s="18"/>
      <c r="J1087" s="18"/>
      <c r="K1087" s="18">
        <f>IFERROR(1-(COUNTA(K1089:K1108))/(COUNTA($B1089:$B1108)),1)</f>
        <v>1</v>
      </c>
      <c r="L1087" s="18">
        <f>IFERROR(1-(COUNTA(L1089:L1108))/(COUNTA($B1089:$B1108)),1)</f>
        <v>1</v>
      </c>
      <c r="M1087" s="18"/>
      <c r="N1087" s="18"/>
    </row>
    <row r="1088" spans="2:14" s="6" customFormat="1" ht="31.35" customHeight="1" x14ac:dyDescent="0.25">
      <c r="B1088" s="21" t="str" cm="1">
        <f t="array" ref="B1088:N1088">TRANSPOSE('Veiledning SHI'!$J$8:$J$20)</f>
        <v>Linjenr.</v>
      </c>
      <c r="C1088" s="22" t="str">
        <v>Oppdragsgivers beskrivelse</v>
      </c>
      <c r="D1088" s="22" t="str">
        <v>Vareprøver</v>
      </c>
      <c r="E1088" s="22" t="str">
        <v>Kommentar</v>
      </c>
      <c r="F1088" s="22" t="str">
        <v>Tilbyders artikkelnummer</v>
      </c>
      <c r="G1088" s="22" t="str">
        <v>Tilbyders artikkelnavn</v>
      </c>
      <c r="H1088" s="22" t="str">
        <v>Enhet til antatt mengde pr. år</v>
      </c>
      <c r="I1088" s="22" t="str">
        <v>Antatt mengde pr. år Regionalt</v>
      </c>
      <c r="J1088" s="22" t="str">
        <v>Antatt mengde pr. år Regionalt felleslager</v>
      </c>
      <c r="K1088" s="22" t="str">
        <v>Pris per salgsenhet Regionalt (Oppgis i NOK)</v>
      </c>
      <c r="L1088" s="22" t="str">
        <v>Pris per salgsenhet til Regionalt felleslager (Oppgis i NOK)</v>
      </c>
      <c r="M1088" s="24" t="str">
        <v>Pris per enhet Regionalt</v>
      </c>
      <c r="N1088" s="24" t="str">
        <v>Pris per enhet Regionalt felleslager</v>
      </c>
    </row>
    <row r="1089" spans="2:14" x14ac:dyDescent="0.25">
      <c r="B1089" s="2">
        <f>1+B1086*10000</f>
        <v>460001</v>
      </c>
      <c r="D1089" s="5"/>
      <c r="F1089" s="33"/>
      <c r="G1089" s="33"/>
      <c r="H1089" s="33"/>
      <c r="I1089" s="25"/>
      <c r="J1089" s="25"/>
      <c r="K1089" s="43"/>
      <c r="L1089" s="42"/>
      <c r="M1089" s="47" t="str">
        <f>IFERROR(TRIM($K1089)/_xlfn.XLOOKUP(TRIM($F1089),Produktinformasjon!$D$5:$D$10000,Produktinformasjon!$L$5:$L$10000,,0),"Pris per enhet "&amp;Til_Hvem&amp;" beregnes automatisk ved komplett utfylling")</f>
        <v>Pris per enhet Regionalt beregnes automatisk ved komplett utfylling</v>
      </c>
      <c r="N1089" s="47" t="str">
        <f>IFERROR(TRIM($L1089)/_xlfn.XLOOKUP(TRIM($F1089),Produktinformasjon!$D$5:$D$10000,Produktinformasjon!$L$5:$L$10000,,0),"Pris per enhet Regionalt felleslager beregnes automatisk ved komplett utfylling")</f>
        <v>Pris per enhet Regionalt felleslager beregnes automatisk ved komplett utfylling</v>
      </c>
    </row>
    <row r="1090" spans="2:14" x14ac:dyDescent="0.25">
      <c r="B1090" s="2">
        <f>B1089+1</f>
        <v>460002</v>
      </c>
      <c r="D1090" s="5"/>
      <c r="F1090" s="33"/>
      <c r="G1090" s="33"/>
      <c r="H1090" s="33"/>
      <c r="I1090" s="25"/>
      <c r="J1090" s="25"/>
      <c r="K1090" s="43"/>
      <c r="L1090" s="42"/>
      <c r="M1090" s="47" t="str">
        <f>IFERROR(TRIM($K1090)/_xlfn.XLOOKUP(TRIM($F1090),Produktinformasjon!$D$5:$D$10000,Produktinformasjon!$L$5:$L$10000,,0),"Pris per enhet "&amp;Til_Hvem&amp;" beregnes automatisk ved komplett utfylling")</f>
        <v>Pris per enhet Regionalt beregnes automatisk ved komplett utfylling</v>
      </c>
      <c r="N1090" s="47" t="str">
        <f>IFERROR(TRIM($L1090)/_xlfn.XLOOKUP(TRIM($F1090),Produktinformasjon!$D$5:$D$10000,Produktinformasjon!$L$5:$L$10000,,0),"Pris per enhet Regionalt felleslager beregnes automatisk ved komplett utfylling")</f>
        <v>Pris per enhet Regionalt felleslager beregnes automatisk ved komplett utfylling</v>
      </c>
    </row>
    <row r="1091" spans="2:14" x14ac:dyDescent="0.25">
      <c r="B1091" s="2">
        <f t="shared" ref="B1091:B1108" si="90">B1090+1</f>
        <v>460003</v>
      </c>
      <c r="D1091" s="5"/>
      <c r="F1091" s="33"/>
      <c r="G1091" s="33"/>
      <c r="H1091" s="33"/>
      <c r="I1091" s="25"/>
      <c r="J1091" s="25"/>
      <c r="K1091" s="43"/>
      <c r="L1091" s="42"/>
      <c r="M1091" s="47" t="str">
        <f>IFERROR(TRIM($K1091)/_xlfn.XLOOKUP(TRIM($F1091),Produktinformasjon!$D$5:$D$10000,Produktinformasjon!$L$5:$L$10000,,0),"Pris per enhet "&amp;Til_Hvem&amp;" beregnes automatisk ved komplett utfylling")</f>
        <v>Pris per enhet Regionalt beregnes automatisk ved komplett utfylling</v>
      </c>
      <c r="N1091" s="47" t="str">
        <f>IFERROR(TRIM($L1091)/_xlfn.XLOOKUP(TRIM($F1091),Produktinformasjon!$D$5:$D$10000,Produktinformasjon!$L$5:$L$10000,,0),"Pris per enhet Regionalt felleslager beregnes automatisk ved komplett utfylling")</f>
        <v>Pris per enhet Regionalt felleslager beregnes automatisk ved komplett utfylling</v>
      </c>
    </row>
    <row r="1092" spans="2:14" x14ac:dyDescent="0.25">
      <c r="B1092" s="2">
        <f t="shared" si="90"/>
        <v>460004</v>
      </c>
      <c r="D1092" s="5"/>
      <c r="F1092" s="33"/>
      <c r="G1092" s="33"/>
      <c r="H1092" s="33"/>
      <c r="I1092" s="25"/>
      <c r="J1092" s="25"/>
      <c r="K1092" s="43"/>
      <c r="L1092" s="42"/>
      <c r="M1092" s="47" t="str">
        <f>IFERROR(TRIM($K1092)/_xlfn.XLOOKUP(TRIM($F1092),Produktinformasjon!$D$5:$D$10000,Produktinformasjon!$L$5:$L$10000,,0),"Pris per enhet "&amp;Til_Hvem&amp;" beregnes automatisk ved komplett utfylling")</f>
        <v>Pris per enhet Regionalt beregnes automatisk ved komplett utfylling</v>
      </c>
      <c r="N1092" s="47" t="str">
        <f>IFERROR(TRIM($L1092)/_xlfn.XLOOKUP(TRIM($F1092),Produktinformasjon!$D$5:$D$10000,Produktinformasjon!$L$5:$L$10000,,0),"Pris per enhet Regionalt felleslager beregnes automatisk ved komplett utfylling")</f>
        <v>Pris per enhet Regionalt felleslager beregnes automatisk ved komplett utfylling</v>
      </c>
    </row>
    <row r="1093" spans="2:14" x14ac:dyDescent="0.25">
      <c r="B1093" s="2">
        <f t="shared" si="90"/>
        <v>460005</v>
      </c>
      <c r="D1093" s="5"/>
      <c r="F1093" s="33"/>
      <c r="G1093" s="33"/>
      <c r="H1093" s="33"/>
      <c r="I1093" s="25"/>
      <c r="J1093" s="25"/>
      <c r="K1093" s="43"/>
      <c r="L1093" s="42"/>
      <c r="M1093" s="47" t="str">
        <f>IFERROR(TRIM($K1093)/_xlfn.XLOOKUP(TRIM($F1093),Produktinformasjon!$D$5:$D$10000,Produktinformasjon!$L$5:$L$10000,,0),"Pris per enhet "&amp;Til_Hvem&amp;" beregnes automatisk ved komplett utfylling")</f>
        <v>Pris per enhet Regionalt beregnes automatisk ved komplett utfylling</v>
      </c>
      <c r="N1093" s="47" t="str">
        <f>IFERROR(TRIM($L1093)/_xlfn.XLOOKUP(TRIM($F1093),Produktinformasjon!$D$5:$D$10000,Produktinformasjon!$L$5:$L$10000,,0),"Pris per enhet Regionalt felleslager beregnes automatisk ved komplett utfylling")</f>
        <v>Pris per enhet Regionalt felleslager beregnes automatisk ved komplett utfylling</v>
      </c>
    </row>
    <row r="1094" spans="2:14" x14ac:dyDescent="0.25">
      <c r="B1094" s="2">
        <f t="shared" si="90"/>
        <v>460006</v>
      </c>
      <c r="D1094" s="5"/>
      <c r="F1094" s="33"/>
      <c r="G1094" s="33"/>
      <c r="H1094" s="33"/>
      <c r="I1094" s="25"/>
      <c r="J1094" s="25"/>
      <c r="K1094" s="43"/>
      <c r="L1094" s="42"/>
      <c r="M1094" s="47" t="str">
        <f>IFERROR(TRIM($K1094)/_xlfn.XLOOKUP(TRIM($F1094),Produktinformasjon!$D$5:$D$10000,Produktinformasjon!$L$5:$L$10000,,0),"Pris per enhet "&amp;Til_Hvem&amp;" beregnes automatisk ved komplett utfylling")</f>
        <v>Pris per enhet Regionalt beregnes automatisk ved komplett utfylling</v>
      </c>
      <c r="N1094" s="47" t="str">
        <f>IFERROR(TRIM($L1094)/_xlfn.XLOOKUP(TRIM($F1094),Produktinformasjon!$D$5:$D$10000,Produktinformasjon!$L$5:$L$10000,,0),"Pris per enhet Regionalt felleslager beregnes automatisk ved komplett utfylling")</f>
        <v>Pris per enhet Regionalt felleslager beregnes automatisk ved komplett utfylling</v>
      </c>
    </row>
    <row r="1095" spans="2:14" x14ac:dyDescent="0.25">
      <c r="B1095" s="2">
        <f t="shared" si="90"/>
        <v>460007</v>
      </c>
      <c r="D1095" s="5"/>
      <c r="F1095" s="33"/>
      <c r="G1095" s="33"/>
      <c r="H1095" s="33"/>
      <c r="I1095" s="25"/>
      <c r="J1095" s="25"/>
      <c r="K1095" s="43"/>
      <c r="L1095" s="42"/>
      <c r="M1095" s="47" t="str">
        <f>IFERROR(TRIM($K1095)/_xlfn.XLOOKUP(TRIM($F1095),Produktinformasjon!$D$5:$D$10000,Produktinformasjon!$L$5:$L$10000,,0),"Pris per enhet "&amp;Til_Hvem&amp;" beregnes automatisk ved komplett utfylling")</f>
        <v>Pris per enhet Regionalt beregnes automatisk ved komplett utfylling</v>
      </c>
      <c r="N1095" s="47" t="str">
        <f>IFERROR(TRIM($L1095)/_xlfn.XLOOKUP(TRIM($F1095),Produktinformasjon!$D$5:$D$10000,Produktinformasjon!$L$5:$L$10000,,0),"Pris per enhet Regionalt felleslager beregnes automatisk ved komplett utfylling")</f>
        <v>Pris per enhet Regionalt felleslager beregnes automatisk ved komplett utfylling</v>
      </c>
    </row>
    <row r="1096" spans="2:14" x14ac:dyDescent="0.25">
      <c r="B1096" s="2">
        <f t="shared" si="90"/>
        <v>460008</v>
      </c>
      <c r="D1096" s="5"/>
      <c r="F1096" s="33"/>
      <c r="G1096" s="33"/>
      <c r="H1096" s="33"/>
      <c r="I1096" s="25"/>
      <c r="J1096" s="25"/>
      <c r="K1096" s="43"/>
      <c r="L1096" s="42"/>
      <c r="M1096" s="47" t="str">
        <f>IFERROR(TRIM($K1096)/_xlfn.XLOOKUP(TRIM($F1096),Produktinformasjon!$D$5:$D$10000,Produktinformasjon!$L$5:$L$10000,,0),"Pris per enhet "&amp;Til_Hvem&amp;" beregnes automatisk ved komplett utfylling")</f>
        <v>Pris per enhet Regionalt beregnes automatisk ved komplett utfylling</v>
      </c>
      <c r="N1096" s="47" t="str">
        <f>IFERROR(TRIM($L1096)/_xlfn.XLOOKUP(TRIM($F1096),Produktinformasjon!$D$5:$D$10000,Produktinformasjon!$L$5:$L$10000,,0),"Pris per enhet Regionalt felleslager beregnes automatisk ved komplett utfylling")</f>
        <v>Pris per enhet Regionalt felleslager beregnes automatisk ved komplett utfylling</v>
      </c>
    </row>
    <row r="1097" spans="2:14" x14ac:dyDescent="0.25">
      <c r="B1097" s="2">
        <f t="shared" si="90"/>
        <v>460009</v>
      </c>
      <c r="D1097" s="5"/>
      <c r="F1097" s="33"/>
      <c r="G1097" s="33"/>
      <c r="H1097" s="33"/>
      <c r="I1097" s="25"/>
      <c r="J1097" s="25"/>
      <c r="K1097" s="43"/>
      <c r="L1097" s="42"/>
      <c r="M1097" s="47" t="str">
        <f>IFERROR(TRIM($K1097)/_xlfn.XLOOKUP(TRIM($F1097),Produktinformasjon!$D$5:$D$10000,Produktinformasjon!$L$5:$L$10000,,0),"Pris per enhet "&amp;Til_Hvem&amp;" beregnes automatisk ved komplett utfylling")</f>
        <v>Pris per enhet Regionalt beregnes automatisk ved komplett utfylling</v>
      </c>
      <c r="N1097" s="47" t="str">
        <f>IFERROR(TRIM($L1097)/_xlfn.XLOOKUP(TRIM($F1097),Produktinformasjon!$D$5:$D$10000,Produktinformasjon!$L$5:$L$10000,,0),"Pris per enhet Regionalt felleslager beregnes automatisk ved komplett utfylling")</f>
        <v>Pris per enhet Regionalt felleslager beregnes automatisk ved komplett utfylling</v>
      </c>
    </row>
    <row r="1098" spans="2:14" x14ac:dyDescent="0.25">
      <c r="B1098" s="2">
        <f t="shared" si="90"/>
        <v>460010</v>
      </c>
      <c r="D1098" s="5"/>
      <c r="F1098" s="33"/>
      <c r="G1098" s="33"/>
      <c r="H1098" s="33"/>
      <c r="I1098" s="25"/>
      <c r="J1098" s="25"/>
      <c r="K1098" s="43"/>
      <c r="L1098" s="42"/>
      <c r="M1098" s="47" t="str">
        <f>IFERROR(TRIM($K1098)/_xlfn.XLOOKUP(TRIM($F1098),Produktinformasjon!$D$5:$D$10000,Produktinformasjon!$L$5:$L$10000,,0),"Pris per enhet "&amp;Til_Hvem&amp;" beregnes automatisk ved komplett utfylling")</f>
        <v>Pris per enhet Regionalt beregnes automatisk ved komplett utfylling</v>
      </c>
      <c r="N1098" s="47" t="str">
        <f>IFERROR(TRIM($L1098)/_xlfn.XLOOKUP(TRIM($F1098),Produktinformasjon!$D$5:$D$10000,Produktinformasjon!$L$5:$L$10000,,0),"Pris per enhet Regionalt felleslager beregnes automatisk ved komplett utfylling")</f>
        <v>Pris per enhet Regionalt felleslager beregnes automatisk ved komplett utfylling</v>
      </c>
    </row>
    <row r="1099" spans="2:14" x14ac:dyDescent="0.25">
      <c r="B1099" s="2">
        <f t="shared" si="90"/>
        <v>460011</v>
      </c>
      <c r="D1099" s="5"/>
      <c r="F1099" s="33"/>
      <c r="G1099" s="33"/>
      <c r="H1099" s="33"/>
      <c r="I1099" s="25"/>
      <c r="J1099" s="25"/>
      <c r="K1099" s="43"/>
      <c r="L1099" s="42"/>
      <c r="M1099" s="47" t="str">
        <f>IFERROR(TRIM($K1099)/_xlfn.XLOOKUP(TRIM($F1099),Produktinformasjon!$D$5:$D$10000,Produktinformasjon!$L$5:$L$10000,,0),"Pris per enhet "&amp;Til_Hvem&amp;" beregnes automatisk ved komplett utfylling")</f>
        <v>Pris per enhet Regionalt beregnes automatisk ved komplett utfylling</v>
      </c>
      <c r="N1099" s="47" t="str">
        <f>IFERROR(TRIM($L1099)/_xlfn.XLOOKUP(TRIM($F1099),Produktinformasjon!$D$5:$D$10000,Produktinformasjon!$L$5:$L$10000,,0),"Pris per enhet Regionalt felleslager beregnes automatisk ved komplett utfylling")</f>
        <v>Pris per enhet Regionalt felleslager beregnes automatisk ved komplett utfylling</v>
      </c>
    </row>
    <row r="1100" spans="2:14" x14ac:dyDescent="0.25">
      <c r="B1100" s="2">
        <f t="shared" si="90"/>
        <v>460012</v>
      </c>
      <c r="D1100" s="5"/>
      <c r="F1100" s="33"/>
      <c r="G1100" s="33"/>
      <c r="H1100" s="33"/>
      <c r="I1100" s="25"/>
      <c r="J1100" s="25"/>
      <c r="K1100" s="43"/>
      <c r="L1100" s="42"/>
      <c r="M1100" s="47" t="str">
        <f>IFERROR(TRIM($K1100)/_xlfn.XLOOKUP(TRIM($F1100),Produktinformasjon!$D$5:$D$10000,Produktinformasjon!$L$5:$L$10000,,0),"Pris per enhet "&amp;Til_Hvem&amp;" beregnes automatisk ved komplett utfylling")</f>
        <v>Pris per enhet Regionalt beregnes automatisk ved komplett utfylling</v>
      </c>
      <c r="N1100" s="47" t="str">
        <f>IFERROR(TRIM($L1100)/_xlfn.XLOOKUP(TRIM($F1100),Produktinformasjon!$D$5:$D$10000,Produktinformasjon!$L$5:$L$10000,,0),"Pris per enhet Regionalt felleslager beregnes automatisk ved komplett utfylling")</f>
        <v>Pris per enhet Regionalt felleslager beregnes automatisk ved komplett utfylling</v>
      </c>
    </row>
    <row r="1101" spans="2:14" x14ac:dyDescent="0.25">
      <c r="B1101" s="2">
        <f t="shared" si="90"/>
        <v>460013</v>
      </c>
      <c r="D1101" s="5"/>
      <c r="F1101" s="33"/>
      <c r="G1101" s="33"/>
      <c r="H1101" s="33"/>
      <c r="I1101" s="25"/>
      <c r="J1101" s="25"/>
      <c r="K1101" s="43"/>
      <c r="L1101" s="42"/>
      <c r="M1101" s="47" t="str">
        <f>IFERROR(TRIM($K1101)/_xlfn.XLOOKUP(TRIM($F1101),Produktinformasjon!$D$5:$D$10000,Produktinformasjon!$L$5:$L$10000,,0),"Pris per enhet "&amp;Til_Hvem&amp;" beregnes automatisk ved komplett utfylling")</f>
        <v>Pris per enhet Regionalt beregnes automatisk ved komplett utfylling</v>
      </c>
      <c r="N1101" s="47" t="str">
        <f>IFERROR(TRIM($L1101)/_xlfn.XLOOKUP(TRIM($F1101),Produktinformasjon!$D$5:$D$10000,Produktinformasjon!$L$5:$L$10000,,0),"Pris per enhet Regionalt felleslager beregnes automatisk ved komplett utfylling")</f>
        <v>Pris per enhet Regionalt felleslager beregnes automatisk ved komplett utfylling</v>
      </c>
    </row>
    <row r="1102" spans="2:14" x14ac:dyDescent="0.25">
      <c r="B1102" s="2">
        <f t="shared" si="90"/>
        <v>460014</v>
      </c>
      <c r="D1102" s="5"/>
      <c r="F1102" s="33"/>
      <c r="G1102" s="33"/>
      <c r="H1102" s="33"/>
      <c r="I1102" s="25"/>
      <c r="J1102" s="25"/>
      <c r="K1102" s="43"/>
      <c r="L1102" s="42"/>
      <c r="M1102" s="47" t="str">
        <f>IFERROR(TRIM($K1102)/_xlfn.XLOOKUP(TRIM($F1102),Produktinformasjon!$D$5:$D$10000,Produktinformasjon!$L$5:$L$10000,,0),"Pris per enhet "&amp;Til_Hvem&amp;" beregnes automatisk ved komplett utfylling")</f>
        <v>Pris per enhet Regionalt beregnes automatisk ved komplett utfylling</v>
      </c>
      <c r="N1102" s="47" t="str">
        <f>IFERROR(TRIM($L1102)/_xlfn.XLOOKUP(TRIM($F1102),Produktinformasjon!$D$5:$D$10000,Produktinformasjon!$L$5:$L$10000,,0),"Pris per enhet Regionalt felleslager beregnes automatisk ved komplett utfylling")</f>
        <v>Pris per enhet Regionalt felleslager beregnes automatisk ved komplett utfylling</v>
      </c>
    </row>
    <row r="1103" spans="2:14" x14ac:dyDescent="0.25">
      <c r="B1103" s="2">
        <f t="shared" si="90"/>
        <v>460015</v>
      </c>
      <c r="D1103" s="5"/>
      <c r="F1103" s="33"/>
      <c r="G1103" s="33"/>
      <c r="H1103" s="33"/>
      <c r="I1103" s="25"/>
      <c r="J1103" s="25"/>
      <c r="K1103" s="43"/>
      <c r="L1103" s="42"/>
      <c r="M1103" s="47" t="str">
        <f>IFERROR(TRIM($K1103)/_xlfn.XLOOKUP(TRIM($F1103),Produktinformasjon!$D$5:$D$10000,Produktinformasjon!$L$5:$L$10000,,0),"Pris per enhet "&amp;Til_Hvem&amp;" beregnes automatisk ved komplett utfylling")</f>
        <v>Pris per enhet Regionalt beregnes automatisk ved komplett utfylling</v>
      </c>
      <c r="N1103" s="47" t="str">
        <f>IFERROR(TRIM($L1103)/_xlfn.XLOOKUP(TRIM($F1103),Produktinformasjon!$D$5:$D$10000,Produktinformasjon!$L$5:$L$10000,,0),"Pris per enhet Regionalt felleslager beregnes automatisk ved komplett utfylling")</f>
        <v>Pris per enhet Regionalt felleslager beregnes automatisk ved komplett utfylling</v>
      </c>
    </row>
    <row r="1104" spans="2:14" x14ac:dyDescent="0.25">
      <c r="B1104" s="2">
        <f t="shared" si="90"/>
        <v>460016</v>
      </c>
      <c r="D1104" s="5"/>
      <c r="F1104" s="33"/>
      <c r="G1104" s="33"/>
      <c r="H1104" s="33"/>
      <c r="I1104" s="25"/>
      <c r="J1104" s="25"/>
      <c r="K1104" s="43"/>
      <c r="L1104" s="42"/>
      <c r="M1104" s="47" t="str">
        <f>IFERROR(TRIM($K1104)/_xlfn.XLOOKUP(TRIM($F1104),Produktinformasjon!$D$5:$D$10000,Produktinformasjon!$L$5:$L$10000,,0),"Pris per enhet "&amp;Til_Hvem&amp;" beregnes automatisk ved komplett utfylling")</f>
        <v>Pris per enhet Regionalt beregnes automatisk ved komplett utfylling</v>
      </c>
      <c r="N1104" s="47" t="str">
        <f>IFERROR(TRIM($L1104)/_xlfn.XLOOKUP(TRIM($F1104),Produktinformasjon!$D$5:$D$10000,Produktinformasjon!$L$5:$L$10000,,0),"Pris per enhet Regionalt felleslager beregnes automatisk ved komplett utfylling")</f>
        <v>Pris per enhet Regionalt felleslager beregnes automatisk ved komplett utfylling</v>
      </c>
    </row>
    <row r="1105" spans="2:14" x14ac:dyDescent="0.25">
      <c r="B1105" s="2">
        <f t="shared" si="90"/>
        <v>460017</v>
      </c>
      <c r="D1105" s="5"/>
      <c r="F1105" s="33"/>
      <c r="G1105" s="33"/>
      <c r="H1105" s="33"/>
      <c r="I1105" s="25"/>
      <c r="J1105" s="25"/>
      <c r="K1105" s="43"/>
      <c r="L1105" s="42"/>
      <c r="M1105" s="47" t="str">
        <f>IFERROR(TRIM($K1105)/_xlfn.XLOOKUP(TRIM($F1105),Produktinformasjon!$D$5:$D$10000,Produktinformasjon!$L$5:$L$10000,,0),"Pris per enhet "&amp;Til_Hvem&amp;" beregnes automatisk ved komplett utfylling")</f>
        <v>Pris per enhet Regionalt beregnes automatisk ved komplett utfylling</v>
      </c>
      <c r="N1105" s="47" t="str">
        <f>IFERROR(TRIM($L1105)/_xlfn.XLOOKUP(TRIM($F1105),Produktinformasjon!$D$5:$D$10000,Produktinformasjon!$L$5:$L$10000,,0),"Pris per enhet Regionalt felleslager beregnes automatisk ved komplett utfylling")</f>
        <v>Pris per enhet Regionalt felleslager beregnes automatisk ved komplett utfylling</v>
      </c>
    </row>
    <row r="1106" spans="2:14" x14ac:dyDescent="0.25">
      <c r="B1106" s="2">
        <f t="shared" si="90"/>
        <v>460018</v>
      </c>
      <c r="D1106" s="5"/>
      <c r="F1106" s="33"/>
      <c r="G1106" s="33"/>
      <c r="H1106" s="33"/>
      <c r="I1106" s="25"/>
      <c r="J1106" s="25"/>
      <c r="K1106" s="43"/>
      <c r="L1106" s="42"/>
      <c r="M1106" s="47" t="str">
        <f>IFERROR(TRIM($K1106)/_xlfn.XLOOKUP(TRIM($F1106),Produktinformasjon!$D$5:$D$10000,Produktinformasjon!$L$5:$L$10000,,0),"Pris per enhet "&amp;Til_Hvem&amp;" beregnes automatisk ved komplett utfylling")</f>
        <v>Pris per enhet Regionalt beregnes automatisk ved komplett utfylling</v>
      </c>
      <c r="N1106" s="47" t="str">
        <f>IFERROR(TRIM($L1106)/_xlfn.XLOOKUP(TRIM($F1106),Produktinformasjon!$D$5:$D$10000,Produktinformasjon!$L$5:$L$10000,,0),"Pris per enhet Regionalt felleslager beregnes automatisk ved komplett utfylling")</f>
        <v>Pris per enhet Regionalt felleslager beregnes automatisk ved komplett utfylling</v>
      </c>
    </row>
    <row r="1107" spans="2:14" x14ac:dyDescent="0.25">
      <c r="B1107" s="2">
        <f t="shared" si="90"/>
        <v>460019</v>
      </c>
      <c r="D1107" s="5"/>
      <c r="F1107" s="33"/>
      <c r="G1107" s="33"/>
      <c r="H1107" s="33"/>
      <c r="I1107" s="25"/>
      <c r="J1107" s="25"/>
      <c r="K1107" s="43"/>
      <c r="L1107" s="42"/>
      <c r="M1107" s="47" t="str">
        <f>IFERROR(TRIM($K1107)/_xlfn.XLOOKUP(TRIM($F1107),Produktinformasjon!$D$5:$D$10000,Produktinformasjon!$L$5:$L$10000,,0),"Pris per enhet "&amp;Til_Hvem&amp;" beregnes automatisk ved komplett utfylling")</f>
        <v>Pris per enhet Regionalt beregnes automatisk ved komplett utfylling</v>
      </c>
      <c r="N1107" s="47" t="str">
        <f>IFERROR(TRIM($L1107)/_xlfn.XLOOKUP(TRIM($F1107),Produktinformasjon!$D$5:$D$10000,Produktinformasjon!$L$5:$L$10000,,0),"Pris per enhet Regionalt felleslager beregnes automatisk ved komplett utfylling")</f>
        <v>Pris per enhet Regionalt felleslager beregnes automatisk ved komplett utfylling</v>
      </c>
    </row>
    <row r="1108" spans="2:14" x14ac:dyDescent="0.25">
      <c r="B1108" s="2">
        <f t="shared" si="90"/>
        <v>460020</v>
      </c>
      <c r="D1108" s="5"/>
      <c r="F1108" s="33"/>
      <c r="G1108" s="33"/>
      <c r="H1108" s="33"/>
      <c r="I1108" s="25"/>
      <c r="J1108" s="25"/>
      <c r="K1108" s="43"/>
      <c r="L1108" s="42"/>
      <c r="M1108" s="47" t="str">
        <f>IFERROR(TRIM($K1108)/_xlfn.XLOOKUP(TRIM($F1108),Produktinformasjon!$D$5:$D$10000,Produktinformasjon!$L$5:$L$10000,,0),"Pris per enhet "&amp;Til_Hvem&amp;" beregnes automatisk ved komplett utfylling")</f>
        <v>Pris per enhet Regionalt beregnes automatisk ved komplett utfylling</v>
      </c>
      <c r="N1108" s="47" t="str">
        <f>IFERROR(TRIM($L1108)/_xlfn.XLOOKUP(TRIM($F1108),Produktinformasjon!$D$5:$D$10000,Produktinformasjon!$L$5:$L$10000,,0),"Pris per enhet Regionalt felleslager beregnes automatisk ved komplett utfylling")</f>
        <v>Pris per enhet Regionalt felleslager beregnes automatisk ved komplett utfylling</v>
      </c>
    </row>
    <row r="1109" spans="2:14" ht="21" x14ac:dyDescent="0.35">
      <c r="B1109" s="12">
        <f>1+COUNTIF($B$1:$B1108,"&lt;10000")</f>
        <v>47</v>
      </c>
      <c r="C1109" s="12">
        <f>IFERROR(_xlfn.XLOOKUP(B1109,Omfang!B:B,Omfang!C:C),"")</f>
        <v>0</v>
      </c>
      <c r="D1109" s="12"/>
      <c r="E1109" s="13"/>
      <c r="F1109" s="14"/>
      <c r="G1109" s="14"/>
      <c r="H1109" s="14"/>
      <c r="I1109" s="13"/>
      <c r="J1109" s="13"/>
      <c r="K1109" s="13"/>
      <c r="L1109" s="13"/>
      <c r="M1109" s="112" t="str">
        <f t="shared" ref="M1109" si="91">$M$3</f>
        <v>Beregninger</v>
      </c>
      <c r="N1109" s="113"/>
    </row>
    <row r="1110" spans="2:14" ht="21" x14ac:dyDescent="0.35">
      <c r="B1110" s="17"/>
      <c r="C1110" s="17"/>
      <c r="D1110" s="17"/>
      <c r="E1110" s="18"/>
      <c r="F1110" s="18">
        <f>IFERROR(1-(COUNTA(F1112:F1131))/(COUNTA($B1112:$B1131)),1)</f>
        <v>1</v>
      </c>
      <c r="G1110" s="18">
        <f>IFERROR(1-(COUNTA(G1112:G1131))/(COUNTA($B1112:$B1131)),1)</f>
        <v>1</v>
      </c>
      <c r="H1110" s="19"/>
      <c r="I1110" s="18"/>
      <c r="J1110" s="18"/>
      <c r="K1110" s="18">
        <f>IFERROR(1-(COUNTA(K1112:K1131))/(COUNTA($B1112:$B1131)),1)</f>
        <v>1</v>
      </c>
      <c r="L1110" s="18">
        <f>IFERROR(1-(COUNTA(L1112:L1131))/(COUNTA($B1112:$B1131)),1)</f>
        <v>1</v>
      </c>
      <c r="M1110" s="18"/>
      <c r="N1110" s="18"/>
    </row>
    <row r="1111" spans="2:14" s="6" customFormat="1" ht="31.35" customHeight="1" x14ac:dyDescent="0.25">
      <c r="B1111" s="21" t="str" cm="1">
        <f t="array" ref="B1111:N1111">TRANSPOSE('Veiledning SHI'!$J$8:$J$20)</f>
        <v>Linjenr.</v>
      </c>
      <c r="C1111" s="22" t="str">
        <v>Oppdragsgivers beskrivelse</v>
      </c>
      <c r="D1111" s="22" t="str">
        <v>Vareprøver</v>
      </c>
      <c r="E1111" s="22" t="str">
        <v>Kommentar</v>
      </c>
      <c r="F1111" s="22" t="str">
        <v>Tilbyders artikkelnummer</v>
      </c>
      <c r="G1111" s="22" t="str">
        <v>Tilbyders artikkelnavn</v>
      </c>
      <c r="H1111" s="22" t="str">
        <v>Enhet til antatt mengde pr. år</v>
      </c>
      <c r="I1111" s="22" t="str">
        <v>Antatt mengde pr. år Regionalt</v>
      </c>
      <c r="J1111" s="22" t="str">
        <v>Antatt mengde pr. år Regionalt felleslager</v>
      </c>
      <c r="K1111" s="22" t="str">
        <v>Pris per salgsenhet Regionalt (Oppgis i NOK)</v>
      </c>
      <c r="L1111" s="22" t="str">
        <v>Pris per salgsenhet til Regionalt felleslager (Oppgis i NOK)</v>
      </c>
      <c r="M1111" s="24" t="str">
        <v>Pris per enhet Regionalt</v>
      </c>
      <c r="N1111" s="24" t="str">
        <v>Pris per enhet Regionalt felleslager</v>
      </c>
    </row>
    <row r="1112" spans="2:14" x14ac:dyDescent="0.25">
      <c r="B1112" s="2">
        <f>1+B1109*10000</f>
        <v>470001</v>
      </c>
      <c r="D1112" s="5"/>
      <c r="F1112" s="33"/>
      <c r="G1112" s="33"/>
      <c r="H1112" s="33"/>
      <c r="I1112" s="25"/>
      <c r="J1112" s="25"/>
      <c r="K1112" s="43"/>
      <c r="L1112" s="42"/>
      <c r="M1112" s="47" t="str">
        <f>IFERROR(TRIM($K1112)/_xlfn.XLOOKUP(TRIM($F1112),Produktinformasjon!$D$5:$D$10000,Produktinformasjon!$L$5:$L$10000,,0),"Pris per enhet "&amp;Til_Hvem&amp;" beregnes automatisk ved komplett utfylling")</f>
        <v>Pris per enhet Regionalt beregnes automatisk ved komplett utfylling</v>
      </c>
      <c r="N1112" s="47" t="str">
        <f>IFERROR(TRIM($L1112)/_xlfn.XLOOKUP(TRIM($F1112),Produktinformasjon!$D$5:$D$10000,Produktinformasjon!$L$5:$L$10000,,0),"Pris per enhet Regionalt felleslager beregnes automatisk ved komplett utfylling")</f>
        <v>Pris per enhet Regionalt felleslager beregnes automatisk ved komplett utfylling</v>
      </c>
    </row>
    <row r="1113" spans="2:14" x14ac:dyDescent="0.25">
      <c r="B1113" s="2">
        <f>B1112+1</f>
        <v>470002</v>
      </c>
      <c r="D1113" s="5"/>
      <c r="F1113" s="33"/>
      <c r="G1113" s="33"/>
      <c r="H1113" s="33"/>
      <c r="I1113" s="25"/>
      <c r="J1113" s="25"/>
      <c r="K1113" s="43"/>
      <c r="L1113" s="42"/>
      <c r="M1113" s="47" t="str">
        <f>IFERROR(TRIM($K1113)/_xlfn.XLOOKUP(TRIM($F1113),Produktinformasjon!$D$5:$D$10000,Produktinformasjon!$L$5:$L$10000,,0),"Pris per enhet "&amp;Til_Hvem&amp;" beregnes automatisk ved komplett utfylling")</f>
        <v>Pris per enhet Regionalt beregnes automatisk ved komplett utfylling</v>
      </c>
      <c r="N1113" s="47" t="str">
        <f>IFERROR(TRIM($L1113)/_xlfn.XLOOKUP(TRIM($F1113),Produktinformasjon!$D$5:$D$10000,Produktinformasjon!$L$5:$L$10000,,0),"Pris per enhet Regionalt felleslager beregnes automatisk ved komplett utfylling")</f>
        <v>Pris per enhet Regionalt felleslager beregnes automatisk ved komplett utfylling</v>
      </c>
    </row>
    <row r="1114" spans="2:14" x14ac:dyDescent="0.25">
      <c r="B1114" s="2">
        <f t="shared" ref="B1114:B1131" si="92">B1113+1</f>
        <v>470003</v>
      </c>
      <c r="D1114" s="5"/>
      <c r="F1114" s="33"/>
      <c r="G1114" s="33"/>
      <c r="H1114" s="33"/>
      <c r="I1114" s="25"/>
      <c r="J1114" s="25"/>
      <c r="K1114" s="43"/>
      <c r="L1114" s="42"/>
      <c r="M1114" s="47" t="str">
        <f>IFERROR(TRIM($K1114)/_xlfn.XLOOKUP(TRIM($F1114),Produktinformasjon!$D$5:$D$10000,Produktinformasjon!$L$5:$L$10000,,0),"Pris per enhet "&amp;Til_Hvem&amp;" beregnes automatisk ved komplett utfylling")</f>
        <v>Pris per enhet Regionalt beregnes automatisk ved komplett utfylling</v>
      </c>
      <c r="N1114" s="47" t="str">
        <f>IFERROR(TRIM($L1114)/_xlfn.XLOOKUP(TRIM($F1114),Produktinformasjon!$D$5:$D$10000,Produktinformasjon!$L$5:$L$10000,,0),"Pris per enhet Regionalt felleslager beregnes automatisk ved komplett utfylling")</f>
        <v>Pris per enhet Regionalt felleslager beregnes automatisk ved komplett utfylling</v>
      </c>
    </row>
    <row r="1115" spans="2:14" x14ac:dyDescent="0.25">
      <c r="B1115" s="2">
        <f t="shared" si="92"/>
        <v>470004</v>
      </c>
      <c r="D1115" s="5"/>
      <c r="F1115" s="33"/>
      <c r="G1115" s="33"/>
      <c r="H1115" s="33"/>
      <c r="I1115" s="25"/>
      <c r="J1115" s="25"/>
      <c r="K1115" s="43"/>
      <c r="L1115" s="42"/>
      <c r="M1115" s="47" t="str">
        <f>IFERROR(TRIM($K1115)/_xlfn.XLOOKUP(TRIM($F1115),Produktinformasjon!$D$5:$D$10000,Produktinformasjon!$L$5:$L$10000,,0),"Pris per enhet "&amp;Til_Hvem&amp;" beregnes automatisk ved komplett utfylling")</f>
        <v>Pris per enhet Regionalt beregnes automatisk ved komplett utfylling</v>
      </c>
      <c r="N1115" s="47" t="str">
        <f>IFERROR(TRIM($L1115)/_xlfn.XLOOKUP(TRIM($F1115),Produktinformasjon!$D$5:$D$10000,Produktinformasjon!$L$5:$L$10000,,0),"Pris per enhet Regionalt felleslager beregnes automatisk ved komplett utfylling")</f>
        <v>Pris per enhet Regionalt felleslager beregnes automatisk ved komplett utfylling</v>
      </c>
    </row>
    <row r="1116" spans="2:14" x14ac:dyDescent="0.25">
      <c r="B1116" s="2">
        <f t="shared" si="92"/>
        <v>470005</v>
      </c>
      <c r="D1116" s="5"/>
      <c r="F1116" s="33"/>
      <c r="G1116" s="33"/>
      <c r="H1116" s="33"/>
      <c r="I1116" s="25"/>
      <c r="J1116" s="25"/>
      <c r="K1116" s="43"/>
      <c r="L1116" s="42"/>
      <c r="M1116" s="47" t="str">
        <f>IFERROR(TRIM($K1116)/_xlfn.XLOOKUP(TRIM($F1116),Produktinformasjon!$D$5:$D$10000,Produktinformasjon!$L$5:$L$10000,,0),"Pris per enhet "&amp;Til_Hvem&amp;" beregnes automatisk ved komplett utfylling")</f>
        <v>Pris per enhet Regionalt beregnes automatisk ved komplett utfylling</v>
      </c>
      <c r="N1116" s="47" t="str">
        <f>IFERROR(TRIM($L1116)/_xlfn.XLOOKUP(TRIM($F1116),Produktinformasjon!$D$5:$D$10000,Produktinformasjon!$L$5:$L$10000,,0),"Pris per enhet Regionalt felleslager beregnes automatisk ved komplett utfylling")</f>
        <v>Pris per enhet Regionalt felleslager beregnes automatisk ved komplett utfylling</v>
      </c>
    </row>
    <row r="1117" spans="2:14" x14ac:dyDescent="0.25">
      <c r="B1117" s="2">
        <f t="shared" si="92"/>
        <v>470006</v>
      </c>
      <c r="D1117" s="5"/>
      <c r="F1117" s="33"/>
      <c r="G1117" s="33"/>
      <c r="H1117" s="33"/>
      <c r="I1117" s="25"/>
      <c r="J1117" s="25"/>
      <c r="K1117" s="43"/>
      <c r="L1117" s="42"/>
      <c r="M1117" s="47" t="str">
        <f>IFERROR(TRIM($K1117)/_xlfn.XLOOKUP(TRIM($F1117),Produktinformasjon!$D$5:$D$10000,Produktinformasjon!$L$5:$L$10000,,0),"Pris per enhet "&amp;Til_Hvem&amp;" beregnes automatisk ved komplett utfylling")</f>
        <v>Pris per enhet Regionalt beregnes automatisk ved komplett utfylling</v>
      </c>
      <c r="N1117" s="47" t="str">
        <f>IFERROR(TRIM($L1117)/_xlfn.XLOOKUP(TRIM($F1117),Produktinformasjon!$D$5:$D$10000,Produktinformasjon!$L$5:$L$10000,,0),"Pris per enhet Regionalt felleslager beregnes automatisk ved komplett utfylling")</f>
        <v>Pris per enhet Regionalt felleslager beregnes automatisk ved komplett utfylling</v>
      </c>
    </row>
    <row r="1118" spans="2:14" x14ac:dyDescent="0.25">
      <c r="B1118" s="2">
        <f t="shared" si="92"/>
        <v>470007</v>
      </c>
      <c r="D1118" s="5"/>
      <c r="F1118" s="33"/>
      <c r="G1118" s="33"/>
      <c r="H1118" s="33"/>
      <c r="I1118" s="25"/>
      <c r="J1118" s="25"/>
      <c r="K1118" s="43"/>
      <c r="L1118" s="42"/>
      <c r="M1118" s="47" t="str">
        <f>IFERROR(TRIM($K1118)/_xlfn.XLOOKUP(TRIM($F1118),Produktinformasjon!$D$5:$D$10000,Produktinformasjon!$L$5:$L$10000,,0),"Pris per enhet "&amp;Til_Hvem&amp;" beregnes automatisk ved komplett utfylling")</f>
        <v>Pris per enhet Regionalt beregnes automatisk ved komplett utfylling</v>
      </c>
      <c r="N1118" s="47" t="str">
        <f>IFERROR(TRIM($L1118)/_xlfn.XLOOKUP(TRIM($F1118),Produktinformasjon!$D$5:$D$10000,Produktinformasjon!$L$5:$L$10000,,0),"Pris per enhet Regionalt felleslager beregnes automatisk ved komplett utfylling")</f>
        <v>Pris per enhet Regionalt felleslager beregnes automatisk ved komplett utfylling</v>
      </c>
    </row>
    <row r="1119" spans="2:14" x14ac:dyDescent="0.25">
      <c r="B1119" s="2">
        <f t="shared" si="92"/>
        <v>470008</v>
      </c>
      <c r="D1119" s="5"/>
      <c r="F1119" s="33"/>
      <c r="G1119" s="33"/>
      <c r="H1119" s="33"/>
      <c r="I1119" s="25"/>
      <c r="J1119" s="25"/>
      <c r="K1119" s="43"/>
      <c r="L1119" s="42"/>
      <c r="M1119" s="47" t="str">
        <f>IFERROR(TRIM($K1119)/_xlfn.XLOOKUP(TRIM($F1119),Produktinformasjon!$D$5:$D$10000,Produktinformasjon!$L$5:$L$10000,,0),"Pris per enhet "&amp;Til_Hvem&amp;" beregnes automatisk ved komplett utfylling")</f>
        <v>Pris per enhet Regionalt beregnes automatisk ved komplett utfylling</v>
      </c>
      <c r="N1119" s="47" t="str">
        <f>IFERROR(TRIM($L1119)/_xlfn.XLOOKUP(TRIM($F1119),Produktinformasjon!$D$5:$D$10000,Produktinformasjon!$L$5:$L$10000,,0),"Pris per enhet Regionalt felleslager beregnes automatisk ved komplett utfylling")</f>
        <v>Pris per enhet Regionalt felleslager beregnes automatisk ved komplett utfylling</v>
      </c>
    </row>
    <row r="1120" spans="2:14" x14ac:dyDescent="0.25">
      <c r="B1120" s="2">
        <f t="shared" si="92"/>
        <v>470009</v>
      </c>
      <c r="D1120" s="5"/>
      <c r="F1120" s="33"/>
      <c r="G1120" s="33"/>
      <c r="H1120" s="33"/>
      <c r="I1120" s="25"/>
      <c r="J1120" s="25"/>
      <c r="K1120" s="43"/>
      <c r="L1120" s="42"/>
      <c r="M1120" s="47" t="str">
        <f>IFERROR(TRIM($K1120)/_xlfn.XLOOKUP(TRIM($F1120),Produktinformasjon!$D$5:$D$10000,Produktinformasjon!$L$5:$L$10000,,0),"Pris per enhet "&amp;Til_Hvem&amp;" beregnes automatisk ved komplett utfylling")</f>
        <v>Pris per enhet Regionalt beregnes automatisk ved komplett utfylling</v>
      </c>
      <c r="N1120" s="47" t="str">
        <f>IFERROR(TRIM($L1120)/_xlfn.XLOOKUP(TRIM($F1120),Produktinformasjon!$D$5:$D$10000,Produktinformasjon!$L$5:$L$10000,,0),"Pris per enhet Regionalt felleslager beregnes automatisk ved komplett utfylling")</f>
        <v>Pris per enhet Regionalt felleslager beregnes automatisk ved komplett utfylling</v>
      </c>
    </row>
    <row r="1121" spans="2:14" x14ac:dyDescent="0.25">
      <c r="B1121" s="2">
        <f t="shared" si="92"/>
        <v>470010</v>
      </c>
      <c r="D1121" s="5"/>
      <c r="F1121" s="33"/>
      <c r="G1121" s="33"/>
      <c r="H1121" s="33"/>
      <c r="I1121" s="25"/>
      <c r="J1121" s="25"/>
      <c r="K1121" s="43"/>
      <c r="L1121" s="42"/>
      <c r="M1121" s="47" t="str">
        <f>IFERROR(TRIM($K1121)/_xlfn.XLOOKUP(TRIM($F1121),Produktinformasjon!$D$5:$D$10000,Produktinformasjon!$L$5:$L$10000,,0),"Pris per enhet "&amp;Til_Hvem&amp;" beregnes automatisk ved komplett utfylling")</f>
        <v>Pris per enhet Regionalt beregnes automatisk ved komplett utfylling</v>
      </c>
      <c r="N1121" s="47" t="str">
        <f>IFERROR(TRIM($L1121)/_xlfn.XLOOKUP(TRIM($F1121),Produktinformasjon!$D$5:$D$10000,Produktinformasjon!$L$5:$L$10000,,0),"Pris per enhet Regionalt felleslager beregnes automatisk ved komplett utfylling")</f>
        <v>Pris per enhet Regionalt felleslager beregnes automatisk ved komplett utfylling</v>
      </c>
    </row>
    <row r="1122" spans="2:14" x14ac:dyDescent="0.25">
      <c r="B1122" s="2">
        <f t="shared" si="92"/>
        <v>470011</v>
      </c>
      <c r="D1122" s="5"/>
      <c r="F1122" s="33"/>
      <c r="G1122" s="33"/>
      <c r="H1122" s="33"/>
      <c r="I1122" s="25"/>
      <c r="J1122" s="25"/>
      <c r="K1122" s="43"/>
      <c r="L1122" s="42"/>
      <c r="M1122" s="47" t="str">
        <f>IFERROR(TRIM($K1122)/_xlfn.XLOOKUP(TRIM($F1122),Produktinformasjon!$D$5:$D$10000,Produktinformasjon!$L$5:$L$10000,,0),"Pris per enhet "&amp;Til_Hvem&amp;" beregnes automatisk ved komplett utfylling")</f>
        <v>Pris per enhet Regionalt beregnes automatisk ved komplett utfylling</v>
      </c>
      <c r="N1122" s="47" t="str">
        <f>IFERROR(TRIM($L1122)/_xlfn.XLOOKUP(TRIM($F1122),Produktinformasjon!$D$5:$D$10000,Produktinformasjon!$L$5:$L$10000,,0),"Pris per enhet Regionalt felleslager beregnes automatisk ved komplett utfylling")</f>
        <v>Pris per enhet Regionalt felleslager beregnes automatisk ved komplett utfylling</v>
      </c>
    </row>
    <row r="1123" spans="2:14" x14ac:dyDescent="0.25">
      <c r="B1123" s="2">
        <f t="shared" si="92"/>
        <v>470012</v>
      </c>
      <c r="D1123" s="5"/>
      <c r="F1123" s="33"/>
      <c r="G1123" s="33"/>
      <c r="H1123" s="33"/>
      <c r="I1123" s="25"/>
      <c r="J1123" s="25"/>
      <c r="K1123" s="43"/>
      <c r="L1123" s="42"/>
      <c r="M1123" s="47" t="str">
        <f>IFERROR(TRIM($K1123)/_xlfn.XLOOKUP(TRIM($F1123),Produktinformasjon!$D$5:$D$10000,Produktinformasjon!$L$5:$L$10000,,0),"Pris per enhet "&amp;Til_Hvem&amp;" beregnes automatisk ved komplett utfylling")</f>
        <v>Pris per enhet Regionalt beregnes automatisk ved komplett utfylling</v>
      </c>
      <c r="N1123" s="47" t="str">
        <f>IFERROR(TRIM($L1123)/_xlfn.XLOOKUP(TRIM($F1123),Produktinformasjon!$D$5:$D$10000,Produktinformasjon!$L$5:$L$10000,,0),"Pris per enhet Regionalt felleslager beregnes automatisk ved komplett utfylling")</f>
        <v>Pris per enhet Regionalt felleslager beregnes automatisk ved komplett utfylling</v>
      </c>
    </row>
    <row r="1124" spans="2:14" x14ac:dyDescent="0.25">
      <c r="B1124" s="2">
        <f t="shared" si="92"/>
        <v>470013</v>
      </c>
      <c r="D1124" s="5"/>
      <c r="F1124" s="33"/>
      <c r="G1124" s="33"/>
      <c r="H1124" s="33"/>
      <c r="I1124" s="25"/>
      <c r="J1124" s="25"/>
      <c r="K1124" s="43"/>
      <c r="L1124" s="42"/>
      <c r="M1124" s="47" t="str">
        <f>IFERROR(TRIM($K1124)/_xlfn.XLOOKUP(TRIM($F1124),Produktinformasjon!$D$5:$D$10000,Produktinformasjon!$L$5:$L$10000,,0),"Pris per enhet "&amp;Til_Hvem&amp;" beregnes automatisk ved komplett utfylling")</f>
        <v>Pris per enhet Regionalt beregnes automatisk ved komplett utfylling</v>
      </c>
      <c r="N1124" s="47" t="str">
        <f>IFERROR(TRIM($L1124)/_xlfn.XLOOKUP(TRIM($F1124),Produktinformasjon!$D$5:$D$10000,Produktinformasjon!$L$5:$L$10000,,0),"Pris per enhet Regionalt felleslager beregnes automatisk ved komplett utfylling")</f>
        <v>Pris per enhet Regionalt felleslager beregnes automatisk ved komplett utfylling</v>
      </c>
    </row>
    <row r="1125" spans="2:14" x14ac:dyDescent="0.25">
      <c r="B1125" s="2">
        <f t="shared" si="92"/>
        <v>470014</v>
      </c>
      <c r="D1125" s="5"/>
      <c r="F1125" s="33"/>
      <c r="G1125" s="33"/>
      <c r="H1125" s="33"/>
      <c r="I1125" s="25"/>
      <c r="J1125" s="25"/>
      <c r="K1125" s="43"/>
      <c r="L1125" s="42"/>
      <c r="M1125" s="47" t="str">
        <f>IFERROR(TRIM($K1125)/_xlfn.XLOOKUP(TRIM($F1125),Produktinformasjon!$D$5:$D$10000,Produktinformasjon!$L$5:$L$10000,,0),"Pris per enhet "&amp;Til_Hvem&amp;" beregnes automatisk ved komplett utfylling")</f>
        <v>Pris per enhet Regionalt beregnes automatisk ved komplett utfylling</v>
      </c>
      <c r="N1125" s="47" t="str">
        <f>IFERROR(TRIM($L1125)/_xlfn.XLOOKUP(TRIM($F1125),Produktinformasjon!$D$5:$D$10000,Produktinformasjon!$L$5:$L$10000,,0),"Pris per enhet Regionalt felleslager beregnes automatisk ved komplett utfylling")</f>
        <v>Pris per enhet Regionalt felleslager beregnes automatisk ved komplett utfylling</v>
      </c>
    </row>
    <row r="1126" spans="2:14" x14ac:dyDescent="0.25">
      <c r="B1126" s="2">
        <f t="shared" si="92"/>
        <v>470015</v>
      </c>
      <c r="D1126" s="5"/>
      <c r="F1126" s="33"/>
      <c r="G1126" s="33"/>
      <c r="H1126" s="33"/>
      <c r="I1126" s="25"/>
      <c r="J1126" s="25"/>
      <c r="K1126" s="43"/>
      <c r="L1126" s="42"/>
      <c r="M1126" s="47" t="str">
        <f>IFERROR(TRIM($K1126)/_xlfn.XLOOKUP(TRIM($F1126),Produktinformasjon!$D$5:$D$10000,Produktinformasjon!$L$5:$L$10000,,0),"Pris per enhet "&amp;Til_Hvem&amp;" beregnes automatisk ved komplett utfylling")</f>
        <v>Pris per enhet Regionalt beregnes automatisk ved komplett utfylling</v>
      </c>
      <c r="N1126" s="47" t="str">
        <f>IFERROR(TRIM($L1126)/_xlfn.XLOOKUP(TRIM($F1126),Produktinformasjon!$D$5:$D$10000,Produktinformasjon!$L$5:$L$10000,,0),"Pris per enhet Regionalt felleslager beregnes automatisk ved komplett utfylling")</f>
        <v>Pris per enhet Regionalt felleslager beregnes automatisk ved komplett utfylling</v>
      </c>
    </row>
    <row r="1127" spans="2:14" x14ac:dyDescent="0.25">
      <c r="B1127" s="2">
        <f t="shared" si="92"/>
        <v>470016</v>
      </c>
      <c r="D1127" s="5"/>
      <c r="F1127" s="33"/>
      <c r="G1127" s="33"/>
      <c r="H1127" s="33"/>
      <c r="I1127" s="25"/>
      <c r="J1127" s="25"/>
      <c r="K1127" s="43"/>
      <c r="L1127" s="42"/>
      <c r="M1127" s="47" t="str">
        <f>IFERROR(TRIM($K1127)/_xlfn.XLOOKUP(TRIM($F1127),Produktinformasjon!$D$5:$D$10000,Produktinformasjon!$L$5:$L$10000,,0),"Pris per enhet "&amp;Til_Hvem&amp;" beregnes automatisk ved komplett utfylling")</f>
        <v>Pris per enhet Regionalt beregnes automatisk ved komplett utfylling</v>
      </c>
      <c r="N1127" s="47" t="str">
        <f>IFERROR(TRIM($L1127)/_xlfn.XLOOKUP(TRIM($F1127),Produktinformasjon!$D$5:$D$10000,Produktinformasjon!$L$5:$L$10000,,0),"Pris per enhet Regionalt felleslager beregnes automatisk ved komplett utfylling")</f>
        <v>Pris per enhet Regionalt felleslager beregnes automatisk ved komplett utfylling</v>
      </c>
    </row>
    <row r="1128" spans="2:14" x14ac:dyDescent="0.25">
      <c r="B1128" s="2">
        <f t="shared" si="92"/>
        <v>470017</v>
      </c>
      <c r="D1128" s="5"/>
      <c r="F1128" s="33"/>
      <c r="G1128" s="33"/>
      <c r="H1128" s="33"/>
      <c r="I1128" s="25"/>
      <c r="J1128" s="25"/>
      <c r="K1128" s="43"/>
      <c r="L1128" s="42"/>
      <c r="M1128" s="47" t="str">
        <f>IFERROR(TRIM($K1128)/_xlfn.XLOOKUP(TRIM($F1128),Produktinformasjon!$D$5:$D$10000,Produktinformasjon!$L$5:$L$10000,,0),"Pris per enhet "&amp;Til_Hvem&amp;" beregnes automatisk ved komplett utfylling")</f>
        <v>Pris per enhet Regionalt beregnes automatisk ved komplett utfylling</v>
      </c>
      <c r="N1128" s="47" t="str">
        <f>IFERROR(TRIM($L1128)/_xlfn.XLOOKUP(TRIM($F1128),Produktinformasjon!$D$5:$D$10000,Produktinformasjon!$L$5:$L$10000,,0),"Pris per enhet Regionalt felleslager beregnes automatisk ved komplett utfylling")</f>
        <v>Pris per enhet Regionalt felleslager beregnes automatisk ved komplett utfylling</v>
      </c>
    </row>
    <row r="1129" spans="2:14" x14ac:dyDescent="0.25">
      <c r="B1129" s="2">
        <f t="shared" si="92"/>
        <v>470018</v>
      </c>
      <c r="D1129" s="5"/>
      <c r="F1129" s="33"/>
      <c r="G1129" s="33"/>
      <c r="H1129" s="33"/>
      <c r="I1129" s="25"/>
      <c r="J1129" s="25"/>
      <c r="K1129" s="43"/>
      <c r="L1129" s="42"/>
      <c r="M1129" s="47" t="str">
        <f>IFERROR(TRIM($K1129)/_xlfn.XLOOKUP(TRIM($F1129),Produktinformasjon!$D$5:$D$10000,Produktinformasjon!$L$5:$L$10000,,0),"Pris per enhet "&amp;Til_Hvem&amp;" beregnes automatisk ved komplett utfylling")</f>
        <v>Pris per enhet Regionalt beregnes automatisk ved komplett utfylling</v>
      </c>
      <c r="N1129" s="47" t="str">
        <f>IFERROR(TRIM($L1129)/_xlfn.XLOOKUP(TRIM($F1129),Produktinformasjon!$D$5:$D$10000,Produktinformasjon!$L$5:$L$10000,,0),"Pris per enhet Regionalt felleslager beregnes automatisk ved komplett utfylling")</f>
        <v>Pris per enhet Regionalt felleslager beregnes automatisk ved komplett utfylling</v>
      </c>
    </row>
    <row r="1130" spans="2:14" x14ac:dyDescent="0.25">
      <c r="B1130" s="2">
        <f t="shared" si="92"/>
        <v>470019</v>
      </c>
      <c r="D1130" s="5"/>
      <c r="F1130" s="33"/>
      <c r="G1130" s="33"/>
      <c r="H1130" s="33"/>
      <c r="I1130" s="25"/>
      <c r="J1130" s="25"/>
      <c r="K1130" s="43"/>
      <c r="L1130" s="42"/>
      <c r="M1130" s="47" t="str">
        <f>IFERROR(TRIM($K1130)/_xlfn.XLOOKUP(TRIM($F1130),Produktinformasjon!$D$5:$D$10000,Produktinformasjon!$L$5:$L$10000,,0),"Pris per enhet "&amp;Til_Hvem&amp;" beregnes automatisk ved komplett utfylling")</f>
        <v>Pris per enhet Regionalt beregnes automatisk ved komplett utfylling</v>
      </c>
      <c r="N1130" s="47" t="str">
        <f>IFERROR(TRIM($L1130)/_xlfn.XLOOKUP(TRIM($F1130),Produktinformasjon!$D$5:$D$10000,Produktinformasjon!$L$5:$L$10000,,0),"Pris per enhet Regionalt felleslager beregnes automatisk ved komplett utfylling")</f>
        <v>Pris per enhet Regionalt felleslager beregnes automatisk ved komplett utfylling</v>
      </c>
    </row>
    <row r="1131" spans="2:14" x14ac:dyDescent="0.25">
      <c r="B1131" s="2">
        <f t="shared" si="92"/>
        <v>470020</v>
      </c>
      <c r="D1131" s="5"/>
      <c r="F1131" s="33"/>
      <c r="G1131" s="33"/>
      <c r="H1131" s="33"/>
      <c r="I1131" s="25"/>
      <c r="J1131" s="25"/>
      <c r="K1131" s="43"/>
      <c r="L1131" s="42"/>
      <c r="M1131" s="47" t="str">
        <f>IFERROR(TRIM($K1131)/_xlfn.XLOOKUP(TRIM($F1131),Produktinformasjon!$D$5:$D$10000,Produktinformasjon!$L$5:$L$10000,,0),"Pris per enhet "&amp;Til_Hvem&amp;" beregnes automatisk ved komplett utfylling")</f>
        <v>Pris per enhet Regionalt beregnes automatisk ved komplett utfylling</v>
      </c>
      <c r="N1131" s="47" t="str">
        <f>IFERROR(TRIM($L1131)/_xlfn.XLOOKUP(TRIM($F1131),Produktinformasjon!$D$5:$D$10000,Produktinformasjon!$L$5:$L$10000,,0),"Pris per enhet Regionalt felleslager beregnes automatisk ved komplett utfylling")</f>
        <v>Pris per enhet Regionalt felleslager beregnes automatisk ved komplett utfylling</v>
      </c>
    </row>
    <row r="1132" spans="2:14" ht="21" x14ac:dyDescent="0.35">
      <c r="B1132" s="12">
        <f>1+COUNTIF($B$1:$B1131,"&lt;10000")</f>
        <v>48</v>
      </c>
      <c r="C1132" s="12">
        <f>IFERROR(_xlfn.XLOOKUP(B1132,Omfang!B:B,Omfang!C:C),"")</f>
        <v>0</v>
      </c>
      <c r="D1132" s="12"/>
      <c r="E1132" s="13"/>
      <c r="F1132" s="14"/>
      <c r="G1132" s="14"/>
      <c r="H1132" s="14"/>
      <c r="I1132" s="13"/>
      <c r="J1132" s="13"/>
      <c r="K1132" s="13"/>
      <c r="L1132" s="13"/>
      <c r="M1132" s="112" t="str">
        <f t="shared" ref="M1132" si="93">$M$3</f>
        <v>Beregninger</v>
      </c>
      <c r="N1132" s="113"/>
    </row>
    <row r="1133" spans="2:14" ht="21" x14ac:dyDescent="0.35">
      <c r="B1133" s="17"/>
      <c r="C1133" s="17"/>
      <c r="D1133" s="17"/>
      <c r="E1133" s="18"/>
      <c r="F1133" s="18">
        <f>IFERROR(1-(COUNTA(F1135:F1154))/(COUNTA($B1135:$B1154)),1)</f>
        <v>1</v>
      </c>
      <c r="G1133" s="18">
        <f>IFERROR(1-(COUNTA(G1135:G1154))/(COUNTA($B1135:$B1154)),1)</f>
        <v>1</v>
      </c>
      <c r="H1133" s="19"/>
      <c r="I1133" s="18"/>
      <c r="J1133" s="18"/>
      <c r="K1133" s="18">
        <f>IFERROR(1-(COUNTA(K1135:K1154))/(COUNTA($B1135:$B1154)),1)</f>
        <v>1</v>
      </c>
      <c r="L1133" s="18">
        <f>IFERROR(1-(COUNTA(L1135:L1154))/(COUNTA($B1135:$B1154)),1)</f>
        <v>1</v>
      </c>
      <c r="M1133" s="18"/>
      <c r="N1133" s="18"/>
    </row>
    <row r="1134" spans="2:14" s="6" customFormat="1" ht="31.35" customHeight="1" x14ac:dyDescent="0.25">
      <c r="B1134" s="21" t="str" cm="1">
        <f t="array" ref="B1134:N1134">TRANSPOSE('Veiledning SHI'!$J$8:$J$20)</f>
        <v>Linjenr.</v>
      </c>
      <c r="C1134" s="22" t="str">
        <v>Oppdragsgivers beskrivelse</v>
      </c>
      <c r="D1134" s="22" t="str">
        <v>Vareprøver</v>
      </c>
      <c r="E1134" s="22" t="str">
        <v>Kommentar</v>
      </c>
      <c r="F1134" s="22" t="str">
        <v>Tilbyders artikkelnummer</v>
      </c>
      <c r="G1134" s="22" t="str">
        <v>Tilbyders artikkelnavn</v>
      </c>
      <c r="H1134" s="22" t="str">
        <v>Enhet til antatt mengde pr. år</v>
      </c>
      <c r="I1134" s="22" t="str">
        <v>Antatt mengde pr. år Regionalt</v>
      </c>
      <c r="J1134" s="22" t="str">
        <v>Antatt mengde pr. år Regionalt felleslager</v>
      </c>
      <c r="K1134" s="22" t="str">
        <v>Pris per salgsenhet Regionalt (Oppgis i NOK)</v>
      </c>
      <c r="L1134" s="22" t="str">
        <v>Pris per salgsenhet til Regionalt felleslager (Oppgis i NOK)</v>
      </c>
      <c r="M1134" s="24" t="str">
        <v>Pris per enhet Regionalt</v>
      </c>
      <c r="N1134" s="24" t="str">
        <v>Pris per enhet Regionalt felleslager</v>
      </c>
    </row>
    <row r="1135" spans="2:14" x14ac:dyDescent="0.25">
      <c r="B1135" s="2">
        <f>1+B1132*10000</f>
        <v>480001</v>
      </c>
      <c r="D1135" s="5"/>
      <c r="F1135" s="33"/>
      <c r="G1135" s="33"/>
      <c r="H1135" s="33"/>
      <c r="I1135" s="25"/>
      <c r="J1135" s="25"/>
      <c r="K1135" s="43"/>
      <c r="L1135" s="42"/>
      <c r="M1135" s="47" t="str">
        <f>IFERROR(TRIM($K1135)/_xlfn.XLOOKUP(TRIM($F1135),Produktinformasjon!$D$5:$D$10000,Produktinformasjon!$L$5:$L$10000,,0),"Pris per enhet "&amp;Til_Hvem&amp;" beregnes automatisk ved komplett utfylling")</f>
        <v>Pris per enhet Regionalt beregnes automatisk ved komplett utfylling</v>
      </c>
      <c r="N1135" s="47" t="str">
        <f>IFERROR(TRIM($L1135)/_xlfn.XLOOKUP(TRIM($F1135),Produktinformasjon!$D$5:$D$10000,Produktinformasjon!$L$5:$L$10000,,0),"Pris per enhet Regionalt felleslager beregnes automatisk ved komplett utfylling")</f>
        <v>Pris per enhet Regionalt felleslager beregnes automatisk ved komplett utfylling</v>
      </c>
    </row>
    <row r="1136" spans="2:14" x14ac:dyDescent="0.25">
      <c r="B1136" s="2">
        <f>B1135+1</f>
        <v>480002</v>
      </c>
      <c r="D1136" s="5"/>
      <c r="F1136" s="33"/>
      <c r="G1136" s="33"/>
      <c r="H1136" s="33"/>
      <c r="I1136" s="25"/>
      <c r="J1136" s="25"/>
      <c r="K1136" s="43"/>
      <c r="L1136" s="42"/>
      <c r="M1136" s="47" t="str">
        <f>IFERROR(TRIM($K1136)/_xlfn.XLOOKUP(TRIM($F1136),Produktinformasjon!$D$5:$D$10000,Produktinformasjon!$L$5:$L$10000,,0),"Pris per enhet "&amp;Til_Hvem&amp;" beregnes automatisk ved komplett utfylling")</f>
        <v>Pris per enhet Regionalt beregnes automatisk ved komplett utfylling</v>
      </c>
      <c r="N1136" s="47" t="str">
        <f>IFERROR(TRIM($L1136)/_xlfn.XLOOKUP(TRIM($F1136),Produktinformasjon!$D$5:$D$10000,Produktinformasjon!$L$5:$L$10000,,0),"Pris per enhet Regionalt felleslager beregnes automatisk ved komplett utfylling")</f>
        <v>Pris per enhet Regionalt felleslager beregnes automatisk ved komplett utfylling</v>
      </c>
    </row>
    <row r="1137" spans="2:14" x14ac:dyDescent="0.25">
      <c r="B1137" s="2">
        <f t="shared" ref="B1137:B1154" si="94">B1136+1</f>
        <v>480003</v>
      </c>
      <c r="D1137" s="5"/>
      <c r="F1137" s="33"/>
      <c r="G1137" s="33"/>
      <c r="H1137" s="33"/>
      <c r="I1137" s="25"/>
      <c r="J1137" s="25"/>
      <c r="K1137" s="43"/>
      <c r="L1137" s="42"/>
      <c r="M1137" s="47" t="str">
        <f>IFERROR(TRIM($K1137)/_xlfn.XLOOKUP(TRIM($F1137),Produktinformasjon!$D$5:$D$10000,Produktinformasjon!$L$5:$L$10000,,0),"Pris per enhet "&amp;Til_Hvem&amp;" beregnes automatisk ved komplett utfylling")</f>
        <v>Pris per enhet Regionalt beregnes automatisk ved komplett utfylling</v>
      </c>
      <c r="N1137" s="47" t="str">
        <f>IFERROR(TRIM($L1137)/_xlfn.XLOOKUP(TRIM($F1137),Produktinformasjon!$D$5:$D$10000,Produktinformasjon!$L$5:$L$10000,,0),"Pris per enhet Regionalt felleslager beregnes automatisk ved komplett utfylling")</f>
        <v>Pris per enhet Regionalt felleslager beregnes automatisk ved komplett utfylling</v>
      </c>
    </row>
    <row r="1138" spans="2:14" x14ac:dyDescent="0.25">
      <c r="B1138" s="2">
        <f t="shared" si="94"/>
        <v>480004</v>
      </c>
      <c r="D1138" s="5"/>
      <c r="F1138" s="33"/>
      <c r="G1138" s="33"/>
      <c r="H1138" s="33"/>
      <c r="I1138" s="25"/>
      <c r="J1138" s="25"/>
      <c r="K1138" s="43"/>
      <c r="L1138" s="42"/>
      <c r="M1138" s="47" t="str">
        <f>IFERROR(TRIM($K1138)/_xlfn.XLOOKUP(TRIM($F1138),Produktinformasjon!$D$5:$D$10000,Produktinformasjon!$L$5:$L$10000,,0),"Pris per enhet "&amp;Til_Hvem&amp;" beregnes automatisk ved komplett utfylling")</f>
        <v>Pris per enhet Regionalt beregnes automatisk ved komplett utfylling</v>
      </c>
      <c r="N1138" s="47" t="str">
        <f>IFERROR(TRIM($L1138)/_xlfn.XLOOKUP(TRIM($F1138),Produktinformasjon!$D$5:$D$10000,Produktinformasjon!$L$5:$L$10000,,0),"Pris per enhet Regionalt felleslager beregnes automatisk ved komplett utfylling")</f>
        <v>Pris per enhet Regionalt felleslager beregnes automatisk ved komplett utfylling</v>
      </c>
    </row>
    <row r="1139" spans="2:14" x14ac:dyDescent="0.25">
      <c r="B1139" s="2">
        <f t="shared" si="94"/>
        <v>480005</v>
      </c>
      <c r="D1139" s="5"/>
      <c r="F1139" s="33"/>
      <c r="G1139" s="33"/>
      <c r="H1139" s="33"/>
      <c r="I1139" s="25"/>
      <c r="J1139" s="25"/>
      <c r="K1139" s="43"/>
      <c r="L1139" s="42"/>
      <c r="M1139" s="47" t="str">
        <f>IFERROR(TRIM($K1139)/_xlfn.XLOOKUP(TRIM($F1139),Produktinformasjon!$D$5:$D$10000,Produktinformasjon!$L$5:$L$10000,,0),"Pris per enhet "&amp;Til_Hvem&amp;" beregnes automatisk ved komplett utfylling")</f>
        <v>Pris per enhet Regionalt beregnes automatisk ved komplett utfylling</v>
      </c>
      <c r="N1139" s="47" t="str">
        <f>IFERROR(TRIM($L1139)/_xlfn.XLOOKUP(TRIM($F1139),Produktinformasjon!$D$5:$D$10000,Produktinformasjon!$L$5:$L$10000,,0),"Pris per enhet Regionalt felleslager beregnes automatisk ved komplett utfylling")</f>
        <v>Pris per enhet Regionalt felleslager beregnes automatisk ved komplett utfylling</v>
      </c>
    </row>
    <row r="1140" spans="2:14" x14ac:dyDescent="0.25">
      <c r="B1140" s="2">
        <f t="shared" si="94"/>
        <v>480006</v>
      </c>
      <c r="D1140" s="5"/>
      <c r="F1140" s="33"/>
      <c r="G1140" s="33"/>
      <c r="H1140" s="33"/>
      <c r="I1140" s="25"/>
      <c r="J1140" s="25"/>
      <c r="K1140" s="43"/>
      <c r="L1140" s="42"/>
      <c r="M1140" s="47" t="str">
        <f>IFERROR(TRIM($K1140)/_xlfn.XLOOKUP(TRIM($F1140),Produktinformasjon!$D$5:$D$10000,Produktinformasjon!$L$5:$L$10000,,0),"Pris per enhet "&amp;Til_Hvem&amp;" beregnes automatisk ved komplett utfylling")</f>
        <v>Pris per enhet Regionalt beregnes automatisk ved komplett utfylling</v>
      </c>
      <c r="N1140" s="47" t="str">
        <f>IFERROR(TRIM($L1140)/_xlfn.XLOOKUP(TRIM($F1140),Produktinformasjon!$D$5:$D$10000,Produktinformasjon!$L$5:$L$10000,,0),"Pris per enhet Regionalt felleslager beregnes automatisk ved komplett utfylling")</f>
        <v>Pris per enhet Regionalt felleslager beregnes automatisk ved komplett utfylling</v>
      </c>
    </row>
    <row r="1141" spans="2:14" x14ac:dyDescent="0.25">
      <c r="B1141" s="2">
        <f t="shared" si="94"/>
        <v>480007</v>
      </c>
      <c r="D1141" s="5"/>
      <c r="F1141" s="33"/>
      <c r="G1141" s="33"/>
      <c r="H1141" s="33"/>
      <c r="I1141" s="25"/>
      <c r="J1141" s="25"/>
      <c r="K1141" s="43"/>
      <c r="L1141" s="42"/>
      <c r="M1141" s="47" t="str">
        <f>IFERROR(TRIM($K1141)/_xlfn.XLOOKUP(TRIM($F1141),Produktinformasjon!$D$5:$D$10000,Produktinformasjon!$L$5:$L$10000,,0),"Pris per enhet "&amp;Til_Hvem&amp;" beregnes automatisk ved komplett utfylling")</f>
        <v>Pris per enhet Regionalt beregnes automatisk ved komplett utfylling</v>
      </c>
      <c r="N1141" s="47" t="str">
        <f>IFERROR(TRIM($L1141)/_xlfn.XLOOKUP(TRIM($F1141),Produktinformasjon!$D$5:$D$10000,Produktinformasjon!$L$5:$L$10000,,0),"Pris per enhet Regionalt felleslager beregnes automatisk ved komplett utfylling")</f>
        <v>Pris per enhet Regionalt felleslager beregnes automatisk ved komplett utfylling</v>
      </c>
    </row>
    <row r="1142" spans="2:14" x14ac:dyDescent="0.25">
      <c r="B1142" s="2">
        <f t="shared" si="94"/>
        <v>480008</v>
      </c>
      <c r="D1142" s="5"/>
      <c r="F1142" s="33"/>
      <c r="G1142" s="33"/>
      <c r="H1142" s="33"/>
      <c r="I1142" s="25"/>
      <c r="J1142" s="25"/>
      <c r="K1142" s="43"/>
      <c r="L1142" s="42"/>
      <c r="M1142" s="47" t="str">
        <f>IFERROR(TRIM($K1142)/_xlfn.XLOOKUP(TRIM($F1142),Produktinformasjon!$D$5:$D$10000,Produktinformasjon!$L$5:$L$10000,,0),"Pris per enhet "&amp;Til_Hvem&amp;" beregnes automatisk ved komplett utfylling")</f>
        <v>Pris per enhet Regionalt beregnes automatisk ved komplett utfylling</v>
      </c>
      <c r="N1142" s="47" t="str">
        <f>IFERROR(TRIM($L1142)/_xlfn.XLOOKUP(TRIM($F1142),Produktinformasjon!$D$5:$D$10000,Produktinformasjon!$L$5:$L$10000,,0),"Pris per enhet Regionalt felleslager beregnes automatisk ved komplett utfylling")</f>
        <v>Pris per enhet Regionalt felleslager beregnes automatisk ved komplett utfylling</v>
      </c>
    </row>
    <row r="1143" spans="2:14" x14ac:dyDescent="0.25">
      <c r="B1143" s="2">
        <f t="shared" si="94"/>
        <v>480009</v>
      </c>
      <c r="D1143" s="5"/>
      <c r="F1143" s="33"/>
      <c r="G1143" s="33"/>
      <c r="H1143" s="33"/>
      <c r="I1143" s="25"/>
      <c r="J1143" s="25"/>
      <c r="K1143" s="43"/>
      <c r="L1143" s="42"/>
      <c r="M1143" s="47" t="str">
        <f>IFERROR(TRIM($K1143)/_xlfn.XLOOKUP(TRIM($F1143),Produktinformasjon!$D$5:$D$10000,Produktinformasjon!$L$5:$L$10000,,0),"Pris per enhet "&amp;Til_Hvem&amp;" beregnes automatisk ved komplett utfylling")</f>
        <v>Pris per enhet Regionalt beregnes automatisk ved komplett utfylling</v>
      </c>
      <c r="N1143" s="47" t="str">
        <f>IFERROR(TRIM($L1143)/_xlfn.XLOOKUP(TRIM($F1143),Produktinformasjon!$D$5:$D$10000,Produktinformasjon!$L$5:$L$10000,,0),"Pris per enhet Regionalt felleslager beregnes automatisk ved komplett utfylling")</f>
        <v>Pris per enhet Regionalt felleslager beregnes automatisk ved komplett utfylling</v>
      </c>
    </row>
    <row r="1144" spans="2:14" x14ac:dyDescent="0.25">
      <c r="B1144" s="2">
        <f t="shared" si="94"/>
        <v>480010</v>
      </c>
      <c r="D1144" s="5"/>
      <c r="F1144" s="33"/>
      <c r="G1144" s="33"/>
      <c r="H1144" s="33"/>
      <c r="I1144" s="25"/>
      <c r="J1144" s="25"/>
      <c r="K1144" s="43"/>
      <c r="L1144" s="42"/>
      <c r="M1144" s="47" t="str">
        <f>IFERROR(TRIM($K1144)/_xlfn.XLOOKUP(TRIM($F1144),Produktinformasjon!$D$5:$D$10000,Produktinformasjon!$L$5:$L$10000,,0),"Pris per enhet "&amp;Til_Hvem&amp;" beregnes automatisk ved komplett utfylling")</f>
        <v>Pris per enhet Regionalt beregnes automatisk ved komplett utfylling</v>
      </c>
      <c r="N1144" s="47" t="str">
        <f>IFERROR(TRIM($L1144)/_xlfn.XLOOKUP(TRIM($F1144),Produktinformasjon!$D$5:$D$10000,Produktinformasjon!$L$5:$L$10000,,0),"Pris per enhet Regionalt felleslager beregnes automatisk ved komplett utfylling")</f>
        <v>Pris per enhet Regionalt felleslager beregnes automatisk ved komplett utfylling</v>
      </c>
    </row>
    <row r="1145" spans="2:14" x14ac:dyDescent="0.25">
      <c r="B1145" s="2">
        <f t="shared" si="94"/>
        <v>480011</v>
      </c>
      <c r="D1145" s="5"/>
      <c r="F1145" s="33"/>
      <c r="G1145" s="33"/>
      <c r="H1145" s="33"/>
      <c r="I1145" s="25"/>
      <c r="J1145" s="25"/>
      <c r="K1145" s="43"/>
      <c r="L1145" s="42"/>
      <c r="M1145" s="47" t="str">
        <f>IFERROR(TRIM($K1145)/_xlfn.XLOOKUP(TRIM($F1145),Produktinformasjon!$D$5:$D$10000,Produktinformasjon!$L$5:$L$10000,,0),"Pris per enhet "&amp;Til_Hvem&amp;" beregnes automatisk ved komplett utfylling")</f>
        <v>Pris per enhet Regionalt beregnes automatisk ved komplett utfylling</v>
      </c>
      <c r="N1145" s="47" t="str">
        <f>IFERROR(TRIM($L1145)/_xlfn.XLOOKUP(TRIM($F1145),Produktinformasjon!$D$5:$D$10000,Produktinformasjon!$L$5:$L$10000,,0),"Pris per enhet Regionalt felleslager beregnes automatisk ved komplett utfylling")</f>
        <v>Pris per enhet Regionalt felleslager beregnes automatisk ved komplett utfylling</v>
      </c>
    </row>
    <row r="1146" spans="2:14" x14ac:dyDescent="0.25">
      <c r="B1146" s="2">
        <f t="shared" si="94"/>
        <v>480012</v>
      </c>
      <c r="D1146" s="5"/>
      <c r="F1146" s="33"/>
      <c r="G1146" s="33"/>
      <c r="H1146" s="33"/>
      <c r="I1146" s="25"/>
      <c r="J1146" s="25"/>
      <c r="K1146" s="43"/>
      <c r="L1146" s="42"/>
      <c r="M1146" s="47" t="str">
        <f>IFERROR(TRIM($K1146)/_xlfn.XLOOKUP(TRIM($F1146),Produktinformasjon!$D$5:$D$10000,Produktinformasjon!$L$5:$L$10000,,0),"Pris per enhet "&amp;Til_Hvem&amp;" beregnes automatisk ved komplett utfylling")</f>
        <v>Pris per enhet Regionalt beregnes automatisk ved komplett utfylling</v>
      </c>
      <c r="N1146" s="47" t="str">
        <f>IFERROR(TRIM($L1146)/_xlfn.XLOOKUP(TRIM($F1146),Produktinformasjon!$D$5:$D$10000,Produktinformasjon!$L$5:$L$10000,,0),"Pris per enhet Regionalt felleslager beregnes automatisk ved komplett utfylling")</f>
        <v>Pris per enhet Regionalt felleslager beregnes automatisk ved komplett utfylling</v>
      </c>
    </row>
    <row r="1147" spans="2:14" x14ac:dyDescent="0.25">
      <c r="B1147" s="2">
        <f t="shared" si="94"/>
        <v>480013</v>
      </c>
      <c r="D1147" s="5"/>
      <c r="F1147" s="33"/>
      <c r="G1147" s="33"/>
      <c r="H1147" s="33"/>
      <c r="I1147" s="25"/>
      <c r="J1147" s="25"/>
      <c r="K1147" s="43"/>
      <c r="L1147" s="42"/>
      <c r="M1147" s="47" t="str">
        <f>IFERROR(TRIM($K1147)/_xlfn.XLOOKUP(TRIM($F1147),Produktinformasjon!$D$5:$D$10000,Produktinformasjon!$L$5:$L$10000,,0),"Pris per enhet "&amp;Til_Hvem&amp;" beregnes automatisk ved komplett utfylling")</f>
        <v>Pris per enhet Regionalt beregnes automatisk ved komplett utfylling</v>
      </c>
      <c r="N1147" s="47" t="str">
        <f>IFERROR(TRIM($L1147)/_xlfn.XLOOKUP(TRIM($F1147),Produktinformasjon!$D$5:$D$10000,Produktinformasjon!$L$5:$L$10000,,0),"Pris per enhet Regionalt felleslager beregnes automatisk ved komplett utfylling")</f>
        <v>Pris per enhet Regionalt felleslager beregnes automatisk ved komplett utfylling</v>
      </c>
    </row>
    <row r="1148" spans="2:14" x14ac:dyDescent="0.25">
      <c r="B1148" s="2">
        <f t="shared" si="94"/>
        <v>480014</v>
      </c>
      <c r="D1148" s="5"/>
      <c r="F1148" s="33"/>
      <c r="G1148" s="33"/>
      <c r="H1148" s="33"/>
      <c r="I1148" s="25"/>
      <c r="J1148" s="25"/>
      <c r="K1148" s="43"/>
      <c r="L1148" s="42"/>
      <c r="M1148" s="47" t="str">
        <f>IFERROR(TRIM($K1148)/_xlfn.XLOOKUP(TRIM($F1148),Produktinformasjon!$D$5:$D$10000,Produktinformasjon!$L$5:$L$10000,,0),"Pris per enhet "&amp;Til_Hvem&amp;" beregnes automatisk ved komplett utfylling")</f>
        <v>Pris per enhet Regionalt beregnes automatisk ved komplett utfylling</v>
      </c>
      <c r="N1148" s="47" t="str">
        <f>IFERROR(TRIM($L1148)/_xlfn.XLOOKUP(TRIM($F1148),Produktinformasjon!$D$5:$D$10000,Produktinformasjon!$L$5:$L$10000,,0),"Pris per enhet Regionalt felleslager beregnes automatisk ved komplett utfylling")</f>
        <v>Pris per enhet Regionalt felleslager beregnes automatisk ved komplett utfylling</v>
      </c>
    </row>
    <row r="1149" spans="2:14" x14ac:dyDescent="0.25">
      <c r="B1149" s="2">
        <f t="shared" si="94"/>
        <v>480015</v>
      </c>
      <c r="D1149" s="5"/>
      <c r="F1149" s="33"/>
      <c r="G1149" s="33"/>
      <c r="H1149" s="33"/>
      <c r="I1149" s="25"/>
      <c r="J1149" s="25"/>
      <c r="K1149" s="43"/>
      <c r="L1149" s="42"/>
      <c r="M1149" s="47" t="str">
        <f>IFERROR(TRIM($K1149)/_xlfn.XLOOKUP(TRIM($F1149),Produktinformasjon!$D$5:$D$10000,Produktinformasjon!$L$5:$L$10000,,0),"Pris per enhet "&amp;Til_Hvem&amp;" beregnes automatisk ved komplett utfylling")</f>
        <v>Pris per enhet Regionalt beregnes automatisk ved komplett utfylling</v>
      </c>
      <c r="N1149" s="47" t="str">
        <f>IFERROR(TRIM($L1149)/_xlfn.XLOOKUP(TRIM($F1149),Produktinformasjon!$D$5:$D$10000,Produktinformasjon!$L$5:$L$10000,,0),"Pris per enhet Regionalt felleslager beregnes automatisk ved komplett utfylling")</f>
        <v>Pris per enhet Regionalt felleslager beregnes automatisk ved komplett utfylling</v>
      </c>
    </row>
    <row r="1150" spans="2:14" x14ac:dyDescent="0.25">
      <c r="B1150" s="2">
        <f t="shared" si="94"/>
        <v>480016</v>
      </c>
      <c r="D1150" s="5"/>
      <c r="F1150" s="33"/>
      <c r="G1150" s="33"/>
      <c r="H1150" s="33"/>
      <c r="I1150" s="25"/>
      <c r="J1150" s="25"/>
      <c r="K1150" s="43"/>
      <c r="L1150" s="42"/>
      <c r="M1150" s="47" t="str">
        <f>IFERROR(TRIM($K1150)/_xlfn.XLOOKUP(TRIM($F1150),Produktinformasjon!$D$5:$D$10000,Produktinformasjon!$L$5:$L$10000,,0),"Pris per enhet "&amp;Til_Hvem&amp;" beregnes automatisk ved komplett utfylling")</f>
        <v>Pris per enhet Regionalt beregnes automatisk ved komplett utfylling</v>
      </c>
      <c r="N1150" s="47" t="str">
        <f>IFERROR(TRIM($L1150)/_xlfn.XLOOKUP(TRIM($F1150),Produktinformasjon!$D$5:$D$10000,Produktinformasjon!$L$5:$L$10000,,0),"Pris per enhet Regionalt felleslager beregnes automatisk ved komplett utfylling")</f>
        <v>Pris per enhet Regionalt felleslager beregnes automatisk ved komplett utfylling</v>
      </c>
    </row>
    <row r="1151" spans="2:14" x14ac:dyDescent="0.25">
      <c r="B1151" s="2">
        <f t="shared" si="94"/>
        <v>480017</v>
      </c>
      <c r="D1151" s="5"/>
      <c r="F1151" s="33"/>
      <c r="G1151" s="33"/>
      <c r="H1151" s="33"/>
      <c r="I1151" s="25"/>
      <c r="J1151" s="25"/>
      <c r="K1151" s="43"/>
      <c r="L1151" s="42"/>
      <c r="M1151" s="47" t="str">
        <f>IFERROR(TRIM($K1151)/_xlfn.XLOOKUP(TRIM($F1151),Produktinformasjon!$D$5:$D$10000,Produktinformasjon!$L$5:$L$10000,,0),"Pris per enhet "&amp;Til_Hvem&amp;" beregnes automatisk ved komplett utfylling")</f>
        <v>Pris per enhet Regionalt beregnes automatisk ved komplett utfylling</v>
      </c>
      <c r="N1151" s="47" t="str">
        <f>IFERROR(TRIM($L1151)/_xlfn.XLOOKUP(TRIM($F1151),Produktinformasjon!$D$5:$D$10000,Produktinformasjon!$L$5:$L$10000,,0),"Pris per enhet Regionalt felleslager beregnes automatisk ved komplett utfylling")</f>
        <v>Pris per enhet Regionalt felleslager beregnes automatisk ved komplett utfylling</v>
      </c>
    </row>
    <row r="1152" spans="2:14" x14ac:dyDescent="0.25">
      <c r="B1152" s="2">
        <f t="shared" si="94"/>
        <v>480018</v>
      </c>
      <c r="D1152" s="5"/>
      <c r="F1152" s="33"/>
      <c r="G1152" s="33"/>
      <c r="H1152" s="33"/>
      <c r="I1152" s="25"/>
      <c r="J1152" s="25"/>
      <c r="K1152" s="43"/>
      <c r="L1152" s="42"/>
      <c r="M1152" s="47" t="str">
        <f>IFERROR(TRIM($K1152)/_xlfn.XLOOKUP(TRIM($F1152),Produktinformasjon!$D$5:$D$10000,Produktinformasjon!$L$5:$L$10000,,0),"Pris per enhet "&amp;Til_Hvem&amp;" beregnes automatisk ved komplett utfylling")</f>
        <v>Pris per enhet Regionalt beregnes automatisk ved komplett utfylling</v>
      </c>
      <c r="N1152" s="47" t="str">
        <f>IFERROR(TRIM($L1152)/_xlfn.XLOOKUP(TRIM($F1152),Produktinformasjon!$D$5:$D$10000,Produktinformasjon!$L$5:$L$10000,,0),"Pris per enhet Regionalt felleslager beregnes automatisk ved komplett utfylling")</f>
        <v>Pris per enhet Regionalt felleslager beregnes automatisk ved komplett utfylling</v>
      </c>
    </row>
    <row r="1153" spans="2:14" x14ac:dyDescent="0.25">
      <c r="B1153" s="2">
        <f t="shared" si="94"/>
        <v>480019</v>
      </c>
      <c r="D1153" s="5"/>
      <c r="F1153" s="33"/>
      <c r="G1153" s="33"/>
      <c r="H1153" s="33"/>
      <c r="I1153" s="25"/>
      <c r="J1153" s="25"/>
      <c r="K1153" s="43"/>
      <c r="L1153" s="42"/>
      <c r="M1153" s="47" t="str">
        <f>IFERROR(TRIM($K1153)/_xlfn.XLOOKUP(TRIM($F1153),Produktinformasjon!$D$5:$D$10000,Produktinformasjon!$L$5:$L$10000,,0),"Pris per enhet "&amp;Til_Hvem&amp;" beregnes automatisk ved komplett utfylling")</f>
        <v>Pris per enhet Regionalt beregnes automatisk ved komplett utfylling</v>
      </c>
      <c r="N1153" s="47" t="str">
        <f>IFERROR(TRIM($L1153)/_xlfn.XLOOKUP(TRIM($F1153),Produktinformasjon!$D$5:$D$10000,Produktinformasjon!$L$5:$L$10000,,0),"Pris per enhet Regionalt felleslager beregnes automatisk ved komplett utfylling")</f>
        <v>Pris per enhet Regionalt felleslager beregnes automatisk ved komplett utfylling</v>
      </c>
    </row>
    <row r="1154" spans="2:14" x14ac:dyDescent="0.25">
      <c r="B1154" s="2">
        <f t="shared" si="94"/>
        <v>480020</v>
      </c>
      <c r="D1154" s="5"/>
      <c r="F1154" s="33"/>
      <c r="G1154" s="33"/>
      <c r="H1154" s="33"/>
      <c r="I1154" s="25"/>
      <c r="J1154" s="25"/>
      <c r="K1154" s="43"/>
      <c r="L1154" s="42"/>
      <c r="M1154" s="47" t="str">
        <f>IFERROR(TRIM($K1154)/_xlfn.XLOOKUP(TRIM($F1154),Produktinformasjon!$D$5:$D$10000,Produktinformasjon!$L$5:$L$10000,,0),"Pris per enhet "&amp;Til_Hvem&amp;" beregnes automatisk ved komplett utfylling")</f>
        <v>Pris per enhet Regionalt beregnes automatisk ved komplett utfylling</v>
      </c>
      <c r="N1154" s="47" t="str">
        <f>IFERROR(TRIM($L1154)/_xlfn.XLOOKUP(TRIM($F1154),Produktinformasjon!$D$5:$D$10000,Produktinformasjon!$L$5:$L$10000,,0),"Pris per enhet Regionalt felleslager beregnes automatisk ved komplett utfylling")</f>
        <v>Pris per enhet Regionalt felleslager beregnes automatisk ved komplett utfylling</v>
      </c>
    </row>
    <row r="1155" spans="2:14" ht="21" x14ac:dyDescent="0.35">
      <c r="B1155" s="12">
        <f>1+COUNTIF($B$1:$B1154,"&lt;10000")</f>
        <v>49</v>
      </c>
      <c r="C1155" s="12">
        <f>IFERROR(_xlfn.XLOOKUP(B1155,Omfang!B:B,Omfang!C:C),"")</f>
        <v>0</v>
      </c>
      <c r="D1155" s="12"/>
      <c r="E1155" s="13"/>
      <c r="F1155" s="14"/>
      <c r="G1155" s="14"/>
      <c r="H1155" s="14"/>
      <c r="I1155" s="13"/>
      <c r="J1155" s="13"/>
      <c r="K1155" s="13"/>
      <c r="L1155" s="13"/>
      <c r="M1155" s="112" t="str">
        <f t="shared" ref="M1155" si="95">$M$3</f>
        <v>Beregninger</v>
      </c>
      <c r="N1155" s="113"/>
    </row>
    <row r="1156" spans="2:14" ht="21" x14ac:dyDescent="0.35">
      <c r="B1156" s="17"/>
      <c r="C1156" s="17"/>
      <c r="D1156" s="17"/>
      <c r="E1156" s="18"/>
      <c r="F1156" s="18">
        <f>IFERROR(1-(COUNTA(F1158:F1177))/(COUNTA($B1158:$B1177)),1)</f>
        <v>1</v>
      </c>
      <c r="G1156" s="18">
        <f>IFERROR(1-(COUNTA(G1158:G1177))/(COUNTA($B1158:$B1177)),1)</f>
        <v>1</v>
      </c>
      <c r="H1156" s="19"/>
      <c r="I1156" s="18"/>
      <c r="J1156" s="18"/>
      <c r="K1156" s="18">
        <f>IFERROR(1-(COUNTA(K1158:K1177))/(COUNTA($B1158:$B1177)),1)</f>
        <v>1</v>
      </c>
      <c r="L1156" s="18">
        <f>IFERROR(1-(COUNTA(L1158:L1177))/(COUNTA($B1158:$B1177)),1)</f>
        <v>1</v>
      </c>
      <c r="M1156" s="18"/>
      <c r="N1156" s="18"/>
    </row>
    <row r="1157" spans="2:14" s="6" customFormat="1" ht="31.35" customHeight="1" x14ac:dyDescent="0.25">
      <c r="B1157" s="21" t="str" cm="1">
        <f t="array" ref="B1157:N1157">TRANSPOSE('Veiledning SHI'!$J$8:$J$20)</f>
        <v>Linjenr.</v>
      </c>
      <c r="C1157" s="22" t="str">
        <v>Oppdragsgivers beskrivelse</v>
      </c>
      <c r="D1157" s="22" t="str">
        <v>Vareprøver</v>
      </c>
      <c r="E1157" s="22" t="str">
        <v>Kommentar</v>
      </c>
      <c r="F1157" s="22" t="str">
        <v>Tilbyders artikkelnummer</v>
      </c>
      <c r="G1157" s="22" t="str">
        <v>Tilbyders artikkelnavn</v>
      </c>
      <c r="H1157" s="22" t="str">
        <v>Enhet til antatt mengde pr. år</v>
      </c>
      <c r="I1157" s="22" t="str">
        <v>Antatt mengde pr. år Regionalt</v>
      </c>
      <c r="J1157" s="22" t="str">
        <v>Antatt mengde pr. år Regionalt felleslager</v>
      </c>
      <c r="K1157" s="22" t="str">
        <v>Pris per salgsenhet Regionalt (Oppgis i NOK)</v>
      </c>
      <c r="L1157" s="22" t="str">
        <v>Pris per salgsenhet til Regionalt felleslager (Oppgis i NOK)</v>
      </c>
      <c r="M1157" s="24" t="str">
        <v>Pris per enhet Regionalt</v>
      </c>
      <c r="N1157" s="24" t="str">
        <v>Pris per enhet Regionalt felleslager</v>
      </c>
    </row>
    <row r="1158" spans="2:14" x14ac:dyDescent="0.25">
      <c r="B1158" s="2">
        <f>1+B1155*10000</f>
        <v>490001</v>
      </c>
      <c r="D1158" s="5"/>
      <c r="F1158" s="33"/>
      <c r="G1158" s="33"/>
      <c r="H1158" s="33"/>
      <c r="I1158" s="25"/>
      <c r="J1158" s="25"/>
      <c r="K1158" s="43"/>
      <c r="L1158" s="42"/>
      <c r="M1158" s="47" t="str">
        <f>IFERROR(TRIM($K1158)/_xlfn.XLOOKUP(TRIM($F1158),Produktinformasjon!$D$5:$D$10000,Produktinformasjon!$L$5:$L$10000,,0),"Pris per enhet "&amp;Til_Hvem&amp;" beregnes automatisk ved komplett utfylling")</f>
        <v>Pris per enhet Regionalt beregnes automatisk ved komplett utfylling</v>
      </c>
      <c r="N1158" s="47" t="str">
        <f>IFERROR(TRIM($L1158)/_xlfn.XLOOKUP(TRIM($F1158),Produktinformasjon!$D$5:$D$10000,Produktinformasjon!$L$5:$L$10000,,0),"Pris per enhet Regionalt felleslager beregnes automatisk ved komplett utfylling")</f>
        <v>Pris per enhet Regionalt felleslager beregnes automatisk ved komplett utfylling</v>
      </c>
    </row>
    <row r="1159" spans="2:14" x14ac:dyDescent="0.25">
      <c r="B1159" s="2">
        <f>B1158+1</f>
        <v>490002</v>
      </c>
      <c r="D1159" s="5"/>
      <c r="F1159" s="33"/>
      <c r="G1159" s="33"/>
      <c r="H1159" s="33"/>
      <c r="I1159" s="25"/>
      <c r="J1159" s="25"/>
      <c r="K1159" s="43"/>
      <c r="L1159" s="42"/>
      <c r="M1159" s="47" t="str">
        <f>IFERROR(TRIM($K1159)/_xlfn.XLOOKUP(TRIM($F1159),Produktinformasjon!$D$5:$D$10000,Produktinformasjon!$L$5:$L$10000,,0),"Pris per enhet "&amp;Til_Hvem&amp;" beregnes automatisk ved komplett utfylling")</f>
        <v>Pris per enhet Regionalt beregnes automatisk ved komplett utfylling</v>
      </c>
      <c r="N1159" s="47" t="str">
        <f>IFERROR(TRIM($L1159)/_xlfn.XLOOKUP(TRIM($F1159),Produktinformasjon!$D$5:$D$10000,Produktinformasjon!$L$5:$L$10000,,0),"Pris per enhet Regionalt felleslager beregnes automatisk ved komplett utfylling")</f>
        <v>Pris per enhet Regionalt felleslager beregnes automatisk ved komplett utfylling</v>
      </c>
    </row>
    <row r="1160" spans="2:14" x14ac:dyDescent="0.25">
      <c r="B1160" s="2">
        <f t="shared" ref="B1160:B1177" si="96">B1159+1</f>
        <v>490003</v>
      </c>
      <c r="D1160" s="5"/>
      <c r="F1160" s="33"/>
      <c r="G1160" s="33"/>
      <c r="H1160" s="33"/>
      <c r="I1160" s="25"/>
      <c r="J1160" s="25"/>
      <c r="K1160" s="43"/>
      <c r="L1160" s="42"/>
      <c r="M1160" s="47" t="str">
        <f>IFERROR(TRIM($K1160)/_xlfn.XLOOKUP(TRIM($F1160),Produktinformasjon!$D$5:$D$10000,Produktinformasjon!$L$5:$L$10000,,0),"Pris per enhet "&amp;Til_Hvem&amp;" beregnes automatisk ved komplett utfylling")</f>
        <v>Pris per enhet Regionalt beregnes automatisk ved komplett utfylling</v>
      </c>
      <c r="N1160" s="47" t="str">
        <f>IFERROR(TRIM($L1160)/_xlfn.XLOOKUP(TRIM($F1160),Produktinformasjon!$D$5:$D$10000,Produktinformasjon!$L$5:$L$10000,,0),"Pris per enhet Regionalt felleslager beregnes automatisk ved komplett utfylling")</f>
        <v>Pris per enhet Regionalt felleslager beregnes automatisk ved komplett utfylling</v>
      </c>
    </row>
    <row r="1161" spans="2:14" x14ac:dyDescent="0.25">
      <c r="B1161" s="2">
        <f t="shared" si="96"/>
        <v>490004</v>
      </c>
      <c r="D1161" s="5"/>
      <c r="F1161" s="33"/>
      <c r="G1161" s="33"/>
      <c r="H1161" s="33"/>
      <c r="I1161" s="25"/>
      <c r="J1161" s="25"/>
      <c r="K1161" s="43"/>
      <c r="L1161" s="42"/>
      <c r="M1161" s="47" t="str">
        <f>IFERROR(TRIM($K1161)/_xlfn.XLOOKUP(TRIM($F1161),Produktinformasjon!$D$5:$D$10000,Produktinformasjon!$L$5:$L$10000,,0),"Pris per enhet "&amp;Til_Hvem&amp;" beregnes automatisk ved komplett utfylling")</f>
        <v>Pris per enhet Regionalt beregnes automatisk ved komplett utfylling</v>
      </c>
      <c r="N1161" s="47" t="str">
        <f>IFERROR(TRIM($L1161)/_xlfn.XLOOKUP(TRIM($F1161),Produktinformasjon!$D$5:$D$10000,Produktinformasjon!$L$5:$L$10000,,0),"Pris per enhet Regionalt felleslager beregnes automatisk ved komplett utfylling")</f>
        <v>Pris per enhet Regionalt felleslager beregnes automatisk ved komplett utfylling</v>
      </c>
    </row>
    <row r="1162" spans="2:14" x14ac:dyDescent="0.25">
      <c r="B1162" s="2">
        <f t="shared" si="96"/>
        <v>490005</v>
      </c>
      <c r="D1162" s="5"/>
      <c r="F1162" s="33"/>
      <c r="G1162" s="33"/>
      <c r="H1162" s="33"/>
      <c r="I1162" s="25"/>
      <c r="J1162" s="25"/>
      <c r="K1162" s="43"/>
      <c r="L1162" s="42"/>
      <c r="M1162" s="47" t="str">
        <f>IFERROR(TRIM($K1162)/_xlfn.XLOOKUP(TRIM($F1162),Produktinformasjon!$D$5:$D$10000,Produktinformasjon!$L$5:$L$10000,,0),"Pris per enhet "&amp;Til_Hvem&amp;" beregnes automatisk ved komplett utfylling")</f>
        <v>Pris per enhet Regionalt beregnes automatisk ved komplett utfylling</v>
      </c>
      <c r="N1162" s="47" t="str">
        <f>IFERROR(TRIM($L1162)/_xlfn.XLOOKUP(TRIM($F1162),Produktinformasjon!$D$5:$D$10000,Produktinformasjon!$L$5:$L$10000,,0),"Pris per enhet Regionalt felleslager beregnes automatisk ved komplett utfylling")</f>
        <v>Pris per enhet Regionalt felleslager beregnes automatisk ved komplett utfylling</v>
      </c>
    </row>
    <row r="1163" spans="2:14" x14ac:dyDescent="0.25">
      <c r="B1163" s="2">
        <f t="shared" si="96"/>
        <v>490006</v>
      </c>
      <c r="D1163" s="5"/>
      <c r="F1163" s="33"/>
      <c r="G1163" s="33"/>
      <c r="H1163" s="33"/>
      <c r="I1163" s="25"/>
      <c r="J1163" s="25"/>
      <c r="K1163" s="43"/>
      <c r="L1163" s="42"/>
      <c r="M1163" s="47" t="str">
        <f>IFERROR(TRIM($K1163)/_xlfn.XLOOKUP(TRIM($F1163),Produktinformasjon!$D$5:$D$10000,Produktinformasjon!$L$5:$L$10000,,0),"Pris per enhet "&amp;Til_Hvem&amp;" beregnes automatisk ved komplett utfylling")</f>
        <v>Pris per enhet Regionalt beregnes automatisk ved komplett utfylling</v>
      </c>
      <c r="N1163" s="47" t="str">
        <f>IFERROR(TRIM($L1163)/_xlfn.XLOOKUP(TRIM($F1163),Produktinformasjon!$D$5:$D$10000,Produktinformasjon!$L$5:$L$10000,,0),"Pris per enhet Regionalt felleslager beregnes automatisk ved komplett utfylling")</f>
        <v>Pris per enhet Regionalt felleslager beregnes automatisk ved komplett utfylling</v>
      </c>
    </row>
    <row r="1164" spans="2:14" x14ac:dyDescent="0.25">
      <c r="B1164" s="2">
        <f t="shared" si="96"/>
        <v>490007</v>
      </c>
      <c r="D1164" s="5"/>
      <c r="F1164" s="33"/>
      <c r="G1164" s="33"/>
      <c r="H1164" s="33"/>
      <c r="I1164" s="25"/>
      <c r="J1164" s="25"/>
      <c r="K1164" s="43"/>
      <c r="L1164" s="42"/>
      <c r="M1164" s="47" t="str">
        <f>IFERROR(TRIM($K1164)/_xlfn.XLOOKUP(TRIM($F1164),Produktinformasjon!$D$5:$D$10000,Produktinformasjon!$L$5:$L$10000,,0),"Pris per enhet "&amp;Til_Hvem&amp;" beregnes automatisk ved komplett utfylling")</f>
        <v>Pris per enhet Regionalt beregnes automatisk ved komplett utfylling</v>
      </c>
      <c r="N1164" s="47" t="str">
        <f>IFERROR(TRIM($L1164)/_xlfn.XLOOKUP(TRIM($F1164),Produktinformasjon!$D$5:$D$10000,Produktinformasjon!$L$5:$L$10000,,0),"Pris per enhet Regionalt felleslager beregnes automatisk ved komplett utfylling")</f>
        <v>Pris per enhet Regionalt felleslager beregnes automatisk ved komplett utfylling</v>
      </c>
    </row>
    <row r="1165" spans="2:14" x14ac:dyDescent="0.25">
      <c r="B1165" s="2">
        <f t="shared" si="96"/>
        <v>490008</v>
      </c>
      <c r="D1165" s="5"/>
      <c r="F1165" s="33"/>
      <c r="G1165" s="33"/>
      <c r="H1165" s="33"/>
      <c r="I1165" s="25"/>
      <c r="J1165" s="25"/>
      <c r="K1165" s="43"/>
      <c r="L1165" s="42"/>
      <c r="M1165" s="47" t="str">
        <f>IFERROR(TRIM($K1165)/_xlfn.XLOOKUP(TRIM($F1165),Produktinformasjon!$D$5:$D$10000,Produktinformasjon!$L$5:$L$10000,,0),"Pris per enhet "&amp;Til_Hvem&amp;" beregnes automatisk ved komplett utfylling")</f>
        <v>Pris per enhet Regionalt beregnes automatisk ved komplett utfylling</v>
      </c>
      <c r="N1165" s="47" t="str">
        <f>IFERROR(TRIM($L1165)/_xlfn.XLOOKUP(TRIM($F1165),Produktinformasjon!$D$5:$D$10000,Produktinformasjon!$L$5:$L$10000,,0),"Pris per enhet Regionalt felleslager beregnes automatisk ved komplett utfylling")</f>
        <v>Pris per enhet Regionalt felleslager beregnes automatisk ved komplett utfylling</v>
      </c>
    </row>
    <row r="1166" spans="2:14" x14ac:dyDescent="0.25">
      <c r="B1166" s="2">
        <f t="shared" si="96"/>
        <v>490009</v>
      </c>
      <c r="D1166" s="5"/>
      <c r="F1166" s="33"/>
      <c r="G1166" s="33"/>
      <c r="H1166" s="33"/>
      <c r="I1166" s="25"/>
      <c r="J1166" s="25"/>
      <c r="K1166" s="43"/>
      <c r="L1166" s="42"/>
      <c r="M1166" s="47" t="str">
        <f>IFERROR(TRIM($K1166)/_xlfn.XLOOKUP(TRIM($F1166),Produktinformasjon!$D$5:$D$10000,Produktinformasjon!$L$5:$L$10000,,0),"Pris per enhet "&amp;Til_Hvem&amp;" beregnes automatisk ved komplett utfylling")</f>
        <v>Pris per enhet Regionalt beregnes automatisk ved komplett utfylling</v>
      </c>
      <c r="N1166" s="47" t="str">
        <f>IFERROR(TRIM($L1166)/_xlfn.XLOOKUP(TRIM($F1166),Produktinformasjon!$D$5:$D$10000,Produktinformasjon!$L$5:$L$10000,,0),"Pris per enhet Regionalt felleslager beregnes automatisk ved komplett utfylling")</f>
        <v>Pris per enhet Regionalt felleslager beregnes automatisk ved komplett utfylling</v>
      </c>
    </row>
    <row r="1167" spans="2:14" x14ac:dyDescent="0.25">
      <c r="B1167" s="2">
        <f t="shared" si="96"/>
        <v>490010</v>
      </c>
      <c r="D1167" s="5"/>
      <c r="F1167" s="33"/>
      <c r="G1167" s="33"/>
      <c r="H1167" s="33"/>
      <c r="I1167" s="25"/>
      <c r="J1167" s="25"/>
      <c r="K1167" s="43"/>
      <c r="L1167" s="42"/>
      <c r="M1167" s="47" t="str">
        <f>IFERROR(TRIM($K1167)/_xlfn.XLOOKUP(TRIM($F1167),Produktinformasjon!$D$5:$D$10000,Produktinformasjon!$L$5:$L$10000,,0),"Pris per enhet "&amp;Til_Hvem&amp;" beregnes automatisk ved komplett utfylling")</f>
        <v>Pris per enhet Regionalt beregnes automatisk ved komplett utfylling</v>
      </c>
      <c r="N1167" s="47" t="str">
        <f>IFERROR(TRIM($L1167)/_xlfn.XLOOKUP(TRIM($F1167),Produktinformasjon!$D$5:$D$10000,Produktinformasjon!$L$5:$L$10000,,0),"Pris per enhet Regionalt felleslager beregnes automatisk ved komplett utfylling")</f>
        <v>Pris per enhet Regionalt felleslager beregnes automatisk ved komplett utfylling</v>
      </c>
    </row>
    <row r="1168" spans="2:14" x14ac:dyDescent="0.25">
      <c r="B1168" s="2">
        <f t="shared" si="96"/>
        <v>490011</v>
      </c>
      <c r="D1168" s="5"/>
      <c r="F1168" s="33"/>
      <c r="G1168" s="33"/>
      <c r="H1168" s="33"/>
      <c r="I1168" s="25"/>
      <c r="J1168" s="25"/>
      <c r="K1168" s="43"/>
      <c r="L1168" s="42"/>
      <c r="M1168" s="47" t="str">
        <f>IFERROR(TRIM($K1168)/_xlfn.XLOOKUP(TRIM($F1168),Produktinformasjon!$D$5:$D$10000,Produktinformasjon!$L$5:$L$10000,,0),"Pris per enhet "&amp;Til_Hvem&amp;" beregnes automatisk ved komplett utfylling")</f>
        <v>Pris per enhet Regionalt beregnes automatisk ved komplett utfylling</v>
      </c>
      <c r="N1168" s="47" t="str">
        <f>IFERROR(TRIM($L1168)/_xlfn.XLOOKUP(TRIM($F1168),Produktinformasjon!$D$5:$D$10000,Produktinformasjon!$L$5:$L$10000,,0),"Pris per enhet Regionalt felleslager beregnes automatisk ved komplett utfylling")</f>
        <v>Pris per enhet Regionalt felleslager beregnes automatisk ved komplett utfylling</v>
      </c>
    </row>
    <row r="1169" spans="2:14" x14ac:dyDescent="0.25">
      <c r="B1169" s="2">
        <f t="shared" si="96"/>
        <v>490012</v>
      </c>
      <c r="D1169" s="5"/>
      <c r="F1169" s="33"/>
      <c r="G1169" s="33"/>
      <c r="H1169" s="33"/>
      <c r="I1169" s="25"/>
      <c r="J1169" s="25"/>
      <c r="K1169" s="43"/>
      <c r="L1169" s="42"/>
      <c r="M1169" s="47" t="str">
        <f>IFERROR(TRIM($K1169)/_xlfn.XLOOKUP(TRIM($F1169),Produktinformasjon!$D$5:$D$10000,Produktinformasjon!$L$5:$L$10000,,0),"Pris per enhet "&amp;Til_Hvem&amp;" beregnes automatisk ved komplett utfylling")</f>
        <v>Pris per enhet Regionalt beregnes automatisk ved komplett utfylling</v>
      </c>
      <c r="N1169" s="47" t="str">
        <f>IFERROR(TRIM($L1169)/_xlfn.XLOOKUP(TRIM($F1169),Produktinformasjon!$D$5:$D$10000,Produktinformasjon!$L$5:$L$10000,,0),"Pris per enhet Regionalt felleslager beregnes automatisk ved komplett utfylling")</f>
        <v>Pris per enhet Regionalt felleslager beregnes automatisk ved komplett utfylling</v>
      </c>
    </row>
    <row r="1170" spans="2:14" x14ac:dyDescent="0.25">
      <c r="B1170" s="2">
        <f t="shared" si="96"/>
        <v>490013</v>
      </c>
      <c r="D1170" s="5"/>
      <c r="F1170" s="33"/>
      <c r="G1170" s="33"/>
      <c r="H1170" s="33"/>
      <c r="I1170" s="25"/>
      <c r="J1170" s="25"/>
      <c r="K1170" s="43"/>
      <c r="L1170" s="42"/>
      <c r="M1170" s="47" t="str">
        <f>IFERROR(TRIM($K1170)/_xlfn.XLOOKUP(TRIM($F1170),Produktinformasjon!$D$5:$D$10000,Produktinformasjon!$L$5:$L$10000,,0),"Pris per enhet "&amp;Til_Hvem&amp;" beregnes automatisk ved komplett utfylling")</f>
        <v>Pris per enhet Regionalt beregnes automatisk ved komplett utfylling</v>
      </c>
      <c r="N1170" s="47" t="str">
        <f>IFERROR(TRIM($L1170)/_xlfn.XLOOKUP(TRIM($F1170),Produktinformasjon!$D$5:$D$10000,Produktinformasjon!$L$5:$L$10000,,0),"Pris per enhet Regionalt felleslager beregnes automatisk ved komplett utfylling")</f>
        <v>Pris per enhet Regionalt felleslager beregnes automatisk ved komplett utfylling</v>
      </c>
    </row>
    <row r="1171" spans="2:14" x14ac:dyDescent="0.25">
      <c r="B1171" s="2">
        <f t="shared" si="96"/>
        <v>490014</v>
      </c>
      <c r="D1171" s="5"/>
      <c r="F1171" s="33"/>
      <c r="G1171" s="33"/>
      <c r="H1171" s="33"/>
      <c r="I1171" s="25"/>
      <c r="J1171" s="25"/>
      <c r="K1171" s="43"/>
      <c r="L1171" s="42"/>
      <c r="M1171" s="47" t="str">
        <f>IFERROR(TRIM($K1171)/_xlfn.XLOOKUP(TRIM($F1171),Produktinformasjon!$D$5:$D$10000,Produktinformasjon!$L$5:$L$10000,,0),"Pris per enhet "&amp;Til_Hvem&amp;" beregnes automatisk ved komplett utfylling")</f>
        <v>Pris per enhet Regionalt beregnes automatisk ved komplett utfylling</v>
      </c>
      <c r="N1171" s="47" t="str">
        <f>IFERROR(TRIM($L1171)/_xlfn.XLOOKUP(TRIM($F1171),Produktinformasjon!$D$5:$D$10000,Produktinformasjon!$L$5:$L$10000,,0),"Pris per enhet Regionalt felleslager beregnes automatisk ved komplett utfylling")</f>
        <v>Pris per enhet Regionalt felleslager beregnes automatisk ved komplett utfylling</v>
      </c>
    </row>
    <row r="1172" spans="2:14" x14ac:dyDescent="0.25">
      <c r="B1172" s="2">
        <f t="shared" si="96"/>
        <v>490015</v>
      </c>
      <c r="D1172" s="5"/>
      <c r="F1172" s="33"/>
      <c r="G1172" s="33"/>
      <c r="H1172" s="33"/>
      <c r="I1172" s="25"/>
      <c r="J1172" s="25"/>
      <c r="K1172" s="43"/>
      <c r="L1172" s="42"/>
      <c r="M1172" s="47" t="str">
        <f>IFERROR(TRIM($K1172)/_xlfn.XLOOKUP(TRIM($F1172),Produktinformasjon!$D$5:$D$10000,Produktinformasjon!$L$5:$L$10000,,0),"Pris per enhet "&amp;Til_Hvem&amp;" beregnes automatisk ved komplett utfylling")</f>
        <v>Pris per enhet Regionalt beregnes automatisk ved komplett utfylling</v>
      </c>
      <c r="N1172" s="47" t="str">
        <f>IFERROR(TRIM($L1172)/_xlfn.XLOOKUP(TRIM($F1172),Produktinformasjon!$D$5:$D$10000,Produktinformasjon!$L$5:$L$10000,,0),"Pris per enhet Regionalt felleslager beregnes automatisk ved komplett utfylling")</f>
        <v>Pris per enhet Regionalt felleslager beregnes automatisk ved komplett utfylling</v>
      </c>
    </row>
    <row r="1173" spans="2:14" x14ac:dyDescent="0.25">
      <c r="B1173" s="2">
        <f t="shared" si="96"/>
        <v>490016</v>
      </c>
      <c r="D1173" s="5"/>
      <c r="F1173" s="33"/>
      <c r="G1173" s="33"/>
      <c r="H1173" s="33"/>
      <c r="I1173" s="25"/>
      <c r="J1173" s="25"/>
      <c r="K1173" s="43"/>
      <c r="L1173" s="42"/>
      <c r="M1173" s="47" t="str">
        <f>IFERROR(TRIM($K1173)/_xlfn.XLOOKUP(TRIM($F1173),Produktinformasjon!$D$5:$D$10000,Produktinformasjon!$L$5:$L$10000,,0),"Pris per enhet "&amp;Til_Hvem&amp;" beregnes automatisk ved komplett utfylling")</f>
        <v>Pris per enhet Regionalt beregnes automatisk ved komplett utfylling</v>
      </c>
      <c r="N1173" s="47" t="str">
        <f>IFERROR(TRIM($L1173)/_xlfn.XLOOKUP(TRIM($F1173),Produktinformasjon!$D$5:$D$10000,Produktinformasjon!$L$5:$L$10000,,0),"Pris per enhet Regionalt felleslager beregnes automatisk ved komplett utfylling")</f>
        <v>Pris per enhet Regionalt felleslager beregnes automatisk ved komplett utfylling</v>
      </c>
    </row>
    <row r="1174" spans="2:14" x14ac:dyDescent="0.25">
      <c r="B1174" s="2">
        <f t="shared" si="96"/>
        <v>490017</v>
      </c>
      <c r="D1174" s="5"/>
      <c r="F1174" s="33"/>
      <c r="G1174" s="33"/>
      <c r="H1174" s="33"/>
      <c r="I1174" s="25"/>
      <c r="J1174" s="25"/>
      <c r="K1174" s="43"/>
      <c r="L1174" s="42"/>
      <c r="M1174" s="47" t="str">
        <f>IFERROR(TRIM($K1174)/_xlfn.XLOOKUP(TRIM($F1174),Produktinformasjon!$D$5:$D$10000,Produktinformasjon!$L$5:$L$10000,,0),"Pris per enhet "&amp;Til_Hvem&amp;" beregnes automatisk ved komplett utfylling")</f>
        <v>Pris per enhet Regionalt beregnes automatisk ved komplett utfylling</v>
      </c>
      <c r="N1174" s="47" t="str">
        <f>IFERROR(TRIM($L1174)/_xlfn.XLOOKUP(TRIM($F1174),Produktinformasjon!$D$5:$D$10000,Produktinformasjon!$L$5:$L$10000,,0),"Pris per enhet Regionalt felleslager beregnes automatisk ved komplett utfylling")</f>
        <v>Pris per enhet Regionalt felleslager beregnes automatisk ved komplett utfylling</v>
      </c>
    </row>
    <row r="1175" spans="2:14" x14ac:dyDescent="0.25">
      <c r="B1175" s="2">
        <f t="shared" si="96"/>
        <v>490018</v>
      </c>
      <c r="D1175" s="5"/>
      <c r="F1175" s="33"/>
      <c r="G1175" s="33"/>
      <c r="H1175" s="33"/>
      <c r="I1175" s="25"/>
      <c r="J1175" s="25"/>
      <c r="K1175" s="43"/>
      <c r="L1175" s="42"/>
      <c r="M1175" s="47" t="str">
        <f>IFERROR(TRIM($K1175)/_xlfn.XLOOKUP(TRIM($F1175),Produktinformasjon!$D$5:$D$10000,Produktinformasjon!$L$5:$L$10000,,0),"Pris per enhet "&amp;Til_Hvem&amp;" beregnes automatisk ved komplett utfylling")</f>
        <v>Pris per enhet Regionalt beregnes automatisk ved komplett utfylling</v>
      </c>
      <c r="N1175" s="47" t="str">
        <f>IFERROR(TRIM($L1175)/_xlfn.XLOOKUP(TRIM($F1175),Produktinformasjon!$D$5:$D$10000,Produktinformasjon!$L$5:$L$10000,,0),"Pris per enhet Regionalt felleslager beregnes automatisk ved komplett utfylling")</f>
        <v>Pris per enhet Regionalt felleslager beregnes automatisk ved komplett utfylling</v>
      </c>
    </row>
    <row r="1176" spans="2:14" x14ac:dyDescent="0.25">
      <c r="B1176" s="2">
        <f t="shared" si="96"/>
        <v>490019</v>
      </c>
      <c r="D1176" s="5"/>
      <c r="F1176" s="33"/>
      <c r="G1176" s="33"/>
      <c r="H1176" s="33"/>
      <c r="I1176" s="25"/>
      <c r="J1176" s="25"/>
      <c r="K1176" s="43"/>
      <c r="L1176" s="42"/>
      <c r="M1176" s="47" t="str">
        <f>IFERROR(TRIM($K1176)/_xlfn.XLOOKUP(TRIM($F1176),Produktinformasjon!$D$5:$D$10000,Produktinformasjon!$L$5:$L$10000,,0),"Pris per enhet "&amp;Til_Hvem&amp;" beregnes automatisk ved komplett utfylling")</f>
        <v>Pris per enhet Regionalt beregnes automatisk ved komplett utfylling</v>
      </c>
      <c r="N1176" s="47" t="str">
        <f>IFERROR(TRIM($L1176)/_xlfn.XLOOKUP(TRIM($F1176),Produktinformasjon!$D$5:$D$10000,Produktinformasjon!$L$5:$L$10000,,0),"Pris per enhet Regionalt felleslager beregnes automatisk ved komplett utfylling")</f>
        <v>Pris per enhet Regionalt felleslager beregnes automatisk ved komplett utfylling</v>
      </c>
    </row>
    <row r="1177" spans="2:14" x14ac:dyDescent="0.25">
      <c r="B1177" s="2">
        <f t="shared" si="96"/>
        <v>490020</v>
      </c>
      <c r="D1177" s="5"/>
      <c r="F1177" s="33"/>
      <c r="G1177" s="33"/>
      <c r="H1177" s="33"/>
      <c r="I1177" s="25"/>
      <c r="J1177" s="25"/>
      <c r="K1177" s="43"/>
      <c r="L1177" s="42"/>
      <c r="M1177" s="47" t="str">
        <f>IFERROR(TRIM($K1177)/_xlfn.XLOOKUP(TRIM($F1177),Produktinformasjon!$D$5:$D$10000,Produktinformasjon!$L$5:$L$10000,,0),"Pris per enhet "&amp;Til_Hvem&amp;" beregnes automatisk ved komplett utfylling")</f>
        <v>Pris per enhet Regionalt beregnes automatisk ved komplett utfylling</v>
      </c>
      <c r="N1177" s="47" t="str">
        <f>IFERROR(TRIM($L1177)/_xlfn.XLOOKUP(TRIM($F1177),Produktinformasjon!$D$5:$D$10000,Produktinformasjon!$L$5:$L$10000,,0),"Pris per enhet Regionalt felleslager beregnes automatisk ved komplett utfylling")</f>
        <v>Pris per enhet Regionalt felleslager beregnes automatisk ved komplett utfylling</v>
      </c>
    </row>
    <row r="1178" spans="2:14" ht="21" x14ac:dyDescent="0.35">
      <c r="B1178" s="12">
        <f>1+COUNTIF($B$1:$B1177,"&lt;10000")</f>
        <v>50</v>
      </c>
      <c r="C1178" s="12">
        <f>IFERROR(_xlfn.XLOOKUP(B1178,Omfang!B:B,Omfang!C:C),"")</f>
        <v>0</v>
      </c>
      <c r="D1178" s="12"/>
      <c r="E1178" s="13"/>
      <c r="F1178" s="14"/>
      <c r="G1178" s="14"/>
      <c r="H1178" s="14"/>
      <c r="I1178" s="13"/>
      <c r="J1178" s="13"/>
      <c r="K1178" s="13"/>
      <c r="L1178" s="13"/>
      <c r="M1178" s="112" t="str">
        <f t="shared" ref="M1178" si="97">$M$3</f>
        <v>Beregninger</v>
      </c>
      <c r="N1178" s="113"/>
    </row>
    <row r="1179" spans="2:14" ht="21" x14ac:dyDescent="0.35">
      <c r="B1179" s="17"/>
      <c r="C1179" s="17"/>
      <c r="D1179" s="17"/>
      <c r="E1179" s="18"/>
      <c r="F1179" s="18">
        <f>IFERROR(1-(COUNTA(F1181:F1200))/(COUNTA($B1181:$B1200)),1)</f>
        <v>1</v>
      </c>
      <c r="G1179" s="18">
        <f>IFERROR(1-(COUNTA(G1181:G1200))/(COUNTA($B1181:$B1200)),1)</f>
        <v>1</v>
      </c>
      <c r="H1179" s="19"/>
      <c r="I1179" s="18"/>
      <c r="J1179" s="18"/>
      <c r="K1179" s="18">
        <f>IFERROR(1-(COUNTA(K1181:K1200))/(COUNTA($B1181:$B1200)),1)</f>
        <v>1</v>
      </c>
      <c r="L1179" s="18">
        <f>IFERROR(1-(COUNTA(L1181:L1200))/(COUNTA($B1181:$B1200)),1)</f>
        <v>1</v>
      </c>
      <c r="M1179" s="18"/>
      <c r="N1179" s="18"/>
    </row>
    <row r="1180" spans="2:14" s="6" customFormat="1" ht="31.35" customHeight="1" x14ac:dyDescent="0.25">
      <c r="B1180" s="21" t="str" cm="1">
        <f t="array" ref="B1180:N1180">TRANSPOSE('Veiledning SHI'!$J$8:$J$20)</f>
        <v>Linjenr.</v>
      </c>
      <c r="C1180" s="22" t="str">
        <v>Oppdragsgivers beskrivelse</v>
      </c>
      <c r="D1180" s="22" t="str">
        <v>Vareprøver</v>
      </c>
      <c r="E1180" s="22" t="str">
        <v>Kommentar</v>
      </c>
      <c r="F1180" s="22" t="str">
        <v>Tilbyders artikkelnummer</v>
      </c>
      <c r="G1180" s="22" t="str">
        <v>Tilbyders artikkelnavn</v>
      </c>
      <c r="H1180" s="22" t="str">
        <v>Enhet til antatt mengde pr. år</v>
      </c>
      <c r="I1180" s="22" t="str">
        <v>Antatt mengde pr. år Regionalt</v>
      </c>
      <c r="J1180" s="22" t="str">
        <v>Antatt mengde pr. år Regionalt felleslager</v>
      </c>
      <c r="K1180" s="22" t="str">
        <v>Pris per salgsenhet Regionalt (Oppgis i NOK)</v>
      </c>
      <c r="L1180" s="22" t="str">
        <v>Pris per salgsenhet til Regionalt felleslager (Oppgis i NOK)</v>
      </c>
      <c r="M1180" s="24" t="str">
        <v>Pris per enhet Regionalt</v>
      </c>
      <c r="N1180" s="24" t="str">
        <v>Pris per enhet Regionalt felleslager</v>
      </c>
    </row>
    <row r="1181" spans="2:14" x14ac:dyDescent="0.25">
      <c r="B1181" s="2">
        <f>1+B1178*10000</f>
        <v>500001</v>
      </c>
      <c r="D1181" s="5"/>
      <c r="F1181" s="33"/>
      <c r="G1181" s="33"/>
      <c r="H1181" s="33"/>
      <c r="I1181" s="25"/>
      <c r="J1181" s="25"/>
      <c r="K1181" s="43"/>
      <c r="L1181" s="42"/>
      <c r="M1181" s="47" t="str">
        <f>IFERROR(TRIM($K1181)/_xlfn.XLOOKUP(TRIM($F1181),Produktinformasjon!$D$5:$D$10000,Produktinformasjon!$L$5:$L$10000,,0),"Pris per enhet "&amp;Til_Hvem&amp;" beregnes automatisk ved komplett utfylling")</f>
        <v>Pris per enhet Regionalt beregnes automatisk ved komplett utfylling</v>
      </c>
      <c r="N1181" s="47" t="str">
        <f>IFERROR(TRIM($L1181)/_xlfn.XLOOKUP(TRIM($F1181),Produktinformasjon!$D$5:$D$10000,Produktinformasjon!$L$5:$L$10000,,0),"Pris per enhet Regionalt felleslager beregnes automatisk ved komplett utfylling")</f>
        <v>Pris per enhet Regionalt felleslager beregnes automatisk ved komplett utfylling</v>
      </c>
    </row>
    <row r="1182" spans="2:14" x14ac:dyDescent="0.25">
      <c r="B1182" s="2">
        <f>B1181+1</f>
        <v>500002</v>
      </c>
      <c r="D1182" s="5"/>
      <c r="F1182" s="33"/>
      <c r="G1182" s="33"/>
      <c r="H1182" s="33"/>
      <c r="I1182" s="25"/>
      <c r="J1182" s="25"/>
      <c r="K1182" s="43"/>
      <c r="L1182" s="42"/>
      <c r="M1182" s="47" t="str">
        <f>IFERROR(TRIM($K1182)/_xlfn.XLOOKUP(TRIM($F1182),Produktinformasjon!$D$5:$D$10000,Produktinformasjon!$L$5:$L$10000,,0),"Pris per enhet "&amp;Til_Hvem&amp;" beregnes automatisk ved komplett utfylling")</f>
        <v>Pris per enhet Regionalt beregnes automatisk ved komplett utfylling</v>
      </c>
      <c r="N1182" s="47" t="str">
        <f>IFERROR(TRIM($L1182)/_xlfn.XLOOKUP(TRIM($F1182),Produktinformasjon!$D$5:$D$10000,Produktinformasjon!$L$5:$L$10000,,0),"Pris per enhet Regionalt felleslager beregnes automatisk ved komplett utfylling")</f>
        <v>Pris per enhet Regionalt felleslager beregnes automatisk ved komplett utfylling</v>
      </c>
    </row>
    <row r="1183" spans="2:14" x14ac:dyDescent="0.25">
      <c r="B1183" s="2">
        <f t="shared" ref="B1183:B1200" si="98">B1182+1</f>
        <v>500003</v>
      </c>
      <c r="D1183" s="5"/>
      <c r="F1183" s="33"/>
      <c r="G1183" s="33"/>
      <c r="H1183" s="33"/>
      <c r="I1183" s="25"/>
      <c r="J1183" s="25"/>
      <c r="K1183" s="43"/>
      <c r="L1183" s="42"/>
      <c r="M1183" s="47" t="str">
        <f>IFERROR(TRIM($K1183)/_xlfn.XLOOKUP(TRIM($F1183),Produktinformasjon!$D$5:$D$10000,Produktinformasjon!$L$5:$L$10000,,0),"Pris per enhet "&amp;Til_Hvem&amp;" beregnes automatisk ved komplett utfylling")</f>
        <v>Pris per enhet Regionalt beregnes automatisk ved komplett utfylling</v>
      </c>
      <c r="N1183" s="47" t="str">
        <f>IFERROR(TRIM($L1183)/_xlfn.XLOOKUP(TRIM($F1183),Produktinformasjon!$D$5:$D$10000,Produktinformasjon!$L$5:$L$10000,,0),"Pris per enhet Regionalt felleslager beregnes automatisk ved komplett utfylling")</f>
        <v>Pris per enhet Regionalt felleslager beregnes automatisk ved komplett utfylling</v>
      </c>
    </row>
    <row r="1184" spans="2:14" x14ac:dyDescent="0.25">
      <c r="B1184" s="2">
        <f t="shared" si="98"/>
        <v>500004</v>
      </c>
      <c r="D1184" s="5"/>
      <c r="F1184" s="33"/>
      <c r="G1184" s="33"/>
      <c r="H1184" s="33"/>
      <c r="I1184" s="25"/>
      <c r="J1184" s="25"/>
      <c r="K1184" s="43"/>
      <c r="L1184" s="42"/>
      <c r="M1184" s="47" t="str">
        <f>IFERROR(TRIM($K1184)/_xlfn.XLOOKUP(TRIM($F1184),Produktinformasjon!$D$5:$D$10000,Produktinformasjon!$L$5:$L$10000,,0),"Pris per enhet "&amp;Til_Hvem&amp;" beregnes automatisk ved komplett utfylling")</f>
        <v>Pris per enhet Regionalt beregnes automatisk ved komplett utfylling</v>
      </c>
      <c r="N1184" s="47" t="str">
        <f>IFERROR(TRIM($L1184)/_xlfn.XLOOKUP(TRIM($F1184),Produktinformasjon!$D$5:$D$10000,Produktinformasjon!$L$5:$L$10000,,0),"Pris per enhet Regionalt felleslager beregnes automatisk ved komplett utfylling")</f>
        <v>Pris per enhet Regionalt felleslager beregnes automatisk ved komplett utfylling</v>
      </c>
    </row>
    <row r="1185" spans="2:14" x14ac:dyDescent="0.25">
      <c r="B1185" s="2">
        <f t="shared" si="98"/>
        <v>500005</v>
      </c>
      <c r="D1185" s="5"/>
      <c r="F1185" s="33"/>
      <c r="G1185" s="33"/>
      <c r="H1185" s="33"/>
      <c r="I1185" s="25"/>
      <c r="J1185" s="25"/>
      <c r="K1185" s="43"/>
      <c r="L1185" s="42"/>
      <c r="M1185" s="47" t="str">
        <f>IFERROR(TRIM($K1185)/_xlfn.XLOOKUP(TRIM($F1185),Produktinformasjon!$D$5:$D$10000,Produktinformasjon!$L$5:$L$10000,,0),"Pris per enhet "&amp;Til_Hvem&amp;" beregnes automatisk ved komplett utfylling")</f>
        <v>Pris per enhet Regionalt beregnes automatisk ved komplett utfylling</v>
      </c>
      <c r="N1185" s="47" t="str">
        <f>IFERROR(TRIM($L1185)/_xlfn.XLOOKUP(TRIM($F1185),Produktinformasjon!$D$5:$D$10000,Produktinformasjon!$L$5:$L$10000,,0),"Pris per enhet Regionalt felleslager beregnes automatisk ved komplett utfylling")</f>
        <v>Pris per enhet Regionalt felleslager beregnes automatisk ved komplett utfylling</v>
      </c>
    </row>
    <row r="1186" spans="2:14" x14ac:dyDescent="0.25">
      <c r="B1186" s="2">
        <f t="shared" si="98"/>
        <v>500006</v>
      </c>
      <c r="D1186" s="5"/>
      <c r="F1186" s="33"/>
      <c r="G1186" s="33"/>
      <c r="H1186" s="33"/>
      <c r="I1186" s="25"/>
      <c r="J1186" s="25"/>
      <c r="K1186" s="43"/>
      <c r="L1186" s="42"/>
      <c r="M1186" s="47" t="str">
        <f>IFERROR(TRIM($K1186)/_xlfn.XLOOKUP(TRIM($F1186),Produktinformasjon!$D$5:$D$10000,Produktinformasjon!$L$5:$L$10000,,0),"Pris per enhet "&amp;Til_Hvem&amp;" beregnes automatisk ved komplett utfylling")</f>
        <v>Pris per enhet Regionalt beregnes automatisk ved komplett utfylling</v>
      </c>
      <c r="N1186" s="47" t="str">
        <f>IFERROR(TRIM($L1186)/_xlfn.XLOOKUP(TRIM($F1186),Produktinformasjon!$D$5:$D$10000,Produktinformasjon!$L$5:$L$10000,,0),"Pris per enhet Regionalt felleslager beregnes automatisk ved komplett utfylling")</f>
        <v>Pris per enhet Regionalt felleslager beregnes automatisk ved komplett utfylling</v>
      </c>
    </row>
    <row r="1187" spans="2:14" x14ac:dyDescent="0.25">
      <c r="B1187" s="2">
        <f t="shared" si="98"/>
        <v>500007</v>
      </c>
      <c r="D1187" s="5"/>
      <c r="F1187" s="33"/>
      <c r="G1187" s="33"/>
      <c r="H1187" s="33"/>
      <c r="I1187" s="25"/>
      <c r="J1187" s="25"/>
      <c r="K1187" s="43"/>
      <c r="L1187" s="42"/>
      <c r="M1187" s="47" t="str">
        <f>IFERROR(TRIM($K1187)/_xlfn.XLOOKUP(TRIM($F1187),Produktinformasjon!$D$5:$D$10000,Produktinformasjon!$L$5:$L$10000,,0),"Pris per enhet "&amp;Til_Hvem&amp;" beregnes automatisk ved komplett utfylling")</f>
        <v>Pris per enhet Regionalt beregnes automatisk ved komplett utfylling</v>
      </c>
      <c r="N1187" s="47" t="str">
        <f>IFERROR(TRIM($L1187)/_xlfn.XLOOKUP(TRIM($F1187),Produktinformasjon!$D$5:$D$10000,Produktinformasjon!$L$5:$L$10000,,0),"Pris per enhet Regionalt felleslager beregnes automatisk ved komplett utfylling")</f>
        <v>Pris per enhet Regionalt felleslager beregnes automatisk ved komplett utfylling</v>
      </c>
    </row>
    <row r="1188" spans="2:14" x14ac:dyDescent="0.25">
      <c r="B1188" s="2">
        <f t="shared" si="98"/>
        <v>500008</v>
      </c>
      <c r="D1188" s="5"/>
      <c r="F1188" s="33"/>
      <c r="G1188" s="33"/>
      <c r="H1188" s="33"/>
      <c r="I1188" s="25"/>
      <c r="J1188" s="25"/>
      <c r="K1188" s="43"/>
      <c r="L1188" s="42"/>
      <c r="M1188" s="47" t="str">
        <f>IFERROR(TRIM($K1188)/_xlfn.XLOOKUP(TRIM($F1188),Produktinformasjon!$D$5:$D$10000,Produktinformasjon!$L$5:$L$10000,,0),"Pris per enhet "&amp;Til_Hvem&amp;" beregnes automatisk ved komplett utfylling")</f>
        <v>Pris per enhet Regionalt beregnes automatisk ved komplett utfylling</v>
      </c>
      <c r="N1188" s="47" t="str">
        <f>IFERROR(TRIM($L1188)/_xlfn.XLOOKUP(TRIM($F1188),Produktinformasjon!$D$5:$D$10000,Produktinformasjon!$L$5:$L$10000,,0),"Pris per enhet Regionalt felleslager beregnes automatisk ved komplett utfylling")</f>
        <v>Pris per enhet Regionalt felleslager beregnes automatisk ved komplett utfylling</v>
      </c>
    </row>
    <row r="1189" spans="2:14" x14ac:dyDescent="0.25">
      <c r="B1189" s="2">
        <f t="shared" si="98"/>
        <v>500009</v>
      </c>
      <c r="D1189" s="5"/>
      <c r="F1189" s="33"/>
      <c r="G1189" s="33"/>
      <c r="H1189" s="33"/>
      <c r="I1189" s="25"/>
      <c r="J1189" s="25"/>
      <c r="K1189" s="43"/>
      <c r="L1189" s="42"/>
      <c r="M1189" s="47" t="str">
        <f>IFERROR(TRIM($K1189)/_xlfn.XLOOKUP(TRIM($F1189),Produktinformasjon!$D$5:$D$10000,Produktinformasjon!$L$5:$L$10000,,0),"Pris per enhet "&amp;Til_Hvem&amp;" beregnes automatisk ved komplett utfylling")</f>
        <v>Pris per enhet Regionalt beregnes automatisk ved komplett utfylling</v>
      </c>
      <c r="N1189" s="47" t="str">
        <f>IFERROR(TRIM($L1189)/_xlfn.XLOOKUP(TRIM($F1189),Produktinformasjon!$D$5:$D$10000,Produktinformasjon!$L$5:$L$10000,,0),"Pris per enhet Regionalt felleslager beregnes automatisk ved komplett utfylling")</f>
        <v>Pris per enhet Regionalt felleslager beregnes automatisk ved komplett utfylling</v>
      </c>
    </row>
    <row r="1190" spans="2:14" x14ac:dyDescent="0.25">
      <c r="B1190" s="2">
        <f t="shared" si="98"/>
        <v>500010</v>
      </c>
      <c r="D1190" s="5"/>
      <c r="F1190" s="33"/>
      <c r="G1190" s="33"/>
      <c r="H1190" s="33"/>
      <c r="I1190" s="25"/>
      <c r="J1190" s="25"/>
      <c r="K1190" s="43"/>
      <c r="L1190" s="42"/>
      <c r="M1190" s="47" t="str">
        <f>IFERROR(TRIM($K1190)/_xlfn.XLOOKUP(TRIM($F1190),Produktinformasjon!$D$5:$D$10000,Produktinformasjon!$L$5:$L$10000,,0),"Pris per enhet "&amp;Til_Hvem&amp;" beregnes automatisk ved komplett utfylling")</f>
        <v>Pris per enhet Regionalt beregnes automatisk ved komplett utfylling</v>
      </c>
      <c r="N1190" s="47" t="str">
        <f>IFERROR(TRIM($L1190)/_xlfn.XLOOKUP(TRIM($F1190),Produktinformasjon!$D$5:$D$10000,Produktinformasjon!$L$5:$L$10000,,0),"Pris per enhet Regionalt felleslager beregnes automatisk ved komplett utfylling")</f>
        <v>Pris per enhet Regionalt felleslager beregnes automatisk ved komplett utfylling</v>
      </c>
    </row>
    <row r="1191" spans="2:14" x14ac:dyDescent="0.25">
      <c r="B1191" s="2">
        <f t="shared" si="98"/>
        <v>500011</v>
      </c>
      <c r="D1191" s="5"/>
      <c r="F1191" s="33"/>
      <c r="G1191" s="33"/>
      <c r="H1191" s="33"/>
      <c r="I1191" s="25"/>
      <c r="J1191" s="25"/>
      <c r="K1191" s="43"/>
      <c r="L1191" s="42"/>
      <c r="M1191" s="47" t="str">
        <f>IFERROR(TRIM($K1191)/_xlfn.XLOOKUP(TRIM($F1191),Produktinformasjon!$D$5:$D$10000,Produktinformasjon!$L$5:$L$10000,,0),"Pris per enhet "&amp;Til_Hvem&amp;" beregnes automatisk ved komplett utfylling")</f>
        <v>Pris per enhet Regionalt beregnes automatisk ved komplett utfylling</v>
      </c>
      <c r="N1191" s="47" t="str">
        <f>IFERROR(TRIM($L1191)/_xlfn.XLOOKUP(TRIM($F1191),Produktinformasjon!$D$5:$D$10000,Produktinformasjon!$L$5:$L$10000,,0),"Pris per enhet Regionalt felleslager beregnes automatisk ved komplett utfylling")</f>
        <v>Pris per enhet Regionalt felleslager beregnes automatisk ved komplett utfylling</v>
      </c>
    </row>
    <row r="1192" spans="2:14" x14ac:dyDescent="0.25">
      <c r="B1192" s="2">
        <f t="shared" si="98"/>
        <v>500012</v>
      </c>
      <c r="D1192" s="5"/>
      <c r="F1192" s="33"/>
      <c r="G1192" s="33"/>
      <c r="H1192" s="33"/>
      <c r="I1192" s="25"/>
      <c r="J1192" s="25"/>
      <c r="K1192" s="43"/>
      <c r="L1192" s="42"/>
      <c r="M1192" s="47" t="str">
        <f>IFERROR(TRIM($K1192)/_xlfn.XLOOKUP(TRIM($F1192),Produktinformasjon!$D$5:$D$10000,Produktinformasjon!$L$5:$L$10000,,0),"Pris per enhet "&amp;Til_Hvem&amp;" beregnes automatisk ved komplett utfylling")</f>
        <v>Pris per enhet Regionalt beregnes automatisk ved komplett utfylling</v>
      </c>
      <c r="N1192" s="47" t="str">
        <f>IFERROR(TRIM($L1192)/_xlfn.XLOOKUP(TRIM($F1192),Produktinformasjon!$D$5:$D$10000,Produktinformasjon!$L$5:$L$10000,,0),"Pris per enhet Regionalt felleslager beregnes automatisk ved komplett utfylling")</f>
        <v>Pris per enhet Regionalt felleslager beregnes automatisk ved komplett utfylling</v>
      </c>
    </row>
    <row r="1193" spans="2:14" x14ac:dyDescent="0.25">
      <c r="B1193" s="2">
        <f t="shared" si="98"/>
        <v>500013</v>
      </c>
      <c r="D1193" s="5"/>
      <c r="F1193" s="33"/>
      <c r="G1193" s="33"/>
      <c r="H1193" s="33"/>
      <c r="I1193" s="25"/>
      <c r="J1193" s="25"/>
      <c r="K1193" s="43"/>
      <c r="L1193" s="42"/>
      <c r="M1193" s="47" t="str">
        <f>IFERROR(TRIM($K1193)/_xlfn.XLOOKUP(TRIM($F1193),Produktinformasjon!$D$5:$D$10000,Produktinformasjon!$L$5:$L$10000,,0),"Pris per enhet "&amp;Til_Hvem&amp;" beregnes automatisk ved komplett utfylling")</f>
        <v>Pris per enhet Regionalt beregnes automatisk ved komplett utfylling</v>
      </c>
      <c r="N1193" s="47" t="str">
        <f>IFERROR(TRIM($L1193)/_xlfn.XLOOKUP(TRIM($F1193),Produktinformasjon!$D$5:$D$10000,Produktinformasjon!$L$5:$L$10000,,0),"Pris per enhet Regionalt felleslager beregnes automatisk ved komplett utfylling")</f>
        <v>Pris per enhet Regionalt felleslager beregnes automatisk ved komplett utfylling</v>
      </c>
    </row>
    <row r="1194" spans="2:14" x14ac:dyDescent="0.25">
      <c r="B1194" s="2">
        <f t="shared" si="98"/>
        <v>500014</v>
      </c>
      <c r="D1194" s="5"/>
      <c r="F1194" s="33"/>
      <c r="G1194" s="33"/>
      <c r="H1194" s="33"/>
      <c r="I1194" s="25"/>
      <c r="J1194" s="25"/>
      <c r="K1194" s="43"/>
      <c r="L1194" s="42"/>
      <c r="M1194" s="47" t="str">
        <f>IFERROR(TRIM($K1194)/_xlfn.XLOOKUP(TRIM($F1194),Produktinformasjon!$D$5:$D$10000,Produktinformasjon!$L$5:$L$10000,,0),"Pris per enhet "&amp;Til_Hvem&amp;" beregnes automatisk ved komplett utfylling")</f>
        <v>Pris per enhet Regionalt beregnes automatisk ved komplett utfylling</v>
      </c>
      <c r="N1194" s="47" t="str">
        <f>IFERROR(TRIM($L1194)/_xlfn.XLOOKUP(TRIM($F1194),Produktinformasjon!$D$5:$D$10000,Produktinformasjon!$L$5:$L$10000,,0),"Pris per enhet Regionalt felleslager beregnes automatisk ved komplett utfylling")</f>
        <v>Pris per enhet Regionalt felleslager beregnes automatisk ved komplett utfylling</v>
      </c>
    </row>
    <row r="1195" spans="2:14" x14ac:dyDescent="0.25">
      <c r="B1195" s="2">
        <f t="shared" si="98"/>
        <v>500015</v>
      </c>
      <c r="D1195" s="5"/>
      <c r="F1195" s="33"/>
      <c r="G1195" s="33"/>
      <c r="H1195" s="33"/>
      <c r="I1195" s="25"/>
      <c r="J1195" s="25"/>
      <c r="K1195" s="43"/>
      <c r="L1195" s="42"/>
      <c r="M1195" s="47" t="str">
        <f>IFERROR(TRIM($K1195)/_xlfn.XLOOKUP(TRIM($F1195),Produktinformasjon!$D$5:$D$10000,Produktinformasjon!$L$5:$L$10000,,0),"Pris per enhet "&amp;Til_Hvem&amp;" beregnes automatisk ved komplett utfylling")</f>
        <v>Pris per enhet Regionalt beregnes automatisk ved komplett utfylling</v>
      </c>
      <c r="N1195" s="47" t="str">
        <f>IFERROR(TRIM($L1195)/_xlfn.XLOOKUP(TRIM($F1195),Produktinformasjon!$D$5:$D$10000,Produktinformasjon!$L$5:$L$10000,,0),"Pris per enhet Regionalt felleslager beregnes automatisk ved komplett utfylling")</f>
        <v>Pris per enhet Regionalt felleslager beregnes automatisk ved komplett utfylling</v>
      </c>
    </row>
    <row r="1196" spans="2:14" x14ac:dyDescent="0.25">
      <c r="B1196" s="2">
        <f t="shared" si="98"/>
        <v>500016</v>
      </c>
      <c r="D1196" s="5"/>
      <c r="F1196" s="33"/>
      <c r="G1196" s="33"/>
      <c r="H1196" s="33"/>
      <c r="I1196" s="25"/>
      <c r="J1196" s="25"/>
      <c r="K1196" s="43"/>
      <c r="L1196" s="42"/>
      <c r="M1196" s="47" t="str">
        <f>IFERROR(TRIM($K1196)/_xlfn.XLOOKUP(TRIM($F1196),Produktinformasjon!$D$5:$D$10000,Produktinformasjon!$L$5:$L$10000,,0),"Pris per enhet "&amp;Til_Hvem&amp;" beregnes automatisk ved komplett utfylling")</f>
        <v>Pris per enhet Regionalt beregnes automatisk ved komplett utfylling</v>
      </c>
      <c r="N1196" s="47" t="str">
        <f>IFERROR(TRIM($L1196)/_xlfn.XLOOKUP(TRIM($F1196),Produktinformasjon!$D$5:$D$10000,Produktinformasjon!$L$5:$L$10000,,0),"Pris per enhet Regionalt felleslager beregnes automatisk ved komplett utfylling")</f>
        <v>Pris per enhet Regionalt felleslager beregnes automatisk ved komplett utfylling</v>
      </c>
    </row>
    <row r="1197" spans="2:14" x14ac:dyDescent="0.25">
      <c r="B1197" s="2">
        <f t="shared" si="98"/>
        <v>500017</v>
      </c>
      <c r="D1197" s="5"/>
      <c r="F1197" s="33"/>
      <c r="G1197" s="33"/>
      <c r="H1197" s="33"/>
      <c r="I1197" s="25"/>
      <c r="J1197" s="25"/>
      <c r="K1197" s="43"/>
      <c r="L1197" s="42"/>
      <c r="M1197" s="47" t="str">
        <f>IFERROR(TRIM($K1197)/_xlfn.XLOOKUP(TRIM($F1197),Produktinformasjon!$D$5:$D$10000,Produktinformasjon!$L$5:$L$10000,,0),"Pris per enhet "&amp;Til_Hvem&amp;" beregnes automatisk ved komplett utfylling")</f>
        <v>Pris per enhet Regionalt beregnes automatisk ved komplett utfylling</v>
      </c>
      <c r="N1197" s="47" t="str">
        <f>IFERROR(TRIM($L1197)/_xlfn.XLOOKUP(TRIM($F1197),Produktinformasjon!$D$5:$D$10000,Produktinformasjon!$L$5:$L$10000,,0),"Pris per enhet Regionalt felleslager beregnes automatisk ved komplett utfylling")</f>
        <v>Pris per enhet Regionalt felleslager beregnes automatisk ved komplett utfylling</v>
      </c>
    </row>
    <row r="1198" spans="2:14" x14ac:dyDescent="0.25">
      <c r="B1198" s="2">
        <f t="shared" si="98"/>
        <v>500018</v>
      </c>
      <c r="D1198" s="5"/>
      <c r="F1198" s="33"/>
      <c r="G1198" s="33"/>
      <c r="H1198" s="33"/>
      <c r="I1198" s="25"/>
      <c r="J1198" s="25"/>
      <c r="K1198" s="43"/>
      <c r="L1198" s="42"/>
      <c r="M1198" s="47" t="str">
        <f>IFERROR(TRIM($K1198)/_xlfn.XLOOKUP(TRIM($F1198),Produktinformasjon!$D$5:$D$10000,Produktinformasjon!$L$5:$L$10000,,0),"Pris per enhet "&amp;Til_Hvem&amp;" beregnes automatisk ved komplett utfylling")</f>
        <v>Pris per enhet Regionalt beregnes automatisk ved komplett utfylling</v>
      </c>
      <c r="N1198" s="47" t="str">
        <f>IFERROR(TRIM($L1198)/_xlfn.XLOOKUP(TRIM($F1198),Produktinformasjon!$D$5:$D$10000,Produktinformasjon!$L$5:$L$10000,,0),"Pris per enhet Regionalt felleslager beregnes automatisk ved komplett utfylling")</f>
        <v>Pris per enhet Regionalt felleslager beregnes automatisk ved komplett utfylling</v>
      </c>
    </row>
    <row r="1199" spans="2:14" x14ac:dyDescent="0.25">
      <c r="B1199" s="2">
        <f t="shared" si="98"/>
        <v>500019</v>
      </c>
      <c r="D1199" s="5"/>
      <c r="F1199" s="33"/>
      <c r="G1199" s="33"/>
      <c r="H1199" s="33"/>
      <c r="I1199" s="25"/>
      <c r="J1199" s="25"/>
      <c r="K1199" s="43"/>
      <c r="L1199" s="42"/>
      <c r="M1199" s="47" t="str">
        <f>IFERROR(TRIM($K1199)/_xlfn.XLOOKUP(TRIM($F1199),Produktinformasjon!$D$5:$D$10000,Produktinformasjon!$L$5:$L$10000,,0),"Pris per enhet "&amp;Til_Hvem&amp;" beregnes automatisk ved komplett utfylling")</f>
        <v>Pris per enhet Regionalt beregnes automatisk ved komplett utfylling</v>
      </c>
      <c r="N1199" s="47" t="str">
        <f>IFERROR(TRIM($L1199)/_xlfn.XLOOKUP(TRIM($F1199),Produktinformasjon!$D$5:$D$10000,Produktinformasjon!$L$5:$L$10000,,0),"Pris per enhet Regionalt felleslager beregnes automatisk ved komplett utfylling")</f>
        <v>Pris per enhet Regionalt felleslager beregnes automatisk ved komplett utfylling</v>
      </c>
    </row>
    <row r="1200" spans="2:14" x14ac:dyDescent="0.25">
      <c r="B1200" s="2">
        <f t="shared" si="98"/>
        <v>500020</v>
      </c>
      <c r="D1200" s="5"/>
      <c r="F1200" s="33"/>
      <c r="G1200" s="33"/>
      <c r="H1200" s="33"/>
      <c r="I1200" s="25"/>
      <c r="J1200" s="25"/>
      <c r="K1200" s="43"/>
      <c r="L1200" s="42"/>
      <c r="M1200" s="47" t="str">
        <f>IFERROR(TRIM($K1200)/_xlfn.XLOOKUP(TRIM($F1200),Produktinformasjon!$D$5:$D$10000,Produktinformasjon!$L$5:$L$10000,,0),"Pris per enhet "&amp;Til_Hvem&amp;" beregnes automatisk ved komplett utfylling")</f>
        <v>Pris per enhet Regionalt beregnes automatisk ved komplett utfylling</v>
      </c>
      <c r="N1200" s="47" t="str">
        <f>IFERROR(TRIM($L1200)/_xlfn.XLOOKUP(TRIM($F1200),Produktinformasjon!$D$5:$D$10000,Produktinformasjon!$L$5:$L$10000,,0),"Pris per enhet Regionalt felleslager beregnes automatisk ved komplett utfylling")</f>
        <v>Pris per enhet Regionalt felleslager beregnes automatisk ved komplett utfylling</v>
      </c>
    </row>
    <row r="1201" spans="2:14" ht="21" x14ac:dyDescent="0.35">
      <c r="B1201" s="12" t="s">
        <v>1336</v>
      </c>
      <c r="C1201" s="12"/>
      <c r="D1201" s="12"/>
      <c r="E1201" s="12"/>
      <c r="F1201" s="12"/>
      <c r="G1201" s="12"/>
      <c r="H1201" s="12"/>
      <c r="I1201" s="12"/>
      <c r="J1201" s="12"/>
      <c r="K1201" s="12"/>
      <c r="L1201" s="12"/>
      <c r="M1201" s="112" t="str">
        <f>$M$3</f>
        <v>Beregninger</v>
      </c>
      <c r="N1201" s="114"/>
    </row>
    <row r="1202" spans="2:14" ht="21" x14ac:dyDescent="0.35">
      <c r="B1202" s="17"/>
      <c r="C1202" s="17"/>
      <c r="D1202" s="17"/>
      <c r="E1202" s="18"/>
      <c r="F1202" s="19"/>
      <c r="G1202" s="19"/>
      <c r="H1202" s="19"/>
      <c r="I1202" s="18"/>
      <c r="J1202" s="18"/>
      <c r="K1202" s="18"/>
      <c r="L1202" s="18"/>
      <c r="M1202" s="18"/>
      <c r="N1202" s="18"/>
    </row>
    <row r="1203" spans="2:14" s="20" customFormat="1" ht="45" x14ac:dyDescent="0.25">
      <c r="B1203" s="21" t="s">
        <v>1337</v>
      </c>
      <c r="C1203" s="21" t="s">
        <v>1338</v>
      </c>
      <c r="D1203" s="35"/>
      <c r="E1203" s="35"/>
      <c r="F1203" s="21" t="str">
        <f t="shared" ref="F1203:G1203" si="99">F$5</f>
        <v>Tilbyders artikkelnummer</v>
      </c>
      <c r="G1203" s="21" t="str">
        <f t="shared" si="99"/>
        <v>Tilbyders artikkelnavn</v>
      </c>
      <c r="H1203" s="16"/>
      <c r="I1203" s="16"/>
      <c r="J1203" s="16"/>
      <c r="K1203" s="21" t="str">
        <f t="shared" ref="K1203:L1203" si="100">K$5</f>
        <v>Pris per salgsenhet Regionalt (Oppgis i NOK)</v>
      </c>
      <c r="L1203" s="21" t="str">
        <f t="shared" si="100"/>
        <v>Pris per salgsenhet til Regionalt felleslager (Oppgis i NOK)</v>
      </c>
      <c r="M1203" s="24" t="str">
        <f t="shared" ref="M1203:N1203" si="101">M$5</f>
        <v>Pris per enhet Regionalt</v>
      </c>
      <c r="N1203" s="24" t="str">
        <f t="shared" si="101"/>
        <v>Pris per enhet Regionalt felleslager</v>
      </c>
    </row>
    <row r="1204" spans="2:14" x14ac:dyDescent="0.25">
      <c r="B1204" s="33"/>
      <c r="C1204" t="str" cm="1">
        <f t="array" ref="C1204">IFERROR(_xlfn.TEXTJOIN(" | ", TRUE, _xlfn._xlws.FILTER(delKontrakt['#] &amp; " " &amp; delKontrakt[Navn], ISNUMBER(MATCH(delKontrakt['#], VALUE(_xlfn.TEXTSPLIT(SUBSTITUTE(Prisinformasjon!$B1204,  ", ", ","), ",")), 0)))), "Delkontraktnavn hentes automatisk ved å fylle ut delkontraktnummer")</f>
        <v>Delkontraktnavn hentes automatisk ved å fylle ut delkontraktnummer</v>
      </c>
      <c r="D1204" s="34"/>
      <c r="E1204" s="34"/>
      <c r="F1204" s="33"/>
      <c r="G1204" s="33"/>
      <c r="H1204" s="15"/>
      <c r="I1204" s="15"/>
      <c r="J1204" s="15"/>
      <c r="K1204" s="48"/>
      <c r="L1204" s="44"/>
      <c r="M1204" s="47" t="str">
        <f>IFERROR(TRIM($K1204)/_xlfn.XLOOKUP(TRIM($F1204),Produktinformasjon!$D$5:$D$10000,Produktinformasjon!$L$5:$L$10000,,0),"Pris per enhet "&amp;Til_Hvem&amp;" beregnes automatisk ved komplett utfylling")</f>
        <v>Pris per enhet Regionalt beregnes automatisk ved komplett utfylling</v>
      </c>
      <c r="N1204" s="47" t="str">
        <f>IFERROR(TRIM($L1204)/_xlfn.XLOOKUP(TRIM($F1204),Produktinformasjon!$D$5:$D$10000,Produktinformasjon!$L$5:$L$10000,,0),"Pris per enhet Regionalt felleslager beregnes automatisk ved komplett utfylling")</f>
        <v>Pris per enhet Regionalt felleslager beregnes automatisk ved komplett utfylling</v>
      </c>
    </row>
    <row r="1205" spans="2:14" x14ac:dyDescent="0.25">
      <c r="B1205" s="33"/>
      <c r="C1205" t="str" cm="1">
        <f t="array" ref="C1205">IFERROR(_xlfn.TEXTJOIN(" | ", TRUE, _xlfn._xlws.FILTER(delKontrakt['#] &amp; " " &amp; delKontrakt[Navn], ISNUMBER(MATCH(delKontrakt['#], VALUE(_xlfn.TEXTSPLIT(SUBSTITUTE(Prisinformasjon!$B1205,  ", ", ","), ",")), 0)))), "Delkontraktnavn hentes automatisk ved å fylle ut delkontraktnummer")</f>
        <v>Delkontraktnavn hentes automatisk ved å fylle ut delkontraktnummer</v>
      </c>
      <c r="D1205" s="37" t="str">
        <f>SUBSTITUTE(SUBSTITUTE(B1205, ", ", ",")," ,",",")</f>
        <v/>
      </c>
      <c r="E1205" s="34"/>
      <c r="F1205" s="33"/>
      <c r="G1205" s="33"/>
      <c r="H1205" s="15"/>
      <c r="I1205" s="15"/>
      <c r="J1205" s="15"/>
      <c r="K1205" s="48"/>
      <c r="L1205" s="44"/>
      <c r="M1205" s="47" t="str">
        <f>IFERROR(TRIM($K1205)/_xlfn.XLOOKUP(TRIM($F1205),Produktinformasjon!$D$5:$D$10000,Produktinformasjon!$L$5:$L$10000,,0),"Pris per enhet "&amp;Til_Hvem&amp;" beregnes automatisk ved komplett utfylling")</f>
        <v>Pris per enhet Regionalt beregnes automatisk ved komplett utfylling</v>
      </c>
      <c r="N1205" s="47" t="str">
        <f>IFERROR(TRIM($L1205)/_xlfn.XLOOKUP(TRIM($F1205),Produktinformasjon!$D$5:$D$10000,Produktinformasjon!$L$5:$L$10000,,0),"Pris per enhet Regionalt felleslager beregnes automatisk ved komplett utfylling")</f>
        <v>Pris per enhet Regionalt felleslager beregnes automatisk ved komplett utfylling</v>
      </c>
    </row>
    <row r="1206" spans="2:14" x14ac:dyDescent="0.25">
      <c r="B1206" s="33"/>
      <c r="C1206" t="str" cm="1">
        <f t="array" ref="C1206">IFERROR(_xlfn.TEXTJOIN(" | ", TRUE, _xlfn._xlws.FILTER(delKontrakt['#] &amp; " " &amp; delKontrakt[Navn], ISNUMBER(MATCH(delKontrakt['#], VALUE(_xlfn.TEXTSPLIT(SUBSTITUTE(Prisinformasjon!$B1206,  ", ", ","), ",")), 0)))), "Delkontraktnavn hentes automatisk ved å fylle ut delkontraktnummer")</f>
        <v>Delkontraktnavn hentes automatisk ved å fylle ut delkontraktnummer</v>
      </c>
      <c r="D1206" s="34"/>
      <c r="E1206" s="34"/>
      <c r="F1206" s="33"/>
      <c r="G1206" s="33"/>
      <c r="H1206" s="15"/>
      <c r="I1206" s="15"/>
      <c r="J1206" s="15"/>
      <c r="K1206" s="48"/>
      <c r="L1206" s="44"/>
      <c r="M1206" s="47" t="str">
        <f>IFERROR(TRIM($K1206)/_xlfn.XLOOKUP(TRIM($F1206),Produktinformasjon!$D$5:$D$10000,Produktinformasjon!$L$5:$L$10000,,0),"Pris per enhet "&amp;Til_Hvem&amp;" beregnes automatisk ved komplett utfylling")</f>
        <v>Pris per enhet Regionalt beregnes automatisk ved komplett utfylling</v>
      </c>
      <c r="N1206" s="47" t="str">
        <f>IFERROR(TRIM($L1206)/_xlfn.XLOOKUP(TRIM($F1206),Produktinformasjon!$D$5:$D$10000,Produktinformasjon!$L$5:$L$10000,,0),"Pris per enhet Regionalt felleslager beregnes automatisk ved komplett utfylling")</f>
        <v>Pris per enhet Regionalt felleslager beregnes automatisk ved komplett utfylling</v>
      </c>
    </row>
    <row r="1207" spans="2:14" x14ac:dyDescent="0.25">
      <c r="B1207" s="33"/>
      <c r="C1207" t="str" cm="1">
        <f t="array" ref="C1207">IFERROR(_xlfn.TEXTJOIN(" | ", TRUE, _xlfn._xlws.FILTER(delKontrakt['#] &amp; " " &amp; delKontrakt[Navn], ISNUMBER(MATCH(delKontrakt['#], VALUE(_xlfn.TEXTSPLIT(SUBSTITUTE(Prisinformasjon!$B1207,  ", ", ","), ",")), 0)))), "Delkontraktnavn hentes automatisk ved å fylle ut delkontraktnummer")</f>
        <v>Delkontraktnavn hentes automatisk ved å fylle ut delkontraktnummer</v>
      </c>
      <c r="D1207" s="34"/>
      <c r="E1207" s="34"/>
      <c r="F1207" s="33"/>
      <c r="G1207" s="33"/>
      <c r="H1207" s="15"/>
      <c r="I1207" s="15"/>
      <c r="J1207" s="15"/>
      <c r="K1207" s="48"/>
      <c r="L1207" s="44"/>
      <c r="M1207" s="47" t="str">
        <f>IFERROR(TRIM($K1207)/_xlfn.XLOOKUP(TRIM($F1207),Produktinformasjon!$D$5:$D$10000,Produktinformasjon!$L$5:$L$10000,,0),"Pris per enhet "&amp;Til_Hvem&amp;" beregnes automatisk ved komplett utfylling")</f>
        <v>Pris per enhet Regionalt beregnes automatisk ved komplett utfylling</v>
      </c>
      <c r="N1207" s="47" t="str">
        <f>IFERROR(TRIM($L1207)/_xlfn.XLOOKUP(TRIM($F1207),Produktinformasjon!$D$5:$D$10000,Produktinformasjon!$L$5:$L$10000,,0),"Pris per enhet Regionalt felleslager beregnes automatisk ved komplett utfylling")</f>
        <v>Pris per enhet Regionalt felleslager beregnes automatisk ved komplett utfylling</v>
      </c>
    </row>
    <row r="1208" spans="2:14" x14ac:dyDescent="0.25">
      <c r="B1208" s="33"/>
      <c r="C1208" t="str" cm="1">
        <f t="array" ref="C1208">IFERROR(_xlfn.TEXTJOIN(" | ", TRUE, _xlfn._xlws.FILTER(delKontrakt['#] &amp; " " &amp; delKontrakt[Navn], ISNUMBER(MATCH(delKontrakt['#], VALUE(_xlfn.TEXTSPLIT(SUBSTITUTE(Prisinformasjon!$B1208,  ", ", ","), ",")), 0)))), "Delkontraktnavn hentes automatisk ved å fylle ut delkontraktnummer")</f>
        <v>Delkontraktnavn hentes automatisk ved å fylle ut delkontraktnummer</v>
      </c>
      <c r="D1208" s="34"/>
      <c r="E1208" s="34"/>
      <c r="F1208" s="33"/>
      <c r="G1208" s="33"/>
      <c r="H1208" s="15"/>
      <c r="I1208" s="15"/>
      <c r="J1208" s="15"/>
      <c r="K1208" s="48"/>
      <c r="L1208" s="44"/>
      <c r="M1208" s="47" t="str">
        <f>IFERROR(TRIM($K1208)/_xlfn.XLOOKUP(TRIM($F1208),Produktinformasjon!$D$5:$D$10000,Produktinformasjon!$L$5:$L$10000,,0),"Pris per enhet "&amp;Til_Hvem&amp;" beregnes automatisk ved komplett utfylling")</f>
        <v>Pris per enhet Regionalt beregnes automatisk ved komplett utfylling</v>
      </c>
      <c r="N1208" s="47" t="str">
        <f>IFERROR(TRIM($L1208)/_xlfn.XLOOKUP(TRIM($F1208),Produktinformasjon!$D$5:$D$10000,Produktinformasjon!$L$5:$L$10000,,0),"Pris per enhet Regionalt felleslager beregnes automatisk ved komplett utfylling")</f>
        <v>Pris per enhet Regionalt felleslager beregnes automatisk ved komplett utfylling</v>
      </c>
    </row>
    <row r="1209" spans="2:14" x14ac:dyDescent="0.25">
      <c r="B1209" s="33"/>
      <c r="C1209" t="str" cm="1">
        <f t="array" ref="C1209">IFERROR(_xlfn.TEXTJOIN(" | ", TRUE, _xlfn._xlws.FILTER(delKontrakt['#] &amp; " " &amp; delKontrakt[Navn], ISNUMBER(MATCH(delKontrakt['#], VALUE(_xlfn.TEXTSPLIT(SUBSTITUTE(Prisinformasjon!$B1209,  ", ", ","), ",")), 0)))), "Delkontraktnavn hentes automatisk ved å fylle ut delkontraktnummer")</f>
        <v>Delkontraktnavn hentes automatisk ved å fylle ut delkontraktnummer</v>
      </c>
      <c r="D1209" s="34"/>
      <c r="E1209" s="34"/>
      <c r="F1209" s="33"/>
      <c r="G1209" s="33"/>
      <c r="H1209" s="15"/>
      <c r="I1209" s="15"/>
      <c r="J1209" s="15"/>
      <c r="K1209" s="48"/>
      <c r="L1209" s="44"/>
      <c r="M1209" s="47" t="str">
        <f>IFERROR(TRIM($K1209)/_xlfn.XLOOKUP(TRIM($F1209),Produktinformasjon!$D$5:$D$10000,Produktinformasjon!$L$5:$L$10000,,0),"Pris per enhet "&amp;Til_Hvem&amp;" beregnes automatisk ved komplett utfylling")</f>
        <v>Pris per enhet Regionalt beregnes automatisk ved komplett utfylling</v>
      </c>
      <c r="N1209" s="47" t="str">
        <f>IFERROR(TRIM($L1209)/_xlfn.XLOOKUP(TRIM($F1209),Produktinformasjon!$D$5:$D$10000,Produktinformasjon!$L$5:$L$10000,,0),"Pris per enhet Regionalt felleslager beregnes automatisk ved komplett utfylling")</f>
        <v>Pris per enhet Regionalt felleslager beregnes automatisk ved komplett utfylling</v>
      </c>
    </row>
    <row r="1210" spans="2:14" x14ac:dyDescent="0.25">
      <c r="B1210" s="33"/>
      <c r="C1210" t="str" cm="1">
        <f t="array" ref="C1210">IFERROR(_xlfn.TEXTJOIN(" | ", TRUE, _xlfn._xlws.FILTER(delKontrakt['#] &amp; " " &amp; delKontrakt[Navn], ISNUMBER(MATCH(delKontrakt['#], VALUE(_xlfn.TEXTSPLIT(SUBSTITUTE(Prisinformasjon!$B1210,  ", ", ","), ",")), 0)))), "Delkontraktnavn hentes automatisk ved å fylle ut delkontraktnummer")</f>
        <v>Delkontraktnavn hentes automatisk ved å fylle ut delkontraktnummer</v>
      </c>
      <c r="D1210" s="34"/>
      <c r="E1210" s="34"/>
      <c r="F1210" s="33"/>
      <c r="G1210" s="33"/>
      <c r="H1210" s="15"/>
      <c r="I1210" s="15"/>
      <c r="J1210" s="15"/>
      <c r="K1210" s="48"/>
      <c r="L1210" s="44"/>
      <c r="M1210" s="47" t="str">
        <f>IFERROR(TRIM($K1210)/_xlfn.XLOOKUP(TRIM($F1210),Produktinformasjon!$D$5:$D$10000,Produktinformasjon!$L$5:$L$10000,,0),"Pris per enhet "&amp;Til_Hvem&amp;" beregnes automatisk ved komplett utfylling")</f>
        <v>Pris per enhet Regionalt beregnes automatisk ved komplett utfylling</v>
      </c>
      <c r="N1210" s="47" t="str">
        <f>IFERROR(TRIM($L1210)/_xlfn.XLOOKUP(TRIM($F1210),Produktinformasjon!$D$5:$D$10000,Produktinformasjon!$L$5:$L$10000,,0),"Pris per enhet Regionalt felleslager beregnes automatisk ved komplett utfylling")</f>
        <v>Pris per enhet Regionalt felleslager beregnes automatisk ved komplett utfylling</v>
      </c>
    </row>
    <row r="1211" spans="2:14" x14ac:dyDescent="0.25">
      <c r="B1211" s="33"/>
      <c r="C1211" t="str" cm="1">
        <f t="array" ref="C1211">IFERROR(_xlfn.TEXTJOIN(" | ", TRUE, _xlfn._xlws.FILTER(delKontrakt['#] &amp; " " &amp; delKontrakt[Navn], ISNUMBER(MATCH(delKontrakt['#], VALUE(_xlfn.TEXTSPLIT(SUBSTITUTE(Prisinformasjon!$B1211,  ", ", ","), ",")), 0)))), "Delkontraktnavn hentes automatisk ved å fylle ut delkontraktnummer")</f>
        <v>Delkontraktnavn hentes automatisk ved å fylle ut delkontraktnummer</v>
      </c>
      <c r="D1211" s="34"/>
      <c r="E1211" s="34"/>
      <c r="F1211" s="33"/>
      <c r="G1211" s="33"/>
      <c r="H1211" s="15"/>
      <c r="I1211" s="15"/>
      <c r="J1211" s="15"/>
      <c r="K1211" s="48"/>
      <c r="L1211" s="44"/>
      <c r="M1211" s="47" t="str">
        <f>IFERROR(TRIM($K1211)/_xlfn.XLOOKUP(TRIM($F1211),Produktinformasjon!$D$5:$D$10000,Produktinformasjon!$L$5:$L$10000,,0),"Pris per enhet "&amp;Til_Hvem&amp;" beregnes automatisk ved komplett utfylling")</f>
        <v>Pris per enhet Regionalt beregnes automatisk ved komplett utfylling</v>
      </c>
      <c r="N1211" s="47" t="str">
        <f>IFERROR(TRIM($L1211)/_xlfn.XLOOKUP(TRIM($F1211),Produktinformasjon!$D$5:$D$10000,Produktinformasjon!$L$5:$L$10000,,0),"Pris per enhet Regionalt felleslager beregnes automatisk ved komplett utfylling")</f>
        <v>Pris per enhet Regionalt felleslager beregnes automatisk ved komplett utfylling</v>
      </c>
    </row>
    <row r="1212" spans="2:14" x14ac:dyDescent="0.25">
      <c r="B1212" s="33"/>
      <c r="C1212" t="str" cm="1">
        <f t="array" ref="C1212">IFERROR(_xlfn.TEXTJOIN(" | ", TRUE, _xlfn._xlws.FILTER(delKontrakt['#] &amp; " " &amp; delKontrakt[Navn], ISNUMBER(MATCH(delKontrakt['#], VALUE(_xlfn.TEXTSPLIT(SUBSTITUTE(Prisinformasjon!$B1212,  ", ", ","), ",")), 0)))), "Delkontraktnavn hentes automatisk ved å fylle ut delkontraktnummer")</f>
        <v>Delkontraktnavn hentes automatisk ved å fylle ut delkontraktnummer</v>
      </c>
      <c r="D1212" s="34"/>
      <c r="E1212" s="34"/>
      <c r="F1212" s="33"/>
      <c r="G1212" s="33"/>
      <c r="H1212" s="15"/>
      <c r="I1212" s="15"/>
      <c r="J1212" s="15"/>
      <c r="K1212" s="48"/>
      <c r="L1212" s="44"/>
      <c r="M1212" s="47" t="str">
        <f>IFERROR(TRIM($K1212)/_xlfn.XLOOKUP(TRIM($F1212),Produktinformasjon!$D$5:$D$10000,Produktinformasjon!$L$5:$L$10000,,0),"Pris per enhet "&amp;Til_Hvem&amp;" beregnes automatisk ved komplett utfylling")</f>
        <v>Pris per enhet Regionalt beregnes automatisk ved komplett utfylling</v>
      </c>
      <c r="N1212" s="47" t="str">
        <f>IFERROR(TRIM($L1212)/_xlfn.XLOOKUP(TRIM($F1212),Produktinformasjon!$D$5:$D$10000,Produktinformasjon!$L$5:$L$10000,,0),"Pris per enhet Regionalt felleslager beregnes automatisk ved komplett utfylling")</f>
        <v>Pris per enhet Regionalt felleslager beregnes automatisk ved komplett utfylling</v>
      </c>
    </row>
    <row r="1213" spans="2:14" x14ac:dyDescent="0.25">
      <c r="B1213" s="33"/>
      <c r="C1213" t="str" cm="1">
        <f t="array" ref="C1213">IFERROR(_xlfn.TEXTJOIN(" | ", TRUE, _xlfn._xlws.FILTER(delKontrakt['#] &amp; " " &amp; delKontrakt[Navn], ISNUMBER(MATCH(delKontrakt['#], VALUE(_xlfn.TEXTSPLIT(SUBSTITUTE(Prisinformasjon!$B1213,  ", ", ","), ",")), 0)))), "Delkontraktnavn hentes automatisk ved å fylle ut delkontraktnummer")</f>
        <v>Delkontraktnavn hentes automatisk ved å fylle ut delkontraktnummer</v>
      </c>
      <c r="D1213" s="34"/>
      <c r="E1213" s="34"/>
      <c r="F1213" s="33"/>
      <c r="G1213" s="33"/>
      <c r="H1213" s="15"/>
      <c r="I1213" s="15"/>
      <c r="J1213" s="15"/>
      <c r="K1213" s="48"/>
      <c r="L1213" s="44"/>
      <c r="M1213" s="47" t="str">
        <f>IFERROR(TRIM($K1213)/_xlfn.XLOOKUP(TRIM($F1213),Produktinformasjon!$D$5:$D$10000,Produktinformasjon!$L$5:$L$10000,,0),"Pris per enhet "&amp;Til_Hvem&amp;" beregnes automatisk ved komplett utfylling")</f>
        <v>Pris per enhet Regionalt beregnes automatisk ved komplett utfylling</v>
      </c>
      <c r="N1213" s="47" t="str">
        <f>IFERROR(TRIM($L1213)/_xlfn.XLOOKUP(TRIM($F1213),Produktinformasjon!$D$5:$D$10000,Produktinformasjon!$L$5:$L$10000,,0),"Pris per enhet Regionalt felleslager beregnes automatisk ved komplett utfylling")</f>
        <v>Pris per enhet Regionalt felleslager beregnes automatisk ved komplett utfylling</v>
      </c>
    </row>
    <row r="1214" spans="2:14" x14ac:dyDescent="0.25">
      <c r="B1214" s="33"/>
      <c r="C1214" t="str" cm="1">
        <f t="array" ref="C1214">IFERROR(_xlfn.TEXTJOIN(" | ", TRUE, _xlfn._xlws.FILTER(delKontrakt['#] &amp; " " &amp; delKontrakt[Navn], ISNUMBER(MATCH(delKontrakt['#], VALUE(_xlfn.TEXTSPLIT(SUBSTITUTE(Prisinformasjon!$B1214,  ", ", ","), ",")), 0)))), "Delkontraktnavn hentes automatisk ved å fylle ut delkontraktnummer")</f>
        <v>Delkontraktnavn hentes automatisk ved å fylle ut delkontraktnummer</v>
      </c>
      <c r="D1214" s="34"/>
      <c r="E1214" s="34"/>
      <c r="F1214" s="33"/>
      <c r="G1214" s="33"/>
      <c r="H1214" s="15"/>
      <c r="I1214" s="15"/>
      <c r="J1214" s="15"/>
      <c r="K1214" s="48"/>
      <c r="L1214" s="44"/>
      <c r="M1214" s="47" t="str">
        <f>IFERROR(TRIM($K1214)/_xlfn.XLOOKUP(TRIM($F1214),Produktinformasjon!$D$5:$D$10000,Produktinformasjon!$L$5:$L$10000,,0),"Pris per enhet "&amp;Til_Hvem&amp;" beregnes automatisk ved komplett utfylling")</f>
        <v>Pris per enhet Regionalt beregnes automatisk ved komplett utfylling</v>
      </c>
      <c r="N1214" s="47" t="str">
        <f>IFERROR(TRIM($L1214)/_xlfn.XLOOKUP(TRIM($F1214),Produktinformasjon!$D$5:$D$10000,Produktinformasjon!$L$5:$L$10000,,0),"Pris per enhet Regionalt felleslager beregnes automatisk ved komplett utfylling")</f>
        <v>Pris per enhet Regionalt felleslager beregnes automatisk ved komplett utfylling</v>
      </c>
    </row>
    <row r="1215" spans="2:14" x14ac:dyDescent="0.25">
      <c r="B1215" s="33"/>
      <c r="C1215" t="str" cm="1">
        <f t="array" ref="C1215">IFERROR(_xlfn.TEXTJOIN(" | ", TRUE, _xlfn._xlws.FILTER(delKontrakt['#] &amp; " " &amp; delKontrakt[Navn], ISNUMBER(MATCH(delKontrakt['#], VALUE(_xlfn.TEXTSPLIT(SUBSTITUTE(Prisinformasjon!$B1215,  ", ", ","), ",")), 0)))), "Delkontraktnavn hentes automatisk ved å fylle ut delkontraktnummer")</f>
        <v>Delkontraktnavn hentes automatisk ved å fylle ut delkontraktnummer</v>
      </c>
      <c r="D1215" s="34"/>
      <c r="E1215" s="34"/>
      <c r="F1215" s="33"/>
      <c r="G1215" s="33"/>
      <c r="H1215" s="15"/>
      <c r="I1215" s="15"/>
      <c r="J1215" s="15"/>
      <c r="K1215" s="48"/>
      <c r="L1215" s="44"/>
      <c r="M1215" s="47" t="str">
        <f>IFERROR(TRIM($K1215)/_xlfn.XLOOKUP(TRIM($F1215),Produktinformasjon!$D$5:$D$10000,Produktinformasjon!$L$5:$L$10000,,0),"Pris per enhet "&amp;Til_Hvem&amp;" beregnes automatisk ved komplett utfylling")</f>
        <v>Pris per enhet Regionalt beregnes automatisk ved komplett utfylling</v>
      </c>
      <c r="N1215" s="47" t="str">
        <f>IFERROR(TRIM($L1215)/_xlfn.XLOOKUP(TRIM($F1215),Produktinformasjon!$D$5:$D$10000,Produktinformasjon!$L$5:$L$10000,,0),"Pris per enhet Regionalt felleslager beregnes automatisk ved komplett utfylling")</f>
        <v>Pris per enhet Regionalt felleslager beregnes automatisk ved komplett utfylling</v>
      </c>
    </row>
    <row r="1216" spans="2:14" x14ac:dyDescent="0.25">
      <c r="B1216" s="33"/>
      <c r="C1216" t="str" cm="1">
        <f t="array" ref="C1216">IFERROR(_xlfn.TEXTJOIN(" | ", TRUE, _xlfn._xlws.FILTER(delKontrakt['#] &amp; " " &amp; delKontrakt[Navn], ISNUMBER(MATCH(delKontrakt['#], VALUE(_xlfn.TEXTSPLIT(SUBSTITUTE(Prisinformasjon!$B1216,  ", ", ","), ",")), 0)))), "Delkontraktnavn hentes automatisk ved å fylle ut delkontraktnummer")</f>
        <v>Delkontraktnavn hentes automatisk ved å fylle ut delkontraktnummer</v>
      </c>
      <c r="D1216" s="34"/>
      <c r="E1216" s="34"/>
      <c r="F1216" s="33"/>
      <c r="G1216" s="33"/>
      <c r="H1216" s="15"/>
      <c r="I1216" s="15"/>
      <c r="J1216" s="15"/>
      <c r="K1216" s="48"/>
      <c r="L1216" s="44"/>
      <c r="M1216" s="47" t="str">
        <f>IFERROR(TRIM($K1216)/_xlfn.XLOOKUP(TRIM($F1216),Produktinformasjon!$D$5:$D$10000,Produktinformasjon!$L$5:$L$10000,,0),"Pris per enhet "&amp;Til_Hvem&amp;" beregnes automatisk ved komplett utfylling")</f>
        <v>Pris per enhet Regionalt beregnes automatisk ved komplett utfylling</v>
      </c>
      <c r="N1216" s="47" t="str">
        <f>IFERROR(TRIM($L1216)/_xlfn.XLOOKUP(TRIM($F1216),Produktinformasjon!$D$5:$D$10000,Produktinformasjon!$L$5:$L$10000,,0),"Pris per enhet Regionalt felleslager beregnes automatisk ved komplett utfylling")</f>
        <v>Pris per enhet Regionalt felleslager beregnes automatisk ved komplett utfylling</v>
      </c>
    </row>
    <row r="1217" spans="2:14" x14ac:dyDescent="0.25">
      <c r="B1217" s="33"/>
      <c r="C1217" t="str" cm="1">
        <f t="array" ref="C1217">IFERROR(_xlfn.TEXTJOIN(" | ", TRUE, _xlfn._xlws.FILTER(delKontrakt['#] &amp; " " &amp; delKontrakt[Navn], ISNUMBER(MATCH(delKontrakt['#], VALUE(_xlfn.TEXTSPLIT(SUBSTITUTE(Prisinformasjon!$B1217,  ", ", ","), ",")), 0)))), "Delkontraktnavn hentes automatisk ved å fylle ut delkontraktnummer")</f>
        <v>Delkontraktnavn hentes automatisk ved å fylle ut delkontraktnummer</v>
      </c>
      <c r="D1217" s="34"/>
      <c r="E1217" s="34"/>
      <c r="F1217" s="33"/>
      <c r="G1217" s="33"/>
      <c r="H1217" s="15"/>
      <c r="I1217" s="15"/>
      <c r="J1217" s="15"/>
      <c r="K1217" s="48"/>
      <c r="L1217" s="44"/>
      <c r="M1217" s="47" t="str">
        <f>IFERROR(TRIM($K1217)/_xlfn.XLOOKUP(TRIM($F1217),Produktinformasjon!$D$5:$D$10000,Produktinformasjon!$L$5:$L$10000,,0),"Pris per enhet "&amp;Til_Hvem&amp;" beregnes automatisk ved komplett utfylling")</f>
        <v>Pris per enhet Regionalt beregnes automatisk ved komplett utfylling</v>
      </c>
      <c r="N1217" s="47" t="str">
        <f>IFERROR(TRIM($L1217)/_xlfn.XLOOKUP(TRIM($F1217),Produktinformasjon!$D$5:$D$10000,Produktinformasjon!$L$5:$L$10000,,0),"Pris per enhet Regionalt felleslager beregnes automatisk ved komplett utfylling")</f>
        <v>Pris per enhet Regionalt felleslager beregnes automatisk ved komplett utfylling</v>
      </c>
    </row>
    <row r="1218" spans="2:14" x14ac:dyDescent="0.25">
      <c r="B1218" s="33"/>
      <c r="C1218" t="str" cm="1">
        <f t="array" ref="C1218">IFERROR(_xlfn.TEXTJOIN(" | ", TRUE, _xlfn._xlws.FILTER(delKontrakt['#] &amp; " " &amp; delKontrakt[Navn], ISNUMBER(MATCH(delKontrakt['#], VALUE(_xlfn.TEXTSPLIT(SUBSTITUTE(Prisinformasjon!$B1218,  ", ", ","), ",")), 0)))), "Delkontraktnavn hentes automatisk ved å fylle ut delkontraktnummer")</f>
        <v>Delkontraktnavn hentes automatisk ved å fylle ut delkontraktnummer</v>
      </c>
      <c r="D1218" s="34"/>
      <c r="E1218" s="34"/>
      <c r="F1218" s="33"/>
      <c r="G1218" s="33"/>
      <c r="H1218" s="15"/>
      <c r="I1218" s="15"/>
      <c r="J1218" s="15"/>
      <c r="K1218" s="48"/>
      <c r="L1218" s="44"/>
      <c r="M1218" s="47" t="str">
        <f>IFERROR(TRIM($K1218)/_xlfn.XLOOKUP(TRIM($F1218),Produktinformasjon!$D$5:$D$10000,Produktinformasjon!$L$5:$L$10000,,0),"Pris per enhet "&amp;Til_Hvem&amp;" beregnes automatisk ved komplett utfylling")</f>
        <v>Pris per enhet Regionalt beregnes automatisk ved komplett utfylling</v>
      </c>
      <c r="N1218" s="47" t="str">
        <f>IFERROR(TRIM($L1218)/_xlfn.XLOOKUP(TRIM($F1218),Produktinformasjon!$D$5:$D$10000,Produktinformasjon!$L$5:$L$10000,,0),"Pris per enhet Regionalt felleslager beregnes automatisk ved komplett utfylling")</f>
        <v>Pris per enhet Regionalt felleslager beregnes automatisk ved komplett utfylling</v>
      </c>
    </row>
    <row r="1219" spans="2:14" x14ac:dyDescent="0.25">
      <c r="B1219" s="33"/>
      <c r="C1219" t="str" cm="1">
        <f t="array" ref="C1219">IFERROR(_xlfn.TEXTJOIN(" | ", TRUE, _xlfn._xlws.FILTER(delKontrakt['#] &amp; " " &amp; delKontrakt[Navn], ISNUMBER(MATCH(delKontrakt['#], VALUE(_xlfn.TEXTSPLIT(SUBSTITUTE(Prisinformasjon!$B1219,  ", ", ","), ",")), 0)))), "Delkontraktnavn hentes automatisk ved å fylle ut delkontraktnummer")</f>
        <v>Delkontraktnavn hentes automatisk ved å fylle ut delkontraktnummer</v>
      </c>
      <c r="D1219" s="34"/>
      <c r="E1219" s="34"/>
      <c r="F1219" s="33"/>
      <c r="G1219" s="33"/>
      <c r="H1219" s="15"/>
      <c r="I1219" s="15"/>
      <c r="J1219" s="15"/>
      <c r="K1219" s="48"/>
      <c r="L1219" s="44"/>
      <c r="M1219" s="47" t="str">
        <f>IFERROR(TRIM($K1219)/_xlfn.XLOOKUP(TRIM($F1219),Produktinformasjon!$D$5:$D$10000,Produktinformasjon!$L$5:$L$10000,,0),"Pris per enhet "&amp;Til_Hvem&amp;" beregnes automatisk ved komplett utfylling")</f>
        <v>Pris per enhet Regionalt beregnes automatisk ved komplett utfylling</v>
      </c>
      <c r="N1219" s="47" t="str">
        <f>IFERROR(TRIM($L1219)/_xlfn.XLOOKUP(TRIM($F1219),Produktinformasjon!$D$5:$D$10000,Produktinformasjon!$L$5:$L$10000,,0),"Pris per enhet Regionalt felleslager beregnes automatisk ved komplett utfylling")</f>
        <v>Pris per enhet Regionalt felleslager beregnes automatisk ved komplett utfylling</v>
      </c>
    </row>
    <row r="1220" spans="2:14" x14ac:dyDescent="0.25">
      <c r="B1220" s="33"/>
      <c r="C1220" t="str" cm="1">
        <f t="array" ref="C1220">IFERROR(_xlfn.TEXTJOIN(" | ", TRUE, _xlfn._xlws.FILTER(delKontrakt['#] &amp; " " &amp; delKontrakt[Navn], ISNUMBER(MATCH(delKontrakt['#], VALUE(_xlfn.TEXTSPLIT(SUBSTITUTE(Prisinformasjon!$B1220,  ", ", ","), ",")), 0)))), "Delkontraktnavn hentes automatisk ved å fylle ut delkontraktnummer")</f>
        <v>Delkontraktnavn hentes automatisk ved å fylle ut delkontraktnummer</v>
      </c>
      <c r="D1220" s="34"/>
      <c r="E1220" s="34"/>
      <c r="F1220" s="33"/>
      <c r="G1220" s="33"/>
      <c r="H1220" s="15"/>
      <c r="I1220" s="15"/>
      <c r="J1220" s="15"/>
      <c r="K1220" s="48"/>
      <c r="L1220" s="44"/>
      <c r="M1220" s="47" t="str">
        <f>IFERROR(TRIM($K1220)/_xlfn.XLOOKUP(TRIM($F1220),Produktinformasjon!$D$5:$D$10000,Produktinformasjon!$L$5:$L$10000,,0),"Pris per enhet "&amp;Til_Hvem&amp;" beregnes automatisk ved komplett utfylling")</f>
        <v>Pris per enhet Regionalt beregnes automatisk ved komplett utfylling</v>
      </c>
      <c r="N1220" s="47" t="str">
        <f>IFERROR(TRIM($L1220)/_xlfn.XLOOKUP(TRIM($F1220),Produktinformasjon!$D$5:$D$10000,Produktinformasjon!$L$5:$L$10000,,0),"Pris per enhet Regionalt felleslager beregnes automatisk ved komplett utfylling")</f>
        <v>Pris per enhet Regionalt felleslager beregnes automatisk ved komplett utfylling</v>
      </c>
    </row>
    <row r="1221" spans="2:14" x14ac:dyDescent="0.25">
      <c r="B1221" s="33"/>
      <c r="C1221" t="str" cm="1">
        <f t="array" ref="C1221">IFERROR(_xlfn.TEXTJOIN(" | ", TRUE, _xlfn._xlws.FILTER(delKontrakt['#] &amp; " " &amp; delKontrakt[Navn], ISNUMBER(MATCH(delKontrakt['#], VALUE(_xlfn.TEXTSPLIT(SUBSTITUTE(Prisinformasjon!$B1221,  ", ", ","), ",")), 0)))), "Delkontraktnavn hentes automatisk ved å fylle ut delkontraktnummer")</f>
        <v>Delkontraktnavn hentes automatisk ved å fylle ut delkontraktnummer</v>
      </c>
      <c r="D1221" s="34"/>
      <c r="E1221" s="34"/>
      <c r="F1221" s="33"/>
      <c r="G1221" s="33"/>
      <c r="H1221" s="15"/>
      <c r="I1221" s="15"/>
      <c r="J1221" s="15"/>
      <c r="K1221" s="48"/>
      <c r="L1221" s="44"/>
      <c r="M1221" s="47" t="str">
        <f>IFERROR(TRIM($K1221)/_xlfn.XLOOKUP(TRIM($F1221),Produktinformasjon!$D$5:$D$10000,Produktinformasjon!$L$5:$L$10000,,0),"Pris per enhet "&amp;Til_Hvem&amp;" beregnes automatisk ved komplett utfylling")</f>
        <v>Pris per enhet Regionalt beregnes automatisk ved komplett utfylling</v>
      </c>
      <c r="N1221" s="47" t="str">
        <f>IFERROR(TRIM($L1221)/_xlfn.XLOOKUP(TRIM($F1221),Produktinformasjon!$D$5:$D$10000,Produktinformasjon!$L$5:$L$10000,,0),"Pris per enhet Regionalt felleslager beregnes automatisk ved komplett utfylling")</f>
        <v>Pris per enhet Regionalt felleslager beregnes automatisk ved komplett utfylling</v>
      </c>
    </row>
    <row r="1222" spans="2:14" x14ac:dyDescent="0.25">
      <c r="B1222" s="33"/>
      <c r="C1222" t="str" cm="1">
        <f t="array" ref="C1222">IFERROR(_xlfn.TEXTJOIN(" | ", TRUE, _xlfn._xlws.FILTER(delKontrakt['#] &amp; " " &amp; delKontrakt[Navn], ISNUMBER(MATCH(delKontrakt['#], VALUE(_xlfn.TEXTSPLIT(SUBSTITUTE(Prisinformasjon!$B1222,  ", ", ","), ",")), 0)))), "Delkontraktnavn hentes automatisk ved å fylle ut delkontraktnummer")</f>
        <v>Delkontraktnavn hentes automatisk ved å fylle ut delkontraktnummer</v>
      </c>
      <c r="D1222" s="34"/>
      <c r="E1222" s="34"/>
      <c r="F1222" s="33"/>
      <c r="G1222" s="33"/>
      <c r="H1222" s="15"/>
      <c r="I1222" s="15"/>
      <c r="J1222" s="15"/>
      <c r="K1222" s="48"/>
      <c r="L1222" s="44"/>
      <c r="M1222" s="47" t="str">
        <f>IFERROR(TRIM($K1222)/_xlfn.XLOOKUP(TRIM($F1222),Produktinformasjon!$D$5:$D$10000,Produktinformasjon!$L$5:$L$10000,,0),"Pris per enhet "&amp;Til_Hvem&amp;" beregnes automatisk ved komplett utfylling")</f>
        <v>Pris per enhet Regionalt beregnes automatisk ved komplett utfylling</v>
      </c>
      <c r="N1222" s="47" t="str">
        <f>IFERROR(TRIM($L1222)/_xlfn.XLOOKUP(TRIM($F1222),Produktinformasjon!$D$5:$D$10000,Produktinformasjon!$L$5:$L$10000,,0),"Pris per enhet Regionalt felleslager beregnes automatisk ved komplett utfylling")</f>
        <v>Pris per enhet Regionalt felleslager beregnes automatisk ved komplett utfylling</v>
      </c>
    </row>
    <row r="1223" spans="2:14" x14ac:dyDescent="0.25">
      <c r="B1223" s="33"/>
      <c r="C1223" t="str" cm="1">
        <f t="array" ref="C1223">IFERROR(_xlfn.TEXTJOIN(" | ", TRUE, _xlfn._xlws.FILTER(delKontrakt['#] &amp; " " &amp; delKontrakt[Navn], ISNUMBER(MATCH(delKontrakt['#], VALUE(_xlfn.TEXTSPLIT(SUBSTITUTE(Prisinformasjon!$B1223,  ", ", ","), ",")), 0)))), "Delkontraktnavn hentes automatisk ved å fylle ut delkontraktnummer")</f>
        <v>Delkontraktnavn hentes automatisk ved å fylle ut delkontraktnummer</v>
      </c>
      <c r="D1223" s="34"/>
      <c r="E1223" s="34"/>
      <c r="F1223" s="33"/>
      <c r="G1223" s="33"/>
      <c r="H1223" s="15"/>
      <c r="I1223" s="15"/>
      <c r="J1223" s="15"/>
      <c r="K1223" s="48"/>
      <c r="L1223" s="44"/>
      <c r="M1223" s="47" t="str">
        <f>IFERROR(TRIM($K1223)/_xlfn.XLOOKUP(TRIM($F1223),Produktinformasjon!$D$5:$D$10000,Produktinformasjon!$L$5:$L$10000,,0),"Pris per enhet "&amp;Til_Hvem&amp;" beregnes automatisk ved komplett utfylling")</f>
        <v>Pris per enhet Regionalt beregnes automatisk ved komplett utfylling</v>
      </c>
      <c r="N1223" s="47" t="str">
        <f>IFERROR(TRIM($L1223)/_xlfn.XLOOKUP(TRIM($F1223),Produktinformasjon!$D$5:$D$10000,Produktinformasjon!$L$5:$L$10000,,0),"Pris per enhet Regionalt felleslager beregnes automatisk ved komplett utfylling")</f>
        <v>Pris per enhet Regionalt felleslager beregnes automatisk ved komplett utfylling</v>
      </c>
    </row>
    <row r="1224" spans="2:14" x14ac:dyDescent="0.25">
      <c r="B1224" s="33"/>
      <c r="C1224" t="str" cm="1">
        <f t="array" ref="C1224">IFERROR(_xlfn.TEXTJOIN(" | ", TRUE, _xlfn._xlws.FILTER(delKontrakt['#] &amp; " " &amp; delKontrakt[Navn], ISNUMBER(MATCH(delKontrakt['#], VALUE(_xlfn.TEXTSPLIT(SUBSTITUTE(Prisinformasjon!$B1224,  ", ", ","), ",")), 0)))), "Delkontraktnavn hentes automatisk ved å fylle ut delkontraktnummer")</f>
        <v>Delkontraktnavn hentes automatisk ved å fylle ut delkontraktnummer</v>
      </c>
      <c r="D1224" s="34"/>
      <c r="E1224" s="34"/>
      <c r="F1224" s="33"/>
      <c r="G1224" s="33"/>
      <c r="H1224" s="15"/>
      <c r="I1224" s="15"/>
      <c r="J1224" s="15"/>
      <c r="K1224" s="48"/>
      <c r="L1224" s="44"/>
      <c r="M1224" s="47" t="str">
        <f>IFERROR(TRIM($K1224)/_xlfn.XLOOKUP(TRIM($F1224),Produktinformasjon!$D$5:$D$10000,Produktinformasjon!$L$5:$L$10000,,0),"Pris per enhet "&amp;Til_Hvem&amp;" beregnes automatisk ved komplett utfylling")</f>
        <v>Pris per enhet Regionalt beregnes automatisk ved komplett utfylling</v>
      </c>
      <c r="N1224" s="47" t="str">
        <f>IFERROR(TRIM($L1224)/_xlfn.XLOOKUP(TRIM($F1224),Produktinformasjon!$D$5:$D$10000,Produktinformasjon!$L$5:$L$10000,,0),"Pris per enhet Regionalt felleslager beregnes automatisk ved komplett utfylling")</f>
        <v>Pris per enhet Regionalt felleslager beregnes automatisk ved komplett utfylling</v>
      </c>
    </row>
    <row r="1225" spans="2:14" x14ac:dyDescent="0.25">
      <c r="B1225" s="33"/>
      <c r="C1225" t="str" cm="1">
        <f t="array" ref="C1225">IFERROR(_xlfn.TEXTJOIN(" | ", TRUE, _xlfn._xlws.FILTER(delKontrakt['#] &amp; " " &amp; delKontrakt[Navn], ISNUMBER(MATCH(delKontrakt['#], VALUE(_xlfn.TEXTSPLIT(SUBSTITUTE(Prisinformasjon!$B1225,  ", ", ","), ",")), 0)))), "Delkontraktnavn hentes automatisk ved å fylle ut delkontraktnummer")</f>
        <v>Delkontraktnavn hentes automatisk ved å fylle ut delkontraktnummer</v>
      </c>
      <c r="D1225" s="34"/>
      <c r="E1225" s="34"/>
      <c r="F1225" s="33"/>
      <c r="G1225" s="33"/>
      <c r="H1225" s="15"/>
      <c r="I1225" s="15"/>
      <c r="J1225" s="15"/>
      <c r="K1225" s="48"/>
      <c r="L1225" s="44"/>
      <c r="M1225" s="47" t="str">
        <f>IFERROR(TRIM($K1225)/_xlfn.XLOOKUP(TRIM($F1225),Produktinformasjon!$D$5:$D$10000,Produktinformasjon!$L$5:$L$10000,,0),"Pris per enhet "&amp;Til_Hvem&amp;" beregnes automatisk ved komplett utfylling")</f>
        <v>Pris per enhet Regionalt beregnes automatisk ved komplett utfylling</v>
      </c>
      <c r="N1225" s="47" t="str">
        <f>IFERROR(TRIM($L1225)/_xlfn.XLOOKUP(TRIM($F1225),Produktinformasjon!$D$5:$D$10000,Produktinformasjon!$L$5:$L$10000,,0),"Pris per enhet Regionalt felleslager beregnes automatisk ved komplett utfylling")</f>
        <v>Pris per enhet Regionalt felleslager beregnes automatisk ved komplett utfylling</v>
      </c>
    </row>
    <row r="1226" spans="2:14" x14ac:dyDescent="0.25">
      <c r="B1226" s="33"/>
      <c r="C1226" t="str" cm="1">
        <f t="array" ref="C1226">IFERROR(_xlfn.TEXTJOIN(" | ", TRUE, _xlfn._xlws.FILTER(delKontrakt['#] &amp; " " &amp; delKontrakt[Navn], ISNUMBER(MATCH(delKontrakt['#], VALUE(_xlfn.TEXTSPLIT(SUBSTITUTE(Prisinformasjon!$B1226,  ", ", ","), ",")), 0)))), "Delkontraktnavn hentes automatisk ved å fylle ut delkontraktnummer")</f>
        <v>Delkontraktnavn hentes automatisk ved å fylle ut delkontraktnummer</v>
      </c>
      <c r="D1226" s="34"/>
      <c r="E1226" s="34"/>
      <c r="F1226" s="33"/>
      <c r="G1226" s="33"/>
      <c r="H1226" s="15"/>
      <c r="I1226" s="15"/>
      <c r="J1226" s="15"/>
      <c r="K1226" s="48"/>
      <c r="L1226" s="44"/>
      <c r="M1226" s="47" t="str">
        <f>IFERROR(TRIM($K1226)/_xlfn.XLOOKUP(TRIM($F1226),Produktinformasjon!$D$5:$D$10000,Produktinformasjon!$L$5:$L$10000,,0),"Pris per enhet "&amp;Til_Hvem&amp;" beregnes automatisk ved komplett utfylling")</f>
        <v>Pris per enhet Regionalt beregnes automatisk ved komplett utfylling</v>
      </c>
      <c r="N1226" s="47" t="str">
        <f>IFERROR(TRIM($L1226)/_xlfn.XLOOKUP(TRIM($F1226),Produktinformasjon!$D$5:$D$10000,Produktinformasjon!$L$5:$L$10000,,0),"Pris per enhet Regionalt felleslager beregnes automatisk ved komplett utfylling")</f>
        <v>Pris per enhet Regionalt felleslager beregnes automatisk ved komplett utfylling</v>
      </c>
    </row>
    <row r="1227" spans="2:14" x14ac:dyDescent="0.25">
      <c r="B1227" s="33"/>
      <c r="C1227" t="str" cm="1">
        <f t="array" ref="C1227">IFERROR(_xlfn.TEXTJOIN(" | ", TRUE, _xlfn._xlws.FILTER(delKontrakt['#] &amp; " " &amp; delKontrakt[Navn], ISNUMBER(MATCH(delKontrakt['#], VALUE(_xlfn.TEXTSPLIT(SUBSTITUTE(Prisinformasjon!$B1227,  ", ", ","), ",")), 0)))), "Delkontraktnavn hentes automatisk ved å fylle ut delkontraktnummer")</f>
        <v>Delkontraktnavn hentes automatisk ved å fylle ut delkontraktnummer</v>
      </c>
      <c r="D1227" s="34"/>
      <c r="E1227" s="34"/>
      <c r="F1227" s="33"/>
      <c r="G1227" s="33"/>
      <c r="H1227" s="15"/>
      <c r="I1227" s="15"/>
      <c r="J1227" s="15"/>
      <c r="K1227" s="48"/>
      <c r="L1227" s="44"/>
      <c r="M1227" s="47" t="str">
        <f>IFERROR(TRIM($K1227)/_xlfn.XLOOKUP(TRIM($F1227),Produktinformasjon!$D$5:$D$10000,Produktinformasjon!$L$5:$L$10000,,0),"Pris per enhet "&amp;Til_Hvem&amp;" beregnes automatisk ved komplett utfylling")</f>
        <v>Pris per enhet Regionalt beregnes automatisk ved komplett utfylling</v>
      </c>
      <c r="N1227" s="47" t="str">
        <f>IFERROR(TRIM($L1227)/_xlfn.XLOOKUP(TRIM($F1227),Produktinformasjon!$D$5:$D$10000,Produktinformasjon!$L$5:$L$10000,,0),"Pris per enhet Regionalt felleslager beregnes automatisk ved komplett utfylling")</f>
        <v>Pris per enhet Regionalt felleslager beregnes automatisk ved komplett utfylling</v>
      </c>
    </row>
    <row r="1228" spans="2:14" x14ac:dyDescent="0.25">
      <c r="B1228" s="33"/>
      <c r="C1228" t="str" cm="1">
        <f t="array" ref="C1228">IFERROR(_xlfn.TEXTJOIN(" | ", TRUE, _xlfn._xlws.FILTER(delKontrakt['#] &amp; " " &amp; delKontrakt[Navn], ISNUMBER(MATCH(delKontrakt['#], VALUE(_xlfn.TEXTSPLIT(SUBSTITUTE(Prisinformasjon!$B1228,  ", ", ","), ",")), 0)))), "Delkontraktnavn hentes automatisk ved å fylle ut delkontraktnummer")</f>
        <v>Delkontraktnavn hentes automatisk ved å fylle ut delkontraktnummer</v>
      </c>
      <c r="D1228" s="34"/>
      <c r="E1228" s="34"/>
      <c r="F1228" s="33"/>
      <c r="G1228" s="33"/>
      <c r="H1228" s="15"/>
      <c r="I1228" s="15"/>
      <c r="J1228" s="15"/>
      <c r="K1228" s="48"/>
      <c r="L1228" s="44"/>
      <c r="M1228" s="47" t="str">
        <f>IFERROR(TRIM($K1228)/_xlfn.XLOOKUP(TRIM($F1228),Produktinformasjon!$D$5:$D$10000,Produktinformasjon!$L$5:$L$10000,,0),"Pris per enhet "&amp;Til_Hvem&amp;" beregnes automatisk ved komplett utfylling")</f>
        <v>Pris per enhet Regionalt beregnes automatisk ved komplett utfylling</v>
      </c>
      <c r="N1228" s="47" t="str">
        <f>IFERROR(TRIM($L1228)/_xlfn.XLOOKUP(TRIM($F1228),Produktinformasjon!$D$5:$D$10000,Produktinformasjon!$L$5:$L$10000,,0),"Pris per enhet Regionalt felleslager beregnes automatisk ved komplett utfylling")</f>
        <v>Pris per enhet Regionalt felleslager beregnes automatisk ved komplett utfylling</v>
      </c>
    </row>
    <row r="1229" spans="2:14" x14ac:dyDescent="0.25">
      <c r="B1229" s="33"/>
      <c r="C1229" t="str" cm="1">
        <f t="array" ref="C1229">IFERROR(_xlfn.TEXTJOIN(" | ", TRUE, _xlfn._xlws.FILTER(delKontrakt['#] &amp; " " &amp; delKontrakt[Navn], ISNUMBER(MATCH(delKontrakt['#], VALUE(_xlfn.TEXTSPLIT(SUBSTITUTE(Prisinformasjon!$B1229,  ", ", ","), ",")), 0)))), "Delkontraktnavn hentes automatisk ved å fylle ut delkontraktnummer")</f>
        <v>Delkontraktnavn hentes automatisk ved å fylle ut delkontraktnummer</v>
      </c>
      <c r="D1229" s="34"/>
      <c r="E1229" s="34"/>
      <c r="F1229" s="33"/>
      <c r="G1229" s="33"/>
      <c r="H1229" s="15"/>
      <c r="I1229" s="15"/>
      <c r="J1229" s="15"/>
      <c r="K1229" s="48"/>
      <c r="L1229" s="44"/>
      <c r="M1229" s="47" t="str">
        <f>IFERROR(TRIM($K1229)/_xlfn.XLOOKUP(TRIM($F1229),Produktinformasjon!$D$5:$D$10000,Produktinformasjon!$L$5:$L$10000,,0),"Pris per enhet "&amp;Til_Hvem&amp;" beregnes automatisk ved komplett utfylling")</f>
        <v>Pris per enhet Regionalt beregnes automatisk ved komplett utfylling</v>
      </c>
      <c r="N1229" s="47" t="str">
        <f>IFERROR(TRIM($L1229)/_xlfn.XLOOKUP(TRIM($F1229),Produktinformasjon!$D$5:$D$10000,Produktinformasjon!$L$5:$L$10000,,0),"Pris per enhet Regionalt felleslager beregnes automatisk ved komplett utfylling")</f>
        <v>Pris per enhet Regionalt felleslager beregnes automatisk ved komplett utfylling</v>
      </c>
    </row>
    <row r="1230" spans="2:14" x14ac:dyDescent="0.25">
      <c r="B1230" s="33"/>
      <c r="C1230" t="str" cm="1">
        <f t="array" ref="C1230">IFERROR(_xlfn.TEXTJOIN(" | ", TRUE, _xlfn._xlws.FILTER(delKontrakt['#] &amp; " " &amp; delKontrakt[Navn], ISNUMBER(MATCH(delKontrakt['#], VALUE(_xlfn.TEXTSPLIT(SUBSTITUTE(Prisinformasjon!$B1230,  ", ", ","), ",")), 0)))), "Delkontraktnavn hentes automatisk ved å fylle ut delkontraktnummer")</f>
        <v>Delkontraktnavn hentes automatisk ved å fylle ut delkontraktnummer</v>
      </c>
      <c r="D1230" s="34"/>
      <c r="E1230" s="34"/>
      <c r="F1230" s="33"/>
      <c r="G1230" s="33"/>
      <c r="H1230" s="15"/>
      <c r="I1230" s="15"/>
      <c r="J1230" s="15"/>
      <c r="K1230" s="48"/>
      <c r="L1230" s="44"/>
      <c r="M1230" s="47" t="str">
        <f>IFERROR(TRIM($K1230)/_xlfn.XLOOKUP(TRIM($F1230),Produktinformasjon!$D$5:$D$10000,Produktinformasjon!$L$5:$L$10000,,0),"Pris per enhet "&amp;Til_Hvem&amp;" beregnes automatisk ved komplett utfylling")</f>
        <v>Pris per enhet Regionalt beregnes automatisk ved komplett utfylling</v>
      </c>
      <c r="N1230" s="47" t="str">
        <f>IFERROR(TRIM($L1230)/_xlfn.XLOOKUP(TRIM($F1230),Produktinformasjon!$D$5:$D$10000,Produktinformasjon!$L$5:$L$10000,,0),"Pris per enhet Regionalt felleslager beregnes automatisk ved komplett utfylling")</f>
        <v>Pris per enhet Regionalt felleslager beregnes automatisk ved komplett utfylling</v>
      </c>
    </row>
    <row r="1231" spans="2:14" x14ac:dyDescent="0.25">
      <c r="B1231" s="33"/>
      <c r="C1231" t="str" cm="1">
        <f t="array" ref="C1231">IFERROR(_xlfn.TEXTJOIN(" | ", TRUE, _xlfn._xlws.FILTER(delKontrakt['#] &amp; " " &amp; delKontrakt[Navn], ISNUMBER(MATCH(delKontrakt['#], VALUE(_xlfn.TEXTSPLIT(SUBSTITUTE(Prisinformasjon!$B1231,  ", ", ","), ",")), 0)))), "Delkontraktnavn hentes automatisk ved å fylle ut delkontraktnummer")</f>
        <v>Delkontraktnavn hentes automatisk ved å fylle ut delkontraktnummer</v>
      </c>
      <c r="D1231" s="34"/>
      <c r="E1231" s="34"/>
      <c r="F1231" s="33"/>
      <c r="G1231" s="33"/>
      <c r="H1231" s="15"/>
      <c r="I1231" s="15"/>
      <c r="J1231" s="15"/>
      <c r="K1231" s="48"/>
      <c r="L1231" s="44"/>
      <c r="M1231" s="47" t="str">
        <f>IFERROR(TRIM($K1231)/_xlfn.XLOOKUP(TRIM($F1231),Produktinformasjon!$D$5:$D$10000,Produktinformasjon!$L$5:$L$10000,,0),"Pris per enhet "&amp;Til_Hvem&amp;" beregnes automatisk ved komplett utfylling")</f>
        <v>Pris per enhet Regionalt beregnes automatisk ved komplett utfylling</v>
      </c>
      <c r="N1231" s="47" t="str">
        <f>IFERROR(TRIM($L1231)/_xlfn.XLOOKUP(TRIM($F1231),Produktinformasjon!$D$5:$D$10000,Produktinformasjon!$L$5:$L$10000,,0),"Pris per enhet Regionalt felleslager beregnes automatisk ved komplett utfylling")</f>
        <v>Pris per enhet Regionalt felleslager beregnes automatisk ved komplett utfylling</v>
      </c>
    </row>
    <row r="1232" spans="2:14" x14ac:dyDescent="0.25">
      <c r="B1232" s="33"/>
      <c r="C1232" t="str" cm="1">
        <f t="array" ref="C1232">IFERROR(_xlfn.TEXTJOIN(" | ", TRUE, _xlfn._xlws.FILTER(delKontrakt['#] &amp; " " &amp; delKontrakt[Navn], ISNUMBER(MATCH(delKontrakt['#], VALUE(_xlfn.TEXTSPLIT(SUBSTITUTE(Prisinformasjon!$B1232,  ", ", ","), ",")), 0)))), "Delkontraktnavn hentes automatisk ved å fylle ut delkontraktnummer")</f>
        <v>Delkontraktnavn hentes automatisk ved å fylle ut delkontraktnummer</v>
      </c>
      <c r="D1232" s="34"/>
      <c r="E1232" s="34"/>
      <c r="F1232" s="33"/>
      <c r="G1232" s="33"/>
      <c r="H1232" s="15"/>
      <c r="I1232" s="15"/>
      <c r="J1232" s="15"/>
      <c r="K1232" s="48"/>
      <c r="L1232" s="44"/>
      <c r="M1232" s="47" t="str">
        <f>IFERROR(TRIM($K1232)/_xlfn.XLOOKUP(TRIM($F1232),Produktinformasjon!$D$5:$D$10000,Produktinformasjon!$L$5:$L$10000,,0),"Pris per enhet "&amp;Til_Hvem&amp;" beregnes automatisk ved komplett utfylling")</f>
        <v>Pris per enhet Regionalt beregnes automatisk ved komplett utfylling</v>
      </c>
      <c r="N1232" s="47" t="str">
        <f>IFERROR(TRIM($L1232)/_xlfn.XLOOKUP(TRIM($F1232),Produktinformasjon!$D$5:$D$10000,Produktinformasjon!$L$5:$L$10000,,0),"Pris per enhet Regionalt felleslager beregnes automatisk ved komplett utfylling")</f>
        <v>Pris per enhet Regionalt felleslager beregnes automatisk ved komplett utfylling</v>
      </c>
    </row>
    <row r="1233" spans="2:14" x14ac:dyDescent="0.25">
      <c r="B1233" s="33"/>
      <c r="C1233" t="str" cm="1">
        <f t="array" ref="C1233">IFERROR(_xlfn.TEXTJOIN(" | ", TRUE, _xlfn._xlws.FILTER(delKontrakt['#] &amp; " " &amp; delKontrakt[Navn], ISNUMBER(MATCH(delKontrakt['#], VALUE(_xlfn.TEXTSPLIT(SUBSTITUTE(Prisinformasjon!$B1233,  ", ", ","), ",")), 0)))), "Delkontraktnavn hentes automatisk ved å fylle ut delkontraktnummer")</f>
        <v>Delkontraktnavn hentes automatisk ved å fylle ut delkontraktnummer</v>
      </c>
      <c r="D1233" s="34"/>
      <c r="E1233" s="34"/>
      <c r="F1233" s="33"/>
      <c r="G1233" s="33"/>
      <c r="H1233" s="15"/>
      <c r="I1233" s="15"/>
      <c r="J1233" s="15"/>
      <c r="K1233" s="48"/>
      <c r="L1233" s="44"/>
      <c r="M1233" s="47" t="str">
        <f>IFERROR(TRIM($K1233)/_xlfn.XLOOKUP(TRIM($F1233),Produktinformasjon!$D$5:$D$10000,Produktinformasjon!$L$5:$L$10000,,0),"Pris per enhet "&amp;Til_Hvem&amp;" beregnes automatisk ved komplett utfylling")</f>
        <v>Pris per enhet Regionalt beregnes automatisk ved komplett utfylling</v>
      </c>
      <c r="N1233" s="47" t="str">
        <f>IFERROR(TRIM($L1233)/_xlfn.XLOOKUP(TRIM($F1233),Produktinformasjon!$D$5:$D$10000,Produktinformasjon!$L$5:$L$10000,,0),"Pris per enhet Regionalt felleslager beregnes automatisk ved komplett utfylling")</f>
        <v>Pris per enhet Regionalt felleslager beregnes automatisk ved komplett utfylling</v>
      </c>
    </row>
    <row r="1234" spans="2:14" x14ac:dyDescent="0.25">
      <c r="B1234" s="33"/>
      <c r="C1234" t="str" cm="1">
        <f t="array" ref="C1234">IFERROR(_xlfn.TEXTJOIN(" | ", TRUE, _xlfn._xlws.FILTER(delKontrakt['#] &amp; " " &amp; delKontrakt[Navn], ISNUMBER(MATCH(delKontrakt['#], VALUE(_xlfn.TEXTSPLIT(SUBSTITUTE(Prisinformasjon!$B1234,  ", ", ","), ",")), 0)))), "Delkontraktnavn hentes automatisk ved å fylle ut delkontraktnummer")</f>
        <v>Delkontraktnavn hentes automatisk ved å fylle ut delkontraktnummer</v>
      </c>
      <c r="D1234" s="34"/>
      <c r="E1234" s="34"/>
      <c r="F1234" s="33"/>
      <c r="G1234" s="33"/>
      <c r="H1234" s="15"/>
      <c r="I1234" s="15"/>
      <c r="J1234" s="15"/>
      <c r="K1234" s="48"/>
      <c r="L1234" s="44"/>
      <c r="M1234" s="47" t="str">
        <f>IFERROR(TRIM($K1234)/_xlfn.XLOOKUP(TRIM($F1234),Produktinformasjon!$D$5:$D$10000,Produktinformasjon!$L$5:$L$10000,,0),"Pris per enhet "&amp;Til_Hvem&amp;" beregnes automatisk ved komplett utfylling")</f>
        <v>Pris per enhet Regionalt beregnes automatisk ved komplett utfylling</v>
      </c>
      <c r="N1234" s="47" t="str">
        <f>IFERROR(TRIM($L1234)/_xlfn.XLOOKUP(TRIM($F1234),Produktinformasjon!$D$5:$D$10000,Produktinformasjon!$L$5:$L$10000,,0),"Pris per enhet Regionalt felleslager beregnes automatisk ved komplett utfylling")</f>
        <v>Pris per enhet Regionalt felleslager beregnes automatisk ved komplett utfylling</v>
      </c>
    </row>
    <row r="1235" spans="2:14" x14ac:dyDescent="0.25">
      <c r="B1235" s="33"/>
      <c r="C1235" t="str" cm="1">
        <f t="array" ref="C1235">IFERROR(_xlfn.TEXTJOIN(" | ", TRUE, _xlfn._xlws.FILTER(delKontrakt['#] &amp; " " &amp; delKontrakt[Navn], ISNUMBER(MATCH(delKontrakt['#], VALUE(_xlfn.TEXTSPLIT(SUBSTITUTE(Prisinformasjon!$B1235,  ", ", ","), ",")), 0)))), "Delkontraktnavn hentes automatisk ved å fylle ut delkontraktnummer")</f>
        <v>Delkontraktnavn hentes automatisk ved å fylle ut delkontraktnummer</v>
      </c>
      <c r="D1235" s="34"/>
      <c r="E1235" s="34"/>
      <c r="F1235" s="33"/>
      <c r="G1235" s="33"/>
      <c r="H1235" s="15"/>
      <c r="I1235" s="15"/>
      <c r="J1235" s="15"/>
      <c r="K1235" s="48"/>
      <c r="L1235" s="44"/>
      <c r="M1235" s="47" t="str">
        <f>IFERROR(TRIM($K1235)/_xlfn.XLOOKUP(TRIM($F1235),Produktinformasjon!$D$5:$D$10000,Produktinformasjon!$L$5:$L$10000,,0),"Pris per enhet "&amp;Til_Hvem&amp;" beregnes automatisk ved komplett utfylling")</f>
        <v>Pris per enhet Regionalt beregnes automatisk ved komplett utfylling</v>
      </c>
      <c r="N1235" s="47" t="str">
        <f>IFERROR(TRIM($L1235)/_xlfn.XLOOKUP(TRIM($F1235),Produktinformasjon!$D$5:$D$10000,Produktinformasjon!$L$5:$L$10000,,0),"Pris per enhet Regionalt felleslager beregnes automatisk ved komplett utfylling")</f>
        <v>Pris per enhet Regionalt felleslager beregnes automatisk ved komplett utfylling</v>
      </c>
    </row>
    <row r="1236" spans="2:14" x14ac:dyDescent="0.25">
      <c r="B1236" s="33"/>
      <c r="C1236" t="str" cm="1">
        <f t="array" ref="C1236">IFERROR(_xlfn.TEXTJOIN(" | ", TRUE, _xlfn._xlws.FILTER(delKontrakt['#] &amp; " " &amp; delKontrakt[Navn], ISNUMBER(MATCH(delKontrakt['#], VALUE(_xlfn.TEXTSPLIT(SUBSTITUTE(Prisinformasjon!$B1236,  ", ", ","), ",")), 0)))), "Delkontraktnavn hentes automatisk ved å fylle ut delkontraktnummer")</f>
        <v>Delkontraktnavn hentes automatisk ved å fylle ut delkontraktnummer</v>
      </c>
      <c r="D1236" s="34"/>
      <c r="E1236" s="34"/>
      <c r="F1236" s="33"/>
      <c r="G1236" s="33"/>
      <c r="H1236" s="15"/>
      <c r="I1236" s="15"/>
      <c r="J1236" s="15"/>
      <c r="K1236" s="48"/>
      <c r="L1236" s="44"/>
      <c r="M1236" s="47" t="str">
        <f>IFERROR(TRIM($K1236)/_xlfn.XLOOKUP(TRIM($F1236),Produktinformasjon!$D$5:$D$10000,Produktinformasjon!$L$5:$L$10000,,0),"Pris per enhet "&amp;Til_Hvem&amp;" beregnes automatisk ved komplett utfylling")</f>
        <v>Pris per enhet Regionalt beregnes automatisk ved komplett utfylling</v>
      </c>
      <c r="N1236" s="47" t="str">
        <f>IFERROR(TRIM($L1236)/_xlfn.XLOOKUP(TRIM($F1236),Produktinformasjon!$D$5:$D$10000,Produktinformasjon!$L$5:$L$10000,,0),"Pris per enhet Regionalt felleslager beregnes automatisk ved komplett utfylling")</f>
        <v>Pris per enhet Regionalt felleslager beregnes automatisk ved komplett utfylling</v>
      </c>
    </row>
    <row r="1237" spans="2:14" x14ac:dyDescent="0.25">
      <c r="B1237" s="33"/>
      <c r="C1237" t="str" cm="1">
        <f t="array" ref="C1237">IFERROR(_xlfn.TEXTJOIN(" | ", TRUE, _xlfn._xlws.FILTER(delKontrakt['#] &amp; " " &amp; delKontrakt[Navn], ISNUMBER(MATCH(delKontrakt['#], VALUE(_xlfn.TEXTSPLIT(SUBSTITUTE(Prisinformasjon!$B1237,  ", ", ","), ",")), 0)))), "Delkontraktnavn hentes automatisk ved å fylle ut delkontraktnummer")</f>
        <v>Delkontraktnavn hentes automatisk ved å fylle ut delkontraktnummer</v>
      </c>
      <c r="D1237" s="34"/>
      <c r="E1237" s="34"/>
      <c r="F1237" s="33"/>
      <c r="G1237" s="33"/>
      <c r="H1237" s="15"/>
      <c r="I1237" s="15"/>
      <c r="J1237" s="15"/>
      <c r="K1237" s="48"/>
      <c r="L1237" s="44"/>
      <c r="M1237" s="47" t="str">
        <f>IFERROR(TRIM($K1237)/_xlfn.XLOOKUP(TRIM($F1237),Produktinformasjon!$D$5:$D$10000,Produktinformasjon!$L$5:$L$10000,,0),"Pris per enhet "&amp;Til_Hvem&amp;" beregnes automatisk ved komplett utfylling")</f>
        <v>Pris per enhet Regionalt beregnes automatisk ved komplett utfylling</v>
      </c>
      <c r="N1237" s="47" t="str">
        <f>IFERROR(TRIM($L1237)/_xlfn.XLOOKUP(TRIM($F1237),Produktinformasjon!$D$5:$D$10000,Produktinformasjon!$L$5:$L$10000,,0),"Pris per enhet Regionalt felleslager beregnes automatisk ved komplett utfylling")</f>
        <v>Pris per enhet Regionalt felleslager beregnes automatisk ved komplett utfylling</v>
      </c>
    </row>
    <row r="1238" spans="2:14" x14ac:dyDescent="0.25">
      <c r="B1238" s="33"/>
      <c r="C1238" t="str" cm="1">
        <f t="array" ref="C1238">IFERROR(_xlfn.TEXTJOIN(" | ", TRUE, _xlfn._xlws.FILTER(delKontrakt['#] &amp; " " &amp; delKontrakt[Navn], ISNUMBER(MATCH(delKontrakt['#], VALUE(_xlfn.TEXTSPLIT(SUBSTITUTE(Prisinformasjon!$B1238,  ", ", ","), ",")), 0)))), "Delkontraktnavn hentes automatisk ved å fylle ut delkontraktnummer")</f>
        <v>Delkontraktnavn hentes automatisk ved å fylle ut delkontraktnummer</v>
      </c>
      <c r="D1238" s="34"/>
      <c r="E1238" s="34"/>
      <c r="F1238" s="33"/>
      <c r="G1238" s="33"/>
      <c r="H1238" s="15"/>
      <c r="I1238" s="15"/>
      <c r="J1238" s="15"/>
      <c r="K1238" s="48"/>
      <c r="L1238" s="44"/>
      <c r="M1238" s="47" t="str">
        <f>IFERROR(TRIM($K1238)/_xlfn.XLOOKUP(TRIM($F1238),Produktinformasjon!$D$5:$D$10000,Produktinformasjon!$L$5:$L$10000,,0),"Pris per enhet "&amp;Til_Hvem&amp;" beregnes automatisk ved komplett utfylling")</f>
        <v>Pris per enhet Regionalt beregnes automatisk ved komplett utfylling</v>
      </c>
      <c r="N1238" s="47" t="str">
        <f>IFERROR(TRIM($L1238)/_xlfn.XLOOKUP(TRIM($F1238),Produktinformasjon!$D$5:$D$10000,Produktinformasjon!$L$5:$L$10000,,0),"Pris per enhet Regionalt felleslager beregnes automatisk ved komplett utfylling")</f>
        <v>Pris per enhet Regionalt felleslager beregnes automatisk ved komplett utfylling</v>
      </c>
    </row>
    <row r="1239" spans="2:14" x14ac:dyDescent="0.25">
      <c r="B1239" s="33"/>
      <c r="C1239" t="str" cm="1">
        <f t="array" ref="C1239">IFERROR(_xlfn.TEXTJOIN(" | ", TRUE, _xlfn._xlws.FILTER(delKontrakt['#] &amp; " " &amp; delKontrakt[Navn], ISNUMBER(MATCH(delKontrakt['#], VALUE(_xlfn.TEXTSPLIT(SUBSTITUTE(Prisinformasjon!$B1239,  ", ", ","), ",")), 0)))), "Delkontraktnavn hentes automatisk ved å fylle ut delkontraktnummer")</f>
        <v>Delkontraktnavn hentes automatisk ved å fylle ut delkontraktnummer</v>
      </c>
      <c r="D1239" s="34"/>
      <c r="E1239" s="34"/>
      <c r="F1239" s="33"/>
      <c r="G1239" s="33"/>
      <c r="H1239" s="15"/>
      <c r="I1239" s="15"/>
      <c r="J1239" s="15"/>
      <c r="K1239" s="48"/>
      <c r="L1239" s="44"/>
      <c r="M1239" s="47" t="str">
        <f>IFERROR(TRIM($K1239)/_xlfn.XLOOKUP(TRIM($F1239),Produktinformasjon!$D$5:$D$10000,Produktinformasjon!$L$5:$L$10000,,0),"Pris per enhet "&amp;Til_Hvem&amp;" beregnes automatisk ved komplett utfylling")</f>
        <v>Pris per enhet Regionalt beregnes automatisk ved komplett utfylling</v>
      </c>
      <c r="N1239" s="47" t="str">
        <f>IFERROR(TRIM($L1239)/_xlfn.XLOOKUP(TRIM($F1239),Produktinformasjon!$D$5:$D$10000,Produktinformasjon!$L$5:$L$10000,,0),"Pris per enhet Regionalt felleslager beregnes automatisk ved komplett utfylling")</f>
        <v>Pris per enhet Regionalt felleslager beregnes automatisk ved komplett utfylling</v>
      </c>
    </row>
    <row r="1240" spans="2:14" x14ac:dyDescent="0.25">
      <c r="B1240" s="33"/>
      <c r="C1240" t="str" cm="1">
        <f t="array" ref="C1240">IFERROR(_xlfn.TEXTJOIN(" | ", TRUE, _xlfn._xlws.FILTER(delKontrakt['#] &amp; " " &amp; delKontrakt[Navn], ISNUMBER(MATCH(delKontrakt['#], VALUE(_xlfn.TEXTSPLIT(SUBSTITUTE(Prisinformasjon!$B1240,  ", ", ","), ",")), 0)))), "Delkontraktnavn hentes automatisk ved å fylle ut delkontraktnummer")</f>
        <v>Delkontraktnavn hentes automatisk ved å fylle ut delkontraktnummer</v>
      </c>
      <c r="D1240" s="34"/>
      <c r="E1240" s="34"/>
      <c r="F1240" s="33"/>
      <c r="G1240" s="33"/>
      <c r="H1240" s="15"/>
      <c r="I1240" s="15"/>
      <c r="J1240" s="15"/>
      <c r="K1240" s="48"/>
      <c r="L1240" s="44"/>
      <c r="M1240" s="47" t="str">
        <f>IFERROR(TRIM($K1240)/_xlfn.XLOOKUP(TRIM($F1240),Produktinformasjon!$D$5:$D$10000,Produktinformasjon!$L$5:$L$10000,,0),"Pris per enhet "&amp;Til_Hvem&amp;" beregnes automatisk ved komplett utfylling")</f>
        <v>Pris per enhet Regionalt beregnes automatisk ved komplett utfylling</v>
      </c>
      <c r="N1240" s="47" t="str">
        <f>IFERROR(TRIM($L1240)/_xlfn.XLOOKUP(TRIM($F1240),Produktinformasjon!$D$5:$D$10000,Produktinformasjon!$L$5:$L$10000,,0),"Pris per enhet Regionalt felleslager beregnes automatisk ved komplett utfylling")</f>
        <v>Pris per enhet Regionalt felleslager beregnes automatisk ved komplett utfylling</v>
      </c>
    </row>
    <row r="1241" spans="2:14" x14ac:dyDescent="0.25">
      <c r="B1241" s="33"/>
      <c r="C1241" t="str" cm="1">
        <f t="array" ref="C1241">IFERROR(_xlfn.TEXTJOIN(" | ", TRUE, _xlfn._xlws.FILTER(delKontrakt['#] &amp; " " &amp; delKontrakt[Navn], ISNUMBER(MATCH(delKontrakt['#], VALUE(_xlfn.TEXTSPLIT(SUBSTITUTE(Prisinformasjon!$B1241,  ", ", ","), ",")), 0)))), "Delkontraktnavn hentes automatisk ved å fylle ut delkontraktnummer")</f>
        <v>Delkontraktnavn hentes automatisk ved å fylle ut delkontraktnummer</v>
      </c>
      <c r="D1241" s="34"/>
      <c r="E1241" s="34"/>
      <c r="F1241" s="33"/>
      <c r="G1241" s="33"/>
      <c r="H1241" s="15"/>
      <c r="I1241" s="15"/>
      <c r="J1241" s="15"/>
      <c r="K1241" s="48"/>
      <c r="L1241" s="44"/>
      <c r="M1241" s="47" t="str">
        <f>IFERROR(TRIM($K1241)/_xlfn.XLOOKUP(TRIM($F1241),Produktinformasjon!$D$5:$D$10000,Produktinformasjon!$L$5:$L$10000,,0),"Pris per enhet "&amp;Til_Hvem&amp;" beregnes automatisk ved komplett utfylling")</f>
        <v>Pris per enhet Regionalt beregnes automatisk ved komplett utfylling</v>
      </c>
      <c r="N1241" s="47" t="str">
        <f>IFERROR(TRIM($L1241)/_xlfn.XLOOKUP(TRIM($F1241),Produktinformasjon!$D$5:$D$10000,Produktinformasjon!$L$5:$L$10000,,0),"Pris per enhet Regionalt felleslager beregnes automatisk ved komplett utfylling")</f>
        <v>Pris per enhet Regionalt felleslager beregnes automatisk ved komplett utfylling</v>
      </c>
    </row>
    <row r="1242" spans="2:14" x14ac:dyDescent="0.25">
      <c r="B1242" s="33"/>
      <c r="C1242" t="str" cm="1">
        <f t="array" ref="C1242">IFERROR(_xlfn.TEXTJOIN(" | ", TRUE, _xlfn._xlws.FILTER(delKontrakt['#] &amp; " " &amp; delKontrakt[Navn], ISNUMBER(MATCH(delKontrakt['#], VALUE(_xlfn.TEXTSPLIT(SUBSTITUTE(Prisinformasjon!$B1242,  ", ", ","), ",")), 0)))), "Delkontraktnavn hentes automatisk ved å fylle ut delkontraktnummer")</f>
        <v>Delkontraktnavn hentes automatisk ved å fylle ut delkontraktnummer</v>
      </c>
      <c r="D1242" s="34"/>
      <c r="E1242" s="34"/>
      <c r="F1242" s="33"/>
      <c r="G1242" s="33"/>
      <c r="H1242" s="15"/>
      <c r="I1242" s="15"/>
      <c r="J1242" s="15"/>
      <c r="K1242" s="48"/>
      <c r="L1242" s="44"/>
      <c r="M1242" s="47" t="str">
        <f>IFERROR(TRIM($K1242)/_xlfn.XLOOKUP(TRIM($F1242),Produktinformasjon!$D$5:$D$10000,Produktinformasjon!$L$5:$L$10000,,0),"Pris per enhet "&amp;Til_Hvem&amp;" beregnes automatisk ved komplett utfylling")</f>
        <v>Pris per enhet Regionalt beregnes automatisk ved komplett utfylling</v>
      </c>
      <c r="N1242" s="47" t="str">
        <f>IFERROR(TRIM($L1242)/_xlfn.XLOOKUP(TRIM($F1242),Produktinformasjon!$D$5:$D$10000,Produktinformasjon!$L$5:$L$10000,,0),"Pris per enhet Regionalt felleslager beregnes automatisk ved komplett utfylling")</f>
        <v>Pris per enhet Regionalt felleslager beregnes automatisk ved komplett utfylling</v>
      </c>
    </row>
    <row r="1243" spans="2:14" x14ac:dyDescent="0.25">
      <c r="B1243" s="33"/>
      <c r="C1243" t="str" cm="1">
        <f t="array" ref="C1243">IFERROR(_xlfn.TEXTJOIN(" | ", TRUE, _xlfn._xlws.FILTER(delKontrakt['#] &amp; " " &amp; delKontrakt[Navn], ISNUMBER(MATCH(delKontrakt['#], VALUE(_xlfn.TEXTSPLIT(SUBSTITUTE(Prisinformasjon!$B1243,  ", ", ","), ",")), 0)))), "Delkontraktnavn hentes automatisk ved å fylle ut delkontraktnummer")</f>
        <v>Delkontraktnavn hentes automatisk ved å fylle ut delkontraktnummer</v>
      </c>
      <c r="D1243" s="34"/>
      <c r="E1243" s="34"/>
      <c r="F1243" s="33"/>
      <c r="G1243" s="33"/>
      <c r="H1243" s="15"/>
      <c r="I1243" s="15"/>
      <c r="J1243" s="15"/>
      <c r="K1243" s="48"/>
      <c r="L1243" s="44"/>
      <c r="M1243" s="47" t="str">
        <f>IFERROR(TRIM($K1243)/_xlfn.XLOOKUP(TRIM($F1243),Produktinformasjon!$D$5:$D$10000,Produktinformasjon!$L$5:$L$10000,,0),"Pris per enhet "&amp;Til_Hvem&amp;" beregnes automatisk ved komplett utfylling")</f>
        <v>Pris per enhet Regionalt beregnes automatisk ved komplett utfylling</v>
      </c>
      <c r="N1243" s="47" t="str">
        <f>IFERROR(TRIM($L1243)/_xlfn.XLOOKUP(TRIM($F1243),Produktinformasjon!$D$5:$D$10000,Produktinformasjon!$L$5:$L$10000,,0),"Pris per enhet Regionalt felleslager beregnes automatisk ved komplett utfylling")</f>
        <v>Pris per enhet Regionalt felleslager beregnes automatisk ved komplett utfylling</v>
      </c>
    </row>
    <row r="1244" spans="2:14" x14ac:dyDescent="0.25">
      <c r="B1244" s="33"/>
      <c r="C1244" t="str" cm="1">
        <f t="array" ref="C1244">IFERROR(_xlfn.TEXTJOIN(" | ", TRUE, _xlfn._xlws.FILTER(delKontrakt['#] &amp; " " &amp; delKontrakt[Navn], ISNUMBER(MATCH(delKontrakt['#], VALUE(_xlfn.TEXTSPLIT(SUBSTITUTE(Prisinformasjon!$B1244,  ", ", ","), ",")), 0)))), "Delkontraktnavn hentes automatisk ved å fylle ut delkontraktnummer")</f>
        <v>Delkontraktnavn hentes automatisk ved å fylle ut delkontraktnummer</v>
      </c>
      <c r="D1244" s="34"/>
      <c r="E1244" s="34"/>
      <c r="F1244" s="33"/>
      <c r="G1244" s="33"/>
      <c r="H1244" s="15"/>
      <c r="I1244" s="15"/>
      <c r="J1244" s="15"/>
      <c r="K1244" s="48"/>
      <c r="L1244" s="44"/>
      <c r="M1244" s="47" t="str">
        <f>IFERROR(TRIM($K1244)/_xlfn.XLOOKUP(TRIM($F1244),Produktinformasjon!$D$5:$D$10000,Produktinformasjon!$L$5:$L$10000,,0),"Pris per enhet "&amp;Til_Hvem&amp;" beregnes automatisk ved komplett utfylling")</f>
        <v>Pris per enhet Regionalt beregnes automatisk ved komplett utfylling</v>
      </c>
      <c r="N1244" s="47" t="str">
        <f>IFERROR(TRIM($L1244)/_xlfn.XLOOKUP(TRIM($F1244),Produktinformasjon!$D$5:$D$10000,Produktinformasjon!$L$5:$L$10000,,0),"Pris per enhet Regionalt felleslager beregnes automatisk ved komplett utfylling")</f>
        <v>Pris per enhet Regionalt felleslager beregnes automatisk ved komplett utfylling</v>
      </c>
    </row>
    <row r="1245" spans="2:14" x14ac:dyDescent="0.25">
      <c r="B1245" s="33"/>
      <c r="C1245" t="str" cm="1">
        <f t="array" ref="C1245">IFERROR(_xlfn.TEXTJOIN(" | ", TRUE, _xlfn._xlws.FILTER(delKontrakt['#] &amp; " " &amp; delKontrakt[Navn], ISNUMBER(MATCH(delKontrakt['#], VALUE(_xlfn.TEXTSPLIT(SUBSTITUTE(Prisinformasjon!$B1245,  ", ", ","), ",")), 0)))), "Delkontraktnavn hentes automatisk ved å fylle ut delkontraktnummer")</f>
        <v>Delkontraktnavn hentes automatisk ved å fylle ut delkontraktnummer</v>
      </c>
      <c r="D1245" s="34"/>
      <c r="E1245" s="34"/>
      <c r="F1245" s="33"/>
      <c r="G1245" s="33"/>
      <c r="H1245" s="15"/>
      <c r="I1245" s="15"/>
      <c r="J1245" s="15"/>
      <c r="K1245" s="48"/>
      <c r="L1245" s="44"/>
      <c r="M1245" s="47" t="str">
        <f>IFERROR(TRIM($K1245)/_xlfn.XLOOKUP(TRIM($F1245),Produktinformasjon!$D$5:$D$10000,Produktinformasjon!$L$5:$L$10000,,0),"Pris per enhet "&amp;Til_Hvem&amp;" beregnes automatisk ved komplett utfylling")</f>
        <v>Pris per enhet Regionalt beregnes automatisk ved komplett utfylling</v>
      </c>
      <c r="N1245" s="47" t="str">
        <f>IFERROR(TRIM($L1245)/_xlfn.XLOOKUP(TRIM($F1245),Produktinformasjon!$D$5:$D$10000,Produktinformasjon!$L$5:$L$10000,,0),"Pris per enhet Regionalt felleslager beregnes automatisk ved komplett utfylling")</f>
        <v>Pris per enhet Regionalt felleslager beregnes automatisk ved komplett utfylling</v>
      </c>
    </row>
    <row r="1246" spans="2:14" x14ac:dyDescent="0.25">
      <c r="B1246" s="33"/>
      <c r="C1246" t="str" cm="1">
        <f t="array" ref="C1246">IFERROR(_xlfn.TEXTJOIN(" | ", TRUE, _xlfn._xlws.FILTER(delKontrakt['#] &amp; " " &amp; delKontrakt[Navn], ISNUMBER(MATCH(delKontrakt['#], VALUE(_xlfn.TEXTSPLIT(SUBSTITUTE(Prisinformasjon!$B1246,  ", ", ","), ",")), 0)))), "Delkontraktnavn hentes automatisk ved å fylle ut delkontraktnummer")</f>
        <v>Delkontraktnavn hentes automatisk ved å fylle ut delkontraktnummer</v>
      </c>
      <c r="D1246" s="34"/>
      <c r="E1246" s="34"/>
      <c r="F1246" s="33"/>
      <c r="G1246" s="33"/>
      <c r="H1246" s="15"/>
      <c r="I1246" s="15"/>
      <c r="J1246" s="15"/>
      <c r="K1246" s="48"/>
      <c r="L1246" s="44"/>
      <c r="M1246" s="47" t="str">
        <f>IFERROR(TRIM($K1246)/_xlfn.XLOOKUP(TRIM($F1246),Produktinformasjon!$D$5:$D$10000,Produktinformasjon!$L$5:$L$10000,,0),"Pris per enhet "&amp;Til_Hvem&amp;" beregnes automatisk ved komplett utfylling")</f>
        <v>Pris per enhet Regionalt beregnes automatisk ved komplett utfylling</v>
      </c>
      <c r="N1246" s="47" t="str">
        <f>IFERROR(TRIM($L1246)/_xlfn.XLOOKUP(TRIM($F1246),Produktinformasjon!$D$5:$D$10000,Produktinformasjon!$L$5:$L$10000,,0),"Pris per enhet Regionalt felleslager beregnes automatisk ved komplett utfylling")</f>
        <v>Pris per enhet Regionalt felleslager beregnes automatisk ved komplett utfylling</v>
      </c>
    </row>
    <row r="1247" spans="2:14" x14ac:dyDescent="0.25">
      <c r="B1247" s="33"/>
      <c r="C1247" t="str" cm="1">
        <f t="array" ref="C1247">IFERROR(_xlfn.TEXTJOIN(" | ", TRUE, _xlfn._xlws.FILTER(delKontrakt['#] &amp; " " &amp; delKontrakt[Navn], ISNUMBER(MATCH(delKontrakt['#], VALUE(_xlfn.TEXTSPLIT(SUBSTITUTE(Prisinformasjon!$B1247,  ", ", ","), ",")), 0)))), "Delkontraktnavn hentes automatisk ved å fylle ut delkontraktnummer")</f>
        <v>Delkontraktnavn hentes automatisk ved å fylle ut delkontraktnummer</v>
      </c>
      <c r="D1247" s="34"/>
      <c r="E1247" s="34"/>
      <c r="F1247" s="33"/>
      <c r="G1247" s="33"/>
      <c r="H1247" s="15"/>
      <c r="I1247" s="15"/>
      <c r="J1247" s="15"/>
      <c r="K1247" s="48"/>
      <c r="L1247" s="44"/>
      <c r="M1247" s="47" t="str">
        <f>IFERROR(TRIM($K1247)/_xlfn.XLOOKUP(TRIM($F1247),Produktinformasjon!$D$5:$D$10000,Produktinformasjon!$L$5:$L$10000,,0),"Pris per enhet "&amp;Til_Hvem&amp;" beregnes automatisk ved komplett utfylling")</f>
        <v>Pris per enhet Regionalt beregnes automatisk ved komplett utfylling</v>
      </c>
      <c r="N1247" s="47" t="str">
        <f>IFERROR(TRIM($L1247)/_xlfn.XLOOKUP(TRIM($F1247),Produktinformasjon!$D$5:$D$10000,Produktinformasjon!$L$5:$L$10000,,0),"Pris per enhet Regionalt felleslager beregnes automatisk ved komplett utfylling")</f>
        <v>Pris per enhet Regionalt felleslager beregnes automatisk ved komplett utfylling</v>
      </c>
    </row>
    <row r="1248" spans="2:14" x14ac:dyDescent="0.25">
      <c r="B1248" s="33"/>
      <c r="C1248" t="str" cm="1">
        <f t="array" ref="C1248">IFERROR(_xlfn.TEXTJOIN(" | ", TRUE, _xlfn._xlws.FILTER(delKontrakt['#] &amp; " " &amp; delKontrakt[Navn], ISNUMBER(MATCH(delKontrakt['#], VALUE(_xlfn.TEXTSPLIT(SUBSTITUTE(Prisinformasjon!$B1248,  ", ", ","), ",")), 0)))), "Delkontraktnavn hentes automatisk ved å fylle ut delkontraktnummer")</f>
        <v>Delkontraktnavn hentes automatisk ved å fylle ut delkontraktnummer</v>
      </c>
      <c r="D1248" s="34"/>
      <c r="E1248" s="34"/>
      <c r="F1248" s="33"/>
      <c r="G1248" s="33"/>
      <c r="H1248" s="15"/>
      <c r="I1248" s="15"/>
      <c r="J1248" s="15"/>
      <c r="K1248" s="48"/>
      <c r="L1248" s="44"/>
      <c r="M1248" s="47" t="str">
        <f>IFERROR(TRIM($K1248)/_xlfn.XLOOKUP(TRIM($F1248),Produktinformasjon!$D$5:$D$10000,Produktinformasjon!$L$5:$L$10000,,0),"Pris per enhet "&amp;Til_Hvem&amp;" beregnes automatisk ved komplett utfylling")</f>
        <v>Pris per enhet Regionalt beregnes automatisk ved komplett utfylling</v>
      </c>
      <c r="N1248" s="47" t="str">
        <f>IFERROR(TRIM($L1248)/_xlfn.XLOOKUP(TRIM($F1248),Produktinformasjon!$D$5:$D$10000,Produktinformasjon!$L$5:$L$10000,,0),"Pris per enhet Regionalt felleslager beregnes automatisk ved komplett utfylling")</f>
        <v>Pris per enhet Regionalt felleslager beregnes automatisk ved komplett utfylling</v>
      </c>
    </row>
    <row r="1249" spans="2:14" x14ac:dyDescent="0.25">
      <c r="B1249" s="33"/>
      <c r="C1249" t="str" cm="1">
        <f t="array" ref="C1249">IFERROR(_xlfn.TEXTJOIN(" | ", TRUE, _xlfn._xlws.FILTER(delKontrakt['#] &amp; " " &amp; delKontrakt[Navn], ISNUMBER(MATCH(delKontrakt['#], VALUE(_xlfn.TEXTSPLIT(SUBSTITUTE(Prisinformasjon!$B1249,  ", ", ","), ",")), 0)))), "Delkontraktnavn hentes automatisk ved å fylle ut delkontraktnummer")</f>
        <v>Delkontraktnavn hentes automatisk ved å fylle ut delkontraktnummer</v>
      </c>
      <c r="D1249" s="34"/>
      <c r="E1249" s="34"/>
      <c r="F1249" s="33"/>
      <c r="G1249" s="33"/>
      <c r="H1249" s="15"/>
      <c r="I1249" s="15"/>
      <c r="J1249" s="15"/>
      <c r="K1249" s="48"/>
      <c r="L1249" s="44"/>
      <c r="M1249" s="47" t="str">
        <f>IFERROR(TRIM($K1249)/_xlfn.XLOOKUP(TRIM($F1249),Produktinformasjon!$D$5:$D$10000,Produktinformasjon!$L$5:$L$10000,,0),"Pris per enhet "&amp;Til_Hvem&amp;" beregnes automatisk ved komplett utfylling")</f>
        <v>Pris per enhet Regionalt beregnes automatisk ved komplett utfylling</v>
      </c>
      <c r="N1249" s="47" t="str">
        <f>IFERROR(TRIM($L1249)/_xlfn.XLOOKUP(TRIM($F1249),Produktinformasjon!$D$5:$D$10000,Produktinformasjon!$L$5:$L$10000,,0),"Pris per enhet Regionalt felleslager beregnes automatisk ved komplett utfylling")</f>
        <v>Pris per enhet Regionalt felleslager beregnes automatisk ved komplett utfylling</v>
      </c>
    </row>
    <row r="1250" spans="2:14" x14ac:dyDescent="0.25">
      <c r="B1250" s="33"/>
      <c r="C1250" t="str" cm="1">
        <f t="array" ref="C1250">IFERROR(_xlfn.TEXTJOIN(" | ", TRUE, _xlfn._xlws.FILTER(delKontrakt['#] &amp; " " &amp; delKontrakt[Navn], ISNUMBER(MATCH(delKontrakt['#], VALUE(_xlfn.TEXTSPLIT(SUBSTITUTE(Prisinformasjon!$B1250,  ", ", ","), ",")), 0)))), "Delkontraktnavn hentes automatisk ved å fylle ut delkontraktnummer")</f>
        <v>Delkontraktnavn hentes automatisk ved å fylle ut delkontraktnummer</v>
      </c>
      <c r="D1250" s="34"/>
      <c r="E1250" s="34"/>
      <c r="F1250" s="33"/>
      <c r="G1250" s="33"/>
      <c r="H1250" s="15"/>
      <c r="I1250" s="15"/>
      <c r="J1250" s="15"/>
      <c r="K1250" s="48"/>
      <c r="L1250" s="44"/>
      <c r="M1250" s="47" t="str">
        <f>IFERROR(TRIM($K1250)/_xlfn.XLOOKUP(TRIM($F1250),Produktinformasjon!$D$5:$D$10000,Produktinformasjon!$L$5:$L$10000,,0),"Pris per enhet "&amp;Til_Hvem&amp;" beregnes automatisk ved komplett utfylling")</f>
        <v>Pris per enhet Regionalt beregnes automatisk ved komplett utfylling</v>
      </c>
      <c r="N1250" s="47" t="str">
        <f>IFERROR(TRIM($L1250)/_xlfn.XLOOKUP(TRIM($F1250),Produktinformasjon!$D$5:$D$10000,Produktinformasjon!$L$5:$L$10000,,0),"Pris per enhet Regionalt felleslager beregnes automatisk ved komplett utfylling")</f>
        <v>Pris per enhet Regionalt felleslager beregnes automatisk ved komplett utfylling</v>
      </c>
    </row>
    <row r="1251" spans="2:14" x14ac:dyDescent="0.25">
      <c r="B1251" s="33"/>
      <c r="C1251" t="str" cm="1">
        <f t="array" ref="C1251">IFERROR(_xlfn.TEXTJOIN(" | ", TRUE, _xlfn._xlws.FILTER(delKontrakt['#] &amp; " " &amp; delKontrakt[Navn], ISNUMBER(MATCH(delKontrakt['#], VALUE(_xlfn.TEXTSPLIT(SUBSTITUTE(Prisinformasjon!$B1251,  ", ", ","), ",")), 0)))), "Delkontraktnavn hentes automatisk ved å fylle ut delkontraktnummer")</f>
        <v>Delkontraktnavn hentes automatisk ved å fylle ut delkontraktnummer</v>
      </c>
      <c r="D1251" s="34"/>
      <c r="E1251" s="34"/>
      <c r="F1251" s="33"/>
      <c r="G1251" s="33"/>
      <c r="H1251" s="15"/>
      <c r="I1251" s="15"/>
      <c r="J1251" s="15"/>
      <c r="K1251" s="48"/>
      <c r="L1251" s="44"/>
      <c r="M1251" s="47" t="str">
        <f>IFERROR(TRIM($K1251)/_xlfn.XLOOKUP(TRIM($F1251),Produktinformasjon!$D$5:$D$10000,Produktinformasjon!$L$5:$L$10000,,0),"Pris per enhet "&amp;Til_Hvem&amp;" beregnes automatisk ved komplett utfylling")</f>
        <v>Pris per enhet Regionalt beregnes automatisk ved komplett utfylling</v>
      </c>
      <c r="N1251" s="47" t="str">
        <f>IFERROR(TRIM($L1251)/_xlfn.XLOOKUP(TRIM($F1251),Produktinformasjon!$D$5:$D$10000,Produktinformasjon!$L$5:$L$10000,,0),"Pris per enhet Regionalt felleslager beregnes automatisk ved komplett utfylling")</f>
        <v>Pris per enhet Regionalt felleslager beregnes automatisk ved komplett utfylling</v>
      </c>
    </row>
    <row r="1252" spans="2:14" x14ac:dyDescent="0.25">
      <c r="B1252" s="33"/>
      <c r="C1252" t="str" cm="1">
        <f t="array" ref="C1252">IFERROR(_xlfn.TEXTJOIN(" | ", TRUE, _xlfn._xlws.FILTER(delKontrakt['#] &amp; " " &amp; delKontrakt[Navn], ISNUMBER(MATCH(delKontrakt['#], VALUE(_xlfn.TEXTSPLIT(SUBSTITUTE(Prisinformasjon!$B1252,  ", ", ","), ",")), 0)))), "Delkontraktnavn hentes automatisk ved å fylle ut delkontraktnummer")</f>
        <v>Delkontraktnavn hentes automatisk ved å fylle ut delkontraktnummer</v>
      </c>
      <c r="D1252" s="34"/>
      <c r="E1252" s="34"/>
      <c r="F1252" s="33"/>
      <c r="G1252" s="33"/>
      <c r="H1252" s="15"/>
      <c r="I1252" s="15"/>
      <c r="J1252" s="15"/>
      <c r="K1252" s="48"/>
      <c r="L1252" s="44"/>
      <c r="M1252" s="47" t="str">
        <f>IFERROR(TRIM($K1252)/_xlfn.XLOOKUP(TRIM($F1252),Produktinformasjon!$D$5:$D$10000,Produktinformasjon!$L$5:$L$10000,,0),"Pris per enhet "&amp;Til_Hvem&amp;" beregnes automatisk ved komplett utfylling")</f>
        <v>Pris per enhet Regionalt beregnes automatisk ved komplett utfylling</v>
      </c>
      <c r="N1252" s="47" t="str">
        <f>IFERROR(TRIM($L1252)/_xlfn.XLOOKUP(TRIM($F1252),Produktinformasjon!$D$5:$D$10000,Produktinformasjon!$L$5:$L$10000,,0),"Pris per enhet Regionalt felleslager beregnes automatisk ved komplett utfylling")</f>
        <v>Pris per enhet Regionalt felleslager beregnes automatisk ved komplett utfylling</v>
      </c>
    </row>
    <row r="1253" spans="2:14" x14ac:dyDescent="0.25">
      <c r="B1253" s="33"/>
      <c r="C1253" t="str" cm="1">
        <f t="array" ref="C1253">IFERROR(_xlfn.TEXTJOIN(" | ", TRUE, _xlfn._xlws.FILTER(delKontrakt['#] &amp; " " &amp; delKontrakt[Navn], ISNUMBER(MATCH(delKontrakt['#], VALUE(_xlfn.TEXTSPLIT(SUBSTITUTE(Prisinformasjon!$B1253,  ", ", ","), ",")), 0)))), "Delkontraktnavn hentes automatisk ved å fylle ut delkontraktnummer")</f>
        <v>Delkontraktnavn hentes automatisk ved å fylle ut delkontraktnummer</v>
      </c>
      <c r="D1253" s="34"/>
      <c r="E1253" s="34"/>
      <c r="F1253" s="33"/>
      <c r="G1253" s="33"/>
      <c r="H1253" s="15"/>
      <c r="I1253" s="15"/>
      <c r="J1253" s="15"/>
      <c r="K1253" s="48"/>
      <c r="L1253" s="44"/>
      <c r="M1253" s="47" t="str">
        <f>IFERROR(TRIM($K1253)/_xlfn.XLOOKUP(TRIM($F1253),Produktinformasjon!$D$5:$D$10000,Produktinformasjon!$L$5:$L$10000,,0),"Pris per enhet "&amp;Til_Hvem&amp;" beregnes automatisk ved komplett utfylling")</f>
        <v>Pris per enhet Regionalt beregnes automatisk ved komplett utfylling</v>
      </c>
      <c r="N1253" s="47" t="str">
        <f>IFERROR(TRIM($L1253)/_xlfn.XLOOKUP(TRIM($F1253),Produktinformasjon!$D$5:$D$10000,Produktinformasjon!$L$5:$L$10000,,0),"Pris per enhet Regionalt felleslager beregnes automatisk ved komplett utfylling")</f>
        <v>Pris per enhet Regionalt felleslager beregnes automatisk ved komplett utfylling</v>
      </c>
    </row>
    <row r="1254" spans="2:14" x14ac:dyDescent="0.25">
      <c r="B1254" s="33"/>
      <c r="C1254" t="str" cm="1">
        <f t="array" ref="C1254">IFERROR(_xlfn.TEXTJOIN(" | ", TRUE, _xlfn._xlws.FILTER(delKontrakt['#] &amp; " " &amp; delKontrakt[Navn], ISNUMBER(MATCH(delKontrakt['#], VALUE(_xlfn.TEXTSPLIT(SUBSTITUTE(Prisinformasjon!$B1254,  ", ", ","), ",")), 0)))), "Delkontraktnavn hentes automatisk ved å fylle ut delkontraktnummer")</f>
        <v>Delkontraktnavn hentes automatisk ved å fylle ut delkontraktnummer</v>
      </c>
      <c r="D1254" s="34"/>
      <c r="E1254" s="34"/>
      <c r="F1254" s="33"/>
      <c r="G1254" s="33"/>
      <c r="H1254" s="15"/>
      <c r="I1254" s="15"/>
      <c r="J1254" s="15"/>
      <c r="K1254" s="48"/>
      <c r="L1254" s="44"/>
      <c r="M1254" s="47" t="str">
        <f>IFERROR(TRIM($K1254)/_xlfn.XLOOKUP(TRIM($F1254),Produktinformasjon!$D$5:$D$10000,Produktinformasjon!$L$5:$L$10000,,0),"Pris per enhet "&amp;Til_Hvem&amp;" beregnes automatisk ved komplett utfylling")</f>
        <v>Pris per enhet Regionalt beregnes automatisk ved komplett utfylling</v>
      </c>
      <c r="N1254" s="47" t="str">
        <f>IFERROR(TRIM($L1254)/_xlfn.XLOOKUP(TRIM($F1254),Produktinformasjon!$D$5:$D$10000,Produktinformasjon!$L$5:$L$10000,,0),"Pris per enhet Regionalt felleslager beregnes automatisk ved komplett utfylling")</f>
        <v>Pris per enhet Regionalt felleslager beregnes automatisk ved komplett utfylling</v>
      </c>
    </row>
    <row r="1255" spans="2:14" x14ac:dyDescent="0.25">
      <c r="B1255" s="33"/>
      <c r="C1255" t="str" cm="1">
        <f t="array" ref="C1255">IFERROR(_xlfn.TEXTJOIN(" | ", TRUE, _xlfn._xlws.FILTER(delKontrakt['#] &amp; " " &amp; delKontrakt[Navn], ISNUMBER(MATCH(delKontrakt['#], VALUE(_xlfn.TEXTSPLIT(SUBSTITUTE(Prisinformasjon!$B1255,  ", ", ","), ",")), 0)))), "Delkontraktnavn hentes automatisk ved å fylle ut delkontraktnummer")</f>
        <v>Delkontraktnavn hentes automatisk ved å fylle ut delkontraktnummer</v>
      </c>
      <c r="D1255" s="34"/>
      <c r="E1255" s="34"/>
      <c r="F1255" s="33"/>
      <c r="G1255" s="33"/>
      <c r="H1255" s="15"/>
      <c r="I1255" s="15"/>
      <c r="J1255" s="15"/>
      <c r="K1255" s="48"/>
      <c r="L1255" s="44"/>
      <c r="M1255" s="47" t="str">
        <f>IFERROR(TRIM($K1255)/_xlfn.XLOOKUP(TRIM($F1255),Produktinformasjon!$D$5:$D$10000,Produktinformasjon!$L$5:$L$10000,,0),"Pris per enhet "&amp;Til_Hvem&amp;" beregnes automatisk ved komplett utfylling")</f>
        <v>Pris per enhet Regionalt beregnes automatisk ved komplett utfylling</v>
      </c>
      <c r="N1255" s="47" t="str">
        <f>IFERROR(TRIM($L1255)/_xlfn.XLOOKUP(TRIM($F1255),Produktinformasjon!$D$5:$D$10000,Produktinformasjon!$L$5:$L$10000,,0),"Pris per enhet Regionalt felleslager beregnes automatisk ved komplett utfylling")</f>
        <v>Pris per enhet Regionalt felleslager beregnes automatisk ved komplett utfylling</v>
      </c>
    </row>
    <row r="1256" spans="2:14" x14ac:dyDescent="0.25">
      <c r="B1256" s="33"/>
      <c r="C1256" t="str" cm="1">
        <f t="array" ref="C1256">IFERROR(_xlfn.TEXTJOIN(" | ", TRUE, _xlfn._xlws.FILTER(delKontrakt['#] &amp; " " &amp; delKontrakt[Navn], ISNUMBER(MATCH(delKontrakt['#], VALUE(_xlfn.TEXTSPLIT(SUBSTITUTE(Prisinformasjon!$B1256,  ", ", ","), ",")), 0)))), "Delkontraktnavn hentes automatisk ved å fylle ut delkontraktnummer")</f>
        <v>Delkontraktnavn hentes automatisk ved å fylle ut delkontraktnummer</v>
      </c>
      <c r="D1256" s="34"/>
      <c r="E1256" s="34"/>
      <c r="F1256" s="33"/>
      <c r="G1256" s="33"/>
      <c r="H1256" s="15"/>
      <c r="I1256" s="15"/>
      <c r="J1256" s="15"/>
      <c r="K1256" s="48"/>
      <c r="L1256" s="44"/>
      <c r="M1256" s="47" t="str">
        <f>IFERROR(TRIM($K1256)/_xlfn.XLOOKUP(TRIM($F1256),Produktinformasjon!$D$5:$D$10000,Produktinformasjon!$L$5:$L$10000,,0),"Pris per enhet "&amp;Til_Hvem&amp;" beregnes automatisk ved komplett utfylling")</f>
        <v>Pris per enhet Regionalt beregnes automatisk ved komplett utfylling</v>
      </c>
      <c r="N1256" s="47" t="str">
        <f>IFERROR(TRIM($L1256)/_xlfn.XLOOKUP(TRIM($F1256),Produktinformasjon!$D$5:$D$10000,Produktinformasjon!$L$5:$L$10000,,0),"Pris per enhet Regionalt felleslager beregnes automatisk ved komplett utfylling")</f>
        <v>Pris per enhet Regionalt felleslager beregnes automatisk ved komplett utfylling</v>
      </c>
    </row>
    <row r="1257" spans="2:14" x14ac:dyDescent="0.25">
      <c r="B1257" s="33"/>
      <c r="C1257" t="str" cm="1">
        <f t="array" ref="C1257">IFERROR(_xlfn.TEXTJOIN(" | ", TRUE, _xlfn._xlws.FILTER(delKontrakt['#] &amp; " " &amp; delKontrakt[Navn], ISNUMBER(MATCH(delKontrakt['#], VALUE(_xlfn.TEXTSPLIT(SUBSTITUTE(Prisinformasjon!$B1257,  ", ", ","), ",")), 0)))), "Delkontraktnavn hentes automatisk ved å fylle ut delkontraktnummer")</f>
        <v>Delkontraktnavn hentes automatisk ved å fylle ut delkontraktnummer</v>
      </c>
      <c r="D1257" s="34"/>
      <c r="E1257" s="34"/>
      <c r="F1257" s="33"/>
      <c r="G1257" s="33"/>
      <c r="H1257" s="15"/>
      <c r="I1257" s="15"/>
      <c r="J1257" s="15"/>
      <c r="K1257" s="48"/>
      <c r="L1257" s="44"/>
      <c r="M1257" s="47" t="str">
        <f>IFERROR(TRIM($K1257)/_xlfn.XLOOKUP(TRIM($F1257),Produktinformasjon!$D$5:$D$10000,Produktinformasjon!$L$5:$L$10000,,0),"Pris per enhet "&amp;Til_Hvem&amp;" beregnes automatisk ved komplett utfylling")</f>
        <v>Pris per enhet Regionalt beregnes automatisk ved komplett utfylling</v>
      </c>
      <c r="N1257" s="47" t="str">
        <f>IFERROR(TRIM($L1257)/_xlfn.XLOOKUP(TRIM($F1257),Produktinformasjon!$D$5:$D$10000,Produktinformasjon!$L$5:$L$10000,,0),"Pris per enhet Regionalt felleslager beregnes automatisk ved komplett utfylling")</f>
        <v>Pris per enhet Regionalt felleslager beregnes automatisk ved komplett utfylling</v>
      </c>
    </row>
    <row r="1258" spans="2:14" x14ac:dyDescent="0.25">
      <c r="B1258" s="33"/>
      <c r="C1258" t="str" cm="1">
        <f t="array" ref="C1258">IFERROR(_xlfn.TEXTJOIN(" | ", TRUE, _xlfn._xlws.FILTER(delKontrakt['#] &amp; " " &amp; delKontrakt[Navn], ISNUMBER(MATCH(delKontrakt['#], VALUE(_xlfn.TEXTSPLIT(SUBSTITUTE(Prisinformasjon!$B1258,  ", ", ","), ",")), 0)))), "Delkontraktnavn hentes automatisk ved å fylle ut delkontraktnummer")</f>
        <v>Delkontraktnavn hentes automatisk ved å fylle ut delkontraktnummer</v>
      </c>
      <c r="D1258" s="34"/>
      <c r="E1258" s="34"/>
      <c r="F1258" s="33"/>
      <c r="G1258" s="33"/>
      <c r="H1258" s="15"/>
      <c r="I1258" s="15"/>
      <c r="J1258" s="15"/>
      <c r="K1258" s="48"/>
      <c r="L1258" s="44"/>
      <c r="M1258" s="47" t="str">
        <f>IFERROR(TRIM($K1258)/_xlfn.XLOOKUP(TRIM($F1258),Produktinformasjon!$D$5:$D$10000,Produktinformasjon!$L$5:$L$10000,,0),"Pris per enhet "&amp;Til_Hvem&amp;" beregnes automatisk ved komplett utfylling")</f>
        <v>Pris per enhet Regionalt beregnes automatisk ved komplett utfylling</v>
      </c>
      <c r="N1258" s="47" t="str">
        <f>IFERROR(TRIM($L1258)/_xlfn.XLOOKUP(TRIM($F1258),Produktinformasjon!$D$5:$D$10000,Produktinformasjon!$L$5:$L$10000,,0),"Pris per enhet Regionalt felleslager beregnes automatisk ved komplett utfylling")</f>
        <v>Pris per enhet Regionalt felleslager beregnes automatisk ved komplett utfylling</v>
      </c>
    </row>
    <row r="1259" spans="2:14" x14ac:dyDescent="0.25">
      <c r="B1259" s="33"/>
      <c r="C1259" t="str" cm="1">
        <f t="array" ref="C1259">IFERROR(_xlfn.TEXTJOIN(" | ", TRUE, _xlfn._xlws.FILTER(delKontrakt['#] &amp; " " &amp; delKontrakt[Navn], ISNUMBER(MATCH(delKontrakt['#], VALUE(_xlfn.TEXTSPLIT(SUBSTITUTE(Prisinformasjon!$B1259,  ", ", ","), ",")), 0)))), "Delkontraktnavn hentes automatisk ved å fylle ut delkontraktnummer")</f>
        <v>Delkontraktnavn hentes automatisk ved å fylle ut delkontraktnummer</v>
      </c>
      <c r="D1259" s="34"/>
      <c r="E1259" s="34"/>
      <c r="F1259" s="33"/>
      <c r="G1259" s="33"/>
      <c r="H1259" s="15"/>
      <c r="I1259" s="15"/>
      <c r="J1259" s="15"/>
      <c r="K1259" s="48"/>
      <c r="L1259" s="44"/>
      <c r="M1259" s="47" t="str">
        <f>IFERROR(TRIM($K1259)/_xlfn.XLOOKUP(TRIM($F1259),Produktinformasjon!$D$5:$D$10000,Produktinformasjon!$L$5:$L$10000,,0),"Pris per enhet "&amp;Til_Hvem&amp;" beregnes automatisk ved komplett utfylling")</f>
        <v>Pris per enhet Regionalt beregnes automatisk ved komplett utfylling</v>
      </c>
      <c r="N1259" s="47" t="str">
        <f>IFERROR(TRIM($L1259)/_xlfn.XLOOKUP(TRIM($F1259),Produktinformasjon!$D$5:$D$10000,Produktinformasjon!$L$5:$L$10000,,0),"Pris per enhet Regionalt felleslager beregnes automatisk ved komplett utfylling")</f>
        <v>Pris per enhet Regionalt felleslager beregnes automatisk ved komplett utfylling</v>
      </c>
    </row>
    <row r="1260" spans="2:14" x14ac:dyDescent="0.25">
      <c r="B1260" s="33"/>
      <c r="C1260" t="str" cm="1">
        <f t="array" ref="C1260">IFERROR(_xlfn.TEXTJOIN(" | ", TRUE, _xlfn._xlws.FILTER(delKontrakt['#] &amp; " " &amp; delKontrakt[Navn], ISNUMBER(MATCH(delKontrakt['#], VALUE(_xlfn.TEXTSPLIT(SUBSTITUTE(Prisinformasjon!$B1260,  ", ", ","), ",")), 0)))), "Delkontraktnavn hentes automatisk ved å fylle ut delkontraktnummer")</f>
        <v>Delkontraktnavn hentes automatisk ved å fylle ut delkontraktnummer</v>
      </c>
      <c r="D1260" s="34"/>
      <c r="E1260" s="34"/>
      <c r="F1260" s="33"/>
      <c r="G1260" s="33"/>
      <c r="H1260" s="15"/>
      <c r="I1260" s="15"/>
      <c r="J1260" s="15"/>
      <c r="K1260" s="48"/>
      <c r="L1260" s="44"/>
      <c r="M1260" s="47" t="str">
        <f>IFERROR(TRIM($K1260)/_xlfn.XLOOKUP(TRIM($F1260),Produktinformasjon!$D$5:$D$10000,Produktinformasjon!$L$5:$L$10000,,0),"Pris per enhet "&amp;Til_Hvem&amp;" beregnes automatisk ved komplett utfylling")</f>
        <v>Pris per enhet Regionalt beregnes automatisk ved komplett utfylling</v>
      </c>
      <c r="N1260" s="47" t="str">
        <f>IFERROR(TRIM($L1260)/_xlfn.XLOOKUP(TRIM($F1260),Produktinformasjon!$D$5:$D$10000,Produktinformasjon!$L$5:$L$10000,,0),"Pris per enhet Regionalt felleslager beregnes automatisk ved komplett utfylling")</f>
        <v>Pris per enhet Regionalt felleslager beregnes automatisk ved komplett utfylling</v>
      </c>
    </row>
    <row r="1261" spans="2:14" x14ac:dyDescent="0.25">
      <c r="B1261" s="33"/>
      <c r="C1261" t="str" cm="1">
        <f t="array" ref="C1261">IFERROR(_xlfn.TEXTJOIN(" | ", TRUE, _xlfn._xlws.FILTER(delKontrakt['#] &amp; " " &amp; delKontrakt[Navn], ISNUMBER(MATCH(delKontrakt['#], VALUE(_xlfn.TEXTSPLIT(SUBSTITUTE(Prisinformasjon!$B1261,  ", ", ","), ",")), 0)))), "Delkontraktnavn hentes automatisk ved å fylle ut delkontraktnummer")</f>
        <v>Delkontraktnavn hentes automatisk ved å fylle ut delkontraktnummer</v>
      </c>
      <c r="D1261" s="34"/>
      <c r="E1261" s="34"/>
      <c r="F1261" s="33"/>
      <c r="G1261" s="33"/>
      <c r="H1261" s="15"/>
      <c r="I1261" s="15"/>
      <c r="J1261" s="15"/>
      <c r="K1261" s="48"/>
      <c r="L1261" s="44"/>
      <c r="M1261" s="47" t="str">
        <f>IFERROR(TRIM($K1261)/_xlfn.XLOOKUP(TRIM($F1261),Produktinformasjon!$D$5:$D$10000,Produktinformasjon!$L$5:$L$10000,,0),"Pris per enhet "&amp;Til_Hvem&amp;" beregnes automatisk ved komplett utfylling")</f>
        <v>Pris per enhet Regionalt beregnes automatisk ved komplett utfylling</v>
      </c>
      <c r="N1261" s="47" t="str">
        <f>IFERROR(TRIM($L1261)/_xlfn.XLOOKUP(TRIM($F1261),Produktinformasjon!$D$5:$D$10000,Produktinformasjon!$L$5:$L$10000,,0),"Pris per enhet Regionalt felleslager beregnes automatisk ved komplett utfylling")</f>
        <v>Pris per enhet Regionalt felleslager beregnes automatisk ved komplett utfylling</v>
      </c>
    </row>
    <row r="1262" spans="2:14" x14ac:dyDescent="0.25">
      <c r="B1262" s="33"/>
      <c r="C1262" t="str" cm="1">
        <f t="array" ref="C1262">IFERROR(_xlfn.TEXTJOIN(" | ", TRUE, _xlfn._xlws.FILTER(delKontrakt['#] &amp; " " &amp; delKontrakt[Navn], ISNUMBER(MATCH(delKontrakt['#], VALUE(_xlfn.TEXTSPLIT(SUBSTITUTE(Prisinformasjon!$B1262,  ", ", ","), ",")), 0)))), "Delkontraktnavn hentes automatisk ved å fylle ut delkontraktnummer")</f>
        <v>Delkontraktnavn hentes automatisk ved å fylle ut delkontraktnummer</v>
      </c>
      <c r="D1262" s="34"/>
      <c r="E1262" s="34"/>
      <c r="F1262" s="33"/>
      <c r="G1262" s="33"/>
      <c r="H1262" s="15"/>
      <c r="I1262" s="15"/>
      <c r="J1262" s="15"/>
      <c r="K1262" s="48"/>
      <c r="L1262" s="44"/>
      <c r="M1262" s="47" t="str">
        <f>IFERROR(TRIM($K1262)/_xlfn.XLOOKUP(TRIM($F1262),Produktinformasjon!$D$5:$D$10000,Produktinformasjon!$L$5:$L$10000,,0),"Pris per enhet "&amp;Til_Hvem&amp;" beregnes automatisk ved komplett utfylling")</f>
        <v>Pris per enhet Regionalt beregnes automatisk ved komplett utfylling</v>
      </c>
      <c r="N1262" s="47" t="str">
        <f>IFERROR(TRIM($L1262)/_xlfn.XLOOKUP(TRIM($F1262),Produktinformasjon!$D$5:$D$10000,Produktinformasjon!$L$5:$L$10000,,0),"Pris per enhet Regionalt felleslager beregnes automatisk ved komplett utfylling")</f>
        <v>Pris per enhet Regionalt felleslager beregnes automatisk ved komplett utfylling</v>
      </c>
    </row>
    <row r="1263" spans="2:14" x14ac:dyDescent="0.25">
      <c r="B1263" s="33"/>
      <c r="C1263" t="str" cm="1">
        <f t="array" ref="C1263">IFERROR(_xlfn.TEXTJOIN(" | ", TRUE, _xlfn._xlws.FILTER(delKontrakt['#] &amp; " " &amp; delKontrakt[Navn], ISNUMBER(MATCH(delKontrakt['#], VALUE(_xlfn.TEXTSPLIT(SUBSTITUTE(Prisinformasjon!$B1263,  ", ", ","), ",")), 0)))), "Delkontraktnavn hentes automatisk ved å fylle ut delkontraktnummer")</f>
        <v>Delkontraktnavn hentes automatisk ved å fylle ut delkontraktnummer</v>
      </c>
      <c r="D1263" s="34"/>
      <c r="E1263" s="34"/>
      <c r="F1263" s="33"/>
      <c r="G1263" s="33"/>
      <c r="H1263" s="15"/>
      <c r="I1263" s="15"/>
      <c r="J1263" s="15"/>
      <c r="K1263" s="48"/>
      <c r="L1263" s="44"/>
      <c r="M1263" s="47" t="str">
        <f>IFERROR(TRIM($K1263)/_xlfn.XLOOKUP(TRIM($F1263),Produktinformasjon!$D$5:$D$10000,Produktinformasjon!$L$5:$L$10000,,0),"Pris per enhet "&amp;Til_Hvem&amp;" beregnes automatisk ved komplett utfylling")</f>
        <v>Pris per enhet Regionalt beregnes automatisk ved komplett utfylling</v>
      </c>
      <c r="N1263" s="47" t="str">
        <f>IFERROR(TRIM($L1263)/_xlfn.XLOOKUP(TRIM($F1263),Produktinformasjon!$D$5:$D$10000,Produktinformasjon!$L$5:$L$10000,,0),"Pris per enhet Regionalt felleslager beregnes automatisk ved komplett utfylling")</f>
        <v>Pris per enhet Regionalt felleslager beregnes automatisk ved komplett utfylling</v>
      </c>
    </row>
    <row r="1264" spans="2:14" x14ac:dyDescent="0.25">
      <c r="B1264" s="33"/>
      <c r="C1264" t="str" cm="1">
        <f t="array" ref="C1264">IFERROR(_xlfn.TEXTJOIN(" | ", TRUE, _xlfn._xlws.FILTER(delKontrakt['#] &amp; " " &amp; delKontrakt[Navn], ISNUMBER(MATCH(delKontrakt['#], VALUE(_xlfn.TEXTSPLIT(SUBSTITUTE(Prisinformasjon!$B1264,  ", ", ","), ",")), 0)))), "Delkontraktnavn hentes automatisk ved å fylle ut delkontraktnummer")</f>
        <v>Delkontraktnavn hentes automatisk ved å fylle ut delkontraktnummer</v>
      </c>
      <c r="D1264" s="34"/>
      <c r="E1264" s="34"/>
      <c r="F1264" s="33"/>
      <c r="G1264" s="33"/>
      <c r="H1264" s="15"/>
      <c r="I1264" s="15"/>
      <c r="J1264" s="15"/>
      <c r="K1264" s="48"/>
      <c r="L1264" s="44"/>
      <c r="M1264" s="47" t="str">
        <f>IFERROR(TRIM($K1264)/_xlfn.XLOOKUP(TRIM($F1264),Produktinformasjon!$D$5:$D$10000,Produktinformasjon!$L$5:$L$10000,,0),"Pris per enhet "&amp;Til_Hvem&amp;" beregnes automatisk ved komplett utfylling")</f>
        <v>Pris per enhet Regionalt beregnes automatisk ved komplett utfylling</v>
      </c>
      <c r="N1264" s="47" t="str">
        <f>IFERROR(TRIM($L1264)/_xlfn.XLOOKUP(TRIM($F1264),Produktinformasjon!$D$5:$D$10000,Produktinformasjon!$L$5:$L$10000,,0),"Pris per enhet Regionalt felleslager beregnes automatisk ved komplett utfylling")</f>
        <v>Pris per enhet Regionalt felleslager beregnes automatisk ved komplett utfylling</v>
      </c>
    </row>
    <row r="1265" spans="2:14" x14ac:dyDescent="0.25">
      <c r="B1265" s="33"/>
      <c r="C1265" t="str" cm="1">
        <f t="array" ref="C1265">IFERROR(_xlfn.TEXTJOIN(" | ", TRUE, _xlfn._xlws.FILTER(delKontrakt['#] &amp; " " &amp; delKontrakt[Navn], ISNUMBER(MATCH(delKontrakt['#], VALUE(_xlfn.TEXTSPLIT(SUBSTITUTE(Prisinformasjon!$B1265,  ", ", ","), ",")), 0)))), "Delkontraktnavn hentes automatisk ved å fylle ut delkontraktnummer")</f>
        <v>Delkontraktnavn hentes automatisk ved å fylle ut delkontraktnummer</v>
      </c>
      <c r="D1265" s="34"/>
      <c r="E1265" s="34"/>
      <c r="F1265" s="33"/>
      <c r="G1265" s="33"/>
      <c r="H1265" s="15"/>
      <c r="I1265" s="15"/>
      <c r="J1265" s="15"/>
      <c r="K1265" s="48"/>
      <c r="L1265" s="44"/>
      <c r="M1265" s="47" t="str">
        <f>IFERROR(TRIM($K1265)/_xlfn.XLOOKUP(TRIM($F1265),Produktinformasjon!$D$5:$D$10000,Produktinformasjon!$L$5:$L$10000,,0),"Pris per enhet "&amp;Til_Hvem&amp;" beregnes automatisk ved komplett utfylling")</f>
        <v>Pris per enhet Regionalt beregnes automatisk ved komplett utfylling</v>
      </c>
      <c r="N1265" s="47" t="str">
        <f>IFERROR(TRIM($L1265)/_xlfn.XLOOKUP(TRIM($F1265),Produktinformasjon!$D$5:$D$10000,Produktinformasjon!$L$5:$L$10000,,0),"Pris per enhet Regionalt felleslager beregnes automatisk ved komplett utfylling")</f>
        <v>Pris per enhet Regionalt felleslager beregnes automatisk ved komplett utfylling</v>
      </c>
    </row>
    <row r="1266" spans="2:14" x14ac:dyDescent="0.25">
      <c r="B1266" s="33"/>
      <c r="C1266" t="str" cm="1">
        <f t="array" ref="C1266">IFERROR(_xlfn.TEXTJOIN(" | ", TRUE, _xlfn._xlws.FILTER(delKontrakt['#] &amp; " " &amp; delKontrakt[Navn], ISNUMBER(MATCH(delKontrakt['#], VALUE(_xlfn.TEXTSPLIT(SUBSTITUTE(Prisinformasjon!$B1266,  ", ", ","), ",")), 0)))), "Delkontraktnavn hentes automatisk ved å fylle ut delkontraktnummer")</f>
        <v>Delkontraktnavn hentes automatisk ved å fylle ut delkontraktnummer</v>
      </c>
      <c r="D1266" s="34"/>
      <c r="E1266" s="34"/>
      <c r="F1266" s="33"/>
      <c r="G1266" s="33"/>
      <c r="H1266" s="15"/>
      <c r="I1266" s="15"/>
      <c r="J1266" s="15"/>
      <c r="K1266" s="48"/>
      <c r="L1266" s="44"/>
      <c r="M1266" s="47" t="str">
        <f>IFERROR(TRIM($K1266)/_xlfn.XLOOKUP(TRIM($F1266),Produktinformasjon!$D$5:$D$10000,Produktinformasjon!$L$5:$L$10000,,0),"Pris per enhet "&amp;Til_Hvem&amp;" beregnes automatisk ved komplett utfylling")</f>
        <v>Pris per enhet Regionalt beregnes automatisk ved komplett utfylling</v>
      </c>
      <c r="N1266" s="47" t="str">
        <f>IFERROR(TRIM($L1266)/_xlfn.XLOOKUP(TRIM($F1266),Produktinformasjon!$D$5:$D$10000,Produktinformasjon!$L$5:$L$10000,,0),"Pris per enhet Regionalt felleslager beregnes automatisk ved komplett utfylling")</f>
        <v>Pris per enhet Regionalt felleslager beregnes automatisk ved komplett utfylling</v>
      </c>
    </row>
    <row r="1267" spans="2:14" x14ac:dyDescent="0.25">
      <c r="B1267" s="33"/>
      <c r="C1267" t="str" cm="1">
        <f t="array" ref="C1267">IFERROR(_xlfn.TEXTJOIN(" | ", TRUE, _xlfn._xlws.FILTER(delKontrakt['#] &amp; " " &amp; delKontrakt[Navn], ISNUMBER(MATCH(delKontrakt['#], VALUE(_xlfn.TEXTSPLIT(SUBSTITUTE(Prisinformasjon!$B1267,  ", ", ","), ",")), 0)))), "Delkontraktnavn hentes automatisk ved å fylle ut delkontraktnummer")</f>
        <v>Delkontraktnavn hentes automatisk ved å fylle ut delkontraktnummer</v>
      </c>
      <c r="D1267" s="34"/>
      <c r="E1267" s="34"/>
      <c r="F1267" s="33"/>
      <c r="G1267" s="33"/>
      <c r="H1267" s="15"/>
      <c r="I1267" s="15"/>
      <c r="J1267" s="15"/>
      <c r="K1267" s="48"/>
      <c r="L1267" s="44"/>
      <c r="M1267" s="47" t="str">
        <f>IFERROR(TRIM($K1267)/_xlfn.XLOOKUP(TRIM($F1267),Produktinformasjon!$D$5:$D$10000,Produktinformasjon!$L$5:$L$10000,,0),"Pris per enhet "&amp;Til_Hvem&amp;" beregnes automatisk ved komplett utfylling")</f>
        <v>Pris per enhet Regionalt beregnes automatisk ved komplett utfylling</v>
      </c>
      <c r="N1267" s="47" t="str">
        <f>IFERROR(TRIM($L1267)/_xlfn.XLOOKUP(TRIM($F1267),Produktinformasjon!$D$5:$D$10000,Produktinformasjon!$L$5:$L$10000,,0),"Pris per enhet Regionalt felleslager beregnes automatisk ved komplett utfylling")</f>
        <v>Pris per enhet Regionalt felleslager beregnes automatisk ved komplett utfylling</v>
      </c>
    </row>
    <row r="1268" spans="2:14" x14ac:dyDescent="0.25">
      <c r="B1268" s="33"/>
      <c r="C1268" t="str" cm="1">
        <f t="array" ref="C1268">IFERROR(_xlfn.TEXTJOIN(" | ", TRUE, _xlfn._xlws.FILTER(delKontrakt['#] &amp; " " &amp; delKontrakt[Navn], ISNUMBER(MATCH(delKontrakt['#], VALUE(_xlfn.TEXTSPLIT(SUBSTITUTE(Prisinformasjon!$B1268,  ", ", ","), ",")), 0)))), "Delkontraktnavn hentes automatisk ved å fylle ut delkontraktnummer")</f>
        <v>Delkontraktnavn hentes automatisk ved å fylle ut delkontraktnummer</v>
      </c>
      <c r="D1268" s="34"/>
      <c r="E1268" s="34"/>
      <c r="F1268" s="33"/>
      <c r="G1268" s="33"/>
      <c r="H1268" s="15"/>
      <c r="I1268" s="15"/>
      <c r="J1268" s="15"/>
      <c r="K1268" s="48"/>
      <c r="L1268" s="44"/>
      <c r="M1268" s="47" t="str">
        <f>IFERROR(TRIM($K1268)/_xlfn.XLOOKUP(TRIM($F1268),Produktinformasjon!$D$5:$D$10000,Produktinformasjon!$L$5:$L$10000,,0),"Pris per enhet "&amp;Til_Hvem&amp;" beregnes automatisk ved komplett utfylling")</f>
        <v>Pris per enhet Regionalt beregnes automatisk ved komplett utfylling</v>
      </c>
      <c r="N1268" s="47" t="str">
        <f>IFERROR(TRIM($L1268)/_xlfn.XLOOKUP(TRIM($F1268),Produktinformasjon!$D$5:$D$10000,Produktinformasjon!$L$5:$L$10000,,0),"Pris per enhet Regionalt felleslager beregnes automatisk ved komplett utfylling")</f>
        <v>Pris per enhet Regionalt felleslager beregnes automatisk ved komplett utfylling</v>
      </c>
    </row>
    <row r="1269" spans="2:14" x14ac:dyDescent="0.25">
      <c r="B1269" s="33"/>
      <c r="C1269" t="str" cm="1">
        <f t="array" ref="C1269">IFERROR(_xlfn.TEXTJOIN(" | ", TRUE, _xlfn._xlws.FILTER(delKontrakt['#] &amp; " " &amp; delKontrakt[Navn], ISNUMBER(MATCH(delKontrakt['#], VALUE(_xlfn.TEXTSPLIT(SUBSTITUTE(Prisinformasjon!$B1269,  ", ", ","), ",")), 0)))), "Delkontraktnavn hentes automatisk ved å fylle ut delkontraktnummer")</f>
        <v>Delkontraktnavn hentes automatisk ved å fylle ut delkontraktnummer</v>
      </c>
      <c r="D1269" s="34"/>
      <c r="E1269" s="34"/>
      <c r="F1269" s="33"/>
      <c r="G1269" s="33"/>
      <c r="H1269" s="15"/>
      <c r="I1269" s="15"/>
      <c r="J1269" s="15"/>
      <c r="K1269" s="48"/>
      <c r="L1269" s="44"/>
      <c r="M1269" s="47" t="str">
        <f>IFERROR(TRIM($K1269)/_xlfn.XLOOKUP(TRIM($F1269),Produktinformasjon!$D$5:$D$10000,Produktinformasjon!$L$5:$L$10000,,0),"Pris per enhet "&amp;Til_Hvem&amp;" beregnes automatisk ved komplett utfylling")</f>
        <v>Pris per enhet Regionalt beregnes automatisk ved komplett utfylling</v>
      </c>
      <c r="N1269" s="47" t="str">
        <f>IFERROR(TRIM($L1269)/_xlfn.XLOOKUP(TRIM($F1269),Produktinformasjon!$D$5:$D$10000,Produktinformasjon!$L$5:$L$10000,,0),"Pris per enhet Regionalt felleslager beregnes automatisk ved komplett utfylling")</f>
        <v>Pris per enhet Regionalt felleslager beregnes automatisk ved komplett utfylling</v>
      </c>
    </row>
    <row r="1270" spans="2:14" x14ac:dyDescent="0.25">
      <c r="B1270" s="33"/>
      <c r="C1270" t="str" cm="1">
        <f t="array" ref="C1270">IFERROR(_xlfn.TEXTJOIN(" | ", TRUE, _xlfn._xlws.FILTER(delKontrakt['#] &amp; " " &amp; delKontrakt[Navn], ISNUMBER(MATCH(delKontrakt['#], VALUE(_xlfn.TEXTSPLIT(SUBSTITUTE(Prisinformasjon!$B1270,  ", ", ","), ",")), 0)))), "Delkontraktnavn hentes automatisk ved å fylle ut delkontraktnummer")</f>
        <v>Delkontraktnavn hentes automatisk ved å fylle ut delkontraktnummer</v>
      </c>
      <c r="D1270" s="34"/>
      <c r="E1270" s="34"/>
      <c r="F1270" s="33"/>
      <c r="G1270" s="33"/>
      <c r="H1270" s="15"/>
      <c r="I1270" s="15"/>
      <c r="J1270" s="15"/>
      <c r="K1270" s="48"/>
      <c r="L1270" s="44"/>
      <c r="M1270" s="47" t="str">
        <f>IFERROR(TRIM($K1270)/_xlfn.XLOOKUP(TRIM($F1270),Produktinformasjon!$D$5:$D$10000,Produktinformasjon!$L$5:$L$10000,,0),"Pris per enhet "&amp;Til_Hvem&amp;" beregnes automatisk ved komplett utfylling")</f>
        <v>Pris per enhet Regionalt beregnes automatisk ved komplett utfylling</v>
      </c>
      <c r="N1270" s="47" t="str">
        <f>IFERROR(TRIM($L1270)/_xlfn.XLOOKUP(TRIM($F1270),Produktinformasjon!$D$5:$D$10000,Produktinformasjon!$L$5:$L$10000,,0),"Pris per enhet Regionalt felleslager beregnes automatisk ved komplett utfylling")</f>
        <v>Pris per enhet Regionalt felleslager beregnes automatisk ved komplett utfylling</v>
      </c>
    </row>
    <row r="1271" spans="2:14" x14ac:dyDescent="0.25">
      <c r="B1271" s="33"/>
      <c r="C1271" t="str" cm="1">
        <f t="array" ref="C1271">IFERROR(_xlfn.TEXTJOIN(" | ", TRUE, _xlfn._xlws.FILTER(delKontrakt['#] &amp; " " &amp; delKontrakt[Navn], ISNUMBER(MATCH(delKontrakt['#], VALUE(_xlfn.TEXTSPLIT(SUBSTITUTE(Prisinformasjon!$B1271,  ", ", ","), ",")), 0)))), "Delkontraktnavn hentes automatisk ved å fylle ut delkontraktnummer")</f>
        <v>Delkontraktnavn hentes automatisk ved å fylle ut delkontraktnummer</v>
      </c>
      <c r="D1271" s="34"/>
      <c r="E1271" s="34"/>
      <c r="F1271" s="33"/>
      <c r="G1271" s="33"/>
      <c r="H1271" s="15"/>
      <c r="I1271" s="15"/>
      <c r="J1271" s="15"/>
      <c r="K1271" s="48"/>
      <c r="L1271" s="44"/>
      <c r="M1271" s="47" t="str">
        <f>IFERROR(TRIM($K1271)/_xlfn.XLOOKUP(TRIM($F1271),Produktinformasjon!$D$5:$D$10000,Produktinformasjon!$L$5:$L$10000,,0),"Pris per enhet "&amp;Til_Hvem&amp;" beregnes automatisk ved komplett utfylling")</f>
        <v>Pris per enhet Regionalt beregnes automatisk ved komplett utfylling</v>
      </c>
      <c r="N1271" s="47" t="str">
        <f>IFERROR(TRIM($L1271)/_xlfn.XLOOKUP(TRIM($F1271),Produktinformasjon!$D$5:$D$10000,Produktinformasjon!$L$5:$L$10000,,0),"Pris per enhet Regionalt felleslager beregnes automatisk ved komplett utfylling")</f>
        <v>Pris per enhet Regionalt felleslager beregnes automatisk ved komplett utfylling</v>
      </c>
    </row>
    <row r="1272" spans="2:14" x14ac:dyDescent="0.25">
      <c r="B1272" s="33"/>
      <c r="C1272" t="str" cm="1">
        <f t="array" ref="C1272">IFERROR(_xlfn.TEXTJOIN(" | ", TRUE, _xlfn._xlws.FILTER(delKontrakt['#] &amp; " " &amp; delKontrakt[Navn], ISNUMBER(MATCH(delKontrakt['#], VALUE(_xlfn.TEXTSPLIT(SUBSTITUTE(Prisinformasjon!$B1272,  ", ", ","), ",")), 0)))), "Delkontraktnavn hentes automatisk ved å fylle ut delkontraktnummer")</f>
        <v>Delkontraktnavn hentes automatisk ved å fylle ut delkontraktnummer</v>
      </c>
      <c r="D1272" s="34"/>
      <c r="E1272" s="34"/>
      <c r="F1272" s="33"/>
      <c r="G1272" s="33"/>
      <c r="H1272" s="15"/>
      <c r="I1272" s="15"/>
      <c r="J1272" s="15"/>
      <c r="K1272" s="48"/>
      <c r="L1272" s="44"/>
      <c r="M1272" s="47" t="str">
        <f>IFERROR(TRIM($K1272)/_xlfn.XLOOKUP(TRIM($F1272),Produktinformasjon!$D$5:$D$10000,Produktinformasjon!$L$5:$L$10000,,0),"Pris per enhet "&amp;Til_Hvem&amp;" beregnes automatisk ved komplett utfylling")</f>
        <v>Pris per enhet Regionalt beregnes automatisk ved komplett utfylling</v>
      </c>
      <c r="N1272" s="47" t="str">
        <f>IFERROR(TRIM($L1272)/_xlfn.XLOOKUP(TRIM($F1272),Produktinformasjon!$D$5:$D$10000,Produktinformasjon!$L$5:$L$10000,,0),"Pris per enhet Regionalt felleslager beregnes automatisk ved komplett utfylling")</f>
        <v>Pris per enhet Regionalt felleslager beregnes automatisk ved komplett utfylling</v>
      </c>
    </row>
    <row r="1273" spans="2:14" x14ac:dyDescent="0.25">
      <c r="B1273" s="33"/>
      <c r="C1273" t="str" cm="1">
        <f t="array" ref="C1273">IFERROR(_xlfn.TEXTJOIN(" | ", TRUE, _xlfn._xlws.FILTER(delKontrakt['#] &amp; " " &amp; delKontrakt[Navn], ISNUMBER(MATCH(delKontrakt['#], VALUE(_xlfn.TEXTSPLIT(SUBSTITUTE(Prisinformasjon!$B1273,  ", ", ","), ",")), 0)))), "Delkontraktnavn hentes automatisk ved å fylle ut delkontraktnummer")</f>
        <v>Delkontraktnavn hentes automatisk ved å fylle ut delkontraktnummer</v>
      </c>
      <c r="D1273" s="34"/>
      <c r="E1273" s="34"/>
      <c r="F1273" s="33"/>
      <c r="G1273" s="33"/>
      <c r="H1273" s="15"/>
      <c r="I1273" s="15"/>
      <c r="J1273" s="15"/>
      <c r="K1273" s="48"/>
      <c r="L1273" s="44"/>
      <c r="M1273" s="47" t="str">
        <f>IFERROR(TRIM($K1273)/_xlfn.XLOOKUP(TRIM($F1273),Produktinformasjon!$D$5:$D$10000,Produktinformasjon!$L$5:$L$10000,,0),"Pris per enhet "&amp;Til_Hvem&amp;" beregnes automatisk ved komplett utfylling")</f>
        <v>Pris per enhet Regionalt beregnes automatisk ved komplett utfylling</v>
      </c>
      <c r="N1273" s="47" t="str">
        <f>IFERROR(TRIM($L1273)/_xlfn.XLOOKUP(TRIM($F1273),Produktinformasjon!$D$5:$D$10000,Produktinformasjon!$L$5:$L$10000,,0),"Pris per enhet Regionalt felleslager beregnes automatisk ved komplett utfylling")</f>
        <v>Pris per enhet Regionalt felleslager beregnes automatisk ved komplett utfylling</v>
      </c>
    </row>
    <row r="1274" spans="2:14" x14ac:dyDescent="0.25">
      <c r="B1274" s="33"/>
      <c r="C1274" t="str" cm="1">
        <f t="array" ref="C1274">IFERROR(_xlfn.TEXTJOIN(" | ", TRUE, _xlfn._xlws.FILTER(delKontrakt['#] &amp; " " &amp; delKontrakt[Navn], ISNUMBER(MATCH(delKontrakt['#], VALUE(_xlfn.TEXTSPLIT(SUBSTITUTE(Prisinformasjon!$B1274,  ", ", ","), ",")), 0)))), "Delkontraktnavn hentes automatisk ved å fylle ut delkontraktnummer")</f>
        <v>Delkontraktnavn hentes automatisk ved å fylle ut delkontraktnummer</v>
      </c>
      <c r="D1274" s="34"/>
      <c r="E1274" s="34"/>
      <c r="F1274" s="33"/>
      <c r="G1274" s="33"/>
      <c r="H1274" s="15"/>
      <c r="I1274" s="15"/>
      <c r="J1274" s="15"/>
      <c r="K1274" s="48"/>
      <c r="L1274" s="44"/>
      <c r="M1274" s="47" t="str">
        <f>IFERROR(TRIM($K1274)/_xlfn.XLOOKUP(TRIM($F1274),Produktinformasjon!$D$5:$D$10000,Produktinformasjon!$L$5:$L$10000,,0),"Pris per enhet "&amp;Til_Hvem&amp;" beregnes automatisk ved komplett utfylling")</f>
        <v>Pris per enhet Regionalt beregnes automatisk ved komplett utfylling</v>
      </c>
      <c r="N1274" s="47" t="str">
        <f>IFERROR(TRIM($L1274)/_xlfn.XLOOKUP(TRIM($F1274),Produktinformasjon!$D$5:$D$10000,Produktinformasjon!$L$5:$L$10000,,0),"Pris per enhet Regionalt felleslager beregnes automatisk ved komplett utfylling")</f>
        <v>Pris per enhet Regionalt felleslager beregnes automatisk ved komplett utfylling</v>
      </c>
    </row>
    <row r="1275" spans="2:14" x14ac:dyDescent="0.25">
      <c r="B1275" s="33"/>
      <c r="C1275" t="str" cm="1">
        <f t="array" ref="C1275">IFERROR(_xlfn.TEXTJOIN(" | ", TRUE, _xlfn._xlws.FILTER(delKontrakt['#] &amp; " " &amp; delKontrakt[Navn], ISNUMBER(MATCH(delKontrakt['#], VALUE(_xlfn.TEXTSPLIT(SUBSTITUTE(Prisinformasjon!$B1275,  ", ", ","), ",")), 0)))), "Delkontraktnavn hentes automatisk ved å fylle ut delkontraktnummer")</f>
        <v>Delkontraktnavn hentes automatisk ved å fylle ut delkontraktnummer</v>
      </c>
      <c r="D1275" s="34"/>
      <c r="E1275" s="34"/>
      <c r="F1275" s="33"/>
      <c r="G1275" s="33"/>
      <c r="H1275" s="15"/>
      <c r="I1275" s="15"/>
      <c r="J1275" s="15"/>
      <c r="K1275" s="48"/>
      <c r="L1275" s="44"/>
      <c r="M1275" s="47" t="str">
        <f>IFERROR(TRIM($K1275)/_xlfn.XLOOKUP(TRIM($F1275),Produktinformasjon!$D$5:$D$10000,Produktinformasjon!$L$5:$L$10000,,0),"Pris per enhet "&amp;Til_Hvem&amp;" beregnes automatisk ved komplett utfylling")</f>
        <v>Pris per enhet Regionalt beregnes automatisk ved komplett utfylling</v>
      </c>
      <c r="N1275" s="47" t="str">
        <f>IFERROR(TRIM($L1275)/_xlfn.XLOOKUP(TRIM($F1275),Produktinformasjon!$D$5:$D$10000,Produktinformasjon!$L$5:$L$10000,,0),"Pris per enhet Regionalt felleslager beregnes automatisk ved komplett utfylling")</f>
        <v>Pris per enhet Regionalt felleslager beregnes automatisk ved komplett utfylling</v>
      </c>
    </row>
    <row r="1276" spans="2:14" x14ac:dyDescent="0.25">
      <c r="B1276" s="33"/>
      <c r="C1276" t="str" cm="1">
        <f t="array" ref="C1276">IFERROR(_xlfn.TEXTJOIN(" | ", TRUE, _xlfn._xlws.FILTER(delKontrakt['#] &amp; " " &amp; delKontrakt[Navn], ISNUMBER(MATCH(delKontrakt['#], VALUE(_xlfn.TEXTSPLIT(SUBSTITUTE(Prisinformasjon!$B1276,  ", ", ","), ",")), 0)))), "Delkontraktnavn hentes automatisk ved å fylle ut delkontraktnummer")</f>
        <v>Delkontraktnavn hentes automatisk ved å fylle ut delkontraktnummer</v>
      </c>
      <c r="D1276" s="34"/>
      <c r="E1276" s="34"/>
      <c r="F1276" s="33"/>
      <c r="G1276" s="33"/>
      <c r="H1276" s="15"/>
      <c r="I1276" s="15"/>
      <c r="J1276" s="15"/>
      <c r="K1276" s="48"/>
      <c r="L1276" s="44"/>
      <c r="M1276" s="47" t="str">
        <f>IFERROR(TRIM($K1276)/_xlfn.XLOOKUP(TRIM($F1276),Produktinformasjon!$D$5:$D$10000,Produktinformasjon!$L$5:$L$10000,,0),"Pris per enhet "&amp;Til_Hvem&amp;" beregnes automatisk ved komplett utfylling")</f>
        <v>Pris per enhet Regionalt beregnes automatisk ved komplett utfylling</v>
      </c>
      <c r="N1276" s="47" t="str">
        <f>IFERROR(TRIM($L1276)/_xlfn.XLOOKUP(TRIM($F1276),Produktinformasjon!$D$5:$D$10000,Produktinformasjon!$L$5:$L$10000,,0),"Pris per enhet Regionalt felleslager beregnes automatisk ved komplett utfylling")</f>
        <v>Pris per enhet Regionalt felleslager beregnes automatisk ved komplett utfylling</v>
      </c>
    </row>
    <row r="1277" spans="2:14" x14ac:dyDescent="0.25">
      <c r="B1277" s="33"/>
      <c r="C1277" t="str" cm="1">
        <f t="array" ref="C1277">IFERROR(_xlfn.TEXTJOIN(" | ", TRUE, _xlfn._xlws.FILTER(delKontrakt['#] &amp; " " &amp; delKontrakt[Navn], ISNUMBER(MATCH(delKontrakt['#], VALUE(_xlfn.TEXTSPLIT(SUBSTITUTE(Prisinformasjon!$B1277,  ", ", ","), ",")), 0)))), "Delkontraktnavn hentes automatisk ved å fylle ut delkontraktnummer")</f>
        <v>Delkontraktnavn hentes automatisk ved å fylle ut delkontraktnummer</v>
      </c>
      <c r="D1277" s="34"/>
      <c r="E1277" s="34"/>
      <c r="F1277" s="33"/>
      <c r="G1277" s="33"/>
      <c r="H1277" s="15"/>
      <c r="I1277" s="15"/>
      <c r="J1277" s="15"/>
      <c r="K1277" s="48"/>
      <c r="L1277" s="44"/>
      <c r="M1277" s="47" t="str">
        <f>IFERROR(TRIM($K1277)/_xlfn.XLOOKUP(TRIM($F1277),Produktinformasjon!$D$5:$D$10000,Produktinformasjon!$L$5:$L$10000,,0),"Pris per enhet "&amp;Til_Hvem&amp;" beregnes automatisk ved komplett utfylling")</f>
        <v>Pris per enhet Regionalt beregnes automatisk ved komplett utfylling</v>
      </c>
      <c r="N1277" s="47" t="str">
        <f>IFERROR(TRIM($L1277)/_xlfn.XLOOKUP(TRIM($F1277),Produktinformasjon!$D$5:$D$10000,Produktinformasjon!$L$5:$L$10000,,0),"Pris per enhet Regionalt felleslager beregnes automatisk ved komplett utfylling")</f>
        <v>Pris per enhet Regionalt felleslager beregnes automatisk ved komplett utfylling</v>
      </c>
    </row>
    <row r="1278" spans="2:14" x14ac:dyDescent="0.25">
      <c r="B1278" s="33"/>
      <c r="C1278" t="str" cm="1">
        <f t="array" ref="C1278">IFERROR(_xlfn.TEXTJOIN(" | ", TRUE, _xlfn._xlws.FILTER(delKontrakt['#] &amp; " " &amp; delKontrakt[Navn], ISNUMBER(MATCH(delKontrakt['#], VALUE(_xlfn.TEXTSPLIT(SUBSTITUTE(Prisinformasjon!$B1278,  ", ", ","), ",")), 0)))), "Delkontraktnavn hentes automatisk ved å fylle ut delkontraktnummer")</f>
        <v>Delkontraktnavn hentes automatisk ved å fylle ut delkontraktnummer</v>
      </c>
      <c r="D1278" s="34"/>
      <c r="E1278" s="34"/>
      <c r="F1278" s="33"/>
      <c r="G1278" s="33"/>
      <c r="H1278" s="15"/>
      <c r="I1278" s="15"/>
      <c r="J1278" s="15"/>
      <c r="K1278" s="48"/>
      <c r="L1278" s="44"/>
      <c r="M1278" s="47" t="str">
        <f>IFERROR(TRIM($K1278)/_xlfn.XLOOKUP(TRIM($F1278),Produktinformasjon!$D$5:$D$10000,Produktinformasjon!$L$5:$L$10000,,0),"Pris per enhet "&amp;Til_Hvem&amp;" beregnes automatisk ved komplett utfylling")</f>
        <v>Pris per enhet Regionalt beregnes automatisk ved komplett utfylling</v>
      </c>
      <c r="N1278" s="47" t="str">
        <f>IFERROR(TRIM($L1278)/_xlfn.XLOOKUP(TRIM($F1278),Produktinformasjon!$D$5:$D$10000,Produktinformasjon!$L$5:$L$10000,,0),"Pris per enhet Regionalt felleslager beregnes automatisk ved komplett utfylling")</f>
        <v>Pris per enhet Regionalt felleslager beregnes automatisk ved komplett utfylling</v>
      </c>
    </row>
    <row r="1279" spans="2:14" x14ac:dyDescent="0.25">
      <c r="B1279" s="33"/>
      <c r="C1279" t="str" cm="1">
        <f t="array" ref="C1279">IFERROR(_xlfn.TEXTJOIN(" | ", TRUE, _xlfn._xlws.FILTER(delKontrakt['#] &amp; " " &amp; delKontrakt[Navn], ISNUMBER(MATCH(delKontrakt['#], VALUE(_xlfn.TEXTSPLIT(SUBSTITUTE(Prisinformasjon!$B1279,  ", ", ","), ",")), 0)))), "Delkontraktnavn hentes automatisk ved å fylle ut delkontraktnummer")</f>
        <v>Delkontraktnavn hentes automatisk ved å fylle ut delkontraktnummer</v>
      </c>
      <c r="D1279" s="34"/>
      <c r="E1279" s="34"/>
      <c r="F1279" s="33"/>
      <c r="G1279" s="33"/>
      <c r="H1279" s="15"/>
      <c r="I1279" s="15"/>
      <c r="J1279" s="15"/>
      <c r="K1279" s="48"/>
      <c r="L1279" s="44"/>
      <c r="M1279" s="47" t="str">
        <f>IFERROR(TRIM($K1279)/_xlfn.XLOOKUP(TRIM($F1279),Produktinformasjon!$D$5:$D$10000,Produktinformasjon!$L$5:$L$10000,,0),"Pris per enhet "&amp;Til_Hvem&amp;" beregnes automatisk ved komplett utfylling")</f>
        <v>Pris per enhet Regionalt beregnes automatisk ved komplett utfylling</v>
      </c>
      <c r="N1279" s="47" t="str">
        <f>IFERROR(TRIM($L1279)/_xlfn.XLOOKUP(TRIM($F1279),Produktinformasjon!$D$5:$D$10000,Produktinformasjon!$L$5:$L$10000,,0),"Pris per enhet Regionalt felleslager beregnes automatisk ved komplett utfylling")</f>
        <v>Pris per enhet Regionalt felleslager beregnes automatisk ved komplett utfylling</v>
      </c>
    </row>
    <row r="1280" spans="2:14" x14ac:dyDescent="0.25">
      <c r="B1280" s="33"/>
      <c r="C1280" t="str" cm="1">
        <f t="array" ref="C1280">IFERROR(_xlfn.TEXTJOIN(" | ", TRUE, _xlfn._xlws.FILTER(delKontrakt['#] &amp; " " &amp; delKontrakt[Navn], ISNUMBER(MATCH(delKontrakt['#], VALUE(_xlfn.TEXTSPLIT(SUBSTITUTE(Prisinformasjon!$B1280,  ", ", ","), ",")), 0)))), "Delkontraktnavn hentes automatisk ved å fylle ut delkontraktnummer")</f>
        <v>Delkontraktnavn hentes automatisk ved å fylle ut delkontraktnummer</v>
      </c>
      <c r="D1280" s="34"/>
      <c r="E1280" s="34"/>
      <c r="F1280" s="33"/>
      <c r="G1280" s="33"/>
      <c r="H1280" s="15"/>
      <c r="I1280" s="15"/>
      <c r="J1280" s="15"/>
      <c r="K1280" s="48"/>
      <c r="L1280" s="44"/>
      <c r="M1280" s="47" t="str">
        <f>IFERROR(TRIM($K1280)/_xlfn.XLOOKUP(TRIM($F1280),Produktinformasjon!$D$5:$D$10000,Produktinformasjon!$L$5:$L$10000,,0),"Pris per enhet "&amp;Til_Hvem&amp;" beregnes automatisk ved komplett utfylling")</f>
        <v>Pris per enhet Regionalt beregnes automatisk ved komplett utfylling</v>
      </c>
      <c r="N1280" s="47" t="str">
        <f>IFERROR(TRIM($L1280)/_xlfn.XLOOKUP(TRIM($F1280),Produktinformasjon!$D$5:$D$10000,Produktinformasjon!$L$5:$L$10000,,0),"Pris per enhet Regionalt felleslager beregnes automatisk ved komplett utfylling")</f>
        <v>Pris per enhet Regionalt felleslager beregnes automatisk ved komplett utfylling</v>
      </c>
    </row>
    <row r="1281" spans="2:14" x14ac:dyDescent="0.25">
      <c r="B1281" s="33"/>
      <c r="C1281" t="str" cm="1">
        <f t="array" ref="C1281">IFERROR(_xlfn.TEXTJOIN(" | ", TRUE, _xlfn._xlws.FILTER(delKontrakt['#] &amp; " " &amp; delKontrakt[Navn], ISNUMBER(MATCH(delKontrakt['#], VALUE(_xlfn.TEXTSPLIT(SUBSTITUTE(Prisinformasjon!$B1281,  ", ", ","), ",")), 0)))), "Delkontraktnavn hentes automatisk ved å fylle ut delkontraktnummer")</f>
        <v>Delkontraktnavn hentes automatisk ved å fylle ut delkontraktnummer</v>
      </c>
      <c r="D1281" s="34"/>
      <c r="E1281" s="34"/>
      <c r="F1281" s="33"/>
      <c r="G1281" s="33"/>
      <c r="H1281" s="15"/>
      <c r="I1281" s="15"/>
      <c r="J1281" s="15"/>
      <c r="K1281" s="48"/>
      <c r="L1281" s="44"/>
      <c r="M1281" s="47" t="str">
        <f>IFERROR(TRIM($K1281)/_xlfn.XLOOKUP(TRIM($F1281),Produktinformasjon!$D$5:$D$10000,Produktinformasjon!$L$5:$L$10000,,0),"Pris per enhet "&amp;Til_Hvem&amp;" beregnes automatisk ved komplett utfylling")</f>
        <v>Pris per enhet Regionalt beregnes automatisk ved komplett utfylling</v>
      </c>
      <c r="N1281" s="47" t="str">
        <f>IFERROR(TRIM($L1281)/_xlfn.XLOOKUP(TRIM($F1281),Produktinformasjon!$D$5:$D$10000,Produktinformasjon!$L$5:$L$10000,,0),"Pris per enhet Regionalt felleslager beregnes automatisk ved komplett utfylling")</f>
        <v>Pris per enhet Regionalt felleslager beregnes automatisk ved komplett utfylling</v>
      </c>
    </row>
    <row r="1282" spans="2:14" x14ac:dyDescent="0.25">
      <c r="B1282" s="33"/>
      <c r="C1282" t="str" cm="1">
        <f t="array" ref="C1282">IFERROR(_xlfn.TEXTJOIN(" | ", TRUE, _xlfn._xlws.FILTER(delKontrakt['#] &amp; " " &amp; delKontrakt[Navn], ISNUMBER(MATCH(delKontrakt['#], VALUE(_xlfn.TEXTSPLIT(SUBSTITUTE(Prisinformasjon!$B1282,  ", ", ","), ",")), 0)))), "Delkontraktnavn hentes automatisk ved å fylle ut delkontraktnummer")</f>
        <v>Delkontraktnavn hentes automatisk ved å fylle ut delkontraktnummer</v>
      </c>
      <c r="D1282" s="34"/>
      <c r="E1282" s="34"/>
      <c r="F1282" s="33"/>
      <c r="G1282" s="33"/>
      <c r="H1282" s="15"/>
      <c r="I1282" s="15"/>
      <c r="J1282" s="15"/>
      <c r="K1282" s="48"/>
      <c r="L1282" s="44"/>
      <c r="M1282" s="47" t="str">
        <f>IFERROR(TRIM($K1282)/_xlfn.XLOOKUP(TRIM($F1282),Produktinformasjon!$D$5:$D$10000,Produktinformasjon!$L$5:$L$10000,,0),"Pris per enhet "&amp;Til_Hvem&amp;" beregnes automatisk ved komplett utfylling")</f>
        <v>Pris per enhet Regionalt beregnes automatisk ved komplett utfylling</v>
      </c>
      <c r="N1282" s="47" t="str">
        <f>IFERROR(TRIM($L1282)/_xlfn.XLOOKUP(TRIM($F1282),Produktinformasjon!$D$5:$D$10000,Produktinformasjon!$L$5:$L$10000,,0),"Pris per enhet Regionalt felleslager beregnes automatisk ved komplett utfylling")</f>
        <v>Pris per enhet Regionalt felleslager beregnes automatisk ved komplett utfylling</v>
      </c>
    </row>
    <row r="1283" spans="2:14" x14ac:dyDescent="0.25">
      <c r="B1283" s="33"/>
      <c r="C1283" t="str" cm="1">
        <f t="array" ref="C1283">IFERROR(_xlfn.TEXTJOIN(" | ", TRUE, _xlfn._xlws.FILTER(delKontrakt['#] &amp; " " &amp; delKontrakt[Navn], ISNUMBER(MATCH(delKontrakt['#], VALUE(_xlfn.TEXTSPLIT(SUBSTITUTE(Prisinformasjon!$B1283,  ", ", ","), ",")), 0)))), "Delkontraktnavn hentes automatisk ved å fylle ut delkontraktnummer")</f>
        <v>Delkontraktnavn hentes automatisk ved å fylle ut delkontraktnummer</v>
      </c>
      <c r="D1283" s="34"/>
      <c r="E1283" s="34"/>
      <c r="F1283" s="33"/>
      <c r="G1283" s="33"/>
      <c r="H1283" s="15"/>
      <c r="I1283" s="15"/>
      <c r="J1283" s="15"/>
      <c r="K1283" s="48"/>
      <c r="L1283" s="44"/>
      <c r="M1283" s="47" t="str">
        <f>IFERROR(TRIM($K1283)/_xlfn.XLOOKUP(TRIM($F1283),Produktinformasjon!$D$5:$D$10000,Produktinformasjon!$L$5:$L$10000,,0),"Pris per enhet "&amp;Til_Hvem&amp;" beregnes automatisk ved komplett utfylling")</f>
        <v>Pris per enhet Regionalt beregnes automatisk ved komplett utfylling</v>
      </c>
      <c r="N1283" s="47" t="str">
        <f>IFERROR(TRIM($L1283)/_xlfn.XLOOKUP(TRIM($F1283),Produktinformasjon!$D$5:$D$10000,Produktinformasjon!$L$5:$L$10000,,0),"Pris per enhet Regionalt felleslager beregnes automatisk ved komplett utfylling")</f>
        <v>Pris per enhet Regionalt felleslager beregnes automatisk ved komplett utfylling</v>
      </c>
    </row>
    <row r="1284" spans="2:14" x14ac:dyDescent="0.25">
      <c r="B1284" s="33"/>
      <c r="C1284" t="str" cm="1">
        <f t="array" ref="C1284">IFERROR(_xlfn.TEXTJOIN(" | ", TRUE, _xlfn._xlws.FILTER(delKontrakt['#] &amp; " " &amp; delKontrakt[Navn], ISNUMBER(MATCH(delKontrakt['#], VALUE(_xlfn.TEXTSPLIT(SUBSTITUTE(Prisinformasjon!$B1284,  ", ", ","), ",")), 0)))), "Delkontraktnavn hentes automatisk ved å fylle ut delkontraktnummer")</f>
        <v>Delkontraktnavn hentes automatisk ved å fylle ut delkontraktnummer</v>
      </c>
      <c r="D1284" s="34"/>
      <c r="E1284" s="34"/>
      <c r="F1284" s="33"/>
      <c r="G1284" s="33"/>
      <c r="H1284" s="15"/>
      <c r="I1284" s="15"/>
      <c r="J1284" s="15"/>
      <c r="K1284" s="48"/>
      <c r="L1284" s="44"/>
      <c r="M1284" s="47" t="str">
        <f>IFERROR(TRIM($K1284)/_xlfn.XLOOKUP(TRIM($F1284),Produktinformasjon!$D$5:$D$10000,Produktinformasjon!$L$5:$L$10000,,0),"Pris per enhet "&amp;Til_Hvem&amp;" beregnes automatisk ved komplett utfylling")</f>
        <v>Pris per enhet Regionalt beregnes automatisk ved komplett utfylling</v>
      </c>
      <c r="N1284" s="47" t="str">
        <f>IFERROR(TRIM($L1284)/_xlfn.XLOOKUP(TRIM($F1284),Produktinformasjon!$D$5:$D$10000,Produktinformasjon!$L$5:$L$10000,,0),"Pris per enhet Regionalt felleslager beregnes automatisk ved komplett utfylling")</f>
        <v>Pris per enhet Regionalt felleslager beregnes automatisk ved komplett utfylling</v>
      </c>
    </row>
    <row r="1285" spans="2:14" x14ac:dyDescent="0.25">
      <c r="B1285" s="33"/>
      <c r="C1285" t="str" cm="1">
        <f t="array" ref="C1285">IFERROR(_xlfn.TEXTJOIN(" | ", TRUE, _xlfn._xlws.FILTER(delKontrakt['#] &amp; " " &amp; delKontrakt[Navn], ISNUMBER(MATCH(delKontrakt['#], VALUE(_xlfn.TEXTSPLIT(SUBSTITUTE(Prisinformasjon!$B1285,  ", ", ","), ",")), 0)))), "Delkontraktnavn hentes automatisk ved å fylle ut delkontraktnummer")</f>
        <v>Delkontraktnavn hentes automatisk ved å fylle ut delkontraktnummer</v>
      </c>
      <c r="D1285" s="34"/>
      <c r="E1285" s="34"/>
      <c r="F1285" s="33"/>
      <c r="G1285" s="33"/>
      <c r="H1285" s="15"/>
      <c r="I1285" s="15"/>
      <c r="J1285" s="15"/>
      <c r="K1285" s="48"/>
      <c r="L1285" s="44"/>
      <c r="M1285" s="47" t="str">
        <f>IFERROR(TRIM($K1285)/_xlfn.XLOOKUP(TRIM($F1285),Produktinformasjon!$D$5:$D$10000,Produktinformasjon!$L$5:$L$10000,,0),"Pris per enhet "&amp;Til_Hvem&amp;" beregnes automatisk ved komplett utfylling")</f>
        <v>Pris per enhet Regionalt beregnes automatisk ved komplett utfylling</v>
      </c>
      <c r="N1285" s="47" t="str">
        <f>IFERROR(TRIM($L1285)/_xlfn.XLOOKUP(TRIM($F1285),Produktinformasjon!$D$5:$D$10000,Produktinformasjon!$L$5:$L$10000,,0),"Pris per enhet Regionalt felleslager beregnes automatisk ved komplett utfylling")</f>
        <v>Pris per enhet Regionalt felleslager beregnes automatisk ved komplett utfylling</v>
      </c>
    </row>
    <row r="1286" spans="2:14" x14ac:dyDescent="0.25">
      <c r="B1286" s="33"/>
      <c r="C1286" t="str" cm="1">
        <f t="array" ref="C1286">IFERROR(_xlfn.TEXTJOIN(" | ", TRUE, _xlfn._xlws.FILTER(delKontrakt['#] &amp; " " &amp; delKontrakt[Navn], ISNUMBER(MATCH(delKontrakt['#], VALUE(_xlfn.TEXTSPLIT(SUBSTITUTE(Prisinformasjon!$B1286,  ", ", ","), ",")), 0)))), "Delkontraktnavn hentes automatisk ved å fylle ut delkontraktnummer")</f>
        <v>Delkontraktnavn hentes automatisk ved å fylle ut delkontraktnummer</v>
      </c>
      <c r="D1286" s="34"/>
      <c r="E1286" s="34"/>
      <c r="F1286" s="33"/>
      <c r="G1286" s="33"/>
      <c r="H1286" s="15"/>
      <c r="I1286" s="15"/>
      <c r="J1286" s="15"/>
      <c r="K1286" s="48"/>
      <c r="L1286" s="44"/>
      <c r="M1286" s="47" t="str">
        <f>IFERROR(TRIM($K1286)/_xlfn.XLOOKUP(TRIM($F1286),Produktinformasjon!$D$5:$D$10000,Produktinformasjon!$L$5:$L$10000,,0),"Pris per enhet "&amp;Til_Hvem&amp;" beregnes automatisk ved komplett utfylling")</f>
        <v>Pris per enhet Regionalt beregnes automatisk ved komplett utfylling</v>
      </c>
      <c r="N1286" s="47" t="str">
        <f>IFERROR(TRIM($L1286)/_xlfn.XLOOKUP(TRIM($F1286),Produktinformasjon!$D$5:$D$10000,Produktinformasjon!$L$5:$L$10000,,0),"Pris per enhet Regionalt felleslager beregnes automatisk ved komplett utfylling")</f>
        <v>Pris per enhet Regionalt felleslager beregnes automatisk ved komplett utfylling</v>
      </c>
    </row>
    <row r="1287" spans="2:14" x14ac:dyDescent="0.25">
      <c r="B1287" s="33"/>
      <c r="C1287" t="str" cm="1">
        <f t="array" ref="C1287">IFERROR(_xlfn.TEXTJOIN(" | ", TRUE, _xlfn._xlws.FILTER(delKontrakt['#] &amp; " " &amp; delKontrakt[Navn], ISNUMBER(MATCH(delKontrakt['#], VALUE(_xlfn.TEXTSPLIT(SUBSTITUTE(Prisinformasjon!$B1287,  ", ", ","), ",")), 0)))), "Delkontraktnavn hentes automatisk ved å fylle ut delkontraktnummer")</f>
        <v>Delkontraktnavn hentes automatisk ved å fylle ut delkontraktnummer</v>
      </c>
      <c r="D1287" s="34"/>
      <c r="E1287" s="34"/>
      <c r="F1287" s="33"/>
      <c r="G1287" s="33"/>
      <c r="H1287" s="15"/>
      <c r="I1287" s="15"/>
      <c r="J1287" s="15"/>
      <c r="K1287" s="48"/>
      <c r="L1287" s="44"/>
      <c r="M1287" s="47" t="str">
        <f>IFERROR(TRIM($K1287)/_xlfn.XLOOKUP(TRIM($F1287),Produktinformasjon!$D$5:$D$10000,Produktinformasjon!$L$5:$L$10000,,0),"Pris per enhet "&amp;Til_Hvem&amp;" beregnes automatisk ved komplett utfylling")</f>
        <v>Pris per enhet Regionalt beregnes automatisk ved komplett utfylling</v>
      </c>
      <c r="N1287" s="47" t="str">
        <f>IFERROR(TRIM($L1287)/_xlfn.XLOOKUP(TRIM($F1287),Produktinformasjon!$D$5:$D$10000,Produktinformasjon!$L$5:$L$10000,,0),"Pris per enhet Regionalt felleslager beregnes automatisk ved komplett utfylling")</f>
        <v>Pris per enhet Regionalt felleslager beregnes automatisk ved komplett utfylling</v>
      </c>
    </row>
    <row r="1288" spans="2:14" x14ac:dyDescent="0.25">
      <c r="B1288" s="33"/>
      <c r="C1288" t="str" cm="1">
        <f t="array" ref="C1288">IFERROR(_xlfn.TEXTJOIN(" | ", TRUE, _xlfn._xlws.FILTER(delKontrakt['#] &amp; " " &amp; delKontrakt[Navn], ISNUMBER(MATCH(delKontrakt['#], VALUE(_xlfn.TEXTSPLIT(SUBSTITUTE(Prisinformasjon!$B1288,  ", ", ","), ",")), 0)))), "Delkontraktnavn hentes automatisk ved å fylle ut delkontraktnummer")</f>
        <v>Delkontraktnavn hentes automatisk ved å fylle ut delkontraktnummer</v>
      </c>
      <c r="D1288" s="34"/>
      <c r="E1288" s="34"/>
      <c r="F1288" s="33"/>
      <c r="G1288" s="33"/>
      <c r="H1288" s="15"/>
      <c r="I1288" s="15"/>
      <c r="J1288" s="15"/>
      <c r="K1288" s="48"/>
      <c r="L1288" s="44"/>
      <c r="M1288" s="47" t="str">
        <f>IFERROR(TRIM($K1288)/_xlfn.XLOOKUP(TRIM($F1288),Produktinformasjon!$D$5:$D$10000,Produktinformasjon!$L$5:$L$10000,,0),"Pris per enhet "&amp;Til_Hvem&amp;" beregnes automatisk ved komplett utfylling")</f>
        <v>Pris per enhet Regionalt beregnes automatisk ved komplett utfylling</v>
      </c>
      <c r="N1288" s="47" t="str">
        <f>IFERROR(TRIM($L1288)/_xlfn.XLOOKUP(TRIM($F1288),Produktinformasjon!$D$5:$D$10000,Produktinformasjon!$L$5:$L$10000,,0),"Pris per enhet Regionalt felleslager beregnes automatisk ved komplett utfylling")</f>
        <v>Pris per enhet Regionalt felleslager beregnes automatisk ved komplett utfylling</v>
      </c>
    </row>
    <row r="1289" spans="2:14" x14ac:dyDescent="0.25">
      <c r="B1289" s="33"/>
      <c r="C1289" t="str" cm="1">
        <f t="array" ref="C1289">IFERROR(_xlfn.TEXTJOIN(" | ", TRUE, _xlfn._xlws.FILTER(delKontrakt['#] &amp; " " &amp; delKontrakt[Navn], ISNUMBER(MATCH(delKontrakt['#], VALUE(_xlfn.TEXTSPLIT(SUBSTITUTE(Prisinformasjon!$B1289,  ", ", ","), ",")), 0)))), "Delkontraktnavn hentes automatisk ved å fylle ut delkontraktnummer")</f>
        <v>Delkontraktnavn hentes automatisk ved å fylle ut delkontraktnummer</v>
      </c>
      <c r="D1289" s="34"/>
      <c r="E1289" s="34"/>
      <c r="F1289" s="33"/>
      <c r="G1289" s="33"/>
      <c r="H1289" s="15"/>
      <c r="I1289" s="15"/>
      <c r="J1289" s="15"/>
      <c r="K1289" s="48"/>
      <c r="L1289" s="44"/>
      <c r="M1289" s="47" t="str">
        <f>IFERROR(TRIM($K1289)/_xlfn.XLOOKUP(TRIM($F1289),Produktinformasjon!$D$5:$D$10000,Produktinformasjon!$L$5:$L$10000,,0),"Pris per enhet "&amp;Til_Hvem&amp;" beregnes automatisk ved komplett utfylling")</f>
        <v>Pris per enhet Regionalt beregnes automatisk ved komplett utfylling</v>
      </c>
      <c r="N1289" s="47" t="str">
        <f>IFERROR(TRIM($L1289)/_xlfn.XLOOKUP(TRIM($F1289),Produktinformasjon!$D$5:$D$10000,Produktinformasjon!$L$5:$L$10000,,0),"Pris per enhet Regionalt felleslager beregnes automatisk ved komplett utfylling")</f>
        <v>Pris per enhet Regionalt felleslager beregnes automatisk ved komplett utfylling</v>
      </c>
    </row>
    <row r="1290" spans="2:14" x14ac:dyDescent="0.25">
      <c r="B1290" s="33"/>
      <c r="C1290" t="str" cm="1">
        <f t="array" ref="C1290">IFERROR(_xlfn.TEXTJOIN(" | ", TRUE, _xlfn._xlws.FILTER(delKontrakt['#] &amp; " " &amp; delKontrakt[Navn], ISNUMBER(MATCH(delKontrakt['#], VALUE(_xlfn.TEXTSPLIT(SUBSTITUTE(Prisinformasjon!$B1290,  ", ", ","), ",")), 0)))), "Delkontraktnavn hentes automatisk ved å fylle ut delkontraktnummer")</f>
        <v>Delkontraktnavn hentes automatisk ved å fylle ut delkontraktnummer</v>
      </c>
      <c r="D1290" s="34"/>
      <c r="E1290" s="34"/>
      <c r="F1290" s="33"/>
      <c r="G1290" s="33"/>
      <c r="H1290" s="15"/>
      <c r="I1290" s="15"/>
      <c r="J1290" s="15"/>
      <c r="K1290" s="48"/>
      <c r="L1290" s="44"/>
      <c r="M1290" s="47" t="str">
        <f>IFERROR(TRIM($K1290)/_xlfn.XLOOKUP(TRIM($F1290),Produktinformasjon!$D$5:$D$10000,Produktinformasjon!$L$5:$L$10000,,0),"Pris per enhet "&amp;Til_Hvem&amp;" beregnes automatisk ved komplett utfylling")</f>
        <v>Pris per enhet Regionalt beregnes automatisk ved komplett utfylling</v>
      </c>
      <c r="N1290" s="47" t="str">
        <f>IFERROR(TRIM($L1290)/_xlfn.XLOOKUP(TRIM($F1290),Produktinformasjon!$D$5:$D$10000,Produktinformasjon!$L$5:$L$10000,,0),"Pris per enhet Regionalt felleslager beregnes automatisk ved komplett utfylling")</f>
        <v>Pris per enhet Regionalt felleslager beregnes automatisk ved komplett utfylling</v>
      </c>
    </row>
    <row r="1291" spans="2:14" x14ac:dyDescent="0.25">
      <c r="B1291" s="33"/>
      <c r="C1291" t="str" cm="1">
        <f t="array" ref="C1291">IFERROR(_xlfn.TEXTJOIN(" | ", TRUE, _xlfn._xlws.FILTER(delKontrakt['#] &amp; " " &amp; delKontrakt[Navn], ISNUMBER(MATCH(delKontrakt['#], VALUE(_xlfn.TEXTSPLIT(SUBSTITUTE(Prisinformasjon!$B1291,  ", ", ","), ",")), 0)))), "Delkontraktnavn hentes automatisk ved å fylle ut delkontraktnummer")</f>
        <v>Delkontraktnavn hentes automatisk ved å fylle ut delkontraktnummer</v>
      </c>
      <c r="D1291" s="34"/>
      <c r="E1291" s="34"/>
      <c r="F1291" s="33"/>
      <c r="G1291" s="33"/>
      <c r="H1291" s="15"/>
      <c r="I1291" s="15"/>
      <c r="J1291" s="15"/>
      <c r="K1291" s="48"/>
      <c r="L1291" s="44"/>
      <c r="M1291" s="47" t="str">
        <f>IFERROR(TRIM($K1291)/_xlfn.XLOOKUP(TRIM($F1291),Produktinformasjon!$D$5:$D$10000,Produktinformasjon!$L$5:$L$10000,,0),"Pris per enhet "&amp;Til_Hvem&amp;" beregnes automatisk ved komplett utfylling")</f>
        <v>Pris per enhet Regionalt beregnes automatisk ved komplett utfylling</v>
      </c>
      <c r="N1291" s="47" t="str">
        <f>IFERROR(TRIM($L1291)/_xlfn.XLOOKUP(TRIM($F1291),Produktinformasjon!$D$5:$D$10000,Produktinformasjon!$L$5:$L$10000,,0),"Pris per enhet Regionalt felleslager beregnes automatisk ved komplett utfylling")</f>
        <v>Pris per enhet Regionalt felleslager beregnes automatisk ved komplett utfylling</v>
      </c>
    </row>
    <row r="1292" spans="2:14" x14ac:dyDescent="0.25">
      <c r="B1292" s="33"/>
      <c r="C1292" t="str" cm="1">
        <f t="array" ref="C1292">IFERROR(_xlfn.TEXTJOIN(" | ", TRUE, _xlfn._xlws.FILTER(delKontrakt['#] &amp; " " &amp; delKontrakt[Navn], ISNUMBER(MATCH(delKontrakt['#], VALUE(_xlfn.TEXTSPLIT(SUBSTITUTE(Prisinformasjon!$B1292,  ", ", ","), ",")), 0)))), "Delkontraktnavn hentes automatisk ved å fylle ut delkontraktnummer")</f>
        <v>Delkontraktnavn hentes automatisk ved å fylle ut delkontraktnummer</v>
      </c>
      <c r="D1292" s="34"/>
      <c r="E1292" s="34"/>
      <c r="F1292" s="33"/>
      <c r="G1292" s="33"/>
      <c r="H1292" s="15"/>
      <c r="I1292" s="15"/>
      <c r="J1292" s="15"/>
      <c r="K1292" s="48"/>
      <c r="L1292" s="44"/>
      <c r="M1292" s="47" t="str">
        <f>IFERROR(TRIM($K1292)/_xlfn.XLOOKUP(TRIM($F1292),Produktinformasjon!$D$5:$D$10000,Produktinformasjon!$L$5:$L$10000,,0),"Pris per enhet "&amp;Til_Hvem&amp;" beregnes automatisk ved komplett utfylling")</f>
        <v>Pris per enhet Regionalt beregnes automatisk ved komplett utfylling</v>
      </c>
      <c r="N1292" s="47" t="str">
        <f>IFERROR(TRIM($L1292)/_xlfn.XLOOKUP(TRIM($F1292),Produktinformasjon!$D$5:$D$10000,Produktinformasjon!$L$5:$L$10000,,0),"Pris per enhet Regionalt felleslager beregnes automatisk ved komplett utfylling")</f>
        <v>Pris per enhet Regionalt felleslager beregnes automatisk ved komplett utfylling</v>
      </c>
    </row>
    <row r="1293" spans="2:14" x14ac:dyDescent="0.25">
      <c r="B1293" s="33"/>
      <c r="C1293" t="str" cm="1">
        <f t="array" ref="C1293">IFERROR(_xlfn.TEXTJOIN(" | ", TRUE, _xlfn._xlws.FILTER(delKontrakt['#] &amp; " " &amp; delKontrakt[Navn], ISNUMBER(MATCH(delKontrakt['#], VALUE(_xlfn.TEXTSPLIT(SUBSTITUTE(Prisinformasjon!$B1293,  ", ", ","), ",")), 0)))), "Delkontraktnavn hentes automatisk ved å fylle ut delkontraktnummer")</f>
        <v>Delkontraktnavn hentes automatisk ved å fylle ut delkontraktnummer</v>
      </c>
      <c r="D1293" s="34"/>
      <c r="E1293" s="34"/>
      <c r="F1293" s="33"/>
      <c r="G1293" s="33"/>
      <c r="H1293" s="15"/>
      <c r="I1293" s="15"/>
      <c r="J1293" s="15"/>
      <c r="K1293" s="48"/>
      <c r="L1293" s="44"/>
      <c r="M1293" s="47" t="str">
        <f>IFERROR(TRIM($K1293)/_xlfn.XLOOKUP(TRIM($F1293),Produktinformasjon!$D$5:$D$10000,Produktinformasjon!$L$5:$L$10000,,0),"Pris per enhet "&amp;Til_Hvem&amp;" beregnes automatisk ved komplett utfylling")</f>
        <v>Pris per enhet Regionalt beregnes automatisk ved komplett utfylling</v>
      </c>
      <c r="N1293" s="47" t="str">
        <f>IFERROR(TRIM($L1293)/_xlfn.XLOOKUP(TRIM($F1293),Produktinformasjon!$D$5:$D$10000,Produktinformasjon!$L$5:$L$10000,,0),"Pris per enhet Regionalt felleslager beregnes automatisk ved komplett utfylling")</f>
        <v>Pris per enhet Regionalt felleslager beregnes automatisk ved komplett utfylling</v>
      </c>
    </row>
    <row r="1294" spans="2:14" x14ac:dyDescent="0.25">
      <c r="B1294" s="33"/>
      <c r="C1294" t="str" cm="1">
        <f t="array" ref="C1294">IFERROR(_xlfn.TEXTJOIN(" | ", TRUE, _xlfn._xlws.FILTER(delKontrakt['#] &amp; " " &amp; delKontrakt[Navn], ISNUMBER(MATCH(delKontrakt['#], VALUE(_xlfn.TEXTSPLIT(SUBSTITUTE(Prisinformasjon!$B1294,  ", ", ","), ",")), 0)))), "Delkontraktnavn hentes automatisk ved å fylle ut delkontraktnummer")</f>
        <v>Delkontraktnavn hentes automatisk ved å fylle ut delkontraktnummer</v>
      </c>
      <c r="D1294" s="34"/>
      <c r="E1294" s="34"/>
      <c r="F1294" s="33"/>
      <c r="G1294" s="33"/>
      <c r="H1294" s="15"/>
      <c r="I1294" s="15"/>
      <c r="J1294" s="15"/>
      <c r="K1294" s="48"/>
      <c r="L1294" s="44"/>
      <c r="M1294" s="47" t="str">
        <f>IFERROR(TRIM($K1294)/_xlfn.XLOOKUP(TRIM($F1294),Produktinformasjon!$D$5:$D$10000,Produktinformasjon!$L$5:$L$10000,,0),"Pris per enhet "&amp;Til_Hvem&amp;" beregnes automatisk ved komplett utfylling")</f>
        <v>Pris per enhet Regionalt beregnes automatisk ved komplett utfylling</v>
      </c>
      <c r="N1294" s="47" t="str">
        <f>IFERROR(TRIM($L1294)/_xlfn.XLOOKUP(TRIM($F1294),Produktinformasjon!$D$5:$D$10000,Produktinformasjon!$L$5:$L$10000,,0),"Pris per enhet Regionalt felleslager beregnes automatisk ved komplett utfylling")</f>
        <v>Pris per enhet Regionalt felleslager beregnes automatisk ved komplett utfylling</v>
      </c>
    </row>
    <row r="1295" spans="2:14" x14ac:dyDescent="0.25">
      <c r="B1295" s="33"/>
      <c r="C1295" t="str" cm="1">
        <f t="array" ref="C1295">IFERROR(_xlfn.TEXTJOIN(" | ", TRUE, _xlfn._xlws.FILTER(delKontrakt['#] &amp; " " &amp; delKontrakt[Navn], ISNUMBER(MATCH(delKontrakt['#], VALUE(_xlfn.TEXTSPLIT(SUBSTITUTE(Prisinformasjon!$B1295,  ", ", ","), ",")), 0)))), "Delkontraktnavn hentes automatisk ved å fylle ut delkontraktnummer")</f>
        <v>Delkontraktnavn hentes automatisk ved å fylle ut delkontraktnummer</v>
      </c>
      <c r="D1295" s="34"/>
      <c r="E1295" s="34"/>
      <c r="F1295" s="33"/>
      <c r="G1295" s="33"/>
      <c r="H1295" s="15"/>
      <c r="I1295" s="15"/>
      <c r="J1295" s="15"/>
      <c r="K1295" s="48"/>
      <c r="L1295" s="44"/>
      <c r="M1295" s="47" t="str">
        <f>IFERROR(TRIM($K1295)/_xlfn.XLOOKUP(TRIM($F1295),Produktinformasjon!$D$5:$D$10000,Produktinformasjon!$L$5:$L$10000,,0),"Pris per enhet "&amp;Til_Hvem&amp;" beregnes automatisk ved komplett utfylling")</f>
        <v>Pris per enhet Regionalt beregnes automatisk ved komplett utfylling</v>
      </c>
      <c r="N1295" s="47" t="str">
        <f>IFERROR(TRIM($L1295)/_xlfn.XLOOKUP(TRIM($F1295),Produktinformasjon!$D$5:$D$10000,Produktinformasjon!$L$5:$L$10000,,0),"Pris per enhet Regionalt felleslager beregnes automatisk ved komplett utfylling")</f>
        <v>Pris per enhet Regionalt felleslager beregnes automatisk ved komplett utfylling</v>
      </c>
    </row>
    <row r="1296" spans="2:14" x14ac:dyDescent="0.25">
      <c r="B1296" s="33"/>
      <c r="C1296" t="str" cm="1">
        <f t="array" ref="C1296">IFERROR(_xlfn.TEXTJOIN(" | ", TRUE, _xlfn._xlws.FILTER(delKontrakt['#] &amp; " " &amp; delKontrakt[Navn], ISNUMBER(MATCH(delKontrakt['#], VALUE(_xlfn.TEXTSPLIT(SUBSTITUTE(Prisinformasjon!$B1296,  ", ", ","), ",")), 0)))), "Delkontraktnavn hentes automatisk ved å fylle ut delkontraktnummer")</f>
        <v>Delkontraktnavn hentes automatisk ved å fylle ut delkontraktnummer</v>
      </c>
      <c r="D1296" s="34"/>
      <c r="E1296" s="34"/>
      <c r="F1296" s="33"/>
      <c r="G1296" s="33"/>
      <c r="H1296" s="15"/>
      <c r="I1296" s="15"/>
      <c r="J1296" s="15"/>
      <c r="K1296" s="48"/>
      <c r="L1296" s="44"/>
      <c r="M1296" s="47" t="str">
        <f>IFERROR(TRIM($K1296)/_xlfn.XLOOKUP(TRIM($F1296),Produktinformasjon!$D$5:$D$10000,Produktinformasjon!$L$5:$L$10000,,0),"Pris per enhet "&amp;Til_Hvem&amp;" beregnes automatisk ved komplett utfylling")</f>
        <v>Pris per enhet Regionalt beregnes automatisk ved komplett utfylling</v>
      </c>
      <c r="N1296" s="47" t="str">
        <f>IFERROR(TRIM($L1296)/_xlfn.XLOOKUP(TRIM($F1296),Produktinformasjon!$D$5:$D$10000,Produktinformasjon!$L$5:$L$10000,,0),"Pris per enhet Regionalt felleslager beregnes automatisk ved komplett utfylling")</f>
        <v>Pris per enhet Regionalt felleslager beregnes automatisk ved komplett utfylling</v>
      </c>
    </row>
    <row r="1297" spans="2:14" x14ac:dyDescent="0.25">
      <c r="B1297" s="33"/>
      <c r="C1297" t="str" cm="1">
        <f t="array" ref="C1297">IFERROR(_xlfn.TEXTJOIN(" | ", TRUE, _xlfn._xlws.FILTER(delKontrakt['#] &amp; " " &amp; delKontrakt[Navn], ISNUMBER(MATCH(delKontrakt['#], VALUE(_xlfn.TEXTSPLIT(SUBSTITUTE(Prisinformasjon!$B1297,  ", ", ","), ",")), 0)))), "Delkontraktnavn hentes automatisk ved å fylle ut delkontraktnummer")</f>
        <v>Delkontraktnavn hentes automatisk ved å fylle ut delkontraktnummer</v>
      </c>
      <c r="D1297" s="34"/>
      <c r="E1297" s="34"/>
      <c r="F1297" s="33"/>
      <c r="G1297" s="33"/>
      <c r="H1297" s="15"/>
      <c r="I1297" s="15"/>
      <c r="J1297" s="15"/>
      <c r="K1297" s="48"/>
      <c r="L1297" s="44"/>
      <c r="M1297" s="47" t="str">
        <f>IFERROR(TRIM($K1297)/_xlfn.XLOOKUP(TRIM($F1297),Produktinformasjon!$D$5:$D$10000,Produktinformasjon!$L$5:$L$10000,,0),"Pris per enhet "&amp;Til_Hvem&amp;" beregnes automatisk ved komplett utfylling")</f>
        <v>Pris per enhet Regionalt beregnes automatisk ved komplett utfylling</v>
      </c>
      <c r="N1297" s="47" t="str">
        <f>IFERROR(TRIM($L1297)/_xlfn.XLOOKUP(TRIM($F1297),Produktinformasjon!$D$5:$D$10000,Produktinformasjon!$L$5:$L$10000,,0),"Pris per enhet Regionalt felleslager beregnes automatisk ved komplett utfylling")</f>
        <v>Pris per enhet Regionalt felleslager beregnes automatisk ved komplett utfylling</v>
      </c>
    </row>
    <row r="1298" spans="2:14" x14ac:dyDescent="0.25">
      <c r="B1298" s="33"/>
      <c r="C1298" t="str" cm="1">
        <f t="array" ref="C1298">IFERROR(_xlfn.TEXTJOIN(" | ", TRUE, _xlfn._xlws.FILTER(delKontrakt['#] &amp; " " &amp; delKontrakt[Navn], ISNUMBER(MATCH(delKontrakt['#], VALUE(_xlfn.TEXTSPLIT(SUBSTITUTE(Prisinformasjon!$B1298,  ", ", ","), ",")), 0)))), "Delkontraktnavn hentes automatisk ved å fylle ut delkontraktnummer")</f>
        <v>Delkontraktnavn hentes automatisk ved å fylle ut delkontraktnummer</v>
      </c>
      <c r="D1298" s="34"/>
      <c r="E1298" s="34"/>
      <c r="F1298" s="33"/>
      <c r="G1298" s="33"/>
      <c r="H1298" s="15"/>
      <c r="I1298" s="15"/>
      <c r="J1298" s="15"/>
      <c r="K1298" s="48"/>
      <c r="L1298" s="44"/>
      <c r="M1298" s="47" t="str">
        <f>IFERROR(TRIM($K1298)/_xlfn.XLOOKUP(TRIM($F1298),Produktinformasjon!$D$5:$D$10000,Produktinformasjon!$L$5:$L$10000,,0),"Pris per enhet "&amp;Til_Hvem&amp;" beregnes automatisk ved komplett utfylling")</f>
        <v>Pris per enhet Regionalt beregnes automatisk ved komplett utfylling</v>
      </c>
      <c r="N1298" s="47" t="str">
        <f>IFERROR(TRIM($L1298)/_xlfn.XLOOKUP(TRIM($F1298),Produktinformasjon!$D$5:$D$10000,Produktinformasjon!$L$5:$L$10000,,0),"Pris per enhet Regionalt felleslager beregnes automatisk ved komplett utfylling")</f>
        <v>Pris per enhet Regionalt felleslager beregnes automatisk ved komplett utfylling</v>
      </c>
    </row>
    <row r="1299" spans="2:14" x14ac:dyDescent="0.25">
      <c r="B1299" s="33"/>
      <c r="C1299" t="str" cm="1">
        <f t="array" ref="C1299">IFERROR(_xlfn.TEXTJOIN(" | ", TRUE, _xlfn._xlws.FILTER(delKontrakt['#] &amp; " " &amp; delKontrakt[Navn], ISNUMBER(MATCH(delKontrakt['#], VALUE(_xlfn.TEXTSPLIT(SUBSTITUTE(Prisinformasjon!$B1299,  ", ", ","), ",")), 0)))), "Delkontraktnavn hentes automatisk ved å fylle ut delkontraktnummer")</f>
        <v>Delkontraktnavn hentes automatisk ved å fylle ut delkontraktnummer</v>
      </c>
      <c r="D1299" s="34"/>
      <c r="E1299" s="34"/>
      <c r="F1299" s="33"/>
      <c r="G1299" s="33"/>
      <c r="H1299" s="15"/>
      <c r="I1299" s="15"/>
      <c r="J1299" s="15"/>
      <c r="K1299" s="48"/>
      <c r="L1299" s="44"/>
      <c r="M1299" s="47" t="str">
        <f>IFERROR(TRIM($K1299)/_xlfn.XLOOKUP(TRIM($F1299),Produktinformasjon!$D$5:$D$10000,Produktinformasjon!$L$5:$L$10000,,0),"Pris per enhet "&amp;Til_Hvem&amp;" beregnes automatisk ved komplett utfylling")</f>
        <v>Pris per enhet Regionalt beregnes automatisk ved komplett utfylling</v>
      </c>
      <c r="N1299" s="47" t="str">
        <f>IFERROR(TRIM($L1299)/_xlfn.XLOOKUP(TRIM($F1299),Produktinformasjon!$D$5:$D$10000,Produktinformasjon!$L$5:$L$10000,,0),"Pris per enhet Regionalt felleslager beregnes automatisk ved komplett utfylling")</f>
        <v>Pris per enhet Regionalt felleslager beregnes automatisk ved komplett utfylling</v>
      </c>
    </row>
    <row r="1300" spans="2:14" x14ac:dyDescent="0.25">
      <c r="B1300" s="33"/>
      <c r="C1300" t="str" cm="1">
        <f t="array" ref="C1300">IFERROR(_xlfn.TEXTJOIN(" | ", TRUE, _xlfn._xlws.FILTER(delKontrakt['#] &amp; " " &amp; delKontrakt[Navn], ISNUMBER(MATCH(delKontrakt['#], VALUE(_xlfn.TEXTSPLIT(SUBSTITUTE(Prisinformasjon!$B1300,  ", ", ","), ",")), 0)))), "Delkontraktnavn hentes automatisk ved å fylle ut delkontraktnummer")</f>
        <v>Delkontraktnavn hentes automatisk ved å fylle ut delkontraktnummer</v>
      </c>
      <c r="D1300" s="34"/>
      <c r="E1300" s="34"/>
      <c r="F1300" s="33"/>
      <c r="G1300" s="33"/>
      <c r="H1300" s="15"/>
      <c r="I1300" s="15"/>
      <c r="J1300" s="15"/>
      <c r="K1300" s="48"/>
      <c r="L1300" s="44"/>
      <c r="M1300" s="47" t="str">
        <f>IFERROR(TRIM($K1300)/_xlfn.XLOOKUP(TRIM($F1300),Produktinformasjon!$D$5:$D$10000,Produktinformasjon!$L$5:$L$10000,,0),"Pris per enhet "&amp;Til_Hvem&amp;" beregnes automatisk ved komplett utfylling")</f>
        <v>Pris per enhet Regionalt beregnes automatisk ved komplett utfylling</v>
      </c>
      <c r="N1300" s="47" t="str">
        <f>IFERROR(TRIM($L1300)/_xlfn.XLOOKUP(TRIM($F1300),Produktinformasjon!$D$5:$D$10000,Produktinformasjon!$L$5:$L$10000,,0),"Pris per enhet Regionalt felleslager beregnes automatisk ved komplett utfylling")</f>
        <v>Pris per enhet Regionalt felleslager beregnes automatisk ved komplett utfylling</v>
      </c>
    </row>
    <row r="1301" spans="2:14" x14ac:dyDescent="0.25">
      <c r="B1301" s="33"/>
      <c r="C1301" t="str" cm="1">
        <f t="array" ref="C1301">IFERROR(_xlfn.TEXTJOIN(" | ", TRUE, _xlfn._xlws.FILTER(delKontrakt['#] &amp; " " &amp; delKontrakt[Navn], ISNUMBER(MATCH(delKontrakt['#], VALUE(_xlfn.TEXTSPLIT(SUBSTITUTE(Prisinformasjon!$B1301,  ", ", ","), ",")), 0)))), "Delkontraktnavn hentes automatisk ved å fylle ut delkontraktnummer")</f>
        <v>Delkontraktnavn hentes automatisk ved å fylle ut delkontraktnummer</v>
      </c>
      <c r="D1301" s="34"/>
      <c r="E1301" s="34"/>
      <c r="F1301" s="33"/>
      <c r="G1301" s="33"/>
      <c r="H1301" s="15"/>
      <c r="I1301" s="15"/>
      <c r="J1301" s="15"/>
      <c r="K1301" s="48"/>
      <c r="L1301" s="44"/>
      <c r="M1301" s="47" t="str">
        <f>IFERROR(TRIM($K1301)/_xlfn.XLOOKUP(TRIM($F1301),Produktinformasjon!$D$5:$D$10000,Produktinformasjon!$L$5:$L$10000,,0),"Pris per enhet "&amp;Til_Hvem&amp;" beregnes automatisk ved komplett utfylling")</f>
        <v>Pris per enhet Regionalt beregnes automatisk ved komplett utfylling</v>
      </c>
      <c r="N1301" s="47" t="str">
        <f>IFERROR(TRIM($L1301)/_xlfn.XLOOKUP(TRIM($F1301),Produktinformasjon!$D$5:$D$10000,Produktinformasjon!$L$5:$L$10000,,0),"Pris per enhet Regionalt felleslager beregnes automatisk ved komplett utfylling")</f>
        <v>Pris per enhet Regionalt felleslager beregnes automatisk ved komplett utfylling</v>
      </c>
    </row>
    <row r="1302" spans="2:14" x14ac:dyDescent="0.25">
      <c r="B1302" s="33"/>
      <c r="C1302" t="str" cm="1">
        <f t="array" ref="C1302">IFERROR(_xlfn.TEXTJOIN(" | ", TRUE, _xlfn._xlws.FILTER(delKontrakt['#] &amp; " " &amp; delKontrakt[Navn], ISNUMBER(MATCH(delKontrakt['#], VALUE(_xlfn.TEXTSPLIT(SUBSTITUTE(Prisinformasjon!$B1302,  ", ", ","), ",")), 0)))), "Delkontraktnavn hentes automatisk ved å fylle ut delkontraktnummer")</f>
        <v>Delkontraktnavn hentes automatisk ved å fylle ut delkontraktnummer</v>
      </c>
      <c r="D1302" s="34"/>
      <c r="E1302" s="34"/>
      <c r="F1302" s="33"/>
      <c r="G1302" s="33"/>
      <c r="H1302" s="15"/>
      <c r="I1302" s="15"/>
      <c r="J1302" s="15"/>
      <c r="K1302" s="48"/>
      <c r="L1302" s="44"/>
      <c r="M1302" s="47" t="str">
        <f>IFERROR(TRIM($K1302)/_xlfn.XLOOKUP(TRIM($F1302),Produktinformasjon!$D$5:$D$10000,Produktinformasjon!$L$5:$L$10000,,0),"Pris per enhet "&amp;Til_Hvem&amp;" beregnes automatisk ved komplett utfylling")</f>
        <v>Pris per enhet Regionalt beregnes automatisk ved komplett utfylling</v>
      </c>
      <c r="N1302" s="47" t="str">
        <f>IFERROR(TRIM($L1302)/_xlfn.XLOOKUP(TRIM($F1302),Produktinformasjon!$D$5:$D$10000,Produktinformasjon!$L$5:$L$10000,,0),"Pris per enhet Regionalt felleslager beregnes automatisk ved komplett utfylling")</f>
        <v>Pris per enhet Regionalt felleslager beregnes automatisk ved komplett utfylling</v>
      </c>
    </row>
    <row r="1303" spans="2:14" x14ac:dyDescent="0.25">
      <c r="B1303" s="33"/>
      <c r="C1303" t="str" cm="1">
        <f t="array" ref="C1303">IFERROR(_xlfn.TEXTJOIN(" | ", TRUE, _xlfn._xlws.FILTER(delKontrakt['#] &amp; " " &amp; delKontrakt[Navn], ISNUMBER(MATCH(delKontrakt['#], VALUE(_xlfn.TEXTSPLIT(SUBSTITUTE(Prisinformasjon!$B1303,  ", ", ","), ",")), 0)))), "Delkontraktnavn hentes automatisk ved å fylle ut delkontraktnummer")</f>
        <v>Delkontraktnavn hentes automatisk ved å fylle ut delkontraktnummer</v>
      </c>
      <c r="D1303" s="34"/>
      <c r="E1303" s="34"/>
      <c r="F1303" s="33"/>
      <c r="G1303" s="33"/>
      <c r="H1303" s="15"/>
      <c r="I1303" s="15"/>
      <c r="J1303" s="15"/>
      <c r="K1303" s="48"/>
      <c r="L1303" s="44"/>
      <c r="M1303" s="47" t="str">
        <f>IFERROR(TRIM($K1303)/_xlfn.XLOOKUP(TRIM($F1303),Produktinformasjon!$D$5:$D$10000,Produktinformasjon!$L$5:$L$10000,,0),"Pris per enhet "&amp;Til_Hvem&amp;" beregnes automatisk ved komplett utfylling")</f>
        <v>Pris per enhet Regionalt beregnes automatisk ved komplett utfylling</v>
      </c>
      <c r="N1303" s="47" t="str">
        <f>IFERROR(TRIM($L1303)/_xlfn.XLOOKUP(TRIM($F1303),Produktinformasjon!$D$5:$D$10000,Produktinformasjon!$L$5:$L$10000,,0),"Pris per enhet Regionalt felleslager beregnes automatisk ved komplett utfylling")</f>
        <v>Pris per enhet Regionalt felleslager beregnes automatisk ved komplett utfylling</v>
      </c>
    </row>
    <row r="1304" spans="2:14" x14ac:dyDescent="0.25">
      <c r="B1304" s="33"/>
      <c r="C1304" t="str" cm="1">
        <f t="array" ref="C1304">IFERROR(_xlfn.TEXTJOIN(" | ", TRUE, _xlfn._xlws.FILTER(delKontrakt['#] &amp; " " &amp; delKontrakt[Navn], ISNUMBER(MATCH(delKontrakt['#], VALUE(_xlfn.TEXTSPLIT(SUBSTITUTE(Prisinformasjon!$B1304,  ", ", ","), ",")), 0)))), "Delkontraktnavn hentes automatisk ved å fylle ut delkontraktnummer")</f>
        <v>Delkontraktnavn hentes automatisk ved å fylle ut delkontraktnummer</v>
      </c>
      <c r="D1304" s="34"/>
      <c r="E1304" s="34"/>
      <c r="F1304" s="33"/>
      <c r="G1304" s="33"/>
      <c r="H1304" s="15"/>
      <c r="I1304" s="15"/>
      <c r="J1304" s="15"/>
      <c r="K1304" s="48"/>
      <c r="L1304" s="44"/>
      <c r="M1304" s="47" t="str">
        <f>IFERROR(TRIM($K1304)/_xlfn.XLOOKUP(TRIM($F1304),Produktinformasjon!$D$5:$D$10000,Produktinformasjon!$L$5:$L$10000,,0),"Pris per enhet "&amp;Til_Hvem&amp;" beregnes automatisk ved komplett utfylling")</f>
        <v>Pris per enhet Regionalt beregnes automatisk ved komplett utfylling</v>
      </c>
      <c r="N1304" s="47" t="str">
        <f>IFERROR(TRIM($L1304)/_xlfn.XLOOKUP(TRIM($F1304),Produktinformasjon!$D$5:$D$10000,Produktinformasjon!$L$5:$L$10000,,0),"Pris per enhet Regionalt felleslager beregnes automatisk ved komplett utfylling")</f>
        <v>Pris per enhet Regionalt felleslager beregnes automatisk ved komplett utfylling</v>
      </c>
    </row>
    <row r="1305" spans="2:14" x14ac:dyDescent="0.25">
      <c r="B1305" s="33"/>
      <c r="C1305" t="str" cm="1">
        <f t="array" ref="C1305">IFERROR(_xlfn.TEXTJOIN(" | ", TRUE, _xlfn._xlws.FILTER(delKontrakt['#] &amp; " " &amp; delKontrakt[Navn], ISNUMBER(MATCH(delKontrakt['#], VALUE(_xlfn.TEXTSPLIT(SUBSTITUTE(Prisinformasjon!$B1305,  ", ", ","), ",")), 0)))), "Delkontraktnavn hentes automatisk ved å fylle ut delkontraktnummer")</f>
        <v>Delkontraktnavn hentes automatisk ved å fylle ut delkontraktnummer</v>
      </c>
      <c r="D1305" s="34"/>
      <c r="E1305" s="34"/>
      <c r="F1305" s="33"/>
      <c r="G1305" s="33"/>
      <c r="H1305" s="15"/>
      <c r="I1305" s="15"/>
      <c r="J1305" s="15"/>
      <c r="K1305" s="48"/>
      <c r="L1305" s="44"/>
      <c r="M1305" s="47" t="str">
        <f>IFERROR(TRIM($K1305)/_xlfn.XLOOKUP(TRIM($F1305),Produktinformasjon!$D$5:$D$10000,Produktinformasjon!$L$5:$L$10000,,0),"Pris per enhet "&amp;Til_Hvem&amp;" beregnes automatisk ved komplett utfylling")</f>
        <v>Pris per enhet Regionalt beregnes automatisk ved komplett utfylling</v>
      </c>
      <c r="N1305" s="47" t="str">
        <f>IFERROR(TRIM($L1305)/_xlfn.XLOOKUP(TRIM($F1305),Produktinformasjon!$D$5:$D$10000,Produktinformasjon!$L$5:$L$10000,,0),"Pris per enhet Regionalt felleslager beregnes automatisk ved komplett utfylling")</f>
        <v>Pris per enhet Regionalt felleslager beregnes automatisk ved komplett utfylling</v>
      </c>
    </row>
    <row r="1306" spans="2:14" x14ac:dyDescent="0.25">
      <c r="B1306" s="33"/>
      <c r="C1306" t="str" cm="1">
        <f t="array" ref="C1306">IFERROR(_xlfn.TEXTJOIN(" | ", TRUE, _xlfn._xlws.FILTER(delKontrakt['#] &amp; " " &amp; delKontrakt[Navn], ISNUMBER(MATCH(delKontrakt['#], VALUE(_xlfn.TEXTSPLIT(SUBSTITUTE(Prisinformasjon!$B1306,  ", ", ","), ",")), 0)))), "Delkontraktnavn hentes automatisk ved å fylle ut delkontraktnummer")</f>
        <v>Delkontraktnavn hentes automatisk ved å fylle ut delkontraktnummer</v>
      </c>
      <c r="D1306" s="34"/>
      <c r="E1306" s="34"/>
      <c r="F1306" s="33"/>
      <c r="G1306" s="33"/>
      <c r="H1306" s="15"/>
      <c r="I1306" s="15"/>
      <c r="J1306" s="15"/>
      <c r="K1306" s="48"/>
      <c r="L1306" s="44"/>
      <c r="M1306" s="47" t="str">
        <f>IFERROR(TRIM($K1306)/_xlfn.XLOOKUP(TRIM($F1306),Produktinformasjon!$D$5:$D$10000,Produktinformasjon!$L$5:$L$10000,,0),"Pris per enhet "&amp;Til_Hvem&amp;" beregnes automatisk ved komplett utfylling")</f>
        <v>Pris per enhet Regionalt beregnes automatisk ved komplett utfylling</v>
      </c>
      <c r="N1306" s="47" t="str">
        <f>IFERROR(TRIM($L1306)/_xlfn.XLOOKUP(TRIM($F1306),Produktinformasjon!$D$5:$D$10000,Produktinformasjon!$L$5:$L$10000,,0),"Pris per enhet Regionalt felleslager beregnes automatisk ved komplett utfylling")</f>
        <v>Pris per enhet Regionalt felleslager beregnes automatisk ved komplett utfylling</v>
      </c>
    </row>
    <row r="1307" spans="2:14" x14ac:dyDescent="0.25">
      <c r="B1307" s="33"/>
      <c r="C1307" t="str" cm="1">
        <f t="array" ref="C1307">IFERROR(_xlfn.TEXTJOIN(" | ", TRUE, _xlfn._xlws.FILTER(delKontrakt['#] &amp; " " &amp; delKontrakt[Navn], ISNUMBER(MATCH(delKontrakt['#], VALUE(_xlfn.TEXTSPLIT(SUBSTITUTE(Prisinformasjon!$B1307,  ", ", ","), ",")), 0)))), "Delkontraktnavn hentes automatisk ved å fylle ut delkontraktnummer")</f>
        <v>Delkontraktnavn hentes automatisk ved å fylle ut delkontraktnummer</v>
      </c>
      <c r="D1307" s="34"/>
      <c r="E1307" s="34"/>
      <c r="F1307" s="33"/>
      <c r="G1307" s="33"/>
      <c r="H1307" s="15"/>
      <c r="I1307" s="15"/>
      <c r="J1307" s="15"/>
      <c r="K1307" s="48"/>
      <c r="L1307" s="44"/>
      <c r="M1307" s="47" t="str">
        <f>IFERROR(TRIM($K1307)/_xlfn.XLOOKUP(TRIM($F1307),Produktinformasjon!$D$5:$D$10000,Produktinformasjon!$L$5:$L$10000,,0),"Pris per enhet "&amp;Til_Hvem&amp;" beregnes automatisk ved komplett utfylling")</f>
        <v>Pris per enhet Regionalt beregnes automatisk ved komplett utfylling</v>
      </c>
      <c r="N1307" s="47" t="str">
        <f>IFERROR(TRIM($L1307)/_xlfn.XLOOKUP(TRIM($F1307),Produktinformasjon!$D$5:$D$10000,Produktinformasjon!$L$5:$L$10000,,0),"Pris per enhet Regionalt felleslager beregnes automatisk ved komplett utfylling")</f>
        <v>Pris per enhet Regionalt felleslager beregnes automatisk ved komplett utfylling</v>
      </c>
    </row>
    <row r="1308" spans="2:14" x14ac:dyDescent="0.25">
      <c r="B1308" s="33"/>
      <c r="C1308" t="str" cm="1">
        <f t="array" ref="C1308">IFERROR(_xlfn.TEXTJOIN(" | ", TRUE, _xlfn._xlws.FILTER(delKontrakt['#] &amp; " " &amp; delKontrakt[Navn], ISNUMBER(MATCH(delKontrakt['#], VALUE(_xlfn.TEXTSPLIT(SUBSTITUTE(Prisinformasjon!$B1308,  ", ", ","), ",")), 0)))), "Delkontraktnavn hentes automatisk ved å fylle ut delkontraktnummer")</f>
        <v>Delkontraktnavn hentes automatisk ved å fylle ut delkontraktnummer</v>
      </c>
      <c r="D1308" s="34"/>
      <c r="E1308" s="34"/>
      <c r="F1308" s="33"/>
      <c r="G1308" s="33"/>
      <c r="H1308" s="15"/>
      <c r="I1308" s="15"/>
      <c r="J1308" s="15"/>
      <c r="K1308" s="48"/>
      <c r="L1308" s="44"/>
      <c r="M1308" s="47" t="str">
        <f>IFERROR(TRIM($K1308)/_xlfn.XLOOKUP(TRIM($F1308),Produktinformasjon!$D$5:$D$10000,Produktinformasjon!$L$5:$L$10000,,0),"Pris per enhet "&amp;Til_Hvem&amp;" beregnes automatisk ved komplett utfylling")</f>
        <v>Pris per enhet Regionalt beregnes automatisk ved komplett utfylling</v>
      </c>
      <c r="N1308" s="47" t="str">
        <f>IFERROR(TRIM($L1308)/_xlfn.XLOOKUP(TRIM($F1308),Produktinformasjon!$D$5:$D$10000,Produktinformasjon!$L$5:$L$10000,,0),"Pris per enhet Regionalt felleslager beregnes automatisk ved komplett utfylling")</f>
        <v>Pris per enhet Regionalt felleslager beregnes automatisk ved komplett utfylling</v>
      </c>
    </row>
    <row r="1309" spans="2:14" x14ac:dyDescent="0.25">
      <c r="B1309" s="33"/>
      <c r="C1309" t="str" cm="1">
        <f t="array" ref="C1309">IFERROR(_xlfn.TEXTJOIN(" | ", TRUE, _xlfn._xlws.FILTER(delKontrakt['#] &amp; " " &amp; delKontrakt[Navn], ISNUMBER(MATCH(delKontrakt['#], VALUE(_xlfn.TEXTSPLIT(SUBSTITUTE(Prisinformasjon!$B1309,  ", ", ","), ",")), 0)))), "Delkontraktnavn hentes automatisk ved å fylle ut delkontraktnummer")</f>
        <v>Delkontraktnavn hentes automatisk ved å fylle ut delkontraktnummer</v>
      </c>
      <c r="D1309" s="34"/>
      <c r="E1309" s="34"/>
      <c r="F1309" s="33"/>
      <c r="G1309" s="33"/>
      <c r="H1309" s="15"/>
      <c r="I1309" s="15"/>
      <c r="J1309" s="15"/>
      <c r="K1309" s="48"/>
      <c r="L1309" s="44"/>
      <c r="M1309" s="47" t="str">
        <f>IFERROR(TRIM($K1309)/_xlfn.XLOOKUP(TRIM($F1309),Produktinformasjon!$D$5:$D$10000,Produktinformasjon!$L$5:$L$10000,,0),"Pris per enhet "&amp;Til_Hvem&amp;" beregnes automatisk ved komplett utfylling")</f>
        <v>Pris per enhet Regionalt beregnes automatisk ved komplett utfylling</v>
      </c>
      <c r="N1309" s="47" t="str">
        <f>IFERROR(TRIM($L1309)/_xlfn.XLOOKUP(TRIM($F1309),Produktinformasjon!$D$5:$D$10000,Produktinformasjon!$L$5:$L$10000,,0),"Pris per enhet Regionalt felleslager beregnes automatisk ved komplett utfylling")</f>
        <v>Pris per enhet Regionalt felleslager beregnes automatisk ved komplett utfylling</v>
      </c>
    </row>
    <row r="1310" spans="2:14" x14ac:dyDescent="0.25">
      <c r="B1310" s="33"/>
      <c r="C1310" t="str" cm="1">
        <f t="array" ref="C1310">IFERROR(_xlfn.TEXTJOIN(" | ", TRUE, _xlfn._xlws.FILTER(delKontrakt['#] &amp; " " &amp; delKontrakt[Navn], ISNUMBER(MATCH(delKontrakt['#], VALUE(_xlfn.TEXTSPLIT(SUBSTITUTE(Prisinformasjon!$B1310,  ", ", ","), ",")), 0)))), "Delkontraktnavn hentes automatisk ved å fylle ut delkontraktnummer")</f>
        <v>Delkontraktnavn hentes automatisk ved å fylle ut delkontraktnummer</v>
      </c>
      <c r="D1310" s="34"/>
      <c r="E1310" s="34"/>
      <c r="F1310" s="33"/>
      <c r="G1310" s="33"/>
      <c r="H1310" s="15"/>
      <c r="I1310" s="15"/>
      <c r="J1310" s="15"/>
      <c r="K1310" s="48"/>
      <c r="L1310" s="44"/>
      <c r="M1310" s="47" t="str">
        <f>IFERROR(TRIM($K1310)/_xlfn.XLOOKUP(TRIM($F1310),Produktinformasjon!$D$5:$D$10000,Produktinformasjon!$L$5:$L$10000,,0),"Pris per enhet "&amp;Til_Hvem&amp;" beregnes automatisk ved komplett utfylling")</f>
        <v>Pris per enhet Regionalt beregnes automatisk ved komplett utfylling</v>
      </c>
      <c r="N1310" s="47" t="str">
        <f>IFERROR(TRIM($L1310)/_xlfn.XLOOKUP(TRIM($F1310),Produktinformasjon!$D$5:$D$10000,Produktinformasjon!$L$5:$L$10000,,0),"Pris per enhet Regionalt felleslager beregnes automatisk ved komplett utfylling")</f>
        <v>Pris per enhet Regionalt felleslager beregnes automatisk ved komplett utfylling</v>
      </c>
    </row>
    <row r="1311" spans="2:14" x14ac:dyDescent="0.25">
      <c r="B1311" s="33"/>
      <c r="C1311" t="str" cm="1">
        <f t="array" ref="C1311">IFERROR(_xlfn.TEXTJOIN(" | ", TRUE, _xlfn._xlws.FILTER(delKontrakt['#] &amp; " " &amp; delKontrakt[Navn], ISNUMBER(MATCH(delKontrakt['#], VALUE(_xlfn.TEXTSPLIT(SUBSTITUTE(Prisinformasjon!$B1311,  ", ", ","), ",")), 0)))), "Delkontraktnavn hentes automatisk ved å fylle ut delkontraktnummer")</f>
        <v>Delkontraktnavn hentes automatisk ved å fylle ut delkontraktnummer</v>
      </c>
      <c r="D1311" s="34"/>
      <c r="E1311" s="34"/>
      <c r="F1311" s="33"/>
      <c r="G1311" s="33"/>
      <c r="H1311" s="15"/>
      <c r="I1311" s="15"/>
      <c r="J1311" s="15"/>
      <c r="K1311" s="48"/>
      <c r="L1311" s="44"/>
      <c r="M1311" s="47" t="str">
        <f>IFERROR(TRIM($K1311)/_xlfn.XLOOKUP(TRIM($F1311),Produktinformasjon!$D$5:$D$10000,Produktinformasjon!$L$5:$L$10000,,0),"Pris per enhet "&amp;Til_Hvem&amp;" beregnes automatisk ved komplett utfylling")</f>
        <v>Pris per enhet Regionalt beregnes automatisk ved komplett utfylling</v>
      </c>
      <c r="N1311" s="47" t="str">
        <f>IFERROR(TRIM($L1311)/_xlfn.XLOOKUP(TRIM($F1311),Produktinformasjon!$D$5:$D$10000,Produktinformasjon!$L$5:$L$10000,,0),"Pris per enhet Regionalt felleslager beregnes automatisk ved komplett utfylling")</f>
        <v>Pris per enhet Regionalt felleslager beregnes automatisk ved komplett utfylling</v>
      </c>
    </row>
    <row r="1312" spans="2:14" x14ac:dyDescent="0.25">
      <c r="B1312" s="33"/>
      <c r="C1312" t="str" cm="1">
        <f t="array" ref="C1312">IFERROR(_xlfn.TEXTJOIN(" | ", TRUE, _xlfn._xlws.FILTER(delKontrakt['#] &amp; " " &amp; delKontrakt[Navn], ISNUMBER(MATCH(delKontrakt['#], VALUE(_xlfn.TEXTSPLIT(SUBSTITUTE(Prisinformasjon!$B1312,  ", ", ","), ",")), 0)))), "Delkontraktnavn hentes automatisk ved å fylle ut delkontraktnummer")</f>
        <v>Delkontraktnavn hentes automatisk ved å fylle ut delkontraktnummer</v>
      </c>
      <c r="D1312" s="34"/>
      <c r="E1312" s="34"/>
      <c r="F1312" s="33"/>
      <c r="G1312" s="33"/>
      <c r="H1312" s="15"/>
      <c r="I1312" s="15"/>
      <c r="J1312" s="15"/>
      <c r="K1312" s="48"/>
      <c r="L1312" s="44"/>
      <c r="M1312" s="47" t="str">
        <f>IFERROR(TRIM($K1312)/_xlfn.XLOOKUP(TRIM($F1312),Produktinformasjon!$D$5:$D$10000,Produktinformasjon!$L$5:$L$10000,,0),"Pris per enhet "&amp;Til_Hvem&amp;" beregnes automatisk ved komplett utfylling")</f>
        <v>Pris per enhet Regionalt beregnes automatisk ved komplett utfylling</v>
      </c>
      <c r="N1312" s="47" t="str">
        <f>IFERROR(TRIM($L1312)/_xlfn.XLOOKUP(TRIM($F1312),Produktinformasjon!$D$5:$D$10000,Produktinformasjon!$L$5:$L$10000,,0),"Pris per enhet Regionalt felleslager beregnes automatisk ved komplett utfylling")</f>
        <v>Pris per enhet Regionalt felleslager beregnes automatisk ved komplett utfylling</v>
      </c>
    </row>
    <row r="1313" spans="2:14" x14ac:dyDescent="0.25">
      <c r="B1313" s="33"/>
      <c r="C1313" t="str" cm="1">
        <f t="array" ref="C1313">IFERROR(_xlfn.TEXTJOIN(" | ", TRUE, _xlfn._xlws.FILTER(delKontrakt['#] &amp; " " &amp; delKontrakt[Navn], ISNUMBER(MATCH(delKontrakt['#], VALUE(_xlfn.TEXTSPLIT(SUBSTITUTE(Prisinformasjon!$B1313,  ", ", ","), ",")), 0)))), "Delkontraktnavn hentes automatisk ved å fylle ut delkontraktnummer")</f>
        <v>Delkontraktnavn hentes automatisk ved å fylle ut delkontraktnummer</v>
      </c>
      <c r="D1313" s="34"/>
      <c r="E1313" s="34"/>
      <c r="F1313" s="33"/>
      <c r="G1313" s="33"/>
      <c r="H1313" s="15"/>
      <c r="I1313" s="15"/>
      <c r="J1313" s="15"/>
      <c r="K1313" s="48"/>
      <c r="L1313" s="44"/>
      <c r="M1313" s="47" t="str">
        <f>IFERROR(TRIM($K1313)/_xlfn.XLOOKUP(TRIM($F1313),Produktinformasjon!$D$5:$D$10000,Produktinformasjon!$L$5:$L$10000,,0),"Pris per enhet "&amp;Til_Hvem&amp;" beregnes automatisk ved komplett utfylling")</f>
        <v>Pris per enhet Regionalt beregnes automatisk ved komplett utfylling</v>
      </c>
      <c r="N1313" s="47" t="str">
        <f>IFERROR(TRIM($L1313)/_xlfn.XLOOKUP(TRIM($F1313),Produktinformasjon!$D$5:$D$10000,Produktinformasjon!$L$5:$L$10000,,0),"Pris per enhet Regionalt felleslager beregnes automatisk ved komplett utfylling")</f>
        <v>Pris per enhet Regionalt felleslager beregnes automatisk ved komplett utfylling</v>
      </c>
    </row>
    <row r="1314" spans="2:14" x14ac:dyDescent="0.25">
      <c r="B1314" s="33"/>
      <c r="C1314" t="str" cm="1">
        <f t="array" ref="C1314">IFERROR(_xlfn.TEXTJOIN(" | ", TRUE, _xlfn._xlws.FILTER(delKontrakt['#] &amp; " " &amp; delKontrakt[Navn], ISNUMBER(MATCH(delKontrakt['#], VALUE(_xlfn.TEXTSPLIT(SUBSTITUTE(Prisinformasjon!$B1314,  ", ", ","), ",")), 0)))), "Delkontraktnavn hentes automatisk ved å fylle ut delkontraktnummer")</f>
        <v>Delkontraktnavn hentes automatisk ved å fylle ut delkontraktnummer</v>
      </c>
      <c r="D1314" s="34"/>
      <c r="E1314" s="34"/>
      <c r="F1314" s="33"/>
      <c r="G1314" s="33"/>
      <c r="H1314" s="15"/>
      <c r="I1314" s="15"/>
      <c r="J1314" s="15"/>
      <c r="K1314" s="48"/>
      <c r="L1314" s="44"/>
      <c r="M1314" s="47" t="str">
        <f>IFERROR(TRIM($K1314)/_xlfn.XLOOKUP(TRIM($F1314),Produktinformasjon!$D$5:$D$10000,Produktinformasjon!$L$5:$L$10000,,0),"Pris per enhet "&amp;Til_Hvem&amp;" beregnes automatisk ved komplett utfylling")</f>
        <v>Pris per enhet Regionalt beregnes automatisk ved komplett utfylling</v>
      </c>
      <c r="N1314" s="47" t="str">
        <f>IFERROR(TRIM($L1314)/_xlfn.XLOOKUP(TRIM($F1314),Produktinformasjon!$D$5:$D$10000,Produktinformasjon!$L$5:$L$10000,,0),"Pris per enhet Regionalt felleslager beregnes automatisk ved komplett utfylling")</f>
        <v>Pris per enhet Regionalt felleslager beregnes automatisk ved komplett utfylling</v>
      </c>
    </row>
    <row r="1315" spans="2:14" x14ac:dyDescent="0.25">
      <c r="B1315" s="33"/>
      <c r="C1315" t="str" cm="1">
        <f t="array" ref="C1315">IFERROR(_xlfn.TEXTJOIN(" | ", TRUE, _xlfn._xlws.FILTER(delKontrakt['#] &amp; " " &amp; delKontrakt[Navn], ISNUMBER(MATCH(delKontrakt['#], VALUE(_xlfn.TEXTSPLIT(SUBSTITUTE(Prisinformasjon!$B1315,  ", ", ","), ",")), 0)))), "Delkontraktnavn hentes automatisk ved å fylle ut delkontraktnummer")</f>
        <v>Delkontraktnavn hentes automatisk ved å fylle ut delkontraktnummer</v>
      </c>
      <c r="D1315" s="34"/>
      <c r="E1315" s="34"/>
      <c r="F1315" s="33"/>
      <c r="G1315" s="33"/>
      <c r="H1315" s="15"/>
      <c r="I1315" s="15"/>
      <c r="J1315" s="15"/>
      <c r="K1315" s="48"/>
      <c r="L1315" s="44"/>
      <c r="M1315" s="47" t="str">
        <f>IFERROR(TRIM($K1315)/_xlfn.XLOOKUP(TRIM($F1315),Produktinformasjon!$D$5:$D$10000,Produktinformasjon!$L$5:$L$10000,,0),"Pris per enhet "&amp;Til_Hvem&amp;" beregnes automatisk ved komplett utfylling")</f>
        <v>Pris per enhet Regionalt beregnes automatisk ved komplett utfylling</v>
      </c>
      <c r="N1315" s="47" t="str">
        <f>IFERROR(TRIM($L1315)/_xlfn.XLOOKUP(TRIM($F1315),Produktinformasjon!$D$5:$D$10000,Produktinformasjon!$L$5:$L$10000,,0),"Pris per enhet Regionalt felleslager beregnes automatisk ved komplett utfylling")</f>
        <v>Pris per enhet Regionalt felleslager beregnes automatisk ved komplett utfylling</v>
      </c>
    </row>
    <row r="1316" spans="2:14" x14ac:dyDescent="0.25">
      <c r="B1316" s="33"/>
      <c r="C1316" t="str" cm="1">
        <f t="array" ref="C1316">IFERROR(_xlfn.TEXTJOIN(" | ", TRUE, _xlfn._xlws.FILTER(delKontrakt['#] &amp; " " &amp; delKontrakt[Navn], ISNUMBER(MATCH(delKontrakt['#], VALUE(_xlfn.TEXTSPLIT(SUBSTITUTE(Prisinformasjon!$B1316,  ", ", ","), ",")), 0)))), "Delkontraktnavn hentes automatisk ved å fylle ut delkontraktnummer")</f>
        <v>Delkontraktnavn hentes automatisk ved å fylle ut delkontraktnummer</v>
      </c>
      <c r="D1316" s="34"/>
      <c r="E1316" s="34"/>
      <c r="F1316" s="33"/>
      <c r="G1316" s="33"/>
      <c r="H1316" s="15"/>
      <c r="I1316" s="15"/>
      <c r="J1316" s="15"/>
      <c r="K1316" s="48"/>
      <c r="L1316" s="44"/>
      <c r="M1316" s="47" t="str">
        <f>IFERROR(TRIM($K1316)/_xlfn.XLOOKUP(TRIM($F1316),Produktinformasjon!$D$5:$D$10000,Produktinformasjon!$L$5:$L$10000,,0),"Pris per enhet "&amp;Til_Hvem&amp;" beregnes automatisk ved komplett utfylling")</f>
        <v>Pris per enhet Regionalt beregnes automatisk ved komplett utfylling</v>
      </c>
      <c r="N1316" s="47" t="str">
        <f>IFERROR(TRIM($L1316)/_xlfn.XLOOKUP(TRIM($F1316),Produktinformasjon!$D$5:$D$10000,Produktinformasjon!$L$5:$L$10000,,0),"Pris per enhet Regionalt felleslager beregnes automatisk ved komplett utfylling")</f>
        <v>Pris per enhet Regionalt felleslager beregnes automatisk ved komplett utfylling</v>
      </c>
    </row>
    <row r="1317" spans="2:14" x14ac:dyDescent="0.25">
      <c r="B1317" s="33"/>
      <c r="C1317" t="str" cm="1">
        <f t="array" ref="C1317">IFERROR(_xlfn.TEXTJOIN(" | ", TRUE, _xlfn._xlws.FILTER(delKontrakt['#] &amp; " " &amp; delKontrakt[Navn], ISNUMBER(MATCH(delKontrakt['#], VALUE(_xlfn.TEXTSPLIT(SUBSTITUTE(Prisinformasjon!$B1317,  ", ", ","), ",")), 0)))), "Delkontraktnavn hentes automatisk ved å fylle ut delkontraktnummer")</f>
        <v>Delkontraktnavn hentes automatisk ved å fylle ut delkontraktnummer</v>
      </c>
      <c r="D1317" s="34"/>
      <c r="E1317" s="34"/>
      <c r="F1317" s="33"/>
      <c r="G1317" s="33"/>
      <c r="H1317" s="15"/>
      <c r="I1317" s="15"/>
      <c r="J1317" s="15"/>
      <c r="K1317" s="48"/>
      <c r="L1317" s="44"/>
      <c r="M1317" s="47" t="str">
        <f>IFERROR(TRIM($K1317)/_xlfn.XLOOKUP(TRIM($F1317),Produktinformasjon!$D$5:$D$10000,Produktinformasjon!$L$5:$L$10000,,0),"Pris per enhet "&amp;Til_Hvem&amp;" beregnes automatisk ved komplett utfylling")</f>
        <v>Pris per enhet Regionalt beregnes automatisk ved komplett utfylling</v>
      </c>
      <c r="N1317" s="47" t="str">
        <f>IFERROR(TRIM($L1317)/_xlfn.XLOOKUP(TRIM($F1317),Produktinformasjon!$D$5:$D$10000,Produktinformasjon!$L$5:$L$10000,,0),"Pris per enhet Regionalt felleslager beregnes automatisk ved komplett utfylling")</f>
        <v>Pris per enhet Regionalt felleslager beregnes automatisk ved komplett utfylling</v>
      </c>
    </row>
    <row r="1318" spans="2:14" x14ac:dyDescent="0.25">
      <c r="B1318" s="33"/>
      <c r="C1318" t="str" cm="1">
        <f t="array" ref="C1318">IFERROR(_xlfn.TEXTJOIN(" | ", TRUE, _xlfn._xlws.FILTER(delKontrakt['#] &amp; " " &amp; delKontrakt[Navn], ISNUMBER(MATCH(delKontrakt['#], VALUE(_xlfn.TEXTSPLIT(SUBSTITUTE(Prisinformasjon!$B1318,  ", ", ","), ",")), 0)))), "Delkontraktnavn hentes automatisk ved å fylle ut delkontraktnummer")</f>
        <v>Delkontraktnavn hentes automatisk ved å fylle ut delkontraktnummer</v>
      </c>
      <c r="D1318" s="34"/>
      <c r="E1318" s="34"/>
      <c r="F1318" s="33"/>
      <c r="G1318" s="33"/>
      <c r="H1318" s="15"/>
      <c r="I1318" s="15"/>
      <c r="J1318" s="15"/>
      <c r="K1318" s="48"/>
      <c r="L1318" s="44"/>
      <c r="M1318" s="47" t="str">
        <f>IFERROR(TRIM($K1318)/_xlfn.XLOOKUP(TRIM($F1318),Produktinformasjon!$D$5:$D$10000,Produktinformasjon!$L$5:$L$10000,,0),"Pris per enhet "&amp;Til_Hvem&amp;" beregnes automatisk ved komplett utfylling")</f>
        <v>Pris per enhet Regionalt beregnes automatisk ved komplett utfylling</v>
      </c>
      <c r="N1318" s="47" t="str">
        <f>IFERROR(TRIM($L1318)/_xlfn.XLOOKUP(TRIM($F1318),Produktinformasjon!$D$5:$D$10000,Produktinformasjon!$L$5:$L$10000,,0),"Pris per enhet Regionalt felleslager beregnes automatisk ved komplett utfylling")</f>
        <v>Pris per enhet Regionalt felleslager beregnes automatisk ved komplett utfylling</v>
      </c>
    </row>
    <row r="1319" spans="2:14" x14ac:dyDescent="0.25">
      <c r="B1319" s="33"/>
      <c r="C1319" t="str" cm="1">
        <f t="array" ref="C1319">IFERROR(_xlfn.TEXTJOIN(" | ", TRUE, _xlfn._xlws.FILTER(delKontrakt['#] &amp; " " &amp; delKontrakt[Navn], ISNUMBER(MATCH(delKontrakt['#], VALUE(_xlfn.TEXTSPLIT(SUBSTITUTE(Prisinformasjon!$B1319,  ", ", ","), ",")), 0)))), "Delkontraktnavn hentes automatisk ved å fylle ut delkontraktnummer")</f>
        <v>Delkontraktnavn hentes automatisk ved å fylle ut delkontraktnummer</v>
      </c>
      <c r="D1319" s="34"/>
      <c r="E1319" s="34"/>
      <c r="F1319" s="33"/>
      <c r="G1319" s="33"/>
      <c r="H1319" s="15"/>
      <c r="I1319" s="15"/>
      <c r="J1319" s="15"/>
      <c r="K1319" s="48"/>
      <c r="L1319" s="44"/>
      <c r="M1319" s="47" t="str">
        <f>IFERROR(TRIM($K1319)/_xlfn.XLOOKUP(TRIM($F1319),Produktinformasjon!$D$5:$D$10000,Produktinformasjon!$L$5:$L$10000,,0),"Pris per enhet "&amp;Til_Hvem&amp;" beregnes automatisk ved komplett utfylling")</f>
        <v>Pris per enhet Regionalt beregnes automatisk ved komplett utfylling</v>
      </c>
      <c r="N1319" s="47" t="str">
        <f>IFERROR(TRIM($L1319)/_xlfn.XLOOKUP(TRIM($F1319),Produktinformasjon!$D$5:$D$10000,Produktinformasjon!$L$5:$L$10000,,0),"Pris per enhet Regionalt felleslager beregnes automatisk ved komplett utfylling")</f>
        <v>Pris per enhet Regionalt felleslager beregnes automatisk ved komplett utfylling</v>
      </c>
    </row>
    <row r="1320" spans="2:14" x14ac:dyDescent="0.25">
      <c r="B1320" s="33"/>
      <c r="C1320" t="str" cm="1">
        <f t="array" ref="C1320">IFERROR(_xlfn.TEXTJOIN(" | ", TRUE, _xlfn._xlws.FILTER(delKontrakt['#] &amp; " " &amp; delKontrakt[Navn], ISNUMBER(MATCH(delKontrakt['#], VALUE(_xlfn.TEXTSPLIT(SUBSTITUTE(Prisinformasjon!$B1320,  ", ", ","), ",")), 0)))), "Delkontraktnavn hentes automatisk ved å fylle ut delkontraktnummer")</f>
        <v>Delkontraktnavn hentes automatisk ved å fylle ut delkontraktnummer</v>
      </c>
      <c r="D1320" s="34"/>
      <c r="E1320" s="34"/>
      <c r="F1320" s="33"/>
      <c r="G1320" s="33"/>
      <c r="H1320" s="15"/>
      <c r="I1320" s="15"/>
      <c r="J1320" s="15"/>
      <c r="K1320" s="48"/>
      <c r="L1320" s="44"/>
      <c r="M1320" s="47" t="str">
        <f>IFERROR(TRIM($K1320)/_xlfn.XLOOKUP(TRIM($F1320),Produktinformasjon!$D$5:$D$10000,Produktinformasjon!$L$5:$L$10000,,0),"Pris per enhet "&amp;Til_Hvem&amp;" beregnes automatisk ved komplett utfylling")</f>
        <v>Pris per enhet Regionalt beregnes automatisk ved komplett utfylling</v>
      </c>
      <c r="N1320" s="47" t="str">
        <f>IFERROR(TRIM($L1320)/_xlfn.XLOOKUP(TRIM($F1320),Produktinformasjon!$D$5:$D$10000,Produktinformasjon!$L$5:$L$10000,,0),"Pris per enhet Regionalt felleslager beregnes automatisk ved komplett utfylling")</f>
        <v>Pris per enhet Regionalt felleslager beregnes automatisk ved komplett utfylling</v>
      </c>
    </row>
    <row r="1321" spans="2:14" x14ac:dyDescent="0.25">
      <c r="B1321" s="33"/>
      <c r="C1321" t="str" cm="1">
        <f t="array" ref="C1321">IFERROR(_xlfn.TEXTJOIN(" | ", TRUE, _xlfn._xlws.FILTER(delKontrakt['#] &amp; " " &amp; delKontrakt[Navn], ISNUMBER(MATCH(delKontrakt['#], VALUE(_xlfn.TEXTSPLIT(SUBSTITUTE(Prisinformasjon!$B1321,  ", ", ","), ",")), 0)))), "Delkontraktnavn hentes automatisk ved å fylle ut delkontraktnummer")</f>
        <v>Delkontraktnavn hentes automatisk ved å fylle ut delkontraktnummer</v>
      </c>
      <c r="D1321" s="34"/>
      <c r="E1321" s="34"/>
      <c r="F1321" s="33"/>
      <c r="G1321" s="33"/>
      <c r="H1321" s="15"/>
      <c r="I1321" s="15"/>
      <c r="J1321" s="15"/>
      <c r="K1321" s="48"/>
      <c r="L1321" s="44"/>
      <c r="M1321" s="47" t="str">
        <f>IFERROR(TRIM($K1321)/_xlfn.XLOOKUP(TRIM($F1321),Produktinformasjon!$D$5:$D$10000,Produktinformasjon!$L$5:$L$10000,,0),"Pris per enhet "&amp;Til_Hvem&amp;" beregnes automatisk ved komplett utfylling")</f>
        <v>Pris per enhet Regionalt beregnes automatisk ved komplett utfylling</v>
      </c>
      <c r="N1321" s="47" t="str">
        <f>IFERROR(TRIM($L1321)/_xlfn.XLOOKUP(TRIM($F1321),Produktinformasjon!$D$5:$D$10000,Produktinformasjon!$L$5:$L$10000,,0),"Pris per enhet Regionalt felleslager beregnes automatisk ved komplett utfylling")</f>
        <v>Pris per enhet Regionalt felleslager beregnes automatisk ved komplett utfylling</v>
      </c>
    </row>
    <row r="1322" spans="2:14" x14ac:dyDescent="0.25">
      <c r="B1322" s="33"/>
      <c r="C1322" t="str" cm="1">
        <f t="array" ref="C1322">IFERROR(_xlfn.TEXTJOIN(" | ", TRUE, _xlfn._xlws.FILTER(delKontrakt['#] &amp; " " &amp; delKontrakt[Navn], ISNUMBER(MATCH(delKontrakt['#], VALUE(_xlfn.TEXTSPLIT(SUBSTITUTE(Prisinformasjon!$B1322,  ", ", ","), ",")), 0)))), "Delkontraktnavn hentes automatisk ved å fylle ut delkontraktnummer")</f>
        <v>Delkontraktnavn hentes automatisk ved å fylle ut delkontraktnummer</v>
      </c>
      <c r="D1322" s="34"/>
      <c r="E1322" s="34"/>
      <c r="F1322" s="33"/>
      <c r="G1322" s="33"/>
      <c r="H1322" s="15"/>
      <c r="I1322" s="15"/>
      <c r="J1322" s="15"/>
      <c r="K1322" s="48"/>
      <c r="L1322" s="44"/>
      <c r="M1322" s="47" t="str">
        <f>IFERROR(TRIM($K1322)/_xlfn.XLOOKUP(TRIM($F1322),Produktinformasjon!$D$5:$D$10000,Produktinformasjon!$L$5:$L$10000,,0),"Pris per enhet "&amp;Til_Hvem&amp;" beregnes automatisk ved komplett utfylling")</f>
        <v>Pris per enhet Regionalt beregnes automatisk ved komplett utfylling</v>
      </c>
      <c r="N1322" s="47" t="str">
        <f>IFERROR(TRIM($L1322)/_xlfn.XLOOKUP(TRIM($F1322),Produktinformasjon!$D$5:$D$10000,Produktinformasjon!$L$5:$L$10000,,0),"Pris per enhet Regionalt felleslager beregnes automatisk ved komplett utfylling")</f>
        <v>Pris per enhet Regionalt felleslager beregnes automatisk ved komplett utfylling</v>
      </c>
    </row>
    <row r="1323" spans="2:14" x14ac:dyDescent="0.25">
      <c r="B1323" s="33"/>
      <c r="C1323" t="str" cm="1">
        <f t="array" ref="C1323">IFERROR(_xlfn.TEXTJOIN(" | ", TRUE, _xlfn._xlws.FILTER(delKontrakt['#] &amp; " " &amp; delKontrakt[Navn], ISNUMBER(MATCH(delKontrakt['#], VALUE(_xlfn.TEXTSPLIT(SUBSTITUTE(Prisinformasjon!$B1323,  ", ", ","), ",")), 0)))), "Delkontraktnavn hentes automatisk ved å fylle ut delkontraktnummer")</f>
        <v>Delkontraktnavn hentes automatisk ved å fylle ut delkontraktnummer</v>
      </c>
      <c r="D1323" s="34"/>
      <c r="E1323" s="34"/>
      <c r="F1323" s="33"/>
      <c r="G1323" s="33"/>
      <c r="H1323" s="15"/>
      <c r="I1323" s="15"/>
      <c r="J1323" s="15"/>
      <c r="K1323" s="48"/>
      <c r="L1323" s="44"/>
      <c r="M1323" s="47" t="str">
        <f>IFERROR(TRIM($K1323)/_xlfn.XLOOKUP(TRIM($F1323),Produktinformasjon!$D$5:$D$10000,Produktinformasjon!$L$5:$L$10000,,0),"Pris per enhet "&amp;Til_Hvem&amp;" beregnes automatisk ved komplett utfylling")</f>
        <v>Pris per enhet Regionalt beregnes automatisk ved komplett utfylling</v>
      </c>
      <c r="N1323" s="47" t="str">
        <f>IFERROR(TRIM($L1323)/_xlfn.XLOOKUP(TRIM($F1323),Produktinformasjon!$D$5:$D$10000,Produktinformasjon!$L$5:$L$10000,,0),"Pris per enhet Regionalt felleslager beregnes automatisk ved komplett utfylling")</f>
        <v>Pris per enhet Regionalt felleslager beregnes automatisk ved komplett utfylling</v>
      </c>
    </row>
    <row r="1324" spans="2:14" x14ac:dyDescent="0.25">
      <c r="B1324" s="33"/>
      <c r="C1324" t="str" cm="1">
        <f t="array" ref="C1324">IFERROR(_xlfn.TEXTJOIN(" | ", TRUE, _xlfn._xlws.FILTER(delKontrakt['#] &amp; " " &amp; delKontrakt[Navn], ISNUMBER(MATCH(delKontrakt['#], VALUE(_xlfn.TEXTSPLIT(SUBSTITUTE(Prisinformasjon!$B1324,  ", ", ","), ",")), 0)))), "Delkontraktnavn hentes automatisk ved å fylle ut delkontraktnummer")</f>
        <v>Delkontraktnavn hentes automatisk ved å fylle ut delkontraktnummer</v>
      </c>
      <c r="D1324" s="34"/>
      <c r="E1324" s="34"/>
      <c r="F1324" s="33"/>
      <c r="G1324" s="33"/>
      <c r="H1324" s="15"/>
      <c r="I1324" s="15"/>
      <c r="J1324" s="15"/>
      <c r="K1324" s="48"/>
      <c r="L1324" s="44"/>
      <c r="M1324" s="47" t="str">
        <f>IFERROR(TRIM($K1324)/_xlfn.XLOOKUP(TRIM($F1324),Produktinformasjon!$D$5:$D$10000,Produktinformasjon!$L$5:$L$10000,,0),"Pris per enhet "&amp;Til_Hvem&amp;" beregnes automatisk ved komplett utfylling")</f>
        <v>Pris per enhet Regionalt beregnes automatisk ved komplett utfylling</v>
      </c>
      <c r="N1324" s="47" t="str">
        <f>IFERROR(TRIM($L1324)/_xlfn.XLOOKUP(TRIM($F1324),Produktinformasjon!$D$5:$D$10000,Produktinformasjon!$L$5:$L$10000,,0),"Pris per enhet Regionalt felleslager beregnes automatisk ved komplett utfylling")</f>
        <v>Pris per enhet Regionalt felleslager beregnes automatisk ved komplett utfylling</v>
      </c>
    </row>
    <row r="1325" spans="2:14" x14ac:dyDescent="0.25">
      <c r="B1325" s="33"/>
      <c r="C1325" t="str" cm="1">
        <f t="array" ref="C1325">IFERROR(_xlfn.TEXTJOIN(" | ", TRUE, _xlfn._xlws.FILTER(delKontrakt['#] &amp; " " &amp; delKontrakt[Navn], ISNUMBER(MATCH(delKontrakt['#], VALUE(_xlfn.TEXTSPLIT(SUBSTITUTE(Prisinformasjon!$B1325,  ", ", ","), ",")), 0)))), "Delkontraktnavn hentes automatisk ved å fylle ut delkontraktnummer")</f>
        <v>Delkontraktnavn hentes automatisk ved å fylle ut delkontraktnummer</v>
      </c>
      <c r="D1325" s="34"/>
      <c r="E1325" s="34"/>
      <c r="F1325" s="33"/>
      <c r="G1325" s="33"/>
      <c r="H1325" s="15"/>
      <c r="I1325" s="15"/>
      <c r="J1325" s="15"/>
      <c r="K1325" s="48"/>
      <c r="L1325" s="44"/>
      <c r="M1325" s="47" t="str">
        <f>IFERROR(TRIM($K1325)/_xlfn.XLOOKUP(TRIM($F1325),Produktinformasjon!$D$5:$D$10000,Produktinformasjon!$L$5:$L$10000,,0),"Pris per enhet "&amp;Til_Hvem&amp;" beregnes automatisk ved komplett utfylling")</f>
        <v>Pris per enhet Regionalt beregnes automatisk ved komplett utfylling</v>
      </c>
      <c r="N1325" s="47" t="str">
        <f>IFERROR(TRIM($L1325)/_xlfn.XLOOKUP(TRIM($F1325),Produktinformasjon!$D$5:$D$10000,Produktinformasjon!$L$5:$L$10000,,0),"Pris per enhet Regionalt felleslager beregnes automatisk ved komplett utfylling")</f>
        <v>Pris per enhet Regionalt felleslager beregnes automatisk ved komplett utfylling</v>
      </c>
    </row>
    <row r="1326" spans="2:14" x14ac:dyDescent="0.25">
      <c r="B1326" s="33"/>
      <c r="C1326" t="str" cm="1">
        <f t="array" ref="C1326">IFERROR(_xlfn.TEXTJOIN(" | ", TRUE, _xlfn._xlws.FILTER(delKontrakt['#] &amp; " " &amp; delKontrakt[Navn], ISNUMBER(MATCH(delKontrakt['#], VALUE(_xlfn.TEXTSPLIT(SUBSTITUTE(Prisinformasjon!$B1326,  ", ", ","), ",")), 0)))), "Delkontraktnavn hentes automatisk ved å fylle ut delkontraktnummer")</f>
        <v>Delkontraktnavn hentes automatisk ved å fylle ut delkontraktnummer</v>
      </c>
      <c r="D1326" s="34"/>
      <c r="E1326" s="34"/>
      <c r="F1326" s="33"/>
      <c r="G1326" s="33"/>
      <c r="H1326" s="15"/>
      <c r="I1326" s="15"/>
      <c r="J1326" s="15"/>
      <c r="K1326" s="48"/>
      <c r="L1326" s="44"/>
      <c r="M1326" s="47" t="str">
        <f>IFERROR(TRIM($K1326)/_xlfn.XLOOKUP(TRIM($F1326),Produktinformasjon!$D$5:$D$10000,Produktinformasjon!$L$5:$L$10000,,0),"Pris per enhet "&amp;Til_Hvem&amp;" beregnes automatisk ved komplett utfylling")</f>
        <v>Pris per enhet Regionalt beregnes automatisk ved komplett utfylling</v>
      </c>
      <c r="N1326" s="47" t="str">
        <f>IFERROR(TRIM($L1326)/_xlfn.XLOOKUP(TRIM($F1326),Produktinformasjon!$D$5:$D$10000,Produktinformasjon!$L$5:$L$10000,,0),"Pris per enhet Regionalt felleslager beregnes automatisk ved komplett utfylling")</f>
        <v>Pris per enhet Regionalt felleslager beregnes automatisk ved komplett utfylling</v>
      </c>
    </row>
    <row r="1327" spans="2:14" x14ac:dyDescent="0.25">
      <c r="B1327" s="33"/>
      <c r="C1327" t="str" cm="1">
        <f t="array" ref="C1327">IFERROR(_xlfn.TEXTJOIN(" | ", TRUE, _xlfn._xlws.FILTER(delKontrakt['#] &amp; " " &amp; delKontrakt[Navn], ISNUMBER(MATCH(delKontrakt['#], VALUE(_xlfn.TEXTSPLIT(SUBSTITUTE(Prisinformasjon!$B1327,  ", ", ","), ",")), 0)))), "Delkontraktnavn hentes automatisk ved å fylle ut delkontraktnummer")</f>
        <v>Delkontraktnavn hentes automatisk ved å fylle ut delkontraktnummer</v>
      </c>
      <c r="D1327" s="34"/>
      <c r="E1327" s="34"/>
      <c r="F1327" s="33"/>
      <c r="G1327" s="33"/>
      <c r="H1327" s="15"/>
      <c r="I1327" s="15"/>
      <c r="J1327" s="15"/>
      <c r="K1327" s="48"/>
      <c r="L1327" s="44"/>
      <c r="M1327" s="47" t="str">
        <f>IFERROR(TRIM($K1327)/_xlfn.XLOOKUP(TRIM($F1327),Produktinformasjon!$D$5:$D$10000,Produktinformasjon!$L$5:$L$10000,,0),"Pris per enhet "&amp;Til_Hvem&amp;" beregnes automatisk ved komplett utfylling")</f>
        <v>Pris per enhet Regionalt beregnes automatisk ved komplett utfylling</v>
      </c>
      <c r="N1327" s="47" t="str">
        <f>IFERROR(TRIM($L1327)/_xlfn.XLOOKUP(TRIM($F1327),Produktinformasjon!$D$5:$D$10000,Produktinformasjon!$L$5:$L$10000,,0),"Pris per enhet Regionalt felleslager beregnes automatisk ved komplett utfylling")</f>
        <v>Pris per enhet Regionalt felleslager beregnes automatisk ved komplett utfylling</v>
      </c>
    </row>
    <row r="1328" spans="2:14" x14ac:dyDescent="0.25">
      <c r="B1328" s="33"/>
      <c r="C1328" t="str" cm="1">
        <f t="array" ref="C1328">IFERROR(_xlfn.TEXTJOIN(" | ", TRUE, _xlfn._xlws.FILTER(delKontrakt['#] &amp; " " &amp; delKontrakt[Navn], ISNUMBER(MATCH(delKontrakt['#], VALUE(_xlfn.TEXTSPLIT(SUBSTITUTE(Prisinformasjon!$B1328,  ", ", ","), ",")), 0)))), "Delkontraktnavn hentes automatisk ved å fylle ut delkontraktnummer")</f>
        <v>Delkontraktnavn hentes automatisk ved å fylle ut delkontraktnummer</v>
      </c>
      <c r="D1328" s="34"/>
      <c r="E1328" s="34"/>
      <c r="F1328" s="33"/>
      <c r="G1328" s="33"/>
      <c r="H1328" s="15"/>
      <c r="I1328" s="15"/>
      <c r="J1328" s="15"/>
      <c r="K1328" s="48"/>
      <c r="L1328" s="44"/>
      <c r="M1328" s="47" t="str">
        <f>IFERROR(TRIM($K1328)/_xlfn.XLOOKUP(TRIM($F1328),Produktinformasjon!$D$5:$D$10000,Produktinformasjon!$L$5:$L$10000,,0),"Pris per enhet "&amp;Til_Hvem&amp;" beregnes automatisk ved komplett utfylling")</f>
        <v>Pris per enhet Regionalt beregnes automatisk ved komplett utfylling</v>
      </c>
      <c r="N1328" s="47" t="str">
        <f>IFERROR(TRIM($L1328)/_xlfn.XLOOKUP(TRIM($F1328),Produktinformasjon!$D$5:$D$10000,Produktinformasjon!$L$5:$L$10000,,0),"Pris per enhet Regionalt felleslager beregnes automatisk ved komplett utfylling")</f>
        <v>Pris per enhet Regionalt felleslager beregnes automatisk ved komplett utfylling</v>
      </c>
    </row>
    <row r="1329" spans="2:14" x14ac:dyDescent="0.25">
      <c r="B1329" s="33"/>
      <c r="C1329" t="str" cm="1">
        <f t="array" ref="C1329">IFERROR(_xlfn.TEXTJOIN(" | ", TRUE, _xlfn._xlws.FILTER(delKontrakt['#] &amp; " " &amp; delKontrakt[Navn], ISNUMBER(MATCH(delKontrakt['#], VALUE(_xlfn.TEXTSPLIT(SUBSTITUTE(Prisinformasjon!$B1329,  ", ", ","), ",")), 0)))), "Delkontraktnavn hentes automatisk ved å fylle ut delkontraktnummer")</f>
        <v>Delkontraktnavn hentes automatisk ved å fylle ut delkontraktnummer</v>
      </c>
      <c r="D1329" s="34"/>
      <c r="E1329" s="34"/>
      <c r="F1329" s="33"/>
      <c r="G1329" s="33"/>
      <c r="H1329" s="15"/>
      <c r="I1329" s="15"/>
      <c r="J1329" s="15"/>
      <c r="K1329" s="48"/>
      <c r="L1329" s="44"/>
      <c r="M1329" s="47" t="str">
        <f>IFERROR(TRIM($K1329)/_xlfn.XLOOKUP(TRIM($F1329),Produktinformasjon!$D$5:$D$10000,Produktinformasjon!$L$5:$L$10000,,0),"Pris per enhet "&amp;Til_Hvem&amp;" beregnes automatisk ved komplett utfylling")</f>
        <v>Pris per enhet Regionalt beregnes automatisk ved komplett utfylling</v>
      </c>
      <c r="N1329" s="47" t="str">
        <f>IFERROR(TRIM($L1329)/_xlfn.XLOOKUP(TRIM($F1329),Produktinformasjon!$D$5:$D$10000,Produktinformasjon!$L$5:$L$10000,,0),"Pris per enhet Regionalt felleslager beregnes automatisk ved komplett utfylling")</f>
        <v>Pris per enhet Regionalt felleslager beregnes automatisk ved komplett utfylling</v>
      </c>
    </row>
    <row r="1330" spans="2:14" x14ac:dyDescent="0.25">
      <c r="B1330" s="33"/>
      <c r="C1330" t="str" cm="1">
        <f t="array" ref="C1330">IFERROR(_xlfn.TEXTJOIN(" | ", TRUE, _xlfn._xlws.FILTER(delKontrakt['#] &amp; " " &amp; delKontrakt[Navn], ISNUMBER(MATCH(delKontrakt['#], VALUE(_xlfn.TEXTSPLIT(SUBSTITUTE(Prisinformasjon!$B1330,  ", ", ","), ",")), 0)))), "Delkontraktnavn hentes automatisk ved å fylle ut delkontraktnummer")</f>
        <v>Delkontraktnavn hentes automatisk ved å fylle ut delkontraktnummer</v>
      </c>
      <c r="D1330" s="34"/>
      <c r="E1330" s="34"/>
      <c r="F1330" s="33"/>
      <c r="G1330" s="33"/>
      <c r="H1330" s="15"/>
      <c r="I1330" s="15"/>
      <c r="J1330" s="15"/>
      <c r="K1330" s="48"/>
      <c r="L1330" s="44"/>
      <c r="M1330" s="47" t="str">
        <f>IFERROR(TRIM($K1330)/_xlfn.XLOOKUP(TRIM($F1330),Produktinformasjon!$D$5:$D$10000,Produktinformasjon!$L$5:$L$10000,,0),"Pris per enhet "&amp;Til_Hvem&amp;" beregnes automatisk ved komplett utfylling")</f>
        <v>Pris per enhet Regionalt beregnes automatisk ved komplett utfylling</v>
      </c>
      <c r="N1330" s="47" t="str">
        <f>IFERROR(TRIM($L1330)/_xlfn.XLOOKUP(TRIM($F1330),Produktinformasjon!$D$5:$D$10000,Produktinformasjon!$L$5:$L$10000,,0),"Pris per enhet Regionalt felleslager beregnes automatisk ved komplett utfylling")</f>
        <v>Pris per enhet Regionalt felleslager beregnes automatisk ved komplett utfylling</v>
      </c>
    </row>
    <row r="1331" spans="2:14" x14ac:dyDescent="0.25">
      <c r="B1331" s="33"/>
      <c r="C1331" t="str" cm="1">
        <f t="array" ref="C1331">IFERROR(_xlfn.TEXTJOIN(" | ", TRUE, _xlfn._xlws.FILTER(delKontrakt['#] &amp; " " &amp; delKontrakt[Navn], ISNUMBER(MATCH(delKontrakt['#], VALUE(_xlfn.TEXTSPLIT(SUBSTITUTE(Prisinformasjon!$B1331,  ", ", ","), ",")), 0)))), "Delkontraktnavn hentes automatisk ved å fylle ut delkontraktnummer")</f>
        <v>Delkontraktnavn hentes automatisk ved å fylle ut delkontraktnummer</v>
      </c>
      <c r="D1331" s="34"/>
      <c r="E1331" s="34"/>
      <c r="F1331" s="33"/>
      <c r="G1331" s="33"/>
      <c r="H1331" s="15"/>
      <c r="I1331" s="15"/>
      <c r="J1331" s="15"/>
      <c r="K1331" s="48"/>
      <c r="L1331" s="44"/>
      <c r="M1331" s="47" t="str">
        <f>IFERROR(TRIM($K1331)/_xlfn.XLOOKUP(TRIM($F1331),Produktinformasjon!$D$5:$D$10000,Produktinformasjon!$L$5:$L$10000,,0),"Pris per enhet "&amp;Til_Hvem&amp;" beregnes automatisk ved komplett utfylling")</f>
        <v>Pris per enhet Regionalt beregnes automatisk ved komplett utfylling</v>
      </c>
      <c r="N1331" s="47" t="str">
        <f>IFERROR(TRIM($L1331)/_xlfn.XLOOKUP(TRIM($F1331),Produktinformasjon!$D$5:$D$10000,Produktinformasjon!$L$5:$L$10000,,0),"Pris per enhet Regionalt felleslager beregnes automatisk ved komplett utfylling")</f>
        <v>Pris per enhet Regionalt felleslager beregnes automatisk ved komplett utfylling</v>
      </c>
    </row>
    <row r="1332" spans="2:14" x14ac:dyDescent="0.25">
      <c r="B1332" s="33"/>
      <c r="C1332" t="str" cm="1">
        <f t="array" ref="C1332">IFERROR(_xlfn.TEXTJOIN(" | ", TRUE, _xlfn._xlws.FILTER(delKontrakt['#] &amp; " " &amp; delKontrakt[Navn], ISNUMBER(MATCH(delKontrakt['#], VALUE(_xlfn.TEXTSPLIT(SUBSTITUTE(Prisinformasjon!$B1332,  ", ", ","), ",")), 0)))), "Delkontraktnavn hentes automatisk ved å fylle ut delkontraktnummer")</f>
        <v>Delkontraktnavn hentes automatisk ved å fylle ut delkontraktnummer</v>
      </c>
      <c r="D1332" s="34"/>
      <c r="E1332" s="34"/>
      <c r="F1332" s="33"/>
      <c r="G1332" s="33"/>
      <c r="H1332" s="15"/>
      <c r="I1332" s="15"/>
      <c r="J1332" s="15"/>
      <c r="K1332" s="48"/>
      <c r="L1332" s="44"/>
      <c r="M1332" s="47" t="str">
        <f>IFERROR(TRIM($K1332)/_xlfn.XLOOKUP(TRIM($F1332),Produktinformasjon!$D$5:$D$10000,Produktinformasjon!$L$5:$L$10000,,0),"Pris per enhet "&amp;Til_Hvem&amp;" beregnes automatisk ved komplett utfylling")</f>
        <v>Pris per enhet Regionalt beregnes automatisk ved komplett utfylling</v>
      </c>
      <c r="N1332" s="47" t="str">
        <f>IFERROR(TRIM($L1332)/_xlfn.XLOOKUP(TRIM($F1332),Produktinformasjon!$D$5:$D$10000,Produktinformasjon!$L$5:$L$10000,,0),"Pris per enhet Regionalt felleslager beregnes automatisk ved komplett utfylling")</f>
        <v>Pris per enhet Regionalt felleslager beregnes automatisk ved komplett utfylling</v>
      </c>
    </row>
    <row r="1333" spans="2:14" x14ac:dyDescent="0.25">
      <c r="B1333" s="33"/>
      <c r="C1333" t="str" cm="1">
        <f t="array" ref="C1333">IFERROR(_xlfn.TEXTJOIN(" | ", TRUE, _xlfn._xlws.FILTER(delKontrakt['#] &amp; " " &amp; delKontrakt[Navn], ISNUMBER(MATCH(delKontrakt['#], VALUE(_xlfn.TEXTSPLIT(SUBSTITUTE(Prisinformasjon!$B1333,  ", ", ","), ",")), 0)))), "Delkontraktnavn hentes automatisk ved å fylle ut delkontraktnummer")</f>
        <v>Delkontraktnavn hentes automatisk ved å fylle ut delkontraktnummer</v>
      </c>
      <c r="D1333" s="34"/>
      <c r="E1333" s="34"/>
      <c r="F1333" s="33"/>
      <c r="G1333" s="33"/>
      <c r="H1333" s="15"/>
      <c r="I1333" s="15"/>
      <c r="J1333" s="15"/>
      <c r="K1333" s="48"/>
      <c r="L1333" s="44"/>
      <c r="M1333" s="47" t="str">
        <f>IFERROR(TRIM($K1333)/_xlfn.XLOOKUP(TRIM($F1333),Produktinformasjon!$D$5:$D$10000,Produktinformasjon!$L$5:$L$10000,,0),"Pris per enhet "&amp;Til_Hvem&amp;" beregnes automatisk ved komplett utfylling")</f>
        <v>Pris per enhet Regionalt beregnes automatisk ved komplett utfylling</v>
      </c>
      <c r="N1333" s="47" t="str">
        <f>IFERROR(TRIM($L1333)/_xlfn.XLOOKUP(TRIM($F1333),Produktinformasjon!$D$5:$D$10000,Produktinformasjon!$L$5:$L$10000,,0),"Pris per enhet Regionalt felleslager beregnes automatisk ved komplett utfylling")</f>
        <v>Pris per enhet Regionalt felleslager beregnes automatisk ved komplett utfylling</v>
      </c>
    </row>
    <row r="1334" spans="2:14" x14ac:dyDescent="0.25">
      <c r="B1334" s="33"/>
      <c r="C1334" t="str" cm="1">
        <f t="array" ref="C1334">IFERROR(_xlfn.TEXTJOIN(" | ", TRUE, _xlfn._xlws.FILTER(delKontrakt['#] &amp; " " &amp; delKontrakt[Navn], ISNUMBER(MATCH(delKontrakt['#], VALUE(_xlfn.TEXTSPLIT(SUBSTITUTE(Prisinformasjon!$B1334,  ", ", ","), ",")), 0)))), "Delkontraktnavn hentes automatisk ved å fylle ut delkontraktnummer")</f>
        <v>Delkontraktnavn hentes automatisk ved å fylle ut delkontraktnummer</v>
      </c>
      <c r="D1334" s="34"/>
      <c r="E1334" s="34"/>
      <c r="F1334" s="33"/>
      <c r="G1334" s="33"/>
      <c r="H1334" s="15"/>
      <c r="I1334" s="15"/>
      <c r="J1334" s="15"/>
      <c r="K1334" s="48"/>
      <c r="L1334" s="44"/>
      <c r="M1334" s="47" t="str">
        <f>IFERROR(TRIM($K1334)/_xlfn.XLOOKUP(TRIM($F1334),Produktinformasjon!$D$5:$D$10000,Produktinformasjon!$L$5:$L$10000,,0),"Pris per enhet "&amp;Til_Hvem&amp;" beregnes automatisk ved komplett utfylling")</f>
        <v>Pris per enhet Regionalt beregnes automatisk ved komplett utfylling</v>
      </c>
      <c r="N1334" s="47" t="str">
        <f>IFERROR(TRIM($L1334)/_xlfn.XLOOKUP(TRIM($F1334),Produktinformasjon!$D$5:$D$10000,Produktinformasjon!$L$5:$L$10000,,0),"Pris per enhet Regionalt felleslager beregnes automatisk ved komplett utfylling")</f>
        <v>Pris per enhet Regionalt felleslager beregnes automatisk ved komplett utfylling</v>
      </c>
    </row>
    <row r="1335" spans="2:14" x14ac:dyDescent="0.25">
      <c r="B1335" s="33"/>
      <c r="C1335" t="str" cm="1">
        <f t="array" ref="C1335">IFERROR(_xlfn.TEXTJOIN(" | ", TRUE, _xlfn._xlws.FILTER(delKontrakt['#] &amp; " " &amp; delKontrakt[Navn], ISNUMBER(MATCH(delKontrakt['#], VALUE(_xlfn.TEXTSPLIT(SUBSTITUTE(Prisinformasjon!$B1335,  ", ", ","), ",")), 0)))), "Delkontraktnavn hentes automatisk ved å fylle ut delkontraktnummer")</f>
        <v>Delkontraktnavn hentes automatisk ved å fylle ut delkontraktnummer</v>
      </c>
      <c r="D1335" s="34"/>
      <c r="E1335" s="34"/>
      <c r="F1335" s="33"/>
      <c r="G1335" s="33"/>
      <c r="H1335" s="15"/>
      <c r="I1335" s="15"/>
      <c r="J1335" s="15"/>
      <c r="K1335" s="48"/>
      <c r="L1335" s="44"/>
      <c r="M1335" s="47" t="str">
        <f>IFERROR(TRIM($K1335)/_xlfn.XLOOKUP(TRIM($F1335),Produktinformasjon!$D$5:$D$10000,Produktinformasjon!$L$5:$L$10000,,0),"Pris per enhet "&amp;Til_Hvem&amp;" beregnes automatisk ved komplett utfylling")</f>
        <v>Pris per enhet Regionalt beregnes automatisk ved komplett utfylling</v>
      </c>
      <c r="N1335" s="47" t="str">
        <f>IFERROR(TRIM($L1335)/_xlfn.XLOOKUP(TRIM($F1335),Produktinformasjon!$D$5:$D$10000,Produktinformasjon!$L$5:$L$10000,,0),"Pris per enhet Regionalt felleslager beregnes automatisk ved komplett utfylling")</f>
        <v>Pris per enhet Regionalt felleslager beregnes automatisk ved komplett utfylling</v>
      </c>
    </row>
    <row r="1336" spans="2:14" x14ac:dyDescent="0.25">
      <c r="B1336" s="33"/>
      <c r="C1336" t="str" cm="1">
        <f t="array" ref="C1336">IFERROR(_xlfn.TEXTJOIN(" | ", TRUE, _xlfn._xlws.FILTER(delKontrakt['#] &amp; " " &amp; delKontrakt[Navn], ISNUMBER(MATCH(delKontrakt['#], VALUE(_xlfn.TEXTSPLIT(SUBSTITUTE(Prisinformasjon!$B1336,  ", ", ","), ",")), 0)))), "Delkontraktnavn hentes automatisk ved å fylle ut delkontraktnummer")</f>
        <v>Delkontraktnavn hentes automatisk ved å fylle ut delkontraktnummer</v>
      </c>
      <c r="D1336" s="34"/>
      <c r="E1336" s="34"/>
      <c r="F1336" s="33"/>
      <c r="G1336" s="33"/>
      <c r="H1336" s="15"/>
      <c r="I1336" s="15"/>
      <c r="J1336" s="15"/>
      <c r="K1336" s="48"/>
      <c r="L1336" s="44"/>
      <c r="M1336" s="47" t="str">
        <f>IFERROR(TRIM($K1336)/_xlfn.XLOOKUP(TRIM($F1336),Produktinformasjon!$D$5:$D$10000,Produktinformasjon!$L$5:$L$10000,,0),"Pris per enhet "&amp;Til_Hvem&amp;" beregnes automatisk ved komplett utfylling")</f>
        <v>Pris per enhet Regionalt beregnes automatisk ved komplett utfylling</v>
      </c>
      <c r="N1336" s="47" t="str">
        <f>IFERROR(TRIM($L1336)/_xlfn.XLOOKUP(TRIM($F1336),Produktinformasjon!$D$5:$D$10000,Produktinformasjon!$L$5:$L$10000,,0),"Pris per enhet Regionalt felleslager beregnes automatisk ved komplett utfylling")</f>
        <v>Pris per enhet Regionalt felleslager beregnes automatisk ved komplett utfylling</v>
      </c>
    </row>
    <row r="1337" spans="2:14" x14ac:dyDescent="0.25">
      <c r="B1337" s="33"/>
      <c r="C1337" t="str" cm="1">
        <f t="array" ref="C1337">IFERROR(_xlfn.TEXTJOIN(" | ", TRUE, _xlfn._xlws.FILTER(delKontrakt['#] &amp; " " &amp; delKontrakt[Navn], ISNUMBER(MATCH(delKontrakt['#], VALUE(_xlfn.TEXTSPLIT(SUBSTITUTE(Prisinformasjon!$B1337,  ", ", ","), ",")), 0)))), "Delkontraktnavn hentes automatisk ved å fylle ut delkontraktnummer")</f>
        <v>Delkontraktnavn hentes automatisk ved å fylle ut delkontraktnummer</v>
      </c>
      <c r="D1337" s="34"/>
      <c r="E1337" s="34"/>
      <c r="F1337" s="33"/>
      <c r="G1337" s="33"/>
      <c r="H1337" s="15"/>
      <c r="I1337" s="15"/>
      <c r="J1337" s="15"/>
      <c r="K1337" s="48"/>
      <c r="L1337" s="44"/>
      <c r="M1337" s="47" t="str">
        <f>IFERROR(TRIM($K1337)/_xlfn.XLOOKUP(TRIM($F1337),Produktinformasjon!$D$5:$D$10000,Produktinformasjon!$L$5:$L$10000,,0),"Pris per enhet "&amp;Til_Hvem&amp;" beregnes automatisk ved komplett utfylling")</f>
        <v>Pris per enhet Regionalt beregnes automatisk ved komplett utfylling</v>
      </c>
      <c r="N1337" s="47" t="str">
        <f>IFERROR(TRIM($L1337)/_xlfn.XLOOKUP(TRIM($F1337),Produktinformasjon!$D$5:$D$10000,Produktinformasjon!$L$5:$L$10000,,0),"Pris per enhet Regionalt felleslager beregnes automatisk ved komplett utfylling")</f>
        <v>Pris per enhet Regionalt felleslager beregnes automatisk ved komplett utfylling</v>
      </c>
    </row>
    <row r="1338" spans="2:14" x14ac:dyDescent="0.25">
      <c r="B1338" s="33"/>
      <c r="C1338" t="str" cm="1">
        <f t="array" ref="C1338">IFERROR(_xlfn.TEXTJOIN(" | ", TRUE, _xlfn._xlws.FILTER(delKontrakt['#] &amp; " " &amp; delKontrakt[Navn], ISNUMBER(MATCH(delKontrakt['#], VALUE(_xlfn.TEXTSPLIT(SUBSTITUTE(Prisinformasjon!$B1338,  ", ", ","), ",")), 0)))), "Delkontraktnavn hentes automatisk ved å fylle ut delkontraktnummer")</f>
        <v>Delkontraktnavn hentes automatisk ved å fylle ut delkontraktnummer</v>
      </c>
      <c r="D1338" s="34"/>
      <c r="E1338" s="34"/>
      <c r="F1338" s="33"/>
      <c r="G1338" s="33"/>
      <c r="H1338" s="15"/>
      <c r="I1338" s="15"/>
      <c r="J1338" s="15"/>
      <c r="K1338" s="48"/>
      <c r="L1338" s="44"/>
      <c r="M1338" s="47" t="str">
        <f>IFERROR(TRIM($K1338)/_xlfn.XLOOKUP(TRIM($F1338),Produktinformasjon!$D$5:$D$10000,Produktinformasjon!$L$5:$L$10000,,0),"Pris per enhet "&amp;Til_Hvem&amp;" beregnes automatisk ved komplett utfylling")</f>
        <v>Pris per enhet Regionalt beregnes automatisk ved komplett utfylling</v>
      </c>
      <c r="N1338" s="47" t="str">
        <f>IFERROR(TRIM($L1338)/_xlfn.XLOOKUP(TRIM($F1338),Produktinformasjon!$D$5:$D$10000,Produktinformasjon!$L$5:$L$10000,,0),"Pris per enhet Regionalt felleslager beregnes automatisk ved komplett utfylling")</f>
        <v>Pris per enhet Regionalt felleslager beregnes automatisk ved komplett utfylling</v>
      </c>
    </row>
    <row r="1339" spans="2:14" x14ac:dyDescent="0.25">
      <c r="B1339" s="33"/>
      <c r="C1339" t="str" cm="1">
        <f t="array" ref="C1339">IFERROR(_xlfn.TEXTJOIN(" | ", TRUE, _xlfn._xlws.FILTER(delKontrakt['#] &amp; " " &amp; delKontrakt[Navn], ISNUMBER(MATCH(delKontrakt['#], VALUE(_xlfn.TEXTSPLIT(SUBSTITUTE(Prisinformasjon!$B1339,  ", ", ","), ",")), 0)))), "Delkontraktnavn hentes automatisk ved å fylle ut delkontraktnummer")</f>
        <v>Delkontraktnavn hentes automatisk ved å fylle ut delkontraktnummer</v>
      </c>
      <c r="D1339" s="34"/>
      <c r="E1339" s="34"/>
      <c r="F1339" s="33"/>
      <c r="G1339" s="33"/>
      <c r="H1339" s="15"/>
      <c r="I1339" s="15"/>
      <c r="J1339" s="15"/>
      <c r="K1339" s="48"/>
      <c r="L1339" s="44"/>
      <c r="M1339" s="47" t="str">
        <f>IFERROR(TRIM($K1339)/_xlfn.XLOOKUP(TRIM($F1339),Produktinformasjon!$D$5:$D$10000,Produktinformasjon!$L$5:$L$10000,,0),"Pris per enhet "&amp;Til_Hvem&amp;" beregnes automatisk ved komplett utfylling")</f>
        <v>Pris per enhet Regionalt beregnes automatisk ved komplett utfylling</v>
      </c>
      <c r="N1339" s="47" t="str">
        <f>IFERROR(TRIM($L1339)/_xlfn.XLOOKUP(TRIM($F1339),Produktinformasjon!$D$5:$D$10000,Produktinformasjon!$L$5:$L$10000,,0),"Pris per enhet Regionalt felleslager beregnes automatisk ved komplett utfylling")</f>
        <v>Pris per enhet Regionalt felleslager beregnes automatisk ved komplett utfylling</v>
      </c>
    </row>
    <row r="1340" spans="2:14" x14ac:dyDescent="0.25">
      <c r="B1340" s="33"/>
      <c r="C1340" t="str" cm="1">
        <f t="array" ref="C1340">IFERROR(_xlfn.TEXTJOIN(" | ", TRUE, _xlfn._xlws.FILTER(delKontrakt['#] &amp; " " &amp; delKontrakt[Navn], ISNUMBER(MATCH(delKontrakt['#], VALUE(_xlfn.TEXTSPLIT(SUBSTITUTE(Prisinformasjon!$B1340,  ", ", ","), ",")), 0)))), "Delkontraktnavn hentes automatisk ved å fylle ut delkontraktnummer")</f>
        <v>Delkontraktnavn hentes automatisk ved å fylle ut delkontraktnummer</v>
      </c>
      <c r="D1340" s="34"/>
      <c r="E1340" s="34"/>
      <c r="F1340" s="33"/>
      <c r="G1340" s="33"/>
      <c r="H1340" s="15"/>
      <c r="I1340" s="15"/>
      <c r="J1340" s="15"/>
      <c r="K1340" s="48"/>
      <c r="L1340" s="44"/>
      <c r="M1340" s="47" t="str">
        <f>IFERROR(TRIM($K1340)/_xlfn.XLOOKUP(TRIM($F1340),Produktinformasjon!$D$5:$D$10000,Produktinformasjon!$L$5:$L$10000,,0),"Pris per enhet "&amp;Til_Hvem&amp;" beregnes automatisk ved komplett utfylling")</f>
        <v>Pris per enhet Regionalt beregnes automatisk ved komplett utfylling</v>
      </c>
      <c r="N1340" s="47" t="str">
        <f>IFERROR(TRIM($L1340)/_xlfn.XLOOKUP(TRIM($F1340),Produktinformasjon!$D$5:$D$10000,Produktinformasjon!$L$5:$L$10000,,0),"Pris per enhet Regionalt felleslager beregnes automatisk ved komplett utfylling")</f>
        <v>Pris per enhet Regionalt felleslager beregnes automatisk ved komplett utfylling</v>
      </c>
    </row>
    <row r="1341" spans="2:14" x14ac:dyDescent="0.25">
      <c r="B1341" s="33"/>
      <c r="C1341" t="str" cm="1">
        <f t="array" ref="C1341">IFERROR(_xlfn.TEXTJOIN(" | ", TRUE, _xlfn._xlws.FILTER(delKontrakt['#] &amp; " " &amp; delKontrakt[Navn], ISNUMBER(MATCH(delKontrakt['#], VALUE(_xlfn.TEXTSPLIT(SUBSTITUTE(Prisinformasjon!$B1341,  ", ", ","), ",")), 0)))), "Delkontraktnavn hentes automatisk ved å fylle ut delkontraktnummer")</f>
        <v>Delkontraktnavn hentes automatisk ved å fylle ut delkontraktnummer</v>
      </c>
      <c r="D1341" s="34"/>
      <c r="E1341" s="34"/>
      <c r="F1341" s="33"/>
      <c r="G1341" s="33"/>
      <c r="H1341" s="15"/>
      <c r="I1341" s="15"/>
      <c r="J1341" s="15"/>
      <c r="K1341" s="48"/>
      <c r="L1341" s="44"/>
      <c r="M1341" s="47" t="str">
        <f>IFERROR(TRIM($K1341)/_xlfn.XLOOKUP(TRIM($F1341),Produktinformasjon!$D$5:$D$10000,Produktinformasjon!$L$5:$L$10000,,0),"Pris per enhet "&amp;Til_Hvem&amp;" beregnes automatisk ved komplett utfylling")</f>
        <v>Pris per enhet Regionalt beregnes automatisk ved komplett utfylling</v>
      </c>
      <c r="N1341" s="47" t="str">
        <f>IFERROR(TRIM($L1341)/_xlfn.XLOOKUP(TRIM($F1341),Produktinformasjon!$D$5:$D$10000,Produktinformasjon!$L$5:$L$10000,,0),"Pris per enhet Regionalt felleslager beregnes automatisk ved komplett utfylling")</f>
        <v>Pris per enhet Regionalt felleslager beregnes automatisk ved komplett utfylling</v>
      </c>
    </row>
    <row r="1342" spans="2:14" x14ac:dyDescent="0.25">
      <c r="B1342" s="33"/>
      <c r="C1342" t="str" cm="1">
        <f t="array" ref="C1342">IFERROR(_xlfn.TEXTJOIN(" | ", TRUE, _xlfn._xlws.FILTER(delKontrakt['#] &amp; " " &amp; delKontrakt[Navn], ISNUMBER(MATCH(delKontrakt['#], VALUE(_xlfn.TEXTSPLIT(SUBSTITUTE(Prisinformasjon!$B1342,  ", ", ","), ",")), 0)))), "Delkontraktnavn hentes automatisk ved å fylle ut delkontraktnummer")</f>
        <v>Delkontraktnavn hentes automatisk ved å fylle ut delkontraktnummer</v>
      </c>
      <c r="D1342" s="34"/>
      <c r="E1342" s="34"/>
      <c r="F1342" s="33"/>
      <c r="G1342" s="33"/>
      <c r="H1342" s="15"/>
      <c r="I1342" s="15"/>
      <c r="J1342" s="15"/>
      <c r="K1342" s="48"/>
      <c r="L1342" s="44"/>
      <c r="M1342" s="47" t="str">
        <f>IFERROR(TRIM($K1342)/_xlfn.XLOOKUP(TRIM($F1342),Produktinformasjon!$D$5:$D$10000,Produktinformasjon!$L$5:$L$10000,,0),"Pris per enhet "&amp;Til_Hvem&amp;" beregnes automatisk ved komplett utfylling")</f>
        <v>Pris per enhet Regionalt beregnes automatisk ved komplett utfylling</v>
      </c>
      <c r="N1342" s="47" t="str">
        <f>IFERROR(TRIM($L1342)/_xlfn.XLOOKUP(TRIM($F1342),Produktinformasjon!$D$5:$D$10000,Produktinformasjon!$L$5:$L$10000,,0),"Pris per enhet Regionalt felleslager beregnes automatisk ved komplett utfylling")</f>
        <v>Pris per enhet Regionalt felleslager beregnes automatisk ved komplett utfylling</v>
      </c>
    </row>
    <row r="1343" spans="2:14" x14ac:dyDescent="0.25">
      <c r="B1343" s="33"/>
      <c r="C1343" t="str" cm="1">
        <f t="array" ref="C1343">IFERROR(_xlfn.TEXTJOIN(" | ", TRUE, _xlfn._xlws.FILTER(delKontrakt['#] &amp; " " &amp; delKontrakt[Navn], ISNUMBER(MATCH(delKontrakt['#], VALUE(_xlfn.TEXTSPLIT(SUBSTITUTE(Prisinformasjon!$B1343,  ", ", ","), ",")), 0)))), "Delkontraktnavn hentes automatisk ved å fylle ut delkontraktnummer")</f>
        <v>Delkontraktnavn hentes automatisk ved å fylle ut delkontraktnummer</v>
      </c>
      <c r="D1343" s="34"/>
      <c r="E1343" s="34"/>
      <c r="F1343" s="33"/>
      <c r="G1343" s="33"/>
      <c r="H1343" s="15"/>
      <c r="I1343" s="15"/>
      <c r="J1343" s="15"/>
      <c r="K1343" s="48"/>
      <c r="L1343" s="44"/>
      <c r="M1343" s="47" t="str">
        <f>IFERROR(TRIM($K1343)/_xlfn.XLOOKUP(TRIM($F1343),Produktinformasjon!$D$5:$D$10000,Produktinformasjon!$L$5:$L$10000,,0),"Pris per enhet "&amp;Til_Hvem&amp;" beregnes automatisk ved komplett utfylling")</f>
        <v>Pris per enhet Regionalt beregnes automatisk ved komplett utfylling</v>
      </c>
      <c r="N1343" s="47" t="str">
        <f>IFERROR(TRIM($L1343)/_xlfn.XLOOKUP(TRIM($F1343),Produktinformasjon!$D$5:$D$10000,Produktinformasjon!$L$5:$L$10000,,0),"Pris per enhet Regionalt felleslager beregnes automatisk ved komplett utfylling")</f>
        <v>Pris per enhet Regionalt felleslager beregnes automatisk ved komplett utfylling</v>
      </c>
    </row>
    <row r="1344" spans="2:14" x14ac:dyDescent="0.25">
      <c r="B1344" s="33"/>
      <c r="C1344" t="str" cm="1">
        <f t="array" ref="C1344">IFERROR(_xlfn.TEXTJOIN(" | ", TRUE, _xlfn._xlws.FILTER(delKontrakt['#] &amp; " " &amp; delKontrakt[Navn], ISNUMBER(MATCH(delKontrakt['#], VALUE(_xlfn.TEXTSPLIT(SUBSTITUTE(Prisinformasjon!$B1344,  ", ", ","), ",")), 0)))), "Delkontraktnavn hentes automatisk ved å fylle ut delkontraktnummer")</f>
        <v>Delkontraktnavn hentes automatisk ved å fylle ut delkontraktnummer</v>
      </c>
      <c r="D1344" s="34"/>
      <c r="E1344" s="34"/>
      <c r="F1344" s="33"/>
      <c r="G1344" s="33"/>
      <c r="H1344" s="15"/>
      <c r="I1344" s="15"/>
      <c r="J1344" s="15"/>
      <c r="K1344" s="48"/>
      <c r="L1344" s="44"/>
      <c r="M1344" s="47" t="str">
        <f>IFERROR(TRIM($K1344)/_xlfn.XLOOKUP(TRIM($F1344),Produktinformasjon!$D$5:$D$10000,Produktinformasjon!$L$5:$L$10000,,0),"Pris per enhet "&amp;Til_Hvem&amp;" beregnes automatisk ved komplett utfylling")</f>
        <v>Pris per enhet Regionalt beregnes automatisk ved komplett utfylling</v>
      </c>
      <c r="N1344" s="47" t="str">
        <f>IFERROR(TRIM($L1344)/_xlfn.XLOOKUP(TRIM($F1344),Produktinformasjon!$D$5:$D$10000,Produktinformasjon!$L$5:$L$10000,,0),"Pris per enhet Regionalt felleslager beregnes automatisk ved komplett utfylling")</f>
        <v>Pris per enhet Regionalt felleslager beregnes automatisk ved komplett utfylling</v>
      </c>
    </row>
    <row r="1345" spans="2:14" x14ac:dyDescent="0.25">
      <c r="B1345" s="33"/>
      <c r="C1345" t="str" cm="1">
        <f t="array" ref="C1345">IFERROR(_xlfn.TEXTJOIN(" | ", TRUE, _xlfn._xlws.FILTER(delKontrakt['#] &amp; " " &amp; delKontrakt[Navn], ISNUMBER(MATCH(delKontrakt['#], VALUE(_xlfn.TEXTSPLIT(SUBSTITUTE(Prisinformasjon!$B1345,  ", ", ","), ",")), 0)))), "Delkontraktnavn hentes automatisk ved å fylle ut delkontraktnummer")</f>
        <v>Delkontraktnavn hentes automatisk ved å fylle ut delkontraktnummer</v>
      </c>
      <c r="D1345" s="34"/>
      <c r="E1345" s="34"/>
      <c r="F1345" s="33"/>
      <c r="G1345" s="33"/>
      <c r="H1345" s="15"/>
      <c r="I1345" s="15"/>
      <c r="J1345" s="15"/>
      <c r="K1345" s="48"/>
      <c r="L1345" s="44"/>
      <c r="M1345" s="47" t="str">
        <f>IFERROR(TRIM($K1345)/_xlfn.XLOOKUP(TRIM($F1345),Produktinformasjon!$D$5:$D$10000,Produktinformasjon!$L$5:$L$10000,,0),"Pris per enhet "&amp;Til_Hvem&amp;" beregnes automatisk ved komplett utfylling")</f>
        <v>Pris per enhet Regionalt beregnes automatisk ved komplett utfylling</v>
      </c>
      <c r="N1345" s="47" t="str">
        <f>IFERROR(TRIM($L1345)/_xlfn.XLOOKUP(TRIM($F1345),Produktinformasjon!$D$5:$D$10000,Produktinformasjon!$L$5:$L$10000,,0),"Pris per enhet Regionalt felleslager beregnes automatisk ved komplett utfylling")</f>
        <v>Pris per enhet Regionalt felleslager beregnes automatisk ved komplett utfylling</v>
      </c>
    </row>
    <row r="1346" spans="2:14" x14ac:dyDescent="0.25">
      <c r="B1346" s="33"/>
      <c r="C1346" t="str" cm="1">
        <f t="array" ref="C1346">IFERROR(_xlfn.TEXTJOIN(" | ", TRUE, _xlfn._xlws.FILTER(delKontrakt['#] &amp; " " &amp; delKontrakt[Navn], ISNUMBER(MATCH(delKontrakt['#], VALUE(_xlfn.TEXTSPLIT(SUBSTITUTE(Prisinformasjon!$B1346,  ", ", ","), ",")), 0)))), "Delkontraktnavn hentes automatisk ved å fylle ut delkontraktnummer")</f>
        <v>Delkontraktnavn hentes automatisk ved å fylle ut delkontraktnummer</v>
      </c>
      <c r="D1346" s="34"/>
      <c r="E1346" s="34"/>
      <c r="F1346" s="33"/>
      <c r="G1346" s="33"/>
      <c r="H1346" s="15"/>
      <c r="I1346" s="15"/>
      <c r="J1346" s="15"/>
      <c r="K1346" s="48"/>
      <c r="L1346" s="44"/>
      <c r="M1346" s="47" t="str">
        <f>IFERROR(TRIM($K1346)/_xlfn.XLOOKUP(TRIM($F1346),Produktinformasjon!$D$5:$D$10000,Produktinformasjon!$L$5:$L$10000,,0),"Pris per enhet "&amp;Til_Hvem&amp;" beregnes automatisk ved komplett utfylling")</f>
        <v>Pris per enhet Regionalt beregnes automatisk ved komplett utfylling</v>
      </c>
      <c r="N1346" s="47" t="str">
        <f>IFERROR(TRIM($L1346)/_xlfn.XLOOKUP(TRIM($F1346),Produktinformasjon!$D$5:$D$10000,Produktinformasjon!$L$5:$L$10000,,0),"Pris per enhet Regionalt felleslager beregnes automatisk ved komplett utfylling")</f>
        <v>Pris per enhet Regionalt felleslager beregnes automatisk ved komplett utfylling</v>
      </c>
    </row>
    <row r="1347" spans="2:14" x14ac:dyDescent="0.25">
      <c r="B1347" s="33"/>
      <c r="C1347" t="str" cm="1">
        <f t="array" ref="C1347">IFERROR(_xlfn.TEXTJOIN(" | ", TRUE, _xlfn._xlws.FILTER(delKontrakt['#] &amp; " " &amp; delKontrakt[Navn], ISNUMBER(MATCH(delKontrakt['#], VALUE(_xlfn.TEXTSPLIT(SUBSTITUTE(Prisinformasjon!$B1347,  ", ", ","), ",")), 0)))), "Delkontraktnavn hentes automatisk ved å fylle ut delkontraktnummer")</f>
        <v>Delkontraktnavn hentes automatisk ved å fylle ut delkontraktnummer</v>
      </c>
      <c r="D1347" s="34"/>
      <c r="E1347" s="34"/>
      <c r="F1347" s="33"/>
      <c r="G1347" s="33"/>
      <c r="H1347" s="15"/>
      <c r="I1347" s="15"/>
      <c r="J1347" s="15"/>
      <c r="K1347" s="48"/>
      <c r="L1347" s="44"/>
      <c r="M1347" s="47" t="str">
        <f>IFERROR(TRIM($K1347)/_xlfn.XLOOKUP(TRIM($F1347),Produktinformasjon!$D$5:$D$10000,Produktinformasjon!$L$5:$L$10000,,0),"Pris per enhet "&amp;Til_Hvem&amp;" beregnes automatisk ved komplett utfylling")</f>
        <v>Pris per enhet Regionalt beregnes automatisk ved komplett utfylling</v>
      </c>
      <c r="N1347" s="47" t="str">
        <f>IFERROR(TRIM($L1347)/_xlfn.XLOOKUP(TRIM($F1347),Produktinformasjon!$D$5:$D$10000,Produktinformasjon!$L$5:$L$10000,,0),"Pris per enhet Regionalt felleslager beregnes automatisk ved komplett utfylling")</f>
        <v>Pris per enhet Regionalt felleslager beregnes automatisk ved komplett utfylling</v>
      </c>
    </row>
    <row r="1348" spans="2:14" x14ac:dyDescent="0.25">
      <c r="B1348" s="33"/>
      <c r="C1348" t="str" cm="1">
        <f t="array" ref="C1348">IFERROR(_xlfn.TEXTJOIN(" | ", TRUE, _xlfn._xlws.FILTER(delKontrakt['#] &amp; " " &amp; delKontrakt[Navn], ISNUMBER(MATCH(delKontrakt['#], VALUE(_xlfn.TEXTSPLIT(SUBSTITUTE(Prisinformasjon!$B1348,  ", ", ","), ",")), 0)))), "Delkontraktnavn hentes automatisk ved å fylle ut delkontraktnummer")</f>
        <v>Delkontraktnavn hentes automatisk ved å fylle ut delkontraktnummer</v>
      </c>
      <c r="D1348" s="34"/>
      <c r="E1348" s="34"/>
      <c r="F1348" s="33"/>
      <c r="G1348" s="33"/>
      <c r="H1348" s="15"/>
      <c r="I1348" s="15"/>
      <c r="J1348" s="15"/>
      <c r="K1348" s="48"/>
      <c r="L1348" s="44"/>
      <c r="M1348" s="47" t="str">
        <f>IFERROR(TRIM($K1348)/_xlfn.XLOOKUP(TRIM($F1348),Produktinformasjon!$D$5:$D$10000,Produktinformasjon!$L$5:$L$10000,,0),"Pris per enhet "&amp;Til_Hvem&amp;" beregnes automatisk ved komplett utfylling")</f>
        <v>Pris per enhet Regionalt beregnes automatisk ved komplett utfylling</v>
      </c>
      <c r="N1348" s="47" t="str">
        <f>IFERROR(TRIM($L1348)/_xlfn.XLOOKUP(TRIM($F1348),Produktinformasjon!$D$5:$D$10000,Produktinformasjon!$L$5:$L$10000,,0),"Pris per enhet Regionalt felleslager beregnes automatisk ved komplett utfylling")</f>
        <v>Pris per enhet Regionalt felleslager beregnes automatisk ved komplett utfylling</v>
      </c>
    </row>
    <row r="1349" spans="2:14" x14ac:dyDescent="0.25">
      <c r="B1349" s="33"/>
      <c r="C1349" t="str" cm="1">
        <f t="array" ref="C1349">IFERROR(_xlfn.TEXTJOIN(" | ", TRUE, _xlfn._xlws.FILTER(delKontrakt['#] &amp; " " &amp; delKontrakt[Navn], ISNUMBER(MATCH(delKontrakt['#], VALUE(_xlfn.TEXTSPLIT(SUBSTITUTE(Prisinformasjon!$B1349,  ", ", ","), ",")), 0)))), "Delkontraktnavn hentes automatisk ved å fylle ut delkontraktnummer")</f>
        <v>Delkontraktnavn hentes automatisk ved å fylle ut delkontraktnummer</v>
      </c>
      <c r="D1349" s="34"/>
      <c r="E1349" s="34"/>
      <c r="F1349" s="33"/>
      <c r="G1349" s="33"/>
      <c r="H1349" s="15"/>
      <c r="I1349" s="15"/>
      <c r="J1349" s="15"/>
      <c r="K1349" s="48"/>
      <c r="L1349" s="44"/>
      <c r="M1349" s="47" t="str">
        <f>IFERROR(TRIM($K1349)/_xlfn.XLOOKUP(TRIM($F1349),Produktinformasjon!$D$5:$D$10000,Produktinformasjon!$L$5:$L$10000,,0),"Pris per enhet "&amp;Til_Hvem&amp;" beregnes automatisk ved komplett utfylling")</f>
        <v>Pris per enhet Regionalt beregnes automatisk ved komplett utfylling</v>
      </c>
      <c r="N1349" s="47" t="str">
        <f>IFERROR(TRIM($L1349)/_xlfn.XLOOKUP(TRIM($F1349),Produktinformasjon!$D$5:$D$10000,Produktinformasjon!$L$5:$L$10000,,0),"Pris per enhet Regionalt felleslager beregnes automatisk ved komplett utfylling")</f>
        <v>Pris per enhet Regionalt felleslager beregnes automatisk ved komplett utfylling</v>
      </c>
    </row>
    <row r="1350" spans="2:14" x14ac:dyDescent="0.25">
      <c r="B1350" s="33"/>
      <c r="C1350" t="str" cm="1">
        <f t="array" ref="C1350">IFERROR(_xlfn.TEXTJOIN(" | ", TRUE, _xlfn._xlws.FILTER(delKontrakt['#] &amp; " " &amp; delKontrakt[Navn], ISNUMBER(MATCH(delKontrakt['#], VALUE(_xlfn.TEXTSPLIT(SUBSTITUTE(Prisinformasjon!$B1350,  ", ", ","), ",")), 0)))), "Delkontraktnavn hentes automatisk ved å fylle ut delkontraktnummer")</f>
        <v>Delkontraktnavn hentes automatisk ved å fylle ut delkontraktnummer</v>
      </c>
      <c r="D1350" s="34"/>
      <c r="E1350" s="34"/>
      <c r="F1350" s="33"/>
      <c r="G1350" s="33"/>
      <c r="H1350" s="15"/>
      <c r="I1350" s="15"/>
      <c r="J1350" s="15"/>
      <c r="K1350" s="48"/>
      <c r="L1350" s="44"/>
      <c r="M1350" s="47" t="str">
        <f>IFERROR(TRIM($K1350)/_xlfn.XLOOKUP(TRIM($F1350),Produktinformasjon!$D$5:$D$10000,Produktinformasjon!$L$5:$L$10000,,0),"Pris per enhet "&amp;Til_Hvem&amp;" beregnes automatisk ved komplett utfylling")</f>
        <v>Pris per enhet Regionalt beregnes automatisk ved komplett utfylling</v>
      </c>
      <c r="N1350" s="47" t="str">
        <f>IFERROR(TRIM($L1350)/_xlfn.XLOOKUP(TRIM($F1350),Produktinformasjon!$D$5:$D$10000,Produktinformasjon!$L$5:$L$10000,,0),"Pris per enhet Regionalt felleslager beregnes automatisk ved komplett utfylling")</f>
        <v>Pris per enhet Regionalt felleslager beregnes automatisk ved komplett utfylling</v>
      </c>
    </row>
    <row r="1351" spans="2:14" x14ac:dyDescent="0.25">
      <c r="B1351" s="33"/>
      <c r="C1351" t="str" cm="1">
        <f t="array" ref="C1351">IFERROR(_xlfn.TEXTJOIN(" | ", TRUE, _xlfn._xlws.FILTER(delKontrakt['#] &amp; " " &amp; delKontrakt[Navn], ISNUMBER(MATCH(delKontrakt['#], VALUE(_xlfn.TEXTSPLIT(SUBSTITUTE(Prisinformasjon!$B1351,  ", ", ","), ",")), 0)))), "Delkontraktnavn hentes automatisk ved å fylle ut delkontraktnummer")</f>
        <v>Delkontraktnavn hentes automatisk ved å fylle ut delkontraktnummer</v>
      </c>
      <c r="D1351" s="34"/>
      <c r="E1351" s="34"/>
      <c r="F1351" s="33"/>
      <c r="G1351" s="33"/>
      <c r="H1351" s="15"/>
      <c r="I1351" s="15"/>
      <c r="J1351" s="15"/>
      <c r="K1351" s="48"/>
      <c r="L1351" s="44"/>
      <c r="M1351" s="47" t="str">
        <f>IFERROR(TRIM($K1351)/_xlfn.XLOOKUP(TRIM($F1351),Produktinformasjon!$D$5:$D$10000,Produktinformasjon!$L$5:$L$10000,,0),"Pris per enhet "&amp;Til_Hvem&amp;" beregnes automatisk ved komplett utfylling")</f>
        <v>Pris per enhet Regionalt beregnes automatisk ved komplett utfylling</v>
      </c>
      <c r="N1351" s="47" t="str">
        <f>IFERROR(TRIM($L1351)/_xlfn.XLOOKUP(TRIM($F1351),Produktinformasjon!$D$5:$D$10000,Produktinformasjon!$L$5:$L$10000,,0),"Pris per enhet Regionalt felleslager beregnes automatisk ved komplett utfylling")</f>
        <v>Pris per enhet Regionalt felleslager beregnes automatisk ved komplett utfylling</v>
      </c>
    </row>
    <row r="1352" spans="2:14" x14ac:dyDescent="0.25">
      <c r="B1352" s="33"/>
      <c r="C1352" t="str" cm="1">
        <f t="array" ref="C1352">IFERROR(_xlfn.TEXTJOIN(" | ", TRUE, _xlfn._xlws.FILTER(delKontrakt['#] &amp; " " &amp; delKontrakt[Navn], ISNUMBER(MATCH(delKontrakt['#], VALUE(_xlfn.TEXTSPLIT(SUBSTITUTE(Prisinformasjon!$B1352,  ", ", ","), ",")), 0)))), "Delkontraktnavn hentes automatisk ved å fylle ut delkontraktnummer")</f>
        <v>Delkontraktnavn hentes automatisk ved å fylle ut delkontraktnummer</v>
      </c>
      <c r="D1352" s="34"/>
      <c r="E1352" s="34"/>
      <c r="F1352" s="33"/>
      <c r="G1352" s="33"/>
      <c r="H1352" s="15"/>
      <c r="I1352" s="15"/>
      <c r="J1352" s="15"/>
      <c r="K1352" s="48"/>
      <c r="L1352" s="44"/>
      <c r="M1352" s="47" t="str">
        <f>IFERROR(TRIM($K1352)/_xlfn.XLOOKUP(TRIM($F1352),Produktinformasjon!$D$5:$D$10000,Produktinformasjon!$L$5:$L$10000,,0),"Pris per enhet "&amp;Til_Hvem&amp;" beregnes automatisk ved komplett utfylling")</f>
        <v>Pris per enhet Regionalt beregnes automatisk ved komplett utfylling</v>
      </c>
      <c r="N1352" s="47" t="str">
        <f>IFERROR(TRIM($L1352)/_xlfn.XLOOKUP(TRIM($F1352),Produktinformasjon!$D$5:$D$10000,Produktinformasjon!$L$5:$L$10000,,0),"Pris per enhet Regionalt felleslager beregnes automatisk ved komplett utfylling")</f>
        <v>Pris per enhet Regionalt felleslager beregnes automatisk ved komplett utfylling</v>
      </c>
    </row>
    <row r="1353" spans="2:14" x14ac:dyDescent="0.25">
      <c r="B1353" s="33"/>
      <c r="C1353" t="str" cm="1">
        <f t="array" ref="C1353">IFERROR(_xlfn.TEXTJOIN(" | ", TRUE, _xlfn._xlws.FILTER(delKontrakt['#] &amp; " " &amp; delKontrakt[Navn], ISNUMBER(MATCH(delKontrakt['#], VALUE(_xlfn.TEXTSPLIT(SUBSTITUTE(Prisinformasjon!$B1353,  ", ", ","), ",")), 0)))), "Delkontraktnavn hentes automatisk ved å fylle ut delkontraktnummer")</f>
        <v>Delkontraktnavn hentes automatisk ved å fylle ut delkontraktnummer</v>
      </c>
      <c r="D1353" s="34"/>
      <c r="E1353" s="34"/>
      <c r="F1353" s="33"/>
      <c r="G1353" s="33"/>
      <c r="H1353" s="15"/>
      <c r="I1353" s="15"/>
      <c r="J1353" s="15"/>
      <c r="K1353" s="48"/>
      <c r="L1353" s="44"/>
      <c r="M1353" s="47" t="str">
        <f>IFERROR(TRIM($K1353)/_xlfn.XLOOKUP(TRIM($F1353),Produktinformasjon!$D$5:$D$10000,Produktinformasjon!$L$5:$L$10000,,0),"Pris per enhet "&amp;Til_Hvem&amp;" beregnes automatisk ved komplett utfylling")</f>
        <v>Pris per enhet Regionalt beregnes automatisk ved komplett utfylling</v>
      </c>
      <c r="N1353" s="47" t="str">
        <f>IFERROR(TRIM($L1353)/_xlfn.XLOOKUP(TRIM($F1353),Produktinformasjon!$D$5:$D$10000,Produktinformasjon!$L$5:$L$10000,,0),"Pris per enhet Regionalt felleslager beregnes automatisk ved komplett utfylling")</f>
        <v>Pris per enhet Regionalt felleslager beregnes automatisk ved komplett utfylling</v>
      </c>
    </row>
    <row r="1354" spans="2:14" x14ac:dyDescent="0.25">
      <c r="B1354" s="33"/>
      <c r="C1354" t="str" cm="1">
        <f t="array" ref="C1354">IFERROR(_xlfn.TEXTJOIN(" | ", TRUE, _xlfn._xlws.FILTER(delKontrakt['#] &amp; " " &amp; delKontrakt[Navn], ISNUMBER(MATCH(delKontrakt['#], VALUE(_xlfn.TEXTSPLIT(SUBSTITUTE(Prisinformasjon!$B1354,  ", ", ","), ",")), 0)))), "Delkontraktnavn hentes automatisk ved å fylle ut delkontraktnummer")</f>
        <v>Delkontraktnavn hentes automatisk ved å fylle ut delkontraktnummer</v>
      </c>
      <c r="D1354" s="34"/>
      <c r="E1354" s="34"/>
      <c r="F1354" s="33"/>
      <c r="G1354" s="33"/>
      <c r="H1354" s="15"/>
      <c r="I1354" s="15"/>
      <c r="J1354" s="15"/>
      <c r="K1354" s="48"/>
      <c r="L1354" s="44"/>
      <c r="M1354" s="47" t="str">
        <f>IFERROR(TRIM($K1354)/_xlfn.XLOOKUP(TRIM($F1354),Produktinformasjon!$D$5:$D$10000,Produktinformasjon!$L$5:$L$10000,,0),"Pris per enhet "&amp;Til_Hvem&amp;" beregnes automatisk ved komplett utfylling")</f>
        <v>Pris per enhet Regionalt beregnes automatisk ved komplett utfylling</v>
      </c>
      <c r="N1354" s="47" t="str">
        <f>IFERROR(TRIM($L1354)/_xlfn.XLOOKUP(TRIM($F1354),Produktinformasjon!$D$5:$D$10000,Produktinformasjon!$L$5:$L$10000,,0),"Pris per enhet Regionalt felleslager beregnes automatisk ved komplett utfylling")</f>
        <v>Pris per enhet Regionalt felleslager beregnes automatisk ved komplett utfylling</v>
      </c>
    </row>
    <row r="1355" spans="2:14" x14ac:dyDescent="0.25">
      <c r="B1355" s="33"/>
      <c r="C1355" t="str" cm="1">
        <f t="array" ref="C1355">IFERROR(_xlfn.TEXTJOIN(" | ", TRUE, _xlfn._xlws.FILTER(delKontrakt['#] &amp; " " &amp; delKontrakt[Navn], ISNUMBER(MATCH(delKontrakt['#], VALUE(_xlfn.TEXTSPLIT(SUBSTITUTE(Prisinformasjon!$B1355,  ", ", ","), ",")), 0)))), "Delkontraktnavn hentes automatisk ved å fylle ut delkontraktnummer")</f>
        <v>Delkontraktnavn hentes automatisk ved å fylle ut delkontraktnummer</v>
      </c>
      <c r="D1355" s="34"/>
      <c r="E1355" s="34"/>
      <c r="F1355" s="33"/>
      <c r="G1355" s="33"/>
      <c r="H1355" s="15"/>
      <c r="I1355" s="15"/>
      <c r="J1355" s="15"/>
      <c r="K1355" s="48"/>
      <c r="L1355" s="44"/>
      <c r="M1355" s="47" t="str">
        <f>IFERROR(TRIM($K1355)/_xlfn.XLOOKUP(TRIM($F1355),Produktinformasjon!$D$5:$D$10000,Produktinformasjon!$L$5:$L$10000,,0),"Pris per enhet "&amp;Til_Hvem&amp;" beregnes automatisk ved komplett utfylling")</f>
        <v>Pris per enhet Regionalt beregnes automatisk ved komplett utfylling</v>
      </c>
      <c r="N1355" s="47" t="str">
        <f>IFERROR(TRIM($L1355)/_xlfn.XLOOKUP(TRIM($F1355),Produktinformasjon!$D$5:$D$10000,Produktinformasjon!$L$5:$L$10000,,0),"Pris per enhet Regionalt felleslager beregnes automatisk ved komplett utfylling")</f>
        <v>Pris per enhet Regionalt felleslager beregnes automatisk ved komplett utfylling</v>
      </c>
    </row>
    <row r="1356" spans="2:14" x14ac:dyDescent="0.25">
      <c r="B1356" s="33"/>
      <c r="C1356" t="str" cm="1">
        <f t="array" ref="C1356">IFERROR(_xlfn.TEXTJOIN(" | ", TRUE, _xlfn._xlws.FILTER(delKontrakt['#] &amp; " " &amp; delKontrakt[Navn], ISNUMBER(MATCH(delKontrakt['#], VALUE(_xlfn.TEXTSPLIT(SUBSTITUTE(Prisinformasjon!$B1356,  ", ", ","), ",")), 0)))), "Delkontraktnavn hentes automatisk ved å fylle ut delkontraktnummer")</f>
        <v>Delkontraktnavn hentes automatisk ved å fylle ut delkontraktnummer</v>
      </c>
      <c r="D1356" s="34"/>
      <c r="E1356" s="34"/>
      <c r="F1356" s="33"/>
      <c r="G1356" s="33"/>
      <c r="H1356" s="15"/>
      <c r="I1356" s="15"/>
      <c r="J1356" s="15"/>
      <c r="K1356" s="48"/>
      <c r="L1356" s="44"/>
      <c r="M1356" s="47" t="str">
        <f>IFERROR(TRIM($K1356)/_xlfn.XLOOKUP(TRIM($F1356),Produktinformasjon!$D$5:$D$10000,Produktinformasjon!$L$5:$L$10000,,0),"Pris per enhet "&amp;Til_Hvem&amp;" beregnes automatisk ved komplett utfylling")</f>
        <v>Pris per enhet Regionalt beregnes automatisk ved komplett utfylling</v>
      </c>
      <c r="N1356" s="47" t="str">
        <f>IFERROR(TRIM($L1356)/_xlfn.XLOOKUP(TRIM($F1356),Produktinformasjon!$D$5:$D$10000,Produktinformasjon!$L$5:$L$10000,,0),"Pris per enhet Regionalt felleslager beregnes automatisk ved komplett utfylling")</f>
        <v>Pris per enhet Regionalt felleslager beregnes automatisk ved komplett utfylling</v>
      </c>
    </row>
    <row r="1357" spans="2:14" x14ac:dyDescent="0.25">
      <c r="B1357" s="33"/>
      <c r="C1357" t="str" cm="1">
        <f t="array" ref="C1357">IFERROR(_xlfn.TEXTJOIN(" | ", TRUE, _xlfn._xlws.FILTER(delKontrakt['#] &amp; " " &amp; delKontrakt[Navn], ISNUMBER(MATCH(delKontrakt['#], VALUE(_xlfn.TEXTSPLIT(SUBSTITUTE(Prisinformasjon!$B1357,  ", ", ","), ",")), 0)))), "Delkontraktnavn hentes automatisk ved å fylle ut delkontraktnummer")</f>
        <v>Delkontraktnavn hentes automatisk ved å fylle ut delkontraktnummer</v>
      </c>
      <c r="D1357" s="34"/>
      <c r="E1357" s="34"/>
      <c r="F1357" s="33"/>
      <c r="G1357" s="33"/>
      <c r="H1357" s="15"/>
      <c r="I1357" s="15"/>
      <c r="J1357" s="15"/>
      <c r="K1357" s="48"/>
      <c r="L1357" s="44"/>
      <c r="M1357" s="47" t="str">
        <f>IFERROR(TRIM($K1357)/_xlfn.XLOOKUP(TRIM($F1357),Produktinformasjon!$D$5:$D$10000,Produktinformasjon!$L$5:$L$10000,,0),"Pris per enhet "&amp;Til_Hvem&amp;" beregnes automatisk ved komplett utfylling")</f>
        <v>Pris per enhet Regionalt beregnes automatisk ved komplett utfylling</v>
      </c>
      <c r="N1357" s="47" t="str">
        <f>IFERROR(TRIM($L1357)/_xlfn.XLOOKUP(TRIM($F1357),Produktinformasjon!$D$5:$D$10000,Produktinformasjon!$L$5:$L$10000,,0),"Pris per enhet Regionalt felleslager beregnes automatisk ved komplett utfylling")</f>
        <v>Pris per enhet Regionalt felleslager beregnes automatisk ved komplett utfylling</v>
      </c>
    </row>
    <row r="1358" spans="2:14" x14ac:dyDescent="0.25">
      <c r="B1358" s="33"/>
      <c r="C1358" t="str" cm="1">
        <f t="array" ref="C1358">IFERROR(_xlfn.TEXTJOIN(" | ", TRUE, _xlfn._xlws.FILTER(delKontrakt['#] &amp; " " &amp; delKontrakt[Navn], ISNUMBER(MATCH(delKontrakt['#], VALUE(_xlfn.TEXTSPLIT(SUBSTITUTE(Prisinformasjon!$B1358,  ", ", ","), ",")), 0)))), "Delkontraktnavn hentes automatisk ved å fylle ut delkontraktnummer")</f>
        <v>Delkontraktnavn hentes automatisk ved å fylle ut delkontraktnummer</v>
      </c>
      <c r="D1358" s="34"/>
      <c r="E1358" s="34"/>
      <c r="F1358" s="33"/>
      <c r="G1358" s="33"/>
      <c r="H1358" s="15"/>
      <c r="I1358" s="15"/>
      <c r="J1358" s="15"/>
      <c r="K1358" s="48"/>
      <c r="L1358" s="44"/>
      <c r="M1358" s="47" t="str">
        <f>IFERROR(TRIM($K1358)/_xlfn.XLOOKUP(TRIM($F1358),Produktinformasjon!$D$5:$D$10000,Produktinformasjon!$L$5:$L$10000,,0),"Pris per enhet "&amp;Til_Hvem&amp;" beregnes automatisk ved komplett utfylling")</f>
        <v>Pris per enhet Regionalt beregnes automatisk ved komplett utfylling</v>
      </c>
      <c r="N1358" s="47" t="str">
        <f>IFERROR(TRIM($L1358)/_xlfn.XLOOKUP(TRIM($F1358),Produktinformasjon!$D$5:$D$10000,Produktinformasjon!$L$5:$L$10000,,0),"Pris per enhet Regionalt felleslager beregnes automatisk ved komplett utfylling")</f>
        <v>Pris per enhet Regionalt felleslager beregnes automatisk ved komplett utfylling</v>
      </c>
    </row>
    <row r="1359" spans="2:14" x14ac:dyDescent="0.25">
      <c r="B1359" s="33"/>
      <c r="C1359" t="str" cm="1">
        <f t="array" ref="C1359">IFERROR(_xlfn.TEXTJOIN(" | ", TRUE, _xlfn._xlws.FILTER(delKontrakt['#] &amp; " " &amp; delKontrakt[Navn], ISNUMBER(MATCH(delKontrakt['#], VALUE(_xlfn.TEXTSPLIT(SUBSTITUTE(Prisinformasjon!$B1359,  ", ", ","), ",")), 0)))), "Delkontraktnavn hentes automatisk ved å fylle ut delkontraktnummer")</f>
        <v>Delkontraktnavn hentes automatisk ved å fylle ut delkontraktnummer</v>
      </c>
      <c r="D1359" s="34"/>
      <c r="E1359" s="34"/>
      <c r="F1359" s="33"/>
      <c r="G1359" s="33"/>
      <c r="H1359" s="15"/>
      <c r="I1359" s="15"/>
      <c r="J1359" s="15"/>
      <c r="K1359" s="48"/>
      <c r="L1359" s="44"/>
      <c r="M1359" s="47" t="str">
        <f>IFERROR(TRIM($K1359)/_xlfn.XLOOKUP(TRIM($F1359),Produktinformasjon!$D$5:$D$10000,Produktinformasjon!$L$5:$L$10000,,0),"Pris per enhet "&amp;Til_Hvem&amp;" beregnes automatisk ved komplett utfylling")</f>
        <v>Pris per enhet Regionalt beregnes automatisk ved komplett utfylling</v>
      </c>
      <c r="N1359" s="47" t="str">
        <f>IFERROR(TRIM($L1359)/_xlfn.XLOOKUP(TRIM($F1359),Produktinformasjon!$D$5:$D$10000,Produktinformasjon!$L$5:$L$10000,,0),"Pris per enhet Regionalt felleslager beregnes automatisk ved komplett utfylling")</f>
        <v>Pris per enhet Regionalt felleslager beregnes automatisk ved komplett utfylling</v>
      </c>
    </row>
    <row r="1360" spans="2:14" x14ac:dyDescent="0.25">
      <c r="B1360" s="33"/>
      <c r="C1360" t="str" cm="1">
        <f t="array" ref="C1360">IFERROR(_xlfn.TEXTJOIN(" | ", TRUE, _xlfn._xlws.FILTER(delKontrakt['#] &amp; " " &amp; delKontrakt[Navn], ISNUMBER(MATCH(delKontrakt['#], VALUE(_xlfn.TEXTSPLIT(SUBSTITUTE(Prisinformasjon!$B1360,  ", ", ","), ",")), 0)))), "Delkontraktnavn hentes automatisk ved å fylle ut delkontraktnummer")</f>
        <v>Delkontraktnavn hentes automatisk ved å fylle ut delkontraktnummer</v>
      </c>
      <c r="D1360" s="34"/>
      <c r="E1360" s="34"/>
      <c r="F1360" s="33"/>
      <c r="G1360" s="33"/>
      <c r="H1360" s="15"/>
      <c r="I1360" s="15"/>
      <c r="J1360" s="15"/>
      <c r="K1360" s="48"/>
      <c r="L1360" s="44"/>
      <c r="M1360" s="47" t="str">
        <f>IFERROR(TRIM($K1360)/_xlfn.XLOOKUP(TRIM($F1360),Produktinformasjon!$D$5:$D$10000,Produktinformasjon!$L$5:$L$10000,,0),"Pris per enhet "&amp;Til_Hvem&amp;" beregnes automatisk ved komplett utfylling")</f>
        <v>Pris per enhet Regionalt beregnes automatisk ved komplett utfylling</v>
      </c>
      <c r="N1360" s="47" t="str">
        <f>IFERROR(TRIM($L1360)/_xlfn.XLOOKUP(TRIM($F1360),Produktinformasjon!$D$5:$D$10000,Produktinformasjon!$L$5:$L$10000,,0),"Pris per enhet Regionalt felleslager beregnes automatisk ved komplett utfylling")</f>
        <v>Pris per enhet Regionalt felleslager beregnes automatisk ved komplett utfylling</v>
      </c>
    </row>
    <row r="1361" spans="2:14" x14ac:dyDescent="0.25">
      <c r="B1361" s="33"/>
      <c r="C1361" t="str" cm="1">
        <f t="array" ref="C1361">IFERROR(_xlfn.TEXTJOIN(" | ", TRUE, _xlfn._xlws.FILTER(delKontrakt['#] &amp; " " &amp; delKontrakt[Navn], ISNUMBER(MATCH(delKontrakt['#], VALUE(_xlfn.TEXTSPLIT(SUBSTITUTE(Prisinformasjon!$B1361,  ", ", ","), ",")), 0)))), "Delkontraktnavn hentes automatisk ved å fylle ut delkontraktnummer")</f>
        <v>Delkontraktnavn hentes automatisk ved å fylle ut delkontraktnummer</v>
      </c>
      <c r="D1361" s="34"/>
      <c r="E1361" s="34"/>
      <c r="F1361" s="33"/>
      <c r="G1361" s="33"/>
      <c r="H1361" s="15"/>
      <c r="I1361" s="15"/>
      <c r="J1361" s="15"/>
      <c r="K1361" s="48"/>
      <c r="L1361" s="44"/>
      <c r="M1361" s="47" t="str">
        <f>IFERROR(TRIM($K1361)/_xlfn.XLOOKUP(TRIM($F1361),Produktinformasjon!$D$5:$D$10000,Produktinformasjon!$L$5:$L$10000,,0),"Pris per enhet "&amp;Til_Hvem&amp;" beregnes automatisk ved komplett utfylling")</f>
        <v>Pris per enhet Regionalt beregnes automatisk ved komplett utfylling</v>
      </c>
      <c r="N1361" s="47" t="str">
        <f>IFERROR(TRIM($L1361)/_xlfn.XLOOKUP(TRIM($F1361),Produktinformasjon!$D$5:$D$10000,Produktinformasjon!$L$5:$L$10000,,0),"Pris per enhet Regionalt felleslager beregnes automatisk ved komplett utfylling")</f>
        <v>Pris per enhet Regionalt felleslager beregnes automatisk ved komplett utfylling</v>
      </c>
    </row>
    <row r="1362" spans="2:14" x14ac:dyDescent="0.25">
      <c r="B1362" s="33"/>
      <c r="C1362" t="str" cm="1">
        <f t="array" ref="C1362">IFERROR(_xlfn.TEXTJOIN(" | ", TRUE, _xlfn._xlws.FILTER(delKontrakt['#] &amp; " " &amp; delKontrakt[Navn], ISNUMBER(MATCH(delKontrakt['#], VALUE(_xlfn.TEXTSPLIT(SUBSTITUTE(Prisinformasjon!$B1362,  ", ", ","), ",")), 0)))), "Delkontraktnavn hentes automatisk ved å fylle ut delkontraktnummer")</f>
        <v>Delkontraktnavn hentes automatisk ved å fylle ut delkontraktnummer</v>
      </c>
      <c r="D1362" s="34"/>
      <c r="E1362" s="34"/>
      <c r="F1362" s="33"/>
      <c r="G1362" s="33"/>
      <c r="H1362" s="15"/>
      <c r="I1362" s="15"/>
      <c r="J1362" s="15"/>
      <c r="K1362" s="48"/>
      <c r="L1362" s="44"/>
      <c r="M1362" s="47" t="str">
        <f>IFERROR(TRIM($K1362)/_xlfn.XLOOKUP(TRIM($F1362),Produktinformasjon!$D$5:$D$10000,Produktinformasjon!$L$5:$L$10000,,0),"Pris per enhet "&amp;Til_Hvem&amp;" beregnes automatisk ved komplett utfylling")</f>
        <v>Pris per enhet Regionalt beregnes automatisk ved komplett utfylling</v>
      </c>
      <c r="N1362" s="47" t="str">
        <f>IFERROR(TRIM($L1362)/_xlfn.XLOOKUP(TRIM($F1362),Produktinformasjon!$D$5:$D$10000,Produktinformasjon!$L$5:$L$10000,,0),"Pris per enhet Regionalt felleslager beregnes automatisk ved komplett utfylling")</f>
        <v>Pris per enhet Regionalt felleslager beregnes automatisk ved komplett utfylling</v>
      </c>
    </row>
    <row r="1363" spans="2:14" x14ac:dyDescent="0.25">
      <c r="B1363" s="33"/>
      <c r="C1363" t="str" cm="1">
        <f t="array" ref="C1363">IFERROR(_xlfn.TEXTJOIN(" | ", TRUE, _xlfn._xlws.FILTER(delKontrakt['#] &amp; " " &amp; delKontrakt[Navn], ISNUMBER(MATCH(delKontrakt['#], VALUE(_xlfn.TEXTSPLIT(SUBSTITUTE(Prisinformasjon!$B1363,  ", ", ","), ",")), 0)))), "Delkontraktnavn hentes automatisk ved å fylle ut delkontraktnummer")</f>
        <v>Delkontraktnavn hentes automatisk ved å fylle ut delkontraktnummer</v>
      </c>
      <c r="D1363" s="34"/>
      <c r="E1363" s="34"/>
      <c r="F1363" s="33"/>
      <c r="G1363" s="33"/>
      <c r="H1363" s="15"/>
      <c r="I1363" s="15"/>
      <c r="J1363" s="15"/>
      <c r="K1363" s="48"/>
      <c r="L1363" s="44"/>
      <c r="M1363" s="47" t="str">
        <f>IFERROR(TRIM($K1363)/_xlfn.XLOOKUP(TRIM($F1363),Produktinformasjon!$D$5:$D$10000,Produktinformasjon!$L$5:$L$10000,,0),"Pris per enhet "&amp;Til_Hvem&amp;" beregnes automatisk ved komplett utfylling")</f>
        <v>Pris per enhet Regionalt beregnes automatisk ved komplett utfylling</v>
      </c>
      <c r="N1363" s="47" t="str">
        <f>IFERROR(TRIM($L1363)/_xlfn.XLOOKUP(TRIM($F1363),Produktinformasjon!$D$5:$D$10000,Produktinformasjon!$L$5:$L$10000,,0),"Pris per enhet Regionalt felleslager beregnes automatisk ved komplett utfylling")</f>
        <v>Pris per enhet Regionalt felleslager beregnes automatisk ved komplett utfylling</v>
      </c>
    </row>
    <row r="1364" spans="2:14" x14ac:dyDescent="0.25">
      <c r="B1364" s="33"/>
      <c r="C1364" t="str" cm="1">
        <f t="array" ref="C1364">IFERROR(_xlfn.TEXTJOIN(" | ", TRUE, _xlfn._xlws.FILTER(delKontrakt['#] &amp; " " &amp; delKontrakt[Navn], ISNUMBER(MATCH(delKontrakt['#], VALUE(_xlfn.TEXTSPLIT(SUBSTITUTE(Prisinformasjon!$B1364,  ", ", ","), ",")), 0)))), "Delkontraktnavn hentes automatisk ved å fylle ut delkontraktnummer")</f>
        <v>Delkontraktnavn hentes automatisk ved å fylle ut delkontraktnummer</v>
      </c>
      <c r="D1364" s="34"/>
      <c r="E1364" s="34"/>
      <c r="F1364" s="33"/>
      <c r="G1364" s="33"/>
      <c r="H1364" s="15"/>
      <c r="I1364" s="15"/>
      <c r="J1364" s="15"/>
      <c r="K1364" s="48"/>
      <c r="L1364" s="44"/>
      <c r="M1364" s="47" t="str">
        <f>IFERROR(TRIM($K1364)/_xlfn.XLOOKUP(TRIM($F1364),Produktinformasjon!$D$5:$D$10000,Produktinformasjon!$L$5:$L$10000,,0),"Pris per enhet "&amp;Til_Hvem&amp;" beregnes automatisk ved komplett utfylling")</f>
        <v>Pris per enhet Regionalt beregnes automatisk ved komplett utfylling</v>
      </c>
      <c r="N1364" s="47" t="str">
        <f>IFERROR(TRIM($L1364)/_xlfn.XLOOKUP(TRIM($F1364),Produktinformasjon!$D$5:$D$10000,Produktinformasjon!$L$5:$L$10000,,0),"Pris per enhet Regionalt felleslager beregnes automatisk ved komplett utfylling")</f>
        <v>Pris per enhet Regionalt felleslager beregnes automatisk ved komplett utfylling</v>
      </c>
    </row>
    <row r="1365" spans="2:14" x14ac:dyDescent="0.25">
      <c r="B1365" s="33"/>
      <c r="C1365" t="str" cm="1">
        <f t="array" ref="C1365">IFERROR(_xlfn.TEXTJOIN(" | ", TRUE, _xlfn._xlws.FILTER(delKontrakt['#] &amp; " " &amp; delKontrakt[Navn], ISNUMBER(MATCH(delKontrakt['#], VALUE(_xlfn.TEXTSPLIT(SUBSTITUTE(Prisinformasjon!$B1365,  ", ", ","), ",")), 0)))), "Delkontraktnavn hentes automatisk ved å fylle ut delkontraktnummer")</f>
        <v>Delkontraktnavn hentes automatisk ved å fylle ut delkontraktnummer</v>
      </c>
      <c r="D1365" s="34"/>
      <c r="E1365" s="34"/>
      <c r="F1365" s="33"/>
      <c r="G1365" s="33"/>
      <c r="H1365" s="15"/>
      <c r="I1365" s="15"/>
      <c r="J1365" s="15"/>
      <c r="K1365" s="48"/>
      <c r="L1365" s="44"/>
      <c r="M1365" s="47" t="str">
        <f>IFERROR(TRIM($K1365)/_xlfn.XLOOKUP(TRIM($F1365),Produktinformasjon!$D$5:$D$10000,Produktinformasjon!$L$5:$L$10000,,0),"Pris per enhet "&amp;Til_Hvem&amp;" beregnes automatisk ved komplett utfylling")</f>
        <v>Pris per enhet Regionalt beregnes automatisk ved komplett utfylling</v>
      </c>
      <c r="N1365" s="47" t="str">
        <f>IFERROR(TRIM($L1365)/_xlfn.XLOOKUP(TRIM($F1365),Produktinformasjon!$D$5:$D$10000,Produktinformasjon!$L$5:$L$10000,,0),"Pris per enhet Regionalt felleslager beregnes automatisk ved komplett utfylling")</f>
        <v>Pris per enhet Regionalt felleslager beregnes automatisk ved komplett utfylling</v>
      </c>
    </row>
    <row r="1366" spans="2:14" x14ac:dyDescent="0.25">
      <c r="B1366" s="33"/>
      <c r="C1366" t="str" cm="1">
        <f t="array" ref="C1366">IFERROR(_xlfn.TEXTJOIN(" | ", TRUE, _xlfn._xlws.FILTER(delKontrakt['#] &amp; " " &amp; delKontrakt[Navn], ISNUMBER(MATCH(delKontrakt['#], VALUE(_xlfn.TEXTSPLIT(SUBSTITUTE(Prisinformasjon!$B1366,  ", ", ","), ",")), 0)))), "Delkontraktnavn hentes automatisk ved å fylle ut delkontraktnummer")</f>
        <v>Delkontraktnavn hentes automatisk ved å fylle ut delkontraktnummer</v>
      </c>
      <c r="D1366" s="34"/>
      <c r="E1366" s="34"/>
      <c r="F1366" s="33"/>
      <c r="G1366" s="33"/>
      <c r="H1366" s="15"/>
      <c r="I1366" s="15"/>
      <c r="J1366" s="15"/>
      <c r="K1366" s="48"/>
      <c r="L1366" s="44"/>
      <c r="M1366" s="47" t="str">
        <f>IFERROR(TRIM($K1366)/_xlfn.XLOOKUP(TRIM($F1366),Produktinformasjon!$D$5:$D$10000,Produktinformasjon!$L$5:$L$10000,,0),"Pris per enhet "&amp;Til_Hvem&amp;" beregnes automatisk ved komplett utfylling")</f>
        <v>Pris per enhet Regionalt beregnes automatisk ved komplett utfylling</v>
      </c>
      <c r="N1366" s="47" t="str">
        <f>IFERROR(TRIM($L1366)/_xlfn.XLOOKUP(TRIM($F1366),Produktinformasjon!$D$5:$D$10000,Produktinformasjon!$L$5:$L$10000,,0),"Pris per enhet Regionalt felleslager beregnes automatisk ved komplett utfylling")</f>
        <v>Pris per enhet Regionalt felleslager beregnes automatisk ved komplett utfylling</v>
      </c>
    </row>
    <row r="1367" spans="2:14" x14ac:dyDescent="0.25">
      <c r="B1367" s="33"/>
      <c r="C1367" t="str" cm="1">
        <f t="array" ref="C1367">IFERROR(_xlfn.TEXTJOIN(" | ", TRUE, _xlfn._xlws.FILTER(delKontrakt['#] &amp; " " &amp; delKontrakt[Navn], ISNUMBER(MATCH(delKontrakt['#], VALUE(_xlfn.TEXTSPLIT(SUBSTITUTE(Prisinformasjon!$B1367,  ", ", ","), ",")), 0)))), "Delkontraktnavn hentes automatisk ved å fylle ut delkontraktnummer")</f>
        <v>Delkontraktnavn hentes automatisk ved å fylle ut delkontraktnummer</v>
      </c>
      <c r="D1367" s="34"/>
      <c r="E1367" s="34"/>
      <c r="F1367" s="33"/>
      <c r="G1367" s="33"/>
      <c r="H1367" s="15"/>
      <c r="I1367" s="15"/>
      <c r="J1367" s="15"/>
      <c r="K1367" s="48"/>
      <c r="L1367" s="44"/>
      <c r="M1367" s="47" t="str">
        <f>IFERROR(TRIM($K1367)/_xlfn.XLOOKUP(TRIM($F1367),Produktinformasjon!$D$5:$D$10000,Produktinformasjon!$L$5:$L$10000,,0),"Pris per enhet "&amp;Til_Hvem&amp;" beregnes automatisk ved komplett utfylling")</f>
        <v>Pris per enhet Regionalt beregnes automatisk ved komplett utfylling</v>
      </c>
      <c r="N1367" s="47" t="str">
        <f>IFERROR(TRIM($L1367)/_xlfn.XLOOKUP(TRIM($F1367),Produktinformasjon!$D$5:$D$10000,Produktinformasjon!$L$5:$L$10000,,0),"Pris per enhet Regionalt felleslager beregnes automatisk ved komplett utfylling")</f>
        <v>Pris per enhet Regionalt felleslager beregnes automatisk ved komplett utfylling</v>
      </c>
    </row>
    <row r="1368" spans="2:14" x14ac:dyDescent="0.25">
      <c r="B1368" s="33"/>
      <c r="C1368" t="str" cm="1">
        <f t="array" ref="C1368">IFERROR(_xlfn.TEXTJOIN(" | ", TRUE, _xlfn._xlws.FILTER(delKontrakt['#] &amp; " " &amp; delKontrakt[Navn], ISNUMBER(MATCH(delKontrakt['#], VALUE(_xlfn.TEXTSPLIT(SUBSTITUTE(Prisinformasjon!$B1368,  ", ", ","), ",")), 0)))), "Delkontraktnavn hentes automatisk ved å fylle ut delkontraktnummer")</f>
        <v>Delkontraktnavn hentes automatisk ved å fylle ut delkontraktnummer</v>
      </c>
      <c r="D1368" s="34"/>
      <c r="E1368" s="34"/>
      <c r="F1368" s="33"/>
      <c r="G1368" s="33"/>
      <c r="H1368" s="15"/>
      <c r="I1368" s="15"/>
      <c r="J1368" s="15"/>
      <c r="K1368" s="48"/>
      <c r="L1368" s="44"/>
      <c r="M1368" s="47" t="str">
        <f>IFERROR(TRIM($K1368)/_xlfn.XLOOKUP(TRIM($F1368),Produktinformasjon!$D$5:$D$10000,Produktinformasjon!$L$5:$L$10000,,0),"Pris per enhet "&amp;Til_Hvem&amp;" beregnes automatisk ved komplett utfylling")</f>
        <v>Pris per enhet Regionalt beregnes automatisk ved komplett utfylling</v>
      </c>
      <c r="N1368" s="47" t="str">
        <f>IFERROR(TRIM($L1368)/_xlfn.XLOOKUP(TRIM($F1368),Produktinformasjon!$D$5:$D$10000,Produktinformasjon!$L$5:$L$10000,,0),"Pris per enhet Regionalt felleslager beregnes automatisk ved komplett utfylling")</f>
        <v>Pris per enhet Regionalt felleslager beregnes automatisk ved komplett utfylling</v>
      </c>
    </row>
    <row r="1369" spans="2:14" x14ac:dyDescent="0.25">
      <c r="B1369" s="33"/>
      <c r="C1369" t="str" cm="1">
        <f t="array" ref="C1369">IFERROR(_xlfn.TEXTJOIN(" | ", TRUE, _xlfn._xlws.FILTER(delKontrakt['#] &amp; " " &amp; delKontrakt[Navn], ISNUMBER(MATCH(delKontrakt['#], VALUE(_xlfn.TEXTSPLIT(SUBSTITUTE(Prisinformasjon!$B1369,  ", ", ","), ",")), 0)))), "Delkontraktnavn hentes automatisk ved å fylle ut delkontraktnummer")</f>
        <v>Delkontraktnavn hentes automatisk ved å fylle ut delkontraktnummer</v>
      </c>
      <c r="D1369" s="34"/>
      <c r="E1369" s="34"/>
      <c r="F1369" s="33"/>
      <c r="G1369" s="33"/>
      <c r="H1369" s="15"/>
      <c r="I1369" s="15"/>
      <c r="J1369" s="15"/>
      <c r="K1369" s="48"/>
      <c r="L1369" s="44"/>
      <c r="M1369" s="47" t="str">
        <f>IFERROR(TRIM($K1369)/_xlfn.XLOOKUP(TRIM($F1369),Produktinformasjon!$D$5:$D$10000,Produktinformasjon!$L$5:$L$10000,,0),"Pris per enhet "&amp;Til_Hvem&amp;" beregnes automatisk ved komplett utfylling")</f>
        <v>Pris per enhet Regionalt beregnes automatisk ved komplett utfylling</v>
      </c>
      <c r="N1369" s="47" t="str">
        <f>IFERROR(TRIM($L1369)/_xlfn.XLOOKUP(TRIM($F1369),Produktinformasjon!$D$5:$D$10000,Produktinformasjon!$L$5:$L$10000,,0),"Pris per enhet Regionalt felleslager beregnes automatisk ved komplett utfylling")</f>
        <v>Pris per enhet Regionalt felleslager beregnes automatisk ved komplett utfylling</v>
      </c>
    </row>
    <row r="1370" spans="2:14" x14ac:dyDescent="0.25">
      <c r="B1370" s="33"/>
      <c r="C1370" t="str" cm="1">
        <f t="array" ref="C1370">IFERROR(_xlfn.TEXTJOIN(" | ", TRUE, _xlfn._xlws.FILTER(delKontrakt['#] &amp; " " &amp; delKontrakt[Navn], ISNUMBER(MATCH(delKontrakt['#], VALUE(_xlfn.TEXTSPLIT(SUBSTITUTE(Prisinformasjon!$B1370,  ", ", ","), ",")), 0)))), "Delkontraktnavn hentes automatisk ved å fylle ut delkontraktnummer")</f>
        <v>Delkontraktnavn hentes automatisk ved å fylle ut delkontraktnummer</v>
      </c>
      <c r="D1370" s="34"/>
      <c r="E1370" s="34"/>
      <c r="F1370" s="33"/>
      <c r="G1370" s="33"/>
      <c r="H1370" s="15"/>
      <c r="I1370" s="15"/>
      <c r="J1370" s="15"/>
      <c r="K1370" s="48"/>
      <c r="L1370" s="44"/>
      <c r="M1370" s="47" t="str">
        <f>IFERROR(TRIM($K1370)/_xlfn.XLOOKUP(TRIM($F1370),Produktinformasjon!$D$5:$D$10000,Produktinformasjon!$L$5:$L$10000,,0),"Pris per enhet "&amp;Til_Hvem&amp;" beregnes automatisk ved komplett utfylling")</f>
        <v>Pris per enhet Regionalt beregnes automatisk ved komplett utfylling</v>
      </c>
      <c r="N1370" s="47" t="str">
        <f>IFERROR(TRIM($L1370)/_xlfn.XLOOKUP(TRIM($F1370),Produktinformasjon!$D$5:$D$10000,Produktinformasjon!$L$5:$L$10000,,0),"Pris per enhet Regionalt felleslager beregnes automatisk ved komplett utfylling")</f>
        <v>Pris per enhet Regionalt felleslager beregnes automatisk ved komplett utfylling</v>
      </c>
    </row>
    <row r="1371" spans="2:14" x14ac:dyDescent="0.25">
      <c r="B1371" s="33"/>
      <c r="C1371" t="str" cm="1">
        <f t="array" ref="C1371">IFERROR(_xlfn.TEXTJOIN(" | ", TRUE, _xlfn._xlws.FILTER(delKontrakt['#] &amp; " " &amp; delKontrakt[Navn], ISNUMBER(MATCH(delKontrakt['#], VALUE(_xlfn.TEXTSPLIT(SUBSTITUTE(Prisinformasjon!$B1371,  ", ", ","), ",")), 0)))), "Delkontraktnavn hentes automatisk ved å fylle ut delkontraktnummer")</f>
        <v>Delkontraktnavn hentes automatisk ved å fylle ut delkontraktnummer</v>
      </c>
      <c r="D1371" s="34"/>
      <c r="E1371" s="34"/>
      <c r="F1371" s="33"/>
      <c r="G1371" s="33"/>
      <c r="H1371" s="15"/>
      <c r="I1371" s="15"/>
      <c r="J1371" s="15"/>
      <c r="K1371" s="48"/>
      <c r="L1371" s="44"/>
      <c r="M1371" s="47" t="str">
        <f>IFERROR(TRIM($K1371)/_xlfn.XLOOKUP(TRIM($F1371),Produktinformasjon!$D$5:$D$10000,Produktinformasjon!$L$5:$L$10000,,0),"Pris per enhet "&amp;Til_Hvem&amp;" beregnes automatisk ved komplett utfylling")</f>
        <v>Pris per enhet Regionalt beregnes automatisk ved komplett utfylling</v>
      </c>
      <c r="N1371" s="47" t="str">
        <f>IFERROR(TRIM($L1371)/_xlfn.XLOOKUP(TRIM($F1371),Produktinformasjon!$D$5:$D$10000,Produktinformasjon!$L$5:$L$10000,,0),"Pris per enhet Regionalt felleslager beregnes automatisk ved komplett utfylling")</f>
        <v>Pris per enhet Regionalt felleslager beregnes automatisk ved komplett utfylling</v>
      </c>
    </row>
    <row r="1372" spans="2:14" x14ac:dyDescent="0.25">
      <c r="B1372" s="33"/>
      <c r="C1372" t="str" cm="1">
        <f t="array" ref="C1372">IFERROR(_xlfn.TEXTJOIN(" | ", TRUE, _xlfn._xlws.FILTER(delKontrakt['#] &amp; " " &amp; delKontrakt[Navn], ISNUMBER(MATCH(delKontrakt['#], VALUE(_xlfn.TEXTSPLIT(SUBSTITUTE(Prisinformasjon!$B1372,  ", ", ","), ",")), 0)))), "Delkontraktnavn hentes automatisk ved å fylle ut delkontraktnummer")</f>
        <v>Delkontraktnavn hentes automatisk ved å fylle ut delkontraktnummer</v>
      </c>
      <c r="D1372" s="34"/>
      <c r="E1372" s="34"/>
      <c r="F1372" s="33"/>
      <c r="G1372" s="33"/>
      <c r="H1372" s="15"/>
      <c r="I1372" s="15"/>
      <c r="J1372" s="15"/>
      <c r="K1372" s="48"/>
      <c r="L1372" s="44"/>
      <c r="M1372" s="47" t="str">
        <f>IFERROR(TRIM($K1372)/_xlfn.XLOOKUP(TRIM($F1372),Produktinformasjon!$D$5:$D$10000,Produktinformasjon!$L$5:$L$10000,,0),"Pris per enhet "&amp;Til_Hvem&amp;" beregnes automatisk ved komplett utfylling")</f>
        <v>Pris per enhet Regionalt beregnes automatisk ved komplett utfylling</v>
      </c>
      <c r="N1372" s="47" t="str">
        <f>IFERROR(TRIM($L1372)/_xlfn.XLOOKUP(TRIM($F1372),Produktinformasjon!$D$5:$D$10000,Produktinformasjon!$L$5:$L$10000,,0),"Pris per enhet Regionalt felleslager beregnes automatisk ved komplett utfylling")</f>
        <v>Pris per enhet Regionalt felleslager beregnes automatisk ved komplett utfylling</v>
      </c>
    </row>
    <row r="1373" spans="2:14" x14ac:dyDescent="0.25">
      <c r="B1373" s="33"/>
      <c r="C1373" t="str" cm="1">
        <f t="array" ref="C1373">IFERROR(_xlfn.TEXTJOIN(" | ", TRUE, _xlfn._xlws.FILTER(delKontrakt['#] &amp; " " &amp; delKontrakt[Navn], ISNUMBER(MATCH(delKontrakt['#], VALUE(_xlfn.TEXTSPLIT(SUBSTITUTE(Prisinformasjon!$B1373,  ", ", ","), ",")), 0)))), "Delkontraktnavn hentes automatisk ved å fylle ut delkontraktnummer")</f>
        <v>Delkontraktnavn hentes automatisk ved å fylle ut delkontraktnummer</v>
      </c>
      <c r="D1373" s="34"/>
      <c r="E1373" s="34"/>
      <c r="F1373" s="33"/>
      <c r="G1373" s="33"/>
      <c r="H1373" s="15"/>
      <c r="I1373" s="15"/>
      <c r="J1373" s="15"/>
      <c r="K1373" s="48"/>
      <c r="L1373" s="44"/>
      <c r="M1373" s="47" t="str">
        <f>IFERROR(TRIM($K1373)/_xlfn.XLOOKUP(TRIM($F1373),Produktinformasjon!$D$5:$D$10000,Produktinformasjon!$L$5:$L$10000,,0),"Pris per enhet "&amp;Til_Hvem&amp;" beregnes automatisk ved komplett utfylling")</f>
        <v>Pris per enhet Regionalt beregnes automatisk ved komplett utfylling</v>
      </c>
      <c r="N1373" s="47" t="str">
        <f>IFERROR(TRIM($L1373)/_xlfn.XLOOKUP(TRIM($F1373),Produktinformasjon!$D$5:$D$10000,Produktinformasjon!$L$5:$L$10000,,0),"Pris per enhet Regionalt felleslager beregnes automatisk ved komplett utfylling")</f>
        <v>Pris per enhet Regionalt felleslager beregnes automatisk ved komplett utfylling</v>
      </c>
    </row>
    <row r="1374" spans="2:14" x14ac:dyDescent="0.25">
      <c r="B1374" s="33"/>
      <c r="C1374" t="str" cm="1">
        <f t="array" ref="C1374">IFERROR(_xlfn.TEXTJOIN(" | ", TRUE, _xlfn._xlws.FILTER(delKontrakt['#] &amp; " " &amp; delKontrakt[Navn], ISNUMBER(MATCH(delKontrakt['#], VALUE(_xlfn.TEXTSPLIT(SUBSTITUTE(Prisinformasjon!$B1374,  ", ", ","), ",")), 0)))), "Delkontraktnavn hentes automatisk ved å fylle ut delkontraktnummer")</f>
        <v>Delkontraktnavn hentes automatisk ved å fylle ut delkontraktnummer</v>
      </c>
      <c r="D1374" s="34"/>
      <c r="E1374" s="34"/>
      <c r="F1374" s="33"/>
      <c r="G1374" s="33"/>
      <c r="H1374" s="15"/>
      <c r="I1374" s="15"/>
      <c r="J1374" s="15"/>
      <c r="K1374" s="48"/>
      <c r="L1374" s="44"/>
      <c r="M1374" s="47" t="str">
        <f>IFERROR(TRIM($K1374)/_xlfn.XLOOKUP(TRIM($F1374),Produktinformasjon!$D$5:$D$10000,Produktinformasjon!$L$5:$L$10000,,0),"Pris per enhet "&amp;Til_Hvem&amp;" beregnes automatisk ved komplett utfylling")</f>
        <v>Pris per enhet Regionalt beregnes automatisk ved komplett utfylling</v>
      </c>
      <c r="N1374" s="47" t="str">
        <f>IFERROR(TRIM($L1374)/_xlfn.XLOOKUP(TRIM($F1374),Produktinformasjon!$D$5:$D$10000,Produktinformasjon!$L$5:$L$10000,,0),"Pris per enhet Regionalt felleslager beregnes automatisk ved komplett utfylling")</f>
        <v>Pris per enhet Regionalt felleslager beregnes automatisk ved komplett utfylling</v>
      </c>
    </row>
    <row r="1375" spans="2:14" x14ac:dyDescent="0.25">
      <c r="B1375" s="33"/>
      <c r="C1375" t="str" cm="1">
        <f t="array" ref="C1375">IFERROR(_xlfn.TEXTJOIN(" | ", TRUE, _xlfn._xlws.FILTER(delKontrakt['#] &amp; " " &amp; delKontrakt[Navn], ISNUMBER(MATCH(delKontrakt['#], VALUE(_xlfn.TEXTSPLIT(SUBSTITUTE(Prisinformasjon!$B1375,  ", ", ","), ",")), 0)))), "Delkontraktnavn hentes automatisk ved å fylle ut delkontraktnummer")</f>
        <v>Delkontraktnavn hentes automatisk ved å fylle ut delkontraktnummer</v>
      </c>
      <c r="D1375" s="34"/>
      <c r="E1375" s="34"/>
      <c r="F1375" s="33"/>
      <c r="G1375" s="33"/>
      <c r="H1375" s="15"/>
      <c r="I1375" s="15"/>
      <c r="J1375" s="15"/>
      <c r="K1375" s="48"/>
      <c r="L1375" s="44"/>
      <c r="M1375" s="47" t="str">
        <f>IFERROR(TRIM($K1375)/_xlfn.XLOOKUP(TRIM($F1375),Produktinformasjon!$D$5:$D$10000,Produktinformasjon!$L$5:$L$10000,,0),"Pris per enhet "&amp;Til_Hvem&amp;" beregnes automatisk ved komplett utfylling")</f>
        <v>Pris per enhet Regionalt beregnes automatisk ved komplett utfylling</v>
      </c>
      <c r="N1375" s="47" t="str">
        <f>IFERROR(TRIM($L1375)/_xlfn.XLOOKUP(TRIM($F1375),Produktinformasjon!$D$5:$D$10000,Produktinformasjon!$L$5:$L$10000,,0),"Pris per enhet Regionalt felleslager beregnes automatisk ved komplett utfylling")</f>
        <v>Pris per enhet Regionalt felleslager beregnes automatisk ved komplett utfylling</v>
      </c>
    </row>
    <row r="1376" spans="2:14" x14ac:dyDescent="0.25">
      <c r="B1376" s="33"/>
      <c r="C1376" t="str" cm="1">
        <f t="array" ref="C1376">IFERROR(_xlfn.TEXTJOIN(" | ", TRUE, _xlfn._xlws.FILTER(delKontrakt['#] &amp; " " &amp; delKontrakt[Navn], ISNUMBER(MATCH(delKontrakt['#], VALUE(_xlfn.TEXTSPLIT(SUBSTITUTE(Prisinformasjon!$B1376,  ", ", ","), ",")), 0)))), "Delkontraktnavn hentes automatisk ved å fylle ut delkontraktnummer")</f>
        <v>Delkontraktnavn hentes automatisk ved å fylle ut delkontraktnummer</v>
      </c>
      <c r="D1376" s="34"/>
      <c r="E1376" s="34"/>
      <c r="F1376" s="33"/>
      <c r="G1376" s="33"/>
      <c r="H1376" s="15"/>
      <c r="I1376" s="15"/>
      <c r="J1376" s="15"/>
      <c r="K1376" s="48"/>
      <c r="L1376" s="44"/>
      <c r="M1376" s="47" t="str">
        <f>IFERROR(TRIM($K1376)/_xlfn.XLOOKUP(TRIM($F1376),Produktinformasjon!$D$5:$D$10000,Produktinformasjon!$L$5:$L$10000,,0),"Pris per enhet "&amp;Til_Hvem&amp;" beregnes automatisk ved komplett utfylling")</f>
        <v>Pris per enhet Regionalt beregnes automatisk ved komplett utfylling</v>
      </c>
      <c r="N1376" s="47" t="str">
        <f>IFERROR(TRIM($L1376)/_xlfn.XLOOKUP(TRIM($F1376),Produktinformasjon!$D$5:$D$10000,Produktinformasjon!$L$5:$L$10000,,0),"Pris per enhet Regionalt felleslager beregnes automatisk ved komplett utfylling")</f>
        <v>Pris per enhet Regionalt felleslager beregnes automatisk ved komplett utfylling</v>
      </c>
    </row>
    <row r="1377" spans="2:14" x14ac:dyDescent="0.25">
      <c r="B1377" s="33"/>
      <c r="C1377" t="str" cm="1">
        <f t="array" ref="C1377">IFERROR(_xlfn.TEXTJOIN(" | ", TRUE, _xlfn._xlws.FILTER(delKontrakt['#] &amp; " " &amp; delKontrakt[Navn], ISNUMBER(MATCH(delKontrakt['#], VALUE(_xlfn.TEXTSPLIT(SUBSTITUTE(Prisinformasjon!$B1377,  ", ", ","), ",")), 0)))), "Delkontraktnavn hentes automatisk ved å fylle ut delkontraktnummer")</f>
        <v>Delkontraktnavn hentes automatisk ved å fylle ut delkontraktnummer</v>
      </c>
      <c r="D1377" s="34"/>
      <c r="E1377" s="34"/>
      <c r="F1377" s="33"/>
      <c r="G1377" s="33"/>
      <c r="H1377" s="15"/>
      <c r="I1377" s="15"/>
      <c r="J1377" s="15"/>
      <c r="K1377" s="48"/>
      <c r="L1377" s="44"/>
      <c r="M1377" s="47" t="str">
        <f>IFERROR(TRIM($K1377)/_xlfn.XLOOKUP(TRIM($F1377),Produktinformasjon!$D$5:$D$10000,Produktinformasjon!$L$5:$L$10000,,0),"Pris per enhet "&amp;Til_Hvem&amp;" beregnes automatisk ved komplett utfylling")</f>
        <v>Pris per enhet Regionalt beregnes automatisk ved komplett utfylling</v>
      </c>
      <c r="N1377" s="47" t="str">
        <f>IFERROR(TRIM($L1377)/_xlfn.XLOOKUP(TRIM($F1377),Produktinformasjon!$D$5:$D$10000,Produktinformasjon!$L$5:$L$10000,,0),"Pris per enhet Regionalt felleslager beregnes automatisk ved komplett utfylling")</f>
        <v>Pris per enhet Regionalt felleslager beregnes automatisk ved komplett utfylling</v>
      </c>
    </row>
    <row r="1378" spans="2:14" x14ac:dyDescent="0.25">
      <c r="B1378" s="33"/>
      <c r="C1378" t="str" cm="1">
        <f t="array" ref="C1378">IFERROR(_xlfn.TEXTJOIN(" | ", TRUE, _xlfn._xlws.FILTER(delKontrakt['#] &amp; " " &amp; delKontrakt[Navn], ISNUMBER(MATCH(delKontrakt['#], VALUE(_xlfn.TEXTSPLIT(SUBSTITUTE(Prisinformasjon!$B1378,  ", ", ","), ",")), 0)))), "Delkontraktnavn hentes automatisk ved å fylle ut delkontraktnummer")</f>
        <v>Delkontraktnavn hentes automatisk ved å fylle ut delkontraktnummer</v>
      </c>
      <c r="D1378" s="34"/>
      <c r="E1378" s="34"/>
      <c r="F1378" s="33"/>
      <c r="G1378" s="33"/>
      <c r="H1378" s="15"/>
      <c r="I1378" s="15"/>
      <c r="J1378" s="15"/>
      <c r="K1378" s="48"/>
      <c r="L1378" s="44"/>
      <c r="M1378" s="47" t="str">
        <f>IFERROR(TRIM($K1378)/_xlfn.XLOOKUP(TRIM($F1378),Produktinformasjon!$D$5:$D$10000,Produktinformasjon!$L$5:$L$10000,,0),"Pris per enhet "&amp;Til_Hvem&amp;" beregnes automatisk ved komplett utfylling")</f>
        <v>Pris per enhet Regionalt beregnes automatisk ved komplett utfylling</v>
      </c>
      <c r="N1378" s="47" t="str">
        <f>IFERROR(TRIM($L1378)/_xlfn.XLOOKUP(TRIM($F1378),Produktinformasjon!$D$5:$D$10000,Produktinformasjon!$L$5:$L$10000,,0),"Pris per enhet Regionalt felleslager beregnes automatisk ved komplett utfylling")</f>
        <v>Pris per enhet Regionalt felleslager beregnes automatisk ved komplett utfylling</v>
      </c>
    </row>
    <row r="1379" spans="2:14" x14ac:dyDescent="0.25">
      <c r="B1379" s="33"/>
      <c r="C1379" t="str" cm="1">
        <f t="array" ref="C1379">IFERROR(_xlfn.TEXTJOIN(" | ", TRUE, _xlfn._xlws.FILTER(delKontrakt['#] &amp; " " &amp; delKontrakt[Navn], ISNUMBER(MATCH(delKontrakt['#], VALUE(_xlfn.TEXTSPLIT(SUBSTITUTE(Prisinformasjon!$B1379,  ", ", ","), ",")), 0)))), "Delkontraktnavn hentes automatisk ved å fylle ut delkontraktnummer")</f>
        <v>Delkontraktnavn hentes automatisk ved å fylle ut delkontraktnummer</v>
      </c>
      <c r="D1379" s="34"/>
      <c r="E1379" s="34"/>
      <c r="F1379" s="33"/>
      <c r="G1379" s="33"/>
      <c r="H1379" s="15"/>
      <c r="I1379" s="15"/>
      <c r="J1379" s="15"/>
      <c r="K1379" s="48"/>
      <c r="L1379" s="44"/>
      <c r="M1379" s="47" t="str">
        <f>IFERROR(TRIM($K1379)/_xlfn.XLOOKUP(TRIM($F1379),Produktinformasjon!$D$5:$D$10000,Produktinformasjon!$L$5:$L$10000,,0),"Pris per enhet "&amp;Til_Hvem&amp;" beregnes automatisk ved komplett utfylling")</f>
        <v>Pris per enhet Regionalt beregnes automatisk ved komplett utfylling</v>
      </c>
      <c r="N1379" s="47" t="str">
        <f>IFERROR(TRIM($L1379)/_xlfn.XLOOKUP(TRIM($F1379),Produktinformasjon!$D$5:$D$10000,Produktinformasjon!$L$5:$L$10000,,0),"Pris per enhet Regionalt felleslager beregnes automatisk ved komplett utfylling")</f>
        <v>Pris per enhet Regionalt felleslager beregnes automatisk ved komplett utfylling</v>
      </c>
    </row>
    <row r="1380" spans="2:14" x14ac:dyDescent="0.25">
      <c r="B1380" s="33"/>
      <c r="C1380" t="str" cm="1">
        <f t="array" ref="C1380">IFERROR(_xlfn.TEXTJOIN(" | ", TRUE, _xlfn._xlws.FILTER(delKontrakt['#] &amp; " " &amp; delKontrakt[Navn], ISNUMBER(MATCH(delKontrakt['#], VALUE(_xlfn.TEXTSPLIT(SUBSTITUTE(Prisinformasjon!$B1380,  ", ", ","), ",")), 0)))), "Delkontraktnavn hentes automatisk ved å fylle ut delkontraktnummer")</f>
        <v>Delkontraktnavn hentes automatisk ved å fylle ut delkontraktnummer</v>
      </c>
      <c r="D1380" s="34"/>
      <c r="E1380" s="34"/>
      <c r="F1380" s="33"/>
      <c r="G1380" s="33"/>
      <c r="H1380" s="15"/>
      <c r="I1380" s="15"/>
      <c r="J1380" s="15"/>
      <c r="K1380" s="48"/>
      <c r="L1380" s="44"/>
      <c r="M1380" s="47" t="str">
        <f>IFERROR(TRIM($K1380)/_xlfn.XLOOKUP(TRIM($F1380),Produktinformasjon!$D$5:$D$10000,Produktinformasjon!$L$5:$L$10000,,0),"Pris per enhet "&amp;Til_Hvem&amp;" beregnes automatisk ved komplett utfylling")</f>
        <v>Pris per enhet Regionalt beregnes automatisk ved komplett utfylling</v>
      </c>
      <c r="N1380" s="47" t="str">
        <f>IFERROR(TRIM($L1380)/_xlfn.XLOOKUP(TRIM($F1380),Produktinformasjon!$D$5:$D$10000,Produktinformasjon!$L$5:$L$10000,,0),"Pris per enhet Regionalt felleslager beregnes automatisk ved komplett utfylling")</f>
        <v>Pris per enhet Regionalt felleslager beregnes automatisk ved komplett utfylling</v>
      </c>
    </row>
    <row r="1381" spans="2:14" x14ac:dyDescent="0.25">
      <c r="B1381" s="33"/>
      <c r="C1381" t="str" cm="1">
        <f t="array" ref="C1381">IFERROR(_xlfn.TEXTJOIN(" | ", TRUE, _xlfn._xlws.FILTER(delKontrakt['#] &amp; " " &amp; delKontrakt[Navn], ISNUMBER(MATCH(delKontrakt['#], VALUE(_xlfn.TEXTSPLIT(SUBSTITUTE(Prisinformasjon!$B1381,  ", ", ","), ",")), 0)))), "Delkontraktnavn hentes automatisk ved å fylle ut delkontraktnummer")</f>
        <v>Delkontraktnavn hentes automatisk ved å fylle ut delkontraktnummer</v>
      </c>
      <c r="D1381" s="34"/>
      <c r="E1381" s="34"/>
      <c r="F1381" s="33"/>
      <c r="G1381" s="33"/>
      <c r="H1381" s="15"/>
      <c r="I1381" s="15"/>
      <c r="J1381" s="15"/>
      <c r="K1381" s="48"/>
      <c r="L1381" s="44"/>
      <c r="M1381" s="47" t="str">
        <f>IFERROR(TRIM($K1381)/_xlfn.XLOOKUP(TRIM($F1381),Produktinformasjon!$D$5:$D$10000,Produktinformasjon!$L$5:$L$10000,,0),"Pris per enhet "&amp;Til_Hvem&amp;" beregnes automatisk ved komplett utfylling")</f>
        <v>Pris per enhet Regionalt beregnes automatisk ved komplett utfylling</v>
      </c>
      <c r="N1381" s="47" t="str">
        <f>IFERROR(TRIM($L1381)/_xlfn.XLOOKUP(TRIM($F1381),Produktinformasjon!$D$5:$D$10000,Produktinformasjon!$L$5:$L$10000,,0),"Pris per enhet Regionalt felleslager beregnes automatisk ved komplett utfylling")</f>
        <v>Pris per enhet Regionalt felleslager beregnes automatisk ved komplett utfylling</v>
      </c>
    </row>
    <row r="1382" spans="2:14" x14ac:dyDescent="0.25">
      <c r="B1382" s="33"/>
      <c r="C1382" t="str" cm="1">
        <f t="array" ref="C1382">IFERROR(_xlfn.TEXTJOIN(" | ", TRUE, _xlfn._xlws.FILTER(delKontrakt['#] &amp; " " &amp; delKontrakt[Navn], ISNUMBER(MATCH(delKontrakt['#], VALUE(_xlfn.TEXTSPLIT(SUBSTITUTE(Prisinformasjon!$B1382,  ", ", ","), ",")), 0)))), "Delkontraktnavn hentes automatisk ved å fylle ut delkontraktnummer")</f>
        <v>Delkontraktnavn hentes automatisk ved å fylle ut delkontraktnummer</v>
      </c>
      <c r="D1382" s="34"/>
      <c r="E1382" s="34"/>
      <c r="F1382" s="33"/>
      <c r="G1382" s="33"/>
      <c r="H1382" s="15"/>
      <c r="I1382" s="15"/>
      <c r="J1382" s="15"/>
      <c r="K1382" s="48"/>
      <c r="L1382" s="44"/>
      <c r="M1382" s="47" t="str">
        <f>IFERROR(TRIM($K1382)/_xlfn.XLOOKUP(TRIM($F1382),Produktinformasjon!$D$5:$D$10000,Produktinformasjon!$L$5:$L$10000,,0),"Pris per enhet "&amp;Til_Hvem&amp;" beregnes automatisk ved komplett utfylling")</f>
        <v>Pris per enhet Regionalt beregnes automatisk ved komplett utfylling</v>
      </c>
      <c r="N1382" s="47" t="str">
        <f>IFERROR(TRIM($L1382)/_xlfn.XLOOKUP(TRIM($F1382),Produktinformasjon!$D$5:$D$10000,Produktinformasjon!$L$5:$L$10000,,0),"Pris per enhet Regionalt felleslager beregnes automatisk ved komplett utfylling")</f>
        <v>Pris per enhet Regionalt felleslager beregnes automatisk ved komplett utfylling</v>
      </c>
    </row>
    <row r="1383" spans="2:14" x14ac:dyDescent="0.25">
      <c r="B1383" s="33"/>
      <c r="C1383" t="str" cm="1">
        <f t="array" ref="C1383">IFERROR(_xlfn.TEXTJOIN(" | ", TRUE, _xlfn._xlws.FILTER(delKontrakt['#] &amp; " " &amp; delKontrakt[Navn], ISNUMBER(MATCH(delKontrakt['#], VALUE(_xlfn.TEXTSPLIT(SUBSTITUTE(Prisinformasjon!$B1383,  ", ", ","), ",")), 0)))), "Delkontraktnavn hentes automatisk ved å fylle ut delkontraktnummer")</f>
        <v>Delkontraktnavn hentes automatisk ved å fylle ut delkontraktnummer</v>
      </c>
      <c r="D1383" s="34"/>
      <c r="E1383" s="34"/>
      <c r="F1383" s="33"/>
      <c r="G1383" s="33"/>
      <c r="H1383" s="15"/>
      <c r="I1383" s="15"/>
      <c r="J1383" s="15"/>
      <c r="K1383" s="48"/>
      <c r="L1383" s="44"/>
      <c r="M1383" s="47" t="str">
        <f>IFERROR(TRIM($K1383)/_xlfn.XLOOKUP(TRIM($F1383),Produktinformasjon!$D$5:$D$10000,Produktinformasjon!$L$5:$L$10000,,0),"Pris per enhet "&amp;Til_Hvem&amp;" beregnes automatisk ved komplett utfylling")</f>
        <v>Pris per enhet Regionalt beregnes automatisk ved komplett utfylling</v>
      </c>
      <c r="N1383" s="47" t="str">
        <f>IFERROR(TRIM($L1383)/_xlfn.XLOOKUP(TRIM($F1383),Produktinformasjon!$D$5:$D$10000,Produktinformasjon!$L$5:$L$10000,,0),"Pris per enhet Regionalt felleslager beregnes automatisk ved komplett utfylling")</f>
        <v>Pris per enhet Regionalt felleslager beregnes automatisk ved komplett utfylling</v>
      </c>
    </row>
    <row r="1384" spans="2:14" x14ac:dyDescent="0.25">
      <c r="B1384" s="33"/>
      <c r="C1384" t="str" cm="1">
        <f t="array" ref="C1384">IFERROR(_xlfn.TEXTJOIN(" | ", TRUE, _xlfn._xlws.FILTER(delKontrakt['#] &amp; " " &amp; delKontrakt[Navn], ISNUMBER(MATCH(delKontrakt['#], VALUE(_xlfn.TEXTSPLIT(SUBSTITUTE(Prisinformasjon!$B1384,  ", ", ","), ",")), 0)))), "Delkontraktnavn hentes automatisk ved å fylle ut delkontraktnummer")</f>
        <v>Delkontraktnavn hentes automatisk ved å fylle ut delkontraktnummer</v>
      </c>
      <c r="D1384" s="34"/>
      <c r="E1384" s="34"/>
      <c r="F1384" s="33"/>
      <c r="G1384" s="33"/>
      <c r="H1384" s="15"/>
      <c r="I1384" s="15"/>
      <c r="J1384" s="15"/>
      <c r="K1384" s="48"/>
      <c r="L1384" s="44"/>
      <c r="M1384" s="47" t="str">
        <f>IFERROR(TRIM($K1384)/_xlfn.XLOOKUP(TRIM($F1384),Produktinformasjon!$D$5:$D$10000,Produktinformasjon!$L$5:$L$10000,,0),"Pris per enhet "&amp;Til_Hvem&amp;" beregnes automatisk ved komplett utfylling")</f>
        <v>Pris per enhet Regionalt beregnes automatisk ved komplett utfylling</v>
      </c>
      <c r="N1384" s="47" t="str">
        <f>IFERROR(TRIM($L1384)/_xlfn.XLOOKUP(TRIM($F1384),Produktinformasjon!$D$5:$D$10000,Produktinformasjon!$L$5:$L$10000,,0),"Pris per enhet Regionalt felleslager beregnes automatisk ved komplett utfylling")</f>
        <v>Pris per enhet Regionalt felleslager beregnes automatisk ved komplett utfylling</v>
      </c>
    </row>
    <row r="1385" spans="2:14" x14ac:dyDescent="0.25">
      <c r="B1385" s="33"/>
      <c r="C1385" t="str" cm="1">
        <f t="array" ref="C1385">IFERROR(_xlfn.TEXTJOIN(" | ", TRUE, _xlfn._xlws.FILTER(delKontrakt['#] &amp; " " &amp; delKontrakt[Navn], ISNUMBER(MATCH(delKontrakt['#], VALUE(_xlfn.TEXTSPLIT(SUBSTITUTE(Prisinformasjon!$B1385,  ", ", ","), ",")), 0)))), "Delkontraktnavn hentes automatisk ved å fylle ut delkontraktnummer")</f>
        <v>Delkontraktnavn hentes automatisk ved å fylle ut delkontraktnummer</v>
      </c>
      <c r="D1385" s="34"/>
      <c r="E1385" s="34"/>
      <c r="F1385" s="33"/>
      <c r="G1385" s="33"/>
      <c r="H1385" s="15"/>
      <c r="I1385" s="15"/>
      <c r="J1385" s="15"/>
      <c r="K1385" s="48"/>
      <c r="L1385" s="44"/>
      <c r="M1385" s="47" t="str">
        <f>IFERROR(TRIM($K1385)/_xlfn.XLOOKUP(TRIM($F1385),Produktinformasjon!$D$5:$D$10000,Produktinformasjon!$L$5:$L$10000,,0),"Pris per enhet "&amp;Til_Hvem&amp;" beregnes automatisk ved komplett utfylling")</f>
        <v>Pris per enhet Regionalt beregnes automatisk ved komplett utfylling</v>
      </c>
      <c r="N1385" s="47" t="str">
        <f>IFERROR(TRIM($L1385)/_xlfn.XLOOKUP(TRIM($F1385),Produktinformasjon!$D$5:$D$10000,Produktinformasjon!$L$5:$L$10000,,0),"Pris per enhet Regionalt felleslager beregnes automatisk ved komplett utfylling")</f>
        <v>Pris per enhet Regionalt felleslager beregnes automatisk ved komplett utfylling</v>
      </c>
    </row>
    <row r="1386" spans="2:14" x14ac:dyDescent="0.25">
      <c r="B1386" s="33"/>
      <c r="C1386" t="str" cm="1">
        <f t="array" ref="C1386">IFERROR(_xlfn.TEXTJOIN(" | ", TRUE, _xlfn._xlws.FILTER(delKontrakt['#] &amp; " " &amp; delKontrakt[Navn], ISNUMBER(MATCH(delKontrakt['#], VALUE(_xlfn.TEXTSPLIT(SUBSTITUTE(Prisinformasjon!$B1386,  ", ", ","), ",")), 0)))), "Delkontraktnavn hentes automatisk ved å fylle ut delkontraktnummer")</f>
        <v>Delkontraktnavn hentes automatisk ved å fylle ut delkontraktnummer</v>
      </c>
      <c r="D1386" s="34"/>
      <c r="E1386" s="34"/>
      <c r="F1386" s="33"/>
      <c r="G1386" s="33"/>
      <c r="H1386" s="15"/>
      <c r="I1386" s="15"/>
      <c r="J1386" s="15"/>
      <c r="K1386" s="48"/>
      <c r="L1386" s="44"/>
      <c r="M1386" s="47" t="str">
        <f>IFERROR(TRIM($K1386)/_xlfn.XLOOKUP(TRIM($F1386),Produktinformasjon!$D$5:$D$10000,Produktinformasjon!$L$5:$L$10000,,0),"Pris per enhet "&amp;Til_Hvem&amp;" beregnes automatisk ved komplett utfylling")</f>
        <v>Pris per enhet Regionalt beregnes automatisk ved komplett utfylling</v>
      </c>
      <c r="N1386" s="47" t="str">
        <f>IFERROR(TRIM($L1386)/_xlfn.XLOOKUP(TRIM($F1386),Produktinformasjon!$D$5:$D$10000,Produktinformasjon!$L$5:$L$10000,,0),"Pris per enhet Regionalt felleslager beregnes automatisk ved komplett utfylling")</f>
        <v>Pris per enhet Regionalt felleslager beregnes automatisk ved komplett utfylling</v>
      </c>
    </row>
    <row r="1387" spans="2:14" x14ac:dyDescent="0.25">
      <c r="B1387" s="33"/>
      <c r="C1387" t="str" cm="1">
        <f t="array" ref="C1387">IFERROR(_xlfn.TEXTJOIN(" | ", TRUE, _xlfn._xlws.FILTER(delKontrakt['#] &amp; " " &amp; delKontrakt[Navn], ISNUMBER(MATCH(delKontrakt['#], VALUE(_xlfn.TEXTSPLIT(SUBSTITUTE(Prisinformasjon!$B1387,  ", ", ","), ",")), 0)))), "Delkontraktnavn hentes automatisk ved å fylle ut delkontraktnummer")</f>
        <v>Delkontraktnavn hentes automatisk ved å fylle ut delkontraktnummer</v>
      </c>
      <c r="D1387" s="34"/>
      <c r="E1387" s="34"/>
      <c r="F1387" s="33"/>
      <c r="G1387" s="33"/>
      <c r="H1387" s="15"/>
      <c r="I1387" s="15"/>
      <c r="J1387" s="15"/>
      <c r="K1387" s="48"/>
      <c r="L1387" s="44"/>
      <c r="M1387" s="47" t="str">
        <f>IFERROR(TRIM($K1387)/_xlfn.XLOOKUP(TRIM($F1387),Produktinformasjon!$D$5:$D$10000,Produktinformasjon!$L$5:$L$10000,,0),"Pris per enhet "&amp;Til_Hvem&amp;" beregnes automatisk ved komplett utfylling")</f>
        <v>Pris per enhet Regionalt beregnes automatisk ved komplett utfylling</v>
      </c>
      <c r="N1387" s="47" t="str">
        <f>IFERROR(TRIM($L1387)/_xlfn.XLOOKUP(TRIM($F1387),Produktinformasjon!$D$5:$D$10000,Produktinformasjon!$L$5:$L$10000,,0),"Pris per enhet Regionalt felleslager beregnes automatisk ved komplett utfylling")</f>
        <v>Pris per enhet Regionalt felleslager beregnes automatisk ved komplett utfylling</v>
      </c>
    </row>
    <row r="1388" spans="2:14" x14ac:dyDescent="0.25">
      <c r="B1388" s="33"/>
      <c r="C1388" t="str" cm="1">
        <f t="array" ref="C1388">IFERROR(_xlfn.TEXTJOIN(" | ", TRUE, _xlfn._xlws.FILTER(delKontrakt['#] &amp; " " &amp; delKontrakt[Navn], ISNUMBER(MATCH(delKontrakt['#], VALUE(_xlfn.TEXTSPLIT(SUBSTITUTE(Prisinformasjon!$B1388,  ", ", ","), ",")), 0)))), "Delkontraktnavn hentes automatisk ved å fylle ut delkontraktnummer")</f>
        <v>Delkontraktnavn hentes automatisk ved å fylle ut delkontraktnummer</v>
      </c>
      <c r="D1388" s="34"/>
      <c r="E1388" s="34"/>
      <c r="F1388" s="33"/>
      <c r="G1388" s="33"/>
      <c r="H1388" s="15"/>
      <c r="I1388" s="15"/>
      <c r="J1388" s="15"/>
      <c r="K1388" s="48"/>
      <c r="L1388" s="44"/>
      <c r="M1388" s="47" t="str">
        <f>IFERROR(TRIM($K1388)/_xlfn.XLOOKUP(TRIM($F1388),Produktinformasjon!$D$5:$D$10000,Produktinformasjon!$L$5:$L$10000,,0),"Pris per enhet "&amp;Til_Hvem&amp;" beregnes automatisk ved komplett utfylling")</f>
        <v>Pris per enhet Regionalt beregnes automatisk ved komplett utfylling</v>
      </c>
      <c r="N1388" s="47" t="str">
        <f>IFERROR(TRIM($L1388)/_xlfn.XLOOKUP(TRIM($F1388),Produktinformasjon!$D$5:$D$10000,Produktinformasjon!$L$5:$L$10000,,0),"Pris per enhet Regionalt felleslager beregnes automatisk ved komplett utfylling")</f>
        <v>Pris per enhet Regionalt felleslager beregnes automatisk ved komplett utfylling</v>
      </c>
    </row>
    <row r="1389" spans="2:14" x14ac:dyDescent="0.25">
      <c r="B1389" s="33"/>
      <c r="C1389" t="str" cm="1">
        <f t="array" ref="C1389">IFERROR(_xlfn.TEXTJOIN(" | ", TRUE, _xlfn._xlws.FILTER(delKontrakt['#] &amp; " " &amp; delKontrakt[Navn], ISNUMBER(MATCH(delKontrakt['#], VALUE(_xlfn.TEXTSPLIT(SUBSTITUTE(Prisinformasjon!$B1389,  ", ", ","), ",")), 0)))), "Delkontraktnavn hentes automatisk ved å fylle ut delkontraktnummer")</f>
        <v>Delkontraktnavn hentes automatisk ved å fylle ut delkontraktnummer</v>
      </c>
      <c r="D1389" s="34"/>
      <c r="E1389" s="34"/>
      <c r="F1389" s="33"/>
      <c r="G1389" s="33"/>
      <c r="H1389" s="15"/>
      <c r="I1389" s="15"/>
      <c r="J1389" s="15"/>
      <c r="K1389" s="48"/>
      <c r="L1389" s="44"/>
      <c r="M1389" s="47" t="str">
        <f>IFERROR(TRIM($K1389)/_xlfn.XLOOKUP(TRIM($F1389),Produktinformasjon!$D$5:$D$10000,Produktinformasjon!$L$5:$L$10000,,0),"Pris per enhet "&amp;Til_Hvem&amp;" beregnes automatisk ved komplett utfylling")</f>
        <v>Pris per enhet Regionalt beregnes automatisk ved komplett utfylling</v>
      </c>
      <c r="N1389" s="47" t="str">
        <f>IFERROR(TRIM($L1389)/_xlfn.XLOOKUP(TRIM($F1389),Produktinformasjon!$D$5:$D$10000,Produktinformasjon!$L$5:$L$10000,,0),"Pris per enhet Regionalt felleslager beregnes automatisk ved komplett utfylling")</f>
        <v>Pris per enhet Regionalt felleslager beregnes automatisk ved komplett utfylling</v>
      </c>
    </row>
    <row r="1390" spans="2:14" x14ac:dyDescent="0.25">
      <c r="B1390" s="33"/>
      <c r="C1390" t="str" cm="1">
        <f t="array" ref="C1390">IFERROR(_xlfn.TEXTJOIN(" | ", TRUE, _xlfn._xlws.FILTER(delKontrakt['#] &amp; " " &amp; delKontrakt[Navn], ISNUMBER(MATCH(delKontrakt['#], VALUE(_xlfn.TEXTSPLIT(SUBSTITUTE(Prisinformasjon!$B1390,  ", ", ","), ",")), 0)))), "Delkontraktnavn hentes automatisk ved å fylle ut delkontraktnummer")</f>
        <v>Delkontraktnavn hentes automatisk ved å fylle ut delkontraktnummer</v>
      </c>
      <c r="D1390" s="34"/>
      <c r="E1390" s="34"/>
      <c r="F1390" s="33"/>
      <c r="G1390" s="33"/>
      <c r="H1390" s="15"/>
      <c r="I1390" s="15"/>
      <c r="J1390" s="15"/>
      <c r="K1390" s="48"/>
      <c r="L1390" s="44"/>
      <c r="M1390" s="47" t="str">
        <f>IFERROR(TRIM($K1390)/_xlfn.XLOOKUP(TRIM($F1390),Produktinformasjon!$D$5:$D$10000,Produktinformasjon!$L$5:$L$10000,,0),"Pris per enhet "&amp;Til_Hvem&amp;" beregnes automatisk ved komplett utfylling")</f>
        <v>Pris per enhet Regionalt beregnes automatisk ved komplett utfylling</v>
      </c>
      <c r="N1390" s="47" t="str">
        <f>IFERROR(TRIM($L1390)/_xlfn.XLOOKUP(TRIM($F1390),Produktinformasjon!$D$5:$D$10000,Produktinformasjon!$L$5:$L$10000,,0),"Pris per enhet Regionalt felleslager beregnes automatisk ved komplett utfylling")</f>
        <v>Pris per enhet Regionalt felleslager beregnes automatisk ved komplett utfylling</v>
      </c>
    </row>
    <row r="1391" spans="2:14" x14ac:dyDescent="0.25">
      <c r="B1391" s="33"/>
      <c r="C1391" t="str" cm="1">
        <f t="array" ref="C1391">IFERROR(_xlfn.TEXTJOIN(" | ", TRUE, _xlfn._xlws.FILTER(delKontrakt['#] &amp; " " &amp; delKontrakt[Navn], ISNUMBER(MATCH(delKontrakt['#], VALUE(_xlfn.TEXTSPLIT(SUBSTITUTE(Prisinformasjon!$B1391,  ", ", ","), ",")), 0)))), "Delkontraktnavn hentes automatisk ved å fylle ut delkontraktnummer")</f>
        <v>Delkontraktnavn hentes automatisk ved å fylle ut delkontraktnummer</v>
      </c>
      <c r="D1391" s="34"/>
      <c r="E1391" s="34"/>
      <c r="F1391" s="33"/>
      <c r="G1391" s="33"/>
      <c r="H1391" s="15"/>
      <c r="I1391" s="15"/>
      <c r="J1391" s="15"/>
      <c r="K1391" s="48"/>
      <c r="L1391" s="44"/>
      <c r="M1391" s="47" t="str">
        <f>IFERROR(TRIM($K1391)/_xlfn.XLOOKUP(TRIM($F1391),Produktinformasjon!$D$5:$D$10000,Produktinformasjon!$L$5:$L$10000,,0),"Pris per enhet "&amp;Til_Hvem&amp;" beregnes automatisk ved komplett utfylling")</f>
        <v>Pris per enhet Regionalt beregnes automatisk ved komplett utfylling</v>
      </c>
      <c r="N1391" s="47" t="str">
        <f>IFERROR(TRIM($L1391)/_xlfn.XLOOKUP(TRIM($F1391),Produktinformasjon!$D$5:$D$10000,Produktinformasjon!$L$5:$L$10000,,0),"Pris per enhet Regionalt felleslager beregnes automatisk ved komplett utfylling")</f>
        <v>Pris per enhet Regionalt felleslager beregnes automatisk ved komplett utfylling</v>
      </c>
    </row>
    <row r="1392" spans="2:14" x14ac:dyDescent="0.25">
      <c r="B1392" s="33"/>
      <c r="C1392" t="str" cm="1">
        <f t="array" ref="C1392">IFERROR(_xlfn.TEXTJOIN(" | ", TRUE, _xlfn._xlws.FILTER(delKontrakt['#] &amp; " " &amp; delKontrakt[Navn], ISNUMBER(MATCH(delKontrakt['#], VALUE(_xlfn.TEXTSPLIT(SUBSTITUTE(Prisinformasjon!$B1392,  ", ", ","), ",")), 0)))), "Delkontraktnavn hentes automatisk ved å fylle ut delkontraktnummer")</f>
        <v>Delkontraktnavn hentes automatisk ved å fylle ut delkontraktnummer</v>
      </c>
      <c r="D1392" s="34"/>
      <c r="E1392" s="34"/>
      <c r="F1392" s="33"/>
      <c r="G1392" s="33"/>
      <c r="H1392" s="15"/>
      <c r="I1392" s="15"/>
      <c r="J1392" s="15"/>
      <c r="K1392" s="48"/>
      <c r="L1392" s="44"/>
      <c r="M1392" s="47" t="str">
        <f>IFERROR(TRIM($K1392)/_xlfn.XLOOKUP(TRIM($F1392),Produktinformasjon!$D$5:$D$10000,Produktinformasjon!$L$5:$L$10000,,0),"Pris per enhet "&amp;Til_Hvem&amp;" beregnes automatisk ved komplett utfylling")</f>
        <v>Pris per enhet Regionalt beregnes automatisk ved komplett utfylling</v>
      </c>
      <c r="N1392" s="47" t="str">
        <f>IFERROR(TRIM($L1392)/_xlfn.XLOOKUP(TRIM($F1392),Produktinformasjon!$D$5:$D$10000,Produktinformasjon!$L$5:$L$10000,,0),"Pris per enhet Regionalt felleslager beregnes automatisk ved komplett utfylling")</f>
        <v>Pris per enhet Regionalt felleslager beregnes automatisk ved komplett utfylling</v>
      </c>
    </row>
    <row r="1393" spans="2:14" x14ac:dyDescent="0.25">
      <c r="B1393" s="33"/>
      <c r="C1393" t="str" cm="1">
        <f t="array" ref="C1393">IFERROR(_xlfn.TEXTJOIN(" | ", TRUE, _xlfn._xlws.FILTER(delKontrakt['#] &amp; " " &amp; delKontrakt[Navn], ISNUMBER(MATCH(delKontrakt['#], VALUE(_xlfn.TEXTSPLIT(SUBSTITUTE(Prisinformasjon!$B1393,  ", ", ","), ",")), 0)))), "Delkontraktnavn hentes automatisk ved å fylle ut delkontraktnummer")</f>
        <v>Delkontraktnavn hentes automatisk ved å fylle ut delkontraktnummer</v>
      </c>
      <c r="D1393" s="34"/>
      <c r="E1393" s="34"/>
      <c r="F1393" s="33"/>
      <c r="G1393" s="33"/>
      <c r="H1393" s="15"/>
      <c r="I1393" s="15"/>
      <c r="J1393" s="15"/>
      <c r="K1393" s="48"/>
      <c r="L1393" s="44"/>
      <c r="M1393" s="47" t="str">
        <f>IFERROR(TRIM($K1393)/_xlfn.XLOOKUP(TRIM($F1393),Produktinformasjon!$D$5:$D$10000,Produktinformasjon!$L$5:$L$10000,,0),"Pris per enhet "&amp;Til_Hvem&amp;" beregnes automatisk ved komplett utfylling")</f>
        <v>Pris per enhet Regionalt beregnes automatisk ved komplett utfylling</v>
      </c>
      <c r="N1393" s="47" t="str">
        <f>IFERROR(TRIM($L1393)/_xlfn.XLOOKUP(TRIM($F1393),Produktinformasjon!$D$5:$D$10000,Produktinformasjon!$L$5:$L$10000,,0),"Pris per enhet Regionalt felleslager beregnes automatisk ved komplett utfylling")</f>
        <v>Pris per enhet Regionalt felleslager beregnes automatisk ved komplett utfylling</v>
      </c>
    </row>
    <row r="1394" spans="2:14" x14ac:dyDescent="0.25">
      <c r="B1394" s="33"/>
      <c r="C1394" t="str" cm="1">
        <f t="array" ref="C1394">IFERROR(_xlfn.TEXTJOIN(" | ", TRUE, _xlfn._xlws.FILTER(delKontrakt['#] &amp; " " &amp; delKontrakt[Navn], ISNUMBER(MATCH(delKontrakt['#], VALUE(_xlfn.TEXTSPLIT(SUBSTITUTE(Prisinformasjon!$B1394,  ", ", ","), ",")), 0)))), "Delkontraktnavn hentes automatisk ved å fylle ut delkontraktnummer")</f>
        <v>Delkontraktnavn hentes automatisk ved å fylle ut delkontraktnummer</v>
      </c>
      <c r="D1394" s="34"/>
      <c r="E1394" s="34"/>
      <c r="F1394" s="33"/>
      <c r="G1394" s="33"/>
      <c r="H1394" s="15"/>
      <c r="I1394" s="15"/>
      <c r="J1394" s="15"/>
      <c r="K1394" s="48"/>
      <c r="L1394" s="44"/>
      <c r="M1394" s="47" t="str">
        <f>IFERROR(TRIM($K1394)/_xlfn.XLOOKUP(TRIM($F1394),Produktinformasjon!$D$5:$D$10000,Produktinformasjon!$L$5:$L$10000,,0),"Pris per enhet "&amp;Til_Hvem&amp;" beregnes automatisk ved komplett utfylling")</f>
        <v>Pris per enhet Regionalt beregnes automatisk ved komplett utfylling</v>
      </c>
      <c r="N1394" s="47" t="str">
        <f>IFERROR(TRIM($L1394)/_xlfn.XLOOKUP(TRIM($F1394),Produktinformasjon!$D$5:$D$10000,Produktinformasjon!$L$5:$L$10000,,0),"Pris per enhet Regionalt felleslager beregnes automatisk ved komplett utfylling")</f>
        <v>Pris per enhet Regionalt felleslager beregnes automatisk ved komplett utfylling</v>
      </c>
    </row>
    <row r="1395" spans="2:14" x14ac:dyDescent="0.25">
      <c r="B1395" s="33"/>
      <c r="C1395" t="str" cm="1">
        <f t="array" ref="C1395">IFERROR(_xlfn.TEXTJOIN(" | ", TRUE, _xlfn._xlws.FILTER(delKontrakt['#] &amp; " " &amp; delKontrakt[Navn], ISNUMBER(MATCH(delKontrakt['#], VALUE(_xlfn.TEXTSPLIT(SUBSTITUTE(Prisinformasjon!$B1395,  ", ", ","), ",")), 0)))), "Delkontraktnavn hentes automatisk ved å fylle ut delkontraktnummer")</f>
        <v>Delkontraktnavn hentes automatisk ved å fylle ut delkontraktnummer</v>
      </c>
      <c r="D1395" s="34"/>
      <c r="E1395" s="34"/>
      <c r="F1395" s="33"/>
      <c r="G1395" s="33"/>
      <c r="H1395" s="15"/>
      <c r="I1395" s="15"/>
      <c r="J1395" s="15"/>
      <c r="K1395" s="48"/>
      <c r="L1395" s="44"/>
      <c r="M1395" s="47" t="str">
        <f>IFERROR(TRIM($K1395)/_xlfn.XLOOKUP(TRIM($F1395),Produktinformasjon!$D$5:$D$10000,Produktinformasjon!$L$5:$L$10000,,0),"Pris per enhet "&amp;Til_Hvem&amp;" beregnes automatisk ved komplett utfylling")</f>
        <v>Pris per enhet Regionalt beregnes automatisk ved komplett utfylling</v>
      </c>
      <c r="N1395" s="47" t="str">
        <f>IFERROR(TRIM($L1395)/_xlfn.XLOOKUP(TRIM($F1395),Produktinformasjon!$D$5:$D$10000,Produktinformasjon!$L$5:$L$10000,,0),"Pris per enhet Regionalt felleslager beregnes automatisk ved komplett utfylling")</f>
        <v>Pris per enhet Regionalt felleslager beregnes automatisk ved komplett utfylling</v>
      </c>
    </row>
    <row r="1396" spans="2:14" x14ac:dyDescent="0.25">
      <c r="B1396" s="33"/>
      <c r="C1396" t="str" cm="1">
        <f t="array" ref="C1396">IFERROR(_xlfn.TEXTJOIN(" | ", TRUE, _xlfn._xlws.FILTER(delKontrakt['#] &amp; " " &amp; delKontrakt[Navn], ISNUMBER(MATCH(delKontrakt['#], VALUE(_xlfn.TEXTSPLIT(SUBSTITUTE(Prisinformasjon!$B1396,  ", ", ","), ",")), 0)))), "Delkontraktnavn hentes automatisk ved å fylle ut delkontraktnummer")</f>
        <v>Delkontraktnavn hentes automatisk ved å fylle ut delkontraktnummer</v>
      </c>
      <c r="D1396" s="34"/>
      <c r="E1396" s="34"/>
      <c r="F1396" s="33"/>
      <c r="G1396" s="33"/>
      <c r="H1396" s="15"/>
      <c r="I1396" s="15"/>
      <c r="J1396" s="15"/>
      <c r="K1396" s="48"/>
      <c r="L1396" s="44"/>
      <c r="M1396" s="47" t="str">
        <f>IFERROR(TRIM($K1396)/_xlfn.XLOOKUP(TRIM($F1396),Produktinformasjon!$D$5:$D$10000,Produktinformasjon!$L$5:$L$10000,,0),"Pris per enhet "&amp;Til_Hvem&amp;" beregnes automatisk ved komplett utfylling")</f>
        <v>Pris per enhet Regionalt beregnes automatisk ved komplett utfylling</v>
      </c>
      <c r="N1396" s="47" t="str">
        <f>IFERROR(TRIM($L1396)/_xlfn.XLOOKUP(TRIM($F1396),Produktinformasjon!$D$5:$D$10000,Produktinformasjon!$L$5:$L$10000,,0),"Pris per enhet Regionalt felleslager beregnes automatisk ved komplett utfylling")</f>
        <v>Pris per enhet Regionalt felleslager beregnes automatisk ved komplett utfylling</v>
      </c>
    </row>
    <row r="1397" spans="2:14" x14ac:dyDescent="0.25">
      <c r="B1397" s="33"/>
      <c r="C1397" t="str" cm="1">
        <f t="array" ref="C1397">IFERROR(_xlfn.TEXTJOIN(" | ", TRUE, _xlfn._xlws.FILTER(delKontrakt['#] &amp; " " &amp; delKontrakt[Navn], ISNUMBER(MATCH(delKontrakt['#], VALUE(_xlfn.TEXTSPLIT(SUBSTITUTE(Prisinformasjon!$B1397,  ", ", ","), ",")), 0)))), "Delkontraktnavn hentes automatisk ved å fylle ut delkontraktnummer")</f>
        <v>Delkontraktnavn hentes automatisk ved å fylle ut delkontraktnummer</v>
      </c>
      <c r="D1397" s="34"/>
      <c r="E1397" s="34"/>
      <c r="F1397" s="33"/>
      <c r="G1397" s="33"/>
      <c r="H1397" s="15"/>
      <c r="I1397" s="15"/>
      <c r="J1397" s="15"/>
      <c r="K1397" s="48"/>
      <c r="L1397" s="44"/>
      <c r="M1397" s="47" t="str">
        <f>IFERROR(TRIM($K1397)/_xlfn.XLOOKUP(TRIM($F1397),Produktinformasjon!$D$5:$D$10000,Produktinformasjon!$L$5:$L$10000,,0),"Pris per enhet "&amp;Til_Hvem&amp;" beregnes automatisk ved komplett utfylling")</f>
        <v>Pris per enhet Regionalt beregnes automatisk ved komplett utfylling</v>
      </c>
      <c r="N1397" s="47" t="str">
        <f>IFERROR(TRIM($L1397)/_xlfn.XLOOKUP(TRIM($F1397),Produktinformasjon!$D$5:$D$10000,Produktinformasjon!$L$5:$L$10000,,0),"Pris per enhet Regionalt felleslager beregnes automatisk ved komplett utfylling")</f>
        <v>Pris per enhet Regionalt felleslager beregnes automatisk ved komplett utfylling</v>
      </c>
    </row>
    <row r="1398" spans="2:14" x14ac:dyDescent="0.25">
      <c r="B1398" s="33"/>
      <c r="C1398" t="str" cm="1">
        <f t="array" ref="C1398">IFERROR(_xlfn.TEXTJOIN(" | ", TRUE, _xlfn._xlws.FILTER(delKontrakt['#] &amp; " " &amp; delKontrakt[Navn], ISNUMBER(MATCH(delKontrakt['#], VALUE(_xlfn.TEXTSPLIT(SUBSTITUTE(Prisinformasjon!$B1398,  ", ", ","), ",")), 0)))), "Delkontraktnavn hentes automatisk ved å fylle ut delkontraktnummer")</f>
        <v>Delkontraktnavn hentes automatisk ved å fylle ut delkontraktnummer</v>
      </c>
      <c r="D1398" s="34"/>
      <c r="E1398" s="34"/>
      <c r="F1398" s="33"/>
      <c r="G1398" s="33"/>
      <c r="H1398" s="15"/>
      <c r="I1398" s="15"/>
      <c r="J1398" s="15"/>
      <c r="K1398" s="48"/>
      <c r="L1398" s="44"/>
      <c r="M1398" s="47" t="str">
        <f>IFERROR(TRIM($K1398)/_xlfn.XLOOKUP(TRIM($F1398),Produktinformasjon!$D$5:$D$10000,Produktinformasjon!$L$5:$L$10000,,0),"Pris per enhet "&amp;Til_Hvem&amp;" beregnes automatisk ved komplett utfylling")</f>
        <v>Pris per enhet Regionalt beregnes automatisk ved komplett utfylling</v>
      </c>
      <c r="N1398" s="47" t="str">
        <f>IFERROR(TRIM($L1398)/_xlfn.XLOOKUP(TRIM($F1398),Produktinformasjon!$D$5:$D$10000,Produktinformasjon!$L$5:$L$10000,,0),"Pris per enhet Regionalt felleslager beregnes automatisk ved komplett utfylling")</f>
        <v>Pris per enhet Regionalt felleslager beregnes automatisk ved komplett utfylling</v>
      </c>
    </row>
    <row r="1399" spans="2:14" x14ac:dyDescent="0.25">
      <c r="B1399" s="33"/>
      <c r="C1399" t="str" cm="1">
        <f t="array" ref="C1399">IFERROR(_xlfn.TEXTJOIN(" | ", TRUE, _xlfn._xlws.FILTER(delKontrakt['#] &amp; " " &amp; delKontrakt[Navn], ISNUMBER(MATCH(delKontrakt['#], VALUE(_xlfn.TEXTSPLIT(SUBSTITUTE(Prisinformasjon!$B1399,  ", ", ","), ",")), 0)))), "Delkontraktnavn hentes automatisk ved å fylle ut delkontraktnummer")</f>
        <v>Delkontraktnavn hentes automatisk ved å fylle ut delkontraktnummer</v>
      </c>
      <c r="D1399" s="34"/>
      <c r="E1399" s="34"/>
      <c r="F1399" s="33"/>
      <c r="G1399" s="33"/>
      <c r="H1399" s="15"/>
      <c r="I1399" s="15"/>
      <c r="J1399" s="15"/>
      <c r="K1399" s="48"/>
      <c r="L1399" s="44"/>
      <c r="M1399" s="47" t="str">
        <f>IFERROR(TRIM($K1399)/_xlfn.XLOOKUP(TRIM($F1399),Produktinformasjon!$D$5:$D$10000,Produktinformasjon!$L$5:$L$10000,,0),"Pris per enhet "&amp;Til_Hvem&amp;" beregnes automatisk ved komplett utfylling")</f>
        <v>Pris per enhet Regionalt beregnes automatisk ved komplett utfylling</v>
      </c>
      <c r="N1399" s="47" t="str">
        <f>IFERROR(TRIM($L1399)/_xlfn.XLOOKUP(TRIM($F1399),Produktinformasjon!$D$5:$D$10000,Produktinformasjon!$L$5:$L$10000,,0),"Pris per enhet Regionalt felleslager beregnes automatisk ved komplett utfylling")</f>
        <v>Pris per enhet Regionalt felleslager beregnes automatisk ved komplett utfylling</v>
      </c>
    </row>
    <row r="1400" spans="2:14" x14ac:dyDescent="0.25">
      <c r="B1400" s="33"/>
      <c r="C1400" t="str" cm="1">
        <f t="array" ref="C1400">IFERROR(_xlfn.TEXTJOIN(" | ", TRUE, _xlfn._xlws.FILTER(delKontrakt['#] &amp; " " &amp; delKontrakt[Navn], ISNUMBER(MATCH(delKontrakt['#], VALUE(_xlfn.TEXTSPLIT(SUBSTITUTE(Prisinformasjon!$B1400,  ", ", ","), ",")), 0)))), "Delkontraktnavn hentes automatisk ved å fylle ut delkontraktnummer")</f>
        <v>Delkontraktnavn hentes automatisk ved å fylle ut delkontraktnummer</v>
      </c>
      <c r="D1400" s="34"/>
      <c r="E1400" s="34"/>
      <c r="F1400" s="33"/>
      <c r="G1400" s="33"/>
      <c r="H1400" s="15"/>
      <c r="I1400" s="15"/>
      <c r="J1400" s="15"/>
      <c r="K1400" s="48"/>
      <c r="L1400" s="44"/>
      <c r="M1400" s="47" t="str">
        <f>IFERROR(TRIM($K1400)/_xlfn.XLOOKUP(TRIM($F1400),Produktinformasjon!$D$5:$D$10000,Produktinformasjon!$L$5:$L$10000,,0),"Pris per enhet "&amp;Til_Hvem&amp;" beregnes automatisk ved komplett utfylling")</f>
        <v>Pris per enhet Regionalt beregnes automatisk ved komplett utfylling</v>
      </c>
      <c r="N1400" s="47" t="str">
        <f>IFERROR(TRIM($L1400)/_xlfn.XLOOKUP(TRIM($F1400),Produktinformasjon!$D$5:$D$10000,Produktinformasjon!$L$5:$L$10000,,0),"Pris per enhet Regionalt felleslager beregnes automatisk ved komplett utfylling")</f>
        <v>Pris per enhet Regionalt felleslager beregnes automatisk ved komplett utfylling</v>
      </c>
    </row>
    <row r="1401" spans="2:14" x14ac:dyDescent="0.25">
      <c r="B1401" s="33"/>
      <c r="C1401" t="str" cm="1">
        <f t="array" ref="C1401">IFERROR(_xlfn.TEXTJOIN(" | ", TRUE, _xlfn._xlws.FILTER(delKontrakt['#] &amp; " " &amp; delKontrakt[Navn], ISNUMBER(MATCH(delKontrakt['#], VALUE(_xlfn.TEXTSPLIT(SUBSTITUTE(Prisinformasjon!$B1401,  ", ", ","), ",")), 0)))), "Delkontraktnavn hentes automatisk ved å fylle ut delkontraktnummer")</f>
        <v>Delkontraktnavn hentes automatisk ved å fylle ut delkontraktnummer</v>
      </c>
      <c r="D1401" s="34"/>
      <c r="E1401" s="34"/>
      <c r="F1401" s="33"/>
      <c r="G1401" s="33"/>
      <c r="H1401" s="15"/>
      <c r="I1401" s="15"/>
      <c r="J1401" s="15"/>
      <c r="K1401" s="48"/>
      <c r="L1401" s="44"/>
      <c r="M1401" s="47" t="str">
        <f>IFERROR(TRIM($K1401)/_xlfn.XLOOKUP(TRIM($F1401),Produktinformasjon!$D$5:$D$10000,Produktinformasjon!$L$5:$L$10000,,0),"Pris per enhet "&amp;Til_Hvem&amp;" beregnes automatisk ved komplett utfylling")</f>
        <v>Pris per enhet Regionalt beregnes automatisk ved komplett utfylling</v>
      </c>
      <c r="N1401" s="47" t="str">
        <f>IFERROR(TRIM($L1401)/_xlfn.XLOOKUP(TRIM($F1401),Produktinformasjon!$D$5:$D$10000,Produktinformasjon!$L$5:$L$10000,,0),"Pris per enhet Regionalt felleslager beregnes automatisk ved komplett utfylling")</f>
        <v>Pris per enhet Regionalt felleslager beregnes automatisk ved komplett utfylling</v>
      </c>
    </row>
    <row r="1402" spans="2:14" x14ac:dyDescent="0.25">
      <c r="B1402" s="33"/>
      <c r="C1402" t="str" cm="1">
        <f t="array" ref="C1402">IFERROR(_xlfn.TEXTJOIN(" | ", TRUE, _xlfn._xlws.FILTER(delKontrakt['#] &amp; " " &amp; delKontrakt[Navn], ISNUMBER(MATCH(delKontrakt['#], VALUE(_xlfn.TEXTSPLIT(SUBSTITUTE(Prisinformasjon!$B1402,  ", ", ","), ",")), 0)))), "Delkontraktnavn hentes automatisk ved å fylle ut delkontraktnummer")</f>
        <v>Delkontraktnavn hentes automatisk ved å fylle ut delkontraktnummer</v>
      </c>
      <c r="D1402" s="34"/>
      <c r="E1402" s="34"/>
      <c r="F1402" s="33"/>
      <c r="G1402" s="33"/>
      <c r="H1402" s="15"/>
      <c r="I1402" s="15"/>
      <c r="J1402" s="15"/>
      <c r="K1402" s="48"/>
      <c r="L1402" s="44"/>
      <c r="M1402" s="47" t="str">
        <f>IFERROR(TRIM($K1402)/_xlfn.XLOOKUP(TRIM($F1402),Produktinformasjon!$D$5:$D$10000,Produktinformasjon!$L$5:$L$10000,,0),"Pris per enhet "&amp;Til_Hvem&amp;" beregnes automatisk ved komplett utfylling")</f>
        <v>Pris per enhet Regionalt beregnes automatisk ved komplett utfylling</v>
      </c>
      <c r="N1402" s="47" t="str">
        <f>IFERROR(TRIM($L1402)/_xlfn.XLOOKUP(TRIM($F1402),Produktinformasjon!$D$5:$D$10000,Produktinformasjon!$L$5:$L$10000,,0),"Pris per enhet Regionalt felleslager beregnes automatisk ved komplett utfylling")</f>
        <v>Pris per enhet Regionalt felleslager beregnes automatisk ved komplett utfylling</v>
      </c>
    </row>
    <row r="1403" spans="2:14" x14ac:dyDescent="0.25">
      <c r="B1403" s="33"/>
      <c r="C1403" t="str" cm="1">
        <f t="array" ref="C1403">IFERROR(_xlfn.TEXTJOIN(" | ", TRUE, _xlfn._xlws.FILTER(delKontrakt['#] &amp; " " &amp; delKontrakt[Navn], ISNUMBER(MATCH(delKontrakt['#], VALUE(_xlfn.TEXTSPLIT(SUBSTITUTE(Prisinformasjon!$B1403,  ", ", ","), ",")), 0)))), "Delkontraktnavn hentes automatisk ved å fylle ut delkontraktnummer")</f>
        <v>Delkontraktnavn hentes automatisk ved å fylle ut delkontraktnummer</v>
      </c>
      <c r="D1403" s="34"/>
      <c r="E1403" s="34"/>
      <c r="F1403" s="33"/>
      <c r="G1403" s="33"/>
      <c r="H1403" s="15"/>
      <c r="I1403" s="15"/>
      <c r="J1403" s="15"/>
      <c r="K1403" s="48"/>
      <c r="L1403" s="44"/>
      <c r="M1403" s="47" t="str">
        <f>IFERROR(TRIM($K1403)/_xlfn.XLOOKUP(TRIM($F1403),Produktinformasjon!$D$5:$D$10000,Produktinformasjon!$L$5:$L$10000,,0),"Pris per enhet "&amp;Til_Hvem&amp;" beregnes automatisk ved komplett utfylling")</f>
        <v>Pris per enhet Regionalt beregnes automatisk ved komplett utfylling</v>
      </c>
      <c r="N1403" s="47" t="str">
        <f>IFERROR(TRIM($L1403)/_xlfn.XLOOKUP(TRIM($F1403),Produktinformasjon!$D$5:$D$10000,Produktinformasjon!$L$5:$L$10000,,0),"Pris per enhet Regionalt felleslager beregnes automatisk ved komplett utfylling")</f>
        <v>Pris per enhet Regionalt felleslager beregnes automatisk ved komplett utfylling</v>
      </c>
    </row>
    <row r="1404" spans="2:14" x14ac:dyDescent="0.25">
      <c r="B1404" s="33"/>
      <c r="C1404" t="str" cm="1">
        <f t="array" ref="C1404">IFERROR(_xlfn.TEXTJOIN(" | ", TRUE, _xlfn._xlws.FILTER(delKontrakt['#] &amp; " " &amp; delKontrakt[Navn], ISNUMBER(MATCH(delKontrakt['#], VALUE(_xlfn.TEXTSPLIT(SUBSTITUTE(Prisinformasjon!$B1404,  ", ", ","), ",")), 0)))), "Delkontraktnavn hentes automatisk ved å fylle ut delkontraktnummer")</f>
        <v>Delkontraktnavn hentes automatisk ved å fylle ut delkontraktnummer</v>
      </c>
      <c r="D1404" s="34"/>
      <c r="E1404" s="34"/>
      <c r="F1404" s="33"/>
      <c r="G1404" s="33"/>
      <c r="H1404" s="15"/>
      <c r="I1404" s="15"/>
      <c r="J1404" s="15"/>
      <c r="K1404" s="48"/>
      <c r="L1404" s="44"/>
      <c r="M1404" s="47" t="str">
        <f>IFERROR(TRIM($K1404)/_xlfn.XLOOKUP(TRIM($F1404),Produktinformasjon!$D$5:$D$10000,Produktinformasjon!$L$5:$L$10000,,0),"Pris per enhet "&amp;Til_Hvem&amp;" beregnes automatisk ved komplett utfylling")</f>
        <v>Pris per enhet Regionalt beregnes automatisk ved komplett utfylling</v>
      </c>
      <c r="N1404" s="47" t="str">
        <f>IFERROR(TRIM($L1404)/_xlfn.XLOOKUP(TRIM($F1404),Produktinformasjon!$D$5:$D$10000,Produktinformasjon!$L$5:$L$10000,,0),"Pris per enhet Regionalt felleslager beregnes automatisk ved komplett utfylling")</f>
        <v>Pris per enhet Regionalt felleslager beregnes automatisk ved komplett utfylling</v>
      </c>
    </row>
    <row r="1405" spans="2:14" x14ac:dyDescent="0.25">
      <c r="B1405" s="33"/>
      <c r="C1405" t="str" cm="1">
        <f t="array" ref="C1405">IFERROR(_xlfn.TEXTJOIN(" | ", TRUE, _xlfn._xlws.FILTER(delKontrakt['#] &amp; " " &amp; delKontrakt[Navn], ISNUMBER(MATCH(delKontrakt['#], VALUE(_xlfn.TEXTSPLIT(SUBSTITUTE(Prisinformasjon!$B1405,  ", ", ","), ",")), 0)))), "Delkontraktnavn hentes automatisk ved å fylle ut delkontraktnummer")</f>
        <v>Delkontraktnavn hentes automatisk ved å fylle ut delkontraktnummer</v>
      </c>
      <c r="D1405" s="34"/>
      <c r="E1405" s="34"/>
      <c r="F1405" s="33"/>
      <c r="G1405" s="33"/>
      <c r="H1405" s="15"/>
      <c r="I1405" s="15"/>
      <c r="J1405" s="15"/>
      <c r="K1405" s="48"/>
      <c r="L1405" s="44"/>
      <c r="M1405" s="47" t="str">
        <f>IFERROR(TRIM($K1405)/_xlfn.XLOOKUP(TRIM($F1405),Produktinformasjon!$D$5:$D$10000,Produktinformasjon!$L$5:$L$10000,,0),"Pris per enhet "&amp;Til_Hvem&amp;" beregnes automatisk ved komplett utfylling")</f>
        <v>Pris per enhet Regionalt beregnes automatisk ved komplett utfylling</v>
      </c>
      <c r="N1405" s="47" t="str">
        <f>IFERROR(TRIM($L1405)/_xlfn.XLOOKUP(TRIM($F1405),Produktinformasjon!$D$5:$D$10000,Produktinformasjon!$L$5:$L$10000,,0),"Pris per enhet Regionalt felleslager beregnes automatisk ved komplett utfylling")</f>
        <v>Pris per enhet Regionalt felleslager beregnes automatisk ved komplett utfylling</v>
      </c>
    </row>
    <row r="1406" spans="2:14" x14ac:dyDescent="0.25">
      <c r="B1406" s="33"/>
      <c r="C1406" t="str" cm="1">
        <f t="array" ref="C1406">IFERROR(_xlfn.TEXTJOIN(" | ", TRUE, _xlfn._xlws.FILTER(delKontrakt['#] &amp; " " &amp; delKontrakt[Navn], ISNUMBER(MATCH(delKontrakt['#], VALUE(_xlfn.TEXTSPLIT(SUBSTITUTE(Prisinformasjon!$B1406,  ", ", ","), ",")), 0)))), "Delkontraktnavn hentes automatisk ved å fylle ut delkontraktnummer")</f>
        <v>Delkontraktnavn hentes automatisk ved å fylle ut delkontraktnummer</v>
      </c>
      <c r="D1406" s="34"/>
      <c r="E1406" s="34"/>
      <c r="F1406" s="33"/>
      <c r="G1406" s="33"/>
      <c r="H1406" s="15"/>
      <c r="I1406" s="15"/>
      <c r="J1406" s="15"/>
      <c r="K1406" s="48"/>
      <c r="L1406" s="44"/>
      <c r="M1406" s="47" t="str">
        <f>IFERROR(TRIM($K1406)/_xlfn.XLOOKUP(TRIM($F1406),Produktinformasjon!$D$5:$D$10000,Produktinformasjon!$L$5:$L$10000,,0),"Pris per enhet "&amp;Til_Hvem&amp;" beregnes automatisk ved komplett utfylling")</f>
        <v>Pris per enhet Regionalt beregnes automatisk ved komplett utfylling</v>
      </c>
      <c r="N1406" s="47" t="str">
        <f>IFERROR(TRIM($L1406)/_xlfn.XLOOKUP(TRIM($F1406),Produktinformasjon!$D$5:$D$10000,Produktinformasjon!$L$5:$L$10000,,0),"Pris per enhet Regionalt felleslager beregnes automatisk ved komplett utfylling")</f>
        <v>Pris per enhet Regionalt felleslager beregnes automatisk ved komplett utfylling</v>
      </c>
    </row>
    <row r="1407" spans="2:14" x14ac:dyDescent="0.25">
      <c r="B1407" s="33"/>
      <c r="C1407" t="str" cm="1">
        <f t="array" ref="C1407">IFERROR(_xlfn.TEXTJOIN(" | ", TRUE, _xlfn._xlws.FILTER(delKontrakt['#] &amp; " " &amp; delKontrakt[Navn], ISNUMBER(MATCH(delKontrakt['#], VALUE(_xlfn.TEXTSPLIT(SUBSTITUTE(Prisinformasjon!$B1407,  ", ", ","), ",")), 0)))), "Delkontraktnavn hentes automatisk ved å fylle ut delkontraktnummer")</f>
        <v>Delkontraktnavn hentes automatisk ved å fylle ut delkontraktnummer</v>
      </c>
      <c r="D1407" s="34"/>
      <c r="E1407" s="34"/>
      <c r="F1407" s="33"/>
      <c r="G1407" s="33"/>
      <c r="H1407" s="15"/>
      <c r="I1407" s="15"/>
      <c r="J1407" s="15"/>
      <c r="K1407" s="48"/>
      <c r="L1407" s="44"/>
      <c r="M1407" s="47" t="str">
        <f>IFERROR(TRIM($K1407)/_xlfn.XLOOKUP(TRIM($F1407),Produktinformasjon!$D$5:$D$10000,Produktinformasjon!$L$5:$L$10000,,0),"Pris per enhet "&amp;Til_Hvem&amp;" beregnes automatisk ved komplett utfylling")</f>
        <v>Pris per enhet Regionalt beregnes automatisk ved komplett utfylling</v>
      </c>
      <c r="N1407" s="47" t="str">
        <f>IFERROR(TRIM($L1407)/_xlfn.XLOOKUP(TRIM($F1407),Produktinformasjon!$D$5:$D$10000,Produktinformasjon!$L$5:$L$10000,,0),"Pris per enhet Regionalt felleslager beregnes automatisk ved komplett utfylling")</f>
        <v>Pris per enhet Regionalt felleslager beregnes automatisk ved komplett utfylling</v>
      </c>
    </row>
    <row r="1408" spans="2:14" x14ac:dyDescent="0.25">
      <c r="B1408" s="33"/>
      <c r="C1408" t="str" cm="1">
        <f t="array" ref="C1408">IFERROR(_xlfn.TEXTJOIN(" | ", TRUE, _xlfn._xlws.FILTER(delKontrakt['#] &amp; " " &amp; delKontrakt[Navn], ISNUMBER(MATCH(delKontrakt['#], VALUE(_xlfn.TEXTSPLIT(SUBSTITUTE(Prisinformasjon!$B1408,  ", ", ","), ",")), 0)))), "Delkontraktnavn hentes automatisk ved å fylle ut delkontraktnummer")</f>
        <v>Delkontraktnavn hentes automatisk ved å fylle ut delkontraktnummer</v>
      </c>
      <c r="D1408" s="34"/>
      <c r="E1408" s="34"/>
      <c r="F1408" s="33"/>
      <c r="G1408" s="33"/>
      <c r="H1408" s="15"/>
      <c r="I1408" s="15"/>
      <c r="J1408" s="15"/>
      <c r="K1408" s="48"/>
      <c r="L1408" s="44"/>
      <c r="M1408" s="47" t="str">
        <f>IFERROR(TRIM($K1408)/_xlfn.XLOOKUP(TRIM($F1408),Produktinformasjon!$D$5:$D$10000,Produktinformasjon!$L$5:$L$10000,,0),"Pris per enhet "&amp;Til_Hvem&amp;" beregnes automatisk ved komplett utfylling")</f>
        <v>Pris per enhet Regionalt beregnes automatisk ved komplett utfylling</v>
      </c>
      <c r="N1408" s="47" t="str">
        <f>IFERROR(TRIM($L1408)/_xlfn.XLOOKUP(TRIM($F1408),Produktinformasjon!$D$5:$D$10000,Produktinformasjon!$L$5:$L$10000,,0),"Pris per enhet Regionalt felleslager beregnes automatisk ved komplett utfylling")</f>
        <v>Pris per enhet Regionalt felleslager beregnes automatisk ved komplett utfylling</v>
      </c>
    </row>
    <row r="1409" spans="2:14" x14ac:dyDescent="0.25">
      <c r="B1409" s="33"/>
      <c r="C1409" t="str" cm="1">
        <f t="array" ref="C1409">IFERROR(_xlfn.TEXTJOIN(" | ", TRUE, _xlfn._xlws.FILTER(delKontrakt['#] &amp; " " &amp; delKontrakt[Navn], ISNUMBER(MATCH(delKontrakt['#], VALUE(_xlfn.TEXTSPLIT(SUBSTITUTE(Prisinformasjon!$B1409,  ", ", ","), ",")), 0)))), "Delkontraktnavn hentes automatisk ved å fylle ut delkontraktnummer")</f>
        <v>Delkontraktnavn hentes automatisk ved å fylle ut delkontraktnummer</v>
      </c>
      <c r="D1409" s="34"/>
      <c r="E1409" s="34"/>
      <c r="F1409" s="33"/>
      <c r="G1409" s="33"/>
      <c r="H1409" s="15"/>
      <c r="I1409" s="15"/>
      <c r="J1409" s="15"/>
      <c r="K1409" s="48"/>
      <c r="L1409" s="44"/>
      <c r="M1409" s="47" t="str">
        <f>IFERROR(TRIM($K1409)/_xlfn.XLOOKUP(TRIM($F1409),Produktinformasjon!$D$5:$D$10000,Produktinformasjon!$L$5:$L$10000,,0),"Pris per enhet "&amp;Til_Hvem&amp;" beregnes automatisk ved komplett utfylling")</f>
        <v>Pris per enhet Regionalt beregnes automatisk ved komplett utfylling</v>
      </c>
      <c r="N1409" s="47" t="str">
        <f>IFERROR(TRIM($L1409)/_xlfn.XLOOKUP(TRIM($F1409),Produktinformasjon!$D$5:$D$10000,Produktinformasjon!$L$5:$L$10000,,0),"Pris per enhet Regionalt felleslager beregnes automatisk ved komplett utfylling")</f>
        <v>Pris per enhet Regionalt felleslager beregnes automatisk ved komplett utfylling</v>
      </c>
    </row>
    <row r="1410" spans="2:14" x14ac:dyDescent="0.25">
      <c r="B1410" s="33"/>
      <c r="C1410" t="str" cm="1">
        <f t="array" ref="C1410">IFERROR(_xlfn.TEXTJOIN(" | ", TRUE, _xlfn._xlws.FILTER(delKontrakt['#] &amp; " " &amp; delKontrakt[Navn], ISNUMBER(MATCH(delKontrakt['#], VALUE(_xlfn.TEXTSPLIT(SUBSTITUTE(Prisinformasjon!$B1410,  ", ", ","), ",")), 0)))), "Delkontraktnavn hentes automatisk ved å fylle ut delkontraktnummer")</f>
        <v>Delkontraktnavn hentes automatisk ved å fylle ut delkontraktnummer</v>
      </c>
      <c r="D1410" s="34"/>
      <c r="E1410" s="34"/>
      <c r="F1410" s="33"/>
      <c r="G1410" s="33"/>
      <c r="H1410" s="15"/>
      <c r="I1410" s="15"/>
      <c r="J1410" s="15"/>
      <c r="K1410" s="48"/>
      <c r="L1410" s="44"/>
      <c r="M1410" s="47" t="str">
        <f>IFERROR(TRIM($K1410)/_xlfn.XLOOKUP(TRIM($F1410),Produktinformasjon!$D$5:$D$10000,Produktinformasjon!$L$5:$L$10000,,0),"Pris per enhet "&amp;Til_Hvem&amp;" beregnes automatisk ved komplett utfylling")</f>
        <v>Pris per enhet Regionalt beregnes automatisk ved komplett utfylling</v>
      </c>
      <c r="N1410" s="47" t="str">
        <f>IFERROR(TRIM($L1410)/_xlfn.XLOOKUP(TRIM($F1410),Produktinformasjon!$D$5:$D$10000,Produktinformasjon!$L$5:$L$10000,,0),"Pris per enhet Regionalt felleslager beregnes automatisk ved komplett utfylling")</f>
        <v>Pris per enhet Regionalt felleslager beregnes automatisk ved komplett utfylling</v>
      </c>
    </row>
    <row r="1411" spans="2:14" x14ac:dyDescent="0.25">
      <c r="B1411" s="33"/>
      <c r="C1411" t="str" cm="1">
        <f t="array" ref="C1411">IFERROR(_xlfn.TEXTJOIN(" | ", TRUE, _xlfn._xlws.FILTER(delKontrakt['#] &amp; " " &amp; delKontrakt[Navn], ISNUMBER(MATCH(delKontrakt['#], VALUE(_xlfn.TEXTSPLIT(SUBSTITUTE(Prisinformasjon!$B1411,  ", ", ","), ",")), 0)))), "Delkontraktnavn hentes automatisk ved å fylle ut delkontraktnummer")</f>
        <v>Delkontraktnavn hentes automatisk ved å fylle ut delkontraktnummer</v>
      </c>
      <c r="D1411" s="34"/>
      <c r="E1411" s="34"/>
      <c r="F1411" s="33"/>
      <c r="G1411" s="33"/>
      <c r="H1411" s="15"/>
      <c r="I1411" s="15"/>
      <c r="J1411" s="15"/>
      <c r="K1411" s="48"/>
      <c r="L1411" s="44"/>
      <c r="M1411" s="47" t="str">
        <f>IFERROR(TRIM($K1411)/_xlfn.XLOOKUP(TRIM($F1411),Produktinformasjon!$D$5:$D$10000,Produktinformasjon!$L$5:$L$10000,,0),"Pris per enhet "&amp;Til_Hvem&amp;" beregnes automatisk ved komplett utfylling")</f>
        <v>Pris per enhet Regionalt beregnes automatisk ved komplett utfylling</v>
      </c>
      <c r="N1411" s="47" t="str">
        <f>IFERROR(TRIM($L1411)/_xlfn.XLOOKUP(TRIM($F1411),Produktinformasjon!$D$5:$D$10000,Produktinformasjon!$L$5:$L$10000,,0),"Pris per enhet Regionalt felleslager beregnes automatisk ved komplett utfylling")</f>
        <v>Pris per enhet Regionalt felleslager beregnes automatisk ved komplett utfylling</v>
      </c>
    </row>
    <row r="1412" spans="2:14" x14ac:dyDescent="0.25">
      <c r="B1412" s="33"/>
      <c r="C1412" t="str" cm="1">
        <f t="array" ref="C1412">IFERROR(_xlfn.TEXTJOIN(" | ", TRUE, _xlfn._xlws.FILTER(delKontrakt['#] &amp; " " &amp; delKontrakt[Navn], ISNUMBER(MATCH(delKontrakt['#], VALUE(_xlfn.TEXTSPLIT(SUBSTITUTE(Prisinformasjon!$B1412,  ", ", ","), ",")), 0)))), "Delkontraktnavn hentes automatisk ved å fylle ut delkontraktnummer")</f>
        <v>Delkontraktnavn hentes automatisk ved å fylle ut delkontraktnummer</v>
      </c>
      <c r="D1412" s="34"/>
      <c r="E1412" s="34"/>
      <c r="F1412" s="33"/>
      <c r="G1412" s="33"/>
      <c r="H1412" s="15"/>
      <c r="I1412" s="15"/>
      <c r="J1412" s="15"/>
      <c r="K1412" s="48"/>
      <c r="L1412" s="44"/>
      <c r="M1412" s="47" t="str">
        <f>IFERROR(TRIM($K1412)/_xlfn.XLOOKUP(TRIM($F1412),Produktinformasjon!$D$5:$D$10000,Produktinformasjon!$L$5:$L$10000,,0),"Pris per enhet "&amp;Til_Hvem&amp;" beregnes automatisk ved komplett utfylling")</f>
        <v>Pris per enhet Regionalt beregnes automatisk ved komplett utfylling</v>
      </c>
      <c r="N1412" s="47" t="str">
        <f>IFERROR(TRIM($L1412)/_xlfn.XLOOKUP(TRIM($F1412),Produktinformasjon!$D$5:$D$10000,Produktinformasjon!$L$5:$L$10000,,0),"Pris per enhet Regionalt felleslager beregnes automatisk ved komplett utfylling")</f>
        <v>Pris per enhet Regionalt felleslager beregnes automatisk ved komplett utfylling</v>
      </c>
    </row>
    <row r="1413" spans="2:14" x14ac:dyDescent="0.25">
      <c r="B1413" s="33"/>
      <c r="C1413" t="str" cm="1">
        <f t="array" ref="C1413">IFERROR(_xlfn.TEXTJOIN(" | ", TRUE, _xlfn._xlws.FILTER(delKontrakt['#] &amp; " " &amp; delKontrakt[Navn], ISNUMBER(MATCH(delKontrakt['#], VALUE(_xlfn.TEXTSPLIT(SUBSTITUTE(Prisinformasjon!$B1413,  ", ", ","), ",")), 0)))), "Delkontraktnavn hentes automatisk ved å fylle ut delkontraktnummer")</f>
        <v>Delkontraktnavn hentes automatisk ved å fylle ut delkontraktnummer</v>
      </c>
      <c r="D1413" s="34"/>
      <c r="E1413" s="34"/>
      <c r="F1413" s="33"/>
      <c r="G1413" s="33"/>
      <c r="H1413" s="15"/>
      <c r="I1413" s="15"/>
      <c r="J1413" s="15"/>
      <c r="K1413" s="48"/>
      <c r="L1413" s="44"/>
      <c r="M1413" s="47" t="str">
        <f>IFERROR(TRIM($K1413)/_xlfn.XLOOKUP(TRIM($F1413),Produktinformasjon!$D$5:$D$10000,Produktinformasjon!$L$5:$L$10000,,0),"Pris per enhet "&amp;Til_Hvem&amp;" beregnes automatisk ved komplett utfylling")</f>
        <v>Pris per enhet Regionalt beregnes automatisk ved komplett utfylling</v>
      </c>
      <c r="N1413" s="47" t="str">
        <f>IFERROR(TRIM($L1413)/_xlfn.XLOOKUP(TRIM($F1413),Produktinformasjon!$D$5:$D$10000,Produktinformasjon!$L$5:$L$10000,,0),"Pris per enhet Regionalt felleslager beregnes automatisk ved komplett utfylling")</f>
        <v>Pris per enhet Regionalt felleslager beregnes automatisk ved komplett utfylling</v>
      </c>
    </row>
    <row r="1414" spans="2:14" x14ac:dyDescent="0.25">
      <c r="B1414" s="33"/>
      <c r="C1414" t="str" cm="1">
        <f t="array" ref="C1414">IFERROR(_xlfn.TEXTJOIN(" | ", TRUE, _xlfn._xlws.FILTER(delKontrakt['#] &amp; " " &amp; delKontrakt[Navn], ISNUMBER(MATCH(delKontrakt['#], VALUE(_xlfn.TEXTSPLIT(SUBSTITUTE(Prisinformasjon!$B1414,  ", ", ","), ",")), 0)))), "Delkontraktnavn hentes automatisk ved å fylle ut delkontraktnummer")</f>
        <v>Delkontraktnavn hentes automatisk ved å fylle ut delkontraktnummer</v>
      </c>
      <c r="D1414" s="34"/>
      <c r="E1414" s="34"/>
      <c r="F1414" s="33"/>
      <c r="G1414" s="33"/>
      <c r="H1414" s="15"/>
      <c r="I1414" s="15"/>
      <c r="J1414" s="15"/>
      <c r="K1414" s="48"/>
      <c r="L1414" s="44"/>
      <c r="M1414" s="47" t="str">
        <f>IFERROR(TRIM($K1414)/_xlfn.XLOOKUP(TRIM($F1414),Produktinformasjon!$D$5:$D$10000,Produktinformasjon!$L$5:$L$10000,,0),"Pris per enhet "&amp;Til_Hvem&amp;" beregnes automatisk ved komplett utfylling")</f>
        <v>Pris per enhet Regionalt beregnes automatisk ved komplett utfylling</v>
      </c>
      <c r="N1414" s="47" t="str">
        <f>IFERROR(TRIM($L1414)/_xlfn.XLOOKUP(TRIM($F1414),Produktinformasjon!$D$5:$D$10000,Produktinformasjon!$L$5:$L$10000,,0),"Pris per enhet Regionalt felleslager beregnes automatisk ved komplett utfylling")</f>
        <v>Pris per enhet Regionalt felleslager beregnes automatisk ved komplett utfylling</v>
      </c>
    </row>
    <row r="1415" spans="2:14" x14ac:dyDescent="0.25">
      <c r="B1415" s="33"/>
      <c r="C1415" t="str" cm="1">
        <f t="array" ref="C1415">IFERROR(_xlfn.TEXTJOIN(" | ", TRUE, _xlfn._xlws.FILTER(delKontrakt['#] &amp; " " &amp; delKontrakt[Navn], ISNUMBER(MATCH(delKontrakt['#], VALUE(_xlfn.TEXTSPLIT(SUBSTITUTE(Prisinformasjon!$B1415,  ", ", ","), ",")), 0)))), "Delkontraktnavn hentes automatisk ved å fylle ut delkontraktnummer")</f>
        <v>Delkontraktnavn hentes automatisk ved å fylle ut delkontraktnummer</v>
      </c>
      <c r="D1415" s="34"/>
      <c r="E1415" s="34"/>
      <c r="F1415" s="33"/>
      <c r="G1415" s="33"/>
      <c r="H1415" s="15"/>
      <c r="I1415" s="15"/>
      <c r="J1415" s="15"/>
      <c r="K1415" s="48"/>
      <c r="L1415" s="44"/>
      <c r="M1415" s="47" t="str">
        <f>IFERROR(TRIM($K1415)/_xlfn.XLOOKUP(TRIM($F1415),Produktinformasjon!$D$5:$D$10000,Produktinformasjon!$L$5:$L$10000,,0),"Pris per enhet "&amp;Til_Hvem&amp;" beregnes automatisk ved komplett utfylling")</f>
        <v>Pris per enhet Regionalt beregnes automatisk ved komplett utfylling</v>
      </c>
      <c r="N1415" s="47" t="str">
        <f>IFERROR(TRIM($L1415)/_xlfn.XLOOKUP(TRIM($F1415),Produktinformasjon!$D$5:$D$10000,Produktinformasjon!$L$5:$L$10000,,0),"Pris per enhet Regionalt felleslager beregnes automatisk ved komplett utfylling")</f>
        <v>Pris per enhet Regionalt felleslager beregnes automatisk ved komplett utfylling</v>
      </c>
    </row>
    <row r="1416" spans="2:14" x14ac:dyDescent="0.25">
      <c r="B1416" s="33"/>
      <c r="C1416" t="str" cm="1">
        <f t="array" ref="C1416">IFERROR(_xlfn.TEXTJOIN(" | ", TRUE, _xlfn._xlws.FILTER(delKontrakt['#] &amp; " " &amp; delKontrakt[Navn], ISNUMBER(MATCH(delKontrakt['#], VALUE(_xlfn.TEXTSPLIT(SUBSTITUTE(Prisinformasjon!$B1416,  ", ", ","), ",")), 0)))), "Delkontraktnavn hentes automatisk ved å fylle ut delkontraktnummer")</f>
        <v>Delkontraktnavn hentes automatisk ved å fylle ut delkontraktnummer</v>
      </c>
      <c r="D1416" s="34"/>
      <c r="E1416" s="34"/>
      <c r="F1416" s="33"/>
      <c r="G1416" s="33"/>
      <c r="H1416" s="15"/>
      <c r="I1416" s="15"/>
      <c r="J1416" s="15"/>
      <c r="K1416" s="48"/>
      <c r="L1416" s="44"/>
      <c r="M1416" s="47" t="str">
        <f>IFERROR(TRIM($K1416)/_xlfn.XLOOKUP(TRIM($F1416),Produktinformasjon!$D$5:$D$10000,Produktinformasjon!$L$5:$L$10000,,0),"Pris per enhet "&amp;Til_Hvem&amp;" beregnes automatisk ved komplett utfylling")</f>
        <v>Pris per enhet Regionalt beregnes automatisk ved komplett utfylling</v>
      </c>
      <c r="N1416" s="47" t="str">
        <f>IFERROR(TRIM($L1416)/_xlfn.XLOOKUP(TRIM($F1416),Produktinformasjon!$D$5:$D$10000,Produktinformasjon!$L$5:$L$10000,,0),"Pris per enhet Regionalt felleslager beregnes automatisk ved komplett utfylling")</f>
        <v>Pris per enhet Regionalt felleslager beregnes automatisk ved komplett utfylling</v>
      </c>
    </row>
    <row r="1417" spans="2:14" x14ac:dyDescent="0.25">
      <c r="B1417" s="33"/>
      <c r="C1417" t="str" cm="1">
        <f t="array" ref="C1417">IFERROR(_xlfn.TEXTJOIN(" | ", TRUE, _xlfn._xlws.FILTER(delKontrakt['#] &amp; " " &amp; delKontrakt[Navn], ISNUMBER(MATCH(delKontrakt['#], VALUE(_xlfn.TEXTSPLIT(SUBSTITUTE(Prisinformasjon!$B1417,  ", ", ","), ",")), 0)))), "Delkontraktnavn hentes automatisk ved å fylle ut delkontraktnummer")</f>
        <v>Delkontraktnavn hentes automatisk ved å fylle ut delkontraktnummer</v>
      </c>
      <c r="D1417" s="34"/>
      <c r="E1417" s="34"/>
      <c r="F1417" s="33"/>
      <c r="G1417" s="33"/>
      <c r="H1417" s="15"/>
      <c r="I1417" s="15"/>
      <c r="J1417" s="15"/>
      <c r="K1417" s="48"/>
      <c r="L1417" s="44"/>
      <c r="M1417" s="47" t="str">
        <f>IFERROR(TRIM($K1417)/_xlfn.XLOOKUP(TRIM($F1417),Produktinformasjon!$D$5:$D$10000,Produktinformasjon!$L$5:$L$10000,,0),"Pris per enhet "&amp;Til_Hvem&amp;" beregnes automatisk ved komplett utfylling")</f>
        <v>Pris per enhet Regionalt beregnes automatisk ved komplett utfylling</v>
      </c>
      <c r="N1417" s="47" t="str">
        <f>IFERROR(TRIM($L1417)/_xlfn.XLOOKUP(TRIM($F1417),Produktinformasjon!$D$5:$D$10000,Produktinformasjon!$L$5:$L$10000,,0),"Pris per enhet Regionalt felleslager beregnes automatisk ved komplett utfylling")</f>
        <v>Pris per enhet Regionalt felleslager beregnes automatisk ved komplett utfylling</v>
      </c>
    </row>
    <row r="1418" spans="2:14" x14ac:dyDescent="0.25">
      <c r="B1418" s="33"/>
      <c r="C1418" t="str" cm="1">
        <f t="array" ref="C1418">IFERROR(_xlfn.TEXTJOIN(" | ", TRUE, _xlfn._xlws.FILTER(delKontrakt['#] &amp; " " &amp; delKontrakt[Navn], ISNUMBER(MATCH(delKontrakt['#], VALUE(_xlfn.TEXTSPLIT(SUBSTITUTE(Prisinformasjon!$B1418,  ", ", ","), ",")), 0)))), "Delkontraktnavn hentes automatisk ved å fylle ut delkontraktnummer")</f>
        <v>Delkontraktnavn hentes automatisk ved å fylle ut delkontraktnummer</v>
      </c>
      <c r="D1418" s="34"/>
      <c r="E1418" s="34"/>
      <c r="F1418" s="33"/>
      <c r="G1418" s="33"/>
      <c r="H1418" s="15"/>
      <c r="I1418" s="15"/>
      <c r="J1418" s="15"/>
      <c r="K1418" s="48"/>
      <c r="L1418" s="44"/>
      <c r="M1418" s="47" t="str">
        <f>IFERROR(TRIM($K1418)/_xlfn.XLOOKUP(TRIM($F1418),Produktinformasjon!$D$5:$D$10000,Produktinformasjon!$L$5:$L$10000,,0),"Pris per enhet "&amp;Til_Hvem&amp;" beregnes automatisk ved komplett utfylling")</f>
        <v>Pris per enhet Regionalt beregnes automatisk ved komplett utfylling</v>
      </c>
      <c r="N1418" s="47" t="str">
        <f>IFERROR(TRIM($L1418)/_xlfn.XLOOKUP(TRIM($F1418),Produktinformasjon!$D$5:$D$10000,Produktinformasjon!$L$5:$L$10000,,0),"Pris per enhet Regionalt felleslager beregnes automatisk ved komplett utfylling")</f>
        <v>Pris per enhet Regionalt felleslager beregnes automatisk ved komplett utfylling</v>
      </c>
    </row>
    <row r="1419" spans="2:14" x14ac:dyDescent="0.25">
      <c r="B1419" s="33"/>
      <c r="C1419" t="str" cm="1">
        <f t="array" ref="C1419">IFERROR(_xlfn.TEXTJOIN(" | ", TRUE, _xlfn._xlws.FILTER(delKontrakt['#] &amp; " " &amp; delKontrakt[Navn], ISNUMBER(MATCH(delKontrakt['#], VALUE(_xlfn.TEXTSPLIT(SUBSTITUTE(Prisinformasjon!$B1419,  ", ", ","), ",")), 0)))), "Delkontraktnavn hentes automatisk ved å fylle ut delkontraktnummer")</f>
        <v>Delkontraktnavn hentes automatisk ved å fylle ut delkontraktnummer</v>
      </c>
      <c r="D1419" s="34"/>
      <c r="E1419" s="34"/>
      <c r="F1419" s="33"/>
      <c r="G1419" s="33"/>
      <c r="H1419" s="15"/>
      <c r="I1419" s="15"/>
      <c r="J1419" s="15"/>
      <c r="K1419" s="48"/>
      <c r="L1419" s="44"/>
      <c r="M1419" s="47" t="str">
        <f>IFERROR(TRIM($K1419)/_xlfn.XLOOKUP(TRIM($F1419),Produktinformasjon!$D$5:$D$10000,Produktinformasjon!$L$5:$L$10000,,0),"Pris per enhet "&amp;Til_Hvem&amp;" beregnes automatisk ved komplett utfylling")</f>
        <v>Pris per enhet Regionalt beregnes automatisk ved komplett utfylling</v>
      </c>
      <c r="N1419" s="47" t="str">
        <f>IFERROR(TRIM($L1419)/_xlfn.XLOOKUP(TRIM($F1419),Produktinformasjon!$D$5:$D$10000,Produktinformasjon!$L$5:$L$10000,,0),"Pris per enhet Regionalt felleslager beregnes automatisk ved komplett utfylling")</f>
        <v>Pris per enhet Regionalt felleslager beregnes automatisk ved komplett utfylling</v>
      </c>
    </row>
    <row r="1420" spans="2:14" x14ac:dyDescent="0.25">
      <c r="B1420" s="33"/>
      <c r="C1420" t="str" cm="1">
        <f t="array" ref="C1420">IFERROR(_xlfn.TEXTJOIN(" | ", TRUE, _xlfn._xlws.FILTER(delKontrakt['#] &amp; " " &amp; delKontrakt[Navn], ISNUMBER(MATCH(delKontrakt['#], VALUE(_xlfn.TEXTSPLIT(SUBSTITUTE(Prisinformasjon!$B1420,  ", ", ","), ",")), 0)))), "Delkontraktnavn hentes automatisk ved å fylle ut delkontraktnummer")</f>
        <v>Delkontraktnavn hentes automatisk ved å fylle ut delkontraktnummer</v>
      </c>
      <c r="D1420" s="34"/>
      <c r="E1420" s="34"/>
      <c r="F1420" s="33"/>
      <c r="G1420" s="33"/>
      <c r="H1420" s="15"/>
      <c r="I1420" s="15"/>
      <c r="J1420" s="15"/>
      <c r="K1420" s="48"/>
      <c r="L1420" s="44"/>
      <c r="M1420" s="47" t="str">
        <f>IFERROR(TRIM($K1420)/_xlfn.XLOOKUP(TRIM($F1420),Produktinformasjon!$D$5:$D$10000,Produktinformasjon!$L$5:$L$10000,,0),"Pris per enhet "&amp;Til_Hvem&amp;" beregnes automatisk ved komplett utfylling")</f>
        <v>Pris per enhet Regionalt beregnes automatisk ved komplett utfylling</v>
      </c>
      <c r="N1420" s="47" t="str">
        <f>IFERROR(TRIM($L1420)/_xlfn.XLOOKUP(TRIM($F1420),Produktinformasjon!$D$5:$D$10000,Produktinformasjon!$L$5:$L$10000,,0),"Pris per enhet Regionalt felleslager beregnes automatisk ved komplett utfylling")</f>
        <v>Pris per enhet Regionalt felleslager beregnes automatisk ved komplett utfylling</v>
      </c>
    </row>
    <row r="1421" spans="2:14" x14ac:dyDescent="0.25">
      <c r="B1421" s="33"/>
      <c r="C1421" t="str" cm="1">
        <f t="array" ref="C1421">IFERROR(_xlfn.TEXTJOIN(" | ", TRUE, _xlfn._xlws.FILTER(delKontrakt['#] &amp; " " &amp; delKontrakt[Navn], ISNUMBER(MATCH(delKontrakt['#], VALUE(_xlfn.TEXTSPLIT(SUBSTITUTE(Prisinformasjon!$B1421,  ", ", ","), ",")), 0)))), "Delkontraktnavn hentes automatisk ved å fylle ut delkontraktnummer")</f>
        <v>Delkontraktnavn hentes automatisk ved å fylle ut delkontraktnummer</v>
      </c>
      <c r="D1421" s="34"/>
      <c r="E1421" s="34"/>
      <c r="F1421" s="33"/>
      <c r="G1421" s="33"/>
      <c r="H1421" s="15"/>
      <c r="I1421" s="15"/>
      <c r="J1421" s="15"/>
      <c r="K1421" s="48"/>
      <c r="L1421" s="44"/>
      <c r="M1421" s="47" t="str">
        <f>IFERROR(TRIM($K1421)/_xlfn.XLOOKUP(TRIM($F1421),Produktinformasjon!$D$5:$D$10000,Produktinformasjon!$L$5:$L$10000,,0),"Pris per enhet "&amp;Til_Hvem&amp;" beregnes automatisk ved komplett utfylling")</f>
        <v>Pris per enhet Regionalt beregnes automatisk ved komplett utfylling</v>
      </c>
      <c r="N1421" s="47" t="str">
        <f>IFERROR(TRIM($L1421)/_xlfn.XLOOKUP(TRIM($F1421),Produktinformasjon!$D$5:$D$10000,Produktinformasjon!$L$5:$L$10000,,0),"Pris per enhet Regionalt felleslager beregnes automatisk ved komplett utfylling")</f>
        <v>Pris per enhet Regionalt felleslager beregnes automatisk ved komplett utfylling</v>
      </c>
    </row>
    <row r="1422" spans="2:14" x14ac:dyDescent="0.25">
      <c r="B1422" s="33"/>
      <c r="C1422" t="str" cm="1">
        <f t="array" ref="C1422">IFERROR(_xlfn.TEXTJOIN(" | ", TRUE, _xlfn._xlws.FILTER(delKontrakt['#] &amp; " " &amp; delKontrakt[Navn], ISNUMBER(MATCH(delKontrakt['#], VALUE(_xlfn.TEXTSPLIT(SUBSTITUTE(Prisinformasjon!$B1422,  ", ", ","), ",")), 0)))), "Delkontraktnavn hentes automatisk ved å fylle ut delkontraktnummer")</f>
        <v>Delkontraktnavn hentes automatisk ved å fylle ut delkontraktnummer</v>
      </c>
      <c r="D1422" s="34"/>
      <c r="E1422" s="34"/>
      <c r="F1422" s="33"/>
      <c r="G1422" s="33"/>
      <c r="H1422" s="15"/>
      <c r="I1422" s="15"/>
      <c r="J1422" s="15"/>
      <c r="K1422" s="48"/>
      <c r="L1422" s="44"/>
      <c r="M1422" s="47" t="str">
        <f>IFERROR(TRIM($K1422)/_xlfn.XLOOKUP(TRIM($F1422),Produktinformasjon!$D$5:$D$10000,Produktinformasjon!$L$5:$L$10000,,0),"Pris per enhet "&amp;Til_Hvem&amp;" beregnes automatisk ved komplett utfylling")</f>
        <v>Pris per enhet Regionalt beregnes automatisk ved komplett utfylling</v>
      </c>
      <c r="N1422" s="47" t="str">
        <f>IFERROR(TRIM($L1422)/_xlfn.XLOOKUP(TRIM($F1422),Produktinformasjon!$D$5:$D$10000,Produktinformasjon!$L$5:$L$10000,,0),"Pris per enhet Regionalt felleslager beregnes automatisk ved komplett utfylling")</f>
        <v>Pris per enhet Regionalt felleslager beregnes automatisk ved komplett utfylling</v>
      </c>
    </row>
    <row r="1423" spans="2:14" x14ac:dyDescent="0.25">
      <c r="B1423" s="33"/>
      <c r="C1423" t="str" cm="1">
        <f t="array" ref="C1423">IFERROR(_xlfn.TEXTJOIN(" | ", TRUE, _xlfn._xlws.FILTER(delKontrakt['#] &amp; " " &amp; delKontrakt[Navn], ISNUMBER(MATCH(delKontrakt['#], VALUE(_xlfn.TEXTSPLIT(SUBSTITUTE(Prisinformasjon!$B1423,  ", ", ","), ",")), 0)))), "Delkontraktnavn hentes automatisk ved å fylle ut delkontraktnummer")</f>
        <v>Delkontraktnavn hentes automatisk ved å fylle ut delkontraktnummer</v>
      </c>
      <c r="D1423" s="34"/>
      <c r="E1423" s="34"/>
      <c r="F1423" s="33"/>
      <c r="G1423" s="33"/>
      <c r="H1423" s="15"/>
      <c r="I1423" s="15"/>
      <c r="J1423" s="15"/>
      <c r="K1423" s="48"/>
      <c r="L1423" s="44"/>
      <c r="M1423" s="47" t="str">
        <f>IFERROR(TRIM($K1423)/_xlfn.XLOOKUP(TRIM($F1423),Produktinformasjon!$D$5:$D$10000,Produktinformasjon!$L$5:$L$10000,,0),"Pris per enhet "&amp;Til_Hvem&amp;" beregnes automatisk ved komplett utfylling")</f>
        <v>Pris per enhet Regionalt beregnes automatisk ved komplett utfylling</v>
      </c>
      <c r="N1423" s="47" t="str">
        <f>IFERROR(TRIM($L1423)/_xlfn.XLOOKUP(TRIM($F1423),Produktinformasjon!$D$5:$D$10000,Produktinformasjon!$L$5:$L$10000,,0),"Pris per enhet Regionalt felleslager beregnes automatisk ved komplett utfylling")</f>
        <v>Pris per enhet Regionalt felleslager beregnes automatisk ved komplett utfylling</v>
      </c>
    </row>
    <row r="1424" spans="2:14" x14ac:dyDescent="0.25">
      <c r="B1424" s="33"/>
      <c r="C1424" t="str" cm="1">
        <f t="array" ref="C1424">IFERROR(_xlfn.TEXTJOIN(" | ", TRUE, _xlfn._xlws.FILTER(delKontrakt['#] &amp; " " &amp; delKontrakt[Navn], ISNUMBER(MATCH(delKontrakt['#], VALUE(_xlfn.TEXTSPLIT(SUBSTITUTE(Prisinformasjon!$B1424,  ", ", ","), ",")), 0)))), "Delkontraktnavn hentes automatisk ved å fylle ut delkontraktnummer")</f>
        <v>Delkontraktnavn hentes automatisk ved å fylle ut delkontraktnummer</v>
      </c>
      <c r="D1424" s="34"/>
      <c r="E1424" s="34"/>
      <c r="F1424" s="33"/>
      <c r="G1424" s="33"/>
      <c r="H1424" s="15"/>
      <c r="I1424" s="15"/>
      <c r="J1424" s="15"/>
      <c r="K1424" s="48"/>
      <c r="L1424" s="44"/>
      <c r="M1424" s="47" t="str">
        <f>IFERROR(TRIM($K1424)/_xlfn.XLOOKUP(TRIM($F1424),Produktinformasjon!$D$5:$D$10000,Produktinformasjon!$L$5:$L$10000,,0),"Pris per enhet "&amp;Til_Hvem&amp;" beregnes automatisk ved komplett utfylling")</f>
        <v>Pris per enhet Regionalt beregnes automatisk ved komplett utfylling</v>
      </c>
      <c r="N1424" s="47" t="str">
        <f>IFERROR(TRIM($L1424)/_xlfn.XLOOKUP(TRIM($F1424),Produktinformasjon!$D$5:$D$10000,Produktinformasjon!$L$5:$L$10000,,0),"Pris per enhet Regionalt felleslager beregnes automatisk ved komplett utfylling")</f>
        <v>Pris per enhet Regionalt felleslager beregnes automatisk ved komplett utfylling</v>
      </c>
    </row>
    <row r="1425" spans="2:14" x14ac:dyDescent="0.25">
      <c r="B1425" s="33"/>
      <c r="C1425" t="str" cm="1">
        <f t="array" ref="C1425">IFERROR(_xlfn.TEXTJOIN(" | ", TRUE, _xlfn._xlws.FILTER(delKontrakt['#] &amp; " " &amp; delKontrakt[Navn], ISNUMBER(MATCH(delKontrakt['#], VALUE(_xlfn.TEXTSPLIT(SUBSTITUTE(Prisinformasjon!$B1425,  ", ", ","), ",")), 0)))), "Delkontraktnavn hentes automatisk ved å fylle ut delkontraktnummer")</f>
        <v>Delkontraktnavn hentes automatisk ved å fylle ut delkontraktnummer</v>
      </c>
      <c r="D1425" s="34"/>
      <c r="E1425" s="34"/>
      <c r="F1425" s="33"/>
      <c r="G1425" s="33"/>
      <c r="H1425" s="15"/>
      <c r="I1425" s="15"/>
      <c r="J1425" s="15"/>
      <c r="K1425" s="48"/>
      <c r="L1425" s="44"/>
      <c r="M1425" s="47" t="str">
        <f>IFERROR(TRIM($K1425)/_xlfn.XLOOKUP(TRIM($F1425),Produktinformasjon!$D$5:$D$10000,Produktinformasjon!$L$5:$L$10000,,0),"Pris per enhet "&amp;Til_Hvem&amp;" beregnes automatisk ved komplett utfylling")</f>
        <v>Pris per enhet Regionalt beregnes automatisk ved komplett utfylling</v>
      </c>
      <c r="N1425" s="47" t="str">
        <f>IFERROR(TRIM($L1425)/_xlfn.XLOOKUP(TRIM($F1425),Produktinformasjon!$D$5:$D$10000,Produktinformasjon!$L$5:$L$10000,,0),"Pris per enhet Regionalt felleslager beregnes automatisk ved komplett utfylling")</f>
        <v>Pris per enhet Regionalt felleslager beregnes automatisk ved komplett utfylling</v>
      </c>
    </row>
    <row r="1426" spans="2:14" x14ac:dyDescent="0.25">
      <c r="B1426" s="33"/>
      <c r="C1426" t="str" cm="1">
        <f t="array" ref="C1426">IFERROR(_xlfn.TEXTJOIN(" | ", TRUE, _xlfn._xlws.FILTER(delKontrakt['#] &amp; " " &amp; delKontrakt[Navn], ISNUMBER(MATCH(delKontrakt['#], VALUE(_xlfn.TEXTSPLIT(SUBSTITUTE(Prisinformasjon!$B1426,  ", ", ","), ",")), 0)))), "Delkontraktnavn hentes automatisk ved å fylle ut delkontraktnummer")</f>
        <v>Delkontraktnavn hentes automatisk ved å fylle ut delkontraktnummer</v>
      </c>
      <c r="D1426" s="34"/>
      <c r="E1426" s="34"/>
      <c r="F1426" s="33"/>
      <c r="G1426" s="33"/>
      <c r="H1426" s="15"/>
      <c r="I1426" s="15"/>
      <c r="J1426" s="15"/>
      <c r="K1426" s="48"/>
      <c r="L1426" s="44"/>
      <c r="M1426" s="47" t="str">
        <f>IFERROR(TRIM($K1426)/_xlfn.XLOOKUP(TRIM($F1426),Produktinformasjon!$D$5:$D$10000,Produktinformasjon!$L$5:$L$10000,,0),"Pris per enhet "&amp;Til_Hvem&amp;" beregnes automatisk ved komplett utfylling")</f>
        <v>Pris per enhet Regionalt beregnes automatisk ved komplett utfylling</v>
      </c>
      <c r="N1426" s="47" t="str">
        <f>IFERROR(TRIM($L1426)/_xlfn.XLOOKUP(TRIM($F1426),Produktinformasjon!$D$5:$D$10000,Produktinformasjon!$L$5:$L$10000,,0),"Pris per enhet Regionalt felleslager beregnes automatisk ved komplett utfylling")</f>
        <v>Pris per enhet Regionalt felleslager beregnes automatisk ved komplett utfylling</v>
      </c>
    </row>
    <row r="1427" spans="2:14" x14ac:dyDescent="0.25">
      <c r="B1427" s="33"/>
      <c r="C1427" t="str" cm="1">
        <f t="array" ref="C1427">IFERROR(_xlfn.TEXTJOIN(" | ", TRUE, _xlfn._xlws.FILTER(delKontrakt['#] &amp; " " &amp; delKontrakt[Navn], ISNUMBER(MATCH(delKontrakt['#], VALUE(_xlfn.TEXTSPLIT(SUBSTITUTE(Prisinformasjon!$B1427,  ", ", ","), ",")), 0)))), "Delkontraktnavn hentes automatisk ved å fylle ut delkontraktnummer")</f>
        <v>Delkontraktnavn hentes automatisk ved å fylle ut delkontraktnummer</v>
      </c>
      <c r="D1427" s="34"/>
      <c r="E1427" s="34"/>
      <c r="F1427" s="33"/>
      <c r="G1427" s="33"/>
      <c r="H1427" s="15"/>
      <c r="I1427" s="15"/>
      <c r="J1427" s="15"/>
      <c r="K1427" s="48"/>
      <c r="L1427" s="44"/>
      <c r="M1427" s="47" t="str">
        <f>IFERROR(TRIM($K1427)/_xlfn.XLOOKUP(TRIM($F1427),Produktinformasjon!$D$5:$D$10000,Produktinformasjon!$L$5:$L$10000,,0),"Pris per enhet "&amp;Til_Hvem&amp;" beregnes automatisk ved komplett utfylling")</f>
        <v>Pris per enhet Regionalt beregnes automatisk ved komplett utfylling</v>
      </c>
      <c r="N1427" s="47" t="str">
        <f>IFERROR(TRIM($L1427)/_xlfn.XLOOKUP(TRIM($F1427),Produktinformasjon!$D$5:$D$10000,Produktinformasjon!$L$5:$L$10000,,0),"Pris per enhet Regionalt felleslager beregnes automatisk ved komplett utfylling")</f>
        <v>Pris per enhet Regionalt felleslager beregnes automatisk ved komplett utfylling</v>
      </c>
    </row>
    <row r="1428" spans="2:14" x14ac:dyDescent="0.25">
      <c r="B1428" s="33"/>
      <c r="C1428" t="str" cm="1">
        <f t="array" ref="C1428">IFERROR(_xlfn.TEXTJOIN(" | ", TRUE, _xlfn._xlws.FILTER(delKontrakt['#] &amp; " " &amp; delKontrakt[Navn], ISNUMBER(MATCH(delKontrakt['#], VALUE(_xlfn.TEXTSPLIT(SUBSTITUTE(Prisinformasjon!$B1428,  ", ", ","), ",")), 0)))), "Delkontraktnavn hentes automatisk ved å fylle ut delkontraktnummer")</f>
        <v>Delkontraktnavn hentes automatisk ved å fylle ut delkontraktnummer</v>
      </c>
      <c r="D1428" s="34"/>
      <c r="E1428" s="34"/>
      <c r="F1428" s="33"/>
      <c r="G1428" s="33"/>
      <c r="H1428" s="15"/>
      <c r="I1428" s="15"/>
      <c r="J1428" s="15"/>
      <c r="K1428" s="48"/>
      <c r="L1428" s="44"/>
      <c r="M1428" s="47" t="str">
        <f>IFERROR(TRIM($K1428)/_xlfn.XLOOKUP(TRIM($F1428),Produktinformasjon!$D$5:$D$10000,Produktinformasjon!$L$5:$L$10000,,0),"Pris per enhet "&amp;Til_Hvem&amp;" beregnes automatisk ved komplett utfylling")</f>
        <v>Pris per enhet Regionalt beregnes automatisk ved komplett utfylling</v>
      </c>
      <c r="N1428" s="47" t="str">
        <f>IFERROR(TRIM($L1428)/_xlfn.XLOOKUP(TRIM($F1428),Produktinformasjon!$D$5:$D$10000,Produktinformasjon!$L$5:$L$10000,,0),"Pris per enhet Regionalt felleslager beregnes automatisk ved komplett utfylling")</f>
        <v>Pris per enhet Regionalt felleslager beregnes automatisk ved komplett utfylling</v>
      </c>
    </row>
    <row r="1429" spans="2:14" x14ac:dyDescent="0.25">
      <c r="B1429" s="33"/>
      <c r="C1429" t="str" cm="1">
        <f t="array" ref="C1429">IFERROR(_xlfn.TEXTJOIN(" | ", TRUE, _xlfn._xlws.FILTER(delKontrakt['#] &amp; " " &amp; delKontrakt[Navn], ISNUMBER(MATCH(delKontrakt['#], VALUE(_xlfn.TEXTSPLIT(SUBSTITUTE(Prisinformasjon!$B1429,  ", ", ","), ",")), 0)))), "Delkontraktnavn hentes automatisk ved å fylle ut delkontraktnummer")</f>
        <v>Delkontraktnavn hentes automatisk ved å fylle ut delkontraktnummer</v>
      </c>
      <c r="D1429" s="34"/>
      <c r="E1429" s="34"/>
      <c r="F1429" s="33"/>
      <c r="G1429" s="33"/>
      <c r="H1429" s="15"/>
      <c r="I1429" s="15"/>
      <c r="J1429" s="15"/>
      <c r="K1429" s="48"/>
      <c r="L1429" s="44"/>
      <c r="M1429" s="47" t="str">
        <f>IFERROR(TRIM($K1429)/_xlfn.XLOOKUP(TRIM($F1429),Produktinformasjon!$D$5:$D$10000,Produktinformasjon!$L$5:$L$10000,,0),"Pris per enhet "&amp;Til_Hvem&amp;" beregnes automatisk ved komplett utfylling")</f>
        <v>Pris per enhet Regionalt beregnes automatisk ved komplett utfylling</v>
      </c>
      <c r="N1429" s="47" t="str">
        <f>IFERROR(TRIM($L1429)/_xlfn.XLOOKUP(TRIM($F1429),Produktinformasjon!$D$5:$D$10000,Produktinformasjon!$L$5:$L$10000,,0),"Pris per enhet Regionalt felleslager beregnes automatisk ved komplett utfylling")</f>
        <v>Pris per enhet Regionalt felleslager beregnes automatisk ved komplett utfylling</v>
      </c>
    </row>
    <row r="1430" spans="2:14" x14ac:dyDescent="0.25">
      <c r="B1430" s="33"/>
      <c r="C1430" t="str" cm="1">
        <f t="array" ref="C1430">IFERROR(_xlfn.TEXTJOIN(" | ", TRUE, _xlfn._xlws.FILTER(delKontrakt['#] &amp; " " &amp; delKontrakt[Navn], ISNUMBER(MATCH(delKontrakt['#], VALUE(_xlfn.TEXTSPLIT(SUBSTITUTE(Prisinformasjon!$B1430,  ", ", ","), ",")), 0)))), "Delkontraktnavn hentes automatisk ved å fylle ut delkontraktnummer")</f>
        <v>Delkontraktnavn hentes automatisk ved å fylle ut delkontraktnummer</v>
      </c>
      <c r="D1430" s="34"/>
      <c r="E1430" s="34"/>
      <c r="F1430" s="33"/>
      <c r="G1430" s="33"/>
      <c r="H1430" s="15"/>
      <c r="I1430" s="15"/>
      <c r="J1430" s="15"/>
      <c r="K1430" s="48"/>
      <c r="L1430" s="44"/>
      <c r="M1430" s="47" t="str">
        <f>IFERROR(TRIM($K1430)/_xlfn.XLOOKUP(TRIM($F1430),Produktinformasjon!$D$5:$D$10000,Produktinformasjon!$L$5:$L$10000,,0),"Pris per enhet "&amp;Til_Hvem&amp;" beregnes automatisk ved komplett utfylling")</f>
        <v>Pris per enhet Regionalt beregnes automatisk ved komplett utfylling</v>
      </c>
      <c r="N1430" s="47" t="str">
        <f>IFERROR(TRIM($L1430)/_xlfn.XLOOKUP(TRIM($F1430),Produktinformasjon!$D$5:$D$10000,Produktinformasjon!$L$5:$L$10000,,0),"Pris per enhet Regionalt felleslager beregnes automatisk ved komplett utfylling")</f>
        <v>Pris per enhet Regionalt felleslager beregnes automatisk ved komplett utfylling</v>
      </c>
    </row>
    <row r="1431" spans="2:14" x14ac:dyDescent="0.25">
      <c r="B1431" s="33"/>
      <c r="C1431" t="str" cm="1">
        <f t="array" ref="C1431">IFERROR(_xlfn.TEXTJOIN(" | ", TRUE, _xlfn._xlws.FILTER(delKontrakt['#] &amp; " " &amp; delKontrakt[Navn], ISNUMBER(MATCH(delKontrakt['#], VALUE(_xlfn.TEXTSPLIT(SUBSTITUTE(Prisinformasjon!$B1431,  ", ", ","), ",")), 0)))), "Delkontraktnavn hentes automatisk ved å fylle ut delkontraktnummer")</f>
        <v>Delkontraktnavn hentes automatisk ved å fylle ut delkontraktnummer</v>
      </c>
      <c r="D1431" s="34"/>
      <c r="E1431" s="34"/>
      <c r="F1431" s="33"/>
      <c r="G1431" s="33"/>
      <c r="H1431" s="15"/>
      <c r="I1431" s="15"/>
      <c r="J1431" s="15"/>
      <c r="K1431" s="48"/>
      <c r="L1431" s="44"/>
      <c r="M1431" s="47" t="str">
        <f>IFERROR(TRIM($K1431)/_xlfn.XLOOKUP(TRIM($F1431),Produktinformasjon!$D$5:$D$10000,Produktinformasjon!$L$5:$L$10000,,0),"Pris per enhet "&amp;Til_Hvem&amp;" beregnes automatisk ved komplett utfylling")</f>
        <v>Pris per enhet Regionalt beregnes automatisk ved komplett utfylling</v>
      </c>
      <c r="N1431" s="47" t="str">
        <f>IFERROR(TRIM($L1431)/_xlfn.XLOOKUP(TRIM($F1431),Produktinformasjon!$D$5:$D$10000,Produktinformasjon!$L$5:$L$10000,,0),"Pris per enhet Regionalt felleslager beregnes automatisk ved komplett utfylling")</f>
        <v>Pris per enhet Regionalt felleslager beregnes automatisk ved komplett utfylling</v>
      </c>
    </row>
    <row r="1432" spans="2:14" x14ac:dyDescent="0.25">
      <c r="B1432" s="33"/>
      <c r="C1432" t="str" cm="1">
        <f t="array" ref="C1432">IFERROR(_xlfn.TEXTJOIN(" | ", TRUE, _xlfn._xlws.FILTER(delKontrakt['#] &amp; " " &amp; delKontrakt[Navn], ISNUMBER(MATCH(delKontrakt['#], VALUE(_xlfn.TEXTSPLIT(SUBSTITUTE(Prisinformasjon!$B1432,  ", ", ","), ",")), 0)))), "Delkontraktnavn hentes automatisk ved å fylle ut delkontraktnummer")</f>
        <v>Delkontraktnavn hentes automatisk ved å fylle ut delkontraktnummer</v>
      </c>
      <c r="D1432" s="34"/>
      <c r="E1432" s="34"/>
      <c r="F1432" s="33"/>
      <c r="G1432" s="33"/>
      <c r="H1432" s="15"/>
      <c r="I1432" s="15"/>
      <c r="J1432" s="15"/>
      <c r="K1432" s="48"/>
      <c r="L1432" s="44"/>
      <c r="M1432" s="47" t="str">
        <f>IFERROR(TRIM($K1432)/_xlfn.XLOOKUP(TRIM($F1432),Produktinformasjon!$D$5:$D$10000,Produktinformasjon!$L$5:$L$10000,,0),"Pris per enhet "&amp;Til_Hvem&amp;" beregnes automatisk ved komplett utfylling")</f>
        <v>Pris per enhet Regionalt beregnes automatisk ved komplett utfylling</v>
      </c>
      <c r="N1432" s="47" t="str">
        <f>IFERROR(TRIM($L1432)/_xlfn.XLOOKUP(TRIM($F1432),Produktinformasjon!$D$5:$D$10000,Produktinformasjon!$L$5:$L$10000,,0),"Pris per enhet Regionalt felleslager beregnes automatisk ved komplett utfylling")</f>
        <v>Pris per enhet Regionalt felleslager beregnes automatisk ved komplett utfylling</v>
      </c>
    </row>
    <row r="1433" spans="2:14" x14ac:dyDescent="0.25">
      <c r="B1433" s="33"/>
      <c r="C1433" t="str" cm="1">
        <f t="array" ref="C1433">IFERROR(_xlfn.TEXTJOIN(" | ", TRUE, _xlfn._xlws.FILTER(delKontrakt['#] &amp; " " &amp; delKontrakt[Navn], ISNUMBER(MATCH(delKontrakt['#], VALUE(_xlfn.TEXTSPLIT(SUBSTITUTE(Prisinformasjon!$B1433,  ", ", ","), ",")), 0)))), "Delkontraktnavn hentes automatisk ved å fylle ut delkontraktnummer")</f>
        <v>Delkontraktnavn hentes automatisk ved å fylle ut delkontraktnummer</v>
      </c>
      <c r="D1433" s="34"/>
      <c r="E1433" s="34"/>
      <c r="F1433" s="33"/>
      <c r="G1433" s="33"/>
      <c r="H1433" s="15"/>
      <c r="I1433" s="15"/>
      <c r="J1433" s="15"/>
      <c r="K1433" s="48"/>
      <c r="L1433" s="44"/>
      <c r="M1433" s="47" t="str">
        <f>IFERROR(TRIM($K1433)/_xlfn.XLOOKUP(TRIM($F1433),Produktinformasjon!$D$5:$D$10000,Produktinformasjon!$L$5:$L$10000,,0),"Pris per enhet "&amp;Til_Hvem&amp;" beregnes automatisk ved komplett utfylling")</f>
        <v>Pris per enhet Regionalt beregnes automatisk ved komplett utfylling</v>
      </c>
      <c r="N1433" s="47" t="str">
        <f>IFERROR(TRIM($L1433)/_xlfn.XLOOKUP(TRIM($F1433),Produktinformasjon!$D$5:$D$10000,Produktinformasjon!$L$5:$L$10000,,0),"Pris per enhet Regionalt felleslager beregnes automatisk ved komplett utfylling")</f>
        <v>Pris per enhet Regionalt felleslager beregnes automatisk ved komplett utfylling</v>
      </c>
    </row>
    <row r="1434" spans="2:14" x14ac:dyDescent="0.25">
      <c r="B1434" s="33"/>
      <c r="C1434" t="str" cm="1">
        <f t="array" ref="C1434">IFERROR(_xlfn.TEXTJOIN(" | ", TRUE, _xlfn._xlws.FILTER(delKontrakt['#] &amp; " " &amp; delKontrakt[Navn], ISNUMBER(MATCH(delKontrakt['#], VALUE(_xlfn.TEXTSPLIT(SUBSTITUTE(Prisinformasjon!$B1434,  ", ", ","), ",")), 0)))), "Delkontraktnavn hentes automatisk ved å fylle ut delkontraktnummer")</f>
        <v>Delkontraktnavn hentes automatisk ved å fylle ut delkontraktnummer</v>
      </c>
      <c r="D1434" s="34"/>
      <c r="E1434" s="34"/>
      <c r="F1434" s="33"/>
      <c r="G1434" s="33"/>
      <c r="H1434" s="15"/>
      <c r="I1434" s="15"/>
      <c r="J1434" s="15"/>
      <c r="K1434" s="48"/>
      <c r="L1434" s="44"/>
      <c r="M1434" s="47" t="str">
        <f>IFERROR(TRIM($K1434)/_xlfn.XLOOKUP(TRIM($F1434),Produktinformasjon!$D$5:$D$10000,Produktinformasjon!$L$5:$L$10000,,0),"Pris per enhet "&amp;Til_Hvem&amp;" beregnes automatisk ved komplett utfylling")</f>
        <v>Pris per enhet Regionalt beregnes automatisk ved komplett utfylling</v>
      </c>
      <c r="N1434" s="47" t="str">
        <f>IFERROR(TRIM($L1434)/_xlfn.XLOOKUP(TRIM($F1434),Produktinformasjon!$D$5:$D$10000,Produktinformasjon!$L$5:$L$10000,,0),"Pris per enhet Regionalt felleslager beregnes automatisk ved komplett utfylling")</f>
        <v>Pris per enhet Regionalt felleslager beregnes automatisk ved komplett utfylling</v>
      </c>
    </row>
    <row r="1435" spans="2:14" x14ac:dyDescent="0.25">
      <c r="B1435" s="33"/>
      <c r="C1435" t="str" cm="1">
        <f t="array" ref="C1435">IFERROR(_xlfn.TEXTJOIN(" | ", TRUE, _xlfn._xlws.FILTER(delKontrakt['#] &amp; " " &amp; delKontrakt[Navn], ISNUMBER(MATCH(delKontrakt['#], VALUE(_xlfn.TEXTSPLIT(SUBSTITUTE(Prisinformasjon!$B1435,  ", ", ","), ",")), 0)))), "Delkontraktnavn hentes automatisk ved å fylle ut delkontraktnummer")</f>
        <v>Delkontraktnavn hentes automatisk ved å fylle ut delkontraktnummer</v>
      </c>
      <c r="D1435" s="34"/>
      <c r="E1435" s="34"/>
      <c r="F1435" s="33"/>
      <c r="G1435" s="33"/>
      <c r="H1435" s="15"/>
      <c r="I1435" s="15"/>
      <c r="J1435" s="15"/>
      <c r="K1435" s="48"/>
      <c r="L1435" s="44"/>
      <c r="M1435" s="47" t="str">
        <f>IFERROR(TRIM($K1435)/_xlfn.XLOOKUP(TRIM($F1435),Produktinformasjon!$D$5:$D$10000,Produktinformasjon!$L$5:$L$10000,,0),"Pris per enhet "&amp;Til_Hvem&amp;" beregnes automatisk ved komplett utfylling")</f>
        <v>Pris per enhet Regionalt beregnes automatisk ved komplett utfylling</v>
      </c>
      <c r="N1435" s="47" t="str">
        <f>IFERROR(TRIM($L1435)/_xlfn.XLOOKUP(TRIM($F1435),Produktinformasjon!$D$5:$D$10000,Produktinformasjon!$L$5:$L$10000,,0),"Pris per enhet Regionalt felleslager beregnes automatisk ved komplett utfylling")</f>
        <v>Pris per enhet Regionalt felleslager beregnes automatisk ved komplett utfylling</v>
      </c>
    </row>
    <row r="1436" spans="2:14" x14ac:dyDescent="0.25">
      <c r="B1436" s="33"/>
      <c r="C1436" t="str" cm="1">
        <f t="array" ref="C1436">IFERROR(_xlfn.TEXTJOIN(" | ", TRUE, _xlfn._xlws.FILTER(delKontrakt['#] &amp; " " &amp; delKontrakt[Navn], ISNUMBER(MATCH(delKontrakt['#], VALUE(_xlfn.TEXTSPLIT(SUBSTITUTE(Prisinformasjon!$B1436,  ", ", ","), ",")), 0)))), "Delkontraktnavn hentes automatisk ved å fylle ut delkontraktnummer")</f>
        <v>Delkontraktnavn hentes automatisk ved å fylle ut delkontraktnummer</v>
      </c>
      <c r="D1436" s="34"/>
      <c r="E1436" s="34"/>
      <c r="F1436" s="33"/>
      <c r="G1436" s="33"/>
      <c r="H1436" s="15"/>
      <c r="I1436" s="15"/>
      <c r="J1436" s="15"/>
      <c r="K1436" s="48"/>
      <c r="L1436" s="44"/>
      <c r="M1436" s="47" t="str">
        <f>IFERROR(TRIM($K1436)/_xlfn.XLOOKUP(TRIM($F1436),Produktinformasjon!$D$5:$D$10000,Produktinformasjon!$L$5:$L$10000,,0),"Pris per enhet "&amp;Til_Hvem&amp;" beregnes automatisk ved komplett utfylling")</f>
        <v>Pris per enhet Regionalt beregnes automatisk ved komplett utfylling</v>
      </c>
      <c r="N1436" s="47" t="str">
        <f>IFERROR(TRIM($L1436)/_xlfn.XLOOKUP(TRIM($F1436),Produktinformasjon!$D$5:$D$10000,Produktinformasjon!$L$5:$L$10000,,0),"Pris per enhet Regionalt felleslager beregnes automatisk ved komplett utfylling")</f>
        <v>Pris per enhet Regionalt felleslager beregnes automatisk ved komplett utfylling</v>
      </c>
    </row>
    <row r="1437" spans="2:14" x14ac:dyDescent="0.25">
      <c r="B1437" s="33"/>
      <c r="C1437" t="str" cm="1">
        <f t="array" ref="C1437">IFERROR(_xlfn.TEXTJOIN(" | ", TRUE, _xlfn._xlws.FILTER(delKontrakt['#] &amp; " " &amp; delKontrakt[Navn], ISNUMBER(MATCH(delKontrakt['#], VALUE(_xlfn.TEXTSPLIT(SUBSTITUTE(Prisinformasjon!$B1437,  ", ", ","), ",")), 0)))), "Delkontraktnavn hentes automatisk ved å fylle ut delkontraktnummer")</f>
        <v>Delkontraktnavn hentes automatisk ved å fylle ut delkontraktnummer</v>
      </c>
      <c r="D1437" s="34"/>
      <c r="E1437" s="34"/>
      <c r="F1437" s="33"/>
      <c r="G1437" s="33"/>
      <c r="H1437" s="15"/>
      <c r="I1437" s="15"/>
      <c r="J1437" s="15"/>
      <c r="K1437" s="48"/>
      <c r="L1437" s="44"/>
      <c r="M1437" s="47" t="str">
        <f>IFERROR(TRIM($K1437)/_xlfn.XLOOKUP(TRIM($F1437),Produktinformasjon!$D$5:$D$10000,Produktinformasjon!$L$5:$L$10000,,0),"Pris per enhet "&amp;Til_Hvem&amp;" beregnes automatisk ved komplett utfylling")</f>
        <v>Pris per enhet Regionalt beregnes automatisk ved komplett utfylling</v>
      </c>
      <c r="N1437" s="47" t="str">
        <f>IFERROR(TRIM($L1437)/_xlfn.XLOOKUP(TRIM($F1437),Produktinformasjon!$D$5:$D$10000,Produktinformasjon!$L$5:$L$10000,,0),"Pris per enhet Regionalt felleslager beregnes automatisk ved komplett utfylling")</f>
        <v>Pris per enhet Regionalt felleslager beregnes automatisk ved komplett utfylling</v>
      </c>
    </row>
    <row r="1438" spans="2:14" x14ac:dyDescent="0.25">
      <c r="B1438" s="33"/>
      <c r="C1438" t="str" cm="1">
        <f t="array" ref="C1438">IFERROR(_xlfn.TEXTJOIN(" | ", TRUE, _xlfn._xlws.FILTER(delKontrakt['#] &amp; " " &amp; delKontrakt[Navn], ISNUMBER(MATCH(delKontrakt['#], VALUE(_xlfn.TEXTSPLIT(SUBSTITUTE(Prisinformasjon!$B1438,  ", ", ","), ",")), 0)))), "Delkontraktnavn hentes automatisk ved å fylle ut delkontraktnummer")</f>
        <v>Delkontraktnavn hentes automatisk ved å fylle ut delkontraktnummer</v>
      </c>
      <c r="D1438" s="34"/>
      <c r="E1438" s="34"/>
      <c r="F1438" s="33"/>
      <c r="G1438" s="33"/>
      <c r="H1438" s="15"/>
      <c r="I1438" s="15"/>
      <c r="J1438" s="15"/>
      <c r="K1438" s="48"/>
      <c r="L1438" s="44"/>
      <c r="M1438" s="47" t="str">
        <f>IFERROR(TRIM($K1438)/_xlfn.XLOOKUP(TRIM($F1438),Produktinformasjon!$D$5:$D$10000,Produktinformasjon!$L$5:$L$10000,,0),"Pris per enhet "&amp;Til_Hvem&amp;" beregnes automatisk ved komplett utfylling")</f>
        <v>Pris per enhet Regionalt beregnes automatisk ved komplett utfylling</v>
      </c>
      <c r="N1438" s="47" t="str">
        <f>IFERROR(TRIM($L1438)/_xlfn.XLOOKUP(TRIM($F1438),Produktinformasjon!$D$5:$D$10000,Produktinformasjon!$L$5:$L$10000,,0),"Pris per enhet Regionalt felleslager beregnes automatisk ved komplett utfylling")</f>
        <v>Pris per enhet Regionalt felleslager beregnes automatisk ved komplett utfylling</v>
      </c>
    </row>
    <row r="1439" spans="2:14" x14ac:dyDescent="0.25">
      <c r="B1439" s="33"/>
      <c r="C1439" t="str" cm="1">
        <f t="array" ref="C1439">IFERROR(_xlfn.TEXTJOIN(" | ", TRUE, _xlfn._xlws.FILTER(delKontrakt['#] &amp; " " &amp; delKontrakt[Navn], ISNUMBER(MATCH(delKontrakt['#], VALUE(_xlfn.TEXTSPLIT(SUBSTITUTE(Prisinformasjon!$B1439,  ", ", ","), ",")), 0)))), "Delkontraktnavn hentes automatisk ved å fylle ut delkontraktnummer")</f>
        <v>Delkontraktnavn hentes automatisk ved å fylle ut delkontraktnummer</v>
      </c>
      <c r="D1439" s="34"/>
      <c r="E1439" s="34"/>
      <c r="F1439" s="33"/>
      <c r="G1439" s="33"/>
      <c r="H1439" s="15"/>
      <c r="I1439" s="15"/>
      <c r="J1439" s="15"/>
      <c r="K1439" s="48"/>
      <c r="L1439" s="44"/>
      <c r="M1439" s="47" t="str">
        <f>IFERROR(TRIM($K1439)/_xlfn.XLOOKUP(TRIM($F1439),Produktinformasjon!$D$5:$D$10000,Produktinformasjon!$L$5:$L$10000,,0),"Pris per enhet "&amp;Til_Hvem&amp;" beregnes automatisk ved komplett utfylling")</f>
        <v>Pris per enhet Regionalt beregnes automatisk ved komplett utfylling</v>
      </c>
      <c r="N1439" s="47" t="str">
        <f>IFERROR(TRIM($L1439)/_xlfn.XLOOKUP(TRIM($F1439),Produktinformasjon!$D$5:$D$10000,Produktinformasjon!$L$5:$L$10000,,0),"Pris per enhet Regionalt felleslager beregnes automatisk ved komplett utfylling")</f>
        <v>Pris per enhet Regionalt felleslager beregnes automatisk ved komplett utfylling</v>
      </c>
    </row>
    <row r="1440" spans="2:14" x14ac:dyDescent="0.25">
      <c r="B1440" s="33"/>
      <c r="C1440" t="str" cm="1">
        <f t="array" ref="C1440">IFERROR(_xlfn.TEXTJOIN(" | ", TRUE, _xlfn._xlws.FILTER(delKontrakt['#] &amp; " " &amp; delKontrakt[Navn], ISNUMBER(MATCH(delKontrakt['#], VALUE(_xlfn.TEXTSPLIT(SUBSTITUTE(Prisinformasjon!$B1440,  ", ", ","), ",")), 0)))), "Delkontraktnavn hentes automatisk ved å fylle ut delkontraktnummer")</f>
        <v>Delkontraktnavn hentes automatisk ved å fylle ut delkontraktnummer</v>
      </c>
      <c r="D1440" s="34"/>
      <c r="E1440" s="34"/>
      <c r="F1440" s="33"/>
      <c r="G1440" s="33"/>
      <c r="H1440" s="15"/>
      <c r="I1440" s="15"/>
      <c r="J1440" s="15"/>
      <c r="K1440" s="48"/>
      <c r="L1440" s="44"/>
      <c r="M1440" s="47" t="str">
        <f>IFERROR(TRIM($K1440)/_xlfn.XLOOKUP(TRIM($F1440),Produktinformasjon!$D$5:$D$10000,Produktinformasjon!$L$5:$L$10000,,0),"Pris per enhet "&amp;Til_Hvem&amp;" beregnes automatisk ved komplett utfylling")</f>
        <v>Pris per enhet Regionalt beregnes automatisk ved komplett utfylling</v>
      </c>
      <c r="N1440" s="47" t="str">
        <f>IFERROR(TRIM($L1440)/_xlfn.XLOOKUP(TRIM($F1440),Produktinformasjon!$D$5:$D$10000,Produktinformasjon!$L$5:$L$10000,,0),"Pris per enhet Regionalt felleslager beregnes automatisk ved komplett utfylling")</f>
        <v>Pris per enhet Regionalt felleslager beregnes automatisk ved komplett utfylling</v>
      </c>
    </row>
    <row r="1441" spans="2:14" x14ac:dyDescent="0.25">
      <c r="B1441" s="33"/>
      <c r="C1441" t="str" cm="1">
        <f t="array" ref="C1441">IFERROR(_xlfn.TEXTJOIN(" | ", TRUE, _xlfn._xlws.FILTER(delKontrakt['#] &amp; " " &amp; delKontrakt[Navn], ISNUMBER(MATCH(delKontrakt['#], VALUE(_xlfn.TEXTSPLIT(SUBSTITUTE(Prisinformasjon!$B1441,  ", ", ","), ",")), 0)))), "Delkontraktnavn hentes automatisk ved å fylle ut delkontraktnummer")</f>
        <v>Delkontraktnavn hentes automatisk ved å fylle ut delkontraktnummer</v>
      </c>
      <c r="D1441" s="34"/>
      <c r="E1441" s="34"/>
      <c r="F1441" s="33"/>
      <c r="G1441" s="33"/>
      <c r="H1441" s="15"/>
      <c r="I1441" s="15"/>
      <c r="J1441" s="15"/>
      <c r="K1441" s="48"/>
      <c r="L1441" s="44"/>
      <c r="M1441" s="47" t="str">
        <f>IFERROR(TRIM($K1441)/_xlfn.XLOOKUP(TRIM($F1441),Produktinformasjon!$D$5:$D$10000,Produktinformasjon!$L$5:$L$10000,,0),"Pris per enhet "&amp;Til_Hvem&amp;" beregnes automatisk ved komplett utfylling")</f>
        <v>Pris per enhet Regionalt beregnes automatisk ved komplett utfylling</v>
      </c>
      <c r="N1441" s="47" t="str">
        <f>IFERROR(TRIM($L1441)/_xlfn.XLOOKUP(TRIM($F1441),Produktinformasjon!$D$5:$D$10000,Produktinformasjon!$L$5:$L$10000,,0),"Pris per enhet Regionalt felleslager beregnes automatisk ved komplett utfylling")</f>
        <v>Pris per enhet Regionalt felleslager beregnes automatisk ved komplett utfylling</v>
      </c>
    </row>
    <row r="1442" spans="2:14" x14ac:dyDescent="0.25">
      <c r="B1442" s="33"/>
      <c r="C1442" t="str" cm="1">
        <f t="array" ref="C1442">IFERROR(_xlfn.TEXTJOIN(" | ", TRUE, _xlfn._xlws.FILTER(delKontrakt['#] &amp; " " &amp; delKontrakt[Navn], ISNUMBER(MATCH(delKontrakt['#], VALUE(_xlfn.TEXTSPLIT(SUBSTITUTE(Prisinformasjon!$B1442,  ", ", ","), ",")), 0)))), "Delkontraktnavn hentes automatisk ved å fylle ut delkontraktnummer")</f>
        <v>Delkontraktnavn hentes automatisk ved å fylle ut delkontraktnummer</v>
      </c>
      <c r="D1442" s="34"/>
      <c r="E1442" s="34"/>
      <c r="F1442" s="33"/>
      <c r="G1442" s="33"/>
      <c r="H1442" s="15"/>
      <c r="I1442" s="15"/>
      <c r="J1442" s="15"/>
      <c r="K1442" s="48"/>
      <c r="L1442" s="44"/>
      <c r="M1442" s="47" t="str">
        <f>IFERROR(TRIM($K1442)/_xlfn.XLOOKUP(TRIM($F1442),Produktinformasjon!$D$5:$D$10000,Produktinformasjon!$L$5:$L$10000,,0),"Pris per enhet "&amp;Til_Hvem&amp;" beregnes automatisk ved komplett utfylling")</f>
        <v>Pris per enhet Regionalt beregnes automatisk ved komplett utfylling</v>
      </c>
      <c r="N1442" s="47" t="str">
        <f>IFERROR(TRIM($L1442)/_xlfn.XLOOKUP(TRIM($F1442),Produktinformasjon!$D$5:$D$10000,Produktinformasjon!$L$5:$L$10000,,0),"Pris per enhet Regionalt felleslager beregnes automatisk ved komplett utfylling")</f>
        <v>Pris per enhet Regionalt felleslager beregnes automatisk ved komplett utfylling</v>
      </c>
    </row>
    <row r="1443" spans="2:14" x14ac:dyDescent="0.25">
      <c r="B1443" s="33"/>
      <c r="C1443" t="str" cm="1">
        <f t="array" ref="C1443">IFERROR(_xlfn.TEXTJOIN(" | ", TRUE, _xlfn._xlws.FILTER(delKontrakt['#] &amp; " " &amp; delKontrakt[Navn], ISNUMBER(MATCH(delKontrakt['#], VALUE(_xlfn.TEXTSPLIT(SUBSTITUTE(Prisinformasjon!$B1443,  ", ", ","), ",")), 0)))), "Delkontraktnavn hentes automatisk ved å fylle ut delkontraktnummer")</f>
        <v>Delkontraktnavn hentes automatisk ved å fylle ut delkontraktnummer</v>
      </c>
      <c r="D1443" s="34"/>
      <c r="E1443" s="34"/>
      <c r="F1443" s="33"/>
      <c r="G1443" s="33"/>
      <c r="H1443" s="15"/>
      <c r="I1443" s="15"/>
      <c r="J1443" s="15"/>
      <c r="K1443" s="48"/>
      <c r="L1443" s="44"/>
      <c r="M1443" s="47" t="str">
        <f>IFERROR(TRIM($K1443)/_xlfn.XLOOKUP(TRIM($F1443),Produktinformasjon!$D$5:$D$10000,Produktinformasjon!$L$5:$L$10000,,0),"Pris per enhet "&amp;Til_Hvem&amp;" beregnes automatisk ved komplett utfylling")</f>
        <v>Pris per enhet Regionalt beregnes automatisk ved komplett utfylling</v>
      </c>
      <c r="N1443" s="47" t="str">
        <f>IFERROR(TRIM($L1443)/_xlfn.XLOOKUP(TRIM($F1443),Produktinformasjon!$D$5:$D$10000,Produktinformasjon!$L$5:$L$10000,,0),"Pris per enhet Regionalt felleslager beregnes automatisk ved komplett utfylling")</f>
        <v>Pris per enhet Regionalt felleslager beregnes automatisk ved komplett utfylling</v>
      </c>
    </row>
    <row r="1444" spans="2:14" x14ac:dyDescent="0.25">
      <c r="B1444" s="33"/>
      <c r="C1444" t="str" cm="1">
        <f t="array" ref="C1444">IFERROR(_xlfn.TEXTJOIN(" | ", TRUE, _xlfn._xlws.FILTER(delKontrakt['#] &amp; " " &amp; delKontrakt[Navn], ISNUMBER(MATCH(delKontrakt['#], VALUE(_xlfn.TEXTSPLIT(SUBSTITUTE(Prisinformasjon!$B1444,  ", ", ","), ",")), 0)))), "Delkontraktnavn hentes automatisk ved å fylle ut delkontraktnummer")</f>
        <v>Delkontraktnavn hentes automatisk ved å fylle ut delkontraktnummer</v>
      </c>
      <c r="D1444" s="34"/>
      <c r="E1444" s="34"/>
      <c r="F1444" s="33"/>
      <c r="G1444" s="33"/>
      <c r="H1444" s="15"/>
      <c r="I1444" s="15"/>
      <c r="J1444" s="15"/>
      <c r="K1444" s="48"/>
      <c r="L1444" s="44"/>
      <c r="M1444" s="47" t="str">
        <f>IFERROR(TRIM($K1444)/_xlfn.XLOOKUP(TRIM($F1444),Produktinformasjon!$D$5:$D$10000,Produktinformasjon!$L$5:$L$10000,,0),"Pris per enhet "&amp;Til_Hvem&amp;" beregnes automatisk ved komplett utfylling")</f>
        <v>Pris per enhet Regionalt beregnes automatisk ved komplett utfylling</v>
      </c>
      <c r="N1444" s="47" t="str">
        <f>IFERROR(TRIM($L1444)/_xlfn.XLOOKUP(TRIM($F1444),Produktinformasjon!$D$5:$D$10000,Produktinformasjon!$L$5:$L$10000,,0),"Pris per enhet Regionalt felleslager beregnes automatisk ved komplett utfylling")</f>
        <v>Pris per enhet Regionalt felleslager beregnes automatisk ved komplett utfylling</v>
      </c>
    </row>
    <row r="1445" spans="2:14" x14ac:dyDescent="0.25">
      <c r="B1445" s="33"/>
      <c r="C1445" t="str" cm="1">
        <f t="array" ref="C1445">IFERROR(_xlfn.TEXTJOIN(" | ", TRUE, _xlfn._xlws.FILTER(delKontrakt['#] &amp; " " &amp; delKontrakt[Navn], ISNUMBER(MATCH(delKontrakt['#], VALUE(_xlfn.TEXTSPLIT(SUBSTITUTE(Prisinformasjon!$B1445,  ", ", ","), ",")), 0)))), "Delkontraktnavn hentes automatisk ved å fylle ut delkontraktnummer")</f>
        <v>Delkontraktnavn hentes automatisk ved å fylle ut delkontraktnummer</v>
      </c>
      <c r="D1445" s="34"/>
      <c r="E1445" s="34"/>
      <c r="F1445" s="33"/>
      <c r="G1445" s="33"/>
      <c r="H1445" s="15"/>
      <c r="I1445" s="15"/>
      <c r="J1445" s="15"/>
      <c r="K1445" s="48"/>
      <c r="L1445" s="44"/>
      <c r="M1445" s="47" t="str">
        <f>IFERROR(TRIM($K1445)/_xlfn.XLOOKUP(TRIM($F1445),Produktinformasjon!$D$5:$D$10000,Produktinformasjon!$L$5:$L$10000,,0),"Pris per enhet "&amp;Til_Hvem&amp;" beregnes automatisk ved komplett utfylling")</f>
        <v>Pris per enhet Regionalt beregnes automatisk ved komplett utfylling</v>
      </c>
      <c r="N1445" s="47" t="str">
        <f>IFERROR(TRIM($L1445)/_xlfn.XLOOKUP(TRIM($F1445),Produktinformasjon!$D$5:$D$10000,Produktinformasjon!$L$5:$L$10000,,0),"Pris per enhet Regionalt felleslager beregnes automatisk ved komplett utfylling")</f>
        <v>Pris per enhet Regionalt felleslager beregnes automatisk ved komplett utfylling</v>
      </c>
    </row>
    <row r="1446" spans="2:14" x14ac:dyDescent="0.25">
      <c r="B1446" s="33"/>
      <c r="C1446" t="str" cm="1">
        <f t="array" ref="C1446">IFERROR(_xlfn.TEXTJOIN(" | ", TRUE, _xlfn._xlws.FILTER(delKontrakt['#] &amp; " " &amp; delKontrakt[Navn], ISNUMBER(MATCH(delKontrakt['#], VALUE(_xlfn.TEXTSPLIT(SUBSTITUTE(Prisinformasjon!$B1446,  ", ", ","), ",")), 0)))), "Delkontraktnavn hentes automatisk ved å fylle ut delkontraktnummer")</f>
        <v>Delkontraktnavn hentes automatisk ved å fylle ut delkontraktnummer</v>
      </c>
      <c r="D1446" s="34"/>
      <c r="E1446" s="34"/>
      <c r="F1446" s="33"/>
      <c r="G1446" s="33"/>
      <c r="H1446" s="15"/>
      <c r="I1446" s="15"/>
      <c r="J1446" s="15"/>
      <c r="K1446" s="48"/>
      <c r="L1446" s="44"/>
      <c r="M1446" s="47" t="str">
        <f>IFERROR(TRIM($K1446)/_xlfn.XLOOKUP(TRIM($F1446),Produktinformasjon!$D$5:$D$10000,Produktinformasjon!$L$5:$L$10000,,0),"Pris per enhet "&amp;Til_Hvem&amp;" beregnes automatisk ved komplett utfylling")</f>
        <v>Pris per enhet Regionalt beregnes automatisk ved komplett utfylling</v>
      </c>
      <c r="N1446" s="47" t="str">
        <f>IFERROR(TRIM($L1446)/_xlfn.XLOOKUP(TRIM($F1446),Produktinformasjon!$D$5:$D$10000,Produktinformasjon!$L$5:$L$10000,,0),"Pris per enhet Regionalt felleslager beregnes automatisk ved komplett utfylling")</f>
        <v>Pris per enhet Regionalt felleslager beregnes automatisk ved komplett utfylling</v>
      </c>
    </row>
    <row r="1447" spans="2:14" x14ac:dyDescent="0.25">
      <c r="B1447" s="33"/>
      <c r="C1447" t="str" cm="1">
        <f t="array" ref="C1447">IFERROR(_xlfn.TEXTJOIN(" | ", TRUE, _xlfn._xlws.FILTER(delKontrakt['#] &amp; " " &amp; delKontrakt[Navn], ISNUMBER(MATCH(delKontrakt['#], VALUE(_xlfn.TEXTSPLIT(SUBSTITUTE(Prisinformasjon!$B1447,  ", ", ","), ",")), 0)))), "Delkontraktnavn hentes automatisk ved å fylle ut delkontraktnummer")</f>
        <v>Delkontraktnavn hentes automatisk ved å fylle ut delkontraktnummer</v>
      </c>
      <c r="D1447" s="34"/>
      <c r="E1447" s="34"/>
      <c r="F1447" s="33"/>
      <c r="G1447" s="33"/>
      <c r="H1447" s="15"/>
      <c r="I1447" s="15"/>
      <c r="J1447" s="15"/>
      <c r="K1447" s="48"/>
      <c r="L1447" s="44"/>
      <c r="M1447" s="47" t="str">
        <f>IFERROR(TRIM($K1447)/_xlfn.XLOOKUP(TRIM($F1447),Produktinformasjon!$D$5:$D$10000,Produktinformasjon!$L$5:$L$10000,,0),"Pris per enhet "&amp;Til_Hvem&amp;" beregnes automatisk ved komplett utfylling")</f>
        <v>Pris per enhet Regionalt beregnes automatisk ved komplett utfylling</v>
      </c>
      <c r="N1447" s="47" t="str">
        <f>IFERROR(TRIM($L1447)/_xlfn.XLOOKUP(TRIM($F1447),Produktinformasjon!$D$5:$D$10000,Produktinformasjon!$L$5:$L$10000,,0),"Pris per enhet Regionalt felleslager beregnes automatisk ved komplett utfylling")</f>
        <v>Pris per enhet Regionalt felleslager beregnes automatisk ved komplett utfylling</v>
      </c>
    </row>
    <row r="1448" spans="2:14" x14ac:dyDescent="0.25">
      <c r="B1448" s="33"/>
      <c r="C1448" t="str" cm="1">
        <f t="array" ref="C1448">IFERROR(_xlfn.TEXTJOIN(" | ", TRUE, _xlfn._xlws.FILTER(delKontrakt['#] &amp; " " &amp; delKontrakt[Navn], ISNUMBER(MATCH(delKontrakt['#], VALUE(_xlfn.TEXTSPLIT(SUBSTITUTE(Prisinformasjon!$B1448,  ", ", ","), ",")), 0)))), "Delkontraktnavn hentes automatisk ved å fylle ut delkontraktnummer")</f>
        <v>Delkontraktnavn hentes automatisk ved å fylle ut delkontraktnummer</v>
      </c>
      <c r="D1448" s="34"/>
      <c r="E1448" s="34"/>
      <c r="F1448" s="33"/>
      <c r="G1448" s="33"/>
      <c r="H1448" s="15"/>
      <c r="I1448" s="15"/>
      <c r="J1448" s="15"/>
      <c r="K1448" s="48"/>
      <c r="L1448" s="44"/>
      <c r="M1448" s="47" t="str">
        <f>IFERROR(TRIM($K1448)/_xlfn.XLOOKUP(TRIM($F1448),Produktinformasjon!$D$5:$D$10000,Produktinformasjon!$L$5:$L$10000,,0),"Pris per enhet "&amp;Til_Hvem&amp;" beregnes automatisk ved komplett utfylling")</f>
        <v>Pris per enhet Regionalt beregnes automatisk ved komplett utfylling</v>
      </c>
      <c r="N1448" s="47" t="str">
        <f>IFERROR(TRIM($L1448)/_xlfn.XLOOKUP(TRIM($F1448),Produktinformasjon!$D$5:$D$10000,Produktinformasjon!$L$5:$L$10000,,0),"Pris per enhet Regionalt felleslager beregnes automatisk ved komplett utfylling")</f>
        <v>Pris per enhet Regionalt felleslager beregnes automatisk ved komplett utfylling</v>
      </c>
    </row>
    <row r="1449" spans="2:14" x14ac:dyDescent="0.25">
      <c r="B1449" s="33"/>
      <c r="C1449" t="str" cm="1">
        <f t="array" ref="C1449">IFERROR(_xlfn.TEXTJOIN(" | ", TRUE, _xlfn._xlws.FILTER(delKontrakt['#] &amp; " " &amp; delKontrakt[Navn], ISNUMBER(MATCH(delKontrakt['#], VALUE(_xlfn.TEXTSPLIT(SUBSTITUTE(Prisinformasjon!$B1449,  ", ", ","), ",")), 0)))), "Delkontraktnavn hentes automatisk ved å fylle ut delkontraktnummer")</f>
        <v>Delkontraktnavn hentes automatisk ved å fylle ut delkontraktnummer</v>
      </c>
      <c r="D1449" s="34"/>
      <c r="E1449" s="34"/>
      <c r="F1449" s="33"/>
      <c r="G1449" s="33"/>
      <c r="H1449" s="15"/>
      <c r="I1449" s="15"/>
      <c r="J1449" s="15"/>
      <c r="K1449" s="48"/>
      <c r="L1449" s="44"/>
      <c r="M1449" s="47" t="str">
        <f>IFERROR(TRIM($K1449)/_xlfn.XLOOKUP(TRIM($F1449),Produktinformasjon!$D$5:$D$10000,Produktinformasjon!$L$5:$L$10000,,0),"Pris per enhet "&amp;Til_Hvem&amp;" beregnes automatisk ved komplett utfylling")</f>
        <v>Pris per enhet Regionalt beregnes automatisk ved komplett utfylling</v>
      </c>
      <c r="N1449" s="47" t="str">
        <f>IFERROR(TRIM($L1449)/_xlfn.XLOOKUP(TRIM($F1449),Produktinformasjon!$D$5:$D$10000,Produktinformasjon!$L$5:$L$10000,,0),"Pris per enhet Regionalt felleslager beregnes automatisk ved komplett utfylling")</f>
        <v>Pris per enhet Regionalt felleslager beregnes automatisk ved komplett utfylling</v>
      </c>
    </row>
    <row r="1450" spans="2:14" x14ac:dyDescent="0.25">
      <c r="B1450" s="33"/>
      <c r="C1450" t="str" cm="1">
        <f t="array" ref="C1450">IFERROR(_xlfn.TEXTJOIN(" | ", TRUE, _xlfn._xlws.FILTER(delKontrakt['#] &amp; " " &amp; delKontrakt[Navn], ISNUMBER(MATCH(delKontrakt['#], VALUE(_xlfn.TEXTSPLIT(SUBSTITUTE(Prisinformasjon!$B1450,  ", ", ","), ",")), 0)))), "Delkontraktnavn hentes automatisk ved å fylle ut delkontraktnummer")</f>
        <v>Delkontraktnavn hentes automatisk ved å fylle ut delkontraktnummer</v>
      </c>
      <c r="D1450" s="34"/>
      <c r="E1450" s="34"/>
      <c r="F1450" s="33"/>
      <c r="G1450" s="33"/>
      <c r="H1450" s="15"/>
      <c r="I1450" s="15"/>
      <c r="J1450" s="15"/>
      <c r="K1450" s="48"/>
      <c r="L1450" s="44"/>
      <c r="M1450" s="47" t="str">
        <f>IFERROR(TRIM($K1450)/_xlfn.XLOOKUP(TRIM($F1450),Produktinformasjon!$D$5:$D$10000,Produktinformasjon!$L$5:$L$10000,,0),"Pris per enhet "&amp;Til_Hvem&amp;" beregnes automatisk ved komplett utfylling")</f>
        <v>Pris per enhet Regionalt beregnes automatisk ved komplett utfylling</v>
      </c>
      <c r="N1450" s="47" t="str">
        <f>IFERROR(TRIM($L1450)/_xlfn.XLOOKUP(TRIM($F1450),Produktinformasjon!$D$5:$D$10000,Produktinformasjon!$L$5:$L$10000,,0),"Pris per enhet Regionalt felleslager beregnes automatisk ved komplett utfylling")</f>
        <v>Pris per enhet Regionalt felleslager beregnes automatisk ved komplett utfylling</v>
      </c>
    </row>
    <row r="1451" spans="2:14" x14ac:dyDescent="0.25">
      <c r="B1451" s="33"/>
      <c r="C1451" t="str" cm="1">
        <f t="array" ref="C1451">IFERROR(_xlfn.TEXTJOIN(" | ", TRUE, _xlfn._xlws.FILTER(delKontrakt['#] &amp; " " &amp; delKontrakt[Navn], ISNUMBER(MATCH(delKontrakt['#], VALUE(_xlfn.TEXTSPLIT(SUBSTITUTE(Prisinformasjon!$B1451,  ", ", ","), ",")), 0)))), "Delkontraktnavn hentes automatisk ved å fylle ut delkontraktnummer")</f>
        <v>Delkontraktnavn hentes automatisk ved å fylle ut delkontraktnummer</v>
      </c>
      <c r="D1451" s="34"/>
      <c r="E1451" s="34"/>
      <c r="F1451" s="33"/>
      <c r="G1451" s="33"/>
      <c r="H1451" s="15"/>
      <c r="I1451" s="15"/>
      <c r="J1451" s="15"/>
      <c r="K1451" s="48"/>
      <c r="L1451" s="44"/>
      <c r="M1451" s="47" t="str">
        <f>IFERROR(TRIM($K1451)/_xlfn.XLOOKUP(TRIM($F1451),Produktinformasjon!$D$5:$D$10000,Produktinformasjon!$L$5:$L$10000,,0),"Pris per enhet "&amp;Til_Hvem&amp;" beregnes automatisk ved komplett utfylling")</f>
        <v>Pris per enhet Regionalt beregnes automatisk ved komplett utfylling</v>
      </c>
      <c r="N1451" s="47" t="str">
        <f>IFERROR(TRIM($L1451)/_xlfn.XLOOKUP(TRIM($F1451),Produktinformasjon!$D$5:$D$10000,Produktinformasjon!$L$5:$L$10000,,0),"Pris per enhet Regionalt felleslager beregnes automatisk ved komplett utfylling")</f>
        <v>Pris per enhet Regionalt felleslager beregnes automatisk ved komplett utfylling</v>
      </c>
    </row>
    <row r="1452" spans="2:14" x14ac:dyDescent="0.25">
      <c r="B1452" s="33"/>
      <c r="C1452" t="str" cm="1">
        <f t="array" ref="C1452">IFERROR(_xlfn.TEXTJOIN(" | ", TRUE, _xlfn._xlws.FILTER(delKontrakt['#] &amp; " " &amp; delKontrakt[Navn], ISNUMBER(MATCH(delKontrakt['#], VALUE(_xlfn.TEXTSPLIT(SUBSTITUTE(Prisinformasjon!$B1452,  ", ", ","), ",")), 0)))), "Delkontraktnavn hentes automatisk ved å fylle ut delkontraktnummer")</f>
        <v>Delkontraktnavn hentes automatisk ved å fylle ut delkontraktnummer</v>
      </c>
      <c r="D1452" s="34"/>
      <c r="E1452" s="34"/>
      <c r="F1452" s="33"/>
      <c r="G1452" s="33"/>
      <c r="H1452" s="15"/>
      <c r="I1452" s="15"/>
      <c r="J1452" s="15"/>
      <c r="K1452" s="48"/>
      <c r="L1452" s="44"/>
      <c r="M1452" s="47" t="str">
        <f>IFERROR(TRIM($K1452)/_xlfn.XLOOKUP(TRIM($F1452),Produktinformasjon!$D$5:$D$10000,Produktinformasjon!$L$5:$L$10000,,0),"Pris per enhet "&amp;Til_Hvem&amp;" beregnes automatisk ved komplett utfylling")</f>
        <v>Pris per enhet Regionalt beregnes automatisk ved komplett utfylling</v>
      </c>
      <c r="N1452" s="47" t="str">
        <f>IFERROR(TRIM($L1452)/_xlfn.XLOOKUP(TRIM($F1452),Produktinformasjon!$D$5:$D$10000,Produktinformasjon!$L$5:$L$10000,,0),"Pris per enhet Regionalt felleslager beregnes automatisk ved komplett utfylling")</f>
        <v>Pris per enhet Regionalt felleslager beregnes automatisk ved komplett utfylling</v>
      </c>
    </row>
    <row r="1453" spans="2:14" x14ac:dyDescent="0.25">
      <c r="B1453" s="33"/>
      <c r="C1453" t="str" cm="1">
        <f t="array" ref="C1453">IFERROR(_xlfn.TEXTJOIN(" | ", TRUE, _xlfn._xlws.FILTER(delKontrakt['#] &amp; " " &amp; delKontrakt[Navn], ISNUMBER(MATCH(delKontrakt['#], VALUE(_xlfn.TEXTSPLIT(SUBSTITUTE(Prisinformasjon!$B1453,  ", ", ","), ",")), 0)))), "Delkontraktnavn hentes automatisk ved å fylle ut delkontraktnummer")</f>
        <v>Delkontraktnavn hentes automatisk ved å fylle ut delkontraktnummer</v>
      </c>
      <c r="D1453" s="34"/>
      <c r="E1453" s="34"/>
      <c r="F1453" s="33"/>
      <c r="G1453" s="33"/>
      <c r="H1453" s="15"/>
      <c r="I1453" s="15"/>
      <c r="J1453" s="15"/>
      <c r="K1453" s="48"/>
      <c r="L1453" s="44"/>
      <c r="M1453" s="47" t="str">
        <f>IFERROR(TRIM($K1453)/_xlfn.XLOOKUP(TRIM($F1453),Produktinformasjon!$D$5:$D$10000,Produktinformasjon!$L$5:$L$10000,,0),"Pris per enhet "&amp;Til_Hvem&amp;" beregnes automatisk ved komplett utfylling")</f>
        <v>Pris per enhet Regionalt beregnes automatisk ved komplett utfylling</v>
      </c>
      <c r="N1453" s="47" t="str">
        <f>IFERROR(TRIM($L1453)/_xlfn.XLOOKUP(TRIM($F1453),Produktinformasjon!$D$5:$D$10000,Produktinformasjon!$L$5:$L$10000,,0),"Pris per enhet Regionalt felleslager beregnes automatisk ved komplett utfylling")</f>
        <v>Pris per enhet Regionalt felleslager beregnes automatisk ved komplett utfylling</v>
      </c>
    </row>
    <row r="1454" spans="2:14" x14ac:dyDescent="0.25">
      <c r="B1454" s="33"/>
      <c r="C1454" t="str" cm="1">
        <f t="array" ref="C1454">IFERROR(_xlfn.TEXTJOIN(" | ", TRUE, _xlfn._xlws.FILTER(delKontrakt['#] &amp; " " &amp; delKontrakt[Navn], ISNUMBER(MATCH(delKontrakt['#], VALUE(_xlfn.TEXTSPLIT(SUBSTITUTE(Prisinformasjon!$B1454,  ", ", ","), ",")), 0)))), "Delkontraktnavn hentes automatisk ved å fylle ut delkontraktnummer")</f>
        <v>Delkontraktnavn hentes automatisk ved å fylle ut delkontraktnummer</v>
      </c>
      <c r="D1454" s="34"/>
      <c r="E1454" s="34"/>
      <c r="F1454" s="33"/>
      <c r="G1454" s="33"/>
      <c r="H1454" s="15"/>
      <c r="I1454" s="15"/>
      <c r="J1454" s="15"/>
      <c r="K1454" s="48"/>
      <c r="L1454" s="44"/>
      <c r="M1454" s="47" t="str">
        <f>IFERROR(TRIM($K1454)/_xlfn.XLOOKUP(TRIM($F1454),Produktinformasjon!$D$5:$D$10000,Produktinformasjon!$L$5:$L$10000,,0),"Pris per enhet "&amp;Til_Hvem&amp;" beregnes automatisk ved komplett utfylling")</f>
        <v>Pris per enhet Regionalt beregnes automatisk ved komplett utfylling</v>
      </c>
      <c r="N1454" s="47" t="str">
        <f>IFERROR(TRIM($L1454)/_xlfn.XLOOKUP(TRIM($F1454),Produktinformasjon!$D$5:$D$10000,Produktinformasjon!$L$5:$L$10000,,0),"Pris per enhet Regionalt felleslager beregnes automatisk ved komplett utfylling")</f>
        <v>Pris per enhet Regionalt felleslager beregnes automatisk ved komplett utfylling</v>
      </c>
    </row>
    <row r="1455" spans="2:14" x14ac:dyDescent="0.25">
      <c r="B1455" s="33"/>
      <c r="C1455" t="str" cm="1">
        <f t="array" ref="C1455">IFERROR(_xlfn.TEXTJOIN(" | ", TRUE, _xlfn._xlws.FILTER(delKontrakt['#] &amp; " " &amp; delKontrakt[Navn], ISNUMBER(MATCH(delKontrakt['#], VALUE(_xlfn.TEXTSPLIT(SUBSTITUTE(Prisinformasjon!$B1455,  ", ", ","), ",")), 0)))), "Delkontraktnavn hentes automatisk ved å fylle ut delkontraktnummer")</f>
        <v>Delkontraktnavn hentes automatisk ved å fylle ut delkontraktnummer</v>
      </c>
      <c r="D1455" s="34"/>
      <c r="E1455" s="34"/>
      <c r="F1455" s="33"/>
      <c r="G1455" s="33"/>
      <c r="H1455" s="15"/>
      <c r="I1455" s="15"/>
      <c r="J1455" s="15"/>
      <c r="K1455" s="48"/>
      <c r="L1455" s="44"/>
      <c r="M1455" s="47" t="str">
        <f>IFERROR(TRIM($K1455)/_xlfn.XLOOKUP(TRIM($F1455),Produktinformasjon!$D$5:$D$10000,Produktinformasjon!$L$5:$L$10000,,0),"Pris per enhet "&amp;Til_Hvem&amp;" beregnes automatisk ved komplett utfylling")</f>
        <v>Pris per enhet Regionalt beregnes automatisk ved komplett utfylling</v>
      </c>
      <c r="N1455" s="47" t="str">
        <f>IFERROR(TRIM($L1455)/_xlfn.XLOOKUP(TRIM($F1455),Produktinformasjon!$D$5:$D$10000,Produktinformasjon!$L$5:$L$10000,,0),"Pris per enhet Regionalt felleslager beregnes automatisk ved komplett utfylling")</f>
        <v>Pris per enhet Regionalt felleslager beregnes automatisk ved komplett utfylling</v>
      </c>
    </row>
    <row r="1456" spans="2:14" x14ac:dyDescent="0.25">
      <c r="B1456" s="33"/>
      <c r="C1456" t="str" cm="1">
        <f t="array" ref="C1456">IFERROR(_xlfn.TEXTJOIN(" | ", TRUE, _xlfn._xlws.FILTER(delKontrakt['#] &amp; " " &amp; delKontrakt[Navn], ISNUMBER(MATCH(delKontrakt['#], VALUE(_xlfn.TEXTSPLIT(SUBSTITUTE(Prisinformasjon!$B1456,  ", ", ","), ",")), 0)))), "Delkontraktnavn hentes automatisk ved å fylle ut delkontraktnummer")</f>
        <v>Delkontraktnavn hentes automatisk ved å fylle ut delkontraktnummer</v>
      </c>
      <c r="D1456" s="34"/>
      <c r="E1456" s="34"/>
      <c r="F1456" s="33"/>
      <c r="G1456" s="33"/>
      <c r="H1456" s="15"/>
      <c r="I1456" s="15"/>
      <c r="J1456" s="15"/>
      <c r="K1456" s="48"/>
      <c r="L1456" s="44"/>
      <c r="M1456" s="47" t="str">
        <f>IFERROR(TRIM($K1456)/_xlfn.XLOOKUP(TRIM($F1456),Produktinformasjon!$D$5:$D$10000,Produktinformasjon!$L$5:$L$10000,,0),"Pris per enhet "&amp;Til_Hvem&amp;" beregnes automatisk ved komplett utfylling")</f>
        <v>Pris per enhet Regionalt beregnes automatisk ved komplett utfylling</v>
      </c>
      <c r="N1456" s="47" t="str">
        <f>IFERROR(TRIM($L1456)/_xlfn.XLOOKUP(TRIM($F1456),Produktinformasjon!$D$5:$D$10000,Produktinformasjon!$L$5:$L$10000,,0),"Pris per enhet Regionalt felleslager beregnes automatisk ved komplett utfylling")</f>
        <v>Pris per enhet Regionalt felleslager beregnes automatisk ved komplett utfylling</v>
      </c>
    </row>
    <row r="1457" spans="2:14" x14ac:dyDescent="0.25">
      <c r="B1457" s="33"/>
      <c r="C1457" t="str" cm="1">
        <f t="array" ref="C1457">IFERROR(_xlfn.TEXTJOIN(" | ", TRUE, _xlfn._xlws.FILTER(delKontrakt['#] &amp; " " &amp; delKontrakt[Navn], ISNUMBER(MATCH(delKontrakt['#], VALUE(_xlfn.TEXTSPLIT(SUBSTITUTE(Prisinformasjon!$B1457,  ", ", ","), ",")), 0)))), "Delkontraktnavn hentes automatisk ved å fylle ut delkontraktnummer")</f>
        <v>Delkontraktnavn hentes automatisk ved å fylle ut delkontraktnummer</v>
      </c>
      <c r="D1457" s="34"/>
      <c r="E1457" s="34"/>
      <c r="F1457" s="33"/>
      <c r="G1457" s="33"/>
      <c r="H1457" s="15"/>
      <c r="I1457" s="15"/>
      <c r="J1457" s="15"/>
      <c r="K1457" s="48"/>
      <c r="L1457" s="44"/>
      <c r="M1457" s="47" t="str">
        <f>IFERROR(TRIM($K1457)/_xlfn.XLOOKUP(TRIM($F1457),Produktinformasjon!$D$5:$D$10000,Produktinformasjon!$L$5:$L$10000,,0),"Pris per enhet "&amp;Til_Hvem&amp;" beregnes automatisk ved komplett utfylling")</f>
        <v>Pris per enhet Regionalt beregnes automatisk ved komplett utfylling</v>
      </c>
      <c r="N1457" s="47" t="str">
        <f>IFERROR(TRIM($L1457)/_xlfn.XLOOKUP(TRIM($F1457),Produktinformasjon!$D$5:$D$10000,Produktinformasjon!$L$5:$L$10000,,0),"Pris per enhet Regionalt felleslager beregnes automatisk ved komplett utfylling")</f>
        <v>Pris per enhet Regionalt felleslager beregnes automatisk ved komplett utfylling</v>
      </c>
    </row>
    <row r="1458" spans="2:14" x14ac:dyDescent="0.25">
      <c r="B1458" s="33"/>
      <c r="C1458" t="str" cm="1">
        <f t="array" ref="C1458">IFERROR(_xlfn.TEXTJOIN(" | ", TRUE, _xlfn._xlws.FILTER(delKontrakt['#] &amp; " " &amp; delKontrakt[Navn], ISNUMBER(MATCH(delKontrakt['#], VALUE(_xlfn.TEXTSPLIT(SUBSTITUTE(Prisinformasjon!$B1458,  ", ", ","), ",")), 0)))), "Delkontraktnavn hentes automatisk ved å fylle ut delkontraktnummer")</f>
        <v>Delkontraktnavn hentes automatisk ved å fylle ut delkontraktnummer</v>
      </c>
      <c r="D1458" s="34"/>
      <c r="E1458" s="34"/>
      <c r="F1458" s="33"/>
      <c r="G1458" s="33"/>
      <c r="H1458" s="15"/>
      <c r="I1458" s="15"/>
      <c r="J1458" s="15"/>
      <c r="K1458" s="48"/>
      <c r="L1458" s="44"/>
      <c r="M1458" s="47" t="str">
        <f>IFERROR(TRIM($K1458)/_xlfn.XLOOKUP(TRIM($F1458),Produktinformasjon!$D$5:$D$10000,Produktinformasjon!$L$5:$L$10000,,0),"Pris per enhet "&amp;Til_Hvem&amp;" beregnes automatisk ved komplett utfylling")</f>
        <v>Pris per enhet Regionalt beregnes automatisk ved komplett utfylling</v>
      </c>
      <c r="N1458" s="47" t="str">
        <f>IFERROR(TRIM($L1458)/_xlfn.XLOOKUP(TRIM($F1458),Produktinformasjon!$D$5:$D$10000,Produktinformasjon!$L$5:$L$10000,,0),"Pris per enhet Regionalt felleslager beregnes automatisk ved komplett utfylling")</f>
        <v>Pris per enhet Regionalt felleslager beregnes automatisk ved komplett utfylling</v>
      </c>
    </row>
    <row r="1459" spans="2:14" x14ac:dyDescent="0.25">
      <c r="B1459" s="33"/>
      <c r="C1459" t="str" cm="1">
        <f t="array" ref="C1459">IFERROR(_xlfn.TEXTJOIN(" | ", TRUE, _xlfn._xlws.FILTER(delKontrakt['#] &amp; " " &amp; delKontrakt[Navn], ISNUMBER(MATCH(delKontrakt['#], VALUE(_xlfn.TEXTSPLIT(SUBSTITUTE(Prisinformasjon!$B1459,  ", ", ","), ",")), 0)))), "Delkontraktnavn hentes automatisk ved å fylle ut delkontraktnummer")</f>
        <v>Delkontraktnavn hentes automatisk ved å fylle ut delkontraktnummer</v>
      </c>
      <c r="D1459" s="34"/>
      <c r="E1459" s="34"/>
      <c r="F1459" s="33"/>
      <c r="G1459" s="33"/>
      <c r="H1459" s="15"/>
      <c r="I1459" s="15"/>
      <c r="J1459" s="15"/>
      <c r="K1459" s="48"/>
      <c r="L1459" s="44"/>
      <c r="M1459" s="47" t="str">
        <f>IFERROR(TRIM($K1459)/_xlfn.XLOOKUP(TRIM($F1459),Produktinformasjon!$D$5:$D$10000,Produktinformasjon!$L$5:$L$10000,,0),"Pris per enhet "&amp;Til_Hvem&amp;" beregnes automatisk ved komplett utfylling")</f>
        <v>Pris per enhet Regionalt beregnes automatisk ved komplett utfylling</v>
      </c>
      <c r="N1459" s="47" t="str">
        <f>IFERROR(TRIM($L1459)/_xlfn.XLOOKUP(TRIM($F1459),Produktinformasjon!$D$5:$D$10000,Produktinformasjon!$L$5:$L$10000,,0),"Pris per enhet Regionalt felleslager beregnes automatisk ved komplett utfylling")</f>
        <v>Pris per enhet Regionalt felleslager beregnes automatisk ved komplett utfylling</v>
      </c>
    </row>
    <row r="1460" spans="2:14" x14ac:dyDescent="0.25">
      <c r="B1460" s="33"/>
      <c r="C1460" t="str" cm="1">
        <f t="array" ref="C1460">IFERROR(_xlfn.TEXTJOIN(" | ", TRUE, _xlfn._xlws.FILTER(delKontrakt['#] &amp; " " &amp; delKontrakt[Navn], ISNUMBER(MATCH(delKontrakt['#], VALUE(_xlfn.TEXTSPLIT(SUBSTITUTE(Prisinformasjon!$B1460,  ", ", ","), ",")), 0)))), "Delkontraktnavn hentes automatisk ved å fylle ut delkontraktnummer")</f>
        <v>Delkontraktnavn hentes automatisk ved å fylle ut delkontraktnummer</v>
      </c>
      <c r="D1460" s="34"/>
      <c r="E1460" s="34"/>
      <c r="F1460" s="33"/>
      <c r="G1460" s="33"/>
      <c r="H1460" s="15"/>
      <c r="I1460" s="15"/>
      <c r="J1460" s="15"/>
      <c r="K1460" s="48"/>
      <c r="L1460" s="44"/>
      <c r="M1460" s="47" t="str">
        <f>IFERROR(TRIM($K1460)/_xlfn.XLOOKUP(TRIM($F1460),Produktinformasjon!$D$5:$D$10000,Produktinformasjon!$L$5:$L$10000,,0),"Pris per enhet "&amp;Til_Hvem&amp;" beregnes automatisk ved komplett utfylling")</f>
        <v>Pris per enhet Regionalt beregnes automatisk ved komplett utfylling</v>
      </c>
      <c r="N1460" s="47" t="str">
        <f>IFERROR(TRIM($L1460)/_xlfn.XLOOKUP(TRIM($F1460),Produktinformasjon!$D$5:$D$10000,Produktinformasjon!$L$5:$L$10000,,0),"Pris per enhet Regionalt felleslager beregnes automatisk ved komplett utfylling")</f>
        <v>Pris per enhet Regionalt felleslager beregnes automatisk ved komplett utfylling</v>
      </c>
    </row>
    <row r="1461" spans="2:14" x14ac:dyDescent="0.25">
      <c r="B1461" s="33"/>
      <c r="C1461" t="str" cm="1">
        <f t="array" ref="C1461">IFERROR(_xlfn.TEXTJOIN(" | ", TRUE, _xlfn._xlws.FILTER(delKontrakt['#] &amp; " " &amp; delKontrakt[Navn], ISNUMBER(MATCH(delKontrakt['#], VALUE(_xlfn.TEXTSPLIT(SUBSTITUTE(Prisinformasjon!$B1461,  ", ", ","), ",")), 0)))), "Delkontraktnavn hentes automatisk ved å fylle ut delkontraktnummer")</f>
        <v>Delkontraktnavn hentes automatisk ved å fylle ut delkontraktnummer</v>
      </c>
      <c r="D1461" s="34"/>
      <c r="E1461" s="34"/>
      <c r="F1461" s="33"/>
      <c r="G1461" s="33"/>
      <c r="H1461" s="15"/>
      <c r="I1461" s="15"/>
      <c r="J1461" s="15"/>
      <c r="K1461" s="48"/>
      <c r="L1461" s="44"/>
      <c r="M1461" s="47" t="str">
        <f>IFERROR(TRIM($K1461)/_xlfn.XLOOKUP(TRIM($F1461),Produktinformasjon!$D$5:$D$10000,Produktinformasjon!$L$5:$L$10000,,0),"Pris per enhet "&amp;Til_Hvem&amp;" beregnes automatisk ved komplett utfylling")</f>
        <v>Pris per enhet Regionalt beregnes automatisk ved komplett utfylling</v>
      </c>
      <c r="N1461" s="47" t="str">
        <f>IFERROR(TRIM($L1461)/_xlfn.XLOOKUP(TRIM($F1461),Produktinformasjon!$D$5:$D$10000,Produktinformasjon!$L$5:$L$10000,,0),"Pris per enhet Regionalt felleslager beregnes automatisk ved komplett utfylling")</f>
        <v>Pris per enhet Regionalt felleslager beregnes automatisk ved komplett utfylling</v>
      </c>
    </row>
    <row r="1462" spans="2:14" x14ac:dyDescent="0.25">
      <c r="B1462" s="33"/>
      <c r="C1462" t="str" cm="1">
        <f t="array" ref="C1462">IFERROR(_xlfn.TEXTJOIN(" | ", TRUE, _xlfn._xlws.FILTER(delKontrakt['#] &amp; " " &amp; delKontrakt[Navn], ISNUMBER(MATCH(delKontrakt['#], VALUE(_xlfn.TEXTSPLIT(SUBSTITUTE(Prisinformasjon!$B1462,  ", ", ","), ",")), 0)))), "Delkontraktnavn hentes automatisk ved å fylle ut delkontraktnummer")</f>
        <v>Delkontraktnavn hentes automatisk ved å fylle ut delkontraktnummer</v>
      </c>
      <c r="D1462" s="34"/>
      <c r="E1462" s="34"/>
      <c r="F1462" s="33"/>
      <c r="G1462" s="33"/>
      <c r="H1462" s="15"/>
      <c r="I1462" s="15"/>
      <c r="J1462" s="15"/>
      <c r="K1462" s="48"/>
      <c r="L1462" s="44"/>
      <c r="M1462" s="47" t="str">
        <f>IFERROR(TRIM($K1462)/_xlfn.XLOOKUP(TRIM($F1462),Produktinformasjon!$D$5:$D$10000,Produktinformasjon!$L$5:$L$10000,,0),"Pris per enhet "&amp;Til_Hvem&amp;" beregnes automatisk ved komplett utfylling")</f>
        <v>Pris per enhet Regionalt beregnes automatisk ved komplett utfylling</v>
      </c>
      <c r="N1462" s="47" t="str">
        <f>IFERROR(TRIM($L1462)/_xlfn.XLOOKUP(TRIM($F1462),Produktinformasjon!$D$5:$D$10000,Produktinformasjon!$L$5:$L$10000,,0),"Pris per enhet Regionalt felleslager beregnes automatisk ved komplett utfylling")</f>
        <v>Pris per enhet Regionalt felleslager beregnes automatisk ved komplett utfylling</v>
      </c>
    </row>
    <row r="1463" spans="2:14" x14ac:dyDescent="0.25">
      <c r="B1463" s="33"/>
      <c r="C1463" t="str" cm="1">
        <f t="array" ref="C1463">IFERROR(_xlfn.TEXTJOIN(" | ", TRUE, _xlfn._xlws.FILTER(delKontrakt['#] &amp; " " &amp; delKontrakt[Navn], ISNUMBER(MATCH(delKontrakt['#], VALUE(_xlfn.TEXTSPLIT(SUBSTITUTE(Prisinformasjon!$B1463,  ", ", ","), ",")), 0)))), "Delkontraktnavn hentes automatisk ved å fylle ut delkontraktnummer")</f>
        <v>Delkontraktnavn hentes automatisk ved å fylle ut delkontraktnummer</v>
      </c>
      <c r="D1463" s="34"/>
      <c r="E1463" s="34"/>
      <c r="F1463" s="33"/>
      <c r="G1463" s="33"/>
      <c r="H1463" s="15"/>
      <c r="I1463" s="15"/>
      <c r="J1463" s="15"/>
      <c r="K1463" s="48"/>
      <c r="L1463" s="44"/>
      <c r="M1463" s="47" t="str">
        <f>IFERROR(TRIM($K1463)/_xlfn.XLOOKUP(TRIM($F1463),Produktinformasjon!$D$5:$D$10000,Produktinformasjon!$L$5:$L$10000,,0),"Pris per enhet "&amp;Til_Hvem&amp;" beregnes automatisk ved komplett utfylling")</f>
        <v>Pris per enhet Regionalt beregnes automatisk ved komplett utfylling</v>
      </c>
      <c r="N1463" s="47" t="str">
        <f>IFERROR(TRIM($L1463)/_xlfn.XLOOKUP(TRIM($F1463),Produktinformasjon!$D$5:$D$10000,Produktinformasjon!$L$5:$L$10000,,0),"Pris per enhet Regionalt felleslager beregnes automatisk ved komplett utfylling")</f>
        <v>Pris per enhet Regionalt felleslager beregnes automatisk ved komplett utfylling</v>
      </c>
    </row>
    <row r="1464" spans="2:14" x14ac:dyDescent="0.25">
      <c r="B1464" s="33"/>
      <c r="C1464" t="str" cm="1">
        <f t="array" ref="C1464">IFERROR(_xlfn.TEXTJOIN(" | ", TRUE, _xlfn._xlws.FILTER(delKontrakt['#] &amp; " " &amp; delKontrakt[Navn], ISNUMBER(MATCH(delKontrakt['#], VALUE(_xlfn.TEXTSPLIT(SUBSTITUTE(Prisinformasjon!$B1464,  ", ", ","), ",")), 0)))), "Delkontraktnavn hentes automatisk ved å fylle ut delkontraktnummer")</f>
        <v>Delkontraktnavn hentes automatisk ved å fylle ut delkontraktnummer</v>
      </c>
      <c r="D1464" s="34"/>
      <c r="E1464" s="34"/>
      <c r="F1464" s="33"/>
      <c r="G1464" s="33"/>
      <c r="H1464" s="15"/>
      <c r="I1464" s="15"/>
      <c r="J1464" s="15"/>
      <c r="K1464" s="48"/>
      <c r="L1464" s="44"/>
      <c r="M1464" s="47" t="str">
        <f>IFERROR(TRIM($K1464)/_xlfn.XLOOKUP(TRIM($F1464),Produktinformasjon!$D$5:$D$10000,Produktinformasjon!$L$5:$L$10000,,0),"Pris per enhet "&amp;Til_Hvem&amp;" beregnes automatisk ved komplett utfylling")</f>
        <v>Pris per enhet Regionalt beregnes automatisk ved komplett utfylling</v>
      </c>
      <c r="N1464" s="47" t="str">
        <f>IFERROR(TRIM($L1464)/_xlfn.XLOOKUP(TRIM($F1464),Produktinformasjon!$D$5:$D$10000,Produktinformasjon!$L$5:$L$10000,,0),"Pris per enhet Regionalt felleslager beregnes automatisk ved komplett utfylling")</f>
        <v>Pris per enhet Regionalt felleslager beregnes automatisk ved komplett utfylling</v>
      </c>
    </row>
    <row r="1465" spans="2:14" x14ac:dyDescent="0.25">
      <c r="B1465" s="33"/>
      <c r="C1465" t="str" cm="1">
        <f t="array" ref="C1465">IFERROR(_xlfn.TEXTJOIN(" | ", TRUE, _xlfn._xlws.FILTER(delKontrakt['#] &amp; " " &amp; delKontrakt[Navn], ISNUMBER(MATCH(delKontrakt['#], VALUE(_xlfn.TEXTSPLIT(SUBSTITUTE(Prisinformasjon!$B1465,  ", ", ","), ",")), 0)))), "Delkontraktnavn hentes automatisk ved å fylle ut delkontraktnummer")</f>
        <v>Delkontraktnavn hentes automatisk ved å fylle ut delkontraktnummer</v>
      </c>
      <c r="D1465" s="34"/>
      <c r="E1465" s="34"/>
      <c r="F1465" s="33"/>
      <c r="G1465" s="33"/>
      <c r="H1465" s="15"/>
      <c r="I1465" s="15"/>
      <c r="J1465" s="15"/>
      <c r="K1465" s="48"/>
      <c r="L1465" s="44"/>
      <c r="M1465" s="47" t="str">
        <f>IFERROR(TRIM($K1465)/_xlfn.XLOOKUP(TRIM($F1465),Produktinformasjon!$D$5:$D$10000,Produktinformasjon!$L$5:$L$10000,,0),"Pris per enhet "&amp;Til_Hvem&amp;" beregnes automatisk ved komplett utfylling")</f>
        <v>Pris per enhet Regionalt beregnes automatisk ved komplett utfylling</v>
      </c>
      <c r="N1465" s="47" t="str">
        <f>IFERROR(TRIM($L1465)/_xlfn.XLOOKUP(TRIM($F1465),Produktinformasjon!$D$5:$D$10000,Produktinformasjon!$L$5:$L$10000,,0),"Pris per enhet Regionalt felleslager beregnes automatisk ved komplett utfylling")</f>
        <v>Pris per enhet Regionalt felleslager beregnes automatisk ved komplett utfylling</v>
      </c>
    </row>
    <row r="1466" spans="2:14" x14ac:dyDescent="0.25">
      <c r="B1466" s="33"/>
      <c r="C1466" t="str" cm="1">
        <f t="array" ref="C1466">IFERROR(_xlfn.TEXTJOIN(" | ", TRUE, _xlfn._xlws.FILTER(delKontrakt['#] &amp; " " &amp; delKontrakt[Navn], ISNUMBER(MATCH(delKontrakt['#], VALUE(_xlfn.TEXTSPLIT(SUBSTITUTE(Prisinformasjon!$B1466,  ", ", ","), ",")), 0)))), "Delkontraktnavn hentes automatisk ved å fylle ut delkontraktnummer")</f>
        <v>Delkontraktnavn hentes automatisk ved å fylle ut delkontraktnummer</v>
      </c>
      <c r="D1466" s="34"/>
      <c r="E1466" s="34"/>
      <c r="F1466" s="33"/>
      <c r="G1466" s="33"/>
      <c r="H1466" s="15"/>
      <c r="I1466" s="15"/>
      <c r="J1466" s="15"/>
      <c r="K1466" s="48"/>
      <c r="L1466" s="44"/>
      <c r="M1466" s="47" t="str">
        <f>IFERROR(TRIM($K1466)/_xlfn.XLOOKUP(TRIM($F1466),Produktinformasjon!$D$5:$D$10000,Produktinformasjon!$L$5:$L$10000,,0),"Pris per enhet "&amp;Til_Hvem&amp;" beregnes automatisk ved komplett utfylling")</f>
        <v>Pris per enhet Regionalt beregnes automatisk ved komplett utfylling</v>
      </c>
      <c r="N1466" s="47" t="str">
        <f>IFERROR(TRIM($L1466)/_xlfn.XLOOKUP(TRIM($F1466),Produktinformasjon!$D$5:$D$10000,Produktinformasjon!$L$5:$L$10000,,0),"Pris per enhet Regionalt felleslager beregnes automatisk ved komplett utfylling")</f>
        <v>Pris per enhet Regionalt felleslager beregnes automatisk ved komplett utfylling</v>
      </c>
    </row>
    <row r="1467" spans="2:14" x14ac:dyDescent="0.25">
      <c r="B1467" s="33"/>
      <c r="C1467" t="str" cm="1">
        <f t="array" ref="C1467">IFERROR(_xlfn.TEXTJOIN(" | ", TRUE, _xlfn._xlws.FILTER(delKontrakt['#] &amp; " " &amp; delKontrakt[Navn], ISNUMBER(MATCH(delKontrakt['#], VALUE(_xlfn.TEXTSPLIT(SUBSTITUTE(Prisinformasjon!$B1467,  ", ", ","), ",")), 0)))), "Delkontraktnavn hentes automatisk ved å fylle ut delkontraktnummer")</f>
        <v>Delkontraktnavn hentes automatisk ved å fylle ut delkontraktnummer</v>
      </c>
      <c r="D1467" s="34"/>
      <c r="E1467" s="34"/>
      <c r="F1467" s="33"/>
      <c r="G1467" s="33"/>
      <c r="H1467" s="15"/>
      <c r="I1467" s="15"/>
      <c r="J1467" s="15"/>
      <c r="K1467" s="48"/>
      <c r="L1467" s="44"/>
      <c r="M1467" s="47" t="str">
        <f>IFERROR(TRIM($K1467)/_xlfn.XLOOKUP(TRIM($F1467),Produktinformasjon!$D$5:$D$10000,Produktinformasjon!$L$5:$L$10000,,0),"Pris per enhet "&amp;Til_Hvem&amp;" beregnes automatisk ved komplett utfylling")</f>
        <v>Pris per enhet Regionalt beregnes automatisk ved komplett utfylling</v>
      </c>
      <c r="N1467" s="47" t="str">
        <f>IFERROR(TRIM($L1467)/_xlfn.XLOOKUP(TRIM($F1467),Produktinformasjon!$D$5:$D$10000,Produktinformasjon!$L$5:$L$10000,,0),"Pris per enhet Regionalt felleslager beregnes automatisk ved komplett utfylling")</f>
        <v>Pris per enhet Regionalt felleslager beregnes automatisk ved komplett utfylling</v>
      </c>
    </row>
    <row r="1468" spans="2:14" x14ac:dyDescent="0.25">
      <c r="B1468" s="33"/>
      <c r="C1468" t="str" cm="1">
        <f t="array" ref="C1468">IFERROR(_xlfn.TEXTJOIN(" | ", TRUE, _xlfn._xlws.FILTER(delKontrakt['#] &amp; " " &amp; delKontrakt[Navn], ISNUMBER(MATCH(delKontrakt['#], VALUE(_xlfn.TEXTSPLIT(SUBSTITUTE(Prisinformasjon!$B1468,  ", ", ","), ",")), 0)))), "Delkontraktnavn hentes automatisk ved å fylle ut delkontraktnummer")</f>
        <v>Delkontraktnavn hentes automatisk ved å fylle ut delkontraktnummer</v>
      </c>
      <c r="D1468" s="34"/>
      <c r="E1468" s="34"/>
      <c r="F1468" s="33"/>
      <c r="G1468" s="33"/>
      <c r="H1468" s="15"/>
      <c r="I1468" s="15"/>
      <c r="J1468" s="15"/>
      <c r="K1468" s="48"/>
      <c r="L1468" s="44"/>
      <c r="M1468" s="47" t="str">
        <f>IFERROR(TRIM($K1468)/_xlfn.XLOOKUP(TRIM($F1468),Produktinformasjon!$D$5:$D$10000,Produktinformasjon!$L$5:$L$10000,,0),"Pris per enhet "&amp;Til_Hvem&amp;" beregnes automatisk ved komplett utfylling")</f>
        <v>Pris per enhet Regionalt beregnes automatisk ved komplett utfylling</v>
      </c>
      <c r="N1468" s="47" t="str">
        <f>IFERROR(TRIM($L1468)/_xlfn.XLOOKUP(TRIM($F1468),Produktinformasjon!$D$5:$D$10000,Produktinformasjon!$L$5:$L$10000,,0),"Pris per enhet Regionalt felleslager beregnes automatisk ved komplett utfylling")</f>
        <v>Pris per enhet Regionalt felleslager beregnes automatisk ved komplett utfylling</v>
      </c>
    </row>
    <row r="1469" spans="2:14" x14ac:dyDescent="0.25">
      <c r="B1469" s="33"/>
      <c r="C1469" t="str" cm="1">
        <f t="array" ref="C1469">IFERROR(_xlfn.TEXTJOIN(" | ", TRUE, _xlfn._xlws.FILTER(delKontrakt['#] &amp; " " &amp; delKontrakt[Navn], ISNUMBER(MATCH(delKontrakt['#], VALUE(_xlfn.TEXTSPLIT(SUBSTITUTE(Prisinformasjon!$B1469,  ", ", ","), ",")), 0)))), "Delkontraktnavn hentes automatisk ved å fylle ut delkontraktnummer")</f>
        <v>Delkontraktnavn hentes automatisk ved å fylle ut delkontraktnummer</v>
      </c>
      <c r="D1469" s="34"/>
      <c r="E1469" s="34"/>
      <c r="F1469" s="33"/>
      <c r="G1469" s="33"/>
      <c r="H1469" s="15"/>
      <c r="I1469" s="15"/>
      <c r="J1469" s="15"/>
      <c r="K1469" s="48"/>
      <c r="L1469" s="44"/>
      <c r="M1469" s="47" t="str">
        <f>IFERROR(TRIM($K1469)/_xlfn.XLOOKUP(TRIM($F1469),Produktinformasjon!$D$5:$D$10000,Produktinformasjon!$L$5:$L$10000,,0),"Pris per enhet "&amp;Til_Hvem&amp;" beregnes automatisk ved komplett utfylling")</f>
        <v>Pris per enhet Regionalt beregnes automatisk ved komplett utfylling</v>
      </c>
      <c r="N1469" s="47" t="str">
        <f>IFERROR(TRIM($L1469)/_xlfn.XLOOKUP(TRIM($F1469),Produktinformasjon!$D$5:$D$10000,Produktinformasjon!$L$5:$L$10000,,0),"Pris per enhet Regionalt felleslager beregnes automatisk ved komplett utfylling")</f>
        <v>Pris per enhet Regionalt felleslager beregnes automatisk ved komplett utfylling</v>
      </c>
    </row>
    <row r="1470" spans="2:14" x14ac:dyDescent="0.25">
      <c r="B1470" s="33"/>
      <c r="C1470" t="str" cm="1">
        <f t="array" ref="C1470">IFERROR(_xlfn.TEXTJOIN(" | ", TRUE, _xlfn._xlws.FILTER(delKontrakt['#] &amp; " " &amp; delKontrakt[Navn], ISNUMBER(MATCH(delKontrakt['#], VALUE(_xlfn.TEXTSPLIT(SUBSTITUTE(Prisinformasjon!$B1470,  ", ", ","), ",")), 0)))), "Delkontraktnavn hentes automatisk ved å fylle ut delkontraktnummer")</f>
        <v>Delkontraktnavn hentes automatisk ved å fylle ut delkontraktnummer</v>
      </c>
      <c r="D1470" s="34"/>
      <c r="E1470" s="34"/>
      <c r="F1470" s="33"/>
      <c r="G1470" s="33"/>
      <c r="H1470" s="15"/>
      <c r="I1470" s="15"/>
      <c r="J1470" s="15"/>
      <c r="K1470" s="48"/>
      <c r="L1470" s="44"/>
      <c r="M1470" s="47" t="str">
        <f>IFERROR(TRIM($K1470)/_xlfn.XLOOKUP(TRIM($F1470),Produktinformasjon!$D$5:$D$10000,Produktinformasjon!$L$5:$L$10000,,0),"Pris per enhet "&amp;Til_Hvem&amp;" beregnes automatisk ved komplett utfylling")</f>
        <v>Pris per enhet Regionalt beregnes automatisk ved komplett utfylling</v>
      </c>
      <c r="N1470" s="47" t="str">
        <f>IFERROR(TRIM($L1470)/_xlfn.XLOOKUP(TRIM($F1470),Produktinformasjon!$D$5:$D$10000,Produktinformasjon!$L$5:$L$10000,,0),"Pris per enhet Regionalt felleslager beregnes automatisk ved komplett utfylling")</f>
        <v>Pris per enhet Regionalt felleslager beregnes automatisk ved komplett utfylling</v>
      </c>
    </row>
    <row r="1471" spans="2:14" x14ac:dyDescent="0.25">
      <c r="B1471" s="33"/>
      <c r="C1471" t="str" cm="1">
        <f t="array" ref="C1471">IFERROR(_xlfn.TEXTJOIN(" | ", TRUE, _xlfn._xlws.FILTER(delKontrakt['#] &amp; " " &amp; delKontrakt[Navn], ISNUMBER(MATCH(delKontrakt['#], VALUE(_xlfn.TEXTSPLIT(SUBSTITUTE(Prisinformasjon!$B1471,  ", ", ","), ",")), 0)))), "Delkontraktnavn hentes automatisk ved å fylle ut delkontraktnummer")</f>
        <v>Delkontraktnavn hentes automatisk ved å fylle ut delkontraktnummer</v>
      </c>
      <c r="D1471" s="34"/>
      <c r="E1471" s="34"/>
      <c r="F1471" s="33"/>
      <c r="G1471" s="33"/>
      <c r="H1471" s="15"/>
      <c r="I1471" s="15"/>
      <c r="J1471" s="15"/>
      <c r="K1471" s="48"/>
      <c r="L1471" s="44"/>
      <c r="M1471" s="47" t="str">
        <f>IFERROR(TRIM($K1471)/_xlfn.XLOOKUP(TRIM($F1471),Produktinformasjon!$D$5:$D$10000,Produktinformasjon!$L$5:$L$10000,,0),"Pris per enhet "&amp;Til_Hvem&amp;" beregnes automatisk ved komplett utfylling")</f>
        <v>Pris per enhet Regionalt beregnes automatisk ved komplett utfylling</v>
      </c>
      <c r="N1471" s="47" t="str">
        <f>IFERROR(TRIM($L1471)/_xlfn.XLOOKUP(TRIM($F1471),Produktinformasjon!$D$5:$D$10000,Produktinformasjon!$L$5:$L$10000,,0),"Pris per enhet Regionalt felleslager beregnes automatisk ved komplett utfylling")</f>
        <v>Pris per enhet Regionalt felleslager beregnes automatisk ved komplett utfylling</v>
      </c>
    </row>
    <row r="1472" spans="2:14" x14ac:dyDescent="0.25">
      <c r="B1472" s="33"/>
      <c r="C1472" t="str" cm="1">
        <f t="array" ref="C1472">IFERROR(_xlfn.TEXTJOIN(" | ", TRUE, _xlfn._xlws.FILTER(delKontrakt['#] &amp; " " &amp; delKontrakt[Navn], ISNUMBER(MATCH(delKontrakt['#], VALUE(_xlfn.TEXTSPLIT(SUBSTITUTE(Prisinformasjon!$B1472,  ", ", ","), ",")), 0)))), "Delkontraktnavn hentes automatisk ved å fylle ut delkontraktnummer")</f>
        <v>Delkontraktnavn hentes automatisk ved å fylle ut delkontraktnummer</v>
      </c>
      <c r="D1472" s="34"/>
      <c r="E1472" s="34"/>
      <c r="F1472" s="33"/>
      <c r="G1472" s="33"/>
      <c r="H1472" s="15"/>
      <c r="I1472" s="15"/>
      <c r="J1472" s="15"/>
      <c r="K1472" s="48"/>
      <c r="L1472" s="44"/>
      <c r="M1472" s="47" t="str">
        <f>IFERROR(TRIM($K1472)/_xlfn.XLOOKUP(TRIM($F1472),Produktinformasjon!$D$5:$D$10000,Produktinformasjon!$L$5:$L$10000,,0),"Pris per enhet "&amp;Til_Hvem&amp;" beregnes automatisk ved komplett utfylling")</f>
        <v>Pris per enhet Regionalt beregnes automatisk ved komplett utfylling</v>
      </c>
      <c r="N1472" s="47" t="str">
        <f>IFERROR(TRIM($L1472)/_xlfn.XLOOKUP(TRIM($F1472),Produktinformasjon!$D$5:$D$10000,Produktinformasjon!$L$5:$L$10000,,0),"Pris per enhet Regionalt felleslager beregnes automatisk ved komplett utfylling")</f>
        <v>Pris per enhet Regionalt felleslager beregnes automatisk ved komplett utfylling</v>
      </c>
    </row>
    <row r="1473" spans="2:14" x14ac:dyDescent="0.25">
      <c r="B1473" s="33"/>
      <c r="C1473" t="str" cm="1">
        <f t="array" ref="C1473">IFERROR(_xlfn.TEXTJOIN(" | ", TRUE, _xlfn._xlws.FILTER(delKontrakt['#] &amp; " " &amp; delKontrakt[Navn], ISNUMBER(MATCH(delKontrakt['#], VALUE(_xlfn.TEXTSPLIT(SUBSTITUTE(Prisinformasjon!$B1473,  ", ", ","), ",")), 0)))), "Delkontraktnavn hentes automatisk ved å fylle ut delkontraktnummer")</f>
        <v>Delkontraktnavn hentes automatisk ved å fylle ut delkontraktnummer</v>
      </c>
      <c r="D1473" s="34"/>
      <c r="E1473" s="34"/>
      <c r="F1473" s="33"/>
      <c r="G1473" s="33"/>
      <c r="H1473" s="15"/>
      <c r="I1473" s="15"/>
      <c r="J1473" s="15"/>
      <c r="K1473" s="48"/>
      <c r="L1473" s="44"/>
      <c r="M1473" s="47" t="str">
        <f>IFERROR(TRIM($K1473)/_xlfn.XLOOKUP(TRIM($F1473),Produktinformasjon!$D$5:$D$10000,Produktinformasjon!$L$5:$L$10000,,0),"Pris per enhet "&amp;Til_Hvem&amp;" beregnes automatisk ved komplett utfylling")</f>
        <v>Pris per enhet Regionalt beregnes automatisk ved komplett utfylling</v>
      </c>
      <c r="N1473" s="47" t="str">
        <f>IFERROR(TRIM($L1473)/_xlfn.XLOOKUP(TRIM($F1473),Produktinformasjon!$D$5:$D$10000,Produktinformasjon!$L$5:$L$10000,,0),"Pris per enhet Regionalt felleslager beregnes automatisk ved komplett utfylling")</f>
        <v>Pris per enhet Regionalt felleslager beregnes automatisk ved komplett utfylling</v>
      </c>
    </row>
    <row r="1474" spans="2:14" x14ac:dyDescent="0.25">
      <c r="B1474" s="33"/>
      <c r="C1474" t="str" cm="1">
        <f t="array" ref="C1474">IFERROR(_xlfn.TEXTJOIN(" | ", TRUE, _xlfn._xlws.FILTER(delKontrakt['#] &amp; " " &amp; delKontrakt[Navn], ISNUMBER(MATCH(delKontrakt['#], VALUE(_xlfn.TEXTSPLIT(SUBSTITUTE(Prisinformasjon!$B1474,  ", ", ","), ",")), 0)))), "Delkontraktnavn hentes automatisk ved å fylle ut delkontraktnummer")</f>
        <v>Delkontraktnavn hentes automatisk ved å fylle ut delkontraktnummer</v>
      </c>
      <c r="D1474" s="34"/>
      <c r="E1474" s="34"/>
      <c r="F1474" s="33"/>
      <c r="G1474" s="33"/>
      <c r="H1474" s="15"/>
      <c r="I1474" s="15"/>
      <c r="J1474" s="15"/>
      <c r="K1474" s="48"/>
      <c r="L1474" s="44"/>
      <c r="M1474" s="47" t="str">
        <f>IFERROR(TRIM($K1474)/_xlfn.XLOOKUP(TRIM($F1474),Produktinformasjon!$D$5:$D$10000,Produktinformasjon!$L$5:$L$10000,,0),"Pris per enhet "&amp;Til_Hvem&amp;" beregnes automatisk ved komplett utfylling")</f>
        <v>Pris per enhet Regionalt beregnes automatisk ved komplett utfylling</v>
      </c>
      <c r="N1474" s="47" t="str">
        <f>IFERROR(TRIM($L1474)/_xlfn.XLOOKUP(TRIM($F1474),Produktinformasjon!$D$5:$D$10000,Produktinformasjon!$L$5:$L$10000,,0),"Pris per enhet Regionalt felleslager beregnes automatisk ved komplett utfylling")</f>
        <v>Pris per enhet Regionalt felleslager beregnes automatisk ved komplett utfylling</v>
      </c>
    </row>
    <row r="1475" spans="2:14" x14ac:dyDescent="0.25">
      <c r="B1475" s="33"/>
      <c r="C1475" t="str" cm="1">
        <f t="array" ref="C1475">IFERROR(_xlfn.TEXTJOIN(" | ", TRUE, _xlfn._xlws.FILTER(delKontrakt['#] &amp; " " &amp; delKontrakt[Navn], ISNUMBER(MATCH(delKontrakt['#], VALUE(_xlfn.TEXTSPLIT(SUBSTITUTE(Prisinformasjon!$B1475,  ", ", ","), ",")), 0)))), "Delkontraktnavn hentes automatisk ved å fylle ut delkontraktnummer")</f>
        <v>Delkontraktnavn hentes automatisk ved å fylle ut delkontraktnummer</v>
      </c>
      <c r="D1475" s="34"/>
      <c r="E1475" s="34"/>
      <c r="F1475" s="33"/>
      <c r="G1475" s="33"/>
      <c r="H1475" s="15"/>
      <c r="I1475" s="15"/>
      <c r="J1475" s="15"/>
      <c r="K1475" s="48"/>
      <c r="L1475" s="44"/>
      <c r="M1475" s="47" t="str">
        <f>IFERROR(TRIM($K1475)/_xlfn.XLOOKUP(TRIM($F1475),Produktinformasjon!$D$5:$D$10000,Produktinformasjon!$L$5:$L$10000,,0),"Pris per enhet "&amp;Til_Hvem&amp;" beregnes automatisk ved komplett utfylling")</f>
        <v>Pris per enhet Regionalt beregnes automatisk ved komplett utfylling</v>
      </c>
      <c r="N1475" s="47" t="str">
        <f>IFERROR(TRIM($L1475)/_xlfn.XLOOKUP(TRIM($F1475),Produktinformasjon!$D$5:$D$10000,Produktinformasjon!$L$5:$L$10000,,0),"Pris per enhet Regionalt felleslager beregnes automatisk ved komplett utfylling")</f>
        <v>Pris per enhet Regionalt felleslager beregnes automatisk ved komplett utfylling</v>
      </c>
    </row>
    <row r="1476" spans="2:14" x14ac:dyDescent="0.25">
      <c r="B1476" s="33"/>
      <c r="C1476" t="str" cm="1">
        <f t="array" ref="C1476">IFERROR(_xlfn.TEXTJOIN(" | ", TRUE, _xlfn._xlws.FILTER(delKontrakt['#] &amp; " " &amp; delKontrakt[Navn], ISNUMBER(MATCH(delKontrakt['#], VALUE(_xlfn.TEXTSPLIT(SUBSTITUTE(Prisinformasjon!$B1476,  ", ", ","), ",")), 0)))), "Delkontraktnavn hentes automatisk ved å fylle ut delkontraktnummer")</f>
        <v>Delkontraktnavn hentes automatisk ved å fylle ut delkontraktnummer</v>
      </c>
      <c r="D1476" s="34"/>
      <c r="E1476" s="34"/>
      <c r="F1476" s="33"/>
      <c r="G1476" s="33"/>
      <c r="H1476" s="15"/>
      <c r="I1476" s="15"/>
      <c r="J1476" s="15"/>
      <c r="K1476" s="48"/>
      <c r="L1476" s="44"/>
      <c r="M1476" s="47" t="str">
        <f>IFERROR(TRIM($K1476)/_xlfn.XLOOKUP(TRIM($F1476),Produktinformasjon!$D$5:$D$10000,Produktinformasjon!$L$5:$L$10000,,0),"Pris per enhet "&amp;Til_Hvem&amp;" beregnes automatisk ved komplett utfylling")</f>
        <v>Pris per enhet Regionalt beregnes automatisk ved komplett utfylling</v>
      </c>
      <c r="N1476" s="47" t="str">
        <f>IFERROR(TRIM($L1476)/_xlfn.XLOOKUP(TRIM($F1476),Produktinformasjon!$D$5:$D$10000,Produktinformasjon!$L$5:$L$10000,,0),"Pris per enhet Regionalt felleslager beregnes automatisk ved komplett utfylling")</f>
        <v>Pris per enhet Regionalt felleslager beregnes automatisk ved komplett utfylling</v>
      </c>
    </row>
    <row r="1477" spans="2:14" x14ac:dyDescent="0.25">
      <c r="B1477" s="33"/>
      <c r="C1477" t="str" cm="1">
        <f t="array" ref="C1477">IFERROR(_xlfn.TEXTJOIN(" | ", TRUE, _xlfn._xlws.FILTER(delKontrakt['#] &amp; " " &amp; delKontrakt[Navn], ISNUMBER(MATCH(delKontrakt['#], VALUE(_xlfn.TEXTSPLIT(SUBSTITUTE(Prisinformasjon!$B1477,  ", ", ","), ",")), 0)))), "Delkontraktnavn hentes automatisk ved å fylle ut delkontraktnummer")</f>
        <v>Delkontraktnavn hentes automatisk ved å fylle ut delkontraktnummer</v>
      </c>
      <c r="D1477" s="34"/>
      <c r="E1477" s="34"/>
      <c r="F1477" s="33"/>
      <c r="G1477" s="33"/>
      <c r="H1477" s="15"/>
      <c r="I1477" s="15"/>
      <c r="J1477" s="15"/>
      <c r="K1477" s="48"/>
      <c r="L1477" s="44"/>
      <c r="M1477" s="47" t="str">
        <f>IFERROR(TRIM($K1477)/_xlfn.XLOOKUP(TRIM($F1477),Produktinformasjon!$D$5:$D$10000,Produktinformasjon!$L$5:$L$10000,,0),"Pris per enhet "&amp;Til_Hvem&amp;" beregnes automatisk ved komplett utfylling")</f>
        <v>Pris per enhet Regionalt beregnes automatisk ved komplett utfylling</v>
      </c>
      <c r="N1477" s="47" t="str">
        <f>IFERROR(TRIM($L1477)/_xlfn.XLOOKUP(TRIM($F1477),Produktinformasjon!$D$5:$D$10000,Produktinformasjon!$L$5:$L$10000,,0),"Pris per enhet Regionalt felleslager beregnes automatisk ved komplett utfylling")</f>
        <v>Pris per enhet Regionalt felleslager beregnes automatisk ved komplett utfylling</v>
      </c>
    </row>
    <row r="1478" spans="2:14" x14ac:dyDescent="0.25">
      <c r="B1478" s="33"/>
      <c r="C1478" t="str" cm="1">
        <f t="array" ref="C1478">IFERROR(_xlfn.TEXTJOIN(" | ", TRUE, _xlfn._xlws.FILTER(delKontrakt['#] &amp; " " &amp; delKontrakt[Navn], ISNUMBER(MATCH(delKontrakt['#], VALUE(_xlfn.TEXTSPLIT(SUBSTITUTE(Prisinformasjon!$B1478,  ", ", ","), ",")), 0)))), "Delkontraktnavn hentes automatisk ved å fylle ut delkontraktnummer")</f>
        <v>Delkontraktnavn hentes automatisk ved å fylle ut delkontraktnummer</v>
      </c>
      <c r="D1478" s="34"/>
      <c r="E1478" s="34"/>
      <c r="F1478" s="33"/>
      <c r="G1478" s="33"/>
      <c r="H1478" s="15"/>
      <c r="I1478" s="15"/>
      <c r="J1478" s="15"/>
      <c r="K1478" s="48"/>
      <c r="L1478" s="44"/>
      <c r="M1478" s="47" t="str">
        <f>IFERROR(TRIM($K1478)/_xlfn.XLOOKUP(TRIM($F1478),Produktinformasjon!$D$5:$D$10000,Produktinformasjon!$L$5:$L$10000,,0),"Pris per enhet "&amp;Til_Hvem&amp;" beregnes automatisk ved komplett utfylling")</f>
        <v>Pris per enhet Regionalt beregnes automatisk ved komplett utfylling</v>
      </c>
      <c r="N1478" s="47" t="str">
        <f>IFERROR(TRIM($L1478)/_xlfn.XLOOKUP(TRIM($F1478),Produktinformasjon!$D$5:$D$10000,Produktinformasjon!$L$5:$L$10000,,0),"Pris per enhet Regionalt felleslager beregnes automatisk ved komplett utfylling")</f>
        <v>Pris per enhet Regionalt felleslager beregnes automatisk ved komplett utfylling</v>
      </c>
    </row>
    <row r="1479" spans="2:14" x14ac:dyDescent="0.25">
      <c r="B1479" s="33"/>
      <c r="C1479" t="str" cm="1">
        <f t="array" ref="C1479">IFERROR(_xlfn.TEXTJOIN(" | ", TRUE, _xlfn._xlws.FILTER(delKontrakt['#] &amp; " " &amp; delKontrakt[Navn], ISNUMBER(MATCH(delKontrakt['#], VALUE(_xlfn.TEXTSPLIT(SUBSTITUTE(Prisinformasjon!$B1479,  ", ", ","), ",")), 0)))), "Delkontraktnavn hentes automatisk ved å fylle ut delkontraktnummer")</f>
        <v>Delkontraktnavn hentes automatisk ved å fylle ut delkontraktnummer</v>
      </c>
      <c r="D1479" s="34"/>
      <c r="E1479" s="34"/>
      <c r="F1479" s="33"/>
      <c r="G1479" s="33"/>
      <c r="H1479" s="15"/>
      <c r="I1479" s="15"/>
      <c r="J1479" s="15"/>
      <c r="K1479" s="48"/>
      <c r="L1479" s="44"/>
      <c r="M1479" s="47" t="str">
        <f>IFERROR(TRIM($K1479)/_xlfn.XLOOKUP(TRIM($F1479),Produktinformasjon!$D$5:$D$10000,Produktinformasjon!$L$5:$L$10000,,0),"Pris per enhet "&amp;Til_Hvem&amp;" beregnes automatisk ved komplett utfylling")</f>
        <v>Pris per enhet Regionalt beregnes automatisk ved komplett utfylling</v>
      </c>
      <c r="N1479" s="47" t="str">
        <f>IFERROR(TRIM($L1479)/_xlfn.XLOOKUP(TRIM($F1479),Produktinformasjon!$D$5:$D$10000,Produktinformasjon!$L$5:$L$10000,,0),"Pris per enhet Regionalt felleslager beregnes automatisk ved komplett utfylling")</f>
        <v>Pris per enhet Regionalt felleslager beregnes automatisk ved komplett utfylling</v>
      </c>
    </row>
    <row r="1480" spans="2:14" x14ac:dyDescent="0.25">
      <c r="B1480" s="33"/>
      <c r="C1480" t="str" cm="1">
        <f t="array" ref="C1480">IFERROR(_xlfn.TEXTJOIN(" | ", TRUE, _xlfn._xlws.FILTER(delKontrakt['#] &amp; " " &amp; delKontrakt[Navn], ISNUMBER(MATCH(delKontrakt['#], VALUE(_xlfn.TEXTSPLIT(SUBSTITUTE(Prisinformasjon!$B1480,  ", ", ","), ",")), 0)))), "Delkontraktnavn hentes automatisk ved å fylle ut delkontraktnummer")</f>
        <v>Delkontraktnavn hentes automatisk ved å fylle ut delkontraktnummer</v>
      </c>
      <c r="D1480" s="34"/>
      <c r="E1480" s="34"/>
      <c r="F1480" s="33"/>
      <c r="G1480" s="33"/>
      <c r="H1480" s="15"/>
      <c r="I1480" s="15"/>
      <c r="J1480" s="15"/>
      <c r="K1480" s="48"/>
      <c r="L1480" s="44"/>
      <c r="M1480" s="47" t="str">
        <f>IFERROR(TRIM($K1480)/_xlfn.XLOOKUP(TRIM($F1480),Produktinformasjon!$D$5:$D$10000,Produktinformasjon!$L$5:$L$10000,,0),"Pris per enhet "&amp;Til_Hvem&amp;" beregnes automatisk ved komplett utfylling")</f>
        <v>Pris per enhet Regionalt beregnes automatisk ved komplett utfylling</v>
      </c>
      <c r="N1480" s="47" t="str">
        <f>IFERROR(TRIM($L1480)/_xlfn.XLOOKUP(TRIM($F1480),Produktinformasjon!$D$5:$D$10000,Produktinformasjon!$L$5:$L$10000,,0),"Pris per enhet Regionalt felleslager beregnes automatisk ved komplett utfylling")</f>
        <v>Pris per enhet Regionalt felleslager beregnes automatisk ved komplett utfylling</v>
      </c>
    </row>
    <row r="1481" spans="2:14" x14ac:dyDescent="0.25">
      <c r="B1481" s="33"/>
      <c r="C1481" t="str" cm="1">
        <f t="array" ref="C1481">IFERROR(_xlfn.TEXTJOIN(" | ", TRUE, _xlfn._xlws.FILTER(delKontrakt['#] &amp; " " &amp; delKontrakt[Navn], ISNUMBER(MATCH(delKontrakt['#], VALUE(_xlfn.TEXTSPLIT(SUBSTITUTE(Prisinformasjon!$B1481,  ", ", ","), ",")), 0)))), "Delkontraktnavn hentes automatisk ved å fylle ut delkontraktnummer")</f>
        <v>Delkontraktnavn hentes automatisk ved å fylle ut delkontraktnummer</v>
      </c>
      <c r="D1481" s="34"/>
      <c r="E1481" s="34"/>
      <c r="F1481" s="33"/>
      <c r="G1481" s="33"/>
      <c r="H1481" s="15"/>
      <c r="I1481" s="15"/>
      <c r="J1481" s="15"/>
      <c r="K1481" s="48"/>
      <c r="L1481" s="44"/>
      <c r="M1481" s="47" t="str">
        <f>IFERROR(TRIM($K1481)/_xlfn.XLOOKUP(TRIM($F1481),Produktinformasjon!$D$5:$D$10000,Produktinformasjon!$L$5:$L$10000,,0),"Pris per enhet "&amp;Til_Hvem&amp;" beregnes automatisk ved komplett utfylling")</f>
        <v>Pris per enhet Regionalt beregnes automatisk ved komplett utfylling</v>
      </c>
      <c r="N1481" s="47" t="str">
        <f>IFERROR(TRIM($L1481)/_xlfn.XLOOKUP(TRIM($F1481),Produktinformasjon!$D$5:$D$10000,Produktinformasjon!$L$5:$L$10000,,0),"Pris per enhet Regionalt felleslager beregnes automatisk ved komplett utfylling")</f>
        <v>Pris per enhet Regionalt felleslager beregnes automatisk ved komplett utfylling</v>
      </c>
    </row>
    <row r="1482" spans="2:14" x14ac:dyDescent="0.25">
      <c r="B1482" s="33"/>
      <c r="C1482" t="str" cm="1">
        <f t="array" ref="C1482">IFERROR(_xlfn.TEXTJOIN(" | ", TRUE, _xlfn._xlws.FILTER(delKontrakt['#] &amp; " " &amp; delKontrakt[Navn], ISNUMBER(MATCH(delKontrakt['#], VALUE(_xlfn.TEXTSPLIT(SUBSTITUTE(Prisinformasjon!$B1482,  ", ", ","), ",")), 0)))), "Delkontraktnavn hentes automatisk ved å fylle ut delkontraktnummer")</f>
        <v>Delkontraktnavn hentes automatisk ved å fylle ut delkontraktnummer</v>
      </c>
      <c r="D1482" s="34"/>
      <c r="E1482" s="34"/>
      <c r="F1482" s="33"/>
      <c r="G1482" s="33"/>
      <c r="H1482" s="15"/>
      <c r="I1482" s="15"/>
      <c r="J1482" s="15"/>
      <c r="K1482" s="48"/>
      <c r="L1482" s="44"/>
      <c r="M1482" s="47" t="str">
        <f>IFERROR(TRIM($K1482)/_xlfn.XLOOKUP(TRIM($F1482),Produktinformasjon!$D$5:$D$10000,Produktinformasjon!$L$5:$L$10000,,0),"Pris per enhet "&amp;Til_Hvem&amp;" beregnes automatisk ved komplett utfylling")</f>
        <v>Pris per enhet Regionalt beregnes automatisk ved komplett utfylling</v>
      </c>
      <c r="N1482" s="47" t="str">
        <f>IFERROR(TRIM($L1482)/_xlfn.XLOOKUP(TRIM($F1482),Produktinformasjon!$D$5:$D$10000,Produktinformasjon!$L$5:$L$10000,,0),"Pris per enhet Regionalt felleslager beregnes automatisk ved komplett utfylling")</f>
        <v>Pris per enhet Regionalt felleslager beregnes automatisk ved komplett utfylling</v>
      </c>
    </row>
    <row r="1483" spans="2:14" x14ac:dyDescent="0.25">
      <c r="B1483" s="33"/>
      <c r="C1483" t="str" cm="1">
        <f t="array" ref="C1483">IFERROR(_xlfn.TEXTJOIN(" | ", TRUE, _xlfn._xlws.FILTER(delKontrakt['#] &amp; " " &amp; delKontrakt[Navn], ISNUMBER(MATCH(delKontrakt['#], VALUE(_xlfn.TEXTSPLIT(SUBSTITUTE(Prisinformasjon!$B1483,  ", ", ","), ",")), 0)))), "Delkontraktnavn hentes automatisk ved å fylle ut delkontraktnummer")</f>
        <v>Delkontraktnavn hentes automatisk ved å fylle ut delkontraktnummer</v>
      </c>
      <c r="D1483" s="34"/>
      <c r="E1483" s="34"/>
      <c r="F1483" s="33"/>
      <c r="G1483" s="33"/>
      <c r="H1483" s="15"/>
      <c r="I1483" s="15"/>
      <c r="J1483" s="15"/>
      <c r="K1483" s="48"/>
      <c r="L1483" s="44"/>
      <c r="M1483" s="47" t="str">
        <f>IFERROR(TRIM($K1483)/_xlfn.XLOOKUP(TRIM($F1483),Produktinformasjon!$D$5:$D$10000,Produktinformasjon!$L$5:$L$10000,,0),"Pris per enhet "&amp;Til_Hvem&amp;" beregnes automatisk ved komplett utfylling")</f>
        <v>Pris per enhet Regionalt beregnes automatisk ved komplett utfylling</v>
      </c>
      <c r="N1483" s="47" t="str">
        <f>IFERROR(TRIM($L1483)/_xlfn.XLOOKUP(TRIM($F1483),Produktinformasjon!$D$5:$D$10000,Produktinformasjon!$L$5:$L$10000,,0),"Pris per enhet Regionalt felleslager beregnes automatisk ved komplett utfylling")</f>
        <v>Pris per enhet Regionalt felleslager beregnes automatisk ved komplett utfylling</v>
      </c>
    </row>
    <row r="1484" spans="2:14" x14ac:dyDescent="0.25">
      <c r="B1484" s="33"/>
      <c r="C1484" t="str" cm="1">
        <f t="array" ref="C1484">IFERROR(_xlfn.TEXTJOIN(" | ", TRUE, _xlfn._xlws.FILTER(delKontrakt['#] &amp; " " &amp; delKontrakt[Navn], ISNUMBER(MATCH(delKontrakt['#], VALUE(_xlfn.TEXTSPLIT(SUBSTITUTE(Prisinformasjon!$B1484,  ", ", ","), ",")), 0)))), "Delkontraktnavn hentes automatisk ved å fylle ut delkontraktnummer")</f>
        <v>Delkontraktnavn hentes automatisk ved å fylle ut delkontraktnummer</v>
      </c>
      <c r="D1484" s="34"/>
      <c r="E1484" s="34"/>
      <c r="F1484" s="33"/>
      <c r="G1484" s="33"/>
      <c r="H1484" s="15"/>
      <c r="I1484" s="15"/>
      <c r="J1484" s="15"/>
      <c r="K1484" s="48"/>
      <c r="L1484" s="44"/>
      <c r="M1484" s="47" t="str">
        <f>IFERROR(TRIM($K1484)/_xlfn.XLOOKUP(TRIM($F1484),Produktinformasjon!$D$5:$D$10000,Produktinformasjon!$L$5:$L$10000,,0),"Pris per enhet "&amp;Til_Hvem&amp;" beregnes automatisk ved komplett utfylling")</f>
        <v>Pris per enhet Regionalt beregnes automatisk ved komplett utfylling</v>
      </c>
      <c r="N1484" s="47" t="str">
        <f>IFERROR(TRIM($L1484)/_xlfn.XLOOKUP(TRIM($F1484),Produktinformasjon!$D$5:$D$10000,Produktinformasjon!$L$5:$L$10000,,0),"Pris per enhet Regionalt felleslager beregnes automatisk ved komplett utfylling")</f>
        <v>Pris per enhet Regionalt felleslager beregnes automatisk ved komplett utfylling</v>
      </c>
    </row>
    <row r="1485" spans="2:14" x14ac:dyDescent="0.25">
      <c r="B1485" s="33"/>
      <c r="C1485" t="str" cm="1">
        <f t="array" ref="C1485">IFERROR(_xlfn.TEXTJOIN(" | ", TRUE, _xlfn._xlws.FILTER(delKontrakt['#] &amp; " " &amp; delKontrakt[Navn], ISNUMBER(MATCH(delKontrakt['#], VALUE(_xlfn.TEXTSPLIT(SUBSTITUTE(Prisinformasjon!$B1485,  ", ", ","), ",")), 0)))), "Delkontraktnavn hentes automatisk ved å fylle ut delkontraktnummer")</f>
        <v>Delkontraktnavn hentes automatisk ved å fylle ut delkontraktnummer</v>
      </c>
      <c r="D1485" s="34"/>
      <c r="E1485" s="34"/>
      <c r="F1485" s="33"/>
      <c r="G1485" s="33"/>
      <c r="H1485" s="15"/>
      <c r="I1485" s="15"/>
      <c r="J1485" s="15"/>
      <c r="K1485" s="48"/>
      <c r="L1485" s="44"/>
      <c r="M1485" s="47" t="str">
        <f>IFERROR(TRIM($K1485)/_xlfn.XLOOKUP(TRIM($F1485),Produktinformasjon!$D$5:$D$10000,Produktinformasjon!$L$5:$L$10000,,0),"Pris per enhet "&amp;Til_Hvem&amp;" beregnes automatisk ved komplett utfylling")</f>
        <v>Pris per enhet Regionalt beregnes automatisk ved komplett utfylling</v>
      </c>
      <c r="N1485" s="47" t="str">
        <f>IFERROR(TRIM($L1485)/_xlfn.XLOOKUP(TRIM($F1485),Produktinformasjon!$D$5:$D$10000,Produktinformasjon!$L$5:$L$10000,,0),"Pris per enhet Regionalt felleslager beregnes automatisk ved komplett utfylling")</f>
        <v>Pris per enhet Regionalt felleslager beregnes automatisk ved komplett utfylling</v>
      </c>
    </row>
    <row r="1486" spans="2:14" x14ac:dyDescent="0.25">
      <c r="B1486" s="33"/>
      <c r="C1486" t="str" cm="1">
        <f t="array" ref="C1486">IFERROR(_xlfn.TEXTJOIN(" | ", TRUE, _xlfn._xlws.FILTER(delKontrakt['#] &amp; " " &amp; delKontrakt[Navn], ISNUMBER(MATCH(delKontrakt['#], VALUE(_xlfn.TEXTSPLIT(SUBSTITUTE(Prisinformasjon!$B1486,  ", ", ","), ",")), 0)))), "Delkontraktnavn hentes automatisk ved å fylle ut delkontraktnummer")</f>
        <v>Delkontraktnavn hentes automatisk ved å fylle ut delkontraktnummer</v>
      </c>
      <c r="D1486" s="34"/>
      <c r="E1486" s="34"/>
      <c r="F1486" s="33"/>
      <c r="G1486" s="33"/>
      <c r="H1486" s="15"/>
      <c r="I1486" s="15"/>
      <c r="J1486" s="15"/>
      <c r="K1486" s="48"/>
      <c r="L1486" s="44"/>
      <c r="M1486" s="47" t="str">
        <f>IFERROR(TRIM($K1486)/_xlfn.XLOOKUP(TRIM($F1486),Produktinformasjon!$D$5:$D$10000,Produktinformasjon!$L$5:$L$10000,,0),"Pris per enhet "&amp;Til_Hvem&amp;" beregnes automatisk ved komplett utfylling")</f>
        <v>Pris per enhet Regionalt beregnes automatisk ved komplett utfylling</v>
      </c>
      <c r="N1486" s="47" t="str">
        <f>IFERROR(TRIM($L1486)/_xlfn.XLOOKUP(TRIM($F1486),Produktinformasjon!$D$5:$D$10000,Produktinformasjon!$L$5:$L$10000,,0),"Pris per enhet Regionalt felleslager beregnes automatisk ved komplett utfylling")</f>
        <v>Pris per enhet Regionalt felleslager beregnes automatisk ved komplett utfylling</v>
      </c>
    </row>
    <row r="1487" spans="2:14" x14ac:dyDescent="0.25">
      <c r="B1487" s="33"/>
      <c r="C1487" t="str" cm="1">
        <f t="array" ref="C1487">IFERROR(_xlfn.TEXTJOIN(" | ", TRUE, _xlfn._xlws.FILTER(delKontrakt['#] &amp; " " &amp; delKontrakt[Navn], ISNUMBER(MATCH(delKontrakt['#], VALUE(_xlfn.TEXTSPLIT(SUBSTITUTE(Prisinformasjon!$B1487,  ", ", ","), ",")), 0)))), "Delkontraktnavn hentes automatisk ved å fylle ut delkontraktnummer")</f>
        <v>Delkontraktnavn hentes automatisk ved å fylle ut delkontraktnummer</v>
      </c>
      <c r="D1487" s="34"/>
      <c r="E1487" s="34"/>
      <c r="F1487" s="33"/>
      <c r="G1487" s="33"/>
      <c r="H1487" s="15"/>
      <c r="I1487" s="15"/>
      <c r="J1487" s="15"/>
      <c r="K1487" s="48"/>
      <c r="L1487" s="44"/>
      <c r="M1487" s="47" t="str">
        <f>IFERROR(TRIM($K1487)/_xlfn.XLOOKUP(TRIM($F1487),Produktinformasjon!$D$5:$D$10000,Produktinformasjon!$L$5:$L$10000,,0),"Pris per enhet "&amp;Til_Hvem&amp;" beregnes automatisk ved komplett utfylling")</f>
        <v>Pris per enhet Regionalt beregnes automatisk ved komplett utfylling</v>
      </c>
      <c r="N1487" s="47" t="str">
        <f>IFERROR(TRIM($L1487)/_xlfn.XLOOKUP(TRIM($F1487),Produktinformasjon!$D$5:$D$10000,Produktinformasjon!$L$5:$L$10000,,0),"Pris per enhet Regionalt felleslager beregnes automatisk ved komplett utfylling")</f>
        <v>Pris per enhet Regionalt felleslager beregnes automatisk ved komplett utfylling</v>
      </c>
    </row>
    <row r="1488" spans="2:14" x14ac:dyDescent="0.25">
      <c r="B1488" s="33"/>
      <c r="C1488" t="str" cm="1">
        <f t="array" ref="C1488">IFERROR(_xlfn.TEXTJOIN(" | ", TRUE, _xlfn._xlws.FILTER(delKontrakt['#] &amp; " " &amp; delKontrakt[Navn], ISNUMBER(MATCH(delKontrakt['#], VALUE(_xlfn.TEXTSPLIT(SUBSTITUTE(Prisinformasjon!$B1488,  ", ", ","), ",")), 0)))), "Delkontraktnavn hentes automatisk ved å fylle ut delkontraktnummer")</f>
        <v>Delkontraktnavn hentes automatisk ved å fylle ut delkontraktnummer</v>
      </c>
      <c r="D1488" s="34"/>
      <c r="E1488" s="34"/>
      <c r="F1488" s="33"/>
      <c r="G1488" s="33"/>
      <c r="H1488" s="15"/>
      <c r="I1488" s="15"/>
      <c r="J1488" s="15"/>
      <c r="K1488" s="48"/>
      <c r="L1488" s="44"/>
      <c r="M1488" s="47" t="str">
        <f>IFERROR(TRIM($K1488)/_xlfn.XLOOKUP(TRIM($F1488),Produktinformasjon!$D$5:$D$10000,Produktinformasjon!$L$5:$L$10000,,0),"Pris per enhet "&amp;Til_Hvem&amp;" beregnes automatisk ved komplett utfylling")</f>
        <v>Pris per enhet Regionalt beregnes automatisk ved komplett utfylling</v>
      </c>
      <c r="N1488" s="47" t="str">
        <f>IFERROR(TRIM($L1488)/_xlfn.XLOOKUP(TRIM($F1488),Produktinformasjon!$D$5:$D$10000,Produktinformasjon!$L$5:$L$10000,,0),"Pris per enhet Regionalt felleslager beregnes automatisk ved komplett utfylling")</f>
        <v>Pris per enhet Regionalt felleslager beregnes automatisk ved komplett utfylling</v>
      </c>
    </row>
    <row r="1489" spans="2:14" x14ac:dyDescent="0.25">
      <c r="B1489" s="33"/>
      <c r="C1489" t="str" cm="1">
        <f t="array" ref="C1489">IFERROR(_xlfn.TEXTJOIN(" | ", TRUE, _xlfn._xlws.FILTER(delKontrakt['#] &amp; " " &amp; delKontrakt[Navn], ISNUMBER(MATCH(delKontrakt['#], VALUE(_xlfn.TEXTSPLIT(SUBSTITUTE(Prisinformasjon!$B1489,  ", ", ","), ",")), 0)))), "Delkontraktnavn hentes automatisk ved å fylle ut delkontraktnummer")</f>
        <v>Delkontraktnavn hentes automatisk ved å fylle ut delkontraktnummer</v>
      </c>
      <c r="D1489" s="34"/>
      <c r="E1489" s="34"/>
      <c r="F1489" s="33"/>
      <c r="G1489" s="33"/>
      <c r="H1489" s="15"/>
      <c r="I1489" s="15"/>
      <c r="J1489" s="15"/>
      <c r="K1489" s="48"/>
      <c r="L1489" s="44"/>
      <c r="M1489" s="47" t="str">
        <f>IFERROR(TRIM($K1489)/_xlfn.XLOOKUP(TRIM($F1489),Produktinformasjon!$D$5:$D$10000,Produktinformasjon!$L$5:$L$10000,,0),"Pris per enhet "&amp;Til_Hvem&amp;" beregnes automatisk ved komplett utfylling")</f>
        <v>Pris per enhet Regionalt beregnes automatisk ved komplett utfylling</v>
      </c>
      <c r="N1489" s="47" t="str">
        <f>IFERROR(TRIM($L1489)/_xlfn.XLOOKUP(TRIM($F1489),Produktinformasjon!$D$5:$D$10000,Produktinformasjon!$L$5:$L$10000,,0),"Pris per enhet Regionalt felleslager beregnes automatisk ved komplett utfylling")</f>
        <v>Pris per enhet Regionalt felleslager beregnes automatisk ved komplett utfylling</v>
      </c>
    </row>
    <row r="1490" spans="2:14" x14ac:dyDescent="0.25">
      <c r="B1490" s="33"/>
      <c r="C1490" t="str" cm="1">
        <f t="array" ref="C1490">IFERROR(_xlfn.TEXTJOIN(" | ", TRUE, _xlfn._xlws.FILTER(delKontrakt['#] &amp; " " &amp; delKontrakt[Navn], ISNUMBER(MATCH(delKontrakt['#], VALUE(_xlfn.TEXTSPLIT(SUBSTITUTE(Prisinformasjon!$B1490,  ", ", ","), ",")), 0)))), "Delkontraktnavn hentes automatisk ved å fylle ut delkontraktnummer")</f>
        <v>Delkontraktnavn hentes automatisk ved å fylle ut delkontraktnummer</v>
      </c>
      <c r="D1490" s="34"/>
      <c r="E1490" s="34"/>
      <c r="F1490" s="33"/>
      <c r="G1490" s="33"/>
      <c r="H1490" s="15"/>
      <c r="I1490" s="15"/>
      <c r="J1490" s="15"/>
      <c r="K1490" s="48"/>
      <c r="L1490" s="44"/>
      <c r="M1490" s="47" t="str">
        <f>IFERROR(TRIM($K1490)/_xlfn.XLOOKUP(TRIM($F1490),Produktinformasjon!$D$5:$D$10000,Produktinformasjon!$L$5:$L$10000,,0),"Pris per enhet "&amp;Til_Hvem&amp;" beregnes automatisk ved komplett utfylling")</f>
        <v>Pris per enhet Regionalt beregnes automatisk ved komplett utfylling</v>
      </c>
      <c r="N1490" s="47" t="str">
        <f>IFERROR(TRIM($L1490)/_xlfn.XLOOKUP(TRIM($F1490),Produktinformasjon!$D$5:$D$10000,Produktinformasjon!$L$5:$L$10000,,0),"Pris per enhet Regionalt felleslager beregnes automatisk ved komplett utfylling")</f>
        <v>Pris per enhet Regionalt felleslager beregnes automatisk ved komplett utfylling</v>
      </c>
    </row>
    <row r="1491" spans="2:14" x14ac:dyDescent="0.25">
      <c r="B1491" s="33"/>
      <c r="C1491" t="str" cm="1">
        <f t="array" ref="C1491">IFERROR(_xlfn.TEXTJOIN(" | ", TRUE, _xlfn._xlws.FILTER(delKontrakt['#] &amp; " " &amp; delKontrakt[Navn], ISNUMBER(MATCH(delKontrakt['#], VALUE(_xlfn.TEXTSPLIT(SUBSTITUTE(Prisinformasjon!$B1491,  ", ", ","), ",")), 0)))), "Delkontraktnavn hentes automatisk ved å fylle ut delkontraktnummer")</f>
        <v>Delkontraktnavn hentes automatisk ved å fylle ut delkontraktnummer</v>
      </c>
      <c r="D1491" s="34"/>
      <c r="E1491" s="34"/>
      <c r="F1491" s="33"/>
      <c r="G1491" s="33"/>
      <c r="H1491" s="15"/>
      <c r="I1491" s="15"/>
      <c r="J1491" s="15"/>
      <c r="K1491" s="48"/>
      <c r="L1491" s="44"/>
      <c r="M1491" s="47" t="str">
        <f>IFERROR(TRIM($K1491)/_xlfn.XLOOKUP(TRIM($F1491),Produktinformasjon!$D$5:$D$10000,Produktinformasjon!$L$5:$L$10000,,0),"Pris per enhet "&amp;Til_Hvem&amp;" beregnes automatisk ved komplett utfylling")</f>
        <v>Pris per enhet Regionalt beregnes automatisk ved komplett utfylling</v>
      </c>
      <c r="N1491" s="47" t="str">
        <f>IFERROR(TRIM($L1491)/_xlfn.XLOOKUP(TRIM($F1491),Produktinformasjon!$D$5:$D$10000,Produktinformasjon!$L$5:$L$10000,,0),"Pris per enhet Regionalt felleslager beregnes automatisk ved komplett utfylling")</f>
        <v>Pris per enhet Regionalt felleslager beregnes automatisk ved komplett utfylling</v>
      </c>
    </row>
    <row r="1492" spans="2:14" x14ac:dyDescent="0.25">
      <c r="B1492" s="33"/>
      <c r="C1492" t="str" cm="1">
        <f t="array" ref="C1492">IFERROR(_xlfn.TEXTJOIN(" | ", TRUE, _xlfn._xlws.FILTER(delKontrakt['#] &amp; " " &amp; delKontrakt[Navn], ISNUMBER(MATCH(delKontrakt['#], VALUE(_xlfn.TEXTSPLIT(SUBSTITUTE(Prisinformasjon!$B1492,  ", ", ","), ",")), 0)))), "Delkontraktnavn hentes automatisk ved å fylle ut delkontraktnummer")</f>
        <v>Delkontraktnavn hentes automatisk ved å fylle ut delkontraktnummer</v>
      </c>
      <c r="D1492" s="34"/>
      <c r="E1492" s="34"/>
      <c r="F1492" s="33"/>
      <c r="G1492" s="33"/>
      <c r="H1492" s="15"/>
      <c r="I1492" s="15"/>
      <c r="J1492" s="15"/>
      <c r="K1492" s="48"/>
      <c r="L1492" s="44"/>
      <c r="M1492" s="47" t="str">
        <f>IFERROR(TRIM($K1492)/_xlfn.XLOOKUP(TRIM($F1492),Produktinformasjon!$D$5:$D$10000,Produktinformasjon!$L$5:$L$10000,,0),"Pris per enhet "&amp;Til_Hvem&amp;" beregnes automatisk ved komplett utfylling")</f>
        <v>Pris per enhet Regionalt beregnes automatisk ved komplett utfylling</v>
      </c>
      <c r="N1492" s="47" t="str">
        <f>IFERROR(TRIM($L1492)/_xlfn.XLOOKUP(TRIM($F1492),Produktinformasjon!$D$5:$D$10000,Produktinformasjon!$L$5:$L$10000,,0),"Pris per enhet Regionalt felleslager beregnes automatisk ved komplett utfylling")</f>
        <v>Pris per enhet Regionalt felleslager beregnes automatisk ved komplett utfylling</v>
      </c>
    </row>
    <row r="1493" spans="2:14" x14ac:dyDescent="0.25">
      <c r="B1493" s="33"/>
      <c r="C1493" t="str" cm="1">
        <f t="array" ref="C1493">IFERROR(_xlfn.TEXTJOIN(" | ", TRUE, _xlfn._xlws.FILTER(delKontrakt['#] &amp; " " &amp; delKontrakt[Navn], ISNUMBER(MATCH(delKontrakt['#], VALUE(_xlfn.TEXTSPLIT(SUBSTITUTE(Prisinformasjon!$B1493,  ", ", ","), ",")), 0)))), "Delkontraktnavn hentes automatisk ved å fylle ut delkontraktnummer")</f>
        <v>Delkontraktnavn hentes automatisk ved å fylle ut delkontraktnummer</v>
      </c>
      <c r="D1493" s="34"/>
      <c r="E1493" s="34"/>
      <c r="F1493" s="33"/>
      <c r="G1493" s="33"/>
      <c r="H1493" s="15"/>
      <c r="I1493" s="15"/>
      <c r="J1493" s="15"/>
      <c r="K1493" s="48"/>
      <c r="L1493" s="44"/>
      <c r="M1493" s="47" t="str">
        <f>IFERROR(TRIM($K1493)/_xlfn.XLOOKUP(TRIM($F1493),Produktinformasjon!$D$5:$D$10000,Produktinformasjon!$L$5:$L$10000,,0),"Pris per enhet "&amp;Til_Hvem&amp;" beregnes automatisk ved komplett utfylling")</f>
        <v>Pris per enhet Regionalt beregnes automatisk ved komplett utfylling</v>
      </c>
      <c r="N1493" s="47" t="str">
        <f>IFERROR(TRIM($L1493)/_xlfn.XLOOKUP(TRIM($F1493),Produktinformasjon!$D$5:$D$10000,Produktinformasjon!$L$5:$L$10000,,0),"Pris per enhet Regionalt felleslager beregnes automatisk ved komplett utfylling")</f>
        <v>Pris per enhet Regionalt felleslager beregnes automatisk ved komplett utfylling</v>
      </c>
    </row>
    <row r="1494" spans="2:14" x14ac:dyDescent="0.25">
      <c r="B1494" s="33"/>
      <c r="C1494" t="str" cm="1">
        <f t="array" ref="C1494">IFERROR(_xlfn.TEXTJOIN(" | ", TRUE, _xlfn._xlws.FILTER(delKontrakt['#] &amp; " " &amp; delKontrakt[Navn], ISNUMBER(MATCH(delKontrakt['#], VALUE(_xlfn.TEXTSPLIT(SUBSTITUTE(Prisinformasjon!$B1494,  ", ", ","), ",")), 0)))), "Delkontraktnavn hentes automatisk ved å fylle ut delkontraktnummer")</f>
        <v>Delkontraktnavn hentes automatisk ved å fylle ut delkontraktnummer</v>
      </c>
      <c r="D1494" s="34"/>
      <c r="E1494" s="34"/>
      <c r="F1494" s="33"/>
      <c r="G1494" s="33"/>
      <c r="H1494" s="15"/>
      <c r="I1494" s="15"/>
      <c r="J1494" s="15"/>
      <c r="K1494" s="48"/>
      <c r="L1494" s="44"/>
      <c r="M1494" s="47" t="str">
        <f>IFERROR(TRIM($K1494)/_xlfn.XLOOKUP(TRIM($F1494),Produktinformasjon!$D$5:$D$10000,Produktinformasjon!$L$5:$L$10000,,0),"Pris per enhet "&amp;Til_Hvem&amp;" beregnes automatisk ved komplett utfylling")</f>
        <v>Pris per enhet Regionalt beregnes automatisk ved komplett utfylling</v>
      </c>
      <c r="N1494" s="47" t="str">
        <f>IFERROR(TRIM($L1494)/_xlfn.XLOOKUP(TRIM($F1494),Produktinformasjon!$D$5:$D$10000,Produktinformasjon!$L$5:$L$10000,,0),"Pris per enhet Regionalt felleslager beregnes automatisk ved komplett utfylling")</f>
        <v>Pris per enhet Regionalt felleslager beregnes automatisk ved komplett utfylling</v>
      </c>
    </row>
    <row r="1495" spans="2:14" x14ac:dyDescent="0.25">
      <c r="B1495" s="33"/>
      <c r="C1495" t="str" cm="1">
        <f t="array" ref="C1495">IFERROR(_xlfn.TEXTJOIN(" | ", TRUE, _xlfn._xlws.FILTER(delKontrakt['#] &amp; " " &amp; delKontrakt[Navn], ISNUMBER(MATCH(delKontrakt['#], VALUE(_xlfn.TEXTSPLIT(SUBSTITUTE(Prisinformasjon!$B1495,  ", ", ","), ",")), 0)))), "Delkontraktnavn hentes automatisk ved å fylle ut delkontraktnummer")</f>
        <v>Delkontraktnavn hentes automatisk ved å fylle ut delkontraktnummer</v>
      </c>
      <c r="D1495" s="34"/>
      <c r="E1495" s="34"/>
      <c r="F1495" s="33"/>
      <c r="G1495" s="33"/>
      <c r="H1495" s="15"/>
      <c r="I1495" s="15"/>
      <c r="J1495" s="15"/>
      <c r="K1495" s="48"/>
      <c r="L1495" s="44"/>
      <c r="M1495" s="47" t="str">
        <f>IFERROR(TRIM($K1495)/_xlfn.XLOOKUP(TRIM($F1495),Produktinformasjon!$D$5:$D$10000,Produktinformasjon!$L$5:$L$10000,,0),"Pris per enhet "&amp;Til_Hvem&amp;" beregnes automatisk ved komplett utfylling")</f>
        <v>Pris per enhet Regionalt beregnes automatisk ved komplett utfylling</v>
      </c>
      <c r="N1495" s="47" t="str">
        <f>IFERROR(TRIM($L1495)/_xlfn.XLOOKUP(TRIM($F1495),Produktinformasjon!$D$5:$D$10000,Produktinformasjon!$L$5:$L$10000,,0),"Pris per enhet Regionalt felleslager beregnes automatisk ved komplett utfylling")</f>
        <v>Pris per enhet Regionalt felleslager beregnes automatisk ved komplett utfylling</v>
      </c>
    </row>
    <row r="1496" spans="2:14" x14ac:dyDescent="0.25">
      <c r="B1496" s="33"/>
      <c r="C1496" t="str" cm="1">
        <f t="array" ref="C1496">IFERROR(_xlfn.TEXTJOIN(" | ", TRUE, _xlfn._xlws.FILTER(delKontrakt['#] &amp; " " &amp; delKontrakt[Navn], ISNUMBER(MATCH(delKontrakt['#], VALUE(_xlfn.TEXTSPLIT(SUBSTITUTE(Prisinformasjon!$B1496,  ", ", ","), ",")), 0)))), "Delkontraktnavn hentes automatisk ved å fylle ut delkontraktnummer")</f>
        <v>Delkontraktnavn hentes automatisk ved å fylle ut delkontraktnummer</v>
      </c>
      <c r="D1496" s="34"/>
      <c r="E1496" s="34"/>
      <c r="F1496" s="33"/>
      <c r="G1496" s="33"/>
      <c r="H1496" s="15"/>
      <c r="I1496" s="15"/>
      <c r="J1496" s="15"/>
      <c r="K1496" s="48"/>
      <c r="L1496" s="44"/>
      <c r="M1496" s="47" t="str">
        <f>IFERROR(TRIM($K1496)/_xlfn.XLOOKUP(TRIM($F1496),Produktinformasjon!$D$5:$D$10000,Produktinformasjon!$L$5:$L$10000,,0),"Pris per enhet "&amp;Til_Hvem&amp;" beregnes automatisk ved komplett utfylling")</f>
        <v>Pris per enhet Regionalt beregnes automatisk ved komplett utfylling</v>
      </c>
      <c r="N1496" s="47" t="str">
        <f>IFERROR(TRIM($L1496)/_xlfn.XLOOKUP(TRIM($F1496),Produktinformasjon!$D$5:$D$10000,Produktinformasjon!$L$5:$L$10000,,0),"Pris per enhet Regionalt felleslager beregnes automatisk ved komplett utfylling")</f>
        <v>Pris per enhet Regionalt felleslager beregnes automatisk ved komplett utfylling</v>
      </c>
    </row>
    <row r="1497" spans="2:14" x14ac:dyDescent="0.25">
      <c r="B1497" s="33"/>
      <c r="C1497" t="str" cm="1">
        <f t="array" ref="C1497">IFERROR(_xlfn.TEXTJOIN(" | ", TRUE, _xlfn._xlws.FILTER(delKontrakt['#] &amp; " " &amp; delKontrakt[Navn], ISNUMBER(MATCH(delKontrakt['#], VALUE(_xlfn.TEXTSPLIT(SUBSTITUTE(Prisinformasjon!$B1497,  ", ", ","), ",")), 0)))), "Delkontraktnavn hentes automatisk ved å fylle ut delkontraktnummer")</f>
        <v>Delkontraktnavn hentes automatisk ved å fylle ut delkontraktnummer</v>
      </c>
      <c r="D1497" s="34"/>
      <c r="E1497" s="34"/>
      <c r="F1497" s="33"/>
      <c r="G1497" s="33"/>
      <c r="H1497" s="15"/>
      <c r="I1497" s="15"/>
      <c r="J1497" s="15"/>
      <c r="K1497" s="48"/>
      <c r="L1497" s="44"/>
      <c r="M1497" s="47" t="str">
        <f>IFERROR(TRIM($K1497)/_xlfn.XLOOKUP(TRIM($F1497),Produktinformasjon!$D$5:$D$10000,Produktinformasjon!$L$5:$L$10000,,0),"Pris per enhet "&amp;Til_Hvem&amp;" beregnes automatisk ved komplett utfylling")</f>
        <v>Pris per enhet Regionalt beregnes automatisk ved komplett utfylling</v>
      </c>
      <c r="N1497" s="47" t="str">
        <f>IFERROR(TRIM($L1497)/_xlfn.XLOOKUP(TRIM($F1497),Produktinformasjon!$D$5:$D$10000,Produktinformasjon!$L$5:$L$10000,,0),"Pris per enhet Regionalt felleslager beregnes automatisk ved komplett utfylling")</f>
        <v>Pris per enhet Regionalt felleslager beregnes automatisk ved komplett utfylling</v>
      </c>
    </row>
    <row r="1498" spans="2:14" x14ac:dyDescent="0.25">
      <c r="B1498" s="33"/>
      <c r="C1498" t="str" cm="1">
        <f t="array" ref="C1498">IFERROR(_xlfn.TEXTJOIN(" | ", TRUE, _xlfn._xlws.FILTER(delKontrakt['#] &amp; " " &amp; delKontrakt[Navn], ISNUMBER(MATCH(delKontrakt['#], VALUE(_xlfn.TEXTSPLIT(SUBSTITUTE(Prisinformasjon!$B1498,  ", ", ","), ",")), 0)))), "Delkontraktnavn hentes automatisk ved å fylle ut delkontraktnummer")</f>
        <v>Delkontraktnavn hentes automatisk ved å fylle ut delkontraktnummer</v>
      </c>
      <c r="D1498" s="34"/>
      <c r="E1498" s="34"/>
      <c r="F1498" s="33"/>
      <c r="G1498" s="33"/>
      <c r="H1498" s="15"/>
      <c r="I1498" s="15"/>
      <c r="J1498" s="15"/>
      <c r="K1498" s="48"/>
      <c r="L1498" s="44"/>
      <c r="M1498" s="47" t="str">
        <f>IFERROR(TRIM($K1498)/_xlfn.XLOOKUP(TRIM($F1498),Produktinformasjon!$D$5:$D$10000,Produktinformasjon!$L$5:$L$10000,,0),"Pris per enhet "&amp;Til_Hvem&amp;" beregnes automatisk ved komplett utfylling")</f>
        <v>Pris per enhet Regionalt beregnes automatisk ved komplett utfylling</v>
      </c>
      <c r="N1498" s="47" t="str">
        <f>IFERROR(TRIM($L1498)/_xlfn.XLOOKUP(TRIM($F1498),Produktinformasjon!$D$5:$D$10000,Produktinformasjon!$L$5:$L$10000,,0),"Pris per enhet Regionalt felleslager beregnes automatisk ved komplett utfylling")</f>
        <v>Pris per enhet Regionalt felleslager beregnes automatisk ved komplett utfylling</v>
      </c>
    </row>
    <row r="1499" spans="2:14" x14ac:dyDescent="0.25">
      <c r="B1499" s="33"/>
      <c r="C1499" t="str" cm="1">
        <f t="array" ref="C1499">IFERROR(_xlfn.TEXTJOIN(" | ", TRUE, _xlfn._xlws.FILTER(delKontrakt['#] &amp; " " &amp; delKontrakt[Navn], ISNUMBER(MATCH(delKontrakt['#], VALUE(_xlfn.TEXTSPLIT(SUBSTITUTE(Prisinformasjon!$B1499,  ", ", ","), ",")), 0)))), "Delkontraktnavn hentes automatisk ved å fylle ut delkontraktnummer")</f>
        <v>Delkontraktnavn hentes automatisk ved å fylle ut delkontraktnummer</v>
      </c>
      <c r="D1499" s="34"/>
      <c r="E1499" s="34"/>
      <c r="F1499" s="33"/>
      <c r="G1499" s="33"/>
      <c r="H1499" s="15"/>
      <c r="I1499" s="15"/>
      <c r="J1499" s="15"/>
      <c r="K1499" s="48"/>
      <c r="L1499" s="44"/>
      <c r="M1499" s="47" t="str">
        <f>IFERROR(TRIM($K1499)/_xlfn.XLOOKUP(TRIM($F1499),Produktinformasjon!$D$5:$D$10000,Produktinformasjon!$L$5:$L$10000,,0),"Pris per enhet "&amp;Til_Hvem&amp;" beregnes automatisk ved komplett utfylling")</f>
        <v>Pris per enhet Regionalt beregnes automatisk ved komplett utfylling</v>
      </c>
      <c r="N1499" s="47" t="str">
        <f>IFERROR(TRIM($L1499)/_xlfn.XLOOKUP(TRIM($F1499),Produktinformasjon!$D$5:$D$10000,Produktinformasjon!$L$5:$L$10000,,0),"Pris per enhet Regionalt felleslager beregnes automatisk ved komplett utfylling")</f>
        <v>Pris per enhet Regionalt felleslager beregnes automatisk ved komplett utfylling</v>
      </c>
    </row>
    <row r="1500" spans="2:14" x14ac:dyDescent="0.25">
      <c r="B1500" s="33"/>
      <c r="C1500" t="str" cm="1">
        <f t="array" ref="C1500">IFERROR(_xlfn.TEXTJOIN(" | ", TRUE, _xlfn._xlws.FILTER(delKontrakt['#] &amp; " " &amp; delKontrakt[Navn], ISNUMBER(MATCH(delKontrakt['#], VALUE(_xlfn.TEXTSPLIT(SUBSTITUTE(Prisinformasjon!$B1500,  ", ", ","), ",")), 0)))), "Delkontraktnavn hentes automatisk ved å fylle ut delkontraktnummer")</f>
        <v>Delkontraktnavn hentes automatisk ved å fylle ut delkontraktnummer</v>
      </c>
      <c r="D1500" s="34"/>
      <c r="E1500" s="34"/>
      <c r="F1500" s="33"/>
      <c r="G1500" s="33"/>
      <c r="H1500" s="15"/>
      <c r="I1500" s="15"/>
      <c r="J1500" s="15"/>
      <c r="K1500" s="48"/>
      <c r="L1500" s="44"/>
      <c r="M1500" s="47" t="str">
        <f>IFERROR(TRIM($K1500)/_xlfn.XLOOKUP(TRIM($F1500),Produktinformasjon!$D$5:$D$10000,Produktinformasjon!$L$5:$L$10000,,0),"Pris per enhet "&amp;Til_Hvem&amp;" beregnes automatisk ved komplett utfylling")</f>
        <v>Pris per enhet Regionalt beregnes automatisk ved komplett utfylling</v>
      </c>
      <c r="N1500" s="47" t="str">
        <f>IFERROR(TRIM($L1500)/_xlfn.XLOOKUP(TRIM($F1500),Produktinformasjon!$D$5:$D$10000,Produktinformasjon!$L$5:$L$10000,,0),"Pris per enhet Regionalt felleslager beregnes automatisk ved komplett utfylling")</f>
        <v>Pris per enhet Regionalt felleslager beregnes automatisk ved komplett utfylling</v>
      </c>
    </row>
    <row r="1501" spans="2:14" x14ac:dyDescent="0.25">
      <c r="B1501" s="33"/>
      <c r="C1501" t="str" cm="1">
        <f t="array" ref="C1501">IFERROR(_xlfn.TEXTJOIN(" | ", TRUE, _xlfn._xlws.FILTER(delKontrakt['#] &amp; " " &amp; delKontrakt[Navn], ISNUMBER(MATCH(delKontrakt['#], VALUE(_xlfn.TEXTSPLIT(SUBSTITUTE(Prisinformasjon!$B1501,  ", ", ","), ",")), 0)))), "Delkontraktnavn hentes automatisk ved å fylle ut delkontraktnummer")</f>
        <v>Delkontraktnavn hentes automatisk ved å fylle ut delkontraktnummer</v>
      </c>
      <c r="D1501" s="34"/>
      <c r="E1501" s="34"/>
      <c r="F1501" s="33"/>
      <c r="G1501" s="33"/>
      <c r="H1501" s="15"/>
      <c r="I1501" s="15"/>
      <c r="J1501" s="15"/>
      <c r="K1501" s="48"/>
      <c r="L1501" s="44"/>
      <c r="M1501" s="47" t="str">
        <f>IFERROR(TRIM($K1501)/_xlfn.XLOOKUP(TRIM($F1501),Produktinformasjon!$D$5:$D$10000,Produktinformasjon!$L$5:$L$10000,,0),"Pris per enhet "&amp;Til_Hvem&amp;" beregnes automatisk ved komplett utfylling")</f>
        <v>Pris per enhet Regionalt beregnes automatisk ved komplett utfylling</v>
      </c>
      <c r="N1501" s="47" t="str">
        <f>IFERROR(TRIM($L1501)/_xlfn.XLOOKUP(TRIM($F1501),Produktinformasjon!$D$5:$D$10000,Produktinformasjon!$L$5:$L$10000,,0),"Pris per enhet Regionalt felleslager beregnes automatisk ved komplett utfylling")</f>
        <v>Pris per enhet Regionalt felleslager beregnes automatisk ved komplett utfylling</v>
      </c>
    </row>
    <row r="1502" spans="2:14" x14ac:dyDescent="0.25">
      <c r="B1502" s="33"/>
      <c r="C1502" t="str" cm="1">
        <f t="array" ref="C1502">IFERROR(_xlfn.TEXTJOIN(" | ", TRUE, _xlfn._xlws.FILTER(delKontrakt['#] &amp; " " &amp; delKontrakt[Navn], ISNUMBER(MATCH(delKontrakt['#], VALUE(_xlfn.TEXTSPLIT(SUBSTITUTE(Prisinformasjon!$B1502,  ", ", ","), ",")), 0)))), "Delkontraktnavn hentes automatisk ved å fylle ut delkontraktnummer")</f>
        <v>Delkontraktnavn hentes automatisk ved å fylle ut delkontraktnummer</v>
      </c>
      <c r="D1502" s="34"/>
      <c r="E1502" s="34"/>
      <c r="F1502" s="33"/>
      <c r="G1502" s="33"/>
      <c r="H1502" s="15"/>
      <c r="I1502" s="15"/>
      <c r="J1502" s="15"/>
      <c r="K1502" s="48"/>
      <c r="L1502" s="44"/>
      <c r="M1502" s="47" t="str">
        <f>IFERROR(TRIM($K1502)/_xlfn.XLOOKUP(TRIM($F1502),Produktinformasjon!$D$5:$D$10000,Produktinformasjon!$L$5:$L$10000,,0),"Pris per enhet "&amp;Til_Hvem&amp;" beregnes automatisk ved komplett utfylling")</f>
        <v>Pris per enhet Regionalt beregnes automatisk ved komplett utfylling</v>
      </c>
      <c r="N1502" s="47" t="str">
        <f>IFERROR(TRIM($L1502)/_xlfn.XLOOKUP(TRIM($F1502),Produktinformasjon!$D$5:$D$10000,Produktinformasjon!$L$5:$L$10000,,0),"Pris per enhet Regionalt felleslager beregnes automatisk ved komplett utfylling")</f>
        <v>Pris per enhet Regionalt felleslager beregnes automatisk ved komplett utfylling</v>
      </c>
    </row>
    <row r="1503" spans="2:14" x14ac:dyDescent="0.25">
      <c r="B1503" s="33"/>
      <c r="C1503" t="str" cm="1">
        <f t="array" ref="C1503">IFERROR(_xlfn.TEXTJOIN(" | ", TRUE, _xlfn._xlws.FILTER(delKontrakt['#] &amp; " " &amp; delKontrakt[Navn], ISNUMBER(MATCH(delKontrakt['#], VALUE(_xlfn.TEXTSPLIT(SUBSTITUTE(Prisinformasjon!$B1503,  ", ", ","), ",")), 0)))), "Delkontraktnavn hentes automatisk ved å fylle ut delkontraktnummer")</f>
        <v>Delkontraktnavn hentes automatisk ved å fylle ut delkontraktnummer</v>
      </c>
      <c r="D1503" s="34"/>
      <c r="E1503" s="34"/>
      <c r="F1503" s="33"/>
      <c r="G1503" s="33"/>
      <c r="H1503" s="15"/>
      <c r="I1503" s="15"/>
      <c r="J1503" s="15"/>
      <c r="K1503" s="48"/>
      <c r="L1503" s="44"/>
      <c r="M1503" s="47" t="str">
        <f>IFERROR(TRIM($K1503)/_xlfn.XLOOKUP(TRIM($F1503),Produktinformasjon!$D$5:$D$10000,Produktinformasjon!$L$5:$L$10000,,0),"Pris per enhet "&amp;Til_Hvem&amp;" beregnes automatisk ved komplett utfylling")</f>
        <v>Pris per enhet Regionalt beregnes automatisk ved komplett utfylling</v>
      </c>
      <c r="N1503" s="47" t="str">
        <f>IFERROR(TRIM($L1503)/_xlfn.XLOOKUP(TRIM($F1503),Produktinformasjon!$D$5:$D$10000,Produktinformasjon!$L$5:$L$10000,,0),"Pris per enhet Regionalt felleslager beregnes automatisk ved komplett utfylling")</f>
        <v>Pris per enhet Regionalt felleslager beregnes automatisk ved komplett utfylling</v>
      </c>
    </row>
    <row r="1504" spans="2:14" x14ac:dyDescent="0.25">
      <c r="B1504" s="33"/>
      <c r="C1504" t="str" cm="1">
        <f t="array" ref="C1504">IFERROR(_xlfn.TEXTJOIN(" | ", TRUE, _xlfn._xlws.FILTER(delKontrakt['#] &amp; " " &amp; delKontrakt[Navn], ISNUMBER(MATCH(delKontrakt['#], VALUE(_xlfn.TEXTSPLIT(SUBSTITUTE(Prisinformasjon!$B1504,  ", ", ","), ",")), 0)))), "Delkontraktnavn hentes automatisk ved å fylle ut delkontraktnummer")</f>
        <v>Delkontraktnavn hentes automatisk ved å fylle ut delkontraktnummer</v>
      </c>
      <c r="D1504" s="34"/>
      <c r="E1504" s="34"/>
      <c r="F1504" s="33"/>
      <c r="G1504" s="33"/>
      <c r="H1504" s="15"/>
      <c r="I1504" s="15"/>
      <c r="J1504" s="15"/>
      <c r="K1504" s="48"/>
      <c r="L1504" s="44"/>
      <c r="M1504" s="47" t="str">
        <f>IFERROR(TRIM($K1504)/_xlfn.XLOOKUP(TRIM($F1504),Produktinformasjon!$D$5:$D$10000,Produktinformasjon!$L$5:$L$10000,,0),"Pris per enhet "&amp;Til_Hvem&amp;" beregnes automatisk ved komplett utfylling")</f>
        <v>Pris per enhet Regionalt beregnes automatisk ved komplett utfylling</v>
      </c>
      <c r="N1504" s="47" t="str">
        <f>IFERROR(TRIM($L1504)/_xlfn.XLOOKUP(TRIM($F1504),Produktinformasjon!$D$5:$D$10000,Produktinformasjon!$L$5:$L$10000,,0),"Pris per enhet Regionalt felleslager beregnes automatisk ved komplett utfylling")</f>
        <v>Pris per enhet Regionalt felleslager beregnes automatisk ved komplett utfylling</v>
      </c>
    </row>
    <row r="1505" spans="2:14" x14ac:dyDescent="0.25">
      <c r="B1505" s="33"/>
      <c r="C1505" t="str" cm="1">
        <f t="array" ref="C1505">IFERROR(_xlfn.TEXTJOIN(" | ", TRUE, _xlfn._xlws.FILTER(delKontrakt['#] &amp; " " &amp; delKontrakt[Navn], ISNUMBER(MATCH(delKontrakt['#], VALUE(_xlfn.TEXTSPLIT(SUBSTITUTE(Prisinformasjon!$B1505,  ", ", ","), ",")), 0)))), "Delkontraktnavn hentes automatisk ved å fylle ut delkontraktnummer")</f>
        <v>Delkontraktnavn hentes automatisk ved å fylle ut delkontraktnummer</v>
      </c>
      <c r="D1505" s="34"/>
      <c r="E1505" s="34"/>
      <c r="F1505" s="33"/>
      <c r="G1505" s="33"/>
      <c r="H1505" s="15"/>
      <c r="I1505" s="15"/>
      <c r="J1505" s="15"/>
      <c r="K1505" s="48"/>
      <c r="L1505" s="44"/>
      <c r="M1505" s="47" t="str">
        <f>IFERROR(TRIM($K1505)/_xlfn.XLOOKUP(TRIM($F1505),Produktinformasjon!$D$5:$D$10000,Produktinformasjon!$L$5:$L$10000,,0),"Pris per enhet "&amp;Til_Hvem&amp;" beregnes automatisk ved komplett utfylling")</f>
        <v>Pris per enhet Regionalt beregnes automatisk ved komplett utfylling</v>
      </c>
      <c r="N1505" s="47" t="str">
        <f>IFERROR(TRIM($L1505)/_xlfn.XLOOKUP(TRIM($F1505),Produktinformasjon!$D$5:$D$10000,Produktinformasjon!$L$5:$L$10000,,0),"Pris per enhet Regionalt felleslager beregnes automatisk ved komplett utfylling")</f>
        <v>Pris per enhet Regionalt felleslager beregnes automatisk ved komplett utfylling</v>
      </c>
    </row>
    <row r="1506" spans="2:14" x14ac:dyDescent="0.25">
      <c r="B1506" s="33"/>
      <c r="C1506" t="str" cm="1">
        <f t="array" ref="C1506">IFERROR(_xlfn.TEXTJOIN(" | ", TRUE, _xlfn._xlws.FILTER(delKontrakt['#] &amp; " " &amp; delKontrakt[Navn], ISNUMBER(MATCH(delKontrakt['#], VALUE(_xlfn.TEXTSPLIT(SUBSTITUTE(Prisinformasjon!$B1506,  ", ", ","), ",")), 0)))), "Delkontraktnavn hentes automatisk ved å fylle ut delkontraktnummer")</f>
        <v>Delkontraktnavn hentes automatisk ved å fylle ut delkontraktnummer</v>
      </c>
      <c r="D1506" s="34"/>
      <c r="E1506" s="34"/>
      <c r="F1506" s="33"/>
      <c r="G1506" s="33"/>
      <c r="H1506" s="15"/>
      <c r="I1506" s="15"/>
      <c r="J1506" s="15"/>
      <c r="K1506" s="48"/>
      <c r="L1506" s="44"/>
      <c r="M1506" s="47" t="str">
        <f>IFERROR(TRIM($K1506)/_xlfn.XLOOKUP(TRIM($F1506),Produktinformasjon!$D$5:$D$10000,Produktinformasjon!$L$5:$L$10000,,0),"Pris per enhet "&amp;Til_Hvem&amp;" beregnes automatisk ved komplett utfylling")</f>
        <v>Pris per enhet Regionalt beregnes automatisk ved komplett utfylling</v>
      </c>
      <c r="N1506" s="47" t="str">
        <f>IFERROR(TRIM($L1506)/_xlfn.XLOOKUP(TRIM($F1506),Produktinformasjon!$D$5:$D$10000,Produktinformasjon!$L$5:$L$10000,,0),"Pris per enhet Regionalt felleslager beregnes automatisk ved komplett utfylling")</f>
        <v>Pris per enhet Regionalt felleslager beregnes automatisk ved komplett utfylling</v>
      </c>
    </row>
    <row r="1507" spans="2:14" x14ac:dyDescent="0.25">
      <c r="B1507" s="33"/>
      <c r="C1507" t="str" cm="1">
        <f t="array" ref="C1507">IFERROR(_xlfn.TEXTJOIN(" | ", TRUE, _xlfn._xlws.FILTER(delKontrakt['#] &amp; " " &amp; delKontrakt[Navn], ISNUMBER(MATCH(delKontrakt['#], VALUE(_xlfn.TEXTSPLIT(SUBSTITUTE(Prisinformasjon!$B1507,  ", ", ","), ",")), 0)))), "Delkontraktnavn hentes automatisk ved å fylle ut delkontraktnummer")</f>
        <v>Delkontraktnavn hentes automatisk ved å fylle ut delkontraktnummer</v>
      </c>
      <c r="D1507" s="34"/>
      <c r="E1507" s="34"/>
      <c r="F1507" s="33"/>
      <c r="G1507" s="33"/>
      <c r="H1507" s="15"/>
      <c r="I1507" s="15"/>
      <c r="J1507" s="15"/>
      <c r="K1507" s="48"/>
      <c r="L1507" s="44"/>
      <c r="M1507" s="47" t="str">
        <f>IFERROR(TRIM($K1507)/_xlfn.XLOOKUP(TRIM($F1507),Produktinformasjon!$D$5:$D$10000,Produktinformasjon!$L$5:$L$10000,,0),"Pris per enhet "&amp;Til_Hvem&amp;" beregnes automatisk ved komplett utfylling")</f>
        <v>Pris per enhet Regionalt beregnes automatisk ved komplett utfylling</v>
      </c>
      <c r="N1507" s="47" t="str">
        <f>IFERROR(TRIM($L1507)/_xlfn.XLOOKUP(TRIM($F1507),Produktinformasjon!$D$5:$D$10000,Produktinformasjon!$L$5:$L$10000,,0),"Pris per enhet Regionalt felleslager beregnes automatisk ved komplett utfylling")</f>
        <v>Pris per enhet Regionalt felleslager beregnes automatisk ved komplett utfylling</v>
      </c>
    </row>
    <row r="1508" spans="2:14" x14ac:dyDescent="0.25">
      <c r="B1508" s="33"/>
      <c r="C1508" t="str" cm="1">
        <f t="array" ref="C1508">IFERROR(_xlfn.TEXTJOIN(" | ", TRUE, _xlfn._xlws.FILTER(delKontrakt['#] &amp; " " &amp; delKontrakt[Navn], ISNUMBER(MATCH(delKontrakt['#], VALUE(_xlfn.TEXTSPLIT(SUBSTITUTE(Prisinformasjon!$B1508,  ", ", ","), ",")), 0)))), "Delkontraktnavn hentes automatisk ved å fylle ut delkontraktnummer")</f>
        <v>Delkontraktnavn hentes automatisk ved å fylle ut delkontraktnummer</v>
      </c>
      <c r="D1508" s="34"/>
      <c r="E1508" s="34"/>
      <c r="F1508" s="33"/>
      <c r="G1508" s="33"/>
      <c r="H1508" s="15"/>
      <c r="I1508" s="15"/>
      <c r="J1508" s="15"/>
      <c r="K1508" s="48"/>
      <c r="L1508" s="44"/>
      <c r="M1508" s="47" t="str">
        <f>IFERROR(TRIM($K1508)/_xlfn.XLOOKUP(TRIM($F1508),Produktinformasjon!$D$5:$D$10000,Produktinformasjon!$L$5:$L$10000,,0),"Pris per enhet "&amp;Til_Hvem&amp;" beregnes automatisk ved komplett utfylling")</f>
        <v>Pris per enhet Regionalt beregnes automatisk ved komplett utfylling</v>
      </c>
      <c r="N1508" s="47" t="str">
        <f>IFERROR(TRIM($L1508)/_xlfn.XLOOKUP(TRIM($F1508),Produktinformasjon!$D$5:$D$10000,Produktinformasjon!$L$5:$L$10000,,0),"Pris per enhet Regionalt felleslager beregnes automatisk ved komplett utfylling")</f>
        <v>Pris per enhet Regionalt felleslager beregnes automatisk ved komplett utfylling</v>
      </c>
    </row>
    <row r="1509" spans="2:14" x14ac:dyDescent="0.25">
      <c r="B1509" s="33"/>
      <c r="C1509" t="str" cm="1">
        <f t="array" ref="C1509">IFERROR(_xlfn.TEXTJOIN(" | ", TRUE, _xlfn._xlws.FILTER(delKontrakt['#] &amp; " " &amp; delKontrakt[Navn], ISNUMBER(MATCH(delKontrakt['#], VALUE(_xlfn.TEXTSPLIT(SUBSTITUTE(Prisinformasjon!$B1509,  ", ", ","), ",")), 0)))), "Delkontraktnavn hentes automatisk ved å fylle ut delkontraktnummer")</f>
        <v>Delkontraktnavn hentes automatisk ved å fylle ut delkontraktnummer</v>
      </c>
      <c r="D1509" s="34"/>
      <c r="E1509" s="34"/>
      <c r="F1509" s="33"/>
      <c r="G1509" s="33"/>
      <c r="H1509" s="15"/>
      <c r="I1509" s="15"/>
      <c r="J1509" s="15"/>
      <c r="K1509" s="48"/>
      <c r="L1509" s="44"/>
      <c r="M1509" s="47" t="str">
        <f>IFERROR(TRIM($K1509)/_xlfn.XLOOKUP(TRIM($F1509),Produktinformasjon!$D$5:$D$10000,Produktinformasjon!$L$5:$L$10000,,0),"Pris per enhet "&amp;Til_Hvem&amp;" beregnes automatisk ved komplett utfylling")</f>
        <v>Pris per enhet Regionalt beregnes automatisk ved komplett utfylling</v>
      </c>
      <c r="N1509" s="47" t="str">
        <f>IFERROR(TRIM($L1509)/_xlfn.XLOOKUP(TRIM($F1509),Produktinformasjon!$D$5:$D$10000,Produktinformasjon!$L$5:$L$10000,,0),"Pris per enhet Regionalt felleslager beregnes automatisk ved komplett utfylling")</f>
        <v>Pris per enhet Regionalt felleslager beregnes automatisk ved komplett utfylling</v>
      </c>
    </row>
    <row r="1510" spans="2:14" x14ac:dyDescent="0.25">
      <c r="B1510" s="33"/>
      <c r="C1510" t="str" cm="1">
        <f t="array" ref="C1510">IFERROR(_xlfn.TEXTJOIN(" | ", TRUE, _xlfn._xlws.FILTER(delKontrakt['#] &amp; " " &amp; delKontrakt[Navn], ISNUMBER(MATCH(delKontrakt['#], VALUE(_xlfn.TEXTSPLIT(SUBSTITUTE(Prisinformasjon!$B1510,  ", ", ","), ",")), 0)))), "Delkontraktnavn hentes automatisk ved å fylle ut delkontraktnummer")</f>
        <v>Delkontraktnavn hentes automatisk ved å fylle ut delkontraktnummer</v>
      </c>
      <c r="D1510" s="34"/>
      <c r="E1510" s="34"/>
      <c r="F1510" s="33"/>
      <c r="G1510" s="33"/>
      <c r="H1510" s="15"/>
      <c r="I1510" s="15"/>
      <c r="J1510" s="15"/>
      <c r="K1510" s="48"/>
      <c r="L1510" s="44"/>
      <c r="M1510" s="47" t="str">
        <f>IFERROR(TRIM($K1510)/_xlfn.XLOOKUP(TRIM($F1510),Produktinformasjon!$D$5:$D$10000,Produktinformasjon!$L$5:$L$10000,,0),"Pris per enhet "&amp;Til_Hvem&amp;" beregnes automatisk ved komplett utfylling")</f>
        <v>Pris per enhet Regionalt beregnes automatisk ved komplett utfylling</v>
      </c>
      <c r="N1510" s="47" t="str">
        <f>IFERROR(TRIM($L1510)/_xlfn.XLOOKUP(TRIM($F1510),Produktinformasjon!$D$5:$D$10000,Produktinformasjon!$L$5:$L$10000,,0),"Pris per enhet Regionalt felleslager beregnes automatisk ved komplett utfylling")</f>
        <v>Pris per enhet Regionalt felleslager beregnes automatisk ved komplett utfylling</v>
      </c>
    </row>
    <row r="1511" spans="2:14" x14ac:dyDescent="0.25">
      <c r="B1511" s="33"/>
      <c r="C1511" t="str" cm="1">
        <f t="array" ref="C1511">IFERROR(_xlfn.TEXTJOIN(" | ", TRUE, _xlfn._xlws.FILTER(delKontrakt['#] &amp; " " &amp; delKontrakt[Navn], ISNUMBER(MATCH(delKontrakt['#], VALUE(_xlfn.TEXTSPLIT(SUBSTITUTE(Prisinformasjon!$B1511,  ", ", ","), ",")), 0)))), "Delkontraktnavn hentes automatisk ved å fylle ut delkontraktnummer")</f>
        <v>Delkontraktnavn hentes automatisk ved å fylle ut delkontraktnummer</v>
      </c>
      <c r="D1511" s="34"/>
      <c r="E1511" s="34"/>
      <c r="F1511" s="33"/>
      <c r="G1511" s="33"/>
      <c r="H1511" s="15"/>
      <c r="I1511" s="15"/>
      <c r="J1511" s="15"/>
      <c r="K1511" s="48"/>
      <c r="L1511" s="44"/>
      <c r="M1511" s="47" t="str">
        <f>IFERROR(TRIM($K1511)/_xlfn.XLOOKUP(TRIM($F1511),Produktinformasjon!$D$5:$D$10000,Produktinformasjon!$L$5:$L$10000,,0),"Pris per enhet "&amp;Til_Hvem&amp;" beregnes automatisk ved komplett utfylling")</f>
        <v>Pris per enhet Regionalt beregnes automatisk ved komplett utfylling</v>
      </c>
      <c r="N1511" s="47" t="str">
        <f>IFERROR(TRIM($L1511)/_xlfn.XLOOKUP(TRIM($F1511),Produktinformasjon!$D$5:$D$10000,Produktinformasjon!$L$5:$L$10000,,0),"Pris per enhet Regionalt felleslager beregnes automatisk ved komplett utfylling")</f>
        <v>Pris per enhet Regionalt felleslager beregnes automatisk ved komplett utfylling</v>
      </c>
    </row>
    <row r="1512" spans="2:14" x14ac:dyDescent="0.25">
      <c r="B1512" s="33"/>
      <c r="C1512" t="str" cm="1">
        <f t="array" ref="C1512">IFERROR(_xlfn.TEXTJOIN(" | ", TRUE, _xlfn._xlws.FILTER(delKontrakt['#] &amp; " " &amp; delKontrakt[Navn], ISNUMBER(MATCH(delKontrakt['#], VALUE(_xlfn.TEXTSPLIT(SUBSTITUTE(Prisinformasjon!$B1512,  ", ", ","), ",")), 0)))), "Delkontraktnavn hentes automatisk ved å fylle ut delkontraktnummer")</f>
        <v>Delkontraktnavn hentes automatisk ved å fylle ut delkontraktnummer</v>
      </c>
      <c r="D1512" s="34"/>
      <c r="E1512" s="34"/>
      <c r="F1512" s="33"/>
      <c r="G1512" s="33"/>
      <c r="H1512" s="15"/>
      <c r="I1512" s="15"/>
      <c r="J1512" s="15"/>
      <c r="K1512" s="48"/>
      <c r="L1512" s="44"/>
      <c r="M1512" s="47" t="str">
        <f>IFERROR(TRIM($K1512)/_xlfn.XLOOKUP(TRIM($F1512),Produktinformasjon!$D$5:$D$10000,Produktinformasjon!$L$5:$L$10000,,0),"Pris per enhet "&amp;Til_Hvem&amp;" beregnes automatisk ved komplett utfylling")</f>
        <v>Pris per enhet Regionalt beregnes automatisk ved komplett utfylling</v>
      </c>
      <c r="N1512" s="47" t="str">
        <f>IFERROR(TRIM($L1512)/_xlfn.XLOOKUP(TRIM($F1512),Produktinformasjon!$D$5:$D$10000,Produktinformasjon!$L$5:$L$10000,,0),"Pris per enhet Regionalt felleslager beregnes automatisk ved komplett utfylling")</f>
        <v>Pris per enhet Regionalt felleslager beregnes automatisk ved komplett utfylling</v>
      </c>
    </row>
    <row r="1513" spans="2:14" x14ac:dyDescent="0.25">
      <c r="B1513" s="33"/>
      <c r="C1513" t="str" cm="1">
        <f t="array" ref="C1513">IFERROR(_xlfn.TEXTJOIN(" | ", TRUE, _xlfn._xlws.FILTER(delKontrakt['#] &amp; " " &amp; delKontrakt[Navn], ISNUMBER(MATCH(delKontrakt['#], VALUE(_xlfn.TEXTSPLIT(SUBSTITUTE(Prisinformasjon!$B1513,  ", ", ","), ",")), 0)))), "Delkontraktnavn hentes automatisk ved å fylle ut delkontraktnummer")</f>
        <v>Delkontraktnavn hentes automatisk ved å fylle ut delkontraktnummer</v>
      </c>
      <c r="D1513" s="34"/>
      <c r="E1513" s="34"/>
      <c r="F1513" s="33"/>
      <c r="G1513" s="33"/>
      <c r="H1513" s="15"/>
      <c r="I1513" s="15"/>
      <c r="J1513" s="15"/>
      <c r="K1513" s="48"/>
      <c r="L1513" s="44"/>
      <c r="M1513" s="47" t="str">
        <f>IFERROR(TRIM($K1513)/_xlfn.XLOOKUP(TRIM($F1513),Produktinformasjon!$D$5:$D$10000,Produktinformasjon!$L$5:$L$10000,,0),"Pris per enhet "&amp;Til_Hvem&amp;" beregnes automatisk ved komplett utfylling")</f>
        <v>Pris per enhet Regionalt beregnes automatisk ved komplett utfylling</v>
      </c>
      <c r="N1513" s="47" t="str">
        <f>IFERROR(TRIM($L1513)/_xlfn.XLOOKUP(TRIM($F1513),Produktinformasjon!$D$5:$D$10000,Produktinformasjon!$L$5:$L$10000,,0),"Pris per enhet Regionalt felleslager beregnes automatisk ved komplett utfylling")</f>
        <v>Pris per enhet Regionalt felleslager beregnes automatisk ved komplett utfylling</v>
      </c>
    </row>
    <row r="1514" spans="2:14" x14ac:dyDescent="0.25">
      <c r="B1514" s="33"/>
      <c r="C1514" t="str" cm="1">
        <f t="array" ref="C1514">IFERROR(_xlfn.TEXTJOIN(" | ", TRUE, _xlfn._xlws.FILTER(delKontrakt['#] &amp; " " &amp; delKontrakt[Navn], ISNUMBER(MATCH(delKontrakt['#], VALUE(_xlfn.TEXTSPLIT(SUBSTITUTE(Prisinformasjon!$B1514,  ", ", ","), ",")), 0)))), "Delkontraktnavn hentes automatisk ved å fylle ut delkontraktnummer")</f>
        <v>Delkontraktnavn hentes automatisk ved å fylle ut delkontraktnummer</v>
      </c>
      <c r="D1514" s="34"/>
      <c r="E1514" s="34"/>
      <c r="F1514" s="33"/>
      <c r="G1514" s="33"/>
      <c r="H1514" s="15"/>
      <c r="I1514" s="15"/>
      <c r="J1514" s="15"/>
      <c r="K1514" s="48"/>
      <c r="L1514" s="44"/>
      <c r="M1514" s="47" t="str">
        <f>IFERROR(TRIM($K1514)/_xlfn.XLOOKUP(TRIM($F1514),Produktinformasjon!$D$5:$D$10000,Produktinformasjon!$L$5:$L$10000,,0),"Pris per enhet "&amp;Til_Hvem&amp;" beregnes automatisk ved komplett utfylling")</f>
        <v>Pris per enhet Regionalt beregnes automatisk ved komplett utfylling</v>
      </c>
      <c r="N1514" s="47" t="str">
        <f>IFERROR(TRIM($L1514)/_xlfn.XLOOKUP(TRIM($F1514),Produktinformasjon!$D$5:$D$10000,Produktinformasjon!$L$5:$L$10000,,0),"Pris per enhet Regionalt felleslager beregnes automatisk ved komplett utfylling")</f>
        <v>Pris per enhet Regionalt felleslager beregnes automatisk ved komplett utfylling</v>
      </c>
    </row>
    <row r="1515" spans="2:14" x14ac:dyDescent="0.25">
      <c r="B1515" s="33"/>
      <c r="C1515" t="str" cm="1">
        <f t="array" ref="C1515">IFERROR(_xlfn.TEXTJOIN(" | ", TRUE, _xlfn._xlws.FILTER(delKontrakt['#] &amp; " " &amp; delKontrakt[Navn], ISNUMBER(MATCH(delKontrakt['#], VALUE(_xlfn.TEXTSPLIT(SUBSTITUTE(Prisinformasjon!$B1515,  ", ", ","), ",")), 0)))), "Delkontraktnavn hentes automatisk ved å fylle ut delkontraktnummer")</f>
        <v>Delkontraktnavn hentes automatisk ved å fylle ut delkontraktnummer</v>
      </c>
      <c r="D1515" s="34"/>
      <c r="E1515" s="34"/>
      <c r="F1515" s="33"/>
      <c r="G1515" s="33"/>
      <c r="H1515" s="15"/>
      <c r="I1515" s="15"/>
      <c r="J1515" s="15"/>
      <c r="K1515" s="48"/>
      <c r="L1515" s="44"/>
      <c r="M1515" s="47" t="str">
        <f>IFERROR(TRIM($K1515)/_xlfn.XLOOKUP(TRIM($F1515),Produktinformasjon!$D$5:$D$10000,Produktinformasjon!$L$5:$L$10000,,0),"Pris per enhet "&amp;Til_Hvem&amp;" beregnes automatisk ved komplett utfylling")</f>
        <v>Pris per enhet Regionalt beregnes automatisk ved komplett utfylling</v>
      </c>
      <c r="N1515" s="47" t="str">
        <f>IFERROR(TRIM($L1515)/_xlfn.XLOOKUP(TRIM($F1515),Produktinformasjon!$D$5:$D$10000,Produktinformasjon!$L$5:$L$10000,,0),"Pris per enhet Regionalt felleslager beregnes automatisk ved komplett utfylling")</f>
        <v>Pris per enhet Regionalt felleslager beregnes automatisk ved komplett utfylling</v>
      </c>
    </row>
    <row r="1516" spans="2:14" x14ac:dyDescent="0.25">
      <c r="B1516" s="33"/>
      <c r="C1516" t="str" cm="1">
        <f t="array" ref="C1516">IFERROR(_xlfn.TEXTJOIN(" | ", TRUE, _xlfn._xlws.FILTER(delKontrakt['#] &amp; " " &amp; delKontrakt[Navn], ISNUMBER(MATCH(delKontrakt['#], VALUE(_xlfn.TEXTSPLIT(SUBSTITUTE(Prisinformasjon!$B1516,  ", ", ","), ",")), 0)))), "Delkontraktnavn hentes automatisk ved å fylle ut delkontraktnummer")</f>
        <v>Delkontraktnavn hentes automatisk ved å fylle ut delkontraktnummer</v>
      </c>
      <c r="D1516" s="34"/>
      <c r="E1516" s="34"/>
      <c r="F1516" s="33"/>
      <c r="G1516" s="33"/>
      <c r="H1516" s="15"/>
      <c r="I1516" s="15"/>
      <c r="J1516" s="15"/>
      <c r="K1516" s="48"/>
      <c r="L1516" s="44"/>
      <c r="M1516" s="47" t="str">
        <f>IFERROR(TRIM($K1516)/_xlfn.XLOOKUP(TRIM($F1516),Produktinformasjon!$D$5:$D$10000,Produktinformasjon!$L$5:$L$10000,,0),"Pris per enhet "&amp;Til_Hvem&amp;" beregnes automatisk ved komplett utfylling")</f>
        <v>Pris per enhet Regionalt beregnes automatisk ved komplett utfylling</v>
      </c>
      <c r="N1516" s="47" t="str">
        <f>IFERROR(TRIM($L1516)/_xlfn.XLOOKUP(TRIM($F1516),Produktinformasjon!$D$5:$D$10000,Produktinformasjon!$L$5:$L$10000,,0),"Pris per enhet Regionalt felleslager beregnes automatisk ved komplett utfylling")</f>
        <v>Pris per enhet Regionalt felleslager beregnes automatisk ved komplett utfylling</v>
      </c>
    </row>
    <row r="1517" spans="2:14" x14ac:dyDescent="0.25">
      <c r="B1517" s="33"/>
      <c r="C1517" t="str" cm="1">
        <f t="array" ref="C1517">IFERROR(_xlfn.TEXTJOIN(" | ", TRUE, _xlfn._xlws.FILTER(delKontrakt['#] &amp; " " &amp; delKontrakt[Navn], ISNUMBER(MATCH(delKontrakt['#], VALUE(_xlfn.TEXTSPLIT(SUBSTITUTE(Prisinformasjon!$B1517,  ", ", ","), ",")), 0)))), "Delkontraktnavn hentes automatisk ved å fylle ut delkontraktnummer")</f>
        <v>Delkontraktnavn hentes automatisk ved å fylle ut delkontraktnummer</v>
      </c>
      <c r="D1517" s="34"/>
      <c r="E1517" s="34"/>
      <c r="F1517" s="33"/>
      <c r="G1517" s="33"/>
      <c r="H1517" s="15"/>
      <c r="I1517" s="15"/>
      <c r="J1517" s="15"/>
      <c r="K1517" s="48"/>
      <c r="L1517" s="44"/>
      <c r="M1517" s="47" t="str">
        <f>IFERROR(TRIM($K1517)/_xlfn.XLOOKUP(TRIM($F1517),Produktinformasjon!$D$5:$D$10000,Produktinformasjon!$L$5:$L$10000,,0),"Pris per enhet "&amp;Til_Hvem&amp;" beregnes automatisk ved komplett utfylling")</f>
        <v>Pris per enhet Regionalt beregnes automatisk ved komplett utfylling</v>
      </c>
      <c r="N1517" s="47" t="str">
        <f>IFERROR(TRIM($L1517)/_xlfn.XLOOKUP(TRIM($F1517),Produktinformasjon!$D$5:$D$10000,Produktinformasjon!$L$5:$L$10000,,0),"Pris per enhet Regionalt felleslager beregnes automatisk ved komplett utfylling")</f>
        <v>Pris per enhet Regionalt felleslager beregnes automatisk ved komplett utfylling</v>
      </c>
    </row>
    <row r="1518" spans="2:14" x14ac:dyDescent="0.25">
      <c r="B1518" s="33"/>
      <c r="C1518" t="str" cm="1">
        <f t="array" ref="C1518">IFERROR(_xlfn.TEXTJOIN(" | ", TRUE, _xlfn._xlws.FILTER(delKontrakt['#] &amp; " " &amp; delKontrakt[Navn], ISNUMBER(MATCH(delKontrakt['#], VALUE(_xlfn.TEXTSPLIT(SUBSTITUTE(Prisinformasjon!$B1518,  ", ", ","), ",")), 0)))), "Delkontraktnavn hentes automatisk ved å fylle ut delkontraktnummer")</f>
        <v>Delkontraktnavn hentes automatisk ved å fylle ut delkontraktnummer</v>
      </c>
      <c r="D1518" s="34"/>
      <c r="E1518" s="34"/>
      <c r="F1518" s="33"/>
      <c r="G1518" s="33"/>
      <c r="H1518" s="15"/>
      <c r="I1518" s="15"/>
      <c r="J1518" s="15"/>
      <c r="K1518" s="48"/>
      <c r="L1518" s="44"/>
      <c r="M1518" s="47" t="str">
        <f>IFERROR(TRIM($K1518)/_xlfn.XLOOKUP(TRIM($F1518),Produktinformasjon!$D$5:$D$10000,Produktinformasjon!$L$5:$L$10000,,0),"Pris per enhet "&amp;Til_Hvem&amp;" beregnes automatisk ved komplett utfylling")</f>
        <v>Pris per enhet Regionalt beregnes automatisk ved komplett utfylling</v>
      </c>
      <c r="N1518" s="47" t="str">
        <f>IFERROR(TRIM($L1518)/_xlfn.XLOOKUP(TRIM($F1518),Produktinformasjon!$D$5:$D$10000,Produktinformasjon!$L$5:$L$10000,,0),"Pris per enhet Regionalt felleslager beregnes automatisk ved komplett utfylling")</f>
        <v>Pris per enhet Regionalt felleslager beregnes automatisk ved komplett utfylling</v>
      </c>
    </row>
    <row r="1519" spans="2:14" x14ac:dyDescent="0.25">
      <c r="B1519" s="33"/>
      <c r="C1519" t="str" cm="1">
        <f t="array" ref="C1519">IFERROR(_xlfn.TEXTJOIN(" | ", TRUE, _xlfn._xlws.FILTER(delKontrakt['#] &amp; " " &amp; delKontrakt[Navn], ISNUMBER(MATCH(delKontrakt['#], VALUE(_xlfn.TEXTSPLIT(SUBSTITUTE(Prisinformasjon!$B1519,  ", ", ","), ",")), 0)))), "Delkontraktnavn hentes automatisk ved å fylle ut delkontraktnummer")</f>
        <v>Delkontraktnavn hentes automatisk ved å fylle ut delkontraktnummer</v>
      </c>
      <c r="D1519" s="34"/>
      <c r="E1519" s="34"/>
      <c r="F1519" s="33"/>
      <c r="G1519" s="33"/>
      <c r="H1519" s="15"/>
      <c r="I1519" s="15"/>
      <c r="J1519" s="15"/>
      <c r="K1519" s="48"/>
      <c r="L1519" s="44"/>
      <c r="M1519" s="47" t="str">
        <f>IFERROR(TRIM($K1519)/_xlfn.XLOOKUP(TRIM($F1519),Produktinformasjon!$D$5:$D$10000,Produktinformasjon!$L$5:$L$10000,,0),"Pris per enhet "&amp;Til_Hvem&amp;" beregnes automatisk ved komplett utfylling")</f>
        <v>Pris per enhet Regionalt beregnes automatisk ved komplett utfylling</v>
      </c>
      <c r="N1519" s="47" t="str">
        <f>IFERROR(TRIM($L1519)/_xlfn.XLOOKUP(TRIM($F1519),Produktinformasjon!$D$5:$D$10000,Produktinformasjon!$L$5:$L$10000,,0),"Pris per enhet Regionalt felleslager beregnes automatisk ved komplett utfylling")</f>
        <v>Pris per enhet Regionalt felleslager beregnes automatisk ved komplett utfylling</v>
      </c>
    </row>
    <row r="1520" spans="2:14" x14ac:dyDescent="0.25">
      <c r="B1520" s="33"/>
      <c r="C1520" t="str" cm="1">
        <f t="array" ref="C1520">IFERROR(_xlfn.TEXTJOIN(" | ", TRUE, _xlfn._xlws.FILTER(delKontrakt['#] &amp; " " &amp; delKontrakt[Navn], ISNUMBER(MATCH(delKontrakt['#], VALUE(_xlfn.TEXTSPLIT(SUBSTITUTE(Prisinformasjon!$B1520,  ", ", ","), ",")), 0)))), "Delkontraktnavn hentes automatisk ved å fylle ut delkontraktnummer")</f>
        <v>Delkontraktnavn hentes automatisk ved å fylle ut delkontraktnummer</v>
      </c>
      <c r="D1520" s="34"/>
      <c r="E1520" s="34"/>
      <c r="F1520" s="33"/>
      <c r="G1520" s="33"/>
      <c r="H1520" s="15"/>
      <c r="I1520" s="15"/>
      <c r="J1520" s="15"/>
      <c r="K1520" s="48"/>
      <c r="L1520" s="44"/>
      <c r="M1520" s="47" t="str">
        <f>IFERROR(TRIM($K1520)/_xlfn.XLOOKUP(TRIM($F1520),Produktinformasjon!$D$5:$D$10000,Produktinformasjon!$L$5:$L$10000,,0),"Pris per enhet "&amp;Til_Hvem&amp;" beregnes automatisk ved komplett utfylling")</f>
        <v>Pris per enhet Regionalt beregnes automatisk ved komplett utfylling</v>
      </c>
      <c r="N1520" s="47" t="str">
        <f>IFERROR(TRIM($L1520)/_xlfn.XLOOKUP(TRIM($F1520),Produktinformasjon!$D$5:$D$10000,Produktinformasjon!$L$5:$L$10000,,0),"Pris per enhet Regionalt felleslager beregnes automatisk ved komplett utfylling")</f>
        <v>Pris per enhet Regionalt felleslager beregnes automatisk ved komplett utfylling</v>
      </c>
    </row>
    <row r="1521" spans="2:14" x14ac:dyDescent="0.25">
      <c r="B1521" s="33"/>
      <c r="C1521" t="str" cm="1">
        <f t="array" ref="C1521">IFERROR(_xlfn.TEXTJOIN(" | ", TRUE, _xlfn._xlws.FILTER(delKontrakt['#] &amp; " " &amp; delKontrakt[Navn], ISNUMBER(MATCH(delKontrakt['#], VALUE(_xlfn.TEXTSPLIT(SUBSTITUTE(Prisinformasjon!$B1521,  ", ", ","), ",")), 0)))), "Delkontraktnavn hentes automatisk ved å fylle ut delkontraktnummer")</f>
        <v>Delkontraktnavn hentes automatisk ved å fylle ut delkontraktnummer</v>
      </c>
      <c r="D1521" s="34"/>
      <c r="E1521" s="34"/>
      <c r="F1521" s="33"/>
      <c r="G1521" s="33"/>
      <c r="H1521" s="15"/>
      <c r="I1521" s="15"/>
      <c r="J1521" s="15"/>
      <c r="K1521" s="48"/>
      <c r="L1521" s="44"/>
      <c r="M1521" s="47" t="str">
        <f>IFERROR(TRIM($K1521)/_xlfn.XLOOKUP(TRIM($F1521),Produktinformasjon!$D$5:$D$10000,Produktinformasjon!$L$5:$L$10000,,0),"Pris per enhet "&amp;Til_Hvem&amp;" beregnes automatisk ved komplett utfylling")</f>
        <v>Pris per enhet Regionalt beregnes automatisk ved komplett utfylling</v>
      </c>
      <c r="N1521" s="47" t="str">
        <f>IFERROR(TRIM($L1521)/_xlfn.XLOOKUP(TRIM($F1521),Produktinformasjon!$D$5:$D$10000,Produktinformasjon!$L$5:$L$10000,,0),"Pris per enhet Regionalt felleslager beregnes automatisk ved komplett utfylling")</f>
        <v>Pris per enhet Regionalt felleslager beregnes automatisk ved komplett utfylling</v>
      </c>
    </row>
    <row r="1522" spans="2:14" x14ac:dyDescent="0.25">
      <c r="B1522" s="33"/>
      <c r="C1522" t="str" cm="1">
        <f t="array" ref="C1522">IFERROR(_xlfn.TEXTJOIN(" | ", TRUE, _xlfn._xlws.FILTER(delKontrakt['#] &amp; " " &amp; delKontrakt[Navn], ISNUMBER(MATCH(delKontrakt['#], VALUE(_xlfn.TEXTSPLIT(SUBSTITUTE(Prisinformasjon!$B1522,  ", ", ","), ",")), 0)))), "Delkontraktnavn hentes automatisk ved å fylle ut delkontraktnummer")</f>
        <v>Delkontraktnavn hentes automatisk ved å fylle ut delkontraktnummer</v>
      </c>
      <c r="D1522" s="34"/>
      <c r="E1522" s="34"/>
      <c r="F1522" s="33"/>
      <c r="G1522" s="33"/>
      <c r="H1522" s="15"/>
      <c r="I1522" s="15"/>
      <c r="J1522" s="15"/>
      <c r="K1522" s="48"/>
      <c r="L1522" s="44"/>
      <c r="M1522" s="47" t="str">
        <f>IFERROR(TRIM($K1522)/_xlfn.XLOOKUP(TRIM($F1522),Produktinformasjon!$D$5:$D$10000,Produktinformasjon!$L$5:$L$10000,,0),"Pris per enhet "&amp;Til_Hvem&amp;" beregnes automatisk ved komplett utfylling")</f>
        <v>Pris per enhet Regionalt beregnes automatisk ved komplett utfylling</v>
      </c>
      <c r="N1522" s="47" t="str">
        <f>IFERROR(TRIM($L1522)/_xlfn.XLOOKUP(TRIM($F1522),Produktinformasjon!$D$5:$D$10000,Produktinformasjon!$L$5:$L$10000,,0),"Pris per enhet Regionalt felleslager beregnes automatisk ved komplett utfylling")</f>
        <v>Pris per enhet Regionalt felleslager beregnes automatisk ved komplett utfylling</v>
      </c>
    </row>
    <row r="1523" spans="2:14" x14ac:dyDescent="0.25">
      <c r="B1523" s="33"/>
      <c r="C1523" t="str" cm="1">
        <f t="array" ref="C1523">IFERROR(_xlfn.TEXTJOIN(" | ", TRUE, _xlfn._xlws.FILTER(delKontrakt['#] &amp; " " &amp; delKontrakt[Navn], ISNUMBER(MATCH(delKontrakt['#], VALUE(_xlfn.TEXTSPLIT(SUBSTITUTE(Prisinformasjon!$B1523,  ", ", ","), ",")), 0)))), "Delkontraktnavn hentes automatisk ved å fylle ut delkontraktnummer")</f>
        <v>Delkontraktnavn hentes automatisk ved å fylle ut delkontraktnummer</v>
      </c>
      <c r="D1523" s="34"/>
      <c r="E1523" s="34"/>
      <c r="F1523" s="33"/>
      <c r="G1523" s="33"/>
      <c r="H1523" s="15"/>
      <c r="I1523" s="15"/>
      <c r="J1523" s="15"/>
      <c r="K1523" s="48"/>
      <c r="L1523" s="44"/>
      <c r="M1523" s="47" t="str">
        <f>IFERROR(TRIM($K1523)/_xlfn.XLOOKUP(TRIM($F1523),Produktinformasjon!$D$5:$D$10000,Produktinformasjon!$L$5:$L$10000,,0),"Pris per enhet "&amp;Til_Hvem&amp;" beregnes automatisk ved komplett utfylling")</f>
        <v>Pris per enhet Regionalt beregnes automatisk ved komplett utfylling</v>
      </c>
      <c r="N1523" s="47" t="str">
        <f>IFERROR(TRIM($L1523)/_xlfn.XLOOKUP(TRIM($F1523),Produktinformasjon!$D$5:$D$10000,Produktinformasjon!$L$5:$L$10000,,0),"Pris per enhet Regionalt felleslager beregnes automatisk ved komplett utfylling")</f>
        <v>Pris per enhet Regionalt felleslager beregnes automatisk ved komplett utfylling</v>
      </c>
    </row>
    <row r="1524" spans="2:14" x14ac:dyDescent="0.25">
      <c r="B1524" s="33"/>
      <c r="C1524" t="str" cm="1">
        <f t="array" ref="C1524">IFERROR(_xlfn.TEXTJOIN(" | ", TRUE, _xlfn._xlws.FILTER(delKontrakt['#] &amp; " " &amp; delKontrakt[Navn], ISNUMBER(MATCH(delKontrakt['#], VALUE(_xlfn.TEXTSPLIT(SUBSTITUTE(Prisinformasjon!$B1524,  ", ", ","), ",")), 0)))), "Delkontraktnavn hentes automatisk ved å fylle ut delkontraktnummer")</f>
        <v>Delkontraktnavn hentes automatisk ved å fylle ut delkontraktnummer</v>
      </c>
      <c r="D1524" s="34"/>
      <c r="E1524" s="34"/>
      <c r="F1524" s="33"/>
      <c r="G1524" s="33"/>
      <c r="H1524" s="15"/>
      <c r="I1524" s="15"/>
      <c r="J1524" s="15"/>
      <c r="K1524" s="48"/>
      <c r="L1524" s="44"/>
      <c r="M1524" s="47" t="str">
        <f>IFERROR(TRIM($K1524)/_xlfn.XLOOKUP(TRIM($F1524),Produktinformasjon!$D$5:$D$10000,Produktinformasjon!$L$5:$L$10000,,0),"Pris per enhet "&amp;Til_Hvem&amp;" beregnes automatisk ved komplett utfylling")</f>
        <v>Pris per enhet Regionalt beregnes automatisk ved komplett utfylling</v>
      </c>
      <c r="N1524" s="47" t="str">
        <f>IFERROR(TRIM($L1524)/_xlfn.XLOOKUP(TRIM($F1524),Produktinformasjon!$D$5:$D$10000,Produktinformasjon!$L$5:$L$10000,,0),"Pris per enhet Regionalt felleslager beregnes automatisk ved komplett utfylling")</f>
        <v>Pris per enhet Regionalt felleslager beregnes automatisk ved komplett utfylling</v>
      </c>
    </row>
    <row r="1525" spans="2:14" x14ac:dyDescent="0.25">
      <c r="B1525" s="33"/>
      <c r="C1525" t="str" cm="1">
        <f t="array" ref="C1525">IFERROR(_xlfn.TEXTJOIN(" | ", TRUE, _xlfn._xlws.FILTER(delKontrakt['#] &amp; " " &amp; delKontrakt[Navn], ISNUMBER(MATCH(delKontrakt['#], VALUE(_xlfn.TEXTSPLIT(SUBSTITUTE(Prisinformasjon!$B1525,  ", ", ","), ",")), 0)))), "Delkontraktnavn hentes automatisk ved å fylle ut delkontraktnummer")</f>
        <v>Delkontraktnavn hentes automatisk ved å fylle ut delkontraktnummer</v>
      </c>
      <c r="D1525" s="34"/>
      <c r="E1525" s="34"/>
      <c r="F1525" s="33"/>
      <c r="G1525" s="33"/>
      <c r="H1525" s="15"/>
      <c r="I1525" s="15"/>
      <c r="J1525" s="15"/>
      <c r="K1525" s="48"/>
      <c r="L1525" s="44"/>
      <c r="M1525" s="47" t="str">
        <f>IFERROR(TRIM($K1525)/_xlfn.XLOOKUP(TRIM($F1525),Produktinformasjon!$D$5:$D$10000,Produktinformasjon!$L$5:$L$10000,,0),"Pris per enhet "&amp;Til_Hvem&amp;" beregnes automatisk ved komplett utfylling")</f>
        <v>Pris per enhet Regionalt beregnes automatisk ved komplett utfylling</v>
      </c>
      <c r="N1525" s="47" t="str">
        <f>IFERROR(TRIM($L1525)/_xlfn.XLOOKUP(TRIM($F1525),Produktinformasjon!$D$5:$D$10000,Produktinformasjon!$L$5:$L$10000,,0),"Pris per enhet Regionalt felleslager beregnes automatisk ved komplett utfylling")</f>
        <v>Pris per enhet Regionalt felleslager beregnes automatisk ved komplett utfylling</v>
      </c>
    </row>
    <row r="1526" spans="2:14" x14ac:dyDescent="0.25">
      <c r="B1526" s="33"/>
      <c r="C1526" t="str" cm="1">
        <f t="array" ref="C1526">IFERROR(_xlfn.TEXTJOIN(" | ", TRUE, _xlfn._xlws.FILTER(delKontrakt['#] &amp; " " &amp; delKontrakt[Navn], ISNUMBER(MATCH(delKontrakt['#], VALUE(_xlfn.TEXTSPLIT(SUBSTITUTE(Prisinformasjon!$B1526,  ", ", ","), ",")), 0)))), "Delkontraktnavn hentes automatisk ved å fylle ut delkontraktnummer")</f>
        <v>Delkontraktnavn hentes automatisk ved å fylle ut delkontraktnummer</v>
      </c>
      <c r="D1526" s="34"/>
      <c r="E1526" s="34"/>
      <c r="F1526" s="33"/>
      <c r="G1526" s="33"/>
      <c r="H1526" s="15"/>
      <c r="I1526" s="15"/>
      <c r="J1526" s="15"/>
      <c r="K1526" s="48"/>
      <c r="L1526" s="44"/>
      <c r="M1526" s="47" t="str">
        <f>IFERROR(TRIM($K1526)/_xlfn.XLOOKUP(TRIM($F1526),Produktinformasjon!$D$5:$D$10000,Produktinformasjon!$L$5:$L$10000,,0),"Pris per enhet "&amp;Til_Hvem&amp;" beregnes automatisk ved komplett utfylling")</f>
        <v>Pris per enhet Regionalt beregnes automatisk ved komplett utfylling</v>
      </c>
      <c r="N1526" s="47" t="str">
        <f>IFERROR(TRIM($L1526)/_xlfn.XLOOKUP(TRIM($F1526),Produktinformasjon!$D$5:$D$10000,Produktinformasjon!$L$5:$L$10000,,0),"Pris per enhet Regionalt felleslager beregnes automatisk ved komplett utfylling")</f>
        <v>Pris per enhet Regionalt felleslager beregnes automatisk ved komplett utfylling</v>
      </c>
    </row>
    <row r="1527" spans="2:14" x14ac:dyDescent="0.25">
      <c r="B1527" s="33"/>
      <c r="C1527" t="str" cm="1">
        <f t="array" ref="C1527">IFERROR(_xlfn.TEXTJOIN(" | ", TRUE, _xlfn._xlws.FILTER(delKontrakt['#] &amp; " " &amp; delKontrakt[Navn], ISNUMBER(MATCH(delKontrakt['#], VALUE(_xlfn.TEXTSPLIT(SUBSTITUTE(Prisinformasjon!$B1527,  ", ", ","), ",")), 0)))), "Delkontraktnavn hentes automatisk ved å fylle ut delkontraktnummer")</f>
        <v>Delkontraktnavn hentes automatisk ved å fylle ut delkontraktnummer</v>
      </c>
      <c r="D1527" s="34"/>
      <c r="E1527" s="34"/>
      <c r="F1527" s="33"/>
      <c r="G1527" s="33"/>
      <c r="H1527" s="15"/>
      <c r="I1527" s="15"/>
      <c r="J1527" s="15"/>
      <c r="K1527" s="48"/>
      <c r="L1527" s="44"/>
      <c r="M1527" s="47" t="str">
        <f>IFERROR(TRIM($K1527)/_xlfn.XLOOKUP(TRIM($F1527),Produktinformasjon!$D$5:$D$10000,Produktinformasjon!$L$5:$L$10000,,0),"Pris per enhet "&amp;Til_Hvem&amp;" beregnes automatisk ved komplett utfylling")</f>
        <v>Pris per enhet Regionalt beregnes automatisk ved komplett utfylling</v>
      </c>
      <c r="N1527" s="47" t="str">
        <f>IFERROR(TRIM($L1527)/_xlfn.XLOOKUP(TRIM($F1527),Produktinformasjon!$D$5:$D$10000,Produktinformasjon!$L$5:$L$10000,,0),"Pris per enhet Regionalt felleslager beregnes automatisk ved komplett utfylling")</f>
        <v>Pris per enhet Regionalt felleslager beregnes automatisk ved komplett utfylling</v>
      </c>
    </row>
    <row r="1528" spans="2:14" x14ac:dyDescent="0.25">
      <c r="B1528" s="33"/>
      <c r="C1528" t="str" cm="1">
        <f t="array" ref="C1528">IFERROR(_xlfn.TEXTJOIN(" | ", TRUE, _xlfn._xlws.FILTER(delKontrakt['#] &amp; " " &amp; delKontrakt[Navn], ISNUMBER(MATCH(delKontrakt['#], VALUE(_xlfn.TEXTSPLIT(SUBSTITUTE(Prisinformasjon!$B1528,  ", ", ","), ",")), 0)))), "Delkontraktnavn hentes automatisk ved å fylle ut delkontraktnummer")</f>
        <v>Delkontraktnavn hentes automatisk ved å fylle ut delkontraktnummer</v>
      </c>
      <c r="D1528" s="34"/>
      <c r="E1528" s="34"/>
      <c r="F1528" s="33"/>
      <c r="G1528" s="33"/>
      <c r="H1528" s="15"/>
      <c r="I1528" s="15"/>
      <c r="J1528" s="15"/>
      <c r="K1528" s="48"/>
      <c r="L1528" s="44"/>
      <c r="M1528" s="47" t="str">
        <f>IFERROR(TRIM($K1528)/_xlfn.XLOOKUP(TRIM($F1528),Produktinformasjon!$D$5:$D$10000,Produktinformasjon!$L$5:$L$10000,,0),"Pris per enhet "&amp;Til_Hvem&amp;" beregnes automatisk ved komplett utfylling")</f>
        <v>Pris per enhet Regionalt beregnes automatisk ved komplett utfylling</v>
      </c>
      <c r="N1528" s="47" t="str">
        <f>IFERROR(TRIM($L1528)/_xlfn.XLOOKUP(TRIM($F1528),Produktinformasjon!$D$5:$D$10000,Produktinformasjon!$L$5:$L$10000,,0),"Pris per enhet Regionalt felleslager beregnes automatisk ved komplett utfylling")</f>
        <v>Pris per enhet Regionalt felleslager beregnes automatisk ved komplett utfylling</v>
      </c>
    </row>
    <row r="1529" spans="2:14" x14ac:dyDescent="0.25">
      <c r="B1529" s="33"/>
      <c r="C1529" t="str" cm="1">
        <f t="array" ref="C1529">IFERROR(_xlfn.TEXTJOIN(" | ", TRUE, _xlfn._xlws.FILTER(delKontrakt['#] &amp; " " &amp; delKontrakt[Navn], ISNUMBER(MATCH(delKontrakt['#], VALUE(_xlfn.TEXTSPLIT(SUBSTITUTE(Prisinformasjon!$B1529,  ", ", ","), ",")), 0)))), "Delkontraktnavn hentes automatisk ved å fylle ut delkontraktnummer")</f>
        <v>Delkontraktnavn hentes automatisk ved å fylle ut delkontraktnummer</v>
      </c>
      <c r="D1529" s="34"/>
      <c r="E1529" s="34"/>
      <c r="F1529" s="33"/>
      <c r="G1529" s="33"/>
      <c r="H1529" s="15"/>
      <c r="I1529" s="15"/>
      <c r="J1529" s="15"/>
      <c r="K1529" s="48"/>
      <c r="L1529" s="44"/>
      <c r="M1529" s="47" t="str">
        <f>IFERROR(TRIM($K1529)/_xlfn.XLOOKUP(TRIM($F1529),Produktinformasjon!$D$5:$D$10000,Produktinformasjon!$L$5:$L$10000,,0),"Pris per enhet "&amp;Til_Hvem&amp;" beregnes automatisk ved komplett utfylling")</f>
        <v>Pris per enhet Regionalt beregnes automatisk ved komplett utfylling</v>
      </c>
      <c r="N1529" s="47" t="str">
        <f>IFERROR(TRIM($L1529)/_xlfn.XLOOKUP(TRIM($F1529),Produktinformasjon!$D$5:$D$10000,Produktinformasjon!$L$5:$L$10000,,0),"Pris per enhet Regionalt felleslager beregnes automatisk ved komplett utfylling")</f>
        <v>Pris per enhet Regionalt felleslager beregnes automatisk ved komplett utfylling</v>
      </c>
    </row>
    <row r="1530" spans="2:14" x14ac:dyDescent="0.25">
      <c r="B1530" s="33"/>
      <c r="C1530" t="str" cm="1">
        <f t="array" ref="C1530">IFERROR(_xlfn.TEXTJOIN(" | ", TRUE, _xlfn._xlws.FILTER(delKontrakt['#] &amp; " " &amp; delKontrakt[Navn], ISNUMBER(MATCH(delKontrakt['#], VALUE(_xlfn.TEXTSPLIT(SUBSTITUTE(Prisinformasjon!$B1530,  ", ", ","), ",")), 0)))), "Delkontraktnavn hentes automatisk ved å fylle ut delkontraktnummer")</f>
        <v>Delkontraktnavn hentes automatisk ved å fylle ut delkontraktnummer</v>
      </c>
      <c r="D1530" s="34"/>
      <c r="E1530" s="34"/>
      <c r="F1530" s="33"/>
      <c r="G1530" s="33"/>
      <c r="H1530" s="15"/>
      <c r="I1530" s="15"/>
      <c r="J1530" s="15"/>
      <c r="K1530" s="48"/>
      <c r="L1530" s="44"/>
      <c r="M1530" s="47" t="str">
        <f>IFERROR(TRIM($K1530)/_xlfn.XLOOKUP(TRIM($F1530),Produktinformasjon!$D$5:$D$10000,Produktinformasjon!$L$5:$L$10000,,0),"Pris per enhet "&amp;Til_Hvem&amp;" beregnes automatisk ved komplett utfylling")</f>
        <v>Pris per enhet Regionalt beregnes automatisk ved komplett utfylling</v>
      </c>
      <c r="N1530" s="47" t="str">
        <f>IFERROR(TRIM($L1530)/_xlfn.XLOOKUP(TRIM($F1530),Produktinformasjon!$D$5:$D$10000,Produktinformasjon!$L$5:$L$10000,,0),"Pris per enhet Regionalt felleslager beregnes automatisk ved komplett utfylling")</f>
        <v>Pris per enhet Regionalt felleslager beregnes automatisk ved komplett utfylling</v>
      </c>
    </row>
    <row r="1531" spans="2:14" x14ac:dyDescent="0.25">
      <c r="B1531" s="33"/>
      <c r="C1531" t="str" cm="1">
        <f t="array" ref="C1531">IFERROR(_xlfn.TEXTJOIN(" | ", TRUE, _xlfn._xlws.FILTER(delKontrakt['#] &amp; " " &amp; delKontrakt[Navn], ISNUMBER(MATCH(delKontrakt['#], VALUE(_xlfn.TEXTSPLIT(SUBSTITUTE(Prisinformasjon!$B1531,  ", ", ","), ",")), 0)))), "Delkontraktnavn hentes automatisk ved å fylle ut delkontraktnummer")</f>
        <v>Delkontraktnavn hentes automatisk ved å fylle ut delkontraktnummer</v>
      </c>
      <c r="D1531" s="34"/>
      <c r="E1531" s="34"/>
      <c r="F1531" s="33"/>
      <c r="G1531" s="33"/>
      <c r="H1531" s="15"/>
      <c r="I1531" s="15"/>
      <c r="J1531" s="15"/>
      <c r="K1531" s="48"/>
      <c r="L1531" s="44"/>
      <c r="M1531" s="47" t="str">
        <f>IFERROR(TRIM($K1531)/_xlfn.XLOOKUP(TRIM($F1531),Produktinformasjon!$D$5:$D$10000,Produktinformasjon!$L$5:$L$10000,,0),"Pris per enhet "&amp;Til_Hvem&amp;" beregnes automatisk ved komplett utfylling")</f>
        <v>Pris per enhet Regionalt beregnes automatisk ved komplett utfylling</v>
      </c>
      <c r="N1531" s="47" t="str">
        <f>IFERROR(TRIM($L1531)/_xlfn.XLOOKUP(TRIM($F1531),Produktinformasjon!$D$5:$D$10000,Produktinformasjon!$L$5:$L$10000,,0),"Pris per enhet Regionalt felleslager beregnes automatisk ved komplett utfylling")</f>
        <v>Pris per enhet Regionalt felleslager beregnes automatisk ved komplett utfylling</v>
      </c>
    </row>
    <row r="1532" spans="2:14" x14ac:dyDescent="0.25">
      <c r="B1532" s="33"/>
      <c r="C1532" t="str" cm="1">
        <f t="array" ref="C1532">IFERROR(_xlfn.TEXTJOIN(" | ", TRUE, _xlfn._xlws.FILTER(delKontrakt['#] &amp; " " &amp; delKontrakt[Navn], ISNUMBER(MATCH(delKontrakt['#], VALUE(_xlfn.TEXTSPLIT(SUBSTITUTE(Prisinformasjon!$B1532,  ", ", ","), ",")), 0)))), "Delkontraktnavn hentes automatisk ved å fylle ut delkontraktnummer")</f>
        <v>Delkontraktnavn hentes automatisk ved å fylle ut delkontraktnummer</v>
      </c>
      <c r="D1532" s="34"/>
      <c r="E1532" s="34"/>
      <c r="F1532" s="33"/>
      <c r="G1532" s="33"/>
      <c r="H1532" s="15"/>
      <c r="I1532" s="15"/>
      <c r="J1532" s="15"/>
      <c r="K1532" s="48"/>
      <c r="L1532" s="44"/>
      <c r="M1532" s="47" t="str">
        <f>IFERROR(TRIM($K1532)/_xlfn.XLOOKUP(TRIM($F1532),Produktinformasjon!$D$5:$D$10000,Produktinformasjon!$L$5:$L$10000,,0),"Pris per enhet "&amp;Til_Hvem&amp;" beregnes automatisk ved komplett utfylling")</f>
        <v>Pris per enhet Regionalt beregnes automatisk ved komplett utfylling</v>
      </c>
      <c r="N1532" s="47" t="str">
        <f>IFERROR(TRIM($L1532)/_xlfn.XLOOKUP(TRIM($F1532),Produktinformasjon!$D$5:$D$10000,Produktinformasjon!$L$5:$L$10000,,0),"Pris per enhet Regionalt felleslager beregnes automatisk ved komplett utfylling")</f>
        <v>Pris per enhet Regionalt felleslager beregnes automatisk ved komplett utfylling</v>
      </c>
    </row>
    <row r="1533" spans="2:14" x14ac:dyDescent="0.25">
      <c r="B1533" s="33"/>
      <c r="C1533" t="str" cm="1">
        <f t="array" ref="C1533">IFERROR(_xlfn.TEXTJOIN(" | ", TRUE, _xlfn._xlws.FILTER(delKontrakt['#] &amp; " " &amp; delKontrakt[Navn], ISNUMBER(MATCH(delKontrakt['#], VALUE(_xlfn.TEXTSPLIT(SUBSTITUTE(Prisinformasjon!$B1533,  ", ", ","), ",")), 0)))), "Delkontraktnavn hentes automatisk ved å fylle ut delkontraktnummer")</f>
        <v>Delkontraktnavn hentes automatisk ved å fylle ut delkontraktnummer</v>
      </c>
      <c r="D1533" s="34"/>
      <c r="E1533" s="34"/>
      <c r="F1533" s="33"/>
      <c r="G1533" s="33"/>
      <c r="H1533" s="15"/>
      <c r="I1533" s="15"/>
      <c r="J1533" s="15"/>
      <c r="K1533" s="48"/>
      <c r="L1533" s="44"/>
      <c r="M1533" s="47" t="str">
        <f>IFERROR(TRIM($K1533)/_xlfn.XLOOKUP(TRIM($F1533),Produktinformasjon!$D$5:$D$10000,Produktinformasjon!$L$5:$L$10000,,0),"Pris per enhet "&amp;Til_Hvem&amp;" beregnes automatisk ved komplett utfylling")</f>
        <v>Pris per enhet Regionalt beregnes automatisk ved komplett utfylling</v>
      </c>
      <c r="N1533" s="47" t="str">
        <f>IFERROR(TRIM($L1533)/_xlfn.XLOOKUP(TRIM($F1533),Produktinformasjon!$D$5:$D$10000,Produktinformasjon!$L$5:$L$10000,,0),"Pris per enhet Regionalt felleslager beregnes automatisk ved komplett utfylling")</f>
        <v>Pris per enhet Regionalt felleslager beregnes automatisk ved komplett utfylling</v>
      </c>
    </row>
    <row r="1534" spans="2:14" x14ac:dyDescent="0.25">
      <c r="B1534" s="33"/>
      <c r="C1534" t="str" cm="1">
        <f t="array" ref="C1534">IFERROR(_xlfn.TEXTJOIN(" | ", TRUE, _xlfn._xlws.FILTER(delKontrakt['#] &amp; " " &amp; delKontrakt[Navn], ISNUMBER(MATCH(delKontrakt['#], VALUE(_xlfn.TEXTSPLIT(SUBSTITUTE(Prisinformasjon!$B1534,  ", ", ","), ",")), 0)))), "Delkontraktnavn hentes automatisk ved å fylle ut delkontraktnummer")</f>
        <v>Delkontraktnavn hentes automatisk ved å fylle ut delkontraktnummer</v>
      </c>
      <c r="D1534" s="34"/>
      <c r="E1534" s="34"/>
      <c r="F1534" s="33"/>
      <c r="G1534" s="33"/>
      <c r="H1534" s="15"/>
      <c r="I1534" s="15"/>
      <c r="J1534" s="15"/>
      <c r="K1534" s="48"/>
      <c r="L1534" s="44"/>
      <c r="M1534" s="47" t="str">
        <f>IFERROR(TRIM($K1534)/_xlfn.XLOOKUP(TRIM($F1534),Produktinformasjon!$D$5:$D$10000,Produktinformasjon!$L$5:$L$10000,,0),"Pris per enhet "&amp;Til_Hvem&amp;" beregnes automatisk ved komplett utfylling")</f>
        <v>Pris per enhet Regionalt beregnes automatisk ved komplett utfylling</v>
      </c>
      <c r="N1534" s="47" t="str">
        <f>IFERROR(TRIM($L1534)/_xlfn.XLOOKUP(TRIM($F1534),Produktinformasjon!$D$5:$D$10000,Produktinformasjon!$L$5:$L$10000,,0),"Pris per enhet Regionalt felleslager beregnes automatisk ved komplett utfylling")</f>
        <v>Pris per enhet Regionalt felleslager beregnes automatisk ved komplett utfylling</v>
      </c>
    </row>
    <row r="1535" spans="2:14" x14ac:dyDescent="0.25">
      <c r="B1535" s="33"/>
      <c r="C1535" t="str" cm="1">
        <f t="array" ref="C1535">IFERROR(_xlfn.TEXTJOIN(" | ", TRUE, _xlfn._xlws.FILTER(delKontrakt['#] &amp; " " &amp; delKontrakt[Navn], ISNUMBER(MATCH(delKontrakt['#], VALUE(_xlfn.TEXTSPLIT(SUBSTITUTE(Prisinformasjon!$B1535,  ", ", ","), ",")), 0)))), "Delkontraktnavn hentes automatisk ved å fylle ut delkontraktnummer")</f>
        <v>Delkontraktnavn hentes automatisk ved å fylle ut delkontraktnummer</v>
      </c>
      <c r="D1535" s="34"/>
      <c r="E1535" s="34"/>
      <c r="F1535" s="33"/>
      <c r="G1535" s="33"/>
      <c r="H1535" s="15"/>
      <c r="I1535" s="15"/>
      <c r="J1535" s="15"/>
      <c r="K1535" s="48"/>
      <c r="L1535" s="44"/>
      <c r="M1535" s="47" t="str">
        <f>IFERROR(TRIM($K1535)/_xlfn.XLOOKUP(TRIM($F1535),Produktinformasjon!$D$5:$D$10000,Produktinformasjon!$L$5:$L$10000,,0),"Pris per enhet "&amp;Til_Hvem&amp;" beregnes automatisk ved komplett utfylling")</f>
        <v>Pris per enhet Regionalt beregnes automatisk ved komplett utfylling</v>
      </c>
      <c r="N1535" s="47" t="str">
        <f>IFERROR(TRIM($L1535)/_xlfn.XLOOKUP(TRIM($F1535),Produktinformasjon!$D$5:$D$10000,Produktinformasjon!$L$5:$L$10000,,0),"Pris per enhet Regionalt felleslager beregnes automatisk ved komplett utfylling")</f>
        <v>Pris per enhet Regionalt felleslager beregnes automatisk ved komplett utfylling</v>
      </c>
    </row>
    <row r="1536" spans="2:14" x14ac:dyDescent="0.25">
      <c r="B1536" s="33"/>
      <c r="C1536" t="str" cm="1">
        <f t="array" ref="C1536">IFERROR(_xlfn.TEXTJOIN(" | ", TRUE, _xlfn._xlws.FILTER(delKontrakt['#] &amp; " " &amp; delKontrakt[Navn], ISNUMBER(MATCH(delKontrakt['#], VALUE(_xlfn.TEXTSPLIT(SUBSTITUTE(Prisinformasjon!$B1536,  ", ", ","), ",")), 0)))), "Delkontraktnavn hentes automatisk ved å fylle ut delkontraktnummer")</f>
        <v>Delkontraktnavn hentes automatisk ved å fylle ut delkontraktnummer</v>
      </c>
      <c r="D1536" s="34"/>
      <c r="E1536" s="34"/>
      <c r="F1536" s="33"/>
      <c r="G1536" s="33"/>
      <c r="H1536" s="15"/>
      <c r="I1536" s="15"/>
      <c r="J1536" s="15"/>
      <c r="K1536" s="48"/>
      <c r="L1536" s="44"/>
      <c r="M1536" s="47" t="str">
        <f>IFERROR(TRIM($K1536)/_xlfn.XLOOKUP(TRIM($F1536),Produktinformasjon!$D$5:$D$10000,Produktinformasjon!$L$5:$L$10000,,0),"Pris per enhet "&amp;Til_Hvem&amp;" beregnes automatisk ved komplett utfylling")</f>
        <v>Pris per enhet Regionalt beregnes automatisk ved komplett utfylling</v>
      </c>
      <c r="N1536" s="47" t="str">
        <f>IFERROR(TRIM($L1536)/_xlfn.XLOOKUP(TRIM($F1536),Produktinformasjon!$D$5:$D$10000,Produktinformasjon!$L$5:$L$10000,,0),"Pris per enhet Regionalt felleslager beregnes automatisk ved komplett utfylling")</f>
        <v>Pris per enhet Regionalt felleslager beregnes automatisk ved komplett utfylling</v>
      </c>
    </row>
    <row r="1537" spans="2:14" x14ac:dyDescent="0.25">
      <c r="B1537" s="33"/>
      <c r="C1537" t="str" cm="1">
        <f t="array" ref="C1537">IFERROR(_xlfn.TEXTJOIN(" | ", TRUE, _xlfn._xlws.FILTER(delKontrakt['#] &amp; " " &amp; delKontrakt[Navn], ISNUMBER(MATCH(delKontrakt['#], VALUE(_xlfn.TEXTSPLIT(SUBSTITUTE(Prisinformasjon!$B1537,  ", ", ","), ",")), 0)))), "Delkontraktnavn hentes automatisk ved å fylle ut delkontraktnummer")</f>
        <v>Delkontraktnavn hentes automatisk ved å fylle ut delkontraktnummer</v>
      </c>
      <c r="D1537" s="34"/>
      <c r="E1537" s="34"/>
      <c r="F1537" s="33"/>
      <c r="G1537" s="33"/>
      <c r="H1537" s="15"/>
      <c r="I1537" s="15"/>
      <c r="J1537" s="15"/>
      <c r="K1537" s="48"/>
      <c r="L1537" s="44"/>
      <c r="M1537" s="47" t="str">
        <f>IFERROR(TRIM($K1537)/_xlfn.XLOOKUP(TRIM($F1537),Produktinformasjon!$D$5:$D$10000,Produktinformasjon!$L$5:$L$10000,,0),"Pris per enhet "&amp;Til_Hvem&amp;" beregnes automatisk ved komplett utfylling")</f>
        <v>Pris per enhet Regionalt beregnes automatisk ved komplett utfylling</v>
      </c>
      <c r="N1537" s="47" t="str">
        <f>IFERROR(TRIM($L1537)/_xlfn.XLOOKUP(TRIM($F1537),Produktinformasjon!$D$5:$D$10000,Produktinformasjon!$L$5:$L$10000,,0),"Pris per enhet Regionalt felleslager beregnes automatisk ved komplett utfylling")</f>
        <v>Pris per enhet Regionalt felleslager beregnes automatisk ved komplett utfylling</v>
      </c>
    </row>
    <row r="1538" spans="2:14" x14ac:dyDescent="0.25">
      <c r="B1538" s="33"/>
      <c r="C1538" t="str" cm="1">
        <f t="array" ref="C1538">IFERROR(_xlfn.TEXTJOIN(" | ", TRUE, _xlfn._xlws.FILTER(delKontrakt['#] &amp; " " &amp; delKontrakt[Navn], ISNUMBER(MATCH(delKontrakt['#], VALUE(_xlfn.TEXTSPLIT(SUBSTITUTE(Prisinformasjon!$B1538,  ", ", ","), ",")), 0)))), "Delkontraktnavn hentes automatisk ved å fylle ut delkontraktnummer")</f>
        <v>Delkontraktnavn hentes automatisk ved å fylle ut delkontraktnummer</v>
      </c>
      <c r="D1538" s="34"/>
      <c r="E1538" s="34"/>
      <c r="F1538" s="33"/>
      <c r="G1538" s="33"/>
      <c r="H1538" s="15"/>
      <c r="I1538" s="15"/>
      <c r="J1538" s="15"/>
      <c r="K1538" s="48"/>
      <c r="L1538" s="44"/>
      <c r="M1538" s="47" t="str">
        <f>IFERROR(TRIM($K1538)/_xlfn.XLOOKUP(TRIM($F1538),Produktinformasjon!$D$5:$D$10000,Produktinformasjon!$L$5:$L$10000,,0),"Pris per enhet "&amp;Til_Hvem&amp;" beregnes automatisk ved komplett utfylling")</f>
        <v>Pris per enhet Regionalt beregnes automatisk ved komplett utfylling</v>
      </c>
      <c r="N1538" s="47" t="str">
        <f>IFERROR(TRIM($L1538)/_xlfn.XLOOKUP(TRIM($F1538),Produktinformasjon!$D$5:$D$10000,Produktinformasjon!$L$5:$L$10000,,0),"Pris per enhet Regionalt felleslager beregnes automatisk ved komplett utfylling")</f>
        <v>Pris per enhet Regionalt felleslager beregnes automatisk ved komplett utfylling</v>
      </c>
    </row>
    <row r="1539" spans="2:14" x14ac:dyDescent="0.25">
      <c r="B1539" s="33"/>
      <c r="C1539" t="str" cm="1">
        <f t="array" ref="C1539">IFERROR(_xlfn.TEXTJOIN(" | ", TRUE, _xlfn._xlws.FILTER(delKontrakt['#] &amp; " " &amp; delKontrakt[Navn], ISNUMBER(MATCH(delKontrakt['#], VALUE(_xlfn.TEXTSPLIT(SUBSTITUTE(Prisinformasjon!$B1539,  ", ", ","), ",")), 0)))), "Delkontraktnavn hentes automatisk ved å fylle ut delkontraktnummer")</f>
        <v>Delkontraktnavn hentes automatisk ved å fylle ut delkontraktnummer</v>
      </c>
      <c r="D1539" s="34"/>
      <c r="E1539" s="34"/>
      <c r="F1539" s="33"/>
      <c r="G1539" s="33"/>
      <c r="H1539" s="15"/>
      <c r="I1539" s="15"/>
      <c r="J1539" s="15"/>
      <c r="K1539" s="48"/>
      <c r="L1539" s="44"/>
      <c r="M1539" s="47" t="str">
        <f>IFERROR(TRIM($K1539)/_xlfn.XLOOKUP(TRIM($F1539),Produktinformasjon!$D$5:$D$10000,Produktinformasjon!$L$5:$L$10000,,0),"Pris per enhet "&amp;Til_Hvem&amp;" beregnes automatisk ved komplett utfylling")</f>
        <v>Pris per enhet Regionalt beregnes automatisk ved komplett utfylling</v>
      </c>
      <c r="N1539" s="47" t="str">
        <f>IFERROR(TRIM($L1539)/_xlfn.XLOOKUP(TRIM($F1539),Produktinformasjon!$D$5:$D$10000,Produktinformasjon!$L$5:$L$10000,,0),"Pris per enhet Regionalt felleslager beregnes automatisk ved komplett utfylling")</f>
        <v>Pris per enhet Regionalt felleslager beregnes automatisk ved komplett utfylling</v>
      </c>
    </row>
    <row r="1540" spans="2:14" x14ac:dyDescent="0.25">
      <c r="B1540" s="33"/>
      <c r="C1540" t="str" cm="1">
        <f t="array" ref="C1540">IFERROR(_xlfn.TEXTJOIN(" | ", TRUE, _xlfn._xlws.FILTER(delKontrakt['#] &amp; " " &amp; delKontrakt[Navn], ISNUMBER(MATCH(delKontrakt['#], VALUE(_xlfn.TEXTSPLIT(SUBSTITUTE(Prisinformasjon!$B1540,  ", ", ","), ",")), 0)))), "Delkontraktnavn hentes automatisk ved å fylle ut delkontraktnummer")</f>
        <v>Delkontraktnavn hentes automatisk ved å fylle ut delkontraktnummer</v>
      </c>
      <c r="D1540" s="34"/>
      <c r="E1540" s="34"/>
      <c r="F1540" s="33"/>
      <c r="G1540" s="33"/>
      <c r="H1540" s="15"/>
      <c r="I1540" s="15"/>
      <c r="J1540" s="15"/>
      <c r="K1540" s="48"/>
      <c r="L1540" s="44"/>
      <c r="M1540" s="47" t="str">
        <f>IFERROR(TRIM($K1540)/_xlfn.XLOOKUP(TRIM($F1540),Produktinformasjon!$D$5:$D$10000,Produktinformasjon!$L$5:$L$10000,,0),"Pris per enhet "&amp;Til_Hvem&amp;" beregnes automatisk ved komplett utfylling")</f>
        <v>Pris per enhet Regionalt beregnes automatisk ved komplett utfylling</v>
      </c>
      <c r="N1540" s="47" t="str">
        <f>IFERROR(TRIM($L1540)/_xlfn.XLOOKUP(TRIM($F1540),Produktinformasjon!$D$5:$D$10000,Produktinformasjon!$L$5:$L$10000,,0),"Pris per enhet Regionalt felleslager beregnes automatisk ved komplett utfylling")</f>
        <v>Pris per enhet Regionalt felleslager beregnes automatisk ved komplett utfylling</v>
      </c>
    </row>
    <row r="1541" spans="2:14" x14ac:dyDescent="0.25">
      <c r="B1541" s="33"/>
      <c r="C1541" t="str" cm="1">
        <f t="array" ref="C1541">IFERROR(_xlfn.TEXTJOIN(" | ", TRUE, _xlfn._xlws.FILTER(delKontrakt['#] &amp; " " &amp; delKontrakt[Navn], ISNUMBER(MATCH(delKontrakt['#], VALUE(_xlfn.TEXTSPLIT(SUBSTITUTE(Prisinformasjon!$B1541,  ", ", ","), ",")), 0)))), "Delkontraktnavn hentes automatisk ved å fylle ut delkontraktnummer")</f>
        <v>Delkontraktnavn hentes automatisk ved å fylle ut delkontraktnummer</v>
      </c>
      <c r="D1541" s="34"/>
      <c r="E1541" s="34"/>
      <c r="F1541" s="33"/>
      <c r="G1541" s="33"/>
      <c r="H1541" s="15"/>
      <c r="I1541" s="15"/>
      <c r="J1541" s="15"/>
      <c r="K1541" s="48"/>
      <c r="L1541" s="44"/>
      <c r="M1541" s="47" t="str">
        <f>IFERROR(TRIM($K1541)/_xlfn.XLOOKUP(TRIM($F1541),Produktinformasjon!$D$5:$D$10000,Produktinformasjon!$L$5:$L$10000,,0),"Pris per enhet "&amp;Til_Hvem&amp;" beregnes automatisk ved komplett utfylling")</f>
        <v>Pris per enhet Regionalt beregnes automatisk ved komplett utfylling</v>
      </c>
      <c r="N1541" s="47" t="str">
        <f>IFERROR(TRIM($L1541)/_xlfn.XLOOKUP(TRIM($F1541),Produktinformasjon!$D$5:$D$10000,Produktinformasjon!$L$5:$L$10000,,0),"Pris per enhet Regionalt felleslager beregnes automatisk ved komplett utfylling")</f>
        <v>Pris per enhet Regionalt felleslager beregnes automatisk ved komplett utfylling</v>
      </c>
    </row>
    <row r="1542" spans="2:14" x14ac:dyDescent="0.25">
      <c r="B1542" s="33"/>
      <c r="C1542" t="str" cm="1">
        <f t="array" ref="C1542">IFERROR(_xlfn.TEXTJOIN(" | ", TRUE, _xlfn._xlws.FILTER(delKontrakt['#] &amp; " " &amp; delKontrakt[Navn], ISNUMBER(MATCH(delKontrakt['#], VALUE(_xlfn.TEXTSPLIT(SUBSTITUTE(Prisinformasjon!$B1542,  ", ", ","), ",")), 0)))), "Delkontraktnavn hentes automatisk ved å fylle ut delkontraktnummer")</f>
        <v>Delkontraktnavn hentes automatisk ved å fylle ut delkontraktnummer</v>
      </c>
      <c r="D1542" s="34"/>
      <c r="E1542" s="34"/>
      <c r="F1542" s="33"/>
      <c r="G1542" s="33"/>
      <c r="H1542" s="15"/>
      <c r="I1542" s="15"/>
      <c r="J1542" s="15"/>
      <c r="K1542" s="48"/>
      <c r="L1542" s="44"/>
      <c r="M1542" s="47" t="str">
        <f>IFERROR(TRIM($K1542)/_xlfn.XLOOKUP(TRIM($F1542),Produktinformasjon!$D$5:$D$10000,Produktinformasjon!$L$5:$L$10000,,0),"Pris per enhet "&amp;Til_Hvem&amp;" beregnes automatisk ved komplett utfylling")</f>
        <v>Pris per enhet Regionalt beregnes automatisk ved komplett utfylling</v>
      </c>
      <c r="N1542" s="47" t="str">
        <f>IFERROR(TRIM($L1542)/_xlfn.XLOOKUP(TRIM($F1542),Produktinformasjon!$D$5:$D$10000,Produktinformasjon!$L$5:$L$10000,,0),"Pris per enhet Regionalt felleslager beregnes automatisk ved komplett utfylling")</f>
        <v>Pris per enhet Regionalt felleslager beregnes automatisk ved komplett utfylling</v>
      </c>
    </row>
    <row r="1543" spans="2:14" x14ac:dyDescent="0.25">
      <c r="B1543" s="33"/>
      <c r="C1543" t="str" cm="1">
        <f t="array" ref="C1543">IFERROR(_xlfn.TEXTJOIN(" | ", TRUE, _xlfn._xlws.FILTER(delKontrakt['#] &amp; " " &amp; delKontrakt[Navn], ISNUMBER(MATCH(delKontrakt['#], VALUE(_xlfn.TEXTSPLIT(SUBSTITUTE(Prisinformasjon!$B1543,  ", ", ","), ",")), 0)))), "Delkontraktnavn hentes automatisk ved å fylle ut delkontraktnummer")</f>
        <v>Delkontraktnavn hentes automatisk ved å fylle ut delkontraktnummer</v>
      </c>
      <c r="D1543" s="34"/>
      <c r="E1543" s="34"/>
      <c r="F1543" s="33"/>
      <c r="G1543" s="33"/>
      <c r="H1543" s="15"/>
      <c r="I1543" s="15"/>
      <c r="J1543" s="15"/>
      <c r="K1543" s="48"/>
      <c r="L1543" s="44"/>
      <c r="M1543" s="47" t="str">
        <f>IFERROR(TRIM($K1543)/_xlfn.XLOOKUP(TRIM($F1543),Produktinformasjon!$D$5:$D$10000,Produktinformasjon!$L$5:$L$10000,,0),"Pris per enhet "&amp;Til_Hvem&amp;" beregnes automatisk ved komplett utfylling")</f>
        <v>Pris per enhet Regionalt beregnes automatisk ved komplett utfylling</v>
      </c>
      <c r="N1543" s="47" t="str">
        <f>IFERROR(TRIM($L1543)/_xlfn.XLOOKUP(TRIM($F1543),Produktinformasjon!$D$5:$D$10000,Produktinformasjon!$L$5:$L$10000,,0),"Pris per enhet Regionalt felleslager beregnes automatisk ved komplett utfylling")</f>
        <v>Pris per enhet Regionalt felleslager beregnes automatisk ved komplett utfylling</v>
      </c>
    </row>
    <row r="1544" spans="2:14" x14ac:dyDescent="0.25">
      <c r="B1544" s="33"/>
      <c r="C1544" t="str" cm="1">
        <f t="array" ref="C1544">IFERROR(_xlfn.TEXTJOIN(" | ", TRUE, _xlfn._xlws.FILTER(delKontrakt['#] &amp; " " &amp; delKontrakt[Navn], ISNUMBER(MATCH(delKontrakt['#], VALUE(_xlfn.TEXTSPLIT(SUBSTITUTE(Prisinformasjon!$B1544,  ", ", ","), ",")), 0)))), "Delkontraktnavn hentes automatisk ved å fylle ut delkontraktnummer")</f>
        <v>Delkontraktnavn hentes automatisk ved å fylle ut delkontraktnummer</v>
      </c>
      <c r="D1544" s="34"/>
      <c r="E1544" s="34"/>
      <c r="F1544" s="33"/>
      <c r="G1544" s="33"/>
      <c r="H1544" s="15"/>
      <c r="I1544" s="15"/>
      <c r="J1544" s="15"/>
      <c r="K1544" s="48"/>
      <c r="L1544" s="44"/>
      <c r="M1544" s="47" t="str">
        <f>IFERROR(TRIM($K1544)/_xlfn.XLOOKUP(TRIM($F1544),Produktinformasjon!$D$5:$D$10000,Produktinformasjon!$L$5:$L$10000,,0),"Pris per enhet "&amp;Til_Hvem&amp;" beregnes automatisk ved komplett utfylling")</f>
        <v>Pris per enhet Regionalt beregnes automatisk ved komplett utfylling</v>
      </c>
      <c r="N1544" s="47" t="str">
        <f>IFERROR(TRIM($L1544)/_xlfn.XLOOKUP(TRIM($F1544),Produktinformasjon!$D$5:$D$10000,Produktinformasjon!$L$5:$L$10000,,0),"Pris per enhet Regionalt felleslager beregnes automatisk ved komplett utfylling")</f>
        <v>Pris per enhet Regionalt felleslager beregnes automatisk ved komplett utfylling</v>
      </c>
    </row>
    <row r="1545" spans="2:14" x14ac:dyDescent="0.25">
      <c r="B1545" s="33"/>
      <c r="C1545" t="str" cm="1">
        <f t="array" ref="C1545">IFERROR(_xlfn.TEXTJOIN(" | ", TRUE, _xlfn._xlws.FILTER(delKontrakt['#] &amp; " " &amp; delKontrakt[Navn], ISNUMBER(MATCH(delKontrakt['#], VALUE(_xlfn.TEXTSPLIT(SUBSTITUTE(Prisinformasjon!$B1545,  ", ", ","), ",")), 0)))), "Delkontraktnavn hentes automatisk ved å fylle ut delkontraktnummer")</f>
        <v>Delkontraktnavn hentes automatisk ved å fylle ut delkontraktnummer</v>
      </c>
      <c r="D1545" s="34"/>
      <c r="E1545" s="34"/>
      <c r="F1545" s="33"/>
      <c r="G1545" s="33"/>
      <c r="H1545" s="15"/>
      <c r="I1545" s="15"/>
      <c r="J1545" s="15"/>
      <c r="K1545" s="48"/>
      <c r="L1545" s="44"/>
      <c r="M1545" s="47" t="str">
        <f>IFERROR(TRIM($K1545)/_xlfn.XLOOKUP(TRIM($F1545),Produktinformasjon!$D$5:$D$10000,Produktinformasjon!$L$5:$L$10000,,0),"Pris per enhet "&amp;Til_Hvem&amp;" beregnes automatisk ved komplett utfylling")</f>
        <v>Pris per enhet Regionalt beregnes automatisk ved komplett utfylling</v>
      </c>
      <c r="N1545" s="47" t="str">
        <f>IFERROR(TRIM($L1545)/_xlfn.XLOOKUP(TRIM($F1545),Produktinformasjon!$D$5:$D$10000,Produktinformasjon!$L$5:$L$10000,,0),"Pris per enhet Regionalt felleslager beregnes automatisk ved komplett utfylling")</f>
        <v>Pris per enhet Regionalt felleslager beregnes automatisk ved komplett utfylling</v>
      </c>
    </row>
    <row r="1546" spans="2:14" x14ac:dyDescent="0.25">
      <c r="B1546" s="33"/>
      <c r="C1546" t="str" cm="1">
        <f t="array" ref="C1546">IFERROR(_xlfn.TEXTJOIN(" | ", TRUE, _xlfn._xlws.FILTER(delKontrakt['#] &amp; " " &amp; delKontrakt[Navn], ISNUMBER(MATCH(delKontrakt['#], VALUE(_xlfn.TEXTSPLIT(SUBSTITUTE(Prisinformasjon!$B1546,  ", ", ","), ",")), 0)))), "Delkontraktnavn hentes automatisk ved å fylle ut delkontraktnummer")</f>
        <v>Delkontraktnavn hentes automatisk ved å fylle ut delkontraktnummer</v>
      </c>
      <c r="D1546" s="34"/>
      <c r="E1546" s="34"/>
      <c r="F1546" s="33"/>
      <c r="G1546" s="33"/>
      <c r="H1546" s="15"/>
      <c r="I1546" s="15"/>
      <c r="J1546" s="15"/>
      <c r="K1546" s="48"/>
      <c r="L1546" s="44"/>
      <c r="M1546" s="47" t="str">
        <f>IFERROR(TRIM($K1546)/_xlfn.XLOOKUP(TRIM($F1546),Produktinformasjon!$D$5:$D$10000,Produktinformasjon!$L$5:$L$10000,,0),"Pris per enhet "&amp;Til_Hvem&amp;" beregnes automatisk ved komplett utfylling")</f>
        <v>Pris per enhet Regionalt beregnes automatisk ved komplett utfylling</v>
      </c>
      <c r="N1546" s="47" t="str">
        <f>IFERROR(TRIM($L1546)/_xlfn.XLOOKUP(TRIM($F1546),Produktinformasjon!$D$5:$D$10000,Produktinformasjon!$L$5:$L$10000,,0),"Pris per enhet Regionalt felleslager beregnes automatisk ved komplett utfylling")</f>
        <v>Pris per enhet Regionalt felleslager beregnes automatisk ved komplett utfylling</v>
      </c>
    </row>
    <row r="1547" spans="2:14" x14ac:dyDescent="0.25">
      <c r="B1547" s="33"/>
      <c r="C1547" t="str" cm="1">
        <f t="array" ref="C1547">IFERROR(_xlfn.TEXTJOIN(" | ", TRUE, _xlfn._xlws.FILTER(delKontrakt['#] &amp; " " &amp; delKontrakt[Navn], ISNUMBER(MATCH(delKontrakt['#], VALUE(_xlfn.TEXTSPLIT(SUBSTITUTE(Prisinformasjon!$B1547,  ", ", ","), ",")), 0)))), "Delkontraktnavn hentes automatisk ved å fylle ut delkontraktnummer")</f>
        <v>Delkontraktnavn hentes automatisk ved å fylle ut delkontraktnummer</v>
      </c>
      <c r="D1547" s="34"/>
      <c r="E1547" s="34"/>
      <c r="F1547" s="33"/>
      <c r="G1547" s="33"/>
      <c r="H1547" s="15"/>
      <c r="I1547" s="15"/>
      <c r="J1547" s="15"/>
      <c r="K1547" s="48"/>
      <c r="L1547" s="44"/>
      <c r="M1547" s="47" t="str">
        <f>IFERROR(TRIM($K1547)/_xlfn.XLOOKUP(TRIM($F1547),Produktinformasjon!$D$5:$D$10000,Produktinformasjon!$L$5:$L$10000,,0),"Pris per enhet "&amp;Til_Hvem&amp;" beregnes automatisk ved komplett utfylling")</f>
        <v>Pris per enhet Regionalt beregnes automatisk ved komplett utfylling</v>
      </c>
      <c r="N1547" s="47" t="str">
        <f>IFERROR(TRIM($L1547)/_xlfn.XLOOKUP(TRIM($F1547),Produktinformasjon!$D$5:$D$10000,Produktinformasjon!$L$5:$L$10000,,0),"Pris per enhet Regionalt felleslager beregnes automatisk ved komplett utfylling")</f>
        <v>Pris per enhet Regionalt felleslager beregnes automatisk ved komplett utfylling</v>
      </c>
    </row>
    <row r="1548" spans="2:14" x14ac:dyDescent="0.25">
      <c r="B1548" s="33"/>
      <c r="C1548" t="str" cm="1">
        <f t="array" ref="C1548">IFERROR(_xlfn.TEXTJOIN(" | ", TRUE, _xlfn._xlws.FILTER(delKontrakt['#] &amp; " " &amp; delKontrakt[Navn], ISNUMBER(MATCH(delKontrakt['#], VALUE(_xlfn.TEXTSPLIT(SUBSTITUTE(Prisinformasjon!$B1548,  ", ", ","), ",")), 0)))), "Delkontraktnavn hentes automatisk ved å fylle ut delkontraktnummer")</f>
        <v>Delkontraktnavn hentes automatisk ved å fylle ut delkontraktnummer</v>
      </c>
      <c r="D1548" s="34"/>
      <c r="E1548" s="34"/>
      <c r="F1548" s="33"/>
      <c r="G1548" s="33"/>
      <c r="H1548" s="15"/>
      <c r="I1548" s="15"/>
      <c r="J1548" s="15"/>
      <c r="K1548" s="48"/>
      <c r="L1548" s="44"/>
      <c r="M1548" s="47" t="str">
        <f>IFERROR(TRIM($K1548)/_xlfn.XLOOKUP(TRIM($F1548),Produktinformasjon!$D$5:$D$10000,Produktinformasjon!$L$5:$L$10000,,0),"Pris per enhet "&amp;Til_Hvem&amp;" beregnes automatisk ved komplett utfylling")</f>
        <v>Pris per enhet Regionalt beregnes automatisk ved komplett utfylling</v>
      </c>
      <c r="N1548" s="47" t="str">
        <f>IFERROR(TRIM($L1548)/_xlfn.XLOOKUP(TRIM($F1548),Produktinformasjon!$D$5:$D$10000,Produktinformasjon!$L$5:$L$10000,,0),"Pris per enhet Regionalt felleslager beregnes automatisk ved komplett utfylling")</f>
        <v>Pris per enhet Regionalt felleslager beregnes automatisk ved komplett utfylling</v>
      </c>
    </row>
    <row r="1549" spans="2:14" x14ac:dyDescent="0.25">
      <c r="B1549" s="33"/>
      <c r="C1549" t="str" cm="1">
        <f t="array" ref="C1549">IFERROR(_xlfn.TEXTJOIN(" | ", TRUE, _xlfn._xlws.FILTER(delKontrakt['#] &amp; " " &amp; delKontrakt[Navn], ISNUMBER(MATCH(delKontrakt['#], VALUE(_xlfn.TEXTSPLIT(SUBSTITUTE(Prisinformasjon!$B1549,  ", ", ","), ",")), 0)))), "Delkontraktnavn hentes automatisk ved å fylle ut delkontraktnummer")</f>
        <v>Delkontraktnavn hentes automatisk ved å fylle ut delkontraktnummer</v>
      </c>
      <c r="D1549" s="34"/>
      <c r="E1549" s="34"/>
      <c r="F1549" s="33"/>
      <c r="G1549" s="33"/>
      <c r="H1549" s="15"/>
      <c r="I1549" s="15"/>
      <c r="J1549" s="15"/>
      <c r="K1549" s="48"/>
      <c r="L1549" s="44"/>
      <c r="M1549" s="47" t="str">
        <f>IFERROR(TRIM($K1549)/_xlfn.XLOOKUP(TRIM($F1549),Produktinformasjon!$D$5:$D$10000,Produktinformasjon!$L$5:$L$10000,,0),"Pris per enhet "&amp;Til_Hvem&amp;" beregnes automatisk ved komplett utfylling")</f>
        <v>Pris per enhet Regionalt beregnes automatisk ved komplett utfylling</v>
      </c>
      <c r="N1549" s="47" t="str">
        <f>IFERROR(TRIM($L1549)/_xlfn.XLOOKUP(TRIM($F1549),Produktinformasjon!$D$5:$D$10000,Produktinformasjon!$L$5:$L$10000,,0),"Pris per enhet Regionalt felleslager beregnes automatisk ved komplett utfylling")</f>
        <v>Pris per enhet Regionalt felleslager beregnes automatisk ved komplett utfylling</v>
      </c>
    </row>
    <row r="1550" spans="2:14" x14ac:dyDescent="0.25">
      <c r="B1550" s="33"/>
      <c r="C1550" t="str" cm="1">
        <f t="array" ref="C1550">IFERROR(_xlfn.TEXTJOIN(" | ", TRUE, _xlfn._xlws.FILTER(delKontrakt['#] &amp; " " &amp; delKontrakt[Navn], ISNUMBER(MATCH(delKontrakt['#], VALUE(_xlfn.TEXTSPLIT(SUBSTITUTE(Prisinformasjon!$B1550,  ", ", ","), ",")), 0)))), "Delkontraktnavn hentes automatisk ved å fylle ut delkontraktnummer")</f>
        <v>Delkontraktnavn hentes automatisk ved å fylle ut delkontraktnummer</v>
      </c>
      <c r="D1550" s="34"/>
      <c r="E1550" s="34"/>
      <c r="F1550" s="33"/>
      <c r="G1550" s="33"/>
      <c r="H1550" s="15"/>
      <c r="I1550" s="15"/>
      <c r="J1550" s="15"/>
      <c r="K1550" s="48"/>
      <c r="L1550" s="44"/>
      <c r="M1550" s="47" t="str">
        <f>IFERROR(TRIM($K1550)/_xlfn.XLOOKUP(TRIM($F1550),Produktinformasjon!$D$5:$D$10000,Produktinformasjon!$L$5:$L$10000,,0),"Pris per enhet "&amp;Til_Hvem&amp;" beregnes automatisk ved komplett utfylling")</f>
        <v>Pris per enhet Regionalt beregnes automatisk ved komplett utfylling</v>
      </c>
      <c r="N1550" s="47" t="str">
        <f>IFERROR(TRIM($L1550)/_xlfn.XLOOKUP(TRIM($F1550),Produktinformasjon!$D$5:$D$10000,Produktinformasjon!$L$5:$L$10000,,0),"Pris per enhet Regionalt felleslager beregnes automatisk ved komplett utfylling")</f>
        <v>Pris per enhet Regionalt felleslager beregnes automatisk ved komplett utfylling</v>
      </c>
    </row>
    <row r="1551" spans="2:14" x14ac:dyDescent="0.25">
      <c r="B1551" s="33"/>
      <c r="C1551" t="str" cm="1">
        <f t="array" ref="C1551">IFERROR(_xlfn.TEXTJOIN(" | ", TRUE, _xlfn._xlws.FILTER(delKontrakt['#] &amp; " " &amp; delKontrakt[Navn], ISNUMBER(MATCH(delKontrakt['#], VALUE(_xlfn.TEXTSPLIT(SUBSTITUTE(Prisinformasjon!$B1551,  ", ", ","), ",")), 0)))), "Delkontraktnavn hentes automatisk ved å fylle ut delkontraktnummer")</f>
        <v>Delkontraktnavn hentes automatisk ved å fylle ut delkontraktnummer</v>
      </c>
      <c r="D1551" s="34"/>
      <c r="E1551" s="34"/>
      <c r="F1551" s="33"/>
      <c r="G1551" s="33"/>
      <c r="H1551" s="15"/>
      <c r="I1551" s="15"/>
      <c r="J1551" s="15"/>
      <c r="K1551" s="48"/>
      <c r="L1551" s="44"/>
      <c r="M1551" s="47" t="str">
        <f>IFERROR(TRIM($K1551)/_xlfn.XLOOKUP(TRIM($F1551),Produktinformasjon!$D$5:$D$10000,Produktinformasjon!$L$5:$L$10000,,0),"Pris per enhet "&amp;Til_Hvem&amp;" beregnes automatisk ved komplett utfylling")</f>
        <v>Pris per enhet Regionalt beregnes automatisk ved komplett utfylling</v>
      </c>
      <c r="N1551" s="47" t="str">
        <f>IFERROR(TRIM($L1551)/_xlfn.XLOOKUP(TRIM($F1551),Produktinformasjon!$D$5:$D$10000,Produktinformasjon!$L$5:$L$10000,,0),"Pris per enhet Regionalt felleslager beregnes automatisk ved komplett utfylling")</f>
        <v>Pris per enhet Regionalt felleslager beregnes automatisk ved komplett utfylling</v>
      </c>
    </row>
    <row r="1552" spans="2:14" x14ac:dyDescent="0.25">
      <c r="B1552" s="33"/>
      <c r="C1552" t="str" cm="1">
        <f t="array" ref="C1552">IFERROR(_xlfn.TEXTJOIN(" | ", TRUE, _xlfn._xlws.FILTER(delKontrakt['#] &amp; " " &amp; delKontrakt[Navn], ISNUMBER(MATCH(delKontrakt['#], VALUE(_xlfn.TEXTSPLIT(SUBSTITUTE(Prisinformasjon!$B1552,  ", ", ","), ",")), 0)))), "Delkontraktnavn hentes automatisk ved å fylle ut delkontraktnummer")</f>
        <v>Delkontraktnavn hentes automatisk ved å fylle ut delkontraktnummer</v>
      </c>
      <c r="D1552" s="34"/>
      <c r="E1552" s="34"/>
      <c r="F1552" s="33"/>
      <c r="G1552" s="33"/>
      <c r="H1552" s="15"/>
      <c r="I1552" s="15"/>
      <c r="J1552" s="15"/>
      <c r="K1552" s="48"/>
      <c r="L1552" s="44"/>
      <c r="M1552" s="47" t="str">
        <f>IFERROR(TRIM($K1552)/_xlfn.XLOOKUP(TRIM($F1552),Produktinformasjon!$D$5:$D$10000,Produktinformasjon!$L$5:$L$10000,,0),"Pris per enhet "&amp;Til_Hvem&amp;" beregnes automatisk ved komplett utfylling")</f>
        <v>Pris per enhet Regionalt beregnes automatisk ved komplett utfylling</v>
      </c>
      <c r="N1552" s="47" t="str">
        <f>IFERROR(TRIM($L1552)/_xlfn.XLOOKUP(TRIM($F1552),Produktinformasjon!$D$5:$D$10000,Produktinformasjon!$L$5:$L$10000,,0),"Pris per enhet Regionalt felleslager beregnes automatisk ved komplett utfylling")</f>
        <v>Pris per enhet Regionalt felleslager beregnes automatisk ved komplett utfylling</v>
      </c>
    </row>
    <row r="1553" spans="2:14" x14ac:dyDescent="0.25">
      <c r="B1553" s="33"/>
      <c r="C1553" t="str" cm="1">
        <f t="array" ref="C1553">IFERROR(_xlfn.TEXTJOIN(" | ", TRUE, _xlfn._xlws.FILTER(delKontrakt['#] &amp; " " &amp; delKontrakt[Navn], ISNUMBER(MATCH(delKontrakt['#], VALUE(_xlfn.TEXTSPLIT(SUBSTITUTE(Prisinformasjon!$B1553,  ", ", ","), ",")), 0)))), "Delkontraktnavn hentes automatisk ved å fylle ut delkontraktnummer")</f>
        <v>Delkontraktnavn hentes automatisk ved å fylle ut delkontraktnummer</v>
      </c>
      <c r="D1553" s="34"/>
      <c r="E1553" s="34"/>
      <c r="F1553" s="33"/>
      <c r="G1553" s="33"/>
      <c r="H1553" s="15"/>
      <c r="I1553" s="15"/>
      <c r="J1553" s="15"/>
      <c r="K1553" s="48"/>
      <c r="L1553" s="44"/>
      <c r="M1553" s="47" t="str">
        <f>IFERROR(TRIM($K1553)/_xlfn.XLOOKUP(TRIM($F1553),Produktinformasjon!$D$5:$D$10000,Produktinformasjon!$L$5:$L$10000,,0),"Pris per enhet "&amp;Til_Hvem&amp;" beregnes automatisk ved komplett utfylling")</f>
        <v>Pris per enhet Regionalt beregnes automatisk ved komplett utfylling</v>
      </c>
      <c r="N1553" s="47" t="str">
        <f>IFERROR(TRIM($L1553)/_xlfn.XLOOKUP(TRIM($F1553),Produktinformasjon!$D$5:$D$10000,Produktinformasjon!$L$5:$L$10000,,0),"Pris per enhet Regionalt felleslager beregnes automatisk ved komplett utfylling")</f>
        <v>Pris per enhet Regionalt felleslager beregnes automatisk ved komplett utfylling</v>
      </c>
    </row>
    <row r="1554" spans="2:14" x14ac:dyDescent="0.25">
      <c r="B1554" s="33"/>
      <c r="C1554" t="str" cm="1">
        <f t="array" ref="C1554">IFERROR(_xlfn.TEXTJOIN(" | ", TRUE, _xlfn._xlws.FILTER(delKontrakt['#] &amp; " " &amp; delKontrakt[Navn], ISNUMBER(MATCH(delKontrakt['#], VALUE(_xlfn.TEXTSPLIT(SUBSTITUTE(Prisinformasjon!$B1554,  ", ", ","), ",")), 0)))), "Delkontraktnavn hentes automatisk ved å fylle ut delkontraktnummer")</f>
        <v>Delkontraktnavn hentes automatisk ved å fylle ut delkontraktnummer</v>
      </c>
      <c r="D1554" s="34"/>
      <c r="E1554" s="34"/>
      <c r="F1554" s="33"/>
      <c r="G1554" s="33"/>
      <c r="H1554" s="15"/>
      <c r="I1554" s="15"/>
      <c r="J1554" s="15"/>
      <c r="K1554" s="48"/>
      <c r="L1554" s="44"/>
      <c r="M1554" s="47" t="str">
        <f>IFERROR(TRIM($K1554)/_xlfn.XLOOKUP(TRIM($F1554),Produktinformasjon!$D$5:$D$10000,Produktinformasjon!$L$5:$L$10000,,0),"Pris per enhet "&amp;Til_Hvem&amp;" beregnes automatisk ved komplett utfylling")</f>
        <v>Pris per enhet Regionalt beregnes automatisk ved komplett utfylling</v>
      </c>
      <c r="N1554" s="47" t="str">
        <f>IFERROR(TRIM($L1554)/_xlfn.XLOOKUP(TRIM($F1554),Produktinformasjon!$D$5:$D$10000,Produktinformasjon!$L$5:$L$10000,,0),"Pris per enhet Regionalt felleslager beregnes automatisk ved komplett utfylling")</f>
        <v>Pris per enhet Regionalt felleslager beregnes automatisk ved komplett utfylling</v>
      </c>
    </row>
    <row r="1555" spans="2:14" x14ac:dyDescent="0.25">
      <c r="B1555" s="33"/>
      <c r="C1555" t="str" cm="1">
        <f t="array" ref="C1555">IFERROR(_xlfn.TEXTJOIN(" | ", TRUE, _xlfn._xlws.FILTER(delKontrakt['#] &amp; " " &amp; delKontrakt[Navn], ISNUMBER(MATCH(delKontrakt['#], VALUE(_xlfn.TEXTSPLIT(SUBSTITUTE(Prisinformasjon!$B1555,  ", ", ","), ",")), 0)))), "Delkontraktnavn hentes automatisk ved å fylle ut delkontraktnummer")</f>
        <v>Delkontraktnavn hentes automatisk ved å fylle ut delkontraktnummer</v>
      </c>
      <c r="D1555" s="34"/>
      <c r="E1555" s="34"/>
      <c r="F1555" s="33"/>
      <c r="G1555" s="33"/>
      <c r="H1555" s="15"/>
      <c r="I1555" s="15"/>
      <c r="J1555" s="15"/>
      <c r="K1555" s="48"/>
      <c r="L1555" s="44"/>
      <c r="M1555" s="47" t="str">
        <f>IFERROR(TRIM($K1555)/_xlfn.XLOOKUP(TRIM($F1555),Produktinformasjon!$D$5:$D$10000,Produktinformasjon!$L$5:$L$10000,,0),"Pris per enhet "&amp;Til_Hvem&amp;" beregnes automatisk ved komplett utfylling")</f>
        <v>Pris per enhet Regionalt beregnes automatisk ved komplett utfylling</v>
      </c>
      <c r="N1555" s="47" t="str">
        <f>IFERROR(TRIM($L1555)/_xlfn.XLOOKUP(TRIM($F1555),Produktinformasjon!$D$5:$D$10000,Produktinformasjon!$L$5:$L$10000,,0),"Pris per enhet Regionalt felleslager beregnes automatisk ved komplett utfylling")</f>
        <v>Pris per enhet Regionalt felleslager beregnes automatisk ved komplett utfylling</v>
      </c>
    </row>
    <row r="1556" spans="2:14" x14ac:dyDescent="0.25">
      <c r="B1556" s="33"/>
      <c r="C1556" t="str" cm="1">
        <f t="array" ref="C1556">IFERROR(_xlfn.TEXTJOIN(" | ", TRUE, _xlfn._xlws.FILTER(delKontrakt['#] &amp; " " &amp; delKontrakt[Navn], ISNUMBER(MATCH(delKontrakt['#], VALUE(_xlfn.TEXTSPLIT(SUBSTITUTE(Prisinformasjon!$B1556,  ", ", ","), ",")), 0)))), "Delkontraktnavn hentes automatisk ved å fylle ut delkontraktnummer")</f>
        <v>Delkontraktnavn hentes automatisk ved å fylle ut delkontraktnummer</v>
      </c>
      <c r="D1556" s="34"/>
      <c r="E1556" s="34"/>
      <c r="F1556" s="33"/>
      <c r="G1556" s="33"/>
      <c r="H1556" s="15"/>
      <c r="I1556" s="15"/>
      <c r="J1556" s="15"/>
      <c r="K1556" s="48"/>
      <c r="L1556" s="44"/>
      <c r="M1556" s="47" t="str">
        <f>IFERROR(TRIM($K1556)/_xlfn.XLOOKUP(TRIM($F1556),Produktinformasjon!$D$5:$D$10000,Produktinformasjon!$L$5:$L$10000,,0),"Pris per enhet "&amp;Til_Hvem&amp;" beregnes automatisk ved komplett utfylling")</f>
        <v>Pris per enhet Regionalt beregnes automatisk ved komplett utfylling</v>
      </c>
      <c r="N1556" s="47" t="str">
        <f>IFERROR(TRIM($L1556)/_xlfn.XLOOKUP(TRIM($F1556),Produktinformasjon!$D$5:$D$10000,Produktinformasjon!$L$5:$L$10000,,0),"Pris per enhet Regionalt felleslager beregnes automatisk ved komplett utfylling")</f>
        <v>Pris per enhet Regionalt felleslager beregnes automatisk ved komplett utfylling</v>
      </c>
    </row>
    <row r="1557" spans="2:14" x14ac:dyDescent="0.25">
      <c r="B1557" s="33"/>
      <c r="C1557" t="str" cm="1">
        <f t="array" ref="C1557">IFERROR(_xlfn.TEXTJOIN(" | ", TRUE, _xlfn._xlws.FILTER(delKontrakt['#] &amp; " " &amp; delKontrakt[Navn], ISNUMBER(MATCH(delKontrakt['#], VALUE(_xlfn.TEXTSPLIT(SUBSTITUTE(Prisinformasjon!$B1557,  ", ", ","), ",")), 0)))), "Delkontraktnavn hentes automatisk ved å fylle ut delkontraktnummer")</f>
        <v>Delkontraktnavn hentes automatisk ved å fylle ut delkontraktnummer</v>
      </c>
      <c r="D1557" s="34"/>
      <c r="E1557" s="34"/>
      <c r="F1557" s="33"/>
      <c r="G1557" s="33"/>
      <c r="H1557" s="15"/>
      <c r="I1557" s="15"/>
      <c r="J1557" s="15"/>
      <c r="K1557" s="48"/>
      <c r="L1557" s="44"/>
      <c r="M1557" s="47" t="str">
        <f>IFERROR(TRIM($K1557)/_xlfn.XLOOKUP(TRIM($F1557),Produktinformasjon!$D$5:$D$10000,Produktinformasjon!$L$5:$L$10000,,0),"Pris per enhet "&amp;Til_Hvem&amp;" beregnes automatisk ved komplett utfylling")</f>
        <v>Pris per enhet Regionalt beregnes automatisk ved komplett utfylling</v>
      </c>
      <c r="N1557" s="47" t="str">
        <f>IFERROR(TRIM($L1557)/_xlfn.XLOOKUP(TRIM($F1557),Produktinformasjon!$D$5:$D$10000,Produktinformasjon!$L$5:$L$10000,,0),"Pris per enhet Regionalt felleslager beregnes automatisk ved komplett utfylling")</f>
        <v>Pris per enhet Regionalt felleslager beregnes automatisk ved komplett utfylling</v>
      </c>
    </row>
    <row r="1558" spans="2:14" x14ac:dyDescent="0.25">
      <c r="B1558" s="33"/>
      <c r="C1558" t="str" cm="1">
        <f t="array" ref="C1558">IFERROR(_xlfn.TEXTJOIN(" | ", TRUE, _xlfn._xlws.FILTER(delKontrakt['#] &amp; " " &amp; delKontrakt[Navn], ISNUMBER(MATCH(delKontrakt['#], VALUE(_xlfn.TEXTSPLIT(SUBSTITUTE(Prisinformasjon!$B1558,  ", ", ","), ",")), 0)))), "Delkontraktnavn hentes automatisk ved å fylle ut delkontraktnummer")</f>
        <v>Delkontraktnavn hentes automatisk ved å fylle ut delkontraktnummer</v>
      </c>
      <c r="D1558" s="34"/>
      <c r="E1558" s="34"/>
      <c r="F1558" s="33"/>
      <c r="G1558" s="33"/>
      <c r="H1558" s="15"/>
      <c r="I1558" s="15"/>
      <c r="J1558" s="15"/>
      <c r="K1558" s="48"/>
      <c r="L1558" s="44"/>
      <c r="M1558" s="47" t="str">
        <f>IFERROR(TRIM($K1558)/_xlfn.XLOOKUP(TRIM($F1558),Produktinformasjon!$D$5:$D$10000,Produktinformasjon!$L$5:$L$10000,,0),"Pris per enhet "&amp;Til_Hvem&amp;" beregnes automatisk ved komplett utfylling")</f>
        <v>Pris per enhet Regionalt beregnes automatisk ved komplett utfylling</v>
      </c>
      <c r="N1558" s="47" t="str">
        <f>IFERROR(TRIM($L1558)/_xlfn.XLOOKUP(TRIM($F1558),Produktinformasjon!$D$5:$D$10000,Produktinformasjon!$L$5:$L$10000,,0),"Pris per enhet Regionalt felleslager beregnes automatisk ved komplett utfylling")</f>
        <v>Pris per enhet Regionalt felleslager beregnes automatisk ved komplett utfylling</v>
      </c>
    </row>
    <row r="1559" spans="2:14" x14ac:dyDescent="0.25">
      <c r="B1559" s="33"/>
      <c r="C1559" t="str" cm="1">
        <f t="array" ref="C1559">IFERROR(_xlfn.TEXTJOIN(" | ", TRUE, _xlfn._xlws.FILTER(delKontrakt['#] &amp; " " &amp; delKontrakt[Navn], ISNUMBER(MATCH(delKontrakt['#], VALUE(_xlfn.TEXTSPLIT(SUBSTITUTE(Prisinformasjon!$B1559,  ", ", ","), ",")), 0)))), "Delkontraktnavn hentes automatisk ved å fylle ut delkontraktnummer")</f>
        <v>Delkontraktnavn hentes automatisk ved å fylle ut delkontraktnummer</v>
      </c>
      <c r="D1559" s="34"/>
      <c r="E1559" s="34"/>
      <c r="F1559" s="33"/>
      <c r="G1559" s="33"/>
      <c r="H1559" s="15"/>
      <c r="I1559" s="15"/>
      <c r="J1559" s="15"/>
      <c r="K1559" s="48"/>
      <c r="L1559" s="44"/>
      <c r="M1559" s="47" t="str">
        <f>IFERROR(TRIM($K1559)/_xlfn.XLOOKUP(TRIM($F1559),Produktinformasjon!$D$5:$D$10000,Produktinformasjon!$L$5:$L$10000,,0),"Pris per enhet "&amp;Til_Hvem&amp;" beregnes automatisk ved komplett utfylling")</f>
        <v>Pris per enhet Regionalt beregnes automatisk ved komplett utfylling</v>
      </c>
      <c r="N1559" s="47" t="str">
        <f>IFERROR(TRIM($L1559)/_xlfn.XLOOKUP(TRIM($F1559),Produktinformasjon!$D$5:$D$10000,Produktinformasjon!$L$5:$L$10000,,0),"Pris per enhet Regionalt felleslager beregnes automatisk ved komplett utfylling")</f>
        <v>Pris per enhet Regionalt felleslager beregnes automatisk ved komplett utfylling</v>
      </c>
    </row>
    <row r="1560" spans="2:14" x14ac:dyDescent="0.25">
      <c r="B1560" s="33"/>
      <c r="C1560" t="str" cm="1">
        <f t="array" ref="C1560">IFERROR(_xlfn.TEXTJOIN(" | ", TRUE, _xlfn._xlws.FILTER(delKontrakt['#] &amp; " " &amp; delKontrakt[Navn], ISNUMBER(MATCH(delKontrakt['#], VALUE(_xlfn.TEXTSPLIT(SUBSTITUTE(Prisinformasjon!$B1560,  ", ", ","), ",")), 0)))), "Delkontraktnavn hentes automatisk ved å fylle ut delkontraktnummer")</f>
        <v>Delkontraktnavn hentes automatisk ved å fylle ut delkontraktnummer</v>
      </c>
      <c r="D1560" s="34"/>
      <c r="E1560" s="34"/>
      <c r="F1560" s="33"/>
      <c r="G1560" s="33"/>
      <c r="H1560" s="15"/>
      <c r="I1560" s="15"/>
      <c r="J1560" s="15"/>
      <c r="K1560" s="48"/>
      <c r="L1560" s="44"/>
      <c r="M1560" s="47" t="str">
        <f>IFERROR(TRIM($K1560)/_xlfn.XLOOKUP(TRIM($F1560),Produktinformasjon!$D$5:$D$10000,Produktinformasjon!$L$5:$L$10000,,0),"Pris per enhet "&amp;Til_Hvem&amp;" beregnes automatisk ved komplett utfylling")</f>
        <v>Pris per enhet Regionalt beregnes automatisk ved komplett utfylling</v>
      </c>
      <c r="N1560" s="47" t="str">
        <f>IFERROR(TRIM($L1560)/_xlfn.XLOOKUP(TRIM($F1560),Produktinformasjon!$D$5:$D$10000,Produktinformasjon!$L$5:$L$10000,,0),"Pris per enhet Regionalt felleslager beregnes automatisk ved komplett utfylling")</f>
        <v>Pris per enhet Regionalt felleslager beregnes automatisk ved komplett utfylling</v>
      </c>
    </row>
    <row r="1561" spans="2:14" x14ac:dyDescent="0.25">
      <c r="B1561" s="33"/>
      <c r="C1561" t="str" cm="1">
        <f t="array" ref="C1561">IFERROR(_xlfn.TEXTJOIN(" | ", TRUE, _xlfn._xlws.FILTER(delKontrakt['#] &amp; " " &amp; delKontrakt[Navn], ISNUMBER(MATCH(delKontrakt['#], VALUE(_xlfn.TEXTSPLIT(SUBSTITUTE(Prisinformasjon!$B1561,  ", ", ","), ",")), 0)))), "Delkontraktnavn hentes automatisk ved å fylle ut delkontraktnummer")</f>
        <v>Delkontraktnavn hentes automatisk ved å fylle ut delkontraktnummer</v>
      </c>
      <c r="D1561" s="34"/>
      <c r="E1561" s="34"/>
      <c r="F1561" s="33"/>
      <c r="G1561" s="33"/>
      <c r="H1561" s="15"/>
      <c r="I1561" s="15"/>
      <c r="J1561" s="15"/>
      <c r="K1561" s="48"/>
      <c r="L1561" s="44"/>
      <c r="M1561" s="47" t="str">
        <f>IFERROR(TRIM($K1561)/_xlfn.XLOOKUP(TRIM($F1561),Produktinformasjon!$D$5:$D$10000,Produktinformasjon!$L$5:$L$10000,,0),"Pris per enhet "&amp;Til_Hvem&amp;" beregnes automatisk ved komplett utfylling")</f>
        <v>Pris per enhet Regionalt beregnes automatisk ved komplett utfylling</v>
      </c>
      <c r="N1561" s="47" t="str">
        <f>IFERROR(TRIM($L1561)/_xlfn.XLOOKUP(TRIM($F1561),Produktinformasjon!$D$5:$D$10000,Produktinformasjon!$L$5:$L$10000,,0),"Pris per enhet Regionalt felleslager beregnes automatisk ved komplett utfylling")</f>
        <v>Pris per enhet Regionalt felleslager beregnes automatisk ved komplett utfylling</v>
      </c>
    </row>
    <row r="1562" spans="2:14" x14ac:dyDescent="0.25">
      <c r="B1562" s="33"/>
      <c r="C1562" t="str" cm="1">
        <f t="array" ref="C1562">IFERROR(_xlfn.TEXTJOIN(" | ", TRUE, _xlfn._xlws.FILTER(delKontrakt['#] &amp; " " &amp; delKontrakt[Navn], ISNUMBER(MATCH(delKontrakt['#], VALUE(_xlfn.TEXTSPLIT(SUBSTITUTE(Prisinformasjon!$B1562,  ", ", ","), ",")), 0)))), "Delkontraktnavn hentes automatisk ved å fylle ut delkontraktnummer")</f>
        <v>Delkontraktnavn hentes automatisk ved å fylle ut delkontraktnummer</v>
      </c>
      <c r="D1562" s="34"/>
      <c r="E1562" s="34"/>
      <c r="F1562" s="33"/>
      <c r="G1562" s="33"/>
      <c r="H1562" s="15"/>
      <c r="I1562" s="15"/>
      <c r="J1562" s="15"/>
      <c r="K1562" s="48"/>
      <c r="L1562" s="44"/>
      <c r="M1562" s="47" t="str">
        <f>IFERROR(TRIM($K1562)/_xlfn.XLOOKUP(TRIM($F1562),Produktinformasjon!$D$5:$D$10000,Produktinformasjon!$L$5:$L$10000,,0),"Pris per enhet "&amp;Til_Hvem&amp;" beregnes automatisk ved komplett utfylling")</f>
        <v>Pris per enhet Regionalt beregnes automatisk ved komplett utfylling</v>
      </c>
      <c r="N1562" s="47" t="str">
        <f>IFERROR(TRIM($L1562)/_xlfn.XLOOKUP(TRIM($F1562),Produktinformasjon!$D$5:$D$10000,Produktinformasjon!$L$5:$L$10000,,0),"Pris per enhet Regionalt felleslager beregnes automatisk ved komplett utfylling")</f>
        <v>Pris per enhet Regionalt felleslager beregnes automatisk ved komplett utfylling</v>
      </c>
    </row>
    <row r="1563" spans="2:14" x14ac:dyDescent="0.25">
      <c r="B1563" s="33"/>
      <c r="C1563" t="str" cm="1">
        <f t="array" ref="C1563">IFERROR(_xlfn.TEXTJOIN(" | ", TRUE, _xlfn._xlws.FILTER(delKontrakt['#] &amp; " " &amp; delKontrakt[Navn], ISNUMBER(MATCH(delKontrakt['#], VALUE(_xlfn.TEXTSPLIT(SUBSTITUTE(Prisinformasjon!$B1563,  ", ", ","), ",")), 0)))), "Delkontraktnavn hentes automatisk ved å fylle ut delkontraktnummer")</f>
        <v>Delkontraktnavn hentes automatisk ved å fylle ut delkontraktnummer</v>
      </c>
      <c r="D1563" s="34"/>
      <c r="E1563" s="34"/>
      <c r="F1563" s="33"/>
      <c r="G1563" s="33"/>
      <c r="H1563" s="15"/>
      <c r="I1563" s="15"/>
      <c r="J1563" s="15"/>
      <c r="K1563" s="48"/>
      <c r="L1563" s="44"/>
      <c r="M1563" s="47" t="str">
        <f>IFERROR(TRIM($K1563)/_xlfn.XLOOKUP(TRIM($F1563),Produktinformasjon!$D$5:$D$10000,Produktinformasjon!$L$5:$L$10000,,0),"Pris per enhet "&amp;Til_Hvem&amp;" beregnes automatisk ved komplett utfylling")</f>
        <v>Pris per enhet Regionalt beregnes automatisk ved komplett utfylling</v>
      </c>
      <c r="N1563" s="47" t="str">
        <f>IFERROR(TRIM($L1563)/_xlfn.XLOOKUP(TRIM($F1563),Produktinformasjon!$D$5:$D$10000,Produktinformasjon!$L$5:$L$10000,,0),"Pris per enhet Regionalt felleslager beregnes automatisk ved komplett utfylling")</f>
        <v>Pris per enhet Regionalt felleslager beregnes automatisk ved komplett utfylling</v>
      </c>
    </row>
    <row r="1564" spans="2:14" x14ac:dyDescent="0.25">
      <c r="B1564" s="33"/>
      <c r="C1564" t="str" cm="1">
        <f t="array" ref="C1564">IFERROR(_xlfn.TEXTJOIN(" | ", TRUE, _xlfn._xlws.FILTER(delKontrakt['#] &amp; " " &amp; delKontrakt[Navn], ISNUMBER(MATCH(delKontrakt['#], VALUE(_xlfn.TEXTSPLIT(SUBSTITUTE(Prisinformasjon!$B1564,  ", ", ","), ",")), 0)))), "Delkontraktnavn hentes automatisk ved å fylle ut delkontraktnummer")</f>
        <v>Delkontraktnavn hentes automatisk ved å fylle ut delkontraktnummer</v>
      </c>
      <c r="D1564" s="34"/>
      <c r="E1564" s="34"/>
      <c r="F1564" s="33"/>
      <c r="G1564" s="33"/>
      <c r="H1564" s="15"/>
      <c r="I1564" s="15"/>
      <c r="J1564" s="15"/>
      <c r="K1564" s="48"/>
      <c r="L1564" s="44"/>
      <c r="M1564" s="47" t="str">
        <f>IFERROR(TRIM($K1564)/_xlfn.XLOOKUP(TRIM($F1564),Produktinformasjon!$D$5:$D$10000,Produktinformasjon!$L$5:$L$10000,,0),"Pris per enhet "&amp;Til_Hvem&amp;" beregnes automatisk ved komplett utfylling")</f>
        <v>Pris per enhet Regionalt beregnes automatisk ved komplett utfylling</v>
      </c>
      <c r="N1564" s="47" t="str">
        <f>IFERROR(TRIM($L1564)/_xlfn.XLOOKUP(TRIM($F1564),Produktinformasjon!$D$5:$D$10000,Produktinformasjon!$L$5:$L$10000,,0),"Pris per enhet Regionalt felleslager beregnes automatisk ved komplett utfylling")</f>
        <v>Pris per enhet Regionalt felleslager beregnes automatisk ved komplett utfylling</v>
      </c>
    </row>
    <row r="1565" spans="2:14" x14ac:dyDescent="0.25">
      <c r="B1565" s="33"/>
      <c r="C1565" t="str" cm="1">
        <f t="array" ref="C1565">IFERROR(_xlfn.TEXTJOIN(" | ", TRUE, _xlfn._xlws.FILTER(delKontrakt['#] &amp; " " &amp; delKontrakt[Navn], ISNUMBER(MATCH(delKontrakt['#], VALUE(_xlfn.TEXTSPLIT(SUBSTITUTE(Prisinformasjon!$B1565,  ", ", ","), ",")), 0)))), "Delkontraktnavn hentes automatisk ved å fylle ut delkontraktnummer")</f>
        <v>Delkontraktnavn hentes automatisk ved å fylle ut delkontraktnummer</v>
      </c>
      <c r="D1565" s="34"/>
      <c r="E1565" s="34"/>
      <c r="F1565" s="33"/>
      <c r="G1565" s="33"/>
      <c r="H1565" s="15"/>
      <c r="I1565" s="15"/>
      <c r="J1565" s="15"/>
      <c r="K1565" s="48"/>
      <c r="L1565" s="44"/>
      <c r="M1565" s="47" t="str">
        <f>IFERROR(TRIM($K1565)/_xlfn.XLOOKUP(TRIM($F1565),Produktinformasjon!$D$5:$D$10000,Produktinformasjon!$L$5:$L$10000,,0),"Pris per enhet "&amp;Til_Hvem&amp;" beregnes automatisk ved komplett utfylling")</f>
        <v>Pris per enhet Regionalt beregnes automatisk ved komplett utfylling</v>
      </c>
      <c r="N1565" s="47" t="str">
        <f>IFERROR(TRIM($L1565)/_xlfn.XLOOKUP(TRIM($F1565),Produktinformasjon!$D$5:$D$10000,Produktinformasjon!$L$5:$L$10000,,0),"Pris per enhet Regionalt felleslager beregnes automatisk ved komplett utfylling")</f>
        <v>Pris per enhet Regionalt felleslager beregnes automatisk ved komplett utfylling</v>
      </c>
    </row>
    <row r="1566" spans="2:14" x14ac:dyDescent="0.25">
      <c r="B1566" s="33"/>
      <c r="C1566" t="str" cm="1">
        <f t="array" ref="C1566">IFERROR(_xlfn.TEXTJOIN(" | ", TRUE, _xlfn._xlws.FILTER(delKontrakt['#] &amp; " " &amp; delKontrakt[Navn], ISNUMBER(MATCH(delKontrakt['#], VALUE(_xlfn.TEXTSPLIT(SUBSTITUTE(Prisinformasjon!$B1566,  ", ", ","), ",")), 0)))), "Delkontraktnavn hentes automatisk ved å fylle ut delkontraktnummer")</f>
        <v>Delkontraktnavn hentes automatisk ved å fylle ut delkontraktnummer</v>
      </c>
      <c r="D1566" s="34"/>
      <c r="E1566" s="34"/>
      <c r="F1566" s="33"/>
      <c r="G1566" s="33"/>
      <c r="H1566" s="15"/>
      <c r="I1566" s="15"/>
      <c r="J1566" s="15"/>
      <c r="K1566" s="48"/>
      <c r="L1566" s="44"/>
      <c r="M1566" s="47" t="str">
        <f>IFERROR(TRIM($K1566)/_xlfn.XLOOKUP(TRIM($F1566),Produktinformasjon!$D$5:$D$10000,Produktinformasjon!$L$5:$L$10000,,0),"Pris per enhet "&amp;Til_Hvem&amp;" beregnes automatisk ved komplett utfylling")</f>
        <v>Pris per enhet Regionalt beregnes automatisk ved komplett utfylling</v>
      </c>
      <c r="N1566" s="47" t="str">
        <f>IFERROR(TRIM($L1566)/_xlfn.XLOOKUP(TRIM($F1566),Produktinformasjon!$D$5:$D$10000,Produktinformasjon!$L$5:$L$10000,,0),"Pris per enhet Regionalt felleslager beregnes automatisk ved komplett utfylling")</f>
        <v>Pris per enhet Regionalt felleslager beregnes automatisk ved komplett utfylling</v>
      </c>
    </row>
    <row r="1567" spans="2:14" x14ac:dyDescent="0.25">
      <c r="B1567" s="33"/>
      <c r="C1567" t="str" cm="1">
        <f t="array" ref="C1567">IFERROR(_xlfn.TEXTJOIN(" | ", TRUE, _xlfn._xlws.FILTER(delKontrakt['#] &amp; " " &amp; delKontrakt[Navn], ISNUMBER(MATCH(delKontrakt['#], VALUE(_xlfn.TEXTSPLIT(SUBSTITUTE(Prisinformasjon!$B1567,  ", ", ","), ",")), 0)))), "Delkontraktnavn hentes automatisk ved å fylle ut delkontraktnummer")</f>
        <v>Delkontraktnavn hentes automatisk ved å fylle ut delkontraktnummer</v>
      </c>
      <c r="D1567" s="34"/>
      <c r="E1567" s="34"/>
      <c r="F1567" s="33"/>
      <c r="G1567" s="33"/>
      <c r="H1567" s="15"/>
      <c r="I1567" s="15"/>
      <c r="J1567" s="15"/>
      <c r="K1567" s="48"/>
      <c r="L1567" s="44"/>
      <c r="M1567" s="47" t="str">
        <f>IFERROR(TRIM($K1567)/_xlfn.XLOOKUP(TRIM($F1567),Produktinformasjon!$D$5:$D$10000,Produktinformasjon!$L$5:$L$10000,,0),"Pris per enhet "&amp;Til_Hvem&amp;" beregnes automatisk ved komplett utfylling")</f>
        <v>Pris per enhet Regionalt beregnes automatisk ved komplett utfylling</v>
      </c>
      <c r="N1567" s="47" t="str">
        <f>IFERROR(TRIM($L1567)/_xlfn.XLOOKUP(TRIM($F1567),Produktinformasjon!$D$5:$D$10000,Produktinformasjon!$L$5:$L$10000,,0),"Pris per enhet Regionalt felleslager beregnes automatisk ved komplett utfylling")</f>
        <v>Pris per enhet Regionalt felleslager beregnes automatisk ved komplett utfylling</v>
      </c>
    </row>
    <row r="1568" spans="2:14" x14ac:dyDescent="0.25">
      <c r="B1568" s="33"/>
      <c r="C1568" t="str" cm="1">
        <f t="array" ref="C1568">IFERROR(_xlfn.TEXTJOIN(" | ", TRUE, _xlfn._xlws.FILTER(delKontrakt['#] &amp; " " &amp; delKontrakt[Navn], ISNUMBER(MATCH(delKontrakt['#], VALUE(_xlfn.TEXTSPLIT(SUBSTITUTE(Prisinformasjon!$B1568,  ", ", ","), ",")), 0)))), "Delkontraktnavn hentes automatisk ved å fylle ut delkontraktnummer")</f>
        <v>Delkontraktnavn hentes automatisk ved å fylle ut delkontraktnummer</v>
      </c>
      <c r="D1568" s="34"/>
      <c r="E1568" s="34"/>
      <c r="F1568" s="33"/>
      <c r="G1568" s="33"/>
      <c r="H1568" s="15"/>
      <c r="I1568" s="15"/>
      <c r="J1568" s="15"/>
      <c r="K1568" s="48"/>
      <c r="L1568" s="44"/>
      <c r="M1568" s="47" t="str">
        <f>IFERROR(TRIM($K1568)/_xlfn.XLOOKUP(TRIM($F1568),Produktinformasjon!$D$5:$D$10000,Produktinformasjon!$L$5:$L$10000,,0),"Pris per enhet "&amp;Til_Hvem&amp;" beregnes automatisk ved komplett utfylling")</f>
        <v>Pris per enhet Regionalt beregnes automatisk ved komplett utfylling</v>
      </c>
      <c r="N1568" s="47" t="str">
        <f>IFERROR(TRIM($L1568)/_xlfn.XLOOKUP(TRIM($F1568),Produktinformasjon!$D$5:$D$10000,Produktinformasjon!$L$5:$L$10000,,0),"Pris per enhet Regionalt felleslager beregnes automatisk ved komplett utfylling")</f>
        <v>Pris per enhet Regionalt felleslager beregnes automatisk ved komplett utfylling</v>
      </c>
    </row>
    <row r="1569" spans="2:14" x14ac:dyDescent="0.25">
      <c r="B1569" s="33"/>
      <c r="C1569" t="str" cm="1">
        <f t="array" ref="C1569">IFERROR(_xlfn.TEXTJOIN(" | ", TRUE, _xlfn._xlws.FILTER(delKontrakt['#] &amp; " " &amp; delKontrakt[Navn], ISNUMBER(MATCH(delKontrakt['#], VALUE(_xlfn.TEXTSPLIT(SUBSTITUTE(Prisinformasjon!$B1569,  ", ", ","), ",")), 0)))), "Delkontraktnavn hentes automatisk ved å fylle ut delkontraktnummer")</f>
        <v>Delkontraktnavn hentes automatisk ved å fylle ut delkontraktnummer</v>
      </c>
      <c r="D1569" s="34"/>
      <c r="E1569" s="34"/>
      <c r="F1569" s="33"/>
      <c r="G1569" s="33"/>
      <c r="H1569" s="15"/>
      <c r="I1569" s="15"/>
      <c r="J1569" s="15"/>
      <c r="K1569" s="48"/>
      <c r="L1569" s="44"/>
      <c r="M1569" s="47" t="str">
        <f>IFERROR(TRIM($K1569)/_xlfn.XLOOKUP(TRIM($F1569),Produktinformasjon!$D$5:$D$10000,Produktinformasjon!$L$5:$L$10000,,0),"Pris per enhet "&amp;Til_Hvem&amp;" beregnes automatisk ved komplett utfylling")</f>
        <v>Pris per enhet Regionalt beregnes automatisk ved komplett utfylling</v>
      </c>
      <c r="N1569" s="47" t="str">
        <f>IFERROR(TRIM($L1569)/_xlfn.XLOOKUP(TRIM($F1569),Produktinformasjon!$D$5:$D$10000,Produktinformasjon!$L$5:$L$10000,,0),"Pris per enhet Regionalt felleslager beregnes automatisk ved komplett utfylling")</f>
        <v>Pris per enhet Regionalt felleslager beregnes automatisk ved komplett utfylling</v>
      </c>
    </row>
    <row r="1570" spans="2:14" x14ac:dyDescent="0.25">
      <c r="B1570" s="33"/>
      <c r="C1570" t="str" cm="1">
        <f t="array" ref="C1570">IFERROR(_xlfn.TEXTJOIN(" | ", TRUE, _xlfn._xlws.FILTER(delKontrakt['#] &amp; " " &amp; delKontrakt[Navn], ISNUMBER(MATCH(delKontrakt['#], VALUE(_xlfn.TEXTSPLIT(SUBSTITUTE(Prisinformasjon!$B1570,  ", ", ","), ",")), 0)))), "Delkontraktnavn hentes automatisk ved å fylle ut delkontraktnummer")</f>
        <v>Delkontraktnavn hentes automatisk ved å fylle ut delkontraktnummer</v>
      </c>
      <c r="D1570" s="34"/>
      <c r="E1570" s="34"/>
      <c r="F1570" s="33"/>
      <c r="G1570" s="33"/>
      <c r="H1570" s="15"/>
      <c r="I1570" s="15"/>
      <c r="J1570" s="15"/>
      <c r="K1570" s="48"/>
      <c r="L1570" s="44"/>
      <c r="M1570" s="47" t="str">
        <f>IFERROR(TRIM($K1570)/_xlfn.XLOOKUP(TRIM($F1570),Produktinformasjon!$D$5:$D$10000,Produktinformasjon!$L$5:$L$10000,,0),"Pris per enhet "&amp;Til_Hvem&amp;" beregnes automatisk ved komplett utfylling")</f>
        <v>Pris per enhet Regionalt beregnes automatisk ved komplett utfylling</v>
      </c>
      <c r="N1570" s="47" t="str">
        <f>IFERROR(TRIM($L1570)/_xlfn.XLOOKUP(TRIM($F1570),Produktinformasjon!$D$5:$D$10000,Produktinformasjon!$L$5:$L$10000,,0),"Pris per enhet Regionalt felleslager beregnes automatisk ved komplett utfylling")</f>
        <v>Pris per enhet Regionalt felleslager beregnes automatisk ved komplett utfylling</v>
      </c>
    </row>
    <row r="1571" spans="2:14" x14ac:dyDescent="0.25">
      <c r="B1571" s="33"/>
      <c r="C1571" t="str" cm="1">
        <f t="array" ref="C1571">IFERROR(_xlfn.TEXTJOIN(" | ", TRUE, _xlfn._xlws.FILTER(delKontrakt['#] &amp; " " &amp; delKontrakt[Navn], ISNUMBER(MATCH(delKontrakt['#], VALUE(_xlfn.TEXTSPLIT(SUBSTITUTE(Prisinformasjon!$B1571,  ", ", ","), ",")), 0)))), "Delkontraktnavn hentes automatisk ved å fylle ut delkontraktnummer")</f>
        <v>Delkontraktnavn hentes automatisk ved å fylle ut delkontraktnummer</v>
      </c>
      <c r="D1571" s="34"/>
      <c r="E1571" s="34"/>
      <c r="F1571" s="33"/>
      <c r="G1571" s="33"/>
      <c r="H1571" s="15"/>
      <c r="I1571" s="15"/>
      <c r="J1571" s="15"/>
      <c r="K1571" s="48"/>
      <c r="L1571" s="44"/>
      <c r="M1571" s="47" t="str">
        <f>IFERROR(TRIM($K1571)/_xlfn.XLOOKUP(TRIM($F1571),Produktinformasjon!$D$5:$D$10000,Produktinformasjon!$L$5:$L$10000,,0),"Pris per enhet "&amp;Til_Hvem&amp;" beregnes automatisk ved komplett utfylling")</f>
        <v>Pris per enhet Regionalt beregnes automatisk ved komplett utfylling</v>
      </c>
      <c r="N1571" s="47" t="str">
        <f>IFERROR(TRIM($L1571)/_xlfn.XLOOKUP(TRIM($F1571),Produktinformasjon!$D$5:$D$10000,Produktinformasjon!$L$5:$L$10000,,0),"Pris per enhet Regionalt felleslager beregnes automatisk ved komplett utfylling")</f>
        <v>Pris per enhet Regionalt felleslager beregnes automatisk ved komplett utfylling</v>
      </c>
    </row>
    <row r="1572" spans="2:14" x14ac:dyDescent="0.25">
      <c r="B1572" s="33"/>
      <c r="C1572" t="str" cm="1">
        <f t="array" ref="C1572">IFERROR(_xlfn.TEXTJOIN(" | ", TRUE, _xlfn._xlws.FILTER(delKontrakt['#] &amp; " " &amp; delKontrakt[Navn], ISNUMBER(MATCH(delKontrakt['#], VALUE(_xlfn.TEXTSPLIT(SUBSTITUTE(Prisinformasjon!$B1572,  ", ", ","), ",")), 0)))), "Delkontraktnavn hentes automatisk ved å fylle ut delkontraktnummer")</f>
        <v>Delkontraktnavn hentes automatisk ved å fylle ut delkontraktnummer</v>
      </c>
      <c r="D1572" s="34"/>
      <c r="E1572" s="34"/>
      <c r="F1572" s="33"/>
      <c r="G1572" s="33"/>
      <c r="H1572" s="15"/>
      <c r="I1572" s="15"/>
      <c r="J1572" s="15"/>
      <c r="K1572" s="48"/>
      <c r="L1572" s="44"/>
      <c r="M1572" s="47" t="str">
        <f>IFERROR(TRIM($K1572)/_xlfn.XLOOKUP(TRIM($F1572),Produktinformasjon!$D$5:$D$10000,Produktinformasjon!$L$5:$L$10000,,0),"Pris per enhet "&amp;Til_Hvem&amp;" beregnes automatisk ved komplett utfylling")</f>
        <v>Pris per enhet Regionalt beregnes automatisk ved komplett utfylling</v>
      </c>
      <c r="N1572" s="47" t="str">
        <f>IFERROR(TRIM($L1572)/_xlfn.XLOOKUP(TRIM($F1572),Produktinformasjon!$D$5:$D$10000,Produktinformasjon!$L$5:$L$10000,,0),"Pris per enhet Regionalt felleslager beregnes automatisk ved komplett utfylling")</f>
        <v>Pris per enhet Regionalt felleslager beregnes automatisk ved komplett utfylling</v>
      </c>
    </row>
    <row r="1573" spans="2:14" x14ac:dyDescent="0.25">
      <c r="B1573" s="33"/>
      <c r="C1573" t="str" cm="1">
        <f t="array" ref="C1573">IFERROR(_xlfn.TEXTJOIN(" | ", TRUE, _xlfn._xlws.FILTER(delKontrakt['#] &amp; " " &amp; delKontrakt[Navn], ISNUMBER(MATCH(delKontrakt['#], VALUE(_xlfn.TEXTSPLIT(SUBSTITUTE(Prisinformasjon!$B1573,  ", ", ","), ",")), 0)))), "Delkontraktnavn hentes automatisk ved å fylle ut delkontraktnummer")</f>
        <v>Delkontraktnavn hentes automatisk ved å fylle ut delkontraktnummer</v>
      </c>
      <c r="D1573" s="34"/>
      <c r="E1573" s="34"/>
      <c r="F1573" s="33"/>
      <c r="G1573" s="33"/>
      <c r="H1573" s="15"/>
      <c r="I1573" s="15"/>
      <c r="J1573" s="15"/>
      <c r="K1573" s="48"/>
      <c r="L1573" s="44"/>
      <c r="M1573" s="47" t="str">
        <f>IFERROR(TRIM($K1573)/_xlfn.XLOOKUP(TRIM($F1573),Produktinformasjon!$D$5:$D$10000,Produktinformasjon!$L$5:$L$10000,,0),"Pris per enhet "&amp;Til_Hvem&amp;" beregnes automatisk ved komplett utfylling")</f>
        <v>Pris per enhet Regionalt beregnes automatisk ved komplett utfylling</v>
      </c>
      <c r="N1573" s="47" t="str">
        <f>IFERROR(TRIM($L1573)/_xlfn.XLOOKUP(TRIM($F1573),Produktinformasjon!$D$5:$D$10000,Produktinformasjon!$L$5:$L$10000,,0),"Pris per enhet Regionalt felleslager beregnes automatisk ved komplett utfylling")</f>
        <v>Pris per enhet Regionalt felleslager beregnes automatisk ved komplett utfylling</v>
      </c>
    </row>
    <row r="1574" spans="2:14" x14ac:dyDescent="0.25">
      <c r="B1574" s="33"/>
      <c r="C1574" t="str" cm="1">
        <f t="array" ref="C1574">IFERROR(_xlfn.TEXTJOIN(" | ", TRUE, _xlfn._xlws.FILTER(delKontrakt['#] &amp; " " &amp; delKontrakt[Navn], ISNUMBER(MATCH(delKontrakt['#], VALUE(_xlfn.TEXTSPLIT(SUBSTITUTE(Prisinformasjon!$B1574,  ", ", ","), ",")), 0)))), "Delkontraktnavn hentes automatisk ved å fylle ut delkontraktnummer")</f>
        <v>Delkontraktnavn hentes automatisk ved å fylle ut delkontraktnummer</v>
      </c>
      <c r="D1574" s="34"/>
      <c r="E1574" s="34"/>
      <c r="F1574" s="33"/>
      <c r="G1574" s="33"/>
      <c r="H1574" s="15"/>
      <c r="I1574" s="15"/>
      <c r="J1574" s="15"/>
      <c r="K1574" s="48"/>
      <c r="L1574" s="44"/>
      <c r="M1574" s="47" t="str">
        <f>IFERROR(TRIM($K1574)/_xlfn.XLOOKUP(TRIM($F1574),Produktinformasjon!$D$5:$D$10000,Produktinformasjon!$L$5:$L$10000,,0),"Pris per enhet "&amp;Til_Hvem&amp;" beregnes automatisk ved komplett utfylling")</f>
        <v>Pris per enhet Regionalt beregnes automatisk ved komplett utfylling</v>
      </c>
      <c r="N1574" s="47" t="str">
        <f>IFERROR(TRIM($L1574)/_xlfn.XLOOKUP(TRIM($F1574),Produktinformasjon!$D$5:$D$10000,Produktinformasjon!$L$5:$L$10000,,0),"Pris per enhet Regionalt felleslager beregnes automatisk ved komplett utfylling")</f>
        <v>Pris per enhet Regionalt felleslager beregnes automatisk ved komplett utfylling</v>
      </c>
    </row>
    <row r="1575" spans="2:14" x14ac:dyDescent="0.25">
      <c r="B1575" s="33"/>
      <c r="C1575" t="str" cm="1">
        <f t="array" ref="C1575">IFERROR(_xlfn.TEXTJOIN(" | ", TRUE, _xlfn._xlws.FILTER(delKontrakt['#] &amp; " " &amp; delKontrakt[Navn], ISNUMBER(MATCH(delKontrakt['#], VALUE(_xlfn.TEXTSPLIT(SUBSTITUTE(Prisinformasjon!$B1575,  ", ", ","), ",")), 0)))), "Delkontraktnavn hentes automatisk ved å fylle ut delkontraktnummer")</f>
        <v>Delkontraktnavn hentes automatisk ved å fylle ut delkontraktnummer</v>
      </c>
      <c r="D1575" s="34"/>
      <c r="E1575" s="34"/>
      <c r="F1575" s="33"/>
      <c r="G1575" s="33"/>
      <c r="H1575" s="15"/>
      <c r="I1575" s="15"/>
      <c r="J1575" s="15"/>
      <c r="K1575" s="48"/>
      <c r="L1575" s="44"/>
      <c r="M1575" s="47" t="str">
        <f>IFERROR(TRIM($K1575)/_xlfn.XLOOKUP(TRIM($F1575),Produktinformasjon!$D$5:$D$10000,Produktinformasjon!$L$5:$L$10000,,0),"Pris per enhet "&amp;Til_Hvem&amp;" beregnes automatisk ved komplett utfylling")</f>
        <v>Pris per enhet Regionalt beregnes automatisk ved komplett utfylling</v>
      </c>
      <c r="N1575" s="47" t="str">
        <f>IFERROR(TRIM($L1575)/_xlfn.XLOOKUP(TRIM($F1575),Produktinformasjon!$D$5:$D$10000,Produktinformasjon!$L$5:$L$10000,,0),"Pris per enhet Regionalt felleslager beregnes automatisk ved komplett utfylling")</f>
        <v>Pris per enhet Regionalt felleslager beregnes automatisk ved komplett utfylling</v>
      </c>
    </row>
    <row r="1576" spans="2:14" x14ac:dyDescent="0.25">
      <c r="B1576" s="33"/>
      <c r="C1576" t="str" cm="1">
        <f t="array" ref="C1576">IFERROR(_xlfn.TEXTJOIN(" | ", TRUE, _xlfn._xlws.FILTER(delKontrakt['#] &amp; " " &amp; delKontrakt[Navn], ISNUMBER(MATCH(delKontrakt['#], VALUE(_xlfn.TEXTSPLIT(SUBSTITUTE(Prisinformasjon!$B1576,  ", ", ","), ",")), 0)))), "Delkontraktnavn hentes automatisk ved å fylle ut delkontraktnummer")</f>
        <v>Delkontraktnavn hentes automatisk ved å fylle ut delkontraktnummer</v>
      </c>
      <c r="D1576" s="34"/>
      <c r="E1576" s="34"/>
      <c r="F1576" s="33"/>
      <c r="G1576" s="33"/>
      <c r="H1576" s="15"/>
      <c r="I1576" s="15"/>
      <c r="J1576" s="15"/>
      <c r="K1576" s="48"/>
      <c r="L1576" s="44"/>
      <c r="M1576" s="47" t="str">
        <f>IFERROR(TRIM($K1576)/_xlfn.XLOOKUP(TRIM($F1576),Produktinformasjon!$D$5:$D$10000,Produktinformasjon!$L$5:$L$10000,,0),"Pris per enhet "&amp;Til_Hvem&amp;" beregnes automatisk ved komplett utfylling")</f>
        <v>Pris per enhet Regionalt beregnes automatisk ved komplett utfylling</v>
      </c>
      <c r="N1576" s="47" t="str">
        <f>IFERROR(TRIM($L1576)/_xlfn.XLOOKUP(TRIM($F1576),Produktinformasjon!$D$5:$D$10000,Produktinformasjon!$L$5:$L$10000,,0),"Pris per enhet Regionalt felleslager beregnes automatisk ved komplett utfylling")</f>
        <v>Pris per enhet Regionalt felleslager beregnes automatisk ved komplett utfylling</v>
      </c>
    </row>
    <row r="1577" spans="2:14" x14ac:dyDescent="0.25">
      <c r="B1577" s="33"/>
      <c r="C1577" t="str" cm="1">
        <f t="array" ref="C1577">IFERROR(_xlfn.TEXTJOIN(" | ", TRUE, _xlfn._xlws.FILTER(delKontrakt['#] &amp; " " &amp; delKontrakt[Navn], ISNUMBER(MATCH(delKontrakt['#], VALUE(_xlfn.TEXTSPLIT(SUBSTITUTE(Prisinformasjon!$B1577,  ", ", ","), ",")), 0)))), "Delkontraktnavn hentes automatisk ved å fylle ut delkontraktnummer")</f>
        <v>Delkontraktnavn hentes automatisk ved å fylle ut delkontraktnummer</v>
      </c>
      <c r="D1577" s="34"/>
      <c r="E1577" s="34"/>
      <c r="F1577" s="33"/>
      <c r="G1577" s="33"/>
      <c r="H1577" s="15"/>
      <c r="I1577" s="15"/>
      <c r="J1577" s="15"/>
      <c r="K1577" s="48"/>
      <c r="L1577" s="44"/>
      <c r="M1577" s="47" t="str">
        <f>IFERROR(TRIM($K1577)/_xlfn.XLOOKUP(TRIM($F1577),Produktinformasjon!$D$5:$D$10000,Produktinformasjon!$L$5:$L$10000,,0),"Pris per enhet "&amp;Til_Hvem&amp;" beregnes automatisk ved komplett utfylling")</f>
        <v>Pris per enhet Regionalt beregnes automatisk ved komplett utfylling</v>
      </c>
      <c r="N1577" s="47" t="str">
        <f>IFERROR(TRIM($L1577)/_xlfn.XLOOKUP(TRIM($F1577),Produktinformasjon!$D$5:$D$10000,Produktinformasjon!$L$5:$L$10000,,0),"Pris per enhet Regionalt felleslager beregnes automatisk ved komplett utfylling")</f>
        <v>Pris per enhet Regionalt felleslager beregnes automatisk ved komplett utfylling</v>
      </c>
    </row>
    <row r="1578" spans="2:14" x14ac:dyDescent="0.25">
      <c r="B1578" s="33"/>
      <c r="C1578" t="str" cm="1">
        <f t="array" ref="C1578">IFERROR(_xlfn.TEXTJOIN(" | ", TRUE, _xlfn._xlws.FILTER(delKontrakt['#] &amp; " " &amp; delKontrakt[Navn], ISNUMBER(MATCH(delKontrakt['#], VALUE(_xlfn.TEXTSPLIT(SUBSTITUTE(Prisinformasjon!$B1578,  ", ", ","), ",")), 0)))), "Delkontraktnavn hentes automatisk ved å fylle ut delkontraktnummer")</f>
        <v>Delkontraktnavn hentes automatisk ved å fylle ut delkontraktnummer</v>
      </c>
      <c r="D1578" s="34"/>
      <c r="E1578" s="34"/>
      <c r="F1578" s="33"/>
      <c r="G1578" s="33"/>
      <c r="H1578" s="15"/>
      <c r="I1578" s="15"/>
      <c r="J1578" s="15"/>
      <c r="K1578" s="48"/>
      <c r="L1578" s="44"/>
      <c r="M1578" s="47" t="str">
        <f>IFERROR(TRIM($K1578)/_xlfn.XLOOKUP(TRIM($F1578),Produktinformasjon!$D$5:$D$10000,Produktinformasjon!$L$5:$L$10000,,0),"Pris per enhet "&amp;Til_Hvem&amp;" beregnes automatisk ved komplett utfylling")</f>
        <v>Pris per enhet Regionalt beregnes automatisk ved komplett utfylling</v>
      </c>
      <c r="N1578" s="47" t="str">
        <f>IFERROR(TRIM($L1578)/_xlfn.XLOOKUP(TRIM($F1578),Produktinformasjon!$D$5:$D$10000,Produktinformasjon!$L$5:$L$10000,,0),"Pris per enhet Regionalt felleslager beregnes automatisk ved komplett utfylling")</f>
        <v>Pris per enhet Regionalt felleslager beregnes automatisk ved komplett utfylling</v>
      </c>
    </row>
    <row r="1579" spans="2:14" x14ac:dyDescent="0.25">
      <c r="B1579" s="33"/>
      <c r="C1579" t="str" cm="1">
        <f t="array" ref="C1579">IFERROR(_xlfn.TEXTJOIN(" | ", TRUE, _xlfn._xlws.FILTER(delKontrakt['#] &amp; " " &amp; delKontrakt[Navn], ISNUMBER(MATCH(delKontrakt['#], VALUE(_xlfn.TEXTSPLIT(SUBSTITUTE(Prisinformasjon!$B1579,  ", ", ","), ",")), 0)))), "Delkontraktnavn hentes automatisk ved å fylle ut delkontraktnummer")</f>
        <v>Delkontraktnavn hentes automatisk ved å fylle ut delkontraktnummer</v>
      </c>
      <c r="D1579" s="34"/>
      <c r="E1579" s="34"/>
      <c r="F1579" s="33"/>
      <c r="G1579" s="33"/>
      <c r="H1579" s="15"/>
      <c r="I1579" s="15"/>
      <c r="J1579" s="15"/>
      <c r="K1579" s="48"/>
      <c r="L1579" s="44"/>
      <c r="M1579" s="47" t="str">
        <f>IFERROR(TRIM($K1579)/_xlfn.XLOOKUP(TRIM($F1579),Produktinformasjon!$D$5:$D$10000,Produktinformasjon!$L$5:$L$10000,,0),"Pris per enhet "&amp;Til_Hvem&amp;" beregnes automatisk ved komplett utfylling")</f>
        <v>Pris per enhet Regionalt beregnes automatisk ved komplett utfylling</v>
      </c>
      <c r="N1579" s="47" t="str">
        <f>IFERROR(TRIM($L1579)/_xlfn.XLOOKUP(TRIM($F1579),Produktinformasjon!$D$5:$D$10000,Produktinformasjon!$L$5:$L$10000,,0),"Pris per enhet Regionalt felleslager beregnes automatisk ved komplett utfylling")</f>
        <v>Pris per enhet Regionalt felleslager beregnes automatisk ved komplett utfylling</v>
      </c>
    </row>
    <row r="1580" spans="2:14" x14ac:dyDescent="0.25">
      <c r="B1580" s="33"/>
      <c r="C1580" t="str" cm="1">
        <f t="array" ref="C1580">IFERROR(_xlfn.TEXTJOIN(" | ", TRUE, _xlfn._xlws.FILTER(delKontrakt['#] &amp; " " &amp; delKontrakt[Navn], ISNUMBER(MATCH(delKontrakt['#], VALUE(_xlfn.TEXTSPLIT(SUBSTITUTE(Prisinformasjon!$B1580,  ", ", ","), ",")), 0)))), "Delkontraktnavn hentes automatisk ved å fylle ut delkontraktnummer")</f>
        <v>Delkontraktnavn hentes automatisk ved å fylle ut delkontraktnummer</v>
      </c>
      <c r="D1580" s="34"/>
      <c r="E1580" s="34"/>
      <c r="F1580" s="33"/>
      <c r="G1580" s="33"/>
      <c r="H1580" s="15"/>
      <c r="I1580" s="15"/>
      <c r="J1580" s="15"/>
      <c r="K1580" s="48"/>
      <c r="L1580" s="44"/>
      <c r="M1580" s="47" t="str">
        <f>IFERROR(TRIM($K1580)/_xlfn.XLOOKUP(TRIM($F1580),Produktinformasjon!$D$5:$D$10000,Produktinformasjon!$L$5:$L$10000,,0),"Pris per enhet "&amp;Til_Hvem&amp;" beregnes automatisk ved komplett utfylling")</f>
        <v>Pris per enhet Regionalt beregnes automatisk ved komplett utfylling</v>
      </c>
      <c r="N1580" s="47" t="str">
        <f>IFERROR(TRIM($L1580)/_xlfn.XLOOKUP(TRIM($F1580),Produktinformasjon!$D$5:$D$10000,Produktinformasjon!$L$5:$L$10000,,0),"Pris per enhet Regionalt felleslager beregnes automatisk ved komplett utfylling")</f>
        <v>Pris per enhet Regionalt felleslager beregnes automatisk ved komplett utfylling</v>
      </c>
    </row>
    <row r="1581" spans="2:14" x14ac:dyDescent="0.25">
      <c r="B1581" s="33"/>
      <c r="C1581" t="str" cm="1">
        <f t="array" ref="C1581">IFERROR(_xlfn.TEXTJOIN(" | ", TRUE, _xlfn._xlws.FILTER(delKontrakt['#] &amp; " " &amp; delKontrakt[Navn], ISNUMBER(MATCH(delKontrakt['#], VALUE(_xlfn.TEXTSPLIT(SUBSTITUTE(Prisinformasjon!$B1581,  ", ", ","), ",")), 0)))), "Delkontraktnavn hentes automatisk ved å fylle ut delkontraktnummer")</f>
        <v>Delkontraktnavn hentes automatisk ved å fylle ut delkontraktnummer</v>
      </c>
      <c r="D1581" s="34"/>
      <c r="E1581" s="34"/>
      <c r="F1581" s="33"/>
      <c r="G1581" s="33"/>
      <c r="H1581" s="15"/>
      <c r="I1581" s="15"/>
      <c r="J1581" s="15"/>
      <c r="K1581" s="48"/>
      <c r="L1581" s="44"/>
      <c r="M1581" s="47" t="str">
        <f>IFERROR(TRIM($K1581)/_xlfn.XLOOKUP(TRIM($F1581),Produktinformasjon!$D$5:$D$10000,Produktinformasjon!$L$5:$L$10000,,0),"Pris per enhet "&amp;Til_Hvem&amp;" beregnes automatisk ved komplett utfylling")</f>
        <v>Pris per enhet Regionalt beregnes automatisk ved komplett utfylling</v>
      </c>
      <c r="N1581" s="47" t="str">
        <f>IFERROR(TRIM($L1581)/_xlfn.XLOOKUP(TRIM($F1581),Produktinformasjon!$D$5:$D$10000,Produktinformasjon!$L$5:$L$10000,,0),"Pris per enhet Regionalt felleslager beregnes automatisk ved komplett utfylling")</f>
        <v>Pris per enhet Regionalt felleslager beregnes automatisk ved komplett utfylling</v>
      </c>
    </row>
    <row r="1582" spans="2:14" x14ac:dyDescent="0.25">
      <c r="B1582" s="33"/>
      <c r="C1582" t="str" cm="1">
        <f t="array" ref="C1582">IFERROR(_xlfn.TEXTJOIN(" | ", TRUE, _xlfn._xlws.FILTER(delKontrakt['#] &amp; " " &amp; delKontrakt[Navn], ISNUMBER(MATCH(delKontrakt['#], VALUE(_xlfn.TEXTSPLIT(SUBSTITUTE(Prisinformasjon!$B1582,  ", ", ","), ",")), 0)))), "Delkontraktnavn hentes automatisk ved å fylle ut delkontraktnummer")</f>
        <v>Delkontraktnavn hentes automatisk ved å fylle ut delkontraktnummer</v>
      </c>
      <c r="D1582" s="34"/>
      <c r="E1582" s="34"/>
      <c r="F1582" s="33"/>
      <c r="G1582" s="33"/>
      <c r="H1582" s="15"/>
      <c r="I1582" s="15"/>
      <c r="J1582" s="15"/>
      <c r="K1582" s="48"/>
      <c r="L1582" s="44"/>
      <c r="M1582" s="47" t="str">
        <f>IFERROR(TRIM($K1582)/_xlfn.XLOOKUP(TRIM($F1582),Produktinformasjon!$D$5:$D$10000,Produktinformasjon!$L$5:$L$10000,,0),"Pris per enhet "&amp;Til_Hvem&amp;" beregnes automatisk ved komplett utfylling")</f>
        <v>Pris per enhet Regionalt beregnes automatisk ved komplett utfylling</v>
      </c>
      <c r="N1582" s="47" t="str">
        <f>IFERROR(TRIM($L1582)/_xlfn.XLOOKUP(TRIM($F1582),Produktinformasjon!$D$5:$D$10000,Produktinformasjon!$L$5:$L$10000,,0),"Pris per enhet Regionalt felleslager beregnes automatisk ved komplett utfylling")</f>
        <v>Pris per enhet Regionalt felleslager beregnes automatisk ved komplett utfylling</v>
      </c>
    </row>
    <row r="1583" spans="2:14" x14ac:dyDescent="0.25">
      <c r="B1583" s="33"/>
      <c r="C1583" t="str" cm="1">
        <f t="array" ref="C1583">IFERROR(_xlfn.TEXTJOIN(" | ", TRUE, _xlfn._xlws.FILTER(delKontrakt['#] &amp; " " &amp; delKontrakt[Navn], ISNUMBER(MATCH(delKontrakt['#], VALUE(_xlfn.TEXTSPLIT(SUBSTITUTE(Prisinformasjon!$B1583,  ", ", ","), ",")), 0)))), "Delkontraktnavn hentes automatisk ved å fylle ut delkontraktnummer")</f>
        <v>Delkontraktnavn hentes automatisk ved å fylle ut delkontraktnummer</v>
      </c>
      <c r="D1583" s="34"/>
      <c r="E1583" s="34"/>
      <c r="F1583" s="33"/>
      <c r="G1583" s="33"/>
      <c r="H1583" s="15"/>
      <c r="I1583" s="15"/>
      <c r="J1583" s="15"/>
      <c r="K1583" s="48"/>
      <c r="L1583" s="44"/>
      <c r="M1583" s="47" t="str">
        <f>IFERROR(TRIM($K1583)/_xlfn.XLOOKUP(TRIM($F1583),Produktinformasjon!$D$5:$D$10000,Produktinformasjon!$L$5:$L$10000,,0),"Pris per enhet "&amp;Til_Hvem&amp;" beregnes automatisk ved komplett utfylling")</f>
        <v>Pris per enhet Regionalt beregnes automatisk ved komplett utfylling</v>
      </c>
      <c r="N1583" s="47" t="str">
        <f>IFERROR(TRIM($L1583)/_xlfn.XLOOKUP(TRIM($F1583),Produktinformasjon!$D$5:$D$10000,Produktinformasjon!$L$5:$L$10000,,0),"Pris per enhet Regionalt felleslager beregnes automatisk ved komplett utfylling")</f>
        <v>Pris per enhet Regionalt felleslager beregnes automatisk ved komplett utfylling</v>
      </c>
    </row>
    <row r="1584" spans="2:14" x14ac:dyDescent="0.25">
      <c r="B1584" s="33"/>
      <c r="C1584" t="str" cm="1">
        <f t="array" ref="C1584">IFERROR(_xlfn.TEXTJOIN(" | ", TRUE, _xlfn._xlws.FILTER(delKontrakt['#] &amp; " " &amp; delKontrakt[Navn], ISNUMBER(MATCH(delKontrakt['#], VALUE(_xlfn.TEXTSPLIT(SUBSTITUTE(Prisinformasjon!$B1584,  ", ", ","), ",")), 0)))), "Delkontraktnavn hentes automatisk ved å fylle ut delkontraktnummer")</f>
        <v>Delkontraktnavn hentes automatisk ved å fylle ut delkontraktnummer</v>
      </c>
      <c r="D1584" s="34"/>
      <c r="E1584" s="34"/>
      <c r="F1584" s="33"/>
      <c r="G1584" s="33"/>
      <c r="H1584" s="15"/>
      <c r="I1584" s="15"/>
      <c r="J1584" s="15"/>
      <c r="K1584" s="48"/>
      <c r="L1584" s="44"/>
      <c r="M1584" s="47" t="str">
        <f>IFERROR(TRIM($K1584)/_xlfn.XLOOKUP(TRIM($F1584),Produktinformasjon!$D$5:$D$10000,Produktinformasjon!$L$5:$L$10000,,0),"Pris per enhet "&amp;Til_Hvem&amp;" beregnes automatisk ved komplett utfylling")</f>
        <v>Pris per enhet Regionalt beregnes automatisk ved komplett utfylling</v>
      </c>
      <c r="N1584" s="47" t="str">
        <f>IFERROR(TRIM($L1584)/_xlfn.XLOOKUP(TRIM($F1584),Produktinformasjon!$D$5:$D$10000,Produktinformasjon!$L$5:$L$10000,,0),"Pris per enhet Regionalt felleslager beregnes automatisk ved komplett utfylling")</f>
        <v>Pris per enhet Regionalt felleslager beregnes automatisk ved komplett utfylling</v>
      </c>
    </row>
    <row r="1585" spans="2:14" x14ac:dyDescent="0.25">
      <c r="B1585" s="33"/>
      <c r="C1585" t="str" cm="1">
        <f t="array" ref="C1585">IFERROR(_xlfn.TEXTJOIN(" | ", TRUE, _xlfn._xlws.FILTER(delKontrakt['#] &amp; " " &amp; delKontrakt[Navn], ISNUMBER(MATCH(delKontrakt['#], VALUE(_xlfn.TEXTSPLIT(SUBSTITUTE(Prisinformasjon!$B1585,  ", ", ","), ",")), 0)))), "Delkontraktnavn hentes automatisk ved å fylle ut delkontraktnummer")</f>
        <v>Delkontraktnavn hentes automatisk ved å fylle ut delkontraktnummer</v>
      </c>
      <c r="D1585" s="34"/>
      <c r="E1585" s="34"/>
      <c r="F1585" s="33"/>
      <c r="G1585" s="33"/>
      <c r="H1585" s="15"/>
      <c r="I1585" s="15"/>
      <c r="J1585" s="15"/>
      <c r="K1585" s="48"/>
      <c r="L1585" s="44"/>
      <c r="M1585" s="47" t="str">
        <f>IFERROR(TRIM($K1585)/_xlfn.XLOOKUP(TRIM($F1585),Produktinformasjon!$D$5:$D$10000,Produktinformasjon!$L$5:$L$10000,,0),"Pris per enhet "&amp;Til_Hvem&amp;" beregnes automatisk ved komplett utfylling")</f>
        <v>Pris per enhet Regionalt beregnes automatisk ved komplett utfylling</v>
      </c>
      <c r="N1585" s="47" t="str">
        <f>IFERROR(TRIM($L1585)/_xlfn.XLOOKUP(TRIM($F1585),Produktinformasjon!$D$5:$D$10000,Produktinformasjon!$L$5:$L$10000,,0),"Pris per enhet Regionalt felleslager beregnes automatisk ved komplett utfylling")</f>
        <v>Pris per enhet Regionalt felleslager beregnes automatisk ved komplett utfylling</v>
      </c>
    </row>
    <row r="1586" spans="2:14" x14ac:dyDescent="0.25">
      <c r="B1586" s="33"/>
      <c r="C1586" t="str" cm="1">
        <f t="array" ref="C1586">IFERROR(_xlfn.TEXTJOIN(" | ", TRUE, _xlfn._xlws.FILTER(delKontrakt['#] &amp; " " &amp; delKontrakt[Navn], ISNUMBER(MATCH(delKontrakt['#], VALUE(_xlfn.TEXTSPLIT(SUBSTITUTE(Prisinformasjon!$B1586,  ", ", ","), ",")), 0)))), "Delkontraktnavn hentes automatisk ved å fylle ut delkontraktnummer")</f>
        <v>Delkontraktnavn hentes automatisk ved å fylle ut delkontraktnummer</v>
      </c>
      <c r="D1586" s="34"/>
      <c r="E1586" s="34"/>
      <c r="F1586" s="33"/>
      <c r="G1586" s="33"/>
      <c r="H1586" s="15"/>
      <c r="I1586" s="15"/>
      <c r="J1586" s="15"/>
      <c r="K1586" s="48"/>
      <c r="L1586" s="44"/>
      <c r="M1586" s="47" t="str">
        <f>IFERROR(TRIM($K1586)/_xlfn.XLOOKUP(TRIM($F1586),Produktinformasjon!$D$5:$D$10000,Produktinformasjon!$L$5:$L$10000,,0),"Pris per enhet "&amp;Til_Hvem&amp;" beregnes automatisk ved komplett utfylling")</f>
        <v>Pris per enhet Regionalt beregnes automatisk ved komplett utfylling</v>
      </c>
      <c r="N1586" s="47" t="str">
        <f>IFERROR(TRIM($L1586)/_xlfn.XLOOKUP(TRIM($F1586),Produktinformasjon!$D$5:$D$10000,Produktinformasjon!$L$5:$L$10000,,0),"Pris per enhet Regionalt felleslager beregnes automatisk ved komplett utfylling")</f>
        <v>Pris per enhet Regionalt felleslager beregnes automatisk ved komplett utfylling</v>
      </c>
    </row>
    <row r="1587" spans="2:14" x14ac:dyDescent="0.25">
      <c r="B1587" s="33"/>
      <c r="C1587" t="str" cm="1">
        <f t="array" ref="C1587">IFERROR(_xlfn.TEXTJOIN(" | ", TRUE, _xlfn._xlws.FILTER(delKontrakt['#] &amp; " " &amp; delKontrakt[Navn], ISNUMBER(MATCH(delKontrakt['#], VALUE(_xlfn.TEXTSPLIT(SUBSTITUTE(Prisinformasjon!$B1587,  ", ", ","), ",")), 0)))), "Delkontraktnavn hentes automatisk ved å fylle ut delkontraktnummer")</f>
        <v>Delkontraktnavn hentes automatisk ved å fylle ut delkontraktnummer</v>
      </c>
      <c r="D1587" s="34"/>
      <c r="E1587" s="34"/>
      <c r="F1587" s="33"/>
      <c r="G1587" s="33"/>
      <c r="H1587" s="15"/>
      <c r="I1587" s="15"/>
      <c r="J1587" s="15"/>
      <c r="K1587" s="48"/>
      <c r="L1587" s="44"/>
      <c r="M1587" s="47" t="str">
        <f>IFERROR(TRIM($K1587)/_xlfn.XLOOKUP(TRIM($F1587),Produktinformasjon!$D$5:$D$10000,Produktinformasjon!$L$5:$L$10000,,0),"Pris per enhet "&amp;Til_Hvem&amp;" beregnes automatisk ved komplett utfylling")</f>
        <v>Pris per enhet Regionalt beregnes automatisk ved komplett utfylling</v>
      </c>
      <c r="N1587" s="47" t="str">
        <f>IFERROR(TRIM($L1587)/_xlfn.XLOOKUP(TRIM($F1587),Produktinformasjon!$D$5:$D$10000,Produktinformasjon!$L$5:$L$10000,,0),"Pris per enhet Regionalt felleslager beregnes automatisk ved komplett utfylling")</f>
        <v>Pris per enhet Regionalt felleslager beregnes automatisk ved komplett utfylling</v>
      </c>
    </row>
    <row r="1588" spans="2:14" x14ac:dyDescent="0.25">
      <c r="B1588" s="33"/>
      <c r="C1588" t="str" cm="1">
        <f t="array" ref="C1588">IFERROR(_xlfn.TEXTJOIN(" | ", TRUE, _xlfn._xlws.FILTER(delKontrakt['#] &amp; " " &amp; delKontrakt[Navn], ISNUMBER(MATCH(delKontrakt['#], VALUE(_xlfn.TEXTSPLIT(SUBSTITUTE(Prisinformasjon!$B1588,  ", ", ","), ",")), 0)))), "Delkontraktnavn hentes automatisk ved å fylle ut delkontraktnummer")</f>
        <v>Delkontraktnavn hentes automatisk ved å fylle ut delkontraktnummer</v>
      </c>
      <c r="D1588" s="34"/>
      <c r="E1588" s="34"/>
      <c r="F1588" s="33"/>
      <c r="G1588" s="33"/>
      <c r="H1588" s="15"/>
      <c r="I1588" s="15"/>
      <c r="J1588" s="15"/>
      <c r="K1588" s="48"/>
      <c r="L1588" s="44"/>
      <c r="M1588" s="47" t="str">
        <f>IFERROR(TRIM($K1588)/_xlfn.XLOOKUP(TRIM($F1588),Produktinformasjon!$D$5:$D$10000,Produktinformasjon!$L$5:$L$10000,,0),"Pris per enhet "&amp;Til_Hvem&amp;" beregnes automatisk ved komplett utfylling")</f>
        <v>Pris per enhet Regionalt beregnes automatisk ved komplett utfylling</v>
      </c>
      <c r="N1588" s="47" t="str">
        <f>IFERROR(TRIM($L1588)/_xlfn.XLOOKUP(TRIM($F1588),Produktinformasjon!$D$5:$D$10000,Produktinformasjon!$L$5:$L$10000,,0),"Pris per enhet Regionalt felleslager beregnes automatisk ved komplett utfylling")</f>
        <v>Pris per enhet Regionalt felleslager beregnes automatisk ved komplett utfylling</v>
      </c>
    </row>
    <row r="1589" spans="2:14" x14ac:dyDescent="0.25">
      <c r="B1589" s="33"/>
      <c r="C1589" t="str" cm="1">
        <f t="array" ref="C1589">IFERROR(_xlfn.TEXTJOIN(" | ", TRUE, _xlfn._xlws.FILTER(delKontrakt['#] &amp; " " &amp; delKontrakt[Navn], ISNUMBER(MATCH(delKontrakt['#], VALUE(_xlfn.TEXTSPLIT(SUBSTITUTE(Prisinformasjon!$B1589,  ", ", ","), ",")), 0)))), "Delkontraktnavn hentes automatisk ved å fylle ut delkontraktnummer")</f>
        <v>Delkontraktnavn hentes automatisk ved å fylle ut delkontraktnummer</v>
      </c>
      <c r="D1589" s="34"/>
      <c r="E1589" s="34"/>
      <c r="F1589" s="33"/>
      <c r="G1589" s="33"/>
      <c r="H1589" s="15"/>
      <c r="I1589" s="15"/>
      <c r="J1589" s="15"/>
      <c r="K1589" s="48"/>
      <c r="L1589" s="44"/>
      <c r="M1589" s="47" t="str">
        <f>IFERROR(TRIM($K1589)/_xlfn.XLOOKUP(TRIM($F1589),Produktinformasjon!$D$5:$D$10000,Produktinformasjon!$L$5:$L$10000,,0),"Pris per enhet "&amp;Til_Hvem&amp;" beregnes automatisk ved komplett utfylling")</f>
        <v>Pris per enhet Regionalt beregnes automatisk ved komplett utfylling</v>
      </c>
      <c r="N1589" s="47" t="str">
        <f>IFERROR(TRIM($L1589)/_xlfn.XLOOKUP(TRIM($F1589),Produktinformasjon!$D$5:$D$10000,Produktinformasjon!$L$5:$L$10000,,0),"Pris per enhet Regionalt felleslager beregnes automatisk ved komplett utfylling")</f>
        <v>Pris per enhet Regionalt felleslager beregnes automatisk ved komplett utfylling</v>
      </c>
    </row>
    <row r="1590" spans="2:14" x14ac:dyDescent="0.25">
      <c r="B1590" s="33"/>
      <c r="C1590" t="str" cm="1">
        <f t="array" ref="C1590">IFERROR(_xlfn.TEXTJOIN(" | ", TRUE, _xlfn._xlws.FILTER(delKontrakt['#] &amp; " " &amp; delKontrakt[Navn], ISNUMBER(MATCH(delKontrakt['#], VALUE(_xlfn.TEXTSPLIT(SUBSTITUTE(Prisinformasjon!$B1590,  ", ", ","), ",")), 0)))), "Delkontraktnavn hentes automatisk ved å fylle ut delkontraktnummer")</f>
        <v>Delkontraktnavn hentes automatisk ved å fylle ut delkontraktnummer</v>
      </c>
      <c r="D1590" s="34"/>
      <c r="E1590" s="34"/>
      <c r="F1590" s="33"/>
      <c r="G1590" s="33"/>
      <c r="H1590" s="15"/>
      <c r="I1590" s="15"/>
      <c r="J1590" s="15"/>
      <c r="K1590" s="48"/>
      <c r="L1590" s="44"/>
      <c r="M1590" s="47" t="str">
        <f>IFERROR(TRIM($K1590)/_xlfn.XLOOKUP(TRIM($F1590),Produktinformasjon!$D$5:$D$10000,Produktinformasjon!$L$5:$L$10000,,0),"Pris per enhet "&amp;Til_Hvem&amp;" beregnes automatisk ved komplett utfylling")</f>
        <v>Pris per enhet Regionalt beregnes automatisk ved komplett utfylling</v>
      </c>
      <c r="N1590" s="47" t="str">
        <f>IFERROR(TRIM($L1590)/_xlfn.XLOOKUP(TRIM($F1590),Produktinformasjon!$D$5:$D$10000,Produktinformasjon!$L$5:$L$10000,,0),"Pris per enhet Regionalt felleslager beregnes automatisk ved komplett utfylling")</f>
        <v>Pris per enhet Regionalt felleslager beregnes automatisk ved komplett utfylling</v>
      </c>
    </row>
    <row r="1591" spans="2:14" x14ac:dyDescent="0.25">
      <c r="B1591" s="33"/>
      <c r="C1591" t="str" cm="1">
        <f t="array" ref="C1591">IFERROR(_xlfn.TEXTJOIN(" | ", TRUE, _xlfn._xlws.FILTER(delKontrakt['#] &amp; " " &amp; delKontrakt[Navn], ISNUMBER(MATCH(delKontrakt['#], VALUE(_xlfn.TEXTSPLIT(SUBSTITUTE(Prisinformasjon!$B1591,  ", ", ","), ",")), 0)))), "Delkontraktnavn hentes automatisk ved å fylle ut delkontraktnummer")</f>
        <v>Delkontraktnavn hentes automatisk ved å fylle ut delkontraktnummer</v>
      </c>
      <c r="D1591" s="34"/>
      <c r="E1591" s="34"/>
      <c r="F1591" s="33"/>
      <c r="G1591" s="33"/>
      <c r="H1591" s="15"/>
      <c r="I1591" s="15"/>
      <c r="J1591" s="15"/>
      <c r="K1591" s="48"/>
      <c r="L1591" s="44"/>
      <c r="M1591" s="47" t="str">
        <f>IFERROR(TRIM($K1591)/_xlfn.XLOOKUP(TRIM($F1591),Produktinformasjon!$D$5:$D$10000,Produktinformasjon!$L$5:$L$10000,,0),"Pris per enhet "&amp;Til_Hvem&amp;" beregnes automatisk ved komplett utfylling")</f>
        <v>Pris per enhet Regionalt beregnes automatisk ved komplett utfylling</v>
      </c>
      <c r="N1591" s="47" t="str">
        <f>IFERROR(TRIM($L1591)/_xlfn.XLOOKUP(TRIM($F1591),Produktinformasjon!$D$5:$D$10000,Produktinformasjon!$L$5:$L$10000,,0),"Pris per enhet Regionalt felleslager beregnes automatisk ved komplett utfylling")</f>
        <v>Pris per enhet Regionalt felleslager beregnes automatisk ved komplett utfylling</v>
      </c>
    </row>
    <row r="1592" spans="2:14" x14ac:dyDescent="0.25">
      <c r="B1592" s="33"/>
      <c r="C1592" t="str" cm="1">
        <f t="array" ref="C1592">IFERROR(_xlfn.TEXTJOIN(" | ", TRUE, _xlfn._xlws.FILTER(delKontrakt['#] &amp; " " &amp; delKontrakt[Navn], ISNUMBER(MATCH(delKontrakt['#], VALUE(_xlfn.TEXTSPLIT(SUBSTITUTE(Prisinformasjon!$B1592,  ", ", ","), ",")), 0)))), "Delkontraktnavn hentes automatisk ved å fylle ut delkontraktnummer")</f>
        <v>Delkontraktnavn hentes automatisk ved å fylle ut delkontraktnummer</v>
      </c>
      <c r="D1592" s="34"/>
      <c r="E1592" s="34"/>
      <c r="F1592" s="33"/>
      <c r="G1592" s="33"/>
      <c r="H1592" s="15"/>
      <c r="I1592" s="15"/>
      <c r="J1592" s="15"/>
      <c r="K1592" s="48"/>
      <c r="L1592" s="44"/>
      <c r="M1592" s="47" t="str">
        <f>IFERROR(TRIM($K1592)/_xlfn.XLOOKUP(TRIM($F1592),Produktinformasjon!$D$5:$D$10000,Produktinformasjon!$L$5:$L$10000,,0),"Pris per enhet "&amp;Til_Hvem&amp;" beregnes automatisk ved komplett utfylling")</f>
        <v>Pris per enhet Regionalt beregnes automatisk ved komplett utfylling</v>
      </c>
      <c r="N1592" s="47" t="str">
        <f>IFERROR(TRIM($L1592)/_xlfn.XLOOKUP(TRIM($F1592),Produktinformasjon!$D$5:$D$10000,Produktinformasjon!$L$5:$L$10000,,0),"Pris per enhet Regionalt felleslager beregnes automatisk ved komplett utfylling")</f>
        <v>Pris per enhet Regionalt felleslager beregnes automatisk ved komplett utfylling</v>
      </c>
    </row>
    <row r="1593" spans="2:14" x14ac:dyDescent="0.25">
      <c r="B1593" s="33"/>
      <c r="C1593" t="str" cm="1">
        <f t="array" ref="C1593">IFERROR(_xlfn.TEXTJOIN(" | ", TRUE, _xlfn._xlws.FILTER(delKontrakt['#] &amp; " " &amp; delKontrakt[Navn], ISNUMBER(MATCH(delKontrakt['#], VALUE(_xlfn.TEXTSPLIT(SUBSTITUTE(Prisinformasjon!$B1593,  ", ", ","), ",")), 0)))), "Delkontraktnavn hentes automatisk ved å fylle ut delkontraktnummer")</f>
        <v>Delkontraktnavn hentes automatisk ved å fylle ut delkontraktnummer</v>
      </c>
      <c r="D1593" s="34"/>
      <c r="E1593" s="34"/>
      <c r="F1593" s="33"/>
      <c r="G1593" s="33"/>
      <c r="H1593" s="15"/>
      <c r="I1593" s="15"/>
      <c r="J1593" s="15"/>
      <c r="K1593" s="48"/>
      <c r="L1593" s="44"/>
      <c r="M1593" s="47" t="str">
        <f>IFERROR(TRIM($K1593)/_xlfn.XLOOKUP(TRIM($F1593),Produktinformasjon!$D$5:$D$10000,Produktinformasjon!$L$5:$L$10000,,0),"Pris per enhet "&amp;Til_Hvem&amp;" beregnes automatisk ved komplett utfylling")</f>
        <v>Pris per enhet Regionalt beregnes automatisk ved komplett utfylling</v>
      </c>
      <c r="N1593" s="47" t="str">
        <f>IFERROR(TRIM($L1593)/_xlfn.XLOOKUP(TRIM($F1593),Produktinformasjon!$D$5:$D$10000,Produktinformasjon!$L$5:$L$10000,,0),"Pris per enhet Regionalt felleslager beregnes automatisk ved komplett utfylling")</f>
        <v>Pris per enhet Regionalt felleslager beregnes automatisk ved komplett utfylling</v>
      </c>
    </row>
    <row r="1594" spans="2:14" x14ac:dyDescent="0.25">
      <c r="B1594" s="33"/>
      <c r="C1594" t="str" cm="1">
        <f t="array" ref="C1594">IFERROR(_xlfn.TEXTJOIN(" | ", TRUE, _xlfn._xlws.FILTER(delKontrakt['#] &amp; " " &amp; delKontrakt[Navn], ISNUMBER(MATCH(delKontrakt['#], VALUE(_xlfn.TEXTSPLIT(SUBSTITUTE(Prisinformasjon!$B1594,  ", ", ","), ",")), 0)))), "Delkontraktnavn hentes automatisk ved å fylle ut delkontraktnummer")</f>
        <v>Delkontraktnavn hentes automatisk ved å fylle ut delkontraktnummer</v>
      </c>
      <c r="D1594" s="34"/>
      <c r="E1594" s="34"/>
      <c r="F1594" s="33"/>
      <c r="G1594" s="33"/>
      <c r="H1594" s="15"/>
      <c r="I1594" s="15"/>
      <c r="J1594" s="15"/>
      <c r="K1594" s="48"/>
      <c r="L1594" s="44"/>
      <c r="M1594" s="47" t="str">
        <f>IFERROR(TRIM($K1594)/_xlfn.XLOOKUP(TRIM($F1594),Produktinformasjon!$D$5:$D$10000,Produktinformasjon!$L$5:$L$10000,,0),"Pris per enhet "&amp;Til_Hvem&amp;" beregnes automatisk ved komplett utfylling")</f>
        <v>Pris per enhet Regionalt beregnes automatisk ved komplett utfylling</v>
      </c>
      <c r="N1594" s="47" t="str">
        <f>IFERROR(TRIM($L1594)/_xlfn.XLOOKUP(TRIM($F1594),Produktinformasjon!$D$5:$D$10000,Produktinformasjon!$L$5:$L$10000,,0),"Pris per enhet Regionalt felleslager beregnes automatisk ved komplett utfylling")</f>
        <v>Pris per enhet Regionalt felleslager beregnes automatisk ved komplett utfylling</v>
      </c>
    </row>
    <row r="1595" spans="2:14" x14ac:dyDescent="0.25">
      <c r="B1595" s="33"/>
      <c r="C1595" t="str" cm="1">
        <f t="array" ref="C1595">IFERROR(_xlfn.TEXTJOIN(" | ", TRUE, _xlfn._xlws.FILTER(delKontrakt['#] &amp; " " &amp; delKontrakt[Navn], ISNUMBER(MATCH(delKontrakt['#], VALUE(_xlfn.TEXTSPLIT(SUBSTITUTE(Prisinformasjon!$B1595,  ", ", ","), ",")), 0)))), "Delkontraktnavn hentes automatisk ved å fylle ut delkontraktnummer")</f>
        <v>Delkontraktnavn hentes automatisk ved å fylle ut delkontraktnummer</v>
      </c>
      <c r="D1595" s="34"/>
      <c r="E1595" s="34"/>
      <c r="F1595" s="33"/>
      <c r="G1595" s="33"/>
      <c r="H1595" s="15"/>
      <c r="I1595" s="15"/>
      <c r="J1595" s="15"/>
      <c r="K1595" s="48"/>
      <c r="L1595" s="44"/>
      <c r="M1595" s="47" t="str">
        <f>IFERROR(TRIM($K1595)/_xlfn.XLOOKUP(TRIM($F1595),Produktinformasjon!$D$5:$D$10000,Produktinformasjon!$L$5:$L$10000,,0),"Pris per enhet "&amp;Til_Hvem&amp;" beregnes automatisk ved komplett utfylling")</f>
        <v>Pris per enhet Regionalt beregnes automatisk ved komplett utfylling</v>
      </c>
      <c r="N1595" s="47" t="str">
        <f>IFERROR(TRIM($L1595)/_xlfn.XLOOKUP(TRIM($F1595),Produktinformasjon!$D$5:$D$10000,Produktinformasjon!$L$5:$L$10000,,0),"Pris per enhet Regionalt felleslager beregnes automatisk ved komplett utfylling")</f>
        <v>Pris per enhet Regionalt felleslager beregnes automatisk ved komplett utfylling</v>
      </c>
    </row>
    <row r="1596" spans="2:14" x14ac:dyDescent="0.25">
      <c r="B1596" s="33"/>
      <c r="C1596" t="str" cm="1">
        <f t="array" ref="C1596">IFERROR(_xlfn.TEXTJOIN(" | ", TRUE, _xlfn._xlws.FILTER(delKontrakt['#] &amp; " " &amp; delKontrakt[Navn], ISNUMBER(MATCH(delKontrakt['#], VALUE(_xlfn.TEXTSPLIT(SUBSTITUTE(Prisinformasjon!$B1596,  ", ", ","), ",")), 0)))), "Delkontraktnavn hentes automatisk ved å fylle ut delkontraktnummer")</f>
        <v>Delkontraktnavn hentes automatisk ved å fylle ut delkontraktnummer</v>
      </c>
      <c r="D1596" s="34"/>
      <c r="E1596" s="34"/>
      <c r="F1596" s="33"/>
      <c r="G1596" s="33"/>
      <c r="H1596" s="15"/>
      <c r="I1596" s="15"/>
      <c r="J1596" s="15"/>
      <c r="K1596" s="48"/>
      <c r="L1596" s="44"/>
      <c r="M1596" s="47" t="str">
        <f>IFERROR(TRIM($K1596)/_xlfn.XLOOKUP(TRIM($F1596),Produktinformasjon!$D$5:$D$10000,Produktinformasjon!$L$5:$L$10000,,0),"Pris per enhet "&amp;Til_Hvem&amp;" beregnes automatisk ved komplett utfylling")</f>
        <v>Pris per enhet Regionalt beregnes automatisk ved komplett utfylling</v>
      </c>
      <c r="N1596" s="47" t="str">
        <f>IFERROR(TRIM($L1596)/_xlfn.XLOOKUP(TRIM($F1596),Produktinformasjon!$D$5:$D$10000,Produktinformasjon!$L$5:$L$10000,,0),"Pris per enhet Regionalt felleslager beregnes automatisk ved komplett utfylling")</f>
        <v>Pris per enhet Regionalt felleslager beregnes automatisk ved komplett utfylling</v>
      </c>
    </row>
    <row r="1597" spans="2:14" x14ac:dyDescent="0.25">
      <c r="B1597" s="33"/>
      <c r="C1597" t="str" cm="1">
        <f t="array" ref="C1597">IFERROR(_xlfn.TEXTJOIN(" | ", TRUE, _xlfn._xlws.FILTER(delKontrakt['#] &amp; " " &amp; delKontrakt[Navn], ISNUMBER(MATCH(delKontrakt['#], VALUE(_xlfn.TEXTSPLIT(SUBSTITUTE(Prisinformasjon!$B1597,  ", ", ","), ",")), 0)))), "Delkontraktnavn hentes automatisk ved å fylle ut delkontraktnummer")</f>
        <v>Delkontraktnavn hentes automatisk ved å fylle ut delkontraktnummer</v>
      </c>
      <c r="D1597" s="34"/>
      <c r="E1597" s="34"/>
      <c r="F1597" s="33"/>
      <c r="G1597" s="33"/>
      <c r="H1597" s="15"/>
      <c r="I1597" s="15"/>
      <c r="J1597" s="15"/>
      <c r="K1597" s="48"/>
      <c r="L1597" s="44"/>
      <c r="M1597" s="47" t="str">
        <f>IFERROR(TRIM($K1597)/_xlfn.XLOOKUP(TRIM($F1597),Produktinformasjon!$D$5:$D$10000,Produktinformasjon!$L$5:$L$10000,,0),"Pris per enhet "&amp;Til_Hvem&amp;" beregnes automatisk ved komplett utfylling")</f>
        <v>Pris per enhet Regionalt beregnes automatisk ved komplett utfylling</v>
      </c>
      <c r="N1597" s="47" t="str">
        <f>IFERROR(TRIM($L1597)/_xlfn.XLOOKUP(TRIM($F1597),Produktinformasjon!$D$5:$D$10000,Produktinformasjon!$L$5:$L$10000,,0),"Pris per enhet Regionalt felleslager beregnes automatisk ved komplett utfylling")</f>
        <v>Pris per enhet Regionalt felleslager beregnes automatisk ved komplett utfylling</v>
      </c>
    </row>
    <row r="1598" spans="2:14" x14ac:dyDescent="0.25">
      <c r="B1598" s="33"/>
      <c r="C1598" t="str" cm="1">
        <f t="array" ref="C1598">IFERROR(_xlfn.TEXTJOIN(" | ", TRUE, _xlfn._xlws.FILTER(delKontrakt['#] &amp; " " &amp; delKontrakt[Navn], ISNUMBER(MATCH(delKontrakt['#], VALUE(_xlfn.TEXTSPLIT(SUBSTITUTE(Prisinformasjon!$B1598,  ", ", ","), ",")), 0)))), "Delkontraktnavn hentes automatisk ved å fylle ut delkontraktnummer")</f>
        <v>Delkontraktnavn hentes automatisk ved å fylle ut delkontraktnummer</v>
      </c>
      <c r="D1598" s="34"/>
      <c r="E1598" s="34"/>
      <c r="F1598" s="33"/>
      <c r="G1598" s="33"/>
      <c r="H1598" s="15"/>
      <c r="I1598" s="15"/>
      <c r="J1598" s="15"/>
      <c r="K1598" s="48"/>
      <c r="L1598" s="44"/>
      <c r="M1598" s="47" t="str">
        <f>IFERROR(TRIM($K1598)/_xlfn.XLOOKUP(TRIM($F1598),Produktinformasjon!$D$5:$D$10000,Produktinformasjon!$L$5:$L$10000,,0),"Pris per enhet "&amp;Til_Hvem&amp;" beregnes automatisk ved komplett utfylling")</f>
        <v>Pris per enhet Regionalt beregnes automatisk ved komplett utfylling</v>
      </c>
      <c r="N1598" s="47" t="str">
        <f>IFERROR(TRIM($L1598)/_xlfn.XLOOKUP(TRIM($F1598),Produktinformasjon!$D$5:$D$10000,Produktinformasjon!$L$5:$L$10000,,0),"Pris per enhet Regionalt felleslager beregnes automatisk ved komplett utfylling")</f>
        <v>Pris per enhet Regionalt felleslager beregnes automatisk ved komplett utfylling</v>
      </c>
    </row>
    <row r="1599" spans="2:14" x14ac:dyDescent="0.25">
      <c r="B1599" s="33"/>
      <c r="C1599" t="str" cm="1">
        <f t="array" ref="C1599">IFERROR(_xlfn.TEXTJOIN(" | ", TRUE, _xlfn._xlws.FILTER(delKontrakt['#] &amp; " " &amp; delKontrakt[Navn], ISNUMBER(MATCH(delKontrakt['#], VALUE(_xlfn.TEXTSPLIT(SUBSTITUTE(Prisinformasjon!$B1599,  ", ", ","), ",")), 0)))), "Delkontraktnavn hentes automatisk ved å fylle ut delkontraktnummer")</f>
        <v>Delkontraktnavn hentes automatisk ved å fylle ut delkontraktnummer</v>
      </c>
      <c r="D1599" s="34"/>
      <c r="E1599" s="34"/>
      <c r="F1599" s="33"/>
      <c r="G1599" s="33"/>
      <c r="H1599" s="15"/>
      <c r="I1599" s="15"/>
      <c r="J1599" s="15"/>
      <c r="K1599" s="48"/>
      <c r="L1599" s="44"/>
      <c r="M1599" s="47" t="str">
        <f>IFERROR(TRIM($K1599)/_xlfn.XLOOKUP(TRIM($F1599),Produktinformasjon!$D$5:$D$10000,Produktinformasjon!$L$5:$L$10000,,0),"Pris per enhet "&amp;Til_Hvem&amp;" beregnes automatisk ved komplett utfylling")</f>
        <v>Pris per enhet Regionalt beregnes automatisk ved komplett utfylling</v>
      </c>
      <c r="N1599" s="47" t="str">
        <f>IFERROR(TRIM($L1599)/_xlfn.XLOOKUP(TRIM($F1599),Produktinformasjon!$D$5:$D$10000,Produktinformasjon!$L$5:$L$10000,,0),"Pris per enhet Regionalt felleslager beregnes automatisk ved komplett utfylling")</f>
        <v>Pris per enhet Regionalt felleslager beregnes automatisk ved komplett utfylling</v>
      </c>
    </row>
    <row r="1600" spans="2:14" x14ac:dyDescent="0.25">
      <c r="B1600" s="33"/>
      <c r="C1600" t="str" cm="1">
        <f t="array" ref="C1600">IFERROR(_xlfn.TEXTJOIN(" | ", TRUE, _xlfn._xlws.FILTER(delKontrakt['#] &amp; " " &amp; delKontrakt[Navn], ISNUMBER(MATCH(delKontrakt['#], VALUE(_xlfn.TEXTSPLIT(SUBSTITUTE(Prisinformasjon!$B1600,  ", ", ","), ",")), 0)))), "Delkontraktnavn hentes automatisk ved å fylle ut delkontraktnummer")</f>
        <v>Delkontraktnavn hentes automatisk ved å fylle ut delkontraktnummer</v>
      </c>
      <c r="D1600" s="34"/>
      <c r="E1600" s="34"/>
      <c r="F1600" s="33"/>
      <c r="G1600" s="33"/>
      <c r="H1600" s="15"/>
      <c r="I1600" s="15"/>
      <c r="J1600" s="15"/>
      <c r="K1600" s="48"/>
      <c r="L1600" s="44"/>
      <c r="M1600" s="47" t="str">
        <f>IFERROR(TRIM($K1600)/_xlfn.XLOOKUP(TRIM($F1600),Produktinformasjon!$D$5:$D$10000,Produktinformasjon!$L$5:$L$10000,,0),"Pris per enhet "&amp;Til_Hvem&amp;" beregnes automatisk ved komplett utfylling")</f>
        <v>Pris per enhet Regionalt beregnes automatisk ved komplett utfylling</v>
      </c>
      <c r="N1600" s="47" t="str">
        <f>IFERROR(TRIM($L1600)/_xlfn.XLOOKUP(TRIM($F1600),Produktinformasjon!$D$5:$D$10000,Produktinformasjon!$L$5:$L$10000,,0),"Pris per enhet Regionalt felleslager beregnes automatisk ved komplett utfylling")</f>
        <v>Pris per enhet Regionalt felleslager beregnes automatisk ved komplett utfylling</v>
      </c>
    </row>
    <row r="1601" spans="2:14" x14ac:dyDescent="0.25">
      <c r="B1601" s="33"/>
      <c r="C1601" t="str" cm="1">
        <f t="array" ref="C1601">IFERROR(_xlfn.TEXTJOIN(" | ", TRUE, _xlfn._xlws.FILTER(delKontrakt['#] &amp; " " &amp; delKontrakt[Navn], ISNUMBER(MATCH(delKontrakt['#], VALUE(_xlfn.TEXTSPLIT(SUBSTITUTE(Prisinformasjon!$B1601,  ", ", ","), ",")), 0)))), "Delkontraktnavn hentes automatisk ved å fylle ut delkontraktnummer")</f>
        <v>Delkontraktnavn hentes automatisk ved å fylle ut delkontraktnummer</v>
      </c>
      <c r="D1601" s="34"/>
      <c r="E1601" s="34"/>
      <c r="F1601" s="33"/>
      <c r="G1601" s="33"/>
      <c r="H1601" s="15"/>
      <c r="I1601" s="15"/>
      <c r="J1601" s="15"/>
      <c r="K1601" s="48"/>
      <c r="L1601" s="44"/>
      <c r="M1601" s="47" t="str">
        <f>IFERROR(TRIM($K1601)/_xlfn.XLOOKUP(TRIM($F1601),Produktinformasjon!$D$5:$D$10000,Produktinformasjon!$L$5:$L$10000,,0),"Pris per enhet "&amp;Til_Hvem&amp;" beregnes automatisk ved komplett utfylling")</f>
        <v>Pris per enhet Regionalt beregnes automatisk ved komplett utfylling</v>
      </c>
      <c r="N1601" s="47" t="str">
        <f>IFERROR(TRIM($L1601)/_xlfn.XLOOKUP(TRIM($F1601),Produktinformasjon!$D$5:$D$10000,Produktinformasjon!$L$5:$L$10000,,0),"Pris per enhet Regionalt felleslager beregnes automatisk ved komplett utfylling")</f>
        <v>Pris per enhet Regionalt felleslager beregnes automatisk ved komplett utfylling</v>
      </c>
    </row>
    <row r="1602" spans="2:14" x14ac:dyDescent="0.25">
      <c r="B1602" s="33"/>
      <c r="C1602" t="str" cm="1">
        <f t="array" ref="C1602">IFERROR(_xlfn.TEXTJOIN(" | ", TRUE, _xlfn._xlws.FILTER(delKontrakt['#] &amp; " " &amp; delKontrakt[Navn], ISNUMBER(MATCH(delKontrakt['#], VALUE(_xlfn.TEXTSPLIT(SUBSTITUTE(Prisinformasjon!$B1602,  ", ", ","), ",")), 0)))), "Delkontraktnavn hentes automatisk ved å fylle ut delkontraktnummer")</f>
        <v>Delkontraktnavn hentes automatisk ved å fylle ut delkontraktnummer</v>
      </c>
      <c r="D1602" s="34"/>
      <c r="E1602" s="34"/>
      <c r="F1602" s="33"/>
      <c r="G1602" s="33"/>
      <c r="H1602" s="15"/>
      <c r="I1602" s="15"/>
      <c r="J1602" s="15"/>
      <c r="K1602" s="48"/>
      <c r="L1602" s="44"/>
      <c r="M1602" s="47" t="str">
        <f>IFERROR(TRIM($K1602)/_xlfn.XLOOKUP(TRIM($F1602),Produktinformasjon!$D$5:$D$10000,Produktinformasjon!$L$5:$L$10000,,0),"Pris per enhet "&amp;Til_Hvem&amp;" beregnes automatisk ved komplett utfylling")</f>
        <v>Pris per enhet Regionalt beregnes automatisk ved komplett utfylling</v>
      </c>
      <c r="N1602" s="47" t="str">
        <f>IFERROR(TRIM($L1602)/_xlfn.XLOOKUP(TRIM($F1602),Produktinformasjon!$D$5:$D$10000,Produktinformasjon!$L$5:$L$10000,,0),"Pris per enhet Regionalt felleslager beregnes automatisk ved komplett utfylling")</f>
        <v>Pris per enhet Regionalt felleslager beregnes automatisk ved komplett utfylling</v>
      </c>
    </row>
    <row r="1603" spans="2:14" x14ac:dyDescent="0.25">
      <c r="B1603" s="33"/>
      <c r="C1603" t="str" cm="1">
        <f t="array" ref="C1603">IFERROR(_xlfn.TEXTJOIN(" | ", TRUE, _xlfn._xlws.FILTER(delKontrakt['#] &amp; " " &amp; delKontrakt[Navn], ISNUMBER(MATCH(delKontrakt['#], VALUE(_xlfn.TEXTSPLIT(SUBSTITUTE(Prisinformasjon!$B1603,  ", ", ","), ",")), 0)))), "Delkontraktnavn hentes automatisk ved å fylle ut delkontraktnummer")</f>
        <v>Delkontraktnavn hentes automatisk ved å fylle ut delkontraktnummer</v>
      </c>
      <c r="D1603" s="34"/>
      <c r="E1603" s="34"/>
      <c r="F1603" s="33"/>
      <c r="G1603" s="33"/>
      <c r="H1603" s="15"/>
      <c r="I1603" s="15"/>
      <c r="J1603" s="15"/>
      <c r="K1603" s="48"/>
      <c r="L1603" s="44"/>
      <c r="M1603" s="47" t="str">
        <f>IFERROR(TRIM($K1603)/_xlfn.XLOOKUP(TRIM($F1603),Produktinformasjon!$D$5:$D$10000,Produktinformasjon!$L$5:$L$10000,,0),"Pris per enhet "&amp;Til_Hvem&amp;" beregnes automatisk ved komplett utfylling")</f>
        <v>Pris per enhet Regionalt beregnes automatisk ved komplett utfylling</v>
      </c>
      <c r="N1603" s="47" t="str">
        <f>IFERROR(TRIM($L1603)/_xlfn.XLOOKUP(TRIM($F1603),Produktinformasjon!$D$5:$D$10000,Produktinformasjon!$L$5:$L$10000,,0),"Pris per enhet Regionalt felleslager beregnes automatisk ved komplett utfylling")</f>
        <v>Pris per enhet Regionalt felleslager beregnes automatisk ved komplett utfylling</v>
      </c>
    </row>
    <row r="1604" spans="2:14" x14ac:dyDescent="0.25">
      <c r="B1604" s="33"/>
      <c r="C1604" t="str" cm="1">
        <f t="array" ref="C1604">IFERROR(_xlfn.TEXTJOIN(" | ", TRUE, _xlfn._xlws.FILTER(delKontrakt['#] &amp; " " &amp; delKontrakt[Navn], ISNUMBER(MATCH(delKontrakt['#], VALUE(_xlfn.TEXTSPLIT(SUBSTITUTE(Prisinformasjon!$B1604,  ", ", ","), ",")), 0)))), "Delkontraktnavn hentes automatisk ved å fylle ut delkontraktnummer")</f>
        <v>Delkontraktnavn hentes automatisk ved å fylle ut delkontraktnummer</v>
      </c>
      <c r="D1604" s="34"/>
      <c r="E1604" s="34"/>
      <c r="F1604" s="33"/>
      <c r="G1604" s="33"/>
      <c r="H1604" s="15"/>
      <c r="I1604" s="15"/>
      <c r="J1604" s="15"/>
      <c r="K1604" s="48"/>
      <c r="L1604" s="44"/>
      <c r="M1604" s="47" t="str">
        <f>IFERROR(TRIM($K1604)/_xlfn.XLOOKUP(TRIM($F1604),Produktinformasjon!$D$5:$D$10000,Produktinformasjon!$L$5:$L$10000,,0),"Pris per enhet "&amp;Til_Hvem&amp;" beregnes automatisk ved komplett utfylling")</f>
        <v>Pris per enhet Regionalt beregnes automatisk ved komplett utfylling</v>
      </c>
      <c r="N1604" s="47" t="str">
        <f>IFERROR(TRIM($L1604)/_xlfn.XLOOKUP(TRIM($F1604),Produktinformasjon!$D$5:$D$10000,Produktinformasjon!$L$5:$L$10000,,0),"Pris per enhet Regionalt felleslager beregnes automatisk ved komplett utfylling")</f>
        <v>Pris per enhet Regionalt felleslager beregnes automatisk ved komplett utfylling</v>
      </c>
    </row>
    <row r="1605" spans="2:14" x14ac:dyDescent="0.25">
      <c r="B1605" s="33"/>
      <c r="C1605" t="str" cm="1">
        <f t="array" ref="C1605">IFERROR(_xlfn.TEXTJOIN(" | ", TRUE, _xlfn._xlws.FILTER(delKontrakt['#] &amp; " " &amp; delKontrakt[Navn], ISNUMBER(MATCH(delKontrakt['#], VALUE(_xlfn.TEXTSPLIT(SUBSTITUTE(Prisinformasjon!$B1605,  ", ", ","), ",")), 0)))), "Delkontraktnavn hentes automatisk ved å fylle ut delkontraktnummer")</f>
        <v>Delkontraktnavn hentes automatisk ved å fylle ut delkontraktnummer</v>
      </c>
      <c r="D1605" s="34"/>
      <c r="E1605" s="34"/>
      <c r="F1605" s="33"/>
      <c r="G1605" s="33"/>
      <c r="H1605" s="15"/>
      <c r="I1605" s="15"/>
      <c r="J1605" s="15"/>
      <c r="K1605" s="48"/>
      <c r="L1605" s="44"/>
      <c r="M1605" s="47" t="str">
        <f>IFERROR(TRIM($K1605)/_xlfn.XLOOKUP(TRIM($F1605),Produktinformasjon!$D$5:$D$10000,Produktinformasjon!$L$5:$L$10000,,0),"Pris per enhet "&amp;Til_Hvem&amp;" beregnes automatisk ved komplett utfylling")</f>
        <v>Pris per enhet Regionalt beregnes automatisk ved komplett utfylling</v>
      </c>
      <c r="N1605" s="47" t="str">
        <f>IFERROR(TRIM($L1605)/_xlfn.XLOOKUP(TRIM($F1605),Produktinformasjon!$D$5:$D$10000,Produktinformasjon!$L$5:$L$10000,,0),"Pris per enhet Regionalt felleslager beregnes automatisk ved komplett utfylling")</f>
        <v>Pris per enhet Regionalt felleslager beregnes automatisk ved komplett utfylling</v>
      </c>
    </row>
    <row r="1606" spans="2:14" x14ac:dyDescent="0.25">
      <c r="B1606" s="33"/>
      <c r="C1606" t="str" cm="1">
        <f t="array" ref="C1606">IFERROR(_xlfn.TEXTJOIN(" | ", TRUE, _xlfn._xlws.FILTER(delKontrakt['#] &amp; " " &amp; delKontrakt[Navn], ISNUMBER(MATCH(delKontrakt['#], VALUE(_xlfn.TEXTSPLIT(SUBSTITUTE(Prisinformasjon!$B1606,  ", ", ","), ",")), 0)))), "Delkontraktnavn hentes automatisk ved å fylle ut delkontraktnummer")</f>
        <v>Delkontraktnavn hentes automatisk ved å fylle ut delkontraktnummer</v>
      </c>
      <c r="D1606" s="34"/>
      <c r="E1606" s="34"/>
      <c r="F1606" s="33"/>
      <c r="G1606" s="33"/>
      <c r="H1606" s="15"/>
      <c r="I1606" s="15"/>
      <c r="J1606" s="15"/>
      <c r="K1606" s="48"/>
      <c r="L1606" s="44"/>
      <c r="M1606" s="47" t="str">
        <f>IFERROR(TRIM($K1606)/_xlfn.XLOOKUP(TRIM($F1606),Produktinformasjon!$D$5:$D$10000,Produktinformasjon!$L$5:$L$10000,,0),"Pris per enhet "&amp;Til_Hvem&amp;" beregnes automatisk ved komplett utfylling")</f>
        <v>Pris per enhet Regionalt beregnes automatisk ved komplett utfylling</v>
      </c>
      <c r="N1606" s="47" t="str">
        <f>IFERROR(TRIM($L1606)/_xlfn.XLOOKUP(TRIM($F1606),Produktinformasjon!$D$5:$D$10000,Produktinformasjon!$L$5:$L$10000,,0),"Pris per enhet Regionalt felleslager beregnes automatisk ved komplett utfylling")</f>
        <v>Pris per enhet Regionalt felleslager beregnes automatisk ved komplett utfylling</v>
      </c>
    </row>
    <row r="1607" spans="2:14" x14ac:dyDescent="0.25">
      <c r="B1607" s="33"/>
      <c r="C1607" t="str" cm="1">
        <f t="array" ref="C1607">IFERROR(_xlfn.TEXTJOIN(" | ", TRUE, _xlfn._xlws.FILTER(delKontrakt['#] &amp; " " &amp; delKontrakt[Navn], ISNUMBER(MATCH(delKontrakt['#], VALUE(_xlfn.TEXTSPLIT(SUBSTITUTE(Prisinformasjon!$B1607,  ", ", ","), ",")), 0)))), "Delkontraktnavn hentes automatisk ved å fylle ut delkontraktnummer")</f>
        <v>Delkontraktnavn hentes automatisk ved å fylle ut delkontraktnummer</v>
      </c>
      <c r="D1607" s="34"/>
      <c r="E1607" s="34"/>
      <c r="F1607" s="33"/>
      <c r="G1607" s="33"/>
      <c r="H1607" s="15"/>
      <c r="I1607" s="15"/>
      <c r="J1607" s="15"/>
      <c r="K1607" s="48"/>
      <c r="L1607" s="44"/>
      <c r="M1607" s="47" t="str">
        <f>IFERROR(TRIM($K1607)/_xlfn.XLOOKUP(TRIM($F1607),Produktinformasjon!$D$5:$D$10000,Produktinformasjon!$L$5:$L$10000,,0),"Pris per enhet "&amp;Til_Hvem&amp;" beregnes automatisk ved komplett utfylling")</f>
        <v>Pris per enhet Regionalt beregnes automatisk ved komplett utfylling</v>
      </c>
      <c r="N1607" s="47" t="str">
        <f>IFERROR(TRIM($L1607)/_xlfn.XLOOKUP(TRIM($F1607),Produktinformasjon!$D$5:$D$10000,Produktinformasjon!$L$5:$L$10000,,0),"Pris per enhet Regionalt felleslager beregnes automatisk ved komplett utfylling")</f>
        <v>Pris per enhet Regionalt felleslager beregnes automatisk ved komplett utfylling</v>
      </c>
    </row>
    <row r="1608" spans="2:14" x14ac:dyDescent="0.25">
      <c r="B1608" s="33"/>
      <c r="C1608" t="str" cm="1">
        <f t="array" ref="C1608">IFERROR(_xlfn.TEXTJOIN(" | ", TRUE, _xlfn._xlws.FILTER(delKontrakt['#] &amp; " " &amp; delKontrakt[Navn], ISNUMBER(MATCH(delKontrakt['#], VALUE(_xlfn.TEXTSPLIT(SUBSTITUTE(Prisinformasjon!$B1608,  ", ", ","), ",")), 0)))), "Delkontraktnavn hentes automatisk ved å fylle ut delkontraktnummer")</f>
        <v>Delkontraktnavn hentes automatisk ved å fylle ut delkontraktnummer</v>
      </c>
      <c r="D1608" s="34"/>
      <c r="E1608" s="34"/>
      <c r="F1608" s="33"/>
      <c r="G1608" s="33"/>
      <c r="H1608" s="15"/>
      <c r="I1608" s="15"/>
      <c r="J1608" s="15"/>
      <c r="K1608" s="48"/>
      <c r="L1608" s="44"/>
      <c r="M1608" s="47" t="str">
        <f>IFERROR(TRIM($K1608)/_xlfn.XLOOKUP(TRIM($F1608),Produktinformasjon!$D$5:$D$10000,Produktinformasjon!$L$5:$L$10000,,0),"Pris per enhet "&amp;Til_Hvem&amp;" beregnes automatisk ved komplett utfylling")</f>
        <v>Pris per enhet Regionalt beregnes automatisk ved komplett utfylling</v>
      </c>
      <c r="N1608" s="47" t="str">
        <f>IFERROR(TRIM($L1608)/_xlfn.XLOOKUP(TRIM($F1608),Produktinformasjon!$D$5:$D$10000,Produktinformasjon!$L$5:$L$10000,,0),"Pris per enhet Regionalt felleslager beregnes automatisk ved komplett utfylling")</f>
        <v>Pris per enhet Regionalt felleslager beregnes automatisk ved komplett utfylling</v>
      </c>
    </row>
    <row r="1609" spans="2:14" x14ac:dyDescent="0.25">
      <c r="B1609" s="33"/>
      <c r="C1609" t="str" cm="1">
        <f t="array" ref="C1609">IFERROR(_xlfn.TEXTJOIN(" | ", TRUE, _xlfn._xlws.FILTER(delKontrakt['#] &amp; " " &amp; delKontrakt[Navn], ISNUMBER(MATCH(delKontrakt['#], VALUE(_xlfn.TEXTSPLIT(SUBSTITUTE(Prisinformasjon!$B1609,  ", ", ","), ",")), 0)))), "Delkontraktnavn hentes automatisk ved å fylle ut delkontraktnummer")</f>
        <v>Delkontraktnavn hentes automatisk ved å fylle ut delkontraktnummer</v>
      </c>
      <c r="D1609" s="34"/>
      <c r="E1609" s="34"/>
      <c r="F1609" s="33"/>
      <c r="G1609" s="33"/>
      <c r="H1609" s="15"/>
      <c r="I1609" s="15"/>
      <c r="J1609" s="15"/>
      <c r="K1609" s="48"/>
      <c r="L1609" s="44"/>
      <c r="M1609" s="47" t="str">
        <f>IFERROR(TRIM($K1609)/_xlfn.XLOOKUP(TRIM($F1609),Produktinformasjon!$D$5:$D$10000,Produktinformasjon!$L$5:$L$10000,,0),"Pris per enhet "&amp;Til_Hvem&amp;" beregnes automatisk ved komplett utfylling")</f>
        <v>Pris per enhet Regionalt beregnes automatisk ved komplett utfylling</v>
      </c>
      <c r="N1609" s="47" t="str">
        <f>IFERROR(TRIM($L1609)/_xlfn.XLOOKUP(TRIM($F1609),Produktinformasjon!$D$5:$D$10000,Produktinformasjon!$L$5:$L$10000,,0),"Pris per enhet Regionalt felleslager beregnes automatisk ved komplett utfylling")</f>
        <v>Pris per enhet Regionalt felleslager beregnes automatisk ved komplett utfylling</v>
      </c>
    </row>
    <row r="1610" spans="2:14" x14ac:dyDescent="0.25">
      <c r="B1610" s="33"/>
      <c r="C1610" t="str" cm="1">
        <f t="array" ref="C1610">IFERROR(_xlfn.TEXTJOIN(" | ", TRUE, _xlfn._xlws.FILTER(delKontrakt['#] &amp; " " &amp; delKontrakt[Navn], ISNUMBER(MATCH(delKontrakt['#], VALUE(_xlfn.TEXTSPLIT(SUBSTITUTE(Prisinformasjon!$B1610,  ", ", ","), ",")), 0)))), "Delkontraktnavn hentes automatisk ved å fylle ut delkontraktnummer")</f>
        <v>Delkontraktnavn hentes automatisk ved å fylle ut delkontraktnummer</v>
      </c>
      <c r="D1610" s="34"/>
      <c r="E1610" s="34"/>
      <c r="F1610" s="33"/>
      <c r="G1610" s="33"/>
      <c r="H1610" s="15"/>
      <c r="I1610" s="15"/>
      <c r="J1610" s="15"/>
      <c r="K1610" s="48"/>
      <c r="L1610" s="44"/>
      <c r="M1610" s="47" t="str">
        <f>IFERROR(TRIM($K1610)/_xlfn.XLOOKUP(TRIM($F1610),Produktinformasjon!$D$5:$D$10000,Produktinformasjon!$L$5:$L$10000,,0),"Pris per enhet "&amp;Til_Hvem&amp;" beregnes automatisk ved komplett utfylling")</f>
        <v>Pris per enhet Regionalt beregnes automatisk ved komplett utfylling</v>
      </c>
      <c r="N1610" s="47" t="str">
        <f>IFERROR(TRIM($L1610)/_xlfn.XLOOKUP(TRIM($F1610),Produktinformasjon!$D$5:$D$10000,Produktinformasjon!$L$5:$L$10000,,0),"Pris per enhet Regionalt felleslager beregnes automatisk ved komplett utfylling")</f>
        <v>Pris per enhet Regionalt felleslager beregnes automatisk ved komplett utfylling</v>
      </c>
    </row>
    <row r="1611" spans="2:14" x14ac:dyDescent="0.25">
      <c r="B1611" s="33"/>
      <c r="C1611" t="str" cm="1">
        <f t="array" ref="C1611">IFERROR(_xlfn.TEXTJOIN(" | ", TRUE, _xlfn._xlws.FILTER(delKontrakt['#] &amp; " " &amp; delKontrakt[Navn], ISNUMBER(MATCH(delKontrakt['#], VALUE(_xlfn.TEXTSPLIT(SUBSTITUTE(Prisinformasjon!$B1611,  ", ", ","), ",")), 0)))), "Delkontraktnavn hentes automatisk ved å fylle ut delkontraktnummer")</f>
        <v>Delkontraktnavn hentes automatisk ved å fylle ut delkontraktnummer</v>
      </c>
      <c r="D1611" s="34"/>
      <c r="E1611" s="34"/>
      <c r="F1611" s="33"/>
      <c r="G1611" s="33"/>
      <c r="H1611" s="15"/>
      <c r="I1611" s="15"/>
      <c r="J1611" s="15"/>
      <c r="K1611" s="48"/>
      <c r="L1611" s="44"/>
      <c r="M1611" s="47" t="str">
        <f>IFERROR(TRIM($K1611)/_xlfn.XLOOKUP(TRIM($F1611),Produktinformasjon!$D$5:$D$10000,Produktinformasjon!$L$5:$L$10000,,0),"Pris per enhet "&amp;Til_Hvem&amp;" beregnes automatisk ved komplett utfylling")</f>
        <v>Pris per enhet Regionalt beregnes automatisk ved komplett utfylling</v>
      </c>
      <c r="N1611" s="47" t="str">
        <f>IFERROR(TRIM($L1611)/_xlfn.XLOOKUP(TRIM($F1611),Produktinformasjon!$D$5:$D$10000,Produktinformasjon!$L$5:$L$10000,,0),"Pris per enhet Regionalt felleslager beregnes automatisk ved komplett utfylling")</f>
        <v>Pris per enhet Regionalt felleslager beregnes automatisk ved komplett utfylling</v>
      </c>
    </row>
    <row r="1612" spans="2:14" x14ac:dyDescent="0.25">
      <c r="B1612" s="33"/>
      <c r="C1612" t="str" cm="1">
        <f t="array" ref="C1612">IFERROR(_xlfn.TEXTJOIN(" | ", TRUE, _xlfn._xlws.FILTER(delKontrakt['#] &amp; " " &amp; delKontrakt[Navn], ISNUMBER(MATCH(delKontrakt['#], VALUE(_xlfn.TEXTSPLIT(SUBSTITUTE(Prisinformasjon!$B1612,  ", ", ","), ",")), 0)))), "Delkontraktnavn hentes automatisk ved å fylle ut delkontraktnummer")</f>
        <v>Delkontraktnavn hentes automatisk ved å fylle ut delkontraktnummer</v>
      </c>
      <c r="D1612" s="34"/>
      <c r="E1612" s="34"/>
      <c r="F1612" s="33"/>
      <c r="G1612" s="33"/>
      <c r="H1612" s="15"/>
      <c r="I1612" s="15"/>
      <c r="J1612" s="15"/>
      <c r="K1612" s="48"/>
      <c r="L1612" s="44"/>
      <c r="M1612" s="47" t="str">
        <f>IFERROR(TRIM($K1612)/_xlfn.XLOOKUP(TRIM($F1612),Produktinformasjon!$D$5:$D$10000,Produktinformasjon!$L$5:$L$10000,,0),"Pris per enhet "&amp;Til_Hvem&amp;" beregnes automatisk ved komplett utfylling")</f>
        <v>Pris per enhet Regionalt beregnes automatisk ved komplett utfylling</v>
      </c>
      <c r="N1612" s="47" t="str">
        <f>IFERROR(TRIM($L1612)/_xlfn.XLOOKUP(TRIM($F1612),Produktinformasjon!$D$5:$D$10000,Produktinformasjon!$L$5:$L$10000,,0),"Pris per enhet Regionalt felleslager beregnes automatisk ved komplett utfylling")</f>
        <v>Pris per enhet Regionalt felleslager beregnes automatisk ved komplett utfylling</v>
      </c>
    </row>
    <row r="1613" spans="2:14" x14ac:dyDescent="0.25">
      <c r="B1613" s="33"/>
      <c r="C1613" t="str" cm="1">
        <f t="array" ref="C1613">IFERROR(_xlfn.TEXTJOIN(" | ", TRUE, _xlfn._xlws.FILTER(delKontrakt['#] &amp; " " &amp; delKontrakt[Navn], ISNUMBER(MATCH(delKontrakt['#], VALUE(_xlfn.TEXTSPLIT(SUBSTITUTE(Prisinformasjon!$B1613,  ", ", ","), ",")), 0)))), "Delkontraktnavn hentes automatisk ved å fylle ut delkontraktnummer")</f>
        <v>Delkontraktnavn hentes automatisk ved å fylle ut delkontraktnummer</v>
      </c>
      <c r="D1613" s="34"/>
      <c r="E1613" s="34"/>
      <c r="F1613" s="33"/>
      <c r="G1613" s="33"/>
      <c r="H1613" s="15"/>
      <c r="I1613" s="15"/>
      <c r="J1613" s="15"/>
      <c r="K1613" s="48"/>
      <c r="L1613" s="44"/>
      <c r="M1613" s="47" t="str">
        <f>IFERROR(TRIM($K1613)/_xlfn.XLOOKUP(TRIM($F1613),Produktinformasjon!$D$5:$D$10000,Produktinformasjon!$L$5:$L$10000,,0),"Pris per enhet "&amp;Til_Hvem&amp;" beregnes automatisk ved komplett utfylling")</f>
        <v>Pris per enhet Regionalt beregnes automatisk ved komplett utfylling</v>
      </c>
      <c r="N1613" s="47" t="str">
        <f>IFERROR(TRIM($L1613)/_xlfn.XLOOKUP(TRIM($F1613),Produktinformasjon!$D$5:$D$10000,Produktinformasjon!$L$5:$L$10000,,0),"Pris per enhet Regionalt felleslager beregnes automatisk ved komplett utfylling")</f>
        <v>Pris per enhet Regionalt felleslager beregnes automatisk ved komplett utfylling</v>
      </c>
    </row>
    <row r="1614" spans="2:14" x14ac:dyDescent="0.25">
      <c r="B1614" s="33"/>
      <c r="C1614" t="str" cm="1">
        <f t="array" ref="C1614">IFERROR(_xlfn.TEXTJOIN(" | ", TRUE, _xlfn._xlws.FILTER(delKontrakt['#] &amp; " " &amp; delKontrakt[Navn], ISNUMBER(MATCH(delKontrakt['#], VALUE(_xlfn.TEXTSPLIT(SUBSTITUTE(Prisinformasjon!$B1614,  ", ", ","), ",")), 0)))), "Delkontraktnavn hentes automatisk ved å fylle ut delkontraktnummer")</f>
        <v>Delkontraktnavn hentes automatisk ved å fylle ut delkontraktnummer</v>
      </c>
      <c r="D1614" s="34"/>
      <c r="E1614" s="34"/>
      <c r="F1614" s="33"/>
      <c r="G1614" s="33"/>
      <c r="H1614" s="15"/>
      <c r="I1614" s="15"/>
      <c r="J1614" s="15"/>
      <c r="K1614" s="48"/>
      <c r="L1614" s="44"/>
      <c r="M1614" s="47" t="str">
        <f>IFERROR(TRIM($K1614)/_xlfn.XLOOKUP(TRIM($F1614),Produktinformasjon!$D$5:$D$10000,Produktinformasjon!$L$5:$L$10000,,0),"Pris per enhet "&amp;Til_Hvem&amp;" beregnes automatisk ved komplett utfylling")</f>
        <v>Pris per enhet Regionalt beregnes automatisk ved komplett utfylling</v>
      </c>
      <c r="N1614" s="47" t="str">
        <f>IFERROR(TRIM($L1614)/_xlfn.XLOOKUP(TRIM($F1614),Produktinformasjon!$D$5:$D$10000,Produktinformasjon!$L$5:$L$10000,,0),"Pris per enhet Regionalt felleslager beregnes automatisk ved komplett utfylling")</f>
        <v>Pris per enhet Regionalt felleslager beregnes automatisk ved komplett utfylling</v>
      </c>
    </row>
    <row r="1615" spans="2:14" x14ac:dyDescent="0.25">
      <c r="B1615" s="33"/>
      <c r="C1615" t="str" cm="1">
        <f t="array" ref="C1615">IFERROR(_xlfn.TEXTJOIN(" | ", TRUE, _xlfn._xlws.FILTER(delKontrakt['#] &amp; " " &amp; delKontrakt[Navn], ISNUMBER(MATCH(delKontrakt['#], VALUE(_xlfn.TEXTSPLIT(SUBSTITUTE(Prisinformasjon!$B1615,  ", ", ","), ",")), 0)))), "Delkontraktnavn hentes automatisk ved å fylle ut delkontraktnummer")</f>
        <v>Delkontraktnavn hentes automatisk ved å fylle ut delkontraktnummer</v>
      </c>
      <c r="D1615" s="34"/>
      <c r="E1615" s="34"/>
      <c r="F1615" s="33"/>
      <c r="G1615" s="33"/>
      <c r="H1615" s="15"/>
      <c r="I1615" s="15"/>
      <c r="J1615" s="15"/>
      <c r="K1615" s="48"/>
      <c r="L1615" s="44"/>
      <c r="M1615" s="47" t="str">
        <f>IFERROR(TRIM($K1615)/_xlfn.XLOOKUP(TRIM($F1615),Produktinformasjon!$D$5:$D$10000,Produktinformasjon!$L$5:$L$10000,,0),"Pris per enhet "&amp;Til_Hvem&amp;" beregnes automatisk ved komplett utfylling")</f>
        <v>Pris per enhet Regionalt beregnes automatisk ved komplett utfylling</v>
      </c>
      <c r="N1615" s="47" t="str">
        <f>IFERROR(TRIM($L1615)/_xlfn.XLOOKUP(TRIM($F1615),Produktinformasjon!$D$5:$D$10000,Produktinformasjon!$L$5:$L$10000,,0),"Pris per enhet Regionalt felleslager beregnes automatisk ved komplett utfylling")</f>
        <v>Pris per enhet Regionalt felleslager beregnes automatisk ved komplett utfylling</v>
      </c>
    </row>
    <row r="1616" spans="2:14" x14ac:dyDescent="0.25">
      <c r="B1616" s="33"/>
      <c r="C1616" t="str" cm="1">
        <f t="array" ref="C1616">IFERROR(_xlfn.TEXTJOIN(" | ", TRUE, _xlfn._xlws.FILTER(delKontrakt['#] &amp; " " &amp; delKontrakt[Navn], ISNUMBER(MATCH(delKontrakt['#], VALUE(_xlfn.TEXTSPLIT(SUBSTITUTE(Prisinformasjon!$B1616,  ", ", ","), ",")), 0)))), "Delkontraktnavn hentes automatisk ved å fylle ut delkontraktnummer")</f>
        <v>Delkontraktnavn hentes automatisk ved å fylle ut delkontraktnummer</v>
      </c>
      <c r="D1616" s="34"/>
      <c r="E1616" s="34"/>
      <c r="F1616" s="33"/>
      <c r="G1616" s="33"/>
      <c r="H1616" s="15"/>
      <c r="I1616" s="15"/>
      <c r="J1616" s="15"/>
      <c r="K1616" s="48"/>
      <c r="L1616" s="44"/>
      <c r="M1616" s="47" t="str">
        <f>IFERROR(TRIM($K1616)/_xlfn.XLOOKUP(TRIM($F1616),Produktinformasjon!$D$5:$D$10000,Produktinformasjon!$L$5:$L$10000,,0),"Pris per enhet "&amp;Til_Hvem&amp;" beregnes automatisk ved komplett utfylling")</f>
        <v>Pris per enhet Regionalt beregnes automatisk ved komplett utfylling</v>
      </c>
      <c r="N1616" s="47" t="str">
        <f>IFERROR(TRIM($L1616)/_xlfn.XLOOKUP(TRIM($F1616),Produktinformasjon!$D$5:$D$10000,Produktinformasjon!$L$5:$L$10000,,0),"Pris per enhet Regionalt felleslager beregnes automatisk ved komplett utfylling")</f>
        <v>Pris per enhet Regionalt felleslager beregnes automatisk ved komplett utfylling</v>
      </c>
    </row>
    <row r="1617" spans="2:14" x14ac:dyDescent="0.25">
      <c r="B1617" s="33"/>
      <c r="C1617" t="str" cm="1">
        <f t="array" ref="C1617">IFERROR(_xlfn.TEXTJOIN(" | ", TRUE, _xlfn._xlws.FILTER(delKontrakt['#] &amp; " " &amp; delKontrakt[Navn], ISNUMBER(MATCH(delKontrakt['#], VALUE(_xlfn.TEXTSPLIT(SUBSTITUTE(Prisinformasjon!$B1617,  ", ", ","), ",")), 0)))), "Delkontraktnavn hentes automatisk ved å fylle ut delkontraktnummer")</f>
        <v>Delkontraktnavn hentes automatisk ved å fylle ut delkontraktnummer</v>
      </c>
      <c r="D1617" s="34"/>
      <c r="E1617" s="34"/>
      <c r="F1617" s="33"/>
      <c r="G1617" s="33"/>
      <c r="H1617" s="15"/>
      <c r="I1617" s="15"/>
      <c r="J1617" s="15"/>
      <c r="K1617" s="48"/>
      <c r="L1617" s="44"/>
      <c r="M1617" s="47" t="str">
        <f>IFERROR(TRIM($K1617)/_xlfn.XLOOKUP(TRIM($F1617),Produktinformasjon!$D$5:$D$10000,Produktinformasjon!$L$5:$L$10000,,0),"Pris per enhet "&amp;Til_Hvem&amp;" beregnes automatisk ved komplett utfylling")</f>
        <v>Pris per enhet Regionalt beregnes automatisk ved komplett utfylling</v>
      </c>
      <c r="N1617" s="47" t="str">
        <f>IFERROR(TRIM($L1617)/_xlfn.XLOOKUP(TRIM($F1617),Produktinformasjon!$D$5:$D$10000,Produktinformasjon!$L$5:$L$10000,,0),"Pris per enhet Regionalt felleslager beregnes automatisk ved komplett utfylling")</f>
        <v>Pris per enhet Regionalt felleslager beregnes automatisk ved komplett utfylling</v>
      </c>
    </row>
    <row r="1618" spans="2:14" x14ac:dyDescent="0.25">
      <c r="B1618" s="33"/>
      <c r="C1618" t="str" cm="1">
        <f t="array" ref="C1618">IFERROR(_xlfn.TEXTJOIN(" | ", TRUE, _xlfn._xlws.FILTER(delKontrakt['#] &amp; " " &amp; delKontrakt[Navn], ISNUMBER(MATCH(delKontrakt['#], VALUE(_xlfn.TEXTSPLIT(SUBSTITUTE(Prisinformasjon!$B1618,  ", ", ","), ",")), 0)))), "Delkontraktnavn hentes automatisk ved å fylle ut delkontraktnummer")</f>
        <v>Delkontraktnavn hentes automatisk ved å fylle ut delkontraktnummer</v>
      </c>
      <c r="D1618" s="34"/>
      <c r="E1618" s="34"/>
      <c r="F1618" s="33"/>
      <c r="G1618" s="33"/>
      <c r="H1618" s="15"/>
      <c r="I1618" s="15"/>
      <c r="J1618" s="15"/>
      <c r="K1618" s="48"/>
      <c r="L1618" s="44"/>
      <c r="M1618" s="47" t="str">
        <f>IFERROR(TRIM($K1618)/_xlfn.XLOOKUP(TRIM($F1618),Produktinformasjon!$D$5:$D$10000,Produktinformasjon!$L$5:$L$10000,,0),"Pris per enhet "&amp;Til_Hvem&amp;" beregnes automatisk ved komplett utfylling")</f>
        <v>Pris per enhet Regionalt beregnes automatisk ved komplett utfylling</v>
      </c>
      <c r="N1618" s="47" t="str">
        <f>IFERROR(TRIM($L1618)/_xlfn.XLOOKUP(TRIM($F1618),Produktinformasjon!$D$5:$D$10000,Produktinformasjon!$L$5:$L$10000,,0),"Pris per enhet Regionalt felleslager beregnes automatisk ved komplett utfylling")</f>
        <v>Pris per enhet Regionalt felleslager beregnes automatisk ved komplett utfylling</v>
      </c>
    </row>
    <row r="1619" spans="2:14" x14ac:dyDescent="0.25">
      <c r="B1619" s="33"/>
      <c r="C1619" t="str" cm="1">
        <f t="array" ref="C1619">IFERROR(_xlfn.TEXTJOIN(" | ", TRUE, _xlfn._xlws.FILTER(delKontrakt['#] &amp; " " &amp; delKontrakt[Navn], ISNUMBER(MATCH(delKontrakt['#], VALUE(_xlfn.TEXTSPLIT(SUBSTITUTE(Prisinformasjon!$B1619,  ", ", ","), ",")), 0)))), "Delkontraktnavn hentes automatisk ved å fylle ut delkontraktnummer")</f>
        <v>Delkontraktnavn hentes automatisk ved å fylle ut delkontraktnummer</v>
      </c>
      <c r="D1619" s="34"/>
      <c r="E1619" s="34"/>
      <c r="F1619" s="33"/>
      <c r="G1619" s="33"/>
      <c r="H1619" s="15"/>
      <c r="I1619" s="15"/>
      <c r="J1619" s="15"/>
      <c r="K1619" s="48"/>
      <c r="L1619" s="44"/>
      <c r="M1619" s="47" t="str">
        <f>IFERROR(TRIM($K1619)/_xlfn.XLOOKUP(TRIM($F1619),Produktinformasjon!$D$5:$D$10000,Produktinformasjon!$L$5:$L$10000,,0),"Pris per enhet "&amp;Til_Hvem&amp;" beregnes automatisk ved komplett utfylling")</f>
        <v>Pris per enhet Regionalt beregnes automatisk ved komplett utfylling</v>
      </c>
      <c r="N1619" s="47" t="str">
        <f>IFERROR(TRIM($L1619)/_xlfn.XLOOKUP(TRIM($F1619),Produktinformasjon!$D$5:$D$10000,Produktinformasjon!$L$5:$L$10000,,0),"Pris per enhet Regionalt felleslager beregnes automatisk ved komplett utfylling")</f>
        <v>Pris per enhet Regionalt felleslager beregnes automatisk ved komplett utfylling</v>
      </c>
    </row>
    <row r="1620" spans="2:14" x14ac:dyDescent="0.25">
      <c r="B1620" s="33"/>
      <c r="C1620" t="str" cm="1">
        <f t="array" ref="C1620">IFERROR(_xlfn.TEXTJOIN(" | ", TRUE, _xlfn._xlws.FILTER(delKontrakt['#] &amp; " " &amp; delKontrakt[Navn], ISNUMBER(MATCH(delKontrakt['#], VALUE(_xlfn.TEXTSPLIT(SUBSTITUTE(Prisinformasjon!$B1620,  ", ", ","), ",")), 0)))), "Delkontraktnavn hentes automatisk ved å fylle ut delkontraktnummer")</f>
        <v>Delkontraktnavn hentes automatisk ved å fylle ut delkontraktnummer</v>
      </c>
      <c r="D1620" s="34"/>
      <c r="E1620" s="34"/>
      <c r="F1620" s="33"/>
      <c r="G1620" s="33"/>
      <c r="H1620" s="15"/>
      <c r="I1620" s="15"/>
      <c r="J1620" s="15"/>
      <c r="K1620" s="48"/>
      <c r="L1620" s="44"/>
      <c r="M1620" s="47" t="str">
        <f>IFERROR(TRIM($K1620)/_xlfn.XLOOKUP(TRIM($F1620),Produktinformasjon!$D$5:$D$10000,Produktinformasjon!$L$5:$L$10000,,0),"Pris per enhet "&amp;Til_Hvem&amp;" beregnes automatisk ved komplett utfylling")</f>
        <v>Pris per enhet Regionalt beregnes automatisk ved komplett utfylling</v>
      </c>
      <c r="N1620" s="47" t="str">
        <f>IFERROR(TRIM($L1620)/_xlfn.XLOOKUP(TRIM($F1620),Produktinformasjon!$D$5:$D$10000,Produktinformasjon!$L$5:$L$10000,,0),"Pris per enhet Regionalt felleslager beregnes automatisk ved komplett utfylling")</f>
        <v>Pris per enhet Regionalt felleslager beregnes automatisk ved komplett utfylling</v>
      </c>
    </row>
    <row r="1621" spans="2:14" x14ac:dyDescent="0.25">
      <c r="B1621" s="33"/>
      <c r="C1621" t="str" cm="1">
        <f t="array" ref="C1621">IFERROR(_xlfn.TEXTJOIN(" | ", TRUE, _xlfn._xlws.FILTER(delKontrakt['#] &amp; " " &amp; delKontrakt[Navn], ISNUMBER(MATCH(delKontrakt['#], VALUE(_xlfn.TEXTSPLIT(SUBSTITUTE(Prisinformasjon!$B1621,  ", ", ","), ",")), 0)))), "Delkontraktnavn hentes automatisk ved å fylle ut delkontraktnummer")</f>
        <v>Delkontraktnavn hentes automatisk ved å fylle ut delkontraktnummer</v>
      </c>
      <c r="D1621" s="34"/>
      <c r="E1621" s="34"/>
      <c r="F1621" s="33"/>
      <c r="G1621" s="33"/>
      <c r="H1621" s="15"/>
      <c r="I1621" s="15"/>
      <c r="J1621" s="15"/>
      <c r="K1621" s="48"/>
      <c r="L1621" s="44"/>
      <c r="M1621" s="47" t="str">
        <f>IFERROR(TRIM($K1621)/_xlfn.XLOOKUP(TRIM($F1621),Produktinformasjon!$D$5:$D$10000,Produktinformasjon!$L$5:$L$10000,,0),"Pris per enhet "&amp;Til_Hvem&amp;" beregnes automatisk ved komplett utfylling")</f>
        <v>Pris per enhet Regionalt beregnes automatisk ved komplett utfylling</v>
      </c>
      <c r="N1621" s="47" t="str">
        <f>IFERROR(TRIM($L1621)/_xlfn.XLOOKUP(TRIM($F1621),Produktinformasjon!$D$5:$D$10000,Produktinformasjon!$L$5:$L$10000,,0),"Pris per enhet Regionalt felleslager beregnes automatisk ved komplett utfylling")</f>
        <v>Pris per enhet Regionalt felleslager beregnes automatisk ved komplett utfylling</v>
      </c>
    </row>
    <row r="1622" spans="2:14" x14ac:dyDescent="0.25">
      <c r="B1622" s="33"/>
      <c r="C1622" t="str" cm="1">
        <f t="array" ref="C1622">IFERROR(_xlfn.TEXTJOIN(" | ", TRUE, _xlfn._xlws.FILTER(delKontrakt['#] &amp; " " &amp; delKontrakt[Navn], ISNUMBER(MATCH(delKontrakt['#], VALUE(_xlfn.TEXTSPLIT(SUBSTITUTE(Prisinformasjon!$B1622,  ", ", ","), ",")), 0)))), "Delkontraktnavn hentes automatisk ved å fylle ut delkontraktnummer")</f>
        <v>Delkontraktnavn hentes automatisk ved å fylle ut delkontraktnummer</v>
      </c>
      <c r="D1622" s="34"/>
      <c r="E1622" s="34"/>
      <c r="F1622" s="33"/>
      <c r="G1622" s="33"/>
      <c r="H1622" s="15"/>
      <c r="I1622" s="15"/>
      <c r="J1622" s="15"/>
      <c r="K1622" s="48"/>
      <c r="L1622" s="44"/>
      <c r="M1622" s="47" t="str">
        <f>IFERROR(TRIM($K1622)/_xlfn.XLOOKUP(TRIM($F1622),Produktinformasjon!$D$5:$D$10000,Produktinformasjon!$L$5:$L$10000,,0),"Pris per enhet "&amp;Til_Hvem&amp;" beregnes automatisk ved komplett utfylling")</f>
        <v>Pris per enhet Regionalt beregnes automatisk ved komplett utfylling</v>
      </c>
      <c r="N1622" s="47" t="str">
        <f>IFERROR(TRIM($L1622)/_xlfn.XLOOKUP(TRIM($F1622),Produktinformasjon!$D$5:$D$10000,Produktinformasjon!$L$5:$L$10000,,0),"Pris per enhet Regionalt felleslager beregnes automatisk ved komplett utfylling")</f>
        <v>Pris per enhet Regionalt felleslager beregnes automatisk ved komplett utfylling</v>
      </c>
    </row>
    <row r="1623" spans="2:14" x14ac:dyDescent="0.25">
      <c r="B1623" s="33"/>
      <c r="C1623" t="str" cm="1">
        <f t="array" ref="C1623">IFERROR(_xlfn.TEXTJOIN(" | ", TRUE, _xlfn._xlws.FILTER(delKontrakt['#] &amp; " " &amp; delKontrakt[Navn], ISNUMBER(MATCH(delKontrakt['#], VALUE(_xlfn.TEXTSPLIT(SUBSTITUTE(Prisinformasjon!$B1623,  ", ", ","), ",")), 0)))), "Delkontraktnavn hentes automatisk ved å fylle ut delkontraktnummer")</f>
        <v>Delkontraktnavn hentes automatisk ved å fylle ut delkontraktnummer</v>
      </c>
      <c r="D1623" s="34"/>
      <c r="E1623" s="34"/>
      <c r="F1623" s="33"/>
      <c r="G1623" s="33"/>
      <c r="H1623" s="15"/>
      <c r="I1623" s="15"/>
      <c r="J1623" s="15"/>
      <c r="K1623" s="48"/>
      <c r="L1623" s="44"/>
      <c r="M1623" s="47" t="str">
        <f>IFERROR(TRIM($K1623)/_xlfn.XLOOKUP(TRIM($F1623),Produktinformasjon!$D$5:$D$10000,Produktinformasjon!$L$5:$L$10000,,0),"Pris per enhet "&amp;Til_Hvem&amp;" beregnes automatisk ved komplett utfylling")</f>
        <v>Pris per enhet Regionalt beregnes automatisk ved komplett utfylling</v>
      </c>
      <c r="N1623" s="47" t="str">
        <f>IFERROR(TRIM($L1623)/_xlfn.XLOOKUP(TRIM($F1623),Produktinformasjon!$D$5:$D$10000,Produktinformasjon!$L$5:$L$10000,,0),"Pris per enhet Regionalt felleslager beregnes automatisk ved komplett utfylling")</f>
        <v>Pris per enhet Regionalt felleslager beregnes automatisk ved komplett utfylling</v>
      </c>
    </row>
    <row r="1624" spans="2:14" x14ac:dyDescent="0.25">
      <c r="B1624" s="33"/>
      <c r="C1624" t="str" cm="1">
        <f t="array" ref="C1624">IFERROR(_xlfn.TEXTJOIN(" | ", TRUE, _xlfn._xlws.FILTER(delKontrakt['#] &amp; " " &amp; delKontrakt[Navn], ISNUMBER(MATCH(delKontrakt['#], VALUE(_xlfn.TEXTSPLIT(SUBSTITUTE(Prisinformasjon!$B1624,  ", ", ","), ",")), 0)))), "Delkontraktnavn hentes automatisk ved å fylle ut delkontraktnummer")</f>
        <v>Delkontraktnavn hentes automatisk ved å fylle ut delkontraktnummer</v>
      </c>
      <c r="D1624" s="34"/>
      <c r="E1624" s="34"/>
      <c r="F1624" s="33"/>
      <c r="G1624" s="33"/>
      <c r="H1624" s="15"/>
      <c r="I1624" s="15"/>
      <c r="J1624" s="15"/>
      <c r="K1624" s="48"/>
      <c r="L1624" s="44"/>
      <c r="M1624" s="47" t="str">
        <f>IFERROR(TRIM($K1624)/_xlfn.XLOOKUP(TRIM($F1624),Produktinformasjon!$D$5:$D$10000,Produktinformasjon!$L$5:$L$10000,,0),"Pris per enhet "&amp;Til_Hvem&amp;" beregnes automatisk ved komplett utfylling")</f>
        <v>Pris per enhet Regionalt beregnes automatisk ved komplett utfylling</v>
      </c>
      <c r="N1624" s="47" t="str">
        <f>IFERROR(TRIM($L1624)/_xlfn.XLOOKUP(TRIM($F1624),Produktinformasjon!$D$5:$D$10000,Produktinformasjon!$L$5:$L$10000,,0),"Pris per enhet Regionalt felleslager beregnes automatisk ved komplett utfylling")</f>
        <v>Pris per enhet Regionalt felleslager beregnes automatisk ved komplett utfylling</v>
      </c>
    </row>
    <row r="1625" spans="2:14" x14ac:dyDescent="0.25">
      <c r="B1625" s="33"/>
      <c r="C1625" t="str" cm="1">
        <f t="array" ref="C1625">IFERROR(_xlfn.TEXTJOIN(" | ", TRUE, _xlfn._xlws.FILTER(delKontrakt['#] &amp; " " &amp; delKontrakt[Navn], ISNUMBER(MATCH(delKontrakt['#], VALUE(_xlfn.TEXTSPLIT(SUBSTITUTE(Prisinformasjon!$B1625,  ", ", ","), ",")), 0)))), "Delkontraktnavn hentes automatisk ved å fylle ut delkontraktnummer")</f>
        <v>Delkontraktnavn hentes automatisk ved å fylle ut delkontraktnummer</v>
      </c>
      <c r="D1625" s="34"/>
      <c r="E1625" s="34"/>
      <c r="F1625" s="33"/>
      <c r="G1625" s="33"/>
      <c r="H1625" s="15"/>
      <c r="I1625" s="15"/>
      <c r="J1625" s="15"/>
      <c r="K1625" s="48"/>
      <c r="L1625" s="44"/>
      <c r="M1625" s="47" t="str">
        <f>IFERROR(TRIM($K1625)/_xlfn.XLOOKUP(TRIM($F1625),Produktinformasjon!$D$5:$D$10000,Produktinformasjon!$L$5:$L$10000,,0),"Pris per enhet "&amp;Til_Hvem&amp;" beregnes automatisk ved komplett utfylling")</f>
        <v>Pris per enhet Regionalt beregnes automatisk ved komplett utfylling</v>
      </c>
      <c r="N1625" s="47" t="str">
        <f>IFERROR(TRIM($L1625)/_xlfn.XLOOKUP(TRIM($F1625),Produktinformasjon!$D$5:$D$10000,Produktinformasjon!$L$5:$L$10000,,0),"Pris per enhet Regionalt felleslager beregnes automatisk ved komplett utfylling")</f>
        <v>Pris per enhet Regionalt felleslager beregnes automatisk ved komplett utfylling</v>
      </c>
    </row>
    <row r="1626" spans="2:14" x14ac:dyDescent="0.25">
      <c r="B1626" s="33"/>
      <c r="C1626" t="str" cm="1">
        <f t="array" ref="C1626">IFERROR(_xlfn.TEXTJOIN(" | ", TRUE, _xlfn._xlws.FILTER(delKontrakt['#] &amp; " " &amp; delKontrakt[Navn], ISNUMBER(MATCH(delKontrakt['#], VALUE(_xlfn.TEXTSPLIT(SUBSTITUTE(Prisinformasjon!$B1626,  ", ", ","), ",")), 0)))), "Delkontraktnavn hentes automatisk ved å fylle ut delkontraktnummer")</f>
        <v>Delkontraktnavn hentes automatisk ved å fylle ut delkontraktnummer</v>
      </c>
      <c r="D1626" s="34"/>
      <c r="E1626" s="34"/>
      <c r="F1626" s="33"/>
      <c r="G1626" s="33"/>
      <c r="H1626" s="15"/>
      <c r="I1626" s="15"/>
      <c r="J1626" s="15"/>
      <c r="K1626" s="48"/>
      <c r="L1626" s="44"/>
      <c r="M1626" s="47" t="str">
        <f>IFERROR(TRIM($K1626)/_xlfn.XLOOKUP(TRIM($F1626),Produktinformasjon!$D$5:$D$10000,Produktinformasjon!$L$5:$L$10000,,0),"Pris per enhet "&amp;Til_Hvem&amp;" beregnes automatisk ved komplett utfylling")</f>
        <v>Pris per enhet Regionalt beregnes automatisk ved komplett utfylling</v>
      </c>
      <c r="N1626" s="47" t="str">
        <f>IFERROR(TRIM($L1626)/_xlfn.XLOOKUP(TRIM($F1626),Produktinformasjon!$D$5:$D$10000,Produktinformasjon!$L$5:$L$10000,,0),"Pris per enhet Regionalt felleslager beregnes automatisk ved komplett utfylling")</f>
        <v>Pris per enhet Regionalt felleslager beregnes automatisk ved komplett utfylling</v>
      </c>
    </row>
    <row r="1627" spans="2:14" x14ac:dyDescent="0.25">
      <c r="B1627" s="33"/>
      <c r="C1627" t="str" cm="1">
        <f t="array" ref="C1627">IFERROR(_xlfn.TEXTJOIN(" | ", TRUE, _xlfn._xlws.FILTER(delKontrakt['#] &amp; " " &amp; delKontrakt[Navn], ISNUMBER(MATCH(delKontrakt['#], VALUE(_xlfn.TEXTSPLIT(SUBSTITUTE(Prisinformasjon!$B1627,  ", ", ","), ",")), 0)))), "Delkontraktnavn hentes automatisk ved å fylle ut delkontraktnummer")</f>
        <v>Delkontraktnavn hentes automatisk ved å fylle ut delkontraktnummer</v>
      </c>
      <c r="D1627" s="34"/>
      <c r="E1627" s="34"/>
      <c r="F1627" s="33"/>
      <c r="G1627" s="33"/>
      <c r="H1627" s="15"/>
      <c r="I1627" s="15"/>
      <c r="J1627" s="15"/>
      <c r="K1627" s="48"/>
      <c r="L1627" s="44"/>
      <c r="M1627" s="47" t="str">
        <f>IFERROR(TRIM($K1627)/_xlfn.XLOOKUP(TRIM($F1627),Produktinformasjon!$D$5:$D$10000,Produktinformasjon!$L$5:$L$10000,,0),"Pris per enhet "&amp;Til_Hvem&amp;" beregnes automatisk ved komplett utfylling")</f>
        <v>Pris per enhet Regionalt beregnes automatisk ved komplett utfylling</v>
      </c>
      <c r="N1627" s="47" t="str">
        <f>IFERROR(TRIM($L1627)/_xlfn.XLOOKUP(TRIM($F1627),Produktinformasjon!$D$5:$D$10000,Produktinformasjon!$L$5:$L$10000,,0),"Pris per enhet Regionalt felleslager beregnes automatisk ved komplett utfylling")</f>
        <v>Pris per enhet Regionalt felleslager beregnes automatisk ved komplett utfylling</v>
      </c>
    </row>
    <row r="1628" spans="2:14" x14ac:dyDescent="0.25">
      <c r="B1628" s="33"/>
      <c r="C1628" t="str" cm="1">
        <f t="array" ref="C1628">IFERROR(_xlfn.TEXTJOIN(" | ", TRUE, _xlfn._xlws.FILTER(delKontrakt['#] &amp; " " &amp; delKontrakt[Navn], ISNUMBER(MATCH(delKontrakt['#], VALUE(_xlfn.TEXTSPLIT(SUBSTITUTE(Prisinformasjon!$B1628,  ", ", ","), ",")), 0)))), "Delkontraktnavn hentes automatisk ved å fylle ut delkontraktnummer")</f>
        <v>Delkontraktnavn hentes automatisk ved å fylle ut delkontraktnummer</v>
      </c>
      <c r="D1628" s="34"/>
      <c r="E1628" s="34"/>
      <c r="F1628" s="33"/>
      <c r="G1628" s="33"/>
      <c r="H1628" s="15"/>
      <c r="I1628" s="15"/>
      <c r="J1628" s="15"/>
      <c r="K1628" s="48"/>
      <c r="L1628" s="44"/>
      <c r="M1628" s="47" t="str">
        <f>IFERROR(TRIM($K1628)/_xlfn.XLOOKUP(TRIM($F1628),Produktinformasjon!$D$5:$D$10000,Produktinformasjon!$L$5:$L$10000,,0),"Pris per enhet "&amp;Til_Hvem&amp;" beregnes automatisk ved komplett utfylling")</f>
        <v>Pris per enhet Regionalt beregnes automatisk ved komplett utfylling</v>
      </c>
      <c r="N1628" s="47" t="str">
        <f>IFERROR(TRIM($L1628)/_xlfn.XLOOKUP(TRIM($F1628),Produktinformasjon!$D$5:$D$10000,Produktinformasjon!$L$5:$L$10000,,0),"Pris per enhet Regionalt felleslager beregnes automatisk ved komplett utfylling")</f>
        <v>Pris per enhet Regionalt felleslager beregnes automatisk ved komplett utfylling</v>
      </c>
    </row>
    <row r="1629" spans="2:14" x14ac:dyDescent="0.25">
      <c r="B1629" s="33"/>
      <c r="C1629" t="str" cm="1">
        <f t="array" ref="C1629">IFERROR(_xlfn.TEXTJOIN(" | ", TRUE, _xlfn._xlws.FILTER(delKontrakt['#] &amp; " " &amp; delKontrakt[Navn], ISNUMBER(MATCH(delKontrakt['#], VALUE(_xlfn.TEXTSPLIT(SUBSTITUTE(Prisinformasjon!$B1629,  ", ", ","), ",")), 0)))), "Delkontraktnavn hentes automatisk ved å fylle ut delkontraktnummer")</f>
        <v>Delkontraktnavn hentes automatisk ved å fylle ut delkontraktnummer</v>
      </c>
      <c r="D1629" s="34"/>
      <c r="E1629" s="34"/>
      <c r="F1629" s="33"/>
      <c r="G1629" s="33"/>
      <c r="H1629" s="15"/>
      <c r="I1629" s="15"/>
      <c r="J1629" s="15"/>
      <c r="K1629" s="48"/>
      <c r="L1629" s="44"/>
      <c r="M1629" s="47" t="str">
        <f>IFERROR(TRIM($K1629)/_xlfn.XLOOKUP(TRIM($F1629),Produktinformasjon!$D$5:$D$10000,Produktinformasjon!$L$5:$L$10000,,0),"Pris per enhet "&amp;Til_Hvem&amp;" beregnes automatisk ved komplett utfylling")</f>
        <v>Pris per enhet Regionalt beregnes automatisk ved komplett utfylling</v>
      </c>
      <c r="N1629" s="47" t="str">
        <f>IFERROR(TRIM($L1629)/_xlfn.XLOOKUP(TRIM($F1629),Produktinformasjon!$D$5:$D$10000,Produktinformasjon!$L$5:$L$10000,,0),"Pris per enhet Regionalt felleslager beregnes automatisk ved komplett utfylling")</f>
        <v>Pris per enhet Regionalt felleslager beregnes automatisk ved komplett utfylling</v>
      </c>
    </row>
    <row r="1630" spans="2:14" x14ac:dyDescent="0.25">
      <c r="B1630" s="33"/>
      <c r="C1630" t="str" cm="1">
        <f t="array" ref="C1630">IFERROR(_xlfn.TEXTJOIN(" | ", TRUE, _xlfn._xlws.FILTER(delKontrakt['#] &amp; " " &amp; delKontrakt[Navn], ISNUMBER(MATCH(delKontrakt['#], VALUE(_xlfn.TEXTSPLIT(SUBSTITUTE(Prisinformasjon!$B1630,  ", ", ","), ",")), 0)))), "Delkontraktnavn hentes automatisk ved å fylle ut delkontraktnummer")</f>
        <v>Delkontraktnavn hentes automatisk ved å fylle ut delkontraktnummer</v>
      </c>
      <c r="D1630" s="34"/>
      <c r="E1630" s="34"/>
      <c r="F1630" s="33"/>
      <c r="G1630" s="33"/>
      <c r="H1630" s="15"/>
      <c r="I1630" s="15"/>
      <c r="J1630" s="15"/>
      <c r="K1630" s="48"/>
      <c r="L1630" s="44"/>
      <c r="M1630" s="47" t="str">
        <f>IFERROR(TRIM($K1630)/_xlfn.XLOOKUP(TRIM($F1630),Produktinformasjon!$D$5:$D$10000,Produktinformasjon!$L$5:$L$10000,,0),"Pris per enhet "&amp;Til_Hvem&amp;" beregnes automatisk ved komplett utfylling")</f>
        <v>Pris per enhet Regionalt beregnes automatisk ved komplett utfylling</v>
      </c>
      <c r="N1630" s="47" t="str">
        <f>IFERROR(TRIM($L1630)/_xlfn.XLOOKUP(TRIM($F1630),Produktinformasjon!$D$5:$D$10000,Produktinformasjon!$L$5:$L$10000,,0),"Pris per enhet Regionalt felleslager beregnes automatisk ved komplett utfylling")</f>
        <v>Pris per enhet Regionalt felleslager beregnes automatisk ved komplett utfylling</v>
      </c>
    </row>
    <row r="1631" spans="2:14" x14ac:dyDescent="0.25">
      <c r="B1631" s="33"/>
      <c r="C1631" t="str" cm="1">
        <f t="array" ref="C1631">IFERROR(_xlfn.TEXTJOIN(" | ", TRUE, _xlfn._xlws.FILTER(delKontrakt['#] &amp; " " &amp; delKontrakt[Navn], ISNUMBER(MATCH(delKontrakt['#], VALUE(_xlfn.TEXTSPLIT(SUBSTITUTE(Prisinformasjon!$B1631,  ", ", ","), ",")), 0)))), "Delkontraktnavn hentes automatisk ved å fylle ut delkontraktnummer")</f>
        <v>Delkontraktnavn hentes automatisk ved å fylle ut delkontraktnummer</v>
      </c>
      <c r="D1631" s="34"/>
      <c r="E1631" s="34"/>
      <c r="F1631" s="33"/>
      <c r="G1631" s="33"/>
      <c r="H1631" s="15"/>
      <c r="I1631" s="15"/>
      <c r="J1631" s="15"/>
      <c r="K1631" s="48"/>
      <c r="L1631" s="44"/>
      <c r="M1631" s="47" t="str">
        <f>IFERROR(TRIM($K1631)/_xlfn.XLOOKUP(TRIM($F1631),Produktinformasjon!$D$5:$D$10000,Produktinformasjon!$L$5:$L$10000,,0),"Pris per enhet "&amp;Til_Hvem&amp;" beregnes automatisk ved komplett utfylling")</f>
        <v>Pris per enhet Regionalt beregnes automatisk ved komplett utfylling</v>
      </c>
      <c r="N1631" s="47" t="str">
        <f>IFERROR(TRIM($L1631)/_xlfn.XLOOKUP(TRIM($F1631),Produktinformasjon!$D$5:$D$10000,Produktinformasjon!$L$5:$L$10000,,0),"Pris per enhet Regionalt felleslager beregnes automatisk ved komplett utfylling")</f>
        <v>Pris per enhet Regionalt felleslager beregnes automatisk ved komplett utfylling</v>
      </c>
    </row>
    <row r="1632" spans="2:14" x14ac:dyDescent="0.25">
      <c r="B1632" s="33"/>
      <c r="C1632" t="str" cm="1">
        <f t="array" ref="C1632">IFERROR(_xlfn.TEXTJOIN(" | ", TRUE, _xlfn._xlws.FILTER(delKontrakt['#] &amp; " " &amp; delKontrakt[Navn], ISNUMBER(MATCH(delKontrakt['#], VALUE(_xlfn.TEXTSPLIT(SUBSTITUTE(Prisinformasjon!$B1632,  ", ", ","), ",")), 0)))), "Delkontraktnavn hentes automatisk ved å fylle ut delkontraktnummer")</f>
        <v>Delkontraktnavn hentes automatisk ved å fylle ut delkontraktnummer</v>
      </c>
      <c r="D1632" s="34"/>
      <c r="E1632" s="34"/>
      <c r="F1632" s="33"/>
      <c r="G1632" s="33"/>
      <c r="H1632" s="15"/>
      <c r="I1632" s="15"/>
      <c r="J1632" s="15"/>
      <c r="K1632" s="48"/>
      <c r="L1632" s="44"/>
      <c r="M1632" s="47" t="str">
        <f>IFERROR(TRIM($K1632)/_xlfn.XLOOKUP(TRIM($F1632),Produktinformasjon!$D$5:$D$10000,Produktinformasjon!$L$5:$L$10000,,0),"Pris per enhet "&amp;Til_Hvem&amp;" beregnes automatisk ved komplett utfylling")</f>
        <v>Pris per enhet Regionalt beregnes automatisk ved komplett utfylling</v>
      </c>
      <c r="N1632" s="47" t="str">
        <f>IFERROR(TRIM($L1632)/_xlfn.XLOOKUP(TRIM($F1632),Produktinformasjon!$D$5:$D$10000,Produktinformasjon!$L$5:$L$10000,,0),"Pris per enhet Regionalt felleslager beregnes automatisk ved komplett utfylling")</f>
        <v>Pris per enhet Regionalt felleslager beregnes automatisk ved komplett utfylling</v>
      </c>
    </row>
    <row r="1633" spans="2:14" x14ac:dyDescent="0.25">
      <c r="B1633" s="33"/>
      <c r="C1633" t="str" cm="1">
        <f t="array" ref="C1633">IFERROR(_xlfn.TEXTJOIN(" | ", TRUE, _xlfn._xlws.FILTER(delKontrakt['#] &amp; " " &amp; delKontrakt[Navn], ISNUMBER(MATCH(delKontrakt['#], VALUE(_xlfn.TEXTSPLIT(SUBSTITUTE(Prisinformasjon!$B1633,  ", ", ","), ",")), 0)))), "Delkontraktnavn hentes automatisk ved å fylle ut delkontraktnummer")</f>
        <v>Delkontraktnavn hentes automatisk ved å fylle ut delkontraktnummer</v>
      </c>
      <c r="D1633" s="34"/>
      <c r="E1633" s="34"/>
      <c r="F1633" s="33"/>
      <c r="G1633" s="33"/>
      <c r="H1633" s="15"/>
      <c r="I1633" s="15"/>
      <c r="J1633" s="15"/>
      <c r="K1633" s="48"/>
      <c r="L1633" s="44"/>
      <c r="M1633" s="47" t="str">
        <f>IFERROR(TRIM($K1633)/_xlfn.XLOOKUP(TRIM($F1633),Produktinformasjon!$D$5:$D$10000,Produktinformasjon!$L$5:$L$10000,,0),"Pris per enhet "&amp;Til_Hvem&amp;" beregnes automatisk ved komplett utfylling")</f>
        <v>Pris per enhet Regionalt beregnes automatisk ved komplett utfylling</v>
      </c>
      <c r="N1633" s="47" t="str">
        <f>IFERROR(TRIM($L1633)/_xlfn.XLOOKUP(TRIM($F1633),Produktinformasjon!$D$5:$D$10000,Produktinformasjon!$L$5:$L$10000,,0),"Pris per enhet Regionalt felleslager beregnes automatisk ved komplett utfylling")</f>
        <v>Pris per enhet Regionalt felleslager beregnes automatisk ved komplett utfylling</v>
      </c>
    </row>
    <row r="1634" spans="2:14" x14ac:dyDescent="0.25">
      <c r="B1634" s="33"/>
      <c r="C1634" t="str" cm="1">
        <f t="array" ref="C1634">IFERROR(_xlfn.TEXTJOIN(" | ", TRUE, _xlfn._xlws.FILTER(delKontrakt['#] &amp; " " &amp; delKontrakt[Navn], ISNUMBER(MATCH(delKontrakt['#], VALUE(_xlfn.TEXTSPLIT(SUBSTITUTE(Prisinformasjon!$B1634,  ", ", ","), ",")), 0)))), "Delkontraktnavn hentes automatisk ved å fylle ut delkontraktnummer")</f>
        <v>Delkontraktnavn hentes automatisk ved å fylle ut delkontraktnummer</v>
      </c>
      <c r="D1634" s="34"/>
      <c r="E1634" s="34"/>
      <c r="F1634" s="33"/>
      <c r="G1634" s="33"/>
      <c r="H1634" s="15"/>
      <c r="I1634" s="15"/>
      <c r="J1634" s="15"/>
      <c r="K1634" s="48"/>
      <c r="L1634" s="44"/>
      <c r="M1634" s="47" t="str">
        <f>IFERROR(TRIM($K1634)/_xlfn.XLOOKUP(TRIM($F1634),Produktinformasjon!$D$5:$D$10000,Produktinformasjon!$L$5:$L$10000,,0),"Pris per enhet "&amp;Til_Hvem&amp;" beregnes automatisk ved komplett utfylling")</f>
        <v>Pris per enhet Regionalt beregnes automatisk ved komplett utfylling</v>
      </c>
      <c r="N1634" s="47" t="str">
        <f>IFERROR(TRIM($L1634)/_xlfn.XLOOKUP(TRIM($F1634),Produktinformasjon!$D$5:$D$10000,Produktinformasjon!$L$5:$L$10000,,0),"Pris per enhet Regionalt felleslager beregnes automatisk ved komplett utfylling")</f>
        <v>Pris per enhet Regionalt felleslager beregnes automatisk ved komplett utfylling</v>
      </c>
    </row>
    <row r="1635" spans="2:14" x14ac:dyDescent="0.25">
      <c r="B1635" s="33"/>
      <c r="C1635" t="str" cm="1">
        <f t="array" ref="C1635">IFERROR(_xlfn.TEXTJOIN(" | ", TRUE, _xlfn._xlws.FILTER(delKontrakt['#] &amp; " " &amp; delKontrakt[Navn], ISNUMBER(MATCH(delKontrakt['#], VALUE(_xlfn.TEXTSPLIT(SUBSTITUTE(Prisinformasjon!$B1635,  ", ", ","), ",")), 0)))), "Delkontraktnavn hentes automatisk ved å fylle ut delkontraktnummer")</f>
        <v>Delkontraktnavn hentes automatisk ved å fylle ut delkontraktnummer</v>
      </c>
      <c r="D1635" s="34"/>
      <c r="E1635" s="34"/>
      <c r="F1635" s="33"/>
      <c r="G1635" s="33"/>
      <c r="H1635" s="15"/>
      <c r="I1635" s="15"/>
      <c r="J1635" s="15"/>
      <c r="K1635" s="48"/>
      <c r="L1635" s="44"/>
      <c r="M1635" s="47" t="str">
        <f>IFERROR(TRIM($K1635)/_xlfn.XLOOKUP(TRIM($F1635),Produktinformasjon!$D$5:$D$10000,Produktinformasjon!$L$5:$L$10000,,0),"Pris per enhet "&amp;Til_Hvem&amp;" beregnes automatisk ved komplett utfylling")</f>
        <v>Pris per enhet Regionalt beregnes automatisk ved komplett utfylling</v>
      </c>
      <c r="N1635" s="47" t="str">
        <f>IFERROR(TRIM($L1635)/_xlfn.XLOOKUP(TRIM($F1635),Produktinformasjon!$D$5:$D$10000,Produktinformasjon!$L$5:$L$10000,,0),"Pris per enhet Regionalt felleslager beregnes automatisk ved komplett utfylling")</f>
        <v>Pris per enhet Regionalt felleslager beregnes automatisk ved komplett utfylling</v>
      </c>
    </row>
    <row r="1636" spans="2:14" x14ac:dyDescent="0.25">
      <c r="B1636" s="33"/>
      <c r="C1636" t="str" cm="1">
        <f t="array" ref="C1636">IFERROR(_xlfn.TEXTJOIN(" | ", TRUE, _xlfn._xlws.FILTER(delKontrakt['#] &amp; " " &amp; delKontrakt[Navn], ISNUMBER(MATCH(delKontrakt['#], VALUE(_xlfn.TEXTSPLIT(SUBSTITUTE(Prisinformasjon!$B1636,  ", ", ","), ",")), 0)))), "Delkontraktnavn hentes automatisk ved å fylle ut delkontraktnummer")</f>
        <v>Delkontraktnavn hentes automatisk ved å fylle ut delkontraktnummer</v>
      </c>
      <c r="D1636" s="34"/>
      <c r="E1636" s="34"/>
      <c r="F1636" s="33"/>
      <c r="G1636" s="33"/>
      <c r="H1636" s="15"/>
      <c r="I1636" s="15"/>
      <c r="J1636" s="15"/>
      <c r="K1636" s="48"/>
      <c r="L1636" s="44"/>
      <c r="M1636" s="47" t="str">
        <f>IFERROR(TRIM($K1636)/_xlfn.XLOOKUP(TRIM($F1636),Produktinformasjon!$D$5:$D$10000,Produktinformasjon!$L$5:$L$10000,,0),"Pris per enhet "&amp;Til_Hvem&amp;" beregnes automatisk ved komplett utfylling")</f>
        <v>Pris per enhet Regionalt beregnes automatisk ved komplett utfylling</v>
      </c>
      <c r="N1636" s="47" t="str">
        <f>IFERROR(TRIM($L1636)/_xlfn.XLOOKUP(TRIM($F1636),Produktinformasjon!$D$5:$D$10000,Produktinformasjon!$L$5:$L$10000,,0),"Pris per enhet Regionalt felleslager beregnes automatisk ved komplett utfylling")</f>
        <v>Pris per enhet Regionalt felleslager beregnes automatisk ved komplett utfylling</v>
      </c>
    </row>
    <row r="1637" spans="2:14" x14ac:dyDescent="0.25">
      <c r="B1637" s="33"/>
      <c r="C1637" t="str" cm="1">
        <f t="array" ref="C1637">IFERROR(_xlfn.TEXTJOIN(" | ", TRUE, _xlfn._xlws.FILTER(delKontrakt['#] &amp; " " &amp; delKontrakt[Navn], ISNUMBER(MATCH(delKontrakt['#], VALUE(_xlfn.TEXTSPLIT(SUBSTITUTE(Prisinformasjon!$B1637,  ", ", ","), ",")), 0)))), "Delkontraktnavn hentes automatisk ved å fylle ut delkontraktnummer")</f>
        <v>Delkontraktnavn hentes automatisk ved å fylle ut delkontraktnummer</v>
      </c>
      <c r="D1637" s="34"/>
      <c r="E1637" s="34"/>
      <c r="F1637" s="33"/>
      <c r="G1637" s="33"/>
      <c r="H1637" s="15"/>
      <c r="I1637" s="15"/>
      <c r="J1637" s="15"/>
      <c r="K1637" s="48"/>
      <c r="L1637" s="44"/>
      <c r="M1637" s="47" t="str">
        <f>IFERROR(TRIM($K1637)/_xlfn.XLOOKUP(TRIM($F1637),Produktinformasjon!$D$5:$D$10000,Produktinformasjon!$L$5:$L$10000,,0),"Pris per enhet "&amp;Til_Hvem&amp;" beregnes automatisk ved komplett utfylling")</f>
        <v>Pris per enhet Regionalt beregnes automatisk ved komplett utfylling</v>
      </c>
      <c r="N1637" s="47" t="str">
        <f>IFERROR(TRIM($L1637)/_xlfn.XLOOKUP(TRIM($F1637),Produktinformasjon!$D$5:$D$10000,Produktinformasjon!$L$5:$L$10000,,0),"Pris per enhet Regionalt felleslager beregnes automatisk ved komplett utfylling")</f>
        <v>Pris per enhet Regionalt felleslager beregnes automatisk ved komplett utfylling</v>
      </c>
    </row>
    <row r="1638" spans="2:14" x14ac:dyDescent="0.25">
      <c r="B1638" s="33"/>
      <c r="C1638" t="str" cm="1">
        <f t="array" ref="C1638">IFERROR(_xlfn.TEXTJOIN(" | ", TRUE, _xlfn._xlws.FILTER(delKontrakt['#] &amp; " " &amp; delKontrakt[Navn], ISNUMBER(MATCH(delKontrakt['#], VALUE(_xlfn.TEXTSPLIT(SUBSTITUTE(Prisinformasjon!$B1638,  ", ", ","), ",")), 0)))), "Delkontraktnavn hentes automatisk ved å fylle ut delkontraktnummer")</f>
        <v>Delkontraktnavn hentes automatisk ved å fylle ut delkontraktnummer</v>
      </c>
      <c r="D1638" s="34"/>
      <c r="E1638" s="34"/>
      <c r="F1638" s="33"/>
      <c r="G1638" s="33"/>
      <c r="H1638" s="15"/>
      <c r="I1638" s="15"/>
      <c r="J1638" s="15"/>
      <c r="K1638" s="48"/>
      <c r="L1638" s="44"/>
      <c r="M1638" s="47" t="str">
        <f>IFERROR(TRIM($K1638)/_xlfn.XLOOKUP(TRIM($F1638),Produktinformasjon!$D$5:$D$10000,Produktinformasjon!$L$5:$L$10000,,0),"Pris per enhet "&amp;Til_Hvem&amp;" beregnes automatisk ved komplett utfylling")</f>
        <v>Pris per enhet Regionalt beregnes automatisk ved komplett utfylling</v>
      </c>
      <c r="N1638" s="47" t="str">
        <f>IFERROR(TRIM($L1638)/_xlfn.XLOOKUP(TRIM($F1638),Produktinformasjon!$D$5:$D$10000,Produktinformasjon!$L$5:$L$10000,,0),"Pris per enhet Regionalt felleslager beregnes automatisk ved komplett utfylling")</f>
        <v>Pris per enhet Regionalt felleslager beregnes automatisk ved komplett utfylling</v>
      </c>
    </row>
    <row r="1639" spans="2:14" x14ac:dyDescent="0.25">
      <c r="B1639" s="33"/>
      <c r="C1639" t="str" cm="1">
        <f t="array" ref="C1639">IFERROR(_xlfn.TEXTJOIN(" | ", TRUE, _xlfn._xlws.FILTER(delKontrakt['#] &amp; " " &amp; delKontrakt[Navn], ISNUMBER(MATCH(delKontrakt['#], VALUE(_xlfn.TEXTSPLIT(SUBSTITUTE(Prisinformasjon!$B1639,  ", ", ","), ",")), 0)))), "Delkontraktnavn hentes automatisk ved å fylle ut delkontraktnummer")</f>
        <v>Delkontraktnavn hentes automatisk ved å fylle ut delkontraktnummer</v>
      </c>
      <c r="D1639" s="34"/>
      <c r="E1639" s="34"/>
      <c r="F1639" s="33"/>
      <c r="G1639" s="33"/>
      <c r="H1639" s="15"/>
      <c r="I1639" s="15"/>
      <c r="J1639" s="15"/>
      <c r="K1639" s="48"/>
      <c r="L1639" s="44"/>
      <c r="M1639" s="47" t="str">
        <f>IFERROR(TRIM($K1639)/_xlfn.XLOOKUP(TRIM($F1639),Produktinformasjon!$D$5:$D$10000,Produktinformasjon!$L$5:$L$10000,,0),"Pris per enhet "&amp;Til_Hvem&amp;" beregnes automatisk ved komplett utfylling")</f>
        <v>Pris per enhet Regionalt beregnes automatisk ved komplett utfylling</v>
      </c>
      <c r="N1639" s="47" t="str">
        <f>IFERROR(TRIM($L1639)/_xlfn.XLOOKUP(TRIM($F1639),Produktinformasjon!$D$5:$D$10000,Produktinformasjon!$L$5:$L$10000,,0),"Pris per enhet Regionalt felleslager beregnes automatisk ved komplett utfylling")</f>
        <v>Pris per enhet Regionalt felleslager beregnes automatisk ved komplett utfylling</v>
      </c>
    </row>
    <row r="1640" spans="2:14" x14ac:dyDescent="0.25">
      <c r="B1640" s="33"/>
      <c r="C1640" t="str" cm="1">
        <f t="array" ref="C1640">IFERROR(_xlfn.TEXTJOIN(" | ", TRUE, _xlfn._xlws.FILTER(delKontrakt['#] &amp; " " &amp; delKontrakt[Navn], ISNUMBER(MATCH(delKontrakt['#], VALUE(_xlfn.TEXTSPLIT(SUBSTITUTE(Prisinformasjon!$B1640,  ", ", ","), ",")), 0)))), "Delkontraktnavn hentes automatisk ved å fylle ut delkontraktnummer")</f>
        <v>Delkontraktnavn hentes automatisk ved å fylle ut delkontraktnummer</v>
      </c>
      <c r="D1640" s="34"/>
      <c r="E1640" s="34"/>
      <c r="F1640" s="33"/>
      <c r="G1640" s="33"/>
      <c r="H1640" s="15"/>
      <c r="I1640" s="15"/>
      <c r="J1640" s="15"/>
      <c r="K1640" s="48"/>
      <c r="L1640" s="44"/>
      <c r="M1640" s="47" t="str">
        <f>IFERROR(TRIM($K1640)/_xlfn.XLOOKUP(TRIM($F1640),Produktinformasjon!$D$5:$D$10000,Produktinformasjon!$L$5:$L$10000,,0),"Pris per enhet "&amp;Til_Hvem&amp;" beregnes automatisk ved komplett utfylling")</f>
        <v>Pris per enhet Regionalt beregnes automatisk ved komplett utfylling</v>
      </c>
      <c r="N1640" s="47" t="str">
        <f>IFERROR(TRIM($L1640)/_xlfn.XLOOKUP(TRIM($F1640),Produktinformasjon!$D$5:$D$10000,Produktinformasjon!$L$5:$L$10000,,0),"Pris per enhet Regionalt felleslager beregnes automatisk ved komplett utfylling")</f>
        <v>Pris per enhet Regionalt felleslager beregnes automatisk ved komplett utfylling</v>
      </c>
    </row>
    <row r="1641" spans="2:14" x14ac:dyDescent="0.25">
      <c r="B1641" s="33"/>
      <c r="C1641" t="str" cm="1">
        <f t="array" ref="C1641">IFERROR(_xlfn.TEXTJOIN(" | ", TRUE, _xlfn._xlws.FILTER(delKontrakt['#] &amp; " " &amp; delKontrakt[Navn], ISNUMBER(MATCH(delKontrakt['#], VALUE(_xlfn.TEXTSPLIT(SUBSTITUTE(Prisinformasjon!$B1641,  ", ", ","), ",")), 0)))), "Delkontraktnavn hentes automatisk ved å fylle ut delkontraktnummer")</f>
        <v>Delkontraktnavn hentes automatisk ved å fylle ut delkontraktnummer</v>
      </c>
      <c r="D1641" s="34"/>
      <c r="E1641" s="34"/>
      <c r="F1641" s="33"/>
      <c r="G1641" s="33"/>
      <c r="H1641" s="15"/>
      <c r="I1641" s="15"/>
      <c r="J1641" s="15"/>
      <c r="K1641" s="48"/>
      <c r="L1641" s="44"/>
      <c r="M1641" s="47" t="str">
        <f>IFERROR(TRIM($K1641)/_xlfn.XLOOKUP(TRIM($F1641),Produktinformasjon!$D$5:$D$10000,Produktinformasjon!$L$5:$L$10000,,0),"Pris per enhet "&amp;Til_Hvem&amp;" beregnes automatisk ved komplett utfylling")</f>
        <v>Pris per enhet Regionalt beregnes automatisk ved komplett utfylling</v>
      </c>
      <c r="N1641" s="47" t="str">
        <f>IFERROR(TRIM($L1641)/_xlfn.XLOOKUP(TRIM($F1641),Produktinformasjon!$D$5:$D$10000,Produktinformasjon!$L$5:$L$10000,,0),"Pris per enhet Regionalt felleslager beregnes automatisk ved komplett utfylling")</f>
        <v>Pris per enhet Regionalt felleslager beregnes automatisk ved komplett utfylling</v>
      </c>
    </row>
    <row r="1642" spans="2:14" x14ac:dyDescent="0.25">
      <c r="B1642" s="33"/>
      <c r="C1642" t="str" cm="1">
        <f t="array" ref="C1642">IFERROR(_xlfn.TEXTJOIN(" | ", TRUE, _xlfn._xlws.FILTER(delKontrakt['#] &amp; " " &amp; delKontrakt[Navn], ISNUMBER(MATCH(delKontrakt['#], VALUE(_xlfn.TEXTSPLIT(SUBSTITUTE(Prisinformasjon!$B1642,  ", ", ","), ",")), 0)))), "Delkontraktnavn hentes automatisk ved å fylle ut delkontraktnummer")</f>
        <v>Delkontraktnavn hentes automatisk ved å fylle ut delkontraktnummer</v>
      </c>
      <c r="D1642" s="34"/>
      <c r="E1642" s="34"/>
      <c r="F1642" s="33"/>
      <c r="G1642" s="33"/>
      <c r="H1642" s="15"/>
      <c r="I1642" s="15"/>
      <c r="J1642" s="15"/>
      <c r="K1642" s="48"/>
      <c r="L1642" s="44"/>
      <c r="M1642" s="47" t="str">
        <f>IFERROR(TRIM($K1642)/_xlfn.XLOOKUP(TRIM($F1642),Produktinformasjon!$D$5:$D$10000,Produktinformasjon!$L$5:$L$10000,,0),"Pris per enhet "&amp;Til_Hvem&amp;" beregnes automatisk ved komplett utfylling")</f>
        <v>Pris per enhet Regionalt beregnes automatisk ved komplett utfylling</v>
      </c>
      <c r="N1642" s="47" t="str">
        <f>IFERROR(TRIM($L1642)/_xlfn.XLOOKUP(TRIM($F1642),Produktinformasjon!$D$5:$D$10000,Produktinformasjon!$L$5:$L$10000,,0),"Pris per enhet Regionalt felleslager beregnes automatisk ved komplett utfylling")</f>
        <v>Pris per enhet Regionalt felleslager beregnes automatisk ved komplett utfylling</v>
      </c>
    </row>
    <row r="1643" spans="2:14" x14ac:dyDescent="0.25">
      <c r="B1643" s="33"/>
      <c r="C1643" t="str" cm="1">
        <f t="array" ref="C1643">IFERROR(_xlfn.TEXTJOIN(" | ", TRUE, _xlfn._xlws.FILTER(delKontrakt['#] &amp; " " &amp; delKontrakt[Navn], ISNUMBER(MATCH(delKontrakt['#], VALUE(_xlfn.TEXTSPLIT(SUBSTITUTE(Prisinformasjon!$B1643,  ", ", ","), ",")), 0)))), "Delkontraktnavn hentes automatisk ved å fylle ut delkontraktnummer")</f>
        <v>Delkontraktnavn hentes automatisk ved å fylle ut delkontraktnummer</v>
      </c>
      <c r="D1643" s="34"/>
      <c r="E1643" s="34"/>
      <c r="F1643" s="33"/>
      <c r="G1643" s="33"/>
      <c r="H1643" s="15"/>
      <c r="I1643" s="15"/>
      <c r="J1643" s="15"/>
      <c r="K1643" s="48"/>
      <c r="L1643" s="44"/>
      <c r="M1643" s="47" t="str">
        <f>IFERROR(TRIM($K1643)/_xlfn.XLOOKUP(TRIM($F1643),Produktinformasjon!$D$5:$D$10000,Produktinformasjon!$L$5:$L$10000,,0),"Pris per enhet "&amp;Til_Hvem&amp;" beregnes automatisk ved komplett utfylling")</f>
        <v>Pris per enhet Regionalt beregnes automatisk ved komplett utfylling</v>
      </c>
      <c r="N1643" s="47" t="str">
        <f>IFERROR(TRIM($L1643)/_xlfn.XLOOKUP(TRIM($F1643),Produktinformasjon!$D$5:$D$10000,Produktinformasjon!$L$5:$L$10000,,0),"Pris per enhet Regionalt felleslager beregnes automatisk ved komplett utfylling")</f>
        <v>Pris per enhet Regionalt felleslager beregnes automatisk ved komplett utfylling</v>
      </c>
    </row>
    <row r="1644" spans="2:14" x14ac:dyDescent="0.25">
      <c r="B1644" s="33"/>
      <c r="C1644" t="str" cm="1">
        <f t="array" ref="C1644">IFERROR(_xlfn.TEXTJOIN(" | ", TRUE, _xlfn._xlws.FILTER(delKontrakt['#] &amp; " " &amp; delKontrakt[Navn], ISNUMBER(MATCH(delKontrakt['#], VALUE(_xlfn.TEXTSPLIT(SUBSTITUTE(Prisinformasjon!$B1644,  ", ", ","), ",")), 0)))), "Delkontraktnavn hentes automatisk ved å fylle ut delkontraktnummer")</f>
        <v>Delkontraktnavn hentes automatisk ved å fylle ut delkontraktnummer</v>
      </c>
      <c r="D1644" s="34"/>
      <c r="E1644" s="34"/>
      <c r="F1644" s="33"/>
      <c r="G1644" s="33"/>
      <c r="H1644" s="15"/>
      <c r="I1644" s="15"/>
      <c r="J1644" s="15"/>
      <c r="K1644" s="48"/>
      <c r="L1644" s="44"/>
      <c r="M1644" s="47" t="str">
        <f>IFERROR(TRIM($K1644)/_xlfn.XLOOKUP(TRIM($F1644),Produktinformasjon!$D$5:$D$10000,Produktinformasjon!$L$5:$L$10000,,0),"Pris per enhet "&amp;Til_Hvem&amp;" beregnes automatisk ved komplett utfylling")</f>
        <v>Pris per enhet Regionalt beregnes automatisk ved komplett utfylling</v>
      </c>
      <c r="N1644" s="47" t="str">
        <f>IFERROR(TRIM($L1644)/_xlfn.XLOOKUP(TRIM($F1644),Produktinformasjon!$D$5:$D$10000,Produktinformasjon!$L$5:$L$10000,,0),"Pris per enhet Regionalt felleslager beregnes automatisk ved komplett utfylling")</f>
        <v>Pris per enhet Regionalt felleslager beregnes automatisk ved komplett utfylling</v>
      </c>
    </row>
    <row r="1645" spans="2:14" x14ac:dyDescent="0.25">
      <c r="B1645" s="33"/>
      <c r="C1645" t="str" cm="1">
        <f t="array" ref="C1645">IFERROR(_xlfn.TEXTJOIN(" | ", TRUE, _xlfn._xlws.FILTER(delKontrakt['#] &amp; " " &amp; delKontrakt[Navn], ISNUMBER(MATCH(delKontrakt['#], VALUE(_xlfn.TEXTSPLIT(SUBSTITUTE(Prisinformasjon!$B1645,  ", ", ","), ",")), 0)))), "Delkontraktnavn hentes automatisk ved å fylle ut delkontraktnummer")</f>
        <v>Delkontraktnavn hentes automatisk ved å fylle ut delkontraktnummer</v>
      </c>
      <c r="D1645" s="34"/>
      <c r="E1645" s="34"/>
      <c r="F1645" s="33"/>
      <c r="G1645" s="33"/>
      <c r="H1645" s="15"/>
      <c r="I1645" s="15"/>
      <c r="J1645" s="15"/>
      <c r="K1645" s="48"/>
      <c r="L1645" s="44"/>
      <c r="M1645" s="47" t="str">
        <f>IFERROR(TRIM($K1645)/_xlfn.XLOOKUP(TRIM($F1645),Produktinformasjon!$D$5:$D$10000,Produktinformasjon!$L$5:$L$10000,,0),"Pris per enhet "&amp;Til_Hvem&amp;" beregnes automatisk ved komplett utfylling")</f>
        <v>Pris per enhet Regionalt beregnes automatisk ved komplett utfylling</v>
      </c>
      <c r="N1645" s="47" t="str">
        <f>IFERROR(TRIM($L1645)/_xlfn.XLOOKUP(TRIM($F1645),Produktinformasjon!$D$5:$D$10000,Produktinformasjon!$L$5:$L$10000,,0),"Pris per enhet Regionalt felleslager beregnes automatisk ved komplett utfylling")</f>
        <v>Pris per enhet Regionalt felleslager beregnes automatisk ved komplett utfylling</v>
      </c>
    </row>
    <row r="1646" spans="2:14" x14ac:dyDescent="0.25">
      <c r="B1646" s="33"/>
      <c r="C1646" t="str" cm="1">
        <f t="array" ref="C1646">IFERROR(_xlfn.TEXTJOIN(" | ", TRUE, _xlfn._xlws.FILTER(delKontrakt['#] &amp; " " &amp; delKontrakt[Navn], ISNUMBER(MATCH(delKontrakt['#], VALUE(_xlfn.TEXTSPLIT(SUBSTITUTE(Prisinformasjon!$B1646,  ", ", ","), ",")), 0)))), "Delkontraktnavn hentes automatisk ved å fylle ut delkontraktnummer")</f>
        <v>Delkontraktnavn hentes automatisk ved å fylle ut delkontraktnummer</v>
      </c>
      <c r="D1646" s="34"/>
      <c r="E1646" s="34"/>
      <c r="F1646" s="33"/>
      <c r="G1646" s="33"/>
      <c r="H1646" s="15"/>
      <c r="I1646" s="15"/>
      <c r="J1646" s="15"/>
      <c r="K1646" s="48"/>
      <c r="L1646" s="44"/>
      <c r="M1646" s="47" t="str">
        <f>IFERROR(TRIM($K1646)/_xlfn.XLOOKUP(TRIM($F1646),Produktinformasjon!$D$5:$D$10000,Produktinformasjon!$L$5:$L$10000,,0),"Pris per enhet "&amp;Til_Hvem&amp;" beregnes automatisk ved komplett utfylling")</f>
        <v>Pris per enhet Regionalt beregnes automatisk ved komplett utfylling</v>
      </c>
      <c r="N1646" s="47" t="str">
        <f>IFERROR(TRIM($L1646)/_xlfn.XLOOKUP(TRIM($F1646),Produktinformasjon!$D$5:$D$10000,Produktinformasjon!$L$5:$L$10000,,0),"Pris per enhet Regionalt felleslager beregnes automatisk ved komplett utfylling")</f>
        <v>Pris per enhet Regionalt felleslager beregnes automatisk ved komplett utfylling</v>
      </c>
    </row>
    <row r="1647" spans="2:14" x14ac:dyDescent="0.25">
      <c r="B1647" s="33"/>
      <c r="C1647" t="str" cm="1">
        <f t="array" ref="C1647">IFERROR(_xlfn.TEXTJOIN(" | ", TRUE, _xlfn._xlws.FILTER(delKontrakt['#] &amp; " " &amp; delKontrakt[Navn], ISNUMBER(MATCH(delKontrakt['#], VALUE(_xlfn.TEXTSPLIT(SUBSTITUTE(Prisinformasjon!$B1647,  ", ", ","), ",")), 0)))), "Delkontraktnavn hentes automatisk ved å fylle ut delkontraktnummer")</f>
        <v>Delkontraktnavn hentes automatisk ved å fylle ut delkontraktnummer</v>
      </c>
      <c r="D1647" s="34"/>
      <c r="E1647" s="34"/>
      <c r="F1647" s="33"/>
      <c r="G1647" s="33"/>
      <c r="H1647" s="15"/>
      <c r="I1647" s="15"/>
      <c r="J1647" s="15"/>
      <c r="K1647" s="48"/>
      <c r="L1647" s="44"/>
      <c r="M1647" s="47" t="str">
        <f>IFERROR(TRIM($K1647)/_xlfn.XLOOKUP(TRIM($F1647),Produktinformasjon!$D$5:$D$10000,Produktinformasjon!$L$5:$L$10000,,0),"Pris per enhet "&amp;Til_Hvem&amp;" beregnes automatisk ved komplett utfylling")</f>
        <v>Pris per enhet Regionalt beregnes automatisk ved komplett utfylling</v>
      </c>
      <c r="N1647" s="47" t="str">
        <f>IFERROR(TRIM($L1647)/_xlfn.XLOOKUP(TRIM($F1647),Produktinformasjon!$D$5:$D$10000,Produktinformasjon!$L$5:$L$10000,,0),"Pris per enhet Regionalt felleslager beregnes automatisk ved komplett utfylling")</f>
        <v>Pris per enhet Regionalt felleslager beregnes automatisk ved komplett utfylling</v>
      </c>
    </row>
    <row r="1648" spans="2:14" x14ac:dyDescent="0.25">
      <c r="B1648" s="33"/>
      <c r="C1648" t="str" cm="1">
        <f t="array" ref="C1648">IFERROR(_xlfn.TEXTJOIN(" | ", TRUE, _xlfn._xlws.FILTER(delKontrakt['#] &amp; " " &amp; delKontrakt[Navn], ISNUMBER(MATCH(delKontrakt['#], VALUE(_xlfn.TEXTSPLIT(SUBSTITUTE(Prisinformasjon!$B1648,  ", ", ","), ",")), 0)))), "Delkontraktnavn hentes automatisk ved å fylle ut delkontraktnummer")</f>
        <v>Delkontraktnavn hentes automatisk ved å fylle ut delkontraktnummer</v>
      </c>
      <c r="D1648" s="34"/>
      <c r="E1648" s="34"/>
      <c r="F1648" s="33"/>
      <c r="G1648" s="33"/>
      <c r="H1648" s="15"/>
      <c r="I1648" s="15"/>
      <c r="J1648" s="15"/>
      <c r="K1648" s="48"/>
      <c r="L1648" s="44"/>
      <c r="M1648" s="47" t="str">
        <f>IFERROR(TRIM($K1648)/_xlfn.XLOOKUP(TRIM($F1648),Produktinformasjon!$D$5:$D$10000,Produktinformasjon!$L$5:$L$10000,,0),"Pris per enhet "&amp;Til_Hvem&amp;" beregnes automatisk ved komplett utfylling")</f>
        <v>Pris per enhet Regionalt beregnes automatisk ved komplett utfylling</v>
      </c>
      <c r="N1648" s="47" t="str">
        <f>IFERROR(TRIM($L1648)/_xlfn.XLOOKUP(TRIM($F1648),Produktinformasjon!$D$5:$D$10000,Produktinformasjon!$L$5:$L$10000,,0),"Pris per enhet Regionalt felleslager beregnes automatisk ved komplett utfylling")</f>
        <v>Pris per enhet Regionalt felleslager beregnes automatisk ved komplett utfylling</v>
      </c>
    </row>
    <row r="1649" spans="2:14" x14ac:dyDescent="0.25">
      <c r="B1649" s="33"/>
      <c r="C1649" t="str" cm="1">
        <f t="array" ref="C1649">IFERROR(_xlfn.TEXTJOIN(" | ", TRUE, _xlfn._xlws.FILTER(delKontrakt['#] &amp; " " &amp; delKontrakt[Navn], ISNUMBER(MATCH(delKontrakt['#], VALUE(_xlfn.TEXTSPLIT(SUBSTITUTE(Prisinformasjon!$B1649,  ", ", ","), ",")), 0)))), "Delkontraktnavn hentes automatisk ved å fylle ut delkontraktnummer")</f>
        <v>Delkontraktnavn hentes automatisk ved å fylle ut delkontraktnummer</v>
      </c>
      <c r="D1649" s="34"/>
      <c r="E1649" s="34"/>
      <c r="F1649" s="33"/>
      <c r="G1649" s="33"/>
      <c r="H1649" s="15"/>
      <c r="I1649" s="15"/>
      <c r="J1649" s="15"/>
      <c r="K1649" s="48"/>
      <c r="L1649" s="44"/>
      <c r="M1649" s="47" t="str">
        <f>IFERROR(TRIM($K1649)/_xlfn.XLOOKUP(TRIM($F1649),Produktinformasjon!$D$5:$D$10000,Produktinformasjon!$L$5:$L$10000,,0),"Pris per enhet "&amp;Til_Hvem&amp;" beregnes automatisk ved komplett utfylling")</f>
        <v>Pris per enhet Regionalt beregnes automatisk ved komplett utfylling</v>
      </c>
      <c r="N1649" s="47" t="str">
        <f>IFERROR(TRIM($L1649)/_xlfn.XLOOKUP(TRIM($F1649),Produktinformasjon!$D$5:$D$10000,Produktinformasjon!$L$5:$L$10000,,0),"Pris per enhet Regionalt felleslager beregnes automatisk ved komplett utfylling")</f>
        <v>Pris per enhet Regionalt felleslager beregnes automatisk ved komplett utfylling</v>
      </c>
    </row>
    <row r="1650" spans="2:14" x14ac:dyDescent="0.25">
      <c r="B1650" s="33"/>
      <c r="C1650" t="str" cm="1">
        <f t="array" ref="C1650">IFERROR(_xlfn.TEXTJOIN(" | ", TRUE, _xlfn._xlws.FILTER(delKontrakt['#] &amp; " " &amp; delKontrakt[Navn], ISNUMBER(MATCH(delKontrakt['#], VALUE(_xlfn.TEXTSPLIT(SUBSTITUTE(Prisinformasjon!$B1650,  ", ", ","), ",")), 0)))), "Delkontraktnavn hentes automatisk ved å fylle ut delkontraktnummer")</f>
        <v>Delkontraktnavn hentes automatisk ved å fylle ut delkontraktnummer</v>
      </c>
      <c r="D1650" s="34"/>
      <c r="E1650" s="34"/>
      <c r="F1650" s="33"/>
      <c r="G1650" s="33"/>
      <c r="H1650" s="15"/>
      <c r="I1650" s="15"/>
      <c r="J1650" s="15"/>
      <c r="K1650" s="48"/>
      <c r="L1650" s="44"/>
      <c r="M1650" s="47" t="str">
        <f>IFERROR(TRIM($K1650)/_xlfn.XLOOKUP(TRIM($F1650),Produktinformasjon!$D$5:$D$10000,Produktinformasjon!$L$5:$L$10000,,0),"Pris per enhet "&amp;Til_Hvem&amp;" beregnes automatisk ved komplett utfylling")</f>
        <v>Pris per enhet Regionalt beregnes automatisk ved komplett utfylling</v>
      </c>
      <c r="N1650" s="47" t="str">
        <f>IFERROR(TRIM($L1650)/_xlfn.XLOOKUP(TRIM($F1650),Produktinformasjon!$D$5:$D$10000,Produktinformasjon!$L$5:$L$10000,,0),"Pris per enhet Regionalt felleslager beregnes automatisk ved komplett utfylling")</f>
        <v>Pris per enhet Regionalt felleslager beregnes automatisk ved komplett utfylling</v>
      </c>
    </row>
    <row r="1651" spans="2:14" x14ac:dyDescent="0.25">
      <c r="B1651" s="33"/>
      <c r="C1651" t="str" cm="1">
        <f t="array" ref="C1651">IFERROR(_xlfn.TEXTJOIN(" | ", TRUE, _xlfn._xlws.FILTER(delKontrakt['#] &amp; " " &amp; delKontrakt[Navn], ISNUMBER(MATCH(delKontrakt['#], VALUE(_xlfn.TEXTSPLIT(SUBSTITUTE(Prisinformasjon!$B1651,  ", ", ","), ",")), 0)))), "Delkontraktnavn hentes automatisk ved å fylle ut delkontraktnummer")</f>
        <v>Delkontraktnavn hentes automatisk ved å fylle ut delkontraktnummer</v>
      </c>
      <c r="D1651" s="34"/>
      <c r="E1651" s="34"/>
      <c r="F1651" s="33"/>
      <c r="G1651" s="33"/>
      <c r="H1651" s="15"/>
      <c r="I1651" s="15"/>
      <c r="J1651" s="15"/>
      <c r="K1651" s="48"/>
      <c r="L1651" s="44"/>
      <c r="M1651" s="47" t="str">
        <f>IFERROR(TRIM($K1651)/_xlfn.XLOOKUP(TRIM($F1651),Produktinformasjon!$D$5:$D$10000,Produktinformasjon!$L$5:$L$10000,,0),"Pris per enhet "&amp;Til_Hvem&amp;" beregnes automatisk ved komplett utfylling")</f>
        <v>Pris per enhet Regionalt beregnes automatisk ved komplett utfylling</v>
      </c>
      <c r="N1651" s="47" t="str">
        <f>IFERROR(TRIM($L1651)/_xlfn.XLOOKUP(TRIM($F1651),Produktinformasjon!$D$5:$D$10000,Produktinformasjon!$L$5:$L$10000,,0),"Pris per enhet Regionalt felleslager beregnes automatisk ved komplett utfylling")</f>
        <v>Pris per enhet Regionalt felleslager beregnes automatisk ved komplett utfylling</v>
      </c>
    </row>
    <row r="1652" spans="2:14" x14ac:dyDescent="0.25">
      <c r="B1652" s="33"/>
      <c r="C1652" t="str" cm="1">
        <f t="array" ref="C1652">IFERROR(_xlfn.TEXTJOIN(" | ", TRUE, _xlfn._xlws.FILTER(delKontrakt['#] &amp; " " &amp; delKontrakt[Navn], ISNUMBER(MATCH(delKontrakt['#], VALUE(_xlfn.TEXTSPLIT(SUBSTITUTE(Prisinformasjon!$B1652,  ", ", ","), ",")), 0)))), "Delkontraktnavn hentes automatisk ved å fylle ut delkontraktnummer")</f>
        <v>Delkontraktnavn hentes automatisk ved å fylle ut delkontraktnummer</v>
      </c>
      <c r="D1652" s="34"/>
      <c r="E1652" s="34"/>
      <c r="F1652" s="33"/>
      <c r="G1652" s="33"/>
      <c r="H1652" s="15"/>
      <c r="I1652" s="15"/>
      <c r="J1652" s="15"/>
      <c r="K1652" s="48"/>
      <c r="L1652" s="44"/>
      <c r="M1652" s="47" t="str">
        <f>IFERROR(TRIM($K1652)/_xlfn.XLOOKUP(TRIM($F1652),Produktinformasjon!$D$5:$D$10000,Produktinformasjon!$L$5:$L$10000,,0),"Pris per enhet "&amp;Til_Hvem&amp;" beregnes automatisk ved komplett utfylling")</f>
        <v>Pris per enhet Regionalt beregnes automatisk ved komplett utfylling</v>
      </c>
      <c r="N1652" s="47" t="str">
        <f>IFERROR(TRIM($L1652)/_xlfn.XLOOKUP(TRIM($F1652),Produktinformasjon!$D$5:$D$10000,Produktinformasjon!$L$5:$L$10000,,0),"Pris per enhet Regionalt felleslager beregnes automatisk ved komplett utfylling")</f>
        <v>Pris per enhet Regionalt felleslager beregnes automatisk ved komplett utfylling</v>
      </c>
    </row>
    <row r="1653" spans="2:14" x14ac:dyDescent="0.25">
      <c r="B1653" s="33"/>
      <c r="C1653" t="str" cm="1">
        <f t="array" ref="C1653">IFERROR(_xlfn.TEXTJOIN(" | ", TRUE, _xlfn._xlws.FILTER(delKontrakt['#] &amp; " " &amp; delKontrakt[Navn], ISNUMBER(MATCH(delKontrakt['#], VALUE(_xlfn.TEXTSPLIT(SUBSTITUTE(Prisinformasjon!$B1653,  ", ", ","), ",")), 0)))), "Delkontraktnavn hentes automatisk ved å fylle ut delkontraktnummer")</f>
        <v>Delkontraktnavn hentes automatisk ved å fylle ut delkontraktnummer</v>
      </c>
      <c r="D1653" s="34"/>
      <c r="E1653" s="34"/>
      <c r="F1653" s="33"/>
      <c r="G1653" s="33"/>
      <c r="H1653" s="15"/>
      <c r="I1653" s="15"/>
      <c r="J1653" s="15"/>
      <c r="K1653" s="48"/>
      <c r="L1653" s="44"/>
      <c r="M1653" s="47" t="str">
        <f>IFERROR(TRIM($K1653)/_xlfn.XLOOKUP(TRIM($F1653),Produktinformasjon!$D$5:$D$10000,Produktinformasjon!$L$5:$L$10000,,0),"Pris per enhet "&amp;Til_Hvem&amp;" beregnes automatisk ved komplett utfylling")</f>
        <v>Pris per enhet Regionalt beregnes automatisk ved komplett utfylling</v>
      </c>
      <c r="N1653" s="47" t="str">
        <f>IFERROR(TRIM($L1653)/_xlfn.XLOOKUP(TRIM($F1653),Produktinformasjon!$D$5:$D$10000,Produktinformasjon!$L$5:$L$10000,,0),"Pris per enhet Regionalt felleslager beregnes automatisk ved komplett utfylling")</f>
        <v>Pris per enhet Regionalt felleslager beregnes automatisk ved komplett utfylling</v>
      </c>
    </row>
    <row r="1654" spans="2:14" x14ac:dyDescent="0.25">
      <c r="B1654" s="33"/>
      <c r="C1654" t="str" cm="1">
        <f t="array" ref="C1654">IFERROR(_xlfn.TEXTJOIN(" | ", TRUE, _xlfn._xlws.FILTER(delKontrakt['#] &amp; " " &amp; delKontrakt[Navn], ISNUMBER(MATCH(delKontrakt['#], VALUE(_xlfn.TEXTSPLIT(SUBSTITUTE(Prisinformasjon!$B1654,  ", ", ","), ",")), 0)))), "Delkontraktnavn hentes automatisk ved å fylle ut delkontraktnummer")</f>
        <v>Delkontraktnavn hentes automatisk ved å fylle ut delkontraktnummer</v>
      </c>
      <c r="D1654" s="34"/>
      <c r="E1654" s="34"/>
      <c r="F1654" s="33"/>
      <c r="G1654" s="33"/>
      <c r="H1654" s="15"/>
      <c r="I1654" s="15"/>
      <c r="J1654" s="15"/>
      <c r="K1654" s="48"/>
      <c r="L1654" s="44"/>
      <c r="M1654" s="47" t="str">
        <f>IFERROR(TRIM($K1654)/_xlfn.XLOOKUP(TRIM($F1654),Produktinformasjon!$D$5:$D$10000,Produktinformasjon!$L$5:$L$10000,,0),"Pris per enhet "&amp;Til_Hvem&amp;" beregnes automatisk ved komplett utfylling")</f>
        <v>Pris per enhet Regionalt beregnes automatisk ved komplett utfylling</v>
      </c>
      <c r="N1654" s="47" t="str">
        <f>IFERROR(TRIM($L1654)/_xlfn.XLOOKUP(TRIM($F1654),Produktinformasjon!$D$5:$D$10000,Produktinformasjon!$L$5:$L$10000,,0),"Pris per enhet Regionalt felleslager beregnes automatisk ved komplett utfylling")</f>
        <v>Pris per enhet Regionalt felleslager beregnes automatisk ved komplett utfylling</v>
      </c>
    </row>
    <row r="1655" spans="2:14" x14ac:dyDescent="0.25">
      <c r="B1655" s="33"/>
      <c r="C1655" t="str" cm="1">
        <f t="array" ref="C1655">IFERROR(_xlfn.TEXTJOIN(" | ", TRUE, _xlfn._xlws.FILTER(delKontrakt['#] &amp; " " &amp; delKontrakt[Navn], ISNUMBER(MATCH(delKontrakt['#], VALUE(_xlfn.TEXTSPLIT(SUBSTITUTE(Prisinformasjon!$B1655,  ", ", ","), ",")), 0)))), "Delkontraktnavn hentes automatisk ved å fylle ut delkontraktnummer")</f>
        <v>Delkontraktnavn hentes automatisk ved å fylle ut delkontraktnummer</v>
      </c>
      <c r="D1655" s="34"/>
      <c r="E1655" s="34"/>
      <c r="F1655" s="33"/>
      <c r="G1655" s="33"/>
      <c r="H1655" s="15"/>
      <c r="I1655" s="15"/>
      <c r="J1655" s="15"/>
      <c r="K1655" s="48"/>
      <c r="L1655" s="44"/>
      <c r="M1655" s="47" t="str">
        <f>IFERROR(TRIM($K1655)/_xlfn.XLOOKUP(TRIM($F1655),Produktinformasjon!$D$5:$D$10000,Produktinformasjon!$L$5:$L$10000,,0),"Pris per enhet "&amp;Til_Hvem&amp;" beregnes automatisk ved komplett utfylling")</f>
        <v>Pris per enhet Regionalt beregnes automatisk ved komplett utfylling</v>
      </c>
      <c r="N1655" s="47" t="str">
        <f>IFERROR(TRIM($L1655)/_xlfn.XLOOKUP(TRIM($F1655),Produktinformasjon!$D$5:$D$10000,Produktinformasjon!$L$5:$L$10000,,0),"Pris per enhet Regionalt felleslager beregnes automatisk ved komplett utfylling")</f>
        <v>Pris per enhet Regionalt felleslager beregnes automatisk ved komplett utfylling</v>
      </c>
    </row>
    <row r="1656" spans="2:14" x14ac:dyDescent="0.25">
      <c r="B1656" s="33"/>
      <c r="C1656" t="str" cm="1">
        <f t="array" ref="C1656">IFERROR(_xlfn.TEXTJOIN(" | ", TRUE, _xlfn._xlws.FILTER(delKontrakt['#] &amp; " " &amp; delKontrakt[Navn], ISNUMBER(MATCH(delKontrakt['#], VALUE(_xlfn.TEXTSPLIT(SUBSTITUTE(Prisinformasjon!$B1656,  ", ", ","), ",")), 0)))), "Delkontraktnavn hentes automatisk ved å fylle ut delkontraktnummer")</f>
        <v>Delkontraktnavn hentes automatisk ved å fylle ut delkontraktnummer</v>
      </c>
      <c r="D1656" s="34"/>
      <c r="E1656" s="34"/>
      <c r="F1656" s="33"/>
      <c r="G1656" s="33"/>
      <c r="H1656" s="15"/>
      <c r="I1656" s="15"/>
      <c r="J1656" s="15"/>
      <c r="K1656" s="48"/>
      <c r="L1656" s="44"/>
      <c r="M1656" s="47" t="str">
        <f>IFERROR(TRIM($K1656)/_xlfn.XLOOKUP(TRIM($F1656),Produktinformasjon!$D$5:$D$10000,Produktinformasjon!$L$5:$L$10000,,0),"Pris per enhet "&amp;Til_Hvem&amp;" beregnes automatisk ved komplett utfylling")</f>
        <v>Pris per enhet Regionalt beregnes automatisk ved komplett utfylling</v>
      </c>
      <c r="N1656" s="47" t="str">
        <f>IFERROR(TRIM($L1656)/_xlfn.XLOOKUP(TRIM($F1656),Produktinformasjon!$D$5:$D$10000,Produktinformasjon!$L$5:$L$10000,,0),"Pris per enhet Regionalt felleslager beregnes automatisk ved komplett utfylling")</f>
        <v>Pris per enhet Regionalt felleslager beregnes automatisk ved komplett utfylling</v>
      </c>
    </row>
    <row r="1657" spans="2:14" x14ac:dyDescent="0.25">
      <c r="B1657" s="33"/>
      <c r="C1657" t="str" cm="1">
        <f t="array" ref="C1657">IFERROR(_xlfn.TEXTJOIN(" | ", TRUE, _xlfn._xlws.FILTER(delKontrakt['#] &amp; " " &amp; delKontrakt[Navn], ISNUMBER(MATCH(delKontrakt['#], VALUE(_xlfn.TEXTSPLIT(SUBSTITUTE(Prisinformasjon!$B1657,  ", ", ","), ",")), 0)))), "Delkontraktnavn hentes automatisk ved å fylle ut delkontraktnummer")</f>
        <v>Delkontraktnavn hentes automatisk ved å fylle ut delkontraktnummer</v>
      </c>
      <c r="D1657" s="34"/>
      <c r="E1657" s="34"/>
      <c r="F1657" s="33"/>
      <c r="G1657" s="33"/>
      <c r="H1657" s="15"/>
      <c r="I1657" s="15"/>
      <c r="J1657" s="15"/>
      <c r="K1657" s="48"/>
      <c r="L1657" s="44"/>
      <c r="M1657" s="47" t="str">
        <f>IFERROR(TRIM($K1657)/_xlfn.XLOOKUP(TRIM($F1657),Produktinformasjon!$D$5:$D$10000,Produktinformasjon!$L$5:$L$10000,,0),"Pris per enhet "&amp;Til_Hvem&amp;" beregnes automatisk ved komplett utfylling")</f>
        <v>Pris per enhet Regionalt beregnes automatisk ved komplett utfylling</v>
      </c>
      <c r="N1657" s="47" t="str">
        <f>IFERROR(TRIM($L1657)/_xlfn.XLOOKUP(TRIM($F1657),Produktinformasjon!$D$5:$D$10000,Produktinformasjon!$L$5:$L$10000,,0),"Pris per enhet Regionalt felleslager beregnes automatisk ved komplett utfylling")</f>
        <v>Pris per enhet Regionalt felleslager beregnes automatisk ved komplett utfylling</v>
      </c>
    </row>
    <row r="1658" spans="2:14" x14ac:dyDescent="0.25">
      <c r="B1658" s="33"/>
      <c r="C1658" t="str" cm="1">
        <f t="array" ref="C1658">IFERROR(_xlfn.TEXTJOIN(" | ", TRUE, _xlfn._xlws.FILTER(delKontrakt['#] &amp; " " &amp; delKontrakt[Navn], ISNUMBER(MATCH(delKontrakt['#], VALUE(_xlfn.TEXTSPLIT(SUBSTITUTE(Prisinformasjon!$B1658,  ", ", ","), ",")), 0)))), "Delkontraktnavn hentes automatisk ved å fylle ut delkontraktnummer")</f>
        <v>Delkontraktnavn hentes automatisk ved å fylle ut delkontraktnummer</v>
      </c>
      <c r="D1658" s="34"/>
      <c r="E1658" s="34"/>
      <c r="F1658" s="33"/>
      <c r="G1658" s="33"/>
      <c r="H1658" s="15"/>
      <c r="I1658" s="15"/>
      <c r="J1658" s="15"/>
      <c r="K1658" s="48"/>
      <c r="L1658" s="44"/>
      <c r="M1658" s="47" t="str">
        <f>IFERROR(TRIM($K1658)/_xlfn.XLOOKUP(TRIM($F1658),Produktinformasjon!$D$5:$D$10000,Produktinformasjon!$L$5:$L$10000,,0),"Pris per enhet "&amp;Til_Hvem&amp;" beregnes automatisk ved komplett utfylling")</f>
        <v>Pris per enhet Regionalt beregnes automatisk ved komplett utfylling</v>
      </c>
      <c r="N1658" s="47" t="str">
        <f>IFERROR(TRIM($L1658)/_xlfn.XLOOKUP(TRIM($F1658),Produktinformasjon!$D$5:$D$10000,Produktinformasjon!$L$5:$L$10000,,0),"Pris per enhet Regionalt felleslager beregnes automatisk ved komplett utfylling")</f>
        <v>Pris per enhet Regionalt felleslager beregnes automatisk ved komplett utfylling</v>
      </c>
    </row>
    <row r="1659" spans="2:14" x14ac:dyDescent="0.25">
      <c r="B1659" s="33"/>
      <c r="C1659" t="str" cm="1">
        <f t="array" ref="C1659">IFERROR(_xlfn.TEXTJOIN(" | ", TRUE, _xlfn._xlws.FILTER(delKontrakt['#] &amp; " " &amp; delKontrakt[Navn], ISNUMBER(MATCH(delKontrakt['#], VALUE(_xlfn.TEXTSPLIT(SUBSTITUTE(Prisinformasjon!$B1659,  ", ", ","), ",")), 0)))), "Delkontraktnavn hentes automatisk ved å fylle ut delkontraktnummer")</f>
        <v>Delkontraktnavn hentes automatisk ved å fylle ut delkontraktnummer</v>
      </c>
      <c r="D1659" s="34"/>
      <c r="E1659" s="34"/>
      <c r="F1659" s="33"/>
      <c r="G1659" s="33"/>
      <c r="H1659" s="15"/>
      <c r="I1659" s="15"/>
      <c r="J1659" s="15"/>
      <c r="K1659" s="48"/>
      <c r="L1659" s="44"/>
      <c r="M1659" s="47" t="str">
        <f>IFERROR(TRIM($K1659)/_xlfn.XLOOKUP(TRIM($F1659),Produktinformasjon!$D$5:$D$10000,Produktinformasjon!$L$5:$L$10000,,0),"Pris per enhet "&amp;Til_Hvem&amp;" beregnes automatisk ved komplett utfylling")</f>
        <v>Pris per enhet Regionalt beregnes automatisk ved komplett utfylling</v>
      </c>
      <c r="N1659" s="47" t="str">
        <f>IFERROR(TRIM($L1659)/_xlfn.XLOOKUP(TRIM($F1659),Produktinformasjon!$D$5:$D$10000,Produktinformasjon!$L$5:$L$10000,,0),"Pris per enhet Regionalt felleslager beregnes automatisk ved komplett utfylling")</f>
        <v>Pris per enhet Regionalt felleslager beregnes automatisk ved komplett utfylling</v>
      </c>
    </row>
    <row r="1660" spans="2:14" x14ac:dyDescent="0.25">
      <c r="B1660" s="33"/>
      <c r="C1660" t="str" cm="1">
        <f t="array" ref="C1660">IFERROR(_xlfn.TEXTJOIN(" | ", TRUE, _xlfn._xlws.FILTER(delKontrakt['#] &amp; " " &amp; delKontrakt[Navn], ISNUMBER(MATCH(delKontrakt['#], VALUE(_xlfn.TEXTSPLIT(SUBSTITUTE(Prisinformasjon!$B1660,  ", ", ","), ",")), 0)))), "Delkontraktnavn hentes automatisk ved å fylle ut delkontraktnummer")</f>
        <v>Delkontraktnavn hentes automatisk ved å fylle ut delkontraktnummer</v>
      </c>
      <c r="D1660" s="34"/>
      <c r="E1660" s="34"/>
      <c r="F1660" s="33"/>
      <c r="G1660" s="33"/>
      <c r="H1660" s="15"/>
      <c r="I1660" s="15"/>
      <c r="J1660" s="15"/>
      <c r="K1660" s="48"/>
      <c r="L1660" s="44"/>
      <c r="M1660" s="47" t="str">
        <f>IFERROR(TRIM($K1660)/_xlfn.XLOOKUP(TRIM($F1660),Produktinformasjon!$D$5:$D$10000,Produktinformasjon!$L$5:$L$10000,,0),"Pris per enhet "&amp;Til_Hvem&amp;" beregnes automatisk ved komplett utfylling")</f>
        <v>Pris per enhet Regionalt beregnes automatisk ved komplett utfylling</v>
      </c>
      <c r="N1660" s="47" t="str">
        <f>IFERROR(TRIM($L1660)/_xlfn.XLOOKUP(TRIM($F1660),Produktinformasjon!$D$5:$D$10000,Produktinformasjon!$L$5:$L$10000,,0),"Pris per enhet Regionalt felleslager beregnes automatisk ved komplett utfylling")</f>
        <v>Pris per enhet Regionalt felleslager beregnes automatisk ved komplett utfylling</v>
      </c>
    </row>
    <row r="1661" spans="2:14" x14ac:dyDescent="0.25">
      <c r="B1661" s="33"/>
      <c r="C1661" t="str" cm="1">
        <f t="array" ref="C1661">IFERROR(_xlfn.TEXTJOIN(" | ", TRUE, _xlfn._xlws.FILTER(delKontrakt['#] &amp; " " &amp; delKontrakt[Navn], ISNUMBER(MATCH(delKontrakt['#], VALUE(_xlfn.TEXTSPLIT(SUBSTITUTE(Prisinformasjon!$B1661,  ", ", ","), ",")), 0)))), "Delkontraktnavn hentes automatisk ved å fylle ut delkontraktnummer")</f>
        <v>Delkontraktnavn hentes automatisk ved å fylle ut delkontraktnummer</v>
      </c>
      <c r="D1661" s="34"/>
      <c r="E1661" s="34"/>
      <c r="F1661" s="33"/>
      <c r="G1661" s="33"/>
      <c r="H1661" s="15"/>
      <c r="I1661" s="15"/>
      <c r="J1661" s="15"/>
      <c r="K1661" s="48"/>
      <c r="L1661" s="44"/>
      <c r="M1661" s="47" t="str">
        <f>IFERROR(TRIM($K1661)/_xlfn.XLOOKUP(TRIM($F1661),Produktinformasjon!$D$5:$D$10000,Produktinformasjon!$L$5:$L$10000,,0),"Pris per enhet "&amp;Til_Hvem&amp;" beregnes automatisk ved komplett utfylling")</f>
        <v>Pris per enhet Regionalt beregnes automatisk ved komplett utfylling</v>
      </c>
      <c r="N1661" s="47" t="str">
        <f>IFERROR(TRIM($L1661)/_xlfn.XLOOKUP(TRIM($F1661),Produktinformasjon!$D$5:$D$10000,Produktinformasjon!$L$5:$L$10000,,0),"Pris per enhet Regionalt felleslager beregnes automatisk ved komplett utfylling")</f>
        <v>Pris per enhet Regionalt felleslager beregnes automatisk ved komplett utfylling</v>
      </c>
    </row>
    <row r="1662" spans="2:14" x14ac:dyDescent="0.25">
      <c r="B1662" s="33"/>
      <c r="C1662" t="str" cm="1">
        <f t="array" ref="C1662">IFERROR(_xlfn.TEXTJOIN(" | ", TRUE, _xlfn._xlws.FILTER(delKontrakt['#] &amp; " " &amp; delKontrakt[Navn], ISNUMBER(MATCH(delKontrakt['#], VALUE(_xlfn.TEXTSPLIT(SUBSTITUTE(Prisinformasjon!$B1662,  ", ", ","), ",")), 0)))), "Delkontraktnavn hentes automatisk ved å fylle ut delkontraktnummer")</f>
        <v>Delkontraktnavn hentes automatisk ved å fylle ut delkontraktnummer</v>
      </c>
      <c r="D1662" s="34"/>
      <c r="E1662" s="34"/>
      <c r="F1662" s="33"/>
      <c r="G1662" s="33"/>
      <c r="H1662" s="15"/>
      <c r="I1662" s="15"/>
      <c r="J1662" s="15"/>
      <c r="K1662" s="48"/>
      <c r="L1662" s="44"/>
      <c r="M1662" s="47" t="str">
        <f>IFERROR(TRIM($K1662)/_xlfn.XLOOKUP(TRIM($F1662),Produktinformasjon!$D$5:$D$10000,Produktinformasjon!$L$5:$L$10000,,0),"Pris per enhet "&amp;Til_Hvem&amp;" beregnes automatisk ved komplett utfylling")</f>
        <v>Pris per enhet Regionalt beregnes automatisk ved komplett utfylling</v>
      </c>
      <c r="N1662" s="47" t="str">
        <f>IFERROR(TRIM($L1662)/_xlfn.XLOOKUP(TRIM($F1662),Produktinformasjon!$D$5:$D$10000,Produktinformasjon!$L$5:$L$10000,,0),"Pris per enhet Regionalt felleslager beregnes automatisk ved komplett utfylling")</f>
        <v>Pris per enhet Regionalt felleslager beregnes automatisk ved komplett utfylling</v>
      </c>
    </row>
    <row r="1663" spans="2:14" x14ac:dyDescent="0.25">
      <c r="B1663" s="33"/>
      <c r="C1663" t="str" cm="1">
        <f t="array" ref="C1663">IFERROR(_xlfn.TEXTJOIN(" | ", TRUE, _xlfn._xlws.FILTER(delKontrakt['#] &amp; " " &amp; delKontrakt[Navn], ISNUMBER(MATCH(delKontrakt['#], VALUE(_xlfn.TEXTSPLIT(SUBSTITUTE(Prisinformasjon!$B1663,  ", ", ","), ",")), 0)))), "Delkontraktnavn hentes automatisk ved å fylle ut delkontraktnummer")</f>
        <v>Delkontraktnavn hentes automatisk ved å fylle ut delkontraktnummer</v>
      </c>
      <c r="D1663" s="34"/>
      <c r="E1663" s="34"/>
      <c r="F1663" s="33"/>
      <c r="G1663" s="33"/>
      <c r="H1663" s="15"/>
      <c r="I1663" s="15"/>
      <c r="J1663" s="15"/>
      <c r="K1663" s="48"/>
      <c r="L1663" s="44"/>
      <c r="M1663" s="47" t="str">
        <f>IFERROR(TRIM($K1663)/_xlfn.XLOOKUP(TRIM($F1663),Produktinformasjon!$D$5:$D$10000,Produktinformasjon!$L$5:$L$10000,,0),"Pris per enhet "&amp;Til_Hvem&amp;" beregnes automatisk ved komplett utfylling")</f>
        <v>Pris per enhet Regionalt beregnes automatisk ved komplett utfylling</v>
      </c>
      <c r="N1663" s="47" t="str">
        <f>IFERROR(TRIM($L1663)/_xlfn.XLOOKUP(TRIM($F1663),Produktinformasjon!$D$5:$D$10000,Produktinformasjon!$L$5:$L$10000,,0),"Pris per enhet Regionalt felleslager beregnes automatisk ved komplett utfylling")</f>
        <v>Pris per enhet Regionalt felleslager beregnes automatisk ved komplett utfylling</v>
      </c>
    </row>
    <row r="1664" spans="2:14" x14ac:dyDescent="0.25">
      <c r="B1664" s="33"/>
      <c r="C1664" t="str" cm="1">
        <f t="array" ref="C1664">IFERROR(_xlfn.TEXTJOIN(" | ", TRUE, _xlfn._xlws.FILTER(delKontrakt['#] &amp; " " &amp; delKontrakt[Navn], ISNUMBER(MATCH(delKontrakt['#], VALUE(_xlfn.TEXTSPLIT(SUBSTITUTE(Prisinformasjon!$B1664,  ", ", ","), ",")), 0)))), "Delkontraktnavn hentes automatisk ved å fylle ut delkontraktnummer")</f>
        <v>Delkontraktnavn hentes automatisk ved å fylle ut delkontraktnummer</v>
      </c>
      <c r="D1664" s="34"/>
      <c r="E1664" s="34"/>
      <c r="F1664" s="33"/>
      <c r="G1664" s="33"/>
      <c r="H1664" s="15"/>
      <c r="I1664" s="15"/>
      <c r="J1664" s="15"/>
      <c r="K1664" s="48"/>
      <c r="L1664" s="44"/>
      <c r="M1664" s="47" t="str">
        <f>IFERROR(TRIM($K1664)/_xlfn.XLOOKUP(TRIM($F1664),Produktinformasjon!$D$5:$D$10000,Produktinformasjon!$L$5:$L$10000,,0),"Pris per enhet "&amp;Til_Hvem&amp;" beregnes automatisk ved komplett utfylling")</f>
        <v>Pris per enhet Regionalt beregnes automatisk ved komplett utfylling</v>
      </c>
      <c r="N1664" s="47" t="str">
        <f>IFERROR(TRIM($L1664)/_xlfn.XLOOKUP(TRIM($F1664),Produktinformasjon!$D$5:$D$10000,Produktinformasjon!$L$5:$L$10000,,0),"Pris per enhet Regionalt felleslager beregnes automatisk ved komplett utfylling")</f>
        <v>Pris per enhet Regionalt felleslager beregnes automatisk ved komplett utfylling</v>
      </c>
    </row>
    <row r="1665" spans="2:14" x14ac:dyDescent="0.25">
      <c r="B1665" s="33"/>
      <c r="C1665" t="str" cm="1">
        <f t="array" ref="C1665">IFERROR(_xlfn.TEXTJOIN(" | ", TRUE, _xlfn._xlws.FILTER(delKontrakt['#] &amp; " " &amp; delKontrakt[Navn], ISNUMBER(MATCH(delKontrakt['#], VALUE(_xlfn.TEXTSPLIT(SUBSTITUTE(Prisinformasjon!$B1665,  ", ", ","), ",")), 0)))), "Delkontraktnavn hentes automatisk ved å fylle ut delkontraktnummer")</f>
        <v>Delkontraktnavn hentes automatisk ved å fylle ut delkontraktnummer</v>
      </c>
      <c r="D1665" s="34"/>
      <c r="E1665" s="34"/>
      <c r="F1665" s="33"/>
      <c r="G1665" s="33"/>
      <c r="H1665" s="15"/>
      <c r="I1665" s="15"/>
      <c r="J1665" s="15"/>
      <c r="K1665" s="48"/>
      <c r="L1665" s="44"/>
      <c r="M1665" s="47" t="str">
        <f>IFERROR(TRIM($K1665)/_xlfn.XLOOKUP(TRIM($F1665),Produktinformasjon!$D$5:$D$10000,Produktinformasjon!$L$5:$L$10000,,0),"Pris per enhet "&amp;Til_Hvem&amp;" beregnes automatisk ved komplett utfylling")</f>
        <v>Pris per enhet Regionalt beregnes automatisk ved komplett utfylling</v>
      </c>
      <c r="N1665" s="47" t="str">
        <f>IFERROR(TRIM($L1665)/_xlfn.XLOOKUP(TRIM($F1665),Produktinformasjon!$D$5:$D$10000,Produktinformasjon!$L$5:$L$10000,,0),"Pris per enhet Regionalt felleslager beregnes automatisk ved komplett utfylling")</f>
        <v>Pris per enhet Regionalt felleslager beregnes automatisk ved komplett utfylling</v>
      </c>
    </row>
    <row r="1666" spans="2:14" x14ac:dyDescent="0.25">
      <c r="B1666" s="33"/>
      <c r="C1666" t="str" cm="1">
        <f t="array" ref="C1666">IFERROR(_xlfn.TEXTJOIN(" | ", TRUE, _xlfn._xlws.FILTER(delKontrakt['#] &amp; " " &amp; delKontrakt[Navn], ISNUMBER(MATCH(delKontrakt['#], VALUE(_xlfn.TEXTSPLIT(SUBSTITUTE(Prisinformasjon!$B1666,  ", ", ","), ",")), 0)))), "Delkontraktnavn hentes automatisk ved å fylle ut delkontraktnummer")</f>
        <v>Delkontraktnavn hentes automatisk ved å fylle ut delkontraktnummer</v>
      </c>
      <c r="D1666" s="34"/>
      <c r="E1666" s="34"/>
      <c r="F1666" s="33"/>
      <c r="G1666" s="33"/>
      <c r="H1666" s="15"/>
      <c r="I1666" s="15"/>
      <c r="J1666" s="15"/>
      <c r="K1666" s="48"/>
      <c r="L1666" s="44"/>
      <c r="M1666" s="47" t="str">
        <f>IFERROR(TRIM($K1666)/_xlfn.XLOOKUP(TRIM($F1666),Produktinformasjon!$D$5:$D$10000,Produktinformasjon!$L$5:$L$10000,,0),"Pris per enhet "&amp;Til_Hvem&amp;" beregnes automatisk ved komplett utfylling")</f>
        <v>Pris per enhet Regionalt beregnes automatisk ved komplett utfylling</v>
      </c>
      <c r="N1666" s="47" t="str">
        <f>IFERROR(TRIM($L1666)/_xlfn.XLOOKUP(TRIM($F1666),Produktinformasjon!$D$5:$D$10000,Produktinformasjon!$L$5:$L$10000,,0),"Pris per enhet Regionalt felleslager beregnes automatisk ved komplett utfylling")</f>
        <v>Pris per enhet Regionalt felleslager beregnes automatisk ved komplett utfylling</v>
      </c>
    </row>
    <row r="1667" spans="2:14" x14ac:dyDescent="0.25">
      <c r="B1667" s="33"/>
      <c r="C1667" t="str" cm="1">
        <f t="array" ref="C1667">IFERROR(_xlfn.TEXTJOIN(" | ", TRUE, _xlfn._xlws.FILTER(delKontrakt['#] &amp; " " &amp; delKontrakt[Navn], ISNUMBER(MATCH(delKontrakt['#], VALUE(_xlfn.TEXTSPLIT(SUBSTITUTE(Prisinformasjon!$B1667,  ", ", ","), ",")), 0)))), "Delkontraktnavn hentes automatisk ved å fylle ut delkontraktnummer")</f>
        <v>Delkontraktnavn hentes automatisk ved å fylle ut delkontraktnummer</v>
      </c>
      <c r="D1667" s="34"/>
      <c r="E1667" s="34"/>
      <c r="F1667" s="33"/>
      <c r="G1667" s="33"/>
      <c r="H1667" s="15"/>
      <c r="I1667" s="15"/>
      <c r="J1667" s="15"/>
      <c r="K1667" s="48"/>
      <c r="L1667" s="44"/>
      <c r="M1667" s="47" t="str">
        <f>IFERROR(TRIM($K1667)/_xlfn.XLOOKUP(TRIM($F1667),Produktinformasjon!$D$5:$D$10000,Produktinformasjon!$L$5:$L$10000,,0),"Pris per enhet "&amp;Til_Hvem&amp;" beregnes automatisk ved komplett utfylling")</f>
        <v>Pris per enhet Regionalt beregnes automatisk ved komplett utfylling</v>
      </c>
      <c r="N1667" s="47" t="str">
        <f>IFERROR(TRIM($L1667)/_xlfn.XLOOKUP(TRIM($F1667),Produktinformasjon!$D$5:$D$10000,Produktinformasjon!$L$5:$L$10000,,0),"Pris per enhet Regionalt felleslager beregnes automatisk ved komplett utfylling")</f>
        <v>Pris per enhet Regionalt felleslager beregnes automatisk ved komplett utfylling</v>
      </c>
    </row>
    <row r="1668" spans="2:14" x14ac:dyDescent="0.25">
      <c r="B1668" s="33"/>
      <c r="C1668" t="str" cm="1">
        <f t="array" ref="C1668">IFERROR(_xlfn.TEXTJOIN(" | ", TRUE, _xlfn._xlws.FILTER(delKontrakt['#] &amp; " " &amp; delKontrakt[Navn], ISNUMBER(MATCH(delKontrakt['#], VALUE(_xlfn.TEXTSPLIT(SUBSTITUTE(Prisinformasjon!$B1668,  ", ", ","), ",")), 0)))), "Delkontraktnavn hentes automatisk ved å fylle ut delkontraktnummer")</f>
        <v>Delkontraktnavn hentes automatisk ved å fylle ut delkontraktnummer</v>
      </c>
      <c r="D1668" s="34"/>
      <c r="E1668" s="34"/>
      <c r="F1668" s="33"/>
      <c r="G1668" s="33"/>
      <c r="H1668" s="15"/>
      <c r="I1668" s="15"/>
      <c r="J1668" s="15"/>
      <c r="K1668" s="48"/>
      <c r="L1668" s="44"/>
      <c r="M1668" s="47" t="str">
        <f>IFERROR(TRIM($K1668)/_xlfn.XLOOKUP(TRIM($F1668),Produktinformasjon!$D$5:$D$10000,Produktinformasjon!$L$5:$L$10000,,0),"Pris per enhet "&amp;Til_Hvem&amp;" beregnes automatisk ved komplett utfylling")</f>
        <v>Pris per enhet Regionalt beregnes automatisk ved komplett utfylling</v>
      </c>
      <c r="N1668" s="47" t="str">
        <f>IFERROR(TRIM($L1668)/_xlfn.XLOOKUP(TRIM($F1668),Produktinformasjon!$D$5:$D$10000,Produktinformasjon!$L$5:$L$10000,,0),"Pris per enhet Regionalt felleslager beregnes automatisk ved komplett utfylling")</f>
        <v>Pris per enhet Regionalt felleslager beregnes automatisk ved komplett utfylling</v>
      </c>
    </row>
    <row r="1669" spans="2:14" x14ac:dyDescent="0.25">
      <c r="B1669" s="33"/>
      <c r="C1669" t="str" cm="1">
        <f t="array" ref="C1669">IFERROR(_xlfn.TEXTJOIN(" | ", TRUE, _xlfn._xlws.FILTER(delKontrakt['#] &amp; " " &amp; delKontrakt[Navn], ISNUMBER(MATCH(delKontrakt['#], VALUE(_xlfn.TEXTSPLIT(SUBSTITUTE(Prisinformasjon!$B1669,  ", ", ","), ",")), 0)))), "Delkontraktnavn hentes automatisk ved å fylle ut delkontraktnummer")</f>
        <v>Delkontraktnavn hentes automatisk ved å fylle ut delkontraktnummer</v>
      </c>
      <c r="D1669" s="34"/>
      <c r="E1669" s="34"/>
      <c r="F1669" s="33"/>
      <c r="G1669" s="33"/>
      <c r="H1669" s="15"/>
      <c r="I1669" s="15"/>
      <c r="J1669" s="15"/>
      <c r="K1669" s="48"/>
      <c r="L1669" s="44"/>
      <c r="M1669" s="47" t="str">
        <f>IFERROR(TRIM($K1669)/_xlfn.XLOOKUP(TRIM($F1669),Produktinformasjon!$D$5:$D$10000,Produktinformasjon!$L$5:$L$10000,,0),"Pris per enhet "&amp;Til_Hvem&amp;" beregnes automatisk ved komplett utfylling")</f>
        <v>Pris per enhet Regionalt beregnes automatisk ved komplett utfylling</v>
      </c>
      <c r="N1669" s="47" t="str">
        <f>IFERROR(TRIM($L1669)/_xlfn.XLOOKUP(TRIM($F1669),Produktinformasjon!$D$5:$D$10000,Produktinformasjon!$L$5:$L$10000,,0),"Pris per enhet Regionalt felleslager beregnes automatisk ved komplett utfylling")</f>
        <v>Pris per enhet Regionalt felleslager beregnes automatisk ved komplett utfylling</v>
      </c>
    </row>
    <row r="1670" spans="2:14" x14ac:dyDescent="0.25">
      <c r="B1670" s="33"/>
      <c r="C1670" t="str" cm="1">
        <f t="array" ref="C1670">IFERROR(_xlfn.TEXTJOIN(" | ", TRUE, _xlfn._xlws.FILTER(delKontrakt['#] &amp; " " &amp; delKontrakt[Navn], ISNUMBER(MATCH(delKontrakt['#], VALUE(_xlfn.TEXTSPLIT(SUBSTITUTE(Prisinformasjon!$B1670,  ", ", ","), ",")), 0)))), "Delkontraktnavn hentes automatisk ved å fylle ut delkontraktnummer")</f>
        <v>Delkontraktnavn hentes automatisk ved å fylle ut delkontraktnummer</v>
      </c>
      <c r="D1670" s="34"/>
      <c r="E1670" s="34"/>
      <c r="F1670" s="33"/>
      <c r="G1670" s="33"/>
      <c r="H1670" s="15"/>
      <c r="I1670" s="15"/>
      <c r="J1670" s="15"/>
      <c r="K1670" s="48"/>
      <c r="L1670" s="44"/>
      <c r="M1670" s="47" t="str">
        <f>IFERROR(TRIM($K1670)/_xlfn.XLOOKUP(TRIM($F1670),Produktinformasjon!$D$5:$D$10000,Produktinformasjon!$L$5:$L$10000,,0),"Pris per enhet "&amp;Til_Hvem&amp;" beregnes automatisk ved komplett utfylling")</f>
        <v>Pris per enhet Regionalt beregnes automatisk ved komplett utfylling</v>
      </c>
      <c r="N1670" s="47" t="str">
        <f>IFERROR(TRIM($L1670)/_xlfn.XLOOKUP(TRIM($F1670),Produktinformasjon!$D$5:$D$10000,Produktinformasjon!$L$5:$L$10000,,0),"Pris per enhet Regionalt felleslager beregnes automatisk ved komplett utfylling")</f>
        <v>Pris per enhet Regionalt felleslager beregnes automatisk ved komplett utfylling</v>
      </c>
    </row>
    <row r="1671" spans="2:14" x14ac:dyDescent="0.25">
      <c r="B1671" s="33"/>
      <c r="C1671" t="str" cm="1">
        <f t="array" ref="C1671">IFERROR(_xlfn.TEXTJOIN(" | ", TRUE, _xlfn._xlws.FILTER(delKontrakt['#] &amp; " " &amp; delKontrakt[Navn], ISNUMBER(MATCH(delKontrakt['#], VALUE(_xlfn.TEXTSPLIT(SUBSTITUTE(Prisinformasjon!$B1671,  ", ", ","), ",")), 0)))), "Delkontraktnavn hentes automatisk ved å fylle ut delkontraktnummer")</f>
        <v>Delkontraktnavn hentes automatisk ved å fylle ut delkontraktnummer</v>
      </c>
      <c r="D1671" s="34"/>
      <c r="E1671" s="34"/>
      <c r="F1671" s="33"/>
      <c r="G1671" s="33"/>
      <c r="H1671" s="15"/>
      <c r="I1671" s="15"/>
      <c r="J1671" s="15"/>
      <c r="K1671" s="48"/>
      <c r="L1671" s="44"/>
      <c r="M1671" s="47" t="str">
        <f>IFERROR(TRIM($K1671)/_xlfn.XLOOKUP(TRIM($F1671),Produktinformasjon!$D$5:$D$10000,Produktinformasjon!$L$5:$L$10000,,0),"Pris per enhet "&amp;Til_Hvem&amp;" beregnes automatisk ved komplett utfylling")</f>
        <v>Pris per enhet Regionalt beregnes automatisk ved komplett utfylling</v>
      </c>
      <c r="N1671" s="47" t="str">
        <f>IFERROR(TRIM($L1671)/_xlfn.XLOOKUP(TRIM($F1671),Produktinformasjon!$D$5:$D$10000,Produktinformasjon!$L$5:$L$10000,,0),"Pris per enhet Regionalt felleslager beregnes automatisk ved komplett utfylling")</f>
        <v>Pris per enhet Regionalt felleslager beregnes automatisk ved komplett utfylling</v>
      </c>
    </row>
    <row r="1672" spans="2:14" x14ac:dyDescent="0.25">
      <c r="B1672" s="33"/>
      <c r="C1672" t="str" cm="1">
        <f t="array" ref="C1672">IFERROR(_xlfn.TEXTJOIN(" | ", TRUE, _xlfn._xlws.FILTER(delKontrakt['#] &amp; " " &amp; delKontrakt[Navn], ISNUMBER(MATCH(delKontrakt['#], VALUE(_xlfn.TEXTSPLIT(SUBSTITUTE(Prisinformasjon!$B1672,  ", ", ","), ",")), 0)))), "Delkontraktnavn hentes automatisk ved å fylle ut delkontraktnummer")</f>
        <v>Delkontraktnavn hentes automatisk ved å fylle ut delkontraktnummer</v>
      </c>
      <c r="D1672" s="34"/>
      <c r="E1672" s="34"/>
      <c r="F1672" s="33"/>
      <c r="G1672" s="33"/>
      <c r="H1672" s="15"/>
      <c r="I1672" s="15"/>
      <c r="J1672" s="15"/>
      <c r="K1672" s="48"/>
      <c r="L1672" s="44"/>
      <c r="M1672" s="47" t="str">
        <f>IFERROR(TRIM($K1672)/_xlfn.XLOOKUP(TRIM($F1672),Produktinformasjon!$D$5:$D$10000,Produktinformasjon!$L$5:$L$10000,,0),"Pris per enhet "&amp;Til_Hvem&amp;" beregnes automatisk ved komplett utfylling")</f>
        <v>Pris per enhet Regionalt beregnes automatisk ved komplett utfylling</v>
      </c>
      <c r="N1672" s="47" t="str">
        <f>IFERROR(TRIM($L1672)/_xlfn.XLOOKUP(TRIM($F1672),Produktinformasjon!$D$5:$D$10000,Produktinformasjon!$L$5:$L$10000,,0),"Pris per enhet Regionalt felleslager beregnes automatisk ved komplett utfylling")</f>
        <v>Pris per enhet Regionalt felleslager beregnes automatisk ved komplett utfylling</v>
      </c>
    </row>
    <row r="1673" spans="2:14" x14ac:dyDescent="0.25">
      <c r="B1673" s="33"/>
      <c r="C1673" t="str" cm="1">
        <f t="array" ref="C1673">IFERROR(_xlfn.TEXTJOIN(" | ", TRUE, _xlfn._xlws.FILTER(delKontrakt['#] &amp; " " &amp; delKontrakt[Navn], ISNUMBER(MATCH(delKontrakt['#], VALUE(_xlfn.TEXTSPLIT(SUBSTITUTE(Prisinformasjon!$B1673,  ", ", ","), ",")), 0)))), "Delkontraktnavn hentes automatisk ved å fylle ut delkontraktnummer")</f>
        <v>Delkontraktnavn hentes automatisk ved å fylle ut delkontraktnummer</v>
      </c>
      <c r="D1673" s="34"/>
      <c r="E1673" s="34"/>
      <c r="F1673" s="33"/>
      <c r="G1673" s="33"/>
      <c r="H1673" s="15"/>
      <c r="I1673" s="15"/>
      <c r="J1673" s="15"/>
      <c r="K1673" s="48"/>
      <c r="L1673" s="44"/>
      <c r="M1673" s="47" t="str">
        <f>IFERROR(TRIM($K1673)/_xlfn.XLOOKUP(TRIM($F1673),Produktinformasjon!$D$5:$D$10000,Produktinformasjon!$L$5:$L$10000,,0),"Pris per enhet "&amp;Til_Hvem&amp;" beregnes automatisk ved komplett utfylling")</f>
        <v>Pris per enhet Regionalt beregnes automatisk ved komplett utfylling</v>
      </c>
      <c r="N1673" s="47" t="str">
        <f>IFERROR(TRIM($L1673)/_xlfn.XLOOKUP(TRIM($F1673),Produktinformasjon!$D$5:$D$10000,Produktinformasjon!$L$5:$L$10000,,0),"Pris per enhet Regionalt felleslager beregnes automatisk ved komplett utfylling")</f>
        <v>Pris per enhet Regionalt felleslager beregnes automatisk ved komplett utfylling</v>
      </c>
    </row>
    <row r="1674" spans="2:14" x14ac:dyDescent="0.25">
      <c r="B1674" s="33"/>
      <c r="C1674" t="str" cm="1">
        <f t="array" ref="C1674">IFERROR(_xlfn.TEXTJOIN(" | ", TRUE, _xlfn._xlws.FILTER(delKontrakt['#] &amp; " " &amp; delKontrakt[Navn], ISNUMBER(MATCH(delKontrakt['#], VALUE(_xlfn.TEXTSPLIT(SUBSTITUTE(Prisinformasjon!$B1674,  ", ", ","), ",")), 0)))), "Delkontraktnavn hentes automatisk ved å fylle ut delkontraktnummer")</f>
        <v>Delkontraktnavn hentes automatisk ved å fylle ut delkontraktnummer</v>
      </c>
      <c r="D1674" s="34"/>
      <c r="E1674" s="34"/>
      <c r="F1674" s="33"/>
      <c r="G1674" s="33"/>
      <c r="H1674" s="15"/>
      <c r="I1674" s="15"/>
      <c r="J1674" s="15"/>
      <c r="K1674" s="48"/>
      <c r="L1674" s="44"/>
      <c r="M1674" s="47" t="str">
        <f>IFERROR(TRIM($K1674)/_xlfn.XLOOKUP(TRIM($F1674),Produktinformasjon!$D$5:$D$10000,Produktinformasjon!$L$5:$L$10000,,0),"Pris per enhet "&amp;Til_Hvem&amp;" beregnes automatisk ved komplett utfylling")</f>
        <v>Pris per enhet Regionalt beregnes automatisk ved komplett utfylling</v>
      </c>
      <c r="N1674" s="47" t="str">
        <f>IFERROR(TRIM($L1674)/_xlfn.XLOOKUP(TRIM($F1674),Produktinformasjon!$D$5:$D$10000,Produktinformasjon!$L$5:$L$10000,,0),"Pris per enhet Regionalt felleslager beregnes automatisk ved komplett utfylling")</f>
        <v>Pris per enhet Regionalt felleslager beregnes automatisk ved komplett utfylling</v>
      </c>
    </row>
    <row r="1675" spans="2:14" x14ac:dyDescent="0.25">
      <c r="B1675" s="33"/>
      <c r="C1675" t="str" cm="1">
        <f t="array" ref="C1675">IFERROR(_xlfn.TEXTJOIN(" | ", TRUE, _xlfn._xlws.FILTER(delKontrakt['#] &amp; " " &amp; delKontrakt[Navn], ISNUMBER(MATCH(delKontrakt['#], VALUE(_xlfn.TEXTSPLIT(SUBSTITUTE(Prisinformasjon!$B1675,  ", ", ","), ",")), 0)))), "Delkontraktnavn hentes automatisk ved å fylle ut delkontraktnummer")</f>
        <v>Delkontraktnavn hentes automatisk ved å fylle ut delkontraktnummer</v>
      </c>
      <c r="D1675" s="34"/>
      <c r="E1675" s="34"/>
      <c r="F1675" s="33"/>
      <c r="G1675" s="33"/>
      <c r="H1675" s="15"/>
      <c r="I1675" s="15"/>
      <c r="J1675" s="15"/>
      <c r="K1675" s="48"/>
      <c r="L1675" s="44"/>
      <c r="M1675" s="47" t="str">
        <f>IFERROR(TRIM($K1675)/_xlfn.XLOOKUP(TRIM($F1675),Produktinformasjon!$D$5:$D$10000,Produktinformasjon!$L$5:$L$10000,,0),"Pris per enhet "&amp;Til_Hvem&amp;" beregnes automatisk ved komplett utfylling")</f>
        <v>Pris per enhet Regionalt beregnes automatisk ved komplett utfylling</v>
      </c>
      <c r="N1675" s="47" t="str">
        <f>IFERROR(TRIM($L1675)/_xlfn.XLOOKUP(TRIM($F1675),Produktinformasjon!$D$5:$D$10000,Produktinformasjon!$L$5:$L$10000,,0),"Pris per enhet Regionalt felleslager beregnes automatisk ved komplett utfylling")</f>
        <v>Pris per enhet Regionalt felleslager beregnes automatisk ved komplett utfylling</v>
      </c>
    </row>
    <row r="1676" spans="2:14" x14ac:dyDescent="0.25">
      <c r="B1676" s="33"/>
      <c r="C1676" t="str" cm="1">
        <f t="array" ref="C1676">IFERROR(_xlfn.TEXTJOIN(" | ", TRUE, _xlfn._xlws.FILTER(delKontrakt['#] &amp; " " &amp; delKontrakt[Navn], ISNUMBER(MATCH(delKontrakt['#], VALUE(_xlfn.TEXTSPLIT(SUBSTITUTE(Prisinformasjon!$B1676,  ", ", ","), ",")), 0)))), "Delkontraktnavn hentes automatisk ved å fylle ut delkontraktnummer")</f>
        <v>Delkontraktnavn hentes automatisk ved å fylle ut delkontraktnummer</v>
      </c>
      <c r="D1676" s="34"/>
      <c r="E1676" s="34"/>
      <c r="F1676" s="33"/>
      <c r="G1676" s="33"/>
      <c r="H1676" s="15"/>
      <c r="I1676" s="15"/>
      <c r="J1676" s="15"/>
      <c r="K1676" s="48"/>
      <c r="L1676" s="44"/>
      <c r="M1676" s="47" t="str">
        <f>IFERROR(TRIM($K1676)/_xlfn.XLOOKUP(TRIM($F1676),Produktinformasjon!$D$5:$D$10000,Produktinformasjon!$L$5:$L$10000,,0),"Pris per enhet "&amp;Til_Hvem&amp;" beregnes automatisk ved komplett utfylling")</f>
        <v>Pris per enhet Regionalt beregnes automatisk ved komplett utfylling</v>
      </c>
      <c r="N1676" s="47" t="str">
        <f>IFERROR(TRIM($L1676)/_xlfn.XLOOKUP(TRIM($F1676),Produktinformasjon!$D$5:$D$10000,Produktinformasjon!$L$5:$L$10000,,0),"Pris per enhet Regionalt felleslager beregnes automatisk ved komplett utfylling")</f>
        <v>Pris per enhet Regionalt felleslager beregnes automatisk ved komplett utfylling</v>
      </c>
    </row>
    <row r="1677" spans="2:14" x14ac:dyDescent="0.25">
      <c r="B1677" s="33"/>
      <c r="C1677" t="str" cm="1">
        <f t="array" ref="C1677">IFERROR(_xlfn.TEXTJOIN(" | ", TRUE, _xlfn._xlws.FILTER(delKontrakt['#] &amp; " " &amp; delKontrakt[Navn], ISNUMBER(MATCH(delKontrakt['#], VALUE(_xlfn.TEXTSPLIT(SUBSTITUTE(Prisinformasjon!$B1677,  ", ", ","), ",")), 0)))), "Delkontraktnavn hentes automatisk ved å fylle ut delkontraktnummer")</f>
        <v>Delkontraktnavn hentes automatisk ved å fylle ut delkontraktnummer</v>
      </c>
      <c r="D1677" s="34"/>
      <c r="E1677" s="34"/>
      <c r="F1677" s="33"/>
      <c r="G1677" s="33"/>
      <c r="H1677" s="15"/>
      <c r="I1677" s="15"/>
      <c r="J1677" s="15"/>
      <c r="K1677" s="48"/>
      <c r="L1677" s="44"/>
      <c r="M1677" s="47" t="str">
        <f>IFERROR(TRIM($K1677)/_xlfn.XLOOKUP(TRIM($F1677),Produktinformasjon!$D$5:$D$10000,Produktinformasjon!$L$5:$L$10000,,0),"Pris per enhet "&amp;Til_Hvem&amp;" beregnes automatisk ved komplett utfylling")</f>
        <v>Pris per enhet Regionalt beregnes automatisk ved komplett utfylling</v>
      </c>
      <c r="N1677" s="47" t="str">
        <f>IFERROR(TRIM($L1677)/_xlfn.XLOOKUP(TRIM($F1677),Produktinformasjon!$D$5:$D$10000,Produktinformasjon!$L$5:$L$10000,,0),"Pris per enhet Regionalt felleslager beregnes automatisk ved komplett utfylling")</f>
        <v>Pris per enhet Regionalt felleslager beregnes automatisk ved komplett utfylling</v>
      </c>
    </row>
    <row r="1678" spans="2:14" x14ac:dyDescent="0.25">
      <c r="B1678" s="33"/>
      <c r="C1678" t="str" cm="1">
        <f t="array" ref="C1678">IFERROR(_xlfn.TEXTJOIN(" | ", TRUE, _xlfn._xlws.FILTER(delKontrakt['#] &amp; " " &amp; delKontrakt[Navn], ISNUMBER(MATCH(delKontrakt['#], VALUE(_xlfn.TEXTSPLIT(SUBSTITUTE(Prisinformasjon!$B1678,  ", ", ","), ",")), 0)))), "Delkontraktnavn hentes automatisk ved å fylle ut delkontraktnummer")</f>
        <v>Delkontraktnavn hentes automatisk ved å fylle ut delkontraktnummer</v>
      </c>
      <c r="D1678" s="34"/>
      <c r="E1678" s="34"/>
      <c r="F1678" s="33"/>
      <c r="G1678" s="33"/>
      <c r="H1678" s="15"/>
      <c r="I1678" s="15"/>
      <c r="J1678" s="15"/>
      <c r="K1678" s="48"/>
      <c r="L1678" s="44"/>
      <c r="M1678" s="47" t="str">
        <f>IFERROR(TRIM($K1678)/_xlfn.XLOOKUP(TRIM($F1678),Produktinformasjon!$D$5:$D$10000,Produktinformasjon!$L$5:$L$10000,,0),"Pris per enhet "&amp;Til_Hvem&amp;" beregnes automatisk ved komplett utfylling")</f>
        <v>Pris per enhet Regionalt beregnes automatisk ved komplett utfylling</v>
      </c>
      <c r="N1678" s="47" t="str">
        <f>IFERROR(TRIM($L1678)/_xlfn.XLOOKUP(TRIM($F1678),Produktinformasjon!$D$5:$D$10000,Produktinformasjon!$L$5:$L$10000,,0),"Pris per enhet Regionalt felleslager beregnes automatisk ved komplett utfylling")</f>
        <v>Pris per enhet Regionalt felleslager beregnes automatisk ved komplett utfylling</v>
      </c>
    </row>
    <row r="1679" spans="2:14" x14ac:dyDescent="0.25">
      <c r="B1679" s="33"/>
      <c r="C1679" t="str" cm="1">
        <f t="array" ref="C1679">IFERROR(_xlfn.TEXTJOIN(" | ", TRUE, _xlfn._xlws.FILTER(delKontrakt['#] &amp; " " &amp; delKontrakt[Navn], ISNUMBER(MATCH(delKontrakt['#], VALUE(_xlfn.TEXTSPLIT(SUBSTITUTE(Prisinformasjon!$B1679,  ", ", ","), ",")), 0)))), "Delkontraktnavn hentes automatisk ved å fylle ut delkontraktnummer")</f>
        <v>Delkontraktnavn hentes automatisk ved å fylle ut delkontraktnummer</v>
      </c>
      <c r="D1679" s="34"/>
      <c r="E1679" s="34"/>
      <c r="F1679" s="33"/>
      <c r="G1679" s="33"/>
      <c r="H1679" s="15"/>
      <c r="I1679" s="15"/>
      <c r="J1679" s="15"/>
      <c r="K1679" s="48"/>
      <c r="L1679" s="44"/>
      <c r="M1679" s="47" t="str">
        <f>IFERROR(TRIM($K1679)/_xlfn.XLOOKUP(TRIM($F1679),Produktinformasjon!$D$5:$D$10000,Produktinformasjon!$L$5:$L$10000,,0),"Pris per enhet "&amp;Til_Hvem&amp;" beregnes automatisk ved komplett utfylling")</f>
        <v>Pris per enhet Regionalt beregnes automatisk ved komplett utfylling</v>
      </c>
      <c r="N1679" s="47" t="str">
        <f>IFERROR(TRIM($L1679)/_xlfn.XLOOKUP(TRIM($F1679),Produktinformasjon!$D$5:$D$10000,Produktinformasjon!$L$5:$L$10000,,0),"Pris per enhet Regionalt felleslager beregnes automatisk ved komplett utfylling")</f>
        <v>Pris per enhet Regionalt felleslager beregnes automatisk ved komplett utfylling</v>
      </c>
    </row>
    <row r="1680" spans="2:14" x14ac:dyDescent="0.25">
      <c r="B1680" s="33"/>
      <c r="C1680" t="str" cm="1">
        <f t="array" ref="C1680">IFERROR(_xlfn.TEXTJOIN(" | ", TRUE, _xlfn._xlws.FILTER(delKontrakt['#] &amp; " " &amp; delKontrakt[Navn], ISNUMBER(MATCH(delKontrakt['#], VALUE(_xlfn.TEXTSPLIT(SUBSTITUTE(Prisinformasjon!$B1680,  ", ", ","), ",")), 0)))), "Delkontraktnavn hentes automatisk ved å fylle ut delkontraktnummer")</f>
        <v>Delkontraktnavn hentes automatisk ved å fylle ut delkontraktnummer</v>
      </c>
      <c r="D1680" s="34"/>
      <c r="E1680" s="34"/>
      <c r="F1680" s="33"/>
      <c r="G1680" s="33"/>
      <c r="H1680" s="15"/>
      <c r="I1680" s="15"/>
      <c r="J1680" s="15"/>
      <c r="K1680" s="48"/>
      <c r="L1680" s="44"/>
      <c r="M1680" s="47" t="str">
        <f>IFERROR(TRIM($K1680)/_xlfn.XLOOKUP(TRIM($F1680),Produktinformasjon!$D$5:$D$10000,Produktinformasjon!$L$5:$L$10000,,0),"Pris per enhet "&amp;Til_Hvem&amp;" beregnes automatisk ved komplett utfylling")</f>
        <v>Pris per enhet Regionalt beregnes automatisk ved komplett utfylling</v>
      </c>
      <c r="N1680" s="47" t="str">
        <f>IFERROR(TRIM($L1680)/_xlfn.XLOOKUP(TRIM($F1680),Produktinformasjon!$D$5:$D$10000,Produktinformasjon!$L$5:$L$10000,,0),"Pris per enhet Regionalt felleslager beregnes automatisk ved komplett utfylling")</f>
        <v>Pris per enhet Regionalt felleslager beregnes automatisk ved komplett utfylling</v>
      </c>
    </row>
    <row r="1681" spans="2:14" x14ac:dyDescent="0.25">
      <c r="B1681" s="33"/>
      <c r="C1681" t="str" cm="1">
        <f t="array" ref="C1681">IFERROR(_xlfn.TEXTJOIN(" | ", TRUE, _xlfn._xlws.FILTER(delKontrakt['#] &amp; " " &amp; delKontrakt[Navn], ISNUMBER(MATCH(delKontrakt['#], VALUE(_xlfn.TEXTSPLIT(SUBSTITUTE(Prisinformasjon!$B1681,  ", ", ","), ",")), 0)))), "Delkontraktnavn hentes automatisk ved å fylle ut delkontraktnummer")</f>
        <v>Delkontraktnavn hentes automatisk ved å fylle ut delkontraktnummer</v>
      </c>
      <c r="D1681" s="34"/>
      <c r="E1681" s="34"/>
      <c r="F1681" s="33"/>
      <c r="G1681" s="33"/>
      <c r="H1681" s="15"/>
      <c r="I1681" s="15"/>
      <c r="J1681" s="15"/>
      <c r="K1681" s="48"/>
      <c r="L1681" s="44"/>
      <c r="M1681" s="47" t="str">
        <f>IFERROR(TRIM($K1681)/_xlfn.XLOOKUP(TRIM($F1681),Produktinformasjon!$D$5:$D$10000,Produktinformasjon!$L$5:$L$10000,,0),"Pris per enhet "&amp;Til_Hvem&amp;" beregnes automatisk ved komplett utfylling")</f>
        <v>Pris per enhet Regionalt beregnes automatisk ved komplett utfylling</v>
      </c>
      <c r="N1681" s="47" t="str">
        <f>IFERROR(TRIM($L1681)/_xlfn.XLOOKUP(TRIM($F1681),Produktinformasjon!$D$5:$D$10000,Produktinformasjon!$L$5:$L$10000,,0),"Pris per enhet Regionalt felleslager beregnes automatisk ved komplett utfylling")</f>
        <v>Pris per enhet Regionalt felleslager beregnes automatisk ved komplett utfylling</v>
      </c>
    </row>
    <row r="1682" spans="2:14" x14ac:dyDescent="0.25">
      <c r="B1682" s="33"/>
      <c r="C1682" t="str" cm="1">
        <f t="array" ref="C1682">IFERROR(_xlfn.TEXTJOIN(" | ", TRUE, _xlfn._xlws.FILTER(delKontrakt['#] &amp; " " &amp; delKontrakt[Navn], ISNUMBER(MATCH(delKontrakt['#], VALUE(_xlfn.TEXTSPLIT(SUBSTITUTE(Prisinformasjon!$B1682,  ", ", ","), ",")), 0)))), "Delkontraktnavn hentes automatisk ved å fylle ut delkontraktnummer")</f>
        <v>Delkontraktnavn hentes automatisk ved å fylle ut delkontraktnummer</v>
      </c>
      <c r="D1682" s="34"/>
      <c r="E1682" s="34"/>
      <c r="F1682" s="33"/>
      <c r="G1682" s="33"/>
      <c r="H1682" s="15"/>
      <c r="I1682" s="15"/>
      <c r="J1682" s="15"/>
      <c r="K1682" s="48"/>
      <c r="L1682" s="44"/>
      <c r="M1682" s="47" t="str">
        <f>IFERROR(TRIM($K1682)/_xlfn.XLOOKUP(TRIM($F1682),Produktinformasjon!$D$5:$D$10000,Produktinformasjon!$L$5:$L$10000,,0),"Pris per enhet "&amp;Til_Hvem&amp;" beregnes automatisk ved komplett utfylling")</f>
        <v>Pris per enhet Regionalt beregnes automatisk ved komplett utfylling</v>
      </c>
      <c r="N1682" s="47" t="str">
        <f>IFERROR(TRIM($L1682)/_xlfn.XLOOKUP(TRIM($F1682),Produktinformasjon!$D$5:$D$10000,Produktinformasjon!$L$5:$L$10000,,0),"Pris per enhet Regionalt felleslager beregnes automatisk ved komplett utfylling")</f>
        <v>Pris per enhet Regionalt felleslager beregnes automatisk ved komplett utfylling</v>
      </c>
    </row>
    <row r="1683" spans="2:14" x14ac:dyDescent="0.25">
      <c r="B1683" s="33"/>
      <c r="C1683" t="str" cm="1">
        <f t="array" ref="C1683">IFERROR(_xlfn.TEXTJOIN(" | ", TRUE, _xlfn._xlws.FILTER(delKontrakt['#] &amp; " " &amp; delKontrakt[Navn], ISNUMBER(MATCH(delKontrakt['#], VALUE(_xlfn.TEXTSPLIT(SUBSTITUTE(Prisinformasjon!$B1683,  ", ", ","), ",")), 0)))), "Delkontraktnavn hentes automatisk ved å fylle ut delkontraktnummer")</f>
        <v>Delkontraktnavn hentes automatisk ved å fylle ut delkontraktnummer</v>
      </c>
      <c r="D1683" s="34"/>
      <c r="E1683" s="34"/>
      <c r="F1683" s="33"/>
      <c r="G1683" s="33"/>
      <c r="H1683" s="15"/>
      <c r="I1683" s="15"/>
      <c r="J1683" s="15"/>
      <c r="K1683" s="48"/>
      <c r="L1683" s="44"/>
      <c r="M1683" s="47" t="str">
        <f>IFERROR(TRIM($K1683)/_xlfn.XLOOKUP(TRIM($F1683),Produktinformasjon!$D$5:$D$10000,Produktinformasjon!$L$5:$L$10000,,0),"Pris per enhet "&amp;Til_Hvem&amp;" beregnes automatisk ved komplett utfylling")</f>
        <v>Pris per enhet Regionalt beregnes automatisk ved komplett utfylling</v>
      </c>
      <c r="N1683" s="47" t="str">
        <f>IFERROR(TRIM($L1683)/_xlfn.XLOOKUP(TRIM($F1683),Produktinformasjon!$D$5:$D$10000,Produktinformasjon!$L$5:$L$10000,,0),"Pris per enhet Regionalt felleslager beregnes automatisk ved komplett utfylling")</f>
        <v>Pris per enhet Regionalt felleslager beregnes automatisk ved komplett utfylling</v>
      </c>
    </row>
    <row r="1684" spans="2:14" x14ac:dyDescent="0.25">
      <c r="B1684" s="33"/>
      <c r="C1684" t="str" cm="1">
        <f t="array" ref="C1684">IFERROR(_xlfn.TEXTJOIN(" | ", TRUE, _xlfn._xlws.FILTER(delKontrakt['#] &amp; " " &amp; delKontrakt[Navn], ISNUMBER(MATCH(delKontrakt['#], VALUE(_xlfn.TEXTSPLIT(SUBSTITUTE(Prisinformasjon!$B1684,  ", ", ","), ",")), 0)))), "Delkontraktnavn hentes automatisk ved å fylle ut delkontraktnummer")</f>
        <v>Delkontraktnavn hentes automatisk ved å fylle ut delkontraktnummer</v>
      </c>
      <c r="D1684" s="34"/>
      <c r="E1684" s="34"/>
      <c r="F1684" s="33"/>
      <c r="G1684" s="33"/>
      <c r="H1684" s="15"/>
      <c r="I1684" s="15"/>
      <c r="J1684" s="15"/>
      <c r="K1684" s="48"/>
      <c r="L1684" s="44"/>
      <c r="M1684" s="47" t="str">
        <f>IFERROR(TRIM($K1684)/_xlfn.XLOOKUP(TRIM($F1684),Produktinformasjon!$D$5:$D$10000,Produktinformasjon!$L$5:$L$10000,,0),"Pris per enhet "&amp;Til_Hvem&amp;" beregnes automatisk ved komplett utfylling")</f>
        <v>Pris per enhet Regionalt beregnes automatisk ved komplett utfylling</v>
      </c>
      <c r="N1684" s="47" t="str">
        <f>IFERROR(TRIM($L1684)/_xlfn.XLOOKUP(TRIM($F1684),Produktinformasjon!$D$5:$D$10000,Produktinformasjon!$L$5:$L$10000,,0),"Pris per enhet Regionalt felleslager beregnes automatisk ved komplett utfylling")</f>
        <v>Pris per enhet Regionalt felleslager beregnes automatisk ved komplett utfylling</v>
      </c>
    </row>
    <row r="1685" spans="2:14" x14ac:dyDescent="0.25">
      <c r="B1685" s="33"/>
      <c r="C1685" t="str" cm="1">
        <f t="array" ref="C1685">IFERROR(_xlfn.TEXTJOIN(" | ", TRUE, _xlfn._xlws.FILTER(delKontrakt['#] &amp; " " &amp; delKontrakt[Navn], ISNUMBER(MATCH(delKontrakt['#], VALUE(_xlfn.TEXTSPLIT(SUBSTITUTE(Prisinformasjon!$B1685,  ", ", ","), ",")), 0)))), "Delkontraktnavn hentes automatisk ved å fylle ut delkontraktnummer")</f>
        <v>Delkontraktnavn hentes automatisk ved å fylle ut delkontraktnummer</v>
      </c>
      <c r="D1685" s="34"/>
      <c r="E1685" s="34"/>
      <c r="F1685" s="33"/>
      <c r="G1685" s="33"/>
      <c r="H1685" s="15"/>
      <c r="I1685" s="15"/>
      <c r="J1685" s="15"/>
      <c r="K1685" s="48"/>
      <c r="L1685" s="44"/>
      <c r="M1685" s="47" t="str">
        <f>IFERROR(TRIM($K1685)/_xlfn.XLOOKUP(TRIM($F1685),Produktinformasjon!$D$5:$D$10000,Produktinformasjon!$L$5:$L$10000,,0),"Pris per enhet "&amp;Til_Hvem&amp;" beregnes automatisk ved komplett utfylling")</f>
        <v>Pris per enhet Regionalt beregnes automatisk ved komplett utfylling</v>
      </c>
      <c r="N1685" s="47" t="str">
        <f>IFERROR(TRIM($L1685)/_xlfn.XLOOKUP(TRIM($F1685),Produktinformasjon!$D$5:$D$10000,Produktinformasjon!$L$5:$L$10000,,0),"Pris per enhet Regionalt felleslager beregnes automatisk ved komplett utfylling")</f>
        <v>Pris per enhet Regionalt felleslager beregnes automatisk ved komplett utfylling</v>
      </c>
    </row>
    <row r="1686" spans="2:14" x14ac:dyDescent="0.25">
      <c r="B1686" s="33"/>
      <c r="C1686" t="str" cm="1">
        <f t="array" ref="C1686">IFERROR(_xlfn.TEXTJOIN(" | ", TRUE, _xlfn._xlws.FILTER(delKontrakt['#] &amp; " " &amp; delKontrakt[Navn], ISNUMBER(MATCH(delKontrakt['#], VALUE(_xlfn.TEXTSPLIT(SUBSTITUTE(Prisinformasjon!$B1686,  ", ", ","), ",")), 0)))), "Delkontraktnavn hentes automatisk ved å fylle ut delkontraktnummer")</f>
        <v>Delkontraktnavn hentes automatisk ved å fylle ut delkontraktnummer</v>
      </c>
      <c r="D1686" s="34"/>
      <c r="E1686" s="34"/>
      <c r="F1686" s="33"/>
      <c r="G1686" s="33"/>
      <c r="H1686" s="15"/>
      <c r="I1686" s="15"/>
      <c r="J1686" s="15"/>
      <c r="K1686" s="48"/>
      <c r="L1686" s="44"/>
      <c r="M1686" s="47" t="str">
        <f>IFERROR(TRIM($K1686)/_xlfn.XLOOKUP(TRIM($F1686),Produktinformasjon!$D$5:$D$10000,Produktinformasjon!$L$5:$L$10000,,0),"Pris per enhet "&amp;Til_Hvem&amp;" beregnes automatisk ved komplett utfylling")</f>
        <v>Pris per enhet Regionalt beregnes automatisk ved komplett utfylling</v>
      </c>
      <c r="N1686" s="47" t="str">
        <f>IFERROR(TRIM($L1686)/_xlfn.XLOOKUP(TRIM($F1686),Produktinformasjon!$D$5:$D$10000,Produktinformasjon!$L$5:$L$10000,,0),"Pris per enhet Regionalt felleslager beregnes automatisk ved komplett utfylling")</f>
        <v>Pris per enhet Regionalt felleslager beregnes automatisk ved komplett utfylling</v>
      </c>
    </row>
    <row r="1687" spans="2:14" x14ac:dyDescent="0.25">
      <c r="B1687" s="33"/>
      <c r="C1687" t="str" cm="1">
        <f t="array" ref="C1687">IFERROR(_xlfn.TEXTJOIN(" | ", TRUE, _xlfn._xlws.FILTER(delKontrakt['#] &amp; " " &amp; delKontrakt[Navn], ISNUMBER(MATCH(delKontrakt['#], VALUE(_xlfn.TEXTSPLIT(SUBSTITUTE(Prisinformasjon!$B1687,  ", ", ","), ",")), 0)))), "Delkontraktnavn hentes automatisk ved å fylle ut delkontraktnummer")</f>
        <v>Delkontraktnavn hentes automatisk ved å fylle ut delkontraktnummer</v>
      </c>
      <c r="D1687" s="34"/>
      <c r="E1687" s="34"/>
      <c r="F1687" s="33"/>
      <c r="G1687" s="33"/>
      <c r="H1687" s="15"/>
      <c r="I1687" s="15"/>
      <c r="J1687" s="15"/>
      <c r="K1687" s="48"/>
      <c r="L1687" s="44"/>
      <c r="M1687" s="47" t="str">
        <f>IFERROR(TRIM($K1687)/_xlfn.XLOOKUP(TRIM($F1687),Produktinformasjon!$D$5:$D$10000,Produktinformasjon!$L$5:$L$10000,,0),"Pris per enhet "&amp;Til_Hvem&amp;" beregnes automatisk ved komplett utfylling")</f>
        <v>Pris per enhet Regionalt beregnes automatisk ved komplett utfylling</v>
      </c>
      <c r="N1687" s="47" t="str">
        <f>IFERROR(TRIM($L1687)/_xlfn.XLOOKUP(TRIM($F1687),Produktinformasjon!$D$5:$D$10000,Produktinformasjon!$L$5:$L$10000,,0),"Pris per enhet Regionalt felleslager beregnes automatisk ved komplett utfylling")</f>
        <v>Pris per enhet Regionalt felleslager beregnes automatisk ved komplett utfylling</v>
      </c>
    </row>
    <row r="1688" spans="2:14" x14ac:dyDescent="0.25">
      <c r="B1688" s="33"/>
      <c r="C1688" t="str" cm="1">
        <f t="array" ref="C1688">IFERROR(_xlfn.TEXTJOIN(" | ", TRUE, _xlfn._xlws.FILTER(delKontrakt['#] &amp; " " &amp; delKontrakt[Navn], ISNUMBER(MATCH(delKontrakt['#], VALUE(_xlfn.TEXTSPLIT(SUBSTITUTE(Prisinformasjon!$B1688,  ", ", ","), ",")), 0)))), "Delkontraktnavn hentes automatisk ved å fylle ut delkontraktnummer")</f>
        <v>Delkontraktnavn hentes automatisk ved å fylle ut delkontraktnummer</v>
      </c>
      <c r="D1688" s="34"/>
      <c r="E1688" s="34"/>
      <c r="F1688" s="33"/>
      <c r="G1688" s="33"/>
      <c r="H1688" s="15"/>
      <c r="I1688" s="15"/>
      <c r="J1688" s="15"/>
      <c r="K1688" s="48"/>
      <c r="L1688" s="44"/>
      <c r="M1688" s="47" t="str">
        <f>IFERROR(TRIM($K1688)/_xlfn.XLOOKUP(TRIM($F1688),Produktinformasjon!$D$5:$D$10000,Produktinformasjon!$L$5:$L$10000,,0),"Pris per enhet "&amp;Til_Hvem&amp;" beregnes automatisk ved komplett utfylling")</f>
        <v>Pris per enhet Regionalt beregnes automatisk ved komplett utfylling</v>
      </c>
      <c r="N1688" s="47" t="str">
        <f>IFERROR(TRIM($L1688)/_xlfn.XLOOKUP(TRIM($F1688),Produktinformasjon!$D$5:$D$10000,Produktinformasjon!$L$5:$L$10000,,0),"Pris per enhet Regionalt felleslager beregnes automatisk ved komplett utfylling")</f>
        <v>Pris per enhet Regionalt felleslager beregnes automatisk ved komplett utfylling</v>
      </c>
    </row>
    <row r="1689" spans="2:14" x14ac:dyDescent="0.25">
      <c r="B1689" s="33"/>
      <c r="C1689" t="str" cm="1">
        <f t="array" ref="C1689">IFERROR(_xlfn.TEXTJOIN(" | ", TRUE, _xlfn._xlws.FILTER(delKontrakt['#] &amp; " " &amp; delKontrakt[Navn], ISNUMBER(MATCH(delKontrakt['#], VALUE(_xlfn.TEXTSPLIT(SUBSTITUTE(Prisinformasjon!$B1689,  ", ", ","), ",")), 0)))), "Delkontraktnavn hentes automatisk ved å fylle ut delkontraktnummer")</f>
        <v>Delkontraktnavn hentes automatisk ved å fylle ut delkontraktnummer</v>
      </c>
      <c r="D1689" s="34"/>
      <c r="E1689" s="34"/>
      <c r="F1689" s="33"/>
      <c r="G1689" s="33"/>
      <c r="H1689" s="15"/>
      <c r="I1689" s="15"/>
      <c r="J1689" s="15"/>
      <c r="K1689" s="48"/>
      <c r="L1689" s="44"/>
      <c r="M1689" s="47" t="str">
        <f>IFERROR(TRIM($K1689)/_xlfn.XLOOKUP(TRIM($F1689),Produktinformasjon!$D$5:$D$10000,Produktinformasjon!$L$5:$L$10000,,0),"Pris per enhet "&amp;Til_Hvem&amp;" beregnes automatisk ved komplett utfylling")</f>
        <v>Pris per enhet Regionalt beregnes automatisk ved komplett utfylling</v>
      </c>
      <c r="N1689" s="47" t="str">
        <f>IFERROR(TRIM($L1689)/_xlfn.XLOOKUP(TRIM($F1689),Produktinformasjon!$D$5:$D$10000,Produktinformasjon!$L$5:$L$10000,,0),"Pris per enhet Regionalt felleslager beregnes automatisk ved komplett utfylling")</f>
        <v>Pris per enhet Regionalt felleslager beregnes automatisk ved komplett utfylling</v>
      </c>
    </row>
    <row r="1690" spans="2:14" x14ac:dyDescent="0.25">
      <c r="B1690" s="33"/>
      <c r="C1690" t="str" cm="1">
        <f t="array" ref="C1690">IFERROR(_xlfn.TEXTJOIN(" | ", TRUE, _xlfn._xlws.FILTER(delKontrakt['#] &amp; " " &amp; delKontrakt[Navn], ISNUMBER(MATCH(delKontrakt['#], VALUE(_xlfn.TEXTSPLIT(SUBSTITUTE(Prisinformasjon!$B1690,  ", ", ","), ",")), 0)))), "Delkontraktnavn hentes automatisk ved å fylle ut delkontraktnummer")</f>
        <v>Delkontraktnavn hentes automatisk ved å fylle ut delkontraktnummer</v>
      </c>
      <c r="D1690" s="34"/>
      <c r="E1690" s="34"/>
      <c r="F1690" s="33"/>
      <c r="G1690" s="33"/>
      <c r="H1690" s="15"/>
      <c r="I1690" s="15"/>
      <c r="J1690" s="15"/>
      <c r="K1690" s="48"/>
      <c r="L1690" s="44"/>
      <c r="M1690" s="47" t="str">
        <f>IFERROR(TRIM($K1690)/_xlfn.XLOOKUP(TRIM($F1690),Produktinformasjon!$D$5:$D$10000,Produktinformasjon!$L$5:$L$10000,,0),"Pris per enhet "&amp;Til_Hvem&amp;" beregnes automatisk ved komplett utfylling")</f>
        <v>Pris per enhet Regionalt beregnes automatisk ved komplett utfylling</v>
      </c>
      <c r="N1690" s="47" t="str">
        <f>IFERROR(TRIM($L1690)/_xlfn.XLOOKUP(TRIM($F1690),Produktinformasjon!$D$5:$D$10000,Produktinformasjon!$L$5:$L$10000,,0),"Pris per enhet Regionalt felleslager beregnes automatisk ved komplett utfylling")</f>
        <v>Pris per enhet Regionalt felleslager beregnes automatisk ved komplett utfylling</v>
      </c>
    </row>
    <row r="1691" spans="2:14" x14ac:dyDescent="0.25">
      <c r="B1691" s="33"/>
      <c r="C1691" t="str" cm="1">
        <f t="array" ref="C1691">IFERROR(_xlfn.TEXTJOIN(" | ", TRUE, _xlfn._xlws.FILTER(delKontrakt['#] &amp; " " &amp; delKontrakt[Navn], ISNUMBER(MATCH(delKontrakt['#], VALUE(_xlfn.TEXTSPLIT(SUBSTITUTE(Prisinformasjon!$B1691,  ", ", ","), ",")), 0)))), "Delkontraktnavn hentes automatisk ved å fylle ut delkontraktnummer")</f>
        <v>Delkontraktnavn hentes automatisk ved å fylle ut delkontraktnummer</v>
      </c>
      <c r="D1691" s="34"/>
      <c r="E1691" s="34"/>
      <c r="F1691" s="33"/>
      <c r="G1691" s="33"/>
      <c r="H1691" s="15"/>
      <c r="I1691" s="15"/>
      <c r="J1691" s="15"/>
      <c r="K1691" s="48"/>
      <c r="L1691" s="44"/>
      <c r="M1691" s="47" t="str">
        <f>IFERROR(TRIM($K1691)/_xlfn.XLOOKUP(TRIM($F1691),Produktinformasjon!$D$5:$D$10000,Produktinformasjon!$L$5:$L$10000,,0),"Pris per enhet "&amp;Til_Hvem&amp;" beregnes automatisk ved komplett utfylling")</f>
        <v>Pris per enhet Regionalt beregnes automatisk ved komplett utfylling</v>
      </c>
      <c r="N1691" s="47" t="str">
        <f>IFERROR(TRIM($L1691)/_xlfn.XLOOKUP(TRIM($F1691),Produktinformasjon!$D$5:$D$10000,Produktinformasjon!$L$5:$L$10000,,0),"Pris per enhet Regionalt felleslager beregnes automatisk ved komplett utfylling")</f>
        <v>Pris per enhet Regionalt felleslager beregnes automatisk ved komplett utfylling</v>
      </c>
    </row>
    <row r="1692" spans="2:14" x14ac:dyDescent="0.25">
      <c r="B1692" s="33"/>
      <c r="C1692" t="str" cm="1">
        <f t="array" ref="C1692">IFERROR(_xlfn.TEXTJOIN(" | ", TRUE, _xlfn._xlws.FILTER(delKontrakt['#] &amp; " " &amp; delKontrakt[Navn], ISNUMBER(MATCH(delKontrakt['#], VALUE(_xlfn.TEXTSPLIT(SUBSTITUTE(Prisinformasjon!$B1692,  ", ", ","), ",")), 0)))), "Delkontraktnavn hentes automatisk ved å fylle ut delkontraktnummer")</f>
        <v>Delkontraktnavn hentes automatisk ved å fylle ut delkontraktnummer</v>
      </c>
      <c r="D1692" s="34"/>
      <c r="E1692" s="34"/>
      <c r="F1692" s="33"/>
      <c r="G1692" s="33"/>
      <c r="H1692" s="15"/>
      <c r="I1692" s="15"/>
      <c r="J1692" s="15"/>
      <c r="K1692" s="48"/>
      <c r="L1692" s="44"/>
      <c r="M1692" s="47" t="str">
        <f>IFERROR(TRIM($K1692)/_xlfn.XLOOKUP(TRIM($F1692),Produktinformasjon!$D$5:$D$10000,Produktinformasjon!$L$5:$L$10000,,0),"Pris per enhet "&amp;Til_Hvem&amp;" beregnes automatisk ved komplett utfylling")</f>
        <v>Pris per enhet Regionalt beregnes automatisk ved komplett utfylling</v>
      </c>
      <c r="N1692" s="47" t="str">
        <f>IFERROR(TRIM($L1692)/_xlfn.XLOOKUP(TRIM($F1692),Produktinformasjon!$D$5:$D$10000,Produktinformasjon!$L$5:$L$10000,,0),"Pris per enhet Regionalt felleslager beregnes automatisk ved komplett utfylling")</f>
        <v>Pris per enhet Regionalt felleslager beregnes automatisk ved komplett utfylling</v>
      </c>
    </row>
    <row r="1693" spans="2:14" x14ac:dyDescent="0.25">
      <c r="B1693" s="33"/>
      <c r="C1693" t="str" cm="1">
        <f t="array" ref="C1693">IFERROR(_xlfn.TEXTJOIN(" | ", TRUE, _xlfn._xlws.FILTER(delKontrakt['#] &amp; " " &amp; delKontrakt[Navn], ISNUMBER(MATCH(delKontrakt['#], VALUE(_xlfn.TEXTSPLIT(SUBSTITUTE(Prisinformasjon!$B1693,  ", ", ","), ",")), 0)))), "Delkontraktnavn hentes automatisk ved å fylle ut delkontraktnummer")</f>
        <v>Delkontraktnavn hentes automatisk ved å fylle ut delkontraktnummer</v>
      </c>
      <c r="D1693" s="34"/>
      <c r="E1693" s="34"/>
      <c r="F1693" s="33"/>
      <c r="G1693" s="33"/>
      <c r="H1693" s="15"/>
      <c r="I1693" s="15"/>
      <c r="J1693" s="15"/>
      <c r="K1693" s="48"/>
      <c r="L1693" s="44"/>
      <c r="M1693" s="47" t="str">
        <f>IFERROR(TRIM($K1693)/_xlfn.XLOOKUP(TRIM($F1693),Produktinformasjon!$D$5:$D$10000,Produktinformasjon!$L$5:$L$10000,,0),"Pris per enhet "&amp;Til_Hvem&amp;" beregnes automatisk ved komplett utfylling")</f>
        <v>Pris per enhet Regionalt beregnes automatisk ved komplett utfylling</v>
      </c>
      <c r="N1693" s="47" t="str">
        <f>IFERROR(TRIM($L1693)/_xlfn.XLOOKUP(TRIM($F1693),Produktinformasjon!$D$5:$D$10000,Produktinformasjon!$L$5:$L$10000,,0),"Pris per enhet Regionalt felleslager beregnes automatisk ved komplett utfylling")</f>
        <v>Pris per enhet Regionalt felleslager beregnes automatisk ved komplett utfylling</v>
      </c>
    </row>
    <row r="1694" spans="2:14" x14ac:dyDescent="0.25">
      <c r="B1694" s="33"/>
      <c r="C1694" t="str" cm="1">
        <f t="array" ref="C1694">IFERROR(_xlfn.TEXTJOIN(" | ", TRUE, _xlfn._xlws.FILTER(delKontrakt['#] &amp; " " &amp; delKontrakt[Navn], ISNUMBER(MATCH(delKontrakt['#], VALUE(_xlfn.TEXTSPLIT(SUBSTITUTE(Prisinformasjon!$B1694,  ", ", ","), ",")), 0)))), "Delkontraktnavn hentes automatisk ved å fylle ut delkontraktnummer")</f>
        <v>Delkontraktnavn hentes automatisk ved å fylle ut delkontraktnummer</v>
      </c>
      <c r="D1694" s="34"/>
      <c r="E1694" s="34"/>
      <c r="F1694" s="33"/>
      <c r="G1694" s="33"/>
      <c r="H1694" s="15"/>
      <c r="I1694" s="15"/>
      <c r="J1694" s="15"/>
      <c r="K1694" s="48"/>
      <c r="L1694" s="44"/>
      <c r="M1694" s="47" t="str">
        <f>IFERROR(TRIM($K1694)/_xlfn.XLOOKUP(TRIM($F1694),Produktinformasjon!$D$5:$D$10000,Produktinformasjon!$L$5:$L$10000,,0),"Pris per enhet "&amp;Til_Hvem&amp;" beregnes automatisk ved komplett utfylling")</f>
        <v>Pris per enhet Regionalt beregnes automatisk ved komplett utfylling</v>
      </c>
      <c r="N1694" s="47" t="str">
        <f>IFERROR(TRIM($L1694)/_xlfn.XLOOKUP(TRIM($F1694),Produktinformasjon!$D$5:$D$10000,Produktinformasjon!$L$5:$L$10000,,0),"Pris per enhet Regionalt felleslager beregnes automatisk ved komplett utfylling")</f>
        <v>Pris per enhet Regionalt felleslager beregnes automatisk ved komplett utfylling</v>
      </c>
    </row>
    <row r="1695" spans="2:14" x14ac:dyDescent="0.25">
      <c r="B1695" s="33"/>
      <c r="C1695" t="str" cm="1">
        <f t="array" ref="C1695">IFERROR(_xlfn.TEXTJOIN(" | ", TRUE, _xlfn._xlws.FILTER(delKontrakt['#] &amp; " " &amp; delKontrakt[Navn], ISNUMBER(MATCH(delKontrakt['#], VALUE(_xlfn.TEXTSPLIT(SUBSTITUTE(Prisinformasjon!$B1695,  ", ", ","), ",")), 0)))), "Delkontraktnavn hentes automatisk ved å fylle ut delkontraktnummer")</f>
        <v>Delkontraktnavn hentes automatisk ved å fylle ut delkontraktnummer</v>
      </c>
      <c r="D1695" s="34"/>
      <c r="E1695" s="34"/>
      <c r="F1695" s="33"/>
      <c r="G1695" s="33"/>
      <c r="H1695" s="15"/>
      <c r="I1695" s="15"/>
      <c r="J1695" s="15"/>
      <c r="K1695" s="48"/>
      <c r="L1695" s="44"/>
      <c r="M1695" s="47" t="str">
        <f>IFERROR(TRIM($K1695)/_xlfn.XLOOKUP(TRIM($F1695),Produktinformasjon!$D$5:$D$10000,Produktinformasjon!$L$5:$L$10000,,0),"Pris per enhet "&amp;Til_Hvem&amp;" beregnes automatisk ved komplett utfylling")</f>
        <v>Pris per enhet Regionalt beregnes automatisk ved komplett utfylling</v>
      </c>
      <c r="N1695" s="47" t="str">
        <f>IFERROR(TRIM($L1695)/_xlfn.XLOOKUP(TRIM($F1695),Produktinformasjon!$D$5:$D$10000,Produktinformasjon!$L$5:$L$10000,,0),"Pris per enhet Regionalt felleslager beregnes automatisk ved komplett utfylling")</f>
        <v>Pris per enhet Regionalt felleslager beregnes automatisk ved komplett utfylling</v>
      </c>
    </row>
    <row r="1696" spans="2:14" x14ac:dyDescent="0.25">
      <c r="B1696" s="33"/>
      <c r="C1696" t="str" cm="1">
        <f t="array" ref="C1696">IFERROR(_xlfn.TEXTJOIN(" | ", TRUE, _xlfn._xlws.FILTER(delKontrakt['#] &amp; " " &amp; delKontrakt[Navn], ISNUMBER(MATCH(delKontrakt['#], VALUE(_xlfn.TEXTSPLIT(SUBSTITUTE(Prisinformasjon!$B1696,  ", ", ","), ",")), 0)))), "Delkontraktnavn hentes automatisk ved å fylle ut delkontraktnummer")</f>
        <v>Delkontraktnavn hentes automatisk ved å fylle ut delkontraktnummer</v>
      </c>
      <c r="D1696" s="34"/>
      <c r="E1696" s="34"/>
      <c r="F1696" s="33"/>
      <c r="G1696" s="33"/>
      <c r="H1696" s="15"/>
      <c r="I1696" s="15"/>
      <c r="J1696" s="15"/>
      <c r="K1696" s="48"/>
      <c r="L1696" s="44"/>
      <c r="M1696" s="47" t="str">
        <f>IFERROR(TRIM($K1696)/_xlfn.XLOOKUP(TRIM($F1696),Produktinformasjon!$D$5:$D$10000,Produktinformasjon!$L$5:$L$10000,,0),"Pris per enhet "&amp;Til_Hvem&amp;" beregnes automatisk ved komplett utfylling")</f>
        <v>Pris per enhet Regionalt beregnes automatisk ved komplett utfylling</v>
      </c>
      <c r="N1696" s="47" t="str">
        <f>IFERROR(TRIM($L1696)/_xlfn.XLOOKUP(TRIM($F1696),Produktinformasjon!$D$5:$D$10000,Produktinformasjon!$L$5:$L$10000,,0),"Pris per enhet Regionalt felleslager beregnes automatisk ved komplett utfylling")</f>
        <v>Pris per enhet Regionalt felleslager beregnes automatisk ved komplett utfylling</v>
      </c>
    </row>
    <row r="1697" spans="2:14" x14ac:dyDescent="0.25">
      <c r="B1697" s="33"/>
      <c r="C1697" t="str" cm="1">
        <f t="array" ref="C1697">IFERROR(_xlfn.TEXTJOIN(" | ", TRUE, _xlfn._xlws.FILTER(delKontrakt['#] &amp; " " &amp; delKontrakt[Navn], ISNUMBER(MATCH(delKontrakt['#], VALUE(_xlfn.TEXTSPLIT(SUBSTITUTE(Prisinformasjon!$B1697,  ", ", ","), ",")), 0)))), "Delkontraktnavn hentes automatisk ved å fylle ut delkontraktnummer")</f>
        <v>Delkontraktnavn hentes automatisk ved å fylle ut delkontraktnummer</v>
      </c>
      <c r="D1697" s="34"/>
      <c r="E1697" s="34"/>
      <c r="F1697" s="33"/>
      <c r="G1697" s="33"/>
      <c r="H1697" s="15"/>
      <c r="I1697" s="15"/>
      <c r="J1697" s="15"/>
      <c r="K1697" s="48"/>
      <c r="L1697" s="44"/>
      <c r="M1697" s="47" t="str">
        <f>IFERROR(TRIM($K1697)/_xlfn.XLOOKUP(TRIM($F1697),Produktinformasjon!$D$5:$D$10000,Produktinformasjon!$L$5:$L$10000,,0),"Pris per enhet "&amp;Til_Hvem&amp;" beregnes automatisk ved komplett utfylling")</f>
        <v>Pris per enhet Regionalt beregnes automatisk ved komplett utfylling</v>
      </c>
      <c r="N1697" s="47" t="str">
        <f>IFERROR(TRIM($L1697)/_xlfn.XLOOKUP(TRIM($F1697),Produktinformasjon!$D$5:$D$10000,Produktinformasjon!$L$5:$L$10000,,0),"Pris per enhet Regionalt felleslager beregnes automatisk ved komplett utfylling")</f>
        <v>Pris per enhet Regionalt felleslager beregnes automatisk ved komplett utfylling</v>
      </c>
    </row>
    <row r="1698" spans="2:14" x14ac:dyDescent="0.25">
      <c r="B1698" s="33"/>
      <c r="C1698" t="str" cm="1">
        <f t="array" ref="C1698">IFERROR(_xlfn.TEXTJOIN(" | ", TRUE, _xlfn._xlws.FILTER(delKontrakt['#] &amp; " " &amp; delKontrakt[Navn], ISNUMBER(MATCH(delKontrakt['#], VALUE(_xlfn.TEXTSPLIT(SUBSTITUTE(Prisinformasjon!$B1698,  ", ", ","), ",")), 0)))), "Delkontraktnavn hentes automatisk ved å fylle ut delkontraktnummer")</f>
        <v>Delkontraktnavn hentes automatisk ved å fylle ut delkontraktnummer</v>
      </c>
      <c r="D1698" s="34"/>
      <c r="E1698" s="34"/>
      <c r="F1698" s="33"/>
      <c r="G1698" s="33"/>
      <c r="H1698" s="15"/>
      <c r="I1698" s="15"/>
      <c r="J1698" s="15"/>
      <c r="K1698" s="48"/>
      <c r="L1698" s="44"/>
      <c r="M1698" s="47" t="str">
        <f>IFERROR(TRIM($K1698)/_xlfn.XLOOKUP(TRIM($F1698),Produktinformasjon!$D$5:$D$10000,Produktinformasjon!$L$5:$L$10000,,0),"Pris per enhet "&amp;Til_Hvem&amp;" beregnes automatisk ved komplett utfylling")</f>
        <v>Pris per enhet Regionalt beregnes automatisk ved komplett utfylling</v>
      </c>
      <c r="N1698" s="47" t="str">
        <f>IFERROR(TRIM($L1698)/_xlfn.XLOOKUP(TRIM($F1698),Produktinformasjon!$D$5:$D$10000,Produktinformasjon!$L$5:$L$10000,,0),"Pris per enhet Regionalt felleslager beregnes automatisk ved komplett utfylling")</f>
        <v>Pris per enhet Regionalt felleslager beregnes automatisk ved komplett utfylling</v>
      </c>
    </row>
    <row r="1699" spans="2:14" x14ac:dyDescent="0.25">
      <c r="B1699" s="33"/>
      <c r="C1699" t="str" cm="1">
        <f t="array" ref="C1699">IFERROR(_xlfn.TEXTJOIN(" | ", TRUE, _xlfn._xlws.FILTER(delKontrakt['#] &amp; " " &amp; delKontrakt[Navn], ISNUMBER(MATCH(delKontrakt['#], VALUE(_xlfn.TEXTSPLIT(SUBSTITUTE(Prisinformasjon!$B1699,  ", ", ","), ",")), 0)))), "Delkontraktnavn hentes automatisk ved å fylle ut delkontraktnummer")</f>
        <v>Delkontraktnavn hentes automatisk ved å fylle ut delkontraktnummer</v>
      </c>
      <c r="D1699" s="34"/>
      <c r="E1699" s="34"/>
      <c r="F1699" s="33"/>
      <c r="G1699" s="33"/>
      <c r="H1699" s="15"/>
      <c r="I1699" s="15"/>
      <c r="J1699" s="15"/>
      <c r="K1699" s="48"/>
      <c r="L1699" s="44"/>
      <c r="M1699" s="47" t="str">
        <f>IFERROR(TRIM($K1699)/_xlfn.XLOOKUP(TRIM($F1699),Produktinformasjon!$D$5:$D$10000,Produktinformasjon!$L$5:$L$10000,,0),"Pris per enhet "&amp;Til_Hvem&amp;" beregnes automatisk ved komplett utfylling")</f>
        <v>Pris per enhet Regionalt beregnes automatisk ved komplett utfylling</v>
      </c>
      <c r="N1699" s="47" t="str">
        <f>IFERROR(TRIM($L1699)/_xlfn.XLOOKUP(TRIM($F1699),Produktinformasjon!$D$5:$D$10000,Produktinformasjon!$L$5:$L$10000,,0),"Pris per enhet Regionalt felleslager beregnes automatisk ved komplett utfylling")</f>
        <v>Pris per enhet Regionalt felleslager beregnes automatisk ved komplett utfylling</v>
      </c>
    </row>
    <row r="1700" spans="2:14" x14ac:dyDescent="0.25">
      <c r="B1700" s="33"/>
      <c r="C1700" t="str" cm="1">
        <f t="array" ref="C1700">IFERROR(_xlfn.TEXTJOIN(" | ", TRUE, _xlfn._xlws.FILTER(delKontrakt['#] &amp; " " &amp; delKontrakt[Navn], ISNUMBER(MATCH(delKontrakt['#], VALUE(_xlfn.TEXTSPLIT(SUBSTITUTE(Prisinformasjon!$B1700,  ", ", ","), ",")), 0)))), "Delkontraktnavn hentes automatisk ved å fylle ut delkontraktnummer")</f>
        <v>Delkontraktnavn hentes automatisk ved å fylle ut delkontraktnummer</v>
      </c>
      <c r="D1700" s="34"/>
      <c r="E1700" s="34"/>
      <c r="F1700" s="33"/>
      <c r="G1700" s="33"/>
      <c r="H1700" s="15"/>
      <c r="I1700" s="15"/>
      <c r="J1700" s="15"/>
      <c r="K1700" s="48"/>
      <c r="L1700" s="44"/>
      <c r="M1700" s="47" t="str">
        <f>IFERROR(TRIM($K1700)/_xlfn.XLOOKUP(TRIM($F1700),Produktinformasjon!$D$5:$D$10000,Produktinformasjon!$L$5:$L$10000,,0),"Pris per enhet "&amp;Til_Hvem&amp;" beregnes automatisk ved komplett utfylling")</f>
        <v>Pris per enhet Regionalt beregnes automatisk ved komplett utfylling</v>
      </c>
      <c r="N1700" s="47" t="str">
        <f>IFERROR(TRIM($L1700)/_xlfn.XLOOKUP(TRIM($F1700),Produktinformasjon!$D$5:$D$10000,Produktinformasjon!$L$5:$L$10000,,0),"Pris per enhet Regionalt felleslager beregnes automatisk ved komplett utfylling")</f>
        <v>Pris per enhet Regionalt felleslager beregnes automatisk ved komplett utfylling</v>
      </c>
    </row>
    <row r="1701" spans="2:14" x14ac:dyDescent="0.25">
      <c r="B1701" s="33"/>
      <c r="C1701" t="str" cm="1">
        <f t="array" ref="C1701">IFERROR(_xlfn.TEXTJOIN(" | ", TRUE, _xlfn._xlws.FILTER(delKontrakt['#] &amp; " " &amp; delKontrakt[Navn], ISNUMBER(MATCH(delKontrakt['#], VALUE(_xlfn.TEXTSPLIT(SUBSTITUTE(Prisinformasjon!$B1701,  ", ", ","), ",")), 0)))), "Delkontraktnavn hentes automatisk ved å fylle ut delkontraktnummer")</f>
        <v>Delkontraktnavn hentes automatisk ved å fylle ut delkontraktnummer</v>
      </c>
      <c r="D1701" s="34"/>
      <c r="E1701" s="34"/>
      <c r="F1701" s="33"/>
      <c r="G1701" s="33"/>
      <c r="H1701" s="15"/>
      <c r="I1701" s="15"/>
      <c r="J1701" s="15"/>
      <c r="K1701" s="48"/>
      <c r="L1701" s="44"/>
      <c r="M1701" s="47" t="str">
        <f>IFERROR(TRIM($K1701)/_xlfn.XLOOKUP(TRIM($F1701),Produktinformasjon!$D$5:$D$10000,Produktinformasjon!$L$5:$L$10000,,0),"Pris per enhet "&amp;Til_Hvem&amp;" beregnes automatisk ved komplett utfylling")</f>
        <v>Pris per enhet Regionalt beregnes automatisk ved komplett utfylling</v>
      </c>
      <c r="N1701" s="47" t="str">
        <f>IFERROR(TRIM($L1701)/_xlfn.XLOOKUP(TRIM($F1701),Produktinformasjon!$D$5:$D$10000,Produktinformasjon!$L$5:$L$10000,,0),"Pris per enhet Regionalt felleslager beregnes automatisk ved komplett utfylling")</f>
        <v>Pris per enhet Regionalt felleslager beregnes automatisk ved komplett utfylling</v>
      </c>
    </row>
    <row r="1702" spans="2:14" x14ac:dyDescent="0.25">
      <c r="B1702" s="33"/>
      <c r="C1702" t="str" cm="1">
        <f t="array" ref="C1702">IFERROR(_xlfn.TEXTJOIN(" | ", TRUE, _xlfn._xlws.FILTER(delKontrakt['#] &amp; " " &amp; delKontrakt[Navn], ISNUMBER(MATCH(delKontrakt['#], VALUE(_xlfn.TEXTSPLIT(SUBSTITUTE(Prisinformasjon!$B1702,  ", ", ","), ",")), 0)))), "Delkontraktnavn hentes automatisk ved å fylle ut delkontraktnummer")</f>
        <v>Delkontraktnavn hentes automatisk ved å fylle ut delkontraktnummer</v>
      </c>
      <c r="D1702" s="34"/>
      <c r="E1702" s="34"/>
      <c r="F1702" s="33"/>
      <c r="G1702" s="33"/>
      <c r="H1702" s="15"/>
      <c r="I1702" s="15"/>
      <c r="J1702" s="15"/>
      <c r="K1702" s="48"/>
      <c r="L1702" s="44"/>
      <c r="M1702" s="47" t="str">
        <f>IFERROR(TRIM($K1702)/_xlfn.XLOOKUP(TRIM($F1702),Produktinformasjon!$D$5:$D$10000,Produktinformasjon!$L$5:$L$10000,,0),"Pris per enhet "&amp;Til_Hvem&amp;" beregnes automatisk ved komplett utfylling")</f>
        <v>Pris per enhet Regionalt beregnes automatisk ved komplett utfylling</v>
      </c>
      <c r="N1702" s="47" t="str">
        <f>IFERROR(TRIM($L1702)/_xlfn.XLOOKUP(TRIM($F1702),Produktinformasjon!$D$5:$D$10000,Produktinformasjon!$L$5:$L$10000,,0),"Pris per enhet Regionalt felleslager beregnes automatisk ved komplett utfylling")</f>
        <v>Pris per enhet Regionalt felleslager beregnes automatisk ved komplett utfylling</v>
      </c>
    </row>
    <row r="1703" spans="2:14" x14ac:dyDescent="0.25">
      <c r="B1703" s="33"/>
      <c r="C1703" t="str" cm="1">
        <f t="array" ref="C1703">IFERROR(_xlfn.TEXTJOIN(" | ", TRUE, _xlfn._xlws.FILTER(delKontrakt['#] &amp; " " &amp; delKontrakt[Navn], ISNUMBER(MATCH(delKontrakt['#], VALUE(_xlfn.TEXTSPLIT(SUBSTITUTE(Prisinformasjon!$B1703,  ", ", ","), ",")), 0)))), "Delkontraktnavn hentes automatisk ved å fylle ut delkontraktnummer")</f>
        <v>Delkontraktnavn hentes automatisk ved å fylle ut delkontraktnummer</v>
      </c>
      <c r="D1703" s="34"/>
      <c r="E1703" s="34"/>
      <c r="F1703" s="33"/>
      <c r="G1703" s="33"/>
      <c r="H1703" s="15"/>
      <c r="I1703" s="15"/>
      <c r="J1703" s="15"/>
      <c r="K1703" s="48"/>
      <c r="L1703" s="44"/>
      <c r="M1703" s="47" t="str">
        <f>IFERROR(TRIM($K1703)/_xlfn.XLOOKUP(TRIM($F1703),Produktinformasjon!$D$5:$D$10000,Produktinformasjon!$L$5:$L$10000,,0),"Pris per enhet "&amp;Til_Hvem&amp;" beregnes automatisk ved komplett utfylling")</f>
        <v>Pris per enhet Regionalt beregnes automatisk ved komplett utfylling</v>
      </c>
      <c r="N1703" s="47" t="str">
        <f>IFERROR(TRIM($L1703)/_xlfn.XLOOKUP(TRIM($F1703),Produktinformasjon!$D$5:$D$10000,Produktinformasjon!$L$5:$L$10000,,0),"Pris per enhet Regionalt felleslager beregnes automatisk ved komplett utfylling")</f>
        <v>Pris per enhet Regionalt felleslager beregnes automatisk ved komplett utfylling</v>
      </c>
    </row>
    <row r="1704" spans="2:14" x14ac:dyDescent="0.25">
      <c r="B1704" s="33"/>
      <c r="C1704" t="str" cm="1">
        <f t="array" ref="C1704">IFERROR(_xlfn.TEXTJOIN(" | ", TRUE, _xlfn._xlws.FILTER(delKontrakt['#] &amp; " " &amp; delKontrakt[Navn], ISNUMBER(MATCH(delKontrakt['#], VALUE(_xlfn.TEXTSPLIT(SUBSTITUTE(Prisinformasjon!$B1704,  ", ", ","), ",")), 0)))), "Delkontraktnavn hentes automatisk ved å fylle ut delkontraktnummer")</f>
        <v>Delkontraktnavn hentes automatisk ved å fylle ut delkontraktnummer</v>
      </c>
      <c r="D1704" s="34"/>
      <c r="E1704" s="34"/>
      <c r="F1704" s="33"/>
      <c r="G1704" s="33"/>
      <c r="H1704" s="15"/>
      <c r="I1704" s="15"/>
      <c r="J1704" s="15"/>
      <c r="K1704" s="48"/>
      <c r="L1704" s="44"/>
      <c r="M1704" s="47" t="str">
        <f>IFERROR(TRIM($K1704)/_xlfn.XLOOKUP(TRIM($F1704),Produktinformasjon!$D$5:$D$10000,Produktinformasjon!$L$5:$L$10000,,0),"Pris per enhet "&amp;Til_Hvem&amp;" beregnes automatisk ved komplett utfylling")</f>
        <v>Pris per enhet Regionalt beregnes automatisk ved komplett utfylling</v>
      </c>
      <c r="N1704" s="47" t="str">
        <f>IFERROR(TRIM($L1704)/_xlfn.XLOOKUP(TRIM($F1704),Produktinformasjon!$D$5:$D$10000,Produktinformasjon!$L$5:$L$10000,,0),"Pris per enhet Regionalt felleslager beregnes automatisk ved komplett utfylling")</f>
        <v>Pris per enhet Regionalt felleslager beregnes automatisk ved komplett utfylling</v>
      </c>
    </row>
    <row r="1705" spans="2:14" x14ac:dyDescent="0.25">
      <c r="B1705" s="33"/>
      <c r="C1705" t="str" cm="1">
        <f t="array" ref="C1705">IFERROR(_xlfn.TEXTJOIN(" | ", TRUE, _xlfn._xlws.FILTER(delKontrakt['#] &amp; " " &amp; delKontrakt[Navn], ISNUMBER(MATCH(delKontrakt['#], VALUE(_xlfn.TEXTSPLIT(SUBSTITUTE(Prisinformasjon!$B1705,  ", ", ","), ",")), 0)))), "Delkontraktnavn hentes automatisk ved å fylle ut delkontraktnummer")</f>
        <v>Delkontraktnavn hentes automatisk ved å fylle ut delkontraktnummer</v>
      </c>
      <c r="D1705" s="34"/>
      <c r="E1705" s="34"/>
      <c r="F1705" s="33"/>
      <c r="G1705" s="33"/>
      <c r="H1705" s="15"/>
      <c r="I1705" s="15"/>
      <c r="J1705" s="15"/>
      <c r="K1705" s="48"/>
      <c r="L1705" s="44"/>
      <c r="M1705" s="47" t="str">
        <f>IFERROR(TRIM($K1705)/_xlfn.XLOOKUP(TRIM($F1705),Produktinformasjon!$D$5:$D$10000,Produktinformasjon!$L$5:$L$10000,,0),"Pris per enhet "&amp;Til_Hvem&amp;" beregnes automatisk ved komplett utfylling")</f>
        <v>Pris per enhet Regionalt beregnes automatisk ved komplett utfylling</v>
      </c>
      <c r="N1705" s="47" t="str">
        <f>IFERROR(TRIM($L1705)/_xlfn.XLOOKUP(TRIM($F1705),Produktinformasjon!$D$5:$D$10000,Produktinformasjon!$L$5:$L$10000,,0),"Pris per enhet Regionalt felleslager beregnes automatisk ved komplett utfylling")</f>
        <v>Pris per enhet Regionalt felleslager beregnes automatisk ved komplett utfylling</v>
      </c>
    </row>
    <row r="1706" spans="2:14" x14ac:dyDescent="0.25">
      <c r="B1706" s="33"/>
      <c r="C1706" t="str" cm="1">
        <f t="array" ref="C1706">IFERROR(_xlfn.TEXTJOIN(" | ", TRUE, _xlfn._xlws.FILTER(delKontrakt['#] &amp; " " &amp; delKontrakt[Navn], ISNUMBER(MATCH(delKontrakt['#], VALUE(_xlfn.TEXTSPLIT(SUBSTITUTE(Prisinformasjon!$B1706,  ", ", ","), ",")), 0)))), "Delkontraktnavn hentes automatisk ved å fylle ut delkontraktnummer")</f>
        <v>Delkontraktnavn hentes automatisk ved å fylle ut delkontraktnummer</v>
      </c>
      <c r="D1706" s="34"/>
      <c r="E1706" s="34"/>
      <c r="F1706" s="33"/>
      <c r="G1706" s="33"/>
      <c r="H1706" s="15"/>
      <c r="I1706" s="15"/>
      <c r="J1706" s="15"/>
      <c r="K1706" s="48"/>
      <c r="L1706" s="44"/>
      <c r="M1706" s="47" t="str">
        <f>IFERROR(TRIM($K1706)/_xlfn.XLOOKUP(TRIM($F1706),Produktinformasjon!$D$5:$D$10000,Produktinformasjon!$L$5:$L$10000,,0),"Pris per enhet "&amp;Til_Hvem&amp;" beregnes automatisk ved komplett utfylling")</f>
        <v>Pris per enhet Regionalt beregnes automatisk ved komplett utfylling</v>
      </c>
      <c r="N1706" s="47" t="str">
        <f>IFERROR(TRIM($L1706)/_xlfn.XLOOKUP(TRIM($F1706),Produktinformasjon!$D$5:$D$10000,Produktinformasjon!$L$5:$L$10000,,0),"Pris per enhet Regionalt felleslager beregnes automatisk ved komplett utfylling")</f>
        <v>Pris per enhet Regionalt felleslager beregnes automatisk ved komplett utfylling</v>
      </c>
    </row>
    <row r="1707" spans="2:14" x14ac:dyDescent="0.25">
      <c r="B1707" s="33"/>
      <c r="C1707" t="str" cm="1">
        <f t="array" ref="C1707">IFERROR(_xlfn.TEXTJOIN(" | ", TRUE, _xlfn._xlws.FILTER(delKontrakt['#] &amp; " " &amp; delKontrakt[Navn], ISNUMBER(MATCH(delKontrakt['#], VALUE(_xlfn.TEXTSPLIT(SUBSTITUTE(Prisinformasjon!$B1707,  ", ", ","), ",")), 0)))), "Delkontraktnavn hentes automatisk ved å fylle ut delkontraktnummer")</f>
        <v>Delkontraktnavn hentes automatisk ved å fylle ut delkontraktnummer</v>
      </c>
      <c r="D1707" s="34"/>
      <c r="E1707" s="34"/>
      <c r="F1707" s="33"/>
      <c r="G1707" s="33"/>
      <c r="H1707" s="15"/>
      <c r="I1707" s="15"/>
      <c r="J1707" s="15"/>
      <c r="K1707" s="48"/>
      <c r="L1707" s="44"/>
      <c r="M1707" s="47" t="str">
        <f>IFERROR(TRIM($K1707)/_xlfn.XLOOKUP(TRIM($F1707),Produktinformasjon!$D$5:$D$10000,Produktinformasjon!$L$5:$L$10000,,0),"Pris per enhet "&amp;Til_Hvem&amp;" beregnes automatisk ved komplett utfylling")</f>
        <v>Pris per enhet Regionalt beregnes automatisk ved komplett utfylling</v>
      </c>
      <c r="N1707" s="47" t="str">
        <f>IFERROR(TRIM($L1707)/_xlfn.XLOOKUP(TRIM($F1707),Produktinformasjon!$D$5:$D$10000,Produktinformasjon!$L$5:$L$10000,,0),"Pris per enhet Regionalt felleslager beregnes automatisk ved komplett utfylling")</f>
        <v>Pris per enhet Regionalt felleslager beregnes automatisk ved komplett utfylling</v>
      </c>
    </row>
    <row r="1708" spans="2:14" x14ac:dyDescent="0.25">
      <c r="B1708" s="33"/>
      <c r="C1708" t="str" cm="1">
        <f t="array" ref="C1708">IFERROR(_xlfn.TEXTJOIN(" | ", TRUE, _xlfn._xlws.FILTER(delKontrakt['#] &amp; " " &amp; delKontrakt[Navn], ISNUMBER(MATCH(delKontrakt['#], VALUE(_xlfn.TEXTSPLIT(SUBSTITUTE(Prisinformasjon!$B1708,  ", ", ","), ",")), 0)))), "Delkontraktnavn hentes automatisk ved å fylle ut delkontraktnummer")</f>
        <v>Delkontraktnavn hentes automatisk ved å fylle ut delkontraktnummer</v>
      </c>
      <c r="D1708" s="34"/>
      <c r="E1708" s="34"/>
      <c r="F1708" s="33"/>
      <c r="G1708" s="33"/>
      <c r="H1708" s="15"/>
      <c r="I1708" s="15"/>
      <c r="J1708" s="15"/>
      <c r="K1708" s="48"/>
      <c r="L1708" s="44"/>
      <c r="M1708" s="47" t="str">
        <f>IFERROR(TRIM($K1708)/_xlfn.XLOOKUP(TRIM($F1708),Produktinformasjon!$D$5:$D$10000,Produktinformasjon!$L$5:$L$10000,,0),"Pris per enhet "&amp;Til_Hvem&amp;" beregnes automatisk ved komplett utfylling")</f>
        <v>Pris per enhet Regionalt beregnes automatisk ved komplett utfylling</v>
      </c>
      <c r="N1708" s="47" t="str">
        <f>IFERROR(TRIM($L1708)/_xlfn.XLOOKUP(TRIM($F1708),Produktinformasjon!$D$5:$D$10000,Produktinformasjon!$L$5:$L$10000,,0),"Pris per enhet Regionalt felleslager beregnes automatisk ved komplett utfylling")</f>
        <v>Pris per enhet Regionalt felleslager beregnes automatisk ved komplett utfylling</v>
      </c>
    </row>
    <row r="1709" spans="2:14" x14ac:dyDescent="0.25">
      <c r="B1709" s="33"/>
      <c r="C1709" t="str" cm="1">
        <f t="array" ref="C1709">IFERROR(_xlfn.TEXTJOIN(" | ", TRUE, _xlfn._xlws.FILTER(delKontrakt['#] &amp; " " &amp; delKontrakt[Navn], ISNUMBER(MATCH(delKontrakt['#], VALUE(_xlfn.TEXTSPLIT(SUBSTITUTE(Prisinformasjon!$B1709,  ", ", ","), ",")), 0)))), "Delkontraktnavn hentes automatisk ved å fylle ut delkontraktnummer")</f>
        <v>Delkontraktnavn hentes automatisk ved å fylle ut delkontraktnummer</v>
      </c>
      <c r="D1709" s="34"/>
      <c r="E1709" s="34"/>
      <c r="F1709" s="33"/>
      <c r="G1709" s="33"/>
      <c r="H1709" s="15"/>
      <c r="I1709" s="15"/>
      <c r="J1709" s="15"/>
      <c r="K1709" s="48"/>
      <c r="L1709" s="44"/>
      <c r="M1709" s="47" t="str">
        <f>IFERROR(TRIM($K1709)/_xlfn.XLOOKUP(TRIM($F1709),Produktinformasjon!$D$5:$D$10000,Produktinformasjon!$L$5:$L$10000,,0),"Pris per enhet "&amp;Til_Hvem&amp;" beregnes automatisk ved komplett utfylling")</f>
        <v>Pris per enhet Regionalt beregnes automatisk ved komplett utfylling</v>
      </c>
      <c r="N1709" s="47" t="str">
        <f>IFERROR(TRIM($L1709)/_xlfn.XLOOKUP(TRIM($F1709),Produktinformasjon!$D$5:$D$10000,Produktinformasjon!$L$5:$L$10000,,0),"Pris per enhet Regionalt felleslager beregnes automatisk ved komplett utfylling")</f>
        <v>Pris per enhet Regionalt felleslager beregnes automatisk ved komplett utfylling</v>
      </c>
    </row>
    <row r="1710" spans="2:14" x14ac:dyDescent="0.25">
      <c r="B1710" s="33"/>
      <c r="C1710" t="str" cm="1">
        <f t="array" ref="C1710">IFERROR(_xlfn.TEXTJOIN(" | ", TRUE, _xlfn._xlws.FILTER(delKontrakt['#] &amp; " " &amp; delKontrakt[Navn], ISNUMBER(MATCH(delKontrakt['#], VALUE(_xlfn.TEXTSPLIT(SUBSTITUTE(Prisinformasjon!$B1710,  ", ", ","), ",")), 0)))), "Delkontraktnavn hentes automatisk ved å fylle ut delkontraktnummer")</f>
        <v>Delkontraktnavn hentes automatisk ved å fylle ut delkontraktnummer</v>
      </c>
      <c r="D1710" s="34"/>
      <c r="E1710" s="34"/>
      <c r="F1710" s="33"/>
      <c r="G1710" s="33"/>
      <c r="H1710" s="15"/>
      <c r="I1710" s="15"/>
      <c r="J1710" s="15"/>
      <c r="K1710" s="48"/>
      <c r="L1710" s="44"/>
      <c r="M1710" s="47" t="str">
        <f>IFERROR(TRIM($K1710)/_xlfn.XLOOKUP(TRIM($F1710),Produktinformasjon!$D$5:$D$10000,Produktinformasjon!$L$5:$L$10000,,0),"Pris per enhet "&amp;Til_Hvem&amp;" beregnes automatisk ved komplett utfylling")</f>
        <v>Pris per enhet Regionalt beregnes automatisk ved komplett utfylling</v>
      </c>
      <c r="N1710" s="47" t="str">
        <f>IFERROR(TRIM($L1710)/_xlfn.XLOOKUP(TRIM($F1710),Produktinformasjon!$D$5:$D$10000,Produktinformasjon!$L$5:$L$10000,,0),"Pris per enhet Regionalt felleslager beregnes automatisk ved komplett utfylling")</f>
        <v>Pris per enhet Regionalt felleslager beregnes automatisk ved komplett utfylling</v>
      </c>
    </row>
    <row r="1711" spans="2:14" x14ac:dyDescent="0.25">
      <c r="B1711" s="33"/>
      <c r="C1711" t="str" cm="1">
        <f t="array" ref="C1711">IFERROR(_xlfn.TEXTJOIN(" | ", TRUE, _xlfn._xlws.FILTER(delKontrakt['#] &amp; " " &amp; delKontrakt[Navn], ISNUMBER(MATCH(delKontrakt['#], VALUE(_xlfn.TEXTSPLIT(SUBSTITUTE(Prisinformasjon!$B1711,  ", ", ","), ",")), 0)))), "Delkontraktnavn hentes automatisk ved å fylle ut delkontraktnummer")</f>
        <v>Delkontraktnavn hentes automatisk ved å fylle ut delkontraktnummer</v>
      </c>
      <c r="D1711" s="34"/>
      <c r="E1711" s="34"/>
      <c r="F1711" s="33"/>
      <c r="G1711" s="33"/>
      <c r="H1711" s="15"/>
      <c r="I1711" s="15"/>
      <c r="J1711" s="15"/>
      <c r="K1711" s="48"/>
      <c r="L1711" s="44"/>
      <c r="M1711" s="47" t="str">
        <f>IFERROR(TRIM($K1711)/_xlfn.XLOOKUP(TRIM($F1711),Produktinformasjon!$D$5:$D$10000,Produktinformasjon!$L$5:$L$10000,,0),"Pris per enhet "&amp;Til_Hvem&amp;" beregnes automatisk ved komplett utfylling")</f>
        <v>Pris per enhet Regionalt beregnes automatisk ved komplett utfylling</v>
      </c>
      <c r="N1711" s="47" t="str">
        <f>IFERROR(TRIM($L1711)/_xlfn.XLOOKUP(TRIM($F1711),Produktinformasjon!$D$5:$D$10000,Produktinformasjon!$L$5:$L$10000,,0),"Pris per enhet Regionalt felleslager beregnes automatisk ved komplett utfylling")</f>
        <v>Pris per enhet Regionalt felleslager beregnes automatisk ved komplett utfylling</v>
      </c>
    </row>
    <row r="1712" spans="2:14" x14ac:dyDescent="0.25">
      <c r="B1712" s="33"/>
      <c r="C1712" t="str" cm="1">
        <f t="array" ref="C1712">IFERROR(_xlfn.TEXTJOIN(" | ", TRUE, _xlfn._xlws.FILTER(delKontrakt['#] &amp; " " &amp; delKontrakt[Navn], ISNUMBER(MATCH(delKontrakt['#], VALUE(_xlfn.TEXTSPLIT(SUBSTITUTE(Prisinformasjon!$B1712,  ", ", ","), ",")), 0)))), "Delkontraktnavn hentes automatisk ved å fylle ut delkontraktnummer")</f>
        <v>Delkontraktnavn hentes automatisk ved å fylle ut delkontraktnummer</v>
      </c>
      <c r="D1712" s="34"/>
      <c r="E1712" s="34"/>
      <c r="F1712" s="33"/>
      <c r="G1712" s="33"/>
      <c r="H1712" s="15"/>
      <c r="I1712" s="15"/>
      <c r="J1712" s="15"/>
      <c r="K1712" s="48"/>
      <c r="L1712" s="44"/>
      <c r="M1712" s="47" t="str">
        <f>IFERROR(TRIM($K1712)/_xlfn.XLOOKUP(TRIM($F1712),Produktinformasjon!$D$5:$D$10000,Produktinformasjon!$L$5:$L$10000,,0),"Pris per enhet "&amp;Til_Hvem&amp;" beregnes automatisk ved komplett utfylling")</f>
        <v>Pris per enhet Regionalt beregnes automatisk ved komplett utfylling</v>
      </c>
      <c r="N1712" s="47" t="str">
        <f>IFERROR(TRIM($L1712)/_xlfn.XLOOKUP(TRIM($F1712),Produktinformasjon!$D$5:$D$10000,Produktinformasjon!$L$5:$L$10000,,0),"Pris per enhet Regionalt felleslager beregnes automatisk ved komplett utfylling")</f>
        <v>Pris per enhet Regionalt felleslager beregnes automatisk ved komplett utfylling</v>
      </c>
    </row>
    <row r="1713" spans="2:14" x14ac:dyDescent="0.25">
      <c r="B1713" s="33"/>
      <c r="C1713" t="str" cm="1">
        <f t="array" ref="C1713">IFERROR(_xlfn.TEXTJOIN(" | ", TRUE, _xlfn._xlws.FILTER(delKontrakt['#] &amp; " " &amp; delKontrakt[Navn], ISNUMBER(MATCH(delKontrakt['#], VALUE(_xlfn.TEXTSPLIT(SUBSTITUTE(Prisinformasjon!$B1713,  ", ", ","), ",")), 0)))), "Delkontraktnavn hentes automatisk ved å fylle ut delkontraktnummer")</f>
        <v>Delkontraktnavn hentes automatisk ved å fylle ut delkontraktnummer</v>
      </c>
      <c r="D1713" s="34"/>
      <c r="E1713" s="34"/>
      <c r="F1713" s="33"/>
      <c r="G1713" s="33"/>
      <c r="H1713" s="15"/>
      <c r="I1713" s="15"/>
      <c r="J1713" s="15"/>
      <c r="K1713" s="48"/>
      <c r="L1713" s="44"/>
      <c r="M1713" s="47" t="str">
        <f>IFERROR(TRIM($K1713)/_xlfn.XLOOKUP(TRIM($F1713),Produktinformasjon!$D$5:$D$10000,Produktinformasjon!$L$5:$L$10000,,0),"Pris per enhet "&amp;Til_Hvem&amp;" beregnes automatisk ved komplett utfylling")</f>
        <v>Pris per enhet Regionalt beregnes automatisk ved komplett utfylling</v>
      </c>
      <c r="N1713" s="47" t="str">
        <f>IFERROR(TRIM($L1713)/_xlfn.XLOOKUP(TRIM($F1713),Produktinformasjon!$D$5:$D$10000,Produktinformasjon!$L$5:$L$10000,,0),"Pris per enhet Regionalt felleslager beregnes automatisk ved komplett utfylling")</f>
        <v>Pris per enhet Regionalt felleslager beregnes automatisk ved komplett utfylling</v>
      </c>
    </row>
    <row r="1714" spans="2:14" x14ac:dyDescent="0.25">
      <c r="B1714" s="33"/>
      <c r="C1714" t="str" cm="1">
        <f t="array" ref="C1714">IFERROR(_xlfn.TEXTJOIN(" | ", TRUE, _xlfn._xlws.FILTER(delKontrakt['#] &amp; " " &amp; delKontrakt[Navn], ISNUMBER(MATCH(delKontrakt['#], VALUE(_xlfn.TEXTSPLIT(SUBSTITUTE(Prisinformasjon!$B1714,  ", ", ","), ",")), 0)))), "Delkontraktnavn hentes automatisk ved å fylle ut delkontraktnummer")</f>
        <v>Delkontraktnavn hentes automatisk ved å fylle ut delkontraktnummer</v>
      </c>
      <c r="D1714" s="34"/>
      <c r="E1714" s="34"/>
      <c r="F1714" s="33"/>
      <c r="G1714" s="33"/>
      <c r="H1714" s="15"/>
      <c r="I1714" s="15"/>
      <c r="J1714" s="15"/>
      <c r="K1714" s="48"/>
      <c r="L1714" s="44"/>
      <c r="M1714" s="47" t="str">
        <f>IFERROR(TRIM($K1714)/_xlfn.XLOOKUP(TRIM($F1714),Produktinformasjon!$D$5:$D$10000,Produktinformasjon!$L$5:$L$10000,,0),"Pris per enhet "&amp;Til_Hvem&amp;" beregnes automatisk ved komplett utfylling")</f>
        <v>Pris per enhet Regionalt beregnes automatisk ved komplett utfylling</v>
      </c>
      <c r="N1714" s="47" t="str">
        <f>IFERROR(TRIM($L1714)/_xlfn.XLOOKUP(TRIM($F1714),Produktinformasjon!$D$5:$D$10000,Produktinformasjon!$L$5:$L$10000,,0),"Pris per enhet Regionalt felleslager beregnes automatisk ved komplett utfylling")</f>
        <v>Pris per enhet Regionalt felleslager beregnes automatisk ved komplett utfylling</v>
      </c>
    </row>
    <row r="1715" spans="2:14" x14ac:dyDescent="0.25">
      <c r="B1715" s="33"/>
      <c r="C1715" t="str" cm="1">
        <f t="array" ref="C1715">IFERROR(_xlfn.TEXTJOIN(" | ", TRUE, _xlfn._xlws.FILTER(delKontrakt['#] &amp; " " &amp; delKontrakt[Navn], ISNUMBER(MATCH(delKontrakt['#], VALUE(_xlfn.TEXTSPLIT(SUBSTITUTE(Prisinformasjon!$B1715,  ", ", ","), ",")), 0)))), "Delkontraktnavn hentes automatisk ved å fylle ut delkontraktnummer")</f>
        <v>Delkontraktnavn hentes automatisk ved å fylle ut delkontraktnummer</v>
      </c>
      <c r="D1715" s="34"/>
      <c r="E1715" s="34"/>
      <c r="F1715" s="33"/>
      <c r="G1715" s="33"/>
      <c r="H1715" s="15"/>
      <c r="I1715" s="15"/>
      <c r="J1715" s="15"/>
      <c r="K1715" s="48"/>
      <c r="L1715" s="44"/>
      <c r="M1715" s="47" t="str">
        <f>IFERROR(TRIM($K1715)/_xlfn.XLOOKUP(TRIM($F1715),Produktinformasjon!$D$5:$D$10000,Produktinformasjon!$L$5:$L$10000,,0),"Pris per enhet "&amp;Til_Hvem&amp;" beregnes automatisk ved komplett utfylling")</f>
        <v>Pris per enhet Regionalt beregnes automatisk ved komplett utfylling</v>
      </c>
      <c r="N1715" s="47" t="str">
        <f>IFERROR(TRIM($L1715)/_xlfn.XLOOKUP(TRIM($F1715),Produktinformasjon!$D$5:$D$10000,Produktinformasjon!$L$5:$L$10000,,0),"Pris per enhet Regionalt felleslager beregnes automatisk ved komplett utfylling")</f>
        <v>Pris per enhet Regionalt felleslager beregnes automatisk ved komplett utfylling</v>
      </c>
    </row>
    <row r="1716" spans="2:14" x14ac:dyDescent="0.25">
      <c r="B1716" s="33"/>
      <c r="C1716" t="str" cm="1">
        <f t="array" ref="C1716">IFERROR(_xlfn.TEXTJOIN(" | ", TRUE, _xlfn._xlws.FILTER(delKontrakt['#] &amp; " " &amp; delKontrakt[Navn], ISNUMBER(MATCH(delKontrakt['#], VALUE(_xlfn.TEXTSPLIT(SUBSTITUTE(Prisinformasjon!$B1716,  ", ", ","), ",")), 0)))), "Delkontraktnavn hentes automatisk ved å fylle ut delkontraktnummer")</f>
        <v>Delkontraktnavn hentes automatisk ved å fylle ut delkontraktnummer</v>
      </c>
      <c r="D1716" s="34"/>
      <c r="E1716" s="34"/>
      <c r="F1716" s="33"/>
      <c r="G1716" s="33"/>
      <c r="H1716" s="15"/>
      <c r="I1716" s="15"/>
      <c r="J1716" s="15"/>
      <c r="K1716" s="48"/>
      <c r="L1716" s="44"/>
      <c r="M1716" s="47" t="str">
        <f>IFERROR(TRIM($K1716)/_xlfn.XLOOKUP(TRIM($F1716),Produktinformasjon!$D$5:$D$10000,Produktinformasjon!$L$5:$L$10000,,0),"Pris per enhet "&amp;Til_Hvem&amp;" beregnes automatisk ved komplett utfylling")</f>
        <v>Pris per enhet Regionalt beregnes automatisk ved komplett utfylling</v>
      </c>
      <c r="N1716" s="47" t="str">
        <f>IFERROR(TRIM($L1716)/_xlfn.XLOOKUP(TRIM($F1716),Produktinformasjon!$D$5:$D$10000,Produktinformasjon!$L$5:$L$10000,,0),"Pris per enhet Regionalt felleslager beregnes automatisk ved komplett utfylling")</f>
        <v>Pris per enhet Regionalt felleslager beregnes automatisk ved komplett utfylling</v>
      </c>
    </row>
    <row r="1717" spans="2:14" x14ac:dyDescent="0.25">
      <c r="B1717" s="33"/>
      <c r="C1717" t="str" cm="1">
        <f t="array" ref="C1717">IFERROR(_xlfn.TEXTJOIN(" | ", TRUE, _xlfn._xlws.FILTER(delKontrakt['#] &amp; " " &amp; delKontrakt[Navn], ISNUMBER(MATCH(delKontrakt['#], VALUE(_xlfn.TEXTSPLIT(SUBSTITUTE(Prisinformasjon!$B1717,  ", ", ","), ",")), 0)))), "Delkontraktnavn hentes automatisk ved å fylle ut delkontraktnummer")</f>
        <v>Delkontraktnavn hentes automatisk ved å fylle ut delkontraktnummer</v>
      </c>
      <c r="D1717" s="34"/>
      <c r="E1717" s="34"/>
      <c r="F1717" s="33"/>
      <c r="G1717" s="33"/>
      <c r="H1717" s="15"/>
      <c r="I1717" s="15"/>
      <c r="J1717" s="15"/>
      <c r="K1717" s="48"/>
      <c r="L1717" s="44"/>
      <c r="M1717" s="47" t="str">
        <f>IFERROR(TRIM($K1717)/_xlfn.XLOOKUP(TRIM($F1717),Produktinformasjon!$D$5:$D$10000,Produktinformasjon!$L$5:$L$10000,,0),"Pris per enhet "&amp;Til_Hvem&amp;" beregnes automatisk ved komplett utfylling")</f>
        <v>Pris per enhet Regionalt beregnes automatisk ved komplett utfylling</v>
      </c>
      <c r="N1717" s="47" t="str">
        <f>IFERROR(TRIM($L1717)/_xlfn.XLOOKUP(TRIM($F1717),Produktinformasjon!$D$5:$D$10000,Produktinformasjon!$L$5:$L$10000,,0),"Pris per enhet Regionalt felleslager beregnes automatisk ved komplett utfylling")</f>
        <v>Pris per enhet Regionalt felleslager beregnes automatisk ved komplett utfylling</v>
      </c>
    </row>
    <row r="1718" spans="2:14" x14ac:dyDescent="0.25">
      <c r="B1718" s="33"/>
      <c r="C1718" t="str" cm="1">
        <f t="array" ref="C1718">IFERROR(_xlfn.TEXTJOIN(" | ", TRUE, _xlfn._xlws.FILTER(delKontrakt['#] &amp; " " &amp; delKontrakt[Navn], ISNUMBER(MATCH(delKontrakt['#], VALUE(_xlfn.TEXTSPLIT(SUBSTITUTE(Prisinformasjon!$B1718,  ", ", ","), ",")), 0)))), "Delkontraktnavn hentes automatisk ved å fylle ut delkontraktnummer")</f>
        <v>Delkontraktnavn hentes automatisk ved å fylle ut delkontraktnummer</v>
      </c>
      <c r="D1718" s="34"/>
      <c r="E1718" s="34"/>
      <c r="F1718" s="33"/>
      <c r="G1718" s="33"/>
      <c r="H1718" s="15"/>
      <c r="I1718" s="15"/>
      <c r="J1718" s="15"/>
      <c r="K1718" s="48"/>
      <c r="L1718" s="44"/>
      <c r="M1718" s="47" t="str">
        <f>IFERROR(TRIM($K1718)/_xlfn.XLOOKUP(TRIM($F1718),Produktinformasjon!$D$5:$D$10000,Produktinformasjon!$L$5:$L$10000,,0),"Pris per enhet "&amp;Til_Hvem&amp;" beregnes automatisk ved komplett utfylling")</f>
        <v>Pris per enhet Regionalt beregnes automatisk ved komplett utfylling</v>
      </c>
      <c r="N1718" s="47" t="str">
        <f>IFERROR(TRIM($L1718)/_xlfn.XLOOKUP(TRIM($F1718),Produktinformasjon!$D$5:$D$10000,Produktinformasjon!$L$5:$L$10000,,0),"Pris per enhet Regionalt felleslager beregnes automatisk ved komplett utfylling")</f>
        <v>Pris per enhet Regionalt felleslager beregnes automatisk ved komplett utfylling</v>
      </c>
    </row>
    <row r="1719" spans="2:14" x14ac:dyDescent="0.25">
      <c r="B1719" s="33"/>
      <c r="C1719" t="str" cm="1">
        <f t="array" ref="C1719">IFERROR(_xlfn.TEXTJOIN(" | ", TRUE, _xlfn._xlws.FILTER(delKontrakt['#] &amp; " " &amp; delKontrakt[Navn], ISNUMBER(MATCH(delKontrakt['#], VALUE(_xlfn.TEXTSPLIT(SUBSTITUTE(Prisinformasjon!$B1719,  ", ", ","), ",")), 0)))), "Delkontraktnavn hentes automatisk ved å fylle ut delkontraktnummer")</f>
        <v>Delkontraktnavn hentes automatisk ved å fylle ut delkontraktnummer</v>
      </c>
      <c r="D1719" s="34"/>
      <c r="E1719" s="34"/>
      <c r="F1719" s="33"/>
      <c r="G1719" s="33"/>
      <c r="H1719" s="15"/>
      <c r="I1719" s="15"/>
      <c r="J1719" s="15"/>
      <c r="K1719" s="48"/>
      <c r="L1719" s="44"/>
      <c r="M1719" s="47" t="str">
        <f>IFERROR(TRIM($K1719)/_xlfn.XLOOKUP(TRIM($F1719),Produktinformasjon!$D$5:$D$10000,Produktinformasjon!$L$5:$L$10000,,0),"Pris per enhet "&amp;Til_Hvem&amp;" beregnes automatisk ved komplett utfylling")</f>
        <v>Pris per enhet Regionalt beregnes automatisk ved komplett utfylling</v>
      </c>
      <c r="N1719" s="47" t="str">
        <f>IFERROR(TRIM($L1719)/_xlfn.XLOOKUP(TRIM($F1719),Produktinformasjon!$D$5:$D$10000,Produktinformasjon!$L$5:$L$10000,,0),"Pris per enhet Regionalt felleslager beregnes automatisk ved komplett utfylling")</f>
        <v>Pris per enhet Regionalt felleslager beregnes automatisk ved komplett utfylling</v>
      </c>
    </row>
    <row r="1720" spans="2:14" x14ac:dyDescent="0.25">
      <c r="B1720" s="33"/>
      <c r="C1720" t="str" cm="1">
        <f t="array" ref="C1720">IFERROR(_xlfn.TEXTJOIN(" | ", TRUE, _xlfn._xlws.FILTER(delKontrakt['#] &amp; " " &amp; delKontrakt[Navn], ISNUMBER(MATCH(delKontrakt['#], VALUE(_xlfn.TEXTSPLIT(SUBSTITUTE(Prisinformasjon!$B1720,  ", ", ","), ",")), 0)))), "Delkontraktnavn hentes automatisk ved å fylle ut delkontraktnummer")</f>
        <v>Delkontraktnavn hentes automatisk ved å fylle ut delkontraktnummer</v>
      </c>
      <c r="D1720" s="34"/>
      <c r="E1720" s="34"/>
      <c r="F1720" s="33"/>
      <c r="G1720" s="33"/>
      <c r="H1720" s="15"/>
      <c r="I1720" s="15"/>
      <c r="J1720" s="15"/>
      <c r="K1720" s="48"/>
      <c r="L1720" s="44"/>
      <c r="M1720" s="47" t="str">
        <f>IFERROR(TRIM($K1720)/_xlfn.XLOOKUP(TRIM($F1720),Produktinformasjon!$D$5:$D$10000,Produktinformasjon!$L$5:$L$10000,,0),"Pris per enhet "&amp;Til_Hvem&amp;" beregnes automatisk ved komplett utfylling")</f>
        <v>Pris per enhet Regionalt beregnes automatisk ved komplett utfylling</v>
      </c>
      <c r="N1720" s="47" t="str">
        <f>IFERROR(TRIM($L1720)/_xlfn.XLOOKUP(TRIM($F1720),Produktinformasjon!$D$5:$D$10000,Produktinformasjon!$L$5:$L$10000,,0),"Pris per enhet Regionalt felleslager beregnes automatisk ved komplett utfylling")</f>
        <v>Pris per enhet Regionalt felleslager beregnes automatisk ved komplett utfylling</v>
      </c>
    </row>
    <row r="1721" spans="2:14" x14ac:dyDescent="0.25">
      <c r="B1721" s="33"/>
      <c r="C1721" t="str" cm="1">
        <f t="array" ref="C1721">IFERROR(_xlfn.TEXTJOIN(" | ", TRUE, _xlfn._xlws.FILTER(delKontrakt['#] &amp; " " &amp; delKontrakt[Navn], ISNUMBER(MATCH(delKontrakt['#], VALUE(_xlfn.TEXTSPLIT(SUBSTITUTE(Prisinformasjon!$B1721,  ", ", ","), ",")), 0)))), "Delkontraktnavn hentes automatisk ved å fylle ut delkontraktnummer")</f>
        <v>Delkontraktnavn hentes automatisk ved å fylle ut delkontraktnummer</v>
      </c>
      <c r="D1721" s="34"/>
      <c r="E1721" s="34"/>
      <c r="F1721" s="33"/>
      <c r="G1721" s="33"/>
      <c r="H1721" s="15"/>
      <c r="I1721" s="15"/>
      <c r="J1721" s="15"/>
      <c r="K1721" s="48"/>
      <c r="L1721" s="44"/>
      <c r="M1721" s="47" t="str">
        <f>IFERROR(TRIM($K1721)/_xlfn.XLOOKUP(TRIM($F1721),Produktinformasjon!$D$5:$D$10000,Produktinformasjon!$L$5:$L$10000,,0),"Pris per enhet "&amp;Til_Hvem&amp;" beregnes automatisk ved komplett utfylling")</f>
        <v>Pris per enhet Regionalt beregnes automatisk ved komplett utfylling</v>
      </c>
      <c r="N1721" s="47" t="str">
        <f>IFERROR(TRIM($L1721)/_xlfn.XLOOKUP(TRIM($F1721),Produktinformasjon!$D$5:$D$10000,Produktinformasjon!$L$5:$L$10000,,0),"Pris per enhet Regionalt felleslager beregnes automatisk ved komplett utfylling")</f>
        <v>Pris per enhet Regionalt felleslager beregnes automatisk ved komplett utfylling</v>
      </c>
    </row>
    <row r="1722" spans="2:14" x14ac:dyDescent="0.25">
      <c r="B1722" s="33"/>
      <c r="C1722" t="str" cm="1">
        <f t="array" ref="C1722">IFERROR(_xlfn.TEXTJOIN(" | ", TRUE, _xlfn._xlws.FILTER(delKontrakt['#] &amp; " " &amp; delKontrakt[Navn], ISNUMBER(MATCH(delKontrakt['#], VALUE(_xlfn.TEXTSPLIT(SUBSTITUTE(Prisinformasjon!$B1722,  ", ", ","), ",")), 0)))), "Delkontraktnavn hentes automatisk ved å fylle ut delkontraktnummer")</f>
        <v>Delkontraktnavn hentes automatisk ved å fylle ut delkontraktnummer</v>
      </c>
      <c r="D1722" s="34"/>
      <c r="E1722" s="34"/>
      <c r="F1722" s="33"/>
      <c r="G1722" s="33"/>
      <c r="H1722" s="15"/>
      <c r="I1722" s="15"/>
      <c r="J1722" s="15"/>
      <c r="K1722" s="48"/>
      <c r="L1722" s="44"/>
      <c r="M1722" s="47" t="str">
        <f>IFERROR(TRIM($K1722)/_xlfn.XLOOKUP(TRIM($F1722),Produktinformasjon!$D$5:$D$10000,Produktinformasjon!$L$5:$L$10000,,0),"Pris per enhet "&amp;Til_Hvem&amp;" beregnes automatisk ved komplett utfylling")</f>
        <v>Pris per enhet Regionalt beregnes automatisk ved komplett utfylling</v>
      </c>
      <c r="N1722" s="47" t="str">
        <f>IFERROR(TRIM($L1722)/_xlfn.XLOOKUP(TRIM($F1722),Produktinformasjon!$D$5:$D$10000,Produktinformasjon!$L$5:$L$10000,,0),"Pris per enhet Regionalt felleslager beregnes automatisk ved komplett utfylling")</f>
        <v>Pris per enhet Regionalt felleslager beregnes automatisk ved komplett utfylling</v>
      </c>
    </row>
    <row r="1723" spans="2:14" x14ac:dyDescent="0.25">
      <c r="B1723" s="33"/>
      <c r="C1723" t="str" cm="1">
        <f t="array" ref="C1723">IFERROR(_xlfn.TEXTJOIN(" | ", TRUE, _xlfn._xlws.FILTER(delKontrakt['#] &amp; " " &amp; delKontrakt[Navn], ISNUMBER(MATCH(delKontrakt['#], VALUE(_xlfn.TEXTSPLIT(SUBSTITUTE(Prisinformasjon!$B1723,  ", ", ","), ",")), 0)))), "Delkontraktnavn hentes automatisk ved å fylle ut delkontraktnummer")</f>
        <v>Delkontraktnavn hentes automatisk ved å fylle ut delkontraktnummer</v>
      </c>
      <c r="D1723" s="34"/>
      <c r="E1723" s="34"/>
      <c r="F1723" s="33"/>
      <c r="G1723" s="33"/>
      <c r="H1723" s="15"/>
      <c r="I1723" s="15"/>
      <c r="J1723" s="15"/>
      <c r="K1723" s="48"/>
      <c r="L1723" s="44"/>
      <c r="M1723" s="47" t="str">
        <f>IFERROR(TRIM($K1723)/_xlfn.XLOOKUP(TRIM($F1723),Produktinformasjon!$D$5:$D$10000,Produktinformasjon!$L$5:$L$10000,,0),"Pris per enhet "&amp;Til_Hvem&amp;" beregnes automatisk ved komplett utfylling")</f>
        <v>Pris per enhet Regionalt beregnes automatisk ved komplett utfylling</v>
      </c>
      <c r="N1723" s="47" t="str">
        <f>IFERROR(TRIM($L1723)/_xlfn.XLOOKUP(TRIM($F1723),Produktinformasjon!$D$5:$D$10000,Produktinformasjon!$L$5:$L$10000,,0),"Pris per enhet Regionalt felleslager beregnes automatisk ved komplett utfylling")</f>
        <v>Pris per enhet Regionalt felleslager beregnes automatisk ved komplett utfylling</v>
      </c>
    </row>
    <row r="1724" spans="2:14" x14ac:dyDescent="0.25">
      <c r="B1724" s="33"/>
      <c r="C1724" t="str" cm="1">
        <f t="array" ref="C1724">IFERROR(_xlfn.TEXTJOIN(" | ", TRUE, _xlfn._xlws.FILTER(delKontrakt['#] &amp; " " &amp; delKontrakt[Navn], ISNUMBER(MATCH(delKontrakt['#], VALUE(_xlfn.TEXTSPLIT(SUBSTITUTE(Prisinformasjon!$B1724,  ", ", ","), ",")), 0)))), "Delkontraktnavn hentes automatisk ved å fylle ut delkontraktnummer")</f>
        <v>Delkontraktnavn hentes automatisk ved å fylle ut delkontraktnummer</v>
      </c>
      <c r="D1724" s="34"/>
      <c r="E1724" s="34"/>
      <c r="F1724" s="33"/>
      <c r="G1724" s="33"/>
      <c r="H1724" s="15"/>
      <c r="I1724" s="15"/>
      <c r="J1724" s="15"/>
      <c r="K1724" s="48"/>
      <c r="L1724" s="44"/>
      <c r="M1724" s="47" t="str">
        <f>IFERROR(TRIM($K1724)/_xlfn.XLOOKUP(TRIM($F1724),Produktinformasjon!$D$5:$D$10000,Produktinformasjon!$L$5:$L$10000,,0),"Pris per enhet "&amp;Til_Hvem&amp;" beregnes automatisk ved komplett utfylling")</f>
        <v>Pris per enhet Regionalt beregnes automatisk ved komplett utfylling</v>
      </c>
      <c r="N1724" s="47" t="str">
        <f>IFERROR(TRIM($L1724)/_xlfn.XLOOKUP(TRIM($F1724),Produktinformasjon!$D$5:$D$10000,Produktinformasjon!$L$5:$L$10000,,0),"Pris per enhet Regionalt felleslager beregnes automatisk ved komplett utfylling")</f>
        <v>Pris per enhet Regionalt felleslager beregnes automatisk ved komplett utfylling</v>
      </c>
    </row>
    <row r="1725" spans="2:14" x14ac:dyDescent="0.25">
      <c r="B1725" s="33"/>
      <c r="C1725" t="str" cm="1">
        <f t="array" ref="C1725">IFERROR(_xlfn.TEXTJOIN(" | ", TRUE, _xlfn._xlws.FILTER(delKontrakt['#] &amp; " " &amp; delKontrakt[Navn], ISNUMBER(MATCH(delKontrakt['#], VALUE(_xlfn.TEXTSPLIT(SUBSTITUTE(Prisinformasjon!$B1725,  ", ", ","), ",")), 0)))), "Delkontraktnavn hentes automatisk ved å fylle ut delkontraktnummer")</f>
        <v>Delkontraktnavn hentes automatisk ved å fylle ut delkontraktnummer</v>
      </c>
      <c r="D1725" s="34"/>
      <c r="E1725" s="34"/>
      <c r="F1725" s="33"/>
      <c r="G1725" s="33"/>
      <c r="H1725" s="15"/>
      <c r="I1725" s="15"/>
      <c r="J1725" s="15"/>
      <c r="K1725" s="48"/>
      <c r="L1725" s="44"/>
      <c r="M1725" s="47" t="str">
        <f>IFERROR(TRIM($K1725)/_xlfn.XLOOKUP(TRIM($F1725),Produktinformasjon!$D$5:$D$10000,Produktinformasjon!$L$5:$L$10000,,0),"Pris per enhet "&amp;Til_Hvem&amp;" beregnes automatisk ved komplett utfylling")</f>
        <v>Pris per enhet Regionalt beregnes automatisk ved komplett utfylling</v>
      </c>
      <c r="N1725" s="47" t="str">
        <f>IFERROR(TRIM($L1725)/_xlfn.XLOOKUP(TRIM($F1725),Produktinformasjon!$D$5:$D$10000,Produktinformasjon!$L$5:$L$10000,,0),"Pris per enhet Regionalt felleslager beregnes automatisk ved komplett utfylling")</f>
        <v>Pris per enhet Regionalt felleslager beregnes automatisk ved komplett utfylling</v>
      </c>
    </row>
    <row r="1726" spans="2:14" x14ac:dyDescent="0.25">
      <c r="B1726" s="33"/>
      <c r="C1726" t="str" cm="1">
        <f t="array" ref="C1726">IFERROR(_xlfn.TEXTJOIN(" | ", TRUE, _xlfn._xlws.FILTER(delKontrakt['#] &amp; " " &amp; delKontrakt[Navn], ISNUMBER(MATCH(delKontrakt['#], VALUE(_xlfn.TEXTSPLIT(SUBSTITUTE(Prisinformasjon!$B1726,  ", ", ","), ",")), 0)))), "Delkontraktnavn hentes automatisk ved å fylle ut delkontraktnummer")</f>
        <v>Delkontraktnavn hentes automatisk ved å fylle ut delkontraktnummer</v>
      </c>
      <c r="D1726" s="34"/>
      <c r="E1726" s="34"/>
      <c r="F1726" s="33"/>
      <c r="G1726" s="33"/>
      <c r="H1726" s="15"/>
      <c r="I1726" s="15"/>
      <c r="J1726" s="15"/>
      <c r="K1726" s="48"/>
      <c r="L1726" s="44"/>
      <c r="M1726" s="47" t="str">
        <f>IFERROR(TRIM($K1726)/_xlfn.XLOOKUP(TRIM($F1726),Produktinformasjon!$D$5:$D$10000,Produktinformasjon!$L$5:$L$10000,,0),"Pris per enhet "&amp;Til_Hvem&amp;" beregnes automatisk ved komplett utfylling")</f>
        <v>Pris per enhet Regionalt beregnes automatisk ved komplett utfylling</v>
      </c>
      <c r="N1726" s="47" t="str">
        <f>IFERROR(TRIM($L1726)/_xlfn.XLOOKUP(TRIM($F1726),Produktinformasjon!$D$5:$D$10000,Produktinformasjon!$L$5:$L$10000,,0),"Pris per enhet Regionalt felleslager beregnes automatisk ved komplett utfylling")</f>
        <v>Pris per enhet Regionalt felleslager beregnes automatisk ved komplett utfylling</v>
      </c>
    </row>
    <row r="1727" spans="2:14" x14ac:dyDescent="0.25">
      <c r="B1727" s="33"/>
      <c r="C1727" t="str" cm="1">
        <f t="array" ref="C1727">IFERROR(_xlfn.TEXTJOIN(" | ", TRUE, _xlfn._xlws.FILTER(delKontrakt['#] &amp; " " &amp; delKontrakt[Navn], ISNUMBER(MATCH(delKontrakt['#], VALUE(_xlfn.TEXTSPLIT(SUBSTITUTE(Prisinformasjon!$B1727,  ", ", ","), ",")), 0)))), "Delkontraktnavn hentes automatisk ved å fylle ut delkontraktnummer")</f>
        <v>Delkontraktnavn hentes automatisk ved å fylle ut delkontraktnummer</v>
      </c>
      <c r="D1727" s="34"/>
      <c r="E1727" s="34"/>
      <c r="F1727" s="33"/>
      <c r="G1727" s="33"/>
      <c r="H1727" s="15"/>
      <c r="I1727" s="15"/>
      <c r="J1727" s="15"/>
      <c r="K1727" s="48"/>
      <c r="L1727" s="44"/>
      <c r="M1727" s="47" t="str">
        <f>IFERROR(TRIM($K1727)/_xlfn.XLOOKUP(TRIM($F1727),Produktinformasjon!$D$5:$D$10000,Produktinformasjon!$L$5:$L$10000,,0),"Pris per enhet "&amp;Til_Hvem&amp;" beregnes automatisk ved komplett utfylling")</f>
        <v>Pris per enhet Regionalt beregnes automatisk ved komplett utfylling</v>
      </c>
      <c r="N1727" s="47" t="str">
        <f>IFERROR(TRIM($L1727)/_xlfn.XLOOKUP(TRIM($F1727),Produktinformasjon!$D$5:$D$10000,Produktinformasjon!$L$5:$L$10000,,0),"Pris per enhet Regionalt felleslager beregnes automatisk ved komplett utfylling")</f>
        <v>Pris per enhet Regionalt felleslager beregnes automatisk ved komplett utfylling</v>
      </c>
    </row>
    <row r="1728" spans="2:14" x14ac:dyDescent="0.25">
      <c r="B1728" s="33"/>
      <c r="C1728" t="str" cm="1">
        <f t="array" ref="C1728">IFERROR(_xlfn.TEXTJOIN(" | ", TRUE, _xlfn._xlws.FILTER(delKontrakt['#] &amp; " " &amp; delKontrakt[Navn], ISNUMBER(MATCH(delKontrakt['#], VALUE(_xlfn.TEXTSPLIT(SUBSTITUTE(Prisinformasjon!$B1728,  ", ", ","), ",")), 0)))), "Delkontraktnavn hentes automatisk ved å fylle ut delkontraktnummer")</f>
        <v>Delkontraktnavn hentes automatisk ved å fylle ut delkontraktnummer</v>
      </c>
      <c r="D1728" s="34"/>
      <c r="E1728" s="34"/>
      <c r="F1728" s="33"/>
      <c r="G1728" s="33"/>
      <c r="H1728" s="15"/>
      <c r="I1728" s="15"/>
      <c r="J1728" s="15"/>
      <c r="K1728" s="48"/>
      <c r="L1728" s="44"/>
      <c r="M1728" s="47" t="str">
        <f>IFERROR(TRIM($K1728)/_xlfn.XLOOKUP(TRIM($F1728),Produktinformasjon!$D$5:$D$10000,Produktinformasjon!$L$5:$L$10000,,0),"Pris per enhet "&amp;Til_Hvem&amp;" beregnes automatisk ved komplett utfylling")</f>
        <v>Pris per enhet Regionalt beregnes automatisk ved komplett utfylling</v>
      </c>
      <c r="N1728" s="47" t="str">
        <f>IFERROR(TRIM($L1728)/_xlfn.XLOOKUP(TRIM($F1728),Produktinformasjon!$D$5:$D$10000,Produktinformasjon!$L$5:$L$10000,,0),"Pris per enhet Regionalt felleslager beregnes automatisk ved komplett utfylling")</f>
        <v>Pris per enhet Regionalt felleslager beregnes automatisk ved komplett utfylling</v>
      </c>
    </row>
    <row r="1729" spans="2:14" x14ac:dyDescent="0.25">
      <c r="B1729" s="33"/>
      <c r="C1729" t="str" cm="1">
        <f t="array" ref="C1729">IFERROR(_xlfn.TEXTJOIN(" | ", TRUE, _xlfn._xlws.FILTER(delKontrakt['#] &amp; " " &amp; delKontrakt[Navn], ISNUMBER(MATCH(delKontrakt['#], VALUE(_xlfn.TEXTSPLIT(SUBSTITUTE(Prisinformasjon!$B1729,  ", ", ","), ",")), 0)))), "Delkontraktnavn hentes automatisk ved å fylle ut delkontraktnummer")</f>
        <v>Delkontraktnavn hentes automatisk ved å fylle ut delkontraktnummer</v>
      </c>
      <c r="D1729" s="34"/>
      <c r="E1729" s="34"/>
      <c r="F1729" s="33"/>
      <c r="G1729" s="33"/>
      <c r="H1729" s="15"/>
      <c r="I1729" s="15"/>
      <c r="J1729" s="15"/>
      <c r="K1729" s="48"/>
      <c r="L1729" s="44"/>
      <c r="M1729" s="47" t="str">
        <f>IFERROR(TRIM($K1729)/_xlfn.XLOOKUP(TRIM($F1729),Produktinformasjon!$D$5:$D$10000,Produktinformasjon!$L$5:$L$10000,,0),"Pris per enhet "&amp;Til_Hvem&amp;" beregnes automatisk ved komplett utfylling")</f>
        <v>Pris per enhet Regionalt beregnes automatisk ved komplett utfylling</v>
      </c>
      <c r="N1729" s="47" t="str">
        <f>IFERROR(TRIM($L1729)/_xlfn.XLOOKUP(TRIM($F1729),Produktinformasjon!$D$5:$D$10000,Produktinformasjon!$L$5:$L$10000,,0),"Pris per enhet Regionalt felleslager beregnes automatisk ved komplett utfylling")</f>
        <v>Pris per enhet Regionalt felleslager beregnes automatisk ved komplett utfylling</v>
      </c>
    </row>
    <row r="1730" spans="2:14" x14ac:dyDescent="0.25">
      <c r="B1730" s="33"/>
      <c r="C1730" t="str" cm="1">
        <f t="array" ref="C1730">IFERROR(_xlfn.TEXTJOIN(" | ", TRUE, _xlfn._xlws.FILTER(delKontrakt['#] &amp; " " &amp; delKontrakt[Navn], ISNUMBER(MATCH(delKontrakt['#], VALUE(_xlfn.TEXTSPLIT(SUBSTITUTE(Prisinformasjon!$B1730,  ", ", ","), ",")), 0)))), "Delkontraktnavn hentes automatisk ved å fylle ut delkontraktnummer")</f>
        <v>Delkontraktnavn hentes automatisk ved å fylle ut delkontraktnummer</v>
      </c>
      <c r="D1730" s="34"/>
      <c r="E1730" s="34"/>
      <c r="F1730" s="33"/>
      <c r="G1730" s="33"/>
      <c r="H1730" s="15"/>
      <c r="I1730" s="15"/>
      <c r="J1730" s="15"/>
      <c r="K1730" s="48"/>
      <c r="L1730" s="44"/>
      <c r="M1730" s="47" t="str">
        <f>IFERROR(TRIM($K1730)/_xlfn.XLOOKUP(TRIM($F1730),Produktinformasjon!$D$5:$D$10000,Produktinformasjon!$L$5:$L$10000,,0),"Pris per enhet "&amp;Til_Hvem&amp;" beregnes automatisk ved komplett utfylling")</f>
        <v>Pris per enhet Regionalt beregnes automatisk ved komplett utfylling</v>
      </c>
      <c r="N1730" s="47" t="str">
        <f>IFERROR(TRIM($L1730)/_xlfn.XLOOKUP(TRIM($F1730),Produktinformasjon!$D$5:$D$10000,Produktinformasjon!$L$5:$L$10000,,0),"Pris per enhet Regionalt felleslager beregnes automatisk ved komplett utfylling")</f>
        <v>Pris per enhet Regionalt felleslager beregnes automatisk ved komplett utfylling</v>
      </c>
    </row>
    <row r="1731" spans="2:14" x14ac:dyDescent="0.25">
      <c r="B1731" s="33"/>
      <c r="C1731" t="str" cm="1">
        <f t="array" ref="C1731">IFERROR(_xlfn.TEXTJOIN(" | ", TRUE, _xlfn._xlws.FILTER(delKontrakt['#] &amp; " " &amp; delKontrakt[Navn], ISNUMBER(MATCH(delKontrakt['#], VALUE(_xlfn.TEXTSPLIT(SUBSTITUTE(Prisinformasjon!$B1731,  ", ", ","), ",")), 0)))), "Delkontraktnavn hentes automatisk ved å fylle ut delkontraktnummer")</f>
        <v>Delkontraktnavn hentes automatisk ved å fylle ut delkontraktnummer</v>
      </c>
      <c r="D1731" s="34"/>
      <c r="E1731" s="34"/>
      <c r="F1731" s="33"/>
      <c r="G1731" s="33"/>
      <c r="H1731" s="15"/>
      <c r="I1731" s="15"/>
      <c r="J1731" s="15"/>
      <c r="K1731" s="48"/>
      <c r="L1731" s="44"/>
      <c r="M1731" s="47" t="str">
        <f>IFERROR(TRIM($K1731)/_xlfn.XLOOKUP(TRIM($F1731),Produktinformasjon!$D$5:$D$10000,Produktinformasjon!$L$5:$L$10000,,0),"Pris per enhet "&amp;Til_Hvem&amp;" beregnes automatisk ved komplett utfylling")</f>
        <v>Pris per enhet Regionalt beregnes automatisk ved komplett utfylling</v>
      </c>
      <c r="N1731" s="47" t="str">
        <f>IFERROR(TRIM($L1731)/_xlfn.XLOOKUP(TRIM($F1731),Produktinformasjon!$D$5:$D$10000,Produktinformasjon!$L$5:$L$10000,,0),"Pris per enhet Regionalt felleslager beregnes automatisk ved komplett utfylling")</f>
        <v>Pris per enhet Regionalt felleslager beregnes automatisk ved komplett utfylling</v>
      </c>
    </row>
    <row r="1732" spans="2:14" x14ac:dyDescent="0.25">
      <c r="B1732" s="33"/>
      <c r="C1732" t="str" cm="1">
        <f t="array" ref="C1732">IFERROR(_xlfn.TEXTJOIN(" | ", TRUE, _xlfn._xlws.FILTER(delKontrakt['#] &amp; " " &amp; delKontrakt[Navn], ISNUMBER(MATCH(delKontrakt['#], VALUE(_xlfn.TEXTSPLIT(SUBSTITUTE(Prisinformasjon!$B1732,  ", ", ","), ",")), 0)))), "Delkontraktnavn hentes automatisk ved å fylle ut delkontraktnummer")</f>
        <v>Delkontraktnavn hentes automatisk ved å fylle ut delkontraktnummer</v>
      </c>
      <c r="D1732" s="34"/>
      <c r="E1732" s="34"/>
      <c r="F1732" s="33"/>
      <c r="G1732" s="33"/>
      <c r="H1732" s="15"/>
      <c r="I1732" s="15"/>
      <c r="J1732" s="15"/>
      <c r="K1732" s="48"/>
      <c r="L1732" s="44"/>
      <c r="M1732" s="47" t="str">
        <f>IFERROR(TRIM($K1732)/_xlfn.XLOOKUP(TRIM($F1732),Produktinformasjon!$D$5:$D$10000,Produktinformasjon!$L$5:$L$10000,,0),"Pris per enhet "&amp;Til_Hvem&amp;" beregnes automatisk ved komplett utfylling")</f>
        <v>Pris per enhet Regionalt beregnes automatisk ved komplett utfylling</v>
      </c>
      <c r="N1732" s="47" t="str">
        <f>IFERROR(TRIM($L1732)/_xlfn.XLOOKUP(TRIM($F1732),Produktinformasjon!$D$5:$D$10000,Produktinformasjon!$L$5:$L$10000,,0),"Pris per enhet Regionalt felleslager beregnes automatisk ved komplett utfylling")</f>
        <v>Pris per enhet Regionalt felleslager beregnes automatisk ved komplett utfylling</v>
      </c>
    </row>
    <row r="1733" spans="2:14" x14ac:dyDescent="0.25">
      <c r="B1733" s="33"/>
      <c r="C1733" t="str" cm="1">
        <f t="array" ref="C1733">IFERROR(_xlfn.TEXTJOIN(" | ", TRUE, _xlfn._xlws.FILTER(delKontrakt['#] &amp; " " &amp; delKontrakt[Navn], ISNUMBER(MATCH(delKontrakt['#], VALUE(_xlfn.TEXTSPLIT(SUBSTITUTE(Prisinformasjon!$B1733,  ", ", ","), ",")), 0)))), "Delkontraktnavn hentes automatisk ved å fylle ut delkontraktnummer")</f>
        <v>Delkontraktnavn hentes automatisk ved å fylle ut delkontraktnummer</v>
      </c>
      <c r="D1733" s="34"/>
      <c r="E1733" s="34"/>
      <c r="F1733" s="33"/>
      <c r="G1733" s="33"/>
      <c r="H1733" s="15"/>
      <c r="I1733" s="15"/>
      <c r="J1733" s="15"/>
      <c r="K1733" s="48"/>
      <c r="L1733" s="44"/>
      <c r="M1733" s="47" t="str">
        <f>IFERROR(TRIM($K1733)/_xlfn.XLOOKUP(TRIM($F1733),Produktinformasjon!$D$5:$D$10000,Produktinformasjon!$L$5:$L$10000,,0),"Pris per enhet "&amp;Til_Hvem&amp;" beregnes automatisk ved komplett utfylling")</f>
        <v>Pris per enhet Regionalt beregnes automatisk ved komplett utfylling</v>
      </c>
      <c r="N1733" s="47" t="str">
        <f>IFERROR(TRIM($L1733)/_xlfn.XLOOKUP(TRIM($F1733),Produktinformasjon!$D$5:$D$10000,Produktinformasjon!$L$5:$L$10000,,0),"Pris per enhet Regionalt felleslager beregnes automatisk ved komplett utfylling")</f>
        <v>Pris per enhet Regionalt felleslager beregnes automatisk ved komplett utfylling</v>
      </c>
    </row>
    <row r="1734" spans="2:14" x14ac:dyDescent="0.25">
      <c r="B1734" s="33"/>
      <c r="C1734" t="str" cm="1">
        <f t="array" ref="C1734">IFERROR(_xlfn.TEXTJOIN(" | ", TRUE, _xlfn._xlws.FILTER(delKontrakt['#] &amp; " " &amp; delKontrakt[Navn], ISNUMBER(MATCH(delKontrakt['#], VALUE(_xlfn.TEXTSPLIT(SUBSTITUTE(Prisinformasjon!$B1734,  ", ", ","), ",")), 0)))), "Delkontraktnavn hentes automatisk ved å fylle ut delkontraktnummer")</f>
        <v>Delkontraktnavn hentes automatisk ved å fylle ut delkontraktnummer</v>
      </c>
      <c r="D1734" s="34"/>
      <c r="E1734" s="34"/>
      <c r="F1734" s="33"/>
      <c r="G1734" s="33"/>
      <c r="H1734" s="15"/>
      <c r="I1734" s="15"/>
      <c r="J1734" s="15"/>
      <c r="K1734" s="48"/>
      <c r="L1734" s="44"/>
      <c r="M1734" s="47" t="str">
        <f>IFERROR(TRIM($K1734)/_xlfn.XLOOKUP(TRIM($F1734),Produktinformasjon!$D$5:$D$10000,Produktinformasjon!$L$5:$L$10000,,0),"Pris per enhet "&amp;Til_Hvem&amp;" beregnes automatisk ved komplett utfylling")</f>
        <v>Pris per enhet Regionalt beregnes automatisk ved komplett utfylling</v>
      </c>
      <c r="N1734" s="47" t="str">
        <f>IFERROR(TRIM($L1734)/_xlfn.XLOOKUP(TRIM($F1734),Produktinformasjon!$D$5:$D$10000,Produktinformasjon!$L$5:$L$10000,,0),"Pris per enhet Regionalt felleslager beregnes automatisk ved komplett utfylling")</f>
        <v>Pris per enhet Regionalt felleslager beregnes automatisk ved komplett utfylling</v>
      </c>
    </row>
    <row r="1735" spans="2:14" x14ac:dyDescent="0.25">
      <c r="B1735" s="33"/>
      <c r="C1735" t="str" cm="1">
        <f t="array" ref="C1735">IFERROR(_xlfn.TEXTJOIN(" | ", TRUE, _xlfn._xlws.FILTER(delKontrakt['#] &amp; " " &amp; delKontrakt[Navn], ISNUMBER(MATCH(delKontrakt['#], VALUE(_xlfn.TEXTSPLIT(SUBSTITUTE(Prisinformasjon!$B1735,  ", ", ","), ",")), 0)))), "Delkontraktnavn hentes automatisk ved å fylle ut delkontraktnummer")</f>
        <v>Delkontraktnavn hentes automatisk ved å fylle ut delkontraktnummer</v>
      </c>
      <c r="D1735" s="34"/>
      <c r="E1735" s="34"/>
      <c r="F1735" s="33"/>
      <c r="G1735" s="33"/>
      <c r="H1735" s="15"/>
      <c r="I1735" s="15"/>
      <c r="J1735" s="15"/>
      <c r="K1735" s="48"/>
      <c r="L1735" s="44"/>
      <c r="M1735" s="47" t="str">
        <f>IFERROR(TRIM($K1735)/_xlfn.XLOOKUP(TRIM($F1735),Produktinformasjon!$D$5:$D$10000,Produktinformasjon!$L$5:$L$10000,,0),"Pris per enhet "&amp;Til_Hvem&amp;" beregnes automatisk ved komplett utfylling")</f>
        <v>Pris per enhet Regionalt beregnes automatisk ved komplett utfylling</v>
      </c>
      <c r="N1735" s="47" t="str">
        <f>IFERROR(TRIM($L1735)/_xlfn.XLOOKUP(TRIM($F1735),Produktinformasjon!$D$5:$D$10000,Produktinformasjon!$L$5:$L$10000,,0),"Pris per enhet Regionalt felleslager beregnes automatisk ved komplett utfylling")</f>
        <v>Pris per enhet Regionalt felleslager beregnes automatisk ved komplett utfylling</v>
      </c>
    </row>
    <row r="1736" spans="2:14" x14ac:dyDescent="0.25">
      <c r="B1736" s="33"/>
      <c r="C1736" t="str" cm="1">
        <f t="array" ref="C1736">IFERROR(_xlfn.TEXTJOIN(" | ", TRUE, _xlfn._xlws.FILTER(delKontrakt['#] &amp; " " &amp; delKontrakt[Navn], ISNUMBER(MATCH(delKontrakt['#], VALUE(_xlfn.TEXTSPLIT(SUBSTITUTE(Prisinformasjon!$B1736,  ", ", ","), ",")), 0)))), "Delkontraktnavn hentes automatisk ved å fylle ut delkontraktnummer")</f>
        <v>Delkontraktnavn hentes automatisk ved å fylle ut delkontraktnummer</v>
      </c>
      <c r="D1736" s="34"/>
      <c r="E1736" s="34"/>
      <c r="F1736" s="33"/>
      <c r="G1736" s="33"/>
      <c r="H1736" s="15"/>
      <c r="I1736" s="15"/>
      <c r="J1736" s="15"/>
      <c r="K1736" s="48"/>
      <c r="L1736" s="44"/>
      <c r="M1736" s="47" t="str">
        <f>IFERROR(TRIM($K1736)/_xlfn.XLOOKUP(TRIM($F1736),Produktinformasjon!$D$5:$D$10000,Produktinformasjon!$L$5:$L$10000,,0),"Pris per enhet "&amp;Til_Hvem&amp;" beregnes automatisk ved komplett utfylling")</f>
        <v>Pris per enhet Regionalt beregnes automatisk ved komplett utfylling</v>
      </c>
      <c r="N1736" s="47" t="str">
        <f>IFERROR(TRIM($L1736)/_xlfn.XLOOKUP(TRIM($F1736),Produktinformasjon!$D$5:$D$10000,Produktinformasjon!$L$5:$L$10000,,0),"Pris per enhet Regionalt felleslager beregnes automatisk ved komplett utfylling")</f>
        <v>Pris per enhet Regionalt felleslager beregnes automatisk ved komplett utfylling</v>
      </c>
    </row>
    <row r="1737" spans="2:14" x14ac:dyDescent="0.25">
      <c r="B1737" s="33"/>
      <c r="C1737" t="str" cm="1">
        <f t="array" ref="C1737">IFERROR(_xlfn.TEXTJOIN(" | ", TRUE, _xlfn._xlws.FILTER(delKontrakt['#] &amp; " " &amp; delKontrakt[Navn], ISNUMBER(MATCH(delKontrakt['#], VALUE(_xlfn.TEXTSPLIT(SUBSTITUTE(Prisinformasjon!$B1737,  ", ", ","), ",")), 0)))), "Delkontraktnavn hentes automatisk ved å fylle ut delkontraktnummer")</f>
        <v>Delkontraktnavn hentes automatisk ved å fylle ut delkontraktnummer</v>
      </c>
      <c r="D1737" s="34"/>
      <c r="E1737" s="34"/>
      <c r="F1737" s="33"/>
      <c r="G1737" s="33"/>
      <c r="H1737" s="15"/>
      <c r="I1737" s="15"/>
      <c r="J1737" s="15"/>
      <c r="K1737" s="48"/>
      <c r="L1737" s="44"/>
      <c r="M1737" s="47" t="str">
        <f>IFERROR(TRIM($K1737)/_xlfn.XLOOKUP(TRIM($F1737),Produktinformasjon!$D$5:$D$10000,Produktinformasjon!$L$5:$L$10000,,0),"Pris per enhet "&amp;Til_Hvem&amp;" beregnes automatisk ved komplett utfylling")</f>
        <v>Pris per enhet Regionalt beregnes automatisk ved komplett utfylling</v>
      </c>
      <c r="N1737" s="47" t="str">
        <f>IFERROR(TRIM($L1737)/_xlfn.XLOOKUP(TRIM($F1737),Produktinformasjon!$D$5:$D$10000,Produktinformasjon!$L$5:$L$10000,,0),"Pris per enhet Regionalt felleslager beregnes automatisk ved komplett utfylling")</f>
        <v>Pris per enhet Regionalt felleslager beregnes automatisk ved komplett utfylling</v>
      </c>
    </row>
    <row r="1738" spans="2:14" x14ac:dyDescent="0.25">
      <c r="B1738" s="33"/>
      <c r="C1738" t="str" cm="1">
        <f t="array" ref="C1738">IFERROR(_xlfn.TEXTJOIN(" | ", TRUE, _xlfn._xlws.FILTER(delKontrakt['#] &amp; " " &amp; delKontrakt[Navn], ISNUMBER(MATCH(delKontrakt['#], VALUE(_xlfn.TEXTSPLIT(SUBSTITUTE(Prisinformasjon!$B1738,  ", ", ","), ",")), 0)))), "Delkontraktnavn hentes automatisk ved å fylle ut delkontraktnummer")</f>
        <v>Delkontraktnavn hentes automatisk ved å fylle ut delkontraktnummer</v>
      </c>
      <c r="D1738" s="34"/>
      <c r="E1738" s="34"/>
      <c r="F1738" s="33"/>
      <c r="G1738" s="33"/>
      <c r="H1738" s="15"/>
      <c r="I1738" s="15"/>
      <c r="J1738" s="15"/>
      <c r="K1738" s="48"/>
      <c r="L1738" s="44"/>
      <c r="M1738" s="47" t="str">
        <f>IFERROR(TRIM($K1738)/_xlfn.XLOOKUP(TRIM($F1738),Produktinformasjon!$D$5:$D$10000,Produktinformasjon!$L$5:$L$10000,,0),"Pris per enhet "&amp;Til_Hvem&amp;" beregnes automatisk ved komplett utfylling")</f>
        <v>Pris per enhet Regionalt beregnes automatisk ved komplett utfylling</v>
      </c>
      <c r="N1738" s="47" t="str">
        <f>IFERROR(TRIM($L1738)/_xlfn.XLOOKUP(TRIM($F1738),Produktinformasjon!$D$5:$D$10000,Produktinformasjon!$L$5:$L$10000,,0),"Pris per enhet Regionalt felleslager beregnes automatisk ved komplett utfylling")</f>
        <v>Pris per enhet Regionalt felleslager beregnes automatisk ved komplett utfylling</v>
      </c>
    </row>
    <row r="1739" spans="2:14" x14ac:dyDescent="0.25">
      <c r="B1739" s="33"/>
      <c r="C1739" t="str" cm="1">
        <f t="array" ref="C1739">IFERROR(_xlfn.TEXTJOIN(" | ", TRUE, _xlfn._xlws.FILTER(delKontrakt['#] &amp; " " &amp; delKontrakt[Navn], ISNUMBER(MATCH(delKontrakt['#], VALUE(_xlfn.TEXTSPLIT(SUBSTITUTE(Prisinformasjon!$B1739,  ", ", ","), ",")), 0)))), "Delkontraktnavn hentes automatisk ved å fylle ut delkontraktnummer")</f>
        <v>Delkontraktnavn hentes automatisk ved å fylle ut delkontraktnummer</v>
      </c>
      <c r="D1739" s="34"/>
      <c r="E1739" s="34"/>
      <c r="F1739" s="33"/>
      <c r="G1739" s="33"/>
      <c r="H1739" s="15"/>
      <c r="I1739" s="15"/>
      <c r="J1739" s="15"/>
      <c r="K1739" s="48"/>
      <c r="L1739" s="44"/>
      <c r="M1739" s="47" t="str">
        <f>IFERROR(TRIM($K1739)/_xlfn.XLOOKUP(TRIM($F1739),Produktinformasjon!$D$5:$D$10000,Produktinformasjon!$L$5:$L$10000,,0),"Pris per enhet "&amp;Til_Hvem&amp;" beregnes automatisk ved komplett utfylling")</f>
        <v>Pris per enhet Regionalt beregnes automatisk ved komplett utfylling</v>
      </c>
      <c r="N1739" s="47" t="str">
        <f>IFERROR(TRIM($L1739)/_xlfn.XLOOKUP(TRIM($F1739),Produktinformasjon!$D$5:$D$10000,Produktinformasjon!$L$5:$L$10000,,0),"Pris per enhet Regionalt felleslager beregnes automatisk ved komplett utfylling")</f>
        <v>Pris per enhet Regionalt felleslager beregnes automatisk ved komplett utfylling</v>
      </c>
    </row>
    <row r="1740" spans="2:14" x14ac:dyDescent="0.25">
      <c r="B1740" s="33"/>
      <c r="C1740" t="str" cm="1">
        <f t="array" ref="C1740">IFERROR(_xlfn.TEXTJOIN(" | ", TRUE, _xlfn._xlws.FILTER(delKontrakt['#] &amp; " " &amp; delKontrakt[Navn], ISNUMBER(MATCH(delKontrakt['#], VALUE(_xlfn.TEXTSPLIT(SUBSTITUTE(Prisinformasjon!$B1740,  ", ", ","), ",")), 0)))), "Delkontraktnavn hentes automatisk ved å fylle ut delkontraktnummer")</f>
        <v>Delkontraktnavn hentes automatisk ved å fylle ut delkontraktnummer</v>
      </c>
      <c r="D1740" s="34"/>
      <c r="E1740" s="34"/>
      <c r="F1740" s="33"/>
      <c r="G1740" s="33"/>
      <c r="H1740" s="15"/>
      <c r="I1740" s="15"/>
      <c r="J1740" s="15"/>
      <c r="K1740" s="48"/>
      <c r="L1740" s="44"/>
      <c r="M1740" s="47" t="str">
        <f>IFERROR(TRIM($K1740)/_xlfn.XLOOKUP(TRIM($F1740),Produktinformasjon!$D$5:$D$10000,Produktinformasjon!$L$5:$L$10000,,0),"Pris per enhet "&amp;Til_Hvem&amp;" beregnes automatisk ved komplett utfylling")</f>
        <v>Pris per enhet Regionalt beregnes automatisk ved komplett utfylling</v>
      </c>
      <c r="N1740" s="47" t="str">
        <f>IFERROR(TRIM($L1740)/_xlfn.XLOOKUP(TRIM($F1740),Produktinformasjon!$D$5:$D$10000,Produktinformasjon!$L$5:$L$10000,,0),"Pris per enhet Regionalt felleslager beregnes automatisk ved komplett utfylling")</f>
        <v>Pris per enhet Regionalt felleslager beregnes automatisk ved komplett utfylling</v>
      </c>
    </row>
    <row r="1741" spans="2:14" x14ac:dyDescent="0.25">
      <c r="B1741" s="33"/>
      <c r="C1741" t="str" cm="1">
        <f t="array" ref="C1741">IFERROR(_xlfn.TEXTJOIN(" | ", TRUE, _xlfn._xlws.FILTER(delKontrakt['#] &amp; " " &amp; delKontrakt[Navn], ISNUMBER(MATCH(delKontrakt['#], VALUE(_xlfn.TEXTSPLIT(SUBSTITUTE(Prisinformasjon!$B1741,  ", ", ","), ",")), 0)))), "Delkontraktnavn hentes automatisk ved å fylle ut delkontraktnummer")</f>
        <v>Delkontraktnavn hentes automatisk ved å fylle ut delkontraktnummer</v>
      </c>
      <c r="D1741" s="34"/>
      <c r="E1741" s="34"/>
      <c r="F1741" s="33"/>
      <c r="G1741" s="33"/>
      <c r="H1741" s="15"/>
      <c r="I1741" s="15"/>
      <c r="J1741" s="15"/>
      <c r="K1741" s="48"/>
      <c r="L1741" s="44"/>
      <c r="M1741" s="47" t="str">
        <f>IFERROR(TRIM($K1741)/_xlfn.XLOOKUP(TRIM($F1741),Produktinformasjon!$D$5:$D$10000,Produktinformasjon!$L$5:$L$10000,,0),"Pris per enhet "&amp;Til_Hvem&amp;" beregnes automatisk ved komplett utfylling")</f>
        <v>Pris per enhet Regionalt beregnes automatisk ved komplett utfylling</v>
      </c>
      <c r="N1741" s="47" t="str">
        <f>IFERROR(TRIM($L1741)/_xlfn.XLOOKUP(TRIM($F1741),Produktinformasjon!$D$5:$D$10000,Produktinformasjon!$L$5:$L$10000,,0),"Pris per enhet Regionalt felleslager beregnes automatisk ved komplett utfylling")</f>
        <v>Pris per enhet Regionalt felleslager beregnes automatisk ved komplett utfylling</v>
      </c>
    </row>
    <row r="1742" spans="2:14" x14ac:dyDescent="0.25">
      <c r="B1742" s="33"/>
      <c r="C1742" t="str" cm="1">
        <f t="array" ref="C1742">IFERROR(_xlfn.TEXTJOIN(" | ", TRUE, _xlfn._xlws.FILTER(delKontrakt['#] &amp; " " &amp; delKontrakt[Navn], ISNUMBER(MATCH(delKontrakt['#], VALUE(_xlfn.TEXTSPLIT(SUBSTITUTE(Prisinformasjon!$B1742,  ", ", ","), ",")), 0)))), "Delkontraktnavn hentes automatisk ved å fylle ut delkontraktnummer")</f>
        <v>Delkontraktnavn hentes automatisk ved å fylle ut delkontraktnummer</v>
      </c>
      <c r="D1742" s="34"/>
      <c r="E1742" s="34"/>
      <c r="F1742" s="33"/>
      <c r="G1742" s="33"/>
      <c r="H1742" s="15"/>
      <c r="I1742" s="15"/>
      <c r="J1742" s="15"/>
      <c r="K1742" s="48"/>
      <c r="L1742" s="44"/>
      <c r="M1742" s="47" t="str">
        <f>IFERROR(TRIM($K1742)/_xlfn.XLOOKUP(TRIM($F1742),Produktinformasjon!$D$5:$D$10000,Produktinformasjon!$L$5:$L$10000,,0),"Pris per enhet "&amp;Til_Hvem&amp;" beregnes automatisk ved komplett utfylling")</f>
        <v>Pris per enhet Regionalt beregnes automatisk ved komplett utfylling</v>
      </c>
      <c r="N1742" s="47" t="str">
        <f>IFERROR(TRIM($L1742)/_xlfn.XLOOKUP(TRIM($F1742),Produktinformasjon!$D$5:$D$10000,Produktinformasjon!$L$5:$L$10000,,0),"Pris per enhet Regionalt felleslager beregnes automatisk ved komplett utfylling")</f>
        <v>Pris per enhet Regionalt felleslager beregnes automatisk ved komplett utfylling</v>
      </c>
    </row>
    <row r="1743" spans="2:14" x14ac:dyDescent="0.25">
      <c r="B1743" s="33"/>
      <c r="C1743" t="str" cm="1">
        <f t="array" ref="C1743">IFERROR(_xlfn.TEXTJOIN(" | ", TRUE, _xlfn._xlws.FILTER(delKontrakt['#] &amp; " " &amp; delKontrakt[Navn], ISNUMBER(MATCH(delKontrakt['#], VALUE(_xlfn.TEXTSPLIT(SUBSTITUTE(Prisinformasjon!$B1743,  ", ", ","), ",")), 0)))), "Delkontraktnavn hentes automatisk ved å fylle ut delkontraktnummer")</f>
        <v>Delkontraktnavn hentes automatisk ved å fylle ut delkontraktnummer</v>
      </c>
      <c r="D1743" s="34"/>
      <c r="E1743" s="34"/>
      <c r="F1743" s="33"/>
      <c r="G1743" s="33"/>
      <c r="H1743" s="15"/>
      <c r="I1743" s="15"/>
      <c r="J1743" s="15"/>
      <c r="K1743" s="48"/>
      <c r="L1743" s="44"/>
      <c r="M1743" s="47" t="str">
        <f>IFERROR(TRIM($K1743)/_xlfn.XLOOKUP(TRIM($F1743),Produktinformasjon!$D$5:$D$10000,Produktinformasjon!$L$5:$L$10000,,0),"Pris per enhet "&amp;Til_Hvem&amp;" beregnes automatisk ved komplett utfylling")</f>
        <v>Pris per enhet Regionalt beregnes automatisk ved komplett utfylling</v>
      </c>
      <c r="N1743" s="47" t="str">
        <f>IFERROR(TRIM($L1743)/_xlfn.XLOOKUP(TRIM($F1743),Produktinformasjon!$D$5:$D$10000,Produktinformasjon!$L$5:$L$10000,,0),"Pris per enhet Regionalt felleslager beregnes automatisk ved komplett utfylling")</f>
        <v>Pris per enhet Regionalt felleslager beregnes automatisk ved komplett utfylling</v>
      </c>
    </row>
    <row r="1744" spans="2:14" x14ac:dyDescent="0.25">
      <c r="B1744" s="33"/>
      <c r="C1744" t="str" cm="1">
        <f t="array" ref="C1744">IFERROR(_xlfn.TEXTJOIN(" | ", TRUE, _xlfn._xlws.FILTER(delKontrakt['#] &amp; " " &amp; delKontrakt[Navn], ISNUMBER(MATCH(delKontrakt['#], VALUE(_xlfn.TEXTSPLIT(SUBSTITUTE(Prisinformasjon!$B1744,  ", ", ","), ",")), 0)))), "Delkontraktnavn hentes automatisk ved å fylle ut delkontraktnummer")</f>
        <v>Delkontraktnavn hentes automatisk ved å fylle ut delkontraktnummer</v>
      </c>
      <c r="D1744" s="34"/>
      <c r="E1744" s="34"/>
      <c r="F1744" s="33"/>
      <c r="G1744" s="33"/>
      <c r="H1744" s="15"/>
      <c r="I1744" s="15"/>
      <c r="J1744" s="15"/>
      <c r="K1744" s="48"/>
      <c r="L1744" s="44"/>
      <c r="M1744" s="47" t="str">
        <f>IFERROR(TRIM($K1744)/_xlfn.XLOOKUP(TRIM($F1744),Produktinformasjon!$D$5:$D$10000,Produktinformasjon!$L$5:$L$10000,,0),"Pris per enhet "&amp;Til_Hvem&amp;" beregnes automatisk ved komplett utfylling")</f>
        <v>Pris per enhet Regionalt beregnes automatisk ved komplett utfylling</v>
      </c>
      <c r="N1744" s="47" t="str">
        <f>IFERROR(TRIM($L1744)/_xlfn.XLOOKUP(TRIM($F1744),Produktinformasjon!$D$5:$D$10000,Produktinformasjon!$L$5:$L$10000,,0),"Pris per enhet Regionalt felleslager beregnes automatisk ved komplett utfylling")</f>
        <v>Pris per enhet Regionalt felleslager beregnes automatisk ved komplett utfylling</v>
      </c>
    </row>
    <row r="1745" spans="2:14" x14ac:dyDescent="0.25">
      <c r="B1745" s="33"/>
      <c r="C1745" t="str" cm="1">
        <f t="array" ref="C1745">IFERROR(_xlfn.TEXTJOIN(" | ", TRUE, _xlfn._xlws.FILTER(delKontrakt['#] &amp; " " &amp; delKontrakt[Navn], ISNUMBER(MATCH(delKontrakt['#], VALUE(_xlfn.TEXTSPLIT(SUBSTITUTE(Prisinformasjon!$B1745,  ", ", ","), ",")), 0)))), "Delkontraktnavn hentes automatisk ved å fylle ut delkontraktnummer")</f>
        <v>Delkontraktnavn hentes automatisk ved å fylle ut delkontraktnummer</v>
      </c>
      <c r="D1745" s="34"/>
      <c r="E1745" s="34"/>
      <c r="F1745" s="33"/>
      <c r="G1745" s="33"/>
      <c r="H1745" s="15"/>
      <c r="I1745" s="15"/>
      <c r="J1745" s="15"/>
      <c r="K1745" s="48"/>
      <c r="L1745" s="44"/>
      <c r="M1745" s="47" t="str">
        <f>IFERROR(TRIM($K1745)/_xlfn.XLOOKUP(TRIM($F1745),Produktinformasjon!$D$5:$D$10000,Produktinformasjon!$L$5:$L$10000,,0),"Pris per enhet "&amp;Til_Hvem&amp;" beregnes automatisk ved komplett utfylling")</f>
        <v>Pris per enhet Regionalt beregnes automatisk ved komplett utfylling</v>
      </c>
      <c r="N1745" s="47" t="str">
        <f>IFERROR(TRIM($L1745)/_xlfn.XLOOKUP(TRIM($F1745),Produktinformasjon!$D$5:$D$10000,Produktinformasjon!$L$5:$L$10000,,0),"Pris per enhet Regionalt felleslager beregnes automatisk ved komplett utfylling")</f>
        <v>Pris per enhet Regionalt felleslager beregnes automatisk ved komplett utfylling</v>
      </c>
    </row>
    <row r="1746" spans="2:14" x14ac:dyDescent="0.25">
      <c r="B1746" s="33"/>
      <c r="C1746" t="str" cm="1">
        <f t="array" ref="C1746">IFERROR(_xlfn.TEXTJOIN(" | ", TRUE, _xlfn._xlws.FILTER(delKontrakt['#] &amp; " " &amp; delKontrakt[Navn], ISNUMBER(MATCH(delKontrakt['#], VALUE(_xlfn.TEXTSPLIT(SUBSTITUTE(Prisinformasjon!$B1746,  ", ", ","), ",")), 0)))), "Delkontraktnavn hentes automatisk ved å fylle ut delkontraktnummer")</f>
        <v>Delkontraktnavn hentes automatisk ved å fylle ut delkontraktnummer</v>
      </c>
      <c r="D1746" s="34"/>
      <c r="E1746" s="34"/>
      <c r="F1746" s="33"/>
      <c r="G1746" s="33"/>
      <c r="H1746" s="15"/>
      <c r="I1746" s="15"/>
      <c r="J1746" s="15"/>
      <c r="K1746" s="48"/>
      <c r="L1746" s="44"/>
      <c r="M1746" s="47" t="str">
        <f>IFERROR(TRIM($K1746)/_xlfn.XLOOKUP(TRIM($F1746),Produktinformasjon!$D$5:$D$10000,Produktinformasjon!$L$5:$L$10000,,0),"Pris per enhet "&amp;Til_Hvem&amp;" beregnes automatisk ved komplett utfylling")</f>
        <v>Pris per enhet Regionalt beregnes automatisk ved komplett utfylling</v>
      </c>
      <c r="N1746" s="47" t="str">
        <f>IFERROR(TRIM($L1746)/_xlfn.XLOOKUP(TRIM($F1746),Produktinformasjon!$D$5:$D$10000,Produktinformasjon!$L$5:$L$10000,,0),"Pris per enhet Regionalt felleslager beregnes automatisk ved komplett utfylling")</f>
        <v>Pris per enhet Regionalt felleslager beregnes automatisk ved komplett utfylling</v>
      </c>
    </row>
    <row r="1747" spans="2:14" x14ac:dyDescent="0.25">
      <c r="B1747" s="33"/>
      <c r="C1747" t="str" cm="1">
        <f t="array" ref="C1747">IFERROR(_xlfn.TEXTJOIN(" | ", TRUE, _xlfn._xlws.FILTER(delKontrakt['#] &amp; " " &amp; delKontrakt[Navn], ISNUMBER(MATCH(delKontrakt['#], VALUE(_xlfn.TEXTSPLIT(SUBSTITUTE(Prisinformasjon!$B1747,  ", ", ","), ",")), 0)))), "Delkontraktnavn hentes automatisk ved å fylle ut delkontraktnummer")</f>
        <v>Delkontraktnavn hentes automatisk ved å fylle ut delkontraktnummer</v>
      </c>
      <c r="D1747" s="34"/>
      <c r="E1747" s="34"/>
      <c r="F1747" s="33"/>
      <c r="G1747" s="33"/>
      <c r="H1747" s="15"/>
      <c r="I1747" s="15"/>
      <c r="J1747" s="15"/>
      <c r="K1747" s="48"/>
      <c r="L1747" s="44"/>
      <c r="M1747" s="47" t="str">
        <f>IFERROR(TRIM($K1747)/_xlfn.XLOOKUP(TRIM($F1747),Produktinformasjon!$D$5:$D$10000,Produktinformasjon!$L$5:$L$10000,,0),"Pris per enhet "&amp;Til_Hvem&amp;" beregnes automatisk ved komplett utfylling")</f>
        <v>Pris per enhet Regionalt beregnes automatisk ved komplett utfylling</v>
      </c>
      <c r="N1747" s="47" t="str">
        <f>IFERROR(TRIM($L1747)/_xlfn.XLOOKUP(TRIM($F1747),Produktinformasjon!$D$5:$D$10000,Produktinformasjon!$L$5:$L$10000,,0),"Pris per enhet Regionalt felleslager beregnes automatisk ved komplett utfylling")</f>
        <v>Pris per enhet Regionalt felleslager beregnes automatisk ved komplett utfylling</v>
      </c>
    </row>
    <row r="1748" spans="2:14" x14ac:dyDescent="0.25">
      <c r="B1748" s="33"/>
      <c r="C1748" t="str" cm="1">
        <f t="array" ref="C1748">IFERROR(_xlfn.TEXTJOIN(" | ", TRUE, _xlfn._xlws.FILTER(delKontrakt['#] &amp; " " &amp; delKontrakt[Navn], ISNUMBER(MATCH(delKontrakt['#], VALUE(_xlfn.TEXTSPLIT(SUBSTITUTE(Prisinformasjon!$B1748,  ", ", ","), ",")), 0)))), "Delkontraktnavn hentes automatisk ved å fylle ut delkontraktnummer")</f>
        <v>Delkontraktnavn hentes automatisk ved å fylle ut delkontraktnummer</v>
      </c>
      <c r="D1748" s="34"/>
      <c r="E1748" s="34"/>
      <c r="F1748" s="33"/>
      <c r="G1748" s="33"/>
      <c r="H1748" s="15"/>
      <c r="I1748" s="15"/>
      <c r="J1748" s="15"/>
      <c r="K1748" s="48"/>
      <c r="L1748" s="44"/>
      <c r="M1748" s="47" t="str">
        <f>IFERROR(TRIM($K1748)/_xlfn.XLOOKUP(TRIM($F1748),Produktinformasjon!$D$5:$D$10000,Produktinformasjon!$L$5:$L$10000,,0),"Pris per enhet "&amp;Til_Hvem&amp;" beregnes automatisk ved komplett utfylling")</f>
        <v>Pris per enhet Regionalt beregnes automatisk ved komplett utfylling</v>
      </c>
      <c r="N1748" s="47" t="str">
        <f>IFERROR(TRIM($L1748)/_xlfn.XLOOKUP(TRIM($F1748),Produktinformasjon!$D$5:$D$10000,Produktinformasjon!$L$5:$L$10000,,0),"Pris per enhet Regionalt felleslager beregnes automatisk ved komplett utfylling")</f>
        <v>Pris per enhet Regionalt felleslager beregnes automatisk ved komplett utfylling</v>
      </c>
    </row>
    <row r="1749" spans="2:14" x14ac:dyDescent="0.25">
      <c r="B1749" s="33"/>
      <c r="C1749" t="str" cm="1">
        <f t="array" ref="C1749">IFERROR(_xlfn.TEXTJOIN(" | ", TRUE, _xlfn._xlws.FILTER(delKontrakt['#] &amp; " " &amp; delKontrakt[Navn], ISNUMBER(MATCH(delKontrakt['#], VALUE(_xlfn.TEXTSPLIT(SUBSTITUTE(Prisinformasjon!$B1749,  ", ", ","), ",")), 0)))), "Delkontraktnavn hentes automatisk ved å fylle ut delkontraktnummer")</f>
        <v>Delkontraktnavn hentes automatisk ved å fylle ut delkontraktnummer</v>
      </c>
      <c r="D1749" s="34"/>
      <c r="E1749" s="34"/>
      <c r="F1749" s="33"/>
      <c r="G1749" s="33"/>
      <c r="H1749" s="15"/>
      <c r="I1749" s="15"/>
      <c r="J1749" s="15"/>
      <c r="K1749" s="48"/>
      <c r="L1749" s="44"/>
      <c r="M1749" s="47" t="str">
        <f>IFERROR(TRIM($K1749)/_xlfn.XLOOKUP(TRIM($F1749),Produktinformasjon!$D$5:$D$10000,Produktinformasjon!$L$5:$L$10000,,0),"Pris per enhet "&amp;Til_Hvem&amp;" beregnes automatisk ved komplett utfylling")</f>
        <v>Pris per enhet Regionalt beregnes automatisk ved komplett utfylling</v>
      </c>
      <c r="N1749" s="47" t="str">
        <f>IFERROR(TRIM($L1749)/_xlfn.XLOOKUP(TRIM($F1749),Produktinformasjon!$D$5:$D$10000,Produktinformasjon!$L$5:$L$10000,,0),"Pris per enhet Regionalt felleslager beregnes automatisk ved komplett utfylling")</f>
        <v>Pris per enhet Regionalt felleslager beregnes automatisk ved komplett utfylling</v>
      </c>
    </row>
    <row r="1750" spans="2:14" x14ac:dyDescent="0.25">
      <c r="B1750" s="33"/>
      <c r="C1750" t="str" cm="1">
        <f t="array" ref="C1750">IFERROR(_xlfn.TEXTJOIN(" | ", TRUE, _xlfn._xlws.FILTER(delKontrakt['#] &amp; " " &amp; delKontrakt[Navn], ISNUMBER(MATCH(delKontrakt['#], VALUE(_xlfn.TEXTSPLIT(SUBSTITUTE(Prisinformasjon!$B1750,  ", ", ","), ",")), 0)))), "Delkontraktnavn hentes automatisk ved å fylle ut delkontraktnummer")</f>
        <v>Delkontraktnavn hentes automatisk ved å fylle ut delkontraktnummer</v>
      </c>
      <c r="D1750" s="34"/>
      <c r="E1750" s="34"/>
      <c r="F1750" s="33"/>
      <c r="G1750" s="33"/>
      <c r="H1750" s="15"/>
      <c r="I1750" s="15"/>
      <c r="J1750" s="15"/>
      <c r="K1750" s="48"/>
      <c r="L1750" s="44"/>
      <c r="M1750" s="47" t="str">
        <f>IFERROR(TRIM($K1750)/_xlfn.XLOOKUP(TRIM($F1750),Produktinformasjon!$D$5:$D$10000,Produktinformasjon!$L$5:$L$10000,,0),"Pris per enhet "&amp;Til_Hvem&amp;" beregnes automatisk ved komplett utfylling")</f>
        <v>Pris per enhet Regionalt beregnes automatisk ved komplett utfylling</v>
      </c>
      <c r="N1750" s="47" t="str">
        <f>IFERROR(TRIM($L1750)/_xlfn.XLOOKUP(TRIM($F1750),Produktinformasjon!$D$5:$D$10000,Produktinformasjon!$L$5:$L$10000,,0),"Pris per enhet Regionalt felleslager beregnes automatisk ved komplett utfylling")</f>
        <v>Pris per enhet Regionalt felleslager beregnes automatisk ved komplett utfylling</v>
      </c>
    </row>
    <row r="1751" spans="2:14" x14ac:dyDescent="0.25">
      <c r="B1751" s="33"/>
      <c r="C1751" t="str" cm="1">
        <f t="array" ref="C1751">IFERROR(_xlfn.TEXTJOIN(" | ", TRUE, _xlfn._xlws.FILTER(delKontrakt['#] &amp; " " &amp; delKontrakt[Navn], ISNUMBER(MATCH(delKontrakt['#], VALUE(_xlfn.TEXTSPLIT(SUBSTITUTE(Prisinformasjon!$B1751,  ", ", ","), ",")), 0)))), "Delkontraktnavn hentes automatisk ved å fylle ut delkontraktnummer")</f>
        <v>Delkontraktnavn hentes automatisk ved å fylle ut delkontraktnummer</v>
      </c>
      <c r="D1751" s="34"/>
      <c r="E1751" s="34"/>
      <c r="F1751" s="33"/>
      <c r="G1751" s="33"/>
      <c r="H1751" s="15"/>
      <c r="I1751" s="15"/>
      <c r="J1751" s="15"/>
      <c r="K1751" s="48"/>
      <c r="L1751" s="44"/>
      <c r="M1751" s="47" t="str">
        <f>IFERROR(TRIM($K1751)/_xlfn.XLOOKUP(TRIM($F1751),Produktinformasjon!$D$5:$D$10000,Produktinformasjon!$L$5:$L$10000,,0),"Pris per enhet "&amp;Til_Hvem&amp;" beregnes automatisk ved komplett utfylling")</f>
        <v>Pris per enhet Regionalt beregnes automatisk ved komplett utfylling</v>
      </c>
      <c r="N1751" s="47" t="str">
        <f>IFERROR(TRIM($L1751)/_xlfn.XLOOKUP(TRIM($F1751),Produktinformasjon!$D$5:$D$10000,Produktinformasjon!$L$5:$L$10000,,0),"Pris per enhet Regionalt felleslager beregnes automatisk ved komplett utfylling")</f>
        <v>Pris per enhet Regionalt felleslager beregnes automatisk ved komplett utfylling</v>
      </c>
    </row>
    <row r="1752" spans="2:14" x14ac:dyDescent="0.25">
      <c r="B1752" s="33"/>
      <c r="C1752" t="str" cm="1">
        <f t="array" ref="C1752">IFERROR(_xlfn.TEXTJOIN(" | ", TRUE, _xlfn._xlws.FILTER(delKontrakt['#] &amp; " " &amp; delKontrakt[Navn], ISNUMBER(MATCH(delKontrakt['#], VALUE(_xlfn.TEXTSPLIT(SUBSTITUTE(Prisinformasjon!$B1752,  ", ", ","), ",")), 0)))), "Delkontraktnavn hentes automatisk ved å fylle ut delkontraktnummer")</f>
        <v>Delkontraktnavn hentes automatisk ved å fylle ut delkontraktnummer</v>
      </c>
      <c r="D1752" s="34"/>
      <c r="E1752" s="34"/>
      <c r="F1752" s="33"/>
      <c r="G1752" s="33"/>
      <c r="H1752" s="15"/>
      <c r="I1752" s="15"/>
      <c r="J1752" s="15"/>
      <c r="K1752" s="48"/>
      <c r="L1752" s="44"/>
      <c r="M1752" s="47" t="str">
        <f>IFERROR(TRIM($K1752)/_xlfn.XLOOKUP(TRIM($F1752),Produktinformasjon!$D$5:$D$10000,Produktinformasjon!$L$5:$L$10000,,0),"Pris per enhet "&amp;Til_Hvem&amp;" beregnes automatisk ved komplett utfylling")</f>
        <v>Pris per enhet Regionalt beregnes automatisk ved komplett utfylling</v>
      </c>
      <c r="N1752" s="47" t="str">
        <f>IFERROR(TRIM($L1752)/_xlfn.XLOOKUP(TRIM($F1752),Produktinformasjon!$D$5:$D$10000,Produktinformasjon!$L$5:$L$10000,,0),"Pris per enhet Regionalt felleslager beregnes automatisk ved komplett utfylling")</f>
        <v>Pris per enhet Regionalt felleslager beregnes automatisk ved komplett utfylling</v>
      </c>
    </row>
    <row r="1753" spans="2:14" x14ac:dyDescent="0.25">
      <c r="B1753" s="33"/>
      <c r="C1753" t="str" cm="1">
        <f t="array" ref="C1753">IFERROR(_xlfn.TEXTJOIN(" | ", TRUE, _xlfn._xlws.FILTER(delKontrakt['#] &amp; " " &amp; delKontrakt[Navn], ISNUMBER(MATCH(delKontrakt['#], VALUE(_xlfn.TEXTSPLIT(SUBSTITUTE(Prisinformasjon!$B1753,  ", ", ","), ",")), 0)))), "Delkontraktnavn hentes automatisk ved å fylle ut delkontraktnummer")</f>
        <v>Delkontraktnavn hentes automatisk ved å fylle ut delkontraktnummer</v>
      </c>
      <c r="D1753" s="34"/>
      <c r="E1753" s="34"/>
      <c r="F1753" s="33"/>
      <c r="G1753" s="33"/>
      <c r="H1753" s="15"/>
      <c r="I1753" s="15"/>
      <c r="J1753" s="15"/>
      <c r="K1753" s="48"/>
      <c r="L1753" s="44"/>
      <c r="M1753" s="47" t="str">
        <f>IFERROR(TRIM($K1753)/_xlfn.XLOOKUP(TRIM($F1753),Produktinformasjon!$D$5:$D$10000,Produktinformasjon!$L$5:$L$10000,,0),"Pris per enhet "&amp;Til_Hvem&amp;" beregnes automatisk ved komplett utfylling")</f>
        <v>Pris per enhet Regionalt beregnes automatisk ved komplett utfylling</v>
      </c>
      <c r="N1753" s="47" t="str">
        <f>IFERROR(TRIM($L1753)/_xlfn.XLOOKUP(TRIM($F1753),Produktinformasjon!$D$5:$D$10000,Produktinformasjon!$L$5:$L$10000,,0),"Pris per enhet Regionalt felleslager beregnes automatisk ved komplett utfylling")</f>
        <v>Pris per enhet Regionalt felleslager beregnes automatisk ved komplett utfylling</v>
      </c>
    </row>
    <row r="1754" spans="2:14" x14ac:dyDescent="0.25">
      <c r="B1754" s="33"/>
      <c r="C1754" t="str" cm="1">
        <f t="array" ref="C1754">IFERROR(_xlfn.TEXTJOIN(" | ", TRUE, _xlfn._xlws.FILTER(delKontrakt['#] &amp; " " &amp; delKontrakt[Navn], ISNUMBER(MATCH(delKontrakt['#], VALUE(_xlfn.TEXTSPLIT(SUBSTITUTE(Prisinformasjon!$B1754,  ", ", ","), ",")), 0)))), "Delkontraktnavn hentes automatisk ved å fylle ut delkontraktnummer")</f>
        <v>Delkontraktnavn hentes automatisk ved å fylle ut delkontraktnummer</v>
      </c>
      <c r="D1754" s="34"/>
      <c r="E1754" s="34"/>
      <c r="F1754" s="33"/>
      <c r="G1754" s="33"/>
      <c r="H1754" s="15"/>
      <c r="I1754" s="15"/>
      <c r="J1754" s="15"/>
      <c r="K1754" s="48"/>
      <c r="L1754" s="44"/>
      <c r="M1754" s="47" t="str">
        <f>IFERROR(TRIM($K1754)/_xlfn.XLOOKUP(TRIM($F1754),Produktinformasjon!$D$5:$D$10000,Produktinformasjon!$L$5:$L$10000,,0),"Pris per enhet "&amp;Til_Hvem&amp;" beregnes automatisk ved komplett utfylling")</f>
        <v>Pris per enhet Regionalt beregnes automatisk ved komplett utfylling</v>
      </c>
      <c r="N1754" s="47" t="str">
        <f>IFERROR(TRIM($L1754)/_xlfn.XLOOKUP(TRIM($F1754),Produktinformasjon!$D$5:$D$10000,Produktinformasjon!$L$5:$L$10000,,0),"Pris per enhet Regionalt felleslager beregnes automatisk ved komplett utfylling")</f>
        <v>Pris per enhet Regionalt felleslager beregnes automatisk ved komplett utfylling</v>
      </c>
    </row>
    <row r="1755" spans="2:14" x14ac:dyDescent="0.25">
      <c r="B1755" s="33"/>
      <c r="C1755" t="str" cm="1">
        <f t="array" ref="C1755">IFERROR(_xlfn.TEXTJOIN(" | ", TRUE, _xlfn._xlws.FILTER(delKontrakt['#] &amp; " " &amp; delKontrakt[Navn], ISNUMBER(MATCH(delKontrakt['#], VALUE(_xlfn.TEXTSPLIT(SUBSTITUTE(Prisinformasjon!$B1755,  ", ", ","), ",")), 0)))), "Delkontraktnavn hentes automatisk ved å fylle ut delkontraktnummer")</f>
        <v>Delkontraktnavn hentes automatisk ved å fylle ut delkontraktnummer</v>
      </c>
      <c r="D1755" s="34"/>
      <c r="E1755" s="34"/>
      <c r="F1755" s="33"/>
      <c r="G1755" s="33"/>
      <c r="H1755" s="15"/>
      <c r="I1755" s="15"/>
      <c r="J1755" s="15"/>
      <c r="K1755" s="48"/>
      <c r="L1755" s="44"/>
      <c r="M1755" s="47" t="str">
        <f>IFERROR(TRIM($K1755)/_xlfn.XLOOKUP(TRIM($F1755),Produktinformasjon!$D$5:$D$10000,Produktinformasjon!$L$5:$L$10000,,0),"Pris per enhet "&amp;Til_Hvem&amp;" beregnes automatisk ved komplett utfylling")</f>
        <v>Pris per enhet Regionalt beregnes automatisk ved komplett utfylling</v>
      </c>
      <c r="N1755" s="47" t="str">
        <f>IFERROR(TRIM($L1755)/_xlfn.XLOOKUP(TRIM($F1755),Produktinformasjon!$D$5:$D$10000,Produktinformasjon!$L$5:$L$10000,,0),"Pris per enhet Regionalt felleslager beregnes automatisk ved komplett utfylling")</f>
        <v>Pris per enhet Regionalt felleslager beregnes automatisk ved komplett utfylling</v>
      </c>
    </row>
    <row r="1756" spans="2:14" x14ac:dyDescent="0.25">
      <c r="B1756" s="33"/>
      <c r="C1756" t="str" cm="1">
        <f t="array" ref="C1756">IFERROR(_xlfn.TEXTJOIN(" | ", TRUE, _xlfn._xlws.FILTER(delKontrakt['#] &amp; " " &amp; delKontrakt[Navn], ISNUMBER(MATCH(delKontrakt['#], VALUE(_xlfn.TEXTSPLIT(SUBSTITUTE(Prisinformasjon!$B1756,  ", ", ","), ",")), 0)))), "Delkontraktnavn hentes automatisk ved å fylle ut delkontraktnummer")</f>
        <v>Delkontraktnavn hentes automatisk ved å fylle ut delkontraktnummer</v>
      </c>
      <c r="D1756" s="34"/>
      <c r="E1756" s="34"/>
      <c r="F1756" s="33"/>
      <c r="G1756" s="33"/>
      <c r="H1756" s="15"/>
      <c r="I1756" s="15"/>
      <c r="J1756" s="15"/>
      <c r="K1756" s="48"/>
      <c r="L1756" s="44"/>
      <c r="M1756" s="47" t="str">
        <f>IFERROR(TRIM($K1756)/_xlfn.XLOOKUP(TRIM($F1756),Produktinformasjon!$D$5:$D$10000,Produktinformasjon!$L$5:$L$10000,,0),"Pris per enhet "&amp;Til_Hvem&amp;" beregnes automatisk ved komplett utfylling")</f>
        <v>Pris per enhet Regionalt beregnes automatisk ved komplett utfylling</v>
      </c>
      <c r="N1756" s="47" t="str">
        <f>IFERROR(TRIM($L1756)/_xlfn.XLOOKUP(TRIM($F1756),Produktinformasjon!$D$5:$D$10000,Produktinformasjon!$L$5:$L$10000,,0),"Pris per enhet Regionalt felleslager beregnes automatisk ved komplett utfylling")</f>
        <v>Pris per enhet Regionalt felleslager beregnes automatisk ved komplett utfylling</v>
      </c>
    </row>
    <row r="1757" spans="2:14" x14ac:dyDescent="0.25">
      <c r="B1757" s="33"/>
      <c r="C1757" t="str" cm="1">
        <f t="array" ref="C1757">IFERROR(_xlfn.TEXTJOIN(" | ", TRUE, _xlfn._xlws.FILTER(delKontrakt['#] &amp; " " &amp; delKontrakt[Navn], ISNUMBER(MATCH(delKontrakt['#], VALUE(_xlfn.TEXTSPLIT(SUBSTITUTE(Prisinformasjon!$B1757,  ", ", ","), ",")), 0)))), "Delkontraktnavn hentes automatisk ved å fylle ut delkontraktnummer")</f>
        <v>Delkontraktnavn hentes automatisk ved å fylle ut delkontraktnummer</v>
      </c>
      <c r="D1757" s="34"/>
      <c r="E1757" s="34"/>
      <c r="F1757" s="33"/>
      <c r="G1757" s="33"/>
      <c r="H1757" s="15"/>
      <c r="I1757" s="15"/>
      <c r="J1757" s="15"/>
      <c r="K1757" s="48"/>
      <c r="L1757" s="44"/>
      <c r="M1757" s="47" t="str">
        <f>IFERROR(TRIM($K1757)/_xlfn.XLOOKUP(TRIM($F1757),Produktinformasjon!$D$5:$D$10000,Produktinformasjon!$L$5:$L$10000,,0),"Pris per enhet "&amp;Til_Hvem&amp;" beregnes automatisk ved komplett utfylling")</f>
        <v>Pris per enhet Regionalt beregnes automatisk ved komplett utfylling</v>
      </c>
      <c r="N1757" s="47" t="str">
        <f>IFERROR(TRIM($L1757)/_xlfn.XLOOKUP(TRIM($F1757),Produktinformasjon!$D$5:$D$10000,Produktinformasjon!$L$5:$L$10000,,0),"Pris per enhet Regionalt felleslager beregnes automatisk ved komplett utfylling")</f>
        <v>Pris per enhet Regionalt felleslager beregnes automatisk ved komplett utfylling</v>
      </c>
    </row>
    <row r="1758" spans="2:14" x14ac:dyDescent="0.25">
      <c r="B1758" s="33"/>
      <c r="C1758" t="str" cm="1">
        <f t="array" ref="C1758">IFERROR(_xlfn.TEXTJOIN(" | ", TRUE, _xlfn._xlws.FILTER(delKontrakt['#] &amp; " " &amp; delKontrakt[Navn], ISNUMBER(MATCH(delKontrakt['#], VALUE(_xlfn.TEXTSPLIT(SUBSTITUTE(Prisinformasjon!$B1758,  ", ", ","), ",")), 0)))), "Delkontraktnavn hentes automatisk ved å fylle ut delkontraktnummer")</f>
        <v>Delkontraktnavn hentes automatisk ved å fylle ut delkontraktnummer</v>
      </c>
      <c r="D1758" s="34"/>
      <c r="E1758" s="34"/>
      <c r="F1758" s="33"/>
      <c r="G1758" s="33"/>
      <c r="H1758" s="15"/>
      <c r="I1758" s="15"/>
      <c r="J1758" s="15"/>
      <c r="K1758" s="48"/>
      <c r="L1758" s="44"/>
      <c r="M1758" s="47" t="str">
        <f>IFERROR(TRIM($K1758)/_xlfn.XLOOKUP(TRIM($F1758),Produktinformasjon!$D$5:$D$10000,Produktinformasjon!$L$5:$L$10000,,0),"Pris per enhet "&amp;Til_Hvem&amp;" beregnes automatisk ved komplett utfylling")</f>
        <v>Pris per enhet Regionalt beregnes automatisk ved komplett utfylling</v>
      </c>
      <c r="N1758" s="47" t="str">
        <f>IFERROR(TRIM($L1758)/_xlfn.XLOOKUP(TRIM($F1758),Produktinformasjon!$D$5:$D$10000,Produktinformasjon!$L$5:$L$10000,,0),"Pris per enhet Regionalt felleslager beregnes automatisk ved komplett utfylling")</f>
        <v>Pris per enhet Regionalt felleslager beregnes automatisk ved komplett utfylling</v>
      </c>
    </row>
    <row r="1759" spans="2:14" x14ac:dyDescent="0.25">
      <c r="B1759" s="33"/>
      <c r="C1759" t="str" cm="1">
        <f t="array" ref="C1759">IFERROR(_xlfn.TEXTJOIN(" | ", TRUE, _xlfn._xlws.FILTER(delKontrakt['#] &amp; " " &amp; delKontrakt[Navn], ISNUMBER(MATCH(delKontrakt['#], VALUE(_xlfn.TEXTSPLIT(SUBSTITUTE(Prisinformasjon!$B1759,  ", ", ","), ",")), 0)))), "Delkontraktnavn hentes automatisk ved å fylle ut delkontraktnummer")</f>
        <v>Delkontraktnavn hentes automatisk ved å fylle ut delkontraktnummer</v>
      </c>
      <c r="D1759" s="34"/>
      <c r="E1759" s="34"/>
      <c r="F1759" s="33"/>
      <c r="G1759" s="33"/>
      <c r="H1759" s="15"/>
      <c r="I1759" s="15"/>
      <c r="J1759" s="15"/>
      <c r="K1759" s="48"/>
      <c r="L1759" s="44"/>
      <c r="M1759" s="47" t="str">
        <f>IFERROR(TRIM($K1759)/_xlfn.XLOOKUP(TRIM($F1759),Produktinformasjon!$D$5:$D$10000,Produktinformasjon!$L$5:$L$10000,,0),"Pris per enhet "&amp;Til_Hvem&amp;" beregnes automatisk ved komplett utfylling")</f>
        <v>Pris per enhet Regionalt beregnes automatisk ved komplett utfylling</v>
      </c>
      <c r="N1759" s="47" t="str">
        <f>IFERROR(TRIM($L1759)/_xlfn.XLOOKUP(TRIM($F1759),Produktinformasjon!$D$5:$D$10000,Produktinformasjon!$L$5:$L$10000,,0),"Pris per enhet Regionalt felleslager beregnes automatisk ved komplett utfylling")</f>
        <v>Pris per enhet Regionalt felleslager beregnes automatisk ved komplett utfylling</v>
      </c>
    </row>
    <row r="1760" spans="2:14" x14ac:dyDescent="0.25">
      <c r="B1760" s="33"/>
      <c r="C1760" t="str" cm="1">
        <f t="array" ref="C1760">IFERROR(_xlfn.TEXTJOIN(" | ", TRUE, _xlfn._xlws.FILTER(delKontrakt['#] &amp; " " &amp; delKontrakt[Navn], ISNUMBER(MATCH(delKontrakt['#], VALUE(_xlfn.TEXTSPLIT(SUBSTITUTE(Prisinformasjon!$B1760,  ", ", ","), ",")), 0)))), "Delkontraktnavn hentes automatisk ved å fylle ut delkontraktnummer")</f>
        <v>Delkontraktnavn hentes automatisk ved å fylle ut delkontraktnummer</v>
      </c>
      <c r="D1760" s="34"/>
      <c r="E1760" s="34"/>
      <c r="F1760" s="33"/>
      <c r="G1760" s="33"/>
      <c r="H1760" s="15"/>
      <c r="I1760" s="15"/>
      <c r="J1760" s="15"/>
      <c r="K1760" s="48"/>
      <c r="L1760" s="44"/>
      <c r="M1760" s="47" t="str">
        <f>IFERROR(TRIM($K1760)/_xlfn.XLOOKUP(TRIM($F1760),Produktinformasjon!$D$5:$D$10000,Produktinformasjon!$L$5:$L$10000,,0),"Pris per enhet "&amp;Til_Hvem&amp;" beregnes automatisk ved komplett utfylling")</f>
        <v>Pris per enhet Regionalt beregnes automatisk ved komplett utfylling</v>
      </c>
      <c r="N1760" s="47" t="str">
        <f>IFERROR(TRIM($L1760)/_xlfn.XLOOKUP(TRIM($F1760),Produktinformasjon!$D$5:$D$10000,Produktinformasjon!$L$5:$L$10000,,0),"Pris per enhet Regionalt felleslager beregnes automatisk ved komplett utfylling")</f>
        <v>Pris per enhet Regionalt felleslager beregnes automatisk ved komplett utfylling</v>
      </c>
    </row>
    <row r="1761" spans="2:14" x14ac:dyDescent="0.25">
      <c r="B1761" s="33"/>
      <c r="C1761" t="str" cm="1">
        <f t="array" ref="C1761">IFERROR(_xlfn.TEXTJOIN(" | ", TRUE, _xlfn._xlws.FILTER(delKontrakt['#] &amp; " " &amp; delKontrakt[Navn], ISNUMBER(MATCH(delKontrakt['#], VALUE(_xlfn.TEXTSPLIT(SUBSTITUTE(Prisinformasjon!$B1761,  ", ", ","), ",")), 0)))), "Delkontraktnavn hentes automatisk ved å fylle ut delkontraktnummer")</f>
        <v>Delkontraktnavn hentes automatisk ved å fylle ut delkontraktnummer</v>
      </c>
      <c r="D1761" s="34"/>
      <c r="E1761" s="34"/>
      <c r="F1761" s="33"/>
      <c r="G1761" s="33"/>
      <c r="H1761" s="15"/>
      <c r="I1761" s="15"/>
      <c r="J1761" s="15"/>
      <c r="K1761" s="48"/>
      <c r="L1761" s="44"/>
      <c r="M1761" s="47" t="str">
        <f>IFERROR(TRIM($K1761)/_xlfn.XLOOKUP(TRIM($F1761),Produktinformasjon!$D$5:$D$10000,Produktinformasjon!$L$5:$L$10000,,0),"Pris per enhet "&amp;Til_Hvem&amp;" beregnes automatisk ved komplett utfylling")</f>
        <v>Pris per enhet Regionalt beregnes automatisk ved komplett utfylling</v>
      </c>
      <c r="N1761" s="47" t="str">
        <f>IFERROR(TRIM($L1761)/_xlfn.XLOOKUP(TRIM($F1761),Produktinformasjon!$D$5:$D$10000,Produktinformasjon!$L$5:$L$10000,,0),"Pris per enhet Regionalt felleslager beregnes automatisk ved komplett utfylling")</f>
        <v>Pris per enhet Regionalt felleslager beregnes automatisk ved komplett utfylling</v>
      </c>
    </row>
    <row r="1762" spans="2:14" x14ac:dyDescent="0.25">
      <c r="B1762" s="33"/>
      <c r="C1762" t="str" cm="1">
        <f t="array" ref="C1762">IFERROR(_xlfn.TEXTJOIN(" | ", TRUE, _xlfn._xlws.FILTER(delKontrakt['#] &amp; " " &amp; delKontrakt[Navn], ISNUMBER(MATCH(delKontrakt['#], VALUE(_xlfn.TEXTSPLIT(SUBSTITUTE(Prisinformasjon!$B1762,  ", ", ","), ",")), 0)))), "Delkontraktnavn hentes automatisk ved å fylle ut delkontraktnummer")</f>
        <v>Delkontraktnavn hentes automatisk ved å fylle ut delkontraktnummer</v>
      </c>
      <c r="D1762" s="34"/>
      <c r="E1762" s="34"/>
      <c r="F1762" s="33"/>
      <c r="G1762" s="33"/>
      <c r="H1762" s="15"/>
      <c r="I1762" s="15"/>
      <c r="J1762" s="15"/>
      <c r="K1762" s="48"/>
      <c r="L1762" s="44"/>
      <c r="M1762" s="47" t="str">
        <f>IFERROR(TRIM($K1762)/_xlfn.XLOOKUP(TRIM($F1762),Produktinformasjon!$D$5:$D$10000,Produktinformasjon!$L$5:$L$10000,,0),"Pris per enhet "&amp;Til_Hvem&amp;" beregnes automatisk ved komplett utfylling")</f>
        <v>Pris per enhet Regionalt beregnes automatisk ved komplett utfylling</v>
      </c>
      <c r="N1762" s="47" t="str">
        <f>IFERROR(TRIM($L1762)/_xlfn.XLOOKUP(TRIM($F1762),Produktinformasjon!$D$5:$D$10000,Produktinformasjon!$L$5:$L$10000,,0),"Pris per enhet Regionalt felleslager beregnes automatisk ved komplett utfylling")</f>
        <v>Pris per enhet Regionalt felleslager beregnes automatisk ved komplett utfylling</v>
      </c>
    </row>
    <row r="1763" spans="2:14" x14ac:dyDescent="0.25">
      <c r="B1763" s="33"/>
      <c r="C1763" t="str" cm="1">
        <f t="array" ref="C1763">IFERROR(_xlfn.TEXTJOIN(" | ", TRUE, _xlfn._xlws.FILTER(delKontrakt['#] &amp; " " &amp; delKontrakt[Navn], ISNUMBER(MATCH(delKontrakt['#], VALUE(_xlfn.TEXTSPLIT(SUBSTITUTE(Prisinformasjon!$B1763,  ", ", ","), ",")), 0)))), "Delkontraktnavn hentes automatisk ved å fylle ut delkontraktnummer")</f>
        <v>Delkontraktnavn hentes automatisk ved å fylle ut delkontraktnummer</v>
      </c>
      <c r="D1763" s="34"/>
      <c r="E1763" s="34"/>
      <c r="F1763" s="33"/>
      <c r="G1763" s="33"/>
      <c r="H1763" s="15"/>
      <c r="I1763" s="15"/>
      <c r="J1763" s="15"/>
      <c r="K1763" s="48"/>
      <c r="L1763" s="44"/>
      <c r="M1763" s="47" t="str">
        <f>IFERROR(TRIM($K1763)/_xlfn.XLOOKUP(TRIM($F1763),Produktinformasjon!$D$5:$D$10000,Produktinformasjon!$L$5:$L$10000,,0),"Pris per enhet "&amp;Til_Hvem&amp;" beregnes automatisk ved komplett utfylling")</f>
        <v>Pris per enhet Regionalt beregnes automatisk ved komplett utfylling</v>
      </c>
      <c r="N1763" s="47" t="str">
        <f>IFERROR(TRIM($L1763)/_xlfn.XLOOKUP(TRIM($F1763),Produktinformasjon!$D$5:$D$10000,Produktinformasjon!$L$5:$L$10000,,0),"Pris per enhet Regionalt felleslager beregnes automatisk ved komplett utfylling")</f>
        <v>Pris per enhet Regionalt felleslager beregnes automatisk ved komplett utfylling</v>
      </c>
    </row>
    <row r="1764" spans="2:14" x14ac:dyDescent="0.25">
      <c r="B1764" s="33"/>
      <c r="C1764" t="str" cm="1">
        <f t="array" ref="C1764">IFERROR(_xlfn.TEXTJOIN(" | ", TRUE, _xlfn._xlws.FILTER(delKontrakt['#] &amp; " " &amp; delKontrakt[Navn], ISNUMBER(MATCH(delKontrakt['#], VALUE(_xlfn.TEXTSPLIT(SUBSTITUTE(Prisinformasjon!$B1764,  ", ", ","), ",")), 0)))), "Delkontraktnavn hentes automatisk ved å fylle ut delkontraktnummer")</f>
        <v>Delkontraktnavn hentes automatisk ved å fylle ut delkontraktnummer</v>
      </c>
      <c r="D1764" s="34"/>
      <c r="E1764" s="34"/>
      <c r="F1764" s="33"/>
      <c r="G1764" s="33"/>
      <c r="H1764" s="15"/>
      <c r="I1764" s="15"/>
      <c r="J1764" s="15"/>
      <c r="K1764" s="48"/>
      <c r="L1764" s="44"/>
      <c r="M1764" s="47" t="str">
        <f>IFERROR(TRIM($K1764)/_xlfn.XLOOKUP(TRIM($F1764),Produktinformasjon!$D$5:$D$10000,Produktinformasjon!$L$5:$L$10000,,0),"Pris per enhet "&amp;Til_Hvem&amp;" beregnes automatisk ved komplett utfylling")</f>
        <v>Pris per enhet Regionalt beregnes automatisk ved komplett utfylling</v>
      </c>
      <c r="N1764" s="47" t="str">
        <f>IFERROR(TRIM($L1764)/_xlfn.XLOOKUP(TRIM($F1764),Produktinformasjon!$D$5:$D$10000,Produktinformasjon!$L$5:$L$10000,,0),"Pris per enhet Regionalt felleslager beregnes automatisk ved komplett utfylling")</f>
        <v>Pris per enhet Regionalt felleslager beregnes automatisk ved komplett utfylling</v>
      </c>
    </row>
    <row r="1765" spans="2:14" x14ac:dyDescent="0.25">
      <c r="B1765" s="33"/>
      <c r="C1765" t="str" cm="1">
        <f t="array" ref="C1765">IFERROR(_xlfn.TEXTJOIN(" | ", TRUE, _xlfn._xlws.FILTER(delKontrakt['#] &amp; " " &amp; delKontrakt[Navn], ISNUMBER(MATCH(delKontrakt['#], VALUE(_xlfn.TEXTSPLIT(SUBSTITUTE(Prisinformasjon!$B1765,  ", ", ","), ",")), 0)))), "Delkontraktnavn hentes automatisk ved å fylle ut delkontraktnummer")</f>
        <v>Delkontraktnavn hentes automatisk ved å fylle ut delkontraktnummer</v>
      </c>
      <c r="D1765" s="34"/>
      <c r="E1765" s="34"/>
      <c r="F1765" s="33"/>
      <c r="G1765" s="33"/>
      <c r="H1765" s="15"/>
      <c r="I1765" s="15"/>
      <c r="J1765" s="15"/>
      <c r="K1765" s="48"/>
      <c r="L1765" s="44"/>
      <c r="M1765" s="47" t="str">
        <f>IFERROR(TRIM($K1765)/_xlfn.XLOOKUP(TRIM($F1765),Produktinformasjon!$D$5:$D$10000,Produktinformasjon!$L$5:$L$10000,,0),"Pris per enhet "&amp;Til_Hvem&amp;" beregnes automatisk ved komplett utfylling")</f>
        <v>Pris per enhet Regionalt beregnes automatisk ved komplett utfylling</v>
      </c>
      <c r="N1765" s="47" t="str">
        <f>IFERROR(TRIM($L1765)/_xlfn.XLOOKUP(TRIM($F1765),Produktinformasjon!$D$5:$D$10000,Produktinformasjon!$L$5:$L$10000,,0),"Pris per enhet Regionalt felleslager beregnes automatisk ved komplett utfylling")</f>
        <v>Pris per enhet Regionalt felleslager beregnes automatisk ved komplett utfylling</v>
      </c>
    </row>
    <row r="1766" spans="2:14" x14ac:dyDescent="0.25">
      <c r="B1766" s="33"/>
      <c r="C1766" t="str" cm="1">
        <f t="array" ref="C1766">IFERROR(_xlfn.TEXTJOIN(" | ", TRUE, _xlfn._xlws.FILTER(delKontrakt['#] &amp; " " &amp; delKontrakt[Navn], ISNUMBER(MATCH(delKontrakt['#], VALUE(_xlfn.TEXTSPLIT(SUBSTITUTE(Prisinformasjon!$B1766,  ", ", ","), ",")), 0)))), "Delkontraktnavn hentes automatisk ved å fylle ut delkontraktnummer")</f>
        <v>Delkontraktnavn hentes automatisk ved å fylle ut delkontraktnummer</v>
      </c>
      <c r="D1766" s="34"/>
      <c r="E1766" s="34"/>
      <c r="F1766" s="33"/>
      <c r="G1766" s="33"/>
      <c r="H1766" s="15"/>
      <c r="I1766" s="15"/>
      <c r="J1766" s="15"/>
      <c r="K1766" s="48"/>
      <c r="L1766" s="44"/>
      <c r="M1766" s="47" t="str">
        <f>IFERROR(TRIM($K1766)/_xlfn.XLOOKUP(TRIM($F1766),Produktinformasjon!$D$5:$D$10000,Produktinformasjon!$L$5:$L$10000,,0),"Pris per enhet "&amp;Til_Hvem&amp;" beregnes automatisk ved komplett utfylling")</f>
        <v>Pris per enhet Regionalt beregnes automatisk ved komplett utfylling</v>
      </c>
      <c r="N1766" s="47" t="str">
        <f>IFERROR(TRIM($L1766)/_xlfn.XLOOKUP(TRIM($F1766),Produktinformasjon!$D$5:$D$10000,Produktinformasjon!$L$5:$L$10000,,0),"Pris per enhet Regionalt felleslager beregnes automatisk ved komplett utfylling")</f>
        <v>Pris per enhet Regionalt felleslager beregnes automatisk ved komplett utfylling</v>
      </c>
    </row>
    <row r="1767" spans="2:14" x14ac:dyDescent="0.25">
      <c r="B1767" s="33"/>
      <c r="C1767" t="str" cm="1">
        <f t="array" ref="C1767">IFERROR(_xlfn.TEXTJOIN(" | ", TRUE, _xlfn._xlws.FILTER(delKontrakt['#] &amp; " " &amp; delKontrakt[Navn], ISNUMBER(MATCH(delKontrakt['#], VALUE(_xlfn.TEXTSPLIT(SUBSTITUTE(Prisinformasjon!$B1767,  ", ", ","), ",")), 0)))), "Delkontraktnavn hentes automatisk ved å fylle ut delkontraktnummer")</f>
        <v>Delkontraktnavn hentes automatisk ved å fylle ut delkontraktnummer</v>
      </c>
      <c r="D1767" s="34"/>
      <c r="E1767" s="34"/>
      <c r="F1767" s="33"/>
      <c r="G1767" s="33"/>
      <c r="H1767" s="15"/>
      <c r="I1767" s="15"/>
      <c r="J1767" s="15"/>
      <c r="K1767" s="48"/>
      <c r="L1767" s="44"/>
      <c r="M1767" s="47" t="str">
        <f>IFERROR(TRIM($K1767)/_xlfn.XLOOKUP(TRIM($F1767),Produktinformasjon!$D$5:$D$10000,Produktinformasjon!$L$5:$L$10000,,0),"Pris per enhet "&amp;Til_Hvem&amp;" beregnes automatisk ved komplett utfylling")</f>
        <v>Pris per enhet Regionalt beregnes automatisk ved komplett utfylling</v>
      </c>
      <c r="N1767" s="47" t="str">
        <f>IFERROR(TRIM($L1767)/_xlfn.XLOOKUP(TRIM($F1767),Produktinformasjon!$D$5:$D$10000,Produktinformasjon!$L$5:$L$10000,,0),"Pris per enhet Regionalt felleslager beregnes automatisk ved komplett utfylling")</f>
        <v>Pris per enhet Regionalt felleslager beregnes automatisk ved komplett utfylling</v>
      </c>
    </row>
    <row r="1768" spans="2:14" x14ac:dyDescent="0.25">
      <c r="B1768" s="33"/>
      <c r="C1768" t="str" cm="1">
        <f t="array" ref="C1768">IFERROR(_xlfn.TEXTJOIN(" | ", TRUE, _xlfn._xlws.FILTER(delKontrakt['#] &amp; " " &amp; delKontrakt[Navn], ISNUMBER(MATCH(delKontrakt['#], VALUE(_xlfn.TEXTSPLIT(SUBSTITUTE(Prisinformasjon!$B1768,  ", ", ","), ",")), 0)))), "Delkontraktnavn hentes automatisk ved å fylle ut delkontraktnummer")</f>
        <v>Delkontraktnavn hentes automatisk ved å fylle ut delkontraktnummer</v>
      </c>
      <c r="D1768" s="34"/>
      <c r="E1768" s="34"/>
      <c r="F1768" s="33"/>
      <c r="G1768" s="33"/>
      <c r="H1768" s="15"/>
      <c r="I1768" s="15"/>
      <c r="J1768" s="15"/>
      <c r="K1768" s="48"/>
      <c r="L1768" s="44"/>
      <c r="M1768" s="47" t="str">
        <f>IFERROR(TRIM($K1768)/_xlfn.XLOOKUP(TRIM($F1768),Produktinformasjon!$D$5:$D$10000,Produktinformasjon!$L$5:$L$10000,,0),"Pris per enhet "&amp;Til_Hvem&amp;" beregnes automatisk ved komplett utfylling")</f>
        <v>Pris per enhet Regionalt beregnes automatisk ved komplett utfylling</v>
      </c>
      <c r="N1768" s="47" t="str">
        <f>IFERROR(TRIM($L1768)/_xlfn.XLOOKUP(TRIM($F1768),Produktinformasjon!$D$5:$D$10000,Produktinformasjon!$L$5:$L$10000,,0),"Pris per enhet Regionalt felleslager beregnes automatisk ved komplett utfylling")</f>
        <v>Pris per enhet Regionalt felleslager beregnes automatisk ved komplett utfylling</v>
      </c>
    </row>
    <row r="1769" spans="2:14" x14ac:dyDescent="0.25">
      <c r="B1769" s="33"/>
      <c r="C1769" t="str" cm="1">
        <f t="array" ref="C1769">IFERROR(_xlfn.TEXTJOIN(" | ", TRUE, _xlfn._xlws.FILTER(delKontrakt['#] &amp; " " &amp; delKontrakt[Navn], ISNUMBER(MATCH(delKontrakt['#], VALUE(_xlfn.TEXTSPLIT(SUBSTITUTE(Prisinformasjon!$B1769,  ", ", ","), ",")), 0)))), "Delkontraktnavn hentes automatisk ved å fylle ut delkontraktnummer")</f>
        <v>Delkontraktnavn hentes automatisk ved å fylle ut delkontraktnummer</v>
      </c>
      <c r="D1769" s="34"/>
      <c r="E1769" s="34"/>
      <c r="F1769" s="33"/>
      <c r="G1769" s="33"/>
      <c r="H1769" s="15"/>
      <c r="I1769" s="15"/>
      <c r="J1769" s="15"/>
      <c r="K1769" s="48"/>
      <c r="L1769" s="44"/>
      <c r="M1769" s="47" t="str">
        <f>IFERROR(TRIM($K1769)/_xlfn.XLOOKUP(TRIM($F1769),Produktinformasjon!$D$5:$D$10000,Produktinformasjon!$L$5:$L$10000,,0),"Pris per enhet "&amp;Til_Hvem&amp;" beregnes automatisk ved komplett utfylling")</f>
        <v>Pris per enhet Regionalt beregnes automatisk ved komplett utfylling</v>
      </c>
      <c r="N1769" s="47" t="str">
        <f>IFERROR(TRIM($L1769)/_xlfn.XLOOKUP(TRIM($F1769),Produktinformasjon!$D$5:$D$10000,Produktinformasjon!$L$5:$L$10000,,0),"Pris per enhet Regionalt felleslager beregnes automatisk ved komplett utfylling")</f>
        <v>Pris per enhet Regionalt felleslager beregnes automatisk ved komplett utfylling</v>
      </c>
    </row>
    <row r="1770" spans="2:14" x14ac:dyDescent="0.25">
      <c r="B1770" s="33"/>
      <c r="C1770" t="str" cm="1">
        <f t="array" ref="C1770">IFERROR(_xlfn.TEXTJOIN(" | ", TRUE, _xlfn._xlws.FILTER(delKontrakt['#] &amp; " " &amp; delKontrakt[Navn], ISNUMBER(MATCH(delKontrakt['#], VALUE(_xlfn.TEXTSPLIT(SUBSTITUTE(Prisinformasjon!$B1770,  ", ", ","), ",")), 0)))), "Delkontraktnavn hentes automatisk ved å fylle ut delkontraktnummer")</f>
        <v>Delkontraktnavn hentes automatisk ved å fylle ut delkontraktnummer</v>
      </c>
      <c r="D1770" s="34"/>
      <c r="E1770" s="34"/>
      <c r="F1770" s="33"/>
      <c r="G1770" s="33"/>
      <c r="H1770" s="15"/>
      <c r="I1770" s="15"/>
      <c r="J1770" s="15"/>
      <c r="K1770" s="48"/>
      <c r="L1770" s="44"/>
      <c r="M1770" s="47" t="str">
        <f>IFERROR(TRIM($K1770)/_xlfn.XLOOKUP(TRIM($F1770),Produktinformasjon!$D$5:$D$10000,Produktinformasjon!$L$5:$L$10000,,0),"Pris per enhet "&amp;Til_Hvem&amp;" beregnes automatisk ved komplett utfylling")</f>
        <v>Pris per enhet Regionalt beregnes automatisk ved komplett utfylling</v>
      </c>
      <c r="N1770" s="47" t="str">
        <f>IFERROR(TRIM($L1770)/_xlfn.XLOOKUP(TRIM($F1770),Produktinformasjon!$D$5:$D$10000,Produktinformasjon!$L$5:$L$10000,,0),"Pris per enhet Regionalt felleslager beregnes automatisk ved komplett utfylling")</f>
        <v>Pris per enhet Regionalt felleslager beregnes automatisk ved komplett utfylling</v>
      </c>
    </row>
    <row r="1771" spans="2:14" x14ac:dyDescent="0.25">
      <c r="B1771" s="33"/>
      <c r="C1771" t="str" cm="1">
        <f t="array" ref="C1771">IFERROR(_xlfn.TEXTJOIN(" | ", TRUE, _xlfn._xlws.FILTER(delKontrakt['#] &amp; " " &amp; delKontrakt[Navn], ISNUMBER(MATCH(delKontrakt['#], VALUE(_xlfn.TEXTSPLIT(SUBSTITUTE(Prisinformasjon!$B1771,  ", ", ","), ",")), 0)))), "Delkontraktnavn hentes automatisk ved å fylle ut delkontraktnummer")</f>
        <v>Delkontraktnavn hentes automatisk ved å fylle ut delkontraktnummer</v>
      </c>
      <c r="D1771" s="34"/>
      <c r="E1771" s="34"/>
      <c r="F1771" s="33"/>
      <c r="G1771" s="33"/>
      <c r="H1771" s="15"/>
      <c r="I1771" s="15"/>
      <c r="J1771" s="15"/>
      <c r="K1771" s="48"/>
      <c r="L1771" s="44"/>
      <c r="M1771" s="47" t="str">
        <f>IFERROR(TRIM($K1771)/_xlfn.XLOOKUP(TRIM($F1771),Produktinformasjon!$D$5:$D$10000,Produktinformasjon!$L$5:$L$10000,,0),"Pris per enhet "&amp;Til_Hvem&amp;" beregnes automatisk ved komplett utfylling")</f>
        <v>Pris per enhet Regionalt beregnes automatisk ved komplett utfylling</v>
      </c>
      <c r="N1771" s="47" t="str">
        <f>IFERROR(TRIM($L1771)/_xlfn.XLOOKUP(TRIM($F1771),Produktinformasjon!$D$5:$D$10000,Produktinformasjon!$L$5:$L$10000,,0),"Pris per enhet Regionalt felleslager beregnes automatisk ved komplett utfylling")</f>
        <v>Pris per enhet Regionalt felleslager beregnes automatisk ved komplett utfylling</v>
      </c>
    </row>
    <row r="1772" spans="2:14" x14ac:dyDescent="0.25">
      <c r="B1772" s="33"/>
      <c r="C1772" t="str" cm="1">
        <f t="array" ref="C1772">IFERROR(_xlfn.TEXTJOIN(" | ", TRUE, _xlfn._xlws.FILTER(delKontrakt['#] &amp; " " &amp; delKontrakt[Navn], ISNUMBER(MATCH(delKontrakt['#], VALUE(_xlfn.TEXTSPLIT(SUBSTITUTE(Prisinformasjon!$B1772,  ", ", ","), ",")), 0)))), "Delkontraktnavn hentes automatisk ved å fylle ut delkontraktnummer")</f>
        <v>Delkontraktnavn hentes automatisk ved å fylle ut delkontraktnummer</v>
      </c>
      <c r="D1772" s="34"/>
      <c r="E1772" s="34"/>
      <c r="F1772" s="33"/>
      <c r="G1772" s="33"/>
      <c r="H1772" s="15"/>
      <c r="I1772" s="15"/>
      <c r="J1772" s="15"/>
      <c r="K1772" s="48"/>
      <c r="L1772" s="44"/>
      <c r="M1772" s="47" t="str">
        <f>IFERROR(TRIM($K1772)/_xlfn.XLOOKUP(TRIM($F1772),Produktinformasjon!$D$5:$D$10000,Produktinformasjon!$L$5:$L$10000,,0),"Pris per enhet "&amp;Til_Hvem&amp;" beregnes automatisk ved komplett utfylling")</f>
        <v>Pris per enhet Regionalt beregnes automatisk ved komplett utfylling</v>
      </c>
      <c r="N1772" s="47" t="str">
        <f>IFERROR(TRIM($L1772)/_xlfn.XLOOKUP(TRIM($F1772),Produktinformasjon!$D$5:$D$10000,Produktinformasjon!$L$5:$L$10000,,0),"Pris per enhet Regionalt felleslager beregnes automatisk ved komplett utfylling")</f>
        <v>Pris per enhet Regionalt felleslager beregnes automatisk ved komplett utfylling</v>
      </c>
    </row>
    <row r="1773" spans="2:14" x14ac:dyDescent="0.25">
      <c r="B1773" s="33"/>
      <c r="C1773" t="str" cm="1">
        <f t="array" ref="C1773">IFERROR(_xlfn.TEXTJOIN(" | ", TRUE, _xlfn._xlws.FILTER(delKontrakt['#] &amp; " " &amp; delKontrakt[Navn], ISNUMBER(MATCH(delKontrakt['#], VALUE(_xlfn.TEXTSPLIT(SUBSTITUTE(Prisinformasjon!$B1773,  ", ", ","), ",")), 0)))), "Delkontraktnavn hentes automatisk ved å fylle ut delkontraktnummer")</f>
        <v>Delkontraktnavn hentes automatisk ved å fylle ut delkontraktnummer</v>
      </c>
      <c r="D1773" s="34"/>
      <c r="E1773" s="34"/>
      <c r="F1773" s="33"/>
      <c r="G1773" s="33"/>
      <c r="H1773" s="15"/>
      <c r="I1773" s="15"/>
      <c r="J1773" s="15"/>
      <c r="K1773" s="48"/>
      <c r="L1773" s="44"/>
      <c r="M1773" s="47" t="str">
        <f>IFERROR(TRIM($K1773)/_xlfn.XLOOKUP(TRIM($F1773),Produktinformasjon!$D$5:$D$10000,Produktinformasjon!$L$5:$L$10000,,0),"Pris per enhet "&amp;Til_Hvem&amp;" beregnes automatisk ved komplett utfylling")</f>
        <v>Pris per enhet Regionalt beregnes automatisk ved komplett utfylling</v>
      </c>
      <c r="N1773" s="47" t="str">
        <f>IFERROR(TRIM($L1773)/_xlfn.XLOOKUP(TRIM($F1773),Produktinformasjon!$D$5:$D$10000,Produktinformasjon!$L$5:$L$10000,,0),"Pris per enhet Regionalt felleslager beregnes automatisk ved komplett utfylling")</f>
        <v>Pris per enhet Regionalt felleslager beregnes automatisk ved komplett utfylling</v>
      </c>
    </row>
    <row r="1774" spans="2:14" x14ac:dyDescent="0.25">
      <c r="B1774" s="33"/>
      <c r="C1774" t="str" cm="1">
        <f t="array" ref="C1774">IFERROR(_xlfn.TEXTJOIN(" | ", TRUE, _xlfn._xlws.FILTER(delKontrakt['#] &amp; " " &amp; delKontrakt[Navn], ISNUMBER(MATCH(delKontrakt['#], VALUE(_xlfn.TEXTSPLIT(SUBSTITUTE(Prisinformasjon!$B1774,  ", ", ","), ",")), 0)))), "Delkontraktnavn hentes automatisk ved å fylle ut delkontraktnummer")</f>
        <v>Delkontraktnavn hentes automatisk ved å fylle ut delkontraktnummer</v>
      </c>
      <c r="D1774" s="34"/>
      <c r="E1774" s="34"/>
      <c r="F1774" s="33"/>
      <c r="G1774" s="33"/>
      <c r="H1774" s="15"/>
      <c r="I1774" s="15"/>
      <c r="J1774" s="15"/>
      <c r="K1774" s="48"/>
      <c r="L1774" s="44"/>
      <c r="M1774" s="47" t="str">
        <f>IFERROR(TRIM($K1774)/_xlfn.XLOOKUP(TRIM($F1774),Produktinformasjon!$D$5:$D$10000,Produktinformasjon!$L$5:$L$10000,,0),"Pris per enhet "&amp;Til_Hvem&amp;" beregnes automatisk ved komplett utfylling")</f>
        <v>Pris per enhet Regionalt beregnes automatisk ved komplett utfylling</v>
      </c>
      <c r="N1774" s="47" t="str">
        <f>IFERROR(TRIM($L1774)/_xlfn.XLOOKUP(TRIM($F1774),Produktinformasjon!$D$5:$D$10000,Produktinformasjon!$L$5:$L$10000,,0),"Pris per enhet Regionalt felleslager beregnes automatisk ved komplett utfylling")</f>
        <v>Pris per enhet Regionalt felleslager beregnes automatisk ved komplett utfylling</v>
      </c>
    </row>
    <row r="1775" spans="2:14" x14ac:dyDescent="0.25">
      <c r="B1775" s="33"/>
      <c r="C1775" t="str" cm="1">
        <f t="array" ref="C1775">IFERROR(_xlfn.TEXTJOIN(" | ", TRUE, _xlfn._xlws.FILTER(delKontrakt['#] &amp; " " &amp; delKontrakt[Navn], ISNUMBER(MATCH(delKontrakt['#], VALUE(_xlfn.TEXTSPLIT(SUBSTITUTE(Prisinformasjon!$B1775,  ", ", ","), ",")), 0)))), "Delkontraktnavn hentes automatisk ved å fylle ut delkontraktnummer")</f>
        <v>Delkontraktnavn hentes automatisk ved å fylle ut delkontraktnummer</v>
      </c>
      <c r="D1775" s="34"/>
      <c r="E1775" s="34"/>
      <c r="F1775" s="33"/>
      <c r="G1775" s="33"/>
      <c r="H1775" s="15"/>
      <c r="I1775" s="15"/>
      <c r="J1775" s="15"/>
      <c r="K1775" s="48"/>
      <c r="L1775" s="44"/>
      <c r="M1775" s="47" t="str">
        <f>IFERROR(TRIM($K1775)/_xlfn.XLOOKUP(TRIM($F1775),Produktinformasjon!$D$5:$D$10000,Produktinformasjon!$L$5:$L$10000,,0),"Pris per enhet "&amp;Til_Hvem&amp;" beregnes automatisk ved komplett utfylling")</f>
        <v>Pris per enhet Regionalt beregnes automatisk ved komplett utfylling</v>
      </c>
      <c r="N1775" s="47" t="str">
        <f>IFERROR(TRIM($L1775)/_xlfn.XLOOKUP(TRIM($F1775),Produktinformasjon!$D$5:$D$10000,Produktinformasjon!$L$5:$L$10000,,0),"Pris per enhet Regionalt felleslager beregnes automatisk ved komplett utfylling")</f>
        <v>Pris per enhet Regionalt felleslager beregnes automatisk ved komplett utfylling</v>
      </c>
    </row>
    <row r="1776" spans="2:14" x14ac:dyDescent="0.25">
      <c r="B1776" s="33"/>
      <c r="C1776" t="str" cm="1">
        <f t="array" ref="C1776">IFERROR(_xlfn.TEXTJOIN(" | ", TRUE, _xlfn._xlws.FILTER(delKontrakt['#] &amp; " " &amp; delKontrakt[Navn], ISNUMBER(MATCH(delKontrakt['#], VALUE(_xlfn.TEXTSPLIT(SUBSTITUTE(Prisinformasjon!$B1776,  ", ", ","), ",")), 0)))), "Delkontraktnavn hentes automatisk ved å fylle ut delkontraktnummer")</f>
        <v>Delkontraktnavn hentes automatisk ved å fylle ut delkontraktnummer</v>
      </c>
      <c r="D1776" s="34"/>
      <c r="E1776" s="34"/>
      <c r="F1776" s="33"/>
      <c r="G1776" s="33"/>
      <c r="H1776" s="15"/>
      <c r="I1776" s="15"/>
      <c r="J1776" s="15"/>
      <c r="K1776" s="48"/>
      <c r="L1776" s="44"/>
      <c r="M1776" s="47" t="str">
        <f>IFERROR(TRIM($K1776)/_xlfn.XLOOKUP(TRIM($F1776),Produktinformasjon!$D$5:$D$10000,Produktinformasjon!$L$5:$L$10000,,0),"Pris per enhet "&amp;Til_Hvem&amp;" beregnes automatisk ved komplett utfylling")</f>
        <v>Pris per enhet Regionalt beregnes automatisk ved komplett utfylling</v>
      </c>
      <c r="N1776" s="47" t="str">
        <f>IFERROR(TRIM($L1776)/_xlfn.XLOOKUP(TRIM($F1776),Produktinformasjon!$D$5:$D$10000,Produktinformasjon!$L$5:$L$10000,,0),"Pris per enhet Regionalt felleslager beregnes automatisk ved komplett utfylling")</f>
        <v>Pris per enhet Regionalt felleslager beregnes automatisk ved komplett utfylling</v>
      </c>
    </row>
    <row r="1777" spans="2:14" x14ac:dyDescent="0.25">
      <c r="B1777" s="33"/>
      <c r="C1777" t="str" cm="1">
        <f t="array" ref="C1777">IFERROR(_xlfn.TEXTJOIN(" | ", TRUE, _xlfn._xlws.FILTER(delKontrakt['#] &amp; " " &amp; delKontrakt[Navn], ISNUMBER(MATCH(delKontrakt['#], VALUE(_xlfn.TEXTSPLIT(SUBSTITUTE(Prisinformasjon!$B1777,  ", ", ","), ",")), 0)))), "Delkontraktnavn hentes automatisk ved å fylle ut delkontraktnummer")</f>
        <v>Delkontraktnavn hentes automatisk ved å fylle ut delkontraktnummer</v>
      </c>
      <c r="D1777" s="34"/>
      <c r="E1777" s="34"/>
      <c r="F1777" s="33"/>
      <c r="G1777" s="33"/>
      <c r="H1777" s="15"/>
      <c r="I1777" s="15"/>
      <c r="J1777" s="15"/>
      <c r="K1777" s="48"/>
      <c r="L1777" s="44"/>
      <c r="M1777" s="47" t="str">
        <f>IFERROR(TRIM($K1777)/_xlfn.XLOOKUP(TRIM($F1777),Produktinformasjon!$D$5:$D$10000,Produktinformasjon!$L$5:$L$10000,,0),"Pris per enhet "&amp;Til_Hvem&amp;" beregnes automatisk ved komplett utfylling")</f>
        <v>Pris per enhet Regionalt beregnes automatisk ved komplett utfylling</v>
      </c>
      <c r="N1777" s="47" t="str">
        <f>IFERROR(TRIM($L1777)/_xlfn.XLOOKUP(TRIM($F1777),Produktinformasjon!$D$5:$D$10000,Produktinformasjon!$L$5:$L$10000,,0),"Pris per enhet Regionalt felleslager beregnes automatisk ved komplett utfylling")</f>
        <v>Pris per enhet Regionalt felleslager beregnes automatisk ved komplett utfylling</v>
      </c>
    </row>
    <row r="1778" spans="2:14" x14ac:dyDescent="0.25">
      <c r="B1778" s="33"/>
      <c r="C1778" t="str" cm="1">
        <f t="array" ref="C1778">IFERROR(_xlfn.TEXTJOIN(" | ", TRUE, _xlfn._xlws.FILTER(delKontrakt['#] &amp; " " &amp; delKontrakt[Navn], ISNUMBER(MATCH(delKontrakt['#], VALUE(_xlfn.TEXTSPLIT(SUBSTITUTE(Prisinformasjon!$B1778,  ", ", ","), ",")), 0)))), "Delkontraktnavn hentes automatisk ved å fylle ut delkontraktnummer")</f>
        <v>Delkontraktnavn hentes automatisk ved å fylle ut delkontraktnummer</v>
      </c>
      <c r="D1778" s="34"/>
      <c r="E1778" s="34"/>
      <c r="F1778" s="33"/>
      <c r="G1778" s="33"/>
      <c r="H1778" s="15"/>
      <c r="I1778" s="15"/>
      <c r="J1778" s="15"/>
      <c r="K1778" s="48"/>
      <c r="L1778" s="44"/>
      <c r="M1778" s="47" t="str">
        <f>IFERROR(TRIM($K1778)/_xlfn.XLOOKUP(TRIM($F1778),Produktinformasjon!$D$5:$D$10000,Produktinformasjon!$L$5:$L$10000,,0),"Pris per enhet "&amp;Til_Hvem&amp;" beregnes automatisk ved komplett utfylling")</f>
        <v>Pris per enhet Regionalt beregnes automatisk ved komplett utfylling</v>
      </c>
      <c r="N1778" s="47" t="str">
        <f>IFERROR(TRIM($L1778)/_xlfn.XLOOKUP(TRIM($F1778),Produktinformasjon!$D$5:$D$10000,Produktinformasjon!$L$5:$L$10000,,0),"Pris per enhet Regionalt felleslager beregnes automatisk ved komplett utfylling")</f>
        <v>Pris per enhet Regionalt felleslager beregnes automatisk ved komplett utfylling</v>
      </c>
    </row>
    <row r="1779" spans="2:14" x14ac:dyDescent="0.25">
      <c r="B1779" s="33"/>
      <c r="C1779" t="str" cm="1">
        <f t="array" ref="C1779">IFERROR(_xlfn.TEXTJOIN(" | ", TRUE, _xlfn._xlws.FILTER(delKontrakt['#] &amp; " " &amp; delKontrakt[Navn], ISNUMBER(MATCH(delKontrakt['#], VALUE(_xlfn.TEXTSPLIT(SUBSTITUTE(Prisinformasjon!$B1779,  ", ", ","), ",")), 0)))), "Delkontraktnavn hentes automatisk ved å fylle ut delkontraktnummer")</f>
        <v>Delkontraktnavn hentes automatisk ved å fylle ut delkontraktnummer</v>
      </c>
      <c r="D1779" s="34"/>
      <c r="E1779" s="34"/>
      <c r="F1779" s="33"/>
      <c r="G1779" s="33"/>
      <c r="H1779" s="15"/>
      <c r="I1779" s="15"/>
      <c r="J1779" s="15"/>
      <c r="K1779" s="48"/>
      <c r="L1779" s="44"/>
      <c r="M1779" s="47" t="str">
        <f>IFERROR(TRIM($K1779)/_xlfn.XLOOKUP(TRIM($F1779),Produktinformasjon!$D$5:$D$10000,Produktinformasjon!$L$5:$L$10000,,0),"Pris per enhet "&amp;Til_Hvem&amp;" beregnes automatisk ved komplett utfylling")</f>
        <v>Pris per enhet Regionalt beregnes automatisk ved komplett utfylling</v>
      </c>
      <c r="N1779" s="47" t="str">
        <f>IFERROR(TRIM($L1779)/_xlfn.XLOOKUP(TRIM($F1779),Produktinformasjon!$D$5:$D$10000,Produktinformasjon!$L$5:$L$10000,,0),"Pris per enhet Regionalt felleslager beregnes automatisk ved komplett utfylling")</f>
        <v>Pris per enhet Regionalt felleslager beregnes automatisk ved komplett utfylling</v>
      </c>
    </row>
    <row r="1780" spans="2:14" x14ac:dyDescent="0.25">
      <c r="B1780" s="33"/>
      <c r="C1780" t="str" cm="1">
        <f t="array" ref="C1780">IFERROR(_xlfn.TEXTJOIN(" | ", TRUE, _xlfn._xlws.FILTER(delKontrakt['#] &amp; " " &amp; delKontrakt[Navn], ISNUMBER(MATCH(delKontrakt['#], VALUE(_xlfn.TEXTSPLIT(SUBSTITUTE(Prisinformasjon!$B1780,  ", ", ","), ",")), 0)))), "Delkontraktnavn hentes automatisk ved å fylle ut delkontraktnummer")</f>
        <v>Delkontraktnavn hentes automatisk ved å fylle ut delkontraktnummer</v>
      </c>
      <c r="D1780" s="34"/>
      <c r="E1780" s="34"/>
      <c r="F1780" s="33"/>
      <c r="G1780" s="33"/>
      <c r="H1780" s="15"/>
      <c r="I1780" s="15"/>
      <c r="J1780" s="15"/>
      <c r="K1780" s="48"/>
      <c r="L1780" s="44"/>
      <c r="M1780" s="47" t="str">
        <f>IFERROR(TRIM($K1780)/_xlfn.XLOOKUP(TRIM($F1780),Produktinformasjon!$D$5:$D$10000,Produktinformasjon!$L$5:$L$10000,,0),"Pris per enhet "&amp;Til_Hvem&amp;" beregnes automatisk ved komplett utfylling")</f>
        <v>Pris per enhet Regionalt beregnes automatisk ved komplett utfylling</v>
      </c>
      <c r="N1780" s="47" t="str">
        <f>IFERROR(TRIM($L1780)/_xlfn.XLOOKUP(TRIM($F1780),Produktinformasjon!$D$5:$D$10000,Produktinformasjon!$L$5:$L$10000,,0),"Pris per enhet Regionalt felleslager beregnes automatisk ved komplett utfylling")</f>
        <v>Pris per enhet Regionalt felleslager beregnes automatisk ved komplett utfylling</v>
      </c>
    </row>
    <row r="1781" spans="2:14" x14ac:dyDescent="0.25">
      <c r="B1781" s="33"/>
      <c r="C1781" t="str" cm="1">
        <f t="array" ref="C1781">IFERROR(_xlfn.TEXTJOIN(" | ", TRUE, _xlfn._xlws.FILTER(delKontrakt['#] &amp; " " &amp; delKontrakt[Navn], ISNUMBER(MATCH(delKontrakt['#], VALUE(_xlfn.TEXTSPLIT(SUBSTITUTE(Prisinformasjon!$B1781,  ", ", ","), ",")), 0)))), "Delkontraktnavn hentes automatisk ved å fylle ut delkontraktnummer")</f>
        <v>Delkontraktnavn hentes automatisk ved å fylle ut delkontraktnummer</v>
      </c>
      <c r="D1781" s="34"/>
      <c r="E1781" s="34"/>
      <c r="F1781" s="33"/>
      <c r="G1781" s="33"/>
      <c r="H1781" s="15"/>
      <c r="I1781" s="15"/>
      <c r="J1781" s="15"/>
      <c r="K1781" s="48"/>
      <c r="L1781" s="44"/>
      <c r="M1781" s="47" t="str">
        <f>IFERROR(TRIM($K1781)/_xlfn.XLOOKUP(TRIM($F1781),Produktinformasjon!$D$5:$D$10000,Produktinformasjon!$L$5:$L$10000,,0),"Pris per enhet "&amp;Til_Hvem&amp;" beregnes automatisk ved komplett utfylling")</f>
        <v>Pris per enhet Regionalt beregnes automatisk ved komplett utfylling</v>
      </c>
      <c r="N1781" s="47" t="str">
        <f>IFERROR(TRIM($L1781)/_xlfn.XLOOKUP(TRIM($F1781),Produktinformasjon!$D$5:$D$10000,Produktinformasjon!$L$5:$L$10000,,0),"Pris per enhet Regionalt felleslager beregnes automatisk ved komplett utfylling")</f>
        <v>Pris per enhet Regionalt felleslager beregnes automatisk ved komplett utfylling</v>
      </c>
    </row>
    <row r="1782" spans="2:14" x14ac:dyDescent="0.25">
      <c r="B1782" s="33"/>
      <c r="C1782" t="str" cm="1">
        <f t="array" ref="C1782">IFERROR(_xlfn.TEXTJOIN(" | ", TRUE, _xlfn._xlws.FILTER(delKontrakt['#] &amp; " " &amp; delKontrakt[Navn], ISNUMBER(MATCH(delKontrakt['#], VALUE(_xlfn.TEXTSPLIT(SUBSTITUTE(Prisinformasjon!$B1782,  ", ", ","), ",")), 0)))), "Delkontraktnavn hentes automatisk ved å fylle ut delkontraktnummer")</f>
        <v>Delkontraktnavn hentes automatisk ved å fylle ut delkontraktnummer</v>
      </c>
      <c r="D1782" s="34"/>
      <c r="E1782" s="34"/>
      <c r="F1782" s="33"/>
      <c r="G1782" s="33"/>
      <c r="H1782" s="15"/>
      <c r="I1782" s="15"/>
      <c r="J1782" s="15"/>
      <c r="K1782" s="48"/>
      <c r="L1782" s="44"/>
      <c r="M1782" s="47" t="str">
        <f>IFERROR(TRIM($K1782)/_xlfn.XLOOKUP(TRIM($F1782),Produktinformasjon!$D$5:$D$10000,Produktinformasjon!$L$5:$L$10000,,0),"Pris per enhet "&amp;Til_Hvem&amp;" beregnes automatisk ved komplett utfylling")</f>
        <v>Pris per enhet Regionalt beregnes automatisk ved komplett utfylling</v>
      </c>
      <c r="N1782" s="47" t="str">
        <f>IFERROR(TRIM($L1782)/_xlfn.XLOOKUP(TRIM($F1782),Produktinformasjon!$D$5:$D$10000,Produktinformasjon!$L$5:$L$10000,,0),"Pris per enhet Regionalt felleslager beregnes automatisk ved komplett utfylling")</f>
        <v>Pris per enhet Regionalt felleslager beregnes automatisk ved komplett utfylling</v>
      </c>
    </row>
    <row r="1783" spans="2:14" x14ac:dyDescent="0.25">
      <c r="B1783" s="33"/>
      <c r="C1783" t="str" cm="1">
        <f t="array" ref="C1783">IFERROR(_xlfn.TEXTJOIN(" | ", TRUE, _xlfn._xlws.FILTER(delKontrakt['#] &amp; " " &amp; delKontrakt[Navn], ISNUMBER(MATCH(delKontrakt['#], VALUE(_xlfn.TEXTSPLIT(SUBSTITUTE(Prisinformasjon!$B1783,  ", ", ","), ",")), 0)))), "Delkontraktnavn hentes automatisk ved å fylle ut delkontraktnummer")</f>
        <v>Delkontraktnavn hentes automatisk ved å fylle ut delkontraktnummer</v>
      </c>
      <c r="D1783" s="34"/>
      <c r="E1783" s="34"/>
      <c r="F1783" s="33"/>
      <c r="G1783" s="33"/>
      <c r="H1783" s="15"/>
      <c r="I1783" s="15"/>
      <c r="J1783" s="15"/>
      <c r="K1783" s="48"/>
      <c r="L1783" s="44"/>
      <c r="M1783" s="47" t="str">
        <f>IFERROR(TRIM($K1783)/_xlfn.XLOOKUP(TRIM($F1783),Produktinformasjon!$D$5:$D$10000,Produktinformasjon!$L$5:$L$10000,,0),"Pris per enhet "&amp;Til_Hvem&amp;" beregnes automatisk ved komplett utfylling")</f>
        <v>Pris per enhet Regionalt beregnes automatisk ved komplett utfylling</v>
      </c>
      <c r="N1783" s="47" t="str">
        <f>IFERROR(TRIM($L1783)/_xlfn.XLOOKUP(TRIM($F1783),Produktinformasjon!$D$5:$D$10000,Produktinformasjon!$L$5:$L$10000,,0),"Pris per enhet Regionalt felleslager beregnes automatisk ved komplett utfylling")</f>
        <v>Pris per enhet Regionalt felleslager beregnes automatisk ved komplett utfylling</v>
      </c>
    </row>
    <row r="1784" spans="2:14" x14ac:dyDescent="0.25">
      <c r="B1784" s="33"/>
      <c r="C1784" t="str" cm="1">
        <f t="array" ref="C1784">IFERROR(_xlfn.TEXTJOIN(" | ", TRUE, _xlfn._xlws.FILTER(delKontrakt['#] &amp; " " &amp; delKontrakt[Navn], ISNUMBER(MATCH(delKontrakt['#], VALUE(_xlfn.TEXTSPLIT(SUBSTITUTE(Prisinformasjon!$B1784,  ", ", ","), ",")), 0)))), "Delkontraktnavn hentes automatisk ved å fylle ut delkontraktnummer")</f>
        <v>Delkontraktnavn hentes automatisk ved å fylle ut delkontraktnummer</v>
      </c>
      <c r="D1784" s="34"/>
      <c r="E1784" s="34"/>
      <c r="F1784" s="33"/>
      <c r="G1784" s="33"/>
      <c r="H1784" s="15"/>
      <c r="I1784" s="15"/>
      <c r="J1784" s="15"/>
      <c r="K1784" s="48"/>
      <c r="L1784" s="44"/>
      <c r="M1784" s="47" t="str">
        <f>IFERROR(TRIM($K1784)/_xlfn.XLOOKUP(TRIM($F1784),Produktinformasjon!$D$5:$D$10000,Produktinformasjon!$L$5:$L$10000,,0),"Pris per enhet "&amp;Til_Hvem&amp;" beregnes automatisk ved komplett utfylling")</f>
        <v>Pris per enhet Regionalt beregnes automatisk ved komplett utfylling</v>
      </c>
      <c r="N1784" s="47" t="str">
        <f>IFERROR(TRIM($L1784)/_xlfn.XLOOKUP(TRIM($F1784),Produktinformasjon!$D$5:$D$10000,Produktinformasjon!$L$5:$L$10000,,0),"Pris per enhet Regionalt felleslager beregnes automatisk ved komplett utfylling")</f>
        <v>Pris per enhet Regionalt felleslager beregnes automatisk ved komplett utfylling</v>
      </c>
    </row>
    <row r="1785" spans="2:14" x14ac:dyDescent="0.25">
      <c r="B1785" s="33"/>
      <c r="C1785" t="str" cm="1">
        <f t="array" ref="C1785">IFERROR(_xlfn.TEXTJOIN(" | ", TRUE, _xlfn._xlws.FILTER(delKontrakt['#] &amp; " " &amp; delKontrakt[Navn], ISNUMBER(MATCH(delKontrakt['#], VALUE(_xlfn.TEXTSPLIT(SUBSTITUTE(Prisinformasjon!$B1785,  ", ", ","), ",")), 0)))), "Delkontraktnavn hentes automatisk ved å fylle ut delkontraktnummer")</f>
        <v>Delkontraktnavn hentes automatisk ved å fylle ut delkontraktnummer</v>
      </c>
      <c r="D1785" s="34"/>
      <c r="E1785" s="34"/>
      <c r="F1785" s="33"/>
      <c r="G1785" s="33"/>
      <c r="H1785" s="15"/>
      <c r="I1785" s="15"/>
      <c r="J1785" s="15"/>
      <c r="K1785" s="48"/>
      <c r="L1785" s="44"/>
      <c r="M1785" s="47" t="str">
        <f>IFERROR(TRIM($K1785)/_xlfn.XLOOKUP(TRIM($F1785),Produktinformasjon!$D$5:$D$10000,Produktinformasjon!$L$5:$L$10000,,0),"Pris per enhet "&amp;Til_Hvem&amp;" beregnes automatisk ved komplett utfylling")</f>
        <v>Pris per enhet Regionalt beregnes automatisk ved komplett utfylling</v>
      </c>
      <c r="N1785" s="47" t="str">
        <f>IFERROR(TRIM($L1785)/_xlfn.XLOOKUP(TRIM($F1785),Produktinformasjon!$D$5:$D$10000,Produktinformasjon!$L$5:$L$10000,,0),"Pris per enhet Regionalt felleslager beregnes automatisk ved komplett utfylling")</f>
        <v>Pris per enhet Regionalt felleslager beregnes automatisk ved komplett utfylling</v>
      </c>
    </row>
    <row r="1786" spans="2:14" x14ac:dyDescent="0.25">
      <c r="B1786" s="33"/>
      <c r="C1786" t="str" cm="1">
        <f t="array" ref="C1786">IFERROR(_xlfn.TEXTJOIN(" | ", TRUE, _xlfn._xlws.FILTER(delKontrakt['#] &amp; " " &amp; delKontrakt[Navn], ISNUMBER(MATCH(delKontrakt['#], VALUE(_xlfn.TEXTSPLIT(SUBSTITUTE(Prisinformasjon!$B1786,  ", ", ","), ",")), 0)))), "Delkontraktnavn hentes automatisk ved å fylle ut delkontraktnummer")</f>
        <v>Delkontraktnavn hentes automatisk ved å fylle ut delkontraktnummer</v>
      </c>
      <c r="D1786" s="34"/>
      <c r="E1786" s="34"/>
      <c r="F1786" s="33"/>
      <c r="G1786" s="33"/>
      <c r="H1786" s="15"/>
      <c r="I1786" s="15"/>
      <c r="J1786" s="15"/>
      <c r="K1786" s="48"/>
      <c r="L1786" s="44"/>
      <c r="M1786" s="47" t="str">
        <f>IFERROR(TRIM($K1786)/_xlfn.XLOOKUP(TRIM($F1786),Produktinformasjon!$D$5:$D$10000,Produktinformasjon!$L$5:$L$10000,,0),"Pris per enhet "&amp;Til_Hvem&amp;" beregnes automatisk ved komplett utfylling")</f>
        <v>Pris per enhet Regionalt beregnes automatisk ved komplett utfylling</v>
      </c>
      <c r="N1786" s="47" t="str">
        <f>IFERROR(TRIM($L1786)/_xlfn.XLOOKUP(TRIM($F1786),Produktinformasjon!$D$5:$D$10000,Produktinformasjon!$L$5:$L$10000,,0),"Pris per enhet Regionalt felleslager beregnes automatisk ved komplett utfylling")</f>
        <v>Pris per enhet Regionalt felleslager beregnes automatisk ved komplett utfylling</v>
      </c>
    </row>
    <row r="1787" spans="2:14" x14ac:dyDescent="0.25">
      <c r="B1787" s="33"/>
      <c r="C1787" t="str" cm="1">
        <f t="array" ref="C1787">IFERROR(_xlfn.TEXTJOIN(" | ", TRUE, _xlfn._xlws.FILTER(delKontrakt['#] &amp; " " &amp; delKontrakt[Navn], ISNUMBER(MATCH(delKontrakt['#], VALUE(_xlfn.TEXTSPLIT(SUBSTITUTE(Prisinformasjon!$B1787,  ", ", ","), ",")), 0)))), "Delkontraktnavn hentes automatisk ved å fylle ut delkontraktnummer")</f>
        <v>Delkontraktnavn hentes automatisk ved å fylle ut delkontraktnummer</v>
      </c>
      <c r="D1787" s="34"/>
      <c r="E1787" s="34"/>
      <c r="F1787" s="33"/>
      <c r="G1787" s="33"/>
      <c r="H1787" s="15"/>
      <c r="I1787" s="15"/>
      <c r="J1787" s="15"/>
      <c r="K1787" s="48"/>
      <c r="L1787" s="44"/>
      <c r="M1787" s="47" t="str">
        <f>IFERROR(TRIM($K1787)/_xlfn.XLOOKUP(TRIM($F1787),Produktinformasjon!$D$5:$D$10000,Produktinformasjon!$L$5:$L$10000,,0),"Pris per enhet "&amp;Til_Hvem&amp;" beregnes automatisk ved komplett utfylling")</f>
        <v>Pris per enhet Regionalt beregnes automatisk ved komplett utfylling</v>
      </c>
      <c r="N1787" s="47" t="str">
        <f>IFERROR(TRIM($L1787)/_xlfn.XLOOKUP(TRIM($F1787),Produktinformasjon!$D$5:$D$10000,Produktinformasjon!$L$5:$L$10000,,0),"Pris per enhet Regionalt felleslager beregnes automatisk ved komplett utfylling")</f>
        <v>Pris per enhet Regionalt felleslager beregnes automatisk ved komplett utfylling</v>
      </c>
    </row>
    <row r="1788" spans="2:14" x14ac:dyDescent="0.25">
      <c r="B1788" s="33"/>
      <c r="C1788" t="str" cm="1">
        <f t="array" ref="C1788">IFERROR(_xlfn.TEXTJOIN(" | ", TRUE, _xlfn._xlws.FILTER(delKontrakt['#] &amp; " " &amp; delKontrakt[Navn], ISNUMBER(MATCH(delKontrakt['#], VALUE(_xlfn.TEXTSPLIT(SUBSTITUTE(Prisinformasjon!$B1788,  ", ", ","), ",")), 0)))), "Delkontraktnavn hentes automatisk ved å fylle ut delkontraktnummer")</f>
        <v>Delkontraktnavn hentes automatisk ved å fylle ut delkontraktnummer</v>
      </c>
      <c r="D1788" s="34"/>
      <c r="E1788" s="34"/>
      <c r="F1788" s="33"/>
      <c r="G1788" s="33"/>
      <c r="H1788" s="15"/>
      <c r="I1788" s="15"/>
      <c r="J1788" s="15"/>
      <c r="K1788" s="48"/>
      <c r="L1788" s="44"/>
      <c r="M1788" s="47" t="str">
        <f>IFERROR(TRIM($K1788)/_xlfn.XLOOKUP(TRIM($F1788),Produktinformasjon!$D$5:$D$10000,Produktinformasjon!$L$5:$L$10000,,0),"Pris per enhet "&amp;Til_Hvem&amp;" beregnes automatisk ved komplett utfylling")</f>
        <v>Pris per enhet Regionalt beregnes automatisk ved komplett utfylling</v>
      </c>
      <c r="N1788" s="47" t="str">
        <f>IFERROR(TRIM($L1788)/_xlfn.XLOOKUP(TRIM($F1788),Produktinformasjon!$D$5:$D$10000,Produktinformasjon!$L$5:$L$10000,,0),"Pris per enhet Regionalt felleslager beregnes automatisk ved komplett utfylling")</f>
        <v>Pris per enhet Regionalt felleslager beregnes automatisk ved komplett utfylling</v>
      </c>
    </row>
    <row r="1789" spans="2:14" x14ac:dyDescent="0.25">
      <c r="B1789" s="33"/>
      <c r="C1789" t="str" cm="1">
        <f t="array" ref="C1789">IFERROR(_xlfn.TEXTJOIN(" | ", TRUE, _xlfn._xlws.FILTER(delKontrakt['#] &amp; " " &amp; delKontrakt[Navn], ISNUMBER(MATCH(delKontrakt['#], VALUE(_xlfn.TEXTSPLIT(SUBSTITUTE(Prisinformasjon!$B1789,  ", ", ","), ",")), 0)))), "Delkontraktnavn hentes automatisk ved å fylle ut delkontraktnummer")</f>
        <v>Delkontraktnavn hentes automatisk ved å fylle ut delkontraktnummer</v>
      </c>
      <c r="D1789" s="34"/>
      <c r="E1789" s="34"/>
      <c r="F1789" s="33"/>
      <c r="G1789" s="33"/>
      <c r="H1789" s="15"/>
      <c r="I1789" s="15"/>
      <c r="J1789" s="15"/>
      <c r="K1789" s="48"/>
      <c r="L1789" s="44"/>
      <c r="M1789" s="47" t="str">
        <f>IFERROR(TRIM($K1789)/_xlfn.XLOOKUP(TRIM($F1789),Produktinformasjon!$D$5:$D$10000,Produktinformasjon!$L$5:$L$10000,,0),"Pris per enhet "&amp;Til_Hvem&amp;" beregnes automatisk ved komplett utfylling")</f>
        <v>Pris per enhet Regionalt beregnes automatisk ved komplett utfylling</v>
      </c>
      <c r="N1789" s="47" t="str">
        <f>IFERROR(TRIM($L1789)/_xlfn.XLOOKUP(TRIM($F1789),Produktinformasjon!$D$5:$D$10000,Produktinformasjon!$L$5:$L$10000,,0),"Pris per enhet Regionalt felleslager beregnes automatisk ved komplett utfylling")</f>
        <v>Pris per enhet Regionalt felleslager beregnes automatisk ved komplett utfylling</v>
      </c>
    </row>
    <row r="1790" spans="2:14" x14ac:dyDescent="0.25">
      <c r="B1790" s="33"/>
      <c r="C1790" t="str" cm="1">
        <f t="array" ref="C1790">IFERROR(_xlfn.TEXTJOIN(" | ", TRUE, _xlfn._xlws.FILTER(delKontrakt['#] &amp; " " &amp; delKontrakt[Navn], ISNUMBER(MATCH(delKontrakt['#], VALUE(_xlfn.TEXTSPLIT(SUBSTITUTE(Prisinformasjon!$B1790,  ", ", ","), ",")), 0)))), "Delkontraktnavn hentes automatisk ved å fylle ut delkontraktnummer")</f>
        <v>Delkontraktnavn hentes automatisk ved å fylle ut delkontraktnummer</v>
      </c>
      <c r="D1790" s="34"/>
      <c r="E1790" s="34"/>
      <c r="F1790" s="33"/>
      <c r="G1790" s="33"/>
      <c r="H1790" s="15"/>
      <c r="I1790" s="15"/>
      <c r="J1790" s="15"/>
      <c r="K1790" s="48"/>
      <c r="L1790" s="44"/>
      <c r="M1790" s="47" t="str">
        <f>IFERROR(TRIM($K1790)/_xlfn.XLOOKUP(TRIM($F1790),Produktinformasjon!$D$5:$D$10000,Produktinformasjon!$L$5:$L$10000,,0),"Pris per enhet "&amp;Til_Hvem&amp;" beregnes automatisk ved komplett utfylling")</f>
        <v>Pris per enhet Regionalt beregnes automatisk ved komplett utfylling</v>
      </c>
      <c r="N1790" s="47" t="str">
        <f>IFERROR(TRIM($L1790)/_xlfn.XLOOKUP(TRIM($F1790),Produktinformasjon!$D$5:$D$10000,Produktinformasjon!$L$5:$L$10000,,0),"Pris per enhet Regionalt felleslager beregnes automatisk ved komplett utfylling")</f>
        <v>Pris per enhet Regionalt felleslager beregnes automatisk ved komplett utfylling</v>
      </c>
    </row>
    <row r="1791" spans="2:14" x14ac:dyDescent="0.25">
      <c r="B1791" s="33"/>
      <c r="C1791" t="str" cm="1">
        <f t="array" ref="C1791">IFERROR(_xlfn.TEXTJOIN(" | ", TRUE, _xlfn._xlws.FILTER(delKontrakt['#] &amp; " " &amp; delKontrakt[Navn], ISNUMBER(MATCH(delKontrakt['#], VALUE(_xlfn.TEXTSPLIT(SUBSTITUTE(Prisinformasjon!$B1791,  ", ", ","), ",")), 0)))), "Delkontraktnavn hentes automatisk ved å fylle ut delkontraktnummer")</f>
        <v>Delkontraktnavn hentes automatisk ved å fylle ut delkontraktnummer</v>
      </c>
      <c r="D1791" s="34"/>
      <c r="E1791" s="34"/>
      <c r="F1791" s="33"/>
      <c r="G1791" s="33"/>
      <c r="H1791" s="15"/>
      <c r="I1791" s="15"/>
      <c r="J1791" s="15"/>
      <c r="K1791" s="48"/>
      <c r="L1791" s="44"/>
      <c r="M1791" s="47" t="str">
        <f>IFERROR(TRIM($K1791)/_xlfn.XLOOKUP(TRIM($F1791),Produktinformasjon!$D$5:$D$10000,Produktinformasjon!$L$5:$L$10000,,0),"Pris per enhet "&amp;Til_Hvem&amp;" beregnes automatisk ved komplett utfylling")</f>
        <v>Pris per enhet Regionalt beregnes automatisk ved komplett utfylling</v>
      </c>
      <c r="N1791" s="47" t="str">
        <f>IFERROR(TRIM($L1791)/_xlfn.XLOOKUP(TRIM($F1791),Produktinformasjon!$D$5:$D$10000,Produktinformasjon!$L$5:$L$10000,,0),"Pris per enhet Regionalt felleslager beregnes automatisk ved komplett utfylling")</f>
        <v>Pris per enhet Regionalt felleslager beregnes automatisk ved komplett utfylling</v>
      </c>
    </row>
    <row r="1792" spans="2:14" x14ac:dyDescent="0.25">
      <c r="B1792" s="33"/>
      <c r="C1792" t="str" cm="1">
        <f t="array" ref="C1792">IFERROR(_xlfn.TEXTJOIN(" | ", TRUE, _xlfn._xlws.FILTER(delKontrakt['#] &amp; " " &amp; delKontrakt[Navn], ISNUMBER(MATCH(delKontrakt['#], VALUE(_xlfn.TEXTSPLIT(SUBSTITUTE(Prisinformasjon!$B1792,  ", ", ","), ",")), 0)))), "Delkontraktnavn hentes automatisk ved å fylle ut delkontraktnummer")</f>
        <v>Delkontraktnavn hentes automatisk ved å fylle ut delkontraktnummer</v>
      </c>
      <c r="D1792" s="34"/>
      <c r="E1792" s="34"/>
      <c r="F1792" s="33"/>
      <c r="G1792" s="33"/>
      <c r="H1792" s="15"/>
      <c r="I1792" s="15"/>
      <c r="J1792" s="15"/>
      <c r="K1792" s="48"/>
      <c r="L1792" s="44"/>
      <c r="M1792" s="47" t="str">
        <f>IFERROR(TRIM($K1792)/_xlfn.XLOOKUP(TRIM($F1792),Produktinformasjon!$D$5:$D$10000,Produktinformasjon!$L$5:$L$10000,,0),"Pris per enhet "&amp;Til_Hvem&amp;" beregnes automatisk ved komplett utfylling")</f>
        <v>Pris per enhet Regionalt beregnes automatisk ved komplett utfylling</v>
      </c>
      <c r="N1792" s="47" t="str">
        <f>IFERROR(TRIM($L1792)/_xlfn.XLOOKUP(TRIM($F1792),Produktinformasjon!$D$5:$D$10000,Produktinformasjon!$L$5:$L$10000,,0),"Pris per enhet Regionalt felleslager beregnes automatisk ved komplett utfylling")</f>
        <v>Pris per enhet Regionalt felleslager beregnes automatisk ved komplett utfylling</v>
      </c>
    </row>
    <row r="1793" spans="2:14" x14ac:dyDescent="0.25">
      <c r="B1793" s="33"/>
      <c r="C1793" t="str" cm="1">
        <f t="array" ref="C1793">IFERROR(_xlfn.TEXTJOIN(" | ", TRUE, _xlfn._xlws.FILTER(delKontrakt['#] &amp; " " &amp; delKontrakt[Navn], ISNUMBER(MATCH(delKontrakt['#], VALUE(_xlfn.TEXTSPLIT(SUBSTITUTE(Prisinformasjon!$B1793,  ", ", ","), ",")), 0)))), "Delkontraktnavn hentes automatisk ved å fylle ut delkontraktnummer")</f>
        <v>Delkontraktnavn hentes automatisk ved å fylle ut delkontraktnummer</v>
      </c>
      <c r="D1793" s="34"/>
      <c r="E1793" s="34"/>
      <c r="F1793" s="33"/>
      <c r="G1793" s="33"/>
      <c r="H1793" s="15"/>
      <c r="I1793" s="15"/>
      <c r="J1793" s="15"/>
      <c r="K1793" s="48"/>
      <c r="L1793" s="44"/>
      <c r="M1793" s="47" t="str">
        <f>IFERROR(TRIM($K1793)/_xlfn.XLOOKUP(TRIM($F1793),Produktinformasjon!$D$5:$D$10000,Produktinformasjon!$L$5:$L$10000,,0),"Pris per enhet "&amp;Til_Hvem&amp;" beregnes automatisk ved komplett utfylling")</f>
        <v>Pris per enhet Regionalt beregnes automatisk ved komplett utfylling</v>
      </c>
      <c r="N1793" s="47" t="str">
        <f>IFERROR(TRIM($L1793)/_xlfn.XLOOKUP(TRIM($F1793),Produktinformasjon!$D$5:$D$10000,Produktinformasjon!$L$5:$L$10000,,0),"Pris per enhet Regionalt felleslager beregnes automatisk ved komplett utfylling")</f>
        <v>Pris per enhet Regionalt felleslager beregnes automatisk ved komplett utfylling</v>
      </c>
    </row>
    <row r="1794" spans="2:14" x14ac:dyDescent="0.25">
      <c r="B1794" s="33"/>
      <c r="C1794" t="str" cm="1">
        <f t="array" ref="C1794">IFERROR(_xlfn.TEXTJOIN(" | ", TRUE, _xlfn._xlws.FILTER(delKontrakt['#] &amp; " " &amp; delKontrakt[Navn], ISNUMBER(MATCH(delKontrakt['#], VALUE(_xlfn.TEXTSPLIT(SUBSTITUTE(Prisinformasjon!$B1794,  ", ", ","), ",")), 0)))), "Delkontraktnavn hentes automatisk ved å fylle ut delkontraktnummer")</f>
        <v>Delkontraktnavn hentes automatisk ved å fylle ut delkontraktnummer</v>
      </c>
      <c r="D1794" s="34"/>
      <c r="E1794" s="34"/>
      <c r="F1794" s="33"/>
      <c r="G1794" s="33"/>
      <c r="H1794" s="15"/>
      <c r="I1794" s="15"/>
      <c r="J1794" s="15"/>
      <c r="K1794" s="48"/>
      <c r="L1794" s="44"/>
      <c r="M1794" s="47" t="str">
        <f>IFERROR(TRIM($K1794)/_xlfn.XLOOKUP(TRIM($F1794),Produktinformasjon!$D$5:$D$10000,Produktinformasjon!$L$5:$L$10000,,0),"Pris per enhet "&amp;Til_Hvem&amp;" beregnes automatisk ved komplett utfylling")</f>
        <v>Pris per enhet Regionalt beregnes automatisk ved komplett utfylling</v>
      </c>
      <c r="N1794" s="47" t="str">
        <f>IFERROR(TRIM($L1794)/_xlfn.XLOOKUP(TRIM($F1794),Produktinformasjon!$D$5:$D$10000,Produktinformasjon!$L$5:$L$10000,,0),"Pris per enhet Regionalt felleslager beregnes automatisk ved komplett utfylling")</f>
        <v>Pris per enhet Regionalt felleslager beregnes automatisk ved komplett utfylling</v>
      </c>
    </row>
    <row r="1795" spans="2:14" x14ac:dyDescent="0.25">
      <c r="B1795" s="33"/>
      <c r="C1795" t="str" cm="1">
        <f t="array" ref="C1795">IFERROR(_xlfn.TEXTJOIN(" | ", TRUE, _xlfn._xlws.FILTER(delKontrakt['#] &amp; " " &amp; delKontrakt[Navn], ISNUMBER(MATCH(delKontrakt['#], VALUE(_xlfn.TEXTSPLIT(SUBSTITUTE(Prisinformasjon!$B1795,  ", ", ","), ",")), 0)))), "Delkontraktnavn hentes automatisk ved å fylle ut delkontraktnummer")</f>
        <v>Delkontraktnavn hentes automatisk ved å fylle ut delkontraktnummer</v>
      </c>
      <c r="D1795" s="34"/>
      <c r="E1795" s="34"/>
      <c r="F1795" s="33"/>
      <c r="G1795" s="33"/>
      <c r="H1795" s="15"/>
      <c r="I1795" s="15"/>
      <c r="J1795" s="15"/>
      <c r="K1795" s="48"/>
      <c r="L1795" s="44"/>
      <c r="M1795" s="47" t="str">
        <f>IFERROR(TRIM($K1795)/_xlfn.XLOOKUP(TRIM($F1795),Produktinformasjon!$D$5:$D$10000,Produktinformasjon!$L$5:$L$10000,,0),"Pris per enhet "&amp;Til_Hvem&amp;" beregnes automatisk ved komplett utfylling")</f>
        <v>Pris per enhet Regionalt beregnes automatisk ved komplett utfylling</v>
      </c>
      <c r="N1795" s="47" t="str">
        <f>IFERROR(TRIM($L1795)/_xlfn.XLOOKUP(TRIM($F1795),Produktinformasjon!$D$5:$D$10000,Produktinformasjon!$L$5:$L$10000,,0),"Pris per enhet Regionalt felleslager beregnes automatisk ved komplett utfylling")</f>
        <v>Pris per enhet Regionalt felleslager beregnes automatisk ved komplett utfylling</v>
      </c>
    </row>
    <row r="1796" spans="2:14" x14ac:dyDescent="0.25">
      <c r="B1796" s="33"/>
      <c r="C1796" t="str" cm="1">
        <f t="array" ref="C1796">IFERROR(_xlfn.TEXTJOIN(" | ", TRUE, _xlfn._xlws.FILTER(delKontrakt['#] &amp; " " &amp; delKontrakt[Navn], ISNUMBER(MATCH(delKontrakt['#], VALUE(_xlfn.TEXTSPLIT(SUBSTITUTE(Prisinformasjon!$B1796,  ", ", ","), ",")), 0)))), "Delkontraktnavn hentes automatisk ved å fylle ut delkontraktnummer")</f>
        <v>Delkontraktnavn hentes automatisk ved å fylle ut delkontraktnummer</v>
      </c>
      <c r="D1796" s="34"/>
      <c r="E1796" s="34"/>
      <c r="F1796" s="33"/>
      <c r="G1796" s="33"/>
      <c r="H1796" s="15"/>
      <c r="I1796" s="15"/>
      <c r="J1796" s="15"/>
      <c r="K1796" s="48"/>
      <c r="L1796" s="44"/>
      <c r="M1796" s="47" t="str">
        <f>IFERROR(TRIM($K1796)/_xlfn.XLOOKUP(TRIM($F1796),Produktinformasjon!$D$5:$D$10000,Produktinformasjon!$L$5:$L$10000,,0),"Pris per enhet "&amp;Til_Hvem&amp;" beregnes automatisk ved komplett utfylling")</f>
        <v>Pris per enhet Regionalt beregnes automatisk ved komplett utfylling</v>
      </c>
      <c r="N1796" s="47" t="str">
        <f>IFERROR(TRIM($L1796)/_xlfn.XLOOKUP(TRIM($F1796),Produktinformasjon!$D$5:$D$10000,Produktinformasjon!$L$5:$L$10000,,0),"Pris per enhet Regionalt felleslager beregnes automatisk ved komplett utfylling")</f>
        <v>Pris per enhet Regionalt felleslager beregnes automatisk ved komplett utfylling</v>
      </c>
    </row>
    <row r="1797" spans="2:14" x14ac:dyDescent="0.25">
      <c r="B1797" s="33"/>
      <c r="C1797" t="str" cm="1">
        <f t="array" ref="C1797">IFERROR(_xlfn.TEXTJOIN(" | ", TRUE, _xlfn._xlws.FILTER(delKontrakt['#] &amp; " " &amp; delKontrakt[Navn], ISNUMBER(MATCH(delKontrakt['#], VALUE(_xlfn.TEXTSPLIT(SUBSTITUTE(Prisinformasjon!$B1797,  ", ", ","), ",")), 0)))), "Delkontraktnavn hentes automatisk ved å fylle ut delkontraktnummer")</f>
        <v>Delkontraktnavn hentes automatisk ved å fylle ut delkontraktnummer</v>
      </c>
      <c r="D1797" s="34"/>
      <c r="E1797" s="34"/>
      <c r="F1797" s="33"/>
      <c r="G1797" s="33"/>
      <c r="H1797" s="15"/>
      <c r="I1797" s="15"/>
      <c r="J1797" s="15"/>
      <c r="K1797" s="48"/>
      <c r="L1797" s="44"/>
      <c r="M1797" s="47" t="str">
        <f>IFERROR(TRIM($K1797)/_xlfn.XLOOKUP(TRIM($F1797),Produktinformasjon!$D$5:$D$10000,Produktinformasjon!$L$5:$L$10000,,0),"Pris per enhet "&amp;Til_Hvem&amp;" beregnes automatisk ved komplett utfylling")</f>
        <v>Pris per enhet Regionalt beregnes automatisk ved komplett utfylling</v>
      </c>
      <c r="N1797" s="47" t="str">
        <f>IFERROR(TRIM($L1797)/_xlfn.XLOOKUP(TRIM($F1797),Produktinformasjon!$D$5:$D$10000,Produktinformasjon!$L$5:$L$10000,,0),"Pris per enhet Regionalt felleslager beregnes automatisk ved komplett utfylling")</f>
        <v>Pris per enhet Regionalt felleslager beregnes automatisk ved komplett utfylling</v>
      </c>
    </row>
    <row r="1798" spans="2:14" x14ac:dyDescent="0.25">
      <c r="B1798" s="33"/>
      <c r="C1798" t="str" cm="1">
        <f t="array" ref="C1798">IFERROR(_xlfn.TEXTJOIN(" | ", TRUE, _xlfn._xlws.FILTER(delKontrakt['#] &amp; " " &amp; delKontrakt[Navn], ISNUMBER(MATCH(delKontrakt['#], VALUE(_xlfn.TEXTSPLIT(SUBSTITUTE(Prisinformasjon!$B1798,  ", ", ","), ",")), 0)))), "Delkontraktnavn hentes automatisk ved å fylle ut delkontraktnummer")</f>
        <v>Delkontraktnavn hentes automatisk ved å fylle ut delkontraktnummer</v>
      </c>
      <c r="D1798" s="34"/>
      <c r="E1798" s="34"/>
      <c r="F1798" s="33"/>
      <c r="G1798" s="33"/>
      <c r="H1798" s="15"/>
      <c r="I1798" s="15"/>
      <c r="J1798" s="15"/>
      <c r="K1798" s="48"/>
      <c r="L1798" s="44"/>
      <c r="M1798" s="47" t="str">
        <f>IFERROR(TRIM($K1798)/_xlfn.XLOOKUP(TRIM($F1798),Produktinformasjon!$D$5:$D$10000,Produktinformasjon!$L$5:$L$10000,,0),"Pris per enhet "&amp;Til_Hvem&amp;" beregnes automatisk ved komplett utfylling")</f>
        <v>Pris per enhet Regionalt beregnes automatisk ved komplett utfylling</v>
      </c>
      <c r="N1798" s="47" t="str">
        <f>IFERROR(TRIM($L1798)/_xlfn.XLOOKUP(TRIM($F1798),Produktinformasjon!$D$5:$D$10000,Produktinformasjon!$L$5:$L$10000,,0),"Pris per enhet Regionalt felleslager beregnes automatisk ved komplett utfylling")</f>
        <v>Pris per enhet Regionalt felleslager beregnes automatisk ved komplett utfylling</v>
      </c>
    </row>
    <row r="1799" spans="2:14" x14ac:dyDescent="0.25">
      <c r="B1799" s="33"/>
      <c r="C1799" t="str" cm="1">
        <f t="array" ref="C1799">IFERROR(_xlfn.TEXTJOIN(" | ", TRUE, _xlfn._xlws.FILTER(delKontrakt['#] &amp; " " &amp; delKontrakt[Navn], ISNUMBER(MATCH(delKontrakt['#], VALUE(_xlfn.TEXTSPLIT(SUBSTITUTE(Prisinformasjon!$B1799,  ", ", ","), ",")), 0)))), "Delkontraktnavn hentes automatisk ved å fylle ut delkontraktnummer")</f>
        <v>Delkontraktnavn hentes automatisk ved å fylle ut delkontraktnummer</v>
      </c>
      <c r="D1799" s="34"/>
      <c r="E1799" s="34"/>
      <c r="F1799" s="33"/>
      <c r="G1799" s="33"/>
      <c r="H1799" s="15"/>
      <c r="I1799" s="15"/>
      <c r="J1799" s="15"/>
      <c r="K1799" s="48"/>
      <c r="L1799" s="44"/>
      <c r="M1799" s="47" t="str">
        <f>IFERROR(TRIM($K1799)/_xlfn.XLOOKUP(TRIM($F1799),Produktinformasjon!$D$5:$D$10000,Produktinformasjon!$L$5:$L$10000,,0),"Pris per enhet "&amp;Til_Hvem&amp;" beregnes automatisk ved komplett utfylling")</f>
        <v>Pris per enhet Regionalt beregnes automatisk ved komplett utfylling</v>
      </c>
      <c r="N1799" s="47" t="str">
        <f>IFERROR(TRIM($L1799)/_xlfn.XLOOKUP(TRIM($F1799),Produktinformasjon!$D$5:$D$10000,Produktinformasjon!$L$5:$L$10000,,0),"Pris per enhet Regionalt felleslager beregnes automatisk ved komplett utfylling")</f>
        <v>Pris per enhet Regionalt felleslager beregnes automatisk ved komplett utfylling</v>
      </c>
    </row>
    <row r="1800" spans="2:14" x14ac:dyDescent="0.25">
      <c r="B1800" s="33"/>
      <c r="C1800" t="str" cm="1">
        <f t="array" ref="C1800">IFERROR(_xlfn.TEXTJOIN(" | ", TRUE, _xlfn._xlws.FILTER(delKontrakt['#] &amp; " " &amp; delKontrakt[Navn], ISNUMBER(MATCH(delKontrakt['#], VALUE(_xlfn.TEXTSPLIT(SUBSTITUTE(Prisinformasjon!$B1800,  ", ", ","), ",")), 0)))), "Delkontraktnavn hentes automatisk ved å fylle ut delkontraktnummer")</f>
        <v>Delkontraktnavn hentes automatisk ved å fylle ut delkontraktnummer</v>
      </c>
      <c r="D1800" s="34"/>
      <c r="E1800" s="34"/>
      <c r="F1800" s="33"/>
      <c r="G1800" s="33"/>
      <c r="H1800" s="15"/>
      <c r="I1800" s="15"/>
      <c r="J1800" s="15"/>
      <c r="K1800" s="48"/>
      <c r="L1800" s="44"/>
      <c r="M1800" s="47" t="str">
        <f>IFERROR(TRIM($K1800)/_xlfn.XLOOKUP(TRIM($F1800),Produktinformasjon!$D$5:$D$10000,Produktinformasjon!$L$5:$L$10000,,0),"Pris per enhet "&amp;Til_Hvem&amp;" beregnes automatisk ved komplett utfylling")</f>
        <v>Pris per enhet Regionalt beregnes automatisk ved komplett utfylling</v>
      </c>
      <c r="N1800" s="47" t="str">
        <f>IFERROR(TRIM($L1800)/_xlfn.XLOOKUP(TRIM($F1800),Produktinformasjon!$D$5:$D$10000,Produktinformasjon!$L$5:$L$10000,,0),"Pris per enhet Regionalt felleslager beregnes automatisk ved komplett utfylling")</f>
        <v>Pris per enhet Regionalt felleslager beregnes automatisk ved komplett utfylling</v>
      </c>
    </row>
    <row r="1801" spans="2:14" x14ac:dyDescent="0.25">
      <c r="B1801" s="33"/>
      <c r="C1801" t="str" cm="1">
        <f t="array" ref="C1801">IFERROR(_xlfn.TEXTJOIN(" | ", TRUE, _xlfn._xlws.FILTER(delKontrakt['#] &amp; " " &amp; delKontrakt[Navn], ISNUMBER(MATCH(delKontrakt['#], VALUE(_xlfn.TEXTSPLIT(SUBSTITUTE(Prisinformasjon!$B1801,  ", ", ","), ",")), 0)))), "Delkontraktnavn hentes automatisk ved å fylle ut delkontraktnummer")</f>
        <v>Delkontraktnavn hentes automatisk ved å fylle ut delkontraktnummer</v>
      </c>
      <c r="D1801" s="34"/>
      <c r="E1801" s="34"/>
      <c r="F1801" s="33"/>
      <c r="G1801" s="33"/>
      <c r="H1801" s="15"/>
      <c r="I1801" s="15"/>
      <c r="J1801" s="15"/>
      <c r="K1801" s="48"/>
      <c r="L1801" s="44"/>
      <c r="M1801" s="47" t="str">
        <f>IFERROR(TRIM($K1801)/_xlfn.XLOOKUP(TRIM($F1801),Produktinformasjon!$D$5:$D$10000,Produktinformasjon!$L$5:$L$10000,,0),"Pris per enhet "&amp;Til_Hvem&amp;" beregnes automatisk ved komplett utfylling")</f>
        <v>Pris per enhet Regionalt beregnes automatisk ved komplett utfylling</v>
      </c>
      <c r="N1801" s="47" t="str">
        <f>IFERROR(TRIM($L1801)/_xlfn.XLOOKUP(TRIM($F1801),Produktinformasjon!$D$5:$D$10000,Produktinformasjon!$L$5:$L$10000,,0),"Pris per enhet Regionalt felleslager beregnes automatisk ved komplett utfylling")</f>
        <v>Pris per enhet Regionalt felleslager beregnes automatisk ved komplett utfylling</v>
      </c>
    </row>
    <row r="1802" spans="2:14" x14ac:dyDescent="0.25">
      <c r="B1802" s="33"/>
      <c r="C1802" t="str" cm="1">
        <f t="array" ref="C1802">IFERROR(_xlfn.TEXTJOIN(" | ", TRUE, _xlfn._xlws.FILTER(delKontrakt['#] &amp; " " &amp; delKontrakt[Navn], ISNUMBER(MATCH(delKontrakt['#], VALUE(_xlfn.TEXTSPLIT(SUBSTITUTE(Prisinformasjon!$B1802,  ", ", ","), ",")), 0)))), "Delkontraktnavn hentes automatisk ved å fylle ut delkontraktnummer")</f>
        <v>Delkontraktnavn hentes automatisk ved å fylle ut delkontraktnummer</v>
      </c>
      <c r="D1802" s="34"/>
      <c r="E1802" s="34"/>
      <c r="F1802" s="33"/>
      <c r="G1802" s="33"/>
      <c r="H1802" s="15"/>
      <c r="I1802" s="15"/>
      <c r="J1802" s="15"/>
      <c r="K1802" s="48"/>
      <c r="L1802" s="44"/>
      <c r="M1802" s="47" t="str">
        <f>IFERROR(TRIM($K1802)/_xlfn.XLOOKUP(TRIM($F1802),Produktinformasjon!$D$5:$D$10000,Produktinformasjon!$L$5:$L$10000,,0),"Pris per enhet "&amp;Til_Hvem&amp;" beregnes automatisk ved komplett utfylling")</f>
        <v>Pris per enhet Regionalt beregnes automatisk ved komplett utfylling</v>
      </c>
      <c r="N1802" s="47" t="str">
        <f>IFERROR(TRIM($L1802)/_xlfn.XLOOKUP(TRIM($F1802),Produktinformasjon!$D$5:$D$10000,Produktinformasjon!$L$5:$L$10000,,0),"Pris per enhet Regionalt felleslager beregnes automatisk ved komplett utfylling")</f>
        <v>Pris per enhet Regionalt felleslager beregnes automatisk ved komplett utfylling</v>
      </c>
    </row>
    <row r="1803" spans="2:14" x14ac:dyDescent="0.25">
      <c r="B1803" s="33"/>
      <c r="C1803" t="str" cm="1">
        <f t="array" ref="C1803">IFERROR(_xlfn.TEXTJOIN(" | ", TRUE, _xlfn._xlws.FILTER(delKontrakt['#] &amp; " " &amp; delKontrakt[Navn], ISNUMBER(MATCH(delKontrakt['#], VALUE(_xlfn.TEXTSPLIT(SUBSTITUTE(Prisinformasjon!$B1803,  ", ", ","), ",")), 0)))), "Delkontraktnavn hentes automatisk ved å fylle ut delkontraktnummer")</f>
        <v>Delkontraktnavn hentes automatisk ved å fylle ut delkontraktnummer</v>
      </c>
      <c r="D1803" s="34"/>
      <c r="E1803" s="34"/>
      <c r="F1803" s="33"/>
      <c r="G1803" s="33"/>
      <c r="H1803" s="15"/>
      <c r="I1803" s="15"/>
      <c r="J1803" s="15"/>
      <c r="K1803" s="48"/>
      <c r="L1803" s="44"/>
      <c r="M1803" s="47" t="str">
        <f>IFERROR(TRIM($K1803)/_xlfn.XLOOKUP(TRIM($F1803),Produktinformasjon!$D$5:$D$10000,Produktinformasjon!$L$5:$L$10000,,0),"Pris per enhet "&amp;Til_Hvem&amp;" beregnes automatisk ved komplett utfylling")</f>
        <v>Pris per enhet Regionalt beregnes automatisk ved komplett utfylling</v>
      </c>
      <c r="N1803" s="47" t="str">
        <f>IFERROR(TRIM($L1803)/_xlfn.XLOOKUP(TRIM($F1803),Produktinformasjon!$D$5:$D$10000,Produktinformasjon!$L$5:$L$10000,,0),"Pris per enhet Regionalt felleslager beregnes automatisk ved komplett utfylling")</f>
        <v>Pris per enhet Regionalt felleslager beregnes automatisk ved komplett utfylling</v>
      </c>
    </row>
    <row r="1804" spans="2:14" x14ac:dyDescent="0.25">
      <c r="B1804" s="33"/>
      <c r="C1804" t="str" cm="1">
        <f t="array" ref="C1804">IFERROR(_xlfn.TEXTJOIN(" | ", TRUE, _xlfn._xlws.FILTER(delKontrakt['#] &amp; " " &amp; delKontrakt[Navn], ISNUMBER(MATCH(delKontrakt['#], VALUE(_xlfn.TEXTSPLIT(SUBSTITUTE(Prisinformasjon!$B1804,  ", ", ","), ",")), 0)))), "Delkontraktnavn hentes automatisk ved å fylle ut delkontraktnummer")</f>
        <v>Delkontraktnavn hentes automatisk ved å fylle ut delkontraktnummer</v>
      </c>
      <c r="D1804" s="34"/>
      <c r="E1804" s="34"/>
      <c r="F1804" s="33"/>
      <c r="G1804" s="33"/>
      <c r="H1804" s="15"/>
      <c r="I1804" s="15"/>
      <c r="J1804" s="15"/>
      <c r="K1804" s="48"/>
      <c r="L1804" s="44"/>
      <c r="M1804" s="47" t="str">
        <f>IFERROR(TRIM($K1804)/_xlfn.XLOOKUP(TRIM($F1804),Produktinformasjon!$D$5:$D$10000,Produktinformasjon!$L$5:$L$10000,,0),"Pris per enhet "&amp;Til_Hvem&amp;" beregnes automatisk ved komplett utfylling")</f>
        <v>Pris per enhet Regionalt beregnes automatisk ved komplett utfylling</v>
      </c>
      <c r="N1804" s="47" t="str">
        <f>IFERROR(TRIM($L1804)/_xlfn.XLOOKUP(TRIM($F1804),Produktinformasjon!$D$5:$D$10000,Produktinformasjon!$L$5:$L$10000,,0),"Pris per enhet Regionalt felleslager beregnes automatisk ved komplett utfylling")</f>
        <v>Pris per enhet Regionalt felleslager beregnes automatisk ved komplett utfylling</v>
      </c>
    </row>
    <row r="1805" spans="2:14" x14ac:dyDescent="0.25">
      <c r="B1805" s="33"/>
      <c r="C1805" t="str" cm="1">
        <f t="array" ref="C1805">IFERROR(_xlfn.TEXTJOIN(" | ", TRUE, _xlfn._xlws.FILTER(delKontrakt['#] &amp; " " &amp; delKontrakt[Navn], ISNUMBER(MATCH(delKontrakt['#], VALUE(_xlfn.TEXTSPLIT(SUBSTITUTE(Prisinformasjon!$B1805,  ", ", ","), ",")), 0)))), "Delkontraktnavn hentes automatisk ved å fylle ut delkontraktnummer")</f>
        <v>Delkontraktnavn hentes automatisk ved å fylle ut delkontraktnummer</v>
      </c>
      <c r="D1805" s="34"/>
      <c r="E1805" s="34"/>
      <c r="F1805" s="33"/>
      <c r="G1805" s="33"/>
      <c r="H1805" s="15"/>
      <c r="I1805" s="15"/>
      <c r="J1805" s="15"/>
      <c r="K1805" s="48"/>
      <c r="L1805" s="44"/>
      <c r="M1805" s="47" t="str">
        <f>IFERROR(TRIM($K1805)/_xlfn.XLOOKUP(TRIM($F1805),Produktinformasjon!$D$5:$D$10000,Produktinformasjon!$L$5:$L$10000,,0),"Pris per enhet "&amp;Til_Hvem&amp;" beregnes automatisk ved komplett utfylling")</f>
        <v>Pris per enhet Regionalt beregnes automatisk ved komplett utfylling</v>
      </c>
      <c r="N1805" s="47" t="str">
        <f>IFERROR(TRIM($L1805)/_xlfn.XLOOKUP(TRIM($F1805),Produktinformasjon!$D$5:$D$10000,Produktinformasjon!$L$5:$L$10000,,0),"Pris per enhet Regionalt felleslager beregnes automatisk ved komplett utfylling")</f>
        <v>Pris per enhet Regionalt felleslager beregnes automatisk ved komplett utfylling</v>
      </c>
    </row>
    <row r="1806" spans="2:14" x14ac:dyDescent="0.25">
      <c r="B1806" s="33"/>
      <c r="C1806" t="str" cm="1">
        <f t="array" ref="C1806">IFERROR(_xlfn.TEXTJOIN(" | ", TRUE, _xlfn._xlws.FILTER(delKontrakt['#] &amp; " " &amp; delKontrakt[Navn], ISNUMBER(MATCH(delKontrakt['#], VALUE(_xlfn.TEXTSPLIT(SUBSTITUTE(Prisinformasjon!$B1806,  ", ", ","), ",")), 0)))), "Delkontraktnavn hentes automatisk ved å fylle ut delkontraktnummer")</f>
        <v>Delkontraktnavn hentes automatisk ved å fylle ut delkontraktnummer</v>
      </c>
      <c r="D1806" s="34"/>
      <c r="E1806" s="34"/>
      <c r="F1806" s="33"/>
      <c r="G1806" s="33"/>
      <c r="H1806" s="15"/>
      <c r="I1806" s="15"/>
      <c r="J1806" s="15"/>
      <c r="K1806" s="48"/>
      <c r="L1806" s="44"/>
      <c r="M1806" s="47" t="str">
        <f>IFERROR(TRIM($K1806)/_xlfn.XLOOKUP(TRIM($F1806),Produktinformasjon!$D$5:$D$10000,Produktinformasjon!$L$5:$L$10000,,0),"Pris per enhet "&amp;Til_Hvem&amp;" beregnes automatisk ved komplett utfylling")</f>
        <v>Pris per enhet Regionalt beregnes automatisk ved komplett utfylling</v>
      </c>
      <c r="N1806" s="47" t="str">
        <f>IFERROR(TRIM($L1806)/_xlfn.XLOOKUP(TRIM($F1806),Produktinformasjon!$D$5:$D$10000,Produktinformasjon!$L$5:$L$10000,,0),"Pris per enhet Regionalt felleslager beregnes automatisk ved komplett utfylling")</f>
        <v>Pris per enhet Regionalt felleslager beregnes automatisk ved komplett utfylling</v>
      </c>
    </row>
    <row r="1807" spans="2:14" x14ac:dyDescent="0.25">
      <c r="B1807" s="33"/>
      <c r="C1807" t="str" cm="1">
        <f t="array" ref="C1807">IFERROR(_xlfn.TEXTJOIN(" | ", TRUE, _xlfn._xlws.FILTER(delKontrakt['#] &amp; " " &amp; delKontrakt[Navn], ISNUMBER(MATCH(delKontrakt['#], VALUE(_xlfn.TEXTSPLIT(SUBSTITUTE(Prisinformasjon!$B1807,  ", ", ","), ",")), 0)))), "Delkontraktnavn hentes automatisk ved å fylle ut delkontraktnummer")</f>
        <v>Delkontraktnavn hentes automatisk ved å fylle ut delkontraktnummer</v>
      </c>
      <c r="D1807" s="34"/>
      <c r="E1807" s="34"/>
      <c r="F1807" s="33"/>
      <c r="G1807" s="33"/>
      <c r="H1807" s="15"/>
      <c r="I1807" s="15"/>
      <c r="J1807" s="15"/>
      <c r="K1807" s="48"/>
      <c r="L1807" s="44"/>
      <c r="M1807" s="47" t="str">
        <f>IFERROR(TRIM($K1807)/_xlfn.XLOOKUP(TRIM($F1807),Produktinformasjon!$D$5:$D$10000,Produktinformasjon!$L$5:$L$10000,,0),"Pris per enhet "&amp;Til_Hvem&amp;" beregnes automatisk ved komplett utfylling")</f>
        <v>Pris per enhet Regionalt beregnes automatisk ved komplett utfylling</v>
      </c>
      <c r="N1807" s="47" t="str">
        <f>IFERROR(TRIM($L1807)/_xlfn.XLOOKUP(TRIM($F1807),Produktinformasjon!$D$5:$D$10000,Produktinformasjon!$L$5:$L$10000,,0),"Pris per enhet Regionalt felleslager beregnes automatisk ved komplett utfylling")</f>
        <v>Pris per enhet Regionalt felleslager beregnes automatisk ved komplett utfylling</v>
      </c>
    </row>
    <row r="1808" spans="2:14" x14ac:dyDescent="0.25">
      <c r="B1808" s="33"/>
      <c r="C1808" t="str" cm="1">
        <f t="array" ref="C1808">IFERROR(_xlfn.TEXTJOIN(" | ", TRUE, _xlfn._xlws.FILTER(delKontrakt['#] &amp; " " &amp; delKontrakt[Navn], ISNUMBER(MATCH(delKontrakt['#], VALUE(_xlfn.TEXTSPLIT(SUBSTITUTE(Prisinformasjon!$B1808,  ", ", ","), ",")), 0)))), "Delkontraktnavn hentes automatisk ved å fylle ut delkontraktnummer")</f>
        <v>Delkontraktnavn hentes automatisk ved å fylle ut delkontraktnummer</v>
      </c>
      <c r="D1808" s="34"/>
      <c r="E1808" s="34"/>
      <c r="F1808" s="33"/>
      <c r="G1808" s="33"/>
      <c r="H1808" s="15"/>
      <c r="I1808" s="15"/>
      <c r="J1808" s="15"/>
      <c r="K1808" s="48"/>
      <c r="L1808" s="44"/>
      <c r="M1808" s="47" t="str">
        <f>IFERROR(TRIM($K1808)/_xlfn.XLOOKUP(TRIM($F1808),Produktinformasjon!$D$5:$D$10000,Produktinformasjon!$L$5:$L$10000,,0),"Pris per enhet "&amp;Til_Hvem&amp;" beregnes automatisk ved komplett utfylling")</f>
        <v>Pris per enhet Regionalt beregnes automatisk ved komplett utfylling</v>
      </c>
      <c r="N1808" s="47" t="str">
        <f>IFERROR(TRIM($L1808)/_xlfn.XLOOKUP(TRIM($F1808),Produktinformasjon!$D$5:$D$10000,Produktinformasjon!$L$5:$L$10000,,0),"Pris per enhet Regionalt felleslager beregnes automatisk ved komplett utfylling")</f>
        <v>Pris per enhet Regionalt felleslager beregnes automatisk ved komplett utfylling</v>
      </c>
    </row>
    <row r="1809" spans="2:14" x14ac:dyDescent="0.25">
      <c r="B1809" s="33"/>
      <c r="C1809" t="str" cm="1">
        <f t="array" ref="C1809">IFERROR(_xlfn.TEXTJOIN(" | ", TRUE, _xlfn._xlws.FILTER(delKontrakt['#] &amp; " " &amp; delKontrakt[Navn], ISNUMBER(MATCH(delKontrakt['#], VALUE(_xlfn.TEXTSPLIT(SUBSTITUTE(Prisinformasjon!$B1809,  ", ", ","), ",")), 0)))), "Delkontraktnavn hentes automatisk ved å fylle ut delkontraktnummer")</f>
        <v>Delkontraktnavn hentes automatisk ved å fylle ut delkontraktnummer</v>
      </c>
      <c r="D1809" s="34"/>
      <c r="E1809" s="34"/>
      <c r="F1809" s="33"/>
      <c r="G1809" s="33"/>
      <c r="H1809" s="15"/>
      <c r="I1809" s="15"/>
      <c r="J1809" s="15"/>
      <c r="K1809" s="48"/>
      <c r="L1809" s="44"/>
      <c r="M1809" s="47" t="str">
        <f>IFERROR(TRIM($K1809)/_xlfn.XLOOKUP(TRIM($F1809),Produktinformasjon!$D$5:$D$10000,Produktinformasjon!$L$5:$L$10000,,0),"Pris per enhet "&amp;Til_Hvem&amp;" beregnes automatisk ved komplett utfylling")</f>
        <v>Pris per enhet Regionalt beregnes automatisk ved komplett utfylling</v>
      </c>
      <c r="N1809" s="47" t="str">
        <f>IFERROR(TRIM($L1809)/_xlfn.XLOOKUP(TRIM($F1809),Produktinformasjon!$D$5:$D$10000,Produktinformasjon!$L$5:$L$10000,,0),"Pris per enhet Regionalt felleslager beregnes automatisk ved komplett utfylling")</f>
        <v>Pris per enhet Regionalt felleslager beregnes automatisk ved komplett utfylling</v>
      </c>
    </row>
    <row r="1810" spans="2:14" x14ac:dyDescent="0.25">
      <c r="B1810" s="33"/>
      <c r="C1810" t="str" cm="1">
        <f t="array" ref="C1810">IFERROR(_xlfn.TEXTJOIN(" | ", TRUE, _xlfn._xlws.FILTER(delKontrakt['#] &amp; " " &amp; delKontrakt[Navn], ISNUMBER(MATCH(delKontrakt['#], VALUE(_xlfn.TEXTSPLIT(SUBSTITUTE(Prisinformasjon!$B1810,  ", ", ","), ",")), 0)))), "Delkontraktnavn hentes automatisk ved å fylle ut delkontraktnummer")</f>
        <v>Delkontraktnavn hentes automatisk ved å fylle ut delkontraktnummer</v>
      </c>
      <c r="D1810" s="34"/>
      <c r="E1810" s="34"/>
      <c r="F1810" s="33"/>
      <c r="G1810" s="33"/>
      <c r="H1810" s="15"/>
      <c r="I1810" s="15"/>
      <c r="J1810" s="15"/>
      <c r="K1810" s="48"/>
      <c r="L1810" s="44"/>
      <c r="M1810" s="47" t="str">
        <f>IFERROR(TRIM($K1810)/_xlfn.XLOOKUP(TRIM($F1810),Produktinformasjon!$D$5:$D$10000,Produktinformasjon!$L$5:$L$10000,,0),"Pris per enhet "&amp;Til_Hvem&amp;" beregnes automatisk ved komplett utfylling")</f>
        <v>Pris per enhet Regionalt beregnes automatisk ved komplett utfylling</v>
      </c>
      <c r="N1810" s="47" t="str">
        <f>IFERROR(TRIM($L1810)/_xlfn.XLOOKUP(TRIM($F1810),Produktinformasjon!$D$5:$D$10000,Produktinformasjon!$L$5:$L$10000,,0),"Pris per enhet Regionalt felleslager beregnes automatisk ved komplett utfylling")</f>
        <v>Pris per enhet Regionalt felleslager beregnes automatisk ved komplett utfylling</v>
      </c>
    </row>
    <row r="1811" spans="2:14" x14ac:dyDescent="0.25">
      <c r="B1811" s="33"/>
      <c r="C1811" t="str" cm="1">
        <f t="array" ref="C1811">IFERROR(_xlfn.TEXTJOIN(" | ", TRUE, _xlfn._xlws.FILTER(delKontrakt['#] &amp; " " &amp; delKontrakt[Navn], ISNUMBER(MATCH(delKontrakt['#], VALUE(_xlfn.TEXTSPLIT(SUBSTITUTE(Prisinformasjon!$B1811,  ", ", ","), ",")), 0)))), "Delkontraktnavn hentes automatisk ved å fylle ut delkontraktnummer")</f>
        <v>Delkontraktnavn hentes automatisk ved å fylle ut delkontraktnummer</v>
      </c>
      <c r="D1811" s="34"/>
      <c r="E1811" s="34"/>
      <c r="F1811" s="33"/>
      <c r="G1811" s="33"/>
      <c r="H1811" s="15"/>
      <c r="I1811" s="15"/>
      <c r="J1811" s="15"/>
      <c r="K1811" s="48"/>
      <c r="L1811" s="44"/>
      <c r="M1811" s="47" t="str">
        <f>IFERROR(TRIM($K1811)/_xlfn.XLOOKUP(TRIM($F1811),Produktinformasjon!$D$5:$D$10000,Produktinformasjon!$L$5:$L$10000,,0),"Pris per enhet "&amp;Til_Hvem&amp;" beregnes automatisk ved komplett utfylling")</f>
        <v>Pris per enhet Regionalt beregnes automatisk ved komplett utfylling</v>
      </c>
      <c r="N1811" s="47" t="str">
        <f>IFERROR(TRIM($L1811)/_xlfn.XLOOKUP(TRIM($F1811),Produktinformasjon!$D$5:$D$10000,Produktinformasjon!$L$5:$L$10000,,0),"Pris per enhet Regionalt felleslager beregnes automatisk ved komplett utfylling")</f>
        <v>Pris per enhet Regionalt felleslager beregnes automatisk ved komplett utfylling</v>
      </c>
    </row>
    <row r="1812" spans="2:14" x14ac:dyDescent="0.25">
      <c r="B1812" s="33"/>
      <c r="C1812" t="str" cm="1">
        <f t="array" ref="C1812">IFERROR(_xlfn.TEXTJOIN(" | ", TRUE, _xlfn._xlws.FILTER(delKontrakt['#] &amp; " " &amp; delKontrakt[Navn], ISNUMBER(MATCH(delKontrakt['#], VALUE(_xlfn.TEXTSPLIT(SUBSTITUTE(Prisinformasjon!$B1812,  ", ", ","), ",")), 0)))), "Delkontraktnavn hentes automatisk ved å fylle ut delkontraktnummer")</f>
        <v>Delkontraktnavn hentes automatisk ved å fylle ut delkontraktnummer</v>
      </c>
      <c r="D1812" s="34"/>
      <c r="E1812" s="34"/>
      <c r="F1812" s="33"/>
      <c r="G1812" s="33"/>
      <c r="H1812" s="15"/>
      <c r="I1812" s="15"/>
      <c r="J1812" s="15"/>
      <c r="K1812" s="48"/>
      <c r="L1812" s="44"/>
      <c r="M1812" s="47" t="str">
        <f>IFERROR(TRIM($K1812)/_xlfn.XLOOKUP(TRIM($F1812),Produktinformasjon!$D$5:$D$10000,Produktinformasjon!$L$5:$L$10000,,0),"Pris per enhet "&amp;Til_Hvem&amp;" beregnes automatisk ved komplett utfylling")</f>
        <v>Pris per enhet Regionalt beregnes automatisk ved komplett utfylling</v>
      </c>
      <c r="N1812" s="47" t="str">
        <f>IFERROR(TRIM($L1812)/_xlfn.XLOOKUP(TRIM($F1812),Produktinformasjon!$D$5:$D$10000,Produktinformasjon!$L$5:$L$10000,,0),"Pris per enhet Regionalt felleslager beregnes automatisk ved komplett utfylling")</f>
        <v>Pris per enhet Regionalt felleslager beregnes automatisk ved komplett utfylling</v>
      </c>
    </row>
    <row r="1813" spans="2:14" x14ac:dyDescent="0.25">
      <c r="B1813" s="33"/>
      <c r="C1813" t="str" cm="1">
        <f t="array" ref="C1813">IFERROR(_xlfn.TEXTJOIN(" | ", TRUE, _xlfn._xlws.FILTER(delKontrakt['#] &amp; " " &amp; delKontrakt[Navn], ISNUMBER(MATCH(delKontrakt['#], VALUE(_xlfn.TEXTSPLIT(SUBSTITUTE(Prisinformasjon!$B1813,  ", ", ","), ",")), 0)))), "Delkontraktnavn hentes automatisk ved å fylle ut delkontraktnummer")</f>
        <v>Delkontraktnavn hentes automatisk ved å fylle ut delkontraktnummer</v>
      </c>
      <c r="D1813" s="34"/>
      <c r="E1813" s="34"/>
      <c r="F1813" s="33"/>
      <c r="G1813" s="33"/>
      <c r="H1813" s="15"/>
      <c r="I1813" s="15"/>
      <c r="J1813" s="15"/>
      <c r="K1813" s="48"/>
      <c r="L1813" s="44"/>
      <c r="M1813" s="47" t="str">
        <f>IFERROR(TRIM($K1813)/_xlfn.XLOOKUP(TRIM($F1813),Produktinformasjon!$D$5:$D$10000,Produktinformasjon!$L$5:$L$10000,,0),"Pris per enhet "&amp;Til_Hvem&amp;" beregnes automatisk ved komplett utfylling")</f>
        <v>Pris per enhet Regionalt beregnes automatisk ved komplett utfylling</v>
      </c>
      <c r="N1813" s="47" t="str">
        <f>IFERROR(TRIM($L1813)/_xlfn.XLOOKUP(TRIM($F1813),Produktinformasjon!$D$5:$D$10000,Produktinformasjon!$L$5:$L$10000,,0),"Pris per enhet Regionalt felleslager beregnes automatisk ved komplett utfylling")</f>
        <v>Pris per enhet Regionalt felleslager beregnes automatisk ved komplett utfylling</v>
      </c>
    </row>
    <row r="1814" spans="2:14" x14ac:dyDescent="0.25">
      <c r="B1814" s="33"/>
      <c r="C1814" t="str" cm="1">
        <f t="array" ref="C1814">IFERROR(_xlfn.TEXTJOIN(" | ", TRUE, _xlfn._xlws.FILTER(delKontrakt['#] &amp; " " &amp; delKontrakt[Navn], ISNUMBER(MATCH(delKontrakt['#], VALUE(_xlfn.TEXTSPLIT(SUBSTITUTE(Prisinformasjon!$B1814,  ", ", ","), ",")), 0)))), "Delkontraktnavn hentes automatisk ved å fylle ut delkontraktnummer")</f>
        <v>Delkontraktnavn hentes automatisk ved å fylle ut delkontraktnummer</v>
      </c>
      <c r="D1814" s="34"/>
      <c r="E1814" s="34"/>
      <c r="F1814" s="33"/>
      <c r="G1814" s="33"/>
      <c r="H1814" s="15"/>
      <c r="I1814" s="15"/>
      <c r="J1814" s="15"/>
      <c r="K1814" s="48"/>
      <c r="L1814" s="44"/>
      <c r="M1814" s="47" t="str">
        <f>IFERROR(TRIM($K1814)/_xlfn.XLOOKUP(TRIM($F1814),Produktinformasjon!$D$5:$D$10000,Produktinformasjon!$L$5:$L$10000,,0),"Pris per enhet "&amp;Til_Hvem&amp;" beregnes automatisk ved komplett utfylling")</f>
        <v>Pris per enhet Regionalt beregnes automatisk ved komplett utfylling</v>
      </c>
      <c r="N1814" s="47" t="str">
        <f>IFERROR(TRIM($L1814)/_xlfn.XLOOKUP(TRIM($F1814),Produktinformasjon!$D$5:$D$10000,Produktinformasjon!$L$5:$L$10000,,0),"Pris per enhet Regionalt felleslager beregnes automatisk ved komplett utfylling")</f>
        <v>Pris per enhet Regionalt felleslager beregnes automatisk ved komplett utfylling</v>
      </c>
    </row>
    <row r="1815" spans="2:14" x14ac:dyDescent="0.25">
      <c r="B1815" s="33"/>
      <c r="C1815" t="str" cm="1">
        <f t="array" ref="C1815">IFERROR(_xlfn.TEXTJOIN(" | ", TRUE, _xlfn._xlws.FILTER(delKontrakt['#] &amp; " " &amp; delKontrakt[Navn], ISNUMBER(MATCH(delKontrakt['#], VALUE(_xlfn.TEXTSPLIT(SUBSTITUTE(Prisinformasjon!$B1815,  ", ", ","), ",")), 0)))), "Delkontraktnavn hentes automatisk ved å fylle ut delkontraktnummer")</f>
        <v>Delkontraktnavn hentes automatisk ved å fylle ut delkontraktnummer</v>
      </c>
      <c r="D1815" s="34"/>
      <c r="E1815" s="34"/>
      <c r="F1815" s="33"/>
      <c r="G1815" s="33"/>
      <c r="H1815" s="15"/>
      <c r="I1815" s="15"/>
      <c r="J1815" s="15"/>
      <c r="K1815" s="48"/>
      <c r="L1815" s="44"/>
      <c r="M1815" s="47" t="str">
        <f>IFERROR(TRIM($K1815)/_xlfn.XLOOKUP(TRIM($F1815),Produktinformasjon!$D$5:$D$10000,Produktinformasjon!$L$5:$L$10000,,0),"Pris per enhet "&amp;Til_Hvem&amp;" beregnes automatisk ved komplett utfylling")</f>
        <v>Pris per enhet Regionalt beregnes automatisk ved komplett utfylling</v>
      </c>
      <c r="N1815" s="47" t="str">
        <f>IFERROR(TRIM($L1815)/_xlfn.XLOOKUP(TRIM($F1815),Produktinformasjon!$D$5:$D$10000,Produktinformasjon!$L$5:$L$10000,,0),"Pris per enhet Regionalt felleslager beregnes automatisk ved komplett utfylling")</f>
        <v>Pris per enhet Regionalt felleslager beregnes automatisk ved komplett utfylling</v>
      </c>
    </row>
    <row r="1816" spans="2:14" x14ac:dyDescent="0.25">
      <c r="B1816" s="33"/>
      <c r="C1816" t="str" cm="1">
        <f t="array" ref="C1816">IFERROR(_xlfn.TEXTJOIN(" | ", TRUE, _xlfn._xlws.FILTER(delKontrakt['#] &amp; " " &amp; delKontrakt[Navn], ISNUMBER(MATCH(delKontrakt['#], VALUE(_xlfn.TEXTSPLIT(SUBSTITUTE(Prisinformasjon!$B1816,  ", ", ","), ",")), 0)))), "Delkontraktnavn hentes automatisk ved å fylle ut delkontraktnummer")</f>
        <v>Delkontraktnavn hentes automatisk ved å fylle ut delkontraktnummer</v>
      </c>
      <c r="D1816" s="34"/>
      <c r="E1816" s="34"/>
      <c r="F1816" s="33"/>
      <c r="G1816" s="33"/>
      <c r="H1816" s="15"/>
      <c r="I1816" s="15"/>
      <c r="J1816" s="15"/>
      <c r="K1816" s="48"/>
      <c r="L1816" s="44"/>
      <c r="M1816" s="47" t="str">
        <f>IFERROR(TRIM($K1816)/_xlfn.XLOOKUP(TRIM($F1816),Produktinformasjon!$D$5:$D$10000,Produktinformasjon!$L$5:$L$10000,,0),"Pris per enhet "&amp;Til_Hvem&amp;" beregnes automatisk ved komplett utfylling")</f>
        <v>Pris per enhet Regionalt beregnes automatisk ved komplett utfylling</v>
      </c>
      <c r="N1816" s="47" t="str">
        <f>IFERROR(TRIM($L1816)/_xlfn.XLOOKUP(TRIM($F1816),Produktinformasjon!$D$5:$D$10000,Produktinformasjon!$L$5:$L$10000,,0),"Pris per enhet Regionalt felleslager beregnes automatisk ved komplett utfylling")</f>
        <v>Pris per enhet Regionalt felleslager beregnes automatisk ved komplett utfylling</v>
      </c>
    </row>
    <row r="1817" spans="2:14" x14ac:dyDescent="0.25">
      <c r="B1817" s="33"/>
      <c r="C1817" t="str" cm="1">
        <f t="array" ref="C1817">IFERROR(_xlfn.TEXTJOIN(" | ", TRUE, _xlfn._xlws.FILTER(delKontrakt['#] &amp; " " &amp; delKontrakt[Navn], ISNUMBER(MATCH(delKontrakt['#], VALUE(_xlfn.TEXTSPLIT(SUBSTITUTE(Prisinformasjon!$B1817,  ", ", ","), ",")), 0)))), "Delkontraktnavn hentes automatisk ved å fylle ut delkontraktnummer")</f>
        <v>Delkontraktnavn hentes automatisk ved å fylle ut delkontraktnummer</v>
      </c>
      <c r="D1817" s="34"/>
      <c r="E1817" s="34"/>
      <c r="F1817" s="33"/>
      <c r="G1817" s="33"/>
      <c r="H1817" s="15"/>
      <c r="I1817" s="15"/>
      <c r="J1817" s="15"/>
      <c r="K1817" s="48"/>
      <c r="L1817" s="44"/>
      <c r="M1817" s="47" t="str">
        <f>IFERROR(TRIM($K1817)/_xlfn.XLOOKUP(TRIM($F1817),Produktinformasjon!$D$5:$D$10000,Produktinformasjon!$L$5:$L$10000,,0),"Pris per enhet "&amp;Til_Hvem&amp;" beregnes automatisk ved komplett utfylling")</f>
        <v>Pris per enhet Regionalt beregnes automatisk ved komplett utfylling</v>
      </c>
      <c r="N1817" s="47" t="str">
        <f>IFERROR(TRIM($L1817)/_xlfn.XLOOKUP(TRIM($F1817),Produktinformasjon!$D$5:$D$10000,Produktinformasjon!$L$5:$L$10000,,0),"Pris per enhet Regionalt felleslager beregnes automatisk ved komplett utfylling")</f>
        <v>Pris per enhet Regionalt felleslager beregnes automatisk ved komplett utfylling</v>
      </c>
    </row>
    <row r="1818" spans="2:14" x14ac:dyDescent="0.25">
      <c r="B1818" s="33"/>
      <c r="C1818" t="str" cm="1">
        <f t="array" ref="C1818">IFERROR(_xlfn.TEXTJOIN(" | ", TRUE, _xlfn._xlws.FILTER(delKontrakt['#] &amp; " " &amp; delKontrakt[Navn], ISNUMBER(MATCH(delKontrakt['#], VALUE(_xlfn.TEXTSPLIT(SUBSTITUTE(Prisinformasjon!$B1818,  ", ", ","), ",")), 0)))), "Delkontraktnavn hentes automatisk ved å fylle ut delkontraktnummer")</f>
        <v>Delkontraktnavn hentes automatisk ved å fylle ut delkontraktnummer</v>
      </c>
      <c r="D1818" s="34"/>
      <c r="E1818" s="34"/>
      <c r="F1818" s="33"/>
      <c r="G1818" s="33"/>
      <c r="H1818" s="15"/>
      <c r="I1818" s="15"/>
      <c r="J1818" s="15"/>
      <c r="K1818" s="48"/>
      <c r="L1818" s="44"/>
      <c r="M1818" s="47" t="str">
        <f>IFERROR(TRIM($K1818)/_xlfn.XLOOKUP(TRIM($F1818),Produktinformasjon!$D$5:$D$10000,Produktinformasjon!$L$5:$L$10000,,0),"Pris per enhet "&amp;Til_Hvem&amp;" beregnes automatisk ved komplett utfylling")</f>
        <v>Pris per enhet Regionalt beregnes automatisk ved komplett utfylling</v>
      </c>
      <c r="N1818" s="47" t="str">
        <f>IFERROR(TRIM($L1818)/_xlfn.XLOOKUP(TRIM($F1818),Produktinformasjon!$D$5:$D$10000,Produktinformasjon!$L$5:$L$10000,,0),"Pris per enhet Regionalt felleslager beregnes automatisk ved komplett utfylling")</f>
        <v>Pris per enhet Regionalt felleslager beregnes automatisk ved komplett utfylling</v>
      </c>
    </row>
    <row r="1819" spans="2:14" x14ac:dyDescent="0.25">
      <c r="B1819" s="33"/>
      <c r="C1819" t="str" cm="1">
        <f t="array" ref="C1819">IFERROR(_xlfn.TEXTJOIN(" | ", TRUE, _xlfn._xlws.FILTER(delKontrakt['#] &amp; " " &amp; delKontrakt[Navn], ISNUMBER(MATCH(delKontrakt['#], VALUE(_xlfn.TEXTSPLIT(SUBSTITUTE(Prisinformasjon!$B1819,  ", ", ","), ",")), 0)))), "Delkontraktnavn hentes automatisk ved å fylle ut delkontraktnummer")</f>
        <v>Delkontraktnavn hentes automatisk ved å fylle ut delkontraktnummer</v>
      </c>
      <c r="D1819" s="34"/>
      <c r="E1819" s="34"/>
      <c r="F1819" s="33"/>
      <c r="G1819" s="33"/>
      <c r="H1819" s="15"/>
      <c r="I1819" s="15"/>
      <c r="J1819" s="15"/>
      <c r="K1819" s="48"/>
      <c r="L1819" s="44"/>
      <c r="M1819" s="47" t="str">
        <f>IFERROR(TRIM($K1819)/_xlfn.XLOOKUP(TRIM($F1819),Produktinformasjon!$D$5:$D$10000,Produktinformasjon!$L$5:$L$10000,,0),"Pris per enhet "&amp;Til_Hvem&amp;" beregnes automatisk ved komplett utfylling")</f>
        <v>Pris per enhet Regionalt beregnes automatisk ved komplett utfylling</v>
      </c>
      <c r="N1819" s="47" t="str">
        <f>IFERROR(TRIM($L1819)/_xlfn.XLOOKUP(TRIM($F1819),Produktinformasjon!$D$5:$D$10000,Produktinformasjon!$L$5:$L$10000,,0),"Pris per enhet Regionalt felleslager beregnes automatisk ved komplett utfylling")</f>
        <v>Pris per enhet Regionalt felleslager beregnes automatisk ved komplett utfylling</v>
      </c>
    </row>
    <row r="1820" spans="2:14" x14ac:dyDescent="0.25">
      <c r="B1820" s="33"/>
      <c r="C1820" t="str" cm="1">
        <f t="array" ref="C1820">IFERROR(_xlfn.TEXTJOIN(" | ", TRUE, _xlfn._xlws.FILTER(delKontrakt['#] &amp; " " &amp; delKontrakt[Navn], ISNUMBER(MATCH(delKontrakt['#], VALUE(_xlfn.TEXTSPLIT(SUBSTITUTE(Prisinformasjon!$B1820,  ", ", ","), ",")), 0)))), "Delkontraktnavn hentes automatisk ved å fylle ut delkontraktnummer")</f>
        <v>Delkontraktnavn hentes automatisk ved å fylle ut delkontraktnummer</v>
      </c>
      <c r="D1820" s="34"/>
      <c r="E1820" s="34"/>
      <c r="F1820" s="33"/>
      <c r="G1820" s="33"/>
      <c r="H1820" s="15"/>
      <c r="I1820" s="15"/>
      <c r="J1820" s="15"/>
      <c r="K1820" s="48"/>
      <c r="L1820" s="44"/>
      <c r="M1820" s="47" t="str">
        <f>IFERROR(TRIM($K1820)/_xlfn.XLOOKUP(TRIM($F1820),Produktinformasjon!$D$5:$D$10000,Produktinformasjon!$L$5:$L$10000,,0),"Pris per enhet "&amp;Til_Hvem&amp;" beregnes automatisk ved komplett utfylling")</f>
        <v>Pris per enhet Regionalt beregnes automatisk ved komplett utfylling</v>
      </c>
      <c r="N1820" s="47" t="str">
        <f>IFERROR(TRIM($L1820)/_xlfn.XLOOKUP(TRIM($F1820),Produktinformasjon!$D$5:$D$10000,Produktinformasjon!$L$5:$L$10000,,0),"Pris per enhet Regionalt felleslager beregnes automatisk ved komplett utfylling")</f>
        <v>Pris per enhet Regionalt felleslager beregnes automatisk ved komplett utfylling</v>
      </c>
    </row>
    <row r="1821" spans="2:14" x14ac:dyDescent="0.25">
      <c r="B1821" s="33"/>
      <c r="C1821" t="str" cm="1">
        <f t="array" ref="C1821">IFERROR(_xlfn.TEXTJOIN(" | ", TRUE, _xlfn._xlws.FILTER(delKontrakt['#] &amp; " " &amp; delKontrakt[Navn], ISNUMBER(MATCH(delKontrakt['#], VALUE(_xlfn.TEXTSPLIT(SUBSTITUTE(Prisinformasjon!$B1821,  ", ", ","), ",")), 0)))), "Delkontraktnavn hentes automatisk ved å fylle ut delkontraktnummer")</f>
        <v>Delkontraktnavn hentes automatisk ved å fylle ut delkontraktnummer</v>
      </c>
      <c r="D1821" s="34"/>
      <c r="E1821" s="34"/>
      <c r="F1821" s="33"/>
      <c r="G1821" s="33"/>
      <c r="H1821" s="15"/>
      <c r="I1821" s="15"/>
      <c r="J1821" s="15"/>
      <c r="K1821" s="48"/>
      <c r="L1821" s="44"/>
      <c r="M1821" s="47" t="str">
        <f>IFERROR(TRIM($K1821)/_xlfn.XLOOKUP(TRIM($F1821),Produktinformasjon!$D$5:$D$10000,Produktinformasjon!$L$5:$L$10000,,0),"Pris per enhet "&amp;Til_Hvem&amp;" beregnes automatisk ved komplett utfylling")</f>
        <v>Pris per enhet Regionalt beregnes automatisk ved komplett utfylling</v>
      </c>
      <c r="N1821" s="47" t="str">
        <f>IFERROR(TRIM($L1821)/_xlfn.XLOOKUP(TRIM($F1821),Produktinformasjon!$D$5:$D$10000,Produktinformasjon!$L$5:$L$10000,,0),"Pris per enhet Regionalt felleslager beregnes automatisk ved komplett utfylling")</f>
        <v>Pris per enhet Regionalt felleslager beregnes automatisk ved komplett utfylling</v>
      </c>
    </row>
    <row r="1822" spans="2:14" x14ac:dyDescent="0.25">
      <c r="B1822" s="33"/>
      <c r="C1822" t="str" cm="1">
        <f t="array" ref="C1822">IFERROR(_xlfn.TEXTJOIN(" | ", TRUE, _xlfn._xlws.FILTER(delKontrakt['#] &amp; " " &amp; delKontrakt[Navn], ISNUMBER(MATCH(delKontrakt['#], VALUE(_xlfn.TEXTSPLIT(SUBSTITUTE(Prisinformasjon!$B1822,  ", ", ","), ",")), 0)))), "Delkontraktnavn hentes automatisk ved å fylle ut delkontraktnummer")</f>
        <v>Delkontraktnavn hentes automatisk ved å fylle ut delkontraktnummer</v>
      </c>
      <c r="D1822" s="34"/>
      <c r="E1822" s="34"/>
      <c r="F1822" s="33"/>
      <c r="G1822" s="33"/>
      <c r="H1822" s="15"/>
      <c r="I1822" s="15"/>
      <c r="J1822" s="15"/>
      <c r="K1822" s="48"/>
      <c r="L1822" s="44"/>
      <c r="M1822" s="47" t="str">
        <f>IFERROR(TRIM($K1822)/_xlfn.XLOOKUP(TRIM($F1822),Produktinformasjon!$D$5:$D$10000,Produktinformasjon!$L$5:$L$10000,,0),"Pris per enhet "&amp;Til_Hvem&amp;" beregnes automatisk ved komplett utfylling")</f>
        <v>Pris per enhet Regionalt beregnes automatisk ved komplett utfylling</v>
      </c>
      <c r="N1822" s="47" t="str">
        <f>IFERROR(TRIM($L1822)/_xlfn.XLOOKUP(TRIM($F1822),Produktinformasjon!$D$5:$D$10000,Produktinformasjon!$L$5:$L$10000,,0),"Pris per enhet Regionalt felleslager beregnes automatisk ved komplett utfylling")</f>
        <v>Pris per enhet Regionalt felleslager beregnes automatisk ved komplett utfylling</v>
      </c>
    </row>
    <row r="1823" spans="2:14" x14ac:dyDescent="0.25">
      <c r="B1823" s="33"/>
      <c r="C1823" t="str" cm="1">
        <f t="array" ref="C1823">IFERROR(_xlfn.TEXTJOIN(" | ", TRUE, _xlfn._xlws.FILTER(delKontrakt['#] &amp; " " &amp; delKontrakt[Navn], ISNUMBER(MATCH(delKontrakt['#], VALUE(_xlfn.TEXTSPLIT(SUBSTITUTE(Prisinformasjon!$B1823,  ", ", ","), ",")), 0)))), "Delkontraktnavn hentes automatisk ved å fylle ut delkontraktnummer")</f>
        <v>Delkontraktnavn hentes automatisk ved å fylle ut delkontraktnummer</v>
      </c>
      <c r="D1823" s="34"/>
      <c r="E1823" s="34"/>
      <c r="F1823" s="33"/>
      <c r="G1823" s="33"/>
      <c r="H1823" s="15"/>
      <c r="I1823" s="15"/>
      <c r="J1823" s="15"/>
      <c r="K1823" s="48"/>
      <c r="L1823" s="44"/>
      <c r="M1823" s="47" t="str">
        <f>IFERROR(TRIM($K1823)/_xlfn.XLOOKUP(TRIM($F1823),Produktinformasjon!$D$5:$D$10000,Produktinformasjon!$L$5:$L$10000,,0),"Pris per enhet "&amp;Til_Hvem&amp;" beregnes automatisk ved komplett utfylling")</f>
        <v>Pris per enhet Regionalt beregnes automatisk ved komplett utfylling</v>
      </c>
      <c r="N1823" s="47" t="str">
        <f>IFERROR(TRIM($L1823)/_xlfn.XLOOKUP(TRIM($F1823),Produktinformasjon!$D$5:$D$10000,Produktinformasjon!$L$5:$L$10000,,0),"Pris per enhet Regionalt felleslager beregnes automatisk ved komplett utfylling")</f>
        <v>Pris per enhet Regionalt felleslager beregnes automatisk ved komplett utfylling</v>
      </c>
    </row>
    <row r="1824" spans="2:14" x14ac:dyDescent="0.25">
      <c r="B1824" s="33"/>
      <c r="C1824" t="str" cm="1">
        <f t="array" ref="C1824">IFERROR(_xlfn.TEXTJOIN(" | ", TRUE, _xlfn._xlws.FILTER(delKontrakt['#] &amp; " " &amp; delKontrakt[Navn], ISNUMBER(MATCH(delKontrakt['#], VALUE(_xlfn.TEXTSPLIT(SUBSTITUTE(Prisinformasjon!$B1824,  ", ", ","), ",")), 0)))), "Delkontraktnavn hentes automatisk ved å fylle ut delkontraktnummer")</f>
        <v>Delkontraktnavn hentes automatisk ved å fylle ut delkontraktnummer</v>
      </c>
      <c r="D1824" s="34"/>
      <c r="E1824" s="34"/>
      <c r="F1824" s="33"/>
      <c r="G1824" s="33"/>
      <c r="H1824" s="15"/>
      <c r="I1824" s="15"/>
      <c r="J1824" s="15"/>
      <c r="K1824" s="48"/>
      <c r="L1824" s="44"/>
      <c r="M1824" s="47" t="str">
        <f>IFERROR(TRIM($K1824)/_xlfn.XLOOKUP(TRIM($F1824),Produktinformasjon!$D$5:$D$10000,Produktinformasjon!$L$5:$L$10000,,0),"Pris per enhet "&amp;Til_Hvem&amp;" beregnes automatisk ved komplett utfylling")</f>
        <v>Pris per enhet Regionalt beregnes automatisk ved komplett utfylling</v>
      </c>
      <c r="N1824" s="47" t="str">
        <f>IFERROR(TRIM($L1824)/_xlfn.XLOOKUP(TRIM($F1824),Produktinformasjon!$D$5:$D$10000,Produktinformasjon!$L$5:$L$10000,,0),"Pris per enhet Regionalt felleslager beregnes automatisk ved komplett utfylling")</f>
        <v>Pris per enhet Regionalt felleslager beregnes automatisk ved komplett utfylling</v>
      </c>
    </row>
    <row r="1825" spans="2:14" x14ac:dyDescent="0.25">
      <c r="B1825" s="33"/>
      <c r="C1825" t="str" cm="1">
        <f t="array" ref="C1825">IFERROR(_xlfn.TEXTJOIN(" | ", TRUE, _xlfn._xlws.FILTER(delKontrakt['#] &amp; " " &amp; delKontrakt[Navn], ISNUMBER(MATCH(delKontrakt['#], VALUE(_xlfn.TEXTSPLIT(SUBSTITUTE(Prisinformasjon!$B1825,  ", ", ","), ",")), 0)))), "Delkontraktnavn hentes automatisk ved å fylle ut delkontraktnummer")</f>
        <v>Delkontraktnavn hentes automatisk ved å fylle ut delkontraktnummer</v>
      </c>
      <c r="D1825" s="34"/>
      <c r="E1825" s="34"/>
      <c r="F1825" s="33"/>
      <c r="G1825" s="33"/>
      <c r="H1825" s="15"/>
      <c r="I1825" s="15"/>
      <c r="J1825" s="15"/>
      <c r="K1825" s="48"/>
      <c r="L1825" s="44"/>
      <c r="M1825" s="47" t="str">
        <f>IFERROR(TRIM($K1825)/_xlfn.XLOOKUP(TRIM($F1825),Produktinformasjon!$D$5:$D$10000,Produktinformasjon!$L$5:$L$10000,,0),"Pris per enhet "&amp;Til_Hvem&amp;" beregnes automatisk ved komplett utfylling")</f>
        <v>Pris per enhet Regionalt beregnes automatisk ved komplett utfylling</v>
      </c>
      <c r="N1825" s="47" t="str">
        <f>IFERROR(TRIM($L1825)/_xlfn.XLOOKUP(TRIM($F1825),Produktinformasjon!$D$5:$D$10000,Produktinformasjon!$L$5:$L$10000,,0),"Pris per enhet Regionalt felleslager beregnes automatisk ved komplett utfylling")</f>
        <v>Pris per enhet Regionalt felleslager beregnes automatisk ved komplett utfylling</v>
      </c>
    </row>
    <row r="1826" spans="2:14" x14ac:dyDescent="0.25">
      <c r="B1826" s="33"/>
      <c r="C1826" t="str" cm="1">
        <f t="array" ref="C1826">IFERROR(_xlfn.TEXTJOIN(" | ", TRUE, _xlfn._xlws.FILTER(delKontrakt['#] &amp; " " &amp; delKontrakt[Navn], ISNUMBER(MATCH(delKontrakt['#], VALUE(_xlfn.TEXTSPLIT(SUBSTITUTE(Prisinformasjon!$B1826,  ", ", ","), ",")), 0)))), "Delkontraktnavn hentes automatisk ved å fylle ut delkontraktnummer")</f>
        <v>Delkontraktnavn hentes automatisk ved å fylle ut delkontraktnummer</v>
      </c>
      <c r="D1826" s="34"/>
      <c r="E1826" s="34"/>
      <c r="F1826" s="33"/>
      <c r="G1826" s="33"/>
      <c r="H1826" s="15"/>
      <c r="I1826" s="15"/>
      <c r="J1826" s="15"/>
      <c r="K1826" s="48"/>
      <c r="L1826" s="44"/>
      <c r="M1826" s="47" t="str">
        <f>IFERROR(TRIM($K1826)/_xlfn.XLOOKUP(TRIM($F1826),Produktinformasjon!$D$5:$D$10000,Produktinformasjon!$L$5:$L$10000,,0),"Pris per enhet "&amp;Til_Hvem&amp;" beregnes automatisk ved komplett utfylling")</f>
        <v>Pris per enhet Regionalt beregnes automatisk ved komplett utfylling</v>
      </c>
      <c r="N1826" s="47" t="str">
        <f>IFERROR(TRIM($L1826)/_xlfn.XLOOKUP(TRIM($F1826),Produktinformasjon!$D$5:$D$10000,Produktinformasjon!$L$5:$L$10000,,0),"Pris per enhet Regionalt felleslager beregnes automatisk ved komplett utfylling")</f>
        <v>Pris per enhet Regionalt felleslager beregnes automatisk ved komplett utfylling</v>
      </c>
    </row>
    <row r="1827" spans="2:14" x14ac:dyDescent="0.25">
      <c r="B1827" s="33"/>
      <c r="C1827" t="str" cm="1">
        <f t="array" ref="C1827">IFERROR(_xlfn.TEXTJOIN(" | ", TRUE, _xlfn._xlws.FILTER(delKontrakt['#] &amp; " " &amp; delKontrakt[Navn], ISNUMBER(MATCH(delKontrakt['#], VALUE(_xlfn.TEXTSPLIT(SUBSTITUTE(Prisinformasjon!$B1827,  ", ", ","), ",")), 0)))), "Delkontraktnavn hentes automatisk ved å fylle ut delkontraktnummer")</f>
        <v>Delkontraktnavn hentes automatisk ved å fylle ut delkontraktnummer</v>
      </c>
      <c r="D1827" s="34"/>
      <c r="E1827" s="34"/>
      <c r="F1827" s="33"/>
      <c r="G1827" s="33"/>
      <c r="H1827" s="15"/>
      <c r="I1827" s="15"/>
      <c r="J1827" s="15"/>
      <c r="K1827" s="48"/>
      <c r="L1827" s="44"/>
      <c r="M1827" s="47" t="str">
        <f>IFERROR(TRIM($K1827)/_xlfn.XLOOKUP(TRIM($F1827),Produktinformasjon!$D$5:$D$10000,Produktinformasjon!$L$5:$L$10000,,0),"Pris per enhet "&amp;Til_Hvem&amp;" beregnes automatisk ved komplett utfylling")</f>
        <v>Pris per enhet Regionalt beregnes automatisk ved komplett utfylling</v>
      </c>
      <c r="N1827" s="47" t="str">
        <f>IFERROR(TRIM($L1827)/_xlfn.XLOOKUP(TRIM($F1827),Produktinformasjon!$D$5:$D$10000,Produktinformasjon!$L$5:$L$10000,,0),"Pris per enhet Regionalt felleslager beregnes automatisk ved komplett utfylling")</f>
        <v>Pris per enhet Regionalt felleslager beregnes automatisk ved komplett utfylling</v>
      </c>
    </row>
    <row r="1828" spans="2:14" x14ac:dyDescent="0.25">
      <c r="B1828" s="33"/>
      <c r="C1828" t="str" cm="1">
        <f t="array" ref="C1828">IFERROR(_xlfn.TEXTJOIN(" | ", TRUE, _xlfn._xlws.FILTER(delKontrakt['#] &amp; " " &amp; delKontrakt[Navn], ISNUMBER(MATCH(delKontrakt['#], VALUE(_xlfn.TEXTSPLIT(SUBSTITUTE(Prisinformasjon!$B1828,  ", ", ","), ",")), 0)))), "Delkontraktnavn hentes automatisk ved å fylle ut delkontraktnummer")</f>
        <v>Delkontraktnavn hentes automatisk ved å fylle ut delkontraktnummer</v>
      </c>
      <c r="D1828" s="34"/>
      <c r="E1828" s="34"/>
      <c r="F1828" s="33"/>
      <c r="G1828" s="33"/>
      <c r="H1828" s="15"/>
      <c r="I1828" s="15"/>
      <c r="J1828" s="15"/>
      <c r="K1828" s="48"/>
      <c r="L1828" s="44"/>
      <c r="M1828" s="47" t="str">
        <f>IFERROR(TRIM($K1828)/_xlfn.XLOOKUP(TRIM($F1828),Produktinformasjon!$D$5:$D$10000,Produktinformasjon!$L$5:$L$10000,,0),"Pris per enhet "&amp;Til_Hvem&amp;" beregnes automatisk ved komplett utfylling")</f>
        <v>Pris per enhet Regionalt beregnes automatisk ved komplett utfylling</v>
      </c>
      <c r="N1828" s="47" t="str">
        <f>IFERROR(TRIM($L1828)/_xlfn.XLOOKUP(TRIM($F1828),Produktinformasjon!$D$5:$D$10000,Produktinformasjon!$L$5:$L$10000,,0),"Pris per enhet Regionalt felleslager beregnes automatisk ved komplett utfylling")</f>
        <v>Pris per enhet Regionalt felleslager beregnes automatisk ved komplett utfylling</v>
      </c>
    </row>
    <row r="1829" spans="2:14" x14ac:dyDescent="0.25">
      <c r="B1829" s="33"/>
      <c r="C1829" t="str" cm="1">
        <f t="array" ref="C1829">IFERROR(_xlfn.TEXTJOIN(" | ", TRUE, _xlfn._xlws.FILTER(delKontrakt['#] &amp; " " &amp; delKontrakt[Navn], ISNUMBER(MATCH(delKontrakt['#], VALUE(_xlfn.TEXTSPLIT(SUBSTITUTE(Prisinformasjon!$B1829,  ", ", ","), ",")), 0)))), "Delkontraktnavn hentes automatisk ved å fylle ut delkontraktnummer")</f>
        <v>Delkontraktnavn hentes automatisk ved å fylle ut delkontraktnummer</v>
      </c>
      <c r="D1829" s="34"/>
      <c r="E1829" s="34"/>
      <c r="F1829" s="33"/>
      <c r="G1829" s="33"/>
      <c r="H1829" s="15"/>
      <c r="I1829" s="15"/>
      <c r="J1829" s="15"/>
      <c r="K1829" s="48"/>
      <c r="L1829" s="44"/>
      <c r="M1829" s="47" t="str">
        <f>IFERROR(TRIM($K1829)/_xlfn.XLOOKUP(TRIM($F1829),Produktinformasjon!$D$5:$D$10000,Produktinformasjon!$L$5:$L$10000,,0),"Pris per enhet "&amp;Til_Hvem&amp;" beregnes automatisk ved komplett utfylling")</f>
        <v>Pris per enhet Regionalt beregnes automatisk ved komplett utfylling</v>
      </c>
      <c r="N1829" s="47" t="str">
        <f>IFERROR(TRIM($L1829)/_xlfn.XLOOKUP(TRIM($F1829),Produktinformasjon!$D$5:$D$10000,Produktinformasjon!$L$5:$L$10000,,0),"Pris per enhet Regionalt felleslager beregnes automatisk ved komplett utfylling")</f>
        <v>Pris per enhet Regionalt felleslager beregnes automatisk ved komplett utfylling</v>
      </c>
    </row>
    <row r="1830" spans="2:14" x14ac:dyDescent="0.25">
      <c r="B1830" s="33"/>
      <c r="C1830" t="str" cm="1">
        <f t="array" ref="C1830">IFERROR(_xlfn.TEXTJOIN(" | ", TRUE, _xlfn._xlws.FILTER(delKontrakt['#] &amp; " " &amp; delKontrakt[Navn], ISNUMBER(MATCH(delKontrakt['#], VALUE(_xlfn.TEXTSPLIT(SUBSTITUTE(Prisinformasjon!$B1830,  ", ", ","), ",")), 0)))), "Delkontraktnavn hentes automatisk ved å fylle ut delkontraktnummer")</f>
        <v>Delkontraktnavn hentes automatisk ved å fylle ut delkontraktnummer</v>
      </c>
      <c r="D1830" s="34"/>
      <c r="E1830" s="34"/>
      <c r="F1830" s="33"/>
      <c r="G1830" s="33"/>
      <c r="H1830" s="15"/>
      <c r="I1830" s="15"/>
      <c r="J1830" s="15"/>
      <c r="K1830" s="48"/>
      <c r="L1830" s="44"/>
      <c r="M1830" s="47" t="str">
        <f>IFERROR(TRIM($K1830)/_xlfn.XLOOKUP(TRIM($F1830),Produktinformasjon!$D$5:$D$10000,Produktinformasjon!$L$5:$L$10000,,0),"Pris per enhet "&amp;Til_Hvem&amp;" beregnes automatisk ved komplett utfylling")</f>
        <v>Pris per enhet Regionalt beregnes automatisk ved komplett utfylling</v>
      </c>
      <c r="N1830" s="47" t="str">
        <f>IFERROR(TRIM($L1830)/_xlfn.XLOOKUP(TRIM($F1830),Produktinformasjon!$D$5:$D$10000,Produktinformasjon!$L$5:$L$10000,,0),"Pris per enhet Regionalt felleslager beregnes automatisk ved komplett utfylling")</f>
        <v>Pris per enhet Regionalt felleslager beregnes automatisk ved komplett utfylling</v>
      </c>
    </row>
    <row r="1831" spans="2:14" x14ac:dyDescent="0.25">
      <c r="B1831" s="33"/>
      <c r="C1831" t="str" cm="1">
        <f t="array" ref="C1831">IFERROR(_xlfn.TEXTJOIN(" | ", TRUE, _xlfn._xlws.FILTER(delKontrakt['#] &amp; " " &amp; delKontrakt[Navn], ISNUMBER(MATCH(delKontrakt['#], VALUE(_xlfn.TEXTSPLIT(SUBSTITUTE(Prisinformasjon!$B1831,  ", ", ","), ",")), 0)))), "Delkontraktnavn hentes automatisk ved å fylle ut delkontraktnummer")</f>
        <v>Delkontraktnavn hentes automatisk ved å fylle ut delkontraktnummer</v>
      </c>
      <c r="D1831" s="34"/>
      <c r="E1831" s="34"/>
      <c r="F1831" s="33"/>
      <c r="G1831" s="33"/>
      <c r="H1831" s="15"/>
      <c r="I1831" s="15"/>
      <c r="J1831" s="15"/>
      <c r="K1831" s="48"/>
      <c r="L1831" s="44"/>
      <c r="M1831" s="47" t="str">
        <f>IFERROR(TRIM($K1831)/_xlfn.XLOOKUP(TRIM($F1831),Produktinformasjon!$D$5:$D$10000,Produktinformasjon!$L$5:$L$10000,,0),"Pris per enhet "&amp;Til_Hvem&amp;" beregnes automatisk ved komplett utfylling")</f>
        <v>Pris per enhet Regionalt beregnes automatisk ved komplett utfylling</v>
      </c>
      <c r="N1831" s="47" t="str">
        <f>IFERROR(TRIM($L1831)/_xlfn.XLOOKUP(TRIM($F1831),Produktinformasjon!$D$5:$D$10000,Produktinformasjon!$L$5:$L$10000,,0),"Pris per enhet Regionalt felleslager beregnes automatisk ved komplett utfylling")</f>
        <v>Pris per enhet Regionalt felleslager beregnes automatisk ved komplett utfylling</v>
      </c>
    </row>
    <row r="1832" spans="2:14" x14ac:dyDescent="0.25">
      <c r="B1832" s="33"/>
      <c r="C1832" t="str" cm="1">
        <f t="array" ref="C1832">IFERROR(_xlfn.TEXTJOIN(" | ", TRUE, _xlfn._xlws.FILTER(delKontrakt['#] &amp; " " &amp; delKontrakt[Navn], ISNUMBER(MATCH(delKontrakt['#], VALUE(_xlfn.TEXTSPLIT(SUBSTITUTE(Prisinformasjon!$B1832,  ", ", ","), ",")), 0)))), "Delkontraktnavn hentes automatisk ved å fylle ut delkontraktnummer")</f>
        <v>Delkontraktnavn hentes automatisk ved å fylle ut delkontraktnummer</v>
      </c>
      <c r="D1832" s="34"/>
      <c r="E1832" s="34"/>
      <c r="F1832" s="33"/>
      <c r="G1832" s="33"/>
      <c r="H1832" s="15"/>
      <c r="I1832" s="15"/>
      <c r="J1832" s="15"/>
      <c r="K1832" s="48"/>
      <c r="L1832" s="44"/>
      <c r="M1832" s="47" t="str">
        <f>IFERROR(TRIM($K1832)/_xlfn.XLOOKUP(TRIM($F1832),Produktinformasjon!$D$5:$D$10000,Produktinformasjon!$L$5:$L$10000,,0),"Pris per enhet "&amp;Til_Hvem&amp;" beregnes automatisk ved komplett utfylling")</f>
        <v>Pris per enhet Regionalt beregnes automatisk ved komplett utfylling</v>
      </c>
      <c r="N1832" s="47" t="str">
        <f>IFERROR(TRIM($L1832)/_xlfn.XLOOKUP(TRIM($F1832),Produktinformasjon!$D$5:$D$10000,Produktinformasjon!$L$5:$L$10000,,0),"Pris per enhet Regionalt felleslager beregnes automatisk ved komplett utfylling")</f>
        <v>Pris per enhet Regionalt felleslager beregnes automatisk ved komplett utfylling</v>
      </c>
    </row>
    <row r="1833" spans="2:14" x14ac:dyDescent="0.25">
      <c r="B1833" s="33"/>
      <c r="C1833" t="str" cm="1">
        <f t="array" ref="C1833">IFERROR(_xlfn.TEXTJOIN(" | ", TRUE, _xlfn._xlws.FILTER(delKontrakt['#] &amp; " " &amp; delKontrakt[Navn], ISNUMBER(MATCH(delKontrakt['#], VALUE(_xlfn.TEXTSPLIT(SUBSTITUTE(Prisinformasjon!$B1833,  ", ", ","), ",")), 0)))), "Delkontraktnavn hentes automatisk ved å fylle ut delkontraktnummer")</f>
        <v>Delkontraktnavn hentes automatisk ved å fylle ut delkontraktnummer</v>
      </c>
      <c r="D1833" s="34"/>
      <c r="E1833" s="34"/>
      <c r="F1833" s="33"/>
      <c r="G1833" s="33"/>
      <c r="H1833" s="15"/>
      <c r="I1833" s="15"/>
      <c r="J1833" s="15"/>
      <c r="K1833" s="48"/>
      <c r="L1833" s="44"/>
      <c r="M1833" s="47" t="str">
        <f>IFERROR(TRIM($K1833)/_xlfn.XLOOKUP(TRIM($F1833),Produktinformasjon!$D$5:$D$10000,Produktinformasjon!$L$5:$L$10000,,0),"Pris per enhet "&amp;Til_Hvem&amp;" beregnes automatisk ved komplett utfylling")</f>
        <v>Pris per enhet Regionalt beregnes automatisk ved komplett utfylling</v>
      </c>
      <c r="N1833" s="47" t="str">
        <f>IFERROR(TRIM($L1833)/_xlfn.XLOOKUP(TRIM($F1833),Produktinformasjon!$D$5:$D$10000,Produktinformasjon!$L$5:$L$10000,,0),"Pris per enhet Regionalt felleslager beregnes automatisk ved komplett utfylling")</f>
        <v>Pris per enhet Regionalt felleslager beregnes automatisk ved komplett utfylling</v>
      </c>
    </row>
    <row r="1834" spans="2:14" x14ac:dyDescent="0.25">
      <c r="B1834" s="33"/>
      <c r="C1834" t="str" cm="1">
        <f t="array" ref="C1834">IFERROR(_xlfn.TEXTJOIN(" | ", TRUE, _xlfn._xlws.FILTER(delKontrakt['#] &amp; " " &amp; delKontrakt[Navn], ISNUMBER(MATCH(delKontrakt['#], VALUE(_xlfn.TEXTSPLIT(SUBSTITUTE(Prisinformasjon!$B1834,  ", ", ","), ",")), 0)))), "Delkontraktnavn hentes automatisk ved å fylle ut delkontraktnummer")</f>
        <v>Delkontraktnavn hentes automatisk ved å fylle ut delkontraktnummer</v>
      </c>
      <c r="D1834" s="34"/>
      <c r="E1834" s="34"/>
      <c r="F1834" s="33"/>
      <c r="G1834" s="33"/>
      <c r="H1834" s="15"/>
      <c r="I1834" s="15"/>
      <c r="J1834" s="15"/>
      <c r="K1834" s="48"/>
      <c r="L1834" s="44"/>
      <c r="M1834" s="47" t="str">
        <f>IFERROR(TRIM($K1834)/_xlfn.XLOOKUP(TRIM($F1834),Produktinformasjon!$D$5:$D$10000,Produktinformasjon!$L$5:$L$10000,,0),"Pris per enhet "&amp;Til_Hvem&amp;" beregnes automatisk ved komplett utfylling")</f>
        <v>Pris per enhet Regionalt beregnes automatisk ved komplett utfylling</v>
      </c>
      <c r="N1834" s="47" t="str">
        <f>IFERROR(TRIM($L1834)/_xlfn.XLOOKUP(TRIM($F1834),Produktinformasjon!$D$5:$D$10000,Produktinformasjon!$L$5:$L$10000,,0),"Pris per enhet Regionalt felleslager beregnes automatisk ved komplett utfylling")</f>
        <v>Pris per enhet Regionalt felleslager beregnes automatisk ved komplett utfylling</v>
      </c>
    </row>
    <row r="1835" spans="2:14" x14ac:dyDescent="0.25">
      <c r="B1835" s="33"/>
      <c r="C1835" t="str" cm="1">
        <f t="array" ref="C1835">IFERROR(_xlfn.TEXTJOIN(" | ", TRUE, _xlfn._xlws.FILTER(delKontrakt['#] &amp; " " &amp; delKontrakt[Navn], ISNUMBER(MATCH(delKontrakt['#], VALUE(_xlfn.TEXTSPLIT(SUBSTITUTE(Prisinformasjon!$B1835,  ", ", ","), ",")), 0)))), "Delkontraktnavn hentes automatisk ved å fylle ut delkontraktnummer")</f>
        <v>Delkontraktnavn hentes automatisk ved å fylle ut delkontraktnummer</v>
      </c>
      <c r="D1835" s="34"/>
      <c r="E1835" s="34"/>
      <c r="F1835" s="33"/>
      <c r="G1835" s="33"/>
      <c r="H1835" s="15"/>
      <c r="I1835" s="15"/>
      <c r="J1835" s="15"/>
      <c r="K1835" s="48"/>
      <c r="L1835" s="44"/>
      <c r="M1835" s="47" t="str">
        <f>IFERROR(TRIM($K1835)/_xlfn.XLOOKUP(TRIM($F1835),Produktinformasjon!$D$5:$D$10000,Produktinformasjon!$L$5:$L$10000,,0),"Pris per enhet "&amp;Til_Hvem&amp;" beregnes automatisk ved komplett utfylling")</f>
        <v>Pris per enhet Regionalt beregnes automatisk ved komplett utfylling</v>
      </c>
      <c r="N1835" s="47" t="str">
        <f>IFERROR(TRIM($L1835)/_xlfn.XLOOKUP(TRIM($F1835),Produktinformasjon!$D$5:$D$10000,Produktinformasjon!$L$5:$L$10000,,0),"Pris per enhet Regionalt felleslager beregnes automatisk ved komplett utfylling")</f>
        <v>Pris per enhet Regionalt felleslager beregnes automatisk ved komplett utfylling</v>
      </c>
    </row>
    <row r="1836" spans="2:14" x14ac:dyDescent="0.25">
      <c r="B1836" s="33"/>
      <c r="C1836" t="str" cm="1">
        <f t="array" ref="C1836">IFERROR(_xlfn.TEXTJOIN(" | ", TRUE, _xlfn._xlws.FILTER(delKontrakt['#] &amp; " " &amp; delKontrakt[Navn], ISNUMBER(MATCH(delKontrakt['#], VALUE(_xlfn.TEXTSPLIT(SUBSTITUTE(Prisinformasjon!$B1836,  ", ", ","), ",")), 0)))), "Delkontraktnavn hentes automatisk ved å fylle ut delkontraktnummer")</f>
        <v>Delkontraktnavn hentes automatisk ved å fylle ut delkontraktnummer</v>
      </c>
      <c r="D1836" s="34"/>
      <c r="E1836" s="34"/>
      <c r="F1836" s="33"/>
      <c r="G1836" s="33"/>
      <c r="H1836" s="15"/>
      <c r="I1836" s="15"/>
      <c r="J1836" s="15"/>
      <c r="K1836" s="48"/>
      <c r="L1836" s="44"/>
      <c r="M1836" s="47" t="str">
        <f>IFERROR(TRIM($K1836)/_xlfn.XLOOKUP(TRIM($F1836),Produktinformasjon!$D$5:$D$10000,Produktinformasjon!$L$5:$L$10000,,0),"Pris per enhet "&amp;Til_Hvem&amp;" beregnes automatisk ved komplett utfylling")</f>
        <v>Pris per enhet Regionalt beregnes automatisk ved komplett utfylling</v>
      </c>
      <c r="N1836" s="47" t="str">
        <f>IFERROR(TRIM($L1836)/_xlfn.XLOOKUP(TRIM($F1836),Produktinformasjon!$D$5:$D$10000,Produktinformasjon!$L$5:$L$10000,,0),"Pris per enhet Regionalt felleslager beregnes automatisk ved komplett utfylling")</f>
        <v>Pris per enhet Regionalt felleslager beregnes automatisk ved komplett utfylling</v>
      </c>
    </row>
    <row r="1837" spans="2:14" x14ac:dyDescent="0.25">
      <c r="B1837" s="33"/>
      <c r="C1837" t="str" cm="1">
        <f t="array" ref="C1837">IFERROR(_xlfn.TEXTJOIN(" | ", TRUE, _xlfn._xlws.FILTER(delKontrakt['#] &amp; " " &amp; delKontrakt[Navn], ISNUMBER(MATCH(delKontrakt['#], VALUE(_xlfn.TEXTSPLIT(SUBSTITUTE(Prisinformasjon!$B1837,  ", ", ","), ",")), 0)))), "Delkontraktnavn hentes automatisk ved å fylle ut delkontraktnummer")</f>
        <v>Delkontraktnavn hentes automatisk ved å fylle ut delkontraktnummer</v>
      </c>
      <c r="D1837" s="34"/>
      <c r="E1837" s="34"/>
      <c r="F1837" s="33"/>
      <c r="G1837" s="33"/>
      <c r="H1837" s="15"/>
      <c r="I1837" s="15"/>
      <c r="J1837" s="15"/>
      <c r="K1837" s="48"/>
      <c r="L1837" s="44"/>
      <c r="M1837" s="47" t="str">
        <f>IFERROR(TRIM($K1837)/_xlfn.XLOOKUP(TRIM($F1837),Produktinformasjon!$D$5:$D$10000,Produktinformasjon!$L$5:$L$10000,,0),"Pris per enhet "&amp;Til_Hvem&amp;" beregnes automatisk ved komplett utfylling")</f>
        <v>Pris per enhet Regionalt beregnes automatisk ved komplett utfylling</v>
      </c>
      <c r="N1837" s="47" t="str">
        <f>IFERROR(TRIM($L1837)/_xlfn.XLOOKUP(TRIM($F1837),Produktinformasjon!$D$5:$D$10000,Produktinformasjon!$L$5:$L$10000,,0),"Pris per enhet Regionalt felleslager beregnes automatisk ved komplett utfylling")</f>
        <v>Pris per enhet Regionalt felleslager beregnes automatisk ved komplett utfylling</v>
      </c>
    </row>
    <row r="1838" spans="2:14" x14ac:dyDescent="0.25">
      <c r="B1838" s="33"/>
      <c r="C1838" t="str" cm="1">
        <f t="array" ref="C1838">IFERROR(_xlfn.TEXTJOIN(" | ", TRUE, _xlfn._xlws.FILTER(delKontrakt['#] &amp; " " &amp; delKontrakt[Navn], ISNUMBER(MATCH(delKontrakt['#], VALUE(_xlfn.TEXTSPLIT(SUBSTITUTE(Prisinformasjon!$B1838,  ", ", ","), ",")), 0)))), "Delkontraktnavn hentes automatisk ved å fylle ut delkontraktnummer")</f>
        <v>Delkontraktnavn hentes automatisk ved å fylle ut delkontraktnummer</v>
      </c>
      <c r="D1838" s="34"/>
      <c r="E1838" s="34"/>
      <c r="F1838" s="33"/>
      <c r="G1838" s="33"/>
      <c r="H1838" s="15"/>
      <c r="I1838" s="15"/>
      <c r="J1838" s="15"/>
      <c r="K1838" s="48"/>
      <c r="L1838" s="44"/>
      <c r="M1838" s="47" t="str">
        <f>IFERROR(TRIM($K1838)/_xlfn.XLOOKUP(TRIM($F1838),Produktinformasjon!$D$5:$D$10000,Produktinformasjon!$L$5:$L$10000,,0),"Pris per enhet "&amp;Til_Hvem&amp;" beregnes automatisk ved komplett utfylling")</f>
        <v>Pris per enhet Regionalt beregnes automatisk ved komplett utfylling</v>
      </c>
      <c r="N1838" s="47" t="str">
        <f>IFERROR(TRIM($L1838)/_xlfn.XLOOKUP(TRIM($F1838),Produktinformasjon!$D$5:$D$10000,Produktinformasjon!$L$5:$L$10000,,0),"Pris per enhet Regionalt felleslager beregnes automatisk ved komplett utfylling")</f>
        <v>Pris per enhet Regionalt felleslager beregnes automatisk ved komplett utfylling</v>
      </c>
    </row>
    <row r="1839" spans="2:14" x14ac:dyDescent="0.25">
      <c r="B1839" s="33"/>
      <c r="C1839" t="str" cm="1">
        <f t="array" ref="C1839">IFERROR(_xlfn.TEXTJOIN(" | ", TRUE, _xlfn._xlws.FILTER(delKontrakt['#] &amp; " " &amp; delKontrakt[Navn], ISNUMBER(MATCH(delKontrakt['#], VALUE(_xlfn.TEXTSPLIT(SUBSTITUTE(Prisinformasjon!$B1839,  ", ", ","), ",")), 0)))), "Delkontraktnavn hentes automatisk ved å fylle ut delkontraktnummer")</f>
        <v>Delkontraktnavn hentes automatisk ved å fylle ut delkontraktnummer</v>
      </c>
      <c r="D1839" s="34"/>
      <c r="E1839" s="34"/>
      <c r="F1839" s="33"/>
      <c r="G1839" s="33"/>
      <c r="H1839" s="15"/>
      <c r="I1839" s="15"/>
      <c r="J1839" s="15"/>
      <c r="K1839" s="48"/>
      <c r="L1839" s="44"/>
      <c r="M1839" s="47" t="str">
        <f>IFERROR(TRIM($K1839)/_xlfn.XLOOKUP(TRIM($F1839),Produktinformasjon!$D$5:$D$10000,Produktinformasjon!$L$5:$L$10000,,0),"Pris per enhet "&amp;Til_Hvem&amp;" beregnes automatisk ved komplett utfylling")</f>
        <v>Pris per enhet Regionalt beregnes automatisk ved komplett utfylling</v>
      </c>
      <c r="N1839" s="47" t="str">
        <f>IFERROR(TRIM($L1839)/_xlfn.XLOOKUP(TRIM($F1839),Produktinformasjon!$D$5:$D$10000,Produktinformasjon!$L$5:$L$10000,,0),"Pris per enhet Regionalt felleslager beregnes automatisk ved komplett utfylling")</f>
        <v>Pris per enhet Regionalt felleslager beregnes automatisk ved komplett utfylling</v>
      </c>
    </row>
    <row r="1840" spans="2:14" x14ac:dyDescent="0.25">
      <c r="B1840" s="33"/>
      <c r="C1840" t="str" cm="1">
        <f t="array" ref="C1840">IFERROR(_xlfn.TEXTJOIN(" | ", TRUE, _xlfn._xlws.FILTER(delKontrakt['#] &amp; " " &amp; delKontrakt[Navn], ISNUMBER(MATCH(delKontrakt['#], VALUE(_xlfn.TEXTSPLIT(SUBSTITUTE(Prisinformasjon!$B1840,  ", ", ","), ",")), 0)))), "Delkontraktnavn hentes automatisk ved å fylle ut delkontraktnummer")</f>
        <v>Delkontraktnavn hentes automatisk ved å fylle ut delkontraktnummer</v>
      </c>
      <c r="D1840" s="34"/>
      <c r="E1840" s="34"/>
      <c r="F1840" s="33"/>
      <c r="G1840" s="33"/>
      <c r="H1840" s="15"/>
      <c r="I1840" s="15"/>
      <c r="J1840" s="15"/>
      <c r="K1840" s="48"/>
      <c r="L1840" s="44"/>
      <c r="M1840" s="47" t="str">
        <f>IFERROR(TRIM($K1840)/_xlfn.XLOOKUP(TRIM($F1840),Produktinformasjon!$D$5:$D$10000,Produktinformasjon!$L$5:$L$10000,,0),"Pris per enhet "&amp;Til_Hvem&amp;" beregnes automatisk ved komplett utfylling")</f>
        <v>Pris per enhet Regionalt beregnes automatisk ved komplett utfylling</v>
      </c>
      <c r="N1840" s="47" t="str">
        <f>IFERROR(TRIM($L1840)/_xlfn.XLOOKUP(TRIM($F1840),Produktinformasjon!$D$5:$D$10000,Produktinformasjon!$L$5:$L$10000,,0),"Pris per enhet Regionalt felleslager beregnes automatisk ved komplett utfylling")</f>
        <v>Pris per enhet Regionalt felleslager beregnes automatisk ved komplett utfylling</v>
      </c>
    </row>
    <row r="1841" spans="2:14" x14ac:dyDescent="0.25">
      <c r="B1841" s="33"/>
      <c r="C1841" t="str" cm="1">
        <f t="array" ref="C1841">IFERROR(_xlfn.TEXTJOIN(" | ", TRUE, _xlfn._xlws.FILTER(delKontrakt['#] &amp; " " &amp; delKontrakt[Navn], ISNUMBER(MATCH(delKontrakt['#], VALUE(_xlfn.TEXTSPLIT(SUBSTITUTE(Prisinformasjon!$B1841,  ", ", ","), ",")), 0)))), "Delkontraktnavn hentes automatisk ved å fylle ut delkontraktnummer")</f>
        <v>Delkontraktnavn hentes automatisk ved å fylle ut delkontraktnummer</v>
      </c>
      <c r="D1841" s="34"/>
      <c r="E1841" s="34"/>
      <c r="F1841" s="33"/>
      <c r="G1841" s="33"/>
      <c r="H1841" s="15"/>
      <c r="I1841" s="15"/>
      <c r="J1841" s="15"/>
      <c r="K1841" s="48"/>
      <c r="L1841" s="44"/>
      <c r="M1841" s="47" t="str">
        <f>IFERROR(TRIM($K1841)/_xlfn.XLOOKUP(TRIM($F1841),Produktinformasjon!$D$5:$D$10000,Produktinformasjon!$L$5:$L$10000,,0),"Pris per enhet "&amp;Til_Hvem&amp;" beregnes automatisk ved komplett utfylling")</f>
        <v>Pris per enhet Regionalt beregnes automatisk ved komplett utfylling</v>
      </c>
      <c r="N1841" s="47" t="str">
        <f>IFERROR(TRIM($L1841)/_xlfn.XLOOKUP(TRIM($F1841),Produktinformasjon!$D$5:$D$10000,Produktinformasjon!$L$5:$L$10000,,0),"Pris per enhet Regionalt felleslager beregnes automatisk ved komplett utfylling")</f>
        <v>Pris per enhet Regionalt felleslager beregnes automatisk ved komplett utfylling</v>
      </c>
    </row>
    <row r="1842" spans="2:14" x14ac:dyDescent="0.25">
      <c r="B1842" s="33"/>
      <c r="C1842" t="str" cm="1">
        <f t="array" ref="C1842">IFERROR(_xlfn.TEXTJOIN(" | ", TRUE, _xlfn._xlws.FILTER(delKontrakt['#] &amp; " " &amp; delKontrakt[Navn], ISNUMBER(MATCH(delKontrakt['#], VALUE(_xlfn.TEXTSPLIT(SUBSTITUTE(Prisinformasjon!$B1842,  ", ", ","), ",")), 0)))), "Delkontraktnavn hentes automatisk ved å fylle ut delkontraktnummer")</f>
        <v>Delkontraktnavn hentes automatisk ved å fylle ut delkontraktnummer</v>
      </c>
      <c r="D1842" s="34"/>
      <c r="E1842" s="34"/>
      <c r="F1842" s="33"/>
      <c r="G1842" s="33"/>
      <c r="H1842" s="15"/>
      <c r="I1842" s="15"/>
      <c r="J1842" s="15"/>
      <c r="K1842" s="48"/>
      <c r="L1842" s="44"/>
      <c r="M1842" s="47" t="str">
        <f>IFERROR(TRIM($K1842)/_xlfn.XLOOKUP(TRIM($F1842),Produktinformasjon!$D$5:$D$10000,Produktinformasjon!$L$5:$L$10000,,0),"Pris per enhet "&amp;Til_Hvem&amp;" beregnes automatisk ved komplett utfylling")</f>
        <v>Pris per enhet Regionalt beregnes automatisk ved komplett utfylling</v>
      </c>
      <c r="N1842" s="47" t="str">
        <f>IFERROR(TRIM($L1842)/_xlfn.XLOOKUP(TRIM($F1842),Produktinformasjon!$D$5:$D$10000,Produktinformasjon!$L$5:$L$10000,,0),"Pris per enhet Regionalt felleslager beregnes automatisk ved komplett utfylling")</f>
        <v>Pris per enhet Regionalt felleslager beregnes automatisk ved komplett utfylling</v>
      </c>
    </row>
    <row r="1843" spans="2:14" x14ac:dyDescent="0.25">
      <c r="B1843" s="33"/>
      <c r="C1843" t="str" cm="1">
        <f t="array" ref="C1843">IFERROR(_xlfn.TEXTJOIN(" | ", TRUE, _xlfn._xlws.FILTER(delKontrakt['#] &amp; " " &amp; delKontrakt[Navn], ISNUMBER(MATCH(delKontrakt['#], VALUE(_xlfn.TEXTSPLIT(SUBSTITUTE(Prisinformasjon!$B1843,  ", ", ","), ",")), 0)))), "Delkontraktnavn hentes automatisk ved å fylle ut delkontraktnummer")</f>
        <v>Delkontraktnavn hentes automatisk ved å fylle ut delkontraktnummer</v>
      </c>
      <c r="D1843" s="34"/>
      <c r="E1843" s="34"/>
      <c r="F1843" s="33"/>
      <c r="G1843" s="33"/>
      <c r="H1843" s="15"/>
      <c r="I1843" s="15"/>
      <c r="J1843" s="15"/>
      <c r="K1843" s="48"/>
      <c r="L1843" s="44"/>
      <c r="M1843" s="47" t="str">
        <f>IFERROR(TRIM($K1843)/_xlfn.XLOOKUP(TRIM($F1843),Produktinformasjon!$D$5:$D$10000,Produktinformasjon!$L$5:$L$10000,,0),"Pris per enhet "&amp;Til_Hvem&amp;" beregnes automatisk ved komplett utfylling")</f>
        <v>Pris per enhet Regionalt beregnes automatisk ved komplett utfylling</v>
      </c>
      <c r="N1843" s="47" t="str">
        <f>IFERROR(TRIM($L1843)/_xlfn.XLOOKUP(TRIM($F1843),Produktinformasjon!$D$5:$D$10000,Produktinformasjon!$L$5:$L$10000,,0),"Pris per enhet Regionalt felleslager beregnes automatisk ved komplett utfylling")</f>
        <v>Pris per enhet Regionalt felleslager beregnes automatisk ved komplett utfylling</v>
      </c>
    </row>
    <row r="1844" spans="2:14" x14ac:dyDescent="0.25">
      <c r="B1844" s="33"/>
      <c r="C1844" t="str" cm="1">
        <f t="array" ref="C1844">IFERROR(_xlfn.TEXTJOIN(" | ", TRUE, _xlfn._xlws.FILTER(delKontrakt['#] &amp; " " &amp; delKontrakt[Navn], ISNUMBER(MATCH(delKontrakt['#], VALUE(_xlfn.TEXTSPLIT(SUBSTITUTE(Prisinformasjon!$B1844,  ", ", ","), ",")), 0)))), "Delkontraktnavn hentes automatisk ved å fylle ut delkontraktnummer")</f>
        <v>Delkontraktnavn hentes automatisk ved å fylle ut delkontraktnummer</v>
      </c>
      <c r="D1844" s="34"/>
      <c r="E1844" s="34"/>
      <c r="F1844" s="33"/>
      <c r="G1844" s="33"/>
      <c r="H1844" s="15"/>
      <c r="I1844" s="15"/>
      <c r="J1844" s="15"/>
      <c r="K1844" s="48"/>
      <c r="L1844" s="44"/>
      <c r="M1844" s="47" t="str">
        <f>IFERROR(TRIM($K1844)/_xlfn.XLOOKUP(TRIM($F1844),Produktinformasjon!$D$5:$D$10000,Produktinformasjon!$L$5:$L$10000,,0),"Pris per enhet "&amp;Til_Hvem&amp;" beregnes automatisk ved komplett utfylling")</f>
        <v>Pris per enhet Regionalt beregnes automatisk ved komplett utfylling</v>
      </c>
      <c r="N1844" s="47" t="str">
        <f>IFERROR(TRIM($L1844)/_xlfn.XLOOKUP(TRIM($F1844),Produktinformasjon!$D$5:$D$10000,Produktinformasjon!$L$5:$L$10000,,0),"Pris per enhet Regionalt felleslager beregnes automatisk ved komplett utfylling")</f>
        <v>Pris per enhet Regionalt felleslager beregnes automatisk ved komplett utfylling</v>
      </c>
    </row>
    <row r="1845" spans="2:14" x14ac:dyDescent="0.25">
      <c r="B1845" s="33"/>
      <c r="C1845" t="str" cm="1">
        <f t="array" ref="C1845">IFERROR(_xlfn.TEXTJOIN(" | ", TRUE, _xlfn._xlws.FILTER(delKontrakt['#] &amp; " " &amp; delKontrakt[Navn], ISNUMBER(MATCH(delKontrakt['#], VALUE(_xlfn.TEXTSPLIT(SUBSTITUTE(Prisinformasjon!$B1845,  ", ", ","), ",")), 0)))), "Delkontraktnavn hentes automatisk ved å fylle ut delkontraktnummer")</f>
        <v>Delkontraktnavn hentes automatisk ved å fylle ut delkontraktnummer</v>
      </c>
      <c r="D1845" s="34"/>
      <c r="E1845" s="34"/>
      <c r="F1845" s="33"/>
      <c r="G1845" s="33"/>
      <c r="H1845" s="15"/>
      <c r="I1845" s="15"/>
      <c r="J1845" s="15"/>
      <c r="K1845" s="48"/>
      <c r="L1845" s="44"/>
      <c r="M1845" s="47" t="str">
        <f>IFERROR(TRIM($K1845)/_xlfn.XLOOKUP(TRIM($F1845),Produktinformasjon!$D$5:$D$10000,Produktinformasjon!$L$5:$L$10000,,0),"Pris per enhet "&amp;Til_Hvem&amp;" beregnes automatisk ved komplett utfylling")</f>
        <v>Pris per enhet Regionalt beregnes automatisk ved komplett utfylling</v>
      </c>
      <c r="N1845" s="47" t="str">
        <f>IFERROR(TRIM($L1845)/_xlfn.XLOOKUP(TRIM($F1845),Produktinformasjon!$D$5:$D$10000,Produktinformasjon!$L$5:$L$10000,,0),"Pris per enhet Regionalt felleslager beregnes automatisk ved komplett utfylling")</f>
        <v>Pris per enhet Regionalt felleslager beregnes automatisk ved komplett utfylling</v>
      </c>
    </row>
    <row r="1846" spans="2:14" x14ac:dyDescent="0.25">
      <c r="B1846" s="33"/>
      <c r="C1846" t="str" cm="1">
        <f t="array" ref="C1846">IFERROR(_xlfn.TEXTJOIN(" | ", TRUE, _xlfn._xlws.FILTER(delKontrakt['#] &amp; " " &amp; delKontrakt[Navn], ISNUMBER(MATCH(delKontrakt['#], VALUE(_xlfn.TEXTSPLIT(SUBSTITUTE(Prisinformasjon!$B1846,  ", ", ","), ",")), 0)))), "Delkontraktnavn hentes automatisk ved å fylle ut delkontraktnummer")</f>
        <v>Delkontraktnavn hentes automatisk ved å fylle ut delkontraktnummer</v>
      </c>
      <c r="D1846" s="34"/>
      <c r="E1846" s="34"/>
      <c r="F1846" s="33"/>
      <c r="G1846" s="33"/>
      <c r="H1846" s="15"/>
      <c r="I1846" s="15"/>
      <c r="J1846" s="15"/>
      <c r="K1846" s="48"/>
      <c r="L1846" s="44"/>
      <c r="M1846" s="47" t="str">
        <f>IFERROR(TRIM($K1846)/_xlfn.XLOOKUP(TRIM($F1846),Produktinformasjon!$D$5:$D$10000,Produktinformasjon!$L$5:$L$10000,,0),"Pris per enhet "&amp;Til_Hvem&amp;" beregnes automatisk ved komplett utfylling")</f>
        <v>Pris per enhet Regionalt beregnes automatisk ved komplett utfylling</v>
      </c>
      <c r="N1846" s="47" t="str">
        <f>IFERROR(TRIM($L1846)/_xlfn.XLOOKUP(TRIM($F1846),Produktinformasjon!$D$5:$D$10000,Produktinformasjon!$L$5:$L$10000,,0),"Pris per enhet Regionalt felleslager beregnes automatisk ved komplett utfylling")</f>
        <v>Pris per enhet Regionalt felleslager beregnes automatisk ved komplett utfylling</v>
      </c>
    </row>
    <row r="1847" spans="2:14" x14ac:dyDescent="0.25">
      <c r="B1847" s="33"/>
      <c r="C1847" t="str" cm="1">
        <f t="array" ref="C1847">IFERROR(_xlfn.TEXTJOIN(" | ", TRUE, _xlfn._xlws.FILTER(delKontrakt['#] &amp; " " &amp; delKontrakt[Navn], ISNUMBER(MATCH(delKontrakt['#], VALUE(_xlfn.TEXTSPLIT(SUBSTITUTE(Prisinformasjon!$B1847,  ", ", ","), ",")), 0)))), "Delkontraktnavn hentes automatisk ved å fylle ut delkontraktnummer")</f>
        <v>Delkontraktnavn hentes automatisk ved å fylle ut delkontraktnummer</v>
      </c>
      <c r="D1847" s="34"/>
      <c r="E1847" s="34"/>
      <c r="F1847" s="33"/>
      <c r="G1847" s="33"/>
      <c r="H1847" s="15"/>
      <c r="I1847" s="15"/>
      <c r="J1847" s="15"/>
      <c r="K1847" s="48"/>
      <c r="L1847" s="44"/>
      <c r="M1847" s="47" t="str">
        <f>IFERROR(TRIM($K1847)/_xlfn.XLOOKUP(TRIM($F1847),Produktinformasjon!$D$5:$D$10000,Produktinformasjon!$L$5:$L$10000,,0),"Pris per enhet "&amp;Til_Hvem&amp;" beregnes automatisk ved komplett utfylling")</f>
        <v>Pris per enhet Regionalt beregnes automatisk ved komplett utfylling</v>
      </c>
      <c r="N1847" s="47" t="str">
        <f>IFERROR(TRIM($L1847)/_xlfn.XLOOKUP(TRIM($F1847),Produktinformasjon!$D$5:$D$10000,Produktinformasjon!$L$5:$L$10000,,0),"Pris per enhet Regionalt felleslager beregnes automatisk ved komplett utfylling")</f>
        <v>Pris per enhet Regionalt felleslager beregnes automatisk ved komplett utfylling</v>
      </c>
    </row>
    <row r="1848" spans="2:14" x14ac:dyDescent="0.25">
      <c r="B1848" s="33"/>
      <c r="C1848" t="str" cm="1">
        <f t="array" ref="C1848">IFERROR(_xlfn.TEXTJOIN(" | ", TRUE, _xlfn._xlws.FILTER(delKontrakt['#] &amp; " " &amp; delKontrakt[Navn], ISNUMBER(MATCH(delKontrakt['#], VALUE(_xlfn.TEXTSPLIT(SUBSTITUTE(Prisinformasjon!$B1848,  ", ", ","), ",")), 0)))), "Delkontraktnavn hentes automatisk ved å fylle ut delkontraktnummer")</f>
        <v>Delkontraktnavn hentes automatisk ved å fylle ut delkontraktnummer</v>
      </c>
      <c r="D1848" s="34"/>
      <c r="E1848" s="34"/>
      <c r="F1848" s="33"/>
      <c r="G1848" s="33"/>
      <c r="H1848" s="15"/>
      <c r="I1848" s="15"/>
      <c r="J1848" s="15"/>
      <c r="K1848" s="48"/>
      <c r="L1848" s="44"/>
      <c r="M1848" s="47" t="str">
        <f>IFERROR(TRIM($K1848)/_xlfn.XLOOKUP(TRIM($F1848),Produktinformasjon!$D$5:$D$10000,Produktinformasjon!$L$5:$L$10000,,0),"Pris per enhet "&amp;Til_Hvem&amp;" beregnes automatisk ved komplett utfylling")</f>
        <v>Pris per enhet Regionalt beregnes automatisk ved komplett utfylling</v>
      </c>
      <c r="N1848" s="47" t="str">
        <f>IFERROR(TRIM($L1848)/_xlfn.XLOOKUP(TRIM($F1848),Produktinformasjon!$D$5:$D$10000,Produktinformasjon!$L$5:$L$10000,,0),"Pris per enhet Regionalt felleslager beregnes automatisk ved komplett utfylling")</f>
        <v>Pris per enhet Regionalt felleslager beregnes automatisk ved komplett utfylling</v>
      </c>
    </row>
    <row r="1849" spans="2:14" x14ac:dyDescent="0.25">
      <c r="B1849" s="33"/>
      <c r="C1849" t="str" cm="1">
        <f t="array" ref="C1849">IFERROR(_xlfn.TEXTJOIN(" | ", TRUE, _xlfn._xlws.FILTER(delKontrakt['#] &amp; " " &amp; delKontrakt[Navn], ISNUMBER(MATCH(delKontrakt['#], VALUE(_xlfn.TEXTSPLIT(SUBSTITUTE(Prisinformasjon!$B1849,  ", ", ","), ",")), 0)))), "Delkontraktnavn hentes automatisk ved å fylle ut delkontraktnummer")</f>
        <v>Delkontraktnavn hentes automatisk ved å fylle ut delkontraktnummer</v>
      </c>
      <c r="D1849" s="34"/>
      <c r="E1849" s="34"/>
      <c r="F1849" s="33"/>
      <c r="G1849" s="33"/>
      <c r="H1849" s="15"/>
      <c r="I1849" s="15"/>
      <c r="J1849" s="15"/>
      <c r="K1849" s="48"/>
      <c r="L1849" s="44"/>
      <c r="M1849" s="47" t="str">
        <f>IFERROR(TRIM($K1849)/_xlfn.XLOOKUP(TRIM($F1849),Produktinformasjon!$D$5:$D$10000,Produktinformasjon!$L$5:$L$10000,,0),"Pris per enhet "&amp;Til_Hvem&amp;" beregnes automatisk ved komplett utfylling")</f>
        <v>Pris per enhet Regionalt beregnes automatisk ved komplett utfylling</v>
      </c>
      <c r="N1849" s="47" t="str">
        <f>IFERROR(TRIM($L1849)/_xlfn.XLOOKUP(TRIM($F1849),Produktinformasjon!$D$5:$D$10000,Produktinformasjon!$L$5:$L$10000,,0),"Pris per enhet Regionalt felleslager beregnes automatisk ved komplett utfylling")</f>
        <v>Pris per enhet Regionalt felleslager beregnes automatisk ved komplett utfylling</v>
      </c>
    </row>
    <row r="1850" spans="2:14" x14ac:dyDescent="0.25">
      <c r="B1850" s="33"/>
      <c r="C1850" t="str" cm="1">
        <f t="array" ref="C1850">IFERROR(_xlfn.TEXTJOIN(" | ", TRUE, _xlfn._xlws.FILTER(delKontrakt['#] &amp; " " &amp; delKontrakt[Navn], ISNUMBER(MATCH(delKontrakt['#], VALUE(_xlfn.TEXTSPLIT(SUBSTITUTE(Prisinformasjon!$B1850,  ", ", ","), ",")), 0)))), "Delkontraktnavn hentes automatisk ved å fylle ut delkontraktnummer")</f>
        <v>Delkontraktnavn hentes automatisk ved å fylle ut delkontraktnummer</v>
      </c>
      <c r="D1850" s="34"/>
      <c r="E1850" s="34"/>
      <c r="F1850" s="33"/>
      <c r="G1850" s="33"/>
      <c r="H1850" s="15"/>
      <c r="I1850" s="15"/>
      <c r="J1850" s="15"/>
      <c r="K1850" s="48"/>
      <c r="L1850" s="44"/>
      <c r="M1850" s="47" t="str">
        <f>IFERROR(TRIM($K1850)/_xlfn.XLOOKUP(TRIM($F1850),Produktinformasjon!$D$5:$D$10000,Produktinformasjon!$L$5:$L$10000,,0),"Pris per enhet "&amp;Til_Hvem&amp;" beregnes automatisk ved komplett utfylling")</f>
        <v>Pris per enhet Regionalt beregnes automatisk ved komplett utfylling</v>
      </c>
      <c r="N1850" s="47" t="str">
        <f>IFERROR(TRIM($L1850)/_xlfn.XLOOKUP(TRIM($F1850),Produktinformasjon!$D$5:$D$10000,Produktinformasjon!$L$5:$L$10000,,0),"Pris per enhet Regionalt felleslager beregnes automatisk ved komplett utfylling")</f>
        <v>Pris per enhet Regionalt felleslager beregnes automatisk ved komplett utfylling</v>
      </c>
    </row>
    <row r="1851" spans="2:14" x14ac:dyDescent="0.25">
      <c r="B1851" s="33"/>
      <c r="C1851" t="str" cm="1">
        <f t="array" ref="C1851">IFERROR(_xlfn.TEXTJOIN(" | ", TRUE, _xlfn._xlws.FILTER(delKontrakt['#] &amp; " " &amp; delKontrakt[Navn], ISNUMBER(MATCH(delKontrakt['#], VALUE(_xlfn.TEXTSPLIT(SUBSTITUTE(Prisinformasjon!$B1851,  ", ", ","), ",")), 0)))), "Delkontraktnavn hentes automatisk ved å fylle ut delkontraktnummer")</f>
        <v>Delkontraktnavn hentes automatisk ved å fylle ut delkontraktnummer</v>
      </c>
      <c r="D1851" s="34"/>
      <c r="E1851" s="34"/>
      <c r="F1851" s="33"/>
      <c r="G1851" s="33"/>
      <c r="H1851" s="15"/>
      <c r="I1851" s="15"/>
      <c r="J1851" s="15"/>
      <c r="K1851" s="48"/>
      <c r="L1851" s="44"/>
      <c r="M1851" s="47" t="str">
        <f>IFERROR(TRIM($K1851)/_xlfn.XLOOKUP(TRIM($F1851),Produktinformasjon!$D$5:$D$10000,Produktinformasjon!$L$5:$L$10000,,0),"Pris per enhet "&amp;Til_Hvem&amp;" beregnes automatisk ved komplett utfylling")</f>
        <v>Pris per enhet Regionalt beregnes automatisk ved komplett utfylling</v>
      </c>
      <c r="N1851" s="47" t="str">
        <f>IFERROR(TRIM($L1851)/_xlfn.XLOOKUP(TRIM($F1851),Produktinformasjon!$D$5:$D$10000,Produktinformasjon!$L$5:$L$10000,,0),"Pris per enhet Regionalt felleslager beregnes automatisk ved komplett utfylling")</f>
        <v>Pris per enhet Regionalt felleslager beregnes automatisk ved komplett utfylling</v>
      </c>
    </row>
    <row r="1852" spans="2:14" x14ac:dyDescent="0.25">
      <c r="B1852" s="33"/>
      <c r="C1852" t="str" cm="1">
        <f t="array" ref="C1852">IFERROR(_xlfn.TEXTJOIN(" | ", TRUE, _xlfn._xlws.FILTER(delKontrakt['#] &amp; " " &amp; delKontrakt[Navn], ISNUMBER(MATCH(delKontrakt['#], VALUE(_xlfn.TEXTSPLIT(SUBSTITUTE(Prisinformasjon!$B1852,  ", ", ","), ",")), 0)))), "Delkontraktnavn hentes automatisk ved å fylle ut delkontraktnummer")</f>
        <v>Delkontraktnavn hentes automatisk ved å fylle ut delkontraktnummer</v>
      </c>
      <c r="D1852" s="34"/>
      <c r="E1852" s="34"/>
      <c r="F1852" s="33"/>
      <c r="G1852" s="33"/>
      <c r="H1852" s="15"/>
      <c r="I1852" s="15"/>
      <c r="J1852" s="15"/>
      <c r="K1852" s="48"/>
      <c r="L1852" s="44"/>
      <c r="M1852" s="47" t="str">
        <f>IFERROR(TRIM($K1852)/_xlfn.XLOOKUP(TRIM($F1852),Produktinformasjon!$D$5:$D$10000,Produktinformasjon!$L$5:$L$10000,,0),"Pris per enhet "&amp;Til_Hvem&amp;" beregnes automatisk ved komplett utfylling")</f>
        <v>Pris per enhet Regionalt beregnes automatisk ved komplett utfylling</v>
      </c>
      <c r="N1852" s="47" t="str">
        <f>IFERROR(TRIM($L1852)/_xlfn.XLOOKUP(TRIM($F1852),Produktinformasjon!$D$5:$D$10000,Produktinformasjon!$L$5:$L$10000,,0),"Pris per enhet Regionalt felleslager beregnes automatisk ved komplett utfylling")</f>
        <v>Pris per enhet Regionalt felleslager beregnes automatisk ved komplett utfylling</v>
      </c>
    </row>
    <row r="1853" spans="2:14" x14ac:dyDescent="0.25">
      <c r="B1853" s="33"/>
      <c r="C1853" t="str" cm="1">
        <f t="array" ref="C1853">IFERROR(_xlfn.TEXTJOIN(" | ", TRUE, _xlfn._xlws.FILTER(delKontrakt['#] &amp; " " &amp; delKontrakt[Navn], ISNUMBER(MATCH(delKontrakt['#], VALUE(_xlfn.TEXTSPLIT(SUBSTITUTE(Prisinformasjon!$B1853,  ", ", ","), ",")), 0)))), "Delkontraktnavn hentes automatisk ved å fylle ut delkontraktnummer")</f>
        <v>Delkontraktnavn hentes automatisk ved å fylle ut delkontraktnummer</v>
      </c>
      <c r="D1853" s="34"/>
      <c r="E1853" s="34"/>
      <c r="F1853" s="33"/>
      <c r="G1853" s="33"/>
      <c r="H1853" s="15"/>
      <c r="I1853" s="15"/>
      <c r="J1853" s="15"/>
      <c r="K1853" s="48"/>
      <c r="L1853" s="44"/>
      <c r="M1853" s="47" t="str">
        <f>IFERROR(TRIM($K1853)/_xlfn.XLOOKUP(TRIM($F1853),Produktinformasjon!$D$5:$D$10000,Produktinformasjon!$L$5:$L$10000,,0),"Pris per enhet "&amp;Til_Hvem&amp;" beregnes automatisk ved komplett utfylling")</f>
        <v>Pris per enhet Regionalt beregnes automatisk ved komplett utfylling</v>
      </c>
      <c r="N1853" s="47" t="str">
        <f>IFERROR(TRIM($L1853)/_xlfn.XLOOKUP(TRIM($F1853),Produktinformasjon!$D$5:$D$10000,Produktinformasjon!$L$5:$L$10000,,0),"Pris per enhet Regionalt felleslager beregnes automatisk ved komplett utfylling")</f>
        <v>Pris per enhet Regionalt felleslager beregnes automatisk ved komplett utfylling</v>
      </c>
    </row>
    <row r="1854" spans="2:14" x14ac:dyDescent="0.25">
      <c r="B1854" s="33"/>
      <c r="C1854" t="str" cm="1">
        <f t="array" ref="C1854">IFERROR(_xlfn.TEXTJOIN(" | ", TRUE, _xlfn._xlws.FILTER(delKontrakt['#] &amp; " " &amp; delKontrakt[Navn], ISNUMBER(MATCH(delKontrakt['#], VALUE(_xlfn.TEXTSPLIT(SUBSTITUTE(Prisinformasjon!$B1854,  ", ", ","), ",")), 0)))), "Delkontraktnavn hentes automatisk ved å fylle ut delkontraktnummer")</f>
        <v>Delkontraktnavn hentes automatisk ved å fylle ut delkontraktnummer</v>
      </c>
      <c r="D1854" s="34"/>
      <c r="E1854" s="34"/>
      <c r="F1854" s="33"/>
      <c r="G1854" s="33"/>
      <c r="H1854" s="15"/>
      <c r="I1854" s="15"/>
      <c r="J1854" s="15"/>
      <c r="K1854" s="48"/>
      <c r="L1854" s="44"/>
      <c r="M1854" s="47" t="str">
        <f>IFERROR(TRIM($K1854)/_xlfn.XLOOKUP(TRIM($F1854),Produktinformasjon!$D$5:$D$10000,Produktinformasjon!$L$5:$L$10000,,0),"Pris per enhet "&amp;Til_Hvem&amp;" beregnes automatisk ved komplett utfylling")</f>
        <v>Pris per enhet Regionalt beregnes automatisk ved komplett utfylling</v>
      </c>
      <c r="N1854" s="47" t="str">
        <f>IFERROR(TRIM($L1854)/_xlfn.XLOOKUP(TRIM($F1854),Produktinformasjon!$D$5:$D$10000,Produktinformasjon!$L$5:$L$10000,,0),"Pris per enhet Regionalt felleslager beregnes automatisk ved komplett utfylling")</f>
        <v>Pris per enhet Regionalt felleslager beregnes automatisk ved komplett utfylling</v>
      </c>
    </row>
    <row r="1855" spans="2:14" x14ac:dyDescent="0.25">
      <c r="B1855" s="33"/>
      <c r="C1855" t="str" cm="1">
        <f t="array" ref="C1855">IFERROR(_xlfn.TEXTJOIN(" | ", TRUE, _xlfn._xlws.FILTER(delKontrakt['#] &amp; " " &amp; delKontrakt[Navn], ISNUMBER(MATCH(delKontrakt['#], VALUE(_xlfn.TEXTSPLIT(SUBSTITUTE(Prisinformasjon!$B1855,  ", ", ","), ",")), 0)))), "Delkontraktnavn hentes automatisk ved å fylle ut delkontraktnummer")</f>
        <v>Delkontraktnavn hentes automatisk ved å fylle ut delkontraktnummer</v>
      </c>
      <c r="D1855" s="34"/>
      <c r="E1855" s="34"/>
      <c r="F1855" s="33"/>
      <c r="G1855" s="33"/>
      <c r="H1855" s="15"/>
      <c r="I1855" s="15"/>
      <c r="J1855" s="15"/>
      <c r="K1855" s="48"/>
      <c r="L1855" s="44"/>
      <c r="M1855" s="47" t="str">
        <f>IFERROR(TRIM($K1855)/_xlfn.XLOOKUP(TRIM($F1855),Produktinformasjon!$D$5:$D$10000,Produktinformasjon!$L$5:$L$10000,,0),"Pris per enhet "&amp;Til_Hvem&amp;" beregnes automatisk ved komplett utfylling")</f>
        <v>Pris per enhet Regionalt beregnes automatisk ved komplett utfylling</v>
      </c>
      <c r="N1855" s="47" t="str">
        <f>IFERROR(TRIM($L1855)/_xlfn.XLOOKUP(TRIM($F1855),Produktinformasjon!$D$5:$D$10000,Produktinformasjon!$L$5:$L$10000,,0),"Pris per enhet Regionalt felleslager beregnes automatisk ved komplett utfylling")</f>
        <v>Pris per enhet Regionalt felleslager beregnes automatisk ved komplett utfylling</v>
      </c>
    </row>
    <row r="1856" spans="2:14" x14ac:dyDescent="0.25">
      <c r="B1856" s="33"/>
      <c r="C1856" t="str" cm="1">
        <f t="array" ref="C1856">IFERROR(_xlfn.TEXTJOIN(" | ", TRUE, _xlfn._xlws.FILTER(delKontrakt['#] &amp; " " &amp; delKontrakt[Navn], ISNUMBER(MATCH(delKontrakt['#], VALUE(_xlfn.TEXTSPLIT(SUBSTITUTE(Prisinformasjon!$B1856,  ", ", ","), ",")), 0)))), "Delkontraktnavn hentes automatisk ved å fylle ut delkontraktnummer")</f>
        <v>Delkontraktnavn hentes automatisk ved å fylle ut delkontraktnummer</v>
      </c>
      <c r="D1856" s="34"/>
      <c r="E1856" s="34"/>
      <c r="F1856" s="33"/>
      <c r="G1856" s="33"/>
      <c r="H1856" s="15"/>
      <c r="I1856" s="15"/>
      <c r="J1856" s="15"/>
      <c r="K1856" s="48"/>
      <c r="L1856" s="44"/>
      <c r="M1856" s="47" t="str">
        <f>IFERROR(TRIM($K1856)/_xlfn.XLOOKUP(TRIM($F1856),Produktinformasjon!$D$5:$D$10000,Produktinformasjon!$L$5:$L$10000,,0),"Pris per enhet "&amp;Til_Hvem&amp;" beregnes automatisk ved komplett utfylling")</f>
        <v>Pris per enhet Regionalt beregnes automatisk ved komplett utfylling</v>
      </c>
      <c r="N1856" s="47" t="str">
        <f>IFERROR(TRIM($L1856)/_xlfn.XLOOKUP(TRIM($F1856),Produktinformasjon!$D$5:$D$10000,Produktinformasjon!$L$5:$L$10000,,0),"Pris per enhet Regionalt felleslager beregnes automatisk ved komplett utfylling")</f>
        <v>Pris per enhet Regionalt felleslager beregnes automatisk ved komplett utfylling</v>
      </c>
    </row>
    <row r="1857" spans="2:14" x14ac:dyDescent="0.25">
      <c r="B1857" s="33"/>
      <c r="C1857" t="str" cm="1">
        <f t="array" ref="C1857">IFERROR(_xlfn.TEXTJOIN(" | ", TRUE, _xlfn._xlws.FILTER(delKontrakt['#] &amp; " " &amp; delKontrakt[Navn], ISNUMBER(MATCH(delKontrakt['#], VALUE(_xlfn.TEXTSPLIT(SUBSTITUTE(Prisinformasjon!$B1857,  ", ", ","), ",")), 0)))), "Delkontraktnavn hentes automatisk ved å fylle ut delkontraktnummer")</f>
        <v>Delkontraktnavn hentes automatisk ved å fylle ut delkontraktnummer</v>
      </c>
      <c r="D1857" s="34"/>
      <c r="E1857" s="34"/>
      <c r="F1857" s="33"/>
      <c r="G1857" s="33"/>
      <c r="H1857" s="15"/>
      <c r="I1857" s="15"/>
      <c r="J1857" s="15"/>
      <c r="K1857" s="48"/>
      <c r="L1857" s="44"/>
      <c r="M1857" s="47" t="str">
        <f>IFERROR(TRIM($K1857)/_xlfn.XLOOKUP(TRIM($F1857),Produktinformasjon!$D$5:$D$10000,Produktinformasjon!$L$5:$L$10000,,0),"Pris per enhet "&amp;Til_Hvem&amp;" beregnes automatisk ved komplett utfylling")</f>
        <v>Pris per enhet Regionalt beregnes automatisk ved komplett utfylling</v>
      </c>
      <c r="N1857" s="47" t="str">
        <f>IFERROR(TRIM($L1857)/_xlfn.XLOOKUP(TRIM($F1857),Produktinformasjon!$D$5:$D$10000,Produktinformasjon!$L$5:$L$10000,,0),"Pris per enhet Regionalt felleslager beregnes automatisk ved komplett utfylling")</f>
        <v>Pris per enhet Regionalt felleslager beregnes automatisk ved komplett utfylling</v>
      </c>
    </row>
    <row r="1858" spans="2:14" x14ac:dyDescent="0.25">
      <c r="B1858" s="33"/>
      <c r="C1858" t="str" cm="1">
        <f t="array" ref="C1858">IFERROR(_xlfn.TEXTJOIN(" | ", TRUE, _xlfn._xlws.FILTER(delKontrakt['#] &amp; " " &amp; delKontrakt[Navn], ISNUMBER(MATCH(delKontrakt['#], VALUE(_xlfn.TEXTSPLIT(SUBSTITUTE(Prisinformasjon!$B1858,  ", ", ","), ",")), 0)))), "Delkontraktnavn hentes automatisk ved å fylle ut delkontraktnummer")</f>
        <v>Delkontraktnavn hentes automatisk ved å fylle ut delkontraktnummer</v>
      </c>
      <c r="D1858" s="34"/>
      <c r="E1858" s="34"/>
      <c r="F1858" s="33"/>
      <c r="G1858" s="33"/>
      <c r="H1858" s="15"/>
      <c r="I1858" s="15"/>
      <c r="J1858" s="15"/>
      <c r="K1858" s="48"/>
      <c r="L1858" s="44"/>
      <c r="M1858" s="47" t="str">
        <f>IFERROR(TRIM($K1858)/_xlfn.XLOOKUP(TRIM($F1858),Produktinformasjon!$D$5:$D$10000,Produktinformasjon!$L$5:$L$10000,,0),"Pris per enhet "&amp;Til_Hvem&amp;" beregnes automatisk ved komplett utfylling")</f>
        <v>Pris per enhet Regionalt beregnes automatisk ved komplett utfylling</v>
      </c>
      <c r="N1858" s="47" t="str">
        <f>IFERROR(TRIM($L1858)/_xlfn.XLOOKUP(TRIM($F1858),Produktinformasjon!$D$5:$D$10000,Produktinformasjon!$L$5:$L$10000,,0),"Pris per enhet Regionalt felleslager beregnes automatisk ved komplett utfylling")</f>
        <v>Pris per enhet Regionalt felleslager beregnes automatisk ved komplett utfylling</v>
      </c>
    </row>
    <row r="1859" spans="2:14" x14ac:dyDescent="0.25">
      <c r="B1859" s="33"/>
      <c r="C1859" t="str" cm="1">
        <f t="array" ref="C1859">IFERROR(_xlfn.TEXTJOIN(" | ", TRUE, _xlfn._xlws.FILTER(delKontrakt['#] &amp; " " &amp; delKontrakt[Navn], ISNUMBER(MATCH(delKontrakt['#], VALUE(_xlfn.TEXTSPLIT(SUBSTITUTE(Prisinformasjon!$B1859,  ", ", ","), ",")), 0)))), "Delkontraktnavn hentes automatisk ved å fylle ut delkontraktnummer")</f>
        <v>Delkontraktnavn hentes automatisk ved å fylle ut delkontraktnummer</v>
      </c>
      <c r="D1859" s="34"/>
      <c r="E1859" s="34"/>
      <c r="F1859" s="33"/>
      <c r="G1859" s="33"/>
      <c r="H1859" s="15"/>
      <c r="I1859" s="15"/>
      <c r="J1859" s="15"/>
      <c r="K1859" s="48"/>
      <c r="L1859" s="44"/>
      <c r="M1859" s="47" t="str">
        <f>IFERROR(TRIM($K1859)/_xlfn.XLOOKUP(TRIM($F1859),Produktinformasjon!$D$5:$D$10000,Produktinformasjon!$L$5:$L$10000,,0),"Pris per enhet "&amp;Til_Hvem&amp;" beregnes automatisk ved komplett utfylling")</f>
        <v>Pris per enhet Regionalt beregnes automatisk ved komplett utfylling</v>
      </c>
      <c r="N1859" s="47" t="str">
        <f>IFERROR(TRIM($L1859)/_xlfn.XLOOKUP(TRIM($F1859),Produktinformasjon!$D$5:$D$10000,Produktinformasjon!$L$5:$L$10000,,0),"Pris per enhet Regionalt felleslager beregnes automatisk ved komplett utfylling")</f>
        <v>Pris per enhet Regionalt felleslager beregnes automatisk ved komplett utfylling</v>
      </c>
    </row>
    <row r="1860" spans="2:14" x14ac:dyDescent="0.25">
      <c r="B1860" s="33"/>
      <c r="C1860" t="str" cm="1">
        <f t="array" ref="C1860">IFERROR(_xlfn.TEXTJOIN(" | ", TRUE, _xlfn._xlws.FILTER(delKontrakt['#] &amp; " " &amp; delKontrakt[Navn], ISNUMBER(MATCH(delKontrakt['#], VALUE(_xlfn.TEXTSPLIT(SUBSTITUTE(Prisinformasjon!$B1860,  ", ", ","), ",")), 0)))), "Delkontraktnavn hentes automatisk ved å fylle ut delkontraktnummer")</f>
        <v>Delkontraktnavn hentes automatisk ved å fylle ut delkontraktnummer</v>
      </c>
      <c r="D1860" s="34"/>
      <c r="E1860" s="34"/>
      <c r="F1860" s="33"/>
      <c r="G1860" s="33"/>
      <c r="H1860" s="15"/>
      <c r="I1860" s="15"/>
      <c r="J1860" s="15"/>
      <c r="K1860" s="48"/>
      <c r="L1860" s="44"/>
      <c r="M1860" s="47" t="str">
        <f>IFERROR(TRIM($K1860)/_xlfn.XLOOKUP(TRIM($F1860),Produktinformasjon!$D$5:$D$10000,Produktinformasjon!$L$5:$L$10000,,0),"Pris per enhet "&amp;Til_Hvem&amp;" beregnes automatisk ved komplett utfylling")</f>
        <v>Pris per enhet Regionalt beregnes automatisk ved komplett utfylling</v>
      </c>
      <c r="N1860" s="47" t="str">
        <f>IFERROR(TRIM($L1860)/_xlfn.XLOOKUP(TRIM($F1860),Produktinformasjon!$D$5:$D$10000,Produktinformasjon!$L$5:$L$10000,,0),"Pris per enhet Regionalt felleslager beregnes automatisk ved komplett utfylling")</f>
        <v>Pris per enhet Regionalt felleslager beregnes automatisk ved komplett utfylling</v>
      </c>
    </row>
    <row r="1861" spans="2:14" x14ac:dyDescent="0.25">
      <c r="B1861" s="33"/>
      <c r="C1861" t="str" cm="1">
        <f t="array" ref="C1861">IFERROR(_xlfn.TEXTJOIN(" | ", TRUE, _xlfn._xlws.FILTER(delKontrakt['#] &amp; " " &amp; delKontrakt[Navn], ISNUMBER(MATCH(delKontrakt['#], VALUE(_xlfn.TEXTSPLIT(SUBSTITUTE(Prisinformasjon!$B1861,  ", ", ","), ",")), 0)))), "Delkontraktnavn hentes automatisk ved å fylle ut delkontraktnummer")</f>
        <v>Delkontraktnavn hentes automatisk ved å fylle ut delkontraktnummer</v>
      </c>
      <c r="D1861" s="34"/>
      <c r="E1861" s="34"/>
      <c r="F1861" s="33"/>
      <c r="G1861" s="33"/>
      <c r="H1861" s="15"/>
      <c r="I1861" s="15"/>
      <c r="J1861" s="15"/>
      <c r="K1861" s="48"/>
      <c r="L1861" s="44"/>
      <c r="M1861" s="47" t="str">
        <f>IFERROR(TRIM($K1861)/_xlfn.XLOOKUP(TRIM($F1861),Produktinformasjon!$D$5:$D$10000,Produktinformasjon!$L$5:$L$10000,,0),"Pris per enhet "&amp;Til_Hvem&amp;" beregnes automatisk ved komplett utfylling")</f>
        <v>Pris per enhet Regionalt beregnes automatisk ved komplett utfylling</v>
      </c>
      <c r="N1861" s="47" t="str">
        <f>IFERROR(TRIM($L1861)/_xlfn.XLOOKUP(TRIM($F1861),Produktinformasjon!$D$5:$D$10000,Produktinformasjon!$L$5:$L$10000,,0),"Pris per enhet Regionalt felleslager beregnes automatisk ved komplett utfylling")</f>
        <v>Pris per enhet Regionalt felleslager beregnes automatisk ved komplett utfylling</v>
      </c>
    </row>
    <row r="1862" spans="2:14" x14ac:dyDescent="0.25">
      <c r="B1862" s="33"/>
      <c r="C1862" t="str" cm="1">
        <f t="array" ref="C1862">IFERROR(_xlfn.TEXTJOIN(" | ", TRUE, _xlfn._xlws.FILTER(delKontrakt['#] &amp; " " &amp; delKontrakt[Navn], ISNUMBER(MATCH(delKontrakt['#], VALUE(_xlfn.TEXTSPLIT(SUBSTITUTE(Prisinformasjon!$B1862,  ", ", ","), ",")), 0)))), "Delkontraktnavn hentes automatisk ved å fylle ut delkontraktnummer")</f>
        <v>Delkontraktnavn hentes automatisk ved å fylle ut delkontraktnummer</v>
      </c>
      <c r="D1862" s="34"/>
      <c r="E1862" s="34"/>
      <c r="F1862" s="33"/>
      <c r="G1862" s="33"/>
      <c r="H1862" s="15"/>
      <c r="I1862" s="15"/>
      <c r="J1862" s="15"/>
      <c r="K1862" s="48"/>
      <c r="L1862" s="44"/>
      <c r="M1862" s="47" t="str">
        <f>IFERROR(TRIM($K1862)/_xlfn.XLOOKUP(TRIM($F1862),Produktinformasjon!$D$5:$D$10000,Produktinformasjon!$L$5:$L$10000,,0),"Pris per enhet "&amp;Til_Hvem&amp;" beregnes automatisk ved komplett utfylling")</f>
        <v>Pris per enhet Regionalt beregnes automatisk ved komplett utfylling</v>
      </c>
      <c r="N1862" s="47" t="str">
        <f>IFERROR(TRIM($L1862)/_xlfn.XLOOKUP(TRIM($F1862),Produktinformasjon!$D$5:$D$10000,Produktinformasjon!$L$5:$L$10000,,0),"Pris per enhet Regionalt felleslager beregnes automatisk ved komplett utfylling")</f>
        <v>Pris per enhet Regionalt felleslager beregnes automatisk ved komplett utfylling</v>
      </c>
    </row>
    <row r="1863" spans="2:14" x14ac:dyDescent="0.25">
      <c r="B1863" s="33"/>
      <c r="C1863" t="str" cm="1">
        <f t="array" ref="C1863">IFERROR(_xlfn.TEXTJOIN(" | ", TRUE, _xlfn._xlws.FILTER(delKontrakt['#] &amp; " " &amp; delKontrakt[Navn], ISNUMBER(MATCH(delKontrakt['#], VALUE(_xlfn.TEXTSPLIT(SUBSTITUTE(Prisinformasjon!$B1863,  ", ", ","), ",")), 0)))), "Delkontraktnavn hentes automatisk ved å fylle ut delkontraktnummer")</f>
        <v>Delkontraktnavn hentes automatisk ved å fylle ut delkontraktnummer</v>
      </c>
      <c r="D1863" s="34"/>
      <c r="E1863" s="34"/>
      <c r="F1863" s="33"/>
      <c r="G1863" s="33"/>
      <c r="H1863" s="15"/>
      <c r="I1863" s="15"/>
      <c r="J1863" s="15"/>
      <c r="K1863" s="48"/>
      <c r="L1863" s="44"/>
      <c r="M1863" s="47" t="str">
        <f>IFERROR(TRIM($K1863)/_xlfn.XLOOKUP(TRIM($F1863),Produktinformasjon!$D$5:$D$10000,Produktinformasjon!$L$5:$L$10000,,0),"Pris per enhet "&amp;Til_Hvem&amp;" beregnes automatisk ved komplett utfylling")</f>
        <v>Pris per enhet Regionalt beregnes automatisk ved komplett utfylling</v>
      </c>
      <c r="N1863" s="47" t="str">
        <f>IFERROR(TRIM($L1863)/_xlfn.XLOOKUP(TRIM($F1863),Produktinformasjon!$D$5:$D$10000,Produktinformasjon!$L$5:$L$10000,,0),"Pris per enhet Regionalt felleslager beregnes automatisk ved komplett utfylling")</f>
        <v>Pris per enhet Regionalt felleslager beregnes automatisk ved komplett utfylling</v>
      </c>
    </row>
    <row r="1864" spans="2:14" x14ac:dyDescent="0.25">
      <c r="B1864" s="33"/>
      <c r="C1864" t="str" cm="1">
        <f t="array" ref="C1864">IFERROR(_xlfn.TEXTJOIN(" | ", TRUE, _xlfn._xlws.FILTER(delKontrakt['#] &amp; " " &amp; delKontrakt[Navn], ISNUMBER(MATCH(delKontrakt['#], VALUE(_xlfn.TEXTSPLIT(SUBSTITUTE(Prisinformasjon!$B1864,  ", ", ","), ",")), 0)))), "Delkontraktnavn hentes automatisk ved å fylle ut delkontraktnummer")</f>
        <v>Delkontraktnavn hentes automatisk ved å fylle ut delkontraktnummer</v>
      </c>
      <c r="D1864" s="34"/>
      <c r="E1864" s="34"/>
      <c r="F1864" s="33"/>
      <c r="G1864" s="33"/>
      <c r="H1864" s="15"/>
      <c r="I1864" s="15"/>
      <c r="J1864" s="15"/>
      <c r="K1864" s="48"/>
      <c r="L1864" s="44"/>
      <c r="M1864" s="47" t="str">
        <f>IFERROR(TRIM($K1864)/_xlfn.XLOOKUP(TRIM($F1864),Produktinformasjon!$D$5:$D$10000,Produktinformasjon!$L$5:$L$10000,,0),"Pris per enhet "&amp;Til_Hvem&amp;" beregnes automatisk ved komplett utfylling")</f>
        <v>Pris per enhet Regionalt beregnes automatisk ved komplett utfylling</v>
      </c>
      <c r="N1864" s="47" t="str">
        <f>IFERROR(TRIM($L1864)/_xlfn.XLOOKUP(TRIM($F1864),Produktinformasjon!$D$5:$D$10000,Produktinformasjon!$L$5:$L$10000,,0),"Pris per enhet Regionalt felleslager beregnes automatisk ved komplett utfylling")</f>
        <v>Pris per enhet Regionalt felleslager beregnes automatisk ved komplett utfylling</v>
      </c>
    </row>
    <row r="1865" spans="2:14" x14ac:dyDescent="0.25">
      <c r="B1865" s="33"/>
      <c r="C1865" t="str" cm="1">
        <f t="array" ref="C1865">IFERROR(_xlfn.TEXTJOIN(" | ", TRUE, _xlfn._xlws.FILTER(delKontrakt['#] &amp; " " &amp; delKontrakt[Navn], ISNUMBER(MATCH(delKontrakt['#], VALUE(_xlfn.TEXTSPLIT(SUBSTITUTE(Prisinformasjon!$B1865,  ", ", ","), ",")), 0)))), "Delkontraktnavn hentes automatisk ved å fylle ut delkontraktnummer")</f>
        <v>Delkontraktnavn hentes automatisk ved å fylle ut delkontraktnummer</v>
      </c>
      <c r="D1865" s="34"/>
      <c r="E1865" s="34"/>
      <c r="F1865" s="33"/>
      <c r="G1865" s="33"/>
      <c r="H1865" s="15"/>
      <c r="I1865" s="15"/>
      <c r="J1865" s="15"/>
      <c r="K1865" s="48"/>
      <c r="L1865" s="44"/>
      <c r="M1865" s="47" t="str">
        <f>IFERROR(TRIM($K1865)/_xlfn.XLOOKUP(TRIM($F1865),Produktinformasjon!$D$5:$D$10000,Produktinformasjon!$L$5:$L$10000,,0),"Pris per enhet "&amp;Til_Hvem&amp;" beregnes automatisk ved komplett utfylling")</f>
        <v>Pris per enhet Regionalt beregnes automatisk ved komplett utfylling</v>
      </c>
      <c r="N1865" s="47" t="str">
        <f>IFERROR(TRIM($L1865)/_xlfn.XLOOKUP(TRIM($F1865),Produktinformasjon!$D$5:$D$10000,Produktinformasjon!$L$5:$L$10000,,0),"Pris per enhet Regionalt felleslager beregnes automatisk ved komplett utfylling")</f>
        <v>Pris per enhet Regionalt felleslager beregnes automatisk ved komplett utfylling</v>
      </c>
    </row>
    <row r="1866" spans="2:14" x14ac:dyDescent="0.25">
      <c r="B1866" s="33"/>
      <c r="C1866" t="str" cm="1">
        <f t="array" ref="C1866">IFERROR(_xlfn.TEXTJOIN(" | ", TRUE, _xlfn._xlws.FILTER(delKontrakt['#] &amp; " " &amp; delKontrakt[Navn], ISNUMBER(MATCH(delKontrakt['#], VALUE(_xlfn.TEXTSPLIT(SUBSTITUTE(Prisinformasjon!$B1866,  ", ", ","), ",")), 0)))), "Delkontraktnavn hentes automatisk ved å fylle ut delkontraktnummer")</f>
        <v>Delkontraktnavn hentes automatisk ved å fylle ut delkontraktnummer</v>
      </c>
      <c r="D1866" s="34"/>
      <c r="E1866" s="34"/>
      <c r="F1866" s="33"/>
      <c r="G1866" s="33"/>
      <c r="H1866" s="15"/>
      <c r="I1866" s="15"/>
      <c r="J1866" s="15"/>
      <c r="K1866" s="48"/>
      <c r="L1866" s="44"/>
      <c r="M1866" s="47" t="str">
        <f>IFERROR(TRIM($K1866)/_xlfn.XLOOKUP(TRIM($F1866),Produktinformasjon!$D$5:$D$10000,Produktinformasjon!$L$5:$L$10000,,0),"Pris per enhet "&amp;Til_Hvem&amp;" beregnes automatisk ved komplett utfylling")</f>
        <v>Pris per enhet Regionalt beregnes automatisk ved komplett utfylling</v>
      </c>
      <c r="N1866" s="47" t="str">
        <f>IFERROR(TRIM($L1866)/_xlfn.XLOOKUP(TRIM($F1866),Produktinformasjon!$D$5:$D$10000,Produktinformasjon!$L$5:$L$10000,,0),"Pris per enhet Regionalt felleslager beregnes automatisk ved komplett utfylling")</f>
        <v>Pris per enhet Regionalt felleslager beregnes automatisk ved komplett utfylling</v>
      </c>
    </row>
    <row r="1867" spans="2:14" x14ac:dyDescent="0.25">
      <c r="B1867" s="33"/>
      <c r="C1867" t="str" cm="1">
        <f t="array" ref="C1867">IFERROR(_xlfn.TEXTJOIN(" | ", TRUE, _xlfn._xlws.FILTER(delKontrakt['#] &amp; " " &amp; delKontrakt[Navn], ISNUMBER(MATCH(delKontrakt['#], VALUE(_xlfn.TEXTSPLIT(SUBSTITUTE(Prisinformasjon!$B1867,  ", ", ","), ",")), 0)))), "Delkontraktnavn hentes automatisk ved å fylle ut delkontraktnummer")</f>
        <v>Delkontraktnavn hentes automatisk ved å fylle ut delkontraktnummer</v>
      </c>
      <c r="D1867" s="34"/>
      <c r="E1867" s="34"/>
      <c r="F1867" s="33"/>
      <c r="G1867" s="33"/>
      <c r="H1867" s="15"/>
      <c r="I1867" s="15"/>
      <c r="J1867" s="15"/>
      <c r="K1867" s="48"/>
      <c r="L1867" s="44"/>
      <c r="M1867" s="47" t="str">
        <f>IFERROR(TRIM($K1867)/_xlfn.XLOOKUP(TRIM($F1867),Produktinformasjon!$D$5:$D$10000,Produktinformasjon!$L$5:$L$10000,,0),"Pris per enhet "&amp;Til_Hvem&amp;" beregnes automatisk ved komplett utfylling")</f>
        <v>Pris per enhet Regionalt beregnes automatisk ved komplett utfylling</v>
      </c>
      <c r="N1867" s="47" t="str">
        <f>IFERROR(TRIM($L1867)/_xlfn.XLOOKUP(TRIM($F1867),Produktinformasjon!$D$5:$D$10000,Produktinformasjon!$L$5:$L$10000,,0),"Pris per enhet Regionalt felleslager beregnes automatisk ved komplett utfylling")</f>
        <v>Pris per enhet Regionalt felleslager beregnes automatisk ved komplett utfylling</v>
      </c>
    </row>
    <row r="1868" spans="2:14" x14ac:dyDescent="0.25">
      <c r="B1868" s="33"/>
      <c r="C1868" t="str" cm="1">
        <f t="array" ref="C1868">IFERROR(_xlfn.TEXTJOIN(" | ", TRUE, _xlfn._xlws.FILTER(delKontrakt['#] &amp; " " &amp; delKontrakt[Navn], ISNUMBER(MATCH(delKontrakt['#], VALUE(_xlfn.TEXTSPLIT(SUBSTITUTE(Prisinformasjon!$B1868,  ", ", ","), ",")), 0)))), "Delkontraktnavn hentes automatisk ved å fylle ut delkontraktnummer")</f>
        <v>Delkontraktnavn hentes automatisk ved å fylle ut delkontraktnummer</v>
      </c>
      <c r="D1868" s="34"/>
      <c r="E1868" s="34"/>
      <c r="F1868" s="33"/>
      <c r="G1868" s="33"/>
      <c r="H1868" s="15"/>
      <c r="I1868" s="15"/>
      <c r="J1868" s="15"/>
      <c r="K1868" s="48"/>
      <c r="L1868" s="44"/>
      <c r="M1868" s="47" t="str">
        <f>IFERROR(TRIM($K1868)/_xlfn.XLOOKUP(TRIM($F1868),Produktinformasjon!$D$5:$D$10000,Produktinformasjon!$L$5:$L$10000,,0),"Pris per enhet "&amp;Til_Hvem&amp;" beregnes automatisk ved komplett utfylling")</f>
        <v>Pris per enhet Regionalt beregnes automatisk ved komplett utfylling</v>
      </c>
      <c r="N1868" s="47" t="str">
        <f>IFERROR(TRIM($L1868)/_xlfn.XLOOKUP(TRIM($F1868),Produktinformasjon!$D$5:$D$10000,Produktinformasjon!$L$5:$L$10000,,0),"Pris per enhet Regionalt felleslager beregnes automatisk ved komplett utfylling")</f>
        <v>Pris per enhet Regionalt felleslager beregnes automatisk ved komplett utfylling</v>
      </c>
    </row>
    <row r="1869" spans="2:14" x14ac:dyDescent="0.25">
      <c r="B1869" s="33"/>
      <c r="C1869" t="str" cm="1">
        <f t="array" ref="C1869">IFERROR(_xlfn.TEXTJOIN(" | ", TRUE, _xlfn._xlws.FILTER(delKontrakt['#] &amp; " " &amp; delKontrakt[Navn], ISNUMBER(MATCH(delKontrakt['#], VALUE(_xlfn.TEXTSPLIT(SUBSTITUTE(Prisinformasjon!$B1869,  ", ", ","), ",")), 0)))), "Delkontraktnavn hentes automatisk ved å fylle ut delkontraktnummer")</f>
        <v>Delkontraktnavn hentes automatisk ved å fylle ut delkontraktnummer</v>
      </c>
      <c r="D1869" s="34"/>
      <c r="E1869" s="34"/>
      <c r="F1869" s="33"/>
      <c r="G1869" s="33"/>
      <c r="H1869" s="15"/>
      <c r="I1869" s="15"/>
      <c r="J1869" s="15"/>
      <c r="K1869" s="48"/>
      <c r="L1869" s="44"/>
      <c r="M1869" s="47" t="str">
        <f>IFERROR(TRIM($K1869)/_xlfn.XLOOKUP(TRIM($F1869),Produktinformasjon!$D$5:$D$10000,Produktinformasjon!$L$5:$L$10000,,0),"Pris per enhet "&amp;Til_Hvem&amp;" beregnes automatisk ved komplett utfylling")</f>
        <v>Pris per enhet Regionalt beregnes automatisk ved komplett utfylling</v>
      </c>
      <c r="N1869" s="47" t="str">
        <f>IFERROR(TRIM($L1869)/_xlfn.XLOOKUP(TRIM($F1869),Produktinformasjon!$D$5:$D$10000,Produktinformasjon!$L$5:$L$10000,,0),"Pris per enhet Regionalt felleslager beregnes automatisk ved komplett utfylling")</f>
        <v>Pris per enhet Regionalt felleslager beregnes automatisk ved komplett utfylling</v>
      </c>
    </row>
    <row r="1870" spans="2:14" x14ac:dyDescent="0.25">
      <c r="B1870" s="33"/>
      <c r="C1870" t="str" cm="1">
        <f t="array" ref="C1870">IFERROR(_xlfn.TEXTJOIN(" | ", TRUE, _xlfn._xlws.FILTER(delKontrakt['#] &amp; " " &amp; delKontrakt[Navn], ISNUMBER(MATCH(delKontrakt['#], VALUE(_xlfn.TEXTSPLIT(SUBSTITUTE(Prisinformasjon!$B1870,  ", ", ","), ",")), 0)))), "Delkontraktnavn hentes automatisk ved å fylle ut delkontraktnummer")</f>
        <v>Delkontraktnavn hentes automatisk ved å fylle ut delkontraktnummer</v>
      </c>
      <c r="D1870" s="34"/>
      <c r="E1870" s="34"/>
      <c r="F1870" s="33"/>
      <c r="G1870" s="33"/>
      <c r="H1870" s="15"/>
      <c r="I1870" s="15"/>
      <c r="J1870" s="15"/>
      <c r="K1870" s="48"/>
      <c r="L1870" s="44"/>
      <c r="M1870" s="47" t="str">
        <f>IFERROR(TRIM($K1870)/_xlfn.XLOOKUP(TRIM($F1870),Produktinformasjon!$D$5:$D$10000,Produktinformasjon!$L$5:$L$10000,,0),"Pris per enhet "&amp;Til_Hvem&amp;" beregnes automatisk ved komplett utfylling")</f>
        <v>Pris per enhet Regionalt beregnes automatisk ved komplett utfylling</v>
      </c>
      <c r="N1870" s="47" t="str">
        <f>IFERROR(TRIM($L1870)/_xlfn.XLOOKUP(TRIM($F1870),Produktinformasjon!$D$5:$D$10000,Produktinformasjon!$L$5:$L$10000,,0),"Pris per enhet Regionalt felleslager beregnes automatisk ved komplett utfylling")</f>
        <v>Pris per enhet Regionalt felleslager beregnes automatisk ved komplett utfylling</v>
      </c>
    </row>
    <row r="1871" spans="2:14" x14ac:dyDescent="0.25">
      <c r="B1871" s="33"/>
      <c r="C1871" t="str" cm="1">
        <f t="array" ref="C1871">IFERROR(_xlfn.TEXTJOIN(" | ", TRUE, _xlfn._xlws.FILTER(delKontrakt['#] &amp; " " &amp; delKontrakt[Navn], ISNUMBER(MATCH(delKontrakt['#], VALUE(_xlfn.TEXTSPLIT(SUBSTITUTE(Prisinformasjon!$B1871,  ", ", ","), ",")), 0)))), "Delkontraktnavn hentes automatisk ved å fylle ut delkontraktnummer")</f>
        <v>Delkontraktnavn hentes automatisk ved å fylle ut delkontraktnummer</v>
      </c>
      <c r="D1871" s="34"/>
      <c r="E1871" s="34"/>
      <c r="F1871" s="33"/>
      <c r="G1871" s="33"/>
      <c r="H1871" s="15"/>
      <c r="I1871" s="15"/>
      <c r="J1871" s="15"/>
      <c r="K1871" s="48"/>
      <c r="L1871" s="44"/>
      <c r="M1871" s="47" t="str">
        <f>IFERROR(TRIM($K1871)/_xlfn.XLOOKUP(TRIM($F1871),Produktinformasjon!$D$5:$D$10000,Produktinformasjon!$L$5:$L$10000,,0),"Pris per enhet "&amp;Til_Hvem&amp;" beregnes automatisk ved komplett utfylling")</f>
        <v>Pris per enhet Regionalt beregnes automatisk ved komplett utfylling</v>
      </c>
      <c r="N1871" s="47" t="str">
        <f>IFERROR(TRIM($L1871)/_xlfn.XLOOKUP(TRIM($F1871),Produktinformasjon!$D$5:$D$10000,Produktinformasjon!$L$5:$L$10000,,0),"Pris per enhet Regionalt felleslager beregnes automatisk ved komplett utfylling")</f>
        <v>Pris per enhet Regionalt felleslager beregnes automatisk ved komplett utfylling</v>
      </c>
    </row>
    <row r="1872" spans="2:14" x14ac:dyDescent="0.25">
      <c r="B1872" s="33"/>
      <c r="C1872" t="str" cm="1">
        <f t="array" ref="C1872">IFERROR(_xlfn.TEXTJOIN(" | ", TRUE, _xlfn._xlws.FILTER(delKontrakt['#] &amp; " " &amp; delKontrakt[Navn], ISNUMBER(MATCH(delKontrakt['#], VALUE(_xlfn.TEXTSPLIT(SUBSTITUTE(Prisinformasjon!$B1872,  ", ", ","), ",")), 0)))), "Delkontraktnavn hentes automatisk ved å fylle ut delkontraktnummer")</f>
        <v>Delkontraktnavn hentes automatisk ved å fylle ut delkontraktnummer</v>
      </c>
      <c r="D1872" s="34"/>
      <c r="E1872" s="34"/>
      <c r="F1872" s="33"/>
      <c r="G1872" s="33"/>
      <c r="H1872" s="15"/>
      <c r="I1872" s="15"/>
      <c r="J1872" s="15"/>
      <c r="K1872" s="48"/>
      <c r="L1872" s="44"/>
      <c r="M1872" s="47" t="str">
        <f>IFERROR(TRIM($K1872)/_xlfn.XLOOKUP(TRIM($F1872),Produktinformasjon!$D$5:$D$10000,Produktinformasjon!$L$5:$L$10000,,0),"Pris per enhet "&amp;Til_Hvem&amp;" beregnes automatisk ved komplett utfylling")</f>
        <v>Pris per enhet Regionalt beregnes automatisk ved komplett utfylling</v>
      </c>
      <c r="N1872" s="47" t="str">
        <f>IFERROR(TRIM($L1872)/_xlfn.XLOOKUP(TRIM($F1872),Produktinformasjon!$D$5:$D$10000,Produktinformasjon!$L$5:$L$10000,,0),"Pris per enhet Regionalt felleslager beregnes automatisk ved komplett utfylling")</f>
        <v>Pris per enhet Regionalt felleslager beregnes automatisk ved komplett utfylling</v>
      </c>
    </row>
    <row r="1873" spans="2:14" x14ac:dyDescent="0.25">
      <c r="B1873" s="33"/>
      <c r="C1873" t="str" cm="1">
        <f t="array" ref="C1873">IFERROR(_xlfn.TEXTJOIN(" | ", TRUE, _xlfn._xlws.FILTER(delKontrakt['#] &amp; " " &amp; delKontrakt[Navn], ISNUMBER(MATCH(delKontrakt['#], VALUE(_xlfn.TEXTSPLIT(SUBSTITUTE(Prisinformasjon!$B1873,  ", ", ","), ",")), 0)))), "Delkontraktnavn hentes automatisk ved å fylle ut delkontraktnummer")</f>
        <v>Delkontraktnavn hentes automatisk ved å fylle ut delkontraktnummer</v>
      </c>
      <c r="D1873" s="34"/>
      <c r="E1873" s="34"/>
      <c r="F1873" s="33"/>
      <c r="G1873" s="33"/>
      <c r="H1873" s="15"/>
      <c r="I1873" s="15"/>
      <c r="J1873" s="15"/>
      <c r="K1873" s="48"/>
      <c r="L1873" s="44"/>
      <c r="M1873" s="47" t="str">
        <f>IFERROR(TRIM($K1873)/_xlfn.XLOOKUP(TRIM($F1873),Produktinformasjon!$D$5:$D$10000,Produktinformasjon!$L$5:$L$10000,,0),"Pris per enhet "&amp;Til_Hvem&amp;" beregnes automatisk ved komplett utfylling")</f>
        <v>Pris per enhet Regionalt beregnes automatisk ved komplett utfylling</v>
      </c>
      <c r="N1873" s="47" t="str">
        <f>IFERROR(TRIM($L1873)/_xlfn.XLOOKUP(TRIM($F1873),Produktinformasjon!$D$5:$D$10000,Produktinformasjon!$L$5:$L$10000,,0),"Pris per enhet Regionalt felleslager beregnes automatisk ved komplett utfylling")</f>
        <v>Pris per enhet Regionalt felleslager beregnes automatisk ved komplett utfylling</v>
      </c>
    </row>
    <row r="1874" spans="2:14" x14ac:dyDescent="0.25">
      <c r="B1874" s="33"/>
      <c r="C1874" t="str" cm="1">
        <f t="array" ref="C1874">IFERROR(_xlfn.TEXTJOIN(" | ", TRUE, _xlfn._xlws.FILTER(delKontrakt['#] &amp; " " &amp; delKontrakt[Navn], ISNUMBER(MATCH(delKontrakt['#], VALUE(_xlfn.TEXTSPLIT(SUBSTITUTE(Prisinformasjon!$B1874,  ", ", ","), ",")), 0)))), "Delkontraktnavn hentes automatisk ved å fylle ut delkontraktnummer")</f>
        <v>Delkontraktnavn hentes automatisk ved å fylle ut delkontraktnummer</v>
      </c>
      <c r="D1874" s="34"/>
      <c r="E1874" s="34"/>
      <c r="F1874" s="33"/>
      <c r="G1874" s="33"/>
      <c r="H1874" s="15"/>
      <c r="I1874" s="15"/>
      <c r="J1874" s="15"/>
      <c r="K1874" s="48"/>
      <c r="L1874" s="44"/>
      <c r="M1874" s="47" t="str">
        <f>IFERROR(TRIM($K1874)/_xlfn.XLOOKUP(TRIM($F1874),Produktinformasjon!$D$5:$D$10000,Produktinformasjon!$L$5:$L$10000,,0),"Pris per enhet "&amp;Til_Hvem&amp;" beregnes automatisk ved komplett utfylling")</f>
        <v>Pris per enhet Regionalt beregnes automatisk ved komplett utfylling</v>
      </c>
      <c r="N1874" s="47" t="str">
        <f>IFERROR(TRIM($L1874)/_xlfn.XLOOKUP(TRIM($F1874),Produktinformasjon!$D$5:$D$10000,Produktinformasjon!$L$5:$L$10000,,0),"Pris per enhet Regionalt felleslager beregnes automatisk ved komplett utfylling")</f>
        <v>Pris per enhet Regionalt felleslager beregnes automatisk ved komplett utfylling</v>
      </c>
    </row>
    <row r="1875" spans="2:14" x14ac:dyDescent="0.25">
      <c r="B1875" s="33"/>
      <c r="C1875" t="str" cm="1">
        <f t="array" ref="C1875">IFERROR(_xlfn.TEXTJOIN(" | ", TRUE, _xlfn._xlws.FILTER(delKontrakt['#] &amp; " " &amp; delKontrakt[Navn], ISNUMBER(MATCH(delKontrakt['#], VALUE(_xlfn.TEXTSPLIT(SUBSTITUTE(Prisinformasjon!$B1875,  ", ", ","), ",")), 0)))), "Delkontraktnavn hentes automatisk ved å fylle ut delkontraktnummer")</f>
        <v>Delkontraktnavn hentes automatisk ved å fylle ut delkontraktnummer</v>
      </c>
      <c r="D1875" s="34"/>
      <c r="E1875" s="34"/>
      <c r="F1875" s="33"/>
      <c r="G1875" s="33"/>
      <c r="H1875" s="15"/>
      <c r="I1875" s="15"/>
      <c r="J1875" s="15"/>
      <c r="K1875" s="48"/>
      <c r="L1875" s="44"/>
      <c r="M1875" s="47" t="str">
        <f>IFERROR(TRIM($K1875)/_xlfn.XLOOKUP(TRIM($F1875),Produktinformasjon!$D$5:$D$10000,Produktinformasjon!$L$5:$L$10000,,0),"Pris per enhet "&amp;Til_Hvem&amp;" beregnes automatisk ved komplett utfylling")</f>
        <v>Pris per enhet Regionalt beregnes automatisk ved komplett utfylling</v>
      </c>
      <c r="N1875" s="47" t="str">
        <f>IFERROR(TRIM($L1875)/_xlfn.XLOOKUP(TRIM($F1875),Produktinformasjon!$D$5:$D$10000,Produktinformasjon!$L$5:$L$10000,,0),"Pris per enhet Regionalt felleslager beregnes automatisk ved komplett utfylling")</f>
        <v>Pris per enhet Regionalt felleslager beregnes automatisk ved komplett utfylling</v>
      </c>
    </row>
    <row r="1876" spans="2:14" x14ac:dyDescent="0.25">
      <c r="B1876" s="33"/>
      <c r="C1876" t="str" cm="1">
        <f t="array" ref="C1876">IFERROR(_xlfn.TEXTJOIN(" | ", TRUE, _xlfn._xlws.FILTER(delKontrakt['#] &amp; " " &amp; delKontrakt[Navn], ISNUMBER(MATCH(delKontrakt['#], VALUE(_xlfn.TEXTSPLIT(SUBSTITUTE(Prisinformasjon!$B1876,  ", ", ","), ",")), 0)))), "Delkontraktnavn hentes automatisk ved å fylle ut delkontraktnummer")</f>
        <v>Delkontraktnavn hentes automatisk ved å fylle ut delkontraktnummer</v>
      </c>
      <c r="D1876" s="34"/>
      <c r="E1876" s="34"/>
      <c r="F1876" s="33"/>
      <c r="G1876" s="33"/>
      <c r="H1876" s="15"/>
      <c r="I1876" s="15"/>
      <c r="J1876" s="15"/>
      <c r="K1876" s="48"/>
      <c r="L1876" s="44"/>
      <c r="M1876" s="47" t="str">
        <f>IFERROR(TRIM($K1876)/_xlfn.XLOOKUP(TRIM($F1876),Produktinformasjon!$D$5:$D$10000,Produktinformasjon!$L$5:$L$10000,,0),"Pris per enhet "&amp;Til_Hvem&amp;" beregnes automatisk ved komplett utfylling")</f>
        <v>Pris per enhet Regionalt beregnes automatisk ved komplett utfylling</v>
      </c>
      <c r="N1876" s="47" t="str">
        <f>IFERROR(TRIM($L1876)/_xlfn.XLOOKUP(TRIM($F1876),Produktinformasjon!$D$5:$D$10000,Produktinformasjon!$L$5:$L$10000,,0),"Pris per enhet Regionalt felleslager beregnes automatisk ved komplett utfylling")</f>
        <v>Pris per enhet Regionalt felleslager beregnes automatisk ved komplett utfylling</v>
      </c>
    </row>
    <row r="1877" spans="2:14" x14ac:dyDescent="0.25">
      <c r="B1877" s="33"/>
      <c r="C1877" t="str" cm="1">
        <f t="array" ref="C1877">IFERROR(_xlfn.TEXTJOIN(" | ", TRUE, _xlfn._xlws.FILTER(delKontrakt['#] &amp; " " &amp; delKontrakt[Navn], ISNUMBER(MATCH(delKontrakt['#], VALUE(_xlfn.TEXTSPLIT(SUBSTITUTE(Prisinformasjon!$B1877,  ", ", ","), ",")), 0)))), "Delkontraktnavn hentes automatisk ved å fylle ut delkontraktnummer")</f>
        <v>Delkontraktnavn hentes automatisk ved å fylle ut delkontraktnummer</v>
      </c>
      <c r="D1877" s="34"/>
      <c r="E1877" s="34"/>
      <c r="F1877" s="33"/>
      <c r="G1877" s="33"/>
      <c r="H1877" s="15"/>
      <c r="I1877" s="15"/>
      <c r="J1877" s="15"/>
      <c r="K1877" s="48"/>
      <c r="L1877" s="44"/>
      <c r="M1877" s="47" t="str">
        <f>IFERROR(TRIM($K1877)/_xlfn.XLOOKUP(TRIM($F1877),Produktinformasjon!$D$5:$D$10000,Produktinformasjon!$L$5:$L$10000,,0),"Pris per enhet "&amp;Til_Hvem&amp;" beregnes automatisk ved komplett utfylling")</f>
        <v>Pris per enhet Regionalt beregnes automatisk ved komplett utfylling</v>
      </c>
      <c r="N1877" s="47" t="str">
        <f>IFERROR(TRIM($L1877)/_xlfn.XLOOKUP(TRIM($F1877),Produktinformasjon!$D$5:$D$10000,Produktinformasjon!$L$5:$L$10000,,0),"Pris per enhet Regionalt felleslager beregnes automatisk ved komplett utfylling")</f>
        <v>Pris per enhet Regionalt felleslager beregnes automatisk ved komplett utfylling</v>
      </c>
    </row>
    <row r="1878" spans="2:14" x14ac:dyDescent="0.25">
      <c r="B1878" s="33"/>
      <c r="C1878" t="str" cm="1">
        <f t="array" ref="C1878">IFERROR(_xlfn.TEXTJOIN(" | ", TRUE, _xlfn._xlws.FILTER(delKontrakt['#] &amp; " " &amp; delKontrakt[Navn], ISNUMBER(MATCH(delKontrakt['#], VALUE(_xlfn.TEXTSPLIT(SUBSTITUTE(Prisinformasjon!$B1878,  ", ", ","), ",")), 0)))), "Delkontraktnavn hentes automatisk ved å fylle ut delkontraktnummer")</f>
        <v>Delkontraktnavn hentes automatisk ved å fylle ut delkontraktnummer</v>
      </c>
      <c r="D1878" s="34"/>
      <c r="E1878" s="34"/>
      <c r="F1878" s="33"/>
      <c r="G1878" s="33"/>
      <c r="H1878" s="15"/>
      <c r="I1878" s="15"/>
      <c r="J1878" s="15"/>
      <c r="K1878" s="48"/>
      <c r="L1878" s="44"/>
      <c r="M1878" s="47" t="str">
        <f>IFERROR(TRIM($K1878)/_xlfn.XLOOKUP(TRIM($F1878),Produktinformasjon!$D$5:$D$10000,Produktinformasjon!$L$5:$L$10000,,0),"Pris per enhet "&amp;Til_Hvem&amp;" beregnes automatisk ved komplett utfylling")</f>
        <v>Pris per enhet Regionalt beregnes automatisk ved komplett utfylling</v>
      </c>
      <c r="N1878" s="47" t="str">
        <f>IFERROR(TRIM($L1878)/_xlfn.XLOOKUP(TRIM($F1878),Produktinformasjon!$D$5:$D$10000,Produktinformasjon!$L$5:$L$10000,,0),"Pris per enhet Regionalt felleslager beregnes automatisk ved komplett utfylling")</f>
        <v>Pris per enhet Regionalt felleslager beregnes automatisk ved komplett utfylling</v>
      </c>
    </row>
    <row r="1879" spans="2:14" x14ac:dyDescent="0.25">
      <c r="B1879" s="33"/>
      <c r="C1879" t="str" cm="1">
        <f t="array" ref="C1879">IFERROR(_xlfn.TEXTJOIN(" | ", TRUE, _xlfn._xlws.FILTER(delKontrakt['#] &amp; " " &amp; delKontrakt[Navn], ISNUMBER(MATCH(delKontrakt['#], VALUE(_xlfn.TEXTSPLIT(SUBSTITUTE(Prisinformasjon!$B1879,  ", ", ","), ",")), 0)))), "Delkontraktnavn hentes automatisk ved å fylle ut delkontraktnummer")</f>
        <v>Delkontraktnavn hentes automatisk ved å fylle ut delkontraktnummer</v>
      </c>
      <c r="D1879" s="34"/>
      <c r="E1879" s="34"/>
      <c r="F1879" s="33"/>
      <c r="G1879" s="33"/>
      <c r="H1879" s="15"/>
      <c r="I1879" s="15"/>
      <c r="J1879" s="15"/>
      <c r="K1879" s="48"/>
      <c r="L1879" s="44"/>
      <c r="M1879" s="47" t="str">
        <f>IFERROR(TRIM($K1879)/_xlfn.XLOOKUP(TRIM($F1879),Produktinformasjon!$D$5:$D$10000,Produktinformasjon!$L$5:$L$10000,,0),"Pris per enhet "&amp;Til_Hvem&amp;" beregnes automatisk ved komplett utfylling")</f>
        <v>Pris per enhet Regionalt beregnes automatisk ved komplett utfylling</v>
      </c>
      <c r="N1879" s="47" t="str">
        <f>IFERROR(TRIM($L1879)/_xlfn.XLOOKUP(TRIM($F1879),Produktinformasjon!$D$5:$D$10000,Produktinformasjon!$L$5:$L$10000,,0),"Pris per enhet Regionalt felleslager beregnes automatisk ved komplett utfylling")</f>
        <v>Pris per enhet Regionalt felleslager beregnes automatisk ved komplett utfylling</v>
      </c>
    </row>
    <row r="1880" spans="2:14" x14ac:dyDescent="0.25">
      <c r="B1880" s="33"/>
      <c r="C1880" t="str" cm="1">
        <f t="array" ref="C1880">IFERROR(_xlfn.TEXTJOIN(" | ", TRUE, _xlfn._xlws.FILTER(delKontrakt['#] &amp; " " &amp; delKontrakt[Navn], ISNUMBER(MATCH(delKontrakt['#], VALUE(_xlfn.TEXTSPLIT(SUBSTITUTE(Prisinformasjon!$B1880,  ", ", ","), ",")), 0)))), "Delkontraktnavn hentes automatisk ved å fylle ut delkontraktnummer")</f>
        <v>Delkontraktnavn hentes automatisk ved å fylle ut delkontraktnummer</v>
      </c>
      <c r="D1880" s="34"/>
      <c r="E1880" s="34"/>
      <c r="F1880" s="33"/>
      <c r="G1880" s="33"/>
      <c r="H1880" s="15"/>
      <c r="I1880" s="15"/>
      <c r="J1880" s="15"/>
      <c r="K1880" s="48"/>
      <c r="L1880" s="44"/>
      <c r="M1880" s="47" t="str">
        <f>IFERROR(TRIM($K1880)/_xlfn.XLOOKUP(TRIM($F1880),Produktinformasjon!$D$5:$D$10000,Produktinformasjon!$L$5:$L$10000,,0),"Pris per enhet "&amp;Til_Hvem&amp;" beregnes automatisk ved komplett utfylling")</f>
        <v>Pris per enhet Regionalt beregnes automatisk ved komplett utfylling</v>
      </c>
      <c r="N1880" s="47" t="str">
        <f>IFERROR(TRIM($L1880)/_xlfn.XLOOKUP(TRIM($F1880),Produktinformasjon!$D$5:$D$10000,Produktinformasjon!$L$5:$L$10000,,0),"Pris per enhet Regionalt felleslager beregnes automatisk ved komplett utfylling")</f>
        <v>Pris per enhet Regionalt felleslager beregnes automatisk ved komplett utfylling</v>
      </c>
    </row>
    <row r="1881" spans="2:14" x14ac:dyDescent="0.25">
      <c r="B1881" s="33"/>
      <c r="C1881" t="str" cm="1">
        <f t="array" ref="C1881">IFERROR(_xlfn.TEXTJOIN(" | ", TRUE, _xlfn._xlws.FILTER(delKontrakt['#] &amp; " " &amp; delKontrakt[Navn], ISNUMBER(MATCH(delKontrakt['#], VALUE(_xlfn.TEXTSPLIT(SUBSTITUTE(Prisinformasjon!$B1881,  ", ", ","), ",")), 0)))), "Delkontraktnavn hentes automatisk ved å fylle ut delkontraktnummer")</f>
        <v>Delkontraktnavn hentes automatisk ved å fylle ut delkontraktnummer</v>
      </c>
      <c r="D1881" s="34"/>
      <c r="E1881" s="34"/>
      <c r="F1881" s="33"/>
      <c r="G1881" s="33"/>
      <c r="H1881" s="15"/>
      <c r="I1881" s="15"/>
      <c r="J1881" s="15"/>
      <c r="K1881" s="48"/>
      <c r="L1881" s="44"/>
      <c r="M1881" s="47" t="str">
        <f>IFERROR(TRIM($K1881)/_xlfn.XLOOKUP(TRIM($F1881),Produktinformasjon!$D$5:$D$10000,Produktinformasjon!$L$5:$L$10000,,0),"Pris per enhet "&amp;Til_Hvem&amp;" beregnes automatisk ved komplett utfylling")</f>
        <v>Pris per enhet Regionalt beregnes automatisk ved komplett utfylling</v>
      </c>
      <c r="N1881" s="47" t="str">
        <f>IFERROR(TRIM($L1881)/_xlfn.XLOOKUP(TRIM($F1881),Produktinformasjon!$D$5:$D$10000,Produktinformasjon!$L$5:$L$10000,,0),"Pris per enhet Regionalt felleslager beregnes automatisk ved komplett utfylling")</f>
        <v>Pris per enhet Regionalt felleslager beregnes automatisk ved komplett utfylling</v>
      </c>
    </row>
    <row r="1882" spans="2:14" x14ac:dyDescent="0.25">
      <c r="B1882" s="33"/>
      <c r="C1882" t="str" cm="1">
        <f t="array" ref="C1882">IFERROR(_xlfn.TEXTJOIN(" | ", TRUE, _xlfn._xlws.FILTER(delKontrakt['#] &amp; " " &amp; delKontrakt[Navn], ISNUMBER(MATCH(delKontrakt['#], VALUE(_xlfn.TEXTSPLIT(SUBSTITUTE(Prisinformasjon!$B1882,  ", ", ","), ",")), 0)))), "Delkontraktnavn hentes automatisk ved å fylle ut delkontraktnummer")</f>
        <v>Delkontraktnavn hentes automatisk ved å fylle ut delkontraktnummer</v>
      </c>
      <c r="D1882" s="34"/>
      <c r="E1882" s="34"/>
      <c r="F1882" s="33"/>
      <c r="G1882" s="33"/>
      <c r="H1882" s="15"/>
      <c r="I1882" s="15"/>
      <c r="J1882" s="15"/>
      <c r="K1882" s="48"/>
      <c r="L1882" s="44"/>
      <c r="M1882" s="47" t="str">
        <f>IFERROR(TRIM($K1882)/_xlfn.XLOOKUP(TRIM($F1882),Produktinformasjon!$D$5:$D$10000,Produktinformasjon!$L$5:$L$10000,,0),"Pris per enhet "&amp;Til_Hvem&amp;" beregnes automatisk ved komplett utfylling")</f>
        <v>Pris per enhet Regionalt beregnes automatisk ved komplett utfylling</v>
      </c>
      <c r="N1882" s="47" t="str">
        <f>IFERROR(TRIM($L1882)/_xlfn.XLOOKUP(TRIM($F1882),Produktinformasjon!$D$5:$D$10000,Produktinformasjon!$L$5:$L$10000,,0),"Pris per enhet Regionalt felleslager beregnes automatisk ved komplett utfylling")</f>
        <v>Pris per enhet Regionalt felleslager beregnes automatisk ved komplett utfylling</v>
      </c>
    </row>
    <row r="1883" spans="2:14" x14ac:dyDescent="0.25">
      <c r="B1883" s="33"/>
      <c r="C1883" t="str" cm="1">
        <f t="array" ref="C1883">IFERROR(_xlfn.TEXTJOIN(" | ", TRUE, _xlfn._xlws.FILTER(delKontrakt['#] &amp; " " &amp; delKontrakt[Navn], ISNUMBER(MATCH(delKontrakt['#], VALUE(_xlfn.TEXTSPLIT(SUBSTITUTE(Prisinformasjon!$B1883,  ", ", ","), ",")), 0)))), "Delkontraktnavn hentes automatisk ved å fylle ut delkontraktnummer")</f>
        <v>Delkontraktnavn hentes automatisk ved å fylle ut delkontraktnummer</v>
      </c>
      <c r="D1883" s="34"/>
      <c r="E1883" s="34"/>
      <c r="F1883" s="33"/>
      <c r="G1883" s="33"/>
      <c r="H1883" s="15"/>
      <c r="I1883" s="15"/>
      <c r="J1883" s="15"/>
      <c r="K1883" s="48"/>
      <c r="L1883" s="44"/>
      <c r="M1883" s="47" t="str">
        <f>IFERROR(TRIM($K1883)/_xlfn.XLOOKUP(TRIM($F1883),Produktinformasjon!$D$5:$D$10000,Produktinformasjon!$L$5:$L$10000,,0),"Pris per enhet "&amp;Til_Hvem&amp;" beregnes automatisk ved komplett utfylling")</f>
        <v>Pris per enhet Regionalt beregnes automatisk ved komplett utfylling</v>
      </c>
      <c r="N1883" s="47" t="str">
        <f>IFERROR(TRIM($L1883)/_xlfn.XLOOKUP(TRIM($F1883),Produktinformasjon!$D$5:$D$10000,Produktinformasjon!$L$5:$L$10000,,0),"Pris per enhet Regionalt felleslager beregnes automatisk ved komplett utfylling")</f>
        <v>Pris per enhet Regionalt felleslager beregnes automatisk ved komplett utfylling</v>
      </c>
    </row>
    <row r="1884" spans="2:14" x14ac:dyDescent="0.25">
      <c r="B1884" s="33"/>
      <c r="C1884" t="str" cm="1">
        <f t="array" ref="C1884">IFERROR(_xlfn.TEXTJOIN(" | ", TRUE, _xlfn._xlws.FILTER(delKontrakt['#] &amp; " " &amp; delKontrakt[Navn], ISNUMBER(MATCH(delKontrakt['#], VALUE(_xlfn.TEXTSPLIT(SUBSTITUTE(Prisinformasjon!$B1884,  ", ", ","), ",")), 0)))), "Delkontraktnavn hentes automatisk ved å fylle ut delkontraktnummer")</f>
        <v>Delkontraktnavn hentes automatisk ved å fylle ut delkontraktnummer</v>
      </c>
      <c r="D1884" s="34"/>
      <c r="E1884" s="34"/>
      <c r="F1884" s="33"/>
      <c r="G1884" s="33"/>
      <c r="H1884" s="15"/>
      <c r="I1884" s="15"/>
      <c r="J1884" s="15"/>
      <c r="K1884" s="48"/>
      <c r="L1884" s="44"/>
      <c r="M1884" s="47" t="str">
        <f>IFERROR(TRIM($K1884)/_xlfn.XLOOKUP(TRIM($F1884),Produktinformasjon!$D$5:$D$10000,Produktinformasjon!$L$5:$L$10000,,0),"Pris per enhet "&amp;Til_Hvem&amp;" beregnes automatisk ved komplett utfylling")</f>
        <v>Pris per enhet Regionalt beregnes automatisk ved komplett utfylling</v>
      </c>
      <c r="N1884" s="47" t="str">
        <f>IFERROR(TRIM($L1884)/_xlfn.XLOOKUP(TRIM($F1884),Produktinformasjon!$D$5:$D$10000,Produktinformasjon!$L$5:$L$10000,,0),"Pris per enhet Regionalt felleslager beregnes automatisk ved komplett utfylling")</f>
        <v>Pris per enhet Regionalt felleslager beregnes automatisk ved komplett utfylling</v>
      </c>
    </row>
    <row r="1885" spans="2:14" x14ac:dyDescent="0.25">
      <c r="B1885" s="33"/>
      <c r="C1885" t="str" cm="1">
        <f t="array" ref="C1885">IFERROR(_xlfn.TEXTJOIN(" | ", TRUE, _xlfn._xlws.FILTER(delKontrakt['#] &amp; " " &amp; delKontrakt[Navn], ISNUMBER(MATCH(delKontrakt['#], VALUE(_xlfn.TEXTSPLIT(SUBSTITUTE(Prisinformasjon!$B1885,  ", ", ","), ",")), 0)))), "Delkontraktnavn hentes automatisk ved å fylle ut delkontraktnummer")</f>
        <v>Delkontraktnavn hentes automatisk ved å fylle ut delkontraktnummer</v>
      </c>
      <c r="D1885" s="34"/>
      <c r="E1885" s="34"/>
      <c r="F1885" s="33"/>
      <c r="G1885" s="33"/>
      <c r="H1885" s="15"/>
      <c r="I1885" s="15"/>
      <c r="J1885" s="15"/>
      <c r="K1885" s="48"/>
      <c r="L1885" s="44"/>
      <c r="M1885" s="47" t="str">
        <f>IFERROR(TRIM($K1885)/_xlfn.XLOOKUP(TRIM($F1885),Produktinformasjon!$D$5:$D$10000,Produktinformasjon!$L$5:$L$10000,,0),"Pris per enhet "&amp;Til_Hvem&amp;" beregnes automatisk ved komplett utfylling")</f>
        <v>Pris per enhet Regionalt beregnes automatisk ved komplett utfylling</v>
      </c>
      <c r="N1885" s="47" t="str">
        <f>IFERROR(TRIM($L1885)/_xlfn.XLOOKUP(TRIM($F1885),Produktinformasjon!$D$5:$D$10000,Produktinformasjon!$L$5:$L$10000,,0),"Pris per enhet Regionalt felleslager beregnes automatisk ved komplett utfylling")</f>
        <v>Pris per enhet Regionalt felleslager beregnes automatisk ved komplett utfylling</v>
      </c>
    </row>
    <row r="1886" spans="2:14" x14ac:dyDescent="0.25">
      <c r="B1886" s="33"/>
      <c r="C1886" t="str" cm="1">
        <f t="array" ref="C1886">IFERROR(_xlfn.TEXTJOIN(" | ", TRUE, _xlfn._xlws.FILTER(delKontrakt['#] &amp; " " &amp; delKontrakt[Navn], ISNUMBER(MATCH(delKontrakt['#], VALUE(_xlfn.TEXTSPLIT(SUBSTITUTE(Prisinformasjon!$B1886,  ", ", ","), ",")), 0)))), "Delkontraktnavn hentes automatisk ved å fylle ut delkontraktnummer")</f>
        <v>Delkontraktnavn hentes automatisk ved å fylle ut delkontraktnummer</v>
      </c>
      <c r="D1886" s="34"/>
      <c r="E1886" s="34"/>
      <c r="F1886" s="33"/>
      <c r="G1886" s="33"/>
      <c r="H1886" s="15"/>
      <c r="I1886" s="15"/>
      <c r="J1886" s="15"/>
      <c r="K1886" s="48"/>
      <c r="L1886" s="44"/>
      <c r="M1886" s="47" t="str">
        <f>IFERROR(TRIM($K1886)/_xlfn.XLOOKUP(TRIM($F1886),Produktinformasjon!$D$5:$D$10000,Produktinformasjon!$L$5:$L$10000,,0),"Pris per enhet "&amp;Til_Hvem&amp;" beregnes automatisk ved komplett utfylling")</f>
        <v>Pris per enhet Regionalt beregnes automatisk ved komplett utfylling</v>
      </c>
      <c r="N1886" s="47" t="str">
        <f>IFERROR(TRIM($L1886)/_xlfn.XLOOKUP(TRIM($F1886),Produktinformasjon!$D$5:$D$10000,Produktinformasjon!$L$5:$L$10000,,0),"Pris per enhet Regionalt felleslager beregnes automatisk ved komplett utfylling")</f>
        <v>Pris per enhet Regionalt felleslager beregnes automatisk ved komplett utfylling</v>
      </c>
    </row>
    <row r="1887" spans="2:14" x14ac:dyDescent="0.25">
      <c r="B1887" s="33"/>
      <c r="C1887" t="str" cm="1">
        <f t="array" ref="C1887">IFERROR(_xlfn.TEXTJOIN(" | ", TRUE, _xlfn._xlws.FILTER(delKontrakt['#] &amp; " " &amp; delKontrakt[Navn], ISNUMBER(MATCH(delKontrakt['#], VALUE(_xlfn.TEXTSPLIT(SUBSTITUTE(Prisinformasjon!$B1887,  ", ", ","), ",")), 0)))), "Delkontraktnavn hentes automatisk ved å fylle ut delkontraktnummer")</f>
        <v>Delkontraktnavn hentes automatisk ved å fylle ut delkontraktnummer</v>
      </c>
      <c r="D1887" s="34"/>
      <c r="E1887" s="34"/>
      <c r="F1887" s="33"/>
      <c r="G1887" s="33"/>
      <c r="H1887" s="15"/>
      <c r="I1887" s="15"/>
      <c r="J1887" s="15"/>
      <c r="K1887" s="48"/>
      <c r="L1887" s="44"/>
      <c r="M1887" s="47" t="str">
        <f>IFERROR(TRIM($K1887)/_xlfn.XLOOKUP(TRIM($F1887),Produktinformasjon!$D$5:$D$10000,Produktinformasjon!$L$5:$L$10000,,0),"Pris per enhet "&amp;Til_Hvem&amp;" beregnes automatisk ved komplett utfylling")</f>
        <v>Pris per enhet Regionalt beregnes automatisk ved komplett utfylling</v>
      </c>
      <c r="N1887" s="47" t="str">
        <f>IFERROR(TRIM($L1887)/_xlfn.XLOOKUP(TRIM($F1887),Produktinformasjon!$D$5:$D$10000,Produktinformasjon!$L$5:$L$10000,,0),"Pris per enhet Regionalt felleslager beregnes automatisk ved komplett utfylling")</f>
        <v>Pris per enhet Regionalt felleslager beregnes automatisk ved komplett utfylling</v>
      </c>
    </row>
    <row r="1888" spans="2:14" x14ac:dyDescent="0.25">
      <c r="B1888" s="33"/>
      <c r="C1888" t="str" cm="1">
        <f t="array" ref="C1888">IFERROR(_xlfn.TEXTJOIN(" | ", TRUE, _xlfn._xlws.FILTER(delKontrakt['#] &amp; " " &amp; delKontrakt[Navn], ISNUMBER(MATCH(delKontrakt['#], VALUE(_xlfn.TEXTSPLIT(SUBSTITUTE(Prisinformasjon!$B1888,  ", ", ","), ",")), 0)))), "Delkontraktnavn hentes automatisk ved å fylle ut delkontraktnummer")</f>
        <v>Delkontraktnavn hentes automatisk ved å fylle ut delkontraktnummer</v>
      </c>
      <c r="D1888" s="34"/>
      <c r="E1888" s="34"/>
      <c r="F1888" s="33"/>
      <c r="G1888" s="33"/>
      <c r="H1888" s="15"/>
      <c r="I1888" s="15"/>
      <c r="J1888" s="15"/>
      <c r="K1888" s="48"/>
      <c r="L1888" s="44"/>
      <c r="M1888" s="47" t="str">
        <f>IFERROR(TRIM($K1888)/_xlfn.XLOOKUP(TRIM($F1888),Produktinformasjon!$D$5:$D$10000,Produktinformasjon!$L$5:$L$10000,,0),"Pris per enhet "&amp;Til_Hvem&amp;" beregnes automatisk ved komplett utfylling")</f>
        <v>Pris per enhet Regionalt beregnes automatisk ved komplett utfylling</v>
      </c>
      <c r="N1888" s="47" t="str">
        <f>IFERROR(TRIM($L1888)/_xlfn.XLOOKUP(TRIM($F1888),Produktinformasjon!$D$5:$D$10000,Produktinformasjon!$L$5:$L$10000,,0),"Pris per enhet Regionalt felleslager beregnes automatisk ved komplett utfylling")</f>
        <v>Pris per enhet Regionalt felleslager beregnes automatisk ved komplett utfylling</v>
      </c>
    </row>
    <row r="1889" spans="2:14" x14ac:dyDescent="0.25">
      <c r="B1889" s="33"/>
      <c r="C1889" t="str" cm="1">
        <f t="array" ref="C1889">IFERROR(_xlfn.TEXTJOIN(" | ", TRUE, _xlfn._xlws.FILTER(delKontrakt['#] &amp; " " &amp; delKontrakt[Navn], ISNUMBER(MATCH(delKontrakt['#], VALUE(_xlfn.TEXTSPLIT(SUBSTITUTE(Prisinformasjon!$B1889,  ", ", ","), ",")), 0)))), "Delkontraktnavn hentes automatisk ved å fylle ut delkontraktnummer")</f>
        <v>Delkontraktnavn hentes automatisk ved å fylle ut delkontraktnummer</v>
      </c>
      <c r="D1889" s="34"/>
      <c r="E1889" s="34"/>
      <c r="F1889" s="33"/>
      <c r="G1889" s="33"/>
      <c r="H1889" s="15"/>
      <c r="I1889" s="15"/>
      <c r="J1889" s="15"/>
      <c r="K1889" s="48"/>
      <c r="L1889" s="44"/>
      <c r="M1889" s="47" t="str">
        <f>IFERROR(TRIM($K1889)/_xlfn.XLOOKUP(TRIM($F1889),Produktinformasjon!$D$5:$D$10000,Produktinformasjon!$L$5:$L$10000,,0),"Pris per enhet "&amp;Til_Hvem&amp;" beregnes automatisk ved komplett utfylling")</f>
        <v>Pris per enhet Regionalt beregnes automatisk ved komplett utfylling</v>
      </c>
      <c r="N1889" s="47" t="str">
        <f>IFERROR(TRIM($L1889)/_xlfn.XLOOKUP(TRIM($F1889),Produktinformasjon!$D$5:$D$10000,Produktinformasjon!$L$5:$L$10000,,0),"Pris per enhet Regionalt felleslager beregnes automatisk ved komplett utfylling")</f>
        <v>Pris per enhet Regionalt felleslager beregnes automatisk ved komplett utfylling</v>
      </c>
    </row>
    <row r="1890" spans="2:14" x14ac:dyDescent="0.25">
      <c r="B1890" s="33"/>
      <c r="C1890" t="str" cm="1">
        <f t="array" ref="C1890">IFERROR(_xlfn.TEXTJOIN(" | ", TRUE, _xlfn._xlws.FILTER(delKontrakt['#] &amp; " " &amp; delKontrakt[Navn], ISNUMBER(MATCH(delKontrakt['#], VALUE(_xlfn.TEXTSPLIT(SUBSTITUTE(Prisinformasjon!$B1890,  ", ", ","), ",")), 0)))), "Delkontraktnavn hentes automatisk ved å fylle ut delkontraktnummer")</f>
        <v>Delkontraktnavn hentes automatisk ved å fylle ut delkontraktnummer</v>
      </c>
      <c r="D1890" s="34"/>
      <c r="E1890" s="34"/>
      <c r="F1890" s="33"/>
      <c r="G1890" s="33"/>
      <c r="H1890" s="15"/>
      <c r="I1890" s="15"/>
      <c r="J1890" s="15"/>
      <c r="K1890" s="48"/>
      <c r="L1890" s="44"/>
      <c r="M1890" s="47" t="str">
        <f>IFERROR(TRIM($K1890)/_xlfn.XLOOKUP(TRIM($F1890),Produktinformasjon!$D$5:$D$10000,Produktinformasjon!$L$5:$L$10000,,0),"Pris per enhet "&amp;Til_Hvem&amp;" beregnes automatisk ved komplett utfylling")</f>
        <v>Pris per enhet Regionalt beregnes automatisk ved komplett utfylling</v>
      </c>
      <c r="N1890" s="47" t="str">
        <f>IFERROR(TRIM($L1890)/_xlfn.XLOOKUP(TRIM($F1890),Produktinformasjon!$D$5:$D$10000,Produktinformasjon!$L$5:$L$10000,,0),"Pris per enhet Regionalt felleslager beregnes automatisk ved komplett utfylling")</f>
        <v>Pris per enhet Regionalt felleslager beregnes automatisk ved komplett utfylling</v>
      </c>
    </row>
    <row r="1891" spans="2:14" x14ac:dyDescent="0.25">
      <c r="B1891" s="33"/>
      <c r="C1891" t="str" cm="1">
        <f t="array" ref="C1891">IFERROR(_xlfn.TEXTJOIN(" | ", TRUE, _xlfn._xlws.FILTER(delKontrakt['#] &amp; " " &amp; delKontrakt[Navn], ISNUMBER(MATCH(delKontrakt['#], VALUE(_xlfn.TEXTSPLIT(SUBSTITUTE(Prisinformasjon!$B1891,  ", ", ","), ",")), 0)))), "Delkontraktnavn hentes automatisk ved å fylle ut delkontraktnummer")</f>
        <v>Delkontraktnavn hentes automatisk ved å fylle ut delkontraktnummer</v>
      </c>
      <c r="D1891" s="34"/>
      <c r="E1891" s="34"/>
      <c r="F1891" s="33"/>
      <c r="G1891" s="33"/>
      <c r="H1891" s="15"/>
      <c r="I1891" s="15"/>
      <c r="J1891" s="15"/>
      <c r="K1891" s="48"/>
      <c r="L1891" s="44"/>
      <c r="M1891" s="47" t="str">
        <f>IFERROR(TRIM($K1891)/_xlfn.XLOOKUP(TRIM($F1891),Produktinformasjon!$D$5:$D$10000,Produktinformasjon!$L$5:$L$10000,,0),"Pris per enhet "&amp;Til_Hvem&amp;" beregnes automatisk ved komplett utfylling")</f>
        <v>Pris per enhet Regionalt beregnes automatisk ved komplett utfylling</v>
      </c>
      <c r="N1891" s="47" t="str">
        <f>IFERROR(TRIM($L1891)/_xlfn.XLOOKUP(TRIM($F1891),Produktinformasjon!$D$5:$D$10000,Produktinformasjon!$L$5:$L$10000,,0),"Pris per enhet Regionalt felleslager beregnes automatisk ved komplett utfylling")</f>
        <v>Pris per enhet Regionalt felleslager beregnes automatisk ved komplett utfylling</v>
      </c>
    </row>
    <row r="1892" spans="2:14" x14ac:dyDescent="0.25">
      <c r="B1892" s="33"/>
      <c r="C1892" t="str" cm="1">
        <f t="array" ref="C1892">IFERROR(_xlfn.TEXTJOIN(" | ", TRUE, _xlfn._xlws.FILTER(delKontrakt['#] &amp; " " &amp; delKontrakt[Navn], ISNUMBER(MATCH(delKontrakt['#], VALUE(_xlfn.TEXTSPLIT(SUBSTITUTE(Prisinformasjon!$B1892,  ", ", ","), ",")), 0)))), "Delkontraktnavn hentes automatisk ved å fylle ut delkontraktnummer")</f>
        <v>Delkontraktnavn hentes automatisk ved å fylle ut delkontraktnummer</v>
      </c>
      <c r="D1892" s="34"/>
      <c r="E1892" s="34"/>
      <c r="F1892" s="33"/>
      <c r="G1892" s="33"/>
      <c r="H1892" s="15"/>
      <c r="I1892" s="15"/>
      <c r="J1892" s="15"/>
      <c r="K1892" s="48"/>
      <c r="L1892" s="44"/>
      <c r="M1892" s="47" t="str">
        <f>IFERROR(TRIM($K1892)/_xlfn.XLOOKUP(TRIM($F1892),Produktinformasjon!$D$5:$D$10000,Produktinformasjon!$L$5:$L$10000,,0),"Pris per enhet "&amp;Til_Hvem&amp;" beregnes automatisk ved komplett utfylling")</f>
        <v>Pris per enhet Regionalt beregnes automatisk ved komplett utfylling</v>
      </c>
      <c r="N1892" s="47" t="str">
        <f>IFERROR(TRIM($L1892)/_xlfn.XLOOKUP(TRIM($F1892),Produktinformasjon!$D$5:$D$10000,Produktinformasjon!$L$5:$L$10000,,0),"Pris per enhet Regionalt felleslager beregnes automatisk ved komplett utfylling")</f>
        <v>Pris per enhet Regionalt felleslager beregnes automatisk ved komplett utfylling</v>
      </c>
    </row>
    <row r="1893" spans="2:14" x14ac:dyDescent="0.25">
      <c r="B1893" s="33"/>
      <c r="C1893" t="str" cm="1">
        <f t="array" ref="C1893">IFERROR(_xlfn.TEXTJOIN(" | ", TRUE, _xlfn._xlws.FILTER(delKontrakt['#] &amp; " " &amp; delKontrakt[Navn], ISNUMBER(MATCH(delKontrakt['#], VALUE(_xlfn.TEXTSPLIT(SUBSTITUTE(Prisinformasjon!$B1893,  ", ", ","), ",")), 0)))), "Delkontraktnavn hentes automatisk ved å fylle ut delkontraktnummer")</f>
        <v>Delkontraktnavn hentes automatisk ved å fylle ut delkontraktnummer</v>
      </c>
      <c r="D1893" s="34"/>
      <c r="E1893" s="34"/>
      <c r="F1893" s="33"/>
      <c r="G1893" s="33"/>
      <c r="H1893" s="15"/>
      <c r="I1893" s="15"/>
      <c r="J1893" s="15"/>
      <c r="K1893" s="48"/>
      <c r="L1893" s="44"/>
      <c r="M1893" s="47" t="str">
        <f>IFERROR(TRIM($K1893)/_xlfn.XLOOKUP(TRIM($F1893),Produktinformasjon!$D$5:$D$10000,Produktinformasjon!$L$5:$L$10000,,0),"Pris per enhet "&amp;Til_Hvem&amp;" beregnes automatisk ved komplett utfylling")</f>
        <v>Pris per enhet Regionalt beregnes automatisk ved komplett utfylling</v>
      </c>
      <c r="N1893" s="47" t="str">
        <f>IFERROR(TRIM($L1893)/_xlfn.XLOOKUP(TRIM($F1893),Produktinformasjon!$D$5:$D$10000,Produktinformasjon!$L$5:$L$10000,,0),"Pris per enhet Regionalt felleslager beregnes automatisk ved komplett utfylling")</f>
        <v>Pris per enhet Regionalt felleslager beregnes automatisk ved komplett utfylling</v>
      </c>
    </row>
    <row r="1894" spans="2:14" x14ac:dyDescent="0.25">
      <c r="B1894" s="33"/>
      <c r="C1894" t="str" cm="1">
        <f t="array" ref="C1894">IFERROR(_xlfn.TEXTJOIN(" | ", TRUE, _xlfn._xlws.FILTER(delKontrakt['#] &amp; " " &amp; delKontrakt[Navn], ISNUMBER(MATCH(delKontrakt['#], VALUE(_xlfn.TEXTSPLIT(SUBSTITUTE(Prisinformasjon!$B1894,  ", ", ","), ",")), 0)))), "Delkontraktnavn hentes automatisk ved å fylle ut delkontraktnummer")</f>
        <v>Delkontraktnavn hentes automatisk ved å fylle ut delkontraktnummer</v>
      </c>
      <c r="D1894" s="34"/>
      <c r="E1894" s="34"/>
      <c r="F1894" s="33"/>
      <c r="G1894" s="33"/>
      <c r="H1894" s="15"/>
      <c r="I1894" s="15"/>
      <c r="J1894" s="15"/>
      <c r="K1894" s="48"/>
      <c r="L1894" s="44"/>
      <c r="M1894" s="47" t="str">
        <f>IFERROR(TRIM($K1894)/_xlfn.XLOOKUP(TRIM($F1894),Produktinformasjon!$D$5:$D$10000,Produktinformasjon!$L$5:$L$10000,,0),"Pris per enhet "&amp;Til_Hvem&amp;" beregnes automatisk ved komplett utfylling")</f>
        <v>Pris per enhet Regionalt beregnes automatisk ved komplett utfylling</v>
      </c>
      <c r="N1894" s="47" t="str">
        <f>IFERROR(TRIM($L1894)/_xlfn.XLOOKUP(TRIM($F1894),Produktinformasjon!$D$5:$D$10000,Produktinformasjon!$L$5:$L$10000,,0),"Pris per enhet Regionalt felleslager beregnes automatisk ved komplett utfylling")</f>
        <v>Pris per enhet Regionalt felleslager beregnes automatisk ved komplett utfylling</v>
      </c>
    </row>
    <row r="1895" spans="2:14" x14ac:dyDescent="0.25">
      <c r="B1895" s="33"/>
      <c r="C1895" t="str" cm="1">
        <f t="array" ref="C1895">IFERROR(_xlfn.TEXTJOIN(" | ", TRUE, _xlfn._xlws.FILTER(delKontrakt['#] &amp; " " &amp; delKontrakt[Navn], ISNUMBER(MATCH(delKontrakt['#], VALUE(_xlfn.TEXTSPLIT(SUBSTITUTE(Prisinformasjon!$B1895,  ", ", ","), ",")), 0)))), "Delkontraktnavn hentes automatisk ved å fylle ut delkontraktnummer")</f>
        <v>Delkontraktnavn hentes automatisk ved å fylle ut delkontraktnummer</v>
      </c>
      <c r="D1895" s="34"/>
      <c r="E1895" s="34"/>
      <c r="F1895" s="33"/>
      <c r="G1895" s="33"/>
      <c r="H1895" s="15"/>
      <c r="I1895" s="15"/>
      <c r="J1895" s="15"/>
      <c r="K1895" s="48"/>
      <c r="L1895" s="44"/>
      <c r="M1895" s="47" t="str">
        <f>IFERROR(TRIM($K1895)/_xlfn.XLOOKUP(TRIM($F1895),Produktinformasjon!$D$5:$D$10000,Produktinformasjon!$L$5:$L$10000,,0),"Pris per enhet "&amp;Til_Hvem&amp;" beregnes automatisk ved komplett utfylling")</f>
        <v>Pris per enhet Regionalt beregnes automatisk ved komplett utfylling</v>
      </c>
      <c r="N1895" s="47" t="str">
        <f>IFERROR(TRIM($L1895)/_xlfn.XLOOKUP(TRIM($F1895),Produktinformasjon!$D$5:$D$10000,Produktinformasjon!$L$5:$L$10000,,0),"Pris per enhet Regionalt felleslager beregnes automatisk ved komplett utfylling")</f>
        <v>Pris per enhet Regionalt felleslager beregnes automatisk ved komplett utfylling</v>
      </c>
    </row>
    <row r="1896" spans="2:14" x14ac:dyDescent="0.25">
      <c r="B1896" s="33"/>
      <c r="C1896" t="str" cm="1">
        <f t="array" ref="C1896">IFERROR(_xlfn.TEXTJOIN(" | ", TRUE, _xlfn._xlws.FILTER(delKontrakt['#] &amp; " " &amp; delKontrakt[Navn], ISNUMBER(MATCH(delKontrakt['#], VALUE(_xlfn.TEXTSPLIT(SUBSTITUTE(Prisinformasjon!$B1896,  ", ", ","), ",")), 0)))), "Delkontraktnavn hentes automatisk ved å fylle ut delkontraktnummer")</f>
        <v>Delkontraktnavn hentes automatisk ved å fylle ut delkontraktnummer</v>
      </c>
      <c r="D1896" s="34"/>
      <c r="E1896" s="34"/>
      <c r="F1896" s="33"/>
      <c r="G1896" s="33"/>
      <c r="H1896" s="15"/>
      <c r="I1896" s="15"/>
      <c r="J1896" s="15"/>
      <c r="K1896" s="48"/>
      <c r="L1896" s="44"/>
      <c r="M1896" s="47" t="str">
        <f>IFERROR(TRIM($K1896)/_xlfn.XLOOKUP(TRIM($F1896),Produktinformasjon!$D$5:$D$10000,Produktinformasjon!$L$5:$L$10000,,0),"Pris per enhet "&amp;Til_Hvem&amp;" beregnes automatisk ved komplett utfylling")</f>
        <v>Pris per enhet Regionalt beregnes automatisk ved komplett utfylling</v>
      </c>
      <c r="N1896" s="47" t="str">
        <f>IFERROR(TRIM($L1896)/_xlfn.XLOOKUP(TRIM($F1896),Produktinformasjon!$D$5:$D$10000,Produktinformasjon!$L$5:$L$10000,,0),"Pris per enhet Regionalt felleslager beregnes automatisk ved komplett utfylling")</f>
        <v>Pris per enhet Regionalt felleslager beregnes automatisk ved komplett utfylling</v>
      </c>
    </row>
    <row r="1897" spans="2:14" x14ac:dyDescent="0.25">
      <c r="B1897" s="33"/>
      <c r="C1897" t="str" cm="1">
        <f t="array" ref="C1897">IFERROR(_xlfn.TEXTJOIN(" | ", TRUE, _xlfn._xlws.FILTER(delKontrakt['#] &amp; " " &amp; delKontrakt[Navn], ISNUMBER(MATCH(delKontrakt['#], VALUE(_xlfn.TEXTSPLIT(SUBSTITUTE(Prisinformasjon!$B1897,  ", ", ","), ",")), 0)))), "Delkontraktnavn hentes automatisk ved å fylle ut delkontraktnummer")</f>
        <v>Delkontraktnavn hentes automatisk ved å fylle ut delkontraktnummer</v>
      </c>
      <c r="D1897" s="34"/>
      <c r="E1897" s="34"/>
      <c r="F1897" s="33"/>
      <c r="G1897" s="33"/>
      <c r="H1897" s="15"/>
      <c r="I1897" s="15"/>
      <c r="J1897" s="15"/>
      <c r="K1897" s="48"/>
      <c r="L1897" s="44"/>
      <c r="M1897" s="47" t="str">
        <f>IFERROR(TRIM($K1897)/_xlfn.XLOOKUP(TRIM($F1897),Produktinformasjon!$D$5:$D$10000,Produktinformasjon!$L$5:$L$10000,,0),"Pris per enhet "&amp;Til_Hvem&amp;" beregnes automatisk ved komplett utfylling")</f>
        <v>Pris per enhet Regionalt beregnes automatisk ved komplett utfylling</v>
      </c>
      <c r="N1897" s="47" t="str">
        <f>IFERROR(TRIM($L1897)/_xlfn.XLOOKUP(TRIM($F1897),Produktinformasjon!$D$5:$D$10000,Produktinformasjon!$L$5:$L$10000,,0),"Pris per enhet Regionalt felleslager beregnes automatisk ved komplett utfylling")</f>
        <v>Pris per enhet Regionalt felleslager beregnes automatisk ved komplett utfylling</v>
      </c>
    </row>
    <row r="1898" spans="2:14" x14ac:dyDescent="0.25">
      <c r="B1898" s="33"/>
      <c r="C1898" t="str" cm="1">
        <f t="array" ref="C1898">IFERROR(_xlfn.TEXTJOIN(" | ", TRUE, _xlfn._xlws.FILTER(delKontrakt['#] &amp; " " &amp; delKontrakt[Navn], ISNUMBER(MATCH(delKontrakt['#], VALUE(_xlfn.TEXTSPLIT(SUBSTITUTE(Prisinformasjon!$B1898,  ", ", ","), ",")), 0)))), "Delkontraktnavn hentes automatisk ved å fylle ut delkontraktnummer")</f>
        <v>Delkontraktnavn hentes automatisk ved å fylle ut delkontraktnummer</v>
      </c>
      <c r="D1898" s="34"/>
      <c r="E1898" s="34"/>
      <c r="F1898" s="33"/>
      <c r="G1898" s="33"/>
      <c r="H1898" s="15"/>
      <c r="I1898" s="15"/>
      <c r="J1898" s="15"/>
      <c r="K1898" s="48"/>
      <c r="L1898" s="44"/>
      <c r="M1898" s="47" t="str">
        <f>IFERROR(TRIM($K1898)/_xlfn.XLOOKUP(TRIM($F1898),Produktinformasjon!$D$5:$D$10000,Produktinformasjon!$L$5:$L$10000,,0),"Pris per enhet "&amp;Til_Hvem&amp;" beregnes automatisk ved komplett utfylling")</f>
        <v>Pris per enhet Regionalt beregnes automatisk ved komplett utfylling</v>
      </c>
      <c r="N1898" s="47" t="str">
        <f>IFERROR(TRIM($L1898)/_xlfn.XLOOKUP(TRIM($F1898),Produktinformasjon!$D$5:$D$10000,Produktinformasjon!$L$5:$L$10000,,0),"Pris per enhet Regionalt felleslager beregnes automatisk ved komplett utfylling")</f>
        <v>Pris per enhet Regionalt felleslager beregnes automatisk ved komplett utfylling</v>
      </c>
    </row>
    <row r="1899" spans="2:14" x14ac:dyDescent="0.25">
      <c r="B1899" s="33"/>
      <c r="C1899" t="str" cm="1">
        <f t="array" ref="C1899">IFERROR(_xlfn.TEXTJOIN(" | ", TRUE, _xlfn._xlws.FILTER(delKontrakt['#] &amp; " " &amp; delKontrakt[Navn], ISNUMBER(MATCH(delKontrakt['#], VALUE(_xlfn.TEXTSPLIT(SUBSTITUTE(Prisinformasjon!$B1899,  ", ", ","), ",")), 0)))), "Delkontraktnavn hentes automatisk ved å fylle ut delkontraktnummer")</f>
        <v>Delkontraktnavn hentes automatisk ved å fylle ut delkontraktnummer</v>
      </c>
      <c r="D1899" s="34"/>
      <c r="E1899" s="34"/>
      <c r="F1899" s="33"/>
      <c r="G1899" s="33"/>
      <c r="H1899" s="15"/>
      <c r="I1899" s="15"/>
      <c r="J1899" s="15"/>
      <c r="K1899" s="48"/>
      <c r="L1899" s="44"/>
      <c r="M1899" s="47" t="str">
        <f>IFERROR(TRIM($K1899)/_xlfn.XLOOKUP(TRIM($F1899),Produktinformasjon!$D$5:$D$10000,Produktinformasjon!$L$5:$L$10000,,0),"Pris per enhet "&amp;Til_Hvem&amp;" beregnes automatisk ved komplett utfylling")</f>
        <v>Pris per enhet Regionalt beregnes automatisk ved komplett utfylling</v>
      </c>
      <c r="N1899" s="47" t="str">
        <f>IFERROR(TRIM($L1899)/_xlfn.XLOOKUP(TRIM($F1899),Produktinformasjon!$D$5:$D$10000,Produktinformasjon!$L$5:$L$10000,,0),"Pris per enhet Regionalt felleslager beregnes automatisk ved komplett utfylling")</f>
        <v>Pris per enhet Regionalt felleslager beregnes automatisk ved komplett utfylling</v>
      </c>
    </row>
    <row r="1900" spans="2:14" x14ac:dyDescent="0.25">
      <c r="B1900" s="33"/>
      <c r="C1900" t="str" cm="1">
        <f t="array" ref="C1900">IFERROR(_xlfn.TEXTJOIN(" | ", TRUE, _xlfn._xlws.FILTER(delKontrakt['#] &amp; " " &amp; delKontrakt[Navn], ISNUMBER(MATCH(delKontrakt['#], VALUE(_xlfn.TEXTSPLIT(SUBSTITUTE(Prisinformasjon!$B1900,  ", ", ","), ",")), 0)))), "Delkontraktnavn hentes automatisk ved å fylle ut delkontraktnummer")</f>
        <v>Delkontraktnavn hentes automatisk ved å fylle ut delkontraktnummer</v>
      </c>
      <c r="D1900" s="34"/>
      <c r="E1900" s="34"/>
      <c r="F1900" s="33"/>
      <c r="G1900" s="33"/>
      <c r="H1900" s="15"/>
      <c r="I1900" s="15"/>
      <c r="J1900" s="15"/>
      <c r="K1900" s="48"/>
      <c r="L1900" s="44"/>
      <c r="M1900" s="47" t="str">
        <f>IFERROR(TRIM($K1900)/_xlfn.XLOOKUP(TRIM($F1900),Produktinformasjon!$D$5:$D$10000,Produktinformasjon!$L$5:$L$10000,,0),"Pris per enhet "&amp;Til_Hvem&amp;" beregnes automatisk ved komplett utfylling")</f>
        <v>Pris per enhet Regionalt beregnes automatisk ved komplett utfylling</v>
      </c>
      <c r="N1900" s="47" t="str">
        <f>IFERROR(TRIM($L1900)/_xlfn.XLOOKUP(TRIM($F1900),Produktinformasjon!$D$5:$D$10000,Produktinformasjon!$L$5:$L$10000,,0),"Pris per enhet Regionalt felleslager beregnes automatisk ved komplett utfylling")</f>
        <v>Pris per enhet Regionalt felleslager beregnes automatisk ved komplett utfylling</v>
      </c>
    </row>
    <row r="1901" spans="2:14" x14ac:dyDescent="0.25">
      <c r="B1901" s="33"/>
      <c r="C1901" t="str" cm="1">
        <f t="array" ref="C1901">IFERROR(_xlfn.TEXTJOIN(" | ", TRUE, _xlfn._xlws.FILTER(delKontrakt['#] &amp; " " &amp; delKontrakt[Navn], ISNUMBER(MATCH(delKontrakt['#], VALUE(_xlfn.TEXTSPLIT(SUBSTITUTE(Prisinformasjon!$B1901,  ", ", ","), ",")), 0)))), "Delkontraktnavn hentes automatisk ved å fylle ut delkontraktnummer")</f>
        <v>Delkontraktnavn hentes automatisk ved å fylle ut delkontraktnummer</v>
      </c>
      <c r="D1901" s="34"/>
      <c r="E1901" s="34"/>
      <c r="F1901" s="33"/>
      <c r="G1901" s="33"/>
      <c r="H1901" s="15"/>
      <c r="I1901" s="15"/>
      <c r="J1901" s="15"/>
      <c r="K1901" s="48"/>
      <c r="L1901" s="44"/>
      <c r="M1901" s="47" t="str">
        <f>IFERROR(TRIM($K1901)/_xlfn.XLOOKUP(TRIM($F1901),Produktinformasjon!$D$5:$D$10000,Produktinformasjon!$L$5:$L$10000,,0),"Pris per enhet "&amp;Til_Hvem&amp;" beregnes automatisk ved komplett utfylling")</f>
        <v>Pris per enhet Regionalt beregnes automatisk ved komplett utfylling</v>
      </c>
      <c r="N1901" s="47" t="str">
        <f>IFERROR(TRIM($L1901)/_xlfn.XLOOKUP(TRIM($F1901),Produktinformasjon!$D$5:$D$10000,Produktinformasjon!$L$5:$L$10000,,0),"Pris per enhet Regionalt felleslager beregnes automatisk ved komplett utfylling")</f>
        <v>Pris per enhet Regionalt felleslager beregnes automatisk ved komplett utfylling</v>
      </c>
    </row>
    <row r="1902" spans="2:14" x14ac:dyDescent="0.25">
      <c r="B1902" s="33"/>
      <c r="C1902" t="str" cm="1">
        <f t="array" ref="C1902">IFERROR(_xlfn.TEXTJOIN(" | ", TRUE, _xlfn._xlws.FILTER(delKontrakt['#] &amp; " " &amp; delKontrakt[Navn], ISNUMBER(MATCH(delKontrakt['#], VALUE(_xlfn.TEXTSPLIT(SUBSTITUTE(Prisinformasjon!$B1902,  ", ", ","), ",")), 0)))), "Delkontraktnavn hentes automatisk ved å fylle ut delkontraktnummer")</f>
        <v>Delkontraktnavn hentes automatisk ved å fylle ut delkontraktnummer</v>
      </c>
      <c r="D1902" s="34"/>
      <c r="E1902" s="34"/>
      <c r="F1902" s="33"/>
      <c r="G1902" s="33"/>
      <c r="H1902" s="15"/>
      <c r="I1902" s="15"/>
      <c r="J1902" s="15"/>
      <c r="K1902" s="48"/>
      <c r="L1902" s="44"/>
      <c r="M1902" s="47" t="str">
        <f>IFERROR(TRIM($K1902)/_xlfn.XLOOKUP(TRIM($F1902),Produktinformasjon!$D$5:$D$10000,Produktinformasjon!$L$5:$L$10000,,0),"Pris per enhet "&amp;Til_Hvem&amp;" beregnes automatisk ved komplett utfylling")</f>
        <v>Pris per enhet Regionalt beregnes automatisk ved komplett utfylling</v>
      </c>
      <c r="N1902" s="47" t="str">
        <f>IFERROR(TRIM($L1902)/_xlfn.XLOOKUP(TRIM($F1902),Produktinformasjon!$D$5:$D$10000,Produktinformasjon!$L$5:$L$10000,,0),"Pris per enhet Regionalt felleslager beregnes automatisk ved komplett utfylling")</f>
        <v>Pris per enhet Regionalt felleslager beregnes automatisk ved komplett utfylling</v>
      </c>
    </row>
    <row r="1903" spans="2:14" x14ac:dyDescent="0.25">
      <c r="B1903" s="33"/>
      <c r="C1903" t="str" cm="1">
        <f t="array" ref="C1903">IFERROR(_xlfn.TEXTJOIN(" | ", TRUE, _xlfn._xlws.FILTER(delKontrakt['#] &amp; " " &amp; delKontrakt[Navn], ISNUMBER(MATCH(delKontrakt['#], VALUE(_xlfn.TEXTSPLIT(SUBSTITUTE(Prisinformasjon!$B1903,  ", ", ","), ",")), 0)))), "Delkontraktnavn hentes automatisk ved å fylle ut delkontraktnummer")</f>
        <v>Delkontraktnavn hentes automatisk ved å fylle ut delkontraktnummer</v>
      </c>
      <c r="D1903" s="34"/>
      <c r="E1903" s="34"/>
      <c r="F1903" s="33"/>
      <c r="G1903" s="33"/>
      <c r="H1903" s="15"/>
      <c r="I1903" s="15"/>
      <c r="J1903" s="15"/>
      <c r="K1903" s="48"/>
      <c r="L1903" s="44"/>
      <c r="M1903" s="47" t="str">
        <f>IFERROR(TRIM($K1903)/_xlfn.XLOOKUP(TRIM($F1903),Produktinformasjon!$D$5:$D$10000,Produktinformasjon!$L$5:$L$10000,,0),"Pris per enhet "&amp;Til_Hvem&amp;" beregnes automatisk ved komplett utfylling")</f>
        <v>Pris per enhet Regionalt beregnes automatisk ved komplett utfylling</v>
      </c>
      <c r="N1903" s="47" t="str">
        <f>IFERROR(TRIM($L1903)/_xlfn.XLOOKUP(TRIM($F1903),Produktinformasjon!$D$5:$D$10000,Produktinformasjon!$L$5:$L$10000,,0),"Pris per enhet Regionalt felleslager beregnes automatisk ved komplett utfylling")</f>
        <v>Pris per enhet Regionalt felleslager beregnes automatisk ved komplett utfylling</v>
      </c>
    </row>
    <row r="1904" spans="2:14" x14ac:dyDescent="0.25">
      <c r="B1904" s="33"/>
      <c r="C1904" t="str" cm="1">
        <f t="array" ref="C1904">IFERROR(_xlfn.TEXTJOIN(" | ", TRUE, _xlfn._xlws.FILTER(delKontrakt['#] &amp; " " &amp; delKontrakt[Navn], ISNUMBER(MATCH(delKontrakt['#], VALUE(_xlfn.TEXTSPLIT(SUBSTITUTE(Prisinformasjon!$B1904,  ", ", ","), ",")), 0)))), "Delkontraktnavn hentes automatisk ved å fylle ut delkontraktnummer")</f>
        <v>Delkontraktnavn hentes automatisk ved å fylle ut delkontraktnummer</v>
      </c>
      <c r="D1904" s="34"/>
      <c r="E1904" s="34"/>
      <c r="F1904" s="33"/>
      <c r="G1904" s="33"/>
      <c r="H1904" s="15"/>
      <c r="I1904" s="15"/>
      <c r="J1904" s="15"/>
      <c r="K1904" s="48"/>
      <c r="L1904" s="44"/>
      <c r="M1904" s="47" t="str">
        <f>IFERROR(TRIM($K1904)/_xlfn.XLOOKUP(TRIM($F1904),Produktinformasjon!$D$5:$D$10000,Produktinformasjon!$L$5:$L$10000,,0),"Pris per enhet "&amp;Til_Hvem&amp;" beregnes automatisk ved komplett utfylling")</f>
        <v>Pris per enhet Regionalt beregnes automatisk ved komplett utfylling</v>
      </c>
      <c r="N1904" s="47" t="str">
        <f>IFERROR(TRIM($L1904)/_xlfn.XLOOKUP(TRIM($F1904),Produktinformasjon!$D$5:$D$10000,Produktinformasjon!$L$5:$L$10000,,0),"Pris per enhet Regionalt felleslager beregnes automatisk ved komplett utfylling")</f>
        <v>Pris per enhet Regionalt felleslager beregnes automatisk ved komplett utfylling</v>
      </c>
    </row>
    <row r="1905" spans="2:14" x14ac:dyDescent="0.25">
      <c r="B1905" s="33"/>
      <c r="C1905" t="str" cm="1">
        <f t="array" ref="C1905">IFERROR(_xlfn.TEXTJOIN(" | ", TRUE, _xlfn._xlws.FILTER(delKontrakt['#] &amp; " " &amp; delKontrakt[Navn], ISNUMBER(MATCH(delKontrakt['#], VALUE(_xlfn.TEXTSPLIT(SUBSTITUTE(Prisinformasjon!$B1905,  ", ", ","), ",")), 0)))), "Delkontraktnavn hentes automatisk ved å fylle ut delkontraktnummer")</f>
        <v>Delkontraktnavn hentes automatisk ved å fylle ut delkontraktnummer</v>
      </c>
      <c r="D1905" s="34"/>
      <c r="E1905" s="34"/>
      <c r="F1905" s="33"/>
      <c r="G1905" s="33"/>
      <c r="H1905" s="15"/>
      <c r="I1905" s="15"/>
      <c r="J1905" s="15"/>
      <c r="K1905" s="48"/>
      <c r="L1905" s="44"/>
      <c r="M1905" s="47" t="str">
        <f>IFERROR(TRIM($K1905)/_xlfn.XLOOKUP(TRIM($F1905),Produktinformasjon!$D$5:$D$10000,Produktinformasjon!$L$5:$L$10000,,0),"Pris per enhet "&amp;Til_Hvem&amp;" beregnes automatisk ved komplett utfylling")</f>
        <v>Pris per enhet Regionalt beregnes automatisk ved komplett utfylling</v>
      </c>
      <c r="N1905" s="47" t="str">
        <f>IFERROR(TRIM($L1905)/_xlfn.XLOOKUP(TRIM($F1905),Produktinformasjon!$D$5:$D$10000,Produktinformasjon!$L$5:$L$10000,,0),"Pris per enhet Regionalt felleslager beregnes automatisk ved komplett utfylling")</f>
        <v>Pris per enhet Regionalt felleslager beregnes automatisk ved komplett utfylling</v>
      </c>
    </row>
    <row r="1906" spans="2:14" x14ac:dyDescent="0.25">
      <c r="B1906" s="33"/>
      <c r="C1906" t="str" cm="1">
        <f t="array" ref="C1906">IFERROR(_xlfn.TEXTJOIN(" | ", TRUE, _xlfn._xlws.FILTER(delKontrakt['#] &amp; " " &amp; delKontrakt[Navn], ISNUMBER(MATCH(delKontrakt['#], VALUE(_xlfn.TEXTSPLIT(SUBSTITUTE(Prisinformasjon!$B1906,  ", ", ","), ",")), 0)))), "Delkontraktnavn hentes automatisk ved å fylle ut delkontraktnummer")</f>
        <v>Delkontraktnavn hentes automatisk ved å fylle ut delkontraktnummer</v>
      </c>
      <c r="D1906" s="34"/>
      <c r="E1906" s="34"/>
      <c r="F1906" s="33"/>
      <c r="G1906" s="33"/>
      <c r="H1906" s="15"/>
      <c r="I1906" s="15"/>
      <c r="J1906" s="15"/>
      <c r="K1906" s="48"/>
      <c r="L1906" s="44"/>
      <c r="M1906" s="47" t="str">
        <f>IFERROR(TRIM($K1906)/_xlfn.XLOOKUP(TRIM($F1906),Produktinformasjon!$D$5:$D$10000,Produktinformasjon!$L$5:$L$10000,,0),"Pris per enhet "&amp;Til_Hvem&amp;" beregnes automatisk ved komplett utfylling")</f>
        <v>Pris per enhet Regionalt beregnes automatisk ved komplett utfylling</v>
      </c>
      <c r="N1906" s="47" t="str">
        <f>IFERROR(TRIM($L1906)/_xlfn.XLOOKUP(TRIM($F1906),Produktinformasjon!$D$5:$D$10000,Produktinformasjon!$L$5:$L$10000,,0),"Pris per enhet Regionalt felleslager beregnes automatisk ved komplett utfylling")</f>
        <v>Pris per enhet Regionalt felleslager beregnes automatisk ved komplett utfylling</v>
      </c>
    </row>
    <row r="1907" spans="2:14" x14ac:dyDescent="0.25">
      <c r="B1907" s="33"/>
      <c r="C1907" t="str" cm="1">
        <f t="array" ref="C1907">IFERROR(_xlfn.TEXTJOIN(" | ", TRUE, _xlfn._xlws.FILTER(delKontrakt['#] &amp; " " &amp; delKontrakt[Navn], ISNUMBER(MATCH(delKontrakt['#], VALUE(_xlfn.TEXTSPLIT(SUBSTITUTE(Prisinformasjon!$B1907,  ", ", ","), ",")), 0)))), "Delkontraktnavn hentes automatisk ved å fylle ut delkontraktnummer")</f>
        <v>Delkontraktnavn hentes automatisk ved å fylle ut delkontraktnummer</v>
      </c>
      <c r="D1907" s="34"/>
      <c r="E1907" s="34"/>
      <c r="F1907" s="33"/>
      <c r="G1907" s="33"/>
      <c r="H1907" s="15"/>
      <c r="I1907" s="15"/>
      <c r="J1907" s="15"/>
      <c r="K1907" s="48"/>
      <c r="L1907" s="44"/>
      <c r="M1907" s="47" t="str">
        <f>IFERROR(TRIM($K1907)/_xlfn.XLOOKUP(TRIM($F1907),Produktinformasjon!$D$5:$D$10000,Produktinformasjon!$L$5:$L$10000,,0),"Pris per enhet "&amp;Til_Hvem&amp;" beregnes automatisk ved komplett utfylling")</f>
        <v>Pris per enhet Regionalt beregnes automatisk ved komplett utfylling</v>
      </c>
      <c r="N1907" s="47" t="str">
        <f>IFERROR(TRIM($L1907)/_xlfn.XLOOKUP(TRIM($F1907),Produktinformasjon!$D$5:$D$10000,Produktinformasjon!$L$5:$L$10000,,0),"Pris per enhet Regionalt felleslager beregnes automatisk ved komplett utfylling")</f>
        <v>Pris per enhet Regionalt felleslager beregnes automatisk ved komplett utfylling</v>
      </c>
    </row>
    <row r="1908" spans="2:14" x14ac:dyDescent="0.25">
      <c r="B1908" s="33"/>
      <c r="C1908" t="str" cm="1">
        <f t="array" ref="C1908">IFERROR(_xlfn.TEXTJOIN(" | ", TRUE, _xlfn._xlws.FILTER(delKontrakt['#] &amp; " " &amp; delKontrakt[Navn], ISNUMBER(MATCH(delKontrakt['#], VALUE(_xlfn.TEXTSPLIT(SUBSTITUTE(Prisinformasjon!$B1908,  ", ", ","), ",")), 0)))), "Delkontraktnavn hentes automatisk ved å fylle ut delkontraktnummer")</f>
        <v>Delkontraktnavn hentes automatisk ved å fylle ut delkontraktnummer</v>
      </c>
      <c r="D1908" s="34"/>
      <c r="E1908" s="34"/>
      <c r="F1908" s="33"/>
      <c r="G1908" s="33"/>
      <c r="H1908" s="15"/>
      <c r="I1908" s="15"/>
      <c r="J1908" s="15"/>
      <c r="K1908" s="48"/>
      <c r="L1908" s="44"/>
      <c r="M1908" s="47" t="str">
        <f>IFERROR(TRIM($K1908)/_xlfn.XLOOKUP(TRIM($F1908),Produktinformasjon!$D$5:$D$10000,Produktinformasjon!$L$5:$L$10000,,0),"Pris per enhet "&amp;Til_Hvem&amp;" beregnes automatisk ved komplett utfylling")</f>
        <v>Pris per enhet Regionalt beregnes automatisk ved komplett utfylling</v>
      </c>
      <c r="N1908" s="47" t="str">
        <f>IFERROR(TRIM($L1908)/_xlfn.XLOOKUP(TRIM($F1908),Produktinformasjon!$D$5:$D$10000,Produktinformasjon!$L$5:$L$10000,,0),"Pris per enhet Regionalt felleslager beregnes automatisk ved komplett utfylling")</f>
        <v>Pris per enhet Regionalt felleslager beregnes automatisk ved komplett utfylling</v>
      </c>
    </row>
    <row r="1909" spans="2:14" x14ac:dyDescent="0.25">
      <c r="B1909" s="33"/>
      <c r="C1909" t="str" cm="1">
        <f t="array" ref="C1909">IFERROR(_xlfn.TEXTJOIN(" | ", TRUE, _xlfn._xlws.FILTER(delKontrakt['#] &amp; " " &amp; delKontrakt[Navn], ISNUMBER(MATCH(delKontrakt['#], VALUE(_xlfn.TEXTSPLIT(SUBSTITUTE(Prisinformasjon!$B1909,  ", ", ","), ",")), 0)))), "Delkontraktnavn hentes automatisk ved å fylle ut delkontraktnummer")</f>
        <v>Delkontraktnavn hentes automatisk ved å fylle ut delkontraktnummer</v>
      </c>
      <c r="D1909" s="34"/>
      <c r="E1909" s="34"/>
      <c r="F1909" s="33"/>
      <c r="G1909" s="33"/>
      <c r="H1909" s="15"/>
      <c r="I1909" s="15"/>
      <c r="J1909" s="15"/>
      <c r="K1909" s="48"/>
      <c r="L1909" s="44"/>
      <c r="M1909" s="47" t="str">
        <f>IFERROR(TRIM($K1909)/_xlfn.XLOOKUP(TRIM($F1909),Produktinformasjon!$D$5:$D$10000,Produktinformasjon!$L$5:$L$10000,,0),"Pris per enhet "&amp;Til_Hvem&amp;" beregnes automatisk ved komplett utfylling")</f>
        <v>Pris per enhet Regionalt beregnes automatisk ved komplett utfylling</v>
      </c>
      <c r="N1909" s="47" t="str">
        <f>IFERROR(TRIM($L1909)/_xlfn.XLOOKUP(TRIM($F1909),Produktinformasjon!$D$5:$D$10000,Produktinformasjon!$L$5:$L$10000,,0),"Pris per enhet Regionalt felleslager beregnes automatisk ved komplett utfylling")</f>
        <v>Pris per enhet Regionalt felleslager beregnes automatisk ved komplett utfylling</v>
      </c>
    </row>
    <row r="1910" spans="2:14" x14ac:dyDescent="0.25">
      <c r="B1910" s="33"/>
      <c r="C1910" t="str" cm="1">
        <f t="array" ref="C1910">IFERROR(_xlfn.TEXTJOIN(" | ", TRUE, _xlfn._xlws.FILTER(delKontrakt['#] &amp; " " &amp; delKontrakt[Navn], ISNUMBER(MATCH(delKontrakt['#], VALUE(_xlfn.TEXTSPLIT(SUBSTITUTE(Prisinformasjon!$B1910,  ", ", ","), ",")), 0)))), "Delkontraktnavn hentes automatisk ved å fylle ut delkontraktnummer")</f>
        <v>Delkontraktnavn hentes automatisk ved å fylle ut delkontraktnummer</v>
      </c>
      <c r="D1910" s="34"/>
      <c r="E1910" s="34"/>
      <c r="F1910" s="33"/>
      <c r="G1910" s="33"/>
      <c r="H1910" s="15"/>
      <c r="I1910" s="15"/>
      <c r="J1910" s="15"/>
      <c r="K1910" s="48"/>
      <c r="L1910" s="44"/>
      <c r="M1910" s="47" t="str">
        <f>IFERROR(TRIM($K1910)/_xlfn.XLOOKUP(TRIM($F1910),Produktinformasjon!$D$5:$D$10000,Produktinformasjon!$L$5:$L$10000,,0),"Pris per enhet "&amp;Til_Hvem&amp;" beregnes automatisk ved komplett utfylling")</f>
        <v>Pris per enhet Regionalt beregnes automatisk ved komplett utfylling</v>
      </c>
      <c r="N1910" s="47" t="str">
        <f>IFERROR(TRIM($L1910)/_xlfn.XLOOKUP(TRIM($F1910),Produktinformasjon!$D$5:$D$10000,Produktinformasjon!$L$5:$L$10000,,0),"Pris per enhet Regionalt felleslager beregnes automatisk ved komplett utfylling")</f>
        <v>Pris per enhet Regionalt felleslager beregnes automatisk ved komplett utfylling</v>
      </c>
    </row>
    <row r="1911" spans="2:14" x14ac:dyDescent="0.25">
      <c r="B1911" s="33"/>
      <c r="C1911" t="str" cm="1">
        <f t="array" ref="C1911">IFERROR(_xlfn.TEXTJOIN(" | ", TRUE, _xlfn._xlws.FILTER(delKontrakt['#] &amp; " " &amp; delKontrakt[Navn], ISNUMBER(MATCH(delKontrakt['#], VALUE(_xlfn.TEXTSPLIT(SUBSTITUTE(Prisinformasjon!$B1911,  ", ", ","), ",")), 0)))), "Delkontraktnavn hentes automatisk ved å fylle ut delkontraktnummer")</f>
        <v>Delkontraktnavn hentes automatisk ved å fylle ut delkontraktnummer</v>
      </c>
      <c r="D1911" s="34"/>
      <c r="E1911" s="34"/>
      <c r="F1911" s="33"/>
      <c r="G1911" s="33"/>
      <c r="H1911" s="15"/>
      <c r="I1911" s="15"/>
      <c r="J1911" s="15"/>
      <c r="K1911" s="48"/>
      <c r="L1911" s="44"/>
      <c r="M1911" s="47" t="str">
        <f>IFERROR(TRIM($K1911)/_xlfn.XLOOKUP(TRIM($F1911),Produktinformasjon!$D$5:$D$10000,Produktinformasjon!$L$5:$L$10000,,0),"Pris per enhet "&amp;Til_Hvem&amp;" beregnes automatisk ved komplett utfylling")</f>
        <v>Pris per enhet Regionalt beregnes automatisk ved komplett utfylling</v>
      </c>
      <c r="N1911" s="47" t="str">
        <f>IFERROR(TRIM($L1911)/_xlfn.XLOOKUP(TRIM($F1911),Produktinformasjon!$D$5:$D$10000,Produktinformasjon!$L$5:$L$10000,,0),"Pris per enhet Regionalt felleslager beregnes automatisk ved komplett utfylling")</f>
        <v>Pris per enhet Regionalt felleslager beregnes automatisk ved komplett utfylling</v>
      </c>
    </row>
    <row r="1912" spans="2:14" x14ac:dyDescent="0.25">
      <c r="B1912" s="33"/>
      <c r="C1912" t="str" cm="1">
        <f t="array" ref="C1912">IFERROR(_xlfn.TEXTJOIN(" | ", TRUE, _xlfn._xlws.FILTER(delKontrakt['#] &amp; " " &amp; delKontrakt[Navn], ISNUMBER(MATCH(delKontrakt['#], VALUE(_xlfn.TEXTSPLIT(SUBSTITUTE(Prisinformasjon!$B1912,  ", ", ","), ",")), 0)))), "Delkontraktnavn hentes automatisk ved å fylle ut delkontraktnummer")</f>
        <v>Delkontraktnavn hentes automatisk ved å fylle ut delkontraktnummer</v>
      </c>
      <c r="D1912" s="34"/>
      <c r="E1912" s="34"/>
      <c r="F1912" s="33"/>
      <c r="G1912" s="33"/>
      <c r="H1912" s="15"/>
      <c r="I1912" s="15"/>
      <c r="J1912" s="15"/>
      <c r="K1912" s="48"/>
      <c r="L1912" s="44"/>
      <c r="M1912" s="47" t="str">
        <f>IFERROR(TRIM($K1912)/_xlfn.XLOOKUP(TRIM($F1912),Produktinformasjon!$D$5:$D$10000,Produktinformasjon!$L$5:$L$10000,,0),"Pris per enhet "&amp;Til_Hvem&amp;" beregnes automatisk ved komplett utfylling")</f>
        <v>Pris per enhet Regionalt beregnes automatisk ved komplett utfylling</v>
      </c>
      <c r="N1912" s="47" t="str">
        <f>IFERROR(TRIM($L1912)/_xlfn.XLOOKUP(TRIM($F1912),Produktinformasjon!$D$5:$D$10000,Produktinformasjon!$L$5:$L$10000,,0),"Pris per enhet Regionalt felleslager beregnes automatisk ved komplett utfylling")</f>
        <v>Pris per enhet Regionalt felleslager beregnes automatisk ved komplett utfylling</v>
      </c>
    </row>
    <row r="1913" spans="2:14" x14ac:dyDescent="0.25">
      <c r="B1913" s="33"/>
      <c r="C1913" t="str" cm="1">
        <f t="array" ref="C1913">IFERROR(_xlfn.TEXTJOIN(" | ", TRUE, _xlfn._xlws.FILTER(delKontrakt['#] &amp; " " &amp; delKontrakt[Navn], ISNUMBER(MATCH(delKontrakt['#], VALUE(_xlfn.TEXTSPLIT(SUBSTITUTE(Prisinformasjon!$B1913,  ", ", ","), ",")), 0)))), "Delkontraktnavn hentes automatisk ved å fylle ut delkontraktnummer")</f>
        <v>Delkontraktnavn hentes automatisk ved å fylle ut delkontraktnummer</v>
      </c>
      <c r="D1913" s="34"/>
      <c r="E1913" s="34"/>
      <c r="F1913" s="33"/>
      <c r="G1913" s="33"/>
      <c r="H1913" s="15"/>
      <c r="I1913" s="15"/>
      <c r="J1913" s="15"/>
      <c r="K1913" s="48"/>
      <c r="L1913" s="44"/>
      <c r="M1913" s="47" t="str">
        <f>IFERROR(TRIM($K1913)/_xlfn.XLOOKUP(TRIM($F1913),Produktinformasjon!$D$5:$D$10000,Produktinformasjon!$L$5:$L$10000,,0),"Pris per enhet "&amp;Til_Hvem&amp;" beregnes automatisk ved komplett utfylling")</f>
        <v>Pris per enhet Regionalt beregnes automatisk ved komplett utfylling</v>
      </c>
      <c r="N1913" s="47" t="str">
        <f>IFERROR(TRIM($L1913)/_xlfn.XLOOKUP(TRIM($F1913),Produktinformasjon!$D$5:$D$10000,Produktinformasjon!$L$5:$L$10000,,0),"Pris per enhet Regionalt felleslager beregnes automatisk ved komplett utfylling")</f>
        <v>Pris per enhet Regionalt felleslager beregnes automatisk ved komplett utfylling</v>
      </c>
    </row>
    <row r="1914" spans="2:14" x14ac:dyDescent="0.25">
      <c r="B1914" s="33"/>
      <c r="C1914" t="str" cm="1">
        <f t="array" ref="C1914">IFERROR(_xlfn.TEXTJOIN(" | ", TRUE, _xlfn._xlws.FILTER(delKontrakt['#] &amp; " " &amp; delKontrakt[Navn], ISNUMBER(MATCH(delKontrakt['#], VALUE(_xlfn.TEXTSPLIT(SUBSTITUTE(Prisinformasjon!$B1914,  ", ", ","), ",")), 0)))), "Delkontraktnavn hentes automatisk ved å fylle ut delkontraktnummer")</f>
        <v>Delkontraktnavn hentes automatisk ved å fylle ut delkontraktnummer</v>
      </c>
      <c r="D1914" s="34"/>
      <c r="E1914" s="34"/>
      <c r="F1914" s="33"/>
      <c r="G1914" s="33"/>
      <c r="H1914" s="15"/>
      <c r="I1914" s="15"/>
      <c r="J1914" s="15"/>
      <c r="K1914" s="48"/>
      <c r="L1914" s="44"/>
      <c r="M1914" s="47" t="str">
        <f>IFERROR(TRIM($K1914)/_xlfn.XLOOKUP(TRIM($F1914),Produktinformasjon!$D$5:$D$10000,Produktinformasjon!$L$5:$L$10000,,0),"Pris per enhet "&amp;Til_Hvem&amp;" beregnes automatisk ved komplett utfylling")</f>
        <v>Pris per enhet Regionalt beregnes automatisk ved komplett utfylling</v>
      </c>
      <c r="N1914" s="47" t="str">
        <f>IFERROR(TRIM($L1914)/_xlfn.XLOOKUP(TRIM($F1914),Produktinformasjon!$D$5:$D$10000,Produktinformasjon!$L$5:$L$10000,,0),"Pris per enhet Regionalt felleslager beregnes automatisk ved komplett utfylling")</f>
        <v>Pris per enhet Regionalt felleslager beregnes automatisk ved komplett utfylling</v>
      </c>
    </row>
    <row r="1915" spans="2:14" x14ac:dyDescent="0.25">
      <c r="B1915" s="33"/>
      <c r="C1915" t="str" cm="1">
        <f t="array" ref="C1915">IFERROR(_xlfn.TEXTJOIN(" | ", TRUE, _xlfn._xlws.FILTER(delKontrakt['#] &amp; " " &amp; delKontrakt[Navn], ISNUMBER(MATCH(delKontrakt['#], VALUE(_xlfn.TEXTSPLIT(SUBSTITUTE(Prisinformasjon!$B1915,  ", ", ","), ",")), 0)))), "Delkontraktnavn hentes automatisk ved å fylle ut delkontraktnummer")</f>
        <v>Delkontraktnavn hentes automatisk ved å fylle ut delkontraktnummer</v>
      </c>
      <c r="D1915" s="34"/>
      <c r="E1915" s="34"/>
      <c r="F1915" s="33"/>
      <c r="G1915" s="33"/>
      <c r="H1915" s="15"/>
      <c r="I1915" s="15"/>
      <c r="J1915" s="15"/>
      <c r="K1915" s="48"/>
      <c r="L1915" s="44"/>
      <c r="M1915" s="47" t="str">
        <f>IFERROR(TRIM($K1915)/_xlfn.XLOOKUP(TRIM($F1915),Produktinformasjon!$D$5:$D$10000,Produktinformasjon!$L$5:$L$10000,,0),"Pris per enhet "&amp;Til_Hvem&amp;" beregnes automatisk ved komplett utfylling")</f>
        <v>Pris per enhet Regionalt beregnes automatisk ved komplett utfylling</v>
      </c>
      <c r="N1915" s="47" t="str">
        <f>IFERROR(TRIM($L1915)/_xlfn.XLOOKUP(TRIM($F1915),Produktinformasjon!$D$5:$D$10000,Produktinformasjon!$L$5:$L$10000,,0),"Pris per enhet Regionalt felleslager beregnes automatisk ved komplett utfylling")</f>
        <v>Pris per enhet Regionalt felleslager beregnes automatisk ved komplett utfylling</v>
      </c>
    </row>
    <row r="1916" spans="2:14" x14ac:dyDescent="0.25">
      <c r="B1916" s="33"/>
      <c r="C1916" t="str" cm="1">
        <f t="array" ref="C1916">IFERROR(_xlfn.TEXTJOIN(" | ", TRUE, _xlfn._xlws.FILTER(delKontrakt['#] &amp; " " &amp; delKontrakt[Navn], ISNUMBER(MATCH(delKontrakt['#], VALUE(_xlfn.TEXTSPLIT(SUBSTITUTE(Prisinformasjon!$B1916,  ", ", ","), ",")), 0)))), "Delkontraktnavn hentes automatisk ved å fylle ut delkontraktnummer")</f>
        <v>Delkontraktnavn hentes automatisk ved å fylle ut delkontraktnummer</v>
      </c>
      <c r="D1916" s="34"/>
      <c r="E1916" s="34"/>
      <c r="F1916" s="33"/>
      <c r="G1916" s="33"/>
      <c r="H1916" s="15"/>
      <c r="I1916" s="15"/>
      <c r="J1916" s="15"/>
      <c r="K1916" s="48"/>
      <c r="L1916" s="44"/>
      <c r="M1916" s="47" t="str">
        <f>IFERROR(TRIM($K1916)/_xlfn.XLOOKUP(TRIM($F1916),Produktinformasjon!$D$5:$D$10000,Produktinformasjon!$L$5:$L$10000,,0),"Pris per enhet "&amp;Til_Hvem&amp;" beregnes automatisk ved komplett utfylling")</f>
        <v>Pris per enhet Regionalt beregnes automatisk ved komplett utfylling</v>
      </c>
      <c r="N1916" s="47" t="str">
        <f>IFERROR(TRIM($L1916)/_xlfn.XLOOKUP(TRIM($F1916),Produktinformasjon!$D$5:$D$10000,Produktinformasjon!$L$5:$L$10000,,0),"Pris per enhet Regionalt felleslager beregnes automatisk ved komplett utfylling")</f>
        <v>Pris per enhet Regionalt felleslager beregnes automatisk ved komplett utfylling</v>
      </c>
    </row>
    <row r="1917" spans="2:14" x14ac:dyDescent="0.25">
      <c r="B1917" s="33"/>
      <c r="C1917" t="str" cm="1">
        <f t="array" ref="C1917">IFERROR(_xlfn.TEXTJOIN(" | ", TRUE, _xlfn._xlws.FILTER(delKontrakt['#] &amp; " " &amp; delKontrakt[Navn], ISNUMBER(MATCH(delKontrakt['#], VALUE(_xlfn.TEXTSPLIT(SUBSTITUTE(Prisinformasjon!$B1917,  ", ", ","), ",")), 0)))), "Delkontraktnavn hentes automatisk ved å fylle ut delkontraktnummer")</f>
        <v>Delkontraktnavn hentes automatisk ved å fylle ut delkontraktnummer</v>
      </c>
      <c r="D1917" s="34"/>
      <c r="E1917" s="34"/>
      <c r="F1917" s="33"/>
      <c r="G1917" s="33"/>
      <c r="H1917" s="15"/>
      <c r="I1917" s="15"/>
      <c r="J1917" s="15"/>
      <c r="K1917" s="48"/>
      <c r="L1917" s="44"/>
      <c r="M1917" s="47" t="str">
        <f>IFERROR(TRIM($K1917)/_xlfn.XLOOKUP(TRIM($F1917),Produktinformasjon!$D$5:$D$10000,Produktinformasjon!$L$5:$L$10000,,0),"Pris per enhet "&amp;Til_Hvem&amp;" beregnes automatisk ved komplett utfylling")</f>
        <v>Pris per enhet Regionalt beregnes automatisk ved komplett utfylling</v>
      </c>
      <c r="N1917" s="47" t="str">
        <f>IFERROR(TRIM($L1917)/_xlfn.XLOOKUP(TRIM($F1917),Produktinformasjon!$D$5:$D$10000,Produktinformasjon!$L$5:$L$10000,,0),"Pris per enhet Regionalt felleslager beregnes automatisk ved komplett utfylling")</f>
        <v>Pris per enhet Regionalt felleslager beregnes automatisk ved komplett utfylling</v>
      </c>
    </row>
    <row r="1918" spans="2:14" x14ac:dyDescent="0.25">
      <c r="B1918" s="33"/>
      <c r="C1918" t="str" cm="1">
        <f t="array" ref="C1918">IFERROR(_xlfn.TEXTJOIN(" | ", TRUE, _xlfn._xlws.FILTER(delKontrakt['#] &amp; " " &amp; delKontrakt[Navn], ISNUMBER(MATCH(delKontrakt['#], VALUE(_xlfn.TEXTSPLIT(SUBSTITUTE(Prisinformasjon!$B1918,  ", ", ","), ",")), 0)))), "Delkontraktnavn hentes automatisk ved å fylle ut delkontraktnummer")</f>
        <v>Delkontraktnavn hentes automatisk ved å fylle ut delkontraktnummer</v>
      </c>
      <c r="D1918" s="34"/>
      <c r="E1918" s="34"/>
      <c r="F1918" s="33"/>
      <c r="G1918" s="33"/>
      <c r="H1918" s="15"/>
      <c r="I1918" s="15"/>
      <c r="J1918" s="15"/>
      <c r="K1918" s="48"/>
      <c r="L1918" s="44"/>
      <c r="M1918" s="47" t="str">
        <f>IFERROR(TRIM($K1918)/_xlfn.XLOOKUP(TRIM($F1918),Produktinformasjon!$D$5:$D$10000,Produktinformasjon!$L$5:$L$10000,,0),"Pris per enhet "&amp;Til_Hvem&amp;" beregnes automatisk ved komplett utfylling")</f>
        <v>Pris per enhet Regionalt beregnes automatisk ved komplett utfylling</v>
      </c>
      <c r="N1918" s="47" t="str">
        <f>IFERROR(TRIM($L1918)/_xlfn.XLOOKUP(TRIM($F1918),Produktinformasjon!$D$5:$D$10000,Produktinformasjon!$L$5:$L$10000,,0),"Pris per enhet Regionalt felleslager beregnes automatisk ved komplett utfylling")</f>
        <v>Pris per enhet Regionalt felleslager beregnes automatisk ved komplett utfylling</v>
      </c>
    </row>
    <row r="1919" spans="2:14" x14ac:dyDescent="0.25">
      <c r="B1919" s="33"/>
      <c r="C1919" t="str" cm="1">
        <f t="array" ref="C1919">IFERROR(_xlfn.TEXTJOIN(" | ", TRUE, _xlfn._xlws.FILTER(delKontrakt['#] &amp; " " &amp; delKontrakt[Navn], ISNUMBER(MATCH(delKontrakt['#], VALUE(_xlfn.TEXTSPLIT(SUBSTITUTE(Prisinformasjon!$B1919,  ", ", ","), ",")), 0)))), "Delkontraktnavn hentes automatisk ved å fylle ut delkontraktnummer")</f>
        <v>Delkontraktnavn hentes automatisk ved å fylle ut delkontraktnummer</v>
      </c>
      <c r="D1919" s="34"/>
      <c r="E1919" s="34"/>
      <c r="F1919" s="33"/>
      <c r="G1919" s="33"/>
      <c r="H1919" s="15"/>
      <c r="I1919" s="15"/>
      <c r="J1919" s="15"/>
      <c r="K1919" s="48"/>
      <c r="L1919" s="44"/>
      <c r="M1919" s="47" t="str">
        <f>IFERROR(TRIM($K1919)/_xlfn.XLOOKUP(TRIM($F1919),Produktinformasjon!$D$5:$D$10000,Produktinformasjon!$L$5:$L$10000,,0),"Pris per enhet "&amp;Til_Hvem&amp;" beregnes automatisk ved komplett utfylling")</f>
        <v>Pris per enhet Regionalt beregnes automatisk ved komplett utfylling</v>
      </c>
      <c r="N1919" s="47" t="str">
        <f>IFERROR(TRIM($L1919)/_xlfn.XLOOKUP(TRIM($F1919),Produktinformasjon!$D$5:$D$10000,Produktinformasjon!$L$5:$L$10000,,0),"Pris per enhet Regionalt felleslager beregnes automatisk ved komplett utfylling")</f>
        <v>Pris per enhet Regionalt felleslager beregnes automatisk ved komplett utfylling</v>
      </c>
    </row>
    <row r="1920" spans="2:14" x14ac:dyDescent="0.25">
      <c r="B1920" s="33"/>
      <c r="C1920" t="str" cm="1">
        <f t="array" ref="C1920">IFERROR(_xlfn.TEXTJOIN(" | ", TRUE, _xlfn._xlws.FILTER(delKontrakt['#] &amp; " " &amp; delKontrakt[Navn], ISNUMBER(MATCH(delKontrakt['#], VALUE(_xlfn.TEXTSPLIT(SUBSTITUTE(Prisinformasjon!$B1920,  ", ", ","), ",")), 0)))), "Delkontraktnavn hentes automatisk ved å fylle ut delkontraktnummer")</f>
        <v>Delkontraktnavn hentes automatisk ved å fylle ut delkontraktnummer</v>
      </c>
      <c r="D1920" s="34"/>
      <c r="E1920" s="34"/>
      <c r="F1920" s="33"/>
      <c r="G1920" s="33"/>
      <c r="H1920" s="15"/>
      <c r="I1920" s="15"/>
      <c r="J1920" s="15"/>
      <c r="K1920" s="48"/>
      <c r="L1920" s="44"/>
      <c r="M1920" s="47" t="str">
        <f>IFERROR(TRIM($K1920)/_xlfn.XLOOKUP(TRIM($F1920),Produktinformasjon!$D$5:$D$10000,Produktinformasjon!$L$5:$L$10000,,0),"Pris per enhet "&amp;Til_Hvem&amp;" beregnes automatisk ved komplett utfylling")</f>
        <v>Pris per enhet Regionalt beregnes automatisk ved komplett utfylling</v>
      </c>
      <c r="N1920" s="47" t="str">
        <f>IFERROR(TRIM($L1920)/_xlfn.XLOOKUP(TRIM($F1920),Produktinformasjon!$D$5:$D$10000,Produktinformasjon!$L$5:$L$10000,,0),"Pris per enhet Regionalt felleslager beregnes automatisk ved komplett utfylling")</f>
        <v>Pris per enhet Regionalt felleslager beregnes automatisk ved komplett utfylling</v>
      </c>
    </row>
    <row r="1921" spans="2:14" x14ac:dyDescent="0.25">
      <c r="B1921" s="33"/>
      <c r="C1921" t="str" cm="1">
        <f t="array" ref="C1921">IFERROR(_xlfn.TEXTJOIN(" | ", TRUE, _xlfn._xlws.FILTER(delKontrakt['#] &amp; " " &amp; delKontrakt[Navn], ISNUMBER(MATCH(delKontrakt['#], VALUE(_xlfn.TEXTSPLIT(SUBSTITUTE(Prisinformasjon!$B1921,  ", ", ","), ",")), 0)))), "Delkontraktnavn hentes automatisk ved å fylle ut delkontraktnummer")</f>
        <v>Delkontraktnavn hentes automatisk ved å fylle ut delkontraktnummer</v>
      </c>
      <c r="D1921" s="34"/>
      <c r="E1921" s="34"/>
      <c r="F1921" s="33"/>
      <c r="G1921" s="33"/>
      <c r="H1921" s="15"/>
      <c r="I1921" s="15"/>
      <c r="J1921" s="15"/>
      <c r="K1921" s="48"/>
      <c r="L1921" s="44"/>
      <c r="M1921" s="47" t="str">
        <f>IFERROR(TRIM($K1921)/_xlfn.XLOOKUP(TRIM($F1921),Produktinformasjon!$D$5:$D$10000,Produktinformasjon!$L$5:$L$10000,,0),"Pris per enhet "&amp;Til_Hvem&amp;" beregnes automatisk ved komplett utfylling")</f>
        <v>Pris per enhet Regionalt beregnes automatisk ved komplett utfylling</v>
      </c>
      <c r="N1921" s="47" t="str">
        <f>IFERROR(TRIM($L1921)/_xlfn.XLOOKUP(TRIM($F1921),Produktinformasjon!$D$5:$D$10000,Produktinformasjon!$L$5:$L$10000,,0),"Pris per enhet Regionalt felleslager beregnes automatisk ved komplett utfylling")</f>
        <v>Pris per enhet Regionalt felleslager beregnes automatisk ved komplett utfylling</v>
      </c>
    </row>
    <row r="1922" spans="2:14" x14ac:dyDescent="0.25">
      <c r="B1922" s="33"/>
      <c r="C1922" t="str" cm="1">
        <f t="array" ref="C1922">IFERROR(_xlfn.TEXTJOIN(" | ", TRUE, _xlfn._xlws.FILTER(delKontrakt['#] &amp; " " &amp; delKontrakt[Navn], ISNUMBER(MATCH(delKontrakt['#], VALUE(_xlfn.TEXTSPLIT(SUBSTITUTE(Prisinformasjon!$B1922,  ", ", ","), ",")), 0)))), "Delkontraktnavn hentes automatisk ved å fylle ut delkontraktnummer")</f>
        <v>Delkontraktnavn hentes automatisk ved å fylle ut delkontraktnummer</v>
      </c>
      <c r="D1922" s="34"/>
      <c r="E1922" s="34"/>
      <c r="F1922" s="33"/>
      <c r="G1922" s="33"/>
      <c r="H1922" s="15"/>
      <c r="I1922" s="15"/>
      <c r="J1922" s="15"/>
      <c r="K1922" s="48"/>
      <c r="L1922" s="44"/>
      <c r="M1922" s="47" t="str">
        <f>IFERROR(TRIM($K1922)/_xlfn.XLOOKUP(TRIM($F1922),Produktinformasjon!$D$5:$D$10000,Produktinformasjon!$L$5:$L$10000,,0),"Pris per enhet "&amp;Til_Hvem&amp;" beregnes automatisk ved komplett utfylling")</f>
        <v>Pris per enhet Regionalt beregnes automatisk ved komplett utfylling</v>
      </c>
      <c r="N1922" s="47" t="str">
        <f>IFERROR(TRIM($L1922)/_xlfn.XLOOKUP(TRIM($F1922),Produktinformasjon!$D$5:$D$10000,Produktinformasjon!$L$5:$L$10000,,0),"Pris per enhet Regionalt felleslager beregnes automatisk ved komplett utfylling")</f>
        <v>Pris per enhet Regionalt felleslager beregnes automatisk ved komplett utfylling</v>
      </c>
    </row>
    <row r="1923" spans="2:14" x14ac:dyDescent="0.25">
      <c r="B1923" s="33"/>
      <c r="C1923" t="str" cm="1">
        <f t="array" ref="C1923">IFERROR(_xlfn.TEXTJOIN(" | ", TRUE, _xlfn._xlws.FILTER(delKontrakt['#] &amp; " " &amp; delKontrakt[Navn], ISNUMBER(MATCH(delKontrakt['#], VALUE(_xlfn.TEXTSPLIT(SUBSTITUTE(Prisinformasjon!$B1923,  ", ", ","), ",")), 0)))), "Delkontraktnavn hentes automatisk ved å fylle ut delkontraktnummer")</f>
        <v>Delkontraktnavn hentes automatisk ved å fylle ut delkontraktnummer</v>
      </c>
      <c r="D1923" s="34"/>
      <c r="E1923" s="34"/>
      <c r="F1923" s="33"/>
      <c r="G1923" s="33"/>
      <c r="H1923" s="15"/>
      <c r="I1923" s="15"/>
      <c r="J1923" s="15"/>
      <c r="K1923" s="48"/>
      <c r="L1923" s="44"/>
      <c r="M1923" s="47" t="str">
        <f>IFERROR(TRIM($K1923)/_xlfn.XLOOKUP(TRIM($F1923),Produktinformasjon!$D$5:$D$10000,Produktinformasjon!$L$5:$L$10000,,0),"Pris per enhet "&amp;Til_Hvem&amp;" beregnes automatisk ved komplett utfylling")</f>
        <v>Pris per enhet Regionalt beregnes automatisk ved komplett utfylling</v>
      </c>
      <c r="N1923" s="47" t="str">
        <f>IFERROR(TRIM($L1923)/_xlfn.XLOOKUP(TRIM($F1923),Produktinformasjon!$D$5:$D$10000,Produktinformasjon!$L$5:$L$10000,,0),"Pris per enhet Regionalt felleslager beregnes automatisk ved komplett utfylling")</f>
        <v>Pris per enhet Regionalt felleslager beregnes automatisk ved komplett utfylling</v>
      </c>
    </row>
    <row r="1924" spans="2:14" x14ac:dyDescent="0.25">
      <c r="B1924" s="33"/>
      <c r="C1924" t="str" cm="1">
        <f t="array" ref="C1924">IFERROR(_xlfn.TEXTJOIN(" | ", TRUE, _xlfn._xlws.FILTER(delKontrakt['#] &amp; " " &amp; delKontrakt[Navn], ISNUMBER(MATCH(delKontrakt['#], VALUE(_xlfn.TEXTSPLIT(SUBSTITUTE(Prisinformasjon!$B1924,  ", ", ","), ",")), 0)))), "Delkontraktnavn hentes automatisk ved å fylle ut delkontraktnummer")</f>
        <v>Delkontraktnavn hentes automatisk ved å fylle ut delkontraktnummer</v>
      </c>
      <c r="D1924" s="34"/>
      <c r="E1924" s="34"/>
      <c r="F1924" s="33"/>
      <c r="G1924" s="33"/>
      <c r="H1924" s="15"/>
      <c r="I1924" s="15"/>
      <c r="J1924" s="15"/>
      <c r="K1924" s="48"/>
      <c r="L1924" s="44"/>
      <c r="M1924" s="47" t="str">
        <f>IFERROR(TRIM($K1924)/_xlfn.XLOOKUP(TRIM($F1924),Produktinformasjon!$D$5:$D$10000,Produktinformasjon!$L$5:$L$10000,,0),"Pris per enhet "&amp;Til_Hvem&amp;" beregnes automatisk ved komplett utfylling")</f>
        <v>Pris per enhet Regionalt beregnes automatisk ved komplett utfylling</v>
      </c>
      <c r="N1924" s="47" t="str">
        <f>IFERROR(TRIM($L1924)/_xlfn.XLOOKUP(TRIM($F1924),Produktinformasjon!$D$5:$D$10000,Produktinformasjon!$L$5:$L$10000,,0),"Pris per enhet Regionalt felleslager beregnes automatisk ved komplett utfylling")</f>
        <v>Pris per enhet Regionalt felleslager beregnes automatisk ved komplett utfylling</v>
      </c>
    </row>
    <row r="1925" spans="2:14" x14ac:dyDescent="0.25">
      <c r="B1925" s="33"/>
      <c r="C1925" t="str" cm="1">
        <f t="array" ref="C1925">IFERROR(_xlfn.TEXTJOIN(" | ", TRUE, _xlfn._xlws.FILTER(delKontrakt['#] &amp; " " &amp; delKontrakt[Navn], ISNUMBER(MATCH(delKontrakt['#], VALUE(_xlfn.TEXTSPLIT(SUBSTITUTE(Prisinformasjon!$B1925,  ", ", ","), ",")), 0)))), "Delkontraktnavn hentes automatisk ved å fylle ut delkontraktnummer")</f>
        <v>Delkontraktnavn hentes automatisk ved å fylle ut delkontraktnummer</v>
      </c>
      <c r="D1925" s="34"/>
      <c r="E1925" s="34"/>
      <c r="F1925" s="33"/>
      <c r="G1925" s="33"/>
      <c r="H1925" s="15"/>
      <c r="I1925" s="15"/>
      <c r="J1925" s="15"/>
      <c r="K1925" s="48"/>
      <c r="L1925" s="44"/>
      <c r="M1925" s="47" t="str">
        <f>IFERROR(TRIM($K1925)/_xlfn.XLOOKUP(TRIM($F1925),Produktinformasjon!$D$5:$D$10000,Produktinformasjon!$L$5:$L$10000,,0),"Pris per enhet "&amp;Til_Hvem&amp;" beregnes automatisk ved komplett utfylling")</f>
        <v>Pris per enhet Regionalt beregnes automatisk ved komplett utfylling</v>
      </c>
      <c r="N1925" s="47" t="str">
        <f>IFERROR(TRIM($L1925)/_xlfn.XLOOKUP(TRIM($F1925),Produktinformasjon!$D$5:$D$10000,Produktinformasjon!$L$5:$L$10000,,0),"Pris per enhet Regionalt felleslager beregnes automatisk ved komplett utfylling")</f>
        <v>Pris per enhet Regionalt felleslager beregnes automatisk ved komplett utfylling</v>
      </c>
    </row>
    <row r="1926" spans="2:14" x14ac:dyDescent="0.25">
      <c r="B1926" s="33"/>
      <c r="C1926" t="str" cm="1">
        <f t="array" ref="C1926">IFERROR(_xlfn.TEXTJOIN(" | ", TRUE, _xlfn._xlws.FILTER(delKontrakt['#] &amp; " " &amp; delKontrakt[Navn], ISNUMBER(MATCH(delKontrakt['#], VALUE(_xlfn.TEXTSPLIT(SUBSTITUTE(Prisinformasjon!$B1926,  ", ", ","), ",")), 0)))), "Delkontraktnavn hentes automatisk ved å fylle ut delkontraktnummer")</f>
        <v>Delkontraktnavn hentes automatisk ved å fylle ut delkontraktnummer</v>
      </c>
      <c r="D1926" s="34"/>
      <c r="E1926" s="34"/>
      <c r="F1926" s="33"/>
      <c r="G1926" s="33"/>
      <c r="H1926" s="15"/>
      <c r="I1926" s="15"/>
      <c r="J1926" s="15"/>
      <c r="K1926" s="48"/>
      <c r="L1926" s="44"/>
      <c r="M1926" s="47" t="str">
        <f>IFERROR(TRIM($K1926)/_xlfn.XLOOKUP(TRIM($F1926),Produktinformasjon!$D$5:$D$10000,Produktinformasjon!$L$5:$L$10000,,0),"Pris per enhet "&amp;Til_Hvem&amp;" beregnes automatisk ved komplett utfylling")</f>
        <v>Pris per enhet Regionalt beregnes automatisk ved komplett utfylling</v>
      </c>
      <c r="N1926" s="47" t="str">
        <f>IFERROR(TRIM($L1926)/_xlfn.XLOOKUP(TRIM($F1926),Produktinformasjon!$D$5:$D$10000,Produktinformasjon!$L$5:$L$10000,,0),"Pris per enhet Regionalt felleslager beregnes automatisk ved komplett utfylling")</f>
        <v>Pris per enhet Regionalt felleslager beregnes automatisk ved komplett utfylling</v>
      </c>
    </row>
    <row r="1927" spans="2:14" x14ac:dyDescent="0.25">
      <c r="B1927" s="33"/>
      <c r="C1927" t="str" cm="1">
        <f t="array" ref="C1927">IFERROR(_xlfn.TEXTJOIN(" | ", TRUE, _xlfn._xlws.FILTER(delKontrakt['#] &amp; " " &amp; delKontrakt[Navn], ISNUMBER(MATCH(delKontrakt['#], VALUE(_xlfn.TEXTSPLIT(SUBSTITUTE(Prisinformasjon!$B1927,  ", ", ","), ",")), 0)))), "Delkontraktnavn hentes automatisk ved å fylle ut delkontraktnummer")</f>
        <v>Delkontraktnavn hentes automatisk ved å fylle ut delkontraktnummer</v>
      </c>
      <c r="D1927" s="34"/>
      <c r="E1927" s="34"/>
      <c r="F1927" s="33"/>
      <c r="G1927" s="33"/>
      <c r="H1927" s="15"/>
      <c r="I1927" s="15"/>
      <c r="J1927" s="15"/>
      <c r="K1927" s="48"/>
      <c r="L1927" s="44"/>
      <c r="M1927" s="47" t="str">
        <f>IFERROR(TRIM($K1927)/_xlfn.XLOOKUP(TRIM($F1927),Produktinformasjon!$D$5:$D$10000,Produktinformasjon!$L$5:$L$10000,,0),"Pris per enhet "&amp;Til_Hvem&amp;" beregnes automatisk ved komplett utfylling")</f>
        <v>Pris per enhet Regionalt beregnes automatisk ved komplett utfylling</v>
      </c>
      <c r="N1927" s="47" t="str">
        <f>IFERROR(TRIM($L1927)/_xlfn.XLOOKUP(TRIM($F1927),Produktinformasjon!$D$5:$D$10000,Produktinformasjon!$L$5:$L$10000,,0),"Pris per enhet Regionalt felleslager beregnes automatisk ved komplett utfylling")</f>
        <v>Pris per enhet Regionalt felleslager beregnes automatisk ved komplett utfylling</v>
      </c>
    </row>
    <row r="1928" spans="2:14" x14ac:dyDescent="0.25">
      <c r="B1928" s="33"/>
      <c r="C1928" t="str" cm="1">
        <f t="array" ref="C1928">IFERROR(_xlfn.TEXTJOIN(" | ", TRUE, _xlfn._xlws.FILTER(delKontrakt['#] &amp; " " &amp; delKontrakt[Navn], ISNUMBER(MATCH(delKontrakt['#], VALUE(_xlfn.TEXTSPLIT(SUBSTITUTE(Prisinformasjon!$B1928,  ", ", ","), ",")), 0)))), "Delkontraktnavn hentes automatisk ved å fylle ut delkontraktnummer")</f>
        <v>Delkontraktnavn hentes automatisk ved å fylle ut delkontraktnummer</v>
      </c>
      <c r="D1928" s="34"/>
      <c r="E1928" s="34"/>
      <c r="F1928" s="33"/>
      <c r="G1928" s="33"/>
      <c r="H1928" s="15"/>
      <c r="I1928" s="15"/>
      <c r="J1928" s="15"/>
      <c r="K1928" s="48"/>
      <c r="L1928" s="44"/>
      <c r="M1928" s="47" t="str">
        <f>IFERROR(TRIM($K1928)/_xlfn.XLOOKUP(TRIM($F1928),Produktinformasjon!$D$5:$D$10000,Produktinformasjon!$L$5:$L$10000,,0),"Pris per enhet "&amp;Til_Hvem&amp;" beregnes automatisk ved komplett utfylling")</f>
        <v>Pris per enhet Regionalt beregnes automatisk ved komplett utfylling</v>
      </c>
      <c r="N1928" s="47" t="str">
        <f>IFERROR(TRIM($L1928)/_xlfn.XLOOKUP(TRIM($F1928),Produktinformasjon!$D$5:$D$10000,Produktinformasjon!$L$5:$L$10000,,0),"Pris per enhet Regionalt felleslager beregnes automatisk ved komplett utfylling")</f>
        <v>Pris per enhet Regionalt felleslager beregnes automatisk ved komplett utfylling</v>
      </c>
    </row>
    <row r="1929" spans="2:14" x14ac:dyDescent="0.25">
      <c r="B1929" s="33"/>
      <c r="C1929" t="str" cm="1">
        <f t="array" ref="C1929">IFERROR(_xlfn.TEXTJOIN(" | ", TRUE, _xlfn._xlws.FILTER(delKontrakt['#] &amp; " " &amp; delKontrakt[Navn], ISNUMBER(MATCH(delKontrakt['#], VALUE(_xlfn.TEXTSPLIT(SUBSTITUTE(Prisinformasjon!$B1929,  ", ", ","), ",")), 0)))), "Delkontraktnavn hentes automatisk ved å fylle ut delkontraktnummer")</f>
        <v>Delkontraktnavn hentes automatisk ved å fylle ut delkontraktnummer</v>
      </c>
      <c r="D1929" s="34"/>
      <c r="E1929" s="34"/>
      <c r="F1929" s="33"/>
      <c r="G1929" s="33"/>
      <c r="H1929" s="15"/>
      <c r="I1929" s="15"/>
      <c r="J1929" s="15"/>
      <c r="K1929" s="48"/>
      <c r="L1929" s="44"/>
      <c r="M1929" s="47" t="str">
        <f>IFERROR(TRIM($K1929)/_xlfn.XLOOKUP(TRIM($F1929),Produktinformasjon!$D$5:$D$10000,Produktinformasjon!$L$5:$L$10000,,0),"Pris per enhet "&amp;Til_Hvem&amp;" beregnes automatisk ved komplett utfylling")</f>
        <v>Pris per enhet Regionalt beregnes automatisk ved komplett utfylling</v>
      </c>
      <c r="N1929" s="47" t="str">
        <f>IFERROR(TRIM($L1929)/_xlfn.XLOOKUP(TRIM($F1929),Produktinformasjon!$D$5:$D$10000,Produktinformasjon!$L$5:$L$10000,,0),"Pris per enhet Regionalt felleslager beregnes automatisk ved komplett utfylling")</f>
        <v>Pris per enhet Regionalt felleslager beregnes automatisk ved komplett utfylling</v>
      </c>
    </row>
    <row r="1930" spans="2:14" x14ac:dyDescent="0.25">
      <c r="B1930" s="33"/>
      <c r="C1930" t="str" cm="1">
        <f t="array" ref="C1930">IFERROR(_xlfn.TEXTJOIN(" | ", TRUE, _xlfn._xlws.FILTER(delKontrakt['#] &amp; " " &amp; delKontrakt[Navn], ISNUMBER(MATCH(delKontrakt['#], VALUE(_xlfn.TEXTSPLIT(SUBSTITUTE(Prisinformasjon!$B1930,  ", ", ","), ",")), 0)))), "Delkontraktnavn hentes automatisk ved å fylle ut delkontraktnummer")</f>
        <v>Delkontraktnavn hentes automatisk ved å fylle ut delkontraktnummer</v>
      </c>
      <c r="D1930" s="34"/>
      <c r="E1930" s="34"/>
      <c r="F1930" s="33"/>
      <c r="G1930" s="33"/>
      <c r="H1930" s="15"/>
      <c r="I1930" s="15"/>
      <c r="J1930" s="15"/>
      <c r="K1930" s="48"/>
      <c r="L1930" s="44"/>
      <c r="M1930" s="47" t="str">
        <f>IFERROR(TRIM($K1930)/_xlfn.XLOOKUP(TRIM($F1930),Produktinformasjon!$D$5:$D$10000,Produktinformasjon!$L$5:$L$10000,,0),"Pris per enhet "&amp;Til_Hvem&amp;" beregnes automatisk ved komplett utfylling")</f>
        <v>Pris per enhet Regionalt beregnes automatisk ved komplett utfylling</v>
      </c>
      <c r="N1930" s="47" t="str">
        <f>IFERROR(TRIM($L1930)/_xlfn.XLOOKUP(TRIM($F1930),Produktinformasjon!$D$5:$D$10000,Produktinformasjon!$L$5:$L$10000,,0),"Pris per enhet Regionalt felleslager beregnes automatisk ved komplett utfylling")</f>
        <v>Pris per enhet Regionalt felleslager beregnes automatisk ved komplett utfylling</v>
      </c>
    </row>
    <row r="1931" spans="2:14" x14ac:dyDescent="0.25">
      <c r="B1931" s="33"/>
      <c r="C1931" t="str" cm="1">
        <f t="array" ref="C1931">IFERROR(_xlfn.TEXTJOIN(" | ", TRUE, _xlfn._xlws.FILTER(delKontrakt['#] &amp; " " &amp; delKontrakt[Navn], ISNUMBER(MATCH(delKontrakt['#], VALUE(_xlfn.TEXTSPLIT(SUBSTITUTE(Prisinformasjon!$B1931,  ", ", ","), ",")), 0)))), "Delkontraktnavn hentes automatisk ved å fylle ut delkontraktnummer")</f>
        <v>Delkontraktnavn hentes automatisk ved å fylle ut delkontraktnummer</v>
      </c>
      <c r="D1931" s="34"/>
      <c r="E1931" s="34"/>
      <c r="F1931" s="33"/>
      <c r="G1931" s="33"/>
      <c r="H1931" s="15"/>
      <c r="I1931" s="15"/>
      <c r="J1931" s="15"/>
      <c r="K1931" s="48"/>
      <c r="L1931" s="44"/>
      <c r="M1931" s="47" t="str">
        <f>IFERROR(TRIM($K1931)/_xlfn.XLOOKUP(TRIM($F1931),Produktinformasjon!$D$5:$D$10000,Produktinformasjon!$L$5:$L$10000,,0),"Pris per enhet "&amp;Til_Hvem&amp;" beregnes automatisk ved komplett utfylling")</f>
        <v>Pris per enhet Regionalt beregnes automatisk ved komplett utfylling</v>
      </c>
      <c r="N1931" s="47" t="str">
        <f>IFERROR(TRIM($L1931)/_xlfn.XLOOKUP(TRIM($F1931),Produktinformasjon!$D$5:$D$10000,Produktinformasjon!$L$5:$L$10000,,0),"Pris per enhet Regionalt felleslager beregnes automatisk ved komplett utfylling")</f>
        <v>Pris per enhet Regionalt felleslager beregnes automatisk ved komplett utfylling</v>
      </c>
    </row>
    <row r="1932" spans="2:14" x14ac:dyDescent="0.25">
      <c r="B1932" s="33"/>
      <c r="C1932" t="str" cm="1">
        <f t="array" ref="C1932">IFERROR(_xlfn.TEXTJOIN(" | ", TRUE, _xlfn._xlws.FILTER(delKontrakt['#] &amp; " " &amp; delKontrakt[Navn], ISNUMBER(MATCH(delKontrakt['#], VALUE(_xlfn.TEXTSPLIT(SUBSTITUTE(Prisinformasjon!$B1932,  ", ", ","), ",")), 0)))), "Delkontraktnavn hentes automatisk ved å fylle ut delkontraktnummer")</f>
        <v>Delkontraktnavn hentes automatisk ved å fylle ut delkontraktnummer</v>
      </c>
      <c r="D1932" s="34"/>
      <c r="E1932" s="34"/>
      <c r="F1932" s="33"/>
      <c r="G1932" s="33"/>
      <c r="H1932" s="15"/>
      <c r="I1932" s="15"/>
      <c r="J1932" s="15"/>
      <c r="K1932" s="48"/>
      <c r="L1932" s="44"/>
      <c r="M1932" s="47" t="str">
        <f>IFERROR(TRIM($K1932)/_xlfn.XLOOKUP(TRIM($F1932),Produktinformasjon!$D$5:$D$10000,Produktinformasjon!$L$5:$L$10000,,0),"Pris per enhet "&amp;Til_Hvem&amp;" beregnes automatisk ved komplett utfylling")</f>
        <v>Pris per enhet Regionalt beregnes automatisk ved komplett utfylling</v>
      </c>
      <c r="N1932" s="47" t="str">
        <f>IFERROR(TRIM($L1932)/_xlfn.XLOOKUP(TRIM($F1932),Produktinformasjon!$D$5:$D$10000,Produktinformasjon!$L$5:$L$10000,,0),"Pris per enhet Regionalt felleslager beregnes automatisk ved komplett utfylling")</f>
        <v>Pris per enhet Regionalt felleslager beregnes automatisk ved komplett utfylling</v>
      </c>
    </row>
    <row r="1933" spans="2:14" x14ac:dyDescent="0.25">
      <c r="B1933" s="33"/>
      <c r="C1933" t="str" cm="1">
        <f t="array" ref="C1933">IFERROR(_xlfn.TEXTJOIN(" | ", TRUE, _xlfn._xlws.FILTER(delKontrakt['#] &amp; " " &amp; delKontrakt[Navn], ISNUMBER(MATCH(delKontrakt['#], VALUE(_xlfn.TEXTSPLIT(SUBSTITUTE(Prisinformasjon!$B1933,  ", ", ","), ",")), 0)))), "Delkontraktnavn hentes automatisk ved å fylle ut delkontraktnummer")</f>
        <v>Delkontraktnavn hentes automatisk ved å fylle ut delkontraktnummer</v>
      </c>
      <c r="D1933" s="34"/>
      <c r="E1933" s="34"/>
      <c r="F1933" s="33"/>
      <c r="G1933" s="33"/>
      <c r="H1933" s="15"/>
      <c r="I1933" s="15"/>
      <c r="J1933" s="15"/>
      <c r="K1933" s="48"/>
      <c r="L1933" s="44"/>
      <c r="M1933" s="47" t="str">
        <f>IFERROR(TRIM($K1933)/_xlfn.XLOOKUP(TRIM($F1933),Produktinformasjon!$D$5:$D$10000,Produktinformasjon!$L$5:$L$10000,,0),"Pris per enhet "&amp;Til_Hvem&amp;" beregnes automatisk ved komplett utfylling")</f>
        <v>Pris per enhet Regionalt beregnes automatisk ved komplett utfylling</v>
      </c>
      <c r="N1933" s="47" t="str">
        <f>IFERROR(TRIM($L1933)/_xlfn.XLOOKUP(TRIM($F1933),Produktinformasjon!$D$5:$D$10000,Produktinformasjon!$L$5:$L$10000,,0),"Pris per enhet Regionalt felleslager beregnes automatisk ved komplett utfylling")</f>
        <v>Pris per enhet Regionalt felleslager beregnes automatisk ved komplett utfylling</v>
      </c>
    </row>
    <row r="1934" spans="2:14" x14ac:dyDescent="0.25">
      <c r="B1934" s="33"/>
      <c r="C1934" t="str" cm="1">
        <f t="array" ref="C1934">IFERROR(_xlfn.TEXTJOIN(" | ", TRUE, _xlfn._xlws.FILTER(delKontrakt['#] &amp; " " &amp; delKontrakt[Navn], ISNUMBER(MATCH(delKontrakt['#], VALUE(_xlfn.TEXTSPLIT(SUBSTITUTE(Prisinformasjon!$B1934,  ", ", ","), ",")), 0)))), "Delkontraktnavn hentes automatisk ved å fylle ut delkontraktnummer")</f>
        <v>Delkontraktnavn hentes automatisk ved å fylle ut delkontraktnummer</v>
      </c>
      <c r="D1934" s="34"/>
      <c r="E1934" s="34"/>
      <c r="F1934" s="33"/>
      <c r="G1934" s="33"/>
      <c r="H1934" s="15"/>
      <c r="I1934" s="15"/>
      <c r="J1934" s="15"/>
      <c r="K1934" s="48"/>
      <c r="L1934" s="44"/>
      <c r="M1934" s="47" t="str">
        <f>IFERROR(TRIM($K1934)/_xlfn.XLOOKUP(TRIM($F1934),Produktinformasjon!$D$5:$D$10000,Produktinformasjon!$L$5:$L$10000,,0),"Pris per enhet "&amp;Til_Hvem&amp;" beregnes automatisk ved komplett utfylling")</f>
        <v>Pris per enhet Regionalt beregnes automatisk ved komplett utfylling</v>
      </c>
      <c r="N1934" s="47" t="str">
        <f>IFERROR(TRIM($L1934)/_xlfn.XLOOKUP(TRIM($F1934),Produktinformasjon!$D$5:$D$10000,Produktinformasjon!$L$5:$L$10000,,0),"Pris per enhet Regionalt felleslager beregnes automatisk ved komplett utfylling")</f>
        <v>Pris per enhet Regionalt felleslager beregnes automatisk ved komplett utfylling</v>
      </c>
    </row>
    <row r="1935" spans="2:14" x14ac:dyDescent="0.25">
      <c r="B1935" s="33"/>
      <c r="C1935" t="str" cm="1">
        <f t="array" ref="C1935">IFERROR(_xlfn.TEXTJOIN(" | ", TRUE, _xlfn._xlws.FILTER(delKontrakt['#] &amp; " " &amp; delKontrakt[Navn], ISNUMBER(MATCH(delKontrakt['#], VALUE(_xlfn.TEXTSPLIT(SUBSTITUTE(Prisinformasjon!$B1935,  ", ", ","), ",")), 0)))), "Delkontraktnavn hentes automatisk ved å fylle ut delkontraktnummer")</f>
        <v>Delkontraktnavn hentes automatisk ved å fylle ut delkontraktnummer</v>
      </c>
      <c r="D1935" s="34"/>
      <c r="E1935" s="34"/>
      <c r="F1935" s="33"/>
      <c r="G1935" s="33"/>
      <c r="H1935" s="15"/>
      <c r="I1935" s="15"/>
      <c r="J1935" s="15"/>
      <c r="K1935" s="48"/>
      <c r="L1935" s="44"/>
      <c r="M1935" s="47" t="str">
        <f>IFERROR(TRIM($K1935)/_xlfn.XLOOKUP(TRIM($F1935),Produktinformasjon!$D$5:$D$10000,Produktinformasjon!$L$5:$L$10000,,0),"Pris per enhet "&amp;Til_Hvem&amp;" beregnes automatisk ved komplett utfylling")</f>
        <v>Pris per enhet Regionalt beregnes automatisk ved komplett utfylling</v>
      </c>
      <c r="N1935" s="47" t="str">
        <f>IFERROR(TRIM($L1935)/_xlfn.XLOOKUP(TRIM($F1935),Produktinformasjon!$D$5:$D$10000,Produktinformasjon!$L$5:$L$10000,,0),"Pris per enhet Regionalt felleslager beregnes automatisk ved komplett utfylling")</f>
        <v>Pris per enhet Regionalt felleslager beregnes automatisk ved komplett utfylling</v>
      </c>
    </row>
    <row r="1936" spans="2:14" x14ac:dyDescent="0.25">
      <c r="B1936" s="33"/>
      <c r="C1936" t="str" cm="1">
        <f t="array" ref="C1936">IFERROR(_xlfn.TEXTJOIN(" | ", TRUE, _xlfn._xlws.FILTER(delKontrakt['#] &amp; " " &amp; delKontrakt[Navn], ISNUMBER(MATCH(delKontrakt['#], VALUE(_xlfn.TEXTSPLIT(SUBSTITUTE(Prisinformasjon!$B1936,  ", ", ","), ",")), 0)))), "Delkontraktnavn hentes automatisk ved å fylle ut delkontraktnummer")</f>
        <v>Delkontraktnavn hentes automatisk ved å fylle ut delkontraktnummer</v>
      </c>
      <c r="D1936" s="34"/>
      <c r="E1936" s="34"/>
      <c r="F1936" s="33"/>
      <c r="G1936" s="33"/>
      <c r="H1936" s="15"/>
      <c r="I1936" s="15"/>
      <c r="J1936" s="15"/>
      <c r="K1936" s="48"/>
      <c r="L1936" s="44"/>
      <c r="M1936" s="47" t="str">
        <f>IFERROR(TRIM($K1936)/_xlfn.XLOOKUP(TRIM($F1936),Produktinformasjon!$D$5:$D$10000,Produktinformasjon!$L$5:$L$10000,,0),"Pris per enhet "&amp;Til_Hvem&amp;" beregnes automatisk ved komplett utfylling")</f>
        <v>Pris per enhet Regionalt beregnes automatisk ved komplett utfylling</v>
      </c>
      <c r="N1936" s="47" t="str">
        <f>IFERROR(TRIM($L1936)/_xlfn.XLOOKUP(TRIM($F1936),Produktinformasjon!$D$5:$D$10000,Produktinformasjon!$L$5:$L$10000,,0),"Pris per enhet Regionalt felleslager beregnes automatisk ved komplett utfylling")</f>
        <v>Pris per enhet Regionalt felleslager beregnes automatisk ved komplett utfylling</v>
      </c>
    </row>
    <row r="1937" spans="2:14" x14ac:dyDescent="0.25">
      <c r="B1937" s="33"/>
      <c r="C1937" t="str" cm="1">
        <f t="array" ref="C1937">IFERROR(_xlfn.TEXTJOIN(" | ", TRUE, _xlfn._xlws.FILTER(delKontrakt['#] &amp; " " &amp; delKontrakt[Navn], ISNUMBER(MATCH(delKontrakt['#], VALUE(_xlfn.TEXTSPLIT(SUBSTITUTE(Prisinformasjon!$B1937,  ", ", ","), ",")), 0)))), "Delkontraktnavn hentes automatisk ved å fylle ut delkontraktnummer")</f>
        <v>Delkontraktnavn hentes automatisk ved å fylle ut delkontraktnummer</v>
      </c>
      <c r="D1937" s="34"/>
      <c r="E1937" s="34"/>
      <c r="F1937" s="33"/>
      <c r="G1937" s="33"/>
      <c r="H1937" s="15"/>
      <c r="I1937" s="15"/>
      <c r="J1937" s="15"/>
      <c r="K1937" s="48"/>
      <c r="L1937" s="44"/>
      <c r="M1937" s="47" t="str">
        <f>IFERROR(TRIM($K1937)/_xlfn.XLOOKUP(TRIM($F1937),Produktinformasjon!$D$5:$D$10000,Produktinformasjon!$L$5:$L$10000,,0),"Pris per enhet "&amp;Til_Hvem&amp;" beregnes automatisk ved komplett utfylling")</f>
        <v>Pris per enhet Regionalt beregnes automatisk ved komplett utfylling</v>
      </c>
      <c r="N1937" s="47" t="str">
        <f>IFERROR(TRIM($L1937)/_xlfn.XLOOKUP(TRIM($F1937),Produktinformasjon!$D$5:$D$10000,Produktinformasjon!$L$5:$L$10000,,0),"Pris per enhet Regionalt felleslager beregnes automatisk ved komplett utfylling")</f>
        <v>Pris per enhet Regionalt felleslager beregnes automatisk ved komplett utfylling</v>
      </c>
    </row>
    <row r="1938" spans="2:14" x14ac:dyDescent="0.25">
      <c r="B1938" s="33"/>
      <c r="C1938" t="str" cm="1">
        <f t="array" ref="C1938">IFERROR(_xlfn.TEXTJOIN(" | ", TRUE, _xlfn._xlws.FILTER(delKontrakt['#] &amp; " " &amp; delKontrakt[Navn], ISNUMBER(MATCH(delKontrakt['#], VALUE(_xlfn.TEXTSPLIT(SUBSTITUTE(Prisinformasjon!$B1938,  ", ", ","), ",")), 0)))), "Delkontraktnavn hentes automatisk ved å fylle ut delkontraktnummer")</f>
        <v>Delkontraktnavn hentes automatisk ved å fylle ut delkontraktnummer</v>
      </c>
      <c r="D1938" s="34"/>
      <c r="E1938" s="34"/>
      <c r="F1938" s="33"/>
      <c r="G1938" s="33"/>
      <c r="H1938" s="15"/>
      <c r="I1938" s="15"/>
      <c r="J1938" s="15"/>
      <c r="K1938" s="48"/>
      <c r="L1938" s="44"/>
      <c r="M1938" s="47" t="str">
        <f>IFERROR(TRIM($K1938)/_xlfn.XLOOKUP(TRIM($F1938),Produktinformasjon!$D$5:$D$10000,Produktinformasjon!$L$5:$L$10000,,0),"Pris per enhet "&amp;Til_Hvem&amp;" beregnes automatisk ved komplett utfylling")</f>
        <v>Pris per enhet Regionalt beregnes automatisk ved komplett utfylling</v>
      </c>
      <c r="N1938" s="47" t="str">
        <f>IFERROR(TRIM($L1938)/_xlfn.XLOOKUP(TRIM($F1938),Produktinformasjon!$D$5:$D$10000,Produktinformasjon!$L$5:$L$10000,,0),"Pris per enhet Regionalt felleslager beregnes automatisk ved komplett utfylling")</f>
        <v>Pris per enhet Regionalt felleslager beregnes automatisk ved komplett utfylling</v>
      </c>
    </row>
    <row r="1939" spans="2:14" x14ac:dyDescent="0.25">
      <c r="B1939" s="33"/>
      <c r="C1939" t="str" cm="1">
        <f t="array" ref="C1939">IFERROR(_xlfn.TEXTJOIN(" | ", TRUE, _xlfn._xlws.FILTER(delKontrakt['#] &amp; " " &amp; delKontrakt[Navn], ISNUMBER(MATCH(delKontrakt['#], VALUE(_xlfn.TEXTSPLIT(SUBSTITUTE(Prisinformasjon!$B1939,  ", ", ","), ",")), 0)))), "Delkontraktnavn hentes automatisk ved å fylle ut delkontraktnummer")</f>
        <v>Delkontraktnavn hentes automatisk ved å fylle ut delkontraktnummer</v>
      </c>
      <c r="D1939" s="34"/>
      <c r="E1939" s="34"/>
      <c r="F1939" s="33"/>
      <c r="G1939" s="33"/>
      <c r="H1939" s="15"/>
      <c r="I1939" s="15"/>
      <c r="J1939" s="15"/>
      <c r="K1939" s="48"/>
      <c r="L1939" s="44"/>
      <c r="M1939" s="47" t="str">
        <f>IFERROR(TRIM($K1939)/_xlfn.XLOOKUP(TRIM($F1939),Produktinformasjon!$D$5:$D$10000,Produktinformasjon!$L$5:$L$10000,,0),"Pris per enhet "&amp;Til_Hvem&amp;" beregnes automatisk ved komplett utfylling")</f>
        <v>Pris per enhet Regionalt beregnes automatisk ved komplett utfylling</v>
      </c>
      <c r="N1939" s="47" t="str">
        <f>IFERROR(TRIM($L1939)/_xlfn.XLOOKUP(TRIM($F1939),Produktinformasjon!$D$5:$D$10000,Produktinformasjon!$L$5:$L$10000,,0),"Pris per enhet Regionalt felleslager beregnes automatisk ved komplett utfylling")</f>
        <v>Pris per enhet Regionalt felleslager beregnes automatisk ved komplett utfylling</v>
      </c>
    </row>
    <row r="1940" spans="2:14" x14ac:dyDescent="0.25">
      <c r="B1940" s="33"/>
      <c r="C1940" t="str" cm="1">
        <f t="array" ref="C1940">IFERROR(_xlfn.TEXTJOIN(" | ", TRUE, _xlfn._xlws.FILTER(delKontrakt['#] &amp; " " &amp; delKontrakt[Navn], ISNUMBER(MATCH(delKontrakt['#], VALUE(_xlfn.TEXTSPLIT(SUBSTITUTE(Prisinformasjon!$B1940,  ", ", ","), ",")), 0)))), "Delkontraktnavn hentes automatisk ved å fylle ut delkontraktnummer")</f>
        <v>Delkontraktnavn hentes automatisk ved å fylle ut delkontraktnummer</v>
      </c>
      <c r="D1940" s="34"/>
      <c r="E1940" s="34"/>
      <c r="F1940" s="33"/>
      <c r="G1940" s="33"/>
      <c r="H1940" s="15"/>
      <c r="I1940" s="15"/>
      <c r="J1940" s="15"/>
      <c r="K1940" s="48"/>
      <c r="L1940" s="44"/>
      <c r="M1940" s="47" t="str">
        <f>IFERROR(TRIM($K1940)/_xlfn.XLOOKUP(TRIM($F1940),Produktinformasjon!$D$5:$D$10000,Produktinformasjon!$L$5:$L$10000,,0),"Pris per enhet "&amp;Til_Hvem&amp;" beregnes automatisk ved komplett utfylling")</f>
        <v>Pris per enhet Regionalt beregnes automatisk ved komplett utfylling</v>
      </c>
      <c r="N1940" s="47" t="str">
        <f>IFERROR(TRIM($L1940)/_xlfn.XLOOKUP(TRIM($F1940),Produktinformasjon!$D$5:$D$10000,Produktinformasjon!$L$5:$L$10000,,0),"Pris per enhet Regionalt felleslager beregnes automatisk ved komplett utfylling")</f>
        <v>Pris per enhet Regionalt felleslager beregnes automatisk ved komplett utfylling</v>
      </c>
    </row>
    <row r="1941" spans="2:14" x14ac:dyDescent="0.25">
      <c r="B1941" s="33"/>
      <c r="C1941" t="str" cm="1">
        <f t="array" ref="C1941">IFERROR(_xlfn.TEXTJOIN(" | ", TRUE, _xlfn._xlws.FILTER(delKontrakt['#] &amp; " " &amp; delKontrakt[Navn], ISNUMBER(MATCH(delKontrakt['#], VALUE(_xlfn.TEXTSPLIT(SUBSTITUTE(Prisinformasjon!$B1941,  ", ", ","), ",")), 0)))), "Delkontraktnavn hentes automatisk ved å fylle ut delkontraktnummer")</f>
        <v>Delkontraktnavn hentes automatisk ved å fylle ut delkontraktnummer</v>
      </c>
      <c r="D1941" s="34"/>
      <c r="E1941" s="34"/>
      <c r="F1941" s="33"/>
      <c r="G1941" s="33"/>
      <c r="H1941" s="15"/>
      <c r="I1941" s="15"/>
      <c r="J1941" s="15"/>
      <c r="K1941" s="48"/>
      <c r="L1941" s="44"/>
      <c r="M1941" s="47" t="str">
        <f>IFERROR(TRIM($K1941)/_xlfn.XLOOKUP(TRIM($F1941),Produktinformasjon!$D$5:$D$10000,Produktinformasjon!$L$5:$L$10000,,0),"Pris per enhet "&amp;Til_Hvem&amp;" beregnes automatisk ved komplett utfylling")</f>
        <v>Pris per enhet Regionalt beregnes automatisk ved komplett utfylling</v>
      </c>
      <c r="N1941" s="47" t="str">
        <f>IFERROR(TRIM($L1941)/_xlfn.XLOOKUP(TRIM($F1941),Produktinformasjon!$D$5:$D$10000,Produktinformasjon!$L$5:$L$10000,,0),"Pris per enhet Regionalt felleslager beregnes automatisk ved komplett utfylling")</f>
        <v>Pris per enhet Regionalt felleslager beregnes automatisk ved komplett utfylling</v>
      </c>
    </row>
    <row r="1942" spans="2:14" x14ac:dyDescent="0.25">
      <c r="B1942" s="33"/>
      <c r="C1942" t="str" cm="1">
        <f t="array" ref="C1942">IFERROR(_xlfn.TEXTJOIN(" | ", TRUE, _xlfn._xlws.FILTER(delKontrakt['#] &amp; " " &amp; delKontrakt[Navn], ISNUMBER(MATCH(delKontrakt['#], VALUE(_xlfn.TEXTSPLIT(SUBSTITUTE(Prisinformasjon!$B1942,  ", ", ","), ",")), 0)))), "Delkontraktnavn hentes automatisk ved å fylle ut delkontraktnummer")</f>
        <v>Delkontraktnavn hentes automatisk ved å fylle ut delkontraktnummer</v>
      </c>
      <c r="D1942" s="34"/>
      <c r="E1942" s="34"/>
      <c r="F1942" s="33"/>
      <c r="G1942" s="33"/>
      <c r="H1942" s="15"/>
      <c r="I1942" s="15"/>
      <c r="J1942" s="15"/>
      <c r="K1942" s="48"/>
      <c r="L1942" s="44"/>
      <c r="M1942" s="47" t="str">
        <f>IFERROR(TRIM($K1942)/_xlfn.XLOOKUP(TRIM($F1942),Produktinformasjon!$D$5:$D$10000,Produktinformasjon!$L$5:$L$10000,,0),"Pris per enhet "&amp;Til_Hvem&amp;" beregnes automatisk ved komplett utfylling")</f>
        <v>Pris per enhet Regionalt beregnes automatisk ved komplett utfylling</v>
      </c>
      <c r="N1942" s="47" t="str">
        <f>IFERROR(TRIM($L1942)/_xlfn.XLOOKUP(TRIM($F1942),Produktinformasjon!$D$5:$D$10000,Produktinformasjon!$L$5:$L$10000,,0),"Pris per enhet Regionalt felleslager beregnes automatisk ved komplett utfylling")</f>
        <v>Pris per enhet Regionalt felleslager beregnes automatisk ved komplett utfylling</v>
      </c>
    </row>
    <row r="1943" spans="2:14" x14ac:dyDescent="0.25">
      <c r="B1943" s="33"/>
      <c r="C1943" t="str" cm="1">
        <f t="array" ref="C1943">IFERROR(_xlfn.TEXTJOIN(" | ", TRUE, _xlfn._xlws.FILTER(delKontrakt['#] &amp; " " &amp; delKontrakt[Navn], ISNUMBER(MATCH(delKontrakt['#], VALUE(_xlfn.TEXTSPLIT(SUBSTITUTE(Prisinformasjon!$B1943,  ", ", ","), ",")), 0)))), "Delkontraktnavn hentes automatisk ved å fylle ut delkontraktnummer")</f>
        <v>Delkontraktnavn hentes automatisk ved å fylle ut delkontraktnummer</v>
      </c>
      <c r="D1943" s="34"/>
      <c r="E1943" s="34"/>
      <c r="F1943" s="33"/>
      <c r="G1943" s="33"/>
      <c r="H1943" s="15"/>
      <c r="I1943" s="15"/>
      <c r="J1943" s="15"/>
      <c r="K1943" s="48"/>
      <c r="L1943" s="44"/>
      <c r="M1943" s="47" t="str">
        <f>IFERROR(TRIM($K1943)/_xlfn.XLOOKUP(TRIM($F1943),Produktinformasjon!$D$5:$D$10000,Produktinformasjon!$L$5:$L$10000,,0),"Pris per enhet "&amp;Til_Hvem&amp;" beregnes automatisk ved komplett utfylling")</f>
        <v>Pris per enhet Regionalt beregnes automatisk ved komplett utfylling</v>
      </c>
      <c r="N1943" s="47" t="str">
        <f>IFERROR(TRIM($L1943)/_xlfn.XLOOKUP(TRIM($F1943),Produktinformasjon!$D$5:$D$10000,Produktinformasjon!$L$5:$L$10000,,0),"Pris per enhet Regionalt felleslager beregnes automatisk ved komplett utfylling")</f>
        <v>Pris per enhet Regionalt felleslager beregnes automatisk ved komplett utfylling</v>
      </c>
    </row>
    <row r="1944" spans="2:14" x14ac:dyDescent="0.25">
      <c r="B1944" s="33"/>
      <c r="C1944" t="str" cm="1">
        <f t="array" ref="C1944">IFERROR(_xlfn.TEXTJOIN(" | ", TRUE, _xlfn._xlws.FILTER(delKontrakt['#] &amp; " " &amp; delKontrakt[Navn], ISNUMBER(MATCH(delKontrakt['#], VALUE(_xlfn.TEXTSPLIT(SUBSTITUTE(Prisinformasjon!$B1944,  ", ", ","), ",")), 0)))), "Delkontraktnavn hentes automatisk ved å fylle ut delkontraktnummer")</f>
        <v>Delkontraktnavn hentes automatisk ved å fylle ut delkontraktnummer</v>
      </c>
      <c r="D1944" s="34"/>
      <c r="E1944" s="34"/>
      <c r="F1944" s="33"/>
      <c r="G1944" s="33"/>
      <c r="H1944" s="15"/>
      <c r="I1944" s="15"/>
      <c r="J1944" s="15"/>
      <c r="K1944" s="48"/>
      <c r="L1944" s="44"/>
      <c r="M1944" s="47" t="str">
        <f>IFERROR(TRIM($K1944)/_xlfn.XLOOKUP(TRIM($F1944),Produktinformasjon!$D$5:$D$10000,Produktinformasjon!$L$5:$L$10000,,0),"Pris per enhet "&amp;Til_Hvem&amp;" beregnes automatisk ved komplett utfylling")</f>
        <v>Pris per enhet Regionalt beregnes automatisk ved komplett utfylling</v>
      </c>
      <c r="N1944" s="47" t="str">
        <f>IFERROR(TRIM($L1944)/_xlfn.XLOOKUP(TRIM($F1944),Produktinformasjon!$D$5:$D$10000,Produktinformasjon!$L$5:$L$10000,,0),"Pris per enhet Regionalt felleslager beregnes automatisk ved komplett utfylling")</f>
        <v>Pris per enhet Regionalt felleslager beregnes automatisk ved komplett utfylling</v>
      </c>
    </row>
    <row r="1945" spans="2:14" x14ac:dyDescent="0.25">
      <c r="B1945" s="33"/>
      <c r="C1945" t="str" cm="1">
        <f t="array" ref="C1945">IFERROR(_xlfn.TEXTJOIN(" | ", TRUE, _xlfn._xlws.FILTER(delKontrakt['#] &amp; " " &amp; delKontrakt[Navn], ISNUMBER(MATCH(delKontrakt['#], VALUE(_xlfn.TEXTSPLIT(SUBSTITUTE(Prisinformasjon!$B1945,  ", ", ","), ",")), 0)))), "Delkontraktnavn hentes automatisk ved å fylle ut delkontraktnummer")</f>
        <v>Delkontraktnavn hentes automatisk ved å fylle ut delkontraktnummer</v>
      </c>
      <c r="D1945" s="34"/>
      <c r="E1945" s="34"/>
      <c r="F1945" s="33"/>
      <c r="G1945" s="33"/>
      <c r="H1945" s="15"/>
      <c r="I1945" s="15"/>
      <c r="J1945" s="15"/>
      <c r="K1945" s="48"/>
      <c r="L1945" s="44"/>
      <c r="M1945" s="47" t="str">
        <f>IFERROR(TRIM($K1945)/_xlfn.XLOOKUP(TRIM($F1945),Produktinformasjon!$D$5:$D$10000,Produktinformasjon!$L$5:$L$10000,,0),"Pris per enhet "&amp;Til_Hvem&amp;" beregnes automatisk ved komplett utfylling")</f>
        <v>Pris per enhet Regionalt beregnes automatisk ved komplett utfylling</v>
      </c>
      <c r="N1945" s="47" t="str">
        <f>IFERROR(TRIM($L1945)/_xlfn.XLOOKUP(TRIM($F1945),Produktinformasjon!$D$5:$D$10000,Produktinformasjon!$L$5:$L$10000,,0),"Pris per enhet Regionalt felleslager beregnes automatisk ved komplett utfylling")</f>
        <v>Pris per enhet Regionalt felleslager beregnes automatisk ved komplett utfylling</v>
      </c>
    </row>
    <row r="1946" spans="2:14" x14ac:dyDescent="0.25">
      <c r="B1946" s="33"/>
      <c r="C1946" t="str" cm="1">
        <f t="array" ref="C1946">IFERROR(_xlfn.TEXTJOIN(" | ", TRUE, _xlfn._xlws.FILTER(delKontrakt['#] &amp; " " &amp; delKontrakt[Navn], ISNUMBER(MATCH(delKontrakt['#], VALUE(_xlfn.TEXTSPLIT(SUBSTITUTE(Prisinformasjon!$B1946,  ", ", ","), ",")), 0)))), "Delkontraktnavn hentes automatisk ved å fylle ut delkontraktnummer")</f>
        <v>Delkontraktnavn hentes automatisk ved å fylle ut delkontraktnummer</v>
      </c>
      <c r="D1946" s="34"/>
      <c r="E1946" s="34"/>
      <c r="F1946" s="33"/>
      <c r="G1946" s="33"/>
      <c r="H1946" s="15"/>
      <c r="I1946" s="15"/>
      <c r="J1946" s="15"/>
      <c r="K1946" s="48"/>
      <c r="L1946" s="44"/>
      <c r="M1946" s="47" t="str">
        <f>IFERROR(TRIM($K1946)/_xlfn.XLOOKUP(TRIM($F1946),Produktinformasjon!$D$5:$D$10000,Produktinformasjon!$L$5:$L$10000,,0),"Pris per enhet "&amp;Til_Hvem&amp;" beregnes automatisk ved komplett utfylling")</f>
        <v>Pris per enhet Regionalt beregnes automatisk ved komplett utfylling</v>
      </c>
      <c r="N1946" s="47" t="str">
        <f>IFERROR(TRIM($L1946)/_xlfn.XLOOKUP(TRIM($F1946),Produktinformasjon!$D$5:$D$10000,Produktinformasjon!$L$5:$L$10000,,0),"Pris per enhet Regionalt felleslager beregnes automatisk ved komplett utfylling")</f>
        <v>Pris per enhet Regionalt felleslager beregnes automatisk ved komplett utfylling</v>
      </c>
    </row>
    <row r="1947" spans="2:14" x14ac:dyDescent="0.25">
      <c r="B1947" s="33"/>
      <c r="C1947" t="str" cm="1">
        <f t="array" ref="C1947">IFERROR(_xlfn.TEXTJOIN(" | ", TRUE, _xlfn._xlws.FILTER(delKontrakt['#] &amp; " " &amp; delKontrakt[Navn], ISNUMBER(MATCH(delKontrakt['#], VALUE(_xlfn.TEXTSPLIT(SUBSTITUTE(Prisinformasjon!$B1947,  ", ", ","), ",")), 0)))), "Delkontraktnavn hentes automatisk ved å fylle ut delkontraktnummer")</f>
        <v>Delkontraktnavn hentes automatisk ved å fylle ut delkontraktnummer</v>
      </c>
      <c r="D1947" s="34"/>
      <c r="E1947" s="34"/>
      <c r="F1947" s="33"/>
      <c r="G1947" s="33"/>
      <c r="H1947" s="15"/>
      <c r="I1947" s="15"/>
      <c r="J1947" s="15"/>
      <c r="K1947" s="48"/>
      <c r="L1947" s="44"/>
      <c r="M1947" s="47" t="str">
        <f>IFERROR(TRIM($K1947)/_xlfn.XLOOKUP(TRIM($F1947),Produktinformasjon!$D$5:$D$10000,Produktinformasjon!$L$5:$L$10000,,0),"Pris per enhet "&amp;Til_Hvem&amp;" beregnes automatisk ved komplett utfylling")</f>
        <v>Pris per enhet Regionalt beregnes automatisk ved komplett utfylling</v>
      </c>
      <c r="N1947" s="47" t="str">
        <f>IFERROR(TRIM($L1947)/_xlfn.XLOOKUP(TRIM($F1947),Produktinformasjon!$D$5:$D$10000,Produktinformasjon!$L$5:$L$10000,,0),"Pris per enhet Regionalt felleslager beregnes automatisk ved komplett utfylling")</f>
        <v>Pris per enhet Regionalt felleslager beregnes automatisk ved komplett utfylling</v>
      </c>
    </row>
    <row r="1948" spans="2:14" x14ac:dyDescent="0.25">
      <c r="B1948" s="33"/>
      <c r="C1948" t="str" cm="1">
        <f t="array" ref="C1948">IFERROR(_xlfn.TEXTJOIN(" | ", TRUE, _xlfn._xlws.FILTER(delKontrakt['#] &amp; " " &amp; delKontrakt[Navn], ISNUMBER(MATCH(delKontrakt['#], VALUE(_xlfn.TEXTSPLIT(SUBSTITUTE(Prisinformasjon!$B1948,  ", ", ","), ",")), 0)))), "Delkontraktnavn hentes automatisk ved å fylle ut delkontraktnummer")</f>
        <v>Delkontraktnavn hentes automatisk ved å fylle ut delkontraktnummer</v>
      </c>
      <c r="D1948" s="34"/>
      <c r="E1948" s="34"/>
      <c r="F1948" s="33"/>
      <c r="G1948" s="33"/>
      <c r="H1948" s="15"/>
      <c r="I1948" s="15"/>
      <c r="J1948" s="15"/>
      <c r="K1948" s="48"/>
      <c r="L1948" s="44"/>
      <c r="M1948" s="47" t="str">
        <f>IFERROR(TRIM($K1948)/_xlfn.XLOOKUP(TRIM($F1948),Produktinformasjon!$D$5:$D$10000,Produktinformasjon!$L$5:$L$10000,,0),"Pris per enhet "&amp;Til_Hvem&amp;" beregnes automatisk ved komplett utfylling")</f>
        <v>Pris per enhet Regionalt beregnes automatisk ved komplett utfylling</v>
      </c>
      <c r="N1948" s="47" t="str">
        <f>IFERROR(TRIM($L1948)/_xlfn.XLOOKUP(TRIM($F1948),Produktinformasjon!$D$5:$D$10000,Produktinformasjon!$L$5:$L$10000,,0),"Pris per enhet Regionalt felleslager beregnes automatisk ved komplett utfylling")</f>
        <v>Pris per enhet Regionalt felleslager beregnes automatisk ved komplett utfylling</v>
      </c>
    </row>
    <row r="1949" spans="2:14" x14ac:dyDescent="0.25">
      <c r="B1949" s="33"/>
      <c r="C1949" t="str" cm="1">
        <f t="array" ref="C1949">IFERROR(_xlfn.TEXTJOIN(" | ", TRUE, _xlfn._xlws.FILTER(delKontrakt['#] &amp; " " &amp; delKontrakt[Navn], ISNUMBER(MATCH(delKontrakt['#], VALUE(_xlfn.TEXTSPLIT(SUBSTITUTE(Prisinformasjon!$B1949,  ", ", ","), ",")), 0)))), "Delkontraktnavn hentes automatisk ved å fylle ut delkontraktnummer")</f>
        <v>Delkontraktnavn hentes automatisk ved å fylle ut delkontraktnummer</v>
      </c>
      <c r="D1949" s="34"/>
      <c r="E1949" s="34"/>
      <c r="F1949" s="33"/>
      <c r="G1949" s="33"/>
      <c r="H1949" s="15"/>
      <c r="I1949" s="15"/>
      <c r="J1949" s="15"/>
      <c r="K1949" s="48"/>
      <c r="L1949" s="44"/>
      <c r="M1949" s="47" t="str">
        <f>IFERROR(TRIM($K1949)/_xlfn.XLOOKUP(TRIM($F1949),Produktinformasjon!$D$5:$D$10000,Produktinformasjon!$L$5:$L$10000,,0),"Pris per enhet "&amp;Til_Hvem&amp;" beregnes automatisk ved komplett utfylling")</f>
        <v>Pris per enhet Regionalt beregnes automatisk ved komplett utfylling</v>
      </c>
      <c r="N1949" s="47" t="str">
        <f>IFERROR(TRIM($L1949)/_xlfn.XLOOKUP(TRIM($F1949),Produktinformasjon!$D$5:$D$10000,Produktinformasjon!$L$5:$L$10000,,0),"Pris per enhet Regionalt felleslager beregnes automatisk ved komplett utfylling")</f>
        <v>Pris per enhet Regionalt felleslager beregnes automatisk ved komplett utfylling</v>
      </c>
    </row>
    <row r="1950" spans="2:14" x14ac:dyDescent="0.25">
      <c r="B1950" s="33"/>
      <c r="C1950" t="str" cm="1">
        <f t="array" ref="C1950">IFERROR(_xlfn.TEXTJOIN(" | ", TRUE, _xlfn._xlws.FILTER(delKontrakt['#] &amp; " " &amp; delKontrakt[Navn], ISNUMBER(MATCH(delKontrakt['#], VALUE(_xlfn.TEXTSPLIT(SUBSTITUTE(Prisinformasjon!$B1950,  ", ", ","), ",")), 0)))), "Delkontraktnavn hentes automatisk ved å fylle ut delkontraktnummer")</f>
        <v>Delkontraktnavn hentes automatisk ved å fylle ut delkontraktnummer</v>
      </c>
      <c r="D1950" s="34"/>
      <c r="E1950" s="34"/>
      <c r="F1950" s="33"/>
      <c r="G1950" s="33"/>
      <c r="H1950" s="15"/>
      <c r="I1950" s="15"/>
      <c r="J1950" s="15"/>
      <c r="K1950" s="48"/>
      <c r="L1950" s="44"/>
      <c r="M1950" s="47" t="str">
        <f>IFERROR(TRIM($K1950)/_xlfn.XLOOKUP(TRIM($F1950),Produktinformasjon!$D$5:$D$10000,Produktinformasjon!$L$5:$L$10000,,0),"Pris per enhet "&amp;Til_Hvem&amp;" beregnes automatisk ved komplett utfylling")</f>
        <v>Pris per enhet Regionalt beregnes automatisk ved komplett utfylling</v>
      </c>
      <c r="N1950" s="47" t="str">
        <f>IFERROR(TRIM($L1950)/_xlfn.XLOOKUP(TRIM($F1950),Produktinformasjon!$D$5:$D$10000,Produktinformasjon!$L$5:$L$10000,,0),"Pris per enhet Regionalt felleslager beregnes automatisk ved komplett utfylling")</f>
        <v>Pris per enhet Regionalt felleslager beregnes automatisk ved komplett utfylling</v>
      </c>
    </row>
    <row r="1951" spans="2:14" x14ac:dyDescent="0.25">
      <c r="B1951" s="33"/>
      <c r="C1951" t="str" cm="1">
        <f t="array" ref="C1951">IFERROR(_xlfn.TEXTJOIN(" | ", TRUE, _xlfn._xlws.FILTER(delKontrakt['#] &amp; " " &amp; delKontrakt[Navn], ISNUMBER(MATCH(delKontrakt['#], VALUE(_xlfn.TEXTSPLIT(SUBSTITUTE(Prisinformasjon!$B1951,  ", ", ","), ",")), 0)))), "Delkontraktnavn hentes automatisk ved å fylle ut delkontraktnummer")</f>
        <v>Delkontraktnavn hentes automatisk ved å fylle ut delkontraktnummer</v>
      </c>
      <c r="D1951" s="34"/>
      <c r="E1951" s="34"/>
      <c r="F1951" s="33"/>
      <c r="G1951" s="33"/>
      <c r="H1951" s="15"/>
      <c r="I1951" s="15"/>
      <c r="J1951" s="15"/>
      <c r="K1951" s="48"/>
      <c r="L1951" s="44"/>
      <c r="M1951" s="47" t="str">
        <f>IFERROR(TRIM($K1951)/_xlfn.XLOOKUP(TRIM($F1951),Produktinformasjon!$D$5:$D$10000,Produktinformasjon!$L$5:$L$10000,,0),"Pris per enhet "&amp;Til_Hvem&amp;" beregnes automatisk ved komplett utfylling")</f>
        <v>Pris per enhet Regionalt beregnes automatisk ved komplett utfylling</v>
      </c>
      <c r="N1951" s="47" t="str">
        <f>IFERROR(TRIM($L1951)/_xlfn.XLOOKUP(TRIM($F1951),Produktinformasjon!$D$5:$D$10000,Produktinformasjon!$L$5:$L$10000,,0),"Pris per enhet Regionalt felleslager beregnes automatisk ved komplett utfylling")</f>
        <v>Pris per enhet Regionalt felleslager beregnes automatisk ved komplett utfylling</v>
      </c>
    </row>
    <row r="1952" spans="2:14" x14ac:dyDescent="0.25">
      <c r="B1952" s="33"/>
      <c r="C1952" t="str" cm="1">
        <f t="array" ref="C1952">IFERROR(_xlfn.TEXTJOIN(" | ", TRUE, _xlfn._xlws.FILTER(delKontrakt['#] &amp; " " &amp; delKontrakt[Navn], ISNUMBER(MATCH(delKontrakt['#], VALUE(_xlfn.TEXTSPLIT(SUBSTITUTE(Prisinformasjon!$B1952,  ", ", ","), ",")), 0)))), "Delkontraktnavn hentes automatisk ved å fylle ut delkontraktnummer")</f>
        <v>Delkontraktnavn hentes automatisk ved å fylle ut delkontraktnummer</v>
      </c>
      <c r="D1952" s="34"/>
      <c r="E1952" s="34"/>
      <c r="F1952" s="33"/>
      <c r="G1952" s="33"/>
      <c r="H1952" s="15"/>
      <c r="I1952" s="15"/>
      <c r="J1952" s="15"/>
      <c r="K1952" s="48"/>
      <c r="L1952" s="44"/>
      <c r="M1952" s="47" t="str">
        <f>IFERROR(TRIM($K1952)/_xlfn.XLOOKUP(TRIM($F1952),Produktinformasjon!$D$5:$D$10000,Produktinformasjon!$L$5:$L$10000,,0),"Pris per enhet "&amp;Til_Hvem&amp;" beregnes automatisk ved komplett utfylling")</f>
        <v>Pris per enhet Regionalt beregnes automatisk ved komplett utfylling</v>
      </c>
      <c r="N1952" s="47" t="str">
        <f>IFERROR(TRIM($L1952)/_xlfn.XLOOKUP(TRIM($F1952),Produktinformasjon!$D$5:$D$10000,Produktinformasjon!$L$5:$L$10000,,0),"Pris per enhet Regionalt felleslager beregnes automatisk ved komplett utfylling")</f>
        <v>Pris per enhet Regionalt felleslager beregnes automatisk ved komplett utfylling</v>
      </c>
    </row>
    <row r="1953" spans="2:14" x14ac:dyDescent="0.25">
      <c r="B1953" s="33"/>
      <c r="C1953" t="str" cm="1">
        <f t="array" ref="C1953">IFERROR(_xlfn.TEXTJOIN(" | ", TRUE, _xlfn._xlws.FILTER(delKontrakt['#] &amp; " " &amp; delKontrakt[Navn], ISNUMBER(MATCH(delKontrakt['#], VALUE(_xlfn.TEXTSPLIT(SUBSTITUTE(Prisinformasjon!$B1953,  ", ", ","), ",")), 0)))), "Delkontraktnavn hentes automatisk ved å fylle ut delkontraktnummer")</f>
        <v>Delkontraktnavn hentes automatisk ved å fylle ut delkontraktnummer</v>
      </c>
      <c r="D1953" s="34"/>
      <c r="E1953" s="34"/>
      <c r="F1953" s="33"/>
      <c r="G1953" s="33"/>
      <c r="H1953" s="15"/>
      <c r="I1953" s="15"/>
      <c r="J1953" s="15"/>
      <c r="K1953" s="48"/>
      <c r="L1953" s="44"/>
      <c r="M1953" s="47" t="str">
        <f>IFERROR(TRIM($K1953)/_xlfn.XLOOKUP(TRIM($F1953),Produktinformasjon!$D$5:$D$10000,Produktinformasjon!$L$5:$L$10000,,0),"Pris per enhet "&amp;Til_Hvem&amp;" beregnes automatisk ved komplett utfylling")</f>
        <v>Pris per enhet Regionalt beregnes automatisk ved komplett utfylling</v>
      </c>
      <c r="N1953" s="47" t="str">
        <f>IFERROR(TRIM($L1953)/_xlfn.XLOOKUP(TRIM($F1953),Produktinformasjon!$D$5:$D$10000,Produktinformasjon!$L$5:$L$10000,,0),"Pris per enhet Regionalt felleslager beregnes automatisk ved komplett utfylling")</f>
        <v>Pris per enhet Regionalt felleslager beregnes automatisk ved komplett utfylling</v>
      </c>
    </row>
    <row r="1954" spans="2:14" x14ac:dyDescent="0.25">
      <c r="B1954" s="33"/>
      <c r="C1954" t="str" cm="1">
        <f t="array" ref="C1954">IFERROR(_xlfn.TEXTJOIN(" | ", TRUE, _xlfn._xlws.FILTER(delKontrakt['#] &amp; " " &amp; delKontrakt[Navn], ISNUMBER(MATCH(delKontrakt['#], VALUE(_xlfn.TEXTSPLIT(SUBSTITUTE(Prisinformasjon!$B1954,  ", ", ","), ",")), 0)))), "Delkontraktnavn hentes automatisk ved å fylle ut delkontraktnummer")</f>
        <v>Delkontraktnavn hentes automatisk ved å fylle ut delkontraktnummer</v>
      </c>
      <c r="D1954" s="34"/>
      <c r="E1954" s="34"/>
      <c r="F1954" s="33"/>
      <c r="G1954" s="33"/>
      <c r="H1954" s="15"/>
      <c r="I1954" s="15"/>
      <c r="J1954" s="15"/>
      <c r="K1954" s="48"/>
      <c r="L1954" s="44"/>
      <c r="M1954" s="47" t="str">
        <f>IFERROR(TRIM($K1954)/_xlfn.XLOOKUP(TRIM($F1954),Produktinformasjon!$D$5:$D$10000,Produktinformasjon!$L$5:$L$10000,,0),"Pris per enhet "&amp;Til_Hvem&amp;" beregnes automatisk ved komplett utfylling")</f>
        <v>Pris per enhet Regionalt beregnes automatisk ved komplett utfylling</v>
      </c>
      <c r="N1954" s="47" t="str">
        <f>IFERROR(TRIM($L1954)/_xlfn.XLOOKUP(TRIM($F1954),Produktinformasjon!$D$5:$D$10000,Produktinformasjon!$L$5:$L$10000,,0),"Pris per enhet Regionalt felleslager beregnes automatisk ved komplett utfylling")</f>
        <v>Pris per enhet Regionalt felleslager beregnes automatisk ved komplett utfylling</v>
      </c>
    </row>
    <row r="1955" spans="2:14" x14ac:dyDescent="0.25">
      <c r="B1955" s="33"/>
      <c r="C1955" t="str" cm="1">
        <f t="array" ref="C1955">IFERROR(_xlfn.TEXTJOIN(" | ", TRUE, _xlfn._xlws.FILTER(delKontrakt['#] &amp; " " &amp; delKontrakt[Navn], ISNUMBER(MATCH(delKontrakt['#], VALUE(_xlfn.TEXTSPLIT(SUBSTITUTE(Prisinformasjon!$B1955,  ", ", ","), ",")), 0)))), "Delkontraktnavn hentes automatisk ved å fylle ut delkontraktnummer")</f>
        <v>Delkontraktnavn hentes automatisk ved å fylle ut delkontraktnummer</v>
      </c>
      <c r="D1955" s="34"/>
      <c r="E1955" s="34"/>
      <c r="F1955" s="33"/>
      <c r="G1955" s="33"/>
      <c r="H1955" s="15"/>
      <c r="I1955" s="15"/>
      <c r="J1955" s="15"/>
      <c r="K1955" s="48"/>
      <c r="L1955" s="44"/>
      <c r="M1955" s="47" t="str">
        <f>IFERROR(TRIM($K1955)/_xlfn.XLOOKUP(TRIM($F1955),Produktinformasjon!$D$5:$D$10000,Produktinformasjon!$L$5:$L$10000,,0),"Pris per enhet "&amp;Til_Hvem&amp;" beregnes automatisk ved komplett utfylling")</f>
        <v>Pris per enhet Regionalt beregnes automatisk ved komplett utfylling</v>
      </c>
      <c r="N1955" s="47" t="str">
        <f>IFERROR(TRIM($L1955)/_xlfn.XLOOKUP(TRIM($F1955),Produktinformasjon!$D$5:$D$10000,Produktinformasjon!$L$5:$L$10000,,0),"Pris per enhet Regionalt felleslager beregnes automatisk ved komplett utfylling")</f>
        <v>Pris per enhet Regionalt felleslager beregnes automatisk ved komplett utfylling</v>
      </c>
    </row>
    <row r="1956" spans="2:14" x14ac:dyDescent="0.25">
      <c r="B1956" s="33"/>
      <c r="C1956" t="str" cm="1">
        <f t="array" ref="C1956">IFERROR(_xlfn.TEXTJOIN(" | ", TRUE, _xlfn._xlws.FILTER(delKontrakt['#] &amp; " " &amp; delKontrakt[Navn], ISNUMBER(MATCH(delKontrakt['#], VALUE(_xlfn.TEXTSPLIT(SUBSTITUTE(Prisinformasjon!$B1956,  ", ", ","), ",")), 0)))), "Delkontraktnavn hentes automatisk ved å fylle ut delkontraktnummer")</f>
        <v>Delkontraktnavn hentes automatisk ved å fylle ut delkontraktnummer</v>
      </c>
      <c r="D1956" s="34"/>
      <c r="E1956" s="34"/>
      <c r="F1956" s="33"/>
      <c r="G1956" s="33"/>
      <c r="H1956" s="15"/>
      <c r="I1956" s="15"/>
      <c r="J1956" s="15"/>
      <c r="K1956" s="48"/>
      <c r="L1956" s="44"/>
      <c r="M1956" s="47" t="str">
        <f>IFERROR(TRIM($K1956)/_xlfn.XLOOKUP(TRIM($F1956),Produktinformasjon!$D$5:$D$10000,Produktinformasjon!$L$5:$L$10000,,0),"Pris per enhet "&amp;Til_Hvem&amp;" beregnes automatisk ved komplett utfylling")</f>
        <v>Pris per enhet Regionalt beregnes automatisk ved komplett utfylling</v>
      </c>
      <c r="N1956" s="47" t="str">
        <f>IFERROR(TRIM($L1956)/_xlfn.XLOOKUP(TRIM($F1956),Produktinformasjon!$D$5:$D$10000,Produktinformasjon!$L$5:$L$10000,,0),"Pris per enhet Regionalt felleslager beregnes automatisk ved komplett utfylling")</f>
        <v>Pris per enhet Regionalt felleslager beregnes automatisk ved komplett utfylling</v>
      </c>
    </row>
    <row r="1957" spans="2:14" x14ac:dyDescent="0.25">
      <c r="B1957" s="33"/>
      <c r="C1957" t="str" cm="1">
        <f t="array" ref="C1957">IFERROR(_xlfn.TEXTJOIN(" | ", TRUE, _xlfn._xlws.FILTER(delKontrakt['#] &amp; " " &amp; delKontrakt[Navn], ISNUMBER(MATCH(delKontrakt['#], VALUE(_xlfn.TEXTSPLIT(SUBSTITUTE(Prisinformasjon!$B1957,  ", ", ","), ",")), 0)))), "Delkontraktnavn hentes automatisk ved å fylle ut delkontraktnummer")</f>
        <v>Delkontraktnavn hentes automatisk ved å fylle ut delkontraktnummer</v>
      </c>
      <c r="D1957" s="34"/>
      <c r="E1957" s="34"/>
      <c r="F1957" s="33"/>
      <c r="G1957" s="33"/>
      <c r="H1957" s="15"/>
      <c r="I1957" s="15"/>
      <c r="J1957" s="15"/>
      <c r="K1957" s="48"/>
      <c r="L1957" s="44"/>
      <c r="M1957" s="47" t="str">
        <f>IFERROR(TRIM($K1957)/_xlfn.XLOOKUP(TRIM($F1957),Produktinformasjon!$D$5:$D$10000,Produktinformasjon!$L$5:$L$10000,,0),"Pris per enhet "&amp;Til_Hvem&amp;" beregnes automatisk ved komplett utfylling")</f>
        <v>Pris per enhet Regionalt beregnes automatisk ved komplett utfylling</v>
      </c>
      <c r="N1957" s="47" t="str">
        <f>IFERROR(TRIM($L1957)/_xlfn.XLOOKUP(TRIM($F1957),Produktinformasjon!$D$5:$D$10000,Produktinformasjon!$L$5:$L$10000,,0),"Pris per enhet Regionalt felleslager beregnes automatisk ved komplett utfylling")</f>
        <v>Pris per enhet Regionalt felleslager beregnes automatisk ved komplett utfylling</v>
      </c>
    </row>
    <row r="1958" spans="2:14" x14ac:dyDescent="0.25">
      <c r="B1958" s="33"/>
      <c r="C1958" t="str" cm="1">
        <f t="array" ref="C1958">IFERROR(_xlfn.TEXTJOIN(" | ", TRUE, _xlfn._xlws.FILTER(delKontrakt['#] &amp; " " &amp; delKontrakt[Navn], ISNUMBER(MATCH(delKontrakt['#], VALUE(_xlfn.TEXTSPLIT(SUBSTITUTE(Prisinformasjon!$B1958,  ", ", ","), ",")), 0)))), "Delkontraktnavn hentes automatisk ved å fylle ut delkontraktnummer")</f>
        <v>Delkontraktnavn hentes automatisk ved å fylle ut delkontraktnummer</v>
      </c>
      <c r="D1958" s="34"/>
      <c r="E1958" s="34"/>
      <c r="F1958" s="33"/>
      <c r="G1958" s="33"/>
      <c r="H1958" s="15"/>
      <c r="I1958" s="15"/>
      <c r="J1958" s="15"/>
      <c r="K1958" s="48"/>
      <c r="L1958" s="44"/>
      <c r="M1958" s="47" t="str">
        <f>IFERROR(TRIM($K1958)/_xlfn.XLOOKUP(TRIM($F1958),Produktinformasjon!$D$5:$D$10000,Produktinformasjon!$L$5:$L$10000,,0),"Pris per enhet "&amp;Til_Hvem&amp;" beregnes automatisk ved komplett utfylling")</f>
        <v>Pris per enhet Regionalt beregnes automatisk ved komplett utfylling</v>
      </c>
      <c r="N1958" s="47" t="str">
        <f>IFERROR(TRIM($L1958)/_xlfn.XLOOKUP(TRIM($F1958),Produktinformasjon!$D$5:$D$10000,Produktinformasjon!$L$5:$L$10000,,0),"Pris per enhet Regionalt felleslager beregnes automatisk ved komplett utfylling")</f>
        <v>Pris per enhet Regionalt felleslager beregnes automatisk ved komplett utfylling</v>
      </c>
    </row>
    <row r="1959" spans="2:14" x14ac:dyDescent="0.25">
      <c r="B1959" s="33"/>
      <c r="C1959" t="str" cm="1">
        <f t="array" ref="C1959">IFERROR(_xlfn.TEXTJOIN(" | ", TRUE, _xlfn._xlws.FILTER(delKontrakt['#] &amp; " " &amp; delKontrakt[Navn], ISNUMBER(MATCH(delKontrakt['#], VALUE(_xlfn.TEXTSPLIT(SUBSTITUTE(Prisinformasjon!$B1959,  ", ", ","), ",")), 0)))), "Delkontraktnavn hentes automatisk ved å fylle ut delkontraktnummer")</f>
        <v>Delkontraktnavn hentes automatisk ved å fylle ut delkontraktnummer</v>
      </c>
      <c r="D1959" s="34"/>
      <c r="E1959" s="34"/>
      <c r="F1959" s="33"/>
      <c r="G1959" s="33"/>
      <c r="H1959" s="15"/>
      <c r="I1959" s="15"/>
      <c r="J1959" s="15"/>
      <c r="K1959" s="48"/>
      <c r="L1959" s="44"/>
      <c r="M1959" s="47" t="str">
        <f>IFERROR(TRIM($K1959)/_xlfn.XLOOKUP(TRIM($F1959),Produktinformasjon!$D$5:$D$10000,Produktinformasjon!$L$5:$L$10000,,0),"Pris per enhet "&amp;Til_Hvem&amp;" beregnes automatisk ved komplett utfylling")</f>
        <v>Pris per enhet Regionalt beregnes automatisk ved komplett utfylling</v>
      </c>
      <c r="N1959" s="47" t="str">
        <f>IFERROR(TRIM($L1959)/_xlfn.XLOOKUP(TRIM($F1959),Produktinformasjon!$D$5:$D$10000,Produktinformasjon!$L$5:$L$10000,,0),"Pris per enhet Regionalt felleslager beregnes automatisk ved komplett utfylling")</f>
        <v>Pris per enhet Regionalt felleslager beregnes automatisk ved komplett utfylling</v>
      </c>
    </row>
    <row r="1960" spans="2:14" x14ac:dyDescent="0.25">
      <c r="B1960" s="33"/>
      <c r="C1960" t="str" cm="1">
        <f t="array" ref="C1960">IFERROR(_xlfn.TEXTJOIN(" | ", TRUE, _xlfn._xlws.FILTER(delKontrakt['#] &amp; " " &amp; delKontrakt[Navn], ISNUMBER(MATCH(delKontrakt['#], VALUE(_xlfn.TEXTSPLIT(SUBSTITUTE(Prisinformasjon!$B1960,  ", ", ","), ",")), 0)))), "Delkontraktnavn hentes automatisk ved å fylle ut delkontraktnummer")</f>
        <v>Delkontraktnavn hentes automatisk ved å fylle ut delkontraktnummer</v>
      </c>
      <c r="D1960" s="34"/>
      <c r="E1960" s="34"/>
      <c r="F1960" s="33"/>
      <c r="G1960" s="33"/>
      <c r="H1960" s="15"/>
      <c r="I1960" s="15"/>
      <c r="J1960" s="15"/>
      <c r="K1960" s="48"/>
      <c r="L1960" s="44"/>
      <c r="M1960" s="47" t="str">
        <f>IFERROR(TRIM($K1960)/_xlfn.XLOOKUP(TRIM($F1960),Produktinformasjon!$D$5:$D$10000,Produktinformasjon!$L$5:$L$10000,,0),"Pris per enhet "&amp;Til_Hvem&amp;" beregnes automatisk ved komplett utfylling")</f>
        <v>Pris per enhet Regionalt beregnes automatisk ved komplett utfylling</v>
      </c>
      <c r="N1960" s="47" t="str">
        <f>IFERROR(TRIM($L1960)/_xlfn.XLOOKUP(TRIM($F1960),Produktinformasjon!$D$5:$D$10000,Produktinformasjon!$L$5:$L$10000,,0),"Pris per enhet Regionalt felleslager beregnes automatisk ved komplett utfylling")</f>
        <v>Pris per enhet Regionalt felleslager beregnes automatisk ved komplett utfylling</v>
      </c>
    </row>
    <row r="1961" spans="2:14" x14ac:dyDescent="0.25">
      <c r="B1961" s="33"/>
      <c r="C1961" t="str" cm="1">
        <f t="array" ref="C1961">IFERROR(_xlfn.TEXTJOIN(" | ", TRUE, _xlfn._xlws.FILTER(delKontrakt['#] &amp; " " &amp; delKontrakt[Navn], ISNUMBER(MATCH(delKontrakt['#], VALUE(_xlfn.TEXTSPLIT(SUBSTITUTE(Prisinformasjon!$B1961,  ", ", ","), ",")), 0)))), "Delkontraktnavn hentes automatisk ved å fylle ut delkontraktnummer")</f>
        <v>Delkontraktnavn hentes automatisk ved å fylle ut delkontraktnummer</v>
      </c>
      <c r="D1961" s="34"/>
      <c r="E1961" s="34"/>
      <c r="F1961" s="33"/>
      <c r="G1961" s="33"/>
      <c r="H1961" s="15"/>
      <c r="I1961" s="15"/>
      <c r="J1961" s="15"/>
      <c r="K1961" s="48"/>
      <c r="L1961" s="44"/>
      <c r="M1961" s="47" t="str">
        <f>IFERROR(TRIM($K1961)/_xlfn.XLOOKUP(TRIM($F1961),Produktinformasjon!$D$5:$D$10000,Produktinformasjon!$L$5:$L$10000,,0),"Pris per enhet "&amp;Til_Hvem&amp;" beregnes automatisk ved komplett utfylling")</f>
        <v>Pris per enhet Regionalt beregnes automatisk ved komplett utfylling</v>
      </c>
      <c r="N1961" s="47" t="str">
        <f>IFERROR(TRIM($L1961)/_xlfn.XLOOKUP(TRIM($F1961),Produktinformasjon!$D$5:$D$10000,Produktinformasjon!$L$5:$L$10000,,0),"Pris per enhet Regionalt felleslager beregnes automatisk ved komplett utfylling")</f>
        <v>Pris per enhet Regionalt felleslager beregnes automatisk ved komplett utfylling</v>
      </c>
    </row>
    <row r="1962" spans="2:14" x14ac:dyDescent="0.25">
      <c r="B1962" s="33"/>
      <c r="C1962" t="str" cm="1">
        <f t="array" ref="C1962">IFERROR(_xlfn.TEXTJOIN(" | ", TRUE, _xlfn._xlws.FILTER(delKontrakt['#] &amp; " " &amp; delKontrakt[Navn], ISNUMBER(MATCH(delKontrakt['#], VALUE(_xlfn.TEXTSPLIT(SUBSTITUTE(Prisinformasjon!$B1962,  ", ", ","), ",")), 0)))), "Delkontraktnavn hentes automatisk ved å fylle ut delkontraktnummer")</f>
        <v>Delkontraktnavn hentes automatisk ved å fylle ut delkontraktnummer</v>
      </c>
      <c r="D1962" s="34"/>
      <c r="E1962" s="34"/>
      <c r="F1962" s="33"/>
      <c r="G1962" s="33"/>
      <c r="H1962" s="15"/>
      <c r="I1962" s="15"/>
      <c r="J1962" s="15"/>
      <c r="K1962" s="48"/>
      <c r="L1962" s="44"/>
      <c r="M1962" s="47" t="str">
        <f>IFERROR(TRIM($K1962)/_xlfn.XLOOKUP(TRIM($F1962),Produktinformasjon!$D$5:$D$10000,Produktinformasjon!$L$5:$L$10000,,0),"Pris per enhet "&amp;Til_Hvem&amp;" beregnes automatisk ved komplett utfylling")</f>
        <v>Pris per enhet Regionalt beregnes automatisk ved komplett utfylling</v>
      </c>
      <c r="N1962" s="47" t="str">
        <f>IFERROR(TRIM($L1962)/_xlfn.XLOOKUP(TRIM($F1962),Produktinformasjon!$D$5:$D$10000,Produktinformasjon!$L$5:$L$10000,,0),"Pris per enhet Regionalt felleslager beregnes automatisk ved komplett utfylling")</f>
        <v>Pris per enhet Regionalt felleslager beregnes automatisk ved komplett utfylling</v>
      </c>
    </row>
    <row r="1963" spans="2:14" x14ac:dyDescent="0.25">
      <c r="B1963" s="33"/>
      <c r="C1963" t="str" cm="1">
        <f t="array" ref="C1963">IFERROR(_xlfn.TEXTJOIN(" | ", TRUE, _xlfn._xlws.FILTER(delKontrakt['#] &amp; " " &amp; delKontrakt[Navn], ISNUMBER(MATCH(delKontrakt['#], VALUE(_xlfn.TEXTSPLIT(SUBSTITUTE(Prisinformasjon!$B1963,  ", ", ","), ",")), 0)))), "Delkontraktnavn hentes automatisk ved å fylle ut delkontraktnummer")</f>
        <v>Delkontraktnavn hentes automatisk ved å fylle ut delkontraktnummer</v>
      </c>
      <c r="D1963" s="34"/>
      <c r="E1963" s="34"/>
      <c r="F1963" s="33"/>
      <c r="G1963" s="33"/>
      <c r="H1963" s="15"/>
      <c r="I1963" s="15"/>
      <c r="J1963" s="15"/>
      <c r="K1963" s="48"/>
      <c r="L1963" s="44"/>
      <c r="M1963" s="47" t="str">
        <f>IFERROR(TRIM($K1963)/_xlfn.XLOOKUP(TRIM($F1963),Produktinformasjon!$D$5:$D$10000,Produktinformasjon!$L$5:$L$10000,,0),"Pris per enhet "&amp;Til_Hvem&amp;" beregnes automatisk ved komplett utfylling")</f>
        <v>Pris per enhet Regionalt beregnes automatisk ved komplett utfylling</v>
      </c>
      <c r="N1963" s="47" t="str">
        <f>IFERROR(TRIM($L1963)/_xlfn.XLOOKUP(TRIM($F1963),Produktinformasjon!$D$5:$D$10000,Produktinformasjon!$L$5:$L$10000,,0),"Pris per enhet Regionalt felleslager beregnes automatisk ved komplett utfylling")</f>
        <v>Pris per enhet Regionalt felleslager beregnes automatisk ved komplett utfylling</v>
      </c>
    </row>
    <row r="1964" spans="2:14" x14ac:dyDescent="0.25">
      <c r="B1964" s="33"/>
      <c r="C1964" t="str" cm="1">
        <f t="array" ref="C1964">IFERROR(_xlfn.TEXTJOIN(" | ", TRUE, _xlfn._xlws.FILTER(delKontrakt['#] &amp; " " &amp; delKontrakt[Navn], ISNUMBER(MATCH(delKontrakt['#], VALUE(_xlfn.TEXTSPLIT(SUBSTITUTE(Prisinformasjon!$B1964,  ", ", ","), ",")), 0)))), "Delkontraktnavn hentes automatisk ved å fylle ut delkontraktnummer")</f>
        <v>Delkontraktnavn hentes automatisk ved å fylle ut delkontraktnummer</v>
      </c>
      <c r="D1964" s="34"/>
      <c r="E1964" s="34"/>
      <c r="F1964" s="33"/>
      <c r="G1964" s="33"/>
      <c r="H1964" s="15"/>
      <c r="I1964" s="15"/>
      <c r="J1964" s="15"/>
      <c r="K1964" s="48"/>
      <c r="L1964" s="44"/>
      <c r="M1964" s="47" t="str">
        <f>IFERROR(TRIM($K1964)/_xlfn.XLOOKUP(TRIM($F1964),Produktinformasjon!$D$5:$D$10000,Produktinformasjon!$L$5:$L$10000,,0),"Pris per enhet "&amp;Til_Hvem&amp;" beregnes automatisk ved komplett utfylling")</f>
        <v>Pris per enhet Regionalt beregnes automatisk ved komplett utfylling</v>
      </c>
      <c r="N1964" s="47" t="str">
        <f>IFERROR(TRIM($L1964)/_xlfn.XLOOKUP(TRIM($F1964),Produktinformasjon!$D$5:$D$10000,Produktinformasjon!$L$5:$L$10000,,0),"Pris per enhet Regionalt felleslager beregnes automatisk ved komplett utfylling")</f>
        <v>Pris per enhet Regionalt felleslager beregnes automatisk ved komplett utfylling</v>
      </c>
    </row>
    <row r="1965" spans="2:14" x14ac:dyDescent="0.25">
      <c r="B1965" s="33"/>
      <c r="C1965" t="str" cm="1">
        <f t="array" ref="C1965">IFERROR(_xlfn.TEXTJOIN(" | ", TRUE, _xlfn._xlws.FILTER(delKontrakt['#] &amp; " " &amp; delKontrakt[Navn], ISNUMBER(MATCH(delKontrakt['#], VALUE(_xlfn.TEXTSPLIT(SUBSTITUTE(Prisinformasjon!$B1965,  ", ", ","), ",")), 0)))), "Delkontraktnavn hentes automatisk ved å fylle ut delkontraktnummer")</f>
        <v>Delkontraktnavn hentes automatisk ved å fylle ut delkontraktnummer</v>
      </c>
      <c r="D1965" s="34"/>
      <c r="E1965" s="34"/>
      <c r="F1965" s="33"/>
      <c r="G1965" s="33"/>
      <c r="H1965" s="15"/>
      <c r="I1965" s="15"/>
      <c r="J1965" s="15"/>
      <c r="K1965" s="48"/>
      <c r="L1965" s="44"/>
      <c r="M1965" s="47" t="str">
        <f>IFERROR(TRIM($K1965)/_xlfn.XLOOKUP(TRIM($F1965),Produktinformasjon!$D$5:$D$10000,Produktinformasjon!$L$5:$L$10000,,0),"Pris per enhet "&amp;Til_Hvem&amp;" beregnes automatisk ved komplett utfylling")</f>
        <v>Pris per enhet Regionalt beregnes automatisk ved komplett utfylling</v>
      </c>
      <c r="N1965" s="47" t="str">
        <f>IFERROR(TRIM($L1965)/_xlfn.XLOOKUP(TRIM($F1965),Produktinformasjon!$D$5:$D$10000,Produktinformasjon!$L$5:$L$10000,,0),"Pris per enhet Regionalt felleslager beregnes automatisk ved komplett utfylling")</f>
        <v>Pris per enhet Regionalt felleslager beregnes automatisk ved komplett utfylling</v>
      </c>
    </row>
    <row r="1966" spans="2:14" x14ac:dyDescent="0.25">
      <c r="B1966" s="33"/>
      <c r="C1966" t="str" cm="1">
        <f t="array" ref="C1966">IFERROR(_xlfn.TEXTJOIN(" | ", TRUE, _xlfn._xlws.FILTER(delKontrakt['#] &amp; " " &amp; delKontrakt[Navn], ISNUMBER(MATCH(delKontrakt['#], VALUE(_xlfn.TEXTSPLIT(SUBSTITUTE(Prisinformasjon!$B1966,  ", ", ","), ",")), 0)))), "Delkontraktnavn hentes automatisk ved å fylle ut delkontraktnummer")</f>
        <v>Delkontraktnavn hentes automatisk ved å fylle ut delkontraktnummer</v>
      </c>
      <c r="D1966" s="34"/>
      <c r="E1966" s="34"/>
      <c r="F1966" s="33"/>
      <c r="G1966" s="33"/>
      <c r="H1966" s="15"/>
      <c r="I1966" s="15"/>
      <c r="J1966" s="15"/>
      <c r="K1966" s="48"/>
      <c r="L1966" s="44"/>
      <c r="M1966" s="47" t="str">
        <f>IFERROR(TRIM($K1966)/_xlfn.XLOOKUP(TRIM($F1966),Produktinformasjon!$D$5:$D$10000,Produktinformasjon!$L$5:$L$10000,,0),"Pris per enhet "&amp;Til_Hvem&amp;" beregnes automatisk ved komplett utfylling")</f>
        <v>Pris per enhet Regionalt beregnes automatisk ved komplett utfylling</v>
      </c>
      <c r="N1966" s="47" t="str">
        <f>IFERROR(TRIM($L1966)/_xlfn.XLOOKUP(TRIM($F1966),Produktinformasjon!$D$5:$D$10000,Produktinformasjon!$L$5:$L$10000,,0),"Pris per enhet Regionalt felleslager beregnes automatisk ved komplett utfylling")</f>
        <v>Pris per enhet Regionalt felleslager beregnes automatisk ved komplett utfylling</v>
      </c>
    </row>
    <row r="1967" spans="2:14" x14ac:dyDescent="0.25">
      <c r="B1967" s="33"/>
      <c r="C1967" t="str" cm="1">
        <f t="array" ref="C1967">IFERROR(_xlfn.TEXTJOIN(" | ", TRUE, _xlfn._xlws.FILTER(delKontrakt['#] &amp; " " &amp; delKontrakt[Navn], ISNUMBER(MATCH(delKontrakt['#], VALUE(_xlfn.TEXTSPLIT(SUBSTITUTE(Prisinformasjon!$B1967,  ", ", ","), ",")), 0)))), "Delkontraktnavn hentes automatisk ved å fylle ut delkontraktnummer")</f>
        <v>Delkontraktnavn hentes automatisk ved å fylle ut delkontraktnummer</v>
      </c>
      <c r="D1967" s="34"/>
      <c r="E1967" s="34"/>
      <c r="F1967" s="33"/>
      <c r="G1967" s="33"/>
      <c r="H1967" s="15"/>
      <c r="I1967" s="15"/>
      <c r="J1967" s="15"/>
      <c r="K1967" s="48"/>
      <c r="L1967" s="44"/>
      <c r="M1967" s="47" t="str">
        <f>IFERROR(TRIM($K1967)/_xlfn.XLOOKUP(TRIM($F1967),Produktinformasjon!$D$5:$D$10000,Produktinformasjon!$L$5:$L$10000,,0),"Pris per enhet "&amp;Til_Hvem&amp;" beregnes automatisk ved komplett utfylling")</f>
        <v>Pris per enhet Regionalt beregnes automatisk ved komplett utfylling</v>
      </c>
      <c r="N1967" s="47" t="str">
        <f>IFERROR(TRIM($L1967)/_xlfn.XLOOKUP(TRIM($F1967),Produktinformasjon!$D$5:$D$10000,Produktinformasjon!$L$5:$L$10000,,0),"Pris per enhet Regionalt felleslager beregnes automatisk ved komplett utfylling")</f>
        <v>Pris per enhet Regionalt felleslager beregnes automatisk ved komplett utfylling</v>
      </c>
    </row>
    <row r="1968" spans="2:14" x14ac:dyDescent="0.25">
      <c r="B1968" s="33"/>
      <c r="C1968" t="str" cm="1">
        <f t="array" ref="C1968">IFERROR(_xlfn.TEXTJOIN(" | ", TRUE, _xlfn._xlws.FILTER(delKontrakt['#] &amp; " " &amp; delKontrakt[Navn], ISNUMBER(MATCH(delKontrakt['#], VALUE(_xlfn.TEXTSPLIT(SUBSTITUTE(Prisinformasjon!$B1968,  ", ", ","), ",")), 0)))), "Delkontraktnavn hentes automatisk ved å fylle ut delkontraktnummer")</f>
        <v>Delkontraktnavn hentes automatisk ved å fylle ut delkontraktnummer</v>
      </c>
      <c r="D1968" s="34"/>
      <c r="E1968" s="34"/>
      <c r="F1968" s="33"/>
      <c r="G1968" s="33"/>
      <c r="H1968" s="15"/>
      <c r="I1968" s="15"/>
      <c r="J1968" s="15"/>
      <c r="K1968" s="48"/>
      <c r="L1968" s="44"/>
      <c r="M1968" s="47" t="str">
        <f>IFERROR(TRIM($K1968)/_xlfn.XLOOKUP(TRIM($F1968),Produktinformasjon!$D$5:$D$10000,Produktinformasjon!$L$5:$L$10000,,0),"Pris per enhet "&amp;Til_Hvem&amp;" beregnes automatisk ved komplett utfylling")</f>
        <v>Pris per enhet Regionalt beregnes automatisk ved komplett utfylling</v>
      </c>
      <c r="N1968" s="47" t="str">
        <f>IFERROR(TRIM($L1968)/_xlfn.XLOOKUP(TRIM($F1968),Produktinformasjon!$D$5:$D$10000,Produktinformasjon!$L$5:$L$10000,,0),"Pris per enhet Regionalt felleslager beregnes automatisk ved komplett utfylling")</f>
        <v>Pris per enhet Regionalt felleslager beregnes automatisk ved komplett utfylling</v>
      </c>
    </row>
    <row r="1969" spans="2:14" x14ac:dyDescent="0.25">
      <c r="B1969" s="33"/>
      <c r="C1969" t="str" cm="1">
        <f t="array" ref="C1969">IFERROR(_xlfn.TEXTJOIN(" | ", TRUE, _xlfn._xlws.FILTER(delKontrakt['#] &amp; " " &amp; delKontrakt[Navn], ISNUMBER(MATCH(delKontrakt['#], VALUE(_xlfn.TEXTSPLIT(SUBSTITUTE(Prisinformasjon!$B1969,  ", ", ","), ",")), 0)))), "Delkontraktnavn hentes automatisk ved å fylle ut delkontraktnummer")</f>
        <v>Delkontraktnavn hentes automatisk ved å fylle ut delkontraktnummer</v>
      </c>
      <c r="D1969" s="34"/>
      <c r="E1969" s="34"/>
      <c r="F1969" s="33"/>
      <c r="G1969" s="33"/>
      <c r="H1969" s="15"/>
      <c r="I1969" s="15"/>
      <c r="J1969" s="15"/>
      <c r="K1969" s="48"/>
      <c r="L1969" s="44"/>
      <c r="M1969" s="47" t="str">
        <f>IFERROR(TRIM($K1969)/_xlfn.XLOOKUP(TRIM($F1969),Produktinformasjon!$D$5:$D$10000,Produktinformasjon!$L$5:$L$10000,,0),"Pris per enhet "&amp;Til_Hvem&amp;" beregnes automatisk ved komplett utfylling")</f>
        <v>Pris per enhet Regionalt beregnes automatisk ved komplett utfylling</v>
      </c>
      <c r="N1969" s="47" t="str">
        <f>IFERROR(TRIM($L1969)/_xlfn.XLOOKUP(TRIM($F1969),Produktinformasjon!$D$5:$D$10000,Produktinformasjon!$L$5:$L$10000,,0),"Pris per enhet Regionalt felleslager beregnes automatisk ved komplett utfylling")</f>
        <v>Pris per enhet Regionalt felleslager beregnes automatisk ved komplett utfylling</v>
      </c>
    </row>
    <row r="1970" spans="2:14" x14ac:dyDescent="0.25">
      <c r="B1970" s="33"/>
      <c r="C1970" t="str" cm="1">
        <f t="array" ref="C1970">IFERROR(_xlfn.TEXTJOIN(" | ", TRUE, _xlfn._xlws.FILTER(delKontrakt['#] &amp; " " &amp; delKontrakt[Navn], ISNUMBER(MATCH(delKontrakt['#], VALUE(_xlfn.TEXTSPLIT(SUBSTITUTE(Prisinformasjon!$B1970,  ", ", ","), ",")), 0)))), "Delkontraktnavn hentes automatisk ved å fylle ut delkontraktnummer")</f>
        <v>Delkontraktnavn hentes automatisk ved å fylle ut delkontraktnummer</v>
      </c>
      <c r="D1970" s="34"/>
      <c r="E1970" s="34"/>
      <c r="F1970" s="33"/>
      <c r="G1970" s="33"/>
      <c r="H1970" s="15"/>
      <c r="I1970" s="15"/>
      <c r="J1970" s="15"/>
      <c r="K1970" s="48"/>
      <c r="L1970" s="44"/>
      <c r="M1970" s="47" t="str">
        <f>IFERROR(TRIM($K1970)/_xlfn.XLOOKUP(TRIM($F1970),Produktinformasjon!$D$5:$D$10000,Produktinformasjon!$L$5:$L$10000,,0),"Pris per enhet "&amp;Til_Hvem&amp;" beregnes automatisk ved komplett utfylling")</f>
        <v>Pris per enhet Regionalt beregnes automatisk ved komplett utfylling</v>
      </c>
      <c r="N1970" s="47" t="str">
        <f>IFERROR(TRIM($L1970)/_xlfn.XLOOKUP(TRIM($F1970),Produktinformasjon!$D$5:$D$10000,Produktinformasjon!$L$5:$L$10000,,0),"Pris per enhet Regionalt felleslager beregnes automatisk ved komplett utfylling")</f>
        <v>Pris per enhet Regionalt felleslager beregnes automatisk ved komplett utfylling</v>
      </c>
    </row>
    <row r="1971" spans="2:14" x14ac:dyDescent="0.25">
      <c r="B1971" s="33"/>
      <c r="C1971" t="str" cm="1">
        <f t="array" ref="C1971">IFERROR(_xlfn.TEXTJOIN(" | ", TRUE, _xlfn._xlws.FILTER(delKontrakt['#] &amp; " " &amp; delKontrakt[Navn], ISNUMBER(MATCH(delKontrakt['#], VALUE(_xlfn.TEXTSPLIT(SUBSTITUTE(Prisinformasjon!$B1971,  ", ", ","), ",")), 0)))), "Delkontraktnavn hentes automatisk ved å fylle ut delkontraktnummer")</f>
        <v>Delkontraktnavn hentes automatisk ved å fylle ut delkontraktnummer</v>
      </c>
      <c r="D1971" s="34"/>
      <c r="E1971" s="34"/>
      <c r="F1971" s="33"/>
      <c r="G1971" s="33"/>
      <c r="H1971" s="15"/>
      <c r="I1971" s="15"/>
      <c r="J1971" s="15"/>
      <c r="K1971" s="48"/>
      <c r="L1971" s="44"/>
      <c r="M1971" s="47" t="str">
        <f>IFERROR(TRIM($K1971)/_xlfn.XLOOKUP(TRIM($F1971),Produktinformasjon!$D$5:$D$10000,Produktinformasjon!$L$5:$L$10000,,0),"Pris per enhet "&amp;Til_Hvem&amp;" beregnes automatisk ved komplett utfylling")</f>
        <v>Pris per enhet Regionalt beregnes automatisk ved komplett utfylling</v>
      </c>
      <c r="N1971" s="47" t="str">
        <f>IFERROR(TRIM($L1971)/_xlfn.XLOOKUP(TRIM($F1971),Produktinformasjon!$D$5:$D$10000,Produktinformasjon!$L$5:$L$10000,,0),"Pris per enhet Regionalt felleslager beregnes automatisk ved komplett utfylling")</f>
        <v>Pris per enhet Regionalt felleslager beregnes automatisk ved komplett utfylling</v>
      </c>
    </row>
    <row r="1972" spans="2:14" x14ac:dyDescent="0.25">
      <c r="B1972" s="33"/>
      <c r="C1972" t="str" cm="1">
        <f t="array" ref="C1972">IFERROR(_xlfn.TEXTJOIN(" | ", TRUE, _xlfn._xlws.FILTER(delKontrakt['#] &amp; " " &amp; delKontrakt[Navn], ISNUMBER(MATCH(delKontrakt['#], VALUE(_xlfn.TEXTSPLIT(SUBSTITUTE(Prisinformasjon!$B1972,  ", ", ","), ",")), 0)))), "Delkontraktnavn hentes automatisk ved å fylle ut delkontraktnummer")</f>
        <v>Delkontraktnavn hentes automatisk ved å fylle ut delkontraktnummer</v>
      </c>
      <c r="D1972" s="34"/>
      <c r="E1972" s="34"/>
      <c r="F1972" s="33"/>
      <c r="G1972" s="33"/>
      <c r="H1972" s="15"/>
      <c r="I1972" s="15"/>
      <c r="J1972" s="15"/>
      <c r="K1972" s="48"/>
      <c r="L1972" s="44"/>
      <c r="M1972" s="47" t="str">
        <f>IFERROR(TRIM($K1972)/_xlfn.XLOOKUP(TRIM($F1972),Produktinformasjon!$D$5:$D$10000,Produktinformasjon!$L$5:$L$10000,,0),"Pris per enhet "&amp;Til_Hvem&amp;" beregnes automatisk ved komplett utfylling")</f>
        <v>Pris per enhet Regionalt beregnes automatisk ved komplett utfylling</v>
      </c>
      <c r="N1972" s="47" t="str">
        <f>IFERROR(TRIM($L1972)/_xlfn.XLOOKUP(TRIM($F1972),Produktinformasjon!$D$5:$D$10000,Produktinformasjon!$L$5:$L$10000,,0),"Pris per enhet Regionalt felleslager beregnes automatisk ved komplett utfylling")</f>
        <v>Pris per enhet Regionalt felleslager beregnes automatisk ved komplett utfylling</v>
      </c>
    </row>
    <row r="1973" spans="2:14" x14ac:dyDescent="0.25">
      <c r="B1973" s="33"/>
      <c r="C1973" t="str" cm="1">
        <f t="array" ref="C1973">IFERROR(_xlfn.TEXTJOIN(" | ", TRUE, _xlfn._xlws.FILTER(delKontrakt['#] &amp; " " &amp; delKontrakt[Navn], ISNUMBER(MATCH(delKontrakt['#], VALUE(_xlfn.TEXTSPLIT(SUBSTITUTE(Prisinformasjon!$B1973,  ", ", ","), ",")), 0)))), "Delkontraktnavn hentes automatisk ved å fylle ut delkontraktnummer")</f>
        <v>Delkontraktnavn hentes automatisk ved å fylle ut delkontraktnummer</v>
      </c>
      <c r="D1973" s="34"/>
      <c r="E1973" s="34"/>
      <c r="F1973" s="33"/>
      <c r="G1973" s="33"/>
      <c r="H1973" s="15"/>
      <c r="I1973" s="15"/>
      <c r="J1973" s="15"/>
      <c r="K1973" s="48"/>
      <c r="L1973" s="44"/>
      <c r="M1973" s="47" t="str">
        <f>IFERROR(TRIM($K1973)/_xlfn.XLOOKUP(TRIM($F1973),Produktinformasjon!$D$5:$D$10000,Produktinformasjon!$L$5:$L$10000,,0),"Pris per enhet "&amp;Til_Hvem&amp;" beregnes automatisk ved komplett utfylling")</f>
        <v>Pris per enhet Regionalt beregnes automatisk ved komplett utfylling</v>
      </c>
      <c r="N1973" s="47" t="str">
        <f>IFERROR(TRIM($L1973)/_xlfn.XLOOKUP(TRIM($F1973),Produktinformasjon!$D$5:$D$10000,Produktinformasjon!$L$5:$L$10000,,0),"Pris per enhet Regionalt felleslager beregnes automatisk ved komplett utfylling")</f>
        <v>Pris per enhet Regionalt felleslager beregnes automatisk ved komplett utfylling</v>
      </c>
    </row>
    <row r="1974" spans="2:14" x14ac:dyDescent="0.25">
      <c r="B1974" s="33"/>
      <c r="C1974" t="str" cm="1">
        <f t="array" ref="C1974">IFERROR(_xlfn.TEXTJOIN(" | ", TRUE, _xlfn._xlws.FILTER(delKontrakt['#] &amp; " " &amp; delKontrakt[Navn], ISNUMBER(MATCH(delKontrakt['#], VALUE(_xlfn.TEXTSPLIT(SUBSTITUTE(Prisinformasjon!$B1974,  ", ", ","), ",")), 0)))), "Delkontraktnavn hentes automatisk ved å fylle ut delkontraktnummer")</f>
        <v>Delkontraktnavn hentes automatisk ved å fylle ut delkontraktnummer</v>
      </c>
      <c r="D1974" s="34"/>
      <c r="E1974" s="34"/>
      <c r="F1974" s="33"/>
      <c r="G1974" s="33"/>
      <c r="H1974" s="15"/>
      <c r="I1974" s="15"/>
      <c r="J1974" s="15"/>
      <c r="K1974" s="48"/>
      <c r="L1974" s="44"/>
      <c r="M1974" s="47" t="str">
        <f>IFERROR(TRIM($K1974)/_xlfn.XLOOKUP(TRIM($F1974),Produktinformasjon!$D$5:$D$10000,Produktinformasjon!$L$5:$L$10000,,0),"Pris per enhet "&amp;Til_Hvem&amp;" beregnes automatisk ved komplett utfylling")</f>
        <v>Pris per enhet Regionalt beregnes automatisk ved komplett utfylling</v>
      </c>
      <c r="N1974" s="47" t="str">
        <f>IFERROR(TRIM($L1974)/_xlfn.XLOOKUP(TRIM($F1974),Produktinformasjon!$D$5:$D$10000,Produktinformasjon!$L$5:$L$10000,,0),"Pris per enhet Regionalt felleslager beregnes automatisk ved komplett utfylling")</f>
        <v>Pris per enhet Regionalt felleslager beregnes automatisk ved komplett utfylling</v>
      </c>
    </row>
    <row r="1975" spans="2:14" x14ac:dyDescent="0.25">
      <c r="B1975" s="33"/>
      <c r="C1975" t="str" cm="1">
        <f t="array" ref="C1975">IFERROR(_xlfn.TEXTJOIN(" | ", TRUE, _xlfn._xlws.FILTER(delKontrakt['#] &amp; " " &amp; delKontrakt[Navn], ISNUMBER(MATCH(delKontrakt['#], VALUE(_xlfn.TEXTSPLIT(SUBSTITUTE(Prisinformasjon!$B1975,  ", ", ","), ",")), 0)))), "Delkontraktnavn hentes automatisk ved å fylle ut delkontraktnummer")</f>
        <v>Delkontraktnavn hentes automatisk ved å fylle ut delkontraktnummer</v>
      </c>
      <c r="D1975" s="34"/>
      <c r="E1975" s="34"/>
      <c r="F1975" s="33"/>
      <c r="G1975" s="33"/>
      <c r="H1975" s="15"/>
      <c r="I1975" s="15"/>
      <c r="J1975" s="15"/>
      <c r="K1975" s="48"/>
      <c r="L1975" s="44"/>
      <c r="M1975" s="47" t="str">
        <f>IFERROR(TRIM($K1975)/_xlfn.XLOOKUP(TRIM($F1975),Produktinformasjon!$D$5:$D$10000,Produktinformasjon!$L$5:$L$10000,,0),"Pris per enhet "&amp;Til_Hvem&amp;" beregnes automatisk ved komplett utfylling")</f>
        <v>Pris per enhet Regionalt beregnes automatisk ved komplett utfylling</v>
      </c>
      <c r="N1975" s="47" t="str">
        <f>IFERROR(TRIM($L1975)/_xlfn.XLOOKUP(TRIM($F1975),Produktinformasjon!$D$5:$D$10000,Produktinformasjon!$L$5:$L$10000,,0),"Pris per enhet Regionalt felleslager beregnes automatisk ved komplett utfylling")</f>
        <v>Pris per enhet Regionalt felleslager beregnes automatisk ved komplett utfylling</v>
      </c>
    </row>
    <row r="1976" spans="2:14" x14ac:dyDescent="0.25">
      <c r="B1976" s="33"/>
      <c r="C1976" t="str" cm="1">
        <f t="array" ref="C1976">IFERROR(_xlfn.TEXTJOIN(" | ", TRUE, _xlfn._xlws.FILTER(delKontrakt['#] &amp; " " &amp; delKontrakt[Navn], ISNUMBER(MATCH(delKontrakt['#], VALUE(_xlfn.TEXTSPLIT(SUBSTITUTE(Prisinformasjon!$B1976,  ", ", ","), ",")), 0)))), "Delkontraktnavn hentes automatisk ved å fylle ut delkontraktnummer")</f>
        <v>Delkontraktnavn hentes automatisk ved å fylle ut delkontraktnummer</v>
      </c>
      <c r="D1976" s="34"/>
      <c r="E1976" s="34"/>
      <c r="F1976" s="33"/>
      <c r="G1976" s="33"/>
      <c r="H1976" s="15"/>
      <c r="I1976" s="15"/>
      <c r="J1976" s="15"/>
      <c r="K1976" s="48"/>
      <c r="L1976" s="44"/>
      <c r="M1976" s="47" t="str">
        <f>IFERROR(TRIM($K1976)/_xlfn.XLOOKUP(TRIM($F1976),Produktinformasjon!$D$5:$D$10000,Produktinformasjon!$L$5:$L$10000,,0),"Pris per enhet "&amp;Til_Hvem&amp;" beregnes automatisk ved komplett utfylling")</f>
        <v>Pris per enhet Regionalt beregnes automatisk ved komplett utfylling</v>
      </c>
      <c r="N1976" s="47" t="str">
        <f>IFERROR(TRIM($L1976)/_xlfn.XLOOKUP(TRIM($F1976),Produktinformasjon!$D$5:$D$10000,Produktinformasjon!$L$5:$L$10000,,0),"Pris per enhet Regionalt felleslager beregnes automatisk ved komplett utfylling")</f>
        <v>Pris per enhet Regionalt felleslager beregnes automatisk ved komplett utfylling</v>
      </c>
    </row>
    <row r="1977" spans="2:14" x14ac:dyDescent="0.25">
      <c r="B1977" s="33"/>
      <c r="C1977" t="str" cm="1">
        <f t="array" ref="C1977">IFERROR(_xlfn.TEXTJOIN(" | ", TRUE, _xlfn._xlws.FILTER(delKontrakt['#] &amp; " " &amp; delKontrakt[Navn], ISNUMBER(MATCH(delKontrakt['#], VALUE(_xlfn.TEXTSPLIT(SUBSTITUTE(Prisinformasjon!$B1977,  ", ", ","), ",")), 0)))), "Delkontraktnavn hentes automatisk ved å fylle ut delkontraktnummer")</f>
        <v>Delkontraktnavn hentes automatisk ved å fylle ut delkontraktnummer</v>
      </c>
      <c r="D1977" s="34"/>
      <c r="E1977" s="34"/>
      <c r="F1977" s="33"/>
      <c r="G1977" s="33"/>
      <c r="H1977" s="15"/>
      <c r="I1977" s="15"/>
      <c r="J1977" s="15"/>
      <c r="K1977" s="48"/>
      <c r="L1977" s="44"/>
      <c r="M1977" s="47" t="str">
        <f>IFERROR(TRIM($K1977)/_xlfn.XLOOKUP(TRIM($F1977),Produktinformasjon!$D$5:$D$10000,Produktinformasjon!$L$5:$L$10000,,0),"Pris per enhet "&amp;Til_Hvem&amp;" beregnes automatisk ved komplett utfylling")</f>
        <v>Pris per enhet Regionalt beregnes automatisk ved komplett utfylling</v>
      </c>
      <c r="N1977" s="47" t="str">
        <f>IFERROR(TRIM($L1977)/_xlfn.XLOOKUP(TRIM($F1977),Produktinformasjon!$D$5:$D$10000,Produktinformasjon!$L$5:$L$10000,,0),"Pris per enhet Regionalt felleslager beregnes automatisk ved komplett utfylling")</f>
        <v>Pris per enhet Regionalt felleslager beregnes automatisk ved komplett utfylling</v>
      </c>
    </row>
    <row r="1978" spans="2:14" x14ac:dyDescent="0.25">
      <c r="B1978" s="33"/>
      <c r="C1978" t="str" cm="1">
        <f t="array" ref="C1978">IFERROR(_xlfn.TEXTJOIN(" | ", TRUE, _xlfn._xlws.FILTER(delKontrakt['#] &amp; " " &amp; delKontrakt[Navn], ISNUMBER(MATCH(delKontrakt['#], VALUE(_xlfn.TEXTSPLIT(SUBSTITUTE(Prisinformasjon!$B1978,  ", ", ","), ",")), 0)))), "Delkontraktnavn hentes automatisk ved å fylle ut delkontraktnummer")</f>
        <v>Delkontraktnavn hentes automatisk ved å fylle ut delkontraktnummer</v>
      </c>
      <c r="D1978" s="34"/>
      <c r="E1978" s="34"/>
      <c r="F1978" s="33"/>
      <c r="G1978" s="33"/>
      <c r="H1978" s="15"/>
      <c r="I1978" s="15"/>
      <c r="J1978" s="15"/>
      <c r="K1978" s="48"/>
      <c r="L1978" s="44"/>
      <c r="M1978" s="47" t="str">
        <f>IFERROR(TRIM($K1978)/_xlfn.XLOOKUP(TRIM($F1978),Produktinformasjon!$D$5:$D$10000,Produktinformasjon!$L$5:$L$10000,,0),"Pris per enhet "&amp;Til_Hvem&amp;" beregnes automatisk ved komplett utfylling")</f>
        <v>Pris per enhet Regionalt beregnes automatisk ved komplett utfylling</v>
      </c>
      <c r="N1978" s="47" t="str">
        <f>IFERROR(TRIM($L1978)/_xlfn.XLOOKUP(TRIM($F1978),Produktinformasjon!$D$5:$D$10000,Produktinformasjon!$L$5:$L$10000,,0),"Pris per enhet Regionalt felleslager beregnes automatisk ved komplett utfylling")</f>
        <v>Pris per enhet Regionalt felleslager beregnes automatisk ved komplett utfylling</v>
      </c>
    </row>
    <row r="1979" spans="2:14" x14ac:dyDescent="0.25">
      <c r="B1979" s="33"/>
      <c r="C1979" t="str" cm="1">
        <f t="array" ref="C1979">IFERROR(_xlfn.TEXTJOIN(" | ", TRUE, _xlfn._xlws.FILTER(delKontrakt['#] &amp; " " &amp; delKontrakt[Navn], ISNUMBER(MATCH(delKontrakt['#], VALUE(_xlfn.TEXTSPLIT(SUBSTITUTE(Prisinformasjon!$B1979,  ", ", ","), ",")), 0)))), "Delkontraktnavn hentes automatisk ved å fylle ut delkontraktnummer")</f>
        <v>Delkontraktnavn hentes automatisk ved å fylle ut delkontraktnummer</v>
      </c>
      <c r="D1979" s="34"/>
      <c r="E1979" s="34"/>
      <c r="F1979" s="33"/>
      <c r="G1979" s="33"/>
      <c r="H1979" s="15"/>
      <c r="I1979" s="15"/>
      <c r="J1979" s="15"/>
      <c r="K1979" s="48"/>
      <c r="L1979" s="44"/>
      <c r="M1979" s="47" t="str">
        <f>IFERROR(TRIM($K1979)/_xlfn.XLOOKUP(TRIM($F1979),Produktinformasjon!$D$5:$D$10000,Produktinformasjon!$L$5:$L$10000,,0),"Pris per enhet "&amp;Til_Hvem&amp;" beregnes automatisk ved komplett utfylling")</f>
        <v>Pris per enhet Regionalt beregnes automatisk ved komplett utfylling</v>
      </c>
      <c r="N1979" s="47" t="str">
        <f>IFERROR(TRIM($L1979)/_xlfn.XLOOKUP(TRIM($F1979),Produktinformasjon!$D$5:$D$10000,Produktinformasjon!$L$5:$L$10000,,0),"Pris per enhet Regionalt felleslager beregnes automatisk ved komplett utfylling")</f>
        <v>Pris per enhet Regionalt felleslager beregnes automatisk ved komplett utfylling</v>
      </c>
    </row>
    <row r="1980" spans="2:14" x14ac:dyDescent="0.25">
      <c r="B1980" s="33"/>
      <c r="C1980" t="str" cm="1">
        <f t="array" ref="C1980">IFERROR(_xlfn.TEXTJOIN(" | ", TRUE, _xlfn._xlws.FILTER(delKontrakt['#] &amp; " " &amp; delKontrakt[Navn], ISNUMBER(MATCH(delKontrakt['#], VALUE(_xlfn.TEXTSPLIT(SUBSTITUTE(Prisinformasjon!$B1980,  ", ", ","), ",")), 0)))), "Delkontraktnavn hentes automatisk ved å fylle ut delkontraktnummer")</f>
        <v>Delkontraktnavn hentes automatisk ved å fylle ut delkontraktnummer</v>
      </c>
      <c r="D1980" s="34"/>
      <c r="E1980" s="34"/>
      <c r="F1980" s="33"/>
      <c r="G1980" s="33"/>
      <c r="H1980" s="15"/>
      <c r="I1980" s="15"/>
      <c r="J1980" s="15"/>
      <c r="K1980" s="48"/>
      <c r="L1980" s="44"/>
      <c r="M1980" s="47" t="str">
        <f>IFERROR(TRIM($K1980)/_xlfn.XLOOKUP(TRIM($F1980),Produktinformasjon!$D$5:$D$10000,Produktinformasjon!$L$5:$L$10000,,0),"Pris per enhet "&amp;Til_Hvem&amp;" beregnes automatisk ved komplett utfylling")</f>
        <v>Pris per enhet Regionalt beregnes automatisk ved komplett utfylling</v>
      </c>
      <c r="N1980" s="47" t="str">
        <f>IFERROR(TRIM($L1980)/_xlfn.XLOOKUP(TRIM($F1980),Produktinformasjon!$D$5:$D$10000,Produktinformasjon!$L$5:$L$10000,,0),"Pris per enhet Regionalt felleslager beregnes automatisk ved komplett utfylling")</f>
        <v>Pris per enhet Regionalt felleslager beregnes automatisk ved komplett utfylling</v>
      </c>
    </row>
    <row r="1981" spans="2:14" x14ac:dyDescent="0.25">
      <c r="B1981" s="33"/>
      <c r="C1981" t="str" cm="1">
        <f t="array" ref="C1981">IFERROR(_xlfn.TEXTJOIN(" | ", TRUE, _xlfn._xlws.FILTER(delKontrakt['#] &amp; " " &amp; delKontrakt[Navn], ISNUMBER(MATCH(delKontrakt['#], VALUE(_xlfn.TEXTSPLIT(SUBSTITUTE(Prisinformasjon!$B1981,  ", ", ","), ",")), 0)))), "Delkontraktnavn hentes automatisk ved å fylle ut delkontraktnummer")</f>
        <v>Delkontraktnavn hentes automatisk ved å fylle ut delkontraktnummer</v>
      </c>
      <c r="D1981" s="34"/>
      <c r="E1981" s="34"/>
      <c r="F1981" s="33"/>
      <c r="G1981" s="33"/>
      <c r="H1981" s="15"/>
      <c r="I1981" s="15"/>
      <c r="J1981" s="15"/>
      <c r="K1981" s="48"/>
      <c r="L1981" s="44"/>
      <c r="M1981" s="47" t="str">
        <f>IFERROR(TRIM($K1981)/_xlfn.XLOOKUP(TRIM($F1981),Produktinformasjon!$D$5:$D$10000,Produktinformasjon!$L$5:$L$10000,,0),"Pris per enhet "&amp;Til_Hvem&amp;" beregnes automatisk ved komplett utfylling")</f>
        <v>Pris per enhet Regionalt beregnes automatisk ved komplett utfylling</v>
      </c>
      <c r="N1981" s="47" t="str">
        <f>IFERROR(TRIM($L1981)/_xlfn.XLOOKUP(TRIM($F1981),Produktinformasjon!$D$5:$D$10000,Produktinformasjon!$L$5:$L$10000,,0),"Pris per enhet Regionalt felleslager beregnes automatisk ved komplett utfylling")</f>
        <v>Pris per enhet Regionalt felleslager beregnes automatisk ved komplett utfylling</v>
      </c>
    </row>
    <row r="1982" spans="2:14" x14ac:dyDescent="0.25">
      <c r="B1982" s="33"/>
      <c r="C1982" t="str" cm="1">
        <f t="array" ref="C1982">IFERROR(_xlfn.TEXTJOIN(" | ", TRUE, _xlfn._xlws.FILTER(delKontrakt['#] &amp; " " &amp; delKontrakt[Navn], ISNUMBER(MATCH(delKontrakt['#], VALUE(_xlfn.TEXTSPLIT(SUBSTITUTE(Prisinformasjon!$B1982,  ", ", ","), ",")), 0)))), "Delkontraktnavn hentes automatisk ved å fylle ut delkontraktnummer")</f>
        <v>Delkontraktnavn hentes automatisk ved å fylle ut delkontraktnummer</v>
      </c>
      <c r="D1982" s="34"/>
      <c r="E1982" s="34"/>
      <c r="F1982" s="33"/>
      <c r="G1982" s="33"/>
      <c r="H1982" s="15"/>
      <c r="I1982" s="15"/>
      <c r="J1982" s="15"/>
      <c r="K1982" s="48"/>
      <c r="L1982" s="44"/>
      <c r="M1982" s="47" t="str">
        <f>IFERROR(TRIM($K1982)/_xlfn.XLOOKUP(TRIM($F1982),Produktinformasjon!$D$5:$D$10000,Produktinformasjon!$L$5:$L$10000,,0),"Pris per enhet "&amp;Til_Hvem&amp;" beregnes automatisk ved komplett utfylling")</f>
        <v>Pris per enhet Regionalt beregnes automatisk ved komplett utfylling</v>
      </c>
      <c r="N1982" s="47" t="str">
        <f>IFERROR(TRIM($L1982)/_xlfn.XLOOKUP(TRIM($F1982),Produktinformasjon!$D$5:$D$10000,Produktinformasjon!$L$5:$L$10000,,0),"Pris per enhet Regionalt felleslager beregnes automatisk ved komplett utfylling")</f>
        <v>Pris per enhet Regionalt felleslager beregnes automatisk ved komplett utfylling</v>
      </c>
    </row>
    <row r="1983" spans="2:14" x14ac:dyDescent="0.25">
      <c r="B1983" s="33"/>
      <c r="C1983" t="str" cm="1">
        <f t="array" ref="C1983">IFERROR(_xlfn.TEXTJOIN(" | ", TRUE, _xlfn._xlws.FILTER(delKontrakt['#] &amp; " " &amp; delKontrakt[Navn], ISNUMBER(MATCH(delKontrakt['#], VALUE(_xlfn.TEXTSPLIT(SUBSTITUTE(Prisinformasjon!$B1983,  ", ", ","), ",")), 0)))), "Delkontraktnavn hentes automatisk ved å fylle ut delkontraktnummer")</f>
        <v>Delkontraktnavn hentes automatisk ved å fylle ut delkontraktnummer</v>
      </c>
      <c r="D1983" s="34"/>
      <c r="E1983" s="34"/>
      <c r="F1983" s="33"/>
      <c r="G1983" s="33"/>
      <c r="H1983" s="15"/>
      <c r="I1983" s="15"/>
      <c r="J1983" s="15"/>
      <c r="K1983" s="48"/>
      <c r="L1983" s="44"/>
      <c r="M1983" s="47" t="str">
        <f>IFERROR(TRIM($K1983)/_xlfn.XLOOKUP(TRIM($F1983),Produktinformasjon!$D$5:$D$10000,Produktinformasjon!$L$5:$L$10000,,0),"Pris per enhet "&amp;Til_Hvem&amp;" beregnes automatisk ved komplett utfylling")</f>
        <v>Pris per enhet Regionalt beregnes automatisk ved komplett utfylling</v>
      </c>
      <c r="N1983" s="47" t="str">
        <f>IFERROR(TRIM($L1983)/_xlfn.XLOOKUP(TRIM($F1983),Produktinformasjon!$D$5:$D$10000,Produktinformasjon!$L$5:$L$10000,,0),"Pris per enhet Regionalt felleslager beregnes automatisk ved komplett utfylling")</f>
        <v>Pris per enhet Regionalt felleslager beregnes automatisk ved komplett utfylling</v>
      </c>
    </row>
    <row r="1984" spans="2:14" x14ac:dyDescent="0.25">
      <c r="B1984" s="33"/>
      <c r="C1984" t="str" cm="1">
        <f t="array" ref="C1984">IFERROR(_xlfn.TEXTJOIN(" | ", TRUE, _xlfn._xlws.FILTER(delKontrakt['#] &amp; " " &amp; delKontrakt[Navn], ISNUMBER(MATCH(delKontrakt['#], VALUE(_xlfn.TEXTSPLIT(SUBSTITUTE(Prisinformasjon!$B1984,  ", ", ","), ",")), 0)))), "Delkontraktnavn hentes automatisk ved å fylle ut delkontraktnummer")</f>
        <v>Delkontraktnavn hentes automatisk ved å fylle ut delkontraktnummer</v>
      </c>
      <c r="D1984" s="34"/>
      <c r="E1984" s="34"/>
      <c r="F1984" s="33"/>
      <c r="G1984" s="33"/>
      <c r="H1984" s="15"/>
      <c r="I1984" s="15"/>
      <c r="J1984" s="15"/>
      <c r="K1984" s="48"/>
      <c r="L1984" s="44"/>
      <c r="M1984" s="47" t="str">
        <f>IFERROR(TRIM($K1984)/_xlfn.XLOOKUP(TRIM($F1984),Produktinformasjon!$D$5:$D$10000,Produktinformasjon!$L$5:$L$10000,,0),"Pris per enhet "&amp;Til_Hvem&amp;" beregnes automatisk ved komplett utfylling")</f>
        <v>Pris per enhet Regionalt beregnes automatisk ved komplett utfylling</v>
      </c>
      <c r="N1984" s="47" t="str">
        <f>IFERROR(TRIM($L1984)/_xlfn.XLOOKUP(TRIM($F1984),Produktinformasjon!$D$5:$D$10000,Produktinformasjon!$L$5:$L$10000,,0),"Pris per enhet Regionalt felleslager beregnes automatisk ved komplett utfylling")</f>
        <v>Pris per enhet Regionalt felleslager beregnes automatisk ved komplett utfylling</v>
      </c>
    </row>
    <row r="1985" spans="2:14" x14ac:dyDescent="0.25">
      <c r="B1985" s="33"/>
      <c r="C1985" t="str" cm="1">
        <f t="array" ref="C1985">IFERROR(_xlfn.TEXTJOIN(" | ", TRUE, _xlfn._xlws.FILTER(delKontrakt['#] &amp; " " &amp; delKontrakt[Navn], ISNUMBER(MATCH(delKontrakt['#], VALUE(_xlfn.TEXTSPLIT(SUBSTITUTE(Prisinformasjon!$B1985,  ", ", ","), ",")), 0)))), "Delkontraktnavn hentes automatisk ved å fylle ut delkontraktnummer")</f>
        <v>Delkontraktnavn hentes automatisk ved å fylle ut delkontraktnummer</v>
      </c>
      <c r="D1985" s="34"/>
      <c r="E1985" s="34"/>
      <c r="F1985" s="33"/>
      <c r="G1985" s="33"/>
      <c r="H1985" s="15"/>
      <c r="I1985" s="15"/>
      <c r="J1985" s="15"/>
      <c r="K1985" s="48"/>
      <c r="L1985" s="44"/>
      <c r="M1985" s="47" t="str">
        <f>IFERROR(TRIM($K1985)/_xlfn.XLOOKUP(TRIM($F1985),Produktinformasjon!$D$5:$D$10000,Produktinformasjon!$L$5:$L$10000,,0),"Pris per enhet "&amp;Til_Hvem&amp;" beregnes automatisk ved komplett utfylling")</f>
        <v>Pris per enhet Regionalt beregnes automatisk ved komplett utfylling</v>
      </c>
      <c r="N1985" s="47" t="str">
        <f>IFERROR(TRIM($L1985)/_xlfn.XLOOKUP(TRIM($F1985),Produktinformasjon!$D$5:$D$10000,Produktinformasjon!$L$5:$L$10000,,0),"Pris per enhet Regionalt felleslager beregnes automatisk ved komplett utfylling")</f>
        <v>Pris per enhet Regionalt felleslager beregnes automatisk ved komplett utfylling</v>
      </c>
    </row>
    <row r="1986" spans="2:14" x14ac:dyDescent="0.25">
      <c r="B1986" s="33"/>
      <c r="C1986" t="str" cm="1">
        <f t="array" ref="C1986">IFERROR(_xlfn.TEXTJOIN(" | ", TRUE, _xlfn._xlws.FILTER(delKontrakt['#] &amp; " " &amp; delKontrakt[Navn], ISNUMBER(MATCH(delKontrakt['#], VALUE(_xlfn.TEXTSPLIT(SUBSTITUTE(Prisinformasjon!$B1986,  ", ", ","), ",")), 0)))), "Delkontraktnavn hentes automatisk ved å fylle ut delkontraktnummer")</f>
        <v>Delkontraktnavn hentes automatisk ved å fylle ut delkontraktnummer</v>
      </c>
      <c r="D1986" s="34"/>
      <c r="E1986" s="34"/>
      <c r="F1986" s="33"/>
      <c r="G1986" s="33"/>
      <c r="H1986" s="15"/>
      <c r="I1986" s="15"/>
      <c r="J1986" s="15"/>
      <c r="K1986" s="48"/>
      <c r="L1986" s="44"/>
      <c r="M1986" s="47" t="str">
        <f>IFERROR(TRIM($K1986)/_xlfn.XLOOKUP(TRIM($F1986),Produktinformasjon!$D$5:$D$10000,Produktinformasjon!$L$5:$L$10000,,0),"Pris per enhet "&amp;Til_Hvem&amp;" beregnes automatisk ved komplett utfylling")</f>
        <v>Pris per enhet Regionalt beregnes automatisk ved komplett utfylling</v>
      </c>
      <c r="N1986" s="47" t="str">
        <f>IFERROR(TRIM($L1986)/_xlfn.XLOOKUP(TRIM($F1986),Produktinformasjon!$D$5:$D$10000,Produktinformasjon!$L$5:$L$10000,,0),"Pris per enhet Regionalt felleslager beregnes automatisk ved komplett utfylling")</f>
        <v>Pris per enhet Regionalt felleslager beregnes automatisk ved komplett utfylling</v>
      </c>
    </row>
    <row r="1987" spans="2:14" x14ac:dyDescent="0.25">
      <c r="B1987" s="33"/>
      <c r="C1987" t="str" cm="1">
        <f t="array" ref="C1987">IFERROR(_xlfn.TEXTJOIN(" | ", TRUE, _xlfn._xlws.FILTER(delKontrakt['#] &amp; " " &amp; delKontrakt[Navn], ISNUMBER(MATCH(delKontrakt['#], VALUE(_xlfn.TEXTSPLIT(SUBSTITUTE(Prisinformasjon!$B1987,  ", ", ","), ",")), 0)))), "Delkontraktnavn hentes automatisk ved å fylle ut delkontraktnummer")</f>
        <v>Delkontraktnavn hentes automatisk ved å fylle ut delkontraktnummer</v>
      </c>
      <c r="D1987" s="34"/>
      <c r="E1987" s="34"/>
      <c r="F1987" s="33"/>
      <c r="G1987" s="33"/>
      <c r="H1987" s="15"/>
      <c r="I1987" s="15"/>
      <c r="J1987" s="15"/>
      <c r="K1987" s="48"/>
      <c r="L1987" s="44"/>
      <c r="M1987" s="47" t="str">
        <f>IFERROR(TRIM($K1987)/_xlfn.XLOOKUP(TRIM($F1987),Produktinformasjon!$D$5:$D$10000,Produktinformasjon!$L$5:$L$10000,,0),"Pris per enhet "&amp;Til_Hvem&amp;" beregnes automatisk ved komplett utfylling")</f>
        <v>Pris per enhet Regionalt beregnes automatisk ved komplett utfylling</v>
      </c>
      <c r="N1987" s="47" t="str">
        <f>IFERROR(TRIM($L1987)/_xlfn.XLOOKUP(TRIM($F1987),Produktinformasjon!$D$5:$D$10000,Produktinformasjon!$L$5:$L$10000,,0),"Pris per enhet Regionalt felleslager beregnes automatisk ved komplett utfylling")</f>
        <v>Pris per enhet Regionalt felleslager beregnes automatisk ved komplett utfylling</v>
      </c>
    </row>
    <row r="1988" spans="2:14" x14ac:dyDescent="0.25">
      <c r="B1988" s="33"/>
      <c r="C1988" t="str" cm="1">
        <f t="array" ref="C1988">IFERROR(_xlfn.TEXTJOIN(" | ", TRUE, _xlfn._xlws.FILTER(delKontrakt['#] &amp; " " &amp; delKontrakt[Navn], ISNUMBER(MATCH(delKontrakt['#], VALUE(_xlfn.TEXTSPLIT(SUBSTITUTE(Prisinformasjon!$B1988,  ", ", ","), ",")), 0)))), "Delkontraktnavn hentes automatisk ved å fylle ut delkontraktnummer")</f>
        <v>Delkontraktnavn hentes automatisk ved å fylle ut delkontraktnummer</v>
      </c>
      <c r="D1988" s="34"/>
      <c r="E1988" s="34"/>
      <c r="F1988" s="33"/>
      <c r="G1988" s="33"/>
      <c r="H1988" s="15"/>
      <c r="I1988" s="15"/>
      <c r="J1988" s="15"/>
      <c r="K1988" s="48"/>
      <c r="L1988" s="44"/>
      <c r="M1988" s="47" t="str">
        <f>IFERROR(TRIM($K1988)/_xlfn.XLOOKUP(TRIM($F1988),Produktinformasjon!$D$5:$D$10000,Produktinformasjon!$L$5:$L$10000,,0),"Pris per enhet "&amp;Til_Hvem&amp;" beregnes automatisk ved komplett utfylling")</f>
        <v>Pris per enhet Regionalt beregnes automatisk ved komplett utfylling</v>
      </c>
      <c r="N1988" s="47" t="str">
        <f>IFERROR(TRIM($L1988)/_xlfn.XLOOKUP(TRIM($F1988),Produktinformasjon!$D$5:$D$10000,Produktinformasjon!$L$5:$L$10000,,0),"Pris per enhet Regionalt felleslager beregnes automatisk ved komplett utfylling")</f>
        <v>Pris per enhet Regionalt felleslager beregnes automatisk ved komplett utfylling</v>
      </c>
    </row>
    <row r="1989" spans="2:14" x14ac:dyDescent="0.25">
      <c r="B1989" s="33"/>
      <c r="C1989" t="str" cm="1">
        <f t="array" ref="C1989">IFERROR(_xlfn.TEXTJOIN(" | ", TRUE, _xlfn._xlws.FILTER(delKontrakt['#] &amp; " " &amp; delKontrakt[Navn], ISNUMBER(MATCH(delKontrakt['#], VALUE(_xlfn.TEXTSPLIT(SUBSTITUTE(Prisinformasjon!$B1989,  ", ", ","), ",")), 0)))), "Delkontraktnavn hentes automatisk ved å fylle ut delkontraktnummer")</f>
        <v>Delkontraktnavn hentes automatisk ved å fylle ut delkontraktnummer</v>
      </c>
      <c r="D1989" s="34"/>
      <c r="E1989" s="34"/>
      <c r="F1989" s="33"/>
      <c r="G1989" s="33"/>
      <c r="H1989" s="15"/>
      <c r="I1989" s="15"/>
      <c r="J1989" s="15"/>
      <c r="K1989" s="48"/>
      <c r="L1989" s="44"/>
      <c r="M1989" s="47" t="str">
        <f>IFERROR(TRIM($K1989)/_xlfn.XLOOKUP(TRIM($F1989),Produktinformasjon!$D$5:$D$10000,Produktinformasjon!$L$5:$L$10000,,0),"Pris per enhet "&amp;Til_Hvem&amp;" beregnes automatisk ved komplett utfylling")</f>
        <v>Pris per enhet Regionalt beregnes automatisk ved komplett utfylling</v>
      </c>
      <c r="N1989" s="47" t="str">
        <f>IFERROR(TRIM($L1989)/_xlfn.XLOOKUP(TRIM($F1989),Produktinformasjon!$D$5:$D$10000,Produktinformasjon!$L$5:$L$10000,,0),"Pris per enhet Regionalt felleslager beregnes automatisk ved komplett utfylling")</f>
        <v>Pris per enhet Regionalt felleslager beregnes automatisk ved komplett utfylling</v>
      </c>
    </row>
    <row r="1990" spans="2:14" x14ac:dyDescent="0.25">
      <c r="B1990" s="33"/>
      <c r="C1990" t="str" cm="1">
        <f t="array" ref="C1990">IFERROR(_xlfn.TEXTJOIN(" | ", TRUE, _xlfn._xlws.FILTER(delKontrakt['#] &amp; " " &amp; delKontrakt[Navn], ISNUMBER(MATCH(delKontrakt['#], VALUE(_xlfn.TEXTSPLIT(SUBSTITUTE(Prisinformasjon!$B1990,  ", ", ","), ",")), 0)))), "Delkontraktnavn hentes automatisk ved å fylle ut delkontraktnummer")</f>
        <v>Delkontraktnavn hentes automatisk ved å fylle ut delkontraktnummer</v>
      </c>
      <c r="D1990" s="34"/>
      <c r="E1990" s="34"/>
      <c r="F1990" s="33"/>
      <c r="G1990" s="33"/>
      <c r="H1990" s="15"/>
      <c r="I1990" s="15"/>
      <c r="J1990" s="15"/>
      <c r="K1990" s="48"/>
      <c r="L1990" s="44"/>
      <c r="M1990" s="47" t="str">
        <f>IFERROR(TRIM($K1990)/_xlfn.XLOOKUP(TRIM($F1990),Produktinformasjon!$D$5:$D$10000,Produktinformasjon!$L$5:$L$10000,,0),"Pris per enhet "&amp;Til_Hvem&amp;" beregnes automatisk ved komplett utfylling")</f>
        <v>Pris per enhet Regionalt beregnes automatisk ved komplett utfylling</v>
      </c>
      <c r="N1990" s="47" t="str">
        <f>IFERROR(TRIM($L1990)/_xlfn.XLOOKUP(TRIM($F1990),Produktinformasjon!$D$5:$D$10000,Produktinformasjon!$L$5:$L$10000,,0),"Pris per enhet Regionalt felleslager beregnes automatisk ved komplett utfylling")</f>
        <v>Pris per enhet Regionalt felleslager beregnes automatisk ved komplett utfylling</v>
      </c>
    </row>
    <row r="1991" spans="2:14" x14ac:dyDescent="0.25">
      <c r="B1991" s="33"/>
      <c r="C1991" t="str" cm="1">
        <f t="array" ref="C1991">IFERROR(_xlfn.TEXTJOIN(" | ", TRUE, _xlfn._xlws.FILTER(delKontrakt['#] &amp; " " &amp; delKontrakt[Navn], ISNUMBER(MATCH(delKontrakt['#], VALUE(_xlfn.TEXTSPLIT(SUBSTITUTE(Prisinformasjon!$B1991,  ", ", ","), ",")), 0)))), "Delkontraktnavn hentes automatisk ved å fylle ut delkontraktnummer")</f>
        <v>Delkontraktnavn hentes automatisk ved å fylle ut delkontraktnummer</v>
      </c>
      <c r="D1991" s="34"/>
      <c r="E1991" s="34"/>
      <c r="F1991" s="33"/>
      <c r="G1991" s="33"/>
      <c r="H1991" s="15"/>
      <c r="I1991" s="15"/>
      <c r="J1991" s="15"/>
      <c r="K1991" s="48"/>
      <c r="L1991" s="44"/>
      <c r="M1991" s="47" t="str">
        <f>IFERROR(TRIM($K1991)/_xlfn.XLOOKUP(TRIM($F1991),Produktinformasjon!$D$5:$D$10000,Produktinformasjon!$L$5:$L$10000,,0),"Pris per enhet "&amp;Til_Hvem&amp;" beregnes automatisk ved komplett utfylling")</f>
        <v>Pris per enhet Regionalt beregnes automatisk ved komplett utfylling</v>
      </c>
      <c r="N1991" s="47" t="str">
        <f>IFERROR(TRIM($L1991)/_xlfn.XLOOKUP(TRIM($F1991),Produktinformasjon!$D$5:$D$10000,Produktinformasjon!$L$5:$L$10000,,0),"Pris per enhet Regionalt felleslager beregnes automatisk ved komplett utfylling")</f>
        <v>Pris per enhet Regionalt felleslager beregnes automatisk ved komplett utfylling</v>
      </c>
    </row>
    <row r="1992" spans="2:14" x14ac:dyDescent="0.25">
      <c r="B1992" s="33"/>
      <c r="C1992" t="str" cm="1">
        <f t="array" ref="C1992">IFERROR(_xlfn.TEXTJOIN(" | ", TRUE, _xlfn._xlws.FILTER(delKontrakt['#] &amp; " " &amp; delKontrakt[Navn], ISNUMBER(MATCH(delKontrakt['#], VALUE(_xlfn.TEXTSPLIT(SUBSTITUTE(Prisinformasjon!$B1992,  ", ", ","), ",")), 0)))), "Delkontraktnavn hentes automatisk ved å fylle ut delkontraktnummer")</f>
        <v>Delkontraktnavn hentes automatisk ved å fylle ut delkontraktnummer</v>
      </c>
      <c r="D1992" s="34"/>
      <c r="E1992" s="34"/>
      <c r="F1992" s="33"/>
      <c r="G1992" s="33"/>
      <c r="H1992" s="15"/>
      <c r="I1992" s="15"/>
      <c r="J1992" s="15"/>
      <c r="K1992" s="48"/>
      <c r="L1992" s="44"/>
      <c r="M1992" s="47" t="str">
        <f>IFERROR(TRIM($K1992)/_xlfn.XLOOKUP(TRIM($F1992),Produktinformasjon!$D$5:$D$10000,Produktinformasjon!$L$5:$L$10000,,0),"Pris per enhet "&amp;Til_Hvem&amp;" beregnes automatisk ved komplett utfylling")</f>
        <v>Pris per enhet Regionalt beregnes automatisk ved komplett utfylling</v>
      </c>
      <c r="N1992" s="47" t="str">
        <f>IFERROR(TRIM($L1992)/_xlfn.XLOOKUP(TRIM($F1992),Produktinformasjon!$D$5:$D$10000,Produktinformasjon!$L$5:$L$10000,,0),"Pris per enhet Regionalt felleslager beregnes automatisk ved komplett utfylling")</f>
        <v>Pris per enhet Regionalt felleslager beregnes automatisk ved komplett utfylling</v>
      </c>
    </row>
    <row r="1993" spans="2:14" x14ac:dyDescent="0.25">
      <c r="B1993" s="33"/>
      <c r="C1993" t="str" cm="1">
        <f t="array" ref="C1993">IFERROR(_xlfn.TEXTJOIN(" | ", TRUE, _xlfn._xlws.FILTER(delKontrakt['#] &amp; " " &amp; delKontrakt[Navn], ISNUMBER(MATCH(delKontrakt['#], VALUE(_xlfn.TEXTSPLIT(SUBSTITUTE(Prisinformasjon!$B1993,  ", ", ","), ",")), 0)))), "Delkontraktnavn hentes automatisk ved å fylle ut delkontraktnummer")</f>
        <v>Delkontraktnavn hentes automatisk ved å fylle ut delkontraktnummer</v>
      </c>
      <c r="D1993" s="34"/>
      <c r="E1993" s="34"/>
      <c r="F1993" s="33"/>
      <c r="G1993" s="33"/>
      <c r="H1993" s="15"/>
      <c r="I1993" s="15"/>
      <c r="J1993" s="15"/>
      <c r="K1993" s="48"/>
      <c r="L1993" s="44"/>
      <c r="M1993" s="47" t="str">
        <f>IFERROR(TRIM($K1993)/_xlfn.XLOOKUP(TRIM($F1993),Produktinformasjon!$D$5:$D$10000,Produktinformasjon!$L$5:$L$10000,,0),"Pris per enhet "&amp;Til_Hvem&amp;" beregnes automatisk ved komplett utfylling")</f>
        <v>Pris per enhet Regionalt beregnes automatisk ved komplett utfylling</v>
      </c>
      <c r="N1993" s="47" t="str">
        <f>IFERROR(TRIM($L1993)/_xlfn.XLOOKUP(TRIM($F1993),Produktinformasjon!$D$5:$D$10000,Produktinformasjon!$L$5:$L$10000,,0),"Pris per enhet Regionalt felleslager beregnes automatisk ved komplett utfylling")</f>
        <v>Pris per enhet Regionalt felleslager beregnes automatisk ved komplett utfylling</v>
      </c>
    </row>
    <row r="1994" spans="2:14" x14ac:dyDescent="0.25">
      <c r="B1994" s="33"/>
      <c r="C1994" t="str" cm="1">
        <f t="array" ref="C1994">IFERROR(_xlfn.TEXTJOIN(" | ", TRUE, _xlfn._xlws.FILTER(delKontrakt['#] &amp; " " &amp; delKontrakt[Navn], ISNUMBER(MATCH(delKontrakt['#], VALUE(_xlfn.TEXTSPLIT(SUBSTITUTE(Prisinformasjon!$B1994,  ", ", ","), ",")), 0)))), "Delkontraktnavn hentes automatisk ved å fylle ut delkontraktnummer")</f>
        <v>Delkontraktnavn hentes automatisk ved å fylle ut delkontraktnummer</v>
      </c>
      <c r="D1994" s="34"/>
      <c r="E1994" s="34"/>
      <c r="F1994" s="33"/>
      <c r="G1994" s="33"/>
      <c r="H1994" s="15"/>
      <c r="I1994" s="15"/>
      <c r="J1994" s="15"/>
      <c r="K1994" s="48"/>
      <c r="L1994" s="44"/>
      <c r="M1994" s="47" t="str">
        <f>IFERROR(TRIM($K1994)/_xlfn.XLOOKUP(TRIM($F1994),Produktinformasjon!$D$5:$D$10000,Produktinformasjon!$L$5:$L$10000,,0),"Pris per enhet "&amp;Til_Hvem&amp;" beregnes automatisk ved komplett utfylling")</f>
        <v>Pris per enhet Regionalt beregnes automatisk ved komplett utfylling</v>
      </c>
      <c r="N1994" s="47" t="str">
        <f>IFERROR(TRIM($L1994)/_xlfn.XLOOKUP(TRIM($F1994),Produktinformasjon!$D$5:$D$10000,Produktinformasjon!$L$5:$L$10000,,0),"Pris per enhet Regionalt felleslager beregnes automatisk ved komplett utfylling")</f>
        <v>Pris per enhet Regionalt felleslager beregnes automatisk ved komplett utfylling</v>
      </c>
    </row>
    <row r="1995" spans="2:14" x14ac:dyDescent="0.25">
      <c r="B1995" s="33"/>
      <c r="C1995" t="str" cm="1">
        <f t="array" ref="C1995">IFERROR(_xlfn.TEXTJOIN(" | ", TRUE, _xlfn._xlws.FILTER(delKontrakt['#] &amp; " " &amp; delKontrakt[Navn], ISNUMBER(MATCH(delKontrakt['#], VALUE(_xlfn.TEXTSPLIT(SUBSTITUTE(Prisinformasjon!$B1995,  ", ", ","), ",")), 0)))), "Delkontraktnavn hentes automatisk ved å fylle ut delkontraktnummer")</f>
        <v>Delkontraktnavn hentes automatisk ved å fylle ut delkontraktnummer</v>
      </c>
      <c r="D1995" s="34"/>
      <c r="E1995" s="34"/>
      <c r="F1995" s="33"/>
      <c r="G1995" s="33"/>
      <c r="H1995" s="15"/>
      <c r="I1995" s="15"/>
      <c r="J1995" s="15"/>
      <c r="K1995" s="48"/>
      <c r="L1995" s="44"/>
      <c r="M1995" s="47" t="str">
        <f>IFERROR(TRIM($K1995)/_xlfn.XLOOKUP(TRIM($F1995),Produktinformasjon!$D$5:$D$10000,Produktinformasjon!$L$5:$L$10000,,0),"Pris per enhet "&amp;Til_Hvem&amp;" beregnes automatisk ved komplett utfylling")</f>
        <v>Pris per enhet Regionalt beregnes automatisk ved komplett utfylling</v>
      </c>
      <c r="N1995" s="47" t="str">
        <f>IFERROR(TRIM($L1995)/_xlfn.XLOOKUP(TRIM($F1995),Produktinformasjon!$D$5:$D$10000,Produktinformasjon!$L$5:$L$10000,,0),"Pris per enhet Regionalt felleslager beregnes automatisk ved komplett utfylling")</f>
        <v>Pris per enhet Regionalt felleslager beregnes automatisk ved komplett utfylling</v>
      </c>
    </row>
    <row r="1996" spans="2:14" x14ac:dyDescent="0.25">
      <c r="B1996" s="33"/>
      <c r="C1996" t="str" cm="1">
        <f t="array" ref="C1996">IFERROR(_xlfn.TEXTJOIN(" | ", TRUE, _xlfn._xlws.FILTER(delKontrakt['#] &amp; " " &amp; delKontrakt[Navn], ISNUMBER(MATCH(delKontrakt['#], VALUE(_xlfn.TEXTSPLIT(SUBSTITUTE(Prisinformasjon!$B1996,  ", ", ","), ",")), 0)))), "Delkontraktnavn hentes automatisk ved å fylle ut delkontraktnummer")</f>
        <v>Delkontraktnavn hentes automatisk ved å fylle ut delkontraktnummer</v>
      </c>
      <c r="D1996" s="34"/>
      <c r="E1996" s="34"/>
      <c r="F1996" s="33"/>
      <c r="G1996" s="33"/>
      <c r="H1996" s="15"/>
      <c r="I1996" s="15"/>
      <c r="J1996" s="15"/>
      <c r="K1996" s="48"/>
      <c r="L1996" s="44"/>
      <c r="M1996" s="47" t="str">
        <f>IFERROR(TRIM($K1996)/_xlfn.XLOOKUP(TRIM($F1996),Produktinformasjon!$D$5:$D$10000,Produktinformasjon!$L$5:$L$10000,,0),"Pris per enhet "&amp;Til_Hvem&amp;" beregnes automatisk ved komplett utfylling")</f>
        <v>Pris per enhet Regionalt beregnes automatisk ved komplett utfylling</v>
      </c>
      <c r="N1996" s="47" t="str">
        <f>IFERROR(TRIM($L1996)/_xlfn.XLOOKUP(TRIM($F1996),Produktinformasjon!$D$5:$D$10000,Produktinformasjon!$L$5:$L$10000,,0),"Pris per enhet Regionalt felleslager beregnes automatisk ved komplett utfylling")</f>
        <v>Pris per enhet Regionalt felleslager beregnes automatisk ved komplett utfylling</v>
      </c>
    </row>
    <row r="1997" spans="2:14" x14ac:dyDescent="0.25">
      <c r="B1997" s="33"/>
      <c r="C1997" t="str" cm="1">
        <f t="array" ref="C1997">IFERROR(_xlfn.TEXTJOIN(" | ", TRUE, _xlfn._xlws.FILTER(delKontrakt['#] &amp; " " &amp; delKontrakt[Navn], ISNUMBER(MATCH(delKontrakt['#], VALUE(_xlfn.TEXTSPLIT(SUBSTITUTE(Prisinformasjon!$B1997,  ", ", ","), ",")), 0)))), "Delkontraktnavn hentes automatisk ved å fylle ut delkontraktnummer")</f>
        <v>Delkontraktnavn hentes automatisk ved å fylle ut delkontraktnummer</v>
      </c>
      <c r="D1997" s="34"/>
      <c r="E1997" s="34"/>
      <c r="F1997" s="33"/>
      <c r="G1997" s="33"/>
      <c r="H1997" s="15"/>
      <c r="I1997" s="15"/>
      <c r="J1997" s="15"/>
      <c r="K1997" s="48"/>
      <c r="L1997" s="44"/>
      <c r="M1997" s="47" t="str">
        <f>IFERROR(TRIM($K1997)/_xlfn.XLOOKUP(TRIM($F1997),Produktinformasjon!$D$5:$D$10000,Produktinformasjon!$L$5:$L$10000,,0),"Pris per enhet "&amp;Til_Hvem&amp;" beregnes automatisk ved komplett utfylling")</f>
        <v>Pris per enhet Regionalt beregnes automatisk ved komplett utfylling</v>
      </c>
      <c r="N1997" s="47" t="str">
        <f>IFERROR(TRIM($L1997)/_xlfn.XLOOKUP(TRIM($F1997),Produktinformasjon!$D$5:$D$10000,Produktinformasjon!$L$5:$L$10000,,0),"Pris per enhet Regionalt felleslager beregnes automatisk ved komplett utfylling")</f>
        <v>Pris per enhet Regionalt felleslager beregnes automatisk ved komplett utfylling</v>
      </c>
    </row>
    <row r="1998" spans="2:14" x14ac:dyDescent="0.25">
      <c r="B1998" s="33"/>
      <c r="C1998" t="str" cm="1">
        <f t="array" ref="C1998">IFERROR(_xlfn.TEXTJOIN(" | ", TRUE, _xlfn._xlws.FILTER(delKontrakt['#] &amp; " " &amp; delKontrakt[Navn], ISNUMBER(MATCH(delKontrakt['#], VALUE(_xlfn.TEXTSPLIT(SUBSTITUTE(Prisinformasjon!$B1998,  ", ", ","), ",")), 0)))), "Delkontraktnavn hentes automatisk ved å fylle ut delkontraktnummer")</f>
        <v>Delkontraktnavn hentes automatisk ved å fylle ut delkontraktnummer</v>
      </c>
      <c r="D1998" s="34"/>
      <c r="E1998" s="34"/>
      <c r="F1998" s="33"/>
      <c r="G1998" s="33"/>
      <c r="H1998" s="15"/>
      <c r="I1998" s="15"/>
      <c r="J1998" s="15"/>
      <c r="K1998" s="48"/>
      <c r="L1998" s="44"/>
      <c r="M1998" s="47" t="str">
        <f>IFERROR(TRIM($K1998)/_xlfn.XLOOKUP(TRIM($F1998),Produktinformasjon!$D$5:$D$10000,Produktinformasjon!$L$5:$L$10000,,0),"Pris per enhet "&amp;Til_Hvem&amp;" beregnes automatisk ved komplett utfylling")</f>
        <v>Pris per enhet Regionalt beregnes automatisk ved komplett utfylling</v>
      </c>
      <c r="N1998" s="47" t="str">
        <f>IFERROR(TRIM($L1998)/_xlfn.XLOOKUP(TRIM($F1998),Produktinformasjon!$D$5:$D$10000,Produktinformasjon!$L$5:$L$10000,,0),"Pris per enhet Regionalt felleslager beregnes automatisk ved komplett utfylling")</f>
        <v>Pris per enhet Regionalt felleslager beregnes automatisk ved komplett utfylling</v>
      </c>
    </row>
    <row r="1999" spans="2:14" x14ac:dyDescent="0.25">
      <c r="B1999" s="33"/>
      <c r="C1999" t="str" cm="1">
        <f t="array" ref="C1999">IFERROR(_xlfn.TEXTJOIN(" | ", TRUE, _xlfn._xlws.FILTER(delKontrakt['#] &amp; " " &amp; delKontrakt[Navn], ISNUMBER(MATCH(delKontrakt['#], VALUE(_xlfn.TEXTSPLIT(SUBSTITUTE(Prisinformasjon!$B1999,  ", ", ","), ",")), 0)))), "Delkontraktnavn hentes automatisk ved å fylle ut delkontraktnummer")</f>
        <v>Delkontraktnavn hentes automatisk ved å fylle ut delkontraktnummer</v>
      </c>
      <c r="D1999" s="34"/>
      <c r="E1999" s="34"/>
      <c r="F1999" s="33"/>
      <c r="G1999" s="33"/>
      <c r="H1999" s="15"/>
      <c r="I1999" s="15"/>
      <c r="J1999" s="15"/>
      <c r="K1999" s="48"/>
      <c r="L1999" s="44"/>
      <c r="M1999" s="47" t="str">
        <f>IFERROR(TRIM($K1999)/_xlfn.XLOOKUP(TRIM($F1999),Produktinformasjon!$D$5:$D$10000,Produktinformasjon!$L$5:$L$10000,,0),"Pris per enhet "&amp;Til_Hvem&amp;" beregnes automatisk ved komplett utfylling")</f>
        <v>Pris per enhet Regionalt beregnes automatisk ved komplett utfylling</v>
      </c>
      <c r="N1999" s="47" t="str">
        <f>IFERROR(TRIM($L1999)/_xlfn.XLOOKUP(TRIM($F1999),Produktinformasjon!$D$5:$D$10000,Produktinformasjon!$L$5:$L$10000,,0),"Pris per enhet Regionalt felleslager beregnes automatisk ved komplett utfylling")</f>
        <v>Pris per enhet Regionalt felleslager beregnes automatisk ved komplett utfylling</v>
      </c>
    </row>
    <row r="2000" spans="2:14" x14ac:dyDescent="0.25">
      <c r="B2000" s="33"/>
      <c r="C2000" t="str" cm="1">
        <f t="array" ref="C2000">IFERROR(_xlfn.TEXTJOIN(" | ", TRUE, _xlfn._xlws.FILTER(delKontrakt['#] &amp; " " &amp; delKontrakt[Navn], ISNUMBER(MATCH(delKontrakt['#], VALUE(_xlfn.TEXTSPLIT(SUBSTITUTE(Prisinformasjon!$B2000,  ", ", ","), ",")), 0)))), "Delkontraktnavn hentes automatisk ved å fylle ut delkontraktnummer")</f>
        <v>Delkontraktnavn hentes automatisk ved å fylle ut delkontraktnummer</v>
      </c>
      <c r="D2000" s="34"/>
      <c r="E2000" s="34"/>
      <c r="F2000" s="33"/>
      <c r="G2000" s="33"/>
      <c r="H2000" s="15"/>
      <c r="I2000" s="15"/>
      <c r="J2000" s="15"/>
      <c r="K2000" s="48"/>
      <c r="L2000" s="44"/>
      <c r="M2000" s="47" t="str">
        <f>IFERROR(TRIM($K2000)/_xlfn.XLOOKUP(TRIM($F2000),Produktinformasjon!$D$5:$D$10000,Produktinformasjon!$L$5:$L$10000,,0),"Pris per enhet "&amp;Til_Hvem&amp;" beregnes automatisk ved komplett utfylling")</f>
        <v>Pris per enhet Regionalt beregnes automatisk ved komplett utfylling</v>
      </c>
      <c r="N2000" s="47" t="str">
        <f>IFERROR(TRIM($L2000)/_xlfn.XLOOKUP(TRIM($F2000),Produktinformasjon!$D$5:$D$10000,Produktinformasjon!$L$5:$L$10000,,0),"Pris per enhet Regionalt felleslager beregnes automatisk ved komplett utfylling")</f>
        <v>Pris per enhet Regionalt felleslager beregnes automatisk ved komplett utfylling</v>
      </c>
    </row>
    <row r="2001" spans="2:14" x14ac:dyDescent="0.25">
      <c r="B2001" s="33"/>
      <c r="C2001" t="str" cm="1">
        <f t="array" ref="C2001">IFERROR(_xlfn.TEXTJOIN(" | ", TRUE, _xlfn._xlws.FILTER(delKontrakt['#] &amp; " " &amp; delKontrakt[Navn], ISNUMBER(MATCH(delKontrakt['#], VALUE(_xlfn.TEXTSPLIT(SUBSTITUTE(Prisinformasjon!$B2001,  ", ", ","), ",")), 0)))), "Delkontraktnavn hentes automatisk ved å fylle ut delkontraktnummer")</f>
        <v>Delkontraktnavn hentes automatisk ved å fylle ut delkontraktnummer</v>
      </c>
      <c r="D2001" s="34"/>
      <c r="E2001" s="34"/>
      <c r="F2001" s="33"/>
      <c r="G2001" s="33"/>
      <c r="H2001" s="15"/>
      <c r="I2001" s="15"/>
      <c r="J2001" s="15"/>
      <c r="K2001" s="48"/>
      <c r="L2001" s="44"/>
      <c r="M2001" s="47" t="str">
        <f>IFERROR(TRIM($K2001)/_xlfn.XLOOKUP(TRIM($F2001),Produktinformasjon!$D$5:$D$10000,Produktinformasjon!$L$5:$L$10000,,0),"Pris per enhet "&amp;Til_Hvem&amp;" beregnes automatisk ved komplett utfylling")</f>
        <v>Pris per enhet Regionalt beregnes automatisk ved komplett utfylling</v>
      </c>
      <c r="N2001" s="47" t="str">
        <f>IFERROR(TRIM($L2001)/_xlfn.XLOOKUP(TRIM($F2001),Produktinformasjon!$D$5:$D$10000,Produktinformasjon!$L$5:$L$10000,,0),"Pris per enhet Regionalt felleslager beregnes automatisk ved komplett utfylling")</f>
        <v>Pris per enhet Regionalt felleslager beregnes automatisk ved komplett utfylling</v>
      </c>
    </row>
    <row r="2002" spans="2:14" x14ac:dyDescent="0.25">
      <c r="B2002" s="33"/>
      <c r="C2002" t="str" cm="1">
        <f t="array" ref="C2002">IFERROR(_xlfn.TEXTJOIN(" | ", TRUE, _xlfn._xlws.FILTER(delKontrakt['#] &amp; " " &amp; delKontrakt[Navn], ISNUMBER(MATCH(delKontrakt['#], VALUE(_xlfn.TEXTSPLIT(SUBSTITUTE(Prisinformasjon!$B2002,  ", ", ","), ",")), 0)))), "Delkontraktnavn hentes automatisk ved å fylle ut delkontraktnummer")</f>
        <v>Delkontraktnavn hentes automatisk ved å fylle ut delkontraktnummer</v>
      </c>
      <c r="D2002" s="34"/>
      <c r="E2002" s="34"/>
      <c r="F2002" s="33"/>
      <c r="G2002" s="33"/>
      <c r="H2002" s="15"/>
      <c r="I2002" s="15"/>
      <c r="J2002" s="15"/>
      <c r="K2002" s="48"/>
      <c r="L2002" s="44"/>
      <c r="M2002" s="47" t="str">
        <f>IFERROR(TRIM($K2002)/_xlfn.XLOOKUP(TRIM($F2002),Produktinformasjon!$D$5:$D$10000,Produktinformasjon!$L$5:$L$10000,,0),"Pris per enhet "&amp;Til_Hvem&amp;" beregnes automatisk ved komplett utfylling")</f>
        <v>Pris per enhet Regionalt beregnes automatisk ved komplett utfylling</v>
      </c>
      <c r="N2002" s="47" t="str">
        <f>IFERROR(TRIM($L2002)/_xlfn.XLOOKUP(TRIM($F2002),Produktinformasjon!$D$5:$D$10000,Produktinformasjon!$L$5:$L$10000,,0),"Pris per enhet Regionalt felleslager beregnes automatisk ved komplett utfylling")</f>
        <v>Pris per enhet Regionalt felleslager beregnes automatisk ved komplett utfylling</v>
      </c>
    </row>
    <row r="2003" spans="2:14" x14ac:dyDescent="0.25">
      <c r="B2003" s="33"/>
      <c r="C2003" t="str" cm="1">
        <f t="array" ref="C2003">IFERROR(_xlfn.TEXTJOIN(" | ", TRUE, _xlfn._xlws.FILTER(delKontrakt['#] &amp; " " &amp; delKontrakt[Navn], ISNUMBER(MATCH(delKontrakt['#], VALUE(_xlfn.TEXTSPLIT(SUBSTITUTE(Prisinformasjon!$B2003,  ", ", ","), ",")), 0)))), "Delkontraktnavn hentes automatisk ved å fylle ut delkontraktnummer")</f>
        <v>Delkontraktnavn hentes automatisk ved å fylle ut delkontraktnummer</v>
      </c>
      <c r="D2003" s="34"/>
      <c r="E2003" s="34"/>
      <c r="F2003" s="33"/>
      <c r="G2003" s="33"/>
      <c r="H2003" s="15"/>
      <c r="I2003" s="15"/>
      <c r="J2003" s="15"/>
      <c r="K2003" s="48"/>
      <c r="L2003" s="44"/>
      <c r="M2003" s="47" t="str">
        <f>IFERROR(TRIM($K2003)/_xlfn.XLOOKUP(TRIM($F2003),Produktinformasjon!$D$5:$D$10000,Produktinformasjon!$L$5:$L$10000,,0),"Pris per enhet "&amp;Til_Hvem&amp;" beregnes automatisk ved komplett utfylling")</f>
        <v>Pris per enhet Regionalt beregnes automatisk ved komplett utfylling</v>
      </c>
      <c r="N2003" s="47" t="str">
        <f>IFERROR(TRIM($L2003)/_xlfn.XLOOKUP(TRIM($F2003),Produktinformasjon!$D$5:$D$10000,Produktinformasjon!$L$5:$L$10000,,0),"Pris per enhet Regionalt felleslager beregnes automatisk ved komplett utfylling")</f>
        <v>Pris per enhet Regionalt felleslager beregnes automatisk ved komplett utfylling</v>
      </c>
    </row>
    <row r="2004" spans="2:14" x14ac:dyDescent="0.25">
      <c r="B2004" s="33"/>
      <c r="C2004" t="str" cm="1">
        <f t="array" ref="C2004">IFERROR(_xlfn.TEXTJOIN(" | ", TRUE, _xlfn._xlws.FILTER(delKontrakt['#] &amp; " " &amp; delKontrakt[Navn], ISNUMBER(MATCH(delKontrakt['#], VALUE(_xlfn.TEXTSPLIT(SUBSTITUTE(Prisinformasjon!$B2004,  ", ", ","), ",")), 0)))), "Delkontraktnavn hentes automatisk ved å fylle ut delkontraktnummer")</f>
        <v>Delkontraktnavn hentes automatisk ved å fylle ut delkontraktnummer</v>
      </c>
      <c r="D2004" s="34"/>
      <c r="E2004" s="34"/>
      <c r="F2004" s="33"/>
      <c r="G2004" s="33"/>
      <c r="H2004" s="15"/>
      <c r="I2004" s="15"/>
      <c r="J2004" s="15"/>
      <c r="K2004" s="48"/>
      <c r="L2004" s="44"/>
      <c r="M2004" s="47" t="str">
        <f>IFERROR(TRIM($K2004)/_xlfn.XLOOKUP(TRIM($F2004),Produktinformasjon!$D$5:$D$10000,Produktinformasjon!$L$5:$L$10000,,0),"Pris per enhet "&amp;Til_Hvem&amp;" beregnes automatisk ved komplett utfylling")</f>
        <v>Pris per enhet Regionalt beregnes automatisk ved komplett utfylling</v>
      </c>
      <c r="N2004" s="47" t="str">
        <f>IFERROR(TRIM($L2004)/_xlfn.XLOOKUP(TRIM($F2004),Produktinformasjon!$D$5:$D$10000,Produktinformasjon!$L$5:$L$10000,,0),"Pris per enhet Regionalt felleslager beregnes automatisk ved komplett utfylling")</f>
        <v>Pris per enhet Regionalt felleslager beregnes automatisk ved komplett utfylling</v>
      </c>
    </row>
    <row r="2005" spans="2:14" x14ac:dyDescent="0.25">
      <c r="B2005" s="33"/>
      <c r="C2005" t="str" cm="1">
        <f t="array" ref="C2005">IFERROR(_xlfn.TEXTJOIN(" | ", TRUE, _xlfn._xlws.FILTER(delKontrakt['#] &amp; " " &amp; delKontrakt[Navn], ISNUMBER(MATCH(delKontrakt['#], VALUE(_xlfn.TEXTSPLIT(SUBSTITUTE(Prisinformasjon!$B2005,  ", ", ","), ",")), 0)))), "Delkontraktnavn hentes automatisk ved å fylle ut delkontraktnummer")</f>
        <v>Delkontraktnavn hentes automatisk ved å fylle ut delkontraktnummer</v>
      </c>
      <c r="D2005" s="34"/>
      <c r="E2005" s="34"/>
      <c r="F2005" s="33"/>
      <c r="G2005" s="33"/>
      <c r="H2005" s="15"/>
      <c r="I2005" s="15"/>
      <c r="J2005" s="15"/>
      <c r="K2005" s="48"/>
      <c r="L2005" s="44"/>
      <c r="M2005" s="47" t="str">
        <f>IFERROR(TRIM($K2005)/_xlfn.XLOOKUP(TRIM($F2005),Produktinformasjon!$D$5:$D$10000,Produktinformasjon!$L$5:$L$10000,,0),"Pris per enhet "&amp;Til_Hvem&amp;" beregnes automatisk ved komplett utfylling")</f>
        <v>Pris per enhet Regionalt beregnes automatisk ved komplett utfylling</v>
      </c>
      <c r="N2005" s="47" t="str">
        <f>IFERROR(TRIM($L2005)/_xlfn.XLOOKUP(TRIM($F2005),Produktinformasjon!$D$5:$D$10000,Produktinformasjon!$L$5:$L$10000,,0),"Pris per enhet Regionalt felleslager beregnes automatisk ved komplett utfylling")</f>
        <v>Pris per enhet Regionalt felleslager beregnes automatisk ved komplett utfylling</v>
      </c>
    </row>
    <row r="2006" spans="2:14" x14ac:dyDescent="0.25">
      <c r="B2006" s="33"/>
      <c r="C2006" t="str" cm="1">
        <f t="array" ref="C2006">IFERROR(_xlfn.TEXTJOIN(" | ", TRUE, _xlfn._xlws.FILTER(delKontrakt['#] &amp; " " &amp; delKontrakt[Navn], ISNUMBER(MATCH(delKontrakt['#], VALUE(_xlfn.TEXTSPLIT(SUBSTITUTE(Prisinformasjon!$B2006,  ", ", ","), ",")), 0)))), "Delkontraktnavn hentes automatisk ved å fylle ut delkontraktnummer")</f>
        <v>Delkontraktnavn hentes automatisk ved å fylle ut delkontraktnummer</v>
      </c>
      <c r="D2006" s="34"/>
      <c r="E2006" s="34"/>
      <c r="F2006" s="33"/>
      <c r="G2006" s="33"/>
      <c r="H2006" s="15"/>
      <c r="I2006" s="15"/>
      <c r="J2006" s="15"/>
      <c r="K2006" s="48"/>
      <c r="L2006" s="44"/>
      <c r="M2006" s="47" t="str">
        <f>IFERROR(TRIM($K2006)/_xlfn.XLOOKUP(TRIM($F2006),Produktinformasjon!$D$5:$D$10000,Produktinformasjon!$L$5:$L$10000,,0),"Pris per enhet "&amp;Til_Hvem&amp;" beregnes automatisk ved komplett utfylling")</f>
        <v>Pris per enhet Regionalt beregnes automatisk ved komplett utfylling</v>
      </c>
      <c r="N2006" s="47" t="str">
        <f>IFERROR(TRIM($L2006)/_xlfn.XLOOKUP(TRIM($F2006),Produktinformasjon!$D$5:$D$10000,Produktinformasjon!$L$5:$L$10000,,0),"Pris per enhet Regionalt felleslager beregnes automatisk ved komplett utfylling")</f>
        <v>Pris per enhet Regionalt felleslager beregnes automatisk ved komplett utfylling</v>
      </c>
    </row>
    <row r="2007" spans="2:14" x14ac:dyDescent="0.25">
      <c r="B2007" s="33"/>
      <c r="C2007" t="str" cm="1">
        <f t="array" ref="C2007">IFERROR(_xlfn.TEXTJOIN(" | ", TRUE, _xlfn._xlws.FILTER(delKontrakt['#] &amp; " " &amp; delKontrakt[Navn], ISNUMBER(MATCH(delKontrakt['#], VALUE(_xlfn.TEXTSPLIT(SUBSTITUTE(Prisinformasjon!$B2007,  ", ", ","), ",")), 0)))), "Delkontraktnavn hentes automatisk ved å fylle ut delkontraktnummer")</f>
        <v>Delkontraktnavn hentes automatisk ved å fylle ut delkontraktnummer</v>
      </c>
      <c r="D2007" s="34"/>
      <c r="E2007" s="34"/>
      <c r="F2007" s="33"/>
      <c r="G2007" s="33"/>
      <c r="H2007" s="15"/>
      <c r="I2007" s="15"/>
      <c r="J2007" s="15"/>
      <c r="K2007" s="48"/>
      <c r="L2007" s="44"/>
      <c r="M2007" s="47" t="str">
        <f>IFERROR(TRIM($K2007)/_xlfn.XLOOKUP(TRIM($F2007),Produktinformasjon!$D$5:$D$10000,Produktinformasjon!$L$5:$L$10000,,0),"Pris per enhet "&amp;Til_Hvem&amp;" beregnes automatisk ved komplett utfylling")</f>
        <v>Pris per enhet Regionalt beregnes automatisk ved komplett utfylling</v>
      </c>
      <c r="N2007" s="47" t="str">
        <f>IFERROR(TRIM($L2007)/_xlfn.XLOOKUP(TRIM($F2007),Produktinformasjon!$D$5:$D$10000,Produktinformasjon!$L$5:$L$10000,,0),"Pris per enhet Regionalt felleslager beregnes automatisk ved komplett utfylling")</f>
        <v>Pris per enhet Regionalt felleslager beregnes automatisk ved komplett utfylling</v>
      </c>
    </row>
    <row r="2008" spans="2:14" x14ac:dyDescent="0.25">
      <c r="B2008" s="33"/>
      <c r="C2008" t="str" cm="1">
        <f t="array" ref="C2008">IFERROR(_xlfn.TEXTJOIN(" | ", TRUE, _xlfn._xlws.FILTER(delKontrakt['#] &amp; " " &amp; delKontrakt[Navn], ISNUMBER(MATCH(delKontrakt['#], VALUE(_xlfn.TEXTSPLIT(SUBSTITUTE(Prisinformasjon!$B2008,  ", ", ","), ",")), 0)))), "Delkontraktnavn hentes automatisk ved å fylle ut delkontraktnummer")</f>
        <v>Delkontraktnavn hentes automatisk ved å fylle ut delkontraktnummer</v>
      </c>
      <c r="D2008" s="34"/>
      <c r="E2008" s="34"/>
      <c r="F2008" s="33"/>
      <c r="G2008" s="33"/>
      <c r="H2008" s="15"/>
      <c r="I2008" s="15"/>
      <c r="J2008" s="15"/>
      <c r="K2008" s="48"/>
      <c r="L2008" s="44"/>
      <c r="M2008" s="47" t="str">
        <f>IFERROR(TRIM($K2008)/_xlfn.XLOOKUP(TRIM($F2008),Produktinformasjon!$D$5:$D$10000,Produktinformasjon!$L$5:$L$10000,,0),"Pris per enhet "&amp;Til_Hvem&amp;" beregnes automatisk ved komplett utfylling")</f>
        <v>Pris per enhet Regionalt beregnes automatisk ved komplett utfylling</v>
      </c>
      <c r="N2008" s="47" t="str">
        <f>IFERROR(TRIM($L2008)/_xlfn.XLOOKUP(TRIM($F2008),Produktinformasjon!$D$5:$D$10000,Produktinformasjon!$L$5:$L$10000,,0),"Pris per enhet Regionalt felleslager beregnes automatisk ved komplett utfylling")</f>
        <v>Pris per enhet Regionalt felleslager beregnes automatisk ved komplett utfylling</v>
      </c>
    </row>
    <row r="2009" spans="2:14" x14ac:dyDescent="0.25">
      <c r="B2009" s="33"/>
      <c r="C2009" t="str" cm="1">
        <f t="array" ref="C2009">IFERROR(_xlfn.TEXTJOIN(" | ", TRUE, _xlfn._xlws.FILTER(delKontrakt['#] &amp; " " &amp; delKontrakt[Navn], ISNUMBER(MATCH(delKontrakt['#], VALUE(_xlfn.TEXTSPLIT(SUBSTITUTE(Prisinformasjon!$B2009,  ", ", ","), ",")), 0)))), "Delkontraktnavn hentes automatisk ved å fylle ut delkontraktnummer")</f>
        <v>Delkontraktnavn hentes automatisk ved å fylle ut delkontraktnummer</v>
      </c>
      <c r="D2009" s="34"/>
      <c r="E2009" s="34"/>
      <c r="F2009" s="33"/>
      <c r="G2009" s="33"/>
      <c r="H2009" s="15"/>
      <c r="I2009" s="15"/>
      <c r="J2009" s="15"/>
      <c r="K2009" s="48"/>
      <c r="L2009" s="44"/>
      <c r="M2009" s="47" t="str">
        <f>IFERROR(TRIM($K2009)/_xlfn.XLOOKUP(TRIM($F2009),Produktinformasjon!$D$5:$D$10000,Produktinformasjon!$L$5:$L$10000,,0),"Pris per enhet "&amp;Til_Hvem&amp;" beregnes automatisk ved komplett utfylling")</f>
        <v>Pris per enhet Regionalt beregnes automatisk ved komplett utfylling</v>
      </c>
      <c r="N2009" s="47" t="str">
        <f>IFERROR(TRIM($L2009)/_xlfn.XLOOKUP(TRIM($F2009),Produktinformasjon!$D$5:$D$10000,Produktinformasjon!$L$5:$L$10000,,0),"Pris per enhet Regionalt felleslager beregnes automatisk ved komplett utfylling")</f>
        <v>Pris per enhet Regionalt felleslager beregnes automatisk ved komplett utfylling</v>
      </c>
    </row>
    <row r="2010" spans="2:14" x14ac:dyDescent="0.25">
      <c r="B2010" s="33"/>
      <c r="C2010" t="str" cm="1">
        <f t="array" ref="C2010">IFERROR(_xlfn.TEXTJOIN(" | ", TRUE, _xlfn._xlws.FILTER(delKontrakt['#] &amp; " " &amp; delKontrakt[Navn], ISNUMBER(MATCH(delKontrakt['#], VALUE(_xlfn.TEXTSPLIT(SUBSTITUTE(Prisinformasjon!$B2010,  ", ", ","), ",")), 0)))), "Delkontraktnavn hentes automatisk ved å fylle ut delkontraktnummer")</f>
        <v>Delkontraktnavn hentes automatisk ved å fylle ut delkontraktnummer</v>
      </c>
      <c r="D2010" s="34"/>
      <c r="E2010" s="34"/>
      <c r="F2010" s="33"/>
      <c r="G2010" s="33"/>
      <c r="H2010" s="15"/>
      <c r="I2010" s="15"/>
      <c r="J2010" s="15"/>
      <c r="K2010" s="48"/>
      <c r="L2010" s="44"/>
      <c r="M2010" s="47" t="str">
        <f>IFERROR(TRIM($K2010)/_xlfn.XLOOKUP(TRIM($F2010),Produktinformasjon!$D$5:$D$10000,Produktinformasjon!$L$5:$L$10000,,0),"Pris per enhet "&amp;Til_Hvem&amp;" beregnes automatisk ved komplett utfylling")</f>
        <v>Pris per enhet Regionalt beregnes automatisk ved komplett utfylling</v>
      </c>
      <c r="N2010" s="47" t="str">
        <f>IFERROR(TRIM($L2010)/_xlfn.XLOOKUP(TRIM($F2010),Produktinformasjon!$D$5:$D$10000,Produktinformasjon!$L$5:$L$10000,,0),"Pris per enhet Regionalt felleslager beregnes automatisk ved komplett utfylling")</f>
        <v>Pris per enhet Regionalt felleslager beregnes automatisk ved komplett utfylling</v>
      </c>
    </row>
    <row r="2011" spans="2:14" x14ac:dyDescent="0.25">
      <c r="B2011" s="33"/>
      <c r="C2011" t="str" cm="1">
        <f t="array" ref="C2011">IFERROR(_xlfn.TEXTJOIN(" | ", TRUE, _xlfn._xlws.FILTER(delKontrakt['#] &amp; " " &amp; delKontrakt[Navn], ISNUMBER(MATCH(delKontrakt['#], VALUE(_xlfn.TEXTSPLIT(SUBSTITUTE(Prisinformasjon!$B2011,  ", ", ","), ",")), 0)))), "Delkontraktnavn hentes automatisk ved å fylle ut delkontraktnummer")</f>
        <v>Delkontraktnavn hentes automatisk ved å fylle ut delkontraktnummer</v>
      </c>
      <c r="D2011" s="34"/>
      <c r="E2011" s="34"/>
      <c r="F2011" s="33"/>
      <c r="G2011" s="33"/>
      <c r="H2011" s="15"/>
      <c r="I2011" s="15"/>
      <c r="J2011" s="15"/>
      <c r="K2011" s="48"/>
      <c r="L2011" s="44"/>
      <c r="M2011" s="47" t="str">
        <f>IFERROR(TRIM($K2011)/_xlfn.XLOOKUP(TRIM($F2011),Produktinformasjon!$D$5:$D$10000,Produktinformasjon!$L$5:$L$10000,,0),"Pris per enhet "&amp;Til_Hvem&amp;" beregnes automatisk ved komplett utfylling")</f>
        <v>Pris per enhet Regionalt beregnes automatisk ved komplett utfylling</v>
      </c>
      <c r="N2011" s="47" t="str">
        <f>IFERROR(TRIM($L2011)/_xlfn.XLOOKUP(TRIM($F2011),Produktinformasjon!$D$5:$D$10000,Produktinformasjon!$L$5:$L$10000,,0),"Pris per enhet Regionalt felleslager beregnes automatisk ved komplett utfylling")</f>
        <v>Pris per enhet Regionalt felleslager beregnes automatisk ved komplett utfylling</v>
      </c>
    </row>
    <row r="2012" spans="2:14" x14ac:dyDescent="0.25">
      <c r="B2012" s="33"/>
      <c r="C2012" t="str" cm="1">
        <f t="array" ref="C2012">IFERROR(_xlfn.TEXTJOIN(" | ", TRUE, _xlfn._xlws.FILTER(delKontrakt['#] &amp; " " &amp; delKontrakt[Navn], ISNUMBER(MATCH(delKontrakt['#], VALUE(_xlfn.TEXTSPLIT(SUBSTITUTE(Prisinformasjon!$B2012,  ", ", ","), ",")), 0)))), "Delkontraktnavn hentes automatisk ved å fylle ut delkontraktnummer")</f>
        <v>Delkontraktnavn hentes automatisk ved å fylle ut delkontraktnummer</v>
      </c>
      <c r="D2012" s="34"/>
      <c r="E2012" s="34"/>
      <c r="F2012" s="33"/>
      <c r="G2012" s="33"/>
      <c r="H2012" s="15"/>
      <c r="I2012" s="15"/>
      <c r="J2012" s="15"/>
      <c r="K2012" s="48"/>
      <c r="L2012" s="44"/>
      <c r="M2012" s="47" t="str">
        <f>IFERROR(TRIM($K2012)/_xlfn.XLOOKUP(TRIM($F2012),Produktinformasjon!$D$5:$D$10000,Produktinformasjon!$L$5:$L$10000,,0),"Pris per enhet "&amp;Til_Hvem&amp;" beregnes automatisk ved komplett utfylling")</f>
        <v>Pris per enhet Regionalt beregnes automatisk ved komplett utfylling</v>
      </c>
      <c r="N2012" s="47" t="str">
        <f>IFERROR(TRIM($L2012)/_xlfn.XLOOKUP(TRIM($F2012),Produktinformasjon!$D$5:$D$10000,Produktinformasjon!$L$5:$L$10000,,0),"Pris per enhet Regionalt felleslager beregnes automatisk ved komplett utfylling")</f>
        <v>Pris per enhet Regionalt felleslager beregnes automatisk ved komplett utfylling</v>
      </c>
    </row>
    <row r="2013" spans="2:14" x14ac:dyDescent="0.25">
      <c r="B2013" s="33"/>
      <c r="C2013" t="str" cm="1">
        <f t="array" ref="C2013">IFERROR(_xlfn.TEXTJOIN(" | ", TRUE, _xlfn._xlws.FILTER(delKontrakt['#] &amp; " " &amp; delKontrakt[Navn], ISNUMBER(MATCH(delKontrakt['#], VALUE(_xlfn.TEXTSPLIT(SUBSTITUTE(Prisinformasjon!$B2013,  ", ", ","), ",")), 0)))), "Delkontraktnavn hentes automatisk ved å fylle ut delkontraktnummer")</f>
        <v>Delkontraktnavn hentes automatisk ved å fylle ut delkontraktnummer</v>
      </c>
      <c r="D2013" s="34"/>
      <c r="E2013" s="34"/>
      <c r="F2013" s="33"/>
      <c r="G2013" s="33"/>
      <c r="H2013" s="15"/>
      <c r="I2013" s="15"/>
      <c r="J2013" s="15"/>
      <c r="K2013" s="48"/>
      <c r="L2013" s="44"/>
      <c r="M2013" s="47" t="str">
        <f>IFERROR(TRIM($K2013)/_xlfn.XLOOKUP(TRIM($F2013),Produktinformasjon!$D$5:$D$10000,Produktinformasjon!$L$5:$L$10000,,0),"Pris per enhet "&amp;Til_Hvem&amp;" beregnes automatisk ved komplett utfylling")</f>
        <v>Pris per enhet Regionalt beregnes automatisk ved komplett utfylling</v>
      </c>
      <c r="N2013" s="47" t="str">
        <f>IFERROR(TRIM($L2013)/_xlfn.XLOOKUP(TRIM($F2013),Produktinformasjon!$D$5:$D$10000,Produktinformasjon!$L$5:$L$10000,,0),"Pris per enhet Regionalt felleslager beregnes automatisk ved komplett utfylling")</f>
        <v>Pris per enhet Regionalt felleslager beregnes automatisk ved komplett utfylling</v>
      </c>
    </row>
    <row r="2014" spans="2:14" x14ac:dyDescent="0.25">
      <c r="B2014" s="33"/>
      <c r="C2014" t="str" cm="1">
        <f t="array" ref="C2014">IFERROR(_xlfn.TEXTJOIN(" | ", TRUE, _xlfn._xlws.FILTER(delKontrakt['#] &amp; " " &amp; delKontrakt[Navn], ISNUMBER(MATCH(delKontrakt['#], VALUE(_xlfn.TEXTSPLIT(SUBSTITUTE(Prisinformasjon!$B2014,  ", ", ","), ",")), 0)))), "Delkontraktnavn hentes automatisk ved å fylle ut delkontraktnummer")</f>
        <v>Delkontraktnavn hentes automatisk ved å fylle ut delkontraktnummer</v>
      </c>
      <c r="D2014" s="34"/>
      <c r="E2014" s="34"/>
      <c r="F2014" s="33"/>
      <c r="G2014" s="33"/>
      <c r="H2014" s="15"/>
      <c r="I2014" s="15"/>
      <c r="J2014" s="15"/>
      <c r="K2014" s="48"/>
      <c r="L2014" s="44"/>
      <c r="M2014" s="47" t="str">
        <f>IFERROR(TRIM($K2014)/_xlfn.XLOOKUP(TRIM($F2014),Produktinformasjon!$D$5:$D$10000,Produktinformasjon!$L$5:$L$10000,,0),"Pris per enhet "&amp;Til_Hvem&amp;" beregnes automatisk ved komplett utfylling")</f>
        <v>Pris per enhet Regionalt beregnes automatisk ved komplett utfylling</v>
      </c>
      <c r="N2014" s="47" t="str">
        <f>IFERROR(TRIM($L2014)/_xlfn.XLOOKUP(TRIM($F2014),Produktinformasjon!$D$5:$D$10000,Produktinformasjon!$L$5:$L$10000,,0),"Pris per enhet Regionalt felleslager beregnes automatisk ved komplett utfylling")</f>
        <v>Pris per enhet Regionalt felleslager beregnes automatisk ved komplett utfylling</v>
      </c>
    </row>
    <row r="2015" spans="2:14" x14ac:dyDescent="0.25">
      <c r="B2015" s="33"/>
      <c r="C2015" t="str" cm="1">
        <f t="array" ref="C2015">IFERROR(_xlfn.TEXTJOIN(" | ", TRUE, _xlfn._xlws.FILTER(delKontrakt['#] &amp; " " &amp; delKontrakt[Navn], ISNUMBER(MATCH(delKontrakt['#], VALUE(_xlfn.TEXTSPLIT(SUBSTITUTE(Prisinformasjon!$B2015,  ", ", ","), ",")), 0)))), "Delkontraktnavn hentes automatisk ved å fylle ut delkontraktnummer")</f>
        <v>Delkontraktnavn hentes automatisk ved å fylle ut delkontraktnummer</v>
      </c>
      <c r="D2015" s="34"/>
      <c r="E2015" s="34"/>
      <c r="F2015" s="33"/>
      <c r="G2015" s="33"/>
      <c r="H2015" s="15"/>
      <c r="I2015" s="15"/>
      <c r="J2015" s="15"/>
      <c r="K2015" s="48"/>
      <c r="L2015" s="44"/>
      <c r="M2015" s="47" t="str">
        <f>IFERROR(TRIM($K2015)/_xlfn.XLOOKUP(TRIM($F2015),Produktinformasjon!$D$5:$D$10000,Produktinformasjon!$L$5:$L$10000,,0),"Pris per enhet "&amp;Til_Hvem&amp;" beregnes automatisk ved komplett utfylling")</f>
        <v>Pris per enhet Regionalt beregnes automatisk ved komplett utfylling</v>
      </c>
      <c r="N2015" s="47" t="str">
        <f>IFERROR(TRIM($L2015)/_xlfn.XLOOKUP(TRIM($F2015),Produktinformasjon!$D$5:$D$10000,Produktinformasjon!$L$5:$L$10000,,0),"Pris per enhet Regionalt felleslager beregnes automatisk ved komplett utfylling")</f>
        <v>Pris per enhet Regionalt felleslager beregnes automatisk ved komplett utfylling</v>
      </c>
    </row>
    <row r="2016" spans="2:14" x14ac:dyDescent="0.25">
      <c r="B2016" s="33"/>
      <c r="C2016" t="str" cm="1">
        <f t="array" ref="C2016">IFERROR(_xlfn.TEXTJOIN(" | ", TRUE, _xlfn._xlws.FILTER(delKontrakt['#] &amp; " " &amp; delKontrakt[Navn], ISNUMBER(MATCH(delKontrakt['#], VALUE(_xlfn.TEXTSPLIT(SUBSTITUTE(Prisinformasjon!$B2016,  ", ", ","), ",")), 0)))), "Delkontraktnavn hentes automatisk ved å fylle ut delkontraktnummer")</f>
        <v>Delkontraktnavn hentes automatisk ved å fylle ut delkontraktnummer</v>
      </c>
      <c r="D2016" s="34"/>
      <c r="E2016" s="34"/>
      <c r="F2016" s="33"/>
      <c r="G2016" s="33"/>
      <c r="H2016" s="15"/>
      <c r="I2016" s="15"/>
      <c r="J2016" s="15"/>
      <c r="K2016" s="48"/>
      <c r="L2016" s="44"/>
      <c r="M2016" s="47" t="str">
        <f>IFERROR(TRIM($K2016)/_xlfn.XLOOKUP(TRIM($F2016),Produktinformasjon!$D$5:$D$10000,Produktinformasjon!$L$5:$L$10000,,0),"Pris per enhet "&amp;Til_Hvem&amp;" beregnes automatisk ved komplett utfylling")</f>
        <v>Pris per enhet Regionalt beregnes automatisk ved komplett utfylling</v>
      </c>
      <c r="N2016" s="47" t="str">
        <f>IFERROR(TRIM($L2016)/_xlfn.XLOOKUP(TRIM($F2016),Produktinformasjon!$D$5:$D$10000,Produktinformasjon!$L$5:$L$10000,,0),"Pris per enhet Regionalt felleslager beregnes automatisk ved komplett utfylling")</f>
        <v>Pris per enhet Regionalt felleslager beregnes automatisk ved komplett utfylling</v>
      </c>
    </row>
    <row r="2017" spans="2:14" x14ac:dyDescent="0.25">
      <c r="B2017" s="33"/>
      <c r="C2017" t="str" cm="1">
        <f t="array" ref="C2017">IFERROR(_xlfn.TEXTJOIN(" | ", TRUE, _xlfn._xlws.FILTER(delKontrakt['#] &amp; " " &amp; delKontrakt[Navn], ISNUMBER(MATCH(delKontrakt['#], VALUE(_xlfn.TEXTSPLIT(SUBSTITUTE(Prisinformasjon!$B2017,  ", ", ","), ",")), 0)))), "Delkontraktnavn hentes automatisk ved å fylle ut delkontraktnummer")</f>
        <v>Delkontraktnavn hentes automatisk ved å fylle ut delkontraktnummer</v>
      </c>
      <c r="D2017" s="34"/>
      <c r="E2017" s="34"/>
      <c r="F2017" s="33"/>
      <c r="G2017" s="33"/>
      <c r="H2017" s="15"/>
      <c r="I2017" s="15"/>
      <c r="J2017" s="15"/>
      <c r="K2017" s="48"/>
      <c r="L2017" s="44"/>
      <c r="M2017" s="47" t="str">
        <f>IFERROR(TRIM($K2017)/_xlfn.XLOOKUP(TRIM($F2017),Produktinformasjon!$D$5:$D$10000,Produktinformasjon!$L$5:$L$10000,,0),"Pris per enhet "&amp;Til_Hvem&amp;" beregnes automatisk ved komplett utfylling")</f>
        <v>Pris per enhet Regionalt beregnes automatisk ved komplett utfylling</v>
      </c>
      <c r="N2017" s="47" t="str">
        <f>IFERROR(TRIM($L2017)/_xlfn.XLOOKUP(TRIM($F2017),Produktinformasjon!$D$5:$D$10000,Produktinformasjon!$L$5:$L$10000,,0),"Pris per enhet Regionalt felleslager beregnes automatisk ved komplett utfylling")</f>
        <v>Pris per enhet Regionalt felleslager beregnes automatisk ved komplett utfylling</v>
      </c>
    </row>
    <row r="2018" spans="2:14" x14ac:dyDescent="0.25">
      <c r="B2018" s="33"/>
      <c r="C2018" t="str" cm="1">
        <f t="array" ref="C2018">IFERROR(_xlfn.TEXTJOIN(" | ", TRUE, _xlfn._xlws.FILTER(delKontrakt['#] &amp; " " &amp; delKontrakt[Navn], ISNUMBER(MATCH(delKontrakt['#], VALUE(_xlfn.TEXTSPLIT(SUBSTITUTE(Prisinformasjon!$B2018,  ", ", ","), ",")), 0)))), "Delkontraktnavn hentes automatisk ved å fylle ut delkontraktnummer")</f>
        <v>Delkontraktnavn hentes automatisk ved å fylle ut delkontraktnummer</v>
      </c>
      <c r="D2018" s="34"/>
      <c r="E2018" s="34"/>
      <c r="F2018" s="33"/>
      <c r="G2018" s="33"/>
      <c r="H2018" s="15"/>
      <c r="I2018" s="15"/>
      <c r="J2018" s="15"/>
      <c r="K2018" s="48"/>
      <c r="L2018" s="44"/>
      <c r="M2018" s="47" t="str">
        <f>IFERROR(TRIM($K2018)/_xlfn.XLOOKUP(TRIM($F2018),Produktinformasjon!$D$5:$D$10000,Produktinformasjon!$L$5:$L$10000,,0),"Pris per enhet "&amp;Til_Hvem&amp;" beregnes automatisk ved komplett utfylling")</f>
        <v>Pris per enhet Regionalt beregnes automatisk ved komplett utfylling</v>
      </c>
      <c r="N2018" s="47" t="str">
        <f>IFERROR(TRIM($L2018)/_xlfn.XLOOKUP(TRIM($F2018),Produktinformasjon!$D$5:$D$10000,Produktinformasjon!$L$5:$L$10000,,0),"Pris per enhet Regionalt felleslager beregnes automatisk ved komplett utfylling")</f>
        <v>Pris per enhet Regionalt felleslager beregnes automatisk ved komplett utfylling</v>
      </c>
    </row>
    <row r="2019" spans="2:14" x14ac:dyDescent="0.25">
      <c r="B2019" s="33"/>
      <c r="C2019" t="str" cm="1">
        <f t="array" ref="C2019">IFERROR(_xlfn.TEXTJOIN(" | ", TRUE, _xlfn._xlws.FILTER(delKontrakt['#] &amp; " " &amp; delKontrakt[Navn], ISNUMBER(MATCH(delKontrakt['#], VALUE(_xlfn.TEXTSPLIT(SUBSTITUTE(Prisinformasjon!$B2019,  ", ", ","), ",")), 0)))), "Delkontraktnavn hentes automatisk ved å fylle ut delkontraktnummer")</f>
        <v>Delkontraktnavn hentes automatisk ved å fylle ut delkontraktnummer</v>
      </c>
      <c r="D2019" s="34"/>
      <c r="E2019" s="34"/>
      <c r="F2019" s="33"/>
      <c r="G2019" s="33"/>
      <c r="H2019" s="15"/>
      <c r="I2019" s="15"/>
      <c r="J2019" s="15"/>
      <c r="K2019" s="48"/>
      <c r="L2019" s="44"/>
      <c r="M2019" s="47" t="str">
        <f>IFERROR(TRIM($K2019)/_xlfn.XLOOKUP(TRIM($F2019),Produktinformasjon!$D$5:$D$10000,Produktinformasjon!$L$5:$L$10000,,0),"Pris per enhet "&amp;Til_Hvem&amp;" beregnes automatisk ved komplett utfylling")</f>
        <v>Pris per enhet Regionalt beregnes automatisk ved komplett utfylling</v>
      </c>
      <c r="N2019" s="47" t="str">
        <f>IFERROR(TRIM($L2019)/_xlfn.XLOOKUP(TRIM($F2019),Produktinformasjon!$D$5:$D$10000,Produktinformasjon!$L$5:$L$10000,,0),"Pris per enhet Regionalt felleslager beregnes automatisk ved komplett utfylling")</f>
        <v>Pris per enhet Regionalt felleslager beregnes automatisk ved komplett utfylling</v>
      </c>
    </row>
    <row r="2020" spans="2:14" x14ac:dyDescent="0.25">
      <c r="B2020" s="33"/>
      <c r="C2020" t="str" cm="1">
        <f t="array" ref="C2020">IFERROR(_xlfn.TEXTJOIN(" | ", TRUE, _xlfn._xlws.FILTER(delKontrakt['#] &amp; " " &amp; delKontrakt[Navn], ISNUMBER(MATCH(delKontrakt['#], VALUE(_xlfn.TEXTSPLIT(SUBSTITUTE(Prisinformasjon!$B2020,  ", ", ","), ",")), 0)))), "Delkontraktnavn hentes automatisk ved å fylle ut delkontraktnummer")</f>
        <v>Delkontraktnavn hentes automatisk ved å fylle ut delkontraktnummer</v>
      </c>
      <c r="D2020" s="34"/>
      <c r="E2020" s="34"/>
      <c r="F2020" s="33"/>
      <c r="G2020" s="33"/>
      <c r="H2020" s="15"/>
      <c r="I2020" s="15"/>
      <c r="J2020" s="15"/>
      <c r="K2020" s="48"/>
      <c r="L2020" s="44"/>
      <c r="M2020" s="47" t="str">
        <f>IFERROR(TRIM($K2020)/_xlfn.XLOOKUP(TRIM($F2020),Produktinformasjon!$D$5:$D$10000,Produktinformasjon!$L$5:$L$10000,,0),"Pris per enhet "&amp;Til_Hvem&amp;" beregnes automatisk ved komplett utfylling")</f>
        <v>Pris per enhet Regionalt beregnes automatisk ved komplett utfylling</v>
      </c>
      <c r="N2020" s="47" t="str">
        <f>IFERROR(TRIM($L2020)/_xlfn.XLOOKUP(TRIM($F2020),Produktinformasjon!$D$5:$D$10000,Produktinformasjon!$L$5:$L$10000,,0),"Pris per enhet Regionalt felleslager beregnes automatisk ved komplett utfylling")</f>
        <v>Pris per enhet Regionalt felleslager beregnes automatisk ved komplett utfylling</v>
      </c>
    </row>
    <row r="2021" spans="2:14" x14ac:dyDescent="0.25">
      <c r="B2021" s="33"/>
      <c r="C2021" t="str" cm="1">
        <f t="array" ref="C2021">IFERROR(_xlfn.TEXTJOIN(" | ", TRUE, _xlfn._xlws.FILTER(delKontrakt['#] &amp; " " &amp; delKontrakt[Navn], ISNUMBER(MATCH(delKontrakt['#], VALUE(_xlfn.TEXTSPLIT(SUBSTITUTE(Prisinformasjon!$B2021,  ", ", ","), ",")), 0)))), "Delkontraktnavn hentes automatisk ved å fylle ut delkontraktnummer")</f>
        <v>Delkontraktnavn hentes automatisk ved å fylle ut delkontraktnummer</v>
      </c>
      <c r="D2021" s="34"/>
      <c r="E2021" s="34"/>
      <c r="F2021" s="33"/>
      <c r="G2021" s="33"/>
      <c r="H2021" s="15"/>
      <c r="I2021" s="15"/>
      <c r="J2021" s="15"/>
      <c r="K2021" s="48"/>
      <c r="L2021" s="44"/>
      <c r="M2021" s="47" t="str">
        <f>IFERROR(TRIM($K2021)/_xlfn.XLOOKUP(TRIM($F2021),Produktinformasjon!$D$5:$D$10000,Produktinformasjon!$L$5:$L$10000,,0),"Pris per enhet "&amp;Til_Hvem&amp;" beregnes automatisk ved komplett utfylling")</f>
        <v>Pris per enhet Regionalt beregnes automatisk ved komplett utfylling</v>
      </c>
      <c r="N2021" s="47" t="str">
        <f>IFERROR(TRIM($L2021)/_xlfn.XLOOKUP(TRIM($F2021),Produktinformasjon!$D$5:$D$10000,Produktinformasjon!$L$5:$L$10000,,0),"Pris per enhet Regionalt felleslager beregnes automatisk ved komplett utfylling")</f>
        <v>Pris per enhet Regionalt felleslager beregnes automatisk ved komplett utfylling</v>
      </c>
    </row>
    <row r="2022" spans="2:14" x14ac:dyDescent="0.25">
      <c r="B2022" s="33"/>
      <c r="C2022" t="str" cm="1">
        <f t="array" ref="C2022">IFERROR(_xlfn.TEXTJOIN(" | ", TRUE, _xlfn._xlws.FILTER(delKontrakt['#] &amp; " " &amp; delKontrakt[Navn], ISNUMBER(MATCH(delKontrakt['#], VALUE(_xlfn.TEXTSPLIT(SUBSTITUTE(Prisinformasjon!$B2022,  ", ", ","), ",")), 0)))), "Delkontraktnavn hentes automatisk ved å fylle ut delkontraktnummer")</f>
        <v>Delkontraktnavn hentes automatisk ved å fylle ut delkontraktnummer</v>
      </c>
      <c r="D2022" s="34"/>
      <c r="E2022" s="34"/>
      <c r="F2022" s="33"/>
      <c r="G2022" s="33"/>
      <c r="H2022" s="15"/>
      <c r="I2022" s="15"/>
      <c r="J2022" s="15"/>
      <c r="K2022" s="48"/>
      <c r="L2022" s="44"/>
      <c r="M2022" s="47" t="str">
        <f>IFERROR(TRIM($K2022)/_xlfn.XLOOKUP(TRIM($F2022),Produktinformasjon!$D$5:$D$10000,Produktinformasjon!$L$5:$L$10000,,0),"Pris per enhet "&amp;Til_Hvem&amp;" beregnes automatisk ved komplett utfylling")</f>
        <v>Pris per enhet Regionalt beregnes automatisk ved komplett utfylling</v>
      </c>
      <c r="N2022" s="47" t="str">
        <f>IFERROR(TRIM($L2022)/_xlfn.XLOOKUP(TRIM($F2022),Produktinformasjon!$D$5:$D$10000,Produktinformasjon!$L$5:$L$10000,,0),"Pris per enhet Regionalt felleslager beregnes automatisk ved komplett utfylling")</f>
        <v>Pris per enhet Regionalt felleslager beregnes automatisk ved komplett utfylling</v>
      </c>
    </row>
    <row r="2023" spans="2:14" x14ac:dyDescent="0.25">
      <c r="B2023" s="33"/>
      <c r="C2023" t="str" cm="1">
        <f t="array" ref="C2023">IFERROR(_xlfn.TEXTJOIN(" | ", TRUE, _xlfn._xlws.FILTER(delKontrakt['#] &amp; " " &amp; delKontrakt[Navn], ISNUMBER(MATCH(delKontrakt['#], VALUE(_xlfn.TEXTSPLIT(SUBSTITUTE(Prisinformasjon!$B2023,  ", ", ","), ",")), 0)))), "Delkontraktnavn hentes automatisk ved å fylle ut delkontraktnummer")</f>
        <v>Delkontraktnavn hentes automatisk ved å fylle ut delkontraktnummer</v>
      </c>
      <c r="D2023" s="34"/>
      <c r="E2023" s="34"/>
      <c r="F2023" s="33"/>
      <c r="G2023" s="33"/>
      <c r="H2023" s="15"/>
      <c r="I2023" s="15"/>
      <c r="J2023" s="15"/>
      <c r="K2023" s="48"/>
      <c r="L2023" s="44"/>
      <c r="M2023" s="47" t="str">
        <f>IFERROR(TRIM($K2023)/_xlfn.XLOOKUP(TRIM($F2023),Produktinformasjon!$D$5:$D$10000,Produktinformasjon!$L$5:$L$10000,,0),"Pris per enhet "&amp;Til_Hvem&amp;" beregnes automatisk ved komplett utfylling")</f>
        <v>Pris per enhet Regionalt beregnes automatisk ved komplett utfylling</v>
      </c>
      <c r="N2023" s="47" t="str">
        <f>IFERROR(TRIM($L2023)/_xlfn.XLOOKUP(TRIM($F2023),Produktinformasjon!$D$5:$D$10000,Produktinformasjon!$L$5:$L$10000,,0),"Pris per enhet Regionalt felleslager beregnes automatisk ved komplett utfylling")</f>
        <v>Pris per enhet Regionalt felleslager beregnes automatisk ved komplett utfylling</v>
      </c>
    </row>
    <row r="2024" spans="2:14" x14ac:dyDescent="0.25">
      <c r="B2024" s="33"/>
      <c r="C2024" t="str" cm="1">
        <f t="array" ref="C2024">IFERROR(_xlfn.TEXTJOIN(" | ", TRUE, _xlfn._xlws.FILTER(delKontrakt['#] &amp; " " &amp; delKontrakt[Navn], ISNUMBER(MATCH(delKontrakt['#], VALUE(_xlfn.TEXTSPLIT(SUBSTITUTE(Prisinformasjon!$B2024,  ", ", ","), ",")), 0)))), "Delkontraktnavn hentes automatisk ved å fylle ut delkontraktnummer")</f>
        <v>Delkontraktnavn hentes automatisk ved å fylle ut delkontraktnummer</v>
      </c>
      <c r="D2024" s="34"/>
      <c r="E2024" s="34"/>
      <c r="F2024" s="33"/>
      <c r="G2024" s="33"/>
      <c r="H2024" s="15"/>
      <c r="I2024" s="15"/>
      <c r="J2024" s="15"/>
      <c r="K2024" s="48"/>
      <c r="L2024" s="44"/>
      <c r="M2024" s="47" t="str">
        <f>IFERROR(TRIM($K2024)/_xlfn.XLOOKUP(TRIM($F2024),Produktinformasjon!$D$5:$D$10000,Produktinformasjon!$L$5:$L$10000,,0),"Pris per enhet "&amp;Til_Hvem&amp;" beregnes automatisk ved komplett utfylling")</f>
        <v>Pris per enhet Regionalt beregnes automatisk ved komplett utfylling</v>
      </c>
      <c r="N2024" s="47" t="str">
        <f>IFERROR(TRIM($L2024)/_xlfn.XLOOKUP(TRIM($F2024),Produktinformasjon!$D$5:$D$10000,Produktinformasjon!$L$5:$L$10000,,0),"Pris per enhet Regionalt felleslager beregnes automatisk ved komplett utfylling")</f>
        <v>Pris per enhet Regionalt felleslager beregnes automatisk ved komplett utfylling</v>
      </c>
    </row>
    <row r="2025" spans="2:14" x14ac:dyDescent="0.25">
      <c r="B2025" s="33"/>
      <c r="C2025" t="str" cm="1">
        <f t="array" ref="C2025">IFERROR(_xlfn.TEXTJOIN(" | ", TRUE, _xlfn._xlws.FILTER(delKontrakt['#] &amp; " " &amp; delKontrakt[Navn], ISNUMBER(MATCH(delKontrakt['#], VALUE(_xlfn.TEXTSPLIT(SUBSTITUTE(Prisinformasjon!$B2025,  ", ", ","), ",")), 0)))), "Delkontraktnavn hentes automatisk ved å fylle ut delkontraktnummer")</f>
        <v>Delkontraktnavn hentes automatisk ved å fylle ut delkontraktnummer</v>
      </c>
      <c r="D2025" s="34"/>
      <c r="E2025" s="34"/>
      <c r="F2025" s="33"/>
      <c r="G2025" s="33"/>
      <c r="H2025" s="15"/>
      <c r="I2025" s="15"/>
      <c r="J2025" s="15"/>
      <c r="K2025" s="48"/>
      <c r="L2025" s="44"/>
      <c r="M2025" s="47" t="str">
        <f>IFERROR(TRIM($K2025)/_xlfn.XLOOKUP(TRIM($F2025),Produktinformasjon!$D$5:$D$10000,Produktinformasjon!$L$5:$L$10000,,0),"Pris per enhet "&amp;Til_Hvem&amp;" beregnes automatisk ved komplett utfylling")</f>
        <v>Pris per enhet Regionalt beregnes automatisk ved komplett utfylling</v>
      </c>
      <c r="N2025" s="47" t="str">
        <f>IFERROR(TRIM($L2025)/_xlfn.XLOOKUP(TRIM($F2025),Produktinformasjon!$D$5:$D$10000,Produktinformasjon!$L$5:$L$10000,,0),"Pris per enhet Regionalt felleslager beregnes automatisk ved komplett utfylling")</f>
        <v>Pris per enhet Regionalt felleslager beregnes automatisk ved komplett utfylling</v>
      </c>
    </row>
    <row r="2026" spans="2:14" x14ac:dyDescent="0.25">
      <c r="B2026" s="33"/>
      <c r="C2026" t="str" cm="1">
        <f t="array" ref="C2026">IFERROR(_xlfn.TEXTJOIN(" | ", TRUE, _xlfn._xlws.FILTER(delKontrakt['#] &amp; " " &amp; delKontrakt[Navn], ISNUMBER(MATCH(delKontrakt['#], VALUE(_xlfn.TEXTSPLIT(SUBSTITUTE(Prisinformasjon!$B2026,  ", ", ","), ",")), 0)))), "Delkontraktnavn hentes automatisk ved å fylle ut delkontraktnummer")</f>
        <v>Delkontraktnavn hentes automatisk ved å fylle ut delkontraktnummer</v>
      </c>
      <c r="D2026" s="34"/>
      <c r="E2026" s="34"/>
      <c r="F2026" s="33"/>
      <c r="G2026" s="33"/>
      <c r="H2026" s="15"/>
      <c r="I2026" s="15"/>
      <c r="J2026" s="15"/>
      <c r="K2026" s="48"/>
      <c r="L2026" s="44"/>
      <c r="M2026" s="47" t="str">
        <f>IFERROR(TRIM($K2026)/_xlfn.XLOOKUP(TRIM($F2026),Produktinformasjon!$D$5:$D$10000,Produktinformasjon!$L$5:$L$10000,,0),"Pris per enhet "&amp;Til_Hvem&amp;" beregnes automatisk ved komplett utfylling")</f>
        <v>Pris per enhet Regionalt beregnes automatisk ved komplett utfylling</v>
      </c>
      <c r="N2026" s="47" t="str">
        <f>IFERROR(TRIM($L2026)/_xlfn.XLOOKUP(TRIM($F2026),Produktinformasjon!$D$5:$D$10000,Produktinformasjon!$L$5:$L$10000,,0),"Pris per enhet Regionalt felleslager beregnes automatisk ved komplett utfylling")</f>
        <v>Pris per enhet Regionalt felleslager beregnes automatisk ved komplett utfylling</v>
      </c>
    </row>
    <row r="2027" spans="2:14" x14ac:dyDescent="0.25">
      <c r="B2027" s="33"/>
      <c r="C2027" t="str" cm="1">
        <f t="array" ref="C2027">IFERROR(_xlfn.TEXTJOIN(" | ", TRUE, _xlfn._xlws.FILTER(delKontrakt['#] &amp; " " &amp; delKontrakt[Navn], ISNUMBER(MATCH(delKontrakt['#], VALUE(_xlfn.TEXTSPLIT(SUBSTITUTE(Prisinformasjon!$B2027,  ", ", ","), ",")), 0)))), "Delkontraktnavn hentes automatisk ved å fylle ut delkontraktnummer")</f>
        <v>Delkontraktnavn hentes automatisk ved å fylle ut delkontraktnummer</v>
      </c>
      <c r="D2027" s="34"/>
      <c r="E2027" s="34"/>
      <c r="F2027" s="33"/>
      <c r="G2027" s="33"/>
      <c r="H2027" s="15"/>
      <c r="I2027" s="15"/>
      <c r="J2027" s="15"/>
      <c r="K2027" s="48"/>
      <c r="L2027" s="44"/>
      <c r="M2027" s="47" t="str">
        <f>IFERROR(TRIM($K2027)/_xlfn.XLOOKUP(TRIM($F2027),Produktinformasjon!$D$5:$D$10000,Produktinformasjon!$L$5:$L$10000,,0),"Pris per enhet "&amp;Til_Hvem&amp;" beregnes automatisk ved komplett utfylling")</f>
        <v>Pris per enhet Regionalt beregnes automatisk ved komplett utfylling</v>
      </c>
      <c r="N2027" s="47" t="str">
        <f>IFERROR(TRIM($L2027)/_xlfn.XLOOKUP(TRIM($F2027),Produktinformasjon!$D$5:$D$10000,Produktinformasjon!$L$5:$L$10000,,0),"Pris per enhet Regionalt felleslager beregnes automatisk ved komplett utfylling")</f>
        <v>Pris per enhet Regionalt felleslager beregnes automatisk ved komplett utfylling</v>
      </c>
    </row>
    <row r="2028" spans="2:14" x14ac:dyDescent="0.25">
      <c r="B2028" s="33"/>
      <c r="C2028" t="str" cm="1">
        <f t="array" ref="C2028">IFERROR(_xlfn.TEXTJOIN(" | ", TRUE, _xlfn._xlws.FILTER(delKontrakt['#] &amp; " " &amp; delKontrakt[Navn], ISNUMBER(MATCH(delKontrakt['#], VALUE(_xlfn.TEXTSPLIT(SUBSTITUTE(Prisinformasjon!$B2028,  ", ", ","), ",")), 0)))), "Delkontraktnavn hentes automatisk ved å fylle ut delkontraktnummer")</f>
        <v>Delkontraktnavn hentes automatisk ved å fylle ut delkontraktnummer</v>
      </c>
      <c r="D2028" s="34"/>
      <c r="E2028" s="34"/>
      <c r="F2028" s="33"/>
      <c r="G2028" s="33"/>
      <c r="H2028" s="15"/>
      <c r="I2028" s="15"/>
      <c r="J2028" s="15"/>
      <c r="K2028" s="48"/>
      <c r="L2028" s="44"/>
      <c r="M2028" s="47" t="str">
        <f>IFERROR(TRIM($K2028)/_xlfn.XLOOKUP(TRIM($F2028),Produktinformasjon!$D$5:$D$10000,Produktinformasjon!$L$5:$L$10000,,0),"Pris per enhet "&amp;Til_Hvem&amp;" beregnes automatisk ved komplett utfylling")</f>
        <v>Pris per enhet Regionalt beregnes automatisk ved komplett utfylling</v>
      </c>
      <c r="N2028" s="47" t="str">
        <f>IFERROR(TRIM($L2028)/_xlfn.XLOOKUP(TRIM($F2028),Produktinformasjon!$D$5:$D$10000,Produktinformasjon!$L$5:$L$10000,,0),"Pris per enhet Regionalt felleslager beregnes automatisk ved komplett utfylling")</f>
        <v>Pris per enhet Regionalt felleslager beregnes automatisk ved komplett utfylling</v>
      </c>
    </row>
    <row r="2029" spans="2:14" x14ac:dyDescent="0.25">
      <c r="B2029" s="33"/>
      <c r="C2029" t="str" cm="1">
        <f t="array" ref="C2029">IFERROR(_xlfn.TEXTJOIN(" | ", TRUE, _xlfn._xlws.FILTER(delKontrakt['#] &amp; " " &amp; delKontrakt[Navn], ISNUMBER(MATCH(delKontrakt['#], VALUE(_xlfn.TEXTSPLIT(SUBSTITUTE(Prisinformasjon!$B2029,  ", ", ","), ",")), 0)))), "Delkontraktnavn hentes automatisk ved å fylle ut delkontraktnummer")</f>
        <v>Delkontraktnavn hentes automatisk ved å fylle ut delkontraktnummer</v>
      </c>
      <c r="D2029" s="34"/>
      <c r="E2029" s="34"/>
      <c r="F2029" s="33"/>
      <c r="G2029" s="33"/>
      <c r="H2029" s="15"/>
      <c r="I2029" s="15"/>
      <c r="J2029" s="15"/>
      <c r="K2029" s="48"/>
      <c r="L2029" s="44"/>
      <c r="M2029" s="47" t="str">
        <f>IFERROR(TRIM($K2029)/_xlfn.XLOOKUP(TRIM($F2029),Produktinformasjon!$D$5:$D$10000,Produktinformasjon!$L$5:$L$10000,,0),"Pris per enhet "&amp;Til_Hvem&amp;" beregnes automatisk ved komplett utfylling")</f>
        <v>Pris per enhet Regionalt beregnes automatisk ved komplett utfylling</v>
      </c>
      <c r="N2029" s="47" t="str">
        <f>IFERROR(TRIM($L2029)/_xlfn.XLOOKUP(TRIM($F2029),Produktinformasjon!$D$5:$D$10000,Produktinformasjon!$L$5:$L$10000,,0),"Pris per enhet Regionalt felleslager beregnes automatisk ved komplett utfylling")</f>
        <v>Pris per enhet Regionalt felleslager beregnes automatisk ved komplett utfylling</v>
      </c>
    </row>
    <row r="2030" spans="2:14" x14ac:dyDescent="0.25">
      <c r="B2030" s="33"/>
      <c r="C2030" t="str" cm="1">
        <f t="array" ref="C2030">IFERROR(_xlfn.TEXTJOIN(" | ", TRUE, _xlfn._xlws.FILTER(delKontrakt['#] &amp; " " &amp; delKontrakt[Navn], ISNUMBER(MATCH(delKontrakt['#], VALUE(_xlfn.TEXTSPLIT(SUBSTITUTE(Prisinformasjon!$B2030,  ", ", ","), ",")), 0)))), "Delkontraktnavn hentes automatisk ved å fylle ut delkontraktnummer")</f>
        <v>Delkontraktnavn hentes automatisk ved å fylle ut delkontraktnummer</v>
      </c>
      <c r="D2030" s="34"/>
      <c r="E2030" s="34"/>
      <c r="F2030" s="33"/>
      <c r="G2030" s="33"/>
      <c r="H2030" s="15"/>
      <c r="I2030" s="15"/>
      <c r="J2030" s="15"/>
      <c r="K2030" s="48"/>
      <c r="L2030" s="44"/>
      <c r="M2030" s="47" t="str">
        <f>IFERROR(TRIM($K2030)/_xlfn.XLOOKUP(TRIM($F2030),Produktinformasjon!$D$5:$D$10000,Produktinformasjon!$L$5:$L$10000,,0),"Pris per enhet "&amp;Til_Hvem&amp;" beregnes automatisk ved komplett utfylling")</f>
        <v>Pris per enhet Regionalt beregnes automatisk ved komplett utfylling</v>
      </c>
      <c r="N2030" s="47" t="str">
        <f>IFERROR(TRIM($L2030)/_xlfn.XLOOKUP(TRIM($F2030),Produktinformasjon!$D$5:$D$10000,Produktinformasjon!$L$5:$L$10000,,0),"Pris per enhet Regionalt felleslager beregnes automatisk ved komplett utfylling")</f>
        <v>Pris per enhet Regionalt felleslager beregnes automatisk ved komplett utfylling</v>
      </c>
    </row>
    <row r="2031" spans="2:14" x14ac:dyDescent="0.25">
      <c r="B2031" s="33"/>
      <c r="C2031" t="str" cm="1">
        <f t="array" ref="C2031">IFERROR(_xlfn.TEXTJOIN(" | ", TRUE, _xlfn._xlws.FILTER(delKontrakt['#] &amp; " " &amp; delKontrakt[Navn], ISNUMBER(MATCH(delKontrakt['#], VALUE(_xlfn.TEXTSPLIT(SUBSTITUTE(Prisinformasjon!$B2031,  ", ", ","), ",")), 0)))), "Delkontraktnavn hentes automatisk ved å fylle ut delkontraktnummer")</f>
        <v>Delkontraktnavn hentes automatisk ved å fylle ut delkontraktnummer</v>
      </c>
      <c r="D2031" s="34"/>
      <c r="E2031" s="34"/>
      <c r="F2031" s="33"/>
      <c r="G2031" s="33"/>
      <c r="H2031" s="15"/>
      <c r="I2031" s="15"/>
      <c r="J2031" s="15"/>
      <c r="K2031" s="48"/>
      <c r="L2031" s="44"/>
      <c r="M2031" s="47" t="str">
        <f>IFERROR(TRIM($K2031)/_xlfn.XLOOKUP(TRIM($F2031),Produktinformasjon!$D$5:$D$10000,Produktinformasjon!$L$5:$L$10000,,0),"Pris per enhet "&amp;Til_Hvem&amp;" beregnes automatisk ved komplett utfylling")</f>
        <v>Pris per enhet Regionalt beregnes automatisk ved komplett utfylling</v>
      </c>
      <c r="N2031" s="47" t="str">
        <f>IFERROR(TRIM($L2031)/_xlfn.XLOOKUP(TRIM($F2031),Produktinformasjon!$D$5:$D$10000,Produktinformasjon!$L$5:$L$10000,,0),"Pris per enhet Regionalt felleslager beregnes automatisk ved komplett utfylling")</f>
        <v>Pris per enhet Regionalt felleslager beregnes automatisk ved komplett utfylling</v>
      </c>
    </row>
    <row r="2032" spans="2:14" x14ac:dyDescent="0.25">
      <c r="B2032" s="33"/>
      <c r="C2032" t="str" cm="1">
        <f t="array" ref="C2032">IFERROR(_xlfn.TEXTJOIN(" | ", TRUE, _xlfn._xlws.FILTER(delKontrakt['#] &amp; " " &amp; delKontrakt[Navn], ISNUMBER(MATCH(delKontrakt['#], VALUE(_xlfn.TEXTSPLIT(SUBSTITUTE(Prisinformasjon!$B2032,  ", ", ","), ",")), 0)))), "Delkontraktnavn hentes automatisk ved å fylle ut delkontraktnummer")</f>
        <v>Delkontraktnavn hentes automatisk ved å fylle ut delkontraktnummer</v>
      </c>
      <c r="D2032" s="34"/>
      <c r="E2032" s="34"/>
      <c r="F2032" s="33"/>
      <c r="G2032" s="33"/>
      <c r="H2032" s="15"/>
      <c r="I2032" s="15"/>
      <c r="J2032" s="15"/>
      <c r="K2032" s="48"/>
      <c r="L2032" s="44"/>
      <c r="M2032" s="47" t="str">
        <f>IFERROR(TRIM($K2032)/_xlfn.XLOOKUP(TRIM($F2032),Produktinformasjon!$D$5:$D$10000,Produktinformasjon!$L$5:$L$10000,,0),"Pris per enhet "&amp;Til_Hvem&amp;" beregnes automatisk ved komplett utfylling")</f>
        <v>Pris per enhet Regionalt beregnes automatisk ved komplett utfylling</v>
      </c>
      <c r="N2032" s="47" t="str">
        <f>IFERROR(TRIM($L2032)/_xlfn.XLOOKUP(TRIM($F2032),Produktinformasjon!$D$5:$D$10000,Produktinformasjon!$L$5:$L$10000,,0),"Pris per enhet Regionalt felleslager beregnes automatisk ved komplett utfylling")</f>
        <v>Pris per enhet Regionalt felleslager beregnes automatisk ved komplett utfylling</v>
      </c>
    </row>
    <row r="2033" spans="2:14" x14ac:dyDescent="0.25">
      <c r="B2033" s="33"/>
      <c r="C2033" t="str" cm="1">
        <f t="array" ref="C2033">IFERROR(_xlfn.TEXTJOIN(" | ", TRUE, _xlfn._xlws.FILTER(delKontrakt['#] &amp; " " &amp; delKontrakt[Navn], ISNUMBER(MATCH(delKontrakt['#], VALUE(_xlfn.TEXTSPLIT(SUBSTITUTE(Prisinformasjon!$B2033,  ", ", ","), ",")), 0)))), "Delkontraktnavn hentes automatisk ved å fylle ut delkontraktnummer")</f>
        <v>Delkontraktnavn hentes automatisk ved å fylle ut delkontraktnummer</v>
      </c>
      <c r="D2033" s="34"/>
      <c r="E2033" s="34"/>
      <c r="F2033" s="33"/>
      <c r="G2033" s="33"/>
      <c r="H2033" s="15"/>
      <c r="I2033" s="15"/>
      <c r="J2033" s="15"/>
      <c r="K2033" s="48"/>
      <c r="L2033" s="44"/>
      <c r="M2033" s="47" t="str">
        <f>IFERROR(TRIM($K2033)/_xlfn.XLOOKUP(TRIM($F2033),Produktinformasjon!$D$5:$D$10000,Produktinformasjon!$L$5:$L$10000,,0),"Pris per enhet "&amp;Til_Hvem&amp;" beregnes automatisk ved komplett utfylling")</f>
        <v>Pris per enhet Regionalt beregnes automatisk ved komplett utfylling</v>
      </c>
      <c r="N2033" s="47" t="str">
        <f>IFERROR(TRIM($L2033)/_xlfn.XLOOKUP(TRIM($F2033),Produktinformasjon!$D$5:$D$10000,Produktinformasjon!$L$5:$L$10000,,0),"Pris per enhet Regionalt felleslager beregnes automatisk ved komplett utfylling")</f>
        <v>Pris per enhet Regionalt felleslager beregnes automatisk ved komplett utfylling</v>
      </c>
    </row>
    <row r="2034" spans="2:14" x14ac:dyDescent="0.25">
      <c r="B2034" s="33"/>
      <c r="C2034" t="str" cm="1">
        <f t="array" ref="C2034">IFERROR(_xlfn.TEXTJOIN(" | ", TRUE, _xlfn._xlws.FILTER(delKontrakt['#] &amp; " " &amp; delKontrakt[Navn], ISNUMBER(MATCH(delKontrakt['#], VALUE(_xlfn.TEXTSPLIT(SUBSTITUTE(Prisinformasjon!$B2034,  ", ", ","), ",")), 0)))), "Delkontraktnavn hentes automatisk ved å fylle ut delkontraktnummer")</f>
        <v>Delkontraktnavn hentes automatisk ved å fylle ut delkontraktnummer</v>
      </c>
      <c r="D2034" s="34"/>
      <c r="E2034" s="34"/>
      <c r="F2034" s="33"/>
      <c r="G2034" s="33"/>
      <c r="H2034" s="15"/>
      <c r="I2034" s="15"/>
      <c r="J2034" s="15"/>
      <c r="K2034" s="48"/>
      <c r="L2034" s="44"/>
      <c r="M2034" s="47" t="str">
        <f>IFERROR(TRIM($K2034)/_xlfn.XLOOKUP(TRIM($F2034),Produktinformasjon!$D$5:$D$10000,Produktinformasjon!$L$5:$L$10000,,0),"Pris per enhet "&amp;Til_Hvem&amp;" beregnes automatisk ved komplett utfylling")</f>
        <v>Pris per enhet Regionalt beregnes automatisk ved komplett utfylling</v>
      </c>
      <c r="N2034" s="47" t="str">
        <f>IFERROR(TRIM($L2034)/_xlfn.XLOOKUP(TRIM($F2034),Produktinformasjon!$D$5:$D$10000,Produktinformasjon!$L$5:$L$10000,,0),"Pris per enhet Regionalt felleslager beregnes automatisk ved komplett utfylling")</f>
        <v>Pris per enhet Regionalt felleslager beregnes automatisk ved komplett utfylling</v>
      </c>
    </row>
    <row r="2035" spans="2:14" x14ac:dyDescent="0.25">
      <c r="B2035" s="33"/>
      <c r="C2035" t="str" cm="1">
        <f t="array" ref="C2035">IFERROR(_xlfn.TEXTJOIN(" | ", TRUE, _xlfn._xlws.FILTER(delKontrakt['#] &amp; " " &amp; delKontrakt[Navn], ISNUMBER(MATCH(delKontrakt['#], VALUE(_xlfn.TEXTSPLIT(SUBSTITUTE(Prisinformasjon!$B2035,  ", ", ","), ",")), 0)))), "Delkontraktnavn hentes automatisk ved å fylle ut delkontraktnummer")</f>
        <v>Delkontraktnavn hentes automatisk ved å fylle ut delkontraktnummer</v>
      </c>
      <c r="D2035" s="34"/>
      <c r="E2035" s="34"/>
      <c r="F2035" s="33"/>
      <c r="G2035" s="33"/>
      <c r="H2035" s="15"/>
      <c r="I2035" s="15"/>
      <c r="J2035" s="15"/>
      <c r="K2035" s="48"/>
      <c r="L2035" s="44"/>
      <c r="M2035" s="47" t="str">
        <f>IFERROR(TRIM($K2035)/_xlfn.XLOOKUP(TRIM($F2035),Produktinformasjon!$D$5:$D$10000,Produktinformasjon!$L$5:$L$10000,,0),"Pris per enhet "&amp;Til_Hvem&amp;" beregnes automatisk ved komplett utfylling")</f>
        <v>Pris per enhet Regionalt beregnes automatisk ved komplett utfylling</v>
      </c>
      <c r="N2035" s="47" t="str">
        <f>IFERROR(TRIM($L2035)/_xlfn.XLOOKUP(TRIM($F2035),Produktinformasjon!$D$5:$D$10000,Produktinformasjon!$L$5:$L$10000,,0),"Pris per enhet Regionalt felleslager beregnes automatisk ved komplett utfylling")</f>
        <v>Pris per enhet Regionalt felleslager beregnes automatisk ved komplett utfylling</v>
      </c>
    </row>
    <row r="2036" spans="2:14" x14ac:dyDescent="0.25">
      <c r="B2036" s="33"/>
      <c r="C2036" t="str" cm="1">
        <f t="array" ref="C2036">IFERROR(_xlfn.TEXTJOIN(" | ", TRUE, _xlfn._xlws.FILTER(delKontrakt['#] &amp; " " &amp; delKontrakt[Navn], ISNUMBER(MATCH(delKontrakt['#], VALUE(_xlfn.TEXTSPLIT(SUBSTITUTE(Prisinformasjon!$B2036,  ", ", ","), ",")), 0)))), "Delkontraktnavn hentes automatisk ved å fylle ut delkontraktnummer")</f>
        <v>Delkontraktnavn hentes automatisk ved å fylle ut delkontraktnummer</v>
      </c>
      <c r="D2036" s="34"/>
      <c r="E2036" s="34"/>
      <c r="F2036" s="33"/>
      <c r="G2036" s="33"/>
      <c r="H2036" s="15"/>
      <c r="I2036" s="15"/>
      <c r="J2036" s="15"/>
      <c r="K2036" s="48"/>
      <c r="L2036" s="44"/>
      <c r="M2036" s="47" t="str">
        <f>IFERROR(TRIM($K2036)/_xlfn.XLOOKUP(TRIM($F2036),Produktinformasjon!$D$5:$D$10000,Produktinformasjon!$L$5:$L$10000,,0),"Pris per enhet "&amp;Til_Hvem&amp;" beregnes automatisk ved komplett utfylling")</f>
        <v>Pris per enhet Regionalt beregnes automatisk ved komplett utfylling</v>
      </c>
      <c r="N2036" s="47" t="str">
        <f>IFERROR(TRIM($L2036)/_xlfn.XLOOKUP(TRIM($F2036),Produktinformasjon!$D$5:$D$10000,Produktinformasjon!$L$5:$L$10000,,0),"Pris per enhet Regionalt felleslager beregnes automatisk ved komplett utfylling")</f>
        <v>Pris per enhet Regionalt felleslager beregnes automatisk ved komplett utfylling</v>
      </c>
    </row>
    <row r="2037" spans="2:14" x14ac:dyDescent="0.25">
      <c r="B2037" s="33"/>
      <c r="C2037" t="str" cm="1">
        <f t="array" ref="C2037">IFERROR(_xlfn.TEXTJOIN(" | ", TRUE, _xlfn._xlws.FILTER(delKontrakt['#] &amp; " " &amp; delKontrakt[Navn], ISNUMBER(MATCH(delKontrakt['#], VALUE(_xlfn.TEXTSPLIT(SUBSTITUTE(Prisinformasjon!$B2037,  ", ", ","), ",")), 0)))), "Delkontraktnavn hentes automatisk ved å fylle ut delkontraktnummer")</f>
        <v>Delkontraktnavn hentes automatisk ved å fylle ut delkontraktnummer</v>
      </c>
      <c r="D2037" s="34"/>
      <c r="E2037" s="34"/>
      <c r="F2037" s="33"/>
      <c r="G2037" s="33"/>
      <c r="H2037" s="15"/>
      <c r="I2037" s="15"/>
      <c r="J2037" s="15"/>
      <c r="K2037" s="48"/>
      <c r="L2037" s="44"/>
      <c r="M2037" s="47" t="str">
        <f>IFERROR(TRIM($K2037)/_xlfn.XLOOKUP(TRIM($F2037),Produktinformasjon!$D$5:$D$10000,Produktinformasjon!$L$5:$L$10000,,0),"Pris per enhet "&amp;Til_Hvem&amp;" beregnes automatisk ved komplett utfylling")</f>
        <v>Pris per enhet Regionalt beregnes automatisk ved komplett utfylling</v>
      </c>
      <c r="N2037" s="47" t="str">
        <f>IFERROR(TRIM($L2037)/_xlfn.XLOOKUP(TRIM($F2037),Produktinformasjon!$D$5:$D$10000,Produktinformasjon!$L$5:$L$10000,,0),"Pris per enhet Regionalt felleslager beregnes automatisk ved komplett utfylling")</f>
        <v>Pris per enhet Regionalt felleslager beregnes automatisk ved komplett utfylling</v>
      </c>
    </row>
    <row r="2038" spans="2:14" x14ac:dyDescent="0.25">
      <c r="B2038" s="33"/>
      <c r="C2038" t="str" cm="1">
        <f t="array" ref="C2038">IFERROR(_xlfn.TEXTJOIN(" | ", TRUE, _xlfn._xlws.FILTER(delKontrakt['#] &amp; " " &amp; delKontrakt[Navn], ISNUMBER(MATCH(delKontrakt['#], VALUE(_xlfn.TEXTSPLIT(SUBSTITUTE(Prisinformasjon!$B2038,  ", ", ","), ",")), 0)))), "Delkontraktnavn hentes automatisk ved å fylle ut delkontraktnummer")</f>
        <v>Delkontraktnavn hentes automatisk ved å fylle ut delkontraktnummer</v>
      </c>
      <c r="D2038" s="34"/>
      <c r="E2038" s="34"/>
      <c r="F2038" s="33"/>
      <c r="G2038" s="33"/>
      <c r="H2038" s="15"/>
      <c r="I2038" s="15"/>
      <c r="J2038" s="15"/>
      <c r="K2038" s="48"/>
      <c r="L2038" s="44"/>
      <c r="M2038" s="47" t="str">
        <f>IFERROR(TRIM($K2038)/_xlfn.XLOOKUP(TRIM($F2038),Produktinformasjon!$D$5:$D$10000,Produktinformasjon!$L$5:$L$10000,,0),"Pris per enhet "&amp;Til_Hvem&amp;" beregnes automatisk ved komplett utfylling")</f>
        <v>Pris per enhet Regionalt beregnes automatisk ved komplett utfylling</v>
      </c>
      <c r="N2038" s="47" t="str">
        <f>IFERROR(TRIM($L2038)/_xlfn.XLOOKUP(TRIM($F2038),Produktinformasjon!$D$5:$D$10000,Produktinformasjon!$L$5:$L$10000,,0),"Pris per enhet Regionalt felleslager beregnes automatisk ved komplett utfylling")</f>
        <v>Pris per enhet Regionalt felleslager beregnes automatisk ved komplett utfylling</v>
      </c>
    </row>
    <row r="2039" spans="2:14" x14ac:dyDescent="0.25">
      <c r="B2039" s="33"/>
      <c r="C2039" t="str" cm="1">
        <f t="array" ref="C2039">IFERROR(_xlfn.TEXTJOIN(" | ", TRUE, _xlfn._xlws.FILTER(delKontrakt['#] &amp; " " &amp; delKontrakt[Navn], ISNUMBER(MATCH(delKontrakt['#], VALUE(_xlfn.TEXTSPLIT(SUBSTITUTE(Prisinformasjon!$B2039,  ", ", ","), ",")), 0)))), "Delkontraktnavn hentes automatisk ved å fylle ut delkontraktnummer")</f>
        <v>Delkontraktnavn hentes automatisk ved å fylle ut delkontraktnummer</v>
      </c>
      <c r="D2039" s="34"/>
      <c r="E2039" s="34"/>
      <c r="F2039" s="33"/>
      <c r="G2039" s="33"/>
      <c r="H2039" s="15"/>
      <c r="I2039" s="15"/>
      <c r="J2039" s="15"/>
      <c r="K2039" s="48"/>
      <c r="L2039" s="44"/>
      <c r="M2039" s="47" t="str">
        <f>IFERROR(TRIM($K2039)/_xlfn.XLOOKUP(TRIM($F2039),Produktinformasjon!$D$5:$D$10000,Produktinformasjon!$L$5:$L$10000,,0),"Pris per enhet "&amp;Til_Hvem&amp;" beregnes automatisk ved komplett utfylling")</f>
        <v>Pris per enhet Regionalt beregnes automatisk ved komplett utfylling</v>
      </c>
      <c r="N2039" s="47" t="str">
        <f>IFERROR(TRIM($L2039)/_xlfn.XLOOKUP(TRIM($F2039),Produktinformasjon!$D$5:$D$10000,Produktinformasjon!$L$5:$L$10000,,0),"Pris per enhet Regionalt felleslager beregnes automatisk ved komplett utfylling")</f>
        <v>Pris per enhet Regionalt felleslager beregnes automatisk ved komplett utfylling</v>
      </c>
    </row>
    <row r="2040" spans="2:14" x14ac:dyDescent="0.25">
      <c r="B2040" s="33"/>
      <c r="C2040" t="str" cm="1">
        <f t="array" ref="C2040">IFERROR(_xlfn.TEXTJOIN(" | ", TRUE, _xlfn._xlws.FILTER(delKontrakt['#] &amp; " " &amp; delKontrakt[Navn], ISNUMBER(MATCH(delKontrakt['#], VALUE(_xlfn.TEXTSPLIT(SUBSTITUTE(Prisinformasjon!$B2040,  ", ", ","), ",")), 0)))), "Delkontraktnavn hentes automatisk ved å fylle ut delkontraktnummer")</f>
        <v>Delkontraktnavn hentes automatisk ved å fylle ut delkontraktnummer</v>
      </c>
      <c r="D2040" s="34"/>
      <c r="E2040" s="34"/>
      <c r="F2040" s="33"/>
      <c r="G2040" s="33"/>
      <c r="H2040" s="15"/>
      <c r="I2040" s="15"/>
      <c r="J2040" s="15"/>
      <c r="K2040" s="48"/>
      <c r="L2040" s="44"/>
      <c r="M2040" s="47" t="str">
        <f>IFERROR(TRIM($K2040)/_xlfn.XLOOKUP(TRIM($F2040),Produktinformasjon!$D$5:$D$10000,Produktinformasjon!$L$5:$L$10000,,0),"Pris per enhet "&amp;Til_Hvem&amp;" beregnes automatisk ved komplett utfylling")</f>
        <v>Pris per enhet Regionalt beregnes automatisk ved komplett utfylling</v>
      </c>
      <c r="N2040" s="47" t="str">
        <f>IFERROR(TRIM($L2040)/_xlfn.XLOOKUP(TRIM($F2040),Produktinformasjon!$D$5:$D$10000,Produktinformasjon!$L$5:$L$10000,,0),"Pris per enhet Regionalt felleslager beregnes automatisk ved komplett utfylling")</f>
        <v>Pris per enhet Regionalt felleslager beregnes automatisk ved komplett utfylling</v>
      </c>
    </row>
    <row r="2041" spans="2:14" x14ac:dyDescent="0.25">
      <c r="B2041" s="33"/>
      <c r="C2041" t="str" cm="1">
        <f t="array" ref="C2041">IFERROR(_xlfn.TEXTJOIN(" | ", TRUE, _xlfn._xlws.FILTER(delKontrakt['#] &amp; " " &amp; delKontrakt[Navn], ISNUMBER(MATCH(delKontrakt['#], VALUE(_xlfn.TEXTSPLIT(SUBSTITUTE(Prisinformasjon!$B2041,  ", ", ","), ",")), 0)))), "Delkontraktnavn hentes automatisk ved å fylle ut delkontraktnummer")</f>
        <v>Delkontraktnavn hentes automatisk ved å fylle ut delkontraktnummer</v>
      </c>
      <c r="D2041" s="34"/>
      <c r="E2041" s="34"/>
      <c r="F2041" s="33"/>
      <c r="G2041" s="33"/>
      <c r="H2041" s="15"/>
      <c r="I2041" s="15"/>
      <c r="J2041" s="15"/>
      <c r="K2041" s="48"/>
      <c r="L2041" s="44"/>
      <c r="M2041" s="47" t="str">
        <f>IFERROR(TRIM($K2041)/_xlfn.XLOOKUP(TRIM($F2041),Produktinformasjon!$D$5:$D$10000,Produktinformasjon!$L$5:$L$10000,,0),"Pris per enhet "&amp;Til_Hvem&amp;" beregnes automatisk ved komplett utfylling")</f>
        <v>Pris per enhet Regionalt beregnes automatisk ved komplett utfylling</v>
      </c>
      <c r="N2041" s="47" t="str">
        <f>IFERROR(TRIM($L2041)/_xlfn.XLOOKUP(TRIM($F2041),Produktinformasjon!$D$5:$D$10000,Produktinformasjon!$L$5:$L$10000,,0),"Pris per enhet Regionalt felleslager beregnes automatisk ved komplett utfylling")</f>
        <v>Pris per enhet Regionalt felleslager beregnes automatisk ved komplett utfylling</v>
      </c>
    </row>
    <row r="2042" spans="2:14" x14ac:dyDescent="0.25">
      <c r="B2042" s="33"/>
      <c r="C2042" t="str" cm="1">
        <f t="array" ref="C2042">IFERROR(_xlfn.TEXTJOIN(" | ", TRUE, _xlfn._xlws.FILTER(delKontrakt['#] &amp; " " &amp; delKontrakt[Navn], ISNUMBER(MATCH(delKontrakt['#], VALUE(_xlfn.TEXTSPLIT(SUBSTITUTE(Prisinformasjon!$B2042,  ", ", ","), ",")), 0)))), "Delkontraktnavn hentes automatisk ved å fylle ut delkontraktnummer")</f>
        <v>Delkontraktnavn hentes automatisk ved å fylle ut delkontraktnummer</v>
      </c>
      <c r="D2042" s="34"/>
      <c r="E2042" s="34"/>
      <c r="F2042" s="33"/>
      <c r="G2042" s="33"/>
      <c r="H2042" s="15"/>
      <c r="I2042" s="15"/>
      <c r="J2042" s="15"/>
      <c r="K2042" s="48"/>
      <c r="L2042" s="44"/>
      <c r="M2042" s="47" t="str">
        <f>IFERROR(TRIM($K2042)/_xlfn.XLOOKUP(TRIM($F2042),Produktinformasjon!$D$5:$D$10000,Produktinformasjon!$L$5:$L$10000,,0),"Pris per enhet "&amp;Til_Hvem&amp;" beregnes automatisk ved komplett utfylling")</f>
        <v>Pris per enhet Regionalt beregnes automatisk ved komplett utfylling</v>
      </c>
      <c r="N2042" s="47" t="str">
        <f>IFERROR(TRIM($L2042)/_xlfn.XLOOKUP(TRIM($F2042),Produktinformasjon!$D$5:$D$10000,Produktinformasjon!$L$5:$L$10000,,0),"Pris per enhet Regionalt felleslager beregnes automatisk ved komplett utfylling")</f>
        <v>Pris per enhet Regionalt felleslager beregnes automatisk ved komplett utfylling</v>
      </c>
    </row>
    <row r="2043" spans="2:14" x14ac:dyDescent="0.25">
      <c r="B2043" s="33"/>
      <c r="C2043" t="str" cm="1">
        <f t="array" ref="C2043">IFERROR(_xlfn.TEXTJOIN(" | ", TRUE, _xlfn._xlws.FILTER(delKontrakt['#] &amp; " " &amp; delKontrakt[Navn], ISNUMBER(MATCH(delKontrakt['#], VALUE(_xlfn.TEXTSPLIT(SUBSTITUTE(Prisinformasjon!$B2043,  ", ", ","), ",")), 0)))), "Delkontraktnavn hentes automatisk ved å fylle ut delkontraktnummer")</f>
        <v>Delkontraktnavn hentes automatisk ved å fylle ut delkontraktnummer</v>
      </c>
      <c r="D2043" s="34"/>
      <c r="E2043" s="34"/>
      <c r="F2043" s="33"/>
      <c r="G2043" s="33"/>
      <c r="H2043" s="15"/>
      <c r="I2043" s="15"/>
      <c r="J2043" s="15"/>
      <c r="K2043" s="48"/>
      <c r="L2043" s="44"/>
      <c r="M2043" s="47" t="str">
        <f>IFERROR(TRIM($K2043)/_xlfn.XLOOKUP(TRIM($F2043),Produktinformasjon!$D$5:$D$10000,Produktinformasjon!$L$5:$L$10000,,0),"Pris per enhet "&amp;Til_Hvem&amp;" beregnes automatisk ved komplett utfylling")</f>
        <v>Pris per enhet Regionalt beregnes automatisk ved komplett utfylling</v>
      </c>
      <c r="N2043" s="47" t="str">
        <f>IFERROR(TRIM($L2043)/_xlfn.XLOOKUP(TRIM($F2043),Produktinformasjon!$D$5:$D$10000,Produktinformasjon!$L$5:$L$10000,,0),"Pris per enhet Regionalt felleslager beregnes automatisk ved komplett utfylling")</f>
        <v>Pris per enhet Regionalt felleslager beregnes automatisk ved komplett utfylling</v>
      </c>
    </row>
    <row r="2044" spans="2:14" x14ac:dyDescent="0.25">
      <c r="B2044" s="33"/>
      <c r="C2044" t="str" cm="1">
        <f t="array" ref="C2044">IFERROR(_xlfn.TEXTJOIN(" | ", TRUE, _xlfn._xlws.FILTER(delKontrakt['#] &amp; " " &amp; delKontrakt[Navn], ISNUMBER(MATCH(delKontrakt['#], VALUE(_xlfn.TEXTSPLIT(SUBSTITUTE(Prisinformasjon!$B2044,  ", ", ","), ",")), 0)))), "Delkontraktnavn hentes automatisk ved å fylle ut delkontraktnummer")</f>
        <v>Delkontraktnavn hentes automatisk ved å fylle ut delkontraktnummer</v>
      </c>
      <c r="D2044" s="34"/>
      <c r="E2044" s="34"/>
      <c r="F2044" s="33"/>
      <c r="G2044" s="33"/>
      <c r="H2044" s="15"/>
      <c r="I2044" s="15"/>
      <c r="J2044" s="15"/>
      <c r="K2044" s="48"/>
      <c r="L2044" s="44"/>
      <c r="M2044" s="47" t="str">
        <f>IFERROR(TRIM($K2044)/_xlfn.XLOOKUP(TRIM($F2044),Produktinformasjon!$D$5:$D$10000,Produktinformasjon!$L$5:$L$10000,,0),"Pris per enhet "&amp;Til_Hvem&amp;" beregnes automatisk ved komplett utfylling")</f>
        <v>Pris per enhet Regionalt beregnes automatisk ved komplett utfylling</v>
      </c>
      <c r="N2044" s="47" t="str">
        <f>IFERROR(TRIM($L2044)/_xlfn.XLOOKUP(TRIM($F2044),Produktinformasjon!$D$5:$D$10000,Produktinformasjon!$L$5:$L$10000,,0),"Pris per enhet Regionalt felleslager beregnes automatisk ved komplett utfylling")</f>
        <v>Pris per enhet Regionalt felleslager beregnes automatisk ved komplett utfylling</v>
      </c>
    </row>
    <row r="2045" spans="2:14" x14ac:dyDescent="0.25">
      <c r="B2045" s="33"/>
      <c r="C2045" t="str" cm="1">
        <f t="array" ref="C2045">IFERROR(_xlfn.TEXTJOIN(" | ", TRUE, _xlfn._xlws.FILTER(delKontrakt['#] &amp; " " &amp; delKontrakt[Navn], ISNUMBER(MATCH(delKontrakt['#], VALUE(_xlfn.TEXTSPLIT(SUBSTITUTE(Prisinformasjon!$B2045,  ", ", ","), ",")), 0)))), "Delkontraktnavn hentes automatisk ved å fylle ut delkontraktnummer")</f>
        <v>Delkontraktnavn hentes automatisk ved å fylle ut delkontraktnummer</v>
      </c>
      <c r="D2045" s="34"/>
      <c r="E2045" s="34"/>
      <c r="F2045" s="33"/>
      <c r="G2045" s="33"/>
      <c r="H2045" s="15"/>
      <c r="I2045" s="15"/>
      <c r="J2045" s="15"/>
      <c r="K2045" s="48"/>
      <c r="L2045" s="44"/>
      <c r="M2045" s="47" t="str">
        <f>IFERROR(TRIM($K2045)/_xlfn.XLOOKUP(TRIM($F2045),Produktinformasjon!$D$5:$D$10000,Produktinformasjon!$L$5:$L$10000,,0),"Pris per enhet "&amp;Til_Hvem&amp;" beregnes automatisk ved komplett utfylling")</f>
        <v>Pris per enhet Regionalt beregnes automatisk ved komplett utfylling</v>
      </c>
      <c r="N2045" s="47" t="str">
        <f>IFERROR(TRIM($L2045)/_xlfn.XLOOKUP(TRIM($F2045),Produktinformasjon!$D$5:$D$10000,Produktinformasjon!$L$5:$L$10000,,0),"Pris per enhet Regionalt felleslager beregnes automatisk ved komplett utfylling")</f>
        <v>Pris per enhet Regionalt felleslager beregnes automatisk ved komplett utfylling</v>
      </c>
    </row>
    <row r="2046" spans="2:14" x14ac:dyDescent="0.25">
      <c r="B2046" s="33"/>
      <c r="C2046" t="str" cm="1">
        <f t="array" ref="C2046">IFERROR(_xlfn.TEXTJOIN(" | ", TRUE, _xlfn._xlws.FILTER(delKontrakt['#] &amp; " " &amp; delKontrakt[Navn], ISNUMBER(MATCH(delKontrakt['#], VALUE(_xlfn.TEXTSPLIT(SUBSTITUTE(Prisinformasjon!$B2046,  ", ", ","), ",")), 0)))), "Delkontraktnavn hentes automatisk ved å fylle ut delkontraktnummer")</f>
        <v>Delkontraktnavn hentes automatisk ved å fylle ut delkontraktnummer</v>
      </c>
      <c r="D2046" s="34"/>
      <c r="E2046" s="34"/>
      <c r="F2046" s="33"/>
      <c r="G2046" s="33"/>
      <c r="H2046" s="15"/>
      <c r="I2046" s="15"/>
      <c r="J2046" s="15"/>
      <c r="K2046" s="48"/>
      <c r="L2046" s="44"/>
      <c r="M2046" s="47" t="str">
        <f>IFERROR(TRIM($K2046)/_xlfn.XLOOKUP(TRIM($F2046),Produktinformasjon!$D$5:$D$10000,Produktinformasjon!$L$5:$L$10000,,0),"Pris per enhet "&amp;Til_Hvem&amp;" beregnes automatisk ved komplett utfylling")</f>
        <v>Pris per enhet Regionalt beregnes automatisk ved komplett utfylling</v>
      </c>
      <c r="N2046" s="47" t="str">
        <f>IFERROR(TRIM($L2046)/_xlfn.XLOOKUP(TRIM($F2046),Produktinformasjon!$D$5:$D$10000,Produktinformasjon!$L$5:$L$10000,,0),"Pris per enhet Regionalt felleslager beregnes automatisk ved komplett utfylling")</f>
        <v>Pris per enhet Regionalt felleslager beregnes automatisk ved komplett utfylling</v>
      </c>
    </row>
    <row r="2047" spans="2:14" x14ac:dyDescent="0.25">
      <c r="B2047" s="33"/>
      <c r="C2047" t="str" cm="1">
        <f t="array" ref="C2047">IFERROR(_xlfn.TEXTJOIN(" | ", TRUE, _xlfn._xlws.FILTER(delKontrakt['#] &amp; " " &amp; delKontrakt[Navn], ISNUMBER(MATCH(delKontrakt['#], VALUE(_xlfn.TEXTSPLIT(SUBSTITUTE(Prisinformasjon!$B2047,  ", ", ","), ",")), 0)))), "Delkontraktnavn hentes automatisk ved å fylle ut delkontraktnummer")</f>
        <v>Delkontraktnavn hentes automatisk ved å fylle ut delkontraktnummer</v>
      </c>
      <c r="D2047" s="34"/>
      <c r="E2047" s="34"/>
      <c r="F2047" s="33"/>
      <c r="G2047" s="33"/>
      <c r="H2047" s="15"/>
      <c r="I2047" s="15"/>
      <c r="J2047" s="15"/>
      <c r="K2047" s="48"/>
      <c r="L2047" s="44"/>
      <c r="M2047" s="47" t="str">
        <f>IFERROR(TRIM($K2047)/_xlfn.XLOOKUP(TRIM($F2047),Produktinformasjon!$D$5:$D$10000,Produktinformasjon!$L$5:$L$10000,,0),"Pris per enhet "&amp;Til_Hvem&amp;" beregnes automatisk ved komplett utfylling")</f>
        <v>Pris per enhet Regionalt beregnes automatisk ved komplett utfylling</v>
      </c>
      <c r="N2047" s="47" t="str">
        <f>IFERROR(TRIM($L2047)/_xlfn.XLOOKUP(TRIM($F2047),Produktinformasjon!$D$5:$D$10000,Produktinformasjon!$L$5:$L$10000,,0),"Pris per enhet Regionalt felleslager beregnes automatisk ved komplett utfylling")</f>
        <v>Pris per enhet Regionalt felleslager beregnes automatisk ved komplett utfylling</v>
      </c>
    </row>
    <row r="2048" spans="2:14" x14ac:dyDescent="0.25">
      <c r="B2048" s="33"/>
      <c r="C2048" t="str" cm="1">
        <f t="array" ref="C2048">IFERROR(_xlfn.TEXTJOIN(" | ", TRUE, _xlfn._xlws.FILTER(delKontrakt['#] &amp; " " &amp; delKontrakt[Navn], ISNUMBER(MATCH(delKontrakt['#], VALUE(_xlfn.TEXTSPLIT(SUBSTITUTE(Prisinformasjon!$B2048,  ", ", ","), ",")), 0)))), "Delkontraktnavn hentes automatisk ved å fylle ut delkontraktnummer")</f>
        <v>Delkontraktnavn hentes automatisk ved å fylle ut delkontraktnummer</v>
      </c>
      <c r="D2048" s="34"/>
      <c r="E2048" s="34"/>
      <c r="F2048" s="33"/>
      <c r="G2048" s="33"/>
      <c r="H2048" s="15"/>
      <c r="I2048" s="15"/>
      <c r="J2048" s="15"/>
      <c r="K2048" s="48"/>
      <c r="L2048" s="44"/>
      <c r="M2048" s="47" t="str">
        <f>IFERROR(TRIM($K2048)/_xlfn.XLOOKUP(TRIM($F2048),Produktinformasjon!$D$5:$D$10000,Produktinformasjon!$L$5:$L$10000,,0),"Pris per enhet "&amp;Til_Hvem&amp;" beregnes automatisk ved komplett utfylling")</f>
        <v>Pris per enhet Regionalt beregnes automatisk ved komplett utfylling</v>
      </c>
      <c r="N2048" s="47" t="str">
        <f>IFERROR(TRIM($L2048)/_xlfn.XLOOKUP(TRIM($F2048),Produktinformasjon!$D$5:$D$10000,Produktinformasjon!$L$5:$L$10000,,0),"Pris per enhet Regionalt felleslager beregnes automatisk ved komplett utfylling")</f>
        <v>Pris per enhet Regionalt felleslager beregnes automatisk ved komplett utfylling</v>
      </c>
    </row>
    <row r="2049" spans="2:14" x14ac:dyDescent="0.25">
      <c r="B2049" s="33"/>
      <c r="C2049" t="str" cm="1">
        <f t="array" ref="C2049">IFERROR(_xlfn.TEXTJOIN(" | ", TRUE, _xlfn._xlws.FILTER(delKontrakt['#] &amp; " " &amp; delKontrakt[Navn], ISNUMBER(MATCH(delKontrakt['#], VALUE(_xlfn.TEXTSPLIT(SUBSTITUTE(Prisinformasjon!$B2049,  ", ", ","), ",")), 0)))), "Delkontraktnavn hentes automatisk ved å fylle ut delkontraktnummer")</f>
        <v>Delkontraktnavn hentes automatisk ved å fylle ut delkontraktnummer</v>
      </c>
      <c r="D2049" s="34"/>
      <c r="E2049" s="34"/>
      <c r="F2049" s="33"/>
      <c r="G2049" s="33"/>
      <c r="H2049" s="15"/>
      <c r="I2049" s="15"/>
      <c r="J2049" s="15"/>
      <c r="K2049" s="48"/>
      <c r="L2049" s="44"/>
      <c r="M2049" s="47" t="str">
        <f>IFERROR(TRIM($K2049)/_xlfn.XLOOKUP(TRIM($F2049),Produktinformasjon!$D$5:$D$10000,Produktinformasjon!$L$5:$L$10000,,0),"Pris per enhet "&amp;Til_Hvem&amp;" beregnes automatisk ved komplett utfylling")</f>
        <v>Pris per enhet Regionalt beregnes automatisk ved komplett utfylling</v>
      </c>
      <c r="N2049" s="47" t="str">
        <f>IFERROR(TRIM($L2049)/_xlfn.XLOOKUP(TRIM($F2049),Produktinformasjon!$D$5:$D$10000,Produktinformasjon!$L$5:$L$10000,,0),"Pris per enhet Regionalt felleslager beregnes automatisk ved komplett utfylling")</f>
        <v>Pris per enhet Regionalt felleslager beregnes automatisk ved komplett utfylling</v>
      </c>
    </row>
    <row r="2050" spans="2:14" x14ac:dyDescent="0.25">
      <c r="B2050" s="33"/>
      <c r="C2050" t="str" cm="1">
        <f t="array" ref="C2050">IFERROR(_xlfn.TEXTJOIN(" | ", TRUE, _xlfn._xlws.FILTER(delKontrakt['#] &amp; " " &amp; delKontrakt[Navn], ISNUMBER(MATCH(delKontrakt['#], VALUE(_xlfn.TEXTSPLIT(SUBSTITUTE(Prisinformasjon!$B2050,  ", ", ","), ",")), 0)))), "Delkontraktnavn hentes automatisk ved å fylle ut delkontraktnummer")</f>
        <v>Delkontraktnavn hentes automatisk ved å fylle ut delkontraktnummer</v>
      </c>
      <c r="D2050" s="34"/>
      <c r="E2050" s="34"/>
      <c r="F2050" s="33"/>
      <c r="G2050" s="33"/>
      <c r="H2050" s="15"/>
      <c r="I2050" s="15"/>
      <c r="J2050" s="15"/>
      <c r="K2050" s="48"/>
      <c r="L2050" s="44"/>
      <c r="M2050" s="47" t="str">
        <f>IFERROR(TRIM($K2050)/_xlfn.XLOOKUP(TRIM($F2050),Produktinformasjon!$D$5:$D$10000,Produktinformasjon!$L$5:$L$10000,,0),"Pris per enhet "&amp;Til_Hvem&amp;" beregnes automatisk ved komplett utfylling")</f>
        <v>Pris per enhet Regionalt beregnes automatisk ved komplett utfylling</v>
      </c>
      <c r="N2050" s="47" t="str">
        <f>IFERROR(TRIM($L2050)/_xlfn.XLOOKUP(TRIM($F2050),Produktinformasjon!$D$5:$D$10000,Produktinformasjon!$L$5:$L$10000,,0),"Pris per enhet Regionalt felleslager beregnes automatisk ved komplett utfylling")</f>
        <v>Pris per enhet Regionalt felleslager beregnes automatisk ved komplett utfylling</v>
      </c>
    </row>
    <row r="2051" spans="2:14" x14ac:dyDescent="0.25">
      <c r="B2051" s="33"/>
      <c r="C2051" t="str" cm="1">
        <f t="array" ref="C2051">IFERROR(_xlfn.TEXTJOIN(" | ", TRUE, _xlfn._xlws.FILTER(delKontrakt['#] &amp; " " &amp; delKontrakt[Navn], ISNUMBER(MATCH(delKontrakt['#], VALUE(_xlfn.TEXTSPLIT(SUBSTITUTE(Prisinformasjon!$B2051,  ", ", ","), ",")), 0)))), "Delkontraktnavn hentes automatisk ved å fylle ut delkontraktnummer")</f>
        <v>Delkontraktnavn hentes automatisk ved å fylle ut delkontraktnummer</v>
      </c>
      <c r="D2051" s="34"/>
      <c r="E2051" s="34"/>
      <c r="F2051" s="33"/>
      <c r="G2051" s="33"/>
      <c r="H2051" s="15"/>
      <c r="I2051" s="15"/>
      <c r="J2051" s="15"/>
      <c r="K2051" s="48"/>
      <c r="L2051" s="44"/>
      <c r="M2051" s="47" t="str">
        <f>IFERROR(TRIM($K2051)/_xlfn.XLOOKUP(TRIM($F2051),Produktinformasjon!$D$5:$D$10000,Produktinformasjon!$L$5:$L$10000,,0),"Pris per enhet "&amp;Til_Hvem&amp;" beregnes automatisk ved komplett utfylling")</f>
        <v>Pris per enhet Regionalt beregnes automatisk ved komplett utfylling</v>
      </c>
      <c r="N2051" s="47" t="str">
        <f>IFERROR(TRIM($L2051)/_xlfn.XLOOKUP(TRIM($F2051),Produktinformasjon!$D$5:$D$10000,Produktinformasjon!$L$5:$L$10000,,0),"Pris per enhet Regionalt felleslager beregnes automatisk ved komplett utfylling")</f>
        <v>Pris per enhet Regionalt felleslager beregnes automatisk ved komplett utfylling</v>
      </c>
    </row>
    <row r="2052" spans="2:14" x14ac:dyDescent="0.25">
      <c r="B2052" s="33"/>
      <c r="C2052" t="str" cm="1">
        <f t="array" ref="C2052">IFERROR(_xlfn.TEXTJOIN(" | ", TRUE, _xlfn._xlws.FILTER(delKontrakt['#] &amp; " " &amp; delKontrakt[Navn], ISNUMBER(MATCH(delKontrakt['#], VALUE(_xlfn.TEXTSPLIT(SUBSTITUTE(Prisinformasjon!$B2052,  ", ", ","), ",")), 0)))), "Delkontraktnavn hentes automatisk ved å fylle ut delkontraktnummer")</f>
        <v>Delkontraktnavn hentes automatisk ved å fylle ut delkontraktnummer</v>
      </c>
      <c r="D2052" s="34"/>
      <c r="E2052" s="34"/>
      <c r="F2052" s="33"/>
      <c r="G2052" s="33"/>
      <c r="H2052" s="15"/>
      <c r="I2052" s="15"/>
      <c r="J2052" s="15"/>
      <c r="K2052" s="48"/>
      <c r="L2052" s="44"/>
      <c r="M2052" s="47" t="str">
        <f>IFERROR(TRIM($K2052)/_xlfn.XLOOKUP(TRIM($F2052),Produktinformasjon!$D$5:$D$10000,Produktinformasjon!$L$5:$L$10000,,0),"Pris per enhet "&amp;Til_Hvem&amp;" beregnes automatisk ved komplett utfylling")</f>
        <v>Pris per enhet Regionalt beregnes automatisk ved komplett utfylling</v>
      </c>
      <c r="N2052" s="47" t="str">
        <f>IFERROR(TRIM($L2052)/_xlfn.XLOOKUP(TRIM($F2052),Produktinformasjon!$D$5:$D$10000,Produktinformasjon!$L$5:$L$10000,,0),"Pris per enhet Regionalt felleslager beregnes automatisk ved komplett utfylling")</f>
        <v>Pris per enhet Regionalt felleslager beregnes automatisk ved komplett utfylling</v>
      </c>
    </row>
    <row r="2053" spans="2:14" x14ac:dyDescent="0.25">
      <c r="B2053" s="33"/>
      <c r="C2053" t="str" cm="1">
        <f t="array" ref="C2053">IFERROR(_xlfn.TEXTJOIN(" | ", TRUE, _xlfn._xlws.FILTER(delKontrakt['#] &amp; " " &amp; delKontrakt[Navn], ISNUMBER(MATCH(delKontrakt['#], VALUE(_xlfn.TEXTSPLIT(SUBSTITUTE(Prisinformasjon!$B2053,  ", ", ","), ",")), 0)))), "Delkontraktnavn hentes automatisk ved å fylle ut delkontraktnummer")</f>
        <v>Delkontraktnavn hentes automatisk ved å fylle ut delkontraktnummer</v>
      </c>
      <c r="D2053" s="34"/>
      <c r="E2053" s="34"/>
      <c r="F2053" s="33"/>
      <c r="G2053" s="33"/>
      <c r="H2053" s="15"/>
      <c r="I2053" s="15"/>
      <c r="J2053" s="15"/>
      <c r="K2053" s="48"/>
      <c r="L2053" s="44"/>
      <c r="M2053" s="47" t="str">
        <f>IFERROR(TRIM($K2053)/_xlfn.XLOOKUP(TRIM($F2053),Produktinformasjon!$D$5:$D$10000,Produktinformasjon!$L$5:$L$10000,,0),"Pris per enhet "&amp;Til_Hvem&amp;" beregnes automatisk ved komplett utfylling")</f>
        <v>Pris per enhet Regionalt beregnes automatisk ved komplett utfylling</v>
      </c>
      <c r="N2053" s="47" t="str">
        <f>IFERROR(TRIM($L2053)/_xlfn.XLOOKUP(TRIM($F2053),Produktinformasjon!$D$5:$D$10000,Produktinformasjon!$L$5:$L$10000,,0),"Pris per enhet Regionalt felleslager beregnes automatisk ved komplett utfylling")</f>
        <v>Pris per enhet Regionalt felleslager beregnes automatisk ved komplett utfylling</v>
      </c>
    </row>
    <row r="2054" spans="2:14" x14ac:dyDescent="0.25">
      <c r="B2054" s="33"/>
      <c r="C2054" t="str" cm="1">
        <f t="array" ref="C2054">IFERROR(_xlfn.TEXTJOIN(" | ", TRUE, _xlfn._xlws.FILTER(delKontrakt['#] &amp; " " &amp; delKontrakt[Navn], ISNUMBER(MATCH(delKontrakt['#], VALUE(_xlfn.TEXTSPLIT(SUBSTITUTE(Prisinformasjon!$B2054,  ", ", ","), ",")), 0)))), "Delkontraktnavn hentes automatisk ved å fylle ut delkontraktnummer")</f>
        <v>Delkontraktnavn hentes automatisk ved å fylle ut delkontraktnummer</v>
      </c>
      <c r="D2054" s="34"/>
      <c r="E2054" s="34"/>
      <c r="F2054" s="33"/>
      <c r="G2054" s="33"/>
      <c r="H2054" s="15"/>
      <c r="I2054" s="15"/>
      <c r="J2054" s="15"/>
      <c r="K2054" s="48"/>
      <c r="L2054" s="44"/>
      <c r="M2054" s="47" t="str">
        <f>IFERROR(TRIM($K2054)/_xlfn.XLOOKUP(TRIM($F2054),Produktinformasjon!$D$5:$D$10000,Produktinformasjon!$L$5:$L$10000,,0),"Pris per enhet "&amp;Til_Hvem&amp;" beregnes automatisk ved komplett utfylling")</f>
        <v>Pris per enhet Regionalt beregnes automatisk ved komplett utfylling</v>
      </c>
      <c r="N2054" s="47" t="str">
        <f>IFERROR(TRIM($L2054)/_xlfn.XLOOKUP(TRIM($F2054),Produktinformasjon!$D$5:$D$10000,Produktinformasjon!$L$5:$L$10000,,0),"Pris per enhet Regionalt felleslager beregnes automatisk ved komplett utfylling")</f>
        <v>Pris per enhet Regionalt felleslager beregnes automatisk ved komplett utfylling</v>
      </c>
    </row>
    <row r="2055" spans="2:14" x14ac:dyDescent="0.25">
      <c r="B2055" s="33"/>
      <c r="C2055" t="str" cm="1">
        <f t="array" ref="C2055">IFERROR(_xlfn.TEXTJOIN(" | ", TRUE, _xlfn._xlws.FILTER(delKontrakt['#] &amp; " " &amp; delKontrakt[Navn], ISNUMBER(MATCH(delKontrakt['#], VALUE(_xlfn.TEXTSPLIT(SUBSTITUTE(Prisinformasjon!$B2055,  ", ", ","), ",")), 0)))), "Delkontraktnavn hentes automatisk ved å fylle ut delkontraktnummer")</f>
        <v>Delkontraktnavn hentes automatisk ved å fylle ut delkontraktnummer</v>
      </c>
      <c r="D2055" s="34"/>
      <c r="E2055" s="34"/>
      <c r="F2055" s="33"/>
      <c r="G2055" s="33"/>
      <c r="H2055" s="15"/>
      <c r="I2055" s="15"/>
      <c r="J2055" s="15"/>
      <c r="K2055" s="48"/>
      <c r="L2055" s="44"/>
      <c r="M2055" s="47" t="str">
        <f>IFERROR(TRIM($K2055)/_xlfn.XLOOKUP(TRIM($F2055),Produktinformasjon!$D$5:$D$10000,Produktinformasjon!$L$5:$L$10000,,0),"Pris per enhet "&amp;Til_Hvem&amp;" beregnes automatisk ved komplett utfylling")</f>
        <v>Pris per enhet Regionalt beregnes automatisk ved komplett utfylling</v>
      </c>
      <c r="N2055" s="47" t="str">
        <f>IFERROR(TRIM($L2055)/_xlfn.XLOOKUP(TRIM($F2055),Produktinformasjon!$D$5:$D$10000,Produktinformasjon!$L$5:$L$10000,,0),"Pris per enhet Regionalt felleslager beregnes automatisk ved komplett utfylling")</f>
        <v>Pris per enhet Regionalt felleslager beregnes automatisk ved komplett utfylling</v>
      </c>
    </row>
    <row r="2056" spans="2:14" x14ac:dyDescent="0.25">
      <c r="B2056" s="33"/>
      <c r="C2056" t="str" cm="1">
        <f t="array" ref="C2056">IFERROR(_xlfn.TEXTJOIN(" | ", TRUE, _xlfn._xlws.FILTER(delKontrakt['#] &amp; " " &amp; delKontrakt[Navn], ISNUMBER(MATCH(delKontrakt['#], VALUE(_xlfn.TEXTSPLIT(SUBSTITUTE(Prisinformasjon!$B2056,  ", ", ","), ",")), 0)))), "Delkontraktnavn hentes automatisk ved å fylle ut delkontraktnummer")</f>
        <v>Delkontraktnavn hentes automatisk ved å fylle ut delkontraktnummer</v>
      </c>
      <c r="D2056" s="34"/>
      <c r="E2056" s="34"/>
      <c r="F2056" s="33"/>
      <c r="G2056" s="33"/>
      <c r="H2056" s="15"/>
      <c r="I2056" s="15"/>
      <c r="J2056" s="15"/>
      <c r="K2056" s="48"/>
      <c r="L2056" s="44"/>
      <c r="M2056" s="47" t="str">
        <f>IFERROR(TRIM($K2056)/_xlfn.XLOOKUP(TRIM($F2056),Produktinformasjon!$D$5:$D$10000,Produktinformasjon!$L$5:$L$10000,,0),"Pris per enhet "&amp;Til_Hvem&amp;" beregnes automatisk ved komplett utfylling")</f>
        <v>Pris per enhet Regionalt beregnes automatisk ved komplett utfylling</v>
      </c>
      <c r="N2056" s="47" t="str">
        <f>IFERROR(TRIM($L2056)/_xlfn.XLOOKUP(TRIM($F2056),Produktinformasjon!$D$5:$D$10000,Produktinformasjon!$L$5:$L$10000,,0),"Pris per enhet Regionalt felleslager beregnes automatisk ved komplett utfylling")</f>
        <v>Pris per enhet Regionalt felleslager beregnes automatisk ved komplett utfylling</v>
      </c>
    </row>
    <row r="2057" spans="2:14" x14ac:dyDescent="0.25">
      <c r="B2057" s="33"/>
      <c r="C2057" t="str" cm="1">
        <f t="array" ref="C2057">IFERROR(_xlfn.TEXTJOIN(" | ", TRUE, _xlfn._xlws.FILTER(delKontrakt['#] &amp; " " &amp; delKontrakt[Navn], ISNUMBER(MATCH(delKontrakt['#], VALUE(_xlfn.TEXTSPLIT(SUBSTITUTE(Prisinformasjon!$B2057,  ", ", ","), ",")), 0)))), "Delkontraktnavn hentes automatisk ved å fylle ut delkontraktnummer")</f>
        <v>Delkontraktnavn hentes automatisk ved å fylle ut delkontraktnummer</v>
      </c>
      <c r="D2057" s="34"/>
      <c r="E2057" s="34"/>
      <c r="F2057" s="33"/>
      <c r="G2057" s="33"/>
      <c r="H2057" s="15"/>
      <c r="I2057" s="15"/>
      <c r="J2057" s="15"/>
      <c r="K2057" s="48"/>
      <c r="L2057" s="44"/>
      <c r="M2057" s="47" t="str">
        <f>IFERROR(TRIM($K2057)/_xlfn.XLOOKUP(TRIM($F2057),Produktinformasjon!$D$5:$D$10000,Produktinformasjon!$L$5:$L$10000,,0),"Pris per enhet "&amp;Til_Hvem&amp;" beregnes automatisk ved komplett utfylling")</f>
        <v>Pris per enhet Regionalt beregnes automatisk ved komplett utfylling</v>
      </c>
      <c r="N2057" s="47" t="str">
        <f>IFERROR(TRIM($L2057)/_xlfn.XLOOKUP(TRIM($F2057),Produktinformasjon!$D$5:$D$10000,Produktinformasjon!$L$5:$L$10000,,0),"Pris per enhet Regionalt felleslager beregnes automatisk ved komplett utfylling")</f>
        <v>Pris per enhet Regionalt felleslager beregnes automatisk ved komplett utfylling</v>
      </c>
    </row>
    <row r="2058" spans="2:14" x14ac:dyDescent="0.25">
      <c r="B2058" s="33"/>
      <c r="C2058" t="str" cm="1">
        <f t="array" ref="C2058">IFERROR(_xlfn.TEXTJOIN(" | ", TRUE, _xlfn._xlws.FILTER(delKontrakt['#] &amp; " " &amp; delKontrakt[Navn], ISNUMBER(MATCH(delKontrakt['#], VALUE(_xlfn.TEXTSPLIT(SUBSTITUTE(Prisinformasjon!$B2058,  ", ", ","), ",")), 0)))), "Delkontraktnavn hentes automatisk ved å fylle ut delkontraktnummer")</f>
        <v>Delkontraktnavn hentes automatisk ved å fylle ut delkontraktnummer</v>
      </c>
      <c r="D2058" s="34"/>
      <c r="E2058" s="34"/>
      <c r="F2058" s="33"/>
      <c r="G2058" s="33"/>
      <c r="H2058" s="15"/>
      <c r="I2058" s="15"/>
      <c r="J2058" s="15"/>
      <c r="K2058" s="48"/>
      <c r="L2058" s="44"/>
      <c r="M2058" s="47" t="str">
        <f>IFERROR(TRIM($K2058)/_xlfn.XLOOKUP(TRIM($F2058),Produktinformasjon!$D$5:$D$10000,Produktinformasjon!$L$5:$L$10000,,0),"Pris per enhet "&amp;Til_Hvem&amp;" beregnes automatisk ved komplett utfylling")</f>
        <v>Pris per enhet Regionalt beregnes automatisk ved komplett utfylling</v>
      </c>
      <c r="N2058" s="47" t="str">
        <f>IFERROR(TRIM($L2058)/_xlfn.XLOOKUP(TRIM($F2058),Produktinformasjon!$D$5:$D$10000,Produktinformasjon!$L$5:$L$10000,,0),"Pris per enhet Regionalt felleslager beregnes automatisk ved komplett utfylling")</f>
        <v>Pris per enhet Regionalt felleslager beregnes automatisk ved komplett utfylling</v>
      </c>
    </row>
    <row r="2059" spans="2:14" x14ac:dyDescent="0.25">
      <c r="B2059" s="33"/>
      <c r="C2059" t="str" cm="1">
        <f t="array" ref="C2059">IFERROR(_xlfn.TEXTJOIN(" | ", TRUE, _xlfn._xlws.FILTER(delKontrakt['#] &amp; " " &amp; delKontrakt[Navn], ISNUMBER(MATCH(delKontrakt['#], VALUE(_xlfn.TEXTSPLIT(SUBSTITUTE(Prisinformasjon!$B2059,  ", ", ","), ",")), 0)))), "Delkontraktnavn hentes automatisk ved å fylle ut delkontraktnummer")</f>
        <v>Delkontraktnavn hentes automatisk ved å fylle ut delkontraktnummer</v>
      </c>
      <c r="D2059" s="34"/>
      <c r="E2059" s="34"/>
      <c r="F2059" s="33"/>
      <c r="G2059" s="33"/>
      <c r="H2059" s="15"/>
      <c r="I2059" s="15"/>
      <c r="J2059" s="15"/>
      <c r="K2059" s="48"/>
      <c r="L2059" s="44"/>
      <c r="M2059" s="47" t="str">
        <f>IFERROR(TRIM($K2059)/_xlfn.XLOOKUP(TRIM($F2059),Produktinformasjon!$D$5:$D$10000,Produktinformasjon!$L$5:$L$10000,,0),"Pris per enhet "&amp;Til_Hvem&amp;" beregnes automatisk ved komplett utfylling")</f>
        <v>Pris per enhet Regionalt beregnes automatisk ved komplett utfylling</v>
      </c>
      <c r="N2059" s="47" t="str">
        <f>IFERROR(TRIM($L2059)/_xlfn.XLOOKUP(TRIM($F2059),Produktinformasjon!$D$5:$D$10000,Produktinformasjon!$L$5:$L$10000,,0),"Pris per enhet Regionalt felleslager beregnes automatisk ved komplett utfylling")</f>
        <v>Pris per enhet Regionalt felleslager beregnes automatisk ved komplett utfylling</v>
      </c>
    </row>
    <row r="2060" spans="2:14" x14ac:dyDescent="0.25">
      <c r="B2060" s="33"/>
      <c r="C2060" t="str" cm="1">
        <f t="array" ref="C2060">IFERROR(_xlfn.TEXTJOIN(" | ", TRUE, _xlfn._xlws.FILTER(delKontrakt['#] &amp; " " &amp; delKontrakt[Navn], ISNUMBER(MATCH(delKontrakt['#], VALUE(_xlfn.TEXTSPLIT(SUBSTITUTE(Prisinformasjon!$B2060,  ", ", ","), ",")), 0)))), "Delkontraktnavn hentes automatisk ved å fylle ut delkontraktnummer")</f>
        <v>Delkontraktnavn hentes automatisk ved å fylle ut delkontraktnummer</v>
      </c>
      <c r="D2060" s="34"/>
      <c r="E2060" s="34"/>
      <c r="F2060" s="33"/>
      <c r="G2060" s="33"/>
      <c r="H2060" s="15"/>
      <c r="I2060" s="15"/>
      <c r="J2060" s="15"/>
      <c r="K2060" s="48"/>
      <c r="L2060" s="44"/>
      <c r="M2060" s="47" t="str">
        <f>IFERROR(TRIM($K2060)/_xlfn.XLOOKUP(TRIM($F2060),Produktinformasjon!$D$5:$D$10000,Produktinformasjon!$L$5:$L$10000,,0),"Pris per enhet "&amp;Til_Hvem&amp;" beregnes automatisk ved komplett utfylling")</f>
        <v>Pris per enhet Regionalt beregnes automatisk ved komplett utfylling</v>
      </c>
      <c r="N2060" s="47" t="str">
        <f>IFERROR(TRIM($L2060)/_xlfn.XLOOKUP(TRIM($F2060),Produktinformasjon!$D$5:$D$10000,Produktinformasjon!$L$5:$L$10000,,0),"Pris per enhet Regionalt felleslager beregnes automatisk ved komplett utfylling")</f>
        <v>Pris per enhet Regionalt felleslager beregnes automatisk ved komplett utfylling</v>
      </c>
    </row>
    <row r="2061" spans="2:14" x14ac:dyDescent="0.25">
      <c r="B2061" s="33"/>
      <c r="C2061" t="str" cm="1">
        <f t="array" ref="C2061">IFERROR(_xlfn.TEXTJOIN(" | ", TRUE, _xlfn._xlws.FILTER(delKontrakt['#] &amp; " " &amp; delKontrakt[Navn], ISNUMBER(MATCH(delKontrakt['#], VALUE(_xlfn.TEXTSPLIT(SUBSTITUTE(Prisinformasjon!$B2061,  ", ", ","), ",")), 0)))), "Delkontraktnavn hentes automatisk ved å fylle ut delkontraktnummer")</f>
        <v>Delkontraktnavn hentes automatisk ved å fylle ut delkontraktnummer</v>
      </c>
      <c r="D2061" s="34"/>
      <c r="E2061" s="34"/>
      <c r="F2061" s="33"/>
      <c r="G2061" s="33"/>
      <c r="H2061" s="15"/>
      <c r="I2061" s="15"/>
      <c r="J2061" s="15"/>
      <c r="K2061" s="48"/>
      <c r="L2061" s="44"/>
      <c r="M2061" s="47" t="str">
        <f>IFERROR(TRIM($K2061)/_xlfn.XLOOKUP(TRIM($F2061),Produktinformasjon!$D$5:$D$10000,Produktinformasjon!$L$5:$L$10000,,0),"Pris per enhet "&amp;Til_Hvem&amp;" beregnes automatisk ved komplett utfylling")</f>
        <v>Pris per enhet Regionalt beregnes automatisk ved komplett utfylling</v>
      </c>
      <c r="N2061" s="47" t="str">
        <f>IFERROR(TRIM($L2061)/_xlfn.XLOOKUP(TRIM($F2061),Produktinformasjon!$D$5:$D$10000,Produktinformasjon!$L$5:$L$10000,,0),"Pris per enhet Regionalt felleslager beregnes automatisk ved komplett utfylling")</f>
        <v>Pris per enhet Regionalt felleslager beregnes automatisk ved komplett utfylling</v>
      </c>
    </row>
    <row r="2062" spans="2:14" x14ac:dyDescent="0.25">
      <c r="B2062" s="33"/>
      <c r="C2062" t="str" cm="1">
        <f t="array" ref="C2062">IFERROR(_xlfn.TEXTJOIN(" | ", TRUE, _xlfn._xlws.FILTER(delKontrakt['#] &amp; " " &amp; delKontrakt[Navn], ISNUMBER(MATCH(delKontrakt['#], VALUE(_xlfn.TEXTSPLIT(SUBSTITUTE(Prisinformasjon!$B2062,  ", ", ","), ",")), 0)))), "Delkontraktnavn hentes automatisk ved å fylle ut delkontraktnummer")</f>
        <v>Delkontraktnavn hentes automatisk ved å fylle ut delkontraktnummer</v>
      </c>
      <c r="D2062" s="34"/>
      <c r="E2062" s="34"/>
      <c r="F2062" s="33"/>
      <c r="G2062" s="33"/>
      <c r="H2062" s="15"/>
      <c r="I2062" s="15"/>
      <c r="J2062" s="15"/>
      <c r="K2062" s="48"/>
      <c r="L2062" s="44"/>
      <c r="M2062" s="47" t="str">
        <f>IFERROR(TRIM($K2062)/_xlfn.XLOOKUP(TRIM($F2062),Produktinformasjon!$D$5:$D$10000,Produktinformasjon!$L$5:$L$10000,,0),"Pris per enhet "&amp;Til_Hvem&amp;" beregnes automatisk ved komplett utfylling")</f>
        <v>Pris per enhet Regionalt beregnes automatisk ved komplett utfylling</v>
      </c>
      <c r="N2062" s="47" t="str">
        <f>IFERROR(TRIM($L2062)/_xlfn.XLOOKUP(TRIM($F2062),Produktinformasjon!$D$5:$D$10000,Produktinformasjon!$L$5:$L$10000,,0),"Pris per enhet Regionalt felleslager beregnes automatisk ved komplett utfylling")</f>
        <v>Pris per enhet Regionalt felleslager beregnes automatisk ved komplett utfylling</v>
      </c>
    </row>
    <row r="2063" spans="2:14" x14ac:dyDescent="0.25">
      <c r="B2063" s="33"/>
      <c r="C2063" t="str" cm="1">
        <f t="array" ref="C2063">IFERROR(_xlfn.TEXTJOIN(" | ", TRUE, _xlfn._xlws.FILTER(delKontrakt['#] &amp; " " &amp; delKontrakt[Navn], ISNUMBER(MATCH(delKontrakt['#], VALUE(_xlfn.TEXTSPLIT(SUBSTITUTE(Prisinformasjon!$B2063,  ", ", ","), ",")), 0)))), "Delkontraktnavn hentes automatisk ved å fylle ut delkontraktnummer")</f>
        <v>Delkontraktnavn hentes automatisk ved å fylle ut delkontraktnummer</v>
      </c>
      <c r="D2063" s="34"/>
      <c r="E2063" s="34"/>
      <c r="F2063" s="33"/>
      <c r="G2063" s="33"/>
      <c r="H2063" s="15"/>
      <c r="I2063" s="15"/>
      <c r="J2063" s="15"/>
      <c r="K2063" s="48"/>
      <c r="L2063" s="44"/>
      <c r="M2063" s="47" t="str">
        <f>IFERROR(TRIM($K2063)/_xlfn.XLOOKUP(TRIM($F2063),Produktinformasjon!$D$5:$D$10000,Produktinformasjon!$L$5:$L$10000,,0),"Pris per enhet "&amp;Til_Hvem&amp;" beregnes automatisk ved komplett utfylling")</f>
        <v>Pris per enhet Regionalt beregnes automatisk ved komplett utfylling</v>
      </c>
      <c r="N2063" s="47" t="str">
        <f>IFERROR(TRIM($L2063)/_xlfn.XLOOKUP(TRIM($F2063),Produktinformasjon!$D$5:$D$10000,Produktinformasjon!$L$5:$L$10000,,0),"Pris per enhet Regionalt felleslager beregnes automatisk ved komplett utfylling")</f>
        <v>Pris per enhet Regionalt felleslager beregnes automatisk ved komplett utfylling</v>
      </c>
    </row>
    <row r="2064" spans="2:14" x14ac:dyDescent="0.25">
      <c r="B2064" s="33"/>
      <c r="C2064" t="str" cm="1">
        <f t="array" ref="C2064">IFERROR(_xlfn.TEXTJOIN(" | ", TRUE, _xlfn._xlws.FILTER(delKontrakt['#] &amp; " " &amp; delKontrakt[Navn], ISNUMBER(MATCH(delKontrakt['#], VALUE(_xlfn.TEXTSPLIT(SUBSTITUTE(Prisinformasjon!$B2064,  ", ", ","), ",")), 0)))), "Delkontraktnavn hentes automatisk ved å fylle ut delkontraktnummer")</f>
        <v>Delkontraktnavn hentes automatisk ved å fylle ut delkontraktnummer</v>
      </c>
      <c r="D2064" s="34"/>
      <c r="E2064" s="34"/>
      <c r="F2064" s="33"/>
      <c r="G2064" s="33"/>
      <c r="H2064" s="15"/>
      <c r="I2064" s="15"/>
      <c r="J2064" s="15"/>
      <c r="K2064" s="48"/>
      <c r="L2064" s="44"/>
      <c r="M2064" s="47" t="str">
        <f>IFERROR(TRIM($K2064)/_xlfn.XLOOKUP(TRIM($F2064),Produktinformasjon!$D$5:$D$10000,Produktinformasjon!$L$5:$L$10000,,0),"Pris per enhet "&amp;Til_Hvem&amp;" beregnes automatisk ved komplett utfylling")</f>
        <v>Pris per enhet Regionalt beregnes automatisk ved komplett utfylling</v>
      </c>
      <c r="N2064" s="47" t="str">
        <f>IFERROR(TRIM($L2064)/_xlfn.XLOOKUP(TRIM($F2064),Produktinformasjon!$D$5:$D$10000,Produktinformasjon!$L$5:$L$10000,,0),"Pris per enhet Regionalt felleslager beregnes automatisk ved komplett utfylling")</f>
        <v>Pris per enhet Regionalt felleslager beregnes automatisk ved komplett utfylling</v>
      </c>
    </row>
    <row r="2065" spans="2:14" x14ac:dyDescent="0.25">
      <c r="B2065" s="33"/>
      <c r="C2065" t="str" cm="1">
        <f t="array" ref="C2065">IFERROR(_xlfn.TEXTJOIN(" | ", TRUE, _xlfn._xlws.FILTER(delKontrakt['#] &amp; " " &amp; delKontrakt[Navn], ISNUMBER(MATCH(delKontrakt['#], VALUE(_xlfn.TEXTSPLIT(SUBSTITUTE(Prisinformasjon!$B2065,  ", ", ","), ",")), 0)))), "Delkontraktnavn hentes automatisk ved å fylle ut delkontraktnummer")</f>
        <v>Delkontraktnavn hentes automatisk ved å fylle ut delkontraktnummer</v>
      </c>
      <c r="D2065" s="34"/>
      <c r="E2065" s="34"/>
      <c r="F2065" s="33"/>
      <c r="G2065" s="33"/>
      <c r="H2065" s="15"/>
      <c r="I2065" s="15"/>
      <c r="J2065" s="15"/>
      <c r="K2065" s="48"/>
      <c r="L2065" s="44"/>
      <c r="M2065" s="47" t="str">
        <f>IFERROR(TRIM($K2065)/_xlfn.XLOOKUP(TRIM($F2065),Produktinformasjon!$D$5:$D$10000,Produktinformasjon!$L$5:$L$10000,,0),"Pris per enhet "&amp;Til_Hvem&amp;" beregnes automatisk ved komplett utfylling")</f>
        <v>Pris per enhet Regionalt beregnes automatisk ved komplett utfylling</v>
      </c>
      <c r="N2065" s="47" t="str">
        <f>IFERROR(TRIM($L2065)/_xlfn.XLOOKUP(TRIM($F2065),Produktinformasjon!$D$5:$D$10000,Produktinformasjon!$L$5:$L$10000,,0),"Pris per enhet Regionalt felleslager beregnes automatisk ved komplett utfylling")</f>
        <v>Pris per enhet Regionalt felleslager beregnes automatisk ved komplett utfylling</v>
      </c>
    </row>
    <row r="2066" spans="2:14" x14ac:dyDescent="0.25">
      <c r="B2066" s="33"/>
      <c r="C2066" t="str" cm="1">
        <f t="array" ref="C2066">IFERROR(_xlfn.TEXTJOIN(" | ", TRUE, _xlfn._xlws.FILTER(delKontrakt['#] &amp; " " &amp; delKontrakt[Navn], ISNUMBER(MATCH(delKontrakt['#], VALUE(_xlfn.TEXTSPLIT(SUBSTITUTE(Prisinformasjon!$B2066,  ", ", ","), ",")), 0)))), "Delkontraktnavn hentes automatisk ved å fylle ut delkontraktnummer")</f>
        <v>Delkontraktnavn hentes automatisk ved å fylle ut delkontraktnummer</v>
      </c>
      <c r="D2066" s="34"/>
      <c r="E2066" s="34"/>
      <c r="F2066" s="33"/>
      <c r="G2066" s="33"/>
      <c r="H2066" s="15"/>
      <c r="I2066" s="15"/>
      <c r="J2066" s="15"/>
      <c r="K2066" s="48"/>
      <c r="L2066" s="44"/>
      <c r="M2066" s="47" t="str">
        <f>IFERROR(TRIM($K2066)/_xlfn.XLOOKUP(TRIM($F2066),Produktinformasjon!$D$5:$D$10000,Produktinformasjon!$L$5:$L$10000,,0),"Pris per enhet "&amp;Til_Hvem&amp;" beregnes automatisk ved komplett utfylling")</f>
        <v>Pris per enhet Regionalt beregnes automatisk ved komplett utfylling</v>
      </c>
      <c r="N2066" s="47" t="str">
        <f>IFERROR(TRIM($L2066)/_xlfn.XLOOKUP(TRIM($F2066),Produktinformasjon!$D$5:$D$10000,Produktinformasjon!$L$5:$L$10000,,0),"Pris per enhet Regionalt felleslager beregnes automatisk ved komplett utfylling")</f>
        <v>Pris per enhet Regionalt felleslager beregnes automatisk ved komplett utfylling</v>
      </c>
    </row>
    <row r="2067" spans="2:14" x14ac:dyDescent="0.25">
      <c r="B2067" s="33"/>
      <c r="C2067" t="str" cm="1">
        <f t="array" ref="C2067">IFERROR(_xlfn.TEXTJOIN(" | ", TRUE, _xlfn._xlws.FILTER(delKontrakt['#] &amp; " " &amp; delKontrakt[Navn], ISNUMBER(MATCH(delKontrakt['#], VALUE(_xlfn.TEXTSPLIT(SUBSTITUTE(Prisinformasjon!$B2067,  ", ", ","), ",")), 0)))), "Delkontraktnavn hentes automatisk ved å fylle ut delkontraktnummer")</f>
        <v>Delkontraktnavn hentes automatisk ved å fylle ut delkontraktnummer</v>
      </c>
      <c r="D2067" s="34"/>
      <c r="E2067" s="34"/>
      <c r="F2067" s="33"/>
      <c r="G2067" s="33"/>
      <c r="H2067" s="15"/>
      <c r="I2067" s="15"/>
      <c r="J2067" s="15"/>
      <c r="K2067" s="48"/>
      <c r="L2067" s="44"/>
      <c r="M2067" s="47" t="str">
        <f>IFERROR(TRIM($K2067)/_xlfn.XLOOKUP(TRIM($F2067),Produktinformasjon!$D$5:$D$10000,Produktinformasjon!$L$5:$L$10000,,0),"Pris per enhet "&amp;Til_Hvem&amp;" beregnes automatisk ved komplett utfylling")</f>
        <v>Pris per enhet Regionalt beregnes automatisk ved komplett utfylling</v>
      </c>
      <c r="N2067" s="47" t="str">
        <f>IFERROR(TRIM($L2067)/_xlfn.XLOOKUP(TRIM($F2067),Produktinformasjon!$D$5:$D$10000,Produktinformasjon!$L$5:$L$10000,,0),"Pris per enhet Regionalt felleslager beregnes automatisk ved komplett utfylling")</f>
        <v>Pris per enhet Regionalt felleslager beregnes automatisk ved komplett utfylling</v>
      </c>
    </row>
    <row r="2068" spans="2:14" x14ac:dyDescent="0.25">
      <c r="B2068" s="33"/>
      <c r="C2068" t="str" cm="1">
        <f t="array" ref="C2068">IFERROR(_xlfn.TEXTJOIN(" | ", TRUE, _xlfn._xlws.FILTER(delKontrakt['#] &amp; " " &amp; delKontrakt[Navn], ISNUMBER(MATCH(delKontrakt['#], VALUE(_xlfn.TEXTSPLIT(SUBSTITUTE(Prisinformasjon!$B2068,  ", ", ","), ",")), 0)))), "Delkontraktnavn hentes automatisk ved å fylle ut delkontraktnummer")</f>
        <v>Delkontraktnavn hentes automatisk ved å fylle ut delkontraktnummer</v>
      </c>
      <c r="D2068" s="34"/>
      <c r="E2068" s="34"/>
      <c r="F2068" s="33"/>
      <c r="G2068" s="33"/>
      <c r="H2068" s="15"/>
      <c r="I2068" s="15"/>
      <c r="J2068" s="15"/>
      <c r="K2068" s="48"/>
      <c r="L2068" s="44"/>
      <c r="M2068" s="47" t="str">
        <f>IFERROR(TRIM($K2068)/_xlfn.XLOOKUP(TRIM($F2068),Produktinformasjon!$D$5:$D$10000,Produktinformasjon!$L$5:$L$10000,,0),"Pris per enhet "&amp;Til_Hvem&amp;" beregnes automatisk ved komplett utfylling")</f>
        <v>Pris per enhet Regionalt beregnes automatisk ved komplett utfylling</v>
      </c>
      <c r="N2068" s="47" t="str">
        <f>IFERROR(TRIM($L2068)/_xlfn.XLOOKUP(TRIM($F2068),Produktinformasjon!$D$5:$D$10000,Produktinformasjon!$L$5:$L$10000,,0),"Pris per enhet Regionalt felleslager beregnes automatisk ved komplett utfylling")</f>
        <v>Pris per enhet Regionalt felleslager beregnes automatisk ved komplett utfylling</v>
      </c>
    </row>
    <row r="2069" spans="2:14" x14ac:dyDescent="0.25">
      <c r="B2069" s="33"/>
      <c r="C2069" t="str" cm="1">
        <f t="array" ref="C2069">IFERROR(_xlfn.TEXTJOIN(" | ", TRUE, _xlfn._xlws.FILTER(delKontrakt['#] &amp; " " &amp; delKontrakt[Navn], ISNUMBER(MATCH(delKontrakt['#], VALUE(_xlfn.TEXTSPLIT(SUBSTITUTE(Prisinformasjon!$B2069,  ", ", ","), ",")), 0)))), "Delkontraktnavn hentes automatisk ved å fylle ut delkontraktnummer")</f>
        <v>Delkontraktnavn hentes automatisk ved å fylle ut delkontraktnummer</v>
      </c>
      <c r="D2069" s="34"/>
      <c r="E2069" s="34"/>
      <c r="F2069" s="33"/>
      <c r="G2069" s="33"/>
      <c r="H2069" s="15"/>
      <c r="I2069" s="15"/>
      <c r="J2069" s="15"/>
      <c r="K2069" s="48"/>
      <c r="L2069" s="44"/>
      <c r="M2069" s="47" t="str">
        <f>IFERROR(TRIM($K2069)/_xlfn.XLOOKUP(TRIM($F2069),Produktinformasjon!$D$5:$D$10000,Produktinformasjon!$L$5:$L$10000,,0),"Pris per enhet "&amp;Til_Hvem&amp;" beregnes automatisk ved komplett utfylling")</f>
        <v>Pris per enhet Regionalt beregnes automatisk ved komplett utfylling</v>
      </c>
      <c r="N2069" s="47" t="str">
        <f>IFERROR(TRIM($L2069)/_xlfn.XLOOKUP(TRIM($F2069),Produktinformasjon!$D$5:$D$10000,Produktinformasjon!$L$5:$L$10000,,0),"Pris per enhet Regionalt felleslager beregnes automatisk ved komplett utfylling")</f>
        <v>Pris per enhet Regionalt felleslager beregnes automatisk ved komplett utfylling</v>
      </c>
    </row>
    <row r="2070" spans="2:14" x14ac:dyDescent="0.25">
      <c r="B2070" s="33"/>
      <c r="C2070" t="str" cm="1">
        <f t="array" ref="C2070">IFERROR(_xlfn.TEXTJOIN(" | ", TRUE, _xlfn._xlws.FILTER(delKontrakt['#] &amp; " " &amp; delKontrakt[Navn], ISNUMBER(MATCH(delKontrakt['#], VALUE(_xlfn.TEXTSPLIT(SUBSTITUTE(Prisinformasjon!$B2070,  ", ", ","), ",")), 0)))), "Delkontraktnavn hentes automatisk ved å fylle ut delkontraktnummer")</f>
        <v>Delkontraktnavn hentes automatisk ved å fylle ut delkontraktnummer</v>
      </c>
      <c r="D2070" s="34"/>
      <c r="E2070" s="34"/>
      <c r="F2070" s="33"/>
      <c r="G2070" s="33"/>
      <c r="H2070" s="15"/>
      <c r="I2070" s="15"/>
      <c r="J2070" s="15"/>
      <c r="K2070" s="48"/>
      <c r="L2070" s="44"/>
      <c r="M2070" s="47" t="str">
        <f>IFERROR(TRIM($K2070)/_xlfn.XLOOKUP(TRIM($F2070),Produktinformasjon!$D$5:$D$10000,Produktinformasjon!$L$5:$L$10000,,0),"Pris per enhet "&amp;Til_Hvem&amp;" beregnes automatisk ved komplett utfylling")</f>
        <v>Pris per enhet Regionalt beregnes automatisk ved komplett utfylling</v>
      </c>
      <c r="N2070" s="47" t="str">
        <f>IFERROR(TRIM($L2070)/_xlfn.XLOOKUP(TRIM($F2070),Produktinformasjon!$D$5:$D$10000,Produktinformasjon!$L$5:$L$10000,,0),"Pris per enhet Regionalt felleslager beregnes automatisk ved komplett utfylling")</f>
        <v>Pris per enhet Regionalt felleslager beregnes automatisk ved komplett utfylling</v>
      </c>
    </row>
    <row r="2071" spans="2:14" x14ac:dyDescent="0.25">
      <c r="B2071" s="33"/>
      <c r="C2071" t="str" cm="1">
        <f t="array" ref="C2071">IFERROR(_xlfn.TEXTJOIN(" | ", TRUE, _xlfn._xlws.FILTER(delKontrakt['#] &amp; " " &amp; delKontrakt[Navn], ISNUMBER(MATCH(delKontrakt['#], VALUE(_xlfn.TEXTSPLIT(SUBSTITUTE(Prisinformasjon!$B2071,  ", ", ","), ",")), 0)))), "Delkontraktnavn hentes automatisk ved å fylle ut delkontraktnummer")</f>
        <v>Delkontraktnavn hentes automatisk ved å fylle ut delkontraktnummer</v>
      </c>
      <c r="D2071" s="34"/>
      <c r="E2071" s="34"/>
      <c r="F2071" s="33"/>
      <c r="G2071" s="33"/>
      <c r="H2071" s="15"/>
      <c r="I2071" s="15"/>
      <c r="J2071" s="15"/>
      <c r="K2071" s="48"/>
      <c r="L2071" s="44"/>
      <c r="M2071" s="47" t="str">
        <f>IFERROR(TRIM($K2071)/_xlfn.XLOOKUP(TRIM($F2071),Produktinformasjon!$D$5:$D$10000,Produktinformasjon!$L$5:$L$10000,,0),"Pris per enhet "&amp;Til_Hvem&amp;" beregnes automatisk ved komplett utfylling")</f>
        <v>Pris per enhet Regionalt beregnes automatisk ved komplett utfylling</v>
      </c>
      <c r="N2071" s="47" t="str">
        <f>IFERROR(TRIM($L2071)/_xlfn.XLOOKUP(TRIM($F2071),Produktinformasjon!$D$5:$D$10000,Produktinformasjon!$L$5:$L$10000,,0),"Pris per enhet Regionalt felleslager beregnes automatisk ved komplett utfylling")</f>
        <v>Pris per enhet Regionalt felleslager beregnes automatisk ved komplett utfylling</v>
      </c>
    </row>
    <row r="2072" spans="2:14" x14ac:dyDescent="0.25">
      <c r="B2072" s="33"/>
      <c r="C2072" t="str" cm="1">
        <f t="array" ref="C2072">IFERROR(_xlfn.TEXTJOIN(" | ", TRUE, _xlfn._xlws.FILTER(delKontrakt['#] &amp; " " &amp; delKontrakt[Navn], ISNUMBER(MATCH(delKontrakt['#], VALUE(_xlfn.TEXTSPLIT(SUBSTITUTE(Prisinformasjon!$B2072,  ", ", ","), ",")), 0)))), "Delkontraktnavn hentes automatisk ved å fylle ut delkontraktnummer")</f>
        <v>Delkontraktnavn hentes automatisk ved å fylle ut delkontraktnummer</v>
      </c>
      <c r="D2072" s="34"/>
      <c r="E2072" s="34"/>
      <c r="F2072" s="33"/>
      <c r="G2072" s="33"/>
      <c r="H2072" s="15"/>
      <c r="I2072" s="15"/>
      <c r="J2072" s="15"/>
      <c r="K2072" s="48"/>
      <c r="L2072" s="44"/>
      <c r="M2072" s="47" t="str">
        <f>IFERROR(TRIM($K2072)/_xlfn.XLOOKUP(TRIM($F2072),Produktinformasjon!$D$5:$D$10000,Produktinformasjon!$L$5:$L$10000,,0),"Pris per enhet "&amp;Til_Hvem&amp;" beregnes automatisk ved komplett utfylling")</f>
        <v>Pris per enhet Regionalt beregnes automatisk ved komplett utfylling</v>
      </c>
      <c r="N2072" s="47" t="str">
        <f>IFERROR(TRIM($L2072)/_xlfn.XLOOKUP(TRIM($F2072),Produktinformasjon!$D$5:$D$10000,Produktinformasjon!$L$5:$L$10000,,0),"Pris per enhet Regionalt felleslager beregnes automatisk ved komplett utfylling")</f>
        <v>Pris per enhet Regionalt felleslager beregnes automatisk ved komplett utfylling</v>
      </c>
    </row>
    <row r="2073" spans="2:14" x14ac:dyDescent="0.25">
      <c r="B2073" s="33"/>
      <c r="C2073" t="str" cm="1">
        <f t="array" ref="C2073">IFERROR(_xlfn.TEXTJOIN(" | ", TRUE, _xlfn._xlws.FILTER(delKontrakt['#] &amp; " " &amp; delKontrakt[Navn], ISNUMBER(MATCH(delKontrakt['#], VALUE(_xlfn.TEXTSPLIT(SUBSTITUTE(Prisinformasjon!$B2073,  ", ", ","), ",")), 0)))), "Delkontraktnavn hentes automatisk ved å fylle ut delkontraktnummer")</f>
        <v>Delkontraktnavn hentes automatisk ved å fylle ut delkontraktnummer</v>
      </c>
      <c r="D2073" s="34"/>
      <c r="E2073" s="34"/>
      <c r="F2073" s="33"/>
      <c r="G2073" s="33"/>
      <c r="H2073" s="15"/>
      <c r="I2073" s="15"/>
      <c r="J2073" s="15"/>
      <c r="K2073" s="48"/>
      <c r="L2073" s="44"/>
      <c r="M2073" s="47" t="str">
        <f>IFERROR(TRIM($K2073)/_xlfn.XLOOKUP(TRIM($F2073),Produktinformasjon!$D$5:$D$10000,Produktinformasjon!$L$5:$L$10000,,0),"Pris per enhet "&amp;Til_Hvem&amp;" beregnes automatisk ved komplett utfylling")</f>
        <v>Pris per enhet Regionalt beregnes automatisk ved komplett utfylling</v>
      </c>
      <c r="N2073" s="47" t="str">
        <f>IFERROR(TRIM($L2073)/_xlfn.XLOOKUP(TRIM($F2073),Produktinformasjon!$D$5:$D$10000,Produktinformasjon!$L$5:$L$10000,,0),"Pris per enhet Regionalt felleslager beregnes automatisk ved komplett utfylling")</f>
        <v>Pris per enhet Regionalt felleslager beregnes automatisk ved komplett utfylling</v>
      </c>
    </row>
    <row r="2074" spans="2:14" x14ac:dyDescent="0.25">
      <c r="B2074" s="33"/>
      <c r="C2074" t="str" cm="1">
        <f t="array" ref="C2074">IFERROR(_xlfn.TEXTJOIN(" | ", TRUE, _xlfn._xlws.FILTER(delKontrakt['#] &amp; " " &amp; delKontrakt[Navn], ISNUMBER(MATCH(delKontrakt['#], VALUE(_xlfn.TEXTSPLIT(SUBSTITUTE(Prisinformasjon!$B2074,  ", ", ","), ",")), 0)))), "Delkontraktnavn hentes automatisk ved å fylle ut delkontraktnummer")</f>
        <v>Delkontraktnavn hentes automatisk ved å fylle ut delkontraktnummer</v>
      </c>
      <c r="D2074" s="34"/>
      <c r="E2074" s="34"/>
      <c r="F2074" s="33"/>
      <c r="G2074" s="33"/>
      <c r="H2074" s="15"/>
      <c r="I2074" s="15"/>
      <c r="J2074" s="15"/>
      <c r="K2074" s="48"/>
      <c r="L2074" s="44"/>
      <c r="M2074" s="47" t="str">
        <f>IFERROR(TRIM($K2074)/_xlfn.XLOOKUP(TRIM($F2074),Produktinformasjon!$D$5:$D$10000,Produktinformasjon!$L$5:$L$10000,,0),"Pris per enhet "&amp;Til_Hvem&amp;" beregnes automatisk ved komplett utfylling")</f>
        <v>Pris per enhet Regionalt beregnes automatisk ved komplett utfylling</v>
      </c>
      <c r="N2074" s="47" t="str">
        <f>IFERROR(TRIM($L2074)/_xlfn.XLOOKUP(TRIM($F2074),Produktinformasjon!$D$5:$D$10000,Produktinformasjon!$L$5:$L$10000,,0),"Pris per enhet Regionalt felleslager beregnes automatisk ved komplett utfylling")</f>
        <v>Pris per enhet Regionalt felleslager beregnes automatisk ved komplett utfylling</v>
      </c>
    </row>
    <row r="2075" spans="2:14" x14ac:dyDescent="0.25">
      <c r="B2075" s="33"/>
      <c r="C2075" t="str" cm="1">
        <f t="array" ref="C2075">IFERROR(_xlfn.TEXTJOIN(" | ", TRUE, _xlfn._xlws.FILTER(delKontrakt['#] &amp; " " &amp; delKontrakt[Navn], ISNUMBER(MATCH(delKontrakt['#], VALUE(_xlfn.TEXTSPLIT(SUBSTITUTE(Prisinformasjon!$B2075,  ", ", ","), ",")), 0)))), "Delkontraktnavn hentes automatisk ved å fylle ut delkontraktnummer")</f>
        <v>Delkontraktnavn hentes automatisk ved å fylle ut delkontraktnummer</v>
      </c>
      <c r="D2075" s="34"/>
      <c r="E2075" s="34"/>
      <c r="F2075" s="33"/>
      <c r="G2075" s="33"/>
      <c r="H2075" s="15"/>
      <c r="I2075" s="15"/>
      <c r="J2075" s="15"/>
      <c r="K2075" s="48"/>
      <c r="L2075" s="44"/>
      <c r="M2075" s="47" t="str">
        <f>IFERROR(TRIM($K2075)/_xlfn.XLOOKUP(TRIM($F2075),Produktinformasjon!$D$5:$D$10000,Produktinformasjon!$L$5:$L$10000,,0),"Pris per enhet "&amp;Til_Hvem&amp;" beregnes automatisk ved komplett utfylling")</f>
        <v>Pris per enhet Regionalt beregnes automatisk ved komplett utfylling</v>
      </c>
      <c r="N2075" s="47" t="str">
        <f>IFERROR(TRIM($L2075)/_xlfn.XLOOKUP(TRIM($F2075),Produktinformasjon!$D$5:$D$10000,Produktinformasjon!$L$5:$L$10000,,0),"Pris per enhet Regionalt felleslager beregnes automatisk ved komplett utfylling")</f>
        <v>Pris per enhet Regionalt felleslager beregnes automatisk ved komplett utfylling</v>
      </c>
    </row>
    <row r="2076" spans="2:14" x14ac:dyDescent="0.25">
      <c r="B2076" s="33"/>
      <c r="C2076" t="str" cm="1">
        <f t="array" ref="C2076">IFERROR(_xlfn.TEXTJOIN(" | ", TRUE, _xlfn._xlws.FILTER(delKontrakt['#] &amp; " " &amp; delKontrakt[Navn], ISNUMBER(MATCH(delKontrakt['#], VALUE(_xlfn.TEXTSPLIT(SUBSTITUTE(Prisinformasjon!$B2076,  ", ", ","), ",")), 0)))), "Delkontraktnavn hentes automatisk ved å fylle ut delkontraktnummer")</f>
        <v>Delkontraktnavn hentes automatisk ved å fylle ut delkontraktnummer</v>
      </c>
      <c r="D2076" s="34"/>
      <c r="E2076" s="34"/>
      <c r="F2076" s="33"/>
      <c r="G2076" s="33"/>
      <c r="H2076" s="15"/>
      <c r="I2076" s="15"/>
      <c r="J2076" s="15"/>
      <c r="K2076" s="48"/>
      <c r="L2076" s="44"/>
      <c r="M2076" s="47" t="str">
        <f>IFERROR(TRIM($K2076)/_xlfn.XLOOKUP(TRIM($F2076),Produktinformasjon!$D$5:$D$10000,Produktinformasjon!$L$5:$L$10000,,0),"Pris per enhet "&amp;Til_Hvem&amp;" beregnes automatisk ved komplett utfylling")</f>
        <v>Pris per enhet Regionalt beregnes automatisk ved komplett utfylling</v>
      </c>
      <c r="N2076" s="47" t="str">
        <f>IFERROR(TRIM($L2076)/_xlfn.XLOOKUP(TRIM($F2076),Produktinformasjon!$D$5:$D$10000,Produktinformasjon!$L$5:$L$10000,,0),"Pris per enhet Regionalt felleslager beregnes automatisk ved komplett utfylling")</f>
        <v>Pris per enhet Regionalt felleslager beregnes automatisk ved komplett utfylling</v>
      </c>
    </row>
    <row r="2077" spans="2:14" x14ac:dyDescent="0.25">
      <c r="B2077" s="33"/>
      <c r="C2077" t="str" cm="1">
        <f t="array" ref="C2077">IFERROR(_xlfn.TEXTJOIN(" | ", TRUE, _xlfn._xlws.FILTER(delKontrakt['#] &amp; " " &amp; delKontrakt[Navn], ISNUMBER(MATCH(delKontrakt['#], VALUE(_xlfn.TEXTSPLIT(SUBSTITUTE(Prisinformasjon!$B2077,  ", ", ","), ",")), 0)))), "Delkontraktnavn hentes automatisk ved å fylle ut delkontraktnummer")</f>
        <v>Delkontraktnavn hentes automatisk ved å fylle ut delkontraktnummer</v>
      </c>
      <c r="D2077" s="34"/>
      <c r="E2077" s="34"/>
      <c r="F2077" s="33"/>
      <c r="G2077" s="33"/>
      <c r="H2077" s="15"/>
      <c r="I2077" s="15"/>
      <c r="J2077" s="15"/>
      <c r="K2077" s="48"/>
      <c r="L2077" s="44"/>
      <c r="M2077" s="47" t="str">
        <f>IFERROR(TRIM($K2077)/_xlfn.XLOOKUP(TRIM($F2077),Produktinformasjon!$D$5:$D$10000,Produktinformasjon!$L$5:$L$10000,,0),"Pris per enhet "&amp;Til_Hvem&amp;" beregnes automatisk ved komplett utfylling")</f>
        <v>Pris per enhet Regionalt beregnes automatisk ved komplett utfylling</v>
      </c>
      <c r="N2077" s="47" t="str">
        <f>IFERROR(TRIM($L2077)/_xlfn.XLOOKUP(TRIM($F2077),Produktinformasjon!$D$5:$D$10000,Produktinformasjon!$L$5:$L$10000,,0),"Pris per enhet Regionalt felleslager beregnes automatisk ved komplett utfylling")</f>
        <v>Pris per enhet Regionalt felleslager beregnes automatisk ved komplett utfylling</v>
      </c>
    </row>
    <row r="2078" spans="2:14" x14ac:dyDescent="0.25">
      <c r="B2078" s="33"/>
      <c r="C2078" t="str" cm="1">
        <f t="array" ref="C2078">IFERROR(_xlfn.TEXTJOIN(" | ", TRUE, _xlfn._xlws.FILTER(delKontrakt['#] &amp; " " &amp; delKontrakt[Navn], ISNUMBER(MATCH(delKontrakt['#], VALUE(_xlfn.TEXTSPLIT(SUBSTITUTE(Prisinformasjon!$B2078,  ", ", ","), ",")), 0)))), "Delkontraktnavn hentes automatisk ved å fylle ut delkontraktnummer")</f>
        <v>Delkontraktnavn hentes automatisk ved å fylle ut delkontraktnummer</v>
      </c>
      <c r="D2078" s="34"/>
      <c r="E2078" s="34"/>
      <c r="F2078" s="33"/>
      <c r="G2078" s="33"/>
      <c r="H2078" s="15"/>
      <c r="I2078" s="15"/>
      <c r="J2078" s="15"/>
      <c r="K2078" s="48"/>
      <c r="L2078" s="44"/>
      <c r="M2078" s="47" t="str">
        <f>IFERROR(TRIM($K2078)/_xlfn.XLOOKUP(TRIM($F2078),Produktinformasjon!$D$5:$D$10000,Produktinformasjon!$L$5:$L$10000,,0),"Pris per enhet "&amp;Til_Hvem&amp;" beregnes automatisk ved komplett utfylling")</f>
        <v>Pris per enhet Regionalt beregnes automatisk ved komplett utfylling</v>
      </c>
      <c r="N2078" s="47" t="str">
        <f>IFERROR(TRIM($L2078)/_xlfn.XLOOKUP(TRIM($F2078),Produktinformasjon!$D$5:$D$10000,Produktinformasjon!$L$5:$L$10000,,0),"Pris per enhet Regionalt felleslager beregnes automatisk ved komplett utfylling")</f>
        <v>Pris per enhet Regionalt felleslager beregnes automatisk ved komplett utfylling</v>
      </c>
    </row>
    <row r="2079" spans="2:14" x14ac:dyDescent="0.25">
      <c r="B2079" s="33"/>
      <c r="C2079" t="str" cm="1">
        <f t="array" ref="C2079">IFERROR(_xlfn.TEXTJOIN(" | ", TRUE, _xlfn._xlws.FILTER(delKontrakt['#] &amp; " " &amp; delKontrakt[Navn], ISNUMBER(MATCH(delKontrakt['#], VALUE(_xlfn.TEXTSPLIT(SUBSTITUTE(Prisinformasjon!$B2079,  ", ", ","), ",")), 0)))), "Delkontraktnavn hentes automatisk ved å fylle ut delkontraktnummer")</f>
        <v>Delkontraktnavn hentes automatisk ved å fylle ut delkontraktnummer</v>
      </c>
      <c r="D2079" s="34"/>
      <c r="E2079" s="34"/>
      <c r="F2079" s="33"/>
      <c r="G2079" s="33"/>
      <c r="H2079" s="15"/>
      <c r="I2079" s="15"/>
      <c r="J2079" s="15"/>
      <c r="K2079" s="48"/>
      <c r="L2079" s="44"/>
      <c r="M2079" s="47" t="str">
        <f>IFERROR(TRIM($K2079)/_xlfn.XLOOKUP(TRIM($F2079),Produktinformasjon!$D$5:$D$10000,Produktinformasjon!$L$5:$L$10000,,0),"Pris per enhet "&amp;Til_Hvem&amp;" beregnes automatisk ved komplett utfylling")</f>
        <v>Pris per enhet Regionalt beregnes automatisk ved komplett utfylling</v>
      </c>
      <c r="N2079" s="47" t="str">
        <f>IFERROR(TRIM($L2079)/_xlfn.XLOOKUP(TRIM($F2079),Produktinformasjon!$D$5:$D$10000,Produktinformasjon!$L$5:$L$10000,,0),"Pris per enhet Regionalt felleslager beregnes automatisk ved komplett utfylling")</f>
        <v>Pris per enhet Regionalt felleslager beregnes automatisk ved komplett utfylling</v>
      </c>
    </row>
    <row r="2080" spans="2:14" x14ac:dyDescent="0.25">
      <c r="B2080" s="33"/>
      <c r="C2080" t="str" cm="1">
        <f t="array" ref="C2080">IFERROR(_xlfn.TEXTJOIN(" | ", TRUE, _xlfn._xlws.FILTER(delKontrakt['#] &amp; " " &amp; delKontrakt[Navn], ISNUMBER(MATCH(delKontrakt['#], VALUE(_xlfn.TEXTSPLIT(SUBSTITUTE(Prisinformasjon!$B2080,  ", ", ","), ",")), 0)))), "Delkontraktnavn hentes automatisk ved å fylle ut delkontraktnummer")</f>
        <v>Delkontraktnavn hentes automatisk ved å fylle ut delkontraktnummer</v>
      </c>
      <c r="D2080" s="34"/>
      <c r="E2080" s="34"/>
      <c r="F2080" s="33"/>
      <c r="G2080" s="33"/>
      <c r="H2080" s="15"/>
      <c r="I2080" s="15"/>
      <c r="J2080" s="15"/>
      <c r="K2080" s="48"/>
      <c r="L2080" s="44"/>
      <c r="M2080" s="47" t="str">
        <f>IFERROR(TRIM($K2080)/_xlfn.XLOOKUP(TRIM($F2080),Produktinformasjon!$D$5:$D$10000,Produktinformasjon!$L$5:$L$10000,,0),"Pris per enhet "&amp;Til_Hvem&amp;" beregnes automatisk ved komplett utfylling")</f>
        <v>Pris per enhet Regionalt beregnes automatisk ved komplett utfylling</v>
      </c>
      <c r="N2080" s="47" t="str">
        <f>IFERROR(TRIM($L2080)/_xlfn.XLOOKUP(TRIM($F2080),Produktinformasjon!$D$5:$D$10000,Produktinformasjon!$L$5:$L$10000,,0),"Pris per enhet Regionalt felleslager beregnes automatisk ved komplett utfylling")</f>
        <v>Pris per enhet Regionalt felleslager beregnes automatisk ved komplett utfylling</v>
      </c>
    </row>
    <row r="2081" spans="2:14" x14ac:dyDescent="0.25">
      <c r="B2081" s="33"/>
      <c r="C2081" t="str" cm="1">
        <f t="array" ref="C2081">IFERROR(_xlfn.TEXTJOIN(" | ", TRUE, _xlfn._xlws.FILTER(delKontrakt['#] &amp; " " &amp; delKontrakt[Navn], ISNUMBER(MATCH(delKontrakt['#], VALUE(_xlfn.TEXTSPLIT(SUBSTITUTE(Prisinformasjon!$B2081,  ", ", ","), ",")), 0)))), "Delkontraktnavn hentes automatisk ved å fylle ut delkontraktnummer")</f>
        <v>Delkontraktnavn hentes automatisk ved å fylle ut delkontraktnummer</v>
      </c>
      <c r="D2081" s="34"/>
      <c r="E2081" s="34"/>
      <c r="F2081" s="33"/>
      <c r="G2081" s="33"/>
      <c r="H2081" s="15"/>
      <c r="I2081" s="15"/>
      <c r="J2081" s="15"/>
      <c r="K2081" s="48"/>
      <c r="L2081" s="44"/>
      <c r="M2081" s="47" t="str">
        <f>IFERROR(TRIM($K2081)/_xlfn.XLOOKUP(TRIM($F2081),Produktinformasjon!$D$5:$D$10000,Produktinformasjon!$L$5:$L$10000,,0),"Pris per enhet "&amp;Til_Hvem&amp;" beregnes automatisk ved komplett utfylling")</f>
        <v>Pris per enhet Regionalt beregnes automatisk ved komplett utfylling</v>
      </c>
      <c r="N2081" s="47" t="str">
        <f>IFERROR(TRIM($L2081)/_xlfn.XLOOKUP(TRIM($F2081),Produktinformasjon!$D$5:$D$10000,Produktinformasjon!$L$5:$L$10000,,0),"Pris per enhet Regionalt felleslager beregnes automatisk ved komplett utfylling")</f>
        <v>Pris per enhet Regionalt felleslager beregnes automatisk ved komplett utfylling</v>
      </c>
    </row>
    <row r="2082" spans="2:14" x14ac:dyDescent="0.25">
      <c r="B2082" s="33"/>
      <c r="C2082" t="str" cm="1">
        <f t="array" ref="C2082">IFERROR(_xlfn.TEXTJOIN(" | ", TRUE, _xlfn._xlws.FILTER(delKontrakt['#] &amp; " " &amp; delKontrakt[Navn], ISNUMBER(MATCH(delKontrakt['#], VALUE(_xlfn.TEXTSPLIT(SUBSTITUTE(Prisinformasjon!$B2082,  ", ", ","), ",")), 0)))), "Delkontraktnavn hentes automatisk ved å fylle ut delkontraktnummer")</f>
        <v>Delkontraktnavn hentes automatisk ved å fylle ut delkontraktnummer</v>
      </c>
      <c r="D2082" s="34"/>
      <c r="E2082" s="34"/>
      <c r="F2082" s="33"/>
      <c r="G2082" s="33"/>
      <c r="H2082" s="15"/>
      <c r="I2082" s="15"/>
      <c r="J2082" s="15"/>
      <c r="K2082" s="48"/>
      <c r="L2082" s="44"/>
      <c r="M2082" s="47" t="str">
        <f>IFERROR(TRIM($K2082)/_xlfn.XLOOKUP(TRIM($F2082),Produktinformasjon!$D$5:$D$10000,Produktinformasjon!$L$5:$L$10000,,0),"Pris per enhet "&amp;Til_Hvem&amp;" beregnes automatisk ved komplett utfylling")</f>
        <v>Pris per enhet Regionalt beregnes automatisk ved komplett utfylling</v>
      </c>
      <c r="N2082" s="47" t="str">
        <f>IFERROR(TRIM($L2082)/_xlfn.XLOOKUP(TRIM($F2082),Produktinformasjon!$D$5:$D$10000,Produktinformasjon!$L$5:$L$10000,,0),"Pris per enhet Regionalt felleslager beregnes automatisk ved komplett utfylling")</f>
        <v>Pris per enhet Regionalt felleslager beregnes automatisk ved komplett utfylling</v>
      </c>
    </row>
    <row r="2083" spans="2:14" x14ac:dyDescent="0.25">
      <c r="B2083" s="33"/>
      <c r="C2083" t="str" cm="1">
        <f t="array" ref="C2083">IFERROR(_xlfn.TEXTJOIN(" | ", TRUE, _xlfn._xlws.FILTER(delKontrakt['#] &amp; " " &amp; delKontrakt[Navn], ISNUMBER(MATCH(delKontrakt['#], VALUE(_xlfn.TEXTSPLIT(SUBSTITUTE(Prisinformasjon!$B2083,  ", ", ","), ",")), 0)))), "Delkontraktnavn hentes automatisk ved å fylle ut delkontraktnummer")</f>
        <v>Delkontraktnavn hentes automatisk ved å fylle ut delkontraktnummer</v>
      </c>
      <c r="D2083" s="34"/>
      <c r="E2083" s="34"/>
      <c r="F2083" s="33"/>
      <c r="G2083" s="33"/>
      <c r="H2083" s="15"/>
      <c r="I2083" s="15"/>
      <c r="J2083" s="15"/>
      <c r="K2083" s="48"/>
      <c r="L2083" s="44"/>
      <c r="M2083" s="47" t="str">
        <f>IFERROR(TRIM($K2083)/_xlfn.XLOOKUP(TRIM($F2083),Produktinformasjon!$D$5:$D$10000,Produktinformasjon!$L$5:$L$10000,,0),"Pris per enhet "&amp;Til_Hvem&amp;" beregnes automatisk ved komplett utfylling")</f>
        <v>Pris per enhet Regionalt beregnes automatisk ved komplett utfylling</v>
      </c>
      <c r="N2083" s="47" t="str">
        <f>IFERROR(TRIM($L2083)/_xlfn.XLOOKUP(TRIM($F2083),Produktinformasjon!$D$5:$D$10000,Produktinformasjon!$L$5:$L$10000,,0),"Pris per enhet Regionalt felleslager beregnes automatisk ved komplett utfylling")</f>
        <v>Pris per enhet Regionalt felleslager beregnes automatisk ved komplett utfylling</v>
      </c>
    </row>
    <row r="2084" spans="2:14" x14ac:dyDescent="0.25">
      <c r="B2084" s="33"/>
      <c r="C2084" t="str" cm="1">
        <f t="array" ref="C2084">IFERROR(_xlfn.TEXTJOIN(" | ", TRUE, _xlfn._xlws.FILTER(delKontrakt['#] &amp; " " &amp; delKontrakt[Navn], ISNUMBER(MATCH(delKontrakt['#], VALUE(_xlfn.TEXTSPLIT(SUBSTITUTE(Prisinformasjon!$B2084,  ", ", ","), ",")), 0)))), "Delkontraktnavn hentes automatisk ved å fylle ut delkontraktnummer")</f>
        <v>Delkontraktnavn hentes automatisk ved å fylle ut delkontraktnummer</v>
      </c>
      <c r="D2084" s="34"/>
      <c r="E2084" s="34"/>
      <c r="F2084" s="33"/>
      <c r="G2084" s="33"/>
      <c r="H2084" s="15"/>
      <c r="I2084" s="15"/>
      <c r="J2084" s="15"/>
      <c r="K2084" s="48"/>
      <c r="L2084" s="44"/>
      <c r="M2084" s="47" t="str">
        <f>IFERROR(TRIM($K2084)/_xlfn.XLOOKUP(TRIM($F2084),Produktinformasjon!$D$5:$D$10000,Produktinformasjon!$L$5:$L$10000,,0),"Pris per enhet "&amp;Til_Hvem&amp;" beregnes automatisk ved komplett utfylling")</f>
        <v>Pris per enhet Regionalt beregnes automatisk ved komplett utfylling</v>
      </c>
      <c r="N2084" s="47" t="str">
        <f>IFERROR(TRIM($L2084)/_xlfn.XLOOKUP(TRIM($F2084),Produktinformasjon!$D$5:$D$10000,Produktinformasjon!$L$5:$L$10000,,0),"Pris per enhet Regionalt felleslager beregnes automatisk ved komplett utfylling")</f>
        <v>Pris per enhet Regionalt felleslager beregnes automatisk ved komplett utfylling</v>
      </c>
    </row>
    <row r="2085" spans="2:14" x14ac:dyDescent="0.25">
      <c r="B2085" s="33"/>
      <c r="C2085" t="str" cm="1">
        <f t="array" ref="C2085">IFERROR(_xlfn.TEXTJOIN(" | ", TRUE, _xlfn._xlws.FILTER(delKontrakt['#] &amp; " " &amp; delKontrakt[Navn], ISNUMBER(MATCH(delKontrakt['#], VALUE(_xlfn.TEXTSPLIT(SUBSTITUTE(Prisinformasjon!$B2085,  ", ", ","), ",")), 0)))), "Delkontraktnavn hentes automatisk ved å fylle ut delkontraktnummer")</f>
        <v>Delkontraktnavn hentes automatisk ved å fylle ut delkontraktnummer</v>
      </c>
      <c r="D2085" s="34"/>
      <c r="E2085" s="34"/>
      <c r="F2085" s="33"/>
      <c r="G2085" s="33"/>
      <c r="H2085" s="15"/>
      <c r="I2085" s="15"/>
      <c r="J2085" s="15"/>
      <c r="K2085" s="48"/>
      <c r="L2085" s="44"/>
      <c r="M2085" s="47" t="str">
        <f>IFERROR(TRIM($K2085)/_xlfn.XLOOKUP(TRIM($F2085),Produktinformasjon!$D$5:$D$10000,Produktinformasjon!$L$5:$L$10000,,0),"Pris per enhet "&amp;Til_Hvem&amp;" beregnes automatisk ved komplett utfylling")</f>
        <v>Pris per enhet Regionalt beregnes automatisk ved komplett utfylling</v>
      </c>
      <c r="N2085" s="47" t="str">
        <f>IFERROR(TRIM($L2085)/_xlfn.XLOOKUP(TRIM($F2085),Produktinformasjon!$D$5:$D$10000,Produktinformasjon!$L$5:$L$10000,,0),"Pris per enhet Regionalt felleslager beregnes automatisk ved komplett utfylling")</f>
        <v>Pris per enhet Regionalt felleslager beregnes automatisk ved komplett utfylling</v>
      </c>
    </row>
    <row r="2086" spans="2:14" x14ac:dyDescent="0.25">
      <c r="B2086" s="33"/>
      <c r="C2086" t="str" cm="1">
        <f t="array" ref="C2086">IFERROR(_xlfn.TEXTJOIN(" | ", TRUE, _xlfn._xlws.FILTER(delKontrakt['#] &amp; " " &amp; delKontrakt[Navn], ISNUMBER(MATCH(delKontrakt['#], VALUE(_xlfn.TEXTSPLIT(SUBSTITUTE(Prisinformasjon!$B2086,  ", ", ","), ",")), 0)))), "Delkontraktnavn hentes automatisk ved å fylle ut delkontraktnummer")</f>
        <v>Delkontraktnavn hentes automatisk ved å fylle ut delkontraktnummer</v>
      </c>
      <c r="D2086" s="34"/>
      <c r="E2086" s="34"/>
      <c r="F2086" s="33"/>
      <c r="G2086" s="33"/>
      <c r="H2086" s="15"/>
      <c r="I2086" s="15"/>
      <c r="J2086" s="15"/>
      <c r="K2086" s="48"/>
      <c r="L2086" s="44"/>
      <c r="M2086" s="47" t="str">
        <f>IFERROR(TRIM($K2086)/_xlfn.XLOOKUP(TRIM($F2086),Produktinformasjon!$D$5:$D$10000,Produktinformasjon!$L$5:$L$10000,,0),"Pris per enhet "&amp;Til_Hvem&amp;" beregnes automatisk ved komplett utfylling")</f>
        <v>Pris per enhet Regionalt beregnes automatisk ved komplett utfylling</v>
      </c>
      <c r="N2086" s="47" t="str">
        <f>IFERROR(TRIM($L2086)/_xlfn.XLOOKUP(TRIM($F2086),Produktinformasjon!$D$5:$D$10000,Produktinformasjon!$L$5:$L$10000,,0),"Pris per enhet Regionalt felleslager beregnes automatisk ved komplett utfylling")</f>
        <v>Pris per enhet Regionalt felleslager beregnes automatisk ved komplett utfylling</v>
      </c>
    </row>
    <row r="2087" spans="2:14" x14ac:dyDescent="0.25">
      <c r="B2087" s="33"/>
      <c r="C2087" t="str" cm="1">
        <f t="array" ref="C2087">IFERROR(_xlfn.TEXTJOIN(" | ", TRUE, _xlfn._xlws.FILTER(delKontrakt['#] &amp; " " &amp; delKontrakt[Navn], ISNUMBER(MATCH(delKontrakt['#], VALUE(_xlfn.TEXTSPLIT(SUBSTITUTE(Prisinformasjon!$B2087,  ", ", ","), ",")), 0)))), "Delkontraktnavn hentes automatisk ved å fylle ut delkontraktnummer")</f>
        <v>Delkontraktnavn hentes automatisk ved å fylle ut delkontraktnummer</v>
      </c>
      <c r="D2087" s="34"/>
      <c r="E2087" s="34"/>
      <c r="F2087" s="33"/>
      <c r="G2087" s="33"/>
      <c r="H2087" s="15"/>
      <c r="I2087" s="15"/>
      <c r="J2087" s="15"/>
      <c r="K2087" s="48"/>
      <c r="L2087" s="44"/>
      <c r="M2087" s="47" t="str">
        <f>IFERROR(TRIM($K2087)/_xlfn.XLOOKUP(TRIM($F2087),Produktinformasjon!$D$5:$D$10000,Produktinformasjon!$L$5:$L$10000,,0),"Pris per enhet "&amp;Til_Hvem&amp;" beregnes automatisk ved komplett utfylling")</f>
        <v>Pris per enhet Regionalt beregnes automatisk ved komplett utfylling</v>
      </c>
      <c r="N2087" s="47" t="str">
        <f>IFERROR(TRIM($L2087)/_xlfn.XLOOKUP(TRIM($F2087),Produktinformasjon!$D$5:$D$10000,Produktinformasjon!$L$5:$L$10000,,0),"Pris per enhet Regionalt felleslager beregnes automatisk ved komplett utfylling")</f>
        <v>Pris per enhet Regionalt felleslager beregnes automatisk ved komplett utfylling</v>
      </c>
    </row>
    <row r="2088" spans="2:14" x14ac:dyDescent="0.25">
      <c r="B2088" s="33"/>
      <c r="C2088" t="str" cm="1">
        <f t="array" ref="C2088">IFERROR(_xlfn.TEXTJOIN(" | ", TRUE, _xlfn._xlws.FILTER(delKontrakt['#] &amp; " " &amp; delKontrakt[Navn], ISNUMBER(MATCH(delKontrakt['#], VALUE(_xlfn.TEXTSPLIT(SUBSTITUTE(Prisinformasjon!$B2088,  ", ", ","), ",")), 0)))), "Delkontraktnavn hentes automatisk ved å fylle ut delkontraktnummer")</f>
        <v>Delkontraktnavn hentes automatisk ved å fylle ut delkontraktnummer</v>
      </c>
      <c r="D2088" s="34"/>
      <c r="E2088" s="34"/>
      <c r="F2088" s="33"/>
      <c r="G2088" s="33"/>
      <c r="H2088" s="15"/>
      <c r="I2088" s="15"/>
      <c r="J2088" s="15"/>
      <c r="K2088" s="48"/>
      <c r="L2088" s="44"/>
      <c r="M2088" s="47" t="str">
        <f>IFERROR(TRIM($K2088)/_xlfn.XLOOKUP(TRIM($F2088),Produktinformasjon!$D$5:$D$10000,Produktinformasjon!$L$5:$L$10000,,0),"Pris per enhet "&amp;Til_Hvem&amp;" beregnes automatisk ved komplett utfylling")</f>
        <v>Pris per enhet Regionalt beregnes automatisk ved komplett utfylling</v>
      </c>
      <c r="N2088" s="47" t="str">
        <f>IFERROR(TRIM($L2088)/_xlfn.XLOOKUP(TRIM($F2088),Produktinformasjon!$D$5:$D$10000,Produktinformasjon!$L$5:$L$10000,,0),"Pris per enhet Regionalt felleslager beregnes automatisk ved komplett utfylling")</f>
        <v>Pris per enhet Regionalt felleslager beregnes automatisk ved komplett utfylling</v>
      </c>
    </row>
    <row r="2089" spans="2:14" x14ac:dyDescent="0.25">
      <c r="B2089" s="33"/>
      <c r="C2089" t="str" cm="1">
        <f t="array" ref="C2089">IFERROR(_xlfn.TEXTJOIN(" | ", TRUE, _xlfn._xlws.FILTER(delKontrakt['#] &amp; " " &amp; delKontrakt[Navn], ISNUMBER(MATCH(delKontrakt['#], VALUE(_xlfn.TEXTSPLIT(SUBSTITUTE(Prisinformasjon!$B2089,  ", ", ","), ",")), 0)))), "Delkontraktnavn hentes automatisk ved å fylle ut delkontraktnummer")</f>
        <v>Delkontraktnavn hentes automatisk ved å fylle ut delkontraktnummer</v>
      </c>
      <c r="D2089" s="34"/>
      <c r="E2089" s="34"/>
      <c r="F2089" s="33"/>
      <c r="G2089" s="33"/>
      <c r="H2089" s="15"/>
      <c r="I2089" s="15"/>
      <c r="J2089" s="15"/>
      <c r="K2089" s="48"/>
      <c r="L2089" s="44"/>
      <c r="M2089" s="47" t="str">
        <f>IFERROR(TRIM($K2089)/_xlfn.XLOOKUP(TRIM($F2089),Produktinformasjon!$D$5:$D$10000,Produktinformasjon!$L$5:$L$10000,,0),"Pris per enhet "&amp;Til_Hvem&amp;" beregnes automatisk ved komplett utfylling")</f>
        <v>Pris per enhet Regionalt beregnes automatisk ved komplett utfylling</v>
      </c>
      <c r="N2089" s="47" t="str">
        <f>IFERROR(TRIM($L2089)/_xlfn.XLOOKUP(TRIM($F2089),Produktinformasjon!$D$5:$D$10000,Produktinformasjon!$L$5:$L$10000,,0),"Pris per enhet Regionalt felleslager beregnes automatisk ved komplett utfylling")</f>
        <v>Pris per enhet Regionalt felleslager beregnes automatisk ved komplett utfylling</v>
      </c>
    </row>
    <row r="2090" spans="2:14" x14ac:dyDescent="0.25">
      <c r="B2090" s="33"/>
      <c r="C2090" t="str" cm="1">
        <f t="array" ref="C2090">IFERROR(_xlfn.TEXTJOIN(" | ", TRUE, _xlfn._xlws.FILTER(delKontrakt['#] &amp; " " &amp; delKontrakt[Navn], ISNUMBER(MATCH(delKontrakt['#], VALUE(_xlfn.TEXTSPLIT(SUBSTITUTE(Prisinformasjon!$B2090,  ", ", ","), ",")), 0)))), "Delkontraktnavn hentes automatisk ved å fylle ut delkontraktnummer")</f>
        <v>Delkontraktnavn hentes automatisk ved å fylle ut delkontraktnummer</v>
      </c>
      <c r="D2090" s="34"/>
      <c r="E2090" s="34"/>
      <c r="F2090" s="33"/>
      <c r="G2090" s="33"/>
      <c r="H2090" s="15"/>
      <c r="I2090" s="15"/>
      <c r="J2090" s="15"/>
      <c r="K2090" s="48"/>
      <c r="L2090" s="44"/>
      <c r="M2090" s="47" t="str">
        <f>IFERROR(TRIM($K2090)/_xlfn.XLOOKUP(TRIM($F2090),Produktinformasjon!$D$5:$D$10000,Produktinformasjon!$L$5:$L$10000,,0),"Pris per enhet "&amp;Til_Hvem&amp;" beregnes automatisk ved komplett utfylling")</f>
        <v>Pris per enhet Regionalt beregnes automatisk ved komplett utfylling</v>
      </c>
      <c r="N2090" s="47" t="str">
        <f>IFERROR(TRIM($L2090)/_xlfn.XLOOKUP(TRIM($F2090),Produktinformasjon!$D$5:$D$10000,Produktinformasjon!$L$5:$L$10000,,0),"Pris per enhet Regionalt felleslager beregnes automatisk ved komplett utfylling")</f>
        <v>Pris per enhet Regionalt felleslager beregnes automatisk ved komplett utfylling</v>
      </c>
    </row>
    <row r="2091" spans="2:14" x14ac:dyDescent="0.25">
      <c r="B2091" s="33"/>
      <c r="C2091" t="str" cm="1">
        <f t="array" ref="C2091">IFERROR(_xlfn.TEXTJOIN(" | ", TRUE, _xlfn._xlws.FILTER(delKontrakt['#] &amp; " " &amp; delKontrakt[Navn], ISNUMBER(MATCH(delKontrakt['#], VALUE(_xlfn.TEXTSPLIT(SUBSTITUTE(Prisinformasjon!$B2091,  ", ", ","), ",")), 0)))), "Delkontraktnavn hentes automatisk ved å fylle ut delkontraktnummer")</f>
        <v>Delkontraktnavn hentes automatisk ved å fylle ut delkontraktnummer</v>
      </c>
      <c r="D2091" s="34"/>
      <c r="E2091" s="34"/>
      <c r="F2091" s="33"/>
      <c r="G2091" s="33"/>
      <c r="H2091" s="15"/>
      <c r="I2091" s="15"/>
      <c r="J2091" s="15"/>
      <c r="K2091" s="48"/>
      <c r="L2091" s="44"/>
      <c r="M2091" s="47" t="str">
        <f>IFERROR(TRIM($K2091)/_xlfn.XLOOKUP(TRIM($F2091),Produktinformasjon!$D$5:$D$10000,Produktinformasjon!$L$5:$L$10000,,0),"Pris per enhet "&amp;Til_Hvem&amp;" beregnes automatisk ved komplett utfylling")</f>
        <v>Pris per enhet Regionalt beregnes automatisk ved komplett utfylling</v>
      </c>
      <c r="N2091" s="47" t="str">
        <f>IFERROR(TRIM($L2091)/_xlfn.XLOOKUP(TRIM($F2091),Produktinformasjon!$D$5:$D$10000,Produktinformasjon!$L$5:$L$10000,,0),"Pris per enhet Regionalt felleslager beregnes automatisk ved komplett utfylling")</f>
        <v>Pris per enhet Regionalt felleslager beregnes automatisk ved komplett utfylling</v>
      </c>
    </row>
    <row r="2092" spans="2:14" x14ac:dyDescent="0.25">
      <c r="B2092" s="33"/>
      <c r="C2092" t="str" cm="1">
        <f t="array" ref="C2092">IFERROR(_xlfn.TEXTJOIN(" | ", TRUE, _xlfn._xlws.FILTER(delKontrakt['#] &amp; " " &amp; delKontrakt[Navn], ISNUMBER(MATCH(delKontrakt['#], VALUE(_xlfn.TEXTSPLIT(SUBSTITUTE(Prisinformasjon!$B2092,  ", ", ","), ",")), 0)))), "Delkontraktnavn hentes automatisk ved å fylle ut delkontraktnummer")</f>
        <v>Delkontraktnavn hentes automatisk ved å fylle ut delkontraktnummer</v>
      </c>
      <c r="D2092" s="34"/>
      <c r="E2092" s="34"/>
      <c r="F2092" s="33"/>
      <c r="G2092" s="33"/>
      <c r="H2092" s="15"/>
      <c r="I2092" s="15"/>
      <c r="J2092" s="15"/>
      <c r="K2092" s="48"/>
      <c r="L2092" s="44"/>
      <c r="M2092" s="47" t="str">
        <f>IFERROR(TRIM($K2092)/_xlfn.XLOOKUP(TRIM($F2092),Produktinformasjon!$D$5:$D$10000,Produktinformasjon!$L$5:$L$10000,,0),"Pris per enhet "&amp;Til_Hvem&amp;" beregnes automatisk ved komplett utfylling")</f>
        <v>Pris per enhet Regionalt beregnes automatisk ved komplett utfylling</v>
      </c>
      <c r="N2092" s="47" t="str">
        <f>IFERROR(TRIM($L2092)/_xlfn.XLOOKUP(TRIM($F2092),Produktinformasjon!$D$5:$D$10000,Produktinformasjon!$L$5:$L$10000,,0),"Pris per enhet Regionalt felleslager beregnes automatisk ved komplett utfylling")</f>
        <v>Pris per enhet Regionalt felleslager beregnes automatisk ved komplett utfylling</v>
      </c>
    </row>
    <row r="2093" spans="2:14" x14ac:dyDescent="0.25">
      <c r="B2093" s="33"/>
      <c r="C2093" t="str" cm="1">
        <f t="array" ref="C2093">IFERROR(_xlfn.TEXTJOIN(" | ", TRUE, _xlfn._xlws.FILTER(delKontrakt['#] &amp; " " &amp; delKontrakt[Navn], ISNUMBER(MATCH(delKontrakt['#], VALUE(_xlfn.TEXTSPLIT(SUBSTITUTE(Prisinformasjon!$B2093,  ", ", ","), ",")), 0)))), "Delkontraktnavn hentes automatisk ved å fylle ut delkontraktnummer")</f>
        <v>Delkontraktnavn hentes automatisk ved å fylle ut delkontraktnummer</v>
      </c>
      <c r="D2093" s="34"/>
      <c r="E2093" s="34"/>
      <c r="F2093" s="33"/>
      <c r="G2093" s="33"/>
      <c r="H2093" s="15"/>
      <c r="I2093" s="15"/>
      <c r="J2093" s="15"/>
      <c r="K2093" s="48"/>
      <c r="L2093" s="44"/>
      <c r="M2093" s="47" t="str">
        <f>IFERROR(TRIM($K2093)/_xlfn.XLOOKUP(TRIM($F2093),Produktinformasjon!$D$5:$D$10000,Produktinformasjon!$L$5:$L$10000,,0),"Pris per enhet "&amp;Til_Hvem&amp;" beregnes automatisk ved komplett utfylling")</f>
        <v>Pris per enhet Regionalt beregnes automatisk ved komplett utfylling</v>
      </c>
      <c r="N2093" s="47" t="str">
        <f>IFERROR(TRIM($L2093)/_xlfn.XLOOKUP(TRIM($F2093),Produktinformasjon!$D$5:$D$10000,Produktinformasjon!$L$5:$L$10000,,0),"Pris per enhet Regionalt felleslager beregnes automatisk ved komplett utfylling")</f>
        <v>Pris per enhet Regionalt felleslager beregnes automatisk ved komplett utfylling</v>
      </c>
    </row>
    <row r="2094" spans="2:14" x14ac:dyDescent="0.25">
      <c r="B2094" s="33"/>
      <c r="C2094" t="str" cm="1">
        <f t="array" ref="C2094">IFERROR(_xlfn.TEXTJOIN(" | ", TRUE, _xlfn._xlws.FILTER(delKontrakt['#] &amp; " " &amp; delKontrakt[Navn], ISNUMBER(MATCH(delKontrakt['#], VALUE(_xlfn.TEXTSPLIT(SUBSTITUTE(Prisinformasjon!$B2094,  ", ", ","), ",")), 0)))), "Delkontraktnavn hentes automatisk ved å fylle ut delkontraktnummer")</f>
        <v>Delkontraktnavn hentes automatisk ved å fylle ut delkontraktnummer</v>
      </c>
      <c r="D2094" s="34"/>
      <c r="E2094" s="34"/>
      <c r="F2094" s="33"/>
      <c r="G2094" s="33"/>
      <c r="H2094" s="15"/>
      <c r="I2094" s="15"/>
      <c r="J2094" s="15"/>
      <c r="K2094" s="48"/>
      <c r="L2094" s="44"/>
      <c r="M2094" s="47" t="str">
        <f>IFERROR(TRIM($K2094)/_xlfn.XLOOKUP(TRIM($F2094),Produktinformasjon!$D$5:$D$10000,Produktinformasjon!$L$5:$L$10000,,0),"Pris per enhet "&amp;Til_Hvem&amp;" beregnes automatisk ved komplett utfylling")</f>
        <v>Pris per enhet Regionalt beregnes automatisk ved komplett utfylling</v>
      </c>
      <c r="N2094" s="47" t="str">
        <f>IFERROR(TRIM($L2094)/_xlfn.XLOOKUP(TRIM($F2094),Produktinformasjon!$D$5:$D$10000,Produktinformasjon!$L$5:$L$10000,,0),"Pris per enhet Regionalt felleslager beregnes automatisk ved komplett utfylling")</f>
        <v>Pris per enhet Regionalt felleslager beregnes automatisk ved komplett utfylling</v>
      </c>
    </row>
    <row r="2095" spans="2:14" x14ac:dyDescent="0.25">
      <c r="B2095" s="33"/>
      <c r="C2095" t="str" cm="1">
        <f t="array" ref="C2095">IFERROR(_xlfn.TEXTJOIN(" | ", TRUE, _xlfn._xlws.FILTER(delKontrakt['#] &amp; " " &amp; delKontrakt[Navn], ISNUMBER(MATCH(delKontrakt['#], VALUE(_xlfn.TEXTSPLIT(SUBSTITUTE(Prisinformasjon!$B2095,  ", ", ","), ",")), 0)))), "Delkontraktnavn hentes automatisk ved å fylle ut delkontraktnummer")</f>
        <v>Delkontraktnavn hentes automatisk ved å fylle ut delkontraktnummer</v>
      </c>
      <c r="D2095" s="34"/>
      <c r="E2095" s="34"/>
      <c r="F2095" s="33"/>
      <c r="G2095" s="33"/>
      <c r="H2095" s="15"/>
      <c r="I2095" s="15"/>
      <c r="J2095" s="15"/>
      <c r="K2095" s="48"/>
      <c r="L2095" s="44"/>
      <c r="M2095" s="47" t="str">
        <f>IFERROR(TRIM($K2095)/_xlfn.XLOOKUP(TRIM($F2095),Produktinformasjon!$D$5:$D$10000,Produktinformasjon!$L$5:$L$10000,,0),"Pris per enhet "&amp;Til_Hvem&amp;" beregnes automatisk ved komplett utfylling")</f>
        <v>Pris per enhet Regionalt beregnes automatisk ved komplett utfylling</v>
      </c>
      <c r="N2095" s="47" t="str">
        <f>IFERROR(TRIM($L2095)/_xlfn.XLOOKUP(TRIM($F2095),Produktinformasjon!$D$5:$D$10000,Produktinformasjon!$L$5:$L$10000,,0),"Pris per enhet Regionalt felleslager beregnes automatisk ved komplett utfylling")</f>
        <v>Pris per enhet Regionalt felleslager beregnes automatisk ved komplett utfylling</v>
      </c>
    </row>
    <row r="2096" spans="2:14" x14ac:dyDescent="0.25">
      <c r="B2096" s="33"/>
      <c r="C2096" t="str" cm="1">
        <f t="array" ref="C2096">IFERROR(_xlfn.TEXTJOIN(" | ", TRUE, _xlfn._xlws.FILTER(delKontrakt['#] &amp; " " &amp; delKontrakt[Navn], ISNUMBER(MATCH(delKontrakt['#], VALUE(_xlfn.TEXTSPLIT(SUBSTITUTE(Prisinformasjon!$B2096,  ", ", ","), ",")), 0)))), "Delkontraktnavn hentes automatisk ved å fylle ut delkontraktnummer")</f>
        <v>Delkontraktnavn hentes automatisk ved å fylle ut delkontraktnummer</v>
      </c>
      <c r="D2096" s="34"/>
      <c r="E2096" s="34"/>
      <c r="F2096" s="33"/>
      <c r="G2096" s="33"/>
      <c r="H2096" s="15"/>
      <c r="I2096" s="15"/>
      <c r="J2096" s="15"/>
      <c r="K2096" s="48"/>
      <c r="L2096" s="44"/>
      <c r="M2096" s="47" t="str">
        <f>IFERROR(TRIM($K2096)/_xlfn.XLOOKUP(TRIM($F2096),Produktinformasjon!$D$5:$D$10000,Produktinformasjon!$L$5:$L$10000,,0),"Pris per enhet "&amp;Til_Hvem&amp;" beregnes automatisk ved komplett utfylling")</f>
        <v>Pris per enhet Regionalt beregnes automatisk ved komplett utfylling</v>
      </c>
      <c r="N2096" s="47" t="str">
        <f>IFERROR(TRIM($L2096)/_xlfn.XLOOKUP(TRIM($F2096),Produktinformasjon!$D$5:$D$10000,Produktinformasjon!$L$5:$L$10000,,0),"Pris per enhet Regionalt felleslager beregnes automatisk ved komplett utfylling")</f>
        <v>Pris per enhet Regionalt felleslager beregnes automatisk ved komplett utfylling</v>
      </c>
    </row>
    <row r="2097" spans="2:14" x14ac:dyDescent="0.25">
      <c r="B2097" s="33"/>
      <c r="C2097" t="str" cm="1">
        <f t="array" ref="C2097">IFERROR(_xlfn.TEXTJOIN(" | ", TRUE, _xlfn._xlws.FILTER(delKontrakt['#] &amp; " " &amp; delKontrakt[Navn], ISNUMBER(MATCH(delKontrakt['#], VALUE(_xlfn.TEXTSPLIT(SUBSTITUTE(Prisinformasjon!$B2097,  ", ", ","), ",")), 0)))), "Delkontraktnavn hentes automatisk ved å fylle ut delkontraktnummer")</f>
        <v>Delkontraktnavn hentes automatisk ved å fylle ut delkontraktnummer</v>
      </c>
      <c r="D2097" s="34"/>
      <c r="E2097" s="34"/>
      <c r="F2097" s="33"/>
      <c r="G2097" s="33"/>
      <c r="H2097" s="15"/>
      <c r="I2097" s="15"/>
      <c r="J2097" s="15"/>
      <c r="K2097" s="48"/>
      <c r="L2097" s="44"/>
      <c r="M2097" s="47" t="str">
        <f>IFERROR(TRIM($K2097)/_xlfn.XLOOKUP(TRIM($F2097),Produktinformasjon!$D$5:$D$10000,Produktinformasjon!$L$5:$L$10000,,0),"Pris per enhet "&amp;Til_Hvem&amp;" beregnes automatisk ved komplett utfylling")</f>
        <v>Pris per enhet Regionalt beregnes automatisk ved komplett utfylling</v>
      </c>
      <c r="N2097" s="47" t="str">
        <f>IFERROR(TRIM($L2097)/_xlfn.XLOOKUP(TRIM($F2097),Produktinformasjon!$D$5:$D$10000,Produktinformasjon!$L$5:$L$10000,,0),"Pris per enhet Regionalt felleslager beregnes automatisk ved komplett utfylling")</f>
        <v>Pris per enhet Regionalt felleslager beregnes automatisk ved komplett utfylling</v>
      </c>
    </row>
    <row r="2098" spans="2:14" x14ac:dyDescent="0.25">
      <c r="B2098" s="33"/>
      <c r="C2098" t="str" cm="1">
        <f t="array" ref="C2098">IFERROR(_xlfn.TEXTJOIN(" | ", TRUE, _xlfn._xlws.FILTER(delKontrakt['#] &amp; " " &amp; delKontrakt[Navn], ISNUMBER(MATCH(delKontrakt['#], VALUE(_xlfn.TEXTSPLIT(SUBSTITUTE(Prisinformasjon!$B2098,  ", ", ","), ",")), 0)))), "Delkontraktnavn hentes automatisk ved å fylle ut delkontraktnummer")</f>
        <v>Delkontraktnavn hentes automatisk ved å fylle ut delkontraktnummer</v>
      </c>
      <c r="D2098" s="34"/>
      <c r="E2098" s="34"/>
      <c r="F2098" s="33"/>
      <c r="G2098" s="33"/>
      <c r="H2098" s="15"/>
      <c r="I2098" s="15"/>
      <c r="J2098" s="15"/>
      <c r="K2098" s="48"/>
      <c r="L2098" s="44"/>
      <c r="M2098" s="47" t="str">
        <f>IFERROR(TRIM($K2098)/_xlfn.XLOOKUP(TRIM($F2098),Produktinformasjon!$D$5:$D$10000,Produktinformasjon!$L$5:$L$10000,,0),"Pris per enhet "&amp;Til_Hvem&amp;" beregnes automatisk ved komplett utfylling")</f>
        <v>Pris per enhet Regionalt beregnes automatisk ved komplett utfylling</v>
      </c>
      <c r="N2098" s="47" t="str">
        <f>IFERROR(TRIM($L2098)/_xlfn.XLOOKUP(TRIM($F2098),Produktinformasjon!$D$5:$D$10000,Produktinformasjon!$L$5:$L$10000,,0),"Pris per enhet Regionalt felleslager beregnes automatisk ved komplett utfylling")</f>
        <v>Pris per enhet Regionalt felleslager beregnes automatisk ved komplett utfylling</v>
      </c>
    </row>
    <row r="2099" spans="2:14" x14ac:dyDescent="0.25">
      <c r="B2099" s="33"/>
      <c r="C2099" t="str" cm="1">
        <f t="array" ref="C2099">IFERROR(_xlfn.TEXTJOIN(" | ", TRUE, _xlfn._xlws.FILTER(delKontrakt['#] &amp; " " &amp; delKontrakt[Navn], ISNUMBER(MATCH(delKontrakt['#], VALUE(_xlfn.TEXTSPLIT(SUBSTITUTE(Prisinformasjon!$B2099,  ", ", ","), ",")), 0)))), "Delkontraktnavn hentes automatisk ved å fylle ut delkontraktnummer")</f>
        <v>Delkontraktnavn hentes automatisk ved å fylle ut delkontraktnummer</v>
      </c>
      <c r="D2099" s="34"/>
      <c r="E2099" s="34"/>
      <c r="F2099" s="33"/>
      <c r="G2099" s="33"/>
      <c r="H2099" s="15"/>
      <c r="I2099" s="15"/>
      <c r="J2099" s="15"/>
      <c r="K2099" s="48"/>
      <c r="L2099" s="44"/>
      <c r="M2099" s="47" t="str">
        <f>IFERROR(TRIM($K2099)/_xlfn.XLOOKUP(TRIM($F2099),Produktinformasjon!$D$5:$D$10000,Produktinformasjon!$L$5:$L$10000,,0),"Pris per enhet "&amp;Til_Hvem&amp;" beregnes automatisk ved komplett utfylling")</f>
        <v>Pris per enhet Regionalt beregnes automatisk ved komplett utfylling</v>
      </c>
      <c r="N2099" s="47" t="str">
        <f>IFERROR(TRIM($L2099)/_xlfn.XLOOKUP(TRIM($F2099),Produktinformasjon!$D$5:$D$10000,Produktinformasjon!$L$5:$L$10000,,0),"Pris per enhet Regionalt felleslager beregnes automatisk ved komplett utfylling")</f>
        <v>Pris per enhet Regionalt felleslager beregnes automatisk ved komplett utfylling</v>
      </c>
    </row>
    <row r="2100" spans="2:14" x14ac:dyDescent="0.25">
      <c r="B2100" s="33"/>
      <c r="C2100" t="str" cm="1">
        <f t="array" ref="C2100">IFERROR(_xlfn.TEXTJOIN(" | ", TRUE, _xlfn._xlws.FILTER(delKontrakt['#] &amp; " " &amp; delKontrakt[Navn], ISNUMBER(MATCH(delKontrakt['#], VALUE(_xlfn.TEXTSPLIT(SUBSTITUTE(Prisinformasjon!$B2100,  ", ", ","), ",")), 0)))), "Delkontraktnavn hentes automatisk ved å fylle ut delkontraktnummer")</f>
        <v>Delkontraktnavn hentes automatisk ved å fylle ut delkontraktnummer</v>
      </c>
      <c r="D2100" s="34"/>
      <c r="E2100" s="34"/>
      <c r="F2100" s="33"/>
      <c r="G2100" s="33"/>
      <c r="H2100" s="15"/>
      <c r="I2100" s="15"/>
      <c r="J2100" s="15"/>
      <c r="K2100" s="48"/>
      <c r="L2100" s="44"/>
      <c r="M2100" s="47" t="str">
        <f>IFERROR(TRIM($K2100)/_xlfn.XLOOKUP(TRIM($F2100),Produktinformasjon!$D$5:$D$10000,Produktinformasjon!$L$5:$L$10000,,0),"Pris per enhet "&amp;Til_Hvem&amp;" beregnes automatisk ved komplett utfylling")</f>
        <v>Pris per enhet Regionalt beregnes automatisk ved komplett utfylling</v>
      </c>
      <c r="N2100" s="47" t="str">
        <f>IFERROR(TRIM($L2100)/_xlfn.XLOOKUP(TRIM($F2100),Produktinformasjon!$D$5:$D$10000,Produktinformasjon!$L$5:$L$10000,,0),"Pris per enhet Regionalt felleslager beregnes automatisk ved komplett utfylling")</f>
        <v>Pris per enhet Regionalt felleslager beregnes automatisk ved komplett utfylling</v>
      </c>
    </row>
    <row r="2101" spans="2:14" x14ac:dyDescent="0.25">
      <c r="B2101" s="33"/>
      <c r="C2101" t="str" cm="1">
        <f t="array" ref="C2101">IFERROR(_xlfn.TEXTJOIN(" | ", TRUE, _xlfn._xlws.FILTER(delKontrakt['#] &amp; " " &amp; delKontrakt[Navn], ISNUMBER(MATCH(delKontrakt['#], VALUE(_xlfn.TEXTSPLIT(SUBSTITUTE(Prisinformasjon!$B2101,  ", ", ","), ",")), 0)))), "Delkontraktnavn hentes automatisk ved å fylle ut delkontraktnummer")</f>
        <v>Delkontraktnavn hentes automatisk ved å fylle ut delkontraktnummer</v>
      </c>
      <c r="D2101" s="34"/>
      <c r="E2101" s="34"/>
      <c r="F2101" s="33"/>
      <c r="G2101" s="33"/>
      <c r="H2101" s="15"/>
      <c r="I2101" s="15"/>
      <c r="J2101" s="15"/>
      <c r="K2101" s="48"/>
      <c r="L2101" s="44"/>
      <c r="M2101" s="47" t="str">
        <f>IFERROR(TRIM($K2101)/_xlfn.XLOOKUP(TRIM($F2101),Produktinformasjon!$D$5:$D$10000,Produktinformasjon!$L$5:$L$10000,,0),"Pris per enhet "&amp;Til_Hvem&amp;" beregnes automatisk ved komplett utfylling")</f>
        <v>Pris per enhet Regionalt beregnes automatisk ved komplett utfylling</v>
      </c>
      <c r="N2101" s="47" t="str">
        <f>IFERROR(TRIM($L2101)/_xlfn.XLOOKUP(TRIM($F2101),Produktinformasjon!$D$5:$D$10000,Produktinformasjon!$L$5:$L$10000,,0),"Pris per enhet Regionalt felleslager beregnes automatisk ved komplett utfylling")</f>
        <v>Pris per enhet Regionalt felleslager beregnes automatisk ved komplett utfylling</v>
      </c>
    </row>
    <row r="2102" spans="2:14" x14ac:dyDescent="0.25">
      <c r="B2102" s="33"/>
      <c r="C2102" t="str" cm="1">
        <f t="array" ref="C2102">IFERROR(_xlfn.TEXTJOIN(" | ", TRUE, _xlfn._xlws.FILTER(delKontrakt['#] &amp; " " &amp; delKontrakt[Navn], ISNUMBER(MATCH(delKontrakt['#], VALUE(_xlfn.TEXTSPLIT(SUBSTITUTE(Prisinformasjon!$B2102,  ", ", ","), ",")), 0)))), "Delkontraktnavn hentes automatisk ved å fylle ut delkontraktnummer")</f>
        <v>Delkontraktnavn hentes automatisk ved å fylle ut delkontraktnummer</v>
      </c>
      <c r="D2102" s="34"/>
      <c r="E2102" s="34"/>
      <c r="F2102" s="33"/>
      <c r="G2102" s="33"/>
      <c r="H2102" s="15"/>
      <c r="I2102" s="15"/>
      <c r="J2102" s="15"/>
      <c r="K2102" s="48"/>
      <c r="L2102" s="44"/>
      <c r="M2102" s="47" t="str">
        <f>IFERROR(TRIM($K2102)/_xlfn.XLOOKUP(TRIM($F2102),Produktinformasjon!$D$5:$D$10000,Produktinformasjon!$L$5:$L$10000,,0),"Pris per enhet "&amp;Til_Hvem&amp;" beregnes automatisk ved komplett utfylling")</f>
        <v>Pris per enhet Regionalt beregnes automatisk ved komplett utfylling</v>
      </c>
      <c r="N2102" s="47" t="str">
        <f>IFERROR(TRIM($L2102)/_xlfn.XLOOKUP(TRIM($F2102),Produktinformasjon!$D$5:$D$10000,Produktinformasjon!$L$5:$L$10000,,0),"Pris per enhet Regionalt felleslager beregnes automatisk ved komplett utfylling")</f>
        <v>Pris per enhet Regionalt felleslager beregnes automatisk ved komplett utfylling</v>
      </c>
    </row>
    <row r="2103" spans="2:14" x14ac:dyDescent="0.25">
      <c r="B2103" s="33"/>
      <c r="C2103" t="str" cm="1">
        <f t="array" ref="C2103">IFERROR(_xlfn.TEXTJOIN(" | ", TRUE, _xlfn._xlws.FILTER(delKontrakt['#] &amp; " " &amp; delKontrakt[Navn], ISNUMBER(MATCH(delKontrakt['#], VALUE(_xlfn.TEXTSPLIT(SUBSTITUTE(Prisinformasjon!$B2103,  ", ", ","), ",")), 0)))), "Delkontraktnavn hentes automatisk ved å fylle ut delkontraktnummer")</f>
        <v>Delkontraktnavn hentes automatisk ved å fylle ut delkontraktnummer</v>
      </c>
      <c r="D2103" s="34"/>
      <c r="E2103" s="34"/>
      <c r="F2103" s="33"/>
      <c r="G2103" s="33"/>
      <c r="H2103" s="15"/>
      <c r="I2103" s="15"/>
      <c r="J2103" s="15"/>
      <c r="K2103" s="48"/>
      <c r="L2103" s="44"/>
      <c r="M2103" s="47" t="str">
        <f>IFERROR(TRIM($K2103)/_xlfn.XLOOKUP(TRIM($F2103),Produktinformasjon!$D$5:$D$10000,Produktinformasjon!$L$5:$L$10000,,0),"Pris per enhet "&amp;Til_Hvem&amp;" beregnes automatisk ved komplett utfylling")</f>
        <v>Pris per enhet Regionalt beregnes automatisk ved komplett utfylling</v>
      </c>
      <c r="N2103" s="47" t="str">
        <f>IFERROR(TRIM($L2103)/_xlfn.XLOOKUP(TRIM($F2103),Produktinformasjon!$D$5:$D$10000,Produktinformasjon!$L$5:$L$10000,,0),"Pris per enhet Regionalt felleslager beregnes automatisk ved komplett utfylling")</f>
        <v>Pris per enhet Regionalt felleslager beregnes automatisk ved komplett utfylling</v>
      </c>
    </row>
    <row r="2104" spans="2:14" x14ac:dyDescent="0.25">
      <c r="B2104" s="33"/>
      <c r="C2104" t="str" cm="1">
        <f t="array" ref="C2104">IFERROR(_xlfn.TEXTJOIN(" | ", TRUE, _xlfn._xlws.FILTER(delKontrakt['#] &amp; " " &amp; delKontrakt[Navn], ISNUMBER(MATCH(delKontrakt['#], VALUE(_xlfn.TEXTSPLIT(SUBSTITUTE(Prisinformasjon!$B2104,  ", ", ","), ",")), 0)))), "Delkontraktnavn hentes automatisk ved å fylle ut delkontraktnummer")</f>
        <v>Delkontraktnavn hentes automatisk ved å fylle ut delkontraktnummer</v>
      </c>
      <c r="D2104" s="34"/>
      <c r="E2104" s="34"/>
      <c r="F2104" s="33"/>
      <c r="G2104" s="33"/>
      <c r="H2104" s="15"/>
      <c r="I2104" s="15"/>
      <c r="J2104" s="15"/>
      <c r="K2104" s="48"/>
      <c r="L2104" s="44"/>
      <c r="M2104" s="47" t="str">
        <f>IFERROR(TRIM($K2104)/_xlfn.XLOOKUP(TRIM($F2104),Produktinformasjon!$D$5:$D$10000,Produktinformasjon!$L$5:$L$10000,,0),"Pris per enhet "&amp;Til_Hvem&amp;" beregnes automatisk ved komplett utfylling")</f>
        <v>Pris per enhet Regionalt beregnes automatisk ved komplett utfylling</v>
      </c>
      <c r="N2104" s="47" t="str">
        <f>IFERROR(TRIM($L2104)/_xlfn.XLOOKUP(TRIM($F2104),Produktinformasjon!$D$5:$D$10000,Produktinformasjon!$L$5:$L$10000,,0),"Pris per enhet Regionalt felleslager beregnes automatisk ved komplett utfylling")</f>
        <v>Pris per enhet Regionalt felleslager beregnes automatisk ved komplett utfylling</v>
      </c>
    </row>
    <row r="2105" spans="2:14" x14ac:dyDescent="0.25">
      <c r="B2105" s="33"/>
      <c r="C2105" t="str" cm="1">
        <f t="array" ref="C2105">IFERROR(_xlfn.TEXTJOIN(" | ", TRUE, _xlfn._xlws.FILTER(delKontrakt['#] &amp; " " &amp; delKontrakt[Navn], ISNUMBER(MATCH(delKontrakt['#], VALUE(_xlfn.TEXTSPLIT(SUBSTITUTE(Prisinformasjon!$B2105,  ", ", ","), ",")), 0)))), "Delkontraktnavn hentes automatisk ved å fylle ut delkontraktnummer")</f>
        <v>Delkontraktnavn hentes automatisk ved å fylle ut delkontraktnummer</v>
      </c>
      <c r="D2105" s="34"/>
      <c r="E2105" s="34"/>
      <c r="F2105" s="33"/>
      <c r="G2105" s="33"/>
      <c r="H2105" s="15"/>
      <c r="I2105" s="15"/>
      <c r="J2105" s="15"/>
      <c r="K2105" s="48"/>
      <c r="L2105" s="44"/>
      <c r="M2105" s="47" t="str">
        <f>IFERROR(TRIM($K2105)/_xlfn.XLOOKUP(TRIM($F2105),Produktinformasjon!$D$5:$D$10000,Produktinformasjon!$L$5:$L$10000,,0),"Pris per enhet "&amp;Til_Hvem&amp;" beregnes automatisk ved komplett utfylling")</f>
        <v>Pris per enhet Regionalt beregnes automatisk ved komplett utfylling</v>
      </c>
      <c r="N2105" s="47" t="str">
        <f>IFERROR(TRIM($L2105)/_xlfn.XLOOKUP(TRIM($F2105),Produktinformasjon!$D$5:$D$10000,Produktinformasjon!$L$5:$L$10000,,0),"Pris per enhet Regionalt felleslager beregnes automatisk ved komplett utfylling")</f>
        <v>Pris per enhet Regionalt felleslager beregnes automatisk ved komplett utfylling</v>
      </c>
    </row>
    <row r="2106" spans="2:14" x14ac:dyDescent="0.25">
      <c r="B2106" s="33"/>
      <c r="C2106" t="str" cm="1">
        <f t="array" ref="C2106">IFERROR(_xlfn.TEXTJOIN(" | ", TRUE, _xlfn._xlws.FILTER(delKontrakt['#] &amp; " " &amp; delKontrakt[Navn], ISNUMBER(MATCH(delKontrakt['#], VALUE(_xlfn.TEXTSPLIT(SUBSTITUTE(Prisinformasjon!$B2106,  ", ", ","), ",")), 0)))), "Delkontraktnavn hentes automatisk ved å fylle ut delkontraktnummer")</f>
        <v>Delkontraktnavn hentes automatisk ved å fylle ut delkontraktnummer</v>
      </c>
      <c r="D2106" s="34"/>
      <c r="E2106" s="34"/>
      <c r="F2106" s="33"/>
      <c r="G2106" s="33"/>
      <c r="H2106" s="15"/>
      <c r="I2106" s="15"/>
      <c r="J2106" s="15"/>
      <c r="K2106" s="48"/>
      <c r="L2106" s="44"/>
      <c r="M2106" s="47" t="str">
        <f>IFERROR(TRIM($K2106)/_xlfn.XLOOKUP(TRIM($F2106),Produktinformasjon!$D$5:$D$10000,Produktinformasjon!$L$5:$L$10000,,0),"Pris per enhet "&amp;Til_Hvem&amp;" beregnes automatisk ved komplett utfylling")</f>
        <v>Pris per enhet Regionalt beregnes automatisk ved komplett utfylling</v>
      </c>
      <c r="N2106" s="47" t="str">
        <f>IFERROR(TRIM($L2106)/_xlfn.XLOOKUP(TRIM($F2106),Produktinformasjon!$D$5:$D$10000,Produktinformasjon!$L$5:$L$10000,,0),"Pris per enhet Regionalt felleslager beregnes automatisk ved komplett utfylling")</f>
        <v>Pris per enhet Regionalt felleslager beregnes automatisk ved komplett utfylling</v>
      </c>
    </row>
    <row r="2107" spans="2:14" x14ac:dyDescent="0.25">
      <c r="B2107" s="33"/>
      <c r="C2107" t="str" cm="1">
        <f t="array" ref="C2107">IFERROR(_xlfn.TEXTJOIN(" | ", TRUE, _xlfn._xlws.FILTER(delKontrakt['#] &amp; " " &amp; delKontrakt[Navn], ISNUMBER(MATCH(delKontrakt['#], VALUE(_xlfn.TEXTSPLIT(SUBSTITUTE(Prisinformasjon!$B2107,  ", ", ","), ",")), 0)))), "Delkontraktnavn hentes automatisk ved å fylle ut delkontraktnummer")</f>
        <v>Delkontraktnavn hentes automatisk ved å fylle ut delkontraktnummer</v>
      </c>
      <c r="D2107" s="34"/>
      <c r="E2107" s="34"/>
      <c r="F2107" s="33"/>
      <c r="G2107" s="33"/>
      <c r="H2107" s="15"/>
      <c r="I2107" s="15"/>
      <c r="J2107" s="15"/>
      <c r="K2107" s="48"/>
      <c r="L2107" s="44"/>
      <c r="M2107" s="47" t="str">
        <f>IFERROR(TRIM($K2107)/_xlfn.XLOOKUP(TRIM($F2107),Produktinformasjon!$D$5:$D$10000,Produktinformasjon!$L$5:$L$10000,,0),"Pris per enhet "&amp;Til_Hvem&amp;" beregnes automatisk ved komplett utfylling")</f>
        <v>Pris per enhet Regionalt beregnes automatisk ved komplett utfylling</v>
      </c>
      <c r="N2107" s="47" t="str">
        <f>IFERROR(TRIM($L2107)/_xlfn.XLOOKUP(TRIM($F2107),Produktinformasjon!$D$5:$D$10000,Produktinformasjon!$L$5:$L$10000,,0),"Pris per enhet Regionalt felleslager beregnes automatisk ved komplett utfylling")</f>
        <v>Pris per enhet Regionalt felleslager beregnes automatisk ved komplett utfylling</v>
      </c>
    </row>
    <row r="2108" spans="2:14" x14ac:dyDescent="0.25">
      <c r="B2108" s="33"/>
      <c r="C2108" t="str" cm="1">
        <f t="array" ref="C2108">IFERROR(_xlfn.TEXTJOIN(" | ", TRUE, _xlfn._xlws.FILTER(delKontrakt['#] &amp; " " &amp; delKontrakt[Navn], ISNUMBER(MATCH(delKontrakt['#], VALUE(_xlfn.TEXTSPLIT(SUBSTITUTE(Prisinformasjon!$B2108,  ", ", ","), ",")), 0)))), "Delkontraktnavn hentes automatisk ved å fylle ut delkontraktnummer")</f>
        <v>Delkontraktnavn hentes automatisk ved å fylle ut delkontraktnummer</v>
      </c>
      <c r="D2108" s="34"/>
      <c r="E2108" s="34"/>
      <c r="F2108" s="33"/>
      <c r="G2108" s="33"/>
      <c r="H2108" s="15"/>
      <c r="I2108" s="15"/>
      <c r="J2108" s="15"/>
      <c r="K2108" s="48"/>
      <c r="L2108" s="44"/>
      <c r="M2108" s="47" t="str">
        <f>IFERROR(TRIM($K2108)/_xlfn.XLOOKUP(TRIM($F2108),Produktinformasjon!$D$5:$D$10000,Produktinformasjon!$L$5:$L$10000,,0),"Pris per enhet "&amp;Til_Hvem&amp;" beregnes automatisk ved komplett utfylling")</f>
        <v>Pris per enhet Regionalt beregnes automatisk ved komplett utfylling</v>
      </c>
      <c r="N2108" s="47" t="str">
        <f>IFERROR(TRIM($L2108)/_xlfn.XLOOKUP(TRIM($F2108),Produktinformasjon!$D$5:$D$10000,Produktinformasjon!$L$5:$L$10000,,0),"Pris per enhet Regionalt felleslager beregnes automatisk ved komplett utfylling")</f>
        <v>Pris per enhet Regionalt felleslager beregnes automatisk ved komplett utfylling</v>
      </c>
    </row>
    <row r="2109" spans="2:14" x14ac:dyDescent="0.25">
      <c r="B2109" s="33"/>
      <c r="C2109" t="str" cm="1">
        <f t="array" ref="C2109">IFERROR(_xlfn.TEXTJOIN(" | ", TRUE, _xlfn._xlws.FILTER(delKontrakt['#] &amp; " " &amp; delKontrakt[Navn], ISNUMBER(MATCH(delKontrakt['#], VALUE(_xlfn.TEXTSPLIT(SUBSTITUTE(Prisinformasjon!$B2109,  ", ", ","), ",")), 0)))), "Delkontraktnavn hentes automatisk ved å fylle ut delkontraktnummer")</f>
        <v>Delkontraktnavn hentes automatisk ved å fylle ut delkontraktnummer</v>
      </c>
      <c r="D2109" s="34"/>
      <c r="E2109" s="34"/>
      <c r="F2109" s="33"/>
      <c r="G2109" s="33"/>
      <c r="H2109" s="15"/>
      <c r="I2109" s="15"/>
      <c r="J2109" s="15"/>
      <c r="K2109" s="48"/>
      <c r="L2109" s="44"/>
      <c r="M2109" s="47" t="str">
        <f>IFERROR(TRIM($K2109)/_xlfn.XLOOKUP(TRIM($F2109),Produktinformasjon!$D$5:$D$10000,Produktinformasjon!$L$5:$L$10000,,0),"Pris per enhet "&amp;Til_Hvem&amp;" beregnes automatisk ved komplett utfylling")</f>
        <v>Pris per enhet Regionalt beregnes automatisk ved komplett utfylling</v>
      </c>
      <c r="N2109" s="47" t="str">
        <f>IFERROR(TRIM($L2109)/_xlfn.XLOOKUP(TRIM($F2109),Produktinformasjon!$D$5:$D$10000,Produktinformasjon!$L$5:$L$10000,,0),"Pris per enhet Regionalt felleslager beregnes automatisk ved komplett utfylling")</f>
        <v>Pris per enhet Regionalt felleslager beregnes automatisk ved komplett utfylling</v>
      </c>
    </row>
    <row r="2110" spans="2:14" x14ac:dyDescent="0.25">
      <c r="B2110" s="33"/>
      <c r="C2110" t="str" cm="1">
        <f t="array" ref="C2110">IFERROR(_xlfn.TEXTJOIN(" | ", TRUE, _xlfn._xlws.FILTER(delKontrakt['#] &amp; " " &amp; delKontrakt[Navn], ISNUMBER(MATCH(delKontrakt['#], VALUE(_xlfn.TEXTSPLIT(SUBSTITUTE(Prisinformasjon!$B2110,  ", ", ","), ",")), 0)))), "Delkontraktnavn hentes automatisk ved å fylle ut delkontraktnummer")</f>
        <v>Delkontraktnavn hentes automatisk ved å fylle ut delkontraktnummer</v>
      </c>
      <c r="D2110" s="34"/>
      <c r="E2110" s="34"/>
      <c r="F2110" s="33"/>
      <c r="G2110" s="33"/>
      <c r="H2110" s="15"/>
      <c r="I2110" s="15"/>
      <c r="J2110" s="15"/>
      <c r="K2110" s="48"/>
      <c r="L2110" s="44"/>
      <c r="M2110" s="47" t="str">
        <f>IFERROR(TRIM($K2110)/_xlfn.XLOOKUP(TRIM($F2110),Produktinformasjon!$D$5:$D$10000,Produktinformasjon!$L$5:$L$10000,,0),"Pris per enhet "&amp;Til_Hvem&amp;" beregnes automatisk ved komplett utfylling")</f>
        <v>Pris per enhet Regionalt beregnes automatisk ved komplett utfylling</v>
      </c>
      <c r="N2110" s="47" t="str">
        <f>IFERROR(TRIM($L2110)/_xlfn.XLOOKUP(TRIM($F2110),Produktinformasjon!$D$5:$D$10000,Produktinformasjon!$L$5:$L$10000,,0),"Pris per enhet Regionalt felleslager beregnes automatisk ved komplett utfylling")</f>
        <v>Pris per enhet Regionalt felleslager beregnes automatisk ved komplett utfylling</v>
      </c>
    </row>
    <row r="2111" spans="2:14" x14ac:dyDescent="0.25">
      <c r="B2111" s="33"/>
      <c r="C2111" t="str" cm="1">
        <f t="array" ref="C2111">IFERROR(_xlfn.TEXTJOIN(" | ", TRUE, _xlfn._xlws.FILTER(delKontrakt['#] &amp; " " &amp; delKontrakt[Navn], ISNUMBER(MATCH(delKontrakt['#], VALUE(_xlfn.TEXTSPLIT(SUBSTITUTE(Prisinformasjon!$B2111,  ", ", ","), ",")), 0)))), "Delkontraktnavn hentes automatisk ved å fylle ut delkontraktnummer")</f>
        <v>Delkontraktnavn hentes automatisk ved å fylle ut delkontraktnummer</v>
      </c>
      <c r="D2111" s="34"/>
      <c r="E2111" s="34"/>
      <c r="F2111" s="33"/>
      <c r="G2111" s="33"/>
      <c r="H2111" s="15"/>
      <c r="I2111" s="15"/>
      <c r="J2111" s="15"/>
      <c r="K2111" s="48"/>
      <c r="L2111" s="44"/>
      <c r="M2111" s="47" t="str">
        <f>IFERROR(TRIM($K2111)/_xlfn.XLOOKUP(TRIM($F2111),Produktinformasjon!$D$5:$D$10000,Produktinformasjon!$L$5:$L$10000,,0),"Pris per enhet "&amp;Til_Hvem&amp;" beregnes automatisk ved komplett utfylling")</f>
        <v>Pris per enhet Regionalt beregnes automatisk ved komplett utfylling</v>
      </c>
      <c r="N2111" s="47" t="str">
        <f>IFERROR(TRIM($L2111)/_xlfn.XLOOKUP(TRIM($F2111),Produktinformasjon!$D$5:$D$10000,Produktinformasjon!$L$5:$L$10000,,0),"Pris per enhet Regionalt felleslager beregnes automatisk ved komplett utfylling")</f>
        <v>Pris per enhet Regionalt felleslager beregnes automatisk ved komplett utfylling</v>
      </c>
    </row>
    <row r="2112" spans="2:14" x14ac:dyDescent="0.25">
      <c r="B2112" s="33"/>
      <c r="C2112" t="str" cm="1">
        <f t="array" ref="C2112">IFERROR(_xlfn.TEXTJOIN(" | ", TRUE, _xlfn._xlws.FILTER(delKontrakt['#] &amp; " " &amp; delKontrakt[Navn], ISNUMBER(MATCH(delKontrakt['#], VALUE(_xlfn.TEXTSPLIT(SUBSTITUTE(Prisinformasjon!$B2112,  ", ", ","), ",")), 0)))), "Delkontraktnavn hentes automatisk ved å fylle ut delkontraktnummer")</f>
        <v>Delkontraktnavn hentes automatisk ved å fylle ut delkontraktnummer</v>
      </c>
      <c r="D2112" s="34"/>
      <c r="E2112" s="34"/>
      <c r="F2112" s="33"/>
      <c r="G2112" s="33"/>
      <c r="H2112" s="15"/>
      <c r="I2112" s="15"/>
      <c r="J2112" s="15"/>
      <c r="K2112" s="48"/>
      <c r="L2112" s="44"/>
      <c r="M2112" s="47" t="str">
        <f>IFERROR(TRIM($K2112)/_xlfn.XLOOKUP(TRIM($F2112),Produktinformasjon!$D$5:$D$10000,Produktinformasjon!$L$5:$L$10000,,0),"Pris per enhet "&amp;Til_Hvem&amp;" beregnes automatisk ved komplett utfylling")</f>
        <v>Pris per enhet Regionalt beregnes automatisk ved komplett utfylling</v>
      </c>
      <c r="N2112" s="47" t="str">
        <f>IFERROR(TRIM($L2112)/_xlfn.XLOOKUP(TRIM($F2112),Produktinformasjon!$D$5:$D$10000,Produktinformasjon!$L$5:$L$10000,,0),"Pris per enhet Regionalt felleslager beregnes automatisk ved komplett utfylling")</f>
        <v>Pris per enhet Regionalt felleslager beregnes automatisk ved komplett utfylling</v>
      </c>
    </row>
    <row r="2113" spans="2:14" x14ac:dyDescent="0.25">
      <c r="B2113" s="33"/>
      <c r="C2113" t="str" cm="1">
        <f t="array" ref="C2113">IFERROR(_xlfn.TEXTJOIN(" | ", TRUE, _xlfn._xlws.FILTER(delKontrakt['#] &amp; " " &amp; delKontrakt[Navn], ISNUMBER(MATCH(delKontrakt['#], VALUE(_xlfn.TEXTSPLIT(SUBSTITUTE(Prisinformasjon!$B2113,  ", ", ","), ",")), 0)))), "Delkontraktnavn hentes automatisk ved å fylle ut delkontraktnummer")</f>
        <v>Delkontraktnavn hentes automatisk ved å fylle ut delkontraktnummer</v>
      </c>
      <c r="D2113" s="34"/>
      <c r="E2113" s="34"/>
      <c r="F2113" s="33"/>
      <c r="G2113" s="33"/>
      <c r="H2113" s="15"/>
      <c r="I2113" s="15"/>
      <c r="J2113" s="15"/>
      <c r="K2113" s="48"/>
      <c r="L2113" s="44"/>
      <c r="M2113" s="47" t="str">
        <f>IFERROR(TRIM($K2113)/_xlfn.XLOOKUP(TRIM($F2113),Produktinformasjon!$D$5:$D$10000,Produktinformasjon!$L$5:$L$10000,,0),"Pris per enhet "&amp;Til_Hvem&amp;" beregnes automatisk ved komplett utfylling")</f>
        <v>Pris per enhet Regionalt beregnes automatisk ved komplett utfylling</v>
      </c>
      <c r="N2113" s="47" t="str">
        <f>IFERROR(TRIM($L2113)/_xlfn.XLOOKUP(TRIM($F2113),Produktinformasjon!$D$5:$D$10000,Produktinformasjon!$L$5:$L$10000,,0),"Pris per enhet Regionalt felleslager beregnes automatisk ved komplett utfylling")</f>
        <v>Pris per enhet Regionalt felleslager beregnes automatisk ved komplett utfylling</v>
      </c>
    </row>
    <row r="2114" spans="2:14" x14ac:dyDescent="0.25">
      <c r="B2114" s="33"/>
      <c r="C2114" t="str" cm="1">
        <f t="array" ref="C2114">IFERROR(_xlfn.TEXTJOIN(" | ", TRUE, _xlfn._xlws.FILTER(delKontrakt['#] &amp; " " &amp; delKontrakt[Navn], ISNUMBER(MATCH(delKontrakt['#], VALUE(_xlfn.TEXTSPLIT(SUBSTITUTE(Prisinformasjon!$B2114,  ", ", ","), ",")), 0)))), "Delkontraktnavn hentes automatisk ved å fylle ut delkontraktnummer")</f>
        <v>Delkontraktnavn hentes automatisk ved å fylle ut delkontraktnummer</v>
      </c>
      <c r="D2114" s="34"/>
      <c r="E2114" s="34"/>
      <c r="F2114" s="33"/>
      <c r="G2114" s="33"/>
      <c r="H2114" s="15"/>
      <c r="I2114" s="15"/>
      <c r="J2114" s="15"/>
      <c r="K2114" s="48"/>
      <c r="L2114" s="44"/>
      <c r="M2114" s="47" t="str">
        <f>IFERROR(TRIM($K2114)/_xlfn.XLOOKUP(TRIM($F2114),Produktinformasjon!$D$5:$D$10000,Produktinformasjon!$L$5:$L$10000,,0),"Pris per enhet "&amp;Til_Hvem&amp;" beregnes automatisk ved komplett utfylling")</f>
        <v>Pris per enhet Regionalt beregnes automatisk ved komplett utfylling</v>
      </c>
      <c r="N2114" s="47" t="str">
        <f>IFERROR(TRIM($L2114)/_xlfn.XLOOKUP(TRIM($F2114),Produktinformasjon!$D$5:$D$10000,Produktinformasjon!$L$5:$L$10000,,0),"Pris per enhet Regionalt felleslager beregnes automatisk ved komplett utfylling")</f>
        <v>Pris per enhet Regionalt felleslager beregnes automatisk ved komplett utfylling</v>
      </c>
    </row>
    <row r="2115" spans="2:14" x14ac:dyDescent="0.25">
      <c r="B2115" s="33"/>
      <c r="C2115" t="str" cm="1">
        <f t="array" ref="C2115">IFERROR(_xlfn.TEXTJOIN(" | ", TRUE, _xlfn._xlws.FILTER(delKontrakt['#] &amp; " " &amp; delKontrakt[Navn], ISNUMBER(MATCH(delKontrakt['#], VALUE(_xlfn.TEXTSPLIT(SUBSTITUTE(Prisinformasjon!$B2115,  ", ", ","), ",")), 0)))), "Delkontraktnavn hentes automatisk ved å fylle ut delkontraktnummer")</f>
        <v>Delkontraktnavn hentes automatisk ved å fylle ut delkontraktnummer</v>
      </c>
      <c r="D2115" s="34"/>
      <c r="E2115" s="34"/>
      <c r="F2115" s="33"/>
      <c r="G2115" s="33"/>
      <c r="H2115" s="15"/>
      <c r="I2115" s="15"/>
      <c r="J2115" s="15"/>
      <c r="K2115" s="48"/>
      <c r="L2115" s="44"/>
      <c r="M2115" s="47" t="str">
        <f>IFERROR(TRIM($K2115)/_xlfn.XLOOKUP(TRIM($F2115),Produktinformasjon!$D$5:$D$10000,Produktinformasjon!$L$5:$L$10000,,0),"Pris per enhet "&amp;Til_Hvem&amp;" beregnes automatisk ved komplett utfylling")</f>
        <v>Pris per enhet Regionalt beregnes automatisk ved komplett utfylling</v>
      </c>
      <c r="N2115" s="47" t="str">
        <f>IFERROR(TRIM($L2115)/_xlfn.XLOOKUP(TRIM($F2115),Produktinformasjon!$D$5:$D$10000,Produktinformasjon!$L$5:$L$10000,,0),"Pris per enhet Regionalt felleslager beregnes automatisk ved komplett utfylling")</f>
        <v>Pris per enhet Regionalt felleslager beregnes automatisk ved komplett utfylling</v>
      </c>
    </row>
    <row r="2116" spans="2:14" x14ac:dyDescent="0.25">
      <c r="B2116" s="33"/>
      <c r="C2116" t="str" cm="1">
        <f t="array" ref="C2116">IFERROR(_xlfn.TEXTJOIN(" | ", TRUE, _xlfn._xlws.FILTER(delKontrakt['#] &amp; " " &amp; delKontrakt[Navn], ISNUMBER(MATCH(delKontrakt['#], VALUE(_xlfn.TEXTSPLIT(SUBSTITUTE(Prisinformasjon!$B2116,  ", ", ","), ",")), 0)))), "Delkontraktnavn hentes automatisk ved å fylle ut delkontraktnummer")</f>
        <v>Delkontraktnavn hentes automatisk ved å fylle ut delkontraktnummer</v>
      </c>
      <c r="D2116" s="34"/>
      <c r="E2116" s="34"/>
      <c r="F2116" s="33"/>
      <c r="G2116" s="33"/>
      <c r="H2116" s="15"/>
      <c r="I2116" s="15"/>
      <c r="J2116" s="15"/>
      <c r="K2116" s="48"/>
      <c r="L2116" s="44"/>
      <c r="M2116" s="47" t="str">
        <f>IFERROR(TRIM($K2116)/_xlfn.XLOOKUP(TRIM($F2116),Produktinformasjon!$D$5:$D$10000,Produktinformasjon!$L$5:$L$10000,,0),"Pris per enhet "&amp;Til_Hvem&amp;" beregnes automatisk ved komplett utfylling")</f>
        <v>Pris per enhet Regionalt beregnes automatisk ved komplett utfylling</v>
      </c>
      <c r="N2116" s="47" t="str">
        <f>IFERROR(TRIM($L2116)/_xlfn.XLOOKUP(TRIM($F2116),Produktinformasjon!$D$5:$D$10000,Produktinformasjon!$L$5:$L$10000,,0),"Pris per enhet Regionalt felleslager beregnes automatisk ved komplett utfylling")</f>
        <v>Pris per enhet Regionalt felleslager beregnes automatisk ved komplett utfylling</v>
      </c>
    </row>
    <row r="2117" spans="2:14" x14ac:dyDescent="0.25">
      <c r="B2117" s="33"/>
      <c r="C2117" t="str" cm="1">
        <f t="array" ref="C2117">IFERROR(_xlfn.TEXTJOIN(" | ", TRUE, _xlfn._xlws.FILTER(delKontrakt['#] &amp; " " &amp; delKontrakt[Navn], ISNUMBER(MATCH(delKontrakt['#], VALUE(_xlfn.TEXTSPLIT(SUBSTITUTE(Prisinformasjon!$B2117,  ", ", ","), ",")), 0)))), "Delkontraktnavn hentes automatisk ved å fylle ut delkontraktnummer")</f>
        <v>Delkontraktnavn hentes automatisk ved å fylle ut delkontraktnummer</v>
      </c>
      <c r="D2117" s="34"/>
      <c r="E2117" s="34"/>
      <c r="F2117" s="33"/>
      <c r="G2117" s="33"/>
      <c r="H2117" s="15"/>
      <c r="I2117" s="15"/>
      <c r="J2117" s="15"/>
      <c r="K2117" s="48"/>
      <c r="L2117" s="44"/>
      <c r="M2117" s="47" t="str">
        <f>IFERROR(TRIM($K2117)/_xlfn.XLOOKUP(TRIM($F2117),Produktinformasjon!$D$5:$D$10000,Produktinformasjon!$L$5:$L$10000,,0),"Pris per enhet "&amp;Til_Hvem&amp;" beregnes automatisk ved komplett utfylling")</f>
        <v>Pris per enhet Regionalt beregnes automatisk ved komplett utfylling</v>
      </c>
      <c r="N2117" s="47" t="str">
        <f>IFERROR(TRIM($L2117)/_xlfn.XLOOKUP(TRIM($F2117),Produktinformasjon!$D$5:$D$10000,Produktinformasjon!$L$5:$L$10000,,0),"Pris per enhet Regionalt felleslager beregnes automatisk ved komplett utfylling")</f>
        <v>Pris per enhet Regionalt felleslager beregnes automatisk ved komplett utfylling</v>
      </c>
    </row>
    <row r="2118" spans="2:14" x14ac:dyDescent="0.25">
      <c r="B2118" s="33"/>
      <c r="C2118" t="str" cm="1">
        <f t="array" ref="C2118">IFERROR(_xlfn.TEXTJOIN(" | ", TRUE, _xlfn._xlws.FILTER(delKontrakt['#] &amp; " " &amp; delKontrakt[Navn], ISNUMBER(MATCH(delKontrakt['#], VALUE(_xlfn.TEXTSPLIT(SUBSTITUTE(Prisinformasjon!$B2118,  ", ", ","), ",")), 0)))), "Delkontraktnavn hentes automatisk ved å fylle ut delkontraktnummer")</f>
        <v>Delkontraktnavn hentes automatisk ved å fylle ut delkontraktnummer</v>
      </c>
      <c r="D2118" s="34"/>
      <c r="E2118" s="34"/>
      <c r="F2118" s="33"/>
      <c r="G2118" s="33"/>
      <c r="H2118" s="15"/>
      <c r="I2118" s="15"/>
      <c r="J2118" s="15"/>
      <c r="K2118" s="48"/>
      <c r="L2118" s="44"/>
      <c r="M2118" s="47" t="str">
        <f>IFERROR(TRIM($K2118)/_xlfn.XLOOKUP(TRIM($F2118),Produktinformasjon!$D$5:$D$10000,Produktinformasjon!$L$5:$L$10000,,0),"Pris per enhet "&amp;Til_Hvem&amp;" beregnes automatisk ved komplett utfylling")</f>
        <v>Pris per enhet Regionalt beregnes automatisk ved komplett utfylling</v>
      </c>
      <c r="N2118" s="47" t="str">
        <f>IFERROR(TRIM($L2118)/_xlfn.XLOOKUP(TRIM($F2118),Produktinformasjon!$D$5:$D$10000,Produktinformasjon!$L$5:$L$10000,,0),"Pris per enhet Regionalt felleslager beregnes automatisk ved komplett utfylling")</f>
        <v>Pris per enhet Regionalt felleslager beregnes automatisk ved komplett utfylling</v>
      </c>
    </row>
    <row r="2119" spans="2:14" x14ac:dyDescent="0.25">
      <c r="B2119" s="33"/>
      <c r="C2119" t="str" cm="1">
        <f t="array" ref="C2119">IFERROR(_xlfn.TEXTJOIN(" | ", TRUE, _xlfn._xlws.FILTER(delKontrakt['#] &amp; " " &amp; delKontrakt[Navn], ISNUMBER(MATCH(delKontrakt['#], VALUE(_xlfn.TEXTSPLIT(SUBSTITUTE(Prisinformasjon!$B2119,  ", ", ","), ",")), 0)))), "Delkontraktnavn hentes automatisk ved å fylle ut delkontraktnummer")</f>
        <v>Delkontraktnavn hentes automatisk ved å fylle ut delkontraktnummer</v>
      </c>
      <c r="D2119" s="34"/>
      <c r="E2119" s="34"/>
      <c r="F2119" s="33"/>
      <c r="G2119" s="33"/>
      <c r="H2119" s="15"/>
      <c r="I2119" s="15"/>
      <c r="J2119" s="15"/>
      <c r="K2119" s="48"/>
      <c r="L2119" s="44"/>
      <c r="M2119" s="47" t="str">
        <f>IFERROR(TRIM($K2119)/_xlfn.XLOOKUP(TRIM($F2119),Produktinformasjon!$D$5:$D$10000,Produktinformasjon!$L$5:$L$10000,,0),"Pris per enhet "&amp;Til_Hvem&amp;" beregnes automatisk ved komplett utfylling")</f>
        <v>Pris per enhet Regionalt beregnes automatisk ved komplett utfylling</v>
      </c>
      <c r="N2119" s="47" t="str">
        <f>IFERROR(TRIM($L2119)/_xlfn.XLOOKUP(TRIM($F2119),Produktinformasjon!$D$5:$D$10000,Produktinformasjon!$L$5:$L$10000,,0),"Pris per enhet Regionalt felleslager beregnes automatisk ved komplett utfylling")</f>
        <v>Pris per enhet Regionalt felleslager beregnes automatisk ved komplett utfylling</v>
      </c>
    </row>
    <row r="2120" spans="2:14" x14ac:dyDescent="0.25">
      <c r="B2120" s="33"/>
      <c r="C2120" t="str" cm="1">
        <f t="array" ref="C2120">IFERROR(_xlfn.TEXTJOIN(" | ", TRUE, _xlfn._xlws.FILTER(delKontrakt['#] &amp; " " &amp; delKontrakt[Navn], ISNUMBER(MATCH(delKontrakt['#], VALUE(_xlfn.TEXTSPLIT(SUBSTITUTE(Prisinformasjon!$B2120,  ", ", ","), ",")), 0)))), "Delkontraktnavn hentes automatisk ved å fylle ut delkontraktnummer")</f>
        <v>Delkontraktnavn hentes automatisk ved å fylle ut delkontraktnummer</v>
      </c>
      <c r="D2120" s="34"/>
      <c r="E2120" s="34"/>
      <c r="F2120" s="33"/>
      <c r="G2120" s="33"/>
      <c r="H2120" s="15"/>
      <c r="I2120" s="15"/>
      <c r="J2120" s="15"/>
      <c r="K2120" s="48"/>
      <c r="L2120" s="44"/>
      <c r="M2120" s="47" t="str">
        <f>IFERROR(TRIM($K2120)/_xlfn.XLOOKUP(TRIM($F2120),Produktinformasjon!$D$5:$D$10000,Produktinformasjon!$L$5:$L$10000,,0),"Pris per enhet "&amp;Til_Hvem&amp;" beregnes automatisk ved komplett utfylling")</f>
        <v>Pris per enhet Regionalt beregnes automatisk ved komplett utfylling</v>
      </c>
      <c r="N2120" s="47" t="str">
        <f>IFERROR(TRIM($L2120)/_xlfn.XLOOKUP(TRIM($F2120),Produktinformasjon!$D$5:$D$10000,Produktinformasjon!$L$5:$L$10000,,0),"Pris per enhet Regionalt felleslager beregnes automatisk ved komplett utfylling")</f>
        <v>Pris per enhet Regionalt felleslager beregnes automatisk ved komplett utfylling</v>
      </c>
    </row>
    <row r="2121" spans="2:14" x14ac:dyDescent="0.25">
      <c r="B2121" s="33"/>
      <c r="C2121" t="str" cm="1">
        <f t="array" ref="C2121">IFERROR(_xlfn.TEXTJOIN(" | ", TRUE, _xlfn._xlws.FILTER(delKontrakt['#] &amp; " " &amp; delKontrakt[Navn], ISNUMBER(MATCH(delKontrakt['#], VALUE(_xlfn.TEXTSPLIT(SUBSTITUTE(Prisinformasjon!$B2121,  ", ", ","), ",")), 0)))), "Delkontraktnavn hentes automatisk ved å fylle ut delkontraktnummer")</f>
        <v>Delkontraktnavn hentes automatisk ved å fylle ut delkontraktnummer</v>
      </c>
      <c r="D2121" s="34"/>
      <c r="E2121" s="34"/>
      <c r="F2121" s="33"/>
      <c r="G2121" s="33"/>
      <c r="H2121" s="15"/>
      <c r="I2121" s="15"/>
      <c r="J2121" s="15"/>
      <c r="K2121" s="48"/>
      <c r="L2121" s="44"/>
      <c r="M2121" s="47" t="str">
        <f>IFERROR(TRIM($K2121)/_xlfn.XLOOKUP(TRIM($F2121),Produktinformasjon!$D$5:$D$10000,Produktinformasjon!$L$5:$L$10000,,0),"Pris per enhet "&amp;Til_Hvem&amp;" beregnes automatisk ved komplett utfylling")</f>
        <v>Pris per enhet Regionalt beregnes automatisk ved komplett utfylling</v>
      </c>
      <c r="N2121" s="47" t="str">
        <f>IFERROR(TRIM($L2121)/_xlfn.XLOOKUP(TRIM($F2121),Produktinformasjon!$D$5:$D$10000,Produktinformasjon!$L$5:$L$10000,,0),"Pris per enhet Regionalt felleslager beregnes automatisk ved komplett utfylling")</f>
        <v>Pris per enhet Regionalt felleslager beregnes automatisk ved komplett utfylling</v>
      </c>
    </row>
    <row r="2122" spans="2:14" x14ac:dyDescent="0.25">
      <c r="B2122" s="33"/>
      <c r="C2122" t="str" cm="1">
        <f t="array" ref="C2122">IFERROR(_xlfn.TEXTJOIN(" | ", TRUE, _xlfn._xlws.FILTER(delKontrakt['#] &amp; " " &amp; delKontrakt[Navn], ISNUMBER(MATCH(delKontrakt['#], VALUE(_xlfn.TEXTSPLIT(SUBSTITUTE(Prisinformasjon!$B2122,  ", ", ","), ",")), 0)))), "Delkontraktnavn hentes automatisk ved å fylle ut delkontraktnummer")</f>
        <v>Delkontraktnavn hentes automatisk ved å fylle ut delkontraktnummer</v>
      </c>
      <c r="D2122" s="34"/>
      <c r="E2122" s="34"/>
      <c r="F2122" s="33"/>
      <c r="G2122" s="33"/>
      <c r="H2122" s="15"/>
      <c r="I2122" s="15"/>
      <c r="J2122" s="15"/>
      <c r="K2122" s="48"/>
      <c r="L2122" s="44"/>
      <c r="M2122" s="47" t="str">
        <f>IFERROR(TRIM($K2122)/_xlfn.XLOOKUP(TRIM($F2122),Produktinformasjon!$D$5:$D$10000,Produktinformasjon!$L$5:$L$10000,,0),"Pris per enhet "&amp;Til_Hvem&amp;" beregnes automatisk ved komplett utfylling")</f>
        <v>Pris per enhet Regionalt beregnes automatisk ved komplett utfylling</v>
      </c>
      <c r="N2122" s="47" t="str">
        <f>IFERROR(TRIM($L2122)/_xlfn.XLOOKUP(TRIM($F2122),Produktinformasjon!$D$5:$D$10000,Produktinformasjon!$L$5:$L$10000,,0),"Pris per enhet Regionalt felleslager beregnes automatisk ved komplett utfylling")</f>
        <v>Pris per enhet Regionalt felleslager beregnes automatisk ved komplett utfylling</v>
      </c>
    </row>
    <row r="2123" spans="2:14" x14ac:dyDescent="0.25">
      <c r="B2123" s="33"/>
      <c r="C2123" t="str" cm="1">
        <f t="array" ref="C2123">IFERROR(_xlfn.TEXTJOIN(" | ", TRUE, _xlfn._xlws.FILTER(delKontrakt['#] &amp; " " &amp; delKontrakt[Navn], ISNUMBER(MATCH(delKontrakt['#], VALUE(_xlfn.TEXTSPLIT(SUBSTITUTE(Prisinformasjon!$B2123,  ", ", ","), ",")), 0)))), "Delkontraktnavn hentes automatisk ved å fylle ut delkontraktnummer")</f>
        <v>Delkontraktnavn hentes automatisk ved å fylle ut delkontraktnummer</v>
      </c>
      <c r="D2123" s="34"/>
      <c r="E2123" s="34"/>
      <c r="F2123" s="33"/>
      <c r="G2123" s="33"/>
      <c r="H2123" s="15"/>
      <c r="I2123" s="15"/>
      <c r="J2123" s="15"/>
      <c r="K2123" s="48"/>
      <c r="L2123" s="44"/>
      <c r="M2123" s="47" t="str">
        <f>IFERROR(TRIM($K2123)/_xlfn.XLOOKUP(TRIM($F2123),Produktinformasjon!$D$5:$D$10000,Produktinformasjon!$L$5:$L$10000,,0),"Pris per enhet "&amp;Til_Hvem&amp;" beregnes automatisk ved komplett utfylling")</f>
        <v>Pris per enhet Regionalt beregnes automatisk ved komplett utfylling</v>
      </c>
      <c r="N2123" s="47" t="str">
        <f>IFERROR(TRIM($L2123)/_xlfn.XLOOKUP(TRIM($F2123),Produktinformasjon!$D$5:$D$10000,Produktinformasjon!$L$5:$L$10000,,0),"Pris per enhet Regionalt felleslager beregnes automatisk ved komplett utfylling")</f>
        <v>Pris per enhet Regionalt felleslager beregnes automatisk ved komplett utfylling</v>
      </c>
    </row>
    <row r="2124" spans="2:14" x14ac:dyDescent="0.25">
      <c r="B2124" s="33"/>
      <c r="C2124" t="str" cm="1">
        <f t="array" ref="C2124">IFERROR(_xlfn.TEXTJOIN(" | ", TRUE, _xlfn._xlws.FILTER(delKontrakt['#] &amp; " " &amp; delKontrakt[Navn], ISNUMBER(MATCH(delKontrakt['#], VALUE(_xlfn.TEXTSPLIT(SUBSTITUTE(Prisinformasjon!$B2124,  ", ", ","), ",")), 0)))), "Delkontraktnavn hentes automatisk ved å fylle ut delkontraktnummer")</f>
        <v>Delkontraktnavn hentes automatisk ved å fylle ut delkontraktnummer</v>
      </c>
      <c r="D2124" s="34"/>
      <c r="E2124" s="34"/>
      <c r="F2124" s="33"/>
      <c r="G2124" s="33"/>
      <c r="H2124" s="15"/>
      <c r="I2124" s="15"/>
      <c r="J2124" s="15"/>
      <c r="K2124" s="48"/>
      <c r="L2124" s="44"/>
      <c r="M2124" s="47" t="str">
        <f>IFERROR(TRIM($K2124)/_xlfn.XLOOKUP(TRIM($F2124),Produktinformasjon!$D$5:$D$10000,Produktinformasjon!$L$5:$L$10000,,0),"Pris per enhet "&amp;Til_Hvem&amp;" beregnes automatisk ved komplett utfylling")</f>
        <v>Pris per enhet Regionalt beregnes automatisk ved komplett utfylling</v>
      </c>
      <c r="N2124" s="47" t="str">
        <f>IFERROR(TRIM($L2124)/_xlfn.XLOOKUP(TRIM($F2124),Produktinformasjon!$D$5:$D$10000,Produktinformasjon!$L$5:$L$10000,,0),"Pris per enhet Regionalt felleslager beregnes automatisk ved komplett utfylling")</f>
        <v>Pris per enhet Regionalt felleslager beregnes automatisk ved komplett utfylling</v>
      </c>
    </row>
    <row r="2125" spans="2:14" x14ac:dyDescent="0.25">
      <c r="B2125" s="33"/>
      <c r="C2125" t="str" cm="1">
        <f t="array" ref="C2125">IFERROR(_xlfn.TEXTJOIN(" | ", TRUE, _xlfn._xlws.FILTER(delKontrakt['#] &amp; " " &amp; delKontrakt[Navn], ISNUMBER(MATCH(delKontrakt['#], VALUE(_xlfn.TEXTSPLIT(SUBSTITUTE(Prisinformasjon!$B2125,  ", ", ","), ",")), 0)))), "Delkontraktnavn hentes automatisk ved å fylle ut delkontraktnummer")</f>
        <v>Delkontraktnavn hentes automatisk ved å fylle ut delkontraktnummer</v>
      </c>
      <c r="D2125" s="34"/>
      <c r="E2125" s="34"/>
      <c r="F2125" s="33"/>
      <c r="G2125" s="33"/>
      <c r="H2125" s="15"/>
      <c r="I2125" s="15"/>
      <c r="J2125" s="15"/>
      <c r="K2125" s="48"/>
      <c r="L2125" s="44"/>
      <c r="M2125" s="47" t="str">
        <f>IFERROR(TRIM($K2125)/_xlfn.XLOOKUP(TRIM($F2125),Produktinformasjon!$D$5:$D$10000,Produktinformasjon!$L$5:$L$10000,,0),"Pris per enhet "&amp;Til_Hvem&amp;" beregnes automatisk ved komplett utfylling")</f>
        <v>Pris per enhet Regionalt beregnes automatisk ved komplett utfylling</v>
      </c>
      <c r="N2125" s="47" t="str">
        <f>IFERROR(TRIM($L2125)/_xlfn.XLOOKUP(TRIM($F2125),Produktinformasjon!$D$5:$D$10000,Produktinformasjon!$L$5:$L$10000,,0),"Pris per enhet Regionalt felleslager beregnes automatisk ved komplett utfylling")</f>
        <v>Pris per enhet Regionalt felleslager beregnes automatisk ved komplett utfylling</v>
      </c>
    </row>
    <row r="2126" spans="2:14" x14ac:dyDescent="0.25">
      <c r="B2126" s="33"/>
      <c r="C2126" t="str" cm="1">
        <f t="array" ref="C2126">IFERROR(_xlfn.TEXTJOIN(" | ", TRUE, _xlfn._xlws.FILTER(delKontrakt['#] &amp; " " &amp; delKontrakt[Navn], ISNUMBER(MATCH(delKontrakt['#], VALUE(_xlfn.TEXTSPLIT(SUBSTITUTE(Prisinformasjon!$B2126,  ", ", ","), ",")), 0)))), "Delkontraktnavn hentes automatisk ved å fylle ut delkontraktnummer")</f>
        <v>Delkontraktnavn hentes automatisk ved å fylle ut delkontraktnummer</v>
      </c>
      <c r="D2126" s="34"/>
      <c r="E2126" s="34"/>
      <c r="F2126" s="33"/>
      <c r="G2126" s="33"/>
      <c r="H2126" s="15"/>
      <c r="I2126" s="15"/>
      <c r="J2126" s="15"/>
      <c r="K2126" s="48"/>
      <c r="L2126" s="44"/>
      <c r="M2126" s="47" t="str">
        <f>IFERROR(TRIM($K2126)/_xlfn.XLOOKUP(TRIM($F2126),Produktinformasjon!$D$5:$D$10000,Produktinformasjon!$L$5:$L$10000,,0),"Pris per enhet "&amp;Til_Hvem&amp;" beregnes automatisk ved komplett utfylling")</f>
        <v>Pris per enhet Regionalt beregnes automatisk ved komplett utfylling</v>
      </c>
      <c r="N2126" s="47" t="str">
        <f>IFERROR(TRIM($L2126)/_xlfn.XLOOKUP(TRIM($F2126),Produktinformasjon!$D$5:$D$10000,Produktinformasjon!$L$5:$L$10000,,0),"Pris per enhet Regionalt felleslager beregnes automatisk ved komplett utfylling")</f>
        <v>Pris per enhet Regionalt felleslager beregnes automatisk ved komplett utfylling</v>
      </c>
    </row>
    <row r="2127" spans="2:14" x14ac:dyDescent="0.25">
      <c r="B2127" s="33"/>
      <c r="C2127" t="str" cm="1">
        <f t="array" ref="C2127">IFERROR(_xlfn.TEXTJOIN(" | ", TRUE, _xlfn._xlws.FILTER(delKontrakt['#] &amp; " " &amp; delKontrakt[Navn], ISNUMBER(MATCH(delKontrakt['#], VALUE(_xlfn.TEXTSPLIT(SUBSTITUTE(Prisinformasjon!$B2127,  ", ", ","), ",")), 0)))), "Delkontraktnavn hentes automatisk ved å fylle ut delkontraktnummer")</f>
        <v>Delkontraktnavn hentes automatisk ved å fylle ut delkontraktnummer</v>
      </c>
      <c r="D2127" s="34"/>
      <c r="E2127" s="34"/>
      <c r="F2127" s="33"/>
      <c r="G2127" s="33"/>
      <c r="H2127" s="15"/>
      <c r="I2127" s="15"/>
      <c r="J2127" s="15"/>
      <c r="K2127" s="48"/>
      <c r="L2127" s="44"/>
      <c r="M2127" s="47" t="str">
        <f>IFERROR(TRIM($K2127)/_xlfn.XLOOKUP(TRIM($F2127),Produktinformasjon!$D$5:$D$10000,Produktinformasjon!$L$5:$L$10000,,0),"Pris per enhet "&amp;Til_Hvem&amp;" beregnes automatisk ved komplett utfylling")</f>
        <v>Pris per enhet Regionalt beregnes automatisk ved komplett utfylling</v>
      </c>
      <c r="N2127" s="47" t="str">
        <f>IFERROR(TRIM($L2127)/_xlfn.XLOOKUP(TRIM($F2127),Produktinformasjon!$D$5:$D$10000,Produktinformasjon!$L$5:$L$10000,,0),"Pris per enhet Regionalt felleslager beregnes automatisk ved komplett utfylling")</f>
        <v>Pris per enhet Regionalt felleslager beregnes automatisk ved komplett utfylling</v>
      </c>
    </row>
    <row r="2128" spans="2:14" x14ac:dyDescent="0.25">
      <c r="B2128" s="33"/>
      <c r="C2128" t="str" cm="1">
        <f t="array" ref="C2128">IFERROR(_xlfn.TEXTJOIN(" | ", TRUE, _xlfn._xlws.FILTER(delKontrakt['#] &amp; " " &amp; delKontrakt[Navn], ISNUMBER(MATCH(delKontrakt['#], VALUE(_xlfn.TEXTSPLIT(SUBSTITUTE(Prisinformasjon!$B2128,  ", ", ","), ",")), 0)))), "Delkontraktnavn hentes automatisk ved å fylle ut delkontraktnummer")</f>
        <v>Delkontraktnavn hentes automatisk ved å fylle ut delkontraktnummer</v>
      </c>
      <c r="D2128" s="34"/>
      <c r="E2128" s="34"/>
      <c r="F2128" s="33"/>
      <c r="G2128" s="33"/>
      <c r="H2128" s="15"/>
      <c r="I2128" s="15"/>
      <c r="J2128" s="15"/>
      <c r="K2128" s="48"/>
      <c r="L2128" s="44"/>
      <c r="M2128" s="47" t="str">
        <f>IFERROR(TRIM($K2128)/_xlfn.XLOOKUP(TRIM($F2128),Produktinformasjon!$D$5:$D$10000,Produktinformasjon!$L$5:$L$10000,,0),"Pris per enhet "&amp;Til_Hvem&amp;" beregnes automatisk ved komplett utfylling")</f>
        <v>Pris per enhet Regionalt beregnes automatisk ved komplett utfylling</v>
      </c>
      <c r="N2128" s="47" t="str">
        <f>IFERROR(TRIM($L2128)/_xlfn.XLOOKUP(TRIM($F2128),Produktinformasjon!$D$5:$D$10000,Produktinformasjon!$L$5:$L$10000,,0),"Pris per enhet Regionalt felleslager beregnes automatisk ved komplett utfylling")</f>
        <v>Pris per enhet Regionalt felleslager beregnes automatisk ved komplett utfylling</v>
      </c>
    </row>
    <row r="2129" spans="2:14" x14ac:dyDescent="0.25">
      <c r="B2129" s="33"/>
      <c r="C2129" t="str" cm="1">
        <f t="array" ref="C2129">IFERROR(_xlfn.TEXTJOIN(" | ", TRUE, _xlfn._xlws.FILTER(delKontrakt['#] &amp; " " &amp; delKontrakt[Navn], ISNUMBER(MATCH(delKontrakt['#], VALUE(_xlfn.TEXTSPLIT(SUBSTITUTE(Prisinformasjon!$B2129,  ", ", ","), ",")), 0)))), "Delkontraktnavn hentes automatisk ved å fylle ut delkontraktnummer")</f>
        <v>Delkontraktnavn hentes automatisk ved å fylle ut delkontraktnummer</v>
      </c>
      <c r="D2129" s="34"/>
      <c r="E2129" s="34"/>
      <c r="F2129" s="33"/>
      <c r="G2129" s="33"/>
      <c r="H2129" s="15"/>
      <c r="I2129" s="15"/>
      <c r="J2129" s="15"/>
      <c r="K2129" s="48"/>
      <c r="L2129" s="44"/>
      <c r="M2129" s="47" t="str">
        <f>IFERROR(TRIM($K2129)/_xlfn.XLOOKUP(TRIM($F2129),Produktinformasjon!$D$5:$D$10000,Produktinformasjon!$L$5:$L$10000,,0),"Pris per enhet "&amp;Til_Hvem&amp;" beregnes automatisk ved komplett utfylling")</f>
        <v>Pris per enhet Regionalt beregnes automatisk ved komplett utfylling</v>
      </c>
      <c r="N2129" s="47" t="str">
        <f>IFERROR(TRIM($L2129)/_xlfn.XLOOKUP(TRIM($F2129),Produktinformasjon!$D$5:$D$10000,Produktinformasjon!$L$5:$L$10000,,0),"Pris per enhet Regionalt felleslager beregnes automatisk ved komplett utfylling")</f>
        <v>Pris per enhet Regionalt felleslager beregnes automatisk ved komplett utfylling</v>
      </c>
    </row>
    <row r="2130" spans="2:14" x14ac:dyDescent="0.25">
      <c r="B2130" s="33"/>
      <c r="C2130" t="str" cm="1">
        <f t="array" ref="C2130">IFERROR(_xlfn.TEXTJOIN(" | ", TRUE, _xlfn._xlws.FILTER(delKontrakt['#] &amp; " " &amp; delKontrakt[Navn], ISNUMBER(MATCH(delKontrakt['#], VALUE(_xlfn.TEXTSPLIT(SUBSTITUTE(Prisinformasjon!$B2130,  ", ", ","), ",")), 0)))), "Delkontraktnavn hentes automatisk ved å fylle ut delkontraktnummer")</f>
        <v>Delkontraktnavn hentes automatisk ved å fylle ut delkontraktnummer</v>
      </c>
      <c r="D2130" s="34"/>
      <c r="E2130" s="34"/>
      <c r="F2130" s="33"/>
      <c r="G2130" s="33"/>
      <c r="H2130" s="15"/>
      <c r="I2130" s="15"/>
      <c r="J2130" s="15"/>
      <c r="K2130" s="48"/>
      <c r="L2130" s="44"/>
      <c r="M2130" s="47" t="str">
        <f>IFERROR(TRIM($K2130)/_xlfn.XLOOKUP(TRIM($F2130),Produktinformasjon!$D$5:$D$10000,Produktinformasjon!$L$5:$L$10000,,0),"Pris per enhet "&amp;Til_Hvem&amp;" beregnes automatisk ved komplett utfylling")</f>
        <v>Pris per enhet Regionalt beregnes automatisk ved komplett utfylling</v>
      </c>
      <c r="N2130" s="47" t="str">
        <f>IFERROR(TRIM($L2130)/_xlfn.XLOOKUP(TRIM($F2130),Produktinformasjon!$D$5:$D$10000,Produktinformasjon!$L$5:$L$10000,,0),"Pris per enhet Regionalt felleslager beregnes automatisk ved komplett utfylling")</f>
        <v>Pris per enhet Regionalt felleslager beregnes automatisk ved komplett utfylling</v>
      </c>
    </row>
    <row r="2131" spans="2:14" x14ac:dyDescent="0.25">
      <c r="B2131" s="33"/>
      <c r="C2131" t="str" cm="1">
        <f t="array" ref="C2131">IFERROR(_xlfn.TEXTJOIN(" | ", TRUE, _xlfn._xlws.FILTER(delKontrakt['#] &amp; " " &amp; delKontrakt[Navn], ISNUMBER(MATCH(delKontrakt['#], VALUE(_xlfn.TEXTSPLIT(SUBSTITUTE(Prisinformasjon!$B2131,  ", ", ","), ",")), 0)))), "Delkontraktnavn hentes automatisk ved å fylle ut delkontraktnummer")</f>
        <v>Delkontraktnavn hentes automatisk ved å fylle ut delkontraktnummer</v>
      </c>
      <c r="D2131" s="34"/>
      <c r="E2131" s="34"/>
      <c r="F2131" s="33"/>
      <c r="G2131" s="33"/>
      <c r="H2131" s="15"/>
      <c r="I2131" s="15"/>
      <c r="J2131" s="15"/>
      <c r="K2131" s="48"/>
      <c r="L2131" s="44"/>
      <c r="M2131" s="47" t="str">
        <f>IFERROR(TRIM($K2131)/_xlfn.XLOOKUP(TRIM($F2131),Produktinformasjon!$D$5:$D$10000,Produktinformasjon!$L$5:$L$10000,,0),"Pris per enhet "&amp;Til_Hvem&amp;" beregnes automatisk ved komplett utfylling")</f>
        <v>Pris per enhet Regionalt beregnes automatisk ved komplett utfylling</v>
      </c>
      <c r="N2131" s="47" t="str">
        <f>IFERROR(TRIM($L2131)/_xlfn.XLOOKUP(TRIM($F2131),Produktinformasjon!$D$5:$D$10000,Produktinformasjon!$L$5:$L$10000,,0),"Pris per enhet Regionalt felleslager beregnes automatisk ved komplett utfylling")</f>
        <v>Pris per enhet Regionalt felleslager beregnes automatisk ved komplett utfylling</v>
      </c>
    </row>
    <row r="2132" spans="2:14" x14ac:dyDescent="0.25">
      <c r="B2132" s="33"/>
      <c r="C2132" t="str" cm="1">
        <f t="array" ref="C2132">IFERROR(_xlfn.TEXTJOIN(" | ", TRUE, _xlfn._xlws.FILTER(delKontrakt['#] &amp; " " &amp; delKontrakt[Navn], ISNUMBER(MATCH(delKontrakt['#], VALUE(_xlfn.TEXTSPLIT(SUBSTITUTE(Prisinformasjon!$B2132,  ", ", ","), ",")), 0)))), "Delkontraktnavn hentes automatisk ved å fylle ut delkontraktnummer")</f>
        <v>Delkontraktnavn hentes automatisk ved å fylle ut delkontraktnummer</v>
      </c>
      <c r="D2132" s="34"/>
      <c r="E2132" s="34"/>
      <c r="F2132" s="33"/>
      <c r="G2132" s="33"/>
      <c r="H2132" s="15"/>
      <c r="I2132" s="15"/>
      <c r="J2132" s="15"/>
      <c r="K2132" s="48"/>
      <c r="L2132" s="44"/>
      <c r="M2132" s="47" t="str">
        <f>IFERROR(TRIM($K2132)/_xlfn.XLOOKUP(TRIM($F2132),Produktinformasjon!$D$5:$D$10000,Produktinformasjon!$L$5:$L$10000,,0),"Pris per enhet "&amp;Til_Hvem&amp;" beregnes automatisk ved komplett utfylling")</f>
        <v>Pris per enhet Regionalt beregnes automatisk ved komplett utfylling</v>
      </c>
      <c r="N2132" s="47" t="str">
        <f>IFERROR(TRIM($L2132)/_xlfn.XLOOKUP(TRIM($F2132),Produktinformasjon!$D$5:$D$10000,Produktinformasjon!$L$5:$L$10000,,0),"Pris per enhet Regionalt felleslager beregnes automatisk ved komplett utfylling")</f>
        <v>Pris per enhet Regionalt felleslager beregnes automatisk ved komplett utfylling</v>
      </c>
    </row>
    <row r="2133" spans="2:14" x14ac:dyDescent="0.25">
      <c r="B2133" s="33"/>
      <c r="C2133" t="str" cm="1">
        <f t="array" ref="C2133">IFERROR(_xlfn.TEXTJOIN(" | ", TRUE, _xlfn._xlws.FILTER(delKontrakt['#] &amp; " " &amp; delKontrakt[Navn], ISNUMBER(MATCH(delKontrakt['#], VALUE(_xlfn.TEXTSPLIT(SUBSTITUTE(Prisinformasjon!$B2133,  ", ", ","), ",")), 0)))), "Delkontraktnavn hentes automatisk ved å fylle ut delkontraktnummer")</f>
        <v>Delkontraktnavn hentes automatisk ved å fylle ut delkontraktnummer</v>
      </c>
      <c r="D2133" s="34"/>
      <c r="E2133" s="34"/>
      <c r="F2133" s="33"/>
      <c r="G2133" s="33"/>
      <c r="H2133" s="15"/>
      <c r="I2133" s="15"/>
      <c r="J2133" s="15"/>
      <c r="K2133" s="48"/>
      <c r="L2133" s="44"/>
      <c r="M2133" s="47" t="str">
        <f>IFERROR(TRIM($K2133)/_xlfn.XLOOKUP(TRIM($F2133),Produktinformasjon!$D$5:$D$10000,Produktinformasjon!$L$5:$L$10000,,0),"Pris per enhet "&amp;Til_Hvem&amp;" beregnes automatisk ved komplett utfylling")</f>
        <v>Pris per enhet Regionalt beregnes automatisk ved komplett utfylling</v>
      </c>
      <c r="N2133" s="47" t="str">
        <f>IFERROR(TRIM($L2133)/_xlfn.XLOOKUP(TRIM($F2133),Produktinformasjon!$D$5:$D$10000,Produktinformasjon!$L$5:$L$10000,,0),"Pris per enhet Regionalt felleslager beregnes automatisk ved komplett utfylling")</f>
        <v>Pris per enhet Regionalt felleslager beregnes automatisk ved komplett utfylling</v>
      </c>
    </row>
    <row r="2134" spans="2:14" x14ac:dyDescent="0.25">
      <c r="B2134" s="33"/>
      <c r="C2134" t="str" cm="1">
        <f t="array" ref="C2134">IFERROR(_xlfn.TEXTJOIN(" | ", TRUE, _xlfn._xlws.FILTER(delKontrakt['#] &amp; " " &amp; delKontrakt[Navn], ISNUMBER(MATCH(delKontrakt['#], VALUE(_xlfn.TEXTSPLIT(SUBSTITUTE(Prisinformasjon!$B2134,  ", ", ","), ",")), 0)))), "Delkontraktnavn hentes automatisk ved å fylle ut delkontraktnummer")</f>
        <v>Delkontraktnavn hentes automatisk ved å fylle ut delkontraktnummer</v>
      </c>
      <c r="D2134" s="34"/>
      <c r="E2134" s="34"/>
      <c r="F2134" s="33"/>
      <c r="G2134" s="33"/>
      <c r="H2134" s="15"/>
      <c r="I2134" s="15"/>
      <c r="J2134" s="15"/>
      <c r="K2134" s="48"/>
      <c r="L2134" s="44"/>
      <c r="M2134" s="47" t="str">
        <f>IFERROR(TRIM($K2134)/_xlfn.XLOOKUP(TRIM($F2134),Produktinformasjon!$D$5:$D$10000,Produktinformasjon!$L$5:$L$10000,,0),"Pris per enhet "&amp;Til_Hvem&amp;" beregnes automatisk ved komplett utfylling")</f>
        <v>Pris per enhet Regionalt beregnes automatisk ved komplett utfylling</v>
      </c>
      <c r="N2134" s="47" t="str">
        <f>IFERROR(TRIM($L2134)/_xlfn.XLOOKUP(TRIM($F2134),Produktinformasjon!$D$5:$D$10000,Produktinformasjon!$L$5:$L$10000,,0),"Pris per enhet Regionalt felleslager beregnes automatisk ved komplett utfylling")</f>
        <v>Pris per enhet Regionalt felleslager beregnes automatisk ved komplett utfylling</v>
      </c>
    </row>
    <row r="2135" spans="2:14" x14ac:dyDescent="0.25">
      <c r="B2135" s="33"/>
      <c r="C2135" t="str" cm="1">
        <f t="array" ref="C2135">IFERROR(_xlfn.TEXTJOIN(" | ", TRUE, _xlfn._xlws.FILTER(delKontrakt['#] &amp; " " &amp; delKontrakt[Navn], ISNUMBER(MATCH(delKontrakt['#], VALUE(_xlfn.TEXTSPLIT(SUBSTITUTE(Prisinformasjon!$B2135,  ", ", ","), ",")), 0)))), "Delkontraktnavn hentes automatisk ved å fylle ut delkontraktnummer")</f>
        <v>Delkontraktnavn hentes automatisk ved å fylle ut delkontraktnummer</v>
      </c>
      <c r="D2135" s="34"/>
      <c r="E2135" s="34"/>
      <c r="F2135" s="33"/>
      <c r="G2135" s="33"/>
      <c r="H2135" s="15"/>
      <c r="I2135" s="15"/>
      <c r="J2135" s="15"/>
      <c r="K2135" s="48"/>
      <c r="L2135" s="44"/>
      <c r="M2135" s="47" t="str">
        <f>IFERROR(TRIM($K2135)/_xlfn.XLOOKUP(TRIM($F2135),Produktinformasjon!$D$5:$D$10000,Produktinformasjon!$L$5:$L$10000,,0),"Pris per enhet "&amp;Til_Hvem&amp;" beregnes automatisk ved komplett utfylling")</f>
        <v>Pris per enhet Regionalt beregnes automatisk ved komplett utfylling</v>
      </c>
      <c r="N2135" s="47" t="str">
        <f>IFERROR(TRIM($L2135)/_xlfn.XLOOKUP(TRIM($F2135),Produktinformasjon!$D$5:$D$10000,Produktinformasjon!$L$5:$L$10000,,0),"Pris per enhet Regionalt felleslager beregnes automatisk ved komplett utfylling")</f>
        <v>Pris per enhet Regionalt felleslager beregnes automatisk ved komplett utfylling</v>
      </c>
    </row>
    <row r="2136" spans="2:14" x14ac:dyDescent="0.25">
      <c r="B2136" s="33"/>
      <c r="C2136" t="str" cm="1">
        <f t="array" ref="C2136">IFERROR(_xlfn.TEXTJOIN(" | ", TRUE, _xlfn._xlws.FILTER(delKontrakt['#] &amp; " " &amp; delKontrakt[Navn], ISNUMBER(MATCH(delKontrakt['#], VALUE(_xlfn.TEXTSPLIT(SUBSTITUTE(Prisinformasjon!$B2136,  ", ", ","), ",")), 0)))), "Delkontraktnavn hentes automatisk ved å fylle ut delkontraktnummer")</f>
        <v>Delkontraktnavn hentes automatisk ved å fylle ut delkontraktnummer</v>
      </c>
      <c r="D2136" s="34"/>
      <c r="E2136" s="34"/>
      <c r="F2136" s="33"/>
      <c r="G2136" s="33"/>
      <c r="H2136" s="15"/>
      <c r="I2136" s="15"/>
      <c r="J2136" s="15"/>
      <c r="K2136" s="48"/>
      <c r="L2136" s="44"/>
      <c r="M2136" s="47" t="str">
        <f>IFERROR(TRIM($K2136)/_xlfn.XLOOKUP(TRIM($F2136),Produktinformasjon!$D$5:$D$10000,Produktinformasjon!$L$5:$L$10000,,0),"Pris per enhet "&amp;Til_Hvem&amp;" beregnes automatisk ved komplett utfylling")</f>
        <v>Pris per enhet Regionalt beregnes automatisk ved komplett utfylling</v>
      </c>
      <c r="N2136" s="47" t="str">
        <f>IFERROR(TRIM($L2136)/_xlfn.XLOOKUP(TRIM($F2136),Produktinformasjon!$D$5:$D$10000,Produktinformasjon!$L$5:$L$10000,,0),"Pris per enhet Regionalt felleslager beregnes automatisk ved komplett utfylling")</f>
        <v>Pris per enhet Regionalt felleslager beregnes automatisk ved komplett utfylling</v>
      </c>
    </row>
    <row r="2137" spans="2:14" x14ac:dyDescent="0.25">
      <c r="B2137" s="33"/>
      <c r="C2137" t="str" cm="1">
        <f t="array" ref="C2137">IFERROR(_xlfn.TEXTJOIN(" | ", TRUE, _xlfn._xlws.FILTER(delKontrakt['#] &amp; " " &amp; delKontrakt[Navn], ISNUMBER(MATCH(delKontrakt['#], VALUE(_xlfn.TEXTSPLIT(SUBSTITUTE(Prisinformasjon!$B2137,  ", ", ","), ",")), 0)))), "Delkontraktnavn hentes automatisk ved å fylle ut delkontraktnummer")</f>
        <v>Delkontraktnavn hentes automatisk ved å fylle ut delkontraktnummer</v>
      </c>
      <c r="D2137" s="34"/>
      <c r="E2137" s="34"/>
      <c r="F2137" s="33"/>
      <c r="G2137" s="33"/>
      <c r="H2137" s="15"/>
      <c r="I2137" s="15"/>
      <c r="J2137" s="15"/>
      <c r="K2137" s="48"/>
      <c r="L2137" s="44"/>
      <c r="M2137" s="47" t="str">
        <f>IFERROR(TRIM($K2137)/_xlfn.XLOOKUP(TRIM($F2137),Produktinformasjon!$D$5:$D$10000,Produktinformasjon!$L$5:$L$10000,,0),"Pris per enhet "&amp;Til_Hvem&amp;" beregnes automatisk ved komplett utfylling")</f>
        <v>Pris per enhet Regionalt beregnes automatisk ved komplett utfylling</v>
      </c>
      <c r="N2137" s="47" t="str">
        <f>IFERROR(TRIM($L2137)/_xlfn.XLOOKUP(TRIM($F2137),Produktinformasjon!$D$5:$D$10000,Produktinformasjon!$L$5:$L$10000,,0),"Pris per enhet Regionalt felleslager beregnes automatisk ved komplett utfylling")</f>
        <v>Pris per enhet Regionalt felleslager beregnes automatisk ved komplett utfylling</v>
      </c>
    </row>
    <row r="2138" spans="2:14" x14ac:dyDescent="0.25">
      <c r="B2138" s="33"/>
      <c r="C2138" t="str" cm="1">
        <f t="array" ref="C2138">IFERROR(_xlfn.TEXTJOIN(" | ", TRUE, _xlfn._xlws.FILTER(delKontrakt['#] &amp; " " &amp; delKontrakt[Navn], ISNUMBER(MATCH(delKontrakt['#], VALUE(_xlfn.TEXTSPLIT(SUBSTITUTE(Prisinformasjon!$B2138,  ", ", ","), ",")), 0)))), "Delkontraktnavn hentes automatisk ved å fylle ut delkontraktnummer")</f>
        <v>Delkontraktnavn hentes automatisk ved å fylle ut delkontraktnummer</v>
      </c>
      <c r="D2138" s="34"/>
      <c r="E2138" s="34"/>
      <c r="F2138" s="33"/>
      <c r="G2138" s="33"/>
      <c r="H2138" s="15"/>
      <c r="I2138" s="15"/>
      <c r="J2138" s="15"/>
      <c r="K2138" s="48"/>
      <c r="L2138" s="44"/>
      <c r="M2138" s="47" t="str">
        <f>IFERROR(TRIM($K2138)/_xlfn.XLOOKUP(TRIM($F2138),Produktinformasjon!$D$5:$D$10000,Produktinformasjon!$L$5:$L$10000,,0),"Pris per enhet "&amp;Til_Hvem&amp;" beregnes automatisk ved komplett utfylling")</f>
        <v>Pris per enhet Regionalt beregnes automatisk ved komplett utfylling</v>
      </c>
      <c r="N2138" s="47" t="str">
        <f>IFERROR(TRIM($L2138)/_xlfn.XLOOKUP(TRIM($F2138),Produktinformasjon!$D$5:$D$10000,Produktinformasjon!$L$5:$L$10000,,0),"Pris per enhet Regionalt felleslager beregnes automatisk ved komplett utfylling")</f>
        <v>Pris per enhet Regionalt felleslager beregnes automatisk ved komplett utfylling</v>
      </c>
    </row>
    <row r="2139" spans="2:14" x14ac:dyDescent="0.25">
      <c r="B2139" s="33"/>
      <c r="C2139" t="str" cm="1">
        <f t="array" ref="C2139">IFERROR(_xlfn.TEXTJOIN(" | ", TRUE, _xlfn._xlws.FILTER(delKontrakt['#] &amp; " " &amp; delKontrakt[Navn], ISNUMBER(MATCH(delKontrakt['#], VALUE(_xlfn.TEXTSPLIT(SUBSTITUTE(Prisinformasjon!$B2139,  ", ", ","), ",")), 0)))), "Delkontraktnavn hentes automatisk ved å fylle ut delkontraktnummer")</f>
        <v>Delkontraktnavn hentes automatisk ved å fylle ut delkontraktnummer</v>
      </c>
      <c r="D2139" s="34"/>
      <c r="E2139" s="34"/>
      <c r="F2139" s="33"/>
      <c r="G2139" s="33"/>
      <c r="H2139" s="15"/>
      <c r="I2139" s="15"/>
      <c r="J2139" s="15"/>
      <c r="K2139" s="48"/>
      <c r="L2139" s="44"/>
      <c r="M2139" s="47" t="str">
        <f>IFERROR(TRIM($K2139)/_xlfn.XLOOKUP(TRIM($F2139),Produktinformasjon!$D$5:$D$10000,Produktinformasjon!$L$5:$L$10000,,0),"Pris per enhet "&amp;Til_Hvem&amp;" beregnes automatisk ved komplett utfylling")</f>
        <v>Pris per enhet Regionalt beregnes automatisk ved komplett utfylling</v>
      </c>
      <c r="N2139" s="47" t="str">
        <f>IFERROR(TRIM($L2139)/_xlfn.XLOOKUP(TRIM($F2139),Produktinformasjon!$D$5:$D$10000,Produktinformasjon!$L$5:$L$10000,,0),"Pris per enhet Regionalt felleslager beregnes automatisk ved komplett utfylling")</f>
        <v>Pris per enhet Regionalt felleslager beregnes automatisk ved komplett utfylling</v>
      </c>
    </row>
    <row r="2140" spans="2:14" x14ac:dyDescent="0.25">
      <c r="B2140" s="33"/>
      <c r="C2140" t="str" cm="1">
        <f t="array" ref="C2140">IFERROR(_xlfn.TEXTJOIN(" | ", TRUE, _xlfn._xlws.FILTER(delKontrakt['#] &amp; " " &amp; delKontrakt[Navn], ISNUMBER(MATCH(delKontrakt['#], VALUE(_xlfn.TEXTSPLIT(SUBSTITUTE(Prisinformasjon!$B2140,  ", ", ","), ",")), 0)))), "Delkontraktnavn hentes automatisk ved å fylle ut delkontraktnummer")</f>
        <v>Delkontraktnavn hentes automatisk ved å fylle ut delkontraktnummer</v>
      </c>
      <c r="D2140" s="34"/>
      <c r="E2140" s="34"/>
      <c r="F2140" s="33"/>
      <c r="G2140" s="33"/>
      <c r="H2140" s="15"/>
      <c r="I2140" s="15"/>
      <c r="J2140" s="15"/>
      <c r="K2140" s="48"/>
      <c r="L2140" s="44"/>
      <c r="M2140" s="47" t="str">
        <f>IFERROR(TRIM($K2140)/_xlfn.XLOOKUP(TRIM($F2140),Produktinformasjon!$D$5:$D$10000,Produktinformasjon!$L$5:$L$10000,,0),"Pris per enhet "&amp;Til_Hvem&amp;" beregnes automatisk ved komplett utfylling")</f>
        <v>Pris per enhet Regionalt beregnes automatisk ved komplett utfylling</v>
      </c>
      <c r="N2140" s="47" t="str">
        <f>IFERROR(TRIM($L2140)/_xlfn.XLOOKUP(TRIM($F2140),Produktinformasjon!$D$5:$D$10000,Produktinformasjon!$L$5:$L$10000,,0),"Pris per enhet Regionalt felleslager beregnes automatisk ved komplett utfylling")</f>
        <v>Pris per enhet Regionalt felleslager beregnes automatisk ved komplett utfylling</v>
      </c>
    </row>
    <row r="2141" spans="2:14" x14ac:dyDescent="0.25">
      <c r="B2141" s="33"/>
      <c r="C2141" t="str" cm="1">
        <f t="array" ref="C2141">IFERROR(_xlfn.TEXTJOIN(" | ", TRUE, _xlfn._xlws.FILTER(delKontrakt['#] &amp; " " &amp; delKontrakt[Navn], ISNUMBER(MATCH(delKontrakt['#], VALUE(_xlfn.TEXTSPLIT(SUBSTITUTE(Prisinformasjon!$B2141,  ", ", ","), ",")), 0)))), "Delkontraktnavn hentes automatisk ved å fylle ut delkontraktnummer")</f>
        <v>Delkontraktnavn hentes automatisk ved å fylle ut delkontraktnummer</v>
      </c>
      <c r="D2141" s="34"/>
      <c r="E2141" s="34"/>
      <c r="F2141" s="33"/>
      <c r="G2141" s="33"/>
      <c r="H2141" s="15"/>
      <c r="I2141" s="15"/>
      <c r="J2141" s="15"/>
      <c r="K2141" s="48"/>
      <c r="L2141" s="44"/>
      <c r="M2141" s="47" t="str">
        <f>IFERROR(TRIM($K2141)/_xlfn.XLOOKUP(TRIM($F2141),Produktinformasjon!$D$5:$D$10000,Produktinformasjon!$L$5:$L$10000,,0),"Pris per enhet "&amp;Til_Hvem&amp;" beregnes automatisk ved komplett utfylling")</f>
        <v>Pris per enhet Regionalt beregnes automatisk ved komplett utfylling</v>
      </c>
      <c r="N2141" s="47" t="str">
        <f>IFERROR(TRIM($L2141)/_xlfn.XLOOKUP(TRIM($F2141),Produktinformasjon!$D$5:$D$10000,Produktinformasjon!$L$5:$L$10000,,0),"Pris per enhet Regionalt felleslager beregnes automatisk ved komplett utfylling")</f>
        <v>Pris per enhet Regionalt felleslager beregnes automatisk ved komplett utfylling</v>
      </c>
    </row>
    <row r="2142" spans="2:14" x14ac:dyDescent="0.25">
      <c r="B2142" s="33"/>
      <c r="C2142" t="str" cm="1">
        <f t="array" ref="C2142">IFERROR(_xlfn.TEXTJOIN(" | ", TRUE, _xlfn._xlws.FILTER(delKontrakt['#] &amp; " " &amp; delKontrakt[Navn], ISNUMBER(MATCH(delKontrakt['#], VALUE(_xlfn.TEXTSPLIT(SUBSTITUTE(Prisinformasjon!$B2142,  ", ", ","), ",")), 0)))), "Delkontraktnavn hentes automatisk ved å fylle ut delkontraktnummer")</f>
        <v>Delkontraktnavn hentes automatisk ved å fylle ut delkontraktnummer</v>
      </c>
      <c r="D2142" s="34"/>
      <c r="E2142" s="34"/>
      <c r="F2142" s="33"/>
      <c r="G2142" s="33"/>
      <c r="H2142" s="15"/>
      <c r="I2142" s="15"/>
      <c r="J2142" s="15"/>
      <c r="K2142" s="48"/>
      <c r="L2142" s="44"/>
      <c r="M2142" s="47" t="str">
        <f>IFERROR(TRIM($K2142)/_xlfn.XLOOKUP(TRIM($F2142),Produktinformasjon!$D$5:$D$10000,Produktinformasjon!$L$5:$L$10000,,0),"Pris per enhet "&amp;Til_Hvem&amp;" beregnes automatisk ved komplett utfylling")</f>
        <v>Pris per enhet Regionalt beregnes automatisk ved komplett utfylling</v>
      </c>
      <c r="N2142" s="47" t="str">
        <f>IFERROR(TRIM($L2142)/_xlfn.XLOOKUP(TRIM($F2142),Produktinformasjon!$D$5:$D$10000,Produktinformasjon!$L$5:$L$10000,,0),"Pris per enhet Regionalt felleslager beregnes automatisk ved komplett utfylling")</f>
        <v>Pris per enhet Regionalt felleslager beregnes automatisk ved komplett utfylling</v>
      </c>
    </row>
    <row r="2143" spans="2:14" x14ac:dyDescent="0.25">
      <c r="B2143" s="33"/>
      <c r="C2143" t="str" cm="1">
        <f t="array" ref="C2143">IFERROR(_xlfn.TEXTJOIN(" | ", TRUE, _xlfn._xlws.FILTER(delKontrakt['#] &amp; " " &amp; delKontrakt[Navn], ISNUMBER(MATCH(delKontrakt['#], VALUE(_xlfn.TEXTSPLIT(SUBSTITUTE(Prisinformasjon!$B2143,  ", ", ","), ",")), 0)))), "Delkontraktnavn hentes automatisk ved å fylle ut delkontraktnummer")</f>
        <v>Delkontraktnavn hentes automatisk ved å fylle ut delkontraktnummer</v>
      </c>
      <c r="D2143" s="34"/>
      <c r="E2143" s="34"/>
      <c r="F2143" s="33"/>
      <c r="G2143" s="33"/>
      <c r="H2143" s="15"/>
      <c r="I2143" s="15"/>
      <c r="J2143" s="15"/>
      <c r="K2143" s="48"/>
      <c r="L2143" s="44"/>
      <c r="M2143" s="47" t="str">
        <f>IFERROR(TRIM($K2143)/_xlfn.XLOOKUP(TRIM($F2143),Produktinformasjon!$D$5:$D$10000,Produktinformasjon!$L$5:$L$10000,,0),"Pris per enhet "&amp;Til_Hvem&amp;" beregnes automatisk ved komplett utfylling")</f>
        <v>Pris per enhet Regionalt beregnes automatisk ved komplett utfylling</v>
      </c>
      <c r="N2143" s="47" t="str">
        <f>IFERROR(TRIM($L2143)/_xlfn.XLOOKUP(TRIM($F2143),Produktinformasjon!$D$5:$D$10000,Produktinformasjon!$L$5:$L$10000,,0),"Pris per enhet Regionalt felleslager beregnes automatisk ved komplett utfylling")</f>
        <v>Pris per enhet Regionalt felleslager beregnes automatisk ved komplett utfylling</v>
      </c>
    </row>
    <row r="2144" spans="2:14" x14ac:dyDescent="0.25">
      <c r="B2144" s="33"/>
      <c r="C2144" t="str" cm="1">
        <f t="array" ref="C2144">IFERROR(_xlfn.TEXTJOIN(" | ", TRUE, _xlfn._xlws.FILTER(delKontrakt['#] &amp; " " &amp; delKontrakt[Navn], ISNUMBER(MATCH(delKontrakt['#], VALUE(_xlfn.TEXTSPLIT(SUBSTITUTE(Prisinformasjon!$B2144,  ", ", ","), ",")), 0)))), "Delkontraktnavn hentes automatisk ved å fylle ut delkontraktnummer")</f>
        <v>Delkontraktnavn hentes automatisk ved å fylle ut delkontraktnummer</v>
      </c>
      <c r="D2144" s="34"/>
      <c r="E2144" s="34"/>
      <c r="F2144" s="33"/>
      <c r="G2144" s="33"/>
      <c r="H2144" s="15"/>
      <c r="I2144" s="15"/>
      <c r="J2144" s="15"/>
      <c r="K2144" s="48"/>
      <c r="L2144" s="44"/>
      <c r="M2144" s="47" t="str">
        <f>IFERROR(TRIM($K2144)/_xlfn.XLOOKUP(TRIM($F2144),Produktinformasjon!$D$5:$D$10000,Produktinformasjon!$L$5:$L$10000,,0),"Pris per enhet "&amp;Til_Hvem&amp;" beregnes automatisk ved komplett utfylling")</f>
        <v>Pris per enhet Regionalt beregnes automatisk ved komplett utfylling</v>
      </c>
      <c r="N2144" s="47" t="str">
        <f>IFERROR(TRIM($L2144)/_xlfn.XLOOKUP(TRIM($F2144),Produktinformasjon!$D$5:$D$10000,Produktinformasjon!$L$5:$L$10000,,0),"Pris per enhet Regionalt felleslager beregnes automatisk ved komplett utfylling")</f>
        <v>Pris per enhet Regionalt felleslager beregnes automatisk ved komplett utfylling</v>
      </c>
    </row>
    <row r="2145" spans="2:14" x14ac:dyDescent="0.25">
      <c r="B2145" s="33"/>
      <c r="C2145" t="str" cm="1">
        <f t="array" ref="C2145">IFERROR(_xlfn.TEXTJOIN(" | ", TRUE, _xlfn._xlws.FILTER(delKontrakt['#] &amp; " " &amp; delKontrakt[Navn], ISNUMBER(MATCH(delKontrakt['#], VALUE(_xlfn.TEXTSPLIT(SUBSTITUTE(Prisinformasjon!$B2145,  ", ", ","), ",")), 0)))), "Delkontraktnavn hentes automatisk ved å fylle ut delkontraktnummer")</f>
        <v>Delkontraktnavn hentes automatisk ved å fylle ut delkontraktnummer</v>
      </c>
      <c r="D2145" s="34"/>
      <c r="E2145" s="34"/>
      <c r="F2145" s="33"/>
      <c r="G2145" s="33"/>
      <c r="H2145" s="15"/>
      <c r="I2145" s="15"/>
      <c r="J2145" s="15"/>
      <c r="K2145" s="48"/>
      <c r="L2145" s="44"/>
      <c r="M2145" s="47" t="str">
        <f>IFERROR(TRIM($K2145)/_xlfn.XLOOKUP(TRIM($F2145),Produktinformasjon!$D$5:$D$10000,Produktinformasjon!$L$5:$L$10000,,0),"Pris per enhet "&amp;Til_Hvem&amp;" beregnes automatisk ved komplett utfylling")</f>
        <v>Pris per enhet Regionalt beregnes automatisk ved komplett utfylling</v>
      </c>
      <c r="N2145" s="47" t="str">
        <f>IFERROR(TRIM($L2145)/_xlfn.XLOOKUP(TRIM($F2145),Produktinformasjon!$D$5:$D$10000,Produktinformasjon!$L$5:$L$10000,,0),"Pris per enhet Regionalt felleslager beregnes automatisk ved komplett utfylling")</f>
        <v>Pris per enhet Regionalt felleslager beregnes automatisk ved komplett utfylling</v>
      </c>
    </row>
    <row r="2146" spans="2:14" x14ac:dyDescent="0.25">
      <c r="B2146" s="33"/>
      <c r="C2146" t="str" cm="1">
        <f t="array" ref="C2146">IFERROR(_xlfn.TEXTJOIN(" | ", TRUE, _xlfn._xlws.FILTER(delKontrakt['#] &amp; " " &amp; delKontrakt[Navn], ISNUMBER(MATCH(delKontrakt['#], VALUE(_xlfn.TEXTSPLIT(SUBSTITUTE(Prisinformasjon!$B2146,  ", ", ","), ",")), 0)))), "Delkontraktnavn hentes automatisk ved å fylle ut delkontraktnummer")</f>
        <v>Delkontraktnavn hentes automatisk ved å fylle ut delkontraktnummer</v>
      </c>
      <c r="D2146" s="34"/>
      <c r="E2146" s="34"/>
      <c r="F2146" s="33"/>
      <c r="G2146" s="33"/>
      <c r="H2146" s="15"/>
      <c r="I2146" s="15"/>
      <c r="J2146" s="15"/>
      <c r="K2146" s="48"/>
      <c r="L2146" s="44"/>
      <c r="M2146" s="47" t="str">
        <f>IFERROR(TRIM($K2146)/_xlfn.XLOOKUP(TRIM($F2146),Produktinformasjon!$D$5:$D$10000,Produktinformasjon!$L$5:$L$10000,,0),"Pris per enhet "&amp;Til_Hvem&amp;" beregnes automatisk ved komplett utfylling")</f>
        <v>Pris per enhet Regionalt beregnes automatisk ved komplett utfylling</v>
      </c>
      <c r="N2146" s="47" t="str">
        <f>IFERROR(TRIM($L2146)/_xlfn.XLOOKUP(TRIM($F2146),Produktinformasjon!$D$5:$D$10000,Produktinformasjon!$L$5:$L$10000,,0),"Pris per enhet Regionalt felleslager beregnes automatisk ved komplett utfylling")</f>
        <v>Pris per enhet Regionalt felleslager beregnes automatisk ved komplett utfylling</v>
      </c>
    </row>
    <row r="2147" spans="2:14" x14ac:dyDescent="0.25">
      <c r="B2147" s="33"/>
      <c r="C2147" t="str" cm="1">
        <f t="array" ref="C2147">IFERROR(_xlfn.TEXTJOIN(" | ", TRUE, _xlfn._xlws.FILTER(delKontrakt['#] &amp; " " &amp; delKontrakt[Navn], ISNUMBER(MATCH(delKontrakt['#], VALUE(_xlfn.TEXTSPLIT(SUBSTITUTE(Prisinformasjon!$B2147,  ", ", ","), ",")), 0)))), "Delkontraktnavn hentes automatisk ved å fylle ut delkontraktnummer")</f>
        <v>Delkontraktnavn hentes automatisk ved å fylle ut delkontraktnummer</v>
      </c>
      <c r="D2147" s="34"/>
      <c r="E2147" s="34"/>
      <c r="F2147" s="33"/>
      <c r="G2147" s="33"/>
      <c r="H2147" s="15"/>
      <c r="I2147" s="15"/>
      <c r="J2147" s="15"/>
      <c r="K2147" s="48"/>
      <c r="L2147" s="44"/>
      <c r="M2147" s="47" t="str">
        <f>IFERROR(TRIM($K2147)/_xlfn.XLOOKUP(TRIM($F2147),Produktinformasjon!$D$5:$D$10000,Produktinformasjon!$L$5:$L$10000,,0),"Pris per enhet "&amp;Til_Hvem&amp;" beregnes automatisk ved komplett utfylling")</f>
        <v>Pris per enhet Regionalt beregnes automatisk ved komplett utfylling</v>
      </c>
      <c r="N2147" s="47" t="str">
        <f>IFERROR(TRIM($L2147)/_xlfn.XLOOKUP(TRIM($F2147),Produktinformasjon!$D$5:$D$10000,Produktinformasjon!$L$5:$L$10000,,0),"Pris per enhet Regionalt felleslager beregnes automatisk ved komplett utfylling")</f>
        <v>Pris per enhet Regionalt felleslager beregnes automatisk ved komplett utfylling</v>
      </c>
    </row>
    <row r="2148" spans="2:14" x14ac:dyDescent="0.25">
      <c r="B2148" s="33"/>
      <c r="C2148" t="str" cm="1">
        <f t="array" ref="C2148">IFERROR(_xlfn.TEXTJOIN(" | ", TRUE, _xlfn._xlws.FILTER(delKontrakt['#] &amp; " " &amp; delKontrakt[Navn], ISNUMBER(MATCH(delKontrakt['#], VALUE(_xlfn.TEXTSPLIT(SUBSTITUTE(Prisinformasjon!$B2148,  ", ", ","), ",")), 0)))), "Delkontraktnavn hentes automatisk ved å fylle ut delkontraktnummer")</f>
        <v>Delkontraktnavn hentes automatisk ved å fylle ut delkontraktnummer</v>
      </c>
      <c r="D2148" s="34"/>
      <c r="E2148" s="34"/>
      <c r="F2148" s="33"/>
      <c r="G2148" s="33"/>
      <c r="H2148" s="15"/>
      <c r="I2148" s="15"/>
      <c r="J2148" s="15"/>
      <c r="K2148" s="48"/>
      <c r="L2148" s="44"/>
      <c r="M2148" s="47" t="str">
        <f>IFERROR(TRIM($K2148)/_xlfn.XLOOKUP(TRIM($F2148),Produktinformasjon!$D$5:$D$10000,Produktinformasjon!$L$5:$L$10000,,0),"Pris per enhet "&amp;Til_Hvem&amp;" beregnes automatisk ved komplett utfylling")</f>
        <v>Pris per enhet Regionalt beregnes automatisk ved komplett utfylling</v>
      </c>
      <c r="N2148" s="47" t="str">
        <f>IFERROR(TRIM($L2148)/_xlfn.XLOOKUP(TRIM($F2148),Produktinformasjon!$D$5:$D$10000,Produktinformasjon!$L$5:$L$10000,,0),"Pris per enhet Regionalt felleslager beregnes automatisk ved komplett utfylling")</f>
        <v>Pris per enhet Regionalt felleslager beregnes automatisk ved komplett utfylling</v>
      </c>
    </row>
    <row r="2149" spans="2:14" x14ac:dyDescent="0.25">
      <c r="B2149" s="33"/>
      <c r="C2149" t="str" cm="1">
        <f t="array" ref="C2149">IFERROR(_xlfn.TEXTJOIN(" | ", TRUE, _xlfn._xlws.FILTER(delKontrakt['#] &amp; " " &amp; delKontrakt[Navn], ISNUMBER(MATCH(delKontrakt['#], VALUE(_xlfn.TEXTSPLIT(SUBSTITUTE(Prisinformasjon!$B2149,  ", ", ","), ",")), 0)))), "Delkontraktnavn hentes automatisk ved å fylle ut delkontraktnummer")</f>
        <v>Delkontraktnavn hentes automatisk ved å fylle ut delkontraktnummer</v>
      </c>
      <c r="D2149" s="34"/>
      <c r="E2149" s="34"/>
      <c r="F2149" s="33"/>
      <c r="G2149" s="33"/>
      <c r="H2149" s="15"/>
      <c r="I2149" s="15"/>
      <c r="J2149" s="15"/>
      <c r="K2149" s="48"/>
      <c r="L2149" s="44"/>
      <c r="M2149" s="47" t="str">
        <f>IFERROR(TRIM($K2149)/_xlfn.XLOOKUP(TRIM($F2149),Produktinformasjon!$D$5:$D$10000,Produktinformasjon!$L$5:$L$10000,,0),"Pris per enhet "&amp;Til_Hvem&amp;" beregnes automatisk ved komplett utfylling")</f>
        <v>Pris per enhet Regionalt beregnes automatisk ved komplett utfylling</v>
      </c>
      <c r="N2149" s="47" t="str">
        <f>IFERROR(TRIM($L2149)/_xlfn.XLOOKUP(TRIM($F2149),Produktinformasjon!$D$5:$D$10000,Produktinformasjon!$L$5:$L$10000,,0),"Pris per enhet Regionalt felleslager beregnes automatisk ved komplett utfylling")</f>
        <v>Pris per enhet Regionalt felleslager beregnes automatisk ved komplett utfylling</v>
      </c>
    </row>
    <row r="2150" spans="2:14" x14ac:dyDescent="0.25">
      <c r="B2150" s="33"/>
      <c r="C2150" t="str" cm="1">
        <f t="array" ref="C2150">IFERROR(_xlfn.TEXTJOIN(" | ", TRUE, _xlfn._xlws.FILTER(delKontrakt['#] &amp; " " &amp; delKontrakt[Navn], ISNUMBER(MATCH(delKontrakt['#], VALUE(_xlfn.TEXTSPLIT(SUBSTITUTE(Prisinformasjon!$B2150,  ", ", ","), ",")), 0)))), "Delkontraktnavn hentes automatisk ved å fylle ut delkontraktnummer")</f>
        <v>Delkontraktnavn hentes automatisk ved å fylle ut delkontraktnummer</v>
      </c>
      <c r="D2150" s="34"/>
      <c r="E2150" s="34"/>
      <c r="F2150" s="33"/>
      <c r="G2150" s="33"/>
      <c r="H2150" s="15"/>
      <c r="I2150" s="15"/>
      <c r="J2150" s="15"/>
      <c r="K2150" s="48"/>
      <c r="L2150" s="44"/>
      <c r="M2150" s="47" t="str">
        <f>IFERROR(TRIM($K2150)/_xlfn.XLOOKUP(TRIM($F2150),Produktinformasjon!$D$5:$D$10000,Produktinformasjon!$L$5:$L$10000,,0),"Pris per enhet "&amp;Til_Hvem&amp;" beregnes automatisk ved komplett utfylling")</f>
        <v>Pris per enhet Regionalt beregnes automatisk ved komplett utfylling</v>
      </c>
      <c r="N2150" s="47" t="str">
        <f>IFERROR(TRIM($L2150)/_xlfn.XLOOKUP(TRIM($F2150),Produktinformasjon!$D$5:$D$10000,Produktinformasjon!$L$5:$L$10000,,0),"Pris per enhet Regionalt felleslager beregnes automatisk ved komplett utfylling")</f>
        <v>Pris per enhet Regionalt felleslager beregnes automatisk ved komplett utfylling</v>
      </c>
    </row>
    <row r="2151" spans="2:14" x14ac:dyDescent="0.25">
      <c r="B2151" s="33"/>
      <c r="C2151" t="str" cm="1">
        <f t="array" ref="C2151">IFERROR(_xlfn.TEXTJOIN(" | ", TRUE, _xlfn._xlws.FILTER(delKontrakt['#] &amp; " " &amp; delKontrakt[Navn], ISNUMBER(MATCH(delKontrakt['#], VALUE(_xlfn.TEXTSPLIT(SUBSTITUTE(Prisinformasjon!$B2151,  ", ", ","), ",")), 0)))), "Delkontraktnavn hentes automatisk ved å fylle ut delkontraktnummer")</f>
        <v>Delkontraktnavn hentes automatisk ved å fylle ut delkontraktnummer</v>
      </c>
      <c r="D2151" s="34"/>
      <c r="E2151" s="34"/>
      <c r="F2151" s="33"/>
      <c r="G2151" s="33"/>
      <c r="H2151" s="15"/>
      <c r="I2151" s="15"/>
      <c r="J2151" s="15"/>
      <c r="K2151" s="48"/>
      <c r="L2151" s="44"/>
      <c r="M2151" s="47" t="str">
        <f>IFERROR(TRIM($K2151)/_xlfn.XLOOKUP(TRIM($F2151),Produktinformasjon!$D$5:$D$10000,Produktinformasjon!$L$5:$L$10000,,0),"Pris per enhet "&amp;Til_Hvem&amp;" beregnes automatisk ved komplett utfylling")</f>
        <v>Pris per enhet Regionalt beregnes automatisk ved komplett utfylling</v>
      </c>
      <c r="N2151" s="47" t="str">
        <f>IFERROR(TRIM($L2151)/_xlfn.XLOOKUP(TRIM($F2151),Produktinformasjon!$D$5:$D$10000,Produktinformasjon!$L$5:$L$10000,,0),"Pris per enhet Regionalt felleslager beregnes automatisk ved komplett utfylling")</f>
        <v>Pris per enhet Regionalt felleslager beregnes automatisk ved komplett utfylling</v>
      </c>
    </row>
    <row r="2152" spans="2:14" x14ac:dyDescent="0.25">
      <c r="B2152" s="33"/>
      <c r="C2152" t="str" cm="1">
        <f t="array" ref="C2152">IFERROR(_xlfn.TEXTJOIN(" | ", TRUE, _xlfn._xlws.FILTER(delKontrakt['#] &amp; " " &amp; delKontrakt[Navn], ISNUMBER(MATCH(delKontrakt['#], VALUE(_xlfn.TEXTSPLIT(SUBSTITUTE(Prisinformasjon!$B2152,  ", ", ","), ",")), 0)))), "Delkontraktnavn hentes automatisk ved å fylle ut delkontraktnummer")</f>
        <v>Delkontraktnavn hentes automatisk ved å fylle ut delkontraktnummer</v>
      </c>
      <c r="D2152" s="34"/>
      <c r="E2152" s="34"/>
      <c r="F2152" s="33"/>
      <c r="G2152" s="33"/>
      <c r="H2152" s="15"/>
      <c r="I2152" s="15"/>
      <c r="J2152" s="15"/>
      <c r="K2152" s="48"/>
      <c r="L2152" s="44"/>
      <c r="M2152" s="47" t="str">
        <f>IFERROR(TRIM($K2152)/_xlfn.XLOOKUP(TRIM($F2152),Produktinformasjon!$D$5:$D$10000,Produktinformasjon!$L$5:$L$10000,,0),"Pris per enhet "&amp;Til_Hvem&amp;" beregnes automatisk ved komplett utfylling")</f>
        <v>Pris per enhet Regionalt beregnes automatisk ved komplett utfylling</v>
      </c>
      <c r="N2152" s="47" t="str">
        <f>IFERROR(TRIM($L2152)/_xlfn.XLOOKUP(TRIM($F2152),Produktinformasjon!$D$5:$D$10000,Produktinformasjon!$L$5:$L$10000,,0),"Pris per enhet Regionalt felleslager beregnes automatisk ved komplett utfylling")</f>
        <v>Pris per enhet Regionalt felleslager beregnes automatisk ved komplett utfylling</v>
      </c>
    </row>
    <row r="2153" spans="2:14" x14ac:dyDescent="0.25">
      <c r="B2153" s="33"/>
      <c r="C2153" t="str" cm="1">
        <f t="array" ref="C2153">IFERROR(_xlfn.TEXTJOIN(" | ", TRUE, _xlfn._xlws.FILTER(delKontrakt['#] &amp; " " &amp; delKontrakt[Navn], ISNUMBER(MATCH(delKontrakt['#], VALUE(_xlfn.TEXTSPLIT(SUBSTITUTE(Prisinformasjon!$B2153,  ", ", ","), ",")), 0)))), "Delkontraktnavn hentes automatisk ved å fylle ut delkontraktnummer")</f>
        <v>Delkontraktnavn hentes automatisk ved å fylle ut delkontraktnummer</v>
      </c>
      <c r="D2153" s="34"/>
      <c r="E2153" s="34"/>
      <c r="F2153" s="33"/>
      <c r="G2153" s="33"/>
      <c r="H2153" s="15"/>
      <c r="I2153" s="15"/>
      <c r="J2153" s="15"/>
      <c r="K2153" s="48"/>
      <c r="L2153" s="44"/>
      <c r="M2153" s="47" t="str">
        <f>IFERROR(TRIM($K2153)/_xlfn.XLOOKUP(TRIM($F2153),Produktinformasjon!$D$5:$D$10000,Produktinformasjon!$L$5:$L$10000,,0),"Pris per enhet "&amp;Til_Hvem&amp;" beregnes automatisk ved komplett utfylling")</f>
        <v>Pris per enhet Regionalt beregnes automatisk ved komplett utfylling</v>
      </c>
      <c r="N2153" s="47" t="str">
        <f>IFERROR(TRIM($L2153)/_xlfn.XLOOKUP(TRIM($F2153),Produktinformasjon!$D$5:$D$10000,Produktinformasjon!$L$5:$L$10000,,0),"Pris per enhet Regionalt felleslager beregnes automatisk ved komplett utfylling")</f>
        <v>Pris per enhet Regionalt felleslager beregnes automatisk ved komplett utfylling</v>
      </c>
    </row>
    <row r="2154" spans="2:14" x14ac:dyDescent="0.25">
      <c r="B2154" s="33"/>
      <c r="C2154" t="str" cm="1">
        <f t="array" ref="C2154">IFERROR(_xlfn.TEXTJOIN(" | ", TRUE, _xlfn._xlws.FILTER(delKontrakt['#] &amp; " " &amp; delKontrakt[Navn], ISNUMBER(MATCH(delKontrakt['#], VALUE(_xlfn.TEXTSPLIT(SUBSTITUTE(Prisinformasjon!$B2154,  ", ", ","), ",")), 0)))), "Delkontraktnavn hentes automatisk ved å fylle ut delkontraktnummer")</f>
        <v>Delkontraktnavn hentes automatisk ved å fylle ut delkontraktnummer</v>
      </c>
      <c r="D2154" s="34"/>
      <c r="E2154" s="34"/>
      <c r="F2154" s="33"/>
      <c r="G2154" s="33"/>
      <c r="H2154" s="15"/>
      <c r="I2154" s="15"/>
      <c r="J2154" s="15"/>
      <c r="K2154" s="48"/>
      <c r="L2154" s="44"/>
      <c r="M2154" s="47" t="str">
        <f>IFERROR(TRIM($K2154)/_xlfn.XLOOKUP(TRIM($F2154),Produktinformasjon!$D$5:$D$10000,Produktinformasjon!$L$5:$L$10000,,0),"Pris per enhet "&amp;Til_Hvem&amp;" beregnes automatisk ved komplett utfylling")</f>
        <v>Pris per enhet Regionalt beregnes automatisk ved komplett utfylling</v>
      </c>
      <c r="N2154" s="47" t="str">
        <f>IFERROR(TRIM($L2154)/_xlfn.XLOOKUP(TRIM($F2154),Produktinformasjon!$D$5:$D$10000,Produktinformasjon!$L$5:$L$10000,,0),"Pris per enhet Regionalt felleslager beregnes automatisk ved komplett utfylling")</f>
        <v>Pris per enhet Regionalt felleslager beregnes automatisk ved komplett utfylling</v>
      </c>
    </row>
    <row r="2155" spans="2:14" x14ac:dyDescent="0.25">
      <c r="B2155" s="33"/>
      <c r="C2155" t="str" cm="1">
        <f t="array" ref="C2155">IFERROR(_xlfn.TEXTJOIN(" | ", TRUE, _xlfn._xlws.FILTER(delKontrakt['#] &amp; " " &amp; delKontrakt[Navn], ISNUMBER(MATCH(delKontrakt['#], VALUE(_xlfn.TEXTSPLIT(SUBSTITUTE(Prisinformasjon!$B2155,  ", ", ","), ",")), 0)))), "Delkontraktnavn hentes automatisk ved å fylle ut delkontraktnummer")</f>
        <v>Delkontraktnavn hentes automatisk ved å fylle ut delkontraktnummer</v>
      </c>
      <c r="D2155" s="34"/>
      <c r="E2155" s="34"/>
      <c r="F2155" s="33"/>
      <c r="G2155" s="33"/>
      <c r="H2155" s="15"/>
      <c r="I2155" s="15"/>
      <c r="J2155" s="15"/>
      <c r="K2155" s="48"/>
      <c r="L2155" s="44"/>
      <c r="M2155" s="47" t="str">
        <f>IFERROR(TRIM($K2155)/_xlfn.XLOOKUP(TRIM($F2155),Produktinformasjon!$D$5:$D$10000,Produktinformasjon!$L$5:$L$10000,,0),"Pris per enhet "&amp;Til_Hvem&amp;" beregnes automatisk ved komplett utfylling")</f>
        <v>Pris per enhet Regionalt beregnes automatisk ved komplett utfylling</v>
      </c>
      <c r="N2155" s="47" t="str">
        <f>IFERROR(TRIM($L2155)/_xlfn.XLOOKUP(TRIM($F2155),Produktinformasjon!$D$5:$D$10000,Produktinformasjon!$L$5:$L$10000,,0),"Pris per enhet Regionalt felleslager beregnes automatisk ved komplett utfylling")</f>
        <v>Pris per enhet Regionalt felleslager beregnes automatisk ved komplett utfylling</v>
      </c>
    </row>
    <row r="2156" spans="2:14" x14ac:dyDescent="0.25">
      <c r="B2156" s="33"/>
      <c r="C2156" t="str" cm="1">
        <f t="array" ref="C2156">IFERROR(_xlfn.TEXTJOIN(" | ", TRUE, _xlfn._xlws.FILTER(delKontrakt['#] &amp; " " &amp; delKontrakt[Navn], ISNUMBER(MATCH(delKontrakt['#], VALUE(_xlfn.TEXTSPLIT(SUBSTITUTE(Prisinformasjon!$B2156,  ", ", ","), ",")), 0)))), "Delkontraktnavn hentes automatisk ved å fylle ut delkontraktnummer")</f>
        <v>Delkontraktnavn hentes automatisk ved å fylle ut delkontraktnummer</v>
      </c>
      <c r="D2156" s="34"/>
      <c r="E2156" s="34"/>
      <c r="F2156" s="33"/>
      <c r="G2156" s="33"/>
      <c r="H2156" s="15"/>
      <c r="I2156" s="15"/>
      <c r="J2156" s="15"/>
      <c r="K2156" s="48"/>
      <c r="L2156" s="44"/>
      <c r="M2156" s="47" t="str">
        <f>IFERROR(TRIM($K2156)/_xlfn.XLOOKUP(TRIM($F2156),Produktinformasjon!$D$5:$D$10000,Produktinformasjon!$L$5:$L$10000,,0),"Pris per enhet "&amp;Til_Hvem&amp;" beregnes automatisk ved komplett utfylling")</f>
        <v>Pris per enhet Regionalt beregnes automatisk ved komplett utfylling</v>
      </c>
      <c r="N2156" s="47" t="str">
        <f>IFERROR(TRIM($L2156)/_xlfn.XLOOKUP(TRIM($F2156),Produktinformasjon!$D$5:$D$10000,Produktinformasjon!$L$5:$L$10000,,0),"Pris per enhet Regionalt felleslager beregnes automatisk ved komplett utfylling")</f>
        <v>Pris per enhet Regionalt felleslager beregnes automatisk ved komplett utfylling</v>
      </c>
    </row>
    <row r="2157" spans="2:14" x14ac:dyDescent="0.25">
      <c r="B2157" s="33"/>
      <c r="C2157" t="str" cm="1">
        <f t="array" ref="C2157">IFERROR(_xlfn.TEXTJOIN(" | ", TRUE, _xlfn._xlws.FILTER(delKontrakt['#] &amp; " " &amp; delKontrakt[Navn], ISNUMBER(MATCH(delKontrakt['#], VALUE(_xlfn.TEXTSPLIT(SUBSTITUTE(Prisinformasjon!$B2157,  ", ", ","), ",")), 0)))), "Delkontraktnavn hentes automatisk ved å fylle ut delkontraktnummer")</f>
        <v>Delkontraktnavn hentes automatisk ved å fylle ut delkontraktnummer</v>
      </c>
      <c r="D2157" s="34"/>
      <c r="E2157" s="34"/>
      <c r="F2157" s="33"/>
      <c r="G2157" s="33"/>
      <c r="H2157" s="15"/>
      <c r="I2157" s="15"/>
      <c r="J2157" s="15"/>
      <c r="K2157" s="48"/>
      <c r="L2157" s="44"/>
      <c r="M2157" s="47" t="str">
        <f>IFERROR(TRIM($K2157)/_xlfn.XLOOKUP(TRIM($F2157),Produktinformasjon!$D$5:$D$10000,Produktinformasjon!$L$5:$L$10000,,0),"Pris per enhet "&amp;Til_Hvem&amp;" beregnes automatisk ved komplett utfylling")</f>
        <v>Pris per enhet Regionalt beregnes automatisk ved komplett utfylling</v>
      </c>
      <c r="N2157" s="47" t="str">
        <f>IFERROR(TRIM($L2157)/_xlfn.XLOOKUP(TRIM($F2157),Produktinformasjon!$D$5:$D$10000,Produktinformasjon!$L$5:$L$10000,,0),"Pris per enhet Regionalt felleslager beregnes automatisk ved komplett utfylling")</f>
        <v>Pris per enhet Regionalt felleslager beregnes automatisk ved komplett utfylling</v>
      </c>
    </row>
    <row r="2158" spans="2:14" x14ac:dyDescent="0.25">
      <c r="B2158" s="33"/>
      <c r="C2158" t="str" cm="1">
        <f t="array" ref="C2158">IFERROR(_xlfn.TEXTJOIN(" | ", TRUE, _xlfn._xlws.FILTER(delKontrakt['#] &amp; " " &amp; delKontrakt[Navn], ISNUMBER(MATCH(delKontrakt['#], VALUE(_xlfn.TEXTSPLIT(SUBSTITUTE(Prisinformasjon!$B2158,  ", ", ","), ",")), 0)))), "Delkontraktnavn hentes automatisk ved å fylle ut delkontraktnummer")</f>
        <v>Delkontraktnavn hentes automatisk ved å fylle ut delkontraktnummer</v>
      </c>
      <c r="D2158" s="34"/>
      <c r="E2158" s="34"/>
      <c r="F2158" s="33"/>
      <c r="G2158" s="33"/>
      <c r="H2158" s="15"/>
      <c r="I2158" s="15"/>
      <c r="J2158" s="15"/>
      <c r="K2158" s="48"/>
      <c r="L2158" s="44"/>
      <c r="M2158" s="47" t="str">
        <f>IFERROR(TRIM($K2158)/_xlfn.XLOOKUP(TRIM($F2158),Produktinformasjon!$D$5:$D$10000,Produktinformasjon!$L$5:$L$10000,,0),"Pris per enhet "&amp;Til_Hvem&amp;" beregnes automatisk ved komplett utfylling")</f>
        <v>Pris per enhet Regionalt beregnes automatisk ved komplett utfylling</v>
      </c>
      <c r="N2158" s="47" t="str">
        <f>IFERROR(TRIM($L2158)/_xlfn.XLOOKUP(TRIM($F2158),Produktinformasjon!$D$5:$D$10000,Produktinformasjon!$L$5:$L$10000,,0),"Pris per enhet Regionalt felleslager beregnes automatisk ved komplett utfylling")</f>
        <v>Pris per enhet Regionalt felleslager beregnes automatisk ved komplett utfylling</v>
      </c>
    </row>
    <row r="2159" spans="2:14" x14ac:dyDescent="0.25">
      <c r="B2159" s="33"/>
      <c r="C2159" t="str" cm="1">
        <f t="array" ref="C2159">IFERROR(_xlfn.TEXTJOIN(" | ", TRUE, _xlfn._xlws.FILTER(delKontrakt['#] &amp; " " &amp; delKontrakt[Navn], ISNUMBER(MATCH(delKontrakt['#], VALUE(_xlfn.TEXTSPLIT(SUBSTITUTE(Prisinformasjon!$B2159,  ", ", ","), ",")), 0)))), "Delkontraktnavn hentes automatisk ved å fylle ut delkontraktnummer")</f>
        <v>Delkontraktnavn hentes automatisk ved å fylle ut delkontraktnummer</v>
      </c>
      <c r="D2159" s="34"/>
      <c r="E2159" s="34"/>
      <c r="F2159" s="33"/>
      <c r="G2159" s="33"/>
      <c r="H2159" s="15"/>
      <c r="I2159" s="15"/>
      <c r="J2159" s="15"/>
      <c r="K2159" s="48"/>
      <c r="L2159" s="44"/>
      <c r="M2159" s="47" t="str">
        <f>IFERROR(TRIM($K2159)/_xlfn.XLOOKUP(TRIM($F2159),Produktinformasjon!$D$5:$D$10000,Produktinformasjon!$L$5:$L$10000,,0),"Pris per enhet "&amp;Til_Hvem&amp;" beregnes automatisk ved komplett utfylling")</f>
        <v>Pris per enhet Regionalt beregnes automatisk ved komplett utfylling</v>
      </c>
      <c r="N2159" s="47" t="str">
        <f>IFERROR(TRIM($L2159)/_xlfn.XLOOKUP(TRIM($F2159),Produktinformasjon!$D$5:$D$10000,Produktinformasjon!$L$5:$L$10000,,0),"Pris per enhet Regionalt felleslager beregnes automatisk ved komplett utfylling")</f>
        <v>Pris per enhet Regionalt felleslager beregnes automatisk ved komplett utfylling</v>
      </c>
    </row>
    <row r="2160" spans="2:14" x14ac:dyDescent="0.25">
      <c r="B2160" s="33"/>
      <c r="C2160" t="str" cm="1">
        <f t="array" ref="C2160">IFERROR(_xlfn.TEXTJOIN(" | ", TRUE, _xlfn._xlws.FILTER(delKontrakt['#] &amp; " " &amp; delKontrakt[Navn], ISNUMBER(MATCH(delKontrakt['#], VALUE(_xlfn.TEXTSPLIT(SUBSTITUTE(Prisinformasjon!$B2160,  ", ", ","), ",")), 0)))), "Delkontraktnavn hentes automatisk ved å fylle ut delkontraktnummer")</f>
        <v>Delkontraktnavn hentes automatisk ved å fylle ut delkontraktnummer</v>
      </c>
      <c r="D2160" s="34"/>
      <c r="E2160" s="34"/>
      <c r="F2160" s="33"/>
      <c r="G2160" s="33"/>
      <c r="H2160" s="15"/>
      <c r="I2160" s="15"/>
      <c r="J2160" s="15"/>
      <c r="K2160" s="48"/>
      <c r="L2160" s="44"/>
      <c r="M2160" s="47" t="str">
        <f>IFERROR(TRIM($K2160)/_xlfn.XLOOKUP(TRIM($F2160),Produktinformasjon!$D$5:$D$10000,Produktinformasjon!$L$5:$L$10000,,0),"Pris per enhet "&amp;Til_Hvem&amp;" beregnes automatisk ved komplett utfylling")</f>
        <v>Pris per enhet Regionalt beregnes automatisk ved komplett utfylling</v>
      </c>
      <c r="N2160" s="47" t="str">
        <f>IFERROR(TRIM($L2160)/_xlfn.XLOOKUP(TRIM($F2160),Produktinformasjon!$D$5:$D$10000,Produktinformasjon!$L$5:$L$10000,,0),"Pris per enhet Regionalt felleslager beregnes automatisk ved komplett utfylling")</f>
        <v>Pris per enhet Regionalt felleslager beregnes automatisk ved komplett utfylling</v>
      </c>
    </row>
    <row r="2161" spans="2:14" x14ac:dyDescent="0.25">
      <c r="B2161" s="33"/>
      <c r="C2161" t="str" cm="1">
        <f t="array" ref="C2161">IFERROR(_xlfn.TEXTJOIN(" | ", TRUE, _xlfn._xlws.FILTER(delKontrakt['#] &amp; " " &amp; delKontrakt[Navn], ISNUMBER(MATCH(delKontrakt['#], VALUE(_xlfn.TEXTSPLIT(SUBSTITUTE(Prisinformasjon!$B2161,  ", ", ","), ",")), 0)))), "Delkontraktnavn hentes automatisk ved å fylle ut delkontraktnummer")</f>
        <v>Delkontraktnavn hentes automatisk ved å fylle ut delkontraktnummer</v>
      </c>
      <c r="D2161" s="34"/>
      <c r="E2161" s="34"/>
      <c r="F2161" s="33"/>
      <c r="G2161" s="33"/>
      <c r="H2161" s="15"/>
      <c r="I2161" s="15"/>
      <c r="J2161" s="15"/>
      <c r="K2161" s="48"/>
      <c r="L2161" s="44"/>
      <c r="M2161" s="47" t="str">
        <f>IFERROR(TRIM($K2161)/_xlfn.XLOOKUP(TRIM($F2161),Produktinformasjon!$D$5:$D$10000,Produktinformasjon!$L$5:$L$10000,,0),"Pris per enhet "&amp;Til_Hvem&amp;" beregnes automatisk ved komplett utfylling")</f>
        <v>Pris per enhet Regionalt beregnes automatisk ved komplett utfylling</v>
      </c>
      <c r="N2161" s="47" t="str">
        <f>IFERROR(TRIM($L2161)/_xlfn.XLOOKUP(TRIM($F2161),Produktinformasjon!$D$5:$D$10000,Produktinformasjon!$L$5:$L$10000,,0),"Pris per enhet Regionalt felleslager beregnes automatisk ved komplett utfylling")</f>
        <v>Pris per enhet Regionalt felleslager beregnes automatisk ved komplett utfylling</v>
      </c>
    </row>
    <row r="2162" spans="2:14" x14ac:dyDescent="0.25">
      <c r="B2162" s="33"/>
      <c r="C2162" t="str" cm="1">
        <f t="array" ref="C2162">IFERROR(_xlfn.TEXTJOIN(" | ", TRUE, _xlfn._xlws.FILTER(delKontrakt['#] &amp; " " &amp; delKontrakt[Navn], ISNUMBER(MATCH(delKontrakt['#], VALUE(_xlfn.TEXTSPLIT(SUBSTITUTE(Prisinformasjon!$B2162,  ", ", ","), ",")), 0)))), "Delkontraktnavn hentes automatisk ved å fylle ut delkontraktnummer")</f>
        <v>Delkontraktnavn hentes automatisk ved å fylle ut delkontraktnummer</v>
      </c>
      <c r="D2162" s="34"/>
      <c r="E2162" s="34"/>
      <c r="F2162" s="33"/>
      <c r="G2162" s="33"/>
      <c r="H2162" s="15"/>
      <c r="I2162" s="15"/>
      <c r="J2162" s="15"/>
      <c r="K2162" s="48"/>
      <c r="L2162" s="44"/>
      <c r="M2162" s="47" t="str">
        <f>IFERROR(TRIM($K2162)/_xlfn.XLOOKUP(TRIM($F2162),Produktinformasjon!$D$5:$D$10000,Produktinformasjon!$L$5:$L$10000,,0),"Pris per enhet "&amp;Til_Hvem&amp;" beregnes automatisk ved komplett utfylling")</f>
        <v>Pris per enhet Regionalt beregnes automatisk ved komplett utfylling</v>
      </c>
      <c r="N2162" s="47" t="str">
        <f>IFERROR(TRIM($L2162)/_xlfn.XLOOKUP(TRIM($F2162),Produktinformasjon!$D$5:$D$10000,Produktinformasjon!$L$5:$L$10000,,0),"Pris per enhet Regionalt felleslager beregnes automatisk ved komplett utfylling")</f>
        <v>Pris per enhet Regionalt felleslager beregnes automatisk ved komplett utfylling</v>
      </c>
    </row>
    <row r="2163" spans="2:14" x14ac:dyDescent="0.25">
      <c r="B2163" s="33"/>
      <c r="C2163" t="str" cm="1">
        <f t="array" ref="C2163">IFERROR(_xlfn.TEXTJOIN(" | ", TRUE, _xlfn._xlws.FILTER(delKontrakt['#] &amp; " " &amp; delKontrakt[Navn], ISNUMBER(MATCH(delKontrakt['#], VALUE(_xlfn.TEXTSPLIT(SUBSTITUTE(Prisinformasjon!$B2163,  ", ", ","), ",")), 0)))), "Delkontraktnavn hentes automatisk ved å fylle ut delkontraktnummer")</f>
        <v>Delkontraktnavn hentes automatisk ved å fylle ut delkontraktnummer</v>
      </c>
      <c r="D2163" s="34"/>
      <c r="E2163" s="34"/>
      <c r="F2163" s="33"/>
      <c r="G2163" s="33"/>
      <c r="H2163" s="15"/>
      <c r="I2163" s="15"/>
      <c r="J2163" s="15"/>
      <c r="K2163" s="48"/>
      <c r="L2163" s="44"/>
      <c r="M2163" s="47" t="str">
        <f>IFERROR(TRIM($K2163)/_xlfn.XLOOKUP(TRIM($F2163),Produktinformasjon!$D$5:$D$10000,Produktinformasjon!$L$5:$L$10000,,0),"Pris per enhet "&amp;Til_Hvem&amp;" beregnes automatisk ved komplett utfylling")</f>
        <v>Pris per enhet Regionalt beregnes automatisk ved komplett utfylling</v>
      </c>
      <c r="N2163" s="47" t="str">
        <f>IFERROR(TRIM($L2163)/_xlfn.XLOOKUP(TRIM($F2163),Produktinformasjon!$D$5:$D$10000,Produktinformasjon!$L$5:$L$10000,,0),"Pris per enhet Regionalt felleslager beregnes automatisk ved komplett utfylling")</f>
        <v>Pris per enhet Regionalt felleslager beregnes automatisk ved komplett utfylling</v>
      </c>
    </row>
    <row r="2164" spans="2:14" x14ac:dyDescent="0.25">
      <c r="B2164" s="33"/>
      <c r="C2164" t="str" cm="1">
        <f t="array" ref="C2164">IFERROR(_xlfn.TEXTJOIN(" | ", TRUE, _xlfn._xlws.FILTER(delKontrakt['#] &amp; " " &amp; delKontrakt[Navn], ISNUMBER(MATCH(delKontrakt['#], VALUE(_xlfn.TEXTSPLIT(SUBSTITUTE(Prisinformasjon!$B2164,  ", ", ","), ",")), 0)))), "Delkontraktnavn hentes automatisk ved å fylle ut delkontraktnummer")</f>
        <v>Delkontraktnavn hentes automatisk ved å fylle ut delkontraktnummer</v>
      </c>
      <c r="D2164" s="34"/>
      <c r="E2164" s="34"/>
      <c r="F2164" s="33"/>
      <c r="G2164" s="33"/>
      <c r="H2164" s="15"/>
      <c r="I2164" s="15"/>
      <c r="J2164" s="15"/>
      <c r="K2164" s="48"/>
      <c r="L2164" s="44"/>
      <c r="M2164" s="47" t="str">
        <f>IFERROR(TRIM($K2164)/_xlfn.XLOOKUP(TRIM($F2164),Produktinformasjon!$D$5:$D$10000,Produktinformasjon!$L$5:$L$10000,,0),"Pris per enhet "&amp;Til_Hvem&amp;" beregnes automatisk ved komplett utfylling")</f>
        <v>Pris per enhet Regionalt beregnes automatisk ved komplett utfylling</v>
      </c>
      <c r="N2164" s="47" t="str">
        <f>IFERROR(TRIM($L2164)/_xlfn.XLOOKUP(TRIM($F2164),Produktinformasjon!$D$5:$D$10000,Produktinformasjon!$L$5:$L$10000,,0),"Pris per enhet Regionalt felleslager beregnes automatisk ved komplett utfylling")</f>
        <v>Pris per enhet Regionalt felleslager beregnes automatisk ved komplett utfylling</v>
      </c>
    </row>
    <row r="2165" spans="2:14" x14ac:dyDescent="0.25">
      <c r="B2165" s="33"/>
      <c r="C2165" t="str" cm="1">
        <f t="array" ref="C2165">IFERROR(_xlfn.TEXTJOIN(" | ", TRUE, _xlfn._xlws.FILTER(delKontrakt['#] &amp; " " &amp; delKontrakt[Navn], ISNUMBER(MATCH(delKontrakt['#], VALUE(_xlfn.TEXTSPLIT(SUBSTITUTE(Prisinformasjon!$B2165,  ", ", ","), ",")), 0)))), "Delkontraktnavn hentes automatisk ved å fylle ut delkontraktnummer")</f>
        <v>Delkontraktnavn hentes automatisk ved å fylle ut delkontraktnummer</v>
      </c>
      <c r="D2165" s="34"/>
      <c r="E2165" s="34"/>
      <c r="F2165" s="33"/>
      <c r="G2165" s="33"/>
      <c r="H2165" s="15"/>
      <c r="I2165" s="15"/>
      <c r="J2165" s="15"/>
      <c r="K2165" s="48"/>
      <c r="L2165" s="44"/>
      <c r="M2165" s="47" t="str">
        <f>IFERROR(TRIM($K2165)/_xlfn.XLOOKUP(TRIM($F2165),Produktinformasjon!$D$5:$D$10000,Produktinformasjon!$L$5:$L$10000,,0),"Pris per enhet "&amp;Til_Hvem&amp;" beregnes automatisk ved komplett utfylling")</f>
        <v>Pris per enhet Regionalt beregnes automatisk ved komplett utfylling</v>
      </c>
      <c r="N2165" s="47" t="str">
        <f>IFERROR(TRIM($L2165)/_xlfn.XLOOKUP(TRIM($F2165),Produktinformasjon!$D$5:$D$10000,Produktinformasjon!$L$5:$L$10000,,0),"Pris per enhet Regionalt felleslager beregnes automatisk ved komplett utfylling")</f>
        <v>Pris per enhet Regionalt felleslager beregnes automatisk ved komplett utfylling</v>
      </c>
    </row>
    <row r="2166" spans="2:14" x14ac:dyDescent="0.25">
      <c r="B2166" s="33"/>
      <c r="C2166" t="str" cm="1">
        <f t="array" ref="C2166">IFERROR(_xlfn.TEXTJOIN(" | ", TRUE, _xlfn._xlws.FILTER(delKontrakt['#] &amp; " " &amp; delKontrakt[Navn], ISNUMBER(MATCH(delKontrakt['#], VALUE(_xlfn.TEXTSPLIT(SUBSTITUTE(Prisinformasjon!$B2166,  ", ", ","), ",")), 0)))), "Delkontraktnavn hentes automatisk ved å fylle ut delkontraktnummer")</f>
        <v>Delkontraktnavn hentes automatisk ved å fylle ut delkontraktnummer</v>
      </c>
      <c r="D2166" s="34"/>
      <c r="E2166" s="34"/>
      <c r="F2166" s="33"/>
      <c r="G2166" s="33"/>
      <c r="H2166" s="15"/>
      <c r="I2166" s="15"/>
      <c r="J2166" s="15"/>
      <c r="K2166" s="48"/>
      <c r="L2166" s="44"/>
      <c r="M2166" s="47" t="str">
        <f>IFERROR(TRIM($K2166)/_xlfn.XLOOKUP(TRIM($F2166),Produktinformasjon!$D$5:$D$10000,Produktinformasjon!$L$5:$L$10000,,0),"Pris per enhet "&amp;Til_Hvem&amp;" beregnes automatisk ved komplett utfylling")</f>
        <v>Pris per enhet Regionalt beregnes automatisk ved komplett utfylling</v>
      </c>
      <c r="N2166" s="47" t="str">
        <f>IFERROR(TRIM($L2166)/_xlfn.XLOOKUP(TRIM($F2166),Produktinformasjon!$D$5:$D$10000,Produktinformasjon!$L$5:$L$10000,,0),"Pris per enhet Regionalt felleslager beregnes automatisk ved komplett utfylling")</f>
        <v>Pris per enhet Regionalt felleslager beregnes automatisk ved komplett utfylling</v>
      </c>
    </row>
    <row r="2167" spans="2:14" x14ac:dyDescent="0.25">
      <c r="B2167" s="33"/>
      <c r="C2167" t="str" cm="1">
        <f t="array" ref="C2167">IFERROR(_xlfn.TEXTJOIN(" | ", TRUE, _xlfn._xlws.FILTER(delKontrakt['#] &amp; " " &amp; delKontrakt[Navn], ISNUMBER(MATCH(delKontrakt['#], VALUE(_xlfn.TEXTSPLIT(SUBSTITUTE(Prisinformasjon!$B2167,  ", ", ","), ",")), 0)))), "Delkontraktnavn hentes automatisk ved å fylle ut delkontraktnummer")</f>
        <v>Delkontraktnavn hentes automatisk ved å fylle ut delkontraktnummer</v>
      </c>
      <c r="D2167" s="34"/>
      <c r="E2167" s="34"/>
      <c r="F2167" s="33"/>
      <c r="G2167" s="33"/>
      <c r="H2167" s="15"/>
      <c r="I2167" s="15"/>
      <c r="J2167" s="15"/>
      <c r="K2167" s="48"/>
      <c r="L2167" s="44"/>
      <c r="M2167" s="47" t="str">
        <f>IFERROR(TRIM($K2167)/_xlfn.XLOOKUP(TRIM($F2167),Produktinformasjon!$D$5:$D$10000,Produktinformasjon!$L$5:$L$10000,,0),"Pris per enhet "&amp;Til_Hvem&amp;" beregnes automatisk ved komplett utfylling")</f>
        <v>Pris per enhet Regionalt beregnes automatisk ved komplett utfylling</v>
      </c>
      <c r="N2167" s="47" t="str">
        <f>IFERROR(TRIM($L2167)/_xlfn.XLOOKUP(TRIM($F2167),Produktinformasjon!$D$5:$D$10000,Produktinformasjon!$L$5:$L$10000,,0),"Pris per enhet Regionalt felleslager beregnes automatisk ved komplett utfylling")</f>
        <v>Pris per enhet Regionalt felleslager beregnes automatisk ved komplett utfylling</v>
      </c>
    </row>
    <row r="2168" spans="2:14" x14ac:dyDescent="0.25">
      <c r="B2168" s="33"/>
      <c r="C2168" t="str" cm="1">
        <f t="array" ref="C2168">IFERROR(_xlfn.TEXTJOIN(" | ", TRUE, _xlfn._xlws.FILTER(delKontrakt['#] &amp; " " &amp; delKontrakt[Navn], ISNUMBER(MATCH(delKontrakt['#], VALUE(_xlfn.TEXTSPLIT(SUBSTITUTE(Prisinformasjon!$B2168,  ", ", ","), ",")), 0)))), "Delkontraktnavn hentes automatisk ved å fylle ut delkontraktnummer")</f>
        <v>Delkontraktnavn hentes automatisk ved å fylle ut delkontraktnummer</v>
      </c>
      <c r="D2168" s="34"/>
      <c r="E2168" s="34"/>
      <c r="F2168" s="33"/>
      <c r="G2168" s="33"/>
      <c r="H2168" s="15"/>
      <c r="I2168" s="15"/>
      <c r="J2168" s="15"/>
      <c r="K2168" s="48"/>
      <c r="L2168" s="44"/>
      <c r="M2168" s="47" t="str">
        <f>IFERROR(TRIM($K2168)/_xlfn.XLOOKUP(TRIM($F2168),Produktinformasjon!$D$5:$D$10000,Produktinformasjon!$L$5:$L$10000,,0),"Pris per enhet "&amp;Til_Hvem&amp;" beregnes automatisk ved komplett utfylling")</f>
        <v>Pris per enhet Regionalt beregnes automatisk ved komplett utfylling</v>
      </c>
      <c r="N2168" s="47" t="str">
        <f>IFERROR(TRIM($L2168)/_xlfn.XLOOKUP(TRIM($F2168),Produktinformasjon!$D$5:$D$10000,Produktinformasjon!$L$5:$L$10000,,0),"Pris per enhet Regionalt felleslager beregnes automatisk ved komplett utfylling")</f>
        <v>Pris per enhet Regionalt felleslager beregnes automatisk ved komplett utfylling</v>
      </c>
    </row>
    <row r="2169" spans="2:14" x14ac:dyDescent="0.25">
      <c r="B2169" s="33"/>
      <c r="C2169" t="str" cm="1">
        <f t="array" ref="C2169">IFERROR(_xlfn.TEXTJOIN(" | ", TRUE, _xlfn._xlws.FILTER(delKontrakt['#] &amp; " " &amp; delKontrakt[Navn], ISNUMBER(MATCH(delKontrakt['#], VALUE(_xlfn.TEXTSPLIT(SUBSTITUTE(Prisinformasjon!$B2169,  ", ", ","), ",")), 0)))), "Delkontraktnavn hentes automatisk ved å fylle ut delkontraktnummer")</f>
        <v>Delkontraktnavn hentes automatisk ved å fylle ut delkontraktnummer</v>
      </c>
      <c r="D2169" s="34"/>
      <c r="E2169" s="34"/>
      <c r="F2169" s="33"/>
      <c r="G2169" s="33"/>
      <c r="H2169" s="15"/>
      <c r="I2169" s="15"/>
      <c r="J2169" s="15"/>
      <c r="K2169" s="48"/>
      <c r="L2169" s="44"/>
      <c r="M2169" s="47" t="str">
        <f>IFERROR(TRIM($K2169)/_xlfn.XLOOKUP(TRIM($F2169),Produktinformasjon!$D$5:$D$10000,Produktinformasjon!$L$5:$L$10000,,0),"Pris per enhet "&amp;Til_Hvem&amp;" beregnes automatisk ved komplett utfylling")</f>
        <v>Pris per enhet Regionalt beregnes automatisk ved komplett utfylling</v>
      </c>
      <c r="N2169" s="47" t="str">
        <f>IFERROR(TRIM($L2169)/_xlfn.XLOOKUP(TRIM($F2169),Produktinformasjon!$D$5:$D$10000,Produktinformasjon!$L$5:$L$10000,,0),"Pris per enhet Regionalt felleslager beregnes automatisk ved komplett utfylling")</f>
        <v>Pris per enhet Regionalt felleslager beregnes automatisk ved komplett utfylling</v>
      </c>
    </row>
    <row r="2170" spans="2:14" x14ac:dyDescent="0.25">
      <c r="B2170" s="33"/>
      <c r="C2170" t="str" cm="1">
        <f t="array" ref="C2170">IFERROR(_xlfn.TEXTJOIN(" | ", TRUE, _xlfn._xlws.FILTER(delKontrakt['#] &amp; " " &amp; delKontrakt[Navn], ISNUMBER(MATCH(delKontrakt['#], VALUE(_xlfn.TEXTSPLIT(SUBSTITUTE(Prisinformasjon!$B2170,  ", ", ","), ",")), 0)))), "Delkontraktnavn hentes automatisk ved å fylle ut delkontraktnummer")</f>
        <v>Delkontraktnavn hentes automatisk ved å fylle ut delkontraktnummer</v>
      </c>
      <c r="D2170" s="34"/>
      <c r="E2170" s="34"/>
      <c r="F2170" s="33"/>
      <c r="G2170" s="33"/>
      <c r="H2170" s="15"/>
      <c r="I2170" s="15"/>
      <c r="J2170" s="15"/>
      <c r="K2170" s="48"/>
      <c r="L2170" s="44"/>
      <c r="M2170" s="47" t="str">
        <f>IFERROR(TRIM($K2170)/_xlfn.XLOOKUP(TRIM($F2170),Produktinformasjon!$D$5:$D$10000,Produktinformasjon!$L$5:$L$10000,,0),"Pris per enhet "&amp;Til_Hvem&amp;" beregnes automatisk ved komplett utfylling")</f>
        <v>Pris per enhet Regionalt beregnes automatisk ved komplett utfylling</v>
      </c>
      <c r="N2170" s="47" t="str">
        <f>IFERROR(TRIM($L2170)/_xlfn.XLOOKUP(TRIM($F2170),Produktinformasjon!$D$5:$D$10000,Produktinformasjon!$L$5:$L$10000,,0),"Pris per enhet Regionalt felleslager beregnes automatisk ved komplett utfylling")</f>
        <v>Pris per enhet Regionalt felleslager beregnes automatisk ved komplett utfylling</v>
      </c>
    </row>
    <row r="2171" spans="2:14" x14ac:dyDescent="0.25">
      <c r="B2171" s="33"/>
      <c r="C2171" t="str" cm="1">
        <f t="array" ref="C2171">IFERROR(_xlfn.TEXTJOIN(" | ", TRUE, _xlfn._xlws.FILTER(delKontrakt['#] &amp; " " &amp; delKontrakt[Navn], ISNUMBER(MATCH(delKontrakt['#], VALUE(_xlfn.TEXTSPLIT(SUBSTITUTE(Prisinformasjon!$B2171,  ", ", ","), ",")), 0)))), "Delkontraktnavn hentes automatisk ved å fylle ut delkontraktnummer")</f>
        <v>Delkontraktnavn hentes automatisk ved å fylle ut delkontraktnummer</v>
      </c>
      <c r="D2171" s="34"/>
      <c r="E2171" s="34"/>
      <c r="F2171" s="33"/>
      <c r="G2171" s="33"/>
      <c r="H2171" s="15"/>
      <c r="I2171" s="15"/>
      <c r="J2171" s="15"/>
      <c r="K2171" s="48"/>
      <c r="L2171" s="44"/>
      <c r="M2171" s="47" t="str">
        <f>IFERROR(TRIM($K2171)/_xlfn.XLOOKUP(TRIM($F2171),Produktinformasjon!$D$5:$D$10000,Produktinformasjon!$L$5:$L$10000,,0),"Pris per enhet "&amp;Til_Hvem&amp;" beregnes automatisk ved komplett utfylling")</f>
        <v>Pris per enhet Regionalt beregnes automatisk ved komplett utfylling</v>
      </c>
      <c r="N2171" s="47" t="str">
        <f>IFERROR(TRIM($L2171)/_xlfn.XLOOKUP(TRIM($F2171),Produktinformasjon!$D$5:$D$10000,Produktinformasjon!$L$5:$L$10000,,0),"Pris per enhet Regionalt felleslager beregnes automatisk ved komplett utfylling")</f>
        <v>Pris per enhet Regionalt felleslager beregnes automatisk ved komplett utfylling</v>
      </c>
    </row>
    <row r="2172" spans="2:14" x14ac:dyDescent="0.25">
      <c r="B2172" s="33"/>
      <c r="C2172" t="str" cm="1">
        <f t="array" ref="C2172">IFERROR(_xlfn.TEXTJOIN(" | ", TRUE, _xlfn._xlws.FILTER(delKontrakt['#] &amp; " " &amp; delKontrakt[Navn], ISNUMBER(MATCH(delKontrakt['#], VALUE(_xlfn.TEXTSPLIT(SUBSTITUTE(Prisinformasjon!$B2172,  ", ", ","), ",")), 0)))), "Delkontraktnavn hentes automatisk ved å fylle ut delkontraktnummer")</f>
        <v>Delkontraktnavn hentes automatisk ved å fylle ut delkontraktnummer</v>
      </c>
      <c r="D2172" s="34"/>
      <c r="E2172" s="34"/>
      <c r="F2172" s="33"/>
      <c r="G2172" s="33"/>
      <c r="H2172" s="15"/>
      <c r="I2172" s="15"/>
      <c r="J2172" s="15"/>
      <c r="K2172" s="48"/>
      <c r="L2172" s="44"/>
      <c r="M2172" s="47" t="str">
        <f>IFERROR(TRIM($K2172)/_xlfn.XLOOKUP(TRIM($F2172),Produktinformasjon!$D$5:$D$10000,Produktinformasjon!$L$5:$L$10000,,0),"Pris per enhet "&amp;Til_Hvem&amp;" beregnes automatisk ved komplett utfylling")</f>
        <v>Pris per enhet Regionalt beregnes automatisk ved komplett utfylling</v>
      </c>
      <c r="N2172" s="47" t="str">
        <f>IFERROR(TRIM($L2172)/_xlfn.XLOOKUP(TRIM($F2172),Produktinformasjon!$D$5:$D$10000,Produktinformasjon!$L$5:$L$10000,,0),"Pris per enhet Regionalt felleslager beregnes automatisk ved komplett utfylling")</f>
        <v>Pris per enhet Regionalt felleslager beregnes automatisk ved komplett utfylling</v>
      </c>
    </row>
    <row r="2173" spans="2:14" x14ac:dyDescent="0.25">
      <c r="B2173" s="33"/>
      <c r="C2173" t="str" cm="1">
        <f t="array" ref="C2173">IFERROR(_xlfn.TEXTJOIN(" | ", TRUE, _xlfn._xlws.FILTER(delKontrakt['#] &amp; " " &amp; delKontrakt[Navn], ISNUMBER(MATCH(delKontrakt['#], VALUE(_xlfn.TEXTSPLIT(SUBSTITUTE(Prisinformasjon!$B2173,  ", ", ","), ",")), 0)))), "Delkontraktnavn hentes automatisk ved å fylle ut delkontraktnummer")</f>
        <v>Delkontraktnavn hentes automatisk ved å fylle ut delkontraktnummer</v>
      </c>
      <c r="D2173" s="34"/>
      <c r="E2173" s="34"/>
      <c r="F2173" s="33"/>
      <c r="G2173" s="33"/>
      <c r="H2173" s="15"/>
      <c r="I2173" s="15"/>
      <c r="J2173" s="15"/>
      <c r="K2173" s="48"/>
      <c r="L2173" s="44"/>
      <c r="M2173" s="47" t="str">
        <f>IFERROR(TRIM($K2173)/_xlfn.XLOOKUP(TRIM($F2173),Produktinformasjon!$D$5:$D$10000,Produktinformasjon!$L$5:$L$10000,,0),"Pris per enhet "&amp;Til_Hvem&amp;" beregnes automatisk ved komplett utfylling")</f>
        <v>Pris per enhet Regionalt beregnes automatisk ved komplett utfylling</v>
      </c>
      <c r="N2173" s="47" t="str">
        <f>IFERROR(TRIM($L2173)/_xlfn.XLOOKUP(TRIM($F2173),Produktinformasjon!$D$5:$D$10000,Produktinformasjon!$L$5:$L$10000,,0),"Pris per enhet Regionalt felleslager beregnes automatisk ved komplett utfylling")</f>
        <v>Pris per enhet Regionalt felleslager beregnes automatisk ved komplett utfylling</v>
      </c>
    </row>
    <row r="2174" spans="2:14" x14ac:dyDescent="0.25">
      <c r="B2174" s="33"/>
      <c r="C2174" t="str" cm="1">
        <f t="array" ref="C2174">IFERROR(_xlfn.TEXTJOIN(" | ", TRUE, _xlfn._xlws.FILTER(delKontrakt['#] &amp; " " &amp; delKontrakt[Navn], ISNUMBER(MATCH(delKontrakt['#], VALUE(_xlfn.TEXTSPLIT(SUBSTITUTE(Prisinformasjon!$B2174,  ", ", ","), ",")), 0)))), "Delkontraktnavn hentes automatisk ved å fylle ut delkontraktnummer")</f>
        <v>Delkontraktnavn hentes automatisk ved å fylle ut delkontraktnummer</v>
      </c>
      <c r="D2174" s="34"/>
      <c r="E2174" s="34"/>
      <c r="F2174" s="33"/>
      <c r="G2174" s="33"/>
      <c r="H2174" s="15"/>
      <c r="I2174" s="15"/>
      <c r="J2174" s="15"/>
      <c r="K2174" s="48"/>
      <c r="L2174" s="44"/>
      <c r="M2174" s="47" t="str">
        <f>IFERROR(TRIM($K2174)/_xlfn.XLOOKUP(TRIM($F2174),Produktinformasjon!$D$5:$D$10000,Produktinformasjon!$L$5:$L$10000,,0),"Pris per enhet "&amp;Til_Hvem&amp;" beregnes automatisk ved komplett utfylling")</f>
        <v>Pris per enhet Regionalt beregnes automatisk ved komplett utfylling</v>
      </c>
      <c r="N2174" s="47" t="str">
        <f>IFERROR(TRIM($L2174)/_xlfn.XLOOKUP(TRIM($F2174),Produktinformasjon!$D$5:$D$10000,Produktinformasjon!$L$5:$L$10000,,0),"Pris per enhet Regionalt felleslager beregnes automatisk ved komplett utfylling")</f>
        <v>Pris per enhet Regionalt felleslager beregnes automatisk ved komplett utfylling</v>
      </c>
    </row>
    <row r="2175" spans="2:14" x14ac:dyDescent="0.25">
      <c r="B2175" s="33"/>
      <c r="C2175" t="str" cm="1">
        <f t="array" ref="C2175">IFERROR(_xlfn.TEXTJOIN(" | ", TRUE, _xlfn._xlws.FILTER(delKontrakt['#] &amp; " " &amp; delKontrakt[Navn], ISNUMBER(MATCH(delKontrakt['#], VALUE(_xlfn.TEXTSPLIT(SUBSTITUTE(Prisinformasjon!$B2175,  ", ", ","), ",")), 0)))), "Delkontraktnavn hentes automatisk ved å fylle ut delkontraktnummer")</f>
        <v>Delkontraktnavn hentes automatisk ved å fylle ut delkontraktnummer</v>
      </c>
      <c r="D2175" s="34"/>
      <c r="E2175" s="34"/>
      <c r="F2175" s="33"/>
      <c r="G2175" s="33"/>
      <c r="H2175" s="15"/>
      <c r="I2175" s="15"/>
      <c r="J2175" s="15"/>
      <c r="K2175" s="48"/>
      <c r="L2175" s="44"/>
      <c r="M2175" s="47" t="str">
        <f>IFERROR(TRIM($K2175)/_xlfn.XLOOKUP(TRIM($F2175),Produktinformasjon!$D$5:$D$10000,Produktinformasjon!$L$5:$L$10000,,0),"Pris per enhet "&amp;Til_Hvem&amp;" beregnes automatisk ved komplett utfylling")</f>
        <v>Pris per enhet Regionalt beregnes automatisk ved komplett utfylling</v>
      </c>
      <c r="N2175" s="47" t="str">
        <f>IFERROR(TRIM($L2175)/_xlfn.XLOOKUP(TRIM($F2175),Produktinformasjon!$D$5:$D$10000,Produktinformasjon!$L$5:$L$10000,,0),"Pris per enhet Regionalt felleslager beregnes automatisk ved komplett utfylling")</f>
        <v>Pris per enhet Regionalt felleslager beregnes automatisk ved komplett utfylling</v>
      </c>
    </row>
    <row r="2176" spans="2:14" x14ac:dyDescent="0.25">
      <c r="B2176" s="33"/>
      <c r="C2176" t="str" cm="1">
        <f t="array" ref="C2176">IFERROR(_xlfn.TEXTJOIN(" | ", TRUE, _xlfn._xlws.FILTER(delKontrakt['#] &amp; " " &amp; delKontrakt[Navn], ISNUMBER(MATCH(delKontrakt['#], VALUE(_xlfn.TEXTSPLIT(SUBSTITUTE(Prisinformasjon!$B2176,  ", ", ","), ",")), 0)))), "Delkontraktnavn hentes automatisk ved å fylle ut delkontraktnummer")</f>
        <v>Delkontraktnavn hentes automatisk ved å fylle ut delkontraktnummer</v>
      </c>
      <c r="D2176" s="34"/>
      <c r="E2176" s="34"/>
      <c r="F2176" s="33"/>
      <c r="G2176" s="33"/>
      <c r="H2176" s="15"/>
      <c r="I2176" s="15"/>
      <c r="J2176" s="15"/>
      <c r="K2176" s="48"/>
      <c r="L2176" s="44"/>
      <c r="M2176" s="47" t="str">
        <f>IFERROR(TRIM($K2176)/_xlfn.XLOOKUP(TRIM($F2176),Produktinformasjon!$D$5:$D$10000,Produktinformasjon!$L$5:$L$10000,,0),"Pris per enhet "&amp;Til_Hvem&amp;" beregnes automatisk ved komplett utfylling")</f>
        <v>Pris per enhet Regionalt beregnes automatisk ved komplett utfylling</v>
      </c>
      <c r="N2176" s="47" t="str">
        <f>IFERROR(TRIM($L2176)/_xlfn.XLOOKUP(TRIM($F2176),Produktinformasjon!$D$5:$D$10000,Produktinformasjon!$L$5:$L$10000,,0),"Pris per enhet Regionalt felleslager beregnes automatisk ved komplett utfylling")</f>
        <v>Pris per enhet Regionalt felleslager beregnes automatisk ved komplett utfylling</v>
      </c>
    </row>
    <row r="2177" spans="2:14" x14ac:dyDescent="0.25">
      <c r="B2177" s="33"/>
      <c r="C2177" t="str" cm="1">
        <f t="array" ref="C2177">IFERROR(_xlfn.TEXTJOIN(" | ", TRUE, _xlfn._xlws.FILTER(delKontrakt['#] &amp; " " &amp; delKontrakt[Navn], ISNUMBER(MATCH(delKontrakt['#], VALUE(_xlfn.TEXTSPLIT(SUBSTITUTE(Prisinformasjon!$B2177,  ", ", ","), ",")), 0)))), "Delkontraktnavn hentes automatisk ved å fylle ut delkontraktnummer")</f>
        <v>Delkontraktnavn hentes automatisk ved å fylle ut delkontraktnummer</v>
      </c>
      <c r="D2177" s="34"/>
      <c r="E2177" s="34"/>
      <c r="F2177" s="33"/>
      <c r="G2177" s="33"/>
      <c r="H2177" s="15"/>
      <c r="I2177" s="15"/>
      <c r="J2177" s="15"/>
      <c r="K2177" s="48"/>
      <c r="L2177" s="44"/>
      <c r="M2177" s="47" t="str">
        <f>IFERROR(TRIM($K2177)/_xlfn.XLOOKUP(TRIM($F2177),Produktinformasjon!$D$5:$D$10000,Produktinformasjon!$L$5:$L$10000,,0),"Pris per enhet "&amp;Til_Hvem&amp;" beregnes automatisk ved komplett utfylling")</f>
        <v>Pris per enhet Regionalt beregnes automatisk ved komplett utfylling</v>
      </c>
      <c r="N2177" s="47" t="str">
        <f>IFERROR(TRIM($L2177)/_xlfn.XLOOKUP(TRIM($F2177),Produktinformasjon!$D$5:$D$10000,Produktinformasjon!$L$5:$L$10000,,0),"Pris per enhet Regionalt felleslager beregnes automatisk ved komplett utfylling")</f>
        <v>Pris per enhet Regionalt felleslager beregnes automatisk ved komplett utfylling</v>
      </c>
    </row>
    <row r="2178" spans="2:14" x14ac:dyDescent="0.25">
      <c r="B2178" s="33"/>
      <c r="C2178" t="str" cm="1">
        <f t="array" ref="C2178">IFERROR(_xlfn.TEXTJOIN(" | ", TRUE, _xlfn._xlws.FILTER(delKontrakt['#] &amp; " " &amp; delKontrakt[Navn], ISNUMBER(MATCH(delKontrakt['#], VALUE(_xlfn.TEXTSPLIT(SUBSTITUTE(Prisinformasjon!$B2178,  ", ", ","), ",")), 0)))), "Delkontraktnavn hentes automatisk ved å fylle ut delkontraktnummer")</f>
        <v>Delkontraktnavn hentes automatisk ved å fylle ut delkontraktnummer</v>
      </c>
      <c r="D2178" s="34"/>
      <c r="E2178" s="34"/>
      <c r="F2178" s="33"/>
      <c r="G2178" s="33"/>
      <c r="H2178" s="15"/>
      <c r="I2178" s="15"/>
      <c r="J2178" s="15"/>
      <c r="K2178" s="48"/>
      <c r="L2178" s="44"/>
      <c r="M2178" s="47" t="str">
        <f>IFERROR(TRIM($K2178)/_xlfn.XLOOKUP(TRIM($F2178),Produktinformasjon!$D$5:$D$10000,Produktinformasjon!$L$5:$L$10000,,0),"Pris per enhet "&amp;Til_Hvem&amp;" beregnes automatisk ved komplett utfylling")</f>
        <v>Pris per enhet Regionalt beregnes automatisk ved komplett utfylling</v>
      </c>
      <c r="N2178" s="47" t="str">
        <f>IFERROR(TRIM($L2178)/_xlfn.XLOOKUP(TRIM($F2178),Produktinformasjon!$D$5:$D$10000,Produktinformasjon!$L$5:$L$10000,,0),"Pris per enhet Regionalt felleslager beregnes automatisk ved komplett utfylling")</f>
        <v>Pris per enhet Regionalt felleslager beregnes automatisk ved komplett utfylling</v>
      </c>
    </row>
    <row r="2179" spans="2:14" x14ac:dyDescent="0.25">
      <c r="B2179" s="33"/>
      <c r="C2179" t="str" cm="1">
        <f t="array" ref="C2179">IFERROR(_xlfn.TEXTJOIN(" | ", TRUE, _xlfn._xlws.FILTER(delKontrakt['#] &amp; " " &amp; delKontrakt[Navn], ISNUMBER(MATCH(delKontrakt['#], VALUE(_xlfn.TEXTSPLIT(SUBSTITUTE(Prisinformasjon!$B2179,  ", ", ","), ",")), 0)))), "Delkontraktnavn hentes automatisk ved å fylle ut delkontraktnummer")</f>
        <v>Delkontraktnavn hentes automatisk ved å fylle ut delkontraktnummer</v>
      </c>
      <c r="D2179" s="34"/>
      <c r="E2179" s="34"/>
      <c r="F2179" s="33"/>
      <c r="G2179" s="33"/>
      <c r="H2179" s="15"/>
      <c r="I2179" s="15"/>
      <c r="J2179" s="15"/>
      <c r="K2179" s="48"/>
      <c r="L2179" s="44"/>
      <c r="M2179" s="47" t="str">
        <f>IFERROR(TRIM($K2179)/_xlfn.XLOOKUP(TRIM($F2179),Produktinformasjon!$D$5:$D$10000,Produktinformasjon!$L$5:$L$10000,,0),"Pris per enhet "&amp;Til_Hvem&amp;" beregnes automatisk ved komplett utfylling")</f>
        <v>Pris per enhet Regionalt beregnes automatisk ved komplett utfylling</v>
      </c>
      <c r="N2179" s="47" t="str">
        <f>IFERROR(TRIM($L2179)/_xlfn.XLOOKUP(TRIM($F2179),Produktinformasjon!$D$5:$D$10000,Produktinformasjon!$L$5:$L$10000,,0),"Pris per enhet Regionalt felleslager beregnes automatisk ved komplett utfylling")</f>
        <v>Pris per enhet Regionalt felleslager beregnes automatisk ved komplett utfylling</v>
      </c>
    </row>
    <row r="2180" spans="2:14" x14ac:dyDescent="0.25">
      <c r="B2180" s="33"/>
      <c r="C2180" t="str" cm="1">
        <f t="array" ref="C2180">IFERROR(_xlfn.TEXTJOIN(" | ", TRUE, _xlfn._xlws.FILTER(delKontrakt['#] &amp; " " &amp; delKontrakt[Navn], ISNUMBER(MATCH(delKontrakt['#], VALUE(_xlfn.TEXTSPLIT(SUBSTITUTE(Prisinformasjon!$B2180,  ", ", ","), ",")), 0)))), "Delkontraktnavn hentes automatisk ved å fylle ut delkontraktnummer")</f>
        <v>Delkontraktnavn hentes automatisk ved å fylle ut delkontraktnummer</v>
      </c>
      <c r="D2180" s="34"/>
      <c r="E2180" s="34"/>
      <c r="F2180" s="33"/>
      <c r="G2180" s="33"/>
      <c r="H2180" s="15"/>
      <c r="I2180" s="15"/>
      <c r="J2180" s="15"/>
      <c r="K2180" s="48"/>
      <c r="L2180" s="44"/>
      <c r="M2180" s="47" t="str">
        <f>IFERROR(TRIM($K2180)/_xlfn.XLOOKUP(TRIM($F2180),Produktinformasjon!$D$5:$D$10000,Produktinformasjon!$L$5:$L$10000,,0),"Pris per enhet "&amp;Til_Hvem&amp;" beregnes automatisk ved komplett utfylling")</f>
        <v>Pris per enhet Regionalt beregnes automatisk ved komplett utfylling</v>
      </c>
      <c r="N2180" s="47" t="str">
        <f>IFERROR(TRIM($L2180)/_xlfn.XLOOKUP(TRIM($F2180),Produktinformasjon!$D$5:$D$10000,Produktinformasjon!$L$5:$L$10000,,0),"Pris per enhet Regionalt felleslager beregnes automatisk ved komplett utfylling")</f>
        <v>Pris per enhet Regionalt felleslager beregnes automatisk ved komplett utfylling</v>
      </c>
    </row>
    <row r="2181" spans="2:14" x14ac:dyDescent="0.25">
      <c r="B2181" s="33"/>
      <c r="C2181" t="str" cm="1">
        <f t="array" ref="C2181">IFERROR(_xlfn.TEXTJOIN(" | ", TRUE, _xlfn._xlws.FILTER(delKontrakt['#] &amp; " " &amp; delKontrakt[Navn], ISNUMBER(MATCH(delKontrakt['#], VALUE(_xlfn.TEXTSPLIT(SUBSTITUTE(Prisinformasjon!$B2181,  ", ", ","), ",")), 0)))), "Delkontraktnavn hentes automatisk ved å fylle ut delkontraktnummer")</f>
        <v>Delkontraktnavn hentes automatisk ved å fylle ut delkontraktnummer</v>
      </c>
      <c r="D2181" s="34"/>
      <c r="E2181" s="34"/>
      <c r="F2181" s="33"/>
      <c r="G2181" s="33"/>
      <c r="H2181" s="15"/>
      <c r="I2181" s="15"/>
      <c r="J2181" s="15"/>
      <c r="K2181" s="48"/>
      <c r="L2181" s="44"/>
      <c r="M2181" s="47" t="str">
        <f>IFERROR(TRIM($K2181)/_xlfn.XLOOKUP(TRIM($F2181),Produktinformasjon!$D$5:$D$10000,Produktinformasjon!$L$5:$L$10000,,0),"Pris per enhet "&amp;Til_Hvem&amp;" beregnes automatisk ved komplett utfylling")</f>
        <v>Pris per enhet Regionalt beregnes automatisk ved komplett utfylling</v>
      </c>
      <c r="N2181" s="47" t="str">
        <f>IFERROR(TRIM($L2181)/_xlfn.XLOOKUP(TRIM($F2181),Produktinformasjon!$D$5:$D$10000,Produktinformasjon!$L$5:$L$10000,,0),"Pris per enhet Regionalt felleslager beregnes automatisk ved komplett utfylling")</f>
        <v>Pris per enhet Regionalt felleslager beregnes automatisk ved komplett utfylling</v>
      </c>
    </row>
    <row r="2182" spans="2:14" x14ac:dyDescent="0.25">
      <c r="B2182" s="33"/>
      <c r="C2182" t="str" cm="1">
        <f t="array" ref="C2182">IFERROR(_xlfn.TEXTJOIN(" | ", TRUE, _xlfn._xlws.FILTER(delKontrakt['#] &amp; " " &amp; delKontrakt[Navn], ISNUMBER(MATCH(delKontrakt['#], VALUE(_xlfn.TEXTSPLIT(SUBSTITUTE(Prisinformasjon!$B2182,  ", ", ","), ",")), 0)))), "Delkontraktnavn hentes automatisk ved å fylle ut delkontraktnummer")</f>
        <v>Delkontraktnavn hentes automatisk ved å fylle ut delkontraktnummer</v>
      </c>
      <c r="D2182" s="34"/>
      <c r="E2182" s="34"/>
      <c r="F2182" s="33"/>
      <c r="G2182" s="33"/>
      <c r="H2182" s="15"/>
      <c r="I2182" s="15"/>
      <c r="J2182" s="15"/>
      <c r="K2182" s="48"/>
      <c r="L2182" s="44"/>
      <c r="M2182" s="47" t="str">
        <f>IFERROR(TRIM($K2182)/_xlfn.XLOOKUP(TRIM($F2182),Produktinformasjon!$D$5:$D$10000,Produktinformasjon!$L$5:$L$10000,,0),"Pris per enhet "&amp;Til_Hvem&amp;" beregnes automatisk ved komplett utfylling")</f>
        <v>Pris per enhet Regionalt beregnes automatisk ved komplett utfylling</v>
      </c>
      <c r="N2182" s="47" t="str">
        <f>IFERROR(TRIM($L2182)/_xlfn.XLOOKUP(TRIM($F2182),Produktinformasjon!$D$5:$D$10000,Produktinformasjon!$L$5:$L$10000,,0),"Pris per enhet Regionalt felleslager beregnes automatisk ved komplett utfylling")</f>
        <v>Pris per enhet Regionalt felleslager beregnes automatisk ved komplett utfylling</v>
      </c>
    </row>
    <row r="2183" spans="2:14" x14ac:dyDescent="0.25">
      <c r="B2183" s="33"/>
      <c r="C2183" t="str" cm="1">
        <f t="array" ref="C2183">IFERROR(_xlfn.TEXTJOIN(" | ", TRUE, _xlfn._xlws.FILTER(delKontrakt['#] &amp; " " &amp; delKontrakt[Navn], ISNUMBER(MATCH(delKontrakt['#], VALUE(_xlfn.TEXTSPLIT(SUBSTITUTE(Prisinformasjon!$B2183,  ", ", ","), ",")), 0)))), "Delkontraktnavn hentes automatisk ved å fylle ut delkontraktnummer")</f>
        <v>Delkontraktnavn hentes automatisk ved å fylle ut delkontraktnummer</v>
      </c>
      <c r="D2183" s="34"/>
      <c r="E2183" s="34"/>
      <c r="F2183" s="33"/>
      <c r="G2183" s="33"/>
      <c r="H2183" s="15"/>
      <c r="I2183" s="15"/>
      <c r="J2183" s="15"/>
      <c r="K2183" s="48"/>
      <c r="L2183" s="44"/>
      <c r="M2183" s="47" t="str">
        <f>IFERROR(TRIM($K2183)/_xlfn.XLOOKUP(TRIM($F2183),Produktinformasjon!$D$5:$D$10000,Produktinformasjon!$L$5:$L$10000,,0),"Pris per enhet "&amp;Til_Hvem&amp;" beregnes automatisk ved komplett utfylling")</f>
        <v>Pris per enhet Regionalt beregnes automatisk ved komplett utfylling</v>
      </c>
      <c r="N2183" s="47" t="str">
        <f>IFERROR(TRIM($L2183)/_xlfn.XLOOKUP(TRIM($F2183),Produktinformasjon!$D$5:$D$10000,Produktinformasjon!$L$5:$L$10000,,0),"Pris per enhet Regionalt felleslager beregnes automatisk ved komplett utfylling")</f>
        <v>Pris per enhet Regionalt felleslager beregnes automatisk ved komplett utfylling</v>
      </c>
    </row>
    <row r="2184" spans="2:14" x14ac:dyDescent="0.25">
      <c r="B2184" s="33"/>
      <c r="C2184" t="str" cm="1">
        <f t="array" ref="C2184">IFERROR(_xlfn.TEXTJOIN(" | ", TRUE, _xlfn._xlws.FILTER(delKontrakt['#] &amp; " " &amp; delKontrakt[Navn], ISNUMBER(MATCH(delKontrakt['#], VALUE(_xlfn.TEXTSPLIT(SUBSTITUTE(Prisinformasjon!$B2184,  ", ", ","), ",")), 0)))), "Delkontraktnavn hentes automatisk ved å fylle ut delkontraktnummer")</f>
        <v>Delkontraktnavn hentes automatisk ved å fylle ut delkontraktnummer</v>
      </c>
      <c r="D2184" s="34"/>
      <c r="E2184" s="34"/>
      <c r="F2184" s="33"/>
      <c r="G2184" s="33"/>
      <c r="H2184" s="15"/>
      <c r="I2184" s="15"/>
      <c r="J2184" s="15"/>
      <c r="K2184" s="48"/>
      <c r="L2184" s="44"/>
      <c r="M2184" s="47" t="str">
        <f>IFERROR(TRIM($K2184)/_xlfn.XLOOKUP(TRIM($F2184),Produktinformasjon!$D$5:$D$10000,Produktinformasjon!$L$5:$L$10000,,0),"Pris per enhet "&amp;Til_Hvem&amp;" beregnes automatisk ved komplett utfylling")</f>
        <v>Pris per enhet Regionalt beregnes automatisk ved komplett utfylling</v>
      </c>
      <c r="N2184" s="47" t="str">
        <f>IFERROR(TRIM($L2184)/_xlfn.XLOOKUP(TRIM($F2184),Produktinformasjon!$D$5:$D$10000,Produktinformasjon!$L$5:$L$10000,,0),"Pris per enhet Regionalt felleslager beregnes automatisk ved komplett utfylling")</f>
        <v>Pris per enhet Regionalt felleslager beregnes automatisk ved komplett utfylling</v>
      </c>
    </row>
    <row r="2185" spans="2:14" x14ac:dyDescent="0.25">
      <c r="B2185" s="33"/>
      <c r="C2185" t="str" cm="1">
        <f t="array" ref="C2185">IFERROR(_xlfn.TEXTJOIN(" | ", TRUE, _xlfn._xlws.FILTER(delKontrakt['#] &amp; " " &amp; delKontrakt[Navn], ISNUMBER(MATCH(delKontrakt['#], VALUE(_xlfn.TEXTSPLIT(SUBSTITUTE(Prisinformasjon!$B2185,  ", ", ","), ",")), 0)))), "Delkontraktnavn hentes automatisk ved å fylle ut delkontraktnummer")</f>
        <v>Delkontraktnavn hentes automatisk ved å fylle ut delkontraktnummer</v>
      </c>
      <c r="D2185" s="34"/>
      <c r="E2185" s="34"/>
      <c r="F2185" s="33"/>
      <c r="G2185" s="33"/>
      <c r="H2185" s="15"/>
      <c r="I2185" s="15"/>
      <c r="J2185" s="15"/>
      <c r="K2185" s="48"/>
      <c r="L2185" s="44"/>
      <c r="M2185" s="47" t="str">
        <f>IFERROR(TRIM($K2185)/_xlfn.XLOOKUP(TRIM($F2185),Produktinformasjon!$D$5:$D$10000,Produktinformasjon!$L$5:$L$10000,,0),"Pris per enhet "&amp;Til_Hvem&amp;" beregnes automatisk ved komplett utfylling")</f>
        <v>Pris per enhet Regionalt beregnes automatisk ved komplett utfylling</v>
      </c>
      <c r="N2185" s="47" t="str">
        <f>IFERROR(TRIM($L2185)/_xlfn.XLOOKUP(TRIM($F2185),Produktinformasjon!$D$5:$D$10000,Produktinformasjon!$L$5:$L$10000,,0),"Pris per enhet Regionalt felleslager beregnes automatisk ved komplett utfylling")</f>
        <v>Pris per enhet Regionalt felleslager beregnes automatisk ved komplett utfylling</v>
      </c>
    </row>
    <row r="2186" spans="2:14" x14ac:dyDescent="0.25">
      <c r="B2186" s="33"/>
      <c r="C2186" t="str" cm="1">
        <f t="array" ref="C2186">IFERROR(_xlfn.TEXTJOIN(" | ", TRUE, _xlfn._xlws.FILTER(delKontrakt['#] &amp; " " &amp; delKontrakt[Navn], ISNUMBER(MATCH(delKontrakt['#], VALUE(_xlfn.TEXTSPLIT(SUBSTITUTE(Prisinformasjon!$B2186,  ", ", ","), ",")), 0)))), "Delkontraktnavn hentes automatisk ved å fylle ut delkontraktnummer")</f>
        <v>Delkontraktnavn hentes automatisk ved å fylle ut delkontraktnummer</v>
      </c>
      <c r="D2186" s="34"/>
      <c r="E2186" s="34"/>
      <c r="F2186" s="33"/>
      <c r="G2186" s="33"/>
      <c r="H2186" s="15"/>
      <c r="I2186" s="15"/>
      <c r="J2186" s="15"/>
      <c r="K2186" s="48"/>
      <c r="L2186" s="44"/>
      <c r="M2186" s="47" t="str">
        <f>IFERROR(TRIM($K2186)/_xlfn.XLOOKUP(TRIM($F2186),Produktinformasjon!$D$5:$D$10000,Produktinformasjon!$L$5:$L$10000,,0),"Pris per enhet "&amp;Til_Hvem&amp;" beregnes automatisk ved komplett utfylling")</f>
        <v>Pris per enhet Regionalt beregnes automatisk ved komplett utfylling</v>
      </c>
      <c r="N2186" s="47" t="str">
        <f>IFERROR(TRIM($L2186)/_xlfn.XLOOKUP(TRIM($F2186),Produktinformasjon!$D$5:$D$10000,Produktinformasjon!$L$5:$L$10000,,0),"Pris per enhet Regionalt felleslager beregnes automatisk ved komplett utfylling")</f>
        <v>Pris per enhet Regionalt felleslager beregnes automatisk ved komplett utfylling</v>
      </c>
    </row>
    <row r="2187" spans="2:14" x14ac:dyDescent="0.25">
      <c r="B2187" s="33"/>
      <c r="C2187" t="str" cm="1">
        <f t="array" ref="C2187">IFERROR(_xlfn.TEXTJOIN(" | ", TRUE, _xlfn._xlws.FILTER(delKontrakt['#] &amp; " " &amp; delKontrakt[Navn], ISNUMBER(MATCH(delKontrakt['#], VALUE(_xlfn.TEXTSPLIT(SUBSTITUTE(Prisinformasjon!$B2187,  ", ", ","), ",")), 0)))), "Delkontraktnavn hentes automatisk ved å fylle ut delkontraktnummer")</f>
        <v>Delkontraktnavn hentes automatisk ved å fylle ut delkontraktnummer</v>
      </c>
      <c r="D2187" s="34"/>
      <c r="E2187" s="34"/>
      <c r="F2187" s="33"/>
      <c r="G2187" s="33"/>
      <c r="H2187" s="15"/>
      <c r="I2187" s="15"/>
      <c r="J2187" s="15"/>
      <c r="K2187" s="48"/>
      <c r="L2187" s="44"/>
      <c r="M2187" s="47" t="str">
        <f>IFERROR(TRIM($K2187)/_xlfn.XLOOKUP(TRIM($F2187),Produktinformasjon!$D$5:$D$10000,Produktinformasjon!$L$5:$L$10000,,0),"Pris per enhet "&amp;Til_Hvem&amp;" beregnes automatisk ved komplett utfylling")</f>
        <v>Pris per enhet Regionalt beregnes automatisk ved komplett utfylling</v>
      </c>
      <c r="N2187" s="47" t="str">
        <f>IFERROR(TRIM($L2187)/_xlfn.XLOOKUP(TRIM($F2187),Produktinformasjon!$D$5:$D$10000,Produktinformasjon!$L$5:$L$10000,,0),"Pris per enhet Regionalt felleslager beregnes automatisk ved komplett utfylling")</f>
        <v>Pris per enhet Regionalt felleslager beregnes automatisk ved komplett utfylling</v>
      </c>
    </row>
    <row r="2188" spans="2:14" x14ac:dyDescent="0.25">
      <c r="B2188" s="33"/>
      <c r="C2188" t="str" cm="1">
        <f t="array" ref="C2188">IFERROR(_xlfn.TEXTJOIN(" | ", TRUE, _xlfn._xlws.FILTER(delKontrakt['#] &amp; " " &amp; delKontrakt[Navn], ISNUMBER(MATCH(delKontrakt['#], VALUE(_xlfn.TEXTSPLIT(SUBSTITUTE(Prisinformasjon!$B2188,  ", ", ","), ",")), 0)))), "Delkontraktnavn hentes automatisk ved å fylle ut delkontraktnummer")</f>
        <v>Delkontraktnavn hentes automatisk ved å fylle ut delkontraktnummer</v>
      </c>
      <c r="D2188" s="34"/>
      <c r="E2188" s="34"/>
      <c r="F2188" s="33"/>
      <c r="G2188" s="33"/>
      <c r="H2188" s="15"/>
      <c r="I2188" s="15"/>
      <c r="J2188" s="15"/>
      <c r="K2188" s="48"/>
      <c r="L2188" s="44"/>
      <c r="M2188" s="47" t="str">
        <f>IFERROR(TRIM($K2188)/_xlfn.XLOOKUP(TRIM($F2188),Produktinformasjon!$D$5:$D$10000,Produktinformasjon!$L$5:$L$10000,,0),"Pris per enhet "&amp;Til_Hvem&amp;" beregnes automatisk ved komplett utfylling")</f>
        <v>Pris per enhet Regionalt beregnes automatisk ved komplett utfylling</v>
      </c>
      <c r="N2188" s="47" t="str">
        <f>IFERROR(TRIM($L2188)/_xlfn.XLOOKUP(TRIM($F2188),Produktinformasjon!$D$5:$D$10000,Produktinformasjon!$L$5:$L$10000,,0),"Pris per enhet Regionalt felleslager beregnes automatisk ved komplett utfylling")</f>
        <v>Pris per enhet Regionalt felleslager beregnes automatisk ved komplett utfylling</v>
      </c>
    </row>
    <row r="2189" spans="2:14" x14ac:dyDescent="0.25">
      <c r="B2189" s="33"/>
      <c r="C2189" t="str" cm="1">
        <f t="array" ref="C2189">IFERROR(_xlfn.TEXTJOIN(" | ", TRUE, _xlfn._xlws.FILTER(delKontrakt['#] &amp; " " &amp; delKontrakt[Navn], ISNUMBER(MATCH(delKontrakt['#], VALUE(_xlfn.TEXTSPLIT(SUBSTITUTE(Prisinformasjon!$B2189,  ", ", ","), ",")), 0)))), "Delkontraktnavn hentes automatisk ved å fylle ut delkontraktnummer")</f>
        <v>Delkontraktnavn hentes automatisk ved å fylle ut delkontraktnummer</v>
      </c>
      <c r="D2189" s="34"/>
      <c r="E2189" s="34"/>
      <c r="F2189" s="33"/>
      <c r="G2189" s="33"/>
      <c r="H2189" s="15"/>
      <c r="I2189" s="15"/>
      <c r="J2189" s="15"/>
      <c r="K2189" s="48"/>
      <c r="L2189" s="44"/>
      <c r="M2189" s="47" t="str">
        <f>IFERROR(TRIM($K2189)/_xlfn.XLOOKUP(TRIM($F2189),Produktinformasjon!$D$5:$D$10000,Produktinformasjon!$L$5:$L$10000,,0),"Pris per enhet "&amp;Til_Hvem&amp;" beregnes automatisk ved komplett utfylling")</f>
        <v>Pris per enhet Regionalt beregnes automatisk ved komplett utfylling</v>
      </c>
      <c r="N2189" s="47" t="str">
        <f>IFERROR(TRIM($L2189)/_xlfn.XLOOKUP(TRIM($F2189),Produktinformasjon!$D$5:$D$10000,Produktinformasjon!$L$5:$L$10000,,0),"Pris per enhet Regionalt felleslager beregnes automatisk ved komplett utfylling")</f>
        <v>Pris per enhet Regionalt felleslager beregnes automatisk ved komplett utfylling</v>
      </c>
    </row>
    <row r="2190" spans="2:14" x14ac:dyDescent="0.25">
      <c r="B2190" s="33"/>
      <c r="C2190" t="str" cm="1">
        <f t="array" ref="C2190">IFERROR(_xlfn.TEXTJOIN(" | ", TRUE, _xlfn._xlws.FILTER(delKontrakt['#] &amp; " " &amp; delKontrakt[Navn], ISNUMBER(MATCH(delKontrakt['#], VALUE(_xlfn.TEXTSPLIT(SUBSTITUTE(Prisinformasjon!$B2190,  ", ", ","), ",")), 0)))), "Delkontraktnavn hentes automatisk ved å fylle ut delkontraktnummer")</f>
        <v>Delkontraktnavn hentes automatisk ved å fylle ut delkontraktnummer</v>
      </c>
      <c r="D2190" s="34"/>
      <c r="E2190" s="34"/>
      <c r="F2190" s="33"/>
      <c r="G2190" s="33"/>
      <c r="H2190" s="15"/>
      <c r="I2190" s="15"/>
      <c r="J2190" s="15"/>
      <c r="K2190" s="48"/>
      <c r="L2190" s="44"/>
      <c r="M2190" s="47" t="str">
        <f>IFERROR(TRIM($K2190)/_xlfn.XLOOKUP(TRIM($F2190),Produktinformasjon!$D$5:$D$10000,Produktinformasjon!$L$5:$L$10000,,0),"Pris per enhet "&amp;Til_Hvem&amp;" beregnes automatisk ved komplett utfylling")</f>
        <v>Pris per enhet Regionalt beregnes automatisk ved komplett utfylling</v>
      </c>
      <c r="N2190" s="47" t="str">
        <f>IFERROR(TRIM($L2190)/_xlfn.XLOOKUP(TRIM($F2190),Produktinformasjon!$D$5:$D$10000,Produktinformasjon!$L$5:$L$10000,,0),"Pris per enhet Regionalt felleslager beregnes automatisk ved komplett utfylling")</f>
        <v>Pris per enhet Regionalt felleslager beregnes automatisk ved komplett utfylling</v>
      </c>
    </row>
    <row r="2191" spans="2:14" x14ac:dyDescent="0.25">
      <c r="B2191" s="33"/>
      <c r="C2191" t="str" cm="1">
        <f t="array" ref="C2191">IFERROR(_xlfn.TEXTJOIN(" | ", TRUE, _xlfn._xlws.FILTER(delKontrakt['#] &amp; " " &amp; delKontrakt[Navn], ISNUMBER(MATCH(delKontrakt['#], VALUE(_xlfn.TEXTSPLIT(SUBSTITUTE(Prisinformasjon!$B2191,  ", ", ","), ",")), 0)))), "Delkontraktnavn hentes automatisk ved å fylle ut delkontraktnummer")</f>
        <v>Delkontraktnavn hentes automatisk ved å fylle ut delkontraktnummer</v>
      </c>
      <c r="D2191" s="34"/>
      <c r="E2191" s="34"/>
      <c r="F2191" s="33"/>
      <c r="G2191" s="33"/>
      <c r="H2191" s="15"/>
      <c r="I2191" s="15"/>
      <c r="J2191" s="15"/>
      <c r="K2191" s="48"/>
      <c r="L2191" s="44"/>
      <c r="M2191" s="47" t="str">
        <f>IFERROR(TRIM($K2191)/_xlfn.XLOOKUP(TRIM($F2191),Produktinformasjon!$D$5:$D$10000,Produktinformasjon!$L$5:$L$10000,,0),"Pris per enhet "&amp;Til_Hvem&amp;" beregnes automatisk ved komplett utfylling")</f>
        <v>Pris per enhet Regionalt beregnes automatisk ved komplett utfylling</v>
      </c>
      <c r="N2191" s="47" t="str">
        <f>IFERROR(TRIM($L2191)/_xlfn.XLOOKUP(TRIM($F2191),Produktinformasjon!$D$5:$D$10000,Produktinformasjon!$L$5:$L$10000,,0),"Pris per enhet Regionalt felleslager beregnes automatisk ved komplett utfylling")</f>
        <v>Pris per enhet Regionalt felleslager beregnes automatisk ved komplett utfylling</v>
      </c>
    </row>
    <row r="2192" spans="2:14" x14ac:dyDescent="0.25">
      <c r="B2192" s="33"/>
      <c r="C2192" t="str" cm="1">
        <f t="array" ref="C2192">IFERROR(_xlfn.TEXTJOIN(" | ", TRUE, _xlfn._xlws.FILTER(delKontrakt['#] &amp; " " &amp; delKontrakt[Navn], ISNUMBER(MATCH(delKontrakt['#], VALUE(_xlfn.TEXTSPLIT(SUBSTITUTE(Prisinformasjon!$B2192,  ", ", ","), ",")), 0)))), "Delkontraktnavn hentes automatisk ved å fylle ut delkontraktnummer")</f>
        <v>Delkontraktnavn hentes automatisk ved å fylle ut delkontraktnummer</v>
      </c>
      <c r="D2192" s="34"/>
      <c r="E2192" s="34"/>
      <c r="F2192" s="33"/>
      <c r="G2192" s="33"/>
      <c r="H2192" s="15"/>
      <c r="I2192" s="15"/>
      <c r="J2192" s="15"/>
      <c r="K2192" s="48"/>
      <c r="L2192" s="44"/>
      <c r="M2192" s="47" t="str">
        <f>IFERROR(TRIM($K2192)/_xlfn.XLOOKUP(TRIM($F2192),Produktinformasjon!$D$5:$D$10000,Produktinformasjon!$L$5:$L$10000,,0),"Pris per enhet "&amp;Til_Hvem&amp;" beregnes automatisk ved komplett utfylling")</f>
        <v>Pris per enhet Regionalt beregnes automatisk ved komplett utfylling</v>
      </c>
      <c r="N2192" s="47" t="str">
        <f>IFERROR(TRIM($L2192)/_xlfn.XLOOKUP(TRIM($F2192),Produktinformasjon!$D$5:$D$10000,Produktinformasjon!$L$5:$L$10000,,0),"Pris per enhet Regionalt felleslager beregnes automatisk ved komplett utfylling")</f>
        <v>Pris per enhet Regionalt felleslager beregnes automatisk ved komplett utfylling</v>
      </c>
    </row>
    <row r="2193" spans="2:14" x14ac:dyDescent="0.25">
      <c r="B2193" s="33"/>
      <c r="C2193" t="str" cm="1">
        <f t="array" ref="C2193">IFERROR(_xlfn.TEXTJOIN(" | ", TRUE, _xlfn._xlws.FILTER(delKontrakt['#] &amp; " " &amp; delKontrakt[Navn], ISNUMBER(MATCH(delKontrakt['#], VALUE(_xlfn.TEXTSPLIT(SUBSTITUTE(Prisinformasjon!$B2193,  ", ", ","), ",")), 0)))), "Delkontraktnavn hentes automatisk ved å fylle ut delkontraktnummer")</f>
        <v>Delkontraktnavn hentes automatisk ved å fylle ut delkontraktnummer</v>
      </c>
      <c r="D2193" s="34"/>
      <c r="E2193" s="34"/>
      <c r="F2193" s="33"/>
      <c r="G2193" s="33"/>
      <c r="H2193" s="15"/>
      <c r="I2193" s="15"/>
      <c r="J2193" s="15"/>
      <c r="K2193" s="48"/>
      <c r="L2193" s="44"/>
      <c r="M2193" s="47" t="str">
        <f>IFERROR(TRIM($K2193)/_xlfn.XLOOKUP(TRIM($F2193),Produktinformasjon!$D$5:$D$10000,Produktinformasjon!$L$5:$L$10000,,0),"Pris per enhet "&amp;Til_Hvem&amp;" beregnes automatisk ved komplett utfylling")</f>
        <v>Pris per enhet Regionalt beregnes automatisk ved komplett utfylling</v>
      </c>
      <c r="N2193" s="47" t="str">
        <f>IFERROR(TRIM($L2193)/_xlfn.XLOOKUP(TRIM($F2193),Produktinformasjon!$D$5:$D$10000,Produktinformasjon!$L$5:$L$10000,,0),"Pris per enhet Regionalt felleslager beregnes automatisk ved komplett utfylling")</f>
        <v>Pris per enhet Regionalt felleslager beregnes automatisk ved komplett utfylling</v>
      </c>
    </row>
    <row r="2194" spans="2:14" x14ac:dyDescent="0.25">
      <c r="B2194" s="33"/>
      <c r="C2194" t="str" cm="1">
        <f t="array" ref="C2194">IFERROR(_xlfn.TEXTJOIN(" | ", TRUE, _xlfn._xlws.FILTER(delKontrakt['#] &amp; " " &amp; delKontrakt[Navn], ISNUMBER(MATCH(delKontrakt['#], VALUE(_xlfn.TEXTSPLIT(SUBSTITUTE(Prisinformasjon!$B2194,  ", ", ","), ",")), 0)))), "Delkontraktnavn hentes automatisk ved å fylle ut delkontraktnummer")</f>
        <v>Delkontraktnavn hentes automatisk ved å fylle ut delkontraktnummer</v>
      </c>
      <c r="D2194" s="34"/>
      <c r="E2194" s="34"/>
      <c r="F2194" s="33"/>
      <c r="G2194" s="33"/>
      <c r="H2194" s="15"/>
      <c r="I2194" s="15"/>
      <c r="J2194" s="15"/>
      <c r="K2194" s="48"/>
      <c r="L2194" s="44"/>
      <c r="M2194" s="47" t="str">
        <f>IFERROR(TRIM($K2194)/_xlfn.XLOOKUP(TRIM($F2194),Produktinformasjon!$D$5:$D$10000,Produktinformasjon!$L$5:$L$10000,,0),"Pris per enhet "&amp;Til_Hvem&amp;" beregnes automatisk ved komplett utfylling")</f>
        <v>Pris per enhet Regionalt beregnes automatisk ved komplett utfylling</v>
      </c>
      <c r="N2194" s="47" t="str">
        <f>IFERROR(TRIM($L2194)/_xlfn.XLOOKUP(TRIM($F2194),Produktinformasjon!$D$5:$D$10000,Produktinformasjon!$L$5:$L$10000,,0),"Pris per enhet Regionalt felleslager beregnes automatisk ved komplett utfylling")</f>
        <v>Pris per enhet Regionalt felleslager beregnes automatisk ved komplett utfylling</v>
      </c>
    </row>
    <row r="2195" spans="2:14" x14ac:dyDescent="0.25">
      <c r="B2195" s="33"/>
      <c r="C2195" t="str" cm="1">
        <f t="array" ref="C2195">IFERROR(_xlfn.TEXTJOIN(" | ", TRUE, _xlfn._xlws.FILTER(delKontrakt['#] &amp; " " &amp; delKontrakt[Navn], ISNUMBER(MATCH(delKontrakt['#], VALUE(_xlfn.TEXTSPLIT(SUBSTITUTE(Prisinformasjon!$B2195,  ", ", ","), ",")), 0)))), "Delkontraktnavn hentes automatisk ved å fylle ut delkontraktnummer")</f>
        <v>Delkontraktnavn hentes automatisk ved å fylle ut delkontraktnummer</v>
      </c>
      <c r="D2195" s="34"/>
      <c r="E2195" s="34"/>
      <c r="F2195" s="33"/>
      <c r="G2195" s="33"/>
      <c r="H2195" s="15"/>
      <c r="I2195" s="15"/>
      <c r="J2195" s="15"/>
      <c r="K2195" s="48"/>
      <c r="L2195" s="44"/>
      <c r="M2195" s="47" t="str">
        <f>IFERROR(TRIM($K2195)/_xlfn.XLOOKUP(TRIM($F2195),Produktinformasjon!$D$5:$D$10000,Produktinformasjon!$L$5:$L$10000,,0),"Pris per enhet "&amp;Til_Hvem&amp;" beregnes automatisk ved komplett utfylling")</f>
        <v>Pris per enhet Regionalt beregnes automatisk ved komplett utfylling</v>
      </c>
      <c r="N2195" s="47" t="str">
        <f>IFERROR(TRIM($L2195)/_xlfn.XLOOKUP(TRIM($F2195),Produktinformasjon!$D$5:$D$10000,Produktinformasjon!$L$5:$L$10000,,0),"Pris per enhet Regionalt felleslager beregnes automatisk ved komplett utfylling")</f>
        <v>Pris per enhet Regionalt felleslager beregnes automatisk ved komplett utfylling</v>
      </c>
    </row>
    <row r="2196" spans="2:14" x14ac:dyDescent="0.25">
      <c r="B2196" s="33"/>
      <c r="C2196" t="str" cm="1">
        <f t="array" ref="C2196">IFERROR(_xlfn.TEXTJOIN(" | ", TRUE, _xlfn._xlws.FILTER(delKontrakt['#] &amp; " " &amp; delKontrakt[Navn], ISNUMBER(MATCH(delKontrakt['#], VALUE(_xlfn.TEXTSPLIT(SUBSTITUTE(Prisinformasjon!$B2196,  ", ", ","), ",")), 0)))), "Delkontraktnavn hentes automatisk ved å fylle ut delkontraktnummer")</f>
        <v>Delkontraktnavn hentes automatisk ved å fylle ut delkontraktnummer</v>
      </c>
      <c r="D2196" s="34"/>
      <c r="E2196" s="34"/>
      <c r="F2196" s="33"/>
      <c r="G2196" s="33"/>
      <c r="H2196" s="15"/>
      <c r="I2196" s="15"/>
      <c r="J2196" s="15"/>
      <c r="K2196" s="48"/>
      <c r="L2196" s="44"/>
      <c r="M2196" s="47" t="str">
        <f>IFERROR(TRIM($K2196)/_xlfn.XLOOKUP(TRIM($F2196),Produktinformasjon!$D$5:$D$10000,Produktinformasjon!$L$5:$L$10000,,0),"Pris per enhet "&amp;Til_Hvem&amp;" beregnes automatisk ved komplett utfylling")</f>
        <v>Pris per enhet Regionalt beregnes automatisk ved komplett utfylling</v>
      </c>
      <c r="N2196" s="47" t="str">
        <f>IFERROR(TRIM($L2196)/_xlfn.XLOOKUP(TRIM($F2196),Produktinformasjon!$D$5:$D$10000,Produktinformasjon!$L$5:$L$10000,,0),"Pris per enhet Regionalt felleslager beregnes automatisk ved komplett utfylling")</f>
        <v>Pris per enhet Regionalt felleslager beregnes automatisk ved komplett utfylling</v>
      </c>
    </row>
    <row r="2197" spans="2:14" x14ac:dyDescent="0.25">
      <c r="B2197" s="33"/>
      <c r="C2197" t="str" cm="1">
        <f t="array" ref="C2197">IFERROR(_xlfn.TEXTJOIN(" | ", TRUE, _xlfn._xlws.FILTER(delKontrakt['#] &amp; " " &amp; delKontrakt[Navn], ISNUMBER(MATCH(delKontrakt['#], VALUE(_xlfn.TEXTSPLIT(SUBSTITUTE(Prisinformasjon!$B2197,  ", ", ","), ",")), 0)))), "Delkontraktnavn hentes automatisk ved å fylle ut delkontraktnummer")</f>
        <v>Delkontraktnavn hentes automatisk ved å fylle ut delkontraktnummer</v>
      </c>
      <c r="D2197" s="34"/>
      <c r="E2197" s="34"/>
      <c r="F2197" s="33"/>
      <c r="G2197" s="33"/>
      <c r="H2197" s="15"/>
      <c r="I2197" s="15"/>
      <c r="J2197" s="15"/>
      <c r="K2197" s="48"/>
      <c r="L2197" s="44"/>
      <c r="M2197" s="47" t="str">
        <f>IFERROR(TRIM($K2197)/_xlfn.XLOOKUP(TRIM($F2197),Produktinformasjon!$D$5:$D$10000,Produktinformasjon!$L$5:$L$10000,,0),"Pris per enhet "&amp;Til_Hvem&amp;" beregnes automatisk ved komplett utfylling")</f>
        <v>Pris per enhet Regionalt beregnes automatisk ved komplett utfylling</v>
      </c>
      <c r="N2197" s="47" t="str">
        <f>IFERROR(TRIM($L2197)/_xlfn.XLOOKUP(TRIM($F2197),Produktinformasjon!$D$5:$D$10000,Produktinformasjon!$L$5:$L$10000,,0),"Pris per enhet Regionalt felleslager beregnes automatisk ved komplett utfylling")</f>
        <v>Pris per enhet Regionalt felleslager beregnes automatisk ved komplett utfylling</v>
      </c>
    </row>
    <row r="2198" spans="2:14" x14ac:dyDescent="0.25">
      <c r="B2198" s="33"/>
      <c r="C2198" t="str" cm="1">
        <f t="array" ref="C2198">IFERROR(_xlfn.TEXTJOIN(" | ", TRUE, _xlfn._xlws.FILTER(delKontrakt['#] &amp; " " &amp; delKontrakt[Navn], ISNUMBER(MATCH(delKontrakt['#], VALUE(_xlfn.TEXTSPLIT(SUBSTITUTE(Prisinformasjon!$B2198,  ", ", ","), ",")), 0)))), "Delkontraktnavn hentes automatisk ved å fylle ut delkontraktnummer")</f>
        <v>Delkontraktnavn hentes automatisk ved å fylle ut delkontraktnummer</v>
      </c>
      <c r="D2198" s="34"/>
      <c r="E2198" s="34"/>
      <c r="F2198" s="33"/>
      <c r="G2198" s="33"/>
      <c r="H2198" s="15"/>
      <c r="I2198" s="15"/>
      <c r="J2198" s="15"/>
      <c r="K2198" s="48"/>
      <c r="L2198" s="44"/>
      <c r="M2198" s="47" t="str">
        <f>IFERROR(TRIM($K2198)/_xlfn.XLOOKUP(TRIM($F2198),Produktinformasjon!$D$5:$D$10000,Produktinformasjon!$L$5:$L$10000,,0),"Pris per enhet "&amp;Til_Hvem&amp;" beregnes automatisk ved komplett utfylling")</f>
        <v>Pris per enhet Regionalt beregnes automatisk ved komplett utfylling</v>
      </c>
      <c r="N2198" s="47" t="str">
        <f>IFERROR(TRIM($L2198)/_xlfn.XLOOKUP(TRIM($F2198),Produktinformasjon!$D$5:$D$10000,Produktinformasjon!$L$5:$L$10000,,0),"Pris per enhet Regionalt felleslager beregnes automatisk ved komplett utfylling")</f>
        <v>Pris per enhet Regionalt felleslager beregnes automatisk ved komplett utfylling</v>
      </c>
    </row>
    <row r="2199" spans="2:14" x14ac:dyDescent="0.25">
      <c r="B2199" s="33"/>
      <c r="C2199" t="str" cm="1">
        <f t="array" ref="C2199">IFERROR(_xlfn.TEXTJOIN(" | ", TRUE, _xlfn._xlws.FILTER(delKontrakt['#] &amp; " " &amp; delKontrakt[Navn], ISNUMBER(MATCH(delKontrakt['#], VALUE(_xlfn.TEXTSPLIT(SUBSTITUTE(Prisinformasjon!$B2199,  ", ", ","), ",")), 0)))), "Delkontraktnavn hentes automatisk ved å fylle ut delkontraktnummer")</f>
        <v>Delkontraktnavn hentes automatisk ved å fylle ut delkontraktnummer</v>
      </c>
      <c r="D2199" s="34"/>
      <c r="E2199" s="34"/>
      <c r="F2199" s="33"/>
      <c r="G2199" s="33"/>
      <c r="H2199" s="15"/>
      <c r="I2199" s="15"/>
      <c r="J2199" s="15"/>
      <c r="K2199" s="48"/>
      <c r="L2199" s="44"/>
      <c r="M2199" s="47" t="str">
        <f>IFERROR(TRIM($K2199)/_xlfn.XLOOKUP(TRIM($F2199),Produktinformasjon!$D$5:$D$10000,Produktinformasjon!$L$5:$L$10000,,0),"Pris per enhet "&amp;Til_Hvem&amp;" beregnes automatisk ved komplett utfylling")</f>
        <v>Pris per enhet Regionalt beregnes automatisk ved komplett utfylling</v>
      </c>
      <c r="N2199" s="47" t="str">
        <f>IFERROR(TRIM($L2199)/_xlfn.XLOOKUP(TRIM($F2199),Produktinformasjon!$D$5:$D$10000,Produktinformasjon!$L$5:$L$10000,,0),"Pris per enhet Regionalt felleslager beregnes automatisk ved komplett utfylling")</f>
        <v>Pris per enhet Regionalt felleslager beregnes automatisk ved komplett utfylling</v>
      </c>
    </row>
    <row r="2200" spans="2:14" x14ac:dyDescent="0.25">
      <c r="B2200" s="33"/>
      <c r="C2200" t="str" cm="1">
        <f t="array" ref="C2200">IFERROR(_xlfn.TEXTJOIN(" | ", TRUE, _xlfn._xlws.FILTER(delKontrakt['#] &amp; " " &amp; delKontrakt[Navn], ISNUMBER(MATCH(delKontrakt['#], VALUE(_xlfn.TEXTSPLIT(SUBSTITUTE(Prisinformasjon!$B2200,  ", ", ","), ",")), 0)))), "Delkontraktnavn hentes automatisk ved å fylle ut delkontraktnummer")</f>
        <v>Delkontraktnavn hentes automatisk ved å fylle ut delkontraktnummer</v>
      </c>
      <c r="D2200" s="34"/>
      <c r="E2200" s="34"/>
      <c r="F2200" s="33"/>
      <c r="G2200" s="33"/>
      <c r="H2200" s="15"/>
      <c r="I2200" s="15"/>
      <c r="J2200" s="15"/>
      <c r="K2200" s="48"/>
      <c r="L2200" s="44"/>
      <c r="M2200" s="47" t="str">
        <f>IFERROR(TRIM($K2200)/_xlfn.XLOOKUP(TRIM($F2200),Produktinformasjon!$D$5:$D$10000,Produktinformasjon!$L$5:$L$10000,,0),"Pris per enhet "&amp;Til_Hvem&amp;" beregnes automatisk ved komplett utfylling")</f>
        <v>Pris per enhet Regionalt beregnes automatisk ved komplett utfylling</v>
      </c>
      <c r="N2200" s="47" t="str">
        <f>IFERROR(TRIM($L2200)/_xlfn.XLOOKUP(TRIM($F2200),Produktinformasjon!$D$5:$D$10000,Produktinformasjon!$L$5:$L$10000,,0),"Pris per enhet Regionalt felleslager beregnes automatisk ved komplett utfylling")</f>
        <v>Pris per enhet Regionalt felleslager beregnes automatisk ved komplett utfylling</v>
      </c>
    </row>
    <row r="2201" spans="2:14" x14ac:dyDescent="0.25">
      <c r="B2201" s="33"/>
      <c r="C2201" t="str" cm="1">
        <f t="array" ref="C2201">IFERROR(_xlfn.TEXTJOIN(" | ", TRUE, _xlfn._xlws.FILTER(delKontrakt['#] &amp; " " &amp; delKontrakt[Navn], ISNUMBER(MATCH(delKontrakt['#], VALUE(_xlfn.TEXTSPLIT(SUBSTITUTE(Prisinformasjon!$B2201,  ", ", ","), ",")), 0)))), "Delkontraktnavn hentes automatisk ved å fylle ut delkontraktnummer")</f>
        <v>Delkontraktnavn hentes automatisk ved å fylle ut delkontraktnummer</v>
      </c>
      <c r="D2201" s="34"/>
      <c r="E2201" s="34"/>
      <c r="F2201" s="33"/>
      <c r="G2201" s="33"/>
      <c r="H2201" s="15"/>
      <c r="I2201" s="15"/>
      <c r="J2201" s="15"/>
      <c r="K2201" s="48"/>
      <c r="L2201" s="44"/>
      <c r="M2201" s="47" t="str">
        <f>IFERROR(TRIM($K2201)/_xlfn.XLOOKUP(TRIM($F2201),Produktinformasjon!$D$5:$D$10000,Produktinformasjon!$L$5:$L$10000,,0),"Pris per enhet "&amp;Til_Hvem&amp;" beregnes automatisk ved komplett utfylling")</f>
        <v>Pris per enhet Regionalt beregnes automatisk ved komplett utfylling</v>
      </c>
      <c r="N2201" s="47" t="str">
        <f>IFERROR(TRIM($L2201)/_xlfn.XLOOKUP(TRIM($F2201),Produktinformasjon!$D$5:$D$10000,Produktinformasjon!$L$5:$L$10000,,0),"Pris per enhet Regionalt felleslager beregnes automatisk ved komplett utfylling")</f>
        <v>Pris per enhet Regionalt felleslager beregnes automatisk ved komplett utfylling</v>
      </c>
    </row>
    <row r="2202" spans="2:14" x14ac:dyDescent="0.25">
      <c r="B2202" s="33"/>
      <c r="C2202" t="str" cm="1">
        <f t="array" ref="C2202">IFERROR(_xlfn.TEXTJOIN(" | ", TRUE, _xlfn._xlws.FILTER(delKontrakt['#] &amp; " " &amp; delKontrakt[Navn], ISNUMBER(MATCH(delKontrakt['#], VALUE(_xlfn.TEXTSPLIT(SUBSTITUTE(Prisinformasjon!$B2202,  ", ", ","), ",")), 0)))), "Delkontraktnavn hentes automatisk ved å fylle ut delkontraktnummer")</f>
        <v>Delkontraktnavn hentes automatisk ved å fylle ut delkontraktnummer</v>
      </c>
      <c r="D2202" s="34"/>
      <c r="E2202" s="34"/>
      <c r="F2202" s="33"/>
      <c r="G2202" s="33"/>
      <c r="H2202" s="15"/>
      <c r="I2202" s="15"/>
      <c r="J2202" s="15"/>
      <c r="K2202" s="48"/>
      <c r="L2202" s="44"/>
      <c r="M2202" s="47" t="str">
        <f>IFERROR(TRIM($K2202)/_xlfn.XLOOKUP(TRIM($F2202),Produktinformasjon!$D$5:$D$10000,Produktinformasjon!$L$5:$L$10000,,0),"Pris per enhet "&amp;Til_Hvem&amp;" beregnes automatisk ved komplett utfylling")</f>
        <v>Pris per enhet Regionalt beregnes automatisk ved komplett utfylling</v>
      </c>
      <c r="N2202" s="47" t="str">
        <f>IFERROR(TRIM($L2202)/_xlfn.XLOOKUP(TRIM($F2202),Produktinformasjon!$D$5:$D$10000,Produktinformasjon!$L$5:$L$10000,,0),"Pris per enhet Regionalt felleslager beregnes automatisk ved komplett utfylling")</f>
        <v>Pris per enhet Regionalt felleslager beregnes automatisk ved komplett utfylling</v>
      </c>
    </row>
    <row r="2203" spans="2:14" x14ac:dyDescent="0.25">
      <c r="B2203" s="33"/>
      <c r="C2203" t="str" cm="1">
        <f t="array" ref="C2203">IFERROR(_xlfn.TEXTJOIN(" | ", TRUE, _xlfn._xlws.FILTER(delKontrakt['#] &amp; " " &amp; delKontrakt[Navn], ISNUMBER(MATCH(delKontrakt['#], VALUE(_xlfn.TEXTSPLIT(SUBSTITUTE(Prisinformasjon!$B2203,  ", ", ","), ",")), 0)))), "Delkontraktnavn hentes automatisk ved å fylle ut delkontraktnummer")</f>
        <v>Delkontraktnavn hentes automatisk ved å fylle ut delkontraktnummer</v>
      </c>
      <c r="D2203" s="34"/>
      <c r="E2203" s="34"/>
      <c r="F2203" s="33"/>
      <c r="G2203" s="33"/>
      <c r="H2203" s="15"/>
      <c r="I2203" s="15"/>
      <c r="J2203" s="15"/>
      <c r="K2203" s="48"/>
      <c r="L2203" s="44"/>
      <c r="M2203" s="47" t="str">
        <f>IFERROR(TRIM($K2203)/_xlfn.XLOOKUP(TRIM($F2203),Produktinformasjon!$D$5:$D$10000,Produktinformasjon!$L$5:$L$10000,,0),"Pris per enhet "&amp;Til_Hvem&amp;" beregnes automatisk ved komplett utfylling")</f>
        <v>Pris per enhet Regionalt beregnes automatisk ved komplett utfylling</v>
      </c>
      <c r="N2203" s="47" t="str">
        <f>IFERROR(TRIM($L2203)/_xlfn.XLOOKUP(TRIM($F2203),Produktinformasjon!$D$5:$D$10000,Produktinformasjon!$L$5:$L$10000,,0),"Pris per enhet Regionalt felleslager beregnes automatisk ved komplett utfylling")</f>
        <v>Pris per enhet Regionalt felleslager beregnes automatisk ved komplett utfylling</v>
      </c>
    </row>
    <row r="2204" spans="2:14" x14ac:dyDescent="0.25">
      <c r="B2204" s="33"/>
      <c r="C2204" t="str" cm="1">
        <f t="array" ref="C2204">IFERROR(_xlfn.TEXTJOIN(" | ", TRUE, _xlfn._xlws.FILTER(delKontrakt['#] &amp; " " &amp; delKontrakt[Navn], ISNUMBER(MATCH(delKontrakt['#], VALUE(_xlfn.TEXTSPLIT(SUBSTITUTE(Prisinformasjon!$B2204,  ", ", ","), ",")), 0)))), "Delkontraktnavn hentes automatisk ved å fylle ut delkontraktnummer")</f>
        <v>Delkontraktnavn hentes automatisk ved å fylle ut delkontraktnummer</v>
      </c>
      <c r="D2204" s="34"/>
      <c r="E2204" s="34"/>
      <c r="F2204" s="33"/>
      <c r="G2204" s="33"/>
      <c r="H2204" s="15"/>
      <c r="I2204" s="15"/>
      <c r="J2204" s="15"/>
      <c r="K2204" s="48"/>
      <c r="L2204" s="44"/>
      <c r="M2204" s="47" t="str">
        <f>IFERROR(TRIM($K2204)/_xlfn.XLOOKUP(TRIM($F2204),Produktinformasjon!$D$5:$D$10000,Produktinformasjon!$L$5:$L$10000,,0),"Pris per enhet "&amp;Til_Hvem&amp;" beregnes automatisk ved komplett utfylling")</f>
        <v>Pris per enhet Regionalt beregnes automatisk ved komplett utfylling</v>
      </c>
      <c r="N2204" s="47" t="str">
        <f>IFERROR(TRIM($L2204)/_xlfn.XLOOKUP(TRIM($F2204),Produktinformasjon!$D$5:$D$10000,Produktinformasjon!$L$5:$L$10000,,0),"Pris per enhet Regionalt felleslager beregnes automatisk ved komplett utfylling")</f>
        <v>Pris per enhet Regionalt felleslager beregnes automatisk ved komplett utfylling</v>
      </c>
    </row>
    <row r="2205" spans="2:14" x14ac:dyDescent="0.25">
      <c r="B2205" s="33"/>
      <c r="C2205" t="str" cm="1">
        <f t="array" ref="C2205">IFERROR(_xlfn.TEXTJOIN(" | ", TRUE, _xlfn._xlws.FILTER(delKontrakt['#] &amp; " " &amp; delKontrakt[Navn], ISNUMBER(MATCH(delKontrakt['#], VALUE(_xlfn.TEXTSPLIT(SUBSTITUTE(Prisinformasjon!$B2205,  ", ", ","), ",")), 0)))), "Delkontraktnavn hentes automatisk ved å fylle ut delkontraktnummer")</f>
        <v>Delkontraktnavn hentes automatisk ved å fylle ut delkontraktnummer</v>
      </c>
      <c r="D2205" s="34"/>
      <c r="E2205" s="34"/>
      <c r="F2205" s="33"/>
      <c r="G2205" s="33"/>
      <c r="H2205" s="15"/>
      <c r="I2205" s="15"/>
      <c r="J2205" s="15"/>
      <c r="K2205" s="48"/>
      <c r="L2205" s="44"/>
      <c r="M2205" s="47" t="str">
        <f>IFERROR(TRIM($K2205)/_xlfn.XLOOKUP(TRIM($F2205),Produktinformasjon!$D$5:$D$10000,Produktinformasjon!$L$5:$L$10000,,0),"Pris per enhet "&amp;Til_Hvem&amp;" beregnes automatisk ved komplett utfylling")</f>
        <v>Pris per enhet Regionalt beregnes automatisk ved komplett utfylling</v>
      </c>
      <c r="N2205" s="47" t="str">
        <f>IFERROR(TRIM($L2205)/_xlfn.XLOOKUP(TRIM($F2205),Produktinformasjon!$D$5:$D$10000,Produktinformasjon!$L$5:$L$10000,,0),"Pris per enhet Regionalt felleslager beregnes automatisk ved komplett utfylling")</f>
        <v>Pris per enhet Regionalt felleslager beregnes automatisk ved komplett utfylling</v>
      </c>
    </row>
    <row r="2206" spans="2:14" x14ac:dyDescent="0.25">
      <c r="B2206" s="33"/>
      <c r="C2206" t="str" cm="1">
        <f t="array" ref="C2206">IFERROR(_xlfn.TEXTJOIN(" | ", TRUE, _xlfn._xlws.FILTER(delKontrakt['#] &amp; " " &amp; delKontrakt[Navn], ISNUMBER(MATCH(delKontrakt['#], VALUE(_xlfn.TEXTSPLIT(SUBSTITUTE(Prisinformasjon!$B2206,  ", ", ","), ",")), 0)))), "Delkontraktnavn hentes automatisk ved å fylle ut delkontraktnummer")</f>
        <v>Delkontraktnavn hentes automatisk ved å fylle ut delkontraktnummer</v>
      </c>
      <c r="D2206" s="34"/>
      <c r="E2206" s="34"/>
      <c r="F2206" s="33"/>
      <c r="G2206" s="33"/>
      <c r="H2206" s="15"/>
      <c r="I2206" s="15"/>
      <c r="J2206" s="15"/>
      <c r="K2206" s="48"/>
      <c r="L2206" s="44"/>
      <c r="M2206" s="47" t="str">
        <f>IFERROR(TRIM($K2206)/_xlfn.XLOOKUP(TRIM($F2206),Produktinformasjon!$D$5:$D$10000,Produktinformasjon!$L$5:$L$10000,,0),"Pris per enhet "&amp;Til_Hvem&amp;" beregnes automatisk ved komplett utfylling")</f>
        <v>Pris per enhet Regionalt beregnes automatisk ved komplett utfylling</v>
      </c>
      <c r="N2206" s="47" t="str">
        <f>IFERROR(TRIM($L2206)/_xlfn.XLOOKUP(TRIM($F2206),Produktinformasjon!$D$5:$D$10000,Produktinformasjon!$L$5:$L$10000,,0),"Pris per enhet Regionalt felleslager beregnes automatisk ved komplett utfylling")</f>
        <v>Pris per enhet Regionalt felleslager beregnes automatisk ved komplett utfylling</v>
      </c>
    </row>
    <row r="2207" spans="2:14" x14ac:dyDescent="0.25">
      <c r="B2207" s="33"/>
      <c r="C2207" t="str" cm="1">
        <f t="array" ref="C2207">IFERROR(_xlfn.TEXTJOIN(" | ", TRUE, _xlfn._xlws.FILTER(delKontrakt['#] &amp; " " &amp; delKontrakt[Navn], ISNUMBER(MATCH(delKontrakt['#], VALUE(_xlfn.TEXTSPLIT(SUBSTITUTE(Prisinformasjon!$B2207,  ", ", ","), ",")), 0)))), "Delkontraktnavn hentes automatisk ved å fylle ut delkontraktnummer")</f>
        <v>Delkontraktnavn hentes automatisk ved å fylle ut delkontraktnummer</v>
      </c>
      <c r="D2207" s="34"/>
      <c r="E2207" s="34"/>
      <c r="F2207" s="33"/>
      <c r="G2207" s="33"/>
      <c r="H2207" s="15"/>
      <c r="I2207" s="15"/>
      <c r="J2207" s="15"/>
      <c r="K2207" s="48"/>
      <c r="L2207" s="44"/>
      <c r="M2207" s="47" t="str">
        <f>IFERROR(TRIM($K2207)/_xlfn.XLOOKUP(TRIM($F2207),Produktinformasjon!$D$5:$D$10000,Produktinformasjon!$L$5:$L$10000,,0),"Pris per enhet "&amp;Til_Hvem&amp;" beregnes automatisk ved komplett utfylling")</f>
        <v>Pris per enhet Regionalt beregnes automatisk ved komplett utfylling</v>
      </c>
      <c r="N2207" s="47" t="str">
        <f>IFERROR(TRIM($L2207)/_xlfn.XLOOKUP(TRIM($F2207),Produktinformasjon!$D$5:$D$10000,Produktinformasjon!$L$5:$L$10000,,0),"Pris per enhet Regionalt felleslager beregnes automatisk ved komplett utfylling")</f>
        <v>Pris per enhet Regionalt felleslager beregnes automatisk ved komplett utfylling</v>
      </c>
    </row>
    <row r="2208" spans="2:14" x14ac:dyDescent="0.25">
      <c r="B2208" s="33"/>
      <c r="C2208" t="str" cm="1">
        <f t="array" ref="C2208">IFERROR(_xlfn.TEXTJOIN(" | ", TRUE, _xlfn._xlws.FILTER(delKontrakt['#] &amp; " " &amp; delKontrakt[Navn], ISNUMBER(MATCH(delKontrakt['#], VALUE(_xlfn.TEXTSPLIT(SUBSTITUTE(Prisinformasjon!$B2208,  ", ", ","), ",")), 0)))), "Delkontraktnavn hentes automatisk ved å fylle ut delkontraktnummer")</f>
        <v>Delkontraktnavn hentes automatisk ved å fylle ut delkontraktnummer</v>
      </c>
      <c r="D2208" s="34"/>
      <c r="E2208" s="34"/>
      <c r="F2208" s="33"/>
      <c r="G2208" s="33"/>
      <c r="H2208" s="15"/>
      <c r="I2208" s="15"/>
      <c r="J2208" s="15"/>
      <c r="K2208" s="48"/>
      <c r="L2208" s="44"/>
      <c r="M2208" s="47" t="str">
        <f>IFERROR(TRIM($K2208)/_xlfn.XLOOKUP(TRIM($F2208),Produktinformasjon!$D$5:$D$10000,Produktinformasjon!$L$5:$L$10000,,0),"Pris per enhet "&amp;Til_Hvem&amp;" beregnes automatisk ved komplett utfylling")</f>
        <v>Pris per enhet Regionalt beregnes automatisk ved komplett utfylling</v>
      </c>
      <c r="N2208" s="47" t="str">
        <f>IFERROR(TRIM($L2208)/_xlfn.XLOOKUP(TRIM($F2208),Produktinformasjon!$D$5:$D$10000,Produktinformasjon!$L$5:$L$10000,,0),"Pris per enhet Regionalt felleslager beregnes automatisk ved komplett utfylling")</f>
        <v>Pris per enhet Regionalt felleslager beregnes automatisk ved komplett utfylling</v>
      </c>
    </row>
    <row r="2209" spans="2:14" x14ac:dyDescent="0.25">
      <c r="B2209" s="33"/>
      <c r="C2209" t="str" cm="1">
        <f t="array" ref="C2209">IFERROR(_xlfn.TEXTJOIN(" | ", TRUE, _xlfn._xlws.FILTER(delKontrakt['#] &amp; " " &amp; delKontrakt[Navn], ISNUMBER(MATCH(delKontrakt['#], VALUE(_xlfn.TEXTSPLIT(SUBSTITUTE(Prisinformasjon!$B2209,  ", ", ","), ",")), 0)))), "Delkontraktnavn hentes automatisk ved å fylle ut delkontraktnummer")</f>
        <v>Delkontraktnavn hentes automatisk ved å fylle ut delkontraktnummer</v>
      </c>
      <c r="D2209" s="34"/>
      <c r="E2209" s="34"/>
      <c r="F2209" s="33"/>
      <c r="G2209" s="33"/>
      <c r="H2209" s="15"/>
      <c r="I2209" s="15"/>
      <c r="J2209" s="15"/>
      <c r="K2209" s="48"/>
      <c r="L2209" s="44"/>
      <c r="M2209" s="47" t="str">
        <f>IFERROR(TRIM($K2209)/_xlfn.XLOOKUP(TRIM($F2209),Produktinformasjon!$D$5:$D$10000,Produktinformasjon!$L$5:$L$10000,,0),"Pris per enhet "&amp;Til_Hvem&amp;" beregnes automatisk ved komplett utfylling")</f>
        <v>Pris per enhet Regionalt beregnes automatisk ved komplett utfylling</v>
      </c>
      <c r="N2209" s="47" t="str">
        <f>IFERROR(TRIM($L2209)/_xlfn.XLOOKUP(TRIM($F2209),Produktinformasjon!$D$5:$D$10000,Produktinformasjon!$L$5:$L$10000,,0),"Pris per enhet Regionalt felleslager beregnes automatisk ved komplett utfylling")</f>
        <v>Pris per enhet Regionalt felleslager beregnes automatisk ved komplett utfylling</v>
      </c>
    </row>
    <row r="2210" spans="2:14" x14ac:dyDescent="0.25">
      <c r="B2210" s="33"/>
      <c r="C2210" t="str" cm="1">
        <f t="array" ref="C2210">IFERROR(_xlfn.TEXTJOIN(" | ", TRUE, _xlfn._xlws.FILTER(delKontrakt['#] &amp; " " &amp; delKontrakt[Navn], ISNUMBER(MATCH(delKontrakt['#], VALUE(_xlfn.TEXTSPLIT(SUBSTITUTE(Prisinformasjon!$B2210,  ", ", ","), ",")), 0)))), "Delkontraktnavn hentes automatisk ved å fylle ut delkontraktnummer")</f>
        <v>Delkontraktnavn hentes automatisk ved å fylle ut delkontraktnummer</v>
      </c>
      <c r="D2210" s="34"/>
      <c r="E2210" s="34"/>
      <c r="F2210" s="33"/>
      <c r="G2210" s="33"/>
      <c r="H2210" s="15"/>
      <c r="I2210" s="15"/>
      <c r="J2210" s="15"/>
      <c r="K2210" s="48"/>
      <c r="L2210" s="44"/>
      <c r="M2210" s="47" t="str">
        <f>IFERROR(TRIM($K2210)/_xlfn.XLOOKUP(TRIM($F2210),Produktinformasjon!$D$5:$D$10000,Produktinformasjon!$L$5:$L$10000,,0),"Pris per enhet "&amp;Til_Hvem&amp;" beregnes automatisk ved komplett utfylling")</f>
        <v>Pris per enhet Regionalt beregnes automatisk ved komplett utfylling</v>
      </c>
      <c r="N2210" s="47" t="str">
        <f>IFERROR(TRIM($L2210)/_xlfn.XLOOKUP(TRIM($F2210),Produktinformasjon!$D$5:$D$10000,Produktinformasjon!$L$5:$L$10000,,0),"Pris per enhet Regionalt felleslager beregnes automatisk ved komplett utfylling")</f>
        <v>Pris per enhet Regionalt felleslager beregnes automatisk ved komplett utfylling</v>
      </c>
    </row>
    <row r="2211" spans="2:14" x14ac:dyDescent="0.25">
      <c r="B2211" s="33"/>
      <c r="C2211" t="str" cm="1">
        <f t="array" ref="C2211">IFERROR(_xlfn.TEXTJOIN(" | ", TRUE, _xlfn._xlws.FILTER(delKontrakt['#] &amp; " " &amp; delKontrakt[Navn], ISNUMBER(MATCH(delKontrakt['#], VALUE(_xlfn.TEXTSPLIT(SUBSTITUTE(Prisinformasjon!$B2211,  ", ", ","), ",")), 0)))), "Delkontraktnavn hentes automatisk ved å fylle ut delkontraktnummer")</f>
        <v>Delkontraktnavn hentes automatisk ved å fylle ut delkontraktnummer</v>
      </c>
      <c r="D2211" s="34"/>
      <c r="E2211" s="34"/>
      <c r="F2211" s="33"/>
      <c r="G2211" s="33"/>
      <c r="H2211" s="15"/>
      <c r="I2211" s="15"/>
      <c r="J2211" s="15"/>
      <c r="K2211" s="48"/>
      <c r="L2211" s="44"/>
      <c r="M2211" s="47" t="str">
        <f>IFERROR(TRIM($K2211)/_xlfn.XLOOKUP(TRIM($F2211),Produktinformasjon!$D$5:$D$10000,Produktinformasjon!$L$5:$L$10000,,0),"Pris per enhet "&amp;Til_Hvem&amp;" beregnes automatisk ved komplett utfylling")</f>
        <v>Pris per enhet Regionalt beregnes automatisk ved komplett utfylling</v>
      </c>
      <c r="N2211" s="47" t="str">
        <f>IFERROR(TRIM($L2211)/_xlfn.XLOOKUP(TRIM($F2211),Produktinformasjon!$D$5:$D$10000,Produktinformasjon!$L$5:$L$10000,,0),"Pris per enhet Regionalt felleslager beregnes automatisk ved komplett utfylling")</f>
        <v>Pris per enhet Regionalt felleslager beregnes automatisk ved komplett utfylling</v>
      </c>
    </row>
    <row r="2212" spans="2:14" x14ac:dyDescent="0.25">
      <c r="B2212" s="33"/>
      <c r="C2212" t="str" cm="1">
        <f t="array" ref="C2212">IFERROR(_xlfn.TEXTJOIN(" | ", TRUE, _xlfn._xlws.FILTER(delKontrakt['#] &amp; " " &amp; delKontrakt[Navn], ISNUMBER(MATCH(delKontrakt['#], VALUE(_xlfn.TEXTSPLIT(SUBSTITUTE(Prisinformasjon!$B2212,  ", ", ","), ",")), 0)))), "Delkontraktnavn hentes automatisk ved å fylle ut delkontraktnummer")</f>
        <v>Delkontraktnavn hentes automatisk ved å fylle ut delkontraktnummer</v>
      </c>
      <c r="D2212" s="34"/>
      <c r="E2212" s="34"/>
      <c r="F2212" s="33"/>
      <c r="G2212" s="33"/>
      <c r="H2212" s="15"/>
      <c r="I2212" s="15"/>
      <c r="J2212" s="15"/>
      <c r="K2212" s="48"/>
      <c r="L2212" s="44"/>
      <c r="M2212" s="47" t="str">
        <f>IFERROR(TRIM($K2212)/_xlfn.XLOOKUP(TRIM($F2212),Produktinformasjon!$D$5:$D$10000,Produktinformasjon!$L$5:$L$10000,,0),"Pris per enhet "&amp;Til_Hvem&amp;" beregnes automatisk ved komplett utfylling")</f>
        <v>Pris per enhet Regionalt beregnes automatisk ved komplett utfylling</v>
      </c>
      <c r="N2212" s="47" t="str">
        <f>IFERROR(TRIM($L2212)/_xlfn.XLOOKUP(TRIM($F2212),Produktinformasjon!$D$5:$D$10000,Produktinformasjon!$L$5:$L$10000,,0),"Pris per enhet Regionalt felleslager beregnes automatisk ved komplett utfylling")</f>
        <v>Pris per enhet Regionalt felleslager beregnes automatisk ved komplett utfylling</v>
      </c>
    </row>
    <row r="2213" spans="2:14" x14ac:dyDescent="0.25">
      <c r="B2213" s="33"/>
      <c r="C2213" t="str" cm="1">
        <f t="array" ref="C2213">IFERROR(_xlfn.TEXTJOIN(" | ", TRUE, _xlfn._xlws.FILTER(delKontrakt['#] &amp; " " &amp; delKontrakt[Navn], ISNUMBER(MATCH(delKontrakt['#], VALUE(_xlfn.TEXTSPLIT(SUBSTITUTE(Prisinformasjon!$B2213,  ", ", ","), ",")), 0)))), "Delkontraktnavn hentes automatisk ved å fylle ut delkontraktnummer")</f>
        <v>Delkontraktnavn hentes automatisk ved å fylle ut delkontraktnummer</v>
      </c>
      <c r="D2213" s="34"/>
      <c r="E2213" s="34"/>
      <c r="F2213" s="33"/>
      <c r="G2213" s="33"/>
      <c r="H2213" s="15"/>
      <c r="I2213" s="15"/>
      <c r="J2213" s="15"/>
      <c r="K2213" s="48"/>
      <c r="L2213" s="44"/>
      <c r="M2213" s="47" t="str">
        <f>IFERROR(TRIM($K2213)/_xlfn.XLOOKUP(TRIM($F2213),Produktinformasjon!$D$5:$D$10000,Produktinformasjon!$L$5:$L$10000,,0),"Pris per enhet "&amp;Til_Hvem&amp;" beregnes automatisk ved komplett utfylling")</f>
        <v>Pris per enhet Regionalt beregnes automatisk ved komplett utfylling</v>
      </c>
      <c r="N2213" s="47" t="str">
        <f>IFERROR(TRIM($L2213)/_xlfn.XLOOKUP(TRIM($F2213),Produktinformasjon!$D$5:$D$10000,Produktinformasjon!$L$5:$L$10000,,0),"Pris per enhet Regionalt felleslager beregnes automatisk ved komplett utfylling")</f>
        <v>Pris per enhet Regionalt felleslager beregnes automatisk ved komplett utfylling</v>
      </c>
    </row>
    <row r="2214" spans="2:14" x14ac:dyDescent="0.25">
      <c r="B2214" s="33"/>
      <c r="C2214" t="str" cm="1">
        <f t="array" ref="C2214">IFERROR(_xlfn.TEXTJOIN(" | ", TRUE, _xlfn._xlws.FILTER(delKontrakt['#] &amp; " " &amp; delKontrakt[Navn], ISNUMBER(MATCH(delKontrakt['#], VALUE(_xlfn.TEXTSPLIT(SUBSTITUTE(Prisinformasjon!$B2214,  ", ", ","), ",")), 0)))), "Delkontraktnavn hentes automatisk ved å fylle ut delkontraktnummer")</f>
        <v>Delkontraktnavn hentes automatisk ved å fylle ut delkontraktnummer</v>
      </c>
      <c r="D2214" s="34"/>
      <c r="E2214" s="34"/>
      <c r="F2214" s="33"/>
      <c r="G2214" s="33"/>
      <c r="H2214" s="15"/>
      <c r="I2214" s="15"/>
      <c r="J2214" s="15"/>
      <c r="K2214" s="48"/>
      <c r="L2214" s="44"/>
      <c r="M2214" s="47" t="str">
        <f>IFERROR(TRIM($K2214)/_xlfn.XLOOKUP(TRIM($F2214),Produktinformasjon!$D$5:$D$10000,Produktinformasjon!$L$5:$L$10000,,0),"Pris per enhet "&amp;Til_Hvem&amp;" beregnes automatisk ved komplett utfylling")</f>
        <v>Pris per enhet Regionalt beregnes automatisk ved komplett utfylling</v>
      </c>
      <c r="N2214" s="47" t="str">
        <f>IFERROR(TRIM($L2214)/_xlfn.XLOOKUP(TRIM($F2214),Produktinformasjon!$D$5:$D$10000,Produktinformasjon!$L$5:$L$10000,,0),"Pris per enhet Regionalt felleslager beregnes automatisk ved komplett utfylling")</f>
        <v>Pris per enhet Regionalt felleslager beregnes automatisk ved komplett utfylling</v>
      </c>
    </row>
    <row r="2215" spans="2:14" x14ac:dyDescent="0.25">
      <c r="B2215" s="33"/>
      <c r="C2215" t="str" cm="1">
        <f t="array" ref="C2215">IFERROR(_xlfn.TEXTJOIN(" | ", TRUE, _xlfn._xlws.FILTER(delKontrakt['#] &amp; " " &amp; delKontrakt[Navn], ISNUMBER(MATCH(delKontrakt['#], VALUE(_xlfn.TEXTSPLIT(SUBSTITUTE(Prisinformasjon!$B2215,  ", ", ","), ",")), 0)))), "Delkontraktnavn hentes automatisk ved å fylle ut delkontraktnummer")</f>
        <v>Delkontraktnavn hentes automatisk ved å fylle ut delkontraktnummer</v>
      </c>
      <c r="D2215" s="34"/>
      <c r="E2215" s="34"/>
      <c r="F2215" s="33"/>
      <c r="G2215" s="33"/>
      <c r="H2215" s="15"/>
      <c r="I2215" s="15"/>
      <c r="J2215" s="15"/>
      <c r="K2215" s="48"/>
      <c r="L2215" s="44"/>
      <c r="M2215" s="47" t="str">
        <f>IFERROR(TRIM($K2215)/_xlfn.XLOOKUP(TRIM($F2215),Produktinformasjon!$D$5:$D$10000,Produktinformasjon!$L$5:$L$10000,,0),"Pris per enhet "&amp;Til_Hvem&amp;" beregnes automatisk ved komplett utfylling")</f>
        <v>Pris per enhet Regionalt beregnes automatisk ved komplett utfylling</v>
      </c>
      <c r="N2215" s="47" t="str">
        <f>IFERROR(TRIM($L2215)/_xlfn.XLOOKUP(TRIM($F2215),Produktinformasjon!$D$5:$D$10000,Produktinformasjon!$L$5:$L$10000,,0),"Pris per enhet Regionalt felleslager beregnes automatisk ved komplett utfylling")</f>
        <v>Pris per enhet Regionalt felleslager beregnes automatisk ved komplett utfylling</v>
      </c>
    </row>
    <row r="2216" spans="2:14" x14ac:dyDescent="0.25">
      <c r="B2216" s="33"/>
      <c r="C2216" t="str" cm="1">
        <f t="array" ref="C2216">IFERROR(_xlfn.TEXTJOIN(" | ", TRUE, _xlfn._xlws.FILTER(delKontrakt['#] &amp; " " &amp; delKontrakt[Navn], ISNUMBER(MATCH(delKontrakt['#], VALUE(_xlfn.TEXTSPLIT(SUBSTITUTE(Prisinformasjon!$B2216,  ", ", ","), ",")), 0)))), "Delkontraktnavn hentes automatisk ved å fylle ut delkontraktnummer")</f>
        <v>Delkontraktnavn hentes automatisk ved å fylle ut delkontraktnummer</v>
      </c>
      <c r="D2216" s="34"/>
      <c r="E2216" s="34"/>
      <c r="F2216" s="33"/>
      <c r="G2216" s="33"/>
      <c r="H2216" s="15"/>
      <c r="I2216" s="15"/>
      <c r="J2216" s="15"/>
      <c r="K2216" s="48"/>
      <c r="L2216" s="44"/>
      <c r="M2216" s="47" t="str">
        <f>IFERROR(TRIM($K2216)/_xlfn.XLOOKUP(TRIM($F2216),Produktinformasjon!$D$5:$D$10000,Produktinformasjon!$L$5:$L$10000,,0),"Pris per enhet "&amp;Til_Hvem&amp;" beregnes automatisk ved komplett utfylling")</f>
        <v>Pris per enhet Regionalt beregnes automatisk ved komplett utfylling</v>
      </c>
      <c r="N2216" s="47" t="str">
        <f>IFERROR(TRIM($L2216)/_xlfn.XLOOKUP(TRIM($F2216),Produktinformasjon!$D$5:$D$10000,Produktinformasjon!$L$5:$L$10000,,0),"Pris per enhet Regionalt felleslager beregnes automatisk ved komplett utfylling")</f>
        <v>Pris per enhet Regionalt felleslager beregnes automatisk ved komplett utfylling</v>
      </c>
    </row>
    <row r="2217" spans="2:14" x14ac:dyDescent="0.25">
      <c r="B2217" s="33"/>
      <c r="C2217" t="str" cm="1">
        <f t="array" ref="C2217">IFERROR(_xlfn.TEXTJOIN(" | ", TRUE, _xlfn._xlws.FILTER(delKontrakt['#] &amp; " " &amp; delKontrakt[Navn], ISNUMBER(MATCH(delKontrakt['#], VALUE(_xlfn.TEXTSPLIT(SUBSTITUTE(Prisinformasjon!$B2217,  ", ", ","), ",")), 0)))), "Delkontraktnavn hentes automatisk ved å fylle ut delkontraktnummer")</f>
        <v>Delkontraktnavn hentes automatisk ved å fylle ut delkontraktnummer</v>
      </c>
      <c r="D2217" s="34"/>
      <c r="E2217" s="34"/>
      <c r="F2217" s="33"/>
      <c r="G2217" s="33"/>
      <c r="H2217" s="15"/>
      <c r="I2217" s="15"/>
      <c r="J2217" s="15"/>
      <c r="K2217" s="48"/>
      <c r="L2217" s="44"/>
      <c r="M2217" s="47" t="str">
        <f>IFERROR(TRIM($K2217)/_xlfn.XLOOKUP(TRIM($F2217),Produktinformasjon!$D$5:$D$10000,Produktinformasjon!$L$5:$L$10000,,0),"Pris per enhet "&amp;Til_Hvem&amp;" beregnes automatisk ved komplett utfylling")</f>
        <v>Pris per enhet Regionalt beregnes automatisk ved komplett utfylling</v>
      </c>
      <c r="N2217" s="47" t="str">
        <f>IFERROR(TRIM($L2217)/_xlfn.XLOOKUP(TRIM($F2217),Produktinformasjon!$D$5:$D$10000,Produktinformasjon!$L$5:$L$10000,,0),"Pris per enhet Regionalt felleslager beregnes automatisk ved komplett utfylling")</f>
        <v>Pris per enhet Regionalt felleslager beregnes automatisk ved komplett utfylling</v>
      </c>
    </row>
    <row r="2218" spans="2:14" x14ac:dyDescent="0.25">
      <c r="B2218" s="33"/>
      <c r="C2218" t="str" cm="1">
        <f t="array" ref="C2218">IFERROR(_xlfn.TEXTJOIN(" | ", TRUE, _xlfn._xlws.FILTER(delKontrakt['#] &amp; " " &amp; delKontrakt[Navn], ISNUMBER(MATCH(delKontrakt['#], VALUE(_xlfn.TEXTSPLIT(SUBSTITUTE(Prisinformasjon!$B2218,  ", ", ","), ",")), 0)))), "Delkontraktnavn hentes automatisk ved å fylle ut delkontraktnummer")</f>
        <v>Delkontraktnavn hentes automatisk ved å fylle ut delkontraktnummer</v>
      </c>
      <c r="D2218" s="34"/>
      <c r="E2218" s="34"/>
      <c r="F2218" s="33"/>
      <c r="G2218" s="33"/>
      <c r="H2218" s="15"/>
      <c r="I2218" s="15"/>
      <c r="J2218" s="15"/>
      <c r="K2218" s="48"/>
      <c r="L2218" s="44"/>
      <c r="M2218" s="47" t="str">
        <f>IFERROR(TRIM($K2218)/_xlfn.XLOOKUP(TRIM($F2218),Produktinformasjon!$D$5:$D$10000,Produktinformasjon!$L$5:$L$10000,,0),"Pris per enhet "&amp;Til_Hvem&amp;" beregnes automatisk ved komplett utfylling")</f>
        <v>Pris per enhet Regionalt beregnes automatisk ved komplett utfylling</v>
      </c>
      <c r="N2218" s="47" t="str">
        <f>IFERROR(TRIM($L2218)/_xlfn.XLOOKUP(TRIM($F2218),Produktinformasjon!$D$5:$D$10000,Produktinformasjon!$L$5:$L$10000,,0),"Pris per enhet Regionalt felleslager beregnes automatisk ved komplett utfylling")</f>
        <v>Pris per enhet Regionalt felleslager beregnes automatisk ved komplett utfylling</v>
      </c>
    </row>
    <row r="2219" spans="2:14" x14ac:dyDescent="0.25">
      <c r="B2219" s="33"/>
      <c r="C2219" t="str" cm="1">
        <f t="array" ref="C2219">IFERROR(_xlfn.TEXTJOIN(" | ", TRUE, _xlfn._xlws.FILTER(delKontrakt['#] &amp; " " &amp; delKontrakt[Navn], ISNUMBER(MATCH(delKontrakt['#], VALUE(_xlfn.TEXTSPLIT(SUBSTITUTE(Prisinformasjon!$B2219,  ", ", ","), ",")), 0)))), "Delkontraktnavn hentes automatisk ved å fylle ut delkontraktnummer")</f>
        <v>Delkontraktnavn hentes automatisk ved å fylle ut delkontraktnummer</v>
      </c>
      <c r="D2219" s="34"/>
      <c r="E2219" s="34"/>
      <c r="F2219" s="33"/>
      <c r="G2219" s="33"/>
      <c r="H2219" s="15"/>
      <c r="I2219" s="15"/>
      <c r="J2219" s="15"/>
      <c r="K2219" s="48"/>
      <c r="L2219" s="44"/>
      <c r="M2219" s="47" t="str">
        <f>IFERROR(TRIM($K2219)/_xlfn.XLOOKUP(TRIM($F2219),Produktinformasjon!$D$5:$D$10000,Produktinformasjon!$L$5:$L$10000,,0),"Pris per enhet "&amp;Til_Hvem&amp;" beregnes automatisk ved komplett utfylling")</f>
        <v>Pris per enhet Regionalt beregnes automatisk ved komplett utfylling</v>
      </c>
      <c r="N2219" s="47" t="str">
        <f>IFERROR(TRIM($L2219)/_xlfn.XLOOKUP(TRIM($F2219),Produktinformasjon!$D$5:$D$10000,Produktinformasjon!$L$5:$L$10000,,0),"Pris per enhet Regionalt felleslager beregnes automatisk ved komplett utfylling")</f>
        <v>Pris per enhet Regionalt felleslager beregnes automatisk ved komplett utfylling</v>
      </c>
    </row>
    <row r="2220" spans="2:14" x14ac:dyDescent="0.25">
      <c r="B2220" s="33"/>
      <c r="C2220" t="str" cm="1">
        <f t="array" ref="C2220">IFERROR(_xlfn.TEXTJOIN(" | ", TRUE, _xlfn._xlws.FILTER(delKontrakt['#] &amp; " " &amp; delKontrakt[Navn], ISNUMBER(MATCH(delKontrakt['#], VALUE(_xlfn.TEXTSPLIT(SUBSTITUTE(Prisinformasjon!$B2220,  ", ", ","), ",")), 0)))), "Delkontraktnavn hentes automatisk ved å fylle ut delkontraktnummer")</f>
        <v>Delkontraktnavn hentes automatisk ved å fylle ut delkontraktnummer</v>
      </c>
      <c r="D2220" s="34"/>
      <c r="E2220" s="34"/>
      <c r="F2220" s="33"/>
      <c r="G2220" s="33"/>
      <c r="H2220" s="15"/>
      <c r="I2220" s="15"/>
      <c r="J2220" s="15"/>
      <c r="K2220" s="48"/>
      <c r="L2220" s="44"/>
      <c r="M2220" s="47" t="str">
        <f>IFERROR(TRIM($K2220)/_xlfn.XLOOKUP(TRIM($F2220),Produktinformasjon!$D$5:$D$10000,Produktinformasjon!$L$5:$L$10000,,0),"Pris per enhet "&amp;Til_Hvem&amp;" beregnes automatisk ved komplett utfylling")</f>
        <v>Pris per enhet Regionalt beregnes automatisk ved komplett utfylling</v>
      </c>
      <c r="N2220" s="47" t="str">
        <f>IFERROR(TRIM($L2220)/_xlfn.XLOOKUP(TRIM($F2220),Produktinformasjon!$D$5:$D$10000,Produktinformasjon!$L$5:$L$10000,,0),"Pris per enhet Regionalt felleslager beregnes automatisk ved komplett utfylling")</f>
        <v>Pris per enhet Regionalt felleslager beregnes automatisk ved komplett utfylling</v>
      </c>
    </row>
    <row r="2221" spans="2:14" x14ac:dyDescent="0.25">
      <c r="B2221" s="33"/>
      <c r="C2221" t="str" cm="1">
        <f t="array" ref="C2221">IFERROR(_xlfn.TEXTJOIN(" | ", TRUE, _xlfn._xlws.FILTER(delKontrakt['#] &amp; " " &amp; delKontrakt[Navn], ISNUMBER(MATCH(delKontrakt['#], VALUE(_xlfn.TEXTSPLIT(SUBSTITUTE(Prisinformasjon!$B2221,  ", ", ","), ",")), 0)))), "Delkontraktnavn hentes automatisk ved å fylle ut delkontraktnummer")</f>
        <v>Delkontraktnavn hentes automatisk ved å fylle ut delkontraktnummer</v>
      </c>
      <c r="D2221" s="34"/>
      <c r="E2221" s="34"/>
      <c r="F2221" s="33"/>
      <c r="G2221" s="33"/>
      <c r="H2221" s="15"/>
      <c r="I2221" s="15"/>
      <c r="J2221" s="15"/>
      <c r="K2221" s="48"/>
      <c r="L2221" s="44"/>
      <c r="M2221" s="47" t="str">
        <f>IFERROR(TRIM($K2221)/_xlfn.XLOOKUP(TRIM($F2221),Produktinformasjon!$D$5:$D$10000,Produktinformasjon!$L$5:$L$10000,,0),"Pris per enhet "&amp;Til_Hvem&amp;" beregnes automatisk ved komplett utfylling")</f>
        <v>Pris per enhet Regionalt beregnes automatisk ved komplett utfylling</v>
      </c>
      <c r="N2221" s="47" t="str">
        <f>IFERROR(TRIM($L2221)/_xlfn.XLOOKUP(TRIM($F2221),Produktinformasjon!$D$5:$D$10000,Produktinformasjon!$L$5:$L$10000,,0),"Pris per enhet Regionalt felleslager beregnes automatisk ved komplett utfylling")</f>
        <v>Pris per enhet Regionalt felleslager beregnes automatisk ved komplett utfylling</v>
      </c>
    </row>
    <row r="2222" spans="2:14" x14ac:dyDescent="0.25">
      <c r="B2222" s="33"/>
      <c r="C2222" t="str" cm="1">
        <f t="array" ref="C2222">IFERROR(_xlfn.TEXTJOIN(" | ", TRUE, _xlfn._xlws.FILTER(delKontrakt['#] &amp; " " &amp; delKontrakt[Navn], ISNUMBER(MATCH(delKontrakt['#], VALUE(_xlfn.TEXTSPLIT(SUBSTITUTE(Prisinformasjon!$B2222,  ", ", ","), ",")), 0)))), "Delkontraktnavn hentes automatisk ved å fylle ut delkontraktnummer")</f>
        <v>Delkontraktnavn hentes automatisk ved å fylle ut delkontraktnummer</v>
      </c>
      <c r="D2222" s="34"/>
      <c r="E2222" s="34"/>
      <c r="F2222" s="33"/>
      <c r="G2222" s="33"/>
      <c r="H2222" s="15"/>
      <c r="I2222" s="15"/>
      <c r="J2222" s="15"/>
      <c r="K2222" s="48"/>
      <c r="L2222" s="44"/>
      <c r="M2222" s="47" t="str">
        <f>IFERROR(TRIM($K2222)/_xlfn.XLOOKUP(TRIM($F2222),Produktinformasjon!$D$5:$D$10000,Produktinformasjon!$L$5:$L$10000,,0),"Pris per enhet "&amp;Til_Hvem&amp;" beregnes automatisk ved komplett utfylling")</f>
        <v>Pris per enhet Regionalt beregnes automatisk ved komplett utfylling</v>
      </c>
      <c r="N2222" s="47" t="str">
        <f>IFERROR(TRIM($L2222)/_xlfn.XLOOKUP(TRIM($F2222),Produktinformasjon!$D$5:$D$10000,Produktinformasjon!$L$5:$L$10000,,0),"Pris per enhet Regionalt felleslager beregnes automatisk ved komplett utfylling")</f>
        <v>Pris per enhet Regionalt felleslager beregnes automatisk ved komplett utfylling</v>
      </c>
    </row>
    <row r="2223" spans="2:14" x14ac:dyDescent="0.25">
      <c r="B2223" s="33"/>
      <c r="C2223" t="str" cm="1">
        <f t="array" ref="C2223">IFERROR(_xlfn.TEXTJOIN(" | ", TRUE, _xlfn._xlws.FILTER(delKontrakt['#] &amp; " " &amp; delKontrakt[Navn], ISNUMBER(MATCH(delKontrakt['#], VALUE(_xlfn.TEXTSPLIT(SUBSTITUTE(Prisinformasjon!$B2223,  ", ", ","), ",")), 0)))), "Delkontraktnavn hentes automatisk ved å fylle ut delkontraktnummer")</f>
        <v>Delkontraktnavn hentes automatisk ved å fylle ut delkontraktnummer</v>
      </c>
      <c r="D2223" s="34"/>
      <c r="E2223" s="34"/>
      <c r="F2223" s="33"/>
      <c r="G2223" s="33"/>
      <c r="H2223" s="15"/>
      <c r="I2223" s="15"/>
      <c r="J2223" s="15"/>
      <c r="K2223" s="48"/>
      <c r="L2223" s="44"/>
      <c r="M2223" s="47" t="str">
        <f>IFERROR(TRIM($K2223)/_xlfn.XLOOKUP(TRIM($F2223),Produktinformasjon!$D$5:$D$10000,Produktinformasjon!$L$5:$L$10000,,0),"Pris per enhet "&amp;Til_Hvem&amp;" beregnes automatisk ved komplett utfylling")</f>
        <v>Pris per enhet Regionalt beregnes automatisk ved komplett utfylling</v>
      </c>
      <c r="N2223" s="47" t="str">
        <f>IFERROR(TRIM($L2223)/_xlfn.XLOOKUP(TRIM($F2223),Produktinformasjon!$D$5:$D$10000,Produktinformasjon!$L$5:$L$10000,,0),"Pris per enhet Regionalt felleslager beregnes automatisk ved komplett utfylling")</f>
        <v>Pris per enhet Regionalt felleslager beregnes automatisk ved komplett utfylling</v>
      </c>
    </row>
    <row r="2224" spans="2:14" x14ac:dyDescent="0.25">
      <c r="B2224" s="33"/>
      <c r="C2224" t="str" cm="1">
        <f t="array" ref="C2224">IFERROR(_xlfn.TEXTJOIN(" | ", TRUE, _xlfn._xlws.FILTER(delKontrakt['#] &amp; " " &amp; delKontrakt[Navn], ISNUMBER(MATCH(delKontrakt['#], VALUE(_xlfn.TEXTSPLIT(SUBSTITUTE(Prisinformasjon!$B2224,  ", ", ","), ",")), 0)))), "Delkontraktnavn hentes automatisk ved å fylle ut delkontraktnummer")</f>
        <v>Delkontraktnavn hentes automatisk ved å fylle ut delkontraktnummer</v>
      </c>
      <c r="D2224" s="34"/>
      <c r="E2224" s="34"/>
      <c r="F2224" s="33"/>
      <c r="G2224" s="33"/>
      <c r="H2224" s="15"/>
      <c r="I2224" s="15"/>
      <c r="J2224" s="15"/>
      <c r="K2224" s="48"/>
      <c r="L2224" s="44"/>
      <c r="M2224" s="47" t="str">
        <f>IFERROR(TRIM($K2224)/_xlfn.XLOOKUP(TRIM($F2224),Produktinformasjon!$D$5:$D$10000,Produktinformasjon!$L$5:$L$10000,,0),"Pris per enhet "&amp;Til_Hvem&amp;" beregnes automatisk ved komplett utfylling")</f>
        <v>Pris per enhet Regionalt beregnes automatisk ved komplett utfylling</v>
      </c>
      <c r="N2224" s="47" t="str">
        <f>IFERROR(TRIM($L2224)/_xlfn.XLOOKUP(TRIM($F2224),Produktinformasjon!$D$5:$D$10000,Produktinformasjon!$L$5:$L$10000,,0),"Pris per enhet Regionalt felleslager beregnes automatisk ved komplett utfylling")</f>
        <v>Pris per enhet Regionalt felleslager beregnes automatisk ved komplett utfylling</v>
      </c>
    </row>
    <row r="2225" spans="2:14" x14ac:dyDescent="0.25">
      <c r="B2225" s="33"/>
      <c r="C2225" t="str" cm="1">
        <f t="array" ref="C2225">IFERROR(_xlfn.TEXTJOIN(" | ", TRUE, _xlfn._xlws.FILTER(delKontrakt['#] &amp; " " &amp; delKontrakt[Navn], ISNUMBER(MATCH(delKontrakt['#], VALUE(_xlfn.TEXTSPLIT(SUBSTITUTE(Prisinformasjon!$B2225,  ", ", ","), ",")), 0)))), "Delkontraktnavn hentes automatisk ved å fylle ut delkontraktnummer")</f>
        <v>Delkontraktnavn hentes automatisk ved å fylle ut delkontraktnummer</v>
      </c>
      <c r="D2225" s="34"/>
      <c r="E2225" s="34"/>
      <c r="F2225" s="33"/>
      <c r="G2225" s="33"/>
      <c r="H2225" s="15"/>
      <c r="I2225" s="15"/>
      <c r="J2225" s="15"/>
      <c r="K2225" s="48"/>
      <c r="L2225" s="44"/>
      <c r="M2225" s="47" t="str">
        <f>IFERROR(TRIM($K2225)/_xlfn.XLOOKUP(TRIM($F2225),Produktinformasjon!$D$5:$D$10000,Produktinformasjon!$L$5:$L$10000,,0),"Pris per enhet "&amp;Til_Hvem&amp;" beregnes automatisk ved komplett utfylling")</f>
        <v>Pris per enhet Regionalt beregnes automatisk ved komplett utfylling</v>
      </c>
      <c r="N2225" s="47" t="str">
        <f>IFERROR(TRIM($L2225)/_xlfn.XLOOKUP(TRIM($F2225),Produktinformasjon!$D$5:$D$10000,Produktinformasjon!$L$5:$L$10000,,0),"Pris per enhet Regionalt felleslager beregnes automatisk ved komplett utfylling")</f>
        <v>Pris per enhet Regionalt felleslager beregnes automatisk ved komplett utfylling</v>
      </c>
    </row>
    <row r="2226" spans="2:14" x14ac:dyDescent="0.25">
      <c r="B2226" s="33"/>
      <c r="C2226" t="str" cm="1">
        <f t="array" ref="C2226">IFERROR(_xlfn.TEXTJOIN(" | ", TRUE, _xlfn._xlws.FILTER(delKontrakt['#] &amp; " " &amp; delKontrakt[Navn], ISNUMBER(MATCH(delKontrakt['#], VALUE(_xlfn.TEXTSPLIT(SUBSTITUTE(Prisinformasjon!$B2226,  ", ", ","), ",")), 0)))), "Delkontraktnavn hentes automatisk ved å fylle ut delkontraktnummer")</f>
        <v>Delkontraktnavn hentes automatisk ved å fylle ut delkontraktnummer</v>
      </c>
      <c r="D2226" s="34"/>
      <c r="E2226" s="34"/>
      <c r="F2226" s="33"/>
      <c r="G2226" s="33"/>
      <c r="H2226" s="15"/>
      <c r="I2226" s="15"/>
      <c r="J2226" s="15"/>
      <c r="K2226" s="48"/>
      <c r="L2226" s="44"/>
      <c r="M2226" s="47" t="str">
        <f>IFERROR(TRIM($K2226)/_xlfn.XLOOKUP(TRIM($F2226),Produktinformasjon!$D$5:$D$10000,Produktinformasjon!$L$5:$L$10000,,0),"Pris per enhet "&amp;Til_Hvem&amp;" beregnes automatisk ved komplett utfylling")</f>
        <v>Pris per enhet Regionalt beregnes automatisk ved komplett utfylling</v>
      </c>
      <c r="N2226" s="47" t="str">
        <f>IFERROR(TRIM($L2226)/_xlfn.XLOOKUP(TRIM($F2226),Produktinformasjon!$D$5:$D$10000,Produktinformasjon!$L$5:$L$10000,,0),"Pris per enhet Regionalt felleslager beregnes automatisk ved komplett utfylling")</f>
        <v>Pris per enhet Regionalt felleslager beregnes automatisk ved komplett utfylling</v>
      </c>
    </row>
    <row r="2227" spans="2:14" x14ac:dyDescent="0.25">
      <c r="B2227" s="33"/>
      <c r="C2227" t="str" cm="1">
        <f t="array" ref="C2227">IFERROR(_xlfn.TEXTJOIN(" | ", TRUE, _xlfn._xlws.FILTER(delKontrakt['#] &amp; " " &amp; delKontrakt[Navn], ISNUMBER(MATCH(delKontrakt['#], VALUE(_xlfn.TEXTSPLIT(SUBSTITUTE(Prisinformasjon!$B2227,  ", ", ","), ",")), 0)))), "Delkontraktnavn hentes automatisk ved å fylle ut delkontraktnummer")</f>
        <v>Delkontraktnavn hentes automatisk ved å fylle ut delkontraktnummer</v>
      </c>
      <c r="D2227" s="34"/>
      <c r="E2227" s="34"/>
      <c r="F2227" s="33"/>
      <c r="G2227" s="33"/>
      <c r="H2227" s="15"/>
      <c r="I2227" s="15"/>
      <c r="J2227" s="15"/>
      <c r="K2227" s="48"/>
      <c r="L2227" s="44"/>
      <c r="M2227" s="47" t="str">
        <f>IFERROR(TRIM($K2227)/_xlfn.XLOOKUP(TRIM($F2227),Produktinformasjon!$D$5:$D$10000,Produktinformasjon!$L$5:$L$10000,,0),"Pris per enhet "&amp;Til_Hvem&amp;" beregnes automatisk ved komplett utfylling")</f>
        <v>Pris per enhet Regionalt beregnes automatisk ved komplett utfylling</v>
      </c>
      <c r="N2227" s="47" t="str">
        <f>IFERROR(TRIM($L2227)/_xlfn.XLOOKUP(TRIM($F2227),Produktinformasjon!$D$5:$D$10000,Produktinformasjon!$L$5:$L$10000,,0),"Pris per enhet Regionalt felleslager beregnes automatisk ved komplett utfylling")</f>
        <v>Pris per enhet Regionalt felleslager beregnes automatisk ved komplett utfylling</v>
      </c>
    </row>
    <row r="2228" spans="2:14" x14ac:dyDescent="0.25">
      <c r="B2228" s="33"/>
      <c r="C2228" t="str" cm="1">
        <f t="array" ref="C2228">IFERROR(_xlfn.TEXTJOIN(" | ", TRUE, _xlfn._xlws.FILTER(delKontrakt['#] &amp; " " &amp; delKontrakt[Navn], ISNUMBER(MATCH(delKontrakt['#], VALUE(_xlfn.TEXTSPLIT(SUBSTITUTE(Prisinformasjon!$B2228,  ", ", ","), ",")), 0)))), "Delkontraktnavn hentes automatisk ved å fylle ut delkontraktnummer")</f>
        <v>Delkontraktnavn hentes automatisk ved å fylle ut delkontraktnummer</v>
      </c>
      <c r="D2228" s="34"/>
      <c r="E2228" s="34"/>
      <c r="F2228" s="33"/>
      <c r="G2228" s="33"/>
      <c r="H2228" s="15"/>
      <c r="I2228" s="15"/>
      <c r="J2228" s="15"/>
      <c r="K2228" s="48"/>
      <c r="L2228" s="44"/>
      <c r="M2228" s="47" t="str">
        <f>IFERROR(TRIM($K2228)/_xlfn.XLOOKUP(TRIM($F2228),Produktinformasjon!$D$5:$D$10000,Produktinformasjon!$L$5:$L$10000,,0),"Pris per enhet "&amp;Til_Hvem&amp;" beregnes automatisk ved komplett utfylling")</f>
        <v>Pris per enhet Regionalt beregnes automatisk ved komplett utfylling</v>
      </c>
      <c r="N2228" s="47" t="str">
        <f>IFERROR(TRIM($L2228)/_xlfn.XLOOKUP(TRIM($F2228),Produktinformasjon!$D$5:$D$10000,Produktinformasjon!$L$5:$L$10000,,0),"Pris per enhet Regionalt felleslager beregnes automatisk ved komplett utfylling")</f>
        <v>Pris per enhet Regionalt felleslager beregnes automatisk ved komplett utfylling</v>
      </c>
    </row>
    <row r="2229" spans="2:14" x14ac:dyDescent="0.25">
      <c r="B2229" s="33"/>
      <c r="C2229" t="str" cm="1">
        <f t="array" ref="C2229">IFERROR(_xlfn.TEXTJOIN(" | ", TRUE, _xlfn._xlws.FILTER(delKontrakt['#] &amp; " " &amp; delKontrakt[Navn], ISNUMBER(MATCH(delKontrakt['#], VALUE(_xlfn.TEXTSPLIT(SUBSTITUTE(Prisinformasjon!$B2229,  ", ", ","), ",")), 0)))), "Delkontraktnavn hentes automatisk ved å fylle ut delkontraktnummer")</f>
        <v>Delkontraktnavn hentes automatisk ved å fylle ut delkontraktnummer</v>
      </c>
      <c r="D2229" s="34"/>
      <c r="E2229" s="34"/>
      <c r="F2229" s="33"/>
      <c r="G2229" s="33"/>
      <c r="H2229" s="15"/>
      <c r="I2229" s="15"/>
      <c r="J2229" s="15"/>
      <c r="K2229" s="48"/>
      <c r="L2229" s="44"/>
      <c r="M2229" s="47" t="str">
        <f>IFERROR(TRIM($K2229)/_xlfn.XLOOKUP(TRIM($F2229),Produktinformasjon!$D$5:$D$10000,Produktinformasjon!$L$5:$L$10000,,0),"Pris per enhet "&amp;Til_Hvem&amp;" beregnes automatisk ved komplett utfylling")</f>
        <v>Pris per enhet Regionalt beregnes automatisk ved komplett utfylling</v>
      </c>
      <c r="N2229" s="47" t="str">
        <f>IFERROR(TRIM($L2229)/_xlfn.XLOOKUP(TRIM($F2229),Produktinformasjon!$D$5:$D$10000,Produktinformasjon!$L$5:$L$10000,,0),"Pris per enhet Regionalt felleslager beregnes automatisk ved komplett utfylling")</f>
        <v>Pris per enhet Regionalt felleslager beregnes automatisk ved komplett utfylling</v>
      </c>
    </row>
    <row r="2230" spans="2:14" x14ac:dyDescent="0.25">
      <c r="B2230" s="33"/>
      <c r="C2230" t="str" cm="1">
        <f t="array" ref="C2230">IFERROR(_xlfn.TEXTJOIN(" | ", TRUE, _xlfn._xlws.FILTER(delKontrakt['#] &amp; " " &amp; delKontrakt[Navn], ISNUMBER(MATCH(delKontrakt['#], VALUE(_xlfn.TEXTSPLIT(SUBSTITUTE(Prisinformasjon!$B2230,  ", ", ","), ",")), 0)))), "Delkontraktnavn hentes automatisk ved å fylle ut delkontraktnummer")</f>
        <v>Delkontraktnavn hentes automatisk ved å fylle ut delkontraktnummer</v>
      </c>
      <c r="D2230" s="34"/>
      <c r="E2230" s="34"/>
      <c r="F2230" s="33"/>
      <c r="G2230" s="33"/>
      <c r="H2230" s="15"/>
      <c r="I2230" s="15"/>
      <c r="J2230" s="15"/>
      <c r="K2230" s="48"/>
      <c r="L2230" s="44"/>
      <c r="M2230" s="47" t="str">
        <f>IFERROR(TRIM($K2230)/_xlfn.XLOOKUP(TRIM($F2230),Produktinformasjon!$D$5:$D$10000,Produktinformasjon!$L$5:$L$10000,,0),"Pris per enhet "&amp;Til_Hvem&amp;" beregnes automatisk ved komplett utfylling")</f>
        <v>Pris per enhet Regionalt beregnes automatisk ved komplett utfylling</v>
      </c>
      <c r="N2230" s="47" t="str">
        <f>IFERROR(TRIM($L2230)/_xlfn.XLOOKUP(TRIM($F2230),Produktinformasjon!$D$5:$D$10000,Produktinformasjon!$L$5:$L$10000,,0),"Pris per enhet Regionalt felleslager beregnes automatisk ved komplett utfylling")</f>
        <v>Pris per enhet Regionalt felleslager beregnes automatisk ved komplett utfylling</v>
      </c>
    </row>
    <row r="2231" spans="2:14" x14ac:dyDescent="0.25">
      <c r="B2231" s="33"/>
      <c r="C2231" t="str" cm="1">
        <f t="array" ref="C2231">IFERROR(_xlfn.TEXTJOIN(" | ", TRUE, _xlfn._xlws.FILTER(delKontrakt['#] &amp; " " &amp; delKontrakt[Navn], ISNUMBER(MATCH(delKontrakt['#], VALUE(_xlfn.TEXTSPLIT(SUBSTITUTE(Prisinformasjon!$B2231,  ", ", ","), ",")), 0)))), "Delkontraktnavn hentes automatisk ved å fylle ut delkontraktnummer")</f>
        <v>Delkontraktnavn hentes automatisk ved å fylle ut delkontraktnummer</v>
      </c>
      <c r="D2231" s="34"/>
      <c r="E2231" s="34"/>
      <c r="F2231" s="33"/>
      <c r="G2231" s="33"/>
      <c r="H2231" s="15"/>
      <c r="I2231" s="15"/>
      <c r="J2231" s="15"/>
      <c r="K2231" s="48"/>
      <c r="L2231" s="44"/>
      <c r="M2231" s="47" t="str">
        <f>IFERROR(TRIM($K2231)/_xlfn.XLOOKUP(TRIM($F2231),Produktinformasjon!$D$5:$D$10000,Produktinformasjon!$L$5:$L$10000,,0),"Pris per enhet "&amp;Til_Hvem&amp;" beregnes automatisk ved komplett utfylling")</f>
        <v>Pris per enhet Regionalt beregnes automatisk ved komplett utfylling</v>
      </c>
      <c r="N2231" s="47" t="str">
        <f>IFERROR(TRIM($L2231)/_xlfn.XLOOKUP(TRIM($F2231),Produktinformasjon!$D$5:$D$10000,Produktinformasjon!$L$5:$L$10000,,0),"Pris per enhet Regionalt felleslager beregnes automatisk ved komplett utfylling")</f>
        <v>Pris per enhet Regionalt felleslager beregnes automatisk ved komplett utfylling</v>
      </c>
    </row>
    <row r="2232" spans="2:14" x14ac:dyDescent="0.25">
      <c r="B2232" s="33"/>
      <c r="C2232" t="str" cm="1">
        <f t="array" ref="C2232">IFERROR(_xlfn.TEXTJOIN(" | ", TRUE, _xlfn._xlws.FILTER(delKontrakt['#] &amp; " " &amp; delKontrakt[Navn], ISNUMBER(MATCH(delKontrakt['#], VALUE(_xlfn.TEXTSPLIT(SUBSTITUTE(Prisinformasjon!$B2232,  ", ", ","), ",")), 0)))), "Delkontraktnavn hentes automatisk ved å fylle ut delkontraktnummer")</f>
        <v>Delkontraktnavn hentes automatisk ved å fylle ut delkontraktnummer</v>
      </c>
      <c r="D2232" s="34"/>
      <c r="E2232" s="34"/>
      <c r="F2232" s="33"/>
      <c r="G2232" s="33"/>
      <c r="H2232" s="15"/>
      <c r="I2232" s="15"/>
      <c r="J2232" s="15"/>
      <c r="K2232" s="48"/>
      <c r="L2232" s="44"/>
      <c r="M2232" s="47" t="str">
        <f>IFERROR(TRIM($K2232)/_xlfn.XLOOKUP(TRIM($F2232),Produktinformasjon!$D$5:$D$10000,Produktinformasjon!$L$5:$L$10000,,0),"Pris per enhet "&amp;Til_Hvem&amp;" beregnes automatisk ved komplett utfylling")</f>
        <v>Pris per enhet Regionalt beregnes automatisk ved komplett utfylling</v>
      </c>
      <c r="N2232" s="47" t="str">
        <f>IFERROR(TRIM($L2232)/_xlfn.XLOOKUP(TRIM($F2232),Produktinformasjon!$D$5:$D$10000,Produktinformasjon!$L$5:$L$10000,,0),"Pris per enhet Regionalt felleslager beregnes automatisk ved komplett utfylling")</f>
        <v>Pris per enhet Regionalt felleslager beregnes automatisk ved komplett utfylling</v>
      </c>
    </row>
    <row r="2233" spans="2:14" x14ac:dyDescent="0.25">
      <c r="B2233" s="33"/>
      <c r="C2233" t="str" cm="1">
        <f t="array" ref="C2233">IFERROR(_xlfn.TEXTJOIN(" | ", TRUE, _xlfn._xlws.FILTER(delKontrakt['#] &amp; " " &amp; delKontrakt[Navn], ISNUMBER(MATCH(delKontrakt['#], VALUE(_xlfn.TEXTSPLIT(SUBSTITUTE(Prisinformasjon!$B2233,  ", ", ","), ",")), 0)))), "Delkontraktnavn hentes automatisk ved å fylle ut delkontraktnummer")</f>
        <v>Delkontraktnavn hentes automatisk ved å fylle ut delkontraktnummer</v>
      </c>
      <c r="D2233" s="34"/>
      <c r="E2233" s="34"/>
      <c r="F2233" s="33"/>
      <c r="G2233" s="33"/>
      <c r="H2233" s="15"/>
      <c r="I2233" s="15"/>
      <c r="J2233" s="15"/>
      <c r="K2233" s="48"/>
      <c r="L2233" s="44"/>
      <c r="M2233" s="47" t="str">
        <f>IFERROR(TRIM($K2233)/_xlfn.XLOOKUP(TRIM($F2233),Produktinformasjon!$D$5:$D$10000,Produktinformasjon!$L$5:$L$10000,,0),"Pris per enhet "&amp;Til_Hvem&amp;" beregnes automatisk ved komplett utfylling")</f>
        <v>Pris per enhet Regionalt beregnes automatisk ved komplett utfylling</v>
      </c>
      <c r="N2233" s="47" t="str">
        <f>IFERROR(TRIM($L2233)/_xlfn.XLOOKUP(TRIM($F2233),Produktinformasjon!$D$5:$D$10000,Produktinformasjon!$L$5:$L$10000,,0),"Pris per enhet Regionalt felleslager beregnes automatisk ved komplett utfylling")</f>
        <v>Pris per enhet Regionalt felleslager beregnes automatisk ved komplett utfylling</v>
      </c>
    </row>
    <row r="2234" spans="2:14" x14ac:dyDescent="0.25">
      <c r="B2234" s="33"/>
      <c r="C2234" t="str" cm="1">
        <f t="array" ref="C2234">IFERROR(_xlfn.TEXTJOIN(" | ", TRUE, _xlfn._xlws.FILTER(delKontrakt['#] &amp; " " &amp; delKontrakt[Navn], ISNUMBER(MATCH(delKontrakt['#], VALUE(_xlfn.TEXTSPLIT(SUBSTITUTE(Prisinformasjon!$B2234,  ", ", ","), ",")), 0)))), "Delkontraktnavn hentes automatisk ved å fylle ut delkontraktnummer")</f>
        <v>Delkontraktnavn hentes automatisk ved å fylle ut delkontraktnummer</v>
      </c>
      <c r="D2234" s="34"/>
      <c r="E2234" s="34"/>
      <c r="F2234" s="33"/>
      <c r="G2234" s="33"/>
      <c r="H2234" s="15"/>
      <c r="I2234" s="15"/>
      <c r="J2234" s="15"/>
      <c r="K2234" s="48"/>
      <c r="L2234" s="44"/>
      <c r="M2234" s="47" t="str">
        <f>IFERROR(TRIM($K2234)/_xlfn.XLOOKUP(TRIM($F2234),Produktinformasjon!$D$5:$D$10000,Produktinformasjon!$L$5:$L$10000,,0),"Pris per enhet "&amp;Til_Hvem&amp;" beregnes automatisk ved komplett utfylling")</f>
        <v>Pris per enhet Regionalt beregnes automatisk ved komplett utfylling</v>
      </c>
      <c r="N2234" s="47" t="str">
        <f>IFERROR(TRIM($L2234)/_xlfn.XLOOKUP(TRIM($F2234),Produktinformasjon!$D$5:$D$10000,Produktinformasjon!$L$5:$L$10000,,0),"Pris per enhet Regionalt felleslager beregnes automatisk ved komplett utfylling")</f>
        <v>Pris per enhet Regionalt felleslager beregnes automatisk ved komplett utfylling</v>
      </c>
    </row>
    <row r="2235" spans="2:14" x14ac:dyDescent="0.25">
      <c r="B2235" s="33"/>
      <c r="C2235" t="str" cm="1">
        <f t="array" ref="C2235">IFERROR(_xlfn.TEXTJOIN(" | ", TRUE, _xlfn._xlws.FILTER(delKontrakt['#] &amp; " " &amp; delKontrakt[Navn], ISNUMBER(MATCH(delKontrakt['#], VALUE(_xlfn.TEXTSPLIT(SUBSTITUTE(Prisinformasjon!$B2235,  ", ", ","), ",")), 0)))), "Delkontraktnavn hentes automatisk ved å fylle ut delkontraktnummer")</f>
        <v>Delkontraktnavn hentes automatisk ved å fylle ut delkontraktnummer</v>
      </c>
      <c r="D2235" s="34"/>
      <c r="E2235" s="34"/>
      <c r="F2235" s="33"/>
      <c r="G2235" s="33"/>
      <c r="H2235" s="15"/>
      <c r="I2235" s="15"/>
      <c r="J2235" s="15"/>
      <c r="K2235" s="48"/>
      <c r="L2235" s="44"/>
      <c r="M2235" s="47" t="str">
        <f>IFERROR(TRIM($K2235)/_xlfn.XLOOKUP(TRIM($F2235),Produktinformasjon!$D$5:$D$10000,Produktinformasjon!$L$5:$L$10000,,0),"Pris per enhet "&amp;Til_Hvem&amp;" beregnes automatisk ved komplett utfylling")</f>
        <v>Pris per enhet Regionalt beregnes automatisk ved komplett utfylling</v>
      </c>
      <c r="N2235" s="47" t="str">
        <f>IFERROR(TRIM($L2235)/_xlfn.XLOOKUP(TRIM($F2235),Produktinformasjon!$D$5:$D$10000,Produktinformasjon!$L$5:$L$10000,,0),"Pris per enhet Regionalt felleslager beregnes automatisk ved komplett utfylling")</f>
        <v>Pris per enhet Regionalt felleslager beregnes automatisk ved komplett utfylling</v>
      </c>
    </row>
    <row r="2236" spans="2:14" x14ac:dyDescent="0.25">
      <c r="B2236" s="33"/>
      <c r="C2236" t="str" cm="1">
        <f t="array" ref="C2236">IFERROR(_xlfn.TEXTJOIN(" | ", TRUE, _xlfn._xlws.FILTER(delKontrakt['#] &amp; " " &amp; delKontrakt[Navn], ISNUMBER(MATCH(delKontrakt['#], VALUE(_xlfn.TEXTSPLIT(SUBSTITUTE(Prisinformasjon!$B2236,  ", ", ","), ",")), 0)))), "Delkontraktnavn hentes automatisk ved å fylle ut delkontraktnummer")</f>
        <v>Delkontraktnavn hentes automatisk ved å fylle ut delkontraktnummer</v>
      </c>
      <c r="D2236" s="34"/>
      <c r="E2236" s="34"/>
      <c r="F2236" s="33"/>
      <c r="G2236" s="33"/>
      <c r="H2236" s="15"/>
      <c r="I2236" s="15"/>
      <c r="J2236" s="15"/>
      <c r="K2236" s="48"/>
      <c r="L2236" s="44"/>
      <c r="M2236" s="47" t="str">
        <f>IFERROR(TRIM($K2236)/_xlfn.XLOOKUP(TRIM($F2236),Produktinformasjon!$D$5:$D$10000,Produktinformasjon!$L$5:$L$10000,,0),"Pris per enhet "&amp;Til_Hvem&amp;" beregnes automatisk ved komplett utfylling")</f>
        <v>Pris per enhet Regionalt beregnes automatisk ved komplett utfylling</v>
      </c>
      <c r="N2236" s="47" t="str">
        <f>IFERROR(TRIM($L2236)/_xlfn.XLOOKUP(TRIM($F2236),Produktinformasjon!$D$5:$D$10000,Produktinformasjon!$L$5:$L$10000,,0),"Pris per enhet Regionalt felleslager beregnes automatisk ved komplett utfylling")</f>
        <v>Pris per enhet Regionalt felleslager beregnes automatisk ved komplett utfylling</v>
      </c>
    </row>
    <row r="2237" spans="2:14" x14ac:dyDescent="0.25">
      <c r="B2237" s="33"/>
      <c r="C2237" t="str" cm="1">
        <f t="array" ref="C2237">IFERROR(_xlfn.TEXTJOIN(" | ", TRUE, _xlfn._xlws.FILTER(delKontrakt['#] &amp; " " &amp; delKontrakt[Navn], ISNUMBER(MATCH(delKontrakt['#], VALUE(_xlfn.TEXTSPLIT(SUBSTITUTE(Prisinformasjon!$B2237,  ", ", ","), ",")), 0)))), "Delkontraktnavn hentes automatisk ved å fylle ut delkontraktnummer")</f>
        <v>Delkontraktnavn hentes automatisk ved å fylle ut delkontraktnummer</v>
      </c>
      <c r="D2237" s="34"/>
      <c r="E2237" s="34"/>
      <c r="F2237" s="33"/>
      <c r="G2237" s="33"/>
      <c r="H2237" s="15"/>
      <c r="I2237" s="15"/>
      <c r="J2237" s="15"/>
      <c r="K2237" s="48"/>
      <c r="L2237" s="44"/>
      <c r="M2237" s="47" t="str">
        <f>IFERROR(TRIM($K2237)/_xlfn.XLOOKUP(TRIM($F2237),Produktinformasjon!$D$5:$D$10000,Produktinformasjon!$L$5:$L$10000,,0),"Pris per enhet "&amp;Til_Hvem&amp;" beregnes automatisk ved komplett utfylling")</f>
        <v>Pris per enhet Regionalt beregnes automatisk ved komplett utfylling</v>
      </c>
      <c r="N2237" s="47" t="str">
        <f>IFERROR(TRIM($L2237)/_xlfn.XLOOKUP(TRIM($F2237),Produktinformasjon!$D$5:$D$10000,Produktinformasjon!$L$5:$L$10000,,0),"Pris per enhet Regionalt felleslager beregnes automatisk ved komplett utfylling")</f>
        <v>Pris per enhet Regionalt felleslager beregnes automatisk ved komplett utfylling</v>
      </c>
    </row>
    <row r="2238" spans="2:14" x14ac:dyDescent="0.25">
      <c r="B2238" s="33"/>
      <c r="C2238" t="str" cm="1">
        <f t="array" ref="C2238">IFERROR(_xlfn.TEXTJOIN(" | ", TRUE, _xlfn._xlws.FILTER(delKontrakt['#] &amp; " " &amp; delKontrakt[Navn], ISNUMBER(MATCH(delKontrakt['#], VALUE(_xlfn.TEXTSPLIT(SUBSTITUTE(Prisinformasjon!$B2238,  ", ", ","), ",")), 0)))), "Delkontraktnavn hentes automatisk ved å fylle ut delkontraktnummer")</f>
        <v>Delkontraktnavn hentes automatisk ved å fylle ut delkontraktnummer</v>
      </c>
      <c r="D2238" s="34"/>
      <c r="E2238" s="34"/>
      <c r="F2238" s="33"/>
      <c r="G2238" s="33"/>
      <c r="H2238" s="15"/>
      <c r="I2238" s="15"/>
      <c r="J2238" s="15"/>
      <c r="K2238" s="48"/>
      <c r="L2238" s="44"/>
      <c r="M2238" s="47" t="str">
        <f>IFERROR(TRIM($K2238)/_xlfn.XLOOKUP(TRIM($F2238),Produktinformasjon!$D$5:$D$10000,Produktinformasjon!$L$5:$L$10000,,0),"Pris per enhet "&amp;Til_Hvem&amp;" beregnes automatisk ved komplett utfylling")</f>
        <v>Pris per enhet Regionalt beregnes automatisk ved komplett utfylling</v>
      </c>
      <c r="N2238" s="47" t="str">
        <f>IFERROR(TRIM($L2238)/_xlfn.XLOOKUP(TRIM($F2238),Produktinformasjon!$D$5:$D$10000,Produktinformasjon!$L$5:$L$10000,,0),"Pris per enhet Regionalt felleslager beregnes automatisk ved komplett utfylling")</f>
        <v>Pris per enhet Regionalt felleslager beregnes automatisk ved komplett utfylling</v>
      </c>
    </row>
    <row r="2239" spans="2:14" x14ac:dyDescent="0.25">
      <c r="B2239" s="33"/>
      <c r="C2239" t="str" cm="1">
        <f t="array" ref="C2239">IFERROR(_xlfn.TEXTJOIN(" | ", TRUE, _xlfn._xlws.FILTER(delKontrakt['#] &amp; " " &amp; delKontrakt[Navn], ISNUMBER(MATCH(delKontrakt['#], VALUE(_xlfn.TEXTSPLIT(SUBSTITUTE(Prisinformasjon!$B2239,  ", ", ","), ",")), 0)))), "Delkontraktnavn hentes automatisk ved å fylle ut delkontraktnummer")</f>
        <v>Delkontraktnavn hentes automatisk ved å fylle ut delkontraktnummer</v>
      </c>
      <c r="D2239" s="34"/>
      <c r="E2239" s="34"/>
      <c r="F2239" s="33"/>
      <c r="G2239" s="33"/>
      <c r="H2239" s="15"/>
      <c r="I2239" s="15"/>
      <c r="J2239" s="15"/>
      <c r="K2239" s="48"/>
      <c r="L2239" s="44"/>
      <c r="M2239" s="47" t="str">
        <f>IFERROR(TRIM($K2239)/_xlfn.XLOOKUP(TRIM($F2239),Produktinformasjon!$D$5:$D$10000,Produktinformasjon!$L$5:$L$10000,,0),"Pris per enhet "&amp;Til_Hvem&amp;" beregnes automatisk ved komplett utfylling")</f>
        <v>Pris per enhet Regionalt beregnes automatisk ved komplett utfylling</v>
      </c>
      <c r="N2239" s="47" t="str">
        <f>IFERROR(TRIM($L2239)/_xlfn.XLOOKUP(TRIM($F2239),Produktinformasjon!$D$5:$D$10000,Produktinformasjon!$L$5:$L$10000,,0),"Pris per enhet Regionalt felleslager beregnes automatisk ved komplett utfylling")</f>
        <v>Pris per enhet Regionalt felleslager beregnes automatisk ved komplett utfylling</v>
      </c>
    </row>
    <row r="2240" spans="2:14" x14ac:dyDescent="0.25">
      <c r="B2240" s="33"/>
      <c r="C2240" t="str" cm="1">
        <f t="array" ref="C2240">IFERROR(_xlfn.TEXTJOIN(" | ", TRUE, _xlfn._xlws.FILTER(delKontrakt['#] &amp; " " &amp; delKontrakt[Navn], ISNUMBER(MATCH(delKontrakt['#], VALUE(_xlfn.TEXTSPLIT(SUBSTITUTE(Prisinformasjon!$B2240,  ", ", ","), ",")), 0)))), "Delkontraktnavn hentes automatisk ved å fylle ut delkontraktnummer")</f>
        <v>Delkontraktnavn hentes automatisk ved å fylle ut delkontraktnummer</v>
      </c>
      <c r="D2240" s="34"/>
      <c r="E2240" s="34"/>
      <c r="F2240" s="33"/>
      <c r="G2240" s="33"/>
      <c r="H2240" s="15"/>
      <c r="I2240" s="15"/>
      <c r="J2240" s="15"/>
      <c r="K2240" s="48"/>
      <c r="L2240" s="44"/>
      <c r="M2240" s="47" t="str">
        <f>IFERROR(TRIM($K2240)/_xlfn.XLOOKUP(TRIM($F2240),Produktinformasjon!$D$5:$D$10000,Produktinformasjon!$L$5:$L$10000,,0),"Pris per enhet "&amp;Til_Hvem&amp;" beregnes automatisk ved komplett utfylling")</f>
        <v>Pris per enhet Regionalt beregnes automatisk ved komplett utfylling</v>
      </c>
      <c r="N2240" s="47" t="str">
        <f>IFERROR(TRIM($L2240)/_xlfn.XLOOKUP(TRIM($F2240),Produktinformasjon!$D$5:$D$10000,Produktinformasjon!$L$5:$L$10000,,0),"Pris per enhet Regionalt felleslager beregnes automatisk ved komplett utfylling")</f>
        <v>Pris per enhet Regionalt felleslager beregnes automatisk ved komplett utfylling</v>
      </c>
    </row>
    <row r="2241" spans="2:14" x14ac:dyDescent="0.25">
      <c r="B2241" s="33"/>
      <c r="C2241" t="str" cm="1">
        <f t="array" ref="C2241">IFERROR(_xlfn.TEXTJOIN(" | ", TRUE, _xlfn._xlws.FILTER(delKontrakt['#] &amp; " " &amp; delKontrakt[Navn], ISNUMBER(MATCH(delKontrakt['#], VALUE(_xlfn.TEXTSPLIT(SUBSTITUTE(Prisinformasjon!$B2241,  ", ", ","), ",")), 0)))), "Delkontraktnavn hentes automatisk ved å fylle ut delkontraktnummer")</f>
        <v>Delkontraktnavn hentes automatisk ved å fylle ut delkontraktnummer</v>
      </c>
      <c r="D2241" s="34"/>
      <c r="E2241" s="34"/>
      <c r="F2241" s="33"/>
      <c r="G2241" s="33"/>
      <c r="H2241" s="15"/>
      <c r="I2241" s="15"/>
      <c r="J2241" s="15"/>
      <c r="K2241" s="48"/>
      <c r="L2241" s="44"/>
      <c r="M2241" s="47" t="str">
        <f>IFERROR(TRIM($K2241)/_xlfn.XLOOKUP(TRIM($F2241),Produktinformasjon!$D$5:$D$10000,Produktinformasjon!$L$5:$L$10000,,0),"Pris per enhet "&amp;Til_Hvem&amp;" beregnes automatisk ved komplett utfylling")</f>
        <v>Pris per enhet Regionalt beregnes automatisk ved komplett utfylling</v>
      </c>
      <c r="N2241" s="47" t="str">
        <f>IFERROR(TRIM($L2241)/_xlfn.XLOOKUP(TRIM($F2241),Produktinformasjon!$D$5:$D$10000,Produktinformasjon!$L$5:$L$10000,,0),"Pris per enhet Regionalt felleslager beregnes automatisk ved komplett utfylling")</f>
        <v>Pris per enhet Regionalt felleslager beregnes automatisk ved komplett utfylling</v>
      </c>
    </row>
    <row r="2242" spans="2:14" x14ac:dyDescent="0.25">
      <c r="B2242" s="33"/>
      <c r="C2242" t="str" cm="1">
        <f t="array" ref="C2242">IFERROR(_xlfn.TEXTJOIN(" | ", TRUE, _xlfn._xlws.FILTER(delKontrakt['#] &amp; " " &amp; delKontrakt[Navn], ISNUMBER(MATCH(delKontrakt['#], VALUE(_xlfn.TEXTSPLIT(SUBSTITUTE(Prisinformasjon!$B2242,  ", ", ","), ",")), 0)))), "Delkontraktnavn hentes automatisk ved å fylle ut delkontraktnummer")</f>
        <v>Delkontraktnavn hentes automatisk ved å fylle ut delkontraktnummer</v>
      </c>
      <c r="D2242" s="34"/>
      <c r="E2242" s="34"/>
      <c r="F2242" s="33"/>
      <c r="G2242" s="33"/>
      <c r="H2242" s="15"/>
      <c r="I2242" s="15"/>
      <c r="J2242" s="15"/>
      <c r="K2242" s="48"/>
      <c r="L2242" s="44"/>
      <c r="M2242" s="47" t="str">
        <f>IFERROR(TRIM($K2242)/_xlfn.XLOOKUP(TRIM($F2242),Produktinformasjon!$D$5:$D$10000,Produktinformasjon!$L$5:$L$10000,,0),"Pris per enhet "&amp;Til_Hvem&amp;" beregnes automatisk ved komplett utfylling")</f>
        <v>Pris per enhet Regionalt beregnes automatisk ved komplett utfylling</v>
      </c>
      <c r="N2242" s="47" t="str">
        <f>IFERROR(TRIM($L2242)/_xlfn.XLOOKUP(TRIM($F2242),Produktinformasjon!$D$5:$D$10000,Produktinformasjon!$L$5:$L$10000,,0),"Pris per enhet Regionalt felleslager beregnes automatisk ved komplett utfylling")</f>
        <v>Pris per enhet Regionalt felleslager beregnes automatisk ved komplett utfylling</v>
      </c>
    </row>
    <row r="2243" spans="2:14" x14ac:dyDescent="0.25">
      <c r="B2243" s="33"/>
      <c r="C2243" t="str" cm="1">
        <f t="array" ref="C2243">IFERROR(_xlfn.TEXTJOIN(" | ", TRUE, _xlfn._xlws.FILTER(delKontrakt['#] &amp; " " &amp; delKontrakt[Navn], ISNUMBER(MATCH(delKontrakt['#], VALUE(_xlfn.TEXTSPLIT(SUBSTITUTE(Prisinformasjon!$B2243,  ", ", ","), ",")), 0)))), "Delkontraktnavn hentes automatisk ved å fylle ut delkontraktnummer")</f>
        <v>Delkontraktnavn hentes automatisk ved å fylle ut delkontraktnummer</v>
      </c>
      <c r="D2243" s="34"/>
      <c r="E2243" s="34"/>
      <c r="F2243" s="33"/>
      <c r="G2243" s="33"/>
      <c r="H2243" s="15"/>
      <c r="I2243" s="15"/>
      <c r="J2243" s="15"/>
      <c r="K2243" s="48"/>
      <c r="L2243" s="44"/>
      <c r="M2243" s="47" t="str">
        <f>IFERROR(TRIM($K2243)/_xlfn.XLOOKUP(TRIM($F2243),Produktinformasjon!$D$5:$D$10000,Produktinformasjon!$L$5:$L$10000,,0),"Pris per enhet "&amp;Til_Hvem&amp;" beregnes automatisk ved komplett utfylling")</f>
        <v>Pris per enhet Regionalt beregnes automatisk ved komplett utfylling</v>
      </c>
      <c r="N2243" s="47" t="str">
        <f>IFERROR(TRIM($L2243)/_xlfn.XLOOKUP(TRIM($F2243),Produktinformasjon!$D$5:$D$10000,Produktinformasjon!$L$5:$L$10000,,0),"Pris per enhet Regionalt felleslager beregnes automatisk ved komplett utfylling")</f>
        <v>Pris per enhet Regionalt felleslager beregnes automatisk ved komplett utfylling</v>
      </c>
    </row>
    <row r="2244" spans="2:14" x14ac:dyDescent="0.25">
      <c r="B2244" s="33"/>
      <c r="C2244" t="str" cm="1">
        <f t="array" ref="C2244">IFERROR(_xlfn.TEXTJOIN(" | ", TRUE, _xlfn._xlws.FILTER(delKontrakt['#] &amp; " " &amp; delKontrakt[Navn], ISNUMBER(MATCH(delKontrakt['#], VALUE(_xlfn.TEXTSPLIT(SUBSTITUTE(Prisinformasjon!$B2244,  ", ", ","), ",")), 0)))), "Delkontraktnavn hentes automatisk ved å fylle ut delkontraktnummer")</f>
        <v>Delkontraktnavn hentes automatisk ved å fylle ut delkontraktnummer</v>
      </c>
      <c r="D2244" s="34"/>
      <c r="E2244" s="34"/>
      <c r="F2244" s="33"/>
      <c r="G2244" s="33"/>
      <c r="H2244" s="15"/>
      <c r="I2244" s="15"/>
      <c r="J2244" s="15"/>
      <c r="K2244" s="48"/>
      <c r="L2244" s="44"/>
      <c r="M2244" s="47" t="str">
        <f>IFERROR(TRIM($K2244)/_xlfn.XLOOKUP(TRIM($F2244),Produktinformasjon!$D$5:$D$10000,Produktinformasjon!$L$5:$L$10000,,0),"Pris per enhet "&amp;Til_Hvem&amp;" beregnes automatisk ved komplett utfylling")</f>
        <v>Pris per enhet Regionalt beregnes automatisk ved komplett utfylling</v>
      </c>
      <c r="N2244" s="47" t="str">
        <f>IFERROR(TRIM($L2244)/_xlfn.XLOOKUP(TRIM($F2244),Produktinformasjon!$D$5:$D$10000,Produktinformasjon!$L$5:$L$10000,,0),"Pris per enhet Regionalt felleslager beregnes automatisk ved komplett utfylling")</f>
        <v>Pris per enhet Regionalt felleslager beregnes automatisk ved komplett utfylling</v>
      </c>
    </row>
    <row r="2245" spans="2:14" x14ac:dyDescent="0.25">
      <c r="B2245" s="33"/>
      <c r="C2245" t="str" cm="1">
        <f t="array" ref="C2245">IFERROR(_xlfn.TEXTJOIN(" | ", TRUE, _xlfn._xlws.FILTER(delKontrakt['#] &amp; " " &amp; delKontrakt[Navn], ISNUMBER(MATCH(delKontrakt['#], VALUE(_xlfn.TEXTSPLIT(SUBSTITUTE(Prisinformasjon!$B2245,  ", ", ","), ",")), 0)))), "Delkontraktnavn hentes automatisk ved å fylle ut delkontraktnummer")</f>
        <v>Delkontraktnavn hentes automatisk ved å fylle ut delkontraktnummer</v>
      </c>
      <c r="D2245" s="34"/>
      <c r="E2245" s="34"/>
      <c r="F2245" s="33"/>
      <c r="G2245" s="33"/>
      <c r="H2245" s="15"/>
      <c r="I2245" s="15"/>
      <c r="J2245" s="15"/>
      <c r="K2245" s="48"/>
      <c r="L2245" s="44"/>
      <c r="M2245" s="47" t="str">
        <f>IFERROR(TRIM($K2245)/_xlfn.XLOOKUP(TRIM($F2245),Produktinformasjon!$D$5:$D$10000,Produktinformasjon!$L$5:$L$10000,,0),"Pris per enhet "&amp;Til_Hvem&amp;" beregnes automatisk ved komplett utfylling")</f>
        <v>Pris per enhet Regionalt beregnes automatisk ved komplett utfylling</v>
      </c>
      <c r="N2245" s="47" t="str">
        <f>IFERROR(TRIM($L2245)/_xlfn.XLOOKUP(TRIM($F2245),Produktinformasjon!$D$5:$D$10000,Produktinformasjon!$L$5:$L$10000,,0),"Pris per enhet Regionalt felleslager beregnes automatisk ved komplett utfylling")</f>
        <v>Pris per enhet Regionalt felleslager beregnes automatisk ved komplett utfylling</v>
      </c>
    </row>
    <row r="2246" spans="2:14" x14ac:dyDescent="0.25">
      <c r="B2246" s="33"/>
      <c r="C2246" t="str" cm="1">
        <f t="array" ref="C2246">IFERROR(_xlfn.TEXTJOIN(" | ", TRUE, _xlfn._xlws.FILTER(delKontrakt['#] &amp; " " &amp; delKontrakt[Navn], ISNUMBER(MATCH(delKontrakt['#], VALUE(_xlfn.TEXTSPLIT(SUBSTITUTE(Prisinformasjon!$B2246,  ", ", ","), ",")), 0)))), "Delkontraktnavn hentes automatisk ved å fylle ut delkontraktnummer")</f>
        <v>Delkontraktnavn hentes automatisk ved å fylle ut delkontraktnummer</v>
      </c>
      <c r="D2246" s="34"/>
      <c r="E2246" s="34"/>
      <c r="F2246" s="33"/>
      <c r="G2246" s="33"/>
      <c r="H2246" s="15"/>
      <c r="I2246" s="15"/>
      <c r="J2246" s="15"/>
      <c r="K2246" s="48"/>
      <c r="L2246" s="44"/>
      <c r="M2246" s="47" t="str">
        <f>IFERROR(TRIM($K2246)/_xlfn.XLOOKUP(TRIM($F2246),Produktinformasjon!$D$5:$D$10000,Produktinformasjon!$L$5:$L$10000,,0),"Pris per enhet "&amp;Til_Hvem&amp;" beregnes automatisk ved komplett utfylling")</f>
        <v>Pris per enhet Regionalt beregnes automatisk ved komplett utfylling</v>
      </c>
      <c r="N2246" s="47" t="str">
        <f>IFERROR(TRIM($L2246)/_xlfn.XLOOKUP(TRIM($F2246),Produktinformasjon!$D$5:$D$10000,Produktinformasjon!$L$5:$L$10000,,0),"Pris per enhet Regionalt felleslager beregnes automatisk ved komplett utfylling")</f>
        <v>Pris per enhet Regionalt felleslager beregnes automatisk ved komplett utfylling</v>
      </c>
    </row>
    <row r="2247" spans="2:14" x14ac:dyDescent="0.25">
      <c r="B2247" s="33"/>
      <c r="C2247" t="str" cm="1">
        <f t="array" ref="C2247">IFERROR(_xlfn.TEXTJOIN(" | ", TRUE, _xlfn._xlws.FILTER(delKontrakt['#] &amp; " " &amp; delKontrakt[Navn], ISNUMBER(MATCH(delKontrakt['#], VALUE(_xlfn.TEXTSPLIT(SUBSTITUTE(Prisinformasjon!$B2247,  ", ", ","), ",")), 0)))), "Delkontraktnavn hentes automatisk ved å fylle ut delkontraktnummer")</f>
        <v>Delkontraktnavn hentes automatisk ved å fylle ut delkontraktnummer</v>
      </c>
      <c r="D2247" s="34"/>
      <c r="E2247" s="34"/>
      <c r="F2247" s="33"/>
      <c r="G2247" s="33"/>
      <c r="H2247" s="15"/>
      <c r="I2247" s="15"/>
      <c r="J2247" s="15"/>
      <c r="K2247" s="48"/>
      <c r="L2247" s="44"/>
      <c r="M2247" s="47" t="str">
        <f>IFERROR(TRIM($K2247)/_xlfn.XLOOKUP(TRIM($F2247),Produktinformasjon!$D$5:$D$10000,Produktinformasjon!$L$5:$L$10000,,0),"Pris per enhet "&amp;Til_Hvem&amp;" beregnes automatisk ved komplett utfylling")</f>
        <v>Pris per enhet Regionalt beregnes automatisk ved komplett utfylling</v>
      </c>
      <c r="N2247" s="47" t="str">
        <f>IFERROR(TRIM($L2247)/_xlfn.XLOOKUP(TRIM($F2247),Produktinformasjon!$D$5:$D$10000,Produktinformasjon!$L$5:$L$10000,,0),"Pris per enhet Regionalt felleslager beregnes automatisk ved komplett utfylling")</f>
        <v>Pris per enhet Regionalt felleslager beregnes automatisk ved komplett utfylling</v>
      </c>
    </row>
    <row r="2248" spans="2:14" x14ac:dyDescent="0.25">
      <c r="B2248" s="33"/>
      <c r="C2248" t="str" cm="1">
        <f t="array" ref="C2248">IFERROR(_xlfn.TEXTJOIN(" | ", TRUE, _xlfn._xlws.FILTER(delKontrakt['#] &amp; " " &amp; delKontrakt[Navn], ISNUMBER(MATCH(delKontrakt['#], VALUE(_xlfn.TEXTSPLIT(SUBSTITUTE(Prisinformasjon!$B2248,  ", ", ","), ",")), 0)))), "Delkontraktnavn hentes automatisk ved å fylle ut delkontraktnummer")</f>
        <v>Delkontraktnavn hentes automatisk ved å fylle ut delkontraktnummer</v>
      </c>
      <c r="D2248" s="34"/>
      <c r="E2248" s="34"/>
      <c r="F2248" s="33"/>
      <c r="G2248" s="33"/>
      <c r="H2248" s="15"/>
      <c r="I2248" s="15"/>
      <c r="J2248" s="15"/>
      <c r="K2248" s="48"/>
      <c r="L2248" s="44"/>
      <c r="M2248" s="47" t="str">
        <f>IFERROR(TRIM($K2248)/_xlfn.XLOOKUP(TRIM($F2248),Produktinformasjon!$D$5:$D$10000,Produktinformasjon!$L$5:$L$10000,,0),"Pris per enhet "&amp;Til_Hvem&amp;" beregnes automatisk ved komplett utfylling")</f>
        <v>Pris per enhet Regionalt beregnes automatisk ved komplett utfylling</v>
      </c>
      <c r="N2248" s="47" t="str">
        <f>IFERROR(TRIM($L2248)/_xlfn.XLOOKUP(TRIM($F2248),Produktinformasjon!$D$5:$D$10000,Produktinformasjon!$L$5:$L$10000,,0),"Pris per enhet Regionalt felleslager beregnes automatisk ved komplett utfylling")</f>
        <v>Pris per enhet Regionalt felleslager beregnes automatisk ved komplett utfylling</v>
      </c>
    </row>
    <row r="2249" spans="2:14" x14ac:dyDescent="0.25">
      <c r="B2249" s="33"/>
      <c r="C2249" t="str" cm="1">
        <f t="array" ref="C2249">IFERROR(_xlfn.TEXTJOIN(" | ", TRUE, _xlfn._xlws.FILTER(delKontrakt['#] &amp; " " &amp; delKontrakt[Navn], ISNUMBER(MATCH(delKontrakt['#], VALUE(_xlfn.TEXTSPLIT(SUBSTITUTE(Prisinformasjon!$B2249,  ", ", ","), ",")), 0)))), "Delkontraktnavn hentes automatisk ved å fylle ut delkontraktnummer")</f>
        <v>Delkontraktnavn hentes automatisk ved å fylle ut delkontraktnummer</v>
      </c>
      <c r="D2249" s="34"/>
      <c r="E2249" s="34"/>
      <c r="F2249" s="33"/>
      <c r="G2249" s="33"/>
      <c r="H2249" s="15"/>
      <c r="I2249" s="15"/>
      <c r="J2249" s="15"/>
      <c r="K2249" s="48"/>
      <c r="L2249" s="44"/>
      <c r="M2249" s="47" t="str">
        <f>IFERROR(TRIM($K2249)/_xlfn.XLOOKUP(TRIM($F2249),Produktinformasjon!$D$5:$D$10000,Produktinformasjon!$L$5:$L$10000,,0),"Pris per enhet "&amp;Til_Hvem&amp;" beregnes automatisk ved komplett utfylling")</f>
        <v>Pris per enhet Regionalt beregnes automatisk ved komplett utfylling</v>
      </c>
      <c r="N2249" s="47" t="str">
        <f>IFERROR(TRIM($L2249)/_xlfn.XLOOKUP(TRIM($F2249),Produktinformasjon!$D$5:$D$10000,Produktinformasjon!$L$5:$L$10000,,0),"Pris per enhet Regionalt felleslager beregnes automatisk ved komplett utfylling")</f>
        <v>Pris per enhet Regionalt felleslager beregnes automatisk ved komplett utfylling</v>
      </c>
    </row>
    <row r="2250" spans="2:14" x14ac:dyDescent="0.25">
      <c r="B2250" s="33"/>
      <c r="C2250" t="str" cm="1">
        <f t="array" ref="C2250">IFERROR(_xlfn.TEXTJOIN(" | ", TRUE, _xlfn._xlws.FILTER(delKontrakt['#] &amp; " " &amp; delKontrakt[Navn], ISNUMBER(MATCH(delKontrakt['#], VALUE(_xlfn.TEXTSPLIT(SUBSTITUTE(Prisinformasjon!$B2250,  ", ", ","), ",")), 0)))), "Delkontraktnavn hentes automatisk ved å fylle ut delkontraktnummer")</f>
        <v>Delkontraktnavn hentes automatisk ved å fylle ut delkontraktnummer</v>
      </c>
      <c r="D2250" s="34"/>
      <c r="E2250" s="34"/>
      <c r="F2250" s="33"/>
      <c r="G2250" s="33"/>
      <c r="H2250" s="15"/>
      <c r="I2250" s="15"/>
      <c r="J2250" s="15"/>
      <c r="K2250" s="48"/>
      <c r="L2250" s="44"/>
      <c r="M2250" s="47" t="str">
        <f>IFERROR(TRIM($K2250)/_xlfn.XLOOKUP(TRIM($F2250),Produktinformasjon!$D$5:$D$10000,Produktinformasjon!$L$5:$L$10000,,0),"Pris per enhet "&amp;Til_Hvem&amp;" beregnes automatisk ved komplett utfylling")</f>
        <v>Pris per enhet Regionalt beregnes automatisk ved komplett utfylling</v>
      </c>
      <c r="N2250" s="47" t="str">
        <f>IFERROR(TRIM($L2250)/_xlfn.XLOOKUP(TRIM($F2250),Produktinformasjon!$D$5:$D$10000,Produktinformasjon!$L$5:$L$10000,,0),"Pris per enhet Regionalt felleslager beregnes automatisk ved komplett utfylling")</f>
        <v>Pris per enhet Regionalt felleslager beregnes automatisk ved komplett utfylling</v>
      </c>
    </row>
    <row r="2251" spans="2:14" x14ac:dyDescent="0.25">
      <c r="B2251" s="33"/>
      <c r="C2251" t="str" cm="1">
        <f t="array" ref="C2251">IFERROR(_xlfn.TEXTJOIN(" | ", TRUE, _xlfn._xlws.FILTER(delKontrakt['#] &amp; " " &amp; delKontrakt[Navn], ISNUMBER(MATCH(delKontrakt['#], VALUE(_xlfn.TEXTSPLIT(SUBSTITUTE(Prisinformasjon!$B2251,  ", ", ","), ",")), 0)))), "Delkontraktnavn hentes automatisk ved å fylle ut delkontraktnummer")</f>
        <v>Delkontraktnavn hentes automatisk ved å fylle ut delkontraktnummer</v>
      </c>
      <c r="D2251" s="34"/>
      <c r="E2251" s="34"/>
      <c r="F2251" s="33"/>
      <c r="G2251" s="33"/>
      <c r="H2251" s="15"/>
      <c r="I2251" s="15"/>
      <c r="J2251" s="15"/>
      <c r="K2251" s="48"/>
      <c r="L2251" s="44"/>
      <c r="M2251" s="47" t="str">
        <f>IFERROR(TRIM($K2251)/_xlfn.XLOOKUP(TRIM($F2251),Produktinformasjon!$D$5:$D$10000,Produktinformasjon!$L$5:$L$10000,,0),"Pris per enhet "&amp;Til_Hvem&amp;" beregnes automatisk ved komplett utfylling")</f>
        <v>Pris per enhet Regionalt beregnes automatisk ved komplett utfylling</v>
      </c>
      <c r="N2251" s="47" t="str">
        <f>IFERROR(TRIM($L2251)/_xlfn.XLOOKUP(TRIM($F2251),Produktinformasjon!$D$5:$D$10000,Produktinformasjon!$L$5:$L$10000,,0),"Pris per enhet Regionalt felleslager beregnes automatisk ved komplett utfylling")</f>
        <v>Pris per enhet Regionalt felleslager beregnes automatisk ved komplett utfylling</v>
      </c>
    </row>
    <row r="2252" spans="2:14" x14ac:dyDescent="0.25">
      <c r="B2252" s="33"/>
      <c r="C2252" t="str" cm="1">
        <f t="array" ref="C2252">IFERROR(_xlfn.TEXTJOIN(" | ", TRUE, _xlfn._xlws.FILTER(delKontrakt['#] &amp; " " &amp; delKontrakt[Navn], ISNUMBER(MATCH(delKontrakt['#], VALUE(_xlfn.TEXTSPLIT(SUBSTITUTE(Prisinformasjon!$B2252,  ", ", ","), ",")), 0)))), "Delkontraktnavn hentes automatisk ved å fylle ut delkontraktnummer")</f>
        <v>Delkontraktnavn hentes automatisk ved å fylle ut delkontraktnummer</v>
      </c>
      <c r="D2252" s="34"/>
      <c r="E2252" s="34"/>
      <c r="F2252" s="33"/>
      <c r="G2252" s="33"/>
      <c r="H2252" s="15"/>
      <c r="I2252" s="15"/>
      <c r="J2252" s="15"/>
      <c r="K2252" s="48"/>
      <c r="L2252" s="44"/>
      <c r="M2252" s="47" t="str">
        <f>IFERROR(TRIM($K2252)/_xlfn.XLOOKUP(TRIM($F2252),Produktinformasjon!$D$5:$D$10000,Produktinformasjon!$L$5:$L$10000,,0),"Pris per enhet "&amp;Til_Hvem&amp;" beregnes automatisk ved komplett utfylling")</f>
        <v>Pris per enhet Regionalt beregnes automatisk ved komplett utfylling</v>
      </c>
      <c r="N2252" s="47" t="str">
        <f>IFERROR(TRIM($L2252)/_xlfn.XLOOKUP(TRIM($F2252),Produktinformasjon!$D$5:$D$10000,Produktinformasjon!$L$5:$L$10000,,0),"Pris per enhet Regionalt felleslager beregnes automatisk ved komplett utfylling")</f>
        <v>Pris per enhet Regionalt felleslager beregnes automatisk ved komplett utfylling</v>
      </c>
    </row>
    <row r="2253" spans="2:14" x14ac:dyDescent="0.25">
      <c r="B2253" s="33"/>
      <c r="C2253" t="str" cm="1">
        <f t="array" ref="C2253">IFERROR(_xlfn.TEXTJOIN(" | ", TRUE, _xlfn._xlws.FILTER(delKontrakt['#] &amp; " " &amp; delKontrakt[Navn], ISNUMBER(MATCH(delKontrakt['#], VALUE(_xlfn.TEXTSPLIT(SUBSTITUTE(Prisinformasjon!$B2253,  ", ", ","), ",")), 0)))), "Delkontraktnavn hentes automatisk ved å fylle ut delkontraktnummer")</f>
        <v>Delkontraktnavn hentes automatisk ved å fylle ut delkontraktnummer</v>
      </c>
      <c r="D2253" s="34"/>
      <c r="E2253" s="34"/>
      <c r="F2253" s="33"/>
      <c r="G2253" s="33"/>
      <c r="H2253" s="15"/>
      <c r="I2253" s="15"/>
      <c r="J2253" s="15"/>
      <c r="K2253" s="48"/>
      <c r="L2253" s="44"/>
      <c r="M2253" s="47" t="str">
        <f>IFERROR(TRIM($K2253)/_xlfn.XLOOKUP(TRIM($F2253),Produktinformasjon!$D$5:$D$10000,Produktinformasjon!$L$5:$L$10000,,0),"Pris per enhet "&amp;Til_Hvem&amp;" beregnes automatisk ved komplett utfylling")</f>
        <v>Pris per enhet Regionalt beregnes automatisk ved komplett utfylling</v>
      </c>
      <c r="N2253" s="47" t="str">
        <f>IFERROR(TRIM($L2253)/_xlfn.XLOOKUP(TRIM($F2253),Produktinformasjon!$D$5:$D$10000,Produktinformasjon!$L$5:$L$10000,,0),"Pris per enhet Regionalt felleslager beregnes automatisk ved komplett utfylling")</f>
        <v>Pris per enhet Regionalt felleslager beregnes automatisk ved komplett utfylling</v>
      </c>
    </row>
    <row r="2254" spans="2:14" x14ac:dyDescent="0.25">
      <c r="B2254" s="33"/>
      <c r="C2254" t="str" cm="1">
        <f t="array" ref="C2254">IFERROR(_xlfn.TEXTJOIN(" | ", TRUE, _xlfn._xlws.FILTER(delKontrakt['#] &amp; " " &amp; delKontrakt[Navn], ISNUMBER(MATCH(delKontrakt['#], VALUE(_xlfn.TEXTSPLIT(SUBSTITUTE(Prisinformasjon!$B2254,  ", ", ","), ",")), 0)))), "Delkontraktnavn hentes automatisk ved å fylle ut delkontraktnummer")</f>
        <v>Delkontraktnavn hentes automatisk ved å fylle ut delkontraktnummer</v>
      </c>
      <c r="D2254" s="34"/>
      <c r="E2254" s="34"/>
      <c r="F2254" s="33"/>
      <c r="G2254" s="33"/>
      <c r="H2254" s="15"/>
      <c r="I2254" s="15"/>
      <c r="J2254" s="15"/>
      <c r="K2254" s="48"/>
      <c r="L2254" s="44"/>
      <c r="M2254" s="47" t="str">
        <f>IFERROR(TRIM($K2254)/_xlfn.XLOOKUP(TRIM($F2254),Produktinformasjon!$D$5:$D$10000,Produktinformasjon!$L$5:$L$10000,,0),"Pris per enhet "&amp;Til_Hvem&amp;" beregnes automatisk ved komplett utfylling")</f>
        <v>Pris per enhet Regionalt beregnes automatisk ved komplett utfylling</v>
      </c>
      <c r="N2254" s="47" t="str">
        <f>IFERROR(TRIM($L2254)/_xlfn.XLOOKUP(TRIM($F2254),Produktinformasjon!$D$5:$D$10000,Produktinformasjon!$L$5:$L$10000,,0),"Pris per enhet Regionalt felleslager beregnes automatisk ved komplett utfylling")</f>
        <v>Pris per enhet Regionalt felleslager beregnes automatisk ved komplett utfylling</v>
      </c>
    </row>
    <row r="2255" spans="2:14" x14ac:dyDescent="0.25">
      <c r="B2255" s="33"/>
      <c r="C2255" t="str" cm="1">
        <f t="array" ref="C2255">IFERROR(_xlfn.TEXTJOIN(" | ", TRUE, _xlfn._xlws.FILTER(delKontrakt['#] &amp; " " &amp; delKontrakt[Navn], ISNUMBER(MATCH(delKontrakt['#], VALUE(_xlfn.TEXTSPLIT(SUBSTITUTE(Prisinformasjon!$B2255,  ", ", ","), ",")), 0)))), "Delkontraktnavn hentes automatisk ved å fylle ut delkontraktnummer")</f>
        <v>Delkontraktnavn hentes automatisk ved å fylle ut delkontraktnummer</v>
      </c>
      <c r="D2255" s="34"/>
      <c r="E2255" s="34"/>
      <c r="F2255" s="33"/>
      <c r="G2255" s="33"/>
      <c r="H2255" s="15"/>
      <c r="I2255" s="15"/>
      <c r="J2255" s="15"/>
      <c r="K2255" s="48"/>
      <c r="L2255" s="44"/>
      <c r="M2255" s="47" t="str">
        <f>IFERROR(TRIM($K2255)/_xlfn.XLOOKUP(TRIM($F2255),Produktinformasjon!$D$5:$D$10000,Produktinformasjon!$L$5:$L$10000,,0),"Pris per enhet "&amp;Til_Hvem&amp;" beregnes automatisk ved komplett utfylling")</f>
        <v>Pris per enhet Regionalt beregnes automatisk ved komplett utfylling</v>
      </c>
      <c r="N2255" s="47" t="str">
        <f>IFERROR(TRIM($L2255)/_xlfn.XLOOKUP(TRIM($F2255),Produktinformasjon!$D$5:$D$10000,Produktinformasjon!$L$5:$L$10000,,0),"Pris per enhet Regionalt felleslager beregnes automatisk ved komplett utfylling")</f>
        <v>Pris per enhet Regionalt felleslager beregnes automatisk ved komplett utfylling</v>
      </c>
    </row>
    <row r="2256" spans="2:14" x14ac:dyDescent="0.25">
      <c r="B2256" s="33"/>
      <c r="C2256" t="str" cm="1">
        <f t="array" ref="C2256">IFERROR(_xlfn.TEXTJOIN(" | ", TRUE, _xlfn._xlws.FILTER(delKontrakt['#] &amp; " " &amp; delKontrakt[Navn], ISNUMBER(MATCH(delKontrakt['#], VALUE(_xlfn.TEXTSPLIT(SUBSTITUTE(Prisinformasjon!$B2256,  ", ", ","), ",")), 0)))), "Delkontraktnavn hentes automatisk ved å fylle ut delkontraktnummer")</f>
        <v>Delkontraktnavn hentes automatisk ved å fylle ut delkontraktnummer</v>
      </c>
      <c r="D2256" s="34"/>
      <c r="E2256" s="34"/>
      <c r="F2256" s="33"/>
      <c r="G2256" s="33"/>
      <c r="H2256" s="15"/>
      <c r="I2256" s="15"/>
      <c r="J2256" s="15"/>
      <c r="K2256" s="48"/>
      <c r="L2256" s="44"/>
      <c r="M2256" s="47" t="str">
        <f>IFERROR(TRIM($K2256)/_xlfn.XLOOKUP(TRIM($F2256),Produktinformasjon!$D$5:$D$10000,Produktinformasjon!$L$5:$L$10000,,0),"Pris per enhet "&amp;Til_Hvem&amp;" beregnes automatisk ved komplett utfylling")</f>
        <v>Pris per enhet Regionalt beregnes automatisk ved komplett utfylling</v>
      </c>
      <c r="N2256" s="47" t="str">
        <f>IFERROR(TRIM($L2256)/_xlfn.XLOOKUP(TRIM($F2256),Produktinformasjon!$D$5:$D$10000,Produktinformasjon!$L$5:$L$10000,,0),"Pris per enhet Regionalt felleslager beregnes automatisk ved komplett utfylling")</f>
        <v>Pris per enhet Regionalt felleslager beregnes automatisk ved komplett utfylling</v>
      </c>
    </row>
    <row r="2257" spans="2:14" x14ac:dyDescent="0.25">
      <c r="B2257" s="33"/>
      <c r="C2257" t="str" cm="1">
        <f t="array" ref="C2257">IFERROR(_xlfn.TEXTJOIN(" | ", TRUE, _xlfn._xlws.FILTER(delKontrakt['#] &amp; " " &amp; delKontrakt[Navn], ISNUMBER(MATCH(delKontrakt['#], VALUE(_xlfn.TEXTSPLIT(SUBSTITUTE(Prisinformasjon!$B2257,  ", ", ","), ",")), 0)))), "Delkontraktnavn hentes automatisk ved å fylle ut delkontraktnummer")</f>
        <v>Delkontraktnavn hentes automatisk ved å fylle ut delkontraktnummer</v>
      </c>
      <c r="D2257" s="34"/>
      <c r="E2257" s="34"/>
      <c r="F2257" s="33"/>
      <c r="G2257" s="33"/>
      <c r="H2257" s="15"/>
      <c r="I2257" s="15"/>
      <c r="J2257" s="15"/>
      <c r="K2257" s="48"/>
      <c r="L2257" s="44"/>
      <c r="M2257" s="47" t="str">
        <f>IFERROR(TRIM($K2257)/_xlfn.XLOOKUP(TRIM($F2257),Produktinformasjon!$D$5:$D$10000,Produktinformasjon!$L$5:$L$10000,,0),"Pris per enhet "&amp;Til_Hvem&amp;" beregnes automatisk ved komplett utfylling")</f>
        <v>Pris per enhet Regionalt beregnes automatisk ved komplett utfylling</v>
      </c>
      <c r="N2257" s="47" t="str">
        <f>IFERROR(TRIM($L2257)/_xlfn.XLOOKUP(TRIM($F2257),Produktinformasjon!$D$5:$D$10000,Produktinformasjon!$L$5:$L$10000,,0),"Pris per enhet Regionalt felleslager beregnes automatisk ved komplett utfylling")</f>
        <v>Pris per enhet Regionalt felleslager beregnes automatisk ved komplett utfylling</v>
      </c>
    </row>
    <row r="2258" spans="2:14" x14ac:dyDescent="0.25">
      <c r="B2258" s="33"/>
      <c r="C2258" t="str" cm="1">
        <f t="array" ref="C2258">IFERROR(_xlfn.TEXTJOIN(" | ", TRUE, _xlfn._xlws.FILTER(delKontrakt['#] &amp; " " &amp; delKontrakt[Navn], ISNUMBER(MATCH(delKontrakt['#], VALUE(_xlfn.TEXTSPLIT(SUBSTITUTE(Prisinformasjon!$B2258,  ", ", ","), ",")), 0)))), "Delkontraktnavn hentes automatisk ved å fylle ut delkontraktnummer")</f>
        <v>Delkontraktnavn hentes automatisk ved å fylle ut delkontraktnummer</v>
      </c>
      <c r="D2258" s="34"/>
      <c r="E2258" s="34"/>
      <c r="F2258" s="33"/>
      <c r="G2258" s="33"/>
      <c r="H2258" s="15"/>
      <c r="I2258" s="15"/>
      <c r="J2258" s="15"/>
      <c r="K2258" s="48"/>
      <c r="L2258" s="44"/>
      <c r="M2258" s="47" t="str">
        <f>IFERROR(TRIM($K2258)/_xlfn.XLOOKUP(TRIM($F2258),Produktinformasjon!$D$5:$D$10000,Produktinformasjon!$L$5:$L$10000,,0),"Pris per enhet "&amp;Til_Hvem&amp;" beregnes automatisk ved komplett utfylling")</f>
        <v>Pris per enhet Regionalt beregnes automatisk ved komplett utfylling</v>
      </c>
      <c r="N2258" s="47" t="str">
        <f>IFERROR(TRIM($L2258)/_xlfn.XLOOKUP(TRIM($F2258),Produktinformasjon!$D$5:$D$10000,Produktinformasjon!$L$5:$L$10000,,0),"Pris per enhet Regionalt felleslager beregnes automatisk ved komplett utfylling")</f>
        <v>Pris per enhet Regionalt felleslager beregnes automatisk ved komplett utfylling</v>
      </c>
    </row>
    <row r="2259" spans="2:14" x14ac:dyDescent="0.25">
      <c r="B2259" s="33"/>
      <c r="C2259" t="str" cm="1">
        <f t="array" ref="C2259">IFERROR(_xlfn.TEXTJOIN(" | ", TRUE, _xlfn._xlws.FILTER(delKontrakt['#] &amp; " " &amp; delKontrakt[Navn], ISNUMBER(MATCH(delKontrakt['#], VALUE(_xlfn.TEXTSPLIT(SUBSTITUTE(Prisinformasjon!$B2259,  ", ", ","), ",")), 0)))), "Delkontraktnavn hentes automatisk ved å fylle ut delkontraktnummer")</f>
        <v>Delkontraktnavn hentes automatisk ved å fylle ut delkontraktnummer</v>
      </c>
      <c r="D2259" s="34"/>
      <c r="E2259" s="34"/>
      <c r="F2259" s="33"/>
      <c r="G2259" s="33"/>
      <c r="H2259" s="15"/>
      <c r="I2259" s="15"/>
      <c r="J2259" s="15"/>
      <c r="K2259" s="48"/>
      <c r="L2259" s="44"/>
      <c r="M2259" s="47" t="str">
        <f>IFERROR(TRIM($K2259)/_xlfn.XLOOKUP(TRIM($F2259),Produktinformasjon!$D$5:$D$10000,Produktinformasjon!$L$5:$L$10000,,0),"Pris per enhet "&amp;Til_Hvem&amp;" beregnes automatisk ved komplett utfylling")</f>
        <v>Pris per enhet Regionalt beregnes automatisk ved komplett utfylling</v>
      </c>
      <c r="N2259" s="47" t="str">
        <f>IFERROR(TRIM($L2259)/_xlfn.XLOOKUP(TRIM($F2259),Produktinformasjon!$D$5:$D$10000,Produktinformasjon!$L$5:$L$10000,,0),"Pris per enhet Regionalt felleslager beregnes automatisk ved komplett utfylling")</f>
        <v>Pris per enhet Regionalt felleslager beregnes automatisk ved komplett utfylling</v>
      </c>
    </row>
    <row r="2260" spans="2:14" x14ac:dyDescent="0.25">
      <c r="B2260" s="33"/>
      <c r="C2260" t="str" cm="1">
        <f t="array" ref="C2260">IFERROR(_xlfn.TEXTJOIN(" | ", TRUE, _xlfn._xlws.FILTER(delKontrakt['#] &amp; " " &amp; delKontrakt[Navn], ISNUMBER(MATCH(delKontrakt['#], VALUE(_xlfn.TEXTSPLIT(SUBSTITUTE(Prisinformasjon!$B2260,  ", ", ","), ",")), 0)))), "Delkontraktnavn hentes automatisk ved å fylle ut delkontraktnummer")</f>
        <v>Delkontraktnavn hentes automatisk ved å fylle ut delkontraktnummer</v>
      </c>
      <c r="D2260" s="34"/>
      <c r="E2260" s="34"/>
      <c r="F2260" s="33"/>
      <c r="G2260" s="33"/>
      <c r="H2260" s="15"/>
      <c r="I2260" s="15"/>
      <c r="J2260" s="15"/>
      <c r="K2260" s="48"/>
      <c r="L2260" s="44"/>
      <c r="M2260" s="47" t="str">
        <f>IFERROR(TRIM($K2260)/_xlfn.XLOOKUP(TRIM($F2260),Produktinformasjon!$D$5:$D$10000,Produktinformasjon!$L$5:$L$10000,,0),"Pris per enhet "&amp;Til_Hvem&amp;" beregnes automatisk ved komplett utfylling")</f>
        <v>Pris per enhet Regionalt beregnes automatisk ved komplett utfylling</v>
      </c>
      <c r="N2260" s="47" t="str">
        <f>IFERROR(TRIM($L2260)/_xlfn.XLOOKUP(TRIM($F2260),Produktinformasjon!$D$5:$D$10000,Produktinformasjon!$L$5:$L$10000,,0),"Pris per enhet Regionalt felleslager beregnes automatisk ved komplett utfylling")</f>
        <v>Pris per enhet Regionalt felleslager beregnes automatisk ved komplett utfylling</v>
      </c>
    </row>
    <row r="2261" spans="2:14" x14ac:dyDescent="0.25">
      <c r="B2261" s="33"/>
      <c r="C2261" t="str" cm="1">
        <f t="array" ref="C2261">IFERROR(_xlfn.TEXTJOIN(" | ", TRUE, _xlfn._xlws.FILTER(delKontrakt['#] &amp; " " &amp; delKontrakt[Navn], ISNUMBER(MATCH(delKontrakt['#], VALUE(_xlfn.TEXTSPLIT(SUBSTITUTE(Prisinformasjon!$B2261,  ", ", ","), ",")), 0)))), "Delkontraktnavn hentes automatisk ved å fylle ut delkontraktnummer")</f>
        <v>Delkontraktnavn hentes automatisk ved å fylle ut delkontraktnummer</v>
      </c>
      <c r="D2261" s="34"/>
      <c r="E2261" s="34"/>
      <c r="F2261" s="33"/>
      <c r="G2261" s="33"/>
      <c r="H2261" s="15"/>
      <c r="I2261" s="15"/>
      <c r="J2261" s="15"/>
      <c r="K2261" s="48"/>
      <c r="L2261" s="44"/>
      <c r="M2261" s="47" t="str">
        <f>IFERROR(TRIM($K2261)/_xlfn.XLOOKUP(TRIM($F2261),Produktinformasjon!$D$5:$D$10000,Produktinformasjon!$L$5:$L$10000,,0),"Pris per enhet "&amp;Til_Hvem&amp;" beregnes automatisk ved komplett utfylling")</f>
        <v>Pris per enhet Regionalt beregnes automatisk ved komplett utfylling</v>
      </c>
      <c r="N2261" s="47" t="str">
        <f>IFERROR(TRIM($L2261)/_xlfn.XLOOKUP(TRIM($F2261),Produktinformasjon!$D$5:$D$10000,Produktinformasjon!$L$5:$L$10000,,0),"Pris per enhet Regionalt felleslager beregnes automatisk ved komplett utfylling")</f>
        <v>Pris per enhet Regionalt felleslager beregnes automatisk ved komplett utfylling</v>
      </c>
    </row>
    <row r="2262" spans="2:14" x14ac:dyDescent="0.25">
      <c r="B2262" s="33"/>
      <c r="C2262" t="str" cm="1">
        <f t="array" ref="C2262">IFERROR(_xlfn.TEXTJOIN(" | ", TRUE, _xlfn._xlws.FILTER(delKontrakt['#] &amp; " " &amp; delKontrakt[Navn], ISNUMBER(MATCH(delKontrakt['#], VALUE(_xlfn.TEXTSPLIT(SUBSTITUTE(Prisinformasjon!$B2262,  ", ", ","), ",")), 0)))), "Delkontraktnavn hentes automatisk ved å fylle ut delkontraktnummer")</f>
        <v>Delkontraktnavn hentes automatisk ved å fylle ut delkontraktnummer</v>
      </c>
      <c r="D2262" s="34"/>
      <c r="E2262" s="34"/>
      <c r="F2262" s="33"/>
      <c r="G2262" s="33"/>
      <c r="H2262" s="15"/>
      <c r="I2262" s="15"/>
      <c r="J2262" s="15"/>
      <c r="K2262" s="48"/>
      <c r="L2262" s="44"/>
      <c r="M2262" s="47" t="str">
        <f>IFERROR(TRIM($K2262)/_xlfn.XLOOKUP(TRIM($F2262),Produktinformasjon!$D$5:$D$10000,Produktinformasjon!$L$5:$L$10000,,0),"Pris per enhet "&amp;Til_Hvem&amp;" beregnes automatisk ved komplett utfylling")</f>
        <v>Pris per enhet Regionalt beregnes automatisk ved komplett utfylling</v>
      </c>
      <c r="N2262" s="47" t="str">
        <f>IFERROR(TRIM($L2262)/_xlfn.XLOOKUP(TRIM($F2262),Produktinformasjon!$D$5:$D$10000,Produktinformasjon!$L$5:$L$10000,,0),"Pris per enhet Regionalt felleslager beregnes automatisk ved komplett utfylling")</f>
        <v>Pris per enhet Regionalt felleslager beregnes automatisk ved komplett utfylling</v>
      </c>
    </row>
    <row r="2263" spans="2:14" x14ac:dyDescent="0.25">
      <c r="B2263" s="33"/>
      <c r="C2263" t="str" cm="1">
        <f t="array" ref="C2263">IFERROR(_xlfn.TEXTJOIN(" | ", TRUE, _xlfn._xlws.FILTER(delKontrakt['#] &amp; " " &amp; delKontrakt[Navn], ISNUMBER(MATCH(delKontrakt['#], VALUE(_xlfn.TEXTSPLIT(SUBSTITUTE(Prisinformasjon!$B2263,  ", ", ","), ",")), 0)))), "Delkontraktnavn hentes automatisk ved å fylle ut delkontraktnummer")</f>
        <v>Delkontraktnavn hentes automatisk ved å fylle ut delkontraktnummer</v>
      </c>
      <c r="D2263" s="34"/>
      <c r="E2263" s="34"/>
      <c r="F2263" s="33"/>
      <c r="G2263" s="33"/>
      <c r="H2263" s="15"/>
      <c r="I2263" s="15"/>
      <c r="J2263" s="15"/>
      <c r="K2263" s="48"/>
      <c r="L2263" s="44"/>
      <c r="M2263" s="47" t="str">
        <f>IFERROR(TRIM($K2263)/_xlfn.XLOOKUP(TRIM($F2263),Produktinformasjon!$D$5:$D$10000,Produktinformasjon!$L$5:$L$10000,,0),"Pris per enhet "&amp;Til_Hvem&amp;" beregnes automatisk ved komplett utfylling")</f>
        <v>Pris per enhet Regionalt beregnes automatisk ved komplett utfylling</v>
      </c>
      <c r="N2263" s="47" t="str">
        <f>IFERROR(TRIM($L2263)/_xlfn.XLOOKUP(TRIM($F2263),Produktinformasjon!$D$5:$D$10000,Produktinformasjon!$L$5:$L$10000,,0),"Pris per enhet Regionalt felleslager beregnes automatisk ved komplett utfylling")</f>
        <v>Pris per enhet Regionalt felleslager beregnes automatisk ved komplett utfylling</v>
      </c>
    </row>
    <row r="2264" spans="2:14" x14ac:dyDescent="0.25">
      <c r="B2264" s="33"/>
      <c r="C2264" t="str" cm="1">
        <f t="array" ref="C2264">IFERROR(_xlfn.TEXTJOIN(" | ", TRUE, _xlfn._xlws.FILTER(delKontrakt['#] &amp; " " &amp; delKontrakt[Navn], ISNUMBER(MATCH(delKontrakt['#], VALUE(_xlfn.TEXTSPLIT(SUBSTITUTE(Prisinformasjon!$B2264,  ", ", ","), ",")), 0)))), "Delkontraktnavn hentes automatisk ved å fylle ut delkontraktnummer")</f>
        <v>Delkontraktnavn hentes automatisk ved å fylle ut delkontraktnummer</v>
      </c>
      <c r="D2264" s="34"/>
      <c r="E2264" s="34"/>
      <c r="F2264" s="33"/>
      <c r="G2264" s="33"/>
      <c r="H2264" s="15"/>
      <c r="I2264" s="15"/>
      <c r="J2264" s="15"/>
      <c r="K2264" s="48"/>
      <c r="L2264" s="44"/>
      <c r="M2264" s="47" t="str">
        <f>IFERROR(TRIM($K2264)/_xlfn.XLOOKUP(TRIM($F2264),Produktinformasjon!$D$5:$D$10000,Produktinformasjon!$L$5:$L$10000,,0),"Pris per enhet "&amp;Til_Hvem&amp;" beregnes automatisk ved komplett utfylling")</f>
        <v>Pris per enhet Regionalt beregnes automatisk ved komplett utfylling</v>
      </c>
      <c r="N2264" s="47" t="str">
        <f>IFERROR(TRIM($L2264)/_xlfn.XLOOKUP(TRIM($F2264),Produktinformasjon!$D$5:$D$10000,Produktinformasjon!$L$5:$L$10000,,0),"Pris per enhet Regionalt felleslager beregnes automatisk ved komplett utfylling")</f>
        <v>Pris per enhet Regionalt felleslager beregnes automatisk ved komplett utfylling</v>
      </c>
    </row>
    <row r="2265" spans="2:14" x14ac:dyDescent="0.25">
      <c r="B2265" s="33"/>
      <c r="C2265" t="str" cm="1">
        <f t="array" ref="C2265">IFERROR(_xlfn.TEXTJOIN(" | ", TRUE, _xlfn._xlws.FILTER(delKontrakt['#] &amp; " " &amp; delKontrakt[Navn], ISNUMBER(MATCH(delKontrakt['#], VALUE(_xlfn.TEXTSPLIT(SUBSTITUTE(Prisinformasjon!$B2265,  ", ", ","), ",")), 0)))), "Delkontraktnavn hentes automatisk ved å fylle ut delkontraktnummer")</f>
        <v>Delkontraktnavn hentes automatisk ved å fylle ut delkontraktnummer</v>
      </c>
      <c r="D2265" s="34"/>
      <c r="E2265" s="34"/>
      <c r="F2265" s="33"/>
      <c r="G2265" s="33"/>
      <c r="H2265" s="15"/>
      <c r="I2265" s="15"/>
      <c r="J2265" s="15"/>
      <c r="K2265" s="48"/>
      <c r="L2265" s="44"/>
      <c r="M2265" s="47" t="str">
        <f>IFERROR(TRIM($K2265)/_xlfn.XLOOKUP(TRIM($F2265),Produktinformasjon!$D$5:$D$10000,Produktinformasjon!$L$5:$L$10000,,0),"Pris per enhet "&amp;Til_Hvem&amp;" beregnes automatisk ved komplett utfylling")</f>
        <v>Pris per enhet Regionalt beregnes automatisk ved komplett utfylling</v>
      </c>
      <c r="N2265" s="47" t="str">
        <f>IFERROR(TRIM($L2265)/_xlfn.XLOOKUP(TRIM($F2265),Produktinformasjon!$D$5:$D$10000,Produktinformasjon!$L$5:$L$10000,,0),"Pris per enhet Regionalt felleslager beregnes automatisk ved komplett utfylling")</f>
        <v>Pris per enhet Regionalt felleslager beregnes automatisk ved komplett utfylling</v>
      </c>
    </row>
    <row r="2266" spans="2:14" x14ac:dyDescent="0.25">
      <c r="B2266" s="33"/>
      <c r="C2266" t="str" cm="1">
        <f t="array" ref="C2266">IFERROR(_xlfn.TEXTJOIN(" | ", TRUE, _xlfn._xlws.FILTER(delKontrakt['#] &amp; " " &amp; delKontrakt[Navn], ISNUMBER(MATCH(delKontrakt['#], VALUE(_xlfn.TEXTSPLIT(SUBSTITUTE(Prisinformasjon!$B2266,  ", ", ","), ",")), 0)))), "Delkontraktnavn hentes automatisk ved å fylle ut delkontraktnummer")</f>
        <v>Delkontraktnavn hentes automatisk ved å fylle ut delkontraktnummer</v>
      </c>
      <c r="D2266" s="34"/>
      <c r="E2266" s="34"/>
      <c r="F2266" s="33"/>
      <c r="G2266" s="33"/>
      <c r="H2266" s="15"/>
      <c r="I2266" s="15"/>
      <c r="J2266" s="15"/>
      <c r="K2266" s="48"/>
      <c r="L2266" s="44"/>
      <c r="M2266" s="47" t="str">
        <f>IFERROR(TRIM($K2266)/_xlfn.XLOOKUP(TRIM($F2266),Produktinformasjon!$D$5:$D$10000,Produktinformasjon!$L$5:$L$10000,,0),"Pris per enhet "&amp;Til_Hvem&amp;" beregnes automatisk ved komplett utfylling")</f>
        <v>Pris per enhet Regionalt beregnes automatisk ved komplett utfylling</v>
      </c>
      <c r="N2266" s="47" t="str">
        <f>IFERROR(TRIM($L2266)/_xlfn.XLOOKUP(TRIM($F2266),Produktinformasjon!$D$5:$D$10000,Produktinformasjon!$L$5:$L$10000,,0),"Pris per enhet Regionalt felleslager beregnes automatisk ved komplett utfylling")</f>
        <v>Pris per enhet Regionalt felleslager beregnes automatisk ved komplett utfylling</v>
      </c>
    </row>
    <row r="2267" spans="2:14" x14ac:dyDescent="0.25">
      <c r="B2267" s="33"/>
      <c r="C2267" t="str" cm="1">
        <f t="array" ref="C2267">IFERROR(_xlfn.TEXTJOIN(" | ", TRUE, _xlfn._xlws.FILTER(delKontrakt['#] &amp; " " &amp; delKontrakt[Navn], ISNUMBER(MATCH(delKontrakt['#], VALUE(_xlfn.TEXTSPLIT(SUBSTITUTE(Prisinformasjon!$B2267,  ", ", ","), ",")), 0)))), "Delkontraktnavn hentes automatisk ved å fylle ut delkontraktnummer")</f>
        <v>Delkontraktnavn hentes automatisk ved å fylle ut delkontraktnummer</v>
      </c>
      <c r="D2267" s="34"/>
      <c r="E2267" s="34"/>
      <c r="F2267" s="33"/>
      <c r="G2267" s="33"/>
      <c r="H2267" s="15"/>
      <c r="I2267" s="15"/>
      <c r="J2267" s="15"/>
      <c r="K2267" s="48"/>
      <c r="L2267" s="44"/>
      <c r="M2267" s="47" t="str">
        <f>IFERROR(TRIM($K2267)/_xlfn.XLOOKUP(TRIM($F2267),Produktinformasjon!$D$5:$D$10000,Produktinformasjon!$L$5:$L$10000,,0),"Pris per enhet "&amp;Til_Hvem&amp;" beregnes automatisk ved komplett utfylling")</f>
        <v>Pris per enhet Regionalt beregnes automatisk ved komplett utfylling</v>
      </c>
      <c r="N2267" s="47" t="str">
        <f>IFERROR(TRIM($L2267)/_xlfn.XLOOKUP(TRIM($F2267),Produktinformasjon!$D$5:$D$10000,Produktinformasjon!$L$5:$L$10000,,0),"Pris per enhet Regionalt felleslager beregnes automatisk ved komplett utfylling")</f>
        <v>Pris per enhet Regionalt felleslager beregnes automatisk ved komplett utfylling</v>
      </c>
    </row>
    <row r="2268" spans="2:14" x14ac:dyDescent="0.25">
      <c r="B2268" s="33"/>
      <c r="C2268" t="str" cm="1">
        <f t="array" ref="C2268">IFERROR(_xlfn.TEXTJOIN(" | ", TRUE, _xlfn._xlws.FILTER(delKontrakt['#] &amp; " " &amp; delKontrakt[Navn], ISNUMBER(MATCH(delKontrakt['#], VALUE(_xlfn.TEXTSPLIT(SUBSTITUTE(Prisinformasjon!$B2268,  ", ", ","), ",")), 0)))), "Delkontraktnavn hentes automatisk ved å fylle ut delkontraktnummer")</f>
        <v>Delkontraktnavn hentes automatisk ved å fylle ut delkontraktnummer</v>
      </c>
      <c r="D2268" s="34"/>
      <c r="E2268" s="34"/>
      <c r="F2268" s="33"/>
      <c r="G2268" s="33"/>
      <c r="H2268" s="15"/>
      <c r="I2268" s="15"/>
      <c r="J2268" s="15"/>
      <c r="K2268" s="48"/>
      <c r="L2268" s="44"/>
      <c r="M2268" s="47" t="str">
        <f>IFERROR(TRIM($K2268)/_xlfn.XLOOKUP(TRIM($F2268),Produktinformasjon!$D$5:$D$10000,Produktinformasjon!$L$5:$L$10000,,0),"Pris per enhet "&amp;Til_Hvem&amp;" beregnes automatisk ved komplett utfylling")</f>
        <v>Pris per enhet Regionalt beregnes automatisk ved komplett utfylling</v>
      </c>
      <c r="N2268" s="47" t="str">
        <f>IFERROR(TRIM($L2268)/_xlfn.XLOOKUP(TRIM($F2268),Produktinformasjon!$D$5:$D$10000,Produktinformasjon!$L$5:$L$10000,,0),"Pris per enhet Regionalt felleslager beregnes automatisk ved komplett utfylling")</f>
        <v>Pris per enhet Regionalt felleslager beregnes automatisk ved komplett utfylling</v>
      </c>
    </row>
    <row r="2269" spans="2:14" x14ac:dyDescent="0.25">
      <c r="B2269" s="33"/>
      <c r="C2269" t="str" cm="1">
        <f t="array" ref="C2269">IFERROR(_xlfn.TEXTJOIN(" | ", TRUE, _xlfn._xlws.FILTER(delKontrakt['#] &amp; " " &amp; delKontrakt[Navn], ISNUMBER(MATCH(delKontrakt['#], VALUE(_xlfn.TEXTSPLIT(SUBSTITUTE(Prisinformasjon!$B2269,  ", ", ","), ",")), 0)))), "Delkontraktnavn hentes automatisk ved å fylle ut delkontraktnummer")</f>
        <v>Delkontraktnavn hentes automatisk ved å fylle ut delkontraktnummer</v>
      </c>
      <c r="D2269" s="34"/>
      <c r="E2269" s="34"/>
      <c r="F2269" s="33"/>
      <c r="G2269" s="33"/>
      <c r="H2269" s="15"/>
      <c r="I2269" s="15"/>
      <c r="J2269" s="15"/>
      <c r="K2269" s="48"/>
      <c r="L2269" s="44"/>
      <c r="M2269" s="47" t="str">
        <f>IFERROR(TRIM($K2269)/_xlfn.XLOOKUP(TRIM($F2269),Produktinformasjon!$D$5:$D$10000,Produktinformasjon!$L$5:$L$10000,,0),"Pris per enhet "&amp;Til_Hvem&amp;" beregnes automatisk ved komplett utfylling")</f>
        <v>Pris per enhet Regionalt beregnes automatisk ved komplett utfylling</v>
      </c>
      <c r="N2269" s="47" t="str">
        <f>IFERROR(TRIM($L2269)/_xlfn.XLOOKUP(TRIM($F2269),Produktinformasjon!$D$5:$D$10000,Produktinformasjon!$L$5:$L$10000,,0),"Pris per enhet Regionalt felleslager beregnes automatisk ved komplett utfylling")</f>
        <v>Pris per enhet Regionalt felleslager beregnes automatisk ved komplett utfylling</v>
      </c>
    </row>
    <row r="2270" spans="2:14" x14ac:dyDescent="0.25">
      <c r="B2270" s="33"/>
      <c r="C2270" t="str" cm="1">
        <f t="array" ref="C2270">IFERROR(_xlfn.TEXTJOIN(" | ", TRUE, _xlfn._xlws.FILTER(delKontrakt['#] &amp; " " &amp; delKontrakt[Navn], ISNUMBER(MATCH(delKontrakt['#], VALUE(_xlfn.TEXTSPLIT(SUBSTITUTE(Prisinformasjon!$B2270,  ", ", ","), ",")), 0)))), "Delkontraktnavn hentes automatisk ved å fylle ut delkontraktnummer")</f>
        <v>Delkontraktnavn hentes automatisk ved å fylle ut delkontraktnummer</v>
      </c>
      <c r="D2270" s="34"/>
      <c r="E2270" s="34"/>
      <c r="F2270" s="33"/>
      <c r="G2270" s="33"/>
      <c r="H2270" s="15"/>
      <c r="I2270" s="15"/>
      <c r="J2270" s="15"/>
      <c r="K2270" s="48"/>
      <c r="L2270" s="44"/>
      <c r="M2270" s="47" t="str">
        <f>IFERROR(TRIM($K2270)/_xlfn.XLOOKUP(TRIM($F2270),Produktinformasjon!$D$5:$D$10000,Produktinformasjon!$L$5:$L$10000,,0),"Pris per enhet "&amp;Til_Hvem&amp;" beregnes automatisk ved komplett utfylling")</f>
        <v>Pris per enhet Regionalt beregnes automatisk ved komplett utfylling</v>
      </c>
      <c r="N2270" s="47" t="str">
        <f>IFERROR(TRIM($L2270)/_xlfn.XLOOKUP(TRIM($F2270),Produktinformasjon!$D$5:$D$10000,Produktinformasjon!$L$5:$L$10000,,0),"Pris per enhet Regionalt felleslager beregnes automatisk ved komplett utfylling")</f>
        <v>Pris per enhet Regionalt felleslager beregnes automatisk ved komplett utfylling</v>
      </c>
    </row>
    <row r="2271" spans="2:14" x14ac:dyDescent="0.25">
      <c r="B2271" s="33"/>
      <c r="C2271" t="str" cm="1">
        <f t="array" ref="C2271">IFERROR(_xlfn.TEXTJOIN(" | ", TRUE, _xlfn._xlws.FILTER(delKontrakt['#] &amp; " " &amp; delKontrakt[Navn], ISNUMBER(MATCH(delKontrakt['#], VALUE(_xlfn.TEXTSPLIT(SUBSTITUTE(Prisinformasjon!$B2271,  ", ", ","), ",")), 0)))), "Delkontraktnavn hentes automatisk ved å fylle ut delkontraktnummer")</f>
        <v>Delkontraktnavn hentes automatisk ved å fylle ut delkontraktnummer</v>
      </c>
      <c r="D2271" s="34"/>
      <c r="E2271" s="34"/>
      <c r="F2271" s="33"/>
      <c r="G2271" s="33"/>
      <c r="H2271" s="15"/>
      <c r="I2271" s="15"/>
      <c r="J2271" s="15"/>
      <c r="K2271" s="48"/>
      <c r="L2271" s="44"/>
      <c r="M2271" s="47" t="str">
        <f>IFERROR(TRIM($K2271)/_xlfn.XLOOKUP(TRIM($F2271),Produktinformasjon!$D$5:$D$10000,Produktinformasjon!$L$5:$L$10000,,0),"Pris per enhet "&amp;Til_Hvem&amp;" beregnes automatisk ved komplett utfylling")</f>
        <v>Pris per enhet Regionalt beregnes automatisk ved komplett utfylling</v>
      </c>
      <c r="N2271" s="47" t="str">
        <f>IFERROR(TRIM($L2271)/_xlfn.XLOOKUP(TRIM($F2271),Produktinformasjon!$D$5:$D$10000,Produktinformasjon!$L$5:$L$10000,,0),"Pris per enhet Regionalt felleslager beregnes automatisk ved komplett utfylling")</f>
        <v>Pris per enhet Regionalt felleslager beregnes automatisk ved komplett utfylling</v>
      </c>
    </row>
    <row r="2272" spans="2:14" x14ac:dyDescent="0.25">
      <c r="B2272" s="33"/>
      <c r="C2272" t="str" cm="1">
        <f t="array" ref="C2272">IFERROR(_xlfn.TEXTJOIN(" | ", TRUE, _xlfn._xlws.FILTER(delKontrakt['#] &amp; " " &amp; delKontrakt[Navn], ISNUMBER(MATCH(delKontrakt['#], VALUE(_xlfn.TEXTSPLIT(SUBSTITUTE(Prisinformasjon!$B2272,  ", ", ","), ",")), 0)))), "Delkontraktnavn hentes automatisk ved å fylle ut delkontraktnummer")</f>
        <v>Delkontraktnavn hentes automatisk ved å fylle ut delkontraktnummer</v>
      </c>
      <c r="D2272" s="34"/>
      <c r="E2272" s="34"/>
      <c r="F2272" s="33"/>
      <c r="G2272" s="33"/>
      <c r="H2272" s="15"/>
      <c r="I2272" s="15"/>
      <c r="J2272" s="15"/>
      <c r="K2272" s="48"/>
      <c r="L2272" s="44"/>
      <c r="M2272" s="47" t="str">
        <f>IFERROR(TRIM($K2272)/_xlfn.XLOOKUP(TRIM($F2272),Produktinformasjon!$D$5:$D$10000,Produktinformasjon!$L$5:$L$10000,,0),"Pris per enhet "&amp;Til_Hvem&amp;" beregnes automatisk ved komplett utfylling")</f>
        <v>Pris per enhet Regionalt beregnes automatisk ved komplett utfylling</v>
      </c>
      <c r="N2272" s="47" t="str">
        <f>IFERROR(TRIM($L2272)/_xlfn.XLOOKUP(TRIM($F2272),Produktinformasjon!$D$5:$D$10000,Produktinformasjon!$L$5:$L$10000,,0),"Pris per enhet Regionalt felleslager beregnes automatisk ved komplett utfylling")</f>
        <v>Pris per enhet Regionalt felleslager beregnes automatisk ved komplett utfylling</v>
      </c>
    </row>
    <row r="2273" spans="2:14" x14ac:dyDescent="0.25">
      <c r="B2273" s="33"/>
      <c r="C2273" t="str" cm="1">
        <f t="array" ref="C2273">IFERROR(_xlfn.TEXTJOIN(" | ", TRUE, _xlfn._xlws.FILTER(delKontrakt['#] &amp; " " &amp; delKontrakt[Navn], ISNUMBER(MATCH(delKontrakt['#], VALUE(_xlfn.TEXTSPLIT(SUBSTITUTE(Prisinformasjon!$B2273,  ", ", ","), ",")), 0)))), "Delkontraktnavn hentes automatisk ved å fylle ut delkontraktnummer")</f>
        <v>Delkontraktnavn hentes automatisk ved å fylle ut delkontraktnummer</v>
      </c>
      <c r="D2273" s="34"/>
      <c r="E2273" s="34"/>
      <c r="F2273" s="33"/>
      <c r="G2273" s="33"/>
      <c r="H2273" s="15"/>
      <c r="I2273" s="15"/>
      <c r="J2273" s="15"/>
      <c r="K2273" s="48"/>
      <c r="L2273" s="44"/>
      <c r="M2273" s="47" t="str">
        <f>IFERROR(TRIM($K2273)/_xlfn.XLOOKUP(TRIM($F2273),Produktinformasjon!$D$5:$D$10000,Produktinformasjon!$L$5:$L$10000,,0),"Pris per enhet "&amp;Til_Hvem&amp;" beregnes automatisk ved komplett utfylling")</f>
        <v>Pris per enhet Regionalt beregnes automatisk ved komplett utfylling</v>
      </c>
      <c r="N2273" s="47" t="str">
        <f>IFERROR(TRIM($L2273)/_xlfn.XLOOKUP(TRIM($F2273),Produktinformasjon!$D$5:$D$10000,Produktinformasjon!$L$5:$L$10000,,0),"Pris per enhet Regionalt felleslager beregnes automatisk ved komplett utfylling")</f>
        <v>Pris per enhet Regionalt felleslager beregnes automatisk ved komplett utfylling</v>
      </c>
    </row>
    <row r="2274" spans="2:14" x14ac:dyDescent="0.25">
      <c r="B2274" s="33"/>
      <c r="C2274" t="str" cm="1">
        <f t="array" ref="C2274">IFERROR(_xlfn.TEXTJOIN(" | ", TRUE, _xlfn._xlws.FILTER(delKontrakt['#] &amp; " " &amp; delKontrakt[Navn], ISNUMBER(MATCH(delKontrakt['#], VALUE(_xlfn.TEXTSPLIT(SUBSTITUTE(Prisinformasjon!$B2274,  ", ", ","), ",")), 0)))), "Delkontraktnavn hentes automatisk ved å fylle ut delkontraktnummer")</f>
        <v>Delkontraktnavn hentes automatisk ved å fylle ut delkontraktnummer</v>
      </c>
      <c r="D2274" s="34"/>
      <c r="E2274" s="34"/>
      <c r="F2274" s="33"/>
      <c r="G2274" s="33"/>
      <c r="H2274" s="15"/>
      <c r="I2274" s="15"/>
      <c r="J2274" s="15"/>
      <c r="K2274" s="48"/>
      <c r="L2274" s="44"/>
      <c r="M2274" s="47" t="str">
        <f>IFERROR(TRIM($K2274)/_xlfn.XLOOKUP(TRIM($F2274),Produktinformasjon!$D$5:$D$10000,Produktinformasjon!$L$5:$L$10000,,0),"Pris per enhet "&amp;Til_Hvem&amp;" beregnes automatisk ved komplett utfylling")</f>
        <v>Pris per enhet Regionalt beregnes automatisk ved komplett utfylling</v>
      </c>
      <c r="N2274" s="47" t="str">
        <f>IFERROR(TRIM($L2274)/_xlfn.XLOOKUP(TRIM($F2274),Produktinformasjon!$D$5:$D$10000,Produktinformasjon!$L$5:$L$10000,,0),"Pris per enhet Regionalt felleslager beregnes automatisk ved komplett utfylling")</f>
        <v>Pris per enhet Regionalt felleslager beregnes automatisk ved komplett utfylling</v>
      </c>
    </row>
    <row r="2275" spans="2:14" x14ac:dyDescent="0.25">
      <c r="B2275" s="33"/>
      <c r="C2275" t="str" cm="1">
        <f t="array" ref="C2275">IFERROR(_xlfn.TEXTJOIN(" | ", TRUE, _xlfn._xlws.FILTER(delKontrakt['#] &amp; " " &amp; delKontrakt[Navn], ISNUMBER(MATCH(delKontrakt['#], VALUE(_xlfn.TEXTSPLIT(SUBSTITUTE(Prisinformasjon!$B2275,  ", ", ","), ",")), 0)))), "Delkontraktnavn hentes automatisk ved å fylle ut delkontraktnummer")</f>
        <v>Delkontraktnavn hentes automatisk ved å fylle ut delkontraktnummer</v>
      </c>
      <c r="D2275" s="34"/>
      <c r="E2275" s="34"/>
      <c r="F2275" s="33"/>
      <c r="G2275" s="33"/>
      <c r="H2275" s="15"/>
      <c r="I2275" s="15"/>
      <c r="J2275" s="15"/>
      <c r="K2275" s="48"/>
      <c r="L2275" s="44"/>
      <c r="M2275" s="47" t="str">
        <f>IFERROR(TRIM($K2275)/_xlfn.XLOOKUP(TRIM($F2275),Produktinformasjon!$D$5:$D$10000,Produktinformasjon!$L$5:$L$10000,,0),"Pris per enhet "&amp;Til_Hvem&amp;" beregnes automatisk ved komplett utfylling")</f>
        <v>Pris per enhet Regionalt beregnes automatisk ved komplett utfylling</v>
      </c>
      <c r="N2275" s="47" t="str">
        <f>IFERROR(TRIM($L2275)/_xlfn.XLOOKUP(TRIM($F2275),Produktinformasjon!$D$5:$D$10000,Produktinformasjon!$L$5:$L$10000,,0),"Pris per enhet Regionalt felleslager beregnes automatisk ved komplett utfylling")</f>
        <v>Pris per enhet Regionalt felleslager beregnes automatisk ved komplett utfylling</v>
      </c>
    </row>
    <row r="2276" spans="2:14" x14ac:dyDescent="0.25">
      <c r="B2276" s="33"/>
      <c r="C2276" t="str" cm="1">
        <f t="array" ref="C2276">IFERROR(_xlfn.TEXTJOIN(" | ", TRUE, _xlfn._xlws.FILTER(delKontrakt['#] &amp; " " &amp; delKontrakt[Navn], ISNUMBER(MATCH(delKontrakt['#], VALUE(_xlfn.TEXTSPLIT(SUBSTITUTE(Prisinformasjon!$B2276,  ", ", ","), ",")), 0)))), "Delkontraktnavn hentes automatisk ved å fylle ut delkontraktnummer")</f>
        <v>Delkontraktnavn hentes automatisk ved å fylle ut delkontraktnummer</v>
      </c>
      <c r="D2276" s="34"/>
      <c r="E2276" s="34"/>
      <c r="F2276" s="33"/>
      <c r="G2276" s="33"/>
      <c r="H2276" s="15"/>
      <c r="I2276" s="15"/>
      <c r="J2276" s="15"/>
      <c r="K2276" s="48"/>
      <c r="L2276" s="44"/>
      <c r="M2276" s="47" t="str">
        <f>IFERROR(TRIM($K2276)/_xlfn.XLOOKUP(TRIM($F2276),Produktinformasjon!$D$5:$D$10000,Produktinformasjon!$L$5:$L$10000,,0),"Pris per enhet "&amp;Til_Hvem&amp;" beregnes automatisk ved komplett utfylling")</f>
        <v>Pris per enhet Regionalt beregnes automatisk ved komplett utfylling</v>
      </c>
      <c r="N2276" s="47" t="str">
        <f>IFERROR(TRIM($L2276)/_xlfn.XLOOKUP(TRIM($F2276),Produktinformasjon!$D$5:$D$10000,Produktinformasjon!$L$5:$L$10000,,0),"Pris per enhet Regionalt felleslager beregnes automatisk ved komplett utfylling")</f>
        <v>Pris per enhet Regionalt felleslager beregnes automatisk ved komplett utfylling</v>
      </c>
    </row>
    <row r="2277" spans="2:14" x14ac:dyDescent="0.25">
      <c r="B2277" s="33"/>
      <c r="C2277" t="str" cm="1">
        <f t="array" ref="C2277">IFERROR(_xlfn.TEXTJOIN(" | ", TRUE, _xlfn._xlws.FILTER(delKontrakt['#] &amp; " " &amp; delKontrakt[Navn], ISNUMBER(MATCH(delKontrakt['#], VALUE(_xlfn.TEXTSPLIT(SUBSTITUTE(Prisinformasjon!$B2277,  ", ", ","), ",")), 0)))), "Delkontraktnavn hentes automatisk ved å fylle ut delkontraktnummer")</f>
        <v>Delkontraktnavn hentes automatisk ved å fylle ut delkontraktnummer</v>
      </c>
      <c r="D2277" s="34"/>
      <c r="E2277" s="34"/>
      <c r="F2277" s="33"/>
      <c r="G2277" s="33"/>
      <c r="H2277" s="15"/>
      <c r="I2277" s="15"/>
      <c r="J2277" s="15"/>
      <c r="K2277" s="48"/>
      <c r="L2277" s="44"/>
      <c r="M2277" s="47" t="str">
        <f>IFERROR(TRIM($K2277)/_xlfn.XLOOKUP(TRIM($F2277),Produktinformasjon!$D$5:$D$10000,Produktinformasjon!$L$5:$L$10000,,0),"Pris per enhet "&amp;Til_Hvem&amp;" beregnes automatisk ved komplett utfylling")</f>
        <v>Pris per enhet Regionalt beregnes automatisk ved komplett utfylling</v>
      </c>
      <c r="N2277" s="47" t="str">
        <f>IFERROR(TRIM($L2277)/_xlfn.XLOOKUP(TRIM($F2277),Produktinformasjon!$D$5:$D$10000,Produktinformasjon!$L$5:$L$10000,,0),"Pris per enhet Regionalt felleslager beregnes automatisk ved komplett utfylling")</f>
        <v>Pris per enhet Regionalt felleslager beregnes automatisk ved komplett utfylling</v>
      </c>
    </row>
    <row r="2278" spans="2:14" x14ac:dyDescent="0.25">
      <c r="B2278" s="33"/>
      <c r="C2278" t="str" cm="1">
        <f t="array" ref="C2278">IFERROR(_xlfn.TEXTJOIN(" | ", TRUE, _xlfn._xlws.FILTER(delKontrakt['#] &amp; " " &amp; delKontrakt[Navn], ISNUMBER(MATCH(delKontrakt['#], VALUE(_xlfn.TEXTSPLIT(SUBSTITUTE(Prisinformasjon!$B2278,  ", ", ","), ",")), 0)))), "Delkontraktnavn hentes automatisk ved å fylle ut delkontraktnummer")</f>
        <v>Delkontraktnavn hentes automatisk ved å fylle ut delkontraktnummer</v>
      </c>
      <c r="D2278" s="34"/>
      <c r="E2278" s="34"/>
      <c r="F2278" s="33"/>
      <c r="G2278" s="33"/>
      <c r="H2278" s="15"/>
      <c r="I2278" s="15"/>
      <c r="J2278" s="15"/>
      <c r="K2278" s="48"/>
      <c r="L2278" s="44"/>
      <c r="M2278" s="47" t="str">
        <f>IFERROR(TRIM($K2278)/_xlfn.XLOOKUP(TRIM($F2278),Produktinformasjon!$D$5:$D$10000,Produktinformasjon!$L$5:$L$10000,,0),"Pris per enhet "&amp;Til_Hvem&amp;" beregnes automatisk ved komplett utfylling")</f>
        <v>Pris per enhet Regionalt beregnes automatisk ved komplett utfylling</v>
      </c>
      <c r="N2278" s="47" t="str">
        <f>IFERROR(TRIM($L2278)/_xlfn.XLOOKUP(TRIM($F2278),Produktinformasjon!$D$5:$D$10000,Produktinformasjon!$L$5:$L$10000,,0),"Pris per enhet Regionalt felleslager beregnes automatisk ved komplett utfylling")</f>
        <v>Pris per enhet Regionalt felleslager beregnes automatisk ved komplett utfylling</v>
      </c>
    </row>
    <row r="2279" spans="2:14" x14ac:dyDescent="0.25">
      <c r="B2279" s="33"/>
      <c r="C2279" t="str" cm="1">
        <f t="array" ref="C2279">IFERROR(_xlfn.TEXTJOIN(" | ", TRUE, _xlfn._xlws.FILTER(delKontrakt['#] &amp; " " &amp; delKontrakt[Navn], ISNUMBER(MATCH(delKontrakt['#], VALUE(_xlfn.TEXTSPLIT(SUBSTITUTE(Prisinformasjon!$B2279,  ", ", ","), ",")), 0)))), "Delkontraktnavn hentes automatisk ved å fylle ut delkontraktnummer")</f>
        <v>Delkontraktnavn hentes automatisk ved å fylle ut delkontraktnummer</v>
      </c>
      <c r="D2279" s="34"/>
      <c r="E2279" s="34"/>
      <c r="F2279" s="33"/>
      <c r="G2279" s="33"/>
      <c r="H2279" s="15"/>
      <c r="I2279" s="15"/>
      <c r="J2279" s="15"/>
      <c r="K2279" s="48"/>
      <c r="L2279" s="44"/>
      <c r="M2279" s="47" t="str">
        <f>IFERROR(TRIM($K2279)/_xlfn.XLOOKUP(TRIM($F2279),Produktinformasjon!$D$5:$D$10000,Produktinformasjon!$L$5:$L$10000,,0),"Pris per enhet "&amp;Til_Hvem&amp;" beregnes automatisk ved komplett utfylling")</f>
        <v>Pris per enhet Regionalt beregnes automatisk ved komplett utfylling</v>
      </c>
      <c r="N2279" s="47" t="str">
        <f>IFERROR(TRIM($L2279)/_xlfn.XLOOKUP(TRIM($F2279),Produktinformasjon!$D$5:$D$10000,Produktinformasjon!$L$5:$L$10000,,0),"Pris per enhet Regionalt felleslager beregnes automatisk ved komplett utfylling")</f>
        <v>Pris per enhet Regionalt felleslager beregnes automatisk ved komplett utfylling</v>
      </c>
    </row>
    <row r="2280" spans="2:14" x14ac:dyDescent="0.25">
      <c r="B2280" s="33"/>
      <c r="C2280" t="str" cm="1">
        <f t="array" ref="C2280">IFERROR(_xlfn.TEXTJOIN(" | ", TRUE, _xlfn._xlws.FILTER(delKontrakt['#] &amp; " " &amp; delKontrakt[Navn], ISNUMBER(MATCH(delKontrakt['#], VALUE(_xlfn.TEXTSPLIT(SUBSTITUTE(Prisinformasjon!$B2280,  ", ", ","), ",")), 0)))), "Delkontraktnavn hentes automatisk ved å fylle ut delkontraktnummer")</f>
        <v>Delkontraktnavn hentes automatisk ved å fylle ut delkontraktnummer</v>
      </c>
      <c r="D2280" s="34"/>
      <c r="E2280" s="34"/>
      <c r="F2280" s="33"/>
      <c r="G2280" s="33"/>
      <c r="H2280" s="15"/>
      <c r="I2280" s="15"/>
      <c r="J2280" s="15"/>
      <c r="K2280" s="48"/>
      <c r="L2280" s="44"/>
      <c r="M2280" s="47" t="str">
        <f>IFERROR(TRIM($K2280)/_xlfn.XLOOKUP(TRIM($F2280),Produktinformasjon!$D$5:$D$10000,Produktinformasjon!$L$5:$L$10000,,0),"Pris per enhet "&amp;Til_Hvem&amp;" beregnes automatisk ved komplett utfylling")</f>
        <v>Pris per enhet Regionalt beregnes automatisk ved komplett utfylling</v>
      </c>
      <c r="N2280" s="47" t="str">
        <f>IFERROR(TRIM($L2280)/_xlfn.XLOOKUP(TRIM($F2280),Produktinformasjon!$D$5:$D$10000,Produktinformasjon!$L$5:$L$10000,,0),"Pris per enhet Regionalt felleslager beregnes automatisk ved komplett utfylling")</f>
        <v>Pris per enhet Regionalt felleslager beregnes automatisk ved komplett utfylling</v>
      </c>
    </row>
    <row r="2281" spans="2:14" x14ac:dyDescent="0.25">
      <c r="B2281" s="33"/>
      <c r="C2281" t="str" cm="1">
        <f t="array" ref="C2281">IFERROR(_xlfn.TEXTJOIN(" | ", TRUE, _xlfn._xlws.FILTER(delKontrakt['#] &amp; " " &amp; delKontrakt[Navn], ISNUMBER(MATCH(delKontrakt['#], VALUE(_xlfn.TEXTSPLIT(SUBSTITUTE(Prisinformasjon!$B2281,  ", ", ","), ",")), 0)))), "Delkontraktnavn hentes automatisk ved å fylle ut delkontraktnummer")</f>
        <v>Delkontraktnavn hentes automatisk ved å fylle ut delkontraktnummer</v>
      </c>
      <c r="D2281" s="34"/>
      <c r="E2281" s="34"/>
      <c r="F2281" s="33"/>
      <c r="G2281" s="33"/>
      <c r="H2281" s="15"/>
      <c r="I2281" s="15"/>
      <c r="J2281" s="15"/>
      <c r="K2281" s="48"/>
      <c r="L2281" s="44"/>
      <c r="M2281" s="47" t="str">
        <f>IFERROR(TRIM($K2281)/_xlfn.XLOOKUP(TRIM($F2281),Produktinformasjon!$D$5:$D$10000,Produktinformasjon!$L$5:$L$10000,,0),"Pris per enhet "&amp;Til_Hvem&amp;" beregnes automatisk ved komplett utfylling")</f>
        <v>Pris per enhet Regionalt beregnes automatisk ved komplett utfylling</v>
      </c>
      <c r="N2281" s="47" t="str">
        <f>IFERROR(TRIM($L2281)/_xlfn.XLOOKUP(TRIM($F2281),Produktinformasjon!$D$5:$D$10000,Produktinformasjon!$L$5:$L$10000,,0),"Pris per enhet Regionalt felleslager beregnes automatisk ved komplett utfylling")</f>
        <v>Pris per enhet Regionalt felleslager beregnes automatisk ved komplett utfylling</v>
      </c>
    </row>
    <row r="2282" spans="2:14" x14ac:dyDescent="0.25">
      <c r="B2282" s="33"/>
      <c r="C2282" t="str" cm="1">
        <f t="array" ref="C2282">IFERROR(_xlfn.TEXTJOIN(" | ", TRUE, _xlfn._xlws.FILTER(delKontrakt['#] &amp; " " &amp; delKontrakt[Navn], ISNUMBER(MATCH(delKontrakt['#], VALUE(_xlfn.TEXTSPLIT(SUBSTITUTE(Prisinformasjon!$B2282,  ", ", ","), ",")), 0)))), "Delkontraktnavn hentes automatisk ved å fylle ut delkontraktnummer")</f>
        <v>Delkontraktnavn hentes automatisk ved å fylle ut delkontraktnummer</v>
      </c>
      <c r="D2282" s="34"/>
      <c r="E2282" s="34"/>
      <c r="F2282" s="33"/>
      <c r="G2282" s="33"/>
      <c r="H2282" s="15"/>
      <c r="I2282" s="15"/>
      <c r="J2282" s="15"/>
      <c r="K2282" s="48"/>
      <c r="L2282" s="44"/>
      <c r="M2282" s="47" t="str">
        <f>IFERROR(TRIM($K2282)/_xlfn.XLOOKUP(TRIM($F2282),Produktinformasjon!$D$5:$D$10000,Produktinformasjon!$L$5:$L$10000,,0),"Pris per enhet "&amp;Til_Hvem&amp;" beregnes automatisk ved komplett utfylling")</f>
        <v>Pris per enhet Regionalt beregnes automatisk ved komplett utfylling</v>
      </c>
      <c r="N2282" s="47" t="str">
        <f>IFERROR(TRIM($L2282)/_xlfn.XLOOKUP(TRIM($F2282),Produktinformasjon!$D$5:$D$10000,Produktinformasjon!$L$5:$L$10000,,0),"Pris per enhet Regionalt felleslager beregnes automatisk ved komplett utfylling")</f>
        <v>Pris per enhet Regionalt felleslager beregnes automatisk ved komplett utfylling</v>
      </c>
    </row>
    <row r="2283" spans="2:14" x14ac:dyDescent="0.25">
      <c r="B2283" s="33"/>
      <c r="C2283" t="str" cm="1">
        <f t="array" ref="C2283">IFERROR(_xlfn.TEXTJOIN(" | ", TRUE, _xlfn._xlws.FILTER(delKontrakt['#] &amp; " " &amp; delKontrakt[Navn], ISNUMBER(MATCH(delKontrakt['#], VALUE(_xlfn.TEXTSPLIT(SUBSTITUTE(Prisinformasjon!$B2283,  ", ", ","), ",")), 0)))), "Delkontraktnavn hentes automatisk ved å fylle ut delkontraktnummer")</f>
        <v>Delkontraktnavn hentes automatisk ved å fylle ut delkontraktnummer</v>
      </c>
      <c r="D2283" s="34"/>
      <c r="E2283" s="34"/>
      <c r="F2283" s="33"/>
      <c r="G2283" s="33"/>
      <c r="H2283" s="15"/>
      <c r="I2283" s="15"/>
      <c r="J2283" s="15"/>
      <c r="K2283" s="48"/>
      <c r="L2283" s="44"/>
      <c r="M2283" s="47" t="str">
        <f>IFERROR(TRIM($K2283)/_xlfn.XLOOKUP(TRIM($F2283),Produktinformasjon!$D$5:$D$10000,Produktinformasjon!$L$5:$L$10000,,0),"Pris per enhet "&amp;Til_Hvem&amp;" beregnes automatisk ved komplett utfylling")</f>
        <v>Pris per enhet Regionalt beregnes automatisk ved komplett utfylling</v>
      </c>
      <c r="N2283" s="47" t="str">
        <f>IFERROR(TRIM($L2283)/_xlfn.XLOOKUP(TRIM($F2283),Produktinformasjon!$D$5:$D$10000,Produktinformasjon!$L$5:$L$10000,,0),"Pris per enhet Regionalt felleslager beregnes automatisk ved komplett utfylling")</f>
        <v>Pris per enhet Regionalt felleslager beregnes automatisk ved komplett utfylling</v>
      </c>
    </row>
    <row r="2284" spans="2:14" x14ac:dyDescent="0.25">
      <c r="B2284" s="33"/>
      <c r="C2284" t="str" cm="1">
        <f t="array" ref="C2284">IFERROR(_xlfn.TEXTJOIN(" | ", TRUE, _xlfn._xlws.FILTER(delKontrakt['#] &amp; " " &amp; delKontrakt[Navn], ISNUMBER(MATCH(delKontrakt['#], VALUE(_xlfn.TEXTSPLIT(SUBSTITUTE(Prisinformasjon!$B2284,  ", ", ","), ",")), 0)))), "Delkontraktnavn hentes automatisk ved å fylle ut delkontraktnummer")</f>
        <v>Delkontraktnavn hentes automatisk ved å fylle ut delkontraktnummer</v>
      </c>
      <c r="D2284" s="34"/>
      <c r="E2284" s="34"/>
      <c r="F2284" s="33"/>
      <c r="G2284" s="33"/>
      <c r="H2284" s="15"/>
      <c r="I2284" s="15"/>
      <c r="J2284" s="15"/>
      <c r="K2284" s="48"/>
      <c r="L2284" s="44"/>
      <c r="M2284" s="47" t="str">
        <f>IFERROR(TRIM($K2284)/_xlfn.XLOOKUP(TRIM($F2284),Produktinformasjon!$D$5:$D$10000,Produktinformasjon!$L$5:$L$10000,,0),"Pris per enhet "&amp;Til_Hvem&amp;" beregnes automatisk ved komplett utfylling")</f>
        <v>Pris per enhet Regionalt beregnes automatisk ved komplett utfylling</v>
      </c>
      <c r="N2284" s="47" t="str">
        <f>IFERROR(TRIM($L2284)/_xlfn.XLOOKUP(TRIM($F2284),Produktinformasjon!$D$5:$D$10000,Produktinformasjon!$L$5:$L$10000,,0),"Pris per enhet Regionalt felleslager beregnes automatisk ved komplett utfylling")</f>
        <v>Pris per enhet Regionalt felleslager beregnes automatisk ved komplett utfylling</v>
      </c>
    </row>
    <row r="2285" spans="2:14" x14ac:dyDescent="0.25">
      <c r="B2285" s="33"/>
      <c r="C2285" t="str" cm="1">
        <f t="array" ref="C2285">IFERROR(_xlfn.TEXTJOIN(" | ", TRUE, _xlfn._xlws.FILTER(delKontrakt['#] &amp; " " &amp; delKontrakt[Navn], ISNUMBER(MATCH(delKontrakt['#], VALUE(_xlfn.TEXTSPLIT(SUBSTITUTE(Prisinformasjon!$B2285,  ", ", ","), ",")), 0)))), "Delkontraktnavn hentes automatisk ved å fylle ut delkontraktnummer")</f>
        <v>Delkontraktnavn hentes automatisk ved å fylle ut delkontraktnummer</v>
      </c>
      <c r="D2285" s="34"/>
      <c r="E2285" s="34"/>
      <c r="F2285" s="33"/>
      <c r="G2285" s="33"/>
      <c r="H2285" s="15"/>
      <c r="I2285" s="15"/>
      <c r="J2285" s="15"/>
      <c r="K2285" s="48"/>
      <c r="L2285" s="44"/>
      <c r="M2285" s="47" t="str">
        <f>IFERROR(TRIM($K2285)/_xlfn.XLOOKUP(TRIM($F2285),Produktinformasjon!$D$5:$D$10000,Produktinformasjon!$L$5:$L$10000,,0),"Pris per enhet "&amp;Til_Hvem&amp;" beregnes automatisk ved komplett utfylling")</f>
        <v>Pris per enhet Regionalt beregnes automatisk ved komplett utfylling</v>
      </c>
      <c r="N2285" s="47" t="str">
        <f>IFERROR(TRIM($L2285)/_xlfn.XLOOKUP(TRIM($F2285),Produktinformasjon!$D$5:$D$10000,Produktinformasjon!$L$5:$L$10000,,0),"Pris per enhet Regionalt felleslager beregnes automatisk ved komplett utfylling")</f>
        <v>Pris per enhet Regionalt felleslager beregnes automatisk ved komplett utfylling</v>
      </c>
    </row>
    <row r="2286" spans="2:14" x14ac:dyDescent="0.25">
      <c r="B2286" s="33"/>
      <c r="C2286" t="str" cm="1">
        <f t="array" ref="C2286">IFERROR(_xlfn.TEXTJOIN(" | ", TRUE, _xlfn._xlws.FILTER(delKontrakt['#] &amp; " " &amp; delKontrakt[Navn], ISNUMBER(MATCH(delKontrakt['#], VALUE(_xlfn.TEXTSPLIT(SUBSTITUTE(Prisinformasjon!$B2286,  ", ", ","), ",")), 0)))), "Delkontraktnavn hentes automatisk ved å fylle ut delkontraktnummer")</f>
        <v>Delkontraktnavn hentes automatisk ved å fylle ut delkontraktnummer</v>
      </c>
      <c r="D2286" s="34"/>
      <c r="E2286" s="34"/>
      <c r="F2286" s="33"/>
      <c r="G2286" s="33"/>
      <c r="H2286" s="15"/>
      <c r="I2286" s="15"/>
      <c r="J2286" s="15"/>
      <c r="K2286" s="48"/>
      <c r="L2286" s="44"/>
      <c r="M2286" s="47" t="str">
        <f>IFERROR(TRIM($K2286)/_xlfn.XLOOKUP(TRIM($F2286),Produktinformasjon!$D$5:$D$10000,Produktinformasjon!$L$5:$L$10000,,0),"Pris per enhet "&amp;Til_Hvem&amp;" beregnes automatisk ved komplett utfylling")</f>
        <v>Pris per enhet Regionalt beregnes automatisk ved komplett utfylling</v>
      </c>
      <c r="N2286" s="47" t="str">
        <f>IFERROR(TRIM($L2286)/_xlfn.XLOOKUP(TRIM($F2286),Produktinformasjon!$D$5:$D$10000,Produktinformasjon!$L$5:$L$10000,,0),"Pris per enhet Regionalt felleslager beregnes automatisk ved komplett utfylling")</f>
        <v>Pris per enhet Regionalt felleslager beregnes automatisk ved komplett utfylling</v>
      </c>
    </row>
    <row r="2287" spans="2:14" x14ac:dyDescent="0.25">
      <c r="B2287" s="33"/>
      <c r="C2287" t="str" cm="1">
        <f t="array" ref="C2287">IFERROR(_xlfn.TEXTJOIN(" | ", TRUE, _xlfn._xlws.FILTER(delKontrakt['#] &amp; " " &amp; delKontrakt[Navn], ISNUMBER(MATCH(delKontrakt['#], VALUE(_xlfn.TEXTSPLIT(SUBSTITUTE(Prisinformasjon!$B2287,  ", ", ","), ",")), 0)))), "Delkontraktnavn hentes automatisk ved å fylle ut delkontraktnummer")</f>
        <v>Delkontraktnavn hentes automatisk ved å fylle ut delkontraktnummer</v>
      </c>
      <c r="D2287" s="34"/>
      <c r="E2287" s="34"/>
      <c r="F2287" s="33"/>
      <c r="G2287" s="33"/>
      <c r="H2287" s="15"/>
      <c r="I2287" s="15"/>
      <c r="J2287" s="15"/>
      <c r="K2287" s="48"/>
      <c r="L2287" s="44"/>
      <c r="M2287" s="47" t="str">
        <f>IFERROR(TRIM($K2287)/_xlfn.XLOOKUP(TRIM($F2287),Produktinformasjon!$D$5:$D$10000,Produktinformasjon!$L$5:$L$10000,,0),"Pris per enhet "&amp;Til_Hvem&amp;" beregnes automatisk ved komplett utfylling")</f>
        <v>Pris per enhet Regionalt beregnes automatisk ved komplett utfylling</v>
      </c>
      <c r="N2287" s="47" t="str">
        <f>IFERROR(TRIM($L2287)/_xlfn.XLOOKUP(TRIM($F2287),Produktinformasjon!$D$5:$D$10000,Produktinformasjon!$L$5:$L$10000,,0),"Pris per enhet Regionalt felleslager beregnes automatisk ved komplett utfylling")</f>
        <v>Pris per enhet Regionalt felleslager beregnes automatisk ved komplett utfylling</v>
      </c>
    </row>
    <row r="2288" spans="2:14" x14ac:dyDescent="0.25">
      <c r="B2288" s="33"/>
      <c r="C2288" t="str" cm="1">
        <f t="array" ref="C2288">IFERROR(_xlfn.TEXTJOIN(" | ", TRUE, _xlfn._xlws.FILTER(delKontrakt['#] &amp; " " &amp; delKontrakt[Navn], ISNUMBER(MATCH(delKontrakt['#], VALUE(_xlfn.TEXTSPLIT(SUBSTITUTE(Prisinformasjon!$B2288,  ", ", ","), ",")), 0)))), "Delkontraktnavn hentes automatisk ved å fylle ut delkontraktnummer")</f>
        <v>Delkontraktnavn hentes automatisk ved å fylle ut delkontraktnummer</v>
      </c>
      <c r="D2288" s="34"/>
      <c r="E2288" s="34"/>
      <c r="F2288" s="33"/>
      <c r="G2288" s="33"/>
      <c r="H2288" s="15"/>
      <c r="I2288" s="15"/>
      <c r="J2288" s="15"/>
      <c r="K2288" s="48"/>
      <c r="L2288" s="44"/>
      <c r="M2288" s="47" t="str">
        <f>IFERROR(TRIM($K2288)/_xlfn.XLOOKUP(TRIM($F2288),Produktinformasjon!$D$5:$D$10000,Produktinformasjon!$L$5:$L$10000,,0),"Pris per enhet "&amp;Til_Hvem&amp;" beregnes automatisk ved komplett utfylling")</f>
        <v>Pris per enhet Regionalt beregnes automatisk ved komplett utfylling</v>
      </c>
      <c r="N2288" s="47" t="str">
        <f>IFERROR(TRIM($L2288)/_xlfn.XLOOKUP(TRIM($F2288),Produktinformasjon!$D$5:$D$10000,Produktinformasjon!$L$5:$L$10000,,0),"Pris per enhet Regionalt felleslager beregnes automatisk ved komplett utfylling")</f>
        <v>Pris per enhet Regionalt felleslager beregnes automatisk ved komplett utfylling</v>
      </c>
    </row>
    <row r="2289" spans="2:14" x14ac:dyDescent="0.25">
      <c r="B2289" s="33"/>
      <c r="C2289" t="str" cm="1">
        <f t="array" ref="C2289">IFERROR(_xlfn.TEXTJOIN(" | ", TRUE, _xlfn._xlws.FILTER(delKontrakt['#] &amp; " " &amp; delKontrakt[Navn], ISNUMBER(MATCH(delKontrakt['#], VALUE(_xlfn.TEXTSPLIT(SUBSTITUTE(Prisinformasjon!$B2289,  ", ", ","), ",")), 0)))), "Delkontraktnavn hentes automatisk ved å fylle ut delkontraktnummer")</f>
        <v>Delkontraktnavn hentes automatisk ved å fylle ut delkontraktnummer</v>
      </c>
      <c r="D2289" s="34"/>
      <c r="E2289" s="34"/>
      <c r="F2289" s="33"/>
      <c r="G2289" s="33"/>
      <c r="H2289" s="15"/>
      <c r="I2289" s="15"/>
      <c r="J2289" s="15"/>
      <c r="K2289" s="48"/>
      <c r="L2289" s="44"/>
      <c r="M2289" s="47" t="str">
        <f>IFERROR(TRIM($K2289)/_xlfn.XLOOKUP(TRIM($F2289),Produktinformasjon!$D$5:$D$10000,Produktinformasjon!$L$5:$L$10000,,0),"Pris per enhet "&amp;Til_Hvem&amp;" beregnes automatisk ved komplett utfylling")</f>
        <v>Pris per enhet Regionalt beregnes automatisk ved komplett utfylling</v>
      </c>
      <c r="N2289" s="47" t="str">
        <f>IFERROR(TRIM($L2289)/_xlfn.XLOOKUP(TRIM($F2289),Produktinformasjon!$D$5:$D$10000,Produktinformasjon!$L$5:$L$10000,,0),"Pris per enhet Regionalt felleslager beregnes automatisk ved komplett utfylling")</f>
        <v>Pris per enhet Regionalt felleslager beregnes automatisk ved komplett utfylling</v>
      </c>
    </row>
    <row r="2290" spans="2:14" x14ac:dyDescent="0.25">
      <c r="B2290" s="33"/>
      <c r="C2290" t="str" cm="1">
        <f t="array" ref="C2290">IFERROR(_xlfn.TEXTJOIN(" | ", TRUE, _xlfn._xlws.FILTER(delKontrakt['#] &amp; " " &amp; delKontrakt[Navn], ISNUMBER(MATCH(delKontrakt['#], VALUE(_xlfn.TEXTSPLIT(SUBSTITUTE(Prisinformasjon!$B2290,  ", ", ","), ",")), 0)))), "Delkontraktnavn hentes automatisk ved å fylle ut delkontraktnummer")</f>
        <v>Delkontraktnavn hentes automatisk ved å fylle ut delkontraktnummer</v>
      </c>
      <c r="D2290" s="34"/>
      <c r="E2290" s="34"/>
      <c r="F2290" s="33"/>
      <c r="G2290" s="33"/>
      <c r="H2290" s="15"/>
      <c r="I2290" s="15"/>
      <c r="J2290" s="15"/>
      <c r="K2290" s="48"/>
      <c r="L2290" s="44"/>
      <c r="M2290" s="47" t="str">
        <f>IFERROR(TRIM($K2290)/_xlfn.XLOOKUP(TRIM($F2290),Produktinformasjon!$D$5:$D$10000,Produktinformasjon!$L$5:$L$10000,,0),"Pris per enhet "&amp;Til_Hvem&amp;" beregnes automatisk ved komplett utfylling")</f>
        <v>Pris per enhet Regionalt beregnes automatisk ved komplett utfylling</v>
      </c>
      <c r="N2290" s="47" t="str">
        <f>IFERROR(TRIM($L2290)/_xlfn.XLOOKUP(TRIM($F2290),Produktinformasjon!$D$5:$D$10000,Produktinformasjon!$L$5:$L$10000,,0),"Pris per enhet Regionalt felleslager beregnes automatisk ved komplett utfylling")</f>
        <v>Pris per enhet Regionalt felleslager beregnes automatisk ved komplett utfylling</v>
      </c>
    </row>
    <row r="2291" spans="2:14" x14ac:dyDescent="0.25">
      <c r="B2291" s="33"/>
      <c r="C2291" t="str" cm="1">
        <f t="array" ref="C2291">IFERROR(_xlfn.TEXTJOIN(" | ", TRUE, _xlfn._xlws.FILTER(delKontrakt['#] &amp; " " &amp; delKontrakt[Navn], ISNUMBER(MATCH(delKontrakt['#], VALUE(_xlfn.TEXTSPLIT(SUBSTITUTE(Prisinformasjon!$B2291,  ", ", ","), ",")), 0)))), "Delkontraktnavn hentes automatisk ved å fylle ut delkontraktnummer")</f>
        <v>Delkontraktnavn hentes automatisk ved å fylle ut delkontraktnummer</v>
      </c>
      <c r="D2291" s="34"/>
      <c r="E2291" s="34"/>
      <c r="F2291" s="33"/>
      <c r="G2291" s="33"/>
      <c r="H2291" s="15"/>
      <c r="I2291" s="15"/>
      <c r="J2291" s="15"/>
      <c r="K2291" s="48"/>
      <c r="L2291" s="44"/>
      <c r="M2291" s="47" t="str">
        <f>IFERROR(TRIM($K2291)/_xlfn.XLOOKUP(TRIM($F2291),Produktinformasjon!$D$5:$D$10000,Produktinformasjon!$L$5:$L$10000,,0),"Pris per enhet "&amp;Til_Hvem&amp;" beregnes automatisk ved komplett utfylling")</f>
        <v>Pris per enhet Regionalt beregnes automatisk ved komplett utfylling</v>
      </c>
      <c r="N2291" s="47" t="str">
        <f>IFERROR(TRIM($L2291)/_xlfn.XLOOKUP(TRIM($F2291),Produktinformasjon!$D$5:$D$10000,Produktinformasjon!$L$5:$L$10000,,0),"Pris per enhet Regionalt felleslager beregnes automatisk ved komplett utfylling")</f>
        <v>Pris per enhet Regionalt felleslager beregnes automatisk ved komplett utfylling</v>
      </c>
    </row>
    <row r="2292" spans="2:14" x14ac:dyDescent="0.25">
      <c r="B2292" s="33"/>
      <c r="C2292" t="str" cm="1">
        <f t="array" ref="C2292">IFERROR(_xlfn.TEXTJOIN(" | ", TRUE, _xlfn._xlws.FILTER(delKontrakt['#] &amp; " " &amp; delKontrakt[Navn], ISNUMBER(MATCH(delKontrakt['#], VALUE(_xlfn.TEXTSPLIT(SUBSTITUTE(Prisinformasjon!$B2292,  ", ", ","), ",")), 0)))), "Delkontraktnavn hentes automatisk ved å fylle ut delkontraktnummer")</f>
        <v>Delkontraktnavn hentes automatisk ved å fylle ut delkontraktnummer</v>
      </c>
      <c r="D2292" s="34"/>
      <c r="E2292" s="34"/>
      <c r="F2292" s="33"/>
      <c r="G2292" s="33"/>
      <c r="H2292" s="15"/>
      <c r="I2292" s="15"/>
      <c r="J2292" s="15"/>
      <c r="K2292" s="48"/>
      <c r="L2292" s="44"/>
      <c r="M2292" s="47" t="str">
        <f>IFERROR(TRIM($K2292)/_xlfn.XLOOKUP(TRIM($F2292),Produktinformasjon!$D$5:$D$10000,Produktinformasjon!$L$5:$L$10000,,0),"Pris per enhet "&amp;Til_Hvem&amp;" beregnes automatisk ved komplett utfylling")</f>
        <v>Pris per enhet Regionalt beregnes automatisk ved komplett utfylling</v>
      </c>
      <c r="N2292" s="47" t="str">
        <f>IFERROR(TRIM($L2292)/_xlfn.XLOOKUP(TRIM($F2292),Produktinformasjon!$D$5:$D$10000,Produktinformasjon!$L$5:$L$10000,,0),"Pris per enhet Regionalt felleslager beregnes automatisk ved komplett utfylling")</f>
        <v>Pris per enhet Regionalt felleslager beregnes automatisk ved komplett utfylling</v>
      </c>
    </row>
    <row r="2293" spans="2:14" x14ac:dyDescent="0.25">
      <c r="B2293" s="33"/>
      <c r="C2293" t="str" cm="1">
        <f t="array" ref="C2293">IFERROR(_xlfn.TEXTJOIN(" | ", TRUE, _xlfn._xlws.FILTER(delKontrakt['#] &amp; " " &amp; delKontrakt[Navn], ISNUMBER(MATCH(delKontrakt['#], VALUE(_xlfn.TEXTSPLIT(SUBSTITUTE(Prisinformasjon!$B2293,  ", ", ","), ",")), 0)))), "Delkontraktnavn hentes automatisk ved å fylle ut delkontraktnummer")</f>
        <v>Delkontraktnavn hentes automatisk ved å fylle ut delkontraktnummer</v>
      </c>
      <c r="D2293" s="34"/>
      <c r="E2293" s="34"/>
      <c r="F2293" s="33"/>
      <c r="G2293" s="33"/>
      <c r="H2293" s="15"/>
      <c r="I2293" s="15"/>
      <c r="J2293" s="15"/>
      <c r="K2293" s="48"/>
      <c r="L2293" s="44"/>
      <c r="M2293" s="47" t="str">
        <f>IFERROR(TRIM($K2293)/_xlfn.XLOOKUP(TRIM($F2293),Produktinformasjon!$D$5:$D$10000,Produktinformasjon!$L$5:$L$10000,,0),"Pris per enhet "&amp;Til_Hvem&amp;" beregnes automatisk ved komplett utfylling")</f>
        <v>Pris per enhet Regionalt beregnes automatisk ved komplett utfylling</v>
      </c>
      <c r="N2293" s="47" t="str">
        <f>IFERROR(TRIM($L2293)/_xlfn.XLOOKUP(TRIM($F2293),Produktinformasjon!$D$5:$D$10000,Produktinformasjon!$L$5:$L$10000,,0),"Pris per enhet Regionalt felleslager beregnes automatisk ved komplett utfylling")</f>
        <v>Pris per enhet Regionalt felleslager beregnes automatisk ved komplett utfylling</v>
      </c>
    </row>
    <row r="2294" spans="2:14" x14ac:dyDescent="0.25">
      <c r="B2294" s="33"/>
      <c r="C2294" t="str" cm="1">
        <f t="array" ref="C2294">IFERROR(_xlfn.TEXTJOIN(" | ", TRUE, _xlfn._xlws.FILTER(delKontrakt['#] &amp; " " &amp; delKontrakt[Navn], ISNUMBER(MATCH(delKontrakt['#], VALUE(_xlfn.TEXTSPLIT(SUBSTITUTE(Prisinformasjon!$B2294,  ", ", ","), ",")), 0)))), "Delkontraktnavn hentes automatisk ved å fylle ut delkontraktnummer")</f>
        <v>Delkontraktnavn hentes automatisk ved å fylle ut delkontraktnummer</v>
      </c>
      <c r="D2294" s="34"/>
      <c r="E2294" s="34"/>
      <c r="F2294" s="33"/>
      <c r="G2294" s="33"/>
      <c r="H2294" s="15"/>
      <c r="I2294" s="15"/>
      <c r="J2294" s="15"/>
      <c r="K2294" s="48"/>
      <c r="L2294" s="44"/>
      <c r="M2294" s="47" t="str">
        <f>IFERROR(TRIM($K2294)/_xlfn.XLOOKUP(TRIM($F2294),Produktinformasjon!$D$5:$D$10000,Produktinformasjon!$L$5:$L$10000,,0),"Pris per enhet "&amp;Til_Hvem&amp;" beregnes automatisk ved komplett utfylling")</f>
        <v>Pris per enhet Regionalt beregnes automatisk ved komplett utfylling</v>
      </c>
      <c r="N2294" s="47" t="str">
        <f>IFERROR(TRIM($L2294)/_xlfn.XLOOKUP(TRIM($F2294),Produktinformasjon!$D$5:$D$10000,Produktinformasjon!$L$5:$L$10000,,0),"Pris per enhet Regionalt felleslager beregnes automatisk ved komplett utfylling")</f>
        <v>Pris per enhet Regionalt felleslager beregnes automatisk ved komplett utfylling</v>
      </c>
    </row>
    <row r="2295" spans="2:14" x14ac:dyDescent="0.25">
      <c r="B2295" s="33"/>
      <c r="C2295" t="str" cm="1">
        <f t="array" ref="C2295">IFERROR(_xlfn.TEXTJOIN(" | ", TRUE, _xlfn._xlws.FILTER(delKontrakt['#] &amp; " " &amp; delKontrakt[Navn], ISNUMBER(MATCH(delKontrakt['#], VALUE(_xlfn.TEXTSPLIT(SUBSTITUTE(Prisinformasjon!$B2295,  ", ", ","), ",")), 0)))), "Delkontraktnavn hentes automatisk ved å fylle ut delkontraktnummer")</f>
        <v>Delkontraktnavn hentes automatisk ved å fylle ut delkontraktnummer</v>
      </c>
      <c r="D2295" s="34"/>
      <c r="E2295" s="34"/>
      <c r="F2295" s="33"/>
      <c r="G2295" s="33"/>
      <c r="H2295" s="15"/>
      <c r="I2295" s="15"/>
      <c r="J2295" s="15"/>
      <c r="K2295" s="48"/>
      <c r="L2295" s="44"/>
      <c r="M2295" s="47" t="str">
        <f>IFERROR(TRIM($K2295)/_xlfn.XLOOKUP(TRIM($F2295),Produktinformasjon!$D$5:$D$10000,Produktinformasjon!$L$5:$L$10000,,0),"Pris per enhet "&amp;Til_Hvem&amp;" beregnes automatisk ved komplett utfylling")</f>
        <v>Pris per enhet Regionalt beregnes automatisk ved komplett utfylling</v>
      </c>
      <c r="N2295" s="47" t="str">
        <f>IFERROR(TRIM($L2295)/_xlfn.XLOOKUP(TRIM($F2295),Produktinformasjon!$D$5:$D$10000,Produktinformasjon!$L$5:$L$10000,,0),"Pris per enhet Regionalt felleslager beregnes automatisk ved komplett utfylling")</f>
        <v>Pris per enhet Regionalt felleslager beregnes automatisk ved komplett utfylling</v>
      </c>
    </row>
    <row r="2296" spans="2:14" x14ac:dyDescent="0.25">
      <c r="B2296" s="33"/>
      <c r="C2296" t="str" cm="1">
        <f t="array" ref="C2296">IFERROR(_xlfn.TEXTJOIN(" | ", TRUE, _xlfn._xlws.FILTER(delKontrakt['#] &amp; " " &amp; delKontrakt[Navn], ISNUMBER(MATCH(delKontrakt['#], VALUE(_xlfn.TEXTSPLIT(SUBSTITUTE(Prisinformasjon!$B2296,  ", ", ","), ",")), 0)))), "Delkontraktnavn hentes automatisk ved å fylle ut delkontraktnummer")</f>
        <v>Delkontraktnavn hentes automatisk ved å fylle ut delkontraktnummer</v>
      </c>
      <c r="D2296" s="34"/>
      <c r="E2296" s="34"/>
      <c r="F2296" s="33"/>
      <c r="G2296" s="33"/>
      <c r="H2296" s="15"/>
      <c r="I2296" s="15"/>
      <c r="J2296" s="15"/>
      <c r="K2296" s="48"/>
      <c r="L2296" s="44"/>
      <c r="M2296" s="47" t="str">
        <f>IFERROR(TRIM($K2296)/_xlfn.XLOOKUP(TRIM($F2296),Produktinformasjon!$D$5:$D$10000,Produktinformasjon!$L$5:$L$10000,,0),"Pris per enhet "&amp;Til_Hvem&amp;" beregnes automatisk ved komplett utfylling")</f>
        <v>Pris per enhet Regionalt beregnes automatisk ved komplett utfylling</v>
      </c>
      <c r="N2296" s="47" t="str">
        <f>IFERROR(TRIM($L2296)/_xlfn.XLOOKUP(TRIM($F2296),Produktinformasjon!$D$5:$D$10000,Produktinformasjon!$L$5:$L$10000,,0),"Pris per enhet Regionalt felleslager beregnes automatisk ved komplett utfylling")</f>
        <v>Pris per enhet Regionalt felleslager beregnes automatisk ved komplett utfylling</v>
      </c>
    </row>
    <row r="2297" spans="2:14" x14ac:dyDescent="0.25">
      <c r="B2297" s="33"/>
      <c r="C2297" t="str" cm="1">
        <f t="array" ref="C2297">IFERROR(_xlfn.TEXTJOIN(" | ", TRUE, _xlfn._xlws.FILTER(delKontrakt['#] &amp; " " &amp; delKontrakt[Navn], ISNUMBER(MATCH(delKontrakt['#], VALUE(_xlfn.TEXTSPLIT(SUBSTITUTE(Prisinformasjon!$B2297,  ", ", ","), ",")), 0)))), "Delkontraktnavn hentes automatisk ved å fylle ut delkontraktnummer")</f>
        <v>Delkontraktnavn hentes automatisk ved å fylle ut delkontraktnummer</v>
      </c>
      <c r="D2297" s="34"/>
      <c r="E2297" s="34"/>
      <c r="F2297" s="33"/>
      <c r="G2297" s="33"/>
      <c r="H2297" s="15"/>
      <c r="I2297" s="15"/>
      <c r="J2297" s="15"/>
      <c r="K2297" s="48"/>
      <c r="L2297" s="44"/>
      <c r="M2297" s="47" t="str">
        <f>IFERROR(TRIM($K2297)/_xlfn.XLOOKUP(TRIM($F2297),Produktinformasjon!$D$5:$D$10000,Produktinformasjon!$L$5:$L$10000,,0),"Pris per enhet "&amp;Til_Hvem&amp;" beregnes automatisk ved komplett utfylling")</f>
        <v>Pris per enhet Regionalt beregnes automatisk ved komplett utfylling</v>
      </c>
      <c r="N2297" s="47" t="str">
        <f>IFERROR(TRIM($L2297)/_xlfn.XLOOKUP(TRIM($F2297),Produktinformasjon!$D$5:$D$10000,Produktinformasjon!$L$5:$L$10000,,0),"Pris per enhet Regionalt felleslager beregnes automatisk ved komplett utfylling")</f>
        <v>Pris per enhet Regionalt felleslager beregnes automatisk ved komplett utfylling</v>
      </c>
    </row>
    <row r="2298" spans="2:14" x14ac:dyDescent="0.25">
      <c r="B2298" s="33"/>
      <c r="C2298" t="str" cm="1">
        <f t="array" ref="C2298">IFERROR(_xlfn.TEXTJOIN(" | ", TRUE, _xlfn._xlws.FILTER(delKontrakt['#] &amp; " " &amp; delKontrakt[Navn], ISNUMBER(MATCH(delKontrakt['#], VALUE(_xlfn.TEXTSPLIT(SUBSTITUTE(Prisinformasjon!$B2298,  ", ", ","), ",")), 0)))), "Delkontraktnavn hentes automatisk ved å fylle ut delkontraktnummer")</f>
        <v>Delkontraktnavn hentes automatisk ved å fylle ut delkontraktnummer</v>
      </c>
      <c r="D2298" s="34"/>
      <c r="E2298" s="34"/>
      <c r="F2298" s="33"/>
      <c r="G2298" s="33"/>
      <c r="H2298" s="15"/>
      <c r="I2298" s="15"/>
      <c r="J2298" s="15"/>
      <c r="K2298" s="48"/>
      <c r="L2298" s="44"/>
      <c r="M2298" s="47" t="str">
        <f>IFERROR(TRIM($K2298)/_xlfn.XLOOKUP(TRIM($F2298),Produktinformasjon!$D$5:$D$10000,Produktinformasjon!$L$5:$L$10000,,0),"Pris per enhet "&amp;Til_Hvem&amp;" beregnes automatisk ved komplett utfylling")</f>
        <v>Pris per enhet Regionalt beregnes automatisk ved komplett utfylling</v>
      </c>
      <c r="N2298" s="47" t="str">
        <f>IFERROR(TRIM($L2298)/_xlfn.XLOOKUP(TRIM($F2298),Produktinformasjon!$D$5:$D$10000,Produktinformasjon!$L$5:$L$10000,,0),"Pris per enhet Regionalt felleslager beregnes automatisk ved komplett utfylling")</f>
        <v>Pris per enhet Regionalt felleslager beregnes automatisk ved komplett utfylling</v>
      </c>
    </row>
    <row r="2299" spans="2:14" x14ac:dyDescent="0.25">
      <c r="B2299" s="33"/>
      <c r="C2299" t="str" cm="1">
        <f t="array" ref="C2299">IFERROR(_xlfn.TEXTJOIN(" | ", TRUE, _xlfn._xlws.FILTER(delKontrakt['#] &amp; " " &amp; delKontrakt[Navn], ISNUMBER(MATCH(delKontrakt['#], VALUE(_xlfn.TEXTSPLIT(SUBSTITUTE(Prisinformasjon!$B2299,  ", ", ","), ",")), 0)))), "Delkontraktnavn hentes automatisk ved å fylle ut delkontraktnummer")</f>
        <v>Delkontraktnavn hentes automatisk ved å fylle ut delkontraktnummer</v>
      </c>
      <c r="D2299" s="34"/>
      <c r="E2299" s="34"/>
      <c r="F2299" s="33"/>
      <c r="G2299" s="33"/>
      <c r="H2299" s="15"/>
      <c r="I2299" s="15"/>
      <c r="J2299" s="15"/>
      <c r="K2299" s="48"/>
      <c r="L2299" s="44"/>
      <c r="M2299" s="47" t="str">
        <f>IFERROR(TRIM($K2299)/_xlfn.XLOOKUP(TRIM($F2299),Produktinformasjon!$D$5:$D$10000,Produktinformasjon!$L$5:$L$10000,,0),"Pris per enhet "&amp;Til_Hvem&amp;" beregnes automatisk ved komplett utfylling")</f>
        <v>Pris per enhet Regionalt beregnes automatisk ved komplett utfylling</v>
      </c>
      <c r="N2299" s="47" t="str">
        <f>IFERROR(TRIM($L2299)/_xlfn.XLOOKUP(TRIM($F2299),Produktinformasjon!$D$5:$D$10000,Produktinformasjon!$L$5:$L$10000,,0),"Pris per enhet Regionalt felleslager beregnes automatisk ved komplett utfylling")</f>
        <v>Pris per enhet Regionalt felleslager beregnes automatisk ved komplett utfylling</v>
      </c>
    </row>
    <row r="2300" spans="2:14" x14ac:dyDescent="0.25">
      <c r="B2300" s="33"/>
      <c r="C2300" t="str" cm="1">
        <f t="array" ref="C2300">IFERROR(_xlfn.TEXTJOIN(" | ", TRUE, _xlfn._xlws.FILTER(delKontrakt['#] &amp; " " &amp; delKontrakt[Navn], ISNUMBER(MATCH(delKontrakt['#], VALUE(_xlfn.TEXTSPLIT(SUBSTITUTE(Prisinformasjon!$B2300,  ", ", ","), ",")), 0)))), "Delkontraktnavn hentes automatisk ved å fylle ut delkontraktnummer")</f>
        <v>Delkontraktnavn hentes automatisk ved å fylle ut delkontraktnummer</v>
      </c>
      <c r="D2300" s="34"/>
      <c r="E2300" s="34"/>
      <c r="F2300" s="33"/>
      <c r="G2300" s="33"/>
      <c r="H2300" s="15"/>
      <c r="I2300" s="15"/>
      <c r="J2300" s="15"/>
      <c r="K2300" s="48"/>
      <c r="L2300" s="44"/>
      <c r="M2300" s="47" t="str">
        <f>IFERROR(TRIM($K2300)/_xlfn.XLOOKUP(TRIM($F2300),Produktinformasjon!$D$5:$D$10000,Produktinformasjon!$L$5:$L$10000,,0),"Pris per enhet "&amp;Til_Hvem&amp;" beregnes automatisk ved komplett utfylling")</f>
        <v>Pris per enhet Regionalt beregnes automatisk ved komplett utfylling</v>
      </c>
      <c r="N2300" s="47" t="str">
        <f>IFERROR(TRIM($L2300)/_xlfn.XLOOKUP(TRIM($F2300),Produktinformasjon!$D$5:$D$10000,Produktinformasjon!$L$5:$L$10000,,0),"Pris per enhet Regionalt felleslager beregnes automatisk ved komplett utfylling")</f>
        <v>Pris per enhet Regionalt felleslager beregnes automatisk ved komplett utfylling</v>
      </c>
    </row>
    <row r="2301" spans="2:14" x14ac:dyDescent="0.25">
      <c r="B2301" s="33"/>
      <c r="C2301" t="str" cm="1">
        <f t="array" ref="C2301">IFERROR(_xlfn.TEXTJOIN(" | ", TRUE, _xlfn._xlws.FILTER(delKontrakt['#] &amp; " " &amp; delKontrakt[Navn], ISNUMBER(MATCH(delKontrakt['#], VALUE(_xlfn.TEXTSPLIT(SUBSTITUTE(Prisinformasjon!$B2301,  ", ", ","), ",")), 0)))), "Delkontraktnavn hentes automatisk ved å fylle ut delkontraktnummer")</f>
        <v>Delkontraktnavn hentes automatisk ved å fylle ut delkontraktnummer</v>
      </c>
      <c r="D2301" s="34"/>
      <c r="E2301" s="34"/>
      <c r="F2301" s="33"/>
      <c r="G2301" s="33"/>
      <c r="H2301" s="15"/>
      <c r="I2301" s="15"/>
      <c r="J2301" s="15"/>
      <c r="K2301" s="48"/>
      <c r="L2301" s="44"/>
      <c r="M2301" s="47" t="str">
        <f>IFERROR(TRIM($K2301)/_xlfn.XLOOKUP(TRIM($F2301),Produktinformasjon!$D$5:$D$10000,Produktinformasjon!$L$5:$L$10000,,0),"Pris per enhet "&amp;Til_Hvem&amp;" beregnes automatisk ved komplett utfylling")</f>
        <v>Pris per enhet Regionalt beregnes automatisk ved komplett utfylling</v>
      </c>
      <c r="N2301" s="47" t="str">
        <f>IFERROR(TRIM($L2301)/_xlfn.XLOOKUP(TRIM($F2301),Produktinformasjon!$D$5:$D$10000,Produktinformasjon!$L$5:$L$10000,,0),"Pris per enhet Regionalt felleslager beregnes automatisk ved komplett utfylling")</f>
        <v>Pris per enhet Regionalt felleslager beregnes automatisk ved komplett utfylling</v>
      </c>
    </row>
    <row r="2302" spans="2:14" x14ac:dyDescent="0.25">
      <c r="B2302" s="33"/>
      <c r="C2302" t="str" cm="1">
        <f t="array" ref="C2302">IFERROR(_xlfn.TEXTJOIN(" | ", TRUE, _xlfn._xlws.FILTER(delKontrakt['#] &amp; " " &amp; delKontrakt[Navn], ISNUMBER(MATCH(delKontrakt['#], VALUE(_xlfn.TEXTSPLIT(SUBSTITUTE(Prisinformasjon!$B2302,  ", ", ","), ",")), 0)))), "Delkontraktnavn hentes automatisk ved å fylle ut delkontraktnummer")</f>
        <v>Delkontraktnavn hentes automatisk ved å fylle ut delkontraktnummer</v>
      </c>
      <c r="D2302" s="34"/>
      <c r="E2302" s="34"/>
      <c r="F2302" s="33"/>
      <c r="G2302" s="33"/>
      <c r="H2302" s="15"/>
      <c r="I2302" s="15"/>
      <c r="J2302" s="15"/>
      <c r="K2302" s="48"/>
      <c r="L2302" s="44"/>
      <c r="M2302" s="47" t="str">
        <f>IFERROR(TRIM($K2302)/_xlfn.XLOOKUP(TRIM($F2302),Produktinformasjon!$D$5:$D$10000,Produktinformasjon!$L$5:$L$10000,,0),"Pris per enhet "&amp;Til_Hvem&amp;" beregnes automatisk ved komplett utfylling")</f>
        <v>Pris per enhet Regionalt beregnes automatisk ved komplett utfylling</v>
      </c>
      <c r="N2302" s="47" t="str">
        <f>IFERROR(TRIM($L2302)/_xlfn.XLOOKUP(TRIM($F2302),Produktinformasjon!$D$5:$D$10000,Produktinformasjon!$L$5:$L$10000,,0),"Pris per enhet Regionalt felleslager beregnes automatisk ved komplett utfylling")</f>
        <v>Pris per enhet Regionalt felleslager beregnes automatisk ved komplett utfylling</v>
      </c>
    </row>
    <row r="2303" spans="2:14" x14ac:dyDescent="0.25">
      <c r="B2303" s="33"/>
      <c r="C2303" t="str" cm="1">
        <f t="array" ref="C2303">IFERROR(_xlfn.TEXTJOIN(" | ", TRUE, _xlfn._xlws.FILTER(delKontrakt['#] &amp; " " &amp; delKontrakt[Navn], ISNUMBER(MATCH(delKontrakt['#], VALUE(_xlfn.TEXTSPLIT(SUBSTITUTE(Prisinformasjon!$B2303,  ", ", ","), ",")), 0)))), "Delkontraktnavn hentes automatisk ved å fylle ut delkontraktnummer")</f>
        <v>Delkontraktnavn hentes automatisk ved å fylle ut delkontraktnummer</v>
      </c>
      <c r="D2303" s="34"/>
      <c r="E2303" s="34"/>
      <c r="F2303" s="33"/>
      <c r="G2303" s="33"/>
      <c r="H2303" s="15"/>
      <c r="I2303" s="15"/>
      <c r="J2303" s="15"/>
      <c r="K2303" s="48"/>
      <c r="L2303" s="44"/>
      <c r="M2303" s="47" t="str">
        <f>IFERROR(TRIM($K2303)/_xlfn.XLOOKUP(TRIM($F2303),Produktinformasjon!$D$5:$D$10000,Produktinformasjon!$L$5:$L$10000,,0),"Pris per enhet "&amp;Til_Hvem&amp;" beregnes automatisk ved komplett utfylling")</f>
        <v>Pris per enhet Regionalt beregnes automatisk ved komplett utfylling</v>
      </c>
      <c r="N2303" s="47" t="str">
        <f>IFERROR(TRIM($L2303)/_xlfn.XLOOKUP(TRIM($F2303),Produktinformasjon!$D$5:$D$10000,Produktinformasjon!$L$5:$L$10000,,0),"Pris per enhet Regionalt felleslager beregnes automatisk ved komplett utfylling")</f>
        <v>Pris per enhet Regionalt felleslager beregnes automatisk ved komplett utfylling</v>
      </c>
    </row>
    <row r="2304" spans="2:14" x14ac:dyDescent="0.25">
      <c r="B2304" s="33"/>
      <c r="C2304" t="str" cm="1">
        <f t="array" ref="C2304">IFERROR(_xlfn.TEXTJOIN(" | ", TRUE, _xlfn._xlws.FILTER(delKontrakt['#] &amp; " " &amp; delKontrakt[Navn], ISNUMBER(MATCH(delKontrakt['#], VALUE(_xlfn.TEXTSPLIT(SUBSTITUTE(Prisinformasjon!$B2304,  ", ", ","), ",")), 0)))), "Delkontraktnavn hentes automatisk ved å fylle ut delkontraktnummer")</f>
        <v>Delkontraktnavn hentes automatisk ved å fylle ut delkontraktnummer</v>
      </c>
      <c r="D2304" s="34"/>
      <c r="E2304" s="34"/>
      <c r="F2304" s="33"/>
      <c r="G2304" s="33"/>
      <c r="H2304" s="15"/>
      <c r="I2304" s="15"/>
      <c r="J2304" s="15"/>
      <c r="K2304" s="48"/>
      <c r="L2304" s="44"/>
      <c r="M2304" s="47" t="str">
        <f>IFERROR(TRIM($K2304)/_xlfn.XLOOKUP(TRIM($F2304),Produktinformasjon!$D$5:$D$10000,Produktinformasjon!$L$5:$L$10000,,0),"Pris per enhet "&amp;Til_Hvem&amp;" beregnes automatisk ved komplett utfylling")</f>
        <v>Pris per enhet Regionalt beregnes automatisk ved komplett utfylling</v>
      </c>
      <c r="N2304" s="47" t="str">
        <f>IFERROR(TRIM($L2304)/_xlfn.XLOOKUP(TRIM($F2304),Produktinformasjon!$D$5:$D$10000,Produktinformasjon!$L$5:$L$10000,,0),"Pris per enhet Regionalt felleslager beregnes automatisk ved komplett utfylling")</f>
        <v>Pris per enhet Regionalt felleslager beregnes automatisk ved komplett utfylling</v>
      </c>
    </row>
    <row r="2305" spans="2:14" x14ac:dyDescent="0.25">
      <c r="B2305" s="33"/>
      <c r="C2305" t="str" cm="1">
        <f t="array" ref="C2305">IFERROR(_xlfn.TEXTJOIN(" | ", TRUE, _xlfn._xlws.FILTER(delKontrakt['#] &amp; " " &amp; delKontrakt[Navn], ISNUMBER(MATCH(delKontrakt['#], VALUE(_xlfn.TEXTSPLIT(SUBSTITUTE(Prisinformasjon!$B2305,  ", ", ","), ",")), 0)))), "Delkontraktnavn hentes automatisk ved å fylle ut delkontraktnummer")</f>
        <v>Delkontraktnavn hentes automatisk ved å fylle ut delkontraktnummer</v>
      </c>
      <c r="D2305" s="34"/>
      <c r="E2305" s="34"/>
      <c r="F2305" s="33"/>
      <c r="G2305" s="33"/>
      <c r="H2305" s="15"/>
      <c r="I2305" s="15"/>
      <c r="J2305" s="15"/>
      <c r="K2305" s="48"/>
      <c r="L2305" s="44"/>
      <c r="M2305" s="47" t="str">
        <f>IFERROR(TRIM($K2305)/_xlfn.XLOOKUP(TRIM($F2305),Produktinformasjon!$D$5:$D$10000,Produktinformasjon!$L$5:$L$10000,,0),"Pris per enhet "&amp;Til_Hvem&amp;" beregnes automatisk ved komplett utfylling")</f>
        <v>Pris per enhet Regionalt beregnes automatisk ved komplett utfylling</v>
      </c>
      <c r="N2305" s="47" t="str">
        <f>IFERROR(TRIM($L2305)/_xlfn.XLOOKUP(TRIM($F2305),Produktinformasjon!$D$5:$D$10000,Produktinformasjon!$L$5:$L$10000,,0),"Pris per enhet Regionalt felleslager beregnes automatisk ved komplett utfylling")</f>
        <v>Pris per enhet Regionalt felleslager beregnes automatisk ved komplett utfylling</v>
      </c>
    </row>
    <row r="2306" spans="2:14" x14ac:dyDescent="0.25">
      <c r="B2306" s="33"/>
      <c r="C2306" t="str" cm="1">
        <f t="array" ref="C2306">IFERROR(_xlfn.TEXTJOIN(" | ", TRUE, _xlfn._xlws.FILTER(delKontrakt['#] &amp; " " &amp; delKontrakt[Navn], ISNUMBER(MATCH(delKontrakt['#], VALUE(_xlfn.TEXTSPLIT(SUBSTITUTE(Prisinformasjon!$B2306,  ", ", ","), ",")), 0)))), "Delkontraktnavn hentes automatisk ved å fylle ut delkontraktnummer")</f>
        <v>Delkontraktnavn hentes automatisk ved å fylle ut delkontraktnummer</v>
      </c>
      <c r="D2306" s="34"/>
      <c r="E2306" s="34"/>
      <c r="F2306" s="33"/>
      <c r="G2306" s="33"/>
      <c r="H2306" s="15"/>
      <c r="I2306" s="15"/>
      <c r="J2306" s="15"/>
      <c r="K2306" s="48"/>
      <c r="L2306" s="44"/>
      <c r="M2306" s="47" t="str">
        <f>IFERROR(TRIM($K2306)/_xlfn.XLOOKUP(TRIM($F2306),Produktinformasjon!$D$5:$D$10000,Produktinformasjon!$L$5:$L$10000,,0),"Pris per enhet "&amp;Til_Hvem&amp;" beregnes automatisk ved komplett utfylling")</f>
        <v>Pris per enhet Regionalt beregnes automatisk ved komplett utfylling</v>
      </c>
      <c r="N2306" s="47" t="str">
        <f>IFERROR(TRIM($L2306)/_xlfn.XLOOKUP(TRIM($F2306),Produktinformasjon!$D$5:$D$10000,Produktinformasjon!$L$5:$L$10000,,0),"Pris per enhet Regionalt felleslager beregnes automatisk ved komplett utfylling")</f>
        <v>Pris per enhet Regionalt felleslager beregnes automatisk ved komplett utfylling</v>
      </c>
    </row>
    <row r="2307" spans="2:14" x14ac:dyDescent="0.25">
      <c r="B2307" s="33"/>
      <c r="C2307" t="str" cm="1">
        <f t="array" ref="C2307">IFERROR(_xlfn.TEXTJOIN(" | ", TRUE, _xlfn._xlws.FILTER(delKontrakt['#] &amp; " " &amp; delKontrakt[Navn], ISNUMBER(MATCH(delKontrakt['#], VALUE(_xlfn.TEXTSPLIT(SUBSTITUTE(Prisinformasjon!$B2307,  ", ", ","), ",")), 0)))), "Delkontraktnavn hentes automatisk ved å fylle ut delkontraktnummer")</f>
        <v>Delkontraktnavn hentes automatisk ved å fylle ut delkontraktnummer</v>
      </c>
      <c r="D2307" s="34"/>
      <c r="E2307" s="34"/>
      <c r="F2307" s="33"/>
      <c r="G2307" s="33"/>
      <c r="H2307" s="15"/>
      <c r="I2307" s="15"/>
      <c r="J2307" s="15"/>
      <c r="K2307" s="48"/>
      <c r="L2307" s="44"/>
      <c r="M2307" s="47" t="str">
        <f>IFERROR(TRIM($K2307)/_xlfn.XLOOKUP(TRIM($F2307),Produktinformasjon!$D$5:$D$10000,Produktinformasjon!$L$5:$L$10000,,0),"Pris per enhet "&amp;Til_Hvem&amp;" beregnes automatisk ved komplett utfylling")</f>
        <v>Pris per enhet Regionalt beregnes automatisk ved komplett utfylling</v>
      </c>
      <c r="N2307" s="47" t="str">
        <f>IFERROR(TRIM($L2307)/_xlfn.XLOOKUP(TRIM($F2307),Produktinformasjon!$D$5:$D$10000,Produktinformasjon!$L$5:$L$10000,,0),"Pris per enhet Regionalt felleslager beregnes automatisk ved komplett utfylling")</f>
        <v>Pris per enhet Regionalt felleslager beregnes automatisk ved komplett utfylling</v>
      </c>
    </row>
    <row r="2308" spans="2:14" x14ac:dyDescent="0.25">
      <c r="B2308" s="33"/>
      <c r="C2308" t="str" cm="1">
        <f t="array" ref="C2308">IFERROR(_xlfn.TEXTJOIN(" | ", TRUE, _xlfn._xlws.FILTER(delKontrakt['#] &amp; " " &amp; delKontrakt[Navn], ISNUMBER(MATCH(delKontrakt['#], VALUE(_xlfn.TEXTSPLIT(SUBSTITUTE(Prisinformasjon!$B2308,  ", ", ","), ",")), 0)))), "Delkontraktnavn hentes automatisk ved å fylle ut delkontraktnummer")</f>
        <v>Delkontraktnavn hentes automatisk ved å fylle ut delkontraktnummer</v>
      </c>
      <c r="D2308" s="34"/>
      <c r="E2308" s="34"/>
      <c r="F2308" s="33"/>
      <c r="G2308" s="33"/>
      <c r="H2308" s="15"/>
      <c r="I2308" s="15"/>
      <c r="J2308" s="15"/>
      <c r="K2308" s="48"/>
      <c r="L2308" s="44"/>
      <c r="M2308" s="47" t="str">
        <f>IFERROR(TRIM($K2308)/_xlfn.XLOOKUP(TRIM($F2308),Produktinformasjon!$D$5:$D$10000,Produktinformasjon!$L$5:$L$10000,,0),"Pris per enhet "&amp;Til_Hvem&amp;" beregnes automatisk ved komplett utfylling")</f>
        <v>Pris per enhet Regionalt beregnes automatisk ved komplett utfylling</v>
      </c>
      <c r="N2308" s="47" t="str">
        <f>IFERROR(TRIM($L2308)/_xlfn.XLOOKUP(TRIM($F2308),Produktinformasjon!$D$5:$D$10000,Produktinformasjon!$L$5:$L$10000,,0),"Pris per enhet Regionalt felleslager beregnes automatisk ved komplett utfylling")</f>
        <v>Pris per enhet Regionalt felleslager beregnes automatisk ved komplett utfylling</v>
      </c>
    </row>
    <row r="2309" spans="2:14" x14ac:dyDescent="0.25">
      <c r="B2309" s="33"/>
      <c r="C2309" t="str" cm="1">
        <f t="array" ref="C2309">IFERROR(_xlfn.TEXTJOIN(" | ", TRUE, _xlfn._xlws.FILTER(delKontrakt['#] &amp; " " &amp; delKontrakt[Navn], ISNUMBER(MATCH(delKontrakt['#], VALUE(_xlfn.TEXTSPLIT(SUBSTITUTE(Prisinformasjon!$B2309,  ", ", ","), ",")), 0)))), "Delkontraktnavn hentes automatisk ved å fylle ut delkontraktnummer")</f>
        <v>Delkontraktnavn hentes automatisk ved å fylle ut delkontraktnummer</v>
      </c>
      <c r="D2309" s="34"/>
      <c r="E2309" s="34"/>
      <c r="F2309" s="33"/>
      <c r="G2309" s="33"/>
      <c r="H2309" s="15"/>
      <c r="I2309" s="15"/>
      <c r="J2309" s="15"/>
      <c r="K2309" s="48"/>
      <c r="L2309" s="44"/>
      <c r="M2309" s="47" t="str">
        <f>IFERROR(TRIM($K2309)/_xlfn.XLOOKUP(TRIM($F2309),Produktinformasjon!$D$5:$D$10000,Produktinformasjon!$L$5:$L$10000,,0),"Pris per enhet "&amp;Til_Hvem&amp;" beregnes automatisk ved komplett utfylling")</f>
        <v>Pris per enhet Regionalt beregnes automatisk ved komplett utfylling</v>
      </c>
      <c r="N2309" s="47" t="str">
        <f>IFERROR(TRIM($L2309)/_xlfn.XLOOKUP(TRIM($F2309),Produktinformasjon!$D$5:$D$10000,Produktinformasjon!$L$5:$L$10000,,0),"Pris per enhet Regionalt felleslager beregnes automatisk ved komplett utfylling")</f>
        <v>Pris per enhet Regionalt felleslager beregnes automatisk ved komplett utfylling</v>
      </c>
    </row>
    <row r="2310" spans="2:14" x14ac:dyDescent="0.25">
      <c r="B2310" s="33"/>
      <c r="C2310" t="str" cm="1">
        <f t="array" ref="C2310">IFERROR(_xlfn.TEXTJOIN(" | ", TRUE, _xlfn._xlws.FILTER(delKontrakt['#] &amp; " " &amp; delKontrakt[Navn], ISNUMBER(MATCH(delKontrakt['#], VALUE(_xlfn.TEXTSPLIT(SUBSTITUTE(Prisinformasjon!$B2310,  ", ", ","), ",")), 0)))), "Delkontraktnavn hentes automatisk ved å fylle ut delkontraktnummer")</f>
        <v>Delkontraktnavn hentes automatisk ved å fylle ut delkontraktnummer</v>
      </c>
      <c r="D2310" s="34"/>
      <c r="E2310" s="34"/>
      <c r="F2310" s="33"/>
      <c r="G2310" s="33"/>
      <c r="H2310" s="15"/>
      <c r="I2310" s="15"/>
      <c r="J2310" s="15"/>
      <c r="K2310" s="48"/>
      <c r="L2310" s="44"/>
      <c r="M2310" s="47" t="str">
        <f>IFERROR(TRIM($K2310)/_xlfn.XLOOKUP(TRIM($F2310),Produktinformasjon!$D$5:$D$10000,Produktinformasjon!$L$5:$L$10000,,0),"Pris per enhet "&amp;Til_Hvem&amp;" beregnes automatisk ved komplett utfylling")</f>
        <v>Pris per enhet Regionalt beregnes automatisk ved komplett utfylling</v>
      </c>
      <c r="N2310" s="47" t="str">
        <f>IFERROR(TRIM($L2310)/_xlfn.XLOOKUP(TRIM($F2310),Produktinformasjon!$D$5:$D$10000,Produktinformasjon!$L$5:$L$10000,,0),"Pris per enhet Regionalt felleslager beregnes automatisk ved komplett utfylling")</f>
        <v>Pris per enhet Regionalt felleslager beregnes automatisk ved komplett utfylling</v>
      </c>
    </row>
    <row r="2311" spans="2:14" x14ac:dyDescent="0.25">
      <c r="B2311" s="33"/>
      <c r="C2311" t="str" cm="1">
        <f t="array" ref="C2311">IFERROR(_xlfn.TEXTJOIN(" | ", TRUE, _xlfn._xlws.FILTER(delKontrakt['#] &amp; " " &amp; delKontrakt[Navn], ISNUMBER(MATCH(delKontrakt['#], VALUE(_xlfn.TEXTSPLIT(SUBSTITUTE(Prisinformasjon!$B2311,  ", ", ","), ",")), 0)))), "Delkontraktnavn hentes automatisk ved å fylle ut delkontraktnummer")</f>
        <v>Delkontraktnavn hentes automatisk ved å fylle ut delkontraktnummer</v>
      </c>
      <c r="D2311" s="34"/>
      <c r="E2311" s="34"/>
      <c r="F2311" s="33"/>
      <c r="G2311" s="33"/>
      <c r="H2311" s="15"/>
      <c r="I2311" s="15"/>
      <c r="J2311" s="15"/>
      <c r="K2311" s="48"/>
      <c r="L2311" s="44"/>
      <c r="M2311" s="47" t="str">
        <f>IFERROR(TRIM($K2311)/_xlfn.XLOOKUP(TRIM($F2311),Produktinformasjon!$D$5:$D$10000,Produktinformasjon!$L$5:$L$10000,,0),"Pris per enhet "&amp;Til_Hvem&amp;" beregnes automatisk ved komplett utfylling")</f>
        <v>Pris per enhet Regionalt beregnes automatisk ved komplett utfylling</v>
      </c>
      <c r="N2311" s="47" t="str">
        <f>IFERROR(TRIM($L2311)/_xlfn.XLOOKUP(TRIM($F2311),Produktinformasjon!$D$5:$D$10000,Produktinformasjon!$L$5:$L$10000,,0),"Pris per enhet Regionalt felleslager beregnes automatisk ved komplett utfylling")</f>
        <v>Pris per enhet Regionalt felleslager beregnes automatisk ved komplett utfylling</v>
      </c>
    </row>
    <row r="2312" spans="2:14" x14ac:dyDescent="0.25">
      <c r="B2312" s="33"/>
      <c r="C2312" t="str" cm="1">
        <f t="array" ref="C2312">IFERROR(_xlfn.TEXTJOIN(" | ", TRUE, _xlfn._xlws.FILTER(delKontrakt['#] &amp; " " &amp; delKontrakt[Navn], ISNUMBER(MATCH(delKontrakt['#], VALUE(_xlfn.TEXTSPLIT(SUBSTITUTE(Prisinformasjon!$B2312,  ", ", ","), ",")), 0)))), "Delkontraktnavn hentes automatisk ved å fylle ut delkontraktnummer")</f>
        <v>Delkontraktnavn hentes automatisk ved å fylle ut delkontraktnummer</v>
      </c>
      <c r="D2312" s="34"/>
      <c r="E2312" s="34"/>
      <c r="F2312" s="33"/>
      <c r="G2312" s="33"/>
      <c r="H2312" s="15"/>
      <c r="I2312" s="15"/>
      <c r="J2312" s="15"/>
      <c r="K2312" s="48"/>
      <c r="L2312" s="44"/>
      <c r="M2312" s="47" t="str">
        <f>IFERROR(TRIM($K2312)/_xlfn.XLOOKUP(TRIM($F2312),Produktinformasjon!$D$5:$D$10000,Produktinformasjon!$L$5:$L$10000,,0),"Pris per enhet "&amp;Til_Hvem&amp;" beregnes automatisk ved komplett utfylling")</f>
        <v>Pris per enhet Regionalt beregnes automatisk ved komplett utfylling</v>
      </c>
      <c r="N2312" s="47" t="str">
        <f>IFERROR(TRIM($L2312)/_xlfn.XLOOKUP(TRIM($F2312),Produktinformasjon!$D$5:$D$10000,Produktinformasjon!$L$5:$L$10000,,0),"Pris per enhet Regionalt felleslager beregnes automatisk ved komplett utfylling")</f>
        <v>Pris per enhet Regionalt felleslager beregnes automatisk ved komplett utfylling</v>
      </c>
    </row>
    <row r="2313" spans="2:14" x14ac:dyDescent="0.25">
      <c r="B2313" s="33"/>
      <c r="C2313" t="str" cm="1">
        <f t="array" ref="C2313">IFERROR(_xlfn.TEXTJOIN(" | ", TRUE, _xlfn._xlws.FILTER(delKontrakt['#] &amp; " " &amp; delKontrakt[Navn], ISNUMBER(MATCH(delKontrakt['#], VALUE(_xlfn.TEXTSPLIT(SUBSTITUTE(Prisinformasjon!$B2313,  ", ", ","), ",")), 0)))), "Delkontraktnavn hentes automatisk ved å fylle ut delkontraktnummer")</f>
        <v>Delkontraktnavn hentes automatisk ved å fylle ut delkontraktnummer</v>
      </c>
      <c r="D2313" s="34"/>
      <c r="E2313" s="34"/>
      <c r="F2313" s="33"/>
      <c r="G2313" s="33"/>
      <c r="H2313" s="15"/>
      <c r="I2313" s="15"/>
      <c r="J2313" s="15"/>
      <c r="K2313" s="48"/>
      <c r="L2313" s="44"/>
      <c r="M2313" s="47" t="str">
        <f>IFERROR(TRIM($K2313)/_xlfn.XLOOKUP(TRIM($F2313),Produktinformasjon!$D$5:$D$10000,Produktinformasjon!$L$5:$L$10000,,0),"Pris per enhet "&amp;Til_Hvem&amp;" beregnes automatisk ved komplett utfylling")</f>
        <v>Pris per enhet Regionalt beregnes automatisk ved komplett utfylling</v>
      </c>
      <c r="N2313" s="47" t="str">
        <f>IFERROR(TRIM($L2313)/_xlfn.XLOOKUP(TRIM($F2313),Produktinformasjon!$D$5:$D$10000,Produktinformasjon!$L$5:$L$10000,,0),"Pris per enhet Regionalt felleslager beregnes automatisk ved komplett utfylling")</f>
        <v>Pris per enhet Regionalt felleslager beregnes automatisk ved komplett utfylling</v>
      </c>
    </row>
    <row r="2314" spans="2:14" x14ac:dyDescent="0.25">
      <c r="B2314" s="33"/>
      <c r="C2314" t="str" cm="1">
        <f t="array" ref="C2314">IFERROR(_xlfn.TEXTJOIN(" | ", TRUE, _xlfn._xlws.FILTER(delKontrakt['#] &amp; " " &amp; delKontrakt[Navn], ISNUMBER(MATCH(delKontrakt['#], VALUE(_xlfn.TEXTSPLIT(SUBSTITUTE(Prisinformasjon!$B2314,  ", ", ","), ",")), 0)))), "Delkontraktnavn hentes automatisk ved å fylle ut delkontraktnummer")</f>
        <v>Delkontraktnavn hentes automatisk ved å fylle ut delkontraktnummer</v>
      </c>
      <c r="D2314" s="34"/>
      <c r="E2314" s="34"/>
      <c r="F2314" s="33"/>
      <c r="G2314" s="33"/>
      <c r="H2314" s="15"/>
      <c r="I2314" s="15"/>
      <c r="J2314" s="15"/>
      <c r="K2314" s="48"/>
      <c r="L2314" s="44"/>
      <c r="M2314" s="47" t="str">
        <f>IFERROR(TRIM($K2314)/_xlfn.XLOOKUP(TRIM($F2314),Produktinformasjon!$D$5:$D$10000,Produktinformasjon!$L$5:$L$10000,,0),"Pris per enhet "&amp;Til_Hvem&amp;" beregnes automatisk ved komplett utfylling")</f>
        <v>Pris per enhet Regionalt beregnes automatisk ved komplett utfylling</v>
      </c>
      <c r="N2314" s="47" t="str">
        <f>IFERROR(TRIM($L2314)/_xlfn.XLOOKUP(TRIM($F2314),Produktinformasjon!$D$5:$D$10000,Produktinformasjon!$L$5:$L$10000,,0),"Pris per enhet Regionalt felleslager beregnes automatisk ved komplett utfylling")</f>
        <v>Pris per enhet Regionalt felleslager beregnes automatisk ved komplett utfylling</v>
      </c>
    </row>
    <row r="2315" spans="2:14" x14ac:dyDescent="0.25">
      <c r="B2315" s="33"/>
      <c r="C2315" t="str" cm="1">
        <f t="array" ref="C2315">IFERROR(_xlfn.TEXTJOIN(" | ", TRUE, _xlfn._xlws.FILTER(delKontrakt['#] &amp; " " &amp; delKontrakt[Navn], ISNUMBER(MATCH(delKontrakt['#], VALUE(_xlfn.TEXTSPLIT(SUBSTITUTE(Prisinformasjon!$B2315,  ", ", ","), ",")), 0)))), "Delkontraktnavn hentes automatisk ved å fylle ut delkontraktnummer")</f>
        <v>Delkontraktnavn hentes automatisk ved å fylle ut delkontraktnummer</v>
      </c>
      <c r="D2315" s="34"/>
      <c r="E2315" s="34"/>
      <c r="F2315" s="33"/>
      <c r="G2315" s="33"/>
      <c r="H2315" s="15"/>
      <c r="I2315" s="15"/>
      <c r="J2315" s="15"/>
      <c r="K2315" s="48"/>
      <c r="L2315" s="44"/>
      <c r="M2315" s="47" t="str">
        <f>IFERROR(TRIM($K2315)/_xlfn.XLOOKUP(TRIM($F2315),Produktinformasjon!$D$5:$D$10000,Produktinformasjon!$L$5:$L$10000,,0),"Pris per enhet "&amp;Til_Hvem&amp;" beregnes automatisk ved komplett utfylling")</f>
        <v>Pris per enhet Regionalt beregnes automatisk ved komplett utfylling</v>
      </c>
      <c r="N2315" s="47" t="str">
        <f>IFERROR(TRIM($L2315)/_xlfn.XLOOKUP(TRIM($F2315),Produktinformasjon!$D$5:$D$10000,Produktinformasjon!$L$5:$L$10000,,0),"Pris per enhet Regionalt felleslager beregnes automatisk ved komplett utfylling")</f>
        <v>Pris per enhet Regionalt felleslager beregnes automatisk ved komplett utfylling</v>
      </c>
    </row>
    <row r="2316" spans="2:14" x14ac:dyDescent="0.25">
      <c r="B2316" s="33"/>
      <c r="C2316" t="str" cm="1">
        <f t="array" ref="C2316">IFERROR(_xlfn.TEXTJOIN(" | ", TRUE, _xlfn._xlws.FILTER(delKontrakt['#] &amp; " " &amp; delKontrakt[Navn], ISNUMBER(MATCH(delKontrakt['#], VALUE(_xlfn.TEXTSPLIT(SUBSTITUTE(Prisinformasjon!$B2316,  ", ", ","), ",")), 0)))), "Delkontraktnavn hentes automatisk ved å fylle ut delkontraktnummer")</f>
        <v>Delkontraktnavn hentes automatisk ved å fylle ut delkontraktnummer</v>
      </c>
      <c r="D2316" s="34"/>
      <c r="E2316" s="34"/>
      <c r="F2316" s="33"/>
      <c r="G2316" s="33"/>
      <c r="H2316" s="15"/>
      <c r="I2316" s="15"/>
      <c r="J2316" s="15"/>
      <c r="K2316" s="48"/>
      <c r="L2316" s="44"/>
      <c r="M2316" s="47" t="str">
        <f>IFERROR(TRIM($K2316)/_xlfn.XLOOKUP(TRIM($F2316),Produktinformasjon!$D$5:$D$10000,Produktinformasjon!$L$5:$L$10000,,0),"Pris per enhet "&amp;Til_Hvem&amp;" beregnes automatisk ved komplett utfylling")</f>
        <v>Pris per enhet Regionalt beregnes automatisk ved komplett utfylling</v>
      </c>
      <c r="N2316" s="47" t="str">
        <f>IFERROR(TRIM($L2316)/_xlfn.XLOOKUP(TRIM($F2316),Produktinformasjon!$D$5:$D$10000,Produktinformasjon!$L$5:$L$10000,,0),"Pris per enhet Regionalt felleslager beregnes automatisk ved komplett utfylling")</f>
        <v>Pris per enhet Regionalt felleslager beregnes automatisk ved komplett utfylling</v>
      </c>
    </row>
    <row r="2317" spans="2:14" x14ac:dyDescent="0.25">
      <c r="B2317" s="33"/>
      <c r="C2317" t="str" cm="1">
        <f t="array" ref="C2317">IFERROR(_xlfn.TEXTJOIN(" | ", TRUE, _xlfn._xlws.FILTER(delKontrakt['#] &amp; " " &amp; delKontrakt[Navn], ISNUMBER(MATCH(delKontrakt['#], VALUE(_xlfn.TEXTSPLIT(SUBSTITUTE(Prisinformasjon!$B2317,  ", ", ","), ",")), 0)))), "Delkontraktnavn hentes automatisk ved å fylle ut delkontraktnummer")</f>
        <v>Delkontraktnavn hentes automatisk ved å fylle ut delkontraktnummer</v>
      </c>
      <c r="D2317" s="34"/>
      <c r="E2317" s="34"/>
      <c r="F2317" s="33"/>
      <c r="G2317" s="33"/>
      <c r="H2317" s="15"/>
      <c r="I2317" s="15"/>
      <c r="J2317" s="15"/>
      <c r="K2317" s="48"/>
      <c r="L2317" s="44"/>
      <c r="M2317" s="47" t="str">
        <f>IFERROR(TRIM($K2317)/_xlfn.XLOOKUP(TRIM($F2317),Produktinformasjon!$D$5:$D$10000,Produktinformasjon!$L$5:$L$10000,,0),"Pris per enhet "&amp;Til_Hvem&amp;" beregnes automatisk ved komplett utfylling")</f>
        <v>Pris per enhet Regionalt beregnes automatisk ved komplett utfylling</v>
      </c>
      <c r="N2317" s="47" t="str">
        <f>IFERROR(TRIM($L2317)/_xlfn.XLOOKUP(TRIM($F2317),Produktinformasjon!$D$5:$D$10000,Produktinformasjon!$L$5:$L$10000,,0),"Pris per enhet Regionalt felleslager beregnes automatisk ved komplett utfylling")</f>
        <v>Pris per enhet Regionalt felleslager beregnes automatisk ved komplett utfylling</v>
      </c>
    </row>
    <row r="2318" spans="2:14" x14ac:dyDescent="0.25">
      <c r="B2318" s="33"/>
      <c r="C2318" t="str" cm="1">
        <f t="array" ref="C2318">IFERROR(_xlfn.TEXTJOIN(" | ", TRUE, _xlfn._xlws.FILTER(delKontrakt['#] &amp; " " &amp; delKontrakt[Navn], ISNUMBER(MATCH(delKontrakt['#], VALUE(_xlfn.TEXTSPLIT(SUBSTITUTE(Prisinformasjon!$B2318,  ", ", ","), ",")), 0)))), "Delkontraktnavn hentes automatisk ved å fylle ut delkontraktnummer")</f>
        <v>Delkontraktnavn hentes automatisk ved å fylle ut delkontraktnummer</v>
      </c>
      <c r="D2318" s="34"/>
      <c r="E2318" s="34"/>
      <c r="F2318" s="33"/>
      <c r="G2318" s="33"/>
      <c r="H2318" s="15"/>
      <c r="I2318" s="15"/>
      <c r="J2318" s="15"/>
      <c r="K2318" s="48"/>
      <c r="L2318" s="44"/>
      <c r="M2318" s="47" t="str">
        <f>IFERROR(TRIM($K2318)/_xlfn.XLOOKUP(TRIM($F2318),Produktinformasjon!$D$5:$D$10000,Produktinformasjon!$L$5:$L$10000,,0),"Pris per enhet "&amp;Til_Hvem&amp;" beregnes automatisk ved komplett utfylling")</f>
        <v>Pris per enhet Regionalt beregnes automatisk ved komplett utfylling</v>
      </c>
      <c r="N2318" s="47" t="str">
        <f>IFERROR(TRIM($L2318)/_xlfn.XLOOKUP(TRIM($F2318),Produktinformasjon!$D$5:$D$10000,Produktinformasjon!$L$5:$L$10000,,0),"Pris per enhet Regionalt felleslager beregnes automatisk ved komplett utfylling")</f>
        <v>Pris per enhet Regionalt felleslager beregnes automatisk ved komplett utfylling</v>
      </c>
    </row>
    <row r="2319" spans="2:14" x14ac:dyDescent="0.25">
      <c r="B2319" s="33"/>
      <c r="C2319" t="str" cm="1">
        <f t="array" ref="C2319">IFERROR(_xlfn.TEXTJOIN(" | ", TRUE, _xlfn._xlws.FILTER(delKontrakt['#] &amp; " " &amp; delKontrakt[Navn], ISNUMBER(MATCH(delKontrakt['#], VALUE(_xlfn.TEXTSPLIT(SUBSTITUTE(Prisinformasjon!$B2319,  ", ", ","), ",")), 0)))), "Delkontraktnavn hentes automatisk ved å fylle ut delkontraktnummer")</f>
        <v>Delkontraktnavn hentes automatisk ved å fylle ut delkontraktnummer</v>
      </c>
      <c r="D2319" s="34"/>
      <c r="E2319" s="34"/>
      <c r="F2319" s="33"/>
      <c r="G2319" s="33"/>
      <c r="H2319" s="15"/>
      <c r="I2319" s="15"/>
      <c r="J2319" s="15"/>
      <c r="K2319" s="48"/>
      <c r="L2319" s="44"/>
      <c r="M2319" s="47" t="str">
        <f>IFERROR(TRIM($K2319)/_xlfn.XLOOKUP(TRIM($F2319),Produktinformasjon!$D$5:$D$10000,Produktinformasjon!$L$5:$L$10000,,0),"Pris per enhet "&amp;Til_Hvem&amp;" beregnes automatisk ved komplett utfylling")</f>
        <v>Pris per enhet Regionalt beregnes automatisk ved komplett utfylling</v>
      </c>
      <c r="N2319" s="47" t="str">
        <f>IFERROR(TRIM($L2319)/_xlfn.XLOOKUP(TRIM($F2319),Produktinformasjon!$D$5:$D$10000,Produktinformasjon!$L$5:$L$10000,,0),"Pris per enhet Regionalt felleslager beregnes automatisk ved komplett utfylling")</f>
        <v>Pris per enhet Regionalt felleslager beregnes automatisk ved komplett utfylling</v>
      </c>
    </row>
    <row r="2320" spans="2:14" x14ac:dyDescent="0.25">
      <c r="B2320" s="33"/>
      <c r="C2320" t="str" cm="1">
        <f t="array" ref="C2320">IFERROR(_xlfn.TEXTJOIN(" | ", TRUE, _xlfn._xlws.FILTER(delKontrakt['#] &amp; " " &amp; delKontrakt[Navn], ISNUMBER(MATCH(delKontrakt['#], VALUE(_xlfn.TEXTSPLIT(SUBSTITUTE(Prisinformasjon!$B2320,  ", ", ","), ",")), 0)))), "Delkontraktnavn hentes automatisk ved å fylle ut delkontraktnummer")</f>
        <v>Delkontraktnavn hentes automatisk ved å fylle ut delkontraktnummer</v>
      </c>
      <c r="D2320" s="34"/>
      <c r="E2320" s="34"/>
      <c r="F2320" s="33"/>
      <c r="G2320" s="33"/>
      <c r="H2320" s="15"/>
      <c r="I2320" s="15"/>
      <c r="J2320" s="15"/>
      <c r="K2320" s="48"/>
      <c r="L2320" s="44"/>
      <c r="M2320" s="47" t="str">
        <f>IFERROR(TRIM($K2320)/_xlfn.XLOOKUP(TRIM($F2320),Produktinformasjon!$D$5:$D$10000,Produktinformasjon!$L$5:$L$10000,,0),"Pris per enhet "&amp;Til_Hvem&amp;" beregnes automatisk ved komplett utfylling")</f>
        <v>Pris per enhet Regionalt beregnes automatisk ved komplett utfylling</v>
      </c>
      <c r="N2320" s="47" t="str">
        <f>IFERROR(TRIM($L2320)/_xlfn.XLOOKUP(TRIM($F2320),Produktinformasjon!$D$5:$D$10000,Produktinformasjon!$L$5:$L$10000,,0),"Pris per enhet Regionalt felleslager beregnes automatisk ved komplett utfylling")</f>
        <v>Pris per enhet Regionalt felleslager beregnes automatisk ved komplett utfylling</v>
      </c>
    </row>
    <row r="2321" spans="2:14" x14ac:dyDescent="0.25">
      <c r="B2321" s="33"/>
      <c r="C2321" t="str" cm="1">
        <f t="array" ref="C2321">IFERROR(_xlfn.TEXTJOIN(" | ", TRUE, _xlfn._xlws.FILTER(delKontrakt['#] &amp; " " &amp; delKontrakt[Navn], ISNUMBER(MATCH(delKontrakt['#], VALUE(_xlfn.TEXTSPLIT(SUBSTITUTE(Prisinformasjon!$B2321,  ", ", ","), ",")), 0)))), "Delkontraktnavn hentes automatisk ved å fylle ut delkontraktnummer")</f>
        <v>Delkontraktnavn hentes automatisk ved å fylle ut delkontraktnummer</v>
      </c>
      <c r="D2321" s="34"/>
      <c r="E2321" s="34"/>
      <c r="F2321" s="33"/>
      <c r="G2321" s="33"/>
      <c r="H2321" s="15"/>
      <c r="I2321" s="15"/>
      <c r="J2321" s="15"/>
      <c r="K2321" s="48"/>
      <c r="L2321" s="44"/>
      <c r="M2321" s="47" t="str">
        <f>IFERROR(TRIM($K2321)/_xlfn.XLOOKUP(TRIM($F2321),Produktinformasjon!$D$5:$D$10000,Produktinformasjon!$L$5:$L$10000,,0),"Pris per enhet "&amp;Til_Hvem&amp;" beregnes automatisk ved komplett utfylling")</f>
        <v>Pris per enhet Regionalt beregnes automatisk ved komplett utfylling</v>
      </c>
      <c r="N2321" s="47" t="str">
        <f>IFERROR(TRIM($L2321)/_xlfn.XLOOKUP(TRIM($F2321),Produktinformasjon!$D$5:$D$10000,Produktinformasjon!$L$5:$L$10000,,0),"Pris per enhet Regionalt felleslager beregnes automatisk ved komplett utfylling")</f>
        <v>Pris per enhet Regionalt felleslager beregnes automatisk ved komplett utfylling</v>
      </c>
    </row>
    <row r="2322" spans="2:14" x14ac:dyDescent="0.25">
      <c r="B2322" s="33"/>
      <c r="C2322" t="str" cm="1">
        <f t="array" ref="C2322">IFERROR(_xlfn.TEXTJOIN(" | ", TRUE, _xlfn._xlws.FILTER(delKontrakt['#] &amp; " " &amp; delKontrakt[Navn], ISNUMBER(MATCH(delKontrakt['#], VALUE(_xlfn.TEXTSPLIT(SUBSTITUTE(Prisinformasjon!$B2322,  ", ", ","), ",")), 0)))), "Delkontraktnavn hentes automatisk ved å fylle ut delkontraktnummer")</f>
        <v>Delkontraktnavn hentes automatisk ved å fylle ut delkontraktnummer</v>
      </c>
      <c r="D2322" s="34"/>
      <c r="E2322" s="34"/>
      <c r="F2322" s="33"/>
      <c r="G2322" s="33"/>
      <c r="H2322" s="15"/>
      <c r="I2322" s="15"/>
      <c r="J2322" s="15"/>
      <c r="K2322" s="48"/>
      <c r="L2322" s="44"/>
      <c r="M2322" s="47" t="str">
        <f>IFERROR(TRIM($K2322)/_xlfn.XLOOKUP(TRIM($F2322),Produktinformasjon!$D$5:$D$10000,Produktinformasjon!$L$5:$L$10000,,0),"Pris per enhet "&amp;Til_Hvem&amp;" beregnes automatisk ved komplett utfylling")</f>
        <v>Pris per enhet Regionalt beregnes automatisk ved komplett utfylling</v>
      </c>
      <c r="N2322" s="47" t="str">
        <f>IFERROR(TRIM($L2322)/_xlfn.XLOOKUP(TRIM($F2322),Produktinformasjon!$D$5:$D$10000,Produktinformasjon!$L$5:$L$10000,,0),"Pris per enhet Regionalt felleslager beregnes automatisk ved komplett utfylling")</f>
        <v>Pris per enhet Regionalt felleslager beregnes automatisk ved komplett utfylling</v>
      </c>
    </row>
    <row r="2323" spans="2:14" x14ac:dyDescent="0.25">
      <c r="B2323" s="33"/>
      <c r="C2323" t="str" cm="1">
        <f t="array" ref="C2323">IFERROR(_xlfn.TEXTJOIN(" | ", TRUE, _xlfn._xlws.FILTER(delKontrakt['#] &amp; " " &amp; delKontrakt[Navn], ISNUMBER(MATCH(delKontrakt['#], VALUE(_xlfn.TEXTSPLIT(SUBSTITUTE(Prisinformasjon!$B2323,  ", ", ","), ",")), 0)))), "Delkontraktnavn hentes automatisk ved å fylle ut delkontraktnummer")</f>
        <v>Delkontraktnavn hentes automatisk ved å fylle ut delkontraktnummer</v>
      </c>
      <c r="D2323" s="34"/>
      <c r="E2323" s="34"/>
      <c r="F2323" s="33"/>
      <c r="G2323" s="33"/>
      <c r="H2323" s="15"/>
      <c r="I2323" s="15"/>
      <c r="J2323" s="15"/>
      <c r="K2323" s="48"/>
      <c r="L2323" s="44"/>
      <c r="M2323" s="47" t="str">
        <f>IFERROR(TRIM($K2323)/_xlfn.XLOOKUP(TRIM($F2323),Produktinformasjon!$D$5:$D$10000,Produktinformasjon!$L$5:$L$10000,,0),"Pris per enhet "&amp;Til_Hvem&amp;" beregnes automatisk ved komplett utfylling")</f>
        <v>Pris per enhet Regionalt beregnes automatisk ved komplett utfylling</v>
      </c>
      <c r="N2323" s="47" t="str">
        <f>IFERROR(TRIM($L2323)/_xlfn.XLOOKUP(TRIM($F2323),Produktinformasjon!$D$5:$D$10000,Produktinformasjon!$L$5:$L$10000,,0),"Pris per enhet Regionalt felleslager beregnes automatisk ved komplett utfylling")</f>
        <v>Pris per enhet Regionalt felleslager beregnes automatisk ved komplett utfylling</v>
      </c>
    </row>
    <row r="2324" spans="2:14" x14ac:dyDescent="0.25">
      <c r="B2324" s="33"/>
      <c r="C2324" t="str" cm="1">
        <f t="array" ref="C2324">IFERROR(_xlfn.TEXTJOIN(" | ", TRUE, _xlfn._xlws.FILTER(delKontrakt['#] &amp; " " &amp; delKontrakt[Navn], ISNUMBER(MATCH(delKontrakt['#], VALUE(_xlfn.TEXTSPLIT(SUBSTITUTE(Prisinformasjon!$B2324,  ", ", ","), ",")), 0)))), "Delkontraktnavn hentes automatisk ved å fylle ut delkontraktnummer")</f>
        <v>Delkontraktnavn hentes automatisk ved å fylle ut delkontraktnummer</v>
      </c>
      <c r="D2324" s="34"/>
      <c r="E2324" s="34"/>
      <c r="F2324" s="33"/>
      <c r="G2324" s="33"/>
      <c r="H2324" s="15"/>
      <c r="I2324" s="15"/>
      <c r="J2324" s="15"/>
      <c r="K2324" s="48"/>
      <c r="L2324" s="44"/>
      <c r="M2324" s="47" t="str">
        <f>IFERROR(TRIM($K2324)/_xlfn.XLOOKUP(TRIM($F2324),Produktinformasjon!$D$5:$D$10000,Produktinformasjon!$L$5:$L$10000,,0),"Pris per enhet "&amp;Til_Hvem&amp;" beregnes automatisk ved komplett utfylling")</f>
        <v>Pris per enhet Regionalt beregnes automatisk ved komplett utfylling</v>
      </c>
      <c r="N2324" s="47" t="str">
        <f>IFERROR(TRIM($L2324)/_xlfn.XLOOKUP(TRIM($F2324),Produktinformasjon!$D$5:$D$10000,Produktinformasjon!$L$5:$L$10000,,0),"Pris per enhet Regionalt felleslager beregnes automatisk ved komplett utfylling")</f>
        <v>Pris per enhet Regionalt felleslager beregnes automatisk ved komplett utfylling</v>
      </c>
    </row>
    <row r="2325" spans="2:14" x14ac:dyDescent="0.25">
      <c r="B2325" s="33"/>
      <c r="C2325" t="str" cm="1">
        <f t="array" ref="C2325">IFERROR(_xlfn.TEXTJOIN(" | ", TRUE, _xlfn._xlws.FILTER(delKontrakt['#] &amp; " " &amp; delKontrakt[Navn], ISNUMBER(MATCH(delKontrakt['#], VALUE(_xlfn.TEXTSPLIT(SUBSTITUTE(Prisinformasjon!$B2325,  ", ", ","), ",")), 0)))), "Delkontraktnavn hentes automatisk ved å fylle ut delkontraktnummer")</f>
        <v>Delkontraktnavn hentes automatisk ved å fylle ut delkontraktnummer</v>
      </c>
      <c r="D2325" s="34"/>
      <c r="E2325" s="34"/>
      <c r="F2325" s="33"/>
      <c r="G2325" s="33"/>
      <c r="H2325" s="15"/>
      <c r="I2325" s="15"/>
      <c r="J2325" s="15"/>
      <c r="K2325" s="48"/>
      <c r="L2325" s="44"/>
      <c r="M2325" s="47" t="str">
        <f>IFERROR(TRIM($K2325)/_xlfn.XLOOKUP(TRIM($F2325),Produktinformasjon!$D$5:$D$10000,Produktinformasjon!$L$5:$L$10000,,0),"Pris per enhet "&amp;Til_Hvem&amp;" beregnes automatisk ved komplett utfylling")</f>
        <v>Pris per enhet Regionalt beregnes automatisk ved komplett utfylling</v>
      </c>
      <c r="N2325" s="47" t="str">
        <f>IFERROR(TRIM($L2325)/_xlfn.XLOOKUP(TRIM($F2325),Produktinformasjon!$D$5:$D$10000,Produktinformasjon!$L$5:$L$10000,,0),"Pris per enhet Regionalt felleslager beregnes automatisk ved komplett utfylling")</f>
        <v>Pris per enhet Regionalt felleslager beregnes automatisk ved komplett utfylling</v>
      </c>
    </row>
    <row r="2326" spans="2:14" x14ac:dyDescent="0.25">
      <c r="B2326" s="33"/>
      <c r="C2326" t="str" cm="1">
        <f t="array" ref="C2326">IFERROR(_xlfn.TEXTJOIN(" | ", TRUE, _xlfn._xlws.FILTER(delKontrakt['#] &amp; " " &amp; delKontrakt[Navn], ISNUMBER(MATCH(delKontrakt['#], VALUE(_xlfn.TEXTSPLIT(SUBSTITUTE(Prisinformasjon!$B2326,  ", ", ","), ",")), 0)))), "Delkontraktnavn hentes automatisk ved å fylle ut delkontraktnummer")</f>
        <v>Delkontraktnavn hentes automatisk ved å fylle ut delkontraktnummer</v>
      </c>
      <c r="D2326" s="34"/>
      <c r="E2326" s="34"/>
      <c r="F2326" s="33"/>
      <c r="G2326" s="33"/>
      <c r="H2326" s="15"/>
      <c r="I2326" s="15"/>
      <c r="J2326" s="15"/>
      <c r="K2326" s="48"/>
      <c r="L2326" s="44"/>
      <c r="M2326" s="47" t="str">
        <f>IFERROR(TRIM($K2326)/_xlfn.XLOOKUP(TRIM($F2326),Produktinformasjon!$D$5:$D$10000,Produktinformasjon!$L$5:$L$10000,,0),"Pris per enhet "&amp;Til_Hvem&amp;" beregnes automatisk ved komplett utfylling")</f>
        <v>Pris per enhet Regionalt beregnes automatisk ved komplett utfylling</v>
      </c>
      <c r="N2326" s="47" t="str">
        <f>IFERROR(TRIM($L2326)/_xlfn.XLOOKUP(TRIM($F2326),Produktinformasjon!$D$5:$D$10000,Produktinformasjon!$L$5:$L$10000,,0),"Pris per enhet Regionalt felleslager beregnes automatisk ved komplett utfylling")</f>
        <v>Pris per enhet Regionalt felleslager beregnes automatisk ved komplett utfylling</v>
      </c>
    </row>
    <row r="2327" spans="2:14" x14ac:dyDescent="0.25">
      <c r="B2327" s="33"/>
      <c r="C2327" t="str" cm="1">
        <f t="array" ref="C2327">IFERROR(_xlfn.TEXTJOIN(" | ", TRUE, _xlfn._xlws.FILTER(delKontrakt['#] &amp; " " &amp; delKontrakt[Navn], ISNUMBER(MATCH(delKontrakt['#], VALUE(_xlfn.TEXTSPLIT(SUBSTITUTE(Prisinformasjon!$B2327,  ", ", ","), ",")), 0)))), "Delkontraktnavn hentes automatisk ved å fylle ut delkontraktnummer")</f>
        <v>Delkontraktnavn hentes automatisk ved å fylle ut delkontraktnummer</v>
      </c>
      <c r="D2327" s="34"/>
      <c r="E2327" s="34"/>
      <c r="F2327" s="33"/>
      <c r="G2327" s="33"/>
      <c r="H2327" s="15"/>
      <c r="I2327" s="15"/>
      <c r="J2327" s="15"/>
      <c r="K2327" s="48"/>
      <c r="L2327" s="44"/>
      <c r="M2327" s="47" t="str">
        <f>IFERROR(TRIM($K2327)/_xlfn.XLOOKUP(TRIM($F2327),Produktinformasjon!$D$5:$D$10000,Produktinformasjon!$L$5:$L$10000,,0),"Pris per enhet "&amp;Til_Hvem&amp;" beregnes automatisk ved komplett utfylling")</f>
        <v>Pris per enhet Regionalt beregnes automatisk ved komplett utfylling</v>
      </c>
      <c r="N2327" s="47" t="str">
        <f>IFERROR(TRIM($L2327)/_xlfn.XLOOKUP(TRIM($F2327),Produktinformasjon!$D$5:$D$10000,Produktinformasjon!$L$5:$L$10000,,0),"Pris per enhet Regionalt felleslager beregnes automatisk ved komplett utfylling")</f>
        <v>Pris per enhet Regionalt felleslager beregnes automatisk ved komplett utfylling</v>
      </c>
    </row>
    <row r="2328" spans="2:14" x14ac:dyDescent="0.25">
      <c r="B2328" s="33"/>
      <c r="C2328" t="str" cm="1">
        <f t="array" ref="C2328">IFERROR(_xlfn.TEXTJOIN(" | ", TRUE, _xlfn._xlws.FILTER(delKontrakt['#] &amp; " " &amp; delKontrakt[Navn], ISNUMBER(MATCH(delKontrakt['#], VALUE(_xlfn.TEXTSPLIT(SUBSTITUTE(Prisinformasjon!$B2328,  ", ", ","), ",")), 0)))), "Delkontraktnavn hentes automatisk ved å fylle ut delkontraktnummer")</f>
        <v>Delkontraktnavn hentes automatisk ved å fylle ut delkontraktnummer</v>
      </c>
      <c r="D2328" s="34"/>
      <c r="E2328" s="34"/>
      <c r="F2328" s="33"/>
      <c r="G2328" s="33"/>
      <c r="H2328" s="15"/>
      <c r="I2328" s="15"/>
      <c r="J2328" s="15"/>
      <c r="K2328" s="48"/>
      <c r="L2328" s="44"/>
      <c r="M2328" s="47" t="str">
        <f>IFERROR(TRIM($K2328)/_xlfn.XLOOKUP(TRIM($F2328),Produktinformasjon!$D$5:$D$10000,Produktinformasjon!$L$5:$L$10000,,0),"Pris per enhet "&amp;Til_Hvem&amp;" beregnes automatisk ved komplett utfylling")</f>
        <v>Pris per enhet Regionalt beregnes automatisk ved komplett utfylling</v>
      </c>
      <c r="N2328" s="47" t="str">
        <f>IFERROR(TRIM($L2328)/_xlfn.XLOOKUP(TRIM($F2328),Produktinformasjon!$D$5:$D$10000,Produktinformasjon!$L$5:$L$10000,,0),"Pris per enhet Regionalt felleslager beregnes automatisk ved komplett utfylling")</f>
        <v>Pris per enhet Regionalt felleslager beregnes automatisk ved komplett utfylling</v>
      </c>
    </row>
    <row r="2329" spans="2:14" x14ac:dyDescent="0.25">
      <c r="B2329" s="33"/>
      <c r="C2329" t="str" cm="1">
        <f t="array" ref="C2329">IFERROR(_xlfn.TEXTJOIN(" | ", TRUE, _xlfn._xlws.FILTER(delKontrakt['#] &amp; " " &amp; delKontrakt[Navn], ISNUMBER(MATCH(delKontrakt['#], VALUE(_xlfn.TEXTSPLIT(SUBSTITUTE(Prisinformasjon!$B2329,  ", ", ","), ",")), 0)))), "Delkontraktnavn hentes automatisk ved å fylle ut delkontraktnummer")</f>
        <v>Delkontraktnavn hentes automatisk ved å fylle ut delkontraktnummer</v>
      </c>
      <c r="D2329" s="34"/>
      <c r="E2329" s="34"/>
      <c r="F2329" s="33"/>
      <c r="G2329" s="33"/>
      <c r="H2329" s="15"/>
      <c r="I2329" s="15"/>
      <c r="J2329" s="15"/>
      <c r="K2329" s="48"/>
      <c r="L2329" s="44"/>
      <c r="M2329" s="47" t="str">
        <f>IFERROR(TRIM($K2329)/_xlfn.XLOOKUP(TRIM($F2329),Produktinformasjon!$D$5:$D$10000,Produktinformasjon!$L$5:$L$10000,,0),"Pris per enhet "&amp;Til_Hvem&amp;" beregnes automatisk ved komplett utfylling")</f>
        <v>Pris per enhet Regionalt beregnes automatisk ved komplett utfylling</v>
      </c>
      <c r="N2329" s="47" t="str">
        <f>IFERROR(TRIM($L2329)/_xlfn.XLOOKUP(TRIM($F2329),Produktinformasjon!$D$5:$D$10000,Produktinformasjon!$L$5:$L$10000,,0),"Pris per enhet Regionalt felleslager beregnes automatisk ved komplett utfylling")</f>
        <v>Pris per enhet Regionalt felleslager beregnes automatisk ved komplett utfylling</v>
      </c>
    </row>
    <row r="2330" spans="2:14" x14ac:dyDescent="0.25">
      <c r="B2330" s="33"/>
      <c r="C2330" t="str" cm="1">
        <f t="array" ref="C2330">IFERROR(_xlfn.TEXTJOIN(" | ", TRUE, _xlfn._xlws.FILTER(delKontrakt['#] &amp; " " &amp; delKontrakt[Navn], ISNUMBER(MATCH(delKontrakt['#], VALUE(_xlfn.TEXTSPLIT(SUBSTITUTE(Prisinformasjon!$B2330,  ", ", ","), ",")), 0)))), "Delkontraktnavn hentes automatisk ved å fylle ut delkontraktnummer")</f>
        <v>Delkontraktnavn hentes automatisk ved å fylle ut delkontraktnummer</v>
      </c>
      <c r="D2330" s="34"/>
      <c r="E2330" s="34"/>
      <c r="F2330" s="33"/>
      <c r="G2330" s="33"/>
      <c r="H2330" s="15"/>
      <c r="I2330" s="15"/>
      <c r="J2330" s="15"/>
      <c r="K2330" s="48"/>
      <c r="L2330" s="44"/>
      <c r="M2330" s="47" t="str">
        <f>IFERROR(TRIM($K2330)/_xlfn.XLOOKUP(TRIM($F2330),Produktinformasjon!$D$5:$D$10000,Produktinformasjon!$L$5:$L$10000,,0),"Pris per enhet "&amp;Til_Hvem&amp;" beregnes automatisk ved komplett utfylling")</f>
        <v>Pris per enhet Regionalt beregnes automatisk ved komplett utfylling</v>
      </c>
      <c r="N2330" s="47" t="str">
        <f>IFERROR(TRIM($L2330)/_xlfn.XLOOKUP(TRIM($F2330),Produktinformasjon!$D$5:$D$10000,Produktinformasjon!$L$5:$L$10000,,0),"Pris per enhet Regionalt felleslager beregnes automatisk ved komplett utfylling")</f>
        <v>Pris per enhet Regionalt felleslager beregnes automatisk ved komplett utfylling</v>
      </c>
    </row>
    <row r="2331" spans="2:14" x14ac:dyDescent="0.25">
      <c r="B2331" s="33"/>
      <c r="C2331" t="str" cm="1">
        <f t="array" ref="C2331">IFERROR(_xlfn.TEXTJOIN(" | ", TRUE, _xlfn._xlws.FILTER(delKontrakt['#] &amp; " " &amp; delKontrakt[Navn], ISNUMBER(MATCH(delKontrakt['#], VALUE(_xlfn.TEXTSPLIT(SUBSTITUTE(Prisinformasjon!$B2331,  ", ", ","), ",")), 0)))), "Delkontraktnavn hentes automatisk ved å fylle ut delkontraktnummer")</f>
        <v>Delkontraktnavn hentes automatisk ved å fylle ut delkontraktnummer</v>
      </c>
      <c r="D2331" s="34"/>
      <c r="E2331" s="34"/>
      <c r="F2331" s="33"/>
      <c r="G2331" s="33"/>
      <c r="H2331" s="15"/>
      <c r="I2331" s="15"/>
      <c r="J2331" s="15"/>
      <c r="K2331" s="48"/>
      <c r="L2331" s="44"/>
      <c r="M2331" s="47" t="str">
        <f>IFERROR(TRIM($K2331)/_xlfn.XLOOKUP(TRIM($F2331),Produktinformasjon!$D$5:$D$10000,Produktinformasjon!$L$5:$L$10000,,0),"Pris per enhet "&amp;Til_Hvem&amp;" beregnes automatisk ved komplett utfylling")</f>
        <v>Pris per enhet Regionalt beregnes automatisk ved komplett utfylling</v>
      </c>
      <c r="N2331" s="47" t="str">
        <f>IFERROR(TRIM($L2331)/_xlfn.XLOOKUP(TRIM($F2331),Produktinformasjon!$D$5:$D$10000,Produktinformasjon!$L$5:$L$10000,,0),"Pris per enhet Regionalt felleslager beregnes automatisk ved komplett utfylling")</f>
        <v>Pris per enhet Regionalt felleslager beregnes automatisk ved komplett utfylling</v>
      </c>
    </row>
    <row r="2332" spans="2:14" x14ac:dyDescent="0.25">
      <c r="B2332" s="33"/>
      <c r="C2332" t="str" cm="1">
        <f t="array" ref="C2332">IFERROR(_xlfn.TEXTJOIN(" | ", TRUE, _xlfn._xlws.FILTER(delKontrakt['#] &amp; " " &amp; delKontrakt[Navn], ISNUMBER(MATCH(delKontrakt['#], VALUE(_xlfn.TEXTSPLIT(SUBSTITUTE(Prisinformasjon!$B2332,  ", ", ","), ",")), 0)))), "Delkontraktnavn hentes automatisk ved å fylle ut delkontraktnummer")</f>
        <v>Delkontraktnavn hentes automatisk ved å fylle ut delkontraktnummer</v>
      </c>
      <c r="D2332" s="34"/>
      <c r="E2332" s="34"/>
      <c r="F2332" s="33"/>
      <c r="G2332" s="33"/>
      <c r="H2332" s="15"/>
      <c r="I2332" s="15"/>
      <c r="J2332" s="15"/>
      <c r="K2332" s="48"/>
      <c r="L2332" s="44"/>
      <c r="M2332" s="47" t="str">
        <f>IFERROR(TRIM($K2332)/_xlfn.XLOOKUP(TRIM($F2332),Produktinformasjon!$D$5:$D$10000,Produktinformasjon!$L$5:$L$10000,,0),"Pris per enhet "&amp;Til_Hvem&amp;" beregnes automatisk ved komplett utfylling")</f>
        <v>Pris per enhet Regionalt beregnes automatisk ved komplett utfylling</v>
      </c>
      <c r="N2332" s="47" t="str">
        <f>IFERROR(TRIM($L2332)/_xlfn.XLOOKUP(TRIM($F2332),Produktinformasjon!$D$5:$D$10000,Produktinformasjon!$L$5:$L$10000,,0),"Pris per enhet Regionalt felleslager beregnes automatisk ved komplett utfylling")</f>
        <v>Pris per enhet Regionalt felleslager beregnes automatisk ved komplett utfylling</v>
      </c>
    </row>
    <row r="2333" spans="2:14" x14ac:dyDescent="0.25">
      <c r="B2333" s="33"/>
      <c r="C2333" t="str" cm="1">
        <f t="array" ref="C2333">IFERROR(_xlfn.TEXTJOIN(" | ", TRUE, _xlfn._xlws.FILTER(delKontrakt['#] &amp; " " &amp; delKontrakt[Navn], ISNUMBER(MATCH(delKontrakt['#], VALUE(_xlfn.TEXTSPLIT(SUBSTITUTE(Prisinformasjon!$B2333,  ", ", ","), ",")), 0)))), "Delkontraktnavn hentes automatisk ved å fylle ut delkontraktnummer")</f>
        <v>Delkontraktnavn hentes automatisk ved å fylle ut delkontraktnummer</v>
      </c>
      <c r="D2333" s="34"/>
      <c r="E2333" s="34"/>
      <c r="F2333" s="33"/>
      <c r="G2333" s="33"/>
      <c r="H2333" s="15"/>
      <c r="I2333" s="15"/>
      <c r="J2333" s="15"/>
      <c r="K2333" s="48"/>
      <c r="L2333" s="44"/>
      <c r="M2333" s="47" t="str">
        <f>IFERROR(TRIM($K2333)/_xlfn.XLOOKUP(TRIM($F2333),Produktinformasjon!$D$5:$D$10000,Produktinformasjon!$L$5:$L$10000,,0),"Pris per enhet "&amp;Til_Hvem&amp;" beregnes automatisk ved komplett utfylling")</f>
        <v>Pris per enhet Regionalt beregnes automatisk ved komplett utfylling</v>
      </c>
      <c r="N2333" s="47" t="str">
        <f>IFERROR(TRIM($L2333)/_xlfn.XLOOKUP(TRIM($F2333),Produktinformasjon!$D$5:$D$10000,Produktinformasjon!$L$5:$L$10000,,0),"Pris per enhet Regionalt felleslager beregnes automatisk ved komplett utfylling")</f>
        <v>Pris per enhet Regionalt felleslager beregnes automatisk ved komplett utfylling</v>
      </c>
    </row>
    <row r="2334" spans="2:14" x14ac:dyDescent="0.25">
      <c r="B2334" s="33"/>
      <c r="C2334" t="str" cm="1">
        <f t="array" ref="C2334">IFERROR(_xlfn.TEXTJOIN(" | ", TRUE, _xlfn._xlws.FILTER(delKontrakt['#] &amp; " " &amp; delKontrakt[Navn], ISNUMBER(MATCH(delKontrakt['#], VALUE(_xlfn.TEXTSPLIT(SUBSTITUTE(Prisinformasjon!$B2334,  ", ", ","), ",")), 0)))), "Delkontraktnavn hentes automatisk ved å fylle ut delkontraktnummer")</f>
        <v>Delkontraktnavn hentes automatisk ved å fylle ut delkontraktnummer</v>
      </c>
      <c r="D2334" s="34"/>
      <c r="E2334" s="34"/>
      <c r="F2334" s="33"/>
      <c r="G2334" s="33"/>
      <c r="H2334" s="15"/>
      <c r="I2334" s="15"/>
      <c r="J2334" s="15"/>
      <c r="K2334" s="48"/>
      <c r="L2334" s="44"/>
      <c r="M2334" s="47" t="str">
        <f>IFERROR(TRIM($K2334)/_xlfn.XLOOKUP(TRIM($F2334),Produktinformasjon!$D$5:$D$10000,Produktinformasjon!$L$5:$L$10000,,0),"Pris per enhet "&amp;Til_Hvem&amp;" beregnes automatisk ved komplett utfylling")</f>
        <v>Pris per enhet Regionalt beregnes automatisk ved komplett utfylling</v>
      </c>
      <c r="N2334" s="47" t="str">
        <f>IFERROR(TRIM($L2334)/_xlfn.XLOOKUP(TRIM($F2334),Produktinformasjon!$D$5:$D$10000,Produktinformasjon!$L$5:$L$10000,,0),"Pris per enhet Regionalt felleslager beregnes automatisk ved komplett utfylling")</f>
        <v>Pris per enhet Regionalt felleslager beregnes automatisk ved komplett utfylling</v>
      </c>
    </row>
    <row r="2335" spans="2:14" x14ac:dyDescent="0.25">
      <c r="B2335" s="33"/>
      <c r="C2335" t="str" cm="1">
        <f t="array" ref="C2335">IFERROR(_xlfn.TEXTJOIN(" | ", TRUE, _xlfn._xlws.FILTER(delKontrakt['#] &amp; " " &amp; delKontrakt[Navn], ISNUMBER(MATCH(delKontrakt['#], VALUE(_xlfn.TEXTSPLIT(SUBSTITUTE(Prisinformasjon!$B2335,  ", ", ","), ",")), 0)))), "Delkontraktnavn hentes automatisk ved å fylle ut delkontraktnummer")</f>
        <v>Delkontraktnavn hentes automatisk ved å fylle ut delkontraktnummer</v>
      </c>
      <c r="D2335" s="34"/>
      <c r="E2335" s="34"/>
      <c r="F2335" s="33"/>
      <c r="G2335" s="33"/>
      <c r="H2335" s="15"/>
      <c r="I2335" s="15"/>
      <c r="J2335" s="15"/>
      <c r="K2335" s="48"/>
      <c r="L2335" s="44"/>
      <c r="M2335" s="47" t="str">
        <f>IFERROR(TRIM($K2335)/_xlfn.XLOOKUP(TRIM($F2335),Produktinformasjon!$D$5:$D$10000,Produktinformasjon!$L$5:$L$10000,,0),"Pris per enhet "&amp;Til_Hvem&amp;" beregnes automatisk ved komplett utfylling")</f>
        <v>Pris per enhet Regionalt beregnes automatisk ved komplett utfylling</v>
      </c>
      <c r="N2335" s="47" t="str">
        <f>IFERROR(TRIM($L2335)/_xlfn.XLOOKUP(TRIM($F2335),Produktinformasjon!$D$5:$D$10000,Produktinformasjon!$L$5:$L$10000,,0),"Pris per enhet Regionalt felleslager beregnes automatisk ved komplett utfylling")</f>
        <v>Pris per enhet Regionalt felleslager beregnes automatisk ved komplett utfylling</v>
      </c>
    </row>
    <row r="2336" spans="2:14" x14ac:dyDescent="0.25">
      <c r="B2336" s="33"/>
      <c r="C2336" t="str" cm="1">
        <f t="array" ref="C2336">IFERROR(_xlfn.TEXTJOIN(" | ", TRUE, _xlfn._xlws.FILTER(delKontrakt['#] &amp; " " &amp; delKontrakt[Navn], ISNUMBER(MATCH(delKontrakt['#], VALUE(_xlfn.TEXTSPLIT(SUBSTITUTE(Prisinformasjon!$B2336,  ", ", ","), ",")), 0)))), "Delkontraktnavn hentes automatisk ved å fylle ut delkontraktnummer")</f>
        <v>Delkontraktnavn hentes automatisk ved å fylle ut delkontraktnummer</v>
      </c>
      <c r="D2336" s="34"/>
      <c r="E2336" s="34"/>
      <c r="F2336" s="33"/>
      <c r="G2336" s="33"/>
      <c r="H2336" s="15"/>
      <c r="I2336" s="15"/>
      <c r="J2336" s="15"/>
      <c r="K2336" s="48"/>
      <c r="L2336" s="44"/>
      <c r="M2336" s="47" t="str">
        <f>IFERROR(TRIM($K2336)/_xlfn.XLOOKUP(TRIM($F2336),Produktinformasjon!$D$5:$D$10000,Produktinformasjon!$L$5:$L$10000,,0),"Pris per enhet "&amp;Til_Hvem&amp;" beregnes automatisk ved komplett utfylling")</f>
        <v>Pris per enhet Regionalt beregnes automatisk ved komplett utfylling</v>
      </c>
      <c r="N2336" s="47" t="str">
        <f>IFERROR(TRIM($L2336)/_xlfn.XLOOKUP(TRIM($F2336),Produktinformasjon!$D$5:$D$10000,Produktinformasjon!$L$5:$L$10000,,0),"Pris per enhet Regionalt felleslager beregnes automatisk ved komplett utfylling")</f>
        <v>Pris per enhet Regionalt felleslager beregnes automatisk ved komplett utfylling</v>
      </c>
    </row>
    <row r="2337" spans="2:14" x14ac:dyDescent="0.25">
      <c r="B2337" s="33"/>
      <c r="C2337" t="str" cm="1">
        <f t="array" ref="C2337">IFERROR(_xlfn.TEXTJOIN(" | ", TRUE, _xlfn._xlws.FILTER(delKontrakt['#] &amp; " " &amp; delKontrakt[Navn], ISNUMBER(MATCH(delKontrakt['#], VALUE(_xlfn.TEXTSPLIT(SUBSTITUTE(Prisinformasjon!$B2337,  ", ", ","), ",")), 0)))), "Delkontraktnavn hentes automatisk ved å fylle ut delkontraktnummer")</f>
        <v>Delkontraktnavn hentes automatisk ved å fylle ut delkontraktnummer</v>
      </c>
      <c r="D2337" s="34"/>
      <c r="E2337" s="34"/>
      <c r="F2337" s="33"/>
      <c r="G2337" s="33"/>
      <c r="H2337" s="15"/>
      <c r="I2337" s="15"/>
      <c r="J2337" s="15"/>
      <c r="K2337" s="48"/>
      <c r="L2337" s="44"/>
      <c r="M2337" s="47" t="str">
        <f>IFERROR(TRIM($K2337)/_xlfn.XLOOKUP(TRIM($F2337),Produktinformasjon!$D$5:$D$10000,Produktinformasjon!$L$5:$L$10000,,0),"Pris per enhet "&amp;Til_Hvem&amp;" beregnes automatisk ved komplett utfylling")</f>
        <v>Pris per enhet Regionalt beregnes automatisk ved komplett utfylling</v>
      </c>
      <c r="N2337" s="47" t="str">
        <f>IFERROR(TRIM($L2337)/_xlfn.XLOOKUP(TRIM($F2337),Produktinformasjon!$D$5:$D$10000,Produktinformasjon!$L$5:$L$10000,,0),"Pris per enhet Regionalt felleslager beregnes automatisk ved komplett utfylling")</f>
        <v>Pris per enhet Regionalt felleslager beregnes automatisk ved komplett utfylling</v>
      </c>
    </row>
    <row r="2338" spans="2:14" x14ac:dyDescent="0.25">
      <c r="B2338" s="33"/>
      <c r="C2338" t="str" cm="1">
        <f t="array" ref="C2338">IFERROR(_xlfn.TEXTJOIN(" | ", TRUE, _xlfn._xlws.FILTER(delKontrakt['#] &amp; " " &amp; delKontrakt[Navn], ISNUMBER(MATCH(delKontrakt['#], VALUE(_xlfn.TEXTSPLIT(SUBSTITUTE(Prisinformasjon!$B2338,  ", ", ","), ",")), 0)))), "Delkontraktnavn hentes automatisk ved å fylle ut delkontraktnummer")</f>
        <v>Delkontraktnavn hentes automatisk ved å fylle ut delkontraktnummer</v>
      </c>
      <c r="D2338" s="34"/>
      <c r="E2338" s="34"/>
      <c r="F2338" s="33"/>
      <c r="G2338" s="33"/>
      <c r="H2338" s="15"/>
      <c r="I2338" s="15"/>
      <c r="J2338" s="15"/>
      <c r="K2338" s="48"/>
      <c r="L2338" s="44"/>
      <c r="M2338" s="47" t="str">
        <f>IFERROR(TRIM($K2338)/_xlfn.XLOOKUP(TRIM($F2338),Produktinformasjon!$D$5:$D$10000,Produktinformasjon!$L$5:$L$10000,,0),"Pris per enhet "&amp;Til_Hvem&amp;" beregnes automatisk ved komplett utfylling")</f>
        <v>Pris per enhet Regionalt beregnes automatisk ved komplett utfylling</v>
      </c>
      <c r="N2338" s="47" t="str">
        <f>IFERROR(TRIM($L2338)/_xlfn.XLOOKUP(TRIM($F2338),Produktinformasjon!$D$5:$D$10000,Produktinformasjon!$L$5:$L$10000,,0),"Pris per enhet Regionalt felleslager beregnes automatisk ved komplett utfylling")</f>
        <v>Pris per enhet Regionalt felleslager beregnes automatisk ved komplett utfylling</v>
      </c>
    </row>
    <row r="2339" spans="2:14" x14ac:dyDescent="0.25">
      <c r="B2339" s="33"/>
      <c r="C2339" t="str" cm="1">
        <f t="array" ref="C2339">IFERROR(_xlfn.TEXTJOIN(" | ", TRUE, _xlfn._xlws.FILTER(delKontrakt['#] &amp; " " &amp; delKontrakt[Navn], ISNUMBER(MATCH(delKontrakt['#], VALUE(_xlfn.TEXTSPLIT(SUBSTITUTE(Prisinformasjon!$B2339,  ", ", ","), ",")), 0)))), "Delkontraktnavn hentes automatisk ved å fylle ut delkontraktnummer")</f>
        <v>Delkontraktnavn hentes automatisk ved å fylle ut delkontraktnummer</v>
      </c>
      <c r="D2339" s="34"/>
      <c r="E2339" s="34"/>
      <c r="F2339" s="33"/>
      <c r="G2339" s="33"/>
      <c r="H2339" s="15"/>
      <c r="I2339" s="15"/>
      <c r="J2339" s="15"/>
      <c r="K2339" s="48"/>
      <c r="L2339" s="44"/>
      <c r="M2339" s="47" t="str">
        <f>IFERROR(TRIM($K2339)/_xlfn.XLOOKUP(TRIM($F2339),Produktinformasjon!$D$5:$D$10000,Produktinformasjon!$L$5:$L$10000,,0),"Pris per enhet "&amp;Til_Hvem&amp;" beregnes automatisk ved komplett utfylling")</f>
        <v>Pris per enhet Regionalt beregnes automatisk ved komplett utfylling</v>
      </c>
      <c r="N2339" s="47" t="str">
        <f>IFERROR(TRIM($L2339)/_xlfn.XLOOKUP(TRIM($F2339),Produktinformasjon!$D$5:$D$10000,Produktinformasjon!$L$5:$L$10000,,0),"Pris per enhet Regionalt felleslager beregnes automatisk ved komplett utfylling")</f>
        <v>Pris per enhet Regionalt felleslager beregnes automatisk ved komplett utfylling</v>
      </c>
    </row>
    <row r="2340" spans="2:14" x14ac:dyDescent="0.25">
      <c r="B2340" s="33"/>
      <c r="C2340" t="str" cm="1">
        <f t="array" ref="C2340">IFERROR(_xlfn.TEXTJOIN(" | ", TRUE, _xlfn._xlws.FILTER(delKontrakt['#] &amp; " " &amp; delKontrakt[Navn], ISNUMBER(MATCH(delKontrakt['#], VALUE(_xlfn.TEXTSPLIT(SUBSTITUTE(Prisinformasjon!$B2340,  ", ", ","), ",")), 0)))), "Delkontraktnavn hentes automatisk ved å fylle ut delkontraktnummer")</f>
        <v>Delkontraktnavn hentes automatisk ved å fylle ut delkontraktnummer</v>
      </c>
      <c r="D2340" s="34"/>
      <c r="E2340" s="34"/>
      <c r="F2340" s="33"/>
      <c r="G2340" s="33"/>
      <c r="H2340" s="15"/>
      <c r="I2340" s="15"/>
      <c r="J2340" s="15"/>
      <c r="K2340" s="48"/>
      <c r="L2340" s="44"/>
      <c r="M2340" s="47" t="str">
        <f>IFERROR(TRIM($K2340)/_xlfn.XLOOKUP(TRIM($F2340),Produktinformasjon!$D$5:$D$10000,Produktinformasjon!$L$5:$L$10000,,0),"Pris per enhet "&amp;Til_Hvem&amp;" beregnes automatisk ved komplett utfylling")</f>
        <v>Pris per enhet Regionalt beregnes automatisk ved komplett utfylling</v>
      </c>
      <c r="N2340" s="47" t="str">
        <f>IFERROR(TRIM($L2340)/_xlfn.XLOOKUP(TRIM($F2340),Produktinformasjon!$D$5:$D$10000,Produktinformasjon!$L$5:$L$10000,,0),"Pris per enhet Regionalt felleslager beregnes automatisk ved komplett utfylling")</f>
        <v>Pris per enhet Regionalt felleslager beregnes automatisk ved komplett utfylling</v>
      </c>
    </row>
    <row r="2341" spans="2:14" x14ac:dyDescent="0.25">
      <c r="B2341" s="33"/>
      <c r="C2341" t="str" cm="1">
        <f t="array" ref="C2341">IFERROR(_xlfn.TEXTJOIN(" | ", TRUE, _xlfn._xlws.FILTER(delKontrakt['#] &amp; " " &amp; delKontrakt[Navn], ISNUMBER(MATCH(delKontrakt['#], VALUE(_xlfn.TEXTSPLIT(SUBSTITUTE(Prisinformasjon!$B2341,  ", ", ","), ",")), 0)))), "Delkontraktnavn hentes automatisk ved å fylle ut delkontraktnummer")</f>
        <v>Delkontraktnavn hentes automatisk ved å fylle ut delkontraktnummer</v>
      </c>
      <c r="D2341" s="34"/>
      <c r="E2341" s="34"/>
      <c r="F2341" s="33"/>
      <c r="G2341" s="33"/>
      <c r="H2341" s="15"/>
      <c r="I2341" s="15"/>
      <c r="J2341" s="15"/>
      <c r="K2341" s="48"/>
      <c r="L2341" s="44"/>
      <c r="M2341" s="47" t="str">
        <f>IFERROR(TRIM($K2341)/_xlfn.XLOOKUP(TRIM($F2341),Produktinformasjon!$D$5:$D$10000,Produktinformasjon!$L$5:$L$10000,,0),"Pris per enhet "&amp;Til_Hvem&amp;" beregnes automatisk ved komplett utfylling")</f>
        <v>Pris per enhet Regionalt beregnes automatisk ved komplett utfylling</v>
      </c>
      <c r="N2341" s="47" t="str">
        <f>IFERROR(TRIM($L2341)/_xlfn.XLOOKUP(TRIM($F2341),Produktinformasjon!$D$5:$D$10000,Produktinformasjon!$L$5:$L$10000,,0),"Pris per enhet Regionalt felleslager beregnes automatisk ved komplett utfylling")</f>
        <v>Pris per enhet Regionalt felleslager beregnes automatisk ved komplett utfylling</v>
      </c>
    </row>
    <row r="2342" spans="2:14" x14ac:dyDescent="0.25">
      <c r="B2342" s="33"/>
      <c r="C2342" t="str" cm="1">
        <f t="array" ref="C2342">IFERROR(_xlfn.TEXTJOIN(" | ", TRUE, _xlfn._xlws.FILTER(delKontrakt['#] &amp; " " &amp; delKontrakt[Navn], ISNUMBER(MATCH(delKontrakt['#], VALUE(_xlfn.TEXTSPLIT(SUBSTITUTE(Prisinformasjon!$B2342,  ", ", ","), ",")), 0)))), "Delkontraktnavn hentes automatisk ved å fylle ut delkontraktnummer")</f>
        <v>Delkontraktnavn hentes automatisk ved å fylle ut delkontraktnummer</v>
      </c>
      <c r="D2342" s="34"/>
      <c r="E2342" s="34"/>
      <c r="F2342" s="33"/>
      <c r="G2342" s="33"/>
      <c r="H2342" s="15"/>
      <c r="I2342" s="15"/>
      <c r="J2342" s="15"/>
      <c r="K2342" s="48"/>
      <c r="L2342" s="44"/>
      <c r="M2342" s="47" t="str">
        <f>IFERROR(TRIM($K2342)/_xlfn.XLOOKUP(TRIM($F2342),Produktinformasjon!$D$5:$D$10000,Produktinformasjon!$L$5:$L$10000,,0),"Pris per enhet "&amp;Til_Hvem&amp;" beregnes automatisk ved komplett utfylling")</f>
        <v>Pris per enhet Regionalt beregnes automatisk ved komplett utfylling</v>
      </c>
      <c r="N2342" s="47" t="str">
        <f>IFERROR(TRIM($L2342)/_xlfn.XLOOKUP(TRIM($F2342),Produktinformasjon!$D$5:$D$10000,Produktinformasjon!$L$5:$L$10000,,0),"Pris per enhet Regionalt felleslager beregnes automatisk ved komplett utfylling")</f>
        <v>Pris per enhet Regionalt felleslager beregnes automatisk ved komplett utfylling</v>
      </c>
    </row>
    <row r="2343" spans="2:14" x14ac:dyDescent="0.25">
      <c r="B2343" s="33"/>
      <c r="C2343" t="str" cm="1">
        <f t="array" ref="C2343">IFERROR(_xlfn.TEXTJOIN(" | ", TRUE, _xlfn._xlws.FILTER(delKontrakt['#] &amp; " " &amp; delKontrakt[Navn], ISNUMBER(MATCH(delKontrakt['#], VALUE(_xlfn.TEXTSPLIT(SUBSTITUTE(Prisinformasjon!$B2343,  ", ", ","), ",")), 0)))), "Delkontraktnavn hentes automatisk ved å fylle ut delkontraktnummer")</f>
        <v>Delkontraktnavn hentes automatisk ved å fylle ut delkontraktnummer</v>
      </c>
      <c r="D2343" s="34"/>
      <c r="E2343" s="34"/>
      <c r="F2343" s="33"/>
      <c r="G2343" s="33"/>
      <c r="H2343" s="15"/>
      <c r="I2343" s="15"/>
      <c r="J2343" s="15"/>
      <c r="K2343" s="48"/>
      <c r="L2343" s="44"/>
      <c r="M2343" s="47" t="str">
        <f>IFERROR(TRIM($K2343)/_xlfn.XLOOKUP(TRIM($F2343),Produktinformasjon!$D$5:$D$10000,Produktinformasjon!$L$5:$L$10000,,0),"Pris per enhet "&amp;Til_Hvem&amp;" beregnes automatisk ved komplett utfylling")</f>
        <v>Pris per enhet Regionalt beregnes automatisk ved komplett utfylling</v>
      </c>
      <c r="N2343" s="47" t="str">
        <f>IFERROR(TRIM($L2343)/_xlfn.XLOOKUP(TRIM($F2343),Produktinformasjon!$D$5:$D$10000,Produktinformasjon!$L$5:$L$10000,,0),"Pris per enhet Regionalt felleslager beregnes automatisk ved komplett utfylling")</f>
        <v>Pris per enhet Regionalt felleslager beregnes automatisk ved komplett utfylling</v>
      </c>
    </row>
    <row r="2344" spans="2:14" x14ac:dyDescent="0.25">
      <c r="B2344" s="33"/>
      <c r="C2344" t="str" cm="1">
        <f t="array" ref="C2344">IFERROR(_xlfn.TEXTJOIN(" | ", TRUE, _xlfn._xlws.FILTER(delKontrakt['#] &amp; " " &amp; delKontrakt[Navn], ISNUMBER(MATCH(delKontrakt['#], VALUE(_xlfn.TEXTSPLIT(SUBSTITUTE(Prisinformasjon!$B2344,  ", ", ","), ",")), 0)))), "Delkontraktnavn hentes automatisk ved å fylle ut delkontraktnummer")</f>
        <v>Delkontraktnavn hentes automatisk ved å fylle ut delkontraktnummer</v>
      </c>
      <c r="D2344" s="34"/>
      <c r="E2344" s="34"/>
      <c r="F2344" s="33"/>
      <c r="G2344" s="33"/>
      <c r="H2344" s="15"/>
      <c r="I2344" s="15"/>
      <c r="J2344" s="15"/>
      <c r="K2344" s="48"/>
      <c r="L2344" s="44"/>
      <c r="M2344" s="47" t="str">
        <f>IFERROR(TRIM($K2344)/_xlfn.XLOOKUP(TRIM($F2344),Produktinformasjon!$D$5:$D$10000,Produktinformasjon!$L$5:$L$10000,,0),"Pris per enhet "&amp;Til_Hvem&amp;" beregnes automatisk ved komplett utfylling")</f>
        <v>Pris per enhet Regionalt beregnes automatisk ved komplett utfylling</v>
      </c>
      <c r="N2344" s="47" t="str">
        <f>IFERROR(TRIM($L2344)/_xlfn.XLOOKUP(TRIM($F2344),Produktinformasjon!$D$5:$D$10000,Produktinformasjon!$L$5:$L$10000,,0),"Pris per enhet Regionalt felleslager beregnes automatisk ved komplett utfylling")</f>
        <v>Pris per enhet Regionalt felleslager beregnes automatisk ved komplett utfylling</v>
      </c>
    </row>
    <row r="2345" spans="2:14" x14ac:dyDescent="0.25">
      <c r="B2345" s="33"/>
      <c r="C2345" t="str" cm="1">
        <f t="array" ref="C2345">IFERROR(_xlfn.TEXTJOIN(" | ", TRUE, _xlfn._xlws.FILTER(delKontrakt['#] &amp; " " &amp; delKontrakt[Navn], ISNUMBER(MATCH(delKontrakt['#], VALUE(_xlfn.TEXTSPLIT(SUBSTITUTE(Prisinformasjon!$B2345,  ", ", ","), ",")), 0)))), "Delkontraktnavn hentes automatisk ved å fylle ut delkontraktnummer")</f>
        <v>Delkontraktnavn hentes automatisk ved å fylle ut delkontraktnummer</v>
      </c>
      <c r="D2345" s="34"/>
      <c r="E2345" s="34"/>
      <c r="F2345" s="33"/>
      <c r="G2345" s="33"/>
      <c r="H2345" s="15"/>
      <c r="I2345" s="15"/>
      <c r="J2345" s="15"/>
      <c r="K2345" s="48"/>
      <c r="L2345" s="44"/>
      <c r="M2345" s="47" t="str">
        <f>IFERROR(TRIM($K2345)/_xlfn.XLOOKUP(TRIM($F2345),Produktinformasjon!$D$5:$D$10000,Produktinformasjon!$L$5:$L$10000,,0),"Pris per enhet "&amp;Til_Hvem&amp;" beregnes automatisk ved komplett utfylling")</f>
        <v>Pris per enhet Regionalt beregnes automatisk ved komplett utfylling</v>
      </c>
      <c r="N2345" s="47" t="str">
        <f>IFERROR(TRIM($L2345)/_xlfn.XLOOKUP(TRIM($F2345),Produktinformasjon!$D$5:$D$10000,Produktinformasjon!$L$5:$L$10000,,0),"Pris per enhet Regionalt felleslager beregnes automatisk ved komplett utfylling")</f>
        <v>Pris per enhet Regionalt felleslager beregnes automatisk ved komplett utfylling</v>
      </c>
    </row>
    <row r="2346" spans="2:14" x14ac:dyDescent="0.25">
      <c r="B2346" s="33"/>
      <c r="C2346" t="str" cm="1">
        <f t="array" ref="C2346">IFERROR(_xlfn.TEXTJOIN(" | ", TRUE, _xlfn._xlws.FILTER(delKontrakt['#] &amp; " " &amp; delKontrakt[Navn], ISNUMBER(MATCH(delKontrakt['#], VALUE(_xlfn.TEXTSPLIT(SUBSTITUTE(Prisinformasjon!$B2346,  ", ", ","), ",")), 0)))), "Delkontraktnavn hentes automatisk ved å fylle ut delkontraktnummer")</f>
        <v>Delkontraktnavn hentes automatisk ved å fylle ut delkontraktnummer</v>
      </c>
      <c r="D2346" s="34"/>
      <c r="E2346" s="34"/>
      <c r="F2346" s="33"/>
      <c r="G2346" s="33"/>
      <c r="H2346" s="15"/>
      <c r="I2346" s="15"/>
      <c r="J2346" s="15"/>
      <c r="K2346" s="48"/>
      <c r="L2346" s="44"/>
      <c r="M2346" s="47" t="str">
        <f>IFERROR(TRIM($K2346)/_xlfn.XLOOKUP(TRIM($F2346),Produktinformasjon!$D$5:$D$10000,Produktinformasjon!$L$5:$L$10000,,0),"Pris per enhet "&amp;Til_Hvem&amp;" beregnes automatisk ved komplett utfylling")</f>
        <v>Pris per enhet Regionalt beregnes automatisk ved komplett utfylling</v>
      </c>
      <c r="N2346" s="47" t="str">
        <f>IFERROR(TRIM($L2346)/_xlfn.XLOOKUP(TRIM($F2346),Produktinformasjon!$D$5:$D$10000,Produktinformasjon!$L$5:$L$10000,,0),"Pris per enhet Regionalt felleslager beregnes automatisk ved komplett utfylling")</f>
        <v>Pris per enhet Regionalt felleslager beregnes automatisk ved komplett utfylling</v>
      </c>
    </row>
    <row r="2347" spans="2:14" x14ac:dyDescent="0.25">
      <c r="B2347" s="33"/>
      <c r="C2347" t="str" cm="1">
        <f t="array" ref="C2347">IFERROR(_xlfn.TEXTJOIN(" | ", TRUE, _xlfn._xlws.FILTER(delKontrakt['#] &amp; " " &amp; delKontrakt[Navn], ISNUMBER(MATCH(delKontrakt['#], VALUE(_xlfn.TEXTSPLIT(SUBSTITUTE(Prisinformasjon!$B2347,  ", ", ","), ",")), 0)))), "Delkontraktnavn hentes automatisk ved å fylle ut delkontraktnummer")</f>
        <v>Delkontraktnavn hentes automatisk ved å fylle ut delkontraktnummer</v>
      </c>
      <c r="D2347" s="34"/>
      <c r="E2347" s="34"/>
      <c r="F2347" s="33"/>
      <c r="G2347" s="33"/>
      <c r="H2347" s="15"/>
      <c r="I2347" s="15"/>
      <c r="J2347" s="15"/>
      <c r="K2347" s="48"/>
      <c r="L2347" s="44"/>
      <c r="M2347" s="47" t="str">
        <f>IFERROR(TRIM($K2347)/_xlfn.XLOOKUP(TRIM($F2347),Produktinformasjon!$D$5:$D$10000,Produktinformasjon!$L$5:$L$10000,,0),"Pris per enhet "&amp;Til_Hvem&amp;" beregnes automatisk ved komplett utfylling")</f>
        <v>Pris per enhet Regionalt beregnes automatisk ved komplett utfylling</v>
      </c>
      <c r="N2347" s="47" t="str">
        <f>IFERROR(TRIM($L2347)/_xlfn.XLOOKUP(TRIM($F2347),Produktinformasjon!$D$5:$D$10000,Produktinformasjon!$L$5:$L$10000,,0),"Pris per enhet Regionalt felleslager beregnes automatisk ved komplett utfylling")</f>
        <v>Pris per enhet Regionalt felleslager beregnes automatisk ved komplett utfylling</v>
      </c>
    </row>
    <row r="2348" spans="2:14" x14ac:dyDescent="0.25">
      <c r="B2348" s="33"/>
      <c r="C2348" t="str" cm="1">
        <f t="array" ref="C2348">IFERROR(_xlfn.TEXTJOIN(" | ", TRUE, _xlfn._xlws.FILTER(delKontrakt['#] &amp; " " &amp; delKontrakt[Navn], ISNUMBER(MATCH(delKontrakt['#], VALUE(_xlfn.TEXTSPLIT(SUBSTITUTE(Prisinformasjon!$B2348,  ", ", ","), ",")), 0)))), "Delkontraktnavn hentes automatisk ved å fylle ut delkontraktnummer")</f>
        <v>Delkontraktnavn hentes automatisk ved å fylle ut delkontraktnummer</v>
      </c>
      <c r="D2348" s="34"/>
      <c r="E2348" s="34"/>
      <c r="F2348" s="33"/>
      <c r="G2348" s="33"/>
      <c r="H2348" s="15"/>
      <c r="I2348" s="15"/>
      <c r="J2348" s="15"/>
      <c r="K2348" s="48"/>
      <c r="L2348" s="44"/>
      <c r="M2348" s="47" t="str">
        <f>IFERROR(TRIM($K2348)/_xlfn.XLOOKUP(TRIM($F2348),Produktinformasjon!$D$5:$D$10000,Produktinformasjon!$L$5:$L$10000,,0),"Pris per enhet "&amp;Til_Hvem&amp;" beregnes automatisk ved komplett utfylling")</f>
        <v>Pris per enhet Regionalt beregnes automatisk ved komplett utfylling</v>
      </c>
      <c r="N2348" s="47" t="str">
        <f>IFERROR(TRIM($L2348)/_xlfn.XLOOKUP(TRIM($F2348),Produktinformasjon!$D$5:$D$10000,Produktinformasjon!$L$5:$L$10000,,0),"Pris per enhet Regionalt felleslager beregnes automatisk ved komplett utfylling")</f>
        <v>Pris per enhet Regionalt felleslager beregnes automatisk ved komplett utfylling</v>
      </c>
    </row>
    <row r="2349" spans="2:14" x14ac:dyDescent="0.25">
      <c r="B2349" s="33"/>
      <c r="C2349" t="str" cm="1">
        <f t="array" ref="C2349">IFERROR(_xlfn.TEXTJOIN(" | ", TRUE, _xlfn._xlws.FILTER(delKontrakt['#] &amp; " " &amp; delKontrakt[Navn], ISNUMBER(MATCH(delKontrakt['#], VALUE(_xlfn.TEXTSPLIT(SUBSTITUTE(Prisinformasjon!$B2349,  ", ", ","), ",")), 0)))), "Delkontraktnavn hentes automatisk ved å fylle ut delkontraktnummer")</f>
        <v>Delkontraktnavn hentes automatisk ved å fylle ut delkontraktnummer</v>
      </c>
      <c r="D2349" s="34"/>
      <c r="E2349" s="34"/>
      <c r="F2349" s="33"/>
      <c r="G2349" s="33"/>
      <c r="H2349" s="15"/>
      <c r="I2349" s="15"/>
      <c r="J2349" s="15"/>
      <c r="K2349" s="48"/>
      <c r="L2349" s="44"/>
      <c r="M2349" s="47" t="str">
        <f>IFERROR(TRIM($K2349)/_xlfn.XLOOKUP(TRIM($F2349),Produktinformasjon!$D$5:$D$10000,Produktinformasjon!$L$5:$L$10000,,0),"Pris per enhet "&amp;Til_Hvem&amp;" beregnes automatisk ved komplett utfylling")</f>
        <v>Pris per enhet Regionalt beregnes automatisk ved komplett utfylling</v>
      </c>
      <c r="N2349" s="47" t="str">
        <f>IFERROR(TRIM($L2349)/_xlfn.XLOOKUP(TRIM($F2349),Produktinformasjon!$D$5:$D$10000,Produktinformasjon!$L$5:$L$10000,,0),"Pris per enhet Regionalt felleslager beregnes automatisk ved komplett utfylling")</f>
        <v>Pris per enhet Regionalt felleslager beregnes automatisk ved komplett utfylling</v>
      </c>
    </row>
    <row r="2350" spans="2:14" x14ac:dyDescent="0.25">
      <c r="B2350" s="33"/>
      <c r="C2350" t="str" cm="1">
        <f t="array" ref="C2350">IFERROR(_xlfn.TEXTJOIN(" | ", TRUE, _xlfn._xlws.FILTER(delKontrakt['#] &amp; " " &amp; delKontrakt[Navn], ISNUMBER(MATCH(delKontrakt['#], VALUE(_xlfn.TEXTSPLIT(SUBSTITUTE(Prisinformasjon!$B2350,  ", ", ","), ",")), 0)))), "Delkontraktnavn hentes automatisk ved å fylle ut delkontraktnummer")</f>
        <v>Delkontraktnavn hentes automatisk ved å fylle ut delkontraktnummer</v>
      </c>
      <c r="D2350" s="34"/>
      <c r="E2350" s="34"/>
      <c r="F2350" s="33"/>
      <c r="G2350" s="33"/>
      <c r="H2350" s="15"/>
      <c r="I2350" s="15"/>
      <c r="J2350" s="15"/>
      <c r="K2350" s="48"/>
      <c r="L2350" s="44"/>
      <c r="M2350" s="47" t="str">
        <f>IFERROR(TRIM($K2350)/_xlfn.XLOOKUP(TRIM($F2350),Produktinformasjon!$D$5:$D$10000,Produktinformasjon!$L$5:$L$10000,,0),"Pris per enhet "&amp;Til_Hvem&amp;" beregnes automatisk ved komplett utfylling")</f>
        <v>Pris per enhet Regionalt beregnes automatisk ved komplett utfylling</v>
      </c>
      <c r="N2350" s="47" t="str">
        <f>IFERROR(TRIM($L2350)/_xlfn.XLOOKUP(TRIM($F2350),Produktinformasjon!$D$5:$D$10000,Produktinformasjon!$L$5:$L$10000,,0),"Pris per enhet Regionalt felleslager beregnes automatisk ved komplett utfylling")</f>
        <v>Pris per enhet Regionalt felleslager beregnes automatisk ved komplett utfylling</v>
      </c>
    </row>
    <row r="2351" spans="2:14" x14ac:dyDescent="0.25">
      <c r="B2351" s="33"/>
      <c r="C2351" t="str" cm="1">
        <f t="array" ref="C2351">IFERROR(_xlfn.TEXTJOIN(" | ", TRUE, _xlfn._xlws.FILTER(delKontrakt['#] &amp; " " &amp; delKontrakt[Navn], ISNUMBER(MATCH(delKontrakt['#], VALUE(_xlfn.TEXTSPLIT(SUBSTITUTE(Prisinformasjon!$B2351,  ", ", ","), ",")), 0)))), "Delkontraktnavn hentes automatisk ved å fylle ut delkontraktnummer")</f>
        <v>Delkontraktnavn hentes automatisk ved å fylle ut delkontraktnummer</v>
      </c>
      <c r="D2351" s="34"/>
      <c r="E2351" s="34"/>
      <c r="F2351" s="33"/>
      <c r="G2351" s="33"/>
      <c r="H2351" s="15"/>
      <c r="I2351" s="15"/>
      <c r="J2351" s="15"/>
      <c r="K2351" s="48"/>
      <c r="L2351" s="44"/>
      <c r="M2351" s="47" t="str">
        <f>IFERROR(TRIM($K2351)/_xlfn.XLOOKUP(TRIM($F2351),Produktinformasjon!$D$5:$D$10000,Produktinformasjon!$L$5:$L$10000,,0),"Pris per enhet "&amp;Til_Hvem&amp;" beregnes automatisk ved komplett utfylling")</f>
        <v>Pris per enhet Regionalt beregnes automatisk ved komplett utfylling</v>
      </c>
      <c r="N2351" s="47" t="str">
        <f>IFERROR(TRIM($L2351)/_xlfn.XLOOKUP(TRIM($F2351),Produktinformasjon!$D$5:$D$10000,Produktinformasjon!$L$5:$L$10000,,0),"Pris per enhet Regionalt felleslager beregnes automatisk ved komplett utfylling")</f>
        <v>Pris per enhet Regionalt felleslager beregnes automatisk ved komplett utfylling</v>
      </c>
    </row>
    <row r="2352" spans="2:14" x14ac:dyDescent="0.25">
      <c r="B2352" s="33"/>
      <c r="C2352" t="str" cm="1">
        <f t="array" ref="C2352">IFERROR(_xlfn.TEXTJOIN(" | ", TRUE, _xlfn._xlws.FILTER(delKontrakt['#] &amp; " " &amp; delKontrakt[Navn], ISNUMBER(MATCH(delKontrakt['#], VALUE(_xlfn.TEXTSPLIT(SUBSTITUTE(Prisinformasjon!$B2352,  ", ", ","), ",")), 0)))), "Delkontraktnavn hentes automatisk ved å fylle ut delkontraktnummer")</f>
        <v>Delkontraktnavn hentes automatisk ved å fylle ut delkontraktnummer</v>
      </c>
      <c r="D2352" s="34"/>
      <c r="E2352" s="34"/>
      <c r="F2352" s="33"/>
      <c r="G2352" s="33"/>
      <c r="H2352" s="15"/>
      <c r="I2352" s="15"/>
      <c r="J2352" s="15"/>
      <c r="K2352" s="48"/>
      <c r="L2352" s="44"/>
      <c r="M2352" s="47" t="str">
        <f>IFERROR(TRIM($K2352)/_xlfn.XLOOKUP(TRIM($F2352),Produktinformasjon!$D$5:$D$10000,Produktinformasjon!$L$5:$L$10000,,0),"Pris per enhet "&amp;Til_Hvem&amp;" beregnes automatisk ved komplett utfylling")</f>
        <v>Pris per enhet Regionalt beregnes automatisk ved komplett utfylling</v>
      </c>
      <c r="N2352" s="47" t="str">
        <f>IFERROR(TRIM($L2352)/_xlfn.XLOOKUP(TRIM($F2352),Produktinformasjon!$D$5:$D$10000,Produktinformasjon!$L$5:$L$10000,,0),"Pris per enhet Regionalt felleslager beregnes automatisk ved komplett utfylling")</f>
        <v>Pris per enhet Regionalt felleslager beregnes automatisk ved komplett utfylling</v>
      </c>
    </row>
    <row r="2353" spans="2:14" x14ac:dyDescent="0.25">
      <c r="B2353" s="33"/>
      <c r="C2353" t="str" cm="1">
        <f t="array" ref="C2353">IFERROR(_xlfn.TEXTJOIN(" | ", TRUE, _xlfn._xlws.FILTER(delKontrakt['#] &amp; " " &amp; delKontrakt[Navn], ISNUMBER(MATCH(delKontrakt['#], VALUE(_xlfn.TEXTSPLIT(SUBSTITUTE(Prisinformasjon!$B2353,  ", ", ","), ",")), 0)))), "Delkontraktnavn hentes automatisk ved å fylle ut delkontraktnummer")</f>
        <v>Delkontraktnavn hentes automatisk ved å fylle ut delkontraktnummer</v>
      </c>
      <c r="D2353" s="34"/>
      <c r="E2353" s="34"/>
      <c r="F2353" s="33"/>
      <c r="G2353" s="33"/>
      <c r="H2353" s="15"/>
      <c r="I2353" s="15"/>
      <c r="J2353" s="15"/>
      <c r="K2353" s="48"/>
      <c r="L2353" s="44"/>
      <c r="M2353" s="47" t="str">
        <f>IFERROR(TRIM($K2353)/_xlfn.XLOOKUP(TRIM($F2353),Produktinformasjon!$D$5:$D$10000,Produktinformasjon!$L$5:$L$10000,,0),"Pris per enhet "&amp;Til_Hvem&amp;" beregnes automatisk ved komplett utfylling")</f>
        <v>Pris per enhet Regionalt beregnes automatisk ved komplett utfylling</v>
      </c>
      <c r="N2353" s="47" t="str">
        <f>IFERROR(TRIM($L2353)/_xlfn.XLOOKUP(TRIM($F2353),Produktinformasjon!$D$5:$D$10000,Produktinformasjon!$L$5:$L$10000,,0),"Pris per enhet Regionalt felleslager beregnes automatisk ved komplett utfylling")</f>
        <v>Pris per enhet Regionalt felleslager beregnes automatisk ved komplett utfylling</v>
      </c>
    </row>
    <row r="2354" spans="2:14" x14ac:dyDescent="0.25">
      <c r="B2354" s="33"/>
      <c r="C2354" t="str" cm="1">
        <f t="array" ref="C2354">IFERROR(_xlfn.TEXTJOIN(" | ", TRUE, _xlfn._xlws.FILTER(delKontrakt['#] &amp; " " &amp; delKontrakt[Navn], ISNUMBER(MATCH(delKontrakt['#], VALUE(_xlfn.TEXTSPLIT(SUBSTITUTE(Prisinformasjon!$B2354,  ", ", ","), ",")), 0)))), "Delkontraktnavn hentes automatisk ved å fylle ut delkontraktnummer")</f>
        <v>Delkontraktnavn hentes automatisk ved å fylle ut delkontraktnummer</v>
      </c>
      <c r="D2354" s="34"/>
      <c r="E2354" s="34"/>
      <c r="F2354" s="33"/>
      <c r="G2354" s="33"/>
      <c r="H2354" s="15"/>
      <c r="I2354" s="15"/>
      <c r="J2354" s="15"/>
      <c r="K2354" s="48"/>
      <c r="L2354" s="44"/>
      <c r="M2354" s="47" t="str">
        <f>IFERROR(TRIM($K2354)/_xlfn.XLOOKUP(TRIM($F2354),Produktinformasjon!$D$5:$D$10000,Produktinformasjon!$L$5:$L$10000,,0),"Pris per enhet "&amp;Til_Hvem&amp;" beregnes automatisk ved komplett utfylling")</f>
        <v>Pris per enhet Regionalt beregnes automatisk ved komplett utfylling</v>
      </c>
      <c r="N2354" s="47" t="str">
        <f>IFERROR(TRIM($L2354)/_xlfn.XLOOKUP(TRIM($F2354),Produktinformasjon!$D$5:$D$10000,Produktinformasjon!$L$5:$L$10000,,0),"Pris per enhet Regionalt felleslager beregnes automatisk ved komplett utfylling")</f>
        <v>Pris per enhet Regionalt felleslager beregnes automatisk ved komplett utfylling</v>
      </c>
    </row>
    <row r="2355" spans="2:14" x14ac:dyDescent="0.25">
      <c r="B2355" s="33"/>
      <c r="C2355" t="str" cm="1">
        <f t="array" ref="C2355">IFERROR(_xlfn.TEXTJOIN(" | ", TRUE, _xlfn._xlws.FILTER(delKontrakt['#] &amp; " " &amp; delKontrakt[Navn], ISNUMBER(MATCH(delKontrakt['#], VALUE(_xlfn.TEXTSPLIT(SUBSTITUTE(Prisinformasjon!$B2355,  ", ", ","), ",")), 0)))), "Delkontraktnavn hentes automatisk ved å fylle ut delkontraktnummer")</f>
        <v>Delkontraktnavn hentes automatisk ved å fylle ut delkontraktnummer</v>
      </c>
      <c r="D2355" s="34"/>
      <c r="E2355" s="34"/>
      <c r="F2355" s="33"/>
      <c r="G2355" s="33"/>
      <c r="H2355" s="15"/>
      <c r="I2355" s="15"/>
      <c r="J2355" s="15"/>
      <c r="K2355" s="48"/>
      <c r="L2355" s="44"/>
      <c r="M2355" s="47" t="str">
        <f>IFERROR(TRIM($K2355)/_xlfn.XLOOKUP(TRIM($F2355),Produktinformasjon!$D$5:$D$10000,Produktinformasjon!$L$5:$L$10000,,0),"Pris per enhet "&amp;Til_Hvem&amp;" beregnes automatisk ved komplett utfylling")</f>
        <v>Pris per enhet Regionalt beregnes automatisk ved komplett utfylling</v>
      </c>
      <c r="N2355" s="47" t="str">
        <f>IFERROR(TRIM($L2355)/_xlfn.XLOOKUP(TRIM($F2355),Produktinformasjon!$D$5:$D$10000,Produktinformasjon!$L$5:$L$10000,,0),"Pris per enhet Regionalt felleslager beregnes automatisk ved komplett utfylling")</f>
        <v>Pris per enhet Regionalt felleslager beregnes automatisk ved komplett utfylling</v>
      </c>
    </row>
    <row r="2356" spans="2:14" x14ac:dyDescent="0.25">
      <c r="B2356" s="33"/>
      <c r="C2356" t="str" cm="1">
        <f t="array" ref="C2356">IFERROR(_xlfn.TEXTJOIN(" | ", TRUE, _xlfn._xlws.FILTER(delKontrakt['#] &amp; " " &amp; delKontrakt[Navn], ISNUMBER(MATCH(delKontrakt['#], VALUE(_xlfn.TEXTSPLIT(SUBSTITUTE(Prisinformasjon!$B2356,  ", ", ","), ",")), 0)))), "Delkontraktnavn hentes automatisk ved å fylle ut delkontraktnummer")</f>
        <v>Delkontraktnavn hentes automatisk ved å fylle ut delkontraktnummer</v>
      </c>
      <c r="D2356" s="34"/>
      <c r="E2356" s="34"/>
      <c r="F2356" s="33"/>
      <c r="G2356" s="33"/>
      <c r="H2356" s="15"/>
      <c r="I2356" s="15"/>
      <c r="J2356" s="15"/>
      <c r="K2356" s="48"/>
      <c r="L2356" s="44"/>
      <c r="M2356" s="47" t="str">
        <f>IFERROR(TRIM($K2356)/_xlfn.XLOOKUP(TRIM($F2356),Produktinformasjon!$D$5:$D$10000,Produktinformasjon!$L$5:$L$10000,,0),"Pris per enhet "&amp;Til_Hvem&amp;" beregnes automatisk ved komplett utfylling")</f>
        <v>Pris per enhet Regionalt beregnes automatisk ved komplett utfylling</v>
      </c>
      <c r="N2356" s="47" t="str">
        <f>IFERROR(TRIM($L2356)/_xlfn.XLOOKUP(TRIM($F2356),Produktinformasjon!$D$5:$D$10000,Produktinformasjon!$L$5:$L$10000,,0),"Pris per enhet Regionalt felleslager beregnes automatisk ved komplett utfylling")</f>
        <v>Pris per enhet Regionalt felleslager beregnes automatisk ved komplett utfylling</v>
      </c>
    </row>
    <row r="2357" spans="2:14" x14ac:dyDescent="0.25">
      <c r="B2357" s="33"/>
      <c r="C2357" t="str" cm="1">
        <f t="array" ref="C2357">IFERROR(_xlfn.TEXTJOIN(" | ", TRUE, _xlfn._xlws.FILTER(delKontrakt['#] &amp; " " &amp; delKontrakt[Navn], ISNUMBER(MATCH(delKontrakt['#], VALUE(_xlfn.TEXTSPLIT(SUBSTITUTE(Prisinformasjon!$B2357,  ", ", ","), ",")), 0)))), "Delkontraktnavn hentes automatisk ved å fylle ut delkontraktnummer")</f>
        <v>Delkontraktnavn hentes automatisk ved å fylle ut delkontraktnummer</v>
      </c>
      <c r="D2357" s="34"/>
      <c r="E2357" s="34"/>
      <c r="F2357" s="33"/>
      <c r="G2357" s="33"/>
      <c r="H2357" s="15"/>
      <c r="I2357" s="15"/>
      <c r="J2357" s="15"/>
      <c r="K2357" s="48"/>
      <c r="L2357" s="44"/>
      <c r="M2357" s="47" t="str">
        <f>IFERROR(TRIM($K2357)/_xlfn.XLOOKUP(TRIM($F2357),Produktinformasjon!$D$5:$D$10000,Produktinformasjon!$L$5:$L$10000,,0),"Pris per enhet "&amp;Til_Hvem&amp;" beregnes automatisk ved komplett utfylling")</f>
        <v>Pris per enhet Regionalt beregnes automatisk ved komplett utfylling</v>
      </c>
      <c r="N2357" s="47" t="str">
        <f>IFERROR(TRIM($L2357)/_xlfn.XLOOKUP(TRIM($F2357),Produktinformasjon!$D$5:$D$10000,Produktinformasjon!$L$5:$L$10000,,0),"Pris per enhet Regionalt felleslager beregnes automatisk ved komplett utfylling")</f>
        <v>Pris per enhet Regionalt felleslager beregnes automatisk ved komplett utfylling</v>
      </c>
    </row>
    <row r="2358" spans="2:14" x14ac:dyDescent="0.25">
      <c r="B2358" s="33"/>
      <c r="C2358" t="str" cm="1">
        <f t="array" ref="C2358">IFERROR(_xlfn.TEXTJOIN(" | ", TRUE, _xlfn._xlws.FILTER(delKontrakt['#] &amp; " " &amp; delKontrakt[Navn], ISNUMBER(MATCH(delKontrakt['#], VALUE(_xlfn.TEXTSPLIT(SUBSTITUTE(Prisinformasjon!$B2358,  ", ", ","), ",")), 0)))), "Delkontraktnavn hentes automatisk ved å fylle ut delkontraktnummer")</f>
        <v>Delkontraktnavn hentes automatisk ved å fylle ut delkontraktnummer</v>
      </c>
      <c r="D2358" s="34"/>
      <c r="E2358" s="34"/>
      <c r="F2358" s="33"/>
      <c r="G2358" s="33"/>
      <c r="H2358" s="15"/>
      <c r="I2358" s="15"/>
      <c r="J2358" s="15"/>
      <c r="K2358" s="48"/>
      <c r="L2358" s="44"/>
      <c r="M2358" s="47" t="str">
        <f>IFERROR(TRIM($K2358)/_xlfn.XLOOKUP(TRIM($F2358),Produktinformasjon!$D$5:$D$10000,Produktinformasjon!$L$5:$L$10000,,0),"Pris per enhet "&amp;Til_Hvem&amp;" beregnes automatisk ved komplett utfylling")</f>
        <v>Pris per enhet Regionalt beregnes automatisk ved komplett utfylling</v>
      </c>
      <c r="N2358" s="47" t="str">
        <f>IFERROR(TRIM($L2358)/_xlfn.XLOOKUP(TRIM($F2358),Produktinformasjon!$D$5:$D$10000,Produktinformasjon!$L$5:$L$10000,,0),"Pris per enhet Regionalt felleslager beregnes automatisk ved komplett utfylling")</f>
        <v>Pris per enhet Regionalt felleslager beregnes automatisk ved komplett utfylling</v>
      </c>
    </row>
    <row r="2359" spans="2:14" x14ac:dyDescent="0.25">
      <c r="B2359" s="33"/>
      <c r="C2359" t="str" cm="1">
        <f t="array" ref="C2359">IFERROR(_xlfn.TEXTJOIN(" | ", TRUE, _xlfn._xlws.FILTER(delKontrakt['#] &amp; " " &amp; delKontrakt[Navn], ISNUMBER(MATCH(delKontrakt['#], VALUE(_xlfn.TEXTSPLIT(SUBSTITUTE(Prisinformasjon!$B2359,  ", ", ","), ",")), 0)))), "Delkontraktnavn hentes automatisk ved å fylle ut delkontraktnummer")</f>
        <v>Delkontraktnavn hentes automatisk ved å fylle ut delkontraktnummer</v>
      </c>
      <c r="D2359" s="34"/>
      <c r="E2359" s="34"/>
      <c r="F2359" s="33"/>
      <c r="G2359" s="33"/>
      <c r="H2359" s="15"/>
      <c r="I2359" s="15"/>
      <c r="J2359" s="15"/>
      <c r="K2359" s="48"/>
      <c r="L2359" s="44"/>
      <c r="M2359" s="47" t="str">
        <f>IFERROR(TRIM($K2359)/_xlfn.XLOOKUP(TRIM($F2359),Produktinformasjon!$D$5:$D$10000,Produktinformasjon!$L$5:$L$10000,,0),"Pris per enhet "&amp;Til_Hvem&amp;" beregnes automatisk ved komplett utfylling")</f>
        <v>Pris per enhet Regionalt beregnes automatisk ved komplett utfylling</v>
      </c>
      <c r="N2359" s="47" t="str">
        <f>IFERROR(TRIM($L2359)/_xlfn.XLOOKUP(TRIM($F2359),Produktinformasjon!$D$5:$D$10000,Produktinformasjon!$L$5:$L$10000,,0),"Pris per enhet Regionalt felleslager beregnes automatisk ved komplett utfylling")</f>
        <v>Pris per enhet Regionalt felleslager beregnes automatisk ved komplett utfylling</v>
      </c>
    </row>
    <row r="2360" spans="2:14" x14ac:dyDescent="0.25">
      <c r="B2360" s="33"/>
      <c r="C2360" t="str" cm="1">
        <f t="array" ref="C2360">IFERROR(_xlfn.TEXTJOIN(" | ", TRUE, _xlfn._xlws.FILTER(delKontrakt['#] &amp; " " &amp; delKontrakt[Navn], ISNUMBER(MATCH(delKontrakt['#], VALUE(_xlfn.TEXTSPLIT(SUBSTITUTE(Prisinformasjon!$B2360,  ", ", ","), ",")), 0)))), "Delkontraktnavn hentes automatisk ved å fylle ut delkontraktnummer")</f>
        <v>Delkontraktnavn hentes automatisk ved å fylle ut delkontraktnummer</v>
      </c>
      <c r="D2360" s="34"/>
      <c r="E2360" s="34"/>
      <c r="F2360" s="33"/>
      <c r="G2360" s="33"/>
      <c r="H2360" s="15"/>
      <c r="I2360" s="15"/>
      <c r="J2360" s="15"/>
      <c r="K2360" s="48"/>
      <c r="L2360" s="44"/>
      <c r="M2360" s="47" t="str">
        <f>IFERROR(TRIM($K2360)/_xlfn.XLOOKUP(TRIM($F2360),Produktinformasjon!$D$5:$D$10000,Produktinformasjon!$L$5:$L$10000,,0),"Pris per enhet "&amp;Til_Hvem&amp;" beregnes automatisk ved komplett utfylling")</f>
        <v>Pris per enhet Regionalt beregnes automatisk ved komplett utfylling</v>
      </c>
      <c r="N2360" s="47" t="str">
        <f>IFERROR(TRIM($L2360)/_xlfn.XLOOKUP(TRIM($F2360),Produktinformasjon!$D$5:$D$10000,Produktinformasjon!$L$5:$L$10000,,0),"Pris per enhet Regionalt felleslager beregnes automatisk ved komplett utfylling")</f>
        <v>Pris per enhet Regionalt felleslager beregnes automatisk ved komplett utfylling</v>
      </c>
    </row>
    <row r="2361" spans="2:14" x14ac:dyDescent="0.25">
      <c r="B2361" s="33"/>
      <c r="C2361" t="str" cm="1">
        <f t="array" ref="C2361">IFERROR(_xlfn.TEXTJOIN(" | ", TRUE, _xlfn._xlws.FILTER(delKontrakt['#] &amp; " " &amp; delKontrakt[Navn], ISNUMBER(MATCH(delKontrakt['#], VALUE(_xlfn.TEXTSPLIT(SUBSTITUTE(Prisinformasjon!$B2361,  ", ", ","), ",")), 0)))), "Delkontraktnavn hentes automatisk ved å fylle ut delkontraktnummer")</f>
        <v>Delkontraktnavn hentes automatisk ved å fylle ut delkontraktnummer</v>
      </c>
      <c r="D2361" s="34"/>
      <c r="E2361" s="34"/>
      <c r="F2361" s="33"/>
      <c r="G2361" s="33"/>
      <c r="H2361" s="15"/>
      <c r="I2361" s="15"/>
      <c r="J2361" s="15"/>
      <c r="K2361" s="48"/>
      <c r="L2361" s="44"/>
      <c r="M2361" s="47" t="str">
        <f>IFERROR(TRIM($K2361)/_xlfn.XLOOKUP(TRIM($F2361),Produktinformasjon!$D$5:$D$10000,Produktinformasjon!$L$5:$L$10000,,0),"Pris per enhet "&amp;Til_Hvem&amp;" beregnes automatisk ved komplett utfylling")</f>
        <v>Pris per enhet Regionalt beregnes automatisk ved komplett utfylling</v>
      </c>
      <c r="N2361" s="47" t="str">
        <f>IFERROR(TRIM($L2361)/_xlfn.XLOOKUP(TRIM($F2361),Produktinformasjon!$D$5:$D$10000,Produktinformasjon!$L$5:$L$10000,,0),"Pris per enhet Regionalt felleslager beregnes automatisk ved komplett utfylling")</f>
        <v>Pris per enhet Regionalt felleslager beregnes automatisk ved komplett utfylling</v>
      </c>
    </row>
    <row r="2362" spans="2:14" x14ac:dyDescent="0.25">
      <c r="B2362" s="33"/>
      <c r="C2362" t="str" cm="1">
        <f t="array" ref="C2362">IFERROR(_xlfn.TEXTJOIN(" | ", TRUE, _xlfn._xlws.FILTER(delKontrakt['#] &amp; " " &amp; delKontrakt[Navn], ISNUMBER(MATCH(delKontrakt['#], VALUE(_xlfn.TEXTSPLIT(SUBSTITUTE(Prisinformasjon!$B2362,  ", ", ","), ",")), 0)))), "Delkontraktnavn hentes automatisk ved å fylle ut delkontraktnummer")</f>
        <v>Delkontraktnavn hentes automatisk ved å fylle ut delkontraktnummer</v>
      </c>
      <c r="D2362" s="34"/>
      <c r="E2362" s="34"/>
      <c r="F2362" s="33"/>
      <c r="G2362" s="33"/>
      <c r="H2362" s="15"/>
      <c r="I2362" s="15"/>
      <c r="J2362" s="15"/>
      <c r="K2362" s="48"/>
      <c r="L2362" s="44"/>
      <c r="M2362" s="47" t="str">
        <f>IFERROR(TRIM($K2362)/_xlfn.XLOOKUP(TRIM($F2362),Produktinformasjon!$D$5:$D$10000,Produktinformasjon!$L$5:$L$10000,,0),"Pris per enhet "&amp;Til_Hvem&amp;" beregnes automatisk ved komplett utfylling")</f>
        <v>Pris per enhet Regionalt beregnes automatisk ved komplett utfylling</v>
      </c>
      <c r="N2362" s="47" t="str">
        <f>IFERROR(TRIM($L2362)/_xlfn.XLOOKUP(TRIM($F2362),Produktinformasjon!$D$5:$D$10000,Produktinformasjon!$L$5:$L$10000,,0),"Pris per enhet Regionalt felleslager beregnes automatisk ved komplett utfylling")</f>
        <v>Pris per enhet Regionalt felleslager beregnes automatisk ved komplett utfylling</v>
      </c>
    </row>
    <row r="2363" spans="2:14" x14ac:dyDescent="0.25">
      <c r="B2363" s="33"/>
      <c r="C2363" t="str" cm="1">
        <f t="array" ref="C2363">IFERROR(_xlfn.TEXTJOIN(" | ", TRUE, _xlfn._xlws.FILTER(delKontrakt['#] &amp; " " &amp; delKontrakt[Navn], ISNUMBER(MATCH(delKontrakt['#], VALUE(_xlfn.TEXTSPLIT(SUBSTITUTE(Prisinformasjon!$B2363,  ", ", ","), ",")), 0)))), "Delkontraktnavn hentes automatisk ved å fylle ut delkontraktnummer")</f>
        <v>Delkontraktnavn hentes automatisk ved å fylle ut delkontraktnummer</v>
      </c>
      <c r="D2363" s="34"/>
      <c r="E2363" s="34"/>
      <c r="F2363" s="33"/>
      <c r="G2363" s="33"/>
      <c r="H2363" s="15"/>
      <c r="I2363" s="15"/>
      <c r="J2363" s="15"/>
      <c r="K2363" s="48"/>
      <c r="L2363" s="44"/>
      <c r="M2363" s="47" t="str">
        <f>IFERROR(TRIM($K2363)/_xlfn.XLOOKUP(TRIM($F2363),Produktinformasjon!$D$5:$D$10000,Produktinformasjon!$L$5:$L$10000,,0),"Pris per enhet "&amp;Til_Hvem&amp;" beregnes automatisk ved komplett utfylling")</f>
        <v>Pris per enhet Regionalt beregnes automatisk ved komplett utfylling</v>
      </c>
      <c r="N2363" s="47" t="str">
        <f>IFERROR(TRIM($L2363)/_xlfn.XLOOKUP(TRIM($F2363),Produktinformasjon!$D$5:$D$10000,Produktinformasjon!$L$5:$L$10000,,0),"Pris per enhet Regionalt felleslager beregnes automatisk ved komplett utfylling")</f>
        <v>Pris per enhet Regionalt felleslager beregnes automatisk ved komplett utfylling</v>
      </c>
    </row>
    <row r="2364" spans="2:14" x14ac:dyDescent="0.25">
      <c r="B2364" s="33"/>
      <c r="C2364" t="str" cm="1">
        <f t="array" ref="C2364">IFERROR(_xlfn.TEXTJOIN(" | ", TRUE, _xlfn._xlws.FILTER(delKontrakt['#] &amp; " " &amp; delKontrakt[Navn], ISNUMBER(MATCH(delKontrakt['#], VALUE(_xlfn.TEXTSPLIT(SUBSTITUTE(Prisinformasjon!$B2364,  ", ", ","), ",")), 0)))), "Delkontraktnavn hentes automatisk ved å fylle ut delkontraktnummer")</f>
        <v>Delkontraktnavn hentes automatisk ved å fylle ut delkontraktnummer</v>
      </c>
      <c r="D2364" s="34"/>
      <c r="E2364" s="34"/>
      <c r="F2364" s="33"/>
      <c r="G2364" s="33"/>
      <c r="H2364" s="15"/>
      <c r="I2364" s="15"/>
      <c r="J2364" s="15"/>
      <c r="K2364" s="48"/>
      <c r="L2364" s="44"/>
      <c r="M2364" s="47" t="str">
        <f>IFERROR(TRIM($K2364)/_xlfn.XLOOKUP(TRIM($F2364),Produktinformasjon!$D$5:$D$10000,Produktinformasjon!$L$5:$L$10000,,0),"Pris per enhet "&amp;Til_Hvem&amp;" beregnes automatisk ved komplett utfylling")</f>
        <v>Pris per enhet Regionalt beregnes automatisk ved komplett utfylling</v>
      </c>
      <c r="N2364" s="47" t="str">
        <f>IFERROR(TRIM($L2364)/_xlfn.XLOOKUP(TRIM($F2364),Produktinformasjon!$D$5:$D$10000,Produktinformasjon!$L$5:$L$10000,,0),"Pris per enhet Regionalt felleslager beregnes automatisk ved komplett utfylling")</f>
        <v>Pris per enhet Regionalt felleslager beregnes automatisk ved komplett utfylling</v>
      </c>
    </row>
    <row r="2365" spans="2:14" x14ac:dyDescent="0.25">
      <c r="B2365" s="33"/>
      <c r="C2365" t="str" cm="1">
        <f t="array" ref="C2365">IFERROR(_xlfn.TEXTJOIN(" | ", TRUE, _xlfn._xlws.FILTER(delKontrakt['#] &amp; " " &amp; delKontrakt[Navn], ISNUMBER(MATCH(delKontrakt['#], VALUE(_xlfn.TEXTSPLIT(SUBSTITUTE(Prisinformasjon!$B2365,  ", ", ","), ",")), 0)))), "Delkontraktnavn hentes automatisk ved å fylle ut delkontraktnummer")</f>
        <v>Delkontraktnavn hentes automatisk ved å fylle ut delkontraktnummer</v>
      </c>
      <c r="D2365" s="34"/>
      <c r="E2365" s="34"/>
      <c r="F2365" s="33"/>
      <c r="G2365" s="33"/>
      <c r="H2365" s="15"/>
      <c r="I2365" s="15"/>
      <c r="J2365" s="15"/>
      <c r="K2365" s="48"/>
      <c r="L2365" s="44"/>
      <c r="M2365" s="47" t="str">
        <f>IFERROR(TRIM($K2365)/_xlfn.XLOOKUP(TRIM($F2365),Produktinformasjon!$D$5:$D$10000,Produktinformasjon!$L$5:$L$10000,,0),"Pris per enhet "&amp;Til_Hvem&amp;" beregnes automatisk ved komplett utfylling")</f>
        <v>Pris per enhet Regionalt beregnes automatisk ved komplett utfylling</v>
      </c>
      <c r="N2365" s="47" t="str">
        <f>IFERROR(TRIM($L2365)/_xlfn.XLOOKUP(TRIM($F2365),Produktinformasjon!$D$5:$D$10000,Produktinformasjon!$L$5:$L$10000,,0),"Pris per enhet Regionalt felleslager beregnes automatisk ved komplett utfylling")</f>
        <v>Pris per enhet Regionalt felleslager beregnes automatisk ved komplett utfylling</v>
      </c>
    </row>
    <row r="2366" spans="2:14" x14ac:dyDescent="0.25">
      <c r="B2366" s="33"/>
      <c r="C2366" t="str" cm="1">
        <f t="array" ref="C2366">IFERROR(_xlfn.TEXTJOIN(" | ", TRUE, _xlfn._xlws.FILTER(delKontrakt['#] &amp; " " &amp; delKontrakt[Navn], ISNUMBER(MATCH(delKontrakt['#], VALUE(_xlfn.TEXTSPLIT(SUBSTITUTE(Prisinformasjon!$B2366,  ", ", ","), ",")), 0)))), "Delkontraktnavn hentes automatisk ved å fylle ut delkontraktnummer")</f>
        <v>Delkontraktnavn hentes automatisk ved å fylle ut delkontraktnummer</v>
      </c>
      <c r="D2366" s="34"/>
      <c r="E2366" s="34"/>
      <c r="F2366" s="33"/>
      <c r="G2366" s="33"/>
      <c r="H2366" s="15"/>
      <c r="I2366" s="15"/>
      <c r="J2366" s="15"/>
      <c r="K2366" s="48"/>
      <c r="L2366" s="44"/>
      <c r="M2366" s="47" t="str">
        <f>IFERROR(TRIM($K2366)/_xlfn.XLOOKUP(TRIM($F2366),Produktinformasjon!$D$5:$D$10000,Produktinformasjon!$L$5:$L$10000,,0),"Pris per enhet "&amp;Til_Hvem&amp;" beregnes automatisk ved komplett utfylling")</f>
        <v>Pris per enhet Regionalt beregnes automatisk ved komplett utfylling</v>
      </c>
      <c r="N2366" s="47" t="str">
        <f>IFERROR(TRIM($L2366)/_xlfn.XLOOKUP(TRIM($F2366),Produktinformasjon!$D$5:$D$10000,Produktinformasjon!$L$5:$L$10000,,0),"Pris per enhet Regionalt felleslager beregnes automatisk ved komplett utfylling")</f>
        <v>Pris per enhet Regionalt felleslager beregnes automatisk ved komplett utfylling</v>
      </c>
    </row>
    <row r="2367" spans="2:14" x14ac:dyDescent="0.25">
      <c r="B2367" s="33"/>
      <c r="C2367" t="str" cm="1">
        <f t="array" ref="C2367">IFERROR(_xlfn.TEXTJOIN(" | ", TRUE, _xlfn._xlws.FILTER(delKontrakt['#] &amp; " " &amp; delKontrakt[Navn], ISNUMBER(MATCH(delKontrakt['#], VALUE(_xlfn.TEXTSPLIT(SUBSTITUTE(Prisinformasjon!$B2367,  ", ", ","), ",")), 0)))), "Delkontraktnavn hentes automatisk ved å fylle ut delkontraktnummer")</f>
        <v>Delkontraktnavn hentes automatisk ved å fylle ut delkontraktnummer</v>
      </c>
      <c r="D2367" s="34"/>
      <c r="E2367" s="34"/>
      <c r="F2367" s="33"/>
      <c r="G2367" s="33"/>
      <c r="H2367" s="15"/>
      <c r="I2367" s="15"/>
      <c r="J2367" s="15"/>
      <c r="K2367" s="48"/>
      <c r="L2367" s="44"/>
      <c r="M2367" s="47" t="str">
        <f>IFERROR(TRIM($K2367)/_xlfn.XLOOKUP(TRIM($F2367),Produktinformasjon!$D$5:$D$10000,Produktinformasjon!$L$5:$L$10000,,0),"Pris per enhet "&amp;Til_Hvem&amp;" beregnes automatisk ved komplett utfylling")</f>
        <v>Pris per enhet Regionalt beregnes automatisk ved komplett utfylling</v>
      </c>
      <c r="N2367" s="47" t="str">
        <f>IFERROR(TRIM($L2367)/_xlfn.XLOOKUP(TRIM($F2367),Produktinformasjon!$D$5:$D$10000,Produktinformasjon!$L$5:$L$10000,,0),"Pris per enhet Regionalt felleslager beregnes automatisk ved komplett utfylling")</f>
        <v>Pris per enhet Regionalt felleslager beregnes automatisk ved komplett utfylling</v>
      </c>
    </row>
    <row r="2368" spans="2:14" x14ac:dyDescent="0.25">
      <c r="B2368" s="33"/>
      <c r="C2368" t="str" cm="1">
        <f t="array" ref="C2368">IFERROR(_xlfn.TEXTJOIN(" | ", TRUE, _xlfn._xlws.FILTER(delKontrakt['#] &amp; " " &amp; delKontrakt[Navn], ISNUMBER(MATCH(delKontrakt['#], VALUE(_xlfn.TEXTSPLIT(SUBSTITUTE(Prisinformasjon!$B2368,  ", ", ","), ",")), 0)))), "Delkontraktnavn hentes automatisk ved å fylle ut delkontraktnummer")</f>
        <v>Delkontraktnavn hentes automatisk ved å fylle ut delkontraktnummer</v>
      </c>
      <c r="D2368" s="34"/>
      <c r="E2368" s="34"/>
      <c r="F2368" s="33"/>
      <c r="G2368" s="33"/>
      <c r="H2368" s="15"/>
      <c r="I2368" s="15"/>
      <c r="J2368" s="15"/>
      <c r="K2368" s="48"/>
      <c r="L2368" s="44"/>
      <c r="M2368" s="47" t="str">
        <f>IFERROR(TRIM($K2368)/_xlfn.XLOOKUP(TRIM($F2368),Produktinformasjon!$D$5:$D$10000,Produktinformasjon!$L$5:$L$10000,,0),"Pris per enhet "&amp;Til_Hvem&amp;" beregnes automatisk ved komplett utfylling")</f>
        <v>Pris per enhet Regionalt beregnes automatisk ved komplett utfylling</v>
      </c>
      <c r="N2368" s="47" t="str">
        <f>IFERROR(TRIM($L2368)/_xlfn.XLOOKUP(TRIM($F2368),Produktinformasjon!$D$5:$D$10000,Produktinformasjon!$L$5:$L$10000,,0),"Pris per enhet Regionalt felleslager beregnes automatisk ved komplett utfylling")</f>
        <v>Pris per enhet Regionalt felleslager beregnes automatisk ved komplett utfylling</v>
      </c>
    </row>
    <row r="2369" spans="2:14" x14ac:dyDescent="0.25">
      <c r="B2369" s="33"/>
      <c r="C2369" t="str" cm="1">
        <f t="array" ref="C2369">IFERROR(_xlfn.TEXTJOIN(" | ", TRUE, _xlfn._xlws.FILTER(delKontrakt['#] &amp; " " &amp; delKontrakt[Navn], ISNUMBER(MATCH(delKontrakt['#], VALUE(_xlfn.TEXTSPLIT(SUBSTITUTE(Prisinformasjon!$B2369,  ", ", ","), ",")), 0)))), "Delkontraktnavn hentes automatisk ved å fylle ut delkontraktnummer")</f>
        <v>Delkontraktnavn hentes automatisk ved å fylle ut delkontraktnummer</v>
      </c>
      <c r="D2369" s="34"/>
      <c r="E2369" s="34"/>
      <c r="F2369" s="33"/>
      <c r="G2369" s="33"/>
      <c r="H2369" s="15"/>
      <c r="I2369" s="15"/>
      <c r="J2369" s="15"/>
      <c r="K2369" s="48"/>
      <c r="L2369" s="44"/>
      <c r="M2369" s="47" t="str">
        <f>IFERROR(TRIM($K2369)/_xlfn.XLOOKUP(TRIM($F2369),Produktinformasjon!$D$5:$D$10000,Produktinformasjon!$L$5:$L$10000,,0),"Pris per enhet "&amp;Til_Hvem&amp;" beregnes automatisk ved komplett utfylling")</f>
        <v>Pris per enhet Regionalt beregnes automatisk ved komplett utfylling</v>
      </c>
      <c r="N2369" s="47" t="str">
        <f>IFERROR(TRIM($L2369)/_xlfn.XLOOKUP(TRIM($F2369),Produktinformasjon!$D$5:$D$10000,Produktinformasjon!$L$5:$L$10000,,0),"Pris per enhet Regionalt felleslager beregnes automatisk ved komplett utfylling")</f>
        <v>Pris per enhet Regionalt felleslager beregnes automatisk ved komplett utfylling</v>
      </c>
    </row>
    <row r="2370" spans="2:14" x14ac:dyDescent="0.25">
      <c r="B2370" s="33"/>
      <c r="C2370" t="str" cm="1">
        <f t="array" ref="C2370">IFERROR(_xlfn.TEXTJOIN(" | ", TRUE, _xlfn._xlws.FILTER(delKontrakt['#] &amp; " " &amp; delKontrakt[Navn], ISNUMBER(MATCH(delKontrakt['#], VALUE(_xlfn.TEXTSPLIT(SUBSTITUTE(Prisinformasjon!$B2370,  ", ", ","), ",")), 0)))), "Delkontraktnavn hentes automatisk ved å fylle ut delkontraktnummer")</f>
        <v>Delkontraktnavn hentes automatisk ved å fylle ut delkontraktnummer</v>
      </c>
      <c r="D2370" s="34"/>
      <c r="E2370" s="34"/>
      <c r="F2370" s="33"/>
      <c r="G2370" s="33"/>
      <c r="H2370" s="15"/>
      <c r="I2370" s="15"/>
      <c r="J2370" s="15"/>
      <c r="K2370" s="48"/>
      <c r="L2370" s="44"/>
      <c r="M2370" s="47" t="str">
        <f>IFERROR(TRIM($K2370)/_xlfn.XLOOKUP(TRIM($F2370),Produktinformasjon!$D$5:$D$10000,Produktinformasjon!$L$5:$L$10000,,0),"Pris per enhet "&amp;Til_Hvem&amp;" beregnes automatisk ved komplett utfylling")</f>
        <v>Pris per enhet Regionalt beregnes automatisk ved komplett utfylling</v>
      </c>
      <c r="N2370" s="47" t="str">
        <f>IFERROR(TRIM($L2370)/_xlfn.XLOOKUP(TRIM($F2370),Produktinformasjon!$D$5:$D$10000,Produktinformasjon!$L$5:$L$10000,,0),"Pris per enhet Regionalt felleslager beregnes automatisk ved komplett utfylling")</f>
        <v>Pris per enhet Regionalt felleslager beregnes automatisk ved komplett utfylling</v>
      </c>
    </row>
    <row r="2371" spans="2:14" x14ac:dyDescent="0.25">
      <c r="B2371" s="33"/>
      <c r="C2371" t="str" cm="1">
        <f t="array" ref="C2371">IFERROR(_xlfn.TEXTJOIN(" | ", TRUE, _xlfn._xlws.FILTER(delKontrakt['#] &amp; " " &amp; delKontrakt[Navn], ISNUMBER(MATCH(delKontrakt['#], VALUE(_xlfn.TEXTSPLIT(SUBSTITUTE(Prisinformasjon!$B2371,  ", ", ","), ",")), 0)))), "Delkontraktnavn hentes automatisk ved å fylle ut delkontraktnummer")</f>
        <v>Delkontraktnavn hentes automatisk ved å fylle ut delkontraktnummer</v>
      </c>
      <c r="D2371" s="34"/>
      <c r="E2371" s="34"/>
      <c r="F2371" s="33"/>
      <c r="G2371" s="33"/>
      <c r="H2371" s="15"/>
      <c r="I2371" s="15"/>
      <c r="J2371" s="15"/>
      <c r="K2371" s="48"/>
      <c r="L2371" s="44"/>
      <c r="M2371" s="47" t="str">
        <f>IFERROR(TRIM($K2371)/_xlfn.XLOOKUP(TRIM($F2371),Produktinformasjon!$D$5:$D$10000,Produktinformasjon!$L$5:$L$10000,,0),"Pris per enhet "&amp;Til_Hvem&amp;" beregnes automatisk ved komplett utfylling")</f>
        <v>Pris per enhet Regionalt beregnes automatisk ved komplett utfylling</v>
      </c>
      <c r="N2371" s="47" t="str">
        <f>IFERROR(TRIM($L2371)/_xlfn.XLOOKUP(TRIM($F2371),Produktinformasjon!$D$5:$D$10000,Produktinformasjon!$L$5:$L$10000,,0),"Pris per enhet Regionalt felleslager beregnes automatisk ved komplett utfylling")</f>
        <v>Pris per enhet Regionalt felleslager beregnes automatisk ved komplett utfylling</v>
      </c>
    </row>
    <row r="2372" spans="2:14" x14ac:dyDescent="0.25">
      <c r="B2372" s="33"/>
      <c r="C2372" t="str" cm="1">
        <f t="array" ref="C2372">IFERROR(_xlfn.TEXTJOIN(" | ", TRUE, _xlfn._xlws.FILTER(delKontrakt['#] &amp; " " &amp; delKontrakt[Navn], ISNUMBER(MATCH(delKontrakt['#], VALUE(_xlfn.TEXTSPLIT(SUBSTITUTE(Prisinformasjon!$B2372,  ", ", ","), ",")), 0)))), "Delkontraktnavn hentes automatisk ved å fylle ut delkontraktnummer")</f>
        <v>Delkontraktnavn hentes automatisk ved å fylle ut delkontraktnummer</v>
      </c>
      <c r="D2372" s="34"/>
      <c r="E2372" s="34"/>
      <c r="F2372" s="33"/>
      <c r="G2372" s="33"/>
      <c r="H2372" s="15"/>
      <c r="I2372" s="15"/>
      <c r="J2372" s="15"/>
      <c r="K2372" s="48"/>
      <c r="L2372" s="44"/>
      <c r="M2372" s="47" t="str">
        <f>IFERROR(TRIM($K2372)/_xlfn.XLOOKUP(TRIM($F2372),Produktinformasjon!$D$5:$D$10000,Produktinformasjon!$L$5:$L$10000,,0),"Pris per enhet "&amp;Til_Hvem&amp;" beregnes automatisk ved komplett utfylling")</f>
        <v>Pris per enhet Regionalt beregnes automatisk ved komplett utfylling</v>
      </c>
      <c r="N2372" s="47" t="str">
        <f>IFERROR(TRIM($L2372)/_xlfn.XLOOKUP(TRIM($F2372),Produktinformasjon!$D$5:$D$10000,Produktinformasjon!$L$5:$L$10000,,0),"Pris per enhet Regionalt felleslager beregnes automatisk ved komplett utfylling")</f>
        <v>Pris per enhet Regionalt felleslager beregnes automatisk ved komplett utfylling</v>
      </c>
    </row>
    <row r="2373" spans="2:14" x14ac:dyDescent="0.25">
      <c r="B2373" s="33"/>
      <c r="C2373" t="str" cm="1">
        <f t="array" ref="C2373">IFERROR(_xlfn.TEXTJOIN(" | ", TRUE, _xlfn._xlws.FILTER(delKontrakt['#] &amp; " " &amp; delKontrakt[Navn], ISNUMBER(MATCH(delKontrakt['#], VALUE(_xlfn.TEXTSPLIT(SUBSTITUTE(Prisinformasjon!$B2373,  ", ", ","), ",")), 0)))), "Delkontraktnavn hentes automatisk ved å fylle ut delkontraktnummer")</f>
        <v>Delkontraktnavn hentes automatisk ved å fylle ut delkontraktnummer</v>
      </c>
      <c r="D2373" s="34"/>
      <c r="E2373" s="34"/>
      <c r="F2373" s="33"/>
      <c r="G2373" s="33"/>
      <c r="H2373" s="15"/>
      <c r="I2373" s="15"/>
      <c r="J2373" s="15"/>
      <c r="K2373" s="48"/>
      <c r="L2373" s="44"/>
      <c r="M2373" s="47" t="str">
        <f>IFERROR(TRIM($K2373)/_xlfn.XLOOKUP(TRIM($F2373),Produktinformasjon!$D$5:$D$10000,Produktinformasjon!$L$5:$L$10000,,0),"Pris per enhet "&amp;Til_Hvem&amp;" beregnes automatisk ved komplett utfylling")</f>
        <v>Pris per enhet Regionalt beregnes automatisk ved komplett utfylling</v>
      </c>
      <c r="N2373" s="47" t="str">
        <f>IFERROR(TRIM($L2373)/_xlfn.XLOOKUP(TRIM($F2373),Produktinformasjon!$D$5:$D$10000,Produktinformasjon!$L$5:$L$10000,,0),"Pris per enhet Regionalt felleslager beregnes automatisk ved komplett utfylling")</f>
        <v>Pris per enhet Regionalt felleslager beregnes automatisk ved komplett utfylling</v>
      </c>
    </row>
    <row r="2374" spans="2:14" x14ac:dyDescent="0.25">
      <c r="B2374" s="33"/>
      <c r="C2374" t="str" cm="1">
        <f t="array" ref="C2374">IFERROR(_xlfn.TEXTJOIN(" | ", TRUE, _xlfn._xlws.FILTER(delKontrakt['#] &amp; " " &amp; delKontrakt[Navn], ISNUMBER(MATCH(delKontrakt['#], VALUE(_xlfn.TEXTSPLIT(SUBSTITUTE(Prisinformasjon!$B2374,  ", ", ","), ",")), 0)))), "Delkontraktnavn hentes automatisk ved å fylle ut delkontraktnummer")</f>
        <v>Delkontraktnavn hentes automatisk ved å fylle ut delkontraktnummer</v>
      </c>
      <c r="D2374" s="34"/>
      <c r="E2374" s="34"/>
      <c r="F2374" s="33"/>
      <c r="G2374" s="33"/>
      <c r="H2374" s="15"/>
      <c r="I2374" s="15"/>
      <c r="J2374" s="15"/>
      <c r="K2374" s="48"/>
      <c r="L2374" s="44"/>
      <c r="M2374" s="47" t="str">
        <f>IFERROR(TRIM($K2374)/_xlfn.XLOOKUP(TRIM($F2374),Produktinformasjon!$D$5:$D$10000,Produktinformasjon!$L$5:$L$10000,,0),"Pris per enhet "&amp;Til_Hvem&amp;" beregnes automatisk ved komplett utfylling")</f>
        <v>Pris per enhet Regionalt beregnes automatisk ved komplett utfylling</v>
      </c>
      <c r="N2374" s="47" t="str">
        <f>IFERROR(TRIM($L2374)/_xlfn.XLOOKUP(TRIM($F2374),Produktinformasjon!$D$5:$D$10000,Produktinformasjon!$L$5:$L$10000,,0),"Pris per enhet Regionalt felleslager beregnes automatisk ved komplett utfylling")</f>
        <v>Pris per enhet Regionalt felleslager beregnes automatisk ved komplett utfylling</v>
      </c>
    </row>
    <row r="2375" spans="2:14" x14ac:dyDescent="0.25">
      <c r="B2375" s="33"/>
      <c r="C2375" t="str" cm="1">
        <f t="array" ref="C2375">IFERROR(_xlfn.TEXTJOIN(" | ", TRUE, _xlfn._xlws.FILTER(delKontrakt['#] &amp; " " &amp; delKontrakt[Navn], ISNUMBER(MATCH(delKontrakt['#], VALUE(_xlfn.TEXTSPLIT(SUBSTITUTE(Prisinformasjon!$B2375,  ", ", ","), ",")), 0)))), "Delkontraktnavn hentes automatisk ved å fylle ut delkontraktnummer")</f>
        <v>Delkontraktnavn hentes automatisk ved å fylle ut delkontraktnummer</v>
      </c>
      <c r="D2375" s="34"/>
      <c r="E2375" s="34"/>
      <c r="F2375" s="33"/>
      <c r="G2375" s="33"/>
      <c r="H2375" s="15"/>
      <c r="I2375" s="15"/>
      <c r="J2375" s="15"/>
      <c r="K2375" s="48"/>
      <c r="L2375" s="44"/>
      <c r="M2375" s="47" t="str">
        <f>IFERROR(TRIM($K2375)/_xlfn.XLOOKUP(TRIM($F2375),Produktinformasjon!$D$5:$D$10000,Produktinformasjon!$L$5:$L$10000,,0),"Pris per enhet "&amp;Til_Hvem&amp;" beregnes automatisk ved komplett utfylling")</f>
        <v>Pris per enhet Regionalt beregnes automatisk ved komplett utfylling</v>
      </c>
      <c r="N2375" s="47" t="str">
        <f>IFERROR(TRIM($L2375)/_xlfn.XLOOKUP(TRIM($F2375),Produktinformasjon!$D$5:$D$10000,Produktinformasjon!$L$5:$L$10000,,0),"Pris per enhet Regionalt felleslager beregnes automatisk ved komplett utfylling")</f>
        <v>Pris per enhet Regionalt felleslager beregnes automatisk ved komplett utfylling</v>
      </c>
    </row>
    <row r="2376" spans="2:14" x14ac:dyDescent="0.25">
      <c r="B2376" s="33"/>
      <c r="C2376" t="str" cm="1">
        <f t="array" ref="C2376">IFERROR(_xlfn.TEXTJOIN(" | ", TRUE, _xlfn._xlws.FILTER(delKontrakt['#] &amp; " " &amp; delKontrakt[Navn], ISNUMBER(MATCH(delKontrakt['#], VALUE(_xlfn.TEXTSPLIT(SUBSTITUTE(Prisinformasjon!$B2376,  ", ", ","), ",")), 0)))), "Delkontraktnavn hentes automatisk ved å fylle ut delkontraktnummer")</f>
        <v>Delkontraktnavn hentes automatisk ved å fylle ut delkontraktnummer</v>
      </c>
      <c r="D2376" s="34"/>
      <c r="E2376" s="34"/>
      <c r="F2376" s="33"/>
      <c r="G2376" s="33"/>
      <c r="H2376" s="15"/>
      <c r="I2376" s="15"/>
      <c r="J2376" s="15"/>
      <c r="K2376" s="48"/>
      <c r="L2376" s="44"/>
      <c r="M2376" s="47" t="str">
        <f>IFERROR(TRIM($K2376)/_xlfn.XLOOKUP(TRIM($F2376),Produktinformasjon!$D$5:$D$10000,Produktinformasjon!$L$5:$L$10000,,0),"Pris per enhet "&amp;Til_Hvem&amp;" beregnes automatisk ved komplett utfylling")</f>
        <v>Pris per enhet Regionalt beregnes automatisk ved komplett utfylling</v>
      </c>
      <c r="N2376" s="47" t="str">
        <f>IFERROR(TRIM($L2376)/_xlfn.XLOOKUP(TRIM($F2376),Produktinformasjon!$D$5:$D$10000,Produktinformasjon!$L$5:$L$10000,,0),"Pris per enhet Regionalt felleslager beregnes automatisk ved komplett utfylling")</f>
        <v>Pris per enhet Regionalt felleslager beregnes automatisk ved komplett utfylling</v>
      </c>
    </row>
    <row r="2377" spans="2:14" x14ac:dyDescent="0.25">
      <c r="B2377" s="33"/>
      <c r="C2377" t="str" cm="1">
        <f t="array" ref="C2377">IFERROR(_xlfn.TEXTJOIN(" | ", TRUE, _xlfn._xlws.FILTER(delKontrakt['#] &amp; " " &amp; delKontrakt[Navn], ISNUMBER(MATCH(delKontrakt['#], VALUE(_xlfn.TEXTSPLIT(SUBSTITUTE(Prisinformasjon!$B2377,  ", ", ","), ",")), 0)))), "Delkontraktnavn hentes automatisk ved å fylle ut delkontraktnummer")</f>
        <v>Delkontraktnavn hentes automatisk ved å fylle ut delkontraktnummer</v>
      </c>
      <c r="D2377" s="34"/>
      <c r="E2377" s="34"/>
      <c r="F2377" s="33"/>
      <c r="G2377" s="33"/>
      <c r="H2377" s="15"/>
      <c r="I2377" s="15"/>
      <c r="J2377" s="15"/>
      <c r="K2377" s="48"/>
      <c r="L2377" s="44"/>
      <c r="M2377" s="47" t="str">
        <f>IFERROR(TRIM($K2377)/_xlfn.XLOOKUP(TRIM($F2377),Produktinformasjon!$D$5:$D$10000,Produktinformasjon!$L$5:$L$10000,,0),"Pris per enhet "&amp;Til_Hvem&amp;" beregnes automatisk ved komplett utfylling")</f>
        <v>Pris per enhet Regionalt beregnes automatisk ved komplett utfylling</v>
      </c>
      <c r="N2377" s="47" t="str">
        <f>IFERROR(TRIM($L2377)/_xlfn.XLOOKUP(TRIM($F2377),Produktinformasjon!$D$5:$D$10000,Produktinformasjon!$L$5:$L$10000,,0),"Pris per enhet Regionalt felleslager beregnes automatisk ved komplett utfylling")</f>
        <v>Pris per enhet Regionalt felleslager beregnes automatisk ved komplett utfylling</v>
      </c>
    </row>
    <row r="2378" spans="2:14" x14ac:dyDescent="0.25">
      <c r="B2378" s="33"/>
      <c r="C2378" t="str" cm="1">
        <f t="array" ref="C2378">IFERROR(_xlfn.TEXTJOIN(" | ", TRUE, _xlfn._xlws.FILTER(delKontrakt['#] &amp; " " &amp; delKontrakt[Navn], ISNUMBER(MATCH(delKontrakt['#], VALUE(_xlfn.TEXTSPLIT(SUBSTITUTE(Prisinformasjon!$B2378,  ", ", ","), ",")), 0)))), "Delkontraktnavn hentes automatisk ved å fylle ut delkontraktnummer")</f>
        <v>Delkontraktnavn hentes automatisk ved å fylle ut delkontraktnummer</v>
      </c>
      <c r="D2378" s="34"/>
      <c r="E2378" s="34"/>
      <c r="F2378" s="33"/>
      <c r="G2378" s="33"/>
      <c r="H2378" s="15"/>
      <c r="I2378" s="15"/>
      <c r="J2378" s="15"/>
      <c r="K2378" s="48"/>
      <c r="L2378" s="44"/>
      <c r="M2378" s="47" t="str">
        <f>IFERROR(TRIM($K2378)/_xlfn.XLOOKUP(TRIM($F2378),Produktinformasjon!$D$5:$D$10000,Produktinformasjon!$L$5:$L$10000,,0),"Pris per enhet "&amp;Til_Hvem&amp;" beregnes automatisk ved komplett utfylling")</f>
        <v>Pris per enhet Regionalt beregnes automatisk ved komplett utfylling</v>
      </c>
      <c r="N2378" s="47" t="str">
        <f>IFERROR(TRIM($L2378)/_xlfn.XLOOKUP(TRIM($F2378),Produktinformasjon!$D$5:$D$10000,Produktinformasjon!$L$5:$L$10000,,0),"Pris per enhet Regionalt felleslager beregnes automatisk ved komplett utfylling")</f>
        <v>Pris per enhet Regionalt felleslager beregnes automatisk ved komplett utfylling</v>
      </c>
    </row>
    <row r="2379" spans="2:14" x14ac:dyDescent="0.25">
      <c r="B2379" s="33"/>
      <c r="C2379" t="str" cm="1">
        <f t="array" ref="C2379">IFERROR(_xlfn.TEXTJOIN(" | ", TRUE, _xlfn._xlws.FILTER(delKontrakt['#] &amp; " " &amp; delKontrakt[Navn], ISNUMBER(MATCH(delKontrakt['#], VALUE(_xlfn.TEXTSPLIT(SUBSTITUTE(Prisinformasjon!$B2379,  ", ", ","), ",")), 0)))), "Delkontraktnavn hentes automatisk ved å fylle ut delkontraktnummer")</f>
        <v>Delkontraktnavn hentes automatisk ved å fylle ut delkontraktnummer</v>
      </c>
      <c r="D2379" s="34"/>
      <c r="E2379" s="34"/>
      <c r="F2379" s="33"/>
      <c r="G2379" s="33"/>
      <c r="H2379" s="15"/>
      <c r="I2379" s="15"/>
      <c r="J2379" s="15"/>
      <c r="K2379" s="48"/>
      <c r="L2379" s="44"/>
      <c r="M2379" s="47" t="str">
        <f>IFERROR(TRIM($K2379)/_xlfn.XLOOKUP(TRIM($F2379),Produktinformasjon!$D$5:$D$10000,Produktinformasjon!$L$5:$L$10000,,0),"Pris per enhet "&amp;Til_Hvem&amp;" beregnes automatisk ved komplett utfylling")</f>
        <v>Pris per enhet Regionalt beregnes automatisk ved komplett utfylling</v>
      </c>
      <c r="N2379" s="47" t="str">
        <f>IFERROR(TRIM($L2379)/_xlfn.XLOOKUP(TRIM($F2379),Produktinformasjon!$D$5:$D$10000,Produktinformasjon!$L$5:$L$10000,,0),"Pris per enhet Regionalt felleslager beregnes automatisk ved komplett utfylling")</f>
        <v>Pris per enhet Regionalt felleslager beregnes automatisk ved komplett utfylling</v>
      </c>
    </row>
    <row r="2380" spans="2:14" x14ac:dyDescent="0.25">
      <c r="B2380" s="33"/>
      <c r="C2380" t="str" cm="1">
        <f t="array" ref="C2380">IFERROR(_xlfn.TEXTJOIN(" | ", TRUE, _xlfn._xlws.FILTER(delKontrakt['#] &amp; " " &amp; delKontrakt[Navn], ISNUMBER(MATCH(delKontrakt['#], VALUE(_xlfn.TEXTSPLIT(SUBSTITUTE(Prisinformasjon!$B2380,  ", ", ","), ",")), 0)))), "Delkontraktnavn hentes automatisk ved å fylle ut delkontraktnummer")</f>
        <v>Delkontraktnavn hentes automatisk ved å fylle ut delkontraktnummer</v>
      </c>
      <c r="D2380" s="34"/>
      <c r="E2380" s="34"/>
      <c r="F2380" s="33"/>
      <c r="G2380" s="33"/>
      <c r="H2380" s="15"/>
      <c r="I2380" s="15"/>
      <c r="J2380" s="15"/>
      <c r="K2380" s="48"/>
      <c r="L2380" s="44"/>
      <c r="M2380" s="47" t="str">
        <f>IFERROR(TRIM($K2380)/_xlfn.XLOOKUP(TRIM($F2380),Produktinformasjon!$D$5:$D$10000,Produktinformasjon!$L$5:$L$10000,,0),"Pris per enhet "&amp;Til_Hvem&amp;" beregnes automatisk ved komplett utfylling")</f>
        <v>Pris per enhet Regionalt beregnes automatisk ved komplett utfylling</v>
      </c>
      <c r="N2380" s="47" t="str">
        <f>IFERROR(TRIM($L2380)/_xlfn.XLOOKUP(TRIM($F2380),Produktinformasjon!$D$5:$D$10000,Produktinformasjon!$L$5:$L$10000,,0),"Pris per enhet Regionalt felleslager beregnes automatisk ved komplett utfylling")</f>
        <v>Pris per enhet Regionalt felleslager beregnes automatisk ved komplett utfylling</v>
      </c>
    </row>
    <row r="2381" spans="2:14" x14ac:dyDescent="0.25">
      <c r="B2381" s="33"/>
      <c r="C2381" t="str" cm="1">
        <f t="array" ref="C2381">IFERROR(_xlfn.TEXTJOIN(" | ", TRUE, _xlfn._xlws.FILTER(delKontrakt['#] &amp; " " &amp; delKontrakt[Navn], ISNUMBER(MATCH(delKontrakt['#], VALUE(_xlfn.TEXTSPLIT(SUBSTITUTE(Prisinformasjon!$B2381,  ", ", ","), ",")), 0)))), "Delkontraktnavn hentes automatisk ved å fylle ut delkontraktnummer")</f>
        <v>Delkontraktnavn hentes automatisk ved å fylle ut delkontraktnummer</v>
      </c>
      <c r="D2381" s="34"/>
      <c r="E2381" s="34"/>
      <c r="F2381" s="33"/>
      <c r="G2381" s="33"/>
      <c r="H2381" s="15"/>
      <c r="I2381" s="15"/>
      <c r="J2381" s="15"/>
      <c r="K2381" s="48"/>
      <c r="L2381" s="44"/>
      <c r="M2381" s="47" t="str">
        <f>IFERROR(TRIM($K2381)/_xlfn.XLOOKUP(TRIM($F2381),Produktinformasjon!$D$5:$D$10000,Produktinformasjon!$L$5:$L$10000,,0),"Pris per enhet "&amp;Til_Hvem&amp;" beregnes automatisk ved komplett utfylling")</f>
        <v>Pris per enhet Regionalt beregnes automatisk ved komplett utfylling</v>
      </c>
      <c r="N2381" s="47" t="str">
        <f>IFERROR(TRIM($L2381)/_xlfn.XLOOKUP(TRIM($F2381),Produktinformasjon!$D$5:$D$10000,Produktinformasjon!$L$5:$L$10000,,0),"Pris per enhet Regionalt felleslager beregnes automatisk ved komplett utfylling")</f>
        <v>Pris per enhet Regionalt felleslager beregnes automatisk ved komplett utfylling</v>
      </c>
    </row>
    <row r="2382" spans="2:14" x14ac:dyDescent="0.25">
      <c r="B2382" s="33"/>
      <c r="C2382" t="str" cm="1">
        <f t="array" ref="C2382">IFERROR(_xlfn.TEXTJOIN(" | ", TRUE, _xlfn._xlws.FILTER(delKontrakt['#] &amp; " " &amp; delKontrakt[Navn], ISNUMBER(MATCH(delKontrakt['#], VALUE(_xlfn.TEXTSPLIT(SUBSTITUTE(Prisinformasjon!$B2382,  ", ", ","), ",")), 0)))), "Delkontraktnavn hentes automatisk ved å fylle ut delkontraktnummer")</f>
        <v>Delkontraktnavn hentes automatisk ved å fylle ut delkontraktnummer</v>
      </c>
      <c r="D2382" s="34"/>
      <c r="E2382" s="34"/>
      <c r="F2382" s="33"/>
      <c r="G2382" s="33"/>
      <c r="H2382" s="15"/>
      <c r="I2382" s="15"/>
      <c r="J2382" s="15"/>
      <c r="K2382" s="48"/>
      <c r="L2382" s="44"/>
      <c r="M2382" s="47" t="str">
        <f>IFERROR(TRIM($K2382)/_xlfn.XLOOKUP(TRIM($F2382),Produktinformasjon!$D$5:$D$10000,Produktinformasjon!$L$5:$L$10000,,0),"Pris per enhet "&amp;Til_Hvem&amp;" beregnes automatisk ved komplett utfylling")</f>
        <v>Pris per enhet Regionalt beregnes automatisk ved komplett utfylling</v>
      </c>
      <c r="N2382" s="47" t="str">
        <f>IFERROR(TRIM($L2382)/_xlfn.XLOOKUP(TRIM($F2382),Produktinformasjon!$D$5:$D$10000,Produktinformasjon!$L$5:$L$10000,,0),"Pris per enhet Regionalt felleslager beregnes automatisk ved komplett utfylling")</f>
        <v>Pris per enhet Regionalt felleslager beregnes automatisk ved komplett utfylling</v>
      </c>
    </row>
    <row r="2383" spans="2:14" x14ac:dyDescent="0.25">
      <c r="B2383" s="33"/>
      <c r="C2383" t="str" cm="1">
        <f t="array" ref="C2383">IFERROR(_xlfn.TEXTJOIN(" | ", TRUE, _xlfn._xlws.FILTER(delKontrakt['#] &amp; " " &amp; delKontrakt[Navn], ISNUMBER(MATCH(delKontrakt['#], VALUE(_xlfn.TEXTSPLIT(SUBSTITUTE(Prisinformasjon!$B2383,  ", ", ","), ",")), 0)))), "Delkontraktnavn hentes automatisk ved å fylle ut delkontraktnummer")</f>
        <v>Delkontraktnavn hentes automatisk ved å fylle ut delkontraktnummer</v>
      </c>
      <c r="D2383" s="34"/>
      <c r="E2383" s="34"/>
      <c r="F2383" s="33"/>
      <c r="G2383" s="33"/>
      <c r="H2383" s="15"/>
      <c r="I2383" s="15"/>
      <c r="J2383" s="15"/>
      <c r="K2383" s="48"/>
      <c r="L2383" s="44"/>
      <c r="M2383" s="47" t="str">
        <f>IFERROR(TRIM($K2383)/_xlfn.XLOOKUP(TRIM($F2383),Produktinformasjon!$D$5:$D$10000,Produktinformasjon!$L$5:$L$10000,,0),"Pris per enhet "&amp;Til_Hvem&amp;" beregnes automatisk ved komplett utfylling")</f>
        <v>Pris per enhet Regionalt beregnes automatisk ved komplett utfylling</v>
      </c>
      <c r="N2383" s="47" t="str">
        <f>IFERROR(TRIM($L2383)/_xlfn.XLOOKUP(TRIM($F2383),Produktinformasjon!$D$5:$D$10000,Produktinformasjon!$L$5:$L$10000,,0),"Pris per enhet Regionalt felleslager beregnes automatisk ved komplett utfylling")</f>
        <v>Pris per enhet Regionalt felleslager beregnes automatisk ved komplett utfylling</v>
      </c>
    </row>
    <row r="2384" spans="2:14" x14ac:dyDescent="0.25">
      <c r="B2384" s="33"/>
      <c r="C2384" t="str" cm="1">
        <f t="array" ref="C2384">IFERROR(_xlfn.TEXTJOIN(" | ", TRUE, _xlfn._xlws.FILTER(delKontrakt['#] &amp; " " &amp; delKontrakt[Navn], ISNUMBER(MATCH(delKontrakt['#], VALUE(_xlfn.TEXTSPLIT(SUBSTITUTE(Prisinformasjon!$B2384,  ", ", ","), ",")), 0)))), "Delkontraktnavn hentes automatisk ved å fylle ut delkontraktnummer")</f>
        <v>Delkontraktnavn hentes automatisk ved å fylle ut delkontraktnummer</v>
      </c>
      <c r="D2384" s="34"/>
      <c r="E2384" s="34"/>
      <c r="F2384" s="33"/>
      <c r="G2384" s="33"/>
      <c r="H2384" s="15"/>
      <c r="I2384" s="15"/>
      <c r="J2384" s="15"/>
      <c r="K2384" s="48"/>
      <c r="L2384" s="44"/>
      <c r="M2384" s="47" t="str">
        <f>IFERROR(TRIM($K2384)/_xlfn.XLOOKUP(TRIM($F2384),Produktinformasjon!$D$5:$D$10000,Produktinformasjon!$L$5:$L$10000,,0),"Pris per enhet "&amp;Til_Hvem&amp;" beregnes automatisk ved komplett utfylling")</f>
        <v>Pris per enhet Regionalt beregnes automatisk ved komplett utfylling</v>
      </c>
      <c r="N2384" s="47" t="str">
        <f>IFERROR(TRIM($L2384)/_xlfn.XLOOKUP(TRIM($F2384),Produktinformasjon!$D$5:$D$10000,Produktinformasjon!$L$5:$L$10000,,0),"Pris per enhet Regionalt felleslager beregnes automatisk ved komplett utfylling")</f>
        <v>Pris per enhet Regionalt felleslager beregnes automatisk ved komplett utfylling</v>
      </c>
    </row>
    <row r="2385" spans="2:14" x14ac:dyDescent="0.25">
      <c r="B2385" s="33"/>
      <c r="C2385" t="str" cm="1">
        <f t="array" ref="C2385">IFERROR(_xlfn.TEXTJOIN(" | ", TRUE, _xlfn._xlws.FILTER(delKontrakt['#] &amp; " " &amp; delKontrakt[Navn], ISNUMBER(MATCH(delKontrakt['#], VALUE(_xlfn.TEXTSPLIT(SUBSTITUTE(Prisinformasjon!$B2385,  ", ", ","), ",")), 0)))), "Delkontraktnavn hentes automatisk ved å fylle ut delkontraktnummer")</f>
        <v>Delkontraktnavn hentes automatisk ved å fylle ut delkontraktnummer</v>
      </c>
      <c r="D2385" s="34"/>
      <c r="E2385" s="34"/>
      <c r="F2385" s="33"/>
      <c r="G2385" s="33"/>
      <c r="H2385" s="15"/>
      <c r="I2385" s="15"/>
      <c r="J2385" s="15"/>
      <c r="K2385" s="48"/>
      <c r="L2385" s="44"/>
      <c r="M2385" s="47" t="str">
        <f>IFERROR(TRIM($K2385)/_xlfn.XLOOKUP(TRIM($F2385),Produktinformasjon!$D$5:$D$10000,Produktinformasjon!$L$5:$L$10000,,0),"Pris per enhet "&amp;Til_Hvem&amp;" beregnes automatisk ved komplett utfylling")</f>
        <v>Pris per enhet Regionalt beregnes automatisk ved komplett utfylling</v>
      </c>
      <c r="N2385" s="47" t="str">
        <f>IFERROR(TRIM($L2385)/_xlfn.XLOOKUP(TRIM($F2385),Produktinformasjon!$D$5:$D$10000,Produktinformasjon!$L$5:$L$10000,,0),"Pris per enhet Regionalt felleslager beregnes automatisk ved komplett utfylling")</f>
        <v>Pris per enhet Regionalt felleslager beregnes automatisk ved komplett utfylling</v>
      </c>
    </row>
    <row r="2386" spans="2:14" x14ac:dyDescent="0.25">
      <c r="B2386" s="33"/>
      <c r="C2386" t="str" cm="1">
        <f t="array" ref="C2386">IFERROR(_xlfn.TEXTJOIN(" | ", TRUE, _xlfn._xlws.FILTER(delKontrakt['#] &amp; " " &amp; delKontrakt[Navn], ISNUMBER(MATCH(delKontrakt['#], VALUE(_xlfn.TEXTSPLIT(SUBSTITUTE(Prisinformasjon!$B2386,  ", ", ","), ",")), 0)))), "Delkontraktnavn hentes automatisk ved å fylle ut delkontraktnummer")</f>
        <v>Delkontraktnavn hentes automatisk ved å fylle ut delkontraktnummer</v>
      </c>
      <c r="D2386" s="34"/>
      <c r="E2386" s="34"/>
      <c r="F2386" s="33"/>
      <c r="G2386" s="33"/>
      <c r="H2386" s="15"/>
      <c r="I2386" s="15"/>
      <c r="J2386" s="15"/>
      <c r="K2386" s="48"/>
      <c r="L2386" s="44"/>
      <c r="M2386" s="47" t="str">
        <f>IFERROR(TRIM($K2386)/_xlfn.XLOOKUP(TRIM($F2386),Produktinformasjon!$D$5:$D$10000,Produktinformasjon!$L$5:$L$10000,,0),"Pris per enhet "&amp;Til_Hvem&amp;" beregnes automatisk ved komplett utfylling")</f>
        <v>Pris per enhet Regionalt beregnes automatisk ved komplett utfylling</v>
      </c>
      <c r="N2386" s="47" t="str">
        <f>IFERROR(TRIM($L2386)/_xlfn.XLOOKUP(TRIM($F2386),Produktinformasjon!$D$5:$D$10000,Produktinformasjon!$L$5:$L$10000,,0),"Pris per enhet Regionalt felleslager beregnes automatisk ved komplett utfylling")</f>
        <v>Pris per enhet Regionalt felleslager beregnes automatisk ved komplett utfylling</v>
      </c>
    </row>
    <row r="2387" spans="2:14" x14ac:dyDescent="0.25">
      <c r="B2387" s="33"/>
      <c r="C2387" t="str" cm="1">
        <f t="array" ref="C2387">IFERROR(_xlfn.TEXTJOIN(" | ", TRUE, _xlfn._xlws.FILTER(delKontrakt['#] &amp; " " &amp; delKontrakt[Navn], ISNUMBER(MATCH(delKontrakt['#], VALUE(_xlfn.TEXTSPLIT(SUBSTITUTE(Prisinformasjon!$B2387,  ", ", ","), ",")), 0)))), "Delkontraktnavn hentes automatisk ved å fylle ut delkontraktnummer")</f>
        <v>Delkontraktnavn hentes automatisk ved å fylle ut delkontraktnummer</v>
      </c>
      <c r="D2387" s="34"/>
      <c r="E2387" s="34"/>
      <c r="F2387" s="33"/>
      <c r="G2387" s="33"/>
      <c r="H2387" s="15"/>
      <c r="I2387" s="15"/>
      <c r="J2387" s="15"/>
      <c r="K2387" s="48"/>
      <c r="L2387" s="44"/>
      <c r="M2387" s="47" t="str">
        <f>IFERROR(TRIM($K2387)/_xlfn.XLOOKUP(TRIM($F2387),Produktinformasjon!$D$5:$D$10000,Produktinformasjon!$L$5:$L$10000,,0),"Pris per enhet "&amp;Til_Hvem&amp;" beregnes automatisk ved komplett utfylling")</f>
        <v>Pris per enhet Regionalt beregnes automatisk ved komplett utfylling</v>
      </c>
      <c r="N2387" s="47" t="str">
        <f>IFERROR(TRIM($L2387)/_xlfn.XLOOKUP(TRIM($F2387),Produktinformasjon!$D$5:$D$10000,Produktinformasjon!$L$5:$L$10000,,0),"Pris per enhet Regionalt felleslager beregnes automatisk ved komplett utfylling")</f>
        <v>Pris per enhet Regionalt felleslager beregnes automatisk ved komplett utfylling</v>
      </c>
    </row>
    <row r="2388" spans="2:14" x14ac:dyDescent="0.25">
      <c r="B2388" s="33"/>
      <c r="C2388" t="str" cm="1">
        <f t="array" ref="C2388">IFERROR(_xlfn.TEXTJOIN(" | ", TRUE, _xlfn._xlws.FILTER(delKontrakt['#] &amp; " " &amp; delKontrakt[Navn], ISNUMBER(MATCH(delKontrakt['#], VALUE(_xlfn.TEXTSPLIT(SUBSTITUTE(Prisinformasjon!$B2388,  ", ", ","), ",")), 0)))), "Delkontraktnavn hentes automatisk ved å fylle ut delkontraktnummer")</f>
        <v>Delkontraktnavn hentes automatisk ved å fylle ut delkontraktnummer</v>
      </c>
      <c r="D2388" s="34"/>
      <c r="E2388" s="34"/>
      <c r="F2388" s="33"/>
      <c r="G2388" s="33"/>
      <c r="H2388" s="15"/>
      <c r="I2388" s="15"/>
      <c r="J2388" s="15"/>
      <c r="K2388" s="48"/>
      <c r="L2388" s="44"/>
      <c r="M2388" s="47" t="str">
        <f>IFERROR(TRIM($K2388)/_xlfn.XLOOKUP(TRIM($F2388),Produktinformasjon!$D$5:$D$10000,Produktinformasjon!$L$5:$L$10000,,0),"Pris per enhet "&amp;Til_Hvem&amp;" beregnes automatisk ved komplett utfylling")</f>
        <v>Pris per enhet Regionalt beregnes automatisk ved komplett utfylling</v>
      </c>
      <c r="N2388" s="47" t="str">
        <f>IFERROR(TRIM($L2388)/_xlfn.XLOOKUP(TRIM($F2388),Produktinformasjon!$D$5:$D$10000,Produktinformasjon!$L$5:$L$10000,,0),"Pris per enhet Regionalt felleslager beregnes automatisk ved komplett utfylling")</f>
        <v>Pris per enhet Regionalt felleslager beregnes automatisk ved komplett utfylling</v>
      </c>
    </row>
    <row r="2389" spans="2:14" x14ac:dyDescent="0.25">
      <c r="B2389" s="33"/>
      <c r="C2389" t="str" cm="1">
        <f t="array" ref="C2389">IFERROR(_xlfn.TEXTJOIN(" | ", TRUE, _xlfn._xlws.FILTER(delKontrakt['#] &amp; " " &amp; delKontrakt[Navn], ISNUMBER(MATCH(delKontrakt['#], VALUE(_xlfn.TEXTSPLIT(SUBSTITUTE(Prisinformasjon!$B2389,  ", ", ","), ",")), 0)))), "Delkontraktnavn hentes automatisk ved å fylle ut delkontraktnummer")</f>
        <v>Delkontraktnavn hentes automatisk ved å fylle ut delkontraktnummer</v>
      </c>
      <c r="D2389" s="34"/>
      <c r="E2389" s="34"/>
      <c r="F2389" s="33"/>
      <c r="G2389" s="33"/>
      <c r="H2389" s="15"/>
      <c r="I2389" s="15"/>
      <c r="J2389" s="15"/>
      <c r="K2389" s="48"/>
      <c r="L2389" s="44"/>
      <c r="M2389" s="47" t="str">
        <f>IFERROR(TRIM($K2389)/_xlfn.XLOOKUP(TRIM($F2389),Produktinformasjon!$D$5:$D$10000,Produktinformasjon!$L$5:$L$10000,,0),"Pris per enhet "&amp;Til_Hvem&amp;" beregnes automatisk ved komplett utfylling")</f>
        <v>Pris per enhet Regionalt beregnes automatisk ved komplett utfylling</v>
      </c>
      <c r="N2389" s="47" t="str">
        <f>IFERROR(TRIM($L2389)/_xlfn.XLOOKUP(TRIM($F2389),Produktinformasjon!$D$5:$D$10000,Produktinformasjon!$L$5:$L$10000,,0),"Pris per enhet Regionalt felleslager beregnes automatisk ved komplett utfylling")</f>
        <v>Pris per enhet Regionalt felleslager beregnes automatisk ved komplett utfylling</v>
      </c>
    </row>
    <row r="2390" spans="2:14" x14ac:dyDescent="0.25">
      <c r="B2390" s="33"/>
      <c r="C2390" t="str" cm="1">
        <f t="array" ref="C2390">IFERROR(_xlfn.TEXTJOIN(" | ", TRUE, _xlfn._xlws.FILTER(delKontrakt['#] &amp; " " &amp; delKontrakt[Navn], ISNUMBER(MATCH(delKontrakt['#], VALUE(_xlfn.TEXTSPLIT(SUBSTITUTE(Prisinformasjon!$B2390,  ", ", ","), ",")), 0)))), "Delkontraktnavn hentes automatisk ved å fylle ut delkontraktnummer")</f>
        <v>Delkontraktnavn hentes automatisk ved å fylle ut delkontraktnummer</v>
      </c>
      <c r="D2390" s="34"/>
      <c r="E2390" s="34"/>
      <c r="F2390" s="33"/>
      <c r="G2390" s="33"/>
      <c r="H2390" s="15"/>
      <c r="I2390" s="15"/>
      <c r="J2390" s="15"/>
      <c r="K2390" s="48"/>
      <c r="L2390" s="44"/>
      <c r="M2390" s="47" t="str">
        <f>IFERROR(TRIM($K2390)/_xlfn.XLOOKUP(TRIM($F2390),Produktinformasjon!$D$5:$D$10000,Produktinformasjon!$L$5:$L$10000,,0),"Pris per enhet "&amp;Til_Hvem&amp;" beregnes automatisk ved komplett utfylling")</f>
        <v>Pris per enhet Regionalt beregnes automatisk ved komplett utfylling</v>
      </c>
      <c r="N2390" s="47" t="str">
        <f>IFERROR(TRIM($L2390)/_xlfn.XLOOKUP(TRIM($F2390),Produktinformasjon!$D$5:$D$10000,Produktinformasjon!$L$5:$L$10000,,0),"Pris per enhet Regionalt felleslager beregnes automatisk ved komplett utfylling")</f>
        <v>Pris per enhet Regionalt felleslager beregnes automatisk ved komplett utfylling</v>
      </c>
    </row>
    <row r="2391" spans="2:14" x14ac:dyDescent="0.25">
      <c r="B2391" s="33"/>
      <c r="C2391" t="str" cm="1">
        <f t="array" ref="C2391">IFERROR(_xlfn.TEXTJOIN(" | ", TRUE, _xlfn._xlws.FILTER(delKontrakt['#] &amp; " " &amp; delKontrakt[Navn], ISNUMBER(MATCH(delKontrakt['#], VALUE(_xlfn.TEXTSPLIT(SUBSTITUTE(Prisinformasjon!$B2391,  ", ", ","), ",")), 0)))), "Delkontraktnavn hentes automatisk ved å fylle ut delkontraktnummer")</f>
        <v>Delkontraktnavn hentes automatisk ved å fylle ut delkontraktnummer</v>
      </c>
      <c r="D2391" s="34"/>
      <c r="E2391" s="34"/>
      <c r="F2391" s="33"/>
      <c r="G2391" s="33"/>
      <c r="H2391" s="15"/>
      <c r="I2391" s="15"/>
      <c r="J2391" s="15"/>
      <c r="K2391" s="48"/>
      <c r="L2391" s="44"/>
      <c r="M2391" s="47" t="str">
        <f>IFERROR(TRIM($K2391)/_xlfn.XLOOKUP(TRIM($F2391),Produktinformasjon!$D$5:$D$10000,Produktinformasjon!$L$5:$L$10000,,0),"Pris per enhet "&amp;Til_Hvem&amp;" beregnes automatisk ved komplett utfylling")</f>
        <v>Pris per enhet Regionalt beregnes automatisk ved komplett utfylling</v>
      </c>
      <c r="N2391" s="47" t="str">
        <f>IFERROR(TRIM($L2391)/_xlfn.XLOOKUP(TRIM($F2391),Produktinformasjon!$D$5:$D$10000,Produktinformasjon!$L$5:$L$10000,,0),"Pris per enhet Regionalt felleslager beregnes automatisk ved komplett utfylling")</f>
        <v>Pris per enhet Regionalt felleslager beregnes automatisk ved komplett utfylling</v>
      </c>
    </row>
    <row r="2392" spans="2:14" x14ac:dyDescent="0.25">
      <c r="B2392" s="33"/>
      <c r="C2392" t="str" cm="1">
        <f t="array" ref="C2392">IFERROR(_xlfn.TEXTJOIN(" | ", TRUE, _xlfn._xlws.FILTER(delKontrakt['#] &amp; " " &amp; delKontrakt[Navn], ISNUMBER(MATCH(delKontrakt['#], VALUE(_xlfn.TEXTSPLIT(SUBSTITUTE(Prisinformasjon!$B2392,  ", ", ","), ",")), 0)))), "Delkontraktnavn hentes automatisk ved å fylle ut delkontraktnummer")</f>
        <v>Delkontraktnavn hentes automatisk ved å fylle ut delkontraktnummer</v>
      </c>
      <c r="D2392" s="34"/>
      <c r="E2392" s="34"/>
      <c r="F2392" s="33"/>
      <c r="G2392" s="33"/>
      <c r="H2392" s="15"/>
      <c r="I2392" s="15"/>
      <c r="J2392" s="15"/>
      <c r="K2392" s="48"/>
      <c r="L2392" s="44"/>
      <c r="M2392" s="47" t="str">
        <f>IFERROR(TRIM($K2392)/_xlfn.XLOOKUP(TRIM($F2392),Produktinformasjon!$D$5:$D$10000,Produktinformasjon!$L$5:$L$10000,,0),"Pris per enhet "&amp;Til_Hvem&amp;" beregnes automatisk ved komplett utfylling")</f>
        <v>Pris per enhet Regionalt beregnes automatisk ved komplett utfylling</v>
      </c>
      <c r="N2392" s="47" t="str">
        <f>IFERROR(TRIM($L2392)/_xlfn.XLOOKUP(TRIM($F2392),Produktinformasjon!$D$5:$D$10000,Produktinformasjon!$L$5:$L$10000,,0),"Pris per enhet Regionalt felleslager beregnes automatisk ved komplett utfylling")</f>
        <v>Pris per enhet Regionalt felleslager beregnes automatisk ved komplett utfylling</v>
      </c>
    </row>
    <row r="2393" spans="2:14" x14ac:dyDescent="0.25">
      <c r="B2393" s="33"/>
      <c r="C2393" t="str" cm="1">
        <f t="array" ref="C2393">IFERROR(_xlfn.TEXTJOIN(" | ", TRUE, _xlfn._xlws.FILTER(delKontrakt['#] &amp; " " &amp; delKontrakt[Navn], ISNUMBER(MATCH(delKontrakt['#], VALUE(_xlfn.TEXTSPLIT(SUBSTITUTE(Prisinformasjon!$B2393,  ", ", ","), ",")), 0)))), "Delkontraktnavn hentes automatisk ved å fylle ut delkontraktnummer")</f>
        <v>Delkontraktnavn hentes automatisk ved å fylle ut delkontraktnummer</v>
      </c>
      <c r="D2393" s="34"/>
      <c r="E2393" s="34"/>
      <c r="F2393" s="33"/>
      <c r="G2393" s="33"/>
      <c r="H2393" s="15"/>
      <c r="I2393" s="15"/>
      <c r="J2393" s="15"/>
      <c r="K2393" s="48"/>
      <c r="L2393" s="44"/>
      <c r="M2393" s="47" t="str">
        <f>IFERROR(TRIM($K2393)/_xlfn.XLOOKUP(TRIM($F2393),Produktinformasjon!$D$5:$D$10000,Produktinformasjon!$L$5:$L$10000,,0),"Pris per enhet "&amp;Til_Hvem&amp;" beregnes automatisk ved komplett utfylling")</f>
        <v>Pris per enhet Regionalt beregnes automatisk ved komplett utfylling</v>
      </c>
      <c r="N2393" s="47" t="str">
        <f>IFERROR(TRIM($L2393)/_xlfn.XLOOKUP(TRIM($F2393),Produktinformasjon!$D$5:$D$10000,Produktinformasjon!$L$5:$L$10000,,0),"Pris per enhet Regionalt felleslager beregnes automatisk ved komplett utfylling")</f>
        <v>Pris per enhet Regionalt felleslager beregnes automatisk ved komplett utfylling</v>
      </c>
    </row>
    <row r="2394" spans="2:14" x14ac:dyDescent="0.25">
      <c r="B2394" s="33"/>
      <c r="C2394" t="str" cm="1">
        <f t="array" ref="C2394">IFERROR(_xlfn.TEXTJOIN(" | ", TRUE, _xlfn._xlws.FILTER(delKontrakt['#] &amp; " " &amp; delKontrakt[Navn], ISNUMBER(MATCH(delKontrakt['#], VALUE(_xlfn.TEXTSPLIT(SUBSTITUTE(Prisinformasjon!$B2394,  ", ", ","), ",")), 0)))), "Delkontraktnavn hentes automatisk ved å fylle ut delkontraktnummer")</f>
        <v>Delkontraktnavn hentes automatisk ved å fylle ut delkontraktnummer</v>
      </c>
      <c r="D2394" s="34"/>
      <c r="E2394" s="34"/>
      <c r="F2394" s="33"/>
      <c r="G2394" s="33"/>
      <c r="H2394" s="15"/>
      <c r="I2394" s="15"/>
      <c r="J2394" s="15"/>
      <c r="K2394" s="48"/>
      <c r="L2394" s="44"/>
      <c r="M2394" s="47" t="str">
        <f>IFERROR(TRIM($K2394)/_xlfn.XLOOKUP(TRIM($F2394),Produktinformasjon!$D$5:$D$10000,Produktinformasjon!$L$5:$L$10000,,0),"Pris per enhet "&amp;Til_Hvem&amp;" beregnes automatisk ved komplett utfylling")</f>
        <v>Pris per enhet Regionalt beregnes automatisk ved komplett utfylling</v>
      </c>
      <c r="N2394" s="47" t="str">
        <f>IFERROR(TRIM($L2394)/_xlfn.XLOOKUP(TRIM($F2394),Produktinformasjon!$D$5:$D$10000,Produktinformasjon!$L$5:$L$10000,,0),"Pris per enhet Regionalt felleslager beregnes automatisk ved komplett utfylling")</f>
        <v>Pris per enhet Regionalt felleslager beregnes automatisk ved komplett utfylling</v>
      </c>
    </row>
    <row r="2395" spans="2:14" x14ac:dyDescent="0.25">
      <c r="B2395" s="33"/>
      <c r="C2395" t="str" cm="1">
        <f t="array" ref="C2395">IFERROR(_xlfn.TEXTJOIN(" | ", TRUE, _xlfn._xlws.FILTER(delKontrakt['#] &amp; " " &amp; delKontrakt[Navn], ISNUMBER(MATCH(delKontrakt['#], VALUE(_xlfn.TEXTSPLIT(SUBSTITUTE(Prisinformasjon!$B2395,  ", ", ","), ",")), 0)))), "Delkontraktnavn hentes automatisk ved å fylle ut delkontraktnummer")</f>
        <v>Delkontraktnavn hentes automatisk ved å fylle ut delkontraktnummer</v>
      </c>
      <c r="D2395" s="34"/>
      <c r="E2395" s="34"/>
      <c r="F2395" s="33"/>
      <c r="G2395" s="33"/>
      <c r="H2395" s="15"/>
      <c r="I2395" s="15"/>
      <c r="J2395" s="15"/>
      <c r="K2395" s="48"/>
      <c r="L2395" s="44"/>
      <c r="M2395" s="47" t="str">
        <f>IFERROR(TRIM($K2395)/_xlfn.XLOOKUP(TRIM($F2395),Produktinformasjon!$D$5:$D$10000,Produktinformasjon!$L$5:$L$10000,,0),"Pris per enhet "&amp;Til_Hvem&amp;" beregnes automatisk ved komplett utfylling")</f>
        <v>Pris per enhet Regionalt beregnes automatisk ved komplett utfylling</v>
      </c>
      <c r="N2395" s="47" t="str">
        <f>IFERROR(TRIM($L2395)/_xlfn.XLOOKUP(TRIM($F2395),Produktinformasjon!$D$5:$D$10000,Produktinformasjon!$L$5:$L$10000,,0),"Pris per enhet Regionalt felleslager beregnes automatisk ved komplett utfylling")</f>
        <v>Pris per enhet Regionalt felleslager beregnes automatisk ved komplett utfylling</v>
      </c>
    </row>
    <row r="2396" spans="2:14" x14ac:dyDescent="0.25">
      <c r="B2396" s="33"/>
      <c r="C2396" t="str" cm="1">
        <f t="array" ref="C2396">IFERROR(_xlfn.TEXTJOIN(" | ", TRUE, _xlfn._xlws.FILTER(delKontrakt['#] &amp; " " &amp; delKontrakt[Navn], ISNUMBER(MATCH(delKontrakt['#], VALUE(_xlfn.TEXTSPLIT(SUBSTITUTE(Prisinformasjon!$B2396,  ", ", ","), ",")), 0)))), "Delkontraktnavn hentes automatisk ved å fylle ut delkontraktnummer")</f>
        <v>Delkontraktnavn hentes automatisk ved å fylle ut delkontraktnummer</v>
      </c>
      <c r="D2396" s="34"/>
      <c r="E2396" s="34"/>
      <c r="F2396" s="33"/>
      <c r="G2396" s="33"/>
      <c r="H2396" s="15"/>
      <c r="I2396" s="15"/>
      <c r="J2396" s="15"/>
      <c r="K2396" s="48"/>
      <c r="L2396" s="44"/>
      <c r="M2396" s="47" t="str">
        <f>IFERROR(TRIM($K2396)/_xlfn.XLOOKUP(TRIM($F2396),Produktinformasjon!$D$5:$D$10000,Produktinformasjon!$L$5:$L$10000,,0),"Pris per enhet "&amp;Til_Hvem&amp;" beregnes automatisk ved komplett utfylling")</f>
        <v>Pris per enhet Regionalt beregnes automatisk ved komplett utfylling</v>
      </c>
      <c r="N2396" s="47" t="str">
        <f>IFERROR(TRIM($L2396)/_xlfn.XLOOKUP(TRIM($F2396),Produktinformasjon!$D$5:$D$10000,Produktinformasjon!$L$5:$L$10000,,0),"Pris per enhet Regionalt felleslager beregnes automatisk ved komplett utfylling")</f>
        <v>Pris per enhet Regionalt felleslager beregnes automatisk ved komplett utfylling</v>
      </c>
    </row>
    <row r="2397" spans="2:14" x14ac:dyDescent="0.25">
      <c r="B2397" s="33"/>
      <c r="C2397" t="str" cm="1">
        <f t="array" ref="C2397">IFERROR(_xlfn.TEXTJOIN(" | ", TRUE, _xlfn._xlws.FILTER(delKontrakt['#] &amp; " " &amp; delKontrakt[Navn], ISNUMBER(MATCH(delKontrakt['#], VALUE(_xlfn.TEXTSPLIT(SUBSTITUTE(Prisinformasjon!$B2397,  ", ", ","), ",")), 0)))), "Delkontraktnavn hentes automatisk ved å fylle ut delkontraktnummer")</f>
        <v>Delkontraktnavn hentes automatisk ved å fylle ut delkontraktnummer</v>
      </c>
      <c r="D2397" s="34"/>
      <c r="E2397" s="34"/>
      <c r="F2397" s="33"/>
      <c r="G2397" s="33"/>
      <c r="H2397" s="15"/>
      <c r="I2397" s="15"/>
      <c r="J2397" s="15"/>
      <c r="K2397" s="48"/>
      <c r="L2397" s="44"/>
      <c r="M2397" s="47" t="str">
        <f>IFERROR(TRIM($K2397)/_xlfn.XLOOKUP(TRIM($F2397),Produktinformasjon!$D$5:$D$10000,Produktinformasjon!$L$5:$L$10000,,0),"Pris per enhet "&amp;Til_Hvem&amp;" beregnes automatisk ved komplett utfylling")</f>
        <v>Pris per enhet Regionalt beregnes automatisk ved komplett utfylling</v>
      </c>
      <c r="N2397" s="47" t="str">
        <f>IFERROR(TRIM($L2397)/_xlfn.XLOOKUP(TRIM($F2397),Produktinformasjon!$D$5:$D$10000,Produktinformasjon!$L$5:$L$10000,,0),"Pris per enhet Regionalt felleslager beregnes automatisk ved komplett utfylling")</f>
        <v>Pris per enhet Regionalt felleslager beregnes automatisk ved komplett utfylling</v>
      </c>
    </row>
    <row r="2398" spans="2:14" x14ac:dyDescent="0.25">
      <c r="B2398" s="33"/>
      <c r="C2398" t="str" cm="1">
        <f t="array" ref="C2398">IFERROR(_xlfn.TEXTJOIN(" | ", TRUE, _xlfn._xlws.FILTER(delKontrakt['#] &amp; " " &amp; delKontrakt[Navn], ISNUMBER(MATCH(delKontrakt['#], VALUE(_xlfn.TEXTSPLIT(SUBSTITUTE(Prisinformasjon!$B2398,  ", ", ","), ",")), 0)))), "Delkontraktnavn hentes automatisk ved å fylle ut delkontraktnummer")</f>
        <v>Delkontraktnavn hentes automatisk ved å fylle ut delkontraktnummer</v>
      </c>
      <c r="D2398" s="34"/>
      <c r="E2398" s="34"/>
      <c r="F2398" s="33"/>
      <c r="G2398" s="33"/>
      <c r="H2398" s="15"/>
      <c r="I2398" s="15"/>
      <c r="J2398" s="15"/>
      <c r="K2398" s="48"/>
      <c r="L2398" s="44"/>
      <c r="M2398" s="47" t="str">
        <f>IFERROR(TRIM($K2398)/_xlfn.XLOOKUP(TRIM($F2398),Produktinformasjon!$D$5:$D$10000,Produktinformasjon!$L$5:$L$10000,,0),"Pris per enhet "&amp;Til_Hvem&amp;" beregnes automatisk ved komplett utfylling")</f>
        <v>Pris per enhet Regionalt beregnes automatisk ved komplett utfylling</v>
      </c>
      <c r="N2398" s="47" t="str">
        <f>IFERROR(TRIM($L2398)/_xlfn.XLOOKUP(TRIM($F2398),Produktinformasjon!$D$5:$D$10000,Produktinformasjon!$L$5:$L$10000,,0),"Pris per enhet Regionalt felleslager beregnes automatisk ved komplett utfylling")</f>
        <v>Pris per enhet Regionalt felleslager beregnes automatisk ved komplett utfylling</v>
      </c>
    </row>
    <row r="2399" spans="2:14" x14ac:dyDescent="0.25">
      <c r="B2399" s="33"/>
      <c r="C2399" t="str" cm="1">
        <f t="array" ref="C2399">IFERROR(_xlfn.TEXTJOIN(" | ", TRUE, _xlfn._xlws.FILTER(delKontrakt['#] &amp; " " &amp; delKontrakt[Navn], ISNUMBER(MATCH(delKontrakt['#], VALUE(_xlfn.TEXTSPLIT(SUBSTITUTE(Prisinformasjon!$B2399,  ", ", ","), ",")), 0)))), "Delkontraktnavn hentes automatisk ved å fylle ut delkontraktnummer")</f>
        <v>Delkontraktnavn hentes automatisk ved å fylle ut delkontraktnummer</v>
      </c>
      <c r="D2399" s="34"/>
      <c r="E2399" s="34"/>
      <c r="F2399" s="33"/>
      <c r="G2399" s="33"/>
      <c r="H2399" s="15"/>
      <c r="I2399" s="15"/>
      <c r="J2399" s="15"/>
      <c r="K2399" s="48"/>
      <c r="L2399" s="44"/>
      <c r="M2399" s="47" t="str">
        <f>IFERROR(TRIM($K2399)/_xlfn.XLOOKUP(TRIM($F2399),Produktinformasjon!$D$5:$D$10000,Produktinformasjon!$L$5:$L$10000,,0),"Pris per enhet "&amp;Til_Hvem&amp;" beregnes automatisk ved komplett utfylling")</f>
        <v>Pris per enhet Regionalt beregnes automatisk ved komplett utfylling</v>
      </c>
      <c r="N2399" s="47" t="str">
        <f>IFERROR(TRIM($L2399)/_xlfn.XLOOKUP(TRIM($F2399),Produktinformasjon!$D$5:$D$10000,Produktinformasjon!$L$5:$L$10000,,0),"Pris per enhet Regionalt felleslager beregnes automatisk ved komplett utfylling")</f>
        <v>Pris per enhet Regionalt felleslager beregnes automatisk ved komplett utfylling</v>
      </c>
    </row>
    <row r="2400" spans="2:14" x14ac:dyDescent="0.25">
      <c r="B2400" s="33"/>
      <c r="C2400" t="str" cm="1">
        <f t="array" ref="C2400">IFERROR(_xlfn.TEXTJOIN(" | ", TRUE, _xlfn._xlws.FILTER(delKontrakt['#] &amp; " " &amp; delKontrakt[Navn], ISNUMBER(MATCH(delKontrakt['#], VALUE(_xlfn.TEXTSPLIT(SUBSTITUTE(Prisinformasjon!$B2400,  ", ", ","), ",")), 0)))), "Delkontraktnavn hentes automatisk ved å fylle ut delkontraktnummer")</f>
        <v>Delkontraktnavn hentes automatisk ved å fylle ut delkontraktnummer</v>
      </c>
      <c r="D2400" s="34"/>
      <c r="E2400" s="34"/>
      <c r="F2400" s="33"/>
      <c r="G2400" s="33"/>
      <c r="H2400" s="15"/>
      <c r="I2400" s="15"/>
      <c r="J2400" s="15"/>
      <c r="K2400" s="48"/>
      <c r="L2400" s="44"/>
      <c r="M2400" s="47" t="str">
        <f>IFERROR(TRIM($K2400)/_xlfn.XLOOKUP(TRIM($F2400),Produktinformasjon!$D$5:$D$10000,Produktinformasjon!$L$5:$L$10000,,0),"Pris per enhet "&amp;Til_Hvem&amp;" beregnes automatisk ved komplett utfylling")</f>
        <v>Pris per enhet Regionalt beregnes automatisk ved komplett utfylling</v>
      </c>
      <c r="N2400" s="47" t="str">
        <f>IFERROR(TRIM($L2400)/_xlfn.XLOOKUP(TRIM($F2400),Produktinformasjon!$D$5:$D$10000,Produktinformasjon!$L$5:$L$10000,,0),"Pris per enhet Regionalt felleslager beregnes automatisk ved komplett utfylling")</f>
        <v>Pris per enhet Regionalt felleslager beregnes automatisk ved komplett utfylling</v>
      </c>
    </row>
    <row r="2401" spans="2:14" x14ac:dyDescent="0.25">
      <c r="B2401" s="33"/>
      <c r="C2401" t="str" cm="1">
        <f t="array" ref="C2401">IFERROR(_xlfn.TEXTJOIN(" | ", TRUE, _xlfn._xlws.FILTER(delKontrakt['#] &amp; " " &amp; delKontrakt[Navn], ISNUMBER(MATCH(delKontrakt['#], VALUE(_xlfn.TEXTSPLIT(SUBSTITUTE(Prisinformasjon!$B2401,  ", ", ","), ",")), 0)))), "Delkontraktnavn hentes automatisk ved å fylle ut delkontraktnummer")</f>
        <v>Delkontraktnavn hentes automatisk ved å fylle ut delkontraktnummer</v>
      </c>
      <c r="D2401" s="34"/>
      <c r="E2401" s="34"/>
      <c r="F2401" s="33"/>
      <c r="G2401" s="33"/>
      <c r="H2401" s="15"/>
      <c r="I2401" s="15"/>
      <c r="J2401" s="15"/>
      <c r="K2401" s="48"/>
      <c r="L2401" s="44"/>
      <c r="M2401" s="47" t="str">
        <f>IFERROR(TRIM($K2401)/_xlfn.XLOOKUP(TRIM($F2401),Produktinformasjon!$D$5:$D$10000,Produktinformasjon!$L$5:$L$10000,,0),"Pris per enhet "&amp;Til_Hvem&amp;" beregnes automatisk ved komplett utfylling")</f>
        <v>Pris per enhet Regionalt beregnes automatisk ved komplett utfylling</v>
      </c>
      <c r="N2401" s="47" t="str">
        <f>IFERROR(TRIM($L2401)/_xlfn.XLOOKUP(TRIM($F2401),Produktinformasjon!$D$5:$D$10000,Produktinformasjon!$L$5:$L$10000,,0),"Pris per enhet Regionalt felleslager beregnes automatisk ved komplett utfylling")</f>
        <v>Pris per enhet Regionalt felleslager beregnes automatisk ved komplett utfylling</v>
      </c>
    </row>
    <row r="2402" spans="2:14" x14ac:dyDescent="0.25">
      <c r="B2402" s="33"/>
      <c r="C2402" t="str" cm="1">
        <f t="array" ref="C2402">IFERROR(_xlfn.TEXTJOIN(" | ", TRUE, _xlfn._xlws.FILTER(delKontrakt['#] &amp; " " &amp; delKontrakt[Navn], ISNUMBER(MATCH(delKontrakt['#], VALUE(_xlfn.TEXTSPLIT(SUBSTITUTE(Prisinformasjon!$B2402,  ", ", ","), ",")), 0)))), "Delkontraktnavn hentes automatisk ved å fylle ut delkontraktnummer")</f>
        <v>Delkontraktnavn hentes automatisk ved å fylle ut delkontraktnummer</v>
      </c>
      <c r="D2402" s="34"/>
      <c r="E2402" s="34"/>
      <c r="F2402" s="33"/>
      <c r="G2402" s="33"/>
      <c r="H2402" s="15"/>
      <c r="I2402" s="15"/>
      <c r="J2402" s="15"/>
      <c r="K2402" s="48"/>
      <c r="L2402" s="44"/>
      <c r="M2402" s="47" t="str">
        <f>IFERROR(TRIM($K2402)/_xlfn.XLOOKUP(TRIM($F2402),Produktinformasjon!$D$5:$D$10000,Produktinformasjon!$L$5:$L$10000,,0),"Pris per enhet "&amp;Til_Hvem&amp;" beregnes automatisk ved komplett utfylling")</f>
        <v>Pris per enhet Regionalt beregnes automatisk ved komplett utfylling</v>
      </c>
      <c r="N2402" s="47" t="str">
        <f>IFERROR(TRIM($L2402)/_xlfn.XLOOKUP(TRIM($F2402),Produktinformasjon!$D$5:$D$10000,Produktinformasjon!$L$5:$L$10000,,0),"Pris per enhet Regionalt felleslager beregnes automatisk ved komplett utfylling")</f>
        <v>Pris per enhet Regionalt felleslager beregnes automatisk ved komplett utfylling</v>
      </c>
    </row>
    <row r="2403" spans="2:14" x14ac:dyDescent="0.25">
      <c r="B2403" s="33"/>
      <c r="C2403" t="str" cm="1">
        <f t="array" ref="C2403">IFERROR(_xlfn.TEXTJOIN(" | ", TRUE, _xlfn._xlws.FILTER(delKontrakt['#] &amp; " " &amp; delKontrakt[Navn], ISNUMBER(MATCH(delKontrakt['#], VALUE(_xlfn.TEXTSPLIT(SUBSTITUTE(Prisinformasjon!$B2403,  ", ", ","), ",")), 0)))), "Delkontraktnavn hentes automatisk ved å fylle ut delkontraktnummer")</f>
        <v>Delkontraktnavn hentes automatisk ved å fylle ut delkontraktnummer</v>
      </c>
      <c r="D2403" s="34"/>
      <c r="E2403" s="34"/>
      <c r="F2403" s="33"/>
      <c r="G2403" s="33"/>
      <c r="H2403" s="15"/>
      <c r="I2403" s="15"/>
      <c r="J2403" s="15"/>
      <c r="K2403" s="48"/>
      <c r="L2403" s="44"/>
      <c r="M2403" s="47" t="str">
        <f>IFERROR(TRIM($K2403)/_xlfn.XLOOKUP(TRIM($F2403),Produktinformasjon!$D$5:$D$10000,Produktinformasjon!$L$5:$L$10000,,0),"Pris per enhet "&amp;Til_Hvem&amp;" beregnes automatisk ved komplett utfylling")</f>
        <v>Pris per enhet Regionalt beregnes automatisk ved komplett utfylling</v>
      </c>
      <c r="N2403" s="47" t="str">
        <f>IFERROR(TRIM($L2403)/_xlfn.XLOOKUP(TRIM($F2403),Produktinformasjon!$D$5:$D$10000,Produktinformasjon!$L$5:$L$10000,,0),"Pris per enhet Regionalt felleslager beregnes automatisk ved komplett utfylling")</f>
        <v>Pris per enhet Regionalt felleslager beregnes automatisk ved komplett utfylling</v>
      </c>
    </row>
    <row r="2404" spans="2:14" x14ac:dyDescent="0.25">
      <c r="B2404" s="33"/>
      <c r="C2404" t="str" cm="1">
        <f t="array" ref="C2404">IFERROR(_xlfn.TEXTJOIN(" | ", TRUE, _xlfn._xlws.FILTER(delKontrakt['#] &amp; " " &amp; delKontrakt[Navn], ISNUMBER(MATCH(delKontrakt['#], VALUE(_xlfn.TEXTSPLIT(SUBSTITUTE(Prisinformasjon!$B2404,  ", ", ","), ",")), 0)))), "Delkontraktnavn hentes automatisk ved å fylle ut delkontraktnummer")</f>
        <v>Delkontraktnavn hentes automatisk ved å fylle ut delkontraktnummer</v>
      </c>
      <c r="D2404" s="34"/>
      <c r="E2404" s="34"/>
      <c r="F2404" s="33"/>
      <c r="G2404" s="33"/>
      <c r="H2404" s="15"/>
      <c r="I2404" s="15"/>
      <c r="J2404" s="15"/>
      <c r="K2404" s="48"/>
      <c r="L2404" s="44"/>
      <c r="M2404" s="47" t="str">
        <f>IFERROR(TRIM($K2404)/_xlfn.XLOOKUP(TRIM($F2404),Produktinformasjon!$D$5:$D$10000,Produktinformasjon!$L$5:$L$10000,,0),"Pris per enhet "&amp;Til_Hvem&amp;" beregnes automatisk ved komplett utfylling")</f>
        <v>Pris per enhet Regionalt beregnes automatisk ved komplett utfylling</v>
      </c>
      <c r="N2404" s="47" t="str">
        <f>IFERROR(TRIM($L2404)/_xlfn.XLOOKUP(TRIM($F2404),Produktinformasjon!$D$5:$D$10000,Produktinformasjon!$L$5:$L$10000,,0),"Pris per enhet Regionalt felleslager beregnes automatisk ved komplett utfylling")</f>
        <v>Pris per enhet Regionalt felleslager beregnes automatisk ved komplett utfylling</v>
      </c>
    </row>
    <row r="2405" spans="2:14" x14ac:dyDescent="0.25">
      <c r="B2405" s="33"/>
      <c r="C2405" t="str" cm="1">
        <f t="array" ref="C2405">IFERROR(_xlfn.TEXTJOIN(" | ", TRUE, _xlfn._xlws.FILTER(delKontrakt['#] &amp; " " &amp; delKontrakt[Navn], ISNUMBER(MATCH(delKontrakt['#], VALUE(_xlfn.TEXTSPLIT(SUBSTITUTE(Prisinformasjon!$B2405,  ", ", ","), ",")), 0)))), "Delkontraktnavn hentes automatisk ved å fylle ut delkontraktnummer")</f>
        <v>Delkontraktnavn hentes automatisk ved å fylle ut delkontraktnummer</v>
      </c>
      <c r="D2405" s="34"/>
      <c r="E2405" s="34"/>
      <c r="F2405" s="33"/>
      <c r="G2405" s="33"/>
      <c r="H2405" s="15"/>
      <c r="I2405" s="15"/>
      <c r="J2405" s="15"/>
      <c r="K2405" s="48"/>
      <c r="L2405" s="44"/>
      <c r="M2405" s="47" t="str">
        <f>IFERROR(TRIM($K2405)/_xlfn.XLOOKUP(TRIM($F2405),Produktinformasjon!$D$5:$D$10000,Produktinformasjon!$L$5:$L$10000,,0),"Pris per enhet "&amp;Til_Hvem&amp;" beregnes automatisk ved komplett utfylling")</f>
        <v>Pris per enhet Regionalt beregnes automatisk ved komplett utfylling</v>
      </c>
      <c r="N2405" s="47" t="str">
        <f>IFERROR(TRIM($L2405)/_xlfn.XLOOKUP(TRIM($F2405),Produktinformasjon!$D$5:$D$10000,Produktinformasjon!$L$5:$L$10000,,0),"Pris per enhet Regionalt felleslager beregnes automatisk ved komplett utfylling")</f>
        <v>Pris per enhet Regionalt felleslager beregnes automatisk ved komplett utfylling</v>
      </c>
    </row>
    <row r="2406" spans="2:14" x14ac:dyDescent="0.25">
      <c r="B2406" s="33"/>
      <c r="C2406" t="str" cm="1">
        <f t="array" ref="C2406">IFERROR(_xlfn.TEXTJOIN(" | ", TRUE, _xlfn._xlws.FILTER(delKontrakt['#] &amp; " " &amp; delKontrakt[Navn], ISNUMBER(MATCH(delKontrakt['#], VALUE(_xlfn.TEXTSPLIT(SUBSTITUTE(Prisinformasjon!$B2406,  ", ", ","), ",")), 0)))), "Delkontraktnavn hentes automatisk ved å fylle ut delkontraktnummer")</f>
        <v>Delkontraktnavn hentes automatisk ved å fylle ut delkontraktnummer</v>
      </c>
      <c r="D2406" s="34"/>
      <c r="E2406" s="34"/>
      <c r="F2406" s="33"/>
      <c r="G2406" s="33"/>
      <c r="H2406" s="15"/>
      <c r="I2406" s="15"/>
      <c r="J2406" s="15"/>
      <c r="K2406" s="48"/>
      <c r="L2406" s="44"/>
      <c r="M2406" s="47" t="str">
        <f>IFERROR(TRIM($K2406)/_xlfn.XLOOKUP(TRIM($F2406),Produktinformasjon!$D$5:$D$10000,Produktinformasjon!$L$5:$L$10000,,0),"Pris per enhet "&amp;Til_Hvem&amp;" beregnes automatisk ved komplett utfylling")</f>
        <v>Pris per enhet Regionalt beregnes automatisk ved komplett utfylling</v>
      </c>
      <c r="N2406" s="47" t="str">
        <f>IFERROR(TRIM($L2406)/_xlfn.XLOOKUP(TRIM($F2406),Produktinformasjon!$D$5:$D$10000,Produktinformasjon!$L$5:$L$10000,,0),"Pris per enhet Regionalt felleslager beregnes automatisk ved komplett utfylling")</f>
        <v>Pris per enhet Regionalt felleslager beregnes automatisk ved komplett utfylling</v>
      </c>
    </row>
    <row r="2407" spans="2:14" x14ac:dyDescent="0.25">
      <c r="B2407" s="33"/>
      <c r="C2407" t="str" cm="1">
        <f t="array" ref="C2407">IFERROR(_xlfn.TEXTJOIN(" | ", TRUE, _xlfn._xlws.FILTER(delKontrakt['#] &amp; " " &amp; delKontrakt[Navn], ISNUMBER(MATCH(delKontrakt['#], VALUE(_xlfn.TEXTSPLIT(SUBSTITUTE(Prisinformasjon!$B2407,  ", ", ","), ",")), 0)))), "Delkontraktnavn hentes automatisk ved å fylle ut delkontraktnummer")</f>
        <v>Delkontraktnavn hentes automatisk ved å fylle ut delkontraktnummer</v>
      </c>
      <c r="D2407" s="34"/>
      <c r="E2407" s="34"/>
      <c r="F2407" s="33"/>
      <c r="G2407" s="33"/>
      <c r="H2407" s="15"/>
      <c r="I2407" s="15"/>
      <c r="J2407" s="15"/>
      <c r="K2407" s="48"/>
      <c r="L2407" s="44"/>
      <c r="M2407" s="47" t="str">
        <f>IFERROR(TRIM($K2407)/_xlfn.XLOOKUP(TRIM($F2407),Produktinformasjon!$D$5:$D$10000,Produktinformasjon!$L$5:$L$10000,,0),"Pris per enhet "&amp;Til_Hvem&amp;" beregnes automatisk ved komplett utfylling")</f>
        <v>Pris per enhet Regionalt beregnes automatisk ved komplett utfylling</v>
      </c>
      <c r="N2407" s="47" t="str">
        <f>IFERROR(TRIM($L2407)/_xlfn.XLOOKUP(TRIM($F2407),Produktinformasjon!$D$5:$D$10000,Produktinformasjon!$L$5:$L$10000,,0),"Pris per enhet Regionalt felleslager beregnes automatisk ved komplett utfylling")</f>
        <v>Pris per enhet Regionalt felleslager beregnes automatisk ved komplett utfylling</v>
      </c>
    </row>
    <row r="2408" spans="2:14" x14ac:dyDescent="0.25">
      <c r="B2408" s="33"/>
      <c r="C2408" t="str" cm="1">
        <f t="array" ref="C2408">IFERROR(_xlfn.TEXTJOIN(" | ", TRUE, _xlfn._xlws.FILTER(delKontrakt['#] &amp; " " &amp; delKontrakt[Navn], ISNUMBER(MATCH(delKontrakt['#], VALUE(_xlfn.TEXTSPLIT(SUBSTITUTE(Prisinformasjon!$B2408,  ", ", ","), ",")), 0)))), "Delkontraktnavn hentes automatisk ved å fylle ut delkontraktnummer")</f>
        <v>Delkontraktnavn hentes automatisk ved å fylle ut delkontraktnummer</v>
      </c>
      <c r="D2408" s="34"/>
      <c r="E2408" s="34"/>
      <c r="F2408" s="33"/>
      <c r="G2408" s="33"/>
      <c r="H2408" s="15"/>
      <c r="I2408" s="15"/>
      <c r="J2408" s="15"/>
      <c r="K2408" s="48"/>
      <c r="L2408" s="44"/>
      <c r="M2408" s="47" t="str">
        <f>IFERROR(TRIM($K2408)/_xlfn.XLOOKUP(TRIM($F2408),Produktinformasjon!$D$5:$D$10000,Produktinformasjon!$L$5:$L$10000,,0),"Pris per enhet "&amp;Til_Hvem&amp;" beregnes automatisk ved komplett utfylling")</f>
        <v>Pris per enhet Regionalt beregnes automatisk ved komplett utfylling</v>
      </c>
      <c r="N2408" s="47" t="str">
        <f>IFERROR(TRIM($L2408)/_xlfn.XLOOKUP(TRIM($F2408),Produktinformasjon!$D$5:$D$10000,Produktinformasjon!$L$5:$L$10000,,0),"Pris per enhet Regionalt felleslager beregnes automatisk ved komplett utfylling")</f>
        <v>Pris per enhet Regionalt felleslager beregnes automatisk ved komplett utfylling</v>
      </c>
    </row>
    <row r="2409" spans="2:14" x14ac:dyDescent="0.25">
      <c r="B2409" s="33"/>
      <c r="C2409" t="str" cm="1">
        <f t="array" ref="C2409">IFERROR(_xlfn.TEXTJOIN(" | ", TRUE, _xlfn._xlws.FILTER(delKontrakt['#] &amp; " " &amp; delKontrakt[Navn], ISNUMBER(MATCH(delKontrakt['#], VALUE(_xlfn.TEXTSPLIT(SUBSTITUTE(Prisinformasjon!$B2409,  ", ", ","), ",")), 0)))), "Delkontraktnavn hentes automatisk ved å fylle ut delkontraktnummer")</f>
        <v>Delkontraktnavn hentes automatisk ved å fylle ut delkontraktnummer</v>
      </c>
      <c r="D2409" s="34"/>
      <c r="E2409" s="34"/>
      <c r="F2409" s="33"/>
      <c r="G2409" s="33"/>
      <c r="H2409" s="15"/>
      <c r="I2409" s="15"/>
      <c r="J2409" s="15"/>
      <c r="K2409" s="48"/>
      <c r="L2409" s="44"/>
      <c r="M2409" s="47" t="str">
        <f>IFERROR(TRIM($K2409)/_xlfn.XLOOKUP(TRIM($F2409),Produktinformasjon!$D$5:$D$10000,Produktinformasjon!$L$5:$L$10000,,0),"Pris per enhet "&amp;Til_Hvem&amp;" beregnes automatisk ved komplett utfylling")</f>
        <v>Pris per enhet Regionalt beregnes automatisk ved komplett utfylling</v>
      </c>
      <c r="N2409" s="47" t="str">
        <f>IFERROR(TRIM($L2409)/_xlfn.XLOOKUP(TRIM($F2409),Produktinformasjon!$D$5:$D$10000,Produktinformasjon!$L$5:$L$10000,,0),"Pris per enhet Regionalt felleslager beregnes automatisk ved komplett utfylling")</f>
        <v>Pris per enhet Regionalt felleslager beregnes automatisk ved komplett utfylling</v>
      </c>
    </row>
    <row r="2410" spans="2:14" x14ac:dyDescent="0.25">
      <c r="B2410" s="33"/>
      <c r="C2410" t="str" cm="1">
        <f t="array" ref="C2410">IFERROR(_xlfn.TEXTJOIN(" | ", TRUE, _xlfn._xlws.FILTER(delKontrakt['#] &amp; " " &amp; delKontrakt[Navn], ISNUMBER(MATCH(delKontrakt['#], VALUE(_xlfn.TEXTSPLIT(SUBSTITUTE(Prisinformasjon!$B2410,  ", ", ","), ",")), 0)))), "Delkontraktnavn hentes automatisk ved å fylle ut delkontraktnummer")</f>
        <v>Delkontraktnavn hentes automatisk ved å fylle ut delkontraktnummer</v>
      </c>
      <c r="D2410" s="34"/>
      <c r="E2410" s="34"/>
      <c r="F2410" s="33"/>
      <c r="G2410" s="33"/>
      <c r="H2410" s="15"/>
      <c r="I2410" s="15"/>
      <c r="J2410" s="15"/>
      <c r="K2410" s="48"/>
      <c r="L2410" s="44"/>
      <c r="M2410" s="47" t="str">
        <f>IFERROR(TRIM($K2410)/_xlfn.XLOOKUP(TRIM($F2410),Produktinformasjon!$D$5:$D$10000,Produktinformasjon!$L$5:$L$10000,,0),"Pris per enhet "&amp;Til_Hvem&amp;" beregnes automatisk ved komplett utfylling")</f>
        <v>Pris per enhet Regionalt beregnes automatisk ved komplett utfylling</v>
      </c>
      <c r="N2410" s="47" t="str">
        <f>IFERROR(TRIM($L2410)/_xlfn.XLOOKUP(TRIM($F2410),Produktinformasjon!$D$5:$D$10000,Produktinformasjon!$L$5:$L$10000,,0),"Pris per enhet Regionalt felleslager beregnes automatisk ved komplett utfylling")</f>
        <v>Pris per enhet Regionalt felleslager beregnes automatisk ved komplett utfylling</v>
      </c>
    </row>
    <row r="2411" spans="2:14" x14ac:dyDescent="0.25">
      <c r="B2411" s="33"/>
      <c r="C2411" t="str" cm="1">
        <f t="array" ref="C2411">IFERROR(_xlfn.TEXTJOIN(" | ", TRUE, _xlfn._xlws.FILTER(delKontrakt['#] &amp; " " &amp; delKontrakt[Navn], ISNUMBER(MATCH(delKontrakt['#], VALUE(_xlfn.TEXTSPLIT(SUBSTITUTE(Prisinformasjon!$B2411,  ", ", ","), ",")), 0)))), "Delkontraktnavn hentes automatisk ved å fylle ut delkontraktnummer")</f>
        <v>Delkontraktnavn hentes automatisk ved å fylle ut delkontraktnummer</v>
      </c>
      <c r="D2411" s="34"/>
      <c r="E2411" s="34"/>
      <c r="F2411" s="33"/>
      <c r="G2411" s="33"/>
      <c r="H2411" s="15"/>
      <c r="I2411" s="15"/>
      <c r="J2411" s="15"/>
      <c r="K2411" s="48"/>
      <c r="L2411" s="44"/>
      <c r="M2411" s="47" t="str">
        <f>IFERROR(TRIM($K2411)/_xlfn.XLOOKUP(TRIM($F2411),Produktinformasjon!$D$5:$D$10000,Produktinformasjon!$L$5:$L$10000,,0),"Pris per enhet "&amp;Til_Hvem&amp;" beregnes automatisk ved komplett utfylling")</f>
        <v>Pris per enhet Regionalt beregnes automatisk ved komplett utfylling</v>
      </c>
      <c r="N2411" s="47" t="str">
        <f>IFERROR(TRIM($L2411)/_xlfn.XLOOKUP(TRIM($F2411),Produktinformasjon!$D$5:$D$10000,Produktinformasjon!$L$5:$L$10000,,0),"Pris per enhet Regionalt felleslager beregnes automatisk ved komplett utfylling")</f>
        <v>Pris per enhet Regionalt felleslager beregnes automatisk ved komplett utfylling</v>
      </c>
    </row>
    <row r="2412" spans="2:14" x14ac:dyDescent="0.25">
      <c r="B2412" s="33"/>
      <c r="C2412" t="str" cm="1">
        <f t="array" ref="C2412">IFERROR(_xlfn.TEXTJOIN(" | ", TRUE, _xlfn._xlws.FILTER(delKontrakt['#] &amp; " " &amp; delKontrakt[Navn], ISNUMBER(MATCH(delKontrakt['#], VALUE(_xlfn.TEXTSPLIT(SUBSTITUTE(Prisinformasjon!$B2412,  ", ", ","), ",")), 0)))), "Delkontraktnavn hentes automatisk ved å fylle ut delkontraktnummer")</f>
        <v>Delkontraktnavn hentes automatisk ved å fylle ut delkontraktnummer</v>
      </c>
      <c r="D2412" s="34"/>
      <c r="E2412" s="34"/>
      <c r="F2412" s="33"/>
      <c r="G2412" s="33"/>
      <c r="H2412" s="15"/>
      <c r="I2412" s="15"/>
      <c r="J2412" s="15"/>
      <c r="K2412" s="48"/>
      <c r="L2412" s="44"/>
      <c r="M2412" s="47" t="str">
        <f>IFERROR(TRIM($K2412)/_xlfn.XLOOKUP(TRIM($F2412),Produktinformasjon!$D$5:$D$10000,Produktinformasjon!$L$5:$L$10000,,0),"Pris per enhet "&amp;Til_Hvem&amp;" beregnes automatisk ved komplett utfylling")</f>
        <v>Pris per enhet Regionalt beregnes automatisk ved komplett utfylling</v>
      </c>
      <c r="N2412" s="47" t="str">
        <f>IFERROR(TRIM($L2412)/_xlfn.XLOOKUP(TRIM($F2412),Produktinformasjon!$D$5:$D$10000,Produktinformasjon!$L$5:$L$10000,,0),"Pris per enhet Regionalt felleslager beregnes automatisk ved komplett utfylling")</f>
        <v>Pris per enhet Regionalt felleslager beregnes automatisk ved komplett utfylling</v>
      </c>
    </row>
    <row r="2413" spans="2:14" x14ac:dyDescent="0.25">
      <c r="B2413" s="33"/>
      <c r="C2413" t="str" cm="1">
        <f t="array" ref="C2413">IFERROR(_xlfn.TEXTJOIN(" | ", TRUE, _xlfn._xlws.FILTER(delKontrakt['#] &amp; " " &amp; delKontrakt[Navn], ISNUMBER(MATCH(delKontrakt['#], VALUE(_xlfn.TEXTSPLIT(SUBSTITUTE(Prisinformasjon!$B2413,  ", ", ","), ",")), 0)))), "Delkontraktnavn hentes automatisk ved å fylle ut delkontraktnummer")</f>
        <v>Delkontraktnavn hentes automatisk ved å fylle ut delkontraktnummer</v>
      </c>
      <c r="D2413" s="34"/>
      <c r="E2413" s="34"/>
      <c r="F2413" s="33"/>
      <c r="G2413" s="33"/>
      <c r="H2413" s="15"/>
      <c r="I2413" s="15"/>
      <c r="J2413" s="15"/>
      <c r="K2413" s="48"/>
      <c r="L2413" s="44"/>
      <c r="M2413" s="47" t="str">
        <f>IFERROR(TRIM($K2413)/_xlfn.XLOOKUP(TRIM($F2413),Produktinformasjon!$D$5:$D$10000,Produktinformasjon!$L$5:$L$10000,,0),"Pris per enhet "&amp;Til_Hvem&amp;" beregnes automatisk ved komplett utfylling")</f>
        <v>Pris per enhet Regionalt beregnes automatisk ved komplett utfylling</v>
      </c>
      <c r="N2413" s="47" t="str">
        <f>IFERROR(TRIM($L2413)/_xlfn.XLOOKUP(TRIM($F2413),Produktinformasjon!$D$5:$D$10000,Produktinformasjon!$L$5:$L$10000,,0),"Pris per enhet Regionalt felleslager beregnes automatisk ved komplett utfylling")</f>
        <v>Pris per enhet Regionalt felleslager beregnes automatisk ved komplett utfylling</v>
      </c>
    </row>
    <row r="2414" spans="2:14" x14ac:dyDescent="0.25">
      <c r="B2414" s="33"/>
      <c r="C2414" t="str" cm="1">
        <f t="array" ref="C2414">IFERROR(_xlfn.TEXTJOIN(" | ", TRUE, _xlfn._xlws.FILTER(delKontrakt['#] &amp; " " &amp; delKontrakt[Navn], ISNUMBER(MATCH(delKontrakt['#], VALUE(_xlfn.TEXTSPLIT(SUBSTITUTE(Prisinformasjon!$B2414,  ", ", ","), ",")), 0)))), "Delkontraktnavn hentes automatisk ved å fylle ut delkontraktnummer")</f>
        <v>Delkontraktnavn hentes automatisk ved å fylle ut delkontraktnummer</v>
      </c>
      <c r="D2414" s="34"/>
      <c r="E2414" s="34"/>
      <c r="F2414" s="33"/>
      <c r="G2414" s="33"/>
      <c r="H2414" s="15"/>
      <c r="I2414" s="15"/>
      <c r="J2414" s="15"/>
      <c r="K2414" s="48"/>
      <c r="L2414" s="44"/>
      <c r="M2414" s="47" t="str">
        <f>IFERROR(TRIM($K2414)/_xlfn.XLOOKUP(TRIM($F2414),Produktinformasjon!$D$5:$D$10000,Produktinformasjon!$L$5:$L$10000,,0),"Pris per enhet "&amp;Til_Hvem&amp;" beregnes automatisk ved komplett utfylling")</f>
        <v>Pris per enhet Regionalt beregnes automatisk ved komplett utfylling</v>
      </c>
      <c r="N2414" s="47" t="str">
        <f>IFERROR(TRIM($L2414)/_xlfn.XLOOKUP(TRIM($F2414),Produktinformasjon!$D$5:$D$10000,Produktinformasjon!$L$5:$L$10000,,0),"Pris per enhet Regionalt felleslager beregnes automatisk ved komplett utfylling")</f>
        <v>Pris per enhet Regionalt felleslager beregnes automatisk ved komplett utfylling</v>
      </c>
    </row>
    <row r="2415" spans="2:14" x14ac:dyDescent="0.25">
      <c r="B2415" s="33"/>
      <c r="C2415" t="str" cm="1">
        <f t="array" ref="C2415">IFERROR(_xlfn.TEXTJOIN(" | ", TRUE, _xlfn._xlws.FILTER(delKontrakt['#] &amp; " " &amp; delKontrakt[Navn], ISNUMBER(MATCH(delKontrakt['#], VALUE(_xlfn.TEXTSPLIT(SUBSTITUTE(Prisinformasjon!$B2415,  ", ", ","), ",")), 0)))), "Delkontraktnavn hentes automatisk ved å fylle ut delkontraktnummer")</f>
        <v>Delkontraktnavn hentes automatisk ved å fylle ut delkontraktnummer</v>
      </c>
      <c r="D2415" s="34"/>
      <c r="E2415" s="34"/>
      <c r="F2415" s="33"/>
      <c r="G2415" s="33"/>
      <c r="H2415" s="15"/>
      <c r="I2415" s="15"/>
      <c r="J2415" s="15"/>
      <c r="K2415" s="48"/>
      <c r="L2415" s="44"/>
      <c r="M2415" s="47" t="str">
        <f>IFERROR(TRIM($K2415)/_xlfn.XLOOKUP(TRIM($F2415),Produktinformasjon!$D$5:$D$10000,Produktinformasjon!$L$5:$L$10000,,0),"Pris per enhet "&amp;Til_Hvem&amp;" beregnes automatisk ved komplett utfylling")</f>
        <v>Pris per enhet Regionalt beregnes automatisk ved komplett utfylling</v>
      </c>
      <c r="N2415" s="47" t="str">
        <f>IFERROR(TRIM($L2415)/_xlfn.XLOOKUP(TRIM($F2415),Produktinformasjon!$D$5:$D$10000,Produktinformasjon!$L$5:$L$10000,,0),"Pris per enhet Regionalt felleslager beregnes automatisk ved komplett utfylling")</f>
        <v>Pris per enhet Regionalt felleslager beregnes automatisk ved komplett utfylling</v>
      </c>
    </row>
    <row r="2416" spans="2:14" x14ac:dyDescent="0.25">
      <c r="B2416" s="33"/>
      <c r="C2416" t="str" cm="1">
        <f t="array" ref="C2416">IFERROR(_xlfn.TEXTJOIN(" | ", TRUE, _xlfn._xlws.FILTER(delKontrakt['#] &amp; " " &amp; delKontrakt[Navn], ISNUMBER(MATCH(delKontrakt['#], VALUE(_xlfn.TEXTSPLIT(SUBSTITUTE(Prisinformasjon!$B2416,  ", ", ","), ",")), 0)))), "Delkontraktnavn hentes automatisk ved å fylle ut delkontraktnummer")</f>
        <v>Delkontraktnavn hentes automatisk ved å fylle ut delkontraktnummer</v>
      </c>
      <c r="D2416" s="34"/>
      <c r="E2416" s="34"/>
      <c r="F2416" s="33"/>
      <c r="G2416" s="33"/>
      <c r="H2416" s="15"/>
      <c r="I2416" s="15"/>
      <c r="J2416" s="15"/>
      <c r="K2416" s="48"/>
      <c r="L2416" s="44"/>
      <c r="M2416" s="47" t="str">
        <f>IFERROR(TRIM($K2416)/_xlfn.XLOOKUP(TRIM($F2416),Produktinformasjon!$D$5:$D$10000,Produktinformasjon!$L$5:$L$10000,,0),"Pris per enhet "&amp;Til_Hvem&amp;" beregnes automatisk ved komplett utfylling")</f>
        <v>Pris per enhet Regionalt beregnes automatisk ved komplett utfylling</v>
      </c>
      <c r="N2416" s="47" t="str">
        <f>IFERROR(TRIM($L2416)/_xlfn.XLOOKUP(TRIM($F2416),Produktinformasjon!$D$5:$D$10000,Produktinformasjon!$L$5:$L$10000,,0),"Pris per enhet Regionalt felleslager beregnes automatisk ved komplett utfylling")</f>
        <v>Pris per enhet Regionalt felleslager beregnes automatisk ved komplett utfylling</v>
      </c>
    </row>
    <row r="2417" spans="2:14" x14ac:dyDescent="0.25">
      <c r="B2417" s="33"/>
      <c r="C2417" t="str" cm="1">
        <f t="array" ref="C2417">IFERROR(_xlfn.TEXTJOIN(" | ", TRUE, _xlfn._xlws.FILTER(delKontrakt['#] &amp; " " &amp; delKontrakt[Navn], ISNUMBER(MATCH(delKontrakt['#], VALUE(_xlfn.TEXTSPLIT(SUBSTITUTE(Prisinformasjon!$B2417,  ", ", ","), ",")), 0)))), "Delkontraktnavn hentes automatisk ved å fylle ut delkontraktnummer")</f>
        <v>Delkontraktnavn hentes automatisk ved å fylle ut delkontraktnummer</v>
      </c>
      <c r="D2417" s="34"/>
      <c r="E2417" s="34"/>
      <c r="F2417" s="33"/>
      <c r="G2417" s="33"/>
      <c r="H2417" s="15"/>
      <c r="I2417" s="15"/>
      <c r="J2417" s="15"/>
      <c r="K2417" s="48"/>
      <c r="L2417" s="44"/>
      <c r="M2417" s="47" t="str">
        <f>IFERROR(TRIM($K2417)/_xlfn.XLOOKUP(TRIM($F2417),Produktinformasjon!$D$5:$D$10000,Produktinformasjon!$L$5:$L$10000,,0),"Pris per enhet "&amp;Til_Hvem&amp;" beregnes automatisk ved komplett utfylling")</f>
        <v>Pris per enhet Regionalt beregnes automatisk ved komplett utfylling</v>
      </c>
      <c r="N2417" s="47" t="str">
        <f>IFERROR(TRIM($L2417)/_xlfn.XLOOKUP(TRIM($F2417),Produktinformasjon!$D$5:$D$10000,Produktinformasjon!$L$5:$L$10000,,0),"Pris per enhet Regionalt felleslager beregnes automatisk ved komplett utfylling")</f>
        <v>Pris per enhet Regionalt felleslager beregnes automatisk ved komplett utfylling</v>
      </c>
    </row>
    <row r="2418" spans="2:14" x14ac:dyDescent="0.25">
      <c r="B2418" s="33"/>
      <c r="C2418" t="str" cm="1">
        <f t="array" ref="C2418">IFERROR(_xlfn.TEXTJOIN(" | ", TRUE, _xlfn._xlws.FILTER(delKontrakt['#] &amp; " " &amp; delKontrakt[Navn], ISNUMBER(MATCH(delKontrakt['#], VALUE(_xlfn.TEXTSPLIT(SUBSTITUTE(Prisinformasjon!$B2418,  ", ", ","), ",")), 0)))), "Delkontraktnavn hentes automatisk ved å fylle ut delkontraktnummer")</f>
        <v>Delkontraktnavn hentes automatisk ved å fylle ut delkontraktnummer</v>
      </c>
      <c r="D2418" s="34"/>
      <c r="E2418" s="34"/>
      <c r="F2418" s="33"/>
      <c r="G2418" s="33"/>
      <c r="H2418" s="15"/>
      <c r="I2418" s="15"/>
      <c r="J2418" s="15"/>
      <c r="K2418" s="48"/>
      <c r="L2418" s="44"/>
      <c r="M2418" s="47" t="str">
        <f>IFERROR(TRIM($K2418)/_xlfn.XLOOKUP(TRIM($F2418),Produktinformasjon!$D$5:$D$10000,Produktinformasjon!$L$5:$L$10000,,0),"Pris per enhet "&amp;Til_Hvem&amp;" beregnes automatisk ved komplett utfylling")</f>
        <v>Pris per enhet Regionalt beregnes automatisk ved komplett utfylling</v>
      </c>
      <c r="N2418" s="47" t="str">
        <f>IFERROR(TRIM($L2418)/_xlfn.XLOOKUP(TRIM($F2418),Produktinformasjon!$D$5:$D$10000,Produktinformasjon!$L$5:$L$10000,,0),"Pris per enhet Regionalt felleslager beregnes automatisk ved komplett utfylling")</f>
        <v>Pris per enhet Regionalt felleslager beregnes automatisk ved komplett utfylling</v>
      </c>
    </row>
    <row r="2419" spans="2:14" x14ac:dyDescent="0.25">
      <c r="B2419" s="33"/>
      <c r="C2419" t="str" cm="1">
        <f t="array" ref="C2419">IFERROR(_xlfn.TEXTJOIN(" | ", TRUE, _xlfn._xlws.FILTER(delKontrakt['#] &amp; " " &amp; delKontrakt[Navn], ISNUMBER(MATCH(delKontrakt['#], VALUE(_xlfn.TEXTSPLIT(SUBSTITUTE(Prisinformasjon!$B2419,  ", ", ","), ",")), 0)))), "Delkontraktnavn hentes automatisk ved å fylle ut delkontraktnummer")</f>
        <v>Delkontraktnavn hentes automatisk ved å fylle ut delkontraktnummer</v>
      </c>
      <c r="D2419" s="34"/>
      <c r="E2419" s="34"/>
      <c r="F2419" s="33"/>
      <c r="G2419" s="33"/>
      <c r="H2419" s="15"/>
      <c r="I2419" s="15"/>
      <c r="J2419" s="15"/>
      <c r="K2419" s="48"/>
      <c r="L2419" s="44"/>
      <c r="M2419" s="47" t="str">
        <f>IFERROR(TRIM($K2419)/_xlfn.XLOOKUP(TRIM($F2419),Produktinformasjon!$D$5:$D$10000,Produktinformasjon!$L$5:$L$10000,,0),"Pris per enhet "&amp;Til_Hvem&amp;" beregnes automatisk ved komplett utfylling")</f>
        <v>Pris per enhet Regionalt beregnes automatisk ved komplett utfylling</v>
      </c>
      <c r="N2419" s="47" t="str">
        <f>IFERROR(TRIM($L2419)/_xlfn.XLOOKUP(TRIM($F2419),Produktinformasjon!$D$5:$D$10000,Produktinformasjon!$L$5:$L$10000,,0),"Pris per enhet Regionalt felleslager beregnes automatisk ved komplett utfylling")</f>
        <v>Pris per enhet Regionalt felleslager beregnes automatisk ved komplett utfylling</v>
      </c>
    </row>
    <row r="2420" spans="2:14" x14ac:dyDescent="0.25">
      <c r="B2420" s="33"/>
      <c r="C2420" t="str" cm="1">
        <f t="array" ref="C2420">IFERROR(_xlfn.TEXTJOIN(" | ", TRUE, _xlfn._xlws.FILTER(delKontrakt['#] &amp; " " &amp; delKontrakt[Navn], ISNUMBER(MATCH(delKontrakt['#], VALUE(_xlfn.TEXTSPLIT(SUBSTITUTE(Prisinformasjon!$B2420,  ", ", ","), ",")), 0)))), "Delkontraktnavn hentes automatisk ved å fylle ut delkontraktnummer")</f>
        <v>Delkontraktnavn hentes automatisk ved å fylle ut delkontraktnummer</v>
      </c>
      <c r="D2420" s="34"/>
      <c r="E2420" s="34"/>
      <c r="F2420" s="33"/>
      <c r="G2420" s="33"/>
      <c r="H2420" s="15"/>
      <c r="I2420" s="15"/>
      <c r="J2420" s="15"/>
      <c r="K2420" s="48"/>
      <c r="L2420" s="44"/>
      <c r="M2420" s="47" t="str">
        <f>IFERROR(TRIM($K2420)/_xlfn.XLOOKUP(TRIM($F2420),Produktinformasjon!$D$5:$D$10000,Produktinformasjon!$L$5:$L$10000,,0),"Pris per enhet "&amp;Til_Hvem&amp;" beregnes automatisk ved komplett utfylling")</f>
        <v>Pris per enhet Regionalt beregnes automatisk ved komplett utfylling</v>
      </c>
      <c r="N2420" s="47" t="str">
        <f>IFERROR(TRIM($L2420)/_xlfn.XLOOKUP(TRIM($F2420),Produktinformasjon!$D$5:$D$10000,Produktinformasjon!$L$5:$L$10000,,0),"Pris per enhet Regionalt felleslager beregnes automatisk ved komplett utfylling")</f>
        <v>Pris per enhet Regionalt felleslager beregnes automatisk ved komplett utfylling</v>
      </c>
    </row>
    <row r="2421" spans="2:14" x14ac:dyDescent="0.25">
      <c r="B2421" s="33"/>
      <c r="C2421" t="str" cm="1">
        <f t="array" ref="C2421">IFERROR(_xlfn.TEXTJOIN(" | ", TRUE, _xlfn._xlws.FILTER(delKontrakt['#] &amp; " " &amp; delKontrakt[Navn], ISNUMBER(MATCH(delKontrakt['#], VALUE(_xlfn.TEXTSPLIT(SUBSTITUTE(Prisinformasjon!$B2421,  ", ", ","), ",")), 0)))), "Delkontraktnavn hentes automatisk ved å fylle ut delkontraktnummer")</f>
        <v>Delkontraktnavn hentes automatisk ved å fylle ut delkontraktnummer</v>
      </c>
      <c r="D2421" s="34"/>
      <c r="E2421" s="34"/>
      <c r="F2421" s="33"/>
      <c r="G2421" s="33"/>
      <c r="H2421" s="15"/>
      <c r="I2421" s="15"/>
      <c r="J2421" s="15"/>
      <c r="K2421" s="48"/>
      <c r="L2421" s="44"/>
      <c r="M2421" s="47" t="str">
        <f>IFERROR(TRIM($K2421)/_xlfn.XLOOKUP(TRIM($F2421),Produktinformasjon!$D$5:$D$10000,Produktinformasjon!$L$5:$L$10000,,0),"Pris per enhet "&amp;Til_Hvem&amp;" beregnes automatisk ved komplett utfylling")</f>
        <v>Pris per enhet Regionalt beregnes automatisk ved komplett utfylling</v>
      </c>
      <c r="N2421" s="47" t="str">
        <f>IFERROR(TRIM($L2421)/_xlfn.XLOOKUP(TRIM($F2421),Produktinformasjon!$D$5:$D$10000,Produktinformasjon!$L$5:$L$10000,,0),"Pris per enhet Regionalt felleslager beregnes automatisk ved komplett utfylling")</f>
        <v>Pris per enhet Regionalt felleslager beregnes automatisk ved komplett utfylling</v>
      </c>
    </row>
    <row r="2422" spans="2:14" x14ac:dyDescent="0.25">
      <c r="B2422" s="33"/>
      <c r="C2422" t="str" cm="1">
        <f t="array" ref="C2422">IFERROR(_xlfn.TEXTJOIN(" | ", TRUE, _xlfn._xlws.FILTER(delKontrakt['#] &amp; " " &amp; delKontrakt[Navn], ISNUMBER(MATCH(delKontrakt['#], VALUE(_xlfn.TEXTSPLIT(SUBSTITUTE(Prisinformasjon!$B2422,  ", ", ","), ",")), 0)))), "Delkontraktnavn hentes automatisk ved å fylle ut delkontraktnummer")</f>
        <v>Delkontraktnavn hentes automatisk ved å fylle ut delkontraktnummer</v>
      </c>
      <c r="D2422" s="34"/>
      <c r="E2422" s="34"/>
      <c r="F2422" s="33"/>
      <c r="G2422" s="33"/>
      <c r="H2422" s="15"/>
      <c r="I2422" s="15"/>
      <c r="J2422" s="15"/>
      <c r="K2422" s="48"/>
      <c r="L2422" s="44"/>
      <c r="M2422" s="47" t="str">
        <f>IFERROR(TRIM($K2422)/_xlfn.XLOOKUP(TRIM($F2422),Produktinformasjon!$D$5:$D$10000,Produktinformasjon!$L$5:$L$10000,,0),"Pris per enhet "&amp;Til_Hvem&amp;" beregnes automatisk ved komplett utfylling")</f>
        <v>Pris per enhet Regionalt beregnes automatisk ved komplett utfylling</v>
      </c>
      <c r="N2422" s="47" t="str">
        <f>IFERROR(TRIM($L2422)/_xlfn.XLOOKUP(TRIM($F2422),Produktinformasjon!$D$5:$D$10000,Produktinformasjon!$L$5:$L$10000,,0),"Pris per enhet Regionalt felleslager beregnes automatisk ved komplett utfylling")</f>
        <v>Pris per enhet Regionalt felleslager beregnes automatisk ved komplett utfylling</v>
      </c>
    </row>
    <row r="2423" spans="2:14" x14ac:dyDescent="0.25">
      <c r="B2423" s="33"/>
      <c r="C2423" t="str" cm="1">
        <f t="array" ref="C2423">IFERROR(_xlfn.TEXTJOIN(" | ", TRUE, _xlfn._xlws.FILTER(delKontrakt['#] &amp; " " &amp; delKontrakt[Navn], ISNUMBER(MATCH(delKontrakt['#], VALUE(_xlfn.TEXTSPLIT(SUBSTITUTE(Prisinformasjon!$B2423,  ", ", ","), ",")), 0)))), "Delkontraktnavn hentes automatisk ved å fylle ut delkontraktnummer")</f>
        <v>Delkontraktnavn hentes automatisk ved å fylle ut delkontraktnummer</v>
      </c>
      <c r="D2423" s="34"/>
      <c r="E2423" s="34"/>
      <c r="F2423" s="33"/>
      <c r="G2423" s="33"/>
      <c r="H2423" s="15"/>
      <c r="I2423" s="15"/>
      <c r="J2423" s="15"/>
      <c r="K2423" s="48"/>
      <c r="L2423" s="44"/>
      <c r="M2423" s="47" t="str">
        <f>IFERROR(TRIM($K2423)/_xlfn.XLOOKUP(TRIM($F2423),Produktinformasjon!$D$5:$D$10000,Produktinformasjon!$L$5:$L$10000,,0),"Pris per enhet "&amp;Til_Hvem&amp;" beregnes automatisk ved komplett utfylling")</f>
        <v>Pris per enhet Regionalt beregnes automatisk ved komplett utfylling</v>
      </c>
      <c r="N2423" s="47" t="str">
        <f>IFERROR(TRIM($L2423)/_xlfn.XLOOKUP(TRIM($F2423),Produktinformasjon!$D$5:$D$10000,Produktinformasjon!$L$5:$L$10000,,0),"Pris per enhet Regionalt felleslager beregnes automatisk ved komplett utfylling")</f>
        <v>Pris per enhet Regionalt felleslager beregnes automatisk ved komplett utfylling</v>
      </c>
    </row>
    <row r="2424" spans="2:14" x14ac:dyDescent="0.25">
      <c r="B2424" s="33"/>
      <c r="C2424" t="str" cm="1">
        <f t="array" ref="C2424">IFERROR(_xlfn.TEXTJOIN(" | ", TRUE, _xlfn._xlws.FILTER(delKontrakt['#] &amp; " " &amp; delKontrakt[Navn], ISNUMBER(MATCH(delKontrakt['#], VALUE(_xlfn.TEXTSPLIT(SUBSTITUTE(Prisinformasjon!$B2424,  ", ", ","), ",")), 0)))), "Delkontraktnavn hentes automatisk ved å fylle ut delkontraktnummer")</f>
        <v>Delkontraktnavn hentes automatisk ved å fylle ut delkontraktnummer</v>
      </c>
      <c r="D2424" s="34"/>
      <c r="E2424" s="34"/>
      <c r="F2424" s="33"/>
      <c r="G2424" s="33"/>
      <c r="H2424" s="15"/>
      <c r="I2424" s="15"/>
      <c r="J2424" s="15"/>
      <c r="K2424" s="48"/>
      <c r="L2424" s="44"/>
      <c r="M2424" s="47" t="str">
        <f>IFERROR(TRIM($K2424)/_xlfn.XLOOKUP(TRIM($F2424),Produktinformasjon!$D$5:$D$10000,Produktinformasjon!$L$5:$L$10000,,0),"Pris per enhet "&amp;Til_Hvem&amp;" beregnes automatisk ved komplett utfylling")</f>
        <v>Pris per enhet Regionalt beregnes automatisk ved komplett utfylling</v>
      </c>
      <c r="N2424" s="47" t="str">
        <f>IFERROR(TRIM($L2424)/_xlfn.XLOOKUP(TRIM($F2424),Produktinformasjon!$D$5:$D$10000,Produktinformasjon!$L$5:$L$10000,,0),"Pris per enhet Regionalt felleslager beregnes automatisk ved komplett utfylling")</f>
        <v>Pris per enhet Regionalt felleslager beregnes automatisk ved komplett utfylling</v>
      </c>
    </row>
    <row r="2425" spans="2:14" x14ac:dyDescent="0.25">
      <c r="B2425" s="33"/>
      <c r="C2425" t="str" cm="1">
        <f t="array" ref="C2425">IFERROR(_xlfn.TEXTJOIN(" | ", TRUE, _xlfn._xlws.FILTER(delKontrakt['#] &amp; " " &amp; delKontrakt[Navn], ISNUMBER(MATCH(delKontrakt['#], VALUE(_xlfn.TEXTSPLIT(SUBSTITUTE(Prisinformasjon!$B2425,  ", ", ","), ",")), 0)))), "Delkontraktnavn hentes automatisk ved å fylle ut delkontraktnummer")</f>
        <v>Delkontraktnavn hentes automatisk ved å fylle ut delkontraktnummer</v>
      </c>
      <c r="D2425" s="34"/>
      <c r="E2425" s="34"/>
      <c r="F2425" s="33"/>
      <c r="G2425" s="33"/>
      <c r="H2425" s="15"/>
      <c r="I2425" s="15"/>
      <c r="J2425" s="15"/>
      <c r="K2425" s="48"/>
      <c r="L2425" s="44"/>
      <c r="M2425" s="47" t="str">
        <f>IFERROR(TRIM($K2425)/_xlfn.XLOOKUP(TRIM($F2425),Produktinformasjon!$D$5:$D$10000,Produktinformasjon!$L$5:$L$10000,,0),"Pris per enhet "&amp;Til_Hvem&amp;" beregnes automatisk ved komplett utfylling")</f>
        <v>Pris per enhet Regionalt beregnes automatisk ved komplett utfylling</v>
      </c>
      <c r="N2425" s="47" t="str">
        <f>IFERROR(TRIM($L2425)/_xlfn.XLOOKUP(TRIM($F2425),Produktinformasjon!$D$5:$D$10000,Produktinformasjon!$L$5:$L$10000,,0),"Pris per enhet Regionalt felleslager beregnes automatisk ved komplett utfylling")</f>
        <v>Pris per enhet Regionalt felleslager beregnes automatisk ved komplett utfylling</v>
      </c>
    </row>
    <row r="2426" spans="2:14" x14ac:dyDescent="0.25">
      <c r="B2426" s="33"/>
      <c r="C2426" t="str" cm="1">
        <f t="array" ref="C2426">IFERROR(_xlfn.TEXTJOIN(" | ", TRUE, _xlfn._xlws.FILTER(delKontrakt['#] &amp; " " &amp; delKontrakt[Navn], ISNUMBER(MATCH(delKontrakt['#], VALUE(_xlfn.TEXTSPLIT(SUBSTITUTE(Prisinformasjon!$B2426,  ", ", ","), ",")), 0)))), "Delkontraktnavn hentes automatisk ved å fylle ut delkontraktnummer")</f>
        <v>Delkontraktnavn hentes automatisk ved å fylle ut delkontraktnummer</v>
      </c>
      <c r="D2426" s="34"/>
      <c r="E2426" s="34"/>
      <c r="F2426" s="33"/>
      <c r="G2426" s="33"/>
      <c r="H2426" s="15"/>
      <c r="I2426" s="15"/>
      <c r="J2426" s="15"/>
      <c r="K2426" s="48"/>
      <c r="L2426" s="44"/>
      <c r="M2426" s="47" t="str">
        <f>IFERROR(TRIM($K2426)/_xlfn.XLOOKUP(TRIM($F2426),Produktinformasjon!$D$5:$D$10000,Produktinformasjon!$L$5:$L$10000,,0),"Pris per enhet "&amp;Til_Hvem&amp;" beregnes automatisk ved komplett utfylling")</f>
        <v>Pris per enhet Regionalt beregnes automatisk ved komplett utfylling</v>
      </c>
      <c r="N2426" s="47" t="str">
        <f>IFERROR(TRIM($L2426)/_xlfn.XLOOKUP(TRIM($F2426),Produktinformasjon!$D$5:$D$10000,Produktinformasjon!$L$5:$L$10000,,0),"Pris per enhet Regionalt felleslager beregnes automatisk ved komplett utfylling")</f>
        <v>Pris per enhet Regionalt felleslager beregnes automatisk ved komplett utfylling</v>
      </c>
    </row>
    <row r="2427" spans="2:14" x14ac:dyDescent="0.25">
      <c r="B2427" s="33"/>
      <c r="C2427" t="str" cm="1">
        <f t="array" ref="C2427">IFERROR(_xlfn.TEXTJOIN(" | ", TRUE, _xlfn._xlws.FILTER(delKontrakt['#] &amp; " " &amp; delKontrakt[Navn], ISNUMBER(MATCH(delKontrakt['#], VALUE(_xlfn.TEXTSPLIT(SUBSTITUTE(Prisinformasjon!$B2427,  ", ", ","), ",")), 0)))), "Delkontraktnavn hentes automatisk ved å fylle ut delkontraktnummer")</f>
        <v>Delkontraktnavn hentes automatisk ved å fylle ut delkontraktnummer</v>
      </c>
      <c r="D2427" s="34"/>
      <c r="E2427" s="34"/>
      <c r="F2427" s="33"/>
      <c r="G2427" s="33"/>
      <c r="H2427" s="15"/>
      <c r="I2427" s="15"/>
      <c r="J2427" s="15"/>
      <c r="K2427" s="48"/>
      <c r="L2427" s="44"/>
      <c r="M2427" s="47" t="str">
        <f>IFERROR(TRIM($K2427)/_xlfn.XLOOKUP(TRIM($F2427),Produktinformasjon!$D$5:$D$10000,Produktinformasjon!$L$5:$L$10000,,0),"Pris per enhet "&amp;Til_Hvem&amp;" beregnes automatisk ved komplett utfylling")</f>
        <v>Pris per enhet Regionalt beregnes automatisk ved komplett utfylling</v>
      </c>
      <c r="N2427" s="47" t="str">
        <f>IFERROR(TRIM($L2427)/_xlfn.XLOOKUP(TRIM($F2427),Produktinformasjon!$D$5:$D$10000,Produktinformasjon!$L$5:$L$10000,,0),"Pris per enhet Regionalt felleslager beregnes automatisk ved komplett utfylling")</f>
        <v>Pris per enhet Regionalt felleslager beregnes automatisk ved komplett utfylling</v>
      </c>
    </row>
    <row r="2428" spans="2:14" x14ac:dyDescent="0.25">
      <c r="B2428" s="33"/>
      <c r="C2428" t="str" cm="1">
        <f t="array" ref="C2428">IFERROR(_xlfn.TEXTJOIN(" | ", TRUE, _xlfn._xlws.FILTER(delKontrakt['#] &amp; " " &amp; delKontrakt[Navn], ISNUMBER(MATCH(delKontrakt['#], VALUE(_xlfn.TEXTSPLIT(SUBSTITUTE(Prisinformasjon!$B2428,  ", ", ","), ",")), 0)))), "Delkontraktnavn hentes automatisk ved å fylle ut delkontraktnummer")</f>
        <v>Delkontraktnavn hentes automatisk ved å fylle ut delkontraktnummer</v>
      </c>
      <c r="D2428" s="34"/>
      <c r="E2428" s="34"/>
      <c r="F2428" s="33"/>
      <c r="G2428" s="33"/>
      <c r="H2428" s="15"/>
      <c r="I2428" s="15"/>
      <c r="J2428" s="15"/>
      <c r="K2428" s="48"/>
      <c r="L2428" s="44"/>
      <c r="M2428" s="47" t="str">
        <f>IFERROR(TRIM($K2428)/_xlfn.XLOOKUP(TRIM($F2428),Produktinformasjon!$D$5:$D$10000,Produktinformasjon!$L$5:$L$10000,,0),"Pris per enhet "&amp;Til_Hvem&amp;" beregnes automatisk ved komplett utfylling")</f>
        <v>Pris per enhet Regionalt beregnes automatisk ved komplett utfylling</v>
      </c>
      <c r="N2428" s="47" t="str">
        <f>IFERROR(TRIM($L2428)/_xlfn.XLOOKUP(TRIM($F2428),Produktinformasjon!$D$5:$D$10000,Produktinformasjon!$L$5:$L$10000,,0),"Pris per enhet Regionalt felleslager beregnes automatisk ved komplett utfylling")</f>
        <v>Pris per enhet Regionalt felleslager beregnes automatisk ved komplett utfylling</v>
      </c>
    </row>
    <row r="2429" spans="2:14" x14ac:dyDescent="0.25">
      <c r="B2429" s="33"/>
      <c r="C2429" t="str" cm="1">
        <f t="array" ref="C2429">IFERROR(_xlfn.TEXTJOIN(" | ", TRUE, _xlfn._xlws.FILTER(delKontrakt['#] &amp; " " &amp; delKontrakt[Navn], ISNUMBER(MATCH(delKontrakt['#], VALUE(_xlfn.TEXTSPLIT(SUBSTITUTE(Prisinformasjon!$B2429,  ", ", ","), ",")), 0)))), "Delkontraktnavn hentes automatisk ved å fylle ut delkontraktnummer")</f>
        <v>Delkontraktnavn hentes automatisk ved å fylle ut delkontraktnummer</v>
      </c>
      <c r="D2429" s="34"/>
      <c r="E2429" s="34"/>
      <c r="F2429" s="33"/>
      <c r="G2429" s="33"/>
      <c r="H2429" s="15"/>
      <c r="I2429" s="15"/>
      <c r="J2429" s="15"/>
      <c r="K2429" s="48"/>
      <c r="L2429" s="44"/>
      <c r="M2429" s="47" t="str">
        <f>IFERROR(TRIM($K2429)/_xlfn.XLOOKUP(TRIM($F2429),Produktinformasjon!$D$5:$D$10000,Produktinformasjon!$L$5:$L$10000,,0),"Pris per enhet "&amp;Til_Hvem&amp;" beregnes automatisk ved komplett utfylling")</f>
        <v>Pris per enhet Regionalt beregnes automatisk ved komplett utfylling</v>
      </c>
      <c r="N2429" s="47" t="str">
        <f>IFERROR(TRIM($L2429)/_xlfn.XLOOKUP(TRIM($F2429),Produktinformasjon!$D$5:$D$10000,Produktinformasjon!$L$5:$L$10000,,0),"Pris per enhet Regionalt felleslager beregnes automatisk ved komplett utfylling")</f>
        <v>Pris per enhet Regionalt felleslager beregnes automatisk ved komplett utfylling</v>
      </c>
    </row>
    <row r="2430" spans="2:14" x14ac:dyDescent="0.25">
      <c r="B2430" s="33"/>
      <c r="C2430" t="str" cm="1">
        <f t="array" ref="C2430">IFERROR(_xlfn.TEXTJOIN(" | ", TRUE, _xlfn._xlws.FILTER(delKontrakt['#] &amp; " " &amp; delKontrakt[Navn], ISNUMBER(MATCH(delKontrakt['#], VALUE(_xlfn.TEXTSPLIT(SUBSTITUTE(Prisinformasjon!$B2430,  ", ", ","), ",")), 0)))), "Delkontraktnavn hentes automatisk ved å fylle ut delkontraktnummer")</f>
        <v>Delkontraktnavn hentes automatisk ved å fylle ut delkontraktnummer</v>
      </c>
      <c r="D2430" s="34"/>
      <c r="E2430" s="34"/>
      <c r="F2430" s="33"/>
      <c r="G2430" s="33"/>
      <c r="H2430" s="15"/>
      <c r="I2430" s="15"/>
      <c r="J2430" s="15"/>
      <c r="K2430" s="48"/>
      <c r="L2430" s="44"/>
      <c r="M2430" s="47" t="str">
        <f>IFERROR(TRIM($K2430)/_xlfn.XLOOKUP(TRIM($F2430),Produktinformasjon!$D$5:$D$10000,Produktinformasjon!$L$5:$L$10000,,0),"Pris per enhet "&amp;Til_Hvem&amp;" beregnes automatisk ved komplett utfylling")</f>
        <v>Pris per enhet Regionalt beregnes automatisk ved komplett utfylling</v>
      </c>
      <c r="N2430" s="47" t="str">
        <f>IFERROR(TRIM($L2430)/_xlfn.XLOOKUP(TRIM($F2430),Produktinformasjon!$D$5:$D$10000,Produktinformasjon!$L$5:$L$10000,,0),"Pris per enhet Regionalt felleslager beregnes automatisk ved komplett utfylling")</f>
        <v>Pris per enhet Regionalt felleslager beregnes automatisk ved komplett utfylling</v>
      </c>
    </row>
    <row r="2431" spans="2:14" x14ac:dyDescent="0.25">
      <c r="B2431" s="33"/>
      <c r="C2431" t="str" cm="1">
        <f t="array" ref="C2431">IFERROR(_xlfn.TEXTJOIN(" | ", TRUE, _xlfn._xlws.FILTER(delKontrakt['#] &amp; " " &amp; delKontrakt[Navn], ISNUMBER(MATCH(delKontrakt['#], VALUE(_xlfn.TEXTSPLIT(SUBSTITUTE(Prisinformasjon!$B2431,  ", ", ","), ",")), 0)))), "Delkontraktnavn hentes automatisk ved å fylle ut delkontraktnummer")</f>
        <v>Delkontraktnavn hentes automatisk ved å fylle ut delkontraktnummer</v>
      </c>
      <c r="D2431" s="34"/>
      <c r="E2431" s="34"/>
      <c r="F2431" s="33"/>
      <c r="G2431" s="33"/>
      <c r="H2431" s="15"/>
      <c r="I2431" s="15"/>
      <c r="J2431" s="15"/>
      <c r="K2431" s="48"/>
      <c r="L2431" s="44"/>
      <c r="M2431" s="47" t="str">
        <f>IFERROR(TRIM($K2431)/_xlfn.XLOOKUP(TRIM($F2431),Produktinformasjon!$D$5:$D$10000,Produktinformasjon!$L$5:$L$10000,,0),"Pris per enhet "&amp;Til_Hvem&amp;" beregnes automatisk ved komplett utfylling")</f>
        <v>Pris per enhet Regionalt beregnes automatisk ved komplett utfylling</v>
      </c>
      <c r="N2431" s="47" t="str">
        <f>IFERROR(TRIM($L2431)/_xlfn.XLOOKUP(TRIM($F2431),Produktinformasjon!$D$5:$D$10000,Produktinformasjon!$L$5:$L$10000,,0),"Pris per enhet Regionalt felleslager beregnes automatisk ved komplett utfylling")</f>
        <v>Pris per enhet Regionalt felleslager beregnes automatisk ved komplett utfylling</v>
      </c>
    </row>
    <row r="2432" spans="2:14" x14ac:dyDescent="0.25">
      <c r="B2432" s="33"/>
      <c r="C2432" t="str" cm="1">
        <f t="array" ref="C2432">IFERROR(_xlfn.TEXTJOIN(" | ", TRUE, _xlfn._xlws.FILTER(delKontrakt['#] &amp; " " &amp; delKontrakt[Navn], ISNUMBER(MATCH(delKontrakt['#], VALUE(_xlfn.TEXTSPLIT(SUBSTITUTE(Prisinformasjon!$B2432,  ", ", ","), ",")), 0)))), "Delkontraktnavn hentes automatisk ved å fylle ut delkontraktnummer")</f>
        <v>Delkontraktnavn hentes automatisk ved å fylle ut delkontraktnummer</v>
      </c>
      <c r="D2432" s="34"/>
      <c r="E2432" s="34"/>
      <c r="F2432" s="33"/>
      <c r="G2432" s="33"/>
      <c r="H2432" s="15"/>
      <c r="I2432" s="15"/>
      <c r="J2432" s="15"/>
      <c r="K2432" s="48"/>
      <c r="L2432" s="44"/>
      <c r="M2432" s="47" t="str">
        <f>IFERROR(TRIM($K2432)/_xlfn.XLOOKUP(TRIM($F2432),Produktinformasjon!$D$5:$D$10000,Produktinformasjon!$L$5:$L$10000,,0),"Pris per enhet "&amp;Til_Hvem&amp;" beregnes automatisk ved komplett utfylling")</f>
        <v>Pris per enhet Regionalt beregnes automatisk ved komplett utfylling</v>
      </c>
      <c r="N2432" s="47" t="str">
        <f>IFERROR(TRIM($L2432)/_xlfn.XLOOKUP(TRIM($F2432),Produktinformasjon!$D$5:$D$10000,Produktinformasjon!$L$5:$L$10000,,0),"Pris per enhet Regionalt felleslager beregnes automatisk ved komplett utfylling")</f>
        <v>Pris per enhet Regionalt felleslager beregnes automatisk ved komplett utfylling</v>
      </c>
    </row>
    <row r="2433" spans="2:14" x14ac:dyDescent="0.25">
      <c r="B2433" s="33"/>
      <c r="C2433" t="str" cm="1">
        <f t="array" ref="C2433">IFERROR(_xlfn.TEXTJOIN(" | ", TRUE, _xlfn._xlws.FILTER(delKontrakt['#] &amp; " " &amp; delKontrakt[Navn], ISNUMBER(MATCH(delKontrakt['#], VALUE(_xlfn.TEXTSPLIT(SUBSTITUTE(Prisinformasjon!$B2433,  ", ", ","), ",")), 0)))), "Delkontraktnavn hentes automatisk ved å fylle ut delkontraktnummer")</f>
        <v>Delkontraktnavn hentes automatisk ved å fylle ut delkontraktnummer</v>
      </c>
      <c r="D2433" s="34"/>
      <c r="E2433" s="34"/>
      <c r="F2433" s="33"/>
      <c r="G2433" s="33"/>
      <c r="H2433" s="15"/>
      <c r="I2433" s="15"/>
      <c r="J2433" s="15"/>
      <c r="K2433" s="48"/>
      <c r="L2433" s="44"/>
      <c r="M2433" s="47" t="str">
        <f>IFERROR(TRIM($K2433)/_xlfn.XLOOKUP(TRIM($F2433),Produktinformasjon!$D$5:$D$10000,Produktinformasjon!$L$5:$L$10000,,0),"Pris per enhet "&amp;Til_Hvem&amp;" beregnes automatisk ved komplett utfylling")</f>
        <v>Pris per enhet Regionalt beregnes automatisk ved komplett utfylling</v>
      </c>
      <c r="N2433" s="47" t="str">
        <f>IFERROR(TRIM($L2433)/_xlfn.XLOOKUP(TRIM($F2433),Produktinformasjon!$D$5:$D$10000,Produktinformasjon!$L$5:$L$10000,,0),"Pris per enhet Regionalt felleslager beregnes automatisk ved komplett utfylling")</f>
        <v>Pris per enhet Regionalt felleslager beregnes automatisk ved komplett utfylling</v>
      </c>
    </row>
    <row r="2434" spans="2:14" x14ac:dyDescent="0.25">
      <c r="B2434" s="33"/>
      <c r="C2434" t="str" cm="1">
        <f t="array" ref="C2434">IFERROR(_xlfn.TEXTJOIN(" | ", TRUE, _xlfn._xlws.FILTER(delKontrakt['#] &amp; " " &amp; delKontrakt[Navn], ISNUMBER(MATCH(delKontrakt['#], VALUE(_xlfn.TEXTSPLIT(SUBSTITUTE(Prisinformasjon!$B2434,  ", ", ","), ",")), 0)))), "Delkontraktnavn hentes automatisk ved å fylle ut delkontraktnummer")</f>
        <v>Delkontraktnavn hentes automatisk ved å fylle ut delkontraktnummer</v>
      </c>
      <c r="D2434" s="34"/>
      <c r="E2434" s="34"/>
      <c r="F2434" s="33"/>
      <c r="G2434" s="33"/>
      <c r="H2434" s="15"/>
      <c r="I2434" s="15"/>
      <c r="J2434" s="15"/>
      <c r="K2434" s="48"/>
      <c r="L2434" s="44"/>
      <c r="M2434" s="47" t="str">
        <f>IFERROR(TRIM($K2434)/_xlfn.XLOOKUP(TRIM($F2434),Produktinformasjon!$D$5:$D$10000,Produktinformasjon!$L$5:$L$10000,,0),"Pris per enhet "&amp;Til_Hvem&amp;" beregnes automatisk ved komplett utfylling")</f>
        <v>Pris per enhet Regionalt beregnes automatisk ved komplett utfylling</v>
      </c>
      <c r="N2434" s="47" t="str">
        <f>IFERROR(TRIM($L2434)/_xlfn.XLOOKUP(TRIM($F2434),Produktinformasjon!$D$5:$D$10000,Produktinformasjon!$L$5:$L$10000,,0),"Pris per enhet Regionalt felleslager beregnes automatisk ved komplett utfylling")</f>
        <v>Pris per enhet Regionalt felleslager beregnes automatisk ved komplett utfylling</v>
      </c>
    </row>
    <row r="2435" spans="2:14" x14ac:dyDescent="0.25">
      <c r="B2435" s="33"/>
      <c r="C2435" t="str" cm="1">
        <f t="array" ref="C2435">IFERROR(_xlfn.TEXTJOIN(" | ", TRUE, _xlfn._xlws.FILTER(delKontrakt['#] &amp; " " &amp; delKontrakt[Navn], ISNUMBER(MATCH(delKontrakt['#], VALUE(_xlfn.TEXTSPLIT(SUBSTITUTE(Prisinformasjon!$B2435,  ", ", ","), ",")), 0)))), "Delkontraktnavn hentes automatisk ved å fylle ut delkontraktnummer")</f>
        <v>Delkontraktnavn hentes automatisk ved å fylle ut delkontraktnummer</v>
      </c>
      <c r="D2435" s="34"/>
      <c r="E2435" s="34"/>
      <c r="F2435" s="33"/>
      <c r="G2435" s="33"/>
      <c r="H2435" s="15"/>
      <c r="I2435" s="15"/>
      <c r="J2435" s="15"/>
      <c r="K2435" s="48"/>
      <c r="L2435" s="44"/>
      <c r="M2435" s="47" t="str">
        <f>IFERROR(TRIM($K2435)/_xlfn.XLOOKUP(TRIM($F2435),Produktinformasjon!$D$5:$D$10000,Produktinformasjon!$L$5:$L$10000,,0),"Pris per enhet "&amp;Til_Hvem&amp;" beregnes automatisk ved komplett utfylling")</f>
        <v>Pris per enhet Regionalt beregnes automatisk ved komplett utfylling</v>
      </c>
      <c r="N2435" s="47" t="str">
        <f>IFERROR(TRIM($L2435)/_xlfn.XLOOKUP(TRIM($F2435),Produktinformasjon!$D$5:$D$10000,Produktinformasjon!$L$5:$L$10000,,0),"Pris per enhet Regionalt felleslager beregnes automatisk ved komplett utfylling")</f>
        <v>Pris per enhet Regionalt felleslager beregnes automatisk ved komplett utfylling</v>
      </c>
    </row>
    <row r="2436" spans="2:14" x14ac:dyDescent="0.25">
      <c r="B2436" s="33"/>
      <c r="C2436" t="str" cm="1">
        <f t="array" ref="C2436">IFERROR(_xlfn.TEXTJOIN(" | ", TRUE, _xlfn._xlws.FILTER(delKontrakt['#] &amp; " " &amp; delKontrakt[Navn], ISNUMBER(MATCH(delKontrakt['#], VALUE(_xlfn.TEXTSPLIT(SUBSTITUTE(Prisinformasjon!$B2436,  ", ", ","), ",")), 0)))), "Delkontraktnavn hentes automatisk ved å fylle ut delkontraktnummer")</f>
        <v>Delkontraktnavn hentes automatisk ved å fylle ut delkontraktnummer</v>
      </c>
      <c r="D2436" s="34"/>
      <c r="E2436" s="34"/>
      <c r="F2436" s="33"/>
      <c r="G2436" s="33"/>
      <c r="H2436" s="15"/>
      <c r="I2436" s="15"/>
      <c r="J2436" s="15"/>
      <c r="K2436" s="48"/>
      <c r="L2436" s="44"/>
      <c r="M2436" s="47" t="str">
        <f>IFERROR(TRIM($K2436)/_xlfn.XLOOKUP(TRIM($F2436),Produktinformasjon!$D$5:$D$10000,Produktinformasjon!$L$5:$L$10000,,0),"Pris per enhet "&amp;Til_Hvem&amp;" beregnes automatisk ved komplett utfylling")</f>
        <v>Pris per enhet Regionalt beregnes automatisk ved komplett utfylling</v>
      </c>
      <c r="N2436" s="47" t="str">
        <f>IFERROR(TRIM($L2436)/_xlfn.XLOOKUP(TRIM($F2436),Produktinformasjon!$D$5:$D$10000,Produktinformasjon!$L$5:$L$10000,,0),"Pris per enhet Regionalt felleslager beregnes automatisk ved komplett utfylling")</f>
        <v>Pris per enhet Regionalt felleslager beregnes automatisk ved komplett utfylling</v>
      </c>
    </row>
    <row r="2437" spans="2:14" x14ac:dyDescent="0.25">
      <c r="B2437" s="33"/>
      <c r="C2437" t="str" cm="1">
        <f t="array" ref="C2437">IFERROR(_xlfn.TEXTJOIN(" | ", TRUE, _xlfn._xlws.FILTER(delKontrakt['#] &amp; " " &amp; delKontrakt[Navn], ISNUMBER(MATCH(delKontrakt['#], VALUE(_xlfn.TEXTSPLIT(SUBSTITUTE(Prisinformasjon!$B2437,  ", ", ","), ",")), 0)))), "Delkontraktnavn hentes automatisk ved å fylle ut delkontraktnummer")</f>
        <v>Delkontraktnavn hentes automatisk ved å fylle ut delkontraktnummer</v>
      </c>
      <c r="D2437" s="34"/>
      <c r="E2437" s="34"/>
      <c r="F2437" s="33"/>
      <c r="G2437" s="33"/>
      <c r="H2437" s="15"/>
      <c r="I2437" s="15"/>
      <c r="J2437" s="15"/>
      <c r="K2437" s="48"/>
      <c r="L2437" s="44"/>
      <c r="M2437" s="47" t="str">
        <f>IFERROR(TRIM($K2437)/_xlfn.XLOOKUP(TRIM($F2437),Produktinformasjon!$D$5:$D$10000,Produktinformasjon!$L$5:$L$10000,,0),"Pris per enhet "&amp;Til_Hvem&amp;" beregnes automatisk ved komplett utfylling")</f>
        <v>Pris per enhet Regionalt beregnes automatisk ved komplett utfylling</v>
      </c>
      <c r="N2437" s="47" t="str">
        <f>IFERROR(TRIM($L2437)/_xlfn.XLOOKUP(TRIM($F2437),Produktinformasjon!$D$5:$D$10000,Produktinformasjon!$L$5:$L$10000,,0),"Pris per enhet Regionalt felleslager beregnes automatisk ved komplett utfylling")</f>
        <v>Pris per enhet Regionalt felleslager beregnes automatisk ved komplett utfylling</v>
      </c>
    </row>
    <row r="2438" spans="2:14" x14ac:dyDescent="0.25">
      <c r="B2438" s="33"/>
      <c r="C2438" t="str" cm="1">
        <f t="array" ref="C2438">IFERROR(_xlfn.TEXTJOIN(" | ", TRUE, _xlfn._xlws.FILTER(delKontrakt['#] &amp; " " &amp; delKontrakt[Navn], ISNUMBER(MATCH(delKontrakt['#], VALUE(_xlfn.TEXTSPLIT(SUBSTITUTE(Prisinformasjon!$B2438,  ", ", ","), ",")), 0)))), "Delkontraktnavn hentes automatisk ved å fylle ut delkontraktnummer")</f>
        <v>Delkontraktnavn hentes automatisk ved å fylle ut delkontraktnummer</v>
      </c>
      <c r="D2438" s="34"/>
      <c r="E2438" s="34"/>
      <c r="F2438" s="33"/>
      <c r="G2438" s="33"/>
      <c r="H2438" s="15"/>
      <c r="I2438" s="15"/>
      <c r="J2438" s="15"/>
      <c r="K2438" s="48"/>
      <c r="L2438" s="44"/>
      <c r="M2438" s="47" t="str">
        <f>IFERROR(TRIM($K2438)/_xlfn.XLOOKUP(TRIM($F2438),Produktinformasjon!$D$5:$D$10000,Produktinformasjon!$L$5:$L$10000,,0),"Pris per enhet "&amp;Til_Hvem&amp;" beregnes automatisk ved komplett utfylling")</f>
        <v>Pris per enhet Regionalt beregnes automatisk ved komplett utfylling</v>
      </c>
      <c r="N2438" s="47" t="str">
        <f>IFERROR(TRIM($L2438)/_xlfn.XLOOKUP(TRIM($F2438),Produktinformasjon!$D$5:$D$10000,Produktinformasjon!$L$5:$L$10000,,0),"Pris per enhet Regionalt felleslager beregnes automatisk ved komplett utfylling")</f>
        <v>Pris per enhet Regionalt felleslager beregnes automatisk ved komplett utfylling</v>
      </c>
    </row>
    <row r="2439" spans="2:14" x14ac:dyDescent="0.25">
      <c r="B2439" s="33"/>
      <c r="C2439" t="str" cm="1">
        <f t="array" ref="C2439">IFERROR(_xlfn.TEXTJOIN(" | ", TRUE, _xlfn._xlws.FILTER(delKontrakt['#] &amp; " " &amp; delKontrakt[Navn], ISNUMBER(MATCH(delKontrakt['#], VALUE(_xlfn.TEXTSPLIT(SUBSTITUTE(Prisinformasjon!$B2439,  ", ", ","), ",")), 0)))), "Delkontraktnavn hentes automatisk ved å fylle ut delkontraktnummer")</f>
        <v>Delkontraktnavn hentes automatisk ved å fylle ut delkontraktnummer</v>
      </c>
      <c r="D2439" s="34"/>
      <c r="E2439" s="34"/>
      <c r="F2439" s="33"/>
      <c r="G2439" s="33"/>
      <c r="H2439" s="15"/>
      <c r="I2439" s="15"/>
      <c r="J2439" s="15"/>
      <c r="K2439" s="48"/>
      <c r="L2439" s="44"/>
      <c r="M2439" s="47" t="str">
        <f>IFERROR(TRIM($K2439)/_xlfn.XLOOKUP(TRIM($F2439),Produktinformasjon!$D$5:$D$10000,Produktinformasjon!$L$5:$L$10000,,0),"Pris per enhet "&amp;Til_Hvem&amp;" beregnes automatisk ved komplett utfylling")</f>
        <v>Pris per enhet Regionalt beregnes automatisk ved komplett utfylling</v>
      </c>
      <c r="N2439" s="47" t="str">
        <f>IFERROR(TRIM($L2439)/_xlfn.XLOOKUP(TRIM($F2439),Produktinformasjon!$D$5:$D$10000,Produktinformasjon!$L$5:$L$10000,,0),"Pris per enhet Regionalt felleslager beregnes automatisk ved komplett utfylling")</f>
        <v>Pris per enhet Regionalt felleslager beregnes automatisk ved komplett utfylling</v>
      </c>
    </row>
    <row r="2440" spans="2:14" x14ac:dyDescent="0.25">
      <c r="B2440" s="33"/>
      <c r="C2440" t="str" cm="1">
        <f t="array" ref="C2440">IFERROR(_xlfn.TEXTJOIN(" | ", TRUE, _xlfn._xlws.FILTER(delKontrakt['#] &amp; " " &amp; delKontrakt[Navn], ISNUMBER(MATCH(delKontrakt['#], VALUE(_xlfn.TEXTSPLIT(SUBSTITUTE(Prisinformasjon!$B2440,  ", ", ","), ",")), 0)))), "Delkontraktnavn hentes automatisk ved å fylle ut delkontraktnummer")</f>
        <v>Delkontraktnavn hentes automatisk ved å fylle ut delkontraktnummer</v>
      </c>
      <c r="D2440" s="34"/>
      <c r="E2440" s="34"/>
      <c r="F2440" s="33"/>
      <c r="G2440" s="33"/>
      <c r="H2440" s="15"/>
      <c r="I2440" s="15"/>
      <c r="J2440" s="15"/>
      <c r="K2440" s="48"/>
      <c r="L2440" s="44"/>
      <c r="M2440" s="47" t="str">
        <f>IFERROR(TRIM($K2440)/_xlfn.XLOOKUP(TRIM($F2440),Produktinformasjon!$D$5:$D$10000,Produktinformasjon!$L$5:$L$10000,,0),"Pris per enhet "&amp;Til_Hvem&amp;" beregnes automatisk ved komplett utfylling")</f>
        <v>Pris per enhet Regionalt beregnes automatisk ved komplett utfylling</v>
      </c>
      <c r="N2440" s="47" t="str">
        <f>IFERROR(TRIM($L2440)/_xlfn.XLOOKUP(TRIM($F2440),Produktinformasjon!$D$5:$D$10000,Produktinformasjon!$L$5:$L$10000,,0),"Pris per enhet Regionalt felleslager beregnes automatisk ved komplett utfylling")</f>
        <v>Pris per enhet Regionalt felleslager beregnes automatisk ved komplett utfylling</v>
      </c>
    </row>
    <row r="2441" spans="2:14" x14ac:dyDescent="0.25">
      <c r="B2441" s="33"/>
      <c r="C2441" t="str" cm="1">
        <f t="array" ref="C2441">IFERROR(_xlfn.TEXTJOIN(" | ", TRUE, _xlfn._xlws.FILTER(delKontrakt['#] &amp; " " &amp; delKontrakt[Navn], ISNUMBER(MATCH(delKontrakt['#], VALUE(_xlfn.TEXTSPLIT(SUBSTITUTE(Prisinformasjon!$B2441,  ", ", ","), ",")), 0)))), "Delkontraktnavn hentes automatisk ved å fylle ut delkontraktnummer")</f>
        <v>Delkontraktnavn hentes automatisk ved å fylle ut delkontraktnummer</v>
      </c>
      <c r="D2441" s="34"/>
      <c r="E2441" s="34"/>
      <c r="F2441" s="33"/>
      <c r="G2441" s="33"/>
      <c r="H2441" s="15"/>
      <c r="I2441" s="15"/>
      <c r="J2441" s="15"/>
      <c r="K2441" s="48"/>
      <c r="L2441" s="44"/>
      <c r="M2441" s="47" t="str">
        <f>IFERROR(TRIM($K2441)/_xlfn.XLOOKUP(TRIM($F2441),Produktinformasjon!$D$5:$D$10000,Produktinformasjon!$L$5:$L$10000,,0),"Pris per enhet "&amp;Til_Hvem&amp;" beregnes automatisk ved komplett utfylling")</f>
        <v>Pris per enhet Regionalt beregnes automatisk ved komplett utfylling</v>
      </c>
      <c r="N2441" s="47" t="str">
        <f>IFERROR(TRIM($L2441)/_xlfn.XLOOKUP(TRIM($F2441),Produktinformasjon!$D$5:$D$10000,Produktinformasjon!$L$5:$L$10000,,0),"Pris per enhet Regionalt felleslager beregnes automatisk ved komplett utfylling")</f>
        <v>Pris per enhet Regionalt felleslager beregnes automatisk ved komplett utfylling</v>
      </c>
    </row>
    <row r="2442" spans="2:14" x14ac:dyDescent="0.25">
      <c r="B2442" s="33"/>
      <c r="C2442" t="str" cm="1">
        <f t="array" ref="C2442">IFERROR(_xlfn.TEXTJOIN(" | ", TRUE, _xlfn._xlws.FILTER(delKontrakt['#] &amp; " " &amp; delKontrakt[Navn], ISNUMBER(MATCH(delKontrakt['#], VALUE(_xlfn.TEXTSPLIT(SUBSTITUTE(Prisinformasjon!$B2442,  ", ", ","), ",")), 0)))), "Delkontraktnavn hentes automatisk ved å fylle ut delkontraktnummer")</f>
        <v>Delkontraktnavn hentes automatisk ved å fylle ut delkontraktnummer</v>
      </c>
      <c r="D2442" s="34"/>
      <c r="E2442" s="34"/>
      <c r="F2442" s="33"/>
      <c r="G2442" s="33"/>
      <c r="H2442" s="15"/>
      <c r="I2442" s="15"/>
      <c r="J2442" s="15"/>
      <c r="K2442" s="48"/>
      <c r="L2442" s="44"/>
      <c r="M2442" s="47" t="str">
        <f>IFERROR(TRIM($K2442)/_xlfn.XLOOKUP(TRIM($F2442),Produktinformasjon!$D$5:$D$10000,Produktinformasjon!$L$5:$L$10000,,0),"Pris per enhet "&amp;Til_Hvem&amp;" beregnes automatisk ved komplett utfylling")</f>
        <v>Pris per enhet Regionalt beregnes automatisk ved komplett utfylling</v>
      </c>
      <c r="N2442" s="47" t="str">
        <f>IFERROR(TRIM($L2442)/_xlfn.XLOOKUP(TRIM($F2442),Produktinformasjon!$D$5:$D$10000,Produktinformasjon!$L$5:$L$10000,,0),"Pris per enhet Regionalt felleslager beregnes automatisk ved komplett utfylling")</f>
        <v>Pris per enhet Regionalt felleslager beregnes automatisk ved komplett utfylling</v>
      </c>
    </row>
    <row r="2443" spans="2:14" x14ac:dyDescent="0.25">
      <c r="B2443" s="33"/>
      <c r="C2443" t="str" cm="1">
        <f t="array" ref="C2443">IFERROR(_xlfn.TEXTJOIN(" | ", TRUE, _xlfn._xlws.FILTER(delKontrakt['#] &amp; " " &amp; delKontrakt[Navn], ISNUMBER(MATCH(delKontrakt['#], VALUE(_xlfn.TEXTSPLIT(SUBSTITUTE(Prisinformasjon!$B2443,  ", ", ","), ",")), 0)))), "Delkontraktnavn hentes automatisk ved å fylle ut delkontraktnummer")</f>
        <v>Delkontraktnavn hentes automatisk ved å fylle ut delkontraktnummer</v>
      </c>
      <c r="D2443" s="34"/>
      <c r="E2443" s="34"/>
      <c r="F2443" s="33"/>
      <c r="G2443" s="33"/>
      <c r="H2443" s="15"/>
      <c r="I2443" s="15"/>
      <c r="J2443" s="15"/>
      <c r="K2443" s="48"/>
      <c r="L2443" s="44"/>
      <c r="M2443" s="47" t="str">
        <f>IFERROR(TRIM($K2443)/_xlfn.XLOOKUP(TRIM($F2443),Produktinformasjon!$D$5:$D$10000,Produktinformasjon!$L$5:$L$10000,,0),"Pris per enhet "&amp;Til_Hvem&amp;" beregnes automatisk ved komplett utfylling")</f>
        <v>Pris per enhet Regionalt beregnes automatisk ved komplett utfylling</v>
      </c>
      <c r="N2443" s="47" t="str">
        <f>IFERROR(TRIM($L2443)/_xlfn.XLOOKUP(TRIM($F2443),Produktinformasjon!$D$5:$D$10000,Produktinformasjon!$L$5:$L$10000,,0),"Pris per enhet Regionalt felleslager beregnes automatisk ved komplett utfylling")</f>
        <v>Pris per enhet Regionalt felleslager beregnes automatisk ved komplett utfylling</v>
      </c>
    </row>
    <row r="2444" spans="2:14" x14ac:dyDescent="0.25">
      <c r="B2444" s="33"/>
      <c r="C2444" t="str" cm="1">
        <f t="array" ref="C2444">IFERROR(_xlfn.TEXTJOIN(" | ", TRUE, _xlfn._xlws.FILTER(delKontrakt['#] &amp; " " &amp; delKontrakt[Navn], ISNUMBER(MATCH(delKontrakt['#], VALUE(_xlfn.TEXTSPLIT(SUBSTITUTE(Prisinformasjon!$B2444,  ", ", ","), ",")), 0)))), "Delkontraktnavn hentes automatisk ved å fylle ut delkontraktnummer")</f>
        <v>Delkontraktnavn hentes automatisk ved å fylle ut delkontraktnummer</v>
      </c>
      <c r="D2444" s="34"/>
      <c r="E2444" s="34"/>
      <c r="F2444" s="33"/>
      <c r="G2444" s="33"/>
      <c r="H2444" s="15"/>
      <c r="I2444" s="15"/>
      <c r="J2444" s="15"/>
      <c r="K2444" s="48"/>
      <c r="L2444" s="44"/>
      <c r="M2444" s="47" t="str">
        <f>IFERROR(TRIM($K2444)/_xlfn.XLOOKUP(TRIM($F2444),Produktinformasjon!$D$5:$D$10000,Produktinformasjon!$L$5:$L$10000,,0),"Pris per enhet "&amp;Til_Hvem&amp;" beregnes automatisk ved komplett utfylling")</f>
        <v>Pris per enhet Regionalt beregnes automatisk ved komplett utfylling</v>
      </c>
      <c r="N2444" s="47" t="str">
        <f>IFERROR(TRIM($L2444)/_xlfn.XLOOKUP(TRIM($F2444),Produktinformasjon!$D$5:$D$10000,Produktinformasjon!$L$5:$L$10000,,0),"Pris per enhet Regionalt felleslager beregnes automatisk ved komplett utfylling")</f>
        <v>Pris per enhet Regionalt felleslager beregnes automatisk ved komplett utfylling</v>
      </c>
    </row>
    <row r="2445" spans="2:14" x14ac:dyDescent="0.25">
      <c r="B2445" s="33"/>
      <c r="C2445" t="str" cm="1">
        <f t="array" ref="C2445">IFERROR(_xlfn.TEXTJOIN(" | ", TRUE, _xlfn._xlws.FILTER(delKontrakt['#] &amp; " " &amp; delKontrakt[Navn], ISNUMBER(MATCH(delKontrakt['#], VALUE(_xlfn.TEXTSPLIT(SUBSTITUTE(Prisinformasjon!$B2445,  ", ", ","), ",")), 0)))), "Delkontraktnavn hentes automatisk ved å fylle ut delkontraktnummer")</f>
        <v>Delkontraktnavn hentes automatisk ved å fylle ut delkontraktnummer</v>
      </c>
      <c r="D2445" s="34"/>
      <c r="E2445" s="34"/>
      <c r="F2445" s="33"/>
      <c r="G2445" s="33"/>
      <c r="H2445" s="15"/>
      <c r="I2445" s="15"/>
      <c r="J2445" s="15"/>
      <c r="K2445" s="48"/>
      <c r="L2445" s="44"/>
      <c r="M2445" s="47" t="str">
        <f>IFERROR(TRIM($K2445)/_xlfn.XLOOKUP(TRIM($F2445),Produktinformasjon!$D$5:$D$10000,Produktinformasjon!$L$5:$L$10000,,0),"Pris per enhet "&amp;Til_Hvem&amp;" beregnes automatisk ved komplett utfylling")</f>
        <v>Pris per enhet Regionalt beregnes automatisk ved komplett utfylling</v>
      </c>
      <c r="N2445" s="47" t="str">
        <f>IFERROR(TRIM($L2445)/_xlfn.XLOOKUP(TRIM($F2445),Produktinformasjon!$D$5:$D$10000,Produktinformasjon!$L$5:$L$10000,,0),"Pris per enhet Regionalt felleslager beregnes automatisk ved komplett utfylling")</f>
        <v>Pris per enhet Regionalt felleslager beregnes automatisk ved komplett utfylling</v>
      </c>
    </row>
    <row r="2446" spans="2:14" x14ac:dyDescent="0.25">
      <c r="B2446" s="33"/>
      <c r="C2446" t="str" cm="1">
        <f t="array" ref="C2446">IFERROR(_xlfn.TEXTJOIN(" | ", TRUE, _xlfn._xlws.FILTER(delKontrakt['#] &amp; " " &amp; delKontrakt[Navn], ISNUMBER(MATCH(delKontrakt['#], VALUE(_xlfn.TEXTSPLIT(SUBSTITUTE(Prisinformasjon!$B2446,  ", ", ","), ",")), 0)))), "Delkontraktnavn hentes automatisk ved å fylle ut delkontraktnummer")</f>
        <v>Delkontraktnavn hentes automatisk ved å fylle ut delkontraktnummer</v>
      </c>
      <c r="D2446" s="34"/>
      <c r="E2446" s="34"/>
      <c r="F2446" s="33"/>
      <c r="G2446" s="33"/>
      <c r="H2446" s="15"/>
      <c r="I2446" s="15"/>
      <c r="J2446" s="15"/>
      <c r="K2446" s="48"/>
      <c r="L2446" s="44"/>
      <c r="M2446" s="47" t="str">
        <f>IFERROR(TRIM($K2446)/_xlfn.XLOOKUP(TRIM($F2446),Produktinformasjon!$D$5:$D$10000,Produktinformasjon!$L$5:$L$10000,,0),"Pris per enhet "&amp;Til_Hvem&amp;" beregnes automatisk ved komplett utfylling")</f>
        <v>Pris per enhet Regionalt beregnes automatisk ved komplett utfylling</v>
      </c>
      <c r="N2446" s="47" t="str">
        <f>IFERROR(TRIM($L2446)/_xlfn.XLOOKUP(TRIM($F2446),Produktinformasjon!$D$5:$D$10000,Produktinformasjon!$L$5:$L$10000,,0),"Pris per enhet Regionalt felleslager beregnes automatisk ved komplett utfylling")</f>
        <v>Pris per enhet Regionalt felleslager beregnes automatisk ved komplett utfylling</v>
      </c>
    </row>
    <row r="2447" spans="2:14" x14ac:dyDescent="0.25">
      <c r="B2447" s="33"/>
      <c r="C2447" t="str" cm="1">
        <f t="array" ref="C2447">IFERROR(_xlfn.TEXTJOIN(" | ", TRUE, _xlfn._xlws.FILTER(delKontrakt['#] &amp; " " &amp; delKontrakt[Navn], ISNUMBER(MATCH(delKontrakt['#], VALUE(_xlfn.TEXTSPLIT(SUBSTITUTE(Prisinformasjon!$B2447,  ", ", ","), ",")), 0)))), "Delkontraktnavn hentes automatisk ved å fylle ut delkontraktnummer")</f>
        <v>Delkontraktnavn hentes automatisk ved å fylle ut delkontraktnummer</v>
      </c>
      <c r="D2447" s="34"/>
      <c r="E2447" s="34"/>
      <c r="F2447" s="33"/>
      <c r="G2447" s="33"/>
      <c r="H2447" s="15"/>
      <c r="I2447" s="15"/>
      <c r="J2447" s="15"/>
      <c r="K2447" s="48"/>
      <c r="L2447" s="44"/>
      <c r="M2447" s="47" t="str">
        <f>IFERROR(TRIM($K2447)/_xlfn.XLOOKUP(TRIM($F2447),Produktinformasjon!$D$5:$D$10000,Produktinformasjon!$L$5:$L$10000,,0),"Pris per enhet "&amp;Til_Hvem&amp;" beregnes automatisk ved komplett utfylling")</f>
        <v>Pris per enhet Regionalt beregnes automatisk ved komplett utfylling</v>
      </c>
      <c r="N2447" s="47" t="str">
        <f>IFERROR(TRIM($L2447)/_xlfn.XLOOKUP(TRIM($F2447),Produktinformasjon!$D$5:$D$10000,Produktinformasjon!$L$5:$L$10000,,0),"Pris per enhet Regionalt felleslager beregnes automatisk ved komplett utfylling")</f>
        <v>Pris per enhet Regionalt felleslager beregnes automatisk ved komplett utfylling</v>
      </c>
    </row>
    <row r="2448" spans="2:14" x14ac:dyDescent="0.25">
      <c r="B2448" s="33"/>
      <c r="C2448" t="str" cm="1">
        <f t="array" ref="C2448">IFERROR(_xlfn.TEXTJOIN(" | ", TRUE, _xlfn._xlws.FILTER(delKontrakt['#] &amp; " " &amp; delKontrakt[Navn], ISNUMBER(MATCH(delKontrakt['#], VALUE(_xlfn.TEXTSPLIT(SUBSTITUTE(Prisinformasjon!$B2448,  ", ", ","), ",")), 0)))), "Delkontraktnavn hentes automatisk ved å fylle ut delkontraktnummer")</f>
        <v>Delkontraktnavn hentes automatisk ved å fylle ut delkontraktnummer</v>
      </c>
      <c r="D2448" s="34"/>
      <c r="E2448" s="34"/>
      <c r="F2448" s="33"/>
      <c r="G2448" s="33"/>
      <c r="H2448" s="15"/>
      <c r="I2448" s="15"/>
      <c r="J2448" s="15"/>
      <c r="K2448" s="48"/>
      <c r="L2448" s="44"/>
      <c r="M2448" s="47" t="str">
        <f>IFERROR(TRIM($K2448)/_xlfn.XLOOKUP(TRIM($F2448),Produktinformasjon!$D$5:$D$10000,Produktinformasjon!$L$5:$L$10000,,0),"Pris per enhet "&amp;Til_Hvem&amp;" beregnes automatisk ved komplett utfylling")</f>
        <v>Pris per enhet Regionalt beregnes automatisk ved komplett utfylling</v>
      </c>
      <c r="N2448" s="47" t="str">
        <f>IFERROR(TRIM($L2448)/_xlfn.XLOOKUP(TRIM($F2448),Produktinformasjon!$D$5:$D$10000,Produktinformasjon!$L$5:$L$10000,,0),"Pris per enhet Regionalt felleslager beregnes automatisk ved komplett utfylling")</f>
        <v>Pris per enhet Regionalt felleslager beregnes automatisk ved komplett utfylling</v>
      </c>
    </row>
    <row r="2449" spans="2:14" x14ac:dyDescent="0.25">
      <c r="B2449" s="33"/>
      <c r="C2449" t="str" cm="1">
        <f t="array" ref="C2449">IFERROR(_xlfn.TEXTJOIN(" | ", TRUE, _xlfn._xlws.FILTER(delKontrakt['#] &amp; " " &amp; delKontrakt[Navn], ISNUMBER(MATCH(delKontrakt['#], VALUE(_xlfn.TEXTSPLIT(SUBSTITUTE(Prisinformasjon!$B2449,  ", ", ","), ",")), 0)))), "Delkontraktnavn hentes automatisk ved å fylle ut delkontraktnummer")</f>
        <v>Delkontraktnavn hentes automatisk ved å fylle ut delkontraktnummer</v>
      </c>
      <c r="D2449" s="34"/>
      <c r="E2449" s="34"/>
      <c r="F2449" s="33"/>
      <c r="G2449" s="33"/>
      <c r="H2449" s="15"/>
      <c r="I2449" s="15"/>
      <c r="J2449" s="15"/>
      <c r="K2449" s="48"/>
      <c r="L2449" s="44"/>
      <c r="M2449" s="47" t="str">
        <f>IFERROR(TRIM($K2449)/_xlfn.XLOOKUP(TRIM($F2449),Produktinformasjon!$D$5:$D$10000,Produktinformasjon!$L$5:$L$10000,,0),"Pris per enhet "&amp;Til_Hvem&amp;" beregnes automatisk ved komplett utfylling")</f>
        <v>Pris per enhet Regionalt beregnes automatisk ved komplett utfylling</v>
      </c>
      <c r="N2449" s="47" t="str">
        <f>IFERROR(TRIM($L2449)/_xlfn.XLOOKUP(TRIM($F2449),Produktinformasjon!$D$5:$D$10000,Produktinformasjon!$L$5:$L$10000,,0),"Pris per enhet Regionalt felleslager beregnes automatisk ved komplett utfylling")</f>
        <v>Pris per enhet Regionalt felleslager beregnes automatisk ved komplett utfylling</v>
      </c>
    </row>
    <row r="2450" spans="2:14" x14ac:dyDescent="0.25">
      <c r="B2450" s="33"/>
      <c r="C2450" t="str" cm="1">
        <f t="array" ref="C2450">IFERROR(_xlfn.TEXTJOIN(" | ", TRUE, _xlfn._xlws.FILTER(delKontrakt['#] &amp; " " &amp; delKontrakt[Navn], ISNUMBER(MATCH(delKontrakt['#], VALUE(_xlfn.TEXTSPLIT(SUBSTITUTE(Prisinformasjon!$B2450,  ", ", ","), ",")), 0)))), "Delkontraktnavn hentes automatisk ved å fylle ut delkontraktnummer")</f>
        <v>Delkontraktnavn hentes automatisk ved å fylle ut delkontraktnummer</v>
      </c>
      <c r="D2450" s="34"/>
      <c r="E2450" s="34"/>
      <c r="F2450" s="33"/>
      <c r="G2450" s="33"/>
      <c r="H2450" s="15"/>
      <c r="I2450" s="15"/>
      <c r="J2450" s="15"/>
      <c r="K2450" s="48"/>
      <c r="L2450" s="44"/>
      <c r="M2450" s="47" t="str">
        <f>IFERROR(TRIM($K2450)/_xlfn.XLOOKUP(TRIM($F2450),Produktinformasjon!$D$5:$D$10000,Produktinformasjon!$L$5:$L$10000,,0),"Pris per enhet "&amp;Til_Hvem&amp;" beregnes automatisk ved komplett utfylling")</f>
        <v>Pris per enhet Regionalt beregnes automatisk ved komplett utfylling</v>
      </c>
      <c r="N2450" s="47" t="str">
        <f>IFERROR(TRIM($L2450)/_xlfn.XLOOKUP(TRIM($F2450),Produktinformasjon!$D$5:$D$10000,Produktinformasjon!$L$5:$L$10000,,0),"Pris per enhet Regionalt felleslager beregnes automatisk ved komplett utfylling")</f>
        <v>Pris per enhet Regionalt felleslager beregnes automatisk ved komplett utfylling</v>
      </c>
    </row>
    <row r="2451" spans="2:14" x14ac:dyDescent="0.25">
      <c r="B2451" s="33"/>
      <c r="C2451" t="str" cm="1">
        <f t="array" ref="C2451">IFERROR(_xlfn.TEXTJOIN(" | ", TRUE, _xlfn._xlws.FILTER(delKontrakt['#] &amp; " " &amp; delKontrakt[Navn], ISNUMBER(MATCH(delKontrakt['#], VALUE(_xlfn.TEXTSPLIT(SUBSTITUTE(Prisinformasjon!$B2451,  ", ", ","), ",")), 0)))), "Delkontraktnavn hentes automatisk ved å fylle ut delkontraktnummer")</f>
        <v>Delkontraktnavn hentes automatisk ved å fylle ut delkontraktnummer</v>
      </c>
      <c r="D2451" s="34"/>
      <c r="E2451" s="34"/>
      <c r="F2451" s="33"/>
      <c r="G2451" s="33"/>
      <c r="H2451" s="15"/>
      <c r="I2451" s="15"/>
      <c r="J2451" s="15"/>
      <c r="K2451" s="48"/>
      <c r="L2451" s="44"/>
      <c r="M2451" s="47" t="str">
        <f>IFERROR(TRIM($K2451)/_xlfn.XLOOKUP(TRIM($F2451),Produktinformasjon!$D$5:$D$10000,Produktinformasjon!$L$5:$L$10000,,0),"Pris per enhet "&amp;Til_Hvem&amp;" beregnes automatisk ved komplett utfylling")</f>
        <v>Pris per enhet Regionalt beregnes automatisk ved komplett utfylling</v>
      </c>
      <c r="N2451" s="47" t="str">
        <f>IFERROR(TRIM($L2451)/_xlfn.XLOOKUP(TRIM($F2451),Produktinformasjon!$D$5:$D$10000,Produktinformasjon!$L$5:$L$10000,,0),"Pris per enhet Regionalt felleslager beregnes automatisk ved komplett utfylling")</f>
        <v>Pris per enhet Regionalt felleslager beregnes automatisk ved komplett utfylling</v>
      </c>
    </row>
    <row r="2452" spans="2:14" x14ac:dyDescent="0.25">
      <c r="B2452" s="33"/>
      <c r="C2452" t="str" cm="1">
        <f t="array" ref="C2452">IFERROR(_xlfn.TEXTJOIN(" | ", TRUE, _xlfn._xlws.FILTER(delKontrakt['#] &amp; " " &amp; delKontrakt[Navn], ISNUMBER(MATCH(delKontrakt['#], VALUE(_xlfn.TEXTSPLIT(SUBSTITUTE(Prisinformasjon!$B2452,  ", ", ","), ",")), 0)))), "Delkontraktnavn hentes automatisk ved å fylle ut delkontraktnummer")</f>
        <v>Delkontraktnavn hentes automatisk ved å fylle ut delkontraktnummer</v>
      </c>
      <c r="D2452" s="34"/>
      <c r="E2452" s="34"/>
      <c r="F2452" s="33"/>
      <c r="G2452" s="33"/>
      <c r="H2452" s="15"/>
      <c r="I2452" s="15"/>
      <c r="J2452" s="15"/>
      <c r="K2452" s="48"/>
      <c r="L2452" s="44"/>
      <c r="M2452" s="47" t="str">
        <f>IFERROR(TRIM($K2452)/_xlfn.XLOOKUP(TRIM($F2452),Produktinformasjon!$D$5:$D$10000,Produktinformasjon!$L$5:$L$10000,,0),"Pris per enhet "&amp;Til_Hvem&amp;" beregnes automatisk ved komplett utfylling")</f>
        <v>Pris per enhet Regionalt beregnes automatisk ved komplett utfylling</v>
      </c>
      <c r="N2452" s="47" t="str">
        <f>IFERROR(TRIM($L2452)/_xlfn.XLOOKUP(TRIM($F2452),Produktinformasjon!$D$5:$D$10000,Produktinformasjon!$L$5:$L$10000,,0),"Pris per enhet Regionalt felleslager beregnes automatisk ved komplett utfylling")</f>
        <v>Pris per enhet Regionalt felleslager beregnes automatisk ved komplett utfylling</v>
      </c>
    </row>
    <row r="2453" spans="2:14" x14ac:dyDescent="0.25">
      <c r="B2453" s="33"/>
      <c r="C2453" t="str" cm="1">
        <f t="array" ref="C2453">IFERROR(_xlfn.TEXTJOIN(" | ", TRUE, _xlfn._xlws.FILTER(delKontrakt['#] &amp; " " &amp; delKontrakt[Navn], ISNUMBER(MATCH(delKontrakt['#], VALUE(_xlfn.TEXTSPLIT(SUBSTITUTE(Prisinformasjon!$B2453,  ", ", ","), ",")), 0)))), "Delkontraktnavn hentes automatisk ved å fylle ut delkontraktnummer")</f>
        <v>Delkontraktnavn hentes automatisk ved å fylle ut delkontraktnummer</v>
      </c>
      <c r="D2453" s="34"/>
      <c r="E2453" s="34"/>
      <c r="F2453" s="33"/>
      <c r="G2453" s="33"/>
      <c r="H2453" s="15"/>
      <c r="I2453" s="15"/>
      <c r="J2453" s="15"/>
      <c r="K2453" s="48"/>
      <c r="L2453" s="44"/>
      <c r="M2453" s="47" t="str">
        <f>IFERROR(TRIM($K2453)/_xlfn.XLOOKUP(TRIM($F2453),Produktinformasjon!$D$5:$D$10000,Produktinformasjon!$L$5:$L$10000,,0),"Pris per enhet "&amp;Til_Hvem&amp;" beregnes automatisk ved komplett utfylling")</f>
        <v>Pris per enhet Regionalt beregnes automatisk ved komplett utfylling</v>
      </c>
      <c r="N2453" s="47" t="str">
        <f>IFERROR(TRIM($L2453)/_xlfn.XLOOKUP(TRIM($F2453),Produktinformasjon!$D$5:$D$10000,Produktinformasjon!$L$5:$L$10000,,0),"Pris per enhet Regionalt felleslager beregnes automatisk ved komplett utfylling")</f>
        <v>Pris per enhet Regionalt felleslager beregnes automatisk ved komplett utfylling</v>
      </c>
    </row>
    <row r="2454" spans="2:14" x14ac:dyDescent="0.25">
      <c r="B2454" s="33"/>
      <c r="C2454" t="str" cm="1">
        <f t="array" ref="C2454">IFERROR(_xlfn.TEXTJOIN(" | ", TRUE, _xlfn._xlws.FILTER(delKontrakt['#] &amp; " " &amp; delKontrakt[Navn], ISNUMBER(MATCH(delKontrakt['#], VALUE(_xlfn.TEXTSPLIT(SUBSTITUTE(Prisinformasjon!$B2454,  ", ", ","), ",")), 0)))), "Delkontraktnavn hentes automatisk ved å fylle ut delkontraktnummer")</f>
        <v>Delkontraktnavn hentes automatisk ved å fylle ut delkontraktnummer</v>
      </c>
      <c r="D2454" s="34"/>
      <c r="E2454" s="34"/>
      <c r="F2454" s="33"/>
      <c r="G2454" s="33"/>
      <c r="H2454" s="15"/>
      <c r="I2454" s="15"/>
      <c r="J2454" s="15"/>
      <c r="K2454" s="48"/>
      <c r="L2454" s="44"/>
      <c r="M2454" s="47" t="str">
        <f>IFERROR(TRIM($K2454)/_xlfn.XLOOKUP(TRIM($F2454),Produktinformasjon!$D$5:$D$10000,Produktinformasjon!$L$5:$L$10000,,0),"Pris per enhet "&amp;Til_Hvem&amp;" beregnes automatisk ved komplett utfylling")</f>
        <v>Pris per enhet Regionalt beregnes automatisk ved komplett utfylling</v>
      </c>
      <c r="N2454" s="47" t="str">
        <f>IFERROR(TRIM($L2454)/_xlfn.XLOOKUP(TRIM($F2454),Produktinformasjon!$D$5:$D$10000,Produktinformasjon!$L$5:$L$10000,,0),"Pris per enhet Regionalt felleslager beregnes automatisk ved komplett utfylling")</f>
        <v>Pris per enhet Regionalt felleslager beregnes automatisk ved komplett utfylling</v>
      </c>
    </row>
    <row r="2455" spans="2:14" x14ac:dyDescent="0.25">
      <c r="B2455" s="33"/>
      <c r="C2455" t="str" cm="1">
        <f t="array" ref="C2455">IFERROR(_xlfn.TEXTJOIN(" | ", TRUE, _xlfn._xlws.FILTER(delKontrakt['#] &amp; " " &amp; delKontrakt[Navn], ISNUMBER(MATCH(delKontrakt['#], VALUE(_xlfn.TEXTSPLIT(SUBSTITUTE(Prisinformasjon!$B2455,  ", ", ","), ",")), 0)))), "Delkontraktnavn hentes automatisk ved å fylle ut delkontraktnummer")</f>
        <v>Delkontraktnavn hentes automatisk ved å fylle ut delkontraktnummer</v>
      </c>
      <c r="D2455" s="34"/>
      <c r="E2455" s="34"/>
      <c r="F2455" s="33"/>
      <c r="G2455" s="33"/>
      <c r="H2455" s="15"/>
      <c r="I2455" s="15"/>
      <c r="J2455" s="15"/>
      <c r="K2455" s="48"/>
      <c r="L2455" s="44"/>
      <c r="M2455" s="47" t="str">
        <f>IFERROR(TRIM($K2455)/_xlfn.XLOOKUP(TRIM($F2455),Produktinformasjon!$D$5:$D$10000,Produktinformasjon!$L$5:$L$10000,,0),"Pris per enhet "&amp;Til_Hvem&amp;" beregnes automatisk ved komplett utfylling")</f>
        <v>Pris per enhet Regionalt beregnes automatisk ved komplett utfylling</v>
      </c>
      <c r="N2455" s="47" t="str">
        <f>IFERROR(TRIM($L2455)/_xlfn.XLOOKUP(TRIM($F2455),Produktinformasjon!$D$5:$D$10000,Produktinformasjon!$L$5:$L$10000,,0),"Pris per enhet Regionalt felleslager beregnes automatisk ved komplett utfylling")</f>
        <v>Pris per enhet Regionalt felleslager beregnes automatisk ved komplett utfylling</v>
      </c>
    </row>
    <row r="2456" spans="2:14" x14ac:dyDescent="0.25">
      <c r="B2456" s="33"/>
      <c r="C2456" t="str" cm="1">
        <f t="array" ref="C2456">IFERROR(_xlfn.TEXTJOIN(" | ", TRUE, _xlfn._xlws.FILTER(delKontrakt['#] &amp; " " &amp; delKontrakt[Navn], ISNUMBER(MATCH(delKontrakt['#], VALUE(_xlfn.TEXTSPLIT(SUBSTITUTE(Prisinformasjon!$B2456,  ", ", ","), ",")), 0)))), "Delkontraktnavn hentes automatisk ved å fylle ut delkontraktnummer")</f>
        <v>Delkontraktnavn hentes automatisk ved å fylle ut delkontraktnummer</v>
      </c>
      <c r="D2456" s="34"/>
      <c r="E2456" s="34"/>
      <c r="F2456" s="33"/>
      <c r="G2456" s="33"/>
      <c r="H2456" s="15"/>
      <c r="I2456" s="15"/>
      <c r="J2456" s="15"/>
      <c r="K2456" s="48"/>
      <c r="L2456" s="44"/>
      <c r="M2456" s="47" t="str">
        <f>IFERROR(TRIM($K2456)/_xlfn.XLOOKUP(TRIM($F2456),Produktinformasjon!$D$5:$D$10000,Produktinformasjon!$L$5:$L$10000,,0),"Pris per enhet "&amp;Til_Hvem&amp;" beregnes automatisk ved komplett utfylling")</f>
        <v>Pris per enhet Regionalt beregnes automatisk ved komplett utfylling</v>
      </c>
      <c r="N2456" s="47" t="str">
        <f>IFERROR(TRIM($L2456)/_xlfn.XLOOKUP(TRIM($F2456),Produktinformasjon!$D$5:$D$10000,Produktinformasjon!$L$5:$L$10000,,0),"Pris per enhet Regionalt felleslager beregnes automatisk ved komplett utfylling")</f>
        <v>Pris per enhet Regionalt felleslager beregnes automatisk ved komplett utfylling</v>
      </c>
    </row>
    <row r="2457" spans="2:14" x14ac:dyDescent="0.25">
      <c r="B2457" s="33"/>
      <c r="C2457" t="str" cm="1">
        <f t="array" ref="C2457">IFERROR(_xlfn.TEXTJOIN(" | ", TRUE, _xlfn._xlws.FILTER(delKontrakt['#] &amp; " " &amp; delKontrakt[Navn], ISNUMBER(MATCH(delKontrakt['#], VALUE(_xlfn.TEXTSPLIT(SUBSTITUTE(Prisinformasjon!$B2457,  ", ", ","), ",")), 0)))), "Delkontraktnavn hentes automatisk ved å fylle ut delkontraktnummer")</f>
        <v>Delkontraktnavn hentes automatisk ved å fylle ut delkontraktnummer</v>
      </c>
      <c r="D2457" s="34"/>
      <c r="E2457" s="34"/>
      <c r="F2457" s="33"/>
      <c r="G2457" s="33"/>
      <c r="H2457" s="15"/>
      <c r="I2457" s="15"/>
      <c r="J2457" s="15"/>
      <c r="K2457" s="48"/>
      <c r="L2457" s="44"/>
      <c r="M2457" s="47" t="str">
        <f>IFERROR(TRIM($K2457)/_xlfn.XLOOKUP(TRIM($F2457),Produktinformasjon!$D$5:$D$10000,Produktinformasjon!$L$5:$L$10000,,0),"Pris per enhet "&amp;Til_Hvem&amp;" beregnes automatisk ved komplett utfylling")</f>
        <v>Pris per enhet Regionalt beregnes automatisk ved komplett utfylling</v>
      </c>
      <c r="N2457" s="47" t="str">
        <f>IFERROR(TRIM($L2457)/_xlfn.XLOOKUP(TRIM($F2457),Produktinformasjon!$D$5:$D$10000,Produktinformasjon!$L$5:$L$10000,,0),"Pris per enhet Regionalt felleslager beregnes automatisk ved komplett utfylling")</f>
        <v>Pris per enhet Regionalt felleslager beregnes automatisk ved komplett utfylling</v>
      </c>
    </row>
    <row r="2458" spans="2:14" x14ac:dyDescent="0.25">
      <c r="B2458" s="33"/>
      <c r="C2458" t="str" cm="1">
        <f t="array" ref="C2458">IFERROR(_xlfn.TEXTJOIN(" | ", TRUE, _xlfn._xlws.FILTER(delKontrakt['#] &amp; " " &amp; delKontrakt[Navn], ISNUMBER(MATCH(delKontrakt['#], VALUE(_xlfn.TEXTSPLIT(SUBSTITUTE(Prisinformasjon!$B2458,  ", ", ","), ",")), 0)))), "Delkontraktnavn hentes automatisk ved å fylle ut delkontraktnummer")</f>
        <v>Delkontraktnavn hentes automatisk ved å fylle ut delkontraktnummer</v>
      </c>
      <c r="D2458" s="34"/>
      <c r="E2458" s="34"/>
      <c r="F2458" s="33"/>
      <c r="G2458" s="33"/>
      <c r="H2458" s="15"/>
      <c r="I2458" s="15"/>
      <c r="J2458" s="15"/>
      <c r="K2458" s="48"/>
      <c r="L2458" s="44"/>
      <c r="M2458" s="47" t="str">
        <f>IFERROR(TRIM($K2458)/_xlfn.XLOOKUP(TRIM($F2458),Produktinformasjon!$D$5:$D$10000,Produktinformasjon!$L$5:$L$10000,,0),"Pris per enhet "&amp;Til_Hvem&amp;" beregnes automatisk ved komplett utfylling")</f>
        <v>Pris per enhet Regionalt beregnes automatisk ved komplett utfylling</v>
      </c>
      <c r="N2458" s="47" t="str">
        <f>IFERROR(TRIM($L2458)/_xlfn.XLOOKUP(TRIM($F2458),Produktinformasjon!$D$5:$D$10000,Produktinformasjon!$L$5:$L$10000,,0),"Pris per enhet Regionalt felleslager beregnes automatisk ved komplett utfylling")</f>
        <v>Pris per enhet Regionalt felleslager beregnes automatisk ved komplett utfylling</v>
      </c>
    </row>
    <row r="2459" spans="2:14" x14ac:dyDescent="0.25">
      <c r="B2459" s="33"/>
      <c r="C2459" t="str" cm="1">
        <f t="array" ref="C2459">IFERROR(_xlfn.TEXTJOIN(" | ", TRUE, _xlfn._xlws.FILTER(delKontrakt['#] &amp; " " &amp; delKontrakt[Navn], ISNUMBER(MATCH(delKontrakt['#], VALUE(_xlfn.TEXTSPLIT(SUBSTITUTE(Prisinformasjon!$B2459,  ", ", ","), ",")), 0)))), "Delkontraktnavn hentes automatisk ved å fylle ut delkontraktnummer")</f>
        <v>Delkontraktnavn hentes automatisk ved å fylle ut delkontraktnummer</v>
      </c>
      <c r="D2459" s="34"/>
      <c r="E2459" s="34"/>
      <c r="F2459" s="33"/>
      <c r="G2459" s="33"/>
      <c r="H2459" s="15"/>
      <c r="I2459" s="15"/>
      <c r="J2459" s="15"/>
      <c r="K2459" s="48"/>
      <c r="L2459" s="44"/>
      <c r="M2459" s="47" t="str">
        <f>IFERROR(TRIM($K2459)/_xlfn.XLOOKUP(TRIM($F2459),Produktinformasjon!$D$5:$D$10000,Produktinformasjon!$L$5:$L$10000,,0),"Pris per enhet "&amp;Til_Hvem&amp;" beregnes automatisk ved komplett utfylling")</f>
        <v>Pris per enhet Regionalt beregnes automatisk ved komplett utfylling</v>
      </c>
      <c r="N2459" s="47" t="str">
        <f>IFERROR(TRIM($L2459)/_xlfn.XLOOKUP(TRIM($F2459),Produktinformasjon!$D$5:$D$10000,Produktinformasjon!$L$5:$L$10000,,0),"Pris per enhet Regionalt felleslager beregnes automatisk ved komplett utfylling")</f>
        <v>Pris per enhet Regionalt felleslager beregnes automatisk ved komplett utfylling</v>
      </c>
    </row>
    <row r="2460" spans="2:14" x14ac:dyDescent="0.25">
      <c r="B2460" s="33"/>
      <c r="C2460" t="str" cm="1">
        <f t="array" ref="C2460">IFERROR(_xlfn.TEXTJOIN(" | ", TRUE, _xlfn._xlws.FILTER(delKontrakt['#] &amp; " " &amp; delKontrakt[Navn], ISNUMBER(MATCH(delKontrakt['#], VALUE(_xlfn.TEXTSPLIT(SUBSTITUTE(Prisinformasjon!$B2460,  ", ", ","), ",")), 0)))), "Delkontraktnavn hentes automatisk ved å fylle ut delkontraktnummer")</f>
        <v>Delkontraktnavn hentes automatisk ved å fylle ut delkontraktnummer</v>
      </c>
      <c r="D2460" s="34"/>
      <c r="E2460" s="34"/>
      <c r="F2460" s="33"/>
      <c r="G2460" s="33"/>
      <c r="H2460" s="15"/>
      <c r="I2460" s="15"/>
      <c r="J2460" s="15"/>
      <c r="K2460" s="48"/>
      <c r="L2460" s="44"/>
      <c r="M2460" s="47" t="str">
        <f>IFERROR(TRIM($K2460)/_xlfn.XLOOKUP(TRIM($F2460),Produktinformasjon!$D$5:$D$10000,Produktinformasjon!$L$5:$L$10000,,0),"Pris per enhet "&amp;Til_Hvem&amp;" beregnes automatisk ved komplett utfylling")</f>
        <v>Pris per enhet Regionalt beregnes automatisk ved komplett utfylling</v>
      </c>
      <c r="N2460" s="47" t="str">
        <f>IFERROR(TRIM($L2460)/_xlfn.XLOOKUP(TRIM($F2460),Produktinformasjon!$D$5:$D$10000,Produktinformasjon!$L$5:$L$10000,,0),"Pris per enhet Regionalt felleslager beregnes automatisk ved komplett utfylling")</f>
        <v>Pris per enhet Regionalt felleslager beregnes automatisk ved komplett utfylling</v>
      </c>
    </row>
    <row r="2461" spans="2:14" x14ac:dyDescent="0.25">
      <c r="B2461" s="33"/>
      <c r="C2461" t="str" cm="1">
        <f t="array" ref="C2461">IFERROR(_xlfn.TEXTJOIN(" | ", TRUE, _xlfn._xlws.FILTER(delKontrakt['#] &amp; " " &amp; delKontrakt[Navn], ISNUMBER(MATCH(delKontrakt['#], VALUE(_xlfn.TEXTSPLIT(SUBSTITUTE(Prisinformasjon!$B2461,  ", ", ","), ",")), 0)))), "Delkontraktnavn hentes automatisk ved å fylle ut delkontraktnummer")</f>
        <v>Delkontraktnavn hentes automatisk ved å fylle ut delkontraktnummer</v>
      </c>
      <c r="D2461" s="34"/>
      <c r="E2461" s="34"/>
      <c r="F2461" s="33"/>
      <c r="G2461" s="33"/>
      <c r="H2461" s="15"/>
      <c r="I2461" s="15"/>
      <c r="J2461" s="15"/>
      <c r="K2461" s="48"/>
      <c r="L2461" s="44"/>
      <c r="M2461" s="47" t="str">
        <f>IFERROR(TRIM($K2461)/_xlfn.XLOOKUP(TRIM($F2461),Produktinformasjon!$D$5:$D$10000,Produktinformasjon!$L$5:$L$10000,,0),"Pris per enhet "&amp;Til_Hvem&amp;" beregnes automatisk ved komplett utfylling")</f>
        <v>Pris per enhet Regionalt beregnes automatisk ved komplett utfylling</v>
      </c>
      <c r="N2461" s="47" t="str">
        <f>IFERROR(TRIM($L2461)/_xlfn.XLOOKUP(TRIM($F2461),Produktinformasjon!$D$5:$D$10000,Produktinformasjon!$L$5:$L$10000,,0),"Pris per enhet Regionalt felleslager beregnes automatisk ved komplett utfylling")</f>
        <v>Pris per enhet Regionalt felleslager beregnes automatisk ved komplett utfylling</v>
      </c>
    </row>
    <row r="2462" spans="2:14" x14ac:dyDescent="0.25">
      <c r="B2462" s="33"/>
      <c r="C2462" t="str" cm="1">
        <f t="array" ref="C2462">IFERROR(_xlfn.TEXTJOIN(" | ", TRUE, _xlfn._xlws.FILTER(delKontrakt['#] &amp; " " &amp; delKontrakt[Navn], ISNUMBER(MATCH(delKontrakt['#], VALUE(_xlfn.TEXTSPLIT(SUBSTITUTE(Prisinformasjon!$B2462,  ", ", ","), ",")), 0)))), "Delkontraktnavn hentes automatisk ved å fylle ut delkontraktnummer")</f>
        <v>Delkontraktnavn hentes automatisk ved å fylle ut delkontraktnummer</v>
      </c>
      <c r="D2462" s="34"/>
      <c r="E2462" s="34"/>
      <c r="F2462" s="33"/>
      <c r="G2462" s="33"/>
      <c r="H2462" s="15"/>
      <c r="I2462" s="15"/>
      <c r="J2462" s="15"/>
      <c r="K2462" s="48"/>
      <c r="L2462" s="44"/>
      <c r="M2462" s="47" t="str">
        <f>IFERROR(TRIM($K2462)/_xlfn.XLOOKUP(TRIM($F2462),Produktinformasjon!$D$5:$D$10000,Produktinformasjon!$L$5:$L$10000,,0),"Pris per enhet "&amp;Til_Hvem&amp;" beregnes automatisk ved komplett utfylling")</f>
        <v>Pris per enhet Regionalt beregnes automatisk ved komplett utfylling</v>
      </c>
      <c r="N2462" s="47" t="str">
        <f>IFERROR(TRIM($L2462)/_xlfn.XLOOKUP(TRIM($F2462),Produktinformasjon!$D$5:$D$10000,Produktinformasjon!$L$5:$L$10000,,0),"Pris per enhet Regionalt felleslager beregnes automatisk ved komplett utfylling")</f>
        <v>Pris per enhet Regionalt felleslager beregnes automatisk ved komplett utfylling</v>
      </c>
    </row>
    <row r="2463" spans="2:14" x14ac:dyDescent="0.25">
      <c r="B2463" s="33"/>
      <c r="C2463" t="str" cm="1">
        <f t="array" ref="C2463">IFERROR(_xlfn.TEXTJOIN(" | ", TRUE, _xlfn._xlws.FILTER(delKontrakt['#] &amp; " " &amp; delKontrakt[Navn], ISNUMBER(MATCH(delKontrakt['#], VALUE(_xlfn.TEXTSPLIT(SUBSTITUTE(Prisinformasjon!$B2463,  ", ", ","), ",")), 0)))), "Delkontraktnavn hentes automatisk ved å fylle ut delkontraktnummer")</f>
        <v>Delkontraktnavn hentes automatisk ved å fylle ut delkontraktnummer</v>
      </c>
      <c r="D2463" s="34"/>
      <c r="E2463" s="34"/>
      <c r="F2463" s="33"/>
      <c r="G2463" s="33"/>
      <c r="H2463" s="15"/>
      <c r="I2463" s="15"/>
      <c r="J2463" s="15"/>
      <c r="K2463" s="48"/>
      <c r="L2463" s="44"/>
      <c r="M2463" s="47" t="str">
        <f>IFERROR(TRIM($K2463)/_xlfn.XLOOKUP(TRIM($F2463),Produktinformasjon!$D$5:$D$10000,Produktinformasjon!$L$5:$L$10000,,0),"Pris per enhet "&amp;Til_Hvem&amp;" beregnes automatisk ved komplett utfylling")</f>
        <v>Pris per enhet Regionalt beregnes automatisk ved komplett utfylling</v>
      </c>
      <c r="N2463" s="47" t="str">
        <f>IFERROR(TRIM($L2463)/_xlfn.XLOOKUP(TRIM($F2463),Produktinformasjon!$D$5:$D$10000,Produktinformasjon!$L$5:$L$10000,,0),"Pris per enhet Regionalt felleslager beregnes automatisk ved komplett utfylling")</f>
        <v>Pris per enhet Regionalt felleslager beregnes automatisk ved komplett utfylling</v>
      </c>
    </row>
    <row r="2464" spans="2:14" x14ac:dyDescent="0.25">
      <c r="B2464" s="33"/>
      <c r="C2464" t="str" cm="1">
        <f t="array" ref="C2464">IFERROR(_xlfn.TEXTJOIN(" | ", TRUE, _xlfn._xlws.FILTER(delKontrakt['#] &amp; " " &amp; delKontrakt[Navn], ISNUMBER(MATCH(delKontrakt['#], VALUE(_xlfn.TEXTSPLIT(SUBSTITUTE(Prisinformasjon!$B2464,  ", ", ","), ",")), 0)))), "Delkontraktnavn hentes automatisk ved å fylle ut delkontraktnummer")</f>
        <v>Delkontraktnavn hentes automatisk ved å fylle ut delkontraktnummer</v>
      </c>
      <c r="D2464" s="34"/>
      <c r="E2464" s="34"/>
      <c r="F2464" s="33"/>
      <c r="G2464" s="33"/>
      <c r="H2464" s="15"/>
      <c r="I2464" s="15"/>
      <c r="J2464" s="15"/>
      <c r="K2464" s="48"/>
      <c r="L2464" s="44"/>
      <c r="M2464" s="47" t="str">
        <f>IFERROR(TRIM($K2464)/_xlfn.XLOOKUP(TRIM($F2464),Produktinformasjon!$D$5:$D$10000,Produktinformasjon!$L$5:$L$10000,,0),"Pris per enhet "&amp;Til_Hvem&amp;" beregnes automatisk ved komplett utfylling")</f>
        <v>Pris per enhet Regionalt beregnes automatisk ved komplett utfylling</v>
      </c>
      <c r="N2464" s="47" t="str">
        <f>IFERROR(TRIM($L2464)/_xlfn.XLOOKUP(TRIM($F2464),Produktinformasjon!$D$5:$D$10000,Produktinformasjon!$L$5:$L$10000,,0),"Pris per enhet Regionalt felleslager beregnes automatisk ved komplett utfylling")</f>
        <v>Pris per enhet Regionalt felleslager beregnes automatisk ved komplett utfylling</v>
      </c>
    </row>
    <row r="2465" spans="2:14" x14ac:dyDescent="0.25">
      <c r="B2465" s="33"/>
      <c r="C2465" t="str" cm="1">
        <f t="array" ref="C2465">IFERROR(_xlfn.TEXTJOIN(" | ", TRUE, _xlfn._xlws.FILTER(delKontrakt['#] &amp; " " &amp; delKontrakt[Navn], ISNUMBER(MATCH(delKontrakt['#], VALUE(_xlfn.TEXTSPLIT(SUBSTITUTE(Prisinformasjon!$B2465,  ", ", ","), ",")), 0)))), "Delkontraktnavn hentes automatisk ved å fylle ut delkontraktnummer")</f>
        <v>Delkontraktnavn hentes automatisk ved å fylle ut delkontraktnummer</v>
      </c>
      <c r="D2465" s="34"/>
      <c r="E2465" s="34"/>
      <c r="F2465" s="33"/>
      <c r="G2465" s="33"/>
      <c r="H2465" s="15"/>
      <c r="I2465" s="15"/>
      <c r="J2465" s="15"/>
      <c r="K2465" s="48"/>
      <c r="L2465" s="44"/>
      <c r="M2465" s="47" t="str">
        <f>IFERROR(TRIM($K2465)/_xlfn.XLOOKUP(TRIM($F2465),Produktinformasjon!$D$5:$D$10000,Produktinformasjon!$L$5:$L$10000,,0),"Pris per enhet "&amp;Til_Hvem&amp;" beregnes automatisk ved komplett utfylling")</f>
        <v>Pris per enhet Regionalt beregnes automatisk ved komplett utfylling</v>
      </c>
      <c r="N2465" s="47" t="str">
        <f>IFERROR(TRIM($L2465)/_xlfn.XLOOKUP(TRIM($F2465),Produktinformasjon!$D$5:$D$10000,Produktinformasjon!$L$5:$L$10000,,0),"Pris per enhet Regionalt felleslager beregnes automatisk ved komplett utfylling")</f>
        <v>Pris per enhet Regionalt felleslager beregnes automatisk ved komplett utfylling</v>
      </c>
    </row>
    <row r="2466" spans="2:14" x14ac:dyDescent="0.25">
      <c r="B2466" s="33"/>
      <c r="C2466" t="str" cm="1">
        <f t="array" ref="C2466">IFERROR(_xlfn.TEXTJOIN(" | ", TRUE, _xlfn._xlws.FILTER(delKontrakt['#] &amp; " " &amp; delKontrakt[Navn], ISNUMBER(MATCH(delKontrakt['#], VALUE(_xlfn.TEXTSPLIT(SUBSTITUTE(Prisinformasjon!$B2466,  ", ", ","), ",")), 0)))), "Delkontraktnavn hentes automatisk ved å fylle ut delkontraktnummer")</f>
        <v>Delkontraktnavn hentes automatisk ved å fylle ut delkontraktnummer</v>
      </c>
      <c r="D2466" s="34"/>
      <c r="E2466" s="34"/>
      <c r="F2466" s="33"/>
      <c r="G2466" s="33"/>
      <c r="H2466" s="15"/>
      <c r="I2466" s="15"/>
      <c r="J2466" s="15"/>
      <c r="K2466" s="48"/>
      <c r="L2466" s="44"/>
      <c r="M2466" s="47" t="str">
        <f>IFERROR(TRIM($K2466)/_xlfn.XLOOKUP(TRIM($F2466),Produktinformasjon!$D$5:$D$10000,Produktinformasjon!$L$5:$L$10000,,0),"Pris per enhet "&amp;Til_Hvem&amp;" beregnes automatisk ved komplett utfylling")</f>
        <v>Pris per enhet Regionalt beregnes automatisk ved komplett utfylling</v>
      </c>
      <c r="N2466" s="47" t="str">
        <f>IFERROR(TRIM($L2466)/_xlfn.XLOOKUP(TRIM($F2466),Produktinformasjon!$D$5:$D$10000,Produktinformasjon!$L$5:$L$10000,,0),"Pris per enhet Regionalt felleslager beregnes automatisk ved komplett utfylling")</f>
        <v>Pris per enhet Regionalt felleslager beregnes automatisk ved komplett utfylling</v>
      </c>
    </row>
    <row r="2467" spans="2:14" x14ac:dyDescent="0.25">
      <c r="B2467" s="33"/>
      <c r="C2467" t="str" cm="1">
        <f t="array" ref="C2467">IFERROR(_xlfn.TEXTJOIN(" | ", TRUE, _xlfn._xlws.FILTER(delKontrakt['#] &amp; " " &amp; delKontrakt[Navn], ISNUMBER(MATCH(delKontrakt['#], VALUE(_xlfn.TEXTSPLIT(SUBSTITUTE(Prisinformasjon!$B2467,  ", ", ","), ",")), 0)))), "Delkontraktnavn hentes automatisk ved å fylle ut delkontraktnummer")</f>
        <v>Delkontraktnavn hentes automatisk ved å fylle ut delkontraktnummer</v>
      </c>
      <c r="D2467" s="34"/>
      <c r="E2467" s="34"/>
      <c r="F2467" s="33"/>
      <c r="G2467" s="33"/>
      <c r="H2467" s="15"/>
      <c r="I2467" s="15"/>
      <c r="J2467" s="15"/>
      <c r="K2467" s="48"/>
      <c r="L2467" s="44"/>
      <c r="M2467" s="47" t="str">
        <f>IFERROR(TRIM($K2467)/_xlfn.XLOOKUP(TRIM($F2467),Produktinformasjon!$D$5:$D$10000,Produktinformasjon!$L$5:$L$10000,,0),"Pris per enhet "&amp;Til_Hvem&amp;" beregnes automatisk ved komplett utfylling")</f>
        <v>Pris per enhet Regionalt beregnes automatisk ved komplett utfylling</v>
      </c>
      <c r="N2467" s="47" t="str">
        <f>IFERROR(TRIM($L2467)/_xlfn.XLOOKUP(TRIM($F2467),Produktinformasjon!$D$5:$D$10000,Produktinformasjon!$L$5:$L$10000,,0),"Pris per enhet Regionalt felleslager beregnes automatisk ved komplett utfylling")</f>
        <v>Pris per enhet Regionalt felleslager beregnes automatisk ved komplett utfylling</v>
      </c>
    </row>
    <row r="2468" spans="2:14" x14ac:dyDescent="0.25">
      <c r="B2468" s="33"/>
      <c r="C2468" t="str" cm="1">
        <f t="array" ref="C2468">IFERROR(_xlfn.TEXTJOIN(" | ", TRUE, _xlfn._xlws.FILTER(delKontrakt['#] &amp; " " &amp; delKontrakt[Navn], ISNUMBER(MATCH(delKontrakt['#], VALUE(_xlfn.TEXTSPLIT(SUBSTITUTE(Prisinformasjon!$B2468,  ", ", ","), ",")), 0)))), "Delkontraktnavn hentes automatisk ved å fylle ut delkontraktnummer")</f>
        <v>Delkontraktnavn hentes automatisk ved å fylle ut delkontraktnummer</v>
      </c>
      <c r="D2468" s="34"/>
      <c r="E2468" s="34"/>
      <c r="F2468" s="33"/>
      <c r="G2468" s="33"/>
      <c r="H2468" s="15"/>
      <c r="I2468" s="15"/>
      <c r="J2468" s="15"/>
      <c r="K2468" s="48"/>
      <c r="L2468" s="44"/>
      <c r="M2468" s="47" t="str">
        <f>IFERROR(TRIM($K2468)/_xlfn.XLOOKUP(TRIM($F2468),Produktinformasjon!$D$5:$D$10000,Produktinformasjon!$L$5:$L$10000,,0),"Pris per enhet "&amp;Til_Hvem&amp;" beregnes automatisk ved komplett utfylling")</f>
        <v>Pris per enhet Regionalt beregnes automatisk ved komplett utfylling</v>
      </c>
      <c r="N2468" s="47" t="str">
        <f>IFERROR(TRIM($L2468)/_xlfn.XLOOKUP(TRIM($F2468),Produktinformasjon!$D$5:$D$10000,Produktinformasjon!$L$5:$L$10000,,0),"Pris per enhet Regionalt felleslager beregnes automatisk ved komplett utfylling")</f>
        <v>Pris per enhet Regionalt felleslager beregnes automatisk ved komplett utfylling</v>
      </c>
    </row>
    <row r="2469" spans="2:14" x14ac:dyDescent="0.25">
      <c r="B2469" s="33"/>
      <c r="C2469" t="str" cm="1">
        <f t="array" ref="C2469">IFERROR(_xlfn.TEXTJOIN(" | ", TRUE, _xlfn._xlws.FILTER(delKontrakt['#] &amp; " " &amp; delKontrakt[Navn], ISNUMBER(MATCH(delKontrakt['#], VALUE(_xlfn.TEXTSPLIT(SUBSTITUTE(Prisinformasjon!$B2469,  ", ", ","), ",")), 0)))), "Delkontraktnavn hentes automatisk ved å fylle ut delkontraktnummer")</f>
        <v>Delkontraktnavn hentes automatisk ved å fylle ut delkontraktnummer</v>
      </c>
      <c r="D2469" s="34"/>
      <c r="E2469" s="34"/>
      <c r="F2469" s="33"/>
      <c r="G2469" s="33"/>
      <c r="H2469" s="15"/>
      <c r="I2469" s="15"/>
      <c r="J2469" s="15"/>
      <c r="K2469" s="48"/>
      <c r="L2469" s="44"/>
      <c r="M2469" s="47" t="str">
        <f>IFERROR(TRIM($K2469)/_xlfn.XLOOKUP(TRIM($F2469),Produktinformasjon!$D$5:$D$10000,Produktinformasjon!$L$5:$L$10000,,0),"Pris per enhet "&amp;Til_Hvem&amp;" beregnes automatisk ved komplett utfylling")</f>
        <v>Pris per enhet Regionalt beregnes automatisk ved komplett utfylling</v>
      </c>
      <c r="N2469" s="47" t="str">
        <f>IFERROR(TRIM($L2469)/_xlfn.XLOOKUP(TRIM($F2469),Produktinformasjon!$D$5:$D$10000,Produktinformasjon!$L$5:$L$10000,,0),"Pris per enhet Regionalt felleslager beregnes automatisk ved komplett utfylling")</f>
        <v>Pris per enhet Regionalt felleslager beregnes automatisk ved komplett utfylling</v>
      </c>
    </row>
    <row r="2470" spans="2:14" x14ac:dyDescent="0.25">
      <c r="B2470" s="33"/>
      <c r="C2470" t="str" cm="1">
        <f t="array" ref="C2470">IFERROR(_xlfn.TEXTJOIN(" | ", TRUE, _xlfn._xlws.FILTER(delKontrakt['#] &amp; " " &amp; delKontrakt[Navn], ISNUMBER(MATCH(delKontrakt['#], VALUE(_xlfn.TEXTSPLIT(SUBSTITUTE(Prisinformasjon!$B2470,  ", ", ","), ",")), 0)))), "Delkontraktnavn hentes automatisk ved å fylle ut delkontraktnummer")</f>
        <v>Delkontraktnavn hentes automatisk ved å fylle ut delkontraktnummer</v>
      </c>
      <c r="D2470" s="34"/>
      <c r="E2470" s="34"/>
      <c r="F2470" s="33"/>
      <c r="G2470" s="33"/>
      <c r="H2470" s="15"/>
      <c r="I2470" s="15"/>
      <c r="J2470" s="15"/>
      <c r="K2470" s="48"/>
      <c r="L2470" s="44"/>
      <c r="M2470" s="47" t="str">
        <f>IFERROR(TRIM($K2470)/_xlfn.XLOOKUP(TRIM($F2470),Produktinformasjon!$D$5:$D$10000,Produktinformasjon!$L$5:$L$10000,,0),"Pris per enhet "&amp;Til_Hvem&amp;" beregnes automatisk ved komplett utfylling")</f>
        <v>Pris per enhet Regionalt beregnes automatisk ved komplett utfylling</v>
      </c>
      <c r="N2470" s="47" t="str">
        <f>IFERROR(TRIM($L2470)/_xlfn.XLOOKUP(TRIM($F2470),Produktinformasjon!$D$5:$D$10000,Produktinformasjon!$L$5:$L$10000,,0),"Pris per enhet Regionalt felleslager beregnes automatisk ved komplett utfylling")</f>
        <v>Pris per enhet Regionalt felleslager beregnes automatisk ved komplett utfylling</v>
      </c>
    </row>
    <row r="2471" spans="2:14" x14ac:dyDescent="0.25">
      <c r="B2471" s="33"/>
      <c r="C2471" t="str" cm="1">
        <f t="array" ref="C2471">IFERROR(_xlfn.TEXTJOIN(" | ", TRUE, _xlfn._xlws.FILTER(delKontrakt['#] &amp; " " &amp; delKontrakt[Navn], ISNUMBER(MATCH(delKontrakt['#], VALUE(_xlfn.TEXTSPLIT(SUBSTITUTE(Prisinformasjon!$B2471,  ", ", ","), ",")), 0)))), "Delkontraktnavn hentes automatisk ved å fylle ut delkontraktnummer")</f>
        <v>Delkontraktnavn hentes automatisk ved å fylle ut delkontraktnummer</v>
      </c>
      <c r="D2471" s="34"/>
      <c r="E2471" s="34"/>
      <c r="F2471" s="33"/>
      <c r="G2471" s="33"/>
      <c r="H2471" s="15"/>
      <c r="I2471" s="15"/>
      <c r="J2471" s="15"/>
      <c r="K2471" s="48"/>
      <c r="L2471" s="44"/>
      <c r="M2471" s="47" t="str">
        <f>IFERROR(TRIM($K2471)/_xlfn.XLOOKUP(TRIM($F2471),Produktinformasjon!$D$5:$D$10000,Produktinformasjon!$L$5:$L$10000,,0),"Pris per enhet "&amp;Til_Hvem&amp;" beregnes automatisk ved komplett utfylling")</f>
        <v>Pris per enhet Regionalt beregnes automatisk ved komplett utfylling</v>
      </c>
      <c r="N2471" s="47" t="str">
        <f>IFERROR(TRIM($L2471)/_xlfn.XLOOKUP(TRIM($F2471),Produktinformasjon!$D$5:$D$10000,Produktinformasjon!$L$5:$L$10000,,0),"Pris per enhet Regionalt felleslager beregnes automatisk ved komplett utfylling")</f>
        <v>Pris per enhet Regionalt felleslager beregnes automatisk ved komplett utfylling</v>
      </c>
    </row>
    <row r="2472" spans="2:14" x14ac:dyDescent="0.25">
      <c r="B2472" s="33"/>
      <c r="C2472" t="str" cm="1">
        <f t="array" ref="C2472">IFERROR(_xlfn.TEXTJOIN(" | ", TRUE, _xlfn._xlws.FILTER(delKontrakt['#] &amp; " " &amp; delKontrakt[Navn], ISNUMBER(MATCH(delKontrakt['#], VALUE(_xlfn.TEXTSPLIT(SUBSTITUTE(Prisinformasjon!$B2472,  ", ", ","), ",")), 0)))), "Delkontraktnavn hentes automatisk ved å fylle ut delkontraktnummer")</f>
        <v>Delkontraktnavn hentes automatisk ved å fylle ut delkontraktnummer</v>
      </c>
      <c r="D2472" s="34"/>
      <c r="E2472" s="34"/>
      <c r="F2472" s="33"/>
      <c r="G2472" s="33"/>
      <c r="H2472" s="15"/>
      <c r="I2472" s="15"/>
      <c r="J2472" s="15"/>
      <c r="K2472" s="48"/>
      <c r="L2472" s="44"/>
      <c r="M2472" s="47" t="str">
        <f>IFERROR(TRIM($K2472)/_xlfn.XLOOKUP(TRIM($F2472),Produktinformasjon!$D$5:$D$10000,Produktinformasjon!$L$5:$L$10000,,0),"Pris per enhet "&amp;Til_Hvem&amp;" beregnes automatisk ved komplett utfylling")</f>
        <v>Pris per enhet Regionalt beregnes automatisk ved komplett utfylling</v>
      </c>
      <c r="N2472" s="47" t="str">
        <f>IFERROR(TRIM($L2472)/_xlfn.XLOOKUP(TRIM($F2472),Produktinformasjon!$D$5:$D$10000,Produktinformasjon!$L$5:$L$10000,,0),"Pris per enhet Regionalt felleslager beregnes automatisk ved komplett utfylling")</f>
        <v>Pris per enhet Regionalt felleslager beregnes automatisk ved komplett utfylling</v>
      </c>
    </row>
    <row r="2473" spans="2:14" x14ac:dyDescent="0.25">
      <c r="B2473" s="33"/>
      <c r="C2473" t="str" cm="1">
        <f t="array" ref="C2473">IFERROR(_xlfn.TEXTJOIN(" | ", TRUE, _xlfn._xlws.FILTER(delKontrakt['#] &amp; " " &amp; delKontrakt[Navn], ISNUMBER(MATCH(delKontrakt['#], VALUE(_xlfn.TEXTSPLIT(SUBSTITUTE(Prisinformasjon!$B2473,  ", ", ","), ",")), 0)))), "Delkontraktnavn hentes automatisk ved å fylle ut delkontraktnummer")</f>
        <v>Delkontraktnavn hentes automatisk ved å fylle ut delkontraktnummer</v>
      </c>
      <c r="D2473" s="34"/>
      <c r="E2473" s="34"/>
      <c r="F2473" s="33"/>
      <c r="G2473" s="33"/>
      <c r="H2473" s="15"/>
      <c r="I2473" s="15"/>
      <c r="J2473" s="15"/>
      <c r="K2473" s="48"/>
      <c r="L2473" s="44"/>
      <c r="M2473" s="47" t="str">
        <f>IFERROR(TRIM($K2473)/_xlfn.XLOOKUP(TRIM($F2473),Produktinformasjon!$D$5:$D$10000,Produktinformasjon!$L$5:$L$10000,,0),"Pris per enhet "&amp;Til_Hvem&amp;" beregnes automatisk ved komplett utfylling")</f>
        <v>Pris per enhet Regionalt beregnes automatisk ved komplett utfylling</v>
      </c>
      <c r="N2473" s="47" t="str">
        <f>IFERROR(TRIM($L2473)/_xlfn.XLOOKUP(TRIM($F2473),Produktinformasjon!$D$5:$D$10000,Produktinformasjon!$L$5:$L$10000,,0),"Pris per enhet Regionalt felleslager beregnes automatisk ved komplett utfylling")</f>
        <v>Pris per enhet Regionalt felleslager beregnes automatisk ved komplett utfylling</v>
      </c>
    </row>
    <row r="2474" spans="2:14" x14ac:dyDescent="0.25">
      <c r="B2474" s="33"/>
      <c r="C2474" t="str" cm="1">
        <f t="array" ref="C2474">IFERROR(_xlfn.TEXTJOIN(" | ", TRUE, _xlfn._xlws.FILTER(delKontrakt['#] &amp; " " &amp; delKontrakt[Navn], ISNUMBER(MATCH(delKontrakt['#], VALUE(_xlfn.TEXTSPLIT(SUBSTITUTE(Prisinformasjon!$B2474,  ", ", ","), ",")), 0)))), "Delkontraktnavn hentes automatisk ved å fylle ut delkontraktnummer")</f>
        <v>Delkontraktnavn hentes automatisk ved å fylle ut delkontraktnummer</v>
      </c>
      <c r="D2474" s="34"/>
      <c r="E2474" s="34"/>
      <c r="F2474" s="33"/>
      <c r="G2474" s="33"/>
      <c r="H2474" s="15"/>
      <c r="I2474" s="15"/>
      <c r="J2474" s="15"/>
      <c r="K2474" s="48"/>
      <c r="L2474" s="44"/>
      <c r="M2474" s="47" t="str">
        <f>IFERROR(TRIM($K2474)/_xlfn.XLOOKUP(TRIM($F2474),Produktinformasjon!$D$5:$D$10000,Produktinformasjon!$L$5:$L$10000,,0),"Pris per enhet "&amp;Til_Hvem&amp;" beregnes automatisk ved komplett utfylling")</f>
        <v>Pris per enhet Regionalt beregnes automatisk ved komplett utfylling</v>
      </c>
      <c r="N2474" s="47" t="str">
        <f>IFERROR(TRIM($L2474)/_xlfn.XLOOKUP(TRIM($F2474),Produktinformasjon!$D$5:$D$10000,Produktinformasjon!$L$5:$L$10000,,0),"Pris per enhet Regionalt felleslager beregnes automatisk ved komplett utfylling")</f>
        <v>Pris per enhet Regionalt felleslager beregnes automatisk ved komplett utfylling</v>
      </c>
    </row>
    <row r="2475" spans="2:14" x14ac:dyDescent="0.25">
      <c r="B2475" s="33"/>
      <c r="C2475" t="str" cm="1">
        <f t="array" ref="C2475">IFERROR(_xlfn.TEXTJOIN(" | ", TRUE, _xlfn._xlws.FILTER(delKontrakt['#] &amp; " " &amp; delKontrakt[Navn], ISNUMBER(MATCH(delKontrakt['#], VALUE(_xlfn.TEXTSPLIT(SUBSTITUTE(Prisinformasjon!$B2475,  ", ", ","), ",")), 0)))), "Delkontraktnavn hentes automatisk ved å fylle ut delkontraktnummer")</f>
        <v>Delkontraktnavn hentes automatisk ved å fylle ut delkontraktnummer</v>
      </c>
      <c r="D2475" s="34"/>
      <c r="E2475" s="34"/>
      <c r="F2475" s="33"/>
      <c r="G2475" s="33"/>
      <c r="H2475" s="15"/>
      <c r="I2475" s="15"/>
      <c r="J2475" s="15"/>
      <c r="K2475" s="48"/>
      <c r="L2475" s="44"/>
      <c r="M2475" s="47" t="str">
        <f>IFERROR(TRIM($K2475)/_xlfn.XLOOKUP(TRIM($F2475),Produktinformasjon!$D$5:$D$10000,Produktinformasjon!$L$5:$L$10000,,0),"Pris per enhet "&amp;Til_Hvem&amp;" beregnes automatisk ved komplett utfylling")</f>
        <v>Pris per enhet Regionalt beregnes automatisk ved komplett utfylling</v>
      </c>
      <c r="N2475" s="47" t="str">
        <f>IFERROR(TRIM($L2475)/_xlfn.XLOOKUP(TRIM($F2475),Produktinformasjon!$D$5:$D$10000,Produktinformasjon!$L$5:$L$10000,,0),"Pris per enhet Regionalt felleslager beregnes automatisk ved komplett utfylling")</f>
        <v>Pris per enhet Regionalt felleslager beregnes automatisk ved komplett utfylling</v>
      </c>
    </row>
    <row r="2476" spans="2:14" x14ac:dyDescent="0.25">
      <c r="B2476" s="33"/>
      <c r="C2476" t="str" cm="1">
        <f t="array" ref="C2476">IFERROR(_xlfn.TEXTJOIN(" | ", TRUE, _xlfn._xlws.FILTER(delKontrakt['#] &amp; " " &amp; delKontrakt[Navn], ISNUMBER(MATCH(delKontrakt['#], VALUE(_xlfn.TEXTSPLIT(SUBSTITUTE(Prisinformasjon!$B2476,  ", ", ","), ",")), 0)))), "Delkontraktnavn hentes automatisk ved å fylle ut delkontraktnummer")</f>
        <v>Delkontraktnavn hentes automatisk ved å fylle ut delkontraktnummer</v>
      </c>
      <c r="D2476" s="34"/>
      <c r="E2476" s="34"/>
      <c r="F2476" s="33"/>
      <c r="G2476" s="33"/>
      <c r="H2476" s="15"/>
      <c r="I2476" s="15"/>
      <c r="J2476" s="15"/>
      <c r="K2476" s="48"/>
      <c r="L2476" s="44"/>
      <c r="M2476" s="47" t="str">
        <f>IFERROR(TRIM($K2476)/_xlfn.XLOOKUP(TRIM($F2476),Produktinformasjon!$D$5:$D$10000,Produktinformasjon!$L$5:$L$10000,,0),"Pris per enhet "&amp;Til_Hvem&amp;" beregnes automatisk ved komplett utfylling")</f>
        <v>Pris per enhet Regionalt beregnes automatisk ved komplett utfylling</v>
      </c>
      <c r="N2476" s="47" t="str">
        <f>IFERROR(TRIM($L2476)/_xlfn.XLOOKUP(TRIM($F2476),Produktinformasjon!$D$5:$D$10000,Produktinformasjon!$L$5:$L$10000,,0),"Pris per enhet Regionalt felleslager beregnes automatisk ved komplett utfylling")</f>
        <v>Pris per enhet Regionalt felleslager beregnes automatisk ved komplett utfylling</v>
      </c>
    </row>
    <row r="2477" spans="2:14" x14ac:dyDescent="0.25">
      <c r="B2477" s="33"/>
      <c r="C2477" t="str" cm="1">
        <f t="array" ref="C2477">IFERROR(_xlfn.TEXTJOIN(" | ", TRUE, _xlfn._xlws.FILTER(delKontrakt['#] &amp; " " &amp; delKontrakt[Navn], ISNUMBER(MATCH(delKontrakt['#], VALUE(_xlfn.TEXTSPLIT(SUBSTITUTE(Prisinformasjon!$B2477,  ", ", ","), ",")), 0)))), "Delkontraktnavn hentes automatisk ved å fylle ut delkontraktnummer")</f>
        <v>Delkontraktnavn hentes automatisk ved å fylle ut delkontraktnummer</v>
      </c>
      <c r="D2477" s="34"/>
      <c r="E2477" s="34"/>
      <c r="F2477" s="33"/>
      <c r="G2477" s="33"/>
      <c r="H2477" s="15"/>
      <c r="I2477" s="15"/>
      <c r="J2477" s="15"/>
      <c r="K2477" s="48"/>
      <c r="L2477" s="44"/>
      <c r="M2477" s="47" t="str">
        <f>IFERROR(TRIM($K2477)/_xlfn.XLOOKUP(TRIM($F2477),Produktinformasjon!$D$5:$D$10000,Produktinformasjon!$L$5:$L$10000,,0),"Pris per enhet "&amp;Til_Hvem&amp;" beregnes automatisk ved komplett utfylling")</f>
        <v>Pris per enhet Regionalt beregnes automatisk ved komplett utfylling</v>
      </c>
      <c r="N2477" s="47" t="str">
        <f>IFERROR(TRIM($L2477)/_xlfn.XLOOKUP(TRIM($F2477),Produktinformasjon!$D$5:$D$10000,Produktinformasjon!$L$5:$L$10000,,0),"Pris per enhet Regionalt felleslager beregnes automatisk ved komplett utfylling")</f>
        <v>Pris per enhet Regionalt felleslager beregnes automatisk ved komplett utfylling</v>
      </c>
    </row>
    <row r="2478" spans="2:14" x14ac:dyDescent="0.25">
      <c r="B2478" s="33"/>
      <c r="C2478" t="str" cm="1">
        <f t="array" ref="C2478">IFERROR(_xlfn.TEXTJOIN(" | ", TRUE, _xlfn._xlws.FILTER(delKontrakt['#] &amp; " " &amp; delKontrakt[Navn], ISNUMBER(MATCH(delKontrakt['#], VALUE(_xlfn.TEXTSPLIT(SUBSTITUTE(Prisinformasjon!$B2478,  ", ", ","), ",")), 0)))), "Delkontraktnavn hentes automatisk ved å fylle ut delkontraktnummer")</f>
        <v>Delkontraktnavn hentes automatisk ved å fylle ut delkontraktnummer</v>
      </c>
      <c r="D2478" s="34"/>
      <c r="E2478" s="34"/>
      <c r="F2478" s="33"/>
      <c r="G2478" s="33"/>
      <c r="H2478" s="15"/>
      <c r="I2478" s="15"/>
      <c r="J2478" s="15"/>
      <c r="K2478" s="48"/>
      <c r="L2478" s="44"/>
      <c r="M2478" s="47" t="str">
        <f>IFERROR(TRIM($K2478)/_xlfn.XLOOKUP(TRIM($F2478),Produktinformasjon!$D$5:$D$10000,Produktinformasjon!$L$5:$L$10000,,0),"Pris per enhet "&amp;Til_Hvem&amp;" beregnes automatisk ved komplett utfylling")</f>
        <v>Pris per enhet Regionalt beregnes automatisk ved komplett utfylling</v>
      </c>
      <c r="N2478" s="47" t="str">
        <f>IFERROR(TRIM($L2478)/_xlfn.XLOOKUP(TRIM($F2478),Produktinformasjon!$D$5:$D$10000,Produktinformasjon!$L$5:$L$10000,,0),"Pris per enhet Regionalt felleslager beregnes automatisk ved komplett utfylling")</f>
        <v>Pris per enhet Regionalt felleslager beregnes automatisk ved komplett utfylling</v>
      </c>
    </row>
    <row r="2479" spans="2:14" x14ac:dyDescent="0.25">
      <c r="B2479" s="33"/>
      <c r="C2479" t="str" cm="1">
        <f t="array" ref="C2479">IFERROR(_xlfn.TEXTJOIN(" | ", TRUE, _xlfn._xlws.FILTER(delKontrakt['#] &amp; " " &amp; delKontrakt[Navn], ISNUMBER(MATCH(delKontrakt['#], VALUE(_xlfn.TEXTSPLIT(SUBSTITUTE(Prisinformasjon!$B2479,  ", ", ","), ",")), 0)))), "Delkontraktnavn hentes automatisk ved å fylle ut delkontraktnummer")</f>
        <v>Delkontraktnavn hentes automatisk ved å fylle ut delkontraktnummer</v>
      </c>
      <c r="D2479" s="34"/>
      <c r="E2479" s="34"/>
      <c r="F2479" s="33"/>
      <c r="G2479" s="33"/>
      <c r="H2479" s="15"/>
      <c r="I2479" s="15"/>
      <c r="J2479" s="15"/>
      <c r="K2479" s="48"/>
      <c r="L2479" s="44"/>
      <c r="M2479" s="47" t="str">
        <f>IFERROR(TRIM($K2479)/_xlfn.XLOOKUP(TRIM($F2479),Produktinformasjon!$D$5:$D$10000,Produktinformasjon!$L$5:$L$10000,,0),"Pris per enhet "&amp;Til_Hvem&amp;" beregnes automatisk ved komplett utfylling")</f>
        <v>Pris per enhet Regionalt beregnes automatisk ved komplett utfylling</v>
      </c>
      <c r="N2479" s="47" t="str">
        <f>IFERROR(TRIM($L2479)/_xlfn.XLOOKUP(TRIM($F2479),Produktinformasjon!$D$5:$D$10000,Produktinformasjon!$L$5:$L$10000,,0),"Pris per enhet Regionalt felleslager beregnes automatisk ved komplett utfylling")</f>
        <v>Pris per enhet Regionalt felleslager beregnes automatisk ved komplett utfylling</v>
      </c>
    </row>
    <row r="2480" spans="2:14" x14ac:dyDescent="0.25">
      <c r="B2480" s="33"/>
      <c r="C2480" t="str" cm="1">
        <f t="array" ref="C2480">IFERROR(_xlfn.TEXTJOIN(" | ", TRUE, _xlfn._xlws.FILTER(delKontrakt['#] &amp; " " &amp; delKontrakt[Navn], ISNUMBER(MATCH(delKontrakt['#], VALUE(_xlfn.TEXTSPLIT(SUBSTITUTE(Prisinformasjon!$B2480,  ", ", ","), ",")), 0)))), "Delkontraktnavn hentes automatisk ved å fylle ut delkontraktnummer")</f>
        <v>Delkontraktnavn hentes automatisk ved å fylle ut delkontraktnummer</v>
      </c>
      <c r="D2480" s="34"/>
      <c r="E2480" s="34"/>
      <c r="F2480" s="33"/>
      <c r="G2480" s="33"/>
      <c r="H2480" s="15"/>
      <c r="I2480" s="15"/>
      <c r="J2480" s="15"/>
      <c r="K2480" s="48"/>
      <c r="L2480" s="44"/>
      <c r="M2480" s="47" t="str">
        <f>IFERROR(TRIM($K2480)/_xlfn.XLOOKUP(TRIM($F2480),Produktinformasjon!$D$5:$D$10000,Produktinformasjon!$L$5:$L$10000,,0),"Pris per enhet "&amp;Til_Hvem&amp;" beregnes automatisk ved komplett utfylling")</f>
        <v>Pris per enhet Regionalt beregnes automatisk ved komplett utfylling</v>
      </c>
      <c r="N2480" s="47" t="str">
        <f>IFERROR(TRIM($L2480)/_xlfn.XLOOKUP(TRIM($F2480),Produktinformasjon!$D$5:$D$10000,Produktinformasjon!$L$5:$L$10000,,0),"Pris per enhet Regionalt felleslager beregnes automatisk ved komplett utfylling")</f>
        <v>Pris per enhet Regionalt felleslager beregnes automatisk ved komplett utfylling</v>
      </c>
    </row>
    <row r="2481" spans="2:14" x14ac:dyDescent="0.25">
      <c r="B2481" s="33"/>
      <c r="C2481" t="str" cm="1">
        <f t="array" ref="C2481">IFERROR(_xlfn.TEXTJOIN(" | ", TRUE, _xlfn._xlws.FILTER(delKontrakt['#] &amp; " " &amp; delKontrakt[Navn], ISNUMBER(MATCH(delKontrakt['#], VALUE(_xlfn.TEXTSPLIT(SUBSTITUTE(Prisinformasjon!$B2481,  ", ", ","), ",")), 0)))), "Delkontraktnavn hentes automatisk ved å fylle ut delkontraktnummer")</f>
        <v>Delkontraktnavn hentes automatisk ved å fylle ut delkontraktnummer</v>
      </c>
      <c r="D2481" s="34"/>
      <c r="E2481" s="34"/>
      <c r="F2481" s="33"/>
      <c r="G2481" s="33"/>
      <c r="H2481" s="15"/>
      <c r="I2481" s="15"/>
      <c r="J2481" s="15"/>
      <c r="K2481" s="48"/>
      <c r="L2481" s="44"/>
      <c r="M2481" s="47" t="str">
        <f>IFERROR(TRIM($K2481)/_xlfn.XLOOKUP(TRIM($F2481),Produktinformasjon!$D$5:$D$10000,Produktinformasjon!$L$5:$L$10000,,0),"Pris per enhet "&amp;Til_Hvem&amp;" beregnes automatisk ved komplett utfylling")</f>
        <v>Pris per enhet Regionalt beregnes automatisk ved komplett utfylling</v>
      </c>
      <c r="N2481" s="47" t="str">
        <f>IFERROR(TRIM($L2481)/_xlfn.XLOOKUP(TRIM($F2481),Produktinformasjon!$D$5:$D$10000,Produktinformasjon!$L$5:$L$10000,,0),"Pris per enhet Regionalt felleslager beregnes automatisk ved komplett utfylling")</f>
        <v>Pris per enhet Regionalt felleslager beregnes automatisk ved komplett utfylling</v>
      </c>
    </row>
    <row r="2482" spans="2:14" x14ac:dyDescent="0.25">
      <c r="B2482" s="33"/>
      <c r="C2482" t="str" cm="1">
        <f t="array" ref="C2482">IFERROR(_xlfn.TEXTJOIN(" | ", TRUE, _xlfn._xlws.FILTER(delKontrakt['#] &amp; " " &amp; delKontrakt[Navn], ISNUMBER(MATCH(delKontrakt['#], VALUE(_xlfn.TEXTSPLIT(SUBSTITUTE(Prisinformasjon!$B2482,  ", ", ","), ",")), 0)))), "Delkontraktnavn hentes automatisk ved å fylle ut delkontraktnummer")</f>
        <v>Delkontraktnavn hentes automatisk ved å fylle ut delkontraktnummer</v>
      </c>
      <c r="D2482" s="34"/>
      <c r="E2482" s="34"/>
      <c r="F2482" s="33"/>
      <c r="G2482" s="33"/>
      <c r="H2482" s="15"/>
      <c r="I2482" s="15"/>
      <c r="J2482" s="15"/>
      <c r="K2482" s="48"/>
      <c r="L2482" s="44"/>
      <c r="M2482" s="47" t="str">
        <f>IFERROR(TRIM($K2482)/_xlfn.XLOOKUP(TRIM($F2482),Produktinformasjon!$D$5:$D$10000,Produktinformasjon!$L$5:$L$10000,,0),"Pris per enhet "&amp;Til_Hvem&amp;" beregnes automatisk ved komplett utfylling")</f>
        <v>Pris per enhet Regionalt beregnes automatisk ved komplett utfylling</v>
      </c>
      <c r="N2482" s="47" t="str">
        <f>IFERROR(TRIM($L2482)/_xlfn.XLOOKUP(TRIM($F2482),Produktinformasjon!$D$5:$D$10000,Produktinformasjon!$L$5:$L$10000,,0),"Pris per enhet Regionalt felleslager beregnes automatisk ved komplett utfylling")</f>
        <v>Pris per enhet Regionalt felleslager beregnes automatisk ved komplett utfylling</v>
      </c>
    </row>
    <row r="2483" spans="2:14" x14ac:dyDescent="0.25">
      <c r="B2483" s="33"/>
      <c r="C2483" t="str" cm="1">
        <f t="array" ref="C2483">IFERROR(_xlfn.TEXTJOIN(" | ", TRUE, _xlfn._xlws.FILTER(delKontrakt['#] &amp; " " &amp; delKontrakt[Navn], ISNUMBER(MATCH(delKontrakt['#], VALUE(_xlfn.TEXTSPLIT(SUBSTITUTE(Prisinformasjon!$B2483,  ", ", ","), ",")), 0)))), "Delkontraktnavn hentes automatisk ved å fylle ut delkontraktnummer")</f>
        <v>Delkontraktnavn hentes automatisk ved å fylle ut delkontraktnummer</v>
      </c>
      <c r="D2483" s="34"/>
      <c r="E2483" s="34"/>
      <c r="F2483" s="33"/>
      <c r="G2483" s="33"/>
      <c r="H2483" s="15"/>
      <c r="I2483" s="15"/>
      <c r="J2483" s="15"/>
      <c r="K2483" s="48"/>
      <c r="L2483" s="44"/>
      <c r="M2483" s="47" t="str">
        <f>IFERROR(TRIM($K2483)/_xlfn.XLOOKUP(TRIM($F2483),Produktinformasjon!$D$5:$D$10000,Produktinformasjon!$L$5:$L$10000,,0),"Pris per enhet "&amp;Til_Hvem&amp;" beregnes automatisk ved komplett utfylling")</f>
        <v>Pris per enhet Regionalt beregnes automatisk ved komplett utfylling</v>
      </c>
      <c r="N2483" s="47" t="str">
        <f>IFERROR(TRIM($L2483)/_xlfn.XLOOKUP(TRIM($F2483),Produktinformasjon!$D$5:$D$10000,Produktinformasjon!$L$5:$L$10000,,0),"Pris per enhet Regionalt felleslager beregnes automatisk ved komplett utfylling")</f>
        <v>Pris per enhet Regionalt felleslager beregnes automatisk ved komplett utfylling</v>
      </c>
    </row>
    <row r="2484" spans="2:14" x14ac:dyDescent="0.25">
      <c r="B2484" s="33"/>
      <c r="C2484" t="str" cm="1">
        <f t="array" ref="C2484">IFERROR(_xlfn.TEXTJOIN(" | ", TRUE, _xlfn._xlws.FILTER(delKontrakt['#] &amp; " " &amp; delKontrakt[Navn], ISNUMBER(MATCH(delKontrakt['#], VALUE(_xlfn.TEXTSPLIT(SUBSTITUTE(Prisinformasjon!$B2484,  ", ", ","), ",")), 0)))), "Delkontraktnavn hentes automatisk ved å fylle ut delkontraktnummer")</f>
        <v>Delkontraktnavn hentes automatisk ved å fylle ut delkontraktnummer</v>
      </c>
      <c r="D2484" s="34"/>
      <c r="E2484" s="34"/>
      <c r="F2484" s="33"/>
      <c r="G2484" s="33"/>
      <c r="H2484" s="15"/>
      <c r="I2484" s="15"/>
      <c r="J2484" s="15"/>
      <c r="K2484" s="48"/>
      <c r="L2484" s="44"/>
      <c r="M2484" s="47" t="str">
        <f>IFERROR(TRIM($K2484)/_xlfn.XLOOKUP(TRIM($F2484),Produktinformasjon!$D$5:$D$10000,Produktinformasjon!$L$5:$L$10000,,0),"Pris per enhet "&amp;Til_Hvem&amp;" beregnes automatisk ved komplett utfylling")</f>
        <v>Pris per enhet Regionalt beregnes automatisk ved komplett utfylling</v>
      </c>
      <c r="N2484" s="47" t="str">
        <f>IFERROR(TRIM($L2484)/_xlfn.XLOOKUP(TRIM($F2484),Produktinformasjon!$D$5:$D$10000,Produktinformasjon!$L$5:$L$10000,,0),"Pris per enhet Regionalt felleslager beregnes automatisk ved komplett utfylling")</f>
        <v>Pris per enhet Regionalt felleslager beregnes automatisk ved komplett utfylling</v>
      </c>
    </row>
    <row r="2485" spans="2:14" x14ac:dyDescent="0.25">
      <c r="B2485" s="33"/>
      <c r="C2485" t="str" cm="1">
        <f t="array" ref="C2485">IFERROR(_xlfn.TEXTJOIN(" | ", TRUE, _xlfn._xlws.FILTER(delKontrakt['#] &amp; " " &amp; delKontrakt[Navn], ISNUMBER(MATCH(delKontrakt['#], VALUE(_xlfn.TEXTSPLIT(SUBSTITUTE(Prisinformasjon!$B2485,  ", ", ","), ",")), 0)))), "Delkontraktnavn hentes automatisk ved å fylle ut delkontraktnummer")</f>
        <v>Delkontraktnavn hentes automatisk ved å fylle ut delkontraktnummer</v>
      </c>
      <c r="D2485" s="34"/>
      <c r="E2485" s="34"/>
      <c r="F2485" s="33"/>
      <c r="G2485" s="33"/>
      <c r="H2485" s="15"/>
      <c r="I2485" s="15"/>
      <c r="J2485" s="15"/>
      <c r="K2485" s="48"/>
      <c r="L2485" s="44"/>
      <c r="M2485" s="47" t="str">
        <f>IFERROR(TRIM($K2485)/_xlfn.XLOOKUP(TRIM($F2485),Produktinformasjon!$D$5:$D$10000,Produktinformasjon!$L$5:$L$10000,,0),"Pris per enhet "&amp;Til_Hvem&amp;" beregnes automatisk ved komplett utfylling")</f>
        <v>Pris per enhet Regionalt beregnes automatisk ved komplett utfylling</v>
      </c>
      <c r="N2485" s="47" t="str">
        <f>IFERROR(TRIM($L2485)/_xlfn.XLOOKUP(TRIM($F2485),Produktinformasjon!$D$5:$D$10000,Produktinformasjon!$L$5:$L$10000,,0),"Pris per enhet Regionalt felleslager beregnes automatisk ved komplett utfylling")</f>
        <v>Pris per enhet Regionalt felleslager beregnes automatisk ved komplett utfylling</v>
      </c>
    </row>
    <row r="2486" spans="2:14" x14ac:dyDescent="0.25">
      <c r="B2486" s="33"/>
      <c r="C2486" t="str" cm="1">
        <f t="array" ref="C2486">IFERROR(_xlfn.TEXTJOIN(" | ", TRUE, _xlfn._xlws.FILTER(delKontrakt['#] &amp; " " &amp; delKontrakt[Navn], ISNUMBER(MATCH(delKontrakt['#], VALUE(_xlfn.TEXTSPLIT(SUBSTITUTE(Prisinformasjon!$B2486,  ", ", ","), ",")), 0)))), "Delkontraktnavn hentes automatisk ved å fylle ut delkontraktnummer")</f>
        <v>Delkontraktnavn hentes automatisk ved å fylle ut delkontraktnummer</v>
      </c>
      <c r="D2486" s="34"/>
      <c r="E2486" s="34"/>
      <c r="F2486" s="33"/>
      <c r="G2486" s="33"/>
      <c r="H2486" s="15"/>
      <c r="I2486" s="15"/>
      <c r="J2486" s="15"/>
      <c r="K2486" s="48"/>
      <c r="L2486" s="44"/>
      <c r="M2486" s="47" t="str">
        <f>IFERROR(TRIM($K2486)/_xlfn.XLOOKUP(TRIM($F2486),Produktinformasjon!$D$5:$D$10000,Produktinformasjon!$L$5:$L$10000,,0),"Pris per enhet "&amp;Til_Hvem&amp;" beregnes automatisk ved komplett utfylling")</f>
        <v>Pris per enhet Regionalt beregnes automatisk ved komplett utfylling</v>
      </c>
      <c r="N2486" s="47" t="str">
        <f>IFERROR(TRIM($L2486)/_xlfn.XLOOKUP(TRIM($F2486),Produktinformasjon!$D$5:$D$10000,Produktinformasjon!$L$5:$L$10000,,0),"Pris per enhet Regionalt felleslager beregnes automatisk ved komplett utfylling")</f>
        <v>Pris per enhet Regionalt felleslager beregnes automatisk ved komplett utfylling</v>
      </c>
    </row>
    <row r="2487" spans="2:14" x14ac:dyDescent="0.25">
      <c r="B2487" s="33"/>
      <c r="C2487" t="str" cm="1">
        <f t="array" ref="C2487">IFERROR(_xlfn.TEXTJOIN(" | ", TRUE, _xlfn._xlws.FILTER(delKontrakt['#] &amp; " " &amp; delKontrakt[Navn], ISNUMBER(MATCH(delKontrakt['#], VALUE(_xlfn.TEXTSPLIT(SUBSTITUTE(Prisinformasjon!$B2487,  ", ", ","), ",")), 0)))), "Delkontraktnavn hentes automatisk ved å fylle ut delkontraktnummer")</f>
        <v>Delkontraktnavn hentes automatisk ved å fylle ut delkontraktnummer</v>
      </c>
      <c r="D2487" s="34"/>
      <c r="E2487" s="34"/>
      <c r="F2487" s="33"/>
      <c r="G2487" s="33"/>
      <c r="H2487" s="15"/>
      <c r="I2487" s="15"/>
      <c r="J2487" s="15"/>
      <c r="K2487" s="48"/>
      <c r="L2487" s="44"/>
      <c r="M2487" s="47" t="str">
        <f>IFERROR(TRIM($K2487)/_xlfn.XLOOKUP(TRIM($F2487),Produktinformasjon!$D$5:$D$10000,Produktinformasjon!$L$5:$L$10000,,0),"Pris per enhet "&amp;Til_Hvem&amp;" beregnes automatisk ved komplett utfylling")</f>
        <v>Pris per enhet Regionalt beregnes automatisk ved komplett utfylling</v>
      </c>
      <c r="N2487" s="47" t="str">
        <f>IFERROR(TRIM($L2487)/_xlfn.XLOOKUP(TRIM($F2487),Produktinformasjon!$D$5:$D$10000,Produktinformasjon!$L$5:$L$10000,,0),"Pris per enhet Regionalt felleslager beregnes automatisk ved komplett utfylling")</f>
        <v>Pris per enhet Regionalt felleslager beregnes automatisk ved komplett utfylling</v>
      </c>
    </row>
    <row r="2488" spans="2:14" x14ac:dyDescent="0.25">
      <c r="B2488" s="33"/>
      <c r="C2488" t="str" cm="1">
        <f t="array" ref="C2488">IFERROR(_xlfn.TEXTJOIN(" | ", TRUE, _xlfn._xlws.FILTER(delKontrakt['#] &amp; " " &amp; delKontrakt[Navn], ISNUMBER(MATCH(delKontrakt['#], VALUE(_xlfn.TEXTSPLIT(SUBSTITUTE(Prisinformasjon!$B2488,  ", ", ","), ",")), 0)))), "Delkontraktnavn hentes automatisk ved å fylle ut delkontraktnummer")</f>
        <v>Delkontraktnavn hentes automatisk ved å fylle ut delkontraktnummer</v>
      </c>
      <c r="D2488" s="34"/>
      <c r="E2488" s="34"/>
      <c r="F2488" s="33"/>
      <c r="G2488" s="33"/>
      <c r="H2488" s="15"/>
      <c r="I2488" s="15"/>
      <c r="J2488" s="15"/>
      <c r="K2488" s="48"/>
      <c r="L2488" s="44"/>
      <c r="M2488" s="47" t="str">
        <f>IFERROR(TRIM($K2488)/_xlfn.XLOOKUP(TRIM($F2488),Produktinformasjon!$D$5:$D$10000,Produktinformasjon!$L$5:$L$10000,,0),"Pris per enhet "&amp;Til_Hvem&amp;" beregnes automatisk ved komplett utfylling")</f>
        <v>Pris per enhet Regionalt beregnes automatisk ved komplett utfylling</v>
      </c>
      <c r="N2488" s="47" t="str">
        <f>IFERROR(TRIM($L2488)/_xlfn.XLOOKUP(TRIM($F2488),Produktinformasjon!$D$5:$D$10000,Produktinformasjon!$L$5:$L$10000,,0),"Pris per enhet Regionalt felleslager beregnes automatisk ved komplett utfylling")</f>
        <v>Pris per enhet Regionalt felleslager beregnes automatisk ved komplett utfylling</v>
      </c>
    </row>
    <row r="2489" spans="2:14" x14ac:dyDescent="0.25">
      <c r="B2489" s="33"/>
      <c r="C2489" t="str" cm="1">
        <f t="array" ref="C2489">IFERROR(_xlfn.TEXTJOIN(" | ", TRUE, _xlfn._xlws.FILTER(delKontrakt['#] &amp; " " &amp; delKontrakt[Navn], ISNUMBER(MATCH(delKontrakt['#], VALUE(_xlfn.TEXTSPLIT(SUBSTITUTE(Prisinformasjon!$B2489,  ", ", ","), ",")), 0)))), "Delkontraktnavn hentes automatisk ved å fylle ut delkontraktnummer")</f>
        <v>Delkontraktnavn hentes automatisk ved å fylle ut delkontraktnummer</v>
      </c>
      <c r="D2489" s="34"/>
      <c r="E2489" s="34"/>
      <c r="F2489" s="33"/>
      <c r="G2489" s="33"/>
      <c r="H2489" s="15"/>
      <c r="I2489" s="15"/>
      <c r="J2489" s="15"/>
      <c r="K2489" s="48"/>
      <c r="L2489" s="44"/>
      <c r="M2489" s="47" t="str">
        <f>IFERROR(TRIM($K2489)/_xlfn.XLOOKUP(TRIM($F2489),Produktinformasjon!$D$5:$D$10000,Produktinformasjon!$L$5:$L$10000,,0),"Pris per enhet "&amp;Til_Hvem&amp;" beregnes automatisk ved komplett utfylling")</f>
        <v>Pris per enhet Regionalt beregnes automatisk ved komplett utfylling</v>
      </c>
      <c r="N2489" s="47" t="str">
        <f>IFERROR(TRIM($L2489)/_xlfn.XLOOKUP(TRIM($F2489),Produktinformasjon!$D$5:$D$10000,Produktinformasjon!$L$5:$L$10000,,0),"Pris per enhet Regionalt felleslager beregnes automatisk ved komplett utfylling")</f>
        <v>Pris per enhet Regionalt felleslager beregnes automatisk ved komplett utfylling</v>
      </c>
    </row>
    <row r="2490" spans="2:14" x14ac:dyDescent="0.25">
      <c r="B2490" s="33"/>
      <c r="C2490" t="str" cm="1">
        <f t="array" ref="C2490">IFERROR(_xlfn.TEXTJOIN(" | ", TRUE, _xlfn._xlws.FILTER(delKontrakt['#] &amp; " " &amp; delKontrakt[Navn], ISNUMBER(MATCH(delKontrakt['#], VALUE(_xlfn.TEXTSPLIT(SUBSTITUTE(Prisinformasjon!$B2490,  ", ", ","), ",")), 0)))), "Delkontraktnavn hentes automatisk ved å fylle ut delkontraktnummer")</f>
        <v>Delkontraktnavn hentes automatisk ved å fylle ut delkontraktnummer</v>
      </c>
      <c r="D2490" s="34"/>
      <c r="E2490" s="34"/>
      <c r="F2490" s="33"/>
      <c r="G2490" s="33"/>
      <c r="H2490" s="15"/>
      <c r="I2490" s="15"/>
      <c r="J2490" s="15"/>
      <c r="K2490" s="48"/>
      <c r="L2490" s="44"/>
      <c r="M2490" s="47" t="str">
        <f>IFERROR(TRIM($K2490)/_xlfn.XLOOKUP(TRIM($F2490),Produktinformasjon!$D$5:$D$10000,Produktinformasjon!$L$5:$L$10000,,0),"Pris per enhet "&amp;Til_Hvem&amp;" beregnes automatisk ved komplett utfylling")</f>
        <v>Pris per enhet Regionalt beregnes automatisk ved komplett utfylling</v>
      </c>
      <c r="N2490" s="47" t="str">
        <f>IFERROR(TRIM($L2490)/_xlfn.XLOOKUP(TRIM($F2490),Produktinformasjon!$D$5:$D$10000,Produktinformasjon!$L$5:$L$10000,,0),"Pris per enhet Regionalt felleslager beregnes automatisk ved komplett utfylling")</f>
        <v>Pris per enhet Regionalt felleslager beregnes automatisk ved komplett utfylling</v>
      </c>
    </row>
    <row r="2491" spans="2:14" x14ac:dyDescent="0.25">
      <c r="B2491" s="33"/>
      <c r="C2491" t="str" cm="1">
        <f t="array" ref="C2491">IFERROR(_xlfn.TEXTJOIN(" | ", TRUE, _xlfn._xlws.FILTER(delKontrakt['#] &amp; " " &amp; delKontrakt[Navn], ISNUMBER(MATCH(delKontrakt['#], VALUE(_xlfn.TEXTSPLIT(SUBSTITUTE(Prisinformasjon!$B2491,  ", ", ","), ",")), 0)))), "Delkontraktnavn hentes automatisk ved å fylle ut delkontraktnummer")</f>
        <v>Delkontraktnavn hentes automatisk ved å fylle ut delkontraktnummer</v>
      </c>
      <c r="D2491" s="34"/>
      <c r="E2491" s="34"/>
      <c r="F2491" s="33"/>
      <c r="G2491" s="33"/>
      <c r="H2491" s="15"/>
      <c r="I2491" s="15"/>
      <c r="J2491" s="15"/>
      <c r="K2491" s="48"/>
      <c r="L2491" s="44"/>
      <c r="M2491" s="47" t="str">
        <f>IFERROR(TRIM($K2491)/_xlfn.XLOOKUP(TRIM($F2491),Produktinformasjon!$D$5:$D$10000,Produktinformasjon!$L$5:$L$10000,,0),"Pris per enhet "&amp;Til_Hvem&amp;" beregnes automatisk ved komplett utfylling")</f>
        <v>Pris per enhet Regionalt beregnes automatisk ved komplett utfylling</v>
      </c>
      <c r="N2491" s="47" t="str">
        <f>IFERROR(TRIM($L2491)/_xlfn.XLOOKUP(TRIM($F2491),Produktinformasjon!$D$5:$D$10000,Produktinformasjon!$L$5:$L$10000,,0),"Pris per enhet Regionalt felleslager beregnes automatisk ved komplett utfylling")</f>
        <v>Pris per enhet Regionalt felleslager beregnes automatisk ved komplett utfylling</v>
      </c>
    </row>
    <row r="2492" spans="2:14" x14ac:dyDescent="0.25">
      <c r="B2492" s="33"/>
      <c r="C2492" t="str" cm="1">
        <f t="array" ref="C2492">IFERROR(_xlfn.TEXTJOIN(" | ", TRUE, _xlfn._xlws.FILTER(delKontrakt['#] &amp; " " &amp; delKontrakt[Navn], ISNUMBER(MATCH(delKontrakt['#], VALUE(_xlfn.TEXTSPLIT(SUBSTITUTE(Prisinformasjon!$B2492,  ", ", ","), ",")), 0)))), "Delkontraktnavn hentes automatisk ved å fylle ut delkontraktnummer")</f>
        <v>Delkontraktnavn hentes automatisk ved å fylle ut delkontraktnummer</v>
      </c>
      <c r="D2492" s="34"/>
      <c r="E2492" s="34"/>
      <c r="F2492" s="33"/>
      <c r="G2492" s="33"/>
      <c r="H2492" s="15"/>
      <c r="I2492" s="15"/>
      <c r="J2492" s="15"/>
      <c r="K2492" s="48"/>
      <c r="L2492" s="44"/>
      <c r="M2492" s="47" t="str">
        <f>IFERROR(TRIM($K2492)/_xlfn.XLOOKUP(TRIM($F2492),Produktinformasjon!$D$5:$D$10000,Produktinformasjon!$L$5:$L$10000,,0),"Pris per enhet "&amp;Til_Hvem&amp;" beregnes automatisk ved komplett utfylling")</f>
        <v>Pris per enhet Regionalt beregnes automatisk ved komplett utfylling</v>
      </c>
      <c r="N2492" s="47" t="str">
        <f>IFERROR(TRIM($L2492)/_xlfn.XLOOKUP(TRIM($F2492),Produktinformasjon!$D$5:$D$10000,Produktinformasjon!$L$5:$L$10000,,0),"Pris per enhet Regionalt felleslager beregnes automatisk ved komplett utfylling")</f>
        <v>Pris per enhet Regionalt felleslager beregnes automatisk ved komplett utfylling</v>
      </c>
    </row>
    <row r="2493" spans="2:14" x14ac:dyDescent="0.25">
      <c r="B2493" s="33"/>
      <c r="C2493" t="str" cm="1">
        <f t="array" ref="C2493">IFERROR(_xlfn.TEXTJOIN(" | ", TRUE, _xlfn._xlws.FILTER(delKontrakt['#] &amp; " " &amp; delKontrakt[Navn], ISNUMBER(MATCH(delKontrakt['#], VALUE(_xlfn.TEXTSPLIT(SUBSTITUTE(Prisinformasjon!$B2493,  ", ", ","), ",")), 0)))), "Delkontraktnavn hentes automatisk ved å fylle ut delkontraktnummer")</f>
        <v>Delkontraktnavn hentes automatisk ved å fylle ut delkontraktnummer</v>
      </c>
      <c r="D2493" s="34"/>
      <c r="E2493" s="34"/>
      <c r="F2493" s="33"/>
      <c r="G2493" s="33"/>
      <c r="H2493" s="15"/>
      <c r="I2493" s="15"/>
      <c r="J2493" s="15"/>
      <c r="K2493" s="48"/>
      <c r="L2493" s="44"/>
      <c r="M2493" s="47" t="str">
        <f>IFERROR(TRIM($K2493)/_xlfn.XLOOKUP(TRIM($F2493),Produktinformasjon!$D$5:$D$10000,Produktinformasjon!$L$5:$L$10000,,0),"Pris per enhet "&amp;Til_Hvem&amp;" beregnes automatisk ved komplett utfylling")</f>
        <v>Pris per enhet Regionalt beregnes automatisk ved komplett utfylling</v>
      </c>
      <c r="N2493" s="47" t="str">
        <f>IFERROR(TRIM($L2493)/_xlfn.XLOOKUP(TRIM($F2493),Produktinformasjon!$D$5:$D$10000,Produktinformasjon!$L$5:$L$10000,,0),"Pris per enhet Regionalt felleslager beregnes automatisk ved komplett utfylling")</f>
        <v>Pris per enhet Regionalt felleslager beregnes automatisk ved komplett utfylling</v>
      </c>
    </row>
    <row r="2494" spans="2:14" x14ac:dyDescent="0.25">
      <c r="B2494" s="33"/>
      <c r="C2494" t="str" cm="1">
        <f t="array" ref="C2494">IFERROR(_xlfn.TEXTJOIN(" | ", TRUE, _xlfn._xlws.FILTER(delKontrakt['#] &amp; " " &amp; delKontrakt[Navn], ISNUMBER(MATCH(delKontrakt['#], VALUE(_xlfn.TEXTSPLIT(SUBSTITUTE(Prisinformasjon!$B2494,  ", ", ","), ",")), 0)))), "Delkontraktnavn hentes automatisk ved å fylle ut delkontraktnummer")</f>
        <v>Delkontraktnavn hentes automatisk ved å fylle ut delkontraktnummer</v>
      </c>
      <c r="D2494" s="34"/>
      <c r="E2494" s="34"/>
      <c r="F2494" s="33"/>
      <c r="G2494" s="33"/>
      <c r="H2494" s="15"/>
      <c r="I2494" s="15"/>
      <c r="J2494" s="15"/>
      <c r="K2494" s="48"/>
      <c r="L2494" s="44"/>
      <c r="M2494" s="47" t="str">
        <f>IFERROR(TRIM($K2494)/_xlfn.XLOOKUP(TRIM($F2494),Produktinformasjon!$D$5:$D$10000,Produktinformasjon!$L$5:$L$10000,,0),"Pris per enhet "&amp;Til_Hvem&amp;" beregnes automatisk ved komplett utfylling")</f>
        <v>Pris per enhet Regionalt beregnes automatisk ved komplett utfylling</v>
      </c>
      <c r="N2494" s="47" t="str">
        <f>IFERROR(TRIM($L2494)/_xlfn.XLOOKUP(TRIM($F2494),Produktinformasjon!$D$5:$D$10000,Produktinformasjon!$L$5:$L$10000,,0),"Pris per enhet Regionalt felleslager beregnes automatisk ved komplett utfylling")</f>
        <v>Pris per enhet Regionalt felleslager beregnes automatisk ved komplett utfylling</v>
      </c>
    </row>
    <row r="2495" spans="2:14" x14ac:dyDescent="0.25">
      <c r="B2495" s="33"/>
      <c r="C2495" t="str" cm="1">
        <f t="array" ref="C2495">IFERROR(_xlfn.TEXTJOIN(" | ", TRUE, _xlfn._xlws.FILTER(delKontrakt['#] &amp; " " &amp; delKontrakt[Navn], ISNUMBER(MATCH(delKontrakt['#], VALUE(_xlfn.TEXTSPLIT(SUBSTITUTE(Prisinformasjon!$B2495,  ", ", ","), ",")), 0)))), "Delkontraktnavn hentes automatisk ved å fylle ut delkontraktnummer")</f>
        <v>Delkontraktnavn hentes automatisk ved å fylle ut delkontraktnummer</v>
      </c>
      <c r="D2495" s="34"/>
      <c r="E2495" s="34"/>
      <c r="F2495" s="33"/>
      <c r="G2495" s="33"/>
      <c r="H2495" s="15"/>
      <c r="I2495" s="15"/>
      <c r="J2495" s="15"/>
      <c r="K2495" s="48"/>
      <c r="L2495" s="44"/>
      <c r="M2495" s="47" t="str">
        <f>IFERROR(TRIM($K2495)/_xlfn.XLOOKUP(TRIM($F2495),Produktinformasjon!$D$5:$D$10000,Produktinformasjon!$L$5:$L$10000,,0),"Pris per enhet "&amp;Til_Hvem&amp;" beregnes automatisk ved komplett utfylling")</f>
        <v>Pris per enhet Regionalt beregnes automatisk ved komplett utfylling</v>
      </c>
      <c r="N2495" s="47" t="str">
        <f>IFERROR(TRIM($L2495)/_xlfn.XLOOKUP(TRIM($F2495),Produktinformasjon!$D$5:$D$10000,Produktinformasjon!$L$5:$L$10000,,0),"Pris per enhet Regionalt felleslager beregnes automatisk ved komplett utfylling")</f>
        <v>Pris per enhet Regionalt felleslager beregnes automatisk ved komplett utfylling</v>
      </c>
    </row>
    <row r="2496" spans="2:14" x14ac:dyDescent="0.25">
      <c r="B2496" s="33"/>
      <c r="C2496" t="str" cm="1">
        <f t="array" ref="C2496">IFERROR(_xlfn.TEXTJOIN(" | ", TRUE, _xlfn._xlws.FILTER(delKontrakt['#] &amp; " " &amp; delKontrakt[Navn], ISNUMBER(MATCH(delKontrakt['#], VALUE(_xlfn.TEXTSPLIT(SUBSTITUTE(Prisinformasjon!$B2496,  ", ", ","), ",")), 0)))), "Delkontraktnavn hentes automatisk ved å fylle ut delkontraktnummer")</f>
        <v>Delkontraktnavn hentes automatisk ved å fylle ut delkontraktnummer</v>
      </c>
      <c r="D2496" s="34"/>
      <c r="E2496" s="34"/>
      <c r="F2496" s="33"/>
      <c r="G2496" s="33"/>
      <c r="H2496" s="15"/>
      <c r="I2496" s="15"/>
      <c r="J2496" s="15"/>
      <c r="K2496" s="48"/>
      <c r="L2496" s="44"/>
      <c r="M2496" s="47" t="str">
        <f>IFERROR(TRIM($K2496)/_xlfn.XLOOKUP(TRIM($F2496),Produktinformasjon!$D$5:$D$10000,Produktinformasjon!$L$5:$L$10000,,0),"Pris per enhet "&amp;Til_Hvem&amp;" beregnes automatisk ved komplett utfylling")</f>
        <v>Pris per enhet Regionalt beregnes automatisk ved komplett utfylling</v>
      </c>
      <c r="N2496" s="47" t="str">
        <f>IFERROR(TRIM($L2496)/_xlfn.XLOOKUP(TRIM($F2496),Produktinformasjon!$D$5:$D$10000,Produktinformasjon!$L$5:$L$10000,,0),"Pris per enhet Regionalt felleslager beregnes automatisk ved komplett utfylling")</f>
        <v>Pris per enhet Regionalt felleslager beregnes automatisk ved komplett utfylling</v>
      </c>
    </row>
    <row r="2497" spans="2:14" x14ac:dyDescent="0.25">
      <c r="B2497" s="33"/>
      <c r="C2497" t="str" cm="1">
        <f t="array" ref="C2497">IFERROR(_xlfn.TEXTJOIN(" | ", TRUE, _xlfn._xlws.FILTER(delKontrakt['#] &amp; " " &amp; delKontrakt[Navn], ISNUMBER(MATCH(delKontrakt['#], VALUE(_xlfn.TEXTSPLIT(SUBSTITUTE(Prisinformasjon!$B2497,  ", ", ","), ",")), 0)))), "Delkontraktnavn hentes automatisk ved å fylle ut delkontraktnummer")</f>
        <v>Delkontraktnavn hentes automatisk ved å fylle ut delkontraktnummer</v>
      </c>
      <c r="D2497" s="34"/>
      <c r="E2497" s="34"/>
      <c r="F2497" s="33"/>
      <c r="G2497" s="33"/>
      <c r="H2497" s="15"/>
      <c r="I2497" s="15"/>
      <c r="J2497" s="15"/>
      <c r="K2497" s="48"/>
      <c r="L2497" s="44"/>
      <c r="M2497" s="47" t="str">
        <f>IFERROR(TRIM($K2497)/_xlfn.XLOOKUP(TRIM($F2497),Produktinformasjon!$D$5:$D$10000,Produktinformasjon!$L$5:$L$10000,,0),"Pris per enhet "&amp;Til_Hvem&amp;" beregnes automatisk ved komplett utfylling")</f>
        <v>Pris per enhet Regionalt beregnes automatisk ved komplett utfylling</v>
      </c>
      <c r="N2497" s="47" t="str">
        <f>IFERROR(TRIM($L2497)/_xlfn.XLOOKUP(TRIM($F2497),Produktinformasjon!$D$5:$D$10000,Produktinformasjon!$L$5:$L$10000,,0),"Pris per enhet Regionalt felleslager beregnes automatisk ved komplett utfylling")</f>
        <v>Pris per enhet Regionalt felleslager beregnes automatisk ved komplett utfylling</v>
      </c>
    </row>
    <row r="2498" spans="2:14" x14ac:dyDescent="0.25">
      <c r="B2498" s="33"/>
      <c r="C2498" t="str" cm="1">
        <f t="array" ref="C2498">IFERROR(_xlfn.TEXTJOIN(" | ", TRUE, _xlfn._xlws.FILTER(delKontrakt['#] &amp; " " &amp; delKontrakt[Navn], ISNUMBER(MATCH(delKontrakt['#], VALUE(_xlfn.TEXTSPLIT(SUBSTITUTE(Prisinformasjon!$B2498,  ", ", ","), ",")), 0)))), "Delkontraktnavn hentes automatisk ved å fylle ut delkontraktnummer")</f>
        <v>Delkontraktnavn hentes automatisk ved å fylle ut delkontraktnummer</v>
      </c>
      <c r="D2498" s="34"/>
      <c r="E2498" s="34"/>
      <c r="F2498" s="33"/>
      <c r="G2498" s="33"/>
      <c r="H2498" s="15"/>
      <c r="I2498" s="15"/>
      <c r="J2498" s="15"/>
      <c r="K2498" s="48"/>
      <c r="L2498" s="44"/>
      <c r="M2498" s="47" t="str">
        <f>IFERROR(TRIM($K2498)/_xlfn.XLOOKUP(TRIM($F2498),Produktinformasjon!$D$5:$D$10000,Produktinformasjon!$L$5:$L$10000,,0),"Pris per enhet "&amp;Til_Hvem&amp;" beregnes automatisk ved komplett utfylling")</f>
        <v>Pris per enhet Regionalt beregnes automatisk ved komplett utfylling</v>
      </c>
      <c r="N2498" s="47" t="str">
        <f>IFERROR(TRIM($L2498)/_xlfn.XLOOKUP(TRIM($F2498),Produktinformasjon!$D$5:$D$10000,Produktinformasjon!$L$5:$L$10000,,0),"Pris per enhet Regionalt felleslager beregnes automatisk ved komplett utfylling")</f>
        <v>Pris per enhet Regionalt felleslager beregnes automatisk ved komplett utfylling</v>
      </c>
    </row>
    <row r="2499" spans="2:14" x14ac:dyDescent="0.25">
      <c r="B2499" s="33"/>
      <c r="C2499" t="str" cm="1">
        <f t="array" ref="C2499">IFERROR(_xlfn.TEXTJOIN(" | ", TRUE, _xlfn._xlws.FILTER(delKontrakt['#] &amp; " " &amp; delKontrakt[Navn], ISNUMBER(MATCH(delKontrakt['#], VALUE(_xlfn.TEXTSPLIT(SUBSTITUTE(Prisinformasjon!$B2499,  ", ", ","), ",")), 0)))), "Delkontraktnavn hentes automatisk ved å fylle ut delkontraktnummer")</f>
        <v>Delkontraktnavn hentes automatisk ved å fylle ut delkontraktnummer</v>
      </c>
      <c r="D2499" s="34"/>
      <c r="E2499" s="34"/>
      <c r="F2499" s="33"/>
      <c r="G2499" s="33"/>
      <c r="H2499" s="15"/>
      <c r="I2499" s="15"/>
      <c r="J2499" s="15"/>
      <c r="K2499" s="48"/>
      <c r="L2499" s="44"/>
      <c r="M2499" s="47" t="str">
        <f>IFERROR(TRIM($K2499)/_xlfn.XLOOKUP(TRIM($F2499),Produktinformasjon!$D$5:$D$10000,Produktinformasjon!$L$5:$L$10000,,0),"Pris per enhet "&amp;Til_Hvem&amp;" beregnes automatisk ved komplett utfylling")</f>
        <v>Pris per enhet Regionalt beregnes automatisk ved komplett utfylling</v>
      </c>
      <c r="N2499" s="47" t="str">
        <f>IFERROR(TRIM($L2499)/_xlfn.XLOOKUP(TRIM($F2499),Produktinformasjon!$D$5:$D$10000,Produktinformasjon!$L$5:$L$10000,,0),"Pris per enhet Regionalt felleslager beregnes automatisk ved komplett utfylling")</f>
        <v>Pris per enhet Regionalt felleslager beregnes automatisk ved komplett utfylling</v>
      </c>
    </row>
    <row r="2500" spans="2:14" x14ac:dyDescent="0.25">
      <c r="B2500" s="33"/>
      <c r="C2500" t="str" cm="1">
        <f t="array" ref="C2500">IFERROR(_xlfn.TEXTJOIN(" | ", TRUE, _xlfn._xlws.FILTER(delKontrakt['#] &amp; " " &amp; delKontrakt[Navn], ISNUMBER(MATCH(delKontrakt['#], VALUE(_xlfn.TEXTSPLIT(SUBSTITUTE(Prisinformasjon!$B2500,  ", ", ","), ",")), 0)))), "Delkontraktnavn hentes automatisk ved å fylle ut delkontraktnummer")</f>
        <v>Delkontraktnavn hentes automatisk ved å fylle ut delkontraktnummer</v>
      </c>
      <c r="D2500" s="34"/>
      <c r="E2500" s="34"/>
      <c r="F2500" s="33"/>
      <c r="G2500" s="33"/>
      <c r="H2500" s="15"/>
      <c r="I2500" s="15"/>
      <c r="J2500" s="15"/>
      <c r="K2500" s="48"/>
      <c r="L2500" s="44"/>
      <c r="M2500" s="47" t="str">
        <f>IFERROR(TRIM($K2500)/_xlfn.XLOOKUP(TRIM($F2500),Produktinformasjon!$D$5:$D$10000,Produktinformasjon!$L$5:$L$10000,,0),"Pris per enhet "&amp;Til_Hvem&amp;" beregnes automatisk ved komplett utfylling")</f>
        <v>Pris per enhet Regionalt beregnes automatisk ved komplett utfylling</v>
      </c>
      <c r="N2500" s="47" t="str">
        <f>IFERROR(TRIM($L2500)/_xlfn.XLOOKUP(TRIM($F2500),Produktinformasjon!$D$5:$D$10000,Produktinformasjon!$L$5:$L$10000,,0),"Pris per enhet Regionalt felleslager beregnes automatisk ved komplett utfylling")</f>
        <v>Pris per enhet Regionalt felleslager beregnes automatisk ved komplett utfylling</v>
      </c>
    </row>
    <row r="2501" spans="2:14" x14ac:dyDescent="0.25">
      <c r="B2501" s="33"/>
      <c r="C2501" t="str" cm="1">
        <f t="array" ref="C2501">IFERROR(_xlfn.TEXTJOIN(" | ", TRUE, _xlfn._xlws.FILTER(delKontrakt['#] &amp; " " &amp; delKontrakt[Navn], ISNUMBER(MATCH(delKontrakt['#], VALUE(_xlfn.TEXTSPLIT(SUBSTITUTE(Prisinformasjon!$B2501,  ", ", ","), ",")), 0)))), "Delkontraktnavn hentes automatisk ved å fylle ut delkontraktnummer")</f>
        <v>Delkontraktnavn hentes automatisk ved å fylle ut delkontraktnummer</v>
      </c>
      <c r="D2501" s="34"/>
      <c r="E2501" s="34"/>
      <c r="F2501" s="33"/>
      <c r="G2501" s="33"/>
      <c r="H2501" s="15"/>
      <c r="I2501" s="15"/>
      <c r="J2501" s="15"/>
      <c r="K2501" s="48"/>
      <c r="L2501" s="44"/>
      <c r="M2501" s="47" t="str">
        <f>IFERROR(TRIM($K2501)/_xlfn.XLOOKUP(TRIM($F2501),Produktinformasjon!$D$5:$D$10000,Produktinformasjon!$L$5:$L$10000,,0),"Pris per enhet "&amp;Til_Hvem&amp;" beregnes automatisk ved komplett utfylling")</f>
        <v>Pris per enhet Regionalt beregnes automatisk ved komplett utfylling</v>
      </c>
      <c r="N2501" s="47" t="str">
        <f>IFERROR(TRIM($L2501)/_xlfn.XLOOKUP(TRIM($F2501),Produktinformasjon!$D$5:$D$10000,Produktinformasjon!$L$5:$L$10000,,0),"Pris per enhet Regionalt felleslager beregnes automatisk ved komplett utfylling")</f>
        <v>Pris per enhet Regionalt felleslager beregnes automatisk ved komplett utfylling</v>
      </c>
    </row>
    <row r="2502" spans="2:14" x14ac:dyDescent="0.25">
      <c r="B2502" s="33"/>
      <c r="C2502" t="str" cm="1">
        <f t="array" ref="C2502">IFERROR(_xlfn.TEXTJOIN(" | ", TRUE, _xlfn._xlws.FILTER(delKontrakt['#] &amp; " " &amp; delKontrakt[Navn], ISNUMBER(MATCH(delKontrakt['#], VALUE(_xlfn.TEXTSPLIT(SUBSTITUTE(Prisinformasjon!$B2502,  ", ", ","), ",")), 0)))), "Delkontraktnavn hentes automatisk ved å fylle ut delkontraktnummer")</f>
        <v>Delkontraktnavn hentes automatisk ved å fylle ut delkontraktnummer</v>
      </c>
      <c r="D2502" s="34"/>
      <c r="E2502" s="34"/>
      <c r="F2502" s="33"/>
      <c r="G2502" s="33"/>
      <c r="H2502" s="15"/>
      <c r="I2502" s="15"/>
      <c r="J2502" s="15"/>
      <c r="K2502" s="48"/>
      <c r="L2502" s="44"/>
      <c r="M2502" s="47" t="str">
        <f>IFERROR(TRIM($K2502)/_xlfn.XLOOKUP(TRIM($F2502),Produktinformasjon!$D$5:$D$10000,Produktinformasjon!$L$5:$L$10000,,0),"Pris per enhet "&amp;Til_Hvem&amp;" beregnes automatisk ved komplett utfylling")</f>
        <v>Pris per enhet Regionalt beregnes automatisk ved komplett utfylling</v>
      </c>
      <c r="N2502" s="47" t="str">
        <f>IFERROR(TRIM($L2502)/_xlfn.XLOOKUP(TRIM($F2502),Produktinformasjon!$D$5:$D$10000,Produktinformasjon!$L$5:$L$10000,,0),"Pris per enhet Regionalt felleslager beregnes automatisk ved komplett utfylling")</f>
        <v>Pris per enhet Regionalt felleslager beregnes automatisk ved komplett utfylling</v>
      </c>
    </row>
    <row r="2503" spans="2:14" x14ac:dyDescent="0.25">
      <c r="B2503" s="33"/>
      <c r="C2503" t="str" cm="1">
        <f t="array" ref="C2503">IFERROR(_xlfn.TEXTJOIN(" | ", TRUE, _xlfn._xlws.FILTER(delKontrakt['#] &amp; " " &amp; delKontrakt[Navn], ISNUMBER(MATCH(delKontrakt['#], VALUE(_xlfn.TEXTSPLIT(SUBSTITUTE(Prisinformasjon!$B2503,  ", ", ","), ",")), 0)))), "Delkontraktnavn hentes automatisk ved å fylle ut delkontraktnummer")</f>
        <v>Delkontraktnavn hentes automatisk ved å fylle ut delkontraktnummer</v>
      </c>
      <c r="D2503" s="34"/>
      <c r="E2503" s="34"/>
      <c r="F2503" s="33"/>
      <c r="G2503" s="33"/>
      <c r="H2503" s="15"/>
      <c r="I2503" s="15"/>
      <c r="J2503" s="15"/>
      <c r="K2503" s="48"/>
      <c r="L2503" s="44"/>
      <c r="M2503" s="47" t="str">
        <f>IFERROR(TRIM($K2503)/_xlfn.XLOOKUP(TRIM($F2503),Produktinformasjon!$D$5:$D$10000,Produktinformasjon!$L$5:$L$10000,,0),"Pris per enhet "&amp;Til_Hvem&amp;" beregnes automatisk ved komplett utfylling")</f>
        <v>Pris per enhet Regionalt beregnes automatisk ved komplett utfylling</v>
      </c>
      <c r="N2503" s="47" t="str">
        <f>IFERROR(TRIM($L2503)/_xlfn.XLOOKUP(TRIM($F2503),Produktinformasjon!$D$5:$D$10000,Produktinformasjon!$L$5:$L$10000,,0),"Pris per enhet Regionalt felleslager beregnes automatisk ved komplett utfylling")</f>
        <v>Pris per enhet Regionalt felleslager beregnes automatisk ved komplett utfylling</v>
      </c>
    </row>
    <row r="2504" spans="2:14" x14ac:dyDescent="0.25">
      <c r="B2504" s="33"/>
      <c r="C2504" t="str" cm="1">
        <f t="array" ref="C2504">IFERROR(_xlfn.TEXTJOIN(" | ", TRUE, _xlfn._xlws.FILTER(delKontrakt['#] &amp; " " &amp; delKontrakt[Navn], ISNUMBER(MATCH(delKontrakt['#], VALUE(_xlfn.TEXTSPLIT(SUBSTITUTE(Prisinformasjon!$B2504,  ", ", ","), ",")), 0)))), "Delkontraktnavn hentes automatisk ved å fylle ut delkontraktnummer")</f>
        <v>Delkontraktnavn hentes automatisk ved å fylle ut delkontraktnummer</v>
      </c>
      <c r="D2504" s="34"/>
      <c r="E2504" s="34"/>
      <c r="F2504" s="33"/>
      <c r="G2504" s="33"/>
      <c r="H2504" s="15"/>
      <c r="I2504" s="15"/>
      <c r="J2504" s="15"/>
      <c r="K2504" s="48"/>
      <c r="L2504" s="44"/>
      <c r="M2504" s="47" t="str">
        <f>IFERROR(TRIM($K2504)/_xlfn.XLOOKUP(TRIM($F2504),Produktinformasjon!$D$5:$D$10000,Produktinformasjon!$L$5:$L$10000,,0),"Pris per enhet "&amp;Til_Hvem&amp;" beregnes automatisk ved komplett utfylling")</f>
        <v>Pris per enhet Regionalt beregnes automatisk ved komplett utfylling</v>
      </c>
      <c r="N2504" s="47" t="str">
        <f>IFERROR(TRIM($L2504)/_xlfn.XLOOKUP(TRIM($F2504),Produktinformasjon!$D$5:$D$10000,Produktinformasjon!$L$5:$L$10000,,0),"Pris per enhet Regionalt felleslager beregnes automatisk ved komplett utfylling")</f>
        <v>Pris per enhet Regionalt felleslager beregnes automatisk ved komplett utfylling</v>
      </c>
    </row>
    <row r="2505" spans="2:14" x14ac:dyDescent="0.25">
      <c r="B2505" s="33"/>
      <c r="C2505" t="str" cm="1">
        <f t="array" ref="C2505">IFERROR(_xlfn.TEXTJOIN(" | ", TRUE, _xlfn._xlws.FILTER(delKontrakt['#] &amp; " " &amp; delKontrakt[Navn], ISNUMBER(MATCH(delKontrakt['#], VALUE(_xlfn.TEXTSPLIT(SUBSTITUTE(Prisinformasjon!$B2505,  ", ", ","), ",")), 0)))), "Delkontraktnavn hentes automatisk ved å fylle ut delkontraktnummer")</f>
        <v>Delkontraktnavn hentes automatisk ved å fylle ut delkontraktnummer</v>
      </c>
      <c r="D2505" s="34"/>
      <c r="E2505" s="34"/>
      <c r="F2505" s="33"/>
      <c r="G2505" s="33"/>
      <c r="H2505" s="15"/>
      <c r="I2505" s="15"/>
      <c r="J2505" s="15"/>
      <c r="K2505" s="48"/>
      <c r="L2505" s="44"/>
      <c r="M2505" s="47" t="str">
        <f>IFERROR(TRIM($K2505)/_xlfn.XLOOKUP(TRIM($F2505),Produktinformasjon!$D$5:$D$10000,Produktinformasjon!$L$5:$L$10000,,0),"Pris per enhet "&amp;Til_Hvem&amp;" beregnes automatisk ved komplett utfylling")</f>
        <v>Pris per enhet Regionalt beregnes automatisk ved komplett utfylling</v>
      </c>
      <c r="N2505" s="47" t="str">
        <f>IFERROR(TRIM($L2505)/_xlfn.XLOOKUP(TRIM($F2505),Produktinformasjon!$D$5:$D$10000,Produktinformasjon!$L$5:$L$10000,,0),"Pris per enhet Regionalt felleslager beregnes automatisk ved komplett utfylling")</f>
        <v>Pris per enhet Regionalt felleslager beregnes automatisk ved komplett utfylling</v>
      </c>
    </row>
    <row r="2506" spans="2:14" x14ac:dyDescent="0.25">
      <c r="B2506" s="33"/>
      <c r="C2506" t="str" cm="1">
        <f t="array" ref="C2506">IFERROR(_xlfn.TEXTJOIN(" | ", TRUE, _xlfn._xlws.FILTER(delKontrakt['#] &amp; " " &amp; delKontrakt[Navn], ISNUMBER(MATCH(delKontrakt['#], VALUE(_xlfn.TEXTSPLIT(SUBSTITUTE(Prisinformasjon!$B2506,  ", ", ","), ",")), 0)))), "Delkontraktnavn hentes automatisk ved å fylle ut delkontraktnummer")</f>
        <v>Delkontraktnavn hentes automatisk ved å fylle ut delkontraktnummer</v>
      </c>
      <c r="D2506" s="34"/>
      <c r="E2506" s="34"/>
      <c r="F2506" s="33"/>
      <c r="G2506" s="33"/>
      <c r="H2506" s="15"/>
      <c r="I2506" s="15"/>
      <c r="J2506" s="15"/>
      <c r="K2506" s="48"/>
      <c r="L2506" s="44"/>
      <c r="M2506" s="47" t="str">
        <f>IFERROR(TRIM($K2506)/_xlfn.XLOOKUP(TRIM($F2506),Produktinformasjon!$D$5:$D$10000,Produktinformasjon!$L$5:$L$10000,,0),"Pris per enhet "&amp;Til_Hvem&amp;" beregnes automatisk ved komplett utfylling")</f>
        <v>Pris per enhet Regionalt beregnes automatisk ved komplett utfylling</v>
      </c>
      <c r="N2506" s="47" t="str">
        <f>IFERROR(TRIM($L2506)/_xlfn.XLOOKUP(TRIM($F2506),Produktinformasjon!$D$5:$D$10000,Produktinformasjon!$L$5:$L$10000,,0),"Pris per enhet Regionalt felleslager beregnes automatisk ved komplett utfylling")</f>
        <v>Pris per enhet Regionalt felleslager beregnes automatisk ved komplett utfylling</v>
      </c>
    </row>
    <row r="2507" spans="2:14" x14ac:dyDescent="0.25">
      <c r="B2507" s="33"/>
      <c r="C2507" t="str" cm="1">
        <f t="array" ref="C2507">IFERROR(_xlfn.TEXTJOIN(" | ", TRUE, _xlfn._xlws.FILTER(delKontrakt['#] &amp; " " &amp; delKontrakt[Navn], ISNUMBER(MATCH(delKontrakt['#], VALUE(_xlfn.TEXTSPLIT(SUBSTITUTE(Prisinformasjon!$B2507,  ", ", ","), ",")), 0)))), "Delkontraktnavn hentes automatisk ved å fylle ut delkontraktnummer")</f>
        <v>Delkontraktnavn hentes automatisk ved å fylle ut delkontraktnummer</v>
      </c>
      <c r="D2507" s="34"/>
      <c r="E2507" s="34"/>
      <c r="F2507" s="33"/>
      <c r="G2507" s="33"/>
      <c r="H2507" s="15"/>
      <c r="I2507" s="15"/>
      <c r="J2507" s="15"/>
      <c r="K2507" s="48"/>
      <c r="L2507" s="44"/>
      <c r="M2507" s="47" t="str">
        <f>IFERROR(TRIM($K2507)/_xlfn.XLOOKUP(TRIM($F2507),Produktinformasjon!$D$5:$D$10000,Produktinformasjon!$L$5:$L$10000,,0),"Pris per enhet "&amp;Til_Hvem&amp;" beregnes automatisk ved komplett utfylling")</f>
        <v>Pris per enhet Regionalt beregnes automatisk ved komplett utfylling</v>
      </c>
      <c r="N2507" s="47" t="str">
        <f>IFERROR(TRIM($L2507)/_xlfn.XLOOKUP(TRIM($F2507),Produktinformasjon!$D$5:$D$10000,Produktinformasjon!$L$5:$L$10000,,0),"Pris per enhet Regionalt felleslager beregnes automatisk ved komplett utfylling")</f>
        <v>Pris per enhet Regionalt felleslager beregnes automatisk ved komplett utfylling</v>
      </c>
    </row>
    <row r="2508" spans="2:14" x14ac:dyDescent="0.25">
      <c r="B2508" s="33"/>
      <c r="C2508" t="str" cm="1">
        <f t="array" ref="C2508">IFERROR(_xlfn.TEXTJOIN(" | ", TRUE, _xlfn._xlws.FILTER(delKontrakt['#] &amp; " " &amp; delKontrakt[Navn], ISNUMBER(MATCH(delKontrakt['#], VALUE(_xlfn.TEXTSPLIT(SUBSTITUTE(Prisinformasjon!$B2508,  ", ", ","), ",")), 0)))), "Delkontraktnavn hentes automatisk ved å fylle ut delkontraktnummer")</f>
        <v>Delkontraktnavn hentes automatisk ved å fylle ut delkontraktnummer</v>
      </c>
      <c r="D2508" s="34"/>
      <c r="E2508" s="34"/>
      <c r="F2508" s="33"/>
      <c r="G2508" s="33"/>
      <c r="H2508" s="15"/>
      <c r="I2508" s="15"/>
      <c r="J2508" s="15"/>
      <c r="K2508" s="48"/>
      <c r="L2508" s="44"/>
      <c r="M2508" s="47" t="str">
        <f>IFERROR(TRIM($K2508)/_xlfn.XLOOKUP(TRIM($F2508),Produktinformasjon!$D$5:$D$10000,Produktinformasjon!$L$5:$L$10000,,0),"Pris per enhet "&amp;Til_Hvem&amp;" beregnes automatisk ved komplett utfylling")</f>
        <v>Pris per enhet Regionalt beregnes automatisk ved komplett utfylling</v>
      </c>
      <c r="N2508" s="47" t="str">
        <f>IFERROR(TRIM($L2508)/_xlfn.XLOOKUP(TRIM($F2508),Produktinformasjon!$D$5:$D$10000,Produktinformasjon!$L$5:$L$10000,,0),"Pris per enhet Regionalt felleslager beregnes automatisk ved komplett utfylling")</f>
        <v>Pris per enhet Regionalt felleslager beregnes automatisk ved komplett utfylling</v>
      </c>
    </row>
    <row r="2509" spans="2:14" x14ac:dyDescent="0.25">
      <c r="B2509" s="33"/>
      <c r="C2509" t="str" cm="1">
        <f t="array" ref="C2509">IFERROR(_xlfn.TEXTJOIN(" | ", TRUE, _xlfn._xlws.FILTER(delKontrakt['#] &amp; " " &amp; delKontrakt[Navn], ISNUMBER(MATCH(delKontrakt['#], VALUE(_xlfn.TEXTSPLIT(SUBSTITUTE(Prisinformasjon!$B2509,  ", ", ","), ",")), 0)))), "Delkontraktnavn hentes automatisk ved å fylle ut delkontraktnummer")</f>
        <v>Delkontraktnavn hentes automatisk ved å fylle ut delkontraktnummer</v>
      </c>
      <c r="D2509" s="34"/>
      <c r="E2509" s="34"/>
      <c r="F2509" s="33"/>
      <c r="G2509" s="33"/>
      <c r="H2509" s="15"/>
      <c r="I2509" s="15"/>
      <c r="J2509" s="15"/>
      <c r="K2509" s="48"/>
      <c r="L2509" s="44"/>
      <c r="M2509" s="47" t="str">
        <f>IFERROR(TRIM($K2509)/_xlfn.XLOOKUP(TRIM($F2509),Produktinformasjon!$D$5:$D$10000,Produktinformasjon!$L$5:$L$10000,,0),"Pris per enhet "&amp;Til_Hvem&amp;" beregnes automatisk ved komplett utfylling")</f>
        <v>Pris per enhet Regionalt beregnes automatisk ved komplett utfylling</v>
      </c>
      <c r="N2509" s="47" t="str">
        <f>IFERROR(TRIM($L2509)/_xlfn.XLOOKUP(TRIM($F2509),Produktinformasjon!$D$5:$D$10000,Produktinformasjon!$L$5:$L$10000,,0),"Pris per enhet Regionalt felleslager beregnes automatisk ved komplett utfylling")</f>
        <v>Pris per enhet Regionalt felleslager beregnes automatisk ved komplett utfylling</v>
      </c>
    </row>
    <row r="2510" spans="2:14" x14ac:dyDescent="0.25">
      <c r="B2510" s="33"/>
      <c r="C2510" t="str" cm="1">
        <f t="array" ref="C2510">IFERROR(_xlfn.TEXTJOIN(" | ", TRUE, _xlfn._xlws.FILTER(delKontrakt['#] &amp; " " &amp; delKontrakt[Navn], ISNUMBER(MATCH(delKontrakt['#], VALUE(_xlfn.TEXTSPLIT(SUBSTITUTE(Prisinformasjon!$B2510,  ", ", ","), ",")), 0)))), "Delkontraktnavn hentes automatisk ved å fylle ut delkontraktnummer")</f>
        <v>Delkontraktnavn hentes automatisk ved å fylle ut delkontraktnummer</v>
      </c>
      <c r="D2510" s="34"/>
      <c r="E2510" s="34"/>
      <c r="F2510" s="33"/>
      <c r="G2510" s="33"/>
      <c r="H2510" s="15"/>
      <c r="I2510" s="15"/>
      <c r="J2510" s="15"/>
      <c r="K2510" s="48"/>
      <c r="L2510" s="44"/>
      <c r="M2510" s="47" t="str">
        <f>IFERROR(TRIM($K2510)/_xlfn.XLOOKUP(TRIM($F2510),Produktinformasjon!$D$5:$D$10000,Produktinformasjon!$L$5:$L$10000,,0),"Pris per enhet "&amp;Til_Hvem&amp;" beregnes automatisk ved komplett utfylling")</f>
        <v>Pris per enhet Regionalt beregnes automatisk ved komplett utfylling</v>
      </c>
      <c r="N2510" s="47" t="str">
        <f>IFERROR(TRIM($L2510)/_xlfn.XLOOKUP(TRIM($F2510),Produktinformasjon!$D$5:$D$10000,Produktinformasjon!$L$5:$L$10000,,0),"Pris per enhet Regionalt felleslager beregnes automatisk ved komplett utfylling")</f>
        <v>Pris per enhet Regionalt felleslager beregnes automatisk ved komplett utfylling</v>
      </c>
    </row>
    <row r="2511" spans="2:14" x14ac:dyDescent="0.25">
      <c r="B2511" s="33"/>
      <c r="C2511" t="str" cm="1">
        <f t="array" ref="C2511">IFERROR(_xlfn.TEXTJOIN(" | ", TRUE, _xlfn._xlws.FILTER(delKontrakt['#] &amp; " " &amp; delKontrakt[Navn], ISNUMBER(MATCH(delKontrakt['#], VALUE(_xlfn.TEXTSPLIT(SUBSTITUTE(Prisinformasjon!$B2511,  ", ", ","), ",")), 0)))), "Delkontraktnavn hentes automatisk ved å fylle ut delkontraktnummer")</f>
        <v>Delkontraktnavn hentes automatisk ved å fylle ut delkontraktnummer</v>
      </c>
      <c r="D2511" s="34"/>
      <c r="E2511" s="34"/>
      <c r="F2511" s="33"/>
      <c r="G2511" s="33"/>
      <c r="H2511" s="15"/>
      <c r="I2511" s="15"/>
      <c r="J2511" s="15"/>
      <c r="K2511" s="48"/>
      <c r="L2511" s="44"/>
      <c r="M2511" s="47" t="str">
        <f>IFERROR(TRIM($K2511)/_xlfn.XLOOKUP(TRIM($F2511),Produktinformasjon!$D$5:$D$10000,Produktinformasjon!$L$5:$L$10000,,0),"Pris per enhet "&amp;Til_Hvem&amp;" beregnes automatisk ved komplett utfylling")</f>
        <v>Pris per enhet Regionalt beregnes automatisk ved komplett utfylling</v>
      </c>
      <c r="N2511" s="47" t="str">
        <f>IFERROR(TRIM($L2511)/_xlfn.XLOOKUP(TRIM($F2511),Produktinformasjon!$D$5:$D$10000,Produktinformasjon!$L$5:$L$10000,,0),"Pris per enhet Regionalt felleslager beregnes automatisk ved komplett utfylling")</f>
        <v>Pris per enhet Regionalt felleslager beregnes automatisk ved komplett utfylling</v>
      </c>
    </row>
    <row r="2512" spans="2:14" x14ac:dyDescent="0.25">
      <c r="B2512" s="33"/>
      <c r="C2512" t="str" cm="1">
        <f t="array" ref="C2512">IFERROR(_xlfn.TEXTJOIN(" | ", TRUE, _xlfn._xlws.FILTER(delKontrakt['#] &amp; " " &amp; delKontrakt[Navn], ISNUMBER(MATCH(delKontrakt['#], VALUE(_xlfn.TEXTSPLIT(SUBSTITUTE(Prisinformasjon!$B2512,  ", ", ","), ",")), 0)))), "Delkontraktnavn hentes automatisk ved å fylle ut delkontraktnummer")</f>
        <v>Delkontraktnavn hentes automatisk ved å fylle ut delkontraktnummer</v>
      </c>
      <c r="D2512" s="34"/>
      <c r="E2512" s="34"/>
      <c r="F2512" s="33"/>
      <c r="G2512" s="33"/>
      <c r="H2512" s="15"/>
      <c r="I2512" s="15"/>
      <c r="J2512" s="15"/>
      <c r="K2512" s="48"/>
      <c r="L2512" s="44"/>
      <c r="M2512" s="47" t="str">
        <f>IFERROR(TRIM($K2512)/_xlfn.XLOOKUP(TRIM($F2512),Produktinformasjon!$D$5:$D$10000,Produktinformasjon!$L$5:$L$10000,,0),"Pris per enhet "&amp;Til_Hvem&amp;" beregnes automatisk ved komplett utfylling")</f>
        <v>Pris per enhet Regionalt beregnes automatisk ved komplett utfylling</v>
      </c>
      <c r="N2512" s="47" t="str">
        <f>IFERROR(TRIM($L2512)/_xlfn.XLOOKUP(TRIM($F2512),Produktinformasjon!$D$5:$D$10000,Produktinformasjon!$L$5:$L$10000,,0),"Pris per enhet Regionalt felleslager beregnes automatisk ved komplett utfylling")</f>
        <v>Pris per enhet Regionalt felleslager beregnes automatisk ved komplett utfylling</v>
      </c>
    </row>
    <row r="2513" spans="2:14" x14ac:dyDescent="0.25">
      <c r="B2513" s="33"/>
      <c r="C2513" t="str" cm="1">
        <f t="array" ref="C2513">IFERROR(_xlfn.TEXTJOIN(" | ", TRUE, _xlfn._xlws.FILTER(delKontrakt['#] &amp; " " &amp; delKontrakt[Navn], ISNUMBER(MATCH(delKontrakt['#], VALUE(_xlfn.TEXTSPLIT(SUBSTITUTE(Prisinformasjon!$B2513,  ", ", ","), ",")), 0)))), "Delkontraktnavn hentes automatisk ved å fylle ut delkontraktnummer")</f>
        <v>Delkontraktnavn hentes automatisk ved å fylle ut delkontraktnummer</v>
      </c>
      <c r="D2513" s="34"/>
      <c r="E2513" s="34"/>
      <c r="F2513" s="33"/>
      <c r="G2513" s="33"/>
      <c r="H2513" s="15"/>
      <c r="I2513" s="15"/>
      <c r="J2513" s="15"/>
      <c r="K2513" s="48"/>
      <c r="L2513" s="44"/>
      <c r="M2513" s="47" t="str">
        <f>IFERROR(TRIM($K2513)/_xlfn.XLOOKUP(TRIM($F2513),Produktinformasjon!$D$5:$D$10000,Produktinformasjon!$L$5:$L$10000,,0),"Pris per enhet "&amp;Til_Hvem&amp;" beregnes automatisk ved komplett utfylling")</f>
        <v>Pris per enhet Regionalt beregnes automatisk ved komplett utfylling</v>
      </c>
      <c r="N2513" s="47" t="str">
        <f>IFERROR(TRIM($L2513)/_xlfn.XLOOKUP(TRIM($F2513),Produktinformasjon!$D$5:$D$10000,Produktinformasjon!$L$5:$L$10000,,0),"Pris per enhet Regionalt felleslager beregnes automatisk ved komplett utfylling")</f>
        <v>Pris per enhet Regionalt felleslager beregnes automatisk ved komplett utfylling</v>
      </c>
    </row>
    <row r="2514" spans="2:14" x14ac:dyDescent="0.25">
      <c r="B2514" s="33"/>
      <c r="C2514" t="str" cm="1">
        <f t="array" ref="C2514">IFERROR(_xlfn.TEXTJOIN(" | ", TRUE, _xlfn._xlws.FILTER(delKontrakt['#] &amp; " " &amp; delKontrakt[Navn], ISNUMBER(MATCH(delKontrakt['#], VALUE(_xlfn.TEXTSPLIT(SUBSTITUTE(Prisinformasjon!$B2514,  ", ", ","), ",")), 0)))), "Delkontraktnavn hentes automatisk ved å fylle ut delkontraktnummer")</f>
        <v>Delkontraktnavn hentes automatisk ved å fylle ut delkontraktnummer</v>
      </c>
      <c r="D2514" s="34"/>
      <c r="E2514" s="34"/>
      <c r="F2514" s="33"/>
      <c r="G2514" s="33"/>
      <c r="H2514" s="15"/>
      <c r="I2514" s="15"/>
      <c r="J2514" s="15"/>
      <c r="K2514" s="48"/>
      <c r="L2514" s="44"/>
      <c r="M2514" s="47" t="str">
        <f>IFERROR(TRIM($K2514)/_xlfn.XLOOKUP(TRIM($F2514),Produktinformasjon!$D$5:$D$10000,Produktinformasjon!$L$5:$L$10000,,0),"Pris per enhet "&amp;Til_Hvem&amp;" beregnes automatisk ved komplett utfylling")</f>
        <v>Pris per enhet Regionalt beregnes automatisk ved komplett utfylling</v>
      </c>
      <c r="N2514" s="47" t="str">
        <f>IFERROR(TRIM($L2514)/_xlfn.XLOOKUP(TRIM($F2514),Produktinformasjon!$D$5:$D$10000,Produktinformasjon!$L$5:$L$10000,,0),"Pris per enhet Regionalt felleslager beregnes automatisk ved komplett utfylling")</f>
        <v>Pris per enhet Regionalt felleslager beregnes automatisk ved komplett utfylling</v>
      </c>
    </row>
    <row r="2515" spans="2:14" x14ac:dyDescent="0.25">
      <c r="B2515" s="33"/>
      <c r="C2515" t="str" cm="1">
        <f t="array" ref="C2515">IFERROR(_xlfn.TEXTJOIN(" | ", TRUE, _xlfn._xlws.FILTER(delKontrakt['#] &amp; " " &amp; delKontrakt[Navn], ISNUMBER(MATCH(delKontrakt['#], VALUE(_xlfn.TEXTSPLIT(SUBSTITUTE(Prisinformasjon!$B2515,  ", ", ","), ",")), 0)))), "Delkontraktnavn hentes automatisk ved å fylle ut delkontraktnummer")</f>
        <v>Delkontraktnavn hentes automatisk ved å fylle ut delkontraktnummer</v>
      </c>
      <c r="D2515" s="34"/>
      <c r="E2515" s="34"/>
      <c r="F2515" s="33"/>
      <c r="G2515" s="33"/>
      <c r="H2515" s="15"/>
      <c r="I2515" s="15"/>
      <c r="J2515" s="15"/>
      <c r="K2515" s="48"/>
      <c r="L2515" s="44"/>
      <c r="M2515" s="47" t="str">
        <f>IFERROR(TRIM($K2515)/_xlfn.XLOOKUP(TRIM($F2515),Produktinformasjon!$D$5:$D$10000,Produktinformasjon!$L$5:$L$10000,,0),"Pris per enhet "&amp;Til_Hvem&amp;" beregnes automatisk ved komplett utfylling")</f>
        <v>Pris per enhet Regionalt beregnes automatisk ved komplett utfylling</v>
      </c>
      <c r="N2515" s="47" t="str">
        <f>IFERROR(TRIM($L2515)/_xlfn.XLOOKUP(TRIM($F2515),Produktinformasjon!$D$5:$D$10000,Produktinformasjon!$L$5:$L$10000,,0),"Pris per enhet Regionalt felleslager beregnes automatisk ved komplett utfylling")</f>
        <v>Pris per enhet Regionalt felleslager beregnes automatisk ved komplett utfylling</v>
      </c>
    </row>
    <row r="2516" spans="2:14" x14ac:dyDescent="0.25">
      <c r="B2516" s="33"/>
      <c r="C2516" t="str" cm="1">
        <f t="array" ref="C2516">IFERROR(_xlfn.TEXTJOIN(" | ", TRUE, _xlfn._xlws.FILTER(delKontrakt['#] &amp; " " &amp; delKontrakt[Navn], ISNUMBER(MATCH(delKontrakt['#], VALUE(_xlfn.TEXTSPLIT(SUBSTITUTE(Prisinformasjon!$B2516,  ", ", ","), ",")), 0)))), "Delkontraktnavn hentes automatisk ved å fylle ut delkontraktnummer")</f>
        <v>Delkontraktnavn hentes automatisk ved å fylle ut delkontraktnummer</v>
      </c>
      <c r="D2516" s="34"/>
      <c r="E2516" s="34"/>
      <c r="F2516" s="33"/>
      <c r="G2516" s="33"/>
      <c r="H2516" s="15"/>
      <c r="I2516" s="15"/>
      <c r="J2516" s="15"/>
      <c r="K2516" s="48"/>
      <c r="L2516" s="44"/>
      <c r="M2516" s="47" t="str">
        <f>IFERROR(TRIM($K2516)/_xlfn.XLOOKUP(TRIM($F2516),Produktinformasjon!$D$5:$D$10000,Produktinformasjon!$L$5:$L$10000,,0),"Pris per enhet "&amp;Til_Hvem&amp;" beregnes automatisk ved komplett utfylling")</f>
        <v>Pris per enhet Regionalt beregnes automatisk ved komplett utfylling</v>
      </c>
      <c r="N2516" s="47" t="str">
        <f>IFERROR(TRIM($L2516)/_xlfn.XLOOKUP(TRIM($F2516),Produktinformasjon!$D$5:$D$10000,Produktinformasjon!$L$5:$L$10000,,0),"Pris per enhet Regionalt felleslager beregnes automatisk ved komplett utfylling")</f>
        <v>Pris per enhet Regionalt felleslager beregnes automatisk ved komplett utfylling</v>
      </c>
    </row>
    <row r="2517" spans="2:14" x14ac:dyDescent="0.25">
      <c r="B2517" s="33"/>
      <c r="C2517" t="str" cm="1">
        <f t="array" ref="C2517">IFERROR(_xlfn.TEXTJOIN(" | ", TRUE, _xlfn._xlws.FILTER(delKontrakt['#] &amp; " " &amp; delKontrakt[Navn], ISNUMBER(MATCH(delKontrakt['#], VALUE(_xlfn.TEXTSPLIT(SUBSTITUTE(Prisinformasjon!$B2517,  ", ", ","), ",")), 0)))), "Delkontraktnavn hentes automatisk ved å fylle ut delkontraktnummer")</f>
        <v>Delkontraktnavn hentes automatisk ved å fylle ut delkontraktnummer</v>
      </c>
      <c r="D2517" s="34"/>
      <c r="E2517" s="34"/>
      <c r="F2517" s="33"/>
      <c r="G2517" s="33"/>
      <c r="H2517" s="15"/>
      <c r="I2517" s="15"/>
      <c r="J2517" s="15"/>
      <c r="K2517" s="48"/>
      <c r="L2517" s="44"/>
      <c r="M2517" s="47" t="str">
        <f>IFERROR(TRIM($K2517)/_xlfn.XLOOKUP(TRIM($F2517),Produktinformasjon!$D$5:$D$10000,Produktinformasjon!$L$5:$L$10000,,0),"Pris per enhet "&amp;Til_Hvem&amp;" beregnes automatisk ved komplett utfylling")</f>
        <v>Pris per enhet Regionalt beregnes automatisk ved komplett utfylling</v>
      </c>
      <c r="N2517" s="47" t="str">
        <f>IFERROR(TRIM($L2517)/_xlfn.XLOOKUP(TRIM($F2517),Produktinformasjon!$D$5:$D$10000,Produktinformasjon!$L$5:$L$10000,,0),"Pris per enhet Regionalt felleslager beregnes automatisk ved komplett utfylling")</f>
        <v>Pris per enhet Regionalt felleslager beregnes automatisk ved komplett utfylling</v>
      </c>
    </row>
    <row r="2518" spans="2:14" x14ac:dyDescent="0.25">
      <c r="B2518" s="33"/>
      <c r="C2518" t="str" cm="1">
        <f t="array" ref="C2518">IFERROR(_xlfn.TEXTJOIN(" | ", TRUE, _xlfn._xlws.FILTER(delKontrakt['#] &amp; " " &amp; delKontrakt[Navn], ISNUMBER(MATCH(delKontrakt['#], VALUE(_xlfn.TEXTSPLIT(SUBSTITUTE(Prisinformasjon!$B2518,  ", ", ","), ",")), 0)))), "Delkontraktnavn hentes automatisk ved å fylle ut delkontraktnummer")</f>
        <v>Delkontraktnavn hentes automatisk ved å fylle ut delkontraktnummer</v>
      </c>
      <c r="D2518" s="34"/>
      <c r="E2518" s="34"/>
      <c r="F2518" s="33"/>
      <c r="G2518" s="33"/>
      <c r="H2518" s="15"/>
      <c r="I2518" s="15"/>
      <c r="J2518" s="15"/>
      <c r="K2518" s="48"/>
      <c r="L2518" s="44"/>
      <c r="M2518" s="47" t="str">
        <f>IFERROR(TRIM($K2518)/_xlfn.XLOOKUP(TRIM($F2518),Produktinformasjon!$D$5:$D$10000,Produktinformasjon!$L$5:$L$10000,,0),"Pris per enhet "&amp;Til_Hvem&amp;" beregnes automatisk ved komplett utfylling")</f>
        <v>Pris per enhet Regionalt beregnes automatisk ved komplett utfylling</v>
      </c>
      <c r="N2518" s="47" t="str">
        <f>IFERROR(TRIM($L2518)/_xlfn.XLOOKUP(TRIM($F2518),Produktinformasjon!$D$5:$D$10000,Produktinformasjon!$L$5:$L$10000,,0),"Pris per enhet Regionalt felleslager beregnes automatisk ved komplett utfylling")</f>
        <v>Pris per enhet Regionalt felleslager beregnes automatisk ved komplett utfylling</v>
      </c>
    </row>
    <row r="2519" spans="2:14" x14ac:dyDescent="0.25">
      <c r="B2519" s="33"/>
      <c r="C2519" t="str" cm="1">
        <f t="array" ref="C2519">IFERROR(_xlfn.TEXTJOIN(" | ", TRUE, _xlfn._xlws.FILTER(delKontrakt['#] &amp; " " &amp; delKontrakt[Navn], ISNUMBER(MATCH(delKontrakt['#], VALUE(_xlfn.TEXTSPLIT(SUBSTITUTE(Prisinformasjon!$B2519,  ", ", ","), ",")), 0)))), "Delkontraktnavn hentes automatisk ved å fylle ut delkontraktnummer")</f>
        <v>Delkontraktnavn hentes automatisk ved å fylle ut delkontraktnummer</v>
      </c>
      <c r="D2519" s="34"/>
      <c r="E2519" s="34"/>
      <c r="F2519" s="33"/>
      <c r="G2519" s="33"/>
      <c r="H2519" s="15"/>
      <c r="I2519" s="15"/>
      <c r="J2519" s="15"/>
      <c r="K2519" s="48"/>
      <c r="L2519" s="44"/>
      <c r="M2519" s="47" t="str">
        <f>IFERROR(TRIM($K2519)/_xlfn.XLOOKUP(TRIM($F2519),Produktinformasjon!$D$5:$D$10000,Produktinformasjon!$L$5:$L$10000,,0),"Pris per enhet "&amp;Til_Hvem&amp;" beregnes automatisk ved komplett utfylling")</f>
        <v>Pris per enhet Regionalt beregnes automatisk ved komplett utfylling</v>
      </c>
      <c r="N2519" s="47" t="str">
        <f>IFERROR(TRIM($L2519)/_xlfn.XLOOKUP(TRIM($F2519),Produktinformasjon!$D$5:$D$10000,Produktinformasjon!$L$5:$L$10000,,0),"Pris per enhet Regionalt felleslager beregnes automatisk ved komplett utfylling")</f>
        <v>Pris per enhet Regionalt felleslager beregnes automatisk ved komplett utfylling</v>
      </c>
    </row>
    <row r="2520" spans="2:14" x14ac:dyDescent="0.25">
      <c r="B2520" s="33"/>
      <c r="C2520" t="str" cm="1">
        <f t="array" ref="C2520">IFERROR(_xlfn.TEXTJOIN(" | ", TRUE, _xlfn._xlws.FILTER(delKontrakt['#] &amp; " " &amp; delKontrakt[Navn], ISNUMBER(MATCH(delKontrakt['#], VALUE(_xlfn.TEXTSPLIT(SUBSTITUTE(Prisinformasjon!$B2520,  ", ", ","), ",")), 0)))), "Delkontraktnavn hentes automatisk ved å fylle ut delkontraktnummer")</f>
        <v>Delkontraktnavn hentes automatisk ved å fylle ut delkontraktnummer</v>
      </c>
      <c r="D2520" s="34"/>
      <c r="E2520" s="34"/>
      <c r="F2520" s="33"/>
      <c r="G2520" s="33"/>
      <c r="H2520" s="15"/>
      <c r="I2520" s="15"/>
      <c r="J2520" s="15"/>
      <c r="K2520" s="48"/>
      <c r="L2520" s="44"/>
      <c r="M2520" s="47" t="str">
        <f>IFERROR(TRIM($K2520)/_xlfn.XLOOKUP(TRIM($F2520),Produktinformasjon!$D$5:$D$10000,Produktinformasjon!$L$5:$L$10000,,0),"Pris per enhet "&amp;Til_Hvem&amp;" beregnes automatisk ved komplett utfylling")</f>
        <v>Pris per enhet Regionalt beregnes automatisk ved komplett utfylling</v>
      </c>
      <c r="N2520" s="47" t="str">
        <f>IFERROR(TRIM($L2520)/_xlfn.XLOOKUP(TRIM($F2520),Produktinformasjon!$D$5:$D$10000,Produktinformasjon!$L$5:$L$10000,,0),"Pris per enhet Regionalt felleslager beregnes automatisk ved komplett utfylling")</f>
        <v>Pris per enhet Regionalt felleslager beregnes automatisk ved komplett utfylling</v>
      </c>
    </row>
    <row r="2521" spans="2:14" x14ac:dyDescent="0.25">
      <c r="B2521" s="33"/>
      <c r="C2521" t="str" cm="1">
        <f t="array" ref="C2521">IFERROR(_xlfn.TEXTJOIN(" | ", TRUE, _xlfn._xlws.FILTER(delKontrakt['#] &amp; " " &amp; delKontrakt[Navn], ISNUMBER(MATCH(delKontrakt['#], VALUE(_xlfn.TEXTSPLIT(SUBSTITUTE(Prisinformasjon!$B2521,  ", ", ","), ",")), 0)))), "Delkontraktnavn hentes automatisk ved å fylle ut delkontraktnummer")</f>
        <v>Delkontraktnavn hentes automatisk ved å fylle ut delkontraktnummer</v>
      </c>
      <c r="D2521" s="34"/>
      <c r="E2521" s="34"/>
      <c r="F2521" s="33"/>
      <c r="G2521" s="33"/>
      <c r="H2521" s="15"/>
      <c r="I2521" s="15"/>
      <c r="J2521" s="15"/>
      <c r="K2521" s="48"/>
      <c r="L2521" s="44"/>
      <c r="M2521" s="47" t="str">
        <f>IFERROR(TRIM($K2521)/_xlfn.XLOOKUP(TRIM($F2521),Produktinformasjon!$D$5:$D$10000,Produktinformasjon!$L$5:$L$10000,,0),"Pris per enhet "&amp;Til_Hvem&amp;" beregnes automatisk ved komplett utfylling")</f>
        <v>Pris per enhet Regionalt beregnes automatisk ved komplett utfylling</v>
      </c>
      <c r="N2521" s="47" t="str">
        <f>IFERROR(TRIM($L2521)/_xlfn.XLOOKUP(TRIM($F2521),Produktinformasjon!$D$5:$D$10000,Produktinformasjon!$L$5:$L$10000,,0),"Pris per enhet Regionalt felleslager beregnes automatisk ved komplett utfylling")</f>
        <v>Pris per enhet Regionalt felleslager beregnes automatisk ved komplett utfylling</v>
      </c>
    </row>
    <row r="2522" spans="2:14" x14ac:dyDescent="0.25">
      <c r="B2522" s="33"/>
      <c r="C2522" t="str" cm="1">
        <f t="array" ref="C2522">IFERROR(_xlfn.TEXTJOIN(" | ", TRUE, _xlfn._xlws.FILTER(delKontrakt['#] &amp; " " &amp; delKontrakt[Navn], ISNUMBER(MATCH(delKontrakt['#], VALUE(_xlfn.TEXTSPLIT(SUBSTITUTE(Prisinformasjon!$B2522,  ", ", ","), ",")), 0)))), "Delkontraktnavn hentes automatisk ved å fylle ut delkontraktnummer")</f>
        <v>Delkontraktnavn hentes automatisk ved å fylle ut delkontraktnummer</v>
      </c>
      <c r="D2522" s="34"/>
      <c r="E2522" s="34"/>
      <c r="F2522" s="33"/>
      <c r="G2522" s="33"/>
      <c r="H2522" s="15"/>
      <c r="I2522" s="15"/>
      <c r="J2522" s="15"/>
      <c r="K2522" s="48"/>
      <c r="L2522" s="44"/>
      <c r="M2522" s="47" t="str">
        <f>IFERROR(TRIM($K2522)/_xlfn.XLOOKUP(TRIM($F2522),Produktinformasjon!$D$5:$D$10000,Produktinformasjon!$L$5:$L$10000,,0),"Pris per enhet "&amp;Til_Hvem&amp;" beregnes automatisk ved komplett utfylling")</f>
        <v>Pris per enhet Regionalt beregnes automatisk ved komplett utfylling</v>
      </c>
      <c r="N2522" s="47" t="str">
        <f>IFERROR(TRIM($L2522)/_xlfn.XLOOKUP(TRIM($F2522),Produktinformasjon!$D$5:$D$10000,Produktinformasjon!$L$5:$L$10000,,0),"Pris per enhet Regionalt felleslager beregnes automatisk ved komplett utfylling")</f>
        <v>Pris per enhet Regionalt felleslager beregnes automatisk ved komplett utfylling</v>
      </c>
    </row>
    <row r="2523" spans="2:14" x14ac:dyDescent="0.25">
      <c r="B2523" s="33"/>
      <c r="C2523" t="str" cm="1">
        <f t="array" ref="C2523">IFERROR(_xlfn.TEXTJOIN(" | ", TRUE, _xlfn._xlws.FILTER(delKontrakt['#] &amp; " " &amp; delKontrakt[Navn], ISNUMBER(MATCH(delKontrakt['#], VALUE(_xlfn.TEXTSPLIT(SUBSTITUTE(Prisinformasjon!$B2523,  ", ", ","), ",")), 0)))), "Delkontraktnavn hentes automatisk ved å fylle ut delkontraktnummer")</f>
        <v>Delkontraktnavn hentes automatisk ved å fylle ut delkontraktnummer</v>
      </c>
      <c r="D2523" s="34"/>
      <c r="E2523" s="34"/>
      <c r="F2523" s="33"/>
      <c r="G2523" s="33"/>
      <c r="H2523" s="15"/>
      <c r="I2523" s="15"/>
      <c r="J2523" s="15"/>
      <c r="K2523" s="48"/>
      <c r="L2523" s="44"/>
      <c r="M2523" s="47" t="str">
        <f>IFERROR(TRIM($K2523)/_xlfn.XLOOKUP(TRIM($F2523),Produktinformasjon!$D$5:$D$10000,Produktinformasjon!$L$5:$L$10000,,0),"Pris per enhet "&amp;Til_Hvem&amp;" beregnes automatisk ved komplett utfylling")</f>
        <v>Pris per enhet Regionalt beregnes automatisk ved komplett utfylling</v>
      </c>
      <c r="N2523" s="47" t="str">
        <f>IFERROR(TRIM($L2523)/_xlfn.XLOOKUP(TRIM($F2523),Produktinformasjon!$D$5:$D$10000,Produktinformasjon!$L$5:$L$10000,,0),"Pris per enhet Regionalt felleslager beregnes automatisk ved komplett utfylling")</f>
        <v>Pris per enhet Regionalt felleslager beregnes automatisk ved komplett utfylling</v>
      </c>
    </row>
    <row r="2524" spans="2:14" x14ac:dyDescent="0.25">
      <c r="B2524" s="33"/>
      <c r="C2524" t="str" cm="1">
        <f t="array" ref="C2524">IFERROR(_xlfn.TEXTJOIN(" | ", TRUE, _xlfn._xlws.FILTER(delKontrakt['#] &amp; " " &amp; delKontrakt[Navn], ISNUMBER(MATCH(delKontrakt['#], VALUE(_xlfn.TEXTSPLIT(SUBSTITUTE(Prisinformasjon!$B2524,  ", ", ","), ",")), 0)))), "Delkontraktnavn hentes automatisk ved å fylle ut delkontraktnummer")</f>
        <v>Delkontraktnavn hentes automatisk ved å fylle ut delkontraktnummer</v>
      </c>
      <c r="D2524" s="34"/>
      <c r="E2524" s="34"/>
      <c r="F2524" s="33"/>
      <c r="G2524" s="33"/>
      <c r="H2524" s="15"/>
      <c r="I2524" s="15"/>
      <c r="J2524" s="15"/>
      <c r="K2524" s="48"/>
      <c r="L2524" s="44"/>
      <c r="M2524" s="47" t="str">
        <f>IFERROR(TRIM($K2524)/_xlfn.XLOOKUP(TRIM($F2524),Produktinformasjon!$D$5:$D$10000,Produktinformasjon!$L$5:$L$10000,,0),"Pris per enhet "&amp;Til_Hvem&amp;" beregnes automatisk ved komplett utfylling")</f>
        <v>Pris per enhet Regionalt beregnes automatisk ved komplett utfylling</v>
      </c>
      <c r="N2524" s="47" t="str">
        <f>IFERROR(TRIM($L2524)/_xlfn.XLOOKUP(TRIM($F2524),Produktinformasjon!$D$5:$D$10000,Produktinformasjon!$L$5:$L$10000,,0),"Pris per enhet Regionalt felleslager beregnes automatisk ved komplett utfylling")</f>
        <v>Pris per enhet Regionalt felleslager beregnes automatisk ved komplett utfylling</v>
      </c>
    </row>
    <row r="2525" spans="2:14" x14ac:dyDescent="0.25">
      <c r="B2525" s="33"/>
      <c r="C2525" t="str" cm="1">
        <f t="array" ref="C2525">IFERROR(_xlfn.TEXTJOIN(" | ", TRUE, _xlfn._xlws.FILTER(delKontrakt['#] &amp; " " &amp; delKontrakt[Navn], ISNUMBER(MATCH(delKontrakt['#], VALUE(_xlfn.TEXTSPLIT(SUBSTITUTE(Prisinformasjon!$B2525,  ", ", ","), ",")), 0)))), "Delkontraktnavn hentes automatisk ved å fylle ut delkontraktnummer")</f>
        <v>Delkontraktnavn hentes automatisk ved å fylle ut delkontraktnummer</v>
      </c>
      <c r="D2525" s="34"/>
      <c r="E2525" s="34"/>
      <c r="F2525" s="33"/>
      <c r="G2525" s="33"/>
      <c r="H2525" s="15"/>
      <c r="I2525" s="15"/>
      <c r="J2525" s="15"/>
      <c r="K2525" s="48"/>
      <c r="L2525" s="44"/>
      <c r="M2525" s="47" t="str">
        <f>IFERROR(TRIM($K2525)/_xlfn.XLOOKUP(TRIM($F2525),Produktinformasjon!$D$5:$D$10000,Produktinformasjon!$L$5:$L$10000,,0),"Pris per enhet "&amp;Til_Hvem&amp;" beregnes automatisk ved komplett utfylling")</f>
        <v>Pris per enhet Regionalt beregnes automatisk ved komplett utfylling</v>
      </c>
      <c r="N2525" s="47" t="str">
        <f>IFERROR(TRIM($L2525)/_xlfn.XLOOKUP(TRIM($F2525),Produktinformasjon!$D$5:$D$10000,Produktinformasjon!$L$5:$L$10000,,0),"Pris per enhet Regionalt felleslager beregnes automatisk ved komplett utfylling")</f>
        <v>Pris per enhet Regionalt felleslager beregnes automatisk ved komplett utfylling</v>
      </c>
    </row>
    <row r="2526" spans="2:14" x14ac:dyDescent="0.25">
      <c r="B2526" s="33"/>
      <c r="C2526" t="str" cm="1">
        <f t="array" ref="C2526">IFERROR(_xlfn.TEXTJOIN(" | ", TRUE, _xlfn._xlws.FILTER(delKontrakt['#] &amp; " " &amp; delKontrakt[Navn], ISNUMBER(MATCH(delKontrakt['#], VALUE(_xlfn.TEXTSPLIT(SUBSTITUTE(Prisinformasjon!$B2526,  ", ", ","), ",")), 0)))), "Delkontraktnavn hentes automatisk ved å fylle ut delkontraktnummer")</f>
        <v>Delkontraktnavn hentes automatisk ved å fylle ut delkontraktnummer</v>
      </c>
      <c r="D2526" s="34"/>
      <c r="E2526" s="34"/>
      <c r="F2526" s="33"/>
      <c r="G2526" s="33"/>
      <c r="H2526" s="15"/>
      <c r="I2526" s="15"/>
      <c r="J2526" s="15"/>
      <c r="K2526" s="48"/>
      <c r="L2526" s="44"/>
      <c r="M2526" s="47" t="str">
        <f>IFERROR(TRIM($K2526)/_xlfn.XLOOKUP(TRIM($F2526),Produktinformasjon!$D$5:$D$10000,Produktinformasjon!$L$5:$L$10000,,0),"Pris per enhet "&amp;Til_Hvem&amp;" beregnes automatisk ved komplett utfylling")</f>
        <v>Pris per enhet Regionalt beregnes automatisk ved komplett utfylling</v>
      </c>
      <c r="N2526" s="47" t="str">
        <f>IFERROR(TRIM($L2526)/_xlfn.XLOOKUP(TRIM($F2526),Produktinformasjon!$D$5:$D$10000,Produktinformasjon!$L$5:$L$10000,,0),"Pris per enhet Regionalt felleslager beregnes automatisk ved komplett utfylling")</f>
        <v>Pris per enhet Regionalt felleslager beregnes automatisk ved komplett utfylling</v>
      </c>
    </row>
    <row r="2527" spans="2:14" x14ac:dyDescent="0.25">
      <c r="B2527" s="33"/>
      <c r="C2527" t="str" cm="1">
        <f t="array" ref="C2527">IFERROR(_xlfn.TEXTJOIN(" | ", TRUE, _xlfn._xlws.FILTER(delKontrakt['#] &amp; " " &amp; delKontrakt[Navn], ISNUMBER(MATCH(delKontrakt['#], VALUE(_xlfn.TEXTSPLIT(SUBSTITUTE(Prisinformasjon!$B2527,  ", ", ","), ",")), 0)))), "Delkontraktnavn hentes automatisk ved å fylle ut delkontraktnummer")</f>
        <v>Delkontraktnavn hentes automatisk ved å fylle ut delkontraktnummer</v>
      </c>
      <c r="D2527" s="34"/>
      <c r="E2527" s="34"/>
      <c r="F2527" s="33"/>
      <c r="G2527" s="33"/>
      <c r="H2527" s="15"/>
      <c r="I2527" s="15"/>
      <c r="J2527" s="15"/>
      <c r="K2527" s="48"/>
      <c r="L2527" s="44"/>
      <c r="M2527" s="47" t="str">
        <f>IFERROR(TRIM($K2527)/_xlfn.XLOOKUP(TRIM($F2527),Produktinformasjon!$D$5:$D$10000,Produktinformasjon!$L$5:$L$10000,,0),"Pris per enhet "&amp;Til_Hvem&amp;" beregnes automatisk ved komplett utfylling")</f>
        <v>Pris per enhet Regionalt beregnes automatisk ved komplett utfylling</v>
      </c>
      <c r="N2527" s="47" t="str">
        <f>IFERROR(TRIM($L2527)/_xlfn.XLOOKUP(TRIM($F2527),Produktinformasjon!$D$5:$D$10000,Produktinformasjon!$L$5:$L$10000,,0),"Pris per enhet Regionalt felleslager beregnes automatisk ved komplett utfylling")</f>
        <v>Pris per enhet Regionalt felleslager beregnes automatisk ved komplett utfylling</v>
      </c>
    </row>
    <row r="2528" spans="2:14" x14ac:dyDescent="0.25">
      <c r="B2528" s="33"/>
      <c r="C2528" t="str" cm="1">
        <f t="array" ref="C2528">IFERROR(_xlfn.TEXTJOIN(" | ", TRUE, _xlfn._xlws.FILTER(delKontrakt['#] &amp; " " &amp; delKontrakt[Navn], ISNUMBER(MATCH(delKontrakt['#], VALUE(_xlfn.TEXTSPLIT(SUBSTITUTE(Prisinformasjon!$B2528,  ", ", ","), ",")), 0)))), "Delkontraktnavn hentes automatisk ved å fylle ut delkontraktnummer")</f>
        <v>Delkontraktnavn hentes automatisk ved å fylle ut delkontraktnummer</v>
      </c>
      <c r="D2528" s="34"/>
      <c r="E2528" s="34"/>
      <c r="F2528" s="33"/>
      <c r="G2528" s="33"/>
      <c r="H2528" s="15"/>
      <c r="I2528" s="15"/>
      <c r="J2528" s="15"/>
      <c r="K2528" s="48"/>
      <c r="L2528" s="44"/>
      <c r="M2528" s="47" t="str">
        <f>IFERROR(TRIM($K2528)/_xlfn.XLOOKUP(TRIM($F2528),Produktinformasjon!$D$5:$D$10000,Produktinformasjon!$L$5:$L$10000,,0),"Pris per enhet "&amp;Til_Hvem&amp;" beregnes automatisk ved komplett utfylling")</f>
        <v>Pris per enhet Regionalt beregnes automatisk ved komplett utfylling</v>
      </c>
      <c r="N2528" s="47" t="str">
        <f>IFERROR(TRIM($L2528)/_xlfn.XLOOKUP(TRIM($F2528),Produktinformasjon!$D$5:$D$10000,Produktinformasjon!$L$5:$L$10000,,0),"Pris per enhet Regionalt felleslager beregnes automatisk ved komplett utfylling")</f>
        <v>Pris per enhet Regionalt felleslager beregnes automatisk ved komplett utfylling</v>
      </c>
    </row>
    <row r="2529" spans="2:14" x14ac:dyDescent="0.25">
      <c r="B2529" s="33"/>
      <c r="C2529" t="str" cm="1">
        <f t="array" ref="C2529">IFERROR(_xlfn.TEXTJOIN(" | ", TRUE, _xlfn._xlws.FILTER(delKontrakt['#] &amp; " " &amp; delKontrakt[Navn], ISNUMBER(MATCH(delKontrakt['#], VALUE(_xlfn.TEXTSPLIT(SUBSTITUTE(Prisinformasjon!$B2529,  ", ", ","), ",")), 0)))), "Delkontraktnavn hentes automatisk ved å fylle ut delkontraktnummer")</f>
        <v>Delkontraktnavn hentes automatisk ved å fylle ut delkontraktnummer</v>
      </c>
      <c r="D2529" s="34"/>
      <c r="E2529" s="34"/>
      <c r="F2529" s="33"/>
      <c r="G2529" s="33"/>
      <c r="H2529" s="15"/>
      <c r="I2529" s="15"/>
      <c r="J2529" s="15"/>
      <c r="K2529" s="48"/>
      <c r="L2529" s="44"/>
      <c r="M2529" s="47" t="str">
        <f>IFERROR(TRIM($K2529)/_xlfn.XLOOKUP(TRIM($F2529),Produktinformasjon!$D$5:$D$10000,Produktinformasjon!$L$5:$L$10000,,0),"Pris per enhet "&amp;Til_Hvem&amp;" beregnes automatisk ved komplett utfylling")</f>
        <v>Pris per enhet Regionalt beregnes automatisk ved komplett utfylling</v>
      </c>
      <c r="N2529" s="47" t="str">
        <f>IFERROR(TRIM($L2529)/_xlfn.XLOOKUP(TRIM($F2529),Produktinformasjon!$D$5:$D$10000,Produktinformasjon!$L$5:$L$10000,,0),"Pris per enhet Regionalt felleslager beregnes automatisk ved komplett utfylling")</f>
        <v>Pris per enhet Regionalt felleslager beregnes automatisk ved komplett utfylling</v>
      </c>
    </row>
    <row r="2530" spans="2:14" x14ac:dyDescent="0.25">
      <c r="B2530" s="33"/>
      <c r="C2530" t="str" cm="1">
        <f t="array" ref="C2530">IFERROR(_xlfn.TEXTJOIN(" | ", TRUE, _xlfn._xlws.FILTER(delKontrakt['#] &amp; " " &amp; delKontrakt[Navn], ISNUMBER(MATCH(delKontrakt['#], VALUE(_xlfn.TEXTSPLIT(SUBSTITUTE(Prisinformasjon!$B2530,  ", ", ","), ",")), 0)))), "Delkontraktnavn hentes automatisk ved å fylle ut delkontraktnummer")</f>
        <v>Delkontraktnavn hentes automatisk ved å fylle ut delkontraktnummer</v>
      </c>
      <c r="D2530" s="34"/>
      <c r="E2530" s="34"/>
      <c r="F2530" s="33"/>
      <c r="G2530" s="33"/>
      <c r="H2530" s="15"/>
      <c r="I2530" s="15"/>
      <c r="J2530" s="15"/>
      <c r="K2530" s="48"/>
      <c r="L2530" s="44"/>
      <c r="M2530" s="47" t="str">
        <f>IFERROR(TRIM($K2530)/_xlfn.XLOOKUP(TRIM($F2530),Produktinformasjon!$D$5:$D$10000,Produktinformasjon!$L$5:$L$10000,,0),"Pris per enhet "&amp;Til_Hvem&amp;" beregnes automatisk ved komplett utfylling")</f>
        <v>Pris per enhet Regionalt beregnes automatisk ved komplett utfylling</v>
      </c>
      <c r="N2530" s="47" t="str">
        <f>IFERROR(TRIM($L2530)/_xlfn.XLOOKUP(TRIM($F2530),Produktinformasjon!$D$5:$D$10000,Produktinformasjon!$L$5:$L$10000,,0),"Pris per enhet Regionalt felleslager beregnes automatisk ved komplett utfylling")</f>
        <v>Pris per enhet Regionalt felleslager beregnes automatisk ved komplett utfylling</v>
      </c>
    </row>
    <row r="2531" spans="2:14" x14ac:dyDescent="0.25">
      <c r="B2531" s="33"/>
      <c r="C2531" t="str" cm="1">
        <f t="array" ref="C2531">IFERROR(_xlfn.TEXTJOIN(" | ", TRUE, _xlfn._xlws.FILTER(delKontrakt['#] &amp; " " &amp; delKontrakt[Navn], ISNUMBER(MATCH(delKontrakt['#], VALUE(_xlfn.TEXTSPLIT(SUBSTITUTE(Prisinformasjon!$B2531,  ", ", ","), ",")), 0)))), "Delkontraktnavn hentes automatisk ved å fylle ut delkontraktnummer")</f>
        <v>Delkontraktnavn hentes automatisk ved å fylle ut delkontraktnummer</v>
      </c>
      <c r="D2531" s="34"/>
      <c r="E2531" s="34"/>
      <c r="F2531" s="33"/>
      <c r="G2531" s="33"/>
      <c r="H2531" s="15"/>
      <c r="I2531" s="15"/>
      <c r="J2531" s="15"/>
      <c r="K2531" s="48"/>
      <c r="L2531" s="44"/>
      <c r="M2531" s="47" t="str">
        <f>IFERROR(TRIM($K2531)/_xlfn.XLOOKUP(TRIM($F2531),Produktinformasjon!$D$5:$D$10000,Produktinformasjon!$L$5:$L$10000,,0),"Pris per enhet "&amp;Til_Hvem&amp;" beregnes automatisk ved komplett utfylling")</f>
        <v>Pris per enhet Regionalt beregnes automatisk ved komplett utfylling</v>
      </c>
      <c r="N2531" s="47" t="str">
        <f>IFERROR(TRIM($L2531)/_xlfn.XLOOKUP(TRIM($F2531),Produktinformasjon!$D$5:$D$10000,Produktinformasjon!$L$5:$L$10000,,0),"Pris per enhet Regionalt felleslager beregnes automatisk ved komplett utfylling")</f>
        <v>Pris per enhet Regionalt felleslager beregnes automatisk ved komplett utfylling</v>
      </c>
    </row>
    <row r="2532" spans="2:14" x14ac:dyDescent="0.25">
      <c r="B2532" s="33"/>
      <c r="C2532" t="str" cm="1">
        <f t="array" ref="C2532">IFERROR(_xlfn.TEXTJOIN(" | ", TRUE, _xlfn._xlws.FILTER(delKontrakt['#] &amp; " " &amp; delKontrakt[Navn], ISNUMBER(MATCH(delKontrakt['#], VALUE(_xlfn.TEXTSPLIT(SUBSTITUTE(Prisinformasjon!$B2532,  ", ", ","), ",")), 0)))), "Delkontraktnavn hentes automatisk ved å fylle ut delkontraktnummer")</f>
        <v>Delkontraktnavn hentes automatisk ved å fylle ut delkontraktnummer</v>
      </c>
      <c r="D2532" s="34"/>
      <c r="E2532" s="34"/>
      <c r="F2532" s="33"/>
      <c r="G2532" s="33"/>
      <c r="H2532" s="15"/>
      <c r="I2532" s="15"/>
      <c r="J2532" s="15"/>
      <c r="K2532" s="48"/>
      <c r="L2532" s="44"/>
      <c r="M2532" s="47" t="str">
        <f>IFERROR(TRIM($K2532)/_xlfn.XLOOKUP(TRIM($F2532),Produktinformasjon!$D$5:$D$10000,Produktinformasjon!$L$5:$L$10000,,0),"Pris per enhet "&amp;Til_Hvem&amp;" beregnes automatisk ved komplett utfylling")</f>
        <v>Pris per enhet Regionalt beregnes automatisk ved komplett utfylling</v>
      </c>
      <c r="N2532" s="47" t="str">
        <f>IFERROR(TRIM($L2532)/_xlfn.XLOOKUP(TRIM($F2532),Produktinformasjon!$D$5:$D$10000,Produktinformasjon!$L$5:$L$10000,,0),"Pris per enhet Regionalt felleslager beregnes automatisk ved komplett utfylling")</f>
        <v>Pris per enhet Regionalt felleslager beregnes automatisk ved komplett utfylling</v>
      </c>
    </row>
    <row r="2533" spans="2:14" x14ac:dyDescent="0.25">
      <c r="B2533" s="33"/>
      <c r="C2533" t="str" cm="1">
        <f t="array" ref="C2533">IFERROR(_xlfn.TEXTJOIN(" | ", TRUE, _xlfn._xlws.FILTER(delKontrakt['#] &amp; " " &amp; delKontrakt[Navn], ISNUMBER(MATCH(delKontrakt['#], VALUE(_xlfn.TEXTSPLIT(SUBSTITUTE(Prisinformasjon!$B2533,  ", ", ","), ",")), 0)))), "Delkontraktnavn hentes automatisk ved å fylle ut delkontraktnummer")</f>
        <v>Delkontraktnavn hentes automatisk ved å fylle ut delkontraktnummer</v>
      </c>
      <c r="D2533" s="34"/>
      <c r="E2533" s="34"/>
      <c r="F2533" s="33"/>
      <c r="G2533" s="33"/>
      <c r="H2533" s="15"/>
      <c r="I2533" s="15"/>
      <c r="J2533" s="15"/>
      <c r="K2533" s="48"/>
      <c r="L2533" s="44"/>
      <c r="M2533" s="47" t="str">
        <f>IFERROR(TRIM($K2533)/_xlfn.XLOOKUP(TRIM($F2533),Produktinformasjon!$D$5:$D$10000,Produktinformasjon!$L$5:$L$10000,,0),"Pris per enhet "&amp;Til_Hvem&amp;" beregnes automatisk ved komplett utfylling")</f>
        <v>Pris per enhet Regionalt beregnes automatisk ved komplett utfylling</v>
      </c>
      <c r="N2533" s="47" t="str">
        <f>IFERROR(TRIM($L2533)/_xlfn.XLOOKUP(TRIM($F2533),Produktinformasjon!$D$5:$D$10000,Produktinformasjon!$L$5:$L$10000,,0),"Pris per enhet Regionalt felleslager beregnes automatisk ved komplett utfylling")</f>
        <v>Pris per enhet Regionalt felleslager beregnes automatisk ved komplett utfylling</v>
      </c>
    </row>
    <row r="2534" spans="2:14" x14ac:dyDescent="0.25">
      <c r="B2534" s="33"/>
      <c r="C2534" t="str" cm="1">
        <f t="array" ref="C2534">IFERROR(_xlfn.TEXTJOIN(" | ", TRUE, _xlfn._xlws.FILTER(delKontrakt['#] &amp; " " &amp; delKontrakt[Navn], ISNUMBER(MATCH(delKontrakt['#], VALUE(_xlfn.TEXTSPLIT(SUBSTITUTE(Prisinformasjon!$B2534,  ", ", ","), ",")), 0)))), "Delkontraktnavn hentes automatisk ved å fylle ut delkontraktnummer")</f>
        <v>Delkontraktnavn hentes automatisk ved å fylle ut delkontraktnummer</v>
      </c>
      <c r="D2534" s="34"/>
      <c r="E2534" s="34"/>
      <c r="F2534" s="33"/>
      <c r="G2534" s="33"/>
      <c r="H2534" s="15"/>
      <c r="I2534" s="15"/>
      <c r="J2534" s="15"/>
      <c r="K2534" s="48"/>
      <c r="L2534" s="44"/>
      <c r="M2534" s="47" t="str">
        <f>IFERROR(TRIM($K2534)/_xlfn.XLOOKUP(TRIM($F2534),Produktinformasjon!$D$5:$D$10000,Produktinformasjon!$L$5:$L$10000,,0),"Pris per enhet "&amp;Til_Hvem&amp;" beregnes automatisk ved komplett utfylling")</f>
        <v>Pris per enhet Regionalt beregnes automatisk ved komplett utfylling</v>
      </c>
      <c r="N2534" s="47" t="str">
        <f>IFERROR(TRIM($L2534)/_xlfn.XLOOKUP(TRIM($F2534),Produktinformasjon!$D$5:$D$10000,Produktinformasjon!$L$5:$L$10000,,0),"Pris per enhet Regionalt felleslager beregnes automatisk ved komplett utfylling")</f>
        <v>Pris per enhet Regionalt felleslager beregnes automatisk ved komplett utfylling</v>
      </c>
    </row>
    <row r="2535" spans="2:14" x14ac:dyDescent="0.25">
      <c r="B2535" s="33"/>
      <c r="C2535" t="str" cm="1">
        <f t="array" ref="C2535">IFERROR(_xlfn.TEXTJOIN(" | ", TRUE, _xlfn._xlws.FILTER(delKontrakt['#] &amp; " " &amp; delKontrakt[Navn], ISNUMBER(MATCH(delKontrakt['#], VALUE(_xlfn.TEXTSPLIT(SUBSTITUTE(Prisinformasjon!$B2535,  ", ", ","), ",")), 0)))), "Delkontraktnavn hentes automatisk ved å fylle ut delkontraktnummer")</f>
        <v>Delkontraktnavn hentes automatisk ved å fylle ut delkontraktnummer</v>
      </c>
      <c r="D2535" s="34"/>
      <c r="E2535" s="34"/>
      <c r="F2535" s="33"/>
      <c r="G2535" s="33"/>
      <c r="H2535" s="15"/>
      <c r="I2535" s="15"/>
      <c r="J2535" s="15"/>
      <c r="K2535" s="48"/>
      <c r="L2535" s="44"/>
      <c r="M2535" s="47" t="str">
        <f>IFERROR(TRIM($K2535)/_xlfn.XLOOKUP(TRIM($F2535),Produktinformasjon!$D$5:$D$10000,Produktinformasjon!$L$5:$L$10000,,0),"Pris per enhet "&amp;Til_Hvem&amp;" beregnes automatisk ved komplett utfylling")</f>
        <v>Pris per enhet Regionalt beregnes automatisk ved komplett utfylling</v>
      </c>
      <c r="N2535" s="47" t="str">
        <f>IFERROR(TRIM($L2535)/_xlfn.XLOOKUP(TRIM($F2535),Produktinformasjon!$D$5:$D$10000,Produktinformasjon!$L$5:$L$10000,,0),"Pris per enhet Regionalt felleslager beregnes automatisk ved komplett utfylling")</f>
        <v>Pris per enhet Regionalt felleslager beregnes automatisk ved komplett utfylling</v>
      </c>
    </row>
    <row r="2536" spans="2:14" x14ac:dyDescent="0.25">
      <c r="B2536" s="33"/>
      <c r="C2536" t="str" cm="1">
        <f t="array" ref="C2536">IFERROR(_xlfn.TEXTJOIN(" | ", TRUE, _xlfn._xlws.FILTER(delKontrakt['#] &amp; " " &amp; delKontrakt[Navn], ISNUMBER(MATCH(delKontrakt['#], VALUE(_xlfn.TEXTSPLIT(SUBSTITUTE(Prisinformasjon!$B2536,  ", ", ","), ",")), 0)))), "Delkontraktnavn hentes automatisk ved å fylle ut delkontraktnummer")</f>
        <v>Delkontraktnavn hentes automatisk ved å fylle ut delkontraktnummer</v>
      </c>
      <c r="D2536" s="34"/>
      <c r="E2536" s="34"/>
      <c r="F2536" s="33"/>
      <c r="G2536" s="33"/>
      <c r="H2536" s="15"/>
      <c r="I2536" s="15"/>
      <c r="J2536" s="15"/>
      <c r="K2536" s="48"/>
      <c r="L2536" s="44"/>
      <c r="M2536" s="47" t="str">
        <f>IFERROR(TRIM($K2536)/_xlfn.XLOOKUP(TRIM($F2536),Produktinformasjon!$D$5:$D$10000,Produktinformasjon!$L$5:$L$10000,,0),"Pris per enhet "&amp;Til_Hvem&amp;" beregnes automatisk ved komplett utfylling")</f>
        <v>Pris per enhet Regionalt beregnes automatisk ved komplett utfylling</v>
      </c>
      <c r="N2536" s="47" t="str">
        <f>IFERROR(TRIM($L2536)/_xlfn.XLOOKUP(TRIM($F2536),Produktinformasjon!$D$5:$D$10000,Produktinformasjon!$L$5:$L$10000,,0),"Pris per enhet Regionalt felleslager beregnes automatisk ved komplett utfylling")</f>
        <v>Pris per enhet Regionalt felleslager beregnes automatisk ved komplett utfylling</v>
      </c>
    </row>
    <row r="2537" spans="2:14" x14ac:dyDescent="0.25">
      <c r="B2537" s="33"/>
      <c r="C2537" t="str" cm="1">
        <f t="array" ref="C2537">IFERROR(_xlfn.TEXTJOIN(" | ", TRUE, _xlfn._xlws.FILTER(delKontrakt['#] &amp; " " &amp; delKontrakt[Navn], ISNUMBER(MATCH(delKontrakt['#], VALUE(_xlfn.TEXTSPLIT(SUBSTITUTE(Prisinformasjon!$B2537,  ", ", ","), ",")), 0)))), "Delkontraktnavn hentes automatisk ved å fylle ut delkontraktnummer")</f>
        <v>Delkontraktnavn hentes automatisk ved å fylle ut delkontraktnummer</v>
      </c>
      <c r="D2537" s="34"/>
      <c r="E2537" s="34"/>
      <c r="F2537" s="33"/>
      <c r="G2537" s="33"/>
      <c r="H2537" s="15"/>
      <c r="I2537" s="15"/>
      <c r="J2537" s="15"/>
      <c r="K2537" s="48"/>
      <c r="L2537" s="44"/>
      <c r="M2537" s="47" t="str">
        <f>IFERROR(TRIM($K2537)/_xlfn.XLOOKUP(TRIM($F2537),Produktinformasjon!$D$5:$D$10000,Produktinformasjon!$L$5:$L$10000,,0),"Pris per enhet "&amp;Til_Hvem&amp;" beregnes automatisk ved komplett utfylling")</f>
        <v>Pris per enhet Regionalt beregnes automatisk ved komplett utfylling</v>
      </c>
      <c r="N2537" s="47" t="str">
        <f>IFERROR(TRIM($L2537)/_xlfn.XLOOKUP(TRIM($F2537),Produktinformasjon!$D$5:$D$10000,Produktinformasjon!$L$5:$L$10000,,0),"Pris per enhet Regionalt felleslager beregnes automatisk ved komplett utfylling")</f>
        <v>Pris per enhet Regionalt felleslager beregnes automatisk ved komplett utfylling</v>
      </c>
    </row>
    <row r="2538" spans="2:14" x14ac:dyDescent="0.25">
      <c r="B2538" s="33"/>
      <c r="C2538" t="str" cm="1">
        <f t="array" ref="C2538">IFERROR(_xlfn.TEXTJOIN(" | ", TRUE, _xlfn._xlws.FILTER(delKontrakt['#] &amp; " " &amp; delKontrakt[Navn], ISNUMBER(MATCH(delKontrakt['#], VALUE(_xlfn.TEXTSPLIT(SUBSTITUTE(Prisinformasjon!$B2538,  ", ", ","), ",")), 0)))), "Delkontraktnavn hentes automatisk ved å fylle ut delkontraktnummer")</f>
        <v>Delkontraktnavn hentes automatisk ved å fylle ut delkontraktnummer</v>
      </c>
      <c r="D2538" s="34"/>
      <c r="E2538" s="34"/>
      <c r="F2538" s="33"/>
      <c r="G2538" s="33"/>
      <c r="H2538" s="15"/>
      <c r="I2538" s="15"/>
      <c r="J2538" s="15"/>
      <c r="K2538" s="48"/>
      <c r="L2538" s="44"/>
      <c r="M2538" s="47" t="str">
        <f>IFERROR(TRIM($K2538)/_xlfn.XLOOKUP(TRIM($F2538),Produktinformasjon!$D$5:$D$10000,Produktinformasjon!$L$5:$L$10000,,0),"Pris per enhet "&amp;Til_Hvem&amp;" beregnes automatisk ved komplett utfylling")</f>
        <v>Pris per enhet Regionalt beregnes automatisk ved komplett utfylling</v>
      </c>
      <c r="N2538" s="47" t="str">
        <f>IFERROR(TRIM($L2538)/_xlfn.XLOOKUP(TRIM($F2538),Produktinformasjon!$D$5:$D$10000,Produktinformasjon!$L$5:$L$10000,,0),"Pris per enhet Regionalt felleslager beregnes automatisk ved komplett utfylling")</f>
        <v>Pris per enhet Regionalt felleslager beregnes automatisk ved komplett utfylling</v>
      </c>
    </row>
    <row r="2539" spans="2:14" x14ac:dyDescent="0.25">
      <c r="B2539" s="33"/>
      <c r="C2539" t="str" cm="1">
        <f t="array" ref="C2539">IFERROR(_xlfn.TEXTJOIN(" | ", TRUE, _xlfn._xlws.FILTER(delKontrakt['#] &amp; " " &amp; delKontrakt[Navn], ISNUMBER(MATCH(delKontrakt['#], VALUE(_xlfn.TEXTSPLIT(SUBSTITUTE(Prisinformasjon!$B2539,  ", ", ","), ",")), 0)))), "Delkontraktnavn hentes automatisk ved å fylle ut delkontraktnummer")</f>
        <v>Delkontraktnavn hentes automatisk ved å fylle ut delkontraktnummer</v>
      </c>
      <c r="D2539" s="34"/>
      <c r="E2539" s="34"/>
      <c r="F2539" s="33"/>
      <c r="G2539" s="33"/>
      <c r="H2539" s="15"/>
      <c r="I2539" s="15"/>
      <c r="J2539" s="15"/>
      <c r="K2539" s="48"/>
      <c r="L2539" s="44"/>
      <c r="M2539" s="47" t="str">
        <f>IFERROR(TRIM($K2539)/_xlfn.XLOOKUP(TRIM($F2539),Produktinformasjon!$D$5:$D$10000,Produktinformasjon!$L$5:$L$10000,,0),"Pris per enhet "&amp;Til_Hvem&amp;" beregnes automatisk ved komplett utfylling")</f>
        <v>Pris per enhet Regionalt beregnes automatisk ved komplett utfylling</v>
      </c>
      <c r="N2539" s="47" t="str">
        <f>IFERROR(TRIM($L2539)/_xlfn.XLOOKUP(TRIM($F2539),Produktinformasjon!$D$5:$D$10000,Produktinformasjon!$L$5:$L$10000,,0),"Pris per enhet Regionalt felleslager beregnes automatisk ved komplett utfylling")</f>
        <v>Pris per enhet Regionalt felleslager beregnes automatisk ved komplett utfylling</v>
      </c>
    </row>
    <row r="2540" spans="2:14" x14ac:dyDescent="0.25">
      <c r="B2540" s="33"/>
      <c r="C2540" t="str" cm="1">
        <f t="array" ref="C2540">IFERROR(_xlfn.TEXTJOIN(" | ", TRUE, _xlfn._xlws.FILTER(delKontrakt['#] &amp; " " &amp; delKontrakt[Navn], ISNUMBER(MATCH(delKontrakt['#], VALUE(_xlfn.TEXTSPLIT(SUBSTITUTE(Prisinformasjon!$B2540,  ", ", ","), ",")), 0)))), "Delkontraktnavn hentes automatisk ved å fylle ut delkontraktnummer")</f>
        <v>Delkontraktnavn hentes automatisk ved å fylle ut delkontraktnummer</v>
      </c>
      <c r="D2540" s="34"/>
      <c r="E2540" s="34"/>
      <c r="F2540" s="33"/>
      <c r="G2540" s="33"/>
      <c r="H2540" s="15"/>
      <c r="I2540" s="15"/>
      <c r="J2540" s="15"/>
      <c r="K2540" s="48"/>
      <c r="L2540" s="44"/>
      <c r="M2540" s="47" t="str">
        <f>IFERROR(TRIM($K2540)/_xlfn.XLOOKUP(TRIM($F2540),Produktinformasjon!$D$5:$D$10000,Produktinformasjon!$L$5:$L$10000,,0),"Pris per enhet "&amp;Til_Hvem&amp;" beregnes automatisk ved komplett utfylling")</f>
        <v>Pris per enhet Regionalt beregnes automatisk ved komplett utfylling</v>
      </c>
      <c r="N2540" s="47" t="str">
        <f>IFERROR(TRIM($L2540)/_xlfn.XLOOKUP(TRIM($F2540),Produktinformasjon!$D$5:$D$10000,Produktinformasjon!$L$5:$L$10000,,0),"Pris per enhet Regionalt felleslager beregnes automatisk ved komplett utfylling")</f>
        <v>Pris per enhet Regionalt felleslager beregnes automatisk ved komplett utfylling</v>
      </c>
    </row>
    <row r="2541" spans="2:14" x14ac:dyDescent="0.25">
      <c r="B2541" s="33"/>
      <c r="C2541" t="str" cm="1">
        <f t="array" ref="C2541">IFERROR(_xlfn.TEXTJOIN(" | ", TRUE, _xlfn._xlws.FILTER(delKontrakt['#] &amp; " " &amp; delKontrakt[Navn], ISNUMBER(MATCH(delKontrakt['#], VALUE(_xlfn.TEXTSPLIT(SUBSTITUTE(Prisinformasjon!$B2541,  ", ", ","), ",")), 0)))), "Delkontraktnavn hentes automatisk ved å fylle ut delkontraktnummer")</f>
        <v>Delkontraktnavn hentes automatisk ved å fylle ut delkontraktnummer</v>
      </c>
      <c r="D2541" s="34"/>
      <c r="E2541" s="34"/>
      <c r="F2541" s="33"/>
      <c r="G2541" s="33"/>
      <c r="H2541" s="15"/>
      <c r="I2541" s="15"/>
      <c r="J2541" s="15"/>
      <c r="K2541" s="48"/>
      <c r="L2541" s="44"/>
      <c r="M2541" s="47" t="str">
        <f>IFERROR(TRIM($K2541)/_xlfn.XLOOKUP(TRIM($F2541),Produktinformasjon!$D$5:$D$10000,Produktinformasjon!$L$5:$L$10000,,0),"Pris per enhet "&amp;Til_Hvem&amp;" beregnes automatisk ved komplett utfylling")</f>
        <v>Pris per enhet Regionalt beregnes automatisk ved komplett utfylling</v>
      </c>
      <c r="N2541" s="47" t="str">
        <f>IFERROR(TRIM($L2541)/_xlfn.XLOOKUP(TRIM($F2541),Produktinformasjon!$D$5:$D$10000,Produktinformasjon!$L$5:$L$10000,,0),"Pris per enhet Regionalt felleslager beregnes automatisk ved komplett utfylling")</f>
        <v>Pris per enhet Regionalt felleslager beregnes automatisk ved komplett utfylling</v>
      </c>
    </row>
    <row r="2542" spans="2:14" x14ac:dyDescent="0.25">
      <c r="B2542" s="33"/>
      <c r="C2542" t="str" cm="1">
        <f t="array" ref="C2542">IFERROR(_xlfn.TEXTJOIN(" | ", TRUE, _xlfn._xlws.FILTER(delKontrakt['#] &amp; " " &amp; delKontrakt[Navn], ISNUMBER(MATCH(delKontrakt['#], VALUE(_xlfn.TEXTSPLIT(SUBSTITUTE(Prisinformasjon!$B2542,  ", ", ","), ",")), 0)))), "Delkontraktnavn hentes automatisk ved å fylle ut delkontraktnummer")</f>
        <v>Delkontraktnavn hentes automatisk ved å fylle ut delkontraktnummer</v>
      </c>
      <c r="D2542" s="34"/>
      <c r="E2542" s="34"/>
      <c r="F2542" s="33"/>
      <c r="G2542" s="33"/>
      <c r="H2542" s="15"/>
      <c r="I2542" s="15"/>
      <c r="J2542" s="15"/>
      <c r="K2542" s="48"/>
      <c r="L2542" s="44"/>
      <c r="M2542" s="47" t="str">
        <f>IFERROR(TRIM($K2542)/_xlfn.XLOOKUP(TRIM($F2542),Produktinformasjon!$D$5:$D$10000,Produktinformasjon!$L$5:$L$10000,,0),"Pris per enhet "&amp;Til_Hvem&amp;" beregnes automatisk ved komplett utfylling")</f>
        <v>Pris per enhet Regionalt beregnes automatisk ved komplett utfylling</v>
      </c>
      <c r="N2542" s="47" t="str">
        <f>IFERROR(TRIM($L2542)/_xlfn.XLOOKUP(TRIM($F2542),Produktinformasjon!$D$5:$D$10000,Produktinformasjon!$L$5:$L$10000,,0),"Pris per enhet Regionalt felleslager beregnes automatisk ved komplett utfylling")</f>
        <v>Pris per enhet Regionalt felleslager beregnes automatisk ved komplett utfylling</v>
      </c>
    </row>
    <row r="2543" spans="2:14" x14ac:dyDescent="0.25">
      <c r="B2543" s="33"/>
      <c r="C2543" t="str" cm="1">
        <f t="array" ref="C2543">IFERROR(_xlfn.TEXTJOIN(" | ", TRUE, _xlfn._xlws.FILTER(delKontrakt['#] &amp; " " &amp; delKontrakt[Navn], ISNUMBER(MATCH(delKontrakt['#], VALUE(_xlfn.TEXTSPLIT(SUBSTITUTE(Prisinformasjon!$B2543,  ", ", ","), ",")), 0)))), "Delkontraktnavn hentes automatisk ved å fylle ut delkontraktnummer")</f>
        <v>Delkontraktnavn hentes automatisk ved å fylle ut delkontraktnummer</v>
      </c>
      <c r="D2543" s="34"/>
      <c r="E2543" s="34"/>
      <c r="F2543" s="33"/>
      <c r="G2543" s="33"/>
      <c r="H2543" s="15"/>
      <c r="I2543" s="15"/>
      <c r="J2543" s="15"/>
      <c r="K2543" s="48"/>
      <c r="L2543" s="44"/>
      <c r="M2543" s="47" t="str">
        <f>IFERROR(TRIM($K2543)/_xlfn.XLOOKUP(TRIM($F2543),Produktinformasjon!$D$5:$D$10000,Produktinformasjon!$L$5:$L$10000,,0),"Pris per enhet "&amp;Til_Hvem&amp;" beregnes automatisk ved komplett utfylling")</f>
        <v>Pris per enhet Regionalt beregnes automatisk ved komplett utfylling</v>
      </c>
      <c r="N2543" s="47" t="str">
        <f>IFERROR(TRIM($L2543)/_xlfn.XLOOKUP(TRIM($F2543),Produktinformasjon!$D$5:$D$10000,Produktinformasjon!$L$5:$L$10000,,0),"Pris per enhet Regionalt felleslager beregnes automatisk ved komplett utfylling")</f>
        <v>Pris per enhet Regionalt felleslager beregnes automatisk ved komplett utfylling</v>
      </c>
    </row>
    <row r="2544" spans="2:14" x14ac:dyDescent="0.25">
      <c r="B2544" s="33"/>
      <c r="C2544" t="str" cm="1">
        <f t="array" ref="C2544">IFERROR(_xlfn.TEXTJOIN(" | ", TRUE, _xlfn._xlws.FILTER(delKontrakt['#] &amp; " " &amp; delKontrakt[Navn], ISNUMBER(MATCH(delKontrakt['#], VALUE(_xlfn.TEXTSPLIT(SUBSTITUTE(Prisinformasjon!$B2544,  ", ", ","), ",")), 0)))), "Delkontraktnavn hentes automatisk ved å fylle ut delkontraktnummer")</f>
        <v>Delkontraktnavn hentes automatisk ved å fylle ut delkontraktnummer</v>
      </c>
      <c r="D2544" s="34"/>
      <c r="E2544" s="34"/>
      <c r="F2544" s="33"/>
      <c r="G2544" s="33"/>
      <c r="H2544" s="15"/>
      <c r="I2544" s="15"/>
      <c r="J2544" s="15"/>
      <c r="K2544" s="48"/>
      <c r="L2544" s="44"/>
      <c r="M2544" s="47" t="str">
        <f>IFERROR(TRIM($K2544)/_xlfn.XLOOKUP(TRIM($F2544),Produktinformasjon!$D$5:$D$10000,Produktinformasjon!$L$5:$L$10000,,0),"Pris per enhet "&amp;Til_Hvem&amp;" beregnes automatisk ved komplett utfylling")</f>
        <v>Pris per enhet Regionalt beregnes automatisk ved komplett utfylling</v>
      </c>
      <c r="N2544" s="47" t="str">
        <f>IFERROR(TRIM($L2544)/_xlfn.XLOOKUP(TRIM($F2544),Produktinformasjon!$D$5:$D$10000,Produktinformasjon!$L$5:$L$10000,,0),"Pris per enhet Regionalt felleslager beregnes automatisk ved komplett utfylling")</f>
        <v>Pris per enhet Regionalt felleslager beregnes automatisk ved komplett utfylling</v>
      </c>
    </row>
    <row r="2545" spans="2:14" x14ac:dyDescent="0.25">
      <c r="B2545" s="33"/>
      <c r="C2545" t="str" cm="1">
        <f t="array" ref="C2545">IFERROR(_xlfn.TEXTJOIN(" | ", TRUE, _xlfn._xlws.FILTER(delKontrakt['#] &amp; " " &amp; delKontrakt[Navn], ISNUMBER(MATCH(delKontrakt['#], VALUE(_xlfn.TEXTSPLIT(SUBSTITUTE(Prisinformasjon!$B2545,  ", ", ","), ",")), 0)))), "Delkontraktnavn hentes automatisk ved å fylle ut delkontraktnummer")</f>
        <v>Delkontraktnavn hentes automatisk ved å fylle ut delkontraktnummer</v>
      </c>
      <c r="D2545" s="34"/>
      <c r="E2545" s="34"/>
      <c r="F2545" s="33"/>
      <c r="G2545" s="33"/>
      <c r="H2545" s="15"/>
      <c r="I2545" s="15"/>
      <c r="J2545" s="15"/>
      <c r="K2545" s="48"/>
      <c r="L2545" s="44"/>
      <c r="M2545" s="47" t="str">
        <f>IFERROR(TRIM($K2545)/_xlfn.XLOOKUP(TRIM($F2545),Produktinformasjon!$D$5:$D$10000,Produktinformasjon!$L$5:$L$10000,,0),"Pris per enhet "&amp;Til_Hvem&amp;" beregnes automatisk ved komplett utfylling")</f>
        <v>Pris per enhet Regionalt beregnes automatisk ved komplett utfylling</v>
      </c>
      <c r="N2545" s="47" t="str">
        <f>IFERROR(TRIM($L2545)/_xlfn.XLOOKUP(TRIM($F2545),Produktinformasjon!$D$5:$D$10000,Produktinformasjon!$L$5:$L$10000,,0),"Pris per enhet Regionalt felleslager beregnes automatisk ved komplett utfylling")</f>
        <v>Pris per enhet Regionalt felleslager beregnes automatisk ved komplett utfylling</v>
      </c>
    </row>
    <row r="2546" spans="2:14" x14ac:dyDescent="0.25">
      <c r="B2546" s="33"/>
      <c r="C2546" t="str" cm="1">
        <f t="array" ref="C2546">IFERROR(_xlfn.TEXTJOIN(" | ", TRUE, _xlfn._xlws.FILTER(delKontrakt['#] &amp; " " &amp; delKontrakt[Navn], ISNUMBER(MATCH(delKontrakt['#], VALUE(_xlfn.TEXTSPLIT(SUBSTITUTE(Prisinformasjon!$B2546,  ", ", ","), ",")), 0)))), "Delkontraktnavn hentes automatisk ved å fylle ut delkontraktnummer")</f>
        <v>Delkontraktnavn hentes automatisk ved å fylle ut delkontraktnummer</v>
      </c>
      <c r="D2546" s="34"/>
      <c r="E2546" s="34"/>
      <c r="F2546" s="33"/>
      <c r="G2546" s="33"/>
      <c r="H2546" s="15"/>
      <c r="I2546" s="15"/>
      <c r="J2546" s="15"/>
      <c r="K2546" s="48"/>
      <c r="L2546" s="44"/>
      <c r="M2546" s="47" t="str">
        <f>IFERROR(TRIM($K2546)/_xlfn.XLOOKUP(TRIM($F2546),Produktinformasjon!$D$5:$D$10000,Produktinformasjon!$L$5:$L$10000,,0),"Pris per enhet "&amp;Til_Hvem&amp;" beregnes automatisk ved komplett utfylling")</f>
        <v>Pris per enhet Regionalt beregnes automatisk ved komplett utfylling</v>
      </c>
      <c r="N2546" s="47" t="str">
        <f>IFERROR(TRIM($L2546)/_xlfn.XLOOKUP(TRIM($F2546),Produktinformasjon!$D$5:$D$10000,Produktinformasjon!$L$5:$L$10000,,0),"Pris per enhet Regionalt felleslager beregnes automatisk ved komplett utfylling")</f>
        <v>Pris per enhet Regionalt felleslager beregnes automatisk ved komplett utfylling</v>
      </c>
    </row>
    <row r="2547" spans="2:14" x14ac:dyDescent="0.25">
      <c r="B2547" s="33"/>
      <c r="C2547" t="str" cm="1">
        <f t="array" ref="C2547">IFERROR(_xlfn.TEXTJOIN(" | ", TRUE, _xlfn._xlws.FILTER(delKontrakt['#] &amp; " " &amp; delKontrakt[Navn], ISNUMBER(MATCH(delKontrakt['#], VALUE(_xlfn.TEXTSPLIT(SUBSTITUTE(Prisinformasjon!$B2547,  ", ", ","), ",")), 0)))), "Delkontraktnavn hentes automatisk ved å fylle ut delkontraktnummer")</f>
        <v>Delkontraktnavn hentes automatisk ved å fylle ut delkontraktnummer</v>
      </c>
      <c r="D2547" s="34"/>
      <c r="E2547" s="34"/>
      <c r="F2547" s="33"/>
      <c r="G2547" s="33"/>
      <c r="H2547" s="15"/>
      <c r="I2547" s="15"/>
      <c r="J2547" s="15"/>
      <c r="K2547" s="48"/>
      <c r="L2547" s="44"/>
      <c r="M2547" s="47" t="str">
        <f>IFERROR(TRIM($K2547)/_xlfn.XLOOKUP(TRIM($F2547),Produktinformasjon!$D$5:$D$10000,Produktinformasjon!$L$5:$L$10000,,0),"Pris per enhet "&amp;Til_Hvem&amp;" beregnes automatisk ved komplett utfylling")</f>
        <v>Pris per enhet Regionalt beregnes automatisk ved komplett utfylling</v>
      </c>
      <c r="N2547" s="47" t="str">
        <f>IFERROR(TRIM($L2547)/_xlfn.XLOOKUP(TRIM($F2547),Produktinformasjon!$D$5:$D$10000,Produktinformasjon!$L$5:$L$10000,,0),"Pris per enhet Regionalt felleslager beregnes automatisk ved komplett utfylling")</f>
        <v>Pris per enhet Regionalt felleslager beregnes automatisk ved komplett utfylling</v>
      </c>
    </row>
    <row r="2548" spans="2:14" x14ac:dyDescent="0.25">
      <c r="B2548" s="33"/>
      <c r="C2548" t="str" cm="1">
        <f t="array" ref="C2548">IFERROR(_xlfn.TEXTJOIN(" | ", TRUE, _xlfn._xlws.FILTER(delKontrakt['#] &amp; " " &amp; delKontrakt[Navn], ISNUMBER(MATCH(delKontrakt['#], VALUE(_xlfn.TEXTSPLIT(SUBSTITUTE(Prisinformasjon!$B2548,  ", ", ","), ",")), 0)))), "Delkontraktnavn hentes automatisk ved å fylle ut delkontraktnummer")</f>
        <v>Delkontraktnavn hentes automatisk ved å fylle ut delkontraktnummer</v>
      </c>
      <c r="D2548" s="34"/>
      <c r="E2548" s="34"/>
      <c r="F2548" s="33"/>
      <c r="G2548" s="33"/>
      <c r="H2548" s="15"/>
      <c r="I2548" s="15"/>
      <c r="J2548" s="15"/>
      <c r="K2548" s="48"/>
      <c r="L2548" s="44"/>
      <c r="M2548" s="47" t="str">
        <f>IFERROR(TRIM($K2548)/_xlfn.XLOOKUP(TRIM($F2548),Produktinformasjon!$D$5:$D$10000,Produktinformasjon!$L$5:$L$10000,,0),"Pris per enhet "&amp;Til_Hvem&amp;" beregnes automatisk ved komplett utfylling")</f>
        <v>Pris per enhet Regionalt beregnes automatisk ved komplett utfylling</v>
      </c>
      <c r="N2548" s="47" t="str">
        <f>IFERROR(TRIM($L2548)/_xlfn.XLOOKUP(TRIM($F2548),Produktinformasjon!$D$5:$D$10000,Produktinformasjon!$L$5:$L$10000,,0),"Pris per enhet Regionalt felleslager beregnes automatisk ved komplett utfylling")</f>
        <v>Pris per enhet Regionalt felleslager beregnes automatisk ved komplett utfylling</v>
      </c>
    </row>
    <row r="2549" spans="2:14" x14ac:dyDescent="0.25">
      <c r="B2549" s="33"/>
      <c r="C2549" t="str" cm="1">
        <f t="array" ref="C2549">IFERROR(_xlfn.TEXTJOIN(" | ", TRUE, _xlfn._xlws.FILTER(delKontrakt['#] &amp; " " &amp; delKontrakt[Navn], ISNUMBER(MATCH(delKontrakt['#], VALUE(_xlfn.TEXTSPLIT(SUBSTITUTE(Prisinformasjon!$B2549,  ", ", ","), ",")), 0)))), "Delkontraktnavn hentes automatisk ved å fylle ut delkontraktnummer")</f>
        <v>Delkontraktnavn hentes automatisk ved å fylle ut delkontraktnummer</v>
      </c>
      <c r="D2549" s="34"/>
      <c r="E2549" s="34"/>
      <c r="F2549" s="33"/>
      <c r="G2549" s="33"/>
      <c r="H2549" s="15"/>
      <c r="I2549" s="15"/>
      <c r="J2549" s="15"/>
      <c r="K2549" s="48"/>
      <c r="L2549" s="44"/>
      <c r="M2549" s="47" t="str">
        <f>IFERROR(TRIM($K2549)/_xlfn.XLOOKUP(TRIM($F2549),Produktinformasjon!$D$5:$D$10000,Produktinformasjon!$L$5:$L$10000,,0),"Pris per enhet "&amp;Til_Hvem&amp;" beregnes automatisk ved komplett utfylling")</f>
        <v>Pris per enhet Regionalt beregnes automatisk ved komplett utfylling</v>
      </c>
      <c r="N2549" s="47" t="str">
        <f>IFERROR(TRIM($L2549)/_xlfn.XLOOKUP(TRIM($F2549),Produktinformasjon!$D$5:$D$10000,Produktinformasjon!$L$5:$L$10000,,0),"Pris per enhet Regionalt felleslager beregnes automatisk ved komplett utfylling")</f>
        <v>Pris per enhet Regionalt felleslager beregnes automatisk ved komplett utfylling</v>
      </c>
    </row>
    <row r="2550" spans="2:14" x14ac:dyDescent="0.25">
      <c r="B2550" s="33"/>
      <c r="C2550" t="str" cm="1">
        <f t="array" ref="C2550">IFERROR(_xlfn.TEXTJOIN(" | ", TRUE, _xlfn._xlws.FILTER(delKontrakt['#] &amp; " " &amp; delKontrakt[Navn], ISNUMBER(MATCH(delKontrakt['#], VALUE(_xlfn.TEXTSPLIT(SUBSTITUTE(Prisinformasjon!$B2550,  ", ", ","), ",")), 0)))), "Delkontraktnavn hentes automatisk ved å fylle ut delkontraktnummer")</f>
        <v>Delkontraktnavn hentes automatisk ved å fylle ut delkontraktnummer</v>
      </c>
      <c r="D2550" s="34"/>
      <c r="E2550" s="34"/>
      <c r="F2550" s="33"/>
      <c r="G2550" s="33"/>
      <c r="H2550" s="15"/>
      <c r="I2550" s="15"/>
      <c r="J2550" s="15"/>
      <c r="K2550" s="48"/>
      <c r="L2550" s="44"/>
      <c r="M2550" s="47" t="str">
        <f>IFERROR(TRIM($K2550)/_xlfn.XLOOKUP(TRIM($F2550),Produktinformasjon!$D$5:$D$10000,Produktinformasjon!$L$5:$L$10000,,0),"Pris per enhet "&amp;Til_Hvem&amp;" beregnes automatisk ved komplett utfylling")</f>
        <v>Pris per enhet Regionalt beregnes automatisk ved komplett utfylling</v>
      </c>
      <c r="N2550" s="47" t="str">
        <f>IFERROR(TRIM($L2550)/_xlfn.XLOOKUP(TRIM($F2550),Produktinformasjon!$D$5:$D$10000,Produktinformasjon!$L$5:$L$10000,,0),"Pris per enhet Regionalt felleslager beregnes automatisk ved komplett utfylling")</f>
        <v>Pris per enhet Regionalt felleslager beregnes automatisk ved komplett utfylling</v>
      </c>
    </row>
    <row r="2551" spans="2:14" x14ac:dyDescent="0.25">
      <c r="B2551" s="33"/>
      <c r="C2551" t="str" cm="1">
        <f t="array" ref="C2551">IFERROR(_xlfn.TEXTJOIN(" | ", TRUE, _xlfn._xlws.FILTER(delKontrakt['#] &amp; " " &amp; delKontrakt[Navn], ISNUMBER(MATCH(delKontrakt['#], VALUE(_xlfn.TEXTSPLIT(SUBSTITUTE(Prisinformasjon!$B2551,  ", ", ","), ",")), 0)))), "Delkontraktnavn hentes automatisk ved å fylle ut delkontraktnummer")</f>
        <v>Delkontraktnavn hentes automatisk ved å fylle ut delkontraktnummer</v>
      </c>
      <c r="D2551" s="34"/>
      <c r="E2551" s="34"/>
      <c r="F2551" s="33"/>
      <c r="G2551" s="33"/>
      <c r="H2551" s="15"/>
      <c r="I2551" s="15"/>
      <c r="J2551" s="15"/>
      <c r="K2551" s="48"/>
      <c r="L2551" s="44"/>
      <c r="M2551" s="47" t="str">
        <f>IFERROR(TRIM($K2551)/_xlfn.XLOOKUP(TRIM($F2551),Produktinformasjon!$D$5:$D$10000,Produktinformasjon!$L$5:$L$10000,,0),"Pris per enhet "&amp;Til_Hvem&amp;" beregnes automatisk ved komplett utfylling")</f>
        <v>Pris per enhet Regionalt beregnes automatisk ved komplett utfylling</v>
      </c>
      <c r="N2551" s="47" t="str">
        <f>IFERROR(TRIM($L2551)/_xlfn.XLOOKUP(TRIM($F2551),Produktinformasjon!$D$5:$D$10000,Produktinformasjon!$L$5:$L$10000,,0),"Pris per enhet Regionalt felleslager beregnes automatisk ved komplett utfylling")</f>
        <v>Pris per enhet Regionalt felleslager beregnes automatisk ved komplett utfylling</v>
      </c>
    </row>
    <row r="2552" spans="2:14" x14ac:dyDescent="0.25">
      <c r="B2552" s="33"/>
      <c r="C2552" t="str" cm="1">
        <f t="array" ref="C2552">IFERROR(_xlfn.TEXTJOIN(" | ", TRUE, _xlfn._xlws.FILTER(delKontrakt['#] &amp; " " &amp; delKontrakt[Navn], ISNUMBER(MATCH(delKontrakt['#], VALUE(_xlfn.TEXTSPLIT(SUBSTITUTE(Prisinformasjon!$B2552,  ", ", ","), ",")), 0)))), "Delkontraktnavn hentes automatisk ved å fylle ut delkontraktnummer")</f>
        <v>Delkontraktnavn hentes automatisk ved å fylle ut delkontraktnummer</v>
      </c>
      <c r="D2552" s="34"/>
      <c r="E2552" s="34"/>
      <c r="F2552" s="33"/>
      <c r="G2552" s="33"/>
      <c r="H2552" s="15"/>
      <c r="I2552" s="15"/>
      <c r="J2552" s="15"/>
      <c r="K2552" s="48"/>
      <c r="L2552" s="44"/>
      <c r="M2552" s="47" t="str">
        <f>IFERROR(TRIM($K2552)/_xlfn.XLOOKUP(TRIM($F2552),Produktinformasjon!$D$5:$D$10000,Produktinformasjon!$L$5:$L$10000,,0),"Pris per enhet "&amp;Til_Hvem&amp;" beregnes automatisk ved komplett utfylling")</f>
        <v>Pris per enhet Regionalt beregnes automatisk ved komplett utfylling</v>
      </c>
      <c r="N2552" s="47" t="str">
        <f>IFERROR(TRIM($L2552)/_xlfn.XLOOKUP(TRIM($F2552),Produktinformasjon!$D$5:$D$10000,Produktinformasjon!$L$5:$L$10000,,0),"Pris per enhet Regionalt felleslager beregnes automatisk ved komplett utfylling")</f>
        <v>Pris per enhet Regionalt felleslager beregnes automatisk ved komplett utfylling</v>
      </c>
    </row>
    <row r="2553" spans="2:14" x14ac:dyDescent="0.25">
      <c r="B2553" s="33"/>
      <c r="C2553" t="str" cm="1">
        <f t="array" ref="C2553">IFERROR(_xlfn.TEXTJOIN(" | ", TRUE, _xlfn._xlws.FILTER(delKontrakt['#] &amp; " " &amp; delKontrakt[Navn], ISNUMBER(MATCH(delKontrakt['#], VALUE(_xlfn.TEXTSPLIT(SUBSTITUTE(Prisinformasjon!$B2553,  ", ", ","), ",")), 0)))), "Delkontraktnavn hentes automatisk ved å fylle ut delkontraktnummer")</f>
        <v>Delkontraktnavn hentes automatisk ved å fylle ut delkontraktnummer</v>
      </c>
      <c r="D2553" s="34"/>
      <c r="E2553" s="34"/>
      <c r="F2553" s="33"/>
      <c r="G2553" s="33"/>
      <c r="H2553" s="15"/>
      <c r="I2553" s="15"/>
      <c r="J2553" s="15"/>
      <c r="K2553" s="48"/>
      <c r="L2553" s="44"/>
      <c r="M2553" s="47" t="str">
        <f>IFERROR(TRIM($K2553)/_xlfn.XLOOKUP(TRIM($F2553),Produktinformasjon!$D$5:$D$10000,Produktinformasjon!$L$5:$L$10000,,0),"Pris per enhet "&amp;Til_Hvem&amp;" beregnes automatisk ved komplett utfylling")</f>
        <v>Pris per enhet Regionalt beregnes automatisk ved komplett utfylling</v>
      </c>
      <c r="N2553" s="47" t="str">
        <f>IFERROR(TRIM($L2553)/_xlfn.XLOOKUP(TRIM($F2553),Produktinformasjon!$D$5:$D$10000,Produktinformasjon!$L$5:$L$10000,,0),"Pris per enhet Regionalt felleslager beregnes automatisk ved komplett utfylling")</f>
        <v>Pris per enhet Regionalt felleslager beregnes automatisk ved komplett utfylling</v>
      </c>
    </row>
    <row r="2554" spans="2:14" x14ac:dyDescent="0.25">
      <c r="B2554" s="33"/>
      <c r="C2554" t="str" cm="1">
        <f t="array" ref="C2554">IFERROR(_xlfn.TEXTJOIN(" | ", TRUE, _xlfn._xlws.FILTER(delKontrakt['#] &amp; " " &amp; delKontrakt[Navn], ISNUMBER(MATCH(delKontrakt['#], VALUE(_xlfn.TEXTSPLIT(SUBSTITUTE(Prisinformasjon!$B2554,  ", ", ","), ",")), 0)))), "Delkontraktnavn hentes automatisk ved å fylle ut delkontraktnummer")</f>
        <v>Delkontraktnavn hentes automatisk ved å fylle ut delkontraktnummer</v>
      </c>
      <c r="D2554" s="34"/>
      <c r="E2554" s="34"/>
      <c r="F2554" s="33"/>
      <c r="G2554" s="33"/>
      <c r="H2554" s="15"/>
      <c r="I2554" s="15"/>
      <c r="J2554" s="15"/>
      <c r="K2554" s="48"/>
      <c r="L2554" s="44"/>
      <c r="M2554" s="47" t="str">
        <f>IFERROR(TRIM($K2554)/_xlfn.XLOOKUP(TRIM($F2554),Produktinformasjon!$D$5:$D$10000,Produktinformasjon!$L$5:$L$10000,,0),"Pris per enhet "&amp;Til_Hvem&amp;" beregnes automatisk ved komplett utfylling")</f>
        <v>Pris per enhet Regionalt beregnes automatisk ved komplett utfylling</v>
      </c>
      <c r="N2554" s="47" t="str">
        <f>IFERROR(TRIM($L2554)/_xlfn.XLOOKUP(TRIM($F2554),Produktinformasjon!$D$5:$D$10000,Produktinformasjon!$L$5:$L$10000,,0),"Pris per enhet Regionalt felleslager beregnes automatisk ved komplett utfylling")</f>
        <v>Pris per enhet Regionalt felleslager beregnes automatisk ved komplett utfylling</v>
      </c>
    </row>
    <row r="2555" spans="2:14" x14ac:dyDescent="0.25">
      <c r="B2555" s="33"/>
      <c r="C2555" t="str" cm="1">
        <f t="array" ref="C2555">IFERROR(_xlfn.TEXTJOIN(" | ", TRUE, _xlfn._xlws.FILTER(delKontrakt['#] &amp; " " &amp; delKontrakt[Navn], ISNUMBER(MATCH(delKontrakt['#], VALUE(_xlfn.TEXTSPLIT(SUBSTITUTE(Prisinformasjon!$B2555,  ", ", ","), ",")), 0)))), "Delkontraktnavn hentes automatisk ved å fylle ut delkontraktnummer")</f>
        <v>Delkontraktnavn hentes automatisk ved å fylle ut delkontraktnummer</v>
      </c>
      <c r="D2555" s="34"/>
      <c r="E2555" s="34"/>
      <c r="F2555" s="33"/>
      <c r="G2555" s="33"/>
      <c r="H2555" s="15"/>
      <c r="I2555" s="15"/>
      <c r="J2555" s="15"/>
      <c r="K2555" s="48"/>
      <c r="L2555" s="44"/>
      <c r="M2555" s="47" t="str">
        <f>IFERROR(TRIM($K2555)/_xlfn.XLOOKUP(TRIM($F2555),Produktinformasjon!$D$5:$D$10000,Produktinformasjon!$L$5:$L$10000,,0),"Pris per enhet "&amp;Til_Hvem&amp;" beregnes automatisk ved komplett utfylling")</f>
        <v>Pris per enhet Regionalt beregnes automatisk ved komplett utfylling</v>
      </c>
      <c r="N2555" s="47" t="str">
        <f>IFERROR(TRIM($L2555)/_xlfn.XLOOKUP(TRIM($F2555),Produktinformasjon!$D$5:$D$10000,Produktinformasjon!$L$5:$L$10000,,0),"Pris per enhet Regionalt felleslager beregnes automatisk ved komplett utfylling")</f>
        <v>Pris per enhet Regionalt felleslager beregnes automatisk ved komplett utfylling</v>
      </c>
    </row>
    <row r="2556" spans="2:14" x14ac:dyDescent="0.25">
      <c r="B2556" s="33"/>
      <c r="C2556" t="str" cm="1">
        <f t="array" ref="C2556">IFERROR(_xlfn.TEXTJOIN(" | ", TRUE, _xlfn._xlws.FILTER(delKontrakt['#] &amp; " " &amp; delKontrakt[Navn], ISNUMBER(MATCH(delKontrakt['#], VALUE(_xlfn.TEXTSPLIT(SUBSTITUTE(Prisinformasjon!$B2556,  ", ", ","), ",")), 0)))), "Delkontraktnavn hentes automatisk ved å fylle ut delkontraktnummer")</f>
        <v>Delkontraktnavn hentes automatisk ved å fylle ut delkontraktnummer</v>
      </c>
      <c r="D2556" s="34"/>
      <c r="E2556" s="34"/>
      <c r="F2556" s="33"/>
      <c r="G2556" s="33"/>
      <c r="H2556" s="15"/>
      <c r="I2556" s="15"/>
      <c r="J2556" s="15"/>
      <c r="K2556" s="48"/>
      <c r="L2556" s="44"/>
      <c r="M2556" s="47" t="str">
        <f>IFERROR(TRIM($K2556)/_xlfn.XLOOKUP(TRIM($F2556),Produktinformasjon!$D$5:$D$10000,Produktinformasjon!$L$5:$L$10000,,0),"Pris per enhet "&amp;Til_Hvem&amp;" beregnes automatisk ved komplett utfylling")</f>
        <v>Pris per enhet Regionalt beregnes automatisk ved komplett utfylling</v>
      </c>
      <c r="N2556" s="47" t="str">
        <f>IFERROR(TRIM($L2556)/_xlfn.XLOOKUP(TRIM($F2556),Produktinformasjon!$D$5:$D$10000,Produktinformasjon!$L$5:$L$10000,,0),"Pris per enhet Regionalt felleslager beregnes automatisk ved komplett utfylling")</f>
        <v>Pris per enhet Regionalt felleslager beregnes automatisk ved komplett utfylling</v>
      </c>
    </row>
    <row r="2557" spans="2:14" x14ac:dyDescent="0.25">
      <c r="B2557" s="33"/>
      <c r="C2557" t="str" cm="1">
        <f t="array" ref="C2557">IFERROR(_xlfn.TEXTJOIN(" | ", TRUE, _xlfn._xlws.FILTER(delKontrakt['#] &amp; " " &amp; delKontrakt[Navn], ISNUMBER(MATCH(delKontrakt['#], VALUE(_xlfn.TEXTSPLIT(SUBSTITUTE(Prisinformasjon!$B2557,  ", ", ","), ",")), 0)))), "Delkontraktnavn hentes automatisk ved å fylle ut delkontraktnummer")</f>
        <v>Delkontraktnavn hentes automatisk ved å fylle ut delkontraktnummer</v>
      </c>
      <c r="D2557" s="34"/>
      <c r="E2557" s="34"/>
      <c r="F2557" s="33"/>
      <c r="G2557" s="33"/>
      <c r="H2557" s="15"/>
      <c r="I2557" s="15"/>
      <c r="J2557" s="15"/>
      <c r="K2557" s="48"/>
      <c r="L2557" s="44"/>
      <c r="M2557" s="47" t="str">
        <f>IFERROR(TRIM($K2557)/_xlfn.XLOOKUP(TRIM($F2557),Produktinformasjon!$D$5:$D$10000,Produktinformasjon!$L$5:$L$10000,,0),"Pris per enhet "&amp;Til_Hvem&amp;" beregnes automatisk ved komplett utfylling")</f>
        <v>Pris per enhet Regionalt beregnes automatisk ved komplett utfylling</v>
      </c>
      <c r="N2557" s="47" t="str">
        <f>IFERROR(TRIM($L2557)/_xlfn.XLOOKUP(TRIM($F2557),Produktinformasjon!$D$5:$D$10000,Produktinformasjon!$L$5:$L$10000,,0),"Pris per enhet Regionalt felleslager beregnes automatisk ved komplett utfylling")</f>
        <v>Pris per enhet Regionalt felleslager beregnes automatisk ved komplett utfylling</v>
      </c>
    </row>
    <row r="2558" spans="2:14" x14ac:dyDescent="0.25">
      <c r="B2558" s="33"/>
      <c r="C2558" t="str" cm="1">
        <f t="array" ref="C2558">IFERROR(_xlfn.TEXTJOIN(" | ", TRUE, _xlfn._xlws.FILTER(delKontrakt['#] &amp; " " &amp; delKontrakt[Navn], ISNUMBER(MATCH(delKontrakt['#], VALUE(_xlfn.TEXTSPLIT(SUBSTITUTE(Prisinformasjon!$B2558,  ", ", ","), ",")), 0)))), "Delkontraktnavn hentes automatisk ved å fylle ut delkontraktnummer")</f>
        <v>Delkontraktnavn hentes automatisk ved å fylle ut delkontraktnummer</v>
      </c>
      <c r="D2558" s="34"/>
      <c r="E2558" s="34"/>
      <c r="F2558" s="33"/>
      <c r="G2558" s="33"/>
      <c r="H2558" s="15"/>
      <c r="I2558" s="15"/>
      <c r="J2558" s="15"/>
      <c r="K2558" s="48"/>
      <c r="L2558" s="44"/>
      <c r="M2558" s="47" t="str">
        <f>IFERROR(TRIM($K2558)/_xlfn.XLOOKUP(TRIM($F2558),Produktinformasjon!$D$5:$D$10000,Produktinformasjon!$L$5:$L$10000,,0),"Pris per enhet "&amp;Til_Hvem&amp;" beregnes automatisk ved komplett utfylling")</f>
        <v>Pris per enhet Regionalt beregnes automatisk ved komplett utfylling</v>
      </c>
      <c r="N2558" s="47" t="str">
        <f>IFERROR(TRIM($L2558)/_xlfn.XLOOKUP(TRIM($F2558),Produktinformasjon!$D$5:$D$10000,Produktinformasjon!$L$5:$L$10000,,0),"Pris per enhet Regionalt felleslager beregnes automatisk ved komplett utfylling")</f>
        <v>Pris per enhet Regionalt felleslager beregnes automatisk ved komplett utfylling</v>
      </c>
    </row>
    <row r="2559" spans="2:14" x14ac:dyDescent="0.25">
      <c r="B2559" s="33"/>
      <c r="C2559" t="str" cm="1">
        <f t="array" ref="C2559">IFERROR(_xlfn.TEXTJOIN(" | ", TRUE, _xlfn._xlws.FILTER(delKontrakt['#] &amp; " " &amp; delKontrakt[Navn], ISNUMBER(MATCH(delKontrakt['#], VALUE(_xlfn.TEXTSPLIT(SUBSTITUTE(Prisinformasjon!$B2559,  ", ", ","), ",")), 0)))), "Delkontraktnavn hentes automatisk ved å fylle ut delkontraktnummer")</f>
        <v>Delkontraktnavn hentes automatisk ved å fylle ut delkontraktnummer</v>
      </c>
      <c r="D2559" s="34"/>
      <c r="E2559" s="34"/>
      <c r="F2559" s="33"/>
      <c r="G2559" s="33"/>
      <c r="H2559" s="15"/>
      <c r="I2559" s="15"/>
      <c r="J2559" s="15"/>
      <c r="K2559" s="48"/>
      <c r="L2559" s="44"/>
      <c r="M2559" s="47" t="str">
        <f>IFERROR(TRIM($K2559)/_xlfn.XLOOKUP(TRIM($F2559),Produktinformasjon!$D$5:$D$10000,Produktinformasjon!$L$5:$L$10000,,0),"Pris per enhet "&amp;Til_Hvem&amp;" beregnes automatisk ved komplett utfylling")</f>
        <v>Pris per enhet Regionalt beregnes automatisk ved komplett utfylling</v>
      </c>
      <c r="N2559" s="47" t="str">
        <f>IFERROR(TRIM($L2559)/_xlfn.XLOOKUP(TRIM($F2559),Produktinformasjon!$D$5:$D$10000,Produktinformasjon!$L$5:$L$10000,,0),"Pris per enhet Regionalt felleslager beregnes automatisk ved komplett utfylling")</f>
        <v>Pris per enhet Regionalt felleslager beregnes automatisk ved komplett utfylling</v>
      </c>
    </row>
    <row r="2560" spans="2:14" x14ac:dyDescent="0.25">
      <c r="B2560" s="33"/>
      <c r="C2560" t="str" cm="1">
        <f t="array" ref="C2560">IFERROR(_xlfn.TEXTJOIN(" | ", TRUE, _xlfn._xlws.FILTER(delKontrakt['#] &amp; " " &amp; delKontrakt[Navn], ISNUMBER(MATCH(delKontrakt['#], VALUE(_xlfn.TEXTSPLIT(SUBSTITUTE(Prisinformasjon!$B2560,  ", ", ","), ",")), 0)))), "Delkontraktnavn hentes automatisk ved å fylle ut delkontraktnummer")</f>
        <v>Delkontraktnavn hentes automatisk ved å fylle ut delkontraktnummer</v>
      </c>
      <c r="D2560" s="34"/>
      <c r="E2560" s="34"/>
      <c r="F2560" s="33"/>
      <c r="G2560" s="33"/>
      <c r="H2560" s="15"/>
      <c r="I2560" s="15"/>
      <c r="J2560" s="15"/>
      <c r="K2560" s="48"/>
      <c r="L2560" s="44"/>
      <c r="M2560" s="47" t="str">
        <f>IFERROR(TRIM($K2560)/_xlfn.XLOOKUP(TRIM($F2560),Produktinformasjon!$D$5:$D$10000,Produktinformasjon!$L$5:$L$10000,,0),"Pris per enhet "&amp;Til_Hvem&amp;" beregnes automatisk ved komplett utfylling")</f>
        <v>Pris per enhet Regionalt beregnes automatisk ved komplett utfylling</v>
      </c>
      <c r="N2560" s="47" t="str">
        <f>IFERROR(TRIM($L2560)/_xlfn.XLOOKUP(TRIM($F2560),Produktinformasjon!$D$5:$D$10000,Produktinformasjon!$L$5:$L$10000,,0),"Pris per enhet Regionalt felleslager beregnes automatisk ved komplett utfylling")</f>
        <v>Pris per enhet Regionalt felleslager beregnes automatisk ved komplett utfylling</v>
      </c>
    </row>
    <row r="2561" spans="2:14" x14ac:dyDescent="0.25">
      <c r="B2561" s="33"/>
      <c r="C2561" t="str" cm="1">
        <f t="array" ref="C2561">IFERROR(_xlfn.TEXTJOIN(" | ", TRUE, _xlfn._xlws.FILTER(delKontrakt['#] &amp; " " &amp; delKontrakt[Navn], ISNUMBER(MATCH(delKontrakt['#], VALUE(_xlfn.TEXTSPLIT(SUBSTITUTE(Prisinformasjon!$B2561,  ", ", ","), ",")), 0)))), "Delkontraktnavn hentes automatisk ved å fylle ut delkontraktnummer")</f>
        <v>Delkontraktnavn hentes automatisk ved å fylle ut delkontraktnummer</v>
      </c>
      <c r="D2561" s="34"/>
      <c r="E2561" s="34"/>
      <c r="F2561" s="33"/>
      <c r="G2561" s="33"/>
      <c r="H2561" s="15"/>
      <c r="I2561" s="15"/>
      <c r="J2561" s="15"/>
      <c r="K2561" s="48"/>
      <c r="L2561" s="44"/>
      <c r="M2561" s="47" t="str">
        <f>IFERROR(TRIM($K2561)/_xlfn.XLOOKUP(TRIM($F2561),Produktinformasjon!$D$5:$D$10000,Produktinformasjon!$L$5:$L$10000,,0),"Pris per enhet "&amp;Til_Hvem&amp;" beregnes automatisk ved komplett utfylling")</f>
        <v>Pris per enhet Regionalt beregnes automatisk ved komplett utfylling</v>
      </c>
      <c r="N2561" s="47" t="str">
        <f>IFERROR(TRIM($L2561)/_xlfn.XLOOKUP(TRIM($F2561),Produktinformasjon!$D$5:$D$10000,Produktinformasjon!$L$5:$L$10000,,0),"Pris per enhet Regionalt felleslager beregnes automatisk ved komplett utfylling")</f>
        <v>Pris per enhet Regionalt felleslager beregnes automatisk ved komplett utfylling</v>
      </c>
    </row>
    <row r="2562" spans="2:14" x14ac:dyDescent="0.25">
      <c r="B2562" s="33"/>
      <c r="C2562" t="str" cm="1">
        <f t="array" ref="C2562">IFERROR(_xlfn.TEXTJOIN(" | ", TRUE, _xlfn._xlws.FILTER(delKontrakt['#] &amp; " " &amp; delKontrakt[Navn], ISNUMBER(MATCH(delKontrakt['#], VALUE(_xlfn.TEXTSPLIT(SUBSTITUTE(Prisinformasjon!$B2562,  ", ", ","), ",")), 0)))), "Delkontraktnavn hentes automatisk ved å fylle ut delkontraktnummer")</f>
        <v>Delkontraktnavn hentes automatisk ved å fylle ut delkontraktnummer</v>
      </c>
      <c r="D2562" s="34"/>
      <c r="E2562" s="34"/>
      <c r="F2562" s="33"/>
      <c r="G2562" s="33"/>
      <c r="H2562" s="15"/>
      <c r="I2562" s="15"/>
      <c r="J2562" s="15"/>
      <c r="K2562" s="48"/>
      <c r="L2562" s="44"/>
      <c r="M2562" s="47" t="str">
        <f>IFERROR(TRIM($K2562)/_xlfn.XLOOKUP(TRIM($F2562),Produktinformasjon!$D$5:$D$10000,Produktinformasjon!$L$5:$L$10000,,0),"Pris per enhet "&amp;Til_Hvem&amp;" beregnes automatisk ved komplett utfylling")</f>
        <v>Pris per enhet Regionalt beregnes automatisk ved komplett utfylling</v>
      </c>
      <c r="N2562" s="47" t="str">
        <f>IFERROR(TRIM($L2562)/_xlfn.XLOOKUP(TRIM($F2562),Produktinformasjon!$D$5:$D$10000,Produktinformasjon!$L$5:$L$10000,,0),"Pris per enhet Regionalt felleslager beregnes automatisk ved komplett utfylling")</f>
        <v>Pris per enhet Regionalt felleslager beregnes automatisk ved komplett utfylling</v>
      </c>
    </row>
    <row r="2563" spans="2:14" x14ac:dyDescent="0.25">
      <c r="B2563" s="33"/>
      <c r="C2563" t="str" cm="1">
        <f t="array" ref="C2563">IFERROR(_xlfn.TEXTJOIN(" | ", TRUE, _xlfn._xlws.FILTER(delKontrakt['#] &amp; " " &amp; delKontrakt[Navn], ISNUMBER(MATCH(delKontrakt['#], VALUE(_xlfn.TEXTSPLIT(SUBSTITUTE(Prisinformasjon!$B2563,  ", ", ","), ",")), 0)))), "Delkontraktnavn hentes automatisk ved å fylle ut delkontraktnummer")</f>
        <v>Delkontraktnavn hentes automatisk ved å fylle ut delkontraktnummer</v>
      </c>
      <c r="D2563" s="34"/>
      <c r="E2563" s="34"/>
      <c r="F2563" s="33"/>
      <c r="G2563" s="33"/>
      <c r="H2563" s="15"/>
      <c r="I2563" s="15"/>
      <c r="J2563" s="15"/>
      <c r="K2563" s="48"/>
      <c r="L2563" s="44"/>
      <c r="M2563" s="47" t="str">
        <f>IFERROR(TRIM($K2563)/_xlfn.XLOOKUP(TRIM($F2563),Produktinformasjon!$D$5:$D$10000,Produktinformasjon!$L$5:$L$10000,,0),"Pris per enhet "&amp;Til_Hvem&amp;" beregnes automatisk ved komplett utfylling")</f>
        <v>Pris per enhet Regionalt beregnes automatisk ved komplett utfylling</v>
      </c>
      <c r="N2563" s="47" t="str">
        <f>IFERROR(TRIM($L2563)/_xlfn.XLOOKUP(TRIM($F2563),Produktinformasjon!$D$5:$D$10000,Produktinformasjon!$L$5:$L$10000,,0),"Pris per enhet Regionalt felleslager beregnes automatisk ved komplett utfylling")</f>
        <v>Pris per enhet Regionalt felleslager beregnes automatisk ved komplett utfylling</v>
      </c>
    </row>
    <row r="2564" spans="2:14" x14ac:dyDescent="0.25">
      <c r="B2564" s="33"/>
      <c r="C2564" t="str" cm="1">
        <f t="array" ref="C2564">IFERROR(_xlfn.TEXTJOIN(" | ", TRUE, _xlfn._xlws.FILTER(delKontrakt['#] &amp; " " &amp; delKontrakt[Navn], ISNUMBER(MATCH(delKontrakt['#], VALUE(_xlfn.TEXTSPLIT(SUBSTITUTE(Prisinformasjon!$B2564,  ", ", ","), ",")), 0)))), "Delkontraktnavn hentes automatisk ved å fylle ut delkontraktnummer")</f>
        <v>Delkontraktnavn hentes automatisk ved å fylle ut delkontraktnummer</v>
      </c>
      <c r="D2564" s="34"/>
      <c r="E2564" s="34"/>
      <c r="F2564" s="33"/>
      <c r="G2564" s="33"/>
      <c r="H2564" s="15"/>
      <c r="I2564" s="15"/>
      <c r="J2564" s="15"/>
      <c r="K2564" s="48"/>
      <c r="L2564" s="44"/>
      <c r="M2564" s="47" t="str">
        <f>IFERROR(TRIM($K2564)/_xlfn.XLOOKUP(TRIM($F2564),Produktinformasjon!$D$5:$D$10000,Produktinformasjon!$L$5:$L$10000,,0),"Pris per enhet "&amp;Til_Hvem&amp;" beregnes automatisk ved komplett utfylling")</f>
        <v>Pris per enhet Regionalt beregnes automatisk ved komplett utfylling</v>
      </c>
      <c r="N2564" s="47" t="str">
        <f>IFERROR(TRIM($L2564)/_xlfn.XLOOKUP(TRIM($F2564),Produktinformasjon!$D$5:$D$10000,Produktinformasjon!$L$5:$L$10000,,0),"Pris per enhet Regionalt felleslager beregnes automatisk ved komplett utfylling")</f>
        <v>Pris per enhet Regionalt felleslager beregnes automatisk ved komplett utfylling</v>
      </c>
    </row>
    <row r="2565" spans="2:14" x14ac:dyDescent="0.25">
      <c r="B2565" s="33"/>
      <c r="C2565" t="str" cm="1">
        <f t="array" ref="C2565">IFERROR(_xlfn.TEXTJOIN(" | ", TRUE, _xlfn._xlws.FILTER(delKontrakt['#] &amp; " " &amp; delKontrakt[Navn], ISNUMBER(MATCH(delKontrakt['#], VALUE(_xlfn.TEXTSPLIT(SUBSTITUTE(Prisinformasjon!$B2565,  ", ", ","), ",")), 0)))), "Delkontraktnavn hentes automatisk ved å fylle ut delkontraktnummer")</f>
        <v>Delkontraktnavn hentes automatisk ved å fylle ut delkontraktnummer</v>
      </c>
      <c r="D2565" s="34"/>
      <c r="E2565" s="34"/>
      <c r="F2565" s="33"/>
      <c r="G2565" s="33"/>
      <c r="H2565" s="15"/>
      <c r="I2565" s="15"/>
      <c r="J2565" s="15"/>
      <c r="K2565" s="48"/>
      <c r="L2565" s="44"/>
      <c r="M2565" s="47" t="str">
        <f>IFERROR(TRIM($K2565)/_xlfn.XLOOKUP(TRIM($F2565),Produktinformasjon!$D$5:$D$10000,Produktinformasjon!$L$5:$L$10000,,0),"Pris per enhet "&amp;Til_Hvem&amp;" beregnes automatisk ved komplett utfylling")</f>
        <v>Pris per enhet Regionalt beregnes automatisk ved komplett utfylling</v>
      </c>
      <c r="N2565" s="47" t="str">
        <f>IFERROR(TRIM($L2565)/_xlfn.XLOOKUP(TRIM($F2565),Produktinformasjon!$D$5:$D$10000,Produktinformasjon!$L$5:$L$10000,,0),"Pris per enhet Regionalt felleslager beregnes automatisk ved komplett utfylling")</f>
        <v>Pris per enhet Regionalt felleslager beregnes automatisk ved komplett utfylling</v>
      </c>
    </row>
    <row r="2566" spans="2:14" x14ac:dyDescent="0.25">
      <c r="B2566" s="33"/>
      <c r="C2566" t="str" cm="1">
        <f t="array" ref="C2566">IFERROR(_xlfn.TEXTJOIN(" | ", TRUE, _xlfn._xlws.FILTER(delKontrakt['#] &amp; " " &amp; delKontrakt[Navn], ISNUMBER(MATCH(delKontrakt['#], VALUE(_xlfn.TEXTSPLIT(SUBSTITUTE(Prisinformasjon!$B2566,  ", ", ","), ",")), 0)))), "Delkontraktnavn hentes automatisk ved å fylle ut delkontraktnummer")</f>
        <v>Delkontraktnavn hentes automatisk ved å fylle ut delkontraktnummer</v>
      </c>
      <c r="D2566" s="34"/>
      <c r="E2566" s="34"/>
      <c r="F2566" s="33"/>
      <c r="G2566" s="33"/>
      <c r="H2566" s="15"/>
      <c r="I2566" s="15"/>
      <c r="J2566" s="15"/>
      <c r="K2566" s="48"/>
      <c r="L2566" s="44"/>
      <c r="M2566" s="47" t="str">
        <f>IFERROR(TRIM($K2566)/_xlfn.XLOOKUP(TRIM($F2566),Produktinformasjon!$D$5:$D$10000,Produktinformasjon!$L$5:$L$10000,,0),"Pris per enhet "&amp;Til_Hvem&amp;" beregnes automatisk ved komplett utfylling")</f>
        <v>Pris per enhet Regionalt beregnes automatisk ved komplett utfylling</v>
      </c>
      <c r="N2566" s="47" t="str">
        <f>IFERROR(TRIM($L2566)/_xlfn.XLOOKUP(TRIM($F2566),Produktinformasjon!$D$5:$D$10000,Produktinformasjon!$L$5:$L$10000,,0),"Pris per enhet Regionalt felleslager beregnes automatisk ved komplett utfylling")</f>
        <v>Pris per enhet Regionalt felleslager beregnes automatisk ved komplett utfylling</v>
      </c>
    </row>
    <row r="2567" spans="2:14" x14ac:dyDescent="0.25">
      <c r="B2567" s="33"/>
      <c r="C2567" t="str" cm="1">
        <f t="array" ref="C2567">IFERROR(_xlfn.TEXTJOIN(" | ", TRUE, _xlfn._xlws.FILTER(delKontrakt['#] &amp; " " &amp; delKontrakt[Navn], ISNUMBER(MATCH(delKontrakt['#], VALUE(_xlfn.TEXTSPLIT(SUBSTITUTE(Prisinformasjon!$B2567,  ", ", ","), ",")), 0)))), "Delkontraktnavn hentes automatisk ved å fylle ut delkontraktnummer")</f>
        <v>Delkontraktnavn hentes automatisk ved å fylle ut delkontraktnummer</v>
      </c>
      <c r="D2567" s="34"/>
      <c r="E2567" s="34"/>
      <c r="F2567" s="33"/>
      <c r="G2567" s="33"/>
      <c r="H2567" s="15"/>
      <c r="I2567" s="15"/>
      <c r="J2567" s="15"/>
      <c r="K2567" s="48"/>
      <c r="L2567" s="44"/>
      <c r="M2567" s="47" t="str">
        <f>IFERROR(TRIM($K2567)/_xlfn.XLOOKUP(TRIM($F2567),Produktinformasjon!$D$5:$D$10000,Produktinformasjon!$L$5:$L$10000,,0),"Pris per enhet "&amp;Til_Hvem&amp;" beregnes automatisk ved komplett utfylling")</f>
        <v>Pris per enhet Regionalt beregnes automatisk ved komplett utfylling</v>
      </c>
      <c r="N2567" s="47" t="str">
        <f>IFERROR(TRIM($L2567)/_xlfn.XLOOKUP(TRIM($F2567),Produktinformasjon!$D$5:$D$10000,Produktinformasjon!$L$5:$L$10000,,0),"Pris per enhet Regionalt felleslager beregnes automatisk ved komplett utfylling")</f>
        <v>Pris per enhet Regionalt felleslager beregnes automatisk ved komplett utfylling</v>
      </c>
    </row>
    <row r="2568" spans="2:14" x14ac:dyDescent="0.25">
      <c r="B2568" s="33"/>
      <c r="C2568" t="str" cm="1">
        <f t="array" ref="C2568">IFERROR(_xlfn.TEXTJOIN(" | ", TRUE, _xlfn._xlws.FILTER(delKontrakt['#] &amp; " " &amp; delKontrakt[Navn], ISNUMBER(MATCH(delKontrakt['#], VALUE(_xlfn.TEXTSPLIT(SUBSTITUTE(Prisinformasjon!$B2568,  ", ", ","), ",")), 0)))), "Delkontraktnavn hentes automatisk ved å fylle ut delkontraktnummer")</f>
        <v>Delkontraktnavn hentes automatisk ved å fylle ut delkontraktnummer</v>
      </c>
      <c r="D2568" s="34"/>
      <c r="E2568" s="34"/>
      <c r="F2568" s="33"/>
      <c r="G2568" s="33"/>
      <c r="H2568" s="15"/>
      <c r="I2568" s="15"/>
      <c r="J2568" s="15"/>
      <c r="K2568" s="48"/>
      <c r="L2568" s="44"/>
      <c r="M2568" s="47" t="str">
        <f>IFERROR(TRIM($K2568)/_xlfn.XLOOKUP(TRIM($F2568),Produktinformasjon!$D$5:$D$10000,Produktinformasjon!$L$5:$L$10000,,0),"Pris per enhet "&amp;Til_Hvem&amp;" beregnes automatisk ved komplett utfylling")</f>
        <v>Pris per enhet Regionalt beregnes automatisk ved komplett utfylling</v>
      </c>
      <c r="N2568" s="47" t="str">
        <f>IFERROR(TRIM($L2568)/_xlfn.XLOOKUP(TRIM($F2568),Produktinformasjon!$D$5:$D$10000,Produktinformasjon!$L$5:$L$10000,,0),"Pris per enhet Regionalt felleslager beregnes automatisk ved komplett utfylling")</f>
        <v>Pris per enhet Regionalt felleslager beregnes automatisk ved komplett utfylling</v>
      </c>
    </row>
    <row r="2569" spans="2:14" x14ac:dyDescent="0.25">
      <c r="B2569" s="33"/>
      <c r="C2569" t="str" cm="1">
        <f t="array" ref="C2569">IFERROR(_xlfn.TEXTJOIN(" | ", TRUE, _xlfn._xlws.FILTER(delKontrakt['#] &amp; " " &amp; delKontrakt[Navn], ISNUMBER(MATCH(delKontrakt['#], VALUE(_xlfn.TEXTSPLIT(SUBSTITUTE(Prisinformasjon!$B2569,  ", ", ","), ",")), 0)))), "Delkontraktnavn hentes automatisk ved å fylle ut delkontraktnummer")</f>
        <v>Delkontraktnavn hentes automatisk ved å fylle ut delkontraktnummer</v>
      </c>
      <c r="D2569" s="34"/>
      <c r="E2569" s="34"/>
      <c r="F2569" s="33"/>
      <c r="G2569" s="33"/>
      <c r="H2569" s="15"/>
      <c r="I2569" s="15"/>
      <c r="J2569" s="15"/>
      <c r="K2569" s="48"/>
      <c r="L2569" s="44"/>
      <c r="M2569" s="47" t="str">
        <f>IFERROR(TRIM($K2569)/_xlfn.XLOOKUP(TRIM($F2569),Produktinformasjon!$D$5:$D$10000,Produktinformasjon!$L$5:$L$10000,,0),"Pris per enhet "&amp;Til_Hvem&amp;" beregnes automatisk ved komplett utfylling")</f>
        <v>Pris per enhet Regionalt beregnes automatisk ved komplett utfylling</v>
      </c>
      <c r="N2569" s="47" t="str">
        <f>IFERROR(TRIM($L2569)/_xlfn.XLOOKUP(TRIM($F2569),Produktinformasjon!$D$5:$D$10000,Produktinformasjon!$L$5:$L$10000,,0),"Pris per enhet Regionalt felleslager beregnes automatisk ved komplett utfylling")</f>
        <v>Pris per enhet Regionalt felleslager beregnes automatisk ved komplett utfylling</v>
      </c>
    </row>
    <row r="2570" spans="2:14" x14ac:dyDescent="0.25">
      <c r="B2570" s="33"/>
      <c r="C2570" t="str" cm="1">
        <f t="array" ref="C2570">IFERROR(_xlfn.TEXTJOIN(" | ", TRUE, _xlfn._xlws.FILTER(delKontrakt['#] &amp; " " &amp; delKontrakt[Navn], ISNUMBER(MATCH(delKontrakt['#], VALUE(_xlfn.TEXTSPLIT(SUBSTITUTE(Prisinformasjon!$B2570,  ", ", ","), ",")), 0)))), "Delkontraktnavn hentes automatisk ved å fylle ut delkontraktnummer")</f>
        <v>Delkontraktnavn hentes automatisk ved å fylle ut delkontraktnummer</v>
      </c>
      <c r="D2570" s="34"/>
      <c r="E2570" s="34"/>
      <c r="F2570" s="33"/>
      <c r="G2570" s="33"/>
      <c r="H2570" s="15"/>
      <c r="I2570" s="15"/>
      <c r="J2570" s="15"/>
      <c r="K2570" s="48"/>
      <c r="L2570" s="44"/>
      <c r="M2570" s="47" t="str">
        <f>IFERROR(TRIM($K2570)/_xlfn.XLOOKUP(TRIM($F2570),Produktinformasjon!$D$5:$D$10000,Produktinformasjon!$L$5:$L$10000,,0),"Pris per enhet "&amp;Til_Hvem&amp;" beregnes automatisk ved komplett utfylling")</f>
        <v>Pris per enhet Regionalt beregnes automatisk ved komplett utfylling</v>
      </c>
      <c r="N2570" s="47" t="str">
        <f>IFERROR(TRIM($L2570)/_xlfn.XLOOKUP(TRIM($F2570),Produktinformasjon!$D$5:$D$10000,Produktinformasjon!$L$5:$L$10000,,0),"Pris per enhet Regionalt felleslager beregnes automatisk ved komplett utfylling")</f>
        <v>Pris per enhet Regionalt felleslager beregnes automatisk ved komplett utfylling</v>
      </c>
    </row>
    <row r="2571" spans="2:14" x14ac:dyDescent="0.25">
      <c r="B2571" s="33"/>
      <c r="C2571" t="str" cm="1">
        <f t="array" ref="C2571">IFERROR(_xlfn.TEXTJOIN(" | ", TRUE, _xlfn._xlws.FILTER(delKontrakt['#] &amp; " " &amp; delKontrakt[Navn], ISNUMBER(MATCH(delKontrakt['#], VALUE(_xlfn.TEXTSPLIT(SUBSTITUTE(Prisinformasjon!$B2571,  ", ", ","), ",")), 0)))), "Delkontraktnavn hentes automatisk ved å fylle ut delkontraktnummer")</f>
        <v>Delkontraktnavn hentes automatisk ved å fylle ut delkontraktnummer</v>
      </c>
      <c r="D2571" s="34"/>
      <c r="E2571" s="34"/>
      <c r="F2571" s="33"/>
      <c r="G2571" s="33"/>
      <c r="H2571" s="15"/>
      <c r="I2571" s="15"/>
      <c r="J2571" s="15"/>
      <c r="K2571" s="48"/>
      <c r="L2571" s="44"/>
      <c r="M2571" s="47" t="str">
        <f>IFERROR(TRIM($K2571)/_xlfn.XLOOKUP(TRIM($F2571),Produktinformasjon!$D$5:$D$10000,Produktinformasjon!$L$5:$L$10000,,0),"Pris per enhet "&amp;Til_Hvem&amp;" beregnes automatisk ved komplett utfylling")</f>
        <v>Pris per enhet Regionalt beregnes automatisk ved komplett utfylling</v>
      </c>
      <c r="N2571" s="47" t="str">
        <f>IFERROR(TRIM($L2571)/_xlfn.XLOOKUP(TRIM($F2571),Produktinformasjon!$D$5:$D$10000,Produktinformasjon!$L$5:$L$10000,,0),"Pris per enhet Regionalt felleslager beregnes automatisk ved komplett utfylling")</f>
        <v>Pris per enhet Regionalt felleslager beregnes automatisk ved komplett utfylling</v>
      </c>
    </row>
    <row r="2572" spans="2:14" x14ac:dyDescent="0.25">
      <c r="B2572" s="33"/>
      <c r="C2572" t="str" cm="1">
        <f t="array" ref="C2572">IFERROR(_xlfn.TEXTJOIN(" | ", TRUE, _xlfn._xlws.FILTER(delKontrakt['#] &amp; " " &amp; delKontrakt[Navn], ISNUMBER(MATCH(delKontrakt['#], VALUE(_xlfn.TEXTSPLIT(SUBSTITUTE(Prisinformasjon!$B2572,  ", ", ","), ",")), 0)))), "Delkontraktnavn hentes automatisk ved å fylle ut delkontraktnummer")</f>
        <v>Delkontraktnavn hentes automatisk ved å fylle ut delkontraktnummer</v>
      </c>
      <c r="D2572" s="34"/>
      <c r="E2572" s="34"/>
      <c r="F2572" s="33"/>
      <c r="G2572" s="33"/>
      <c r="H2572" s="15"/>
      <c r="I2572" s="15"/>
      <c r="J2572" s="15"/>
      <c r="K2572" s="48"/>
      <c r="L2572" s="44"/>
      <c r="M2572" s="47" t="str">
        <f>IFERROR(TRIM($K2572)/_xlfn.XLOOKUP(TRIM($F2572),Produktinformasjon!$D$5:$D$10000,Produktinformasjon!$L$5:$L$10000,,0),"Pris per enhet "&amp;Til_Hvem&amp;" beregnes automatisk ved komplett utfylling")</f>
        <v>Pris per enhet Regionalt beregnes automatisk ved komplett utfylling</v>
      </c>
      <c r="N2572" s="47" t="str">
        <f>IFERROR(TRIM($L2572)/_xlfn.XLOOKUP(TRIM($F2572),Produktinformasjon!$D$5:$D$10000,Produktinformasjon!$L$5:$L$10000,,0),"Pris per enhet Regionalt felleslager beregnes automatisk ved komplett utfylling")</f>
        <v>Pris per enhet Regionalt felleslager beregnes automatisk ved komplett utfylling</v>
      </c>
    </row>
    <row r="2573" spans="2:14" x14ac:dyDescent="0.25">
      <c r="B2573" s="33"/>
      <c r="C2573" t="str" cm="1">
        <f t="array" ref="C2573">IFERROR(_xlfn.TEXTJOIN(" | ", TRUE, _xlfn._xlws.FILTER(delKontrakt['#] &amp; " " &amp; delKontrakt[Navn], ISNUMBER(MATCH(delKontrakt['#], VALUE(_xlfn.TEXTSPLIT(SUBSTITUTE(Prisinformasjon!$B2573,  ", ", ","), ",")), 0)))), "Delkontraktnavn hentes automatisk ved å fylle ut delkontraktnummer")</f>
        <v>Delkontraktnavn hentes automatisk ved å fylle ut delkontraktnummer</v>
      </c>
      <c r="D2573" s="34"/>
      <c r="E2573" s="34"/>
      <c r="F2573" s="33"/>
      <c r="G2573" s="33"/>
      <c r="H2573" s="15"/>
      <c r="I2573" s="15"/>
      <c r="J2573" s="15"/>
      <c r="K2573" s="48"/>
      <c r="L2573" s="44"/>
      <c r="M2573" s="47" t="str">
        <f>IFERROR(TRIM($K2573)/_xlfn.XLOOKUP(TRIM($F2573),Produktinformasjon!$D$5:$D$10000,Produktinformasjon!$L$5:$L$10000,,0),"Pris per enhet "&amp;Til_Hvem&amp;" beregnes automatisk ved komplett utfylling")</f>
        <v>Pris per enhet Regionalt beregnes automatisk ved komplett utfylling</v>
      </c>
      <c r="N2573" s="47" t="str">
        <f>IFERROR(TRIM($L2573)/_xlfn.XLOOKUP(TRIM($F2573),Produktinformasjon!$D$5:$D$10000,Produktinformasjon!$L$5:$L$10000,,0),"Pris per enhet Regionalt felleslager beregnes automatisk ved komplett utfylling")</f>
        <v>Pris per enhet Regionalt felleslager beregnes automatisk ved komplett utfylling</v>
      </c>
    </row>
    <row r="2574" spans="2:14" x14ac:dyDescent="0.25">
      <c r="B2574" s="33"/>
      <c r="C2574" t="str" cm="1">
        <f t="array" ref="C2574">IFERROR(_xlfn.TEXTJOIN(" | ", TRUE, _xlfn._xlws.FILTER(delKontrakt['#] &amp; " " &amp; delKontrakt[Navn], ISNUMBER(MATCH(delKontrakt['#], VALUE(_xlfn.TEXTSPLIT(SUBSTITUTE(Prisinformasjon!$B2574,  ", ", ","), ",")), 0)))), "Delkontraktnavn hentes automatisk ved å fylle ut delkontraktnummer")</f>
        <v>Delkontraktnavn hentes automatisk ved å fylle ut delkontraktnummer</v>
      </c>
      <c r="D2574" s="34"/>
      <c r="E2574" s="34"/>
      <c r="F2574" s="33"/>
      <c r="G2574" s="33"/>
      <c r="H2574" s="15"/>
      <c r="I2574" s="15"/>
      <c r="J2574" s="15"/>
      <c r="K2574" s="48"/>
      <c r="L2574" s="44"/>
      <c r="M2574" s="47" t="str">
        <f>IFERROR(TRIM($K2574)/_xlfn.XLOOKUP(TRIM($F2574),Produktinformasjon!$D$5:$D$10000,Produktinformasjon!$L$5:$L$10000,,0),"Pris per enhet "&amp;Til_Hvem&amp;" beregnes automatisk ved komplett utfylling")</f>
        <v>Pris per enhet Regionalt beregnes automatisk ved komplett utfylling</v>
      </c>
      <c r="N2574" s="47" t="str">
        <f>IFERROR(TRIM($L2574)/_xlfn.XLOOKUP(TRIM($F2574),Produktinformasjon!$D$5:$D$10000,Produktinformasjon!$L$5:$L$10000,,0),"Pris per enhet Regionalt felleslager beregnes automatisk ved komplett utfylling")</f>
        <v>Pris per enhet Regionalt felleslager beregnes automatisk ved komplett utfylling</v>
      </c>
    </row>
    <row r="2575" spans="2:14" x14ac:dyDescent="0.25">
      <c r="B2575" s="33"/>
      <c r="C2575" t="str" cm="1">
        <f t="array" ref="C2575">IFERROR(_xlfn.TEXTJOIN(" | ", TRUE, _xlfn._xlws.FILTER(delKontrakt['#] &amp; " " &amp; delKontrakt[Navn], ISNUMBER(MATCH(delKontrakt['#], VALUE(_xlfn.TEXTSPLIT(SUBSTITUTE(Prisinformasjon!$B2575,  ", ", ","), ",")), 0)))), "Delkontraktnavn hentes automatisk ved å fylle ut delkontraktnummer")</f>
        <v>Delkontraktnavn hentes automatisk ved å fylle ut delkontraktnummer</v>
      </c>
      <c r="D2575" s="34"/>
      <c r="E2575" s="34"/>
      <c r="F2575" s="33"/>
      <c r="G2575" s="33"/>
      <c r="H2575" s="15"/>
      <c r="I2575" s="15"/>
      <c r="J2575" s="15"/>
      <c r="K2575" s="48"/>
      <c r="L2575" s="44"/>
      <c r="M2575" s="47" t="str">
        <f>IFERROR(TRIM($K2575)/_xlfn.XLOOKUP(TRIM($F2575),Produktinformasjon!$D$5:$D$10000,Produktinformasjon!$L$5:$L$10000,,0),"Pris per enhet "&amp;Til_Hvem&amp;" beregnes automatisk ved komplett utfylling")</f>
        <v>Pris per enhet Regionalt beregnes automatisk ved komplett utfylling</v>
      </c>
      <c r="N2575" s="47" t="str">
        <f>IFERROR(TRIM($L2575)/_xlfn.XLOOKUP(TRIM($F2575),Produktinformasjon!$D$5:$D$10000,Produktinformasjon!$L$5:$L$10000,,0),"Pris per enhet Regionalt felleslager beregnes automatisk ved komplett utfylling")</f>
        <v>Pris per enhet Regionalt felleslager beregnes automatisk ved komplett utfylling</v>
      </c>
    </row>
    <row r="2576" spans="2:14" x14ac:dyDescent="0.25">
      <c r="B2576" s="33"/>
      <c r="C2576" t="str" cm="1">
        <f t="array" ref="C2576">IFERROR(_xlfn.TEXTJOIN(" | ", TRUE, _xlfn._xlws.FILTER(delKontrakt['#] &amp; " " &amp; delKontrakt[Navn], ISNUMBER(MATCH(delKontrakt['#], VALUE(_xlfn.TEXTSPLIT(SUBSTITUTE(Prisinformasjon!$B2576,  ", ", ","), ",")), 0)))), "Delkontraktnavn hentes automatisk ved å fylle ut delkontraktnummer")</f>
        <v>Delkontraktnavn hentes automatisk ved å fylle ut delkontraktnummer</v>
      </c>
      <c r="D2576" s="34"/>
      <c r="E2576" s="34"/>
      <c r="F2576" s="33"/>
      <c r="G2576" s="33"/>
      <c r="H2576" s="15"/>
      <c r="I2576" s="15"/>
      <c r="J2576" s="15"/>
      <c r="K2576" s="48"/>
      <c r="L2576" s="44"/>
      <c r="M2576" s="47" t="str">
        <f>IFERROR(TRIM($K2576)/_xlfn.XLOOKUP(TRIM($F2576),Produktinformasjon!$D$5:$D$10000,Produktinformasjon!$L$5:$L$10000,,0),"Pris per enhet "&amp;Til_Hvem&amp;" beregnes automatisk ved komplett utfylling")</f>
        <v>Pris per enhet Regionalt beregnes automatisk ved komplett utfylling</v>
      </c>
      <c r="N2576" s="47" t="str">
        <f>IFERROR(TRIM($L2576)/_xlfn.XLOOKUP(TRIM($F2576),Produktinformasjon!$D$5:$D$10000,Produktinformasjon!$L$5:$L$10000,,0),"Pris per enhet Regionalt felleslager beregnes automatisk ved komplett utfylling")</f>
        <v>Pris per enhet Regionalt felleslager beregnes automatisk ved komplett utfylling</v>
      </c>
    </row>
    <row r="2577" spans="2:14" x14ac:dyDescent="0.25">
      <c r="B2577" s="33"/>
      <c r="C2577" t="str" cm="1">
        <f t="array" ref="C2577">IFERROR(_xlfn.TEXTJOIN(" | ", TRUE, _xlfn._xlws.FILTER(delKontrakt['#] &amp; " " &amp; delKontrakt[Navn], ISNUMBER(MATCH(delKontrakt['#], VALUE(_xlfn.TEXTSPLIT(SUBSTITUTE(Prisinformasjon!$B2577,  ", ", ","), ",")), 0)))), "Delkontraktnavn hentes automatisk ved å fylle ut delkontraktnummer")</f>
        <v>Delkontraktnavn hentes automatisk ved å fylle ut delkontraktnummer</v>
      </c>
      <c r="D2577" s="34"/>
      <c r="E2577" s="34"/>
      <c r="F2577" s="33"/>
      <c r="G2577" s="33"/>
      <c r="H2577" s="15"/>
      <c r="I2577" s="15"/>
      <c r="J2577" s="15"/>
      <c r="K2577" s="48"/>
      <c r="L2577" s="44"/>
      <c r="M2577" s="47" t="str">
        <f>IFERROR(TRIM($K2577)/_xlfn.XLOOKUP(TRIM($F2577),Produktinformasjon!$D$5:$D$10000,Produktinformasjon!$L$5:$L$10000,,0),"Pris per enhet "&amp;Til_Hvem&amp;" beregnes automatisk ved komplett utfylling")</f>
        <v>Pris per enhet Regionalt beregnes automatisk ved komplett utfylling</v>
      </c>
      <c r="N2577" s="47" t="str">
        <f>IFERROR(TRIM($L2577)/_xlfn.XLOOKUP(TRIM($F2577),Produktinformasjon!$D$5:$D$10000,Produktinformasjon!$L$5:$L$10000,,0),"Pris per enhet Regionalt felleslager beregnes automatisk ved komplett utfylling")</f>
        <v>Pris per enhet Regionalt felleslager beregnes automatisk ved komplett utfylling</v>
      </c>
    </row>
    <row r="2578" spans="2:14" x14ac:dyDescent="0.25">
      <c r="B2578" s="33"/>
      <c r="C2578" t="str" cm="1">
        <f t="array" ref="C2578">IFERROR(_xlfn.TEXTJOIN(" | ", TRUE, _xlfn._xlws.FILTER(delKontrakt['#] &amp; " " &amp; delKontrakt[Navn], ISNUMBER(MATCH(delKontrakt['#], VALUE(_xlfn.TEXTSPLIT(SUBSTITUTE(Prisinformasjon!$B2578,  ", ", ","), ",")), 0)))), "Delkontraktnavn hentes automatisk ved å fylle ut delkontraktnummer")</f>
        <v>Delkontraktnavn hentes automatisk ved å fylle ut delkontraktnummer</v>
      </c>
      <c r="D2578" s="34"/>
      <c r="E2578" s="34"/>
      <c r="F2578" s="33"/>
      <c r="G2578" s="33"/>
      <c r="H2578" s="15"/>
      <c r="I2578" s="15"/>
      <c r="J2578" s="15"/>
      <c r="K2578" s="48"/>
      <c r="L2578" s="44"/>
      <c r="M2578" s="47" t="str">
        <f>IFERROR(TRIM($K2578)/_xlfn.XLOOKUP(TRIM($F2578),Produktinformasjon!$D$5:$D$10000,Produktinformasjon!$L$5:$L$10000,,0),"Pris per enhet "&amp;Til_Hvem&amp;" beregnes automatisk ved komplett utfylling")</f>
        <v>Pris per enhet Regionalt beregnes automatisk ved komplett utfylling</v>
      </c>
      <c r="N2578" s="47" t="str">
        <f>IFERROR(TRIM($L2578)/_xlfn.XLOOKUP(TRIM($F2578),Produktinformasjon!$D$5:$D$10000,Produktinformasjon!$L$5:$L$10000,,0),"Pris per enhet Regionalt felleslager beregnes automatisk ved komplett utfylling")</f>
        <v>Pris per enhet Regionalt felleslager beregnes automatisk ved komplett utfylling</v>
      </c>
    </row>
    <row r="2579" spans="2:14" x14ac:dyDescent="0.25">
      <c r="B2579" s="33"/>
      <c r="C2579" t="str" cm="1">
        <f t="array" ref="C2579">IFERROR(_xlfn.TEXTJOIN(" | ", TRUE, _xlfn._xlws.FILTER(delKontrakt['#] &amp; " " &amp; delKontrakt[Navn], ISNUMBER(MATCH(delKontrakt['#], VALUE(_xlfn.TEXTSPLIT(SUBSTITUTE(Prisinformasjon!$B2579,  ", ", ","), ",")), 0)))), "Delkontraktnavn hentes automatisk ved å fylle ut delkontraktnummer")</f>
        <v>Delkontraktnavn hentes automatisk ved å fylle ut delkontraktnummer</v>
      </c>
      <c r="D2579" s="34"/>
      <c r="E2579" s="34"/>
      <c r="F2579" s="33"/>
      <c r="G2579" s="33"/>
      <c r="H2579" s="15"/>
      <c r="I2579" s="15"/>
      <c r="J2579" s="15"/>
      <c r="K2579" s="48"/>
      <c r="L2579" s="44"/>
      <c r="M2579" s="47" t="str">
        <f>IFERROR(TRIM($K2579)/_xlfn.XLOOKUP(TRIM($F2579),Produktinformasjon!$D$5:$D$10000,Produktinformasjon!$L$5:$L$10000,,0),"Pris per enhet "&amp;Til_Hvem&amp;" beregnes automatisk ved komplett utfylling")</f>
        <v>Pris per enhet Regionalt beregnes automatisk ved komplett utfylling</v>
      </c>
      <c r="N2579" s="47" t="str">
        <f>IFERROR(TRIM($L2579)/_xlfn.XLOOKUP(TRIM($F2579),Produktinformasjon!$D$5:$D$10000,Produktinformasjon!$L$5:$L$10000,,0),"Pris per enhet Regionalt felleslager beregnes automatisk ved komplett utfylling")</f>
        <v>Pris per enhet Regionalt felleslager beregnes automatisk ved komplett utfylling</v>
      </c>
    </row>
    <row r="2580" spans="2:14" x14ac:dyDescent="0.25">
      <c r="B2580" s="33"/>
      <c r="C2580" t="str" cm="1">
        <f t="array" ref="C2580">IFERROR(_xlfn.TEXTJOIN(" | ", TRUE, _xlfn._xlws.FILTER(delKontrakt['#] &amp; " " &amp; delKontrakt[Navn], ISNUMBER(MATCH(delKontrakt['#], VALUE(_xlfn.TEXTSPLIT(SUBSTITUTE(Prisinformasjon!$B2580,  ", ", ","), ",")), 0)))), "Delkontraktnavn hentes automatisk ved å fylle ut delkontraktnummer")</f>
        <v>Delkontraktnavn hentes automatisk ved å fylle ut delkontraktnummer</v>
      </c>
      <c r="D2580" s="34"/>
      <c r="E2580" s="34"/>
      <c r="F2580" s="33"/>
      <c r="G2580" s="33"/>
      <c r="H2580" s="15"/>
      <c r="I2580" s="15"/>
      <c r="J2580" s="15"/>
      <c r="K2580" s="48"/>
      <c r="L2580" s="44"/>
      <c r="M2580" s="47" t="str">
        <f>IFERROR(TRIM($K2580)/_xlfn.XLOOKUP(TRIM($F2580),Produktinformasjon!$D$5:$D$10000,Produktinformasjon!$L$5:$L$10000,,0),"Pris per enhet "&amp;Til_Hvem&amp;" beregnes automatisk ved komplett utfylling")</f>
        <v>Pris per enhet Regionalt beregnes automatisk ved komplett utfylling</v>
      </c>
      <c r="N2580" s="47" t="str">
        <f>IFERROR(TRIM($L2580)/_xlfn.XLOOKUP(TRIM($F2580),Produktinformasjon!$D$5:$D$10000,Produktinformasjon!$L$5:$L$10000,,0),"Pris per enhet Regionalt felleslager beregnes automatisk ved komplett utfylling")</f>
        <v>Pris per enhet Regionalt felleslager beregnes automatisk ved komplett utfylling</v>
      </c>
    </row>
    <row r="2581" spans="2:14" x14ac:dyDescent="0.25">
      <c r="B2581" s="33"/>
      <c r="C2581" t="str" cm="1">
        <f t="array" ref="C2581">IFERROR(_xlfn.TEXTJOIN(" | ", TRUE, _xlfn._xlws.FILTER(delKontrakt['#] &amp; " " &amp; delKontrakt[Navn], ISNUMBER(MATCH(delKontrakt['#], VALUE(_xlfn.TEXTSPLIT(SUBSTITUTE(Prisinformasjon!$B2581,  ", ", ","), ",")), 0)))), "Delkontraktnavn hentes automatisk ved å fylle ut delkontraktnummer")</f>
        <v>Delkontraktnavn hentes automatisk ved å fylle ut delkontraktnummer</v>
      </c>
      <c r="D2581" s="34"/>
      <c r="E2581" s="34"/>
      <c r="F2581" s="33"/>
      <c r="G2581" s="33"/>
      <c r="H2581" s="15"/>
      <c r="I2581" s="15"/>
      <c r="J2581" s="15"/>
      <c r="K2581" s="48"/>
      <c r="L2581" s="44"/>
      <c r="M2581" s="47" t="str">
        <f>IFERROR(TRIM($K2581)/_xlfn.XLOOKUP(TRIM($F2581),Produktinformasjon!$D$5:$D$10000,Produktinformasjon!$L$5:$L$10000,,0),"Pris per enhet "&amp;Til_Hvem&amp;" beregnes automatisk ved komplett utfylling")</f>
        <v>Pris per enhet Regionalt beregnes automatisk ved komplett utfylling</v>
      </c>
      <c r="N2581" s="47" t="str">
        <f>IFERROR(TRIM($L2581)/_xlfn.XLOOKUP(TRIM($F2581),Produktinformasjon!$D$5:$D$10000,Produktinformasjon!$L$5:$L$10000,,0),"Pris per enhet Regionalt felleslager beregnes automatisk ved komplett utfylling")</f>
        <v>Pris per enhet Regionalt felleslager beregnes automatisk ved komplett utfylling</v>
      </c>
    </row>
    <row r="2582" spans="2:14" x14ac:dyDescent="0.25">
      <c r="B2582" s="33"/>
      <c r="C2582" t="str" cm="1">
        <f t="array" ref="C2582">IFERROR(_xlfn.TEXTJOIN(" | ", TRUE, _xlfn._xlws.FILTER(delKontrakt['#] &amp; " " &amp; delKontrakt[Navn], ISNUMBER(MATCH(delKontrakt['#], VALUE(_xlfn.TEXTSPLIT(SUBSTITUTE(Prisinformasjon!$B2582,  ", ", ","), ",")), 0)))), "Delkontraktnavn hentes automatisk ved å fylle ut delkontraktnummer")</f>
        <v>Delkontraktnavn hentes automatisk ved å fylle ut delkontraktnummer</v>
      </c>
      <c r="D2582" s="34"/>
      <c r="E2582" s="34"/>
      <c r="F2582" s="33"/>
      <c r="G2582" s="33"/>
      <c r="H2582" s="15"/>
      <c r="I2582" s="15"/>
      <c r="J2582" s="15"/>
      <c r="K2582" s="48"/>
      <c r="L2582" s="44"/>
      <c r="M2582" s="47" t="str">
        <f>IFERROR(TRIM($K2582)/_xlfn.XLOOKUP(TRIM($F2582),Produktinformasjon!$D$5:$D$10000,Produktinformasjon!$L$5:$L$10000,,0),"Pris per enhet "&amp;Til_Hvem&amp;" beregnes automatisk ved komplett utfylling")</f>
        <v>Pris per enhet Regionalt beregnes automatisk ved komplett utfylling</v>
      </c>
      <c r="N2582" s="47" t="str">
        <f>IFERROR(TRIM($L2582)/_xlfn.XLOOKUP(TRIM($F2582),Produktinformasjon!$D$5:$D$10000,Produktinformasjon!$L$5:$L$10000,,0),"Pris per enhet Regionalt felleslager beregnes automatisk ved komplett utfylling")</f>
        <v>Pris per enhet Regionalt felleslager beregnes automatisk ved komplett utfylling</v>
      </c>
    </row>
    <row r="2583" spans="2:14" x14ac:dyDescent="0.25">
      <c r="B2583" s="33"/>
      <c r="C2583" t="str" cm="1">
        <f t="array" ref="C2583">IFERROR(_xlfn.TEXTJOIN(" | ", TRUE, _xlfn._xlws.FILTER(delKontrakt['#] &amp; " " &amp; delKontrakt[Navn], ISNUMBER(MATCH(delKontrakt['#], VALUE(_xlfn.TEXTSPLIT(SUBSTITUTE(Prisinformasjon!$B2583,  ", ", ","), ",")), 0)))), "Delkontraktnavn hentes automatisk ved å fylle ut delkontraktnummer")</f>
        <v>Delkontraktnavn hentes automatisk ved å fylle ut delkontraktnummer</v>
      </c>
      <c r="D2583" s="34"/>
      <c r="E2583" s="34"/>
      <c r="F2583" s="33"/>
      <c r="G2583" s="33"/>
      <c r="H2583" s="15"/>
      <c r="I2583" s="15"/>
      <c r="J2583" s="15"/>
      <c r="K2583" s="48"/>
      <c r="L2583" s="44"/>
      <c r="M2583" s="47" t="str">
        <f>IFERROR(TRIM($K2583)/_xlfn.XLOOKUP(TRIM($F2583),Produktinformasjon!$D$5:$D$10000,Produktinformasjon!$L$5:$L$10000,,0),"Pris per enhet "&amp;Til_Hvem&amp;" beregnes automatisk ved komplett utfylling")</f>
        <v>Pris per enhet Regionalt beregnes automatisk ved komplett utfylling</v>
      </c>
      <c r="N2583" s="47" t="str">
        <f>IFERROR(TRIM($L2583)/_xlfn.XLOOKUP(TRIM($F2583),Produktinformasjon!$D$5:$D$10000,Produktinformasjon!$L$5:$L$10000,,0),"Pris per enhet Regionalt felleslager beregnes automatisk ved komplett utfylling")</f>
        <v>Pris per enhet Regionalt felleslager beregnes automatisk ved komplett utfylling</v>
      </c>
    </row>
    <row r="2584" spans="2:14" x14ac:dyDescent="0.25">
      <c r="B2584" s="33"/>
      <c r="C2584" t="str" cm="1">
        <f t="array" ref="C2584">IFERROR(_xlfn.TEXTJOIN(" | ", TRUE, _xlfn._xlws.FILTER(delKontrakt['#] &amp; " " &amp; delKontrakt[Navn], ISNUMBER(MATCH(delKontrakt['#], VALUE(_xlfn.TEXTSPLIT(SUBSTITUTE(Prisinformasjon!$B2584,  ", ", ","), ",")), 0)))), "Delkontraktnavn hentes automatisk ved å fylle ut delkontraktnummer")</f>
        <v>Delkontraktnavn hentes automatisk ved å fylle ut delkontraktnummer</v>
      </c>
      <c r="D2584" s="34"/>
      <c r="E2584" s="34"/>
      <c r="F2584" s="33"/>
      <c r="G2584" s="33"/>
      <c r="H2584" s="15"/>
      <c r="I2584" s="15"/>
      <c r="J2584" s="15"/>
      <c r="K2584" s="48"/>
      <c r="L2584" s="44"/>
      <c r="M2584" s="47" t="str">
        <f>IFERROR(TRIM($K2584)/_xlfn.XLOOKUP(TRIM($F2584),Produktinformasjon!$D$5:$D$10000,Produktinformasjon!$L$5:$L$10000,,0),"Pris per enhet "&amp;Til_Hvem&amp;" beregnes automatisk ved komplett utfylling")</f>
        <v>Pris per enhet Regionalt beregnes automatisk ved komplett utfylling</v>
      </c>
      <c r="N2584" s="47" t="str">
        <f>IFERROR(TRIM($L2584)/_xlfn.XLOOKUP(TRIM($F2584),Produktinformasjon!$D$5:$D$10000,Produktinformasjon!$L$5:$L$10000,,0),"Pris per enhet Regionalt felleslager beregnes automatisk ved komplett utfylling")</f>
        <v>Pris per enhet Regionalt felleslager beregnes automatisk ved komplett utfylling</v>
      </c>
    </row>
    <row r="2585" spans="2:14" x14ac:dyDescent="0.25">
      <c r="B2585" s="33"/>
      <c r="C2585" t="str" cm="1">
        <f t="array" ref="C2585">IFERROR(_xlfn.TEXTJOIN(" | ", TRUE, _xlfn._xlws.FILTER(delKontrakt['#] &amp; " " &amp; delKontrakt[Navn], ISNUMBER(MATCH(delKontrakt['#], VALUE(_xlfn.TEXTSPLIT(SUBSTITUTE(Prisinformasjon!$B2585,  ", ", ","), ",")), 0)))), "Delkontraktnavn hentes automatisk ved å fylle ut delkontraktnummer")</f>
        <v>Delkontraktnavn hentes automatisk ved å fylle ut delkontraktnummer</v>
      </c>
      <c r="D2585" s="34"/>
      <c r="E2585" s="34"/>
      <c r="F2585" s="33"/>
      <c r="G2585" s="33"/>
      <c r="H2585" s="15"/>
      <c r="I2585" s="15"/>
      <c r="J2585" s="15"/>
      <c r="K2585" s="48"/>
      <c r="L2585" s="44"/>
      <c r="M2585" s="47" t="str">
        <f>IFERROR(TRIM($K2585)/_xlfn.XLOOKUP(TRIM($F2585),Produktinformasjon!$D$5:$D$10000,Produktinformasjon!$L$5:$L$10000,,0),"Pris per enhet "&amp;Til_Hvem&amp;" beregnes automatisk ved komplett utfylling")</f>
        <v>Pris per enhet Regionalt beregnes automatisk ved komplett utfylling</v>
      </c>
      <c r="N2585" s="47" t="str">
        <f>IFERROR(TRIM($L2585)/_xlfn.XLOOKUP(TRIM($F2585),Produktinformasjon!$D$5:$D$10000,Produktinformasjon!$L$5:$L$10000,,0),"Pris per enhet Regionalt felleslager beregnes automatisk ved komplett utfylling")</f>
        <v>Pris per enhet Regionalt felleslager beregnes automatisk ved komplett utfylling</v>
      </c>
    </row>
    <row r="2586" spans="2:14" x14ac:dyDescent="0.25">
      <c r="B2586" s="33"/>
      <c r="C2586" t="str" cm="1">
        <f t="array" ref="C2586">IFERROR(_xlfn.TEXTJOIN(" | ", TRUE, _xlfn._xlws.FILTER(delKontrakt['#] &amp; " " &amp; delKontrakt[Navn], ISNUMBER(MATCH(delKontrakt['#], VALUE(_xlfn.TEXTSPLIT(SUBSTITUTE(Prisinformasjon!$B2586,  ", ", ","), ",")), 0)))), "Delkontraktnavn hentes automatisk ved å fylle ut delkontraktnummer")</f>
        <v>Delkontraktnavn hentes automatisk ved å fylle ut delkontraktnummer</v>
      </c>
      <c r="D2586" s="34"/>
      <c r="E2586" s="34"/>
      <c r="F2586" s="33"/>
      <c r="G2586" s="33"/>
      <c r="H2586" s="15"/>
      <c r="I2586" s="15"/>
      <c r="J2586" s="15"/>
      <c r="K2586" s="48"/>
      <c r="L2586" s="44"/>
      <c r="M2586" s="47" t="str">
        <f>IFERROR(TRIM($K2586)/_xlfn.XLOOKUP(TRIM($F2586),Produktinformasjon!$D$5:$D$10000,Produktinformasjon!$L$5:$L$10000,,0),"Pris per enhet "&amp;Til_Hvem&amp;" beregnes automatisk ved komplett utfylling")</f>
        <v>Pris per enhet Regionalt beregnes automatisk ved komplett utfylling</v>
      </c>
      <c r="N2586" s="47" t="str">
        <f>IFERROR(TRIM($L2586)/_xlfn.XLOOKUP(TRIM($F2586),Produktinformasjon!$D$5:$D$10000,Produktinformasjon!$L$5:$L$10000,,0),"Pris per enhet Regionalt felleslager beregnes automatisk ved komplett utfylling")</f>
        <v>Pris per enhet Regionalt felleslager beregnes automatisk ved komplett utfylling</v>
      </c>
    </row>
    <row r="2587" spans="2:14" x14ac:dyDescent="0.25">
      <c r="B2587" s="33"/>
      <c r="C2587" t="str" cm="1">
        <f t="array" ref="C2587">IFERROR(_xlfn.TEXTJOIN(" | ", TRUE, _xlfn._xlws.FILTER(delKontrakt['#] &amp; " " &amp; delKontrakt[Navn], ISNUMBER(MATCH(delKontrakt['#], VALUE(_xlfn.TEXTSPLIT(SUBSTITUTE(Prisinformasjon!$B2587,  ", ", ","), ",")), 0)))), "Delkontraktnavn hentes automatisk ved å fylle ut delkontraktnummer")</f>
        <v>Delkontraktnavn hentes automatisk ved å fylle ut delkontraktnummer</v>
      </c>
      <c r="D2587" s="34"/>
      <c r="E2587" s="34"/>
      <c r="F2587" s="33"/>
      <c r="G2587" s="33"/>
      <c r="H2587" s="15"/>
      <c r="I2587" s="15"/>
      <c r="J2587" s="15"/>
      <c r="K2587" s="48"/>
      <c r="L2587" s="44"/>
      <c r="M2587" s="47" t="str">
        <f>IFERROR(TRIM($K2587)/_xlfn.XLOOKUP(TRIM($F2587),Produktinformasjon!$D$5:$D$10000,Produktinformasjon!$L$5:$L$10000,,0),"Pris per enhet "&amp;Til_Hvem&amp;" beregnes automatisk ved komplett utfylling")</f>
        <v>Pris per enhet Regionalt beregnes automatisk ved komplett utfylling</v>
      </c>
      <c r="N2587" s="47" t="str">
        <f>IFERROR(TRIM($L2587)/_xlfn.XLOOKUP(TRIM($F2587),Produktinformasjon!$D$5:$D$10000,Produktinformasjon!$L$5:$L$10000,,0),"Pris per enhet Regionalt felleslager beregnes automatisk ved komplett utfylling")</f>
        <v>Pris per enhet Regionalt felleslager beregnes automatisk ved komplett utfylling</v>
      </c>
    </row>
    <row r="2588" spans="2:14" x14ac:dyDescent="0.25">
      <c r="B2588" s="33"/>
      <c r="C2588" t="str" cm="1">
        <f t="array" ref="C2588">IFERROR(_xlfn.TEXTJOIN(" | ", TRUE, _xlfn._xlws.FILTER(delKontrakt['#] &amp; " " &amp; delKontrakt[Navn], ISNUMBER(MATCH(delKontrakt['#], VALUE(_xlfn.TEXTSPLIT(SUBSTITUTE(Prisinformasjon!$B2588,  ", ", ","), ",")), 0)))), "Delkontraktnavn hentes automatisk ved å fylle ut delkontraktnummer")</f>
        <v>Delkontraktnavn hentes automatisk ved å fylle ut delkontraktnummer</v>
      </c>
      <c r="D2588" s="34"/>
      <c r="E2588" s="34"/>
      <c r="F2588" s="33"/>
      <c r="G2588" s="33"/>
      <c r="H2588" s="15"/>
      <c r="I2588" s="15"/>
      <c r="J2588" s="15"/>
      <c r="K2588" s="48"/>
      <c r="L2588" s="44"/>
      <c r="M2588" s="47" t="str">
        <f>IFERROR(TRIM($K2588)/_xlfn.XLOOKUP(TRIM($F2588),Produktinformasjon!$D$5:$D$10000,Produktinformasjon!$L$5:$L$10000,,0),"Pris per enhet "&amp;Til_Hvem&amp;" beregnes automatisk ved komplett utfylling")</f>
        <v>Pris per enhet Regionalt beregnes automatisk ved komplett utfylling</v>
      </c>
      <c r="N2588" s="47" t="str">
        <f>IFERROR(TRIM($L2588)/_xlfn.XLOOKUP(TRIM($F2588),Produktinformasjon!$D$5:$D$10000,Produktinformasjon!$L$5:$L$10000,,0),"Pris per enhet Regionalt felleslager beregnes automatisk ved komplett utfylling")</f>
        <v>Pris per enhet Regionalt felleslager beregnes automatisk ved komplett utfylling</v>
      </c>
    </row>
    <row r="2589" spans="2:14" x14ac:dyDescent="0.25">
      <c r="B2589" s="33"/>
      <c r="C2589" t="str" cm="1">
        <f t="array" ref="C2589">IFERROR(_xlfn.TEXTJOIN(" | ", TRUE, _xlfn._xlws.FILTER(delKontrakt['#] &amp; " " &amp; delKontrakt[Navn], ISNUMBER(MATCH(delKontrakt['#], VALUE(_xlfn.TEXTSPLIT(SUBSTITUTE(Prisinformasjon!$B2589,  ", ", ","), ",")), 0)))), "Delkontraktnavn hentes automatisk ved å fylle ut delkontraktnummer")</f>
        <v>Delkontraktnavn hentes automatisk ved å fylle ut delkontraktnummer</v>
      </c>
      <c r="D2589" s="34"/>
      <c r="E2589" s="34"/>
      <c r="F2589" s="33"/>
      <c r="G2589" s="33"/>
      <c r="H2589" s="15"/>
      <c r="I2589" s="15"/>
      <c r="J2589" s="15"/>
      <c r="K2589" s="48"/>
      <c r="L2589" s="44"/>
      <c r="M2589" s="47" t="str">
        <f>IFERROR(TRIM($K2589)/_xlfn.XLOOKUP(TRIM($F2589),Produktinformasjon!$D$5:$D$10000,Produktinformasjon!$L$5:$L$10000,,0),"Pris per enhet "&amp;Til_Hvem&amp;" beregnes automatisk ved komplett utfylling")</f>
        <v>Pris per enhet Regionalt beregnes automatisk ved komplett utfylling</v>
      </c>
      <c r="N2589" s="47" t="str">
        <f>IFERROR(TRIM($L2589)/_xlfn.XLOOKUP(TRIM($F2589),Produktinformasjon!$D$5:$D$10000,Produktinformasjon!$L$5:$L$10000,,0),"Pris per enhet Regionalt felleslager beregnes automatisk ved komplett utfylling")</f>
        <v>Pris per enhet Regionalt felleslager beregnes automatisk ved komplett utfylling</v>
      </c>
    </row>
    <row r="2590" spans="2:14" x14ac:dyDescent="0.25">
      <c r="B2590" s="33"/>
      <c r="C2590" t="str" cm="1">
        <f t="array" ref="C2590">IFERROR(_xlfn.TEXTJOIN(" | ", TRUE, _xlfn._xlws.FILTER(delKontrakt['#] &amp; " " &amp; delKontrakt[Navn], ISNUMBER(MATCH(delKontrakt['#], VALUE(_xlfn.TEXTSPLIT(SUBSTITUTE(Prisinformasjon!$B2590,  ", ", ","), ",")), 0)))), "Delkontraktnavn hentes automatisk ved å fylle ut delkontraktnummer")</f>
        <v>Delkontraktnavn hentes automatisk ved å fylle ut delkontraktnummer</v>
      </c>
      <c r="D2590" s="34"/>
      <c r="E2590" s="34"/>
      <c r="F2590" s="33"/>
      <c r="G2590" s="33"/>
      <c r="H2590" s="15"/>
      <c r="I2590" s="15"/>
      <c r="J2590" s="15"/>
      <c r="K2590" s="48"/>
      <c r="L2590" s="44"/>
      <c r="M2590" s="47" t="str">
        <f>IFERROR(TRIM($K2590)/_xlfn.XLOOKUP(TRIM($F2590),Produktinformasjon!$D$5:$D$10000,Produktinformasjon!$L$5:$L$10000,,0),"Pris per enhet "&amp;Til_Hvem&amp;" beregnes automatisk ved komplett utfylling")</f>
        <v>Pris per enhet Regionalt beregnes automatisk ved komplett utfylling</v>
      </c>
      <c r="N2590" s="47" t="str">
        <f>IFERROR(TRIM($L2590)/_xlfn.XLOOKUP(TRIM($F2590),Produktinformasjon!$D$5:$D$10000,Produktinformasjon!$L$5:$L$10000,,0),"Pris per enhet Regionalt felleslager beregnes automatisk ved komplett utfylling")</f>
        <v>Pris per enhet Regionalt felleslager beregnes automatisk ved komplett utfylling</v>
      </c>
    </row>
    <row r="2591" spans="2:14" x14ac:dyDescent="0.25">
      <c r="B2591" s="33"/>
      <c r="C2591" t="str" cm="1">
        <f t="array" ref="C2591">IFERROR(_xlfn.TEXTJOIN(" | ", TRUE, _xlfn._xlws.FILTER(delKontrakt['#] &amp; " " &amp; delKontrakt[Navn], ISNUMBER(MATCH(delKontrakt['#], VALUE(_xlfn.TEXTSPLIT(SUBSTITUTE(Prisinformasjon!$B2591,  ", ", ","), ",")), 0)))), "Delkontraktnavn hentes automatisk ved å fylle ut delkontraktnummer")</f>
        <v>Delkontraktnavn hentes automatisk ved å fylle ut delkontraktnummer</v>
      </c>
      <c r="D2591" s="34"/>
      <c r="E2591" s="34"/>
      <c r="F2591" s="33"/>
      <c r="G2591" s="33"/>
      <c r="H2591" s="15"/>
      <c r="I2591" s="15"/>
      <c r="J2591" s="15"/>
      <c r="K2591" s="48"/>
      <c r="L2591" s="44"/>
      <c r="M2591" s="47" t="str">
        <f>IFERROR(TRIM($K2591)/_xlfn.XLOOKUP(TRIM($F2591),Produktinformasjon!$D$5:$D$10000,Produktinformasjon!$L$5:$L$10000,,0),"Pris per enhet "&amp;Til_Hvem&amp;" beregnes automatisk ved komplett utfylling")</f>
        <v>Pris per enhet Regionalt beregnes automatisk ved komplett utfylling</v>
      </c>
      <c r="N2591" s="47" t="str">
        <f>IFERROR(TRIM($L2591)/_xlfn.XLOOKUP(TRIM($F2591),Produktinformasjon!$D$5:$D$10000,Produktinformasjon!$L$5:$L$10000,,0),"Pris per enhet Regionalt felleslager beregnes automatisk ved komplett utfylling")</f>
        <v>Pris per enhet Regionalt felleslager beregnes automatisk ved komplett utfylling</v>
      </c>
    </row>
    <row r="2592" spans="2:14" x14ac:dyDescent="0.25">
      <c r="B2592" s="33"/>
      <c r="C2592" t="str" cm="1">
        <f t="array" ref="C2592">IFERROR(_xlfn.TEXTJOIN(" | ", TRUE, _xlfn._xlws.FILTER(delKontrakt['#] &amp; " " &amp; delKontrakt[Navn], ISNUMBER(MATCH(delKontrakt['#], VALUE(_xlfn.TEXTSPLIT(SUBSTITUTE(Prisinformasjon!$B2592,  ", ", ","), ",")), 0)))), "Delkontraktnavn hentes automatisk ved å fylle ut delkontraktnummer")</f>
        <v>Delkontraktnavn hentes automatisk ved å fylle ut delkontraktnummer</v>
      </c>
      <c r="D2592" s="34"/>
      <c r="E2592" s="34"/>
      <c r="F2592" s="33"/>
      <c r="G2592" s="33"/>
      <c r="H2592" s="15"/>
      <c r="I2592" s="15"/>
      <c r="J2592" s="15"/>
      <c r="K2592" s="48"/>
      <c r="L2592" s="44"/>
      <c r="M2592" s="47" t="str">
        <f>IFERROR(TRIM($K2592)/_xlfn.XLOOKUP(TRIM($F2592),Produktinformasjon!$D$5:$D$10000,Produktinformasjon!$L$5:$L$10000,,0),"Pris per enhet "&amp;Til_Hvem&amp;" beregnes automatisk ved komplett utfylling")</f>
        <v>Pris per enhet Regionalt beregnes automatisk ved komplett utfylling</v>
      </c>
      <c r="N2592" s="47" t="str">
        <f>IFERROR(TRIM($L2592)/_xlfn.XLOOKUP(TRIM($F2592),Produktinformasjon!$D$5:$D$10000,Produktinformasjon!$L$5:$L$10000,,0),"Pris per enhet Regionalt felleslager beregnes automatisk ved komplett utfylling")</f>
        <v>Pris per enhet Regionalt felleslager beregnes automatisk ved komplett utfylling</v>
      </c>
    </row>
    <row r="2593" spans="2:14" x14ac:dyDescent="0.25">
      <c r="B2593" s="33"/>
      <c r="C2593" t="str" cm="1">
        <f t="array" ref="C2593">IFERROR(_xlfn.TEXTJOIN(" | ", TRUE, _xlfn._xlws.FILTER(delKontrakt['#] &amp; " " &amp; delKontrakt[Navn], ISNUMBER(MATCH(delKontrakt['#], VALUE(_xlfn.TEXTSPLIT(SUBSTITUTE(Prisinformasjon!$B2593,  ", ", ","), ",")), 0)))), "Delkontraktnavn hentes automatisk ved å fylle ut delkontraktnummer")</f>
        <v>Delkontraktnavn hentes automatisk ved å fylle ut delkontraktnummer</v>
      </c>
      <c r="D2593" s="34"/>
      <c r="E2593" s="34"/>
      <c r="F2593" s="33"/>
      <c r="G2593" s="33"/>
      <c r="H2593" s="15"/>
      <c r="I2593" s="15"/>
      <c r="J2593" s="15"/>
      <c r="K2593" s="48"/>
      <c r="L2593" s="44"/>
      <c r="M2593" s="47" t="str">
        <f>IFERROR(TRIM($K2593)/_xlfn.XLOOKUP(TRIM($F2593),Produktinformasjon!$D$5:$D$10000,Produktinformasjon!$L$5:$L$10000,,0),"Pris per enhet "&amp;Til_Hvem&amp;" beregnes automatisk ved komplett utfylling")</f>
        <v>Pris per enhet Regionalt beregnes automatisk ved komplett utfylling</v>
      </c>
      <c r="N2593" s="47" t="str">
        <f>IFERROR(TRIM($L2593)/_xlfn.XLOOKUP(TRIM($F2593),Produktinformasjon!$D$5:$D$10000,Produktinformasjon!$L$5:$L$10000,,0),"Pris per enhet Regionalt felleslager beregnes automatisk ved komplett utfylling")</f>
        <v>Pris per enhet Regionalt felleslager beregnes automatisk ved komplett utfylling</v>
      </c>
    </row>
    <row r="2594" spans="2:14" x14ac:dyDescent="0.25">
      <c r="B2594" s="33"/>
      <c r="C2594" t="str" cm="1">
        <f t="array" ref="C2594">IFERROR(_xlfn.TEXTJOIN(" | ", TRUE, _xlfn._xlws.FILTER(delKontrakt['#] &amp; " " &amp; delKontrakt[Navn], ISNUMBER(MATCH(delKontrakt['#], VALUE(_xlfn.TEXTSPLIT(SUBSTITUTE(Prisinformasjon!$B2594,  ", ", ","), ",")), 0)))), "Delkontraktnavn hentes automatisk ved å fylle ut delkontraktnummer")</f>
        <v>Delkontraktnavn hentes automatisk ved å fylle ut delkontraktnummer</v>
      </c>
      <c r="D2594" s="34"/>
      <c r="E2594" s="34"/>
      <c r="F2594" s="33"/>
      <c r="G2594" s="33"/>
      <c r="H2594" s="15"/>
      <c r="I2594" s="15"/>
      <c r="J2594" s="15"/>
      <c r="K2594" s="48"/>
      <c r="L2594" s="44"/>
      <c r="M2594" s="47" t="str">
        <f>IFERROR(TRIM($K2594)/_xlfn.XLOOKUP(TRIM($F2594),Produktinformasjon!$D$5:$D$10000,Produktinformasjon!$L$5:$L$10000,,0),"Pris per enhet "&amp;Til_Hvem&amp;" beregnes automatisk ved komplett utfylling")</f>
        <v>Pris per enhet Regionalt beregnes automatisk ved komplett utfylling</v>
      </c>
      <c r="N2594" s="47" t="str">
        <f>IFERROR(TRIM($L2594)/_xlfn.XLOOKUP(TRIM($F2594),Produktinformasjon!$D$5:$D$10000,Produktinformasjon!$L$5:$L$10000,,0),"Pris per enhet Regionalt felleslager beregnes automatisk ved komplett utfylling")</f>
        <v>Pris per enhet Regionalt felleslager beregnes automatisk ved komplett utfylling</v>
      </c>
    </row>
    <row r="2595" spans="2:14" x14ac:dyDescent="0.25">
      <c r="B2595" s="33"/>
      <c r="C2595" t="str" cm="1">
        <f t="array" ref="C2595">IFERROR(_xlfn.TEXTJOIN(" | ", TRUE, _xlfn._xlws.FILTER(delKontrakt['#] &amp; " " &amp; delKontrakt[Navn], ISNUMBER(MATCH(delKontrakt['#], VALUE(_xlfn.TEXTSPLIT(SUBSTITUTE(Prisinformasjon!$B2595,  ", ", ","), ",")), 0)))), "Delkontraktnavn hentes automatisk ved å fylle ut delkontraktnummer")</f>
        <v>Delkontraktnavn hentes automatisk ved å fylle ut delkontraktnummer</v>
      </c>
      <c r="D2595" s="34"/>
      <c r="E2595" s="34"/>
      <c r="F2595" s="33"/>
      <c r="G2595" s="33"/>
      <c r="H2595" s="15"/>
      <c r="I2595" s="15"/>
      <c r="J2595" s="15"/>
      <c r="K2595" s="48"/>
      <c r="L2595" s="44"/>
      <c r="M2595" s="47" t="str">
        <f>IFERROR(TRIM($K2595)/_xlfn.XLOOKUP(TRIM($F2595),Produktinformasjon!$D$5:$D$10000,Produktinformasjon!$L$5:$L$10000,,0),"Pris per enhet "&amp;Til_Hvem&amp;" beregnes automatisk ved komplett utfylling")</f>
        <v>Pris per enhet Regionalt beregnes automatisk ved komplett utfylling</v>
      </c>
      <c r="N2595" s="47" t="str">
        <f>IFERROR(TRIM($L2595)/_xlfn.XLOOKUP(TRIM($F2595),Produktinformasjon!$D$5:$D$10000,Produktinformasjon!$L$5:$L$10000,,0),"Pris per enhet Regionalt felleslager beregnes automatisk ved komplett utfylling")</f>
        <v>Pris per enhet Regionalt felleslager beregnes automatisk ved komplett utfylling</v>
      </c>
    </row>
    <row r="2596" spans="2:14" x14ac:dyDescent="0.25">
      <c r="B2596" s="33"/>
      <c r="C2596" t="str" cm="1">
        <f t="array" ref="C2596">IFERROR(_xlfn.TEXTJOIN(" | ", TRUE, _xlfn._xlws.FILTER(delKontrakt['#] &amp; " " &amp; delKontrakt[Navn], ISNUMBER(MATCH(delKontrakt['#], VALUE(_xlfn.TEXTSPLIT(SUBSTITUTE(Prisinformasjon!$B2596,  ", ", ","), ",")), 0)))), "Delkontraktnavn hentes automatisk ved å fylle ut delkontraktnummer")</f>
        <v>Delkontraktnavn hentes automatisk ved å fylle ut delkontraktnummer</v>
      </c>
      <c r="D2596" s="34"/>
      <c r="E2596" s="34"/>
      <c r="F2596" s="33"/>
      <c r="G2596" s="33"/>
      <c r="H2596" s="15"/>
      <c r="I2596" s="15"/>
      <c r="J2596" s="15"/>
      <c r="K2596" s="48"/>
      <c r="L2596" s="44"/>
      <c r="M2596" s="47" t="str">
        <f>IFERROR(TRIM($K2596)/_xlfn.XLOOKUP(TRIM($F2596),Produktinformasjon!$D$5:$D$10000,Produktinformasjon!$L$5:$L$10000,,0),"Pris per enhet "&amp;Til_Hvem&amp;" beregnes automatisk ved komplett utfylling")</f>
        <v>Pris per enhet Regionalt beregnes automatisk ved komplett utfylling</v>
      </c>
      <c r="N2596" s="47" t="str">
        <f>IFERROR(TRIM($L2596)/_xlfn.XLOOKUP(TRIM($F2596),Produktinformasjon!$D$5:$D$10000,Produktinformasjon!$L$5:$L$10000,,0),"Pris per enhet Regionalt felleslager beregnes automatisk ved komplett utfylling")</f>
        <v>Pris per enhet Regionalt felleslager beregnes automatisk ved komplett utfylling</v>
      </c>
    </row>
    <row r="2597" spans="2:14" x14ac:dyDescent="0.25">
      <c r="B2597" s="33"/>
      <c r="C2597" t="str" cm="1">
        <f t="array" ref="C2597">IFERROR(_xlfn.TEXTJOIN(" | ", TRUE, _xlfn._xlws.FILTER(delKontrakt['#] &amp; " " &amp; delKontrakt[Navn], ISNUMBER(MATCH(delKontrakt['#], VALUE(_xlfn.TEXTSPLIT(SUBSTITUTE(Prisinformasjon!$B2597,  ", ", ","), ",")), 0)))), "Delkontraktnavn hentes automatisk ved å fylle ut delkontraktnummer")</f>
        <v>Delkontraktnavn hentes automatisk ved å fylle ut delkontraktnummer</v>
      </c>
      <c r="D2597" s="34"/>
      <c r="E2597" s="34"/>
      <c r="F2597" s="33"/>
      <c r="G2597" s="33"/>
      <c r="H2597" s="15"/>
      <c r="I2597" s="15"/>
      <c r="J2597" s="15"/>
      <c r="K2597" s="48"/>
      <c r="L2597" s="44"/>
      <c r="M2597" s="47" t="str">
        <f>IFERROR(TRIM($K2597)/_xlfn.XLOOKUP(TRIM($F2597),Produktinformasjon!$D$5:$D$10000,Produktinformasjon!$L$5:$L$10000,,0),"Pris per enhet "&amp;Til_Hvem&amp;" beregnes automatisk ved komplett utfylling")</f>
        <v>Pris per enhet Regionalt beregnes automatisk ved komplett utfylling</v>
      </c>
      <c r="N2597" s="47" t="str">
        <f>IFERROR(TRIM($L2597)/_xlfn.XLOOKUP(TRIM($F2597),Produktinformasjon!$D$5:$D$10000,Produktinformasjon!$L$5:$L$10000,,0),"Pris per enhet Regionalt felleslager beregnes automatisk ved komplett utfylling")</f>
        <v>Pris per enhet Regionalt felleslager beregnes automatisk ved komplett utfylling</v>
      </c>
    </row>
    <row r="2598" spans="2:14" x14ac:dyDescent="0.25">
      <c r="B2598" s="33"/>
      <c r="C2598" t="str" cm="1">
        <f t="array" ref="C2598">IFERROR(_xlfn.TEXTJOIN(" | ", TRUE, _xlfn._xlws.FILTER(delKontrakt['#] &amp; " " &amp; delKontrakt[Navn], ISNUMBER(MATCH(delKontrakt['#], VALUE(_xlfn.TEXTSPLIT(SUBSTITUTE(Prisinformasjon!$B2598,  ", ", ","), ",")), 0)))), "Delkontraktnavn hentes automatisk ved å fylle ut delkontraktnummer")</f>
        <v>Delkontraktnavn hentes automatisk ved å fylle ut delkontraktnummer</v>
      </c>
      <c r="D2598" s="34"/>
      <c r="E2598" s="34"/>
      <c r="F2598" s="33"/>
      <c r="G2598" s="33"/>
      <c r="H2598" s="15"/>
      <c r="I2598" s="15"/>
      <c r="J2598" s="15"/>
      <c r="K2598" s="48"/>
      <c r="L2598" s="44"/>
      <c r="M2598" s="47" t="str">
        <f>IFERROR(TRIM($K2598)/_xlfn.XLOOKUP(TRIM($F2598),Produktinformasjon!$D$5:$D$10000,Produktinformasjon!$L$5:$L$10000,,0),"Pris per enhet "&amp;Til_Hvem&amp;" beregnes automatisk ved komplett utfylling")</f>
        <v>Pris per enhet Regionalt beregnes automatisk ved komplett utfylling</v>
      </c>
      <c r="N2598" s="47" t="str">
        <f>IFERROR(TRIM($L2598)/_xlfn.XLOOKUP(TRIM($F2598),Produktinformasjon!$D$5:$D$10000,Produktinformasjon!$L$5:$L$10000,,0),"Pris per enhet Regionalt felleslager beregnes automatisk ved komplett utfylling")</f>
        <v>Pris per enhet Regionalt felleslager beregnes automatisk ved komplett utfylling</v>
      </c>
    </row>
    <row r="2599" spans="2:14" x14ac:dyDescent="0.25">
      <c r="B2599" s="33"/>
      <c r="C2599" t="str" cm="1">
        <f t="array" ref="C2599">IFERROR(_xlfn.TEXTJOIN(" | ", TRUE, _xlfn._xlws.FILTER(delKontrakt['#] &amp; " " &amp; delKontrakt[Navn], ISNUMBER(MATCH(delKontrakt['#], VALUE(_xlfn.TEXTSPLIT(SUBSTITUTE(Prisinformasjon!$B2599,  ", ", ","), ",")), 0)))), "Delkontraktnavn hentes automatisk ved å fylle ut delkontraktnummer")</f>
        <v>Delkontraktnavn hentes automatisk ved å fylle ut delkontraktnummer</v>
      </c>
      <c r="D2599" s="34"/>
      <c r="E2599" s="34"/>
      <c r="F2599" s="33"/>
      <c r="G2599" s="33"/>
      <c r="H2599" s="15"/>
      <c r="I2599" s="15"/>
      <c r="J2599" s="15"/>
      <c r="K2599" s="48"/>
      <c r="L2599" s="44"/>
      <c r="M2599" s="47" t="str">
        <f>IFERROR(TRIM($K2599)/_xlfn.XLOOKUP(TRIM($F2599),Produktinformasjon!$D$5:$D$10000,Produktinformasjon!$L$5:$L$10000,,0),"Pris per enhet "&amp;Til_Hvem&amp;" beregnes automatisk ved komplett utfylling")</f>
        <v>Pris per enhet Regionalt beregnes automatisk ved komplett utfylling</v>
      </c>
      <c r="N2599" s="47" t="str">
        <f>IFERROR(TRIM($L2599)/_xlfn.XLOOKUP(TRIM($F2599),Produktinformasjon!$D$5:$D$10000,Produktinformasjon!$L$5:$L$10000,,0),"Pris per enhet Regionalt felleslager beregnes automatisk ved komplett utfylling")</f>
        <v>Pris per enhet Regionalt felleslager beregnes automatisk ved komplett utfylling</v>
      </c>
    </row>
    <row r="2600" spans="2:14" x14ac:dyDescent="0.25">
      <c r="B2600" s="33"/>
      <c r="C2600" t="str" cm="1">
        <f t="array" ref="C2600">IFERROR(_xlfn.TEXTJOIN(" | ", TRUE, _xlfn._xlws.FILTER(delKontrakt['#] &amp; " " &amp; delKontrakt[Navn], ISNUMBER(MATCH(delKontrakt['#], VALUE(_xlfn.TEXTSPLIT(SUBSTITUTE(Prisinformasjon!$B2600,  ", ", ","), ",")), 0)))), "Delkontraktnavn hentes automatisk ved å fylle ut delkontraktnummer")</f>
        <v>Delkontraktnavn hentes automatisk ved å fylle ut delkontraktnummer</v>
      </c>
      <c r="D2600" s="34"/>
      <c r="E2600" s="34"/>
      <c r="F2600" s="33"/>
      <c r="G2600" s="33"/>
      <c r="H2600" s="15"/>
      <c r="I2600" s="15"/>
      <c r="J2600" s="15"/>
      <c r="K2600" s="48"/>
      <c r="L2600" s="44"/>
      <c r="M2600" s="47" t="str">
        <f>IFERROR(TRIM($K2600)/_xlfn.XLOOKUP(TRIM($F2600),Produktinformasjon!$D$5:$D$10000,Produktinformasjon!$L$5:$L$10000,,0),"Pris per enhet "&amp;Til_Hvem&amp;" beregnes automatisk ved komplett utfylling")</f>
        <v>Pris per enhet Regionalt beregnes automatisk ved komplett utfylling</v>
      </c>
      <c r="N2600" s="47" t="str">
        <f>IFERROR(TRIM($L2600)/_xlfn.XLOOKUP(TRIM($F2600),Produktinformasjon!$D$5:$D$10000,Produktinformasjon!$L$5:$L$10000,,0),"Pris per enhet Regionalt felleslager beregnes automatisk ved komplett utfylling")</f>
        <v>Pris per enhet Regionalt felleslager beregnes automatisk ved komplett utfylling</v>
      </c>
    </row>
    <row r="2601" spans="2:14" x14ac:dyDescent="0.25">
      <c r="B2601" s="33"/>
      <c r="C2601" t="str" cm="1">
        <f t="array" ref="C2601">IFERROR(_xlfn.TEXTJOIN(" | ", TRUE, _xlfn._xlws.FILTER(delKontrakt['#] &amp; " " &amp; delKontrakt[Navn], ISNUMBER(MATCH(delKontrakt['#], VALUE(_xlfn.TEXTSPLIT(SUBSTITUTE(Prisinformasjon!$B2601,  ", ", ","), ",")), 0)))), "Delkontraktnavn hentes automatisk ved å fylle ut delkontraktnummer")</f>
        <v>Delkontraktnavn hentes automatisk ved å fylle ut delkontraktnummer</v>
      </c>
      <c r="D2601" s="34"/>
      <c r="E2601" s="34"/>
      <c r="F2601" s="33"/>
      <c r="G2601" s="33"/>
      <c r="H2601" s="15"/>
      <c r="I2601" s="15"/>
      <c r="J2601" s="15"/>
      <c r="K2601" s="48"/>
      <c r="L2601" s="44"/>
      <c r="M2601" s="47" t="str">
        <f>IFERROR(TRIM($K2601)/_xlfn.XLOOKUP(TRIM($F2601),Produktinformasjon!$D$5:$D$10000,Produktinformasjon!$L$5:$L$10000,,0),"Pris per enhet "&amp;Til_Hvem&amp;" beregnes automatisk ved komplett utfylling")</f>
        <v>Pris per enhet Regionalt beregnes automatisk ved komplett utfylling</v>
      </c>
      <c r="N2601" s="47" t="str">
        <f>IFERROR(TRIM($L2601)/_xlfn.XLOOKUP(TRIM($F2601),Produktinformasjon!$D$5:$D$10000,Produktinformasjon!$L$5:$L$10000,,0),"Pris per enhet Regionalt felleslager beregnes automatisk ved komplett utfylling")</f>
        <v>Pris per enhet Regionalt felleslager beregnes automatisk ved komplett utfylling</v>
      </c>
    </row>
    <row r="2602" spans="2:14" x14ac:dyDescent="0.25">
      <c r="B2602" s="33"/>
      <c r="C2602" t="str" cm="1">
        <f t="array" ref="C2602">IFERROR(_xlfn.TEXTJOIN(" | ", TRUE, _xlfn._xlws.FILTER(delKontrakt['#] &amp; " " &amp; delKontrakt[Navn], ISNUMBER(MATCH(delKontrakt['#], VALUE(_xlfn.TEXTSPLIT(SUBSTITUTE(Prisinformasjon!$B2602,  ", ", ","), ",")), 0)))), "Delkontraktnavn hentes automatisk ved å fylle ut delkontraktnummer")</f>
        <v>Delkontraktnavn hentes automatisk ved å fylle ut delkontraktnummer</v>
      </c>
      <c r="D2602" s="34"/>
      <c r="E2602" s="34"/>
      <c r="F2602" s="33"/>
      <c r="G2602" s="33"/>
      <c r="H2602" s="15"/>
      <c r="I2602" s="15"/>
      <c r="J2602" s="15"/>
      <c r="K2602" s="48"/>
      <c r="L2602" s="44"/>
      <c r="M2602" s="47" t="str">
        <f>IFERROR(TRIM($K2602)/_xlfn.XLOOKUP(TRIM($F2602),Produktinformasjon!$D$5:$D$10000,Produktinformasjon!$L$5:$L$10000,,0),"Pris per enhet "&amp;Til_Hvem&amp;" beregnes automatisk ved komplett utfylling")</f>
        <v>Pris per enhet Regionalt beregnes automatisk ved komplett utfylling</v>
      </c>
      <c r="N2602" s="47" t="str">
        <f>IFERROR(TRIM($L2602)/_xlfn.XLOOKUP(TRIM($F2602),Produktinformasjon!$D$5:$D$10000,Produktinformasjon!$L$5:$L$10000,,0),"Pris per enhet Regionalt felleslager beregnes automatisk ved komplett utfylling")</f>
        <v>Pris per enhet Regionalt felleslager beregnes automatisk ved komplett utfylling</v>
      </c>
    </row>
    <row r="2603" spans="2:14" x14ac:dyDescent="0.25">
      <c r="B2603" s="33"/>
      <c r="C2603" t="str" cm="1">
        <f t="array" ref="C2603">IFERROR(_xlfn.TEXTJOIN(" | ", TRUE, _xlfn._xlws.FILTER(delKontrakt['#] &amp; " " &amp; delKontrakt[Navn], ISNUMBER(MATCH(delKontrakt['#], VALUE(_xlfn.TEXTSPLIT(SUBSTITUTE(Prisinformasjon!$B2603,  ", ", ","), ",")), 0)))), "Delkontraktnavn hentes automatisk ved å fylle ut delkontraktnummer")</f>
        <v>Delkontraktnavn hentes automatisk ved å fylle ut delkontraktnummer</v>
      </c>
      <c r="D2603" s="34"/>
      <c r="E2603" s="34"/>
      <c r="F2603" s="33"/>
      <c r="G2603" s="33"/>
      <c r="H2603" s="15"/>
      <c r="I2603" s="15"/>
      <c r="J2603" s="15"/>
      <c r="K2603" s="48"/>
      <c r="L2603" s="44"/>
      <c r="M2603" s="47" t="str">
        <f>IFERROR(TRIM($K2603)/_xlfn.XLOOKUP(TRIM($F2603),Produktinformasjon!$D$5:$D$10000,Produktinformasjon!$L$5:$L$10000,,0),"Pris per enhet "&amp;Til_Hvem&amp;" beregnes automatisk ved komplett utfylling")</f>
        <v>Pris per enhet Regionalt beregnes automatisk ved komplett utfylling</v>
      </c>
      <c r="N2603" s="47" t="str">
        <f>IFERROR(TRIM($L2603)/_xlfn.XLOOKUP(TRIM($F2603),Produktinformasjon!$D$5:$D$10000,Produktinformasjon!$L$5:$L$10000,,0),"Pris per enhet Regionalt felleslager beregnes automatisk ved komplett utfylling")</f>
        <v>Pris per enhet Regionalt felleslager beregnes automatisk ved komplett utfylling</v>
      </c>
    </row>
    <row r="2604" spans="2:14" x14ac:dyDescent="0.25">
      <c r="B2604" s="33"/>
      <c r="C2604" t="str" cm="1">
        <f t="array" ref="C2604">IFERROR(_xlfn.TEXTJOIN(" | ", TRUE, _xlfn._xlws.FILTER(delKontrakt['#] &amp; " " &amp; delKontrakt[Navn], ISNUMBER(MATCH(delKontrakt['#], VALUE(_xlfn.TEXTSPLIT(SUBSTITUTE(Prisinformasjon!$B2604,  ", ", ","), ",")), 0)))), "Delkontraktnavn hentes automatisk ved å fylle ut delkontraktnummer")</f>
        <v>Delkontraktnavn hentes automatisk ved å fylle ut delkontraktnummer</v>
      </c>
      <c r="D2604" s="34"/>
      <c r="E2604" s="34"/>
      <c r="F2604" s="33"/>
      <c r="G2604" s="33"/>
      <c r="H2604" s="15"/>
      <c r="I2604" s="15"/>
      <c r="J2604" s="15"/>
      <c r="K2604" s="48"/>
      <c r="L2604" s="44"/>
      <c r="M2604" s="47" t="str">
        <f>IFERROR(TRIM($K2604)/_xlfn.XLOOKUP(TRIM($F2604),Produktinformasjon!$D$5:$D$10000,Produktinformasjon!$L$5:$L$10000,,0),"Pris per enhet "&amp;Til_Hvem&amp;" beregnes automatisk ved komplett utfylling")</f>
        <v>Pris per enhet Regionalt beregnes automatisk ved komplett utfylling</v>
      </c>
      <c r="N2604" s="47" t="str">
        <f>IFERROR(TRIM($L2604)/_xlfn.XLOOKUP(TRIM($F2604),Produktinformasjon!$D$5:$D$10000,Produktinformasjon!$L$5:$L$10000,,0),"Pris per enhet Regionalt felleslager beregnes automatisk ved komplett utfylling")</f>
        <v>Pris per enhet Regionalt felleslager beregnes automatisk ved komplett utfylling</v>
      </c>
    </row>
    <row r="2605" spans="2:14" x14ac:dyDescent="0.25">
      <c r="B2605" s="33"/>
      <c r="C2605" t="str" cm="1">
        <f t="array" ref="C2605">IFERROR(_xlfn.TEXTJOIN(" | ", TRUE, _xlfn._xlws.FILTER(delKontrakt['#] &amp; " " &amp; delKontrakt[Navn], ISNUMBER(MATCH(delKontrakt['#], VALUE(_xlfn.TEXTSPLIT(SUBSTITUTE(Prisinformasjon!$B2605,  ", ", ","), ",")), 0)))), "Delkontraktnavn hentes automatisk ved å fylle ut delkontraktnummer")</f>
        <v>Delkontraktnavn hentes automatisk ved å fylle ut delkontraktnummer</v>
      </c>
      <c r="D2605" s="34"/>
      <c r="E2605" s="34"/>
      <c r="F2605" s="33"/>
      <c r="G2605" s="33"/>
      <c r="H2605" s="15"/>
      <c r="I2605" s="15"/>
      <c r="J2605" s="15"/>
      <c r="K2605" s="48"/>
      <c r="L2605" s="44"/>
      <c r="M2605" s="47" t="str">
        <f>IFERROR(TRIM($K2605)/_xlfn.XLOOKUP(TRIM($F2605),Produktinformasjon!$D$5:$D$10000,Produktinformasjon!$L$5:$L$10000,,0),"Pris per enhet "&amp;Til_Hvem&amp;" beregnes automatisk ved komplett utfylling")</f>
        <v>Pris per enhet Regionalt beregnes automatisk ved komplett utfylling</v>
      </c>
      <c r="N2605" s="47" t="str">
        <f>IFERROR(TRIM($L2605)/_xlfn.XLOOKUP(TRIM($F2605),Produktinformasjon!$D$5:$D$10000,Produktinformasjon!$L$5:$L$10000,,0),"Pris per enhet Regionalt felleslager beregnes automatisk ved komplett utfylling")</f>
        <v>Pris per enhet Regionalt felleslager beregnes automatisk ved komplett utfylling</v>
      </c>
    </row>
    <row r="2606" spans="2:14" x14ac:dyDescent="0.25">
      <c r="B2606" s="33"/>
      <c r="C2606" t="str" cm="1">
        <f t="array" ref="C2606">IFERROR(_xlfn.TEXTJOIN(" | ", TRUE, _xlfn._xlws.FILTER(delKontrakt['#] &amp; " " &amp; delKontrakt[Navn], ISNUMBER(MATCH(delKontrakt['#], VALUE(_xlfn.TEXTSPLIT(SUBSTITUTE(Prisinformasjon!$B2606,  ", ", ","), ",")), 0)))), "Delkontraktnavn hentes automatisk ved å fylle ut delkontraktnummer")</f>
        <v>Delkontraktnavn hentes automatisk ved å fylle ut delkontraktnummer</v>
      </c>
      <c r="D2606" s="34"/>
      <c r="E2606" s="34"/>
      <c r="F2606" s="33"/>
      <c r="G2606" s="33"/>
      <c r="H2606" s="15"/>
      <c r="I2606" s="15"/>
      <c r="J2606" s="15"/>
      <c r="K2606" s="48"/>
      <c r="L2606" s="44"/>
      <c r="M2606" s="47" t="str">
        <f>IFERROR(TRIM($K2606)/_xlfn.XLOOKUP(TRIM($F2606),Produktinformasjon!$D$5:$D$10000,Produktinformasjon!$L$5:$L$10000,,0),"Pris per enhet "&amp;Til_Hvem&amp;" beregnes automatisk ved komplett utfylling")</f>
        <v>Pris per enhet Regionalt beregnes automatisk ved komplett utfylling</v>
      </c>
      <c r="N2606" s="47" t="str">
        <f>IFERROR(TRIM($L2606)/_xlfn.XLOOKUP(TRIM($F2606),Produktinformasjon!$D$5:$D$10000,Produktinformasjon!$L$5:$L$10000,,0),"Pris per enhet Regionalt felleslager beregnes automatisk ved komplett utfylling")</f>
        <v>Pris per enhet Regionalt felleslager beregnes automatisk ved komplett utfylling</v>
      </c>
    </row>
    <row r="2607" spans="2:14" x14ac:dyDescent="0.25">
      <c r="B2607" s="33"/>
      <c r="C2607" t="str" cm="1">
        <f t="array" ref="C2607">IFERROR(_xlfn.TEXTJOIN(" | ", TRUE, _xlfn._xlws.FILTER(delKontrakt['#] &amp; " " &amp; delKontrakt[Navn], ISNUMBER(MATCH(delKontrakt['#], VALUE(_xlfn.TEXTSPLIT(SUBSTITUTE(Prisinformasjon!$B2607,  ", ", ","), ",")), 0)))), "Delkontraktnavn hentes automatisk ved å fylle ut delkontraktnummer")</f>
        <v>Delkontraktnavn hentes automatisk ved å fylle ut delkontraktnummer</v>
      </c>
      <c r="D2607" s="34"/>
      <c r="E2607" s="34"/>
      <c r="F2607" s="33"/>
      <c r="G2607" s="33"/>
      <c r="H2607" s="15"/>
      <c r="I2607" s="15"/>
      <c r="J2607" s="15"/>
      <c r="K2607" s="48"/>
      <c r="L2607" s="44"/>
      <c r="M2607" s="47" t="str">
        <f>IFERROR(TRIM($K2607)/_xlfn.XLOOKUP(TRIM($F2607),Produktinformasjon!$D$5:$D$10000,Produktinformasjon!$L$5:$L$10000,,0),"Pris per enhet "&amp;Til_Hvem&amp;" beregnes automatisk ved komplett utfylling")</f>
        <v>Pris per enhet Regionalt beregnes automatisk ved komplett utfylling</v>
      </c>
      <c r="N2607" s="47" t="str">
        <f>IFERROR(TRIM($L2607)/_xlfn.XLOOKUP(TRIM($F2607),Produktinformasjon!$D$5:$D$10000,Produktinformasjon!$L$5:$L$10000,,0),"Pris per enhet Regionalt felleslager beregnes automatisk ved komplett utfylling")</f>
        <v>Pris per enhet Regionalt felleslager beregnes automatisk ved komplett utfylling</v>
      </c>
    </row>
    <row r="2608" spans="2:14" x14ac:dyDescent="0.25">
      <c r="B2608" s="33"/>
      <c r="C2608" t="str" cm="1">
        <f t="array" ref="C2608">IFERROR(_xlfn.TEXTJOIN(" | ", TRUE, _xlfn._xlws.FILTER(delKontrakt['#] &amp; " " &amp; delKontrakt[Navn], ISNUMBER(MATCH(delKontrakt['#], VALUE(_xlfn.TEXTSPLIT(SUBSTITUTE(Prisinformasjon!$B2608,  ", ", ","), ",")), 0)))), "Delkontraktnavn hentes automatisk ved å fylle ut delkontraktnummer")</f>
        <v>Delkontraktnavn hentes automatisk ved å fylle ut delkontraktnummer</v>
      </c>
      <c r="D2608" s="34"/>
      <c r="E2608" s="34"/>
      <c r="F2608" s="33"/>
      <c r="G2608" s="33"/>
      <c r="H2608" s="15"/>
      <c r="I2608" s="15"/>
      <c r="J2608" s="15"/>
      <c r="K2608" s="48"/>
      <c r="L2608" s="44"/>
      <c r="M2608" s="47" t="str">
        <f>IFERROR(TRIM($K2608)/_xlfn.XLOOKUP(TRIM($F2608),Produktinformasjon!$D$5:$D$10000,Produktinformasjon!$L$5:$L$10000,,0),"Pris per enhet "&amp;Til_Hvem&amp;" beregnes automatisk ved komplett utfylling")</f>
        <v>Pris per enhet Regionalt beregnes automatisk ved komplett utfylling</v>
      </c>
      <c r="N2608" s="47" t="str">
        <f>IFERROR(TRIM($L2608)/_xlfn.XLOOKUP(TRIM($F2608),Produktinformasjon!$D$5:$D$10000,Produktinformasjon!$L$5:$L$10000,,0),"Pris per enhet Regionalt felleslager beregnes automatisk ved komplett utfylling")</f>
        <v>Pris per enhet Regionalt felleslager beregnes automatisk ved komplett utfylling</v>
      </c>
    </row>
    <row r="2609" spans="2:14" x14ac:dyDescent="0.25">
      <c r="B2609" s="33"/>
      <c r="C2609" t="str" cm="1">
        <f t="array" ref="C2609">IFERROR(_xlfn.TEXTJOIN(" | ", TRUE, _xlfn._xlws.FILTER(delKontrakt['#] &amp; " " &amp; delKontrakt[Navn], ISNUMBER(MATCH(delKontrakt['#], VALUE(_xlfn.TEXTSPLIT(SUBSTITUTE(Prisinformasjon!$B2609,  ", ", ","), ",")), 0)))), "Delkontraktnavn hentes automatisk ved å fylle ut delkontraktnummer")</f>
        <v>Delkontraktnavn hentes automatisk ved å fylle ut delkontraktnummer</v>
      </c>
      <c r="D2609" s="34"/>
      <c r="E2609" s="34"/>
      <c r="F2609" s="33"/>
      <c r="G2609" s="33"/>
      <c r="H2609" s="15"/>
      <c r="I2609" s="15"/>
      <c r="J2609" s="15"/>
      <c r="K2609" s="48"/>
      <c r="L2609" s="44"/>
      <c r="M2609" s="47" t="str">
        <f>IFERROR(TRIM($K2609)/_xlfn.XLOOKUP(TRIM($F2609),Produktinformasjon!$D$5:$D$10000,Produktinformasjon!$L$5:$L$10000,,0),"Pris per enhet "&amp;Til_Hvem&amp;" beregnes automatisk ved komplett utfylling")</f>
        <v>Pris per enhet Regionalt beregnes automatisk ved komplett utfylling</v>
      </c>
      <c r="N2609" s="47" t="str">
        <f>IFERROR(TRIM($L2609)/_xlfn.XLOOKUP(TRIM($F2609),Produktinformasjon!$D$5:$D$10000,Produktinformasjon!$L$5:$L$10000,,0),"Pris per enhet Regionalt felleslager beregnes automatisk ved komplett utfylling")</f>
        <v>Pris per enhet Regionalt felleslager beregnes automatisk ved komplett utfylling</v>
      </c>
    </row>
    <row r="2610" spans="2:14" x14ac:dyDescent="0.25">
      <c r="B2610" s="33"/>
      <c r="C2610" t="str" cm="1">
        <f t="array" ref="C2610">IFERROR(_xlfn.TEXTJOIN(" | ", TRUE, _xlfn._xlws.FILTER(delKontrakt['#] &amp; " " &amp; delKontrakt[Navn], ISNUMBER(MATCH(delKontrakt['#], VALUE(_xlfn.TEXTSPLIT(SUBSTITUTE(Prisinformasjon!$B2610,  ", ", ","), ",")), 0)))), "Delkontraktnavn hentes automatisk ved å fylle ut delkontraktnummer")</f>
        <v>Delkontraktnavn hentes automatisk ved å fylle ut delkontraktnummer</v>
      </c>
      <c r="D2610" s="34"/>
      <c r="E2610" s="34"/>
      <c r="F2610" s="33"/>
      <c r="G2610" s="33"/>
      <c r="H2610" s="15"/>
      <c r="I2610" s="15"/>
      <c r="J2610" s="15"/>
      <c r="K2610" s="48"/>
      <c r="L2610" s="44"/>
      <c r="M2610" s="47" t="str">
        <f>IFERROR(TRIM($K2610)/_xlfn.XLOOKUP(TRIM($F2610),Produktinformasjon!$D$5:$D$10000,Produktinformasjon!$L$5:$L$10000,,0),"Pris per enhet "&amp;Til_Hvem&amp;" beregnes automatisk ved komplett utfylling")</f>
        <v>Pris per enhet Regionalt beregnes automatisk ved komplett utfylling</v>
      </c>
      <c r="N2610" s="47" t="str">
        <f>IFERROR(TRIM($L2610)/_xlfn.XLOOKUP(TRIM($F2610),Produktinformasjon!$D$5:$D$10000,Produktinformasjon!$L$5:$L$10000,,0),"Pris per enhet Regionalt felleslager beregnes automatisk ved komplett utfylling")</f>
        <v>Pris per enhet Regionalt felleslager beregnes automatisk ved komplett utfylling</v>
      </c>
    </row>
    <row r="2611" spans="2:14" x14ac:dyDescent="0.25">
      <c r="B2611" s="33"/>
      <c r="C2611" t="str" cm="1">
        <f t="array" ref="C2611">IFERROR(_xlfn.TEXTJOIN(" | ", TRUE, _xlfn._xlws.FILTER(delKontrakt['#] &amp; " " &amp; delKontrakt[Navn], ISNUMBER(MATCH(delKontrakt['#], VALUE(_xlfn.TEXTSPLIT(SUBSTITUTE(Prisinformasjon!$B2611,  ", ", ","), ",")), 0)))), "Delkontraktnavn hentes automatisk ved å fylle ut delkontraktnummer")</f>
        <v>Delkontraktnavn hentes automatisk ved å fylle ut delkontraktnummer</v>
      </c>
      <c r="D2611" s="34"/>
      <c r="E2611" s="34"/>
      <c r="F2611" s="33"/>
      <c r="G2611" s="33"/>
      <c r="H2611" s="15"/>
      <c r="I2611" s="15"/>
      <c r="J2611" s="15"/>
      <c r="K2611" s="48"/>
      <c r="L2611" s="44"/>
      <c r="M2611" s="47" t="str">
        <f>IFERROR(TRIM($K2611)/_xlfn.XLOOKUP(TRIM($F2611),Produktinformasjon!$D$5:$D$10000,Produktinformasjon!$L$5:$L$10000,,0),"Pris per enhet "&amp;Til_Hvem&amp;" beregnes automatisk ved komplett utfylling")</f>
        <v>Pris per enhet Regionalt beregnes automatisk ved komplett utfylling</v>
      </c>
      <c r="N2611" s="47" t="str">
        <f>IFERROR(TRIM($L2611)/_xlfn.XLOOKUP(TRIM($F2611),Produktinformasjon!$D$5:$D$10000,Produktinformasjon!$L$5:$L$10000,,0),"Pris per enhet Regionalt felleslager beregnes automatisk ved komplett utfylling")</f>
        <v>Pris per enhet Regionalt felleslager beregnes automatisk ved komplett utfylling</v>
      </c>
    </row>
    <row r="2612" spans="2:14" x14ac:dyDescent="0.25">
      <c r="B2612" s="33"/>
      <c r="C2612" t="str" cm="1">
        <f t="array" ref="C2612">IFERROR(_xlfn.TEXTJOIN(" | ", TRUE, _xlfn._xlws.FILTER(delKontrakt['#] &amp; " " &amp; delKontrakt[Navn], ISNUMBER(MATCH(delKontrakt['#], VALUE(_xlfn.TEXTSPLIT(SUBSTITUTE(Prisinformasjon!$B2612,  ", ", ","), ",")), 0)))), "Delkontraktnavn hentes automatisk ved å fylle ut delkontraktnummer")</f>
        <v>Delkontraktnavn hentes automatisk ved å fylle ut delkontraktnummer</v>
      </c>
      <c r="D2612" s="34"/>
      <c r="E2612" s="34"/>
      <c r="F2612" s="33"/>
      <c r="G2612" s="33"/>
      <c r="H2612" s="15"/>
      <c r="I2612" s="15"/>
      <c r="J2612" s="15"/>
      <c r="K2612" s="48"/>
      <c r="L2612" s="44"/>
      <c r="M2612" s="47" t="str">
        <f>IFERROR(TRIM($K2612)/_xlfn.XLOOKUP(TRIM($F2612),Produktinformasjon!$D$5:$D$10000,Produktinformasjon!$L$5:$L$10000,,0),"Pris per enhet "&amp;Til_Hvem&amp;" beregnes automatisk ved komplett utfylling")</f>
        <v>Pris per enhet Regionalt beregnes automatisk ved komplett utfylling</v>
      </c>
      <c r="N2612" s="47" t="str">
        <f>IFERROR(TRIM($L2612)/_xlfn.XLOOKUP(TRIM($F2612),Produktinformasjon!$D$5:$D$10000,Produktinformasjon!$L$5:$L$10000,,0),"Pris per enhet Regionalt felleslager beregnes automatisk ved komplett utfylling")</f>
        <v>Pris per enhet Regionalt felleslager beregnes automatisk ved komplett utfylling</v>
      </c>
    </row>
    <row r="2613" spans="2:14" x14ac:dyDescent="0.25">
      <c r="B2613" s="33"/>
      <c r="C2613" t="str" cm="1">
        <f t="array" ref="C2613">IFERROR(_xlfn.TEXTJOIN(" | ", TRUE, _xlfn._xlws.FILTER(delKontrakt['#] &amp; " " &amp; delKontrakt[Navn], ISNUMBER(MATCH(delKontrakt['#], VALUE(_xlfn.TEXTSPLIT(SUBSTITUTE(Prisinformasjon!$B2613,  ", ", ","), ",")), 0)))), "Delkontraktnavn hentes automatisk ved å fylle ut delkontraktnummer")</f>
        <v>Delkontraktnavn hentes automatisk ved å fylle ut delkontraktnummer</v>
      </c>
      <c r="D2613" s="34"/>
      <c r="E2613" s="34"/>
      <c r="F2613" s="33"/>
      <c r="G2613" s="33"/>
      <c r="H2613" s="15"/>
      <c r="I2613" s="15"/>
      <c r="J2613" s="15"/>
      <c r="K2613" s="48"/>
      <c r="L2613" s="44"/>
      <c r="M2613" s="47" t="str">
        <f>IFERROR(TRIM($K2613)/_xlfn.XLOOKUP(TRIM($F2613),Produktinformasjon!$D$5:$D$10000,Produktinformasjon!$L$5:$L$10000,,0),"Pris per enhet "&amp;Til_Hvem&amp;" beregnes automatisk ved komplett utfylling")</f>
        <v>Pris per enhet Regionalt beregnes automatisk ved komplett utfylling</v>
      </c>
      <c r="N2613" s="47" t="str">
        <f>IFERROR(TRIM($L2613)/_xlfn.XLOOKUP(TRIM($F2613),Produktinformasjon!$D$5:$D$10000,Produktinformasjon!$L$5:$L$10000,,0),"Pris per enhet Regionalt felleslager beregnes automatisk ved komplett utfylling")</f>
        <v>Pris per enhet Regionalt felleslager beregnes automatisk ved komplett utfylling</v>
      </c>
    </row>
    <row r="2614" spans="2:14" x14ac:dyDescent="0.25">
      <c r="B2614" s="33"/>
      <c r="C2614" t="str" cm="1">
        <f t="array" ref="C2614">IFERROR(_xlfn.TEXTJOIN(" | ", TRUE, _xlfn._xlws.FILTER(delKontrakt['#] &amp; " " &amp; delKontrakt[Navn], ISNUMBER(MATCH(delKontrakt['#], VALUE(_xlfn.TEXTSPLIT(SUBSTITUTE(Prisinformasjon!$B2614,  ", ", ","), ",")), 0)))), "Delkontraktnavn hentes automatisk ved å fylle ut delkontraktnummer")</f>
        <v>Delkontraktnavn hentes automatisk ved å fylle ut delkontraktnummer</v>
      </c>
      <c r="D2614" s="34"/>
      <c r="E2614" s="34"/>
      <c r="F2614" s="33"/>
      <c r="G2614" s="33"/>
      <c r="H2614" s="15"/>
      <c r="I2614" s="15"/>
      <c r="J2614" s="15"/>
      <c r="K2614" s="48"/>
      <c r="L2614" s="44"/>
      <c r="M2614" s="47" t="str">
        <f>IFERROR(TRIM($K2614)/_xlfn.XLOOKUP(TRIM($F2614),Produktinformasjon!$D$5:$D$10000,Produktinformasjon!$L$5:$L$10000,,0),"Pris per enhet "&amp;Til_Hvem&amp;" beregnes automatisk ved komplett utfylling")</f>
        <v>Pris per enhet Regionalt beregnes automatisk ved komplett utfylling</v>
      </c>
      <c r="N2614" s="47" t="str">
        <f>IFERROR(TRIM($L2614)/_xlfn.XLOOKUP(TRIM($F2614),Produktinformasjon!$D$5:$D$10000,Produktinformasjon!$L$5:$L$10000,,0),"Pris per enhet Regionalt felleslager beregnes automatisk ved komplett utfylling")</f>
        <v>Pris per enhet Regionalt felleslager beregnes automatisk ved komplett utfylling</v>
      </c>
    </row>
    <row r="2615" spans="2:14" x14ac:dyDescent="0.25">
      <c r="B2615" s="33"/>
      <c r="C2615" t="str" cm="1">
        <f t="array" ref="C2615">IFERROR(_xlfn.TEXTJOIN(" | ", TRUE, _xlfn._xlws.FILTER(delKontrakt['#] &amp; " " &amp; delKontrakt[Navn], ISNUMBER(MATCH(delKontrakt['#], VALUE(_xlfn.TEXTSPLIT(SUBSTITUTE(Prisinformasjon!$B2615,  ", ", ","), ",")), 0)))), "Delkontraktnavn hentes automatisk ved å fylle ut delkontraktnummer")</f>
        <v>Delkontraktnavn hentes automatisk ved å fylle ut delkontraktnummer</v>
      </c>
      <c r="D2615" s="34"/>
      <c r="E2615" s="34"/>
      <c r="F2615" s="33"/>
      <c r="G2615" s="33"/>
      <c r="H2615" s="15"/>
      <c r="I2615" s="15"/>
      <c r="J2615" s="15"/>
      <c r="K2615" s="48"/>
      <c r="L2615" s="44"/>
      <c r="M2615" s="47" t="str">
        <f>IFERROR(TRIM($K2615)/_xlfn.XLOOKUP(TRIM($F2615),Produktinformasjon!$D$5:$D$10000,Produktinformasjon!$L$5:$L$10000,,0),"Pris per enhet "&amp;Til_Hvem&amp;" beregnes automatisk ved komplett utfylling")</f>
        <v>Pris per enhet Regionalt beregnes automatisk ved komplett utfylling</v>
      </c>
      <c r="N2615" s="47" t="str">
        <f>IFERROR(TRIM($L2615)/_xlfn.XLOOKUP(TRIM($F2615),Produktinformasjon!$D$5:$D$10000,Produktinformasjon!$L$5:$L$10000,,0),"Pris per enhet Regionalt felleslager beregnes automatisk ved komplett utfylling")</f>
        <v>Pris per enhet Regionalt felleslager beregnes automatisk ved komplett utfylling</v>
      </c>
    </row>
    <row r="2616" spans="2:14" x14ac:dyDescent="0.25">
      <c r="B2616" s="33"/>
      <c r="C2616" t="str" cm="1">
        <f t="array" ref="C2616">IFERROR(_xlfn.TEXTJOIN(" | ", TRUE, _xlfn._xlws.FILTER(delKontrakt['#] &amp; " " &amp; delKontrakt[Navn], ISNUMBER(MATCH(delKontrakt['#], VALUE(_xlfn.TEXTSPLIT(SUBSTITUTE(Prisinformasjon!$B2616,  ", ", ","), ",")), 0)))), "Delkontraktnavn hentes automatisk ved å fylle ut delkontraktnummer")</f>
        <v>Delkontraktnavn hentes automatisk ved å fylle ut delkontraktnummer</v>
      </c>
      <c r="D2616" s="34"/>
      <c r="E2616" s="34"/>
      <c r="F2616" s="33"/>
      <c r="G2616" s="33"/>
      <c r="H2616" s="15"/>
      <c r="I2616" s="15"/>
      <c r="J2616" s="15"/>
      <c r="K2616" s="48"/>
      <c r="L2616" s="44"/>
      <c r="M2616" s="47" t="str">
        <f>IFERROR(TRIM($K2616)/_xlfn.XLOOKUP(TRIM($F2616),Produktinformasjon!$D$5:$D$10000,Produktinformasjon!$L$5:$L$10000,,0),"Pris per enhet "&amp;Til_Hvem&amp;" beregnes automatisk ved komplett utfylling")</f>
        <v>Pris per enhet Regionalt beregnes automatisk ved komplett utfylling</v>
      </c>
      <c r="N2616" s="47" t="str">
        <f>IFERROR(TRIM($L2616)/_xlfn.XLOOKUP(TRIM($F2616),Produktinformasjon!$D$5:$D$10000,Produktinformasjon!$L$5:$L$10000,,0),"Pris per enhet Regionalt felleslager beregnes automatisk ved komplett utfylling")</f>
        <v>Pris per enhet Regionalt felleslager beregnes automatisk ved komplett utfylling</v>
      </c>
    </row>
    <row r="2617" spans="2:14" x14ac:dyDescent="0.25">
      <c r="B2617" s="33"/>
      <c r="C2617" t="str" cm="1">
        <f t="array" ref="C2617">IFERROR(_xlfn.TEXTJOIN(" | ", TRUE, _xlfn._xlws.FILTER(delKontrakt['#] &amp; " " &amp; delKontrakt[Navn], ISNUMBER(MATCH(delKontrakt['#], VALUE(_xlfn.TEXTSPLIT(SUBSTITUTE(Prisinformasjon!$B2617,  ", ", ","), ",")), 0)))), "Delkontraktnavn hentes automatisk ved å fylle ut delkontraktnummer")</f>
        <v>Delkontraktnavn hentes automatisk ved å fylle ut delkontraktnummer</v>
      </c>
      <c r="D2617" s="34"/>
      <c r="E2617" s="34"/>
      <c r="F2617" s="33"/>
      <c r="G2617" s="33"/>
      <c r="H2617" s="15"/>
      <c r="I2617" s="15"/>
      <c r="J2617" s="15"/>
      <c r="K2617" s="48"/>
      <c r="L2617" s="44"/>
      <c r="M2617" s="47" t="str">
        <f>IFERROR(TRIM($K2617)/_xlfn.XLOOKUP(TRIM($F2617),Produktinformasjon!$D$5:$D$10000,Produktinformasjon!$L$5:$L$10000,,0),"Pris per enhet "&amp;Til_Hvem&amp;" beregnes automatisk ved komplett utfylling")</f>
        <v>Pris per enhet Regionalt beregnes automatisk ved komplett utfylling</v>
      </c>
      <c r="N2617" s="47" t="str">
        <f>IFERROR(TRIM($L2617)/_xlfn.XLOOKUP(TRIM($F2617),Produktinformasjon!$D$5:$D$10000,Produktinformasjon!$L$5:$L$10000,,0),"Pris per enhet Regionalt felleslager beregnes automatisk ved komplett utfylling")</f>
        <v>Pris per enhet Regionalt felleslager beregnes automatisk ved komplett utfylling</v>
      </c>
    </row>
    <row r="2618" spans="2:14" x14ac:dyDescent="0.25">
      <c r="B2618" s="33"/>
      <c r="C2618" t="str" cm="1">
        <f t="array" ref="C2618">IFERROR(_xlfn.TEXTJOIN(" | ", TRUE, _xlfn._xlws.FILTER(delKontrakt['#] &amp; " " &amp; delKontrakt[Navn], ISNUMBER(MATCH(delKontrakt['#], VALUE(_xlfn.TEXTSPLIT(SUBSTITUTE(Prisinformasjon!$B2618,  ", ", ","), ",")), 0)))), "Delkontraktnavn hentes automatisk ved å fylle ut delkontraktnummer")</f>
        <v>Delkontraktnavn hentes automatisk ved å fylle ut delkontraktnummer</v>
      </c>
      <c r="D2618" s="34"/>
      <c r="E2618" s="34"/>
      <c r="F2618" s="33"/>
      <c r="G2618" s="33"/>
      <c r="H2618" s="15"/>
      <c r="I2618" s="15"/>
      <c r="J2618" s="15"/>
      <c r="K2618" s="48"/>
      <c r="L2618" s="44"/>
      <c r="M2618" s="47" t="str">
        <f>IFERROR(TRIM($K2618)/_xlfn.XLOOKUP(TRIM($F2618),Produktinformasjon!$D$5:$D$10000,Produktinformasjon!$L$5:$L$10000,,0),"Pris per enhet "&amp;Til_Hvem&amp;" beregnes automatisk ved komplett utfylling")</f>
        <v>Pris per enhet Regionalt beregnes automatisk ved komplett utfylling</v>
      </c>
      <c r="N2618" s="47" t="str">
        <f>IFERROR(TRIM($L2618)/_xlfn.XLOOKUP(TRIM($F2618),Produktinformasjon!$D$5:$D$10000,Produktinformasjon!$L$5:$L$10000,,0),"Pris per enhet Regionalt felleslager beregnes automatisk ved komplett utfylling")</f>
        <v>Pris per enhet Regionalt felleslager beregnes automatisk ved komplett utfylling</v>
      </c>
    </row>
    <row r="2619" spans="2:14" x14ac:dyDescent="0.25">
      <c r="B2619" s="33"/>
      <c r="C2619" t="str" cm="1">
        <f t="array" ref="C2619">IFERROR(_xlfn.TEXTJOIN(" | ", TRUE, _xlfn._xlws.FILTER(delKontrakt['#] &amp; " " &amp; delKontrakt[Navn], ISNUMBER(MATCH(delKontrakt['#], VALUE(_xlfn.TEXTSPLIT(SUBSTITUTE(Prisinformasjon!$B2619,  ", ", ","), ",")), 0)))), "Delkontraktnavn hentes automatisk ved å fylle ut delkontraktnummer")</f>
        <v>Delkontraktnavn hentes automatisk ved å fylle ut delkontraktnummer</v>
      </c>
      <c r="D2619" s="34"/>
      <c r="E2619" s="34"/>
      <c r="F2619" s="33"/>
      <c r="G2619" s="33"/>
      <c r="H2619" s="15"/>
      <c r="I2619" s="15"/>
      <c r="J2619" s="15"/>
      <c r="K2619" s="48"/>
      <c r="L2619" s="44"/>
      <c r="M2619" s="47" t="str">
        <f>IFERROR(TRIM($K2619)/_xlfn.XLOOKUP(TRIM($F2619),Produktinformasjon!$D$5:$D$10000,Produktinformasjon!$L$5:$L$10000,,0),"Pris per enhet "&amp;Til_Hvem&amp;" beregnes automatisk ved komplett utfylling")</f>
        <v>Pris per enhet Regionalt beregnes automatisk ved komplett utfylling</v>
      </c>
      <c r="N2619" s="47" t="str">
        <f>IFERROR(TRIM($L2619)/_xlfn.XLOOKUP(TRIM($F2619),Produktinformasjon!$D$5:$D$10000,Produktinformasjon!$L$5:$L$10000,,0),"Pris per enhet Regionalt felleslager beregnes automatisk ved komplett utfylling")</f>
        <v>Pris per enhet Regionalt felleslager beregnes automatisk ved komplett utfylling</v>
      </c>
    </row>
    <row r="2620" spans="2:14" x14ac:dyDescent="0.25">
      <c r="B2620" s="33"/>
      <c r="C2620" t="str" cm="1">
        <f t="array" ref="C2620">IFERROR(_xlfn.TEXTJOIN(" | ", TRUE, _xlfn._xlws.FILTER(delKontrakt['#] &amp; " " &amp; delKontrakt[Navn], ISNUMBER(MATCH(delKontrakt['#], VALUE(_xlfn.TEXTSPLIT(SUBSTITUTE(Prisinformasjon!$B2620,  ", ", ","), ",")), 0)))), "Delkontraktnavn hentes automatisk ved å fylle ut delkontraktnummer")</f>
        <v>Delkontraktnavn hentes automatisk ved å fylle ut delkontraktnummer</v>
      </c>
      <c r="D2620" s="34"/>
      <c r="E2620" s="34"/>
      <c r="F2620" s="33"/>
      <c r="G2620" s="33"/>
      <c r="H2620" s="15"/>
      <c r="I2620" s="15"/>
      <c r="J2620" s="15"/>
      <c r="K2620" s="48"/>
      <c r="L2620" s="44"/>
      <c r="M2620" s="47" t="str">
        <f>IFERROR(TRIM($K2620)/_xlfn.XLOOKUP(TRIM($F2620),Produktinformasjon!$D$5:$D$10000,Produktinformasjon!$L$5:$L$10000,,0),"Pris per enhet "&amp;Til_Hvem&amp;" beregnes automatisk ved komplett utfylling")</f>
        <v>Pris per enhet Regionalt beregnes automatisk ved komplett utfylling</v>
      </c>
      <c r="N2620" s="47" t="str">
        <f>IFERROR(TRIM($L2620)/_xlfn.XLOOKUP(TRIM($F2620),Produktinformasjon!$D$5:$D$10000,Produktinformasjon!$L$5:$L$10000,,0),"Pris per enhet Regionalt felleslager beregnes automatisk ved komplett utfylling")</f>
        <v>Pris per enhet Regionalt felleslager beregnes automatisk ved komplett utfylling</v>
      </c>
    </row>
    <row r="2621" spans="2:14" x14ac:dyDescent="0.25">
      <c r="B2621" s="33"/>
      <c r="C2621" t="str" cm="1">
        <f t="array" ref="C2621">IFERROR(_xlfn.TEXTJOIN(" | ", TRUE, _xlfn._xlws.FILTER(delKontrakt['#] &amp; " " &amp; delKontrakt[Navn], ISNUMBER(MATCH(delKontrakt['#], VALUE(_xlfn.TEXTSPLIT(SUBSTITUTE(Prisinformasjon!$B2621,  ", ", ","), ",")), 0)))), "Delkontraktnavn hentes automatisk ved å fylle ut delkontraktnummer")</f>
        <v>Delkontraktnavn hentes automatisk ved å fylle ut delkontraktnummer</v>
      </c>
      <c r="D2621" s="34"/>
      <c r="E2621" s="34"/>
      <c r="F2621" s="33"/>
      <c r="G2621" s="33"/>
      <c r="H2621" s="15"/>
      <c r="I2621" s="15"/>
      <c r="J2621" s="15"/>
      <c r="K2621" s="48"/>
      <c r="L2621" s="44"/>
      <c r="M2621" s="47" t="str">
        <f>IFERROR(TRIM($K2621)/_xlfn.XLOOKUP(TRIM($F2621),Produktinformasjon!$D$5:$D$10000,Produktinformasjon!$L$5:$L$10000,,0),"Pris per enhet "&amp;Til_Hvem&amp;" beregnes automatisk ved komplett utfylling")</f>
        <v>Pris per enhet Regionalt beregnes automatisk ved komplett utfylling</v>
      </c>
      <c r="N2621" s="47" t="str">
        <f>IFERROR(TRIM($L2621)/_xlfn.XLOOKUP(TRIM($F2621),Produktinformasjon!$D$5:$D$10000,Produktinformasjon!$L$5:$L$10000,,0),"Pris per enhet Regionalt felleslager beregnes automatisk ved komplett utfylling")</f>
        <v>Pris per enhet Regionalt felleslager beregnes automatisk ved komplett utfylling</v>
      </c>
    </row>
    <row r="2622" spans="2:14" x14ac:dyDescent="0.25">
      <c r="B2622" s="33"/>
      <c r="C2622" t="str" cm="1">
        <f t="array" ref="C2622">IFERROR(_xlfn.TEXTJOIN(" | ", TRUE, _xlfn._xlws.FILTER(delKontrakt['#] &amp; " " &amp; delKontrakt[Navn], ISNUMBER(MATCH(delKontrakt['#], VALUE(_xlfn.TEXTSPLIT(SUBSTITUTE(Prisinformasjon!$B2622,  ", ", ","), ",")), 0)))), "Delkontraktnavn hentes automatisk ved å fylle ut delkontraktnummer")</f>
        <v>Delkontraktnavn hentes automatisk ved å fylle ut delkontraktnummer</v>
      </c>
      <c r="D2622" s="34"/>
      <c r="E2622" s="34"/>
      <c r="F2622" s="33"/>
      <c r="G2622" s="33"/>
      <c r="H2622" s="15"/>
      <c r="I2622" s="15"/>
      <c r="J2622" s="15"/>
      <c r="K2622" s="48"/>
      <c r="L2622" s="44"/>
      <c r="M2622" s="47" t="str">
        <f>IFERROR(TRIM($K2622)/_xlfn.XLOOKUP(TRIM($F2622),Produktinformasjon!$D$5:$D$10000,Produktinformasjon!$L$5:$L$10000,,0),"Pris per enhet "&amp;Til_Hvem&amp;" beregnes automatisk ved komplett utfylling")</f>
        <v>Pris per enhet Regionalt beregnes automatisk ved komplett utfylling</v>
      </c>
      <c r="N2622" s="47" t="str">
        <f>IFERROR(TRIM($L2622)/_xlfn.XLOOKUP(TRIM($F2622),Produktinformasjon!$D$5:$D$10000,Produktinformasjon!$L$5:$L$10000,,0),"Pris per enhet Regionalt felleslager beregnes automatisk ved komplett utfylling")</f>
        <v>Pris per enhet Regionalt felleslager beregnes automatisk ved komplett utfylling</v>
      </c>
    </row>
    <row r="2623" spans="2:14" x14ac:dyDescent="0.25">
      <c r="B2623" s="33"/>
      <c r="C2623" t="str" cm="1">
        <f t="array" ref="C2623">IFERROR(_xlfn.TEXTJOIN(" | ", TRUE, _xlfn._xlws.FILTER(delKontrakt['#] &amp; " " &amp; delKontrakt[Navn], ISNUMBER(MATCH(delKontrakt['#], VALUE(_xlfn.TEXTSPLIT(SUBSTITUTE(Prisinformasjon!$B2623,  ", ", ","), ",")), 0)))), "Delkontraktnavn hentes automatisk ved å fylle ut delkontraktnummer")</f>
        <v>Delkontraktnavn hentes automatisk ved å fylle ut delkontraktnummer</v>
      </c>
      <c r="D2623" s="34"/>
      <c r="E2623" s="34"/>
      <c r="F2623" s="33"/>
      <c r="G2623" s="33"/>
      <c r="H2623" s="15"/>
      <c r="I2623" s="15"/>
      <c r="J2623" s="15"/>
      <c r="K2623" s="48"/>
      <c r="L2623" s="44"/>
      <c r="M2623" s="47" t="str">
        <f>IFERROR(TRIM($K2623)/_xlfn.XLOOKUP(TRIM($F2623),Produktinformasjon!$D$5:$D$10000,Produktinformasjon!$L$5:$L$10000,,0),"Pris per enhet "&amp;Til_Hvem&amp;" beregnes automatisk ved komplett utfylling")</f>
        <v>Pris per enhet Regionalt beregnes automatisk ved komplett utfylling</v>
      </c>
      <c r="N2623" s="47" t="str">
        <f>IFERROR(TRIM($L2623)/_xlfn.XLOOKUP(TRIM($F2623),Produktinformasjon!$D$5:$D$10000,Produktinformasjon!$L$5:$L$10000,,0),"Pris per enhet Regionalt felleslager beregnes automatisk ved komplett utfylling")</f>
        <v>Pris per enhet Regionalt felleslager beregnes automatisk ved komplett utfylling</v>
      </c>
    </row>
    <row r="2624" spans="2:14" x14ac:dyDescent="0.25">
      <c r="B2624" s="33"/>
      <c r="C2624" t="str" cm="1">
        <f t="array" ref="C2624">IFERROR(_xlfn.TEXTJOIN(" | ", TRUE, _xlfn._xlws.FILTER(delKontrakt['#] &amp; " " &amp; delKontrakt[Navn], ISNUMBER(MATCH(delKontrakt['#], VALUE(_xlfn.TEXTSPLIT(SUBSTITUTE(Prisinformasjon!$B2624,  ", ", ","), ",")), 0)))), "Delkontraktnavn hentes automatisk ved å fylle ut delkontraktnummer")</f>
        <v>Delkontraktnavn hentes automatisk ved å fylle ut delkontraktnummer</v>
      </c>
      <c r="D2624" s="34"/>
      <c r="E2624" s="34"/>
      <c r="F2624" s="33"/>
      <c r="G2624" s="33"/>
      <c r="H2624" s="15"/>
      <c r="I2624" s="15"/>
      <c r="J2624" s="15"/>
      <c r="K2624" s="48"/>
      <c r="L2624" s="44"/>
      <c r="M2624" s="47" t="str">
        <f>IFERROR(TRIM($K2624)/_xlfn.XLOOKUP(TRIM($F2624),Produktinformasjon!$D$5:$D$10000,Produktinformasjon!$L$5:$L$10000,,0),"Pris per enhet "&amp;Til_Hvem&amp;" beregnes automatisk ved komplett utfylling")</f>
        <v>Pris per enhet Regionalt beregnes automatisk ved komplett utfylling</v>
      </c>
      <c r="N2624" s="47" t="str">
        <f>IFERROR(TRIM($L2624)/_xlfn.XLOOKUP(TRIM($F2624),Produktinformasjon!$D$5:$D$10000,Produktinformasjon!$L$5:$L$10000,,0),"Pris per enhet Regionalt felleslager beregnes automatisk ved komplett utfylling")</f>
        <v>Pris per enhet Regionalt felleslager beregnes automatisk ved komplett utfylling</v>
      </c>
    </row>
    <row r="2625" spans="2:14" x14ac:dyDescent="0.25">
      <c r="B2625" s="33"/>
      <c r="C2625" t="str" cm="1">
        <f t="array" ref="C2625">IFERROR(_xlfn.TEXTJOIN(" | ", TRUE, _xlfn._xlws.FILTER(delKontrakt['#] &amp; " " &amp; delKontrakt[Navn], ISNUMBER(MATCH(delKontrakt['#], VALUE(_xlfn.TEXTSPLIT(SUBSTITUTE(Prisinformasjon!$B2625,  ", ", ","), ",")), 0)))), "Delkontraktnavn hentes automatisk ved å fylle ut delkontraktnummer")</f>
        <v>Delkontraktnavn hentes automatisk ved å fylle ut delkontraktnummer</v>
      </c>
      <c r="D2625" s="34"/>
      <c r="E2625" s="34"/>
      <c r="F2625" s="33"/>
      <c r="G2625" s="33"/>
      <c r="H2625" s="15"/>
      <c r="I2625" s="15"/>
      <c r="J2625" s="15"/>
      <c r="K2625" s="48"/>
      <c r="L2625" s="44"/>
      <c r="M2625" s="47" t="str">
        <f>IFERROR(TRIM($K2625)/_xlfn.XLOOKUP(TRIM($F2625),Produktinformasjon!$D$5:$D$10000,Produktinformasjon!$L$5:$L$10000,,0),"Pris per enhet "&amp;Til_Hvem&amp;" beregnes automatisk ved komplett utfylling")</f>
        <v>Pris per enhet Regionalt beregnes automatisk ved komplett utfylling</v>
      </c>
      <c r="N2625" s="47" t="str">
        <f>IFERROR(TRIM($L2625)/_xlfn.XLOOKUP(TRIM($F2625),Produktinformasjon!$D$5:$D$10000,Produktinformasjon!$L$5:$L$10000,,0),"Pris per enhet Regionalt felleslager beregnes automatisk ved komplett utfylling")</f>
        <v>Pris per enhet Regionalt felleslager beregnes automatisk ved komplett utfylling</v>
      </c>
    </row>
    <row r="2626" spans="2:14" x14ac:dyDescent="0.25">
      <c r="B2626" s="33"/>
      <c r="C2626" t="str" cm="1">
        <f t="array" ref="C2626">IFERROR(_xlfn.TEXTJOIN(" | ", TRUE, _xlfn._xlws.FILTER(delKontrakt['#] &amp; " " &amp; delKontrakt[Navn], ISNUMBER(MATCH(delKontrakt['#], VALUE(_xlfn.TEXTSPLIT(SUBSTITUTE(Prisinformasjon!$B2626,  ", ", ","), ",")), 0)))), "Delkontraktnavn hentes automatisk ved å fylle ut delkontraktnummer")</f>
        <v>Delkontraktnavn hentes automatisk ved å fylle ut delkontraktnummer</v>
      </c>
      <c r="D2626" s="34"/>
      <c r="E2626" s="34"/>
      <c r="F2626" s="33"/>
      <c r="G2626" s="33"/>
      <c r="H2626" s="15"/>
      <c r="I2626" s="15"/>
      <c r="J2626" s="15"/>
      <c r="K2626" s="48"/>
      <c r="L2626" s="44"/>
      <c r="M2626" s="47" t="str">
        <f>IFERROR(TRIM($K2626)/_xlfn.XLOOKUP(TRIM($F2626),Produktinformasjon!$D$5:$D$10000,Produktinformasjon!$L$5:$L$10000,,0),"Pris per enhet "&amp;Til_Hvem&amp;" beregnes automatisk ved komplett utfylling")</f>
        <v>Pris per enhet Regionalt beregnes automatisk ved komplett utfylling</v>
      </c>
      <c r="N2626" s="47" t="str">
        <f>IFERROR(TRIM($L2626)/_xlfn.XLOOKUP(TRIM($F2626),Produktinformasjon!$D$5:$D$10000,Produktinformasjon!$L$5:$L$10000,,0),"Pris per enhet Regionalt felleslager beregnes automatisk ved komplett utfylling")</f>
        <v>Pris per enhet Regionalt felleslager beregnes automatisk ved komplett utfylling</v>
      </c>
    </row>
    <row r="2627" spans="2:14" x14ac:dyDescent="0.25">
      <c r="B2627" s="33"/>
      <c r="C2627" t="str" cm="1">
        <f t="array" ref="C2627">IFERROR(_xlfn.TEXTJOIN(" | ", TRUE, _xlfn._xlws.FILTER(delKontrakt['#] &amp; " " &amp; delKontrakt[Navn], ISNUMBER(MATCH(delKontrakt['#], VALUE(_xlfn.TEXTSPLIT(SUBSTITUTE(Prisinformasjon!$B2627,  ", ", ","), ",")), 0)))), "Delkontraktnavn hentes automatisk ved å fylle ut delkontraktnummer")</f>
        <v>Delkontraktnavn hentes automatisk ved å fylle ut delkontraktnummer</v>
      </c>
      <c r="D2627" s="34"/>
      <c r="E2627" s="34"/>
      <c r="F2627" s="33"/>
      <c r="G2627" s="33"/>
      <c r="H2627" s="15"/>
      <c r="I2627" s="15"/>
      <c r="J2627" s="15"/>
      <c r="K2627" s="48"/>
      <c r="L2627" s="44"/>
      <c r="M2627" s="47" t="str">
        <f>IFERROR(TRIM($K2627)/_xlfn.XLOOKUP(TRIM($F2627),Produktinformasjon!$D$5:$D$10000,Produktinformasjon!$L$5:$L$10000,,0),"Pris per enhet "&amp;Til_Hvem&amp;" beregnes automatisk ved komplett utfylling")</f>
        <v>Pris per enhet Regionalt beregnes automatisk ved komplett utfylling</v>
      </c>
      <c r="N2627" s="47" t="str">
        <f>IFERROR(TRIM($L2627)/_xlfn.XLOOKUP(TRIM($F2627),Produktinformasjon!$D$5:$D$10000,Produktinformasjon!$L$5:$L$10000,,0),"Pris per enhet Regionalt felleslager beregnes automatisk ved komplett utfylling")</f>
        <v>Pris per enhet Regionalt felleslager beregnes automatisk ved komplett utfylling</v>
      </c>
    </row>
    <row r="2628" spans="2:14" x14ac:dyDescent="0.25">
      <c r="B2628" s="33"/>
      <c r="C2628" t="str" cm="1">
        <f t="array" ref="C2628">IFERROR(_xlfn.TEXTJOIN(" | ", TRUE, _xlfn._xlws.FILTER(delKontrakt['#] &amp; " " &amp; delKontrakt[Navn], ISNUMBER(MATCH(delKontrakt['#], VALUE(_xlfn.TEXTSPLIT(SUBSTITUTE(Prisinformasjon!$B2628,  ", ", ","), ",")), 0)))), "Delkontraktnavn hentes automatisk ved å fylle ut delkontraktnummer")</f>
        <v>Delkontraktnavn hentes automatisk ved å fylle ut delkontraktnummer</v>
      </c>
      <c r="D2628" s="34"/>
      <c r="E2628" s="34"/>
      <c r="F2628" s="33"/>
      <c r="G2628" s="33"/>
      <c r="H2628" s="15"/>
      <c r="I2628" s="15"/>
      <c r="J2628" s="15"/>
      <c r="K2628" s="48"/>
      <c r="L2628" s="44"/>
      <c r="M2628" s="47" t="str">
        <f>IFERROR(TRIM($K2628)/_xlfn.XLOOKUP(TRIM($F2628),Produktinformasjon!$D$5:$D$10000,Produktinformasjon!$L$5:$L$10000,,0),"Pris per enhet "&amp;Til_Hvem&amp;" beregnes automatisk ved komplett utfylling")</f>
        <v>Pris per enhet Regionalt beregnes automatisk ved komplett utfylling</v>
      </c>
      <c r="N2628" s="47" t="str">
        <f>IFERROR(TRIM($L2628)/_xlfn.XLOOKUP(TRIM($F2628),Produktinformasjon!$D$5:$D$10000,Produktinformasjon!$L$5:$L$10000,,0),"Pris per enhet Regionalt felleslager beregnes automatisk ved komplett utfylling")</f>
        <v>Pris per enhet Regionalt felleslager beregnes automatisk ved komplett utfylling</v>
      </c>
    </row>
    <row r="2629" spans="2:14" x14ac:dyDescent="0.25">
      <c r="B2629" s="33"/>
      <c r="C2629" t="str" cm="1">
        <f t="array" ref="C2629">IFERROR(_xlfn.TEXTJOIN(" | ", TRUE, _xlfn._xlws.FILTER(delKontrakt['#] &amp; " " &amp; delKontrakt[Navn], ISNUMBER(MATCH(delKontrakt['#], VALUE(_xlfn.TEXTSPLIT(SUBSTITUTE(Prisinformasjon!$B2629,  ", ", ","), ",")), 0)))), "Delkontraktnavn hentes automatisk ved å fylle ut delkontraktnummer")</f>
        <v>Delkontraktnavn hentes automatisk ved å fylle ut delkontraktnummer</v>
      </c>
      <c r="D2629" s="34"/>
      <c r="E2629" s="34"/>
      <c r="F2629" s="33"/>
      <c r="G2629" s="33"/>
      <c r="H2629" s="15"/>
      <c r="I2629" s="15"/>
      <c r="J2629" s="15"/>
      <c r="K2629" s="48"/>
      <c r="L2629" s="44"/>
      <c r="M2629" s="47" t="str">
        <f>IFERROR(TRIM($K2629)/_xlfn.XLOOKUP(TRIM($F2629),Produktinformasjon!$D$5:$D$10000,Produktinformasjon!$L$5:$L$10000,,0),"Pris per enhet "&amp;Til_Hvem&amp;" beregnes automatisk ved komplett utfylling")</f>
        <v>Pris per enhet Regionalt beregnes automatisk ved komplett utfylling</v>
      </c>
      <c r="N2629" s="47" t="str">
        <f>IFERROR(TRIM($L2629)/_xlfn.XLOOKUP(TRIM($F2629),Produktinformasjon!$D$5:$D$10000,Produktinformasjon!$L$5:$L$10000,,0),"Pris per enhet Regionalt felleslager beregnes automatisk ved komplett utfylling")</f>
        <v>Pris per enhet Regionalt felleslager beregnes automatisk ved komplett utfylling</v>
      </c>
    </row>
    <row r="2630" spans="2:14" x14ac:dyDescent="0.25">
      <c r="B2630" s="33"/>
      <c r="C2630" t="str" cm="1">
        <f t="array" ref="C2630">IFERROR(_xlfn.TEXTJOIN(" | ", TRUE, _xlfn._xlws.FILTER(delKontrakt['#] &amp; " " &amp; delKontrakt[Navn], ISNUMBER(MATCH(delKontrakt['#], VALUE(_xlfn.TEXTSPLIT(SUBSTITUTE(Prisinformasjon!$B2630,  ", ", ","), ",")), 0)))), "Delkontraktnavn hentes automatisk ved å fylle ut delkontraktnummer")</f>
        <v>Delkontraktnavn hentes automatisk ved å fylle ut delkontraktnummer</v>
      </c>
      <c r="D2630" s="34"/>
      <c r="E2630" s="34"/>
      <c r="F2630" s="33"/>
      <c r="G2630" s="33"/>
      <c r="H2630" s="15"/>
      <c r="I2630" s="15"/>
      <c r="J2630" s="15"/>
      <c r="K2630" s="48"/>
      <c r="L2630" s="44"/>
      <c r="M2630" s="47" t="str">
        <f>IFERROR(TRIM($K2630)/_xlfn.XLOOKUP(TRIM($F2630),Produktinformasjon!$D$5:$D$10000,Produktinformasjon!$L$5:$L$10000,,0),"Pris per enhet "&amp;Til_Hvem&amp;" beregnes automatisk ved komplett utfylling")</f>
        <v>Pris per enhet Regionalt beregnes automatisk ved komplett utfylling</v>
      </c>
      <c r="N2630" s="47" t="str">
        <f>IFERROR(TRIM($L2630)/_xlfn.XLOOKUP(TRIM($F2630),Produktinformasjon!$D$5:$D$10000,Produktinformasjon!$L$5:$L$10000,,0),"Pris per enhet Regionalt felleslager beregnes automatisk ved komplett utfylling")</f>
        <v>Pris per enhet Regionalt felleslager beregnes automatisk ved komplett utfylling</v>
      </c>
    </row>
    <row r="2631" spans="2:14" x14ac:dyDescent="0.25">
      <c r="B2631" s="33"/>
      <c r="C2631" t="str" cm="1">
        <f t="array" ref="C2631">IFERROR(_xlfn.TEXTJOIN(" | ", TRUE, _xlfn._xlws.FILTER(delKontrakt['#] &amp; " " &amp; delKontrakt[Navn], ISNUMBER(MATCH(delKontrakt['#], VALUE(_xlfn.TEXTSPLIT(SUBSTITUTE(Prisinformasjon!$B2631,  ", ", ","), ",")), 0)))), "Delkontraktnavn hentes automatisk ved å fylle ut delkontraktnummer")</f>
        <v>Delkontraktnavn hentes automatisk ved å fylle ut delkontraktnummer</v>
      </c>
      <c r="D2631" s="34"/>
      <c r="E2631" s="34"/>
      <c r="F2631" s="33"/>
      <c r="G2631" s="33"/>
      <c r="H2631" s="15"/>
      <c r="I2631" s="15"/>
      <c r="J2631" s="15"/>
      <c r="K2631" s="48"/>
      <c r="L2631" s="44"/>
      <c r="M2631" s="47" t="str">
        <f>IFERROR(TRIM($K2631)/_xlfn.XLOOKUP(TRIM($F2631),Produktinformasjon!$D$5:$D$10000,Produktinformasjon!$L$5:$L$10000,,0),"Pris per enhet "&amp;Til_Hvem&amp;" beregnes automatisk ved komplett utfylling")</f>
        <v>Pris per enhet Regionalt beregnes automatisk ved komplett utfylling</v>
      </c>
      <c r="N2631" s="47" t="str">
        <f>IFERROR(TRIM($L2631)/_xlfn.XLOOKUP(TRIM($F2631),Produktinformasjon!$D$5:$D$10000,Produktinformasjon!$L$5:$L$10000,,0),"Pris per enhet Regionalt felleslager beregnes automatisk ved komplett utfylling")</f>
        <v>Pris per enhet Regionalt felleslager beregnes automatisk ved komplett utfylling</v>
      </c>
    </row>
    <row r="2632" spans="2:14" x14ac:dyDescent="0.25">
      <c r="B2632" s="33"/>
      <c r="C2632" t="str" cm="1">
        <f t="array" ref="C2632">IFERROR(_xlfn.TEXTJOIN(" | ", TRUE, _xlfn._xlws.FILTER(delKontrakt['#] &amp; " " &amp; delKontrakt[Navn], ISNUMBER(MATCH(delKontrakt['#], VALUE(_xlfn.TEXTSPLIT(SUBSTITUTE(Prisinformasjon!$B2632,  ", ", ","), ",")), 0)))), "Delkontraktnavn hentes automatisk ved å fylle ut delkontraktnummer")</f>
        <v>Delkontraktnavn hentes automatisk ved å fylle ut delkontraktnummer</v>
      </c>
      <c r="D2632" s="34"/>
      <c r="E2632" s="34"/>
      <c r="F2632" s="33"/>
      <c r="G2632" s="33"/>
      <c r="H2632" s="15"/>
      <c r="I2632" s="15"/>
      <c r="J2632" s="15"/>
      <c r="K2632" s="48"/>
      <c r="L2632" s="44"/>
      <c r="M2632" s="47" t="str">
        <f>IFERROR(TRIM($K2632)/_xlfn.XLOOKUP(TRIM($F2632),Produktinformasjon!$D$5:$D$10000,Produktinformasjon!$L$5:$L$10000,,0),"Pris per enhet "&amp;Til_Hvem&amp;" beregnes automatisk ved komplett utfylling")</f>
        <v>Pris per enhet Regionalt beregnes automatisk ved komplett utfylling</v>
      </c>
      <c r="N2632" s="47" t="str">
        <f>IFERROR(TRIM($L2632)/_xlfn.XLOOKUP(TRIM($F2632),Produktinformasjon!$D$5:$D$10000,Produktinformasjon!$L$5:$L$10000,,0),"Pris per enhet Regionalt felleslager beregnes automatisk ved komplett utfylling")</f>
        <v>Pris per enhet Regionalt felleslager beregnes automatisk ved komplett utfylling</v>
      </c>
    </row>
    <row r="2633" spans="2:14" x14ac:dyDescent="0.25">
      <c r="B2633" s="33"/>
      <c r="C2633" t="str" cm="1">
        <f t="array" ref="C2633">IFERROR(_xlfn.TEXTJOIN(" | ", TRUE, _xlfn._xlws.FILTER(delKontrakt['#] &amp; " " &amp; delKontrakt[Navn], ISNUMBER(MATCH(delKontrakt['#], VALUE(_xlfn.TEXTSPLIT(SUBSTITUTE(Prisinformasjon!$B2633,  ", ", ","), ",")), 0)))), "Delkontraktnavn hentes automatisk ved å fylle ut delkontraktnummer")</f>
        <v>Delkontraktnavn hentes automatisk ved å fylle ut delkontraktnummer</v>
      </c>
      <c r="D2633" s="34"/>
      <c r="E2633" s="34"/>
      <c r="F2633" s="33"/>
      <c r="G2633" s="33"/>
      <c r="H2633" s="15"/>
      <c r="I2633" s="15"/>
      <c r="J2633" s="15"/>
      <c r="K2633" s="48"/>
      <c r="L2633" s="44"/>
      <c r="M2633" s="47" t="str">
        <f>IFERROR(TRIM($K2633)/_xlfn.XLOOKUP(TRIM($F2633),Produktinformasjon!$D$5:$D$10000,Produktinformasjon!$L$5:$L$10000,,0),"Pris per enhet "&amp;Til_Hvem&amp;" beregnes automatisk ved komplett utfylling")</f>
        <v>Pris per enhet Regionalt beregnes automatisk ved komplett utfylling</v>
      </c>
      <c r="N2633" s="47" t="str">
        <f>IFERROR(TRIM($L2633)/_xlfn.XLOOKUP(TRIM($F2633),Produktinformasjon!$D$5:$D$10000,Produktinformasjon!$L$5:$L$10000,,0),"Pris per enhet Regionalt felleslager beregnes automatisk ved komplett utfylling")</f>
        <v>Pris per enhet Regionalt felleslager beregnes automatisk ved komplett utfylling</v>
      </c>
    </row>
    <row r="2634" spans="2:14" x14ac:dyDescent="0.25">
      <c r="B2634" s="33"/>
      <c r="C2634" t="str" cm="1">
        <f t="array" ref="C2634">IFERROR(_xlfn.TEXTJOIN(" | ", TRUE, _xlfn._xlws.FILTER(delKontrakt['#] &amp; " " &amp; delKontrakt[Navn], ISNUMBER(MATCH(delKontrakt['#], VALUE(_xlfn.TEXTSPLIT(SUBSTITUTE(Prisinformasjon!$B2634,  ", ", ","), ",")), 0)))), "Delkontraktnavn hentes automatisk ved å fylle ut delkontraktnummer")</f>
        <v>Delkontraktnavn hentes automatisk ved å fylle ut delkontraktnummer</v>
      </c>
      <c r="D2634" s="34"/>
      <c r="E2634" s="34"/>
      <c r="F2634" s="33"/>
      <c r="G2634" s="33"/>
      <c r="H2634" s="15"/>
      <c r="I2634" s="15"/>
      <c r="J2634" s="15"/>
      <c r="K2634" s="48"/>
      <c r="L2634" s="44"/>
      <c r="M2634" s="47" t="str">
        <f>IFERROR(TRIM($K2634)/_xlfn.XLOOKUP(TRIM($F2634),Produktinformasjon!$D$5:$D$10000,Produktinformasjon!$L$5:$L$10000,,0),"Pris per enhet "&amp;Til_Hvem&amp;" beregnes automatisk ved komplett utfylling")</f>
        <v>Pris per enhet Regionalt beregnes automatisk ved komplett utfylling</v>
      </c>
      <c r="N2634" s="47" t="str">
        <f>IFERROR(TRIM($L2634)/_xlfn.XLOOKUP(TRIM($F2634),Produktinformasjon!$D$5:$D$10000,Produktinformasjon!$L$5:$L$10000,,0),"Pris per enhet Regionalt felleslager beregnes automatisk ved komplett utfylling")</f>
        <v>Pris per enhet Regionalt felleslager beregnes automatisk ved komplett utfylling</v>
      </c>
    </row>
    <row r="2635" spans="2:14" x14ac:dyDescent="0.25">
      <c r="B2635" s="33"/>
      <c r="C2635" t="str" cm="1">
        <f t="array" ref="C2635">IFERROR(_xlfn.TEXTJOIN(" | ", TRUE, _xlfn._xlws.FILTER(delKontrakt['#] &amp; " " &amp; delKontrakt[Navn], ISNUMBER(MATCH(delKontrakt['#], VALUE(_xlfn.TEXTSPLIT(SUBSTITUTE(Prisinformasjon!$B2635,  ", ", ","), ",")), 0)))), "Delkontraktnavn hentes automatisk ved å fylle ut delkontraktnummer")</f>
        <v>Delkontraktnavn hentes automatisk ved å fylle ut delkontraktnummer</v>
      </c>
      <c r="D2635" s="34"/>
      <c r="E2635" s="34"/>
      <c r="F2635" s="33"/>
      <c r="G2635" s="33"/>
      <c r="H2635" s="15"/>
      <c r="I2635" s="15"/>
      <c r="J2635" s="15"/>
      <c r="K2635" s="48"/>
      <c r="L2635" s="44"/>
      <c r="M2635" s="47" t="str">
        <f>IFERROR(TRIM($K2635)/_xlfn.XLOOKUP(TRIM($F2635),Produktinformasjon!$D$5:$D$10000,Produktinformasjon!$L$5:$L$10000,,0),"Pris per enhet "&amp;Til_Hvem&amp;" beregnes automatisk ved komplett utfylling")</f>
        <v>Pris per enhet Regionalt beregnes automatisk ved komplett utfylling</v>
      </c>
      <c r="N2635" s="47" t="str">
        <f>IFERROR(TRIM($L2635)/_xlfn.XLOOKUP(TRIM($F2635),Produktinformasjon!$D$5:$D$10000,Produktinformasjon!$L$5:$L$10000,,0),"Pris per enhet Regionalt felleslager beregnes automatisk ved komplett utfylling")</f>
        <v>Pris per enhet Regionalt felleslager beregnes automatisk ved komplett utfylling</v>
      </c>
    </row>
    <row r="2636" spans="2:14" x14ac:dyDescent="0.25">
      <c r="B2636" s="33"/>
      <c r="C2636" t="str" cm="1">
        <f t="array" ref="C2636">IFERROR(_xlfn.TEXTJOIN(" | ", TRUE, _xlfn._xlws.FILTER(delKontrakt['#] &amp; " " &amp; delKontrakt[Navn], ISNUMBER(MATCH(delKontrakt['#], VALUE(_xlfn.TEXTSPLIT(SUBSTITUTE(Prisinformasjon!$B2636,  ", ", ","), ",")), 0)))), "Delkontraktnavn hentes automatisk ved å fylle ut delkontraktnummer")</f>
        <v>Delkontraktnavn hentes automatisk ved å fylle ut delkontraktnummer</v>
      </c>
      <c r="D2636" s="34"/>
      <c r="E2636" s="34"/>
      <c r="F2636" s="33"/>
      <c r="G2636" s="33"/>
      <c r="H2636" s="15"/>
      <c r="I2636" s="15"/>
      <c r="J2636" s="15"/>
      <c r="K2636" s="48"/>
      <c r="L2636" s="44"/>
      <c r="M2636" s="47" t="str">
        <f>IFERROR(TRIM($K2636)/_xlfn.XLOOKUP(TRIM($F2636),Produktinformasjon!$D$5:$D$10000,Produktinformasjon!$L$5:$L$10000,,0),"Pris per enhet "&amp;Til_Hvem&amp;" beregnes automatisk ved komplett utfylling")</f>
        <v>Pris per enhet Regionalt beregnes automatisk ved komplett utfylling</v>
      </c>
      <c r="N2636" s="47" t="str">
        <f>IFERROR(TRIM($L2636)/_xlfn.XLOOKUP(TRIM($F2636),Produktinformasjon!$D$5:$D$10000,Produktinformasjon!$L$5:$L$10000,,0),"Pris per enhet Regionalt felleslager beregnes automatisk ved komplett utfylling")</f>
        <v>Pris per enhet Regionalt felleslager beregnes automatisk ved komplett utfylling</v>
      </c>
    </row>
    <row r="2637" spans="2:14" x14ac:dyDescent="0.25">
      <c r="B2637" s="33"/>
      <c r="C2637" t="str" cm="1">
        <f t="array" ref="C2637">IFERROR(_xlfn.TEXTJOIN(" | ", TRUE, _xlfn._xlws.FILTER(delKontrakt['#] &amp; " " &amp; delKontrakt[Navn], ISNUMBER(MATCH(delKontrakt['#], VALUE(_xlfn.TEXTSPLIT(SUBSTITUTE(Prisinformasjon!$B2637,  ", ", ","), ",")), 0)))), "Delkontraktnavn hentes automatisk ved å fylle ut delkontraktnummer")</f>
        <v>Delkontraktnavn hentes automatisk ved å fylle ut delkontraktnummer</v>
      </c>
      <c r="D2637" s="34"/>
      <c r="E2637" s="34"/>
      <c r="F2637" s="33"/>
      <c r="G2637" s="33"/>
      <c r="H2637" s="15"/>
      <c r="I2637" s="15"/>
      <c r="J2637" s="15"/>
      <c r="K2637" s="48"/>
      <c r="L2637" s="44"/>
      <c r="M2637" s="47" t="str">
        <f>IFERROR(TRIM($K2637)/_xlfn.XLOOKUP(TRIM($F2637),Produktinformasjon!$D$5:$D$10000,Produktinformasjon!$L$5:$L$10000,,0),"Pris per enhet "&amp;Til_Hvem&amp;" beregnes automatisk ved komplett utfylling")</f>
        <v>Pris per enhet Regionalt beregnes automatisk ved komplett utfylling</v>
      </c>
      <c r="N2637" s="47" t="str">
        <f>IFERROR(TRIM($L2637)/_xlfn.XLOOKUP(TRIM($F2637),Produktinformasjon!$D$5:$D$10000,Produktinformasjon!$L$5:$L$10000,,0),"Pris per enhet Regionalt felleslager beregnes automatisk ved komplett utfylling")</f>
        <v>Pris per enhet Regionalt felleslager beregnes automatisk ved komplett utfylling</v>
      </c>
    </row>
    <row r="2638" spans="2:14" x14ac:dyDescent="0.25">
      <c r="B2638" s="33"/>
      <c r="C2638" t="str" cm="1">
        <f t="array" ref="C2638">IFERROR(_xlfn.TEXTJOIN(" | ", TRUE, _xlfn._xlws.FILTER(delKontrakt['#] &amp; " " &amp; delKontrakt[Navn], ISNUMBER(MATCH(delKontrakt['#], VALUE(_xlfn.TEXTSPLIT(SUBSTITUTE(Prisinformasjon!$B2638,  ", ", ","), ",")), 0)))), "Delkontraktnavn hentes automatisk ved å fylle ut delkontraktnummer")</f>
        <v>Delkontraktnavn hentes automatisk ved å fylle ut delkontraktnummer</v>
      </c>
      <c r="D2638" s="34"/>
      <c r="E2638" s="34"/>
      <c r="F2638" s="33"/>
      <c r="G2638" s="33"/>
      <c r="H2638" s="15"/>
      <c r="I2638" s="15"/>
      <c r="J2638" s="15"/>
      <c r="K2638" s="48"/>
      <c r="L2638" s="44"/>
      <c r="M2638" s="47" t="str">
        <f>IFERROR(TRIM($K2638)/_xlfn.XLOOKUP(TRIM($F2638),Produktinformasjon!$D$5:$D$10000,Produktinformasjon!$L$5:$L$10000,,0),"Pris per enhet "&amp;Til_Hvem&amp;" beregnes automatisk ved komplett utfylling")</f>
        <v>Pris per enhet Regionalt beregnes automatisk ved komplett utfylling</v>
      </c>
      <c r="N2638" s="47" t="str">
        <f>IFERROR(TRIM($L2638)/_xlfn.XLOOKUP(TRIM($F2638),Produktinformasjon!$D$5:$D$10000,Produktinformasjon!$L$5:$L$10000,,0),"Pris per enhet Regionalt felleslager beregnes automatisk ved komplett utfylling")</f>
        <v>Pris per enhet Regionalt felleslager beregnes automatisk ved komplett utfylling</v>
      </c>
    </row>
    <row r="2639" spans="2:14" x14ac:dyDescent="0.25">
      <c r="B2639" s="33"/>
      <c r="C2639" t="str" cm="1">
        <f t="array" ref="C2639">IFERROR(_xlfn.TEXTJOIN(" | ", TRUE, _xlfn._xlws.FILTER(delKontrakt['#] &amp; " " &amp; delKontrakt[Navn], ISNUMBER(MATCH(delKontrakt['#], VALUE(_xlfn.TEXTSPLIT(SUBSTITUTE(Prisinformasjon!$B2639,  ", ", ","), ",")), 0)))), "Delkontraktnavn hentes automatisk ved å fylle ut delkontraktnummer")</f>
        <v>Delkontraktnavn hentes automatisk ved å fylle ut delkontraktnummer</v>
      </c>
      <c r="D2639" s="34"/>
      <c r="E2639" s="34"/>
      <c r="F2639" s="33"/>
      <c r="G2639" s="33"/>
      <c r="H2639" s="15"/>
      <c r="I2639" s="15"/>
      <c r="J2639" s="15"/>
      <c r="K2639" s="48"/>
      <c r="L2639" s="44"/>
      <c r="M2639" s="47" t="str">
        <f>IFERROR(TRIM($K2639)/_xlfn.XLOOKUP(TRIM($F2639),Produktinformasjon!$D$5:$D$10000,Produktinformasjon!$L$5:$L$10000,,0),"Pris per enhet "&amp;Til_Hvem&amp;" beregnes automatisk ved komplett utfylling")</f>
        <v>Pris per enhet Regionalt beregnes automatisk ved komplett utfylling</v>
      </c>
      <c r="N2639" s="47" t="str">
        <f>IFERROR(TRIM($L2639)/_xlfn.XLOOKUP(TRIM($F2639),Produktinformasjon!$D$5:$D$10000,Produktinformasjon!$L$5:$L$10000,,0),"Pris per enhet Regionalt felleslager beregnes automatisk ved komplett utfylling")</f>
        <v>Pris per enhet Regionalt felleslager beregnes automatisk ved komplett utfylling</v>
      </c>
    </row>
    <row r="2640" spans="2:14" x14ac:dyDescent="0.25">
      <c r="B2640" s="33"/>
      <c r="C2640" t="str" cm="1">
        <f t="array" ref="C2640">IFERROR(_xlfn.TEXTJOIN(" | ", TRUE, _xlfn._xlws.FILTER(delKontrakt['#] &amp; " " &amp; delKontrakt[Navn], ISNUMBER(MATCH(delKontrakt['#], VALUE(_xlfn.TEXTSPLIT(SUBSTITUTE(Prisinformasjon!$B2640,  ", ", ","), ",")), 0)))), "Delkontraktnavn hentes automatisk ved å fylle ut delkontraktnummer")</f>
        <v>Delkontraktnavn hentes automatisk ved å fylle ut delkontraktnummer</v>
      </c>
      <c r="D2640" s="34"/>
      <c r="E2640" s="34"/>
      <c r="F2640" s="33"/>
      <c r="G2640" s="33"/>
      <c r="H2640" s="15"/>
      <c r="I2640" s="15"/>
      <c r="J2640" s="15"/>
      <c r="K2640" s="48"/>
      <c r="L2640" s="44"/>
      <c r="M2640" s="47" t="str">
        <f>IFERROR(TRIM($K2640)/_xlfn.XLOOKUP(TRIM($F2640),Produktinformasjon!$D$5:$D$10000,Produktinformasjon!$L$5:$L$10000,,0),"Pris per enhet "&amp;Til_Hvem&amp;" beregnes automatisk ved komplett utfylling")</f>
        <v>Pris per enhet Regionalt beregnes automatisk ved komplett utfylling</v>
      </c>
      <c r="N2640" s="47" t="str">
        <f>IFERROR(TRIM($L2640)/_xlfn.XLOOKUP(TRIM($F2640),Produktinformasjon!$D$5:$D$10000,Produktinformasjon!$L$5:$L$10000,,0),"Pris per enhet Regionalt felleslager beregnes automatisk ved komplett utfylling")</f>
        <v>Pris per enhet Regionalt felleslager beregnes automatisk ved komplett utfylling</v>
      </c>
    </row>
    <row r="2641" spans="2:14" x14ac:dyDescent="0.25">
      <c r="B2641" s="33"/>
      <c r="C2641" t="str" cm="1">
        <f t="array" ref="C2641">IFERROR(_xlfn.TEXTJOIN(" | ", TRUE, _xlfn._xlws.FILTER(delKontrakt['#] &amp; " " &amp; delKontrakt[Navn], ISNUMBER(MATCH(delKontrakt['#], VALUE(_xlfn.TEXTSPLIT(SUBSTITUTE(Prisinformasjon!$B2641,  ", ", ","), ",")), 0)))), "Delkontraktnavn hentes automatisk ved å fylle ut delkontraktnummer")</f>
        <v>Delkontraktnavn hentes automatisk ved å fylle ut delkontraktnummer</v>
      </c>
      <c r="D2641" s="34"/>
      <c r="E2641" s="34"/>
      <c r="F2641" s="33"/>
      <c r="G2641" s="33"/>
      <c r="H2641" s="15"/>
      <c r="I2641" s="15"/>
      <c r="J2641" s="15"/>
      <c r="K2641" s="48"/>
      <c r="L2641" s="44"/>
      <c r="M2641" s="47" t="str">
        <f>IFERROR(TRIM($K2641)/_xlfn.XLOOKUP(TRIM($F2641),Produktinformasjon!$D$5:$D$10000,Produktinformasjon!$L$5:$L$10000,,0),"Pris per enhet "&amp;Til_Hvem&amp;" beregnes automatisk ved komplett utfylling")</f>
        <v>Pris per enhet Regionalt beregnes automatisk ved komplett utfylling</v>
      </c>
      <c r="N2641" s="47" t="str">
        <f>IFERROR(TRIM($L2641)/_xlfn.XLOOKUP(TRIM($F2641),Produktinformasjon!$D$5:$D$10000,Produktinformasjon!$L$5:$L$10000,,0),"Pris per enhet Regionalt felleslager beregnes automatisk ved komplett utfylling")</f>
        <v>Pris per enhet Regionalt felleslager beregnes automatisk ved komplett utfylling</v>
      </c>
    </row>
    <row r="2642" spans="2:14" x14ac:dyDescent="0.25">
      <c r="B2642" s="33"/>
      <c r="C2642" t="str" cm="1">
        <f t="array" ref="C2642">IFERROR(_xlfn.TEXTJOIN(" | ", TRUE, _xlfn._xlws.FILTER(delKontrakt['#] &amp; " " &amp; delKontrakt[Navn], ISNUMBER(MATCH(delKontrakt['#], VALUE(_xlfn.TEXTSPLIT(SUBSTITUTE(Prisinformasjon!$B2642,  ", ", ","), ",")), 0)))), "Delkontraktnavn hentes automatisk ved å fylle ut delkontraktnummer")</f>
        <v>Delkontraktnavn hentes automatisk ved å fylle ut delkontraktnummer</v>
      </c>
      <c r="D2642" s="34"/>
      <c r="E2642" s="34"/>
      <c r="F2642" s="33"/>
      <c r="G2642" s="33"/>
      <c r="H2642" s="15"/>
      <c r="I2642" s="15"/>
      <c r="J2642" s="15"/>
      <c r="K2642" s="48"/>
      <c r="L2642" s="44"/>
      <c r="M2642" s="47" t="str">
        <f>IFERROR(TRIM($K2642)/_xlfn.XLOOKUP(TRIM($F2642),Produktinformasjon!$D$5:$D$10000,Produktinformasjon!$L$5:$L$10000,,0),"Pris per enhet "&amp;Til_Hvem&amp;" beregnes automatisk ved komplett utfylling")</f>
        <v>Pris per enhet Regionalt beregnes automatisk ved komplett utfylling</v>
      </c>
      <c r="N2642" s="47" t="str">
        <f>IFERROR(TRIM($L2642)/_xlfn.XLOOKUP(TRIM($F2642),Produktinformasjon!$D$5:$D$10000,Produktinformasjon!$L$5:$L$10000,,0),"Pris per enhet Regionalt felleslager beregnes automatisk ved komplett utfylling")</f>
        <v>Pris per enhet Regionalt felleslager beregnes automatisk ved komplett utfylling</v>
      </c>
    </row>
    <row r="2643" spans="2:14" x14ac:dyDescent="0.25">
      <c r="B2643" s="33"/>
      <c r="C2643" t="str" cm="1">
        <f t="array" ref="C2643">IFERROR(_xlfn.TEXTJOIN(" | ", TRUE, _xlfn._xlws.FILTER(delKontrakt['#] &amp; " " &amp; delKontrakt[Navn], ISNUMBER(MATCH(delKontrakt['#], VALUE(_xlfn.TEXTSPLIT(SUBSTITUTE(Prisinformasjon!$B2643,  ", ", ","), ",")), 0)))), "Delkontraktnavn hentes automatisk ved å fylle ut delkontraktnummer")</f>
        <v>Delkontraktnavn hentes automatisk ved å fylle ut delkontraktnummer</v>
      </c>
      <c r="D2643" s="34"/>
      <c r="E2643" s="34"/>
      <c r="F2643" s="33"/>
      <c r="G2643" s="33"/>
      <c r="H2643" s="15"/>
      <c r="I2643" s="15"/>
      <c r="J2643" s="15"/>
      <c r="K2643" s="48"/>
      <c r="L2643" s="44"/>
      <c r="M2643" s="47" t="str">
        <f>IFERROR(TRIM($K2643)/_xlfn.XLOOKUP(TRIM($F2643),Produktinformasjon!$D$5:$D$10000,Produktinformasjon!$L$5:$L$10000,,0),"Pris per enhet "&amp;Til_Hvem&amp;" beregnes automatisk ved komplett utfylling")</f>
        <v>Pris per enhet Regionalt beregnes automatisk ved komplett utfylling</v>
      </c>
      <c r="N2643" s="47" t="str">
        <f>IFERROR(TRIM($L2643)/_xlfn.XLOOKUP(TRIM($F2643),Produktinformasjon!$D$5:$D$10000,Produktinformasjon!$L$5:$L$10000,,0),"Pris per enhet Regionalt felleslager beregnes automatisk ved komplett utfylling")</f>
        <v>Pris per enhet Regionalt felleslager beregnes automatisk ved komplett utfylling</v>
      </c>
    </row>
    <row r="2644" spans="2:14" x14ac:dyDescent="0.25">
      <c r="B2644" s="33"/>
      <c r="C2644" t="str" cm="1">
        <f t="array" ref="C2644">IFERROR(_xlfn.TEXTJOIN(" | ", TRUE, _xlfn._xlws.FILTER(delKontrakt['#] &amp; " " &amp; delKontrakt[Navn], ISNUMBER(MATCH(delKontrakt['#], VALUE(_xlfn.TEXTSPLIT(SUBSTITUTE(Prisinformasjon!$B2644,  ", ", ","), ",")), 0)))), "Delkontraktnavn hentes automatisk ved å fylle ut delkontraktnummer")</f>
        <v>Delkontraktnavn hentes automatisk ved å fylle ut delkontraktnummer</v>
      </c>
      <c r="D2644" s="34"/>
      <c r="E2644" s="34"/>
      <c r="F2644" s="33"/>
      <c r="G2644" s="33"/>
      <c r="H2644" s="15"/>
      <c r="I2644" s="15"/>
      <c r="J2644" s="15"/>
      <c r="K2644" s="48"/>
      <c r="L2644" s="44"/>
      <c r="M2644" s="47" t="str">
        <f>IFERROR(TRIM($K2644)/_xlfn.XLOOKUP(TRIM($F2644),Produktinformasjon!$D$5:$D$10000,Produktinformasjon!$L$5:$L$10000,,0),"Pris per enhet "&amp;Til_Hvem&amp;" beregnes automatisk ved komplett utfylling")</f>
        <v>Pris per enhet Regionalt beregnes automatisk ved komplett utfylling</v>
      </c>
      <c r="N2644" s="47" t="str">
        <f>IFERROR(TRIM($L2644)/_xlfn.XLOOKUP(TRIM($F2644),Produktinformasjon!$D$5:$D$10000,Produktinformasjon!$L$5:$L$10000,,0),"Pris per enhet Regionalt felleslager beregnes automatisk ved komplett utfylling")</f>
        <v>Pris per enhet Regionalt felleslager beregnes automatisk ved komplett utfylling</v>
      </c>
    </row>
    <row r="2645" spans="2:14" x14ac:dyDescent="0.25">
      <c r="B2645" s="33"/>
      <c r="C2645" t="str" cm="1">
        <f t="array" ref="C2645">IFERROR(_xlfn.TEXTJOIN(" | ", TRUE, _xlfn._xlws.FILTER(delKontrakt['#] &amp; " " &amp; delKontrakt[Navn], ISNUMBER(MATCH(delKontrakt['#], VALUE(_xlfn.TEXTSPLIT(SUBSTITUTE(Prisinformasjon!$B2645,  ", ", ","), ",")), 0)))), "Delkontraktnavn hentes automatisk ved å fylle ut delkontraktnummer")</f>
        <v>Delkontraktnavn hentes automatisk ved å fylle ut delkontraktnummer</v>
      </c>
      <c r="D2645" s="34"/>
      <c r="E2645" s="34"/>
      <c r="F2645" s="33"/>
      <c r="G2645" s="33"/>
      <c r="H2645" s="15"/>
      <c r="I2645" s="15"/>
      <c r="J2645" s="15"/>
      <c r="K2645" s="48"/>
      <c r="L2645" s="44"/>
      <c r="M2645" s="47" t="str">
        <f>IFERROR(TRIM($K2645)/_xlfn.XLOOKUP(TRIM($F2645),Produktinformasjon!$D$5:$D$10000,Produktinformasjon!$L$5:$L$10000,,0),"Pris per enhet "&amp;Til_Hvem&amp;" beregnes automatisk ved komplett utfylling")</f>
        <v>Pris per enhet Regionalt beregnes automatisk ved komplett utfylling</v>
      </c>
      <c r="N2645" s="47" t="str">
        <f>IFERROR(TRIM($L2645)/_xlfn.XLOOKUP(TRIM($F2645),Produktinformasjon!$D$5:$D$10000,Produktinformasjon!$L$5:$L$10000,,0),"Pris per enhet Regionalt felleslager beregnes automatisk ved komplett utfylling")</f>
        <v>Pris per enhet Regionalt felleslager beregnes automatisk ved komplett utfylling</v>
      </c>
    </row>
    <row r="2646" spans="2:14" x14ac:dyDescent="0.25">
      <c r="B2646" s="33"/>
      <c r="C2646" t="str" cm="1">
        <f t="array" ref="C2646">IFERROR(_xlfn.TEXTJOIN(" | ", TRUE, _xlfn._xlws.FILTER(delKontrakt['#] &amp; " " &amp; delKontrakt[Navn], ISNUMBER(MATCH(delKontrakt['#], VALUE(_xlfn.TEXTSPLIT(SUBSTITUTE(Prisinformasjon!$B2646,  ", ", ","), ",")), 0)))), "Delkontraktnavn hentes automatisk ved å fylle ut delkontraktnummer")</f>
        <v>Delkontraktnavn hentes automatisk ved å fylle ut delkontraktnummer</v>
      </c>
      <c r="D2646" s="34"/>
      <c r="E2646" s="34"/>
      <c r="F2646" s="33"/>
      <c r="G2646" s="33"/>
      <c r="H2646" s="15"/>
      <c r="I2646" s="15"/>
      <c r="J2646" s="15"/>
      <c r="K2646" s="48"/>
      <c r="L2646" s="44"/>
      <c r="M2646" s="47" t="str">
        <f>IFERROR(TRIM($K2646)/_xlfn.XLOOKUP(TRIM($F2646),Produktinformasjon!$D$5:$D$10000,Produktinformasjon!$L$5:$L$10000,,0),"Pris per enhet "&amp;Til_Hvem&amp;" beregnes automatisk ved komplett utfylling")</f>
        <v>Pris per enhet Regionalt beregnes automatisk ved komplett utfylling</v>
      </c>
      <c r="N2646" s="47" t="str">
        <f>IFERROR(TRIM($L2646)/_xlfn.XLOOKUP(TRIM($F2646),Produktinformasjon!$D$5:$D$10000,Produktinformasjon!$L$5:$L$10000,,0),"Pris per enhet Regionalt felleslager beregnes automatisk ved komplett utfylling")</f>
        <v>Pris per enhet Regionalt felleslager beregnes automatisk ved komplett utfylling</v>
      </c>
    </row>
    <row r="2647" spans="2:14" x14ac:dyDescent="0.25">
      <c r="B2647" s="33"/>
      <c r="C2647" t="str" cm="1">
        <f t="array" ref="C2647">IFERROR(_xlfn.TEXTJOIN(" | ", TRUE, _xlfn._xlws.FILTER(delKontrakt['#] &amp; " " &amp; delKontrakt[Navn], ISNUMBER(MATCH(delKontrakt['#], VALUE(_xlfn.TEXTSPLIT(SUBSTITUTE(Prisinformasjon!$B2647,  ", ", ","), ",")), 0)))), "Delkontraktnavn hentes automatisk ved å fylle ut delkontraktnummer")</f>
        <v>Delkontraktnavn hentes automatisk ved å fylle ut delkontraktnummer</v>
      </c>
      <c r="D2647" s="34"/>
      <c r="E2647" s="34"/>
      <c r="F2647" s="33"/>
      <c r="G2647" s="33"/>
      <c r="H2647" s="15"/>
      <c r="I2647" s="15"/>
      <c r="J2647" s="15"/>
      <c r="K2647" s="48"/>
      <c r="L2647" s="44"/>
      <c r="M2647" s="47" t="str">
        <f>IFERROR(TRIM($K2647)/_xlfn.XLOOKUP(TRIM($F2647),Produktinformasjon!$D$5:$D$10000,Produktinformasjon!$L$5:$L$10000,,0),"Pris per enhet "&amp;Til_Hvem&amp;" beregnes automatisk ved komplett utfylling")</f>
        <v>Pris per enhet Regionalt beregnes automatisk ved komplett utfylling</v>
      </c>
      <c r="N2647" s="47" t="str">
        <f>IFERROR(TRIM($L2647)/_xlfn.XLOOKUP(TRIM($F2647),Produktinformasjon!$D$5:$D$10000,Produktinformasjon!$L$5:$L$10000,,0),"Pris per enhet Regionalt felleslager beregnes automatisk ved komplett utfylling")</f>
        <v>Pris per enhet Regionalt felleslager beregnes automatisk ved komplett utfylling</v>
      </c>
    </row>
    <row r="2648" spans="2:14" x14ac:dyDescent="0.25">
      <c r="B2648" s="33"/>
      <c r="C2648" t="str" cm="1">
        <f t="array" ref="C2648">IFERROR(_xlfn.TEXTJOIN(" | ", TRUE, _xlfn._xlws.FILTER(delKontrakt['#] &amp; " " &amp; delKontrakt[Navn], ISNUMBER(MATCH(delKontrakt['#], VALUE(_xlfn.TEXTSPLIT(SUBSTITUTE(Prisinformasjon!$B2648,  ", ", ","), ",")), 0)))), "Delkontraktnavn hentes automatisk ved å fylle ut delkontraktnummer")</f>
        <v>Delkontraktnavn hentes automatisk ved å fylle ut delkontraktnummer</v>
      </c>
      <c r="D2648" s="34"/>
      <c r="E2648" s="34"/>
      <c r="F2648" s="33"/>
      <c r="G2648" s="33"/>
      <c r="H2648" s="15"/>
      <c r="I2648" s="15"/>
      <c r="J2648" s="15"/>
      <c r="K2648" s="48"/>
      <c r="L2648" s="44"/>
      <c r="M2648" s="47" t="str">
        <f>IFERROR(TRIM($K2648)/_xlfn.XLOOKUP(TRIM($F2648),Produktinformasjon!$D$5:$D$10000,Produktinformasjon!$L$5:$L$10000,,0),"Pris per enhet "&amp;Til_Hvem&amp;" beregnes automatisk ved komplett utfylling")</f>
        <v>Pris per enhet Regionalt beregnes automatisk ved komplett utfylling</v>
      </c>
      <c r="N2648" s="47" t="str">
        <f>IFERROR(TRIM($L2648)/_xlfn.XLOOKUP(TRIM($F2648),Produktinformasjon!$D$5:$D$10000,Produktinformasjon!$L$5:$L$10000,,0),"Pris per enhet Regionalt felleslager beregnes automatisk ved komplett utfylling")</f>
        <v>Pris per enhet Regionalt felleslager beregnes automatisk ved komplett utfylling</v>
      </c>
    </row>
    <row r="2649" spans="2:14" x14ac:dyDescent="0.25">
      <c r="B2649" s="33"/>
      <c r="C2649" t="str" cm="1">
        <f t="array" ref="C2649">IFERROR(_xlfn.TEXTJOIN(" | ", TRUE, _xlfn._xlws.FILTER(delKontrakt['#] &amp; " " &amp; delKontrakt[Navn], ISNUMBER(MATCH(delKontrakt['#], VALUE(_xlfn.TEXTSPLIT(SUBSTITUTE(Prisinformasjon!$B2649,  ", ", ","), ",")), 0)))), "Delkontraktnavn hentes automatisk ved å fylle ut delkontraktnummer")</f>
        <v>Delkontraktnavn hentes automatisk ved å fylle ut delkontraktnummer</v>
      </c>
      <c r="D2649" s="34"/>
      <c r="E2649" s="34"/>
      <c r="F2649" s="33"/>
      <c r="G2649" s="33"/>
      <c r="H2649" s="15"/>
      <c r="I2649" s="15"/>
      <c r="J2649" s="15"/>
      <c r="K2649" s="48"/>
      <c r="L2649" s="44"/>
      <c r="M2649" s="47" t="str">
        <f>IFERROR(TRIM($K2649)/_xlfn.XLOOKUP(TRIM($F2649),Produktinformasjon!$D$5:$D$10000,Produktinformasjon!$L$5:$L$10000,,0),"Pris per enhet "&amp;Til_Hvem&amp;" beregnes automatisk ved komplett utfylling")</f>
        <v>Pris per enhet Regionalt beregnes automatisk ved komplett utfylling</v>
      </c>
      <c r="N2649" s="47" t="str">
        <f>IFERROR(TRIM($L2649)/_xlfn.XLOOKUP(TRIM($F2649),Produktinformasjon!$D$5:$D$10000,Produktinformasjon!$L$5:$L$10000,,0),"Pris per enhet Regionalt felleslager beregnes automatisk ved komplett utfylling")</f>
        <v>Pris per enhet Regionalt felleslager beregnes automatisk ved komplett utfylling</v>
      </c>
    </row>
    <row r="2650" spans="2:14" x14ac:dyDescent="0.25">
      <c r="B2650" s="33"/>
      <c r="C2650" t="str" cm="1">
        <f t="array" ref="C2650">IFERROR(_xlfn.TEXTJOIN(" | ", TRUE, _xlfn._xlws.FILTER(delKontrakt['#] &amp; " " &amp; delKontrakt[Navn], ISNUMBER(MATCH(delKontrakt['#], VALUE(_xlfn.TEXTSPLIT(SUBSTITUTE(Prisinformasjon!$B2650,  ", ", ","), ",")), 0)))), "Delkontraktnavn hentes automatisk ved å fylle ut delkontraktnummer")</f>
        <v>Delkontraktnavn hentes automatisk ved å fylle ut delkontraktnummer</v>
      </c>
      <c r="D2650" s="34"/>
      <c r="E2650" s="34"/>
      <c r="F2650" s="33"/>
      <c r="G2650" s="33"/>
      <c r="H2650" s="15"/>
      <c r="I2650" s="15"/>
      <c r="J2650" s="15"/>
      <c r="K2650" s="48"/>
      <c r="L2650" s="44"/>
      <c r="M2650" s="47" t="str">
        <f>IFERROR(TRIM($K2650)/_xlfn.XLOOKUP(TRIM($F2650),Produktinformasjon!$D$5:$D$10000,Produktinformasjon!$L$5:$L$10000,,0),"Pris per enhet "&amp;Til_Hvem&amp;" beregnes automatisk ved komplett utfylling")</f>
        <v>Pris per enhet Regionalt beregnes automatisk ved komplett utfylling</v>
      </c>
      <c r="N2650" s="47" t="str">
        <f>IFERROR(TRIM($L2650)/_xlfn.XLOOKUP(TRIM($F2650),Produktinformasjon!$D$5:$D$10000,Produktinformasjon!$L$5:$L$10000,,0),"Pris per enhet Regionalt felleslager beregnes automatisk ved komplett utfylling")</f>
        <v>Pris per enhet Regionalt felleslager beregnes automatisk ved komplett utfylling</v>
      </c>
    </row>
    <row r="2651" spans="2:14" x14ac:dyDescent="0.25">
      <c r="B2651" s="33"/>
      <c r="C2651" t="str" cm="1">
        <f t="array" ref="C2651">IFERROR(_xlfn.TEXTJOIN(" | ", TRUE, _xlfn._xlws.FILTER(delKontrakt['#] &amp; " " &amp; delKontrakt[Navn], ISNUMBER(MATCH(delKontrakt['#], VALUE(_xlfn.TEXTSPLIT(SUBSTITUTE(Prisinformasjon!$B2651,  ", ", ","), ",")), 0)))), "Delkontraktnavn hentes automatisk ved å fylle ut delkontraktnummer")</f>
        <v>Delkontraktnavn hentes automatisk ved å fylle ut delkontraktnummer</v>
      </c>
      <c r="D2651" s="34"/>
      <c r="E2651" s="34"/>
      <c r="F2651" s="33"/>
      <c r="G2651" s="33"/>
      <c r="H2651" s="15"/>
      <c r="I2651" s="15"/>
      <c r="J2651" s="15"/>
      <c r="K2651" s="48"/>
      <c r="L2651" s="44"/>
      <c r="M2651" s="47" t="str">
        <f>IFERROR(TRIM($K2651)/_xlfn.XLOOKUP(TRIM($F2651),Produktinformasjon!$D$5:$D$10000,Produktinformasjon!$L$5:$L$10000,,0),"Pris per enhet "&amp;Til_Hvem&amp;" beregnes automatisk ved komplett utfylling")</f>
        <v>Pris per enhet Regionalt beregnes automatisk ved komplett utfylling</v>
      </c>
      <c r="N2651" s="47" t="str">
        <f>IFERROR(TRIM($L2651)/_xlfn.XLOOKUP(TRIM($F2651),Produktinformasjon!$D$5:$D$10000,Produktinformasjon!$L$5:$L$10000,,0),"Pris per enhet Regionalt felleslager beregnes automatisk ved komplett utfylling")</f>
        <v>Pris per enhet Regionalt felleslager beregnes automatisk ved komplett utfylling</v>
      </c>
    </row>
    <row r="2652" spans="2:14" x14ac:dyDescent="0.25">
      <c r="B2652" s="33"/>
      <c r="C2652" t="str" cm="1">
        <f t="array" ref="C2652">IFERROR(_xlfn.TEXTJOIN(" | ", TRUE, _xlfn._xlws.FILTER(delKontrakt['#] &amp; " " &amp; delKontrakt[Navn], ISNUMBER(MATCH(delKontrakt['#], VALUE(_xlfn.TEXTSPLIT(SUBSTITUTE(Prisinformasjon!$B2652,  ", ", ","), ",")), 0)))), "Delkontraktnavn hentes automatisk ved å fylle ut delkontraktnummer")</f>
        <v>Delkontraktnavn hentes automatisk ved å fylle ut delkontraktnummer</v>
      </c>
      <c r="D2652" s="34"/>
      <c r="E2652" s="34"/>
      <c r="F2652" s="33"/>
      <c r="G2652" s="33"/>
      <c r="H2652" s="15"/>
      <c r="I2652" s="15"/>
      <c r="J2652" s="15"/>
      <c r="K2652" s="48"/>
      <c r="L2652" s="44"/>
      <c r="M2652" s="47" t="str">
        <f>IFERROR(TRIM($K2652)/_xlfn.XLOOKUP(TRIM($F2652),Produktinformasjon!$D$5:$D$10000,Produktinformasjon!$L$5:$L$10000,,0),"Pris per enhet "&amp;Til_Hvem&amp;" beregnes automatisk ved komplett utfylling")</f>
        <v>Pris per enhet Regionalt beregnes automatisk ved komplett utfylling</v>
      </c>
      <c r="N2652" s="47" t="str">
        <f>IFERROR(TRIM($L2652)/_xlfn.XLOOKUP(TRIM($F2652),Produktinformasjon!$D$5:$D$10000,Produktinformasjon!$L$5:$L$10000,,0),"Pris per enhet Regionalt felleslager beregnes automatisk ved komplett utfylling")</f>
        <v>Pris per enhet Regionalt felleslager beregnes automatisk ved komplett utfylling</v>
      </c>
    </row>
    <row r="2653" spans="2:14" x14ac:dyDescent="0.25">
      <c r="B2653" s="33"/>
      <c r="C2653" t="str" cm="1">
        <f t="array" ref="C2653">IFERROR(_xlfn.TEXTJOIN(" | ", TRUE, _xlfn._xlws.FILTER(delKontrakt['#] &amp; " " &amp; delKontrakt[Navn], ISNUMBER(MATCH(delKontrakt['#], VALUE(_xlfn.TEXTSPLIT(SUBSTITUTE(Prisinformasjon!$B2653,  ", ", ","), ",")), 0)))), "Delkontraktnavn hentes automatisk ved å fylle ut delkontraktnummer")</f>
        <v>Delkontraktnavn hentes automatisk ved å fylle ut delkontraktnummer</v>
      </c>
      <c r="D2653" s="34"/>
      <c r="E2653" s="34"/>
      <c r="F2653" s="33"/>
      <c r="G2653" s="33"/>
      <c r="H2653" s="15"/>
      <c r="I2653" s="15"/>
      <c r="J2653" s="15"/>
      <c r="K2653" s="48"/>
      <c r="L2653" s="44"/>
      <c r="M2653" s="47" t="str">
        <f>IFERROR(TRIM($K2653)/_xlfn.XLOOKUP(TRIM($F2653),Produktinformasjon!$D$5:$D$10000,Produktinformasjon!$L$5:$L$10000,,0),"Pris per enhet "&amp;Til_Hvem&amp;" beregnes automatisk ved komplett utfylling")</f>
        <v>Pris per enhet Regionalt beregnes automatisk ved komplett utfylling</v>
      </c>
      <c r="N2653" s="47" t="str">
        <f>IFERROR(TRIM($L2653)/_xlfn.XLOOKUP(TRIM($F2653),Produktinformasjon!$D$5:$D$10000,Produktinformasjon!$L$5:$L$10000,,0),"Pris per enhet Regionalt felleslager beregnes automatisk ved komplett utfylling")</f>
        <v>Pris per enhet Regionalt felleslager beregnes automatisk ved komplett utfylling</v>
      </c>
    </row>
    <row r="2654" spans="2:14" x14ac:dyDescent="0.25">
      <c r="B2654" s="33"/>
      <c r="C2654" t="str" cm="1">
        <f t="array" ref="C2654">IFERROR(_xlfn.TEXTJOIN(" | ", TRUE, _xlfn._xlws.FILTER(delKontrakt['#] &amp; " " &amp; delKontrakt[Navn], ISNUMBER(MATCH(delKontrakt['#], VALUE(_xlfn.TEXTSPLIT(SUBSTITUTE(Prisinformasjon!$B2654,  ", ", ","), ",")), 0)))), "Delkontraktnavn hentes automatisk ved å fylle ut delkontraktnummer")</f>
        <v>Delkontraktnavn hentes automatisk ved å fylle ut delkontraktnummer</v>
      </c>
      <c r="D2654" s="34"/>
      <c r="E2654" s="34"/>
      <c r="F2654" s="33"/>
      <c r="G2654" s="33"/>
      <c r="H2654" s="15"/>
      <c r="I2654" s="15"/>
      <c r="J2654" s="15"/>
      <c r="K2654" s="48"/>
      <c r="L2654" s="44"/>
      <c r="M2654" s="47" t="str">
        <f>IFERROR(TRIM($K2654)/_xlfn.XLOOKUP(TRIM($F2654),Produktinformasjon!$D$5:$D$10000,Produktinformasjon!$L$5:$L$10000,,0),"Pris per enhet "&amp;Til_Hvem&amp;" beregnes automatisk ved komplett utfylling")</f>
        <v>Pris per enhet Regionalt beregnes automatisk ved komplett utfylling</v>
      </c>
      <c r="N2654" s="47" t="str">
        <f>IFERROR(TRIM($L2654)/_xlfn.XLOOKUP(TRIM($F2654),Produktinformasjon!$D$5:$D$10000,Produktinformasjon!$L$5:$L$10000,,0),"Pris per enhet Regionalt felleslager beregnes automatisk ved komplett utfylling")</f>
        <v>Pris per enhet Regionalt felleslager beregnes automatisk ved komplett utfylling</v>
      </c>
    </row>
    <row r="2655" spans="2:14" x14ac:dyDescent="0.25">
      <c r="B2655" s="33"/>
      <c r="C2655" t="str" cm="1">
        <f t="array" ref="C2655">IFERROR(_xlfn.TEXTJOIN(" | ", TRUE, _xlfn._xlws.FILTER(delKontrakt['#] &amp; " " &amp; delKontrakt[Navn], ISNUMBER(MATCH(delKontrakt['#], VALUE(_xlfn.TEXTSPLIT(SUBSTITUTE(Prisinformasjon!$B2655,  ", ", ","), ",")), 0)))), "Delkontraktnavn hentes automatisk ved å fylle ut delkontraktnummer")</f>
        <v>Delkontraktnavn hentes automatisk ved å fylle ut delkontraktnummer</v>
      </c>
      <c r="D2655" s="34"/>
      <c r="E2655" s="34"/>
      <c r="F2655" s="33"/>
      <c r="G2655" s="33"/>
      <c r="H2655" s="15"/>
      <c r="I2655" s="15"/>
      <c r="J2655" s="15"/>
      <c r="K2655" s="48"/>
      <c r="L2655" s="44"/>
      <c r="M2655" s="47" t="str">
        <f>IFERROR(TRIM($K2655)/_xlfn.XLOOKUP(TRIM($F2655),Produktinformasjon!$D$5:$D$10000,Produktinformasjon!$L$5:$L$10000,,0),"Pris per enhet "&amp;Til_Hvem&amp;" beregnes automatisk ved komplett utfylling")</f>
        <v>Pris per enhet Regionalt beregnes automatisk ved komplett utfylling</v>
      </c>
      <c r="N2655" s="47" t="str">
        <f>IFERROR(TRIM($L2655)/_xlfn.XLOOKUP(TRIM($F2655),Produktinformasjon!$D$5:$D$10000,Produktinformasjon!$L$5:$L$10000,,0),"Pris per enhet Regionalt felleslager beregnes automatisk ved komplett utfylling")</f>
        <v>Pris per enhet Regionalt felleslager beregnes automatisk ved komplett utfylling</v>
      </c>
    </row>
    <row r="2656" spans="2:14" x14ac:dyDescent="0.25">
      <c r="B2656" s="33"/>
      <c r="C2656" t="str" cm="1">
        <f t="array" ref="C2656">IFERROR(_xlfn.TEXTJOIN(" | ", TRUE, _xlfn._xlws.FILTER(delKontrakt['#] &amp; " " &amp; delKontrakt[Navn], ISNUMBER(MATCH(delKontrakt['#], VALUE(_xlfn.TEXTSPLIT(SUBSTITUTE(Prisinformasjon!$B2656,  ", ", ","), ",")), 0)))), "Delkontraktnavn hentes automatisk ved å fylle ut delkontraktnummer")</f>
        <v>Delkontraktnavn hentes automatisk ved å fylle ut delkontraktnummer</v>
      </c>
      <c r="D2656" s="34"/>
      <c r="E2656" s="34"/>
      <c r="F2656" s="33"/>
      <c r="G2656" s="33"/>
      <c r="H2656" s="15"/>
      <c r="I2656" s="15"/>
      <c r="J2656" s="15"/>
      <c r="K2656" s="48"/>
      <c r="L2656" s="44"/>
      <c r="M2656" s="47" t="str">
        <f>IFERROR(TRIM($K2656)/_xlfn.XLOOKUP(TRIM($F2656),Produktinformasjon!$D$5:$D$10000,Produktinformasjon!$L$5:$L$10000,,0),"Pris per enhet "&amp;Til_Hvem&amp;" beregnes automatisk ved komplett utfylling")</f>
        <v>Pris per enhet Regionalt beregnes automatisk ved komplett utfylling</v>
      </c>
      <c r="N2656" s="47" t="str">
        <f>IFERROR(TRIM($L2656)/_xlfn.XLOOKUP(TRIM($F2656),Produktinformasjon!$D$5:$D$10000,Produktinformasjon!$L$5:$L$10000,,0),"Pris per enhet Regionalt felleslager beregnes automatisk ved komplett utfylling")</f>
        <v>Pris per enhet Regionalt felleslager beregnes automatisk ved komplett utfylling</v>
      </c>
    </row>
    <row r="2657" spans="2:14" x14ac:dyDescent="0.25">
      <c r="B2657" s="33"/>
      <c r="C2657" t="str" cm="1">
        <f t="array" ref="C2657">IFERROR(_xlfn.TEXTJOIN(" | ", TRUE, _xlfn._xlws.FILTER(delKontrakt['#] &amp; " " &amp; delKontrakt[Navn], ISNUMBER(MATCH(delKontrakt['#], VALUE(_xlfn.TEXTSPLIT(SUBSTITUTE(Prisinformasjon!$B2657,  ", ", ","), ",")), 0)))), "Delkontraktnavn hentes automatisk ved å fylle ut delkontraktnummer")</f>
        <v>Delkontraktnavn hentes automatisk ved å fylle ut delkontraktnummer</v>
      </c>
      <c r="D2657" s="34"/>
      <c r="E2657" s="34"/>
      <c r="F2657" s="33"/>
      <c r="G2657" s="33"/>
      <c r="H2657" s="15"/>
      <c r="I2657" s="15"/>
      <c r="J2657" s="15"/>
      <c r="K2657" s="48"/>
      <c r="L2657" s="44"/>
      <c r="M2657" s="47" t="str">
        <f>IFERROR(TRIM($K2657)/_xlfn.XLOOKUP(TRIM($F2657),Produktinformasjon!$D$5:$D$10000,Produktinformasjon!$L$5:$L$10000,,0),"Pris per enhet "&amp;Til_Hvem&amp;" beregnes automatisk ved komplett utfylling")</f>
        <v>Pris per enhet Regionalt beregnes automatisk ved komplett utfylling</v>
      </c>
      <c r="N2657" s="47" t="str">
        <f>IFERROR(TRIM($L2657)/_xlfn.XLOOKUP(TRIM($F2657),Produktinformasjon!$D$5:$D$10000,Produktinformasjon!$L$5:$L$10000,,0),"Pris per enhet Regionalt felleslager beregnes automatisk ved komplett utfylling")</f>
        <v>Pris per enhet Regionalt felleslager beregnes automatisk ved komplett utfylling</v>
      </c>
    </row>
    <row r="2658" spans="2:14" x14ac:dyDescent="0.25">
      <c r="B2658" s="33"/>
      <c r="C2658" t="str" cm="1">
        <f t="array" ref="C2658">IFERROR(_xlfn.TEXTJOIN(" | ", TRUE, _xlfn._xlws.FILTER(delKontrakt['#] &amp; " " &amp; delKontrakt[Navn], ISNUMBER(MATCH(delKontrakt['#], VALUE(_xlfn.TEXTSPLIT(SUBSTITUTE(Prisinformasjon!$B2658,  ", ", ","), ",")), 0)))), "Delkontraktnavn hentes automatisk ved å fylle ut delkontraktnummer")</f>
        <v>Delkontraktnavn hentes automatisk ved å fylle ut delkontraktnummer</v>
      </c>
      <c r="D2658" s="34"/>
      <c r="E2658" s="34"/>
      <c r="F2658" s="33"/>
      <c r="G2658" s="33"/>
      <c r="H2658" s="15"/>
      <c r="I2658" s="15"/>
      <c r="J2658" s="15"/>
      <c r="K2658" s="48"/>
      <c r="L2658" s="44"/>
      <c r="M2658" s="47" t="str">
        <f>IFERROR(TRIM($K2658)/_xlfn.XLOOKUP(TRIM($F2658),Produktinformasjon!$D$5:$D$10000,Produktinformasjon!$L$5:$L$10000,,0),"Pris per enhet "&amp;Til_Hvem&amp;" beregnes automatisk ved komplett utfylling")</f>
        <v>Pris per enhet Regionalt beregnes automatisk ved komplett utfylling</v>
      </c>
      <c r="N2658" s="47" t="str">
        <f>IFERROR(TRIM($L2658)/_xlfn.XLOOKUP(TRIM($F2658),Produktinformasjon!$D$5:$D$10000,Produktinformasjon!$L$5:$L$10000,,0),"Pris per enhet Regionalt felleslager beregnes automatisk ved komplett utfylling")</f>
        <v>Pris per enhet Regionalt felleslager beregnes automatisk ved komplett utfylling</v>
      </c>
    </row>
    <row r="2659" spans="2:14" x14ac:dyDescent="0.25">
      <c r="B2659" s="33"/>
      <c r="C2659" t="str" cm="1">
        <f t="array" ref="C2659">IFERROR(_xlfn.TEXTJOIN(" | ", TRUE, _xlfn._xlws.FILTER(delKontrakt['#] &amp; " " &amp; delKontrakt[Navn], ISNUMBER(MATCH(delKontrakt['#], VALUE(_xlfn.TEXTSPLIT(SUBSTITUTE(Prisinformasjon!$B2659,  ", ", ","), ",")), 0)))), "Delkontraktnavn hentes automatisk ved å fylle ut delkontraktnummer")</f>
        <v>Delkontraktnavn hentes automatisk ved å fylle ut delkontraktnummer</v>
      </c>
      <c r="D2659" s="34"/>
      <c r="E2659" s="34"/>
      <c r="F2659" s="33"/>
      <c r="G2659" s="33"/>
      <c r="H2659" s="15"/>
      <c r="I2659" s="15"/>
      <c r="J2659" s="15"/>
      <c r="K2659" s="48"/>
      <c r="L2659" s="44"/>
      <c r="M2659" s="47" t="str">
        <f>IFERROR(TRIM($K2659)/_xlfn.XLOOKUP(TRIM($F2659),Produktinformasjon!$D$5:$D$10000,Produktinformasjon!$L$5:$L$10000,,0),"Pris per enhet "&amp;Til_Hvem&amp;" beregnes automatisk ved komplett utfylling")</f>
        <v>Pris per enhet Regionalt beregnes automatisk ved komplett utfylling</v>
      </c>
      <c r="N2659" s="47" t="str">
        <f>IFERROR(TRIM($L2659)/_xlfn.XLOOKUP(TRIM($F2659),Produktinformasjon!$D$5:$D$10000,Produktinformasjon!$L$5:$L$10000,,0),"Pris per enhet Regionalt felleslager beregnes automatisk ved komplett utfylling")</f>
        <v>Pris per enhet Regionalt felleslager beregnes automatisk ved komplett utfylling</v>
      </c>
    </row>
    <row r="2660" spans="2:14" x14ac:dyDescent="0.25">
      <c r="B2660" s="33"/>
      <c r="C2660" t="str" cm="1">
        <f t="array" ref="C2660">IFERROR(_xlfn.TEXTJOIN(" | ", TRUE, _xlfn._xlws.FILTER(delKontrakt['#] &amp; " " &amp; delKontrakt[Navn], ISNUMBER(MATCH(delKontrakt['#], VALUE(_xlfn.TEXTSPLIT(SUBSTITUTE(Prisinformasjon!$B2660,  ", ", ","), ",")), 0)))), "Delkontraktnavn hentes automatisk ved å fylle ut delkontraktnummer")</f>
        <v>Delkontraktnavn hentes automatisk ved å fylle ut delkontraktnummer</v>
      </c>
      <c r="D2660" s="34"/>
      <c r="E2660" s="34"/>
      <c r="F2660" s="33"/>
      <c r="G2660" s="33"/>
      <c r="H2660" s="15"/>
      <c r="I2660" s="15"/>
      <c r="J2660" s="15"/>
      <c r="K2660" s="48"/>
      <c r="L2660" s="44"/>
      <c r="M2660" s="47" t="str">
        <f>IFERROR(TRIM($K2660)/_xlfn.XLOOKUP(TRIM($F2660),Produktinformasjon!$D$5:$D$10000,Produktinformasjon!$L$5:$L$10000,,0),"Pris per enhet "&amp;Til_Hvem&amp;" beregnes automatisk ved komplett utfylling")</f>
        <v>Pris per enhet Regionalt beregnes automatisk ved komplett utfylling</v>
      </c>
      <c r="N2660" s="47" t="str">
        <f>IFERROR(TRIM($L2660)/_xlfn.XLOOKUP(TRIM($F2660),Produktinformasjon!$D$5:$D$10000,Produktinformasjon!$L$5:$L$10000,,0),"Pris per enhet Regionalt felleslager beregnes automatisk ved komplett utfylling")</f>
        <v>Pris per enhet Regionalt felleslager beregnes automatisk ved komplett utfylling</v>
      </c>
    </row>
    <row r="2661" spans="2:14" x14ac:dyDescent="0.25">
      <c r="B2661" s="33"/>
      <c r="C2661" t="str" cm="1">
        <f t="array" ref="C2661">IFERROR(_xlfn.TEXTJOIN(" | ", TRUE, _xlfn._xlws.FILTER(delKontrakt['#] &amp; " " &amp; delKontrakt[Navn], ISNUMBER(MATCH(delKontrakt['#], VALUE(_xlfn.TEXTSPLIT(SUBSTITUTE(Prisinformasjon!$B2661,  ", ", ","), ",")), 0)))), "Delkontraktnavn hentes automatisk ved å fylle ut delkontraktnummer")</f>
        <v>Delkontraktnavn hentes automatisk ved å fylle ut delkontraktnummer</v>
      </c>
      <c r="D2661" s="34"/>
      <c r="E2661" s="34"/>
      <c r="F2661" s="33"/>
      <c r="G2661" s="33"/>
      <c r="H2661" s="15"/>
      <c r="I2661" s="15"/>
      <c r="J2661" s="15"/>
      <c r="K2661" s="48"/>
      <c r="L2661" s="44"/>
      <c r="M2661" s="47" t="str">
        <f>IFERROR(TRIM($K2661)/_xlfn.XLOOKUP(TRIM($F2661),Produktinformasjon!$D$5:$D$10000,Produktinformasjon!$L$5:$L$10000,,0),"Pris per enhet "&amp;Til_Hvem&amp;" beregnes automatisk ved komplett utfylling")</f>
        <v>Pris per enhet Regionalt beregnes automatisk ved komplett utfylling</v>
      </c>
      <c r="N2661" s="47" t="str">
        <f>IFERROR(TRIM($L2661)/_xlfn.XLOOKUP(TRIM($F2661),Produktinformasjon!$D$5:$D$10000,Produktinformasjon!$L$5:$L$10000,,0),"Pris per enhet Regionalt felleslager beregnes automatisk ved komplett utfylling")</f>
        <v>Pris per enhet Regionalt felleslager beregnes automatisk ved komplett utfylling</v>
      </c>
    </row>
    <row r="2662" spans="2:14" x14ac:dyDescent="0.25">
      <c r="B2662" s="33"/>
      <c r="C2662" t="str" cm="1">
        <f t="array" ref="C2662">IFERROR(_xlfn.TEXTJOIN(" | ", TRUE, _xlfn._xlws.FILTER(delKontrakt['#] &amp; " " &amp; delKontrakt[Navn], ISNUMBER(MATCH(delKontrakt['#], VALUE(_xlfn.TEXTSPLIT(SUBSTITUTE(Prisinformasjon!$B2662,  ", ", ","), ",")), 0)))), "Delkontraktnavn hentes automatisk ved å fylle ut delkontraktnummer")</f>
        <v>Delkontraktnavn hentes automatisk ved å fylle ut delkontraktnummer</v>
      </c>
      <c r="D2662" s="34"/>
      <c r="E2662" s="34"/>
      <c r="F2662" s="33"/>
      <c r="G2662" s="33"/>
      <c r="H2662" s="15"/>
      <c r="I2662" s="15"/>
      <c r="J2662" s="15"/>
      <c r="K2662" s="48"/>
      <c r="L2662" s="44"/>
      <c r="M2662" s="47" t="str">
        <f>IFERROR(TRIM($K2662)/_xlfn.XLOOKUP(TRIM($F2662),Produktinformasjon!$D$5:$D$10000,Produktinformasjon!$L$5:$L$10000,,0),"Pris per enhet "&amp;Til_Hvem&amp;" beregnes automatisk ved komplett utfylling")</f>
        <v>Pris per enhet Regionalt beregnes automatisk ved komplett utfylling</v>
      </c>
      <c r="N2662" s="47" t="str">
        <f>IFERROR(TRIM($L2662)/_xlfn.XLOOKUP(TRIM($F2662),Produktinformasjon!$D$5:$D$10000,Produktinformasjon!$L$5:$L$10000,,0),"Pris per enhet Regionalt felleslager beregnes automatisk ved komplett utfylling")</f>
        <v>Pris per enhet Regionalt felleslager beregnes automatisk ved komplett utfylling</v>
      </c>
    </row>
    <row r="2663" spans="2:14" x14ac:dyDescent="0.25">
      <c r="B2663" s="33"/>
      <c r="C2663" t="str" cm="1">
        <f t="array" ref="C2663">IFERROR(_xlfn.TEXTJOIN(" | ", TRUE, _xlfn._xlws.FILTER(delKontrakt['#] &amp; " " &amp; delKontrakt[Navn], ISNUMBER(MATCH(delKontrakt['#], VALUE(_xlfn.TEXTSPLIT(SUBSTITUTE(Prisinformasjon!$B2663,  ", ", ","), ",")), 0)))), "Delkontraktnavn hentes automatisk ved å fylle ut delkontraktnummer")</f>
        <v>Delkontraktnavn hentes automatisk ved å fylle ut delkontraktnummer</v>
      </c>
      <c r="D2663" s="34"/>
      <c r="E2663" s="34"/>
      <c r="F2663" s="33"/>
      <c r="G2663" s="33"/>
      <c r="H2663" s="15"/>
      <c r="I2663" s="15"/>
      <c r="J2663" s="15"/>
      <c r="K2663" s="48"/>
      <c r="L2663" s="44"/>
      <c r="M2663" s="47" t="str">
        <f>IFERROR(TRIM($K2663)/_xlfn.XLOOKUP(TRIM($F2663),Produktinformasjon!$D$5:$D$10000,Produktinformasjon!$L$5:$L$10000,,0),"Pris per enhet "&amp;Til_Hvem&amp;" beregnes automatisk ved komplett utfylling")</f>
        <v>Pris per enhet Regionalt beregnes automatisk ved komplett utfylling</v>
      </c>
      <c r="N2663" s="47" t="str">
        <f>IFERROR(TRIM($L2663)/_xlfn.XLOOKUP(TRIM($F2663),Produktinformasjon!$D$5:$D$10000,Produktinformasjon!$L$5:$L$10000,,0),"Pris per enhet Regionalt felleslager beregnes automatisk ved komplett utfylling")</f>
        <v>Pris per enhet Regionalt felleslager beregnes automatisk ved komplett utfylling</v>
      </c>
    </row>
    <row r="2664" spans="2:14" x14ac:dyDescent="0.25">
      <c r="B2664" s="33"/>
      <c r="C2664" t="str" cm="1">
        <f t="array" ref="C2664">IFERROR(_xlfn.TEXTJOIN(" | ", TRUE, _xlfn._xlws.FILTER(delKontrakt['#] &amp; " " &amp; delKontrakt[Navn], ISNUMBER(MATCH(delKontrakt['#], VALUE(_xlfn.TEXTSPLIT(SUBSTITUTE(Prisinformasjon!$B2664,  ", ", ","), ",")), 0)))), "Delkontraktnavn hentes automatisk ved å fylle ut delkontraktnummer")</f>
        <v>Delkontraktnavn hentes automatisk ved å fylle ut delkontraktnummer</v>
      </c>
      <c r="D2664" s="34"/>
      <c r="E2664" s="34"/>
      <c r="F2664" s="33"/>
      <c r="G2664" s="33"/>
      <c r="H2664" s="15"/>
      <c r="I2664" s="15"/>
      <c r="J2664" s="15"/>
      <c r="K2664" s="48"/>
      <c r="L2664" s="44"/>
      <c r="M2664" s="47" t="str">
        <f>IFERROR(TRIM($K2664)/_xlfn.XLOOKUP(TRIM($F2664),Produktinformasjon!$D$5:$D$10000,Produktinformasjon!$L$5:$L$10000,,0),"Pris per enhet "&amp;Til_Hvem&amp;" beregnes automatisk ved komplett utfylling")</f>
        <v>Pris per enhet Regionalt beregnes automatisk ved komplett utfylling</v>
      </c>
      <c r="N2664" s="47" t="str">
        <f>IFERROR(TRIM($L2664)/_xlfn.XLOOKUP(TRIM($F2664),Produktinformasjon!$D$5:$D$10000,Produktinformasjon!$L$5:$L$10000,,0),"Pris per enhet Regionalt felleslager beregnes automatisk ved komplett utfylling")</f>
        <v>Pris per enhet Regionalt felleslager beregnes automatisk ved komplett utfylling</v>
      </c>
    </row>
    <row r="2665" spans="2:14" x14ac:dyDescent="0.25">
      <c r="B2665" s="33"/>
      <c r="C2665" t="str" cm="1">
        <f t="array" ref="C2665">IFERROR(_xlfn.TEXTJOIN(" | ", TRUE, _xlfn._xlws.FILTER(delKontrakt['#] &amp; " " &amp; delKontrakt[Navn], ISNUMBER(MATCH(delKontrakt['#], VALUE(_xlfn.TEXTSPLIT(SUBSTITUTE(Prisinformasjon!$B2665,  ", ", ","), ",")), 0)))), "Delkontraktnavn hentes automatisk ved å fylle ut delkontraktnummer")</f>
        <v>Delkontraktnavn hentes automatisk ved å fylle ut delkontraktnummer</v>
      </c>
      <c r="D2665" s="34"/>
      <c r="E2665" s="34"/>
      <c r="F2665" s="33"/>
      <c r="G2665" s="33"/>
      <c r="H2665" s="15"/>
      <c r="I2665" s="15"/>
      <c r="J2665" s="15"/>
      <c r="K2665" s="48"/>
      <c r="L2665" s="44"/>
      <c r="M2665" s="47" t="str">
        <f>IFERROR(TRIM($K2665)/_xlfn.XLOOKUP(TRIM($F2665),Produktinformasjon!$D$5:$D$10000,Produktinformasjon!$L$5:$L$10000,,0),"Pris per enhet "&amp;Til_Hvem&amp;" beregnes automatisk ved komplett utfylling")</f>
        <v>Pris per enhet Regionalt beregnes automatisk ved komplett utfylling</v>
      </c>
      <c r="N2665" s="47" t="str">
        <f>IFERROR(TRIM($L2665)/_xlfn.XLOOKUP(TRIM($F2665),Produktinformasjon!$D$5:$D$10000,Produktinformasjon!$L$5:$L$10000,,0),"Pris per enhet Regionalt felleslager beregnes automatisk ved komplett utfylling")</f>
        <v>Pris per enhet Regionalt felleslager beregnes automatisk ved komplett utfylling</v>
      </c>
    </row>
    <row r="2666" spans="2:14" x14ac:dyDescent="0.25">
      <c r="B2666" s="33"/>
      <c r="C2666" t="str" cm="1">
        <f t="array" ref="C2666">IFERROR(_xlfn.TEXTJOIN(" | ", TRUE, _xlfn._xlws.FILTER(delKontrakt['#] &amp; " " &amp; delKontrakt[Navn], ISNUMBER(MATCH(delKontrakt['#], VALUE(_xlfn.TEXTSPLIT(SUBSTITUTE(Prisinformasjon!$B2666,  ", ", ","), ",")), 0)))), "Delkontraktnavn hentes automatisk ved å fylle ut delkontraktnummer")</f>
        <v>Delkontraktnavn hentes automatisk ved å fylle ut delkontraktnummer</v>
      </c>
      <c r="D2666" s="34"/>
      <c r="E2666" s="34"/>
      <c r="F2666" s="33"/>
      <c r="G2666" s="33"/>
      <c r="H2666" s="15"/>
      <c r="I2666" s="15"/>
      <c r="J2666" s="15"/>
      <c r="K2666" s="48"/>
      <c r="L2666" s="44"/>
      <c r="M2666" s="47" t="str">
        <f>IFERROR(TRIM($K2666)/_xlfn.XLOOKUP(TRIM($F2666),Produktinformasjon!$D$5:$D$10000,Produktinformasjon!$L$5:$L$10000,,0),"Pris per enhet "&amp;Til_Hvem&amp;" beregnes automatisk ved komplett utfylling")</f>
        <v>Pris per enhet Regionalt beregnes automatisk ved komplett utfylling</v>
      </c>
      <c r="N2666" s="47" t="str">
        <f>IFERROR(TRIM($L2666)/_xlfn.XLOOKUP(TRIM($F2666),Produktinformasjon!$D$5:$D$10000,Produktinformasjon!$L$5:$L$10000,,0),"Pris per enhet Regionalt felleslager beregnes automatisk ved komplett utfylling")</f>
        <v>Pris per enhet Regionalt felleslager beregnes automatisk ved komplett utfylling</v>
      </c>
    </row>
    <row r="2667" spans="2:14" x14ac:dyDescent="0.25">
      <c r="B2667" s="33"/>
      <c r="C2667" t="str" cm="1">
        <f t="array" ref="C2667">IFERROR(_xlfn.TEXTJOIN(" | ", TRUE, _xlfn._xlws.FILTER(delKontrakt['#] &amp; " " &amp; delKontrakt[Navn], ISNUMBER(MATCH(delKontrakt['#], VALUE(_xlfn.TEXTSPLIT(SUBSTITUTE(Prisinformasjon!$B2667,  ", ", ","), ",")), 0)))), "Delkontraktnavn hentes automatisk ved å fylle ut delkontraktnummer")</f>
        <v>Delkontraktnavn hentes automatisk ved å fylle ut delkontraktnummer</v>
      </c>
      <c r="D2667" s="34"/>
      <c r="E2667" s="34"/>
      <c r="F2667" s="33"/>
      <c r="G2667" s="33"/>
      <c r="H2667" s="15"/>
      <c r="I2667" s="15"/>
      <c r="J2667" s="15"/>
      <c r="K2667" s="48"/>
      <c r="L2667" s="44"/>
      <c r="M2667" s="47" t="str">
        <f>IFERROR(TRIM($K2667)/_xlfn.XLOOKUP(TRIM($F2667),Produktinformasjon!$D$5:$D$10000,Produktinformasjon!$L$5:$L$10000,,0),"Pris per enhet "&amp;Til_Hvem&amp;" beregnes automatisk ved komplett utfylling")</f>
        <v>Pris per enhet Regionalt beregnes automatisk ved komplett utfylling</v>
      </c>
      <c r="N2667" s="47" t="str">
        <f>IFERROR(TRIM($L2667)/_xlfn.XLOOKUP(TRIM($F2667),Produktinformasjon!$D$5:$D$10000,Produktinformasjon!$L$5:$L$10000,,0),"Pris per enhet Regionalt felleslager beregnes automatisk ved komplett utfylling")</f>
        <v>Pris per enhet Regionalt felleslager beregnes automatisk ved komplett utfylling</v>
      </c>
    </row>
    <row r="2668" spans="2:14" x14ac:dyDescent="0.25">
      <c r="B2668" s="33"/>
      <c r="C2668" t="str" cm="1">
        <f t="array" ref="C2668">IFERROR(_xlfn.TEXTJOIN(" | ", TRUE, _xlfn._xlws.FILTER(delKontrakt['#] &amp; " " &amp; delKontrakt[Navn], ISNUMBER(MATCH(delKontrakt['#], VALUE(_xlfn.TEXTSPLIT(SUBSTITUTE(Prisinformasjon!$B2668,  ", ", ","), ",")), 0)))), "Delkontraktnavn hentes automatisk ved å fylle ut delkontraktnummer")</f>
        <v>Delkontraktnavn hentes automatisk ved å fylle ut delkontraktnummer</v>
      </c>
      <c r="D2668" s="34"/>
      <c r="E2668" s="34"/>
      <c r="F2668" s="33"/>
      <c r="G2668" s="33"/>
      <c r="H2668" s="15"/>
      <c r="I2668" s="15"/>
      <c r="J2668" s="15"/>
      <c r="K2668" s="48"/>
      <c r="L2668" s="44"/>
      <c r="M2668" s="47" t="str">
        <f>IFERROR(TRIM($K2668)/_xlfn.XLOOKUP(TRIM($F2668),Produktinformasjon!$D$5:$D$10000,Produktinformasjon!$L$5:$L$10000,,0),"Pris per enhet "&amp;Til_Hvem&amp;" beregnes automatisk ved komplett utfylling")</f>
        <v>Pris per enhet Regionalt beregnes automatisk ved komplett utfylling</v>
      </c>
      <c r="N2668" s="47" t="str">
        <f>IFERROR(TRIM($L2668)/_xlfn.XLOOKUP(TRIM($F2668),Produktinformasjon!$D$5:$D$10000,Produktinformasjon!$L$5:$L$10000,,0),"Pris per enhet Regionalt felleslager beregnes automatisk ved komplett utfylling")</f>
        <v>Pris per enhet Regionalt felleslager beregnes automatisk ved komplett utfylling</v>
      </c>
    </row>
    <row r="2669" spans="2:14" x14ac:dyDescent="0.25">
      <c r="B2669" s="33"/>
      <c r="C2669" t="str" cm="1">
        <f t="array" ref="C2669">IFERROR(_xlfn.TEXTJOIN(" | ", TRUE, _xlfn._xlws.FILTER(delKontrakt['#] &amp; " " &amp; delKontrakt[Navn], ISNUMBER(MATCH(delKontrakt['#], VALUE(_xlfn.TEXTSPLIT(SUBSTITUTE(Prisinformasjon!$B2669,  ", ", ","), ",")), 0)))), "Delkontraktnavn hentes automatisk ved å fylle ut delkontraktnummer")</f>
        <v>Delkontraktnavn hentes automatisk ved å fylle ut delkontraktnummer</v>
      </c>
      <c r="D2669" s="34"/>
      <c r="E2669" s="34"/>
      <c r="F2669" s="33"/>
      <c r="G2669" s="33"/>
      <c r="H2669" s="15"/>
      <c r="I2669" s="15"/>
      <c r="J2669" s="15"/>
      <c r="K2669" s="48"/>
      <c r="L2669" s="44"/>
      <c r="M2669" s="47" t="str">
        <f>IFERROR(TRIM($K2669)/_xlfn.XLOOKUP(TRIM($F2669),Produktinformasjon!$D$5:$D$10000,Produktinformasjon!$L$5:$L$10000,,0),"Pris per enhet "&amp;Til_Hvem&amp;" beregnes automatisk ved komplett utfylling")</f>
        <v>Pris per enhet Regionalt beregnes automatisk ved komplett utfylling</v>
      </c>
      <c r="N2669" s="47" t="str">
        <f>IFERROR(TRIM($L2669)/_xlfn.XLOOKUP(TRIM($F2669),Produktinformasjon!$D$5:$D$10000,Produktinformasjon!$L$5:$L$10000,,0),"Pris per enhet Regionalt felleslager beregnes automatisk ved komplett utfylling")</f>
        <v>Pris per enhet Regionalt felleslager beregnes automatisk ved komplett utfylling</v>
      </c>
    </row>
    <row r="2670" spans="2:14" x14ac:dyDescent="0.25">
      <c r="B2670" s="33"/>
      <c r="C2670" t="str" cm="1">
        <f t="array" ref="C2670">IFERROR(_xlfn.TEXTJOIN(" | ", TRUE, _xlfn._xlws.FILTER(delKontrakt['#] &amp; " " &amp; delKontrakt[Navn], ISNUMBER(MATCH(delKontrakt['#], VALUE(_xlfn.TEXTSPLIT(SUBSTITUTE(Prisinformasjon!$B2670,  ", ", ","), ",")), 0)))), "Delkontraktnavn hentes automatisk ved å fylle ut delkontraktnummer")</f>
        <v>Delkontraktnavn hentes automatisk ved å fylle ut delkontraktnummer</v>
      </c>
      <c r="D2670" s="34"/>
      <c r="E2670" s="34"/>
      <c r="F2670" s="33"/>
      <c r="G2670" s="33"/>
      <c r="H2670" s="15"/>
      <c r="I2670" s="15"/>
      <c r="J2670" s="15"/>
      <c r="K2670" s="48"/>
      <c r="L2670" s="44"/>
      <c r="M2670" s="47" t="str">
        <f>IFERROR(TRIM($K2670)/_xlfn.XLOOKUP(TRIM($F2670),Produktinformasjon!$D$5:$D$10000,Produktinformasjon!$L$5:$L$10000,,0),"Pris per enhet "&amp;Til_Hvem&amp;" beregnes automatisk ved komplett utfylling")</f>
        <v>Pris per enhet Regionalt beregnes automatisk ved komplett utfylling</v>
      </c>
      <c r="N2670" s="47" t="str">
        <f>IFERROR(TRIM($L2670)/_xlfn.XLOOKUP(TRIM($F2670),Produktinformasjon!$D$5:$D$10000,Produktinformasjon!$L$5:$L$10000,,0),"Pris per enhet Regionalt felleslager beregnes automatisk ved komplett utfylling")</f>
        <v>Pris per enhet Regionalt felleslager beregnes automatisk ved komplett utfylling</v>
      </c>
    </row>
    <row r="2671" spans="2:14" x14ac:dyDescent="0.25">
      <c r="B2671" s="33"/>
      <c r="C2671" t="str" cm="1">
        <f t="array" ref="C2671">IFERROR(_xlfn.TEXTJOIN(" | ", TRUE, _xlfn._xlws.FILTER(delKontrakt['#] &amp; " " &amp; delKontrakt[Navn], ISNUMBER(MATCH(delKontrakt['#], VALUE(_xlfn.TEXTSPLIT(SUBSTITUTE(Prisinformasjon!$B2671,  ", ", ","), ",")), 0)))), "Delkontraktnavn hentes automatisk ved å fylle ut delkontraktnummer")</f>
        <v>Delkontraktnavn hentes automatisk ved å fylle ut delkontraktnummer</v>
      </c>
      <c r="D2671" s="34"/>
      <c r="E2671" s="34"/>
      <c r="F2671" s="33"/>
      <c r="G2671" s="33"/>
      <c r="H2671" s="15"/>
      <c r="I2671" s="15"/>
      <c r="J2671" s="15"/>
      <c r="K2671" s="48"/>
      <c r="L2671" s="44"/>
      <c r="M2671" s="47" t="str">
        <f>IFERROR(TRIM($K2671)/_xlfn.XLOOKUP(TRIM($F2671),Produktinformasjon!$D$5:$D$10000,Produktinformasjon!$L$5:$L$10000,,0),"Pris per enhet "&amp;Til_Hvem&amp;" beregnes automatisk ved komplett utfylling")</f>
        <v>Pris per enhet Regionalt beregnes automatisk ved komplett utfylling</v>
      </c>
      <c r="N2671" s="47" t="str">
        <f>IFERROR(TRIM($L2671)/_xlfn.XLOOKUP(TRIM($F2671),Produktinformasjon!$D$5:$D$10000,Produktinformasjon!$L$5:$L$10000,,0),"Pris per enhet Regionalt felleslager beregnes automatisk ved komplett utfylling")</f>
        <v>Pris per enhet Regionalt felleslager beregnes automatisk ved komplett utfylling</v>
      </c>
    </row>
    <row r="2672" spans="2:14" x14ac:dyDescent="0.25">
      <c r="B2672" s="33"/>
      <c r="C2672" t="str" cm="1">
        <f t="array" ref="C2672">IFERROR(_xlfn.TEXTJOIN(" | ", TRUE, _xlfn._xlws.FILTER(delKontrakt['#] &amp; " " &amp; delKontrakt[Navn], ISNUMBER(MATCH(delKontrakt['#], VALUE(_xlfn.TEXTSPLIT(SUBSTITUTE(Prisinformasjon!$B2672,  ", ", ","), ",")), 0)))), "Delkontraktnavn hentes automatisk ved å fylle ut delkontraktnummer")</f>
        <v>Delkontraktnavn hentes automatisk ved å fylle ut delkontraktnummer</v>
      </c>
      <c r="D2672" s="34"/>
      <c r="E2672" s="34"/>
      <c r="F2672" s="33"/>
      <c r="G2672" s="33"/>
      <c r="H2672" s="15"/>
      <c r="I2672" s="15"/>
      <c r="J2672" s="15"/>
      <c r="K2672" s="48"/>
      <c r="L2672" s="44"/>
      <c r="M2672" s="47" t="str">
        <f>IFERROR(TRIM($K2672)/_xlfn.XLOOKUP(TRIM($F2672),Produktinformasjon!$D$5:$D$10000,Produktinformasjon!$L$5:$L$10000,,0),"Pris per enhet "&amp;Til_Hvem&amp;" beregnes automatisk ved komplett utfylling")</f>
        <v>Pris per enhet Regionalt beregnes automatisk ved komplett utfylling</v>
      </c>
      <c r="N2672" s="47" t="str">
        <f>IFERROR(TRIM($L2672)/_xlfn.XLOOKUP(TRIM($F2672),Produktinformasjon!$D$5:$D$10000,Produktinformasjon!$L$5:$L$10000,,0),"Pris per enhet Regionalt felleslager beregnes automatisk ved komplett utfylling")</f>
        <v>Pris per enhet Regionalt felleslager beregnes automatisk ved komplett utfylling</v>
      </c>
    </row>
    <row r="2673" spans="2:14" x14ac:dyDescent="0.25">
      <c r="B2673" s="33"/>
      <c r="C2673" t="str" cm="1">
        <f t="array" ref="C2673">IFERROR(_xlfn.TEXTJOIN(" | ", TRUE, _xlfn._xlws.FILTER(delKontrakt['#] &amp; " " &amp; delKontrakt[Navn], ISNUMBER(MATCH(delKontrakt['#], VALUE(_xlfn.TEXTSPLIT(SUBSTITUTE(Prisinformasjon!$B2673,  ", ", ","), ",")), 0)))), "Delkontraktnavn hentes automatisk ved å fylle ut delkontraktnummer")</f>
        <v>Delkontraktnavn hentes automatisk ved å fylle ut delkontraktnummer</v>
      </c>
      <c r="D2673" s="34"/>
      <c r="E2673" s="34"/>
      <c r="F2673" s="33"/>
      <c r="G2673" s="33"/>
      <c r="H2673" s="15"/>
      <c r="I2673" s="15"/>
      <c r="J2673" s="15"/>
      <c r="K2673" s="48"/>
      <c r="L2673" s="44"/>
      <c r="M2673" s="47" t="str">
        <f>IFERROR(TRIM($K2673)/_xlfn.XLOOKUP(TRIM($F2673),Produktinformasjon!$D$5:$D$10000,Produktinformasjon!$L$5:$L$10000,,0),"Pris per enhet "&amp;Til_Hvem&amp;" beregnes automatisk ved komplett utfylling")</f>
        <v>Pris per enhet Regionalt beregnes automatisk ved komplett utfylling</v>
      </c>
      <c r="N2673" s="47" t="str">
        <f>IFERROR(TRIM($L2673)/_xlfn.XLOOKUP(TRIM($F2673),Produktinformasjon!$D$5:$D$10000,Produktinformasjon!$L$5:$L$10000,,0),"Pris per enhet Regionalt felleslager beregnes automatisk ved komplett utfylling")</f>
        <v>Pris per enhet Regionalt felleslager beregnes automatisk ved komplett utfylling</v>
      </c>
    </row>
    <row r="2674" spans="2:14" x14ac:dyDescent="0.25">
      <c r="B2674" s="33"/>
      <c r="C2674" t="str" cm="1">
        <f t="array" ref="C2674">IFERROR(_xlfn.TEXTJOIN(" | ", TRUE, _xlfn._xlws.FILTER(delKontrakt['#] &amp; " " &amp; delKontrakt[Navn], ISNUMBER(MATCH(delKontrakt['#], VALUE(_xlfn.TEXTSPLIT(SUBSTITUTE(Prisinformasjon!$B2674,  ", ", ","), ",")), 0)))), "Delkontraktnavn hentes automatisk ved å fylle ut delkontraktnummer")</f>
        <v>Delkontraktnavn hentes automatisk ved å fylle ut delkontraktnummer</v>
      </c>
      <c r="D2674" s="34"/>
      <c r="E2674" s="34"/>
      <c r="F2674" s="33"/>
      <c r="G2674" s="33"/>
      <c r="H2674" s="15"/>
      <c r="I2674" s="15"/>
      <c r="J2674" s="15"/>
      <c r="K2674" s="48"/>
      <c r="L2674" s="44"/>
      <c r="M2674" s="47" t="str">
        <f>IFERROR(TRIM($K2674)/_xlfn.XLOOKUP(TRIM($F2674),Produktinformasjon!$D$5:$D$10000,Produktinformasjon!$L$5:$L$10000,,0),"Pris per enhet "&amp;Til_Hvem&amp;" beregnes automatisk ved komplett utfylling")</f>
        <v>Pris per enhet Regionalt beregnes automatisk ved komplett utfylling</v>
      </c>
      <c r="N2674" s="47" t="str">
        <f>IFERROR(TRIM($L2674)/_xlfn.XLOOKUP(TRIM($F2674),Produktinformasjon!$D$5:$D$10000,Produktinformasjon!$L$5:$L$10000,,0),"Pris per enhet Regionalt felleslager beregnes automatisk ved komplett utfylling")</f>
        <v>Pris per enhet Regionalt felleslager beregnes automatisk ved komplett utfylling</v>
      </c>
    </row>
    <row r="2675" spans="2:14" x14ac:dyDescent="0.25">
      <c r="B2675" s="33"/>
      <c r="C2675" t="str" cm="1">
        <f t="array" ref="C2675">IFERROR(_xlfn.TEXTJOIN(" | ", TRUE, _xlfn._xlws.FILTER(delKontrakt['#] &amp; " " &amp; delKontrakt[Navn], ISNUMBER(MATCH(delKontrakt['#], VALUE(_xlfn.TEXTSPLIT(SUBSTITUTE(Prisinformasjon!$B2675,  ", ", ","), ",")), 0)))), "Delkontraktnavn hentes automatisk ved å fylle ut delkontraktnummer")</f>
        <v>Delkontraktnavn hentes automatisk ved å fylle ut delkontraktnummer</v>
      </c>
      <c r="D2675" s="34"/>
      <c r="E2675" s="34"/>
      <c r="F2675" s="33"/>
      <c r="G2675" s="33"/>
      <c r="H2675" s="15"/>
      <c r="I2675" s="15"/>
      <c r="J2675" s="15"/>
      <c r="K2675" s="48"/>
      <c r="L2675" s="44"/>
      <c r="M2675" s="47" t="str">
        <f>IFERROR(TRIM($K2675)/_xlfn.XLOOKUP(TRIM($F2675),Produktinformasjon!$D$5:$D$10000,Produktinformasjon!$L$5:$L$10000,,0),"Pris per enhet "&amp;Til_Hvem&amp;" beregnes automatisk ved komplett utfylling")</f>
        <v>Pris per enhet Regionalt beregnes automatisk ved komplett utfylling</v>
      </c>
      <c r="N2675" s="47" t="str">
        <f>IFERROR(TRIM($L2675)/_xlfn.XLOOKUP(TRIM($F2675),Produktinformasjon!$D$5:$D$10000,Produktinformasjon!$L$5:$L$10000,,0),"Pris per enhet Regionalt felleslager beregnes automatisk ved komplett utfylling")</f>
        <v>Pris per enhet Regionalt felleslager beregnes automatisk ved komplett utfylling</v>
      </c>
    </row>
    <row r="2676" spans="2:14" x14ac:dyDescent="0.25">
      <c r="B2676" s="33"/>
      <c r="C2676" t="str" cm="1">
        <f t="array" ref="C2676">IFERROR(_xlfn.TEXTJOIN(" | ", TRUE, _xlfn._xlws.FILTER(delKontrakt['#] &amp; " " &amp; delKontrakt[Navn], ISNUMBER(MATCH(delKontrakt['#], VALUE(_xlfn.TEXTSPLIT(SUBSTITUTE(Prisinformasjon!$B2676,  ", ", ","), ",")), 0)))), "Delkontraktnavn hentes automatisk ved å fylle ut delkontraktnummer")</f>
        <v>Delkontraktnavn hentes automatisk ved å fylle ut delkontraktnummer</v>
      </c>
      <c r="D2676" s="34"/>
      <c r="E2676" s="34"/>
      <c r="F2676" s="33"/>
      <c r="G2676" s="33"/>
      <c r="H2676" s="15"/>
      <c r="I2676" s="15"/>
      <c r="J2676" s="15"/>
      <c r="K2676" s="48"/>
      <c r="L2676" s="44"/>
      <c r="M2676" s="47" t="str">
        <f>IFERROR(TRIM($K2676)/_xlfn.XLOOKUP(TRIM($F2676),Produktinformasjon!$D$5:$D$10000,Produktinformasjon!$L$5:$L$10000,,0),"Pris per enhet "&amp;Til_Hvem&amp;" beregnes automatisk ved komplett utfylling")</f>
        <v>Pris per enhet Regionalt beregnes automatisk ved komplett utfylling</v>
      </c>
      <c r="N2676" s="47" t="str">
        <f>IFERROR(TRIM($L2676)/_xlfn.XLOOKUP(TRIM($F2676),Produktinformasjon!$D$5:$D$10000,Produktinformasjon!$L$5:$L$10000,,0),"Pris per enhet Regionalt felleslager beregnes automatisk ved komplett utfylling")</f>
        <v>Pris per enhet Regionalt felleslager beregnes automatisk ved komplett utfylling</v>
      </c>
    </row>
    <row r="2677" spans="2:14" x14ac:dyDescent="0.25">
      <c r="B2677" s="33"/>
      <c r="C2677" t="str" cm="1">
        <f t="array" ref="C2677">IFERROR(_xlfn.TEXTJOIN(" | ", TRUE, _xlfn._xlws.FILTER(delKontrakt['#] &amp; " " &amp; delKontrakt[Navn], ISNUMBER(MATCH(delKontrakt['#], VALUE(_xlfn.TEXTSPLIT(SUBSTITUTE(Prisinformasjon!$B2677,  ", ", ","), ",")), 0)))), "Delkontraktnavn hentes automatisk ved å fylle ut delkontraktnummer")</f>
        <v>Delkontraktnavn hentes automatisk ved å fylle ut delkontraktnummer</v>
      </c>
      <c r="D2677" s="34"/>
      <c r="E2677" s="34"/>
      <c r="F2677" s="33"/>
      <c r="G2677" s="33"/>
      <c r="H2677" s="15"/>
      <c r="I2677" s="15"/>
      <c r="J2677" s="15"/>
      <c r="K2677" s="48"/>
      <c r="L2677" s="44"/>
      <c r="M2677" s="47" t="str">
        <f>IFERROR(TRIM($K2677)/_xlfn.XLOOKUP(TRIM($F2677),Produktinformasjon!$D$5:$D$10000,Produktinformasjon!$L$5:$L$10000,,0),"Pris per enhet "&amp;Til_Hvem&amp;" beregnes automatisk ved komplett utfylling")</f>
        <v>Pris per enhet Regionalt beregnes automatisk ved komplett utfylling</v>
      </c>
      <c r="N2677" s="47" t="str">
        <f>IFERROR(TRIM($L2677)/_xlfn.XLOOKUP(TRIM($F2677),Produktinformasjon!$D$5:$D$10000,Produktinformasjon!$L$5:$L$10000,,0),"Pris per enhet Regionalt felleslager beregnes automatisk ved komplett utfylling")</f>
        <v>Pris per enhet Regionalt felleslager beregnes automatisk ved komplett utfylling</v>
      </c>
    </row>
    <row r="2678" spans="2:14" x14ac:dyDescent="0.25">
      <c r="B2678" s="33"/>
      <c r="C2678" t="str" cm="1">
        <f t="array" ref="C2678">IFERROR(_xlfn.TEXTJOIN(" | ", TRUE, _xlfn._xlws.FILTER(delKontrakt['#] &amp; " " &amp; delKontrakt[Navn], ISNUMBER(MATCH(delKontrakt['#], VALUE(_xlfn.TEXTSPLIT(SUBSTITUTE(Prisinformasjon!$B2678,  ", ", ","), ",")), 0)))), "Delkontraktnavn hentes automatisk ved å fylle ut delkontraktnummer")</f>
        <v>Delkontraktnavn hentes automatisk ved å fylle ut delkontraktnummer</v>
      </c>
      <c r="D2678" s="34"/>
      <c r="E2678" s="34"/>
      <c r="F2678" s="33"/>
      <c r="G2678" s="33"/>
      <c r="H2678" s="15"/>
      <c r="I2678" s="15"/>
      <c r="J2678" s="15"/>
      <c r="K2678" s="48"/>
      <c r="L2678" s="44"/>
      <c r="M2678" s="47" t="str">
        <f>IFERROR(TRIM($K2678)/_xlfn.XLOOKUP(TRIM($F2678),Produktinformasjon!$D$5:$D$10000,Produktinformasjon!$L$5:$L$10000,,0),"Pris per enhet "&amp;Til_Hvem&amp;" beregnes automatisk ved komplett utfylling")</f>
        <v>Pris per enhet Regionalt beregnes automatisk ved komplett utfylling</v>
      </c>
      <c r="N2678" s="47" t="str">
        <f>IFERROR(TRIM($L2678)/_xlfn.XLOOKUP(TRIM($F2678),Produktinformasjon!$D$5:$D$10000,Produktinformasjon!$L$5:$L$10000,,0),"Pris per enhet Regionalt felleslager beregnes automatisk ved komplett utfylling")</f>
        <v>Pris per enhet Regionalt felleslager beregnes automatisk ved komplett utfylling</v>
      </c>
    </row>
    <row r="2679" spans="2:14" x14ac:dyDescent="0.25">
      <c r="B2679" s="33"/>
      <c r="C2679" t="str" cm="1">
        <f t="array" ref="C2679">IFERROR(_xlfn.TEXTJOIN(" | ", TRUE, _xlfn._xlws.FILTER(delKontrakt['#] &amp; " " &amp; delKontrakt[Navn], ISNUMBER(MATCH(delKontrakt['#], VALUE(_xlfn.TEXTSPLIT(SUBSTITUTE(Prisinformasjon!$B2679,  ", ", ","), ",")), 0)))), "Delkontraktnavn hentes automatisk ved å fylle ut delkontraktnummer")</f>
        <v>Delkontraktnavn hentes automatisk ved å fylle ut delkontraktnummer</v>
      </c>
      <c r="D2679" s="34"/>
      <c r="E2679" s="34"/>
      <c r="F2679" s="33"/>
      <c r="G2679" s="33"/>
      <c r="H2679" s="15"/>
      <c r="I2679" s="15"/>
      <c r="J2679" s="15"/>
      <c r="K2679" s="48"/>
      <c r="L2679" s="44"/>
      <c r="M2679" s="47" t="str">
        <f>IFERROR(TRIM($K2679)/_xlfn.XLOOKUP(TRIM($F2679),Produktinformasjon!$D$5:$D$10000,Produktinformasjon!$L$5:$L$10000,,0),"Pris per enhet "&amp;Til_Hvem&amp;" beregnes automatisk ved komplett utfylling")</f>
        <v>Pris per enhet Regionalt beregnes automatisk ved komplett utfylling</v>
      </c>
      <c r="N2679" s="47" t="str">
        <f>IFERROR(TRIM($L2679)/_xlfn.XLOOKUP(TRIM($F2679),Produktinformasjon!$D$5:$D$10000,Produktinformasjon!$L$5:$L$10000,,0),"Pris per enhet Regionalt felleslager beregnes automatisk ved komplett utfylling")</f>
        <v>Pris per enhet Regionalt felleslager beregnes automatisk ved komplett utfylling</v>
      </c>
    </row>
    <row r="2680" spans="2:14" x14ac:dyDescent="0.25">
      <c r="B2680" s="33"/>
      <c r="C2680" t="str" cm="1">
        <f t="array" ref="C2680">IFERROR(_xlfn.TEXTJOIN(" | ", TRUE, _xlfn._xlws.FILTER(delKontrakt['#] &amp; " " &amp; delKontrakt[Navn], ISNUMBER(MATCH(delKontrakt['#], VALUE(_xlfn.TEXTSPLIT(SUBSTITUTE(Prisinformasjon!$B2680,  ", ", ","), ",")), 0)))), "Delkontraktnavn hentes automatisk ved å fylle ut delkontraktnummer")</f>
        <v>Delkontraktnavn hentes automatisk ved å fylle ut delkontraktnummer</v>
      </c>
      <c r="D2680" s="34"/>
      <c r="E2680" s="34"/>
      <c r="F2680" s="33"/>
      <c r="G2680" s="33"/>
      <c r="H2680" s="15"/>
      <c r="I2680" s="15"/>
      <c r="J2680" s="15"/>
      <c r="K2680" s="48"/>
      <c r="L2680" s="44"/>
      <c r="M2680" s="47" t="str">
        <f>IFERROR(TRIM($K2680)/_xlfn.XLOOKUP(TRIM($F2680),Produktinformasjon!$D$5:$D$10000,Produktinformasjon!$L$5:$L$10000,,0),"Pris per enhet "&amp;Til_Hvem&amp;" beregnes automatisk ved komplett utfylling")</f>
        <v>Pris per enhet Regionalt beregnes automatisk ved komplett utfylling</v>
      </c>
      <c r="N2680" s="47" t="str">
        <f>IFERROR(TRIM($L2680)/_xlfn.XLOOKUP(TRIM($F2680),Produktinformasjon!$D$5:$D$10000,Produktinformasjon!$L$5:$L$10000,,0),"Pris per enhet Regionalt felleslager beregnes automatisk ved komplett utfylling")</f>
        <v>Pris per enhet Regionalt felleslager beregnes automatisk ved komplett utfylling</v>
      </c>
    </row>
    <row r="2681" spans="2:14" x14ac:dyDescent="0.25">
      <c r="B2681" s="33"/>
      <c r="C2681" t="str" cm="1">
        <f t="array" ref="C2681">IFERROR(_xlfn.TEXTJOIN(" | ", TRUE, _xlfn._xlws.FILTER(delKontrakt['#] &amp; " " &amp; delKontrakt[Navn], ISNUMBER(MATCH(delKontrakt['#], VALUE(_xlfn.TEXTSPLIT(SUBSTITUTE(Prisinformasjon!$B2681,  ", ", ","), ",")), 0)))), "Delkontraktnavn hentes automatisk ved å fylle ut delkontraktnummer")</f>
        <v>Delkontraktnavn hentes automatisk ved å fylle ut delkontraktnummer</v>
      </c>
      <c r="D2681" s="34"/>
      <c r="E2681" s="34"/>
      <c r="F2681" s="33"/>
      <c r="G2681" s="33"/>
      <c r="H2681" s="15"/>
      <c r="I2681" s="15"/>
      <c r="J2681" s="15"/>
      <c r="K2681" s="48"/>
      <c r="L2681" s="44"/>
      <c r="M2681" s="47" t="str">
        <f>IFERROR(TRIM($K2681)/_xlfn.XLOOKUP(TRIM($F2681),Produktinformasjon!$D$5:$D$10000,Produktinformasjon!$L$5:$L$10000,,0),"Pris per enhet "&amp;Til_Hvem&amp;" beregnes automatisk ved komplett utfylling")</f>
        <v>Pris per enhet Regionalt beregnes automatisk ved komplett utfylling</v>
      </c>
      <c r="N2681" s="47" t="str">
        <f>IFERROR(TRIM($L2681)/_xlfn.XLOOKUP(TRIM($F2681),Produktinformasjon!$D$5:$D$10000,Produktinformasjon!$L$5:$L$10000,,0),"Pris per enhet Regionalt felleslager beregnes automatisk ved komplett utfylling")</f>
        <v>Pris per enhet Regionalt felleslager beregnes automatisk ved komplett utfylling</v>
      </c>
    </row>
    <row r="2682" spans="2:14" x14ac:dyDescent="0.25">
      <c r="B2682" s="33"/>
      <c r="C2682" t="str" cm="1">
        <f t="array" ref="C2682">IFERROR(_xlfn.TEXTJOIN(" | ", TRUE, _xlfn._xlws.FILTER(delKontrakt['#] &amp; " " &amp; delKontrakt[Navn], ISNUMBER(MATCH(delKontrakt['#], VALUE(_xlfn.TEXTSPLIT(SUBSTITUTE(Prisinformasjon!$B2682,  ", ", ","), ",")), 0)))), "Delkontraktnavn hentes automatisk ved å fylle ut delkontraktnummer")</f>
        <v>Delkontraktnavn hentes automatisk ved å fylle ut delkontraktnummer</v>
      </c>
      <c r="D2682" s="34"/>
      <c r="E2682" s="34"/>
      <c r="F2682" s="33"/>
      <c r="G2682" s="33"/>
      <c r="H2682" s="15"/>
      <c r="I2682" s="15"/>
      <c r="J2682" s="15"/>
      <c r="K2682" s="48"/>
      <c r="L2682" s="44"/>
      <c r="M2682" s="47" t="str">
        <f>IFERROR(TRIM($K2682)/_xlfn.XLOOKUP(TRIM($F2682),Produktinformasjon!$D$5:$D$10000,Produktinformasjon!$L$5:$L$10000,,0),"Pris per enhet "&amp;Til_Hvem&amp;" beregnes automatisk ved komplett utfylling")</f>
        <v>Pris per enhet Regionalt beregnes automatisk ved komplett utfylling</v>
      </c>
      <c r="N2682" s="47" t="str">
        <f>IFERROR(TRIM($L2682)/_xlfn.XLOOKUP(TRIM($F2682),Produktinformasjon!$D$5:$D$10000,Produktinformasjon!$L$5:$L$10000,,0),"Pris per enhet Regionalt felleslager beregnes automatisk ved komplett utfylling")</f>
        <v>Pris per enhet Regionalt felleslager beregnes automatisk ved komplett utfylling</v>
      </c>
    </row>
    <row r="2683" spans="2:14" x14ac:dyDescent="0.25">
      <c r="B2683" s="33"/>
      <c r="C2683" t="str" cm="1">
        <f t="array" ref="C2683">IFERROR(_xlfn.TEXTJOIN(" | ", TRUE, _xlfn._xlws.FILTER(delKontrakt['#] &amp; " " &amp; delKontrakt[Navn], ISNUMBER(MATCH(delKontrakt['#], VALUE(_xlfn.TEXTSPLIT(SUBSTITUTE(Prisinformasjon!$B2683,  ", ", ","), ",")), 0)))), "Delkontraktnavn hentes automatisk ved å fylle ut delkontraktnummer")</f>
        <v>Delkontraktnavn hentes automatisk ved å fylle ut delkontraktnummer</v>
      </c>
      <c r="D2683" s="34"/>
      <c r="E2683" s="34"/>
      <c r="F2683" s="33"/>
      <c r="G2683" s="33"/>
      <c r="H2683" s="15"/>
      <c r="I2683" s="15"/>
      <c r="J2683" s="15"/>
      <c r="K2683" s="48"/>
      <c r="L2683" s="44"/>
      <c r="M2683" s="47" t="str">
        <f>IFERROR(TRIM($K2683)/_xlfn.XLOOKUP(TRIM($F2683),Produktinformasjon!$D$5:$D$10000,Produktinformasjon!$L$5:$L$10000,,0),"Pris per enhet "&amp;Til_Hvem&amp;" beregnes automatisk ved komplett utfylling")</f>
        <v>Pris per enhet Regionalt beregnes automatisk ved komplett utfylling</v>
      </c>
      <c r="N2683" s="47" t="str">
        <f>IFERROR(TRIM($L2683)/_xlfn.XLOOKUP(TRIM($F2683),Produktinformasjon!$D$5:$D$10000,Produktinformasjon!$L$5:$L$10000,,0),"Pris per enhet Regionalt felleslager beregnes automatisk ved komplett utfylling")</f>
        <v>Pris per enhet Regionalt felleslager beregnes automatisk ved komplett utfylling</v>
      </c>
    </row>
    <row r="2684" spans="2:14" x14ac:dyDescent="0.25">
      <c r="B2684" s="33"/>
      <c r="C2684" t="str" cm="1">
        <f t="array" ref="C2684">IFERROR(_xlfn.TEXTJOIN(" | ", TRUE, _xlfn._xlws.FILTER(delKontrakt['#] &amp; " " &amp; delKontrakt[Navn], ISNUMBER(MATCH(delKontrakt['#], VALUE(_xlfn.TEXTSPLIT(SUBSTITUTE(Prisinformasjon!$B2684,  ", ", ","), ",")), 0)))), "Delkontraktnavn hentes automatisk ved å fylle ut delkontraktnummer")</f>
        <v>Delkontraktnavn hentes automatisk ved å fylle ut delkontraktnummer</v>
      </c>
      <c r="D2684" s="34"/>
      <c r="E2684" s="34"/>
      <c r="F2684" s="33"/>
      <c r="G2684" s="33"/>
      <c r="H2684" s="15"/>
      <c r="I2684" s="15"/>
      <c r="J2684" s="15"/>
      <c r="K2684" s="48"/>
      <c r="L2684" s="44"/>
      <c r="M2684" s="47" t="str">
        <f>IFERROR(TRIM($K2684)/_xlfn.XLOOKUP(TRIM($F2684),Produktinformasjon!$D$5:$D$10000,Produktinformasjon!$L$5:$L$10000,,0),"Pris per enhet "&amp;Til_Hvem&amp;" beregnes automatisk ved komplett utfylling")</f>
        <v>Pris per enhet Regionalt beregnes automatisk ved komplett utfylling</v>
      </c>
      <c r="N2684" s="47" t="str">
        <f>IFERROR(TRIM($L2684)/_xlfn.XLOOKUP(TRIM($F2684),Produktinformasjon!$D$5:$D$10000,Produktinformasjon!$L$5:$L$10000,,0),"Pris per enhet Regionalt felleslager beregnes automatisk ved komplett utfylling")</f>
        <v>Pris per enhet Regionalt felleslager beregnes automatisk ved komplett utfylling</v>
      </c>
    </row>
    <row r="2685" spans="2:14" x14ac:dyDescent="0.25">
      <c r="B2685" s="33"/>
      <c r="C2685" t="str" cm="1">
        <f t="array" ref="C2685">IFERROR(_xlfn.TEXTJOIN(" | ", TRUE, _xlfn._xlws.FILTER(delKontrakt['#] &amp; " " &amp; delKontrakt[Navn], ISNUMBER(MATCH(delKontrakt['#], VALUE(_xlfn.TEXTSPLIT(SUBSTITUTE(Prisinformasjon!$B2685,  ", ", ","), ",")), 0)))), "Delkontraktnavn hentes automatisk ved å fylle ut delkontraktnummer")</f>
        <v>Delkontraktnavn hentes automatisk ved å fylle ut delkontraktnummer</v>
      </c>
      <c r="D2685" s="34"/>
      <c r="E2685" s="34"/>
      <c r="F2685" s="33"/>
      <c r="G2685" s="33"/>
      <c r="H2685" s="15"/>
      <c r="I2685" s="15"/>
      <c r="J2685" s="15"/>
      <c r="K2685" s="48"/>
      <c r="L2685" s="44"/>
      <c r="M2685" s="47" t="str">
        <f>IFERROR(TRIM($K2685)/_xlfn.XLOOKUP(TRIM($F2685),Produktinformasjon!$D$5:$D$10000,Produktinformasjon!$L$5:$L$10000,,0),"Pris per enhet "&amp;Til_Hvem&amp;" beregnes automatisk ved komplett utfylling")</f>
        <v>Pris per enhet Regionalt beregnes automatisk ved komplett utfylling</v>
      </c>
      <c r="N2685" s="47" t="str">
        <f>IFERROR(TRIM($L2685)/_xlfn.XLOOKUP(TRIM($F2685),Produktinformasjon!$D$5:$D$10000,Produktinformasjon!$L$5:$L$10000,,0),"Pris per enhet Regionalt felleslager beregnes automatisk ved komplett utfylling")</f>
        <v>Pris per enhet Regionalt felleslager beregnes automatisk ved komplett utfylling</v>
      </c>
    </row>
    <row r="2686" spans="2:14" x14ac:dyDescent="0.25">
      <c r="B2686" s="33"/>
      <c r="C2686" t="str" cm="1">
        <f t="array" ref="C2686">IFERROR(_xlfn.TEXTJOIN(" | ", TRUE, _xlfn._xlws.FILTER(delKontrakt['#] &amp; " " &amp; delKontrakt[Navn], ISNUMBER(MATCH(delKontrakt['#], VALUE(_xlfn.TEXTSPLIT(SUBSTITUTE(Prisinformasjon!$B2686,  ", ", ","), ",")), 0)))), "Delkontraktnavn hentes automatisk ved å fylle ut delkontraktnummer")</f>
        <v>Delkontraktnavn hentes automatisk ved å fylle ut delkontraktnummer</v>
      </c>
      <c r="D2686" s="34"/>
      <c r="E2686" s="34"/>
      <c r="F2686" s="33"/>
      <c r="G2686" s="33"/>
      <c r="H2686" s="15"/>
      <c r="I2686" s="15"/>
      <c r="J2686" s="15"/>
      <c r="K2686" s="48"/>
      <c r="L2686" s="44"/>
      <c r="M2686" s="47" t="str">
        <f>IFERROR(TRIM($K2686)/_xlfn.XLOOKUP(TRIM($F2686),Produktinformasjon!$D$5:$D$10000,Produktinformasjon!$L$5:$L$10000,,0),"Pris per enhet "&amp;Til_Hvem&amp;" beregnes automatisk ved komplett utfylling")</f>
        <v>Pris per enhet Regionalt beregnes automatisk ved komplett utfylling</v>
      </c>
      <c r="N2686" s="47" t="str">
        <f>IFERROR(TRIM($L2686)/_xlfn.XLOOKUP(TRIM($F2686),Produktinformasjon!$D$5:$D$10000,Produktinformasjon!$L$5:$L$10000,,0),"Pris per enhet Regionalt felleslager beregnes automatisk ved komplett utfylling")</f>
        <v>Pris per enhet Regionalt felleslager beregnes automatisk ved komplett utfylling</v>
      </c>
    </row>
    <row r="2687" spans="2:14" x14ac:dyDescent="0.25">
      <c r="B2687" s="33"/>
      <c r="C2687" t="str" cm="1">
        <f t="array" ref="C2687">IFERROR(_xlfn.TEXTJOIN(" | ", TRUE, _xlfn._xlws.FILTER(delKontrakt['#] &amp; " " &amp; delKontrakt[Navn], ISNUMBER(MATCH(delKontrakt['#], VALUE(_xlfn.TEXTSPLIT(SUBSTITUTE(Prisinformasjon!$B2687,  ", ", ","), ",")), 0)))), "Delkontraktnavn hentes automatisk ved å fylle ut delkontraktnummer")</f>
        <v>Delkontraktnavn hentes automatisk ved å fylle ut delkontraktnummer</v>
      </c>
      <c r="D2687" s="34"/>
      <c r="E2687" s="34"/>
      <c r="F2687" s="33"/>
      <c r="G2687" s="33"/>
      <c r="H2687" s="15"/>
      <c r="I2687" s="15"/>
      <c r="J2687" s="15"/>
      <c r="K2687" s="48"/>
      <c r="L2687" s="44"/>
      <c r="M2687" s="47" t="str">
        <f>IFERROR(TRIM($K2687)/_xlfn.XLOOKUP(TRIM($F2687),Produktinformasjon!$D$5:$D$10000,Produktinformasjon!$L$5:$L$10000,,0),"Pris per enhet "&amp;Til_Hvem&amp;" beregnes automatisk ved komplett utfylling")</f>
        <v>Pris per enhet Regionalt beregnes automatisk ved komplett utfylling</v>
      </c>
      <c r="N2687" s="47" t="str">
        <f>IFERROR(TRIM($L2687)/_xlfn.XLOOKUP(TRIM($F2687),Produktinformasjon!$D$5:$D$10000,Produktinformasjon!$L$5:$L$10000,,0),"Pris per enhet Regionalt felleslager beregnes automatisk ved komplett utfylling")</f>
        <v>Pris per enhet Regionalt felleslager beregnes automatisk ved komplett utfylling</v>
      </c>
    </row>
    <row r="2688" spans="2:14" x14ac:dyDescent="0.25">
      <c r="B2688" s="33"/>
      <c r="C2688" t="str" cm="1">
        <f t="array" ref="C2688">IFERROR(_xlfn.TEXTJOIN(" | ", TRUE, _xlfn._xlws.FILTER(delKontrakt['#] &amp; " " &amp; delKontrakt[Navn], ISNUMBER(MATCH(delKontrakt['#], VALUE(_xlfn.TEXTSPLIT(SUBSTITUTE(Prisinformasjon!$B2688,  ", ", ","), ",")), 0)))), "Delkontraktnavn hentes automatisk ved å fylle ut delkontraktnummer")</f>
        <v>Delkontraktnavn hentes automatisk ved å fylle ut delkontraktnummer</v>
      </c>
      <c r="D2688" s="34"/>
      <c r="E2688" s="34"/>
      <c r="F2688" s="33"/>
      <c r="G2688" s="33"/>
      <c r="H2688" s="15"/>
      <c r="I2688" s="15"/>
      <c r="J2688" s="15"/>
      <c r="K2688" s="48"/>
      <c r="L2688" s="44"/>
      <c r="M2688" s="47" t="str">
        <f>IFERROR(TRIM($K2688)/_xlfn.XLOOKUP(TRIM($F2688),Produktinformasjon!$D$5:$D$10000,Produktinformasjon!$L$5:$L$10000,,0),"Pris per enhet "&amp;Til_Hvem&amp;" beregnes automatisk ved komplett utfylling")</f>
        <v>Pris per enhet Regionalt beregnes automatisk ved komplett utfylling</v>
      </c>
      <c r="N2688" s="47" t="str">
        <f>IFERROR(TRIM($L2688)/_xlfn.XLOOKUP(TRIM($F2688),Produktinformasjon!$D$5:$D$10000,Produktinformasjon!$L$5:$L$10000,,0),"Pris per enhet Regionalt felleslager beregnes automatisk ved komplett utfylling")</f>
        <v>Pris per enhet Regionalt felleslager beregnes automatisk ved komplett utfylling</v>
      </c>
    </row>
    <row r="2689" spans="2:14" x14ac:dyDescent="0.25">
      <c r="B2689" s="33"/>
      <c r="C2689" t="str" cm="1">
        <f t="array" ref="C2689">IFERROR(_xlfn.TEXTJOIN(" | ", TRUE, _xlfn._xlws.FILTER(delKontrakt['#] &amp; " " &amp; delKontrakt[Navn], ISNUMBER(MATCH(delKontrakt['#], VALUE(_xlfn.TEXTSPLIT(SUBSTITUTE(Prisinformasjon!$B2689,  ", ", ","), ",")), 0)))), "Delkontraktnavn hentes automatisk ved å fylle ut delkontraktnummer")</f>
        <v>Delkontraktnavn hentes automatisk ved å fylle ut delkontraktnummer</v>
      </c>
      <c r="D2689" s="34"/>
      <c r="E2689" s="34"/>
      <c r="F2689" s="33"/>
      <c r="G2689" s="33"/>
      <c r="H2689" s="15"/>
      <c r="I2689" s="15"/>
      <c r="J2689" s="15"/>
      <c r="K2689" s="48"/>
      <c r="L2689" s="44"/>
      <c r="M2689" s="47" t="str">
        <f>IFERROR(TRIM($K2689)/_xlfn.XLOOKUP(TRIM($F2689),Produktinformasjon!$D$5:$D$10000,Produktinformasjon!$L$5:$L$10000,,0),"Pris per enhet "&amp;Til_Hvem&amp;" beregnes automatisk ved komplett utfylling")</f>
        <v>Pris per enhet Regionalt beregnes automatisk ved komplett utfylling</v>
      </c>
      <c r="N2689" s="47" t="str">
        <f>IFERROR(TRIM($L2689)/_xlfn.XLOOKUP(TRIM($F2689),Produktinformasjon!$D$5:$D$10000,Produktinformasjon!$L$5:$L$10000,,0),"Pris per enhet Regionalt felleslager beregnes automatisk ved komplett utfylling")</f>
        <v>Pris per enhet Regionalt felleslager beregnes automatisk ved komplett utfylling</v>
      </c>
    </row>
    <row r="2690" spans="2:14" x14ac:dyDescent="0.25">
      <c r="B2690" s="33"/>
      <c r="C2690" t="str" cm="1">
        <f t="array" ref="C2690">IFERROR(_xlfn.TEXTJOIN(" | ", TRUE, _xlfn._xlws.FILTER(delKontrakt['#] &amp; " " &amp; delKontrakt[Navn], ISNUMBER(MATCH(delKontrakt['#], VALUE(_xlfn.TEXTSPLIT(SUBSTITUTE(Prisinformasjon!$B2690,  ", ", ","), ",")), 0)))), "Delkontraktnavn hentes automatisk ved å fylle ut delkontraktnummer")</f>
        <v>Delkontraktnavn hentes automatisk ved å fylle ut delkontraktnummer</v>
      </c>
      <c r="D2690" s="34"/>
      <c r="E2690" s="34"/>
      <c r="F2690" s="33"/>
      <c r="G2690" s="33"/>
      <c r="H2690" s="15"/>
      <c r="I2690" s="15"/>
      <c r="J2690" s="15"/>
      <c r="K2690" s="48"/>
      <c r="L2690" s="44"/>
      <c r="M2690" s="47" t="str">
        <f>IFERROR(TRIM($K2690)/_xlfn.XLOOKUP(TRIM($F2690),Produktinformasjon!$D$5:$D$10000,Produktinformasjon!$L$5:$L$10000,,0),"Pris per enhet "&amp;Til_Hvem&amp;" beregnes automatisk ved komplett utfylling")</f>
        <v>Pris per enhet Regionalt beregnes automatisk ved komplett utfylling</v>
      </c>
      <c r="N2690" s="47" t="str">
        <f>IFERROR(TRIM($L2690)/_xlfn.XLOOKUP(TRIM($F2690),Produktinformasjon!$D$5:$D$10000,Produktinformasjon!$L$5:$L$10000,,0),"Pris per enhet Regionalt felleslager beregnes automatisk ved komplett utfylling")</f>
        <v>Pris per enhet Regionalt felleslager beregnes automatisk ved komplett utfylling</v>
      </c>
    </row>
    <row r="2691" spans="2:14" x14ac:dyDescent="0.25">
      <c r="B2691" s="33"/>
      <c r="C2691" t="str" cm="1">
        <f t="array" ref="C2691">IFERROR(_xlfn.TEXTJOIN(" | ", TRUE, _xlfn._xlws.FILTER(delKontrakt['#] &amp; " " &amp; delKontrakt[Navn], ISNUMBER(MATCH(delKontrakt['#], VALUE(_xlfn.TEXTSPLIT(SUBSTITUTE(Prisinformasjon!$B2691,  ", ", ","), ",")), 0)))), "Delkontraktnavn hentes automatisk ved å fylle ut delkontraktnummer")</f>
        <v>Delkontraktnavn hentes automatisk ved å fylle ut delkontraktnummer</v>
      </c>
      <c r="D2691" s="34"/>
      <c r="E2691" s="34"/>
      <c r="F2691" s="33"/>
      <c r="G2691" s="33"/>
      <c r="H2691" s="15"/>
      <c r="I2691" s="15"/>
      <c r="J2691" s="15"/>
      <c r="K2691" s="48"/>
      <c r="L2691" s="44"/>
      <c r="M2691" s="47" t="str">
        <f>IFERROR(TRIM($K2691)/_xlfn.XLOOKUP(TRIM($F2691),Produktinformasjon!$D$5:$D$10000,Produktinformasjon!$L$5:$L$10000,,0),"Pris per enhet "&amp;Til_Hvem&amp;" beregnes automatisk ved komplett utfylling")</f>
        <v>Pris per enhet Regionalt beregnes automatisk ved komplett utfylling</v>
      </c>
      <c r="N2691" s="47" t="str">
        <f>IFERROR(TRIM($L2691)/_xlfn.XLOOKUP(TRIM($F2691),Produktinformasjon!$D$5:$D$10000,Produktinformasjon!$L$5:$L$10000,,0),"Pris per enhet Regionalt felleslager beregnes automatisk ved komplett utfylling")</f>
        <v>Pris per enhet Regionalt felleslager beregnes automatisk ved komplett utfylling</v>
      </c>
    </row>
    <row r="2692" spans="2:14" x14ac:dyDescent="0.25">
      <c r="B2692" s="33"/>
      <c r="C2692" t="str" cm="1">
        <f t="array" ref="C2692">IFERROR(_xlfn.TEXTJOIN(" | ", TRUE, _xlfn._xlws.FILTER(delKontrakt['#] &amp; " " &amp; delKontrakt[Navn], ISNUMBER(MATCH(delKontrakt['#], VALUE(_xlfn.TEXTSPLIT(SUBSTITUTE(Prisinformasjon!$B2692,  ", ", ","), ",")), 0)))), "Delkontraktnavn hentes automatisk ved å fylle ut delkontraktnummer")</f>
        <v>Delkontraktnavn hentes automatisk ved å fylle ut delkontraktnummer</v>
      </c>
      <c r="D2692" s="34"/>
      <c r="E2692" s="34"/>
      <c r="F2692" s="33"/>
      <c r="G2692" s="33"/>
      <c r="H2692" s="15"/>
      <c r="I2692" s="15"/>
      <c r="J2692" s="15"/>
      <c r="K2692" s="48"/>
      <c r="L2692" s="44"/>
      <c r="M2692" s="47" t="str">
        <f>IFERROR(TRIM($K2692)/_xlfn.XLOOKUP(TRIM($F2692),Produktinformasjon!$D$5:$D$10000,Produktinformasjon!$L$5:$L$10000,,0),"Pris per enhet "&amp;Til_Hvem&amp;" beregnes automatisk ved komplett utfylling")</f>
        <v>Pris per enhet Regionalt beregnes automatisk ved komplett utfylling</v>
      </c>
      <c r="N2692" s="47" t="str">
        <f>IFERROR(TRIM($L2692)/_xlfn.XLOOKUP(TRIM($F2692),Produktinformasjon!$D$5:$D$10000,Produktinformasjon!$L$5:$L$10000,,0),"Pris per enhet Regionalt felleslager beregnes automatisk ved komplett utfylling")</f>
        <v>Pris per enhet Regionalt felleslager beregnes automatisk ved komplett utfylling</v>
      </c>
    </row>
    <row r="2693" spans="2:14" x14ac:dyDescent="0.25">
      <c r="B2693" s="33"/>
      <c r="C2693" t="str" cm="1">
        <f t="array" ref="C2693">IFERROR(_xlfn.TEXTJOIN(" | ", TRUE, _xlfn._xlws.FILTER(delKontrakt['#] &amp; " " &amp; delKontrakt[Navn], ISNUMBER(MATCH(delKontrakt['#], VALUE(_xlfn.TEXTSPLIT(SUBSTITUTE(Prisinformasjon!$B2693,  ", ", ","), ",")), 0)))), "Delkontraktnavn hentes automatisk ved å fylle ut delkontraktnummer")</f>
        <v>Delkontraktnavn hentes automatisk ved å fylle ut delkontraktnummer</v>
      </c>
      <c r="D2693" s="34"/>
      <c r="E2693" s="34"/>
      <c r="F2693" s="33"/>
      <c r="G2693" s="33"/>
      <c r="H2693" s="15"/>
      <c r="I2693" s="15"/>
      <c r="J2693" s="15"/>
      <c r="K2693" s="48"/>
      <c r="L2693" s="44"/>
      <c r="M2693" s="47" t="str">
        <f>IFERROR(TRIM($K2693)/_xlfn.XLOOKUP(TRIM($F2693),Produktinformasjon!$D$5:$D$10000,Produktinformasjon!$L$5:$L$10000,,0),"Pris per enhet "&amp;Til_Hvem&amp;" beregnes automatisk ved komplett utfylling")</f>
        <v>Pris per enhet Regionalt beregnes automatisk ved komplett utfylling</v>
      </c>
      <c r="N2693" s="47" t="str">
        <f>IFERROR(TRIM($L2693)/_xlfn.XLOOKUP(TRIM($F2693),Produktinformasjon!$D$5:$D$10000,Produktinformasjon!$L$5:$L$10000,,0),"Pris per enhet Regionalt felleslager beregnes automatisk ved komplett utfylling")</f>
        <v>Pris per enhet Regionalt felleslager beregnes automatisk ved komplett utfylling</v>
      </c>
    </row>
    <row r="2694" spans="2:14" x14ac:dyDescent="0.25">
      <c r="B2694" s="33"/>
      <c r="C2694" t="str" cm="1">
        <f t="array" ref="C2694">IFERROR(_xlfn.TEXTJOIN(" | ", TRUE, _xlfn._xlws.FILTER(delKontrakt['#] &amp; " " &amp; delKontrakt[Navn], ISNUMBER(MATCH(delKontrakt['#], VALUE(_xlfn.TEXTSPLIT(SUBSTITUTE(Prisinformasjon!$B2694,  ", ", ","), ",")), 0)))), "Delkontraktnavn hentes automatisk ved å fylle ut delkontraktnummer")</f>
        <v>Delkontraktnavn hentes automatisk ved å fylle ut delkontraktnummer</v>
      </c>
      <c r="D2694" s="34"/>
      <c r="E2694" s="34"/>
      <c r="F2694" s="33"/>
      <c r="G2694" s="33"/>
      <c r="H2694" s="15"/>
      <c r="I2694" s="15"/>
      <c r="J2694" s="15"/>
      <c r="K2694" s="48"/>
      <c r="L2694" s="44"/>
      <c r="M2694" s="47" t="str">
        <f>IFERROR(TRIM($K2694)/_xlfn.XLOOKUP(TRIM($F2694),Produktinformasjon!$D$5:$D$10000,Produktinformasjon!$L$5:$L$10000,,0),"Pris per enhet "&amp;Til_Hvem&amp;" beregnes automatisk ved komplett utfylling")</f>
        <v>Pris per enhet Regionalt beregnes automatisk ved komplett utfylling</v>
      </c>
      <c r="N2694" s="47" t="str">
        <f>IFERROR(TRIM($L2694)/_xlfn.XLOOKUP(TRIM($F2694),Produktinformasjon!$D$5:$D$10000,Produktinformasjon!$L$5:$L$10000,,0),"Pris per enhet Regionalt felleslager beregnes automatisk ved komplett utfylling")</f>
        <v>Pris per enhet Regionalt felleslager beregnes automatisk ved komplett utfylling</v>
      </c>
    </row>
    <row r="2695" spans="2:14" x14ac:dyDescent="0.25">
      <c r="B2695" s="33"/>
      <c r="C2695" t="str" cm="1">
        <f t="array" ref="C2695">IFERROR(_xlfn.TEXTJOIN(" | ", TRUE, _xlfn._xlws.FILTER(delKontrakt['#] &amp; " " &amp; delKontrakt[Navn], ISNUMBER(MATCH(delKontrakt['#], VALUE(_xlfn.TEXTSPLIT(SUBSTITUTE(Prisinformasjon!$B2695,  ", ", ","), ",")), 0)))), "Delkontraktnavn hentes automatisk ved å fylle ut delkontraktnummer")</f>
        <v>Delkontraktnavn hentes automatisk ved å fylle ut delkontraktnummer</v>
      </c>
      <c r="D2695" s="34"/>
      <c r="E2695" s="34"/>
      <c r="F2695" s="33"/>
      <c r="G2695" s="33"/>
      <c r="H2695" s="15"/>
      <c r="I2695" s="15"/>
      <c r="J2695" s="15"/>
      <c r="K2695" s="48"/>
      <c r="L2695" s="44"/>
      <c r="M2695" s="47" t="str">
        <f>IFERROR(TRIM($K2695)/_xlfn.XLOOKUP(TRIM($F2695),Produktinformasjon!$D$5:$D$10000,Produktinformasjon!$L$5:$L$10000,,0),"Pris per enhet "&amp;Til_Hvem&amp;" beregnes automatisk ved komplett utfylling")</f>
        <v>Pris per enhet Regionalt beregnes automatisk ved komplett utfylling</v>
      </c>
      <c r="N2695" s="47" t="str">
        <f>IFERROR(TRIM($L2695)/_xlfn.XLOOKUP(TRIM($F2695),Produktinformasjon!$D$5:$D$10000,Produktinformasjon!$L$5:$L$10000,,0),"Pris per enhet Regionalt felleslager beregnes automatisk ved komplett utfylling")</f>
        <v>Pris per enhet Regionalt felleslager beregnes automatisk ved komplett utfylling</v>
      </c>
    </row>
    <row r="2696" spans="2:14" x14ac:dyDescent="0.25">
      <c r="B2696" s="33"/>
      <c r="C2696" t="str" cm="1">
        <f t="array" ref="C2696">IFERROR(_xlfn.TEXTJOIN(" | ", TRUE, _xlfn._xlws.FILTER(delKontrakt['#] &amp; " " &amp; delKontrakt[Navn], ISNUMBER(MATCH(delKontrakt['#], VALUE(_xlfn.TEXTSPLIT(SUBSTITUTE(Prisinformasjon!$B2696,  ", ", ","), ",")), 0)))), "Delkontraktnavn hentes automatisk ved å fylle ut delkontraktnummer")</f>
        <v>Delkontraktnavn hentes automatisk ved å fylle ut delkontraktnummer</v>
      </c>
      <c r="D2696" s="34"/>
      <c r="E2696" s="34"/>
      <c r="F2696" s="33"/>
      <c r="G2696" s="33"/>
      <c r="H2696" s="15"/>
      <c r="I2696" s="15"/>
      <c r="J2696" s="15"/>
      <c r="K2696" s="48"/>
      <c r="L2696" s="44"/>
      <c r="M2696" s="47" t="str">
        <f>IFERROR(TRIM($K2696)/_xlfn.XLOOKUP(TRIM($F2696),Produktinformasjon!$D$5:$D$10000,Produktinformasjon!$L$5:$L$10000,,0),"Pris per enhet "&amp;Til_Hvem&amp;" beregnes automatisk ved komplett utfylling")</f>
        <v>Pris per enhet Regionalt beregnes automatisk ved komplett utfylling</v>
      </c>
      <c r="N2696" s="47" t="str">
        <f>IFERROR(TRIM($L2696)/_xlfn.XLOOKUP(TRIM($F2696),Produktinformasjon!$D$5:$D$10000,Produktinformasjon!$L$5:$L$10000,,0),"Pris per enhet Regionalt felleslager beregnes automatisk ved komplett utfylling")</f>
        <v>Pris per enhet Regionalt felleslager beregnes automatisk ved komplett utfylling</v>
      </c>
    </row>
    <row r="2697" spans="2:14" x14ac:dyDescent="0.25">
      <c r="B2697" s="33"/>
      <c r="C2697" t="str" cm="1">
        <f t="array" ref="C2697">IFERROR(_xlfn.TEXTJOIN(" | ", TRUE, _xlfn._xlws.FILTER(delKontrakt['#] &amp; " " &amp; delKontrakt[Navn], ISNUMBER(MATCH(delKontrakt['#], VALUE(_xlfn.TEXTSPLIT(SUBSTITUTE(Prisinformasjon!$B2697,  ", ", ","), ",")), 0)))), "Delkontraktnavn hentes automatisk ved å fylle ut delkontraktnummer")</f>
        <v>Delkontraktnavn hentes automatisk ved å fylle ut delkontraktnummer</v>
      </c>
      <c r="D2697" s="34"/>
      <c r="E2697" s="34"/>
      <c r="F2697" s="33"/>
      <c r="G2697" s="33"/>
      <c r="H2697" s="15"/>
      <c r="I2697" s="15"/>
      <c r="J2697" s="15"/>
      <c r="K2697" s="48"/>
      <c r="L2697" s="44"/>
      <c r="M2697" s="47" t="str">
        <f>IFERROR(TRIM($K2697)/_xlfn.XLOOKUP(TRIM($F2697),Produktinformasjon!$D$5:$D$10000,Produktinformasjon!$L$5:$L$10000,,0),"Pris per enhet "&amp;Til_Hvem&amp;" beregnes automatisk ved komplett utfylling")</f>
        <v>Pris per enhet Regionalt beregnes automatisk ved komplett utfylling</v>
      </c>
      <c r="N2697" s="47" t="str">
        <f>IFERROR(TRIM($L2697)/_xlfn.XLOOKUP(TRIM($F2697),Produktinformasjon!$D$5:$D$10000,Produktinformasjon!$L$5:$L$10000,,0),"Pris per enhet Regionalt felleslager beregnes automatisk ved komplett utfylling")</f>
        <v>Pris per enhet Regionalt felleslager beregnes automatisk ved komplett utfylling</v>
      </c>
    </row>
    <row r="2698" spans="2:14" x14ac:dyDescent="0.25">
      <c r="B2698" s="33"/>
      <c r="C2698" t="str" cm="1">
        <f t="array" ref="C2698">IFERROR(_xlfn.TEXTJOIN(" | ", TRUE, _xlfn._xlws.FILTER(delKontrakt['#] &amp; " " &amp; delKontrakt[Navn], ISNUMBER(MATCH(delKontrakt['#], VALUE(_xlfn.TEXTSPLIT(SUBSTITUTE(Prisinformasjon!$B2698,  ", ", ","), ",")), 0)))), "Delkontraktnavn hentes automatisk ved å fylle ut delkontraktnummer")</f>
        <v>Delkontraktnavn hentes automatisk ved å fylle ut delkontraktnummer</v>
      </c>
      <c r="D2698" s="34"/>
      <c r="E2698" s="34"/>
      <c r="F2698" s="33"/>
      <c r="G2698" s="33"/>
      <c r="H2698" s="15"/>
      <c r="I2698" s="15"/>
      <c r="J2698" s="15"/>
      <c r="K2698" s="48"/>
      <c r="L2698" s="44"/>
      <c r="M2698" s="47" t="str">
        <f>IFERROR(TRIM($K2698)/_xlfn.XLOOKUP(TRIM($F2698),Produktinformasjon!$D$5:$D$10000,Produktinformasjon!$L$5:$L$10000,,0),"Pris per enhet "&amp;Til_Hvem&amp;" beregnes automatisk ved komplett utfylling")</f>
        <v>Pris per enhet Regionalt beregnes automatisk ved komplett utfylling</v>
      </c>
      <c r="N2698" s="47" t="str">
        <f>IFERROR(TRIM($L2698)/_xlfn.XLOOKUP(TRIM($F2698),Produktinformasjon!$D$5:$D$10000,Produktinformasjon!$L$5:$L$10000,,0),"Pris per enhet Regionalt felleslager beregnes automatisk ved komplett utfylling")</f>
        <v>Pris per enhet Regionalt felleslager beregnes automatisk ved komplett utfylling</v>
      </c>
    </row>
    <row r="2699" spans="2:14" x14ac:dyDescent="0.25">
      <c r="B2699" s="33"/>
      <c r="C2699" t="str" cm="1">
        <f t="array" ref="C2699">IFERROR(_xlfn.TEXTJOIN(" | ", TRUE, _xlfn._xlws.FILTER(delKontrakt['#] &amp; " " &amp; delKontrakt[Navn], ISNUMBER(MATCH(delKontrakt['#], VALUE(_xlfn.TEXTSPLIT(SUBSTITUTE(Prisinformasjon!$B2699,  ", ", ","), ",")), 0)))), "Delkontraktnavn hentes automatisk ved å fylle ut delkontraktnummer")</f>
        <v>Delkontraktnavn hentes automatisk ved å fylle ut delkontraktnummer</v>
      </c>
      <c r="D2699" s="34"/>
      <c r="E2699" s="34"/>
      <c r="F2699" s="33"/>
      <c r="G2699" s="33"/>
      <c r="H2699" s="15"/>
      <c r="I2699" s="15"/>
      <c r="J2699" s="15"/>
      <c r="K2699" s="48"/>
      <c r="L2699" s="44"/>
      <c r="M2699" s="47" t="str">
        <f>IFERROR(TRIM($K2699)/_xlfn.XLOOKUP(TRIM($F2699),Produktinformasjon!$D$5:$D$10000,Produktinformasjon!$L$5:$L$10000,,0),"Pris per enhet "&amp;Til_Hvem&amp;" beregnes automatisk ved komplett utfylling")</f>
        <v>Pris per enhet Regionalt beregnes automatisk ved komplett utfylling</v>
      </c>
      <c r="N2699" s="47" t="str">
        <f>IFERROR(TRIM($L2699)/_xlfn.XLOOKUP(TRIM($F2699),Produktinformasjon!$D$5:$D$10000,Produktinformasjon!$L$5:$L$10000,,0),"Pris per enhet Regionalt felleslager beregnes automatisk ved komplett utfylling")</f>
        <v>Pris per enhet Regionalt felleslager beregnes automatisk ved komplett utfylling</v>
      </c>
    </row>
    <row r="2700" spans="2:14" x14ac:dyDescent="0.25">
      <c r="B2700" s="33"/>
      <c r="C2700" t="str" cm="1">
        <f t="array" ref="C2700">IFERROR(_xlfn.TEXTJOIN(" | ", TRUE, _xlfn._xlws.FILTER(delKontrakt['#] &amp; " " &amp; delKontrakt[Navn], ISNUMBER(MATCH(delKontrakt['#], VALUE(_xlfn.TEXTSPLIT(SUBSTITUTE(Prisinformasjon!$B2700,  ", ", ","), ",")), 0)))), "Delkontraktnavn hentes automatisk ved å fylle ut delkontraktnummer")</f>
        <v>Delkontraktnavn hentes automatisk ved å fylle ut delkontraktnummer</v>
      </c>
      <c r="D2700" s="34"/>
      <c r="E2700" s="34"/>
      <c r="F2700" s="33"/>
      <c r="G2700" s="33"/>
      <c r="H2700" s="15"/>
      <c r="I2700" s="15"/>
      <c r="J2700" s="15"/>
      <c r="K2700" s="48"/>
      <c r="L2700" s="44"/>
      <c r="M2700" s="47" t="str">
        <f>IFERROR(TRIM($K2700)/_xlfn.XLOOKUP(TRIM($F2700),Produktinformasjon!$D$5:$D$10000,Produktinformasjon!$L$5:$L$10000,,0),"Pris per enhet "&amp;Til_Hvem&amp;" beregnes automatisk ved komplett utfylling")</f>
        <v>Pris per enhet Regionalt beregnes automatisk ved komplett utfylling</v>
      </c>
      <c r="N2700" s="47" t="str">
        <f>IFERROR(TRIM($L2700)/_xlfn.XLOOKUP(TRIM($F2700),Produktinformasjon!$D$5:$D$10000,Produktinformasjon!$L$5:$L$10000,,0),"Pris per enhet Regionalt felleslager beregnes automatisk ved komplett utfylling")</f>
        <v>Pris per enhet Regionalt felleslager beregnes automatisk ved komplett utfylling</v>
      </c>
    </row>
    <row r="2701" spans="2:14" x14ac:dyDescent="0.25">
      <c r="B2701" s="33"/>
      <c r="C2701" t="str" cm="1">
        <f t="array" ref="C2701">IFERROR(_xlfn.TEXTJOIN(" | ", TRUE, _xlfn._xlws.FILTER(delKontrakt['#] &amp; " " &amp; delKontrakt[Navn], ISNUMBER(MATCH(delKontrakt['#], VALUE(_xlfn.TEXTSPLIT(SUBSTITUTE(Prisinformasjon!$B2701,  ", ", ","), ",")), 0)))), "Delkontraktnavn hentes automatisk ved å fylle ut delkontraktnummer")</f>
        <v>Delkontraktnavn hentes automatisk ved å fylle ut delkontraktnummer</v>
      </c>
      <c r="D2701" s="34"/>
      <c r="E2701" s="34"/>
      <c r="F2701" s="33"/>
      <c r="G2701" s="33"/>
      <c r="H2701" s="15"/>
      <c r="I2701" s="15"/>
      <c r="J2701" s="15"/>
      <c r="K2701" s="48"/>
      <c r="L2701" s="44"/>
      <c r="M2701" s="47" t="str">
        <f>IFERROR(TRIM($K2701)/_xlfn.XLOOKUP(TRIM($F2701),Produktinformasjon!$D$5:$D$10000,Produktinformasjon!$L$5:$L$10000,,0),"Pris per enhet "&amp;Til_Hvem&amp;" beregnes automatisk ved komplett utfylling")</f>
        <v>Pris per enhet Regionalt beregnes automatisk ved komplett utfylling</v>
      </c>
      <c r="N2701" s="47" t="str">
        <f>IFERROR(TRIM($L2701)/_xlfn.XLOOKUP(TRIM($F2701),Produktinformasjon!$D$5:$D$10000,Produktinformasjon!$L$5:$L$10000,,0),"Pris per enhet Regionalt felleslager beregnes automatisk ved komplett utfylling")</f>
        <v>Pris per enhet Regionalt felleslager beregnes automatisk ved komplett utfylling</v>
      </c>
    </row>
    <row r="2702" spans="2:14" x14ac:dyDescent="0.25">
      <c r="B2702" s="33"/>
      <c r="C2702" t="str" cm="1">
        <f t="array" ref="C2702">IFERROR(_xlfn.TEXTJOIN(" | ", TRUE, _xlfn._xlws.FILTER(delKontrakt['#] &amp; " " &amp; delKontrakt[Navn], ISNUMBER(MATCH(delKontrakt['#], VALUE(_xlfn.TEXTSPLIT(SUBSTITUTE(Prisinformasjon!$B2702,  ", ", ","), ",")), 0)))), "Delkontraktnavn hentes automatisk ved å fylle ut delkontraktnummer")</f>
        <v>Delkontraktnavn hentes automatisk ved å fylle ut delkontraktnummer</v>
      </c>
      <c r="D2702" s="34"/>
      <c r="E2702" s="34"/>
      <c r="F2702" s="33"/>
      <c r="G2702" s="33"/>
      <c r="H2702" s="15"/>
      <c r="I2702" s="15"/>
      <c r="J2702" s="15"/>
      <c r="K2702" s="48"/>
      <c r="L2702" s="44"/>
      <c r="M2702" s="47" t="str">
        <f>IFERROR(TRIM($K2702)/_xlfn.XLOOKUP(TRIM($F2702),Produktinformasjon!$D$5:$D$10000,Produktinformasjon!$L$5:$L$10000,,0),"Pris per enhet "&amp;Til_Hvem&amp;" beregnes automatisk ved komplett utfylling")</f>
        <v>Pris per enhet Regionalt beregnes automatisk ved komplett utfylling</v>
      </c>
      <c r="N2702" s="47" t="str">
        <f>IFERROR(TRIM($L2702)/_xlfn.XLOOKUP(TRIM($F2702),Produktinformasjon!$D$5:$D$10000,Produktinformasjon!$L$5:$L$10000,,0),"Pris per enhet Regionalt felleslager beregnes automatisk ved komplett utfylling")</f>
        <v>Pris per enhet Regionalt felleslager beregnes automatisk ved komplett utfylling</v>
      </c>
    </row>
    <row r="2703" spans="2:14" x14ac:dyDescent="0.25">
      <c r="B2703" s="33"/>
      <c r="C2703" t="str" cm="1">
        <f t="array" ref="C2703">IFERROR(_xlfn.TEXTJOIN(" | ", TRUE, _xlfn._xlws.FILTER(delKontrakt['#] &amp; " " &amp; delKontrakt[Navn], ISNUMBER(MATCH(delKontrakt['#], VALUE(_xlfn.TEXTSPLIT(SUBSTITUTE(Prisinformasjon!$B2703,  ", ", ","), ",")), 0)))), "Delkontraktnavn hentes automatisk ved å fylle ut delkontraktnummer")</f>
        <v>Delkontraktnavn hentes automatisk ved å fylle ut delkontraktnummer</v>
      </c>
      <c r="D2703" s="34"/>
      <c r="E2703" s="34"/>
      <c r="F2703" s="33"/>
      <c r="G2703" s="33"/>
      <c r="H2703" s="15"/>
      <c r="I2703" s="15"/>
      <c r="J2703" s="15"/>
      <c r="K2703" s="48"/>
      <c r="L2703" s="44"/>
      <c r="M2703" s="47" t="str">
        <f>IFERROR(TRIM($K2703)/_xlfn.XLOOKUP(TRIM($F2703),Produktinformasjon!$D$5:$D$10000,Produktinformasjon!$L$5:$L$10000,,0),"Pris per enhet "&amp;Til_Hvem&amp;" beregnes automatisk ved komplett utfylling")</f>
        <v>Pris per enhet Regionalt beregnes automatisk ved komplett utfylling</v>
      </c>
      <c r="N2703" s="47" t="str">
        <f>IFERROR(TRIM($L2703)/_xlfn.XLOOKUP(TRIM($F2703),Produktinformasjon!$D$5:$D$10000,Produktinformasjon!$L$5:$L$10000,,0),"Pris per enhet Regionalt felleslager beregnes automatisk ved komplett utfylling")</f>
        <v>Pris per enhet Regionalt felleslager beregnes automatisk ved komplett utfylling</v>
      </c>
    </row>
    <row r="2704" spans="2:14" x14ac:dyDescent="0.25">
      <c r="B2704" s="33"/>
      <c r="C2704" t="str" cm="1">
        <f t="array" ref="C2704">IFERROR(_xlfn.TEXTJOIN(" | ", TRUE, _xlfn._xlws.FILTER(delKontrakt['#] &amp; " " &amp; delKontrakt[Navn], ISNUMBER(MATCH(delKontrakt['#], VALUE(_xlfn.TEXTSPLIT(SUBSTITUTE(Prisinformasjon!$B2704,  ", ", ","), ",")), 0)))), "Delkontraktnavn hentes automatisk ved å fylle ut delkontraktnummer")</f>
        <v>Delkontraktnavn hentes automatisk ved å fylle ut delkontraktnummer</v>
      </c>
      <c r="D2704" s="34"/>
      <c r="E2704" s="34"/>
      <c r="F2704" s="33"/>
      <c r="G2704" s="33"/>
      <c r="H2704" s="15"/>
      <c r="I2704" s="15"/>
      <c r="J2704" s="15"/>
      <c r="K2704" s="48"/>
      <c r="L2704" s="44"/>
      <c r="M2704" s="47" t="str">
        <f>IFERROR(TRIM($K2704)/_xlfn.XLOOKUP(TRIM($F2704),Produktinformasjon!$D$5:$D$10000,Produktinformasjon!$L$5:$L$10000,,0),"Pris per enhet "&amp;Til_Hvem&amp;" beregnes automatisk ved komplett utfylling")</f>
        <v>Pris per enhet Regionalt beregnes automatisk ved komplett utfylling</v>
      </c>
      <c r="N2704" s="47" t="str">
        <f>IFERROR(TRIM($L2704)/_xlfn.XLOOKUP(TRIM($F2704),Produktinformasjon!$D$5:$D$10000,Produktinformasjon!$L$5:$L$10000,,0),"Pris per enhet Regionalt felleslager beregnes automatisk ved komplett utfylling")</f>
        <v>Pris per enhet Regionalt felleslager beregnes automatisk ved komplett utfylling</v>
      </c>
    </row>
    <row r="2705" spans="2:14" x14ac:dyDescent="0.25">
      <c r="B2705" s="33"/>
      <c r="C2705" t="str" cm="1">
        <f t="array" ref="C2705">IFERROR(_xlfn.TEXTJOIN(" | ", TRUE, _xlfn._xlws.FILTER(delKontrakt['#] &amp; " " &amp; delKontrakt[Navn], ISNUMBER(MATCH(delKontrakt['#], VALUE(_xlfn.TEXTSPLIT(SUBSTITUTE(Prisinformasjon!$B2705,  ", ", ","), ",")), 0)))), "Delkontraktnavn hentes automatisk ved å fylle ut delkontraktnummer")</f>
        <v>Delkontraktnavn hentes automatisk ved å fylle ut delkontraktnummer</v>
      </c>
      <c r="D2705" s="34"/>
      <c r="E2705" s="34"/>
      <c r="F2705" s="33"/>
      <c r="G2705" s="33"/>
      <c r="H2705" s="15"/>
      <c r="I2705" s="15"/>
      <c r="J2705" s="15"/>
      <c r="K2705" s="48"/>
      <c r="L2705" s="44"/>
      <c r="M2705" s="47" t="str">
        <f>IFERROR(TRIM($K2705)/_xlfn.XLOOKUP(TRIM($F2705),Produktinformasjon!$D$5:$D$10000,Produktinformasjon!$L$5:$L$10000,,0),"Pris per enhet "&amp;Til_Hvem&amp;" beregnes automatisk ved komplett utfylling")</f>
        <v>Pris per enhet Regionalt beregnes automatisk ved komplett utfylling</v>
      </c>
      <c r="N2705" s="47" t="str">
        <f>IFERROR(TRIM($L2705)/_xlfn.XLOOKUP(TRIM($F2705),Produktinformasjon!$D$5:$D$10000,Produktinformasjon!$L$5:$L$10000,,0),"Pris per enhet Regionalt felleslager beregnes automatisk ved komplett utfylling")</f>
        <v>Pris per enhet Regionalt felleslager beregnes automatisk ved komplett utfylling</v>
      </c>
    </row>
    <row r="2706" spans="2:14" x14ac:dyDescent="0.25">
      <c r="B2706" s="33"/>
      <c r="C2706" t="str" cm="1">
        <f t="array" ref="C2706">IFERROR(_xlfn.TEXTJOIN(" | ", TRUE, _xlfn._xlws.FILTER(delKontrakt['#] &amp; " " &amp; delKontrakt[Navn], ISNUMBER(MATCH(delKontrakt['#], VALUE(_xlfn.TEXTSPLIT(SUBSTITUTE(Prisinformasjon!$B2706,  ", ", ","), ",")), 0)))), "Delkontraktnavn hentes automatisk ved å fylle ut delkontraktnummer")</f>
        <v>Delkontraktnavn hentes automatisk ved å fylle ut delkontraktnummer</v>
      </c>
      <c r="D2706" s="34"/>
      <c r="E2706" s="34"/>
      <c r="F2706" s="33"/>
      <c r="G2706" s="33"/>
      <c r="H2706" s="15"/>
      <c r="I2706" s="15"/>
      <c r="J2706" s="15"/>
      <c r="K2706" s="48"/>
      <c r="L2706" s="44"/>
      <c r="M2706" s="47" t="str">
        <f>IFERROR(TRIM($K2706)/_xlfn.XLOOKUP(TRIM($F2706),Produktinformasjon!$D$5:$D$10000,Produktinformasjon!$L$5:$L$10000,,0),"Pris per enhet "&amp;Til_Hvem&amp;" beregnes automatisk ved komplett utfylling")</f>
        <v>Pris per enhet Regionalt beregnes automatisk ved komplett utfylling</v>
      </c>
      <c r="N2706" s="47" t="str">
        <f>IFERROR(TRIM($L2706)/_xlfn.XLOOKUP(TRIM($F2706),Produktinformasjon!$D$5:$D$10000,Produktinformasjon!$L$5:$L$10000,,0),"Pris per enhet Regionalt felleslager beregnes automatisk ved komplett utfylling")</f>
        <v>Pris per enhet Regionalt felleslager beregnes automatisk ved komplett utfylling</v>
      </c>
    </row>
    <row r="2707" spans="2:14" x14ac:dyDescent="0.25">
      <c r="B2707" s="33"/>
      <c r="C2707" t="str" cm="1">
        <f t="array" ref="C2707">IFERROR(_xlfn.TEXTJOIN(" | ", TRUE, _xlfn._xlws.FILTER(delKontrakt['#] &amp; " " &amp; delKontrakt[Navn], ISNUMBER(MATCH(delKontrakt['#], VALUE(_xlfn.TEXTSPLIT(SUBSTITUTE(Prisinformasjon!$B2707,  ", ", ","), ",")), 0)))), "Delkontraktnavn hentes automatisk ved å fylle ut delkontraktnummer")</f>
        <v>Delkontraktnavn hentes automatisk ved å fylle ut delkontraktnummer</v>
      </c>
      <c r="D2707" s="34"/>
      <c r="E2707" s="34"/>
      <c r="F2707" s="33"/>
      <c r="G2707" s="33"/>
      <c r="H2707" s="15"/>
      <c r="I2707" s="15"/>
      <c r="J2707" s="15"/>
      <c r="K2707" s="48"/>
      <c r="L2707" s="44"/>
      <c r="M2707" s="47" t="str">
        <f>IFERROR(TRIM($K2707)/_xlfn.XLOOKUP(TRIM($F2707),Produktinformasjon!$D$5:$D$10000,Produktinformasjon!$L$5:$L$10000,,0),"Pris per enhet "&amp;Til_Hvem&amp;" beregnes automatisk ved komplett utfylling")</f>
        <v>Pris per enhet Regionalt beregnes automatisk ved komplett utfylling</v>
      </c>
      <c r="N2707" s="47" t="str">
        <f>IFERROR(TRIM($L2707)/_xlfn.XLOOKUP(TRIM($F2707),Produktinformasjon!$D$5:$D$10000,Produktinformasjon!$L$5:$L$10000,,0),"Pris per enhet Regionalt felleslager beregnes automatisk ved komplett utfylling")</f>
        <v>Pris per enhet Regionalt felleslager beregnes automatisk ved komplett utfylling</v>
      </c>
    </row>
    <row r="2708" spans="2:14" x14ac:dyDescent="0.25">
      <c r="B2708" s="33"/>
      <c r="C2708" t="str" cm="1">
        <f t="array" ref="C2708">IFERROR(_xlfn.TEXTJOIN(" | ", TRUE, _xlfn._xlws.FILTER(delKontrakt['#] &amp; " " &amp; delKontrakt[Navn], ISNUMBER(MATCH(delKontrakt['#], VALUE(_xlfn.TEXTSPLIT(SUBSTITUTE(Prisinformasjon!$B2708,  ", ", ","), ",")), 0)))), "Delkontraktnavn hentes automatisk ved å fylle ut delkontraktnummer")</f>
        <v>Delkontraktnavn hentes automatisk ved å fylle ut delkontraktnummer</v>
      </c>
      <c r="D2708" s="34"/>
      <c r="E2708" s="34"/>
      <c r="F2708" s="33"/>
      <c r="G2708" s="33"/>
      <c r="H2708" s="15"/>
      <c r="I2708" s="15"/>
      <c r="J2708" s="15"/>
      <c r="K2708" s="48"/>
      <c r="L2708" s="44"/>
      <c r="M2708" s="47" t="str">
        <f>IFERROR(TRIM($K2708)/_xlfn.XLOOKUP(TRIM($F2708),Produktinformasjon!$D$5:$D$10000,Produktinformasjon!$L$5:$L$10000,,0),"Pris per enhet "&amp;Til_Hvem&amp;" beregnes automatisk ved komplett utfylling")</f>
        <v>Pris per enhet Regionalt beregnes automatisk ved komplett utfylling</v>
      </c>
      <c r="N2708" s="47" t="str">
        <f>IFERROR(TRIM($L2708)/_xlfn.XLOOKUP(TRIM($F2708),Produktinformasjon!$D$5:$D$10000,Produktinformasjon!$L$5:$L$10000,,0),"Pris per enhet Regionalt felleslager beregnes automatisk ved komplett utfylling")</f>
        <v>Pris per enhet Regionalt felleslager beregnes automatisk ved komplett utfylling</v>
      </c>
    </row>
    <row r="2709" spans="2:14" x14ac:dyDescent="0.25">
      <c r="B2709" s="33"/>
      <c r="C2709" t="str" cm="1">
        <f t="array" ref="C2709">IFERROR(_xlfn.TEXTJOIN(" | ", TRUE, _xlfn._xlws.FILTER(delKontrakt['#] &amp; " " &amp; delKontrakt[Navn], ISNUMBER(MATCH(delKontrakt['#], VALUE(_xlfn.TEXTSPLIT(SUBSTITUTE(Prisinformasjon!$B2709,  ", ", ","), ",")), 0)))), "Delkontraktnavn hentes automatisk ved å fylle ut delkontraktnummer")</f>
        <v>Delkontraktnavn hentes automatisk ved å fylle ut delkontraktnummer</v>
      </c>
      <c r="D2709" s="34"/>
      <c r="E2709" s="34"/>
      <c r="F2709" s="33"/>
      <c r="G2709" s="33"/>
      <c r="H2709" s="15"/>
      <c r="I2709" s="15"/>
      <c r="J2709" s="15"/>
      <c r="K2709" s="48"/>
      <c r="L2709" s="44"/>
      <c r="M2709" s="47" t="str">
        <f>IFERROR(TRIM($K2709)/_xlfn.XLOOKUP(TRIM($F2709),Produktinformasjon!$D$5:$D$10000,Produktinformasjon!$L$5:$L$10000,,0),"Pris per enhet "&amp;Til_Hvem&amp;" beregnes automatisk ved komplett utfylling")</f>
        <v>Pris per enhet Regionalt beregnes automatisk ved komplett utfylling</v>
      </c>
      <c r="N2709" s="47" t="str">
        <f>IFERROR(TRIM($L2709)/_xlfn.XLOOKUP(TRIM($F2709),Produktinformasjon!$D$5:$D$10000,Produktinformasjon!$L$5:$L$10000,,0),"Pris per enhet Regionalt felleslager beregnes automatisk ved komplett utfylling")</f>
        <v>Pris per enhet Regionalt felleslager beregnes automatisk ved komplett utfylling</v>
      </c>
    </row>
    <row r="2710" spans="2:14" x14ac:dyDescent="0.25">
      <c r="B2710" s="33"/>
      <c r="C2710" t="str" cm="1">
        <f t="array" ref="C2710">IFERROR(_xlfn.TEXTJOIN(" | ", TRUE, _xlfn._xlws.FILTER(delKontrakt['#] &amp; " " &amp; delKontrakt[Navn], ISNUMBER(MATCH(delKontrakt['#], VALUE(_xlfn.TEXTSPLIT(SUBSTITUTE(Prisinformasjon!$B2710,  ", ", ","), ",")), 0)))), "Delkontraktnavn hentes automatisk ved å fylle ut delkontraktnummer")</f>
        <v>Delkontraktnavn hentes automatisk ved å fylle ut delkontraktnummer</v>
      </c>
      <c r="D2710" s="34"/>
      <c r="E2710" s="34"/>
      <c r="F2710" s="33"/>
      <c r="G2710" s="33"/>
      <c r="H2710" s="15"/>
      <c r="I2710" s="15"/>
      <c r="J2710" s="15"/>
      <c r="K2710" s="48"/>
      <c r="L2710" s="44"/>
      <c r="M2710" s="47" t="str">
        <f>IFERROR(TRIM($K2710)/_xlfn.XLOOKUP(TRIM($F2710),Produktinformasjon!$D$5:$D$10000,Produktinformasjon!$L$5:$L$10000,,0),"Pris per enhet "&amp;Til_Hvem&amp;" beregnes automatisk ved komplett utfylling")</f>
        <v>Pris per enhet Regionalt beregnes automatisk ved komplett utfylling</v>
      </c>
      <c r="N2710" s="47" t="str">
        <f>IFERROR(TRIM($L2710)/_xlfn.XLOOKUP(TRIM($F2710),Produktinformasjon!$D$5:$D$10000,Produktinformasjon!$L$5:$L$10000,,0),"Pris per enhet Regionalt felleslager beregnes automatisk ved komplett utfylling")</f>
        <v>Pris per enhet Regionalt felleslager beregnes automatisk ved komplett utfylling</v>
      </c>
    </row>
    <row r="2711" spans="2:14" x14ac:dyDescent="0.25">
      <c r="B2711" s="33"/>
      <c r="C2711" t="str" cm="1">
        <f t="array" ref="C2711">IFERROR(_xlfn.TEXTJOIN(" | ", TRUE, _xlfn._xlws.FILTER(delKontrakt['#] &amp; " " &amp; delKontrakt[Navn], ISNUMBER(MATCH(delKontrakt['#], VALUE(_xlfn.TEXTSPLIT(SUBSTITUTE(Prisinformasjon!$B2711,  ", ", ","), ",")), 0)))), "Delkontraktnavn hentes automatisk ved å fylle ut delkontraktnummer")</f>
        <v>Delkontraktnavn hentes automatisk ved å fylle ut delkontraktnummer</v>
      </c>
      <c r="D2711" s="34"/>
      <c r="E2711" s="34"/>
      <c r="F2711" s="33"/>
      <c r="G2711" s="33"/>
      <c r="H2711" s="15"/>
      <c r="I2711" s="15"/>
      <c r="J2711" s="15"/>
      <c r="K2711" s="48"/>
      <c r="L2711" s="44"/>
      <c r="M2711" s="47" t="str">
        <f>IFERROR(TRIM($K2711)/_xlfn.XLOOKUP(TRIM($F2711),Produktinformasjon!$D$5:$D$10000,Produktinformasjon!$L$5:$L$10000,,0),"Pris per enhet "&amp;Til_Hvem&amp;" beregnes automatisk ved komplett utfylling")</f>
        <v>Pris per enhet Regionalt beregnes automatisk ved komplett utfylling</v>
      </c>
      <c r="N2711" s="47" t="str">
        <f>IFERROR(TRIM($L2711)/_xlfn.XLOOKUP(TRIM($F2711),Produktinformasjon!$D$5:$D$10000,Produktinformasjon!$L$5:$L$10000,,0),"Pris per enhet Regionalt felleslager beregnes automatisk ved komplett utfylling")</f>
        <v>Pris per enhet Regionalt felleslager beregnes automatisk ved komplett utfylling</v>
      </c>
    </row>
    <row r="2712" spans="2:14" x14ac:dyDescent="0.25">
      <c r="B2712" s="33"/>
      <c r="C2712" t="str" cm="1">
        <f t="array" ref="C2712">IFERROR(_xlfn.TEXTJOIN(" | ", TRUE, _xlfn._xlws.FILTER(delKontrakt['#] &amp; " " &amp; delKontrakt[Navn], ISNUMBER(MATCH(delKontrakt['#], VALUE(_xlfn.TEXTSPLIT(SUBSTITUTE(Prisinformasjon!$B2712,  ", ", ","), ",")), 0)))), "Delkontraktnavn hentes automatisk ved å fylle ut delkontraktnummer")</f>
        <v>Delkontraktnavn hentes automatisk ved å fylle ut delkontraktnummer</v>
      </c>
      <c r="D2712" s="34"/>
      <c r="E2712" s="34"/>
      <c r="F2712" s="33"/>
      <c r="G2712" s="33"/>
      <c r="H2712" s="15"/>
      <c r="I2712" s="15"/>
      <c r="J2712" s="15"/>
      <c r="K2712" s="48"/>
      <c r="L2712" s="44"/>
      <c r="M2712" s="47" t="str">
        <f>IFERROR(TRIM($K2712)/_xlfn.XLOOKUP(TRIM($F2712),Produktinformasjon!$D$5:$D$10000,Produktinformasjon!$L$5:$L$10000,,0),"Pris per enhet "&amp;Til_Hvem&amp;" beregnes automatisk ved komplett utfylling")</f>
        <v>Pris per enhet Regionalt beregnes automatisk ved komplett utfylling</v>
      </c>
      <c r="N2712" s="47" t="str">
        <f>IFERROR(TRIM($L2712)/_xlfn.XLOOKUP(TRIM($F2712),Produktinformasjon!$D$5:$D$10000,Produktinformasjon!$L$5:$L$10000,,0),"Pris per enhet Regionalt felleslager beregnes automatisk ved komplett utfylling")</f>
        <v>Pris per enhet Regionalt felleslager beregnes automatisk ved komplett utfylling</v>
      </c>
    </row>
    <row r="2713" spans="2:14" x14ac:dyDescent="0.25">
      <c r="B2713" s="33"/>
      <c r="C2713" t="str" cm="1">
        <f t="array" ref="C2713">IFERROR(_xlfn.TEXTJOIN(" | ", TRUE, _xlfn._xlws.FILTER(delKontrakt['#] &amp; " " &amp; delKontrakt[Navn], ISNUMBER(MATCH(delKontrakt['#], VALUE(_xlfn.TEXTSPLIT(SUBSTITUTE(Prisinformasjon!$B2713,  ", ", ","), ",")), 0)))), "Delkontraktnavn hentes automatisk ved å fylle ut delkontraktnummer")</f>
        <v>Delkontraktnavn hentes automatisk ved å fylle ut delkontraktnummer</v>
      </c>
      <c r="D2713" s="34"/>
      <c r="E2713" s="34"/>
      <c r="F2713" s="33"/>
      <c r="G2713" s="33"/>
      <c r="H2713" s="15"/>
      <c r="I2713" s="15"/>
      <c r="J2713" s="15"/>
      <c r="K2713" s="48"/>
      <c r="L2713" s="44"/>
      <c r="M2713" s="47" t="str">
        <f>IFERROR(TRIM($K2713)/_xlfn.XLOOKUP(TRIM($F2713),Produktinformasjon!$D$5:$D$10000,Produktinformasjon!$L$5:$L$10000,,0),"Pris per enhet "&amp;Til_Hvem&amp;" beregnes automatisk ved komplett utfylling")</f>
        <v>Pris per enhet Regionalt beregnes automatisk ved komplett utfylling</v>
      </c>
      <c r="N2713" s="47" t="str">
        <f>IFERROR(TRIM($L2713)/_xlfn.XLOOKUP(TRIM($F2713),Produktinformasjon!$D$5:$D$10000,Produktinformasjon!$L$5:$L$10000,,0),"Pris per enhet Regionalt felleslager beregnes automatisk ved komplett utfylling")</f>
        <v>Pris per enhet Regionalt felleslager beregnes automatisk ved komplett utfylling</v>
      </c>
    </row>
    <row r="2714" spans="2:14" x14ac:dyDescent="0.25">
      <c r="B2714" s="33"/>
      <c r="C2714" t="str" cm="1">
        <f t="array" ref="C2714">IFERROR(_xlfn.TEXTJOIN(" | ", TRUE, _xlfn._xlws.FILTER(delKontrakt['#] &amp; " " &amp; delKontrakt[Navn], ISNUMBER(MATCH(delKontrakt['#], VALUE(_xlfn.TEXTSPLIT(SUBSTITUTE(Prisinformasjon!$B2714,  ", ", ","), ",")), 0)))), "Delkontraktnavn hentes automatisk ved å fylle ut delkontraktnummer")</f>
        <v>Delkontraktnavn hentes automatisk ved å fylle ut delkontraktnummer</v>
      </c>
      <c r="D2714" s="34"/>
      <c r="E2714" s="34"/>
      <c r="F2714" s="33"/>
      <c r="G2714" s="33"/>
      <c r="H2714" s="15"/>
      <c r="I2714" s="15"/>
      <c r="J2714" s="15"/>
      <c r="K2714" s="48"/>
      <c r="L2714" s="44"/>
      <c r="M2714" s="47" t="str">
        <f>IFERROR(TRIM($K2714)/_xlfn.XLOOKUP(TRIM($F2714),Produktinformasjon!$D$5:$D$10000,Produktinformasjon!$L$5:$L$10000,,0),"Pris per enhet "&amp;Til_Hvem&amp;" beregnes automatisk ved komplett utfylling")</f>
        <v>Pris per enhet Regionalt beregnes automatisk ved komplett utfylling</v>
      </c>
      <c r="N2714" s="47" t="str">
        <f>IFERROR(TRIM($L2714)/_xlfn.XLOOKUP(TRIM($F2714),Produktinformasjon!$D$5:$D$10000,Produktinformasjon!$L$5:$L$10000,,0),"Pris per enhet Regionalt felleslager beregnes automatisk ved komplett utfylling")</f>
        <v>Pris per enhet Regionalt felleslager beregnes automatisk ved komplett utfylling</v>
      </c>
    </row>
    <row r="2715" spans="2:14" x14ac:dyDescent="0.25">
      <c r="B2715" s="33"/>
      <c r="C2715" t="str" cm="1">
        <f t="array" ref="C2715">IFERROR(_xlfn.TEXTJOIN(" | ", TRUE, _xlfn._xlws.FILTER(delKontrakt['#] &amp; " " &amp; delKontrakt[Navn], ISNUMBER(MATCH(delKontrakt['#], VALUE(_xlfn.TEXTSPLIT(SUBSTITUTE(Prisinformasjon!$B2715,  ", ", ","), ",")), 0)))), "Delkontraktnavn hentes automatisk ved å fylle ut delkontraktnummer")</f>
        <v>Delkontraktnavn hentes automatisk ved å fylle ut delkontraktnummer</v>
      </c>
      <c r="D2715" s="34"/>
      <c r="E2715" s="34"/>
      <c r="F2715" s="33"/>
      <c r="G2715" s="33"/>
      <c r="H2715" s="15"/>
      <c r="I2715" s="15"/>
      <c r="J2715" s="15"/>
      <c r="K2715" s="48"/>
      <c r="L2715" s="44"/>
      <c r="M2715" s="47" t="str">
        <f>IFERROR(TRIM($K2715)/_xlfn.XLOOKUP(TRIM($F2715),Produktinformasjon!$D$5:$D$10000,Produktinformasjon!$L$5:$L$10000,,0),"Pris per enhet "&amp;Til_Hvem&amp;" beregnes automatisk ved komplett utfylling")</f>
        <v>Pris per enhet Regionalt beregnes automatisk ved komplett utfylling</v>
      </c>
      <c r="N2715" s="47" t="str">
        <f>IFERROR(TRIM($L2715)/_xlfn.XLOOKUP(TRIM($F2715),Produktinformasjon!$D$5:$D$10000,Produktinformasjon!$L$5:$L$10000,,0),"Pris per enhet Regionalt felleslager beregnes automatisk ved komplett utfylling")</f>
        <v>Pris per enhet Regionalt felleslager beregnes automatisk ved komplett utfylling</v>
      </c>
    </row>
    <row r="2716" spans="2:14" x14ac:dyDescent="0.25">
      <c r="B2716" s="33"/>
      <c r="C2716" t="str" cm="1">
        <f t="array" ref="C2716">IFERROR(_xlfn.TEXTJOIN(" | ", TRUE, _xlfn._xlws.FILTER(delKontrakt['#] &amp; " " &amp; delKontrakt[Navn], ISNUMBER(MATCH(delKontrakt['#], VALUE(_xlfn.TEXTSPLIT(SUBSTITUTE(Prisinformasjon!$B2716,  ", ", ","), ",")), 0)))), "Delkontraktnavn hentes automatisk ved å fylle ut delkontraktnummer")</f>
        <v>Delkontraktnavn hentes automatisk ved å fylle ut delkontraktnummer</v>
      </c>
      <c r="D2716" s="34"/>
      <c r="E2716" s="34"/>
      <c r="F2716" s="33"/>
      <c r="G2716" s="33"/>
      <c r="H2716" s="15"/>
      <c r="I2716" s="15"/>
      <c r="J2716" s="15"/>
      <c r="K2716" s="48"/>
      <c r="L2716" s="44"/>
      <c r="M2716" s="47" t="str">
        <f>IFERROR(TRIM($K2716)/_xlfn.XLOOKUP(TRIM($F2716),Produktinformasjon!$D$5:$D$10000,Produktinformasjon!$L$5:$L$10000,,0),"Pris per enhet "&amp;Til_Hvem&amp;" beregnes automatisk ved komplett utfylling")</f>
        <v>Pris per enhet Regionalt beregnes automatisk ved komplett utfylling</v>
      </c>
      <c r="N2716" s="47" t="str">
        <f>IFERROR(TRIM($L2716)/_xlfn.XLOOKUP(TRIM($F2716),Produktinformasjon!$D$5:$D$10000,Produktinformasjon!$L$5:$L$10000,,0),"Pris per enhet Regionalt felleslager beregnes automatisk ved komplett utfylling")</f>
        <v>Pris per enhet Regionalt felleslager beregnes automatisk ved komplett utfylling</v>
      </c>
    </row>
    <row r="2717" spans="2:14" x14ac:dyDescent="0.25">
      <c r="B2717" s="33"/>
      <c r="C2717" t="str" cm="1">
        <f t="array" ref="C2717">IFERROR(_xlfn.TEXTJOIN(" | ", TRUE, _xlfn._xlws.FILTER(delKontrakt['#] &amp; " " &amp; delKontrakt[Navn], ISNUMBER(MATCH(delKontrakt['#], VALUE(_xlfn.TEXTSPLIT(SUBSTITUTE(Prisinformasjon!$B2717,  ", ", ","), ",")), 0)))), "Delkontraktnavn hentes automatisk ved å fylle ut delkontraktnummer")</f>
        <v>Delkontraktnavn hentes automatisk ved å fylle ut delkontraktnummer</v>
      </c>
      <c r="D2717" s="34"/>
      <c r="E2717" s="34"/>
      <c r="F2717" s="33"/>
      <c r="G2717" s="33"/>
      <c r="H2717" s="15"/>
      <c r="I2717" s="15"/>
      <c r="J2717" s="15"/>
      <c r="K2717" s="48"/>
      <c r="L2717" s="44"/>
      <c r="M2717" s="47" t="str">
        <f>IFERROR(TRIM($K2717)/_xlfn.XLOOKUP(TRIM($F2717),Produktinformasjon!$D$5:$D$10000,Produktinformasjon!$L$5:$L$10000,,0),"Pris per enhet "&amp;Til_Hvem&amp;" beregnes automatisk ved komplett utfylling")</f>
        <v>Pris per enhet Regionalt beregnes automatisk ved komplett utfylling</v>
      </c>
      <c r="N2717" s="47" t="str">
        <f>IFERROR(TRIM($L2717)/_xlfn.XLOOKUP(TRIM($F2717),Produktinformasjon!$D$5:$D$10000,Produktinformasjon!$L$5:$L$10000,,0),"Pris per enhet Regionalt felleslager beregnes automatisk ved komplett utfylling")</f>
        <v>Pris per enhet Regionalt felleslager beregnes automatisk ved komplett utfylling</v>
      </c>
    </row>
    <row r="2718" spans="2:14" x14ac:dyDescent="0.25">
      <c r="B2718" s="33"/>
      <c r="C2718" t="str" cm="1">
        <f t="array" ref="C2718">IFERROR(_xlfn.TEXTJOIN(" | ", TRUE, _xlfn._xlws.FILTER(delKontrakt['#] &amp; " " &amp; delKontrakt[Navn], ISNUMBER(MATCH(delKontrakt['#], VALUE(_xlfn.TEXTSPLIT(SUBSTITUTE(Prisinformasjon!$B2718,  ", ", ","), ",")), 0)))), "Delkontraktnavn hentes automatisk ved å fylle ut delkontraktnummer")</f>
        <v>Delkontraktnavn hentes automatisk ved å fylle ut delkontraktnummer</v>
      </c>
      <c r="D2718" s="34"/>
      <c r="E2718" s="34"/>
      <c r="F2718" s="33"/>
      <c r="G2718" s="33"/>
      <c r="H2718" s="15"/>
      <c r="I2718" s="15"/>
      <c r="J2718" s="15"/>
      <c r="K2718" s="48"/>
      <c r="L2718" s="44"/>
      <c r="M2718" s="47" t="str">
        <f>IFERROR(TRIM($K2718)/_xlfn.XLOOKUP(TRIM($F2718),Produktinformasjon!$D$5:$D$10000,Produktinformasjon!$L$5:$L$10000,,0),"Pris per enhet "&amp;Til_Hvem&amp;" beregnes automatisk ved komplett utfylling")</f>
        <v>Pris per enhet Regionalt beregnes automatisk ved komplett utfylling</v>
      </c>
      <c r="N2718" s="47" t="str">
        <f>IFERROR(TRIM($L2718)/_xlfn.XLOOKUP(TRIM($F2718),Produktinformasjon!$D$5:$D$10000,Produktinformasjon!$L$5:$L$10000,,0),"Pris per enhet Regionalt felleslager beregnes automatisk ved komplett utfylling")</f>
        <v>Pris per enhet Regionalt felleslager beregnes automatisk ved komplett utfylling</v>
      </c>
    </row>
    <row r="2719" spans="2:14" x14ac:dyDescent="0.25">
      <c r="B2719" s="33"/>
      <c r="C2719" t="str" cm="1">
        <f t="array" ref="C2719">IFERROR(_xlfn.TEXTJOIN(" | ", TRUE, _xlfn._xlws.FILTER(delKontrakt['#] &amp; " " &amp; delKontrakt[Navn], ISNUMBER(MATCH(delKontrakt['#], VALUE(_xlfn.TEXTSPLIT(SUBSTITUTE(Prisinformasjon!$B2719,  ", ", ","), ",")), 0)))), "Delkontraktnavn hentes automatisk ved å fylle ut delkontraktnummer")</f>
        <v>Delkontraktnavn hentes automatisk ved å fylle ut delkontraktnummer</v>
      </c>
      <c r="D2719" s="34"/>
      <c r="E2719" s="34"/>
      <c r="F2719" s="33"/>
      <c r="G2719" s="33"/>
      <c r="H2719" s="15"/>
      <c r="I2719" s="15"/>
      <c r="J2719" s="15"/>
      <c r="K2719" s="48"/>
      <c r="L2719" s="44"/>
      <c r="M2719" s="47" t="str">
        <f>IFERROR(TRIM($K2719)/_xlfn.XLOOKUP(TRIM($F2719),Produktinformasjon!$D$5:$D$10000,Produktinformasjon!$L$5:$L$10000,,0),"Pris per enhet "&amp;Til_Hvem&amp;" beregnes automatisk ved komplett utfylling")</f>
        <v>Pris per enhet Regionalt beregnes automatisk ved komplett utfylling</v>
      </c>
      <c r="N2719" s="47" t="str">
        <f>IFERROR(TRIM($L2719)/_xlfn.XLOOKUP(TRIM($F2719),Produktinformasjon!$D$5:$D$10000,Produktinformasjon!$L$5:$L$10000,,0),"Pris per enhet Regionalt felleslager beregnes automatisk ved komplett utfylling")</f>
        <v>Pris per enhet Regionalt felleslager beregnes automatisk ved komplett utfylling</v>
      </c>
    </row>
    <row r="2720" spans="2:14" x14ac:dyDescent="0.25">
      <c r="B2720" s="33"/>
      <c r="C2720" t="str" cm="1">
        <f t="array" ref="C2720">IFERROR(_xlfn.TEXTJOIN(" | ", TRUE, _xlfn._xlws.FILTER(delKontrakt['#] &amp; " " &amp; delKontrakt[Navn], ISNUMBER(MATCH(delKontrakt['#], VALUE(_xlfn.TEXTSPLIT(SUBSTITUTE(Prisinformasjon!$B2720,  ", ", ","), ",")), 0)))), "Delkontraktnavn hentes automatisk ved å fylle ut delkontraktnummer")</f>
        <v>Delkontraktnavn hentes automatisk ved å fylle ut delkontraktnummer</v>
      </c>
      <c r="D2720" s="34"/>
      <c r="E2720" s="34"/>
      <c r="F2720" s="33"/>
      <c r="G2720" s="33"/>
      <c r="H2720" s="15"/>
      <c r="I2720" s="15"/>
      <c r="J2720" s="15"/>
      <c r="K2720" s="48"/>
      <c r="L2720" s="44"/>
      <c r="M2720" s="47" t="str">
        <f>IFERROR(TRIM($K2720)/_xlfn.XLOOKUP(TRIM($F2720),Produktinformasjon!$D$5:$D$10000,Produktinformasjon!$L$5:$L$10000,,0),"Pris per enhet "&amp;Til_Hvem&amp;" beregnes automatisk ved komplett utfylling")</f>
        <v>Pris per enhet Regionalt beregnes automatisk ved komplett utfylling</v>
      </c>
      <c r="N2720" s="47" t="str">
        <f>IFERROR(TRIM($L2720)/_xlfn.XLOOKUP(TRIM($F2720),Produktinformasjon!$D$5:$D$10000,Produktinformasjon!$L$5:$L$10000,,0),"Pris per enhet Regionalt felleslager beregnes automatisk ved komplett utfylling")</f>
        <v>Pris per enhet Regionalt felleslager beregnes automatisk ved komplett utfylling</v>
      </c>
    </row>
    <row r="2721" spans="2:14" x14ac:dyDescent="0.25">
      <c r="B2721" s="33"/>
      <c r="C2721" t="str" cm="1">
        <f t="array" ref="C2721">IFERROR(_xlfn.TEXTJOIN(" | ", TRUE, _xlfn._xlws.FILTER(delKontrakt['#] &amp; " " &amp; delKontrakt[Navn], ISNUMBER(MATCH(delKontrakt['#], VALUE(_xlfn.TEXTSPLIT(SUBSTITUTE(Prisinformasjon!$B2721,  ", ", ","), ",")), 0)))), "Delkontraktnavn hentes automatisk ved å fylle ut delkontraktnummer")</f>
        <v>Delkontraktnavn hentes automatisk ved å fylle ut delkontraktnummer</v>
      </c>
      <c r="D2721" s="34"/>
      <c r="E2721" s="34"/>
      <c r="F2721" s="33"/>
      <c r="G2721" s="33"/>
      <c r="H2721" s="15"/>
      <c r="I2721" s="15"/>
      <c r="J2721" s="15"/>
      <c r="K2721" s="48"/>
      <c r="L2721" s="44"/>
      <c r="M2721" s="47" t="str">
        <f>IFERROR(TRIM($K2721)/_xlfn.XLOOKUP(TRIM($F2721),Produktinformasjon!$D$5:$D$10000,Produktinformasjon!$L$5:$L$10000,,0),"Pris per enhet "&amp;Til_Hvem&amp;" beregnes automatisk ved komplett utfylling")</f>
        <v>Pris per enhet Regionalt beregnes automatisk ved komplett utfylling</v>
      </c>
      <c r="N2721" s="47" t="str">
        <f>IFERROR(TRIM($L2721)/_xlfn.XLOOKUP(TRIM($F2721),Produktinformasjon!$D$5:$D$10000,Produktinformasjon!$L$5:$L$10000,,0),"Pris per enhet Regionalt felleslager beregnes automatisk ved komplett utfylling")</f>
        <v>Pris per enhet Regionalt felleslager beregnes automatisk ved komplett utfylling</v>
      </c>
    </row>
    <row r="2722" spans="2:14" x14ac:dyDescent="0.25">
      <c r="B2722" s="33"/>
      <c r="C2722" t="str" cm="1">
        <f t="array" ref="C2722">IFERROR(_xlfn.TEXTJOIN(" | ", TRUE, _xlfn._xlws.FILTER(delKontrakt['#] &amp; " " &amp; delKontrakt[Navn], ISNUMBER(MATCH(delKontrakt['#], VALUE(_xlfn.TEXTSPLIT(SUBSTITUTE(Prisinformasjon!$B2722,  ", ", ","), ",")), 0)))), "Delkontraktnavn hentes automatisk ved å fylle ut delkontraktnummer")</f>
        <v>Delkontraktnavn hentes automatisk ved å fylle ut delkontraktnummer</v>
      </c>
      <c r="D2722" s="34"/>
      <c r="E2722" s="34"/>
      <c r="F2722" s="33"/>
      <c r="G2722" s="33"/>
      <c r="H2722" s="15"/>
      <c r="I2722" s="15"/>
      <c r="J2722" s="15"/>
      <c r="K2722" s="48"/>
      <c r="L2722" s="44"/>
      <c r="M2722" s="47" t="str">
        <f>IFERROR(TRIM($K2722)/_xlfn.XLOOKUP(TRIM($F2722),Produktinformasjon!$D$5:$D$10000,Produktinformasjon!$L$5:$L$10000,,0),"Pris per enhet "&amp;Til_Hvem&amp;" beregnes automatisk ved komplett utfylling")</f>
        <v>Pris per enhet Regionalt beregnes automatisk ved komplett utfylling</v>
      </c>
      <c r="N2722" s="47" t="str">
        <f>IFERROR(TRIM($L2722)/_xlfn.XLOOKUP(TRIM($F2722),Produktinformasjon!$D$5:$D$10000,Produktinformasjon!$L$5:$L$10000,,0),"Pris per enhet Regionalt felleslager beregnes automatisk ved komplett utfylling")</f>
        <v>Pris per enhet Regionalt felleslager beregnes automatisk ved komplett utfylling</v>
      </c>
    </row>
    <row r="2723" spans="2:14" x14ac:dyDescent="0.25">
      <c r="B2723" s="33"/>
      <c r="C2723" t="str" cm="1">
        <f t="array" ref="C2723">IFERROR(_xlfn.TEXTJOIN(" | ", TRUE, _xlfn._xlws.FILTER(delKontrakt['#] &amp; " " &amp; delKontrakt[Navn], ISNUMBER(MATCH(delKontrakt['#], VALUE(_xlfn.TEXTSPLIT(SUBSTITUTE(Prisinformasjon!$B2723,  ", ", ","), ",")), 0)))), "Delkontraktnavn hentes automatisk ved å fylle ut delkontraktnummer")</f>
        <v>Delkontraktnavn hentes automatisk ved å fylle ut delkontraktnummer</v>
      </c>
      <c r="D2723" s="34"/>
      <c r="E2723" s="34"/>
      <c r="F2723" s="33"/>
      <c r="G2723" s="33"/>
      <c r="H2723" s="15"/>
      <c r="I2723" s="15"/>
      <c r="J2723" s="15"/>
      <c r="K2723" s="48"/>
      <c r="L2723" s="44"/>
      <c r="M2723" s="47" t="str">
        <f>IFERROR(TRIM($K2723)/_xlfn.XLOOKUP(TRIM($F2723),Produktinformasjon!$D$5:$D$10000,Produktinformasjon!$L$5:$L$10000,,0),"Pris per enhet "&amp;Til_Hvem&amp;" beregnes automatisk ved komplett utfylling")</f>
        <v>Pris per enhet Regionalt beregnes automatisk ved komplett utfylling</v>
      </c>
      <c r="N2723" s="47" t="str">
        <f>IFERROR(TRIM($L2723)/_xlfn.XLOOKUP(TRIM($F2723),Produktinformasjon!$D$5:$D$10000,Produktinformasjon!$L$5:$L$10000,,0),"Pris per enhet Regionalt felleslager beregnes automatisk ved komplett utfylling")</f>
        <v>Pris per enhet Regionalt felleslager beregnes automatisk ved komplett utfylling</v>
      </c>
    </row>
    <row r="2724" spans="2:14" x14ac:dyDescent="0.25">
      <c r="B2724" s="33"/>
      <c r="C2724" t="str" cm="1">
        <f t="array" ref="C2724">IFERROR(_xlfn.TEXTJOIN(" | ", TRUE, _xlfn._xlws.FILTER(delKontrakt['#] &amp; " " &amp; delKontrakt[Navn], ISNUMBER(MATCH(delKontrakt['#], VALUE(_xlfn.TEXTSPLIT(SUBSTITUTE(Prisinformasjon!$B2724,  ", ", ","), ",")), 0)))), "Delkontraktnavn hentes automatisk ved å fylle ut delkontraktnummer")</f>
        <v>Delkontraktnavn hentes automatisk ved å fylle ut delkontraktnummer</v>
      </c>
      <c r="D2724" s="34"/>
      <c r="E2724" s="34"/>
      <c r="F2724" s="33"/>
      <c r="G2724" s="33"/>
      <c r="H2724" s="15"/>
      <c r="I2724" s="15"/>
      <c r="J2724" s="15"/>
      <c r="K2724" s="48"/>
      <c r="L2724" s="44"/>
      <c r="M2724" s="47" t="str">
        <f>IFERROR(TRIM($K2724)/_xlfn.XLOOKUP(TRIM($F2724),Produktinformasjon!$D$5:$D$10000,Produktinformasjon!$L$5:$L$10000,,0),"Pris per enhet "&amp;Til_Hvem&amp;" beregnes automatisk ved komplett utfylling")</f>
        <v>Pris per enhet Regionalt beregnes automatisk ved komplett utfylling</v>
      </c>
      <c r="N2724" s="47" t="str">
        <f>IFERROR(TRIM($L2724)/_xlfn.XLOOKUP(TRIM($F2724),Produktinformasjon!$D$5:$D$10000,Produktinformasjon!$L$5:$L$10000,,0),"Pris per enhet Regionalt felleslager beregnes automatisk ved komplett utfylling")</f>
        <v>Pris per enhet Regionalt felleslager beregnes automatisk ved komplett utfylling</v>
      </c>
    </row>
    <row r="2725" spans="2:14" x14ac:dyDescent="0.25">
      <c r="B2725" s="33"/>
      <c r="C2725" t="str" cm="1">
        <f t="array" ref="C2725">IFERROR(_xlfn.TEXTJOIN(" | ", TRUE, _xlfn._xlws.FILTER(delKontrakt['#] &amp; " " &amp; delKontrakt[Navn], ISNUMBER(MATCH(delKontrakt['#], VALUE(_xlfn.TEXTSPLIT(SUBSTITUTE(Prisinformasjon!$B2725,  ", ", ","), ",")), 0)))), "Delkontraktnavn hentes automatisk ved å fylle ut delkontraktnummer")</f>
        <v>Delkontraktnavn hentes automatisk ved å fylle ut delkontraktnummer</v>
      </c>
      <c r="D2725" s="34"/>
      <c r="E2725" s="34"/>
      <c r="F2725" s="33"/>
      <c r="G2725" s="33"/>
      <c r="H2725" s="15"/>
      <c r="I2725" s="15"/>
      <c r="J2725" s="15"/>
      <c r="K2725" s="48"/>
      <c r="L2725" s="44"/>
      <c r="M2725" s="47" t="str">
        <f>IFERROR(TRIM($K2725)/_xlfn.XLOOKUP(TRIM($F2725),Produktinformasjon!$D$5:$D$10000,Produktinformasjon!$L$5:$L$10000,,0),"Pris per enhet "&amp;Til_Hvem&amp;" beregnes automatisk ved komplett utfylling")</f>
        <v>Pris per enhet Regionalt beregnes automatisk ved komplett utfylling</v>
      </c>
      <c r="N2725" s="47" t="str">
        <f>IFERROR(TRIM($L2725)/_xlfn.XLOOKUP(TRIM($F2725),Produktinformasjon!$D$5:$D$10000,Produktinformasjon!$L$5:$L$10000,,0),"Pris per enhet Regionalt felleslager beregnes automatisk ved komplett utfylling")</f>
        <v>Pris per enhet Regionalt felleslager beregnes automatisk ved komplett utfylling</v>
      </c>
    </row>
    <row r="2726" spans="2:14" x14ac:dyDescent="0.25">
      <c r="B2726" s="33"/>
      <c r="C2726" t="str" cm="1">
        <f t="array" ref="C2726">IFERROR(_xlfn.TEXTJOIN(" | ", TRUE, _xlfn._xlws.FILTER(delKontrakt['#] &amp; " " &amp; delKontrakt[Navn], ISNUMBER(MATCH(delKontrakt['#], VALUE(_xlfn.TEXTSPLIT(SUBSTITUTE(Prisinformasjon!$B2726,  ", ", ","), ",")), 0)))), "Delkontraktnavn hentes automatisk ved å fylle ut delkontraktnummer")</f>
        <v>Delkontraktnavn hentes automatisk ved å fylle ut delkontraktnummer</v>
      </c>
      <c r="D2726" s="34"/>
      <c r="E2726" s="34"/>
      <c r="F2726" s="33"/>
      <c r="G2726" s="33"/>
      <c r="H2726" s="15"/>
      <c r="I2726" s="15"/>
      <c r="J2726" s="15"/>
      <c r="K2726" s="48"/>
      <c r="L2726" s="44"/>
      <c r="M2726" s="47" t="str">
        <f>IFERROR(TRIM($K2726)/_xlfn.XLOOKUP(TRIM($F2726),Produktinformasjon!$D$5:$D$10000,Produktinformasjon!$L$5:$L$10000,,0),"Pris per enhet "&amp;Til_Hvem&amp;" beregnes automatisk ved komplett utfylling")</f>
        <v>Pris per enhet Regionalt beregnes automatisk ved komplett utfylling</v>
      </c>
      <c r="N2726" s="47" t="str">
        <f>IFERROR(TRIM($L2726)/_xlfn.XLOOKUP(TRIM($F2726),Produktinformasjon!$D$5:$D$10000,Produktinformasjon!$L$5:$L$10000,,0),"Pris per enhet Regionalt felleslager beregnes automatisk ved komplett utfylling")</f>
        <v>Pris per enhet Regionalt felleslager beregnes automatisk ved komplett utfylling</v>
      </c>
    </row>
    <row r="2727" spans="2:14" x14ac:dyDescent="0.25">
      <c r="B2727" s="33"/>
      <c r="C2727" t="str" cm="1">
        <f t="array" ref="C2727">IFERROR(_xlfn.TEXTJOIN(" | ", TRUE, _xlfn._xlws.FILTER(delKontrakt['#] &amp; " " &amp; delKontrakt[Navn], ISNUMBER(MATCH(delKontrakt['#], VALUE(_xlfn.TEXTSPLIT(SUBSTITUTE(Prisinformasjon!$B2727,  ", ", ","), ",")), 0)))), "Delkontraktnavn hentes automatisk ved å fylle ut delkontraktnummer")</f>
        <v>Delkontraktnavn hentes automatisk ved å fylle ut delkontraktnummer</v>
      </c>
      <c r="D2727" s="34"/>
      <c r="E2727" s="34"/>
      <c r="F2727" s="33"/>
      <c r="G2727" s="33"/>
      <c r="H2727" s="15"/>
      <c r="I2727" s="15"/>
      <c r="J2727" s="15"/>
      <c r="K2727" s="48"/>
      <c r="L2727" s="44"/>
      <c r="M2727" s="47" t="str">
        <f>IFERROR(TRIM($K2727)/_xlfn.XLOOKUP(TRIM($F2727),Produktinformasjon!$D$5:$D$10000,Produktinformasjon!$L$5:$L$10000,,0),"Pris per enhet "&amp;Til_Hvem&amp;" beregnes automatisk ved komplett utfylling")</f>
        <v>Pris per enhet Regionalt beregnes automatisk ved komplett utfylling</v>
      </c>
      <c r="N2727" s="47" t="str">
        <f>IFERROR(TRIM($L2727)/_xlfn.XLOOKUP(TRIM($F2727),Produktinformasjon!$D$5:$D$10000,Produktinformasjon!$L$5:$L$10000,,0),"Pris per enhet Regionalt felleslager beregnes automatisk ved komplett utfylling")</f>
        <v>Pris per enhet Regionalt felleslager beregnes automatisk ved komplett utfylling</v>
      </c>
    </row>
    <row r="2728" spans="2:14" x14ac:dyDescent="0.25">
      <c r="B2728" s="33"/>
      <c r="C2728" t="str" cm="1">
        <f t="array" ref="C2728">IFERROR(_xlfn.TEXTJOIN(" | ", TRUE, _xlfn._xlws.FILTER(delKontrakt['#] &amp; " " &amp; delKontrakt[Navn], ISNUMBER(MATCH(delKontrakt['#], VALUE(_xlfn.TEXTSPLIT(SUBSTITUTE(Prisinformasjon!$B2728,  ", ", ","), ",")), 0)))), "Delkontraktnavn hentes automatisk ved å fylle ut delkontraktnummer")</f>
        <v>Delkontraktnavn hentes automatisk ved å fylle ut delkontraktnummer</v>
      </c>
      <c r="D2728" s="34"/>
      <c r="E2728" s="34"/>
      <c r="F2728" s="33"/>
      <c r="G2728" s="33"/>
      <c r="H2728" s="15"/>
      <c r="I2728" s="15"/>
      <c r="J2728" s="15"/>
      <c r="K2728" s="48"/>
      <c r="L2728" s="44"/>
      <c r="M2728" s="47" t="str">
        <f>IFERROR(TRIM($K2728)/_xlfn.XLOOKUP(TRIM($F2728),Produktinformasjon!$D$5:$D$10000,Produktinformasjon!$L$5:$L$10000,,0),"Pris per enhet "&amp;Til_Hvem&amp;" beregnes automatisk ved komplett utfylling")</f>
        <v>Pris per enhet Regionalt beregnes automatisk ved komplett utfylling</v>
      </c>
      <c r="N2728" s="47" t="str">
        <f>IFERROR(TRIM($L2728)/_xlfn.XLOOKUP(TRIM($F2728),Produktinformasjon!$D$5:$D$10000,Produktinformasjon!$L$5:$L$10000,,0),"Pris per enhet Regionalt felleslager beregnes automatisk ved komplett utfylling")</f>
        <v>Pris per enhet Regionalt felleslager beregnes automatisk ved komplett utfylling</v>
      </c>
    </row>
    <row r="2729" spans="2:14" x14ac:dyDescent="0.25">
      <c r="B2729" s="33"/>
      <c r="C2729" t="str" cm="1">
        <f t="array" ref="C2729">IFERROR(_xlfn.TEXTJOIN(" | ", TRUE, _xlfn._xlws.FILTER(delKontrakt['#] &amp; " " &amp; delKontrakt[Navn], ISNUMBER(MATCH(delKontrakt['#], VALUE(_xlfn.TEXTSPLIT(SUBSTITUTE(Prisinformasjon!$B2729,  ", ", ","), ",")), 0)))), "Delkontraktnavn hentes automatisk ved å fylle ut delkontraktnummer")</f>
        <v>Delkontraktnavn hentes automatisk ved å fylle ut delkontraktnummer</v>
      </c>
      <c r="D2729" s="34"/>
      <c r="E2729" s="34"/>
      <c r="F2729" s="33"/>
      <c r="G2729" s="33"/>
      <c r="H2729" s="15"/>
      <c r="I2729" s="15"/>
      <c r="J2729" s="15"/>
      <c r="K2729" s="48"/>
      <c r="L2729" s="44"/>
      <c r="M2729" s="47" t="str">
        <f>IFERROR(TRIM($K2729)/_xlfn.XLOOKUP(TRIM($F2729),Produktinformasjon!$D$5:$D$10000,Produktinformasjon!$L$5:$L$10000,,0),"Pris per enhet "&amp;Til_Hvem&amp;" beregnes automatisk ved komplett utfylling")</f>
        <v>Pris per enhet Regionalt beregnes automatisk ved komplett utfylling</v>
      </c>
      <c r="N2729" s="47" t="str">
        <f>IFERROR(TRIM($L2729)/_xlfn.XLOOKUP(TRIM($F2729),Produktinformasjon!$D$5:$D$10000,Produktinformasjon!$L$5:$L$10000,,0),"Pris per enhet Regionalt felleslager beregnes automatisk ved komplett utfylling")</f>
        <v>Pris per enhet Regionalt felleslager beregnes automatisk ved komplett utfylling</v>
      </c>
    </row>
    <row r="2730" spans="2:14" x14ac:dyDescent="0.25">
      <c r="B2730" s="33"/>
      <c r="C2730" t="str" cm="1">
        <f t="array" ref="C2730">IFERROR(_xlfn.TEXTJOIN(" | ", TRUE, _xlfn._xlws.FILTER(delKontrakt['#] &amp; " " &amp; delKontrakt[Navn], ISNUMBER(MATCH(delKontrakt['#], VALUE(_xlfn.TEXTSPLIT(SUBSTITUTE(Prisinformasjon!$B2730,  ", ", ","), ",")), 0)))), "Delkontraktnavn hentes automatisk ved å fylle ut delkontraktnummer")</f>
        <v>Delkontraktnavn hentes automatisk ved å fylle ut delkontraktnummer</v>
      </c>
      <c r="D2730" s="34"/>
      <c r="E2730" s="34"/>
      <c r="F2730" s="33"/>
      <c r="G2730" s="33"/>
      <c r="H2730" s="15"/>
      <c r="I2730" s="15"/>
      <c r="J2730" s="15"/>
      <c r="K2730" s="48"/>
      <c r="L2730" s="44"/>
      <c r="M2730" s="47" t="str">
        <f>IFERROR(TRIM($K2730)/_xlfn.XLOOKUP(TRIM($F2730),Produktinformasjon!$D$5:$D$10000,Produktinformasjon!$L$5:$L$10000,,0),"Pris per enhet "&amp;Til_Hvem&amp;" beregnes automatisk ved komplett utfylling")</f>
        <v>Pris per enhet Regionalt beregnes automatisk ved komplett utfylling</v>
      </c>
      <c r="N2730" s="47" t="str">
        <f>IFERROR(TRIM($L2730)/_xlfn.XLOOKUP(TRIM($F2730),Produktinformasjon!$D$5:$D$10000,Produktinformasjon!$L$5:$L$10000,,0),"Pris per enhet Regionalt felleslager beregnes automatisk ved komplett utfylling")</f>
        <v>Pris per enhet Regionalt felleslager beregnes automatisk ved komplett utfylling</v>
      </c>
    </row>
    <row r="2731" spans="2:14" x14ac:dyDescent="0.25">
      <c r="B2731" s="33"/>
      <c r="C2731" t="str" cm="1">
        <f t="array" ref="C2731">IFERROR(_xlfn.TEXTJOIN(" | ", TRUE, _xlfn._xlws.FILTER(delKontrakt['#] &amp; " " &amp; delKontrakt[Navn], ISNUMBER(MATCH(delKontrakt['#], VALUE(_xlfn.TEXTSPLIT(SUBSTITUTE(Prisinformasjon!$B2731,  ", ", ","), ",")), 0)))), "Delkontraktnavn hentes automatisk ved å fylle ut delkontraktnummer")</f>
        <v>Delkontraktnavn hentes automatisk ved å fylle ut delkontraktnummer</v>
      </c>
      <c r="D2731" s="34"/>
      <c r="E2731" s="34"/>
      <c r="F2731" s="33"/>
      <c r="G2731" s="33"/>
      <c r="H2731" s="15"/>
      <c r="I2731" s="15"/>
      <c r="J2731" s="15"/>
      <c r="K2731" s="48"/>
      <c r="L2731" s="44"/>
      <c r="M2731" s="47" t="str">
        <f>IFERROR(TRIM($K2731)/_xlfn.XLOOKUP(TRIM($F2731),Produktinformasjon!$D$5:$D$10000,Produktinformasjon!$L$5:$L$10000,,0),"Pris per enhet "&amp;Til_Hvem&amp;" beregnes automatisk ved komplett utfylling")</f>
        <v>Pris per enhet Regionalt beregnes automatisk ved komplett utfylling</v>
      </c>
      <c r="N2731" s="47" t="str">
        <f>IFERROR(TRIM($L2731)/_xlfn.XLOOKUP(TRIM($F2731),Produktinformasjon!$D$5:$D$10000,Produktinformasjon!$L$5:$L$10000,,0),"Pris per enhet Regionalt felleslager beregnes automatisk ved komplett utfylling")</f>
        <v>Pris per enhet Regionalt felleslager beregnes automatisk ved komplett utfylling</v>
      </c>
    </row>
    <row r="2732" spans="2:14" x14ac:dyDescent="0.25">
      <c r="B2732" s="33"/>
      <c r="C2732" t="str" cm="1">
        <f t="array" ref="C2732">IFERROR(_xlfn.TEXTJOIN(" | ", TRUE, _xlfn._xlws.FILTER(delKontrakt['#] &amp; " " &amp; delKontrakt[Navn], ISNUMBER(MATCH(delKontrakt['#], VALUE(_xlfn.TEXTSPLIT(SUBSTITUTE(Prisinformasjon!$B2732,  ", ", ","), ",")), 0)))), "Delkontraktnavn hentes automatisk ved å fylle ut delkontraktnummer")</f>
        <v>Delkontraktnavn hentes automatisk ved å fylle ut delkontraktnummer</v>
      </c>
      <c r="D2732" s="34"/>
      <c r="E2732" s="34"/>
      <c r="F2732" s="33"/>
      <c r="G2732" s="33"/>
      <c r="H2732" s="15"/>
      <c r="I2732" s="15"/>
      <c r="J2732" s="15"/>
      <c r="K2732" s="48"/>
      <c r="L2732" s="44"/>
      <c r="M2732" s="47" t="str">
        <f>IFERROR(TRIM($K2732)/_xlfn.XLOOKUP(TRIM($F2732),Produktinformasjon!$D$5:$D$10000,Produktinformasjon!$L$5:$L$10000,,0),"Pris per enhet "&amp;Til_Hvem&amp;" beregnes automatisk ved komplett utfylling")</f>
        <v>Pris per enhet Regionalt beregnes automatisk ved komplett utfylling</v>
      </c>
      <c r="N2732" s="47" t="str">
        <f>IFERROR(TRIM($L2732)/_xlfn.XLOOKUP(TRIM($F2732),Produktinformasjon!$D$5:$D$10000,Produktinformasjon!$L$5:$L$10000,,0),"Pris per enhet Regionalt felleslager beregnes automatisk ved komplett utfylling")</f>
        <v>Pris per enhet Regionalt felleslager beregnes automatisk ved komplett utfylling</v>
      </c>
    </row>
    <row r="2733" spans="2:14" x14ac:dyDescent="0.25">
      <c r="B2733" s="33"/>
      <c r="C2733" t="str" cm="1">
        <f t="array" ref="C2733">IFERROR(_xlfn.TEXTJOIN(" | ", TRUE, _xlfn._xlws.FILTER(delKontrakt['#] &amp; " " &amp; delKontrakt[Navn], ISNUMBER(MATCH(delKontrakt['#], VALUE(_xlfn.TEXTSPLIT(SUBSTITUTE(Prisinformasjon!$B2733,  ", ", ","), ",")), 0)))), "Delkontraktnavn hentes automatisk ved å fylle ut delkontraktnummer")</f>
        <v>Delkontraktnavn hentes automatisk ved å fylle ut delkontraktnummer</v>
      </c>
      <c r="D2733" s="34"/>
      <c r="E2733" s="34"/>
      <c r="F2733" s="33"/>
      <c r="G2733" s="33"/>
      <c r="H2733" s="15"/>
      <c r="I2733" s="15"/>
      <c r="J2733" s="15"/>
      <c r="K2733" s="48"/>
      <c r="L2733" s="44"/>
      <c r="M2733" s="47" t="str">
        <f>IFERROR(TRIM($K2733)/_xlfn.XLOOKUP(TRIM($F2733),Produktinformasjon!$D$5:$D$10000,Produktinformasjon!$L$5:$L$10000,,0),"Pris per enhet "&amp;Til_Hvem&amp;" beregnes automatisk ved komplett utfylling")</f>
        <v>Pris per enhet Regionalt beregnes automatisk ved komplett utfylling</v>
      </c>
      <c r="N2733" s="47" t="str">
        <f>IFERROR(TRIM($L2733)/_xlfn.XLOOKUP(TRIM($F2733),Produktinformasjon!$D$5:$D$10000,Produktinformasjon!$L$5:$L$10000,,0),"Pris per enhet Regionalt felleslager beregnes automatisk ved komplett utfylling")</f>
        <v>Pris per enhet Regionalt felleslager beregnes automatisk ved komplett utfylling</v>
      </c>
    </row>
    <row r="2734" spans="2:14" x14ac:dyDescent="0.25">
      <c r="B2734" s="33"/>
      <c r="C2734" t="str" cm="1">
        <f t="array" ref="C2734">IFERROR(_xlfn.TEXTJOIN(" | ", TRUE, _xlfn._xlws.FILTER(delKontrakt['#] &amp; " " &amp; delKontrakt[Navn], ISNUMBER(MATCH(delKontrakt['#], VALUE(_xlfn.TEXTSPLIT(SUBSTITUTE(Prisinformasjon!$B2734,  ", ", ","), ",")), 0)))), "Delkontraktnavn hentes automatisk ved å fylle ut delkontraktnummer")</f>
        <v>Delkontraktnavn hentes automatisk ved å fylle ut delkontraktnummer</v>
      </c>
      <c r="D2734" s="34"/>
      <c r="E2734" s="34"/>
      <c r="F2734" s="33"/>
      <c r="G2734" s="33"/>
      <c r="H2734" s="15"/>
      <c r="I2734" s="15"/>
      <c r="J2734" s="15"/>
      <c r="K2734" s="48"/>
      <c r="L2734" s="44"/>
      <c r="M2734" s="47" t="str">
        <f>IFERROR(TRIM($K2734)/_xlfn.XLOOKUP(TRIM($F2734),Produktinformasjon!$D$5:$D$10000,Produktinformasjon!$L$5:$L$10000,,0),"Pris per enhet "&amp;Til_Hvem&amp;" beregnes automatisk ved komplett utfylling")</f>
        <v>Pris per enhet Regionalt beregnes automatisk ved komplett utfylling</v>
      </c>
      <c r="N2734" s="47" t="str">
        <f>IFERROR(TRIM($L2734)/_xlfn.XLOOKUP(TRIM($F2734),Produktinformasjon!$D$5:$D$10000,Produktinformasjon!$L$5:$L$10000,,0),"Pris per enhet Regionalt felleslager beregnes automatisk ved komplett utfylling")</f>
        <v>Pris per enhet Regionalt felleslager beregnes automatisk ved komplett utfylling</v>
      </c>
    </row>
    <row r="2735" spans="2:14" x14ac:dyDescent="0.25">
      <c r="B2735" s="33"/>
      <c r="C2735" t="str" cm="1">
        <f t="array" ref="C2735">IFERROR(_xlfn.TEXTJOIN(" | ", TRUE, _xlfn._xlws.FILTER(delKontrakt['#] &amp; " " &amp; delKontrakt[Navn], ISNUMBER(MATCH(delKontrakt['#], VALUE(_xlfn.TEXTSPLIT(SUBSTITUTE(Prisinformasjon!$B2735,  ", ", ","), ",")), 0)))), "Delkontraktnavn hentes automatisk ved å fylle ut delkontraktnummer")</f>
        <v>Delkontraktnavn hentes automatisk ved å fylle ut delkontraktnummer</v>
      </c>
      <c r="D2735" s="34"/>
      <c r="E2735" s="34"/>
      <c r="F2735" s="33"/>
      <c r="G2735" s="33"/>
      <c r="H2735" s="15"/>
      <c r="I2735" s="15"/>
      <c r="J2735" s="15"/>
      <c r="K2735" s="48"/>
      <c r="L2735" s="44"/>
      <c r="M2735" s="47" t="str">
        <f>IFERROR(TRIM($K2735)/_xlfn.XLOOKUP(TRIM($F2735),Produktinformasjon!$D$5:$D$10000,Produktinformasjon!$L$5:$L$10000,,0),"Pris per enhet "&amp;Til_Hvem&amp;" beregnes automatisk ved komplett utfylling")</f>
        <v>Pris per enhet Regionalt beregnes automatisk ved komplett utfylling</v>
      </c>
      <c r="N2735" s="47" t="str">
        <f>IFERROR(TRIM($L2735)/_xlfn.XLOOKUP(TRIM($F2735),Produktinformasjon!$D$5:$D$10000,Produktinformasjon!$L$5:$L$10000,,0),"Pris per enhet Regionalt felleslager beregnes automatisk ved komplett utfylling")</f>
        <v>Pris per enhet Regionalt felleslager beregnes automatisk ved komplett utfylling</v>
      </c>
    </row>
    <row r="2736" spans="2:14" x14ac:dyDescent="0.25">
      <c r="B2736" s="33"/>
      <c r="C2736" t="str" cm="1">
        <f t="array" ref="C2736">IFERROR(_xlfn.TEXTJOIN(" | ", TRUE, _xlfn._xlws.FILTER(delKontrakt['#] &amp; " " &amp; delKontrakt[Navn], ISNUMBER(MATCH(delKontrakt['#], VALUE(_xlfn.TEXTSPLIT(SUBSTITUTE(Prisinformasjon!$B2736,  ", ", ","), ",")), 0)))), "Delkontraktnavn hentes automatisk ved å fylle ut delkontraktnummer")</f>
        <v>Delkontraktnavn hentes automatisk ved å fylle ut delkontraktnummer</v>
      </c>
      <c r="D2736" s="34"/>
      <c r="E2736" s="34"/>
      <c r="F2736" s="33"/>
      <c r="G2736" s="33"/>
      <c r="H2736" s="15"/>
      <c r="I2736" s="15"/>
      <c r="J2736" s="15"/>
      <c r="K2736" s="48"/>
      <c r="L2736" s="44"/>
      <c r="M2736" s="47" t="str">
        <f>IFERROR(TRIM($K2736)/_xlfn.XLOOKUP(TRIM($F2736),Produktinformasjon!$D$5:$D$10000,Produktinformasjon!$L$5:$L$10000,,0),"Pris per enhet "&amp;Til_Hvem&amp;" beregnes automatisk ved komplett utfylling")</f>
        <v>Pris per enhet Regionalt beregnes automatisk ved komplett utfylling</v>
      </c>
      <c r="N2736" s="47" t="str">
        <f>IFERROR(TRIM($L2736)/_xlfn.XLOOKUP(TRIM($F2736),Produktinformasjon!$D$5:$D$10000,Produktinformasjon!$L$5:$L$10000,,0),"Pris per enhet Regionalt felleslager beregnes automatisk ved komplett utfylling")</f>
        <v>Pris per enhet Regionalt felleslager beregnes automatisk ved komplett utfylling</v>
      </c>
    </row>
    <row r="2737" spans="2:14" x14ac:dyDescent="0.25">
      <c r="B2737" s="33"/>
      <c r="C2737" t="str" cm="1">
        <f t="array" ref="C2737">IFERROR(_xlfn.TEXTJOIN(" | ", TRUE, _xlfn._xlws.FILTER(delKontrakt['#] &amp; " " &amp; delKontrakt[Navn], ISNUMBER(MATCH(delKontrakt['#], VALUE(_xlfn.TEXTSPLIT(SUBSTITUTE(Prisinformasjon!$B2737,  ", ", ","), ",")), 0)))), "Delkontraktnavn hentes automatisk ved å fylle ut delkontraktnummer")</f>
        <v>Delkontraktnavn hentes automatisk ved å fylle ut delkontraktnummer</v>
      </c>
      <c r="D2737" s="34"/>
      <c r="E2737" s="34"/>
      <c r="F2737" s="33"/>
      <c r="G2737" s="33"/>
      <c r="H2737" s="15"/>
      <c r="I2737" s="15"/>
      <c r="J2737" s="15"/>
      <c r="K2737" s="48"/>
      <c r="L2737" s="44"/>
      <c r="M2737" s="47" t="str">
        <f>IFERROR(TRIM($K2737)/_xlfn.XLOOKUP(TRIM($F2737),Produktinformasjon!$D$5:$D$10000,Produktinformasjon!$L$5:$L$10000,,0),"Pris per enhet "&amp;Til_Hvem&amp;" beregnes automatisk ved komplett utfylling")</f>
        <v>Pris per enhet Regionalt beregnes automatisk ved komplett utfylling</v>
      </c>
      <c r="N2737" s="47" t="str">
        <f>IFERROR(TRIM($L2737)/_xlfn.XLOOKUP(TRIM($F2737),Produktinformasjon!$D$5:$D$10000,Produktinformasjon!$L$5:$L$10000,,0),"Pris per enhet Regionalt felleslager beregnes automatisk ved komplett utfylling")</f>
        <v>Pris per enhet Regionalt felleslager beregnes automatisk ved komplett utfylling</v>
      </c>
    </row>
    <row r="2738" spans="2:14" x14ac:dyDescent="0.25">
      <c r="B2738" s="33"/>
      <c r="C2738" t="str" cm="1">
        <f t="array" ref="C2738">IFERROR(_xlfn.TEXTJOIN(" | ", TRUE, _xlfn._xlws.FILTER(delKontrakt['#] &amp; " " &amp; delKontrakt[Navn], ISNUMBER(MATCH(delKontrakt['#], VALUE(_xlfn.TEXTSPLIT(SUBSTITUTE(Prisinformasjon!$B2738,  ", ", ","), ",")), 0)))), "Delkontraktnavn hentes automatisk ved å fylle ut delkontraktnummer")</f>
        <v>Delkontraktnavn hentes automatisk ved å fylle ut delkontraktnummer</v>
      </c>
      <c r="D2738" s="34"/>
      <c r="E2738" s="34"/>
      <c r="F2738" s="33"/>
      <c r="G2738" s="33"/>
      <c r="H2738" s="15"/>
      <c r="I2738" s="15"/>
      <c r="J2738" s="15"/>
      <c r="K2738" s="48"/>
      <c r="L2738" s="44"/>
      <c r="M2738" s="47" t="str">
        <f>IFERROR(TRIM($K2738)/_xlfn.XLOOKUP(TRIM($F2738),Produktinformasjon!$D$5:$D$10000,Produktinformasjon!$L$5:$L$10000,,0),"Pris per enhet "&amp;Til_Hvem&amp;" beregnes automatisk ved komplett utfylling")</f>
        <v>Pris per enhet Regionalt beregnes automatisk ved komplett utfylling</v>
      </c>
      <c r="N2738" s="47" t="str">
        <f>IFERROR(TRIM($L2738)/_xlfn.XLOOKUP(TRIM($F2738),Produktinformasjon!$D$5:$D$10000,Produktinformasjon!$L$5:$L$10000,,0),"Pris per enhet Regionalt felleslager beregnes automatisk ved komplett utfylling")</f>
        <v>Pris per enhet Regionalt felleslager beregnes automatisk ved komplett utfylling</v>
      </c>
    </row>
    <row r="2739" spans="2:14" x14ac:dyDescent="0.25">
      <c r="B2739" s="33"/>
      <c r="C2739" t="str" cm="1">
        <f t="array" ref="C2739">IFERROR(_xlfn.TEXTJOIN(" | ", TRUE, _xlfn._xlws.FILTER(delKontrakt['#] &amp; " " &amp; delKontrakt[Navn], ISNUMBER(MATCH(delKontrakt['#], VALUE(_xlfn.TEXTSPLIT(SUBSTITUTE(Prisinformasjon!$B2739,  ", ", ","), ",")), 0)))), "Delkontraktnavn hentes automatisk ved å fylle ut delkontraktnummer")</f>
        <v>Delkontraktnavn hentes automatisk ved å fylle ut delkontraktnummer</v>
      </c>
      <c r="D2739" s="34"/>
      <c r="E2739" s="34"/>
      <c r="F2739" s="33"/>
      <c r="G2739" s="33"/>
      <c r="H2739" s="15"/>
      <c r="I2739" s="15"/>
      <c r="J2739" s="15"/>
      <c r="K2739" s="48"/>
      <c r="L2739" s="44"/>
      <c r="M2739" s="47" t="str">
        <f>IFERROR(TRIM($K2739)/_xlfn.XLOOKUP(TRIM($F2739),Produktinformasjon!$D$5:$D$10000,Produktinformasjon!$L$5:$L$10000,,0),"Pris per enhet "&amp;Til_Hvem&amp;" beregnes automatisk ved komplett utfylling")</f>
        <v>Pris per enhet Regionalt beregnes automatisk ved komplett utfylling</v>
      </c>
      <c r="N2739" s="47" t="str">
        <f>IFERROR(TRIM($L2739)/_xlfn.XLOOKUP(TRIM($F2739),Produktinformasjon!$D$5:$D$10000,Produktinformasjon!$L$5:$L$10000,,0),"Pris per enhet Regionalt felleslager beregnes automatisk ved komplett utfylling")</f>
        <v>Pris per enhet Regionalt felleslager beregnes automatisk ved komplett utfylling</v>
      </c>
    </row>
    <row r="2740" spans="2:14" x14ac:dyDescent="0.25">
      <c r="B2740" s="33"/>
      <c r="C2740" t="str" cm="1">
        <f t="array" ref="C2740">IFERROR(_xlfn.TEXTJOIN(" | ", TRUE, _xlfn._xlws.FILTER(delKontrakt['#] &amp; " " &amp; delKontrakt[Navn], ISNUMBER(MATCH(delKontrakt['#], VALUE(_xlfn.TEXTSPLIT(SUBSTITUTE(Prisinformasjon!$B2740,  ", ", ","), ",")), 0)))), "Delkontraktnavn hentes automatisk ved å fylle ut delkontraktnummer")</f>
        <v>Delkontraktnavn hentes automatisk ved å fylle ut delkontraktnummer</v>
      </c>
      <c r="D2740" s="34"/>
      <c r="E2740" s="34"/>
      <c r="F2740" s="33"/>
      <c r="G2740" s="33"/>
      <c r="H2740" s="15"/>
      <c r="I2740" s="15"/>
      <c r="J2740" s="15"/>
      <c r="K2740" s="48"/>
      <c r="L2740" s="44"/>
      <c r="M2740" s="47" t="str">
        <f>IFERROR(TRIM($K2740)/_xlfn.XLOOKUP(TRIM($F2740),Produktinformasjon!$D$5:$D$10000,Produktinformasjon!$L$5:$L$10000,,0),"Pris per enhet "&amp;Til_Hvem&amp;" beregnes automatisk ved komplett utfylling")</f>
        <v>Pris per enhet Regionalt beregnes automatisk ved komplett utfylling</v>
      </c>
      <c r="N2740" s="47" t="str">
        <f>IFERROR(TRIM($L2740)/_xlfn.XLOOKUP(TRIM($F2740),Produktinformasjon!$D$5:$D$10000,Produktinformasjon!$L$5:$L$10000,,0),"Pris per enhet Regionalt felleslager beregnes automatisk ved komplett utfylling")</f>
        <v>Pris per enhet Regionalt felleslager beregnes automatisk ved komplett utfylling</v>
      </c>
    </row>
    <row r="2741" spans="2:14" x14ac:dyDescent="0.25">
      <c r="B2741" s="33"/>
      <c r="C2741" t="str" cm="1">
        <f t="array" ref="C2741">IFERROR(_xlfn.TEXTJOIN(" | ", TRUE, _xlfn._xlws.FILTER(delKontrakt['#] &amp; " " &amp; delKontrakt[Navn], ISNUMBER(MATCH(delKontrakt['#], VALUE(_xlfn.TEXTSPLIT(SUBSTITUTE(Prisinformasjon!$B2741,  ", ", ","), ",")), 0)))), "Delkontraktnavn hentes automatisk ved å fylle ut delkontraktnummer")</f>
        <v>Delkontraktnavn hentes automatisk ved å fylle ut delkontraktnummer</v>
      </c>
      <c r="D2741" s="34"/>
      <c r="E2741" s="34"/>
      <c r="F2741" s="33"/>
      <c r="G2741" s="33"/>
      <c r="H2741" s="15"/>
      <c r="I2741" s="15"/>
      <c r="J2741" s="15"/>
      <c r="K2741" s="48"/>
      <c r="L2741" s="44"/>
      <c r="M2741" s="47" t="str">
        <f>IFERROR(TRIM($K2741)/_xlfn.XLOOKUP(TRIM($F2741),Produktinformasjon!$D$5:$D$10000,Produktinformasjon!$L$5:$L$10000,,0),"Pris per enhet "&amp;Til_Hvem&amp;" beregnes automatisk ved komplett utfylling")</f>
        <v>Pris per enhet Regionalt beregnes automatisk ved komplett utfylling</v>
      </c>
      <c r="N2741" s="47" t="str">
        <f>IFERROR(TRIM($L2741)/_xlfn.XLOOKUP(TRIM($F2741),Produktinformasjon!$D$5:$D$10000,Produktinformasjon!$L$5:$L$10000,,0),"Pris per enhet Regionalt felleslager beregnes automatisk ved komplett utfylling")</f>
        <v>Pris per enhet Regionalt felleslager beregnes automatisk ved komplett utfylling</v>
      </c>
    </row>
    <row r="2742" spans="2:14" x14ac:dyDescent="0.25">
      <c r="B2742" s="33"/>
      <c r="C2742" t="str" cm="1">
        <f t="array" ref="C2742">IFERROR(_xlfn.TEXTJOIN(" | ", TRUE, _xlfn._xlws.FILTER(delKontrakt['#] &amp; " " &amp; delKontrakt[Navn], ISNUMBER(MATCH(delKontrakt['#], VALUE(_xlfn.TEXTSPLIT(SUBSTITUTE(Prisinformasjon!$B2742,  ", ", ","), ",")), 0)))), "Delkontraktnavn hentes automatisk ved å fylle ut delkontraktnummer")</f>
        <v>Delkontraktnavn hentes automatisk ved å fylle ut delkontraktnummer</v>
      </c>
      <c r="D2742" s="34"/>
      <c r="E2742" s="34"/>
      <c r="F2742" s="33"/>
      <c r="G2742" s="33"/>
      <c r="H2742" s="15"/>
      <c r="I2742" s="15"/>
      <c r="J2742" s="15"/>
      <c r="K2742" s="48"/>
      <c r="L2742" s="44"/>
      <c r="M2742" s="47" t="str">
        <f>IFERROR(TRIM($K2742)/_xlfn.XLOOKUP(TRIM($F2742),Produktinformasjon!$D$5:$D$10000,Produktinformasjon!$L$5:$L$10000,,0),"Pris per enhet "&amp;Til_Hvem&amp;" beregnes automatisk ved komplett utfylling")</f>
        <v>Pris per enhet Regionalt beregnes automatisk ved komplett utfylling</v>
      </c>
      <c r="N2742" s="47" t="str">
        <f>IFERROR(TRIM($L2742)/_xlfn.XLOOKUP(TRIM($F2742),Produktinformasjon!$D$5:$D$10000,Produktinformasjon!$L$5:$L$10000,,0),"Pris per enhet Regionalt felleslager beregnes automatisk ved komplett utfylling")</f>
        <v>Pris per enhet Regionalt felleslager beregnes automatisk ved komplett utfylling</v>
      </c>
    </row>
    <row r="2743" spans="2:14" x14ac:dyDescent="0.25">
      <c r="B2743" s="33"/>
      <c r="C2743" t="str" cm="1">
        <f t="array" ref="C2743">IFERROR(_xlfn.TEXTJOIN(" | ", TRUE, _xlfn._xlws.FILTER(delKontrakt['#] &amp; " " &amp; delKontrakt[Navn], ISNUMBER(MATCH(delKontrakt['#], VALUE(_xlfn.TEXTSPLIT(SUBSTITUTE(Prisinformasjon!$B2743,  ", ", ","), ",")), 0)))), "Delkontraktnavn hentes automatisk ved å fylle ut delkontraktnummer")</f>
        <v>Delkontraktnavn hentes automatisk ved å fylle ut delkontraktnummer</v>
      </c>
      <c r="D2743" s="34"/>
      <c r="E2743" s="34"/>
      <c r="F2743" s="33"/>
      <c r="G2743" s="33"/>
      <c r="H2743" s="15"/>
      <c r="I2743" s="15"/>
      <c r="J2743" s="15"/>
      <c r="K2743" s="48"/>
      <c r="L2743" s="44"/>
      <c r="M2743" s="47" t="str">
        <f>IFERROR(TRIM($K2743)/_xlfn.XLOOKUP(TRIM($F2743),Produktinformasjon!$D$5:$D$10000,Produktinformasjon!$L$5:$L$10000,,0),"Pris per enhet "&amp;Til_Hvem&amp;" beregnes automatisk ved komplett utfylling")</f>
        <v>Pris per enhet Regionalt beregnes automatisk ved komplett utfylling</v>
      </c>
      <c r="N2743" s="47" t="str">
        <f>IFERROR(TRIM($L2743)/_xlfn.XLOOKUP(TRIM($F2743),Produktinformasjon!$D$5:$D$10000,Produktinformasjon!$L$5:$L$10000,,0),"Pris per enhet Regionalt felleslager beregnes automatisk ved komplett utfylling")</f>
        <v>Pris per enhet Regionalt felleslager beregnes automatisk ved komplett utfylling</v>
      </c>
    </row>
    <row r="2744" spans="2:14" x14ac:dyDescent="0.25">
      <c r="B2744" s="33"/>
      <c r="C2744" t="str" cm="1">
        <f t="array" ref="C2744">IFERROR(_xlfn.TEXTJOIN(" | ", TRUE, _xlfn._xlws.FILTER(delKontrakt['#] &amp; " " &amp; delKontrakt[Navn], ISNUMBER(MATCH(delKontrakt['#], VALUE(_xlfn.TEXTSPLIT(SUBSTITUTE(Prisinformasjon!$B2744,  ", ", ","), ",")), 0)))), "Delkontraktnavn hentes automatisk ved å fylle ut delkontraktnummer")</f>
        <v>Delkontraktnavn hentes automatisk ved å fylle ut delkontraktnummer</v>
      </c>
      <c r="D2744" s="34"/>
      <c r="E2744" s="34"/>
      <c r="F2744" s="33"/>
      <c r="G2744" s="33"/>
      <c r="H2744" s="15"/>
      <c r="I2744" s="15"/>
      <c r="J2744" s="15"/>
      <c r="K2744" s="48"/>
      <c r="L2744" s="44"/>
      <c r="M2744" s="47" t="str">
        <f>IFERROR(TRIM($K2744)/_xlfn.XLOOKUP(TRIM($F2744),Produktinformasjon!$D$5:$D$10000,Produktinformasjon!$L$5:$L$10000,,0),"Pris per enhet "&amp;Til_Hvem&amp;" beregnes automatisk ved komplett utfylling")</f>
        <v>Pris per enhet Regionalt beregnes automatisk ved komplett utfylling</v>
      </c>
      <c r="N2744" s="47" t="str">
        <f>IFERROR(TRIM($L2744)/_xlfn.XLOOKUP(TRIM($F2744),Produktinformasjon!$D$5:$D$10000,Produktinformasjon!$L$5:$L$10000,,0),"Pris per enhet Regionalt felleslager beregnes automatisk ved komplett utfylling")</f>
        <v>Pris per enhet Regionalt felleslager beregnes automatisk ved komplett utfylling</v>
      </c>
    </row>
    <row r="2745" spans="2:14" x14ac:dyDescent="0.25">
      <c r="B2745" s="33"/>
      <c r="C2745" t="str" cm="1">
        <f t="array" ref="C2745">IFERROR(_xlfn.TEXTJOIN(" | ", TRUE, _xlfn._xlws.FILTER(delKontrakt['#] &amp; " " &amp; delKontrakt[Navn], ISNUMBER(MATCH(delKontrakt['#], VALUE(_xlfn.TEXTSPLIT(SUBSTITUTE(Prisinformasjon!$B2745,  ", ", ","), ",")), 0)))), "Delkontraktnavn hentes automatisk ved å fylle ut delkontraktnummer")</f>
        <v>Delkontraktnavn hentes automatisk ved å fylle ut delkontraktnummer</v>
      </c>
      <c r="D2745" s="34"/>
      <c r="E2745" s="34"/>
      <c r="F2745" s="33"/>
      <c r="G2745" s="33"/>
      <c r="H2745" s="15"/>
      <c r="I2745" s="15"/>
      <c r="J2745" s="15"/>
      <c r="K2745" s="48"/>
      <c r="L2745" s="44"/>
      <c r="M2745" s="47" t="str">
        <f>IFERROR(TRIM($K2745)/_xlfn.XLOOKUP(TRIM($F2745),Produktinformasjon!$D$5:$D$10000,Produktinformasjon!$L$5:$L$10000,,0),"Pris per enhet "&amp;Til_Hvem&amp;" beregnes automatisk ved komplett utfylling")</f>
        <v>Pris per enhet Regionalt beregnes automatisk ved komplett utfylling</v>
      </c>
      <c r="N2745" s="47" t="str">
        <f>IFERROR(TRIM($L2745)/_xlfn.XLOOKUP(TRIM($F2745),Produktinformasjon!$D$5:$D$10000,Produktinformasjon!$L$5:$L$10000,,0),"Pris per enhet Regionalt felleslager beregnes automatisk ved komplett utfylling")</f>
        <v>Pris per enhet Regionalt felleslager beregnes automatisk ved komplett utfylling</v>
      </c>
    </row>
    <row r="2746" spans="2:14" x14ac:dyDescent="0.25">
      <c r="B2746" s="33"/>
      <c r="C2746" t="str" cm="1">
        <f t="array" ref="C2746">IFERROR(_xlfn.TEXTJOIN(" | ", TRUE, _xlfn._xlws.FILTER(delKontrakt['#] &amp; " " &amp; delKontrakt[Navn], ISNUMBER(MATCH(delKontrakt['#], VALUE(_xlfn.TEXTSPLIT(SUBSTITUTE(Prisinformasjon!$B2746,  ", ", ","), ",")), 0)))), "Delkontraktnavn hentes automatisk ved å fylle ut delkontraktnummer")</f>
        <v>Delkontraktnavn hentes automatisk ved å fylle ut delkontraktnummer</v>
      </c>
      <c r="D2746" s="34"/>
      <c r="E2746" s="34"/>
      <c r="F2746" s="33"/>
      <c r="G2746" s="33"/>
      <c r="H2746" s="15"/>
      <c r="I2746" s="15"/>
      <c r="J2746" s="15"/>
      <c r="K2746" s="48"/>
      <c r="L2746" s="44"/>
      <c r="M2746" s="47" t="str">
        <f>IFERROR(TRIM($K2746)/_xlfn.XLOOKUP(TRIM($F2746),Produktinformasjon!$D$5:$D$10000,Produktinformasjon!$L$5:$L$10000,,0),"Pris per enhet "&amp;Til_Hvem&amp;" beregnes automatisk ved komplett utfylling")</f>
        <v>Pris per enhet Regionalt beregnes automatisk ved komplett utfylling</v>
      </c>
      <c r="N2746" s="47" t="str">
        <f>IFERROR(TRIM($L2746)/_xlfn.XLOOKUP(TRIM($F2746),Produktinformasjon!$D$5:$D$10000,Produktinformasjon!$L$5:$L$10000,,0),"Pris per enhet Regionalt felleslager beregnes automatisk ved komplett utfylling")</f>
        <v>Pris per enhet Regionalt felleslager beregnes automatisk ved komplett utfylling</v>
      </c>
    </row>
    <row r="2747" spans="2:14" x14ac:dyDescent="0.25">
      <c r="B2747" s="33"/>
      <c r="C2747" t="str" cm="1">
        <f t="array" ref="C2747">IFERROR(_xlfn.TEXTJOIN(" | ", TRUE, _xlfn._xlws.FILTER(delKontrakt['#] &amp; " " &amp; delKontrakt[Navn], ISNUMBER(MATCH(delKontrakt['#], VALUE(_xlfn.TEXTSPLIT(SUBSTITUTE(Prisinformasjon!$B2747,  ", ", ","), ",")), 0)))), "Delkontraktnavn hentes automatisk ved å fylle ut delkontraktnummer")</f>
        <v>Delkontraktnavn hentes automatisk ved å fylle ut delkontraktnummer</v>
      </c>
      <c r="D2747" s="34"/>
      <c r="E2747" s="34"/>
      <c r="F2747" s="33"/>
      <c r="G2747" s="33"/>
      <c r="H2747" s="15"/>
      <c r="I2747" s="15"/>
      <c r="J2747" s="15"/>
      <c r="K2747" s="48"/>
      <c r="L2747" s="44"/>
      <c r="M2747" s="47" t="str">
        <f>IFERROR(TRIM($K2747)/_xlfn.XLOOKUP(TRIM($F2747),Produktinformasjon!$D$5:$D$10000,Produktinformasjon!$L$5:$L$10000,,0),"Pris per enhet "&amp;Til_Hvem&amp;" beregnes automatisk ved komplett utfylling")</f>
        <v>Pris per enhet Regionalt beregnes automatisk ved komplett utfylling</v>
      </c>
      <c r="N2747" s="47" t="str">
        <f>IFERROR(TRIM($L2747)/_xlfn.XLOOKUP(TRIM($F2747),Produktinformasjon!$D$5:$D$10000,Produktinformasjon!$L$5:$L$10000,,0),"Pris per enhet Regionalt felleslager beregnes automatisk ved komplett utfylling")</f>
        <v>Pris per enhet Regionalt felleslager beregnes automatisk ved komplett utfylling</v>
      </c>
    </row>
    <row r="2748" spans="2:14" x14ac:dyDescent="0.25">
      <c r="B2748" s="33"/>
      <c r="C2748" t="str" cm="1">
        <f t="array" ref="C2748">IFERROR(_xlfn.TEXTJOIN(" | ", TRUE, _xlfn._xlws.FILTER(delKontrakt['#] &amp; " " &amp; delKontrakt[Navn], ISNUMBER(MATCH(delKontrakt['#], VALUE(_xlfn.TEXTSPLIT(SUBSTITUTE(Prisinformasjon!$B2748,  ", ", ","), ",")), 0)))), "Delkontraktnavn hentes automatisk ved å fylle ut delkontraktnummer")</f>
        <v>Delkontraktnavn hentes automatisk ved å fylle ut delkontraktnummer</v>
      </c>
      <c r="D2748" s="34"/>
      <c r="E2748" s="34"/>
      <c r="F2748" s="33"/>
      <c r="G2748" s="33"/>
      <c r="H2748" s="15"/>
      <c r="I2748" s="15"/>
      <c r="J2748" s="15"/>
      <c r="K2748" s="48"/>
      <c r="L2748" s="44"/>
      <c r="M2748" s="47" t="str">
        <f>IFERROR(TRIM($K2748)/_xlfn.XLOOKUP(TRIM($F2748),Produktinformasjon!$D$5:$D$10000,Produktinformasjon!$L$5:$L$10000,,0),"Pris per enhet "&amp;Til_Hvem&amp;" beregnes automatisk ved komplett utfylling")</f>
        <v>Pris per enhet Regionalt beregnes automatisk ved komplett utfylling</v>
      </c>
      <c r="N2748" s="47" t="str">
        <f>IFERROR(TRIM($L2748)/_xlfn.XLOOKUP(TRIM($F2748),Produktinformasjon!$D$5:$D$10000,Produktinformasjon!$L$5:$L$10000,,0),"Pris per enhet Regionalt felleslager beregnes automatisk ved komplett utfylling")</f>
        <v>Pris per enhet Regionalt felleslager beregnes automatisk ved komplett utfylling</v>
      </c>
    </row>
    <row r="2749" spans="2:14" x14ac:dyDescent="0.25">
      <c r="B2749" s="33"/>
      <c r="C2749" t="str" cm="1">
        <f t="array" ref="C2749">IFERROR(_xlfn.TEXTJOIN(" | ", TRUE, _xlfn._xlws.FILTER(delKontrakt['#] &amp; " " &amp; delKontrakt[Navn], ISNUMBER(MATCH(delKontrakt['#], VALUE(_xlfn.TEXTSPLIT(SUBSTITUTE(Prisinformasjon!$B2749,  ", ", ","), ",")), 0)))), "Delkontraktnavn hentes automatisk ved å fylle ut delkontraktnummer")</f>
        <v>Delkontraktnavn hentes automatisk ved å fylle ut delkontraktnummer</v>
      </c>
      <c r="D2749" s="34"/>
      <c r="E2749" s="34"/>
      <c r="F2749" s="33"/>
      <c r="G2749" s="33"/>
      <c r="H2749" s="15"/>
      <c r="I2749" s="15"/>
      <c r="J2749" s="15"/>
      <c r="K2749" s="48"/>
      <c r="L2749" s="44"/>
      <c r="M2749" s="47" t="str">
        <f>IFERROR(TRIM($K2749)/_xlfn.XLOOKUP(TRIM($F2749),Produktinformasjon!$D$5:$D$10000,Produktinformasjon!$L$5:$L$10000,,0),"Pris per enhet "&amp;Til_Hvem&amp;" beregnes automatisk ved komplett utfylling")</f>
        <v>Pris per enhet Regionalt beregnes automatisk ved komplett utfylling</v>
      </c>
      <c r="N2749" s="47" t="str">
        <f>IFERROR(TRIM($L2749)/_xlfn.XLOOKUP(TRIM($F2749),Produktinformasjon!$D$5:$D$10000,Produktinformasjon!$L$5:$L$10000,,0),"Pris per enhet Regionalt felleslager beregnes automatisk ved komplett utfylling")</f>
        <v>Pris per enhet Regionalt felleslager beregnes automatisk ved komplett utfylling</v>
      </c>
    </row>
    <row r="2750" spans="2:14" x14ac:dyDescent="0.25">
      <c r="B2750" s="33"/>
      <c r="C2750" t="str" cm="1">
        <f t="array" ref="C2750">IFERROR(_xlfn.TEXTJOIN(" | ", TRUE, _xlfn._xlws.FILTER(delKontrakt['#] &amp; " " &amp; delKontrakt[Navn], ISNUMBER(MATCH(delKontrakt['#], VALUE(_xlfn.TEXTSPLIT(SUBSTITUTE(Prisinformasjon!$B2750,  ", ", ","), ",")), 0)))), "Delkontraktnavn hentes automatisk ved å fylle ut delkontraktnummer")</f>
        <v>Delkontraktnavn hentes automatisk ved å fylle ut delkontraktnummer</v>
      </c>
      <c r="D2750" s="34"/>
      <c r="E2750" s="34"/>
      <c r="F2750" s="33"/>
      <c r="G2750" s="33"/>
      <c r="H2750" s="15"/>
      <c r="I2750" s="15"/>
      <c r="J2750" s="15"/>
      <c r="K2750" s="48"/>
      <c r="L2750" s="44"/>
      <c r="M2750" s="47" t="str">
        <f>IFERROR(TRIM($K2750)/_xlfn.XLOOKUP(TRIM($F2750),Produktinformasjon!$D$5:$D$10000,Produktinformasjon!$L$5:$L$10000,,0),"Pris per enhet "&amp;Til_Hvem&amp;" beregnes automatisk ved komplett utfylling")</f>
        <v>Pris per enhet Regionalt beregnes automatisk ved komplett utfylling</v>
      </c>
      <c r="N2750" s="47" t="str">
        <f>IFERROR(TRIM($L2750)/_xlfn.XLOOKUP(TRIM($F2750),Produktinformasjon!$D$5:$D$10000,Produktinformasjon!$L$5:$L$10000,,0),"Pris per enhet Regionalt felleslager beregnes automatisk ved komplett utfylling")</f>
        <v>Pris per enhet Regionalt felleslager beregnes automatisk ved komplett utfylling</v>
      </c>
    </row>
    <row r="2751" spans="2:14" x14ac:dyDescent="0.25">
      <c r="B2751" s="33"/>
      <c r="C2751" t="str" cm="1">
        <f t="array" ref="C2751">IFERROR(_xlfn.TEXTJOIN(" | ", TRUE, _xlfn._xlws.FILTER(delKontrakt['#] &amp; " " &amp; delKontrakt[Navn], ISNUMBER(MATCH(delKontrakt['#], VALUE(_xlfn.TEXTSPLIT(SUBSTITUTE(Prisinformasjon!$B2751,  ", ", ","), ",")), 0)))), "Delkontraktnavn hentes automatisk ved å fylle ut delkontraktnummer")</f>
        <v>Delkontraktnavn hentes automatisk ved å fylle ut delkontraktnummer</v>
      </c>
      <c r="D2751" s="34"/>
      <c r="E2751" s="34"/>
      <c r="F2751" s="33"/>
      <c r="G2751" s="33"/>
      <c r="H2751" s="15"/>
      <c r="I2751" s="15"/>
      <c r="J2751" s="15"/>
      <c r="K2751" s="48"/>
      <c r="L2751" s="44"/>
      <c r="M2751" s="47" t="str">
        <f>IFERROR(TRIM($K2751)/_xlfn.XLOOKUP(TRIM($F2751),Produktinformasjon!$D$5:$D$10000,Produktinformasjon!$L$5:$L$10000,,0),"Pris per enhet "&amp;Til_Hvem&amp;" beregnes automatisk ved komplett utfylling")</f>
        <v>Pris per enhet Regionalt beregnes automatisk ved komplett utfylling</v>
      </c>
      <c r="N2751" s="47" t="str">
        <f>IFERROR(TRIM($L2751)/_xlfn.XLOOKUP(TRIM($F2751),Produktinformasjon!$D$5:$D$10000,Produktinformasjon!$L$5:$L$10000,,0),"Pris per enhet Regionalt felleslager beregnes automatisk ved komplett utfylling")</f>
        <v>Pris per enhet Regionalt felleslager beregnes automatisk ved komplett utfylling</v>
      </c>
    </row>
    <row r="2752" spans="2:14" x14ac:dyDescent="0.25">
      <c r="B2752" s="33"/>
      <c r="C2752" t="str" cm="1">
        <f t="array" ref="C2752">IFERROR(_xlfn.TEXTJOIN(" | ", TRUE, _xlfn._xlws.FILTER(delKontrakt['#] &amp; " " &amp; delKontrakt[Navn], ISNUMBER(MATCH(delKontrakt['#], VALUE(_xlfn.TEXTSPLIT(SUBSTITUTE(Prisinformasjon!$B2752,  ", ", ","), ",")), 0)))), "Delkontraktnavn hentes automatisk ved å fylle ut delkontraktnummer")</f>
        <v>Delkontraktnavn hentes automatisk ved å fylle ut delkontraktnummer</v>
      </c>
      <c r="D2752" s="34"/>
      <c r="E2752" s="34"/>
      <c r="F2752" s="33"/>
      <c r="G2752" s="33"/>
      <c r="H2752" s="15"/>
      <c r="I2752" s="15"/>
      <c r="J2752" s="15"/>
      <c r="K2752" s="48"/>
      <c r="L2752" s="44"/>
      <c r="M2752" s="47" t="str">
        <f>IFERROR(TRIM($K2752)/_xlfn.XLOOKUP(TRIM($F2752),Produktinformasjon!$D$5:$D$10000,Produktinformasjon!$L$5:$L$10000,,0),"Pris per enhet "&amp;Til_Hvem&amp;" beregnes automatisk ved komplett utfylling")</f>
        <v>Pris per enhet Regionalt beregnes automatisk ved komplett utfylling</v>
      </c>
      <c r="N2752" s="47" t="str">
        <f>IFERROR(TRIM($L2752)/_xlfn.XLOOKUP(TRIM($F2752),Produktinformasjon!$D$5:$D$10000,Produktinformasjon!$L$5:$L$10000,,0),"Pris per enhet Regionalt felleslager beregnes automatisk ved komplett utfylling")</f>
        <v>Pris per enhet Regionalt felleslager beregnes automatisk ved komplett utfylling</v>
      </c>
    </row>
    <row r="2753" spans="2:14" x14ac:dyDescent="0.25">
      <c r="B2753" s="33"/>
      <c r="C2753" t="str" cm="1">
        <f t="array" ref="C2753">IFERROR(_xlfn.TEXTJOIN(" | ", TRUE, _xlfn._xlws.FILTER(delKontrakt['#] &amp; " " &amp; delKontrakt[Navn], ISNUMBER(MATCH(delKontrakt['#], VALUE(_xlfn.TEXTSPLIT(SUBSTITUTE(Prisinformasjon!$B2753,  ", ", ","), ",")), 0)))), "Delkontraktnavn hentes automatisk ved å fylle ut delkontraktnummer")</f>
        <v>Delkontraktnavn hentes automatisk ved å fylle ut delkontraktnummer</v>
      </c>
      <c r="D2753" s="34"/>
      <c r="E2753" s="34"/>
      <c r="F2753" s="33"/>
      <c r="G2753" s="33"/>
      <c r="H2753" s="15"/>
      <c r="I2753" s="15"/>
      <c r="J2753" s="15"/>
      <c r="K2753" s="48"/>
      <c r="L2753" s="44"/>
      <c r="M2753" s="47" t="str">
        <f>IFERROR(TRIM($K2753)/_xlfn.XLOOKUP(TRIM($F2753),Produktinformasjon!$D$5:$D$10000,Produktinformasjon!$L$5:$L$10000,,0),"Pris per enhet "&amp;Til_Hvem&amp;" beregnes automatisk ved komplett utfylling")</f>
        <v>Pris per enhet Regionalt beregnes automatisk ved komplett utfylling</v>
      </c>
      <c r="N2753" s="47" t="str">
        <f>IFERROR(TRIM($L2753)/_xlfn.XLOOKUP(TRIM($F2753),Produktinformasjon!$D$5:$D$10000,Produktinformasjon!$L$5:$L$10000,,0),"Pris per enhet Regionalt felleslager beregnes automatisk ved komplett utfylling")</f>
        <v>Pris per enhet Regionalt felleslager beregnes automatisk ved komplett utfylling</v>
      </c>
    </row>
    <row r="2754" spans="2:14" x14ac:dyDescent="0.25">
      <c r="B2754" s="33"/>
      <c r="C2754" t="str" cm="1">
        <f t="array" ref="C2754">IFERROR(_xlfn.TEXTJOIN(" | ", TRUE, _xlfn._xlws.FILTER(delKontrakt['#] &amp; " " &amp; delKontrakt[Navn], ISNUMBER(MATCH(delKontrakt['#], VALUE(_xlfn.TEXTSPLIT(SUBSTITUTE(Prisinformasjon!$B2754,  ", ", ","), ",")), 0)))), "Delkontraktnavn hentes automatisk ved å fylle ut delkontraktnummer")</f>
        <v>Delkontraktnavn hentes automatisk ved å fylle ut delkontraktnummer</v>
      </c>
      <c r="D2754" s="34"/>
      <c r="E2754" s="34"/>
      <c r="F2754" s="33"/>
      <c r="G2754" s="33"/>
      <c r="H2754" s="15"/>
      <c r="I2754" s="15"/>
      <c r="J2754" s="15"/>
      <c r="K2754" s="48"/>
      <c r="L2754" s="44"/>
      <c r="M2754" s="47" t="str">
        <f>IFERROR(TRIM($K2754)/_xlfn.XLOOKUP(TRIM($F2754),Produktinformasjon!$D$5:$D$10000,Produktinformasjon!$L$5:$L$10000,,0),"Pris per enhet "&amp;Til_Hvem&amp;" beregnes automatisk ved komplett utfylling")</f>
        <v>Pris per enhet Regionalt beregnes automatisk ved komplett utfylling</v>
      </c>
      <c r="N2754" s="47" t="str">
        <f>IFERROR(TRIM($L2754)/_xlfn.XLOOKUP(TRIM($F2754),Produktinformasjon!$D$5:$D$10000,Produktinformasjon!$L$5:$L$10000,,0),"Pris per enhet Regionalt felleslager beregnes automatisk ved komplett utfylling")</f>
        <v>Pris per enhet Regionalt felleslager beregnes automatisk ved komplett utfylling</v>
      </c>
    </row>
    <row r="2755" spans="2:14" x14ac:dyDescent="0.25">
      <c r="B2755" s="33"/>
      <c r="C2755" t="str" cm="1">
        <f t="array" ref="C2755">IFERROR(_xlfn.TEXTJOIN(" | ", TRUE, _xlfn._xlws.FILTER(delKontrakt['#] &amp; " " &amp; delKontrakt[Navn], ISNUMBER(MATCH(delKontrakt['#], VALUE(_xlfn.TEXTSPLIT(SUBSTITUTE(Prisinformasjon!$B2755,  ", ", ","), ",")), 0)))), "Delkontraktnavn hentes automatisk ved å fylle ut delkontraktnummer")</f>
        <v>Delkontraktnavn hentes automatisk ved å fylle ut delkontraktnummer</v>
      </c>
      <c r="D2755" s="34"/>
      <c r="E2755" s="34"/>
      <c r="F2755" s="33"/>
      <c r="G2755" s="33"/>
      <c r="H2755" s="15"/>
      <c r="I2755" s="15"/>
      <c r="J2755" s="15"/>
      <c r="K2755" s="48"/>
      <c r="L2755" s="44"/>
      <c r="M2755" s="47" t="str">
        <f>IFERROR(TRIM($K2755)/_xlfn.XLOOKUP(TRIM($F2755),Produktinformasjon!$D$5:$D$10000,Produktinformasjon!$L$5:$L$10000,,0),"Pris per enhet "&amp;Til_Hvem&amp;" beregnes automatisk ved komplett utfylling")</f>
        <v>Pris per enhet Regionalt beregnes automatisk ved komplett utfylling</v>
      </c>
      <c r="N2755" s="47" t="str">
        <f>IFERROR(TRIM($L2755)/_xlfn.XLOOKUP(TRIM($F2755),Produktinformasjon!$D$5:$D$10000,Produktinformasjon!$L$5:$L$10000,,0),"Pris per enhet Regionalt felleslager beregnes automatisk ved komplett utfylling")</f>
        <v>Pris per enhet Regionalt felleslager beregnes automatisk ved komplett utfylling</v>
      </c>
    </row>
    <row r="2756" spans="2:14" x14ac:dyDescent="0.25">
      <c r="B2756" s="33"/>
      <c r="C2756" t="str" cm="1">
        <f t="array" ref="C2756">IFERROR(_xlfn.TEXTJOIN(" | ", TRUE, _xlfn._xlws.FILTER(delKontrakt['#] &amp; " " &amp; delKontrakt[Navn], ISNUMBER(MATCH(delKontrakt['#], VALUE(_xlfn.TEXTSPLIT(SUBSTITUTE(Prisinformasjon!$B2756,  ", ", ","), ",")), 0)))), "Delkontraktnavn hentes automatisk ved å fylle ut delkontraktnummer")</f>
        <v>Delkontraktnavn hentes automatisk ved å fylle ut delkontraktnummer</v>
      </c>
      <c r="D2756" s="34"/>
      <c r="E2756" s="34"/>
      <c r="F2756" s="33"/>
      <c r="G2756" s="33"/>
      <c r="H2756" s="15"/>
      <c r="I2756" s="15"/>
      <c r="J2756" s="15"/>
      <c r="K2756" s="48"/>
      <c r="L2756" s="44"/>
      <c r="M2756" s="47" t="str">
        <f>IFERROR(TRIM($K2756)/_xlfn.XLOOKUP(TRIM($F2756),Produktinformasjon!$D$5:$D$10000,Produktinformasjon!$L$5:$L$10000,,0),"Pris per enhet "&amp;Til_Hvem&amp;" beregnes automatisk ved komplett utfylling")</f>
        <v>Pris per enhet Regionalt beregnes automatisk ved komplett utfylling</v>
      </c>
      <c r="N2756" s="47" t="str">
        <f>IFERROR(TRIM($L2756)/_xlfn.XLOOKUP(TRIM($F2756),Produktinformasjon!$D$5:$D$10000,Produktinformasjon!$L$5:$L$10000,,0),"Pris per enhet Regionalt felleslager beregnes automatisk ved komplett utfylling")</f>
        <v>Pris per enhet Regionalt felleslager beregnes automatisk ved komplett utfylling</v>
      </c>
    </row>
    <row r="2757" spans="2:14" x14ac:dyDescent="0.25">
      <c r="B2757" s="33"/>
      <c r="C2757" t="str" cm="1">
        <f t="array" ref="C2757">IFERROR(_xlfn.TEXTJOIN(" | ", TRUE, _xlfn._xlws.FILTER(delKontrakt['#] &amp; " " &amp; delKontrakt[Navn], ISNUMBER(MATCH(delKontrakt['#], VALUE(_xlfn.TEXTSPLIT(SUBSTITUTE(Prisinformasjon!$B2757,  ", ", ","), ",")), 0)))), "Delkontraktnavn hentes automatisk ved å fylle ut delkontraktnummer")</f>
        <v>Delkontraktnavn hentes automatisk ved å fylle ut delkontraktnummer</v>
      </c>
      <c r="D2757" s="34"/>
      <c r="E2757" s="34"/>
      <c r="F2757" s="33"/>
      <c r="G2757" s="33"/>
      <c r="H2757" s="15"/>
      <c r="I2757" s="15"/>
      <c r="J2757" s="15"/>
      <c r="K2757" s="48"/>
      <c r="L2757" s="44"/>
      <c r="M2757" s="47" t="str">
        <f>IFERROR(TRIM($K2757)/_xlfn.XLOOKUP(TRIM($F2757),Produktinformasjon!$D$5:$D$10000,Produktinformasjon!$L$5:$L$10000,,0),"Pris per enhet "&amp;Til_Hvem&amp;" beregnes automatisk ved komplett utfylling")</f>
        <v>Pris per enhet Regionalt beregnes automatisk ved komplett utfylling</v>
      </c>
      <c r="N2757" s="47" t="str">
        <f>IFERROR(TRIM($L2757)/_xlfn.XLOOKUP(TRIM($F2757),Produktinformasjon!$D$5:$D$10000,Produktinformasjon!$L$5:$L$10000,,0),"Pris per enhet Regionalt felleslager beregnes automatisk ved komplett utfylling")</f>
        <v>Pris per enhet Regionalt felleslager beregnes automatisk ved komplett utfylling</v>
      </c>
    </row>
    <row r="2758" spans="2:14" x14ac:dyDescent="0.25">
      <c r="B2758" s="33"/>
      <c r="C2758" t="str" cm="1">
        <f t="array" ref="C2758">IFERROR(_xlfn.TEXTJOIN(" | ", TRUE, _xlfn._xlws.FILTER(delKontrakt['#] &amp; " " &amp; delKontrakt[Navn], ISNUMBER(MATCH(delKontrakt['#], VALUE(_xlfn.TEXTSPLIT(SUBSTITUTE(Prisinformasjon!$B2758,  ", ", ","), ",")), 0)))), "Delkontraktnavn hentes automatisk ved å fylle ut delkontraktnummer")</f>
        <v>Delkontraktnavn hentes automatisk ved å fylle ut delkontraktnummer</v>
      </c>
      <c r="D2758" s="34"/>
      <c r="E2758" s="34"/>
      <c r="F2758" s="33"/>
      <c r="G2758" s="33"/>
      <c r="H2758" s="15"/>
      <c r="I2758" s="15"/>
      <c r="J2758" s="15"/>
      <c r="K2758" s="48"/>
      <c r="L2758" s="44"/>
      <c r="M2758" s="47" t="str">
        <f>IFERROR(TRIM($K2758)/_xlfn.XLOOKUP(TRIM($F2758),Produktinformasjon!$D$5:$D$10000,Produktinformasjon!$L$5:$L$10000,,0),"Pris per enhet "&amp;Til_Hvem&amp;" beregnes automatisk ved komplett utfylling")</f>
        <v>Pris per enhet Regionalt beregnes automatisk ved komplett utfylling</v>
      </c>
      <c r="N2758" s="47" t="str">
        <f>IFERROR(TRIM($L2758)/_xlfn.XLOOKUP(TRIM($F2758),Produktinformasjon!$D$5:$D$10000,Produktinformasjon!$L$5:$L$10000,,0),"Pris per enhet Regionalt felleslager beregnes automatisk ved komplett utfylling")</f>
        <v>Pris per enhet Regionalt felleslager beregnes automatisk ved komplett utfylling</v>
      </c>
    </row>
    <row r="2759" spans="2:14" x14ac:dyDescent="0.25">
      <c r="B2759" s="33"/>
      <c r="C2759" t="str" cm="1">
        <f t="array" ref="C2759">IFERROR(_xlfn.TEXTJOIN(" | ", TRUE, _xlfn._xlws.FILTER(delKontrakt['#] &amp; " " &amp; delKontrakt[Navn], ISNUMBER(MATCH(delKontrakt['#], VALUE(_xlfn.TEXTSPLIT(SUBSTITUTE(Prisinformasjon!$B2759,  ", ", ","), ",")), 0)))), "Delkontraktnavn hentes automatisk ved å fylle ut delkontraktnummer")</f>
        <v>Delkontraktnavn hentes automatisk ved å fylle ut delkontraktnummer</v>
      </c>
      <c r="D2759" s="34"/>
      <c r="E2759" s="34"/>
      <c r="F2759" s="33"/>
      <c r="G2759" s="33"/>
      <c r="H2759" s="15"/>
      <c r="I2759" s="15"/>
      <c r="J2759" s="15"/>
      <c r="K2759" s="48"/>
      <c r="L2759" s="44"/>
      <c r="M2759" s="47" t="str">
        <f>IFERROR(TRIM($K2759)/_xlfn.XLOOKUP(TRIM($F2759),Produktinformasjon!$D$5:$D$10000,Produktinformasjon!$L$5:$L$10000,,0),"Pris per enhet "&amp;Til_Hvem&amp;" beregnes automatisk ved komplett utfylling")</f>
        <v>Pris per enhet Regionalt beregnes automatisk ved komplett utfylling</v>
      </c>
      <c r="N2759" s="47" t="str">
        <f>IFERROR(TRIM($L2759)/_xlfn.XLOOKUP(TRIM($F2759),Produktinformasjon!$D$5:$D$10000,Produktinformasjon!$L$5:$L$10000,,0),"Pris per enhet Regionalt felleslager beregnes automatisk ved komplett utfylling")</f>
        <v>Pris per enhet Regionalt felleslager beregnes automatisk ved komplett utfylling</v>
      </c>
    </row>
    <row r="2760" spans="2:14" x14ac:dyDescent="0.25">
      <c r="B2760" s="33"/>
      <c r="C2760" t="str" cm="1">
        <f t="array" ref="C2760">IFERROR(_xlfn.TEXTJOIN(" | ", TRUE, _xlfn._xlws.FILTER(delKontrakt['#] &amp; " " &amp; delKontrakt[Navn], ISNUMBER(MATCH(delKontrakt['#], VALUE(_xlfn.TEXTSPLIT(SUBSTITUTE(Prisinformasjon!$B2760,  ", ", ","), ",")), 0)))), "Delkontraktnavn hentes automatisk ved å fylle ut delkontraktnummer")</f>
        <v>Delkontraktnavn hentes automatisk ved å fylle ut delkontraktnummer</v>
      </c>
      <c r="D2760" s="34"/>
      <c r="E2760" s="34"/>
      <c r="F2760" s="33"/>
      <c r="G2760" s="33"/>
      <c r="H2760" s="15"/>
      <c r="I2760" s="15"/>
      <c r="J2760" s="15"/>
      <c r="K2760" s="48"/>
      <c r="L2760" s="44"/>
      <c r="M2760" s="47" t="str">
        <f>IFERROR(TRIM($K2760)/_xlfn.XLOOKUP(TRIM($F2760),Produktinformasjon!$D$5:$D$10000,Produktinformasjon!$L$5:$L$10000,,0),"Pris per enhet "&amp;Til_Hvem&amp;" beregnes automatisk ved komplett utfylling")</f>
        <v>Pris per enhet Regionalt beregnes automatisk ved komplett utfylling</v>
      </c>
      <c r="N2760" s="47" t="str">
        <f>IFERROR(TRIM($L2760)/_xlfn.XLOOKUP(TRIM($F2760),Produktinformasjon!$D$5:$D$10000,Produktinformasjon!$L$5:$L$10000,,0),"Pris per enhet Regionalt felleslager beregnes automatisk ved komplett utfylling")</f>
        <v>Pris per enhet Regionalt felleslager beregnes automatisk ved komplett utfylling</v>
      </c>
    </row>
    <row r="2761" spans="2:14" x14ac:dyDescent="0.25">
      <c r="B2761" s="33"/>
      <c r="C2761" t="str" cm="1">
        <f t="array" ref="C2761">IFERROR(_xlfn.TEXTJOIN(" | ", TRUE, _xlfn._xlws.FILTER(delKontrakt['#] &amp; " " &amp; delKontrakt[Navn], ISNUMBER(MATCH(delKontrakt['#], VALUE(_xlfn.TEXTSPLIT(SUBSTITUTE(Prisinformasjon!$B2761,  ", ", ","), ",")), 0)))), "Delkontraktnavn hentes automatisk ved å fylle ut delkontraktnummer")</f>
        <v>Delkontraktnavn hentes automatisk ved å fylle ut delkontraktnummer</v>
      </c>
      <c r="D2761" s="34"/>
      <c r="E2761" s="34"/>
      <c r="F2761" s="33"/>
      <c r="G2761" s="33"/>
      <c r="H2761" s="15"/>
      <c r="I2761" s="15"/>
      <c r="J2761" s="15"/>
      <c r="K2761" s="48"/>
      <c r="L2761" s="44"/>
      <c r="M2761" s="47" t="str">
        <f>IFERROR(TRIM($K2761)/_xlfn.XLOOKUP(TRIM($F2761),Produktinformasjon!$D$5:$D$10000,Produktinformasjon!$L$5:$L$10000,,0),"Pris per enhet "&amp;Til_Hvem&amp;" beregnes automatisk ved komplett utfylling")</f>
        <v>Pris per enhet Regionalt beregnes automatisk ved komplett utfylling</v>
      </c>
      <c r="N2761" s="47" t="str">
        <f>IFERROR(TRIM($L2761)/_xlfn.XLOOKUP(TRIM($F2761),Produktinformasjon!$D$5:$D$10000,Produktinformasjon!$L$5:$L$10000,,0),"Pris per enhet Regionalt felleslager beregnes automatisk ved komplett utfylling")</f>
        <v>Pris per enhet Regionalt felleslager beregnes automatisk ved komplett utfylling</v>
      </c>
    </row>
    <row r="2762" spans="2:14" x14ac:dyDescent="0.25">
      <c r="B2762" s="33"/>
      <c r="C2762" t="str" cm="1">
        <f t="array" ref="C2762">IFERROR(_xlfn.TEXTJOIN(" | ", TRUE, _xlfn._xlws.FILTER(delKontrakt['#] &amp; " " &amp; delKontrakt[Navn], ISNUMBER(MATCH(delKontrakt['#], VALUE(_xlfn.TEXTSPLIT(SUBSTITUTE(Prisinformasjon!$B2762,  ", ", ","), ",")), 0)))), "Delkontraktnavn hentes automatisk ved å fylle ut delkontraktnummer")</f>
        <v>Delkontraktnavn hentes automatisk ved å fylle ut delkontraktnummer</v>
      </c>
      <c r="D2762" s="34"/>
      <c r="E2762" s="34"/>
      <c r="F2762" s="33"/>
      <c r="G2762" s="33"/>
      <c r="H2762" s="15"/>
      <c r="I2762" s="15"/>
      <c r="J2762" s="15"/>
      <c r="K2762" s="48"/>
      <c r="L2762" s="44"/>
      <c r="M2762" s="47" t="str">
        <f>IFERROR(TRIM($K2762)/_xlfn.XLOOKUP(TRIM($F2762),Produktinformasjon!$D$5:$D$10000,Produktinformasjon!$L$5:$L$10000,,0),"Pris per enhet "&amp;Til_Hvem&amp;" beregnes automatisk ved komplett utfylling")</f>
        <v>Pris per enhet Regionalt beregnes automatisk ved komplett utfylling</v>
      </c>
      <c r="N2762" s="47" t="str">
        <f>IFERROR(TRIM($L2762)/_xlfn.XLOOKUP(TRIM($F2762),Produktinformasjon!$D$5:$D$10000,Produktinformasjon!$L$5:$L$10000,,0),"Pris per enhet Regionalt felleslager beregnes automatisk ved komplett utfylling")</f>
        <v>Pris per enhet Regionalt felleslager beregnes automatisk ved komplett utfylling</v>
      </c>
    </row>
    <row r="2763" spans="2:14" x14ac:dyDescent="0.25">
      <c r="B2763" s="33"/>
      <c r="C2763" t="str" cm="1">
        <f t="array" ref="C2763">IFERROR(_xlfn.TEXTJOIN(" | ", TRUE, _xlfn._xlws.FILTER(delKontrakt['#] &amp; " " &amp; delKontrakt[Navn], ISNUMBER(MATCH(delKontrakt['#], VALUE(_xlfn.TEXTSPLIT(SUBSTITUTE(Prisinformasjon!$B2763,  ", ", ","), ",")), 0)))), "Delkontraktnavn hentes automatisk ved å fylle ut delkontraktnummer")</f>
        <v>Delkontraktnavn hentes automatisk ved å fylle ut delkontraktnummer</v>
      </c>
      <c r="D2763" s="34"/>
      <c r="E2763" s="34"/>
      <c r="F2763" s="33"/>
      <c r="G2763" s="33"/>
      <c r="H2763" s="15"/>
      <c r="I2763" s="15"/>
      <c r="J2763" s="15"/>
      <c r="K2763" s="48"/>
      <c r="L2763" s="44"/>
      <c r="M2763" s="47" t="str">
        <f>IFERROR(TRIM($K2763)/_xlfn.XLOOKUP(TRIM($F2763),Produktinformasjon!$D$5:$D$10000,Produktinformasjon!$L$5:$L$10000,,0),"Pris per enhet "&amp;Til_Hvem&amp;" beregnes automatisk ved komplett utfylling")</f>
        <v>Pris per enhet Regionalt beregnes automatisk ved komplett utfylling</v>
      </c>
      <c r="N2763" s="47" t="str">
        <f>IFERROR(TRIM($L2763)/_xlfn.XLOOKUP(TRIM($F2763),Produktinformasjon!$D$5:$D$10000,Produktinformasjon!$L$5:$L$10000,,0),"Pris per enhet Regionalt felleslager beregnes automatisk ved komplett utfylling")</f>
        <v>Pris per enhet Regionalt felleslager beregnes automatisk ved komplett utfylling</v>
      </c>
    </row>
    <row r="2764" spans="2:14" x14ac:dyDescent="0.25">
      <c r="B2764" s="33"/>
      <c r="C2764" t="str" cm="1">
        <f t="array" ref="C2764">IFERROR(_xlfn.TEXTJOIN(" | ", TRUE, _xlfn._xlws.FILTER(delKontrakt['#] &amp; " " &amp; delKontrakt[Navn], ISNUMBER(MATCH(delKontrakt['#], VALUE(_xlfn.TEXTSPLIT(SUBSTITUTE(Prisinformasjon!$B2764,  ", ", ","), ",")), 0)))), "Delkontraktnavn hentes automatisk ved å fylle ut delkontraktnummer")</f>
        <v>Delkontraktnavn hentes automatisk ved å fylle ut delkontraktnummer</v>
      </c>
      <c r="D2764" s="34"/>
      <c r="E2764" s="34"/>
      <c r="F2764" s="33"/>
      <c r="G2764" s="33"/>
      <c r="H2764" s="15"/>
      <c r="I2764" s="15"/>
      <c r="J2764" s="15"/>
      <c r="K2764" s="48"/>
      <c r="L2764" s="44"/>
      <c r="M2764" s="47" t="str">
        <f>IFERROR(TRIM($K2764)/_xlfn.XLOOKUP(TRIM($F2764),Produktinformasjon!$D$5:$D$10000,Produktinformasjon!$L$5:$L$10000,,0),"Pris per enhet "&amp;Til_Hvem&amp;" beregnes automatisk ved komplett utfylling")</f>
        <v>Pris per enhet Regionalt beregnes automatisk ved komplett utfylling</v>
      </c>
      <c r="N2764" s="47" t="str">
        <f>IFERROR(TRIM($L2764)/_xlfn.XLOOKUP(TRIM($F2764),Produktinformasjon!$D$5:$D$10000,Produktinformasjon!$L$5:$L$10000,,0),"Pris per enhet Regionalt felleslager beregnes automatisk ved komplett utfylling")</f>
        <v>Pris per enhet Regionalt felleslager beregnes automatisk ved komplett utfylling</v>
      </c>
    </row>
    <row r="2765" spans="2:14" x14ac:dyDescent="0.25">
      <c r="B2765" s="33"/>
      <c r="C2765" t="str" cm="1">
        <f t="array" ref="C2765">IFERROR(_xlfn.TEXTJOIN(" | ", TRUE, _xlfn._xlws.FILTER(delKontrakt['#] &amp; " " &amp; delKontrakt[Navn], ISNUMBER(MATCH(delKontrakt['#], VALUE(_xlfn.TEXTSPLIT(SUBSTITUTE(Prisinformasjon!$B2765,  ", ", ","), ",")), 0)))), "Delkontraktnavn hentes automatisk ved å fylle ut delkontraktnummer")</f>
        <v>Delkontraktnavn hentes automatisk ved å fylle ut delkontraktnummer</v>
      </c>
      <c r="D2765" s="34"/>
      <c r="E2765" s="34"/>
      <c r="F2765" s="33"/>
      <c r="G2765" s="33"/>
      <c r="H2765" s="15"/>
      <c r="I2765" s="15"/>
      <c r="J2765" s="15"/>
      <c r="K2765" s="48"/>
      <c r="L2765" s="44"/>
      <c r="M2765" s="47" t="str">
        <f>IFERROR(TRIM($K2765)/_xlfn.XLOOKUP(TRIM($F2765),Produktinformasjon!$D$5:$D$10000,Produktinformasjon!$L$5:$L$10000,,0),"Pris per enhet "&amp;Til_Hvem&amp;" beregnes automatisk ved komplett utfylling")</f>
        <v>Pris per enhet Regionalt beregnes automatisk ved komplett utfylling</v>
      </c>
      <c r="N2765" s="47" t="str">
        <f>IFERROR(TRIM($L2765)/_xlfn.XLOOKUP(TRIM($F2765),Produktinformasjon!$D$5:$D$10000,Produktinformasjon!$L$5:$L$10000,,0),"Pris per enhet Regionalt felleslager beregnes automatisk ved komplett utfylling")</f>
        <v>Pris per enhet Regionalt felleslager beregnes automatisk ved komplett utfylling</v>
      </c>
    </row>
    <row r="2766" spans="2:14" x14ac:dyDescent="0.25">
      <c r="B2766" s="33"/>
      <c r="C2766" t="str" cm="1">
        <f t="array" ref="C2766">IFERROR(_xlfn.TEXTJOIN(" | ", TRUE, _xlfn._xlws.FILTER(delKontrakt['#] &amp; " " &amp; delKontrakt[Navn], ISNUMBER(MATCH(delKontrakt['#], VALUE(_xlfn.TEXTSPLIT(SUBSTITUTE(Prisinformasjon!$B2766,  ", ", ","), ",")), 0)))), "Delkontraktnavn hentes automatisk ved å fylle ut delkontraktnummer")</f>
        <v>Delkontraktnavn hentes automatisk ved å fylle ut delkontraktnummer</v>
      </c>
      <c r="D2766" s="34"/>
      <c r="E2766" s="34"/>
      <c r="F2766" s="33"/>
      <c r="G2766" s="33"/>
      <c r="H2766" s="15"/>
      <c r="I2766" s="15"/>
      <c r="J2766" s="15"/>
      <c r="K2766" s="48"/>
      <c r="L2766" s="44"/>
      <c r="M2766" s="47" t="str">
        <f>IFERROR(TRIM($K2766)/_xlfn.XLOOKUP(TRIM($F2766),Produktinformasjon!$D$5:$D$10000,Produktinformasjon!$L$5:$L$10000,,0),"Pris per enhet "&amp;Til_Hvem&amp;" beregnes automatisk ved komplett utfylling")</f>
        <v>Pris per enhet Regionalt beregnes automatisk ved komplett utfylling</v>
      </c>
      <c r="N2766" s="47" t="str">
        <f>IFERROR(TRIM($L2766)/_xlfn.XLOOKUP(TRIM($F2766),Produktinformasjon!$D$5:$D$10000,Produktinformasjon!$L$5:$L$10000,,0),"Pris per enhet Regionalt felleslager beregnes automatisk ved komplett utfylling")</f>
        <v>Pris per enhet Regionalt felleslager beregnes automatisk ved komplett utfylling</v>
      </c>
    </row>
    <row r="2767" spans="2:14" x14ac:dyDescent="0.25">
      <c r="B2767" s="33"/>
      <c r="C2767" t="str" cm="1">
        <f t="array" ref="C2767">IFERROR(_xlfn.TEXTJOIN(" | ", TRUE, _xlfn._xlws.FILTER(delKontrakt['#] &amp; " " &amp; delKontrakt[Navn], ISNUMBER(MATCH(delKontrakt['#], VALUE(_xlfn.TEXTSPLIT(SUBSTITUTE(Prisinformasjon!$B2767,  ", ", ","), ",")), 0)))), "Delkontraktnavn hentes automatisk ved å fylle ut delkontraktnummer")</f>
        <v>Delkontraktnavn hentes automatisk ved å fylle ut delkontraktnummer</v>
      </c>
      <c r="D2767" s="34"/>
      <c r="E2767" s="34"/>
      <c r="F2767" s="33"/>
      <c r="G2767" s="33"/>
      <c r="H2767" s="15"/>
      <c r="I2767" s="15"/>
      <c r="J2767" s="15"/>
      <c r="K2767" s="48"/>
      <c r="L2767" s="44"/>
      <c r="M2767" s="47" t="str">
        <f>IFERROR(TRIM($K2767)/_xlfn.XLOOKUP(TRIM($F2767),Produktinformasjon!$D$5:$D$10000,Produktinformasjon!$L$5:$L$10000,,0),"Pris per enhet "&amp;Til_Hvem&amp;" beregnes automatisk ved komplett utfylling")</f>
        <v>Pris per enhet Regionalt beregnes automatisk ved komplett utfylling</v>
      </c>
      <c r="N2767" s="47" t="str">
        <f>IFERROR(TRIM($L2767)/_xlfn.XLOOKUP(TRIM($F2767),Produktinformasjon!$D$5:$D$10000,Produktinformasjon!$L$5:$L$10000,,0),"Pris per enhet Regionalt felleslager beregnes automatisk ved komplett utfylling")</f>
        <v>Pris per enhet Regionalt felleslager beregnes automatisk ved komplett utfylling</v>
      </c>
    </row>
    <row r="2768" spans="2:14" x14ac:dyDescent="0.25">
      <c r="B2768" s="33"/>
      <c r="C2768" t="str" cm="1">
        <f t="array" ref="C2768">IFERROR(_xlfn.TEXTJOIN(" | ", TRUE, _xlfn._xlws.FILTER(delKontrakt['#] &amp; " " &amp; delKontrakt[Navn], ISNUMBER(MATCH(delKontrakt['#], VALUE(_xlfn.TEXTSPLIT(SUBSTITUTE(Prisinformasjon!$B2768,  ", ", ","), ",")), 0)))), "Delkontraktnavn hentes automatisk ved å fylle ut delkontraktnummer")</f>
        <v>Delkontraktnavn hentes automatisk ved å fylle ut delkontraktnummer</v>
      </c>
      <c r="D2768" s="34"/>
      <c r="E2768" s="34"/>
      <c r="F2768" s="33"/>
      <c r="G2768" s="33"/>
      <c r="H2768" s="15"/>
      <c r="I2768" s="15"/>
      <c r="J2768" s="15"/>
      <c r="K2768" s="48"/>
      <c r="L2768" s="44"/>
      <c r="M2768" s="47" t="str">
        <f>IFERROR(TRIM($K2768)/_xlfn.XLOOKUP(TRIM($F2768),Produktinformasjon!$D$5:$D$10000,Produktinformasjon!$L$5:$L$10000,,0),"Pris per enhet "&amp;Til_Hvem&amp;" beregnes automatisk ved komplett utfylling")</f>
        <v>Pris per enhet Regionalt beregnes automatisk ved komplett utfylling</v>
      </c>
      <c r="N2768" s="47" t="str">
        <f>IFERROR(TRIM($L2768)/_xlfn.XLOOKUP(TRIM($F2768),Produktinformasjon!$D$5:$D$10000,Produktinformasjon!$L$5:$L$10000,,0),"Pris per enhet Regionalt felleslager beregnes automatisk ved komplett utfylling")</f>
        <v>Pris per enhet Regionalt felleslager beregnes automatisk ved komplett utfylling</v>
      </c>
    </row>
    <row r="2769" spans="2:14" x14ac:dyDescent="0.25">
      <c r="B2769" s="33"/>
      <c r="C2769" t="str" cm="1">
        <f t="array" ref="C2769">IFERROR(_xlfn.TEXTJOIN(" | ", TRUE, _xlfn._xlws.FILTER(delKontrakt['#] &amp; " " &amp; delKontrakt[Navn], ISNUMBER(MATCH(delKontrakt['#], VALUE(_xlfn.TEXTSPLIT(SUBSTITUTE(Prisinformasjon!$B2769,  ", ", ","), ",")), 0)))), "Delkontraktnavn hentes automatisk ved å fylle ut delkontraktnummer")</f>
        <v>Delkontraktnavn hentes automatisk ved å fylle ut delkontraktnummer</v>
      </c>
      <c r="D2769" s="34"/>
      <c r="E2769" s="34"/>
      <c r="F2769" s="33"/>
      <c r="G2769" s="33"/>
      <c r="H2769" s="15"/>
      <c r="I2769" s="15"/>
      <c r="J2769" s="15"/>
      <c r="K2769" s="48"/>
      <c r="L2769" s="44"/>
      <c r="M2769" s="47" t="str">
        <f>IFERROR(TRIM($K2769)/_xlfn.XLOOKUP(TRIM($F2769),Produktinformasjon!$D$5:$D$10000,Produktinformasjon!$L$5:$L$10000,,0),"Pris per enhet "&amp;Til_Hvem&amp;" beregnes automatisk ved komplett utfylling")</f>
        <v>Pris per enhet Regionalt beregnes automatisk ved komplett utfylling</v>
      </c>
      <c r="N2769" s="47" t="str">
        <f>IFERROR(TRIM($L2769)/_xlfn.XLOOKUP(TRIM($F2769),Produktinformasjon!$D$5:$D$10000,Produktinformasjon!$L$5:$L$10000,,0),"Pris per enhet Regionalt felleslager beregnes automatisk ved komplett utfylling")</f>
        <v>Pris per enhet Regionalt felleslager beregnes automatisk ved komplett utfylling</v>
      </c>
    </row>
    <row r="2770" spans="2:14" x14ac:dyDescent="0.25">
      <c r="B2770" s="33"/>
      <c r="C2770" t="str" cm="1">
        <f t="array" ref="C2770">IFERROR(_xlfn.TEXTJOIN(" | ", TRUE, _xlfn._xlws.FILTER(delKontrakt['#] &amp; " " &amp; delKontrakt[Navn], ISNUMBER(MATCH(delKontrakt['#], VALUE(_xlfn.TEXTSPLIT(SUBSTITUTE(Prisinformasjon!$B2770,  ", ", ","), ",")), 0)))), "Delkontraktnavn hentes automatisk ved å fylle ut delkontraktnummer")</f>
        <v>Delkontraktnavn hentes automatisk ved å fylle ut delkontraktnummer</v>
      </c>
      <c r="D2770" s="34"/>
      <c r="E2770" s="34"/>
      <c r="F2770" s="33"/>
      <c r="G2770" s="33"/>
      <c r="H2770" s="15"/>
      <c r="I2770" s="15"/>
      <c r="J2770" s="15"/>
      <c r="K2770" s="48"/>
      <c r="L2770" s="44"/>
      <c r="M2770" s="47" t="str">
        <f>IFERROR(TRIM($K2770)/_xlfn.XLOOKUP(TRIM($F2770),Produktinformasjon!$D$5:$D$10000,Produktinformasjon!$L$5:$L$10000,,0),"Pris per enhet "&amp;Til_Hvem&amp;" beregnes automatisk ved komplett utfylling")</f>
        <v>Pris per enhet Regionalt beregnes automatisk ved komplett utfylling</v>
      </c>
      <c r="N2770" s="47" t="str">
        <f>IFERROR(TRIM($L2770)/_xlfn.XLOOKUP(TRIM($F2770),Produktinformasjon!$D$5:$D$10000,Produktinformasjon!$L$5:$L$10000,,0),"Pris per enhet Regionalt felleslager beregnes automatisk ved komplett utfylling")</f>
        <v>Pris per enhet Regionalt felleslager beregnes automatisk ved komplett utfylling</v>
      </c>
    </row>
    <row r="2771" spans="2:14" x14ac:dyDescent="0.25">
      <c r="B2771" s="33"/>
      <c r="C2771" t="str" cm="1">
        <f t="array" ref="C2771">IFERROR(_xlfn.TEXTJOIN(" | ", TRUE, _xlfn._xlws.FILTER(delKontrakt['#] &amp; " " &amp; delKontrakt[Navn], ISNUMBER(MATCH(delKontrakt['#], VALUE(_xlfn.TEXTSPLIT(SUBSTITUTE(Prisinformasjon!$B2771,  ", ", ","), ",")), 0)))), "Delkontraktnavn hentes automatisk ved å fylle ut delkontraktnummer")</f>
        <v>Delkontraktnavn hentes automatisk ved å fylle ut delkontraktnummer</v>
      </c>
      <c r="D2771" s="34"/>
      <c r="E2771" s="34"/>
      <c r="F2771" s="33"/>
      <c r="G2771" s="33"/>
      <c r="H2771" s="15"/>
      <c r="I2771" s="15"/>
      <c r="J2771" s="15"/>
      <c r="K2771" s="48"/>
      <c r="L2771" s="44"/>
      <c r="M2771" s="47" t="str">
        <f>IFERROR(TRIM($K2771)/_xlfn.XLOOKUP(TRIM($F2771),Produktinformasjon!$D$5:$D$10000,Produktinformasjon!$L$5:$L$10000,,0),"Pris per enhet "&amp;Til_Hvem&amp;" beregnes automatisk ved komplett utfylling")</f>
        <v>Pris per enhet Regionalt beregnes automatisk ved komplett utfylling</v>
      </c>
      <c r="N2771" s="47" t="str">
        <f>IFERROR(TRIM($L2771)/_xlfn.XLOOKUP(TRIM($F2771),Produktinformasjon!$D$5:$D$10000,Produktinformasjon!$L$5:$L$10000,,0),"Pris per enhet Regionalt felleslager beregnes automatisk ved komplett utfylling")</f>
        <v>Pris per enhet Regionalt felleslager beregnes automatisk ved komplett utfylling</v>
      </c>
    </row>
    <row r="2772" spans="2:14" x14ac:dyDescent="0.25">
      <c r="B2772" s="33"/>
      <c r="C2772" t="str" cm="1">
        <f t="array" ref="C2772">IFERROR(_xlfn.TEXTJOIN(" | ", TRUE, _xlfn._xlws.FILTER(delKontrakt['#] &amp; " " &amp; delKontrakt[Navn], ISNUMBER(MATCH(delKontrakt['#], VALUE(_xlfn.TEXTSPLIT(SUBSTITUTE(Prisinformasjon!$B2772,  ", ", ","), ",")), 0)))), "Delkontraktnavn hentes automatisk ved å fylle ut delkontraktnummer")</f>
        <v>Delkontraktnavn hentes automatisk ved å fylle ut delkontraktnummer</v>
      </c>
      <c r="D2772" s="34"/>
      <c r="E2772" s="34"/>
      <c r="F2772" s="33"/>
      <c r="G2772" s="33"/>
      <c r="H2772" s="15"/>
      <c r="I2772" s="15"/>
      <c r="J2772" s="15"/>
      <c r="K2772" s="48"/>
      <c r="L2772" s="44"/>
      <c r="M2772" s="47" t="str">
        <f>IFERROR(TRIM($K2772)/_xlfn.XLOOKUP(TRIM($F2772),Produktinformasjon!$D$5:$D$10000,Produktinformasjon!$L$5:$L$10000,,0),"Pris per enhet "&amp;Til_Hvem&amp;" beregnes automatisk ved komplett utfylling")</f>
        <v>Pris per enhet Regionalt beregnes automatisk ved komplett utfylling</v>
      </c>
      <c r="N2772" s="47" t="str">
        <f>IFERROR(TRIM($L2772)/_xlfn.XLOOKUP(TRIM($F2772),Produktinformasjon!$D$5:$D$10000,Produktinformasjon!$L$5:$L$10000,,0),"Pris per enhet Regionalt felleslager beregnes automatisk ved komplett utfylling")</f>
        <v>Pris per enhet Regionalt felleslager beregnes automatisk ved komplett utfylling</v>
      </c>
    </row>
    <row r="2773" spans="2:14" x14ac:dyDescent="0.25">
      <c r="B2773" s="33"/>
      <c r="C2773" t="str" cm="1">
        <f t="array" ref="C2773">IFERROR(_xlfn.TEXTJOIN(" | ", TRUE, _xlfn._xlws.FILTER(delKontrakt['#] &amp; " " &amp; delKontrakt[Navn], ISNUMBER(MATCH(delKontrakt['#], VALUE(_xlfn.TEXTSPLIT(SUBSTITUTE(Prisinformasjon!$B2773,  ", ", ","), ",")), 0)))), "Delkontraktnavn hentes automatisk ved å fylle ut delkontraktnummer")</f>
        <v>Delkontraktnavn hentes automatisk ved å fylle ut delkontraktnummer</v>
      </c>
      <c r="D2773" s="34"/>
      <c r="E2773" s="34"/>
      <c r="F2773" s="33"/>
      <c r="G2773" s="33"/>
      <c r="H2773" s="15"/>
      <c r="I2773" s="15"/>
      <c r="J2773" s="15"/>
      <c r="K2773" s="48"/>
      <c r="L2773" s="44"/>
      <c r="M2773" s="47" t="str">
        <f>IFERROR(TRIM($K2773)/_xlfn.XLOOKUP(TRIM($F2773),Produktinformasjon!$D$5:$D$10000,Produktinformasjon!$L$5:$L$10000,,0),"Pris per enhet "&amp;Til_Hvem&amp;" beregnes automatisk ved komplett utfylling")</f>
        <v>Pris per enhet Regionalt beregnes automatisk ved komplett utfylling</v>
      </c>
      <c r="N2773" s="47" t="str">
        <f>IFERROR(TRIM($L2773)/_xlfn.XLOOKUP(TRIM($F2773),Produktinformasjon!$D$5:$D$10000,Produktinformasjon!$L$5:$L$10000,,0),"Pris per enhet Regionalt felleslager beregnes automatisk ved komplett utfylling")</f>
        <v>Pris per enhet Regionalt felleslager beregnes automatisk ved komplett utfylling</v>
      </c>
    </row>
    <row r="2774" spans="2:14" x14ac:dyDescent="0.25">
      <c r="B2774" s="33"/>
      <c r="C2774" t="str" cm="1">
        <f t="array" ref="C2774">IFERROR(_xlfn.TEXTJOIN(" | ", TRUE, _xlfn._xlws.FILTER(delKontrakt['#] &amp; " " &amp; delKontrakt[Navn], ISNUMBER(MATCH(delKontrakt['#], VALUE(_xlfn.TEXTSPLIT(SUBSTITUTE(Prisinformasjon!$B2774,  ", ", ","), ",")), 0)))), "Delkontraktnavn hentes automatisk ved å fylle ut delkontraktnummer")</f>
        <v>Delkontraktnavn hentes automatisk ved å fylle ut delkontraktnummer</v>
      </c>
      <c r="D2774" s="34"/>
      <c r="E2774" s="34"/>
      <c r="F2774" s="33"/>
      <c r="G2774" s="33"/>
      <c r="H2774" s="15"/>
      <c r="I2774" s="15"/>
      <c r="J2774" s="15"/>
      <c r="K2774" s="48"/>
      <c r="L2774" s="44"/>
      <c r="M2774" s="47" t="str">
        <f>IFERROR(TRIM($K2774)/_xlfn.XLOOKUP(TRIM($F2774),Produktinformasjon!$D$5:$D$10000,Produktinformasjon!$L$5:$L$10000,,0),"Pris per enhet "&amp;Til_Hvem&amp;" beregnes automatisk ved komplett utfylling")</f>
        <v>Pris per enhet Regionalt beregnes automatisk ved komplett utfylling</v>
      </c>
      <c r="N2774" s="47" t="str">
        <f>IFERROR(TRIM($L2774)/_xlfn.XLOOKUP(TRIM($F2774),Produktinformasjon!$D$5:$D$10000,Produktinformasjon!$L$5:$L$10000,,0),"Pris per enhet Regionalt felleslager beregnes automatisk ved komplett utfylling")</f>
        <v>Pris per enhet Regionalt felleslager beregnes automatisk ved komplett utfylling</v>
      </c>
    </row>
    <row r="2775" spans="2:14" x14ac:dyDescent="0.25">
      <c r="B2775" s="33"/>
      <c r="C2775" t="str" cm="1">
        <f t="array" ref="C2775">IFERROR(_xlfn.TEXTJOIN(" | ", TRUE, _xlfn._xlws.FILTER(delKontrakt['#] &amp; " " &amp; delKontrakt[Navn], ISNUMBER(MATCH(delKontrakt['#], VALUE(_xlfn.TEXTSPLIT(SUBSTITUTE(Prisinformasjon!$B2775,  ", ", ","), ",")), 0)))), "Delkontraktnavn hentes automatisk ved å fylle ut delkontraktnummer")</f>
        <v>Delkontraktnavn hentes automatisk ved å fylle ut delkontraktnummer</v>
      </c>
      <c r="D2775" s="34"/>
      <c r="E2775" s="34"/>
      <c r="F2775" s="33"/>
      <c r="G2775" s="33"/>
      <c r="H2775" s="15"/>
      <c r="I2775" s="15"/>
      <c r="J2775" s="15"/>
      <c r="K2775" s="48"/>
      <c r="L2775" s="44"/>
      <c r="M2775" s="47" t="str">
        <f>IFERROR(TRIM($K2775)/_xlfn.XLOOKUP(TRIM($F2775),Produktinformasjon!$D$5:$D$10000,Produktinformasjon!$L$5:$L$10000,,0),"Pris per enhet "&amp;Til_Hvem&amp;" beregnes automatisk ved komplett utfylling")</f>
        <v>Pris per enhet Regionalt beregnes automatisk ved komplett utfylling</v>
      </c>
      <c r="N2775" s="47" t="str">
        <f>IFERROR(TRIM($L2775)/_xlfn.XLOOKUP(TRIM($F2775),Produktinformasjon!$D$5:$D$10000,Produktinformasjon!$L$5:$L$10000,,0),"Pris per enhet Regionalt felleslager beregnes automatisk ved komplett utfylling")</f>
        <v>Pris per enhet Regionalt felleslager beregnes automatisk ved komplett utfylling</v>
      </c>
    </row>
    <row r="2776" spans="2:14" x14ac:dyDescent="0.25">
      <c r="B2776" s="33"/>
      <c r="C2776" t="str" cm="1">
        <f t="array" ref="C2776">IFERROR(_xlfn.TEXTJOIN(" | ", TRUE, _xlfn._xlws.FILTER(delKontrakt['#] &amp; " " &amp; delKontrakt[Navn], ISNUMBER(MATCH(delKontrakt['#], VALUE(_xlfn.TEXTSPLIT(SUBSTITUTE(Prisinformasjon!$B2776,  ", ", ","), ",")), 0)))), "Delkontraktnavn hentes automatisk ved å fylle ut delkontraktnummer")</f>
        <v>Delkontraktnavn hentes automatisk ved å fylle ut delkontraktnummer</v>
      </c>
      <c r="D2776" s="34"/>
      <c r="E2776" s="34"/>
      <c r="F2776" s="33"/>
      <c r="G2776" s="33"/>
      <c r="H2776" s="15"/>
      <c r="I2776" s="15"/>
      <c r="J2776" s="15"/>
      <c r="K2776" s="48"/>
      <c r="L2776" s="44"/>
      <c r="M2776" s="47" t="str">
        <f>IFERROR(TRIM($K2776)/_xlfn.XLOOKUP(TRIM($F2776),Produktinformasjon!$D$5:$D$10000,Produktinformasjon!$L$5:$L$10000,,0),"Pris per enhet "&amp;Til_Hvem&amp;" beregnes automatisk ved komplett utfylling")</f>
        <v>Pris per enhet Regionalt beregnes automatisk ved komplett utfylling</v>
      </c>
      <c r="N2776" s="47" t="str">
        <f>IFERROR(TRIM($L2776)/_xlfn.XLOOKUP(TRIM($F2776),Produktinformasjon!$D$5:$D$10000,Produktinformasjon!$L$5:$L$10000,,0),"Pris per enhet Regionalt felleslager beregnes automatisk ved komplett utfylling")</f>
        <v>Pris per enhet Regionalt felleslager beregnes automatisk ved komplett utfylling</v>
      </c>
    </row>
    <row r="2777" spans="2:14" x14ac:dyDescent="0.25">
      <c r="B2777" s="33"/>
      <c r="C2777" t="str" cm="1">
        <f t="array" ref="C2777">IFERROR(_xlfn.TEXTJOIN(" | ", TRUE, _xlfn._xlws.FILTER(delKontrakt['#] &amp; " " &amp; delKontrakt[Navn], ISNUMBER(MATCH(delKontrakt['#], VALUE(_xlfn.TEXTSPLIT(SUBSTITUTE(Prisinformasjon!$B2777,  ", ", ","), ",")), 0)))), "Delkontraktnavn hentes automatisk ved å fylle ut delkontraktnummer")</f>
        <v>Delkontraktnavn hentes automatisk ved å fylle ut delkontraktnummer</v>
      </c>
      <c r="D2777" s="34"/>
      <c r="E2777" s="34"/>
      <c r="F2777" s="33"/>
      <c r="G2777" s="33"/>
      <c r="H2777" s="15"/>
      <c r="I2777" s="15"/>
      <c r="J2777" s="15"/>
      <c r="K2777" s="48"/>
      <c r="L2777" s="44"/>
      <c r="M2777" s="47" t="str">
        <f>IFERROR(TRIM($K2777)/_xlfn.XLOOKUP(TRIM($F2777),Produktinformasjon!$D$5:$D$10000,Produktinformasjon!$L$5:$L$10000,,0),"Pris per enhet "&amp;Til_Hvem&amp;" beregnes automatisk ved komplett utfylling")</f>
        <v>Pris per enhet Regionalt beregnes automatisk ved komplett utfylling</v>
      </c>
      <c r="N2777" s="47" t="str">
        <f>IFERROR(TRIM($L2777)/_xlfn.XLOOKUP(TRIM($F2777),Produktinformasjon!$D$5:$D$10000,Produktinformasjon!$L$5:$L$10000,,0),"Pris per enhet Regionalt felleslager beregnes automatisk ved komplett utfylling")</f>
        <v>Pris per enhet Regionalt felleslager beregnes automatisk ved komplett utfylling</v>
      </c>
    </row>
    <row r="2778" spans="2:14" x14ac:dyDescent="0.25">
      <c r="B2778" s="33"/>
      <c r="C2778" t="str" cm="1">
        <f t="array" ref="C2778">IFERROR(_xlfn.TEXTJOIN(" | ", TRUE, _xlfn._xlws.FILTER(delKontrakt['#] &amp; " " &amp; delKontrakt[Navn], ISNUMBER(MATCH(delKontrakt['#], VALUE(_xlfn.TEXTSPLIT(SUBSTITUTE(Prisinformasjon!$B2778,  ", ", ","), ",")), 0)))), "Delkontraktnavn hentes automatisk ved å fylle ut delkontraktnummer")</f>
        <v>Delkontraktnavn hentes automatisk ved å fylle ut delkontraktnummer</v>
      </c>
      <c r="D2778" s="34"/>
      <c r="E2778" s="34"/>
      <c r="F2778" s="33"/>
      <c r="G2778" s="33"/>
      <c r="H2778" s="15"/>
      <c r="I2778" s="15"/>
      <c r="J2778" s="15"/>
      <c r="K2778" s="48"/>
      <c r="L2778" s="44"/>
      <c r="M2778" s="47" t="str">
        <f>IFERROR(TRIM($K2778)/_xlfn.XLOOKUP(TRIM($F2778),Produktinformasjon!$D$5:$D$10000,Produktinformasjon!$L$5:$L$10000,,0),"Pris per enhet "&amp;Til_Hvem&amp;" beregnes automatisk ved komplett utfylling")</f>
        <v>Pris per enhet Regionalt beregnes automatisk ved komplett utfylling</v>
      </c>
      <c r="N2778" s="47" t="str">
        <f>IFERROR(TRIM($L2778)/_xlfn.XLOOKUP(TRIM($F2778),Produktinformasjon!$D$5:$D$10000,Produktinformasjon!$L$5:$L$10000,,0),"Pris per enhet Regionalt felleslager beregnes automatisk ved komplett utfylling")</f>
        <v>Pris per enhet Regionalt felleslager beregnes automatisk ved komplett utfylling</v>
      </c>
    </row>
    <row r="2779" spans="2:14" x14ac:dyDescent="0.25">
      <c r="B2779" s="33"/>
      <c r="C2779" t="str" cm="1">
        <f t="array" ref="C2779">IFERROR(_xlfn.TEXTJOIN(" | ", TRUE, _xlfn._xlws.FILTER(delKontrakt['#] &amp; " " &amp; delKontrakt[Navn], ISNUMBER(MATCH(delKontrakt['#], VALUE(_xlfn.TEXTSPLIT(SUBSTITUTE(Prisinformasjon!$B2779,  ", ", ","), ",")), 0)))), "Delkontraktnavn hentes automatisk ved å fylle ut delkontraktnummer")</f>
        <v>Delkontraktnavn hentes automatisk ved å fylle ut delkontraktnummer</v>
      </c>
      <c r="D2779" s="34"/>
      <c r="E2779" s="34"/>
      <c r="F2779" s="33"/>
      <c r="G2779" s="33"/>
      <c r="H2779" s="15"/>
      <c r="I2779" s="15"/>
      <c r="J2779" s="15"/>
      <c r="K2779" s="48"/>
      <c r="L2779" s="44"/>
      <c r="M2779" s="47" t="str">
        <f>IFERROR(TRIM($K2779)/_xlfn.XLOOKUP(TRIM($F2779),Produktinformasjon!$D$5:$D$10000,Produktinformasjon!$L$5:$L$10000,,0),"Pris per enhet "&amp;Til_Hvem&amp;" beregnes automatisk ved komplett utfylling")</f>
        <v>Pris per enhet Regionalt beregnes automatisk ved komplett utfylling</v>
      </c>
      <c r="N2779" s="47" t="str">
        <f>IFERROR(TRIM($L2779)/_xlfn.XLOOKUP(TRIM($F2779),Produktinformasjon!$D$5:$D$10000,Produktinformasjon!$L$5:$L$10000,,0),"Pris per enhet Regionalt felleslager beregnes automatisk ved komplett utfylling")</f>
        <v>Pris per enhet Regionalt felleslager beregnes automatisk ved komplett utfylling</v>
      </c>
    </row>
    <row r="2780" spans="2:14" x14ac:dyDescent="0.25">
      <c r="B2780" s="33"/>
      <c r="C2780" t="str" cm="1">
        <f t="array" ref="C2780">IFERROR(_xlfn.TEXTJOIN(" | ", TRUE, _xlfn._xlws.FILTER(delKontrakt['#] &amp; " " &amp; delKontrakt[Navn], ISNUMBER(MATCH(delKontrakt['#], VALUE(_xlfn.TEXTSPLIT(SUBSTITUTE(Prisinformasjon!$B2780,  ", ", ","), ",")), 0)))), "Delkontraktnavn hentes automatisk ved å fylle ut delkontraktnummer")</f>
        <v>Delkontraktnavn hentes automatisk ved å fylle ut delkontraktnummer</v>
      </c>
      <c r="D2780" s="34"/>
      <c r="E2780" s="34"/>
      <c r="F2780" s="33"/>
      <c r="G2780" s="33"/>
      <c r="H2780" s="15"/>
      <c r="I2780" s="15"/>
      <c r="J2780" s="15"/>
      <c r="K2780" s="48"/>
      <c r="L2780" s="44"/>
      <c r="M2780" s="47" t="str">
        <f>IFERROR(TRIM($K2780)/_xlfn.XLOOKUP(TRIM($F2780),Produktinformasjon!$D$5:$D$10000,Produktinformasjon!$L$5:$L$10000,,0),"Pris per enhet "&amp;Til_Hvem&amp;" beregnes automatisk ved komplett utfylling")</f>
        <v>Pris per enhet Regionalt beregnes automatisk ved komplett utfylling</v>
      </c>
      <c r="N2780" s="47" t="str">
        <f>IFERROR(TRIM($L2780)/_xlfn.XLOOKUP(TRIM($F2780),Produktinformasjon!$D$5:$D$10000,Produktinformasjon!$L$5:$L$10000,,0),"Pris per enhet Regionalt felleslager beregnes automatisk ved komplett utfylling")</f>
        <v>Pris per enhet Regionalt felleslager beregnes automatisk ved komplett utfylling</v>
      </c>
    </row>
    <row r="2781" spans="2:14" x14ac:dyDescent="0.25">
      <c r="B2781" s="33"/>
      <c r="C2781" t="str" cm="1">
        <f t="array" ref="C2781">IFERROR(_xlfn.TEXTJOIN(" | ", TRUE, _xlfn._xlws.FILTER(delKontrakt['#] &amp; " " &amp; delKontrakt[Navn], ISNUMBER(MATCH(delKontrakt['#], VALUE(_xlfn.TEXTSPLIT(SUBSTITUTE(Prisinformasjon!$B2781,  ", ", ","), ",")), 0)))), "Delkontraktnavn hentes automatisk ved å fylle ut delkontraktnummer")</f>
        <v>Delkontraktnavn hentes automatisk ved å fylle ut delkontraktnummer</v>
      </c>
      <c r="D2781" s="34"/>
      <c r="E2781" s="34"/>
      <c r="F2781" s="33"/>
      <c r="G2781" s="33"/>
      <c r="H2781" s="15"/>
      <c r="I2781" s="15"/>
      <c r="J2781" s="15"/>
      <c r="K2781" s="48"/>
      <c r="L2781" s="44"/>
      <c r="M2781" s="47" t="str">
        <f>IFERROR(TRIM($K2781)/_xlfn.XLOOKUP(TRIM($F2781),Produktinformasjon!$D$5:$D$10000,Produktinformasjon!$L$5:$L$10000,,0),"Pris per enhet "&amp;Til_Hvem&amp;" beregnes automatisk ved komplett utfylling")</f>
        <v>Pris per enhet Regionalt beregnes automatisk ved komplett utfylling</v>
      </c>
      <c r="N2781" s="47" t="str">
        <f>IFERROR(TRIM($L2781)/_xlfn.XLOOKUP(TRIM($F2781),Produktinformasjon!$D$5:$D$10000,Produktinformasjon!$L$5:$L$10000,,0),"Pris per enhet Regionalt felleslager beregnes automatisk ved komplett utfylling")</f>
        <v>Pris per enhet Regionalt felleslager beregnes automatisk ved komplett utfylling</v>
      </c>
    </row>
    <row r="2782" spans="2:14" x14ac:dyDescent="0.25">
      <c r="B2782" s="33"/>
      <c r="C2782" t="str" cm="1">
        <f t="array" ref="C2782">IFERROR(_xlfn.TEXTJOIN(" | ", TRUE, _xlfn._xlws.FILTER(delKontrakt['#] &amp; " " &amp; delKontrakt[Navn], ISNUMBER(MATCH(delKontrakt['#], VALUE(_xlfn.TEXTSPLIT(SUBSTITUTE(Prisinformasjon!$B2782,  ", ", ","), ",")), 0)))), "Delkontraktnavn hentes automatisk ved å fylle ut delkontraktnummer")</f>
        <v>Delkontraktnavn hentes automatisk ved å fylle ut delkontraktnummer</v>
      </c>
      <c r="D2782" s="34"/>
      <c r="E2782" s="34"/>
      <c r="F2782" s="33"/>
      <c r="G2782" s="33"/>
      <c r="H2782" s="15"/>
      <c r="I2782" s="15"/>
      <c r="J2782" s="15"/>
      <c r="K2782" s="48"/>
      <c r="L2782" s="44"/>
      <c r="M2782" s="47" t="str">
        <f>IFERROR(TRIM($K2782)/_xlfn.XLOOKUP(TRIM($F2782),Produktinformasjon!$D$5:$D$10000,Produktinformasjon!$L$5:$L$10000,,0),"Pris per enhet "&amp;Til_Hvem&amp;" beregnes automatisk ved komplett utfylling")</f>
        <v>Pris per enhet Regionalt beregnes automatisk ved komplett utfylling</v>
      </c>
      <c r="N2782" s="47" t="str">
        <f>IFERROR(TRIM($L2782)/_xlfn.XLOOKUP(TRIM($F2782),Produktinformasjon!$D$5:$D$10000,Produktinformasjon!$L$5:$L$10000,,0),"Pris per enhet Regionalt felleslager beregnes automatisk ved komplett utfylling")</f>
        <v>Pris per enhet Regionalt felleslager beregnes automatisk ved komplett utfylling</v>
      </c>
    </row>
    <row r="2783" spans="2:14" x14ac:dyDescent="0.25">
      <c r="B2783" s="33"/>
      <c r="C2783" t="str" cm="1">
        <f t="array" ref="C2783">IFERROR(_xlfn.TEXTJOIN(" | ", TRUE, _xlfn._xlws.FILTER(delKontrakt['#] &amp; " " &amp; delKontrakt[Navn], ISNUMBER(MATCH(delKontrakt['#], VALUE(_xlfn.TEXTSPLIT(SUBSTITUTE(Prisinformasjon!$B2783,  ", ", ","), ",")), 0)))), "Delkontraktnavn hentes automatisk ved å fylle ut delkontraktnummer")</f>
        <v>Delkontraktnavn hentes automatisk ved å fylle ut delkontraktnummer</v>
      </c>
      <c r="D2783" s="34"/>
      <c r="E2783" s="34"/>
      <c r="F2783" s="33"/>
      <c r="G2783" s="33"/>
      <c r="H2783" s="15"/>
      <c r="I2783" s="15"/>
      <c r="J2783" s="15"/>
      <c r="K2783" s="48"/>
      <c r="L2783" s="44"/>
      <c r="M2783" s="47" t="str">
        <f>IFERROR(TRIM($K2783)/_xlfn.XLOOKUP(TRIM($F2783),Produktinformasjon!$D$5:$D$10000,Produktinformasjon!$L$5:$L$10000,,0),"Pris per enhet "&amp;Til_Hvem&amp;" beregnes automatisk ved komplett utfylling")</f>
        <v>Pris per enhet Regionalt beregnes automatisk ved komplett utfylling</v>
      </c>
      <c r="N2783" s="47" t="str">
        <f>IFERROR(TRIM($L2783)/_xlfn.XLOOKUP(TRIM($F2783),Produktinformasjon!$D$5:$D$10000,Produktinformasjon!$L$5:$L$10000,,0),"Pris per enhet Regionalt felleslager beregnes automatisk ved komplett utfylling")</f>
        <v>Pris per enhet Regionalt felleslager beregnes automatisk ved komplett utfylling</v>
      </c>
    </row>
    <row r="2784" spans="2:14" x14ac:dyDescent="0.25">
      <c r="B2784" s="33"/>
      <c r="C2784" t="str" cm="1">
        <f t="array" ref="C2784">IFERROR(_xlfn.TEXTJOIN(" | ", TRUE, _xlfn._xlws.FILTER(delKontrakt['#] &amp; " " &amp; delKontrakt[Navn], ISNUMBER(MATCH(delKontrakt['#], VALUE(_xlfn.TEXTSPLIT(SUBSTITUTE(Prisinformasjon!$B2784,  ", ", ","), ",")), 0)))), "Delkontraktnavn hentes automatisk ved å fylle ut delkontraktnummer")</f>
        <v>Delkontraktnavn hentes automatisk ved å fylle ut delkontraktnummer</v>
      </c>
      <c r="D2784" s="34"/>
      <c r="E2784" s="34"/>
      <c r="F2784" s="33"/>
      <c r="G2784" s="33"/>
      <c r="H2784" s="15"/>
      <c r="I2784" s="15"/>
      <c r="J2784" s="15"/>
      <c r="K2784" s="48"/>
      <c r="L2784" s="44"/>
      <c r="M2784" s="47" t="str">
        <f>IFERROR(TRIM($K2784)/_xlfn.XLOOKUP(TRIM($F2784),Produktinformasjon!$D$5:$D$10000,Produktinformasjon!$L$5:$L$10000,,0),"Pris per enhet "&amp;Til_Hvem&amp;" beregnes automatisk ved komplett utfylling")</f>
        <v>Pris per enhet Regionalt beregnes automatisk ved komplett utfylling</v>
      </c>
      <c r="N2784" s="47" t="str">
        <f>IFERROR(TRIM($L2784)/_xlfn.XLOOKUP(TRIM($F2784),Produktinformasjon!$D$5:$D$10000,Produktinformasjon!$L$5:$L$10000,,0),"Pris per enhet Regionalt felleslager beregnes automatisk ved komplett utfylling")</f>
        <v>Pris per enhet Regionalt felleslager beregnes automatisk ved komplett utfylling</v>
      </c>
    </row>
    <row r="2785" spans="2:14" x14ac:dyDescent="0.25">
      <c r="B2785" s="33"/>
      <c r="C2785" t="str" cm="1">
        <f t="array" ref="C2785">IFERROR(_xlfn.TEXTJOIN(" | ", TRUE, _xlfn._xlws.FILTER(delKontrakt['#] &amp; " " &amp; delKontrakt[Navn], ISNUMBER(MATCH(delKontrakt['#], VALUE(_xlfn.TEXTSPLIT(SUBSTITUTE(Prisinformasjon!$B2785,  ", ", ","), ",")), 0)))), "Delkontraktnavn hentes automatisk ved å fylle ut delkontraktnummer")</f>
        <v>Delkontraktnavn hentes automatisk ved å fylle ut delkontraktnummer</v>
      </c>
      <c r="D2785" s="34"/>
      <c r="E2785" s="34"/>
      <c r="F2785" s="33"/>
      <c r="G2785" s="33"/>
      <c r="H2785" s="15"/>
      <c r="I2785" s="15"/>
      <c r="J2785" s="15"/>
      <c r="K2785" s="48"/>
      <c r="L2785" s="44"/>
      <c r="M2785" s="47" t="str">
        <f>IFERROR(TRIM($K2785)/_xlfn.XLOOKUP(TRIM($F2785),Produktinformasjon!$D$5:$D$10000,Produktinformasjon!$L$5:$L$10000,,0),"Pris per enhet "&amp;Til_Hvem&amp;" beregnes automatisk ved komplett utfylling")</f>
        <v>Pris per enhet Regionalt beregnes automatisk ved komplett utfylling</v>
      </c>
      <c r="N2785" s="47" t="str">
        <f>IFERROR(TRIM($L2785)/_xlfn.XLOOKUP(TRIM($F2785),Produktinformasjon!$D$5:$D$10000,Produktinformasjon!$L$5:$L$10000,,0),"Pris per enhet Regionalt felleslager beregnes automatisk ved komplett utfylling")</f>
        <v>Pris per enhet Regionalt felleslager beregnes automatisk ved komplett utfylling</v>
      </c>
    </row>
    <row r="2786" spans="2:14" x14ac:dyDescent="0.25">
      <c r="B2786" s="33"/>
      <c r="C2786" t="str" cm="1">
        <f t="array" ref="C2786">IFERROR(_xlfn.TEXTJOIN(" | ", TRUE, _xlfn._xlws.FILTER(delKontrakt['#] &amp; " " &amp; delKontrakt[Navn], ISNUMBER(MATCH(delKontrakt['#], VALUE(_xlfn.TEXTSPLIT(SUBSTITUTE(Prisinformasjon!$B2786,  ", ", ","), ",")), 0)))), "Delkontraktnavn hentes automatisk ved å fylle ut delkontraktnummer")</f>
        <v>Delkontraktnavn hentes automatisk ved å fylle ut delkontraktnummer</v>
      </c>
      <c r="D2786" s="34"/>
      <c r="E2786" s="34"/>
      <c r="F2786" s="33"/>
      <c r="G2786" s="33"/>
      <c r="H2786" s="15"/>
      <c r="I2786" s="15"/>
      <c r="J2786" s="15"/>
      <c r="K2786" s="48"/>
      <c r="L2786" s="44"/>
      <c r="M2786" s="47" t="str">
        <f>IFERROR(TRIM($K2786)/_xlfn.XLOOKUP(TRIM($F2786),Produktinformasjon!$D$5:$D$10000,Produktinformasjon!$L$5:$L$10000,,0),"Pris per enhet "&amp;Til_Hvem&amp;" beregnes automatisk ved komplett utfylling")</f>
        <v>Pris per enhet Regionalt beregnes automatisk ved komplett utfylling</v>
      </c>
      <c r="N2786" s="47" t="str">
        <f>IFERROR(TRIM($L2786)/_xlfn.XLOOKUP(TRIM($F2786),Produktinformasjon!$D$5:$D$10000,Produktinformasjon!$L$5:$L$10000,,0),"Pris per enhet Regionalt felleslager beregnes automatisk ved komplett utfylling")</f>
        <v>Pris per enhet Regionalt felleslager beregnes automatisk ved komplett utfylling</v>
      </c>
    </row>
    <row r="2787" spans="2:14" x14ac:dyDescent="0.25">
      <c r="B2787" s="33"/>
      <c r="C2787" t="str" cm="1">
        <f t="array" ref="C2787">IFERROR(_xlfn.TEXTJOIN(" | ", TRUE, _xlfn._xlws.FILTER(delKontrakt['#] &amp; " " &amp; delKontrakt[Navn], ISNUMBER(MATCH(delKontrakt['#], VALUE(_xlfn.TEXTSPLIT(SUBSTITUTE(Prisinformasjon!$B2787,  ", ", ","), ",")), 0)))), "Delkontraktnavn hentes automatisk ved å fylle ut delkontraktnummer")</f>
        <v>Delkontraktnavn hentes automatisk ved å fylle ut delkontraktnummer</v>
      </c>
      <c r="D2787" s="34"/>
      <c r="E2787" s="34"/>
      <c r="F2787" s="33"/>
      <c r="G2787" s="33"/>
      <c r="H2787" s="15"/>
      <c r="I2787" s="15"/>
      <c r="J2787" s="15"/>
      <c r="K2787" s="48"/>
      <c r="L2787" s="44"/>
      <c r="M2787" s="47" t="str">
        <f>IFERROR(TRIM($K2787)/_xlfn.XLOOKUP(TRIM($F2787),Produktinformasjon!$D$5:$D$10000,Produktinformasjon!$L$5:$L$10000,,0),"Pris per enhet "&amp;Til_Hvem&amp;" beregnes automatisk ved komplett utfylling")</f>
        <v>Pris per enhet Regionalt beregnes automatisk ved komplett utfylling</v>
      </c>
      <c r="N2787" s="47" t="str">
        <f>IFERROR(TRIM($L2787)/_xlfn.XLOOKUP(TRIM($F2787),Produktinformasjon!$D$5:$D$10000,Produktinformasjon!$L$5:$L$10000,,0),"Pris per enhet Regionalt felleslager beregnes automatisk ved komplett utfylling")</f>
        <v>Pris per enhet Regionalt felleslager beregnes automatisk ved komplett utfylling</v>
      </c>
    </row>
    <row r="2788" spans="2:14" x14ac:dyDescent="0.25">
      <c r="B2788" s="33"/>
      <c r="C2788" t="str" cm="1">
        <f t="array" ref="C2788">IFERROR(_xlfn.TEXTJOIN(" | ", TRUE, _xlfn._xlws.FILTER(delKontrakt['#] &amp; " " &amp; delKontrakt[Navn], ISNUMBER(MATCH(delKontrakt['#], VALUE(_xlfn.TEXTSPLIT(SUBSTITUTE(Prisinformasjon!$B2788,  ", ", ","), ",")), 0)))), "Delkontraktnavn hentes automatisk ved å fylle ut delkontraktnummer")</f>
        <v>Delkontraktnavn hentes automatisk ved å fylle ut delkontraktnummer</v>
      </c>
      <c r="D2788" s="34"/>
      <c r="E2788" s="34"/>
      <c r="F2788" s="33"/>
      <c r="G2788" s="33"/>
      <c r="H2788" s="15"/>
      <c r="I2788" s="15"/>
      <c r="J2788" s="15"/>
      <c r="K2788" s="48"/>
      <c r="L2788" s="44"/>
      <c r="M2788" s="47" t="str">
        <f>IFERROR(TRIM($K2788)/_xlfn.XLOOKUP(TRIM($F2788),Produktinformasjon!$D$5:$D$10000,Produktinformasjon!$L$5:$L$10000,,0),"Pris per enhet "&amp;Til_Hvem&amp;" beregnes automatisk ved komplett utfylling")</f>
        <v>Pris per enhet Regionalt beregnes automatisk ved komplett utfylling</v>
      </c>
      <c r="N2788" s="47" t="str">
        <f>IFERROR(TRIM($L2788)/_xlfn.XLOOKUP(TRIM($F2788),Produktinformasjon!$D$5:$D$10000,Produktinformasjon!$L$5:$L$10000,,0),"Pris per enhet Regionalt felleslager beregnes automatisk ved komplett utfylling")</f>
        <v>Pris per enhet Regionalt felleslager beregnes automatisk ved komplett utfylling</v>
      </c>
    </row>
    <row r="2789" spans="2:14" x14ac:dyDescent="0.25">
      <c r="B2789" s="33"/>
      <c r="C2789" t="str" cm="1">
        <f t="array" ref="C2789">IFERROR(_xlfn.TEXTJOIN(" | ", TRUE, _xlfn._xlws.FILTER(delKontrakt['#] &amp; " " &amp; delKontrakt[Navn], ISNUMBER(MATCH(delKontrakt['#], VALUE(_xlfn.TEXTSPLIT(SUBSTITUTE(Prisinformasjon!$B2789,  ", ", ","), ",")), 0)))), "Delkontraktnavn hentes automatisk ved å fylle ut delkontraktnummer")</f>
        <v>Delkontraktnavn hentes automatisk ved å fylle ut delkontraktnummer</v>
      </c>
      <c r="D2789" s="34"/>
      <c r="E2789" s="34"/>
      <c r="F2789" s="33"/>
      <c r="G2789" s="33"/>
      <c r="H2789" s="15"/>
      <c r="I2789" s="15"/>
      <c r="J2789" s="15"/>
      <c r="K2789" s="48"/>
      <c r="L2789" s="44"/>
      <c r="M2789" s="47" t="str">
        <f>IFERROR(TRIM($K2789)/_xlfn.XLOOKUP(TRIM($F2789),Produktinformasjon!$D$5:$D$10000,Produktinformasjon!$L$5:$L$10000,,0),"Pris per enhet "&amp;Til_Hvem&amp;" beregnes automatisk ved komplett utfylling")</f>
        <v>Pris per enhet Regionalt beregnes automatisk ved komplett utfylling</v>
      </c>
      <c r="N2789" s="47" t="str">
        <f>IFERROR(TRIM($L2789)/_xlfn.XLOOKUP(TRIM($F2789),Produktinformasjon!$D$5:$D$10000,Produktinformasjon!$L$5:$L$10000,,0),"Pris per enhet Regionalt felleslager beregnes automatisk ved komplett utfylling")</f>
        <v>Pris per enhet Regionalt felleslager beregnes automatisk ved komplett utfylling</v>
      </c>
    </row>
    <row r="2790" spans="2:14" x14ac:dyDescent="0.25">
      <c r="B2790" s="33"/>
      <c r="C2790" t="str" cm="1">
        <f t="array" ref="C2790">IFERROR(_xlfn.TEXTJOIN(" | ", TRUE, _xlfn._xlws.FILTER(delKontrakt['#] &amp; " " &amp; delKontrakt[Navn], ISNUMBER(MATCH(delKontrakt['#], VALUE(_xlfn.TEXTSPLIT(SUBSTITUTE(Prisinformasjon!$B2790,  ", ", ","), ",")), 0)))), "Delkontraktnavn hentes automatisk ved å fylle ut delkontraktnummer")</f>
        <v>Delkontraktnavn hentes automatisk ved å fylle ut delkontraktnummer</v>
      </c>
      <c r="D2790" s="34"/>
      <c r="E2790" s="34"/>
      <c r="F2790" s="33"/>
      <c r="G2790" s="33"/>
      <c r="H2790" s="15"/>
      <c r="I2790" s="15"/>
      <c r="J2790" s="15"/>
      <c r="K2790" s="48"/>
      <c r="L2790" s="44"/>
      <c r="M2790" s="47" t="str">
        <f>IFERROR(TRIM($K2790)/_xlfn.XLOOKUP(TRIM($F2790),Produktinformasjon!$D$5:$D$10000,Produktinformasjon!$L$5:$L$10000,,0),"Pris per enhet "&amp;Til_Hvem&amp;" beregnes automatisk ved komplett utfylling")</f>
        <v>Pris per enhet Regionalt beregnes automatisk ved komplett utfylling</v>
      </c>
      <c r="N2790" s="47" t="str">
        <f>IFERROR(TRIM($L2790)/_xlfn.XLOOKUP(TRIM($F2790),Produktinformasjon!$D$5:$D$10000,Produktinformasjon!$L$5:$L$10000,,0),"Pris per enhet Regionalt felleslager beregnes automatisk ved komplett utfylling")</f>
        <v>Pris per enhet Regionalt felleslager beregnes automatisk ved komplett utfylling</v>
      </c>
    </row>
    <row r="2791" spans="2:14" x14ac:dyDescent="0.25">
      <c r="B2791" s="33"/>
      <c r="C2791" t="str" cm="1">
        <f t="array" ref="C2791">IFERROR(_xlfn.TEXTJOIN(" | ", TRUE, _xlfn._xlws.FILTER(delKontrakt['#] &amp; " " &amp; delKontrakt[Navn], ISNUMBER(MATCH(delKontrakt['#], VALUE(_xlfn.TEXTSPLIT(SUBSTITUTE(Prisinformasjon!$B2791,  ", ", ","), ",")), 0)))), "Delkontraktnavn hentes automatisk ved å fylle ut delkontraktnummer")</f>
        <v>Delkontraktnavn hentes automatisk ved å fylle ut delkontraktnummer</v>
      </c>
      <c r="D2791" s="34"/>
      <c r="E2791" s="34"/>
      <c r="F2791" s="33"/>
      <c r="G2791" s="33"/>
      <c r="H2791" s="15"/>
      <c r="I2791" s="15"/>
      <c r="J2791" s="15"/>
      <c r="K2791" s="48"/>
      <c r="L2791" s="44"/>
      <c r="M2791" s="47" t="str">
        <f>IFERROR(TRIM($K2791)/_xlfn.XLOOKUP(TRIM($F2791),Produktinformasjon!$D$5:$D$10000,Produktinformasjon!$L$5:$L$10000,,0),"Pris per enhet "&amp;Til_Hvem&amp;" beregnes automatisk ved komplett utfylling")</f>
        <v>Pris per enhet Regionalt beregnes automatisk ved komplett utfylling</v>
      </c>
      <c r="N2791" s="47" t="str">
        <f>IFERROR(TRIM($L2791)/_xlfn.XLOOKUP(TRIM($F2791),Produktinformasjon!$D$5:$D$10000,Produktinformasjon!$L$5:$L$10000,,0),"Pris per enhet Regionalt felleslager beregnes automatisk ved komplett utfylling")</f>
        <v>Pris per enhet Regionalt felleslager beregnes automatisk ved komplett utfylling</v>
      </c>
    </row>
    <row r="2792" spans="2:14" x14ac:dyDescent="0.25">
      <c r="B2792" s="33"/>
      <c r="C2792" t="str" cm="1">
        <f t="array" ref="C2792">IFERROR(_xlfn.TEXTJOIN(" | ", TRUE, _xlfn._xlws.FILTER(delKontrakt['#] &amp; " " &amp; delKontrakt[Navn], ISNUMBER(MATCH(delKontrakt['#], VALUE(_xlfn.TEXTSPLIT(SUBSTITUTE(Prisinformasjon!$B2792,  ", ", ","), ",")), 0)))), "Delkontraktnavn hentes automatisk ved å fylle ut delkontraktnummer")</f>
        <v>Delkontraktnavn hentes automatisk ved å fylle ut delkontraktnummer</v>
      </c>
      <c r="D2792" s="34"/>
      <c r="E2792" s="34"/>
      <c r="F2792" s="33"/>
      <c r="G2792" s="33"/>
      <c r="H2792" s="15"/>
      <c r="I2792" s="15"/>
      <c r="J2792" s="15"/>
      <c r="K2792" s="48"/>
      <c r="L2792" s="44"/>
      <c r="M2792" s="47" t="str">
        <f>IFERROR(TRIM($K2792)/_xlfn.XLOOKUP(TRIM($F2792),Produktinformasjon!$D$5:$D$10000,Produktinformasjon!$L$5:$L$10000,,0),"Pris per enhet "&amp;Til_Hvem&amp;" beregnes automatisk ved komplett utfylling")</f>
        <v>Pris per enhet Regionalt beregnes automatisk ved komplett utfylling</v>
      </c>
      <c r="N2792" s="47" t="str">
        <f>IFERROR(TRIM($L2792)/_xlfn.XLOOKUP(TRIM($F2792),Produktinformasjon!$D$5:$D$10000,Produktinformasjon!$L$5:$L$10000,,0),"Pris per enhet Regionalt felleslager beregnes automatisk ved komplett utfylling")</f>
        <v>Pris per enhet Regionalt felleslager beregnes automatisk ved komplett utfylling</v>
      </c>
    </row>
    <row r="2793" spans="2:14" x14ac:dyDescent="0.25">
      <c r="B2793" s="33"/>
      <c r="C2793" t="str" cm="1">
        <f t="array" ref="C2793">IFERROR(_xlfn.TEXTJOIN(" | ", TRUE, _xlfn._xlws.FILTER(delKontrakt['#] &amp; " " &amp; delKontrakt[Navn], ISNUMBER(MATCH(delKontrakt['#], VALUE(_xlfn.TEXTSPLIT(SUBSTITUTE(Prisinformasjon!$B2793,  ", ", ","), ",")), 0)))), "Delkontraktnavn hentes automatisk ved å fylle ut delkontraktnummer")</f>
        <v>Delkontraktnavn hentes automatisk ved å fylle ut delkontraktnummer</v>
      </c>
      <c r="D2793" s="34"/>
      <c r="E2793" s="34"/>
      <c r="F2793" s="33"/>
      <c r="G2793" s="33"/>
      <c r="H2793" s="15"/>
      <c r="I2793" s="15"/>
      <c r="J2793" s="15"/>
      <c r="K2793" s="48"/>
      <c r="L2793" s="44"/>
      <c r="M2793" s="47" t="str">
        <f>IFERROR(TRIM($K2793)/_xlfn.XLOOKUP(TRIM($F2793),Produktinformasjon!$D$5:$D$10000,Produktinformasjon!$L$5:$L$10000,,0),"Pris per enhet "&amp;Til_Hvem&amp;" beregnes automatisk ved komplett utfylling")</f>
        <v>Pris per enhet Regionalt beregnes automatisk ved komplett utfylling</v>
      </c>
      <c r="N2793" s="47" t="str">
        <f>IFERROR(TRIM($L2793)/_xlfn.XLOOKUP(TRIM($F2793),Produktinformasjon!$D$5:$D$10000,Produktinformasjon!$L$5:$L$10000,,0),"Pris per enhet Regionalt felleslager beregnes automatisk ved komplett utfylling")</f>
        <v>Pris per enhet Regionalt felleslager beregnes automatisk ved komplett utfylling</v>
      </c>
    </row>
    <row r="2794" spans="2:14" x14ac:dyDescent="0.25">
      <c r="B2794" s="33"/>
      <c r="C2794" t="str" cm="1">
        <f t="array" ref="C2794">IFERROR(_xlfn.TEXTJOIN(" | ", TRUE, _xlfn._xlws.FILTER(delKontrakt['#] &amp; " " &amp; delKontrakt[Navn], ISNUMBER(MATCH(delKontrakt['#], VALUE(_xlfn.TEXTSPLIT(SUBSTITUTE(Prisinformasjon!$B2794,  ", ", ","), ",")), 0)))), "Delkontraktnavn hentes automatisk ved å fylle ut delkontraktnummer")</f>
        <v>Delkontraktnavn hentes automatisk ved å fylle ut delkontraktnummer</v>
      </c>
      <c r="D2794" s="34"/>
      <c r="E2794" s="34"/>
      <c r="F2794" s="33"/>
      <c r="G2794" s="33"/>
      <c r="H2794" s="15"/>
      <c r="I2794" s="15"/>
      <c r="J2794" s="15"/>
      <c r="K2794" s="48"/>
      <c r="L2794" s="44"/>
      <c r="M2794" s="47" t="str">
        <f>IFERROR(TRIM($K2794)/_xlfn.XLOOKUP(TRIM($F2794),Produktinformasjon!$D$5:$D$10000,Produktinformasjon!$L$5:$L$10000,,0),"Pris per enhet "&amp;Til_Hvem&amp;" beregnes automatisk ved komplett utfylling")</f>
        <v>Pris per enhet Regionalt beregnes automatisk ved komplett utfylling</v>
      </c>
      <c r="N2794" s="47" t="str">
        <f>IFERROR(TRIM($L2794)/_xlfn.XLOOKUP(TRIM($F2794),Produktinformasjon!$D$5:$D$10000,Produktinformasjon!$L$5:$L$10000,,0),"Pris per enhet Regionalt felleslager beregnes automatisk ved komplett utfylling")</f>
        <v>Pris per enhet Regionalt felleslager beregnes automatisk ved komplett utfylling</v>
      </c>
    </row>
    <row r="2795" spans="2:14" x14ac:dyDescent="0.25">
      <c r="B2795" s="33"/>
      <c r="C2795" t="str" cm="1">
        <f t="array" ref="C2795">IFERROR(_xlfn.TEXTJOIN(" | ", TRUE, _xlfn._xlws.FILTER(delKontrakt['#] &amp; " " &amp; delKontrakt[Navn], ISNUMBER(MATCH(delKontrakt['#], VALUE(_xlfn.TEXTSPLIT(SUBSTITUTE(Prisinformasjon!$B2795,  ", ", ","), ",")), 0)))), "Delkontraktnavn hentes automatisk ved å fylle ut delkontraktnummer")</f>
        <v>Delkontraktnavn hentes automatisk ved å fylle ut delkontraktnummer</v>
      </c>
      <c r="D2795" s="34"/>
      <c r="E2795" s="34"/>
      <c r="F2795" s="33"/>
      <c r="G2795" s="33"/>
      <c r="H2795" s="15"/>
      <c r="I2795" s="15"/>
      <c r="J2795" s="15"/>
      <c r="K2795" s="48"/>
      <c r="L2795" s="44"/>
      <c r="M2795" s="47" t="str">
        <f>IFERROR(TRIM($K2795)/_xlfn.XLOOKUP(TRIM($F2795),Produktinformasjon!$D$5:$D$10000,Produktinformasjon!$L$5:$L$10000,,0),"Pris per enhet "&amp;Til_Hvem&amp;" beregnes automatisk ved komplett utfylling")</f>
        <v>Pris per enhet Regionalt beregnes automatisk ved komplett utfylling</v>
      </c>
      <c r="N2795" s="47" t="str">
        <f>IFERROR(TRIM($L2795)/_xlfn.XLOOKUP(TRIM($F2795),Produktinformasjon!$D$5:$D$10000,Produktinformasjon!$L$5:$L$10000,,0),"Pris per enhet Regionalt felleslager beregnes automatisk ved komplett utfylling")</f>
        <v>Pris per enhet Regionalt felleslager beregnes automatisk ved komplett utfylling</v>
      </c>
    </row>
    <row r="2796" spans="2:14" x14ac:dyDescent="0.25">
      <c r="B2796" s="33"/>
      <c r="C2796" t="str" cm="1">
        <f t="array" ref="C2796">IFERROR(_xlfn.TEXTJOIN(" | ", TRUE, _xlfn._xlws.FILTER(delKontrakt['#] &amp; " " &amp; delKontrakt[Navn], ISNUMBER(MATCH(delKontrakt['#], VALUE(_xlfn.TEXTSPLIT(SUBSTITUTE(Prisinformasjon!$B2796,  ", ", ","), ",")), 0)))), "Delkontraktnavn hentes automatisk ved å fylle ut delkontraktnummer")</f>
        <v>Delkontraktnavn hentes automatisk ved å fylle ut delkontraktnummer</v>
      </c>
      <c r="D2796" s="34"/>
      <c r="E2796" s="34"/>
      <c r="F2796" s="33"/>
      <c r="G2796" s="33"/>
      <c r="H2796" s="15"/>
      <c r="I2796" s="15"/>
      <c r="J2796" s="15"/>
      <c r="K2796" s="48"/>
      <c r="L2796" s="44"/>
      <c r="M2796" s="47" t="str">
        <f>IFERROR(TRIM($K2796)/_xlfn.XLOOKUP(TRIM($F2796),Produktinformasjon!$D$5:$D$10000,Produktinformasjon!$L$5:$L$10000,,0),"Pris per enhet "&amp;Til_Hvem&amp;" beregnes automatisk ved komplett utfylling")</f>
        <v>Pris per enhet Regionalt beregnes automatisk ved komplett utfylling</v>
      </c>
      <c r="N2796" s="47" t="str">
        <f>IFERROR(TRIM($L2796)/_xlfn.XLOOKUP(TRIM($F2796),Produktinformasjon!$D$5:$D$10000,Produktinformasjon!$L$5:$L$10000,,0),"Pris per enhet Regionalt felleslager beregnes automatisk ved komplett utfylling")</f>
        <v>Pris per enhet Regionalt felleslager beregnes automatisk ved komplett utfylling</v>
      </c>
    </row>
    <row r="2797" spans="2:14" x14ac:dyDescent="0.25">
      <c r="B2797" s="33"/>
      <c r="C2797" t="str" cm="1">
        <f t="array" ref="C2797">IFERROR(_xlfn.TEXTJOIN(" | ", TRUE, _xlfn._xlws.FILTER(delKontrakt['#] &amp; " " &amp; delKontrakt[Navn], ISNUMBER(MATCH(delKontrakt['#], VALUE(_xlfn.TEXTSPLIT(SUBSTITUTE(Prisinformasjon!$B2797,  ", ", ","), ",")), 0)))), "Delkontraktnavn hentes automatisk ved å fylle ut delkontraktnummer")</f>
        <v>Delkontraktnavn hentes automatisk ved å fylle ut delkontraktnummer</v>
      </c>
      <c r="D2797" s="34"/>
      <c r="E2797" s="34"/>
      <c r="F2797" s="33"/>
      <c r="G2797" s="33"/>
      <c r="H2797" s="15"/>
      <c r="I2797" s="15"/>
      <c r="J2797" s="15"/>
      <c r="K2797" s="48"/>
      <c r="L2797" s="44"/>
      <c r="M2797" s="47" t="str">
        <f>IFERROR(TRIM($K2797)/_xlfn.XLOOKUP(TRIM($F2797),Produktinformasjon!$D$5:$D$10000,Produktinformasjon!$L$5:$L$10000,,0),"Pris per enhet "&amp;Til_Hvem&amp;" beregnes automatisk ved komplett utfylling")</f>
        <v>Pris per enhet Regionalt beregnes automatisk ved komplett utfylling</v>
      </c>
      <c r="N2797" s="47" t="str">
        <f>IFERROR(TRIM($L2797)/_xlfn.XLOOKUP(TRIM($F2797),Produktinformasjon!$D$5:$D$10000,Produktinformasjon!$L$5:$L$10000,,0),"Pris per enhet Regionalt felleslager beregnes automatisk ved komplett utfylling")</f>
        <v>Pris per enhet Regionalt felleslager beregnes automatisk ved komplett utfylling</v>
      </c>
    </row>
    <row r="2798" spans="2:14" x14ac:dyDescent="0.25">
      <c r="B2798" s="33"/>
      <c r="C2798" t="str" cm="1">
        <f t="array" ref="C2798">IFERROR(_xlfn.TEXTJOIN(" | ", TRUE, _xlfn._xlws.FILTER(delKontrakt['#] &amp; " " &amp; delKontrakt[Navn], ISNUMBER(MATCH(delKontrakt['#], VALUE(_xlfn.TEXTSPLIT(SUBSTITUTE(Prisinformasjon!$B2798,  ", ", ","), ",")), 0)))), "Delkontraktnavn hentes automatisk ved å fylle ut delkontraktnummer")</f>
        <v>Delkontraktnavn hentes automatisk ved å fylle ut delkontraktnummer</v>
      </c>
      <c r="D2798" s="34"/>
      <c r="E2798" s="34"/>
      <c r="F2798" s="33"/>
      <c r="G2798" s="33"/>
      <c r="H2798" s="15"/>
      <c r="I2798" s="15"/>
      <c r="J2798" s="15"/>
      <c r="K2798" s="48"/>
      <c r="L2798" s="44"/>
      <c r="M2798" s="47" t="str">
        <f>IFERROR(TRIM($K2798)/_xlfn.XLOOKUP(TRIM($F2798),Produktinformasjon!$D$5:$D$10000,Produktinformasjon!$L$5:$L$10000,,0),"Pris per enhet "&amp;Til_Hvem&amp;" beregnes automatisk ved komplett utfylling")</f>
        <v>Pris per enhet Regionalt beregnes automatisk ved komplett utfylling</v>
      </c>
      <c r="N2798" s="47" t="str">
        <f>IFERROR(TRIM($L2798)/_xlfn.XLOOKUP(TRIM($F2798),Produktinformasjon!$D$5:$D$10000,Produktinformasjon!$L$5:$L$10000,,0),"Pris per enhet Regionalt felleslager beregnes automatisk ved komplett utfylling")</f>
        <v>Pris per enhet Regionalt felleslager beregnes automatisk ved komplett utfylling</v>
      </c>
    </row>
    <row r="2799" spans="2:14" x14ac:dyDescent="0.25">
      <c r="B2799" s="33"/>
      <c r="C2799" t="str" cm="1">
        <f t="array" ref="C2799">IFERROR(_xlfn.TEXTJOIN(" | ", TRUE, _xlfn._xlws.FILTER(delKontrakt['#] &amp; " " &amp; delKontrakt[Navn], ISNUMBER(MATCH(delKontrakt['#], VALUE(_xlfn.TEXTSPLIT(SUBSTITUTE(Prisinformasjon!$B2799,  ", ", ","), ",")), 0)))), "Delkontraktnavn hentes automatisk ved å fylle ut delkontraktnummer")</f>
        <v>Delkontraktnavn hentes automatisk ved å fylle ut delkontraktnummer</v>
      </c>
      <c r="D2799" s="34"/>
      <c r="E2799" s="34"/>
      <c r="F2799" s="33"/>
      <c r="G2799" s="33"/>
      <c r="H2799" s="15"/>
      <c r="I2799" s="15"/>
      <c r="J2799" s="15"/>
      <c r="K2799" s="48"/>
      <c r="L2799" s="44"/>
      <c r="M2799" s="47" t="str">
        <f>IFERROR(TRIM($K2799)/_xlfn.XLOOKUP(TRIM($F2799),Produktinformasjon!$D$5:$D$10000,Produktinformasjon!$L$5:$L$10000,,0),"Pris per enhet "&amp;Til_Hvem&amp;" beregnes automatisk ved komplett utfylling")</f>
        <v>Pris per enhet Regionalt beregnes automatisk ved komplett utfylling</v>
      </c>
      <c r="N2799" s="47" t="str">
        <f>IFERROR(TRIM($L2799)/_xlfn.XLOOKUP(TRIM($F2799),Produktinformasjon!$D$5:$D$10000,Produktinformasjon!$L$5:$L$10000,,0),"Pris per enhet Regionalt felleslager beregnes automatisk ved komplett utfylling")</f>
        <v>Pris per enhet Regionalt felleslager beregnes automatisk ved komplett utfylling</v>
      </c>
    </row>
    <row r="2800" spans="2:14" x14ac:dyDescent="0.25">
      <c r="B2800" s="33"/>
      <c r="C2800" t="str" cm="1">
        <f t="array" ref="C2800">IFERROR(_xlfn.TEXTJOIN(" | ", TRUE, _xlfn._xlws.FILTER(delKontrakt['#] &amp; " " &amp; delKontrakt[Navn], ISNUMBER(MATCH(delKontrakt['#], VALUE(_xlfn.TEXTSPLIT(SUBSTITUTE(Prisinformasjon!$B2800,  ", ", ","), ",")), 0)))), "Delkontraktnavn hentes automatisk ved å fylle ut delkontraktnummer")</f>
        <v>Delkontraktnavn hentes automatisk ved å fylle ut delkontraktnummer</v>
      </c>
      <c r="D2800" s="34"/>
      <c r="E2800" s="34"/>
      <c r="F2800" s="33"/>
      <c r="G2800" s="33"/>
      <c r="H2800" s="15"/>
      <c r="I2800" s="15"/>
      <c r="J2800" s="15"/>
      <c r="K2800" s="48"/>
      <c r="L2800" s="44"/>
      <c r="M2800" s="47" t="str">
        <f>IFERROR(TRIM($K2800)/_xlfn.XLOOKUP(TRIM($F2800),Produktinformasjon!$D$5:$D$10000,Produktinformasjon!$L$5:$L$10000,,0),"Pris per enhet "&amp;Til_Hvem&amp;" beregnes automatisk ved komplett utfylling")</f>
        <v>Pris per enhet Regionalt beregnes automatisk ved komplett utfylling</v>
      </c>
      <c r="N2800" s="47" t="str">
        <f>IFERROR(TRIM($L2800)/_xlfn.XLOOKUP(TRIM($F2800),Produktinformasjon!$D$5:$D$10000,Produktinformasjon!$L$5:$L$10000,,0),"Pris per enhet Regionalt felleslager beregnes automatisk ved komplett utfylling")</f>
        <v>Pris per enhet Regionalt felleslager beregnes automatisk ved komplett utfylling</v>
      </c>
    </row>
    <row r="2801" spans="2:14" x14ac:dyDescent="0.25">
      <c r="B2801" s="33"/>
      <c r="C2801" t="str" cm="1">
        <f t="array" ref="C2801">IFERROR(_xlfn.TEXTJOIN(" | ", TRUE, _xlfn._xlws.FILTER(delKontrakt['#] &amp; " " &amp; delKontrakt[Navn], ISNUMBER(MATCH(delKontrakt['#], VALUE(_xlfn.TEXTSPLIT(SUBSTITUTE(Prisinformasjon!$B2801,  ", ", ","), ",")), 0)))), "Delkontraktnavn hentes automatisk ved å fylle ut delkontraktnummer")</f>
        <v>Delkontraktnavn hentes automatisk ved å fylle ut delkontraktnummer</v>
      </c>
      <c r="D2801" s="34"/>
      <c r="E2801" s="34"/>
      <c r="F2801" s="33"/>
      <c r="G2801" s="33"/>
      <c r="H2801" s="15"/>
      <c r="I2801" s="15"/>
      <c r="J2801" s="15"/>
      <c r="K2801" s="48"/>
      <c r="L2801" s="44"/>
      <c r="M2801" s="47" t="str">
        <f>IFERROR(TRIM($K2801)/_xlfn.XLOOKUP(TRIM($F2801),Produktinformasjon!$D$5:$D$10000,Produktinformasjon!$L$5:$L$10000,,0),"Pris per enhet "&amp;Til_Hvem&amp;" beregnes automatisk ved komplett utfylling")</f>
        <v>Pris per enhet Regionalt beregnes automatisk ved komplett utfylling</v>
      </c>
      <c r="N2801" s="47" t="str">
        <f>IFERROR(TRIM($L2801)/_xlfn.XLOOKUP(TRIM($F2801),Produktinformasjon!$D$5:$D$10000,Produktinformasjon!$L$5:$L$10000,,0),"Pris per enhet Regionalt felleslager beregnes automatisk ved komplett utfylling")</f>
        <v>Pris per enhet Regionalt felleslager beregnes automatisk ved komplett utfylling</v>
      </c>
    </row>
    <row r="2802" spans="2:14" x14ac:dyDescent="0.25">
      <c r="B2802" s="33"/>
      <c r="C2802" t="str" cm="1">
        <f t="array" ref="C2802">IFERROR(_xlfn.TEXTJOIN(" | ", TRUE, _xlfn._xlws.FILTER(delKontrakt['#] &amp; " " &amp; delKontrakt[Navn], ISNUMBER(MATCH(delKontrakt['#], VALUE(_xlfn.TEXTSPLIT(SUBSTITUTE(Prisinformasjon!$B2802,  ", ", ","), ",")), 0)))), "Delkontraktnavn hentes automatisk ved å fylle ut delkontraktnummer")</f>
        <v>Delkontraktnavn hentes automatisk ved å fylle ut delkontraktnummer</v>
      </c>
      <c r="D2802" s="34"/>
      <c r="E2802" s="34"/>
      <c r="F2802" s="33"/>
      <c r="G2802" s="33"/>
      <c r="H2802" s="15"/>
      <c r="I2802" s="15"/>
      <c r="J2802" s="15"/>
      <c r="K2802" s="48"/>
      <c r="L2802" s="44"/>
      <c r="M2802" s="47" t="str">
        <f>IFERROR(TRIM($K2802)/_xlfn.XLOOKUP(TRIM($F2802),Produktinformasjon!$D$5:$D$10000,Produktinformasjon!$L$5:$L$10000,,0),"Pris per enhet "&amp;Til_Hvem&amp;" beregnes automatisk ved komplett utfylling")</f>
        <v>Pris per enhet Regionalt beregnes automatisk ved komplett utfylling</v>
      </c>
      <c r="N2802" s="47" t="str">
        <f>IFERROR(TRIM($L2802)/_xlfn.XLOOKUP(TRIM($F2802),Produktinformasjon!$D$5:$D$10000,Produktinformasjon!$L$5:$L$10000,,0),"Pris per enhet Regionalt felleslager beregnes automatisk ved komplett utfylling")</f>
        <v>Pris per enhet Regionalt felleslager beregnes automatisk ved komplett utfylling</v>
      </c>
    </row>
    <row r="2803" spans="2:14" x14ac:dyDescent="0.25">
      <c r="B2803" s="33"/>
      <c r="C2803" t="str" cm="1">
        <f t="array" ref="C2803">IFERROR(_xlfn.TEXTJOIN(" | ", TRUE, _xlfn._xlws.FILTER(delKontrakt['#] &amp; " " &amp; delKontrakt[Navn], ISNUMBER(MATCH(delKontrakt['#], VALUE(_xlfn.TEXTSPLIT(SUBSTITUTE(Prisinformasjon!$B2803,  ", ", ","), ",")), 0)))), "Delkontraktnavn hentes automatisk ved å fylle ut delkontraktnummer")</f>
        <v>Delkontraktnavn hentes automatisk ved å fylle ut delkontraktnummer</v>
      </c>
      <c r="D2803" s="34"/>
      <c r="E2803" s="34"/>
      <c r="F2803" s="33"/>
      <c r="G2803" s="33"/>
      <c r="H2803" s="15"/>
      <c r="I2803" s="15"/>
      <c r="J2803" s="15"/>
      <c r="K2803" s="48"/>
      <c r="L2803" s="44"/>
      <c r="M2803" s="47" t="str">
        <f>IFERROR(TRIM($K2803)/_xlfn.XLOOKUP(TRIM($F2803),Produktinformasjon!$D$5:$D$10000,Produktinformasjon!$L$5:$L$10000,,0),"Pris per enhet "&amp;Til_Hvem&amp;" beregnes automatisk ved komplett utfylling")</f>
        <v>Pris per enhet Regionalt beregnes automatisk ved komplett utfylling</v>
      </c>
      <c r="N2803" s="47" t="str">
        <f>IFERROR(TRIM($L2803)/_xlfn.XLOOKUP(TRIM($F2803),Produktinformasjon!$D$5:$D$10000,Produktinformasjon!$L$5:$L$10000,,0),"Pris per enhet Regionalt felleslager beregnes automatisk ved komplett utfylling")</f>
        <v>Pris per enhet Regionalt felleslager beregnes automatisk ved komplett utfylling</v>
      </c>
    </row>
    <row r="2804" spans="2:14" x14ac:dyDescent="0.25">
      <c r="B2804" s="33"/>
      <c r="C2804" t="str" cm="1">
        <f t="array" ref="C2804">IFERROR(_xlfn.TEXTJOIN(" | ", TRUE, _xlfn._xlws.FILTER(delKontrakt['#] &amp; " " &amp; delKontrakt[Navn], ISNUMBER(MATCH(delKontrakt['#], VALUE(_xlfn.TEXTSPLIT(SUBSTITUTE(Prisinformasjon!$B2804,  ", ", ","), ",")), 0)))), "Delkontraktnavn hentes automatisk ved å fylle ut delkontraktnummer")</f>
        <v>Delkontraktnavn hentes automatisk ved å fylle ut delkontraktnummer</v>
      </c>
      <c r="D2804" s="34"/>
      <c r="E2804" s="34"/>
      <c r="F2804" s="33"/>
      <c r="G2804" s="33"/>
      <c r="H2804" s="15"/>
      <c r="I2804" s="15"/>
      <c r="J2804" s="15"/>
      <c r="K2804" s="48"/>
      <c r="L2804" s="44"/>
      <c r="M2804" s="47" t="str">
        <f>IFERROR(TRIM($K2804)/_xlfn.XLOOKUP(TRIM($F2804),Produktinformasjon!$D$5:$D$10000,Produktinformasjon!$L$5:$L$10000,,0),"Pris per enhet "&amp;Til_Hvem&amp;" beregnes automatisk ved komplett utfylling")</f>
        <v>Pris per enhet Regionalt beregnes automatisk ved komplett utfylling</v>
      </c>
      <c r="N2804" s="47" t="str">
        <f>IFERROR(TRIM($L2804)/_xlfn.XLOOKUP(TRIM($F2804),Produktinformasjon!$D$5:$D$10000,Produktinformasjon!$L$5:$L$10000,,0),"Pris per enhet Regionalt felleslager beregnes automatisk ved komplett utfylling")</f>
        <v>Pris per enhet Regionalt felleslager beregnes automatisk ved komplett utfylling</v>
      </c>
    </row>
    <row r="2805" spans="2:14" x14ac:dyDescent="0.25">
      <c r="B2805" s="33"/>
      <c r="C2805" t="str" cm="1">
        <f t="array" ref="C2805">IFERROR(_xlfn.TEXTJOIN(" | ", TRUE, _xlfn._xlws.FILTER(delKontrakt['#] &amp; " " &amp; delKontrakt[Navn], ISNUMBER(MATCH(delKontrakt['#], VALUE(_xlfn.TEXTSPLIT(SUBSTITUTE(Prisinformasjon!$B2805,  ", ", ","), ",")), 0)))), "Delkontraktnavn hentes automatisk ved å fylle ut delkontraktnummer")</f>
        <v>Delkontraktnavn hentes automatisk ved å fylle ut delkontraktnummer</v>
      </c>
      <c r="D2805" s="34"/>
      <c r="E2805" s="34"/>
      <c r="F2805" s="33"/>
      <c r="G2805" s="33"/>
      <c r="H2805" s="15"/>
      <c r="I2805" s="15"/>
      <c r="J2805" s="15"/>
      <c r="K2805" s="48"/>
      <c r="L2805" s="44"/>
      <c r="M2805" s="47" t="str">
        <f>IFERROR(TRIM($K2805)/_xlfn.XLOOKUP(TRIM($F2805),Produktinformasjon!$D$5:$D$10000,Produktinformasjon!$L$5:$L$10000,,0),"Pris per enhet "&amp;Til_Hvem&amp;" beregnes automatisk ved komplett utfylling")</f>
        <v>Pris per enhet Regionalt beregnes automatisk ved komplett utfylling</v>
      </c>
      <c r="N2805" s="47" t="str">
        <f>IFERROR(TRIM($L2805)/_xlfn.XLOOKUP(TRIM($F2805),Produktinformasjon!$D$5:$D$10000,Produktinformasjon!$L$5:$L$10000,,0),"Pris per enhet Regionalt felleslager beregnes automatisk ved komplett utfylling")</f>
        <v>Pris per enhet Regionalt felleslager beregnes automatisk ved komplett utfylling</v>
      </c>
    </row>
    <row r="2806" spans="2:14" x14ac:dyDescent="0.25">
      <c r="B2806" s="33"/>
      <c r="C2806" t="str" cm="1">
        <f t="array" ref="C2806">IFERROR(_xlfn.TEXTJOIN(" | ", TRUE, _xlfn._xlws.FILTER(delKontrakt['#] &amp; " " &amp; delKontrakt[Navn], ISNUMBER(MATCH(delKontrakt['#], VALUE(_xlfn.TEXTSPLIT(SUBSTITUTE(Prisinformasjon!$B2806,  ", ", ","), ",")), 0)))), "Delkontraktnavn hentes automatisk ved å fylle ut delkontraktnummer")</f>
        <v>Delkontraktnavn hentes automatisk ved å fylle ut delkontraktnummer</v>
      </c>
      <c r="D2806" s="34"/>
      <c r="E2806" s="34"/>
      <c r="F2806" s="33"/>
      <c r="G2806" s="33"/>
      <c r="H2806" s="15"/>
      <c r="I2806" s="15"/>
      <c r="J2806" s="15"/>
      <c r="K2806" s="48"/>
      <c r="L2806" s="44"/>
      <c r="M2806" s="47" t="str">
        <f>IFERROR(TRIM($K2806)/_xlfn.XLOOKUP(TRIM($F2806),Produktinformasjon!$D$5:$D$10000,Produktinformasjon!$L$5:$L$10000,,0),"Pris per enhet "&amp;Til_Hvem&amp;" beregnes automatisk ved komplett utfylling")</f>
        <v>Pris per enhet Regionalt beregnes automatisk ved komplett utfylling</v>
      </c>
      <c r="N2806" s="47" t="str">
        <f>IFERROR(TRIM($L2806)/_xlfn.XLOOKUP(TRIM($F2806),Produktinformasjon!$D$5:$D$10000,Produktinformasjon!$L$5:$L$10000,,0),"Pris per enhet Regionalt felleslager beregnes automatisk ved komplett utfylling")</f>
        <v>Pris per enhet Regionalt felleslager beregnes automatisk ved komplett utfylling</v>
      </c>
    </row>
    <row r="2807" spans="2:14" x14ac:dyDescent="0.25">
      <c r="B2807" s="33"/>
      <c r="C2807" t="str" cm="1">
        <f t="array" ref="C2807">IFERROR(_xlfn.TEXTJOIN(" | ", TRUE, _xlfn._xlws.FILTER(delKontrakt['#] &amp; " " &amp; delKontrakt[Navn], ISNUMBER(MATCH(delKontrakt['#], VALUE(_xlfn.TEXTSPLIT(SUBSTITUTE(Prisinformasjon!$B2807,  ", ", ","), ",")), 0)))), "Delkontraktnavn hentes automatisk ved å fylle ut delkontraktnummer")</f>
        <v>Delkontraktnavn hentes automatisk ved å fylle ut delkontraktnummer</v>
      </c>
      <c r="D2807" s="34"/>
      <c r="E2807" s="34"/>
      <c r="F2807" s="33"/>
      <c r="G2807" s="33"/>
      <c r="H2807" s="15"/>
      <c r="I2807" s="15"/>
      <c r="J2807" s="15"/>
      <c r="K2807" s="48"/>
      <c r="L2807" s="44"/>
      <c r="M2807" s="47" t="str">
        <f>IFERROR(TRIM($K2807)/_xlfn.XLOOKUP(TRIM($F2807),Produktinformasjon!$D$5:$D$10000,Produktinformasjon!$L$5:$L$10000,,0),"Pris per enhet "&amp;Til_Hvem&amp;" beregnes automatisk ved komplett utfylling")</f>
        <v>Pris per enhet Regionalt beregnes automatisk ved komplett utfylling</v>
      </c>
      <c r="N2807" s="47" t="str">
        <f>IFERROR(TRIM($L2807)/_xlfn.XLOOKUP(TRIM($F2807),Produktinformasjon!$D$5:$D$10000,Produktinformasjon!$L$5:$L$10000,,0),"Pris per enhet Regionalt felleslager beregnes automatisk ved komplett utfylling")</f>
        <v>Pris per enhet Regionalt felleslager beregnes automatisk ved komplett utfylling</v>
      </c>
    </row>
    <row r="2808" spans="2:14" x14ac:dyDescent="0.25">
      <c r="B2808" s="33"/>
      <c r="C2808" t="str" cm="1">
        <f t="array" ref="C2808">IFERROR(_xlfn.TEXTJOIN(" | ", TRUE, _xlfn._xlws.FILTER(delKontrakt['#] &amp; " " &amp; delKontrakt[Navn], ISNUMBER(MATCH(delKontrakt['#], VALUE(_xlfn.TEXTSPLIT(SUBSTITUTE(Prisinformasjon!$B2808,  ", ", ","), ",")), 0)))), "Delkontraktnavn hentes automatisk ved å fylle ut delkontraktnummer")</f>
        <v>Delkontraktnavn hentes automatisk ved å fylle ut delkontraktnummer</v>
      </c>
      <c r="D2808" s="34"/>
      <c r="E2808" s="34"/>
      <c r="F2808" s="33"/>
      <c r="G2808" s="33"/>
      <c r="H2808" s="15"/>
      <c r="I2808" s="15"/>
      <c r="J2808" s="15"/>
      <c r="K2808" s="48"/>
      <c r="L2808" s="44"/>
      <c r="M2808" s="47" t="str">
        <f>IFERROR(TRIM($K2808)/_xlfn.XLOOKUP(TRIM($F2808),Produktinformasjon!$D$5:$D$10000,Produktinformasjon!$L$5:$L$10000,,0),"Pris per enhet "&amp;Til_Hvem&amp;" beregnes automatisk ved komplett utfylling")</f>
        <v>Pris per enhet Regionalt beregnes automatisk ved komplett utfylling</v>
      </c>
      <c r="N2808" s="47" t="str">
        <f>IFERROR(TRIM($L2808)/_xlfn.XLOOKUP(TRIM($F2808),Produktinformasjon!$D$5:$D$10000,Produktinformasjon!$L$5:$L$10000,,0),"Pris per enhet Regionalt felleslager beregnes automatisk ved komplett utfylling")</f>
        <v>Pris per enhet Regionalt felleslager beregnes automatisk ved komplett utfylling</v>
      </c>
    </row>
    <row r="2809" spans="2:14" x14ac:dyDescent="0.25">
      <c r="B2809" s="33"/>
      <c r="C2809" t="str" cm="1">
        <f t="array" ref="C2809">IFERROR(_xlfn.TEXTJOIN(" | ", TRUE, _xlfn._xlws.FILTER(delKontrakt['#] &amp; " " &amp; delKontrakt[Navn], ISNUMBER(MATCH(delKontrakt['#], VALUE(_xlfn.TEXTSPLIT(SUBSTITUTE(Prisinformasjon!$B2809,  ", ", ","), ",")), 0)))), "Delkontraktnavn hentes automatisk ved å fylle ut delkontraktnummer")</f>
        <v>Delkontraktnavn hentes automatisk ved å fylle ut delkontraktnummer</v>
      </c>
      <c r="D2809" s="34"/>
      <c r="E2809" s="34"/>
      <c r="F2809" s="33"/>
      <c r="G2809" s="33"/>
      <c r="H2809" s="15"/>
      <c r="I2809" s="15"/>
      <c r="J2809" s="15"/>
      <c r="K2809" s="48"/>
      <c r="L2809" s="44"/>
      <c r="M2809" s="47" t="str">
        <f>IFERROR(TRIM($K2809)/_xlfn.XLOOKUP(TRIM($F2809),Produktinformasjon!$D$5:$D$10000,Produktinformasjon!$L$5:$L$10000,,0),"Pris per enhet "&amp;Til_Hvem&amp;" beregnes automatisk ved komplett utfylling")</f>
        <v>Pris per enhet Regionalt beregnes automatisk ved komplett utfylling</v>
      </c>
      <c r="N2809" s="47" t="str">
        <f>IFERROR(TRIM($L2809)/_xlfn.XLOOKUP(TRIM($F2809),Produktinformasjon!$D$5:$D$10000,Produktinformasjon!$L$5:$L$10000,,0),"Pris per enhet Regionalt felleslager beregnes automatisk ved komplett utfylling")</f>
        <v>Pris per enhet Regionalt felleslager beregnes automatisk ved komplett utfylling</v>
      </c>
    </row>
    <row r="2810" spans="2:14" x14ac:dyDescent="0.25">
      <c r="B2810" s="33"/>
      <c r="C2810" t="str" cm="1">
        <f t="array" ref="C2810">IFERROR(_xlfn.TEXTJOIN(" | ", TRUE, _xlfn._xlws.FILTER(delKontrakt['#] &amp; " " &amp; delKontrakt[Navn], ISNUMBER(MATCH(delKontrakt['#], VALUE(_xlfn.TEXTSPLIT(SUBSTITUTE(Prisinformasjon!$B2810,  ", ", ","), ",")), 0)))), "Delkontraktnavn hentes automatisk ved å fylle ut delkontraktnummer")</f>
        <v>Delkontraktnavn hentes automatisk ved å fylle ut delkontraktnummer</v>
      </c>
      <c r="D2810" s="34"/>
      <c r="E2810" s="34"/>
      <c r="F2810" s="33"/>
      <c r="G2810" s="33"/>
      <c r="H2810" s="15"/>
      <c r="I2810" s="15"/>
      <c r="J2810" s="15"/>
      <c r="K2810" s="48"/>
      <c r="L2810" s="44"/>
      <c r="M2810" s="47" t="str">
        <f>IFERROR(TRIM($K2810)/_xlfn.XLOOKUP(TRIM($F2810),Produktinformasjon!$D$5:$D$10000,Produktinformasjon!$L$5:$L$10000,,0),"Pris per enhet "&amp;Til_Hvem&amp;" beregnes automatisk ved komplett utfylling")</f>
        <v>Pris per enhet Regionalt beregnes automatisk ved komplett utfylling</v>
      </c>
      <c r="N2810" s="47" t="str">
        <f>IFERROR(TRIM($L2810)/_xlfn.XLOOKUP(TRIM($F2810),Produktinformasjon!$D$5:$D$10000,Produktinformasjon!$L$5:$L$10000,,0),"Pris per enhet Regionalt felleslager beregnes automatisk ved komplett utfylling")</f>
        <v>Pris per enhet Regionalt felleslager beregnes automatisk ved komplett utfylling</v>
      </c>
    </row>
    <row r="2811" spans="2:14" x14ac:dyDescent="0.25">
      <c r="B2811" s="33"/>
      <c r="C2811" t="str" cm="1">
        <f t="array" ref="C2811">IFERROR(_xlfn.TEXTJOIN(" | ", TRUE, _xlfn._xlws.FILTER(delKontrakt['#] &amp; " " &amp; delKontrakt[Navn], ISNUMBER(MATCH(delKontrakt['#], VALUE(_xlfn.TEXTSPLIT(SUBSTITUTE(Prisinformasjon!$B2811,  ", ", ","), ",")), 0)))), "Delkontraktnavn hentes automatisk ved å fylle ut delkontraktnummer")</f>
        <v>Delkontraktnavn hentes automatisk ved å fylle ut delkontraktnummer</v>
      </c>
      <c r="D2811" s="34"/>
      <c r="E2811" s="34"/>
      <c r="F2811" s="33"/>
      <c r="G2811" s="33"/>
      <c r="H2811" s="15"/>
      <c r="I2811" s="15"/>
      <c r="J2811" s="15"/>
      <c r="K2811" s="48"/>
      <c r="L2811" s="44"/>
      <c r="M2811" s="47" t="str">
        <f>IFERROR(TRIM($K2811)/_xlfn.XLOOKUP(TRIM($F2811),Produktinformasjon!$D$5:$D$10000,Produktinformasjon!$L$5:$L$10000,,0),"Pris per enhet "&amp;Til_Hvem&amp;" beregnes automatisk ved komplett utfylling")</f>
        <v>Pris per enhet Regionalt beregnes automatisk ved komplett utfylling</v>
      </c>
      <c r="N2811" s="47" t="str">
        <f>IFERROR(TRIM($L2811)/_xlfn.XLOOKUP(TRIM($F2811),Produktinformasjon!$D$5:$D$10000,Produktinformasjon!$L$5:$L$10000,,0),"Pris per enhet Regionalt felleslager beregnes automatisk ved komplett utfylling")</f>
        <v>Pris per enhet Regionalt felleslager beregnes automatisk ved komplett utfylling</v>
      </c>
    </row>
    <row r="2812" spans="2:14" x14ac:dyDescent="0.25">
      <c r="B2812" s="33"/>
      <c r="C2812" t="str" cm="1">
        <f t="array" ref="C2812">IFERROR(_xlfn.TEXTJOIN(" | ", TRUE, _xlfn._xlws.FILTER(delKontrakt['#] &amp; " " &amp; delKontrakt[Navn], ISNUMBER(MATCH(delKontrakt['#], VALUE(_xlfn.TEXTSPLIT(SUBSTITUTE(Prisinformasjon!$B2812,  ", ", ","), ",")), 0)))), "Delkontraktnavn hentes automatisk ved å fylle ut delkontraktnummer")</f>
        <v>Delkontraktnavn hentes automatisk ved å fylle ut delkontraktnummer</v>
      </c>
      <c r="D2812" s="34"/>
      <c r="E2812" s="34"/>
      <c r="F2812" s="33"/>
      <c r="G2812" s="33"/>
      <c r="H2812" s="15"/>
      <c r="I2812" s="15"/>
      <c r="J2812" s="15"/>
      <c r="K2812" s="48"/>
      <c r="L2812" s="44"/>
      <c r="M2812" s="47" t="str">
        <f>IFERROR(TRIM($K2812)/_xlfn.XLOOKUP(TRIM($F2812),Produktinformasjon!$D$5:$D$10000,Produktinformasjon!$L$5:$L$10000,,0),"Pris per enhet "&amp;Til_Hvem&amp;" beregnes automatisk ved komplett utfylling")</f>
        <v>Pris per enhet Regionalt beregnes automatisk ved komplett utfylling</v>
      </c>
      <c r="N2812" s="47" t="str">
        <f>IFERROR(TRIM($L2812)/_xlfn.XLOOKUP(TRIM($F2812),Produktinformasjon!$D$5:$D$10000,Produktinformasjon!$L$5:$L$10000,,0),"Pris per enhet Regionalt felleslager beregnes automatisk ved komplett utfylling")</f>
        <v>Pris per enhet Regionalt felleslager beregnes automatisk ved komplett utfylling</v>
      </c>
    </row>
    <row r="2813" spans="2:14" x14ac:dyDescent="0.25">
      <c r="B2813" s="33"/>
      <c r="C2813" t="str" cm="1">
        <f t="array" ref="C2813">IFERROR(_xlfn.TEXTJOIN(" | ", TRUE, _xlfn._xlws.FILTER(delKontrakt['#] &amp; " " &amp; delKontrakt[Navn], ISNUMBER(MATCH(delKontrakt['#], VALUE(_xlfn.TEXTSPLIT(SUBSTITUTE(Prisinformasjon!$B2813,  ", ", ","), ",")), 0)))), "Delkontraktnavn hentes automatisk ved å fylle ut delkontraktnummer")</f>
        <v>Delkontraktnavn hentes automatisk ved å fylle ut delkontraktnummer</v>
      </c>
      <c r="D2813" s="34"/>
      <c r="E2813" s="34"/>
      <c r="F2813" s="33"/>
      <c r="G2813" s="33"/>
      <c r="H2813" s="15"/>
      <c r="I2813" s="15"/>
      <c r="J2813" s="15"/>
      <c r="K2813" s="48"/>
      <c r="L2813" s="44"/>
      <c r="M2813" s="47" t="str">
        <f>IFERROR(TRIM($K2813)/_xlfn.XLOOKUP(TRIM($F2813),Produktinformasjon!$D$5:$D$10000,Produktinformasjon!$L$5:$L$10000,,0),"Pris per enhet "&amp;Til_Hvem&amp;" beregnes automatisk ved komplett utfylling")</f>
        <v>Pris per enhet Regionalt beregnes automatisk ved komplett utfylling</v>
      </c>
      <c r="N2813" s="47" t="str">
        <f>IFERROR(TRIM($L2813)/_xlfn.XLOOKUP(TRIM($F2813),Produktinformasjon!$D$5:$D$10000,Produktinformasjon!$L$5:$L$10000,,0),"Pris per enhet Regionalt felleslager beregnes automatisk ved komplett utfylling")</f>
        <v>Pris per enhet Regionalt felleslager beregnes automatisk ved komplett utfylling</v>
      </c>
    </row>
    <row r="2814" spans="2:14" x14ac:dyDescent="0.25">
      <c r="B2814" s="33"/>
      <c r="C2814" t="str" cm="1">
        <f t="array" ref="C2814">IFERROR(_xlfn.TEXTJOIN(" | ", TRUE, _xlfn._xlws.FILTER(delKontrakt['#] &amp; " " &amp; delKontrakt[Navn], ISNUMBER(MATCH(delKontrakt['#], VALUE(_xlfn.TEXTSPLIT(SUBSTITUTE(Prisinformasjon!$B2814,  ", ", ","), ",")), 0)))), "Delkontraktnavn hentes automatisk ved å fylle ut delkontraktnummer")</f>
        <v>Delkontraktnavn hentes automatisk ved å fylle ut delkontraktnummer</v>
      </c>
      <c r="D2814" s="34"/>
      <c r="E2814" s="34"/>
      <c r="F2814" s="33"/>
      <c r="G2814" s="33"/>
      <c r="H2814" s="15"/>
      <c r="I2814" s="15"/>
      <c r="J2814" s="15"/>
      <c r="K2814" s="48"/>
      <c r="L2814" s="44"/>
      <c r="M2814" s="47" t="str">
        <f>IFERROR(TRIM($K2814)/_xlfn.XLOOKUP(TRIM($F2814),Produktinformasjon!$D$5:$D$10000,Produktinformasjon!$L$5:$L$10000,,0),"Pris per enhet "&amp;Til_Hvem&amp;" beregnes automatisk ved komplett utfylling")</f>
        <v>Pris per enhet Regionalt beregnes automatisk ved komplett utfylling</v>
      </c>
      <c r="N2814" s="47" t="str">
        <f>IFERROR(TRIM($L2814)/_xlfn.XLOOKUP(TRIM($F2814),Produktinformasjon!$D$5:$D$10000,Produktinformasjon!$L$5:$L$10000,,0),"Pris per enhet Regionalt felleslager beregnes automatisk ved komplett utfylling")</f>
        <v>Pris per enhet Regionalt felleslager beregnes automatisk ved komplett utfylling</v>
      </c>
    </row>
    <row r="2815" spans="2:14" x14ac:dyDescent="0.25">
      <c r="B2815" s="33"/>
      <c r="C2815" t="str" cm="1">
        <f t="array" ref="C2815">IFERROR(_xlfn.TEXTJOIN(" | ", TRUE, _xlfn._xlws.FILTER(delKontrakt['#] &amp; " " &amp; delKontrakt[Navn], ISNUMBER(MATCH(delKontrakt['#], VALUE(_xlfn.TEXTSPLIT(SUBSTITUTE(Prisinformasjon!$B2815,  ", ", ","), ",")), 0)))), "Delkontraktnavn hentes automatisk ved å fylle ut delkontraktnummer")</f>
        <v>Delkontraktnavn hentes automatisk ved å fylle ut delkontraktnummer</v>
      </c>
      <c r="D2815" s="34"/>
      <c r="E2815" s="34"/>
      <c r="F2815" s="33"/>
      <c r="G2815" s="33"/>
      <c r="H2815" s="15"/>
      <c r="I2815" s="15"/>
      <c r="J2815" s="15"/>
      <c r="K2815" s="48"/>
      <c r="L2815" s="44"/>
      <c r="M2815" s="47" t="str">
        <f>IFERROR(TRIM($K2815)/_xlfn.XLOOKUP(TRIM($F2815),Produktinformasjon!$D$5:$D$10000,Produktinformasjon!$L$5:$L$10000,,0),"Pris per enhet "&amp;Til_Hvem&amp;" beregnes automatisk ved komplett utfylling")</f>
        <v>Pris per enhet Regionalt beregnes automatisk ved komplett utfylling</v>
      </c>
      <c r="N2815" s="47" t="str">
        <f>IFERROR(TRIM($L2815)/_xlfn.XLOOKUP(TRIM($F2815),Produktinformasjon!$D$5:$D$10000,Produktinformasjon!$L$5:$L$10000,,0),"Pris per enhet Regionalt felleslager beregnes automatisk ved komplett utfylling")</f>
        <v>Pris per enhet Regionalt felleslager beregnes automatisk ved komplett utfylling</v>
      </c>
    </row>
    <row r="2816" spans="2:14" x14ac:dyDescent="0.25">
      <c r="B2816" s="33"/>
      <c r="C2816" t="str" cm="1">
        <f t="array" ref="C2816">IFERROR(_xlfn.TEXTJOIN(" | ", TRUE, _xlfn._xlws.FILTER(delKontrakt['#] &amp; " " &amp; delKontrakt[Navn], ISNUMBER(MATCH(delKontrakt['#], VALUE(_xlfn.TEXTSPLIT(SUBSTITUTE(Prisinformasjon!$B2816,  ", ", ","), ",")), 0)))), "Delkontraktnavn hentes automatisk ved å fylle ut delkontraktnummer")</f>
        <v>Delkontraktnavn hentes automatisk ved å fylle ut delkontraktnummer</v>
      </c>
      <c r="D2816" s="34"/>
      <c r="E2816" s="34"/>
      <c r="F2816" s="33"/>
      <c r="G2816" s="33"/>
      <c r="H2816" s="15"/>
      <c r="I2816" s="15"/>
      <c r="J2816" s="15"/>
      <c r="K2816" s="48"/>
      <c r="L2816" s="44"/>
      <c r="M2816" s="47" t="str">
        <f>IFERROR(TRIM($K2816)/_xlfn.XLOOKUP(TRIM($F2816),Produktinformasjon!$D$5:$D$10000,Produktinformasjon!$L$5:$L$10000,,0),"Pris per enhet "&amp;Til_Hvem&amp;" beregnes automatisk ved komplett utfylling")</f>
        <v>Pris per enhet Regionalt beregnes automatisk ved komplett utfylling</v>
      </c>
      <c r="N2816" s="47" t="str">
        <f>IFERROR(TRIM($L2816)/_xlfn.XLOOKUP(TRIM($F2816),Produktinformasjon!$D$5:$D$10000,Produktinformasjon!$L$5:$L$10000,,0),"Pris per enhet Regionalt felleslager beregnes automatisk ved komplett utfylling")</f>
        <v>Pris per enhet Regionalt felleslager beregnes automatisk ved komplett utfylling</v>
      </c>
    </row>
    <row r="2817" spans="2:14" x14ac:dyDescent="0.25">
      <c r="B2817" s="33"/>
      <c r="C2817" t="str" cm="1">
        <f t="array" ref="C2817">IFERROR(_xlfn.TEXTJOIN(" | ", TRUE, _xlfn._xlws.FILTER(delKontrakt['#] &amp; " " &amp; delKontrakt[Navn], ISNUMBER(MATCH(delKontrakt['#], VALUE(_xlfn.TEXTSPLIT(SUBSTITUTE(Prisinformasjon!$B2817,  ", ", ","), ",")), 0)))), "Delkontraktnavn hentes automatisk ved å fylle ut delkontraktnummer")</f>
        <v>Delkontraktnavn hentes automatisk ved å fylle ut delkontraktnummer</v>
      </c>
      <c r="D2817" s="34"/>
      <c r="E2817" s="34"/>
      <c r="F2817" s="33"/>
      <c r="G2817" s="33"/>
      <c r="H2817" s="15"/>
      <c r="I2817" s="15"/>
      <c r="J2817" s="15"/>
      <c r="K2817" s="48"/>
      <c r="L2817" s="44"/>
      <c r="M2817" s="47" t="str">
        <f>IFERROR(TRIM($K2817)/_xlfn.XLOOKUP(TRIM($F2817),Produktinformasjon!$D$5:$D$10000,Produktinformasjon!$L$5:$L$10000,,0),"Pris per enhet "&amp;Til_Hvem&amp;" beregnes automatisk ved komplett utfylling")</f>
        <v>Pris per enhet Regionalt beregnes automatisk ved komplett utfylling</v>
      </c>
      <c r="N2817" s="47" t="str">
        <f>IFERROR(TRIM($L2817)/_xlfn.XLOOKUP(TRIM($F2817),Produktinformasjon!$D$5:$D$10000,Produktinformasjon!$L$5:$L$10000,,0),"Pris per enhet Regionalt felleslager beregnes automatisk ved komplett utfylling")</f>
        <v>Pris per enhet Regionalt felleslager beregnes automatisk ved komplett utfylling</v>
      </c>
    </row>
    <row r="2818" spans="2:14" x14ac:dyDescent="0.25">
      <c r="B2818" s="33"/>
      <c r="C2818" t="str" cm="1">
        <f t="array" ref="C2818">IFERROR(_xlfn.TEXTJOIN(" | ", TRUE, _xlfn._xlws.FILTER(delKontrakt['#] &amp; " " &amp; delKontrakt[Navn], ISNUMBER(MATCH(delKontrakt['#], VALUE(_xlfn.TEXTSPLIT(SUBSTITUTE(Prisinformasjon!$B2818,  ", ", ","), ",")), 0)))), "Delkontraktnavn hentes automatisk ved å fylle ut delkontraktnummer")</f>
        <v>Delkontraktnavn hentes automatisk ved å fylle ut delkontraktnummer</v>
      </c>
      <c r="D2818" s="34"/>
      <c r="E2818" s="34"/>
      <c r="F2818" s="33"/>
      <c r="G2818" s="33"/>
      <c r="H2818" s="15"/>
      <c r="I2818" s="15"/>
      <c r="J2818" s="15"/>
      <c r="K2818" s="48"/>
      <c r="L2818" s="44"/>
      <c r="M2818" s="47" t="str">
        <f>IFERROR(TRIM($K2818)/_xlfn.XLOOKUP(TRIM($F2818),Produktinformasjon!$D$5:$D$10000,Produktinformasjon!$L$5:$L$10000,,0),"Pris per enhet "&amp;Til_Hvem&amp;" beregnes automatisk ved komplett utfylling")</f>
        <v>Pris per enhet Regionalt beregnes automatisk ved komplett utfylling</v>
      </c>
      <c r="N2818" s="47" t="str">
        <f>IFERROR(TRIM($L2818)/_xlfn.XLOOKUP(TRIM($F2818),Produktinformasjon!$D$5:$D$10000,Produktinformasjon!$L$5:$L$10000,,0),"Pris per enhet Regionalt felleslager beregnes automatisk ved komplett utfylling")</f>
        <v>Pris per enhet Regionalt felleslager beregnes automatisk ved komplett utfylling</v>
      </c>
    </row>
    <row r="2819" spans="2:14" x14ac:dyDescent="0.25">
      <c r="B2819" s="33"/>
      <c r="C2819" t="str" cm="1">
        <f t="array" ref="C2819">IFERROR(_xlfn.TEXTJOIN(" | ", TRUE, _xlfn._xlws.FILTER(delKontrakt['#] &amp; " " &amp; delKontrakt[Navn], ISNUMBER(MATCH(delKontrakt['#], VALUE(_xlfn.TEXTSPLIT(SUBSTITUTE(Prisinformasjon!$B2819,  ", ", ","), ",")), 0)))), "Delkontraktnavn hentes automatisk ved å fylle ut delkontraktnummer")</f>
        <v>Delkontraktnavn hentes automatisk ved å fylle ut delkontraktnummer</v>
      </c>
      <c r="D2819" s="34"/>
      <c r="E2819" s="34"/>
      <c r="F2819" s="33"/>
      <c r="G2819" s="33"/>
      <c r="H2819" s="15"/>
      <c r="I2819" s="15"/>
      <c r="J2819" s="15"/>
      <c r="K2819" s="48"/>
      <c r="L2819" s="44"/>
      <c r="M2819" s="47" t="str">
        <f>IFERROR(TRIM($K2819)/_xlfn.XLOOKUP(TRIM($F2819),Produktinformasjon!$D$5:$D$10000,Produktinformasjon!$L$5:$L$10000,,0),"Pris per enhet "&amp;Til_Hvem&amp;" beregnes automatisk ved komplett utfylling")</f>
        <v>Pris per enhet Regionalt beregnes automatisk ved komplett utfylling</v>
      </c>
      <c r="N2819" s="47" t="str">
        <f>IFERROR(TRIM($L2819)/_xlfn.XLOOKUP(TRIM($F2819),Produktinformasjon!$D$5:$D$10000,Produktinformasjon!$L$5:$L$10000,,0),"Pris per enhet Regionalt felleslager beregnes automatisk ved komplett utfylling")</f>
        <v>Pris per enhet Regionalt felleslager beregnes automatisk ved komplett utfylling</v>
      </c>
    </row>
    <row r="2820" spans="2:14" x14ac:dyDescent="0.25">
      <c r="B2820" s="33"/>
      <c r="C2820" t="str" cm="1">
        <f t="array" ref="C2820">IFERROR(_xlfn.TEXTJOIN(" | ", TRUE, _xlfn._xlws.FILTER(delKontrakt['#] &amp; " " &amp; delKontrakt[Navn], ISNUMBER(MATCH(delKontrakt['#], VALUE(_xlfn.TEXTSPLIT(SUBSTITUTE(Prisinformasjon!$B2820,  ", ", ","), ",")), 0)))), "Delkontraktnavn hentes automatisk ved å fylle ut delkontraktnummer")</f>
        <v>Delkontraktnavn hentes automatisk ved å fylle ut delkontraktnummer</v>
      </c>
      <c r="D2820" s="34"/>
      <c r="E2820" s="34"/>
      <c r="F2820" s="33"/>
      <c r="G2820" s="33"/>
      <c r="H2820" s="15"/>
      <c r="I2820" s="15"/>
      <c r="J2820" s="15"/>
      <c r="K2820" s="48"/>
      <c r="L2820" s="44"/>
      <c r="M2820" s="47" t="str">
        <f>IFERROR(TRIM($K2820)/_xlfn.XLOOKUP(TRIM($F2820),Produktinformasjon!$D$5:$D$10000,Produktinformasjon!$L$5:$L$10000,,0),"Pris per enhet "&amp;Til_Hvem&amp;" beregnes automatisk ved komplett utfylling")</f>
        <v>Pris per enhet Regionalt beregnes automatisk ved komplett utfylling</v>
      </c>
      <c r="N2820" s="47" t="str">
        <f>IFERROR(TRIM($L2820)/_xlfn.XLOOKUP(TRIM($F2820),Produktinformasjon!$D$5:$D$10000,Produktinformasjon!$L$5:$L$10000,,0),"Pris per enhet Regionalt felleslager beregnes automatisk ved komplett utfylling")</f>
        <v>Pris per enhet Regionalt felleslager beregnes automatisk ved komplett utfylling</v>
      </c>
    </row>
    <row r="2821" spans="2:14" x14ac:dyDescent="0.25">
      <c r="B2821" s="33"/>
      <c r="C2821" t="str" cm="1">
        <f t="array" ref="C2821">IFERROR(_xlfn.TEXTJOIN(" | ", TRUE, _xlfn._xlws.FILTER(delKontrakt['#] &amp; " " &amp; delKontrakt[Navn], ISNUMBER(MATCH(delKontrakt['#], VALUE(_xlfn.TEXTSPLIT(SUBSTITUTE(Prisinformasjon!$B2821,  ", ", ","), ",")), 0)))), "Delkontraktnavn hentes automatisk ved å fylle ut delkontraktnummer")</f>
        <v>Delkontraktnavn hentes automatisk ved å fylle ut delkontraktnummer</v>
      </c>
      <c r="D2821" s="34"/>
      <c r="E2821" s="34"/>
      <c r="F2821" s="33"/>
      <c r="G2821" s="33"/>
      <c r="H2821" s="15"/>
      <c r="I2821" s="15"/>
      <c r="J2821" s="15"/>
      <c r="K2821" s="48"/>
      <c r="L2821" s="44"/>
      <c r="M2821" s="47" t="str">
        <f>IFERROR(TRIM($K2821)/_xlfn.XLOOKUP(TRIM($F2821),Produktinformasjon!$D$5:$D$10000,Produktinformasjon!$L$5:$L$10000,,0),"Pris per enhet "&amp;Til_Hvem&amp;" beregnes automatisk ved komplett utfylling")</f>
        <v>Pris per enhet Regionalt beregnes automatisk ved komplett utfylling</v>
      </c>
      <c r="N2821" s="47" t="str">
        <f>IFERROR(TRIM($L2821)/_xlfn.XLOOKUP(TRIM($F2821),Produktinformasjon!$D$5:$D$10000,Produktinformasjon!$L$5:$L$10000,,0),"Pris per enhet Regionalt felleslager beregnes automatisk ved komplett utfylling")</f>
        <v>Pris per enhet Regionalt felleslager beregnes automatisk ved komplett utfylling</v>
      </c>
    </row>
    <row r="2822" spans="2:14" x14ac:dyDescent="0.25">
      <c r="B2822" s="33"/>
      <c r="C2822" t="str" cm="1">
        <f t="array" ref="C2822">IFERROR(_xlfn.TEXTJOIN(" | ", TRUE, _xlfn._xlws.FILTER(delKontrakt['#] &amp; " " &amp; delKontrakt[Navn], ISNUMBER(MATCH(delKontrakt['#], VALUE(_xlfn.TEXTSPLIT(SUBSTITUTE(Prisinformasjon!$B2822,  ", ", ","), ",")), 0)))), "Delkontraktnavn hentes automatisk ved å fylle ut delkontraktnummer")</f>
        <v>Delkontraktnavn hentes automatisk ved å fylle ut delkontraktnummer</v>
      </c>
      <c r="D2822" s="34"/>
      <c r="E2822" s="34"/>
      <c r="F2822" s="33"/>
      <c r="G2822" s="33"/>
      <c r="H2822" s="15"/>
      <c r="I2822" s="15"/>
      <c r="J2822" s="15"/>
      <c r="K2822" s="48"/>
      <c r="L2822" s="44"/>
      <c r="M2822" s="47" t="str">
        <f>IFERROR(TRIM($K2822)/_xlfn.XLOOKUP(TRIM($F2822),Produktinformasjon!$D$5:$D$10000,Produktinformasjon!$L$5:$L$10000,,0),"Pris per enhet "&amp;Til_Hvem&amp;" beregnes automatisk ved komplett utfylling")</f>
        <v>Pris per enhet Regionalt beregnes automatisk ved komplett utfylling</v>
      </c>
      <c r="N2822" s="47" t="str">
        <f>IFERROR(TRIM($L2822)/_xlfn.XLOOKUP(TRIM($F2822),Produktinformasjon!$D$5:$D$10000,Produktinformasjon!$L$5:$L$10000,,0),"Pris per enhet Regionalt felleslager beregnes automatisk ved komplett utfylling")</f>
        <v>Pris per enhet Regionalt felleslager beregnes automatisk ved komplett utfylling</v>
      </c>
    </row>
    <row r="2823" spans="2:14" x14ac:dyDescent="0.25">
      <c r="B2823" s="33"/>
      <c r="C2823" t="str" cm="1">
        <f t="array" ref="C2823">IFERROR(_xlfn.TEXTJOIN(" | ", TRUE, _xlfn._xlws.FILTER(delKontrakt['#] &amp; " " &amp; delKontrakt[Navn], ISNUMBER(MATCH(delKontrakt['#], VALUE(_xlfn.TEXTSPLIT(SUBSTITUTE(Prisinformasjon!$B2823,  ", ", ","), ",")), 0)))), "Delkontraktnavn hentes automatisk ved å fylle ut delkontraktnummer")</f>
        <v>Delkontraktnavn hentes automatisk ved å fylle ut delkontraktnummer</v>
      </c>
      <c r="D2823" s="34"/>
      <c r="E2823" s="34"/>
      <c r="F2823" s="33"/>
      <c r="G2823" s="33"/>
      <c r="H2823" s="15"/>
      <c r="I2823" s="15"/>
      <c r="J2823" s="15"/>
      <c r="K2823" s="48"/>
      <c r="L2823" s="44"/>
      <c r="M2823" s="47" t="str">
        <f>IFERROR(TRIM($K2823)/_xlfn.XLOOKUP(TRIM($F2823),Produktinformasjon!$D$5:$D$10000,Produktinformasjon!$L$5:$L$10000,,0),"Pris per enhet "&amp;Til_Hvem&amp;" beregnes automatisk ved komplett utfylling")</f>
        <v>Pris per enhet Regionalt beregnes automatisk ved komplett utfylling</v>
      </c>
      <c r="N2823" s="47" t="str">
        <f>IFERROR(TRIM($L2823)/_xlfn.XLOOKUP(TRIM($F2823),Produktinformasjon!$D$5:$D$10000,Produktinformasjon!$L$5:$L$10000,,0),"Pris per enhet Regionalt felleslager beregnes automatisk ved komplett utfylling")</f>
        <v>Pris per enhet Regionalt felleslager beregnes automatisk ved komplett utfylling</v>
      </c>
    </row>
    <row r="2824" spans="2:14" x14ac:dyDescent="0.25">
      <c r="B2824" s="33"/>
      <c r="C2824" t="str" cm="1">
        <f t="array" ref="C2824">IFERROR(_xlfn.TEXTJOIN(" | ", TRUE, _xlfn._xlws.FILTER(delKontrakt['#] &amp; " " &amp; delKontrakt[Navn], ISNUMBER(MATCH(delKontrakt['#], VALUE(_xlfn.TEXTSPLIT(SUBSTITUTE(Prisinformasjon!$B2824,  ", ", ","), ",")), 0)))), "Delkontraktnavn hentes automatisk ved å fylle ut delkontraktnummer")</f>
        <v>Delkontraktnavn hentes automatisk ved å fylle ut delkontraktnummer</v>
      </c>
      <c r="D2824" s="34"/>
      <c r="E2824" s="34"/>
      <c r="F2824" s="33"/>
      <c r="G2824" s="33"/>
      <c r="H2824" s="15"/>
      <c r="I2824" s="15"/>
      <c r="J2824" s="15"/>
      <c r="K2824" s="48"/>
      <c r="L2824" s="44"/>
      <c r="M2824" s="47" t="str">
        <f>IFERROR(TRIM($K2824)/_xlfn.XLOOKUP(TRIM($F2824),Produktinformasjon!$D$5:$D$10000,Produktinformasjon!$L$5:$L$10000,,0),"Pris per enhet "&amp;Til_Hvem&amp;" beregnes automatisk ved komplett utfylling")</f>
        <v>Pris per enhet Regionalt beregnes automatisk ved komplett utfylling</v>
      </c>
      <c r="N2824" s="47" t="str">
        <f>IFERROR(TRIM($L2824)/_xlfn.XLOOKUP(TRIM($F2824),Produktinformasjon!$D$5:$D$10000,Produktinformasjon!$L$5:$L$10000,,0),"Pris per enhet Regionalt felleslager beregnes automatisk ved komplett utfylling")</f>
        <v>Pris per enhet Regionalt felleslager beregnes automatisk ved komplett utfylling</v>
      </c>
    </row>
    <row r="2825" spans="2:14" x14ac:dyDescent="0.25">
      <c r="B2825" s="33"/>
      <c r="C2825" t="str" cm="1">
        <f t="array" ref="C2825">IFERROR(_xlfn.TEXTJOIN(" | ", TRUE, _xlfn._xlws.FILTER(delKontrakt['#] &amp; " " &amp; delKontrakt[Navn], ISNUMBER(MATCH(delKontrakt['#], VALUE(_xlfn.TEXTSPLIT(SUBSTITUTE(Prisinformasjon!$B2825,  ", ", ","), ",")), 0)))), "Delkontraktnavn hentes automatisk ved å fylle ut delkontraktnummer")</f>
        <v>Delkontraktnavn hentes automatisk ved å fylle ut delkontraktnummer</v>
      </c>
      <c r="D2825" s="34"/>
      <c r="E2825" s="34"/>
      <c r="F2825" s="33"/>
      <c r="G2825" s="33"/>
      <c r="H2825" s="15"/>
      <c r="I2825" s="15"/>
      <c r="J2825" s="15"/>
      <c r="K2825" s="48"/>
      <c r="L2825" s="44"/>
      <c r="M2825" s="47" t="str">
        <f>IFERROR(TRIM($K2825)/_xlfn.XLOOKUP(TRIM($F2825),Produktinformasjon!$D$5:$D$10000,Produktinformasjon!$L$5:$L$10000,,0),"Pris per enhet "&amp;Til_Hvem&amp;" beregnes automatisk ved komplett utfylling")</f>
        <v>Pris per enhet Regionalt beregnes automatisk ved komplett utfylling</v>
      </c>
      <c r="N2825" s="47" t="str">
        <f>IFERROR(TRIM($L2825)/_xlfn.XLOOKUP(TRIM($F2825),Produktinformasjon!$D$5:$D$10000,Produktinformasjon!$L$5:$L$10000,,0),"Pris per enhet Regionalt felleslager beregnes automatisk ved komplett utfylling")</f>
        <v>Pris per enhet Regionalt felleslager beregnes automatisk ved komplett utfylling</v>
      </c>
    </row>
    <row r="2826" spans="2:14" x14ac:dyDescent="0.25">
      <c r="B2826" s="33"/>
      <c r="C2826" t="str" cm="1">
        <f t="array" ref="C2826">IFERROR(_xlfn.TEXTJOIN(" | ", TRUE, _xlfn._xlws.FILTER(delKontrakt['#] &amp; " " &amp; delKontrakt[Navn], ISNUMBER(MATCH(delKontrakt['#], VALUE(_xlfn.TEXTSPLIT(SUBSTITUTE(Prisinformasjon!$B2826,  ", ", ","), ",")), 0)))), "Delkontraktnavn hentes automatisk ved å fylle ut delkontraktnummer")</f>
        <v>Delkontraktnavn hentes automatisk ved å fylle ut delkontraktnummer</v>
      </c>
      <c r="D2826" s="34"/>
      <c r="E2826" s="34"/>
      <c r="F2826" s="33"/>
      <c r="G2826" s="33"/>
      <c r="H2826" s="15"/>
      <c r="I2826" s="15"/>
      <c r="J2826" s="15"/>
      <c r="K2826" s="48"/>
      <c r="L2826" s="44"/>
      <c r="M2826" s="47" t="str">
        <f>IFERROR(TRIM($K2826)/_xlfn.XLOOKUP(TRIM($F2826),Produktinformasjon!$D$5:$D$10000,Produktinformasjon!$L$5:$L$10000,,0),"Pris per enhet "&amp;Til_Hvem&amp;" beregnes automatisk ved komplett utfylling")</f>
        <v>Pris per enhet Regionalt beregnes automatisk ved komplett utfylling</v>
      </c>
      <c r="N2826" s="47" t="str">
        <f>IFERROR(TRIM($L2826)/_xlfn.XLOOKUP(TRIM($F2826),Produktinformasjon!$D$5:$D$10000,Produktinformasjon!$L$5:$L$10000,,0),"Pris per enhet Regionalt felleslager beregnes automatisk ved komplett utfylling")</f>
        <v>Pris per enhet Regionalt felleslager beregnes automatisk ved komplett utfylling</v>
      </c>
    </row>
    <row r="2827" spans="2:14" x14ac:dyDescent="0.25">
      <c r="B2827" s="33"/>
      <c r="C2827" t="str" cm="1">
        <f t="array" ref="C2827">IFERROR(_xlfn.TEXTJOIN(" | ", TRUE, _xlfn._xlws.FILTER(delKontrakt['#] &amp; " " &amp; delKontrakt[Navn], ISNUMBER(MATCH(delKontrakt['#], VALUE(_xlfn.TEXTSPLIT(SUBSTITUTE(Prisinformasjon!$B2827,  ", ", ","), ",")), 0)))), "Delkontraktnavn hentes automatisk ved å fylle ut delkontraktnummer")</f>
        <v>Delkontraktnavn hentes automatisk ved å fylle ut delkontraktnummer</v>
      </c>
      <c r="D2827" s="34"/>
      <c r="E2827" s="34"/>
      <c r="F2827" s="33"/>
      <c r="G2827" s="33"/>
      <c r="H2827" s="15"/>
      <c r="I2827" s="15"/>
      <c r="J2827" s="15"/>
      <c r="K2827" s="48"/>
      <c r="L2827" s="44"/>
      <c r="M2827" s="47" t="str">
        <f>IFERROR(TRIM($K2827)/_xlfn.XLOOKUP(TRIM($F2827),Produktinformasjon!$D$5:$D$10000,Produktinformasjon!$L$5:$L$10000,,0),"Pris per enhet "&amp;Til_Hvem&amp;" beregnes automatisk ved komplett utfylling")</f>
        <v>Pris per enhet Regionalt beregnes automatisk ved komplett utfylling</v>
      </c>
      <c r="N2827" s="47" t="str">
        <f>IFERROR(TRIM($L2827)/_xlfn.XLOOKUP(TRIM($F2827),Produktinformasjon!$D$5:$D$10000,Produktinformasjon!$L$5:$L$10000,,0),"Pris per enhet Regionalt felleslager beregnes automatisk ved komplett utfylling")</f>
        <v>Pris per enhet Regionalt felleslager beregnes automatisk ved komplett utfylling</v>
      </c>
    </row>
    <row r="2828" spans="2:14" x14ac:dyDescent="0.25">
      <c r="B2828" s="33"/>
      <c r="C2828" t="str" cm="1">
        <f t="array" ref="C2828">IFERROR(_xlfn.TEXTJOIN(" | ", TRUE, _xlfn._xlws.FILTER(delKontrakt['#] &amp; " " &amp; delKontrakt[Navn], ISNUMBER(MATCH(delKontrakt['#], VALUE(_xlfn.TEXTSPLIT(SUBSTITUTE(Prisinformasjon!$B2828,  ", ", ","), ",")), 0)))), "Delkontraktnavn hentes automatisk ved å fylle ut delkontraktnummer")</f>
        <v>Delkontraktnavn hentes automatisk ved å fylle ut delkontraktnummer</v>
      </c>
      <c r="D2828" s="34"/>
      <c r="E2828" s="34"/>
      <c r="F2828" s="33"/>
      <c r="G2828" s="33"/>
      <c r="H2828" s="15"/>
      <c r="I2828" s="15"/>
      <c r="J2828" s="15"/>
      <c r="K2828" s="48"/>
      <c r="L2828" s="44"/>
      <c r="M2828" s="47" t="str">
        <f>IFERROR(TRIM($K2828)/_xlfn.XLOOKUP(TRIM($F2828),Produktinformasjon!$D$5:$D$10000,Produktinformasjon!$L$5:$L$10000,,0),"Pris per enhet "&amp;Til_Hvem&amp;" beregnes automatisk ved komplett utfylling")</f>
        <v>Pris per enhet Regionalt beregnes automatisk ved komplett utfylling</v>
      </c>
      <c r="N2828" s="47" t="str">
        <f>IFERROR(TRIM($L2828)/_xlfn.XLOOKUP(TRIM($F2828),Produktinformasjon!$D$5:$D$10000,Produktinformasjon!$L$5:$L$10000,,0),"Pris per enhet Regionalt felleslager beregnes automatisk ved komplett utfylling")</f>
        <v>Pris per enhet Regionalt felleslager beregnes automatisk ved komplett utfylling</v>
      </c>
    </row>
    <row r="2829" spans="2:14" x14ac:dyDescent="0.25">
      <c r="B2829" s="33"/>
      <c r="C2829" t="str" cm="1">
        <f t="array" ref="C2829">IFERROR(_xlfn.TEXTJOIN(" | ", TRUE, _xlfn._xlws.FILTER(delKontrakt['#] &amp; " " &amp; delKontrakt[Navn], ISNUMBER(MATCH(delKontrakt['#], VALUE(_xlfn.TEXTSPLIT(SUBSTITUTE(Prisinformasjon!$B2829,  ", ", ","), ",")), 0)))), "Delkontraktnavn hentes automatisk ved å fylle ut delkontraktnummer")</f>
        <v>Delkontraktnavn hentes automatisk ved å fylle ut delkontraktnummer</v>
      </c>
      <c r="D2829" s="34"/>
      <c r="E2829" s="34"/>
      <c r="F2829" s="33"/>
      <c r="G2829" s="33"/>
      <c r="H2829" s="15"/>
      <c r="I2829" s="15"/>
      <c r="J2829" s="15"/>
      <c r="K2829" s="48"/>
      <c r="L2829" s="44"/>
      <c r="M2829" s="47" t="str">
        <f>IFERROR(TRIM($K2829)/_xlfn.XLOOKUP(TRIM($F2829),Produktinformasjon!$D$5:$D$10000,Produktinformasjon!$L$5:$L$10000,,0),"Pris per enhet "&amp;Til_Hvem&amp;" beregnes automatisk ved komplett utfylling")</f>
        <v>Pris per enhet Regionalt beregnes automatisk ved komplett utfylling</v>
      </c>
      <c r="N2829" s="47" t="str">
        <f>IFERROR(TRIM($L2829)/_xlfn.XLOOKUP(TRIM($F2829),Produktinformasjon!$D$5:$D$10000,Produktinformasjon!$L$5:$L$10000,,0),"Pris per enhet Regionalt felleslager beregnes automatisk ved komplett utfylling")</f>
        <v>Pris per enhet Regionalt felleslager beregnes automatisk ved komplett utfylling</v>
      </c>
    </row>
    <row r="2830" spans="2:14" x14ac:dyDescent="0.25">
      <c r="B2830" s="33"/>
      <c r="C2830" t="str" cm="1">
        <f t="array" ref="C2830">IFERROR(_xlfn.TEXTJOIN(" | ", TRUE, _xlfn._xlws.FILTER(delKontrakt['#] &amp; " " &amp; delKontrakt[Navn], ISNUMBER(MATCH(delKontrakt['#], VALUE(_xlfn.TEXTSPLIT(SUBSTITUTE(Prisinformasjon!$B2830,  ", ", ","), ",")), 0)))), "Delkontraktnavn hentes automatisk ved å fylle ut delkontraktnummer")</f>
        <v>Delkontraktnavn hentes automatisk ved å fylle ut delkontraktnummer</v>
      </c>
      <c r="D2830" s="34"/>
      <c r="E2830" s="34"/>
      <c r="F2830" s="33"/>
      <c r="G2830" s="33"/>
      <c r="H2830" s="15"/>
      <c r="I2830" s="15"/>
      <c r="J2830" s="15"/>
      <c r="K2830" s="48"/>
      <c r="L2830" s="44"/>
      <c r="M2830" s="47" t="str">
        <f>IFERROR(TRIM($K2830)/_xlfn.XLOOKUP(TRIM($F2830),Produktinformasjon!$D$5:$D$10000,Produktinformasjon!$L$5:$L$10000,,0),"Pris per enhet "&amp;Til_Hvem&amp;" beregnes automatisk ved komplett utfylling")</f>
        <v>Pris per enhet Regionalt beregnes automatisk ved komplett utfylling</v>
      </c>
      <c r="N2830" s="47" t="str">
        <f>IFERROR(TRIM($L2830)/_xlfn.XLOOKUP(TRIM($F2830),Produktinformasjon!$D$5:$D$10000,Produktinformasjon!$L$5:$L$10000,,0),"Pris per enhet Regionalt felleslager beregnes automatisk ved komplett utfylling")</f>
        <v>Pris per enhet Regionalt felleslager beregnes automatisk ved komplett utfylling</v>
      </c>
    </row>
    <row r="2831" spans="2:14" x14ac:dyDescent="0.25">
      <c r="B2831" s="33"/>
      <c r="C2831" t="str" cm="1">
        <f t="array" ref="C2831">IFERROR(_xlfn.TEXTJOIN(" | ", TRUE, _xlfn._xlws.FILTER(delKontrakt['#] &amp; " " &amp; delKontrakt[Navn], ISNUMBER(MATCH(delKontrakt['#], VALUE(_xlfn.TEXTSPLIT(SUBSTITUTE(Prisinformasjon!$B2831,  ", ", ","), ",")), 0)))), "Delkontraktnavn hentes automatisk ved å fylle ut delkontraktnummer")</f>
        <v>Delkontraktnavn hentes automatisk ved å fylle ut delkontraktnummer</v>
      </c>
      <c r="D2831" s="34"/>
      <c r="E2831" s="34"/>
      <c r="F2831" s="33"/>
      <c r="G2831" s="33"/>
      <c r="H2831" s="15"/>
      <c r="I2831" s="15"/>
      <c r="J2831" s="15"/>
      <c r="K2831" s="48"/>
      <c r="L2831" s="44"/>
      <c r="M2831" s="47" t="str">
        <f>IFERROR(TRIM($K2831)/_xlfn.XLOOKUP(TRIM($F2831),Produktinformasjon!$D$5:$D$10000,Produktinformasjon!$L$5:$L$10000,,0),"Pris per enhet "&amp;Til_Hvem&amp;" beregnes automatisk ved komplett utfylling")</f>
        <v>Pris per enhet Regionalt beregnes automatisk ved komplett utfylling</v>
      </c>
      <c r="N2831" s="47" t="str">
        <f>IFERROR(TRIM($L2831)/_xlfn.XLOOKUP(TRIM($F2831),Produktinformasjon!$D$5:$D$10000,Produktinformasjon!$L$5:$L$10000,,0),"Pris per enhet Regionalt felleslager beregnes automatisk ved komplett utfylling")</f>
        <v>Pris per enhet Regionalt felleslager beregnes automatisk ved komplett utfylling</v>
      </c>
    </row>
    <row r="2832" spans="2:14" x14ac:dyDescent="0.25">
      <c r="B2832" s="33"/>
      <c r="C2832" t="str" cm="1">
        <f t="array" ref="C2832">IFERROR(_xlfn.TEXTJOIN(" | ", TRUE, _xlfn._xlws.FILTER(delKontrakt['#] &amp; " " &amp; delKontrakt[Navn], ISNUMBER(MATCH(delKontrakt['#], VALUE(_xlfn.TEXTSPLIT(SUBSTITUTE(Prisinformasjon!$B2832,  ", ", ","), ",")), 0)))), "Delkontraktnavn hentes automatisk ved å fylle ut delkontraktnummer")</f>
        <v>Delkontraktnavn hentes automatisk ved å fylle ut delkontraktnummer</v>
      </c>
      <c r="D2832" s="34"/>
      <c r="E2832" s="34"/>
      <c r="F2832" s="33"/>
      <c r="G2832" s="33"/>
      <c r="H2832" s="15"/>
      <c r="I2832" s="15"/>
      <c r="J2832" s="15"/>
      <c r="K2832" s="48"/>
      <c r="L2832" s="44"/>
      <c r="M2832" s="47" t="str">
        <f>IFERROR(TRIM($K2832)/_xlfn.XLOOKUP(TRIM($F2832),Produktinformasjon!$D$5:$D$10000,Produktinformasjon!$L$5:$L$10000,,0),"Pris per enhet "&amp;Til_Hvem&amp;" beregnes automatisk ved komplett utfylling")</f>
        <v>Pris per enhet Regionalt beregnes automatisk ved komplett utfylling</v>
      </c>
      <c r="N2832" s="47" t="str">
        <f>IFERROR(TRIM($L2832)/_xlfn.XLOOKUP(TRIM($F2832),Produktinformasjon!$D$5:$D$10000,Produktinformasjon!$L$5:$L$10000,,0),"Pris per enhet Regionalt felleslager beregnes automatisk ved komplett utfylling")</f>
        <v>Pris per enhet Regionalt felleslager beregnes automatisk ved komplett utfylling</v>
      </c>
    </row>
    <row r="2833" spans="2:14" x14ac:dyDescent="0.25">
      <c r="B2833" s="33"/>
      <c r="C2833" t="str" cm="1">
        <f t="array" ref="C2833">IFERROR(_xlfn.TEXTJOIN(" | ", TRUE, _xlfn._xlws.FILTER(delKontrakt['#] &amp; " " &amp; delKontrakt[Navn], ISNUMBER(MATCH(delKontrakt['#], VALUE(_xlfn.TEXTSPLIT(SUBSTITUTE(Prisinformasjon!$B2833,  ", ", ","), ",")), 0)))), "Delkontraktnavn hentes automatisk ved å fylle ut delkontraktnummer")</f>
        <v>Delkontraktnavn hentes automatisk ved å fylle ut delkontraktnummer</v>
      </c>
      <c r="D2833" s="34"/>
      <c r="E2833" s="34"/>
      <c r="F2833" s="33"/>
      <c r="G2833" s="33"/>
      <c r="H2833" s="15"/>
      <c r="I2833" s="15"/>
      <c r="J2833" s="15"/>
      <c r="K2833" s="48"/>
      <c r="L2833" s="44"/>
      <c r="M2833" s="47" t="str">
        <f>IFERROR(TRIM($K2833)/_xlfn.XLOOKUP(TRIM($F2833),Produktinformasjon!$D$5:$D$10000,Produktinformasjon!$L$5:$L$10000,,0),"Pris per enhet "&amp;Til_Hvem&amp;" beregnes automatisk ved komplett utfylling")</f>
        <v>Pris per enhet Regionalt beregnes automatisk ved komplett utfylling</v>
      </c>
      <c r="N2833" s="47" t="str">
        <f>IFERROR(TRIM($L2833)/_xlfn.XLOOKUP(TRIM($F2833),Produktinformasjon!$D$5:$D$10000,Produktinformasjon!$L$5:$L$10000,,0),"Pris per enhet Regionalt felleslager beregnes automatisk ved komplett utfylling")</f>
        <v>Pris per enhet Regionalt felleslager beregnes automatisk ved komplett utfylling</v>
      </c>
    </row>
    <row r="2834" spans="2:14" x14ac:dyDescent="0.25">
      <c r="B2834" s="33"/>
      <c r="C2834" t="str" cm="1">
        <f t="array" ref="C2834">IFERROR(_xlfn.TEXTJOIN(" | ", TRUE, _xlfn._xlws.FILTER(delKontrakt['#] &amp; " " &amp; delKontrakt[Navn], ISNUMBER(MATCH(delKontrakt['#], VALUE(_xlfn.TEXTSPLIT(SUBSTITUTE(Prisinformasjon!$B2834,  ", ", ","), ",")), 0)))), "Delkontraktnavn hentes automatisk ved å fylle ut delkontraktnummer")</f>
        <v>Delkontraktnavn hentes automatisk ved å fylle ut delkontraktnummer</v>
      </c>
      <c r="D2834" s="34"/>
      <c r="E2834" s="34"/>
      <c r="F2834" s="33"/>
      <c r="G2834" s="33"/>
      <c r="H2834" s="15"/>
      <c r="I2834" s="15"/>
      <c r="J2834" s="15"/>
      <c r="K2834" s="48"/>
      <c r="L2834" s="44"/>
      <c r="M2834" s="47" t="str">
        <f>IFERROR(TRIM($K2834)/_xlfn.XLOOKUP(TRIM($F2834),Produktinformasjon!$D$5:$D$10000,Produktinformasjon!$L$5:$L$10000,,0),"Pris per enhet "&amp;Til_Hvem&amp;" beregnes automatisk ved komplett utfylling")</f>
        <v>Pris per enhet Regionalt beregnes automatisk ved komplett utfylling</v>
      </c>
      <c r="N2834" s="47" t="str">
        <f>IFERROR(TRIM($L2834)/_xlfn.XLOOKUP(TRIM($F2834),Produktinformasjon!$D$5:$D$10000,Produktinformasjon!$L$5:$L$10000,,0),"Pris per enhet Regionalt felleslager beregnes automatisk ved komplett utfylling")</f>
        <v>Pris per enhet Regionalt felleslager beregnes automatisk ved komplett utfylling</v>
      </c>
    </row>
    <row r="2835" spans="2:14" x14ac:dyDescent="0.25">
      <c r="B2835" s="33"/>
      <c r="C2835" t="str" cm="1">
        <f t="array" ref="C2835">IFERROR(_xlfn.TEXTJOIN(" | ", TRUE, _xlfn._xlws.FILTER(delKontrakt['#] &amp; " " &amp; delKontrakt[Navn], ISNUMBER(MATCH(delKontrakt['#], VALUE(_xlfn.TEXTSPLIT(SUBSTITUTE(Prisinformasjon!$B2835,  ", ", ","), ",")), 0)))), "Delkontraktnavn hentes automatisk ved å fylle ut delkontraktnummer")</f>
        <v>Delkontraktnavn hentes automatisk ved å fylle ut delkontraktnummer</v>
      </c>
      <c r="D2835" s="34"/>
      <c r="E2835" s="34"/>
      <c r="F2835" s="33"/>
      <c r="G2835" s="33"/>
      <c r="H2835" s="15"/>
      <c r="I2835" s="15"/>
      <c r="J2835" s="15"/>
      <c r="K2835" s="48"/>
      <c r="L2835" s="44"/>
      <c r="M2835" s="47" t="str">
        <f>IFERROR(TRIM($K2835)/_xlfn.XLOOKUP(TRIM($F2835),Produktinformasjon!$D$5:$D$10000,Produktinformasjon!$L$5:$L$10000,,0),"Pris per enhet "&amp;Til_Hvem&amp;" beregnes automatisk ved komplett utfylling")</f>
        <v>Pris per enhet Regionalt beregnes automatisk ved komplett utfylling</v>
      </c>
      <c r="N2835" s="47" t="str">
        <f>IFERROR(TRIM($L2835)/_xlfn.XLOOKUP(TRIM($F2835),Produktinformasjon!$D$5:$D$10000,Produktinformasjon!$L$5:$L$10000,,0),"Pris per enhet Regionalt felleslager beregnes automatisk ved komplett utfylling")</f>
        <v>Pris per enhet Regionalt felleslager beregnes automatisk ved komplett utfylling</v>
      </c>
    </row>
    <row r="2836" spans="2:14" x14ac:dyDescent="0.25">
      <c r="B2836" s="33"/>
      <c r="C2836" t="str" cm="1">
        <f t="array" ref="C2836">IFERROR(_xlfn.TEXTJOIN(" | ", TRUE, _xlfn._xlws.FILTER(delKontrakt['#] &amp; " " &amp; delKontrakt[Navn], ISNUMBER(MATCH(delKontrakt['#], VALUE(_xlfn.TEXTSPLIT(SUBSTITUTE(Prisinformasjon!$B2836,  ", ", ","), ",")), 0)))), "Delkontraktnavn hentes automatisk ved å fylle ut delkontraktnummer")</f>
        <v>Delkontraktnavn hentes automatisk ved å fylle ut delkontraktnummer</v>
      </c>
      <c r="D2836" s="34"/>
      <c r="E2836" s="34"/>
      <c r="F2836" s="33"/>
      <c r="G2836" s="33"/>
      <c r="H2836" s="15"/>
      <c r="I2836" s="15"/>
      <c r="J2836" s="15"/>
      <c r="K2836" s="48"/>
      <c r="L2836" s="44"/>
      <c r="M2836" s="47" t="str">
        <f>IFERROR(TRIM($K2836)/_xlfn.XLOOKUP(TRIM($F2836),Produktinformasjon!$D$5:$D$10000,Produktinformasjon!$L$5:$L$10000,,0),"Pris per enhet "&amp;Til_Hvem&amp;" beregnes automatisk ved komplett utfylling")</f>
        <v>Pris per enhet Regionalt beregnes automatisk ved komplett utfylling</v>
      </c>
      <c r="N2836" s="47" t="str">
        <f>IFERROR(TRIM($L2836)/_xlfn.XLOOKUP(TRIM($F2836),Produktinformasjon!$D$5:$D$10000,Produktinformasjon!$L$5:$L$10000,,0),"Pris per enhet Regionalt felleslager beregnes automatisk ved komplett utfylling")</f>
        <v>Pris per enhet Regionalt felleslager beregnes automatisk ved komplett utfylling</v>
      </c>
    </row>
    <row r="2837" spans="2:14" x14ac:dyDescent="0.25">
      <c r="B2837" s="33"/>
      <c r="C2837" t="str" cm="1">
        <f t="array" ref="C2837">IFERROR(_xlfn.TEXTJOIN(" | ", TRUE, _xlfn._xlws.FILTER(delKontrakt['#] &amp; " " &amp; delKontrakt[Navn], ISNUMBER(MATCH(delKontrakt['#], VALUE(_xlfn.TEXTSPLIT(SUBSTITUTE(Prisinformasjon!$B2837,  ", ", ","), ",")), 0)))), "Delkontraktnavn hentes automatisk ved å fylle ut delkontraktnummer")</f>
        <v>Delkontraktnavn hentes automatisk ved å fylle ut delkontraktnummer</v>
      </c>
      <c r="D2837" s="34"/>
      <c r="E2837" s="34"/>
      <c r="F2837" s="33"/>
      <c r="G2837" s="33"/>
      <c r="H2837" s="15"/>
      <c r="I2837" s="15"/>
      <c r="J2837" s="15"/>
      <c r="K2837" s="48"/>
      <c r="L2837" s="44"/>
      <c r="M2837" s="47" t="str">
        <f>IFERROR(TRIM($K2837)/_xlfn.XLOOKUP(TRIM($F2837),Produktinformasjon!$D$5:$D$10000,Produktinformasjon!$L$5:$L$10000,,0),"Pris per enhet "&amp;Til_Hvem&amp;" beregnes automatisk ved komplett utfylling")</f>
        <v>Pris per enhet Regionalt beregnes automatisk ved komplett utfylling</v>
      </c>
      <c r="N2837" s="47" t="str">
        <f>IFERROR(TRIM($L2837)/_xlfn.XLOOKUP(TRIM($F2837),Produktinformasjon!$D$5:$D$10000,Produktinformasjon!$L$5:$L$10000,,0),"Pris per enhet Regionalt felleslager beregnes automatisk ved komplett utfylling")</f>
        <v>Pris per enhet Regionalt felleslager beregnes automatisk ved komplett utfylling</v>
      </c>
    </row>
    <row r="2838" spans="2:14" x14ac:dyDescent="0.25">
      <c r="B2838" s="33"/>
      <c r="C2838" t="str" cm="1">
        <f t="array" ref="C2838">IFERROR(_xlfn.TEXTJOIN(" | ", TRUE, _xlfn._xlws.FILTER(delKontrakt['#] &amp; " " &amp; delKontrakt[Navn], ISNUMBER(MATCH(delKontrakt['#], VALUE(_xlfn.TEXTSPLIT(SUBSTITUTE(Prisinformasjon!$B2838,  ", ", ","), ",")), 0)))), "Delkontraktnavn hentes automatisk ved å fylle ut delkontraktnummer")</f>
        <v>Delkontraktnavn hentes automatisk ved å fylle ut delkontraktnummer</v>
      </c>
      <c r="D2838" s="34"/>
      <c r="E2838" s="34"/>
      <c r="F2838" s="33"/>
      <c r="G2838" s="33"/>
      <c r="H2838" s="15"/>
      <c r="I2838" s="15"/>
      <c r="J2838" s="15"/>
      <c r="K2838" s="48"/>
      <c r="L2838" s="44"/>
      <c r="M2838" s="47" t="str">
        <f>IFERROR(TRIM($K2838)/_xlfn.XLOOKUP(TRIM($F2838),Produktinformasjon!$D$5:$D$10000,Produktinformasjon!$L$5:$L$10000,,0),"Pris per enhet "&amp;Til_Hvem&amp;" beregnes automatisk ved komplett utfylling")</f>
        <v>Pris per enhet Regionalt beregnes automatisk ved komplett utfylling</v>
      </c>
      <c r="N2838" s="47" t="str">
        <f>IFERROR(TRIM($L2838)/_xlfn.XLOOKUP(TRIM($F2838),Produktinformasjon!$D$5:$D$10000,Produktinformasjon!$L$5:$L$10000,,0),"Pris per enhet Regionalt felleslager beregnes automatisk ved komplett utfylling")</f>
        <v>Pris per enhet Regionalt felleslager beregnes automatisk ved komplett utfylling</v>
      </c>
    </row>
    <row r="2839" spans="2:14" x14ac:dyDescent="0.25">
      <c r="B2839" s="33"/>
      <c r="C2839" t="str" cm="1">
        <f t="array" ref="C2839">IFERROR(_xlfn.TEXTJOIN(" | ", TRUE, _xlfn._xlws.FILTER(delKontrakt['#] &amp; " " &amp; delKontrakt[Navn], ISNUMBER(MATCH(delKontrakt['#], VALUE(_xlfn.TEXTSPLIT(SUBSTITUTE(Prisinformasjon!$B2839,  ", ", ","), ",")), 0)))), "Delkontraktnavn hentes automatisk ved å fylle ut delkontraktnummer")</f>
        <v>Delkontraktnavn hentes automatisk ved å fylle ut delkontraktnummer</v>
      </c>
      <c r="D2839" s="34"/>
      <c r="E2839" s="34"/>
      <c r="F2839" s="33"/>
      <c r="G2839" s="33"/>
      <c r="H2839" s="15"/>
      <c r="I2839" s="15"/>
      <c r="J2839" s="15"/>
      <c r="K2839" s="48"/>
      <c r="L2839" s="44"/>
      <c r="M2839" s="47" t="str">
        <f>IFERROR(TRIM($K2839)/_xlfn.XLOOKUP(TRIM($F2839),Produktinformasjon!$D$5:$D$10000,Produktinformasjon!$L$5:$L$10000,,0),"Pris per enhet "&amp;Til_Hvem&amp;" beregnes automatisk ved komplett utfylling")</f>
        <v>Pris per enhet Regionalt beregnes automatisk ved komplett utfylling</v>
      </c>
      <c r="N2839" s="47" t="str">
        <f>IFERROR(TRIM($L2839)/_xlfn.XLOOKUP(TRIM($F2839),Produktinformasjon!$D$5:$D$10000,Produktinformasjon!$L$5:$L$10000,,0),"Pris per enhet Regionalt felleslager beregnes automatisk ved komplett utfylling")</f>
        <v>Pris per enhet Regionalt felleslager beregnes automatisk ved komplett utfylling</v>
      </c>
    </row>
    <row r="2840" spans="2:14" x14ac:dyDescent="0.25">
      <c r="B2840" s="33"/>
      <c r="C2840" t="str" cm="1">
        <f t="array" ref="C2840">IFERROR(_xlfn.TEXTJOIN(" | ", TRUE, _xlfn._xlws.FILTER(delKontrakt['#] &amp; " " &amp; delKontrakt[Navn], ISNUMBER(MATCH(delKontrakt['#], VALUE(_xlfn.TEXTSPLIT(SUBSTITUTE(Prisinformasjon!$B2840,  ", ", ","), ",")), 0)))), "Delkontraktnavn hentes automatisk ved å fylle ut delkontraktnummer")</f>
        <v>Delkontraktnavn hentes automatisk ved å fylle ut delkontraktnummer</v>
      </c>
      <c r="D2840" s="34"/>
      <c r="E2840" s="34"/>
      <c r="F2840" s="33"/>
      <c r="G2840" s="33"/>
      <c r="H2840" s="15"/>
      <c r="I2840" s="15"/>
      <c r="J2840" s="15"/>
      <c r="K2840" s="48"/>
      <c r="L2840" s="44"/>
      <c r="M2840" s="47" t="str">
        <f>IFERROR(TRIM($K2840)/_xlfn.XLOOKUP(TRIM($F2840),Produktinformasjon!$D$5:$D$10000,Produktinformasjon!$L$5:$L$10000,,0),"Pris per enhet "&amp;Til_Hvem&amp;" beregnes automatisk ved komplett utfylling")</f>
        <v>Pris per enhet Regionalt beregnes automatisk ved komplett utfylling</v>
      </c>
      <c r="N2840" s="47" t="str">
        <f>IFERROR(TRIM($L2840)/_xlfn.XLOOKUP(TRIM($F2840),Produktinformasjon!$D$5:$D$10000,Produktinformasjon!$L$5:$L$10000,,0),"Pris per enhet Regionalt felleslager beregnes automatisk ved komplett utfylling")</f>
        <v>Pris per enhet Regionalt felleslager beregnes automatisk ved komplett utfylling</v>
      </c>
    </row>
    <row r="2841" spans="2:14" x14ac:dyDescent="0.25">
      <c r="B2841" s="33"/>
      <c r="C2841" t="str" cm="1">
        <f t="array" ref="C2841">IFERROR(_xlfn.TEXTJOIN(" | ", TRUE, _xlfn._xlws.FILTER(delKontrakt['#] &amp; " " &amp; delKontrakt[Navn], ISNUMBER(MATCH(delKontrakt['#], VALUE(_xlfn.TEXTSPLIT(SUBSTITUTE(Prisinformasjon!$B2841,  ", ", ","), ",")), 0)))), "Delkontraktnavn hentes automatisk ved å fylle ut delkontraktnummer")</f>
        <v>Delkontraktnavn hentes automatisk ved å fylle ut delkontraktnummer</v>
      </c>
      <c r="D2841" s="34"/>
      <c r="E2841" s="34"/>
      <c r="F2841" s="33"/>
      <c r="G2841" s="33"/>
      <c r="H2841" s="15"/>
      <c r="I2841" s="15"/>
      <c r="J2841" s="15"/>
      <c r="K2841" s="48"/>
      <c r="L2841" s="44"/>
      <c r="M2841" s="47" t="str">
        <f>IFERROR(TRIM($K2841)/_xlfn.XLOOKUP(TRIM($F2841),Produktinformasjon!$D$5:$D$10000,Produktinformasjon!$L$5:$L$10000,,0),"Pris per enhet "&amp;Til_Hvem&amp;" beregnes automatisk ved komplett utfylling")</f>
        <v>Pris per enhet Regionalt beregnes automatisk ved komplett utfylling</v>
      </c>
      <c r="N2841" s="47" t="str">
        <f>IFERROR(TRIM($L2841)/_xlfn.XLOOKUP(TRIM($F2841),Produktinformasjon!$D$5:$D$10000,Produktinformasjon!$L$5:$L$10000,,0),"Pris per enhet Regionalt felleslager beregnes automatisk ved komplett utfylling")</f>
        <v>Pris per enhet Regionalt felleslager beregnes automatisk ved komplett utfylling</v>
      </c>
    </row>
    <row r="2842" spans="2:14" x14ac:dyDescent="0.25">
      <c r="B2842" s="33"/>
      <c r="C2842" t="str" cm="1">
        <f t="array" ref="C2842">IFERROR(_xlfn.TEXTJOIN(" | ", TRUE, _xlfn._xlws.FILTER(delKontrakt['#] &amp; " " &amp; delKontrakt[Navn], ISNUMBER(MATCH(delKontrakt['#], VALUE(_xlfn.TEXTSPLIT(SUBSTITUTE(Prisinformasjon!$B2842,  ", ", ","), ",")), 0)))), "Delkontraktnavn hentes automatisk ved å fylle ut delkontraktnummer")</f>
        <v>Delkontraktnavn hentes automatisk ved å fylle ut delkontraktnummer</v>
      </c>
      <c r="D2842" s="34"/>
      <c r="E2842" s="34"/>
      <c r="F2842" s="33"/>
      <c r="G2842" s="33"/>
      <c r="H2842" s="15"/>
      <c r="I2842" s="15"/>
      <c r="J2842" s="15"/>
      <c r="K2842" s="48"/>
      <c r="L2842" s="44"/>
      <c r="M2842" s="47" t="str">
        <f>IFERROR(TRIM($K2842)/_xlfn.XLOOKUP(TRIM($F2842),Produktinformasjon!$D$5:$D$10000,Produktinformasjon!$L$5:$L$10000,,0),"Pris per enhet "&amp;Til_Hvem&amp;" beregnes automatisk ved komplett utfylling")</f>
        <v>Pris per enhet Regionalt beregnes automatisk ved komplett utfylling</v>
      </c>
      <c r="N2842" s="47" t="str">
        <f>IFERROR(TRIM($L2842)/_xlfn.XLOOKUP(TRIM($F2842),Produktinformasjon!$D$5:$D$10000,Produktinformasjon!$L$5:$L$10000,,0),"Pris per enhet Regionalt felleslager beregnes automatisk ved komplett utfylling")</f>
        <v>Pris per enhet Regionalt felleslager beregnes automatisk ved komplett utfylling</v>
      </c>
    </row>
    <row r="2843" spans="2:14" x14ac:dyDescent="0.25">
      <c r="B2843" s="33"/>
      <c r="C2843" t="str" cm="1">
        <f t="array" ref="C2843">IFERROR(_xlfn.TEXTJOIN(" | ", TRUE, _xlfn._xlws.FILTER(delKontrakt['#] &amp; " " &amp; delKontrakt[Navn], ISNUMBER(MATCH(delKontrakt['#], VALUE(_xlfn.TEXTSPLIT(SUBSTITUTE(Prisinformasjon!$B2843,  ", ", ","), ",")), 0)))), "Delkontraktnavn hentes automatisk ved å fylle ut delkontraktnummer")</f>
        <v>Delkontraktnavn hentes automatisk ved å fylle ut delkontraktnummer</v>
      </c>
      <c r="D2843" s="34"/>
      <c r="E2843" s="34"/>
      <c r="F2843" s="33"/>
      <c r="G2843" s="33"/>
      <c r="H2843" s="15"/>
      <c r="I2843" s="15"/>
      <c r="J2843" s="15"/>
      <c r="K2843" s="48"/>
      <c r="L2843" s="44"/>
      <c r="M2843" s="47" t="str">
        <f>IFERROR(TRIM($K2843)/_xlfn.XLOOKUP(TRIM($F2843),Produktinformasjon!$D$5:$D$10000,Produktinformasjon!$L$5:$L$10000,,0),"Pris per enhet "&amp;Til_Hvem&amp;" beregnes automatisk ved komplett utfylling")</f>
        <v>Pris per enhet Regionalt beregnes automatisk ved komplett utfylling</v>
      </c>
      <c r="N2843" s="47" t="str">
        <f>IFERROR(TRIM($L2843)/_xlfn.XLOOKUP(TRIM($F2843),Produktinformasjon!$D$5:$D$10000,Produktinformasjon!$L$5:$L$10000,,0),"Pris per enhet Regionalt felleslager beregnes automatisk ved komplett utfylling")</f>
        <v>Pris per enhet Regionalt felleslager beregnes automatisk ved komplett utfylling</v>
      </c>
    </row>
    <row r="2844" spans="2:14" x14ac:dyDescent="0.25">
      <c r="B2844" s="33"/>
      <c r="C2844" t="str" cm="1">
        <f t="array" ref="C2844">IFERROR(_xlfn.TEXTJOIN(" | ", TRUE, _xlfn._xlws.FILTER(delKontrakt['#] &amp; " " &amp; delKontrakt[Navn], ISNUMBER(MATCH(delKontrakt['#], VALUE(_xlfn.TEXTSPLIT(SUBSTITUTE(Prisinformasjon!$B2844,  ", ", ","), ",")), 0)))), "Delkontraktnavn hentes automatisk ved å fylle ut delkontraktnummer")</f>
        <v>Delkontraktnavn hentes automatisk ved å fylle ut delkontraktnummer</v>
      </c>
      <c r="D2844" s="34"/>
      <c r="E2844" s="34"/>
      <c r="F2844" s="33"/>
      <c r="G2844" s="33"/>
      <c r="H2844" s="15"/>
      <c r="I2844" s="15"/>
      <c r="J2844" s="15"/>
      <c r="K2844" s="48"/>
      <c r="L2844" s="44"/>
      <c r="M2844" s="47" t="str">
        <f>IFERROR(TRIM($K2844)/_xlfn.XLOOKUP(TRIM($F2844),Produktinformasjon!$D$5:$D$10000,Produktinformasjon!$L$5:$L$10000,,0),"Pris per enhet "&amp;Til_Hvem&amp;" beregnes automatisk ved komplett utfylling")</f>
        <v>Pris per enhet Regionalt beregnes automatisk ved komplett utfylling</v>
      </c>
      <c r="N2844" s="47" t="str">
        <f>IFERROR(TRIM($L2844)/_xlfn.XLOOKUP(TRIM($F2844),Produktinformasjon!$D$5:$D$10000,Produktinformasjon!$L$5:$L$10000,,0),"Pris per enhet Regionalt felleslager beregnes automatisk ved komplett utfylling")</f>
        <v>Pris per enhet Regionalt felleslager beregnes automatisk ved komplett utfylling</v>
      </c>
    </row>
    <row r="2845" spans="2:14" x14ac:dyDescent="0.25">
      <c r="B2845" s="33"/>
      <c r="C2845" t="str" cm="1">
        <f t="array" ref="C2845">IFERROR(_xlfn.TEXTJOIN(" | ", TRUE, _xlfn._xlws.FILTER(delKontrakt['#] &amp; " " &amp; delKontrakt[Navn], ISNUMBER(MATCH(delKontrakt['#], VALUE(_xlfn.TEXTSPLIT(SUBSTITUTE(Prisinformasjon!$B2845,  ", ", ","), ",")), 0)))), "Delkontraktnavn hentes automatisk ved å fylle ut delkontraktnummer")</f>
        <v>Delkontraktnavn hentes automatisk ved å fylle ut delkontraktnummer</v>
      </c>
      <c r="D2845" s="34"/>
      <c r="E2845" s="34"/>
      <c r="F2845" s="33"/>
      <c r="G2845" s="33"/>
      <c r="H2845" s="15"/>
      <c r="I2845" s="15"/>
      <c r="J2845" s="15"/>
      <c r="K2845" s="48"/>
      <c r="L2845" s="44"/>
      <c r="M2845" s="47" t="str">
        <f>IFERROR(TRIM($K2845)/_xlfn.XLOOKUP(TRIM($F2845),Produktinformasjon!$D$5:$D$10000,Produktinformasjon!$L$5:$L$10000,,0),"Pris per enhet "&amp;Til_Hvem&amp;" beregnes automatisk ved komplett utfylling")</f>
        <v>Pris per enhet Regionalt beregnes automatisk ved komplett utfylling</v>
      </c>
      <c r="N2845" s="47" t="str">
        <f>IFERROR(TRIM($L2845)/_xlfn.XLOOKUP(TRIM($F2845),Produktinformasjon!$D$5:$D$10000,Produktinformasjon!$L$5:$L$10000,,0),"Pris per enhet Regionalt felleslager beregnes automatisk ved komplett utfylling")</f>
        <v>Pris per enhet Regionalt felleslager beregnes automatisk ved komplett utfylling</v>
      </c>
    </row>
    <row r="2846" spans="2:14" x14ac:dyDescent="0.25">
      <c r="B2846" s="33"/>
      <c r="C2846" t="str" cm="1">
        <f t="array" ref="C2846">IFERROR(_xlfn.TEXTJOIN(" | ", TRUE, _xlfn._xlws.FILTER(delKontrakt['#] &amp; " " &amp; delKontrakt[Navn], ISNUMBER(MATCH(delKontrakt['#], VALUE(_xlfn.TEXTSPLIT(SUBSTITUTE(Prisinformasjon!$B2846,  ", ", ","), ",")), 0)))), "Delkontraktnavn hentes automatisk ved å fylle ut delkontraktnummer")</f>
        <v>Delkontraktnavn hentes automatisk ved å fylle ut delkontraktnummer</v>
      </c>
      <c r="D2846" s="34"/>
      <c r="E2846" s="34"/>
      <c r="F2846" s="33"/>
      <c r="G2846" s="33"/>
      <c r="H2846" s="15"/>
      <c r="I2846" s="15"/>
      <c r="J2846" s="15"/>
      <c r="K2846" s="48"/>
      <c r="L2846" s="44"/>
      <c r="M2846" s="47" t="str">
        <f>IFERROR(TRIM($K2846)/_xlfn.XLOOKUP(TRIM($F2846),Produktinformasjon!$D$5:$D$10000,Produktinformasjon!$L$5:$L$10000,,0),"Pris per enhet "&amp;Til_Hvem&amp;" beregnes automatisk ved komplett utfylling")</f>
        <v>Pris per enhet Regionalt beregnes automatisk ved komplett utfylling</v>
      </c>
      <c r="N2846" s="47" t="str">
        <f>IFERROR(TRIM($L2846)/_xlfn.XLOOKUP(TRIM($F2846),Produktinformasjon!$D$5:$D$10000,Produktinformasjon!$L$5:$L$10000,,0),"Pris per enhet Regionalt felleslager beregnes automatisk ved komplett utfylling")</f>
        <v>Pris per enhet Regionalt felleslager beregnes automatisk ved komplett utfylling</v>
      </c>
    </row>
    <row r="2847" spans="2:14" x14ac:dyDescent="0.25">
      <c r="B2847" s="33"/>
      <c r="C2847" t="str" cm="1">
        <f t="array" ref="C2847">IFERROR(_xlfn.TEXTJOIN(" | ", TRUE, _xlfn._xlws.FILTER(delKontrakt['#] &amp; " " &amp; delKontrakt[Navn], ISNUMBER(MATCH(delKontrakt['#], VALUE(_xlfn.TEXTSPLIT(SUBSTITUTE(Prisinformasjon!$B2847,  ", ", ","), ",")), 0)))), "Delkontraktnavn hentes automatisk ved å fylle ut delkontraktnummer")</f>
        <v>Delkontraktnavn hentes automatisk ved å fylle ut delkontraktnummer</v>
      </c>
      <c r="D2847" s="34"/>
      <c r="E2847" s="34"/>
      <c r="F2847" s="33"/>
      <c r="G2847" s="33"/>
      <c r="H2847" s="15"/>
      <c r="I2847" s="15"/>
      <c r="J2847" s="15"/>
      <c r="K2847" s="48"/>
      <c r="L2847" s="44"/>
      <c r="M2847" s="47" t="str">
        <f>IFERROR(TRIM($K2847)/_xlfn.XLOOKUP(TRIM($F2847),Produktinformasjon!$D$5:$D$10000,Produktinformasjon!$L$5:$L$10000,,0),"Pris per enhet "&amp;Til_Hvem&amp;" beregnes automatisk ved komplett utfylling")</f>
        <v>Pris per enhet Regionalt beregnes automatisk ved komplett utfylling</v>
      </c>
      <c r="N2847" s="47" t="str">
        <f>IFERROR(TRIM($L2847)/_xlfn.XLOOKUP(TRIM($F2847),Produktinformasjon!$D$5:$D$10000,Produktinformasjon!$L$5:$L$10000,,0),"Pris per enhet Regionalt felleslager beregnes automatisk ved komplett utfylling")</f>
        <v>Pris per enhet Regionalt felleslager beregnes automatisk ved komplett utfylling</v>
      </c>
    </row>
    <row r="2848" spans="2:14" x14ac:dyDescent="0.25">
      <c r="B2848" s="33"/>
      <c r="C2848" t="str" cm="1">
        <f t="array" ref="C2848">IFERROR(_xlfn.TEXTJOIN(" | ", TRUE, _xlfn._xlws.FILTER(delKontrakt['#] &amp; " " &amp; delKontrakt[Navn], ISNUMBER(MATCH(delKontrakt['#], VALUE(_xlfn.TEXTSPLIT(SUBSTITUTE(Prisinformasjon!$B2848,  ", ", ","), ",")), 0)))), "Delkontraktnavn hentes automatisk ved å fylle ut delkontraktnummer")</f>
        <v>Delkontraktnavn hentes automatisk ved å fylle ut delkontraktnummer</v>
      </c>
      <c r="D2848" s="34"/>
      <c r="E2848" s="34"/>
      <c r="F2848" s="33"/>
      <c r="G2848" s="33"/>
      <c r="H2848" s="15"/>
      <c r="I2848" s="15"/>
      <c r="J2848" s="15"/>
      <c r="K2848" s="48"/>
      <c r="L2848" s="44"/>
      <c r="M2848" s="47" t="str">
        <f>IFERROR(TRIM($K2848)/_xlfn.XLOOKUP(TRIM($F2848),Produktinformasjon!$D$5:$D$10000,Produktinformasjon!$L$5:$L$10000,,0),"Pris per enhet "&amp;Til_Hvem&amp;" beregnes automatisk ved komplett utfylling")</f>
        <v>Pris per enhet Regionalt beregnes automatisk ved komplett utfylling</v>
      </c>
      <c r="N2848" s="47" t="str">
        <f>IFERROR(TRIM($L2848)/_xlfn.XLOOKUP(TRIM($F2848),Produktinformasjon!$D$5:$D$10000,Produktinformasjon!$L$5:$L$10000,,0),"Pris per enhet Regionalt felleslager beregnes automatisk ved komplett utfylling")</f>
        <v>Pris per enhet Regionalt felleslager beregnes automatisk ved komplett utfylling</v>
      </c>
    </row>
    <row r="2849" spans="2:14" x14ac:dyDescent="0.25">
      <c r="B2849" s="33"/>
      <c r="C2849" t="str" cm="1">
        <f t="array" ref="C2849">IFERROR(_xlfn.TEXTJOIN(" | ", TRUE, _xlfn._xlws.FILTER(delKontrakt['#] &amp; " " &amp; delKontrakt[Navn], ISNUMBER(MATCH(delKontrakt['#], VALUE(_xlfn.TEXTSPLIT(SUBSTITUTE(Prisinformasjon!$B2849,  ", ", ","), ",")), 0)))), "Delkontraktnavn hentes automatisk ved å fylle ut delkontraktnummer")</f>
        <v>Delkontraktnavn hentes automatisk ved å fylle ut delkontraktnummer</v>
      </c>
      <c r="D2849" s="34"/>
      <c r="E2849" s="34"/>
      <c r="F2849" s="33"/>
      <c r="G2849" s="33"/>
      <c r="H2849" s="15"/>
      <c r="I2849" s="15"/>
      <c r="J2849" s="15"/>
      <c r="K2849" s="48"/>
      <c r="L2849" s="44"/>
      <c r="M2849" s="47" t="str">
        <f>IFERROR(TRIM($K2849)/_xlfn.XLOOKUP(TRIM($F2849),Produktinformasjon!$D$5:$D$10000,Produktinformasjon!$L$5:$L$10000,,0),"Pris per enhet "&amp;Til_Hvem&amp;" beregnes automatisk ved komplett utfylling")</f>
        <v>Pris per enhet Regionalt beregnes automatisk ved komplett utfylling</v>
      </c>
      <c r="N2849" s="47" t="str">
        <f>IFERROR(TRIM($L2849)/_xlfn.XLOOKUP(TRIM($F2849),Produktinformasjon!$D$5:$D$10000,Produktinformasjon!$L$5:$L$10000,,0),"Pris per enhet Regionalt felleslager beregnes automatisk ved komplett utfylling")</f>
        <v>Pris per enhet Regionalt felleslager beregnes automatisk ved komplett utfylling</v>
      </c>
    </row>
    <row r="2850" spans="2:14" x14ac:dyDescent="0.25">
      <c r="B2850" s="33"/>
      <c r="C2850" t="str" cm="1">
        <f t="array" ref="C2850">IFERROR(_xlfn.TEXTJOIN(" | ", TRUE, _xlfn._xlws.FILTER(delKontrakt['#] &amp; " " &amp; delKontrakt[Navn], ISNUMBER(MATCH(delKontrakt['#], VALUE(_xlfn.TEXTSPLIT(SUBSTITUTE(Prisinformasjon!$B2850,  ", ", ","), ",")), 0)))), "Delkontraktnavn hentes automatisk ved å fylle ut delkontraktnummer")</f>
        <v>Delkontraktnavn hentes automatisk ved å fylle ut delkontraktnummer</v>
      </c>
      <c r="D2850" s="34"/>
      <c r="E2850" s="34"/>
      <c r="F2850" s="33"/>
      <c r="G2850" s="33"/>
      <c r="H2850" s="15"/>
      <c r="I2850" s="15"/>
      <c r="J2850" s="15"/>
      <c r="K2850" s="48"/>
      <c r="L2850" s="44"/>
      <c r="M2850" s="47" t="str">
        <f>IFERROR(TRIM($K2850)/_xlfn.XLOOKUP(TRIM($F2850),Produktinformasjon!$D$5:$D$10000,Produktinformasjon!$L$5:$L$10000,,0),"Pris per enhet "&amp;Til_Hvem&amp;" beregnes automatisk ved komplett utfylling")</f>
        <v>Pris per enhet Regionalt beregnes automatisk ved komplett utfylling</v>
      </c>
      <c r="N2850" s="47" t="str">
        <f>IFERROR(TRIM($L2850)/_xlfn.XLOOKUP(TRIM($F2850),Produktinformasjon!$D$5:$D$10000,Produktinformasjon!$L$5:$L$10000,,0),"Pris per enhet Regionalt felleslager beregnes automatisk ved komplett utfylling")</f>
        <v>Pris per enhet Regionalt felleslager beregnes automatisk ved komplett utfylling</v>
      </c>
    </row>
    <row r="2851" spans="2:14" x14ac:dyDescent="0.25">
      <c r="B2851" s="33"/>
      <c r="C2851" t="str" cm="1">
        <f t="array" ref="C2851">IFERROR(_xlfn.TEXTJOIN(" | ", TRUE, _xlfn._xlws.FILTER(delKontrakt['#] &amp; " " &amp; delKontrakt[Navn], ISNUMBER(MATCH(delKontrakt['#], VALUE(_xlfn.TEXTSPLIT(SUBSTITUTE(Prisinformasjon!$B2851,  ", ", ","), ",")), 0)))), "Delkontraktnavn hentes automatisk ved å fylle ut delkontraktnummer")</f>
        <v>Delkontraktnavn hentes automatisk ved å fylle ut delkontraktnummer</v>
      </c>
      <c r="D2851" s="34"/>
      <c r="E2851" s="34"/>
      <c r="F2851" s="33"/>
      <c r="G2851" s="33"/>
      <c r="H2851" s="15"/>
      <c r="I2851" s="15"/>
      <c r="J2851" s="15"/>
      <c r="K2851" s="48"/>
      <c r="L2851" s="44"/>
      <c r="M2851" s="47" t="str">
        <f>IFERROR(TRIM($K2851)/_xlfn.XLOOKUP(TRIM($F2851),Produktinformasjon!$D$5:$D$10000,Produktinformasjon!$L$5:$L$10000,,0),"Pris per enhet "&amp;Til_Hvem&amp;" beregnes automatisk ved komplett utfylling")</f>
        <v>Pris per enhet Regionalt beregnes automatisk ved komplett utfylling</v>
      </c>
      <c r="N2851" s="47" t="str">
        <f>IFERROR(TRIM($L2851)/_xlfn.XLOOKUP(TRIM($F2851),Produktinformasjon!$D$5:$D$10000,Produktinformasjon!$L$5:$L$10000,,0),"Pris per enhet Regionalt felleslager beregnes automatisk ved komplett utfylling")</f>
        <v>Pris per enhet Regionalt felleslager beregnes automatisk ved komplett utfylling</v>
      </c>
    </row>
    <row r="2852" spans="2:14" x14ac:dyDescent="0.25">
      <c r="B2852" s="33"/>
      <c r="C2852" t="str" cm="1">
        <f t="array" ref="C2852">IFERROR(_xlfn.TEXTJOIN(" | ", TRUE, _xlfn._xlws.FILTER(delKontrakt['#] &amp; " " &amp; delKontrakt[Navn], ISNUMBER(MATCH(delKontrakt['#], VALUE(_xlfn.TEXTSPLIT(SUBSTITUTE(Prisinformasjon!$B2852,  ", ", ","), ",")), 0)))), "Delkontraktnavn hentes automatisk ved å fylle ut delkontraktnummer")</f>
        <v>Delkontraktnavn hentes automatisk ved å fylle ut delkontraktnummer</v>
      </c>
      <c r="D2852" s="34"/>
      <c r="E2852" s="34"/>
      <c r="F2852" s="33"/>
      <c r="G2852" s="33"/>
      <c r="H2852" s="15"/>
      <c r="I2852" s="15"/>
      <c r="J2852" s="15"/>
      <c r="K2852" s="48"/>
      <c r="L2852" s="44"/>
      <c r="M2852" s="47" t="str">
        <f>IFERROR(TRIM($K2852)/_xlfn.XLOOKUP(TRIM($F2852),Produktinformasjon!$D$5:$D$10000,Produktinformasjon!$L$5:$L$10000,,0),"Pris per enhet "&amp;Til_Hvem&amp;" beregnes automatisk ved komplett utfylling")</f>
        <v>Pris per enhet Regionalt beregnes automatisk ved komplett utfylling</v>
      </c>
      <c r="N2852" s="47" t="str">
        <f>IFERROR(TRIM($L2852)/_xlfn.XLOOKUP(TRIM($F2852),Produktinformasjon!$D$5:$D$10000,Produktinformasjon!$L$5:$L$10000,,0),"Pris per enhet Regionalt felleslager beregnes automatisk ved komplett utfylling")</f>
        <v>Pris per enhet Regionalt felleslager beregnes automatisk ved komplett utfylling</v>
      </c>
    </row>
    <row r="2853" spans="2:14" x14ac:dyDescent="0.25">
      <c r="B2853" s="33"/>
      <c r="C2853" t="str" cm="1">
        <f t="array" ref="C2853">IFERROR(_xlfn.TEXTJOIN(" | ", TRUE, _xlfn._xlws.FILTER(delKontrakt['#] &amp; " " &amp; delKontrakt[Navn], ISNUMBER(MATCH(delKontrakt['#], VALUE(_xlfn.TEXTSPLIT(SUBSTITUTE(Prisinformasjon!$B2853,  ", ", ","), ",")), 0)))), "Delkontraktnavn hentes automatisk ved å fylle ut delkontraktnummer")</f>
        <v>Delkontraktnavn hentes automatisk ved å fylle ut delkontraktnummer</v>
      </c>
      <c r="D2853" s="34"/>
      <c r="E2853" s="34"/>
      <c r="F2853" s="33"/>
      <c r="G2853" s="33"/>
      <c r="H2853" s="15"/>
      <c r="I2853" s="15"/>
      <c r="J2853" s="15"/>
      <c r="K2853" s="48"/>
      <c r="L2853" s="44"/>
      <c r="M2853" s="47" t="str">
        <f>IFERROR(TRIM($K2853)/_xlfn.XLOOKUP(TRIM($F2853),Produktinformasjon!$D$5:$D$10000,Produktinformasjon!$L$5:$L$10000,,0),"Pris per enhet "&amp;Til_Hvem&amp;" beregnes automatisk ved komplett utfylling")</f>
        <v>Pris per enhet Regionalt beregnes automatisk ved komplett utfylling</v>
      </c>
      <c r="N2853" s="47" t="str">
        <f>IFERROR(TRIM($L2853)/_xlfn.XLOOKUP(TRIM($F2853),Produktinformasjon!$D$5:$D$10000,Produktinformasjon!$L$5:$L$10000,,0),"Pris per enhet Regionalt felleslager beregnes automatisk ved komplett utfylling")</f>
        <v>Pris per enhet Regionalt felleslager beregnes automatisk ved komplett utfylling</v>
      </c>
    </row>
    <row r="2854" spans="2:14" x14ac:dyDescent="0.25">
      <c r="B2854" s="33"/>
      <c r="C2854" t="str" cm="1">
        <f t="array" ref="C2854">IFERROR(_xlfn.TEXTJOIN(" | ", TRUE, _xlfn._xlws.FILTER(delKontrakt['#] &amp; " " &amp; delKontrakt[Navn], ISNUMBER(MATCH(delKontrakt['#], VALUE(_xlfn.TEXTSPLIT(SUBSTITUTE(Prisinformasjon!$B2854,  ", ", ","), ",")), 0)))), "Delkontraktnavn hentes automatisk ved å fylle ut delkontraktnummer")</f>
        <v>Delkontraktnavn hentes automatisk ved å fylle ut delkontraktnummer</v>
      </c>
      <c r="D2854" s="34"/>
      <c r="E2854" s="34"/>
      <c r="F2854" s="33"/>
      <c r="G2854" s="33"/>
      <c r="H2854" s="15"/>
      <c r="I2854" s="15"/>
      <c r="J2854" s="15"/>
      <c r="K2854" s="48"/>
      <c r="L2854" s="44"/>
      <c r="M2854" s="47" t="str">
        <f>IFERROR(TRIM($K2854)/_xlfn.XLOOKUP(TRIM($F2854),Produktinformasjon!$D$5:$D$10000,Produktinformasjon!$L$5:$L$10000,,0),"Pris per enhet "&amp;Til_Hvem&amp;" beregnes automatisk ved komplett utfylling")</f>
        <v>Pris per enhet Regionalt beregnes automatisk ved komplett utfylling</v>
      </c>
      <c r="N2854" s="47" t="str">
        <f>IFERROR(TRIM($L2854)/_xlfn.XLOOKUP(TRIM($F2854),Produktinformasjon!$D$5:$D$10000,Produktinformasjon!$L$5:$L$10000,,0),"Pris per enhet Regionalt felleslager beregnes automatisk ved komplett utfylling")</f>
        <v>Pris per enhet Regionalt felleslager beregnes automatisk ved komplett utfylling</v>
      </c>
    </row>
    <row r="2855" spans="2:14" x14ac:dyDescent="0.25">
      <c r="B2855" s="33"/>
      <c r="C2855" t="str" cm="1">
        <f t="array" ref="C2855">IFERROR(_xlfn.TEXTJOIN(" | ", TRUE, _xlfn._xlws.FILTER(delKontrakt['#] &amp; " " &amp; delKontrakt[Navn], ISNUMBER(MATCH(delKontrakt['#], VALUE(_xlfn.TEXTSPLIT(SUBSTITUTE(Prisinformasjon!$B2855,  ", ", ","), ",")), 0)))), "Delkontraktnavn hentes automatisk ved å fylle ut delkontraktnummer")</f>
        <v>Delkontraktnavn hentes automatisk ved å fylle ut delkontraktnummer</v>
      </c>
      <c r="D2855" s="34"/>
      <c r="E2855" s="34"/>
      <c r="F2855" s="33"/>
      <c r="G2855" s="33"/>
      <c r="H2855" s="15"/>
      <c r="I2855" s="15"/>
      <c r="J2855" s="15"/>
      <c r="K2855" s="48"/>
      <c r="L2855" s="44"/>
      <c r="M2855" s="47" t="str">
        <f>IFERROR(TRIM($K2855)/_xlfn.XLOOKUP(TRIM($F2855),Produktinformasjon!$D$5:$D$10000,Produktinformasjon!$L$5:$L$10000,,0),"Pris per enhet "&amp;Til_Hvem&amp;" beregnes automatisk ved komplett utfylling")</f>
        <v>Pris per enhet Regionalt beregnes automatisk ved komplett utfylling</v>
      </c>
      <c r="N2855" s="47" t="str">
        <f>IFERROR(TRIM($L2855)/_xlfn.XLOOKUP(TRIM($F2855),Produktinformasjon!$D$5:$D$10000,Produktinformasjon!$L$5:$L$10000,,0),"Pris per enhet Regionalt felleslager beregnes automatisk ved komplett utfylling")</f>
        <v>Pris per enhet Regionalt felleslager beregnes automatisk ved komplett utfylling</v>
      </c>
    </row>
    <row r="2856" spans="2:14" x14ac:dyDescent="0.25">
      <c r="B2856" s="33"/>
      <c r="C2856" t="str" cm="1">
        <f t="array" ref="C2856">IFERROR(_xlfn.TEXTJOIN(" | ", TRUE, _xlfn._xlws.FILTER(delKontrakt['#] &amp; " " &amp; delKontrakt[Navn], ISNUMBER(MATCH(delKontrakt['#], VALUE(_xlfn.TEXTSPLIT(SUBSTITUTE(Prisinformasjon!$B2856,  ", ", ","), ",")), 0)))), "Delkontraktnavn hentes automatisk ved å fylle ut delkontraktnummer")</f>
        <v>Delkontraktnavn hentes automatisk ved å fylle ut delkontraktnummer</v>
      </c>
      <c r="D2856" s="34"/>
      <c r="E2856" s="34"/>
      <c r="F2856" s="33"/>
      <c r="G2856" s="33"/>
      <c r="H2856" s="15"/>
      <c r="I2856" s="15"/>
      <c r="J2856" s="15"/>
      <c r="K2856" s="48"/>
      <c r="L2856" s="44"/>
      <c r="M2856" s="47" t="str">
        <f>IFERROR(TRIM($K2856)/_xlfn.XLOOKUP(TRIM($F2856),Produktinformasjon!$D$5:$D$10000,Produktinformasjon!$L$5:$L$10000,,0),"Pris per enhet "&amp;Til_Hvem&amp;" beregnes automatisk ved komplett utfylling")</f>
        <v>Pris per enhet Regionalt beregnes automatisk ved komplett utfylling</v>
      </c>
      <c r="N2856" s="47" t="str">
        <f>IFERROR(TRIM($L2856)/_xlfn.XLOOKUP(TRIM($F2856),Produktinformasjon!$D$5:$D$10000,Produktinformasjon!$L$5:$L$10000,,0),"Pris per enhet Regionalt felleslager beregnes automatisk ved komplett utfylling")</f>
        <v>Pris per enhet Regionalt felleslager beregnes automatisk ved komplett utfylling</v>
      </c>
    </row>
    <row r="2857" spans="2:14" x14ac:dyDescent="0.25">
      <c r="B2857" s="33"/>
      <c r="C2857" t="str" cm="1">
        <f t="array" ref="C2857">IFERROR(_xlfn.TEXTJOIN(" | ", TRUE, _xlfn._xlws.FILTER(delKontrakt['#] &amp; " " &amp; delKontrakt[Navn], ISNUMBER(MATCH(delKontrakt['#], VALUE(_xlfn.TEXTSPLIT(SUBSTITUTE(Prisinformasjon!$B2857,  ", ", ","), ",")), 0)))), "Delkontraktnavn hentes automatisk ved å fylle ut delkontraktnummer")</f>
        <v>Delkontraktnavn hentes automatisk ved å fylle ut delkontraktnummer</v>
      </c>
      <c r="D2857" s="34"/>
      <c r="E2857" s="34"/>
      <c r="F2857" s="33"/>
      <c r="G2857" s="33"/>
      <c r="H2857" s="15"/>
      <c r="I2857" s="15"/>
      <c r="J2857" s="15"/>
      <c r="K2857" s="48"/>
      <c r="L2857" s="44"/>
      <c r="M2857" s="47" t="str">
        <f>IFERROR(TRIM($K2857)/_xlfn.XLOOKUP(TRIM($F2857),Produktinformasjon!$D$5:$D$10000,Produktinformasjon!$L$5:$L$10000,,0),"Pris per enhet "&amp;Til_Hvem&amp;" beregnes automatisk ved komplett utfylling")</f>
        <v>Pris per enhet Regionalt beregnes automatisk ved komplett utfylling</v>
      </c>
      <c r="N2857" s="47" t="str">
        <f>IFERROR(TRIM($L2857)/_xlfn.XLOOKUP(TRIM($F2857),Produktinformasjon!$D$5:$D$10000,Produktinformasjon!$L$5:$L$10000,,0),"Pris per enhet Regionalt felleslager beregnes automatisk ved komplett utfylling")</f>
        <v>Pris per enhet Regionalt felleslager beregnes automatisk ved komplett utfylling</v>
      </c>
    </row>
    <row r="2858" spans="2:14" x14ac:dyDescent="0.25">
      <c r="B2858" s="33"/>
      <c r="C2858" t="str" cm="1">
        <f t="array" ref="C2858">IFERROR(_xlfn.TEXTJOIN(" | ", TRUE, _xlfn._xlws.FILTER(delKontrakt['#] &amp; " " &amp; delKontrakt[Navn], ISNUMBER(MATCH(delKontrakt['#], VALUE(_xlfn.TEXTSPLIT(SUBSTITUTE(Prisinformasjon!$B2858,  ", ", ","), ",")), 0)))), "Delkontraktnavn hentes automatisk ved å fylle ut delkontraktnummer")</f>
        <v>Delkontraktnavn hentes automatisk ved å fylle ut delkontraktnummer</v>
      </c>
      <c r="D2858" s="34"/>
      <c r="E2858" s="34"/>
      <c r="F2858" s="33"/>
      <c r="G2858" s="33"/>
      <c r="H2858" s="15"/>
      <c r="I2858" s="15"/>
      <c r="J2858" s="15"/>
      <c r="K2858" s="48"/>
      <c r="L2858" s="44"/>
      <c r="M2858" s="47" t="str">
        <f>IFERROR(TRIM($K2858)/_xlfn.XLOOKUP(TRIM($F2858),Produktinformasjon!$D$5:$D$10000,Produktinformasjon!$L$5:$L$10000,,0),"Pris per enhet "&amp;Til_Hvem&amp;" beregnes automatisk ved komplett utfylling")</f>
        <v>Pris per enhet Regionalt beregnes automatisk ved komplett utfylling</v>
      </c>
      <c r="N2858" s="47" t="str">
        <f>IFERROR(TRIM($L2858)/_xlfn.XLOOKUP(TRIM($F2858),Produktinformasjon!$D$5:$D$10000,Produktinformasjon!$L$5:$L$10000,,0),"Pris per enhet Regionalt felleslager beregnes automatisk ved komplett utfylling")</f>
        <v>Pris per enhet Regionalt felleslager beregnes automatisk ved komplett utfylling</v>
      </c>
    </row>
    <row r="2859" spans="2:14" x14ac:dyDescent="0.25">
      <c r="B2859" s="33"/>
      <c r="C2859" t="str" cm="1">
        <f t="array" ref="C2859">IFERROR(_xlfn.TEXTJOIN(" | ", TRUE, _xlfn._xlws.FILTER(delKontrakt['#] &amp; " " &amp; delKontrakt[Navn], ISNUMBER(MATCH(delKontrakt['#], VALUE(_xlfn.TEXTSPLIT(SUBSTITUTE(Prisinformasjon!$B2859,  ", ", ","), ",")), 0)))), "Delkontraktnavn hentes automatisk ved å fylle ut delkontraktnummer")</f>
        <v>Delkontraktnavn hentes automatisk ved å fylle ut delkontraktnummer</v>
      </c>
      <c r="D2859" s="34"/>
      <c r="E2859" s="34"/>
      <c r="F2859" s="33"/>
      <c r="G2859" s="33"/>
      <c r="H2859" s="15"/>
      <c r="I2859" s="15"/>
      <c r="J2859" s="15"/>
      <c r="K2859" s="48"/>
      <c r="L2859" s="44"/>
      <c r="M2859" s="47" t="str">
        <f>IFERROR(TRIM($K2859)/_xlfn.XLOOKUP(TRIM($F2859),Produktinformasjon!$D$5:$D$10000,Produktinformasjon!$L$5:$L$10000,,0),"Pris per enhet "&amp;Til_Hvem&amp;" beregnes automatisk ved komplett utfylling")</f>
        <v>Pris per enhet Regionalt beregnes automatisk ved komplett utfylling</v>
      </c>
      <c r="N2859" s="47" t="str">
        <f>IFERROR(TRIM($L2859)/_xlfn.XLOOKUP(TRIM($F2859),Produktinformasjon!$D$5:$D$10000,Produktinformasjon!$L$5:$L$10000,,0),"Pris per enhet Regionalt felleslager beregnes automatisk ved komplett utfylling")</f>
        <v>Pris per enhet Regionalt felleslager beregnes automatisk ved komplett utfylling</v>
      </c>
    </row>
    <row r="2860" spans="2:14" x14ac:dyDescent="0.25">
      <c r="B2860" s="33"/>
      <c r="C2860" t="str" cm="1">
        <f t="array" ref="C2860">IFERROR(_xlfn.TEXTJOIN(" | ", TRUE, _xlfn._xlws.FILTER(delKontrakt['#] &amp; " " &amp; delKontrakt[Navn], ISNUMBER(MATCH(delKontrakt['#], VALUE(_xlfn.TEXTSPLIT(SUBSTITUTE(Prisinformasjon!$B2860,  ", ", ","), ",")), 0)))), "Delkontraktnavn hentes automatisk ved å fylle ut delkontraktnummer")</f>
        <v>Delkontraktnavn hentes automatisk ved å fylle ut delkontraktnummer</v>
      </c>
      <c r="D2860" s="34"/>
      <c r="E2860" s="34"/>
      <c r="F2860" s="33"/>
      <c r="G2860" s="33"/>
      <c r="H2860" s="15"/>
      <c r="I2860" s="15"/>
      <c r="J2860" s="15"/>
      <c r="K2860" s="48"/>
      <c r="L2860" s="44"/>
      <c r="M2860" s="47" t="str">
        <f>IFERROR(TRIM($K2860)/_xlfn.XLOOKUP(TRIM($F2860),Produktinformasjon!$D$5:$D$10000,Produktinformasjon!$L$5:$L$10000,,0),"Pris per enhet "&amp;Til_Hvem&amp;" beregnes automatisk ved komplett utfylling")</f>
        <v>Pris per enhet Regionalt beregnes automatisk ved komplett utfylling</v>
      </c>
      <c r="N2860" s="47" t="str">
        <f>IFERROR(TRIM($L2860)/_xlfn.XLOOKUP(TRIM($F2860),Produktinformasjon!$D$5:$D$10000,Produktinformasjon!$L$5:$L$10000,,0),"Pris per enhet Regionalt felleslager beregnes automatisk ved komplett utfylling")</f>
        <v>Pris per enhet Regionalt felleslager beregnes automatisk ved komplett utfylling</v>
      </c>
    </row>
    <row r="2861" spans="2:14" x14ac:dyDescent="0.25">
      <c r="B2861" s="33"/>
      <c r="C2861" t="str" cm="1">
        <f t="array" ref="C2861">IFERROR(_xlfn.TEXTJOIN(" | ", TRUE, _xlfn._xlws.FILTER(delKontrakt['#] &amp; " " &amp; delKontrakt[Navn], ISNUMBER(MATCH(delKontrakt['#], VALUE(_xlfn.TEXTSPLIT(SUBSTITUTE(Prisinformasjon!$B2861,  ", ", ","), ",")), 0)))), "Delkontraktnavn hentes automatisk ved å fylle ut delkontraktnummer")</f>
        <v>Delkontraktnavn hentes automatisk ved å fylle ut delkontraktnummer</v>
      </c>
      <c r="D2861" s="34"/>
      <c r="E2861" s="34"/>
      <c r="F2861" s="33"/>
      <c r="G2861" s="33"/>
      <c r="H2861" s="15"/>
      <c r="I2861" s="15"/>
      <c r="J2861" s="15"/>
      <c r="K2861" s="48"/>
      <c r="L2861" s="44"/>
      <c r="M2861" s="47" t="str">
        <f>IFERROR(TRIM($K2861)/_xlfn.XLOOKUP(TRIM($F2861),Produktinformasjon!$D$5:$D$10000,Produktinformasjon!$L$5:$L$10000,,0),"Pris per enhet "&amp;Til_Hvem&amp;" beregnes automatisk ved komplett utfylling")</f>
        <v>Pris per enhet Regionalt beregnes automatisk ved komplett utfylling</v>
      </c>
      <c r="N2861" s="47" t="str">
        <f>IFERROR(TRIM($L2861)/_xlfn.XLOOKUP(TRIM($F2861),Produktinformasjon!$D$5:$D$10000,Produktinformasjon!$L$5:$L$10000,,0),"Pris per enhet Regionalt felleslager beregnes automatisk ved komplett utfylling")</f>
        <v>Pris per enhet Regionalt felleslager beregnes automatisk ved komplett utfylling</v>
      </c>
    </row>
    <row r="2862" spans="2:14" x14ac:dyDescent="0.25">
      <c r="B2862" s="33"/>
      <c r="C2862" t="str" cm="1">
        <f t="array" ref="C2862">IFERROR(_xlfn.TEXTJOIN(" | ", TRUE, _xlfn._xlws.FILTER(delKontrakt['#] &amp; " " &amp; delKontrakt[Navn], ISNUMBER(MATCH(delKontrakt['#], VALUE(_xlfn.TEXTSPLIT(SUBSTITUTE(Prisinformasjon!$B2862,  ", ", ","), ",")), 0)))), "Delkontraktnavn hentes automatisk ved å fylle ut delkontraktnummer")</f>
        <v>Delkontraktnavn hentes automatisk ved å fylle ut delkontraktnummer</v>
      </c>
      <c r="D2862" s="34"/>
      <c r="E2862" s="34"/>
      <c r="F2862" s="33"/>
      <c r="G2862" s="33"/>
      <c r="H2862" s="15"/>
      <c r="I2862" s="15"/>
      <c r="J2862" s="15"/>
      <c r="K2862" s="48"/>
      <c r="L2862" s="44"/>
      <c r="M2862" s="47" t="str">
        <f>IFERROR(TRIM($K2862)/_xlfn.XLOOKUP(TRIM($F2862),Produktinformasjon!$D$5:$D$10000,Produktinformasjon!$L$5:$L$10000,,0),"Pris per enhet "&amp;Til_Hvem&amp;" beregnes automatisk ved komplett utfylling")</f>
        <v>Pris per enhet Regionalt beregnes automatisk ved komplett utfylling</v>
      </c>
      <c r="N2862" s="47" t="str">
        <f>IFERROR(TRIM($L2862)/_xlfn.XLOOKUP(TRIM($F2862),Produktinformasjon!$D$5:$D$10000,Produktinformasjon!$L$5:$L$10000,,0),"Pris per enhet Regionalt felleslager beregnes automatisk ved komplett utfylling")</f>
        <v>Pris per enhet Regionalt felleslager beregnes automatisk ved komplett utfylling</v>
      </c>
    </row>
    <row r="2863" spans="2:14" x14ac:dyDescent="0.25">
      <c r="B2863" s="33"/>
      <c r="C2863" t="str" cm="1">
        <f t="array" ref="C2863">IFERROR(_xlfn.TEXTJOIN(" | ", TRUE, _xlfn._xlws.FILTER(delKontrakt['#] &amp; " " &amp; delKontrakt[Navn], ISNUMBER(MATCH(delKontrakt['#], VALUE(_xlfn.TEXTSPLIT(SUBSTITUTE(Prisinformasjon!$B2863,  ", ", ","), ",")), 0)))), "Delkontraktnavn hentes automatisk ved å fylle ut delkontraktnummer")</f>
        <v>Delkontraktnavn hentes automatisk ved å fylle ut delkontraktnummer</v>
      </c>
      <c r="D2863" s="34"/>
      <c r="E2863" s="34"/>
      <c r="F2863" s="33"/>
      <c r="G2863" s="33"/>
      <c r="H2863" s="15"/>
      <c r="I2863" s="15"/>
      <c r="J2863" s="15"/>
      <c r="K2863" s="48"/>
      <c r="L2863" s="44"/>
      <c r="M2863" s="47" t="str">
        <f>IFERROR(TRIM($K2863)/_xlfn.XLOOKUP(TRIM($F2863),Produktinformasjon!$D$5:$D$10000,Produktinformasjon!$L$5:$L$10000,,0),"Pris per enhet "&amp;Til_Hvem&amp;" beregnes automatisk ved komplett utfylling")</f>
        <v>Pris per enhet Regionalt beregnes automatisk ved komplett utfylling</v>
      </c>
      <c r="N2863" s="47" t="str">
        <f>IFERROR(TRIM($L2863)/_xlfn.XLOOKUP(TRIM($F2863),Produktinformasjon!$D$5:$D$10000,Produktinformasjon!$L$5:$L$10000,,0),"Pris per enhet Regionalt felleslager beregnes automatisk ved komplett utfylling")</f>
        <v>Pris per enhet Regionalt felleslager beregnes automatisk ved komplett utfylling</v>
      </c>
    </row>
    <row r="2864" spans="2:14" x14ac:dyDescent="0.25">
      <c r="B2864" s="33"/>
      <c r="C2864" t="str" cm="1">
        <f t="array" ref="C2864">IFERROR(_xlfn.TEXTJOIN(" | ", TRUE, _xlfn._xlws.FILTER(delKontrakt['#] &amp; " " &amp; delKontrakt[Navn], ISNUMBER(MATCH(delKontrakt['#], VALUE(_xlfn.TEXTSPLIT(SUBSTITUTE(Prisinformasjon!$B2864,  ", ", ","), ",")), 0)))), "Delkontraktnavn hentes automatisk ved å fylle ut delkontraktnummer")</f>
        <v>Delkontraktnavn hentes automatisk ved å fylle ut delkontraktnummer</v>
      </c>
      <c r="D2864" s="34"/>
      <c r="E2864" s="34"/>
      <c r="F2864" s="33"/>
      <c r="G2864" s="33"/>
      <c r="H2864" s="15"/>
      <c r="I2864" s="15"/>
      <c r="J2864" s="15"/>
      <c r="K2864" s="48"/>
      <c r="L2864" s="44"/>
      <c r="M2864" s="47" t="str">
        <f>IFERROR(TRIM($K2864)/_xlfn.XLOOKUP(TRIM($F2864),Produktinformasjon!$D$5:$D$10000,Produktinformasjon!$L$5:$L$10000,,0),"Pris per enhet "&amp;Til_Hvem&amp;" beregnes automatisk ved komplett utfylling")</f>
        <v>Pris per enhet Regionalt beregnes automatisk ved komplett utfylling</v>
      </c>
      <c r="N2864" s="47" t="str">
        <f>IFERROR(TRIM($L2864)/_xlfn.XLOOKUP(TRIM($F2864),Produktinformasjon!$D$5:$D$10000,Produktinformasjon!$L$5:$L$10000,,0),"Pris per enhet Regionalt felleslager beregnes automatisk ved komplett utfylling")</f>
        <v>Pris per enhet Regionalt felleslager beregnes automatisk ved komplett utfylling</v>
      </c>
    </row>
    <row r="2865" spans="2:14" x14ac:dyDescent="0.25">
      <c r="B2865" s="33"/>
      <c r="C2865" t="str" cm="1">
        <f t="array" ref="C2865">IFERROR(_xlfn.TEXTJOIN(" | ", TRUE, _xlfn._xlws.FILTER(delKontrakt['#] &amp; " " &amp; delKontrakt[Navn], ISNUMBER(MATCH(delKontrakt['#], VALUE(_xlfn.TEXTSPLIT(SUBSTITUTE(Prisinformasjon!$B2865,  ", ", ","), ",")), 0)))), "Delkontraktnavn hentes automatisk ved å fylle ut delkontraktnummer")</f>
        <v>Delkontraktnavn hentes automatisk ved å fylle ut delkontraktnummer</v>
      </c>
      <c r="D2865" s="34"/>
      <c r="E2865" s="34"/>
      <c r="F2865" s="33"/>
      <c r="G2865" s="33"/>
      <c r="H2865" s="15"/>
      <c r="I2865" s="15"/>
      <c r="J2865" s="15"/>
      <c r="K2865" s="48"/>
      <c r="L2865" s="44"/>
      <c r="M2865" s="47" t="str">
        <f>IFERROR(TRIM($K2865)/_xlfn.XLOOKUP(TRIM($F2865),Produktinformasjon!$D$5:$D$10000,Produktinformasjon!$L$5:$L$10000,,0),"Pris per enhet "&amp;Til_Hvem&amp;" beregnes automatisk ved komplett utfylling")</f>
        <v>Pris per enhet Regionalt beregnes automatisk ved komplett utfylling</v>
      </c>
      <c r="N2865" s="47" t="str">
        <f>IFERROR(TRIM($L2865)/_xlfn.XLOOKUP(TRIM($F2865),Produktinformasjon!$D$5:$D$10000,Produktinformasjon!$L$5:$L$10000,,0),"Pris per enhet Regionalt felleslager beregnes automatisk ved komplett utfylling")</f>
        <v>Pris per enhet Regionalt felleslager beregnes automatisk ved komplett utfylling</v>
      </c>
    </row>
    <row r="2866" spans="2:14" x14ac:dyDescent="0.25">
      <c r="B2866" s="33"/>
      <c r="C2866" t="str" cm="1">
        <f t="array" ref="C2866">IFERROR(_xlfn.TEXTJOIN(" | ", TRUE, _xlfn._xlws.FILTER(delKontrakt['#] &amp; " " &amp; delKontrakt[Navn], ISNUMBER(MATCH(delKontrakt['#], VALUE(_xlfn.TEXTSPLIT(SUBSTITUTE(Prisinformasjon!$B2866,  ", ", ","), ",")), 0)))), "Delkontraktnavn hentes automatisk ved å fylle ut delkontraktnummer")</f>
        <v>Delkontraktnavn hentes automatisk ved å fylle ut delkontraktnummer</v>
      </c>
      <c r="D2866" s="34"/>
      <c r="E2866" s="34"/>
      <c r="F2866" s="33"/>
      <c r="G2866" s="33"/>
      <c r="H2866" s="15"/>
      <c r="I2866" s="15"/>
      <c r="J2866" s="15"/>
      <c r="K2866" s="48"/>
      <c r="L2866" s="44"/>
      <c r="M2866" s="47" t="str">
        <f>IFERROR(TRIM($K2866)/_xlfn.XLOOKUP(TRIM($F2866),Produktinformasjon!$D$5:$D$10000,Produktinformasjon!$L$5:$L$10000,,0),"Pris per enhet "&amp;Til_Hvem&amp;" beregnes automatisk ved komplett utfylling")</f>
        <v>Pris per enhet Regionalt beregnes automatisk ved komplett utfylling</v>
      </c>
      <c r="N2866" s="47" t="str">
        <f>IFERROR(TRIM($L2866)/_xlfn.XLOOKUP(TRIM($F2866),Produktinformasjon!$D$5:$D$10000,Produktinformasjon!$L$5:$L$10000,,0),"Pris per enhet Regionalt felleslager beregnes automatisk ved komplett utfylling")</f>
        <v>Pris per enhet Regionalt felleslager beregnes automatisk ved komplett utfylling</v>
      </c>
    </row>
    <row r="2867" spans="2:14" x14ac:dyDescent="0.25">
      <c r="B2867" s="33"/>
      <c r="C2867" t="str" cm="1">
        <f t="array" ref="C2867">IFERROR(_xlfn.TEXTJOIN(" | ", TRUE, _xlfn._xlws.FILTER(delKontrakt['#] &amp; " " &amp; delKontrakt[Navn], ISNUMBER(MATCH(delKontrakt['#], VALUE(_xlfn.TEXTSPLIT(SUBSTITUTE(Prisinformasjon!$B2867,  ", ", ","), ",")), 0)))), "Delkontraktnavn hentes automatisk ved å fylle ut delkontraktnummer")</f>
        <v>Delkontraktnavn hentes automatisk ved å fylle ut delkontraktnummer</v>
      </c>
      <c r="D2867" s="34"/>
      <c r="E2867" s="34"/>
      <c r="F2867" s="33"/>
      <c r="G2867" s="33"/>
      <c r="H2867" s="15"/>
      <c r="I2867" s="15"/>
      <c r="J2867" s="15"/>
      <c r="K2867" s="48"/>
      <c r="L2867" s="44"/>
      <c r="M2867" s="47" t="str">
        <f>IFERROR(TRIM($K2867)/_xlfn.XLOOKUP(TRIM($F2867),Produktinformasjon!$D$5:$D$10000,Produktinformasjon!$L$5:$L$10000,,0),"Pris per enhet "&amp;Til_Hvem&amp;" beregnes automatisk ved komplett utfylling")</f>
        <v>Pris per enhet Regionalt beregnes automatisk ved komplett utfylling</v>
      </c>
      <c r="N2867" s="47" t="str">
        <f>IFERROR(TRIM($L2867)/_xlfn.XLOOKUP(TRIM($F2867),Produktinformasjon!$D$5:$D$10000,Produktinformasjon!$L$5:$L$10000,,0),"Pris per enhet Regionalt felleslager beregnes automatisk ved komplett utfylling")</f>
        <v>Pris per enhet Regionalt felleslager beregnes automatisk ved komplett utfylling</v>
      </c>
    </row>
    <row r="2868" spans="2:14" x14ac:dyDescent="0.25">
      <c r="B2868" s="33"/>
      <c r="C2868" t="str" cm="1">
        <f t="array" ref="C2868">IFERROR(_xlfn.TEXTJOIN(" | ", TRUE, _xlfn._xlws.FILTER(delKontrakt['#] &amp; " " &amp; delKontrakt[Navn], ISNUMBER(MATCH(delKontrakt['#], VALUE(_xlfn.TEXTSPLIT(SUBSTITUTE(Prisinformasjon!$B2868,  ", ", ","), ",")), 0)))), "Delkontraktnavn hentes automatisk ved å fylle ut delkontraktnummer")</f>
        <v>Delkontraktnavn hentes automatisk ved å fylle ut delkontraktnummer</v>
      </c>
      <c r="D2868" s="34"/>
      <c r="E2868" s="34"/>
      <c r="F2868" s="33"/>
      <c r="G2868" s="33"/>
      <c r="H2868" s="15"/>
      <c r="I2868" s="15"/>
      <c r="J2868" s="15"/>
      <c r="K2868" s="48"/>
      <c r="L2868" s="44"/>
      <c r="M2868" s="47" t="str">
        <f>IFERROR(TRIM($K2868)/_xlfn.XLOOKUP(TRIM($F2868),Produktinformasjon!$D$5:$D$10000,Produktinformasjon!$L$5:$L$10000,,0),"Pris per enhet "&amp;Til_Hvem&amp;" beregnes automatisk ved komplett utfylling")</f>
        <v>Pris per enhet Regionalt beregnes automatisk ved komplett utfylling</v>
      </c>
      <c r="N2868" s="47" t="str">
        <f>IFERROR(TRIM($L2868)/_xlfn.XLOOKUP(TRIM($F2868),Produktinformasjon!$D$5:$D$10000,Produktinformasjon!$L$5:$L$10000,,0),"Pris per enhet Regionalt felleslager beregnes automatisk ved komplett utfylling")</f>
        <v>Pris per enhet Regionalt felleslager beregnes automatisk ved komplett utfylling</v>
      </c>
    </row>
    <row r="2869" spans="2:14" x14ac:dyDescent="0.25">
      <c r="B2869" s="33"/>
      <c r="C2869" t="str" cm="1">
        <f t="array" ref="C2869">IFERROR(_xlfn.TEXTJOIN(" | ", TRUE, _xlfn._xlws.FILTER(delKontrakt['#] &amp; " " &amp; delKontrakt[Navn], ISNUMBER(MATCH(delKontrakt['#], VALUE(_xlfn.TEXTSPLIT(SUBSTITUTE(Prisinformasjon!$B2869,  ", ", ","), ",")), 0)))), "Delkontraktnavn hentes automatisk ved å fylle ut delkontraktnummer")</f>
        <v>Delkontraktnavn hentes automatisk ved å fylle ut delkontraktnummer</v>
      </c>
      <c r="D2869" s="34"/>
      <c r="E2869" s="34"/>
      <c r="F2869" s="33"/>
      <c r="G2869" s="33"/>
      <c r="H2869" s="15"/>
      <c r="I2869" s="15"/>
      <c r="J2869" s="15"/>
      <c r="K2869" s="48"/>
      <c r="L2869" s="44"/>
      <c r="M2869" s="47" t="str">
        <f>IFERROR(TRIM($K2869)/_xlfn.XLOOKUP(TRIM($F2869),Produktinformasjon!$D$5:$D$10000,Produktinformasjon!$L$5:$L$10000,,0),"Pris per enhet "&amp;Til_Hvem&amp;" beregnes automatisk ved komplett utfylling")</f>
        <v>Pris per enhet Regionalt beregnes automatisk ved komplett utfylling</v>
      </c>
      <c r="N2869" s="47" t="str">
        <f>IFERROR(TRIM($L2869)/_xlfn.XLOOKUP(TRIM($F2869),Produktinformasjon!$D$5:$D$10000,Produktinformasjon!$L$5:$L$10000,,0),"Pris per enhet Regionalt felleslager beregnes automatisk ved komplett utfylling")</f>
        <v>Pris per enhet Regionalt felleslager beregnes automatisk ved komplett utfylling</v>
      </c>
    </row>
    <row r="2870" spans="2:14" x14ac:dyDescent="0.25">
      <c r="B2870" s="33"/>
      <c r="C2870" t="str" cm="1">
        <f t="array" ref="C2870">IFERROR(_xlfn.TEXTJOIN(" | ", TRUE, _xlfn._xlws.FILTER(delKontrakt['#] &amp; " " &amp; delKontrakt[Navn], ISNUMBER(MATCH(delKontrakt['#], VALUE(_xlfn.TEXTSPLIT(SUBSTITUTE(Prisinformasjon!$B2870,  ", ", ","), ",")), 0)))), "Delkontraktnavn hentes automatisk ved å fylle ut delkontraktnummer")</f>
        <v>Delkontraktnavn hentes automatisk ved å fylle ut delkontraktnummer</v>
      </c>
      <c r="D2870" s="34"/>
      <c r="E2870" s="34"/>
      <c r="F2870" s="33"/>
      <c r="G2870" s="33"/>
      <c r="H2870" s="15"/>
      <c r="I2870" s="15"/>
      <c r="J2870" s="15"/>
      <c r="K2870" s="48"/>
      <c r="L2870" s="44"/>
      <c r="M2870" s="47" t="str">
        <f>IFERROR(TRIM($K2870)/_xlfn.XLOOKUP(TRIM($F2870),Produktinformasjon!$D$5:$D$10000,Produktinformasjon!$L$5:$L$10000,,0),"Pris per enhet "&amp;Til_Hvem&amp;" beregnes automatisk ved komplett utfylling")</f>
        <v>Pris per enhet Regionalt beregnes automatisk ved komplett utfylling</v>
      </c>
      <c r="N2870" s="47" t="str">
        <f>IFERROR(TRIM($L2870)/_xlfn.XLOOKUP(TRIM($F2870),Produktinformasjon!$D$5:$D$10000,Produktinformasjon!$L$5:$L$10000,,0),"Pris per enhet Regionalt felleslager beregnes automatisk ved komplett utfylling")</f>
        <v>Pris per enhet Regionalt felleslager beregnes automatisk ved komplett utfylling</v>
      </c>
    </row>
    <row r="2871" spans="2:14" x14ac:dyDescent="0.25">
      <c r="B2871" s="33"/>
      <c r="C2871" t="str" cm="1">
        <f t="array" ref="C2871">IFERROR(_xlfn.TEXTJOIN(" | ", TRUE, _xlfn._xlws.FILTER(delKontrakt['#] &amp; " " &amp; delKontrakt[Navn], ISNUMBER(MATCH(delKontrakt['#], VALUE(_xlfn.TEXTSPLIT(SUBSTITUTE(Prisinformasjon!$B2871,  ", ", ","), ",")), 0)))), "Delkontraktnavn hentes automatisk ved å fylle ut delkontraktnummer")</f>
        <v>Delkontraktnavn hentes automatisk ved å fylle ut delkontraktnummer</v>
      </c>
      <c r="D2871" s="34"/>
      <c r="E2871" s="34"/>
      <c r="F2871" s="33"/>
      <c r="G2871" s="33"/>
      <c r="H2871" s="15"/>
      <c r="I2871" s="15"/>
      <c r="J2871" s="15"/>
      <c r="K2871" s="48"/>
      <c r="L2871" s="44"/>
      <c r="M2871" s="47" t="str">
        <f>IFERROR(TRIM($K2871)/_xlfn.XLOOKUP(TRIM($F2871),Produktinformasjon!$D$5:$D$10000,Produktinformasjon!$L$5:$L$10000,,0),"Pris per enhet "&amp;Til_Hvem&amp;" beregnes automatisk ved komplett utfylling")</f>
        <v>Pris per enhet Regionalt beregnes automatisk ved komplett utfylling</v>
      </c>
      <c r="N2871" s="47" t="str">
        <f>IFERROR(TRIM($L2871)/_xlfn.XLOOKUP(TRIM($F2871),Produktinformasjon!$D$5:$D$10000,Produktinformasjon!$L$5:$L$10000,,0),"Pris per enhet Regionalt felleslager beregnes automatisk ved komplett utfylling")</f>
        <v>Pris per enhet Regionalt felleslager beregnes automatisk ved komplett utfylling</v>
      </c>
    </row>
    <row r="2872" spans="2:14" x14ac:dyDescent="0.25">
      <c r="B2872" s="33"/>
      <c r="C2872" t="str" cm="1">
        <f t="array" ref="C2872">IFERROR(_xlfn.TEXTJOIN(" | ", TRUE, _xlfn._xlws.FILTER(delKontrakt['#] &amp; " " &amp; delKontrakt[Navn], ISNUMBER(MATCH(delKontrakt['#], VALUE(_xlfn.TEXTSPLIT(SUBSTITUTE(Prisinformasjon!$B2872,  ", ", ","), ",")), 0)))), "Delkontraktnavn hentes automatisk ved å fylle ut delkontraktnummer")</f>
        <v>Delkontraktnavn hentes automatisk ved å fylle ut delkontraktnummer</v>
      </c>
      <c r="D2872" s="34"/>
      <c r="E2872" s="34"/>
      <c r="F2872" s="33"/>
      <c r="G2872" s="33"/>
      <c r="H2872" s="15"/>
      <c r="I2872" s="15"/>
      <c r="J2872" s="15"/>
      <c r="K2872" s="48"/>
      <c r="L2872" s="44"/>
      <c r="M2872" s="47" t="str">
        <f>IFERROR(TRIM($K2872)/_xlfn.XLOOKUP(TRIM($F2872),Produktinformasjon!$D$5:$D$10000,Produktinformasjon!$L$5:$L$10000,,0),"Pris per enhet "&amp;Til_Hvem&amp;" beregnes automatisk ved komplett utfylling")</f>
        <v>Pris per enhet Regionalt beregnes automatisk ved komplett utfylling</v>
      </c>
      <c r="N2872" s="47" t="str">
        <f>IFERROR(TRIM($L2872)/_xlfn.XLOOKUP(TRIM($F2872),Produktinformasjon!$D$5:$D$10000,Produktinformasjon!$L$5:$L$10000,,0),"Pris per enhet Regionalt felleslager beregnes automatisk ved komplett utfylling")</f>
        <v>Pris per enhet Regionalt felleslager beregnes automatisk ved komplett utfylling</v>
      </c>
    </row>
    <row r="2873" spans="2:14" x14ac:dyDescent="0.25">
      <c r="B2873" s="33"/>
      <c r="C2873" t="str" cm="1">
        <f t="array" ref="C2873">IFERROR(_xlfn.TEXTJOIN(" | ", TRUE, _xlfn._xlws.FILTER(delKontrakt['#] &amp; " " &amp; delKontrakt[Navn], ISNUMBER(MATCH(delKontrakt['#], VALUE(_xlfn.TEXTSPLIT(SUBSTITUTE(Prisinformasjon!$B2873,  ", ", ","), ",")), 0)))), "Delkontraktnavn hentes automatisk ved å fylle ut delkontraktnummer")</f>
        <v>Delkontraktnavn hentes automatisk ved å fylle ut delkontraktnummer</v>
      </c>
      <c r="D2873" s="34"/>
      <c r="E2873" s="34"/>
      <c r="F2873" s="33"/>
      <c r="G2873" s="33"/>
      <c r="H2873" s="15"/>
      <c r="I2873" s="15"/>
      <c r="J2873" s="15"/>
      <c r="K2873" s="48"/>
      <c r="L2873" s="44"/>
      <c r="M2873" s="47" t="str">
        <f>IFERROR(TRIM($K2873)/_xlfn.XLOOKUP(TRIM($F2873),Produktinformasjon!$D$5:$D$10000,Produktinformasjon!$L$5:$L$10000,,0),"Pris per enhet "&amp;Til_Hvem&amp;" beregnes automatisk ved komplett utfylling")</f>
        <v>Pris per enhet Regionalt beregnes automatisk ved komplett utfylling</v>
      </c>
      <c r="N2873" s="47" t="str">
        <f>IFERROR(TRIM($L2873)/_xlfn.XLOOKUP(TRIM($F2873),Produktinformasjon!$D$5:$D$10000,Produktinformasjon!$L$5:$L$10000,,0),"Pris per enhet Regionalt felleslager beregnes automatisk ved komplett utfylling")</f>
        <v>Pris per enhet Regionalt felleslager beregnes automatisk ved komplett utfylling</v>
      </c>
    </row>
    <row r="2874" spans="2:14" x14ac:dyDescent="0.25">
      <c r="B2874" s="33"/>
      <c r="C2874" t="str" cm="1">
        <f t="array" ref="C2874">IFERROR(_xlfn.TEXTJOIN(" | ", TRUE, _xlfn._xlws.FILTER(delKontrakt['#] &amp; " " &amp; delKontrakt[Navn], ISNUMBER(MATCH(delKontrakt['#], VALUE(_xlfn.TEXTSPLIT(SUBSTITUTE(Prisinformasjon!$B2874,  ", ", ","), ",")), 0)))), "Delkontraktnavn hentes automatisk ved å fylle ut delkontraktnummer")</f>
        <v>Delkontraktnavn hentes automatisk ved å fylle ut delkontraktnummer</v>
      </c>
      <c r="D2874" s="34"/>
      <c r="E2874" s="34"/>
      <c r="F2874" s="33"/>
      <c r="G2874" s="33"/>
      <c r="H2874" s="15"/>
      <c r="I2874" s="15"/>
      <c r="J2874" s="15"/>
      <c r="K2874" s="48"/>
      <c r="L2874" s="44"/>
      <c r="M2874" s="47" t="str">
        <f>IFERROR(TRIM($K2874)/_xlfn.XLOOKUP(TRIM($F2874),Produktinformasjon!$D$5:$D$10000,Produktinformasjon!$L$5:$L$10000,,0),"Pris per enhet "&amp;Til_Hvem&amp;" beregnes automatisk ved komplett utfylling")</f>
        <v>Pris per enhet Regionalt beregnes automatisk ved komplett utfylling</v>
      </c>
      <c r="N2874" s="47" t="str">
        <f>IFERROR(TRIM($L2874)/_xlfn.XLOOKUP(TRIM($F2874),Produktinformasjon!$D$5:$D$10000,Produktinformasjon!$L$5:$L$10000,,0),"Pris per enhet Regionalt felleslager beregnes automatisk ved komplett utfylling")</f>
        <v>Pris per enhet Regionalt felleslager beregnes automatisk ved komplett utfylling</v>
      </c>
    </row>
    <row r="2875" spans="2:14" x14ac:dyDescent="0.25">
      <c r="B2875" s="33"/>
      <c r="C2875" t="str" cm="1">
        <f t="array" ref="C2875">IFERROR(_xlfn.TEXTJOIN(" | ", TRUE, _xlfn._xlws.FILTER(delKontrakt['#] &amp; " " &amp; delKontrakt[Navn], ISNUMBER(MATCH(delKontrakt['#], VALUE(_xlfn.TEXTSPLIT(SUBSTITUTE(Prisinformasjon!$B2875,  ", ", ","), ",")), 0)))), "Delkontraktnavn hentes automatisk ved å fylle ut delkontraktnummer")</f>
        <v>Delkontraktnavn hentes automatisk ved å fylle ut delkontraktnummer</v>
      </c>
      <c r="D2875" s="34"/>
      <c r="E2875" s="34"/>
      <c r="F2875" s="33"/>
      <c r="G2875" s="33"/>
      <c r="H2875" s="15"/>
      <c r="I2875" s="15"/>
      <c r="J2875" s="15"/>
      <c r="K2875" s="48"/>
      <c r="L2875" s="44"/>
      <c r="M2875" s="47" t="str">
        <f>IFERROR(TRIM($K2875)/_xlfn.XLOOKUP(TRIM($F2875),Produktinformasjon!$D$5:$D$10000,Produktinformasjon!$L$5:$L$10000,,0),"Pris per enhet "&amp;Til_Hvem&amp;" beregnes automatisk ved komplett utfylling")</f>
        <v>Pris per enhet Regionalt beregnes automatisk ved komplett utfylling</v>
      </c>
      <c r="N2875" s="47" t="str">
        <f>IFERROR(TRIM($L2875)/_xlfn.XLOOKUP(TRIM($F2875),Produktinformasjon!$D$5:$D$10000,Produktinformasjon!$L$5:$L$10000,,0),"Pris per enhet Regionalt felleslager beregnes automatisk ved komplett utfylling")</f>
        <v>Pris per enhet Regionalt felleslager beregnes automatisk ved komplett utfylling</v>
      </c>
    </row>
    <row r="2876" spans="2:14" x14ac:dyDescent="0.25">
      <c r="B2876" s="33"/>
      <c r="C2876" t="str" cm="1">
        <f t="array" ref="C2876">IFERROR(_xlfn.TEXTJOIN(" | ", TRUE, _xlfn._xlws.FILTER(delKontrakt['#] &amp; " " &amp; delKontrakt[Navn], ISNUMBER(MATCH(delKontrakt['#], VALUE(_xlfn.TEXTSPLIT(SUBSTITUTE(Prisinformasjon!$B2876,  ", ", ","), ",")), 0)))), "Delkontraktnavn hentes automatisk ved å fylle ut delkontraktnummer")</f>
        <v>Delkontraktnavn hentes automatisk ved å fylle ut delkontraktnummer</v>
      </c>
      <c r="D2876" s="34"/>
      <c r="E2876" s="34"/>
      <c r="F2876" s="33"/>
      <c r="G2876" s="33"/>
      <c r="H2876" s="15"/>
      <c r="I2876" s="15"/>
      <c r="J2876" s="15"/>
      <c r="K2876" s="48"/>
      <c r="L2876" s="44"/>
      <c r="M2876" s="47" t="str">
        <f>IFERROR(TRIM($K2876)/_xlfn.XLOOKUP(TRIM($F2876),Produktinformasjon!$D$5:$D$10000,Produktinformasjon!$L$5:$L$10000,,0),"Pris per enhet "&amp;Til_Hvem&amp;" beregnes automatisk ved komplett utfylling")</f>
        <v>Pris per enhet Regionalt beregnes automatisk ved komplett utfylling</v>
      </c>
      <c r="N2876" s="47" t="str">
        <f>IFERROR(TRIM($L2876)/_xlfn.XLOOKUP(TRIM($F2876),Produktinformasjon!$D$5:$D$10000,Produktinformasjon!$L$5:$L$10000,,0),"Pris per enhet Regionalt felleslager beregnes automatisk ved komplett utfylling")</f>
        <v>Pris per enhet Regionalt felleslager beregnes automatisk ved komplett utfylling</v>
      </c>
    </row>
    <row r="2877" spans="2:14" x14ac:dyDescent="0.25">
      <c r="B2877" s="33"/>
      <c r="C2877" t="str" cm="1">
        <f t="array" ref="C2877">IFERROR(_xlfn.TEXTJOIN(" | ", TRUE, _xlfn._xlws.FILTER(delKontrakt['#] &amp; " " &amp; delKontrakt[Navn], ISNUMBER(MATCH(delKontrakt['#], VALUE(_xlfn.TEXTSPLIT(SUBSTITUTE(Prisinformasjon!$B2877,  ", ", ","), ",")), 0)))), "Delkontraktnavn hentes automatisk ved å fylle ut delkontraktnummer")</f>
        <v>Delkontraktnavn hentes automatisk ved å fylle ut delkontraktnummer</v>
      </c>
      <c r="D2877" s="34"/>
      <c r="E2877" s="34"/>
      <c r="F2877" s="33"/>
      <c r="G2877" s="33"/>
      <c r="H2877" s="15"/>
      <c r="I2877" s="15"/>
      <c r="J2877" s="15"/>
      <c r="K2877" s="48"/>
      <c r="L2877" s="44"/>
      <c r="M2877" s="47" t="str">
        <f>IFERROR(TRIM($K2877)/_xlfn.XLOOKUP(TRIM($F2877),Produktinformasjon!$D$5:$D$10000,Produktinformasjon!$L$5:$L$10000,,0),"Pris per enhet "&amp;Til_Hvem&amp;" beregnes automatisk ved komplett utfylling")</f>
        <v>Pris per enhet Regionalt beregnes automatisk ved komplett utfylling</v>
      </c>
      <c r="N2877" s="47" t="str">
        <f>IFERROR(TRIM($L2877)/_xlfn.XLOOKUP(TRIM($F2877),Produktinformasjon!$D$5:$D$10000,Produktinformasjon!$L$5:$L$10000,,0),"Pris per enhet Regionalt felleslager beregnes automatisk ved komplett utfylling")</f>
        <v>Pris per enhet Regionalt felleslager beregnes automatisk ved komplett utfylling</v>
      </c>
    </row>
    <row r="2878" spans="2:14" x14ac:dyDescent="0.25">
      <c r="B2878" s="33"/>
      <c r="C2878" t="str" cm="1">
        <f t="array" ref="C2878">IFERROR(_xlfn.TEXTJOIN(" | ", TRUE, _xlfn._xlws.FILTER(delKontrakt['#] &amp; " " &amp; delKontrakt[Navn], ISNUMBER(MATCH(delKontrakt['#], VALUE(_xlfn.TEXTSPLIT(SUBSTITUTE(Prisinformasjon!$B2878,  ", ", ","), ",")), 0)))), "Delkontraktnavn hentes automatisk ved å fylle ut delkontraktnummer")</f>
        <v>Delkontraktnavn hentes automatisk ved å fylle ut delkontraktnummer</v>
      </c>
      <c r="D2878" s="34"/>
      <c r="E2878" s="34"/>
      <c r="F2878" s="33"/>
      <c r="G2878" s="33"/>
      <c r="H2878" s="15"/>
      <c r="I2878" s="15"/>
      <c r="J2878" s="15"/>
      <c r="K2878" s="48"/>
      <c r="L2878" s="44"/>
      <c r="M2878" s="47" t="str">
        <f>IFERROR(TRIM($K2878)/_xlfn.XLOOKUP(TRIM($F2878),Produktinformasjon!$D$5:$D$10000,Produktinformasjon!$L$5:$L$10000,,0),"Pris per enhet "&amp;Til_Hvem&amp;" beregnes automatisk ved komplett utfylling")</f>
        <v>Pris per enhet Regionalt beregnes automatisk ved komplett utfylling</v>
      </c>
      <c r="N2878" s="47" t="str">
        <f>IFERROR(TRIM($L2878)/_xlfn.XLOOKUP(TRIM($F2878),Produktinformasjon!$D$5:$D$10000,Produktinformasjon!$L$5:$L$10000,,0),"Pris per enhet Regionalt felleslager beregnes automatisk ved komplett utfylling")</f>
        <v>Pris per enhet Regionalt felleslager beregnes automatisk ved komplett utfylling</v>
      </c>
    </row>
    <row r="2879" spans="2:14" x14ac:dyDescent="0.25">
      <c r="B2879" s="33"/>
      <c r="C2879" t="str" cm="1">
        <f t="array" ref="C2879">IFERROR(_xlfn.TEXTJOIN(" | ", TRUE, _xlfn._xlws.FILTER(delKontrakt['#] &amp; " " &amp; delKontrakt[Navn], ISNUMBER(MATCH(delKontrakt['#], VALUE(_xlfn.TEXTSPLIT(SUBSTITUTE(Prisinformasjon!$B2879,  ", ", ","), ",")), 0)))), "Delkontraktnavn hentes automatisk ved å fylle ut delkontraktnummer")</f>
        <v>Delkontraktnavn hentes automatisk ved å fylle ut delkontraktnummer</v>
      </c>
      <c r="D2879" s="34"/>
      <c r="E2879" s="34"/>
      <c r="F2879" s="33"/>
      <c r="G2879" s="33"/>
      <c r="H2879" s="15"/>
      <c r="I2879" s="15"/>
      <c r="J2879" s="15"/>
      <c r="K2879" s="48"/>
      <c r="L2879" s="44"/>
      <c r="M2879" s="47" t="str">
        <f>IFERROR(TRIM($K2879)/_xlfn.XLOOKUP(TRIM($F2879),Produktinformasjon!$D$5:$D$10000,Produktinformasjon!$L$5:$L$10000,,0),"Pris per enhet "&amp;Til_Hvem&amp;" beregnes automatisk ved komplett utfylling")</f>
        <v>Pris per enhet Regionalt beregnes automatisk ved komplett utfylling</v>
      </c>
      <c r="N2879" s="47" t="str">
        <f>IFERROR(TRIM($L2879)/_xlfn.XLOOKUP(TRIM($F2879),Produktinformasjon!$D$5:$D$10000,Produktinformasjon!$L$5:$L$10000,,0),"Pris per enhet Regionalt felleslager beregnes automatisk ved komplett utfylling")</f>
        <v>Pris per enhet Regionalt felleslager beregnes automatisk ved komplett utfylling</v>
      </c>
    </row>
    <row r="2880" spans="2:14" x14ac:dyDescent="0.25">
      <c r="B2880" s="33"/>
      <c r="C2880" t="str" cm="1">
        <f t="array" ref="C2880">IFERROR(_xlfn.TEXTJOIN(" | ", TRUE, _xlfn._xlws.FILTER(delKontrakt['#] &amp; " " &amp; delKontrakt[Navn], ISNUMBER(MATCH(delKontrakt['#], VALUE(_xlfn.TEXTSPLIT(SUBSTITUTE(Prisinformasjon!$B2880,  ", ", ","), ",")), 0)))), "Delkontraktnavn hentes automatisk ved å fylle ut delkontraktnummer")</f>
        <v>Delkontraktnavn hentes automatisk ved å fylle ut delkontraktnummer</v>
      </c>
      <c r="D2880" s="34"/>
      <c r="E2880" s="34"/>
      <c r="F2880" s="33"/>
      <c r="G2880" s="33"/>
      <c r="H2880" s="15"/>
      <c r="I2880" s="15"/>
      <c r="J2880" s="15"/>
      <c r="K2880" s="48"/>
      <c r="L2880" s="44"/>
      <c r="M2880" s="47" t="str">
        <f>IFERROR(TRIM($K2880)/_xlfn.XLOOKUP(TRIM($F2880),Produktinformasjon!$D$5:$D$10000,Produktinformasjon!$L$5:$L$10000,,0),"Pris per enhet "&amp;Til_Hvem&amp;" beregnes automatisk ved komplett utfylling")</f>
        <v>Pris per enhet Regionalt beregnes automatisk ved komplett utfylling</v>
      </c>
      <c r="N2880" s="47" t="str">
        <f>IFERROR(TRIM($L2880)/_xlfn.XLOOKUP(TRIM($F2880),Produktinformasjon!$D$5:$D$10000,Produktinformasjon!$L$5:$L$10000,,0),"Pris per enhet Regionalt felleslager beregnes automatisk ved komplett utfylling")</f>
        <v>Pris per enhet Regionalt felleslager beregnes automatisk ved komplett utfylling</v>
      </c>
    </row>
    <row r="2881" spans="2:14" x14ac:dyDescent="0.25">
      <c r="B2881" s="33"/>
      <c r="C2881" t="str" cm="1">
        <f t="array" ref="C2881">IFERROR(_xlfn.TEXTJOIN(" | ", TRUE, _xlfn._xlws.FILTER(delKontrakt['#] &amp; " " &amp; delKontrakt[Navn], ISNUMBER(MATCH(delKontrakt['#], VALUE(_xlfn.TEXTSPLIT(SUBSTITUTE(Prisinformasjon!$B2881,  ", ", ","), ",")), 0)))), "Delkontraktnavn hentes automatisk ved å fylle ut delkontraktnummer")</f>
        <v>Delkontraktnavn hentes automatisk ved å fylle ut delkontraktnummer</v>
      </c>
      <c r="D2881" s="34"/>
      <c r="E2881" s="34"/>
      <c r="F2881" s="33"/>
      <c r="G2881" s="33"/>
      <c r="H2881" s="15"/>
      <c r="I2881" s="15"/>
      <c r="J2881" s="15"/>
      <c r="K2881" s="48"/>
      <c r="L2881" s="44"/>
      <c r="M2881" s="47" t="str">
        <f>IFERROR(TRIM($K2881)/_xlfn.XLOOKUP(TRIM($F2881),Produktinformasjon!$D$5:$D$10000,Produktinformasjon!$L$5:$L$10000,,0),"Pris per enhet "&amp;Til_Hvem&amp;" beregnes automatisk ved komplett utfylling")</f>
        <v>Pris per enhet Regionalt beregnes automatisk ved komplett utfylling</v>
      </c>
      <c r="N2881" s="47" t="str">
        <f>IFERROR(TRIM($L2881)/_xlfn.XLOOKUP(TRIM($F2881),Produktinformasjon!$D$5:$D$10000,Produktinformasjon!$L$5:$L$10000,,0),"Pris per enhet Regionalt felleslager beregnes automatisk ved komplett utfylling")</f>
        <v>Pris per enhet Regionalt felleslager beregnes automatisk ved komplett utfylling</v>
      </c>
    </row>
    <row r="2882" spans="2:14" x14ac:dyDescent="0.25">
      <c r="B2882" s="33"/>
      <c r="C2882" t="str" cm="1">
        <f t="array" ref="C2882">IFERROR(_xlfn.TEXTJOIN(" | ", TRUE, _xlfn._xlws.FILTER(delKontrakt['#] &amp; " " &amp; delKontrakt[Navn], ISNUMBER(MATCH(delKontrakt['#], VALUE(_xlfn.TEXTSPLIT(SUBSTITUTE(Prisinformasjon!$B2882,  ", ", ","), ",")), 0)))), "Delkontraktnavn hentes automatisk ved å fylle ut delkontraktnummer")</f>
        <v>Delkontraktnavn hentes automatisk ved å fylle ut delkontraktnummer</v>
      </c>
      <c r="D2882" s="34"/>
      <c r="E2882" s="34"/>
      <c r="F2882" s="33"/>
      <c r="G2882" s="33"/>
      <c r="H2882" s="15"/>
      <c r="I2882" s="15"/>
      <c r="J2882" s="15"/>
      <c r="K2882" s="48"/>
      <c r="L2882" s="44"/>
      <c r="M2882" s="47" t="str">
        <f>IFERROR(TRIM($K2882)/_xlfn.XLOOKUP(TRIM($F2882),Produktinformasjon!$D$5:$D$10000,Produktinformasjon!$L$5:$L$10000,,0),"Pris per enhet "&amp;Til_Hvem&amp;" beregnes automatisk ved komplett utfylling")</f>
        <v>Pris per enhet Regionalt beregnes automatisk ved komplett utfylling</v>
      </c>
      <c r="N2882" s="47" t="str">
        <f>IFERROR(TRIM($L2882)/_xlfn.XLOOKUP(TRIM($F2882),Produktinformasjon!$D$5:$D$10000,Produktinformasjon!$L$5:$L$10000,,0),"Pris per enhet Regionalt felleslager beregnes automatisk ved komplett utfylling")</f>
        <v>Pris per enhet Regionalt felleslager beregnes automatisk ved komplett utfylling</v>
      </c>
    </row>
    <row r="2883" spans="2:14" x14ac:dyDescent="0.25">
      <c r="B2883" s="33"/>
      <c r="C2883" t="str" cm="1">
        <f t="array" ref="C2883">IFERROR(_xlfn.TEXTJOIN(" | ", TRUE, _xlfn._xlws.FILTER(delKontrakt['#] &amp; " " &amp; delKontrakt[Navn], ISNUMBER(MATCH(delKontrakt['#], VALUE(_xlfn.TEXTSPLIT(SUBSTITUTE(Prisinformasjon!$B2883,  ", ", ","), ",")), 0)))), "Delkontraktnavn hentes automatisk ved å fylle ut delkontraktnummer")</f>
        <v>Delkontraktnavn hentes automatisk ved å fylle ut delkontraktnummer</v>
      </c>
      <c r="D2883" s="34"/>
      <c r="E2883" s="34"/>
      <c r="F2883" s="33"/>
      <c r="G2883" s="33"/>
      <c r="H2883" s="15"/>
      <c r="I2883" s="15"/>
      <c r="J2883" s="15"/>
      <c r="K2883" s="48"/>
      <c r="L2883" s="44"/>
      <c r="M2883" s="47" t="str">
        <f>IFERROR(TRIM($K2883)/_xlfn.XLOOKUP(TRIM($F2883),Produktinformasjon!$D$5:$D$10000,Produktinformasjon!$L$5:$L$10000,,0),"Pris per enhet "&amp;Til_Hvem&amp;" beregnes automatisk ved komplett utfylling")</f>
        <v>Pris per enhet Regionalt beregnes automatisk ved komplett utfylling</v>
      </c>
      <c r="N2883" s="47" t="str">
        <f>IFERROR(TRIM($L2883)/_xlfn.XLOOKUP(TRIM($F2883),Produktinformasjon!$D$5:$D$10000,Produktinformasjon!$L$5:$L$10000,,0),"Pris per enhet Regionalt felleslager beregnes automatisk ved komplett utfylling")</f>
        <v>Pris per enhet Regionalt felleslager beregnes automatisk ved komplett utfylling</v>
      </c>
    </row>
    <row r="2884" spans="2:14" x14ac:dyDescent="0.25">
      <c r="B2884" s="33"/>
      <c r="C2884" t="str" cm="1">
        <f t="array" ref="C2884">IFERROR(_xlfn.TEXTJOIN(" | ", TRUE, _xlfn._xlws.FILTER(delKontrakt['#] &amp; " " &amp; delKontrakt[Navn], ISNUMBER(MATCH(delKontrakt['#], VALUE(_xlfn.TEXTSPLIT(SUBSTITUTE(Prisinformasjon!$B2884,  ", ", ","), ",")), 0)))), "Delkontraktnavn hentes automatisk ved å fylle ut delkontraktnummer")</f>
        <v>Delkontraktnavn hentes automatisk ved å fylle ut delkontraktnummer</v>
      </c>
      <c r="D2884" s="34"/>
      <c r="E2884" s="34"/>
      <c r="F2884" s="33"/>
      <c r="G2884" s="33"/>
      <c r="H2884" s="15"/>
      <c r="I2884" s="15"/>
      <c r="J2884" s="15"/>
      <c r="K2884" s="48"/>
      <c r="L2884" s="44"/>
      <c r="M2884" s="47" t="str">
        <f>IFERROR(TRIM($K2884)/_xlfn.XLOOKUP(TRIM($F2884),Produktinformasjon!$D$5:$D$10000,Produktinformasjon!$L$5:$L$10000,,0),"Pris per enhet "&amp;Til_Hvem&amp;" beregnes automatisk ved komplett utfylling")</f>
        <v>Pris per enhet Regionalt beregnes automatisk ved komplett utfylling</v>
      </c>
      <c r="N2884" s="47" t="str">
        <f>IFERROR(TRIM($L2884)/_xlfn.XLOOKUP(TRIM($F2884),Produktinformasjon!$D$5:$D$10000,Produktinformasjon!$L$5:$L$10000,,0),"Pris per enhet Regionalt felleslager beregnes automatisk ved komplett utfylling")</f>
        <v>Pris per enhet Regionalt felleslager beregnes automatisk ved komplett utfylling</v>
      </c>
    </row>
    <row r="2885" spans="2:14" x14ac:dyDescent="0.25">
      <c r="B2885" s="33"/>
      <c r="C2885" t="str" cm="1">
        <f t="array" ref="C2885">IFERROR(_xlfn.TEXTJOIN(" | ", TRUE, _xlfn._xlws.FILTER(delKontrakt['#] &amp; " " &amp; delKontrakt[Navn], ISNUMBER(MATCH(delKontrakt['#], VALUE(_xlfn.TEXTSPLIT(SUBSTITUTE(Prisinformasjon!$B2885,  ", ", ","), ",")), 0)))), "Delkontraktnavn hentes automatisk ved å fylle ut delkontraktnummer")</f>
        <v>Delkontraktnavn hentes automatisk ved å fylle ut delkontraktnummer</v>
      </c>
      <c r="D2885" s="34"/>
      <c r="E2885" s="34"/>
      <c r="F2885" s="33"/>
      <c r="G2885" s="33"/>
      <c r="H2885" s="15"/>
      <c r="I2885" s="15"/>
      <c r="J2885" s="15"/>
      <c r="K2885" s="48"/>
      <c r="L2885" s="44"/>
      <c r="M2885" s="47" t="str">
        <f>IFERROR(TRIM($K2885)/_xlfn.XLOOKUP(TRIM($F2885),Produktinformasjon!$D$5:$D$10000,Produktinformasjon!$L$5:$L$10000,,0),"Pris per enhet "&amp;Til_Hvem&amp;" beregnes automatisk ved komplett utfylling")</f>
        <v>Pris per enhet Regionalt beregnes automatisk ved komplett utfylling</v>
      </c>
      <c r="N2885" s="47" t="str">
        <f>IFERROR(TRIM($L2885)/_xlfn.XLOOKUP(TRIM($F2885),Produktinformasjon!$D$5:$D$10000,Produktinformasjon!$L$5:$L$10000,,0),"Pris per enhet Regionalt felleslager beregnes automatisk ved komplett utfylling")</f>
        <v>Pris per enhet Regionalt felleslager beregnes automatisk ved komplett utfylling</v>
      </c>
    </row>
    <row r="2886" spans="2:14" x14ac:dyDescent="0.25">
      <c r="B2886" s="33"/>
      <c r="C2886" t="str" cm="1">
        <f t="array" ref="C2886">IFERROR(_xlfn.TEXTJOIN(" | ", TRUE, _xlfn._xlws.FILTER(delKontrakt['#] &amp; " " &amp; delKontrakt[Navn], ISNUMBER(MATCH(delKontrakt['#], VALUE(_xlfn.TEXTSPLIT(SUBSTITUTE(Prisinformasjon!$B2886,  ", ", ","), ",")), 0)))), "Delkontraktnavn hentes automatisk ved å fylle ut delkontraktnummer")</f>
        <v>Delkontraktnavn hentes automatisk ved å fylle ut delkontraktnummer</v>
      </c>
      <c r="D2886" s="34"/>
      <c r="E2886" s="34"/>
      <c r="F2886" s="33"/>
      <c r="G2886" s="33"/>
      <c r="H2886" s="15"/>
      <c r="I2886" s="15"/>
      <c r="J2886" s="15"/>
      <c r="K2886" s="48"/>
      <c r="L2886" s="44"/>
      <c r="M2886" s="47" t="str">
        <f>IFERROR(TRIM($K2886)/_xlfn.XLOOKUP(TRIM($F2886),Produktinformasjon!$D$5:$D$10000,Produktinformasjon!$L$5:$L$10000,,0),"Pris per enhet "&amp;Til_Hvem&amp;" beregnes automatisk ved komplett utfylling")</f>
        <v>Pris per enhet Regionalt beregnes automatisk ved komplett utfylling</v>
      </c>
      <c r="N2886" s="47" t="str">
        <f>IFERROR(TRIM($L2886)/_xlfn.XLOOKUP(TRIM($F2886),Produktinformasjon!$D$5:$D$10000,Produktinformasjon!$L$5:$L$10000,,0),"Pris per enhet Regionalt felleslager beregnes automatisk ved komplett utfylling")</f>
        <v>Pris per enhet Regionalt felleslager beregnes automatisk ved komplett utfylling</v>
      </c>
    </row>
    <row r="2887" spans="2:14" x14ac:dyDescent="0.25">
      <c r="B2887" s="33"/>
      <c r="C2887" t="str" cm="1">
        <f t="array" ref="C2887">IFERROR(_xlfn.TEXTJOIN(" | ", TRUE, _xlfn._xlws.FILTER(delKontrakt['#] &amp; " " &amp; delKontrakt[Navn], ISNUMBER(MATCH(delKontrakt['#], VALUE(_xlfn.TEXTSPLIT(SUBSTITUTE(Prisinformasjon!$B2887,  ", ", ","), ",")), 0)))), "Delkontraktnavn hentes automatisk ved å fylle ut delkontraktnummer")</f>
        <v>Delkontraktnavn hentes automatisk ved å fylle ut delkontraktnummer</v>
      </c>
      <c r="D2887" s="34"/>
      <c r="E2887" s="34"/>
      <c r="F2887" s="33"/>
      <c r="G2887" s="33"/>
      <c r="H2887" s="15"/>
      <c r="I2887" s="15"/>
      <c r="J2887" s="15"/>
      <c r="K2887" s="48"/>
      <c r="L2887" s="44"/>
      <c r="M2887" s="47" t="str">
        <f>IFERROR(TRIM($K2887)/_xlfn.XLOOKUP(TRIM($F2887),Produktinformasjon!$D$5:$D$10000,Produktinformasjon!$L$5:$L$10000,,0),"Pris per enhet "&amp;Til_Hvem&amp;" beregnes automatisk ved komplett utfylling")</f>
        <v>Pris per enhet Regionalt beregnes automatisk ved komplett utfylling</v>
      </c>
      <c r="N2887" s="47" t="str">
        <f>IFERROR(TRIM($L2887)/_xlfn.XLOOKUP(TRIM($F2887),Produktinformasjon!$D$5:$D$10000,Produktinformasjon!$L$5:$L$10000,,0),"Pris per enhet Regionalt felleslager beregnes automatisk ved komplett utfylling")</f>
        <v>Pris per enhet Regionalt felleslager beregnes automatisk ved komplett utfylling</v>
      </c>
    </row>
    <row r="2888" spans="2:14" x14ac:dyDescent="0.25">
      <c r="B2888" s="33"/>
      <c r="C2888" t="str" cm="1">
        <f t="array" ref="C2888">IFERROR(_xlfn.TEXTJOIN(" | ", TRUE, _xlfn._xlws.FILTER(delKontrakt['#] &amp; " " &amp; delKontrakt[Navn], ISNUMBER(MATCH(delKontrakt['#], VALUE(_xlfn.TEXTSPLIT(SUBSTITUTE(Prisinformasjon!$B2888,  ", ", ","), ",")), 0)))), "Delkontraktnavn hentes automatisk ved å fylle ut delkontraktnummer")</f>
        <v>Delkontraktnavn hentes automatisk ved å fylle ut delkontraktnummer</v>
      </c>
      <c r="D2888" s="34"/>
      <c r="E2888" s="34"/>
      <c r="F2888" s="33"/>
      <c r="G2888" s="33"/>
      <c r="H2888" s="15"/>
      <c r="I2888" s="15"/>
      <c r="J2888" s="15"/>
      <c r="K2888" s="48"/>
      <c r="L2888" s="44"/>
      <c r="M2888" s="47" t="str">
        <f>IFERROR(TRIM($K2888)/_xlfn.XLOOKUP(TRIM($F2888),Produktinformasjon!$D$5:$D$10000,Produktinformasjon!$L$5:$L$10000,,0),"Pris per enhet "&amp;Til_Hvem&amp;" beregnes automatisk ved komplett utfylling")</f>
        <v>Pris per enhet Regionalt beregnes automatisk ved komplett utfylling</v>
      </c>
      <c r="N2888" s="47" t="str">
        <f>IFERROR(TRIM($L2888)/_xlfn.XLOOKUP(TRIM($F2888),Produktinformasjon!$D$5:$D$10000,Produktinformasjon!$L$5:$L$10000,,0),"Pris per enhet Regionalt felleslager beregnes automatisk ved komplett utfylling")</f>
        <v>Pris per enhet Regionalt felleslager beregnes automatisk ved komplett utfylling</v>
      </c>
    </row>
    <row r="2889" spans="2:14" x14ac:dyDescent="0.25">
      <c r="B2889" s="33"/>
      <c r="C2889" t="str" cm="1">
        <f t="array" ref="C2889">IFERROR(_xlfn.TEXTJOIN(" | ", TRUE, _xlfn._xlws.FILTER(delKontrakt['#] &amp; " " &amp; delKontrakt[Navn], ISNUMBER(MATCH(delKontrakt['#], VALUE(_xlfn.TEXTSPLIT(SUBSTITUTE(Prisinformasjon!$B2889,  ", ", ","), ",")), 0)))), "Delkontraktnavn hentes automatisk ved å fylle ut delkontraktnummer")</f>
        <v>Delkontraktnavn hentes automatisk ved å fylle ut delkontraktnummer</v>
      </c>
      <c r="D2889" s="34"/>
      <c r="E2889" s="34"/>
      <c r="F2889" s="33"/>
      <c r="G2889" s="33"/>
      <c r="H2889" s="15"/>
      <c r="I2889" s="15"/>
      <c r="J2889" s="15"/>
      <c r="K2889" s="48"/>
      <c r="L2889" s="44"/>
      <c r="M2889" s="47" t="str">
        <f>IFERROR(TRIM($K2889)/_xlfn.XLOOKUP(TRIM($F2889),Produktinformasjon!$D$5:$D$10000,Produktinformasjon!$L$5:$L$10000,,0),"Pris per enhet "&amp;Til_Hvem&amp;" beregnes automatisk ved komplett utfylling")</f>
        <v>Pris per enhet Regionalt beregnes automatisk ved komplett utfylling</v>
      </c>
      <c r="N2889" s="47" t="str">
        <f>IFERROR(TRIM($L2889)/_xlfn.XLOOKUP(TRIM($F2889),Produktinformasjon!$D$5:$D$10000,Produktinformasjon!$L$5:$L$10000,,0),"Pris per enhet Regionalt felleslager beregnes automatisk ved komplett utfylling")</f>
        <v>Pris per enhet Regionalt felleslager beregnes automatisk ved komplett utfylling</v>
      </c>
    </row>
    <row r="2890" spans="2:14" x14ac:dyDescent="0.25">
      <c r="B2890" s="33"/>
      <c r="C2890" t="str" cm="1">
        <f t="array" ref="C2890">IFERROR(_xlfn.TEXTJOIN(" | ", TRUE, _xlfn._xlws.FILTER(delKontrakt['#] &amp; " " &amp; delKontrakt[Navn], ISNUMBER(MATCH(delKontrakt['#], VALUE(_xlfn.TEXTSPLIT(SUBSTITUTE(Prisinformasjon!$B2890,  ", ", ","), ",")), 0)))), "Delkontraktnavn hentes automatisk ved å fylle ut delkontraktnummer")</f>
        <v>Delkontraktnavn hentes automatisk ved å fylle ut delkontraktnummer</v>
      </c>
      <c r="D2890" s="34"/>
      <c r="E2890" s="34"/>
      <c r="F2890" s="33"/>
      <c r="G2890" s="33"/>
      <c r="H2890" s="15"/>
      <c r="I2890" s="15"/>
      <c r="J2890" s="15"/>
      <c r="K2890" s="48"/>
      <c r="L2890" s="44"/>
      <c r="M2890" s="47" t="str">
        <f>IFERROR(TRIM($K2890)/_xlfn.XLOOKUP(TRIM($F2890),Produktinformasjon!$D$5:$D$10000,Produktinformasjon!$L$5:$L$10000,,0),"Pris per enhet "&amp;Til_Hvem&amp;" beregnes automatisk ved komplett utfylling")</f>
        <v>Pris per enhet Regionalt beregnes automatisk ved komplett utfylling</v>
      </c>
      <c r="N2890" s="47" t="str">
        <f>IFERROR(TRIM($L2890)/_xlfn.XLOOKUP(TRIM($F2890),Produktinformasjon!$D$5:$D$10000,Produktinformasjon!$L$5:$L$10000,,0),"Pris per enhet Regionalt felleslager beregnes automatisk ved komplett utfylling")</f>
        <v>Pris per enhet Regionalt felleslager beregnes automatisk ved komplett utfylling</v>
      </c>
    </row>
    <row r="2891" spans="2:14" x14ac:dyDescent="0.25">
      <c r="B2891" s="33"/>
      <c r="C2891" t="str" cm="1">
        <f t="array" ref="C2891">IFERROR(_xlfn.TEXTJOIN(" | ", TRUE, _xlfn._xlws.FILTER(delKontrakt['#] &amp; " " &amp; delKontrakt[Navn], ISNUMBER(MATCH(delKontrakt['#], VALUE(_xlfn.TEXTSPLIT(SUBSTITUTE(Prisinformasjon!$B2891,  ", ", ","), ",")), 0)))), "Delkontraktnavn hentes automatisk ved å fylle ut delkontraktnummer")</f>
        <v>Delkontraktnavn hentes automatisk ved å fylle ut delkontraktnummer</v>
      </c>
      <c r="D2891" s="34"/>
      <c r="E2891" s="34"/>
      <c r="F2891" s="33"/>
      <c r="G2891" s="33"/>
      <c r="H2891" s="15"/>
      <c r="I2891" s="15"/>
      <c r="J2891" s="15"/>
      <c r="K2891" s="48"/>
      <c r="L2891" s="44"/>
      <c r="M2891" s="47" t="str">
        <f>IFERROR(TRIM($K2891)/_xlfn.XLOOKUP(TRIM($F2891),Produktinformasjon!$D$5:$D$10000,Produktinformasjon!$L$5:$L$10000,,0),"Pris per enhet "&amp;Til_Hvem&amp;" beregnes automatisk ved komplett utfylling")</f>
        <v>Pris per enhet Regionalt beregnes automatisk ved komplett utfylling</v>
      </c>
      <c r="N2891" s="47" t="str">
        <f>IFERROR(TRIM($L2891)/_xlfn.XLOOKUP(TRIM($F2891),Produktinformasjon!$D$5:$D$10000,Produktinformasjon!$L$5:$L$10000,,0),"Pris per enhet Regionalt felleslager beregnes automatisk ved komplett utfylling")</f>
        <v>Pris per enhet Regionalt felleslager beregnes automatisk ved komplett utfylling</v>
      </c>
    </row>
    <row r="2892" spans="2:14" x14ac:dyDescent="0.25">
      <c r="B2892" s="33"/>
      <c r="C2892" t="str" cm="1">
        <f t="array" ref="C2892">IFERROR(_xlfn.TEXTJOIN(" | ", TRUE, _xlfn._xlws.FILTER(delKontrakt['#] &amp; " " &amp; delKontrakt[Navn], ISNUMBER(MATCH(delKontrakt['#], VALUE(_xlfn.TEXTSPLIT(SUBSTITUTE(Prisinformasjon!$B2892,  ", ", ","), ",")), 0)))), "Delkontraktnavn hentes automatisk ved å fylle ut delkontraktnummer")</f>
        <v>Delkontraktnavn hentes automatisk ved å fylle ut delkontraktnummer</v>
      </c>
      <c r="D2892" s="34"/>
      <c r="E2892" s="34"/>
      <c r="F2892" s="33"/>
      <c r="G2892" s="33"/>
      <c r="H2892" s="15"/>
      <c r="I2892" s="15"/>
      <c r="J2892" s="15"/>
      <c r="K2892" s="48"/>
      <c r="L2892" s="44"/>
      <c r="M2892" s="47" t="str">
        <f>IFERROR(TRIM($K2892)/_xlfn.XLOOKUP(TRIM($F2892),Produktinformasjon!$D$5:$D$10000,Produktinformasjon!$L$5:$L$10000,,0),"Pris per enhet "&amp;Til_Hvem&amp;" beregnes automatisk ved komplett utfylling")</f>
        <v>Pris per enhet Regionalt beregnes automatisk ved komplett utfylling</v>
      </c>
      <c r="N2892" s="47" t="str">
        <f>IFERROR(TRIM($L2892)/_xlfn.XLOOKUP(TRIM($F2892),Produktinformasjon!$D$5:$D$10000,Produktinformasjon!$L$5:$L$10000,,0),"Pris per enhet Regionalt felleslager beregnes automatisk ved komplett utfylling")</f>
        <v>Pris per enhet Regionalt felleslager beregnes automatisk ved komplett utfylling</v>
      </c>
    </row>
    <row r="2893" spans="2:14" x14ac:dyDescent="0.25">
      <c r="B2893" s="33"/>
      <c r="C2893" t="str" cm="1">
        <f t="array" ref="C2893">IFERROR(_xlfn.TEXTJOIN(" | ", TRUE, _xlfn._xlws.FILTER(delKontrakt['#] &amp; " " &amp; delKontrakt[Navn], ISNUMBER(MATCH(delKontrakt['#], VALUE(_xlfn.TEXTSPLIT(SUBSTITUTE(Prisinformasjon!$B2893,  ", ", ","), ",")), 0)))), "Delkontraktnavn hentes automatisk ved å fylle ut delkontraktnummer")</f>
        <v>Delkontraktnavn hentes automatisk ved å fylle ut delkontraktnummer</v>
      </c>
      <c r="D2893" s="34"/>
      <c r="E2893" s="34"/>
      <c r="F2893" s="33"/>
      <c r="G2893" s="33"/>
      <c r="H2893" s="15"/>
      <c r="I2893" s="15"/>
      <c r="J2893" s="15"/>
      <c r="K2893" s="48"/>
      <c r="L2893" s="44"/>
      <c r="M2893" s="47" t="str">
        <f>IFERROR(TRIM($K2893)/_xlfn.XLOOKUP(TRIM($F2893),Produktinformasjon!$D$5:$D$10000,Produktinformasjon!$L$5:$L$10000,,0),"Pris per enhet "&amp;Til_Hvem&amp;" beregnes automatisk ved komplett utfylling")</f>
        <v>Pris per enhet Regionalt beregnes automatisk ved komplett utfylling</v>
      </c>
      <c r="N2893" s="47" t="str">
        <f>IFERROR(TRIM($L2893)/_xlfn.XLOOKUP(TRIM($F2893),Produktinformasjon!$D$5:$D$10000,Produktinformasjon!$L$5:$L$10000,,0),"Pris per enhet Regionalt felleslager beregnes automatisk ved komplett utfylling")</f>
        <v>Pris per enhet Regionalt felleslager beregnes automatisk ved komplett utfylling</v>
      </c>
    </row>
    <row r="2894" spans="2:14" x14ac:dyDescent="0.25">
      <c r="B2894" s="33"/>
      <c r="C2894" t="str" cm="1">
        <f t="array" ref="C2894">IFERROR(_xlfn.TEXTJOIN(" | ", TRUE, _xlfn._xlws.FILTER(delKontrakt['#] &amp; " " &amp; delKontrakt[Navn], ISNUMBER(MATCH(delKontrakt['#], VALUE(_xlfn.TEXTSPLIT(SUBSTITUTE(Prisinformasjon!$B2894,  ", ", ","), ",")), 0)))), "Delkontraktnavn hentes automatisk ved å fylle ut delkontraktnummer")</f>
        <v>Delkontraktnavn hentes automatisk ved å fylle ut delkontraktnummer</v>
      </c>
      <c r="D2894" s="34"/>
      <c r="E2894" s="34"/>
      <c r="F2894" s="33"/>
      <c r="G2894" s="33"/>
      <c r="H2894" s="15"/>
      <c r="I2894" s="15"/>
      <c r="J2894" s="15"/>
      <c r="K2894" s="48"/>
      <c r="L2894" s="44"/>
      <c r="M2894" s="47" t="str">
        <f>IFERROR(TRIM($K2894)/_xlfn.XLOOKUP(TRIM($F2894),Produktinformasjon!$D$5:$D$10000,Produktinformasjon!$L$5:$L$10000,,0),"Pris per enhet "&amp;Til_Hvem&amp;" beregnes automatisk ved komplett utfylling")</f>
        <v>Pris per enhet Regionalt beregnes automatisk ved komplett utfylling</v>
      </c>
      <c r="N2894" s="47" t="str">
        <f>IFERROR(TRIM($L2894)/_xlfn.XLOOKUP(TRIM($F2894),Produktinformasjon!$D$5:$D$10000,Produktinformasjon!$L$5:$L$10000,,0),"Pris per enhet Regionalt felleslager beregnes automatisk ved komplett utfylling")</f>
        <v>Pris per enhet Regionalt felleslager beregnes automatisk ved komplett utfylling</v>
      </c>
    </row>
    <row r="2895" spans="2:14" x14ac:dyDescent="0.25">
      <c r="B2895" s="33"/>
      <c r="C2895" t="str" cm="1">
        <f t="array" ref="C2895">IFERROR(_xlfn.TEXTJOIN(" | ", TRUE, _xlfn._xlws.FILTER(delKontrakt['#] &amp; " " &amp; delKontrakt[Navn], ISNUMBER(MATCH(delKontrakt['#], VALUE(_xlfn.TEXTSPLIT(SUBSTITUTE(Prisinformasjon!$B2895,  ", ", ","), ",")), 0)))), "Delkontraktnavn hentes automatisk ved å fylle ut delkontraktnummer")</f>
        <v>Delkontraktnavn hentes automatisk ved å fylle ut delkontraktnummer</v>
      </c>
      <c r="D2895" s="34"/>
      <c r="E2895" s="34"/>
      <c r="F2895" s="33"/>
      <c r="G2895" s="33"/>
      <c r="H2895" s="15"/>
      <c r="I2895" s="15"/>
      <c r="J2895" s="15"/>
      <c r="K2895" s="48"/>
      <c r="L2895" s="44"/>
      <c r="M2895" s="47" t="str">
        <f>IFERROR(TRIM($K2895)/_xlfn.XLOOKUP(TRIM($F2895),Produktinformasjon!$D$5:$D$10000,Produktinformasjon!$L$5:$L$10000,,0),"Pris per enhet "&amp;Til_Hvem&amp;" beregnes automatisk ved komplett utfylling")</f>
        <v>Pris per enhet Regionalt beregnes automatisk ved komplett utfylling</v>
      </c>
      <c r="N2895" s="47" t="str">
        <f>IFERROR(TRIM($L2895)/_xlfn.XLOOKUP(TRIM($F2895),Produktinformasjon!$D$5:$D$10000,Produktinformasjon!$L$5:$L$10000,,0),"Pris per enhet Regionalt felleslager beregnes automatisk ved komplett utfylling")</f>
        <v>Pris per enhet Regionalt felleslager beregnes automatisk ved komplett utfylling</v>
      </c>
    </row>
    <row r="2896" spans="2:14" x14ac:dyDescent="0.25">
      <c r="B2896" s="33"/>
      <c r="C2896" t="str" cm="1">
        <f t="array" ref="C2896">IFERROR(_xlfn.TEXTJOIN(" | ", TRUE, _xlfn._xlws.FILTER(delKontrakt['#] &amp; " " &amp; delKontrakt[Navn], ISNUMBER(MATCH(delKontrakt['#], VALUE(_xlfn.TEXTSPLIT(SUBSTITUTE(Prisinformasjon!$B2896,  ", ", ","), ",")), 0)))), "Delkontraktnavn hentes automatisk ved å fylle ut delkontraktnummer")</f>
        <v>Delkontraktnavn hentes automatisk ved å fylle ut delkontraktnummer</v>
      </c>
      <c r="D2896" s="34"/>
      <c r="E2896" s="34"/>
      <c r="F2896" s="33"/>
      <c r="G2896" s="33"/>
      <c r="H2896" s="15"/>
      <c r="I2896" s="15"/>
      <c r="J2896" s="15"/>
      <c r="K2896" s="48"/>
      <c r="L2896" s="44"/>
      <c r="M2896" s="47" t="str">
        <f>IFERROR(TRIM($K2896)/_xlfn.XLOOKUP(TRIM($F2896),Produktinformasjon!$D$5:$D$10000,Produktinformasjon!$L$5:$L$10000,,0),"Pris per enhet "&amp;Til_Hvem&amp;" beregnes automatisk ved komplett utfylling")</f>
        <v>Pris per enhet Regionalt beregnes automatisk ved komplett utfylling</v>
      </c>
      <c r="N2896" s="47" t="str">
        <f>IFERROR(TRIM($L2896)/_xlfn.XLOOKUP(TRIM($F2896),Produktinformasjon!$D$5:$D$10000,Produktinformasjon!$L$5:$L$10000,,0),"Pris per enhet Regionalt felleslager beregnes automatisk ved komplett utfylling")</f>
        <v>Pris per enhet Regionalt felleslager beregnes automatisk ved komplett utfylling</v>
      </c>
    </row>
    <row r="2897" spans="2:14" x14ac:dyDescent="0.25">
      <c r="B2897" s="33"/>
      <c r="C2897" t="str" cm="1">
        <f t="array" ref="C2897">IFERROR(_xlfn.TEXTJOIN(" | ", TRUE, _xlfn._xlws.FILTER(delKontrakt['#] &amp; " " &amp; delKontrakt[Navn], ISNUMBER(MATCH(delKontrakt['#], VALUE(_xlfn.TEXTSPLIT(SUBSTITUTE(Prisinformasjon!$B2897,  ", ", ","), ",")), 0)))), "Delkontraktnavn hentes automatisk ved å fylle ut delkontraktnummer")</f>
        <v>Delkontraktnavn hentes automatisk ved å fylle ut delkontraktnummer</v>
      </c>
      <c r="D2897" s="34"/>
      <c r="E2897" s="34"/>
      <c r="F2897" s="33"/>
      <c r="G2897" s="33"/>
      <c r="H2897" s="15"/>
      <c r="I2897" s="15"/>
      <c r="J2897" s="15"/>
      <c r="K2897" s="48"/>
      <c r="L2897" s="44"/>
      <c r="M2897" s="47" t="str">
        <f>IFERROR(TRIM($K2897)/_xlfn.XLOOKUP(TRIM($F2897),Produktinformasjon!$D$5:$D$10000,Produktinformasjon!$L$5:$L$10000,,0),"Pris per enhet "&amp;Til_Hvem&amp;" beregnes automatisk ved komplett utfylling")</f>
        <v>Pris per enhet Regionalt beregnes automatisk ved komplett utfylling</v>
      </c>
      <c r="N2897" s="47" t="str">
        <f>IFERROR(TRIM($L2897)/_xlfn.XLOOKUP(TRIM($F2897),Produktinformasjon!$D$5:$D$10000,Produktinformasjon!$L$5:$L$10000,,0),"Pris per enhet Regionalt felleslager beregnes automatisk ved komplett utfylling")</f>
        <v>Pris per enhet Regionalt felleslager beregnes automatisk ved komplett utfylling</v>
      </c>
    </row>
    <row r="2898" spans="2:14" x14ac:dyDescent="0.25">
      <c r="B2898" s="33"/>
      <c r="C2898" t="str" cm="1">
        <f t="array" ref="C2898">IFERROR(_xlfn.TEXTJOIN(" | ", TRUE, _xlfn._xlws.FILTER(delKontrakt['#] &amp; " " &amp; delKontrakt[Navn], ISNUMBER(MATCH(delKontrakt['#], VALUE(_xlfn.TEXTSPLIT(SUBSTITUTE(Prisinformasjon!$B2898,  ", ", ","), ",")), 0)))), "Delkontraktnavn hentes automatisk ved å fylle ut delkontraktnummer")</f>
        <v>Delkontraktnavn hentes automatisk ved å fylle ut delkontraktnummer</v>
      </c>
      <c r="D2898" s="34"/>
      <c r="E2898" s="34"/>
      <c r="F2898" s="33"/>
      <c r="G2898" s="33"/>
      <c r="H2898" s="15"/>
      <c r="I2898" s="15"/>
      <c r="J2898" s="15"/>
      <c r="K2898" s="48"/>
      <c r="L2898" s="44"/>
      <c r="M2898" s="47" t="str">
        <f>IFERROR(TRIM($K2898)/_xlfn.XLOOKUP(TRIM($F2898),Produktinformasjon!$D$5:$D$10000,Produktinformasjon!$L$5:$L$10000,,0),"Pris per enhet "&amp;Til_Hvem&amp;" beregnes automatisk ved komplett utfylling")</f>
        <v>Pris per enhet Regionalt beregnes automatisk ved komplett utfylling</v>
      </c>
      <c r="N2898" s="47" t="str">
        <f>IFERROR(TRIM($L2898)/_xlfn.XLOOKUP(TRIM($F2898),Produktinformasjon!$D$5:$D$10000,Produktinformasjon!$L$5:$L$10000,,0),"Pris per enhet Regionalt felleslager beregnes automatisk ved komplett utfylling")</f>
        <v>Pris per enhet Regionalt felleslager beregnes automatisk ved komplett utfylling</v>
      </c>
    </row>
    <row r="2899" spans="2:14" x14ac:dyDescent="0.25">
      <c r="B2899" s="33"/>
      <c r="C2899" t="str" cm="1">
        <f t="array" ref="C2899">IFERROR(_xlfn.TEXTJOIN(" | ", TRUE, _xlfn._xlws.FILTER(delKontrakt['#] &amp; " " &amp; delKontrakt[Navn], ISNUMBER(MATCH(delKontrakt['#], VALUE(_xlfn.TEXTSPLIT(SUBSTITUTE(Prisinformasjon!$B2899,  ", ", ","), ",")), 0)))), "Delkontraktnavn hentes automatisk ved å fylle ut delkontraktnummer")</f>
        <v>Delkontraktnavn hentes automatisk ved å fylle ut delkontraktnummer</v>
      </c>
      <c r="D2899" s="34"/>
      <c r="E2899" s="34"/>
      <c r="F2899" s="33"/>
      <c r="G2899" s="33"/>
      <c r="H2899" s="15"/>
      <c r="I2899" s="15"/>
      <c r="J2899" s="15"/>
      <c r="K2899" s="48"/>
      <c r="L2899" s="44"/>
      <c r="M2899" s="47" t="str">
        <f>IFERROR(TRIM($K2899)/_xlfn.XLOOKUP(TRIM($F2899),Produktinformasjon!$D$5:$D$10000,Produktinformasjon!$L$5:$L$10000,,0),"Pris per enhet "&amp;Til_Hvem&amp;" beregnes automatisk ved komplett utfylling")</f>
        <v>Pris per enhet Regionalt beregnes automatisk ved komplett utfylling</v>
      </c>
      <c r="N2899" s="47" t="str">
        <f>IFERROR(TRIM($L2899)/_xlfn.XLOOKUP(TRIM($F2899),Produktinformasjon!$D$5:$D$10000,Produktinformasjon!$L$5:$L$10000,,0),"Pris per enhet Regionalt felleslager beregnes automatisk ved komplett utfylling")</f>
        <v>Pris per enhet Regionalt felleslager beregnes automatisk ved komplett utfylling</v>
      </c>
    </row>
    <row r="2900" spans="2:14" x14ac:dyDescent="0.25">
      <c r="B2900" s="33"/>
      <c r="C2900" t="str" cm="1">
        <f t="array" ref="C2900">IFERROR(_xlfn.TEXTJOIN(" | ", TRUE, _xlfn._xlws.FILTER(delKontrakt['#] &amp; " " &amp; delKontrakt[Navn], ISNUMBER(MATCH(delKontrakt['#], VALUE(_xlfn.TEXTSPLIT(SUBSTITUTE(Prisinformasjon!$B2900,  ", ", ","), ",")), 0)))), "Delkontraktnavn hentes automatisk ved å fylle ut delkontraktnummer")</f>
        <v>Delkontraktnavn hentes automatisk ved å fylle ut delkontraktnummer</v>
      </c>
      <c r="D2900" s="34"/>
      <c r="E2900" s="34"/>
      <c r="F2900" s="33"/>
      <c r="G2900" s="33"/>
      <c r="H2900" s="15"/>
      <c r="I2900" s="15"/>
      <c r="J2900" s="15"/>
      <c r="K2900" s="48"/>
      <c r="L2900" s="44"/>
      <c r="M2900" s="47" t="str">
        <f>IFERROR(TRIM($K2900)/_xlfn.XLOOKUP(TRIM($F2900),Produktinformasjon!$D$5:$D$10000,Produktinformasjon!$L$5:$L$10000,,0),"Pris per enhet "&amp;Til_Hvem&amp;" beregnes automatisk ved komplett utfylling")</f>
        <v>Pris per enhet Regionalt beregnes automatisk ved komplett utfylling</v>
      </c>
      <c r="N2900" s="47" t="str">
        <f>IFERROR(TRIM($L2900)/_xlfn.XLOOKUP(TRIM($F2900),Produktinformasjon!$D$5:$D$10000,Produktinformasjon!$L$5:$L$10000,,0),"Pris per enhet Regionalt felleslager beregnes automatisk ved komplett utfylling")</f>
        <v>Pris per enhet Regionalt felleslager beregnes automatisk ved komplett utfylling</v>
      </c>
    </row>
    <row r="2901" spans="2:14" x14ac:dyDescent="0.25">
      <c r="B2901" s="33"/>
      <c r="C2901" t="str" cm="1">
        <f t="array" ref="C2901">IFERROR(_xlfn.TEXTJOIN(" | ", TRUE, _xlfn._xlws.FILTER(delKontrakt['#] &amp; " " &amp; delKontrakt[Navn], ISNUMBER(MATCH(delKontrakt['#], VALUE(_xlfn.TEXTSPLIT(SUBSTITUTE(Prisinformasjon!$B2901,  ", ", ","), ",")), 0)))), "Delkontraktnavn hentes automatisk ved å fylle ut delkontraktnummer")</f>
        <v>Delkontraktnavn hentes automatisk ved å fylle ut delkontraktnummer</v>
      </c>
      <c r="D2901" s="34"/>
      <c r="E2901" s="34"/>
      <c r="F2901" s="33"/>
      <c r="G2901" s="33"/>
      <c r="H2901" s="15"/>
      <c r="I2901" s="15"/>
      <c r="J2901" s="15"/>
      <c r="K2901" s="48"/>
      <c r="L2901" s="44"/>
      <c r="M2901" s="47" t="str">
        <f>IFERROR(TRIM($K2901)/_xlfn.XLOOKUP(TRIM($F2901),Produktinformasjon!$D$5:$D$10000,Produktinformasjon!$L$5:$L$10000,,0),"Pris per enhet "&amp;Til_Hvem&amp;" beregnes automatisk ved komplett utfylling")</f>
        <v>Pris per enhet Regionalt beregnes automatisk ved komplett utfylling</v>
      </c>
      <c r="N2901" s="47" t="str">
        <f>IFERROR(TRIM($L2901)/_xlfn.XLOOKUP(TRIM($F2901),Produktinformasjon!$D$5:$D$10000,Produktinformasjon!$L$5:$L$10000,,0),"Pris per enhet Regionalt felleslager beregnes automatisk ved komplett utfylling")</f>
        <v>Pris per enhet Regionalt felleslager beregnes automatisk ved komplett utfylling</v>
      </c>
    </row>
    <row r="2902" spans="2:14" x14ac:dyDescent="0.25">
      <c r="B2902" s="33"/>
      <c r="C2902" t="str" cm="1">
        <f t="array" ref="C2902">IFERROR(_xlfn.TEXTJOIN(" | ", TRUE, _xlfn._xlws.FILTER(delKontrakt['#] &amp; " " &amp; delKontrakt[Navn], ISNUMBER(MATCH(delKontrakt['#], VALUE(_xlfn.TEXTSPLIT(SUBSTITUTE(Prisinformasjon!$B2902,  ", ", ","), ",")), 0)))), "Delkontraktnavn hentes automatisk ved å fylle ut delkontraktnummer")</f>
        <v>Delkontraktnavn hentes automatisk ved å fylle ut delkontraktnummer</v>
      </c>
      <c r="D2902" s="34"/>
      <c r="E2902" s="34"/>
      <c r="F2902" s="33"/>
      <c r="G2902" s="33"/>
      <c r="H2902" s="15"/>
      <c r="I2902" s="15"/>
      <c r="J2902" s="15"/>
      <c r="K2902" s="48"/>
      <c r="L2902" s="44"/>
      <c r="M2902" s="47" t="str">
        <f>IFERROR(TRIM($K2902)/_xlfn.XLOOKUP(TRIM($F2902),Produktinformasjon!$D$5:$D$10000,Produktinformasjon!$L$5:$L$10000,,0),"Pris per enhet "&amp;Til_Hvem&amp;" beregnes automatisk ved komplett utfylling")</f>
        <v>Pris per enhet Regionalt beregnes automatisk ved komplett utfylling</v>
      </c>
      <c r="N2902" s="47" t="str">
        <f>IFERROR(TRIM($L2902)/_xlfn.XLOOKUP(TRIM($F2902),Produktinformasjon!$D$5:$D$10000,Produktinformasjon!$L$5:$L$10000,,0),"Pris per enhet Regionalt felleslager beregnes automatisk ved komplett utfylling")</f>
        <v>Pris per enhet Regionalt felleslager beregnes automatisk ved komplett utfylling</v>
      </c>
    </row>
    <row r="2903" spans="2:14" x14ac:dyDescent="0.25">
      <c r="B2903" s="33"/>
      <c r="C2903" t="str" cm="1">
        <f t="array" ref="C2903">IFERROR(_xlfn.TEXTJOIN(" | ", TRUE, _xlfn._xlws.FILTER(delKontrakt['#] &amp; " " &amp; delKontrakt[Navn], ISNUMBER(MATCH(delKontrakt['#], VALUE(_xlfn.TEXTSPLIT(SUBSTITUTE(Prisinformasjon!$B2903,  ", ", ","), ",")), 0)))), "Delkontraktnavn hentes automatisk ved å fylle ut delkontraktnummer")</f>
        <v>Delkontraktnavn hentes automatisk ved å fylle ut delkontraktnummer</v>
      </c>
      <c r="D2903" s="34"/>
      <c r="E2903" s="34"/>
      <c r="F2903" s="33"/>
      <c r="G2903" s="33"/>
      <c r="H2903" s="15"/>
      <c r="I2903" s="15"/>
      <c r="J2903" s="15"/>
      <c r="K2903" s="48"/>
      <c r="L2903" s="44"/>
      <c r="M2903" s="47" t="str">
        <f>IFERROR(TRIM($K2903)/_xlfn.XLOOKUP(TRIM($F2903),Produktinformasjon!$D$5:$D$10000,Produktinformasjon!$L$5:$L$10000,,0),"Pris per enhet "&amp;Til_Hvem&amp;" beregnes automatisk ved komplett utfylling")</f>
        <v>Pris per enhet Regionalt beregnes automatisk ved komplett utfylling</v>
      </c>
      <c r="N2903" s="47" t="str">
        <f>IFERROR(TRIM($L2903)/_xlfn.XLOOKUP(TRIM($F2903),Produktinformasjon!$D$5:$D$10000,Produktinformasjon!$L$5:$L$10000,,0),"Pris per enhet Regionalt felleslager beregnes automatisk ved komplett utfylling")</f>
        <v>Pris per enhet Regionalt felleslager beregnes automatisk ved komplett utfylling</v>
      </c>
    </row>
    <row r="2904" spans="2:14" x14ac:dyDescent="0.25">
      <c r="B2904" s="33"/>
      <c r="C2904" t="str" cm="1">
        <f t="array" ref="C2904">IFERROR(_xlfn.TEXTJOIN(" | ", TRUE, _xlfn._xlws.FILTER(delKontrakt['#] &amp; " " &amp; delKontrakt[Navn], ISNUMBER(MATCH(delKontrakt['#], VALUE(_xlfn.TEXTSPLIT(SUBSTITUTE(Prisinformasjon!$B2904,  ", ", ","), ",")), 0)))), "Delkontraktnavn hentes automatisk ved å fylle ut delkontraktnummer")</f>
        <v>Delkontraktnavn hentes automatisk ved å fylle ut delkontraktnummer</v>
      </c>
      <c r="D2904" s="34"/>
      <c r="E2904" s="34"/>
      <c r="F2904" s="33"/>
      <c r="G2904" s="33"/>
      <c r="H2904" s="15"/>
      <c r="I2904" s="15"/>
      <c r="J2904" s="15"/>
      <c r="K2904" s="48"/>
      <c r="L2904" s="44"/>
      <c r="M2904" s="47" t="str">
        <f>IFERROR(TRIM($K2904)/_xlfn.XLOOKUP(TRIM($F2904),Produktinformasjon!$D$5:$D$10000,Produktinformasjon!$L$5:$L$10000,,0),"Pris per enhet "&amp;Til_Hvem&amp;" beregnes automatisk ved komplett utfylling")</f>
        <v>Pris per enhet Regionalt beregnes automatisk ved komplett utfylling</v>
      </c>
      <c r="N2904" s="47" t="str">
        <f>IFERROR(TRIM($L2904)/_xlfn.XLOOKUP(TRIM($F2904),Produktinformasjon!$D$5:$D$10000,Produktinformasjon!$L$5:$L$10000,,0),"Pris per enhet Regionalt felleslager beregnes automatisk ved komplett utfylling")</f>
        <v>Pris per enhet Regionalt felleslager beregnes automatisk ved komplett utfylling</v>
      </c>
    </row>
    <row r="2905" spans="2:14" x14ac:dyDescent="0.25">
      <c r="B2905" s="33"/>
      <c r="C2905" t="str" cm="1">
        <f t="array" ref="C2905">IFERROR(_xlfn.TEXTJOIN(" | ", TRUE, _xlfn._xlws.FILTER(delKontrakt['#] &amp; " " &amp; delKontrakt[Navn], ISNUMBER(MATCH(delKontrakt['#], VALUE(_xlfn.TEXTSPLIT(SUBSTITUTE(Prisinformasjon!$B2905,  ", ", ","), ",")), 0)))), "Delkontraktnavn hentes automatisk ved å fylle ut delkontraktnummer")</f>
        <v>Delkontraktnavn hentes automatisk ved å fylle ut delkontraktnummer</v>
      </c>
      <c r="D2905" s="34"/>
      <c r="E2905" s="34"/>
      <c r="F2905" s="33"/>
      <c r="G2905" s="33"/>
      <c r="H2905" s="15"/>
      <c r="I2905" s="15"/>
      <c r="J2905" s="15"/>
      <c r="K2905" s="48"/>
      <c r="L2905" s="44"/>
      <c r="M2905" s="47" t="str">
        <f>IFERROR(TRIM($K2905)/_xlfn.XLOOKUP(TRIM($F2905),Produktinformasjon!$D$5:$D$10000,Produktinformasjon!$L$5:$L$10000,,0),"Pris per enhet "&amp;Til_Hvem&amp;" beregnes automatisk ved komplett utfylling")</f>
        <v>Pris per enhet Regionalt beregnes automatisk ved komplett utfylling</v>
      </c>
      <c r="N2905" s="47" t="str">
        <f>IFERROR(TRIM($L2905)/_xlfn.XLOOKUP(TRIM($F2905),Produktinformasjon!$D$5:$D$10000,Produktinformasjon!$L$5:$L$10000,,0),"Pris per enhet Regionalt felleslager beregnes automatisk ved komplett utfylling")</f>
        <v>Pris per enhet Regionalt felleslager beregnes automatisk ved komplett utfylling</v>
      </c>
    </row>
    <row r="2906" spans="2:14" x14ac:dyDescent="0.25">
      <c r="B2906" s="33"/>
      <c r="C2906" t="str" cm="1">
        <f t="array" ref="C2906">IFERROR(_xlfn.TEXTJOIN(" | ", TRUE, _xlfn._xlws.FILTER(delKontrakt['#] &amp; " " &amp; delKontrakt[Navn], ISNUMBER(MATCH(delKontrakt['#], VALUE(_xlfn.TEXTSPLIT(SUBSTITUTE(Prisinformasjon!$B2906,  ", ", ","), ",")), 0)))), "Delkontraktnavn hentes automatisk ved å fylle ut delkontraktnummer")</f>
        <v>Delkontraktnavn hentes automatisk ved å fylle ut delkontraktnummer</v>
      </c>
      <c r="D2906" s="34"/>
      <c r="E2906" s="34"/>
      <c r="F2906" s="33"/>
      <c r="G2906" s="33"/>
      <c r="H2906" s="15"/>
      <c r="I2906" s="15"/>
      <c r="J2906" s="15"/>
      <c r="K2906" s="48"/>
      <c r="L2906" s="44"/>
      <c r="M2906" s="47" t="str">
        <f>IFERROR(TRIM($K2906)/_xlfn.XLOOKUP(TRIM($F2906),Produktinformasjon!$D$5:$D$10000,Produktinformasjon!$L$5:$L$10000,,0),"Pris per enhet "&amp;Til_Hvem&amp;" beregnes automatisk ved komplett utfylling")</f>
        <v>Pris per enhet Regionalt beregnes automatisk ved komplett utfylling</v>
      </c>
      <c r="N2906" s="47" t="str">
        <f>IFERROR(TRIM($L2906)/_xlfn.XLOOKUP(TRIM($F2906),Produktinformasjon!$D$5:$D$10000,Produktinformasjon!$L$5:$L$10000,,0),"Pris per enhet Regionalt felleslager beregnes automatisk ved komplett utfylling")</f>
        <v>Pris per enhet Regionalt felleslager beregnes automatisk ved komplett utfylling</v>
      </c>
    </row>
    <row r="2907" spans="2:14" x14ac:dyDescent="0.25">
      <c r="B2907" s="33"/>
      <c r="C2907" t="str" cm="1">
        <f t="array" ref="C2907">IFERROR(_xlfn.TEXTJOIN(" | ", TRUE, _xlfn._xlws.FILTER(delKontrakt['#] &amp; " " &amp; delKontrakt[Navn], ISNUMBER(MATCH(delKontrakt['#], VALUE(_xlfn.TEXTSPLIT(SUBSTITUTE(Prisinformasjon!$B2907,  ", ", ","), ",")), 0)))), "Delkontraktnavn hentes automatisk ved å fylle ut delkontraktnummer")</f>
        <v>Delkontraktnavn hentes automatisk ved å fylle ut delkontraktnummer</v>
      </c>
      <c r="D2907" s="34"/>
      <c r="E2907" s="34"/>
      <c r="F2907" s="33"/>
      <c r="G2907" s="33"/>
      <c r="H2907" s="15"/>
      <c r="I2907" s="15"/>
      <c r="J2907" s="15"/>
      <c r="K2907" s="48"/>
      <c r="L2907" s="44"/>
      <c r="M2907" s="47" t="str">
        <f>IFERROR(TRIM($K2907)/_xlfn.XLOOKUP(TRIM($F2907),Produktinformasjon!$D$5:$D$10000,Produktinformasjon!$L$5:$L$10000,,0),"Pris per enhet "&amp;Til_Hvem&amp;" beregnes automatisk ved komplett utfylling")</f>
        <v>Pris per enhet Regionalt beregnes automatisk ved komplett utfylling</v>
      </c>
      <c r="N2907" s="47" t="str">
        <f>IFERROR(TRIM($L2907)/_xlfn.XLOOKUP(TRIM($F2907),Produktinformasjon!$D$5:$D$10000,Produktinformasjon!$L$5:$L$10000,,0),"Pris per enhet Regionalt felleslager beregnes automatisk ved komplett utfylling")</f>
        <v>Pris per enhet Regionalt felleslager beregnes automatisk ved komplett utfylling</v>
      </c>
    </row>
    <row r="2908" spans="2:14" x14ac:dyDescent="0.25">
      <c r="B2908" s="33"/>
      <c r="C2908" t="str" cm="1">
        <f t="array" ref="C2908">IFERROR(_xlfn.TEXTJOIN(" | ", TRUE, _xlfn._xlws.FILTER(delKontrakt['#] &amp; " " &amp; delKontrakt[Navn], ISNUMBER(MATCH(delKontrakt['#], VALUE(_xlfn.TEXTSPLIT(SUBSTITUTE(Prisinformasjon!$B2908,  ", ", ","), ",")), 0)))), "Delkontraktnavn hentes automatisk ved å fylle ut delkontraktnummer")</f>
        <v>Delkontraktnavn hentes automatisk ved å fylle ut delkontraktnummer</v>
      </c>
      <c r="D2908" s="34"/>
      <c r="E2908" s="34"/>
      <c r="F2908" s="33"/>
      <c r="G2908" s="33"/>
      <c r="H2908" s="15"/>
      <c r="I2908" s="15"/>
      <c r="J2908" s="15"/>
      <c r="K2908" s="48"/>
      <c r="L2908" s="44"/>
      <c r="M2908" s="47" t="str">
        <f>IFERROR(TRIM($K2908)/_xlfn.XLOOKUP(TRIM($F2908),Produktinformasjon!$D$5:$D$10000,Produktinformasjon!$L$5:$L$10000,,0),"Pris per enhet "&amp;Til_Hvem&amp;" beregnes automatisk ved komplett utfylling")</f>
        <v>Pris per enhet Regionalt beregnes automatisk ved komplett utfylling</v>
      </c>
      <c r="N2908" s="47" t="str">
        <f>IFERROR(TRIM($L2908)/_xlfn.XLOOKUP(TRIM($F2908),Produktinformasjon!$D$5:$D$10000,Produktinformasjon!$L$5:$L$10000,,0),"Pris per enhet Regionalt felleslager beregnes automatisk ved komplett utfylling")</f>
        <v>Pris per enhet Regionalt felleslager beregnes automatisk ved komplett utfylling</v>
      </c>
    </row>
    <row r="2909" spans="2:14" x14ac:dyDescent="0.25">
      <c r="B2909" s="33"/>
      <c r="C2909" t="str" cm="1">
        <f t="array" ref="C2909">IFERROR(_xlfn.TEXTJOIN(" | ", TRUE, _xlfn._xlws.FILTER(delKontrakt['#] &amp; " " &amp; delKontrakt[Navn], ISNUMBER(MATCH(delKontrakt['#], VALUE(_xlfn.TEXTSPLIT(SUBSTITUTE(Prisinformasjon!$B2909,  ", ", ","), ",")), 0)))), "Delkontraktnavn hentes automatisk ved å fylle ut delkontraktnummer")</f>
        <v>Delkontraktnavn hentes automatisk ved å fylle ut delkontraktnummer</v>
      </c>
      <c r="D2909" s="34"/>
      <c r="E2909" s="34"/>
      <c r="F2909" s="33"/>
      <c r="G2909" s="33"/>
      <c r="H2909" s="15"/>
      <c r="I2909" s="15"/>
      <c r="J2909" s="15"/>
      <c r="K2909" s="48"/>
      <c r="L2909" s="44"/>
      <c r="M2909" s="47" t="str">
        <f>IFERROR(TRIM($K2909)/_xlfn.XLOOKUP(TRIM($F2909),Produktinformasjon!$D$5:$D$10000,Produktinformasjon!$L$5:$L$10000,,0),"Pris per enhet "&amp;Til_Hvem&amp;" beregnes automatisk ved komplett utfylling")</f>
        <v>Pris per enhet Regionalt beregnes automatisk ved komplett utfylling</v>
      </c>
      <c r="N2909" s="47" t="str">
        <f>IFERROR(TRIM($L2909)/_xlfn.XLOOKUP(TRIM($F2909),Produktinformasjon!$D$5:$D$10000,Produktinformasjon!$L$5:$L$10000,,0),"Pris per enhet Regionalt felleslager beregnes automatisk ved komplett utfylling")</f>
        <v>Pris per enhet Regionalt felleslager beregnes automatisk ved komplett utfylling</v>
      </c>
    </row>
    <row r="2910" spans="2:14" x14ac:dyDescent="0.25">
      <c r="B2910" s="33"/>
      <c r="C2910" t="str" cm="1">
        <f t="array" ref="C2910">IFERROR(_xlfn.TEXTJOIN(" | ", TRUE, _xlfn._xlws.FILTER(delKontrakt['#] &amp; " " &amp; delKontrakt[Navn], ISNUMBER(MATCH(delKontrakt['#], VALUE(_xlfn.TEXTSPLIT(SUBSTITUTE(Prisinformasjon!$B2910,  ", ", ","), ",")), 0)))), "Delkontraktnavn hentes automatisk ved å fylle ut delkontraktnummer")</f>
        <v>Delkontraktnavn hentes automatisk ved å fylle ut delkontraktnummer</v>
      </c>
      <c r="D2910" s="34"/>
      <c r="E2910" s="34"/>
      <c r="F2910" s="33"/>
      <c r="G2910" s="33"/>
      <c r="H2910" s="15"/>
      <c r="I2910" s="15"/>
      <c r="J2910" s="15"/>
      <c r="K2910" s="48"/>
      <c r="L2910" s="44"/>
      <c r="M2910" s="47" t="str">
        <f>IFERROR(TRIM($K2910)/_xlfn.XLOOKUP(TRIM($F2910),Produktinformasjon!$D$5:$D$10000,Produktinformasjon!$L$5:$L$10000,,0),"Pris per enhet "&amp;Til_Hvem&amp;" beregnes automatisk ved komplett utfylling")</f>
        <v>Pris per enhet Regionalt beregnes automatisk ved komplett utfylling</v>
      </c>
      <c r="N2910" s="47" t="str">
        <f>IFERROR(TRIM($L2910)/_xlfn.XLOOKUP(TRIM($F2910),Produktinformasjon!$D$5:$D$10000,Produktinformasjon!$L$5:$L$10000,,0),"Pris per enhet Regionalt felleslager beregnes automatisk ved komplett utfylling")</f>
        <v>Pris per enhet Regionalt felleslager beregnes automatisk ved komplett utfylling</v>
      </c>
    </row>
    <row r="2911" spans="2:14" x14ac:dyDescent="0.25">
      <c r="B2911" s="33"/>
      <c r="C2911" t="str" cm="1">
        <f t="array" ref="C2911">IFERROR(_xlfn.TEXTJOIN(" | ", TRUE, _xlfn._xlws.FILTER(delKontrakt['#] &amp; " " &amp; delKontrakt[Navn], ISNUMBER(MATCH(delKontrakt['#], VALUE(_xlfn.TEXTSPLIT(SUBSTITUTE(Prisinformasjon!$B2911,  ", ", ","), ",")), 0)))), "Delkontraktnavn hentes automatisk ved å fylle ut delkontraktnummer")</f>
        <v>Delkontraktnavn hentes automatisk ved å fylle ut delkontraktnummer</v>
      </c>
      <c r="D2911" s="34"/>
      <c r="E2911" s="34"/>
      <c r="F2911" s="33"/>
      <c r="G2911" s="33"/>
      <c r="H2911" s="15"/>
      <c r="I2911" s="15"/>
      <c r="J2911" s="15"/>
      <c r="K2911" s="48"/>
      <c r="L2911" s="44"/>
      <c r="M2911" s="47" t="str">
        <f>IFERROR(TRIM($K2911)/_xlfn.XLOOKUP(TRIM($F2911),Produktinformasjon!$D$5:$D$10000,Produktinformasjon!$L$5:$L$10000,,0),"Pris per enhet "&amp;Til_Hvem&amp;" beregnes automatisk ved komplett utfylling")</f>
        <v>Pris per enhet Regionalt beregnes automatisk ved komplett utfylling</v>
      </c>
      <c r="N2911" s="47" t="str">
        <f>IFERROR(TRIM($L2911)/_xlfn.XLOOKUP(TRIM($F2911),Produktinformasjon!$D$5:$D$10000,Produktinformasjon!$L$5:$L$10000,,0),"Pris per enhet Regionalt felleslager beregnes automatisk ved komplett utfylling")</f>
        <v>Pris per enhet Regionalt felleslager beregnes automatisk ved komplett utfylling</v>
      </c>
    </row>
    <row r="2912" spans="2:14" x14ac:dyDescent="0.25">
      <c r="B2912" s="33"/>
      <c r="C2912" t="str" cm="1">
        <f t="array" ref="C2912">IFERROR(_xlfn.TEXTJOIN(" | ", TRUE, _xlfn._xlws.FILTER(delKontrakt['#] &amp; " " &amp; delKontrakt[Navn], ISNUMBER(MATCH(delKontrakt['#], VALUE(_xlfn.TEXTSPLIT(SUBSTITUTE(Prisinformasjon!$B2912,  ", ", ","), ",")), 0)))), "Delkontraktnavn hentes automatisk ved å fylle ut delkontraktnummer")</f>
        <v>Delkontraktnavn hentes automatisk ved å fylle ut delkontraktnummer</v>
      </c>
      <c r="D2912" s="34"/>
      <c r="E2912" s="34"/>
      <c r="F2912" s="33"/>
      <c r="G2912" s="33"/>
      <c r="H2912" s="15"/>
      <c r="I2912" s="15"/>
      <c r="J2912" s="15"/>
      <c r="K2912" s="48"/>
      <c r="L2912" s="44"/>
      <c r="M2912" s="47" t="str">
        <f>IFERROR(TRIM($K2912)/_xlfn.XLOOKUP(TRIM($F2912),Produktinformasjon!$D$5:$D$10000,Produktinformasjon!$L$5:$L$10000,,0),"Pris per enhet "&amp;Til_Hvem&amp;" beregnes automatisk ved komplett utfylling")</f>
        <v>Pris per enhet Regionalt beregnes automatisk ved komplett utfylling</v>
      </c>
      <c r="N2912" s="47" t="str">
        <f>IFERROR(TRIM($L2912)/_xlfn.XLOOKUP(TRIM($F2912),Produktinformasjon!$D$5:$D$10000,Produktinformasjon!$L$5:$L$10000,,0),"Pris per enhet Regionalt felleslager beregnes automatisk ved komplett utfylling")</f>
        <v>Pris per enhet Regionalt felleslager beregnes automatisk ved komplett utfylling</v>
      </c>
    </row>
    <row r="2913" spans="2:14" x14ac:dyDescent="0.25">
      <c r="B2913" s="33"/>
      <c r="C2913" t="str" cm="1">
        <f t="array" ref="C2913">IFERROR(_xlfn.TEXTJOIN(" | ", TRUE, _xlfn._xlws.FILTER(delKontrakt['#] &amp; " " &amp; delKontrakt[Navn], ISNUMBER(MATCH(delKontrakt['#], VALUE(_xlfn.TEXTSPLIT(SUBSTITUTE(Prisinformasjon!$B2913,  ", ", ","), ",")), 0)))), "Delkontraktnavn hentes automatisk ved å fylle ut delkontraktnummer")</f>
        <v>Delkontraktnavn hentes automatisk ved å fylle ut delkontraktnummer</v>
      </c>
      <c r="D2913" s="34"/>
      <c r="E2913" s="34"/>
      <c r="F2913" s="33"/>
      <c r="G2913" s="33"/>
      <c r="H2913" s="15"/>
      <c r="I2913" s="15"/>
      <c r="J2913" s="15"/>
      <c r="K2913" s="48"/>
      <c r="L2913" s="44"/>
      <c r="M2913" s="47" t="str">
        <f>IFERROR(TRIM($K2913)/_xlfn.XLOOKUP(TRIM($F2913),Produktinformasjon!$D$5:$D$10000,Produktinformasjon!$L$5:$L$10000,,0),"Pris per enhet "&amp;Til_Hvem&amp;" beregnes automatisk ved komplett utfylling")</f>
        <v>Pris per enhet Regionalt beregnes automatisk ved komplett utfylling</v>
      </c>
      <c r="N2913" s="47" t="str">
        <f>IFERROR(TRIM($L2913)/_xlfn.XLOOKUP(TRIM($F2913),Produktinformasjon!$D$5:$D$10000,Produktinformasjon!$L$5:$L$10000,,0),"Pris per enhet Regionalt felleslager beregnes automatisk ved komplett utfylling")</f>
        <v>Pris per enhet Regionalt felleslager beregnes automatisk ved komplett utfylling</v>
      </c>
    </row>
    <row r="2914" spans="2:14" x14ac:dyDescent="0.25">
      <c r="B2914" s="33"/>
      <c r="C2914" t="str" cm="1">
        <f t="array" ref="C2914">IFERROR(_xlfn.TEXTJOIN(" | ", TRUE, _xlfn._xlws.FILTER(delKontrakt['#] &amp; " " &amp; delKontrakt[Navn], ISNUMBER(MATCH(delKontrakt['#], VALUE(_xlfn.TEXTSPLIT(SUBSTITUTE(Prisinformasjon!$B2914,  ", ", ","), ",")), 0)))), "Delkontraktnavn hentes automatisk ved å fylle ut delkontraktnummer")</f>
        <v>Delkontraktnavn hentes automatisk ved å fylle ut delkontraktnummer</v>
      </c>
      <c r="D2914" s="34"/>
      <c r="E2914" s="34"/>
      <c r="F2914" s="33"/>
      <c r="G2914" s="33"/>
      <c r="H2914" s="15"/>
      <c r="I2914" s="15"/>
      <c r="J2914" s="15"/>
      <c r="K2914" s="48"/>
      <c r="L2914" s="44"/>
      <c r="M2914" s="47" t="str">
        <f>IFERROR(TRIM($K2914)/_xlfn.XLOOKUP(TRIM($F2914),Produktinformasjon!$D$5:$D$10000,Produktinformasjon!$L$5:$L$10000,,0),"Pris per enhet "&amp;Til_Hvem&amp;" beregnes automatisk ved komplett utfylling")</f>
        <v>Pris per enhet Regionalt beregnes automatisk ved komplett utfylling</v>
      </c>
      <c r="N2914" s="47" t="str">
        <f>IFERROR(TRIM($L2914)/_xlfn.XLOOKUP(TRIM($F2914),Produktinformasjon!$D$5:$D$10000,Produktinformasjon!$L$5:$L$10000,,0),"Pris per enhet Regionalt felleslager beregnes automatisk ved komplett utfylling")</f>
        <v>Pris per enhet Regionalt felleslager beregnes automatisk ved komplett utfylling</v>
      </c>
    </row>
    <row r="2915" spans="2:14" x14ac:dyDescent="0.25">
      <c r="B2915" s="33"/>
      <c r="C2915" t="str" cm="1">
        <f t="array" ref="C2915">IFERROR(_xlfn.TEXTJOIN(" | ", TRUE, _xlfn._xlws.FILTER(delKontrakt['#] &amp; " " &amp; delKontrakt[Navn], ISNUMBER(MATCH(delKontrakt['#], VALUE(_xlfn.TEXTSPLIT(SUBSTITUTE(Prisinformasjon!$B2915,  ", ", ","), ",")), 0)))), "Delkontraktnavn hentes automatisk ved å fylle ut delkontraktnummer")</f>
        <v>Delkontraktnavn hentes automatisk ved å fylle ut delkontraktnummer</v>
      </c>
      <c r="D2915" s="34"/>
      <c r="E2915" s="34"/>
      <c r="F2915" s="33"/>
      <c r="G2915" s="33"/>
      <c r="H2915" s="15"/>
      <c r="I2915" s="15"/>
      <c r="J2915" s="15"/>
      <c r="K2915" s="48"/>
      <c r="L2915" s="44"/>
      <c r="M2915" s="47" t="str">
        <f>IFERROR(TRIM($K2915)/_xlfn.XLOOKUP(TRIM($F2915),Produktinformasjon!$D$5:$D$10000,Produktinformasjon!$L$5:$L$10000,,0),"Pris per enhet "&amp;Til_Hvem&amp;" beregnes automatisk ved komplett utfylling")</f>
        <v>Pris per enhet Regionalt beregnes automatisk ved komplett utfylling</v>
      </c>
      <c r="N2915" s="47" t="str">
        <f>IFERROR(TRIM($L2915)/_xlfn.XLOOKUP(TRIM($F2915),Produktinformasjon!$D$5:$D$10000,Produktinformasjon!$L$5:$L$10000,,0),"Pris per enhet Regionalt felleslager beregnes automatisk ved komplett utfylling")</f>
        <v>Pris per enhet Regionalt felleslager beregnes automatisk ved komplett utfylling</v>
      </c>
    </row>
    <row r="2916" spans="2:14" x14ac:dyDescent="0.25">
      <c r="B2916" s="33"/>
      <c r="C2916" t="str" cm="1">
        <f t="array" ref="C2916">IFERROR(_xlfn.TEXTJOIN(" | ", TRUE, _xlfn._xlws.FILTER(delKontrakt['#] &amp; " " &amp; delKontrakt[Navn], ISNUMBER(MATCH(delKontrakt['#], VALUE(_xlfn.TEXTSPLIT(SUBSTITUTE(Prisinformasjon!$B2916,  ", ", ","), ",")), 0)))), "Delkontraktnavn hentes automatisk ved å fylle ut delkontraktnummer")</f>
        <v>Delkontraktnavn hentes automatisk ved å fylle ut delkontraktnummer</v>
      </c>
      <c r="D2916" s="34"/>
      <c r="E2916" s="34"/>
      <c r="F2916" s="33"/>
      <c r="G2916" s="33"/>
      <c r="H2916" s="15"/>
      <c r="I2916" s="15"/>
      <c r="J2916" s="15"/>
      <c r="K2916" s="48"/>
      <c r="L2916" s="44"/>
      <c r="M2916" s="47" t="str">
        <f>IFERROR(TRIM($K2916)/_xlfn.XLOOKUP(TRIM($F2916),Produktinformasjon!$D$5:$D$10000,Produktinformasjon!$L$5:$L$10000,,0),"Pris per enhet "&amp;Til_Hvem&amp;" beregnes automatisk ved komplett utfylling")</f>
        <v>Pris per enhet Regionalt beregnes automatisk ved komplett utfylling</v>
      </c>
      <c r="N2916" s="47" t="str">
        <f>IFERROR(TRIM($L2916)/_xlfn.XLOOKUP(TRIM($F2916),Produktinformasjon!$D$5:$D$10000,Produktinformasjon!$L$5:$L$10000,,0),"Pris per enhet Regionalt felleslager beregnes automatisk ved komplett utfylling")</f>
        <v>Pris per enhet Regionalt felleslager beregnes automatisk ved komplett utfylling</v>
      </c>
    </row>
    <row r="2917" spans="2:14" x14ac:dyDescent="0.25">
      <c r="B2917" s="33"/>
      <c r="C2917" t="str" cm="1">
        <f t="array" ref="C2917">IFERROR(_xlfn.TEXTJOIN(" | ", TRUE, _xlfn._xlws.FILTER(delKontrakt['#] &amp; " " &amp; delKontrakt[Navn], ISNUMBER(MATCH(delKontrakt['#], VALUE(_xlfn.TEXTSPLIT(SUBSTITUTE(Prisinformasjon!$B2917,  ", ", ","), ",")), 0)))), "Delkontraktnavn hentes automatisk ved å fylle ut delkontraktnummer")</f>
        <v>Delkontraktnavn hentes automatisk ved å fylle ut delkontraktnummer</v>
      </c>
      <c r="D2917" s="34"/>
      <c r="E2917" s="34"/>
      <c r="F2917" s="33"/>
      <c r="G2917" s="33"/>
      <c r="H2917" s="15"/>
      <c r="I2917" s="15"/>
      <c r="J2917" s="15"/>
      <c r="K2917" s="48"/>
      <c r="L2917" s="44"/>
      <c r="M2917" s="47" t="str">
        <f>IFERROR(TRIM($K2917)/_xlfn.XLOOKUP(TRIM($F2917),Produktinformasjon!$D$5:$D$10000,Produktinformasjon!$L$5:$L$10000,,0),"Pris per enhet "&amp;Til_Hvem&amp;" beregnes automatisk ved komplett utfylling")</f>
        <v>Pris per enhet Regionalt beregnes automatisk ved komplett utfylling</v>
      </c>
      <c r="N2917" s="47" t="str">
        <f>IFERROR(TRIM($L2917)/_xlfn.XLOOKUP(TRIM($F2917),Produktinformasjon!$D$5:$D$10000,Produktinformasjon!$L$5:$L$10000,,0),"Pris per enhet Regionalt felleslager beregnes automatisk ved komplett utfylling")</f>
        <v>Pris per enhet Regionalt felleslager beregnes automatisk ved komplett utfylling</v>
      </c>
    </row>
    <row r="2918" spans="2:14" x14ac:dyDescent="0.25">
      <c r="B2918" s="33"/>
      <c r="C2918" t="str" cm="1">
        <f t="array" ref="C2918">IFERROR(_xlfn.TEXTJOIN(" | ", TRUE, _xlfn._xlws.FILTER(delKontrakt['#] &amp; " " &amp; delKontrakt[Navn], ISNUMBER(MATCH(delKontrakt['#], VALUE(_xlfn.TEXTSPLIT(SUBSTITUTE(Prisinformasjon!$B2918,  ", ", ","), ",")), 0)))), "Delkontraktnavn hentes automatisk ved å fylle ut delkontraktnummer")</f>
        <v>Delkontraktnavn hentes automatisk ved å fylle ut delkontraktnummer</v>
      </c>
      <c r="D2918" s="34"/>
      <c r="E2918" s="34"/>
      <c r="F2918" s="33"/>
      <c r="G2918" s="33"/>
      <c r="H2918" s="15"/>
      <c r="I2918" s="15"/>
      <c r="J2918" s="15"/>
      <c r="K2918" s="48"/>
      <c r="L2918" s="44"/>
      <c r="M2918" s="47" t="str">
        <f>IFERROR(TRIM($K2918)/_xlfn.XLOOKUP(TRIM($F2918),Produktinformasjon!$D$5:$D$10000,Produktinformasjon!$L$5:$L$10000,,0),"Pris per enhet "&amp;Til_Hvem&amp;" beregnes automatisk ved komplett utfylling")</f>
        <v>Pris per enhet Regionalt beregnes automatisk ved komplett utfylling</v>
      </c>
      <c r="N2918" s="47" t="str">
        <f>IFERROR(TRIM($L2918)/_xlfn.XLOOKUP(TRIM($F2918),Produktinformasjon!$D$5:$D$10000,Produktinformasjon!$L$5:$L$10000,,0),"Pris per enhet Regionalt felleslager beregnes automatisk ved komplett utfylling")</f>
        <v>Pris per enhet Regionalt felleslager beregnes automatisk ved komplett utfylling</v>
      </c>
    </row>
    <row r="2919" spans="2:14" x14ac:dyDescent="0.25">
      <c r="B2919" s="33"/>
      <c r="C2919" t="str" cm="1">
        <f t="array" ref="C2919">IFERROR(_xlfn.TEXTJOIN(" | ", TRUE, _xlfn._xlws.FILTER(delKontrakt['#] &amp; " " &amp; delKontrakt[Navn], ISNUMBER(MATCH(delKontrakt['#], VALUE(_xlfn.TEXTSPLIT(SUBSTITUTE(Prisinformasjon!$B2919,  ", ", ","), ",")), 0)))), "Delkontraktnavn hentes automatisk ved å fylle ut delkontraktnummer")</f>
        <v>Delkontraktnavn hentes automatisk ved å fylle ut delkontraktnummer</v>
      </c>
      <c r="D2919" s="34"/>
      <c r="E2919" s="34"/>
      <c r="F2919" s="33"/>
      <c r="G2919" s="33"/>
      <c r="H2919" s="15"/>
      <c r="I2919" s="15"/>
      <c r="J2919" s="15"/>
      <c r="K2919" s="48"/>
      <c r="L2919" s="44"/>
      <c r="M2919" s="47" t="str">
        <f>IFERROR(TRIM($K2919)/_xlfn.XLOOKUP(TRIM($F2919),Produktinformasjon!$D$5:$D$10000,Produktinformasjon!$L$5:$L$10000,,0),"Pris per enhet "&amp;Til_Hvem&amp;" beregnes automatisk ved komplett utfylling")</f>
        <v>Pris per enhet Regionalt beregnes automatisk ved komplett utfylling</v>
      </c>
      <c r="N2919" s="47" t="str">
        <f>IFERROR(TRIM($L2919)/_xlfn.XLOOKUP(TRIM($F2919),Produktinformasjon!$D$5:$D$10000,Produktinformasjon!$L$5:$L$10000,,0),"Pris per enhet Regionalt felleslager beregnes automatisk ved komplett utfylling")</f>
        <v>Pris per enhet Regionalt felleslager beregnes automatisk ved komplett utfylling</v>
      </c>
    </row>
    <row r="2920" spans="2:14" x14ac:dyDescent="0.25">
      <c r="B2920" s="33"/>
      <c r="C2920" t="str" cm="1">
        <f t="array" ref="C2920">IFERROR(_xlfn.TEXTJOIN(" | ", TRUE, _xlfn._xlws.FILTER(delKontrakt['#] &amp; " " &amp; delKontrakt[Navn], ISNUMBER(MATCH(delKontrakt['#], VALUE(_xlfn.TEXTSPLIT(SUBSTITUTE(Prisinformasjon!$B2920,  ", ", ","), ",")), 0)))), "Delkontraktnavn hentes automatisk ved å fylle ut delkontraktnummer")</f>
        <v>Delkontraktnavn hentes automatisk ved å fylle ut delkontraktnummer</v>
      </c>
      <c r="D2920" s="34"/>
      <c r="E2920" s="34"/>
      <c r="F2920" s="33"/>
      <c r="G2920" s="33"/>
      <c r="H2920" s="15"/>
      <c r="I2920" s="15"/>
      <c r="J2920" s="15"/>
      <c r="K2920" s="48"/>
      <c r="L2920" s="44"/>
      <c r="M2920" s="47" t="str">
        <f>IFERROR(TRIM($K2920)/_xlfn.XLOOKUP(TRIM($F2920),Produktinformasjon!$D$5:$D$10000,Produktinformasjon!$L$5:$L$10000,,0),"Pris per enhet "&amp;Til_Hvem&amp;" beregnes automatisk ved komplett utfylling")</f>
        <v>Pris per enhet Regionalt beregnes automatisk ved komplett utfylling</v>
      </c>
      <c r="N2920" s="47" t="str">
        <f>IFERROR(TRIM($L2920)/_xlfn.XLOOKUP(TRIM($F2920),Produktinformasjon!$D$5:$D$10000,Produktinformasjon!$L$5:$L$10000,,0),"Pris per enhet Regionalt felleslager beregnes automatisk ved komplett utfylling")</f>
        <v>Pris per enhet Regionalt felleslager beregnes automatisk ved komplett utfylling</v>
      </c>
    </row>
    <row r="2921" spans="2:14" x14ac:dyDescent="0.25">
      <c r="B2921" s="33"/>
      <c r="C2921" t="str" cm="1">
        <f t="array" ref="C2921">IFERROR(_xlfn.TEXTJOIN(" | ", TRUE, _xlfn._xlws.FILTER(delKontrakt['#] &amp; " " &amp; delKontrakt[Navn], ISNUMBER(MATCH(delKontrakt['#], VALUE(_xlfn.TEXTSPLIT(SUBSTITUTE(Prisinformasjon!$B2921,  ", ", ","), ",")), 0)))), "Delkontraktnavn hentes automatisk ved å fylle ut delkontraktnummer")</f>
        <v>Delkontraktnavn hentes automatisk ved å fylle ut delkontraktnummer</v>
      </c>
      <c r="D2921" s="34"/>
      <c r="E2921" s="34"/>
      <c r="F2921" s="33"/>
      <c r="G2921" s="33"/>
      <c r="H2921" s="15"/>
      <c r="I2921" s="15"/>
      <c r="J2921" s="15"/>
      <c r="K2921" s="48"/>
      <c r="L2921" s="44"/>
      <c r="M2921" s="47" t="str">
        <f>IFERROR(TRIM($K2921)/_xlfn.XLOOKUP(TRIM($F2921),Produktinformasjon!$D$5:$D$10000,Produktinformasjon!$L$5:$L$10000,,0),"Pris per enhet "&amp;Til_Hvem&amp;" beregnes automatisk ved komplett utfylling")</f>
        <v>Pris per enhet Regionalt beregnes automatisk ved komplett utfylling</v>
      </c>
      <c r="N2921" s="47" t="str">
        <f>IFERROR(TRIM($L2921)/_xlfn.XLOOKUP(TRIM($F2921),Produktinformasjon!$D$5:$D$10000,Produktinformasjon!$L$5:$L$10000,,0),"Pris per enhet Regionalt felleslager beregnes automatisk ved komplett utfylling")</f>
        <v>Pris per enhet Regionalt felleslager beregnes automatisk ved komplett utfylling</v>
      </c>
    </row>
    <row r="2922" spans="2:14" x14ac:dyDescent="0.25">
      <c r="B2922" s="33"/>
      <c r="C2922" t="str" cm="1">
        <f t="array" ref="C2922">IFERROR(_xlfn.TEXTJOIN(" | ", TRUE, _xlfn._xlws.FILTER(delKontrakt['#] &amp; " " &amp; delKontrakt[Navn], ISNUMBER(MATCH(delKontrakt['#], VALUE(_xlfn.TEXTSPLIT(SUBSTITUTE(Prisinformasjon!$B2922,  ", ", ","), ",")), 0)))), "Delkontraktnavn hentes automatisk ved å fylle ut delkontraktnummer")</f>
        <v>Delkontraktnavn hentes automatisk ved å fylle ut delkontraktnummer</v>
      </c>
      <c r="D2922" s="34"/>
      <c r="E2922" s="34"/>
      <c r="F2922" s="33"/>
      <c r="G2922" s="33"/>
      <c r="H2922" s="15"/>
      <c r="I2922" s="15"/>
      <c r="J2922" s="15"/>
      <c r="K2922" s="48"/>
      <c r="L2922" s="44"/>
      <c r="M2922" s="47" t="str">
        <f>IFERROR(TRIM($K2922)/_xlfn.XLOOKUP(TRIM($F2922),Produktinformasjon!$D$5:$D$10000,Produktinformasjon!$L$5:$L$10000,,0),"Pris per enhet "&amp;Til_Hvem&amp;" beregnes automatisk ved komplett utfylling")</f>
        <v>Pris per enhet Regionalt beregnes automatisk ved komplett utfylling</v>
      </c>
      <c r="N2922" s="47" t="str">
        <f>IFERROR(TRIM($L2922)/_xlfn.XLOOKUP(TRIM($F2922),Produktinformasjon!$D$5:$D$10000,Produktinformasjon!$L$5:$L$10000,,0),"Pris per enhet Regionalt felleslager beregnes automatisk ved komplett utfylling")</f>
        <v>Pris per enhet Regionalt felleslager beregnes automatisk ved komplett utfylling</v>
      </c>
    </row>
    <row r="2923" spans="2:14" x14ac:dyDescent="0.25">
      <c r="B2923" s="33"/>
      <c r="C2923" t="str" cm="1">
        <f t="array" ref="C2923">IFERROR(_xlfn.TEXTJOIN(" | ", TRUE, _xlfn._xlws.FILTER(delKontrakt['#] &amp; " " &amp; delKontrakt[Navn], ISNUMBER(MATCH(delKontrakt['#], VALUE(_xlfn.TEXTSPLIT(SUBSTITUTE(Prisinformasjon!$B2923,  ", ", ","), ",")), 0)))), "Delkontraktnavn hentes automatisk ved å fylle ut delkontraktnummer")</f>
        <v>Delkontraktnavn hentes automatisk ved å fylle ut delkontraktnummer</v>
      </c>
      <c r="D2923" s="34"/>
      <c r="E2923" s="34"/>
      <c r="F2923" s="33"/>
      <c r="G2923" s="33"/>
      <c r="H2923" s="15"/>
      <c r="I2923" s="15"/>
      <c r="J2923" s="15"/>
      <c r="K2923" s="48"/>
      <c r="L2923" s="44"/>
      <c r="M2923" s="47" t="str">
        <f>IFERROR(TRIM($K2923)/_xlfn.XLOOKUP(TRIM($F2923),Produktinformasjon!$D$5:$D$10000,Produktinformasjon!$L$5:$L$10000,,0),"Pris per enhet "&amp;Til_Hvem&amp;" beregnes automatisk ved komplett utfylling")</f>
        <v>Pris per enhet Regionalt beregnes automatisk ved komplett utfylling</v>
      </c>
      <c r="N2923" s="47" t="str">
        <f>IFERROR(TRIM($L2923)/_xlfn.XLOOKUP(TRIM($F2923),Produktinformasjon!$D$5:$D$10000,Produktinformasjon!$L$5:$L$10000,,0),"Pris per enhet Regionalt felleslager beregnes automatisk ved komplett utfylling")</f>
        <v>Pris per enhet Regionalt felleslager beregnes automatisk ved komplett utfylling</v>
      </c>
    </row>
    <row r="2924" spans="2:14" x14ac:dyDescent="0.25">
      <c r="B2924" s="33"/>
      <c r="C2924" t="str" cm="1">
        <f t="array" ref="C2924">IFERROR(_xlfn.TEXTJOIN(" | ", TRUE, _xlfn._xlws.FILTER(delKontrakt['#] &amp; " " &amp; delKontrakt[Navn], ISNUMBER(MATCH(delKontrakt['#], VALUE(_xlfn.TEXTSPLIT(SUBSTITUTE(Prisinformasjon!$B2924,  ", ", ","), ",")), 0)))), "Delkontraktnavn hentes automatisk ved å fylle ut delkontraktnummer")</f>
        <v>Delkontraktnavn hentes automatisk ved å fylle ut delkontraktnummer</v>
      </c>
      <c r="D2924" s="34"/>
      <c r="E2924" s="34"/>
      <c r="F2924" s="33"/>
      <c r="G2924" s="33"/>
      <c r="H2924" s="15"/>
      <c r="I2924" s="15"/>
      <c r="J2924" s="15"/>
      <c r="K2924" s="48"/>
      <c r="L2924" s="44"/>
      <c r="M2924" s="47" t="str">
        <f>IFERROR(TRIM($K2924)/_xlfn.XLOOKUP(TRIM($F2924),Produktinformasjon!$D$5:$D$10000,Produktinformasjon!$L$5:$L$10000,,0),"Pris per enhet "&amp;Til_Hvem&amp;" beregnes automatisk ved komplett utfylling")</f>
        <v>Pris per enhet Regionalt beregnes automatisk ved komplett utfylling</v>
      </c>
      <c r="N2924" s="47" t="str">
        <f>IFERROR(TRIM($L2924)/_xlfn.XLOOKUP(TRIM($F2924),Produktinformasjon!$D$5:$D$10000,Produktinformasjon!$L$5:$L$10000,,0),"Pris per enhet Regionalt felleslager beregnes automatisk ved komplett utfylling")</f>
        <v>Pris per enhet Regionalt felleslager beregnes automatisk ved komplett utfylling</v>
      </c>
    </row>
    <row r="2925" spans="2:14" x14ac:dyDescent="0.25">
      <c r="B2925" s="33"/>
      <c r="C2925" t="str" cm="1">
        <f t="array" ref="C2925">IFERROR(_xlfn.TEXTJOIN(" | ", TRUE, _xlfn._xlws.FILTER(delKontrakt['#] &amp; " " &amp; delKontrakt[Navn], ISNUMBER(MATCH(delKontrakt['#], VALUE(_xlfn.TEXTSPLIT(SUBSTITUTE(Prisinformasjon!$B2925,  ", ", ","), ",")), 0)))), "Delkontraktnavn hentes automatisk ved å fylle ut delkontraktnummer")</f>
        <v>Delkontraktnavn hentes automatisk ved å fylle ut delkontraktnummer</v>
      </c>
      <c r="D2925" s="34"/>
      <c r="E2925" s="34"/>
      <c r="F2925" s="33"/>
      <c r="G2925" s="33"/>
      <c r="H2925" s="15"/>
      <c r="I2925" s="15"/>
      <c r="J2925" s="15"/>
      <c r="K2925" s="48"/>
      <c r="L2925" s="44"/>
      <c r="M2925" s="47" t="str">
        <f>IFERROR(TRIM($K2925)/_xlfn.XLOOKUP(TRIM($F2925),Produktinformasjon!$D$5:$D$10000,Produktinformasjon!$L$5:$L$10000,,0),"Pris per enhet "&amp;Til_Hvem&amp;" beregnes automatisk ved komplett utfylling")</f>
        <v>Pris per enhet Regionalt beregnes automatisk ved komplett utfylling</v>
      </c>
      <c r="N2925" s="47" t="str">
        <f>IFERROR(TRIM($L2925)/_xlfn.XLOOKUP(TRIM($F2925),Produktinformasjon!$D$5:$D$10000,Produktinformasjon!$L$5:$L$10000,,0),"Pris per enhet Regionalt felleslager beregnes automatisk ved komplett utfylling")</f>
        <v>Pris per enhet Regionalt felleslager beregnes automatisk ved komplett utfylling</v>
      </c>
    </row>
    <row r="2926" spans="2:14" x14ac:dyDescent="0.25">
      <c r="B2926" s="33"/>
      <c r="C2926" t="str" cm="1">
        <f t="array" ref="C2926">IFERROR(_xlfn.TEXTJOIN(" | ", TRUE, _xlfn._xlws.FILTER(delKontrakt['#] &amp; " " &amp; delKontrakt[Navn], ISNUMBER(MATCH(delKontrakt['#], VALUE(_xlfn.TEXTSPLIT(SUBSTITUTE(Prisinformasjon!$B2926,  ", ", ","), ",")), 0)))), "Delkontraktnavn hentes automatisk ved å fylle ut delkontraktnummer")</f>
        <v>Delkontraktnavn hentes automatisk ved å fylle ut delkontraktnummer</v>
      </c>
      <c r="D2926" s="34"/>
      <c r="E2926" s="34"/>
      <c r="F2926" s="33"/>
      <c r="G2926" s="33"/>
      <c r="H2926" s="15"/>
      <c r="I2926" s="15"/>
      <c r="J2926" s="15"/>
      <c r="K2926" s="48"/>
      <c r="L2926" s="44"/>
      <c r="M2926" s="47" t="str">
        <f>IFERROR(TRIM($K2926)/_xlfn.XLOOKUP(TRIM($F2926),Produktinformasjon!$D$5:$D$10000,Produktinformasjon!$L$5:$L$10000,,0),"Pris per enhet "&amp;Til_Hvem&amp;" beregnes automatisk ved komplett utfylling")</f>
        <v>Pris per enhet Regionalt beregnes automatisk ved komplett utfylling</v>
      </c>
      <c r="N2926" s="47" t="str">
        <f>IFERROR(TRIM($L2926)/_xlfn.XLOOKUP(TRIM($F2926),Produktinformasjon!$D$5:$D$10000,Produktinformasjon!$L$5:$L$10000,,0),"Pris per enhet Regionalt felleslager beregnes automatisk ved komplett utfylling")</f>
        <v>Pris per enhet Regionalt felleslager beregnes automatisk ved komplett utfylling</v>
      </c>
    </row>
    <row r="2927" spans="2:14" x14ac:dyDescent="0.25">
      <c r="B2927" s="33"/>
      <c r="C2927" t="str" cm="1">
        <f t="array" ref="C2927">IFERROR(_xlfn.TEXTJOIN(" | ", TRUE, _xlfn._xlws.FILTER(delKontrakt['#] &amp; " " &amp; delKontrakt[Navn], ISNUMBER(MATCH(delKontrakt['#], VALUE(_xlfn.TEXTSPLIT(SUBSTITUTE(Prisinformasjon!$B2927,  ", ", ","), ",")), 0)))), "Delkontraktnavn hentes automatisk ved å fylle ut delkontraktnummer")</f>
        <v>Delkontraktnavn hentes automatisk ved å fylle ut delkontraktnummer</v>
      </c>
      <c r="D2927" s="34"/>
      <c r="E2927" s="34"/>
      <c r="F2927" s="33"/>
      <c r="G2927" s="33"/>
      <c r="H2927" s="15"/>
      <c r="I2927" s="15"/>
      <c r="J2927" s="15"/>
      <c r="K2927" s="48"/>
      <c r="L2927" s="44"/>
      <c r="M2927" s="47" t="str">
        <f>IFERROR(TRIM($K2927)/_xlfn.XLOOKUP(TRIM($F2927),Produktinformasjon!$D$5:$D$10000,Produktinformasjon!$L$5:$L$10000,,0),"Pris per enhet "&amp;Til_Hvem&amp;" beregnes automatisk ved komplett utfylling")</f>
        <v>Pris per enhet Regionalt beregnes automatisk ved komplett utfylling</v>
      </c>
      <c r="N2927" s="47" t="str">
        <f>IFERROR(TRIM($L2927)/_xlfn.XLOOKUP(TRIM($F2927),Produktinformasjon!$D$5:$D$10000,Produktinformasjon!$L$5:$L$10000,,0),"Pris per enhet Regionalt felleslager beregnes automatisk ved komplett utfylling")</f>
        <v>Pris per enhet Regionalt felleslager beregnes automatisk ved komplett utfylling</v>
      </c>
    </row>
    <row r="2928" spans="2:14" x14ac:dyDescent="0.25">
      <c r="B2928" s="33"/>
      <c r="C2928" t="str" cm="1">
        <f t="array" ref="C2928">IFERROR(_xlfn.TEXTJOIN(" | ", TRUE, _xlfn._xlws.FILTER(delKontrakt['#] &amp; " " &amp; delKontrakt[Navn], ISNUMBER(MATCH(delKontrakt['#], VALUE(_xlfn.TEXTSPLIT(SUBSTITUTE(Prisinformasjon!$B2928,  ", ", ","), ",")), 0)))), "Delkontraktnavn hentes automatisk ved å fylle ut delkontraktnummer")</f>
        <v>Delkontraktnavn hentes automatisk ved å fylle ut delkontraktnummer</v>
      </c>
      <c r="D2928" s="34"/>
      <c r="E2928" s="34"/>
      <c r="F2928" s="33"/>
      <c r="G2928" s="33"/>
      <c r="H2928" s="15"/>
      <c r="I2928" s="15"/>
      <c r="J2928" s="15"/>
      <c r="K2928" s="48"/>
      <c r="L2928" s="44"/>
      <c r="M2928" s="47" t="str">
        <f>IFERROR(TRIM($K2928)/_xlfn.XLOOKUP(TRIM($F2928),Produktinformasjon!$D$5:$D$10000,Produktinformasjon!$L$5:$L$10000,,0),"Pris per enhet "&amp;Til_Hvem&amp;" beregnes automatisk ved komplett utfylling")</f>
        <v>Pris per enhet Regionalt beregnes automatisk ved komplett utfylling</v>
      </c>
      <c r="N2928" s="47" t="str">
        <f>IFERROR(TRIM($L2928)/_xlfn.XLOOKUP(TRIM($F2928),Produktinformasjon!$D$5:$D$10000,Produktinformasjon!$L$5:$L$10000,,0),"Pris per enhet Regionalt felleslager beregnes automatisk ved komplett utfylling")</f>
        <v>Pris per enhet Regionalt felleslager beregnes automatisk ved komplett utfylling</v>
      </c>
    </row>
    <row r="2929" spans="2:14" x14ac:dyDescent="0.25">
      <c r="B2929" s="33"/>
      <c r="C2929" t="str" cm="1">
        <f t="array" ref="C2929">IFERROR(_xlfn.TEXTJOIN(" | ", TRUE, _xlfn._xlws.FILTER(delKontrakt['#] &amp; " " &amp; delKontrakt[Navn], ISNUMBER(MATCH(delKontrakt['#], VALUE(_xlfn.TEXTSPLIT(SUBSTITUTE(Prisinformasjon!$B2929,  ", ", ","), ",")), 0)))), "Delkontraktnavn hentes automatisk ved å fylle ut delkontraktnummer")</f>
        <v>Delkontraktnavn hentes automatisk ved å fylle ut delkontraktnummer</v>
      </c>
      <c r="D2929" s="34"/>
      <c r="E2929" s="34"/>
      <c r="F2929" s="33"/>
      <c r="G2929" s="33"/>
      <c r="H2929" s="15"/>
      <c r="I2929" s="15"/>
      <c r="J2929" s="15"/>
      <c r="K2929" s="48"/>
      <c r="L2929" s="44"/>
      <c r="M2929" s="47" t="str">
        <f>IFERROR(TRIM($K2929)/_xlfn.XLOOKUP(TRIM($F2929),Produktinformasjon!$D$5:$D$10000,Produktinformasjon!$L$5:$L$10000,,0),"Pris per enhet "&amp;Til_Hvem&amp;" beregnes automatisk ved komplett utfylling")</f>
        <v>Pris per enhet Regionalt beregnes automatisk ved komplett utfylling</v>
      </c>
      <c r="N2929" s="47" t="str">
        <f>IFERROR(TRIM($L2929)/_xlfn.XLOOKUP(TRIM($F2929),Produktinformasjon!$D$5:$D$10000,Produktinformasjon!$L$5:$L$10000,,0),"Pris per enhet Regionalt felleslager beregnes automatisk ved komplett utfylling")</f>
        <v>Pris per enhet Regionalt felleslager beregnes automatisk ved komplett utfylling</v>
      </c>
    </row>
    <row r="2930" spans="2:14" x14ac:dyDescent="0.25">
      <c r="B2930" s="33"/>
      <c r="C2930" t="str" cm="1">
        <f t="array" ref="C2930">IFERROR(_xlfn.TEXTJOIN(" | ", TRUE, _xlfn._xlws.FILTER(delKontrakt['#] &amp; " " &amp; delKontrakt[Navn], ISNUMBER(MATCH(delKontrakt['#], VALUE(_xlfn.TEXTSPLIT(SUBSTITUTE(Prisinformasjon!$B2930,  ", ", ","), ",")), 0)))), "Delkontraktnavn hentes automatisk ved å fylle ut delkontraktnummer")</f>
        <v>Delkontraktnavn hentes automatisk ved å fylle ut delkontraktnummer</v>
      </c>
      <c r="D2930" s="34"/>
      <c r="E2930" s="34"/>
      <c r="F2930" s="33"/>
      <c r="G2930" s="33"/>
      <c r="H2930" s="15"/>
      <c r="I2930" s="15"/>
      <c r="J2930" s="15"/>
      <c r="K2930" s="48"/>
      <c r="L2930" s="44"/>
      <c r="M2930" s="47" t="str">
        <f>IFERROR(TRIM($K2930)/_xlfn.XLOOKUP(TRIM($F2930),Produktinformasjon!$D$5:$D$10000,Produktinformasjon!$L$5:$L$10000,,0),"Pris per enhet "&amp;Til_Hvem&amp;" beregnes automatisk ved komplett utfylling")</f>
        <v>Pris per enhet Regionalt beregnes automatisk ved komplett utfylling</v>
      </c>
      <c r="N2930" s="47" t="str">
        <f>IFERROR(TRIM($L2930)/_xlfn.XLOOKUP(TRIM($F2930),Produktinformasjon!$D$5:$D$10000,Produktinformasjon!$L$5:$L$10000,,0),"Pris per enhet Regionalt felleslager beregnes automatisk ved komplett utfylling")</f>
        <v>Pris per enhet Regionalt felleslager beregnes automatisk ved komplett utfylling</v>
      </c>
    </row>
    <row r="2931" spans="2:14" x14ac:dyDescent="0.25">
      <c r="B2931" s="33"/>
      <c r="C2931" t="str" cm="1">
        <f t="array" ref="C2931">IFERROR(_xlfn.TEXTJOIN(" | ", TRUE, _xlfn._xlws.FILTER(delKontrakt['#] &amp; " " &amp; delKontrakt[Navn], ISNUMBER(MATCH(delKontrakt['#], VALUE(_xlfn.TEXTSPLIT(SUBSTITUTE(Prisinformasjon!$B2931,  ", ", ","), ",")), 0)))), "Delkontraktnavn hentes automatisk ved å fylle ut delkontraktnummer")</f>
        <v>Delkontraktnavn hentes automatisk ved å fylle ut delkontraktnummer</v>
      </c>
      <c r="D2931" s="34"/>
      <c r="E2931" s="34"/>
      <c r="F2931" s="33"/>
      <c r="G2931" s="33"/>
      <c r="H2931" s="15"/>
      <c r="I2931" s="15"/>
      <c r="J2931" s="15"/>
      <c r="K2931" s="48"/>
      <c r="L2931" s="44"/>
      <c r="M2931" s="47" t="str">
        <f>IFERROR(TRIM($K2931)/_xlfn.XLOOKUP(TRIM($F2931),Produktinformasjon!$D$5:$D$10000,Produktinformasjon!$L$5:$L$10000,,0),"Pris per enhet "&amp;Til_Hvem&amp;" beregnes automatisk ved komplett utfylling")</f>
        <v>Pris per enhet Regionalt beregnes automatisk ved komplett utfylling</v>
      </c>
      <c r="N2931" s="47" t="str">
        <f>IFERROR(TRIM($L2931)/_xlfn.XLOOKUP(TRIM($F2931),Produktinformasjon!$D$5:$D$10000,Produktinformasjon!$L$5:$L$10000,,0),"Pris per enhet Regionalt felleslager beregnes automatisk ved komplett utfylling")</f>
        <v>Pris per enhet Regionalt felleslager beregnes automatisk ved komplett utfylling</v>
      </c>
    </row>
    <row r="2932" spans="2:14" x14ac:dyDescent="0.25">
      <c r="B2932" s="33"/>
      <c r="C2932" t="str" cm="1">
        <f t="array" ref="C2932">IFERROR(_xlfn.TEXTJOIN(" | ", TRUE, _xlfn._xlws.FILTER(delKontrakt['#] &amp; " " &amp; delKontrakt[Navn], ISNUMBER(MATCH(delKontrakt['#], VALUE(_xlfn.TEXTSPLIT(SUBSTITUTE(Prisinformasjon!$B2932,  ", ", ","), ",")), 0)))), "Delkontraktnavn hentes automatisk ved å fylle ut delkontraktnummer")</f>
        <v>Delkontraktnavn hentes automatisk ved å fylle ut delkontraktnummer</v>
      </c>
      <c r="D2932" s="34"/>
      <c r="E2932" s="34"/>
      <c r="F2932" s="33"/>
      <c r="G2932" s="33"/>
      <c r="H2932" s="15"/>
      <c r="I2932" s="15"/>
      <c r="J2932" s="15"/>
      <c r="K2932" s="48"/>
      <c r="L2932" s="44"/>
      <c r="M2932" s="47" t="str">
        <f>IFERROR(TRIM($K2932)/_xlfn.XLOOKUP(TRIM($F2932),Produktinformasjon!$D$5:$D$10000,Produktinformasjon!$L$5:$L$10000,,0),"Pris per enhet "&amp;Til_Hvem&amp;" beregnes automatisk ved komplett utfylling")</f>
        <v>Pris per enhet Regionalt beregnes automatisk ved komplett utfylling</v>
      </c>
      <c r="N2932" s="47" t="str">
        <f>IFERROR(TRIM($L2932)/_xlfn.XLOOKUP(TRIM($F2932),Produktinformasjon!$D$5:$D$10000,Produktinformasjon!$L$5:$L$10000,,0),"Pris per enhet Regionalt felleslager beregnes automatisk ved komplett utfylling")</f>
        <v>Pris per enhet Regionalt felleslager beregnes automatisk ved komplett utfylling</v>
      </c>
    </row>
    <row r="2933" spans="2:14" x14ac:dyDescent="0.25">
      <c r="B2933" s="33"/>
      <c r="C2933" t="str" cm="1">
        <f t="array" ref="C2933">IFERROR(_xlfn.TEXTJOIN(" | ", TRUE, _xlfn._xlws.FILTER(delKontrakt['#] &amp; " " &amp; delKontrakt[Navn], ISNUMBER(MATCH(delKontrakt['#], VALUE(_xlfn.TEXTSPLIT(SUBSTITUTE(Prisinformasjon!$B2933,  ", ", ","), ",")), 0)))), "Delkontraktnavn hentes automatisk ved å fylle ut delkontraktnummer")</f>
        <v>Delkontraktnavn hentes automatisk ved å fylle ut delkontraktnummer</v>
      </c>
      <c r="D2933" s="34"/>
      <c r="E2933" s="34"/>
      <c r="F2933" s="33"/>
      <c r="G2933" s="33"/>
      <c r="H2933" s="15"/>
      <c r="I2933" s="15"/>
      <c r="J2933" s="15"/>
      <c r="K2933" s="48"/>
      <c r="L2933" s="44"/>
      <c r="M2933" s="47" t="str">
        <f>IFERROR(TRIM($K2933)/_xlfn.XLOOKUP(TRIM($F2933),Produktinformasjon!$D$5:$D$10000,Produktinformasjon!$L$5:$L$10000,,0),"Pris per enhet "&amp;Til_Hvem&amp;" beregnes automatisk ved komplett utfylling")</f>
        <v>Pris per enhet Regionalt beregnes automatisk ved komplett utfylling</v>
      </c>
      <c r="N2933" s="47" t="str">
        <f>IFERROR(TRIM($L2933)/_xlfn.XLOOKUP(TRIM($F2933),Produktinformasjon!$D$5:$D$10000,Produktinformasjon!$L$5:$L$10000,,0),"Pris per enhet Regionalt felleslager beregnes automatisk ved komplett utfylling")</f>
        <v>Pris per enhet Regionalt felleslager beregnes automatisk ved komplett utfylling</v>
      </c>
    </row>
    <row r="2934" spans="2:14" x14ac:dyDescent="0.25">
      <c r="B2934" s="33"/>
      <c r="C2934" t="str" cm="1">
        <f t="array" ref="C2934">IFERROR(_xlfn.TEXTJOIN(" | ", TRUE, _xlfn._xlws.FILTER(delKontrakt['#] &amp; " " &amp; delKontrakt[Navn], ISNUMBER(MATCH(delKontrakt['#], VALUE(_xlfn.TEXTSPLIT(SUBSTITUTE(Prisinformasjon!$B2934,  ", ", ","), ",")), 0)))), "Delkontraktnavn hentes automatisk ved å fylle ut delkontraktnummer")</f>
        <v>Delkontraktnavn hentes automatisk ved å fylle ut delkontraktnummer</v>
      </c>
      <c r="D2934" s="34"/>
      <c r="E2934" s="34"/>
      <c r="F2934" s="33"/>
      <c r="G2934" s="33"/>
      <c r="H2934" s="15"/>
      <c r="I2934" s="15"/>
      <c r="J2934" s="15"/>
      <c r="K2934" s="48"/>
      <c r="L2934" s="44"/>
      <c r="M2934" s="47" t="str">
        <f>IFERROR(TRIM($K2934)/_xlfn.XLOOKUP(TRIM($F2934),Produktinformasjon!$D$5:$D$10000,Produktinformasjon!$L$5:$L$10000,,0),"Pris per enhet "&amp;Til_Hvem&amp;" beregnes automatisk ved komplett utfylling")</f>
        <v>Pris per enhet Regionalt beregnes automatisk ved komplett utfylling</v>
      </c>
      <c r="N2934" s="47" t="str">
        <f>IFERROR(TRIM($L2934)/_xlfn.XLOOKUP(TRIM($F2934),Produktinformasjon!$D$5:$D$10000,Produktinformasjon!$L$5:$L$10000,,0),"Pris per enhet Regionalt felleslager beregnes automatisk ved komplett utfylling")</f>
        <v>Pris per enhet Regionalt felleslager beregnes automatisk ved komplett utfylling</v>
      </c>
    </row>
    <row r="2935" spans="2:14" x14ac:dyDescent="0.25">
      <c r="B2935" s="33"/>
      <c r="C2935" t="str" cm="1">
        <f t="array" ref="C2935">IFERROR(_xlfn.TEXTJOIN(" | ", TRUE, _xlfn._xlws.FILTER(delKontrakt['#] &amp; " " &amp; delKontrakt[Navn], ISNUMBER(MATCH(delKontrakt['#], VALUE(_xlfn.TEXTSPLIT(SUBSTITUTE(Prisinformasjon!$B2935,  ", ", ","), ",")), 0)))), "Delkontraktnavn hentes automatisk ved å fylle ut delkontraktnummer")</f>
        <v>Delkontraktnavn hentes automatisk ved å fylle ut delkontraktnummer</v>
      </c>
      <c r="D2935" s="34"/>
      <c r="E2935" s="34"/>
      <c r="F2935" s="33"/>
      <c r="G2935" s="33"/>
      <c r="H2935" s="15"/>
      <c r="I2935" s="15"/>
      <c r="J2935" s="15"/>
      <c r="K2935" s="48"/>
      <c r="L2935" s="44"/>
      <c r="M2935" s="47" t="str">
        <f>IFERROR(TRIM($K2935)/_xlfn.XLOOKUP(TRIM($F2935),Produktinformasjon!$D$5:$D$10000,Produktinformasjon!$L$5:$L$10000,,0),"Pris per enhet "&amp;Til_Hvem&amp;" beregnes automatisk ved komplett utfylling")</f>
        <v>Pris per enhet Regionalt beregnes automatisk ved komplett utfylling</v>
      </c>
      <c r="N2935" s="47" t="str">
        <f>IFERROR(TRIM($L2935)/_xlfn.XLOOKUP(TRIM($F2935),Produktinformasjon!$D$5:$D$10000,Produktinformasjon!$L$5:$L$10000,,0),"Pris per enhet Regionalt felleslager beregnes automatisk ved komplett utfylling")</f>
        <v>Pris per enhet Regionalt felleslager beregnes automatisk ved komplett utfylling</v>
      </c>
    </row>
    <row r="2936" spans="2:14" x14ac:dyDescent="0.25">
      <c r="B2936" s="33"/>
      <c r="C2936" t="str" cm="1">
        <f t="array" ref="C2936">IFERROR(_xlfn.TEXTJOIN(" | ", TRUE, _xlfn._xlws.FILTER(delKontrakt['#] &amp; " " &amp; delKontrakt[Navn], ISNUMBER(MATCH(delKontrakt['#], VALUE(_xlfn.TEXTSPLIT(SUBSTITUTE(Prisinformasjon!$B2936,  ", ", ","), ",")), 0)))), "Delkontraktnavn hentes automatisk ved å fylle ut delkontraktnummer")</f>
        <v>Delkontraktnavn hentes automatisk ved å fylle ut delkontraktnummer</v>
      </c>
      <c r="D2936" s="34"/>
      <c r="E2936" s="34"/>
      <c r="F2936" s="33"/>
      <c r="G2936" s="33"/>
      <c r="H2936" s="15"/>
      <c r="I2936" s="15"/>
      <c r="J2936" s="15"/>
      <c r="K2936" s="48"/>
      <c r="L2936" s="44"/>
      <c r="M2936" s="47" t="str">
        <f>IFERROR(TRIM($K2936)/_xlfn.XLOOKUP(TRIM($F2936),Produktinformasjon!$D$5:$D$10000,Produktinformasjon!$L$5:$L$10000,,0),"Pris per enhet "&amp;Til_Hvem&amp;" beregnes automatisk ved komplett utfylling")</f>
        <v>Pris per enhet Regionalt beregnes automatisk ved komplett utfylling</v>
      </c>
      <c r="N2936" s="47" t="str">
        <f>IFERROR(TRIM($L2936)/_xlfn.XLOOKUP(TRIM($F2936),Produktinformasjon!$D$5:$D$10000,Produktinformasjon!$L$5:$L$10000,,0),"Pris per enhet Regionalt felleslager beregnes automatisk ved komplett utfylling")</f>
        <v>Pris per enhet Regionalt felleslager beregnes automatisk ved komplett utfylling</v>
      </c>
    </row>
    <row r="2937" spans="2:14" x14ac:dyDescent="0.25">
      <c r="B2937" s="33"/>
      <c r="C2937" t="str" cm="1">
        <f t="array" ref="C2937">IFERROR(_xlfn.TEXTJOIN(" | ", TRUE, _xlfn._xlws.FILTER(delKontrakt['#] &amp; " " &amp; delKontrakt[Navn], ISNUMBER(MATCH(delKontrakt['#], VALUE(_xlfn.TEXTSPLIT(SUBSTITUTE(Prisinformasjon!$B2937,  ", ", ","), ",")), 0)))), "Delkontraktnavn hentes automatisk ved å fylle ut delkontraktnummer")</f>
        <v>Delkontraktnavn hentes automatisk ved å fylle ut delkontraktnummer</v>
      </c>
      <c r="D2937" s="34"/>
      <c r="E2937" s="34"/>
      <c r="F2937" s="33"/>
      <c r="G2937" s="33"/>
      <c r="H2937" s="15"/>
      <c r="I2937" s="15"/>
      <c r="J2937" s="15"/>
      <c r="K2937" s="48"/>
      <c r="L2937" s="44"/>
      <c r="M2937" s="47" t="str">
        <f>IFERROR(TRIM($K2937)/_xlfn.XLOOKUP(TRIM($F2937),Produktinformasjon!$D$5:$D$10000,Produktinformasjon!$L$5:$L$10000,,0),"Pris per enhet "&amp;Til_Hvem&amp;" beregnes automatisk ved komplett utfylling")</f>
        <v>Pris per enhet Regionalt beregnes automatisk ved komplett utfylling</v>
      </c>
      <c r="N2937" s="47" t="str">
        <f>IFERROR(TRIM($L2937)/_xlfn.XLOOKUP(TRIM($F2937),Produktinformasjon!$D$5:$D$10000,Produktinformasjon!$L$5:$L$10000,,0),"Pris per enhet Regionalt felleslager beregnes automatisk ved komplett utfylling")</f>
        <v>Pris per enhet Regionalt felleslager beregnes automatisk ved komplett utfylling</v>
      </c>
    </row>
    <row r="2938" spans="2:14" x14ac:dyDescent="0.25">
      <c r="B2938" s="33"/>
      <c r="C2938" t="str" cm="1">
        <f t="array" ref="C2938">IFERROR(_xlfn.TEXTJOIN(" | ", TRUE, _xlfn._xlws.FILTER(delKontrakt['#] &amp; " " &amp; delKontrakt[Navn], ISNUMBER(MATCH(delKontrakt['#], VALUE(_xlfn.TEXTSPLIT(SUBSTITUTE(Prisinformasjon!$B2938,  ", ", ","), ",")), 0)))), "Delkontraktnavn hentes automatisk ved å fylle ut delkontraktnummer")</f>
        <v>Delkontraktnavn hentes automatisk ved å fylle ut delkontraktnummer</v>
      </c>
      <c r="D2938" s="34"/>
      <c r="E2938" s="34"/>
      <c r="F2938" s="33"/>
      <c r="G2938" s="33"/>
      <c r="H2938" s="15"/>
      <c r="I2938" s="15"/>
      <c r="J2938" s="15"/>
      <c r="K2938" s="48"/>
      <c r="L2938" s="44"/>
      <c r="M2938" s="47" t="str">
        <f>IFERROR(TRIM($K2938)/_xlfn.XLOOKUP(TRIM($F2938),Produktinformasjon!$D$5:$D$10000,Produktinformasjon!$L$5:$L$10000,,0),"Pris per enhet "&amp;Til_Hvem&amp;" beregnes automatisk ved komplett utfylling")</f>
        <v>Pris per enhet Regionalt beregnes automatisk ved komplett utfylling</v>
      </c>
      <c r="N2938" s="47" t="str">
        <f>IFERROR(TRIM($L2938)/_xlfn.XLOOKUP(TRIM($F2938),Produktinformasjon!$D$5:$D$10000,Produktinformasjon!$L$5:$L$10000,,0),"Pris per enhet Regionalt felleslager beregnes automatisk ved komplett utfylling")</f>
        <v>Pris per enhet Regionalt felleslager beregnes automatisk ved komplett utfylling</v>
      </c>
    </row>
    <row r="2939" spans="2:14" x14ac:dyDescent="0.25">
      <c r="B2939" s="33"/>
      <c r="C2939" t="str" cm="1">
        <f t="array" ref="C2939">IFERROR(_xlfn.TEXTJOIN(" | ", TRUE, _xlfn._xlws.FILTER(delKontrakt['#] &amp; " " &amp; delKontrakt[Navn], ISNUMBER(MATCH(delKontrakt['#], VALUE(_xlfn.TEXTSPLIT(SUBSTITUTE(Prisinformasjon!$B2939,  ", ", ","), ",")), 0)))), "Delkontraktnavn hentes automatisk ved å fylle ut delkontraktnummer")</f>
        <v>Delkontraktnavn hentes automatisk ved å fylle ut delkontraktnummer</v>
      </c>
      <c r="D2939" s="34"/>
      <c r="E2939" s="34"/>
      <c r="F2939" s="33"/>
      <c r="G2939" s="33"/>
      <c r="H2939" s="15"/>
      <c r="I2939" s="15"/>
      <c r="J2939" s="15"/>
      <c r="K2939" s="48"/>
      <c r="L2939" s="44"/>
      <c r="M2939" s="47" t="str">
        <f>IFERROR(TRIM($K2939)/_xlfn.XLOOKUP(TRIM($F2939),Produktinformasjon!$D$5:$D$10000,Produktinformasjon!$L$5:$L$10000,,0),"Pris per enhet "&amp;Til_Hvem&amp;" beregnes automatisk ved komplett utfylling")</f>
        <v>Pris per enhet Regionalt beregnes automatisk ved komplett utfylling</v>
      </c>
      <c r="N2939" s="47" t="str">
        <f>IFERROR(TRIM($L2939)/_xlfn.XLOOKUP(TRIM($F2939),Produktinformasjon!$D$5:$D$10000,Produktinformasjon!$L$5:$L$10000,,0),"Pris per enhet Regionalt felleslager beregnes automatisk ved komplett utfylling")</f>
        <v>Pris per enhet Regionalt felleslager beregnes automatisk ved komplett utfylling</v>
      </c>
    </row>
    <row r="2940" spans="2:14" x14ac:dyDescent="0.25">
      <c r="B2940" s="33"/>
      <c r="C2940" t="str" cm="1">
        <f t="array" ref="C2940">IFERROR(_xlfn.TEXTJOIN(" | ", TRUE, _xlfn._xlws.FILTER(delKontrakt['#] &amp; " " &amp; delKontrakt[Navn], ISNUMBER(MATCH(delKontrakt['#], VALUE(_xlfn.TEXTSPLIT(SUBSTITUTE(Prisinformasjon!$B2940,  ", ", ","), ",")), 0)))), "Delkontraktnavn hentes automatisk ved å fylle ut delkontraktnummer")</f>
        <v>Delkontraktnavn hentes automatisk ved å fylle ut delkontraktnummer</v>
      </c>
      <c r="D2940" s="34"/>
      <c r="E2940" s="34"/>
      <c r="F2940" s="33"/>
      <c r="G2940" s="33"/>
      <c r="H2940" s="15"/>
      <c r="I2940" s="15"/>
      <c r="J2940" s="15"/>
      <c r="K2940" s="48"/>
      <c r="L2940" s="44"/>
      <c r="M2940" s="47" t="str">
        <f>IFERROR(TRIM($K2940)/_xlfn.XLOOKUP(TRIM($F2940),Produktinformasjon!$D$5:$D$10000,Produktinformasjon!$L$5:$L$10000,,0),"Pris per enhet "&amp;Til_Hvem&amp;" beregnes automatisk ved komplett utfylling")</f>
        <v>Pris per enhet Regionalt beregnes automatisk ved komplett utfylling</v>
      </c>
      <c r="N2940" s="47" t="str">
        <f>IFERROR(TRIM($L2940)/_xlfn.XLOOKUP(TRIM($F2940),Produktinformasjon!$D$5:$D$10000,Produktinformasjon!$L$5:$L$10000,,0),"Pris per enhet Regionalt felleslager beregnes automatisk ved komplett utfylling")</f>
        <v>Pris per enhet Regionalt felleslager beregnes automatisk ved komplett utfylling</v>
      </c>
    </row>
    <row r="2941" spans="2:14" x14ac:dyDescent="0.25">
      <c r="B2941" s="33"/>
      <c r="C2941" t="str" cm="1">
        <f t="array" ref="C2941">IFERROR(_xlfn.TEXTJOIN(" | ", TRUE, _xlfn._xlws.FILTER(delKontrakt['#] &amp; " " &amp; delKontrakt[Navn], ISNUMBER(MATCH(delKontrakt['#], VALUE(_xlfn.TEXTSPLIT(SUBSTITUTE(Prisinformasjon!$B2941,  ", ", ","), ",")), 0)))), "Delkontraktnavn hentes automatisk ved å fylle ut delkontraktnummer")</f>
        <v>Delkontraktnavn hentes automatisk ved å fylle ut delkontraktnummer</v>
      </c>
      <c r="D2941" s="34"/>
      <c r="E2941" s="34"/>
      <c r="F2941" s="33"/>
      <c r="G2941" s="33"/>
      <c r="H2941" s="15"/>
      <c r="I2941" s="15"/>
      <c r="J2941" s="15"/>
      <c r="K2941" s="48"/>
      <c r="L2941" s="44"/>
      <c r="M2941" s="47" t="str">
        <f>IFERROR(TRIM($K2941)/_xlfn.XLOOKUP(TRIM($F2941),Produktinformasjon!$D$5:$D$10000,Produktinformasjon!$L$5:$L$10000,,0),"Pris per enhet "&amp;Til_Hvem&amp;" beregnes automatisk ved komplett utfylling")</f>
        <v>Pris per enhet Regionalt beregnes automatisk ved komplett utfylling</v>
      </c>
      <c r="N2941" s="47" t="str">
        <f>IFERROR(TRIM($L2941)/_xlfn.XLOOKUP(TRIM($F2941),Produktinformasjon!$D$5:$D$10000,Produktinformasjon!$L$5:$L$10000,,0),"Pris per enhet Regionalt felleslager beregnes automatisk ved komplett utfylling")</f>
        <v>Pris per enhet Regionalt felleslager beregnes automatisk ved komplett utfylling</v>
      </c>
    </row>
    <row r="2942" spans="2:14" x14ac:dyDescent="0.25">
      <c r="B2942" s="33"/>
      <c r="C2942" t="str" cm="1">
        <f t="array" ref="C2942">IFERROR(_xlfn.TEXTJOIN(" | ", TRUE, _xlfn._xlws.FILTER(delKontrakt['#] &amp; " " &amp; delKontrakt[Navn], ISNUMBER(MATCH(delKontrakt['#], VALUE(_xlfn.TEXTSPLIT(SUBSTITUTE(Prisinformasjon!$B2942,  ", ", ","), ",")), 0)))), "Delkontraktnavn hentes automatisk ved å fylle ut delkontraktnummer")</f>
        <v>Delkontraktnavn hentes automatisk ved å fylle ut delkontraktnummer</v>
      </c>
      <c r="D2942" s="34"/>
      <c r="E2942" s="34"/>
      <c r="F2942" s="33"/>
      <c r="G2942" s="33"/>
      <c r="H2942" s="15"/>
      <c r="I2942" s="15"/>
      <c r="J2942" s="15"/>
      <c r="K2942" s="48"/>
      <c r="L2942" s="44"/>
      <c r="M2942" s="47" t="str">
        <f>IFERROR(TRIM($K2942)/_xlfn.XLOOKUP(TRIM($F2942),Produktinformasjon!$D$5:$D$10000,Produktinformasjon!$L$5:$L$10000,,0),"Pris per enhet "&amp;Til_Hvem&amp;" beregnes automatisk ved komplett utfylling")</f>
        <v>Pris per enhet Regionalt beregnes automatisk ved komplett utfylling</v>
      </c>
      <c r="N2942" s="47" t="str">
        <f>IFERROR(TRIM($L2942)/_xlfn.XLOOKUP(TRIM($F2942),Produktinformasjon!$D$5:$D$10000,Produktinformasjon!$L$5:$L$10000,,0),"Pris per enhet Regionalt felleslager beregnes automatisk ved komplett utfylling")</f>
        <v>Pris per enhet Regionalt felleslager beregnes automatisk ved komplett utfylling</v>
      </c>
    </row>
    <row r="2943" spans="2:14" x14ac:dyDescent="0.25">
      <c r="B2943" s="33"/>
      <c r="C2943" t="str" cm="1">
        <f t="array" ref="C2943">IFERROR(_xlfn.TEXTJOIN(" | ", TRUE, _xlfn._xlws.FILTER(delKontrakt['#] &amp; " " &amp; delKontrakt[Navn], ISNUMBER(MATCH(delKontrakt['#], VALUE(_xlfn.TEXTSPLIT(SUBSTITUTE(Prisinformasjon!$B2943,  ", ", ","), ",")), 0)))), "Delkontraktnavn hentes automatisk ved å fylle ut delkontraktnummer")</f>
        <v>Delkontraktnavn hentes automatisk ved å fylle ut delkontraktnummer</v>
      </c>
      <c r="D2943" s="34"/>
      <c r="E2943" s="34"/>
      <c r="F2943" s="33"/>
      <c r="G2943" s="33"/>
      <c r="H2943" s="15"/>
      <c r="I2943" s="15"/>
      <c r="J2943" s="15"/>
      <c r="K2943" s="48"/>
      <c r="L2943" s="44"/>
      <c r="M2943" s="47" t="str">
        <f>IFERROR(TRIM($K2943)/_xlfn.XLOOKUP(TRIM($F2943),Produktinformasjon!$D$5:$D$10000,Produktinformasjon!$L$5:$L$10000,,0),"Pris per enhet "&amp;Til_Hvem&amp;" beregnes automatisk ved komplett utfylling")</f>
        <v>Pris per enhet Regionalt beregnes automatisk ved komplett utfylling</v>
      </c>
      <c r="N2943" s="47" t="str">
        <f>IFERROR(TRIM($L2943)/_xlfn.XLOOKUP(TRIM($F2943),Produktinformasjon!$D$5:$D$10000,Produktinformasjon!$L$5:$L$10000,,0),"Pris per enhet Regionalt felleslager beregnes automatisk ved komplett utfylling")</f>
        <v>Pris per enhet Regionalt felleslager beregnes automatisk ved komplett utfylling</v>
      </c>
    </row>
    <row r="2944" spans="2:14" x14ac:dyDescent="0.25">
      <c r="B2944" s="33"/>
      <c r="C2944" t="str" cm="1">
        <f t="array" ref="C2944">IFERROR(_xlfn.TEXTJOIN(" | ", TRUE, _xlfn._xlws.FILTER(delKontrakt['#] &amp; " " &amp; delKontrakt[Navn], ISNUMBER(MATCH(delKontrakt['#], VALUE(_xlfn.TEXTSPLIT(SUBSTITUTE(Prisinformasjon!$B2944,  ", ", ","), ",")), 0)))), "Delkontraktnavn hentes automatisk ved å fylle ut delkontraktnummer")</f>
        <v>Delkontraktnavn hentes automatisk ved å fylle ut delkontraktnummer</v>
      </c>
      <c r="D2944" s="34"/>
      <c r="E2944" s="34"/>
      <c r="F2944" s="33"/>
      <c r="G2944" s="33"/>
      <c r="H2944" s="15"/>
      <c r="I2944" s="15"/>
      <c r="J2944" s="15"/>
      <c r="K2944" s="48"/>
      <c r="L2944" s="44"/>
      <c r="M2944" s="47" t="str">
        <f>IFERROR(TRIM($K2944)/_xlfn.XLOOKUP(TRIM($F2944),Produktinformasjon!$D$5:$D$10000,Produktinformasjon!$L$5:$L$10000,,0),"Pris per enhet "&amp;Til_Hvem&amp;" beregnes automatisk ved komplett utfylling")</f>
        <v>Pris per enhet Regionalt beregnes automatisk ved komplett utfylling</v>
      </c>
      <c r="N2944" s="47" t="str">
        <f>IFERROR(TRIM($L2944)/_xlfn.XLOOKUP(TRIM($F2944),Produktinformasjon!$D$5:$D$10000,Produktinformasjon!$L$5:$L$10000,,0),"Pris per enhet Regionalt felleslager beregnes automatisk ved komplett utfylling")</f>
        <v>Pris per enhet Regionalt felleslager beregnes automatisk ved komplett utfylling</v>
      </c>
    </row>
    <row r="2945" spans="2:14" x14ac:dyDescent="0.25">
      <c r="B2945" s="33"/>
      <c r="C2945" t="str" cm="1">
        <f t="array" ref="C2945">IFERROR(_xlfn.TEXTJOIN(" | ", TRUE, _xlfn._xlws.FILTER(delKontrakt['#] &amp; " " &amp; delKontrakt[Navn], ISNUMBER(MATCH(delKontrakt['#], VALUE(_xlfn.TEXTSPLIT(SUBSTITUTE(Prisinformasjon!$B2945,  ", ", ","), ",")), 0)))), "Delkontraktnavn hentes automatisk ved å fylle ut delkontraktnummer")</f>
        <v>Delkontraktnavn hentes automatisk ved å fylle ut delkontraktnummer</v>
      </c>
      <c r="D2945" s="34"/>
      <c r="E2945" s="34"/>
      <c r="F2945" s="33"/>
      <c r="G2945" s="33"/>
      <c r="H2945" s="15"/>
      <c r="I2945" s="15"/>
      <c r="J2945" s="15"/>
      <c r="K2945" s="48"/>
      <c r="L2945" s="44"/>
      <c r="M2945" s="47" t="str">
        <f>IFERROR(TRIM($K2945)/_xlfn.XLOOKUP(TRIM($F2945),Produktinformasjon!$D$5:$D$10000,Produktinformasjon!$L$5:$L$10000,,0),"Pris per enhet "&amp;Til_Hvem&amp;" beregnes automatisk ved komplett utfylling")</f>
        <v>Pris per enhet Regionalt beregnes automatisk ved komplett utfylling</v>
      </c>
      <c r="N2945" s="47" t="str">
        <f>IFERROR(TRIM($L2945)/_xlfn.XLOOKUP(TRIM($F2945),Produktinformasjon!$D$5:$D$10000,Produktinformasjon!$L$5:$L$10000,,0),"Pris per enhet Regionalt felleslager beregnes automatisk ved komplett utfylling")</f>
        <v>Pris per enhet Regionalt felleslager beregnes automatisk ved komplett utfylling</v>
      </c>
    </row>
    <row r="2946" spans="2:14" x14ac:dyDescent="0.25">
      <c r="B2946" s="33"/>
      <c r="C2946" t="str" cm="1">
        <f t="array" ref="C2946">IFERROR(_xlfn.TEXTJOIN(" | ", TRUE, _xlfn._xlws.FILTER(delKontrakt['#] &amp; " " &amp; delKontrakt[Navn], ISNUMBER(MATCH(delKontrakt['#], VALUE(_xlfn.TEXTSPLIT(SUBSTITUTE(Prisinformasjon!$B2946,  ", ", ","), ",")), 0)))), "Delkontraktnavn hentes automatisk ved å fylle ut delkontraktnummer")</f>
        <v>Delkontraktnavn hentes automatisk ved å fylle ut delkontraktnummer</v>
      </c>
      <c r="D2946" s="34"/>
      <c r="E2946" s="34"/>
      <c r="F2946" s="33"/>
      <c r="G2946" s="33"/>
      <c r="H2946" s="15"/>
      <c r="I2946" s="15"/>
      <c r="J2946" s="15"/>
      <c r="K2946" s="48"/>
      <c r="L2946" s="44"/>
      <c r="M2946" s="47" t="str">
        <f>IFERROR(TRIM($K2946)/_xlfn.XLOOKUP(TRIM($F2946),Produktinformasjon!$D$5:$D$10000,Produktinformasjon!$L$5:$L$10000,,0),"Pris per enhet "&amp;Til_Hvem&amp;" beregnes automatisk ved komplett utfylling")</f>
        <v>Pris per enhet Regionalt beregnes automatisk ved komplett utfylling</v>
      </c>
      <c r="N2946" s="47" t="str">
        <f>IFERROR(TRIM($L2946)/_xlfn.XLOOKUP(TRIM($F2946),Produktinformasjon!$D$5:$D$10000,Produktinformasjon!$L$5:$L$10000,,0),"Pris per enhet Regionalt felleslager beregnes automatisk ved komplett utfylling")</f>
        <v>Pris per enhet Regionalt felleslager beregnes automatisk ved komplett utfylling</v>
      </c>
    </row>
    <row r="2947" spans="2:14" x14ac:dyDescent="0.25">
      <c r="B2947" s="33"/>
      <c r="C2947" t="str" cm="1">
        <f t="array" ref="C2947">IFERROR(_xlfn.TEXTJOIN(" | ", TRUE, _xlfn._xlws.FILTER(delKontrakt['#] &amp; " " &amp; delKontrakt[Navn], ISNUMBER(MATCH(delKontrakt['#], VALUE(_xlfn.TEXTSPLIT(SUBSTITUTE(Prisinformasjon!$B2947,  ", ", ","), ",")), 0)))), "Delkontraktnavn hentes automatisk ved å fylle ut delkontraktnummer")</f>
        <v>Delkontraktnavn hentes automatisk ved å fylle ut delkontraktnummer</v>
      </c>
      <c r="D2947" s="34"/>
      <c r="E2947" s="34"/>
      <c r="F2947" s="33"/>
      <c r="G2947" s="33"/>
      <c r="H2947" s="15"/>
      <c r="I2947" s="15"/>
      <c r="J2947" s="15"/>
      <c r="K2947" s="48"/>
      <c r="L2947" s="44"/>
      <c r="M2947" s="47" t="str">
        <f>IFERROR(TRIM($K2947)/_xlfn.XLOOKUP(TRIM($F2947),Produktinformasjon!$D$5:$D$10000,Produktinformasjon!$L$5:$L$10000,,0),"Pris per enhet "&amp;Til_Hvem&amp;" beregnes automatisk ved komplett utfylling")</f>
        <v>Pris per enhet Regionalt beregnes automatisk ved komplett utfylling</v>
      </c>
      <c r="N2947" s="47" t="str">
        <f>IFERROR(TRIM($L2947)/_xlfn.XLOOKUP(TRIM($F2947),Produktinformasjon!$D$5:$D$10000,Produktinformasjon!$L$5:$L$10000,,0),"Pris per enhet Regionalt felleslager beregnes automatisk ved komplett utfylling")</f>
        <v>Pris per enhet Regionalt felleslager beregnes automatisk ved komplett utfylling</v>
      </c>
    </row>
    <row r="2948" spans="2:14" x14ac:dyDescent="0.25">
      <c r="B2948" s="33"/>
      <c r="C2948" t="str" cm="1">
        <f t="array" ref="C2948">IFERROR(_xlfn.TEXTJOIN(" | ", TRUE, _xlfn._xlws.FILTER(delKontrakt['#] &amp; " " &amp; delKontrakt[Navn], ISNUMBER(MATCH(delKontrakt['#], VALUE(_xlfn.TEXTSPLIT(SUBSTITUTE(Prisinformasjon!$B2948,  ", ", ","), ",")), 0)))), "Delkontraktnavn hentes automatisk ved å fylle ut delkontraktnummer")</f>
        <v>Delkontraktnavn hentes automatisk ved å fylle ut delkontraktnummer</v>
      </c>
      <c r="D2948" s="34"/>
      <c r="E2948" s="34"/>
      <c r="F2948" s="33"/>
      <c r="G2948" s="33"/>
      <c r="H2948" s="15"/>
      <c r="I2948" s="15"/>
      <c r="J2948" s="15"/>
      <c r="K2948" s="48"/>
      <c r="L2948" s="44"/>
      <c r="M2948" s="47" t="str">
        <f>IFERROR(TRIM($K2948)/_xlfn.XLOOKUP(TRIM($F2948),Produktinformasjon!$D$5:$D$10000,Produktinformasjon!$L$5:$L$10000,,0),"Pris per enhet "&amp;Til_Hvem&amp;" beregnes automatisk ved komplett utfylling")</f>
        <v>Pris per enhet Regionalt beregnes automatisk ved komplett utfylling</v>
      </c>
      <c r="N2948" s="47" t="str">
        <f>IFERROR(TRIM($L2948)/_xlfn.XLOOKUP(TRIM($F2948),Produktinformasjon!$D$5:$D$10000,Produktinformasjon!$L$5:$L$10000,,0),"Pris per enhet Regionalt felleslager beregnes automatisk ved komplett utfylling")</f>
        <v>Pris per enhet Regionalt felleslager beregnes automatisk ved komplett utfylling</v>
      </c>
    </row>
    <row r="2949" spans="2:14" x14ac:dyDescent="0.25">
      <c r="B2949" s="33"/>
      <c r="C2949" t="str" cm="1">
        <f t="array" ref="C2949">IFERROR(_xlfn.TEXTJOIN(" | ", TRUE, _xlfn._xlws.FILTER(delKontrakt['#] &amp; " " &amp; delKontrakt[Navn], ISNUMBER(MATCH(delKontrakt['#], VALUE(_xlfn.TEXTSPLIT(SUBSTITUTE(Prisinformasjon!$B2949,  ", ", ","), ",")), 0)))), "Delkontraktnavn hentes automatisk ved å fylle ut delkontraktnummer")</f>
        <v>Delkontraktnavn hentes automatisk ved å fylle ut delkontraktnummer</v>
      </c>
      <c r="D2949" s="34"/>
      <c r="E2949" s="34"/>
      <c r="F2949" s="33"/>
      <c r="G2949" s="33"/>
      <c r="H2949" s="15"/>
      <c r="I2949" s="15"/>
      <c r="J2949" s="15"/>
      <c r="K2949" s="48"/>
      <c r="L2949" s="44"/>
      <c r="M2949" s="47" t="str">
        <f>IFERROR(TRIM($K2949)/_xlfn.XLOOKUP(TRIM($F2949),Produktinformasjon!$D$5:$D$10000,Produktinformasjon!$L$5:$L$10000,,0),"Pris per enhet "&amp;Til_Hvem&amp;" beregnes automatisk ved komplett utfylling")</f>
        <v>Pris per enhet Regionalt beregnes automatisk ved komplett utfylling</v>
      </c>
      <c r="N2949" s="47" t="str">
        <f>IFERROR(TRIM($L2949)/_xlfn.XLOOKUP(TRIM($F2949),Produktinformasjon!$D$5:$D$10000,Produktinformasjon!$L$5:$L$10000,,0),"Pris per enhet Regionalt felleslager beregnes automatisk ved komplett utfylling")</f>
        <v>Pris per enhet Regionalt felleslager beregnes automatisk ved komplett utfylling</v>
      </c>
    </row>
    <row r="2950" spans="2:14" x14ac:dyDescent="0.25">
      <c r="B2950" s="33"/>
      <c r="C2950" t="str" cm="1">
        <f t="array" ref="C2950">IFERROR(_xlfn.TEXTJOIN(" | ", TRUE, _xlfn._xlws.FILTER(delKontrakt['#] &amp; " " &amp; delKontrakt[Navn], ISNUMBER(MATCH(delKontrakt['#], VALUE(_xlfn.TEXTSPLIT(SUBSTITUTE(Prisinformasjon!$B2950,  ", ", ","), ",")), 0)))), "Delkontraktnavn hentes automatisk ved å fylle ut delkontraktnummer")</f>
        <v>Delkontraktnavn hentes automatisk ved å fylle ut delkontraktnummer</v>
      </c>
      <c r="D2950" s="34"/>
      <c r="E2950" s="34"/>
      <c r="F2950" s="33"/>
      <c r="G2950" s="33"/>
      <c r="H2950" s="15"/>
      <c r="I2950" s="15"/>
      <c r="J2950" s="15"/>
      <c r="K2950" s="48"/>
      <c r="L2950" s="44"/>
      <c r="M2950" s="47" t="str">
        <f>IFERROR(TRIM($K2950)/_xlfn.XLOOKUP(TRIM($F2950),Produktinformasjon!$D$5:$D$10000,Produktinformasjon!$L$5:$L$10000,,0),"Pris per enhet "&amp;Til_Hvem&amp;" beregnes automatisk ved komplett utfylling")</f>
        <v>Pris per enhet Regionalt beregnes automatisk ved komplett utfylling</v>
      </c>
      <c r="N2950" s="47" t="str">
        <f>IFERROR(TRIM($L2950)/_xlfn.XLOOKUP(TRIM($F2950),Produktinformasjon!$D$5:$D$10000,Produktinformasjon!$L$5:$L$10000,,0),"Pris per enhet Regionalt felleslager beregnes automatisk ved komplett utfylling")</f>
        <v>Pris per enhet Regionalt felleslager beregnes automatisk ved komplett utfylling</v>
      </c>
    </row>
    <row r="2951" spans="2:14" x14ac:dyDescent="0.25">
      <c r="B2951" s="33"/>
      <c r="C2951" t="str" cm="1">
        <f t="array" ref="C2951">IFERROR(_xlfn.TEXTJOIN(" | ", TRUE, _xlfn._xlws.FILTER(delKontrakt['#] &amp; " " &amp; delKontrakt[Navn], ISNUMBER(MATCH(delKontrakt['#], VALUE(_xlfn.TEXTSPLIT(SUBSTITUTE(Prisinformasjon!$B2951,  ", ", ","), ",")), 0)))), "Delkontraktnavn hentes automatisk ved å fylle ut delkontraktnummer")</f>
        <v>Delkontraktnavn hentes automatisk ved å fylle ut delkontraktnummer</v>
      </c>
      <c r="D2951" s="34"/>
      <c r="E2951" s="34"/>
      <c r="F2951" s="33"/>
      <c r="G2951" s="33"/>
      <c r="H2951" s="15"/>
      <c r="I2951" s="15"/>
      <c r="J2951" s="15"/>
      <c r="K2951" s="48"/>
      <c r="L2951" s="44"/>
      <c r="M2951" s="47" t="str">
        <f>IFERROR(TRIM($K2951)/_xlfn.XLOOKUP(TRIM($F2951),Produktinformasjon!$D$5:$D$10000,Produktinformasjon!$L$5:$L$10000,,0),"Pris per enhet "&amp;Til_Hvem&amp;" beregnes automatisk ved komplett utfylling")</f>
        <v>Pris per enhet Regionalt beregnes automatisk ved komplett utfylling</v>
      </c>
      <c r="N2951" s="47" t="str">
        <f>IFERROR(TRIM($L2951)/_xlfn.XLOOKUP(TRIM($F2951),Produktinformasjon!$D$5:$D$10000,Produktinformasjon!$L$5:$L$10000,,0),"Pris per enhet Regionalt felleslager beregnes automatisk ved komplett utfylling")</f>
        <v>Pris per enhet Regionalt felleslager beregnes automatisk ved komplett utfylling</v>
      </c>
    </row>
    <row r="2952" spans="2:14" x14ac:dyDescent="0.25">
      <c r="B2952" s="33"/>
      <c r="C2952" t="str" cm="1">
        <f t="array" ref="C2952">IFERROR(_xlfn.TEXTJOIN(" | ", TRUE, _xlfn._xlws.FILTER(delKontrakt['#] &amp; " " &amp; delKontrakt[Navn], ISNUMBER(MATCH(delKontrakt['#], VALUE(_xlfn.TEXTSPLIT(SUBSTITUTE(Prisinformasjon!$B2952,  ", ", ","), ",")), 0)))), "Delkontraktnavn hentes automatisk ved å fylle ut delkontraktnummer")</f>
        <v>Delkontraktnavn hentes automatisk ved å fylle ut delkontraktnummer</v>
      </c>
      <c r="D2952" s="34"/>
      <c r="E2952" s="34"/>
      <c r="F2952" s="33"/>
      <c r="G2952" s="33"/>
      <c r="H2952" s="15"/>
      <c r="I2952" s="15"/>
      <c r="J2952" s="15"/>
      <c r="K2952" s="48"/>
      <c r="L2952" s="44"/>
      <c r="M2952" s="47" t="str">
        <f>IFERROR(TRIM($K2952)/_xlfn.XLOOKUP(TRIM($F2952),Produktinformasjon!$D$5:$D$10000,Produktinformasjon!$L$5:$L$10000,,0),"Pris per enhet "&amp;Til_Hvem&amp;" beregnes automatisk ved komplett utfylling")</f>
        <v>Pris per enhet Regionalt beregnes automatisk ved komplett utfylling</v>
      </c>
      <c r="N2952" s="47" t="str">
        <f>IFERROR(TRIM($L2952)/_xlfn.XLOOKUP(TRIM($F2952),Produktinformasjon!$D$5:$D$10000,Produktinformasjon!$L$5:$L$10000,,0),"Pris per enhet Regionalt felleslager beregnes automatisk ved komplett utfylling")</f>
        <v>Pris per enhet Regionalt felleslager beregnes automatisk ved komplett utfylling</v>
      </c>
    </row>
    <row r="2953" spans="2:14" x14ac:dyDescent="0.25">
      <c r="B2953" s="33"/>
      <c r="C2953" t="str" cm="1">
        <f t="array" ref="C2953">IFERROR(_xlfn.TEXTJOIN(" | ", TRUE, _xlfn._xlws.FILTER(delKontrakt['#] &amp; " " &amp; delKontrakt[Navn], ISNUMBER(MATCH(delKontrakt['#], VALUE(_xlfn.TEXTSPLIT(SUBSTITUTE(Prisinformasjon!$B2953,  ", ", ","), ",")), 0)))), "Delkontraktnavn hentes automatisk ved å fylle ut delkontraktnummer")</f>
        <v>Delkontraktnavn hentes automatisk ved å fylle ut delkontraktnummer</v>
      </c>
      <c r="D2953" s="34"/>
      <c r="E2953" s="34"/>
      <c r="F2953" s="33"/>
      <c r="G2953" s="33"/>
      <c r="H2953" s="15"/>
      <c r="I2953" s="15"/>
      <c r="J2953" s="15"/>
      <c r="K2953" s="48"/>
      <c r="L2953" s="44"/>
      <c r="M2953" s="47" t="str">
        <f>IFERROR(TRIM($K2953)/_xlfn.XLOOKUP(TRIM($F2953),Produktinformasjon!$D$5:$D$10000,Produktinformasjon!$L$5:$L$10000,,0),"Pris per enhet "&amp;Til_Hvem&amp;" beregnes automatisk ved komplett utfylling")</f>
        <v>Pris per enhet Regionalt beregnes automatisk ved komplett utfylling</v>
      </c>
      <c r="N2953" s="47" t="str">
        <f>IFERROR(TRIM($L2953)/_xlfn.XLOOKUP(TRIM($F2953),Produktinformasjon!$D$5:$D$10000,Produktinformasjon!$L$5:$L$10000,,0),"Pris per enhet Regionalt felleslager beregnes automatisk ved komplett utfylling")</f>
        <v>Pris per enhet Regionalt felleslager beregnes automatisk ved komplett utfylling</v>
      </c>
    </row>
    <row r="2954" spans="2:14" x14ac:dyDescent="0.25">
      <c r="B2954" s="33"/>
      <c r="C2954" t="str" cm="1">
        <f t="array" ref="C2954">IFERROR(_xlfn.TEXTJOIN(" | ", TRUE, _xlfn._xlws.FILTER(delKontrakt['#] &amp; " " &amp; delKontrakt[Navn], ISNUMBER(MATCH(delKontrakt['#], VALUE(_xlfn.TEXTSPLIT(SUBSTITUTE(Prisinformasjon!$B2954,  ", ", ","), ",")), 0)))), "Delkontraktnavn hentes automatisk ved å fylle ut delkontraktnummer")</f>
        <v>Delkontraktnavn hentes automatisk ved å fylle ut delkontraktnummer</v>
      </c>
      <c r="D2954" s="34"/>
      <c r="E2954" s="34"/>
      <c r="F2954" s="33"/>
      <c r="G2954" s="33"/>
      <c r="H2954" s="15"/>
      <c r="I2954" s="15"/>
      <c r="J2954" s="15"/>
      <c r="K2954" s="48"/>
      <c r="L2954" s="44"/>
      <c r="M2954" s="47" t="str">
        <f>IFERROR(TRIM($K2954)/_xlfn.XLOOKUP(TRIM($F2954),Produktinformasjon!$D$5:$D$10000,Produktinformasjon!$L$5:$L$10000,,0),"Pris per enhet "&amp;Til_Hvem&amp;" beregnes automatisk ved komplett utfylling")</f>
        <v>Pris per enhet Regionalt beregnes automatisk ved komplett utfylling</v>
      </c>
      <c r="N2954" s="47" t="str">
        <f>IFERROR(TRIM($L2954)/_xlfn.XLOOKUP(TRIM($F2954),Produktinformasjon!$D$5:$D$10000,Produktinformasjon!$L$5:$L$10000,,0),"Pris per enhet Regionalt felleslager beregnes automatisk ved komplett utfylling")</f>
        <v>Pris per enhet Regionalt felleslager beregnes automatisk ved komplett utfylling</v>
      </c>
    </row>
    <row r="2955" spans="2:14" x14ac:dyDescent="0.25">
      <c r="B2955" s="33"/>
      <c r="C2955" t="str" cm="1">
        <f t="array" ref="C2955">IFERROR(_xlfn.TEXTJOIN(" | ", TRUE, _xlfn._xlws.FILTER(delKontrakt['#] &amp; " " &amp; delKontrakt[Navn], ISNUMBER(MATCH(delKontrakt['#], VALUE(_xlfn.TEXTSPLIT(SUBSTITUTE(Prisinformasjon!$B2955,  ", ", ","), ",")), 0)))), "Delkontraktnavn hentes automatisk ved å fylle ut delkontraktnummer")</f>
        <v>Delkontraktnavn hentes automatisk ved å fylle ut delkontraktnummer</v>
      </c>
      <c r="D2955" s="34"/>
      <c r="E2955" s="34"/>
      <c r="F2955" s="33"/>
      <c r="G2955" s="33"/>
      <c r="H2955" s="15"/>
      <c r="I2955" s="15"/>
      <c r="J2955" s="15"/>
      <c r="K2955" s="48"/>
      <c r="L2955" s="44"/>
      <c r="M2955" s="47" t="str">
        <f>IFERROR(TRIM($K2955)/_xlfn.XLOOKUP(TRIM($F2955),Produktinformasjon!$D$5:$D$10000,Produktinformasjon!$L$5:$L$10000,,0),"Pris per enhet "&amp;Til_Hvem&amp;" beregnes automatisk ved komplett utfylling")</f>
        <v>Pris per enhet Regionalt beregnes automatisk ved komplett utfylling</v>
      </c>
      <c r="N2955" s="47" t="str">
        <f>IFERROR(TRIM($L2955)/_xlfn.XLOOKUP(TRIM($F2955),Produktinformasjon!$D$5:$D$10000,Produktinformasjon!$L$5:$L$10000,,0),"Pris per enhet Regionalt felleslager beregnes automatisk ved komplett utfylling")</f>
        <v>Pris per enhet Regionalt felleslager beregnes automatisk ved komplett utfylling</v>
      </c>
    </row>
    <row r="2956" spans="2:14" x14ac:dyDescent="0.25">
      <c r="B2956" s="33"/>
      <c r="C2956" t="str" cm="1">
        <f t="array" ref="C2956">IFERROR(_xlfn.TEXTJOIN(" | ", TRUE, _xlfn._xlws.FILTER(delKontrakt['#] &amp; " " &amp; delKontrakt[Navn], ISNUMBER(MATCH(delKontrakt['#], VALUE(_xlfn.TEXTSPLIT(SUBSTITUTE(Prisinformasjon!$B2956,  ", ", ","), ",")), 0)))), "Delkontraktnavn hentes automatisk ved å fylle ut delkontraktnummer")</f>
        <v>Delkontraktnavn hentes automatisk ved å fylle ut delkontraktnummer</v>
      </c>
      <c r="D2956" s="34"/>
      <c r="E2956" s="34"/>
      <c r="F2956" s="33"/>
      <c r="G2956" s="33"/>
      <c r="H2956" s="15"/>
      <c r="I2956" s="15"/>
      <c r="J2956" s="15"/>
      <c r="K2956" s="48"/>
      <c r="L2956" s="44"/>
      <c r="M2956" s="47" t="str">
        <f>IFERROR(TRIM($K2956)/_xlfn.XLOOKUP(TRIM($F2956),Produktinformasjon!$D$5:$D$10000,Produktinformasjon!$L$5:$L$10000,,0),"Pris per enhet "&amp;Til_Hvem&amp;" beregnes automatisk ved komplett utfylling")</f>
        <v>Pris per enhet Regionalt beregnes automatisk ved komplett utfylling</v>
      </c>
      <c r="N2956" s="47" t="str">
        <f>IFERROR(TRIM($L2956)/_xlfn.XLOOKUP(TRIM($F2956),Produktinformasjon!$D$5:$D$10000,Produktinformasjon!$L$5:$L$10000,,0),"Pris per enhet Regionalt felleslager beregnes automatisk ved komplett utfylling")</f>
        <v>Pris per enhet Regionalt felleslager beregnes automatisk ved komplett utfylling</v>
      </c>
    </row>
    <row r="2957" spans="2:14" x14ac:dyDescent="0.25">
      <c r="B2957" s="33"/>
      <c r="C2957" t="str" cm="1">
        <f t="array" ref="C2957">IFERROR(_xlfn.TEXTJOIN(" | ", TRUE, _xlfn._xlws.FILTER(delKontrakt['#] &amp; " " &amp; delKontrakt[Navn], ISNUMBER(MATCH(delKontrakt['#], VALUE(_xlfn.TEXTSPLIT(SUBSTITUTE(Prisinformasjon!$B2957,  ", ", ","), ",")), 0)))), "Delkontraktnavn hentes automatisk ved å fylle ut delkontraktnummer")</f>
        <v>Delkontraktnavn hentes automatisk ved å fylle ut delkontraktnummer</v>
      </c>
      <c r="D2957" s="34"/>
      <c r="E2957" s="34"/>
      <c r="F2957" s="33"/>
      <c r="G2957" s="33"/>
      <c r="H2957" s="15"/>
      <c r="I2957" s="15"/>
      <c r="J2957" s="15"/>
      <c r="K2957" s="48"/>
      <c r="L2957" s="44"/>
      <c r="M2957" s="47" t="str">
        <f>IFERROR(TRIM($K2957)/_xlfn.XLOOKUP(TRIM($F2957),Produktinformasjon!$D$5:$D$10000,Produktinformasjon!$L$5:$L$10000,,0),"Pris per enhet "&amp;Til_Hvem&amp;" beregnes automatisk ved komplett utfylling")</f>
        <v>Pris per enhet Regionalt beregnes automatisk ved komplett utfylling</v>
      </c>
      <c r="N2957" s="47" t="str">
        <f>IFERROR(TRIM($L2957)/_xlfn.XLOOKUP(TRIM($F2957),Produktinformasjon!$D$5:$D$10000,Produktinformasjon!$L$5:$L$10000,,0),"Pris per enhet Regionalt felleslager beregnes automatisk ved komplett utfylling")</f>
        <v>Pris per enhet Regionalt felleslager beregnes automatisk ved komplett utfylling</v>
      </c>
    </row>
    <row r="2958" spans="2:14" x14ac:dyDescent="0.25">
      <c r="B2958" s="33"/>
      <c r="C2958" t="str" cm="1">
        <f t="array" ref="C2958">IFERROR(_xlfn.TEXTJOIN(" | ", TRUE, _xlfn._xlws.FILTER(delKontrakt['#] &amp; " " &amp; delKontrakt[Navn], ISNUMBER(MATCH(delKontrakt['#], VALUE(_xlfn.TEXTSPLIT(SUBSTITUTE(Prisinformasjon!$B2958,  ", ", ","), ",")), 0)))), "Delkontraktnavn hentes automatisk ved å fylle ut delkontraktnummer")</f>
        <v>Delkontraktnavn hentes automatisk ved å fylle ut delkontraktnummer</v>
      </c>
      <c r="D2958" s="34"/>
      <c r="E2958" s="34"/>
      <c r="F2958" s="33"/>
      <c r="G2958" s="33"/>
      <c r="H2958" s="15"/>
      <c r="I2958" s="15"/>
      <c r="J2958" s="15"/>
      <c r="K2958" s="48"/>
      <c r="L2958" s="44"/>
      <c r="M2958" s="47" t="str">
        <f>IFERROR(TRIM($K2958)/_xlfn.XLOOKUP(TRIM($F2958),Produktinformasjon!$D$5:$D$10000,Produktinformasjon!$L$5:$L$10000,,0),"Pris per enhet "&amp;Til_Hvem&amp;" beregnes automatisk ved komplett utfylling")</f>
        <v>Pris per enhet Regionalt beregnes automatisk ved komplett utfylling</v>
      </c>
      <c r="N2958" s="47" t="str">
        <f>IFERROR(TRIM($L2958)/_xlfn.XLOOKUP(TRIM($F2958),Produktinformasjon!$D$5:$D$10000,Produktinformasjon!$L$5:$L$10000,,0),"Pris per enhet Regionalt felleslager beregnes automatisk ved komplett utfylling")</f>
        <v>Pris per enhet Regionalt felleslager beregnes automatisk ved komplett utfylling</v>
      </c>
    </row>
    <row r="2959" spans="2:14" x14ac:dyDescent="0.25">
      <c r="B2959" s="33"/>
      <c r="C2959" t="str" cm="1">
        <f t="array" ref="C2959">IFERROR(_xlfn.TEXTJOIN(" | ", TRUE, _xlfn._xlws.FILTER(delKontrakt['#] &amp; " " &amp; delKontrakt[Navn], ISNUMBER(MATCH(delKontrakt['#], VALUE(_xlfn.TEXTSPLIT(SUBSTITUTE(Prisinformasjon!$B2959,  ", ", ","), ",")), 0)))), "Delkontraktnavn hentes automatisk ved å fylle ut delkontraktnummer")</f>
        <v>Delkontraktnavn hentes automatisk ved å fylle ut delkontraktnummer</v>
      </c>
      <c r="D2959" s="34"/>
      <c r="E2959" s="34"/>
      <c r="F2959" s="33"/>
      <c r="G2959" s="33"/>
      <c r="H2959" s="15"/>
      <c r="I2959" s="15"/>
      <c r="J2959" s="15"/>
      <c r="K2959" s="48"/>
      <c r="L2959" s="44"/>
      <c r="M2959" s="47" t="str">
        <f>IFERROR(TRIM($K2959)/_xlfn.XLOOKUP(TRIM($F2959),Produktinformasjon!$D$5:$D$10000,Produktinformasjon!$L$5:$L$10000,,0),"Pris per enhet "&amp;Til_Hvem&amp;" beregnes automatisk ved komplett utfylling")</f>
        <v>Pris per enhet Regionalt beregnes automatisk ved komplett utfylling</v>
      </c>
      <c r="N2959" s="47" t="str">
        <f>IFERROR(TRIM($L2959)/_xlfn.XLOOKUP(TRIM($F2959),Produktinformasjon!$D$5:$D$10000,Produktinformasjon!$L$5:$L$10000,,0),"Pris per enhet Regionalt felleslager beregnes automatisk ved komplett utfylling")</f>
        <v>Pris per enhet Regionalt felleslager beregnes automatisk ved komplett utfylling</v>
      </c>
    </row>
    <row r="2960" spans="2:14" x14ac:dyDescent="0.25">
      <c r="B2960" s="33"/>
      <c r="C2960" t="str" cm="1">
        <f t="array" ref="C2960">IFERROR(_xlfn.TEXTJOIN(" | ", TRUE, _xlfn._xlws.FILTER(delKontrakt['#] &amp; " " &amp; delKontrakt[Navn], ISNUMBER(MATCH(delKontrakt['#], VALUE(_xlfn.TEXTSPLIT(SUBSTITUTE(Prisinformasjon!$B2960,  ", ", ","), ",")), 0)))), "Delkontraktnavn hentes automatisk ved å fylle ut delkontraktnummer")</f>
        <v>Delkontraktnavn hentes automatisk ved å fylle ut delkontraktnummer</v>
      </c>
      <c r="D2960" s="34"/>
      <c r="E2960" s="34"/>
      <c r="F2960" s="33"/>
      <c r="G2960" s="33"/>
      <c r="H2960" s="15"/>
      <c r="I2960" s="15"/>
      <c r="J2960" s="15"/>
      <c r="K2960" s="48"/>
      <c r="L2960" s="44"/>
      <c r="M2960" s="47" t="str">
        <f>IFERROR(TRIM($K2960)/_xlfn.XLOOKUP(TRIM($F2960),Produktinformasjon!$D$5:$D$10000,Produktinformasjon!$L$5:$L$10000,,0),"Pris per enhet "&amp;Til_Hvem&amp;" beregnes automatisk ved komplett utfylling")</f>
        <v>Pris per enhet Regionalt beregnes automatisk ved komplett utfylling</v>
      </c>
      <c r="N2960" s="47" t="str">
        <f>IFERROR(TRIM($L2960)/_xlfn.XLOOKUP(TRIM($F2960),Produktinformasjon!$D$5:$D$10000,Produktinformasjon!$L$5:$L$10000,,0),"Pris per enhet Regionalt felleslager beregnes automatisk ved komplett utfylling")</f>
        <v>Pris per enhet Regionalt felleslager beregnes automatisk ved komplett utfylling</v>
      </c>
    </row>
    <row r="2961" spans="2:14" x14ac:dyDescent="0.25">
      <c r="B2961" s="33"/>
      <c r="C2961" t="str" cm="1">
        <f t="array" ref="C2961">IFERROR(_xlfn.TEXTJOIN(" | ", TRUE, _xlfn._xlws.FILTER(delKontrakt['#] &amp; " " &amp; delKontrakt[Navn], ISNUMBER(MATCH(delKontrakt['#], VALUE(_xlfn.TEXTSPLIT(SUBSTITUTE(Prisinformasjon!$B2961,  ", ", ","), ",")), 0)))), "Delkontraktnavn hentes automatisk ved å fylle ut delkontraktnummer")</f>
        <v>Delkontraktnavn hentes automatisk ved å fylle ut delkontraktnummer</v>
      </c>
      <c r="D2961" s="34"/>
      <c r="E2961" s="34"/>
      <c r="F2961" s="33"/>
      <c r="G2961" s="33"/>
      <c r="H2961" s="15"/>
      <c r="I2961" s="15"/>
      <c r="J2961" s="15"/>
      <c r="K2961" s="48"/>
      <c r="L2961" s="44"/>
      <c r="M2961" s="47" t="str">
        <f>IFERROR(TRIM($K2961)/_xlfn.XLOOKUP(TRIM($F2961),Produktinformasjon!$D$5:$D$10000,Produktinformasjon!$L$5:$L$10000,,0),"Pris per enhet "&amp;Til_Hvem&amp;" beregnes automatisk ved komplett utfylling")</f>
        <v>Pris per enhet Regionalt beregnes automatisk ved komplett utfylling</v>
      </c>
      <c r="N2961" s="47" t="str">
        <f>IFERROR(TRIM($L2961)/_xlfn.XLOOKUP(TRIM($F2961),Produktinformasjon!$D$5:$D$10000,Produktinformasjon!$L$5:$L$10000,,0),"Pris per enhet Regionalt felleslager beregnes automatisk ved komplett utfylling")</f>
        <v>Pris per enhet Regionalt felleslager beregnes automatisk ved komplett utfylling</v>
      </c>
    </row>
    <row r="2962" spans="2:14" x14ac:dyDescent="0.25">
      <c r="B2962" s="33"/>
      <c r="C2962" t="str" cm="1">
        <f t="array" ref="C2962">IFERROR(_xlfn.TEXTJOIN(" | ", TRUE, _xlfn._xlws.FILTER(delKontrakt['#] &amp; " " &amp; delKontrakt[Navn], ISNUMBER(MATCH(delKontrakt['#], VALUE(_xlfn.TEXTSPLIT(SUBSTITUTE(Prisinformasjon!$B2962,  ", ", ","), ",")), 0)))), "Delkontraktnavn hentes automatisk ved å fylle ut delkontraktnummer")</f>
        <v>Delkontraktnavn hentes automatisk ved å fylle ut delkontraktnummer</v>
      </c>
      <c r="D2962" s="34"/>
      <c r="E2962" s="34"/>
      <c r="F2962" s="33"/>
      <c r="G2962" s="33"/>
      <c r="H2962" s="15"/>
      <c r="I2962" s="15"/>
      <c r="J2962" s="15"/>
      <c r="K2962" s="48"/>
      <c r="L2962" s="44"/>
      <c r="M2962" s="47" t="str">
        <f>IFERROR(TRIM($K2962)/_xlfn.XLOOKUP(TRIM($F2962),Produktinformasjon!$D$5:$D$10000,Produktinformasjon!$L$5:$L$10000,,0),"Pris per enhet "&amp;Til_Hvem&amp;" beregnes automatisk ved komplett utfylling")</f>
        <v>Pris per enhet Regionalt beregnes automatisk ved komplett utfylling</v>
      </c>
      <c r="N2962" s="47" t="str">
        <f>IFERROR(TRIM($L2962)/_xlfn.XLOOKUP(TRIM($F2962),Produktinformasjon!$D$5:$D$10000,Produktinformasjon!$L$5:$L$10000,,0),"Pris per enhet Regionalt felleslager beregnes automatisk ved komplett utfylling")</f>
        <v>Pris per enhet Regionalt felleslager beregnes automatisk ved komplett utfylling</v>
      </c>
    </row>
    <row r="2963" spans="2:14" x14ac:dyDescent="0.25">
      <c r="B2963" s="33"/>
      <c r="C2963" t="str" cm="1">
        <f t="array" ref="C2963">IFERROR(_xlfn.TEXTJOIN(" | ", TRUE, _xlfn._xlws.FILTER(delKontrakt['#] &amp; " " &amp; delKontrakt[Navn], ISNUMBER(MATCH(delKontrakt['#], VALUE(_xlfn.TEXTSPLIT(SUBSTITUTE(Prisinformasjon!$B2963,  ", ", ","), ",")), 0)))), "Delkontraktnavn hentes automatisk ved å fylle ut delkontraktnummer")</f>
        <v>Delkontraktnavn hentes automatisk ved å fylle ut delkontraktnummer</v>
      </c>
      <c r="D2963" s="34"/>
      <c r="E2963" s="34"/>
      <c r="F2963" s="33"/>
      <c r="G2963" s="33"/>
      <c r="H2963" s="15"/>
      <c r="I2963" s="15"/>
      <c r="J2963" s="15"/>
      <c r="K2963" s="48"/>
      <c r="L2963" s="44"/>
      <c r="M2963" s="47" t="str">
        <f>IFERROR(TRIM($K2963)/_xlfn.XLOOKUP(TRIM($F2963),Produktinformasjon!$D$5:$D$10000,Produktinformasjon!$L$5:$L$10000,,0),"Pris per enhet "&amp;Til_Hvem&amp;" beregnes automatisk ved komplett utfylling")</f>
        <v>Pris per enhet Regionalt beregnes automatisk ved komplett utfylling</v>
      </c>
      <c r="N2963" s="47" t="str">
        <f>IFERROR(TRIM($L2963)/_xlfn.XLOOKUP(TRIM($F2963),Produktinformasjon!$D$5:$D$10000,Produktinformasjon!$L$5:$L$10000,,0),"Pris per enhet Regionalt felleslager beregnes automatisk ved komplett utfylling")</f>
        <v>Pris per enhet Regionalt felleslager beregnes automatisk ved komplett utfylling</v>
      </c>
    </row>
    <row r="2964" spans="2:14" x14ac:dyDescent="0.25">
      <c r="B2964" s="33"/>
      <c r="C2964" t="str" cm="1">
        <f t="array" ref="C2964">IFERROR(_xlfn.TEXTJOIN(" | ", TRUE, _xlfn._xlws.FILTER(delKontrakt['#] &amp; " " &amp; delKontrakt[Navn], ISNUMBER(MATCH(delKontrakt['#], VALUE(_xlfn.TEXTSPLIT(SUBSTITUTE(Prisinformasjon!$B2964,  ", ", ","), ",")), 0)))), "Delkontraktnavn hentes automatisk ved å fylle ut delkontraktnummer")</f>
        <v>Delkontraktnavn hentes automatisk ved å fylle ut delkontraktnummer</v>
      </c>
      <c r="D2964" s="34"/>
      <c r="E2964" s="34"/>
      <c r="F2964" s="33"/>
      <c r="G2964" s="33"/>
      <c r="H2964" s="15"/>
      <c r="I2964" s="15"/>
      <c r="J2964" s="15"/>
      <c r="K2964" s="48"/>
      <c r="L2964" s="44"/>
      <c r="M2964" s="47" t="str">
        <f>IFERROR(TRIM($K2964)/_xlfn.XLOOKUP(TRIM($F2964),Produktinformasjon!$D$5:$D$10000,Produktinformasjon!$L$5:$L$10000,,0),"Pris per enhet "&amp;Til_Hvem&amp;" beregnes automatisk ved komplett utfylling")</f>
        <v>Pris per enhet Regionalt beregnes automatisk ved komplett utfylling</v>
      </c>
      <c r="N2964" s="47" t="str">
        <f>IFERROR(TRIM($L2964)/_xlfn.XLOOKUP(TRIM($F2964),Produktinformasjon!$D$5:$D$10000,Produktinformasjon!$L$5:$L$10000,,0),"Pris per enhet Regionalt felleslager beregnes automatisk ved komplett utfylling")</f>
        <v>Pris per enhet Regionalt felleslager beregnes automatisk ved komplett utfylling</v>
      </c>
    </row>
    <row r="2965" spans="2:14" x14ac:dyDescent="0.25">
      <c r="B2965" s="33"/>
      <c r="C2965" t="str" cm="1">
        <f t="array" ref="C2965">IFERROR(_xlfn.TEXTJOIN(" | ", TRUE, _xlfn._xlws.FILTER(delKontrakt['#] &amp; " " &amp; delKontrakt[Navn], ISNUMBER(MATCH(delKontrakt['#], VALUE(_xlfn.TEXTSPLIT(SUBSTITUTE(Prisinformasjon!$B2965,  ", ", ","), ",")), 0)))), "Delkontraktnavn hentes automatisk ved å fylle ut delkontraktnummer")</f>
        <v>Delkontraktnavn hentes automatisk ved å fylle ut delkontraktnummer</v>
      </c>
      <c r="D2965" s="34"/>
      <c r="E2965" s="34"/>
      <c r="F2965" s="33"/>
      <c r="G2965" s="33"/>
      <c r="H2965" s="15"/>
      <c r="I2965" s="15"/>
      <c r="J2965" s="15"/>
      <c r="K2965" s="48"/>
      <c r="L2965" s="44"/>
      <c r="M2965" s="47" t="str">
        <f>IFERROR(TRIM($K2965)/_xlfn.XLOOKUP(TRIM($F2965),Produktinformasjon!$D$5:$D$10000,Produktinformasjon!$L$5:$L$10000,,0),"Pris per enhet "&amp;Til_Hvem&amp;" beregnes automatisk ved komplett utfylling")</f>
        <v>Pris per enhet Regionalt beregnes automatisk ved komplett utfylling</v>
      </c>
      <c r="N2965" s="47" t="str">
        <f>IFERROR(TRIM($L2965)/_xlfn.XLOOKUP(TRIM($F2965),Produktinformasjon!$D$5:$D$10000,Produktinformasjon!$L$5:$L$10000,,0),"Pris per enhet Regionalt felleslager beregnes automatisk ved komplett utfylling")</f>
        <v>Pris per enhet Regionalt felleslager beregnes automatisk ved komplett utfylling</v>
      </c>
    </row>
    <row r="2966" spans="2:14" x14ac:dyDescent="0.25">
      <c r="B2966" s="33"/>
      <c r="C2966" t="str" cm="1">
        <f t="array" ref="C2966">IFERROR(_xlfn.TEXTJOIN(" | ", TRUE, _xlfn._xlws.FILTER(delKontrakt['#] &amp; " " &amp; delKontrakt[Navn], ISNUMBER(MATCH(delKontrakt['#], VALUE(_xlfn.TEXTSPLIT(SUBSTITUTE(Prisinformasjon!$B2966,  ", ", ","), ",")), 0)))), "Delkontraktnavn hentes automatisk ved å fylle ut delkontraktnummer")</f>
        <v>Delkontraktnavn hentes automatisk ved å fylle ut delkontraktnummer</v>
      </c>
      <c r="D2966" s="34"/>
      <c r="E2966" s="34"/>
      <c r="F2966" s="33"/>
      <c r="G2966" s="33"/>
      <c r="H2966" s="15"/>
      <c r="I2966" s="15"/>
      <c r="J2966" s="15"/>
      <c r="K2966" s="48"/>
      <c r="L2966" s="44"/>
      <c r="M2966" s="47" t="str">
        <f>IFERROR(TRIM($K2966)/_xlfn.XLOOKUP(TRIM($F2966),Produktinformasjon!$D$5:$D$10000,Produktinformasjon!$L$5:$L$10000,,0),"Pris per enhet "&amp;Til_Hvem&amp;" beregnes automatisk ved komplett utfylling")</f>
        <v>Pris per enhet Regionalt beregnes automatisk ved komplett utfylling</v>
      </c>
      <c r="N2966" s="47" t="str">
        <f>IFERROR(TRIM($L2966)/_xlfn.XLOOKUP(TRIM($F2966),Produktinformasjon!$D$5:$D$10000,Produktinformasjon!$L$5:$L$10000,,0),"Pris per enhet Regionalt felleslager beregnes automatisk ved komplett utfylling")</f>
        <v>Pris per enhet Regionalt felleslager beregnes automatisk ved komplett utfylling</v>
      </c>
    </row>
    <row r="2967" spans="2:14" x14ac:dyDescent="0.25">
      <c r="B2967" s="33"/>
      <c r="C2967" t="str" cm="1">
        <f t="array" ref="C2967">IFERROR(_xlfn.TEXTJOIN(" | ", TRUE, _xlfn._xlws.FILTER(delKontrakt['#] &amp; " " &amp; delKontrakt[Navn], ISNUMBER(MATCH(delKontrakt['#], VALUE(_xlfn.TEXTSPLIT(SUBSTITUTE(Prisinformasjon!$B2967,  ", ", ","), ",")), 0)))), "Delkontraktnavn hentes automatisk ved å fylle ut delkontraktnummer")</f>
        <v>Delkontraktnavn hentes automatisk ved å fylle ut delkontraktnummer</v>
      </c>
      <c r="D2967" s="34"/>
      <c r="E2967" s="34"/>
      <c r="F2967" s="33"/>
      <c r="G2967" s="33"/>
      <c r="H2967" s="15"/>
      <c r="I2967" s="15"/>
      <c r="J2967" s="15"/>
      <c r="K2967" s="48"/>
      <c r="L2967" s="44"/>
      <c r="M2967" s="47" t="str">
        <f>IFERROR(TRIM($K2967)/_xlfn.XLOOKUP(TRIM($F2967),Produktinformasjon!$D$5:$D$10000,Produktinformasjon!$L$5:$L$10000,,0),"Pris per enhet "&amp;Til_Hvem&amp;" beregnes automatisk ved komplett utfylling")</f>
        <v>Pris per enhet Regionalt beregnes automatisk ved komplett utfylling</v>
      </c>
      <c r="N2967" s="47" t="str">
        <f>IFERROR(TRIM($L2967)/_xlfn.XLOOKUP(TRIM($F2967),Produktinformasjon!$D$5:$D$10000,Produktinformasjon!$L$5:$L$10000,,0),"Pris per enhet Regionalt felleslager beregnes automatisk ved komplett utfylling")</f>
        <v>Pris per enhet Regionalt felleslager beregnes automatisk ved komplett utfylling</v>
      </c>
    </row>
    <row r="2968" spans="2:14" x14ac:dyDescent="0.25">
      <c r="B2968" s="33"/>
      <c r="C2968" t="str" cm="1">
        <f t="array" ref="C2968">IFERROR(_xlfn.TEXTJOIN(" | ", TRUE, _xlfn._xlws.FILTER(delKontrakt['#] &amp; " " &amp; delKontrakt[Navn], ISNUMBER(MATCH(delKontrakt['#], VALUE(_xlfn.TEXTSPLIT(SUBSTITUTE(Prisinformasjon!$B2968,  ", ", ","), ",")), 0)))), "Delkontraktnavn hentes automatisk ved å fylle ut delkontraktnummer")</f>
        <v>Delkontraktnavn hentes automatisk ved å fylle ut delkontraktnummer</v>
      </c>
      <c r="D2968" s="34"/>
      <c r="E2968" s="34"/>
      <c r="F2968" s="33"/>
      <c r="G2968" s="33"/>
      <c r="H2968" s="15"/>
      <c r="I2968" s="15"/>
      <c r="J2968" s="15"/>
      <c r="K2968" s="48"/>
      <c r="L2968" s="44"/>
      <c r="M2968" s="47" t="str">
        <f>IFERROR(TRIM($K2968)/_xlfn.XLOOKUP(TRIM($F2968),Produktinformasjon!$D$5:$D$10000,Produktinformasjon!$L$5:$L$10000,,0),"Pris per enhet "&amp;Til_Hvem&amp;" beregnes automatisk ved komplett utfylling")</f>
        <v>Pris per enhet Regionalt beregnes automatisk ved komplett utfylling</v>
      </c>
      <c r="N2968" s="47" t="str">
        <f>IFERROR(TRIM($L2968)/_xlfn.XLOOKUP(TRIM($F2968),Produktinformasjon!$D$5:$D$10000,Produktinformasjon!$L$5:$L$10000,,0),"Pris per enhet Regionalt felleslager beregnes automatisk ved komplett utfylling")</f>
        <v>Pris per enhet Regionalt felleslager beregnes automatisk ved komplett utfylling</v>
      </c>
    </row>
    <row r="2969" spans="2:14" x14ac:dyDescent="0.25">
      <c r="B2969" s="33"/>
      <c r="C2969" t="str" cm="1">
        <f t="array" ref="C2969">IFERROR(_xlfn.TEXTJOIN(" | ", TRUE, _xlfn._xlws.FILTER(delKontrakt['#] &amp; " " &amp; delKontrakt[Navn], ISNUMBER(MATCH(delKontrakt['#], VALUE(_xlfn.TEXTSPLIT(SUBSTITUTE(Prisinformasjon!$B2969,  ", ", ","), ",")), 0)))), "Delkontraktnavn hentes automatisk ved å fylle ut delkontraktnummer")</f>
        <v>Delkontraktnavn hentes automatisk ved å fylle ut delkontraktnummer</v>
      </c>
      <c r="D2969" s="34"/>
      <c r="E2969" s="34"/>
      <c r="F2969" s="33"/>
      <c r="G2969" s="33"/>
      <c r="H2969" s="15"/>
      <c r="I2969" s="15"/>
      <c r="J2969" s="15"/>
      <c r="K2969" s="48"/>
      <c r="L2969" s="44"/>
      <c r="M2969" s="47" t="str">
        <f>IFERROR(TRIM($K2969)/_xlfn.XLOOKUP(TRIM($F2969),Produktinformasjon!$D$5:$D$10000,Produktinformasjon!$L$5:$L$10000,,0),"Pris per enhet "&amp;Til_Hvem&amp;" beregnes automatisk ved komplett utfylling")</f>
        <v>Pris per enhet Regionalt beregnes automatisk ved komplett utfylling</v>
      </c>
      <c r="N2969" s="47" t="str">
        <f>IFERROR(TRIM($L2969)/_xlfn.XLOOKUP(TRIM($F2969),Produktinformasjon!$D$5:$D$10000,Produktinformasjon!$L$5:$L$10000,,0),"Pris per enhet Regionalt felleslager beregnes automatisk ved komplett utfylling")</f>
        <v>Pris per enhet Regionalt felleslager beregnes automatisk ved komplett utfylling</v>
      </c>
    </row>
    <row r="2970" spans="2:14" x14ac:dyDescent="0.25">
      <c r="B2970" s="33"/>
      <c r="C2970" t="str" cm="1">
        <f t="array" ref="C2970">IFERROR(_xlfn.TEXTJOIN(" | ", TRUE, _xlfn._xlws.FILTER(delKontrakt['#] &amp; " " &amp; delKontrakt[Navn], ISNUMBER(MATCH(delKontrakt['#], VALUE(_xlfn.TEXTSPLIT(SUBSTITUTE(Prisinformasjon!$B2970,  ", ", ","), ",")), 0)))), "Delkontraktnavn hentes automatisk ved å fylle ut delkontraktnummer")</f>
        <v>Delkontraktnavn hentes automatisk ved å fylle ut delkontraktnummer</v>
      </c>
      <c r="D2970" s="34"/>
      <c r="E2970" s="34"/>
      <c r="F2970" s="33"/>
      <c r="G2970" s="33"/>
      <c r="H2970" s="15"/>
      <c r="I2970" s="15"/>
      <c r="J2970" s="15"/>
      <c r="K2970" s="48"/>
      <c r="L2970" s="44"/>
      <c r="M2970" s="47" t="str">
        <f>IFERROR(TRIM($K2970)/_xlfn.XLOOKUP(TRIM($F2970),Produktinformasjon!$D$5:$D$10000,Produktinformasjon!$L$5:$L$10000,,0),"Pris per enhet "&amp;Til_Hvem&amp;" beregnes automatisk ved komplett utfylling")</f>
        <v>Pris per enhet Regionalt beregnes automatisk ved komplett utfylling</v>
      </c>
      <c r="N2970" s="47" t="str">
        <f>IFERROR(TRIM($L2970)/_xlfn.XLOOKUP(TRIM($F2970),Produktinformasjon!$D$5:$D$10000,Produktinformasjon!$L$5:$L$10000,,0),"Pris per enhet Regionalt felleslager beregnes automatisk ved komplett utfylling")</f>
        <v>Pris per enhet Regionalt felleslager beregnes automatisk ved komplett utfylling</v>
      </c>
    </row>
    <row r="2971" spans="2:14" x14ac:dyDescent="0.25">
      <c r="B2971" s="33"/>
      <c r="C2971" t="str" cm="1">
        <f t="array" ref="C2971">IFERROR(_xlfn.TEXTJOIN(" | ", TRUE, _xlfn._xlws.FILTER(delKontrakt['#] &amp; " " &amp; delKontrakt[Navn], ISNUMBER(MATCH(delKontrakt['#], VALUE(_xlfn.TEXTSPLIT(SUBSTITUTE(Prisinformasjon!$B2971,  ", ", ","), ",")), 0)))), "Delkontraktnavn hentes automatisk ved å fylle ut delkontraktnummer")</f>
        <v>Delkontraktnavn hentes automatisk ved å fylle ut delkontraktnummer</v>
      </c>
      <c r="D2971" s="34"/>
      <c r="E2971" s="34"/>
      <c r="F2971" s="33"/>
      <c r="G2971" s="33"/>
      <c r="H2971" s="15"/>
      <c r="I2971" s="15"/>
      <c r="J2971" s="15"/>
      <c r="K2971" s="48"/>
      <c r="L2971" s="44"/>
      <c r="M2971" s="47" t="str">
        <f>IFERROR(TRIM($K2971)/_xlfn.XLOOKUP(TRIM($F2971),Produktinformasjon!$D$5:$D$10000,Produktinformasjon!$L$5:$L$10000,,0),"Pris per enhet "&amp;Til_Hvem&amp;" beregnes automatisk ved komplett utfylling")</f>
        <v>Pris per enhet Regionalt beregnes automatisk ved komplett utfylling</v>
      </c>
      <c r="N2971" s="47" t="str">
        <f>IFERROR(TRIM($L2971)/_xlfn.XLOOKUP(TRIM($F2971),Produktinformasjon!$D$5:$D$10000,Produktinformasjon!$L$5:$L$10000,,0),"Pris per enhet Regionalt felleslager beregnes automatisk ved komplett utfylling")</f>
        <v>Pris per enhet Regionalt felleslager beregnes automatisk ved komplett utfylling</v>
      </c>
    </row>
    <row r="2972" spans="2:14" x14ac:dyDescent="0.25">
      <c r="B2972" s="33"/>
      <c r="C2972" t="str" cm="1">
        <f t="array" ref="C2972">IFERROR(_xlfn.TEXTJOIN(" | ", TRUE, _xlfn._xlws.FILTER(delKontrakt['#] &amp; " " &amp; delKontrakt[Navn], ISNUMBER(MATCH(delKontrakt['#], VALUE(_xlfn.TEXTSPLIT(SUBSTITUTE(Prisinformasjon!$B2972,  ", ", ","), ",")), 0)))), "Delkontraktnavn hentes automatisk ved å fylle ut delkontraktnummer")</f>
        <v>Delkontraktnavn hentes automatisk ved å fylle ut delkontraktnummer</v>
      </c>
      <c r="D2972" s="34"/>
      <c r="E2972" s="34"/>
      <c r="F2972" s="33"/>
      <c r="G2972" s="33"/>
      <c r="H2972" s="15"/>
      <c r="I2972" s="15"/>
      <c r="J2972" s="15"/>
      <c r="K2972" s="48"/>
      <c r="L2972" s="44"/>
      <c r="M2972" s="47" t="str">
        <f>IFERROR(TRIM($K2972)/_xlfn.XLOOKUP(TRIM($F2972),Produktinformasjon!$D$5:$D$10000,Produktinformasjon!$L$5:$L$10000,,0),"Pris per enhet "&amp;Til_Hvem&amp;" beregnes automatisk ved komplett utfylling")</f>
        <v>Pris per enhet Regionalt beregnes automatisk ved komplett utfylling</v>
      </c>
      <c r="N2972" s="47" t="str">
        <f>IFERROR(TRIM($L2972)/_xlfn.XLOOKUP(TRIM($F2972),Produktinformasjon!$D$5:$D$10000,Produktinformasjon!$L$5:$L$10000,,0),"Pris per enhet Regionalt felleslager beregnes automatisk ved komplett utfylling")</f>
        <v>Pris per enhet Regionalt felleslager beregnes automatisk ved komplett utfylling</v>
      </c>
    </row>
    <row r="2973" spans="2:14" x14ac:dyDescent="0.25">
      <c r="B2973" s="33"/>
      <c r="C2973" t="str" cm="1">
        <f t="array" ref="C2973">IFERROR(_xlfn.TEXTJOIN(" | ", TRUE, _xlfn._xlws.FILTER(delKontrakt['#] &amp; " " &amp; delKontrakt[Navn], ISNUMBER(MATCH(delKontrakt['#], VALUE(_xlfn.TEXTSPLIT(SUBSTITUTE(Prisinformasjon!$B2973,  ", ", ","), ",")), 0)))), "Delkontraktnavn hentes automatisk ved å fylle ut delkontraktnummer")</f>
        <v>Delkontraktnavn hentes automatisk ved å fylle ut delkontraktnummer</v>
      </c>
      <c r="D2973" s="34"/>
      <c r="E2973" s="34"/>
      <c r="F2973" s="33"/>
      <c r="G2973" s="33"/>
      <c r="H2973" s="15"/>
      <c r="I2973" s="15"/>
      <c r="J2973" s="15"/>
      <c r="K2973" s="48"/>
      <c r="L2973" s="44"/>
      <c r="M2973" s="47" t="str">
        <f>IFERROR(TRIM($K2973)/_xlfn.XLOOKUP(TRIM($F2973),Produktinformasjon!$D$5:$D$10000,Produktinformasjon!$L$5:$L$10000,,0),"Pris per enhet "&amp;Til_Hvem&amp;" beregnes automatisk ved komplett utfylling")</f>
        <v>Pris per enhet Regionalt beregnes automatisk ved komplett utfylling</v>
      </c>
      <c r="N2973" s="47" t="str">
        <f>IFERROR(TRIM($L2973)/_xlfn.XLOOKUP(TRIM($F2973),Produktinformasjon!$D$5:$D$10000,Produktinformasjon!$L$5:$L$10000,,0),"Pris per enhet Regionalt felleslager beregnes automatisk ved komplett utfylling")</f>
        <v>Pris per enhet Regionalt felleslager beregnes automatisk ved komplett utfylling</v>
      </c>
    </row>
    <row r="2974" spans="2:14" x14ac:dyDescent="0.25">
      <c r="B2974" s="33"/>
      <c r="C2974" t="str" cm="1">
        <f t="array" ref="C2974">IFERROR(_xlfn.TEXTJOIN(" | ", TRUE, _xlfn._xlws.FILTER(delKontrakt['#] &amp; " " &amp; delKontrakt[Navn], ISNUMBER(MATCH(delKontrakt['#], VALUE(_xlfn.TEXTSPLIT(SUBSTITUTE(Prisinformasjon!$B2974,  ", ", ","), ",")), 0)))), "Delkontraktnavn hentes automatisk ved å fylle ut delkontraktnummer")</f>
        <v>Delkontraktnavn hentes automatisk ved å fylle ut delkontraktnummer</v>
      </c>
      <c r="D2974" s="34"/>
      <c r="E2974" s="34"/>
      <c r="F2974" s="33"/>
      <c r="G2974" s="33"/>
      <c r="H2974" s="15"/>
      <c r="I2974" s="15"/>
      <c r="J2974" s="15"/>
      <c r="K2974" s="48"/>
      <c r="L2974" s="44"/>
      <c r="M2974" s="47" t="str">
        <f>IFERROR(TRIM($K2974)/_xlfn.XLOOKUP(TRIM($F2974),Produktinformasjon!$D$5:$D$10000,Produktinformasjon!$L$5:$L$10000,,0),"Pris per enhet "&amp;Til_Hvem&amp;" beregnes automatisk ved komplett utfylling")</f>
        <v>Pris per enhet Regionalt beregnes automatisk ved komplett utfylling</v>
      </c>
      <c r="N2974" s="47" t="str">
        <f>IFERROR(TRIM($L2974)/_xlfn.XLOOKUP(TRIM($F2974),Produktinformasjon!$D$5:$D$10000,Produktinformasjon!$L$5:$L$10000,,0),"Pris per enhet Regionalt felleslager beregnes automatisk ved komplett utfylling")</f>
        <v>Pris per enhet Regionalt felleslager beregnes automatisk ved komplett utfylling</v>
      </c>
    </row>
    <row r="2975" spans="2:14" x14ac:dyDescent="0.25">
      <c r="B2975" s="33"/>
      <c r="C2975" t="str" cm="1">
        <f t="array" ref="C2975">IFERROR(_xlfn.TEXTJOIN(" | ", TRUE, _xlfn._xlws.FILTER(delKontrakt['#] &amp; " " &amp; delKontrakt[Navn], ISNUMBER(MATCH(delKontrakt['#], VALUE(_xlfn.TEXTSPLIT(SUBSTITUTE(Prisinformasjon!$B2975,  ", ", ","), ",")), 0)))), "Delkontraktnavn hentes automatisk ved å fylle ut delkontraktnummer")</f>
        <v>Delkontraktnavn hentes automatisk ved å fylle ut delkontraktnummer</v>
      </c>
      <c r="D2975" s="34"/>
      <c r="E2975" s="34"/>
      <c r="F2975" s="33"/>
      <c r="G2975" s="33"/>
      <c r="H2975" s="15"/>
      <c r="I2975" s="15"/>
      <c r="J2975" s="15"/>
      <c r="K2975" s="48"/>
      <c r="L2975" s="44"/>
      <c r="M2975" s="47" t="str">
        <f>IFERROR(TRIM($K2975)/_xlfn.XLOOKUP(TRIM($F2975),Produktinformasjon!$D$5:$D$10000,Produktinformasjon!$L$5:$L$10000,,0),"Pris per enhet "&amp;Til_Hvem&amp;" beregnes automatisk ved komplett utfylling")</f>
        <v>Pris per enhet Regionalt beregnes automatisk ved komplett utfylling</v>
      </c>
      <c r="N2975" s="47" t="str">
        <f>IFERROR(TRIM($L2975)/_xlfn.XLOOKUP(TRIM($F2975),Produktinformasjon!$D$5:$D$10000,Produktinformasjon!$L$5:$L$10000,,0),"Pris per enhet Regionalt felleslager beregnes automatisk ved komplett utfylling")</f>
        <v>Pris per enhet Regionalt felleslager beregnes automatisk ved komplett utfylling</v>
      </c>
    </row>
    <row r="2976" spans="2:14" x14ac:dyDescent="0.25">
      <c r="B2976" s="33"/>
      <c r="C2976" t="str" cm="1">
        <f t="array" ref="C2976">IFERROR(_xlfn.TEXTJOIN(" | ", TRUE, _xlfn._xlws.FILTER(delKontrakt['#] &amp; " " &amp; delKontrakt[Navn], ISNUMBER(MATCH(delKontrakt['#], VALUE(_xlfn.TEXTSPLIT(SUBSTITUTE(Prisinformasjon!$B2976,  ", ", ","), ",")), 0)))), "Delkontraktnavn hentes automatisk ved å fylle ut delkontraktnummer")</f>
        <v>Delkontraktnavn hentes automatisk ved å fylle ut delkontraktnummer</v>
      </c>
      <c r="D2976" s="34"/>
      <c r="E2976" s="34"/>
      <c r="F2976" s="33"/>
      <c r="G2976" s="33"/>
      <c r="H2976" s="15"/>
      <c r="I2976" s="15"/>
      <c r="J2976" s="15"/>
      <c r="K2976" s="48"/>
      <c r="L2976" s="44"/>
      <c r="M2976" s="47" t="str">
        <f>IFERROR(TRIM($K2976)/_xlfn.XLOOKUP(TRIM($F2976),Produktinformasjon!$D$5:$D$10000,Produktinformasjon!$L$5:$L$10000,,0),"Pris per enhet "&amp;Til_Hvem&amp;" beregnes automatisk ved komplett utfylling")</f>
        <v>Pris per enhet Regionalt beregnes automatisk ved komplett utfylling</v>
      </c>
      <c r="N2976" s="47" t="str">
        <f>IFERROR(TRIM($L2976)/_xlfn.XLOOKUP(TRIM($F2976),Produktinformasjon!$D$5:$D$10000,Produktinformasjon!$L$5:$L$10000,,0),"Pris per enhet Regionalt felleslager beregnes automatisk ved komplett utfylling")</f>
        <v>Pris per enhet Regionalt felleslager beregnes automatisk ved komplett utfylling</v>
      </c>
    </row>
    <row r="2977" spans="2:14" x14ac:dyDescent="0.25">
      <c r="B2977" s="33"/>
      <c r="C2977" t="str" cm="1">
        <f t="array" ref="C2977">IFERROR(_xlfn.TEXTJOIN(" | ", TRUE, _xlfn._xlws.FILTER(delKontrakt['#] &amp; " " &amp; delKontrakt[Navn], ISNUMBER(MATCH(delKontrakt['#], VALUE(_xlfn.TEXTSPLIT(SUBSTITUTE(Prisinformasjon!$B2977,  ", ", ","), ",")), 0)))), "Delkontraktnavn hentes automatisk ved å fylle ut delkontraktnummer")</f>
        <v>Delkontraktnavn hentes automatisk ved å fylle ut delkontraktnummer</v>
      </c>
      <c r="D2977" s="34"/>
      <c r="E2977" s="34"/>
      <c r="F2977" s="33"/>
      <c r="G2977" s="33"/>
      <c r="H2977" s="15"/>
      <c r="I2977" s="15"/>
      <c r="J2977" s="15"/>
      <c r="K2977" s="48"/>
      <c r="L2977" s="44"/>
      <c r="M2977" s="47" t="str">
        <f>IFERROR(TRIM($K2977)/_xlfn.XLOOKUP(TRIM($F2977),Produktinformasjon!$D$5:$D$10000,Produktinformasjon!$L$5:$L$10000,,0),"Pris per enhet "&amp;Til_Hvem&amp;" beregnes automatisk ved komplett utfylling")</f>
        <v>Pris per enhet Regionalt beregnes automatisk ved komplett utfylling</v>
      </c>
      <c r="N2977" s="47" t="str">
        <f>IFERROR(TRIM($L2977)/_xlfn.XLOOKUP(TRIM($F2977),Produktinformasjon!$D$5:$D$10000,Produktinformasjon!$L$5:$L$10000,,0),"Pris per enhet Regionalt felleslager beregnes automatisk ved komplett utfylling")</f>
        <v>Pris per enhet Regionalt felleslager beregnes automatisk ved komplett utfylling</v>
      </c>
    </row>
    <row r="2978" spans="2:14" x14ac:dyDescent="0.25">
      <c r="B2978" s="33"/>
      <c r="C2978" t="str" cm="1">
        <f t="array" ref="C2978">IFERROR(_xlfn.TEXTJOIN(" | ", TRUE, _xlfn._xlws.FILTER(delKontrakt['#] &amp; " " &amp; delKontrakt[Navn], ISNUMBER(MATCH(delKontrakt['#], VALUE(_xlfn.TEXTSPLIT(SUBSTITUTE(Prisinformasjon!$B2978,  ", ", ","), ",")), 0)))), "Delkontraktnavn hentes automatisk ved å fylle ut delkontraktnummer")</f>
        <v>Delkontraktnavn hentes automatisk ved å fylle ut delkontraktnummer</v>
      </c>
      <c r="D2978" s="34"/>
      <c r="E2978" s="34"/>
      <c r="F2978" s="33"/>
      <c r="G2978" s="33"/>
      <c r="H2978" s="15"/>
      <c r="I2978" s="15"/>
      <c r="J2978" s="15"/>
      <c r="K2978" s="48"/>
      <c r="L2978" s="44"/>
      <c r="M2978" s="47" t="str">
        <f>IFERROR(TRIM($K2978)/_xlfn.XLOOKUP(TRIM($F2978),Produktinformasjon!$D$5:$D$10000,Produktinformasjon!$L$5:$L$10000,,0),"Pris per enhet "&amp;Til_Hvem&amp;" beregnes automatisk ved komplett utfylling")</f>
        <v>Pris per enhet Regionalt beregnes automatisk ved komplett utfylling</v>
      </c>
      <c r="N2978" s="47" t="str">
        <f>IFERROR(TRIM($L2978)/_xlfn.XLOOKUP(TRIM($F2978),Produktinformasjon!$D$5:$D$10000,Produktinformasjon!$L$5:$L$10000,,0),"Pris per enhet Regionalt felleslager beregnes automatisk ved komplett utfylling")</f>
        <v>Pris per enhet Regionalt felleslager beregnes automatisk ved komplett utfylling</v>
      </c>
    </row>
    <row r="2979" spans="2:14" x14ac:dyDescent="0.25">
      <c r="B2979" s="33"/>
      <c r="C2979" t="str" cm="1">
        <f t="array" ref="C2979">IFERROR(_xlfn.TEXTJOIN(" | ", TRUE, _xlfn._xlws.FILTER(delKontrakt['#] &amp; " " &amp; delKontrakt[Navn], ISNUMBER(MATCH(delKontrakt['#], VALUE(_xlfn.TEXTSPLIT(SUBSTITUTE(Prisinformasjon!$B2979,  ", ", ","), ",")), 0)))), "Delkontraktnavn hentes automatisk ved å fylle ut delkontraktnummer")</f>
        <v>Delkontraktnavn hentes automatisk ved å fylle ut delkontraktnummer</v>
      </c>
      <c r="D2979" s="34"/>
      <c r="E2979" s="34"/>
      <c r="F2979" s="33"/>
      <c r="G2979" s="33"/>
      <c r="H2979" s="15"/>
      <c r="I2979" s="15"/>
      <c r="J2979" s="15"/>
      <c r="K2979" s="48"/>
      <c r="L2979" s="44"/>
      <c r="M2979" s="47" t="str">
        <f>IFERROR(TRIM($K2979)/_xlfn.XLOOKUP(TRIM($F2979),Produktinformasjon!$D$5:$D$10000,Produktinformasjon!$L$5:$L$10000,,0),"Pris per enhet "&amp;Til_Hvem&amp;" beregnes automatisk ved komplett utfylling")</f>
        <v>Pris per enhet Regionalt beregnes automatisk ved komplett utfylling</v>
      </c>
      <c r="N2979" s="47" t="str">
        <f>IFERROR(TRIM($L2979)/_xlfn.XLOOKUP(TRIM($F2979),Produktinformasjon!$D$5:$D$10000,Produktinformasjon!$L$5:$L$10000,,0),"Pris per enhet Regionalt felleslager beregnes automatisk ved komplett utfylling")</f>
        <v>Pris per enhet Regionalt felleslager beregnes automatisk ved komplett utfylling</v>
      </c>
    </row>
    <row r="2980" spans="2:14" x14ac:dyDescent="0.25">
      <c r="B2980" s="33"/>
      <c r="C2980" t="str" cm="1">
        <f t="array" ref="C2980">IFERROR(_xlfn.TEXTJOIN(" | ", TRUE, _xlfn._xlws.FILTER(delKontrakt['#] &amp; " " &amp; delKontrakt[Navn], ISNUMBER(MATCH(delKontrakt['#], VALUE(_xlfn.TEXTSPLIT(SUBSTITUTE(Prisinformasjon!$B2980,  ", ", ","), ",")), 0)))), "Delkontraktnavn hentes automatisk ved å fylle ut delkontraktnummer")</f>
        <v>Delkontraktnavn hentes automatisk ved å fylle ut delkontraktnummer</v>
      </c>
      <c r="D2980" s="34"/>
      <c r="E2980" s="34"/>
      <c r="F2980" s="33"/>
      <c r="G2980" s="33"/>
      <c r="H2980" s="15"/>
      <c r="I2980" s="15"/>
      <c r="J2980" s="15"/>
      <c r="K2980" s="48"/>
      <c r="L2980" s="44"/>
      <c r="M2980" s="47" t="str">
        <f>IFERROR(TRIM($K2980)/_xlfn.XLOOKUP(TRIM($F2980),Produktinformasjon!$D$5:$D$10000,Produktinformasjon!$L$5:$L$10000,,0),"Pris per enhet "&amp;Til_Hvem&amp;" beregnes automatisk ved komplett utfylling")</f>
        <v>Pris per enhet Regionalt beregnes automatisk ved komplett utfylling</v>
      </c>
      <c r="N2980" s="47" t="str">
        <f>IFERROR(TRIM($L2980)/_xlfn.XLOOKUP(TRIM($F2980),Produktinformasjon!$D$5:$D$10000,Produktinformasjon!$L$5:$L$10000,,0),"Pris per enhet Regionalt felleslager beregnes automatisk ved komplett utfylling")</f>
        <v>Pris per enhet Regionalt felleslager beregnes automatisk ved komplett utfylling</v>
      </c>
    </row>
    <row r="2981" spans="2:14" x14ac:dyDescent="0.25">
      <c r="B2981" s="33"/>
      <c r="C2981" t="str" cm="1">
        <f t="array" ref="C2981">IFERROR(_xlfn.TEXTJOIN(" | ", TRUE, _xlfn._xlws.FILTER(delKontrakt['#] &amp; " " &amp; delKontrakt[Navn], ISNUMBER(MATCH(delKontrakt['#], VALUE(_xlfn.TEXTSPLIT(SUBSTITUTE(Prisinformasjon!$B2981,  ", ", ","), ",")), 0)))), "Delkontraktnavn hentes automatisk ved å fylle ut delkontraktnummer")</f>
        <v>Delkontraktnavn hentes automatisk ved å fylle ut delkontraktnummer</v>
      </c>
      <c r="D2981" s="34"/>
      <c r="E2981" s="34"/>
      <c r="F2981" s="33"/>
      <c r="G2981" s="33"/>
      <c r="H2981" s="15"/>
      <c r="I2981" s="15"/>
      <c r="J2981" s="15"/>
      <c r="K2981" s="48"/>
      <c r="L2981" s="44"/>
      <c r="M2981" s="47" t="str">
        <f>IFERROR(TRIM($K2981)/_xlfn.XLOOKUP(TRIM($F2981),Produktinformasjon!$D$5:$D$10000,Produktinformasjon!$L$5:$L$10000,,0),"Pris per enhet "&amp;Til_Hvem&amp;" beregnes automatisk ved komplett utfylling")</f>
        <v>Pris per enhet Regionalt beregnes automatisk ved komplett utfylling</v>
      </c>
      <c r="N2981" s="47" t="str">
        <f>IFERROR(TRIM($L2981)/_xlfn.XLOOKUP(TRIM($F2981),Produktinformasjon!$D$5:$D$10000,Produktinformasjon!$L$5:$L$10000,,0),"Pris per enhet Regionalt felleslager beregnes automatisk ved komplett utfylling")</f>
        <v>Pris per enhet Regionalt felleslager beregnes automatisk ved komplett utfylling</v>
      </c>
    </row>
    <row r="2982" spans="2:14" x14ac:dyDescent="0.25">
      <c r="B2982" s="33"/>
      <c r="C2982" t="str" cm="1">
        <f t="array" ref="C2982">IFERROR(_xlfn.TEXTJOIN(" | ", TRUE, _xlfn._xlws.FILTER(delKontrakt['#] &amp; " " &amp; delKontrakt[Navn], ISNUMBER(MATCH(delKontrakt['#], VALUE(_xlfn.TEXTSPLIT(SUBSTITUTE(Prisinformasjon!$B2982,  ", ", ","), ",")), 0)))), "Delkontraktnavn hentes automatisk ved å fylle ut delkontraktnummer")</f>
        <v>Delkontraktnavn hentes automatisk ved å fylle ut delkontraktnummer</v>
      </c>
      <c r="D2982" s="34"/>
      <c r="E2982" s="34"/>
      <c r="F2982" s="33"/>
      <c r="G2982" s="33"/>
      <c r="H2982" s="15"/>
      <c r="I2982" s="15"/>
      <c r="J2982" s="15"/>
      <c r="K2982" s="48"/>
      <c r="L2982" s="44"/>
      <c r="M2982" s="47" t="str">
        <f>IFERROR(TRIM($K2982)/_xlfn.XLOOKUP(TRIM($F2982),Produktinformasjon!$D$5:$D$10000,Produktinformasjon!$L$5:$L$10000,,0),"Pris per enhet "&amp;Til_Hvem&amp;" beregnes automatisk ved komplett utfylling")</f>
        <v>Pris per enhet Regionalt beregnes automatisk ved komplett utfylling</v>
      </c>
      <c r="N2982" s="47" t="str">
        <f>IFERROR(TRIM($L2982)/_xlfn.XLOOKUP(TRIM($F2982),Produktinformasjon!$D$5:$D$10000,Produktinformasjon!$L$5:$L$10000,,0),"Pris per enhet Regionalt felleslager beregnes automatisk ved komplett utfylling")</f>
        <v>Pris per enhet Regionalt felleslager beregnes automatisk ved komplett utfylling</v>
      </c>
    </row>
    <row r="2983" spans="2:14" x14ac:dyDescent="0.25">
      <c r="B2983" s="33"/>
      <c r="C2983" t="str" cm="1">
        <f t="array" ref="C2983">IFERROR(_xlfn.TEXTJOIN(" | ", TRUE, _xlfn._xlws.FILTER(delKontrakt['#] &amp; " " &amp; delKontrakt[Navn], ISNUMBER(MATCH(delKontrakt['#], VALUE(_xlfn.TEXTSPLIT(SUBSTITUTE(Prisinformasjon!$B2983,  ", ", ","), ",")), 0)))), "Delkontraktnavn hentes automatisk ved å fylle ut delkontraktnummer")</f>
        <v>Delkontraktnavn hentes automatisk ved å fylle ut delkontraktnummer</v>
      </c>
      <c r="D2983" s="34"/>
      <c r="E2983" s="34"/>
      <c r="F2983" s="33"/>
      <c r="G2983" s="33"/>
      <c r="H2983" s="15"/>
      <c r="I2983" s="15"/>
      <c r="J2983" s="15"/>
      <c r="K2983" s="48"/>
      <c r="L2983" s="44"/>
      <c r="M2983" s="47" t="str">
        <f>IFERROR(TRIM($K2983)/_xlfn.XLOOKUP(TRIM($F2983),Produktinformasjon!$D$5:$D$10000,Produktinformasjon!$L$5:$L$10000,,0),"Pris per enhet "&amp;Til_Hvem&amp;" beregnes automatisk ved komplett utfylling")</f>
        <v>Pris per enhet Regionalt beregnes automatisk ved komplett utfylling</v>
      </c>
      <c r="N2983" s="47" t="str">
        <f>IFERROR(TRIM($L2983)/_xlfn.XLOOKUP(TRIM($F2983),Produktinformasjon!$D$5:$D$10000,Produktinformasjon!$L$5:$L$10000,,0),"Pris per enhet Regionalt felleslager beregnes automatisk ved komplett utfylling")</f>
        <v>Pris per enhet Regionalt felleslager beregnes automatisk ved komplett utfylling</v>
      </c>
    </row>
    <row r="2984" spans="2:14" x14ac:dyDescent="0.25">
      <c r="B2984" s="33"/>
      <c r="C2984" t="str" cm="1">
        <f t="array" ref="C2984">IFERROR(_xlfn.TEXTJOIN(" | ", TRUE, _xlfn._xlws.FILTER(delKontrakt['#] &amp; " " &amp; delKontrakt[Navn], ISNUMBER(MATCH(delKontrakt['#], VALUE(_xlfn.TEXTSPLIT(SUBSTITUTE(Prisinformasjon!$B2984,  ", ", ","), ",")), 0)))), "Delkontraktnavn hentes automatisk ved å fylle ut delkontraktnummer")</f>
        <v>Delkontraktnavn hentes automatisk ved å fylle ut delkontraktnummer</v>
      </c>
      <c r="D2984" s="34"/>
      <c r="E2984" s="34"/>
      <c r="F2984" s="33"/>
      <c r="G2984" s="33"/>
      <c r="H2984" s="15"/>
      <c r="I2984" s="15"/>
      <c r="J2984" s="15"/>
      <c r="K2984" s="48"/>
      <c r="L2984" s="44"/>
      <c r="M2984" s="47" t="str">
        <f>IFERROR(TRIM($K2984)/_xlfn.XLOOKUP(TRIM($F2984),Produktinformasjon!$D$5:$D$10000,Produktinformasjon!$L$5:$L$10000,,0),"Pris per enhet "&amp;Til_Hvem&amp;" beregnes automatisk ved komplett utfylling")</f>
        <v>Pris per enhet Regionalt beregnes automatisk ved komplett utfylling</v>
      </c>
      <c r="N2984" s="47" t="str">
        <f>IFERROR(TRIM($L2984)/_xlfn.XLOOKUP(TRIM($F2984),Produktinformasjon!$D$5:$D$10000,Produktinformasjon!$L$5:$L$10000,,0),"Pris per enhet Regionalt felleslager beregnes automatisk ved komplett utfylling")</f>
        <v>Pris per enhet Regionalt felleslager beregnes automatisk ved komplett utfylling</v>
      </c>
    </row>
    <row r="2985" spans="2:14" x14ac:dyDescent="0.25">
      <c r="B2985" s="33"/>
      <c r="C2985" t="str" cm="1">
        <f t="array" ref="C2985">IFERROR(_xlfn.TEXTJOIN(" | ", TRUE, _xlfn._xlws.FILTER(delKontrakt['#] &amp; " " &amp; delKontrakt[Navn], ISNUMBER(MATCH(delKontrakt['#], VALUE(_xlfn.TEXTSPLIT(SUBSTITUTE(Prisinformasjon!$B2985,  ", ", ","), ",")), 0)))), "Delkontraktnavn hentes automatisk ved å fylle ut delkontraktnummer")</f>
        <v>Delkontraktnavn hentes automatisk ved å fylle ut delkontraktnummer</v>
      </c>
      <c r="D2985" s="34"/>
      <c r="E2985" s="34"/>
      <c r="F2985" s="33"/>
      <c r="G2985" s="33"/>
      <c r="H2985" s="15"/>
      <c r="I2985" s="15"/>
      <c r="J2985" s="15"/>
      <c r="K2985" s="48"/>
      <c r="L2985" s="44"/>
      <c r="M2985" s="47" t="str">
        <f>IFERROR(TRIM($K2985)/_xlfn.XLOOKUP(TRIM($F2985),Produktinformasjon!$D$5:$D$10000,Produktinformasjon!$L$5:$L$10000,,0),"Pris per enhet "&amp;Til_Hvem&amp;" beregnes automatisk ved komplett utfylling")</f>
        <v>Pris per enhet Regionalt beregnes automatisk ved komplett utfylling</v>
      </c>
      <c r="N2985" s="47" t="str">
        <f>IFERROR(TRIM($L2985)/_xlfn.XLOOKUP(TRIM($F2985),Produktinformasjon!$D$5:$D$10000,Produktinformasjon!$L$5:$L$10000,,0),"Pris per enhet Regionalt felleslager beregnes automatisk ved komplett utfylling")</f>
        <v>Pris per enhet Regionalt felleslager beregnes automatisk ved komplett utfylling</v>
      </c>
    </row>
    <row r="2986" spans="2:14" x14ac:dyDescent="0.25">
      <c r="B2986" s="33"/>
      <c r="C2986" t="str" cm="1">
        <f t="array" ref="C2986">IFERROR(_xlfn.TEXTJOIN(" | ", TRUE, _xlfn._xlws.FILTER(delKontrakt['#] &amp; " " &amp; delKontrakt[Navn], ISNUMBER(MATCH(delKontrakt['#], VALUE(_xlfn.TEXTSPLIT(SUBSTITUTE(Prisinformasjon!$B2986,  ", ", ","), ",")), 0)))), "Delkontraktnavn hentes automatisk ved å fylle ut delkontraktnummer")</f>
        <v>Delkontraktnavn hentes automatisk ved å fylle ut delkontraktnummer</v>
      </c>
      <c r="D2986" s="34"/>
      <c r="E2986" s="34"/>
      <c r="F2986" s="33"/>
      <c r="G2986" s="33"/>
      <c r="H2986" s="15"/>
      <c r="I2986" s="15"/>
      <c r="J2986" s="15"/>
      <c r="K2986" s="48"/>
      <c r="L2986" s="44"/>
      <c r="M2986" s="47" t="str">
        <f>IFERROR(TRIM($K2986)/_xlfn.XLOOKUP(TRIM($F2986),Produktinformasjon!$D$5:$D$10000,Produktinformasjon!$L$5:$L$10000,,0),"Pris per enhet "&amp;Til_Hvem&amp;" beregnes automatisk ved komplett utfylling")</f>
        <v>Pris per enhet Regionalt beregnes automatisk ved komplett utfylling</v>
      </c>
      <c r="N2986" s="47" t="str">
        <f>IFERROR(TRIM($L2986)/_xlfn.XLOOKUP(TRIM($F2986),Produktinformasjon!$D$5:$D$10000,Produktinformasjon!$L$5:$L$10000,,0),"Pris per enhet Regionalt felleslager beregnes automatisk ved komplett utfylling")</f>
        <v>Pris per enhet Regionalt felleslager beregnes automatisk ved komplett utfylling</v>
      </c>
    </row>
    <row r="2987" spans="2:14" x14ac:dyDescent="0.25">
      <c r="B2987" s="33"/>
      <c r="C2987" t="str" cm="1">
        <f t="array" ref="C2987">IFERROR(_xlfn.TEXTJOIN(" | ", TRUE, _xlfn._xlws.FILTER(delKontrakt['#] &amp; " " &amp; delKontrakt[Navn], ISNUMBER(MATCH(delKontrakt['#], VALUE(_xlfn.TEXTSPLIT(SUBSTITUTE(Prisinformasjon!$B2987,  ", ", ","), ",")), 0)))), "Delkontraktnavn hentes automatisk ved å fylle ut delkontraktnummer")</f>
        <v>Delkontraktnavn hentes automatisk ved å fylle ut delkontraktnummer</v>
      </c>
      <c r="D2987" s="34"/>
      <c r="E2987" s="34"/>
      <c r="F2987" s="33"/>
      <c r="G2987" s="33"/>
      <c r="H2987" s="15"/>
      <c r="I2987" s="15"/>
      <c r="J2987" s="15"/>
      <c r="K2987" s="48"/>
      <c r="L2987" s="44"/>
      <c r="M2987" s="47" t="str">
        <f>IFERROR(TRIM($K2987)/_xlfn.XLOOKUP(TRIM($F2987),Produktinformasjon!$D$5:$D$10000,Produktinformasjon!$L$5:$L$10000,,0),"Pris per enhet "&amp;Til_Hvem&amp;" beregnes automatisk ved komplett utfylling")</f>
        <v>Pris per enhet Regionalt beregnes automatisk ved komplett utfylling</v>
      </c>
      <c r="N2987" s="47" t="str">
        <f>IFERROR(TRIM($L2987)/_xlfn.XLOOKUP(TRIM($F2987),Produktinformasjon!$D$5:$D$10000,Produktinformasjon!$L$5:$L$10000,,0),"Pris per enhet Regionalt felleslager beregnes automatisk ved komplett utfylling")</f>
        <v>Pris per enhet Regionalt felleslager beregnes automatisk ved komplett utfylling</v>
      </c>
    </row>
    <row r="2988" spans="2:14" x14ac:dyDescent="0.25">
      <c r="B2988" s="33"/>
      <c r="C2988" t="str" cm="1">
        <f t="array" ref="C2988">IFERROR(_xlfn.TEXTJOIN(" | ", TRUE, _xlfn._xlws.FILTER(delKontrakt['#] &amp; " " &amp; delKontrakt[Navn], ISNUMBER(MATCH(delKontrakt['#], VALUE(_xlfn.TEXTSPLIT(SUBSTITUTE(Prisinformasjon!$B2988,  ", ", ","), ",")), 0)))), "Delkontraktnavn hentes automatisk ved å fylle ut delkontraktnummer")</f>
        <v>Delkontraktnavn hentes automatisk ved å fylle ut delkontraktnummer</v>
      </c>
      <c r="D2988" s="34"/>
      <c r="E2988" s="34"/>
      <c r="F2988" s="33"/>
      <c r="G2988" s="33"/>
      <c r="H2988" s="15"/>
      <c r="I2988" s="15"/>
      <c r="J2988" s="15"/>
      <c r="K2988" s="48"/>
      <c r="L2988" s="44"/>
      <c r="M2988" s="47" t="str">
        <f>IFERROR(TRIM($K2988)/_xlfn.XLOOKUP(TRIM($F2988),Produktinformasjon!$D$5:$D$10000,Produktinformasjon!$L$5:$L$10000,,0),"Pris per enhet "&amp;Til_Hvem&amp;" beregnes automatisk ved komplett utfylling")</f>
        <v>Pris per enhet Regionalt beregnes automatisk ved komplett utfylling</v>
      </c>
      <c r="N2988" s="47" t="str">
        <f>IFERROR(TRIM($L2988)/_xlfn.XLOOKUP(TRIM($F2988),Produktinformasjon!$D$5:$D$10000,Produktinformasjon!$L$5:$L$10000,,0),"Pris per enhet Regionalt felleslager beregnes automatisk ved komplett utfylling")</f>
        <v>Pris per enhet Regionalt felleslager beregnes automatisk ved komplett utfylling</v>
      </c>
    </row>
    <row r="2989" spans="2:14" x14ac:dyDescent="0.25">
      <c r="B2989" s="33"/>
      <c r="C2989" t="str" cm="1">
        <f t="array" ref="C2989">IFERROR(_xlfn.TEXTJOIN(" | ", TRUE, _xlfn._xlws.FILTER(delKontrakt['#] &amp; " " &amp; delKontrakt[Navn], ISNUMBER(MATCH(delKontrakt['#], VALUE(_xlfn.TEXTSPLIT(SUBSTITUTE(Prisinformasjon!$B2989,  ", ", ","), ",")), 0)))), "Delkontraktnavn hentes automatisk ved å fylle ut delkontraktnummer")</f>
        <v>Delkontraktnavn hentes automatisk ved å fylle ut delkontraktnummer</v>
      </c>
      <c r="D2989" s="34"/>
      <c r="E2989" s="34"/>
      <c r="F2989" s="33"/>
      <c r="G2989" s="33"/>
      <c r="H2989" s="15"/>
      <c r="I2989" s="15"/>
      <c r="J2989" s="15"/>
      <c r="K2989" s="48"/>
      <c r="L2989" s="44"/>
      <c r="M2989" s="47" t="str">
        <f>IFERROR(TRIM($K2989)/_xlfn.XLOOKUP(TRIM($F2989),Produktinformasjon!$D$5:$D$10000,Produktinformasjon!$L$5:$L$10000,,0),"Pris per enhet "&amp;Til_Hvem&amp;" beregnes automatisk ved komplett utfylling")</f>
        <v>Pris per enhet Regionalt beregnes automatisk ved komplett utfylling</v>
      </c>
      <c r="N2989" s="47" t="str">
        <f>IFERROR(TRIM($L2989)/_xlfn.XLOOKUP(TRIM($F2989),Produktinformasjon!$D$5:$D$10000,Produktinformasjon!$L$5:$L$10000,,0),"Pris per enhet Regionalt felleslager beregnes automatisk ved komplett utfylling")</f>
        <v>Pris per enhet Regionalt felleslager beregnes automatisk ved komplett utfylling</v>
      </c>
    </row>
    <row r="2990" spans="2:14" x14ac:dyDescent="0.25">
      <c r="B2990" s="33"/>
      <c r="C2990" t="str" cm="1">
        <f t="array" ref="C2990">IFERROR(_xlfn.TEXTJOIN(" | ", TRUE, _xlfn._xlws.FILTER(delKontrakt['#] &amp; " " &amp; delKontrakt[Navn], ISNUMBER(MATCH(delKontrakt['#], VALUE(_xlfn.TEXTSPLIT(SUBSTITUTE(Prisinformasjon!$B2990,  ", ", ","), ",")), 0)))), "Delkontraktnavn hentes automatisk ved å fylle ut delkontraktnummer")</f>
        <v>Delkontraktnavn hentes automatisk ved å fylle ut delkontraktnummer</v>
      </c>
      <c r="D2990" s="34"/>
      <c r="E2990" s="34"/>
      <c r="F2990" s="33"/>
      <c r="G2990" s="33"/>
      <c r="H2990" s="15"/>
      <c r="I2990" s="15"/>
      <c r="J2990" s="15"/>
      <c r="K2990" s="48"/>
      <c r="L2990" s="44"/>
      <c r="M2990" s="47" t="str">
        <f>IFERROR(TRIM($K2990)/_xlfn.XLOOKUP(TRIM($F2990),Produktinformasjon!$D$5:$D$10000,Produktinformasjon!$L$5:$L$10000,,0),"Pris per enhet "&amp;Til_Hvem&amp;" beregnes automatisk ved komplett utfylling")</f>
        <v>Pris per enhet Regionalt beregnes automatisk ved komplett utfylling</v>
      </c>
      <c r="N2990" s="47" t="str">
        <f>IFERROR(TRIM($L2990)/_xlfn.XLOOKUP(TRIM($F2990),Produktinformasjon!$D$5:$D$10000,Produktinformasjon!$L$5:$L$10000,,0),"Pris per enhet Regionalt felleslager beregnes automatisk ved komplett utfylling")</f>
        <v>Pris per enhet Regionalt felleslager beregnes automatisk ved komplett utfylling</v>
      </c>
    </row>
    <row r="2991" spans="2:14" x14ac:dyDescent="0.25">
      <c r="B2991" s="33"/>
      <c r="C2991" t="str" cm="1">
        <f t="array" ref="C2991">IFERROR(_xlfn.TEXTJOIN(" | ", TRUE, _xlfn._xlws.FILTER(delKontrakt['#] &amp; " " &amp; delKontrakt[Navn], ISNUMBER(MATCH(delKontrakt['#], VALUE(_xlfn.TEXTSPLIT(SUBSTITUTE(Prisinformasjon!$B2991,  ", ", ","), ",")), 0)))), "Delkontraktnavn hentes automatisk ved å fylle ut delkontraktnummer")</f>
        <v>Delkontraktnavn hentes automatisk ved å fylle ut delkontraktnummer</v>
      </c>
      <c r="D2991" s="34"/>
      <c r="E2991" s="34"/>
      <c r="F2991" s="33"/>
      <c r="G2991" s="33"/>
      <c r="H2991" s="15"/>
      <c r="I2991" s="15"/>
      <c r="J2991" s="15"/>
      <c r="K2991" s="48"/>
      <c r="L2991" s="44"/>
      <c r="M2991" s="47" t="str">
        <f>IFERROR(TRIM($K2991)/_xlfn.XLOOKUP(TRIM($F2991),Produktinformasjon!$D$5:$D$10000,Produktinformasjon!$L$5:$L$10000,,0),"Pris per enhet "&amp;Til_Hvem&amp;" beregnes automatisk ved komplett utfylling")</f>
        <v>Pris per enhet Regionalt beregnes automatisk ved komplett utfylling</v>
      </c>
      <c r="N2991" s="47" t="str">
        <f>IFERROR(TRIM($L2991)/_xlfn.XLOOKUP(TRIM($F2991),Produktinformasjon!$D$5:$D$10000,Produktinformasjon!$L$5:$L$10000,,0),"Pris per enhet Regionalt felleslager beregnes automatisk ved komplett utfylling")</f>
        <v>Pris per enhet Regionalt felleslager beregnes automatisk ved komplett utfylling</v>
      </c>
    </row>
    <row r="2992" spans="2:14" x14ac:dyDescent="0.25">
      <c r="B2992" s="33"/>
      <c r="C2992" t="str" cm="1">
        <f t="array" ref="C2992">IFERROR(_xlfn.TEXTJOIN(" | ", TRUE, _xlfn._xlws.FILTER(delKontrakt['#] &amp; " " &amp; delKontrakt[Navn], ISNUMBER(MATCH(delKontrakt['#], VALUE(_xlfn.TEXTSPLIT(SUBSTITUTE(Prisinformasjon!$B2992,  ", ", ","), ",")), 0)))), "Delkontraktnavn hentes automatisk ved å fylle ut delkontraktnummer")</f>
        <v>Delkontraktnavn hentes automatisk ved å fylle ut delkontraktnummer</v>
      </c>
      <c r="D2992" s="34"/>
      <c r="E2992" s="34"/>
      <c r="F2992" s="33"/>
      <c r="G2992" s="33"/>
      <c r="H2992" s="15"/>
      <c r="I2992" s="15"/>
      <c r="J2992" s="15"/>
      <c r="K2992" s="48"/>
      <c r="L2992" s="44"/>
      <c r="M2992" s="47" t="str">
        <f>IFERROR(TRIM($K2992)/_xlfn.XLOOKUP(TRIM($F2992),Produktinformasjon!$D$5:$D$10000,Produktinformasjon!$L$5:$L$10000,,0),"Pris per enhet "&amp;Til_Hvem&amp;" beregnes automatisk ved komplett utfylling")</f>
        <v>Pris per enhet Regionalt beregnes automatisk ved komplett utfylling</v>
      </c>
      <c r="N2992" s="47" t="str">
        <f>IFERROR(TRIM($L2992)/_xlfn.XLOOKUP(TRIM($F2992),Produktinformasjon!$D$5:$D$10000,Produktinformasjon!$L$5:$L$10000,,0),"Pris per enhet Regionalt felleslager beregnes automatisk ved komplett utfylling")</f>
        <v>Pris per enhet Regionalt felleslager beregnes automatisk ved komplett utfylling</v>
      </c>
    </row>
    <row r="2993" spans="2:14" x14ac:dyDescent="0.25">
      <c r="B2993" s="33"/>
      <c r="C2993" t="str" cm="1">
        <f t="array" ref="C2993">IFERROR(_xlfn.TEXTJOIN(" | ", TRUE, _xlfn._xlws.FILTER(delKontrakt['#] &amp; " " &amp; delKontrakt[Navn], ISNUMBER(MATCH(delKontrakt['#], VALUE(_xlfn.TEXTSPLIT(SUBSTITUTE(Prisinformasjon!$B2993,  ", ", ","), ",")), 0)))), "Delkontraktnavn hentes automatisk ved å fylle ut delkontraktnummer")</f>
        <v>Delkontraktnavn hentes automatisk ved å fylle ut delkontraktnummer</v>
      </c>
      <c r="D2993" s="34"/>
      <c r="E2993" s="34"/>
      <c r="F2993" s="33"/>
      <c r="G2993" s="33"/>
      <c r="H2993" s="15"/>
      <c r="I2993" s="15"/>
      <c r="J2993" s="15"/>
      <c r="K2993" s="48"/>
      <c r="L2993" s="44"/>
      <c r="M2993" s="47" t="str">
        <f>IFERROR(TRIM($K2993)/_xlfn.XLOOKUP(TRIM($F2993),Produktinformasjon!$D$5:$D$10000,Produktinformasjon!$L$5:$L$10000,,0),"Pris per enhet "&amp;Til_Hvem&amp;" beregnes automatisk ved komplett utfylling")</f>
        <v>Pris per enhet Regionalt beregnes automatisk ved komplett utfylling</v>
      </c>
      <c r="N2993" s="47" t="str">
        <f>IFERROR(TRIM($L2993)/_xlfn.XLOOKUP(TRIM($F2993),Produktinformasjon!$D$5:$D$10000,Produktinformasjon!$L$5:$L$10000,,0),"Pris per enhet Regionalt felleslager beregnes automatisk ved komplett utfylling")</f>
        <v>Pris per enhet Regionalt felleslager beregnes automatisk ved komplett utfylling</v>
      </c>
    </row>
    <row r="2994" spans="2:14" x14ac:dyDescent="0.25">
      <c r="B2994" s="33"/>
      <c r="C2994" t="str" cm="1">
        <f t="array" ref="C2994">IFERROR(_xlfn.TEXTJOIN(" | ", TRUE, _xlfn._xlws.FILTER(delKontrakt['#] &amp; " " &amp; delKontrakt[Navn], ISNUMBER(MATCH(delKontrakt['#], VALUE(_xlfn.TEXTSPLIT(SUBSTITUTE(Prisinformasjon!$B2994,  ", ", ","), ",")), 0)))), "Delkontraktnavn hentes automatisk ved å fylle ut delkontraktnummer")</f>
        <v>Delkontraktnavn hentes automatisk ved å fylle ut delkontraktnummer</v>
      </c>
      <c r="D2994" s="34"/>
      <c r="E2994" s="34"/>
      <c r="F2994" s="33"/>
      <c r="G2994" s="33"/>
      <c r="H2994" s="15"/>
      <c r="I2994" s="15"/>
      <c r="J2994" s="15"/>
      <c r="K2994" s="48"/>
      <c r="L2994" s="44"/>
      <c r="M2994" s="47" t="str">
        <f>IFERROR(TRIM($K2994)/_xlfn.XLOOKUP(TRIM($F2994),Produktinformasjon!$D$5:$D$10000,Produktinformasjon!$L$5:$L$10000,,0),"Pris per enhet "&amp;Til_Hvem&amp;" beregnes automatisk ved komplett utfylling")</f>
        <v>Pris per enhet Regionalt beregnes automatisk ved komplett utfylling</v>
      </c>
      <c r="N2994" s="47" t="str">
        <f>IFERROR(TRIM($L2994)/_xlfn.XLOOKUP(TRIM($F2994),Produktinformasjon!$D$5:$D$10000,Produktinformasjon!$L$5:$L$10000,,0),"Pris per enhet Regionalt felleslager beregnes automatisk ved komplett utfylling")</f>
        <v>Pris per enhet Regionalt felleslager beregnes automatisk ved komplett utfylling</v>
      </c>
    </row>
    <row r="2995" spans="2:14" x14ac:dyDescent="0.25">
      <c r="B2995" s="33"/>
      <c r="C2995" t="str" cm="1">
        <f t="array" ref="C2995">IFERROR(_xlfn.TEXTJOIN(" | ", TRUE, _xlfn._xlws.FILTER(delKontrakt['#] &amp; " " &amp; delKontrakt[Navn], ISNUMBER(MATCH(delKontrakt['#], VALUE(_xlfn.TEXTSPLIT(SUBSTITUTE(Prisinformasjon!$B2995,  ", ", ","), ",")), 0)))), "Delkontraktnavn hentes automatisk ved å fylle ut delkontraktnummer")</f>
        <v>Delkontraktnavn hentes automatisk ved å fylle ut delkontraktnummer</v>
      </c>
      <c r="D2995" s="34"/>
      <c r="E2995" s="34"/>
      <c r="F2995" s="33"/>
      <c r="G2995" s="33"/>
      <c r="H2995" s="15"/>
      <c r="I2995" s="15"/>
      <c r="J2995" s="15"/>
      <c r="K2995" s="48"/>
      <c r="L2995" s="44"/>
      <c r="M2995" s="47" t="str">
        <f>IFERROR(TRIM($K2995)/_xlfn.XLOOKUP(TRIM($F2995),Produktinformasjon!$D$5:$D$10000,Produktinformasjon!$L$5:$L$10000,,0),"Pris per enhet "&amp;Til_Hvem&amp;" beregnes automatisk ved komplett utfylling")</f>
        <v>Pris per enhet Regionalt beregnes automatisk ved komplett utfylling</v>
      </c>
      <c r="N2995" s="47" t="str">
        <f>IFERROR(TRIM($L2995)/_xlfn.XLOOKUP(TRIM($F2995),Produktinformasjon!$D$5:$D$10000,Produktinformasjon!$L$5:$L$10000,,0),"Pris per enhet Regionalt felleslager beregnes automatisk ved komplett utfylling")</f>
        <v>Pris per enhet Regionalt felleslager beregnes automatisk ved komplett utfylling</v>
      </c>
    </row>
    <row r="2996" spans="2:14" x14ac:dyDescent="0.25">
      <c r="B2996" s="33"/>
      <c r="C2996" t="str" cm="1">
        <f t="array" ref="C2996">IFERROR(_xlfn.TEXTJOIN(" | ", TRUE, _xlfn._xlws.FILTER(delKontrakt['#] &amp; " " &amp; delKontrakt[Navn], ISNUMBER(MATCH(delKontrakt['#], VALUE(_xlfn.TEXTSPLIT(SUBSTITUTE(Prisinformasjon!$B2996,  ", ", ","), ",")), 0)))), "Delkontraktnavn hentes automatisk ved å fylle ut delkontraktnummer")</f>
        <v>Delkontraktnavn hentes automatisk ved å fylle ut delkontraktnummer</v>
      </c>
      <c r="D2996" s="34"/>
      <c r="E2996" s="34"/>
      <c r="F2996" s="33"/>
      <c r="G2996" s="33"/>
      <c r="H2996" s="15"/>
      <c r="I2996" s="15"/>
      <c r="J2996" s="15"/>
      <c r="K2996" s="48"/>
      <c r="L2996" s="44"/>
      <c r="M2996" s="47" t="str">
        <f>IFERROR(TRIM($K2996)/_xlfn.XLOOKUP(TRIM($F2996),Produktinformasjon!$D$5:$D$10000,Produktinformasjon!$L$5:$L$10000,,0),"Pris per enhet "&amp;Til_Hvem&amp;" beregnes automatisk ved komplett utfylling")</f>
        <v>Pris per enhet Regionalt beregnes automatisk ved komplett utfylling</v>
      </c>
      <c r="N2996" s="47" t="str">
        <f>IFERROR(TRIM($L2996)/_xlfn.XLOOKUP(TRIM($F2996),Produktinformasjon!$D$5:$D$10000,Produktinformasjon!$L$5:$L$10000,,0),"Pris per enhet Regionalt felleslager beregnes automatisk ved komplett utfylling")</f>
        <v>Pris per enhet Regionalt felleslager beregnes automatisk ved komplett utfylling</v>
      </c>
    </row>
    <row r="2997" spans="2:14" x14ac:dyDescent="0.25">
      <c r="B2997" s="33"/>
      <c r="C2997" t="str" cm="1">
        <f t="array" ref="C2997">IFERROR(_xlfn.TEXTJOIN(" | ", TRUE, _xlfn._xlws.FILTER(delKontrakt['#] &amp; " " &amp; delKontrakt[Navn], ISNUMBER(MATCH(delKontrakt['#], VALUE(_xlfn.TEXTSPLIT(SUBSTITUTE(Prisinformasjon!$B2997,  ", ", ","), ",")), 0)))), "Delkontraktnavn hentes automatisk ved å fylle ut delkontraktnummer")</f>
        <v>Delkontraktnavn hentes automatisk ved å fylle ut delkontraktnummer</v>
      </c>
      <c r="D2997" s="34"/>
      <c r="E2997" s="34"/>
      <c r="F2997" s="33"/>
      <c r="G2997" s="33"/>
      <c r="H2997" s="15"/>
      <c r="I2997" s="15"/>
      <c r="J2997" s="15"/>
      <c r="K2997" s="48"/>
      <c r="L2997" s="44"/>
      <c r="M2997" s="47" t="str">
        <f>IFERROR(TRIM($K2997)/_xlfn.XLOOKUP(TRIM($F2997),Produktinformasjon!$D$5:$D$10000,Produktinformasjon!$L$5:$L$10000,,0),"Pris per enhet "&amp;Til_Hvem&amp;" beregnes automatisk ved komplett utfylling")</f>
        <v>Pris per enhet Regionalt beregnes automatisk ved komplett utfylling</v>
      </c>
      <c r="N2997" s="47" t="str">
        <f>IFERROR(TRIM($L2997)/_xlfn.XLOOKUP(TRIM($F2997),Produktinformasjon!$D$5:$D$10000,Produktinformasjon!$L$5:$L$10000,,0),"Pris per enhet Regionalt felleslager beregnes automatisk ved komplett utfylling")</f>
        <v>Pris per enhet Regionalt felleslager beregnes automatisk ved komplett utfylling</v>
      </c>
    </row>
    <row r="2998" spans="2:14" x14ac:dyDescent="0.25">
      <c r="B2998" s="33"/>
      <c r="C2998" t="str" cm="1">
        <f t="array" ref="C2998">IFERROR(_xlfn.TEXTJOIN(" | ", TRUE, _xlfn._xlws.FILTER(delKontrakt['#] &amp; " " &amp; delKontrakt[Navn], ISNUMBER(MATCH(delKontrakt['#], VALUE(_xlfn.TEXTSPLIT(SUBSTITUTE(Prisinformasjon!$B2998,  ", ", ","), ",")), 0)))), "Delkontraktnavn hentes automatisk ved å fylle ut delkontraktnummer")</f>
        <v>Delkontraktnavn hentes automatisk ved å fylle ut delkontraktnummer</v>
      </c>
      <c r="D2998" s="34"/>
      <c r="E2998" s="34"/>
      <c r="F2998" s="33"/>
      <c r="G2998" s="33"/>
      <c r="H2998" s="15"/>
      <c r="I2998" s="15"/>
      <c r="J2998" s="15"/>
      <c r="K2998" s="48"/>
      <c r="L2998" s="44"/>
      <c r="M2998" s="47" t="str">
        <f>IFERROR(TRIM($K2998)/_xlfn.XLOOKUP(TRIM($F2998),Produktinformasjon!$D$5:$D$10000,Produktinformasjon!$L$5:$L$10000,,0),"Pris per enhet "&amp;Til_Hvem&amp;" beregnes automatisk ved komplett utfylling")</f>
        <v>Pris per enhet Regionalt beregnes automatisk ved komplett utfylling</v>
      </c>
      <c r="N2998" s="47" t="str">
        <f>IFERROR(TRIM($L2998)/_xlfn.XLOOKUP(TRIM($F2998),Produktinformasjon!$D$5:$D$10000,Produktinformasjon!$L$5:$L$10000,,0),"Pris per enhet Regionalt felleslager beregnes automatisk ved komplett utfylling")</f>
        <v>Pris per enhet Regionalt felleslager beregnes automatisk ved komplett utfylling</v>
      </c>
    </row>
    <row r="2999" spans="2:14" x14ac:dyDescent="0.25">
      <c r="B2999" s="33"/>
      <c r="C2999" t="str" cm="1">
        <f t="array" ref="C2999">IFERROR(_xlfn.TEXTJOIN(" | ", TRUE, _xlfn._xlws.FILTER(delKontrakt['#] &amp; " " &amp; delKontrakt[Navn], ISNUMBER(MATCH(delKontrakt['#], VALUE(_xlfn.TEXTSPLIT(SUBSTITUTE(Prisinformasjon!$B2999,  ", ", ","), ",")), 0)))), "Delkontraktnavn hentes automatisk ved å fylle ut delkontraktnummer")</f>
        <v>Delkontraktnavn hentes automatisk ved å fylle ut delkontraktnummer</v>
      </c>
      <c r="D2999" s="34"/>
      <c r="E2999" s="34"/>
      <c r="F2999" s="33"/>
      <c r="G2999" s="33"/>
      <c r="H2999" s="15"/>
      <c r="I2999" s="15"/>
      <c r="J2999" s="15"/>
      <c r="K2999" s="48"/>
      <c r="L2999" s="44"/>
      <c r="M2999" s="47" t="str">
        <f>IFERROR(TRIM($K2999)/_xlfn.XLOOKUP(TRIM($F2999),Produktinformasjon!$D$5:$D$10000,Produktinformasjon!$L$5:$L$10000,,0),"Pris per enhet "&amp;Til_Hvem&amp;" beregnes automatisk ved komplett utfylling")</f>
        <v>Pris per enhet Regionalt beregnes automatisk ved komplett utfylling</v>
      </c>
      <c r="N2999" s="47" t="str">
        <f>IFERROR(TRIM($L2999)/_xlfn.XLOOKUP(TRIM($F2999),Produktinformasjon!$D$5:$D$10000,Produktinformasjon!$L$5:$L$10000,,0),"Pris per enhet Regionalt felleslager beregnes automatisk ved komplett utfylling")</f>
        <v>Pris per enhet Regionalt felleslager beregnes automatisk ved komplett utfylling</v>
      </c>
    </row>
    <row r="3000" spans="2:14" x14ac:dyDescent="0.25">
      <c r="B3000" s="33"/>
      <c r="C3000" t="str" cm="1">
        <f t="array" ref="C3000">IFERROR(_xlfn.TEXTJOIN(" | ", TRUE, _xlfn._xlws.FILTER(delKontrakt['#] &amp; " " &amp; delKontrakt[Navn], ISNUMBER(MATCH(delKontrakt['#], VALUE(_xlfn.TEXTSPLIT(SUBSTITUTE(Prisinformasjon!$B3000,  ", ", ","), ",")), 0)))), "Delkontraktnavn hentes automatisk ved å fylle ut delkontraktnummer")</f>
        <v>Delkontraktnavn hentes automatisk ved å fylle ut delkontraktnummer</v>
      </c>
      <c r="D3000" s="34"/>
      <c r="E3000" s="34"/>
      <c r="F3000" s="33"/>
      <c r="G3000" s="33"/>
      <c r="H3000" s="15"/>
      <c r="I3000" s="15"/>
      <c r="J3000" s="15"/>
      <c r="K3000" s="48"/>
      <c r="L3000" s="44"/>
      <c r="M3000" s="47" t="str">
        <f>IFERROR(TRIM($K3000)/_xlfn.XLOOKUP(TRIM($F3000),Produktinformasjon!$D$5:$D$10000,Produktinformasjon!$L$5:$L$10000,,0),"Pris per enhet "&amp;Til_Hvem&amp;" beregnes automatisk ved komplett utfylling")</f>
        <v>Pris per enhet Regionalt beregnes automatisk ved komplett utfylling</v>
      </c>
      <c r="N3000" s="47" t="str">
        <f>IFERROR(TRIM($L3000)/_xlfn.XLOOKUP(TRIM($F3000),Produktinformasjon!$D$5:$D$10000,Produktinformasjon!$L$5:$L$10000,,0),"Pris per enhet Regionalt felleslager beregnes automatisk ved komplett utfylling")</f>
        <v>Pris per enhet Regionalt felleslager beregnes automatisk ved komplett utfylling</v>
      </c>
    </row>
    <row r="3001" spans="2:14" x14ac:dyDescent="0.25">
      <c r="B3001" s="33"/>
      <c r="C3001" t="str" cm="1">
        <f t="array" ref="C3001">IFERROR(_xlfn.TEXTJOIN(" | ", TRUE, _xlfn._xlws.FILTER(delKontrakt['#] &amp; " " &amp; delKontrakt[Navn], ISNUMBER(MATCH(delKontrakt['#], VALUE(_xlfn.TEXTSPLIT(SUBSTITUTE(Prisinformasjon!$B3001,  ", ", ","), ",")), 0)))), "Delkontraktnavn hentes automatisk ved å fylle ut delkontraktnummer")</f>
        <v>Delkontraktnavn hentes automatisk ved å fylle ut delkontraktnummer</v>
      </c>
      <c r="D3001" s="34"/>
      <c r="E3001" s="34"/>
      <c r="F3001" s="33"/>
      <c r="G3001" s="33"/>
      <c r="H3001" s="15"/>
      <c r="I3001" s="15"/>
      <c r="J3001" s="15"/>
      <c r="K3001" s="48"/>
      <c r="L3001" s="44"/>
      <c r="M3001" s="47" t="str">
        <f>IFERROR(TRIM($K3001)/_xlfn.XLOOKUP(TRIM($F3001),Produktinformasjon!$D$5:$D$10000,Produktinformasjon!$L$5:$L$10000,,0),"Pris per enhet "&amp;Til_Hvem&amp;" beregnes automatisk ved komplett utfylling")</f>
        <v>Pris per enhet Regionalt beregnes automatisk ved komplett utfylling</v>
      </c>
      <c r="N3001" s="47" t="str">
        <f>IFERROR(TRIM($L3001)/_xlfn.XLOOKUP(TRIM($F3001),Produktinformasjon!$D$5:$D$10000,Produktinformasjon!$L$5:$L$10000,,0),"Pris per enhet Regionalt felleslager beregnes automatisk ved komplett utfylling")</f>
        <v>Pris per enhet Regionalt felleslager beregnes automatisk ved komplett utfylling</v>
      </c>
    </row>
    <row r="3002" spans="2:14" x14ac:dyDescent="0.25">
      <c r="B3002" s="33"/>
      <c r="C3002" t="str" cm="1">
        <f t="array" ref="C3002">IFERROR(_xlfn.TEXTJOIN(" | ", TRUE, _xlfn._xlws.FILTER(delKontrakt['#] &amp; " " &amp; delKontrakt[Navn], ISNUMBER(MATCH(delKontrakt['#], VALUE(_xlfn.TEXTSPLIT(SUBSTITUTE(Prisinformasjon!$B3002,  ", ", ","), ",")), 0)))), "Delkontraktnavn hentes automatisk ved å fylle ut delkontraktnummer")</f>
        <v>Delkontraktnavn hentes automatisk ved å fylle ut delkontraktnummer</v>
      </c>
      <c r="D3002" s="34"/>
      <c r="E3002" s="34"/>
      <c r="F3002" s="33"/>
      <c r="G3002" s="33"/>
      <c r="H3002" s="15"/>
      <c r="I3002" s="15"/>
      <c r="J3002" s="15"/>
      <c r="K3002" s="48"/>
      <c r="L3002" s="44"/>
      <c r="M3002" s="47" t="str">
        <f>IFERROR(TRIM($K3002)/_xlfn.XLOOKUP(TRIM($F3002),Produktinformasjon!$D$5:$D$10000,Produktinformasjon!$L$5:$L$10000,,0),"Pris per enhet "&amp;Til_Hvem&amp;" beregnes automatisk ved komplett utfylling")</f>
        <v>Pris per enhet Regionalt beregnes automatisk ved komplett utfylling</v>
      </c>
      <c r="N3002" s="47" t="str">
        <f>IFERROR(TRIM($L3002)/_xlfn.XLOOKUP(TRIM($F3002),Produktinformasjon!$D$5:$D$10000,Produktinformasjon!$L$5:$L$10000,,0),"Pris per enhet Regionalt felleslager beregnes automatisk ved komplett utfylling")</f>
        <v>Pris per enhet Regionalt felleslager beregnes automatisk ved komplett utfylling</v>
      </c>
    </row>
    <row r="3003" spans="2:14" x14ac:dyDescent="0.25">
      <c r="B3003" s="33"/>
      <c r="C3003" t="str" cm="1">
        <f t="array" ref="C3003">IFERROR(_xlfn.TEXTJOIN(" | ", TRUE, _xlfn._xlws.FILTER(delKontrakt['#] &amp; " " &amp; delKontrakt[Navn], ISNUMBER(MATCH(delKontrakt['#], VALUE(_xlfn.TEXTSPLIT(SUBSTITUTE(Prisinformasjon!$B3003,  ", ", ","), ",")), 0)))), "Delkontraktnavn hentes automatisk ved å fylle ut delkontraktnummer")</f>
        <v>Delkontraktnavn hentes automatisk ved å fylle ut delkontraktnummer</v>
      </c>
      <c r="D3003" s="34"/>
      <c r="E3003" s="34"/>
      <c r="F3003" s="33"/>
      <c r="G3003" s="33"/>
      <c r="H3003" s="15"/>
      <c r="I3003" s="15"/>
      <c r="J3003" s="15"/>
      <c r="K3003" s="48"/>
      <c r="L3003" s="44"/>
      <c r="M3003" s="47" t="str">
        <f>IFERROR(TRIM($K3003)/_xlfn.XLOOKUP(TRIM($F3003),Produktinformasjon!$D$5:$D$10000,Produktinformasjon!$L$5:$L$10000,,0),"Pris per enhet "&amp;Til_Hvem&amp;" beregnes automatisk ved komplett utfylling")</f>
        <v>Pris per enhet Regionalt beregnes automatisk ved komplett utfylling</v>
      </c>
      <c r="N3003" s="47" t="str">
        <f>IFERROR(TRIM($L3003)/_xlfn.XLOOKUP(TRIM($F3003),Produktinformasjon!$D$5:$D$10000,Produktinformasjon!$L$5:$L$10000,,0),"Pris per enhet Regionalt felleslager beregnes automatisk ved komplett utfylling")</f>
        <v>Pris per enhet Regionalt felleslager beregnes automatisk ved komplett utfylling</v>
      </c>
    </row>
    <row r="3004" spans="2:14" x14ac:dyDescent="0.25">
      <c r="B3004" s="33"/>
      <c r="C3004" t="str" cm="1">
        <f t="array" ref="C3004">IFERROR(_xlfn.TEXTJOIN(" | ", TRUE, _xlfn._xlws.FILTER(delKontrakt['#] &amp; " " &amp; delKontrakt[Navn], ISNUMBER(MATCH(delKontrakt['#], VALUE(_xlfn.TEXTSPLIT(SUBSTITUTE(Prisinformasjon!$B3004,  ", ", ","), ",")), 0)))), "Delkontraktnavn hentes automatisk ved å fylle ut delkontraktnummer")</f>
        <v>Delkontraktnavn hentes automatisk ved å fylle ut delkontraktnummer</v>
      </c>
      <c r="D3004" s="34"/>
      <c r="E3004" s="34"/>
      <c r="F3004" s="33"/>
      <c r="G3004" s="33"/>
      <c r="H3004" s="15"/>
      <c r="I3004" s="15"/>
      <c r="J3004" s="15"/>
      <c r="K3004" s="48"/>
      <c r="L3004" s="44"/>
      <c r="M3004" s="47" t="str">
        <f>IFERROR(TRIM($K3004)/_xlfn.XLOOKUP(TRIM($F3004),Produktinformasjon!$D$5:$D$10000,Produktinformasjon!$L$5:$L$10000,,0),"Pris per enhet "&amp;Til_Hvem&amp;" beregnes automatisk ved komplett utfylling")</f>
        <v>Pris per enhet Regionalt beregnes automatisk ved komplett utfylling</v>
      </c>
      <c r="N3004" s="47" t="str">
        <f>IFERROR(TRIM($L3004)/_xlfn.XLOOKUP(TRIM($F3004),Produktinformasjon!$D$5:$D$10000,Produktinformasjon!$L$5:$L$10000,,0),"Pris per enhet Regionalt felleslager beregnes automatisk ved komplett utfylling")</f>
        <v>Pris per enhet Regionalt felleslager beregnes automatisk ved komplett utfylling</v>
      </c>
    </row>
    <row r="3005" spans="2:14" x14ac:dyDescent="0.25">
      <c r="B3005" s="33"/>
      <c r="C3005" t="str" cm="1">
        <f t="array" ref="C3005">IFERROR(_xlfn.TEXTJOIN(" | ", TRUE, _xlfn._xlws.FILTER(delKontrakt['#] &amp; " " &amp; delKontrakt[Navn], ISNUMBER(MATCH(delKontrakt['#], VALUE(_xlfn.TEXTSPLIT(SUBSTITUTE(Prisinformasjon!$B3005,  ", ", ","), ",")), 0)))), "Delkontraktnavn hentes automatisk ved å fylle ut delkontraktnummer")</f>
        <v>Delkontraktnavn hentes automatisk ved å fylle ut delkontraktnummer</v>
      </c>
      <c r="D3005" s="34"/>
      <c r="E3005" s="34"/>
      <c r="F3005" s="33"/>
      <c r="G3005" s="33"/>
      <c r="H3005" s="15"/>
      <c r="I3005" s="15"/>
      <c r="J3005" s="15"/>
      <c r="K3005" s="48"/>
      <c r="L3005" s="44"/>
      <c r="M3005" s="47" t="str">
        <f>IFERROR(TRIM($K3005)/_xlfn.XLOOKUP(TRIM($F3005),Produktinformasjon!$D$5:$D$10000,Produktinformasjon!$L$5:$L$10000,,0),"Pris per enhet "&amp;Til_Hvem&amp;" beregnes automatisk ved komplett utfylling")</f>
        <v>Pris per enhet Regionalt beregnes automatisk ved komplett utfylling</v>
      </c>
      <c r="N3005" s="47" t="str">
        <f>IFERROR(TRIM($L3005)/_xlfn.XLOOKUP(TRIM($F3005),Produktinformasjon!$D$5:$D$10000,Produktinformasjon!$L$5:$L$10000,,0),"Pris per enhet Regionalt felleslager beregnes automatisk ved komplett utfylling")</f>
        <v>Pris per enhet Regionalt felleslager beregnes automatisk ved komplett utfylling</v>
      </c>
    </row>
    <row r="3006" spans="2:14" x14ac:dyDescent="0.25">
      <c r="B3006" s="33"/>
      <c r="C3006" t="str" cm="1">
        <f t="array" ref="C3006">IFERROR(_xlfn.TEXTJOIN(" | ", TRUE, _xlfn._xlws.FILTER(delKontrakt['#] &amp; " " &amp; delKontrakt[Navn], ISNUMBER(MATCH(delKontrakt['#], VALUE(_xlfn.TEXTSPLIT(SUBSTITUTE(Prisinformasjon!$B3006,  ", ", ","), ",")), 0)))), "Delkontraktnavn hentes automatisk ved å fylle ut delkontraktnummer")</f>
        <v>Delkontraktnavn hentes automatisk ved å fylle ut delkontraktnummer</v>
      </c>
      <c r="D3006" s="34"/>
      <c r="E3006" s="34"/>
      <c r="F3006" s="33"/>
      <c r="G3006" s="33"/>
      <c r="H3006" s="15"/>
      <c r="I3006" s="15"/>
      <c r="J3006" s="15"/>
      <c r="K3006" s="48"/>
      <c r="L3006" s="44"/>
      <c r="M3006" s="47" t="str">
        <f>IFERROR(TRIM($K3006)/_xlfn.XLOOKUP(TRIM($F3006),Produktinformasjon!$D$5:$D$10000,Produktinformasjon!$L$5:$L$10000,,0),"Pris per enhet "&amp;Til_Hvem&amp;" beregnes automatisk ved komplett utfylling")</f>
        <v>Pris per enhet Regionalt beregnes automatisk ved komplett utfylling</v>
      </c>
      <c r="N3006" s="47" t="str">
        <f>IFERROR(TRIM($L3006)/_xlfn.XLOOKUP(TRIM($F3006),Produktinformasjon!$D$5:$D$10000,Produktinformasjon!$L$5:$L$10000,,0),"Pris per enhet Regionalt felleslager beregnes automatisk ved komplett utfylling")</f>
        <v>Pris per enhet Regionalt felleslager beregnes automatisk ved komplett utfylling</v>
      </c>
    </row>
    <row r="3007" spans="2:14" x14ac:dyDescent="0.25">
      <c r="B3007" s="33"/>
      <c r="C3007" t="str" cm="1">
        <f t="array" ref="C3007">IFERROR(_xlfn.TEXTJOIN(" | ", TRUE, _xlfn._xlws.FILTER(delKontrakt['#] &amp; " " &amp; delKontrakt[Navn], ISNUMBER(MATCH(delKontrakt['#], VALUE(_xlfn.TEXTSPLIT(SUBSTITUTE(Prisinformasjon!$B3007,  ", ", ","), ",")), 0)))), "Delkontraktnavn hentes automatisk ved å fylle ut delkontraktnummer")</f>
        <v>Delkontraktnavn hentes automatisk ved å fylle ut delkontraktnummer</v>
      </c>
      <c r="D3007" s="34"/>
      <c r="E3007" s="34"/>
      <c r="F3007" s="33"/>
      <c r="G3007" s="33"/>
      <c r="H3007" s="15"/>
      <c r="I3007" s="15"/>
      <c r="J3007" s="15"/>
      <c r="K3007" s="48"/>
      <c r="L3007" s="44"/>
      <c r="M3007" s="47" t="str">
        <f>IFERROR(TRIM($K3007)/_xlfn.XLOOKUP(TRIM($F3007),Produktinformasjon!$D$5:$D$10000,Produktinformasjon!$L$5:$L$10000,,0),"Pris per enhet "&amp;Til_Hvem&amp;" beregnes automatisk ved komplett utfylling")</f>
        <v>Pris per enhet Regionalt beregnes automatisk ved komplett utfylling</v>
      </c>
      <c r="N3007" s="47" t="str">
        <f>IFERROR(TRIM($L3007)/_xlfn.XLOOKUP(TRIM($F3007),Produktinformasjon!$D$5:$D$10000,Produktinformasjon!$L$5:$L$10000,,0),"Pris per enhet Regionalt felleslager beregnes automatisk ved komplett utfylling")</f>
        <v>Pris per enhet Regionalt felleslager beregnes automatisk ved komplett utfylling</v>
      </c>
    </row>
    <row r="3008" spans="2:14" x14ac:dyDescent="0.25">
      <c r="B3008" s="33"/>
      <c r="C3008" t="str" cm="1">
        <f t="array" ref="C3008">IFERROR(_xlfn.TEXTJOIN(" | ", TRUE, _xlfn._xlws.FILTER(delKontrakt['#] &amp; " " &amp; delKontrakt[Navn], ISNUMBER(MATCH(delKontrakt['#], VALUE(_xlfn.TEXTSPLIT(SUBSTITUTE(Prisinformasjon!$B3008,  ", ", ","), ",")), 0)))), "Delkontraktnavn hentes automatisk ved å fylle ut delkontraktnummer")</f>
        <v>Delkontraktnavn hentes automatisk ved å fylle ut delkontraktnummer</v>
      </c>
      <c r="D3008" s="34"/>
      <c r="E3008" s="34"/>
      <c r="F3008" s="33"/>
      <c r="G3008" s="33"/>
      <c r="H3008" s="15"/>
      <c r="I3008" s="15"/>
      <c r="J3008" s="15"/>
      <c r="K3008" s="48"/>
      <c r="L3008" s="44"/>
      <c r="M3008" s="47" t="str">
        <f>IFERROR(TRIM($K3008)/_xlfn.XLOOKUP(TRIM($F3008),Produktinformasjon!$D$5:$D$10000,Produktinformasjon!$L$5:$L$10000,,0),"Pris per enhet "&amp;Til_Hvem&amp;" beregnes automatisk ved komplett utfylling")</f>
        <v>Pris per enhet Regionalt beregnes automatisk ved komplett utfylling</v>
      </c>
      <c r="N3008" s="47" t="str">
        <f>IFERROR(TRIM($L3008)/_xlfn.XLOOKUP(TRIM($F3008),Produktinformasjon!$D$5:$D$10000,Produktinformasjon!$L$5:$L$10000,,0),"Pris per enhet Regionalt felleslager beregnes automatisk ved komplett utfylling")</f>
        <v>Pris per enhet Regionalt felleslager beregnes automatisk ved komplett utfylling</v>
      </c>
    </row>
    <row r="3009" spans="2:14" x14ac:dyDescent="0.25">
      <c r="B3009" s="33"/>
      <c r="C3009" t="str" cm="1">
        <f t="array" ref="C3009">IFERROR(_xlfn.TEXTJOIN(" | ", TRUE, _xlfn._xlws.FILTER(delKontrakt['#] &amp; " " &amp; delKontrakt[Navn], ISNUMBER(MATCH(delKontrakt['#], VALUE(_xlfn.TEXTSPLIT(SUBSTITUTE(Prisinformasjon!$B3009,  ", ", ","), ",")), 0)))), "Delkontraktnavn hentes automatisk ved å fylle ut delkontraktnummer")</f>
        <v>Delkontraktnavn hentes automatisk ved å fylle ut delkontraktnummer</v>
      </c>
      <c r="D3009" s="34"/>
      <c r="E3009" s="34"/>
      <c r="F3009" s="33"/>
      <c r="G3009" s="33"/>
      <c r="H3009" s="15"/>
      <c r="I3009" s="15"/>
      <c r="J3009" s="15"/>
      <c r="K3009" s="48"/>
      <c r="L3009" s="44"/>
      <c r="M3009" s="47" t="str">
        <f>IFERROR(TRIM($K3009)/_xlfn.XLOOKUP(TRIM($F3009),Produktinformasjon!$D$5:$D$10000,Produktinformasjon!$L$5:$L$10000,,0),"Pris per enhet "&amp;Til_Hvem&amp;" beregnes automatisk ved komplett utfylling")</f>
        <v>Pris per enhet Regionalt beregnes automatisk ved komplett utfylling</v>
      </c>
      <c r="N3009" s="47" t="str">
        <f>IFERROR(TRIM($L3009)/_xlfn.XLOOKUP(TRIM($F3009),Produktinformasjon!$D$5:$D$10000,Produktinformasjon!$L$5:$L$10000,,0),"Pris per enhet Regionalt felleslager beregnes automatisk ved komplett utfylling")</f>
        <v>Pris per enhet Regionalt felleslager beregnes automatisk ved komplett utfylling</v>
      </c>
    </row>
    <row r="3010" spans="2:14" x14ac:dyDescent="0.25">
      <c r="B3010" s="33"/>
      <c r="C3010" t="str" cm="1">
        <f t="array" ref="C3010">IFERROR(_xlfn.TEXTJOIN(" | ", TRUE, _xlfn._xlws.FILTER(delKontrakt['#] &amp; " " &amp; delKontrakt[Navn], ISNUMBER(MATCH(delKontrakt['#], VALUE(_xlfn.TEXTSPLIT(SUBSTITUTE(Prisinformasjon!$B3010,  ", ", ","), ",")), 0)))), "Delkontraktnavn hentes automatisk ved å fylle ut delkontraktnummer")</f>
        <v>Delkontraktnavn hentes automatisk ved å fylle ut delkontraktnummer</v>
      </c>
      <c r="D3010" s="34"/>
      <c r="E3010" s="34"/>
      <c r="F3010" s="33"/>
      <c r="G3010" s="33"/>
      <c r="H3010" s="15"/>
      <c r="I3010" s="15"/>
      <c r="J3010" s="15"/>
      <c r="K3010" s="48"/>
      <c r="L3010" s="44"/>
      <c r="M3010" s="47" t="str">
        <f>IFERROR(TRIM($K3010)/_xlfn.XLOOKUP(TRIM($F3010),Produktinformasjon!$D$5:$D$10000,Produktinformasjon!$L$5:$L$10000,,0),"Pris per enhet "&amp;Til_Hvem&amp;" beregnes automatisk ved komplett utfylling")</f>
        <v>Pris per enhet Regionalt beregnes automatisk ved komplett utfylling</v>
      </c>
      <c r="N3010" s="47" t="str">
        <f>IFERROR(TRIM($L3010)/_xlfn.XLOOKUP(TRIM($F3010),Produktinformasjon!$D$5:$D$10000,Produktinformasjon!$L$5:$L$10000,,0),"Pris per enhet Regionalt felleslager beregnes automatisk ved komplett utfylling")</f>
        <v>Pris per enhet Regionalt felleslager beregnes automatisk ved komplett utfylling</v>
      </c>
    </row>
    <row r="3011" spans="2:14" x14ac:dyDescent="0.25">
      <c r="B3011" s="33"/>
      <c r="C3011" t="str" cm="1">
        <f t="array" ref="C3011">IFERROR(_xlfn.TEXTJOIN(" | ", TRUE, _xlfn._xlws.FILTER(delKontrakt['#] &amp; " " &amp; delKontrakt[Navn], ISNUMBER(MATCH(delKontrakt['#], VALUE(_xlfn.TEXTSPLIT(SUBSTITUTE(Prisinformasjon!$B3011,  ", ", ","), ",")), 0)))), "Delkontraktnavn hentes automatisk ved å fylle ut delkontraktnummer")</f>
        <v>Delkontraktnavn hentes automatisk ved å fylle ut delkontraktnummer</v>
      </c>
      <c r="D3011" s="34"/>
      <c r="E3011" s="34"/>
      <c r="F3011" s="33"/>
      <c r="G3011" s="33"/>
      <c r="H3011" s="15"/>
      <c r="I3011" s="15"/>
      <c r="J3011" s="15"/>
      <c r="K3011" s="48"/>
      <c r="L3011" s="44"/>
      <c r="M3011" s="47" t="str">
        <f>IFERROR(TRIM($K3011)/_xlfn.XLOOKUP(TRIM($F3011),Produktinformasjon!$D$5:$D$10000,Produktinformasjon!$L$5:$L$10000,,0),"Pris per enhet "&amp;Til_Hvem&amp;" beregnes automatisk ved komplett utfylling")</f>
        <v>Pris per enhet Regionalt beregnes automatisk ved komplett utfylling</v>
      </c>
      <c r="N3011" s="47" t="str">
        <f>IFERROR(TRIM($L3011)/_xlfn.XLOOKUP(TRIM($F3011),Produktinformasjon!$D$5:$D$10000,Produktinformasjon!$L$5:$L$10000,,0),"Pris per enhet Regionalt felleslager beregnes automatisk ved komplett utfylling")</f>
        <v>Pris per enhet Regionalt felleslager beregnes automatisk ved komplett utfylling</v>
      </c>
    </row>
    <row r="3012" spans="2:14" x14ac:dyDescent="0.25">
      <c r="B3012" s="33"/>
      <c r="C3012" t="str" cm="1">
        <f t="array" ref="C3012">IFERROR(_xlfn.TEXTJOIN(" | ", TRUE, _xlfn._xlws.FILTER(delKontrakt['#] &amp; " " &amp; delKontrakt[Navn], ISNUMBER(MATCH(delKontrakt['#], VALUE(_xlfn.TEXTSPLIT(SUBSTITUTE(Prisinformasjon!$B3012,  ", ", ","), ",")), 0)))), "Delkontraktnavn hentes automatisk ved å fylle ut delkontraktnummer")</f>
        <v>Delkontraktnavn hentes automatisk ved å fylle ut delkontraktnummer</v>
      </c>
      <c r="D3012" s="34"/>
      <c r="E3012" s="34"/>
      <c r="F3012" s="33"/>
      <c r="G3012" s="33"/>
      <c r="H3012" s="15"/>
      <c r="I3012" s="15"/>
      <c r="J3012" s="15"/>
      <c r="K3012" s="48"/>
      <c r="L3012" s="44"/>
      <c r="M3012" s="47" t="str">
        <f>IFERROR(TRIM($K3012)/_xlfn.XLOOKUP(TRIM($F3012),Produktinformasjon!$D$5:$D$10000,Produktinformasjon!$L$5:$L$10000,,0),"Pris per enhet "&amp;Til_Hvem&amp;" beregnes automatisk ved komplett utfylling")</f>
        <v>Pris per enhet Regionalt beregnes automatisk ved komplett utfylling</v>
      </c>
      <c r="N3012" s="47" t="str">
        <f>IFERROR(TRIM($L3012)/_xlfn.XLOOKUP(TRIM($F3012),Produktinformasjon!$D$5:$D$10000,Produktinformasjon!$L$5:$L$10000,,0),"Pris per enhet Regionalt felleslager beregnes automatisk ved komplett utfylling")</f>
        <v>Pris per enhet Regionalt felleslager beregnes automatisk ved komplett utfylling</v>
      </c>
    </row>
    <row r="3013" spans="2:14" x14ac:dyDescent="0.25">
      <c r="B3013" s="33"/>
      <c r="C3013" t="str" cm="1">
        <f t="array" ref="C3013">IFERROR(_xlfn.TEXTJOIN(" | ", TRUE, _xlfn._xlws.FILTER(delKontrakt['#] &amp; " " &amp; delKontrakt[Navn], ISNUMBER(MATCH(delKontrakt['#], VALUE(_xlfn.TEXTSPLIT(SUBSTITUTE(Prisinformasjon!$B3013,  ", ", ","), ",")), 0)))), "Delkontraktnavn hentes automatisk ved å fylle ut delkontraktnummer")</f>
        <v>Delkontraktnavn hentes automatisk ved å fylle ut delkontraktnummer</v>
      </c>
      <c r="D3013" s="34"/>
      <c r="E3013" s="34"/>
      <c r="F3013" s="33"/>
      <c r="G3013" s="33"/>
      <c r="H3013" s="15"/>
      <c r="I3013" s="15"/>
      <c r="J3013" s="15"/>
      <c r="K3013" s="48"/>
      <c r="L3013" s="44"/>
      <c r="M3013" s="47" t="str">
        <f>IFERROR(TRIM($K3013)/_xlfn.XLOOKUP(TRIM($F3013),Produktinformasjon!$D$5:$D$10000,Produktinformasjon!$L$5:$L$10000,,0),"Pris per enhet "&amp;Til_Hvem&amp;" beregnes automatisk ved komplett utfylling")</f>
        <v>Pris per enhet Regionalt beregnes automatisk ved komplett utfylling</v>
      </c>
      <c r="N3013" s="47" t="str">
        <f>IFERROR(TRIM($L3013)/_xlfn.XLOOKUP(TRIM($F3013),Produktinformasjon!$D$5:$D$10000,Produktinformasjon!$L$5:$L$10000,,0),"Pris per enhet Regionalt felleslager beregnes automatisk ved komplett utfylling")</f>
        <v>Pris per enhet Regionalt felleslager beregnes automatisk ved komplett utfylling</v>
      </c>
    </row>
    <row r="3014" spans="2:14" x14ac:dyDescent="0.25">
      <c r="B3014" s="33"/>
      <c r="C3014" t="str" cm="1">
        <f t="array" ref="C3014">IFERROR(_xlfn.TEXTJOIN(" | ", TRUE, _xlfn._xlws.FILTER(delKontrakt['#] &amp; " " &amp; delKontrakt[Navn], ISNUMBER(MATCH(delKontrakt['#], VALUE(_xlfn.TEXTSPLIT(SUBSTITUTE(Prisinformasjon!$B3014,  ", ", ","), ",")), 0)))), "Delkontraktnavn hentes automatisk ved å fylle ut delkontraktnummer")</f>
        <v>Delkontraktnavn hentes automatisk ved å fylle ut delkontraktnummer</v>
      </c>
      <c r="D3014" s="34"/>
      <c r="E3014" s="34"/>
      <c r="F3014" s="33"/>
      <c r="G3014" s="33"/>
      <c r="H3014" s="15"/>
      <c r="I3014" s="15"/>
      <c r="J3014" s="15"/>
      <c r="K3014" s="48"/>
      <c r="L3014" s="44"/>
      <c r="M3014" s="47" t="str">
        <f>IFERROR(TRIM($K3014)/_xlfn.XLOOKUP(TRIM($F3014),Produktinformasjon!$D$5:$D$10000,Produktinformasjon!$L$5:$L$10000,,0),"Pris per enhet "&amp;Til_Hvem&amp;" beregnes automatisk ved komplett utfylling")</f>
        <v>Pris per enhet Regionalt beregnes automatisk ved komplett utfylling</v>
      </c>
      <c r="N3014" s="47" t="str">
        <f>IFERROR(TRIM($L3014)/_xlfn.XLOOKUP(TRIM($F3014),Produktinformasjon!$D$5:$D$10000,Produktinformasjon!$L$5:$L$10000,,0),"Pris per enhet Regionalt felleslager beregnes automatisk ved komplett utfylling")</f>
        <v>Pris per enhet Regionalt felleslager beregnes automatisk ved komplett utfylling</v>
      </c>
    </row>
    <row r="3015" spans="2:14" x14ac:dyDescent="0.25">
      <c r="B3015" s="33"/>
      <c r="C3015" t="str" cm="1">
        <f t="array" ref="C3015">IFERROR(_xlfn.TEXTJOIN(" | ", TRUE, _xlfn._xlws.FILTER(delKontrakt['#] &amp; " " &amp; delKontrakt[Navn], ISNUMBER(MATCH(delKontrakt['#], VALUE(_xlfn.TEXTSPLIT(SUBSTITUTE(Prisinformasjon!$B3015,  ", ", ","), ",")), 0)))), "Delkontraktnavn hentes automatisk ved å fylle ut delkontraktnummer")</f>
        <v>Delkontraktnavn hentes automatisk ved å fylle ut delkontraktnummer</v>
      </c>
      <c r="D3015" s="34"/>
      <c r="E3015" s="34"/>
      <c r="F3015" s="33"/>
      <c r="G3015" s="33"/>
      <c r="H3015" s="15"/>
      <c r="I3015" s="15"/>
      <c r="J3015" s="15"/>
      <c r="K3015" s="48"/>
      <c r="L3015" s="44"/>
      <c r="M3015" s="47" t="str">
        <f>IFERROR(TRIM($K3015)/_xlfn.XLOOKUP(TRIM($F3015),Produktinformasjon!$D$5:$D$10000,Produktinformasjon!$L$5:$L$10000,,0),"Pris per enhet "&amp;Til_Hvem&amp;" beregnes automatisk ved komplett utfylling")</f>
        <v>Pris per enhet Regionalt beregnes automatisk ved komplett utfylling</v>
      </c>
      <c r="N3015" s="47" t="str">
        <f>IFERROR(TRIM($L3015)/_xlfn.XLOOKUP(TRIM($F3015),Produktinformasjon!$D$5:$D$10000,Produktinformasjon!$L$5:$L$10000,,0),"Pris per enhet Regionalt felleslager beregnes automatisk ved komplett utfylling")</f>
        <v>Pris per enhet Regionalt felleslager beregnes automatisk ved komplett utfylling</v>
      </c>
    </row>
    <row r="3016" spans="2:14" x14ac:dyDescent="0.25">
      <c r="B3016" s="33"/>
      <c r="C3016" t="str" cm="1">
        <f t="array" ref="C3016">IFERROR(_xlfn.TEXTJOIN(" | ", TRUE, _xlfn._xlws.FILTER(delKontrakt['#] &amp; " " &amp; delKontrakt[Navn], ISNUMBER(MATCH(delKontrakt['#], VALUE(_xlfn.TEXTSPLIT(SUBSTITUTE(Prisinformasjon!$B3016,  ", ", ","), ",")), 0)))), "Delkontraktnavn hentes automatisk ved å fylle ut delkontraktnummer")</f>
        <v>Delkontraktnavn hentes automatisk ved å fylle ut delkontraktnummer</v>
      </c>
      <c r="D3016" s="34"/>
      <c r="E3016" s="34"/>
      <c r="F3016" s="33"/>
      <c r="G3016" s="33"/>
      <c r="H3016" s="15"/>
      <c r="I3016" s="15"/>
      <c r="J3016" s="15"/>
      <c r="K3016" s="48"/>
      <c r="L3016" s="44"/>
      <c r="M3016" s="47" t="str">
        <f>IFERROR(TRIM($K3016)/_xlfn.XLOOKUP(TRIM($F3016),Produktinformasjon!$D$5:$D$10000,Produktinformasjon!$L$5:$L$10000,,0),"Pris per enhet "&amp;Til_Hvem&amp;" beregnes automatisk ved komplett utfylling")</f>
        <v>Pris per enhet Regionalt beregnes automatisk ved komplett utfylling</v>
      </c>
      <c r="N3016" s="47" t="str">
        <f>IFERROR(TRIM($L3016)/_xlfn.XLOOKUP(TRIM($F3016),Produktinformasjon!$D$5:$D$10000,Produktinformasjon!$L$5:$L$10000,,0),"Pris per enhet Regionalt felleslager beregnes automatisk ved komplett utfylling")</f>
        <v>Pris per enhet Regionalt felleslager beregnes automatisk ved komplett utfylling</v>
      </c>
    </row>
    <row r="3017" spans="2:14" x14ac:dyDescent="0.25">
      <c r="B3017" s="33"/>
      <c r="C3017" t="str" cm="1">
        <f t="array" ref="C3017">IFERROR(_xlfn.TEXTJOIN(" | ", TRUE, _xlfn._xlws.FILTER(delKontrakt['#] &amp; " " &amp; delKontrakt[Navn], ISNUMBER(MATCH(delKontrakt['#], VALUE(_xlfn.TEXTSPLIT(SUBSTITUTE(Prisinformasjon!$B3017,  ", ", ","), ",")), 0)))), "Delkontraktnavn hentes automatisk ved å fylle ut delkontraktnummer")</f>
        <v>Delkontraktnavn hentes automatisk ved å fylle ut delkontraktnummer</v>
      </c>
      <c r="D3017" s="34"/>
      <c r="E3017" s="34"/>
      <c r="F3017" s="33"/>
      <c r="G3017" s="33"/>
      <c r="H3017" s="15"/>
      <c r="I3017" s="15"/>
      <c r="J3017" s="15"/>
      <c r="K3017" s="48"/>
      <c r="L3017" s="44"/>
      <c r="M3017" s="47" t="str">
        <f>IFERROR(TRIM($K3017)/_xlfn.XLOOKUP(TRIM($F3017),Produktinformasjon!$D$5:$D$10000,Produktinformasjon!$L$5:$L$10000,,0),"Pris per enhet "&amp;Til_Hvem&amp;" beregnes automatisk ved komplett utfylling")</f>
        <v>Pris per enhet Regionalt beregnes automatisk ved komplett utfylling</v>
      </c>
      <c r="N3017" s="47" t="str">
        <f>IFERROR(TRIM($L3017)/_xlfn.XLOOKUP(TRIM($F3017),Produktinformasjon!$D$5:$D$10000,Produktinformasjon!$L$5:$L$10000,,0),"Pris per enhet Regionalt felleslager beregnes automatisk ved komplett utfylling")</f>
        <v>Pris per enhet Regionalt felleslager beregnes automatisk ved komplett utfylling</v>
      </c>
    </row>
    <row r="3018" spans="2:14" x14ac:dyDescent="0.25">
      <c r="B3018" s="33"/>
      <c r="C3018" t="str" cm="1">
        <f t="array" ref="C3018">IFERROR(_xlfn.TEXTJOIN(" | ", TRUE, _xlfn._xlws.FILTER(delKontrakt['#] &amp; " " &amp; delKontrakt[Navn], ISNUMBER(MATCH(delKontrakt['#], VALUE(_xlfn.TEXTSPLIT(SUBSTITUTE(Prisinformasjon!$B3018,  ", ", ","), ",")), 0)))), "Delkontraktnavn hentes automatisk ved å fylle ut delkontraktnummer")</f>
        <v>Delkontraktnavn hentes automatisk ved å fylle ut delkontraktnummer</v>
      </c>
      <c r="D3018" s="34"/>
      <c r="E3018" s="34"/>
      <c r="F3018" s="33"/>
      <c r="G3018" s="33"/>
      <c r="H3018" s="15"/>
      <c r="I3018" s="15"/>
      <c r="J3018" s="15"/>
      <c r="K3018" s="48"/>
      <c r="L3018" s="44"/>
      <c r="M3018" s="47" t="str">
        <f>IFERROR(TRIM($K3018)/_xlfn.XLOOKUP(TRIM($F3018),Produktinformasjon!$D$5:$D$10000,Produktinformasjon!$L$5:$L$10000,,0),"Pris per enhet "&amp;Til_Hvem&amp;" beregnes automatisk ved komplett utfylling")</f>
        <v>Pris per enhet Regionalt beregnes automatisk ved komplett utfylling</v>
      </c>
      <c r="N3018" s="47" t="str">
        <f>IFERROR(TRIM($L3018)/_xlfn.XLOOKUP(TRIM($F3018),Produktinformasjon!$D$5:$D$10000,Produktinformasjon!$L$5:$L$10000,,0),"Pris per enhet Regionalt felleslager beregnes automatisk ved komplett utfylling")</f>
        <v>Pris per enhet Regionalt felleslager beregnes automatisk ved komplett utfylling</v>
      </c>
    </row>
    <row r="3019" spans="2:14" x14ac:dyDescent="0.25">
      <c r="B3019" s="33"/>
      <c r="C3019" t="str" cm="1">
        <f t="array" ref="C3019">IFERROR(_xlfn.TEXTJOIN(" | ", TRUE, _xlfn._xlws.FILTER(delKontrakt['#] &amp; " " &amp; delKontrakt[Navn], ISNUMBER(MATCH(delKontrakt['#], VALUE(_xlfn.TEXTSPLIT(SUBSTITUTE(Prisinformasjon!$B3019,  ", ", ","), ",")), 0)))), "Delkontraktnavn hentes automatisk ved å fylle ut delkontraktnummer")</f>
        <v>Delkontraktnavn hentes automatisk ved å fylle ut delkontraktnummer</v>
      </c>
      <c r="D3019" s="34"/>
      <c r="E3019" s="34"/>
      <c r="F3019" s="33"/>
      <c r="G3019" s="33"/>
      <c r="H3019" s="15"/>
      <c r="I3019" s="15"/>
      <c r="J3019" s="15"/>
      <c r="K3019" s="48"/>
      <c r="L3019" s="44"/>
      <c r="M3019" s="47" t="str">
        <f>IFERROR(TRIM($K3019)/_xlfn.XLOOKUP(TRIM($F3019),Produktinformasjon!$D$5:$D$10000,Produktinformasjon!$L$5:$L$10000,,0),"Pris per enhet "&amp;Til_Hvem&amp;" beregnes automatisk ved komplett utfylling")</f>
        <v>Pris per enhet Regionalt beregnes automatisk ved komplett utfylling</v>
      </c>
      <c r="N3019" s="47" t="str">
        <f>IFERROR(TRIM($L3019)/_xlfn.XLOOKUP(TRIM($F3019),Produktinformasjon!$D$5:$D$10000,Produktinformasjon!$L$5:$L$10000,,0),"Pris per enhet Regionalt felleslager beregnes automatisk ved komplett utfylling")</f>
        <v>Pris per enhet Regionalt felleslager beregnes automatisk ved komplett utfylling</v>
      </c>
    </row>
    <row r="3020" spans="2:14" x14ac:dyDescent="0.25">
      <c r="B3020" s="33"/>
      <c r="C3020" t="str" cm="1">
        <f t="array" ref="C3020">IFERROR(_xlfn.TEXTJOIN(" | ", TRUE, _xlfn._xlws.FILTER(delKontrakt['#] &amp; " " &amp; delKontrakt[Navn], ISNUMBER(MATCH(delKontrakt['#], VALUE(_xlfn.TEXTSPLIT(SUBSTITUTE(Prisinformasjon!$B3020,  ", ", ","), ",")), 0)))), "Delkontraktnavn hentes automatisk ved å fylle ut delkontraktnummer")</f>
        <v>Delkontraktnavn hentes automatisk ved å fylle ut delkontraktnummer</v>
      </c>
      <c r="D3020" s="34"/>
      <c r="E3020" s="34"/>
      <c r="F3020" s="33"/>
      <c r="G3020" s="33"/>
      <c r="H3020" s="15"/>
      <c r="I3020" s="15"/>
      <c r="J3020" s="15"/>
      <c r="K3020" s="48"/>
      <c r="L3020" s="44"/>
      <c r="M3020" s="47" t="str">
        <f>IFERROR(TRIM($K3020)/_xlfn.XLOOKUP(TRIM($F3020),Produktinformasjon!$D$5:$D$10000,Produktinformasjon!$L$5:$L$10000,,0),"Pris per enhet "&amp;Til_Hvem&amp;" beregnes automatisk ved komplett utfylling")</f>
        <v>Pris per enhet Regionalt beregnes automatisk ved komplett utfylling</v>
      </c>
      <c r="N3020" s="47" t="str">
        <f>IFERROR(TRIM($L3020)/_xlfn.XLOOKUP(TRIM($F3020),Produktinformasjon!$D$5:$D$10000,Produktinformasjon!$L$5:$L$10000,,0),"Pris per enhet Regionalt felleslager beregnes automatisk ved komplett utfylling")</f>
        <v>Pris per enhet Regionalt felleslager beregnes automatisk ved komplett utfylling</v>
      </c>
    </row>
    <row r="3021" spans="2:14" x14ac:dyDescent="0.25">
      <c r="B3021" s="33"/>
      <c r="C3021" t="str" cm="1">
        <f t="array" ref="C3021">IFERROR(_xlfn.TEXTJOIN(" | ", TRUE, _xlfn._xlws.FILTER(delKontrakt['#] &amp; " " &amp; delKontrakt[Navn], ISNUMBER(MATCH(delKontrakt['#], VALUE(_xlfn.TEXTSPLIT(SUBSTITUTE(Prisinformasjon!$B3021,  ", ", ","), ",")), 0)))), "Delkontraktnavn hentes automatisk ved å fylle ut delkontraktnummer")</f>
        <v>Delkontraktnavn hentes automatisk ved å fylle ut delkontraktnummer</v>
      </c>
      <c r="D3021" s="34"/>
      <c r="E3021" s="34"/>
      <c r="F3021" s="33"/>
      <c r="G3021" s="33"/>
      <c r="H3021" s="15"/>
      <c r="I3021" s="15"/>
      <c r="J3021" s="15"/>
      <c r="K3021" s="48"/>
      <c r="L3021" s="44"/>
      <c r="M3021" s="47" t="str">
        <f>IFERROR(TRIM($K3021)/_xlfn.XLOOKUP(TRIM($F3021),Produktinformasjon!$D$5:$D$10000,Produktinformasjon!$L$5:$L$10000,,0),"Pris per enhet "&amp;Til_Hvem&amp;" beregnes automatisk ved komplett utfylling")</f>
        <v>Pris per enhet Regionalt beregnes automatisk ved komplett utfylling</v>
      </c>
      <c r="N3021" s="47" t="str">
        <f>IFERROR(TRIM($L3021)/_xlfn.XLOOKUP(TRIM($F3021),Produktinformasjon!$D$5:$D$10000,Produktinformasjon!$L$5:$L$10000,,0),"Pris per enhet Regionalt felleslager beregnes automatisk ved komplett utfylling")</f>
        <v>Pris per enhet Regionalt felleslager beregnes automatisk ved komplett utfylling</v>
      </c>
    </row>
    <row r="3022" spans="2:14" x14ac:dyDescent="0.25">
      <c r="B3022" s="33"/>
      <c r="C3022" t="str" cm="1">
        <f t="array" ref="C3022">IFERROR(_xlfn.TEXTJOIN(" | ", TRUE, _xlfn._xlws.FILTER(delKontrakt['#] &amp; " " &amp; delKontrakt[Navn], ISNUMBER(MATCH(delKontrakt['#], VALUE(_xlfn.TEXTSPLIT(SUBSTITUTE(Prisinformasjon!$B3022,  ", ", ","), ",")), 0)))), "Delkontraktnavn hentes automatisk ved å fylle ut delkontraktnummer")</f>
        <v>Delkontraktnavn hentes automatisk ved å fylle ut delkontraktnummer</v>
      </c>
      <c r="D3022" s="34"/>
      <c r="E3022" s="34"/>
      <c r="F3022" s="33"/>
      <c r="G3022" s="33"/>
      <c r="H3022" s="15"/>
      <c r="I3022" s="15"/>
      <c r="J3022" s="15"/>
      <c r="K3022" s="48"/>
      <c r="L3022" s="44"/>
      <c r="M3022" s="47" t="str">
        <f>IFERROR(TRIM($K3022)/_xlfn.XLOOKUP(TRIM($F3022),Produktinformasjon!$D$5:$D$10000,Produktinformasjon!$L$5:$L$10000,,0),"Pris per enhet "&amp;Til_Hvem&amp;" beregnes automatisk ved komplett utfylling")</f>
        <v>Pris per enhet Regionalt beregnes automatisk ved komplett utfylling</v>
      </c>
      <c r="N3022" s="47" t="str">
        <f>IFERROR(TRIM($L3022)/_xlfn.XLOOKUP(TRIM($F3022),Produktinformasjon!$D$5:$D$10000,Produktinformasjon!$L$5:$L$10000,,0),"Pris per enhet Regionalt felleslager beregnes automatisk ved komplett utfylling")</f>
        <v>Pris per enhet Regionalt felleslager beregnes automatisk ved komplett utfylling</v>
      </c>
    </row>
    <row r="3023" spans="2:14" x14ac:dyDescent="0.25">
      <c r="B3023" s="33"/>
      <c r="C3023" t="str" cm="1">
        <f t="array" ref="C3023">IFERROR(_xlfn.TEXTJOIN(" | ", TRUE, _xlfn._xlws.FILTER(delKontrakt['#] &amp; " " &amp; delKontrakt[Navn], ISNUMBER(MATCH(delKontrakt['#], VALUE(_xlfn.TEXTSPLIT(SUBSTITUTE(Prisinformasjon!$B3023,  ", ", ","), ",")), 0)))), "Delkontraktnavn hentes automatisk ved å fylle ut delkontraktnummer")</f>
        <v>Delkontraktnavn hentes automatisk ved å fylle ut delkontraktnummer</v>
      </c>
      <c r="D3023" s="34"/>
      <c r="E3023" s="34"/>
      <c r="F3023" s="33"/>
      <c r="G3023" s="33"/>
      <c r="H3023" s="15"/>
      <c r="I3023" s="15"/>
      <c r="J3023" s="15"/>
      <c r="K3023" s="48"/>
      <c r="L3023" s="44"/>
      <c r="M3023" s="47" t="str">
        <f>IFERROR(TRIM($K3023)/_xlfn.XLOOKUP(TRIM($F3023),Produktinformasjon!$D$5:$D$10000,Produktinformasjon!$L$5:$L$10000,,0),"Pris per enhet "&amp;Til_Hvem&amp;" beregnes automatisk ved komplett utfylling")</f>
        <v>Pris per enhet Regionalt beregnes automatisk ved komplett utfylling</v>
      </c>
      <c r="N3023" s="47" t="str">
        <f>IFERROR(TRIM($L3023)/_xlfn.XLOOKUP(TRIM($F3023),Produktinformasjon!$D$5:$D$10000,Produktinformasjon!$L$5:$L$10000,,0),"Pris per enhet Regionalt felleslager beregnes automatisk ved komplett utfylling")</f>
        <v>Pris per enhet Regionalt felleslager beregnes automatisk ved komplett utfylling</v>
      </c>
    </row>
    <row r="3024" spans="2:14" x14ac:dyDescent="0.25">
      <c r="B3024" s="33"/>
      <c r="C3024" t="str" cm="1">
        <f t="array" ref="C3024">IFERROR(_xlfn.TEXTJOIN(" | ", TRUE, _xlfn._xlws.FILTER(delKontrakt['#] &amp; " " &amp; delKontrakt[Navn], ISNUMBER(MATCH(delKontrakt['#], VALUE(_xlfn.TEXTSPLIT(SUBSTITUTE(Prisinformasjon!$B3024,  ", ", ","), ",")), 0)))), "Delkontraktnavn hentes automatisk ved å fylle ut delkontraktnummer")</f>
        <v>Delkontraktnavn hentes automatisk ved å fylle ut delkontraktnummer</v>
      </c>
      <c r="D3024" s="34"/>
      <c r="E3024" s="34"/>
      <c r="F3024" s="33"/>
      <c r="G3024" s="33"/>
      <c r="H3024" s="15"/>
      <c r="I3024" s="15"/>
      <c r="J3024" s="15"/>
      <c r="K3024" s="48"/>
      <c r="L3024" s="44"/>
      <c r="M3024" s="47" t="str">
        <f>IFERROR(TRIM($K3024)/_xlfn.XLOOKUP(TRIM($F3024),Produktinformasjon!$D$5:$D$10000,Produktinformasjon!$L$5:$L$10000,,0),"Pris per enhet "&amp;Til_Hvem&amp;" beregnes automatisk ved komplett utfylling")</f>
        <v>Pris per enhet Regionalt beregnes automatisk ved komplett utfylling</v>
      </c>
      <c r="N3024" s="47" t="str">
        <f>IFERROR(TRIM($L3024)/_xlfn.XLOOKUP(TRIM($F3024),Produktinformasjon!$D$5:$D$10000,Produktinformasjon!$L$5:$L$10000,,0),"Pris per enhet Regionalt felleslager beregnes automatisk ved komplett utfylling")</f>
        <v>Pris per enhet Regionalt felleslager beregnes automatisk ved komplett utfylling</v>
      </c>
    </row>
    <row r="3025" spans="2:14" x14ac:dyDescent="0.25">
      <c r="B3025" s="33"/>
      <c r="C3025" t="str" cm="1">
        <f t="array" ref="C3025">IFERROR(_xlfn.TEXTJOIN(" | ", TRUE, _xlfn._xlws.FILTER(delKontrakt['#] &amp; " " &amp; delKontrakt[Navn], ISNUMBER(MATCH(delKontrakt['#], VALUE(_xlfn.TEXTSPLIT(SUBSTITUTE(Prisinformasjon!$B3025,  ", ", ","), ",")), 0)))), "Delkontraktnavn hentes automatisk ved å fylle ut delkontraktnummer")</f>
        <v>Delkontraktnavn hentes automatisk ved å fylle ut delkontraktnummer</v>
      </c>
      <c r="D3025" s="34"/>
      <c r="E3025" s="34"/>
      <c r="F3025" s="33"/>
      <c r="G3025" s="33"/>
      <c r="H3025" s="15"/>
      <c r="I3025" s="15"/>
      <c r="J3025" s="15"/>
      <c r="K3025" s="48"/>
      <c r="L3025" s="44"/>
      <c r="M3025" s="47" t="str">
        <f>IFERROR(TRIM($K3025)/_xlfn.XLOOKUP(TRIM($F3025),Produktinformasjon!$D$5:$D$10000,Produktinformasjon!$L$5:$L$10000,,0),"Pris per enhet "&amp;Til_Hvem&amp;" beregnes automatisk ved komplett utfylling")</f>
        <v>Pris per enhet Regionalt beregnes automatisk ved komplett utfylling</v>
      </c>
      <c r="N3025" s="47" t="str">
        <f>IFERROR(TRIM($L3025)/_xlfn.XLOOKUP(TRIM($F3025),Produktinformasjon!$D$5:$D$10000,Produktinformasjon!$L$5:$L$10000,,0),"Pris per enhet Regionalt felleslager beregnes automatisk ved komplett utfylling")</f>
        <v>Pris per enhet Regionalt felleslager beregnes automatisk ved komplett utfylling</v>
      </c>
    </row>
    <row r="3026" spans="2:14" x14ac:dyDescent="0.25">
      <c r="B3026" s="33"/>
      <c r="C3026" t="str" cm="1">
        <f t="array" ref="C3026">IFERROR(_xlfn.TEXTJOIN(" | ", TRUE, _xlfn._xlws.FILTER(delKontrakt['#] &amp; " " &amp; delKontrakt[Navn], ISNUMBER(MATCH(delKontrakt['#], VALUE(_xlfn.TEXTSPLIT(SUBSTITUTE(Prisinformasjon!$B3026,  ", ", ","), ",")), 0)))), "Delkontraktnavn hentes automatisk ved å fylle ut delkontraktnummer")</f>
        <v>Delkontraktnavn hentes automatisk ved å fylle ut delkontraktnummer</v>
      </c>
      <c r="D3026" s="34"/>
      <c r="E3026" s="34"/>
      <c r="F3026" s="33"/>
      <c r="G3026" s="33"/>
      <c r="H3026" s="15"/>
      <c r="I3026" s="15"/>
      <c r="J3026" s="15"/>
      <c r="K3026" s="48"/>
      <c r="L3026" s="44"/>
      <c r="M3026" s="47" t="str">
        <f>IFERROR(TRIM($K3026)/_xlfn.XLOOKUP(TRIM($F3026),Produktinformasjon!$D$5:$D$10000,Produktinformasjon!$L$5:$L$10000,,0),"Pris per enhet "&amp;Til_Hvem&amp;" beregnes automatisk ved komplett utfylling")</f>
        <v>Pris per enhet Regionalt beregnes automatisk ved komplett utfylling</v>
      </c>
      <c r="N3026" s="47" t="str">
        <f>IFERROR(TRIM($L3026)/_xlfn.XLOOKUP(TRIM($F3026),Produktinformasjon!$D$5:$D$10000,Produktinformasjon!$L$5:$L$10000,,0),"Pris per enhet Regionalt felleslager beregnes automatisk ved komplett utfylling")</f>
        <v>Pris per enhet Regionalt felleslager beregnes automatisk ved komplett utfylling</v>
      </c>
    </row>
    <row r="3027" spans="2:14" x14ac:dyDescent="0.25">
      <c r="B3027" s="33"/>
      <c r="C3027" t="str" cm="1">
        <f t="array" ref="C3027">IFERROR(_xlfn.TEXTJOIN(" | ", TRUE, _xlfn._xlws.FILTER(delKontrakt['#] &amp; " " &amp; delKontrakt[Navn], ISNUMBER(MATCH(delKontrakt['#], VALUE(_xlfn.TEXTSPLIT(SUBSTITUTE(Prisinformasjon!$B3027,  ", ", ","), ",")), 0)))), "Delkontraktnavn hentes automatisk ved å fylle ut delkontraktnummer")</f>
        <v>Delkontraktnavn hentes automatisk ved å fylle ut delkontraktnummer</v>
      </c>
      <c r="D3027" s="34"/>
      <c r="E3027" s="34"/>
      <c r="F3027" s="33"/>
      <c r="G3027" s="33"/>
      <c r="H3027" s="15"/>
      <c r="I3027" s="15"/>
      <c r="J3027" s="15"/>
      <c r="K3027" s="48"/>
      <c r="L3027" s="44"/>
      <c r="M3027" s="47" t="str">
        <f>IFERROR(TRIM($K3027)/_xlfn.XLOOKUP(TRIM($F3027),Produktinformasjon!$D$5:$D$10000,Produktinformasjon!$L$5:$L$10000,,0),"Pris per enhet "&amp;Til_Hvem&amp;" beregnes automatisk ved komplett utfylling")</f>
        <v>Pris per enhet Regionalt beregnes automatisk ved komplett utfylling</v>
      </c>
      <c r="N3027" s="47" t="str">
        <f>IFERROR(TRIM($L3027)/_xlfn.XLOOKUP(TRIM($F3027),Produktinformasjon!$D$5:$D$10000,Produktinformasjon!$L$5:$L$10000,,0),"Pris per enhet Regionalt felleslager beregnes automatisk ved komplett utfylling")</f>
        <v>Pris per enhet Regionalt felleslager beregnes automatisk ved komplett utfylling</v>
      </c>
    </row>
    <row r="3028" spans="2:14" x14ac:dyDescent="0.25">
      <c r="B3028" s="33"/>
      <c r="C3028" t="str" cm="1">
        <f t="array" ref="C3028">IFERROR(_xlfn.TEXTJOIN(" | ", TRUE, _xlfn._xlws.FILTER(delKontrakt['#] &amp; " " &amp; delKontrakt[Navn], ISNUMBER(MATCH(delKontrakt['#], VALUE(_xlfn.TEXTSPLIT(SUBSTITUTE(Prisinformasjon!$B3028,  ", ", ","), ",")), 0)))), "Delkontraktnavn hentes automatisk ved å fylle ut delkontraktnummer")</f>
        <v>Delkontraktnavn hentes automatisk ved å fylle ut delkontraktnummer</v>
      </c>
      <c r="D3028" s="34"/>
      <c r="E3028" s="34"/>
      <c r="F3028" s="33"/>
      <c r="G3028" s="33"/>
      <c r="H3028" s="15"/>
      <c r="I3028" s="15"/>
      <c r="J3028" s="15"/>
      <c r="K3028" s="48"/>
      <c r="L3028" s="44"/>
      <c r="M3028" s="47" t="str">
        <f>IFERROR(TRIM($K3028)/_xlfn.XLOOKUP(TRIM($F3028),Produktinformasjon!$D$5:$D$10000,Produktinformasjon!$L$5:$L$10000,,0),"Pris per enhet "&amp;Til_Hvem&amp;" beregnes automatisk ved komplett utfylling")</f>
        <v>Pris per enhet Regionalt beregnes automatisk ved komplett utfylling</v>
      </c>
      <c r="N3028" s="47" t="str">
        <f>IFERROR(TRIM($L3028)/_xlfn.XLOOKUP(TRIM($F3028),Produktinformasjon!$D$5:$D$10000,Produktinformasjon!$L$5:$L$10000,,0),"Pris per enhet Regionalt felleslager beregnes automatisk ved komplett utfylling")</f>
        <v>Pris per enhet Regionalt felleslager beregnes automatisk ved komplett utfylling</v>
      </c>
    </row>
    <row r="3029" spans="2:14" x14ac:dyDescent="0.25">
      <c r="B3029" s="33"/>
      <c r="C3029" t="str" cm="1">
        <f t="array" ref="C3029">IFERROR(_xlfn.TEXTJOIN(" | ", TRUE, _xlfn._xlws.FILTER(delKontrakt['#] &amp; " " &amp; delKontrakt[Navn], ISNUMBER(MATCH(delKontrakt['#], VALUE(_xlfn.TEXTSPLIT(SUBSTITUTE(Prisinformasjon!$B3029,  ", ", ","), ",")), 0)))), "Delkontraktnavn hentes automatisk ved å fylle ut delkontraktnummer")</f>
        <v>Delkontraktnavn hentes automatisk ved å fylle ut delkontraktnummer</v>
      </c>
      <c r="D3029" s="34"/>
      <c r="E3029" s="34"/>
      <c r="F3029" s="33"/>
      <c r="G3029" s="33"/>
      <c r="H3029" s="15"/>
      <c r="I3029" s="15"/>
      <c r="J3029" s="15"/>
      <c r="K3029" s="48"/>
      <c r="L3029" s="44"/>
      <c r="M3029" s="47" t="str">
        <f>IFERROR(TRIM($K3029)/_xlfn.XLOOKUP(TRIM($F3029),Produktinformasjon!$D$5:$D$10000,Produktinformasjon!$L$5:$L$10000,,0),"Pris per enhet "&amp;Til_Hvem&amp;" beregnes automatisk ved komplett utfylling")</f>
        <v>Pris per enhet Regionalt beregnes automatisk ved komplett utfylling</v>
      </c>
      <c r="N3029" s="47" t="str">
        <f>IFERROR(TRIM($L3029)/_xlfn.XLOOKUP(TRIM($F3029),Produktinformasjon!$D$5:$D$10000,Produktinformasjon!$L$5:$L$10000,,0),"Pris per enhet Regionalt felleslager beregnes automatisk ved komplett utfylling")</f>
        <v>Pris per enhet Regionalt felleslager beregnes automatisk ved komplett utfylling</v>
      </c>
    </row>
    <row r="3030" spans="2:14" x14ac:dyDescent="0.25">
      <c r="B3030" s="33"/>
      <c r="C3030" t="str" cm="1">
        <f t="array" ref="C3030">IFERROR(_xlfn.TEXTJOIN(" | ", TRUE, _xlfn._xlws.FILTER(delKontrakt['#] &amp; " " &amp; delKontrakt[Navn], ISNUMBER(MATCH(delKontrakt['#], VALUE(_xlfn.TEXTSPLIT(SUBSTITUTE(Prisinformasjon!$B3030,  ", ", ","), ",")), 0)))), "Delkontraktnavn hentes automatisk ved å fylle ut delkontraktnummer")</f>
        <v>Delkontraktnavn hentes automatisk ved å fylle ut delkontraktnummer</v>
      </c>
      <c r="D3030" s="34"/>
      <c r="E3030" s="34"/>
      <c r="F3030" s="33"/>
      <c r="G3030" s="33"/>
      <c r="H3030" s="15"/>
      <c r="I3030" s="15"/>
      <c r="J3030" s="15"/>
      <c r="K3030" s="48"/>
      <c r="L3030" s="44"/>
      <c r="M3030" s="47" t="str">
        <f>IFERROR(TRIM($K3030)/_xlfn.XLOOKUP(TRIM($F3030),Produktinformasjon!$D$5:$D$10000,Produktinformasjon!$L$5:$L$10000,,0),"Pris per enhet "&amp;Til_Hvem&amp;" beregnes automatisk ved komplett utfylling")</f>
        <v>Pris per enhet Regionalt beregnes automatisk ved komplett utfylling</v>
      </c>
      <c r="N3030" s="47" t="str">
        <f>IFERROR(TRIM($L3030)/_xlfn.XLOOKUP(TRIM($F3030),Produktinformasjon!$D$5:$D$10000,Produktinformasjon!$L$5:$L$10000,,0),"Pris per enhet Regionalt felleslager beregnes automatisk ved komplett utfylling")</f>
        <v>Pris per enhet Regionalt felleslager beregnes automatisk ved komplett utfylling</v>
      </c>
    </row>
    <row r="3031" spans="2:14" x14ac:dyDescent="0.25">
      <c r="B3031" s="33"/>
      <c r="C3031" t="str" cm="1">
        <f t="array" ref="C3031">IFERROR(_xlfn.TEXTJOIN(" | ", TRUE, _xlfn._xlws.FILTER(delKontrakt['#] &amp; " " &amp; delKontrakt[Navn], ISNUMBER(MATCH(delKontrakt['#], VALUE(_xlfn.TEXTSPLIT(SUBSTITUTE(Prisinformasjon!$B3031,  ", ", ","), ",")), 0)))), "Delkontraktnavn hentes automatisk ved å fylle ut delkontraktnummer")</f>
        <v>Delkontraktnavn hentes automatisk ved å fylle ut delkontraktnummer</v>
      </c>
      <c r="D3031" s="34"/>
      <c r="E3031" s="34"/>
      <c r="F3031" s="33"/>
      <c r="G3031" s="33"/>
      <c r="H3031" s="15"/>
      <c r="I3031" s="15"/>
      <c r="J3031" s="15"/>
      <c r="K3031" s="48"/>
      <c r="L3031" s="44"/>
      <c r="M3031" s="47" t="str">
        <f>IFERROR(TRIM($K3031)/_xlfn.XLOOKUP(TRIM($F3031),Produktinformasjon!$D$5:$D$10000,Produktinformasjon!$L$5:$L$10000,,0),"Pris per enhet "&amp;Til_Hvem&amp;" beregnes automatisk ved komplett utfylling")</f>
        <v>Pris per enhet Regionalt beregnes automatisk ved komplett utfylling</v>
      </c>
      <c r="N3031" s="47" t="str">
        <f>IFERROR(TRIM($L3031)/_xlfn.XLOOKUP(TRIM($F3031),Produktinformasjon!$D$5:$D$10000,Produktinformasjon!$L$5:$L$10000,,0),"Pris per enhet Regionalt felleslager beregnes automatisk ved komplett utfylling")</f>
        <v>Pris per enhet Regionalt felleslager beregnes automatisk ved komplett utfylling</v>
      </c>
    </row>
    <row r="3032" spans="2:14" x14ac:dyDescent="0.25">
      <c r="B3032" s="33"/>
      <c r="C3032" t="str" cm="1">
        <f t="array" ref="C3032">IFERROR(_xlfn.TEXTJOIN(" | ", TRUE, _xlfn._xlws.FILTER(delKontrakt['#] &amp; " " &amp; delKontrakt[Navn], ISNUMBER(MATCH(delKontrakt['#], VALUE(_xlfn.TEXTSPLIT(SUBSTITUTE(Prisinformasjon!$B3032,  ", ", ","), ",")), 0)))), "Delkontraktnavn hentes automatisk ved å fylle ut delkontraktnummer")</f>
        <v>Delkontraktnavn hentes automatisk ved å fylle ut delkontraktnummer</v>
      </c>
      <c r="D3032" s="34"/>
      <c r="E3032" s="34"/>
      <c r="F3032" s="33"/>
      <c r="G3032" s="33"/>
      <c r="H3032" s="15"/>
      <c r="I3032" s="15"/>
      <c r="J3032" s="15"/>
      <c r="K3032" s="48"/>
      <c r="L3032" s="44"/>
      <c r="M3032" s="47" t="str">
        <f>IFERROR(TRIM($K3032)/_xlfn.XLOOKUP(TRIM($F3032),Produktinformasjon!$D$5:$D$10000,Produktinformasjon!$L$5:$L$10000,,0),"Pris per enhet "&amp;Til_Hvem&amp;" beregnes automatisk ved komplett utfylling")</f>
        <v>Pris per enhet Regionalt beregnes automatisk ved komplett utfylling</v>
      </c>
      <c r="N3032" s="47" t="str">
        <f>IFERROR(TRIM($L3032)/_xlfn.XLOOKUP(TRIM($F3032),Produktinformasjon!$D$5:$D$10000,Produktinformasjon!$L$5:$L$10000,,0),"Pris per enhet Regionalt felleslager beregnes automatisk ved komplett utfylling")</f>
        <v>Pris per enhet Regionalt felleslager beregnes automatisk ved komplett utfylling</v>
      </c>
    </row>
    <row r="3033" spans="2:14" x14ac:dyDescent="0.25">
      <c r="B3033" s="33"/>
      <c r="C3033" t="str" cm="1">
        <f t="array" ref="C3033">IFERROR(_xlfn.TEXTJOIN(" | ", TRUE, _xlfn._xlws.FILTER(delKontrakt['#] &amp; " " &amp; delKontrakt[Navn], ISNUMBER(MATCH(delKontrakt['#], VALUE(_xlfn.TEXTSPLIT(SUBSTITUTE(Prisinformasjon!$B3033,  ", ", ","), ",")), 0)))), "Delkontraktnavn hentes automatisk ved å fylle ut delkontraktnummer")</f>
        <v>Delkontraktnavn hentes automatisk ved å fylle ut delkontraktnummer</v>
      </c>
      <c r="D3033" s="34"/>
      <c r="E3033" s="34"/>
      <c r="F3033" s="33"/>
      <c r="G3033" s="33"/>
      <c r="H3033" s="15"/>
      <c r="I3033" s="15"/>
      <c r="J3033" s="15"/>
      <c r="K3033" s="48"/>
      <c r="L3033" s="44"/>
      <c r="M3033" s="47" t="str">
        <f>IFERROR(TRIM($K3033)/_xlfn.XLOOKUP(TRIM($F3033),Produktinformasjon!$D$5:$D$10000,Produktinformasjon!$L$5:$L$10000,,0),"Pris per enhet "&amp;Til_Hvem&amp;" beregnes automatisk ved komplett utfylling")</f>
        <v>Pris per enhet Regionalt beregnes automatisk ved komplett utfylling</v>
      </c>
      <c r="N3033" s="47" t="str">
        <f>IFERROR(TRIM($L3033)/_xlfn.XLOOKUP(TRIM($F3033),Produktinformasjon!$D$5:$D$10000,Produktinformasjon!$L$5:$L$10000,,0),"Pris per enhet Regionalt felleslager beregnes automatisk ved komplett utfylling")</f>
        <v>Pris per enhet Regionalt felleslager beregnes automatisk ved komplett utfylling</v>
      </c>
    </row>
    <row r="3034" spans="2:14" x14ac:dyDescent="0.25">
      <c r="B3034" s="33"/>
      <c r="C3034" t="str" cm="1">
        <f t="array" ref="C3034">IFERROR(_xlfn.TEXTJOIN(" | ", TRUE, _xlfn._xlws.FILTER(delKontrakt['#] &amp; " " &amp; delKontrakt[Navn], ISNUMBER(MATCH(delKontrakt['#], VALUE(_xlfn.TEXTSPLIT(SUBSTITUTE(Prisinformasjon!$B3034,  ", ", ","), ",")), 0)))), "Delkontraktnavn hentes automatisk ved å fylle ut delkontraktnummer")</f>
        <v>Delkontraktnavn hentes automatisk ved å fylle ut delkontraktnummer</v>
      </c>
      <c r="D3034" s="34"/>
      <c r="E3034" s="34"/>
      <c r="F3034" s="33"/>
      <c r="G3034" s="33"/>
      <c r="H3034" s="15"/>
      <c r="I3034" s="15"/>
      <c r="J3034" s="15"/>
      <c r="K3034" s="48"/>
      <c r="L3034" s="44"/>
      <c r="M3034" s="47" t="str">
        <f>IFERROR(TRIM($K3034)/_xlfn.XLOOKUP(TRIM($F3034),Produktinformasjon!$D$5:$D$10000,Produktinformasjon!$L$5:$L$10000,,0),"Pris per enhet "&amp;Til_Hvem&amp;" beregnes automatisk ved komplett utfylling")</f>
        <v>Pris per enhet Regionalt beregnes automatisk ved komplett utfylling</v>
      </c>
      <c r="N3034" s="47" t="str">
        <f>IFERROR(TRIM($L3034)/_xlfn.XLOOKUP(TRIM($F3034),Produktinformasjon!$D$5:$D$10000,Produktinformasjon!$L$5:$L$10000,,0),"Pris per enhet Regionalt felleslager beregnes automatisk ved komplett utfylling")</f>
        <v>Pris per enhet Regionalt felleslager beregnes automatisk ved komplett utfylling</v>
      </c>
    </row>
    <row r="3035" spans="2:14" x14ac:dyDescent="0.25">
      <c r="B3035" s="33"/>
      <c r="C3035" t="str" cm="1">
        <f t="array" ref="C3035">IFERROR(_xlfn.TEXTJOIN(" | ", TRUE, _xlfn._xlws.FILTER(delKontrakt['#] &amp; " " &amp; delKontrakt[Navn], ISNUMBER(MATCH(delKontrakt['#], VALUE(_xlfn.TEXTSPLIT(SUBSTITUTE(Prisinformasjon!$B3035,  ", ", ","), ",")), 0)))), "Delkontraktnavn hentes automatisk ved å fylle ut delkontraktnummer")</f>
        <v>Delkontraktnavn hentes automatisk ved å fylle ut delkontraktnummer</v>
      </c>
      <c r="D3035" s="34"/>
      <c r="E3035" s="34"/>
      <c r="F3035" s="33"/>
      <c r="G3035" s="33"/>
      <c r="H3035" s="15"/>
      <c r="I3035" s="15"/>
      <c r="J3035" s="15"/>
      <c r="K3035" s="48"/>
      <c r="L3035" s="44"/>
      <c r="M3035" s="47" t="str">
        <f>IFERROR(TRIM($K3035)/_xlfn.XLOOKUP(TRIM($F3035),Produktinformasjon!$D$5:$D$10000,Produktinformasjon!$L$5:$L$10000,,0),"Pris per enhet "&amp;Til_Hvem&amp;" beregnes automatisk ved komplett utfylling")</f>
        <v>Pris per enhet Regionalt beregnes automatisk ved komplett utfylling</v>
      </c>
      <c r="N3035" s="47" t="str">
        <f>IFERROR(TRIM($L3035)/_xlfn.XLOOKUP(TRIM($F3035),Produktinformasjon!$D$5:$D$10000,Produktinformasjon!$L$5:$L$10000,,0),"Pris per enhet Regionalt felleslager beregnes automatisk ved komplett utfylling")</f>
        <v>Pris per enhet Regionalt felleslager beregnes automatisk ved komplett utfylling</v>
      </c>
    </row>
    <row r="3036" spans="2:14" x14ac:dyDescent="0.25">
      <c r="B3036" s="33"/>
      <c r="C3036" t="str" cm="1">
        <f t="array" ref="C3036">IFERROR(_xlfn.TEXTJOIN(" | ", TRUE, _xlfn._xlws.FILTER(delKontrakt['#] &amp; " " &amp; delKontrakt[Navn], ISNUMBER(MATCH(delKontrakt['#], VALUE(_xlfn.TEXTSPLIT(SUBSTITUTE(Prisinformasjon!$B3036,  ", ", ","), ",")), 0)))), "Delkontraktnavn hentes automatisk ved å fylle ut delkontraktnummer")</f>
        <v>Delkontraktnavn hentes automatisk ved å fylle ut delkontraktnummer</v>
      </c>
      <c r="D3036" s="34"/>
      <c r="E3036" s="34"/>
      <c r="F3036" s="33"/>
      <c r="G3036" s="33"/>
      <c r="H3036" s="15"/>
      <c r="I3036" s="15"/>
      <c r="J3036" s="15"/>
      <c r="K3036" s="48"/>
      <c r="L3036" s="44"/>
      <c r="M3036" s="47" t="str">
        <f>IFERROR(TRIM($K3036)/_xlfn.XLOOKUP(TRIM($F3036),Produktinformasjon!$D$5:$D$10000,Produktinformasjon!$L$5:$L$10000,,0),"Pris per enhet "&amp;Til_Hvem&amp;" beregnes automatisk ved komplett utfylling")</f>
        <v>Pris per enhet Regionalt beregnes automatisk ved komplett utfylling</v>
      </c>
      <c r="N3036" s="47" t="str">
        <f>IFERROR(TRIM($L3036)/_xlfn.XLOOKUP(TRIM($F3036),Produktinformasjon!$D$5:$D$10000,Produktinformasjon!$L$5:$L$10000,,0),"Pris per enhet Regionalt felleslager beregnes automatisk ved komplett utfylling")</f>
        <v>Pris per enhet Regionalt felleslager beregnes automatisk ved komplett utfylling</v>
      </c>
    </row>
    <row r="3037" spans="2:14" x14ac:dyDescent="0.25">
      <c r="B3037" s="33"/>
      <c r="C3037" t="str" cm="1">
        <f t="array" ref="C3037">IFERROR(_xlfn.TEXTJOIN(" | ", TRUE, _xlfn._xlws.FILTER(delKontrakt['#] &amp; " " &amp; delKontrakt[Navn], ISNUMBER(MATCH(delKontrakt['#], VALUE(_xlfn.TEXTSPLIT(SUBSTITUTE(Prisinformasjon!$B3037,  ", ", ","), ",")), 0)))), "Delkontraktnavn hentes automatisk ved å fylle ut delkontraktnummer")</f>
        <v>Delkontraktnavn hentes automatisk ved å fylle ut delkontraktnummer</v>
      </c>
      <c r="D3037" s="34"/>
      <c r="E3037" s="34"/>
      <c r="F3037" s="33"/>
      <c r="G3037" s="33"/>
      <c r="H3037" s="15"/>
      <c r="I3037" s="15"/>
      <c r="J3037" s="15"/>
      <c r="K3037" s="48"/>
      <c r="L3037" s="44"/>
      <c r="M3037" s="47" t="str">
        <f>IFERROR(TRIM($K3037)/_xlfn.XLOOKUP(TRIM($F3037),Produktinformasjon!$D$5:$D$10000,Produktinformasjon!$L$5:$L$10000,,0),"Pris per enhet "&amp;Til_Hvem&amp;" beregnes automatisk ved komplett utfylling")</f>
        <v>Pris per enhet Regionalt beregnes automatisk ved komplett utfylling</v>
      </c>
      <c r="N3037" s="47" t="str">
        <f>IFERROR(TRIM($L3037)/_xlfn.XLOOKUP(TRIM($F3037),Produktinformasjon!$D$5:$D$10000,Produktinformasjon!$L$5:$L$10000,,0),"Pris per enhet Regionalt felleslager beregnes automatisk ved komplett utfylling")</f>
        <v>Pris per enhet Regionalt felleslager beregnes automatisk ved komplett utfylling</v>
      </c>
    </row>
    <row r="3038" spans="2:14" x14ac:dyDescent="0.25">
      <c r="B3038" s="33"/>
      <c r="C3038" t="str" cm="1">
        <f t="array" ref="C3038">IFERROR(_xlfn.TEXTJOIN(" | ", TRUE, _xlfn._xlws.FILTER(delKontrakt['#] &amp; " " &amp; delKontrakt[Navn], ISNUMBER(MATCH(delKontrakt['#], VALUE(_xlfn.TEXTSPLIT(SUBSTITUTE(Prisinformasjon!$B3038,  ", ", ","), ",")), 0)))), "Delkontraktnavn hentes automatisk ved å fylle ut delkontraktnummer")</f>
        <v>Delkontraktnavn hentes automatisk ved å fylle ut delkontraktnummer</v>
      </c>
      <c r="D3038" s="34"/>
      <c r="E3038" s="34"/>
      <c r="F3038" s="33"/>
      <c r="G3038" s="33"/>
      <c r="H3038" s="15"/>
      <c r="I3038" s="15"/>
      <c r="J3038" s="15"/>
      <c r="K3038" s="48"/>
      <c r="L3038" s="44"/>
      <c r="M3038" s="47" t="str">
        <f>IFERROR(TRIM($K3038)/_xlfn.XLOOKUP(TRIM($F3038),Produktinformasjon!$D$5:$D$10000,Produktinformasjon!$L$5:$L$10000,,0),"Pris per enhet "&amp;Til_Hvem&amp;" beregnes automatisk ved komplett utfylling")</f>
        <v>Pris per enhet Regionalt beregnes automatisk ved komplett utfylling</v>
      </c>
      <c r="N3038" s="47" t="str">
        <f>IFERROR(TRIM($L3038)/_xlfn.XLOOKUP(TRIM($F3038),Produktinformasjon!$D$5:$D$10000,Produktinformasjon!$L$5:$L$10000,,0),"Pris per enhet Regionalt felleslager beregnes automatisk ved komplett utfylling")</f>
        <v>Pris per enhet Regionalt felleslager beregnes automatisk ved komplett utfylling</v>
      </c>
    </row>
    <row r="3039" spans="2:14" x14ac:dyDescent="0.25">
      <c r="B3039" s="33"/>
      <c r="C3039" t="str" cm="1">
        <f t="array" ref="C3039">IFERROR(_xlfn.TEXTJOIN(" | ", TRUE, _xlfn._xlws.FILTER(delKontrakt['#] &amp; " " &amp; delKontrakt[Navn], ISNUMBER(MATCH(delKontrakt['#], VALUE(_xlfn.TEXTSPLIT(SUBSTITUTE(Prisinformasjon!$B3039,  ", ", ","), ",")), 0)))), "Delkontraktnavn hentes automatisk ved å fylle ut delkontraktnummer")</f>
        <v>Delkontraktnavn hentes automatisk ved å fylle ut delkontraktnummer</v>
      </c>
      <c r="D3039" s="34"/>
      <c r="E3039" s="34"/>
      <c r="F3039" s="33"/>
      <c r="G3039" s="33"/>
      <c r="H3039" s="15"/>
      <c r="I3039" s="15"/>
      <c r="J3039" s="15"/>
      <c r="K3039" s="48"/>
      <c r="L3039" s="44"/>
      <c r="M3039" s="47" t="str">
        <f>IFERROR(TRIM($K3039)/_xlfn.XLOOKUP(TRIM($F3039),Produktinformasjon!$D$5:$D$10000,Produktinformasjon!$L$5:$L$10000,,0),"Pris per enhet "&amp;Til_Hvem&amp;" beregnes automatisk ved komplett utfylling")</f>
        <v>Pris per enhet Regionalt beregnes automatisk ved komplett utfylling</v>
      </c>
      <c r="N3039" s="47" t="str">
        <f>IFERROR(TRIM($L3039)/_xlfn.XLOOKUP(TRIM($F3039),Produktinformasjon!$D$5:$D$10000,Produktinformasjon!$L$5:$L$10000,,0),"Pris per enhet Regionalt felleslager beregnes automatisk ved komplett utfylling")</f>
        <v>Pris per enhet Regionalt felleslager beregnes automatisk ved komplett utfylling</v>
      </c>
    </row>
    <row r="3040" spans="2:14" x14ac:dyDescent="0.25">
      <c r="B3040" s="33"/>
      <c r="C3040" t="str" cm="1">
        <f t="array" ref="C3040">IFERROR(_xlfn.TEXTJOIN(" | ", TRUE, _xlfn._xlws.FILTER(delKontrakt['#] &amp; " " &amp; delKontrakt[Navn], ISNUMBER(MATCH(delKontrakt['#], VALUE(_xlfn.TEXTSPLIT(SUBSTITUTE(Prisinformasjon!$B3040,  ", ", ","), ",")), 0)))), "Delkontraktnavn hentes automatisk ved å fylle ut delkontraktnummer")</f>
        <v>Delkontraktnavn hentes automatisk ved å fylle ut delkontraktnummer</v>
      </c>
      <c r="D3040" s="34"/>
      <c r="E3040" s="34"/>
      <c r="F3040" s="33"/>
      <c r="G3040" s="33"/>
      <c r="H3040" s="15"/>
      <c r="I3040" s="15"/>
      <c r="J3040" s="15"/>
      <c r="K3040" s="48"/>
      <c r="L3040" s="44"/>
      <c r="M3040" s="47" t="str">
        <f>IFERROR(TRIM($K3040)/_xlfn.XLOOKUP(TRIM($F3040),Produktinformasjon!$D$5:$D$10000,Produktinformasjon!$L$5:$L$10000,,0),"Pris per enhet "&amp;Til_Hvem&amp;" beregnes automatisk ved komplett utfylling")</f>
        <v>Pris per enhet Regionalt beregnes automatisk ved komplett utfylling</v>
      </c>
      <c r="N3040" s="47" t="str">
        <f>IFERROR(TRIM($L3040)/_xlfn.XLOOKUP(TRIM($F3040),Produktinformasjon!$D$5:$D$10000,Produktinformasjon!$L$5:$L$10000,,0),"Pris per enhet Regionalt felleslager beregnes automatisk ved komplett utfylling")</f>
        <v>Pris per enhet Regionalt felleslager beregnes automatisk ved komplett utfylling</v>
      </c>
    </row>
    <row r="3041" spans="2:14" x14ac:dyDescent="0.25">
      <c r="B3041" s="33"/>
      <c r="C3041" t="str" cm="1">
        <f t="array" ref="C3041">IFERROR(_xlfn.TEXTJOIN(" | ", TRUE, _xlfn._xlws.FILTER(delKontrakt['#] &amp; " " &amp; delKontrakt[Navn], ISNUMBER(MATCH(delKontrakt['#], VALUE(_xlfn.TEXTSPLIT(SUBSTITUTE(Prisinformasjon!$B3041,  ", ", ","), ",")), 0)))), "Delkontraktnavn hentes automatisk ved å fylle ut delkontraktnummer")</f>
        <v>Delkontraktnavn hentes automatisk ved å fylle ut delkontraktnummer</v>
      </c>
      <c r="D3041" s="34"/>
      <c r="E3041" s="34"/>
      <c r="F3041" s="33"/>
      <c r="G3041" s="33"/>
      <c r="H3041" s="15"/>
      <c r="I3041" s="15"/>
      <c r="J3041" s="15"/>
      <c r="K3041" s="48"/>
      <c r="L3041" s="44"/>
      <c r="M3041" s="47" t="str">
        <f>IFERROR(TRIM($K3041)/_xlfn.XLOOKUP(TRIM($F3041),Produktinformasjon!$D$5:$D$10000,Produktinformasjon!$L$5:$L$10000,,0),"Pris per enhet "&amp;Til_Hvem&amp;" beregnes automatisk ved komplett utfylling")</f>
        <v>Pris per enhet Regionalt beregnes automatisk ved komplett utfylling</v>
      </c>
      <c r="N3041" s="47" t="str">
        <f>IFERROR(TRIM($L3041)/_xlfn.XLOOKUP(TRIM($F3041),Produktinformasjon!$D$5:$D$10000,Produktinformasjon!$L$5:$L$10000,,0),"Pris per enhet Regionalt felleslager beregnes automatisk ved komplett utfylling")</f>
        <v>Pris per enhet Regionalt felleslager beregnes automatisk ved komplett utfylling</v>
      </c>
    </row>
    <row r="3042" spans="2:14" x14ac:dyDescent="0.25">
      <c r="B3042" s="33"/>
      <c r="C3042" t="str" cm="1">
        <f t="array" ref="C3042">IFERROR(_xlfn.TEXTJOIN(" | ", TRUE, _xlfn._xlws.FILTER(delKontrakt['#] &amp; " " &amp; delKontrakt[Navn], ISNUMBER(MATCH(delKontrakt['#], VALUE(_xlfn.TEXTSPLIT(SUBSTITUTE(Prisinformasjon!$B3042,  ", ", ","), ",")), 0)))), "Delkontraktnavn hentes automatisk ved å fylle ut delkontraktnummer")</f>
        <v>Delkontraktnavn hentes automatisk ved å fylle ut delkontraktnummer</v>
      </c>
      <c r="D3042" s="34"/>
      <c r="E3042" s="34"/>
      <c r="F3042" s="33"/>
      <c r="G3042" s="33"/>
      <c r="H3042" s="15"/>
      <c r="I3042" s="15"/>
      <c r="J3042" s="15"/>
      <c r="K3042" s="48"/>
      <c r="L3042" s="44"/>
      <c r="M3042" s="47" t="str">
        <f>IFERROR(TRIM($K3042)/_xlfn.XLOOKUP(TRIM($F3042),Produktinformasjon!$D$5:$D$10000,Produktinformasjon!$L$5:$L$10000,,0),"Pris per enhet "&amp;Til_Hvem&amp;" beregnes automatisk ved komplett utfylling")</f>
        <v>Pris per enhet Regionalt beregnes automatisk ved komplett utfylling</v>
      </c>
      <c r="N3042" s="47" t="str">
        <f>IFERROR(TRIM($L3042)/_xlfn.XLOOKUP(TRIM($F3042),Produktinformasjon!$D$5:$D$10000,Produktinformasjon!$L$5:$L$10000,,0),"Pris per enhet Regionalt felleslager beregnes automatisk ved komplett utfylling")</f>
        <v>Pris per enhet Regionalt felleslager beregnes automatisk ved komplett utfylling</v>
      </c>
    </row>
    <row r="3043" spans="2:14" x14ac:dyDescent="0.25">
      <c r="B3043" s="33"/>
      <c r="C3043" t="str" cm="1">
        <f t="array" ref="C3043">IFERROR(_xlfn.TEXTJOIN(" | ", TRUE, _xlfn._xlws.FILTER(delKontrakt['#] &amp; " " &amp; delKontrakt[Navn], ISNUMBER(MATCH(delKontrakt['#], VALUE(_xlfn.TEXTSPLIT(SUBSTITUTE(Prisinformasjon!$B3043,  ", ", ","), ",")), 0)))), "Delkontraktnavn hentes automatisk ved å fylle ut delkontraktnummer")</f>
        <v>Delkontraktnavn hentes automatisk ved å fylle ut delkontraktnummer</v>
      </c>
      <c r="D3043" s="34"/>
      <c r="E3043" s="34"/>
      <c r="F3043" s="33"/>
      <c r="G3043" s="33"/>
      <c r="H3043" s="15"/>
      <c r="I3043" s="15"/>
      <c r="J3043" s="15"/>
      <c r="K3043" s="48"/>
      <c r="L3043" s="44"/>
      <c r="M3043" s="47" t="str">
        <f>IFERROR(TRIM($K3043)/_xlfn.XLOOKUP(TRIM($F3043),Produktinformasjon!$D$5:$D$10000,Produktinformasjon!$L$5:$L$10000,,0),"Pris per enhet "&amp;Til_Hvem&amp;" beregnes automatisk ved komplett utfylling")</f>
        <v>Pris per enhet Regionalt beregnes automatisk ved komplett utfylling</v>
      </c>
      <c r="N3043" s="47" t="str">
        <f>IFERROR(TRIM($L3043)/_xlfn.XLOOKUP(TRIM($F3043),Produktinformasjon!$D$5:$D$10000,Produktinformasjon!$L$5:$L$10000,,0),"Pris per enhet Regionalt felleslager beregnes automatisk ved komplett utfylling")</f>
        <v>Pris per enhet Regionalt felleslager beregnes automatisk ved komplett utfylling</v>
      </c>
    </row>
    <row r="3044" spans="2:14" x14ac:dyDescent="0.25">
      <c r="B3044" s="33"/>
      <c r="C3044" t="str" cm="1">
        <f t="array" ref="C3044">IFERROR(_xlfn.TEXTJOIN(" | ", TRUE, _xlfn._xlws.FILTER(delKontrakt['#] &amp; " " &amp; delKontrakt[Navn], ISNUMBER(MATCH(delKontrakt['#], VALUE(_xlfn.TEXTSPLIT(SUBSTITUTE(Prisinformasjon!$B3044,  ", ", ","), ",")), 0)))), "Delkontraktnavn hentes automatisk ved å fylle ut delkontraktnummer")</f>
        <v>Delkontraktnavn hentes automatisk ved å fylle ut delkontraktnummer</v>
      </c>
      <c r="D3044" s="34"/>
      <c r="E3044" s="34"/>
      <c r="F3044" s="33"/>
      <c r="G3044" s="33"/>
      <c r="H3044" s="15"/>
      <c r="I3044" s="15"/>
      <c r="J3044" s="15"/>
      <c r="K3044" s="48"/>
      <c r="L3044" s="44"/>
      <c r="M3044" s="47" t="str">
        <f>IFERROR(TRIM($K3044)/_xlfn.XLOOKUP(TRIM($F3044),Produktinformasjon!$D$5:$D$10000,Produktinformasjon!$L$5:$L$10000,,0),"Pris per enhet "&amp;Til_Hvem&amp;" beregnes automatisk ved komplett utfylling")</f>
        <v>Pris per enhet Regionalt beregnes automatisk ved komplett utfylling</v>
      </c>
      <c r="N3044" s="47" t="str">
        <f>IFERROR(TRIM($L3044)/_xlfn.XLOOKUP(TRIM($F3044),Produktinformasjon!$D$5:$D$10000,Produktinformasjon!$L$5:$L$10000,,0),"Pris per enhet Regionalt felleslager beregnes automatisk ved komplett utfylling")</f>
        <v>Pris per enhet Regionalt felleslager beregnes automatisk ved komplett utfylling</v>
      </c>
    </row>
    <row r="3045" spans="2:14" x14ac:dyDescent="0.25">
      <c r="B3045" s="33"/>
      <c r="C3045" t="str" cm="1">
        <f t="array" ref="C3045">IFERROR(_xlfn.TEXTJOIN(" | ", TRUE, _xlfn._xlws.FILTER(delKontrakt['#] &amp; " " &amp; delKontrakt[Navn], ISNUMBER(MATCH(delKontrakt['#], VALUE(_xlfn.TEXTSPLIT(SUBSTITUTE(Prisinformasjon!$B3045,  ", ", ","), ",")), 0)))), "Delkontraktnavn hentes automatisk ved å fylle ut delkontraktnummer")</f>
        <v>Delkontraktnavn hentes automatisk ved å fylle ut delkontraktnummer</v>
      </c>
      <c r="D3045" s="34"/>
      <c r="E3045" s="34"/>
      <c r="F3045" s="33"/>
      <c r="G3045" s="33"/>
      <c r="H3045" s="15"/>
      <c r="I3045" s="15"/>
      <c r="J3045" s="15"/>
      <c r="K3045" s="48"/>
      <c r="L3045" s="44"/>
      <c r="M3045" s="47" t="str">
        <f>IFERROR(TRIM($K3045)/_xlfn.XLOOKUP(TRIM($F3045),Produktinformasjon!$D$5:$D$10000,Produktinformasjon!$L$5:$L$10000,,0),"Pris per enhet "&amp;Til_Hvem&amp;" beregnes automatisk ved komplett utfylling")</f>
        <v>Pris per enhet Regionalt beregnes automatisk ved komplett utfylling</v>
      </c>
      <c r="N3045" s="47" t="str">
        <f>IFERROR(TRIM($L3045)/_xlfn.XLOOKUP(TRIM($F3045),Produktinformasjon!$D$5:$D$10000,Produktinformasjon!$L$5:$L$10000,,0),"Pris per enhet Regionalt felleslager beregnes automatisk ved komplett utfylling")</f>
        <v>Pris per enhet Regionalt felleslager beregnes automatisk ved komplett utfylling</v>
      </c>
    </row>
    <row r="3046" spans="2:14" x14ac:dyDescent="0.25">
      <c r="B3046" s="33"/>
      <c r="C3046" t="str" cm="1">
        <f t="array" ref="C3046">IFERROR(_xlfn.TEXTJOIN(" | ", TRUE, _xlfn._xlws.FILTER(delKontrakt['#] &amp; " " &amp; delKontrakt[Navn], ISNUMBER(MATCH(delKontrakt['#], VALUE(_xlfn.TEXTSPLIT(SUBSTITUTE(Prisinformasjon!$B3046,  ", ", ","), ",")), 0)))), "Delkontraktnavn hentes automatisk ved å fylle ut delkontraktnummer")</f>
        <v>Delkontraktnavn hentes automatisk ved å fylle ut delkontraktnummer</v>
      </c>
      <c r="D3046" s="34"/>
      <c r="E3046" s="34"/>
      <c r="F3046" s="33"/>
      <c r="G3046" s="33"/>
      <c r="H3046" s="15"/>
      <c r="I3046" s="15"/>
      <c r="J3046" s="15"/>
      <c r="K3046" s="48"/>
      <c r="L3046" s="44"/>
      <c r="M3046" s="47" t="str">
        <f>IFERROR(TRIM($K3046)/_xlfn.XLOOKUP(TRIM($F3046),Produktinformasjon!$D$5:$D$10000,Produktinformasjon!$L$5:$L$10000,,0),"Pris per enhet "&amp;Til_Hvem&amp;" beregnes automatisk ved komplett utfylling")</f>
        <v>Pris per enhet Regionalt beregnes automatisk ved komplett utfylling</v>
      </c>
      <c r="N3046" s="47" t="str">
        <f>IFERROR(TRIM($L3046)/_xlfn.XLOOKUP(TRIM($F3046),Produktinformasjon!$D$5:$D$10000,Produktinformasjon!$L$5:$L$10000,,0),"Pris per enhet Regionalt felleslager beregnes automatisk ved komplett utfylling")</f>
        <v>Pris per enhet Regionalt felleslager beregnes automatisk ved komplett utfylling</v>
      </c>
    </row>
    <row r="3047" spans="2:14" x14ac:dyDescent="0.25">
      <c r="B3047" s="33"/>
      <c r="C3047" t="str" cm="1">
        <f t="array" ref="C3047">IFERROR(_xlfn.TEXTJOIN(" | ", TRUE, _xlfn._xlws.FILTER(delKontrakt['#] &amp; " " &amp; delKontrakt[Navn], ISNUMBER(MATCH(delKontrakt['#], VALUE(_xlfn.TEXTSPLIT(SUBSTITUTE(Prisinformasjon!$B3047,  ", ", ","), ",")), 0)))), "Delkontraktnavn hentes automatisk ved å fylle ut delkontraktnummer")</f>
        <v>Delkontraktnavn hentes automatisk ved å fylle ut delkontraktnummer</v>
      </c>
      <c r="D3047" s="34"/>
      <c r="E3047" s="34"/>
      <c r="F3047" s="33"/>
      <c r="G3047" s="33"/>
      <c r="H3047" s="15"/>
      <c r="I3047" s="15"/>
      <c r="J3047" s="15"/>
      <c r="K3047" s="48"/>
      <c r="L3047" s="44"/>
      <c r="M3047" s="47" t="str">
        <f>IFERROR(TRIM($K3047)/_xlfn.XLOOKUP(TRIM($F3047),Produktinformasjon!$D$5:$D$10000,Produktinformasjon!$L$5:$L$10000,,0),"Pris per enhet "&amp;Til_Hvem&amp;" beregnes automatisk ved komplett utfylling")</f>
        <v>Pris per enhet Regionalt beregnes automatisk ved komplett utfylling</v>
      </c>
      <c r="N3047" s="47" t="str">
        <f>IFERROR(TRIM($L3047)/_xlfn.XLOOKUP(TRIM($F3047),Produktinformasjon!$D$5:$D$10000,Produktinformasjon!$L$5:$L$10000,,0),"Pris per enhet Regionalt felleslager beregnes automatisk ved komplett utfylling")</f>
        <v>Pris per enhet Regionalt felleslager beregnes automatisk ved komplett utfylling</v>
      </c>
    </row>
    <row r="3048" spans="2:14" x14ac:dyDescent="0.25">
      <c r="B3048" s="33"/>
      <c r="C3048" t="str" cm="1">
        <f t="array" ref="C3048">IFERROR(_xlfn.TEXTJOIN(" | ", TRUE, _xlfn._xlws.FILTER(delKontrakt['#] &amp; " " &amp; delKontrakt[Navn], ISNUMBER(MATCH(delKontrakt['#], VALUE(_xlfn.TEXTSPLIT(SUBSTITUTE(Prisinformasjon!$B3048,  ", ", ","), ",")), 0)))), "Delkontraktnavn hentes automatisk ved å fylle ut delkontraktnummer")</f>
        <v>Delkontraktnavn hentes automatisk ved å fylle ut delkontraktnummer</v>
      </c>
      <c r="D3048" s="34"/>
      <c r="E3048" s="34"/>
      <c r="F3048" s="33"/>
      <c r="G3048" s="33"/>
      <c r="H3048" s="15"/>
      <c r="I3048" s="15"/>
      <c r="J3048" s="15"/>
      <c r="K3048" s="48"/>
      <c r="L3048" s="44"/>
      <c r="M3048" s="47" t="str">
        <f>IFERROR(TRIM($K3048)/_xlfn.XLOOKUP(TRIM($F3048),Produktinformasjon!$D$5:$D$10000,Produktinformasjon!$L$5:$L$10000,,0),"Pris per enhet "&amp;Til_Hvem&amp;" beregnes automatisk ved komplett utfylling")</f>
        <v>Pris per enhet Regionalt beregnes automatisk ved komplett utfylling</v>
      </c>
      <c r="N3048" s="47" t="str">
        <f>IFERROR(TRIM($L3048)/_xlfn.XLOOKUP(TRIM($F3048),Produktinformasjon!$D$5:$D$10000,Produktinformasjon!$L$5:$L$10000,,0),"Pris per enhet Regionalt felleslager beregnes automatisk ved komplett utfylling")</f>
        <v>Pris per enhet Regionalt felleslager beregnes automatisk ved komplett utfylling</v>
      </c>
    </row>
    <row r="3049" spans="2:14" x14ac:dyDescent="0.25">
      <c r="B3049" s="33"/>
      <c r="C3049" t="str" cm="1">
        <f t="array" ref="C3049">IFERROR(_xlfn.TEXTJOIN(" | ", TRUE, _xlfn._xlws.FILTER(delKontrakt['#] &amp; " " &amp; delKontrakt[Navn], ISNUMBER(MATCH(delKontrakt['#], VALUE(_xlfn.TEXTSPLIT(SUBSTITUTE(Prisinformasjon!$B3049,  ", ", ","), ",")), 0)))), "Delkontraktnavn hentes automatisk ved å fylle ut delkontraktnummer")</f>
        <v>Delkontraktnavn hentes automatisk ved å fylle ut delkontraktnummer</v>
      </c>
      <c r="D3049" s="34"/>
      <c r="E3049" s="34"/>
      <c r="F3049" s="33"/>
      <c r="G3049" s="33"/>
      <c r="H3049" s="15"/>
      <c r="I3049" s="15"/>
      <c r="J3049" s="15"/>
      <c r="K3049" s="48"/>
      <c r="L3049" s="44"/>
      <c r="M3049" s="47" t="str">
        <f>IFERROR(TRIM($K3049)/_xlfn.XLOOKUP(TRIM($F3049),Produktinformasjon!$D$5:$D$10000,Produktinformasjon!$L$5:$L$10000,,0),"Pris per enhet "&amp;Til_Hvem&amp;" beregnes automatisk ved komplett utfylling")</f>
        <v>Pris per enhet Regionalt beregnes automatisk ved komplett utfylling</v>
      </c>
      <c r="N3049" s="47" t="str">
        <f>IFERROR(TRIM($L3049)/_xlfn.XLOOKUP(TRIM($F3049),Produktinformasjon!$D$5:$D$10000,Produktinformasjon!$L$5:$L$10000,,0),"Pris per enhet Regionalt felleslager beregnes automatisk ved komplett utfylling")</f>
        <v>Pris per enhet Regionalt felleslager beregnes automatisk ved komplett utfylling</v>
      </c>
    </row>
    <row r="3050" spans="2:14" x14ac:dyDescent="0.25">
      <c r="B3050" s="33"/>
      <c r="C3050" t="str" cm="1">
        <f t="array" ref="C3050">IFERROR(_xlfn.TEXTJOIN(" | ", TRUE, _xlfn._xlws.FILTER(delKontrakt['#] &amp; " " &amp; delKontrakt[Navn], ISNUMBER(MATCH(delKontrakt['#], VALUE(_xlfn.TEXTSPLIT(SUBSTITUTE(Prisinformasjon!$B3050,  ", ", ","), ",")), 0)))), "Delkontraktnavn hentes automatisk ved å fylle ut delkontraktnummer")</f>
        <v>Delkontraktnavn hentes automatisk ved å fylle ut delkontraktnummer</v>
      </c>
      <c r="D3050" s="34"/>
      <c r="E3050" s="34"/>
      <c r="F3050" s="33"/>
      <c r="G3050" s="33"/>
      <c r="H3050" s="15"/>
      <c r="I3050" s="15"/>
      <c r="J3050" s="15"/>
      <c r="K3050" s="48"/>
      <c r="L3050" s="44"/>
      <c r="M3050" s="47" t="str">
        <f>IFERROR(TRIM($K3050)/_xlfn.XLOOKUP(TRIM($F3050),Produktinformasjon!$D$5:$D$10000,Produktinformasjon!$L$5:$L$10000,,0),"Pris per enhet "&amp;Til_Hvem&amp;" beregnes automatisk ved komplett utfylling")</f>
        <v>Pris per enhet Regionalt beregnes automatisk ved komplett utfylling</v>
      </c>
      <c r="N3050" s="47" t="str">
        <f>IFERROR(TRIM($L3050)/_xlfn.XLOOKUP(TRIM($F3050),Produktinformasjon!$D$5:$D$10000,Produktinformasjon!$L$5:$L$10000,,0),"Pris per enhet Regionalt felleslager beregnes automatisk ved komplett utfylling")</f>
        <v>Pris per enhet Regionalt felleslager beregnes automatisk ved komplett utfylling</v>
      </c>
    </row>
    <row r="3051" spans="2:14" x14ac:dyDescent="0.25">
      <c r="B3051" s="33"/>
      <c r="C3051" t="str" cm="1">
        <f t="array" ref="C3051">IFERROR(_xlfn.TEXTJOIN(" | ", TRUE, _xlfn._xlws.FILTER(delKontrakt['#] &amp; " " &amp; delKontrakt[Navn], ISNUMBER(MATCH(delKontrakt['#], VALUE(_xlfn.TEXTSPLIT(SUBSTITUTE(Prisinformasjon!$B3051,  ", ", ","), ",")), 0)))), "Delkontraktnavn hentes automatisk ved å fylle ut delkontraktnummer")</f>
        <v>Delkontraktnavn hentes automatisk ved å fylle ut delkontraktnummer</v>
      </c>
      <c r="D3051" s="34"/>
      <c r="E3051" s="34"/>
      <c r="F3051" s="33"/>
      <c r="G3051" s="33"/>
      <c r="H3051" s="15"/>
      <c r="I3051" s="15"/>
      <c r="J3051" s="15"/>
      <c r="K3051" s="48"/>
      <c r="L3051" s="44"/>
      <c r="M3051" s="47" t="str">
        <f>IFERROR(TRIM($K3051)/_xlfn.XLOOKUP(TRIM($F3051),Produktinformasjon!$D$5:$D$10000,Produktinformasjon!$L$5:$L$10000,,0),"Pris per enhet "&amp;Til_Hvem&amp;" beregnes automatisk ved komplett utfylling")</f>
        <v>Pris per enhet Regionalt beregnes automatisk ved komplett utfylling</v>
      </c>
      <c r="N3051" s="47" t="str">
        <f>IFERROR(TRIM($L3051)/_xlfn.XLOOKUP(TRIM($F3051),Produktinformasjon!$D$5:$D$10000,Produktinformasjon!$L$5:$L$10000,,0),"Pris per enhet Regionalt felleslager beregnes automatisk ved komplett utfylling")</f>
        <v>Pris per enhet Regionalt felleslager beregnes automatisk ved komplett utfylling</v>
      </c>
    </row>
    <row r="3052" spans="2:14" x14ac:dyDescent="0.25">
      <c r="B3052" s="33"/>
      <c r="C3052" t="str" cm="1">
        <f t="array" ref="C3052">IFERROR(_xlfn.TEXTJOIN(" | ", TRUE, _xlfn._xlws.FILTER(delKontrakt['#] &amp; " " &amp; delKontrakt[Navn], ISNUMBER(MATCH(delKontrakt['#], VALUE(_xlfn.TEXTSPLIT(SUBSTITUTE(Prisinformasjon!$B3052,  ", ", ","), ",")), 0)))), "Delkontraktnavn hentes automatisk ved å fylle ut delkontraktnummer")</f>
        <v>Delkontraktnavn hentes automatisk ved å fylle ut delkontraktnummer</v>
      </c>
      <c r="D3052" s="34"/>
      <c r="E3052" s="34"/>
      <c r="F3052" s="33"/>
      <c r="G3052" s="33"/>
      <c r="H3052" s="15"/>
      <c r="I3052" s="15"/>
      <c r="J3052" s="15"/>
      <c r="K3052" s="48"/>
      <c r="L3052" s="44"/>
      <c r="M3052" s="47" t="str">
        <f>IFERROR(TRIM($K3052)/_xlfn.XLOOKUP(TRIM($F3052),Produktinformasjon!$D$5:$D$10000,Produktinformasjon!$L$5:$L$10000,,0),"Pris per enhet "&amp;Til_Hvem&amp;" beregnes automatisk ved komplett utfylling")</f>
        <v>Pris per enhet Regionalt beregnes automatisk ved komplett utfylling</v>
      </c>
      <c r="N3052" s="47" t="str">
        <f>IFERROR(TRIM($L3052)/_xlfn.XLOOKUP(TRIM($F3052),Produktinformasjon!$D$5:$D$10000,Produktinformasjon!$L$5:$L$10000,,0),"Pris per enhet Regionalt felleslager beregnes automatisk ved komplett utfylling")</f>
        <v>Pris per enhet Regionalt felleslager beregnes automatisk ved komplett utfylling</v>
      </c>
    </row>
    <row r="3053" spans="2:14" x14ac:dyDescent="0.25">
      <c r="B3053" s="33"/>
      <c r="C3053" t="str" cm="1">
        <f t="array" ref="C3053">IFERROR(_xlfn.TEXTJOIN(" | ", TRUE, _xlfn._xlws.FILTER(delKontrakt['#] &amp; " " &amp; delKontrakt[Navn], ISNUMBER(MATCH(delKontrakt['#], VALUE(_xlfn.TEXTSPLIT(SUBSTITUTE(Prisinformasjon!$B3053,  ", ", ","), ",")), 0)))), "Delkontraktnavn hentes automatisk ved å fylle ut delkontraktnummer")</f>
        <v>Delkontraktnavn hentes automatisk ved å fylle ut delkontraktnummer</v>
      </c>
      <c r="D3053" s="34"/>
      <c r="E3053" s="34"/>
      <c r="F3053" s="33"/>
      <c r="G3053" s="33"/>
      <c r="H3053" s="15"/>
      <c r="I3053" s="15"/>
      <c r="J3053" s="15"/>
      <c r="K3053" s="48"/>
      <c r="L3053" s="44"/>
      <c r="M3053" s="47" t="str">
        <f>IFERROR(TRIM($K3053)/_xlfn.XLOOKUP(TRIM($F3053),Produktinformasjon!$D$5:$D$10000,Produktinformasjon!$L$5:$L$10000,,0),"Pris per enhet "&amp;Til_Hvem&amp;" beregnes automatisk ved komplett utfylling")</f>
        <v>Pris per enhet Regionalt beregnes automatisk ved komplett utfylling</v>
      </c>
      <c r="N3053" s="47" t="str">
        <f>IFERROR(TRIM($L3053)/_xlfn.XLOOKUP(TRIM($F3053),Produktinformasjon!$D$5:$D$10000,Produktinformasjon!$L$5:$L$10000,,0),"Pris per enhet Regionalt felleslager beregnes automatisk ved komplett utfylling")</f>
        <v>Pris per enhet Regionalt felleslager beregnes automatisk ved komplett utfylling</v>
      </c>
    </row>
    <row r="3054" spans="2:14" x14ac:dyDescent="0.25">
      <c r="B3054" s="33"/>
      <c r="C3054" t="str" cm="1">
        <f t="array" ref="C3054">IFERROR(_xlfn.TEXTJOIN(" | ", TRUE, _xlfn._xlws.FILTER(delKontrakt['#] &amp; " " &amp; delKontrakt[Navn], ISNUMBER(MATCH(delKontrakt['#], VALUE(_xlfn.TEXTSPLIT(SUBSTITUTE(Prisinformasjon!$B3054,  ", ", ","), ",")), 0)))), "Delkontraktnavn hentes automatisk ved å fylle ut delkontraktnummer")</f>
        <v>Delkontraktnavn hentes automatisk ved å fylle ut delkontraktnummer</v>
      </c>
      <c r="D3054" s="34"/>
      <c r="E3054" s="34"/>
      <c r="F3054" s="33"/>
      <c r="G3054" s="33"/>
      <c r="H3054" s="15"/>
      <c r="I3054" s="15"/>
      <c r="J3054" s="15"/>
      <c r="K3054" s="48"/>
      <c r="L3054" s="44"/>
      <c r="M3054" s="47" t="str">
        <f>IFERROR(TRIM($K3054)/_xlfn.XLOOKUP(TRIM($F3054),Produktinformasjon!$D$5:$D$10000,Produktinformasjon!$L$5:$L$10000,,0),"Pris per enhet "&amp;Til_Hvem&amp;" beregnes automatisk ved komplett utfylling")</f>
        <v>Pris per enhet Regionalt beregnes automatisk ved komplett utfylling</v>
      </c>
      <c r="N3054" s="47" t="str">
        <f>IFERROR(TRIM($L3054)/_xlfn.XLOOKUP(TRIM($F3054),Produktinformasjon!$D$5:$D$10000,Produktinformasjon!$L$5:$L$10000,,0),"Pris per enhet Regionalt felleslager beregnes automatisk ved komplett utfylling")</f>
        <v>Pris per enhet Regionalt felleslager beregnes automatisk ved komplett utfylling</v>
      </c>
    </row>
    <row r="3055" spans="2:14" x14ac:dyDescent="0.25">
      <c r="B3055" s="33"/>
      <c r="C3055" t="str" cm="1">
        <f t="array" ref="C3055">IFERROR(_xlfn.TEXTJOIN(" | ", TRUE, _xlfn._xlws.FILTER(delKontrakt['#] &amp; " " &amp; delKontrakt[Navn], ISNUMBER(MATCH(delKontrakt['#], VALUE(_xlfn.TEXTSPLIT(SUBSTITUTE(Prisinformasjon!$B3055,  ", ", ","), ",")), 0)))), "Delkontraktnavn hentes automatisk ved å fylle ut delkontraktnummer")</f>
        <v>Delkontraktnavn hentes automatisk ved å fylle ut delkontraktnummer</v>
      </c>
      <c r="D3055" s="34"/>
      <c r="E3055" s="34"/>
      <c r="F3055" s="33"/>
      <c r="G3055" s="33"/>
      <c r="H3055" s="15"/>
      <c r="I3055" s="15"/>
      <c r="J3055" s="15"/>
      <c r="K3055" s="48"/>
      <c r="L3055" s="44"/>
      <c r="M3055" s="47" t="str">
        <f>IFERROR(TRIM($K3055)/_xlfn.XLOOKUP(TRIM($F3055),Produktinformasjon!$D$5:$D$10000,Produktinformasjon!$L$5:$L$10000,,0),"Pris per enhet "&amp;Til_Hvem&amp;" beregnes automatisk ved komplett utfylling")</f>
        <v>Pris per enhet Regionalt beregnes automatisk ved komplett utfylling</v>
      </c>
      <c r="N3055" s="47" t="str">
        <f>IFERROR(TRIM($L3055)/_xlfn.XLOOKUP(TRIM($F3055),Produktinformasjon!$D$5:$D$10000,Produktinformasjon!$L$5:$L$10000,,0),"Pris per enhet Regionalt felleslager beregnes automatisk ved komplett utfylling")</f>
        <v>Pris per enhet Regionalt felleslager beregnes automatisk ved komplett utfylling</v>
      </c>
    </row>
    <row r="3056" spans="2:14" x14ac:dyDescent="0.25">
      <c r="B3056" s="33"/>
      <c r="C3056" t="str" cm="1">
        <f t="array" ref="C3056">IFERROR(_xlfn.TEXTJOIN(" | ", TRUE, _xlfn._xlws.FILTER(delKontrakt['#] &amp; " " &amp; delKontrakt[Navn], ISNUMBER(MATCH(delKontrakt['#], VALUE(_xlfn.TEXTSPLIT(SUBSTITUTE(Prisinformasjon!$B3056,  ", ", ","), ",")), 0)))), "Delkontraktnavn hentes automatisk ved å fylle ut delkontraktnummer")</f>
        <v>Delkontraktnavn hentes automatisk ved å fylle ut delkontraktnummer</v>
      </c>
      <c r="D3056" s="34"/>
      <c r="E3056" s="34"/>
      <c r="F3056" s="33"/>
      <c r="G3056" s="33"/>
      <c r="H3056" s="15"/>
      <c r="I3056" s="15"/>
      <c r="J3056" s="15"/>
      <c r="K3056" s="48"/>
      <c r="L3056" s="44"/>
      <c r="M3056" s="47" t="str">
        <f>IFERROR(TRIM($K3056)/_xlfn.XLOOKUP(TRIM($F3056),Produktinformasjon!$D$5:$D$10000,Produktinformasjon!$L$5:$L$10000,,0),"Pris per enhet "&amp;Til_Hvem&amp;" beregnes automatisk ved komplett utfylling")</f>
        <v>Pris per enhet Regionalt beregnes automatisk ved komplett utfylling</v>
      </c>
      <c r="N3056" s="47" t="str">
        <f>IFERROR(TRIM($L3056)/_xlfn.XLOOKUP(TRIM($F3056),Produktinformasjon!$D$5:$D$10000,Produktinformasjon!$L$5:$L$10000,,0),"Pris per enhet Regionalt felleslager beregnes automatisk ved komplett utfylling")</f>
        <v>Pris per enhet Regionalt felleslager beregnes automatisk ved komplett utfylling</v>
      </c>
    </row>
    <row r="3057" spans="2:14" x14ac:dyDescent="0.25">
      <c r="B3057" s="33"/>
      <c r="C3057" t="str" cm="1">
        <f t="array" ref="C3057">IFERROR(_xlfn.TEXTJOIN(" | ", TRUE, _xlfn._xlws.FILTER(delKontrakt['#] &amp; " " &amp; delKontrakt[Navn], ISNUMBER(MATCH(delKontrakt['#], VALUE(_xlfn.TEXTSPLIT(SUBSTITUTE(Prisinformasjon!$B3057,  ", ", ","), ",")), 0)))), "Delkontraktnavn hentes automatisk ved å fylle ut delkontraktnummer")</f>
        <v>Delkontraktnavn hentes automatisk ved å fylle ut delkontraktnummer</v>
      </c>
      <c r="D3057" s="34"/>
      <c r="E3057" s="34"/>
      <c r="F3057" s="33"/>
      <c r="G3057" s="33"/>
      <c r="H3057" s="15"/>
      <c r="I3057" s="15"/>
      <c r="J3057" s="15"/>
      <c r="K3057" s="48"/>
      <c r="L3057" s="44"/>
      <c r="M3057" s="47" t="str">
        <f>IFERROR(TRIM($K3057)/_xlfn.XLOOKUP(TRIM($F3057),Produktinformasjon!$D$5:$D$10000,Produktinformasjon!$L$5:$L$10000,,0),"Pris per enhet "&amp;Til_Hvem&amp;" beregnes automatisk ved komplett utfylling")</f>
        <v>Pris per enhet Regionalt beregnes automatisk ved komplett utfylling</v>
      </c>
      <c r="N3057" s="47" t="str">
        <f>IFERROR(TRIM($L3057)/_xlfn.XLOOKUP(TRIM($F3057),Produktinformasjon!$D$5:$D$10000,Produktinformasjon!$L$5:$L$10000,,0),"Pris per enhet Regionalt felleslager beregnes automatisk ved komplett utfylling")</f>
        <v>Pris per enhet Regionalt felleslager beregnes automatisk ved komplett utfylling</v>
      </c>
    </row>
    <row r="3058" spans="2:14" x14ac:dyDescent="0.25">
      <c r="B3058" s="33"/>
      <c r="C3058" t="str" cm="1">
        <f t="array" ref="C3058">IFERROR(_xlfn.TEXTJOIN(" | ", TRUE, _xlfn._xlws.FILTER(delKontrakt['#] &amp; " " &amp; delKontrakt[Navn], ISNUMBER(MATCH(delKontrakt['#], VALUE(_xlfn.TEXTSPLIT(SUBSTITUTE(Prisinformasjon!$B3058,  ", ", ","), ",")), 0)))), "Delkontraktnavn hentes automatisk ved å fylle ut delkontraktnummer")</f>
        <v>Delkontraktnavn hentes automatisk ved å fylle ut delkontraktnummer</v>
      </c>
      <c r="D3058" s="34"/>
      <c r="E3058" s="34"/>
      <c r="F3058" s="33"/>
      <c r="G3058" s="33"/>
      <c r="H3058" s="15"/>
      <c r="I3058" s="15"/>
      <c r="J3058" s="15"/>
      <c r="K3058" s="48"/>
      <c r="L3058" s="44"/>
      <c r="M3058" s="47" t="str">
        <f>IFERROR(TRIM($K3058)/_xlfn.XLOOKUP(TRIM($F3058),Produktinformasjon!$D$5:$D$10000,Produktinformasjon!$L$5:$L$10000,,0),"Pris per enhet "&amp;Til_Hvem&amp;" beregnes automatisk ved komplett utfylling")</f>
        <v>Pris per enhet Regionalt beregnes automatisk ved komplett utfylling</v>
      </c>
      <c r="N3058" s="47" t="str">
        <f>IFERROR(TRIM($L3058)/_xlfn.XLOOKUP(TRIM($F3058),Produktinformasjon!$D$5:$D$10000,Produktinformasjon!$L$5:$L$10000,,0),"Pris per enhet Regionalt felleslager beregnes automatisk ved komplett utfylling")</f>
        <v>Pris per enhet Regionalt felleslager beregnes automatisk ved komplett utfylling</v>
      </c>
    </row>
    <row r="3059" spans="2:14" x14ac:dyDescent="0.25">
      <c r="B3059" s="33"/>
      <c r="C3059" t="str" cm="1">
        <f t="array" ref="C3059">IFERROR(_xlfn.TEXTJOIN(" | ", TRUE, _xlfn._xlws.FILTER(delKontrakt['#] &amp; " " &amp; delKontrakt[Navn], ISNUMBER(MATCH(delKontrakt['#], VALUE(_xlfn.TEXTSPLIT(SUBSTITUTE(Prisinformasjon!$B3059,  ", ", ","), ",")), 0)))), "Delkontraktnavn hentes automatisk ved å fylle ut delkontraktnummer")</f>
        <v>Delkontraktnavn hentes automatisk ved å fylle ut delkontraktnummer</v>
      </c>
      <c r="D3059" s="34"/>
      <c r="E3059" s="34"/>
      <c r="F3059" s="33"/>
      <c r="G3059" s="33"/>
      <c r="H3059" s="15"/>
      <c r="I3059" s="15"/>
      <c r="J3059" s="15"/>
      <c r="K3059" s="48"/>
      <c r="L3059" s="44"/>
      <c r="M3059" s="47" t="str">
        <f>IFERROR(TRIM($K3059)/_xlfn.XLOOKUP(TRIM($F3059),Produktinformasjon!$D$5:$D$10000,Produktinformasjon!$L$5:$L$10000,,0),"Pris per enhet "&amp;Til_Hvem&amp;" beregnes automatisk ved komplett utfylling")</f>
        <v>Pris per enhet Regionalt beregnes automatisk ved komplett utfylling</v>
      </c>
      <c r="N3059" s="47" t="str">
        <f>IFERROR(TRIM($L3059)/_xlfn.XLOOKUP(TRIM($F3059),Produktinformasjon!$D$5:$D$10000,Produktinformasjon!$L$5:$L$10000,,0),"Pris per enhet Regionalt felleslager beregnes automatisk ved komplett utfylling")</f>
        <v>Pris per enhet Regionalt felleslager beregnes automatisk ved komplett utfylling</v>
      </c>
    </row>
    <row r="3060" spans="2:14" x14ac:dyDescent="0.25">
      <c r="B3060" s="33"/>
      <c r="C3060" t="str" cm="1">
        <f t="array" ref="C3060">IFERROR(_xlfn.TEXTJOIN(" | ", TRUE, _xlfn._xlws.FILTER(delKontrakt['#] &amp; " " &amp; delKontrakt[Navn], ISNUMBER(MATCH(delKontrakt['#], VALUE(_xlfn.TEXTSPLIT(SUBSTITUTE(Prisinformasjon!$B3060,  ", ", ","), ",")), 0)))), "Delkontraktnavn hentes automatisk ved å fylle ut delkontraktnummer")</f>
        <v>Delkontraktnavn hentes automatisk ved å fylle ut delkontraktnummer</v>
      </c>
      <c r="D3060" s="34"/>
      <c r="E3060" s="34"/>
      <c r="F3060" s="33"/>
      <c r="G3060" s="33"/>
      <c r="H3060" s="15"/>
      <c r="I3060" s="15"/>
      <c r="J3060" s="15"/>
      <c r="K3060" s="48"/>
      <c r="L3060" s="44"/>
      <c r="M3060" s="47" t="str">
        <f>IFERROR(TRIM($K3060)/_xlfn.XLOOKUP(TRIM($F3060),Produktinformasjon!$D$5:$D$10000,Produktinformasjon!$L$5:$L$10000,,0),"Pris per enhet "&amp;Til_Hvem&amp;" beregnes automatisk ved komplett utfylling")</f>
        <v>Pris per enhet Regionalt beregnes automatisk ved komplett utfylling</v>
      </c>
      <c r="N3060" s="47" t="str">
        <f>IFERROR(TRIM($L3060)/_xlfn.XLOOKUP(TRIM($F3060),Produktinformasjon!$D$5:$D$10000,Produktinformasjon!$L$5:$L$10000,,0),"Pris per enhet Regionalt felleslager beregnes automatisk ved komplett utfylling")</f>
        <v>Pris per enhet Regionalt felleslager beregnes automatisk ved komplett utfylling</v>
      </c>
    </row>
    <row r="3061" spans="2:14" x14ac:dyDescent="0.25">
      <c r="B3061" s="33"/>
      <c r="C3061" t="str" cm="1">
        <f t="array" ref="C3061">IFERROR(_xlfn.TEXTJOIN(" | ", TRUE, _xlfn._xlws.FILTER(delKontrakt['#] &amp; " " &amp; delKontrakt[Navn], ISNUMBER(MATCH(delKontrakt['#], VALUE(_xlfn.TEXTSPLIT(SUBSTITUTE(Prisinformasjon!$B3061,  ", ", ","), ",")), 0)))), "Delkontraktnavn hentes automatisk ved å fylle ut delkontraktnummer")</f>
        <v>Delkontraktnavn hentes automatisk ved å fylle ut delkontraktnummer</v>
      </c>
      <c r="D3061" s="34"/>
      <c r="E3061" s="34"/>
      <c r="F3061" s="33"/>
      <c r="G3061" s="33"/>
      <c r="H3061" s="15"/>
      <c r="I3061" s="15"/>
      <c r="J3061" s="15"/>
      <c r="K3061" s="48"/>
      <c r="L3061" s="44"/>
      <c r="M3061" s="47" t="str">
        <f>IFERROR(TRIM($K3061)/_xlfn.XLOOKUP(TRIM($F3061),Produktinformasjon!$D$5:$D$10000,Produktinformasjon!$L$5:$L$10000,,0),"Pris per enhet "&amp;Til_Hvem&amp;" beregnes automatisk ved komplett utfylling")</f>
        <v>Pris per enhet Regionalt beregnes automatisk ved komplett utfylling</v>
      </c>
      <c r="N3061" s="47" t="str">
        <f>IFERROR(TRIM($L3061)/_xlfn.XLOOKUP(TRIM($F3061),Produktinformasjon!$D$5:$D$10000,Produktinformasjon!$L$5:$L$10000,,0),"Pris per enhet Regionalt felleslager beregnes automatisk ved komplett utfylling")</f>
        <v>Pris per enhet Regionalt felleslager beregnes automatisk ved komplett utfylling</v>
      </c>
    </row>
    <row r="3062" spans="2:14" x14ac:dyDescent="0.25">
      <c r="B3062" s="33"/>
      <c r="C3062" t="str" cm="1">
        <f t="array" ref="C3062">IFERROR(_xlfn.TEXTJOIN(" | ", TRUE, _xlfn._xlws.FILTER(delKontrakt['#] &amp; " " &amp; delKontrakt[Navn], ISNUMBER(MATCH(delKontrakt['#], VALUE(_xlfn.TEXTSPLIT(SUBSTITUTE(Prisinformasjon!$B3062,  ", ", ","), ",")), 0)))), "Delkontraktnavn hentes automatisk ved å fylle ut delkontraktnummer")</f>
        <v>Delkontraktnavn hentes automatisk ved å fylle ut delkontraktnummer</v>
      </c>
      <c r="D3062" s="34"/>
      <c r="E3062" s="34"/>
      <c r="F3062" s="33"/>
      <c r="G3062" s="33"/>
      <c r="H3062" s="15"/>
      <c r="I3062" s="15"/>
      <c r="J3062" s="15"/>
      <c r="K3062" s="48"/>
      <c r="L3062" s="44"/>
      <c r="M3062" s="47" t="str">
        <f>IFERROR(TRIM($K3062)/_xlfn.XLOOKUP(TRIM($F3062),Produktinformasjon!$D$5:$D$10000,Produktinformasjon!$L$5:$L$10000,,0),"Pris per enhet "&amp;Til_Hvem&amp;" beregnes automatisk ved komplett utfylling")</f>
        <v>Pris per enhet Regionalt beregnes automatisk ved komplett utfylling</v>
      </c>
      <c r="N3062" s="47" t="str">
        <f>IFERROR(TRIM($L3062)/_xlfn.XLOOKUP(TRIM($F3062),Produktinformasjon!$D$5:$D$10000,Produktinformasjon!$L$5:$L$10000,,0),"Pris per enhet Regionalt felleslager beregnes automatisk ved komplett utfylling")</f>
        <v>Pris per enhet Regionalt felleslager beregnes automatisk ved komplett utfylling</v>
      </c>
    </row>
    <row r="3063" spans="2:14" x14ac:dyDescent="0.25">
      <c r="B3063" s="33"/>
      <c r="C3063" t="str" cm="1">
        <f t="array" ref="C3063">IFERROR(_xlfn.TEXTJOIN(" | ", TRUE, _xlfn._xlws.FILTER(delKontrakt['#] &amp; " " &amp; delKontrakt[Navn], ISNUMBER(MATCH(delKontrakt['#], VALUE(_xlfn.TEXTSPLIT(SUBSTITUTE(Prisinformasjon!$B3063,  ", ", ","), ",")), 0)))), "Delkontraktnavn hentes automatisk ved å fylle ut delkontraktnummer")</f>
        <v>Delkontraktnavn hentes automatisk ved å fylle ut delkontraktnummer</v>
      </c>
      <c r="D3063" s="34"/>
      <c r="E3063" s="34"/>
      <c r="F3063" s="33"/>
      <c r="G3063" s="33"/>
      <c r="H3063" s="15"/>
      <c r="I3063" s="15"/>
      <c r="J3063" s="15"/>
      <c r="K3063" s="48"/>
      <c r="L3063" s="44"/>
      <c r="M3063" s="47" t="str">
        <f>IFERROR(TRIM($K3063)/_xlfn.XLOOKUP(TRIM($F3063),Produktinformasjon!$D$5:$D$10000,Produktinformasjon!$L$5:$L$10000,,0),"Pris per enhet "&amp;Til_Hvem&amp;" beregnes automatisk ved komplett utfylling")</f>
        <v>Pris per enhet Regionalt beregnes automatisk ved komplett utfylling</v>
      </c>
      <c r="N3063" s="47" t="str">
        <f>IFERROR(TRIM($L3063)/_xlfn.XLOOKUP(TRIM($F3063),Produktinformasjon!$D$5:$D$10000,Produktinformasjon!$L$5:$L$10000,,0),"Pris per enhet Regionalt felleslager beregnes automatisk ved komplett utfylling")</f>
        <v>Pris per enhet Regionalt felleslager beregnes automatisk ved komplett utfylling</v>
      </c>
    </row>
    <row r="3064" spans="2:14" x14ac:dyDescent="0.25">
      <c r="B3064" s="33"/>
      <c r="C3064" t="str" cm="1">
        <f t="array" ref="C3064">IFERROR(_xlfn.TEXTJOIN(" | ", TRUE, _xlfn._xlws.FILTER(delKontrakt['#] &amp; " " &amp; delKontrakt[Navn], ISNUMBER(MATCH(delKontrakt['#], VALUE(_xlfn.TEXTSPLIT(SUBSTITUTE(Prisinformasjon!$B3064,  ", ", ","), ",")), 0)))), "Delkontraktnavn hentes automatisk ved å fylle ut delkontraktnummer")</f>
        <v>Delkontraktnavn hentes automatisk ved å fylle ut delkontraktnummer</v>
      </c>
      <c r="D3064" s="34"/>
      <c r="E3064" s="34"/>
      <c r="F3064" s="33"/>
      <c r="G3064" s="33"/>
      <c r="H3064" s="15"/>
      <c r="I3064" s="15"/>
      <c r="J3064" s="15"/>
      <c r="K3064" s="48"/>
      <c r="L3064" s="44"/>
      <c r="M3064" s="47" t="str">
        <f>IFERROR(TRIM($K3064)/_xlfn.XLOOKUP(TRIM($F3064),Produktinformasjon!$D$5:$D$10000,Produktinformasjon!$L$5:$L$10000,,0),"Pris per enhet "&amp;Til_Hvem&amp;" beregnes automatisk ved komplett utfylling")</f>
        <v>Pris per enhet Regionalt beregnes automatisk ved komplett utfylling</v>
      </c>
      <c r="N3064" s="47" t="str">
        <f>IFERROR(TRIM($L3064)/_xlfn.XLOOKUP(TRIM($F3064),Produktinformasjon!$D$5:$D$10000,Produktinformasjon!$L$5:$L$10000,,0),"Pris per enhet Regionalt felleslager beregnes automatisk ved komplett utfylling")</f>
        <v>Pris per enhet Regionalt felleslager beregnes automatisk ved komplett utfylling</v>
      </c>
    </row>
    <row r="3065" spans="2:14" x14ac:dyDescent="0.25">
      <c r="B3065" s="33"/>
      <c r="C3065" t="str" cm="1">
        <f t="array" ref="C3065">IFERROR(_xlfn.TEXTJOIN(" | ", TRUE, _xlfn._xlws.FILTER(delKontrakt['#] &amp; " " &amp; delKontrakt[Navn], ISNUMBER(MATCH(delKontrakt['#], VALUE(_xlfn.TEXTSPLIT(SUBSTITUTE(Prisinformasjon!$B3065,  ", ", ","), ",")), 0)))), "Delkontraktnavn hentes automatisk ved å fylle ut delkontraktnummer")</f>
        <v>Delkontraktnavn hentes automatisk ved å fylle ut delkontraktnummer</v>
      </c>
      <c r="D3065" s="34"/>
      <c r="E3065" s="34"/>
      <c r="F3065" s="33"/>
      <c r="G3065" s="33"/>
      <c r="H3065" s="15"/>
      <c r="I3065" s="15"/>
      <c r="J3065" s="15"/>
      <c r="K3065" s="48"/>
      <c r="L3065" s="44"/>
      <c r="M3065" s="47" t="str">
        <f>IFERROR(TRIM($K3065)/_xlfn.XLOOKUP(TRIM($F3065),Produktinformasjon!$D$5:$D$10000,Produktinformasjon!$L$5:$L$10000,,0),"Pris per enhet "&amp;Til_Hvem&amp;" beregnes automatisk ved komplett utfylling")</f>
        <v>Pris per enhet Regionalt beregnes automatisk ved komplett utfylling</v>
      </c>
      <c r="N3065" s="47" t="str">
        <f>IFERROR(TRIM($L3065)/_xlfn.XLOOKUP(TRIM($F3065),Produktinformasjon!$D$5:$D$10000,Produktinformasjon!$L$5:$L$10000,,0),"Pris per enhet Regionalt felleslager beregnes automatisk ved komplett utfylling")</f>
        <v>Pris per enhet Regionalt felleslager beregnes automatisk ved komplett utfylling</v>
      </c>
    </row>
    <row r="3066" spans="2:14" x14ac:dyDescent="0.25">
      <c r="B3066" s="33"/>
      <c r="C3066" t="str" cm="1">
        <f t="array" ref="C3066">IFERROR(_xlfn.TEXTJOIN(" | ", TRUE, _xlfn._xlws.FILTER(delKontrakt['#] &amp; " " &amp; delKontrakt[Navn], ISNUMBER(MATCH(delKontrakt['#], VALUE(_xlfn.TEXTSPLIT(SUBSTITUTE(Prisinformasjon!$B3066,  ", ", ","), ",")), 0)))), "Delkontraktnavn hentes automatisk ved å fylle ut delkontraktnummer")</f>
        <v>Delkontraktnavn hentes automatisk ved å fylle ut delkontraktnummer</v>
      </c>
      <c r="D3066" s="34"/>
      <c r="E3066" s="34"/>
      <c r="F3066" s="33"/>
      <c r="G3066" s="33"/>
      <c r="H3066" s="15"/>
      <c r="I3066" s="15"/>
      <c r="J3066" s="15"/>
      <c r="K3066" s="48"/>
      <c r="L3066" s="44"/>
      <c r="M3066" s="47" t="str">
        <f>IFERROR(TRIM($K3066)/_xlfn.XLOOKUP(TRIM($F3066),Produktinformasjon!$D$5:$D$10000,Produktinformasjon!$L$5:$L$10000,,0),"Pris per enhet "&amp;Til_Hvem&amp;" beregnes automatisk ved komplett utfylling")</f>
        <v>Pris per enhet Regionalt beregnes automatisk ved komplett utfylling</v>
      </c>
      <c r="N3066" s="47" t="str">
        <f>IFERROR(TRIM($L3066)/_xlfn.XLOOKUP(TRIM($F3066),Produktinformasjon!$D$5:$D$10000,Produktinformasjon!$L$5:$L$10000,,0),"Pris per enhet Regionalt felleslager beregnes automatisk ved komplett utfylling")</f>
        <v>Pris per enhet Regionalt felleslager beregnes automatisk ved komplett utfylling</v>
      </c>
    </row>
    <row r="3067" spans="2:14" x14ac:dyDescent="0.25">
      <c r="B3067" s="33"/>
      <c r="C3067" t="str" cm="1">
        <f t="array" ref="C3067">IFERROR(_xlfn.TEXTJOIN(" | ", TRUE, _xlfn._xlws.FILTER(delKontrakt['#] &amp; " " &amp; delKontrakt[Navn], ISNUMBER(MATCH(delKontrakt['#], VALUE(_xlfn.TEXTSPLIT(SUBSTITUTE(Prisinformasjon!$B3067,  ", ", ","), ",")), 0)))), "Delkontraktnavn hentes automatisk ved å fylle ut delkontraktnummer")</f>
        <v>Delkontraktnavn hentes automatisk ved å fylle ut delkontraktnummer</v>
      </c>
      <c r="D3067" s="34"/>
      <c r="E3067" s="34"/>
      <c r="F3067" s="33"/>
      <c r="G3067" s="33"/>
      <c r="H3067" s="15"/>
      <c r="I3067" s="15"/>
      <c r="J3067" s="15"/>
      <c r="K3067" s="48"/>
      <c r="L3067" s="44"/>
      <c r="M3067" s="47" t="str">
        <f>IFERROR(TRIM($K3067)/_xlfn.XLOOKUP(TRIM($F3067),Produktinformasjon!$D$5:$D$10000,Produktinformasjon!$L$5:$L$10000,,0),"Pris per enhet "&amp;Til_Hvem&amp;" beregnes automatisk ved komplett utfylling")</f>
        <v>Pris per enhet Regionalt beregnes automatisk ved komplett utfylling</v>
      </c>
      <c r="N3067" s="47" t="str">
        <f>IFERROR(TRIM($L3067)/_xlfn.XLOOKUP(TRIM($F3067),Produktinformasjon!$D$5:$D$10000,Produktinformasjon!$L$5:$L$10000,,0),"Pris per enhet Regionalt felleslager beregnes automatisk ved komplett utfylling")</f>
        <v>Pris per enhet Regionalt felleslager beregnes automatisk ved komplett utfylling</v>
      </c>
    </row>
    <row r="3068" spans="2:14" x14ac:dyDescent="0.25">
      <c r="B3068" s="33"/>
      <c r="C3068" t="str" cm="1">
        <f t="array" ref="C3068">IFERROR(_xlfn.TEXTJOIN(" | ", TRUE, _xlfn._xlws.FILTER(delKontrakt['#] &amp; " " &amp; delKontrakt[Navn], ISNUMBER(MATCH(delKontrakt['#], VALUE(_xlfn.TEXTSPLIT(SUBSTITUTE(Prisinformasjon!$B3068,  ", ", ","), ",")), 0)))), "Delkontraktnavn hentes automatisk ved å fylle ut delkontraktnummer")</f>
        <v>Delkontraktnavn hentes automatisk ved å fylle ut delkontraktnummer</v>
      </c>
      <c r="D3068" s="34"/>
      <c r="E3068" s="34"/>
      <c r="F3068" s="33"/>
      <c r="G3068" s="33"/>
      <c r="H3068" s="15"/>
      <c r="I3068" s="15"/>
      <c r="J3068" s="15"/>
      <c r="K3068" s="48"/>
      <c r="L3068" s="44"/>
      <c r="M3068" s="47" t="str">
        <f>IFERROR(TRIM($K3068)/_xlfn.XLOOKUP(TRIM($F3068),Produktinformasjon!$D$5:$D$10000,Produktinformasjon!$L$5:$L$10000,,0),"Pris per enhet "&amp;Til_Hvem&amp;" beregnes automatisk ved komplett utfylling")</f>
        <v>Pris per enhet Regionalt beregnes automatisk ved komplett utfylling</v>
      </c>
      <c r="N3068" s="47" t="str">
        <f>IFERROR(TRIM($L3068)/_xlfn.XLOOKUP(TRIM($F3068),Produktinformasjon!$D$5:$D$10000,Produktinformasjon!$L$5:$L$10000,,0),"Pris per enhet Regionalt felleslager beregnes automatisk ved komplett utfylling")</f>
        <v>Pris per enhet Regionalt felleslager beregnes automatisk ved komplett utfylling</v>
      </c>
    </row>
    <row r="3069" spans="2:14" x14ac:dyDescent="0.25">
      <c r="B3069" s="33"/>
      <c r="C3069" t="str" cm="1">
        <f t="array" ref="C3069">IFERROR(_xlfn.TEXTJOIN(" | ", TRUE, _xlfn._xlws.FILTER(delKontrakt['#] &amp; " " &amp; delKontrakt[Navn], ISNUMBER(MATCH(delKontrakt['#], VALUE(_xlfn.TEXTSPLIT(SUBSTITUTE(Prisinformasjon!$B3069,  ", ", ","), ",")), 0)))), "Delkontraktnavn hentes automatisk ved å fylle ut delkontraktnummer")</f>
        <v>Delkontraktnavn hentes automatisk ved å fylle ut delkontraktnummer</v>
      </c>
      <c r="D3069" s="34"/>
      <c r="E3069" s="34"/>
      <c r="F3069" s="33"/>
      <c r="G3069" s="33"/>
      <c r="H3069" s="15"/>
      <c r="I3069" s="15"/>
      <c r="J3069" s="15"/>
      <c r="K3069" s="48"/>
      <c r="L3069" s="44"/>
      <c r="M3069" s="47" t="str">
        <f>IFERROR(TRIM($K3069)/_xlfn.XLOOKUP(TRIM($F3069),Produktinformasjon!$D$5:$D$10000,Produktinformasjon!$L$5:$L$10000,,0),"Pris per enhet "&amp;Til_Hvem&amp;" beregnes automatisk ved komplett utfylling")</f>
        <v>Pris per enhet Regionalt beregnes automatisk ved komplett utfylling</v>
      </c>
      <c r="N3069" s="47" t="str">
        <f>IFERROR(TRIM($L3069)/_xlfn.XLOOKUP(TRIM($F3069),Produktinformasjon!$D$5:$D$10000,Produktinformasjon!$L$5:$L$10000,,0),"Pris per enhet Regionalt felleslager beregnes automatisk ved komplett utfylling")</f>
        <v>Pris per enhet Regionalt felleslager beregnes automatisk ved komplett utfylling</v>
      </c>
    </row>
    <row r="3070" spans="2:14" x14ac:dyDescent="0.25">
      <c r="B3070" s="33"/>
      <c r="C3070" t="str" cm="1">
        <f t="array" ref="C3070">IFERROR(_xlfn.TEXTJOIN(" | ", TRUE, _xlfn._xlws.FILTER(delKontrakt['#] &amp; " " &amp; delKontrakt[Navn], ISNUMBER(MATCH(delKontrakt['#], VALUE(_xlfn.TEXTSPLIT(SUBSTITUTE(Prisinformasjon!$B3070,  ", ", ","), ",")), 0)))), "Delkontraktnavn hentes automatisk ved å fylle ut delkontraktnummer")</f>
        <v>Delkontraktnavn hentes automatisk ved å fylle ut delkontraktnummer</v>
      </c>
      <c r="D3070" s="34"/>
      <c r="E3070" s="34"/>
      <c r="F3070" s="33"/>
      <c r="G3070" s="33"/>
      <c r="H3070" s="15"/>
      <c r="I3070" s="15"/>
      <c r="J3070" s="15"/>
      <c r="K3070" s="48"/>
      <c r="L3070" s="44"/>
      <c r="M3070" s="47" t="str">
        <f>IFERROR(TRIM($K3070)/_xlfn.XLOOKUP(TRIM($F3070),Produktinformasjon!$D$5:$D$10000,Produktinformasjon!$L$5:$L$10000,,0),"Pris per enhet "&amp;Til_Hvem&amp;" beregnes automatisk ved komplett utfylling")</f>
        <v>Pris per enhet Regionalt beregnes automatisk ved komplett utfylling</v>
      </c>
      <c r="N3070" s="47" t="str">
        <f>IFERROR(TRIM($L3070)/_xlfn.XLOOKUP(TRIM($F3070),Produktinformasjon!$D$5:$D$10000,Produktinformasjon!$L$5:$L$10000,,0),"Pris per enhet Regionalt felleslager beregnes automatisk ved komplett utfylling")</f>
        <v>Pris per enhet Regionalt felleslager beregnes automatisk ved komplett utfylling</v>
      </c>
    </row>
    <row r="3071" spans="2:14" x14ac:dyDescent="0.25">
      <c r="B3071" s="33"/>
      <c r="C3071" t="str" cm="1">
        <f t="array" ref="C3071">IFERROR(_xlfn.TEXTJOIN(" | ", TRUE, _xlfn._xlws.FILTER(delKontrakt['#] &amp; " " &amp; delKontrakt[Navn], ISNUMBER(MATCH(delKontrakt['#], VALUE(_xlfn.TEXTSPLIT(SUBSTITUTE(Prisinformasjon!$B3071,  ", ", ","), ",")), 0)))), "Delkontraktnavn hentes automatisk ved å fylle ut delkontraktnummer")</f>
        <v>Delkontraktnavn hentes automatisk ved å fylle ut delkontraktnummer</v>
      </c>
      <c r="D3071" s="34"/>
      <c r="E3071" s="34"/>
      <c r="F3071" s="33"/>
      <c r="G3071" s="33"/>
      <c r="H3071" s="15"/>
      <c r="I3071" s="15"/>
      <c r="J3071" s="15"/>
      <c r="K3071" s="48"/>
      <c r="L3071" s="44"/>
      <c r="M3071" s="47" t="str">
        <f>IFERROR(TRIM($K3071)/_xlfn.XLOOKUP(TRIM($F3071),Produktinformasjon!$D$5:$D$10000,Produktinformasjon!$L$5:$L$10000,,0),"Pris per enhet "&amp;Til_Hvem&amp;" beregnes automatisk ved komplett utfylling")</f>
        <v>Pris per enhet Regionalt beregnes automatisk ved komplett utfylling</v>
      </c>
      <c r="N3071" s="47" t="str">
        <f>IFERROR(TRIM($L3071)/_xlfn.XLOOKUP(TRIM($F3071),Produktinformasjon!$D$5:$D$10000,Produktinformasjon!$L$5:$L$10000,,0),"Pris per enhet Regionalt felleslager beregnes automatisk ved komplett utfylling")</f>
        <v>Pris per enhet Regionalt felleslager beregnes automatisk ved komplett utfylling</v>
      </c>
    </row>
    <row r="3072" spans="2:14" x14ac:dyDescent="0.25">
      <c r="B3072" s="33"/>
      <c r="C3072" t="str" cm="1">
        <f t="array" ref="C3072">IFERROR(_xlfn.TEXTJOIN(" | ", TRUE, _xlfn._xlws.FILTER(delKontrakt['#] &amp; " " &amp; delKontrakt[Navn], ISNUMBER(MATCH(delKontrakt['#], VALUE(_xlfn.TEXTSPLIT(SUBSTITUTE(Prisinformasjon!$B3072,  ", ", ","), ",")), 0)))), "Delkontraktnavn hentes automatisk ved å fylle ut delkontraktnummer")</f>
        <v>Delkontraktnavn hentes automatisk ved å fylle ut delkontraktnummer</v>
      </c>
      <c r="D3072" s="34"/>
      <c r="E3072" s="34"/>
      <c r="F3072" s="33"/>
      <c r="G3072" s="33"/>
      <c r="H3072" s="15"/>
      <c r="I3072" s="15"/>
      <c r="J3072" s="15"/>
      <c r="K3072" s="48"/>
      <c r="L3072" s="44"/>
      <c r="M3072" s="47" t="str">
        <f>IFERROR(TRIM($K3072)/_xlfn.XLOOKUP(TRIM($F3072),Produktinformasjon!$D$5:$D$10000,Produktinformasjon!$L$5:$L$10000,,0),"Pris per enhet "&amp;Til_Hvem&amp;" beregnes automatisk ved komplett utfylling")</f>
        <v>Pris per enhet Regionalt beregnes automatisk ved komplett utfylling</v>
      </c>
      <c r="N3072" s="47" t="str">
        <f>IFERROR(TRIM($L3072)/_xlfn.XLOOKUP(TRIM($F3072),Produktinformasjon!$D$5:$D$10000,Produktinformasjon!$L$5:$L$10000,,0),"Pris per enhet Regionalt felleslager beregnes automatisk ved komplett utfylling")</f>
        <v>Pris per enhet Regionalt felleslager beregnes automatisk ved komplett utfylling</v>
      </c>
    </row>
    <row r="3073" spans="2:14" x14ac:dyDescent="0.25">
      <c r="B3073" s="33"/>
      <c r="C3073" t="str" cm="1">
        <f t="array" ref="C3073">IFERROR(_xlfn.TEXTJOIN(" | ", TRUE, _xlfn._xlws.FILTER(delKontrakt['#] &amp; " " &amp; delKontrakt[Navn], ISNUMBER(MATCH(delKontrakt['#], VALUE(_xlfn.TEXTSPLIT(SUBSTITUTE(Prisinformasjon!$B3073,  ", ", ","), ",")), 0)))), "Delkontraktnavn hentes automatisk ved å fylle ut delkontraktnummer")</f>
        <v>Delkontraktnavn hentes automatisk ved å fylle ut delkontraktnummer</v>
      </c>
      <c r="D3073" s="34"/>
      <c r="E3073" s="34"/>
      <c r="F3073" s="33"/>
      <c r="G3073" s="33"/>
      <c r="H3073" s="15"/>
      <c r="I3073" s="15"/>
      <c r="J3073" s="15"/>
      <c r="K3073" s="48"/>
      <c r="L3073" s="44"/>
      <c r="M3073" s="47" t="str">
        <f>IFERROR(TRIM($K3073)/_xlfn.XLOOKUP(TRIM($F3073),Produktinformasjon!$D$5:$D$10000,Produktinformasjon!$L$5:$L$10000,,0),"Pris per enhet "&amp;Til_Hvem&amp;" beregnes automatisk ved komplett utfylling")</f>
        <v>Pris per enhet Regionalt beregnes automatisk ved komplett utfylling</v>
      </c>
      <c r="N3073" s="47" t="str">
        <f>IFERROR(TRIM($L3073)/_xlfn.XLOOKUP(TRIM($F3073),Produktinformasjon!$D$5:$D$10000,Produktinformasjon!$L$5:$L$10000,,0),"Pris per enhet Regionalt felleslager beregnes automatisk ved komplett utfylling")</f>
        <v>Pris per enhet Regionalt felleslager beregnes automatisk ved komplett utfylling</v>
      </c>
    </row>
    <row r="3074" spans="2:14" x14ac:dyDescent="0.25">
      <c r="B3074" s="33"/>
      <c r="C3074" t="str" cm="1">
        <f t="array" ref="C3074">IFERROR(_xlfn.TEXTJOIN(" | ", TRUE, _xlfn._xlws.FILTER(delKontrakt['#] &amp; " " &amp; delKontrakt[Navn], ISNUMBER(MATCH(delKontrakt['#], VALUE(_xlfn.TEXTSPLIT(SUBSTITUTE(Prisinformasjon!$B3074,  ", ", ","), ",")), 0)))), "Delkontraktnavn hentes automatisk ved å fylle ut delkontraktnummer")</f>
        <v>Delkontraktnavn hentes automatisk ved å fylle ut delkontraktnummer</v>
      </c>
      <c r="D3074" s="34"/>
      <c r="E3074" s="34"/>
      <c r="F3074" s="33"/>
      <c r="G3074" s="33"/>
      <c r="H3074" s="15"/>
      <c r="I3074" s="15"/>
      <c r="J3074" s="15"/>
      <c r="K3074" s="48"/>
      <c r="L3074" s="44"/>
      <c r="M3074" s="47" t="str">
        <f>IFERROR(TRIM($K3074)/_xlfn.XLOOKUP(TRIM($F3074),Produktinformasjon!$D$5:$D$10000,Produktinformasjon!$L$5:$L$10000,,0),"Pris per enhet "&amp;Til_Hvem&amp;" beregnes automatisk ved komplett utfylling")</f>
        <v>Pris per enhet Regionalt beregnes automatisk ved komplett utfylling</v>
      </c>
      <c r="N3074" s="47" t="str">
        <f>IFERROR(TRIM($L3074)/_xlfn.XLOOKUP(TRIM($F3074),Produktinformasjon!$D$5:$D$10000,Produktinformasjon!$L$5:$L$10000,,0),"Pris per enhet Regionalt felleslager beregnes automatisk ved komplett utfylling")</f>
        <v>Pris per enhet Regionalt felleslager beregnes automatisk ved komplett utfylling</v>
      </c>
    </row>
    <row r="3075" spans="2:14" x14ac:dyDescent="0.25">
      <c r="B3075" s="33"/>
      <c r="C3075" t="str" cm="1">
        <f t="array" ref="C3075">IFERROR(_xlfn.TEXTJOIN(" | ", TRUE, _xlfn._xlws.FILTER(delKontrakt['#] &amp; " " &amp; delKontrakt[Navn], ISNUMBER(MATCH(delKontrakt['#], VALUE(_xlfn.TEXTSPLIT(SUBSTITUTE(Prisinformasjon!$B3075,  ", ", ","), ",")), 0)))), "Delkontraktnavn hentes automatisk ved å fylle ut delkontraktnummer")</f>
        <v>Delkontraktnavn hentes automatisk ved å fylle ut delkontraktnummer</v>
      </c>
      <c r="D3075" s="34"/>
      <c r="E3075" s="34"/>
      <c r="F3075" s="33"/>
      <c r="G3075" s="33"/>
      <c r="H3075" s="15"/>
      <c r="I3075" s="15"/>
      <c r="J3075" s="15"/>
      <c r="K3075" s="48"/>
      <c r="L3075" s="44"/>
      <c r="M3075" s="47" t="str">
        <f>IFERROR(TRIM($K3075)/_xlfn.XLOOKUP(TRIM($F3075),Produktinformasjon!$D$5:$D$10000,Produktinformasjon!$L$5:$L$10000,,0),"Pris per enhet "&amp;Til_Hvem&amp;" beregnes automatisk ved komplett utfylling")</f>
        <v>Pris per enhet Regionalt beregnes automatisk ved komplett utfylling</v>
      </c>
      <c r="N3075" s="47" t="str">
        <f>IFERROR(TRIM($L3075)/_xlfn.XLOOKUP(TRIM($F3075),Produktinformasjon!$D$5:$D$10000,Produktinformasjon!$L$5:$L$10000,,0),"Pris per enhet Regionalt felleslager beregnes automatisk ved komplett utfylling")</f>
        <v>Pris per enhet Regionalt felleslager beregnes automatisk ved komplett utfylling</v>
      </c>
    </row>
    <row r="3076" spans="2:14" x14ac:dyDescent="0.25">
      <c r="B3076" s="33"/>
      <c r="C3076" t="str" cm="1">
        <f t="array" ref="C3076">IFERROR(_xlfn.TEXTJOIN(" | ", TRUE, _xlfn._xlws.FILTER(delKontrakt['#] &amp; " " &amp; delKontrakt[Navn], ISNUMBER(MATCH(delKontrakt['#], VALUE(_xlfn.TEXTSPLIT(SUBSTITUTE(Prisinformasjon!$B3076,  ", ", ","), ",")), 0)))), "Delkontraktnavn hentes automatisk ved å fylle ut delkontraktnummer")</f>
        <v>Delkontraktnavn hentes automatisk ved å fylle ut delkontraktnummer</v>
      </c>
      <c r="D3076" s="34"/>
      <c r="E3076" s="34"/>
      <c r="F3076" s="33"/>
      <c r="G3076" s="33"/>
      <c r="H3076" s="15"/>
      <c r="I3076" s="15"/>
      <c r="J3076" s="15"/>
      <c r="K3076" s="48"/>
      <c r="L3076" s="44"/>
      <c r="M3076" s="47" t="str">
        <f>IFERROR(TRIM($K3076)/_xlfn.XLOOKUP(TRIM($F3076),Produktinformasjon!$D$5:$D$10000,Produktinformasjon!$L$5:$L$10000,,0),"Pris per enhet "&amp;Til_Hvem&amp;" beregnes automatisk ved komplett utfylling")</f>
        <v>Pris per enhet Regionalt beregnes automatisk ved komplett utfylling</v>
      </c>
      <c r="N3076" s="47" t="str">
        <f>IFERROR(TRIM($L3076)/_xlfn.XLOOKUP(TRIM($F3076),Produktinformasjon!$D$5:$D$10000,Produktinformasjon!$L$5:$L$10000,,0),"Pris per enhet Regionalt felleslager beregnes automatisk ved komplett utfylling")</f>
        <v>Pris per enhet Regionalt felleslager beregnes automatisk ved komplett utfylling</v>
      </c>
    </row>
    <row r="3077" spans="2:14" x14ac:dyDescent="0.25">
      <c r="B3077" s="33"/>
      <c r="C3077" t="str" cm="1">
        <f t="array" ref="C3077">IFERROR(_xlfn.TEXTJOIN(" | ", TRUE, _xlfn._xlws.FILTER(delKontrakt['#] &amp; " " &amp; delKontrakt[Navn], ISNUMBER(MATCH(delKontrakt['#], VALUE(_xlfn.TEXTSPLIT(SUBSTITUTE(Prisinformasjon!$B3077,  ", ", ","), ",")), 0)))), "Delkontraktnavn hentes automatisk ved å fylle ut delkontraktnummer")</f>
        <v>Delkontraktnavn hentes automatisk ved å fylle ut delkontraktnummer</v>
      </c>
      <c r="D3077" s="34"/>
      <c r="E3077" s="34"/>
      <c r="F3077" s="33"/>
      <c r="G3077" s="33"/>
      <c r="H3077" s="15"/>
      <c r="I3077" s="15"/>
      <c r="J3077" s="15"/>
      <c r="K3077" s="48"/>
      <c r="L3077" s="44"/>
      <c r="M3077" s="47" t="str">
        <f>IFERROR(TRIM($K3077)/_xlfn.XLOOKUP(TRIM($F3077),Produktinformasjon!$D$5:$D$10000,Produktinformasjon!$L$5:$L$10000,,0),"Pris per enhet "&amp;Til_Hvem&amp;" beregnes automatisk ved komplett utfylling")</f>
        <v>Pris per enhet Regionalt beregnes automatisk ved komplett utfylling</v>
      </c>
      <c r="N3077" s="47" t="str">
        <f>IFERROR(TRIM($L3077)/_xlfn.XLOOKUP(TRIM($F3077),Produktinformasjon!$D$5:$D$10000,Produktinformasjon!$L$5:$L$10000,,0),"Pris per enhet Regionalt felleslager beregnes automatisk ved komplett utfylling")</f>
        <v>Pris per enhet Regionalt felleslager beregnes automatisk ved komplett utfylling</v>
      </c>
    </row>
    <row r="3078" spans="2:14" x14ac:dyDescent="0.25">
      <c r="B3078" s="33"/>
      <c r="C3078" t="str" cm="1">
        <f t="array" ref="C3078">IFERROR(_xlfn.TEXTJOIN(" | ", TRUE, _xlfn._xlws.FILTER(delKontrakt['#] &amp; " " &amp; delKontrakt[Navn], ISNUMBER(MATCH(delKontrakt['#], VALUE(_xlfn.TEXTSPLIT(SUBSTITUTE(Prisinformasjon!$B3078,  ", ", ","), ",")), 0)))), "Delkontraktnavn hentes automatisk ved å fylle ut delkontraktnummer")</f>
        <v>Delkontraktnavn hentes automatisk ved å fylle ut delkontraktnummer</v>
      </c>
      <c r="D3078" s="34"/>
      <c r="E3078" s="34"/>
      <c r="F3078" s="33"/>
      <c r="G3078" s="33"/>
      <c r="H3078" s="15"/>
      <c r="I3078" s="15"/>
      <c r="J3078" s="15"/>
      <c r="K3078" s="48"/>
      <c r="L3078" s="44"/>
      <c r="M3078" s="47" t="str">
        <f>IFERROR(TRIM($K3078)/_xlfn.XLOOKUP(TRIM($F3078),Produktinformasjon!$D$5:$D$10000,Produktinformasjon!$L$5:$L$10000,,0),"Pris per enhet "&amp;Til_Hvem&amp;" beregnes automatisk ved komplett utfylling")</f>
        <v>Pris per enhet Regionalt beregnes automatisk ved komplett utfylling</v>
      </c>
      <c r="N3078" s="47" t="str">
        <f>IFERROR(TRIM($L3078)/_xlfn.XLOOKUP(TRIM($F3078),Produktinformasjon!$D$5:$D$10000,Produktinformasjon!$L$5:$L$10000,,0),"Pris per enhet Regionalt felleslager beregnes automatisk ved komplett utfylling")</f>
        <v>Pris per enhet Regionalt felleslager beregnes automatisk ved komplett utfylling</v>
      </c>
    </row>
    <row r="3079" spans="2:14" x14ac:dyDescent="0.25">
      <c r="B3079" s="33"/>
      <c r="C3079" t="str" cm="1">
        <f t="array" ref="C3079">IFERROR(_xlfn.TEXTJOIN(" | ", TRUE, _xlfn._xlws.FILTER(delKontrakt['#] &amp; " " &amp; delKontrakt[Navn], ISNUMBER(MATCH(delKontrakt['#], VALUE(_xlfn.TEXTSPLIT(SUBSTITUTE(Prisinformasjon!$B3079,  ", ", ","), ",")), 0)))), "Delkontraktnavn hentes automatisk ved å fylle ut delkontraktnummer")</f>
        <v>Delkontraktnavn hentes automatisk ved å fylle ut delkontraktnummer</v>
      </c>
      <c r="D3079" s="34"/>
      <c r="E3079" s="34"/>
      <c r="F3079" s="33"/>
      <c r="G3079" s="33"/>
      <c r="H3079" s="15"/>
      <c r="I3079" s="15"/>
      <c r="J3079" s="15"/>
      <c r="K3079" s="48"/>
      <c r="L3079" s="44"/>
      <c r="M3079" s="47" t="str">
        <f>IFERROR(TRIM($K3079)/_xlfn.XLOOKUP(TRIM($F3079),Produktinformasjon!$D$5:$D$10000,Produktinformasjon!$L$5:$L$10000,,0),"Pris per enhet "&amp;Til_Hvem&amp;" beregnes automatisk ved komplett utfylling")</f>
        <v>Pris per enhet Regionalt beregnes automatisk ved komplett utfylling</v>
      </c>
      <c r="N3079" s="47" t="str">
        <f>IFERROR(TRIM($L3079)/_xlfn.XLOOKUP(TRIM($F3079),Produktinformasjon!$D$5:$D$10000,Produktinformasjon!$L$5:$L$10000,,0),"Pris per enhet Regionalt felleslager beregnes automatisk ved komplett utfylling")</f>
        <v>Pris per enhet Regionalt felleslager beregnes automatisk ved komplett utfylling</v>
      </c>
    </row>
    <row r="3080" spans="2:14" x14ac:dyDescent="0.25">
      <c r="B3080" s="33"/>
      <c r="C3080" t="str" cm="1">
        <f t="array" ref="C3080">IFERROR(_xlfn.TEXTJOIN(" | ", TRUE, _xlfn._xlws.FILTER(delKontrakt['#] &amp; " " &amp; delKontrakt[Navn], ISNUMBER(MATCH(delKontrakt['#], VALUE(_xlfn.TEXTSPLIT(SUBSTITUTE(Prisinformasjon!$B3080,  ", ", ","), ",")), 0)))), "Delkontraktnavn hentes automatisk ved å fylle ut delkontraktnummer")</f>
        <v>Delkontraktnavn hentes automatisk ved å fylle ut delkontraktnummer</v>
      </c>
      <c r="D3080" s="34"/>
      <c r="E3080" s="34"/>
      <c r="F3080" s="33"/>
      <c r="G3080" s="33"/>
      <c r="H3080" s="15"/>
      <c r="I3080" s="15"/>
      <c r="J3080" s="15"/>
      <c r="K3080" s="48"/>
      <c r="L3080" s="44"/>
      <c r="M3080" s="47" t="str">
        <f>IFERROR(TRIM($K3080)/_xlfn.XLOOKUP(TRIM($F3080),Produktinformasjon!$D$5:$D$10000,Produktinformasjon!$L$5:$L$10000,,0),"Pris per enhet "&amp;Til_Hvem&amp;" beregnes automatisk ved komplett utfylling")</f>
        <v>Pris per enhet Regionalt beregnes automatisk ved komplett utfylling</v>
      </c>
      <c r="N3080" s="47" t="str">
        <f>IFERROR(TRIM($L3080)/_xlfn.XLOOKUP(TRIM($F3080),Produktinformasjon!$D$5:$D$10000,Produktinformasjon!$L$5:$L$10000,,0),"Pris per enhet Regionalt felleslager beregnes automatisk ved komplett utfylling")</f>
        <v>Pris per enhet Regionalt felleslager beregnes automatisk ved komplett utfylling</v>
      </c>
    </row>
    <row r="3081" spans="2:14" x14ac:dyDescent="0.25">
      <c r="B3081" s="33"/>
      <c r="C3081" t="str" cm="1">
        <f t="array" ref="C3081">IFERROR(_xlfn.TEXTJOIN(" | ", TRUE, _xlfn._xlws.FILTER(delKontrakt['#] &amp; " " &amp; delKontrakt[Navn], ISNUMBER(MATCH(delKontrakt['#], VALUE(_xlfn.TEXTSPLIT(SUBSTITUTE(Prisinformasjon!$B3081,  ", ", ","), ",")), 0)))), "Delkontraktnavn hentes automatisk ved å fylle ut delkontraktnummer")</f>
        <v>Delkontraktnavn hentes automatisk ved å fylle ut delkontraktnummer</v>
      </c>
      <c r="D3081" s="34"/>
      <c r="E3081" s="34"/>
      <c r="F3081" s="33"/>
      <c r="G3081" s="33"/>
      <c r="H3081" s="15"/>
      <c r="I3081" s="15"/>
      <c r="J3081" s="15"/>
      <c r="K3081" s="48"/>
      <c r="L3081" s="44"/>
      <c r="M3081" s="47" t="str">
        <f>IFERROR(TRIM($K3081)/_xlfn.XLOOKUP(TRIM($F3081),Produktinformasjon!$D$5:$D$10000,Produktinformasjon!$L$5:$L$10000,,0),"Pris per enhet "&amp;Til_Hvem&amp;" beregnes automatisk ved komplett utfylling")</f>
        <v>Pris per enhet Regionalt beregnes automatisk ved komplett utfylling</v>
      </c>
      <c r="N3081" s="47" t="str">
        <f>IFERROR(TRIM($L3081)/_xlfn.XLOOKUP(TRIM($F3081),Produktinformasjon!$D$5:$D$10000,Produktinformasjon!$L$5:$L$10000,,0),"Pris per enhet Regionalt felleslager beregnes automatisk ved komplett utfylling")</f>
        <v>Pris per enhet Regionalt felleslager beregnes automatisk ved komplett utfylling</v>
      </c>
    </row>
    <row r="3082" spans="2:14" x14ac:dyDescent="0.25">
      <c r="B3082" s="33"/>
      <c r="C3082" t="str" cm="1">
        <f t="array" ref="C3082">IFERROR(_xlfn.TEXTJOIN(" | ", TRUE, _xlfn._xlws.FILTER(delKontrakt['#] &amp; " " &amp; delKontrakt[Navn], ISNUMBER(MATCH(delKontrakt['#], VALUE(_xlfn.TEXTSPLIT(SUBSTITUTE(Prisinformasjon!$B3082,  ", ", ","), ",")), 0)))), "Delkontraktnavn hentes automatisk ved å fylle ut delkontraktnummer")</f>
        <v>Delkontraktnavn hentes automatisk ved å fylle ut delkontraktnummer</v>
      </c>
      <c r="D3082" s="34"/>
      <c r="E3082" s="34"/>
      <c r="F3082" s="33"/>
      <c r="G3082" s="33"/>
      <c r="H3082" s="15"/>
      <c r="I3082" s="15"/>
      <c r="J3082" s="15"/>
      <c r="K3082" s="48"/>
      <c r="L3082" s="44"/>
      <c r="M3082" s="47" t="str">
        <f>IFERROR(TRIM($K3082)/_xlfn.XLOOKUP(TRIM($F3082),Produktinformasjon!$D$5:$D$10000,Produktinformasjon!$L$5:$L$10000,,0),"Pris per enhet "&amp;Til_Hvem&amp;" beregnes automatisk ved komplett utfylling")</f>
        <v>Pris per enhet Regionalt beregnes automatisk ved komplett utfylling</v>
      </c>
      <c r="N3082" s="47" t="str">
        <f>IFERROR(TRIM($L3082)/_xlfn.XLOOKUP(TRIM($F3082),Produktinformasjon!$D$5:$D$10000,Produktinformasjon!$L$5:$L$10000,,0),"Pris per enhet Regionalt felleslager beregnes automatisk ved komplett utfylling")</f>
        <v>Pris per enhet Regionalt felleslager beregnes automatisk ved komplett utfylling</v>
      </c>
    </row>
    <row r="3083" spans="2:14" x14ac:dyDescent="0.25">
      <c r="B3083" s="33"/>
      <c r="C3083" t="str" cm="1">
        <f t="array" ref="C3083">IFERROR(_xlfn.TEXTJOIN(" | ", TRUE, _xlfn._xlws.FILTER(delKontrakt['#] &amp; " " &amp; delKontrakt[Navn], ISNUMBER(MATCH(delKontrakt['#], VALUE(_xlfn.TEXTSPLIT(SUBSTITUTE(Prisinformasjon!$B3083,  ", ", ","), ",")), 0)))), "Delkontraktnavn hentes automatisk ved å fylle ut delkontraktnummer")</f>
        <v>Delkontraktnavn hentes automatisk ved å fylle ut delkontraktnummer</v>
      </c>
      <c r="D3083" s="34"/>
      <c r="E3083" s="34"/>
      <c r="F3083" s="33"/>
      <c r="G3083" s="33"/>
      <c r="H3083" s="15"/>
      <c r="I3083" s="15"/>
      <c r="J3083" s="15"/>
      <c r="K3083" s="48"/>
      <c r="L3083" s="44"/>
      <c r="M3083" s="47" t="str">
        <f>IFERROR(TRIM($K3083)/_xlfn.XLOOKUP(TRIM($F3083),Produktinformasjon!$D$5:$D$10000,Produktinformasjon!$L$5:$L$10000,,0),"Pris per enhet "&amp;Til_Hvem&amp;" beregnes automatisk ved komplett utfylling")</f>
        <v>Pris per enhet Regionalt beregnes automatisk ved komplett utfylling</v>
      </c>
      <c r="N3083" s="47" t="str">
        <f>IFERROR(TRIM($L3083)/_xlfn.XLOOKUP(TRIM($F3083),Produktinformasjon!$D$5:$D$10000,Produktinformasjon!$L$5:$L$10000,,0),"Pris per enhet Regionalt felleslager beregnes automatisk ved komplett utfylling")</f>
        <v>Pris per enhet Regionalt felleslager beregnes automatisk ved komplett utfylling</v>
      </c>
    </row>
    <row r="3084" spans="2:14" x14ac:dyDescent="0.25">
      <c r="B3084" s="33"/>
      <c r="C3084" t="str" cm="1">
        <f t="array" ref="C3084">IFERROR(_xlfn.TEXTJOIN(" | ", TRUE, _xlfn._xlws.FILTER(delKontrakt['#] &amp; " " &amp; delKontrakt[Navn], ISNUMBER(MATCH(delKontrakt['#], VALUE(_xlfn.TEXTSPLIT(SUBSTITUTE(Prisinformasjon!$B3084,  ", ", ","), ",")), 0)))), "Delkontraktnavn hentes automatisk ved å fylle ut delkontraktnummer")</f>
        <v>Delkontraktnavn hentes automatisk ved å fylle ut delkontraktnummer</v>
      </c>
      <c r="D3084" s="34"/>
      <c r="E3084" s="34"/>
      <c r="F3084" s="33"/>
      <c r="G3084" s="33"/>
      <c r="H3084" s="15"/>
      <c r="I3084" s="15"/>
      <c r="J3084" s="15"/>
      <c r="K3084" s="48"/>
      <c r="L3084" s="44"/>
      <c r="M3084" s="47" t="str">
        <f>IFERROR(TRIM($K3084)/_xlfn.XLOOKUP(TRIM($F3084),Produktinformasjon!$D$5:$D$10000,Produktinformasjon!$L$5:$L$10000,,0),"Pris per enhet "&amp;Til_Hvem&amp;" beregnes automatisk ved komplett utfylling")</f>
        <v>Pris per enhet Regionalt beregnes automatisk ved komplett utfylling</v>
      </c>
      <c r="N3084" s="47" t="str">
        <f>IFERROR(TRIM($L3084)/_xlfn.XLOOKUP(TRIM($F3084),Produktinformasjon!$D$5:$D$10000,Produktinformasjon!$L$5:$L$10000,,0),"Pris per enhet Regionalt felleslager beregnes automatisk ved komplett utfylling")</f>
        <v>Pris per enhet Regionalt felleslager beregnes automatisk ved komplett utfylling</v>
      </c>
    </row>
    <row r="3085" spans="2:14" x14ac:dyDescent="0.25">
      <c r="B3085" s="33"/>
      <c r="C3085" t="str" cm="1">
        <f t="array" ref="C3085">IFERROR(_xlfn.TEXTJOIN(" | ", TRUE, _xlfn._xlws.FILTER(delKontrakt['#] &amp; " " &amp; delKontrakt[Navn], ISNUMBER(MATCH(delKontrakt['#], VALUE(_xlfn.TEXTSPLIT(SUBSTITUTE(Prisinformasjon!$B3085,  ", ", ","), ",")), 0)))), "Delkontraktnavn hentes automatisk ved å fylle ut delkontraktnummer")</f>
        <v>Delkontraktnavn hentes automatisk ved å fylle ut delkontraktnummer</v>
      </c>
      <c r="D3085" s="34"/>
      <c r="E3085" s="34"/>
      <c r="F3085" s="33"/>
      <c r="G3085" s="33"/>
      <c r="H3085" s="15"/>
      <c r="I3085" s="15"/>
      <c r="J3085" s="15"/>
      <c r="K3085" s="48"/>
      <c r="L3085" s="44"/>
      <c r="M3085" s="47" t="str">
        <f>IFERROR(TRIM($K3085)/_xlfn.XLOOKUP(TRIM($F3085),Produktinformasjon!$D$5:$D$10000,Produktinformasjon!$L$5:$L$10000,,0),"Pris per enhet "&amp;Til_Hvem&amp;" beregnes automatisk ved komplett utfylling")</f>
        <v>Pris per enhet Regionalt beregnes automatisk ved komplett utfylling</v>
      </c>
      <c r="N3085" s="47" t="str">
        <f>IFERROR(TRIM($L3085)/_xlfn.XLOOKUP(TRIM($F3085),Produktinformasjon!$D$5:$D$10000,Produktinformasjon!$L$5:$L$10000,,0),"Pris per enhet Regionalt felleslager beregnes automatisk ved komplett utfylling")</f>
        <v>Pris per enhet Regionalt felleslager beregnes automatisk ved komplett utfylling</v>
      </c>
    </row>
    <row r="3086" spans="2:14" x14ac:dyDescent="0.25">
      <c r="B3086" s="33"/>
      <c r="C3086" t="str" cm="1">
        <f t="array" ref="C3086">IFERROR(_xlfn.TEXTJOIN(" | ", TRUE, _xlfn._xlws.FILTER(delKontrakt['#] &amp; " " &amp; delKontrakt[Navn], ISNUMBER(MATCH(delKontrakt['#], VALUE(_xlfn.TEXTSPLIT(SUBSTITUTE(Prisinformasjon!$B3086,  ", ", ","), ",")), 0)))), "Delkontraktnavn hentes automatisk ved å fylle ut delkontraktnummer")</f>
        <v>Delkontraktnavn hentes automatisk ved å fylle ut delkontraktnummer</v>
      </c>
      <c r="D3086" s="34"/>
      <c r="E3086" s="34"/>
      <c r="F3086" s="33"/>
      <c r="G3086" s="33"/>
      <c r="H3086" s="15"/>
      <c r="I3086" s="15"/>
      <c r="J3086" s="15"/>
      <c r="K3086" s="48"/>
      <c r="L3086" s="44"/>
      <c r="M3086" s="47" t="str">
        <f>IFERROR(TRIM($K3086)/_xlfn.XLOOKUP(TRIM($F3086),Produktinformasjon!$D$5:$D$10000,Produktinformasjon!$L$5:$L$10000,,0),"Pris per enhet "&amp;Til_Hvem&amp;" beregnes automatisk ved komplett utfylling")</f>
        <v>Pris per enhet Regionalt beregnes automatisk ved komplett utfylling</v>
      </c>
      <c r="N3086" s="47" t="str">
        <f>IFERROR(TRIM($L3086)/_xlfn.XLOOKUP(TRIM($F3086),Produktinformasjon!$D$5:$D$10000,Produktinformasjon!$L$5:$L$10000,,0),"Pris per enhet Regionalt felleslager beregnes automatisk ved komplett utfylling")</f>
        <v>Pris per enhet Regionalt felleslager beregnes automatisk ved komplett utfylling</v>
      </c>
    </row>
    <row r="3087" spans="2:14" x14ac:dyDescent="0.25">
      <c r="B3087" s="33"/>
      <c r="C3087" t="str" cm="1">
        <f t="array" ref="C3087">IFERROR(_xlfn.TEXTJOIN(" | ", TRUE, _xlfn._xlws.FILTER(delKontrakt['#] &amp; " " &amp; delKontrakt[Navn], ISNUMBER(MATCH(delKontrakt['#], VALUE(_xlfn.TEXTSPLIT(SUBSTITUTE(Prisinformasjon!$B3087,  ", ", ","), ",")), 0)))), "Delkontraktnavn hentes automatisk ved å fylle ut delkontraktnummer")</f>
        <v>Delkontraktnavn hentes automatisk ved å fylle ut delkontraktnummer</v>
      </c>
      <c r="D3087" s="34"/>
      <c r="E3087" s="34"/>
      <c r="F3087" s="33"/>
      <c r="G3087" s="33"/>
      <c r="H3087" s="15"/>
      <c r="I3087" s="15"/>
      <c r="J3087" s="15"/>
      <c r="K3087" s="48"/>
      <c r="L3087" s="44"/>
      <c r="M3087" s="47" t="str">
        <f>IFERROR(TRIM($K3087)/_xlfn.XLOOKUP(TRIM($F3087),Produktinformasjon!$D$5:$D$10000,Produktinformasjon!$L$5:$L$10000,,0),"Pris per enhet "&amp;Til_Hvem&amp;" beregnes automatisk ved komplett utfylling")</f>
        <v>Pris per enhet Regionalt beregnes automatisk ved komplett utfylling</v>
      </c>
      <c r="N3087" s="47" t="str">
        <f>IFERROR(TRIM($L3087)/_xlfn.XLOOKUP(TRIM($F3087),Produktinformasjon!$D$5:$D$10000,Produktinformasjon!$L$5:$L$10000,,0),"Pris per enhet Regionalt felleslager beregnes automatisk ved komplett utfylling")</f>
        <v>Pris per enhet Regionalt felleslager beregnes automatisk ved komplett utfylling</v>
      </c>
    </row>
    <row r="3088" spans="2:14" x14ac:dyDescent="0.25">
      <c r="B3088" s="33"/>
      <c r="C3088" t="str" cm="1">
        <f t="array" ref="C3088">IFERROR(_xlfn.TEXTJOIN(" | ", TRUE, _xlfn._xlws.FILTER(delKontrakt['#] &amp; " " &amp; delKontrakt[Navn], ISNUMBER(MATCH(delKontrakt['#], VALUE(_xlfn.TEXTSPLIT(SUBSTITUTE(Prisinformasjon!$B3088,  ", ", ","), ",")), 0)))), "Delkontraktnavn hentes automatisk ved å fylle ut delkontraktnummer")</f>
        <v>Delkontraktnavn hentes automatisk ved å fylle ut delkontraktnummer</v>
      </c>
      <c r="D3088" s="34"/>
      <c r="E3088" s="34"/>
      <c r="F3088" s="33"/>
      <c r="G3088" s="33"/>
      <c r="H3088" s="15"/>
      <c r="I3088" s="15"/>
      <c r="J3088" s="15"/>
      <c r="K3088" s="48"/>
      <c r="L3088" s="44"/>
      <c r="M3088" s="47" t="str">
        <f>IFERROR(TRIM($K3088)/_xlfn.XLOOKUP(TRIM($F3088),Produktinformasjon!$D$5:$D$10000,Produktinformasjon!$L$5:$L$10000,,0),"Pris per enhet "&amp;Til_Hvem&amp;" beregnes automatisk ved komplett utfylling")</f>
        <v>Pris per enhet Regionalt beregnes automatisk ved komplett utfylling</v>
      </c>
      <c r="N3088" s="47" t="str">
        <f>IFERROR(TRIM($L3088)/_xlfn.XLOOKUP(TRIM($F3088),Produktinformasjon!$D$5:$D$10000,Produktinformasjon!$L$5:$L$10000,,0),"Pris per enhet Regionalt felleslager beregnes automatisk ved komplett utfylling")</f>
        <v>Pris per enhet Regionalt felleslager beregnes automatisk ved komplett utfylling</v>
      </c>
    </row>
    <row r="3089" spans="2:14" x14ac:dyDescent="0.25">
      <c r="B3089" s="33"/>
      <c r="C3089" t="str" cm="1">
        <f t="array" ref="C3089">IFERROR(_xlfn.TEXTJOIN(" | ", TRUE, _xlfn._xlws.FILTER(delKontrakt['#] &amp; " " &amp; delKontrakt[Navn], ISNUMBER(MATCH(delKontrakt['#], VALUE(_xlfn.TEXTSPLIT(SUBSTITUTE(Prisinformasjon!$B3089,  ", ", ","), ",")), 0)))), "Delkontraktnavn hentes automatisk ved å fylle ut delkontraktnummer")</f>
        <v>Delkontraktnavn hentes automatisk ved å fylle ut delkontraktnummer</v>
      </c>
      <c r="D3089" s="34"/>
      <c r="E3089" s="34"/>
      <c r="F3089" s="33"/>
      <c r="G3089" s="33"/>
      <c r="H3089" s="15"/>
      <c r="I3089" s="15"/>
      <c r="J3089" s="15"/>
      <c r="K3089" s="48"/>
      <c r="L3089" s="44"/>
      <c r="M3089" s="47" t="str">
        <f>IFERROR(TRIM($K3089)/_xlfn.XLOOKUP(TRIM($F3089),Produktinformasjon!$D$5:$D$10000,Produktinformasjon!$L$5:$L$10000,,0),"Pris per enhet "&amp;Til_Hvem&amp;" beregnes automatisk ved komplett utfylling")</f>
        <v>Pris per enhet Regionalt beregnes automatisk ved komplett utfylling</v>
      </c>
      <c r="N3089" s="47" t="str">
        <f>IFERROR(TRIM($L3089)/_xlfn.XLOOKUP(TRIM($F3089),Produktinformasjon!$D$5:$D$10000,Produktinformasjon!$L$5:$L$10000,,0),"Pris per enhet Regionalt felleslager beregnes automatisk ved komplett utfylling")</f>
        <v>Pris per enhet Regionalt felleslager beregnes automatisk ved komplett utfylling</v>
      </c>
    </row>
    <row r="3090" spans="2:14" x14ac:dyDescent="0.25">
      <c r="B3090" s="33"/>
      <c r="C3090" t="str" cm="1">
        <f t="array" ref="C3090">IFERROR(_xlfn.TEXTJOIN(" | ", TRUE, _xlfn._xlws.FILTER(delKontrakt['#] &amp; " " &amp; delKontrakt[Navn], ISNUMBER(MATCH(delKontrakt['#], VALUE(_xlfn.TEXTSPLIT(SUBSTITUTE(Prisinformasjon!$B3090,  ", ", ","), ",")), 0)))), "Delkontraktnavn hentes automatisk ved å fylle ut delkontraktnummer")</f>
        <v>Delkontraktnavn hentes automatisk ved å fylle ut delkontraktnummer</v>
      </c>
      <c r="D3090" s="34"/>
      <c r="E3090" s="34"/>
      <c r="F3090" s="33"/>
      <c r="G3090" s="33"/>
      <c r="H3090" s="15"/>
      <c r="I3090" s="15"/>
      <c r="J3090" s="15"/>
      <c r="K3090" s="48"/>
      <c r="L3090" s="44"/>
      <c r="M3090" s="47" t="str">
        <f>IFERROR(TRIM($K3090)/_xlfn.XLOOKUP(TRIM($F3090),Produktinformasjon!$D$5:$D$10000,Produktinformasjon!$L$5:$L$10000,,0),"Pris per enhet "&amp;Til_Hvem&amp;" beregnes automatisk ved komplett utfylling")</f>
        <v>Pris per enhet Regionalt beregnes automatisk ved komplett utfylling</v>
      </c>
      <c r="N3090" s="47" t="str">
        <f>IFERROR(TRIM($L3090)/_xlfn.XLOOKUP(TRIM($F3090),Produktinformasjon!$D$5:$D$10000,Produktinformasjon!$L$5:$L$10000,,0),"Pris per enhet Regionalt felleslager beregnes automatisk ved komplett utfylling")</f>
        <v>Pris per enhet Regionalt felleslager beregnes automatisk ved komplett utfylling</v>
      </c>
    </row>
    <row r="3091" spans="2:14" x14ac:dyDescent="0.25">
      <c r="B3091" s="33"/>
      <c r="C3091" t="str" cm="1">
        <f t="array" ref="C3091">IFERROR(_xlfn.TEXTJOIN(" | ", TRUE, _xlfn._xlws.FILTER(delKontrakt['#] &amp; " " &amp; delKontrakt[Navn], ISNUMBER(MATCH(delKontrakt['#], VALUE(_xlfn.TEXTSPLIT(SUBSTITUTE(Prisinformasjon!$B3091,  ", ", ","), ",")), 0)))), "Delkontraktnavn hentes automatisk ved å fylle ut delkontraktnummer")</f>
        <v>Delkontraktnavn hentes automatisk ved å fylle ut delkontraktnummer</v>
      </c>
      <c r="D3091" s="34"/>
      <c r="E3091" s="34"/>
      <c r="F3091" s="33"/>
      <c r="G3091" s="33"/>
      <c r="H3091" s="15"/>
      <c r="I3091" s="15"/>
      <c r="J3091" s="15"/>
      <c r="K3091" s="48"/>
      <c r="L3091" s="44"/>
      <c r="M3091" s="47" t="str">
        <f>IFERROR(TRIM($K3091)/_xlfn.XLOOKUP(TRIM($F3091),Produktinformasjon!$D$5:$D$10000,Produktinformasjon!$L$5:$L$10000,,0),"Pris per enhet "&amp;Til_Hvem&amp;" beregnes automatisk ved komplett utfylling")</f>
        <v>Pris per enhet Regionalt beregnes automatisk ved komplett utfylling</v>
      </c>
      <c r="N3091" s="47" t="str">
        <f>IFERROR(TRIM($L3091)/_xlfn.XLOOKUP(TRIM($F3091),Produktinformasjon!$D$5:$D$10000,Produktinformasjon!$L$5:$L$10000,,0),"Pris per enhet Regionalt felleslager beregnes automatisk ved komplett utfylling")</f>
        <v>Pris per enhet Regionalt felleslager beregnes automatisk ved komplett utfylling</v>
      </c>
    </row>
    <row r="3092" spans="2:14" x14ac:dyDescent="0.25">
      <c r="B3092" s="33"/>
      <c r="C3092" t="str" cm="1">
        <f t="array" ref="C3092">IFERROR(_xlfn.TEXTJOIN(" | ", TRUE, _xlfn._xlws.FILTER(delKontrakt['#] &amp; " " &amp; delKontrakt[Navn], ISNUMBER(MATCH(delKontrakt['#], VALUE(_xlfn.TEXTSPLIT(SUBSTITUTE(Prisinformasjon!$B3092,  ", ", ","), ",")), 0)))), "Delkontraktnavn hentes automatisk ved å fylle ut delkontraktnummer")</f>
        <v>Delkontraktnavn hentes automatisk ved å fylle ut delkontraktnummer</v>
      </c>
      <c r="D3092" s="34"/>
      <c r="E3092" s="34"/>
      <c r="F3092" s="33"/>
      <c r="G3092" s="33"/>
      <c r="H3092" s="15"/>
      <c r="I3092" s="15"/>
      <c r="J3092" s="15"/>
      <c r="K3092" s="48"/>
      <c r="L3092" s="44"/>
      <c r="M3092" s="47" t="str">
        <f>IFERROR(TRIM($K3092)/_xlfn.XLOOKUP(TRIM($F3092),Produktinformasjon!$D$5:$D$10000,Produktinformasjon!$L$5:$L$10000,,0),"Pris per enhet "&amp;Til_Hvem&amp;" beregnes automatisk ved komplett utfylling")</f>
        <v>Pris per enhet Regionalt beregnes automatisk ved komplett utfylling</v>
      </c>
      <c r="N3092" s="47" t="str">
        <f>IFERROR(TRIM($L3092)/_xlfn.XLOOKUP(TRIM($F3092),Produktinformasjon!$D$5:$D$10000,Produktinformasjon!$L$5:$L$10000,,0),"Pris per enhet Regionalt felleslager beregnes automatisk ved komplett utfylling")</f>
        <v>Pris per enhet Regionalt felleslager beregnes automatisk ved komplett utfylling</v>
      </c>
    </row>
    <row r="3093" spans="2:14" x14ac:dyDescent="0.25">
      <c r="B3093" s="33"/>
      <c r="C3093" t="str" cm="1">
        <f t="array" ref="C3093">IFERROR(_xlfn.TEXTJOIN(" | ", TRUE, _xlfn._xlws.FILTER(delKontrakt['#] &amp; " " &amp; delKontrakt[Navn], ISNUMBER(MATCH(delKontrakt['#], VALUE(_xlfn.TEXTSPLIT(SUBSTITUTE(Prisinformasjon!$B3093,  ", ", ","), ",")), 0)))), "Delkontraktnavn hentes automatisk ved å fylle ut delkontraktnummer")</f>
        <v>Delkontraktnavn hentes automatisk ved å fylle ut delkontraktnummer</v>
      </c>
      <c r="D3093" s="34"/>
      <c r="E3093" s="34"/>
      <c r="F3093" s="33"/>
      <c r="G3093" s="33"/>
      <c r="H3093" s="15"/>
      <c r="I3093" s="15"/>
      <c r="J3093" s="15"/>
      <c r="K3093" s="48"/>
      <c r="L3093" s="44"/>
      <c r="M3093" s="47" t="str">
        <f>IFERROR(TRIM($K3093)/_xlfn.XLOOKUP(TRIM($F3093),Produktinformasjon!$D$5:$D$10000,Produktinformasjon!$L$5:$L$10000,,0),"Pris per enhet "&amp;Til_Hvem&amp;" beregnes automatisk ved komplett utfylling")</f>
        <v>Pris per enhet Regionalt beregnes automatisk ved komplett utfylling</v>
      </c>
      <c r="N3093" s="47" t="str">
        <f>IFERROR(TRIM($L3093)/_xlfn.XLOOKUP(TRIM($F3093),Produktinformasjon!$D$5:$D$10000,Produktinformasjon!$L$5:$L$10000,,0),"Pris per enhet Regionalt felleslager beregnes automatisk ved komplett utfylling")</f>
        <v>Pris per enhet Regionalt felleslager beregnes automatisk ved komplett utfylling</v>
      </c>
    </row>
    <row r="3094" spans="2:14" x14ac:dyDescent="0.25">
      <c r="B3094" s="33"/>
      <c r="C3094" t="str" cm="1">
        <f t="array" ref="C3094">IFERROR(_xlfn.TEXTJOIN(" | ", TRUE, _xlfn._xlws.FILTER(delKontrakt['#] &amp; " " &amp; delKontrakt[Navn], ISNUMBER(MATCH(delKontrakt['#], VALUE(_xlfn.TEXTSPLIT(SUBSTITUTE(Prisinformasjon!$B3094,  ", ", ","), ",")), 0)))), "Delkontraktnavn hentes automatisk ved å fylle ut delkontraktnummer")</f>
        <v>Delkontraktnavn hentes automatisk ved å fylle ut delkontraktnummer</v>
      </c>
      <c r="D3094" s="34"/>
      <c r="E3094" s="34"/>
      <c r="F3094" s="33"/>
      <c r="G3094" s="33"/>
      <c r="H3094" s="15"/>
      <c r="I3094" s="15"/>
      <c r="J3094" s="15"/>
      <c r="K3094" s="48"/>
      <c r="L3094" s="44"/>
      <c r="M3094" s="47" t="str">
        <f>IFERROR(TRIM($K3094)/_xlfn.XLOOKUP(TRIM($F3094),Produktinformasjon!$D$5:$D$10000,Produktinformasjon!$L$5:$L$10000,,0),"Pris per enhet "&amp;Til_Hvem&amp;" beregnes automatisk ved komplett utfylling")</f>
        <v>Pris per enhet Regionalt beregnes automatisk ved komplett utfylling</v>
      </c>
      <c r="N3094" s="47" t="str">
        <f>IFERROR(TRIM($L3094)/_xlfn.XLOOKUP(TRIM($F3094),Produktinformasjon!$D$5:$D$10000,Produktinformasjon!$L$5:$L$10000,,0),"Pris per enhet Regionalt felleslager beregnes automatisk ved komplett utfylling")</f>
        <v>Pris per enhet Regionalt felleslager beregnes automatisk ved komplett utfylling</v>
      </c>
    </row>
    <row r="3095" spans="2:14" x14ac:dyDescent="0.25">
      <c r="B3095" s="33"/>
      <c r="C3095" t="str" cm="1">
        <f t="array" ref="C3095">IFERROR(_xlfn.TEXTJOIN(" | ", TRUE, _xlfn._xlws.FILTER(delKontrakt['#] &amp; " " &amp; delKontrakt[Navn], ISNUMBER(MATCH(delKontrakt['#], VALUE(_xlfn.TEXTSPLIT(SUBSTITUTE(Prisinformasjon!$B3095,  ", ", ","), ",")), 0)))), "Delkontraktnavn hentes automatisk ved å fylle ut delkontraktnummer")</f>
        <v>Delkontraktnavn hentes automatisk ved å fylle ut delkontraktnummer</v>
      </c>
      <c r="D3095" s="34"/>
      <c r="E3095" s="34"/>
      <c r="F3095" s="33"/>
      <c r="G3095" s="33"/>
      <c r="H3095" s="15"/>
      <c r="I3095" s="15"/>
      <c r="J3095" s="15"/>
      <c r="K3095" s="48"/>
      <c r="L3095" s="44"/>
      <c r="M3095" s="47" t="str">
        <f>IFERROR(TRIM($K3095)/_xlfn.XLOOKUP(TRIM($F3095),Produktinformasjon!$D$5:$D$10000,Produktinformasjon!$L$5:$L$10000,,0),"Pris per enhet "&amp;Til_Hvem&amp;" beregnes automatisk ved komplett utfylling")</f>
        <v>Pris per enhet Regionalt beregnes automatisk ved komplett utfylling</v>
      </c>
      <c r="N3095" s="47" t="str">
        <f>IFERROR(TRIM($L3095)/_xlfn.XLOOKUP(TRIM($F3095),Produktinformasjon!$D$5:$D$10000,Produktinformasjon!$L$5:$L$10000,,0),"Pris per enhet Regionalt felleslager beregnes automatisk ved komplett utfylling")</f>
        <v>Pris per enhet Regionalt felleslager beregnes automatisk ved komplett utfylling</v>
      </c>
    </row>
    <row r="3096" spans="2:14" x14ac:dyDescent="0.25">
      <c r="B3096" s="33"/>
      <c r="C3096" t="str" cm="1">
        <f t="array" ref="C3096">IFERROR(_xlfn.TEXTJOIN(" | ", TRUE, _xlfn._xlws.FILTER(delKontrakt['#] &amp; " " &amp; delKontrakt[Navn], ISNUMBER(MATCH(delKontrakt['#], VALUE(_xlfn.TEXTSPLIT(SUBSTITUTE(Prisinformasjon!$B3096,  ", ", ","), ",")), 0)))), "Delkontraktnavn hentes automatisk ved å fylle ut delkontraktnummer")</f>
        <v>Delkontraktnavn hentes automatisk ved å fylle ut delkontraktnummer</v>
      </c>
      <c r="D3096" s="34"/>
      <c r="E3096" s="34"/>
      <c r="F3096" s="33"/>
      <c r="G3096" s="33"/>
      <c r="H3096" s="15"/>
      <c r="I3096" s="15"/>
      <c r="J3096" s="15"/>
      <c r="K3096" s="48"/>
      <c r="L3096" s="44"/>
      <c r="M3096" s="47" t="str">
        <f>IFERROR(TRIM($K3096)/_xlfn.XLOOKUP(TRIM($F3096),Produktinformasjon!$D$5:$D$10000,Produktinformasjon!$L$5:$L$10000,,0),"Pris per enhet "&amp;Til_Hvem&amp;" beregnes automatisk ved komplett utfylling")</f>
        <v>Pris per enhet Regionalt beregnes automatisk ved komplett utfylling</v>
      </c>
      <c r="N3096" s="47" t="str">
        <f>IFERROR(TRIM($L3096)/_xlfn.XLOOKUP(TRIM($F3096),Produktinformasjon!$D$5:$D$10000,Produktinformasjon!$L$5:$L$10000,,0),"Pris per enhet Regionalt felleslager beregnes automatisk ved komplett utfylling")</f>
        <v>Pris per enhet Regionalt felleslager beregnes automatisk ved komplett utfylling</v>
      </c>
    </row>
    <row r="3097" spans="2:14" x14ac:dyDescent="0.25">
      <c r="B3097" s="33"/>
      <c r="C3097" t="str" cm="1">
        <f t="array" ref="C3097">IFERROR(_xlfn.TEXTJOIN(" | ", TRUE, _xlfn._xlws.FILTER(delKontrakt['#] &amp; " " &amp; delKontrakt[Navn], ISNUMBER(MATCH(delKontrakt['#], VALUE(_xlfn.TEXTSPLIT(SUBSTITUTE(Prisinformasjon!$B3097,  ", ", ","), ",")), 0)))), "Delkontraktnavn hentes automatisk ved å fylle ut delkontraktnummer")</f>
        <v>Delkontraktnavn hentes automatisk ved å fylle ut delkontraktnummer</v>
      </c>
      <c r="D3097" s="34"/>
      <c r="E3097" s="34"/>
      <c r="F3097" s="33"/>
      <c r="G3097" s="33"/>
      <c r="H3097" s="15"/>
      <c r="I3097" s="15"/>
      <c r="J3097" s="15"/>
      <c r="K3097" s="48"/>
      <c r="L3097" s="44"/>
      <c r="M3097" s="47" t="str">
        <f>IFERROR(TRIM($K3097)/_xlfn.XLOOKUP(TRIM($F3097),Produktinformasjon!$D$5:$D$10000,Produktinformasjon!$L$5:$L$10000,,0),"Pris per enhet "&amp;Til_Hvem&amp;" beregnes automatisk ved komplett utfylling")</f>
        <v>Pris per enhet Regionalt beregnes automatisk ved komplett utfylling</v>
      </c>
      <c r="N3097" s="47" t="str">
        <f>IFERROR(TRIM($L3097)/_xlfn.XLOOKUP(TRIM($F3097),Produktinformasjon!$D$5:$D$10000,Produktinformasjon!$L$5:$L$10000,,0),"Pris per enhet Regionalt felleslager beregnes automatisk ved komplett utfylling")</f>
        <v>Pris per enhet Regionalt felleslager beregnes automatisk ved komplett utfylling</v>
      </c>
    </row>
    <row r="3098" spans="2:14" x14ac:dyDescent="0.25">
      <c r="B3098" s="33"/>
      <c r="C3098" t="str" cm="1">
        <f t="array" ref="C3098">IFERROR(_xlfn.TEXTJOIN(" | ", TRUE, _xlfn._xlws.FILTER(delKontrakt['#] &amp; " " &amp; delKontrakt[Navn], ISNUMBER(MATCH(delKontrakt['#], VALUE(_xlfn.TEXTSPLIT(SUBSTITUTE(Prisinformasjon!$B3098,  ", ", ","), ",")), 0)))), "Delkontraktnavn hentes automatisk ved å fylle ut delkontraktnummer")</f>
        <v>Delkontraktnavn hentes automatisk ved å fylle ut delkontraktnummer</v>
      </c>
      <c r="D3098" s="34"/>
      <c r="E3098" s="34"/>
      <c r="F3098" s="33"/>
      <c r="G3098" s="33"/>
      <c r="H3098" s="15"/>
      <c r="I3098" s="15"/>
      <c r="J3098" s="15"/>
      <c r="K3098" s="48"/>
      <c r="L3098" s="44"/>
      <c r="M3098" s="47" t="str">
        <f>IFERROR(TRIM($K3098)/_xlfn.XLOOKUP(TRIM($F3098),Produktinformasjon!$D$5:$D$10000,Produktinformasjon!$L$5:$L$10000,,0),"Pris per enhet "&amp;Til_Hvem&amp;" beregnes automatisk ved komplett utfylling")</f>
        <v>Pris per enhet Regionalt beregnes automatisk ved komplett utfylling</v>
      </c>
      <c r="N3098" s="47" t="str">
        <f>IFERROR(TRIM($L3098)/_xlfn.XLOOKUP(TRIM($F3098),Produktinformasjon!$D$5:$D$10000,Produktinformasjon!$L$5:$L$10000,,0),"Pris per enhet Regionalt felleslager beregnes automatisk ved komplett utfylling")</f>
        <v>Pris per enhet Regionalt felleslager beregnes automatisk ved komplett utfylling</v>
      </c>
    </row>
    <row r="3099" spans="2:14" x14ac:dyDescent="0.25">
      <c r="B3099" s="33"/>
      <c r="C3099" t="str" cm="1">
        <f t="array" ref="C3099">IFERROR(_xlfn.TEXTJOIN(" | ", TRUE, _xlfn._xlws.FILTER(delKontrakt['#] &amp; " " &amp; delKontrakt[Navn], ISNUMBER(MATCH(delKontrakt['#], VALUE(_xlfn.TEXTSPLIT(SUBSTITUTE(Prisinformasjon!$B3099,  ", ", ","), ",")), 0)))), "Delkontraktnavn hentes automatisk ved å fylle ut delkontraktnummer")</f>
        <v>Delkontraktnavn hentes automatisk ved å fylle ut delkontraktnummer</v>
      </c>
      <c r="D3099" s="34"/>
      <c r="E3099" s="34"/>
      <c r="F3099" s="33"/>
      <c r="G3099" s="33"/>
      <c r="H3099" s="15"/>
      <c r="I3099" s="15"/>
      <c r="J3099" s="15"/>
      <c r="K3099" s="48"/>
      <c r="L3099" s="44"/>
      <c r="M3099" s="47" t="str">
        <f>IFERROR(TRIM($K3099)/_xlfn.XLOOKUP(TRIM($F3099),Produktinformasjon!$D$5:$D$10000,Produktinformasjon!$L$5:$L$10000,,0),"Pris per enhet "&amp;Til_Hvem&amp;" beregnes automatisk ved komplett utfylling")</f>
        <v>Pris per enhet Regionalt beregnes automatisk ved komplett utfylling</v>
      </c>
      <c r="N3099" s="47" t="str">
        <f>IFERROR(TRIM($L3099)/_xlfn.XLOOKUP(TRIM($F3099),Produktinformasjon!$D$5:$D$10000,Produktinformasjon!$L$5:$L$10000,,0),"Pris per enhet Regionalt felleslager beregnes automatisk ved komplett utfylling")</f>
        <v>Pris per enhet Regionalt felleslager beregnes automatisk ved komplett utfylling</v>
      </c>
    </row>
    <row r="3100" spans="2:14" x14ac:dyDescent="0.25">
      <c r="B3100" s="33"/>
      <c r="C3100" t="str" cm="1">
        <f t="array" ref="C3100">IFERROR(_xlfn.TEXTJOIN(" | ", TRUE, _xlfn._xlws.FILTER(delKontrakt['#] &amp; " " &amp; delKontrakt[Navn], ISNUMBER(MATCH(delKontrakt['#], VALUE(_xlfn.TEXTSPLIT(SUBSTITUTE(Prisinformasjon!$B3100,  ", ", ","), ",")), 0)))), "Delkontraktnavn hentes automatisk ved å fylle ut delkontraktnummer")</f>
        <v>Delkontraktnavn hentes automatisk ved å fylle ut delkontraktnummer</v>
      </c>
      <c r="D3100" s="34"/>
      <c r="E3100" s="34"/>
      <c r="F3100" s="33"/>
      <c r="G3100" s="33"/>
      <c r="H3100" s="15"/>
      <c r="I3100" s="15"/>
      <c r="J3100" s="15"/>
      <c r="K3100" s="48"/>
      <c r="L3100" s="44"/>
      <c r="M3100" s="47" t="str">
        <f>IFERROR(TRIM($K3100)/_xlfn.XLOOKUP(TRIM($F3100),Produktinformasjon!$D$5:$D$10000,Produktinformasjon!$L$5:$L$10000,,0),"Pris per enhet "&amp;Til_Hvem&amp;" beregnes automatisk ved komplett utfylling")</f>
        <v>Pris per enhet Regionalt beregnes automatisk ved komplett utfylling</v>
      </c>
      <c r="N3100" s="47" t="str">
        <f>IFERROR(TRIM($L3100)/_xlfn.XLOOKUP(TRIM($F3100),Produktinformasjon!$D$5:$D$10000,Produktinformasjon!$L$5:$L$10000,,0),"Pris per enhet Regionalt felleslager beregnes automatisk ved komplett utfylling")</f>
        <v>Pris per enhet Regionalt felleslager beregnes automatisk ved komplett utfylling</v>
      </c>
    </row>
    <row r="3101" spans="2:14" x14ac:dyDescent="0.25">
      <c r="B3101" s="33"/>
      <c r="C3101" t="str" cm="1">
        <f t="array" ref="C3101">IFERROR(_xlfn.TEXTJOIN(" | ", TRUE, _xlfn._xlws.FILTER(delKontrakt['#] &amp; " " &amp; delKontrakt[Navn], ISNUMBER(MATCH(delKontrakt['#], VALUE(_xlfn.TEXTSPLIT(SUBSTITUTE(Prisinformasjon!$B3101,  ", ", ","), ",")), 0)))), "Delkontraktnavn hentes automatisk ved å fylle ut delkontraktnummer")</f>
        <v>Delkontraktnavn hentes automatisk ved å fylle ut delkontraktnummer</v>
      </c>
      <c r="D3101" s="34"/>
      <c r="E3101" s="34"/>
      <c r="F3101" s="33"/>
      <c r="G3101" s="33"/>
      <c r="H3101" s="15"/>
      <c r="I3101" s="15"/>
      <c r="J3101" s="15"/>
      <c r="K3101" s="48"/>
      <c r="L3101" s="44"/>
      <c r="M3101" s="47" t="str">
        <f>IFERROR(TRIM($K3101)/_xlfn.XLOOKUP(TRIM($F3101),Produktinformasjon!$D$5:$D$10000,Produktinformasjon!$L$5:$L$10000,,0),"Pris per enhet "&amp;Til_Hvem&amp;" beregnes automatisk ved komplett utfylling")</f>
        <v>Pris per enhet Regionalt beregnes automatisk ved komplett utfylling</v>
      </c>
      <c r="N3101" s="47" t="str">
        <f>IFERROR(TRIM($L3101)/_xlfn.XLOOKUP(TRIM($F3101),Produktinformasjon!$D$5:$D$10000,Produktinformasjon!$L$5:$L$10000,,0),"Pris per enhet Regionalt felleslager beregnes automatisk ved komplett utfylling")</f>
        <v>Pris per enhet Regionalt felleslager beregnes automatisk ved komplett utfylling</v>
      </c>
    </row>
    <row r="3102" spans="2:14" x14ac:dyDescent="0.25">
      <c r="B3102" s="33"/>
      <c r="C3102" t="str" cm="1">
        <f t="array" ref="C3102">IFERROR(_xlfn.TEXTJOIN(" | ", TRUE, _xlfn._xlws.FILTER(delKontrakt['#] &amp; " " &amp; delKontrakt[Navn], ISNUMBER(MATCH(delKontrakt['#], VALUE(_xlfn.TEXTSPLIT(SUBSTITUTE(Prisinformasjon!$B3102,  ", ", ","), ",")), 0)))), "Delkontraktnavn hentes automatisk ved å fylle ut delkontraktnummer")</f>
        <v>Delkontraktnavn hentes automatisk ved å fylle ut delkontraktnummer</v>
      </c>
      <c r="D3102" s="34"/>
      <c r="E3102" s="34"/>
      <c r="F3102" s="33"/>
      <c r="G3102" s="33"/>
      <c r="H3102" s="15"/>
      <c r="I3102" s="15"/>
      <c r="J3102" s="15"/>
      <c r="K3102" s="48"/>
      <c r="L3102" s="44"/>
      <c r="M3102" s="47" t="str">
        <f>IFERROR(TRIM($K3102)/_xlfn.XLOOKUP(TRIM($F3102),Produktinformasjon!$D$5:$D$10000,Produktinformasjon!$L$5:$L$10000,,0),"Pris per enhet "&amp;Til_Hvem&amp;" beregnes automatisk ved komplett utfylling")</f>
        <v>Pris per enhet Regionalt beregnes automatisk ved komplett utfylling</v>
      </c>
      <c r="N3102" s="47" t="str">
        <f>IFERROR(TRIM($L3102)/_xlfn.XLOOKUP(TRIM($F3102),Produktinformasjon!$D$5:$D$10000,Produktinformasjon!$L$5:$L$10000,,0),"Pris per enhet Regionalt felleslager beregnes automatisk ved komplett utfylling")</f>
        <v>Pris per enhet Regionalt felleslager beregnes automatisk ved komplett utfylling</v>
      </c>
    </row>
    <row r="3103" spans="2:14" x14ac:dyDescent="0.25">
      <c r="B3103" s="33"/>
      <c r="C3103" t="str" cm="1">
        <f t="array" ref="C3103">IFERROR(_xlfn.TEXTJOIN(" | ", TRUE, _xlfn._xlws.FILTER(delKontrakt['#] &amp; " " &amp; delKontrakt[Navn], ISNUMBER(MATCH(delKontrakt['#], VALUE(_xlfn.TEXTSPLIT(SUBSTITUTE(Prisinformasjon!$B3103,  ", ", ","), ",")), 0)))), "Delkontraktnavn hentes automatisk ved å fylle ut delkontraktnummer")</f>
        <v>Delkontraktnavn hentes automatisk ved å fylle ut delkontraktnummer</v>
      </c>
      <c r="D3103" s="34"/>
      <c r="E3103" s="34"/>
      <c r="F3103" s="33"/>
      <c r="G3103" s="33"/>
      <c r="H3103" s="15"/>
      <c r="I3103" s="15"/>
      <c r="J3103" s="15"/>
      <c r="K3103" s="48"/>
      <c r="L3103" s="44"/>
      <c r="M3103" s="47" t="str">
        <f>IFERROR(TRIM($K3103)/_xlfn.XLOOKUP(TRIM($F3103),Produktinformasjon!$D$5:$D$10000,Produktinformasjon!$L$5:$L$10000,,0),"Pris per enhet "&amp;Til_Hvem&amp;" beregnes automatisk ved komplett utfylling")</f>
        <v>Pris per enhet Regionalt beregnes automatisk ved komplett utfylling</v>
      </c>
      <c r="N3103" s="47" t="str">
        <f>IFERROR(TRIM($L3103)/_xlfn.XLOOKUP(TRIM($F3103),Produktinformasjon!$D$5:$D$10000,Produktinformasjon!$L$5:$L$10000,,0),"Pris per enhet Regionalt felleslager beregnes automatisk ved komplett utfylling")</f>
        <v>Pris per enhet Regionalt felleslager beregnes automatisk ved komplett utfylling</v>
      </c>
    </row>
    <row r="3104" spans="2:14" x14ac:dyDescent="0.25">
      <c r="B3104" s="33"/>
      <c r="C3104" t="str" cm="1">
        <f t="array" ref="C3104">IFERROR(_xlfn.TEXTJOIN(" | ", TRUE, _xlfn._xlws.FILTER(delKontrakt['#] &amp; " " &amp; delKontrakt[Navn], ISNUMBER(MATCH(delKontrakt['#], VALUE(_xlfn.TEXTSPLIT(SUBSTITUTE(Prisinformasjon!$B3104,  ", ", ","), ",")), 0)))), "Delkontraktnavn hentes automatisk ved å fylle ut delkontraktnummer")</f>
        <v>Delkontraktnavn hentes automatisk ved å fylle ut delkontraktnummer</v>
      </c>
      <c r="D3104" s="34"/>
      <c r="E3104" s="34"/>
      <c r="F3104" s="33"/>
      <c r="G3104" s="33"/>
      <c r="H3104" s="15"/>
      <c r="I3104" s="15"/>
      <c r="J3104" s="15"/>
      <c r="K3104" s="48"/>
      <c r="L3104" s="44"/>
      <c r="M3104" s="47" t="str">
        <f>IFERROR(TRIM($K3104)/_xlfn.XLOOKUP(TRIM($F3104),Produktinformasjon!$D$5:$D$10000,Produktinformasjon!$L$5:$L$10000,,0),"Pris per enhet "&amp;Til_Hvem&amp;" beregnes automatisk ved komplett utfylling")</f>
        <v>Pris per enhet Regionalt beregnes automatisk ved komplett utfylling</v>
      </c>
      <c r="N3104" s="47" t="str">
        <f>IFERROR(TRIM($L3104)/_xlfn.XLOOKUP(TRIM($F3104),Produktinformasjon!$D$5:$D$10000,Produktinformasjon!$L$5:$L$10000,,0),"Pris per enhet Regionalt felleslager beregnes automatisk ved komplett utfylling")</f>
        <v>Pris per enhet Regionalt felleslager beregnes automatisk ved komplett utfylling</v>
      </c>
    </row>
    <row r="3105" spans="2:14" x14ac:dyDescent="0.25">
      <c r="B3105" s="33"/>
      <c r="C3105" t="str" cm="1">
        <f t="array" ref="C3105">IFERROR(_xlfn.TEXTJOIN(" | ", TRUE, _xlfn._xlws.FILTER(delKontrakt['#] &amp; " " &amp; delKontrakt[Navn], ISNUMBER(MATCH(delKontrakt['#], VALUE(_xlfn.TEXTSPLIT(SUBSTITUTE(Prisinformasjon!$B3105,  ", ", ","), ",")), 0)))), "Delkontraktnavn hentes automatisk ved å fylle ut delkontraktnummer")</f>
        <v>Delkontraktnavn hentes automatisk ved å fylle ut delkontraktnummer</v>
      </c>
      <c r="D3105" s="34"/>
      <c r="E3105" s="34"/>
      <c r="F3105" s="33"/>
      <c r="G3105" s="33"/>
      <c r="H3105" s="15"/>
      <c r="I3105" s="15"/>
      <c r="J3105" s="15"/>
      <c r="K3105" s="48"/>
      <c r="L3105" s="44"/>
      <c r="M3105" s="47" t="str">
        <f>IFERROR(TRIM($K3105)/_xlfn.XLOOKUP(TRIM($F3105),Produktinformasjon!$D$5:$D$10000,Produktinformasjon!$L$5:$L$10000,,0),"Pris per enhet "&amp;Til_Hvem&amp;" beregnes automatisk ved komplett utfylling")</f>
        <v>Pris per enhet Regionalt beregnes automatisk ved komplett utfylling</v>
      </c>
      <c r="N3105" s="47" t="str">
        <f>IFERROR(TRIM($L3105)/_xlfn.XLOOKUP(TRIM($F3105),Produktinformasjon!$D$5:$D$10000,Produktinformasjon!$L$5:$L$10000,,0),"Pris per enhet Regionalt felleslager beregnes automatisk ved komplett utfylling")</f>
        <v>Pris per enhet Regionalt felleslager beregnes automatisk ved komplett utfylling</v>
      </c>
    </row>
    <row r="3106" spans="2:14" x14ac:dyDescent="0.25">
      <c r="B3106" s="33"/>
      <c r="C3106" t="str" cm="1">
        <f t="array" ref="C3106">IFERROR(_xlfn.TEXTJOIN(" | ", TRUE, _xlfn._xlws.FILTER(delKontrakt['#] &amp; " " &amp; delKontrakt[Navn], ISNUMBER(MATCH(delKontrakt['#], VALUE(_xlfn.TEXTSPLIT(SUBSTITUTE(Prisinformasjon!$B3106,  ", ", ","), ",")), 0)))), "Delkontraktnavn hentes automatisk ved å fylle ut delkontraktnummer")</f>
        <v>Delkontraktnavn hentes automatisk ved å fylle ut delkontraktnummer</v>
      </c>
      <c r="D3106" s="34"/>
      <c r="E3106" s="34"/>
      <c r="F3106" s="33"/>
      <c r="G3106" s="33"/>
      <c r="H3106" s="15"/>
      <c r="I3106" s="15"/>
      <c r="J3106" s="15"/>
      <c r="K3106" s="48"/>
      <c r="L3106" s="44"/>
      <c r="M3106" s="47" t="str">
        <f>IFERROR(TRIM($K3106)/_xlfn.XLOOKUP(TRIM($F3106),Produktinformasjon!$D$5:$D$10000,Produktinformasjon!$L$5:$L$10000,,0),"Pris per enhet "&amp;Til_Hvem&amp;" beregnes automatisk ved komplett utfylling")</f>
        <v>Pris per enhet Regionalt beregnes automatisk ved komplett utfylling</v>
      </c>
      <c r="N3106" s="47" t="str">
        <f>IFERROR(TRIM($L3106)/_xlfn.XLOOKUP(TRIM($F3106),Produktinformasjon!$D$5:$D$10000,Produktinformasjon!$L$5:$L$10000,,0),"Pris per enhet Regionalt felleslager beregnes automatisk ved komplett utfylling")</f>
        <v>Pris per enhet Regionalt felleslager beregnes automatisk ved komplett utfylling</v>
      </c>
    </row>
    <row r="3107" spans="2:14" x14ac:dyDescent="0.25">
      <c r="B3107" s="33"/>
      <c r="C3107" t="str" cm="1">
        <f t="array" ref="C3107">IFERROR(_xlfn.TEXTJOIN(" | ", TRUE, _xlfn._xlws.FILTER(delKontrakt['#] &amp; " " &amp; delKontrakt[Navn], ISNUMBER(MATCH(delKontrakt['#], VALUE(_xlfn.TEXTSPLIT(SUBSTITUTE(Prisinformasjon!$B3107,  ", ", ","), ",")), 0)))), "Delkontraktnavn hentes automatisk ved å fylle ut delkontraktnummer")</f>
        <v>Delkontraktnavn hentes automatisk ved å fylle ut delkontraktnummer</v>
      </c>
      <c r="D3107" s="34"/>
      <c r="E3107" s="34"/>
      <c r="F3107" s="33"/>
      <c r="G3107" s="33"/>
      <c r="H3107" s="15"/>
      <c r="I3107" s="15"/>
      <c r="J3107" s="15"/>
      <c r="K3107" s="48"/>
      <c r="L3107" s="44"/>
      <c r="M3107" s="47" t="str">
        <f>IFERROR(TRIM($K3107)/_xlfn.XLOOKUP(TRIM($F3107),Produktinformasjon!$D$5:$D$10000,Produktinformasjon!$L$5:$L$10000,,0),"Pris per enhet "&amp;Til_Hvem&amp;" beregnes automatisk ved komplett utfylling")</f>
        <v>Pris per enhet Regionalt beregnes automatisk ved komplett utfylling</v>
      </c>
      <c r="N3107" s="47" t="str">
        <f>IFERROR(TRIM($L3107)/_xlfn.XLOOKUP(TRIM($F3107),Produktinformasjon!$D$5:$D$10000,Produktinformasjon!$L$5:$L$10000,,0),"Pris per enhet Regionalt felleslager beregnes automatisk ved komplett utfylling")</f>
        <v>Pris per enhet Regionalt felleslager beregnes automatisk ved komplett utfylling</v>
      </c>
    </row>
    <row r="3108" spans="2:14" x14ac:dyDescent="0.25">
      <c r="B3108" s="33"/>
      <c r="C3108" t="str" cm="1">
        <f t="array" ref="C3108">IFERROR(_xlfn.TEXTJOIN(" | ", TRUE, _xlfn._xlws.FILTER(delKontrakt['#] &amp; " " &amp; delKontrakt[Navn], ISNUMBER(MATCH(delKontrakt['#], VALUE(_xlfn.TEXTSPLIT(SUBSTITUTE(Prisinformasjon!$B3108,  ", ", ","), ",")), 0)))), "Delkontraktnavn hentes automatisk ved å fylle ut delkontraktnummer")</f>
        <v>Delkontraktnavn hentes automatisk ved å fylle ut delkontraktnummer</v>
      </c>
      <c r="D3108" s="34"/>
      <c r="E3108" s="34"/>
      <c r="F3108" s="33"/>
      <c r="G3108" s="33"/>
      <c r="H3108" s="15"/>
      <c r="I3108" s="15"/>
      <c r="J3108" s="15"/>
      <c r="K3108" s="48"/>
      <c r="L3108" s="44"/>
      <c r="M3108" s="47" t="str">
        <f>IFERROR(TRIM($K3108)/_xlfn.XLOOKUP(TRIM($F3108),Produktinformasjon!$D$5:$D$10000,Produktinformasjon!$L$5:$L$10000,,0),"Pris per enhet "&amp;Til_Hvem&amp;" beregnes automatisk ved komplett utfylling")</f>
        <v>Pris per enhet Regionalt beregnes automatisk ved komplett utfylling</v>
      </c>
      <c r="N3108" s="47" t="str">
        <f>IFERROR(TRIM($L3108)/_xlfn.XLOOKUP(TRIM($F3108),Produktinformasjon!$D$5:$D$10000,Produktinformasjon!$L$5:$L$10000,,0),"Pris per enhet Regionalt felleslager beregnes automatisk ved komplett utfylling")</f>
        <v>Pris per enhet Regionalt felleslager beregnes automatisk ved komplett utfylling</v>
      </c>
    </row>
    <row r="3109" spans="2:14" x14ac:dyDescent="0.25">
      <c r="B3109" s="33"/>
      <c r="C3109" t="str" cm="1">
        <f t="array" ref="C3109">IFERROR(_xlfn.TEXTJOIN(" | ", TRUE, _xlfn._xlws.FILTER(delKontrakt['#] &amp; " " &amp; delKontrakt[Navn], ISNUMBER(MATCH(delKontrakt['#], VALUE(_xlfn.TEXTSPLIT(SUBSTITUTE(Prisinformasjon!$B3109,  ", ", ","), ",")), 0)))), "Delkontraktnavn hentes automatisk ved å fylle ut delkontraktnummer")</f>
        <v>Delkontraktnavn hentes automatisk ved å fylle ut delkontraktnummer</v>
      </c>
      <c r="D3109" s="34"/>
      <c r="E3109" s="34"/>
      <c r="F3109" s="33"/>
      <c r="G3109" s="33"/>
      <c r="H3109" s="15"/>
      <c r="I3109" s="15"/>
      <c r="J3109" s="15"/>
      <c r="K3109" s="48"/>
      <c r="L3109" s="44"/>
      <c r="M3109" s="47" t="str">
        <f>IFERROR(TRIM($K3109)/_xlfn.XLOOKUP(TRIM($F3109),Produktinformasjon!$D$5:$D$10000,Produktinformasjon!$L$5:$L$10000,,0),"Pris per enhet "&amp;Til_Hvem&amp;" beregnes automatisk ved komplett utfylling")</f>
        <v>Pris per enhet Regionalt beregnes automatisk ved komplett utfylling</v>
      </c>
      <c r="N3109" s="47" t="str">
        <f>IFERROR(TRIM($L3109)/_xlfn.XLOOKUP(TRIM($F3109),Produktinformasjon!$D$5:$D$10000,Produktinformasjon!$L$5:$L$10000,,0),"Pris per enhet Regionalt felleslager beregnes automatisk ved komplett utfylling")</f>
        <v>Pris per enhet Regionalt felleslager beregnes automatisk ved komplett utfylling</v>
      </c>
    </row>
    <row r="3110" spans="2:14" x14ac:dyDescent="0.25">
      <c r="B3110" s="33"/>
      <c r="C3110" t="str" cm="1">
        <f t="array" ref="C3110">IFERROR(_xlfn.TEXTJOIN(" | ", TRUE, _xlfn._xlws.FILTER(delKontrakt['#] &amp; " " &amp; delKontrakt[Navn], ISNUMBER(MATCH(delKontrakt['#], VALUE(_xlfn.TEXTSPLIT(SUBSTITUTE(Prisinformasjon!$B3110,  ", ", ","), ",")), 0)))), "Delkontraktnavn hentes automatisk ved å fylle ut delkontraktnummer")</f>
        <v>Delkontraktnavn hentes automatisk ved å fylle ut delkontraktnummer</v>
      </c>
      <c r="D3110" s="34"/>
      <c r="E3110" s="34"/>
      <c r="F3110" s="33"/>
      <c r="G3110" s="33"/>
      <c r="H3110" s="15"/>
      <c r="I3110" s="15"/>
      <c r="J3110" s="15"/>
      <c r="K3110" s="48"/>
      <c r="L3110" s="44"/>
      <c r="M3110" s="47" t="str">
        <f>IFERROR(TRIM($K3110)/_xlfn.XLOOKUP(TRIM($F3110),Produktinformasjon!$D$5:$D$10000,Produktinformasjon!$L$5:$L$10000,,0),"Pris per enhet "&amp;Til_Hvem&amp;" beregnes automatisk ved komplett utfylling")</f>
        <v>Pris per enhet Regionalt beregnes automatisk ved komplett utfylling</v>
      </c>
      <c r="N3110" s="47" t="str">
        <f>IFERROR(TRIM($L3110)/_xlfn.XLOOKUP(TRIM($F3110),Produktinformasjon!$D$5:$D$10000,Produktinformasjon!$L$5:$L$10000,,0),"Pris per enhet Regionalt felleslager beregnes automatisk ved komplett utfylling")</f>
        <v>Pris per enhet Regionalt felleslager beregnes automatisk ved komplett utfylling</v>
      </c>
    </row>
    <row r="3111" spans="2:14" x14ac:dyDescent="0.25">
      <c r="B3111" s="33"/>
      <c r="C3111" t="str" cm="1">
        <f t="array" ref="C3111">IFERROR(_xlfn.TEXTJOIN(" | ", TRUE, _xlfn._xlws.FILTER(delKontrakt['#] &amp; " " &amp; delKontrakt[Navn], ISNUMBER(MATCH(delKontrakt['#], VALUE(_xlfn.TEXTSPLIT(SUBSTITUTE(Prisinformasjon!$B3111,  ", ", ","), ",")), 0)))), "Delkontraktnavn hentes automatisk ved å fylle ut delkontraktnummer")</f>
        <v>Delkontraktnavn hentes automatisk ved å fylle ut delkontraktnummer</v>
      </c>
      <c r="D3111" s="34"/>
      <c r="E3111" s="34"/>
      <c r="F3111" s="33"/>
      <c r="G3111" s="33"/>
      <c r="H3111" s="15"/>
      <c r="I3111" s="15"/>
      <c r="J3111" s="15"/>
      <c r="K3111" s="48"/>
      <c r="L3111" s="44"/>
      <c r="M3111" s="47" t="str">
        <f>IFERROR(TRIM($K3111)/_xlfn.XLOOKUP(TRIM($F3111),Produktinformasjon!$D$5:$D$10000,Produktinformasjon!$L$5:$L$10000,,0),"Pris per enhet "&amp;Til_Hvem&amp;" beregnes automatisk ved komplett utfylling")</f>
        <v>Pris per enhet Regionalt beregnes automatisk ved komplett utfylling</v>
      </c>
      <c r="N3111" s="47" t="str">
        <f>IFERROR(TRIM($L3111)/_xlfn.XLOOKUP(TRIM($F3111),Produktinformasjon!$D$5:$D$10000,Produktinformasjon!$L$5:$L$10000,,0),"Pris per enhet Regionalt felleslager beregnes automatisk ved komplett utfylling")</f>
        <v>Pris per enhet Regionalt felleslager beregnes automatisk ved komplett utfylling</v>
      </c>
    </row>
    <row r="3112" spans="2:14" x14ac:dyDescent="0.25">
      <c r="B3112" s="33"/>
      <c r="C3112" t="str" cm="1">
        <f t="array" ref="C3112">IFERROR(_xlfn.TEXTJOIN(" | ", TRUE, _xlfn._xlws.FILTER(delKontrakt['#] &amp; " " &amp; delKontrakt[Navn], ISNUMBER(MATCH(delKontrakt['#], VALUE(_xlfn.TEXTSPLIT(SUBSTITUTE(Prisinformasjon!$B3112,  ", ", ","), ",")), 0)))), "Delkontraktnavn hentes automatisk ved å fylle ut delkontraktnummer")</f>
        <v>Delkontraktnavn hentes automatisk ved å fylle ut delkontraktnummer</v>
      </c>
      <c r="D3112" s="34"/>
      <c r="E3112" s="34"/>
      <c r="F3112" s="33"/>
      <c r="G3112" s="33"/>
      <c r="H3112" s="15"/>
      <c r="I3112" s="15"/>
      <c r="J3112" s="15"/>
      <c r="K3112" s="48"/>
      <c r="L3112" s="44"/>
      <c r="M3112" s="47" t="str">
        <f>IFERROR(TRIM($K3112)/_xlfn.XLOOKUP(TRIM($F3112),Produktinformasjon!$D$5:$D$10000,Produktinformasjon!$L$5:$L$10000,,0),"Pris per enhet "&amp;Til_Hvem&amp;" beregnes automatisk ved komplett utfylling")</f>
        <v>Pris per enhet Regionalt beregnes automatisk ved komplett utfylling</v>
      </c>
      <c r="N3112" s="47" t="str">
        <f>IFERROR(TRIM($L3112)/_xlfn.XLOOKUP(TRIM($F3112),Produktinformasjon!$D$5:$D$10000,Produktinformasjon!$L$5:$L$10000,,0),"Pris per enhet Regionalt felleslager beregnes automatisk ved komplett utfylling")</f>
        <v>Pris per enhet Regionalt felleslager beregnes automatisk ved komplett utfylling</v>
      </c>
    </row>
    <row r="3113" spans="2:14" x14ac:dyDescent="0.25">
      <c r="B3113" s="33"/>
      <c r="C3113" t="str" cm="1">
        <f t="array" ref="C3113">IFERROR(_xlfn.TEXTJOIN(" | ", TRUE, _xlfn._xlws.FILTER(delKontrakt['#] &amp; " " &amp; delKontrakt[Navn], ISNUMBER(MATCH(delKontrakt['#], VALUE(_xlfn.TEXTSPLIT(SUBSTITUTE(Prisinformasjon!$B3113,  ", ", ","), ",")), 0)))), "Delkontraktnavn hentes automatisk ved å fylle ut delkontraktnummer")</f>
        <v>Delkontraktnavn hentes automatisk ved å fylle ut delkontraktnummer</v>
      </c>
      <c r="D3113" s="34"/>
      <c r="E3113" s="34"/>
      <c r="F3113" s="33"/>
      <c r="G3113" s="33"/>
      <c r="H3113" s="15"/>
      <c r="I3113" s="15"/>
      <c r="J3113" s="15"/>
      <c r="K3113" s="48"/>
      <c r="L3113" s="44"/>
      <c r="M3113" s="47" t="str">
        <f>IFERROR(TRIM($K3113)/_xlfn.XLOOKUP(TRIM($F3113),Produktinformasjon!$D$5:$D$10000,Produktinformasjon!$L$5:$L$10000,,0),"Pris per enhet "&amp;Til_Hvem&amp;" beregnes automatisk ved komplett utfylling")</f>
        <v>Pris per enhet Regionalt beregnes automatisk ved komplett utfylling</v>
      </c>
      <c r="N3113" s="47" t="str">
        <f>IFERROR(TRIM($L3113)/_xlfn.XLOOKUP(TRIM($F3113),Produktinformasjon!$D$5:$D$10000,Produktinformasjon!$L$5:$L$10000,,0),"Pris per enhet Regionalt felleslager beregnes automatisk ved komplett utfylling")</f>
        <v>Pris per enhet Regionalt felleslager beregnes automatisk ved komplett utfylling</v>
      </c>
    </row>
    <row r="3114" spans="2:14" x14ac:dyDescent="0.25">
      <c r="B3114" s="33"/>
      <c r="C3114" t="str" cm="1">
        <f t="array" ref="C3114">IFERROR(_xlfn.TEXTJOIN(" | ", TRUE, _xlfn._xlws.FILTER(delKontrakt['#] &amp; " " &amp; delKontrakt[Navn], ISNUMBER(MATCH(delKontrakt['#], VALUE(_xlfn.TEXTSPLIT(SUBSTITUTE(Prisinformasjon!$B3114,  ", ", ","), ",")), 0)))), "Delkontraktnavn hentes automatisk ved å fylle ut delkontraktnummer")</f>
        <v>Delkontraktnavn hentes automatisk ved å fylle ut delkontraktnummer</v>
      </c>
      <c r="D3114" s="34"/>
      <c r="E3114" s="34"/>
      <c r="F3114" s="33"/>
      <c r="G3114" s="33"/>
      <c r="H3114" s="15"/>
      <c r="I3114" s="15"/>
      <c r="J3114" s="15"/>
      <c r="K3114" s="48"/>
      <c r="L3114" s="44"/>
      <c r="M3114" s="47" t="str">
        <f>IFERROR(TRIM($K3114)/_xlfn.XLOOKUP(TRIM($F3114),Produktinformasjon!$D$5:$D$10000,Produktinformasjon!$L$5:$L$10000,,0),"Pris per enhet "&amp;Til_Hvem&amp;" beregnes automatisk ved komplett utfylling")</f>
        <v>Pris per enhet Regionalt beregnes automatisk ved komplett utfylling</v>
      </c>
      <c r="N3114" s="47" t="str">
        <f>IFERROR(TRIM($L3114)/_xlfn.XLOOKUP(TRIM($F3114),Produktinformasjon!$D$5:$D$10000,Produktinformasjon!$L$5:$L$10000,,0),"Pris per enhet Regionalt felleslager beregnes automatisk ved komplett utfylling")</f>
        <v>Pris per enhet Regionalt felleslager beregnes automatisk ved komplett utfylling</v>
      </c>
    </row>
    <row r="3115" spans="2:14" x14ac:dyDescent="0.25">
      <c r="B3115" s="33"/>
      <c r="C3115" t="str" cm="1">
        <f t="array" ref="C3115">IFERROR(_xlfn.TEXTJOIN(" | ", TRUE, _xlfn._xlws.FILTER(delKontrakt['#] &amp; " " &amp; delKontrakt[Navn], ISNUMBER(MATCH(delKontrakt['#], VALUE(_xlfn.TEXTSPLIT(SUBSTITUTE(Prisinformasjon!$B3115,  ", ", ","), ",")), 0)))), "Delkontraktnavn hentes automatisk ved å fylle ut delkontraktnummer")</f>
        <v>Delkontraktnavn hentes automatisk ved å fylle ut delkontraktnummer</v>
      </c>
      <c r="D3115" s="34"/>
      <c r="E3115" s="34"/>
      <c r="F3115" s="33"/>
      <c r="G3115" s="33"/>
      <c r="H3115" s="15"/>
      <c r="I3115" s="15"/>
      <c r="J3115" s="15"/>
      <c r="K3115" s="48"/>
      <c r="L3115" s="44"/>
      <c r="M3115" s="47" t="str">
        <f>IFERROR(TRIM($K3115)/_xlfn.XLOOKUP(TRIM($F3115),Produktinformasjon!$D$5:$D$10000,Produktinformasjon!$L$5:$L$10000,,0),"Pris per enhet "&amp;Til_Hvem&amp;" beregnes automatisk ved komplett utfylling")</f>
        <v>Pris per enhet Regionalt beregnes automatisk ved komplett utfylling</v>
      </c>
      <c r="N3115" s="47" t="str">
        <f>IFERROR(TRIM($L3115)/_xlfn.XLOOKUP(TRIM($F3115),Produktinformasjon!$D$5:$D$10000,Produktinformasjon!$L$5:$L$10000,,0),"Pris per enhet Regionalt felleslager beregnes automatisk ved komplett utfylling")</f>
        <v>Pris per enhet Regionalt felleslager beregnes automatisk ved komplett utfylling</v>
      </c>
    </row>
    <row r="3116" spans="2:14" x14ac:dyDescent="0.25">
      <c r="B3116" s="33"/>
      <c r="C3116" t="str" cm="1">
        <f t="array" ref="C3116">IFERROR(_xlfn.TEXTJOIN(" | ", TRUE, _xlfn._xlws.FILTER(delKontrakt['#] &amp; " " &amp; delKontrakt[Navn], ISNUMBER(MATCH(delKontrakt['#], VALUE(_xlfn.TEXTSPLIT(SUBSTITUTE(Prisinformasjon!$B3116,  ", ", ","), ",")), 0)))), "Delkontraktnavn hentes automatisk ved å fylle ut delkontraktnummer")</f>
        <v>Delkontraktnavn hentes automatisk ved å fylle ut delkontraktnummer</v>
      </c>
      <c r="D3116" s="34"/>
      <c r="E3116" s="34"/>
      <c r="F3116" s="33"/>
      <c r="G3116" s="33"/>
      <c r="H3116" s="15"/>
      <c r="I3116" s="15"/>
      <c r="J3116" s="15"/>
      <c r="K3116" s="48"/>
      <c r="L3116" s="44"/>
      <c r="M3116" s="47" t="str">
        <f>IFERROR(TRIM($K3116)/_xlfn.XLOOKUP(TRIM($F3116),Produktinformasjon!$D$5:$D$10000,Produktinformasjon!$L$5:$L$10000,,0),"Pris per enhet "&amp;Til_Hvem&amp;" beregnes automatisk ved komplett utfylling")</f>
        <v>Pris per enhet Regionalt beregnes automatisk ved komplett utfylling</v>
      </c>
      <c r="N3116" s="47" t="str">
        <f>IFERROR(TRIM($L3116)/_xlfn.XLOOKUP(TRIM($F3116),Produktinformasjon!$D$5:$D$10000,Produktinformasjon!$L$5:$L$10000,,0),"Pris per enhet Regionalt felleslager beregnes automatisk ved komplett utfylling")</f>
        <v>Pris per enhet Regionalt felleslager beregnes automatisk ved komplett utfylling</v>
      </c>
    </row>
    <row r="3117" spans="2:14" x14ac:dyDescent="0.25">
      <c r="B3117" s="33"/>
      <c r="C3117" t="str" cm="1">
        <f t="array" ref="C3117">IFERROR(_xlfn.TEXTJOIN(" | ", TRUE, _xlfn._xlws.FILTER(delKontrakt['#] &amp; " " &amp; delKontrakt[Navn], ISNUMBER(MATCH(delKontrakt['#], VALUE(_xlfn.TEXTSPLIT(SUBSTITUTE(Prisinformasjon!$B3117,  ", ", ","), ",")), 0)))), "Delkontraktnavn hentes automatisk ved å fylle ut delkontraktnummer")</f>
        <v>Delkontraktnavn hentes automatisk ved å fylle ut delkontraktnummer</v>
      </c>
      <c r="D3117" s="34"/>
      <c r="E3117" s="34"/>
      <c r="F3117" s="33"/>
      <c r="G3117" s="33"/>
      <c r="H3117" s="15"/>
      <c r="I3117" s="15"/>
      <c r="J3117" s="15"/>
      <c r="K3117" s="48"/>
      <c r="L3117" s="44"/>
      <c r="M3117" s="47" t="str">
        <f>IFERROR(TRIM($K3117)/_xlfn.XLOOKUP(TRIM($F3117),Produktinformasjon!$D$5:$D$10000,Produktinformasjon!$L$5:$L$10000,,0),"Pris per enhet "&amp;Til_Hvem&amp;" beregnes automatisk ved komplett utfylling")</f>
        <v>Pris per enhet Regionalt beregnes automatisk ved komplett utfylling</v>
      </c>
      <c r="N3117" s="47" t="str">
        <f>IFERROR(TRIM($L3117)/_xlfn.XLOOKUP(TRIM($F3117),Produktinformasjon!$D$5:$D$10000,Produktinformasjon!$L$5:$L$10000,,0),"Pris per enhet Regionalt felleslager beregnes automatisk ved komplett utfylling")</f>
        <v>Pris per enhet Regionalt felleslager beregnes automatisk ved komplett utfylling</v>
      </c>
    </row>
    <row r="3118" spans="2:14" x14ac:dyDescent="0.25">
      <c r="B3118" s="33"/>
      <c r="C3118" t="str" cm="1">
        <f t="array" ref="C3118">IFERROR(_xlfn.TEXTJOIN(" | ", TRUE, _xlfn._xlws.FILTER(delKontrakt['#] &amp; " " &amp; delKontrakt[Navn], ISNUMBER(MATCH(delKontrakt['#], VALUE(_xlfn.TEXTSPLIT(SUBSTITUTE(Prisinformasjon!$B3118,  ", ", ","), ",")), 0)))), "Delkontraktnavn hentes automatisk ved å fylle ut delkontraktnummer")</f>
        <v>Delkontraktnavn hentes automatisk ved å fylle ut delkontraktnummer</v>
      </c>
      <c r="D3118" s="34"/>
      <c r="E3118" s="34"/>
      <c r="F3118" s="33"/>
      <c r="G3118" s="33"/>
      <c r="H3118" s="15"/>
      <c r="I3118" s="15"/>
      <c r="J3118" s="15"/>
      <c r="K3118" s="48"/>
      <c r="L3118" s="44"/>
      <c r="M3118" s="47" t="str">
        <f>IFERROR(TRIM($K3118)/_xlfn.XLOOKUP(TRIM($F3118),Produktinformasjon!$D$5:$D$10000,Produktinformasjon!$L$5:$L$10000,,0),"Pris per enhet "&amp;Til_Hvem&amp;" beregnes automatisk ved komplett utfylling")</f>
        <v>Pris per enhet Regionalt beregnes automatisk ved komplett utfylling</v>
      </c>
      <c r="N3118" s="47" t="str">
        <f>IFERROR(TRIM($L3118)/_xlfn.XLOOKUP(TRIM($F3118),Produktinformasjon!$D$5:$D$10000,Produktinformasjon!$L$5:$L$10000,,0),"Pris per enhet Regionalt felleslager beregnes automatisk ved komplett utfylling")</f>
        <v>Pris per enhet Regionalt felleslager beregnes automatisk ved komplett utfylling</v>
      </c>
    </row>
    <row r="3119" spans="2:14" x14ac:dyDescent="0.25">
      <c r="B3119" s="33"/>
      <c r="C3119" t="str" cm="1">
        <f t="array" ref="C3119">IFERROR(_xlfn.TEXTJOIN(" | ", TRUE, _xlfn._xlws.FILTER(delKontrakt['#] &amp; " " &amp; delKontrakt[Navn], ISNUMBER(MATCH(delKontrakt['#], VALUE(_xlfn.TEXTSPLIT(SUBSTITUTE(Prisinformasjon!$B3119,  ", ", ","), ",")), 0)))), "Delkontraktnavn hentes automatisk ved å fylle ut delkontraktnummer")</f>
        <v>Delkontraktnavn hentes automatisk ved å fylle ut delkontraktnummer</v>
      </c>
      <c r="D3119" s="34"/>
      <c r="E3119" s="34"/>
      <c r="F3119" s="33"/>
      <c r="G3119" s="33"/>
      <c r="H3119" s="15"/>
      <c r="I3119" s="15"/>
      <c r="J3119" s="15"/>
      <c r="K3119" s="48"/>
      <c r="L3119" s="44"/>
      <c r="M3119" s="47" t="str">
        <f>IFERROR(TRIM($K3119)/_xlfn.XLOOKUP(TRIM($F3119),Produktinformasjon!$D$5:$D$10000,Produktinformasjon!$L$5:$L$10000,,0),"Pris per enhet "&amp;Til_Hvem&amp;" beregnes automatisk ved komplett utfylling")</f>
        <v>Pris per enhet Regionalt beregnes automatisk ved komplett utfylling</v>
      </c>
      <c r="N3119" s="47" t="str">
        <f>IFERROR(TRIM($L3119)/_xlfn.XLOOKUP(TRIM($F3119),Produktinformasjon!$D$5:$D$10000,Produktinformasjon!$L$5:$L$10000,,0),"Pris per enhet Regionalt felleslager beregnes automatisk ved komplett utfylling")</f>
        <v>Pris per enhet Regionalt felleslager beregnes automatisk ved komplett utfylling</v>
      </c>
    </row>
    <row r="3120" spans="2:14" x14ac:dyDescent="0.25">
      <c r="B3120" s="33"/>
      <c r="C3120" t="str" cm="1">
        <f t="array" ref="C3120">IFERROR(_xlfn.TEXTJOIN(" | ", TRUE, _xlfn._xlws.FILTER(delKontrakt['#] &amp; " " &amp; delKontrakt[Navn], ISNUMBER(MATCH(delKontrakt['#], VALUE(_xlfn.TEXTSPLIT(SUBSTITUTE(Prisinformasjon!$B3120,  ", ", ","), ",")), 0)))), "Delkontraktnavn hentes automatisk ved å fylle ut delkontraktnummer")</f>
        <v>Delkontraktnavn hentes automatisk ved å fylle ut delkontraktnummer</v>
      </c>
      <c r="D3120" s="34"/>
      <c r="E3120" s="34"/>
      <c r="F3120" s="33"/>
      <c r="G3120" s="33"/>
      <c r="H3120" s="15"/>
      <c r="I3120" s="15"/>
      <c r="J3120" s="15"/>
      <c r="K3120" s="48"/>
      <c r="L3120" s="44"/>
      <c r="M3120" s="47" t="str">
        <f>IFERROR(TRIM($K3120)/_xlfn.XLOOKUP(TRIM($F3120),Produktinformasjon!$D$5:$D$10000,Produktinformasjon!$L$5:$L$10000,,0),"Pris per enhet "&amp;Til_Hvem&amp;" beregnes automatisk ved komplett utfylling")</f>
        <v>Pris per enhet Regionalt beregnes automatisk ved komplett utfylling</v>
      </c>
      <c r="N3120" s="47" t="str">
        <f>IFERROR(TRIM($L3120)/_xlfn.XLOOKUP(TRIM($F3120),Produktinformasjon!$D$5:$D$10000,Produktinformasjon!$L$5:$L$10000,,0),"Pris per enhet Regionalt felleslager beregnes automatisk ved komplett utfylling")</f>
        <v>Pris per enhet Regionalt felleslager beregnes automatisk ved komplett utfylling</v>
      </c>
    </row>
    <row r="3121" spans="2:14" x14ac:dyDescent="0.25">
      <c r="B3121" s="33"/>
      <c r="C3121" t="str" cm="1">
        <f t="array" ref="C3121">IFERROR(_xlfn.TEXTJOIN(" | ", TRUE, _xlfn._xlws.FILTER(delKontrakt['#] &amp; " " &amp; delKontrakt[Navn], ISNUMBER(MATCH(delKontrakt['#], VALUE(_xlfn.TEXTSPLIT(SUBSTITUTE(Prisinformasjon!$B3121,  ", ", ","), ",")), 0)))), "Delkontraktnavn hentes automatisk ved å fylle ut delkontraktnummer")</f>
        <v>Delkontraktnavn hentes automatisk ved å fylle ut delkontraktnummer</v>
      </c>
      <c r="D3121" s="34"/>
      <c r="E3121" s="34"/>
      <c r="F3121" s="33"/>
      <c r="G3121" s="33"/>
      <c r="H3121" s="15"/>
      <c r="I3121" s="15"/>
      <c r="J3121" s="15"/>
      <c r="K3121" s="48"/>
      <c r="L3121" s="44"/>
      <c r="M3121" s="47" t="str">
        <f>IFERROR(TRIM($K3121)/_xlfn.XLOOKUP(TRIM($F3121),Produktinformasjon!$D$5:$D$10000,Produktinformasjon!$L$5:$L$10000,,0),"Pris per enhet "&amp;Til_Hvem&amp;" beregnes automatisk ved komplett utfylling")</f>
        <v>Pris per enhet Regionalt beregnes automatisk ved komplett utfylling</v>
      </c>
      <c r="N3121" s="47" t="str">
        <f>IFERROR(TRIM($L3121)/_xlfn.XLOOKUP(TRIM($F3121),Produktinformasjon!$D$5:$D$10000,Produktinformasjon!$L$5:$L$10000,,0),"Pris per enhet Regionalt felleslager beregnes automatisk ved komplett utfylling")</f>
        <v>Pris per enhet Regionalt felleslager beregnes automatisk ved komplett utfylling</v>
      </c>
    </row>
    <row r="3122" spans="2:14" x14ac:dyDescent="0.25">
      <c r="B3122" s="33"/>
      <c r="C3122" t="str" cm="1">
        <f t="array" ref="C3122">IFERROR(_xlfn.TEXTJOIN(" | ", TRUE, _xlfn._xlws.FILTER(delKontrakt['#] &amp; " " &amp; delKontrakt[Navn], ISNUMBER(MATCH(delKontrakt['#], VALUE(_xlfn.TEXTSPLIT(SUBSTITUTE(Prisinformasjon!$B3122,  ", ", ","), ",")), 0)))), "Delkontraktnavn hentes automatisk ved å fylle ut delkontraktnummer")</f>
        <v>Delkontraktnavn hentes automatisk ved å fylle ut delkontraktnummer</v>
      </c>
      <c r="D3122" s="34"/>
      <c r="E3122" s="34"/>
      <c r="F3122" s="33"/>
      <c r="G3122" s="33"/>
      <c r="H3122" s="15"/>
      <c r="I3122" s="15"/>
      <c r="J3122" s="15"/>
      <c r="K3122" s="48"/>
      <c r="L3122" s="44"/>
      <c r="M3122" s="47" t="str">
        <f>IFERROR(TRIM($K3122)/_xlfn.XLOOKUP(TRIM($F3122),Produktinformasjon!$D$5:$D$10000,Produktinformasjon!$L$5:$L$10000,,0),"Pris per enhet "&amp;Til_Hvem&amp;" beregnes automatisk ved komplett utfylling")</f>
        <v>Pris per enhet Regionalt beregnes automatisk ved komplett utfylling</v>
      </c>
      <c r="N3122" s="47" t="str">
        <f>IFERROR(TRIM($L3122)/_xlfn.XLOOKUP(TRIM($F3122),Produktinformasjon!$D$5:$D$10000,Produktinformasjon!$L$5:$L$10000,,0),"Pris per enhet Regionalt felleslager beregnes automatisk ved komplett utfylling")</f>
        <v>Pris per enhet Regionalt felleslager beregnes automatisk ved komplett utfylling</v>
      </c>
    </row>
    <row r="3123" spans="2:14" x14ac:dyDescent="0.25">
      <c r="B3123" s="33"/>
      <c r="C3123" t="str" cm="1">
        <f t="array" ref="C3123">IFERROR(_xlfn.TEXTJOIN(" | ", TRUE, _xlfn._xlws.FILTER(delKontrakt['#] &amp; " " &amp; delKontrakt[Navn], ISNUMBER(MATCH(delKontrakt['#], VALUE(_xlfn.TEXTSPLIT(SUBSTITUTE(Prisinformasjon!$B3123,  ", ", ","), ",")), 0)))), "Delkontraktnavn hentes automatisk ved å fylle ut delkontraktnummer")</f>
        <v>Delkontraktnavn hentes automatisk ved å fylle ut delkontraktnummer</v>
      </c>
      <c r="D3123" s="34"/>
      <c r="E3123" s="34"/>
      <c r="F3123" s="33"/>
      <c r="G3123" s="33"/>
      <c r="H3123" s="15"/>
      <c r="I3123" s="15"/>
      <c r="J3123" s="15"/>
      <c r="K3123" s="48"/>
      <c r="L3123" s="44"/>
      <c r="M3123" s="47" t="str">
        <f>IFERROR(TRIM($K3123)/_xlfn.XLOOKUP(TRIM($F3123),Produktinformasjon!$D$5:$D$10000,Produktinformasjon!$L$5:$L$10000,,0),"Pris per enhet "&amp;Til_Hvem&amp;" beregnes automatisk ved komplett utfylling")</f>
        <v>Pris per enhet Regionalt beregnes automatisk ved komplett utfylling</v>
      </c>
      <c r="N3123" s="47" t="str">
        <f>IFERROR(TRIM($L3123)/_xlfn.XLOOKUP(TRIM($F3123),Produktinformasjon!$D$5:$D$10000,Produktinformasjon!$L$5:$L$10000,,0),"Pris per enhet Regionalt felleslager beregnes automatisk ved komplett utfylling")</f>
        <v>Pris per enhet Regionalt felleslager beregnes automatisk ved komplett utfylling</v>
      </c>
    </row>
    <row r="3124" spans="2:14" x14ac:dyDescent="0.25">
      <c r="B3124" s="33"/>
      <c r="C3124" t="str" cm="1">
        <f t="array" ref="C3124">IFERROR(_xlfn.TEXTJOIN(" | ", TRUE, _xlfn._xlws.FILTER(delKontrakt['#] &amp; " " &amp; delKontrakt[Navn], ISNUMBER(MATCH(delKontrakt['#], VALUE(_xlfn.TEXTSPLIT(SUBSTITUTE(Prisinformasjon!$B3124,  ", ", ","), ",")), 0)))), "Delkontraktnavn hentes automatisk ved å fylle ut delkontraktnummer")</f>
        <v>Delkontraktnavn hentes automatisk ved å fylle ut delkontraktnummer</v>
      </c>
      <c r="D3124" s="34"/>
      <c r="E3124" s="34"/>
      <c r="F3124" s="33"/>
      <c r="G3124" s="33"/>
      <c r="H3124" s="15"/>
      <c r="I3124" s="15"/>
      <c r="J3124" s="15"/>
      <c r="K3124" s="48"/>
      <c r="L3124" s="44"/>
      <c r="M3124" s="47" t="str">
        <f>IFERROR(TRIM($K3124)/_xlfn.XLOOKUP(TRIM($F3124),Produktinformasjon!$D$5:$D$10000,Produktinformasjon!$L$5:$L$10000,,0),"Pris per enhet "&amp;Til_Hvem&amp;" beregnes automatisk ved komplett utfylling")</f>
        <v>Pris per enhet Regionalt beregnes automatisk ved komplett utfylling</v>
      </c>
      <c r="N3124" s="47" t="str">
        <f>IFERROR(TRIM($L3124)/_xlfn.XLOOKUP(TRIM($F3124),Produktinformasjon!$D$5:$D$10000,Produktinformasjon!$L$5:$L$10000,,0),"Pris per enhet Regionalt felleslager beregnes automatisk ved komplett utfylling")</f>
        <v>Pris per enhet Regionalt felleslager beregnes automatisk ved komplett utfylling</v>
      </c>
    </row>
    <row r="3125" spans="2:14" x14ac:dyDescent="0.25">
      <c r="B3125" s="33"/>
      <c r="C3125" t="str" cm="1">
        <f t="array" ref="C3125">IFERROR(_xlfn.TEXTJOIN(" | ", TRUE, _xlfn._xlws.FILTER(delKontrakt['#] &amp; " " &amp; delKontrakt[Navn], ISNUMBER(MATCH(delKontrakt['#], VALUE(_xlfn.TEXTSPLIT(SUBSTITUTE(Prisinformasjon!$B3125,  ", ", ","), ",")), 0)))), "Delkontraktnavn hentes automatisk ved å fylle ut delkontraktnummer")</f>
        <v>Delkontraktnavn hentes automatisk ved å fylle ut delkontraktnummer</v>
      </c>
      <c r="D3125" s="34"/>
      <c r="E3125" s="34"/>
      <c r="F3125" s="33"/>
      <c r="G3125" s="33"/>
      <c r="H3125" s="15"/>
      <c r="I3125" s="15"/>
      <c r="J3125" s="15"/>
      <c r="K3125" s="48"/>
      <c r="L3125" s="44"/>
      <c r="M3125" s="47" t="str">
        <f>IFERROR(TRIM($K3125)/_xlfn.XLOOKUP(TRIM($F3125),Produktinformasjon!$D$5:$D$10000,Produktinformasjon!$L$5:$L$10000,,0),"Pris per enhet "&amp;Til_Hvem&amp;" beregnes automatisk ved komplett utfylling")</f>
        <v>Pris per enhet Regionalt beregnes automatisk ved komplett utfylling</v>
      </c>
      <c r="N3125" s="47" t="str">
        <f>IFERROR(TRIM($L3125)/_xlfn.XLOOKUP(TRIM($F3125),Produktinformasjon!$D$5:$D$10000,Produktinformasjon!$L$5:$L$10000,,0),"Pris per enhet Regionalt felleslager beregnes automatisk ved komplett utfylling")</f>
        <v>Pris per enhet Regionalt felleslager beregnes automatisk ved komplett utfylling</v>
      </c>
    </row>
    <row r="3126" spans="2:14" x14ac:dyDescent="0.25">
      <c r="B3126" s="33"/>
      <c r="C3126" t="str" cm="1">
        <f t="array" ref="C3126">IFERROR(_xlfn.TEXTJOIN(" | ", TRUE, _xlfn._xlws.FILTER(delKontrakt['#] &amp; " " &amp; delKontrakt[Navn], ISNUMBER(MATCH(delKontrakt['#], VALUE(_xlfn.TEXTSPLIT(SUBSTITUTE(Prisinformasjon!$B3126,  ", ", ","), ",")), 0)))), "Delkontraktnavn hentes automatisk ved å fylle ut delkontraktnummer")</f>
        <v>Delkontraktnavn hentes automatisk ved å fylle ut delkontraktnummer</v>
      </c>
      <c r="D3126" s="34"/>
      <c r="E3126" s="34"/>
      <c r="F3126" s="33"/>
      <c r="G3126" s="33"/>
      <c r="H3126" s="15"/>
      <c r="I3126" s="15"/>
      <c r="J3126" s="15"/>
      <c r="K3126" s="48"/>
      <c r="L3126" s="44"/>
      <c r="M3126" s="47" t="str">
        <f>IFERROR(TRIM($K3126)/_xlfn.XLOOKUP(TRIM($F3126),Produktinformasjon!$D$5:$D$10000,Produktinformasjon!$L$5:$L$10000,,0),"Pris per enhet "&amp;Til_Hvem&amp;" beregnes automatisk ved komplett utfylling")</f>
        <v>Pris per enhet Regionalt beregnes automatisk ved komplett utfylling</v>
      </c>
      <c r="N3126" s="47" t="str">
        <f>IFERROR(TRIM($L3126)/_xlfn.XLOOKUP(TRIM($F3126),Produktinformasjon!$D$5:$D$10000,Produktinformasjon!$L$5:$L$10000,,0),"Pris per enhet Regionalt felleslager beregnes automatisk ved komplett utfylling")</f>
        <v>Pris per enhet Regionalt felleslager beregnes automatisk ved komplett utfylling</v>
      </c>
    </row>
    <row r="3127" spans="2:14" x14ac:dyDescent="0.25">
      <c r="B3127" s="33"/>
      <c r="C3127" t="str" cm="1">
        <f t="array" ref="C3127">IFERROR(_xlfn.TEXTJOIN(" | ", TRUE, _xlfn._xlws.FILTER(delKontrakt['#] &amp; " " &amp; delKontrakt[Navn], ISNUMBER(MATCH(delKontrakt['#], VALUE(_xlfn.TEXTSPLIT(SUBSTITUTE(Prisinformasjon!$B3127,  ", ", ","), ",")), 0)))), "Delkontraktnavn hentes automatisk ved å fylle ut delkontraktnummer")</f>
        <v>Delkontraktnavn hentes automatisk ved å fylle ut delkontraktnummer</v>
      </c>
      <c r="D3127" s="34"/>
      <c r="E3127" s="34"/>
      <c r="F3127" s="33"/>
      <c r="G3127" s="33"/>
      <c r="H3127" s="15"/>
      <c r="I3127" s="15"/>
      <c r="J3127" s="15"/>
      <c r="K3127" s="48"/>
      <c r="L3127" s="44"/>
      <c r="M3127" s="47" t="str">
        <f>IFERROR(TRIM($K3127)/_xlfn.XLOOKUP(TRIM($F3127),Produktinformasjon!$D$5:$D$10000,Produktinformasjon!$L$5:$L$10000,,0),"Pris per enhet "&amp;Til_Hvem&amp;" beregnes automatisk ved komplett utfylling")</f>
        <v>Pris per enhet Regionalt beregnes automatisk ved komplett utfylling</v>
      </c>
      <c r="N3127" s="47" t="str">
        <f>IFERROR(TRIM($L3127)/_xlfn.XLOOKUP(TRIM($F3127),Produktinformasjon!$D$5:$D$10000,Produktinformasjon!$L$5:$L$10000,,0),"Pris per enhet Regionalt felleslager beregnes automatisk ved komplett utfylling")</f>
        <v>Pris per enhet Regionalt felleslager beregnes automatisk ved komplett utfylling</v>
      </c>
    </row>
    <row r="3128" spans="2:14" x14ac:dyDescent="0.25">
      <c r="B3128" s="33"/>
      <c r="C3128" t="str" cm="1">
        <f t="array" ref="C3128">IFERROR(_xlfn.TEXTJOIN(" | ", TRUE, _xlfn._xlws.FILTER(delKontrakt['#] &amp; " " &amp; delKontrakt[Navn], ISNUMBER(MATCH(delKontrakt['#], VALUE(_xlfn.TEXTSPLIT(SUBSTITUTE(Prisinformasjon!$B3128,  ", ", ","), ",")), 0)))), "Delkontraktnavn hentes automatisk ved å fylle ut delkontraktnummer")</f>
        <v>Delkontraktnavn hentes automatisk ved å fylle ut delkontraktnummer</v>
      </c>
      <c r="D3128" s="34"/>
      <c r="E3128" s="34"/>
      <c r="F3128" s="33"/>
      <c r="G3128" s="33"/>
      <c r="H3128" s="15"/>
      <c r="I3128" s="15"/>
      <c r="J3128" s="15"/>
      <c r="K3128" s="48"/>
      <c r="L3128" s="44"/>
      <c r="M3128" s="47" t="str">
        <f>IFERROR(TRIM($K3128)/_xlfn.XLOOKUP(TRIM($F3128),Produktinformasjon!$D$5:$D$10000,Produktinformasjon!$L$5:$L$10000,,0),"Pris per enhet "&amp;Til_Hvem&amp;" beregnes automatisk ved komplett utfylling")</f>
        <v>Pris per enhet Regionalt beregnes automatisk ved komplett utfylling</v>
      </c>
      <c r="N3128" s="47" t="str">
        <f>IFERROR(TRIM($L3128)/_xlfn.XLOOKUP(TRIM($F3128),Produktinformasjon!$D$5:$D$10000,Produktinformasjon!$L$5:$L$10000,,0),"Pris per enhet Regionalt felleslager beregnes automatisk ved komplett utfylling")</f>
        <v>Pris per enhet Regionalt felleslager beregnes automatisk ved komplett utfylling</v>
      </c>
    </row>
    <row r="3129" spans="2:14" x14ac:dyDescent="0.25">
      <c r="B3129" s="33"/>
      <c r="C3129" t="str" cm="1">
        <f t="array" ref="C3129">IFERROR(_xlfn.TEXTJOIN(" | ", TRUE, _xlfn._xlws.FILTER(delKontrakt['#] &amp; " " &amp; delKontrakt[Navn], ISNUMBER(MATCH(delKontrakt['#], VALUE(_xlfn.TEXTSPLIT(SUBSTITUTE(Prisinformasjon!$B3129,  ", ", ","), ",")), 0)))), "Delkontraktnavn hentes automatisk ved å fylle ut delkontraktnummer")</f>
        <v>Delkontraktnavn hentes automatisk ved å fylle ut delkontraktnummer</v>
      </c>
      <c r="D3129" s="34"/>
      <c r="E3129" s="34"/>
      <c r="F3129" s="33"/>
      <c r="G3129" s="33"/>
      <c r="H3129" s="15"/>
      <c r="I3129" s="15"/>
      <c r="J3129" s="15"/>
      <c r="K3129" s="48"/>
      <c r="L3129" s="44"/>
      <c r="M3129" s="47" t="str">
        <f>IFERROR(TRIM($K3129)/_xlfn.XLOOKUP(TRIM($F3129),Produktinformasjon!$D$5:$D$10000,Produktinformasjon!$L$5:$L$10000,,0),"Pris per enhet "&amp;Til_Hvem&amp;" beregnes automatisk ved komplett utfylling")</f>
        <v>Pris per enhet Regionalt beregnes automatisk ved komplett utfylling</v>
      </c>
      <c r="N3129" s="47" t="str">
        <f>IFERROR(TRIM($L3129)/_xlfn.XLOOKUP(TRIM($F3129),Produktinformasjon!$D$5:$D$10000,Produktinformasjon!$L$5:$L$10000,,0),"Pris per enhet Regionalt felleslager beregnes automatisk ved komplett utfylling")</f>
        <v>Pris per enhet Regionalt felleslager beregnes automatisk ved komplett utfylling</v>
      </c>
    </row>
    <row r="3130" spans="2:14" x14ac:dyDescent="0.25">
      <c r="B3130" s="33"/>
      <c r="C3130" t="str" cm="1">
        <f t="array" ref="C3130">IFERROR(_xlfn.TEXTJOIN(" | ", TRUE, _xlfn._xlws.FILTER(delKontrakt['#] &amp; " " &amp; delKontrakt[Navn], ISNUMBER(MATCH(delKontrakt['#], VALUE(_xlfn.TEXTSPLIT(SUBSTITUTE(Prisinformasjon!$B3130,  ", ", ","), ",")), 0)))), "Delkontraktnavn hentes automatisk ved å fylle ut delkontraktnummer")</f>
        <v>Delkontraktnavn hentes automatisk ved å fylle ut delkontraktnummer</v>
      </c>
      <c r="D3130" s="34"/>
      <c r="E3130" s="34"/>
      <c r="F3130" s="33"/>
      <c r="G3130" s="33"/>
      <c r="H3130" s="15"/>
      <c r="I3130" s="15"/>
      <c r="J3130" s="15"/>
      <c r="K3130" s="48"/>
      <c r="L3130" s="44"/>
      <c r="M3130" s="47" t="str">
        <f>IFERROR(TRIM($K3130)/_xlfn.XLOOKUP(TRIM($F3130),Produktinformasjon!$D$5:$D$10000,Produktinformasjon!$L$5:$L$10000,,0),"Pris per enhet "&amp;Til_Hvem&amp;" beregnes automatisk ved komplett utfylling")</f>
        <v>Pris per enhet Regionalt beregnes automatisk ved komplett utfylling</v>
      </c>
      <c r="N3130" s="47" t="str">
        <f>IFERROR(TRIM($L3130)/_xlfn.XLOOKUP(TRIM($F3130),Produktinformasjon!$D$5:$D$10000,Produktinformasjon!$L$5:$L$10000,,0),"Pris per enhet Regionalt felleslager beregnes automatisk ved komplett utfylling")</f>
        <v>Pris per enhet Regionalt felleslager beregnes automatisk ved komplett utfylling</v>
      </c>
    </row>
    <row r="3131" spans="2:14" x14ac:dyDescent="0.25">
      <c r="B3131" s="33"/>
      <c r="C3131" t="str" cm="1">
        <f t="array" ref="C3131">IFERROR(_xlfn.TEXTJOIN(" | ", TRUE, _xlfn._xlws.FILTER(delKontrakt['#] &amp; " " &amp; delKontrakt[Navn], ISNUMBER(MATCH(delKontrakt['#], VALUE(_xlfn.TEXTSPLIT(SUBSTITUTE(Prisinformasjon!$B3131,  ", ", ","), ",")), 0)))), "Delkontraktnavn hentes automatisk ved å fylle ut delkontraktnummer")</f>
        <v>Delkontraktnavn hentes automatisk ved å fylle ut delkontraktnummer</v>
      </c>
      <c r="D3131" s="34"/>
      <c r="E3131" s="34"/>
      <c r="F3131" s="33"/>
      <c r="G3131" s="33"/>
      <c r="H3131" s="15"/>
      <c r="I3131" s="15"/>
      <c r="J3131" s="15"/>
      <c r="K3131" s="48"/>
      <c r="L3131" s="44"/>
      <c r="M3131" s="47" t="str">
        <f>IFERROR(TRIM($K3131)/_xlfn.XLOOKUP(TRIM($F3131),Produktinformasjon!$D$5:$D$10000,Produktinformasjon!$L$5:$L$10000,,0),"Pris per enhet "&amp;Til_Hvem&amp;" beregnes automatisk ved komplett utfylling")</f>
        <v>Pris per enhet Regionalt beregnes automatisk ved komplett utfylling</v>
      </c>
      <c r="N3131" s="47" t="str">
        <f>IFERROR(TRIM($L3131)/_xlfn.XLOOKUP(TRIM($F3131),Produktinformasjon!$D$5:$D$10000,Produktinformasjon!$L$5:$L$10000,,0),"Pris per enhet Regionalt felleslager beregnes automatisk ved komplett utfylling")</f>
        <v>Pris per enhet Regionalt felleslager beregnes automatisk ved komplett utfylling</v>
      </c>
    </row>
    <row r="3132" spans="2:14" x14ac:dyDescent="0.25">
      <c r="B3132" s="33"/>
      <c r="C3132" t="str" cm="1">
        <f t="array" ref="C3132">IFERROR(_xlfn.TEXTJOIN(" | ", TRUE, _xlfn._xlws.FILTER(delKontrakt['#] &amp; " " &amp; delKontrakt[Navn], ISNUMBER(MATCH(delKontrakt['#], VALUE(_xlfn.TEXTSPLIT(SUBSTITUTE(Prisinformasjon!$B3132,  ", ", ","), ",")), 0)))), "Delkontraktnavn hentes automatisk ved å fylle ut delkontraktnummer")</f>
        <v>Delkontraktnavn hentes automatisk ved å fylle ut delkontraktnummer</v>
      </c>
      <c r="D3132" s="34"/>
      <c r="E3132" s="34"/>
      <c r="F3132" s="33"/>
      <c r="G3132" s="33"/>
      <c r="H3132" s="15"/>
      <c r="I3132" s="15"/>
      <c r="J3132" s="15"/>
      <c r="K3132" s="48"/>
      <c r="L3132" s="44"/>
      <c r="M3132" s="47" t="str">
        <f>IFERROR(TRIM($K3132)/_xlfn.XLOOKUP(TRIM($F3132),Produktinformasjon!$D$5:$D$10000,Produktinformasjon!$L$5:$L$10000,,0),"Pris per enhet "&amp;Til_Hvem&amp;" beregnes automatisk ved komplett utfylling")</f>
        <v>Pris per enhet Regionalt beregnes automatisk ved komplett utfylling</v>
      </c>
      <c r="N3132" s="47" t="str">
        <f>IFERROR(TRIM($L3132)/_xlfn.XLOOKUP(TRIM($F3132),Produktinformasjon!$D$5:$D$10000,Produktinformasjon!$L$5:$L$10000,,0),"Pris per enhet Regionalt felleslager beregnes automatisk ved komplett utfylling")</f>
        <v>Pris per enhet Regionalt felleslager beregnes automatisk ved komplett utfylling</v>
      </c>
    </row>
    <row r="3133" spans="2:14" x14ac:dyDescent="0.25">
      <c r="B3133" s="33"/>
      <c r="C3133" t="str" cm="1">
        <f t="array" ref="C3133">IFERROR(_xlfn.TEXTJOIN(" | ", TRUE, _xlfn._xlws.FILTER(delKontrakt['#] &amp; " " &amp; delKontrakt[Navn], ISNUMBER(MATCH(delKontrakt['#], VALUE(_xlfn.TEXTSPLIT(SUBSTITUTE(Prisinformasjon!$B3133,  ", ", ","), ",")), 0)))), "Delkontraktnavn hentes automatisk ved å fylle ut delkontraktnummer")</f>
        <v>Delkontraktnavn hentes automatisk ved å fylle ut delkontraktnummer</v>
      </c>
      <c r="D3133" s="34"/>
      <c r="E3133" s="34"/>
      <c r="F3133" s="33"/>
      <c r="G3133" s="33"/>
      <c r="H3133" s="15"/>
      <c r="I3133" s="15"/>
      <c r="J3133" s="15"/>
      <c r="K3133" s="48"/>
      <c r="L3133" s="44"/>
      <c r="M3133" s="47" t="str">
        <f>IFERROR(TRIM($K3133)/_xlfn.XLOOKUP(TRIM($F3133),Produktinformasjon!$D$5:$D$10000,Produktinformasjon!$L$5:$L$10000,,0),"Pris per enhet "&amp;Til_Hvem&amp;" beregnes automatisk ved komplett utfylling")</f>
        <v>Pris per enhet Regionalt beregnes automatisk ved komplett utfylling</v>
      </c>
      <c r="N3133" s="47" t="str">
        <f>IFERROR(TRIM($L3133)/_xlfn.XLOOKUP(TRIM($F3133),Produktinformasjon!$D$5:$D$10000,Produktinformasjon!$L$5:$L$10000,,0),"Pris per enhet Regionalt felleslager beregnes automatisk ved komplett utfylling")</f>
        <v>Pris per enhet Regionalt felleslager beregnes automatisk ved komplett utfylling</v>
      </c>
    </row>
    <row r="3134" spans="2:14" x14ac:dyDescent="0.25">
      <c r="B3134" s="33"/>
      <c r="C3134" t="str" cm="1">
        <f t="array" ref="C3134">IFERROR(_xlfn.TEXTJOIN(" | ", TRUE, _xlfn._xlws.FILTER(delKontrakt['#] &amp; " " &amp; delKontrakt[Navn], ISNUMBER(MATCH(delKontrakt['#], VALUE(_xlfn.TEXTSPLIT(SUBSTITUTE(Prisinformasjon!$B3134,  ", ", ","), ",")), 0)))), "Delkontraktnavn hentes automatisk ved å fylle ut delkontraktnummer")</f>
        <v>Delkontraktnavn hentes automatisk ved å fylle ut delkontraktnummer</v>
      </c>
      <c r="D3134" s="34"/>
      <c r="E3134" s="34"/>
      <c r="F3134" s="33"/>
      <c r="G3134" s="33"/>
      <c r="H3134" s="15"/>
      <c r="I3134" s="15"/>
      <c r="J3134" s="15"/>
      <c r="K3134" s="48"/>
      <c r="L3134" s="44"/>
      <c r="M3134" s="47" t="str">
        <f>IFERROR(TRIM($K3134)/_xlfn.XLOOKUP(TRIM($F3134),Produktinformasjon!$D$5:$D$10000,Produktinformasjon!$L$5:$L$10000,,0),"Pris per enhet "&amp;Til_Hvem&amp;" beregnes automatisk ved komplett utfylling")</f>
        <v>Pris per enhet Regionalt beregnes automatisk ved komplett utfylling</v>
      </c>
      <c r="N3134" s="47" t="str">
        <f>IFERROR(TRIM($L3134)/_xlfn.XLOOKUP(TRIM($F3134),Produktinformasjon!$D$5:$D$10000,Produktinformasjon!$L$5:$L$10000,,0),"Pris per enhet Regionalt felleslager beregnes automatisk ved komplett utfylling")</f>
        <v>Pris per enhet Regionalt felleslager beregnes automatisk ved komplett utfylling</v>
      </c>
    </row>
    <row r="3135" spans="2:14" x14ac:dyDescent="0.25">
      <c r="B3135" s="33"/>
      <c r="C3135" t="str" cm="1">
        <f t="array" ref="C3135">IFERROR(_xlfn.TEXTJOIN(" | ", TRUE, _xlfn._xlws.FILTER(delKontrakt['#] &amp; " " &amp; delKontrakt[Navn], ISNUMBER(MATCH(delKontrakt['#], VALUE(_xlfn.TEXTSPLIT(SUBSTITUTE(Prisinformasjon!$B3135,  ", ", ","), ",")), 0)))), "Delkontraktnavn hentes automatisk ved å fylle ut delkontraktnummer")</f>
        <v>Delkontraktnavn hentes automatisk ved å fylle ut delkontraktnummer</v>
      </c>
      <c r="D3135" s="34"/>
      <c r="E3135" s="34"/>
      <c r="F3135" s="33"/>
      <c r="G3135" s="33"/>
      <c r="H3135" s="15"/>
      <c r="I3135" s="15"/>
      <c r="J3135" s="15"/>
      <c r="K3135" s="48"/>
      <c r="L3135" s="44"/>
      <c r="M3135" s="47" t="str">
        <f>IFERROR(TRIM($K3135)/_xlfn.XLOOKUP(TRIM($F3135),Produktinformasjon!$D$5:$D$10000,Produktinformasjon!$L$5:$L$10000,,0),"Pris per enhet "&amp;Til_Hvem&amp;" beregnes automatisk ved komplett utfylling")</f>
        <v>Pris per enhet Regionalt beregnes automatisk ved komplett utfylling</v>
      </c>
      <c r="N3135" s="47" t="str">
        <f>IFERROR(TRIM($L3135)/_xlfn.XLOOKUP(TRIM($F3135),Produktinformasjon!$D$5:$D$10000,Produktinformasjon!$L$5:$L$10000,,0),"Pris per enhet Regionalt felleslager beregnes automatisk ved komplett utfylling")</f>
        <v>Pris per enhet Regionalt felleslager beregnes automatisk ved komplett utfylling</v>
      </c>
    </row>
    <row r="3136" spans="2:14" x14ac:dyDescent="0.25">
      <c r="B3136" s="33"/>
      <c r="C3136" t="str" cm="1">
        <f t="array" ref="C3136">IFERROR(_xlfn.TEXTJOIN(" | ", TRUE, _xlfn._xlws.FILTER(delKontrakt['#] &amp; " " &amp; delKontrakt[Navn], ISNUMBER(MATCH(delKontrakt['#], VALUE(_xlfn.TEXTSPLIT(SUBSTITUTE(Prisinformasjon!$B3136,  ", ", ","), ",")), 0)))), "Delkontraktnavn hentes automatisk ved å fylle ut delkontraktnummer")</f>
        <v>Delkontraktnavn hentes automatisk ved å fylle ut delkontraktnummer</v>
      </c>
      <c r="D3136" s="34"/>
      <c r="E3136" s="34"/>
      <c r="F3136" s="33"/>
      <c r="G3136" s="33"/>
      <c r="H3136" s="15"/>
      <c r="I3136" s="15"/>
      <c r="J3136" s="15"/>
      <c r="K3136" s="48"/>
      <c r="L3136" s="44"/>
      <c r="M3136" s="47" t="str">
        <f>IFERROR(TRIM($K3136)/_xlfn.XLOOKUP(TRIM($F3136),Produktinformasjon!$D$5:$D$10000,Produktinformasjon!$L$5:$L$10000,,0),"Pris per enhet "&amp;Til_Hvem&amp;" beregnes automatisk ved komplett utfylling")</f>
        <v>Pris per enhet Regionalt beregnes automatisk ved komplett utfylling</v>
      </c>
      <c r="N3136" s="47" t="str">
        <f>IFERROR(TRIM($L3136)/_xlfn.XLOOKUP(TRIM($F3136),Produktinformasjon!$D$5:$D$10000,Produktinformasjon!$L$5:$L$10000,,0),"Pris per enhet Regionalt felleslager beregnes automatisk ved komplett utfylling")</f>
        <v>Pris per enhet Regionalt felleslager beregnes automatisk ved komplett utfylling</v>
      </c>
    </row>
    <row r="3137" spans="2:14" x14ac:dyDescent="0.25">
      <c r="B3137" s="33"/>
      <c r="C3137" t="str" cm="1">
        <f t="array" ref="C3137">IFERROR(_xlfn.TEXTJOIN(" | ", TRUE, _xlfn._xlws.FILTER(delKontrakt['#] &amp; " " &amp; delKontrakt[Navn], ISNUMBER(MATCH(delKontrakt['#], VALUE(_xlfn.TEXTSPLIT(SUBSTITUTE(Prisinformasjon!$B3137,  ", ", ","), ",")), 0)))), "Delkontraktnavn hentes automatisk ved å fylle ut delkontraktnummer")</f>
        <v>Delkontraktnavn hentes automatisk ved å fylle ut delkontraktnummer</v>
      </c>
      <c r="D3137" s="34"/>
      <c r="E3137" s="34"/>
      <c r="F3137" s="33"/>
      <c r="G3137" s="33"/>
      <c r="H3137" s="15"/>
      <c r="I3137" s="15"/>
      <c r="J3137" s="15"/>
      <c r="K3137" s="48"/>
      <c r="L3137" s="44"/>
      <c r="M3137" s="47" t="str">
        <f>IFERROR(TRIM($K3137)/_xlfn.XLOOKUP(TRIM($F3137),Produktinformasjon!$D$5:$D$10000,Produktinformasjon!$L$5:$L$10000,,0),"Pris per enhet "&amp;Til_Hvem&amp;" beregnes automatisk ved komplett utfylling")</f>
        <v>Pris per enhet Regionalt beregnes automatisk ved komplett utfylling</v>
      </c>
      <c r="N3137" s="47" t="str">
        <f>IFERROR(TRIM($L3137)/_xlfn.XLOOKUP(TRIM($F3137),Produktinformasjon!$D$5:$D$10000,Produktinformasjon!$L$5:$L$10000,,0),"Pris per enhet Regionalt felleslager beregnes automatisk ved komplett utfylling")</f>
        <v>Pris per enhet Regionalt felleslager beregnes automatisk ved komplett utfylling</v>
      </c>
    </row>
    <row r="3138" spans="2:14" x14ac:dyDescent="0.25">
      <c r="B3138" s="33"/>
      <c r="C3138" t="str" cm="1">
        <f t="array" ref="C3138">IFERROR(_xlfn.TEXTJOIN(" | ", TRUE, _xlfn._xlws.FILTER(delKontrakt['#] &amp; " " &amp; delKontrakt[Navn], ISNUMBER(MATCH(delKontrakt['#], VALUE(_xlfn.TEXTSPLIT(SUBSTITUTE(Prisinformasjon!$B3138,  ", ", ","), ",")), 0)))), "Delkontraktnavn hentes automatisk ved å fylle ut delkontraktnummer")</f>
        <v>Delkontraktnavn hentes automatisk ved å fylle ut delkontraktnummer</v>
      </c>
      <c r="D3138" s="34"/>
      <c r="E3138" s="34"/>
      <c r="F3138" s="33"/>
      <c r="G3138" s="33"/>
      <c r="H3138" s="15"/>
      <c r="I3138" s="15"/>
      <c r="J3138" s="15"/>
      <c r="K3138" s="48"/>
      <c r="L3138" s="44"/>
      <c r="M3138" s="47" t="str">
        <f>IFERROR(TRIM($K3138)/_xlfn.XLOOKUP(TRIM($F3138),Produktinformasjon!$D$5:$D$10000,Produktinformasjon!$L$5:$L$10000,,0),"Pris per enhet "&amp;Til_Hvem&amp;" beregnes automatisk ved komplett utfylling")</f>
        <v>Pris per enhet Regionalt beregnes automatisk ved komplett utfylling</v>
      </c>
      <c r="N3138" s="47" t="str">
        <f>IFERROR(TRIM($L3138)/_xlfn.XLOOKUP(TRIM($F3138),Produktinformasjon!$D$5:$D$10000,Produktinformasjon!$L$5:$L$10000,,0),"Pris per enhet Regionalt felleslager beregnes automatisk ved komplett utfylling")</f>
        <v>Pris per enhet Regionalt felleslager beregnes automatisk ved komplett utfylling</v>
      </c>
    </row>
    <row r="3139" spans="2:14" x14ac:dyDescent="0.25">
      <c r="B3139" s="33"/>
      <c r="C3139" t="str" cm="1">
        <f t="array" ref="C3139">IFERROR(_xlfn.TEXTJOIN(" | ", TRUE, _xlfn._xlws.FILTER(delKontrakt['#] &amp; " " &amp; delKontrakt[Navn], ISNUMBER(MATCH(delKontrakt['#], VALUE(_xlfn.TEXTSPLIT(SUBSTITUTE(Prisinformasjon!$B3139,  ", ", ","), ",")), 0)))), "Delkontraktnavn hentes automatisk ved å fylle ut delkontraktnummer")</f>
        <v>Delkontraktnavn hentes automatisk ved å fylle ut delkontraktnummer</v>
      </c>
      <c r="D3139" s="34"/>
      <c r="E3139" s="34"/>
      <c r="F3139" s="33"/>
      <c r="G3139" s="33"/>
      <c r="H3139" s="15"/>
      <c r="I3139" s="15"/>
      <c r="J3139" s="15"/>
      <c r="K3139" s="48"/>
      <c r="L3139" s="44"/>
      <c r="M3139" s="47" t="str">
        <f>IFERROR(TRIM($K3139)/_xlfn.XLOOKUP(TRIM($F3139),Produktinformasjon!$D$5:$D$10000,Produktinformasjon!$L$5:$L$10000,,0),"Pris per enhet "&amp;Til_Hvem&amp;" beregnes automatisk ved komplett utfylling")</f>
        <v>Pris per enhet Regionalt beregnes automatisk ved komplett utfylling</v>
      </c>
      <c r="N3139" s="47" t="str">
        <f>IFERROR(TRIM($L3139)/_xlfn.XLOOKUP(TRIM($F3139),Produktinformasjon!$D$5:$D$10000,Produktinformasjon!$L$5:$L$10000,,0),"Pris per enhet Regionalt felleslager beregnes automatisk ved komplett utfylling")</f>
        <v>Pris per enhet Regionalt felleslager beregnes automatisk ved komplett utfylling</v>
      </c>
    </row>
    <row r="3140" spans="2:14" x14ac:dyDescent="0.25">
      <c r="B3140" s="33"/>
      <c r="C3140" t="str" cm="1">
        <f t="array" ref="C3140">IFERROR(_xlfn.TEXTJOIN(" | ", TRUE, _xlfn._xlws.FILTER(delKontrakt['#] &amp; " " &amp; delKontrakt[Navn], ISNUMBER(MATCH(delKontrakt['#], VALUE(_xlfn.TEXTSPLIT(SUBSTITUTE(Prisinformasjon!$B3140,  ", ", ","), ",")), 0)))), "Delkontraktnavn hentes automatisk ved å fylle ut delkontraktnummer")</f>
        <v>Delkontraktnavn hentes automatisk ved å fylle ut delkontraktnummer</v>
      </c>
      <c r="D3140" s="34"/>
      <c r="E3140" s="34"/>
      <c r="F3140" s="33"/>
      <c r="G3140" s="33"/>
      <c r="H3140" s="15"/>
      <c r="I3140" s="15"/>
      <c r="J3140" s="15"/>
      <c r="K3140" s="48"/>
      <c r="L3140" s="44"/>
      <c r="M3140" s="47" t="str">
        <f>IFERROR(TRIM($K3140)/_xlfn.XLOOKUP(TRIM($F3140),Produktinformasjon!$D$5:$D$10000,Produktinformasjon!$L$5:$L$10000,,0),"Pris per enhet "&amp;Til_Hvem&amp;" beregnes automatisk ved komplett utfylling")</f>
        <v>Pris per enhet Regionalt beregnes automatisk ved komplett utfylling</v>
      </c>
      <c r="N3140" s="47" t="str">
        <f>IFERROR(TRIM($L3140)/_xlfn.XLOOKUP(TRIM($F3140),Produktinformasjon!$D$5:$D$10000,Produktinformasjon!$L$5:$L$10000,,0),"Pris per enhet Regionalt felleslager beregnes automatisk ved komplett utfylling")</f>
        <v>Pris per enhet Regionalt felleslager beregnes automatisk ved komplett utfylling</v>
      </c>
    </row>
    <row r="3141" spans="2:14" x14ac:dyDescent="0.25">
      <c r="B3141" s="33"/>
      <c r="C3141" t="str" cm="1">
        <f t="array" ref="C3141">IFERROR(_xlfn.TEXTJOIN(" | ", TRUE, _xlfn._xlws.FILTER(delKontrakt['#] &amp; " " &amp; delKontrakt[Navn], ISNUMBER(MATCH(delKontrakt['#], VALUE(_xlfn.TEXTSPLIT(SUBSTITUTE(Prisinformasjon!$B3141,  ", ", ","), ",")), 0)))), "Delkontraktnavn hentes automatisk ved å fylle ut delkontraktnummer")</f>
        <v>Delkontraktnavn hentes automatisk ved å fylle ut delkontraktnummer</v>
      </c>
      <c r="D3141" s="34"/>
      <c r="E3141" s="34"/>
      <c r="F3141" s="33"/>
      <c r="G3141" s="33"/>
      <c r="H3141" s="15"/>
      <c r="I3141" s="15"/>
      <c r="J3141" s="15"/>
      <c r="K3141" s="48"/>
      <c r="L3141" s="44"/>
      <c r="M3141" s="47" t="str">
        <f>IFERROR(TRIM($K3141)/_xlfn.XLOOKUP(TRIM($F3141),Produktinformasjon!$D$5:$D$10000,Produktinformasjon!$L$5:$L$10000,,0),"Pris per enhet "&amp;Til_Hvem&amp;" beregnes automatisk ved komplett utfylling")</f>
        <v>Pris per enhet Regionalt beregnes automatisk ved komplett utfylling</v>
      </c>
      <c r="N3141" s="47" t="str">
        <f>IFERROR(TRIM($L3141)/_xlfn.XLOOKUP(TRIM($F3141),Produktinformasjon!$D$5:$D$10000,Produktinformasjon!$L$5:$L$10000,,0),"Pris per enhet Regionalt felleslager beregnes automatisk ved komplett utfylling")</f>
        <v>Pris per enhet Regionalt felleslager beregnes automatisk ved komplett utfylling</v>
      </c>
    </row>
    <row r="3142" spans="2:14" x14ac:dyDescent="0.25">
      <c r="B3142" s="33"/>
      <c r="C3142" t="str" cm="1">
        <f t="array" ref="C3142">IFERROR(_xlfn.TEXTJOIN(" | ", TRUE, _xlfn._xlws.FILTER(delKontrakt['#] &amp; " " &amp; delKontrakt[Navn], ISNUMBER(MATCH(delKontrakt['#], VALUE(_xlfn.TEXTSPLIT(SUBSTITUTE(Prisinformasjon!$B3142,  ", ", ","), ",")), 0)))), "Delkontraktnavn hentes automatisk ved å fylle ut delkontraktnummer")</f>
        <v>Delkontraktnavn hentes automatisk ved å fylle ut delkontraktnummer</v>
      </c>
      <c r="D3142" s="34"/>
      <c r="E3142" s="34"/>
      <c r="F3142" s="33"/>
      <c r="G3142" s="33"/>
      <c r="H3142" s="15"/>
      <c r="I3142" s="15"/>
      <c r="J3142" s="15"/>
      <c r="K3142" s="48"/>
      <c r="L3142" s="44"/>
      <c r="M3142" s="47" t="str">
        <f>IFERROR(TRIM($K3142)/_xlfn.XLOOKUP(TRIM($F3142),Produktinformasjon!$D$5:$D$10000,Produktinformasjon!$L$5:$L$10000,,0),"Pris per enhet "&amp;Til_Hvem&amp;" beregnes automatisk ved komplett utfylling")</f>
        <v>Pris per enhet Regionalt beregnes automatisk ved komplett utfylling</v>
      </c>
      <c r="N3142" s="47" t="str">
        <f>IFERROR(TRIM($L3142)/_xlfn.XLOOKUP(TRIM($F3142),Produktinformasjon!$D$5:$D$10000,Produktinformasjon!$L$5:$L$10000,,0),"Pris per enhet Regionalt felleslager beregnes automatisk ved komplett utfylling")</f>
        <v>Pris per enhet Regionalt felleslager beregnes automatisk ved komplett utfylling</v>
      </c>
    </row>
    <row r="3143" spans="2:14" x14ac:dyDescent="0.25">
      <c r="B3143" s="33"/>
      <c r="C3143" t="str" cm="1">
        <f t="array" ref="C3143">IFERROR(_xlfn.TEXTJOIN(" | ", TRUE, _xlfn._xlws.FILTER(delKontrakt['#] &amp; " " &amp; delKontrakt[Navn], ISNUMBER(MATCH(delKontrakt['#], VALUE(_xlfn.TEXTSPLIT(SUBSTITUTE(Prisinformasjon!$B3143,  ", ", ","), ",")), 0)))), "Delkontraktnavn hentes automatisk ved å fylle ut delkontraktnummer")</f>
        <v>Delkontraktnavn hentes automatisk ved å fylle ut delkontraktnummer</v>
      </c>
      <c r="D3143" s="34"/>
      <c r="E3143" s="34"/>
      <c r="F3143" s="33"/>
      <c r="G3143" s="33"/>
      <c r="H3143" s="15"/>
      <c r="I3143" s="15"/>
      <c r="J3143" s="15"/>
      <c r="K3143" s="48"/>
      <c r="L3143" s="44"/>
      <c r="M3143" s="47" t="str">
        <f>IFERROR(TRIM($K3143)/_xlfn.XLOOKUP(TRIM($F3143),Produktinformasjon!$D$5:$D$10000,Produktinformasjon!$L$5:$L$10000,,0),"Pris per enhet "&amp;Til_Hvem&amp;" beregnes automatisk ved komplett utfylling")</f>
        <v>Pris per enhet Regionalt beregnes automatisk ved komplett utfylling</v>
      </c>
      <c r="N3143" s="47" t="str">
        <f>IFERROR(TRIM($L3143)/_xlfn.XLOOKUP(TRIM($F3143),Produktinformasjon!$D$5:$D$10000,Produktinformasjon!$L$5:$L$10000,,0),"Pris per enhet Regionalt felleslager beregnes automatisk ved komplett utfylling")</f>
        <v>Pris per enhet Regionalt felleslager beregnes automatisk ved komplett utfylling</v>
      </c>
    </row>
    <row r="3144" spans="2:14" x14ac:dyDescent="0.25">
      <c r="B3144" s="33"/>
      <c r="C3144" t="str" cm="1">
        <f t="array" ref="C3144">IFERROR(_xlfn.TEXTJOIN(" | ", TRUE, _xlfn._xlws.FILTER(delKontrakt['#] &amp; " " &amp; delKontrakt[Navn], ISNUMBER(MATCH(delKontrakt['#], VALUE(_xlfn.TEXTSPLIT(SUBSTITUTE(Prisinformasjon!$B3144,  ", ", ","), ",")), 0)))), "Delkontraktnavn hentes automatisk ved å fylle ut delkontraktnummer")</f>
        <v>Delkontraktnavn hentes automatisk ved å fylle ut delkontraktnummer</v>
      </c>
      <c r="D3144" s="34"/>
      <c r="E3144" s="34"/>
      <c r="F3144" s="33"/>
      <c r="G3144" s="33"/>
      <c r="H3144" s="15"/>
      <c r="I3144" s="15"/>
      <c r="J3144" s="15"/>
      <c r="K3144" s="48"/>
      <c r="L3144" s="44"/>
      <c r="M3144" s="47" t="str">
        <f>IFERROR(TRIM($K3144)/_xlfn.XLOOKUP(TRIM($F3144),Produktinformasjon!$D$5:$D$10000,Produktinformasjon!$L$5:$L$10000,,0),"Pris per enhet "&amp;Til_Hvem&amp;" beregnes automatisk ved komplett utfylling")</f>
        <v>Pris per enhet Regionalt beregnes automatisk ved komplett utfylling</v>
      </c>
      <c r="N3144" s="47" t="str">
        <f>IFERROR(TRIM($L3144)/_xlfn.XLOOKUP(TRIM($F3144),Produktinformasjon!$D$5:$D$10000,Produktinformasjon!$L$5:$L$10000,,0),"Pris per enhet Regionalt felleslager beregnes automatisk ved komplett utfylling")</f>
        <v>Pris per enhet Regionalt felleslager beregnes automatisk ved komplett utfylling</v>
      </c>
    </row>
    <row r="3145" spans="2:14" x14ac:dyDescent="0.25">
      <c r="B3145" s="33"/>
      <c r="C3145" t="str" cm="1">
        <f t="array" ref="C3145">IFERROR(_xlfn.TEXTJOIN(" | ", TRUE, _xlfn._xlws.FILTER(delKontrakt['#] &amp; " " &amp; delKontrakt[Navn], ISNUMBER(MATCH(delKontrakt['#], VALUE(_xlfn.TEXTSPLIT(SUBSTITUTE(Prisinformasjon!$B3145,  ", ", ","), ",")), 0)))), "Delkontraktnavn hentes automatisk ved å fylle ut delkontraktnummer")</f>
        <v>Delkontraktnavn hentes automatisk ved å fylle ut delkontraktnummer</v>
      </c>
      <c r="D3145" s="34"/>
      <c r="E3145" s="34"/>
      <c r="F3145" s="33"/>
      <c r="G3145" s="33"/>
      <c r="H3145" s="15"/>
      <c r="I3145" s="15"/>
      <c r="J3145" s="15"/>
      <c r="K3145" s="48"/>
      <c r="L3145" s="44"/>
      <c r="M3145" s="47" t="str">
        <f>IFERROR(TRIM($K3145)/_xlfn.XLOOKUP(TRIM($F3145),Produktinformasjon!$D$5:$D$10000,Produktinformasjon!$L$5:$L$10000,,0),"Pris per enhet "&amp;Til_Hvem&amp;" beregnes automatisk ved komplett utfylling")</f>
        <v>Pris per enhet Regionalt beregnes automatisk ved komplett utfylling</v>
      </c>
      <c r="N3145" s="47" t="str">
        <f>IFERROR(TRIM($L3145)/_xlfn.XLOOKUP(TRIM($F3145),Produktinformasjon!$D$5:$D$10000,Produktinformasjon!$L$5:$L$10000,,0),"Pris per enhet Regionalt felleslager beregnes automatisk ved komplett utfylling")</f>
        <v>Pris per enhet Regionalt felleslager beregnes automatisk ved komplett utfylling</v>
      </c>
    </row>
    <row r="3146" spans="2:14" x14ac:dyDescent="0.25">
      <c r="B3146" s="33"/>
      <c r="C3146" t="str" cm="1">
        <f t="array" ref="C3146">IFERROR(_xlfn.TEXTJOIN(" | ", TRUE, _xlfn._xlws.FILTER(delKontrakt['#] &amp; " " &amp; delKontrakt[Navn], ISNUMBER(MATCH(delKontrakt['#], VALUE(_xlfn.TEXTSPLIT(SUBSTITUTE(Prisinformasjon!$B3146,  ", ", ","), ",")), 0)))), "Delkontraktnavn hentes automatisk ved å fylle ut delkontraktnummer")</f>
        <v>Delkontraktnavn hentes automatisk ved å fylle ut delkontraktnummer</v>
      </c>
      <c r="D3146" s="34"/>
      <c r="E3146" s="34"/>
      <c r="F3146" s="33"/>
      <c r="G3146" s="33"/>
      <c r="H3146" s="15"/>
      <c r="I3146" s="15"/>
      <c r="J3146" s="15"/>
      <c r="K3146" s="48"/>
      <c r="L3146" s="44"/>
      <c r="M3146" s="47" t="str">
        <f>IFERROR(TRIM($K3146)/_xlfn.XLOOKUP(TRIM($F3146),Produktinformasjon!$D$5:$D$10000,Produktinformasjon!$L$5:$L$10000,,0),"Pris per enhet "&amp;Til_Hvem&amp;" beregnes automatisk ved komplett utfylling")</f>
        <v>Pris per enhet Regionalt beregnes automatisk ved komplett utfylling</v>
      </c>
      <c r="N3146" s="47" t="str">
        <f>IFERROR(TRIM($L3146)/_xlfn.XLOOKUP(TRIM($F3146),Produktinformasjon!$D$5:$D$10000,Produktinformasjon!$L$5:$L$10000,,0),"Pris per enhet Regionalt felleslager beregnes automatisk ved komplett utfylling")</f>
        <v>Pris per enhet Regionalt felleslager beregnes automatisk ved komplett utfylling</v>
      </c>
    </row>
    <row r="3147" spans="2:14" x14ac:dyDescent="0.25">
      <c r="B3147" s="33"/>
      <c r="C3147" t="str" cm="1">
        <f t="array" ref="C3147">IFERROR(_xlfn.TEXTJOIN(" | ", TRUE, _xlfn._xlws.FILTER(delKontrakt['#] &amp; " " &amp; delKontrakt[Navn], ISNUMBER(MATCH(delKontrakt['#], VALUE(_xlfn.TEXTSPLIT(SUBSTITUTE(Prisinformasjon!$B3147,  ", ", ","), ",")), 0)))), "Delkontraktnavn hentes automatisk ved å fylle ut delkontraktnummer")</f>
        <v>Delkontraktnavn hentes automatisk ved å fylle ut delkontraktnummer</v>
      </c>
      <c r="D3147" s="34"/>
      <c r="E3147" s="34"/>
      <c r="F3147" s="33"/>
      <c r="G3147" s="33"/>
      <c r="H3147" s="15"/>
      <c r="I3147" s="15"/>
      <c r="J3147" s="15"/>
      <c r="K3147" s="48"/>
      <c r="L3147" s="44"/>
      <c r="M3147" s="47" t="str">
        <f>IFERROR(TRIM($K3147)/_xlfn.XLOOKUP(TRIM($F3147),Produktinformasjon!$D$5:$D$10000,Produktinformasjon!$L$5:$L$10000,,0),"Pris per enhet "&amp;Til_Hvem&amp;" beregnes automatisk ved komplett utfylling")</f>
        <v>Pris per enhet Regionalt beregnes automatisk ved komplett utfylling</v>
      </c>
      <c r="N3147" s="47" t="str">
        <f>IFERROR(TRIM($L3147)/_xlfn.XLOOKUP(TRIM($F3147),Produktinformasjon!$D$5:$D$10000,Produktinformasjon!$L$5:$L$10000,,0),"Pris per enhet Regionalt felleslager beregnes automatisk ved komplett utfylling")</f>
        <v>Pris per enhet Regionalt felleslager beregnes automatisk ved komplett utfylling</v>
      </c>
    </row>
    <row r="3148" spans="2:14" x14ac:dyDescent="0.25">
      <c r="B3148" s="33"/>
      <c r="C3148" t="str" cm="1">
        <f t="array" ref="C3148">IFERROR(_xlfn.TEXTJOIN(" | ", TRUE, _xlfn._xlws.FILTER(delKontrakt['#] &amp; " " &amp; delKontrakt[Navn], ISNUMBER(MATCH(delKontrakt['#], VALUE(_xlfn.TEXTSPLIT(SUBSTITUTE(Prisinformasjon!$B3148,  ", ", ","), ",")), 0)))), "Delkontraktnavn hentes automatisk ved å fylle ut delkontraktnummer")</f>
        <v>Delkontraktnavn hentes automatisk ved å fylle ut delkontraktnummer</v>
      </c>
      <c r="D3148" s="34"/>
      <c r="E3148" s="34"/>
      <c r="F3148" s="33"/>
      <c r="G3148" s="33"/>
      <c r="H3148" s="15"/>
      <c r="I3148" s="15"/>
      <c r="J3148" s="15"/>
      <c r="K3148" s="48"/>
      <c r="L3148" s="44"/>
      <c r="M3148" s="47" t="str">
        <f>IFERROR(TRIM($K3148)/_xlfn.XLOOKUP(TRIM($F3148),Produktinformasjon!$D$5:$D$10000,Produktinformasjon!$L$5:$L$10000,,0),"Pris per enhet "&amp;Til_Hvem&amp;" beregnes automatisk ved komplett utfylling")</f>
        <v>Pris per enhet Regionalt beregnes automatisk ved komplett utfylling</v>
      </c>
      <c r="N3148" s="47" t="str">
        <f>IFERROR(TRIM($L3148)/_xlfn.XLOOKUP(TRIM($F3148),Produktinformasjon!$D$5:$D$10000,Produktinformasjon!$L$5:$L$10000,,0),"Pris per enhet Regionalt felleslager beregnes automatisk ved komplett utfylling")</f>
        <v>Pris per enhet Regionalt felleslager beregnes automatisk ved komplett utfylling</v>
      </c>
    </row>
    <row r="3149" spans="2:14" x14ac:dyDescent="0.25">
      <c r="B3149" s="33"/>
      <c r="C3149" t="str" cm="1">
        <f t="array" ref="C3149">IFERROR(_xlfn.TEXTJOIN(" | ", TRUE, _xlfn._xlws.FILTER(delKontrakt['#] &amp; " " &amp; delKontrakt[Navn], ISNUMBER(MATCH(delKontrakt['#], VALUE(_xlfn.TEXTSPLIT(SUBSTITUTE(Prisinformasjon!$B3149,  ", ", ","), ",")), 0)))), "Delkontraktnavn hentes automatisk ved å fylle ut delkontraktnummer")</f>
        <v>Delkontraktnavn hentes automatisk ved å fylle ut delkontraktnummer</v>
      </c>
      <c r="D3149" s="34"/>
      <c r="E3149" s="34"/>
      <c r="F3149" s="33"/>
      <c r="G3149" s="33"/>
      <c r="H3149" s="15"/>
      <c r="I3149" s="15"/>
      <c r="J3149" s="15"/>
      <c r="K3149" s="48"/>
      <c r="L3149" s="44"/>
      <c r="M3149" s="47" t="str">
        <f>IFERROR(TRIM($K3149)/_xlfn.XLOOKUP(TRIM($F3149),Produktinformasjon!$D$5:$D$10000,Produktinformasjon!$L$5:$L$10000,,0),"Pris per enhet "&amp;Til_Hvem&amp;" beregnes automatisk ved komplett utfylling")</f>
        <v>Pris per enhet Regionalt beregnes automatisk ved komplett utfylling</v>
      </c>
      <c r="N3149" s="47" t="str">
        <f>IFERROR(TRIM($L3149)/_xlfn.XLOOKUP(TRIM($F3149),Produktinformasjon!$D$5:$D$10000,Produktinformasjon!$L$5:$L$10000,,0),"Pris per enhet Regionalt felleslager beregnes automatisk ved komplett utfylling")</f>
        <v>Pris per enhet Regionalt felleslager beregnes automatisk ved komplett utfylling</v>
      </c>
    </row>
    <row r="3150" spans="2:14" x14ac:dyDescent="0.25">
      <c r="B3150" s="33"/>
      <c r="C3150" t="str" cm="1">
        <f t="array" ref="C3150">IFERROR(_xlfn.TEXTJOIN(" | ", TRUE, _xlfn._xlws.FILTER(delKontrakt['#] &amp; " " &amp; delKontrakt[Navn], ISNUMBER(MATCH(delKontrakt['#], VALUE(_xlfn.TEXTSPLIT(SUBSTITUTE(Prisinformasjon!$B3150,  ", ", ","), ",")), 0)))), "Delkontraktnavn hentes automatisk ved å fylle ut delkontraktnummer")</f>
        <v>Delkontraktnavn hentes automatisk ved å fylle ut delkontraktnummer</v>
      </c>
      <c r="D3150" s="34"/>
      <c r="E3150" s="34"/>
      <c r="F3150" s="33"/>
      <c r="G3150" s="33"/>
      <c r="H3150" s="15"/>
      <c r="I3150" s="15"/>
      <c r="J3150" s="15"/>
      <c r="K3150" s="48"/>
      <c r="L3150" s="44"/>
      <c r="M3150" s="47" t="str">
        <f>IFERROR(TRIM($K3150)/_xlfn.XLOOKUP(TRIM($F3150),Produktinformasjon!$D$5:$D$10000,Produktinformasjon!$L$5:$L$10000,,0),"Pris per enhet "&amp;Til_Hvem&amp;" beregnes automatisk ved komplett utfylling")</f>
        <v>Pris per enhet Regionalt beregnes automatisk ved komplett utfylling</v>
      </c>
      <c r="N3150" s="47" t="str">
        <f>IFERROR(TRIM($L3150)/_xlfn.XLOOKUP(TRIM($F3150),Produktinformasjon!$D$5:$D$10000,Produktinformasjon!$L$5:$L$10000,,0),"Pris per enhet Regionalt felleslager beregnes automatisk ved komplett utfylling")</f>
        <v>Pris per enhet Regionalt felleslager beregnes automatisk ved komplett utfylling</v>
      </c>
    </row>
    <row r="3151" spans="2:14" x14ac:dyDescent="0.25">
      <c r="B3151" s="33"/>
      <c r="C3151" t="str" cm="1">
        <f t="array" ref="C3151">IFERROR(_xlfn.TEXTJOIN(" | ", TRUE, _xlfn._xlws.FILTER(delKontrakt['#] &amp; " " &amp; delKontrakt[Navn], ISNUMBER(MATCH(delKontrakt['#], VALUE(_xlfn.TEXTSPLIT(SUBSTITUTE(Prisinformasjon!$B3151,  ", ", ","), ",")), 0)))), "Delkontraktnavn hentes automatisk ved å fylle ut delkontraktnummer")</f>
        <v>Delkontraktnavn hentes automatisk ved å fylle ut delkontraktnummer</v>
      </c>
      <c r="D3151" s="34"/>
      <c r="E3151" s="34"/>
      <c r="F3151" s="33"/>
      <c r="G3151" s="33"/>
      <c r="H3151" s="15"/>
      <c r="I3151" s="15"/>
      <c r="J3151" s="15"/>
      <c r="K3151" s="48"/>
      <c r="L3151" s="44"/>
      <c r="M3151" s="47" t="str">
        <f>IFERROR(TRIM($K3151)/_xlfn.XLOOKUP(TRIM($F3151),Produktinformasjon!$D$5:$D$10000,Produktinformasjon!$L$5:$L$10000,,0),"Pris per enhet "&amp;Til_Hvem&amp;" beregnes automatisk ved komplett utfylling")</f>
        <v>Pris per enhet Regionalt beregnes automatisk ved komplett utfylling</v>
      </c>
      <c r="N3151" s="47" t="str">
        <f>IFERROR(TRIM($L3151)/_xlfn.XLOOKUP(TRIM($F3151),Produktinformasjon!$D$5:$D$10000,Produktinformasjon!$L$5:$L$10000,,0),"Pris per enhet Regionalt felleslager beregnes automatisk ved komplett utfylling")</f>
        <v>Pris per enhet Regionalt felleslager beregnes automatisk ved komplett utfylling</v>
      </c>
    </row>
    <row r="3152" spans="2:14" x14ac:dyDescent="0.25">
      <c r="B3152" s="33"/>
      <c r="C3152" t="str" cm="1">
        <f t="array" ref="C3152">IFERROR(_xlfn.TEXTJOIN(" | ", TRUE, _xlfn._xlws.FILTER(delKontrakt['#] &amp; " " &amp; delKontrakt[Navn], ISNUMBER(MATCH(delKontrakt['#], VALUE(_xlfn.TEXTSPLIT(SUBSTITUTE(Prisinformasjon!$B3152,  ", ", ","), ",")), 0)))), "Delkontraktnavn hentes automatisk ved å fylle ut delkontraktnummer")</f>
        <v>Delkontraktnavn hentes automatisk ved å fylle ut delkontraktnummer</v>
      </c>
      <c r="D3152" s="34"/>
      <c r="E3152" s="34"/>
      <c r="F3152" s="33"/>
      <c r="G3152" s="33"/>
      <c r="H3152" s="15"/>
      <c r="I3152" s="15"/>
      <c r="J3152" s="15"/>
      <c r="K3152" s="48"/>
      <c r="L3152" s="44"/>
      <c r="M3152" s="47" t="str">
        <f>IFERROR(TRIM($K3152)/_xlfn.XLOOKUP(TRIM($F3152),Produktinformasjon!$D$5:$D$10000,Produktinformasjon!$L$5:$L$10000,,0),"Pris per enhet "&amp;Til_Hvem&amp;" beregnes automatisk ved komplett utfylling")</f>
        <v>Pris per enhet Regionalt beregnes automatisk ved komplett utfylling</v>
      </c>
      <c r="N3152" s="47" t="str">
        <f>IFERROR(TRIM($L3152)/_xlfn.XLOOKUP(TRIM($F3152),Produktinformasjon!$D$5:$D$10000,Produktinformasjon!$L$5:$L$10000,,0),"Pris per enhet Regionalt felleslager beregnes automatisk ved komplett utfylling")</f>
        <v>Pris per enhet Regionalt felleslager beregnes automatisk ved komplett utfylling</v>
      </c>
    </row>
    <row r="3153" spans="2:14" x14ac:dyDescent="0.25">
      <c r="B3153" s="33"/>
      <c r="C3153" t="str" cm="1">
        <f t="array" ref="C3153">IFERROR(_xlfn.TEXTJOIN(" | ", TRUE, _xlfn._xlws.FILTER(delKontrakt['#] &amp; " " &amp; delKontrakt[Navn], ISNUMBER(MATCH(delKontrakt['#], VALUE(_xlfn.TEXTSPLIT(SUBSTITUTE(Prisinformasjon!$B3153,  ", ", ","), ",")), 0)))), "Delkontraktnavn hentes automatisk ved å fylle ut delkontraktnummer")</f>
        <v>Delkontraktnavn hentes automatisk ved å fylle ut delkontraktnummer</v>
      </c>
      <c r="D3153" s="34"/>
      <c r="E3153" s="34"/>
      <c r="F3153" s="33"/>
      <c r="G3153" s="33"/>
      <c r="H3153" s="15"/>
      <c r="I3153" s="15"/>
      <c r="J3153" s="15"/>
      <c r="K3153" s="48"/>
      <c r="L3153" s="44"/>
      <c r="M3153" s="47" t="str">
        <f>IFERROR(TRIM($K3153)/_xlfn.XLOOKUP(TRIM($F3153),Produktinformasjon!$D$5:$D$10000,Produktinformasjon!$L$5:$L$10000,,0),"Pris per enhet "&amp;Til_Hvem&amp;" beregnes automatisk ved komplett utfylling")</f>
        <v>Pris per enhet Regionalt beregnes automatisk ved komplett utfylling</v>
      </c>
      <c r="N3153" s="47" t="str">
        <f>IFERROR(TRIM($L3153)/_xlfn.XLOOKUP(TRIM($F3153),Produktinformasjon!$D$5:$D$10000,Produktinformasjon!$L$5:$L$10000,,0),"Pris per enhet Regionalt felleslager beregnes automatisk ved komplett utfylling")</f>
        <v>Pris per enhet Regionalt felleslager beregnes automatisk ved komplett utfylling</v>
      </c>
    </row>
    <row r="3154" spans="2:14" x14ac:dyDescent="0.25">
      <c r="B3154" s="33"/>
      <c r="C3154" t="str" cm="1">
        <f t="array" ref="C3154">IFERROR(_xlfn.TEXTJOIN(" | ", TRUE, _xlfn._xlws.FILTER(delKontrakt['#] &amp; " " &amp; delKontrakt[Navn], ISNUMBER(MATCH(delKontrakt['#], VALUE(_xlfn.TEXTSPLIT(SUBSTITUTE(Prisinformasjon!$B3154,  ", ", ","), ",")), 0)))), "Delkontraktnavn hentes automatisk ved å fylle ut delkontraktnummer")</f>
        <v>Delkontraktnavn hentes automatisk ved å fylle ut delkontraktnummer</v>
      </c>
      <c r="D3154" s="34"/>
      <c r="E3154" s="34"/>
      <c r="F3154" s="33"/>
      <c r="G3154" s="33"/>
      <c r="H3154" s="15"/>
      <c r="I3154" s="15"/>
      <c r="J3154" s="15"/>
      <c r="K3154" s="48"/>
      <c r="L3154" s="44"/>
      <c r="M3154" s="47" t="str">
        <f>IFERROR(TRIM($K3154)/_xlfn.XLOOKUP(TRIM($F3154),Produktinformasjon!$D$5:$D$10000,Produktinformasjon!$L$5:$L$10000,,0),"Pris per enhet "&amp;Til_Hvem&amp;" beregnes automatisk ved komplett utfylling")</f>
        <v>Pris per enhet Regionalt beregnes automatisk ved komplett utfylling</v>
      </c>
      <c r="N3154" s="47" t="str">
        <f>IFERROR(TRIM($L3154)/_xlfn.XLOOKUP(TRIM($F3154),Produktinformasjon!$D$5:$D$10000,Produktinformasjon!$L$5:$L$10000,,0),"Pris per enhet Regionalt felleslager beregnes automatisk ved komplett utfylling")</f>
        <v>Pris per enhet Regionalt felleslager beregnes automatisk ved komplett utfylling</v>
      </c>
    </row>
    <row r="3155" spans="2:14" x14ac:dyDescent="0.25">
      <c r="B3155" s="33"/>
      <c r="C3155" t="str" cm="1">
        <f t="array" ref="C3155">IFERROR(_xlfn.TEXTJOIN(" | ", TRUE, _xlfn._xlws.FILTER(delKontrakt['#] &amp; " " &amp; delKontrakt[Navn], ISNUMBER(MATCH(delKontrakt['#], VALUE(_xlfn.TEXTSPLIT(SUBSTITUTE(Prisinformasjon!$B3155,  ", ", ","), ",")), 0)))), "Delkontraktnavn hentes automatisk ved å fylle ut delkontraktnummer")</f>
        <v>Delkontraktnavn hentes automatisk ved å fylle ut delkontraktnummer</v>
      </c>
      <c r="D3155" s="34"/>
      <c r="E3155" s="34"/>
      <c r="F3155" s="33"/>
      <c r="G3155" s="33"/>
      <c r="H3155" s="15"/>
      <c r="I3155" s="15"/>
      <c r="J3155" s="15"/>
      <c r="K3155" s="48"/>
      <c r="L3155" s="44"/>
      <c r="M3155" s="47" t="str">
        <f>IFERROR(TRIM($K3155)/_xlfn.XLOOKUP(TRIM($F3155),Produktinformasjon!$D$5:$D$10000,Produktinformasjon!$L$5:$L$10000,,0),"Pris per enhet "&amp;Til_Hvem&amp;" beregnes automatisk ved komplett utfylling")</f>
        <v>Pris per enhet Regionalt beregnes automatisk ved komplett utfylling</v>
      </c>
      <c r="N3155" s="47" t="str">
        <f>IFERROR(TRIM($L3155)/_xlfn.XLOOKUP(TRIM($F3155),Produktinformasjon!$D$5:$D$10000,Produktinformasjon!$L$5:$L$10000,,0),"Pris per enhet Regionalt felleslager beregnes automatisk ved komplett utfylling")</f>
        <v>Pris per enhet Regionalt felleslager beregnes automatisk ved komplett utfylling</v>
      </c>
    </row>
    <row r="3156" spans="2:14" x14ac:dyDescent="0.25">
      <c r="B3156" s="33"/>
      <c r="C3156" t="str" cm="1">
        <f t="array" ref="C3156">IFERROR(_xlfn.TEXTJOIN(" | ", TRUE, _xlfn._xlws.FILTER(delKontrakt['#] &amp; " " &amp; delKontrakt[Navn], ISNUMBER(MATCH(delKontrakt['#], VALUE(_xlfn.TEXTSPLIT(SUBSTITUTE(Prisinformasjon!$B3156,  ", ", ","), ",")), 0)))), "Delkontraktnavn hentes automatisk ved å fylle ut delkontraktnummer")</f>
        <v>Delkontraktnavn hentes automatisk ved å fylle ut delkontraktnummer</v>
      </c>
      <c r="D3156" s="34"/>
      <c r="E3156" s="34"/>
      <c r="F3156" s="33"/>
      <c r="G3156" s="33"/>
      <c r="H3156" s="15"/>
      <c r="I3156" s="15"/>
      <c r="J3156" s="15"/>
      <c r="K3156" s="48"/>
      <c r="L3156" s="44"/>
      <c r="M3156" s="47" t="str">
        <f>IFERROR(TRIM($K3156)/_xlfn.XLOOKUP(TRIM($F3156),Produktinformasjon!$D$5:$D$10000,Produktinformasjon!$L$5:$L$10000,,0),"Pris per enhet "&amp;Til_Hvem&amp;" beregnes automatisk ved komplett utfylling")</f>
        <v>Pris per enhet Regionalt beregnes automatisk ved komplett utfylling</v>
      </c>
      <c r="N3156" s="47" t="str">
        <f>IFERROR(TRIM($L3156)/_xlfn.XLOOKUP(TRIM($F3156),Produktinformasjon!$D$5:$D$10000,Produktinformasjon!$L$5:$L$10000,,0),"Pris per enhet Regionalt felleslager beregnes automatisk ved komplett utfylling")</f>
        <v>Pris per enhet Regionalt felleslager beregnes automatisk ved komplett utfylling</v>
      </c>
    </row>
    <row r="3157" spans="2:14" x14ac:dyDescent="0.25">
      <c r="B3157" s="33"/>
      <c r="C3157" t="str" cm="1">
        <f t="array" ref="C3157">IFERROR(_xlfn.TEXTJOIN(" | ", TRUE, _xlfn._xlws.FILTER(delKontrakt['#] &amp; " " &amp; delKontrakt[Navn], ISNUMBER(MATCH(delKontrakt['#], VALUE(_xlfn.TEXTSPLIT(SUBSTITUTE(Prisinformasjon!$B3157,  ", ", ","), ",")), 0)))), "Delkontraktnavn hentes automatisk ved å fylle ut delkontraktnummer")</f>
        <v>Delkontraktnavn hentes automatisk ved å fylle ut delkontraktnummer</v>
      </c>
      <c r="D3157" s="34"/>
      <c r="E3157" s="34"/>
      <c r="F3157" s="33"/>
      <c r="G3157" s="33"/>
      <c r="H3157" s="15"/>
      <c r="I3157" s="15"/>
      <c r="J3157" s="15"/>
      <c r="K3157" s="48"/>
      <c r="L3157" s="44"/>
      <c r="M3157" s="47" t="str">
        <f>IFERROR(TRIM($K3157)/_xlfn.XLOOKUP(TRIM($F3157),Produktinformasjon!$D$5:$D$10000,Produktinformasjon!$L$5:$L$10000,,0),"Pris per enhet "&amp;Til_Hvem&amp;" beregnes automatisk ved komplett utfylling")</f>
        <v>Pris per enhet Regionalt beregnes automatisk ved komplett utfylling</v>
      </c>
      <c r="N3157" s="47" t="str">
        <f>IFERROR(TRIM($L3157)/_xlfn.XLOOKUP(TRIM($F3157),Produktinformasjon!$D$5:$D$10000,Produktinformasjon!$L$5:$L$10000,,0),"Pris per enhet Regionalt felleslager beregnes automatisk ved komplett utfylling")</f>
        <v>Pris per enhet Regionalt felleslager beregnes automatisk ved komplett utfylling</v>
      </c>
    </row>
    <row r="3158" spans="2:14" x14ac:dyDescent="0.25">
      <c r="B3158" s="33"/>
      <c r="C3158" t="str" cm="1">
        <f t="array" ref="C3158">IFERROR(_xlfn.TEXTJOIN(" | ", TRUE, _xlfn._xlws.FILTER(delKontrakt['#] &amp; " " &amp; delKontrakt[Navn], ISNUMBER(MATCH(delKontrakt['#], VALUE(_xlfn.TEXTSPLIT(SUBSTITUTE(Prisinformasjon!$B3158,  ", ", ","), ",")), 0)))), "Delkontraktnavn hentes automatisk ved å fylle ut delkontraktnummer")</f>
        <v>Delkontraktnavn hentes automatisk ved å fylle ut delkontraktnummer</v>
      </c>
      <c r="D3158" s="34"/>
      <c r="E3158" s="34"/>
      <c r="F3158" s="33"/>
      <c r="G3158" s="33"/>
      <c r="H3158" s="15"/>
      <c r="I3158" s="15"/>
      <c r="J3158" s="15"/>
      <c r="K3158" s="48"/>
      <c r="L3158" s="44"/>
      <c r="M3158" s="47" t="str">
        <f>IFERROR(TRIM($K3158)/_xlfn.XLOOKUP(TRIM($F3158),Produktinformasjon!$D$5:$D$10000,Produktinformasjon!$L$5:$L$10000,,0),"Pris per enhet "&amp;Til_Hvem&amp;" beregnes automatisk ved komplett utfylling")</f>
        <v>Pris per enhet Regionalt beregnes automatisk ved komplett utfylling</v>
      </c>
      <c r="N3158" s="47" t="str">
        <f>IFERROR(TRIM($L3158)/_xlfn.XLOOKUP(TRIM($F3158),Produktinformasjon!$D$5:$D$10000,Produktinformasjon!$L$5:$L$10000,,0),"Pris per enhet Regionalt felleslager beregnes automatisk ved komplett utfylling")</f>
        <v>Pris per enhet Regionalt felleslager beregnes automatisk ved komplett utfylling</v>
      </c>
    </row>
    <row r="3159" spans="2:14" x14ac:dyDescent="0.25">
      <c r="B3159" s="33"/>
      <c r="C3159" t="str" cm="1">
        <f t="array" ref="C3159">IFERROR(_xlfn.TEXTJOIN(" | ", TRUE, _xlfn._xlws.FILTER(delKontrakt['#] &amp; " " &amp; delKontrakt[Navn], ISNUMBER(MATCH(delKontrakt['#], VALUE(_xlfn.TEXTSPLIT(SUBSTITUTE(Prisinformasjon!$B3159,  ", ", ","), ",")), 0)))), "Delkontraktnavn hentes automatisk ved å fylle ut delkontraktnummer")</f>
        <v>Delkontraktnavn hentes automatisk ved å fylle ut delkontraktnummer</v>
      </c>
      <c r="D3159" s="34"/>
      <c r="E3159" s="34"/>
      <c r="F3159" s="33"/>
      <c r="G3159" s="33"/>
      <c r="H3159" s="15"/>
      <c r="I3159" s="15"/>
      <c r="J3159" s="15"/>
      <c r="K3159" s="48"/>
      <c r="L3159" s="44"/>
      <c r="M3159" s="47" t="str">
        <f>IFERROR(TRIM($K3159)/_xlfn.XLOOKUP(TRIM($F3159),Produktinformasjon!$D$5:$D$10000,Produktinformasjon!$L$5:$L$10000,,0),"Pris per enhet "&amp;Til_Hvem&amp;" beregnes automatisk ved komplett utfylling")</f>
        <v>Pris per enhet Regionalt beregnes automatisk ved komplett utfylling</v>
      </c>
      <c r="N3159" s="47" t="str">
        <f>IFERROR(TRIM($L3159)/_xlfn.XLOOKUP(TRIM($F3159),Produktinformasjon!$D$5:$D$10000,Produktinformasjon!$L$5:$L$10000,,0),"Pris per enhet Regionalt felleslager beregnes automatisk ved komplett utfylling")</f>
        <v>Pris per enhet Regionalt felleslager beregnes automatisk ved komplett utfylling</v>
      </c>
    </row>
    <row r="3160" spans="2:14" x14ac:dyDescent="0.25">
      <c r="B3160" s="33"/>
      <c r="C3160" t="str" cm="1">
        <f t="array" ref="C3160">IFERROR(_xlfn.TEXTJOIN(" | ", TRUE, _xlfn._xlws.FILTER(delKontrakt['#] &amp; " " &amp; delKontrakt[Navn], ISNUMBER(MATCH(delKontrakt['#], VALUE(_xlfn.TEXTSPLIT(SUBSTITUTE(Prisinformasjon!$B3160,  ", ", ","), ",")), 0)))), "Delkontraktnavn hentes automatisk ved å fylle ut delkontraktnummer")</f>
        <v>Delkontraktnavn hentes automatisk ved å fylle ut delkontraktnummer</v>
      </c>
      <c r="D3160" s="34"/>
      <c r="E3160" s="34"/>
      <c r="F3160" s="33"/>
      <c r="G3160" s="33"/>
      <c r="H3160" s="15"/>
      <c r="I3160" s="15"/>
      <c r="J3160" s="15"/>
      <c r="K3160" s="48"/>
      <c r="L3160" s="44"/>
      <c r="M3160" s="47" t="str">
        <f>IFERROR(TRIM($K3160)/_xlfn.XLOOKUP(TRIM($F3160),Produktinformasjon!$D$5:$D$10000,Produktinformasjon!$L$5:$L$10000,,0),"Pris per enhet "&amp;Til_Hvem&amp;" beregnes automatisk ved komplett utfylling")</f>
        <v>Pris per enhet Regionalt beregnes automatisk ved komplett utfylling</v>
      </c>
      <c r="N3160" s="47" t="str">
        <f>IFERROR(TRIM($L3160)/_xlfn.XLOOKUP(TRIM($F3160),Produktinformasjon!$D$5:$D$10000,Produktinformasjon!$L$5:$L$10000,,0),"Pris per enhet Regionalt felleslager beregnes automatisk ved komplett utfylling")</f>
        <v>Pris per enhet Regionalt felleslager beregnes automatisk ved komplett utfylling</v>
      </c>
    </row>
    <row r="3161" spans="2:14" x14ac:dyDescent="0.25">
      <c r="B3161" s="33"/>
      <c r="C3161" t="str" cm="1">
        <f t="array" ref="C3161">IFERROR(_xlfn.TEXTJOIN(" | ", TRUE, _xlfn._xlws.FILTER(delKontrakt['#] &amp; " " &amp; delKontrakt[Navn], ISNUMBER(MATCH(delKontrakt['#], VALUE(_xlfn.TEXTSPLIT(SUBSTITUTE(Prisinformasjon!$B3161,  ", ", ","), ",")), 0)))), "Delkontraktnavn hentes automatisk ved å fylle ut delkontraktnummer")</f>
        <v>Delkontraktnavn hentes automatisk ved å fylle ut delkontraktnummer</v>
      </c>
      <c r="D3161" s="34"/>
      <c r="E3161" s="34"/>
      <c r="F3161" s="33"/>
      <c r="G3161" s="33"/>
      <c r="H3161" s="15"/>
      <c r="I3161" s="15"/>
      <c r="J3161" s="15"/>
      <c r="K3161" s="48"/>
      <c r="L3161" s="44"/>
      <c r="M3161" s="47" t="str">
        <f>IFERROR(TRIM($K3161)/_xlfn.XLOOKUP(TRIM($F3161),Produktinformasjon!$D$5:$D$10000,Produktinformasjon!$L$5:$L$10000,,0),"Pris per enhet "&amp;Til_Hvem&amp;" beregnes automatisk ved komplett utfylling")</f>
        <v>Pris per enhet Regionalt beregnes automatisk ved komplett utfylling</v>
      </c>
      <c r="N3161" s="47" t="str">
        <f>IFERROR(TRIM($L3161)/_xlfn.XLOOKUP(TRIM($F3161),Produktinformasjon!$D$5:$D$10000,Produktinformasjon!$L$5:$L$10000,,0),"Pris per enhet Regionalt felleslager beregnes automatisk ved komplett utfylling")</f>
        <v>Pris per enhet Regionalt felleslager beregnes automatisk ved komplett utfylling</v>
      </c>
    </row>
    <row r="3162" spans="2:14" x14ac:dyDescent="0.25">
      <c r="B3162" s="33"/>
      <c r="C3162" t="str" cm="1">
        <f t="array" ref="C3162">IFERROR(_xlfn.TEXTJOIN(" | ", TRUE, _xlfn._xlws.FILTER(delKontrakt['#] &amp; " " &amp; delKontrakt[Navn], ISNUMBER(MATCH(delKontrakt['#], VALUE(_xlfn.TEXTSPLIT(SUBSTITUTE(Prisinformasjon!$B3162,  ", ", ","), ",")), 0)))), "Delkontraktnavn hentes automatisk ved å fylle ut delkontraktnummer")</f>
        <v>Delkontraktnavn hentes automatisk ved å fylle ut delkontraktnummer</v>
      </c>
      <c r="D3162" s="34"/>
      <c r="E3162" s="34"/>
      <c r="F3162" s="33"/>
      <c r="G3162" s="33"/>
      <c r="H3162" s="15"/>
      <c r="I3162" s="15"/>
      <c r="J3162" s="15"/>
      <c r="K3162" s="48"/>
      <c r="L3162" s="44"/>
      <c r="M3162" s="47" t="str">
        <f>IFERROR(TRIM($K3162)/_xlfn.XLOOKUP(TRIM($F3162),Produktinformasjon!$D$5:$D$10000,Produktinformasjon!$L$5:$L$10000,,0),"Pris per enhet "&amp;Til_Hvem&amp;" beregnes automatisk ved komplett utfylling")</f>
        <v>Pris per enhet Regionalt beregnes automatisk ved komplett utfylling</v>
      </c>
      <c r="N3162" s="47" t="str">
        <f>IFERROR(TRIM($L3162)/_xlfn.XLOOKUP(TRIM($F3162),Produktinformasjon!$D$5:$D$10000,Produktinformasjon!$L$5:$L$10000,,0),"Pris per enhet Regionalt felleslager beregnes automatisk ved komplett utfylling")</f>
        <v>Pris per enhet Regionalt felleslager beregnes automatisk ved komplett utfylling</v>
      </c>
    </row>
    <row r="3163" spans="2:14" x14ac:dyDescent="0.25">
      <c r="B3163" s="33"/>
      <c r="C3163" t="str" cm="1">
        <f t="array" ref="C3163">IFERROR(_xlfn.TEXTJOIN(" | ", TRUE, _xlfn._xlws.FILTER(delKontrakt['#] &amp; " " &amp; delKontrakt[Navn], ISNUMBER(MATCH(delKontrakt['#], VALUE(_xlfn.TEXTSPLIT(SUBSTITUTE(Prisinformasjon!$B3163,  ", ", ","), ",")), 0)))), "Delkontraktnavn hentes automatisk ved å fylle ut delkontraktnummer")</f>
        <v>Delkontraktnavn hentes automatisk ved å fylle ut delkontraktnummer</v>
      </c>
      <c r="D3163" s="34"/>
      <c r="E3163" s="34"/>
      <c r="F3163" s="33"/>
      <c r="G3163" s="33"/>
      <c r="H3163" s="15"/>
      <c r="I3163" s="15"/>
      <c r="J3163" s="15"/>
      <c r="K3163" s="48"/>
      <c r="L3163" s="44"/>
      <c r="M3163" s="47" t="str">
        <f>IFERROR(TRIM($K3163)/_xlfn.XLOOKUP(TRIM($F3163),Produktinformasjon!$D$5:$D$10000,Produktinformasjon!$L$5:$L$10000,,0),"Pris per enhet "&amp;Til_Hvem&amp;" beregnes automatisk ved komplett utfylling")</f>
        <v>Pris per enhet Regionalt beregnes automatisk ved komplett utfylling</v>
      </c>
      <c r="N3163" s="47" t="str">
        <f>IFERROR(TRIM($L3163)/_xlfn.XLOOKUP(TRIM($F3163),Produktinformasjon!$D$5:$D$10000,Produktinformasjon!$L$5:$L$10000,,0),"Pris per enhet Regionalt felleslager beregnes automatisk ved komplett utfylling")</f>
        <v>Pris per enhet Regionalt felleslager beregnes automatisk ved komplett utfylling</v>
      </c>
    </row>
    <row r="3164" spans="2:14" x14ac:dyDescent="0.25">
      <c r="B3164" s="33"/>
      <c r="C3164" t="str" cm="1">
        <f t="array" ref="C3164">IFERROR(_xlfn.TEXTJOIN(" | ", TRUE, _xlfn._xlws.FILTER(delKontrakt['#] &amp; " " &amp; delKontrakt[Navn], ISNUMBER(MATCH(delKontrakt['#], VALUE(_xlfn.TEXTSPLIT(SUBSTITUTE(Prisinformasjon!$B3164,  ", ", ","), ",")), 0)))), "Delkontraktnavn hentes automatisk ved å fylle ut delkontraktnummer")</f>
        <v>Delkontraktnavn hentes automatisk ved å fylle ut delkontraktnummer</v>
      </c>
      <c r="D3164" s="34"/>
      <c r="E3164" s="34"/>
      <c r="F3164" s="33"/>
      <c r="G3164" s="33"/>
      <c r="H3164" s="15"/>
      <c r="I3164" s="15"/>
      <c r="J3164" s="15"/>
      <c r="K3164" s="48"/>
      <c r="L3164" s="44"/>
      <c r="M3164" s="47" t="str">
        <f>IFERROR(TRIM($K3164)/_xlfn.XLOOKUP(TRIM($F3164),Produktinformasjon!$D$5:$D$10000,Produktinformasjon!$L$5:$L$10000,,0),"Pris per enhet "&amp;Til_Hvem&amp;" beregnes automatisk ved komplett utfylling")</f>
        <v>Pris per enhet Regionalt beregnes automatisk ved komplett utfylling</v>
      </c>
      <c r="N3164" s="47" t="str">
        <f>IFERROR(TRIM($L3164)/_xlfn.XLOOKUP(TRIM($F3164),Produktinformasjon!$D$5:$D$10000,Produktinformasjon!$L$5:$L$10000,,0),"Pris per enhet Regionalt felleslager beregnes automatisk ved komplett utfylling")</f>
        <v>Pris per enhet Regionalt felleslager beregnes automatisk ved komplett utfylling</v>
      </c>
    </row>
    <row r="3165" spans="2:14" x14ac:dyDescent="0.25">
      <c r="B3165" s="33"/>
      <c r="C3165" t="str" cm="1">
        <f t="array" ref="C3165">IFERROR(_xlfn.TEXTJOIN(" | ", TRUE, _xlfn._xlws.FILTER(delKontrakt['#] &amp; " " &amp; delKontrakt[Navn], ISNUMBER(MATCH(delKontrakt['#], VALUE(_xlfn.TEXTSPLIT(SUBSTITUTE(Prisinformasjon!$B3165,  ", ", ","), ",")), 0)))), "Delkontraktnavn hentes automatisk ved å fylle ut delkontraktnummer")</f>
        <v>Delkontraktnavn hentes automatisk ved å fylle ut delkontraktnummer</v>
      </c>
      <c r="D3165" s="34"/>
      <c r="E3165" s="34"/>
      <c r="F3165" s="33"/>
      <c r="G3165" s="33"/>
      <c r="H3165" s="15"/>
      <c r="I3165" s="15"/>
      <c r="J3165" s="15"/>
      <c r="K3165" s="48"/>
      <c r="L3165" s="44"/>
      <c r="M3165" s="47" t="str">
        <f>IFERROR(TRIM($K3165)/_xlfn.XLOOKUP(TRIM($F3165),Produktinformasjon!$D$5:$D$10000,Produktinformasjon!$L$5:$L$10000,,0),"Pris per enhet "&amp;Til_Hvem&amp;" beregnes automatisk ved komplett utfylling")</f>
        <v>Pris per enhet Regionalt beregnes automatisk ved komplett utfylling</v>
      </c>
      <c r="N3165" s="47" t="str">
        <f>IFERROR(TRIM($L3165)/_xlfn.XLOOKUP(TRIM($F3165),Produktinformasjon!$D$5:$D$10000,Produktinformasjon!$L$5:$L$10000,,0),"Pris per enhet Regionalt felleslager beregnes automatisk ved komplett utfylling")</f>
        <v>Pris per enhet Regionalt felleslager beregnes automatisk ved komplett utfylling</v>
      </c>
    </row>
    <row r="3166" spans="2:14" x14ac:dyDescent="0.25">
      <c r="B3166" s="33"/>
      <c r="C3166" t="str" cm="1">
        <f t="array" ref="C3166">IFERROR(_xlfn.TEXTJOIN(" | ", TRUE, _xlfn._xlws.FILTER(delKontrakt['#] &amp; " " &amp; delKontrakt[Navn], ISNUMBER(MATCH(delKontrakt['#], VALUE(_xlfn.TEXTSPLIT(SUBSTITUTE(Prisinformasjon!$B3166,  ", ", ","), ",")), 0)))), "Delkontraktnavn hentes automatisk ved å fylle ut delkontraktnummer")</f>
        <v>Delkontraktnavn hentes automatisk ved å fylle ut delkontraktnummer</v>
      </c>
      <c r="D3166" s="34"/>
      <c r="E3166" s="34"/>
      <c r="F3166" s="33"/>
      <c r="G3166" s="33"/>
      <c r="H3166" s="15"/>
      <c r="I3166" s="15"/>
      <c r="J3166" s="15"/>
      <c r="K3166" s="48"/>
      <c r="L3166" s="44"/>
      <c r="M3166" s="47" t="str">
        <f>IFERROR(TRIM($K3166)/_xlfn.XLOOKUP(TRIM($F3166),Produktinformasjon!$D$5:$D$10000,Produktinformasjon!$L$5:$L$10000,,0),"Pris per enhet "&amp;Til_Hvem&amp;" beregnes automatisk ved komplett utfylling")</f>
        <v>Pris per enhet Regionalt beregnes automatisk ved komplett utfylling</v>
      </c>
      <c r="N3166" s="47" t="str">
        <f>IFERROR(TRIM($L3166)/_xlfn.XLOOKUP(TRIM($F3166),Produktinformasjon!$D$5:$D$10000,Produktinformasjon!$L$5:$L$10000,,0),"Pris per enhet Regionalt felleslager beregnes automatisk ved komplett utfylling")</f>
        <v>Pris per enhet Regionalt felleslager beregnes automatisk ved komplett utfylling</v>
      </c>
    </row>
    <row r="3167" spans="2:14" x14ac:dyDescent="0.25">
      <c r="B3167" s="33"/>
      <c r="C3167" t="str" cm="1">
        <f t="array" ref="C3167">IFERROR(_xlfn.TEXTJOIN(" | ", TRUE, _xlfn._xlws.FILTER(delKontrakt['#] &amp; " " &amp; delKontrakt[Navn], ISNUMBER(MATCH(delKontrakt['#], VALUE(_xlfn.TEXTSPLIT(SUBSTITUTE(Prisinformasjon!$B3167,  ", ", ","), ",")), 0)))), "Delkontraktnavn hentes automatisk ved å fylle ut delkontraktnummer")</f>
        <v>Delkontraktnavn hentes automatisk ved å fylle ut delkontraktnummer</v>
      </c>
      <c r="D3167" s="34"/>
      <c r="E3167" s="34"/>
      <c r="F3167" s="33"/>
      <c r="G3167" s="33"/>
      <c r="H3167" s="15"/>
      <c r="I3167" s="15"/>
      <c r="J3167" s="15"/>
      <c r="K3167" s="48"/>
      <c r="L3167" s="44"/>
      <c r="M3167" s="47" t="str">
        <f>IFERROR(TRIM($K3167)/_xlfn.XLOOKUP(TRIM($F3167),Produktinformasjon!$D$5:$D$10000,Produktinformasjon!$L$5:$L$10000,,0),"Pris per enhet "&amp;Til_Hvem&amp;" beregnes automatisk ved komplett utfylling")</f>
        <v>Pris per enhet Regionalt beregnes automatisk ved komplett utfylling</v>
      </c>
      <c r="N3167" s="47" t="str">
        <f>IFERROR(TRIM($L3167)/_xlfn.XLOOKUP(TRIM($F3167),Produktinformasjon!$D$5:$D$10000,Produktinformasjon!$L$5:$L$10000,,0),"Pris per enhet Regionalt felleslager beregnes automatisk ved komplett utfylling")</f>
        <v>Pris per enhet Regionalt felleslager beregnes automatisk ved komplett utfylling</v>
      </c>
    </row>
    <row r="3168" spans="2:14" x14ac:dyDescent="0.25">
      <c r="B3168" s="33"/>
      <c r="C3168" t="str" cm="1">
        <f t="array" ref="C3168">IFERROR(_xlfn.TEXTJOIN(" | ", TRUE, _xlfn._xlws.FILTER(delKontrakt['#] &amp; " " &amp; delKontrakt[Navn], ISNUMBER(MATCH(delKontrakt['#], VALUE(_xlfn.TEXTSPLIT(SUBSTITUTE(Prisinformasjon!$B3168,  ", ", ","), ",")), 0)))), "Delkontraktnavn hentes automatisk ved å fylle ut delkontraktnummer")</f>
        <v>Delkontraktnavn hentes automatisk ved å fylle ut delkontraktnummer</v>
      </c>
      <c r="D3168" s="34"/>
      <c r="E3168" s="34"/>
      <c r="F3168" s="33"/>
      <c r="G3168" s="33"/>
      <c r="H3168" s="15"/>
      <c r="I3168" s="15"/>
      <c r="J3168" s="15"/>
      <c r="K3168" s="48"/>
      <c r="L3168" s="44"/>
      <c r="M3168" s="47" t="str">
        <f>IFERROR(TRIM($K3168)/_xlfn.XLOOKUP(TRIM($F3168),Produktinformasjon!$D$5:$D$10000,Produktinformasjon!$L$5:$L$10000,,0),"Pris per enhet "&amp;Til_Hvem&amp;" beregnes automatisk ved komplett utfylling")</f>
        <v>Pris per enhet Regionalt beregnes automatisk ved komplett utfylling</v>
      </c>
      <c r="N3168" s="47" t="str">
        <f>IFERROR(TRIM($L3168)/_xlfn.XLOOKUP(TRIM($F3168),Produktinformasjon!$D$5:$D$10000,Produktinformasjon!$L$5:$L$10000,,0),"Pris per enhet Regionalt felleslager beregnes automatisk ved komplett utfylling")</f>
        <v>Pris per enhet Regionalt felleslager beregnes automatisk ved komplett utfylling</v>
      </c>
    </row>
    <row r="3169" spans="2:14" x14ac:dyDescent="0.25">
      <c r="B3169" s="33"/>
      <c r="C3169" t="str" cm="1">
        <f t="array" ref="C3169">IFERROR(_xlfn.TEXTJOIN(" | ", TRUE, _xlfn._xlws.FILTER(delKontrakt['#] &amp; " " &amp; delKontrakt[Navn], ISNUMBER(MATCH(delKontrakt['#], VALUE(_xlfn.TEXTSPLIT(SUBSTITUTE(Prisinformasjon!$B3169,  ", ", ","), ",")), 0)))), "Delkontraktnavn hentes automatisk ved å fylle ut delkontraktnummer")</f>
        <v>Delkontraktnavn hentes automatisk ved å fylle ut delkontraktnummer</v>
      </c>
      <c r="D3169" s="34"/>
      <c r="E3169" s="34"/>
      <c r="F3169" s="33"/>
      <c r="G3169" s="33"/>
      <c r="H3169" s="15"/>
      <c r="I3169" s="15"/>
      <c r="J3169" s="15"/>
      <c r="K3169" s="48"/>
      <c r="L3169" s="44"/>
      <c r="M3169" s="47" t="str">
        <f>IFERROR(TRIM($K3169)/_xlfn.XLOOKUP(TRIM($F3169),Produktinformasjon!$D$5:$D$10000,Produktinformasjon!$L$5:$L$10000,,0),"Pris per enhet "&amp;Til_Hvem&amp;" beregnes automatisk ved komplett utfylling")</f>
        <v>Pris per enhet Regionalt beregnes automatisk ved komplett utfylling</v>
      </c>
      <c r="N3169" s="47" t="str">
        <f>IFERROR(TRIM($L3169)/_xlfn.XLOOKUP(TRIM($F3169),Produktinformasjon!$D$5:$D$10000,Produktinformasjon!$L$5:$L$10000,,0),"Pris per enhet Regionalt felleslager beregnes automatisk ved komplett utfylling")</f>
        <v>Pris per enhet Regionalt felleslager beregnes automatisk ved komplett utfylling</v>
      </c>
    </row>
    <row r="3170" spans="2:14" x14ac:dyDescent="0.25">
      <c r="B3170" s="33"/>
      <c r="C3170" t="str" cm="1">
        <f t="array" ref="C3170">IFERROR(_xlfn.TEXTJOIN(" | ", TRUE, _xlfn._xlws.FILTER(delKontrakt['#] &amp; " " &amp; delKontrakt[Navn], ISNUMBER(MATCH(delKontrakt['#], VALUE(_xlfn.TEXTSPLIT(SUBSTITUTE(Prisinformasjon!$B3170,  ", ", ","), ",")), 0)))), "Delkontraktnavn hentes automatisk ved å fylle ut delkontraktnummer")</f>
        <v>Delkontraktnavn hentes automatisk ved å fylle ut delkontraktnummer</v>
      </c>
      <c r="D3170" s="34"/>
      <c r="E3170" s="34"/>
      <c r="F3170" s="33"/>
      <c r="G3170" s="33"/>
      <c r="H3170" s="15"/>
      <c r="I3170" s="15"/>
      <c r="J3170" s="15"/>
      <c r="K3170" s="48"/>
      <c r="L3170" s="44"/>
      <c r="M3170" s="47" t="str">
        <f>IFERROR(TRIM($K3170)/_xlfn.XLOOKUP(TRIM($F3170),Produktinformasjon!$D$5:$D$10000,Produktinformasjon!$L$5:$L$10000,,0),"Pris per enhet "&amp;Til_Hvem&amp;" beregnes automatisk ved komplett utfylling")</f>
        <v>Pris per enhet Regionalt beregnes automatisk ved komplett utfylling</v>
      </c>
      <c r="N3170" s="47" t="str">
        <f>IFERROR(TRIM($L3170)/_xlfn.XLOOKUP(TRIM($F3170),Produktinformasjon!$D$5:$D$10000,Produktinformasjon!$L$5:$L$10000,,0),"Pris per enhet Regionalt felleslager beregnes automatisk ved komplett utfylling")</f>
        <v>Pris per enhet Regionalt felleslager beregnes automatisk ved komplett utfylling</v>
      </c>
    </row>
    <row r="3171" spans="2:14" x14ac:dyDescent="0.25">
      <c r="B3171" s="33"/>
      <c r="C3171" t="str" cm="1">
        <f t="array" ref="C3171">IFERROR(_xlfn.TEXTJOIN(" | ", TRUE, _xlfn._xlws.FILTER(delKontrakt['#] &amp; " " &amp; delKontrakt[Navn], ISNUMBER(MATCH(delKontrakt['#], VALUE(_xlfn.TEXTSPLIT(SUBSTITUTE(Prisinformasjon!$B3171,  ", ", ","), ",")), 0)))), "Delkontraktnavn hentes automatisk ved å fylle ut delkontraktnummer")</f>
        <v>Delkontraktnavn hentes automatisk ved å fylle ut delkontraktnummer</v>
      </c>
      <c r="D3171" s="34"/>
      <c r="E3171" s="34"/>
      <c r="F3171" s="33"/>
      <c r="G3171" s="33"/>
      <c r="H3171" s="15"/>
      <c r="I3171" s="15"/>
      <c r="J3171" s="15"/>
      <c r="K3171" s="48"/>
      <c r="L3171" s="44"/>
      <c r="M3171" s="47" t="str">
        <f>IFERROR(TRIM($K3171)/_xlfn.XLOOKUP(TRIM($F3171),Produktinformasjon!$D$5:$D$10000,Produktinformasjon!$L$5:$L$10000,,0),"Pris per enhet "&amp;Til_Hvem&amp;" beregnes automatisk ved komplett utfylling")</f>
        <v>Pris per enhet Regionalt beregnes automatisk ved komplett utfylling</v>
      </c>
      <c r="N3171" s="47" t="str">
        <f>IFERROR(TRIM($L3171)/_xlfn.XLOOKUP(TRIM($F3171),Produktinformasjon!$D$5:$D$10000,Produktinformasjon!$L$5:$L$10000,,0),"Pris per enhet Regionalt felleslager beregnes automatisk ved komplett utfylling")</f>
        <v>Pris per enhet Regionalt felleslager beregnes automatisk ved komplett utfylling</v>
      </c>
    </row>
    <row r="3172" spans="2:14" x14ac:dyDescent="0.25">
      <c r="B3172" s="33"/>
      <c r="C3172" t="str" cm="1">
        <f t="array" ref="C3172">IFERROR(_xlfn.TEXTJOIN(" | ", TRUE, _xlfn._xlws.FILTER(delKontrakt['#] &amp; " " &amp; delKontrakt[Navn], ISNUMBER(MATCH(delKontrakt['#], VALUE(_xlfn.TEXTSPLIT(SUBSTITUTE(Prisinformasjon!$B3172,  ", ", ","), ",")), 0)))), "Delkontraktnavn hentes automatisk ved å fylle ut delkontraktnummer")</f>
        <v>Delkontraktnavn hentes automatisk ved å fylle ut delkontraktnummer</v>
      </c>
      <c r="D3172" s="34"/>
      <c r="E3172" s="34"/>
      <c r="F3172" s="33"/>
      <c r="G3172" s="33"/>
      <c r="H3172" s="15"/>
      <c r="I3172" s="15"/>
      <c r="J3172" s="15"/>
      <c r="K3172" s="48"/>
      <c r="L3172" s="44"/>
      <c r="M3172" s="47" t="str">
        <f>IFERROR(TRIM($K3172)/_xlfn.XLOOKUP(TRIM($F3172),Produktinformasjon!$D$5:$D$10000,Produktinformasjon!$L$5:$L$10000,,0),"Pris per enhet "&amp;Til_Hvem&amp;" beregnes automatisk ved komplett utfylling")</f>
        <v>Pris per enhet Regionalt beregnes automatisk ved komplett utfylling</v>
      </c>
      <c r="N3172" s="47" t="str">
        <f>IFERROR(TRIM($L3172)/_xlfn.XLOOKUP(TRIM($F3172),Produktinformasjon!$D$5:$D$10000,Produktinformasjon!$L$5:$L$10000,,0),"Pris per enhet Regionalt felleslager beregnes automatisk ved komplett utfylling")</f>
        <v>Pris per enhet Regionalt felleslager beregnes automatisk ved komplett utfylling</v>
      </c>
    </row>
    <row r="3173" spans="2:14" x14ac:dyDescent="0.25">
      <c r="B3173" s="33"/>
      <c r="C3173" t="str" cm="1">
        <f t="array" ref="C3173">IFERROR(_xlfn.TEXTJOIN(" | ", TRUE, _xlfn._xlws.FILTER(delKontrakt['#] &amp; " " &amp; delKontrakt[Navn], ISNUMBER(MATCH(delKontrakt['#], VALUE(_xlfn.TEXTSPLIT(SUBSTITUTE(Prisinformasjon!$B3173,  ", ", ","), ",")), 0)))), "Delkontraktnavn hentes automatisk ved å fylle ut delkontraktnummer")</f>
        <v>Delkontraktnavn hentes automatisk ved å fylle ut delkontraktnummer</v>
      </c>
      <c r="D3173" s="34"/>
      <c r="E3173" s="34"/>
      <c r="F3173" s="33"/>
      <c r="G3173" s="33"/>
      <c r="H3173" s="15"/>
      <c r="I3173" s="15"/>
      <c r="J3173" s="15"/>
      <c r="K3173" s="48"/>
      <c r="L3173" s="44"/>
      <c r="M3173" s="47" t="str">
        <f>IFERROR(TRIM($K3173)/_xlfn.XLOOKUP(TRIM($F3173),Produktinformasjon!$D$5:$D$10000,Produktinformasjon!$L$5:$L$10000,,0),"Pris per enhet "&amp;Til_Hvem&amp;" beregnes automatisk ved komplett utfylling")</f>
        <v>Pris per enhet Regionalt beregnes automatisk ved komplett utfylling</v>
      </c>
      <c r="N3173" s="47" t="str">
        <f>IFERROR(TRIM($L3173)/_xlfn.XLOOKUP(TRIM($F3173),Produktinformasjon!$D$5:$D$10000,Produktinformasjon!$L$5:$L$10000,,0),"Pris per enhet Regionalt felleslager beregnes automatisk ved komplett utfylling")</f>
        <v>Pris per enhet Regionalt felleslager beregnes automatisk ved komplett utfylling</v>
      </c>
    </row>
    <row r="3174" spans="2:14" x14ac:dyDescent="0.25">
      <c r="B3174" s="33"/>
      <c r="C3174" t="str" cm="1">
        <f t="array" ref="C3174">IFERROR(_xlfn.TEXTJOIN(" | ", TRUE, _xlfn._xlws.FILTER(delKontrakt['#] &amp; " " &amp; delKontrakt[Navn], ISNUMBER(MATCH(delKontrakt['#], VALUE(_xlfn.TEXTSPLIT(SUBSTITUTE(Prisinformasjon!$B3174,  ", ", ","), ",")), 0)))), "Delkontraktnavn hentes automatisk ved å fylle ut delkontraktnummer")</f>
        <v>Delkontraktnavn hentes automatisk ved å fylle ut delkontraktnummer</v>
      </c>
      <c r="D3174" s="34"/>
      <c r="E3174" s="34"/>
      <c r="F3174" s="33"/>
      <c r="G3174" s="33"/>
      <c r="H3174" s="15"/>
      <c r="I3174" s="15"/>
      <c r="J3174" s="15"/>
      <c r="K3174" s="48"/>
      <c r="L3174" s="44"/>
      <c r="M3174" s="47" t="str">
        <f>IFERROR(TRIM($K3174)/_xlfn.XLOOKUP(TRIM($F3174),Produktinformasjon!$D$5:$D$10000,Produktinformasjon!$L$5:$L$10000,,0),"Pris per enhet "&amp;Til_Hvem&amp;" beregnes automatisk ved komplett utfylling")</f>
        <v>Pris per enhet Regionalt beregnes automatisk ved komplett utfylling</v>
      </c>
      <c r="N3174" s="47" t="str">
        <f>IFERROR(TRIM($L3174)/_xlfn.XLOOKUP(TRIM($F3174),Produktinformasjon!$D$5:$D$10000,Produktinformasjon!$L$5:$L$10000,,0),"Pris per enhet Regionalt felleslager beregnes automatisk ved komplett utfylling")</f>
        <v>Pris per enhet Regionalt felleslager beregnes automatisk ved komplett utfylling</v>
      </c>
    </row>
    <row r="3175" spans="2:14" x14ac:dyDescent="0.25">
      <c r="B3175" s="33"/>
      <c r="C3175" t="str" cm="1">
        <f t="array" ref="C3175">IFERROR(_xlfn.TEXTJOIN(" | ", TRUE, _xlfn._xlws.FILTER(delKontrakt['#] &amp; " " &amp; delKontrakt[Navn], ISNUMBER(MATCH(delKontrakt['#], VALUE(_xlfn.TEXTSPLIT(SUBSTITUTE(Prisinformasjon!$B3175,  ", ", ","), ",")), 0)))), "Delkontraktnavn hentes automatisk ved å fylle ut delkontraktnummer")</f>
        <v>Delkontraktnavn hentes automatisk ved å fylle ut delkontraktnummer</v>
      </c>
      <c r="D3175" s="34"/>
      <c r="E3175" s="34"/>
      <c r="F3175" s="33"/>
      <c r="G3175" s="33"/>
      <c r="H3175" s="15"/>
      <c r="I3175" s="15"/>
      <c r="J3175" s="15"/>
      <c r="K3175" s="48"/>
      <c r="L3175" s="44"/>
      <c r="M3175" s="47" t="str">
        <f>IFERROR(TRIM($K3175)/_xlfn.XLOOKUP(TRIM($F3175),Produktinformasjon!$D$5:$D$10000,Produktinformasjon!$L$5:$L$10000,,0),"Pris per enhet "&amp;Til_Hvem&amp;" beregnes automatisk ved komplett utfylling")</f>
        <v>Pris per enhet Regionalt beregnes automatisk ved komplett utfylling</v>
      </c>
      <c r="N3175" s="47" t="str">
        <f>IFERROR(TRIM($L3175)/_xlfn.XLOOKUP(TRIM($F3175),Produktinformasjon!$D$5:$D$10000,Produktinformasjon!$L$5:$L$10000,,0),"Pris per enhet Regionalt felleslager beregnes automatisk ved komplett utfylling")</f>
        <v>Pris per enhet Regionalt felleslager beregnes automatisk ved komplett utfylling</v>
      </c>
    </row>
    <row r="3176" spans="2:14" x14ac:dyDescent="0.25">
      <c r="B3176" s="33"/>
      <c r="C3176" t="str" cm="1">
        <f t="array" ref="C3176">IFERROR(_xlfn.TEXTJOIN(" | ", TRUE, _xlfn._xlws.FILTER(delKontrakt['#] &amp; " " &amp; delKontrakt[Navn], ISNUMBER(MATCH(delKontrakt['#], VALUE(_xlfn.TEXTSPLIT(SUBSTITUTE(Prisinformasjon!$B3176,  ", ", ","), ",")), 0)))), "Delkontraktnavn hentes automatisk ved å fylle ut delkontraktnummer")</f>
        <v>Delkontraktnavn hentes automatisk ved å fylle ut delkontraktnummer</v>
      </c>
      <c r="D3176" s="34"/>
      <c r="E3176" s="34"/>
      <c r="F3176" s="33"/>
      <c r="G3176" s="33"/>
      <c r="H3176" s="15"/>
      <c r="I3176" s="15"/>
      <c r="J3176" s="15"/>
      <c r="K3176" s="48"/>
      <c r="L3176" s="44"/>
      <c r="M3176" s="47" t="str">
        <f>IFERROR(TRIM($K3176)/_xlfn.XLOOKUP(TRIM($F3176),Produktinformasjon!$D$5:$D$10000,Produktinformasjon!$L$5:$L$10000,,0),"Pris per enhet "&amp;Til_Hvem&amp;" beregnes automatisk ved komplett utfylling")</f>
        <v>Pris per enhet Regionalt beregnes automatisk ved komplett utfylling</v>
      </c>
      <c r="N3176" s="47" t="str">
        <f>IFERROR(TRIM($L3176)/_xlfn.XLOOKUP(TRIM($F3176),Produktinformasjon!$D$5:$D$10000,Produktinformasjon!$L$5:$L$10000,,0),"Pris per enhet Regionalt felleslager beregnes automatisk ved komplett utfylling")</f>
        <v>Pris per enhet Regionalt felleslager beregnes automatisk ved komplett utfylling</v>
      </c>
    </row>
    <row r="3177" spans="2:14" x14ac:dyDescent="0.25">
      <c r="B3177" s="33"/>
      <c r="C3177" t="str" cm="1">
        <f t="array" ref="C3177">IFERROR(_xlfn.TEXTJOIN(" | ", TRUE, _xlfn._xlws.FILTER(delKontrakt['#] &amp; " " &amp; delKontrakt[Navn], ISNUMBER(MATCH(delKontrakt['#], VALUE(_xlfn.TEXTSPLIT(SUBSTITUTE(Prisinformasjon!$B3177,  ", ", ","), ",")), 0)))), "Delkontraktnavn hentes automatisk ved å fylle ut delkontraktnummer")</f>
        <v>Delkontraktnavn hentes automatisk ved å fylle ut delkontraktnummer</v>
      </c>
      <c r="D3177" s="34"/>
      <c r="E3177" s="34"/>
      <c r="F3177" s="33"/>
      <c r="G3177" s="33"/>
      <c r="H3177" s="15"/>
      <c r="I3177" s="15"/>
      <c r="J3177" s="15"/>
      <c r="K3177" s="48"/>
      <c r="L3177" s="44"/>
      <c r="M3177" s="47" t="str">
        <f>IFERROR(TRIM($K3177)/_xlfn.XLOOKUP(TRIM($F3177),Produktinformasjon!$D$5:$D$10000,Produktinformasjon!$L$5:$L$10000,,0),"Pris per enhet "&amp;Til_Hvem&amp;" beregnes automatisk ved komplett utfylling")</f>
        <v>Pris per enhet Regionalt beregnes automatisk ved komplett utfylling</v>
      </c>
      <c r="N3177" s="47" t="str">
        <f>IFERROR(TRIM($L3177)/_xlfn.XLOOKUP(TRIM($F3177),Produktinformasjon!$D$5:$D$10000,Produktinformasjon!$L$5:$L$10000,,0),"Pris per enhet Regionalt felleslager beregnes automatisk ved komplett utfylling")</f>
        <v>Pris per enhet Regionalt felleslager beregnes automatisk ved komplett utfylling</v>
      </c>
    </row>
    <row r="3178" spans="2:14" x14ac:dyDescent="0.25">
      <c r="B3178" s="33"/>
      <c r="C3178" t="str" cm="1">
        <f t="array" ref="C3178">IFERROR(_xlfn.TEXTJOIN(" | ", TRUE, _xlfn._xlws.FILTER(delKontrakt['#] &amp; " " &amp; delKontrakt[Navn], ISNUMBER(MATCH(delKontrakt['#], VALUE(_xlfn.TEXTSPLIT(SUBSTITUTE(Prisinformasjon!$B3178,  ", ", ","), ",")), 0)))), "Delkontraktnavn hentes automatisk ved å fylle ut delkontraktnummer")</f>
        <v>Delkontraktnavn hentes automatisk ved å fylle ut delkontraktnummer</v>
      </c>
      <c r="D3178" s="34"/>
      <c r="E3178" s="34"/>
      <c r="F3178" s="33"/>
      <c r="G3178" s="33"/>
      <c r="H3178" s="15"/>
      <c r="I3178" s="15"/>
      <c r="J3178" s="15"/>
      <c r="K3178" s="48"/>
      <c r="L3178" s="44"/>
      <c r="M3178" s="47" t="str">
        <f>IFERROR(TRIM($K3178)/_xlfn.XLOOKUP(TRIM($F3178),Produktinformasjon!$D$5:$D$10000,Produktinformasjon!$L$5:$L$10000,,0),"Pris per enhet "&amp;Til_Hvem&amp;" beregnes automatisk ved komplett utfylling")</f>
        <v>Pris per enhet Regionalt beregnes automatisk ved komplett utfylling</v>
      </c>
      <c r="N3178" s="47" t="str">
        <f>IFERROR(TRIM($L3178)/_xlfn.XLOOKUP(TRIM($F3178),Produktinformasjon!$D$5:$D$10000,Produktinformasjon!$L$5:$L$10000,,0),"Pris per enhet Regionalt felleslager beregnes automatisk ved komplett utfylling")</f>
        <v>Pris per enhet Regionalt felleslager beregnes automatisk ved komplett utfylling</v>
      </c>
    </row>
    <row r="3179" spans="2:14" x14ac:dyDescent="0.25">
      <c r="B3179" s="33"/>
      <c r="C3179" t="str" cm="1">
        <f t="array" ref="C3179">IFERROR(_xlfn.TEXTJOIN(" | ", TRUE, _xlfn._xlws.FILTER(delKontrakt['#] &amp; " " &amp; delKontrakt[Navn], ISNUMBER(MATCH(delKontrakt['#], VALUE(_xlfn.TEXTSPLIT(SUBSTITUTE(Prisinformasjon!$B3179,  ", ", ","), ",")), 0)))), "Delkontraktnavn hentes automatisk ved å fylle ut delkontraktnummer")</f>
        <v>Delkontraktnavn hentes automatisk ved å fylle ut delkontraktnummer</v>
      </c>
      <c r="D3179" s="34"/>
      <c r="E3179" s="34"/>
      <c r="F3179" s="33"/>
      <c r="G3179" s="33"/>
      <c r="H3179" s="15"/>
      <c r="I3179" s="15"/>
      <c r="J3179" s="15"/>
      <c r="K3179" s="48"/>
      <c r="L3179" s="44"/>
      <c r="M3179" s="47" t="str">
        <f>IFERROR(TRIM($K3179)/_xlfn.XLOOKUP(TRIM($F3179),Produktinformasjon!$D$5:$D$10000,Produktinformasjon!$L$5:$L$10000,,0),"Pris per enhet "&amp;Til_Hvem&amp;" beregnes automatisk ved komplett utfylling")</f>
        <v>Pris per enhet Regionalt beregnes automatisk ved komplett utfylling</v>
      </c>
      <c r="N3179" s="47" t="str">
        <f>IFERROR(TRIM($L3179)/_xlfn.XLOOKUP(TRIM($F3179),Produktinformasjon!$D$5:$D$10000,Produktinformasjon!$L$5:$L$10000,,0),"Pris per enhet Regionalt felleslager beregnes automatisk ved komplett utfylling")</f>
        <v>Pris per enhet Regionalt felleslager beregnes automatisk ved komplett utfylling</v>
      </c>
    </row>
    <row r="3180" spans="2:14" x14ac:dyDescent="0.25">
      <c r="B3180" s="33"/>
      <c r="C3180" t="str" cm="1">
        <f t="array" ref="C3180">IFERROR(_xlfn.TEXTJOIN(" | ", TRUE, _xlfn._xlws.FILTER(delKontrakt['#] &amp; " " &amp; delKontrakt[Navn], ISNUMBER(MATCH(delKontrakt['#], VALUE(_xlfn.TEXTSPLIT(SUBSTITUTE(Prisinformasjon!$B3180,  ", ", ","), ",")), 0)))), "Delkontraktnavn hentes automatisk ved å fylle ut delkontraktnummer")</f>
        <v>Delkontraktnavn hentes automatisk ved å fylle ut delkontraktnummer</v>
      </c>
      <c r="D3180" s="34"/>
      <c r="E3180" s="34"/>
      <c r="F3180" s="33"/>
      <c r="G3180" s="33"/>
      <c r="H3180" s="15"/>
      <c r="I3180" s="15"/>
      <c r="J3180" s="15"/>
      <c r="K3180" s="48"/>
      <c r="L3180" s="44"/>
      <c r="M3180" s="47" t="str">
        <f>IFERROR(TRIM($K3180)/_xlfn.XLOOKUP(TRIM($F3180),Produktinformasjon!$D$5:$D$10000,Produktinformasjon!$L$5:$L$10000,,0),"Pris per enhet "&amp;Til_Hvem&amp;" beregnes automatisk ved komplett utfylling")</f>
        <v>Pris per enhet Regionalt beregnes automatisk ved komplett utfylling</v>
      </c>
      <c r="N3180" s="47" t="str">
        <f>IFERROR(TRIM($L3180)/_xlfn.XLOOKUP(TRIM($F3180),Produktinformasjon!$D$5:$D$10000,Produktinformasjon!$L$5:$L$10000,,0),"Pris per enhet Regionalt felleslager beregnes automatisk ved komplett utfylling")</f>
        <v>Pris per enhet Regionalt felleslager beregnes automatisk ved komplett utfylling</v>
      </c>
    </row>
    <row r="3181" spans="2:14" x14ac:dyDescent="0.25">
      <c r="B3181" s="33"/>
      <c r="C3181" t="str" cm="1">
        <f t="array" ref="C3181">IFERROR(_xlfn.TEXTJOIN(" | ", TRUE, _xlfn._xlws.FILTER(delKontrakt['#] &amp; " " &amp; delKontrakt[Navn], ISNUMBER(MATCH(delKontrakt['#], VALUE(_xlfn.TEXTSPLIT(SUBSTITUTE(Prisinformasjon!$B3181,  ", ", ","), ",")), 0)))), "Delkontraktnavn hentes automatisk ved å fylle ut delkontraktnummer")</f>
        <v>Delkontraktnavn hentes automatisk ved å fylle ut delkontraktnummer</v>
      </c>
      <c r="D3181" s="34"/>
      <c r="E3181" s="34"/>
      <c r="F3181" s="33"/>
      <c r="G3181" s="33"/>
      <c r="H3181" s="15"/>
      <c r="I3181" s="15"/>
      <c r="J3181" s="15"/>
      <c r="K3181" s="48"/>
      <c r="L3181" s="44"/>
      <c r="M3181" s="47" t="str">
        <f>IFERROR(TRIM($K3181)/_xlfn.XLOOKUP(TRIM($F3181),Produktinformasjon!$D$5:$D$10000,Produktinformasjon!$L$5:$L$10000,,0),"Pris per enhet "&amp;Til_Hvem&amp;" beregnes automatisk ved komplett utfylling")</f>
        <v>Pris per enhet Regionalt beregnes automatisk ved komplett utfylling</v>
      </c>
      <c r="N3181" s="47" t="str">
        <f>IFERROR(TRIM($L3181)/_xlfn.XLOOKUP(TRIM($F3181),Produktinformasjon!$D$5:$D$10000,Produktinformasjon!$L$5:$L$10000,,0),"Pris per enhet Regionalt felleslager beregnes automatisk ved komplett utfylling")</f>
        <v>Pris per enhet Regionalt felleslager beregnes automatisk ved komplett utfylling</v>
      </c>
    </row>
    <row r="3182" spans="2:14" x14ac:dyDescent="0.25">
      <c r="B3182" s="33"/>
      <c r="C3182" t="str" cm="1">
        <f t="array" ref="C3182">IFERROR(_xlfn.TEXTJOIN(" | ", TRUE, _xlfn._xlws.FILTER(delKontrakt['#] &amp; " " &amp; delKontrakt[Navn], ISNUMBER(MATCH(delKontrakt['#], VALUE(_xlfn.TEXTSPLIT(SUBSTITUTE(Prisinformasjon!$B3182,  ", ", ","), ",")), 0)))), "Delkontraktnavn hentes automatisk ved å fylle ut delkontraktnummer")</f>
        <v>Delkontraktnavn hentes automatisk ved å fylle ut delkontraktnummer</v>
      </c>
      <c r="D3182" s="34"/>
      <c r="E3182" s="34"/>
      <c r="F3182" s="33"/>
      <c r="G3182" s="33"/>
      <c r="H3182" s="15"/>
      <c r="I3182" s="15"/>
      <c r="J3182" s="15"/>
      <c r="K3182" s="48"/>
      <c r="L3182" s="44"/>
      <c r="M3182" s="47" t="str">
        <f>IFERROR(TRIM($K3182)/_xlfn.XLOOKUP(TRIM($F3182),Produktinformasjon!$D$5:$D$10000,Produktinformasjon!$L$5:$L$10000,,0),"Pris per enhet "&amp;Til_Hvem&amp;" beregnes automatisk ved komplett utfylling")</f>
        <v>Pris per enhet Regionalt beregnes automatisk ved komplett utfylling</v>
      </c>
      <c r="N3182" s="47" t="str">
        <f>IFERROR(TRIM($L3182)/_xlfn.XLOOKUP(TRIM($F3182),Produktinformasjon!$D$5:$D$10000,Produktinformasjon!$L$5:$L$10000,,0),"Pris per enhet Regionalt felleslager beregnes automatisk ved komplett utfylling")</f>
        <v>Pris per enhet Regionalt felleslager beregnes automatisk ved komplett utfylling</v>
      </c>
    </row>
    <row r="3183" spans="2:14" x14ac:dyDescent="0.25">
      <c r="B3183" s="33"/>
      <c r="C3183" t="str" cm="1">
        <f t="array" ref="C3183">IFERROR(_xlfn.TEXTJOIN(" | ", TRUE, _xlfn._xlws.FILTER(delKontrakt['#] &amp; " " &amp; delKontrakt[Navn], ISNUMBER(MATCH(delKontrakt['#], VALUE(_xlfn.TEXTSPLIT(SUBSTITUTE(Prisinformasjon!$B3183,  ", ", ","), ",")), 0)))), "Delkontraktnavn hentes automatisk ved å fylle ut delkontraktnummer")</f>
        <v>Delkontraktnavn hentes automatisk ved å fylle ut delkontraktnummer</v>
      </c>
      <c r="D3183" s="34"/>
      <c r="E3183" s="34"/>
      <c r="F3183" s="33"/>
      <c r="G3183" s="33"/>
      <c r="H3183" s="15"/>
      <c r="I3183" s="15"/>
      <c r="J3183" s="15"/>
      <c r="K3183" s="48"/>
      <c r="L3183" s="44"/>
      <c r="M3183" s="47" t="str">
        <f>IFERROR(TRIM($K3183)/_xlfn.XLOOKUP(TRIM($F3183),Produktinformasjon!$D$5:$D$10000,Produktinformasjon!$L$5:$L$10000,,0),"Pris per enhet "&amp;Til_Hvem&amp;" beregnes automatisk ved komplett utfylling")</f>
        <v>Pris per enhet Regionalt beregnes automatisk ved komplett utfylling</v>
      </c>
      <c r="N3183" s="47" t="str">
        <f>IFERROR(TRIM($L3183)/_xlfn.XLOOKUP(TRIM($F3183),Produktinformasjon!$D$5:$D$10000,Produktinformasjon!$L$5:$L$10000,,0),"Pris per enhet Regionalt felleslager beregnes automatisk ved komplett utfylling")</f>
        <v>Pris per enhet Regionalt felleslager beregnes automatisk ved komplett utfylling</v>
      </c>
    </row>
    <row r="3184" spans="2:14" x14ac:dyDescent="0.25">
      <c r="B3184" s="33"/>
      <c r="C3184" t="str" cm="1">
        <f t="array" ref="C3184">IFERROR(_xlfn.TEXTJOIN(" | ", TRUE, _xlfn._xlws.FILTER(delKontrakt['#] &amp; " " &amp; delKontrakt[Navn], ISNUMBER(MATCH(delKontrakt['#], VALUE(_xlfn.TEXTSPLIT(SUBSTITUTE(Prisinformasjon!$B3184,  ", ", ","), ",")), 0)))), "Delkontraktnavn hentes automatisk ved å fylle ut delkontraktnummer")</f>
        <v>Delkontraktnavn hentes automatisk ved å fylle ut delkontraktnummer</v>
      </c>
      <c r="D3184" s="34"/>
      <c r="E3184" s="34"/>
      <c r="F3184" s="33"/>
      <c r="G3184" s="33"/>
      <c r="H3184" s="15"/>
      <c r="I3184" s="15"/>
      <c r="J3184" s="15"/>
      <c r="K3184" s="48"/>
      <c r="L3184" s="44"/>
      <c r="M3184" s="47" t="str">
        <f>IFERROR(TRIM($K3184)/_xlfn.XLOOKUP(TRIM($F3184),Produktinformasjon!$D$5:$D$10000,Produktinformasjon!$L$5:$L$10000,,0),"Pris per enhet "&amp;Til_Hvem&amp;" beregnes automatisk ved komplett utfylling")</f>
        <v>Pris per enhet Regionalt beregnes automatisk ved komplett utfylling</v>
      </c>
      <c r="N3184" s="47" t="str">
        <f>IFERROR(TRIM($L3184)/_xlfn.XLOOKUP(TRIM($F3184),Produktinformasjon!$D$5:$D$10000,Produktinformasjon!$L$5:$L$10000,,0),"Pris per enhet Regionalt felleslager beregnes automatisk ved komplett utfylling")</f>
        <v>Pris per enhet Regionalt felleslager beregnes automatisk ved komplett utfylling</v>
      </c>
    </row>
    <row r="3185" spans="2:14" x14ac:dyDescent="0.25">
      <c r="B3185" s="33"/>
      <c r="C3185" t="str" cm="1">
        <f t="array" ref="C3185">IFERROR(_xlfn.TEXTJOIN(" | ", TRUE, _xlfn._xlws.FILTER(delKontrakt['#] &amp; " " &amp; delKontrakt[Navn], ISNUMBER(MATCH(delKontrakt['#], VALUE(_xlfn.TEXTSPLIT(SUBSTITUTE(Prisinformasjon!$B3185,  ", ", ","), ",")), 0)))), "Delkontraktnavn hentes automatisk ved å fylle ut delkontraktnummer")</f>
        <v>Delkontraktnavn hentes automatisk ved å fylle ut delkontraktnummer</v>
      </c>
      <c r="D3185" s="34"/>
      <c r="E3185" s="34"/>
      <c r="F3185" s="33"/>
      <c r="G3185" s="33"/>
      <c r="H3185" s="15"/>
      <c r="I3185" s="15"/>
      <c r="J3185" s="15"/>
      <c r="K3185" s="48"/>
      <c r="L3185" s="44"/>
      <c r="M3185" s="47" t="str">
        <f>IFERROR(TRIM($K3185)/_xlfn.XLOOKUP(TRIM($F3185),Produktinformasjon!$D$5:$D$10000,Produktinformasjon!$L$5:$L$10000,,0),"Pris per enhet "&amp;Til_Hvem&amp;" beregnes automatisk ved komplett utfylling")</f>
        <v>Pris per enhet Regionalt beregnes automatisk ved komplett utfylling</v>
      </c>
      <c r="N3185" s="47" t="str">
        <f>IFERROR(TRIM($L3185)/_xlfn.XLOOKUP(TRIM($F3185),Produktinformasjon!$D$5:$D$10000,Produktinformasjon!$L$5:$L$10000,,0),"Pris per enhet Regionalt felleslager beregnes automatisk ved komplett utfylling")</f>
        <v>Pris per enhet Regionalt felleslager beregnes automatisk ved komplett utfylling</v>
      </c>
    </row>
    <row r="3186" spans="2:14" x14ac:dyDescent="0.25">
      <c r="B3186" s="33"/>
      <c r="C3186" t="str" cm="1">
        <f t="array" ref="C3186">IFERROR(_xlfn.TEXTJOIN(" | ", TRUE, _xlfn._xlws.FILTER(delKontrakt['#] &amp; " " &amp; delKontrakt[Navn], ISNUMBER(MATCH(delKontrakt['#], VALUE(_xlfn.TEXTSPLIT(SUBSTITUTE(Prisinformasjon!$B3186,  ", ", ","), ",")), 0)))), "Delkontraktnavn hentes automatisk ved å fylle ut delkontraktnummer")</f>
        <v>Delkontraktnavn hentes automatisk ved å fylle ut delkontraktnummer</v>
      </c>
      <c r="D3186" s="34"/>
      <c r="E3186" s="34"/>
      <c r="F3186" s="33"/>
      <c r="G3186" s="33"/>
      <c r="H3186" s="15"/>
      <c r="I3186" s="15"/>
      <c r="J3186" s="15"/>
      <c r="K3186" s="48"/>
      <c r="L3186" s="44"/>
      <c r="M3186" s="47" t="str">
        <f>IFERROR(TRIM($K3186)/_xlfn.XLOOKUP(TRIM($F3186),Produktinformasjon!$D$5:$D$10000,Produktinformasjon!$L$5:$L$10000,,0),"Pris per enhet "&amp;Til_Hvem&amp;" beregnes automatisk ved komplett utfylling")</f>
        <v>Pris per enhet Regionalt beregnes automatisk ved komplett utfylling</v>
      </c>
      <c r="N3186" s="47" t="str">
        <f>IFERROR(TRIM($L3186)/_xlfn.XLOOKUP(TRIM($F3186),Produktinformasjon!$D$5:$D$10000,Produktinformasjon!$L$5:$L$10000,,0),"Pris per enhet Regionalt felleslager beregnes automatisk ved komplett utfylling")</f>
        <v>Pris per enhet Regionalt felleslager beregnes automatisk ved komplett utfylling</v>
      </c>
    </row>
    <row r="3187" spans="2:14" x14ac:dyDescent="0.25">
      <c r="B3187" s="33"/>
      <c r="C3187" t="str" cm="1">
        <f t="array" ref="C3187">IFERROR(_xlfn.TEXTJOIN(" | ", TRUE, _xlfn._xlws.FILTER(delKontrakt['#] &amp; " " &amp; delKontrakt[Navn], ISNUMBER(MATCH(delKontrakt['#], VALUE(_xlfn.TEXTSPLIT(SUBSTITUTE(Prisinformasjon!$B3187,  ", ", ","), ",")), 0)))), "Delkontraktnavn hentes automatisk ved å fylle ut delkontraktnummer")</f>
        <v>Delkontraktnavn hentes automatisk ved å fylle ut delkontraktnummer</v>
      </c>
      <c r="D3187" s="34"/>
      <c r="E3187" s="34"/>
      <c r="F3187" s="33"/>
      <c r="G3187" s="33"/>
      <c r="H3187" s="15"/>
      <c r="I3187" s="15"/>
      <c r="J3187" s="15"/>
      <c r="K3187" s="48"/>
      <c r="L3187" s="44"/>
      <c r="M3187" s="47" t="str">
        <f>IFERROR(TRIM($K3187)/_xlfn.XLOOKUP(TRIM($F3187),Produktinformasjon!$D$5:$D$10000,Produktinformasjon!$L$5:$L$10000,,0),"Pris per enhet "&amp;Til_Hvem&amp;" beregnes automatisk ved komplett utfylling")</f>
        <v>Pris per enhet Regionalt beregnes automatisk ved komplett utfylling</v>
      </c>
      <c r="N3187" s="47" t="str">
        <f>IFERROR(TRIM($L3187)/_xlfn.XLOOKUP(TRIM($F3187),Produktinformasjon!$D$5:$D$10000,Produktinformasjon!$L$5:$L$10000,,0),"Pris per enhet Regionalt felleslager beregnes automatisk ved komplett utfylling")</f>
        <v>Pris per enhet Regionalt felleslager beregnes automatisk ved komplett utfylling</v>
      </c>
    </row>
    <row r="3188" spans="2:14" x14ac:dyDescent="0.25">
      <c r="B3188" s="33"/>
      <c r="C3188" t="str" cm="1">
        <f t="array" ref="C3188">IFERROR(_xlfn.TEXTJOIN(" | ", TRUE, _xlfn._xlws.FILTER(delKontrakt['#] &amp; " " &amp; delKontrakt[Navn], ISNUMBER(MATCH(delKontrakt['#], VALUE(_xlfn.TEXTSPLIT(SUBSTITUTE(Prisinformasjon!$B3188,  ", ", ","), ",")), 0)))), "Delkontraktnavn hentes automatisk ved å fylle ut delkontraktnummer")</f>
        <v>Delkontraktnavn hentes automatisk ved å fylle ut delkontraktnummer</v>
      </c>
      <c r="D3188" s="34"/>
      <c r="E3188" s="34"/>
      <c r="F3188" s="33"/>
      <c r="G3188" s="33"/>
      <c r="H3188" s="15"/>
      <c r="I3188" s="15"/>
      <c r="J3188" s="15"/>
      <c r="K3188" s="48"/>
      <c r="L3188" s="44"/>
      <c r="M3188" s="47" t="str">
        <f>IFERROR(TRIM($K3188)/_xlfn.XLOOKUP(TRIM($F3188),Produktinformasjon!$D$5:$D$10000,Produktinformasjon!$L$5:$L$10000,,0),"Pris per enhet "&amp;Til_Hvem&amp;" beregnes automatisk ved komplett utfylling")</f>
        <v>Pris per enhet Regionalt beregnes automatisk ved komplett utfylling</v>
      </c>
      <c r="N3188" s="47" t="str">
        <f>IFERROR(TRIM($L3188)/_xlfn.XLOOKUP(TRIM($F3188),Produktinformasjon!$D$5:$D$10000,Produktinformasjon!$L$5:$L$10000,,0),"Pris per enhet Regionalt felleslager beregnes automatisk ved komplett utfylling")</f>
        <v>Pris per enhet Regionalt felleslager beregnes automatisk ved komplett utfylling</v>
      </c>
    </row>
    <row r="3189" spans="2:14" x14ac:dyDescent="0.25">
      <c r="B3189" s="33"/>
      <c r="C3189" t="str" cm="1">
        <f t="array" ref="C3189">IFERROR(_xlfn.TEXTJOIN(" | ", TRUE, _xlfn._xlws.FILTER(delKontrakt['#] &amp; " " &amp; delKontrakt[Navn], ISNUMBER(MATCH(delKontrakt['#], VALUE(_xlfn.TEXTSPLIT(SUBSTITUTE(Prisinformasjon!$B3189,  ", ", ","), ",")), 0)))), "Delkontraktnavn hentes automatisk ved å fylle ut delkontraktnummer")</f>
        <v>Delkontraktnavn hentes automatisk ved å fylle ut delkontraktnummer</v>
      </c>
      <c r="D3189" s="34"/>
      <c r="E3189" s="34"/>
      <c r="F3189" s="33"/>
      <c r="G3189" s="33"/>
      <c r="H3189" s="15"/>
      <c r="I3189" s="15"/>
      <c r="J3189" s="15"/>
      <c r="K3189" s="48"/>
      <c r="L3189" s="44"/>
      <c r="M3189" s="47" t="str">
        <f>IFERROR(TRIM($K3189)/_xlfn.XLOOKUP(TRIM($F3189),Produktinformasjon!$D$5:$D$10000,Produktinformasjon!$L$5:$L$10000,,0),"Pris per enhet "&amp;Til_Hvem&amp;" beregnes automatisk ved komplett utfylling")</f>
        <v>Pris per enhet Regionalt beregnes automatisk ved komplett utfylling</v>
      </c>
      <c r="N3189" s="47" t="str">
        <f>IFERROR(TRIM($L3189)/_xlfn.XLOOKUP(TRIM($F3189),Produktinformasjon!$D$5:$D$10000,Produktinformasjon!$L$5:$L$10000,,0),"Pris per enhet Regionalt felleslager beregnes automatisk ved komplett utfylling")</f>
        <v>Pris per enhet Regionalt felleslager beregnes automatisk ved komplett utfylling</v>
      </c>
    </row>
    <row r="3190" spans="2:14" x14ac:dyDescent="0.25">
      <c r="B3190" s="33"/>
      <c r="C3190" t="str" cm="1">
        <f t="array" ref="C3190">IFERROR(_xlfn.TEXTJOIN(" | ", TRUE, _xlfn._xlws.FILTER(delKontrakt['#] &amp; " " &amp; delKontrakt[Navn], ISNUMBER(MATCH(delKontrakt['#], VALUE(_xlfn.TEXTSPLIT(SUBSTITUTE(Prisinformasjon!$B3190,  ", ", ","), ",")), 0)))), "Delkontraktnavn hentes automatisk ved å fylle ut delkontraktnummer")</f>
        <v>Delkontraktnavn hentes automatisk ved å fylle ut delkontraktnummer</v>
      </c>
      <c r="D3190" s="34"/>
      <c r="E3190" s="34"/>
      <c r="F3190" s="33"/>
      <c r="G3190" s="33"/>
      <c r="H3190" s="15"/>
      <c r="I3190" s="15"/>
      <c r="J3190" s="15"/>
      <c r="K3190" s="48"/>
      <c r="L3190" s="44"/>
      <c r="M3190" s="47" t="str">
        <f>IFERROR(TRIM($K3190)/_xlfn.XLOOKUP(TRIM($F3190),Produktinformasjon!$D$5:$D$10000,Produktinformasjon!$L$5:$L$10000,,0),"Pris per enhet "&amp;Til_Hvem&amp;" beregnes automatisk ved komplett utfylling")</f>
        <v>Pris per enhet Regionalt beregnes automatisk ved komplett utfylling</v>
      </c>
      <c r="N3190" s="47" t="str">
        <f>IFERROR(TRIM($L3190)/_xlfn.XLOOKUP(TRIM($F3190),Produktinformasjon!$D$5:$D$10000,Produktinformasjon!$L$5:$L$10000,,0),"Pris per enhet Regionalt felleslager beregnes automatisk ved komplett utfylling")</f>
        <v>Pris per enhet Regionalt felleslager beregnes automatisk ved komplett utfylling</v>
      </c>
    </row>
    <row r="3191" spans="2:14" x14ac:dyDescent="0.25">
      <c r="B3191" s="33"/>
      <c r="C3191" t="str" cm="1">
        <f t="array" ref="C3191">IFERROR(_xlfn.TEXTJOIN(" | ", TRUE, _xlfn._xlws.FILTER(delKontrakt['#] &amp; " " &amp; delKontrakt[Navn], ISNUMBER(MATCH(delKontrakt['#], VALUE(_xlfn.TEXTSPLIT(SUBSTITUTE(Prisinformasjon!$B3191,  ", ", ","), ",")), 0)))), "Delkontraktnavn hentes automatisk ved å fylle ut delkontraktnummer")</f>
        <v>Delkontraktnavn hentes automatisk ved å fylle ut delkontraktnummer</v>
      </c>
      <c r="D3191" s="34"/>
      <c r="E3191" s="34"/>
      <c r="F3191" s="33"/>
      <c r="G3191" s="33"/>
      <c r="H3191" s="15"/>
      <c r="I3191" s="15"/>
      <c r="J3191" s="15"/>
      <c r="K3191" s="48"/>
      <c r="L3191" s="44"/>
      <c r="M3191" s="47" t="str">
        <f>IFERROR(TRIM($K3191)/_xlfn.XLOOKUP(TRIM($F3191),Produktinformasjon!$D$5:$D$10000,Produktinformasjon!$L$5:$L$10000,,0),"Pris per enhet "&amp;Til_Hvem&amp;" beregnes automatisk ved komplett utfylling")</f>
        <v>Pris per enhet Regionalt beregnes automatisk ved komplett utfylling</v>
      </c>
      <c r="N3191" s="47" t="str">
        <f>IFERROR(TRIM($L3191)/_xlfn.XLOOKUP(TRIM($F3191),Produktinformasjon!$D$5:$D$10000,Produktinformasjon!$L$5:$L$10000,,0),"Pris per enhet Regionalt felleslager beregnes automatisk ved komplett utfylling")</f>
        <v>Pris per enhet Regionalt felleslager beregnes automatisk ved komplett utfylling</v>
      </c>
    </row>
    <row r="3192" spans="2:14" x14ac:dyDescent="0.25">
      <c r="B3192" s="33"/>
      <c r="C3192" t="str" cm="1">
        <f t="array" ref="C3192">IFERROR(_xlfn.TEXTJOIN(" | ", TRUE, _xlfn._xlws.FILTER(delKontrakt['#] &amp; " " &amp; delKontrakt[Navn], ISNUMBER(MATCH(delKontrakt['#], VALUE(_xlfn.TEXTSPLIT(SUBSTITUTE(Prisinformasjon!$B3192,  ", ", ","), ",")), 0)))), "Delkontraktnavn hentes automatisk ved å fylle ut delkontraktnummer")</f>
        <v>Delkontraktnavn hentes automatisk ved å fylle ut delkontraktnummer</v>
      </c>
      <c r="D3192" s="34"/>
      <c r="E3192" s="34"/>
      <c r="F3192" s="33"/>
      <c r="G3192" s="33"/>
      <c r="H3192" s="15"/>
      <c r="I3192" s="15"/>
      <c r="J3192" s="15"/>
      <c r="K3192" s="48"/>
      <c r="L3192" s="44"/>
      <c r="M3192" s="47" t="str">
        <f>IFERROR(TRIM($K3192)/_xlfn.XLOOKUP(TRIM($F3192),Produktinformasjon!$D$5:$D$10000,Produktinformasjon!$L$5:$L$10000,,0),"Pris per enhet "&amp;Til_Hvem&amp;" beregnes automatisk ved komplett utfylling")</f>
        <v>Pris per enhet Regionalt beregnes automatisk ved komplett utfylling</v>
      </c>
      <c r="N3192" s="47" t="str">
        <f>IFERROR(TRIM($L3192)/_xlfn.XLOOKUP(TRIM($F3192),Produktinformasjon!$D$5:$D$10000,Produktinformasjon!$L$5:$L$10000,,0),"Pris per enhet Regionalt felleslager beregnes automatisk ved komplett utfylling")</f>
        <v>Pris per enhet Regionalt felleslager beregnes automatisk ved komplett utfylling</v>
      </c>
    </row>
    <row r="3193" spans="2:14" x14ac:dyDescent="0.25">
      <c r="B3193" s="33"/>
      <c r="C3193" t="str" cm="1">
        <f t="array" ref="C3193">IFERROR(_xlfn.TEXTJOIN(" | ", TRUE, _xlfn._xlws.FILTER(delKontrakt['#] &amp; " " &amp; delKontrakt[Navn], ISNUMBER(MATCH(delKontrakt['#], VALUE(_xlfn.TEXTSPLIT(SUBSTITUTE(Prisinformasjon!$B3193,  ", ", ","), ",")), 0)))), "Delkontraktnavn hentes automatisk ved å fylle ut delkontraktnummer")</f>
        <v>Delkontraktnavn hentes automatisk ved å fylle ut delkontraktnummer</v>
      </c>
      <c r="D3193" s="34"/>
      <c r="E3193" s="34"/>
      <c r="F3193" s="33"/>
      <c r="G3193" s="33"/>
      <c r="H3193" s="15"/>
      <c r="I3193" s="15"/>
      <c r="J3193" s="15"/>
      <c r="K3193" s="48"/>
      <c r="L3193" s="44"/>
      <c r="M3193" s="47" t="str">
        <f>IFERROR(TRIM($K3193)/_xlfn.XLOOKUP(TRIM($F3193),Produktinformasjon!$D$5:$D$10000,Produktinformasjon!$L$5:$L$10000,,0),"Pris per enhet "&amp;Til_Hvem&amp;" beregnes automatisk ved komplett utfylling")</f>
        <v>Pris per enhet Regionalt beregnes automatisk ved komplett utfylling</v>
      </c>
      <c r="N3193" s="47" t="str">
        <f>IFERROR(TRIM($L3193)/_xlfn.XLOOKUP(TRIM($F3193),Produktinformasjon!$D$5:$D$10000,Produktinformasjon!$L$5:$L$10000,,0),"Pris per enhet Regionalt felleslager beregnes automatisk ved komplett utfylling")</f>
        <v>Pris per enhet Regionalt felleslager beregnes automatisk ved komplett utfylling</v>
      </c>
    </row>
    <row r="3194" spans="2:14" x14ac:dyDescent="0.25">
      <c r="B3194" s="33"/>
      <c r="C3194" t="str" cm="1">
        <f t="array" ref="C3194">IFERROR(_xlfn.TEXTJOIN(" | ", TRUE, _xlfn._xlws.FILTER(delKontrakt['#] &amp; " " &amp; delKontrakt[Navn], ISNUMBER(MATCH(delKontrakt['#], VALUE(_xlfn.TEXTSPLIT(SUBSTITUTE(Prisinformasjon!$B3194,  ", ", ","), ",")), 0)))), "Delkontraktnavn hentes automatisk ved å fylle ut delkontraktnummer")</f>
        <v>Delkontraktnavn hentes automatisk ved å fylle ut delkontraktnummer</v>
      </c>
      <c r="D3194" s="34"/>
      <c r="E3194" s="34"/>
      <c r="F3194" s="33"/>
      <c r="G3194" s="33"/>
      <c r="H3194" s="15"/>
      <c r="I3194" s="15"/>
      <c r="J3194" s="15"/>
      <c r="K3194" s="48"/>
      <c r="L3194" s="44"/>
      <c r="M3194" s="47" t="str">
        <f>IFERROR(TRIM($K3194)/_xlfn.XLOOKUP(TRIM($F3194),Produktinformasjon!$D$5:$D$10000,Produktinformasjon!$L$5:$L$10000,,0),"Pris per enhet "&amp;Til_Hvem&amp;" beregnes automatisk ved komplett utfylling")</f>
        <v>Pris per enhet Regionalt beregnes automatisk ved komplett utfylling</v>
      </c>
      <c r="N3194" s="47" t="str">
        <f>IFERROR(TRIM($L3194)/_xlfn.XLOOKUP(TRIM($F3194),Produktinformasjon!$D$5:$D$10000,Produktinformasjon!$L$5:$L$10000,,0),"Pris per enhet Regionalt felleslager beregnes automatisk ved komplett utfylling")</f>
        <v>Pris per enhet Regionalt felleslager beregnes automatisk ved komplett utfylling</v>
      </c>
    </row>
    <row r="3195" spans="2:14" x14ac:dyDescent="0.25">
      <c r="B3195" s="33"/>
      <c r="C3195" t="str" cm="1">
        <f t="array" ref="C3195">IFERROR(_xlfn.TEXTJOIN(" | ", TRUE, _xlfn._xlws.FILTER(delKontrakt['#] &amp; " " &amp; delKontrakt[Navn], ISNUMBER(MATCH(delKontrakt['#], VALUE(_xlfn.TEXTSPLIT(SUBSTITUTE(Prisinformasjon!$B3195,  ", ", ","), ",")), 0)))), "Delkontraktnavn hentes automatisk ved å fylle ut delkontraktnummer")</f>
        <v>Delkontraktnavn hentes automatisk ved å fylle ut delkontraktnummer</v>
      </c>
      <c r="D3195" s="34"/>
      <c r="E3195" s="34"/>
      <c r="F3195" s="33"/>
      <c r="G3195" s="33"/>
      <c r="H3195" s="15"/>
      <c r="I3195" s="15"/>
      <c r="J3195" s="15"/>
      <c r="K3195" s="48"/>
      <c r="L3195" s="44"/>
      <c r="M3195" s="47" t="str">
        <f>IFERROR(TRIM($K3195)/_xlfn.XLOOKUP(TRIM($F3195),Produktinformasjon!$D$5:$D$10000,Produktinformasjon!$L$5:$L$10000,,0),"Pris per enhet "&amp;Til_Hvem&amp;" beregnes automatisk ved komplett utfylling")</f>
        <v>Pris per enhet Regionalt beregnes automatisk ved komplett utfylling</v>
      </c>
      <c r="N3195" s="47" t="str">
        <f>IFERROR(TRIM($L3195)/_xlfn.XLOOKUP(TRIM($F3195),Produktinformasjon!$D$5:$D$10000,Produktinformasjon!$L$5:$L$10000,,0),"Pris per enhet Regionalt felleslager beregnes automatisk ved komplett utfylling")</f>
        <v>Pris per enhet Regionalt felleslager beregnes automatisk ved komplett utfylling</v>
      </c>
    </row>
    <row r="3196" spans="2:14" x14ac:dyDescent="0.25">
      <c r="B3196" s="33"/>
      <c r="C3196" t="str" cm="1">
        <f t="array" ref="C3196">IFERROR(_xlfn.TEXTJOIN(" | ", TRUE, _xlfn._xlws.FILTER(delKontrakt['#] &amp; " " &amp; delKontrakt[Navn], ISNUMBER(MATCH(delKontrakt['#], VALUE(_xlfn.TEXTSPLIT(SUBSTITUTE(Prisinformasjon!$B3196,  ", ", ","), ",")), 0)))), "Delkontraktnavn hentes automatisk ved å fylle ut delkontraktnummer")</f>
        <v>Delkontraktnavn hentes automatisk ved å fylle ut delkontraktnummer</v>
      </c>
      <c r="D3196" s="34"/>
      <c r="E3196" s="34"/>
      <c r="F3196" s="33"/>
      <c r="G3196" s="33"/>
      <c r="H3196" s="15"/>
      <c r="I3196" s="15"/>
      <c r="J3196" s="15"/>
      <c r="K3196" s="48"/>
      <c r="L3196" s="44"/>
      <c r="M3196" s="47" t="str">
        <f>IFERROR(TRIM($K3196)/_xlfn.XLOOKUP(TRIM($F3196),Produktinformasjon!$D$5:$D$10000,Produktinformasjon!$L$5:$L$10000,,0),"Pris per enhet "&amp;Til_Hvem&amp;" beregnes automatisk ved komplett utfylling")</f>
        <v>Pris per enhet Regionalt beregnes automatisk ved komplett utfylling</v>
      </c>
      <c r="N3196" s="47" t="str">
        <f>IFERROR(TRIM($L3196)/_xlfn.XLOOKUP(TRIM($F3196),Produktinformasjon!$D$5:$D$10000,Produktinformasjon!$L$5:$L$10000,,0),"Pris per enhet Regionalt felleslager beregnes automatisk ved komplett utfylling")</f>
        <v>Pris per enhet Regionalt felleslager beregnes automatisk ved komplett utfylling</v>
      </c>
    </row>
    <row r="3197" spans="2:14" x14ac:dyDescent="0.25">
      <c r="B3197" s="33"/>
      <c r="C3197" t="str" cm="1">
        <f t="array" ref="C3197">IFERROR(_xlfn.TEXTJOIN(" | ", TRUE, _xlfn._xlws.FILTER(delKontrakt['#] &amp; " " &amp; delKontrakt[Navn], ISNUMBER(MATCH(delKontrakt['#], VALUE(_xlfn.TEXTSPLIT(SUBSTITUTE(Prisinformasjon!$B3197,  ", ", ","), ",")), 0)))), "Delkontraktnavn hentes automatisk ved å fylle ut delkontraktnummer")</f>
        <v>Delkontraktnavn hentes automatisk ved å fylle ut delkontraktnummer</v>
      </c>
      <c r="D3197" s="34"/>
      <c r="E3197" s="34"/>
      <c r="F3197" s="33"/>
      <c r="G3197" s="33"/>
      <c r="H3197" s="15"/>
      <c r="I3197" s="15"/>
      <c r="J3197" s="15"/>
      <c r="K3197" s="48"/>
      <c r="L3197" s="44"/>
      <c r="M3197" s="47" t="str">
        <f>IFERROR(TRIM($K3197)/_xlfn.XLOOKUP(TRIM($F3197),Produktinformasjon!$D$5:$D$10000,Produktinformasjon!$L$5:$L$10000,,0),"Pris per enhet "&amp;Til_Hvem&amp;" beregnes automatisk ved komplett utfylling")</f>
        <v>Pris per enhet Regionalt beregnes automatisk ved komplett utfylling</v>
      </c>
      <c r="N3197" s="47" t="str">
        <f>IFERROR(TRIM($L3197)/_xlfn.XLOOKUP(TRIM($F3197),Produktinformasjon!$D$5:$D$10000,Produktinformasjon!$L$5:$L$10000,,0),"Pris per enhet Regionalt felleslager beregnes automatisk ved komplett utfylling")</f>
        <v>Pris per enhet Regionalt felleslager beregnes automatisk ved komplett utfylling</v>
      </c>
    </row>
    <row r="3198" spans="2:14" x14ac:dyDescent="0.25">
      <c r="B3198" s="33"/>
      <c r="C3198" t="str" cm="1">
        <f t="array" ref="C3198">IFERROR(_xlfn.TEXTJOIN(" | ", TRUE, _xlfn._xlws.FILTER(delKontrakt['#] &amp; " " &amp; delKontrakt[Navn], ISNUMBER(MATCH(delKontrakt['#], VALUE(_xlfn.TEXTSPLIT(SUBSTITUTE(Prisinformasjon!$B3198,  ", ", ","), ",")), 0)))), "Delkontraktnavn hentes automatisk ved å fylle ut delkontraktnummer")</f>
        <v>Delkontraktnavn hentes automatisk ved å fylle ut delkontraktnummer</v>
      </c>
      <c r="D3198" s="34"/>
      <c r="E3198" s="34"/>
      <c r="F3198" s="33"/>
      <c r="G3198" s="33"/>
      <c r="H3198" s="15"/>
      <c r="I3198" s="15"/>
      <c r="J3198" s="15"/>
      <c r="K3198" s="48"/>
      <c r="L3198" s="44"/>
      <c r="M3198" s="47" t="str">
        <f>IFERROR(TRIM($K3198)/_xlfn.XLOOKUP(TRIM($F3198),Produktinformasjon!$D$5:$D$10000,Produktinformasjon!$L$5:$L$10000,,0),"Pris per enhet "&amp;Til_Hvem&amp;" beregnes automatisk ved komplett utfylling")</f>
        <v>Pris per enhet Regionalt beregnes automatisk ved komplett utfylling</v>
      </c>
      <c r="N3198" s="47" t="str">
        <f>IFERROR(TRIM($L3198)/_xlfn.XLOOKUP(TRIM($F3198),Produktinformasjon!$D$5:$D$10000,Produktinformasjon!$L$5:$L$10000,,0),"Pris per enhet Regionalt felleslager beregnes automatisk ved komplett utfylling")</f>
        <v>Pris per enhet Regionalt felleslager beregnes automatisk ved komplett utfylling</v>
      </c>
    </row>
    <row r="3199" spans="2:14" x14ac:dyDescent="0.25">
      <c r="B3199" s="33"/>
      <c r="C3199" t="str" cm="1">
        <f t="array" ref="C3199">IFERROR(_xlfn.TEXTJOIN(" | ", TRUE, _xlfn._xlws.FILTER(delKontrakt['#] &amp; " " &amp; delKontrakt[Navn], ISNUMBER(MATCH(delKontrakt['#], VALUE(_xlfn.TEXTSPLIT(SUBSTITUTE(Prisinformasjon!$B3199,  ", ", ","), ",")), 0)))), "Delkontraktnavn hentes automatisk ved å fylle ut delkontraktnummer")</f>
        <v>Delkontraktnavn hentes automatisk ved å fylle ut delkontraktnummer</v>
      </c>
      <c r="D3199" s="34"/>
      <c r="E3199" s="34"/>
      <c r="F3199" s="33"/>
      <c r="G3199" s="33"/>
      <c r="H3199" s="15"/>
      <c r="I3199" s="15"/>
      <c r="J3199" s="15"/>
      <c r="K3199" s="48"/>
      <c r="L3199" s="44"/>
      <c r="M3199" s="47" t="str">
        <f>IFERROR(TRIM($K3199)/_xlfn.XLOOKUP(TRIM($F3199),Produktinformasjon!$D$5:$D$10000,Produktinformasjon!$L$5:$L$10000,,0),"Pris per enhet "&amp;Til_Hvem&amp;" beregnes automatisk ved komplett utfylling")</f>
        <v>Pris per enhet Regionalt beregnes automatisk ved komplett utfylling</v>
      </c>
      <c r="N3199" s="47" t="str">
        <f>IFERROR(TRIM($L3199)/_xlfn.XLOOKUP(TRIM($F3199),Produktinformasjon!$D$5:$D$10000,Produktinformasjon!$L$5:$L$10000,,0),"Pris per enhet Regionalt felleslager beregnes automatisk ved komplett utfylling")</f>
        <v>Pris per enhet Regionalt felleslager beregnes automatisk ved komplett utfylling</v>
      </c>
    </row>
    <row r="3200" spans="2:14" x14ac:dyDescent="0.25">
      <c r="B3200" s="33"/>
      <c r="C3200" t="str" cm="1">
        <f t="array" ref="C3200">IFERROR(_xlfn.TEXTJOIN(" | ", TRUE, _xlfn._xlws.FILTER(delKontrakt['#] &amp; " " &amp; delKontrakt[Navn], ISNUMBER(MATCH(delKontrakt['#], VALUE(_xlfn.TEXTSPLIT(SUBSTITUTE(Prisinformasjon!$B3200,  ", ", ","), ",")), 0)))), "Delkontraktnavn hentes automatisk ved å fylle ut delkontraktnummer")</f>
        <v>Delkontraktnavn hentes automatisk ved å fylle ut delkontraktnummer</v>
      </c>
      <c r="D3200" s="34"/>
      <c r="E3200" s="34"/>
      <c r="F3200" s="33"/>
      <c r="G3200" s="33"/>
      <c r="H3200" s="15"/>
      <c r="I3200" s="15"/>
      <c r="J3200" s="15"/>
      <c r="K3200" s="48"/>
      <c r="L3200" s="44"/>
      <c r="M3200" s="47" t="str">
        <f>IFERROR(TRIM($K3200)/_xlfn.XLOOKUP(TRIM($F3200),Produktinformasjon!$D$5:$D$10000,Produktinformasjon!$L$5:$L$10000,,0),"Pris per enhet "&amp;Til_Hvem&amp;" beregnes automatisk ved komplett utfylling")</f>
        <v>Pris per enhet Regionalt beregnes automatisk ved komplett utfylling</v>
      </c>
      <c r="N3200" s="47" t="str">
        <f>IFERROR(TRIM($L3200)/_xlfn.XLOOKUP(TRIM($F3200),Produktinformasjon!$D$5:$D$10000,Produktinformasjon!$L$5:$L$10000,,0),"Pris per enhet Regionalt felleslager beregnes automatisk ved komplett utfylling")</f>
        <v>Pris per enhet Regionalt felleslager beregnes automatisk ved komplett utfylling</v>
      </c>
    </row>
    <row r="3201" spans="2:14" x14ac:dyDescent="0.25">
      <c r="B3201" s="33"/>
      <c r="C3201" t="str" cm="1">
        <f t="array" ref="C3201">IFERROR(_xlfn.TEXTJOIN(" | ", TRUE, _xlfn._xlws.FILTER(delKontrakt['#] &amp; " " &amp; delKontrakt[Navn], ISNUMBER(MATCH(delKontrakt['#], VALUE(_xlfn.TEXTSPLIT(SUBSTITUTE(Prisinformasjon!$B3201,  ", ", ","), ",")), 0)))), "Delkontraktnavn hentes automatisk ved å fylle ut delkontraktnummer")</f>
        <v>Delkontraktnavn hentes automatisk ved å fylle ut delkontraktnummer</v>
      </c>
      <c r="D3201" s="34"/>
      <c r="E3201" s="34"/>
      <c r="F3201" s="33"/>
      <c r="G3201" s="33"/>
      <c r="H3201" s="15"/>
      <c r="I3201" s="15"/>
      <c r="J3201" s="15"/>
      <c r="K3201" s="48"/>
      <c r="L3201" s="44"/>
      <c r="M3201" s="47" t="str">
        <f>IFERROR(TRIM($K3201)/_xlfn.XLOOKUP(TRIM($F3201),Produktinformasjon!$D$5:$D$10000,Produktinformasjon!$L$5:$L$10000,,0),"Pris per enhet "&amp;Til_Hvem&amp;" beregnes automatisk ved komplett utfylling")</f>
        <v>Pris per enhet Regionalt beregnes automatisk ved komplett utfylling</v>
      </c>
      <c r="N3201" s="47" t="str">
        <f>IFERROR(TRIM($L3201)/_xlfn.XLOOKUP(TRIM($F3201),Produktinformasjon!$D$5:$D$10000,Produktinformasjon!$L$5:$L$10000,,0),"Pris per enhet Regionalt felleslager beregnes automatisk ved komplett utfylling")</f>
        <v>Pris per enhet Regionalt felleslager beregnes automatisk ved komplett utfylling</v>
      </c>
    </row>
    <row r="3202" spans="2:14" x14ac:dyDescent="0.25">
      <c r="B3202" s="33"/>
      <c r="C3202" t="str" cm="1">
        <f t="array" ref="C3202">IFERROR(_xlfn.TEXTJOIN(" | ", TRUE, _xlfn._xlws.FILTER(delKontrakt['#] &amp; " " &amp; delKontrakt[Navn], ISNUMBER(MATCH(delKontrakt['#], VALUE(_xlfn.TEXTSPLIT(SUBSTITUTE(Prisinformasjon!$B3202,  ", ", ","), ",")), 0)))), "Delkontraktnavn hentes automatisk ved å fylle ut delkontraktnummer")</f>
        <v>Delkontraktnavn hentes automatisk ved å fylle ut delkontraktnummer</v>
      </c>
      <c r="D3202" s="34"/>
      <c r="E3202" s="34"/>
      <c r="F3202" s="33"/>
      <c r="G3202" s="33"/>
      <c r="H3202" s="15"/>
      <c r="I3202" s="15"/>
      <c r="J3202" s="15"/>
      <c r="K3202" s="48"/>
      <c r="L3202" s="44"/>
      <c r="M3202" s="47" t="str">
        <f>IFERROR(TRIM($K3202)/_xlfn.XLOOKUP(TRIM($F3202),Produktinformasjon!$D$5:$D$10000,Produktinformasjon!$L$5:$L$10000,,0),"Pris per enhet "&amp;Til_Hvem&amp;" beregnes automatisk ved komplett utfylling")</f>
        <v>Pris per enhet Regionalt beregnes automatisk ved komplett utfylling</v>
      </c>
      <c r="N3202" s="47" t="str">
        <f>IFERROR(TRIM($L3202)/_xlfn.XLOOKUP(TRIM($F3202),Produktinformasjon!$D$5:$D$10000,Produktinformasjon!$L$5:$L$10000,,0),"Pris per enhet Regionalt felleslager beregnes automatisk ved komplett utfylling")</f>
        <v>Pris per enhet Regionalt felleslager beregnes automatisk ved komplett utfylling</v>
      </c>
    </row>
    <row r="3203" spans="2:14" x14ac:dyDescent="0.25">
      <c r="B3203" s="33"/>
      <c r="C3203" t="str" cm="1">
        <f t="array" ref="C3203">IFERROR(_xlfn.TEXTJOIN(" | ", TRUE, _xlfn._xlws.FILTER(delKontrakt['#] &amp; " " &amp; delKontrakt[Navn], ISNUMBER(MATCH(delKontrakt['#], VALUE(_xlfn.TEXTSPLIT(SUBSTITUTE(Prisinformasjon!$B3203,  ", ", ","), ",")), 0)))), "Delkontraktnavn hentes automatisk ved å fylle ut delkontraktnummer")</f>
        <v>Delkontraktnavn hentes automatisk ved å fylle ut delkontraktnummer</v>
      </c>
      <c r="D3203" s="34"/>
      <c r="E3203" s="34"/>
      <c r="F3203" s="33"/>
      <c r="G3203" s="33"/>
      <c r="H3203" s="15"/>
      <c r="I3203" s="15"/>
      <c r="J3203" s="15"/>
      <c r="K3203" s="48"/>
      <c r="L3203" s="44"/>
      <c r="M3203" s="47" t="str">
        <f>IFERROR(TRIM($K3203)/_xlfn.XLOOKUP(TRIM($F3203),Produktinformasjon!$D$5:$D$10000,Produktinformasjon!$L$5:$L$10000,,0),"Pris per enhet "&amp;Til_Hvem&amp;" beregnes automatisk ved komplett utfylling")</f>
        <v>Pris per enhet Regionalt beregnes automatisk ved komplett utfylling</v>
      </c>
      <c r="N3203" s="47" t="str">
        <f>IFERROR(TRIM($L3203)/_xlfn.XLOOKUP(TRIM($F3203),Produktinformasjon!$D$5:$D$10000,Produktinformasjon!$L$5:$L$10000,,0),"Pris per enhet Regionalt felleslager beregnes automatisk ved komplett utfylling")</f>
        <v>Pris per enhet Regionalt felleslager beregnes automatisk ved komplett utfylling</v>
      </c>
    </row>
    <row r="3204" spans="2:14" x14ac:dyDescent="0.25">
      <c r="B3204" s="33"/>
      <c r="C3204" t="str" cm="1">
        <f t="array" ref="C3204">IFERROR(_xlfn.TEXTJOIN(" | ", TRUE, _xlfn._xlws.FILTER(delKontrakt['#] &amp; " " &amp; delKontrakt[Navn], ISNUMBER(MATCH(delKontrakt['#], VALUE(_xlfn.TEXTSPLIT(SUBSTITUTE(Prisinformasjon!$B3204,  ", ", ","), ",")), 0)))), "Delkontraktnavn hentes automatisk ved å fylle ut delkontraktnummer")</f>
        <v>Delkontraktnavn hentes automatisk ved å fylle ut delkontraktnummer</v>
      </c>
      <c r="D3204" s="34"/>
      <c r="E3204" s="34"/>
      <c r="F3204" s="33"/>
      <c r="G3204" s="33"/>
      <c r="H3204" s="15"/>
      <c r="I3204" s="15"/>
      <c r="J3204" s="15"/>
      <c r="K3204" s="48"/>
      <c r="L3204" s="44"/>
      <c r="M3204" s="47" t="str">
        <f>IFERROR(TRIM($K3204)/_xlfn.XLOOKUP(TRIM($F3204),Produktinformasjon!$D$5:$D$10000,Produktinformasjon!$L$5:$L$10000,,0),"Pris per enhet "&amp;Til_Hvem&amp;" beregnes automatisk ved komplett utfylling")</f>
        <v>Pris per enhet Regionalt beregnes automatisk ved komplett utfylling</v>
      </c>
      <c r="N3204" s="47" t="str">
        <f>IFERROR(TRIM($L3204)/_xlfn.XLOOKUP(TRIM($F3204),Produktinformasjon!$D$5:$D$10000,Produktinformasjon!$L$5:$L$10000,,0),"Pris per enhet Regionalt felleslager beregnes automatisk ved komplett utfylling")</f>
        <v>Pris per enhet Regionalt felleslager beregnes automatisk ved komplett utfylling</v>
      </c>
    </row>
    <row r="3205" spans="2:14" x14ac:dyDescent="0.25">
      <c r="B3205" s="33"/>
      <c r="C3205" t="str" cm="1">
        <f t="array" ref="C3205">IFERROR(_xlfn.TEXTJOIN(" | ", TRUE, _xlfn._xlws.FILTER(delKontrakt['#] &amp; " " &amp; delKontrakt[Navn], ISNUMBER(MATCH(delKontrakt['#], VALUE(_xlfn.TEXTSPLIT(SUBSTITUTE(Prisinformasjon!$B3205,  ", ", ","), ",")), 0)))), "Delkontraktnavn hentes automatisk ved å fylle ut delkontraktnummer")</f>
        <v>Delkontraktnavn hentes automatisk ved å fylle ut delkontraktnummer</v>
      </c>
      <c r="D3205" s="34"/>
      <c r="E3205" s="34"/>
      <c r="F3205" s="33"/>
      <c r="G3205" s="33"/>
      <c r="H3205" s="15"/>
      <c r="I3205" s="15"/>
      <c r="J3205" s="15"/>
      <c r="K3205" s="48"/>
      <c r="L3205" s="44"/>
      <c r="M3205" s="47" t="str">
        <f>IFERROR(TRIM($K3205)/_xlfn.XLOOKUP(TRIM($F3205),Produktinformasjon!$D$5:$D$10000,Produktinformasjon!$L$5:$L$10000,,0),"Pris per enhet "&amp;Til_Hvem&amp;" beregnes automatisk ved komplett utfylling")</f>
        <v>Pris per enhet Regionalt beregnes automatisk ved komplett utfylling</v>
      </c>
      <c r="N3205" s="47" t="str">
        <f>IFERROR(TRIM($L3205)/_xlfn.XLOOKUP(TRIM($F3205),Produktinformasjon!$D$5:$D$10000,Produktinformasjon!$L$5:$L$10000,,0),"Pris per enhet Regionalt felleslager beregnes automatisk ved komplett utfylling")</f>
        <v>Pris per enhet Regionalt felleslager beregnes automatisk ved komplett utfylling</v>
      </c>
    </row>
    <row r="3206" spans="2:14" x14ac:dyDescent="0.25">
      <c r="B3206" s="33"/>
      <c r="C3206" t="str" cm="1">
        <f t="array" ref="C3206">IFERROR(_xlfn.TEXTJOIN(" | ", TRUE, _xlfn._xlws.FILTER(delKontrakt['#] &amp; " " &amp; delKontrakt[Navn], ISNUMBER(MATCH(delKontrakt['#], VALUE(_xlfn.TEXTSPLIT(SUBSTITUTE(Prisinformasjon!$B3206,  ", ", ","), ",")), 0)))), "Delkontraktnavn hentes automatisk ved å fylle ut delkontraktnummer")</f>
        <v>Delkontraktnavn hentes automatisk ved å fylle ut delkontraktnummer</v>
      </c>
      <c r="D3206" s="34"/>
      <c r="E3206" s="34"/>
      <c r="F3206" s="33"/>
      <c r="G3206" s="33"/>
      <c r="H3206" s="15"/>
      <c r="I3206" s="15"/>
      <c r="J3206" s="15"/>
      <c r="K3206" s="48"/>
      <c r="L3206" s="44"/>
      <c r="M3206" s="47" t="str">
        <f>IFERROR(TRIM($K3206)/_xlfn.XLOOKUP(TRIM($F3206),Produktinformasjon!$D$5:$D$10000,Produktinformasjon!$L$5:$L$10000,,0),"Pris per enhet "&amp;Til_Hvem&amp;" beregnes automatisk ved komplett utfylling")</f>
        <v>Pris per enhet Regionalt beregnes automatisk ved komplett utfylling</v>
      </c>
      <c r="N3206" s="47" t="str">
        <f>IFERROR(TRIM($L3206)/_xlfn.XLOOKUP(TRIM($F3206),Produktinformasjon!$D$5:$D$10000,Produktinformasjon!$L$5:$L$10000,,0),"Pris per enhet Regionalt felleslager beregnes automatisk ved komplett utfylling")</f>
        <v>Pris per enhet Regionalt felleslager beregnes automatisk ved komplett utfylling</v>
      </c>
    </row>
    <row r="3207" spans="2:14" x14ac:dyDescent="0.25">
      <c r="B3207" s="33"/>
      <c r="C3207" t="str" cm="1">
        <f t="array" ref="C3207">IFERROR(_xlfn.TEXTJOIN(" | ", TRUE, _xlfn._xlws.FILTER(delKontrakt['#] &amp; " " &amp; delKontrakt[Navn], ISNUMBER(MATCH(delKontrakt['#], VALUE(_xlfn.TEXTSPLIT(SUBSTITUTE(Prisinformasjon!$B3207,  ", ", ","), ",")), 0)))), "Delkontraktnavn hentes automatisk ved å fylle ut delkontraktnummer")</f>
        <v>Delkontraktnavn hentes automatisk ved å fylle ut delkontraktnummer</v>
      </c>
      <c r="D3207" s="34"/>
      <c r="E3207" s="34"/>
      <c r="F3207" s="33"/>
      <c r="G3207" s="33"/>
      <c r="H3207" s="15"/>
      <c r="I3207" s="15"/>
      <c r="J3207" s="15"/>
      <c r="K3207" s="48"/>
      <c r="L3207" s="44"/>
      <c r="M3207" s="47" t="str">
        <f>IFERROR(TRIM($K3207)/_xlfn.XLOOKUP(TRIM($F3207),Produktinformasjon!$D$5:$D$10000,Produktinformasjon!$L$5:$L$10000,,0),"Pris per enhet "&amp;Til_Hvem&amp;" beregnes automatisk ved komplett utfylling")</f>
        <v>Pris per enhet Regionalt beregnes automatisk ved komplett utfylling</v>
      </c>
      <c r="N3207" s="47" t="str">
        <f>IFERROR(TRIM($L3207)/_xlfn.XLOOKUP(TRIM($F3207),Produktinformasjon!$D$5:$D$10000,Produktinformasjon!$L$5:$L$10000,,0),"Pris per enhet Regionalt felleslager beregnes automatisk ved komplett utfylling")</f>
        <v>Pris per enhet Regionalt felleslager beregnes automatisk ved komplett utfylling</v>
      </c>
    </row>
    <row r="3208" spans="2:14" x14ac:dyDescent="0.25">
      <c r="B3208" s="33"/>
      <c r="C3208" t="str" cm="1">
        <f t="array" ref="C3208">IFERROR(_xlfn.TEXTJOIN(" | ", TRUE, _xlfn._xlws.FILTER(delKontrakt['#] &amp; " " &amp; delKontrakt[Navn], ISNUMBER(MATCH(delKontrakt['#], VALUE(_xlfn.TEXTSPLIT(SUBSTITUTE(Prisinformasjon!$B3208,  ", ", ","), ",")), 0)))), "Delkontraktnavn hentes automatisk ved å fylle ut delkontraktnummer")</f>
        <v>Delkontraktnavn hentes automatisk ved å fylle ut delkontraktnummer</v>
      </c>
      <c r="D3208" s="34"/>
      <c r="E3208" s="34"/>
      <c r="F3208" s="33"/>
      <c r="G3208" s="33"/>
      <c r="H3208" s="15"/>
      <c r="I3208" s="15"/>
      <c r="J3208" s="15"/>
      <c r="K3208" s="48"/>
      <c r="L3208" s="44"/>
      <c r="M3208" s="47" t="str">
        <f>IFERROR(TRIM($K3208)/_xlfn.XLOOKUP(TRIM($F3208),Produktinformasjon!$D$5:$D$10000,Produktinformasjon!$L$5:$L$10000,,0),"Pris per enhet "&amp;Til_Hvem&amp;" beregnes automatisk ved komplett utfylling")</f>
        <v>Pris per enhet Regionalt beregnes automatisk ved komplett utfylling</v>
      </c>
      <c r="N3208" s="47" t="str">
        <f>IFERROR(TRIM($L3208)/_xlfn.XLOOKUP(TRIM($F3208),Produktinformasjon!$D$5:$D$10000,Produktinformasjon!$L$5:$L$10000,,0),"Pris per enhet Regionalt felleslager beregnes automatisk ved komplett utfylling")</f>
        <v>Pris per enhet Regionalt felleslager beregnes automatisk ved komplett utfylling</v>
      </c>
    </row>
    <row r="3209" spans="2:14" x14ac:dyDescent="0.25">
      <c r="B3209" s="33"/>
      <c r="C3209" t="str" cm="1">
        <f t="array" ref="C3209">IFERROR(_xlfn.TEXTJOIN(" | ", TRUE, _xlfn._xlws.FILTER(delKontrakt['#] &amp; " " &amp; delKontrakt[Navn], ISNUMBER(MATCH(delKontrakt['#], VALUE(_xlfn.TEXTSPLIT(SUBSTITUTE(Prisinformasjon!$B3209,  ", ", ","), ",")), 0)))), "Delkontraktnavn hentes automatisk ved å fylle ut delkontraktnummer")</f>
        <v>Delkontraktnavn hentes automatisk ved å fylle ut delkontraktnummer</v>
      </c>
      <c r="D3209" s="34"/>
      <c r="E3209" s="34"/>
      <c r="F3209" s="33"/>
      <c r="G3209" s="33"/>
      <c r="H3209" s="15"/>
      <c r="I3209" s="15"/>
      <c r="J3209" s="15"/>
      <c r="K3209" s="48"/>
      <c r="L3209" s="44"/>
      <c r="M3209" s="47" t="str">
        <f>IFERROR(TRIM($K3209)/_xlfn.XLOOKUP(TRIM($F3209),Produktinformasjon!$D$5:$D$10000,Produktinformasjon!$L$5:$L$10000,,0),"Pris per enhet "&amp;Til_Hvem&amp;" beregnes automatisk ved komplett utfylling")</f>
        <v>Pris per enhet Regionalt beregnes automatisk ved komplett utfylling</v>
      </c>
      <c r="N3209" s="47" t="str">
        <f>IFERROR(TRIM($L3209)/_xlfn.XLOOKUP(TRIM($F3209),Produktinformasjon!$D$5:$D$10000,Produktinformasjon!$L$5:$L$10000,,0),"Pris per enhet Regionalt felleslager beregnes automatisk ved komplett utfylling")</f>
        <v>Pris per enhet Regionalt felleslager beregnes automatisk ved komplett utfylling</v>
      </c>
    </row>
    <row r="3210" spans="2:14" x14ac:dyDescent="0.25">
      <c r="B3210" s="33"/>
      <c r="C3210" t="str" cm="1">
        <f t="array" ref="C3210">IFERROR(_xlfn.TEXTJOIN(" | ", TRUE, _xlfn._xlws.FILTER(delKontrakt['#] &amp; " " &amp; delKontrakt[Navn], ISNUMBER(MATCH(delKontrakt['#], VALUE(_xlfn.TEXTSPLIT(SUBSTITUTE(Prisinformasjon!$B3210,  ", ", ","), ",")), 0)))), "Delkontraktnavn hentes automatisk ved å fylle ut delkontraktnummer")</f>
        <v>Delkontraktnavn hentes automatisk ved å fylle ut delkontraktnummer</v>
      </c>
      <c r="D3210" s="34"/>
      <c r="E3210" s="34"/>
      <c r="F3210" s="33"/>
      <c r="G3210" s="33"/>
      <c r="H3210" s="15"/>
      <c r="I3210" s="15"/>
      <c r="J3210" s="15"/>
      <c r="K3210" s="48"/>
      <c r="L3210" s="44"/>
      <c r="M3210" s="47" t="str">
        <f>IFERROR(TRIM($K3210)/_xlfn.XLOOKUP(TRIM($F3210),Produktinformasjon!$D$5:$D$10000,Produktinformasjon!$L$5:$L$10000,,0),"Pris per enhet "&amp;Til_Hvem&amp;" beregnes automatisk ved komplett utfylling")</f>
        <v>Pris per enhet Regionalt beregnes automatisk ved komplett utfylling</v>
      </c>
      <c r="N3210" s="47" t="str">
        <f>IFERROR(TRIM($L3210)/_xlfn.XLOOKUP(TRIM($F3210),Produktinformasjon!$D$5:$D$10000,Produktinformasjon!$L$5:$L$10000,,0),"Pris per enhet Regionalt felleslager beregnes automatisk ved komplett utfylling")</f>
        <v>Pris per enhet Regionalt felleslager beregnes automatisk ved komplett utfylling</v>
      </c>
    </row>
    <row r="3211" spans="2:14" x14ac:dyDescent="0.25">
      <c r="B3211" s="33"/>
      <c r="C3211" t="str" cm="1">
        <f t="array" ref="C3211">IFERROR(_xlfn.TEXTJOIN(" | ", TRUE, _xlfn._xlws.FILTER(delKontrakt['#] &amp; " " &amp; delKontrakt[Navn], ISNUMBER(MATCH(delKontrakt['#], VALUE(_xlfn.TEXTSPLIT(SUBSTITUTE(Prisinformasjon!$B3211,  ", ", ","), ",")), 0)))), "Delkontraktnavn hentes automatisk ved å fylle ut delkontraktnummer")</f>
        <v>Delkontraktnavn hentes automatisk ved å fylle ut delkontraktnummer</v>
      </c>
      <c r="D3211" s="34"/>
      <c r="E3211" s="34"/>
      <c r="F3211" s="33"/>
      <c r="G3211" s="33"/>
      <c r="H3211" s="15"/>
      <c r="I3211" s="15"/>
      <c r="J3211" s="15"/>
      <c r="K3211" s="48"/>
      <c r="L3211" s="44"/>
      <c r="M3211" s="47" t="str">
        <f>IFERROR(TRIM($K3211)/_xlfn.XLOOKUP(TRIM($F3211),Produktinformasjon!$D$5:$D$10000,Produktinformasjon!$L$5:$L$10000,,0),"Pris per enhet "&amp;Til_Hvem&amp;" beregnes automatisk ved komplett utfylling")</f>
        <v>Pris per enhet Regionalt beregnes automatisk ved komplett utfylling</v>
      </c>
      <c r="N3211" s="47" t="str">
        <f>IFERROR(TRIM($L3211)/_xlfn.XLOOKUP(TRIM($F3211),Produktinformasjon!$D$5:$D$10000,Produktinformasjon!$L$5:$L$10000,,0),"Pris per enhet Regionalt felleslager beregnes automatisk ved komplett utfylling")</f>
        <v>Pris per enhet Regionalt felleslager beregnes automatisk ved komplett utfylling</v>
      </c>
    </row>
    <row r="3212" spans="2:14" x14ac:dyDescent="0.25">
      <c r="B3212" s="33"/>
      <c r="C3212" t="str" cm="1">
        <f t="array" ref="C3212">IFERROR(_xlfn.TEXTJOIN(" | ", TRUE, _xlfn._xlws.FILTER(delKontrakt['#] &amp; " " &amp; delKontrakt[Navn], ISNUMBER(MATCH(delKontrakt['#], VALUE(_xlfn.TEXTSPLIT(SUBSTITUTE(Prisinformasjon!$B3212,  ", ", ","), ",")), 0)))), "Delkontraktnavn hentes automatisk ved å fylle ut delkontraktnummer")</f>
        <v>Delkontraktnavn hentes automatisk ved å fylle ut delkontraktnummer</v>
      </c>
      <c r="D3212" s="34"/>
      <c r="E3212" s="34"/>
      <c r="F3212" s="33"/>
      <c r="G3212" s="33"/>
      <c r="H3212" s="15"/>
      <c r="I3212" s="15"/>
      <c r="J3212" s="15"/>
      <c r="K3212" s="48"/>
      <c r="L3212" s="44"/>
      <c r="M3212" s="47" t="str">
        <f>IFERROR(TRIM($K3212)/_xlfn.XLOOKUP(TRIM($F3212),Produktinformasjon!$D$5:$D$10000,Produktinformasjon!$L$5:$L$10000,,0),"Pris per enhet "&amp;Til_Hvem&amp;" beregnes automatisk ved komplett utfylling")</f>
        <v>Pris per enhet Regionalt beregnes automatisk ved komplett utfylling</v>
      </c>
      <c r="N3212" s="47" t="str">
        <f>IFERROR(TRIM($L3212)/_xlfn.XLOOKUP(TRIM($F3212),Produktinformasjon!$D$5:$D$10000,Produktinformasjon!$L$5:$L$10000,,0),"Pris per enhet Regionalt felleslager beregnes automatisk ved komplett utfylling")</f>
        <v>Pris per enhet Regionalt felleslager beregnes automatisk ved komplett utfylling</v>
      </c>
    </row>
    <row r="3213" spans="2:14" x14ac:dyDescent="0.25">
      <c r="B3213" s="33"/>
      <c r="C3213" t="str" cm="1">
        <f t="array" ref="C3213">IFERROR(_xlfn.TEXTJOIN(" | ", TRUE, _xlfn._xlws.FILTER(delKontrakt['#] &amp; " " &amp; delKontrakt[Navn], ISNUMBER(MATCH(delKontrakt['#], VALUE(_xlfn.TEXTSPLIT(SUBSTITUTE(Prisinformasjon!$B3213,  ", ", ","), ",")), 0)))), "Delkontraktnavn hentes automatisk ved å fylle ut delkontraktnummer")</f>
        <v>Delkontraktnavn hentes automatisk ved å fylle ut delkontraktnummer</v>
      </c>
      <c r="D3213" s="34"/>
      <c r="E3213" s="34"/>
      <c r="F3213" s="33"/>
      <c r="G3213" s="33"/>
      <c r="H3213" s="15"/>
      <c r="I3213" s="15"/>
      <c r="J3213" s="15"/>
      <c r="K3213" s="48"/>
      <c r="L3213" s="44"/>
      <c r="M3213" s="47" t="str">
        <f>IFERROR(TRIM($K3213)/_xlfn.XLOOKUP(TRIM($F3213),Produktinformasjon!$D$5:$D$10000,Produktinformasjon!$L$5:$L$10000,,0),"Pris per enhet "&amp;Til_Hvem&amp;" beregnes automatisk ved komplett utfylling")</f>
        <v>Pris per enhet Regionalt beregnes automatisk ved komplett utfylling</v>
      </c>
      <c r="N3213" s="47" t="str">
        <f>IFERROR(TRIM($L3213)/_xlfn.XLOOKUP(TRIM($F3213),Produktinformasjon!$D$5:$D$10000,Produktinformasjon!$L$5:$L$10000,,0),"Pris per enhet Regionalt felleslager beregnes automatisk ved komplett utfylling")</f>
        <v>Pris per enhet Regionalt felleslager beregnes automatisk ved komplett utfylling</v>
      </c>
    </row>
    <row r="3214" spans="2:14" x14ac:dyDescent="0.25">
      <c r="B3214" s="33"/>
      <c r="C3214" t="str" cm="1">
        <f t="array" ref="C3214">IFERROR(_xlfn.TEXTJOIN(" | ", TRUE, _xlfn._xlws.FILTER(delKontrakt['#] &amp; " " &amp; delKontrakt[Navn], ISNUMBER(MATCH(delKontrakt['#], VALUE(_xlfn.TEXTSPLIT(SUBSTITUTE(Prisinformasjon!$B3214,  ", ", ","), ",")), 0)))), "Delkontraktnavn hentes automatisk ved å fylle ut delkontraktnummer")</f>
        <v>Delkontraktnavn hentes automatisk ved å fylle ut delkontraktnummer</v>
      </c>
      <c r="D3214" s="34"/>
      <c r="E3214" s="34"/>
      <c r="F3214" s="33"/>
      <c r="G3214" s="33"/>
      <c r="H3214" s="15"/>
      <c r="I3214" s="15"/>
      <c r="J3214" s="15"/>
      <c r="K3214" s="48"/>
      <c r="L3214" s="44"/>
      <c r="M3214" s="47" t="str">
        <f>IFERROR(TRIM($K3214)/_xlfn.XLOOKUP(TRIM($F3214),Produktinformasjon!$D$5:$D$10000,Produktinformasjon!$L$5:$L$10000,,0),"Pris per enhet "&amp;Til_Hvem&amp;" beregnes automatisk ved komplett utfylling")</f>
        <v>Pris per enhet Regionalt beregnes automatisk ved komplett utfylling</v>
      </c>
      <c r="N3214" s="47" t="str">
        <f>IFERROR(TRIM($L3214)/_xlfn.XLOOKUP(TRIM($F3214),Produktinformasjon!$D$5:$D$10000,Produktinformasjon!$L$5:$L$10000,,0),"Pris per enhet Regionalt felleslager beregnes automatisk ved komplett utfylling")</f>
        <v>Pris per enhet Regionalt felleslager beregnes automatisk ved komplett utfylling</v>
      </c>
    </row>
    <row r="3215" spans="2:14" x14ac:dyDescent="0.25">
      <c r="B3215" s="33"/>
      <c r="C3215" t="str" cm="1">
        <f t="array" ref="C3215">IFERROR(_xlfn.TEXTJOIN(" | ", TRUE, _xlfn._xlws.FILTER(delKontrakt['#] &amp; " " &amp; delKontrakt[Navn], ISNUMBER(MATCH(delKontrakt['#], VALUE(_xlfn.TEXTSPLIT(SUBSTITUTE(Prisinformasjon!$B3215,  ", ", ","), ",")), 0)))), "Delkontraktnavn hentes automatisk ved å fylle ut delkontraktnummer")</f>
        <v>Delkontraktnavn hentes automatisk ved å fylle ut delkontraktnummer</v>
      </c>
      <c r="D3215" s="34"/>
      <c r="E3215" s="34"/>
      <c r="F3215" s="33"/>
      <c r="G3215" s="33"/>
      <c r="H3215" s="15"/>
      <c r="I3215" s="15"/>
      <c r="J3215" s="15"/>
      <c r="K3215" s="48"/>
      <c r="L3215" s="44"/>
      <c r="M3215" s="47" t="str">
        <f>IFERROR(TRIM($K3215)/_xlfn.XLOOKUP(TRIM($F3215),Produktinformasjon!$D$5:$D$10000,Produktinformasjon!$L$5:$L$10000,,0),"Pris per enhet "&amp;Til_Hvem&amp;" beregnes automatisk ved komplett utfylling")</f>
        <v>Pris per enhet Regionalt beregnes automatisk ved komplett utfylling</v>
      </c>
      <c r="N3215" s="47" t="str">
        <f>IFERROR(TRIM($L3215)/_xlfn.XLOOKUP(TRIM($F3215),Produktinformasjon!$D$5:$D$10000,Produktinformasjon!$L$5:$L$10000,,0),"Pris per enhet Regionalt felleslager beregnes automatisk ved komplett utfylling")</f>
        <v>Pris per enhet Regionalt felleslager beregnes automatisk ved komplett utfylling</v>
      </c>
    </row>
    <row r="3216" spans="2:14" x14ac:dyDescent="0.25">
      <c r="B3216" s="33"/>
      <c r="C3216" t="str" cm="1">
        <f t="array" ref="C3216">IFERROR(_xlfn.TEXTJOIN(" | ", TRUE, _xlfn._xlws.FILTER(delKontrakt['#] &amp; " " &amp; delKontrakt[Navn], ISNUMBER(MATCH(delKontrakt['#], VALUE(_xlfn.TEXTSPLIT(SUBSTITUTE(Prisinformasjon!$B3216,  ", ", ","), ",")), 0)))), "Delkontraktnavn hentes automatisk ved å fylle ut delkontraktnummer")</f>
        <v>Delkontraktnavn hentes automatisk ved å fylle ut delkontraktnummer</v>
      </c>
      <c r="D3216" s="34"/>
      <c r="E3216" s="34"/>
      <c r="F3216" s="33"/>
      <c r="G3216" s="33"/>
      <c r="H3216" s="15"/>
      <c r="I3216" s="15"/>
      <c r="J3216" s="15"/>
      <c r="K3216" s="48"/>
      <c r="L3216" s="44"/>
      <c r="M3216" s="47" t="str">
        <f>IFERROR(TRIM($K3216)/_xlfn.XLOOKUP(TRIM($F3216),Produktinformasjon!$D$5:$D$10000,Produktinformasjon!$L$5:$L$10000,,0),"Pris per enhet "&amp;Til_Hvem&amp;" beregnes automatisk ved komplett utfylling")</f>
        <v>Pris per enhet Regionalt beregnes automatisk ved komplett utfylling</v>
      </c>
      <c r="N3216" s="47" t="str">
        <f>IFERROR(TRIM($L3216)/_xlfn.XLOOKUP(TRIM($F3216),Produktinformasjon!$D$5:$D$10000,Produktinformasjon!$L$5:$L$10000,,0),"Pris per enhet Regionalt felleslager beregnes automatisk ved komplett utfylling")</f>
        <v>Pris per enhet Regionalt felleslager beregnes automatisk ved komplett utfylling</v>
      </c>
    </row>
    <row r="3217" spans="2:14" x14ac:dyDescent="0.25">
      <c r="B3217" s="33"/>
      <c r="C3217" t="str" cm="1">
        <f t="array" ref="C3217">IFERROR(_xlfn.TEXTJOIN(" | ", TRUE, _xlfn._xlws.FILTER(delKontrakt['#] &amp; " " &amp; delKontrakt[Navn], ISNUMBER(MATCH(delKontrakt['#], VALUE(_xlfn.TEXTSPLIT(SUBSTITUTE(Prisinformasjon!$B3217,  ", ", ","), ",")), 0)))), "Delkontraktnavn hentes automatisk ved å fylle ut delkontraktnummer")</f>
        <v>Delkontraktnavn hentes automatisk ved å fylle ut delkontraktnummer</v>
      </c>
      <c r="D3217" s="34"/>
      <c r="E3217" s="34"/>
      <c r="F3217" s="33"/>
      <c r="G3217" s="33"/>
      <c r="H3217" s="15"/>
      <c r="I3217" s="15"/>
      <c r="J3217" s="15"/>
      <c r="K3217" s="48"/>
      <c r="L3217" s="44"/>
      <c r="M3217" s="47" t="str">
        <f>IFERROR(TRIM($K3217)/_xlfn.XLOOKUP(TRIM($F3217),Produktinformasjon!$D$5:$D$10000,Produktinformasjon!$L$5:$L$10000,,0),"Pris per enhet "&amp;Til_Hvem&amp;" beregnes automatisk ved komplett utfylling")</f>
        <v>Pris per enhet Regionalt beregnes automatisk ved komplett utfylling</v>
      </c>
      <c r="N3217" s="47" t="str">
        <f>IFERROR(TRIM($L3217)/_xlfn.XLOOKUP(TRIM($F3217),Produktinformasjon!$D$5:$D$10000,Produktinformasjon!$L$5:$L$10000,,0),"Pris per enhet Regionalt felleslager beregnes automatisk ved komplett utfylling")</f>
        <v>Pris per enhet Regionalt felleslager beregnes automatisk ved komplett utfylling</v>
      </c>
    </row>
    <row r="3218" spans="2:14" x14ac:dyDescent="0.25">
      <c r="B3218" s="33"/>
      <c r="C3218" t="str" cm="1">
        <f t="array" ref="C3218">IFERROR(_xlfn.TEXTJOIN(" | ", TRUE, _xlfn._xlws.FILTER(delKontrakt['#] &amp; " " &amp; delKontrakt[Navn], ISNUMBER(MATCH(delKontrakt['#], VALUE(_xlfn.TEXTSPLIT(SUBSTITUTE(Prisinformasjon!$B3218,  ", ", ","), ",")), 0)))), "Delkontraktnavn hentes automatisk ved å fylle ut delkontraktnummer")</f>
        <v>Delkontraktnavn hentes automatisk ved å fylle ut delkontraktnummer</v>
      </c>
      <c r="D3218" s="34"/>
      <c r="E3218" s="34"/>
      <c r="F3218" s="33"/>
      <c r="G3218" s="33"/>
      <c r="H3218" s="15"/>
      <c r="I3218" s="15"/>
      <c r="J3218" s="15"/>
      <c r="K3218" s="48"/>
      <c r="L3218" s="44"/>
      <c r="M3218" s="47" t="str">
        <f>IFERROR(TRIM($K3218)/_xlfn.XLOOKUP(TRIM($F3218),Produktinformasjon!$D$5:$D$10000,Produktinformasjon!$L$5:$L$10000,,0),"Pris per enhet "&amp;Til_Hvem&amp;" beregnes automatisk ved komplett utfylling")</f>
        <v>Pris per enhet Regionalt beregnes automatisk ved komplett utfylling</v>
      </c>
      <c r="N3218" s="47" t="str">
        <f>IFERROR(TRIM($L3218)/_xlfn.XLOOKUP(TRIM($F3218),Produktinformasjon!$D$5:$D$10000,Produktinformasjon!$L$5:$L$10000,,0),"Pris per enhet Regionalt felleslager beregnes automatisk ved komplett utfylling")</f>
        <v>Pris per enhet Regionalt felleslager beregnes automatisk ved komplett utfylling</v>
      </c>
    </row>
    <row r="3219" spans="2:14" x14ac:dyDescent="0.25">
      <c r="B3219" s="33"/>
      <c r="C3219" t="str" cm="1">
        <f t="array" ref="C3219">IFERROR(_xlfn.TEXTJOIN(" | ", TRUE, _xlfn._xlws.FILTER(delKontrakt['#] &amp; " " &amp; delKontrakt[Navn], ISNUMBER(MATCH(delKontrakt['#], VALUE(_xlfn.TEXTSPLIT(SUBSTITUTE(Prisinformasjon!$B3219,  ", ", ","), ",")), 0)))), "Delkontraktnavn hentes automatisk ved å fylle ut delkontraktnummer")</f>
        <v>Delkontraktnavn hentes automatisk ved å fylle ut delkontraktnummer</v>
      </c>
      <c r="D3219" s="34"/>
      <c r="E3219" s="34"/>
      <c r="F3219" s="33"/>
      <c r="G3219" s="33"/>
      <c r="H3219" s="15"/>
      <c r="I3219" s="15"/>
      <c r="J3219" s="15"/>
      <c r="K3219" s="48"/>
      <c r="L3219" s="44"/>
      <c r="M3219" s="47" t="str">
        <f>IFERROR(TRIM($K3219)/_xlfn.XLOOKUP(TRIM($F3219),Produktinformasjon!$D$5:$D$10000,Produktinformasjon!$L$5:$L$10000,,0),"Pris per enhet "&amp;Til_Hvem&amp;" beregnes automatisk ved komplett utfylling")</f>
        <v>Pris per enhet Regionalt beregnes automatisk ved komplett utfylling</v>
      </c>
      <c r="N3219" s="47" t="str">
        <f>IFERROR(TRIM($L3219)/_xlfn.XLOOKUP(TRIM($F3219),Produktinformasjon!$D$5:$D$10000,Produktinformasjon!$L$5:$L$10000,,0),"Pris per enhet Regionalt felleslager beregnes automatisk ved komplett utfylling")</f>
        <v>Pris per enhet Regionalt felleslager beregnes automatisk ved komplett utfylling</v>
      </c>
    </row>
    <row r="3220" spans="2:14" x14ac:dyDescent="0.25">
      <c r="B3220" s="33"/>
      <c r="C3220" t="str" cm="1">
        <f t="array" ref="C3220">IFERROR(_xlfn.TEXTJOIN(" | ", TRUE, _xlfn._xlws.FILTER(delKontrakt['#] &amp; " " &amp; delKontrakt[Navn], ISNUMBER(MATCH(delKontrakt['#], VALUE(_xlfn.TEXTSPLIT(SUBSTITUTE(Prisinformasjon!$B3220,  ", ", ","), ",")), 0)))), "Delkontraktnavn hentes automatisk ved å fylle ut delkontraktnummer")</f>
        <v>Delkontraktnavn hentes automatisk ved å fylle ut delkontraktnummer</v>
      </c>
      <c r="D3220" s="34"/>
      <c r="E3220" s="34"/>
      <c r="F3220" s="33"/>
      <c r="G3220" s="33"/>
      <c r="H3220" s="15"/>
      <c r="I3220" s="15"/>
      <c r="J3220" s="15"/>
      <c r="K3220" s="48"/>
      <c r="L3220" s="44"/>
      <c r="M3220" s="47" t="str">
        <f>IFERROR(TRIM($K3220)/_xlfn.XLOOKUP(TRIM($F3220),Produktinformasjon!$D$5:$D$10000,Produktinformasjon!$L$5:$L$10000,,0),"Pris per enhet "&amp;Til_Hvem&amp;" beregnes automatisk ved komplett utfylling")</f>
        <v>Pris per enhet Regionalt beregnes automatisk ved komplett utfylling</v>
      </c>
      <c r="N3220" s="47" t="str">
        <f>IFERROR(TRIM($L3220)/_xlfn.XLOOKUP(TRIM($F3220),Produktinformasjon!$D$5:$D$10000,Produktinformasjon!$L$5:$L$10000,,0),"Pris per enhet Regionalt felleslager beregnes automatisk ved komplett utfylling")</f>
        <v>Pris per enhet Regionalt felleslager beregnes automatisk ved komplett utfylling</v>
      </c>
    </row>
    <row r="3221" spans="2:14" x14ac:dyDescent="0.25">
      <c r="B3221" s="33"/>
      <c r="C3221" t="str" cm="1">
        <f t="array" ref="C3221">IFERROR(_xlfn.TEXTJOIN(" | ", TRUE, _xlfn._xlws.FILTER(delKontrakt['#] &amp; " " &amp; delKontrakt[Navn], ISNUMBER(MATCH(delKontrakt['#], VALUE(_xlfn.TEXTSPLIT(SUBSTITUTE(Prisinformasjon!$B3221,  ", ", ","), ",")), 0)))), "Delkontraktnavn hentes automatisk ved å fylle ut delkontraktnummer")</f>
        <v>Delkontraktnavn hentes automatisk ved å fylle ut delkontraktnummer</v>
      </c>
      <c r="D3221" s="34"/>
      <c r="E3221" s="34"/>
      <c r="F3221" s="33"/>
      <c r="G3221" s="33"/>
      <c r="H3221" s="15"/>
      <c r="I3221" s="15"/>
      <c r="J3221" s="15"/>
      <c r="K3221" s="48"/>
      <c r="L3221" s="44"/>
      <c r="M3221" s="47" t="str">
        <f>IFERROR(TRIM($K3221)/_xlfn.XLOOKUP(TRIM($F3221),Produktinformasjon!$D$5:$D$10000,Produktinformasjon!$L$5:$L$10000,,0),"Pris per enhet "&amp;Til_Hvem&amp;" beregnes automatisk ved komplett utfylling")</f>
        <v>Pris per enhet Regionalt beregnes automatisk ved komplett utfylling</v>
      </c>
      <c r="N3221" s="47" t="str">
        <f>IFERROR(TRIM($L3221)/_xlfn.XLOOKUP(TRIM($F3221),Produktinformasjon!$D$5:$D$10000,Produktinformasjon!$L$5:$L$10000,,0),"Pris per enhet Regionalt felleslager beregnes automatisk ved komplett utfylling")</f>
        <v>Pris per enhet Regionalt felleslager beregnes automatisk ved komplett utfylling</v>
      </c>
    </row>
    <row r="3222" spans="2:14" x14ac:dyDescent="0.25">
      <c r="B3222" s="33"/>
      <c r="C3222" t="str" cm="1">
        <f t="array" ref="C3222">IFERROR(_xlfn.TEXTJOIN(" | ", TRUE, _xlfn._xlws.FILTER(delKontrakt['#] &amp; " " &amp; delKontrakt[Navn], ISNUMBER(MATCH(delKontrakt['#], VALUE(_xlfn.TEXTSPLIT(SUBSTITUTE(Prisinformasjon!$B3222,  ", ", ","), ",")), 0)))), "Delkontraktnavn hentes automatisk ved å fylle ut delkontraktnummer")</f>
        <v>Delkontraktnavn hentes automatisk ved å fylle ut delkontraktnummer</v>
      </c>
      <c r="D3222" s="34"/>
      <c r="E3222" s="34"/>
      <c r="F3222" s="33"/>
      <c r="G3222" s="33"/>
      <c r="H3222" s="15"/>
      <c r="I3222" s="15"/>
      <c r="J3222" s="15"/>
      <c r="K3222" s="48"/>
      <c r="L3222" s="44"/>
      <c r="M3222" s="47" t="str">
        <f>IFERROR(TRIM($K3222)/_xlfn.XLOOKUP(TRIM($F3222),Produktinformasjon!$D$5:$D$10000,Produktinformasjon!$L$5:$L$10000,,0),"Pris per enhet "&amp;Til_Hvem&amp;" beregnes automatisk ved komplett utfylling")</f>
        <v>Pris per enhet Regionalt beregnes automatisk ved komplett utfylling</v>
      </c>
      <c r="N3222" s="47" t="str">
        <f>IFERROR(TRIM($L3222)/_xlfn.XLOOKUP(TRIM($F3222),Produktinformasjon!$D$5:$D$10000,Produktinformasjon!$L$5:$L$10000,,0),"Pris per enhet Regionalt felleslager beregnes automatisk ved komplett utfylling")</f>
        <v>Pris per enhet Regionalt felleslager beregnes automatisk ved komplett utfylling</v>
      </c>
    </row>
    <row r="3223" spans="2:14" x14ac:dyDescent="0.25">
      <c r="B3223" s="33"/>
      <c r="C3223" t="str" cm="1">
        <f t="array" ref="C3223">IFERROR(_xlfn.TEXTJOIN(" | ", TRUE, _xlfn._xlws.FILTER(delKontrakt['#] &amp; " " &amp; delKontrakt[Navn], ISNUMBER(MATCH(delKontrakt['#], VALUE(_xlfn.TEXTSPLIT(SUBSTITUTE(Prisinformasjon!$B3223,  ", ", ","), ",")), 0)))), "Delkontraktnavn hentes automatisk ved å fylle ut delkontraktnummer")</f>
        <v>Delkontraktnavn hentes automatisk ved å fylle ut delkontraktnummer</v>
      </c>
      <c r="D3223" s="34"/>
      <c r="E3223" s="34"/>
      <c r="F3223" s="33"/>
      <c r="G3223" s="33"/>
      <c r="H3223" s="15"/>
      <c r="I3223" s="15"/>
      <c r="J3223" s="15"/>
      <c r="K3223" s="48"/>
      <c r="L3223" s="44"/>
      <c r="M3223" s="47" t="str">
        <f>IFERROR(TRIM($K3223)/_xlfn.XLOOKUP(TRIM($F3223),Produktinformasjon!$D$5:$D$10000,Produktinformasjon!$L$5:$L$10000,,0),"Pris per enhet "&amp;Til_Hvem&amp;" beregnes automatisk ved komplett utfylling")</f>
        <v>Pris per enhet Regionalt beregnes automatisk ved komplett utfylling</v>
      </c>
      <c r="N3223" s="47" t="str">
        <f>IFERROR(TRIM($L3223)/_xlfn.XLOOKUP(TRIM($F3223),Produktinformasjon!$D$5:$D$10000,Produktinformasjon!$L$5:$L$10000,,0),"Pris per enhet Regionalt felleslager beregnes automatisk ved komplett utfylling")</f>
        <v>Pris per enhet Regionalt felleslager beregnes automatisk ved komplett utfylling</v>
      </c>
    </row>
    <row r="3224" spans="2:14" x14ac:dyDescent="0.25">
      <c r="B3224" s="33"/>
      <c r="C3224" t="str" cm="1">
        <f t="array" ref="C3224">IFERROR(_xlfn.TEXTJOIN(" | ", TRUE, _xlfn._xlws.FILTER(delKontrakt['#] &amp; " " &amp; delKontrakt[Navn], ISNUMBER(MATCH(delKontrakt['#], VALUE(_xlfn.TEXTSPLIT(SUBSTITUTE(Prisinformasjon!$B3224,  ", ", ","), ",")), 0)))), "Delkontraktnavn hentes automatisk ved å fylle ut delkontraktnummer")</f>
        <v>Delkontraktnavn hentes automatisk ved å fylle ut delkontraktnummer</v>
      </c>
      <c r="D3224" s="34"/>
      <c r="E3224" s="34"/>
      <c r="F3224" s="33"/>
      <c r="G3224" s="33"/>
      <c r="H3224" s="15"/>
      <c r="I3224" s="15"/>
      <c r="J3224" s="15"/>
      <c r="K3224" s="48"/>
      <c r="L3224" s="44"/>
      <c r="M3224" s="47" t="str">
        <f>IFERROR(TRIM($K3224)/_xlfn.XLOOKUP(TRIM($F3224),Produktinformasjon!$D$5:$D$10000,Produktinformasjon!$L$5:$L$10000,,0),"Pris per enhet "&amp;Til_Hvem&amp;" beregnes automatisk ved komplett utfylling")</f>
        <v>Pris per enhet Regionalt beregnes automatisk ved komplett utfylling</v>
      </c>
      <c r="N3224" s="47" t="str">
        <f>IFERROR(TRIM($L3224)/_xlfn.XLOOKUP(TRIM($F3224),Produktinformasjon!$D$5:$D$10000,Produktinformasjon!$L$5:$L$10000,,0),"Pris per enhet Regionalt felleslager beregnes automatisk ved komplett utfylling")</f>
        <v>Pris per enhet Regionalt felleslager beregnes automatisk ved komplett utfylling</v>
      </c>
    </row>
    <row r="3225" spans="2:14" x14ac:dyDescent="0.25">
      <c r="B3225" s="33"/>
      <c r="C3225" t="str" cm="1">
        <f t="array" ref="C3225">IFERROR(_xlfn.TEXTJOIN(" | ", TRUE, _xlfn._xlws.FILTER(delKontrakt['#] &amp; " " &amp; delKontrakt[Navn], ISNUMBER(MATCH(delKontrakt['#], VALUE(_xlfn.TEXTSPLIT(SUBSTITUTE(Prisinformasjon!$B3225,  ", ", ","), ",")), 0)))), "Delkontraktnavn hentes automatisk ved å fylle ut delkontraktnummer")</f>
        <v>Delkontraktnavn hentes automatisk ved å fylle ut delkontraktnummer</v>
      </c>
      <c r="D3225" s="34"/>
      <c r="E3225" s="34"/>
      <c r="F3225" s="33"/>
      <c r="G3225" s="33"/>
      <c r="H3225" s="15"/>
      <c r="I3225" s="15"/>
      <c r="J3225" s="15"/>
      <c r="K3225" s="48"/>
      <c r="L3225" s="44"/>
      <c r="M3225" s="47" t="str">
        <f>IFERROR(TRIM($K3225)/_xlfn.XLOOKUP(TRIM($F3225),Produktinformasjon!$D$5:$D$10000,Produktinformasjon!$L$5:$L$10000,,0),"Pris per enhet "&amp;Til_Hvem&amp;" beregnes automatisk ved komplett utfylling")</f>
        <v>Pris per enhet Regionalt beregnes automatisk ved komplett utfylling</v>
      </c>
      <c r="N3225" s="47" t="str">
        <f>IFERROR(TRIM($L3225)/_xlfn.XLOOKUP(TRIM($F3225),Produktinformasjon!$D$5:$D$10000,Produktinformasjon!$L$5:$L$10000,,0),"Pris per enhet Regionalt felleslager beregnes automatisk ved komplett utfylling")</f>
        <v>Pris per enhet Regionalt felleslager beregnes automatisk ved komplett utfylling</v>
      </c>
    </row>
    <row r="3226" spans="2:14" x14ac:dyDescent="0.25">
      <c r="B3226" s="33"/>
      <c r="C3226" t="str" cm="1">
        <f t="array" ref="C3226">IFERROR(_xlfn.TEXTJOIN(" | ", TRUE, _xlfn._xlws.FILTER(delKontrakt['#] &amp; " " &amp; delKontrakt[Navn], ISNUMBER(MATCH(delKontrakt['#], VALUE(_xlfn.TEXTSPLIT(SUBSTITUTE(Prisinformasjon!$B3226,  ", ", ","), ",")), 0)))), "Delkontraktnavn hentes automatisk ved å fylle ut delkontraktnummer")</f>
        <v>Delkontraktnavn hentes automatisk ved å fylle ut delkontraktnummer</v>
      </c>
      <c r="D3226" s="34"/>
      <c r="E3226" s="34"/>
      <c r="F3226" s="33"/>
      <c r="G3226" s="33"/>
      <c r="H3226" s="15"/>
      <c r="I3226" s="15"/>
      <c r="J3226" s="15"/>
      <c r="K3226" s="48"/>
      <c r="L3226" s="44"/>
      <c r="M3226" s="47" t="str">
        <f>IFERROR(TRIM($K3226)/_xlfn.XLOOKUP(TRIM($F3226),Produktinformasjon!$D$5:$D$10000,Produktinformasjon!$L$5:$L$10000,,0),"Pris per enhet "&amp;Til_Hvem&amp;" beregnes automatisk ved komplett utfylling")</f>
        <v>Pris per enhet Regionalt beregnes automatisk ved komplett utfylling</v>
      </c>
      <c r="N3226" s="47" t="str">
        <f>IFERROR(TRIM($L3226)/_xlfn.XLOOKUP(TRIM($F3226),Produktinformasjon!$D$5:$D$10000,Produktinformasjon!$L$5:$L$10000,,0),"Pris per enhet Regionalt felleslager beregnes automatisk ved komplett utfylling")</f>
        <v>Pris per enhet Regionalt felleslager beregnes automatisk ved komplett utfylling</v>
      </c>
    </row>
    <row r="3227" spans="2:14" x14ac:dyDescent="0.25">
      <c r="B3227" s="33"/>
      <c r="C3227" t="str" cm="1">
        <f t="array" ref="C3227">IFERROR(_xlfn.TEXTJOIN(" | ", TRUE, _xlfn._xlws.FILTER(delKontrakt['#] &amp; " " &amp; delKontrakt[Navn], ISNUMBER(MATCH(delKontrakt['#], VALUE(_xlfn.TEXTSPLIT(SUBSTITUTE(Prisinformasjon!$B3227,  ", ", ","), ",")), 0)))), "Delkontraktnavn hentes automatisk ved å fylle ut delkontraktnummer")</f>
        <v>Delkontraktnavn hentes automatisk ved å fylle ut delkontraktnummer</v>
      </c>
      <c r="D3227" s="34"/>
      <c r="E3227" s="34"/>
      <c r="F3227" s="33"/>
      <c r="G3227" s="33"/>
      <c r="H3227" s="15"/>
      <c r="I3227" s="15"/>
      <c r="J3227" s="15"/>
      <c r="K3227" s="48"/>
      <c r="L3227" s="44"/>
      <c r="M3227" s="47" t="str">
        <f>IFERROR(TRIM($K3227)/_xlfn.XLOOKUP(TRIM($F3227),Produktinformasjon!$D$5:$D$10000,Produktinformasjon!$L$5:$L$10000,,0),"Pris per enhet "&amp;Til_Hvem&amp;" beregnes automatisk ved komplett utfylling")</f>
        <v>Pris per enhet Regionalt beregnes automatisk ved komplett utfylling</v>
      </c>
      <c r="N3227" s="47" t="str">
        <f>IFERROR(TRIM($L3227)/_xlfn.XLOOKUP(TRIM($F3227),Produktinformasjon!$D$5:$D$10000,Produktinformasjon!$L$5:$L$10000,,0),"Pris per enhet Regionalt felleslager beregnes automatisk ved komplett utfylling")</f>
        <v>Pris per enhet Regionalt felleslager beregnes automatisk ved komplett utfylling</v>
      </c>
    </row>
    <row r="3228" spans="2:14" x14ac:dyDescent="0.25">
      <c r="B3228" s="33"/>
      <c r="C3228" t="str" cm="1">
        <f t="array" ref="C3228">IFERROR(_xlfn.TEXTJOIN(" | ", TRUE, _xlfn._xlws.FILTER(delKontrakt['#] &amp; " " &amp; delKontrakt[Navn], ISNUMBER(MATCH(delKontrakt['#], VALUE(_xlfn.TEXTSPLIT(SUBSTITUTE(Prisinformasjon!$B3228,  ", ", ","), ",")), 0)))), "Delkontraktnavn hentes automatisk ved å fylle ut delkontraktnummer")</f>
        <v>Delkontraktnavn hentes automatisk ved å fylle ut delkontraktnummer</v>
      </c>
      <c r="D3228" s="34"/>
      <c r="E3228" s="34"/>
      <c r="F3228" s="33"/>
      <c r="G3228" s="33"/>
      <c r="H3228" s="15"/>
      <c r="I3228" s="15"/>
      <c r="J3228" s="15"/>
      <c r="K3228" s="48"/>
      <c r="L3228" s="44"/>
      <c r="M3228" s="47" t="str">
        <f>IFERROR(TRIM($K3228)/_xlfn.XLOOKUP(TRIM($F3228),Produktinformasjon!$D$5:$D$10000,Produktinformasjon!$L$5:$L$10000,,0),"Pris per enhet "&amp;Til_Hvem&amp;" beregnes automatisk ved komplett utfylling")</f>
        <v>Pris per enhet Regionalt beregnes automatisk ved komplett utfylling</v>
      </c>
      <c r="N3228" s="47" t="str">
        <f>IFERROR(TRIM($L3228)/_xlfn.XLOOKUP(TRIM($F3228),Produktinformasjon!$D$5:$D$10000,Produktinformasjon!$L$5:$L$10000,,0),"Pris per enhet Regionalt felleslager beregnes automatisk ved komplett utfylling")</f>
        <v>Pris per enhet Regionalt felleslager beregnes automatisk ved komplett utfylling</v>
      </c>
    </row>
    <row r="3229" spans="2:14" x14ac:dyDescent="0.25">
      <c r="B3229" s="33"/>
      <c r="C3229" t="str" cm="1">
        <f t="array" ref="C3229">IFERROR(_xlfn.TEXTJOIN(" | ", TRUE, _xlfn._xlws.FILTER(delKontrakt['#] &amp; " " &amp; delKontrakt[Navn], ISNUMBER(MATCH(delKontrakt['#], VALUE(_xlfn.TEXTSPLIT(SUBSTITUTE(Prisinformasjon!$B3229,  ", ", ","), ",")), 0)))), "Delkontraktnavn hentes automatisk ved å fylle ut delkontraktnummer")</f>
        <v>Delkontraktnavn hentes automatisk ved å fylle ut delkontraktnummer</v>
      </c>
      <c r="D3229" s="34"/>
      <c r="E3229" s="34"/>
      <c r="F3229" s="33"/>
      <c r="G3229" s="33"/>
      <c r="H3229" s="15"/>
      <c r="I3229" s="15"/>
      <c r="J3229" s="15"/>
      <c r="K3229" s="48"/>
      <c r="L3229" s="44"/>
      <c r="M3229" s="47" t="str">
        <f>IFERROR(TRIM($K3229)/_xlfn.XLOOKUP(TRIM($F3229),Produktinformasjon!$D$5:$D$10000,Produktinformasjon!$L$5:$L$10000,,0),"Pris per enhet "&amp;Til_Hvem&amp;" beregnes automatisk ved komplett utfylling")</f>
        <v>Pris per enhet Regionalt beregnes automatisk ved komplett utfylling</v>
      </c>
      <c r="N3229" s="47" t="str">
        <f>IFERROR(TRIM($L3229)/_xlfn.XLOOKUP(TRIM($F3229),Produktinformasjon!$D$5:$D$10000,Produktinformasjon!$L$5:$L$10000,,0),"Pris per enhet Regionalt felleslager beregnes automatisk ved komplett utfylling")</f>
        <v>Pris per enhet Regionalt felleslager beregnes automatisk ved komplett utfylling</v>
      </c>
    </row>
    <row r="3230" spans="2:14" x14ac:dyDescent="0.25">
      <c r="B3230" s="33"/>
      <c r="C3230" t="str" cm="1">
        <f t="array" ref="C3230">IFERROR(_xlfn.TEXTJOIN(" | ", TRUE, _xlfn._xlws.FILTER(delKontrakt['#] &amp; " " &amp; delKontrakt[Navn], ISNUMBER(MATCH(delKontrakt['#], VALUE(_xlfn.TEXTSPLIT(SUBSTITUTE(Prisinformasjon!$B3230,  ", ", ","), ",")), 0)))), "Delkontraktnavn hentes automatisk ved å fylle ut delkontraktnummer")</f>
        <v>Delkontraktnavn hentes automatisk ved å fylle ut delkontraktnummer</v>
      </c>
      <c r="D3230" s="34"/>
      <c r="E3230" s="34"/>
      <c r="F3230" s="33"/>
      <c r="G3230" s="33"/>
      <c r="H3230" s="15"/>
      <c r="I3230" s="15"/>
      <c r="J3230" s="15"/>
      <c r="K3230" s="48"/>
      <c r="L3230" s="44"/>
      <c r="M3230" s="47" t="str">
        <f>IFERROR(TRIM($K3230)/_xlfn.XLOOKUP(TRIM($F3230),Produktinformasjon!$D$5:$D$10000,Produktinformasjon!$L$5:$L$10000,,0),"Pris per enhet "&amp;Til_Hvem&amp;" beregnes automatisk ved komplett utfylling")</f>
        <v>Pris per enhet Regionalt beregnes automatisk ved komplett utfylling</v>
      </c>
      <c r="N3230" s="47" t="str">
        <f>IFERROR(TRIM($L3230)/_xlfn.XLOOKUP(TRIM($F3230),Produktinformasjon!$D$5:$D$10000,Produktinformasjon!$L$5:$L$10000,,0),"Pris per enhet Regionalt felleslager beregnes automatisk ved komplett utfylling")</f>
        <v>Pris per enhet Regionalt felleslager beregnes automatisk ved komplett utfylling</v>
      </c>
    </row>
    <row r="3231" spans="2:14" x14ac:dyDescent="0.25">
      <c r="B3231" s="33"/>
      <c r="C3231" t="str" cm="1">
        <f t="array" ref="C3231">IFERROR(_xlfn.TEXTJOIN(" | ", TRUE, _xlfn._xlws.FILTER(delKontrakt['#] &amp; " " &amp; delKontrakt[Navn], ISNUMBER(MATCH(delKontrakt['#], VALUE(_xlfn.TEXTSPLIT(SUBSTITUTE(Prisinformasjon!$B3231,  ", ", ","), ",")), 0)))), "Delkontraktnavn hentes automatisk ved å fylle ut delkontraktnummer")</f>
        <v>Delkontraktnavn hentes automatisk ved å fylle ut delkontraktnummer</v>
      </c>
      <c r="D3231" s="34"/>
      <c r="E3231" s="34"/>
      <c r="F3231" s="33"/>
      <c r="G3231" s="33"/>
      <c r="H3231" s="15"/>
      <c r="I3231" s="15"/>
      <c r="J3231" s="15"/>
      <c r="K3231" s="48"/>
      <c r="L3231" s="44"/>
      <c r="M3231" s="47" t="str">
        <f>IFERROR(TRIM($K3231)/_xlfn.XLOOKUP(TRIM($F3231),Produktinformasjon!$D$5:$D$10000,Produktinformasjon!$L$5:$L$10000,,0),"Pris per enhet "&amp;Til_Hvem&amp;" beregnes automatisk ved komplett utfylling")</f>
        <v>Pris per enhet Regionalt beregnes automatisk ved komplett utfylling</v>
      </c>
      <c r="N3231" s="47" t="str">
        <f>IFERROR(TRIM($L3231)/_xlfn.XLOOKUP(TRIM($F3231),Produktinformasjon!$D$5:$D$10000,Produktinformasjon!$L$5:$L$10000,,0),"Pris per enhet Regionalt felleslager beregnes automatisk ved komplett utfylling")</f>
        <v>Pris per enhet Regionalt felleslager beregnes automatisk ved komplett utfylling</v>
      </c>
    </row>
    <row r="3232" spans="2:14" x14ac:dyDescent="0.25">
      <c r="B3232" s="33"/>
      <c r="C3232" t="str" cm="1">
        <f t="array" ref="C3232">IFERROR(_xlfn.TEXTJOIN(" | ", TRUE, _xlfn._xlws.FILTER(delKontrakt['#] &amp; " " &amp; delKontrakt[Navn], ISNUMBER(MATCH(delKontrakt['#], VALUE(_xlfn.TEXTSPLIT(SUBSTITUTE(Prisinformasjon!$B3232,  ", ", ","), ",")), 0)))), "Delkontraktnavn hentes automatisk ved å fylle ut delkontraktnummer")</f>
        <v>Delkontraktnavn hentes automatisk ved å fylle ut delkontraktnummer</v>
      </c>
      <c r="D3232" s="34"/>
      <c r="E3232" s="34"/>
      <c r="F3232" s="33"/>
      <c r="G3232" s="33"/>
      <c r="H3232" s="15"/>
      <c r="I3232" s="15"/>
      <c r="J3232" s="15"/>
      <c r="K3232" s="48"/>
      <c r="L3232" s="44"/>
      <c r="M3232" s="47" t="str">
        <f>IFERROR(TRIM($K3232)/_xlfn.XLOOKUP(TRIM($F3232),Produktinformasjon!$D$5:$D$10000,Produktinformasjon!$L$5:$L$10000,,0),"Pris per enhet "&amp;Til_Hvem&amp;" beregnes automatisk ved komplett utfylling")</f>
        <v>Pris per enhet Regionalt beregnes automatisk ved komplett utfylling</v>
      </c>
      <c r="N3232" s="47" t="str">
        <f>IFERROR(TRIM($L3232)/_xlfn.XLOOKUP(TRIM($F3232),Produktinformasjon!$D$5:$D$10000,Produktinformasjon!$L$5:$L$10000,,0),"Pris per enhet Regionalt felleslager beregnes automatisk ved komplett utfylling")</f>
        <v>Pris per enhet Regionalt felleslager beregnes automatisk ved komplett utfylling</v>
      </c>
    </row>
    <row r="3233" spans="2:14" x14ac:dyDescent="0.25">
      <c r="B3233" s="33"/>
      <c r="C3233" t="str" cm="1">
        <f t="array" ref="C3233">IFERROR(_xlfn.TEXTJOIN(" | ", TRUE, _xlfn._xlws.FILTER(delKontrakt['#] &amp; " " &amp; delKontrakt[Navn], ISNUMBER(MATCH(delKontrakt['#], VALUE(_xlfn.TEXTSPLIT(SUBSTITUTE(Prisinformasjon!$B3233,  ", ", ","), ",")), 0)))), "Delkontraktnavn hentes automatisk ved å fylle ut delkontraktnummer")</f>
        <v>Delkontraktnavn hentes automatisk ved å fylle ut delkontraktnummer</v>
      </c>
      <c r="D3233" s="34"/>
      <c r="E3233" s="34"/>
      <c r="F3233" s="33"/>
      <c r="G3233" s="33"/>
      <c r="H3233" s="15"/>
      <c r="I3233" s="15"/>
      <c r="J3233" s="15"/>
      <c r="K3233" s="48"/>
      <c r="L3233" s="44"/>
      <c r="M3233" s="47" t="str">
        <f>IFERROR(TRIM($K3233)/_xlfn.XLOOKUP(TRIM($F3233),Produktinformasjon!$D$5:$D$10000,Produktinformasjon!$L$5:$L$10000,,0),"Pris per enhet "&amp;Til_Hvem&amp;" beregnes automatisk ved komplett utfylling")</f>
        <v>Pris per enhet Regionalt beregnes automatisk ved komplett utfylling</v>
      </c>
      <c r="N3233" s="47" t="str">
        <f>IFERROR(TRIM($L3233)/_xlfn.XLOOKUP(TRIM($F3233),Produktinformasjon!$D$5:$D$10000,Produktinformasjon!$L$5:$L$10000,,0),"Pris per enhet Regionalt felleslager beregnes automatisk ved komplett utfylling")</f>
        <v>Pris per enhet Regionalt felleslager beregnes automatisk ved komplett utfylling</v>
      </c>
    </row>
    <row r="3234" spans="2:14" x14ac:dyDescent="0.25">
      <c r="B3234" s="33"/>
      <c r="C3234" t="str" cm="1">
        <f t="array" ref="C3234">IFERROR(_xlfn.TEXTJOIN(" | ", TRUE, _xlfn._xlws.FILTER(delKontrakt['#] &amp; " " &amp; delKontrakt[Navn], ISNUMBER(MATCH(delKontrakt['#], VALUE(_xlfn.TEXTSPLIT(SUBSTITUTE(Prisinformasjon!$B3234,  ", ", ","), ",")), 0)))), "Delkontraktnavn hentes automatisk ved å fylle ut delkontraktnummer")</f>
        <v>Delkontraktnavn hentes automatisk ved å fylle ut delkontraktnummer</v>
      </c>
      <c r="D3234" s="34"/>
      <c r="E3234" s="34"/>
      <c r="F3234" s="33"/>
      <c r="G3234" s="33"/>
      <c r="H3234" s="15"/>
      <c r="I3234" s="15"/>
      <c r="J3234" s="15"/>
      <c r="K3234" s="48"/>
      <c r="L3234" s="44"/>
      <c r="M3234" s="47" t="str">
        <f>IFERROR(TRIM($K3234)/_xlfn.XLOOKUP(TRIM($F3234),Produktinformasjon!$D$5:$D$10000,Produktinformasjon!$L$5:$L$10000,,0),"Pris per enhet "&amp;Til_Hvem&amp;" beregnes automatisk ved komplett utfylling")</f>
        <v>Pris per enhet Regionalt beregnes automatisk ved komplett utfylling</v>
      </c>
      <c r="N3234" s="47" t="str">
        <f>IFERROR(TRIM($L3234)/_xlfn.XLOOKUP(TRIM($F3234),Produktinformasjon!$D$5:$D$10000,Produktinformasjon!$L$5:$L$10000,,0),"Pris per enhet Regionalt felleslager beregnes automatisk ved komplett utfylling")</f>
        <v>Pris per enhet Regionalt felleslager beregnes automatisk ved komplett utfylling</v>
      </c>
    </row>
    <row r="3235" spans="2:14" x14ac:dyDescent="0.25">
      <c r="B3235" s="33"/>
      <c r="C3235" t="str" cm="1">
        <f t="array" ref="C3235">IFERROR(_xlfn.TEXTJOIN(" | ", TRUE, _xlfn._xlws.FILTER(delKontrakt['#] &amp; " " &amp; delKontrakt[Navn], ISNUMBER(MATCH(delKontrakt['#], VALUE(_xlfn.TEXTSPLIT(SUBSTITUTE(Prisinformasjon!$B3235,  ", ", ","), ",")), 0)))), "Delkontraktnavn hentes automatisk ved å fylle ut delkontraktnummer")</f>
        <v>Delkontraktnavn hentes automatisk ved å fylle ut delkontraktnummer</v>
      </c>
      <c r="D3235" s="34"/>
      <c r="E3235" s="34"/>
      <c r="F3235" s="33"/>
      <c r="G3235" s="33"/>
      <c r="H3235" s="15"/>
      <c r="I3235" s="15"/>
      <c r="J3235" s="15"/>
      <c r="K3235" s="48"/>
      <c r="L3235" s="44"/>
      <c r="M3235" s="47" t="str">
        <f>IFERROR(TRIM($K3235)/_xlfn.XLOOKUP(TRIM($F3235),Produktinformasjon!$D$5:$D$10000,Produktinformasjon!$L$5:$L$10000,,0),"Pris per enhet "&amp;Til_Hvem&amp;" beregnes automatisk ved komplett utfylling")</f>
        <v>Pris per enhet Regionalt beregnes automatisk ved komplett utfylling</v>
      </c>
      <c r="N3235" s="47" t="str">
        <f>IFERROR(TRIM($L3235)/_xlfn.XLOOKUP(TRIM($F3235),Produktinformasjon!$D$5:$D$10000,Produktinformasjon!$L$5:$L$10000,,0),"Pris per enhet Regionalt felleslager beregnes automatisk ved komplett utfylling")</f>
        <v>Pris per enhet Regionalt felleslager beregnes automatisk ved komplett utfylling</v>
      </c>
    </row>
    <row r="3236" spans="2:14" x14ac:dyDescent="0.25">
      <c r="B3236" s="33"/>
      <c r="C3236" t="str" cm="1">
        <f t="array" ref="C3236">IFERROR(_xlfn.TEXTJOIN(" | ", TRUE, _xlfn._xlws.FILTER(delKontrakt['#] &amp; " " &amp; delKontrakt[Navn], ISNUMBER(MATCH(delKontrakt['#], VALUE(_xlfn.TEXTSPLIT(SUBSTITUTE(Prisinformasjon!$B3236,  ", ", ","), ",")), 0)))), "Delkontraktnavn hentes automatisk ved å fylle ut delkontraktnummer")</f>
        <v>Delkontraktnavn hentes automatisk ved å fylle ut delkontraktnummer</v>
      </c>
      <c r="D3236" s="34"/>
      <c r="E3236" s="34"/>
      <c r="F3236" s="33"/>
      <c r="G3236" s="33"/>
      <c r="H3236" s="15"/>
      <c r="I3236" s="15"/>
      <c r="J3236" s="15"/>
      <c r="K3236" s="48"/>
      <c r="L3236" s="44"/>
      <c r="M3236" s="47" t="str">
        <f>IFERROR(TRIM($K3236)/_xlfn.XLOOKUP(TRIM($F3236),Produktinformasjon!$D$5:$D$10000,Produktinformasjon!$L$5:$L$10000,,0),"Pris per enhet "&amp;Til_Hvem&amp;" beregnes automatisk ved komplett utfylling")</f>
        <v>Pris per enhet Regionalt beregnes automatisk ved komplett utfylling</v>
      </c>
      <c r="N3236" s="47" t="str">
        <f>IFERROR(TRIM($L3236)/_xlfn.XLOOKUP(TRIM($F3236),Produktinformasjon!$D$5:$D$10000,Produktinformasjon!$L$5:$L$10000,,0),"Pris per enhet Regionalt felleslager beregnes automatisk ved komplett utfylling")</f>
        <v>Pris per enhet Regionalt felleslager beregnes automatisk ved komplett utfylling</v>
      </c>
    </row>
    <row r="3237" spans="2:14" x14ac:dyDescent="0.25">
      <c r="B3237" s="33"/>
      <c r="C3237" t="str" cm="1">
        <f t="array" ref="C3237">IFERROR(_xlfn.TEXTJOIN(" | ", TRUE, _xlfn._xlws.FILTER(delKontrakt['#] &amp; " " &amp; delKontrakt[Navn], ISNUMBER(MATCH(delKontrakt['#], VALUE(_xlfn.TEXTSPLIT(SUBSTITUTE(Prisinformasjon!$B3237,  ", ", ","), ",")), 0)))), "Delkontraktnavn hentes automatisk ved å fylle ut delkontraktnummer")</f>
        <v>Delkontraktnavn hentes automatisk ved å fylle ut delkontraktnummer</v>
      </c>
      <c r="D3237" s="34"/>
      <c r="E3237" s="34"/>
      <c r="F3237" s="33"/>
      <c r="G3237" s="33"/>
      <c r="H3237" s="15"/>
      <c r="I3237" s="15"/>
      <c r="J3237" s="15"/>
      <c r="K3237" s="48"/>
      <c r="L3237" s="44"/>
      <c r="M3237" s="47" t="str">
        <f>IFERROR(TRIM($K3237)/_xlfn.XLOOKUP(TRIM($F3237),Produktinformasjon!$D$5:$D$10000,Produktinformasjon!$L$5:$L$10000,,0),"Pris per enhet "&amp;Til_Hvem&amp;" beregnes automatisk ved komplett utfylling")</f>
        <v>Pris per enhet Regionalt beregnes automatisk ved komplett utfylling</v>
      </c>
      <c r="N3237" s="47" t="str">
        <f>IFERROR(TRIM($L3237)/_xlfn.XLOOKUP(TRIM($F3237),Produktinformasjon!$D$5:$D$10000,Produktinformasjon!$L$5:$L$10000,,0),"Pris per enhet Regionalt felleslager beregnes automatisk ved komplett utfylling")</f>
        <v>Pris per enhet Regionalt felleslager beregnes automatisk ved komplett utfylling</v>
      </c>
    </row>
    <row r="3238" spans="2:14" x14ac:dyDescent="0.25">
      <c r="B3238" s="33"/>
      <c r="C3238" t="str" cm="1">
        <f t="array" ref="C3238">IFERROR(_xlfn.TEXTJOIN(" | ", TRUE, _xlfn._xlws.FILTER(delKontrakt['#] &amp; " " &amp; delKontrakt[Navn], ISNUMBER(MATCH(delKontrakt['#], VALUE(_xlfn.TEXTSPLIT(SUBSTITUTE(Prisinformasjon!$B3238,  ", ", ","), ",")), 0)))), "Delkontraktnavn hentes automatisk ved å fylle ut delkontraktnummer")</f>
        <v>Delkontraktnavn hentes automatisk ved å fylle ut delkontraktnummer</v>
      </c>
      <c r="D3238" s="34"/>
      <c r="E3238" s="34"/>
      <c r="F3238" s="33"/>
      <c r="G3238" s="33"/>
      <c r="H3238" s="15"/>
      <c r="I3238" s="15"/>
      <c r="J3238" s="15"/>
      <c r="K3238" s="48"/>
      <c r="L3238" s="44"/>
      <c r="M3238" s="47" t="str">
        <f>IFERROR(TRIM($K3238)/_xlfn.XLOOKUP(TRIM($F3238),Produktinformasjon!$D$5:$D$10000,Produktinformasjon!$L$5:$L$10000,,0),"Pris per enhet "&amp;Til_Hvem&amp;" beregnes automatisk ved komplett utfylling")</f>
        <v>Pris per enhet Regionalt beregnes automatisk ved komplett utfylling</v>
      </c>
      <c r="N3238" s="47" t="str">
        <f>IFERROR(TRIM($L3238)/_xlfn.XLOOKUP(TRIM($F3238),Produktinformasjon!$D$5:$D$10000,Produktinformasjon!$L$5:$L$10000,,0),"Pris per enhet Regionalt felleslager beregnes automatisk ved komplett utfylling")</f>
        <v>Pris per enhet Regionalt felleslager beregnes automatisk ved komplett utfylling</v>
      </c>
    </row>
    <row r="3239" spans="2:14" x14ac:dyDescent="0.25">
      <c r="B3239" s="33"/>
      <c r="C3239" t="str" cm="1">
        <f t="array" ref="C3239">IFERROR(_xlfn.TEXTJOIN(" | ", TRUE, _xlfn._xlws.FILTER(delKontrakt['#] &amp; " " &amp; delKontrakt[Navn], ISNUMBER(MATCH(delKontrakt['#], VALUE(_xlfn.TEXTSPLIT(SUBSTITUTE(Prisinformasjon!$B3239,  ", ", ","), ",")), 0)))), "Delkontraktnavn hentes automatisk ved å fylle ut delkontraktnummer")</f>
        <v>Delkontraktnavn hentes automatisk ved å fylle ut delkontraktnummer</v>
      </c>
      <c r="D3239" s="34"/>
      <c r="E3239" s="34"/>
      <c r="F3239" s="33"/>
      <c r="G3239" s="33"/>
      <c r="H3239" s="15"/>
      <c r="I3239" s="15"/>
      <c r="J3239" s="15"/>
      <c r="K3239" s="48"/>
      <c r="L3239" s="44"/>
      <c r="M3239" s="47" t="str">
        <f>IFERROR(TRIM($K3239)/_xlfn.XLOOKUP(TRIM($F3239),Produktinformasjon!$D$5:$D$10000,Produktinformasjon!$L$5:$L$10000,,0),"Pris per enhet "&amp;Til_Hvem&amp;" beregnes automatisk ved komplett utfylling")</f>
        <v>Pris per enhet Regionalt beregnes automatisk ved komplett utfylling</v>
      </c>
      <c r="N3239" s="47" t="str">
        <f>IFERROR(TRIM($L3239)/_xlfn.XLOOKUP(TRIM($F3239),Produktinformasjon!$D$5:$D$10000,Produktinformasjon!$L$5:$L$10000,,0),"Pris per enhet Regionalt felleslager beregnes automatisk ved komplett utfylling")</f>
        <v>Pris per enhet Regionalt felleslager beregnes automatisk ved komplett utfylling</v>
      </c>
    </row>
    <row r="3240" spans="2:14" x14ac:dyDescent="0.25">
      <c r="B3240" s="33"/>
      <c r="C3240" t="str" cm="1">
        <f t="array" ref="C3240">IFERROR(_xlfn.TEXTJOIN(" | ", TRUE, _xlfn._xlws.FILTER(delKontrakt['#] &amp; " " &amp; delKontrakt[Navn], ISNUMBER(MATCH(delKontrakt['#], VALUE(_xlfn.TEXTSPLIT(SUBSTITUTE(Prisinformasjon!$B3240,  ", ", ","), ",")), 0)))), "Delkontraktnavn hentes automatisk ved å fylle ut delkontraktnummer")</f>
        <v>Delkontraktnavn hentes automatisk ved å fylle ut delkontraktnummer</v>
      </c>
      <c r="D3240" s="34"/>
      <c r="E3240" s="34"/>
      <c r="F3240" s="33"/>
      <c r="G3240" s="33"/>
      <c r="H3240" s="15"/>
      <c r="I3240" s="15"/>
      <c r="J3240" s="15"/>
      <c r="K3240" s="48"/>
      <c r="L3240" s="44"/>
      <c r="M3240" s="47" t="str">
        <f>IFERROR(TRIM($K3240)/_xlfn.XLOOKUP(TRIM($F3240),Produktinformasjon!$D$5:$D$10000,Produktinformasjon!$L$5:$L$10000,,0),"Pris per enhet "&amp;Til_Hvem&amp;" beregnes automatisk ved komplett utfylling")</f>
        <v>Pris per enhet Regionalt beregnes automatisk ved komplett utfylling</v>
      </c>
      <c r="N3240" s="47" t="str">
        <f>IFERROR(TRIM($L3240)/_xlfn.XLOOKUP(TRIM($F3240),Produktinformasjon!$D$5:$D$10000,Produktinformasjon!$L$5:$L$10000,,0),"Pris per enhet Regionalt felleslager beregnes automatisk ved komplett utfylling")</f>
        <v>Pris per enhet Regionalt felleslager beregnes automatisk ved komplett utfylling</v>
      </c>
    </row>
    <row r="3241" spans="2:14" x14ac:dyDescent="0.25">
      <c r="B3241" s="33"/>
      <c r="C3241" t="str" cm="1">
        <f t="array" ref="C3241">IFERROR(_xlfn.TEXTJOIN(" | ", TRUE, _xlfn._xlws.FILTER(delKontrakt['#] &amp; " " &amp; delKontrakt[Navn], ISNUMBER(MATCH(delKontrakt['#], VALUE(_xlfn.TEXTSPLIT(SUBSTITUTE(Prisinformasjon!$B3241,  ", ", ","), ",")), 0)))), "Delkontraktnavn hentes automatisk ved å fylle ut delkontraktnummer")</f>
        <v>Delkontraktnavn hentes automatisk ved å fylle ut delkontraktnummer</v>
      </c>
      <c r="D3241" s="34"/>
      <c r="E3241" s="34"/>
      <c r="F3241" s="33"/>
      <c r="G3241" s="33"/>
      <c r="H3241" s="15"/>
      <c r="I3241" s="15"/>
      <c r="J3241" s="15"/>
      <c r="K3241" s="48"/>
      <c r="L3241" s="44"/>
      <c r="M3241" s="47" t="str">
        <f>IFERROR(TRIM($K3241)/_xlfn.XLOOKUP(TRIM($F3241),Produktinformasjon!$D$5:$D$10000,Produktinformasjon!$L$5:$L$10000,,0),"Pris per enhet "&amp;Til_Hvem&amp;" beregnes automatisk ved komplett utfylling")</f>
        <v>Pris per enhet Regionalt beregnes automatisk ved komplett utfylling</v>
      </c>
      <c r="N3241" s="47" t="str">
        <f>IFERROR(TRIM($L3241)/_xlfn.XLOOKUP(TRIM($F3241),Produktinformasjon!$D$5:$D$10000,Produktinformasjon!$L$5:$L$10000,,0),"Pris per enhet Regionalt felleslager beregnes automatisk ved komplett utfylling")</f>
        <v>Pris per enhet Regionalt felleslager beregnes automatisk ved komplett utfylling</v>
      </c>
    </row>
    <row r="3242" spans="2:14" x14ac:dyDescent="0.25">
      <c r="B3242" s="33"/>
      <c r="C3242" t="str" cm="1">
        <f t="array" ref="C3242">IFERROR(_xlfn.TEXTJOIN(" | ", TRUE, _xlfn._xlws.FILTER(delKontrakt['#] &amp; " " &amp; delKontrakt[Navn], ISNUMBER(MATCH(delKontrakt['#], VALUE(_xlfn.TEXTSPLIT(SUBSTITUTE(Prisinformasjon!$B3242,  ", ", ","), ",")), 0)))), "Delkontraktnavn hentes automatisk ved å fylle ut delkontraktnummer")</f>
        <v>Delkontraktnavn hentes automatisk ved å fylle ut delkontraktnummer</v>
      </c>
      <c r="D3242" s="34"/>
      <c r="E3242" s="34"/>
      <c r="F3242" s="33"/>
      <c r="G3242" s="33"/>
      <c r="H3242" s="15"/>
      <c r="I3242" s="15"/>
      <c r="J3242" s="15"/>
      <c r="K3242" s="48"/>
      <c r="L3242" s="44"/>
      <c r="M3242" s="47" t="str">
        <f>IFERROR(TRIM($K3242)/_xlfn.XLOOKUP(TRIM($F3242),Produktinformasjon!$D$5:$D$10000,Produktinformasjon!$L$5:$L$10000,,0),"Pris per enhet "&amp;Til_Hvem&amp;" beregnes automatisk ved komplett utfylling")</f>
        <v>Pris per enhet Regionalt beregnes automatisk ved komplett utfylling</v>
      </c>
      <c r="N3242" s="47" t="str">
        <f>IFERROR(TRIM($L3242)/_xlfn.XLOOKUP(TRIM($F3242),Produktinformasjon!$D$5:$D$10000,Produktinformasjon!$L$5:$L$10000,,0),"Pris per enhet Regionalt felleslager beregnes automatisk ved komplett utfylling")</f>
        <v>Pris per enhet Regionalt felleslager beregnes automatisk ved komplett utfylling</v>
      </c>
    </row>
    <row r="3243" spans="2:14" x14ac:dyDescent="0.25">
      <c r="B3243" s="33"/>
      <c r="C3243" t="str" cm="1">
        <f t="array" ref="C3243">IFERROR(_xlfn.TEXTJOIN(" | ", TRUE, _xlfn._xlws.FILTER(delKontrakt['#] &amp; " " &amp; delKontrakt[Navn], ISNUMBER(MATCH(delKontrakt['#], VALUE(_xlfn.TEXTSPLIT(SUBSTITUTE(Prisinformasjon!$B3243,  ", ", ","), ",")), 0)))), "Delkontraktnavn hentes automatisk ved å fylle ut delkontraktnummer")</f>
        <v>Delkontraktnavn hentes automatisk ved å fylle ut delkontraktnummer</v>
      </c>
      <c r="D3243" s="34"/>
      <c r="E3243" s="34"/>
      <c r="F3243" s="33"/>
      <c r="G3243" s="33"/>
      <c r="H3243" s="15"/>
      <c r="I3243" s="15"/>
      <c r="J3243" s="15"/>
      <c r="K3243" s="48"/>
      <c r="L3243" s="44"/>
      <c r="M3243" s="47" t="str">
        <f>IFERROR(TRIM($K3243)/_xlfn.XLOOKUP(TRIM($F3243),Produktinformasjon!$D$5:$D$10000,Produktinformasjon!$L$5:$L$10000,,0),"Pris per enhet "&amp;Til_Hvem&amp;" beregnes automatisk ved komplett utfylling")</f>
        <v>Pris per enhet Regionalt beregnes automatisk ved komplett utfylling</v>
      </c>
      <c r="N3243" s="47" t="str">
        <f>IFERROR(TRIM($L3243)/_xlfn.XLOOKUP(TRIM($F3243),Produktinformasjon!$D$5:$D$10000,Produktinformasjon!$L$5:$L$10000,,0),"Pris per enhet Regionalt felleslager beregnes automatisk ved komplett utfylling")</f>
        <v>Pris per enhet Regionalt felleslager beregnes automatisk ved komplett utfylling</v>
      </c>
    </row>
    <row r="3244" spans="2:14" x14ac:dyDescent="0.25">
      <c r="B3244" s="33"/>
      <c r="C3244" t="str" cm="1">
        <f t="array" ref="C3244">IFERROR(_xlfn.TEXTJOIN(" | ", TRUE, _xlfn._xlws.FILTER(delKontrakt['#] &amp; " " &amp; delKontrakt[Navn], ISNUMBER(MATCH(delKontrakt['#], VALUE(_xlfn.TEXTSPLIT(SUBSTITUTE(Prisinformasjon!$B3244,  ", ", ","), ",")), 0)))), "Delkontraktnavn hentes automatisk ved å fylle ut delkontraktnummer")</f>
        <v>Delkontraktnavn hentes automatisk ved å fylle ut delkontraktnummer</v>
      </c>
      <c r="D3244" s="34"/>
      <c r="E3244" s="34"/>
      <c r="F3244" s="33"/>
      <c r="G3244" s="33"/>
      <c r="H3244" s="15"/>
      <c r="I3244" s="15"/>
      <c r="J3244" s="15"/>
      <c r="K3244" s="48"/>
      <c r="L3244" s="44"/>
      <c r="M3244" s="47" t="str">
        <f>IFERROR(TRIM($K3244)/_xlfn.XLOOKUP(TRIM($F3244),Produktinformasjon!$D$5:$D$10000,Produktinformasjon!$L$5:$L$10000,,0),"Pris per enhet "&amp;Til_Hvem&amp;" beregnes automatisk ved komplett utfylling")</f>
        <v>Pris per enhet Regionalt beregnes automatisk ved komplett utfylling</v>
      </c>
      <c r="N3244" s="47" t="str">
        <f>IFERROR(TRIM($L3244)/_xlfn.XLOOKUP(TRIM($F3244),Produktinformasjon!$D$5:$D$10000,Produktinformasjon!$L$5:$L$10000,,0),"Pris per enhet Regionalt felleslager beregnes automatisk ved komplett utfylling")</f>
        <v>Pris per enhet Regionalt felleslager beregnes automatisk ved komplett utfylling</v>
      </c>
    </row>
    <row r="3245" spans="2:14" x14ac:dyDescent="0.25">
      <c r="B3245" s="33"/>
      <c r="C3245" t="str" cm="1">
        <f t="array" ref="C3245">IFERROR(_xlfn.TEXTJOIN(" | ", TRUE, _xlfn._xlws.FILTER(delKontrakt['#] &amp; " " &amp; delKontrakt[Navn], ISNUMBER(MATCH(delKontrakt['#], VALUE(_xlfn.TEXTSPLIT(SUBSTITUTE(Prisinformasjon!$B3245,  ", ", ","), ",")), 0)))), "Delkontraktnavn hentes automatisk ved å fylle ut delkontraktnummer")</f>
        <v>Delkontraktnavn hentes automatisk ved å fylle ut delkontraktnummer</v>
      </c>
      <c r="D3245" s="34"/>
      <c r="E3245" s="34"/>
      <c r="F3245" s="33"/>
      <c r="G3245" s="33"/>
      <c r="H3245" s="15"/>
      <c r="I3245" s="15"/>
      <c r="J3245" s="15"/>
      <c r="K3245" s="48"/>
      <c r="L3245" s="44"/>
      <c r="M3245" s="47" t="str">
        <f>IFERROR(TRIM($K3245)/_xlfn.XLOOKUP(TRIM($F3245),Produktinformasjon!$D$5:$D$10000,Produktinformasjon!$L$5:$L$10000,,0),"Pris per enhet "&amp;Til_Hvem&amp;" beregnes automatisk ved komplett utfylling")</f>
        <v>Pris per enhet Regionalt beregnes automatisk ved komplett utfylling</v>
      </c>
      <c r="N3245" s="47" t="str">
        <f>IFERROR(TRIM($L3245)/_xlfn.XLOOKUP(TRIM($F3245),Produktinformasjon!$D$5:$D$10000,Produktinformasjon!$L$5:$L$10000,,0),"Pris per enhet Regionalt felleslager beregnes automatisk ved komplett utfylling")</f>
        <v>Pris per enhet Regionalt felleslager beregnes automatisk ved komplett utfylling</v>
      </c>
    </row>
    <row r="3246" spans="2:14" x14ac:dyDescent="0.25">
      <c r="B3246" s="33"/>
      <c r="C3246" t="str" cm="1">
        <f t="array" ref="C3246">IFERROR(_xlfn.TEXTJOIN(" | ", TRUE, _xlfn._xlws.FILTER(delKontrakt['#] &amp; " " &amp; delKontrakt[Navn], ISNUMBER(MATCH(delKontrakt['#], VALUE(_xlfn.TEXTSPLIT(SUBSTITUTE(Prisinformasjon!$B3246,  ", ", ","), ",")), 0)))), "Delkontraktnavn hentes automatisk ved å fylle ut delkontraktnummer")</f>
        <v>Delkontraktnavn hentes automatisk ved å fylle ut delkontraktnummer</v>
      </c>
      <c r="D3246" s="34"/>
      <c r="E3246" s="34"/>
      <c r="F3246" s="33"/>
      <c r="G3246" s="33"/>
      <c r="H3246" s="15"/>
      <c r="I3246" s="15"/>
      <c r="J3246" s="15"/>
      <c r="K3246" s="48"/>
      <c r="L3246" s="44"/>
      <c r="M3246" s="47" t="str">
        <f>IFERROR(TRIM($K3246)/_xlfn.XLOOKUP(TRIM($F3246),Produktinformasjon!$D$5:$D$10000,Produktinformasjon!$L$5:$L$10000,,0),"Pris per enhet "&amp;Til_Hvem&amp;" beregnes automatisk ved komplett utfylling")</f>
        <v>Pris per enhet Regionalt beregnes automatisk ved komplett utfylling</v>
      </c>
      <c r="N3246" s="47" t="str">
        <f>IFERROR(TRIM($L3246)/_xlfn.XLOOKUP(TRIM($F3246),Produktinformasjon!$D$5:$D$10000,Produktinformasjon!$L$5:$L$10000,,0),"Pris per enhet Regionalt felleslager beregnes automatisk ved komplett utfylling")</f>
        <v>Pris per enhet Regionalt felleslager beregnes automatisk ved komplett utfylling</v>
      </c>
    </row>
    <row r="3247" spans="2:14" x14ac:dyDescent="0.25">
      <c r="B3247" s="33"/>
      <c r="C3247" t="str" cm="1">
        <f t="array" ref="C3247">IFERROR(_xlfn.TEXTJOIN(" | ", TRUE, _xlfn._xlws.FILTER(delKontrakt['#] &amp; " " &amp; delKontrakt[Navn], ISNUMBER(MATCH(delKontrakt['#], VALUE(_xlfn.TEXTSPLIT(SUBSTITUTE(Prisinformasjon!$B3247,  ", ", ","), ",")), 0)))), "Delkontraktnavn hentes automatisk ved å fylle ut delkontraktnummer")</f>
        <v>Delkontraktnavn hentes automatisk ved å fylle ut delkontraktnummer</v>
      </c>
      <c r="D3247" s="34"/>
      <c r="E3247" s="34"/>
      <c r="F3247" s="33"/>
      <c r="G3247" s="33"/>
      <c r="H3247" s="15"/>
      <c r="I3247" s="15"/>
      <c r="J3247" s="15"/>
      <c r="K3247" s="48"/>
      <c r="L3247" s="44"/>
      <c r="M3247" s="47" t="str">
        <f>IFERROR(TRIM($K3247)/_xlfn.XLOOKUP(TRIM($F3247),Produktinformasjon!$D$5:$D$10000,Produktinformasjon!$L$5:$L$10000,,0),"Pris per enhet "&amp;Til_Hvem&amp;" beregnes automatisk ved komplett utfylling")</f>
        <v>Pris per enhet Regionalt beregnes automatisk ved komplett utfylling</v>
      </c>
      <c r="N3247" s="47" t="str">
        <f>IFERROR(TRIM($L3247)/_xlfn.XLOOKUP(TRIM($F3247),Produktinformasjon!$D$5:$D$10000,Produktinformasjon!$L$5:$L$10000,,0),"Pris per enhet Regionalt felleslager beregnes automatisk ved komplett utfylling")</f>
        <v>Pris per enhet Regionalt felleslager beregnes automatisk ved komplett utfylling</v>
      </c>
    </row>
    <row r="3248" spans="2:14" x14ac:dyDescent="0.25">
      <c r="B3248" s="33"/>
      <c r="C3248" t="str" cm="1">
        <f t="array" ref="C3248">IFERROR(_xlfn.TEXTJOIN(" | ", TRUE, _xlfn._xlws.FILTER(delKontrakt['#] &amp; " " &amp; delKontrakt[Navn], ISNUMBER(MATCH(delKontrakt['#], VALUE(_xlfn.TEXTSPLIT(SUBSTITUTE(Prisinformasjon!$B3248,  ", ", ","), ",")), 0)))), "Delkontraktnavn hentes automatisk ved å fylle ut delkontraktnummer")</f>
        <v>Delkontraktnavn hentes automatisk ved å fylle ut delkontraktnummer</v>
      </c>
      <c r="D3248" s="34"/>
      <c r="E3248" s="34"/>
      <c r="F3248" s="33"/>
      <c r="G3248" s="33"/>
      <c r="H3248" s="15"/>
      <c r="I3248" s="15"/>
      <c r="J3248" s="15"/>
      <c r="K3248" s="48"/>
      <c r="L3248" s="44"/>
      <c r="M3248" s="47" t="str">
        <f>IFERROR(TRIM($K3248)/_xlfn.XLOOKUP(TRIM($F3248),Produktinformasjon!$D$5:$D$10000,Produktinformasjon!$L$5:$L$10000,,0),"Pris per enhet "&amp;Til_Hvem&amp;" beregnes automatisk ved komplett utfylling")</f>
        <v>Pris per enhet Regionalt beregnes automatisk ved komplett utfylling</v>
      </c>
      <c r="N3248" s="47" t="str">
        <f>IFERROR(TRIM($L3248)/_xlfn.XLOOKUP(TRIM($F3248),Produktinformasjon!$D$5:$D$10000,Produktinformasjon!$L$5:$L$10000,,0),"Pris per enhet Regionalt felleslager beregnes automatisk ved komplett utfylling")</f>
        <v>Pris per enhet Regionalt felleslager beregnes automatisk ved komplett utfylling</v>
      </c>
    </row>
    <row r="3249" spans="2:14" x14ac:dyDescent="0.25">
      <c r="B3249" s="33"/>
      <c r="C3249" t="str" cm="1">
        <f t="array" ref="C3249">IFERROR(_xlfn.TEXTJOIN(" | ", TRUE, _xlfn._xlws.FILTER(delKontrakt['#] &amp; " " &amp; delKontrakt[Navn], ISNUMBER(MATCH(delKontrakt['#], VALUE(_xlfn.TEXTSPLIT(SUBSTITUTE(Prisinformasjon!$B3249,  ", ", ","), ",")), 0)))), "Delkontraktnavn hentes automatisk ved å fylle ut delkontraktnummer")</f>
        <v>Delkontraktnavn hentes automatisk ved å fylle ut delkontraktnummer</v>
      </c>
      <c r="D3249" s="34"/>
      <c r="E3249" s="34"/>
      <c r="F3249" s="33"/>
      <c r="G3249" s="33"/>
      <c r="H3249" s="15"/>
      <c r="I3249" s="15"/>
      <c r="J3249" s="15"/>
      <c r="K3249" s="48"/>
      <c r="L3249" s="44"/>
      <c r="M3249" s="47" t="str">
        <f>IFERROR(TRIM($K3249)/_xlfn.XLOOKUP(TRIM($F3249),Produktinformasjon!$D$5:$D$10000,Produktinformasjon!$L$5:$L$10000,,0),"Pris per enhet "&amp;Til_Hvem&amp;" beregnes automatisk ved komplett utfylling")</f>
        <v>Pris per enhet Regionalt beregnes automatisk ved komplett utfylling</v>
      </c>
      <c r="N3249" s="47" t="str">
        <f>IFERROR(TRIM($L3249)/_xlfn.XLOOKUP(TRIM($F3249),Produktinformasjon!$D$5:$D$10000,Produktinformasjon!$L$5:$L$10000,,0),"Pris per enhet Regionalt felleslager beregnes automatisk ved komplett utfylling")</f>
        <v>Pris per enhet Regionalt felleslager beregnes automatisk ved komplett utfylling</v>
      </c>
    </row>
    <row r="3250" spans="2:14" x14ac:dyDescent="0.25">
      <c r="B3250" s="33"/>
      <c r="C3250" t="str" cm="1">
        <f t="array" ref="C3250">IFERROR(_xlfn.TEXTJOIN(" | ", TRUE, _xlfn._xlws.FILTER(delKontrakt['#] &amp; " " &amp; delKontrakt[Navn], ISNUMBER(MATCH(delKontrakt['#], VALUE(_xlfn.TEXTSPLIT(SUBSTITUTE(Prisinformasjon!$B3250,  ", ", ","), ",")), 0)))), "Delkontraktnavn hentes automatisk ved å fylle ut delkontraktnummer")</f>
        <v>Delkontraktnavn hentes automatisk ved å fylle ut delkontraktnummer</v>
      </c>
      <c r="D3250" s="34"/>
      <c r="E3250" s="34"/>
      <c r="F3250" s="33"/>
      <c r="G3250" s="33"/>
      <c r="H3250" s="15"/>
      <c r="I3250" s="15"/>
      <c r="J3250" s="15"/>
      <c r="K3250" s="48"/>
      <c r="L3250" s="44"/>
      <c r="M3250" s="47" t="str">
        <f>IFERROR(TRIM($K3250)/_xlfn.XLOOKUP(TRIM($F3250),Produktinformasjon!$D$5:$D$10000,Produktinformasjon!$L$5:$L$10000,,0),"Pris per enhet "&amp;Til_Hvem&amp;" beregnes automatisk ved komplett utfylling")</f>
        <v>Pris per enhet Regionalt beregnes automatisk ved komplett utfylling</v>
      </c>
      <c r="N3250" s="47" t="str">
        <f>IFERROR(TRIM($L3250)/_xlfn.XLOOKUP(TRIM($F3250),Produktinformasjon!$D$5:$D$10000,Produktinformasjon!$L$5:$L$10000,,0),"Pris per enhet Regionalt felleslager beregnes automatisk ved komplett utfylling")</f>
        <v>Pris per enhet Regionalt felleslager beregnes automatisk ved komplett utfylling</v>
      </c>
    </row>
    <row r="3251" spans="2:14" x14ac:dyDescent="0.25">
      <c r="B3251" s="33"/>
      <c r="C3251" t="str" cm="1">
        <f t="array" ref="C3251">IFERROR(_xlfn.TEXTJOIN(" | ", TRUE, _xlfn._xlws.FILTER(delKontrakt['#] &amp; " " &amp; delKontrakt[Navn], ISNUMBER(MATCH(delKontrakt['#], VALUE(_xlfn.TEXTSPLIT(SUBSTITUTE(Prisinformasjon!$B3251,  ", ", ","), ",")), 0)))), "Delkontraktnavn hentes automatisk ved å fylle ut delkontraktnummer")</f>
        <v>Delkontraktnavn hentes automatisk ved å fylle ut delkontraktnummer</v>
      </c>
      <c r="D3251" s="34"/>
      <c r="E3251" s="34"/>
      <c r="F3251" s="33"/>
      <c r="G3251" s="33"/>
      <c r="H3251" s="15"/>
      <c r="I3251" s="15"/>
      <c r="J3251" s="15"/>
      <c r="K3251" s="48"/>
      <c r="L3251" s="44"/>
      <c r="M3251" s="47" t="str">
        <f>IFERROR(TRIM($K3251)/_xlfn.XLOOKUP(TRIM($F3251),Produktinformasjon!$D$5:$D$10000,Produktinformasjon!$L$5:$L$10000,,0),"Pris per enhet "&amp;Til_Hvem&amp;" beregnes automatisk ved komplett utfylling")</f>
        <v>Pris per enhet Regionalt beregnes automatisk ved komplett utfylling</v>
      </c>
      <c r="N3251" s="47" t="str">
        <f>IFERROR(TRIM($L3251)/_xlfn.XLOOKUP(TRIM($F3251),Produktinformasjon!$D$5:$D$10000,Produktinformasjon!$L$5:$L$10000,,0),"Pris per enhet Regionalt felleslager beregnes automatisk ved komplett utfylling")</f>
        <v>Pris per enhet Regionalt felleslager beregnes automatisk ved komplett utfylling</v>
      </c>
    </row>
    <row r="3252" spans="2:14" x14ac:dyDescent="0.25">
      <c r="B3252" s="33"/>
      <c r="C3252" t="str" cm="1">
        <f t="array" ref="C3252">IFERROR(_xlfn.TEXTJOIN(" | ", TRUE, _xlfn._xlws.FILTER(delKontrakt['#] &amp; " " &amp; delKontrakt[Navn], ISNUMBER(MATCH(delKontrakt['#], VALUE(_xlfn.TEXTSPLIT(SUBSTITUTE(Prisinformasjon!$B3252,  ", ", ","), ",")), 0)))), "Delkontraktnavn hentes automatisk ved å fylle ut delkontraktnummer")</f>
        <v>Delkontraktnavn hentes automatisk ved å fylle ut delkontraktnummer</v>
      </c>
      <c r="D3252" s="34"/>
      <c r="E3252" s="34"/>
      <c r="F3252" s="33"/>
      <c r="G3252" s="33"/>
      <c r="H3252" s="15"/>
      <c r="I3252" s="15"/>
      <c r="J3252" s="15"/>
      <c r="K3252" s="48"/>
      <c r="L3252" s="44"/>
      <c r="M3252" s="47" t="str">
        <f>IFERROR(TRIM($K3252)/_xlfn.XLOOKUP(TRIM($F3252),Produktinformasjon!$D$5:$D$10000,Produktinformasjon!$L$5:$L$10000,,0),"Pris per enhet "&amp;Til_Hvem&amp;" beregnes automatisk ved komplett utfylling")</f>
        <v>Pris per enhet Regionalt beregnes automatisk ved komplett utfylling</v>
      </c>
      <c r="N3252" s="47" t="str">
        <f>IFERROR(TRIM($L3252)/_xlfn.XLOOKUP(TRIM($F3252),Produktinformasjon!$D$5:$D$10000,Produktinformasjon!$L$5:$L$10000,,0),"Pris per enhet Regionalt felleslager beregnes automatisk ved komplett utfylling")</f>
        <v>Pris per enhet Regionalt felleslager beregnes automatisk ved komplett utfylling</v>
      </c>
    </row>
    <row r="3253" spans="2:14" x14ac:dyDescent="0.25">
      <c r="B3253" s="33"/>
      <c r="C3253" t="str" cm="1">
        <f t="array" ref="C3253">IFERROR(_xlfn.TEXTJOIN(" | ", TRUE, _xlfn._xlws.FILTER(delKontrakt['#] &amp; " " &amp; delKontrakt[Navn], ISNUMBER(MATCH(delKontrakt['#], VALUE(_xlfn.TEXTSPLIT(SUBSTITUTE(Prisinformasjon!$B3253,  ", ", ","), ",")), 0)))), "Delkontraktnavn hentes automatisk ved å fylle ut delkontraktnummer")</f>
        <v>Delkontraktnavn hentes automatisk ved å fylle ut delkontraktnummer</v>
      </c>
      <c r="D3253" s="34"/>
      <c r="E3253" s="34"/>
      <c r="F3253" s="33"/>
      <c r="G3253" s="33"/>
      <c r="H3253" s="15"/>
      <c r="I3253" s="15"/>
      <c r="J3253" s="15"/>
      <c r="K3253" s="48"/>
      <c r="L3253" s="44"/>
      <c r="M3253" s="47" t="str">
        <f>IFERROR(TRIM($K3253)/_xlfn.XLOOKUP(TRIM($F3253),Produktinformasjon!$D$5:$D$10000,Produktinformasjon!$L$5:$L$10000,,0),"Pris per enhet "&amp;Til_Hvem&amp;" beregnes automatisk ved komplett utfylling")</f>
        <v>Pris per enhet Regionalt beregnes automatisk ved komplett utfylling</v>
      </c>
      <c r="N3253" s="47" t="str">
        <f>IFERROR(TRIM($L3253)/_xlfn.XLOOKUP(TRIM($F3253),Produktinformasjon!$D$5:$D$10000,Produktinformasjon!$L$5:$L$10000,,0),"Pris per enhet Regionalt felleslager beregnes automatisk ved komplett utfylling")</f>
        <v>Pris per enhet Regionalt felleslager beregnes automatisk ved komplett utfylling</v>
      </c>
    </row>
    <row r="3254" spans="2:14" x14ac:dyDescent="0.25">
      <c r="B3254" s="33"/>
      <c r="C3254" t="str" cm="1">
        <f t="array" ref="C3254">IFERROR(_xlfn.TEXTJOIN(" | ", TRUE, _xlfn._xlws.FILTER(delKontrakt['#] &amp; " " &amp; delKontrakt[Navn], ISNUMBER(MATCH(delKontrakt['#], VALUE(_xlfn.TEXTSPLIT(SUBSTITUTE(Prisinformasjon!$B3254,  ", ", ","), ",")), 0)))), "Delkontraktnavn hentes automatisk ved å fylle ut delkontraktnummer")</f>
        <v>Delkontraktnavn hentes automatisk ved å fylle ut delkontraktnummer</v>
      </c>
      <c r="D3254" s="34"/>
      <c r="E3254" s="34"/>
      <c r="F3254" s="33"/>
      <c r="G3254" s="33"/>
      <c r="H3254" s="15"/>
      <c r="I3254" s="15"/>
      <c r="J3254" s="15"/>
      <c r="K3254" s="48"/>
      <c r="L3254" s="44"/>
      <c r="M3254" s="47" t="str">
        <f>IFERROR(TRIM($K3254)/_xlfn.XLOOKUP(TRIM($F3254),Produktinformasjon!$D$5:$D$10000,Produktinformasjon!$L$5:$L$10000,,0),"Pris per enhet "&amp;Til_Hvem&amp;" beregnes automatisk ved komplett utfylling")</f>
        <v>Pris per enhet Regionalt beregnes automatisk ved komplett utfylling</v>
      </c>
      <c r="N3254" s="47" t="str">
        <f>IFERROR(TRIM($L3254)/_xlfn.XLOOKUP(TRIM($F3254),Produktinformasjon!$D$5:$D$10000,Produktinformasjon!$L$5:$L$10000,,0),"Pris per enhet Regionalt felleslager beregnes automatisk ved komplett utfylling")</f>
        <v>Pris per enhet Regionalt felleslager beregnes automatisk ved komplett utfylling</v>
      </c>
    </row>
    <row r="3255" spans="2:14" x14ac:dyDescent="0.25">
      <c r="B3255" s="33"/>
      <c r="C3255" t="str" cm="1">
        <f t="array" ref="C3255">IFERROR(_xlfn.TEXTJOIN(" | ", TRUE, _xlfn._xlws.FILTER(delKontrakt['#] &amp; " " &amp; delKontrakt[Navn], ISNUMBER(MATCH(delKontrakt['#], VALUE(_xlfn.TEXTSPLIT(SUBSTITUTE(Prisinformasjon!$B3255,  ", ", ","), ",")), 0)))), "Delkontraktnavn hentes automatisk ved å fylle ut delkontraktnummer")</f>
        <v>Delkontraktnavn hentes automatisk ved å fylle ut delkontraktnummer</v>
      </c>
      <c r="D3255" s="34"/>
      <c r="E3255" s="34"/>
      <c r="F3255" s="33"/>
      <c r="G3255" s="33"/>
      <c r="H3255" s="15"/>
      <c r="I3255" s="15"/>
      <c r="J3255" s="15"/>
      <c r="K3255" s="48"/>
      <c r="L3255" s="44"/>
      <c r="M3255" s="47" t="str">
        <f>IFERROR(TRIM($K3255)/_xlfn.XLOOKUP(TRIM($F3255),Produktinformasjon!$D$5:$D$10000,Produktinformasjon!$L$5:$L$10000,,0),"Pris per enhet "&amp;Til_Hvem&amp;" beregnes automatisk ved komplett utfylling")</f>
        <v>Pris per enhet Regionalt beregnes automatisk ved komplett utfylling</v>
      </c>
      <c r="N3255" s="47" t="str">
        <f>IFERROR(TRIM($L3255)/_xlfn.XLOOKUP(TRIM($F3255),Produktinformasjon!$D$5:$D$10000,Produktinformasjon!$L$5:$L$10000,,0),"Pris per enhet Regionalt felleslager beregnes automatisk ved komplett utfylling")</f>
        <v>Pris per enhet Regionalt felleslager beregnes automatisk ved komplett utfylling</v>
      </c>
    </row>
    <row r="3256" spans="2:14" x14ac:dyDescent="0.25">
      <c r="B3256" s="33"/>
      <c r="C3256" t="str" cm="1">
        <f t="array" ref="C3256">IFERROR(_xlfn.TEXTJOIN(" | ", TRUE, _xlfn._xlws.FILTER(delKontrakt['#] &amp; " " &amp; delKontrakt[Navn], ISNUMBER(MATCH(delKontrakt['#], VALUE(_xlfn.TEXTSPLIT(SUBSTITUTE(Prisinformasjon!$B3256,  ", ", ","), ",")), 0)))), "Delkontraktnavn hentes automatisk ved å fylle ut delkontraktnummer")</f>
        <v>Delkontraktnavn hentes automatisk ved å fylle ut delkontraktnummer</v>
      </c>
      <c r="D3256" s="34"/>
      <c r="E3256" s="34"/>
      <c r="F3256" s="33"/>
      <c r="G3256" s="33"/>
      <c r="H3256" s="15"/>
      <c r="I3256" s="15"/>
      <c r="J3256" s="15"/>
      <c r="K3256" s="48"/>
      <c r="L3256" s="44"/>
      <c r="M3256" s="47" t="str">
        <f>IFERROR(TRIM($K3256)/_xlfn.XLOOKUP(TRIM($F3256),Produktinformasjon!$D$5:$D$10000,Produktinformasjon!$L$5:$L$10000,,0),"Pris per enhet "&amp;Til_Hvem&amp;" beregnes automatisk ved komplett utfylling")</f>
        <v>Pris per enhet Regionalt beregnes automatisk ved komplett utfylling</v>
      </c>
      <c r="N3256" s="47" t="str">
        <f>IFERROR(TRIM($L3256)/_xlfn.XLOOKUP(TRIM($F3256),Produktinformasjon!$D$5:$D$10000,Produktinformasjon!$L$5:$L$10000,,0),"Pris per enhet Regionalt felleslager beregnes automatisk ved komplett utfylling")</f>
        <v>Pris per enhet Regionalt felleslager beregnes automatisk ved komplett utfylling</v>
      </c>
    </row>
    <row r="3257" spans="2:14" x14ac:dyDescent="0.25">
      <c r="B3257" s="33"/>
      <c r="C3257" t="str" cm="1">
        <f t="array" ref="C3257">IFERROR(_xlfn.TEXTJOIN(" | ", TRUE, _xlfn._xlws.FILTER(delKontrakt['#] &amp; " " &amp; delKontrakt[Navn], ISNUMBER(MATCH(delKontrakt['#], VALUE(_xlfn.TEXTSPLIT(SUBSTITUTE(Prisinformasjon!$B3257,  ", ", ","), ",")), 0)))), "Delkontraktnavn hentes automatisk ved å fylle ut delkontraktnummer")</f>
        <v>Delkontraktnavn hentes automatisk ved å fylle ut delkontraktnummer</v>
      </c>
      <c r="D3257" s="34"/>
      <c r="E3257" s="34"/>
      <c r="F3257" s="33"/>
      <c r="G3257" s="33"/>
      <c r="H3257" s="15"/>
      <c r="I3257" s="15"/>
      <c r="J3257" s="15"/>
      <c r="K3257" s="48"/>
      <c r="L3257" s="44"/>
      <c r="M3257" s="47" t="str">
        <f>IFERROR(TRIM($K3257)/_xlfn.XLOOKUP(TRIM($F3257),Produktinformasjon!$D$5:$D$10000,Produktinformasjon!$L$5:$L$10000,,0),"Pris per enhet "&amp;Til_Hvem&amp;" beregnes automatisk ved komplett utfylling")</f>
        <v>Pris per enhet Regionalt beregnes automatisk ved komplett utfylling</v>
      </c>
      <c r="N3257" s="47" t="str">
        <f>IFERROR(TRIM($L3257)/_xlfn.XLOOKUP(TRIM($F3257),Produktinformasjon!$D$5:$D$10000,Produktinformasjon!$L$5:$L$10000,,0),"Pris per enhet Regionalt felleslager beregnes automatisk ved komplett utfylling")</f>
        <v>Pris per enhet Regionalt felleslager beregnes automatisk ved komplett utfylling</v>
      </c>
    </row>
    <row r="3258" spans="2:14" x14ac:dyDescent="0.25">
      <c r="B3258" s="33"/>
      <c r="C3258" t="str" cm="1">
        <f t="array" ref="C3258">IFERROR(_xlfn.TEXTJOIN(" | ", TRUE, _xlfn._xlws.FILTER(delKontrakt['#] &amp; " " &amp; delKontrakt[Navn], ISNUMBER(MATCH(delKontrakt['#], VALUE(_xlfn.TEXTSPLIT(SUBSTITUTE(Prisinformasjon!$B3258,  ", ", ","), ",")), 0)))), "Delkontraktnavn hentes automatisk ved å fylle ut delkontraktnummer")</f>
        <v>Delkontraktnavn hentes automatisk ved å fylle ut delkontraktnummer</v>
      </c>
      <c r="D3258" s="34"/>
      <c r="E3258" s="34"/>
      <c r="F3258" s="33"/>
      <c r="G3258" s="33"/>
      <c r="H3258" s="15"/>
      <c r="I3258" s="15"/>
      <c r="J3258" s="15"/>
      <c r="K3258" s="48"/>
      <c r="L3258" s="44"/>
      <c r="M3258" s="47" t="str">
        <f>IFERROR(TRIM($K3258)/_xlfn.XLOOKUP(TRIM($F3258),Produktinformasjon!$D$5:$D$10000,Produktinformasjon!$L$5:$L$10000,,0),"Pris per enhet "&amp;Til_Hvem&amp;" beregnes automatisk ved komplett utfylling")</f>
        <v>Pris per enhet Regionalt beregnes automatisk ved komplett utfylling</v>
      </c>
      <c r="N3258" s="47" t="str">
        <f>IFERROR(TRIM($L3258)/_xlfn.XLOOKUP(TRIM($F3258),Produktinformasjon!$D$5:$D$10000,Produktinformasjon!$L$5:$L$10000,,0),"Pris per enhet Regionalt felleslager beregnes automatisk ved komplett utfylling")</f>
        <v>Pris per enhet Regionalt felleslager beregnes automatisk ved komplett utfylling</v>
      </c>
    </row>
    <row r="3259" spans="2:14" x14ac:dyDescent="0.25">
      <c r="B3259" s="33"/>
      <c r="C3259" t="str" cm="1">
        <f t="array" ref="C3259">IFERROR(_xlfn.TEXTJOIN(" | ", TRUE, _xlfn._xlws.FILTER(delKontrakt['#] &amp; " " &amp; delKontrakt[Navn], ISNUMBER(MATCH(delKontrakt['#], VALUE(_xlfn.TEXTSPLIT(SUBSTITUTE(Prisinformasjon!$B3259,  ", ", ","), ",")), 0)))), "Delkontraktnavn hentes automatisk ved å fylle ut delkontraktnummer")</f>
        <v>Delkontraktnavn hentes automatisk ved å fylle ut delkontraktnummer</v>
      </c>
      <c r="D3259" s="34"/>
      <c r="E3259" s="34"/>
      <c r="F3259" s="33"/>
      <c r="G3259" s="33"/>
      <c r="H3259" s="15"/>
      <c r="I3259" s="15"/>
      <c r="J3259" s="15"/>
      <c r="K3259" s="48"/>
      <c r="L3259" s="44"/>
      <c r="M3259" s="47" t="str">
        <f>IFERROR(TRIM($K3259)/_xlfn.XLOOKUP(TRIM($F3259),Produktinformasjon!$D$5:$D$10000,Produktinformasjon!$L$5:$L$10000,,0),"Pris per enhet "&amp;Til_Hvem&amp;" beregnes automatisk ved komplett utfylling")</f>
        <v>Pris per enhet Regionalt beregnes automatisk ved komplett utfylling</v>
      </c>
      <c r="N3259" s="47" t="str">
        <f>IFERROR(TRIM($L3259)/_xlfn.XLOOKUP(TRIM($F3259),Produktinformasjon!$D$5:$D$10000,Produktinformasjon!$L$5:$L$10000,,0),"Pris per enhet Regionalt felleslager beregnes automatisk ved komplett utfylling")</f>
        <v>Pris per enhet Regionalt felleslager beregnes automatisk ved komplett utfylling</v>
      </c>
    </row>
    <row r="3260" spans="2:14" x14ac:dyDescent="0.25">
      <c r="B3260" s="33"/>
      <c r="C3260" t="str" cm="1">
        <f t="array" ref="C3260">IFERROR(_xlfn.TEXTJOIN(" | ", TRUE, _xlfn._xlws.FILTER(delKontrakt['#] &amp; " " &amp; delKontrakt[Navn], ISNUMBER(MATCH(delKontrakt['#], VALUE(_xlfn.TEXTSPLIT(SUBSTITUTE(Prisinformasjon!$B3260,  ", ", ","), ",")), 0)))), "Delkontraktnavn hentes automatisk ved å fylle ut delkontraktnummer")</f>
        <v>Delkontraktnavn hentes automatisk ved å fylle ut delkontraktnummer</v>
      </c>
      <c r="D3260" s="34"/>
      <c r="E3260" s="34"/>
      <c r="F3260" s="33"/>
      <c r="G3260" s="33"/>
      <c r="H3260" s="15"/>
      <c r="I3260" s="15"/>
      <c r="J3260" s="15"/>
      <c r="K3260" s="48"/>
      <c r="L3260" s="44"/>
      <c r="M3260" s="47" t="str">
        <f>IFERROR(TRIM($K3260)/_xlfn.XLOOKUP(TRIM($F3260),Produktinformasjon!$D$5:$D$10000,Produktinformasjon!$L$5:$L$10000,,0),"Pris per enhet "&amp;Til_Hvem&amp;" beregnes automatisk ved komplett utfylling")</f>
        <v>Pris per enhet Regionalt beregnes automatisk ved komplett utfylling</v>
      </c>
      <c r="N3260" s="47" t="str">
        <f>IFERROR(TRIM($L3260)/_xlfn.XLOOKUP(TRIM($F3260),Produktinformasjon!$D$5:$D$10000,Produktinformasjon!$L$5:$L$10000,,0),"Pris per enhet Regionalt felleslager beregnes automatisk ved komplett utfylling")</f>
        <v>Pris per enhet Regionalt felleslager beregnes automatisk ved komplett utfylling</v>
      </c>
    </row>
    <row r="3261" spans="2:14" x14ac:dyDescent="0.25">
      <c r="B3261" s="33"/>
      <c r="C3261" t="str" cm="1">
        <f t="array" ref="C3261">IFERROR(_xlfn.TEXTJOIN(" | ", TRUE, _xlfn._xlws.FILTER(delKontrakt['#] &amp; " " &amp; delKontrakt[Navn], ISNUMBER(MATCH(delKontrakt['#], VALUE(_xlfn.TEXTSPLIT(SUBSTITUTE(Prisinformasjon!$B3261,  ", ", ","), ",")), 0)))), "Delkontraktnavn hentes automatisk ved å fylle ut delkontraktnummer")</f>
        <v>Delkontraktnavn hentes automatisk ved å fylle ut delkontraktnummer</v>
      </c>
      <c r="D3261" s="34"/>
      <c r="E3261" s="34"/>
      <c r="F3261" s="33"/>
      <c r="G3261" s="33"/>
      <c r="H3261" s="15"/>
      <c r="I3261" s="15"/>
      <c r="J3261" s="15"/>
      <c r="K3261" s="48"/>
      <c r="L3261" s="44"/>
      <c r="M3261" s="47" t="str">
        <f>IFERROR(TRIM($K3261)/_xlfn.XLOOKUP(TRIM($F3261),Produktinformasjon!$D$5:$D$10000,Produktinformasjon!$L$5:$L$10000,,0),"Pris per enhet "&amp;Til_Hvem&amp;" beregnes automatisk ved komplett utfylling")</f>
        <v>Pris per enhet Regionalt beregnes automatisk ved komplett utfylling</v>
      </c>
      <c r="N3261" s="47" t="str">
        <f>IFERROR(TRIM($L3261)/_xlfn.XLOOKUP(TRIM($F3261),Produktinformasjon!$D$5:$D$10000,Produktinformasjon!$L$5:$L$10000,,0),"Pris per enhet Regionalt felleslager beregnes automatisk ved komplett utfylling")</f>
        <v>Pris per enhet Regionalt felleslager beregnes automatisk ved komplett utfylling</v>
      </c>
    </row>
    <row r="3262" spans="2:14" x14ac:dyDescent="0.25">
      <c r="B3262" s="33"/>
      <c r="C3262" t="str" cm="1">
        <f t="array" ref="C3262">IFERROR(_xlfn.TEXTJOIN(" | ", TRUE, _xlfn._xlws.FILTER(delKontrakt['#] &amp; " " &amp; delKontrakt[Navn], ISNUMBER(MATCH(delKontrakt['#], VALUE(_xlfn.TEXTSPLIT(SUBSTITUTE(Prisinformasjon!$B3262,  ", ", ","), ",")), 0)))), "Delkontraktnavn hentes automatisk ved å fylle ut delkontraktnummer")</f>
        <v>Delkontraktnavn hentes automatisk ved å fylle ut delkontraktnummer</v>
      </c>
      <c r="D3262" s="34"/>
      <c r="E3262" s="34"/>
      <c r="F3262" s="33"/>
      <c r="G3262" s="33"/>
      <c r="H3262" s="15"/>
      <c r="I3262" s="15"/>
      <c r="J3262" s="15"/>
      <c r="K3262" s="48"/>
      <c r="L3262" s="44"/>
      <c r="M3262" s="47" t="str">
        <f>IFERROR(TRIM($K3262)/_xlfn.XLOOKUP(TRIM($F3262),Produktinformasjon!$D$5:$D$10000,Produktinformasjon!$L$5:$L$10000,,0),"Pris per enhet "&amp;Til_Hvem&amp;" beregnes automatisk ved komplett utfylling")</f>
        <v>Pris per enhet Regionalt beregnes automatisk ved komplett utfylling</v>
      </c>
      <c r="N3262" s="47" t="str">
        <f>IFERROR(TRIM($L3262)/_xlfn.XLOOKUP(TRIM($F3262),Produktinformasjon!$D$5:$D$10000,Produktinformasjon!$L$5:$L$10000,,0),"Pris per enhet Regionalt felleslager beregnes automatisk ved komplett utfylling")</f>
        <v>Pris per enhet Regionalt felleslager beregnes automatisk ved komplett utfylling</v>
      </c>
    </row>
    <row r="3263" spans="2:14" x14ac:dyDescent="0.25">
      <c r="B3263" s="33"/>
      <c r="C3263" t="str" cm="1">
        <f t="array" ref="C3263">IFERROR(_xlfn.TEXTJOIN(" | ", TRUE, _xlfn._xlws.FILTER(delKontrakt['#] &amp; " " &amp; delKontrakt[Navn], ISNUMBER(MATCH(delKontrakt['#], VALUE(_xlfn.TEXTSPLIT(SUBSTITUTE(Prisinformasjon!$B3263,  ", ", ","), ",")), 0)))), "Delkontraktnavn hentes automatisk ved å fylle ut delkontraktnummer")</f>
        <v>Delkontraktnavn hentes automatisk ved å fylle ut delkontraktnummer</v>
      </c>
      <c r="D3263" s="34"/>
      <c r="E3263" s="34"/>
      <c r="F3263" s="33"/>
      <c r="G3263" s="33"/>
      <c r="H3263" s="15"/>
      <c r="I3263" s="15"/>
      <c r="J3263" s="15"/>
      <c r="K3263" s="48"/>
      <c r="L3263" s="44"/>
      <c r="M3263" s="47" t="str">
        <f>IFERROR(TRIM($K3263)/_xlfn.XLOOKUP(TRIM($F3263),Produktinformasjon!$D$5:$D$10000,Produktinformasjon!$L$5:$L$10000,,0),"Pris per enhet "&amp;Til_Hvem&amp;" beregnes automatisk ved komplett utfylling")</f>
        <v>Pris per enhet Regionalt beregnes automatisk ved komplett utfylling</v>
      </c>
      <c r="N3263" s="47" t="str">
        <f>IFERROR(TRIM($L3263)/_xlfn.XLOOKUP(TRIM($F3263),Produktinformasjon!$D$5:$D$10000,Produktinformasjon!$L$5:$L$10000,,0),"Pris per enhet Regionalt felleslager beregnes automatisk ved komplett utfylling")</f>
        <v>Pris per enhet Regionalt felleslager beregnes automatisk ved komplett utfylling</v>
      </c>
    </row>
    <row r="3264" spans="2:14" x14ac:dyDescent="0.25">
      <c r="B3264" s="33"/>
      <c r="C3264" t="str" cm="1">
        <f t="array" ref="C3264">IFERROR(_xlfn.TEXTJOIN(" | ", TRUE, _xlfn._xlws.FILTER(delKontrakt['#] &amp; " " &amp; delKontrakt[Navn], ISNUMBER(MATCH(delKontrakt['#], VALUE(_xlfn.TEXTSPLIT(SUBSTITUTE(Prisinformasjon!$B3264,  ", ", ","), ",")), 0)))), "Delkontraktnavn hentes automatisk ved å fylle ut delkontraktnummer")</f>
        <v>Delkontraktnavn hentes automatisk ved å fylle ut delkontraktnummer</v>
      </c>
      <c r="D3264" s="34"/>
      <c r="E3264" s="34"/>
      <c r="F3264" s="33"/>
      <c r="G3264" s="33"/>
      <c r="H3264" s="15"/>
      <c r="I3264" s="15"/>
      <c r="J3264" s="15"/>
      <c r="K3264" s="48"/>
      <c r="L3264" s="44"/>
      <c r="M3264" s="47" t="str">
        <f>IFERROR(TRIM($K3264)/_xlfn.XLOOKUP(TRIM($F3264),Produktinformasjon!$D$5:$D$10000,Produktinformasjon!$L$5:$L$10000,,0),"Pris per enhet "&amp;Til_Hvem&amp;" beregnes automatisk ved komplett utfylling")</f>
        <v>Pris per enhet Regionalt beregnes automatisk ved komplett utfylling</v>
      </c>
      <c r="N3264" s="47" t="str">
        <f>IFERROR(TRIM($L3264)/_xlfn.XLOOKUP(TRIM($F3264),Produktinformasjon!$D$5:$D$10000,Produktinformasjon!$L$5:$L$10000,,0),"Pris per enhet Regionalt felleslager beregnes automatisk ved komplett utfylling")</f>
        <v>Pris per enhet Regionalt felleslager beregnes automatisk ved komplett utfylling</v>
      </c>
    </row>
    <row r="3265" spans="2:14" x14ac:dyDescent="0.25">
      <c r="B3265" s="33"/>
      <c r="C3265" t="str" cm="1">
        <f t="array" ref="C3265">IFERROR(_xlfn.TEXTJOIN(" | ", TRUE, _xlfn._xlws.FILTER(delKontrakt['#] &amp; " " &amp; delKontrakt[Navn], ISNUMBER(MATCH(delKontrakt['#], VALUE(_xlfn.TEXTSPLIT(SUBSTITUTE(Prisinformasjon!$B3265,  ", ", ","), ",")), 0)))), "Delkontraktnavn hentes automatisk ved å fylle ut delkontraktnummer")</f>
        <v>Delkontraktnavn hentes automatisk ved å fylle ut delkontraktnummer</v>
      </c>
      <c r="D3265" s="34"/>
      <c r="E3265" s="34"/>
      <c r="F3265" s="33"/>
      <c r="G3265" s="33"/>
      <c r="H3265" s="15"/>
      <c r="I3265" s="15"/>
      <c r="J3265" s="15"/>
      <c r="K3265" s="48"/>
      <c r="L3265" s="44"/>
      <c r="M3265" s="47" t="str">
        <f>IFERROR(TRIM($K3265)/_xlfn.XLOOKUP(TRIM($F3265),Produktinformasjon!$D$5:$D$10000,Produktinformasjon!$L$5:$L$10000,,0),"Pris per enhet "&amp;Til_Hvem&amp;" beregnes automatisk ved komplett utfylling")</f>
        <v>Pris per enhet Regionalt beregnes automatisk ved komplett utfylling</v>
      </c>
      <c r="N3265" s="47" t="str">
        <f>IFERROR(TRIM($L3265)/_xlfn.XLOOKUP(TRIM($F3265),Produktinformasjon!$D$5:$D$10000,Produktinformasjon!$L$5:$L$10000,,0),"Pris per enhet Regionalt felleslager beregnes automatisk ved komplett utfylling")</f>
        <v>Pris per enhet Regionalt felleslager beregnes automatisk ved komplett utfylling</v>
      </c>
    </row>
    <row r="3266" spans="2:14" x14ac:dyDescent="0.25">
      <c r="B3266" s="33"/>
      <c r="C3266" t="str" cm="1">
        <f t="array" ref="C3266">IFERROR(_xlfn.TEXTJOIN(" | ", TRUE, _xlfn._xlws.FILTER(delKontrakt['#] &amp; " " &amp; delKontrakt[Navn], ISNUMBER(MATCH(delKontrakt['#], VALUE(_xlfn.TEXTSPLIT(SUBSTITUTE(Prisinformasjon!$B3266,  ", ", ","), ",")), 0)))), "Delkontraktnavn hentes automatisk ved å fylle ut delkontraktnummer")</f>
        <v>Delkontraktnavn hentes automatisk ved å fylle ut delkontraktnummer</v>
      </c>
      <c r="D3266" s="34"/>
      <c r="E3266" s="34"/>
      <c r="F3266" s="33"/>
      <c r="G3266" s="33"/>
      <c r="H3266" s="15"/>
      <c r="I3266" s="15"/>
      <c r="J3266" s="15"/>
      <c r="K3266" s="48"/>
      <c r="L3266" s="44"/>
      <c r="M3266" s="47" t="str">
        <f>IFERROR(TRIM($K3266)/_xlfn.XLOOKUP(TRIM($F3266),Produktinformasjon!$D$5:$D$10000,Produktinformasjon!$L$5:$L$10000,,0),"Pris per enhet "&amp;Til_Hvem&amp;" beregnes automatisk ved komplett utfylling")</f>
        <v>Pris per enhet Regionalt beregnes automatisk ved komplett utfylling</v>
      </c>
      <c r="N3266" s="47" t="str">
        <f>IFERROR(TRIM($L3266)/_xlfn.XLOOKUP(TRIM($F3266),Produktinformasjon!$D$5:$D$10000,Produktinformasjon!$L$5:$L$10000,,0),"Pris per enhet Regionalt felleslager beregnes automatisk ved komplett utfylling")</f>
        <v>Pris per enhet Regionalt felleslager beregnes automatisk ved komplett utfylling</v>
      </c>
    </row>
    <row r="3267" spans="2:14" x14ac:dyDescent="0.25">
      <c r="B3267" s="33"/>
      <c r="C3267" t="str" cm="1">
        <f t="array" ref="C3267">IFERROR(_xlfn.TEXTJOIN(" | ", TRUE, _xlfn._xlws.FILTER(delKontrakt['#] &amp; " " &amp; delKontrakt[Navn], ISNUMBER(MATCH(delKontrakt['#], VALUE(_xlfn.TEXTSPLIT(SUBSTITUTE(Prisinformasjon!$B3267,  ", ", ","), ",")), 0)))), "Delkontraktnavn hentes automatisk ved å fylle ut delkontraktnummer")</f>
        <v>Delkontraktnavn hentes automatisk ved å fylle ut delkontraktnummer</v>
      </c>
      <c r="D3267" s="34"/>
      <c r="E3267" s="34"/>
      <c r="F3267" s="33"/>
      <c r="G3267" s="33"/>
      <c r="H3267" s="15"/>
      <c r="I3267" s="15"/>
      <c r="J3267" s="15"/>
      <c r="K3267" s="48"/>
      <c r="L3267" s="44"/>
      <c r="M3267" s="47" t="str">
        <f>IFERROR(TRIM($K3267)/_xlfn.XLOOKUP(TRIM($F3267),Produktinformasjon!$D$5:$D$10000,Produktinformasjon!$L$5:$L$10000,,0),"Pris per enhet "&amp;Til_Hvem&amp;" beregnes automatisk ved komplett utfylling")</f>
        <v>Pris per enhet Regionalt beregnes automatisk ved komplett utfylling</v>
      </c>
      <c r="N3267" s="47" t="str">
        <f>IFERROR(TRIM($L3267)/_xlfn.XLOOKUP(TRIM($F3267),Produktinformasjon!$D$5:$D$10000,Produktinformasjon!$L$5:$L$10000,,0),"Pris per enhet Regionalt felleslager beregnes automatisk ved komplett utfylling")</f>
        <v>Pris per enhet Regionalt felleslager beregnes automatisk ved komplett utfylling</v>
      </c>
    </row>
    <row r="3268" spans="2:14" x14ac:dyDescent="0.25">
      <c r="B3268" s="33"/>
      <c r="C3268" t="str" cm="1">
        <f t="array" ref="C3268">IFERROR(_xlfn.TEXTJOIN(" | ", TRUE, _xlfn._xlws.FILTER(delKontrakt['#] &amp; " " &amp; delKontrakt[Navn], ISNUMBER(MATCH(delKontrakt['#], VALUE(_xlfn.TEXTSPLIT(SUBSTITUTE(Prisinformasjon!$B3268,  ", ", ","), ",")), 0)))), "Delkontraktnavn hentes automatisk ved å fylle ut delkontraktnummer")</f>
        <v>Delkontraktnavn hentes automatisk ved å fylle ut delkontraktnummer</v>
      </c>
      <c r="D3268" s="34"/>
      <c r="E3268" s="34"/>
      <c r="F3268" s="33"/>
      <c r="G3268" s="33"/>
      <c r="H3268" s="15"/>
      <c r="I3268" s="15"/>
      <c r="J3268" s="15"/>
      <c r="K3268" s="48"/>
      <c r="L3268" s="44"/>
      <c r="M3268" s="47" t="str">
        <f>IFERROR(TRIM($K3268)/_xlfn.XLOOKUP(TRIM($F3268),Produktinformasjon!$D$5:$D$10000,Produktinformasjon!$L$5:$L$10000,,0),"Pris per enhet "&amp;Til_Hvem&amp;" beregnes automatisk ved komplett utfylling")</f>
        <v>Pris per enhet Regionalt beregnes automatisk ved komplett utfylling</v>
      </c>
      <c r="N3268" s="47" t="str">
        <f>IFERROR(TRIM($L3268)/_xlfn.XLOOKUP(TRIM($F3268),Produktinformasjon!$D$5:$D$10000,Produktinformasjon!$L$5:$L$10000,,0),"Pris per enhet Regionalt felleslager beregnes automatisk ved komplett utfylling")</f>
        <v>Pris per enhet Regionalt felleslager beregnes automatisk ved komplett utfylling</v>
      </c>
    </row>
    <row r="3269" spans="2:14" x14ac:dyDescent="0.25">
      <c r="B3269" s="33"/>
      <c r="C3269" t="str" cm="1">
        <f t="array" ref="C3269">IFERROR(_xlfn.TEXTJOIN(" | ", TRUE, _xlfn._xlws.FILTER(delKontrakt['#] &amp; " " &amp; delKontrakt[Navn], ISNUMBER(MATCH(delKontrakt['#], VALUE(_xlfn.TEXTSPLIT(SUBSTITUTE(Prisinformasjon!$B3269,  ", ", ","), ",")), 0)))), "Delkontraktnavn hentes automatisk ved å fylle ut delkontraktnummer")</f>
        <v>Delkontraktnavn hentes automatisk ved å fylle ut delkontraktnummer</v>
      </c>
      <c r="D3269" s="34"/>
      <c r="E3269" s="34"/>
      <c r="F3269" s="33"/>
      <c r="G3269" s="33"/>
      <c r="H3269" s="15"/>
      <c r="I3269" s="15"/>
      <c r="J3269" s="15"/>
      <c r="K3269" s="48"/>
      <c r="L3269" s="44"/>
      <c r="M3269" s="47" t="str">
        <f>IFERROR(TRIM($K3269)/_xlfn.XLOOKUP(TRIM($F3269),Produktinformasjon!$D$5:$D$10000,Produktinformasjon!$L$5:$L$10000,,0),"Pris per enhet "&amp;Til_Hvem&amp;" beregnes automatisk ved komplett utfylling")</f>
        <v>Pris per enhet Regionalt beregnes automatisk ved komplett utfylling</v>
      </c>
      <c r="N3269" s="47" t="str">
        <f>IFERROR(TRIM($L3269)/_xlfn.XLOOKUP(TRIM($F3269),Produktinformasjon!$D$5:$D$10000,Produktinformasjon!$L$5:$L$10000,,0),"Pris per enhet Regionalt felleslager beregnes automatisk ved komplett utfylling")</f>
        <v>Pris per enhet Regionalt felleslager beregnes automatisk ved komplett utfylling</v>
      </c>
    </row>
    <row r="3270" spans="2:14" x14ac:dyDescent="0.25">
      <c r="B3270" s="33"/>
      <c r="C3270" t="str" cm="1">
        <f t="array" ref="C3270">IFERROR(_xlfn.TEXTJOIN(" | ", TRUE, _xlfn._xlws.FILTER(delKontrakt['#] &amp; " " &amp; delKontrakt[Navn], ISNUMBER(MATCH(delKontrakt['#], VALUE(_xlfn.TEXTSPLIT(SUBSTITUTE(Prisinformasjon!$B3270,  ", ", ","), ",")), 0)))), "Delkontraktnavn hentes automatisk ved å fylle ut delkontraktnummer")</f>
        <v>Delkontraktnavn hentes automatisk ved å fylle ut delkontraktnummer</v>
      </c>
      <c r="D3270" s="34"/>
      <c r="E3270" s="34"/>
      <c r="F3270" s="33"/>
      <c r="G3270" s="33"/>
      <c r="H3270" s="15"/>
      <c r="I3270" s="15"/>
      <c r="J3270" s="15"/>
      <c r="K3270" s="48"/>
      <c r="L3270" s="44"/>
      <c r="M3270" s="47" t="str">
        <f>IFERROR(TRIM($K3270)/_xlfn.XLOOKUP(TRIM($F3270),Produktinformasjon!$D$5:$D$10000,Produktinformasjon!$L$5:$L$10000,,0),"Pris per enhet "&amp;Til_Hvem&amp;" beregnes automatisk ved komplett utfylling")</f>
        <v>Pris per enhet Regionalt beregnes automatisk ved komplett utfylling</v>
      </c>
      <c r="N3270" s="47" t="str">
        <f>IFERROR(TRIM($L3270)/_xlfn.XLOOKUP(TRIM($F3270),Produktinformasjon!$D$5:$D$10000,Produktinformasjon!$L$5:$L$10000,,0),"Pris per enhet Regionalt felleslager beregnes automatisk ved komplett utfylling")</f>
        <v>Pris per enhet Regionalt felleslager beregnes automatisk ved komplett utfylling</v>
      </c>
    </row>
    <row r="3271" spans="2:14" x14ac:dyDescent="0.25">
      <c r="B3271" s="33"/>
      <c r="C3271" t="str" cm="1">
        <f t="array" ref="C3271">IFERROR(_xlfn.TEXTJOIN(" | ", TRUE, _xlfn._xlws.FILTER(delKontrakt['#] &amp; " " &amp; delKontrakt[Navn], ISNUMBER(MATCH(delKontrakt['#], VALUE(_xlfn.TEXTSPLIT(SUBSTITUTE(Prisinformasjon!$B3271,  ", ", ","), ",")), 0)))), "Delkontraktnavn hentes automatisk ved å fylle ut delkontraktnummer")</f>
        <v>Delkontraktnavn hentes automatisk ved å fylle ut delkontraktnummer</v>
      </c>
      <c r="D3271" s="34"/>
      <c r="E3271" s="34"/>
      <c r="F3271" s="33"/>
      <c r="G3271" s="33"/>
      <c r="H3271" s="15"/>
      <c r="I3271" s="15"/>
      <c r="J3271" s="15"/>
      <c r="K3271" s="48"/>
      <c r="L3271" s="44"/>
      <c r="M3271" s="47" t="str">
        <f>IFERROR(TRIM($K3271)/_xlfn.XLOOKUP(TRIM($F3271),Produktinformasjon!$D$5:$D$10000,Produktinformasjon!$L$5:$L$10000,,0),"Pris per enhet "&amp;Til_Hvem&amp;" beregnes automatisk ved komplett utfylling")</f>
        <v>Pris per enhet Regionalt beregnes automatisk ved komplett utfylling</v>
      </c>
      <c r="N3271" s="47" t="str">
        <f>IFERROR(TRIM($L3271)/_xlfn.XLOOKUP(TRIM($F3271),Produktinformasjon!$D$5:$D$10000,Produktinformasjon!$L$5:$L$10000,,0),"Pris per enhet Regionalt felleslager beregnes automatisk ved komplett utfylling")</f>
        <v>Pris per enhet Regionalt felleslager beregnes automatisk ved komplett utfylling</v>
      </c>
    </row>
    <row r="3272" spans="2:14" x14ac:dyDescent="0.25">
      <c r="B3272" s="33"/>
      <c r="C3272" t="str" cm="1">
        <f t="array" ref="C3272">IFERROR(_xlfn.TEXTJOIN(" | ", TRUE, _xlfn._xlws.FILTER(delKontrakt['#] &amp; " " &amp; delKontrakt[Navn], ISNUMBER(MATCH(delKontrakt['#], VALUE(_xlfn.TEXTSPLIT(SUBSTITUTE(Prisinformasjon!$B3272,  ", ", ","), ",")), 0)))), "Delkontraktnavn hentes automatisk ved å fylle ut delkontraktnummer")</f>
        <v>Delkontraktnavn hentes automatisk ved å fylle ut delkontraktnummer</v>
      </c>
      <c r="D3272" s="34"/>
      <c r="E3272" s="34"/>
      <c r="F3272" s="33"/>
      <c r="G3272" s="33"/>
      <c r="H3272" s="15"/>
      <c r="I3272" s="15"/>
      <c r="J3272" s="15"/>
      <c r="K3272" s="48"/>
      <c r="L3272" s="44"/>
      <c r="M3272" s="47" t="str">
        <f>IFERROR(TRIM($K3272)/_xlfn.XLOOKUP(TRIM($F3272),Produktinformasjon!$D$5:$D$10000,Produktinformasjon!$L$5:$L$10000,,0),"Pris per enhet "&amp;Til_Hvem&amp;" beregnes automatisk ved komplett utfylling")</f>
        <v>Pris per enhet Regionalt beregnes automatisk ved komplett utfylling</v>
      </c>
      <c r="N3272" s="47" t="str">
        <f>IFERROR(TRIM($L3272)/_xlfn.XLOOKUP(TRIM($F3272),Produktinformasjon!$D$5:$D$10000,Produktinformasjon!$L$5:$L$10000,,0),"Pris per enhet Regionalt felleslager beregnes automatisk ved komplett utfylling")</f>
        <v>Pris per enhet Regionalt felleslager beregnes automatisk ved komplett utfylling</v>
      </c>
    </row>
    <row r="3273" spans="2:14" x14ac:dyDescent="0.25">
      <c r="B3273" s="33"/>
      <c r="C3273" t="str" cm="1">
        <f t="array" ref="C3273">IFERROR(_xlfn.TEXTJOIN(" | ", TRUE, _xlfn._xlws.FILTER(delKontrakt['#] &amp; " " &amp; delKontrakt[Navn], ISNUMBER(MATCH(delKontrakt['#], VALUE(_xlfn.TEXTSPLIT(SUBSTITUTE(Prisinformasjon!$B3273,  ", ", ","), ",")), 0)))), "Delkontraktnavn hentes automatisk ved å fylle ut delkontraktnummer")</f>
        <v>Delkontraktnavn hentes automatisk ved å fylle ut delkontraktnummer</v>
      </c>
      <c r="D3273" s="34"/>
      <c r="E3273" s="34"/>
      <c r="F3273" s="33"/>
      <c r="G3273" s="33"/>
      <c r="H3273" s="15"/>
      <c r="I3273" s="15"/>
      <c r="J3273" s="15"/>
      <c r="K3273" s="48"/>
      <c r="L3273" s="44"/>
      <c r="M3273" s="47" t="str">
        <f>IFERROR(TRIM($K3273)/_xlfn.XLOOKUP(TRIM($F3273),Produktinformasjon!$D$5:$D$10000,Produktinformasjon!$L$5:$L$10000,,0),"Pris per enhet "&amp;Til_Hvem&amp;" beregnes automatisk ved komplett utfylling")</f>
        <v>Pris per enhet Regionalt beregnes automatisk ved komplett utfylling</v>
      </c>
      <c r="N3273" s="47" t="str">
        <f>IFERROR(TRIM($L3273)/_xlfn.XLOOKUP(TRIM($F3273),Produktinformasjon!$D$5:$D$10000,Produktinformasjon!$L$5:$L$10000,,0),"Pris per enhet Regionalt felleslager beregnes automatisk ved komplett utfylling")</f>
        <v>Pris per enhet Regionalt felleslager beregnes automatisk ved komplett utfylling</v>
      </c>
    </row>
    <row r="3274" spans="2:14" x14ac:dyDescent="0.25">
      <c r="B3274" s="33"/>
      <c r="C3274" t="str" cm="1">
        <f t="array" ref="C3274">IFERROR(_xlfn.TEXTJOIN(" | ", TRUE, _xlfn._xlws.FILTER(delKontrakt['#] &amp; " " &amp; delKontrakt[Navn], ISNUMBER(MATCH(delKontrakt['#], VALUE(_xlfn.TEXTSPLIT(SUBSTITUTE(Prisinformasjon!$B3274,  ", ", ","), ",")), 0)))), "Delkontraktnavn hentes automatisk ved å fylle ut delkontraktnummer")</f>
        <v>Delkontraktnavn hentes automatisk ved å fylle ut delkontraktnummer</v>
      </c>
      <c r="D3274" s="34"/>
      <c r="E3274" s="34"/>
      <c r="F3274" s="33"/>
      <c r="G3274" s="33"/>
      <c r="H3274" s="15"/>
      <c r="I3274" s="15"/>
      <c r="J3274" s="15"/>
      <c r="K3274" s="48"/>
      <c r="L3274" s="44"/>
      <c r="M3274" s="47" t="str">
        <f>IFERROR(TRIM($K3274)/_xlfn.XLOOKUP(TRIM($F3274),Produktinformasjon!$D$5:$D$10000,Produktinformasjon!$L$5:$L$10000,,0),"Pris per enhet "&amp;Til_Hvem&amp;" beregnes automatisk ved komplett utfylling")</f>
        <v>Pris per enhet Regionalt beregnes automatisk ved komplett utfylling</v>
      </c>
      <c r="N3274" s="47" t="str">
        <f>IFERROR(TRIM($L3274)/_xlfn.XLOOKUP(TRIM($F3274),Produktinformasjon!$D$5:$D$10000,Produktinformasjon!$L$5:$L$10000,,0),"Pris per enhet Regionalt felleslager beregnes automatisk ved komplett utfylling")</f>
        <v>Pris per enhet Regionalt felleslager beregnes automatisk ved komplett utfylling</v>
      </c>
    </row>
    <row r="3275" spans="2:14" x14ac:dyDescent="0.25">
      <c r="B3275" s="33"/>
      <c r="C3275" t="str" cm="1">
        <f t="array" ref="C3275">IFERROR(_xlfn.TEXTJOIN(" | ", TRUE, _xlfn._xlws.FILTER(delKontrakt['#] &amp; " " &amp; delKontrakt[Navn], ISNUMBER(MATCH(delKontrakt['#], VALUE(_xlfn.TEXTSPLIT(SUBSTITUTE(Prisinformasjon!$B3275,  ", ", ","), ",")), 0)))), "Delkontraktnavn hentes automatisk ved å fylle ut delkontraktnummer")</f>
        <v>Delkontraktnavn hentes automatisk ved å fylle ut delkontraktnummer</v>
      </c>
      <c r="D3275" s="34"/>
      <c r="E3275" s="34"/>
      <c r="F3275" s="33"/>
      <c r="G3275" s="33"/>
      <c r="H3275" s="15"/>
      <c r="I3275" s="15"/>
      <c r="J3275" s="15"/>
      <c r="K3275" s="48"/>
      <c r="L3275" s="44"/>
      <c r="M3275" s="47" t="str">
        <f>IFERROR(TRIM($K3275)/_xlfn.XLOOKUP(TRIM($F3275),Produktinformasjon!$D$5:$D$10000,Produktinformasjon!$L$5:$L$10000,,0),"Pris per enhet "&amp;Til_Hvem&amp;" beregnes automatisk ved komplett utfylling")</f>
        <v>Pris per enhet Regionalt beregnes automatisk ved komplett utfylling</v>
      </c>
      <c r="N3275" s="47" t="str">
        <f>IFERROR(TRIM($L3275)/_xlfn.XLOOKUP(TRIM($F3275),Produktinformasjon!$D$5:$D$10000,Produktinformasjon!$L$5:$L$10000,,0),"Pris per enhet Regionalt felleslager beregnes automatisk ved komplett utfylling")</f>
        <v>Pris per enhet Regionalt felleslager beregnes automatisk ved komplett utfylling</v>
      </c>
    </row>
    <row r="3276" spans="2:14" x14ac:dyDescent="0.25">
      <c r="B3276" s="33"/>
      <c r="C3276" t="str" cm="1">
        <f t="array" ref="C3276">IFERROR(_xlfn.TEXTJOIN(" | ", TRUE, _xlfn._xlws.FILTER(delKontrakt['#] &amp; " " &amp; delKontrakt[Navn], ISNUMBER(MATCH(delKontrakt['#], VALUE(_xlfn.TEXTSPLIT(SUBSTITUTE(Prisinformasjon!$B3276,  ", ", ","), ",")), 0)))), "Delkontraktnavn hentes automatisk ved å fylle ut delkontraktnummer")</f>
        <v>Delkontraktnavn hentes automatisk ved å fylle ut delkontraktnummer</v>
      </c>
      <c r="D3276" s="34"/>
      <c r="E3276" s="34"/>
      <c r="F3276" s="33"/>
      <c r="G3276" s="33"/>
      <c r="H3276" s="15"/>
      <c r="I3276" s="15"/>
      <c r="J3276" s="15"/>
      <c r="K3276" s="48"/>
      <c r="L3276" s="44"/>
      <c r="M3276" s="47" t="str">
        <f>IFERROR(TRIM($K3276)/_xlfn.XLOOKUP(TRIM($F3276),Produktinformasjon!$D$5:$D$10000,Produktinformasjon!$L$5:$L$10000,,0),"Pris per enhet "&amp;Til_Hvem&amp;" beregnes automatisk ved komplett utfylling")</f>
        <v>Pris per enhet Regionalt beregnes automatisk ved komplett utfylling</v>
      </c>
      <c r="N3276" s="47" t="str">
        <f>IFERROR(TRIM($L3276)/_xlfn.XLOOKUP(TRIM($F3276),Produktinformasjon!$D$5:$D$10000,Produktinformasjon!$L$5:$L$10000,,0),"Pris per enhet Regionalt felleslager beregnes automatisk ved komplett utfylling")</f>
        <v>Pris per enhet Regionalt felleslager beregnes automatisk ved komplett utfylling</v>
      </c>
    </row>
    <row r="3277" spans="2:14" x14ac:dyDescent="0.25">
      <c r="B3277" s="33"/>
      <c r="C3277" t="str" cm="1">
        <f t="array" ref="C3277">IFERROR(_xlfn.TEXTJOIN(" | ", TRUE, _xlfn._xlws.FILTER(delKontrakt['#] &amp; " " &amp; delKontrakt[Navn], ISNUMBER(MATCH(delKontrakt['#], VALUE(_xlfn.TEXTSPLIT(SUBSTITUTE(Prisinformasjon!$B3277,  ", ", ","), ",")), 0)))), "Delkontraktnavn hentes automatisk ved å fylle ut delkontraktnummer")</f>
        <v>Delkontraktnavn hentes automatisk ved å fylle ut delkontraktnummer</v>
      </c>
      <c r="D3277" s="34"/>
      <c r="E3277" s="34"/>
      <c r="F3277" s="33"/>
      <c r="G3277" s="33"/>
      <c r="H3277" s="15"/>
      <c r="I3277" s="15"/>
      <c r="J3277" s="15"/>
      <c r="K3277" s="48"/>
      <c r="L3277" s="44"/>
      <c r="M3277" s="47" t="str">
        <f>IFERROR(TRIM($K3277)/_xlfn.XLOOKUP(TRIM($F3277),Produktinformasjon!$D$5:$D$10000,Produktinformasjon!$L$5:$L$10000,,0),"Pris per enhet "&amp;Til_Hvem&amp;" beregnes automatisk ved komplett utfylling")</f>
        <v>Pris per enhet Regionalt beregnes automatisk ved komplett utfylling</v>
      </c>
      <c r="N3277" s="47" t="str">
        <f>IFERROR(TRIM($L3277)/_xlfn.XLOOKUP(TRIM($F3277),Produktinformasjon!$D$5:$D$10000,Produktinformasjon!$L$5:$L$10000,,0),"Pris per enhet Regionalt felleslager beregnes automatisk ved komplett utfylling")</f>
        <v>Pris per enhet Regionalt felleslager beregnes automatisk ved komplett utfylling</v>
      </c>
    </row>
    <row r="3278" spans="2:14" x14ac:dyDescent="0.25">
      <c r="B3278" s="33"/>
      <c r="C3278" t="str" cm="1">
        <f t="array" ref="C3278">IFERROR(_xlfn.TEXTJOIN(" | ", TRUE, _xlfn._xlws.FILTER(delKontrakt['#] &amp; " " &amp; delKontrakt[Navn], ISNUMBER(MATCH(delKontrakt['#], VALUE(_xlfn.TEXTSPLIT(SUBSTITUTE(Prisinformasjon!$B3278,  ", ", ","), ",")), 0)))), "Delkontraktnavn hentes automatisk ved å fylle ut delkontraktnummer")</f>
        <v>Delkontraktnavn hentes automatisk ved å fylle ut delkontraktnummer</v>
      </c>
      <c r="D3278" s="34"/>
      <c r="E3278" s="34"/>
      <c r="F3278" s="33"/>
      <c r="G3278" s="33"/>
      <c r="H3278" s="15"/>
      <c r="I3278" s="15"/>
      <c r="J3278" s="15"/>
      <c r="K3278" s="48"/>
      <c r="L3278" s="44"/>
      <c r="M3278" s="47" t="str">
        <f>IFERROR(TRIM($K3278)/_xlfn.XLOOKUP(TRIM($F3278),Produktinformasjon!$D$5:$D$10000,Produktinformasjon!$L$5:$L$10000,,0),"Pris per enhet "&amp;Til_Hvem&amp;" beregnes automatisk ved komplett utfylling")</f>
        <v>Pris per enhet Regionalt beregnes automatisk ved komplett utfylling</v>
      </c>
      <c r="N3278" s="47" t="str">
        <f>IFERROR(TRIM($L3278)/_xlfn.XLOOKUP(TRIM($F3278),Produktinformasjon!$D$5:$D$10000,Produktinformasjon!$L$5:$L$10000,,0),"Pris per enhet Regionalt felleslager beregnes automatisk ved komplett utfylling")</f>
        <v>Pris per enhet Regionalt felleslager beregnes automatisk ved komplett utfylling</v>
      </c>
    </row>
    <row r="3279" spans="2:14" x14ac:dyDescent="0.25">
      <c r="B3279" s="33"/>
      <c r="C3279" t="str" cm="1">
        <f t="array" ref="C3279">IFERROR(_xlfn.TEXTJOIN(" | ", TRUE, _xlfn._xlws.FILTER(delKontrakt['#] &amp; " " &amp; delKontrakt[Navn], ISNUMBER(MATCH(delKontrakt['#], VALUE(_xlfn.TEXTSPLIT(SUBSTITUTE(Prisinformasjon!$B3279,  ", ", ","), ",")), 0)))), "Delkontraktnavn hentes automatisk ved å fylle ut delkontraktnummer")</f>
        <v>Delkontraktnavn hentes automatisk ved å fylle ut delkontraktnummer</v>
      </c>
      <c r="D3279" s="34"/>
      <c r="E3279" s="34"/>
      <c r="F3279" s="33"/>
      <c r="G3279" s="33"/>
      <c r="H3279" s="15"/>
      <c r="I3279" s="15"/>
      <c r="J3279" s="15"/>
      <c r="K3279" s="48"/>
      <c r="L3279" s="44"/>
      <c r="M3279" s="47" t="str">
        <f>IFERROR(TRIM($K3279)/_xlfn.XLOOKUP(TRIM($F3279),Produktinformasjon!$D$5:$D$10000,Produktinformasjon!$L$5:$L$10000,,0),"Pris per enhet "&amp;Til_Hvem&amp;" beregnes automatisk ved komplett utfylling")</f>
        <v>Pris per enhet Regionalt beregnes automatisk ved komplett utfylling</v>
      </c>
      <c r="N3279" s="47" t="str">
        <f>IFERROR(TRIM($L3279)/_xlfn.XLOOKUP(TRIM($F3279),Produktinformasjon!$D$5:$D$10000,Produktinformasjon!$L$5:$L$10000,,0),"Pris per enhet Regionalt felleslager beregnes automatisk ved komplett utfylling")</f>
        <v>Pris per enhet Regionalt felleslager beregnes automatisk ved komplett utfylling</v>
      </c>
    </row>
    <row r="3280" spans="2:14" x14ac:dyDescent="0.25">
      <c r="B3280" s="33"/>
      <c r="C3280" t="str" cm="1">
        <f t="array" ref="C3280">IFERROR(_xlfn.TEXTJOIN(" | ", TRUE, _xlfn._xlws.FILTER(delKontrakt['#] &amp; " " &amp; delKontrakt[Navn], ISNUMBER(MATCH(delKontrakt['#], VALUE(_xlfn.TEXTSPLIT(SUBSTITUTE(Prisinformasjon!$B3280,  ", ", ","), ",")), 0)))), "Delkontraktnavn hentes automatisk ved å fylle ut delkontraktnummer")</f>
        <v>Delkontraktnavn hentes automatisk ved å fylle ut delkontraktnummer</v>
      </c>
      <c r="D3280" s="34"/>
      <c r="E3280" s="34"/>
      <c r="F3280" s="33"/>
      <c r="G3280" s="33"/>
      <c r="H3280" s="15"/>
      <c r="I3280" s="15"/>
      <c r="J3280" s="15"/>
      <c r="K3280" s="48"/>
      <c r="L3280" s="44"/>
      <c r="M3280" s="47" t="str">
        <f>IFERROR(TRIM($K3280)/_xlfn.XLOOKUP(TRIM($F3280),Produktinformasjon!$D$5:$D$10000,Produktinformasjon!$L$5:$L$10000,,0),"Pris per enhet "&amp;Til_Hvem&amp;" beregnes automatisk ved komplett utfylling")</f>
        <v>Pris per enhet Regionalt beregnes automatisk ved komplett utfylling</v>
      </c>
      <c r="N3280" s="47" t="str">
        <f>IFERROR(TRIM($L3280)/_xlfn.XLOOKUP(TRIM($F3280),Produktinformasjon!$D$5:$D$10000,Produktinformasjon!$L$5:$L$10000,,0),"Pris per enhet Regionalt felleslager beregnes automatisk ved komplett utfylling")</f>
        <v>Pris per enhet Regionalt felleslager beregnes automatisk ved komplett utfylling</v>
      </c>
    </row>
    <row r="3281" spans="2:14" x14ac:dyDescent="0.25">
      <c r="B3281" s="33"/>
      <c r="C3281" t="str" cm="1">
        <f t="array" ref="C3281">IFERROR(_xlfn.TEXTJOIN(" | ", TRUE, _xlfn._xlws.FILTER(delKontrakt['#] &amp; " " &amp; delKontrakt[Navn], ISNUMBER(MATCH(delKontrakt['#], VALUE(_xlfn.TEXTSPLIT(SUBSTITUTE(Prisinformasjon!$B3281,  ", ", ","), ",")), 0)))), "Delkontraktnavn hentes automatisk ved å fylle ut delkontraktnummer")</f>
        <v>Delkontraktnavn hentes automatisk ved å fylle ut delkontraktnummer</v>
      </c>
      <c r="D3281" s="34"/>
      <c r="E3281" s="34"/>
      <c r="F3281" s="33"/>
      <c r="G3281" s="33"/>
      <c r="H3281" s="15"/>
      <c r="I3281" s="15"/>
      <c r="J3281" s="15"/>
      <c r="K3281" s="48"/>
      <c r="L3281" s="44"/>
      <c r="M3281" s="47" t="str">
        <f>IFERROR(TRIM($K3281)/_xlfn.XLOOKUP(TRIM($F3281),Produktinformasjon!$D$5:$D$10000,Produktinformasjon!$L$5:$L$10000,,0),"Pris per enhet "&amp;Til_Hvem&amp;" beregnes automatisk ved komplett utfylling")</f>
        <v>Pris per enhet Regionalt beregnes automatisk ved komplett utfylling</v>
      </c>
      <c r="N3281" s="47" t="str">
        <f>IFERROR(TRIM($L3281)/_xlfn.XLOOKUP(TRIM($F3281),Produktinformasjon!$D$5:$D$10000,Produktinformasjon!$L$5:$L$10000,,0),"Pris per enhet Regionalt felleslager beregnes automatisk ved komplett utfylling")</f>
        <v>Pris per enhet Regionalt felleslager beregnes automatisk ved komplett utfylling</v>
      </c>
    </row>
    <row r="3282" spans="2:14" x14ac:dyDescent="0.25">
      <c r="B3282" s="33"/>
      <c r="C3282" t="str" cm="1">
        <f t="array" ref="C3282">IFERROR(_xlfn.TEXTJOIN(" | ", TRUE, _xlfn._xlws.FILTER(delKontrakt['#] &amp; " " &amp; delKontrakt[Navn], ISNUMBER(MATCH(delKontrakt['#], VALUE(_xlfn.TEXTSPLIT(SUBSTITUTE(Prisinformasjon!$B3282,  ", ", ","), ",")), 0)))), "Delkontraktnavn hentes automatisk ved å fylle ut delkontraktnummer")</f>
        <v>Delkontraktnavn hentes automatisk ved å fylle ut delkontraktnummer</v>
      </c>
      <c r="D3282" s="34"/>
      <c r="E3282" s="34"/>
      <c r="F3282" s="33"/>
      <c r="G3282" s="33"/>
      <c r="H3282" s="15"/>
      <c r="I3282" s="15"/>
      <c r="J3282" s="15"/>
      <c r="K3282" s="48"/>
      <c r="L3282" s="44"/>
      <c r="M3282" s="47" t="str">
        <f>IFERROR(TRIM($K3282)/_xlfn.XLOOKUP(TRIM($F3282),Produktinformasjon!$D$5:$D$10000,Produktinformasjon!$L$5:$L$10000,,0),"Pris per enhet "&amp;Til_Hvem&amp;" beregnes automatisk ved komplett utfylling")</f>
        <v>Pris per enhet Regionalt beregnes automatisk ved komplett utfylling</v>
      </c>
      <c r="N3282" s="47" t="str">
        <f>IFERROR(TRIM($L3282)/_xlfn.XLOOKUP(TRIM($F3282),Produktinformasjon!$D$5:$D$10000,Produktinformasjon!$L$5:$L$10000,,0),"Pris per enhet Regionalt felleslager beregnes automatisk ved komplett utfylling")</f>
        <v>Pris per enhet Regionalt felleslager beregnes automatisk ved komplett utfylling</v>
      </c>
    </row>
    <row r="3283" spans="2:14" x14ac:dyDescent="0.25">
      <c r="B3283" s="33"/>
      <c r="C3283" t="str" cm="1">
        <f t="array" ref="C3283">IFERROR(_xlfn.TEXTJOIN(" | ", TRUE, _xlfn._xlws.FILTER(delKontrakt['#] &amp; " " &amp; delKontrakt[Navn], ISNUMBER(MATCH(delKontrakt['#], VALUE(_xlfn.TEXTSPLIT(SUBSTITUTE(Prisinformasjon!$B3283,  ", ", ","), ",")), 0)))), "Delkontraktnavn hentes automatisk ved å fylle ut delkontraktnummer")</f>
        <v>Delkontraktnavn hentes automatisk ved å fylle ut delkontraktnummer</v>
      </c>
      <c r="D3283" s="34"/>
      <c r="E3283" s="34"/>
      <c r="F3283" s="33"/>
      <c r="G3283" s="33"/>
      <c r="H3283" s="15"/>
      <c r="I3283" s="15"/>
      <c r="J3283" s="15"/>
      <c r="K3283" s="48"/>
      <c r="L3283" s="44"/>
      <c r="M3283" s="47" t="str">
        <f>IFERROR(TRIM($K3283)/_xlfn.XLOOKUP(TRIM($F3283),Produktinformasjon!$D$5:$D$10000,Produktinformasjon!$L$5:$L$10000,,0),"Pris per enhet "&amp;Til_Hvem&amp;" beregnes automatisk ved komplett utfylling")</f>
        <v>Pris per enhet Regionalt beregnes automatisk ved komplett utfylling</v>
      </c>
      <c r="N3283" s="47" t="str">
        <f>IFERROR(TRIM($L3283)/_xlfn.XLOOKUP(TRIM($F3283),Produktinformasjon!$D$5:$D$10000,Produktinformasjon!$L$5:$L$10000,,0),"Pris per enhet Regionalt felleslager beregnes automatisk ved komplett utfylling")</f>
        <v>Pris per enhet Regionalt felleslager beregnes automatisk ved komplett utfylling</v>
      </c>
    </row>
    <row r="3284" spans="2:14" x14ac:dyDescent="0.25">
      <c r="B3284" s="33"/>
      <c r="C3284" t="str" cm="1">
        <f t="array" ref="C3284">IFERROR(_xlfn.TEXTJOIN(" | ", TRUE, _xlfn._xlws.FILTER(delKontrakt['#] &amp; " " &amp; delKontrakt[Navn], ISNUMBER(MATCH(delKontrakt['#], VALUE(_xlfn.TEXTSPLIT(SUBSTITUTE(Prisinformasjon!$B3284,  ", ", ","), ",")), 0)))), "Delkontraktnavn hentes automatisk ved å fylle ut delkontraktnummer")</f>
        <v>Delkontraktnavn hentes automatisk ved å fylle ut delkontraktnummer</v>
      </c>
      <c r="D3284" s="34"/>
      <c r="E3284" s="34"/>
      <c r="F3284" s="33"/>
      <c r="G3284" s="33"/>
      <c r="H3284" s="15"/>
      <c r="I3284" s="15"/>
      <c r="J3284" s="15"/>
      <c r="K3284" s="48"/>
      <c r="L3284" s="44"/>
      <c r="M3284" s="47" t="str">
        <f>IFERROR(TRIM($K3284)/_xlfn.XLOOKUP(TRIM($F3284),Produktinformasjon!$D$5:$D$10000,Produktinformasjon!$L$5:$L$10000,,0),"Pris per enhet "&amp;Til_Hvem&amp;" beregnes automatisk ved komplett utfylling")</f>
        <v>Pris per enhet Regionalt beregnes automatisk ved komplett utfylling</v>
      </c>
      <c r="N3284" s="47" t="str">
        <f>IFERROR(TRIM($L3284)/_xlfn.XLOOKUP(TRIM($F3284),Produktinformasjon!$D$5:$D$10000,Produktinformasjon!$L$5:$L$10000,,0),"Pris per enhet Regionalt felleslager beregnes automatisk ved komplett utfylling")</f>
        <v>Pris per enhet Regionalt felleslager beregnes automatisk ved komplett utfylling</v>
      </c>
    </row>
    <row r="3285" spans="2:14" x14ac:dyDescent="0.25">
      <c r="B3285" s="33"/>
      <c r="C3285" t="str" cm="1">
        <f t="array" ref="C3285">IFERROR(_xlfn.TEXTJOIN(" | ", TRUE, _xlfn._xlws.FILTER(delKontrakt['#] &amp; " " &amp; delKontrakt[Navn], ISNUMBER(MATCH(delKontrakt['#], VALUE(_xlfn.TEXTSPLIT(SUBSTITUTE(Prisinformasjon!$B3285,  ", ", ","), ",")), 0)))), "Delkontraktnavn hentes automatisk ved å fylle ut delkontraktnummer")</f>
        <v>Delkontraktnavn hentes automatisk ved å fylle ut delkontraktnummer</v>
      </c>
      <c r="D3285" s="34"/>
      <c r="E3285" s="34"/>
      <c r="F3285" s="33"/>
      <c r="G3285" s="33"/>
      <c r="H3285" s="15"/>
      <c r="I3285" s="15"/>
      <c r="J3285" s="15"/>
      <c r="K3285" s="48"/>
      <c r="L3285" s="44"/>
      <c r="M3285" s="47" t="str">
        <f>IFERROR(TRIM($K3285)/_xlfn.XLOOKUP(TRIM($F3285),Produktinformasjon!$D$5:$D$10000,Produktinformasjon!$L$5:$L$10000,,0),"Pris per enhet "&amp;Til_Hvem&amp;" beregnes automatisk ved komplett utfylling")</f>
        <v>Pris per enhet Regionalt beregnes automatisk ved komplett utfylling</v>
      </c>
      <c r="N3285" s="47" t="str">
        <f>IFERROR(TRIM($L3285)/_xlfn.XLOOKUP(TRIM($F3285),Produktinformasjon!$D$5:$D$10000,Produktinformasjon!$L$5:$L$10000,,0),"Pris per enhet Regionalt felleslager beregnes automatisk ved komplett utfylling")</f>
        <v>Pris per enhet Regionalt felleslager beregnes automatisk ved komplett utfylling</v>
      </c>
    </row>
    <row r="3286" spans="2:14" x14ac:dyDescent="0.25">
      <c r="B3286" s="33"/>
      <c r="C3286" t="str" cm="1">
        <f t="array" ref="C3286">IFERROR(_xlfn.TEXTJOIN(" | ", TRUE, _xlfn._xlws.FILTER(delKontrakt['#] &amp; " " &amp; delKontrakt[Navn], ISNUMBER(MATCH(delKontrakt['#], VALUE(_xlfn.TEXTSPLIT(SUBSTITUTE(Prisinformasjon!$B3286,  ", ", ","), ",")), 0)))), "Delkontraktnavn hentes automatisk ved å fylle ut delkontraktnummer")</f>
        <v>Delkontraktnavn hentes automatisk ved å fylle ut delkontraktnummer</v>
      </c>
      <c r="D3286" s="34"/>
      <c r="E3286" s="34"/>
      <c r="F3286" s="33"/>
      <c r="G3286" s="33"/>
      <c r="H3286" s="15"/>
      <c r="I3286" s="15"/>
      <c r="J3286" s="15"/>
      <c r="K3286" s="48"/>
      <c r="L3286" s="44"/>
      <c r="M3286" s="47" t="str">
        <f>IFERROR(TRIM($K3286)/_xlfn.XLOOKUP(TRIM($F3286),Produktinformasjon!$D$5:$D$10000,Produktinformasjon!$L$5:$L$10000,,0),"Pris per enhet "&amp;Til_Hvem&amp;" beregnes automatisk ved komplett utfylling")</f>
        <v>Pris per enhet Regionalt beregnes automatisk ved komplett utfylling</v>
      </c>
      <c r="N3286" s="47" t="str">
        <f>IFERROR(TRIM($L3286)/_xlfn.XLOOKUP(TRIM($F3286),Produktinformasjon!$D$5:$D$10000,Produktinformasjon!$L$5:$L$10000,,0),"Pris per enhet Regionalt felleslager beregnes automatisk ved komplett utfylling")</f>
        <v>Pris per enhet Regionalt felleslager beregnes automatisk ved komplett utfylling</v>
      </c>
    </row>
    <row r="3287" spans="2:14" x14ac:dyDescent="0.25">
      <c r="B3287" s="33"/>
      <c r="C3287" t="str" cm="1">
        <f t="array" ref="C3287">IFERROR(_xlfn.TEXTJOIN(" | ", TRUE, _xlfn._xlws.FILTER(delKontrakt['#] &amp; " " &amp; delKontrakt[Navn], ISNUMBER(MATCH(delKontrakt['#], VALUE(_xlfn.TEXTSPLIT(SUBSTITUTE(Prisinformasjon!$B3287,  ", ", ","), ",")), 0)))), "Delkontraktnavn hentes automatisk ved å fylle ut delkontraktnummer")</f>
        <v>Delkontraktnavn hentes automatisk ved å fylle ut delkontraktnummer</v>
      </c>
      <c r="D3287" s="34"/>
      <c r="E3287" s="34"/>
      <c r="F3287" s="33"/>
      <c r="G3287" s="33"/>
      <c r="H3287" s="15"/>
      <c r="I3287" s="15"/>
      <c r="J3287" s="15"/>
      <c r="K3287" s="48"/>
      <c r="L3287" s="44"/>
      <c r="M3287" s="47" t="str">
        <f>IFERROR(TRIM($K3287)/_xlfn.XLOOKUP(TRIM($F3287),Produktinformasjon!$D$5:$D$10000,Produktinformasjon!$L$5:$L$10000,,0),"Pris per enhet "&amp;Til_Hvem&amp;" beregnes automatisk ved komplett utfylling")</f>
        <v>Pris per enhet Regionalt beregnes automatisk ved komplett utfylling</v>
      </c>
      <c r="N3287" s="47" t="str">
        <f>IFERROR(TRIM($L3287)/_xlfn.XLOOKUP(TRIM($F3287),Produktinformasjon!$D$5:$D$10000,Produktinformasjon!$L$5:$L$10000,,0),"Pris per enhet Regionalt felleslager beregnes automatisk ved komplett utfylling")</f>
        <v>Pris per enhet Regionalt felleslager beregnes automatisk ved komplett utfylling</v>
      </c>
    </row>
    <row r="3288" spans="2:14" x14ac:dyDescent="0.25">
      <c r="B3288" s="33"/>
      <c r="C3288" t="str" cm="1">
        <f t="array" ref="C3288">IFERROR(_xlfn.TEXTJOIN(" | ", TRUE, _xlfn._xlws.FILTER(delKontrakt['#] &amp; " " &amp; delKontrakt[Navn], ISNUMBER(MATCH(delKontrakt['#], VALUE(_xlfn.TEXTSPLIT(SUBSTITUTE(Prisinformasjon!$B3288,  ", ", ","), ",")), 0)))), "Delkontraktnavn hentes automatisk ved å fylle ut delkontraktnummer")</f>
        <v>Delkontraktnavn hentes automatisk ved å fylle ut delkontraktnummer</v>
      </c>
      <c r="D3288" s="34"/>
      <c r="E3288" s="34"/>
      <c r="F3288" s="33"/>
      <c r="G3288" s="33"/>
      <c r="H3288" s="15"/>
      <c r="I3288" s="15"/>
      <c r="J3288" s="15"/>
      <c r="K3288" s="48"/>
      <c r="L3288" s="44"/>
      <c r="M3288" s="47" t="str">
        <f>IFERROR(TRIM($K3288)/_xlfn.XLOOKUP(TRIM($F3288),Produktinformasjon!$D$5:$D$10000,Produktinformasjon!$L$5:$L$10000,,0),"Pris per enhet "&amp;Til_Hvem&amp;" beregnes automatisk ved komplett utfylling")</f>
        <v>Pris per enhet Regionalt beregnes automatisk ved komplett utfylling</v>
      </c>
      <c r="N3288" s="47" t="str">
        <f>IFERROR(TRIM($L3288)/_xlfn.XLOOKUP(TRIM($F3288),Produktinformasjon!$D$5:$D$10000,Produktinformasjon!$L$5:$L$10000,,0),"Pris per enhet Regionalt felleslager beregnes automatisk ved komplett utfylling")</f>
        <v>Pris per enhet Regionalt felleslager beregnes automatisk ved komplett utfylling</v>
      </c>
    </row>
    <row r="3289" spans="2:14" x14ac:dyDescent="0.25">
      <c r="B3289" s="33"/>
      <c r="C3289" t="str" cm="1">
        <f t="array" ref="C3289">IFERROR(_xlfn.TEXTJOIN(" | ", TRUE, _xlfn._xlws.FILTER(delKontrakt['#] &amp; " " &amp; delKontrakt[Navn], ISNUMBER(MATCH(delKontrakt['#], VALUE(_xlfn.TEXTSPLIT(SUBSTITUTE(Prisinformasjon!$B3289,  ", ", ","), ",")), 0)))), "Delkontraktnavn hentes automatisk ved å fylle ut delkontraktnummer")</f>
        <v>Delkontraktnavn hentes automatisk ved å fylle ut delkontraktnummer</v>
      </c>
      <c r="D3289" s="34"/>
      <c r="E3289" s="34"/>
      <c r="F3289" s="33"/>
      <c r="G3289" s="33"/>
      <c r="H3289" s="15"/>
      <c r="I3289" s="15"/>
      <c r="J3289" s="15"/>
      <c r="K3289" s="48"/>
      <c r="L3289" s="44"/>
      <c r="M3289" s="47" t="str">
        <f>IFERROR(TRIM($K3289)/_xlfn.XLOOKUP(TRIM($F3289),Produktinformasjon!$D$5:$D$10000,Produktinformasjon!$L$5:$L$10000,,0),"Pris per enhet "&amp;Til_Hvem&amp;" beregnes automatisk ved komplett utfylling")</f>
        <v>Pris per enhet Regionalt beregnes automatisk ved komplett utfylling</v>
      </c>
      <c r="N3289" s="47" t="str">
        <f>IFERROR(TRIM($L3289)/_xlfn.XLOOKUP(TRIM($F3289),Produktinformasjon!$D$5:$D$10000,Produktinformasjon!$L$5:$L$10000,,0),"Pris per enhet Regionalt felleslager beregnes automatisk ved komplett utfylling")</f>
        <v>Pris per enhet Regionalt felleslager beregnes automatisk ved komplett utfylling</v>
      </c>
    </row>
    <row r="3290" spans="2:14" x14ac:dyDescent="0.25">
      <c r="B3290" s="33"/>
      <c r="C3290" t="str" cm="1">
        <f t="array" ref="C3290">IFERROR(_xlfn.TEXTJOIN(" | ", TRUE, _xlfn._xlws.FILTER(delKontrakt['#] &amp; " " &amp; delKontrakt[Navn], ISNUMBER(MATCH(delKontrakt['#], VALUE(_xlfn.TEXTSPLIT(SUBSTITUTE(Prisinformasjon!$B3290,  ", ", ","), ",")), 0)))), "Delkontraktnavn hentes automatisk ved å fylle ut delkontraktnummer")</f>
        <v>Delkontraktnavn hentes automatisk ved å fylle ut delkontraktnummer</v>
      </c>
      <c r="D3290" s="34"/>
      <c r="E3290" s="34"/>
      <c r="F3290" s="33"/>
      <c r="G3290" s="33"/>
      <c r="H3290" s="15"/>
      <c r="I3290" s="15"/>
      <c r="J3290" s="15"/>
      <c r="K3290" s="48"/>
      <c r="L3290" s="44"/>
      <c r="M3290" s="47" t="str">
        <f>IFERROR(TRIM($K3290)/_xlfn.XLOOKUP(TRIM($F3290),Produktinformasjon!$D$5:$D$10000,Produktinformasjon!$L$5:$L$10000,,0),"Pris per enhet "&amp;Til_Hvem&amp;" beregnes automatisk ved komplett utfylling")</f>
        <v>Pris per enhet Regionalt beregnes automatisk ved komplett utfylling</v>
      </c>
      <c r="N3290" s="47" t="str">
        <f>IFERROR(TRIM($L3290)/_xlfn.XLOOKUP(TRIM($F3290),Produktinformasjon!$D$5:$D$10000,Produktinformasjon!$L$5:$L$10000,,0),"Pris per enhet Regionalt felleslager beregnes automatisk ved komplett utfylling")</f>
        <v>Pris per enhet Regionalt felleslager beregnes automatisk ved komplett utfylling</v>
      </c>
    </row>
    <row r="3291" spans="2:14" x14ac:dyDescent="0.25">
      <c r="B3291" s="33"/>
      <c r="C3291" t="str" cm="1">
        <f t="array" ref="C3291">IFERROR(_xlfn.TEXTJOIN(" | ", TRUE, _xlfn._xlws.FILTER(delKontrakt['#] &amp; " " &amp; delKontrakt[Navn], ISNUMBER(MATCH(delKontrakt['#], VALUE(_xlfn.TEXTSPLIT(SUBSTITUTE(Prisinformasjon!$B3291,  ", ", ","), ",")), 0)))), "Delkontraktnavn hentes automatisk ved å fylle ut delkontraktnummer")</f>
        <v>Delkontraktnavn hentes automatisk ved å fylle ut delkontraktnummer</v>
      </c>
      <c r="D3291" s="34"/>
      <c r="E3291" s="34"/>
      <c r="F3291" s="33"/>
      <c r="G3291" s="33"/>
      <c r="H3291" s="15"/>
      <c r="I3291" s="15"/>
      <c r="J3291" s="15"/>
      <c r="K3291" s="48"/>
      <c r="L3291" s="44"/>
      <c r="M3291" s="47" t="str">
        <f>IFERROR(TRIM($K3291)/_xlfn.XLOOKUP(TRIM($F3291),Produktinformasjon!$D$5:$D$10000,Produktinformasjon!$L$5:$L$10000,,0),"Pris per enhet "&amp;Til_Hvem&amp;" beregnes automatisk ved komplett utfylling")</f>
        <v>Pris per enhet Regionalt beregnes automatisk ved komplett utfylling</v>
      </c>
      <c r="N3291" s="47" t="str">
        <f>IFERROR(TRIM($L3291)/_xlfn.XLOOKUP(TRIM($F3291),Produktinformasjon!$D$5:$D$10000,Produktinformasjon!$L$5:$L$10000,,0),"Pris per enhet Regionalt felleslager beregnes automatisk ved komplett utfylling")</f>
        <v>Pris per enhet Regionalt felleslager beregnes automatisk ved komplett utfylling</v>
      </c>
    </row>
    <row r="3292" spans="2:14" x14ac:dyDescent="0.25">
      <c r="B3292" s="33"/>
      <c r="C3292" t="str" cm="1">
        <f t="array" ref="C3292">IFERROR(_xlfn.TEXTJOIN(" | ", TRUE, _xlfn._xlws.FILTER(delKontrakt['#] &amp; " " &amp; delKontrakt[Navn], ISNUMBER(MATCH(delKontrakt['#], VALUE(_xlfn.TEXTSPLIT(SUBSTITUTE(Prisinformasjon!$B3292,  ", ", ","), ",")), 0)))), "Delkontraktnavn hentes automatisk ved å fylle ut delkontraktnummer")</f>
        <v>Delkontraktnavn hentes automatisk ved å fylle ut delkontraktnummer</v>
      </c>
      <c r="D3292" s="34"/>
      <c r="E3292" s="34"/>
      <c r="F3292" s="33"/>
      <c r="G3292" s="33"/>
      <c r="H3292" s="15"/>
      <c r="I3292" s="15"/>
      <c r="J3292" s="15"/>
      <c r="K3292" s="48"/>
      <c r="L3292" s="44"/>
      <c r="M3292" s="47" t="str">
        <f>IFERROR(TRIM($K3292)/_xlfn.XLOOKUP(TRIM($F3292),Produktinformasjon!$D$5:$D$10000,Produktinformasjon!$L$5:$L$10000,,0),"Pris per enhet "&amp;Til_Hvem&amp;" beregnes automatisk ved komplett utfylling")</f>
        <v>Pris per enhet Regionalt beregnes automatisk ved komplett utfylling</v>
      </c>
      <c r="N3292" s="47" t="str">
        <f>IFERROR(TRIM($L3292)/_xlfn.XLOOKUP(TRIM($F3292),Produktinformasjon!$D$5:$D$10000,Produktinformasjon!$L$5:$L$10000,,0),"Pris per enhet Regionalt felleslager beregnes automatisk ved komplett utfylling")</f>
        <v>Pris per enhet Regionalt felleslager beregnes automatisk ved komplett utfylling</v>
      </c>
    </row>
    <row r="3293" spans="2:14" x14ac:dyDescent="0.25">
      <c r="B3293" s="33"/>
      <c r="C3293" t="str" cm="1">
        <f t="array" ref="C3293">IFERROR(_xlfn.TEXTJOIN(" | ", TRUE, _xlfn._xlws.FILTER(delKontrakt['#] &amp; " " &amp; delKontrakt[Navn], ISNUMBER(MATCH(delKontrakt['#], VALUE(_xlfn.TEXTSPLIT(SUBSTITUTE(Prisinformasjon!$B3293,  ", ", ","), ",")), 0)))), "Delkontraktnavn hentes automatisk ved å fylle ut delkontraktnummer")</f>
        <v>Delkontraktnavn hentes automatisk ved å fylle ut delkontraktnummer</v>
      </c>
      <c r="D3293" s="34"/>
      <c r="E3293" s="34"/>
      <c r="F3293" s="33"/>
      <c r="G3293" s="33"/>
      <c r="H3293" s="15"/>
      <c r="I3293" s="15"/>
      <c r="J3293" s="15"/>
      <c r="K3293" s="48"/>
      <c r="L3293" s="44"/>
      <c r="M3293" s="47" t="str">
        <f>IFERROR(TRIM($K3293)/_xlfn.XLOOKUP(TRIM($F3293),Produktinformasjon!$D$5:$D$10000,Produktinformasjon!$L$5:$L$10000,,0),"Pris per enhet "&amp;Til_Hvem&amp;" beregnes automatisk ved komplett utfylling")</f>
        <v>Pris per enhet Regionalt beregnes automatisk ved komplett utfylling</v>
      </c>
      <c r="N3293" s="47" t="str">
        <f>IFERROR(TRIM($L3293)/_xlfn.XLOOKUP(TRIM($F3293),Produktinformasjon!$D$5:$D$10000,Produktinformasjon!$L$5:$L$10000,,0),"Pris per enhet Regionalt felleslager beregnes automatisk ved komplett utfylling")</f>
        <v>Pris per enhet Regionalt felleslager beregnes automatisk ved komplett utfylling</v>
      </c>
    </row>
    <row r="3294" spans="2:14" x14ac:dyDescent="0.25">
      <c r="B3294" s="33"/>
      <c r="C3294" t="str" cm="1">
        <f t="array" ref="C3294">IFERROR(_xlfn.TEXTJOIN(" | ", TRUE, _xlfn._xlws.FILTER(delKontrakt['#] &amp; " " &amp; delKontrakt[Navn], ISNUMBER(MATCH(delKontrakt['#], VALUE(_xlfn.TEXTSPLIT(SUBSTITUTE(Prisinformasjon!$B3294,  ", ", ","), ",")), 0)))), "Delkontraktnavn hentes automatisk ved å fylle ut delkontraktnummer")</f>
        <v>Delkontraktnavn hentes automatisk ved å fylle ut delkontraktnummer</v>
      </c>
      <c r="D3294" s="34"/>
      <c r="E3294" s="34"/>
      <c r="F3294" s="33"/>
      <c r="G3294" s="33"/>
      <c r="H3294" s="15"/>
      <c r="I3294" s="15"/>
      <c r="J3294" s="15"/>
      <c r="K3294" s="48"/>
      <c r="L3294" s="44"/>
      <c r="M3294" s="47" t="str">
        <f>IFERROR(TRIM($K3294)/_xlfn.XLOOKUP(TRIM($F3294),Produktinformasjon!$D$5:$D$10000,Produktinformasjon!$L$5:$L$10000,,0),"Pris per enhet "&amp;Til_Hvem&amp;" beregnes automatisk ved komplett utfylling")</f>
        <v>Pris per enhet Regionalt beregnes automatisk ved komplett utfylling</v>
      </c>
      <c r="N3294" s="47" t="str">
        <f>IFERROR(TRIM($L3294)/_xlfn.XLOOKUP(TRIM($F3294),Produktinformasjon!$D$5:$D$10000,Produktinformasjon!$L$5:$L$10000,,0),"Pris per enhet Regionalt felleslager beregnes automatisk ved komplett utfylling")</f>
        <v>Pris per enhet Regionalt felleslager beregnes automatisk ved komplett utfylling</v>
      </c>
    </row>
    <row r="3295" spans="2:14" x14ac:dyDescent="0.25">
      <c r="B3295" s="33"/>
      <c r="C3295" t="str" cm="1">
        <f t="array" ref="C3295">IFERROR(_xlfn.TEXTJOIN(" | ", TRUE, _xlfn._xlws.FILTER(delKontrakt['#] &amp; " " &amp; delKontrakt[Navn], ISNUMBER(MATCH(delKontrakt['#], VALUE(_xlfn.TEXTSPLIT(SUBSTITUTE(Prisinformasjon!$B3295,  ", ", ","), ",")), 0)))), "Delkontraktnavn hentes automatisk ved å fylle ut delkontraktnummer")</f>
        <v>Delkontraktnavn hentes automatisk ved å fylle ut delkontraktnummer</v>
      </c>
      <c r="D3295" s="34"/>
      <c r="E3295" s="34"/>
      <c r="F3295" s="33"/>
      <c r="G3295" s="33"/>
      <c r="H3295" s="15"/>
      <c r="I3295" s="15"/>
      <c r="J3295" s="15"/>
      <c r="K3295" s="48"/>
      <c r="L3295" s="44"/>
      <c r="M3295" s="47" t="str">
        <f>IFERROR(TRIM($K3295)/_xlfn.XLOOKUP(TRIM($F3295),Produktinformasjon!$D$5:$D$10000,Produktinformasjon!$L$5:$L$10000,,0),"Pris per enhet "&amp;Til_Hvem&amp;" beregnes automatisk ved komplett utfylling")</f>
        <v>Pris per enhet Regionalt beregnes automatisk ved komplett utfylling</v>
      </c>
      <c r="N3295" s="47" t="str">
        <f>IFERROR(TRIM($L3295)/_xlfn.XLOOKUP(TRIM($F3295),Produktinformasjon!$D$5:$D$10000,Produktinformasjon!$L$5:$L$10000,,0),"Pris per enhet Regionalt felleslager beregnes automatisk ved komplett utfylling")</f>
        <v>Pris per enhet Regionalt felleslager beregnes automatisk ved komplett utfylling</v>
      </c>
    </row>
    <row r="3296" spans="2:14" x14ac:dyDescent="0.25">
      <c r="B3296" s="33"/>
      <c r="C3296" t="str" cm="1">
        <f t="array" ref="C3296">IFERROR(_xlfn.TEXTJOIN(" | ", TRUE, _xlfn._xlws.FILTER(delKontrakt['#] &amp; " " &amp; delKontrakt[Navn], ISNUMBER(MATCH(delKontrakt['#], VALUE(_xlfn.TEXTSPLIT(SUBSTITUTE(Prisinformasjon!$B3296,  ", ", ","), ",")), 0)))), "Delkontraktnavn hentes automatisk ved å fylle ut delkontraktnummer")</f>
        <v>Delkontraktnavn hentes automatisk ved å fylle ut delkontraktnummer</v>
      </c>
      <c r="D3296" s="34"/>
      <c r="E3296" s="34"/>
      <c r="F3296" s="33"/>
      <c r="G3296" s="33"/>
      <c r="H3296" s="15"/>
      <c r="I3296" s="15"/>
      <c r="J3296" s="15"/>
      <c r="K3296" s="48"/>
      <c r="L3296" s="44"/>
      <c r="M3296" s="47" t="str">
        <f>IFERROR(TRIM($K3296)/_xlfn.XLOOKUP(TRIM($F3296),Produktinformasjon!$D$5:$D$10000,Produktinformasjon!$L$5:$L$10000,,0),"Pris per enhet "&amp;Til_Hvem&amp;" beregnes automatisk ved komplett utfylling")</f>
        <v>Pris per enhet Regionalt beregnes automatisk ved komplett utfylling</v>
      </c>
      <c r="N3296" s="47" t="str">
        <f>IFERROR(TRIM($L3296)/_xlfn.XLOOKUP(TRIM($F3296),Produktinformasjon!$D$5:$D$10000,Produktinformasjon!$L$5:$L$10000,,0),"Pris per enhet Regionalt felleslager beregnes automatisk ved komplett utfylling")</f>
        <v>Pris per enhet Regionalt felleslager beregnes automatisk ved komplett utfylling</v>
      </c>
    </row>
    <row r="3297" spans="2:14" x14ac:dyDescent="0.25">
      <c r="B3297" s="33"/>
      <c r="C3297" t="str" cm="1">
        <f t="array" ref="C3297">IFERROR(_xlfn.TEXTJOIN(" | ", TRUE, _xlfn._xlws.FILTER(delKontrakt['#] &amp; " " &amp; delKontrakt[Navn], ISNUMBER(MATCH(delKontrakt['#], VALUE(_xlfn.TEXTSPLIT(SUBSTITUTE(Prisinformasjon!$B3297,  ", ", ","), ",")), 0)))), "Delkontraktnavn hentes automatisk ved å fylle ut delkontraktnummer")</f>
        <v>Delkontraktnavn hentes automatisk ved å fylle ut delkontraktnummer</v>
      </c>
      <c r="D3297" s="34"/>
      <c r="E3297" s="34"/>
      <c r="F3297" s="33"/>
      <c r="G3297" s="33"/>
      <c r="H3297" s="15"/>
      <c r="I3297" s="15"/>
      <c r="J3297" s="15"/>
      <c r="K3297" s="48"/>
      <c r="L3297" s="44"/>
      <c r="M3297" s="47" t="str">
        <f>IFERROR(TRIM($K3297)/_xlfn.XLOOKUP(TRIM($F3297),Produktinformasjon!$D$5:$D$10000,Produktinformasjon!$L$5:$L$10000,,0),"Pris per enhet "&amp;Til_Hvem&amp;" beregnes automatisk ved komplett utfylling")</f>
        <v>Pris per enhet Regionalt beregnes automatisk ved komplett utfylling</v>
      </c>
      <c r="N3297" s="47" t="str">
        <f>IFERROR(TRIM($L3297)/_xlfn.XLOOKUP(TRIM($F3297),Produktinformasjon!$D$5:$D$10000,Produktinformasjon!$L$5:$L$10000,,0),"Pris per enhet Regionalt felleslager beregnes automatisk ved komplett utfylling")</f>
        <v>Pris per enhet Regionalt felleslager beregnes automatisk ved komplett utfylling</v>
      </c>
    </row>
    <row r="3298" spans="2:14" x14ac:dyDescent="0.25">
      <c r="B3298" s="33"/>
      <c r="C3298" t="str" cm="1">
        <f t="array" ref="C3298">IFERROR(_xlfn.TEXTJOIN(" | ", TRUE, _xlfn._xlws.FILTER(delKontrakt['#] &amp; " " &amp; delKontrakt[Navn], ISNUMBER(MATCH(delKontrakt['#], VALUE(_xlfn.TEXTSPLIT(SUBSTITUTE(Prisinformasjon!$B3298,  ", ", ","), ",")), 0)))), "Delkontraktnavn hentes automatisk ved å fylle ut delkontraktnummer")</f>
        <v>Delkontraktnavn hentes automatisk ved å fylle ut delkontraktnummer</v>
      </c>
      <c r="D3298" s="34"/>
      <c r="E3298" s="34"/>
      <c r="F3298" s="33"/>
      <c r="G3298" s="33"/>
      <c r="H3298" s="15"/>
      <c r="I3298" s="15"/>
      <c r="J3298" s="15"/>
      <c r="K3298" s="48"/>
      <c r="L3298" s="44"/>
      <c r="M3298" s="47" t="str">
        <f>IFERROR(TRIM($K3298)/_xlfn.XLOOKUP(TRIM($F3298),Produktinformasjon!$D$5:$D$10000,Produktinformasjon!$L$5:$L$10000,,0),"Pris per enhet "&amp;Til_Hvem&amp;" beregnes automatisk ved komplett utfylling")</f>
        <v>Pris per enhet Regionalt beregnes automatisk ved komplett utfylling</v>
      </c>
      <c r="N3298" s="47" t="str">
        <f>IFERROR(TRIM($L3298)/_xlfn.XLOOKUP(TRIM($F3298),Produktinformasjon!$D$5:$D$10000,Produktinformasjon!$L$5:$L$10000,,0),"Pris per enhet Regionalt felleslager beregnes automatisk ved komplett utfylling")</f>
        <v>Pris per enhet Regionalt felleslager beregnes automatisk ved komplett utfylling</v>
      </c>
    </row>
    <row r="3299" spans="2:14" x14ac:dyDescent="0.25">
      <c r="B3299" s="33"/>
      <c r="C3299" t="str" cm="1">
        <f t="array" ref="C3299">IFERROR(_xlfn.TEXTJOIN(" | ", TRUE, _xlfn._xlws.FILTER(delKontrakt['#] &amp; " " &amp; delKontrakt[Navn], ISNUMBER(MATCH(delKontrakt['#], VALUE(_xlfn.TEXTSPLIT(SUBSTITUTE(Prisinformasjon!$B3299,  ", ", ","), ",")), 0)))), "Delkontraktnavn hentes automatisk ved å fylle ut delkontraktnummer")</f>
        <v>Delkontraktnavn hentes automatisk ved å fylle ut delkontraktnummer</v>
      </c>
      <c r="D3299" s="34"/>
      <c r="E3299" s="34"/>
      <c r="F3299" s="33"/>
      <c r="G3299" s="33"/>
      <c r="H3299" s="15"/>
      <c r="I3299" s="15"/>
      <c r="J3299" s="15"/>
      <c r="K3299" s="48"/>
      <c r="L3299" s="44"/>
      <c r="M3299" s="47" t="str">
        <f>IFERROR(TRIM($K3299)/_xlfn.XLOOKUP(TRIM($F3299),Produktinformasjon!$D$5:$D$10000,Produktinformasjon!$L$5:$L$10000,,0),"Pris per enhet "&amp;Til_Hvem&amp;" beregnes automatisk ved komplett utfylling")</f>
        <v>Pris per enhet Regionalt beregnes automatisk ved komplett utfylling</v>
      </c>
      <c r="N3299" s="47" t="str">
        <f>IFERROR(TRIM($L3299)/_xlfn.XLOOKUP(TRIM($F3299),Produktinformasjon!$D$5:$D$10000,Produktinformasjon!$L$5:$L$10000,,0),"Pris per enhet Regionalt felleslager beregnes automatisk ved komplett utfylling")</f>
        <v>Pris per enhet Regionalt felleslager beregnes automatisk ved komplett utfylling</v>
      </c>
    </row>
    <row r="3300" spans="2:14" x14ac:dyDescent="0.25">
      <c r="B3300" s="33"/>
      <c r="C3300" t="str" cm="1">
        <f t="array" ref="C3300">IFERROR(_xlfn.TEXTJOIN(" | ", TRUE, _xlfn._xlws.FILTER(delKontrakt['#] &amp; " " &amp; delKontrakt[Navn], ISNUMBER(MATCH(delKontrakt['#], VALUE(_xlfn.TEXTSPLIT(SUBSTITUTE(Prisinformasjon!$B3300,  ", ", ","), ",")), 0)))), "Delkontraktnavn hentes automatisk ved å fylle ut delkontraktnummer")</f>
        <v>Delkontraktnavn hentes automatisk ved å fylle ut delkontraktnummer</v>
      </c>
      <c r="D3300" s="34"/>
      <c r="E3300" s="34"/>
      <c r="F3300" s="33"/>
      <c r="G3300" s="33"/>
      <c r="H3300" s="15"/>
      <c r="I3300" s="15"/>
      <c r="J3300" s="15"/>
      <c r="K3300" s="48"/>
      <c r="L3300" s="44"/>
      <c r="M3300" s="47" t="str">
        <f>IFERROR(TRIM($K3300)/_xlfn.XLOOKUP(TRIM($F3300),Produktinformasjon!$D$5:$D$10000,Produktinformasjon!$L$5:$L$10000,,0),"Pris per enhet "&amp;Til_Hvem&amp;" beregnes automatisk ved komplett utfylling")</f>
        <v>Pris per enhet Regionalt beregnes automatisk ved komplett utfylling</v>
      </c>
      <c r="N3300" s="47" t="str">
        <f>IFERROR(TRIM($L3300)/_xlfn.XLOOKUP(TRIM($F3300),Produktinformasjon!$D$5:$D$10000,Produktinformasjon!$L$5:$L$10000,,0),"Pris per enhet Regionalt felleslager beregnes automatisk ved komplett utfylling")</f>
        <v>Pris per enhet Regionalt felleslager beregnes automatisk ved komplett utfylling</v>
      </c>
    </row>
    <row r="3301" spans="2:14" x14ac:dyDescent="0.25">
      <c r="B3301" s="33"/>
      <c r="C3301" t="str" cm="1">
        <f t="array" ref="C3301">IFERROR(_xlfn.TEXTJOIN(" | ", TRUE, _xlfn._xlws.FILTER(delKontrakt['#] &amp; " " &amp; delKontrakt[Navn], ISNUMBER(MATCH(delKontrakt['#], VALUE(_xlfn.TEXTSPLIT(SUBSTITUTE(Prisinformasjon!$B3301,  ", ", ","), ",")), 0)))), "Delkontraktnavn hentes automatisk ved å fylle ut delkontraktnummer")</f>
        <v>Delkontraktnavn hentes automatisk ved å fylle ut delkontraktnummer</v>
      </c>
      <c r="D3301" s="34"/>
      <c r="E3301" s="34"/>
      <c r="F3301" s="33"/>
      <c r="G3301" s="33"/>
      <c r="H3301" s="15"/>
      <c r="I3301" s="15"/>
      <c r="J3301" s="15"/>
      <c r="K3301" s="48"/>
      <c r="L3301" s="44"/>
      <c r="M3301" s="47" t="str">
        <f>IFERROR(TRIM($K3301)/_xlfn.XLOOKUP(TRIM($F3301),Produktinformasjon!$D$5:$D$10000,Produktinformasjon!$L$5:$L$10000,,0),"Pris per enhet "&amp;Til_Hvem&amp;" beregnes automatisk ved komplett utfylling")</f>
        <v>Pris per enhet Regionalt beregnes automatisk ved komplett utfylling</v>
      </c>
      <c r="N3301" s="47" t="str">
        <f>IFERROR(TRIM($L3301)/_xlfn.XLOOKUP(TRIM($F3301),Produktinformasjon!$D$5:$D$10000,Produktinformasjon!$L$5:$L$10000,,0),"Pris per enhet Regionalt felleslager beregnes automatisk ved komplett utfylling")</f>
        <v>Pris per enhet Regionalt felleslager beregnes automatisk ved komplett utfylling</v>
      </c>
    </row>
    <row r="3302" spans="2:14" x14ac:dyDescent="0.25">
      <c r="B3302" s="33"/>
      <c r="C3302" t="str" cm="1">
        <f t="array" ref="C3302">IFERROR(_xlfn.TEXTJOIN(" | ", TRUE, _xlfn._xlws.FILTER(delKontrakt['#] &amp; " " &amp; delKontrakt[Navn], ISNUMBER(MATCH(delKontrakt['#], VALUE(_xlfn.TEXTSPLIT(SUBSTITUTE(Prisinformasjon!$B3302,  ", ", ","), ",")), 0)))), "Delkontraktnavn hentes automatisk ved å fylle ut delkontraktnummer")</f>
        <v>Delkontraktnavn hentes automatisk ved å fylle ut delkontraktnummer</v>
      </c>
      <c r="D3302" s="34"/>
      <c r="E3302" s="34"/>
      <c r="F3302" s="33"/>
      <c r="G3302" s="33"/>
      <c r="H3302" s="15"/>
      <c r="I3302" s="15"/>
      <c r="J3302" s="15"/>
      <c r="K3302" s="48"/>
      <c r="L3302" s="44"/>
      <c r="M3302" s="47" t="str">
        <f>IFERROR(TRIM($K3302)/_xlfn.XLOOKUP(TRIM($F3302),Produktinformasjon!$D$5:$D$10000,Produktinformasjon!$L$5:$L$10000,,0),"Pris per enhet "&amp;Til_Hvem&amp;" beregnes automatisk ved komplett utfylling")</f>
        <v>Pris per enhet Regionalt beregnes automatisk ved komplett utfylling</v>
      </c>
      <c r="N3302" s="47" t="str">
        <f>IFERROR(TRIM($L3302)/_xlfn.XLOOKUP(TRIM($F3302),Produktinformasjon!$D$5:$D$10000,Produktinformasjon!$L$5:$L$10000,,0),"Pris per enhet Regionalt felleslager beregnes automatisk ved komplett utfylling")</f>
        <v>Pris per enhet Regionalt felleslager beregnes automatisk ved komplett utfylling</v>
      </c>
    </row>
    <row r="3303" spans="2:14" x14ac:dyDescent="0.25">
      <c r="B3303" s="33"/>
      <c r="C3303" t="str" cm="1">
        <f t="array" ref="C3303">IFERROR(_xlfn.TEXTJOIN(" | ", TRUE, _xlfn._xlws.FILTER(delKontrakt['#] &amp; " " &amp; delKontrakt[Navn], ISNUMBER(MATCH(delKontrakt['#], VALUE(_xlfn.TEXTSPLIT(SUBSTITUTE(Prisinformasjon!$B3303,  ", ", ","), ",")), 0)))), "Delkontraktnavn hentes automatisk ved å fylle ut delkontraktnummer")</f>
        <v>Delkontraktnavn hentes automatisk ved å fylle ut delkontraktnummer</v>
      </c>
      <c r="D3303" s="34"/>
      <c r="E3303" s="34"/>
      <c r="F3303" s="33"/>
      <c r="G3303" s="33"/>
      <c r="H3303" s="15"/>
      <c r="I3303" s="15"/>
      <c r="J3303" s="15"/>
      <c r="K3303" s="48"/>
      <c r="L3303" s="44"/>
      <c r="M3303" s="47" t="str">
        <f>IFERROR(TRIM($K3303)/_xlfn.XLOOKUP(TRIM($F3303),Produktinformasjon!$D$5:$D$10000,Produktinformasjon!$L$5:$L$10000,,0),"Pris per enhet "&amp;Til_Hvem&amp;" beregnes automatisk ved komplett utfylling")</f>
        <v>Pris per enhet Regionalt beregnes automatisk ved komplett utfylling</v>
      </c>
      <c r="N3303" s="47" t="str">
        <f>IFERROR(TRIM($L3303)/_xlfn.XLOOKUP(TRIM($F3303),Produktinformasjon!$D$5:$D$10000,Produktinformasjon!$L$5:$L$10000,,0),"Pris per enhet Regionalt felleslager beregnes automatisk ved komplett utfylling")</f>
        <v>Pris per enhet Regionalt felleslager beregnes automatisk ved komplett utfylling</v>
      </c>
    </row>
    <row r="3304" spans="2:14" x14ac:dyDescent="0.25">
      <c r="B3304" s="33"/>
      <c r="C3304" t="str" cm="1">
        <f t="array" ref="C3304">IFERROR(_xlfn.TEXTJOIN(" | ", TRUE, _xlfn._xlws.FILTER(delKontrakt['#] &amp; " " &amp; delKontrakt[Navn], ISNUMBER(MATCH(delKontrakt['#], VALUE(_xlfn.TEXTSPLIT(SUBSTITUTE(Prisinformasjon!$B3304,  ", ", ","), ",")), 0)))), "Delkontraktnavn hentes automatisk ved å fylle ut delkontraktnummer")</f>
        <v>Delkontraktnavn hentes automatisk ved å fylle ut delkontraktnummer</v>
      </c>
      <c r="D3304" s="34"/>
      <c r="E3304" s="34"/>
      <c r="F3304" s="33"/>
      <c r="G3304" s="33"/>
      <c r="H3304" s="15"/>
      <c r="I3304" s="15"/>
      <c r="J3304" s="15"/>
      <c r="K3304" s="48"/>
      <c r="L3304" s="44"/>
      <c r="M3304" s="47" t="str">
        <f>IFERROR(TRIM($K3304)/_xlfn.XLOOKUP(TRIM($F3304),Produktinformasjon!$D$5:$D$10000,Produktinformasjon!$L$5:$L$10000,,0),"Pris per enhet "&amp;Til_Hvem&amp;" beregnes automatisk ved komplett utfylling")</f>
        <v>Pris per enhet Regionalt beregnes automatisk ved komplett utfylling</v>
      </c>
      <c r="N3304" s="47" t="str">
        <f>IFERROR(TRIM($L3304)/_xlfn.XLOOKUP(TRIM($F3304),Produktinformasjon!$D$5:$D$10000,Produktinformasjon!$L$5:$L$10000,,0),"Pris per enhet Regionalt felleslager beregnes automatisk ved komplett utfylling")</f>
        <v>Pris per enhet Regionalt felleslager beregnes automatisk ved komplett utfylling</v>
      </c>
    </row>
    <row r="3305" spans="2:14" x14ac:dyDescent="0.25">
      <c r="B3305" s="33"/>
      <c r="C3305" t="str" cm="1">
        <f t="array" ref="C3305">IFERROR(_xlfn.TEXTJOIN(" | ", TRUE, _xlfn._xlws.FILTER(delKontrakt['#] &amp; " " &amp; delKontrakt[Navn], ISNUMBER(MATCH(delKontrakt['#], VALUE(_xlfn.TEXTSPLIT(SUBSTITUTE(Prisinformasjon!$B3305,  ", ", ","), ",")), 0)))), "Delkontraktnavn hentes automatisk ved å fylle ut delkontraktnummer")</f>
        <v>Delkontraktnavn hentes automatisk ved å fylle ut delkontraktnummer</v>
      </c>
      <c r="D3305" s="34"/>
      <c r="E3305" s="34"/>
      <c r="F3305" s="33"/>
      <c r="G3305" s="33"/>
      <c r="H3305" s="15"/>
      <c r="I3305" s="15"/>
      <c r="J3305" s="15"/>
      <c r="K3305" s="48"/>
      <c r="L3305" s="44"/>
      <c r="M3305" s="47" t="str">
        <f>IFERROR(TRIM($K3305)/_xlfn.XLOOKUP(TRIM($F3305),Produktinformasjon!$D$5:$D$10000,Produktinformasjon!$L$5:$L$10000,,0),"Pris per enhet "&amp;Til_Hvem&amp;" beregnes automatisk ved komplett utfylling")</f>
        <v>Pris per enhet Regionalt beregnes automatisk ved komplett utfylling</v>
      </c>
      <c r="N3305" s="47" t="str">
        <f>IFERROR(TRIM($L3305)/_xlfn.XLOOKUP(TRIM($F3305),Produktinformasjon!$D$5:$D$10000,Produktinformasjon!$L$5:$L$10000,,0),"Pris per enhet Regionalt felleslager beregnes automatisk ved komplett utfylling")</f>
        <v>Pris per enhet Regionalt felleslager beregnes automatisk ved komplett utfylling</v>
      </c>
    </row>
    <row r="3306" spans="2:14" x14ac:dyDescent="0.25">
      <c r="B3306" s="33"/>
      <c r="C3306" t="str" cm="1">
        <f t="array" ref="C3306">IFERROR(_xlfn.TEXTJOIN(" | ", TRUE, _xlfn._xlws.FILTER(delKontrakt['#] &amp; " " &amp; delKontrakt[Navn], ISNUMBER(MATCH(delKontrakt['#], VALUE(_xlfn.TEXTSPLIT(SUBSTITUTE(Prisinformasjon!$B3306,  ", ", ","), ",")), 0)))), "Delkontraktnavn hentes automatisk ved å fylle ut delkontraktnummer")</f>
        <v>Delkontraktnavn hentes automatisk ved å fylle ut delkontraktnummer</v>
      </c>
      <c r="D3306" s="34"/>
      <c r="E3306" s="34"/>
      <c r="F3306" s="33"/>
      <c r="G3306" s="33"/>
      <c r="H3306" s="15"/>
      <c r="I3306" s="15"/>
      <c r="J3306" s="15"/>
      <c r="K3306" s="48"/>
      <c r="L3306" s="44"/>
      <c r="M3306" s="47" t="str">
        <f>IFERROR(TRIM($K3306)/_xlfn.XLOOKUP(TRIM($F3306),Produktinformasjon!$D$5:$D$10000,Produktinformasjon!$L$5:$L$10000,,0),"Pris per enhet "&amp;Til_Hvem&amp;" beregnes automatisk ved komplett utfylling")</f>
        <v>Pris per enhet Regionalt beregnes automatisk ved komplett utfylling</v>
      </c>
      <c r="N3306" s="47" t="str">
        <f>IFERROR(TRIM($L3306)/_xlfn.XLOOKUP(TRIM($F3306),Produktinformasjon!$D$5:$D$10000,Produktinformasjon!$L$5:$L$10000,,0),"Pris per enhet Regionalt felleslager beregnes automatisk ved komplett utfylling")</f>
        <v>Pris per enhet Regionalt felleslager beregnes automatisk ved komplett utfylling</v>
      </c>
    </row>
    <row r="3307" spans="2:14" x14ac:dyDescent="0.25">
      <c r="B3307" s="33"/>
      <c r="C3307" t="str" cm="1">
        <f t="array" ref="C3307">IFERROR(_xlfn.TEXTJOIN(" | ", TRUE, _xlfn._xlws.FILTER(delKontrakt['#] &amp; " " &amp; delKontrakt[Navn], ISNUMBER(MATCH(delKontrakt['#], VALUE(_xlfn.TEXTSPLIT(SUBSTITUTE(Prisinformasjon!$B3307,  ", ", ","), ",")), 0)))), "Delkontraktnavn hentes automatisk ved å fylle ut delkontraktnummer")</f>
        <v>Delkontraktnavn hentes automatisk ved å fylle ut delkontraktnummer</v>
      </c>
      <c r="D3307" s="34"/>
      <c r="E3307" s="34"/>
      <c r="F3307" s="33"/>
      <c r="G3307" s="33"/>
      <c r="H3307" s="15"/>
      <c r="I3307" s="15"/>
      <c r="J3307" s="15"/>
      <c r="K3307" s="48"/>
      <c r="L3307" s="44"/>
      <c r="M3307" s="47" t="str">
        <f>IFERROR(TRIM($K3307)/_xlfn.XLOOKUP(TRIM($F3307),Produktinformasjon!$D$5:$D$10000,Produktinformasjon!$L$5:$L$10000,,0),"Pris per enhet "&amp;Til_Hvem&amp;" beregnes automatisk ved komplett utfylling")</f>
        <v>Pris per enhet Regionalt beregnes automatisk ved komplett utfylling</v>
      </c>
      <c r="N3307" s="47" t="str">
        <f>IFERROR(TRIM($L3307)/_xlfn.XLOOKUP(TRIM($F3307),Produktinformasjon!$D$5:$D$10000,Produktinformasjon!$L$5:$L$10000,,0),"Pris per enhet Regionalt felleslager beregnes automatisk ved komplett utfylling")</f>
        <v>Pris per enhet Regionalt felleslager beregnes automatisk ved komplett utfylling</v>
      </c>
    </row>
    <row r="3308" spans="2:14" x14ac:dyDescent="0.25">
      <c r="B3308" s="33"/>
      <c r="C3308" t="str" cm="1">
        <f t="array" ref="C3308">IFERROR(_xlfn.TEXTJOIN(" | ", TRUE, _xlfn._xlws.FILTER(delKontrakt['#] &amp; " " &amp; delKontrakt[Navn], ISNUMBER(MATCH(delKontrakt['#], VALUE(_xlfn.TEXTSPLIT(SUBSTITUTE(Prisinformasjon!$B3308,  ", ", ","), ",")), 0)))), "Delkontraktnavn hentes automatisk ved å fylle ut delkontraktnummer")</f>
        <v>Delkontraktnavn hentes automatisk ved å fylle ut delkontraktnummer</v>
      </c>
      <c r="D3308" s="34"/>
      <c r="E3308" s="34"/>
      <c r="F3308" s="33"/>
      <c r="G3308" s="33"/>
      <c r="H3308" s="15"/>
      <c r="I3308" s="15"/>
      <c r="J3308" s="15"/>
      <c r="K3308" s="48"/>
      <c r="L3308" s="44"/>
      <c r="M3308" s="47" t="str">
        <f>IFERROR(TRIM($K3308)/_xlfn.XLOOKUP(TRIM($F3308),Produktinformasjon!$D$5:$D$10000,Produktinformasjon!$L$5:$L$10000,,0),"Pris per enhet "&amp;Til_Hvem&amp;" beregnes automatisk ved komplett utfylling")</f>
        <v>Pris per enhet Regionalt beregnes automatisk ved komplett utfylling</v>
      </c>
      <c r="N3308" s="47" t="str">
        <f>IFERROR(TRIM($L3308)/_xlfn.XLOOKUP(TRIM($F3308),Produktinformasjon!$D$5:$D$10000,Produktinformasjon!$L$5:$L$10000,,0),"Pris per enhet Regionalt felleslager beregnes automatisk ved komplett utfylling")</f>
        <v>Pris per enhet Regionalt felleslager beregnes automatisk ved komplett utfylling</v>
      </c>
    </row>
    <row r="3309" spans="2:14" x14ac:dyDescent="0.25">
      <c r="B3309" s="33"/>
      <c r="C3309" t="str" cm="1">
        <f t="array" ref="C3309">IFERROR(_xlfn.TEXTJOIN(" | ", TRUE, _xlfn._xlws.FILTER(delKontrakt['#] &amp; " " &amp; delKontrakt[Navn], ISNUMBER(MATCH(delKontrakt['#], VALUE(_xlfn.TEXTSPLIT(SUBSTITUTE(Prisinformasjon!$B3309,  ", ", ","), ",")), 0)))), "Delkontraktnavn hentes automatisk ved å fylle ut delkontraktnummer")</f>
        <v>Delkontraktnavn hentes automatisk ved å fylle ut delkontraktnummer</v>
      </c>
      <c r="D3309" s="34"/>
      <c r="E3309" s="34"/>
      <c r="F3309" s="33"/>
      <c r="G3309" s="33"/>
      <c r="H3309" s="15"/>
      <c r="I3309" s="15"/>
      <c r="J3309" s="15"/>
      <c r="K3309" s="48"/>
      <c r="L3309" s="44"/>
      <c r="M3309" s="47" t="str">
        <f>IFERROR(TRIM($K3309)/_xlfn.XLOOKUP(TRIM($F3309),Produktinformasjon!$D$5:$D$10000,Produktinformasjon!$L$5:$L$10000,,0),"Pris per enhet "&amp;Til_Hvem&amp;" beregnes automatisk ved komplett utfylling")</f>
        <v>Pris per enhet Regionalt beregnes automatisk ved komplett utfylling</v>
      </c>
      <c r="N3309" s="47" t="str">
        <f>IFERROR(TRIM($L3309)/_xlfn.XLOOKUP(TRIM($F3309),Produktinformasjon!$D$5:$D$10000,Produktinformasjon!$L$5:$L$10000,,0),"Pris per enhet Regionalt felleslager beregnes automatisk ved komplett utfylling")</f>
        <v>Pris per enhet Regionalt felleslager beregnes automatisk ved komplett utfylling</v>
      </c>
    </row>
    <row r="3310" spans="2:14" x14ac:dyDescent="0.25">
      <c r="B3310" s="33"/>
      <c r="C3310" t="str" cm="1">
        <f t="array" ref="C3310">IFERROR(_xlfn.TEXTJOIN(" | ", TRUE, _xlfn._xlws.FILTER(delKontrakt['#] &amp; " " &amp; delKontrakt[Navn], ISNUMBER(MATCH(delKontrakt['#], VALUE(_xlfn.TEXTSPLIT(SUBSTITUTE(Prisinformasjon!$B3310,  ", ", ","), ",")), 0)))), "Delkontraktnavn hentes automatisk ved å fylle ut delkontraktnummer")</f>
        <v>Delkontraktnavn hentes automatisk ved å fylle ut delkontraktnummer</v>
      </c>
      <c r="D3310" s="34"/>
      <c r="E3310" s="34"/>
      <c r="F3310" s="33"/>
      <c r="G3310" s="33"/>
      <c r="H3310" s="15"/>
      <c r="I3310" s="15"/>
      <c r="J3310" s="15"/>
      <c r="K3310" s="48"/>
      <c r="L3310" s="44"/>
      <c r="M3310" s="47" t="str">
        <f>IFERROR(TRIM($K3310)/_xlfn.XLOOKUP(TRIM($F3310),Produktinformasjon!$D$5:$D$10000,Produktinformasjon!$L$5:$L$10000,,0),"Pris per enhet "&amp;Til_Hvem&amp;" beregnes automatisk ved komplett utfylling")</f>
        <v>Pris per enhet Regionalt beregnes automatisk ved komplett utfylling</v>
      </c>
      <c r="N3310" s="47" t="str">
        <f>IFERROR(TRIM($L3310)/_xlfn.XLOOKUP(TRIM($F3310),Produktinformasjon!$D$5:$D$10000,Produktinformasjon!$L$5:$L$10000,,0),"Pris per enhet Regionalt felleslager beregnes automatisk ved komplett utfylling")</f>
        <v>Pris per enhet Regionalt felleslager beregnes automatisk ved komplett utfylling</v>
      </c>
    </row>
    <row r="3311" spans="2:14" x14ac:dyDescent="0.25">
      <c r="B3311" s="33"/>
      <c r="C3311" t="str" cm="1">
        <f t="array" ref="C3311">IFERROR(_xlfn.TEXTJOIN(" | ", TRUE, _xlfn._xlws.FILTER(delKontrakt['#] &amp; " " &amp; delKontrakt[Navn], ISNUMBER(MATCH(delKontrakt['#], VALUE(_xlfn.TEXTSPLIT(SUBSTITUTE(Prisinformasjon!$B3311,  ", ", ","), ",")), 0)))), "Delkontraktnavn hentes automatisk ved å fylle ut delkontraktnummer")</f>
        <v>Delkontraktnavn hentes automatisk ved å fylle ut delkontraktnummer</v>
      </c>
      <c r="D3311" s="34"/>
      <c r="E3311" s="34"/>
      <c r="F3311" s="33"/>
      <c r="G3311" s="33"/>
      <c r="H3311" s="15"/>
      <c r="I3311" s="15"/>
      <c r="J3311" s="15"/>
      <c r="K3311" s="48"/>
      <c r="L3311" s="44"/>
      <c r="M3311" s="47" t="str">
        <f>IFERROR(TRIM($K3311)/_xlfn.XLOOKUP(TRIM($F3311),Produktinformasjon!$D$5:$D$10000,Produktinformasjon!$L$5:$L$10000,,0),"Pris per enhet "&amp;Til_Hvem&amp;" beregnes automatisk ved komplett utfylling")</f>
        <v>Pris per enhet Regionalt beregnes automatisk ved komplett utfylling</v>
      </c>
      <c r="N3311" s="47" t="str">
        <f>IFERROR(TRIM($L3311)/_xlfn.XLOOKUP(TRIM($F3311),Produktinformasjon!$D$5:$D$10000,Produktinformasjon!$L$5:$L$10000,,0),"Pris per enhet Regionalt felleslager beregnes automatisk ved komplett utfylling")</f>
        <v>Pris per enhet Regionalt felleslager beregnes automatisk ved komplett utfylling</v>
      </c>
    </row>
    <row r="3312" spans="2:14" x14ac:dyDescent="0.25">
      <c r="B3312" s="33"/>
      <c r="C3312" t="str" cm="1">
        <f t="array" ref="C3312">IFERROR(_xlfn.TEXTJOIN(" | ", TRUE, _xlfn._xlws.FILTER(delKontrakt['#] &amp; " " &amp; delKontrakt[Navn], ISNUMBER(MATCH(delKontrakt['#], VALUE(_xlfn.TEXTSPLIT(SUBSTITUTE(Prisinformasjon!$B3312,  ", ", ","), ",")), 0)))), "Delkontraktnavn hentes automatisk ved å fylle ut delkontraktnummer")</f>
        <v>Delkontraktnavn hentes automatisk ved å fylle ut delkontraktnummer</v>
      </c>
      <c r="D3312" s="34"/>
      <c r="E3312" s="34"/>
      <c r="F3312" s="33"/>
      <c r="G3312" s="33"/>
      <c r="H3312" s="15"/>
      <c r="I3312" s="15"/>
      <c r="J3312" s="15"/>
      <c r="K3312" s="48"/>
      <c r="L3312" s="44"/>
      <c r="M3312" s="47" t="str">
        <f>IFERROR(TRIM($K3312)/_xlfn.XLOOKUP(TRIM($F3312),Produktinformasjon!$D$5:$D$10000,Produktinformasjon!$L$5:$L$10000,,0),"Pris per enhet "&amp;Til_Hvem&amp;" beregnes automatisk ved komplett utfylling")</f>
        <v>Pris per enhet Regionalt beregnes automatisk ved komplett utfylling</v>
      </c>
      <c r="N3312" s="47" t="str">
        <f>IFERROR(TRIM($L3312)/_xlfn.XLOOKUP(TRIM($F3312),Produktinformasjon!$D$5:$D$10000,Produktinformasjon!$L$5:$L$10000,,0),"Pris per enhet Regionalt felleslager beregnes automatisk ved komplett utfylling")</f>
        <v>Pris per enhet Regionalt felleslager beregnes automatisk ved komplett utfylling</v>
      </c>
    </row>
    <row r="3313" spans="2:14" x14ac:dyDescent="0.25">
      <c r="B3313" s="33"/>
      <c r="C3313" t="str" cm="1">
        <f t="array" ref="C3313">IFERROR(_xlfn.TEXTJOIN(" | ", TRUE, _xlfn._xlws.FILTER(delKontrakt['#] &amp; " " &amp; delKontrakt[Navn], ISNUMBER(MATCH(delKontrakt['#], VALUE(_xlfn.TEXTSPLIT(SUBSTITUTE(Prisinformasjon!$B3313,  ", ", ","), ",")), 0)))), "Delkontraktnavn hentes automatisk ved å fylle ut delkontraktnummer")</f>
        <v>Delkontraktnavn hentes automatisk ved å fylle ut delkontraktnummer</v>
      </c>
      <c r="D3313" s="34"/>
      <c r="E3313" s="34"/>
      <c r="F3313" s="33"/>
      <c r="G3313" s="33"/>
      <c r="H3313" s="15"/>
      <c r="I3313" s="15"/>
      <c r="J3313" s="15"/>
      <c r="K3313" s="48"/>
      <c r="L3313" s="44"/>
      <c r="M3313" s="47" t="str">
        <f>IFERROR(TRIM($K3313)/_xlfn.XLOOKUP(TRIM($F3313),Produktinformasjon!$D$5:$D$10000,Produktinformasjon!$L$5:$L$10000,,0),"Pris per enhet "&amp;Til_Hvem&amp;" beregnes automatisk ved komplett utfylling")</f>
        <v>Pris per enhet Regionalt beregnes automatisk ved komplett utfylling</v>
      </c>
      <c r="N3313" s="47" t="str">
        <f>IFERROR(TRIM($L3313)/_xlfn.XLOOKUP(TRIM($F3313),Produktinformasjon!$D$5:$D$10000,Produktinformasjon!$L$5:$L$10000,,0),"Pris per enhet Regionalt felleslager beregnes automatisk ved komplett utfylling")</f>
        <v>Pris per enhet Regionalt felleslager beregnes automatisk ved komplett utfylling</v>
      </c>
    </row>
    <row r="3314" spans="2:14" x14ac:dyDescent="0.25">
      <c r="B3314" s="33"/>
      <c r="C3314" t="str" cm="1">
        <f t="array" ref="C3314">IFERROR(_xlfn.TEXTJOIN(" | ", TRUE, _xlfn._xlws.FILTER(delKontrakt['#] &amp; " " &amp; delKontrakt[Navn], ISNUMBER(MATCH(delKontrakt['#], VALUE(_xlfn.TEXTSPLIT(SUBSTITUTE(Prisinformasjon!$B3314,  ", ", ","), ",")), 0)))), "Delkontraktnavn hentes automatisk ved å fylle ut delkontraktnummer")</f>
        <v>Delkontraktnavn hentes automatisk ved å fylle ut delkontraktnummer</v>
      </c>
      <c r="D3314" s="34"/>
      <c r="E3314" s="34"/>
      <c r="F3314" s="33"/>
      <c r="G3314" s="33"/>
      <c r="H3314" s="15"/>
      <c r="I3314" s="15"/>
      <c r="J3314" s="15"/>
      <c r="K3314" s="48"/>
      <c r="L3314" s="44"/>
      <c r="M3314" s="47" t="str">
        <f>IFERROR(TRIM($K3314)/_xlfn.XLOOKUP(TRIM($F3314),Produktinformasjon!$D$5:$D$10000,Produktinformasjon!$L$5:$L$10000,,0),"Pris per enhet "&amp;Til_Hvem&amp;" beregnes automatisk ved komplett utfylling")</f>
        <v>Pris per enhet Regionalt beregnes automatisk ved komplett utfylling</v>
      </c>
      <c r="N3314" s="47" t="str">
        <f>IFERROR(TRIM($L3314)/_xlfn.XLOOKUP(TRIM($F3314),Produktinformasjon!$D$5:$D$10000,Produktinformasjon!$L$5:$L$10000,,0),"Pris per enhet Regionalt felleslager beregnes automatisk ved komplett utfylling")</f>
        <v>Pris per enhet Regionalt felleslager beregnes automatisk ved komplett utfylling</v>
      </c>
    </row>
    <row r="3315" spans="2:14" x14ac:dyDescent="0.25">
      <c r="B3315" s="33"/>
      <c r="C3315" t="str" cm="1">
        <f t="array" ref="C3315">IFERROR(_xlfn.TEXTJOIN(" | ", TRUE, _xlfn._xlws.FILTER(delKontrakt['#] &amp; " " &amp; delKontrakt[Navn], ISNUMBER(MATCH(delKontrakt['#], VALUE(_xlfn.TEXTSPLIT(SUBSTITUTE(Prisinformasjon!$B3315,  ", ", ","), ",")), 0)))), "Delkontraktnavn hentes automatisk ved å fylle ut delkontraktnummer")</f>
        <v>Delkontraktnavn hentes automatisk ved å fylle ut delkontraktnummer</v>
      </c>
      <c r="D3315" s="34"/>
      <c r="E3315" s="34"/>
      <c r="F3315" s="33"/>
      <c r="G3315" s="33"/>
      <c r="H3315" s="15"/>
      <c r="I3315" s="15"/>
      <c r="J3315" s="15"/>
      <c r="K3315" s="48"/>
      <c r="L3315" s="44"/>
      <c r="M3315" s="47" t="str">
        <f>IFERROR(TRIM($K3315)/_xlfn.XLOOKUP(TRIM($F3315),Produktinformasjon!$D$5:$D$10000,Produktinformasjon!$L$5:$L$10000,,0),"Pris per enhet "&amp;Til_Hvem&amp;" beregnes automatisk ved komplett utfylling")</f>
        <v>Pris per enhet Regionalt beregnes automatisk ved komplett utfylling</v>
      </c>
      <c r="N3315" s="47" t="str">
        <f>IFERROR(TRIM($L3315)/_xlfn.XLOOKUP(TRIM($F3315),Produktinformasjon!$D$5:$D$10000,Produktinformasjon!$L$5:$L$10000,,0),"Pris per enhet Regionalt felleslager beregnes automatisk ved komplett utfylling")</f>
        <v>Pris per enhet Regionalt felleslager beregnes automatisk ved komplett utfylling</v>
      </c>
    </row>
    <row r="3316" spans="2:14" x14ac:dyDescent="0.25">
      <c r="B3316" s="33"/>
      <c r="C3316" t="str" cm="1">
        <f t="array" ref="C3316">IFERROR(_xlfn.TEXTJOIN(" | ", TRUE, _xlfn._xlws.FILTER(delKontrakt['#] &amp; " " &amp; delKontrakt[Navn], ISNUMBER(MATCH(delKontrakt['#], VALUE(_xlfn.TEXTSPLIT(SUBSTITUTE(Prisinformasjon!$B3316,  ", ", ","), ",")), 0)))), "Delkontraktnavn hentes automatisk ved å fylle ut delkontraktnummer")</f>
        <v>Delkontraktnavn hentes automatisk ved å fylle ut delkontraktnummer</v>
      </c>
      <c r="D3316" s="34"/>
      <c r="E3316" s="34"/>
      <c r="F3316" s="33"/>
      <c r="G3316" s="33"/>
      <c r="H3316" s="15"/>
      <c r="I3316" s="15"/>
      <c r="J3316" s="15"/>
      <c r="K3316" s="48"/>
      <c r="L3316" s="44"/>
      <c r="M3316" s="47" t="str">
        <f>IFERROR(TRIM($K3316)/_xlfn.XLOOKUP(TRIM($F3316),Produktinformasjon!$D$5:$D$10000,Produktinformasjon!$L$5:$L$10000,,0),"Pris per enhet "&amp;Til_Hvem&amp;" beregnes automatisk ved komplett utfylling")</f>
        <v>Pris per enhet Regionalt beregnes automatisk ved komplett utfylling</v>
      </c>
      <c r="N3316" s="47" t="str">
        <f>IFERROR(TRIM($L3316)/_xlfn.XLOOKUP(TRIM($F3316),Produktinformasjon!$D$5:$D$10000,Produktinformasjon!$L$5:$L$10000,,0),"Pris per enhet Regionalt felleslager beregnes automatisk ved komplett utfylling")</f>
        <v>Pris per enhet Regionalt felleslager beregnes automatisk ved komplett utfylling</v>
      </c>
    </row>
    <row r="3317" spans="2:14" x14ac:dyDescent="0.25">
      <c r="B3317" s="33"/>
      <c r="C3317" t="str" cm="1">
        <f t="array" ref="C3317">IFERROR(_xlfn.TEXTJOIN(" | ", TRUE, _xlfn._xlws.FILTER(delKontrakt['#] &amp; " " &amp; delKontrakt[Navn], ISNUMBER(MATCH(delKontrakt['#], VALUE(_xlfn.TEXTSPLIT(SUBSTITUTE(Prisinformasjon!$B3317,  ", ", ","), ",")), 0)))), "Delkontraktnavn hentes automatisk ved å fylle ut delkontraktnummer")</f>
        <v>Delkontraktnavn hentes automatisk ved å fylle ut delkontraktnummer</v>
      </c>
      <c r="D3317" s="34"/>
      <c r="E3317" s="34"/>
      <c r="F3317" s="33"/>
      <c r="G3317" s="33"/>
      <c r="H3317" s="15"/>
      <c r="I3317" s="15"/>
      <c r="J3317" s="15"/>
      <c r="K3317" s="48"/>
      <c r="L3317" s="44"/>
      <c r="M3317" s="47" t="str">
        <f>IFERROR(TRIM($K3317)/_xlfn.XLOOKUP(TRIM($F3317),Produktinformasjon!$D$5:$D$10000,Produktinformasjon!$L$5:$L$10000,,0),"Pris per enhet "&amp;Til_Hvem&amp;" beregnes automatisk ved komplett utfylling")</f>
        <v>Pris per enhet Regionalt beregnes automatisk ved komplett utfylling</v>
      </c>
      <c r="N3317" s="47" t="str">
        <f>IFERROR(TRIM($L3317)/_xlfn.XLOOKUP(TRIM($F3317),Produktinformasjon!$D$5:$D$10000,Produktinformasjon!$L$5:$L$10000,,0),"Pris per enhet Regionalt felleslager beregnes automatisk ved komplett utfylling")</f>
        <v>Pris per enhet Regionalt felleslager beregnes automatisk ved komplett utfylling</v>
      </c>
    </row>
    <row r="3318" spans="2:14" x14ac:dyDescent="0.25">
      <c r="B3318" s="33"/>
      <c r="C3318" t="str" cm="1">
        <f t="array" ref="C3318">IFERROR(_xlfn.TEXTJOIN(" | ", TRUE, _xlfn._xlws.FILTER(delKontrakt['#] &amp; " " &amp; delKontrakt[Navn], ISNUMBER(MATCH(delKontrakt['#], VALUE(_xlfn.TEXTSPLIT(SUBSTITUTE(Prisinformasjon!$B3318,  ", ", ","), ",")), 0)))), "Delkontraktnavn hentes automatisk ved å fylle ut delkontraktnummer")</f>
        <v>Delkontraktnavn hentes automatisk ved å fylle ut delkontraktnummer</v>
      </c>
      <c r="D3318" s="34"/>
      <c r="E3318" s="34"/>
      <c r="F3318" s="33"/>
      <c r="G3318" s="33"/>
      <c r="H3318" s="15"/>
      <c r="I3318" s="15"/>
      <c r="J3318" s="15"/>
      <c r="K3318" s="48"/>
      <c r="L3318" s="44"/>
      <c r="M3318" s="47" t="str">
        <f>IFERROR(TRIM($K3318)/_xlfn.XLOOKUP(TRIM($F3318),Produktinformasjon!$D$5:$D$10000,Produktinformasjon!$L$5:$L$10000,,0),"Pris per enhet "&amp;Til_Hvem&amp;" beregnes automatisk ved komplett utfylling")</f>
        <v>Pris per enhet Regionalt beregnes automatisk ved komplett utfylling</v>
      </c>
      <c r="N3318" s="47" t="str">
        <f>IFERROR(TRIM($L3318)/_xlfn.XLOOKUP(TRIM($F3318),Produktinformasjon!$D$5:$D$10000,Produktinformasjon!$L$5:$L$10000,,0),"Pris per enhet Regionalt felleslager beregnes automatisk ved komplett utfylling")</f>
        <v>Pris per enhet Regionalt felleslager beregnes automatisk ved komplett utfylling</v>
      </c>
    </row>
    <row r="3319" spans="2:14" x14ac:dyDescent="0.25">
      <c r="B3319" s="33"/>
      <c r="C3319" t="str" cm="1">
        <f t="array" ref="C3319">IFERROR(_xlfn.TEXTJOIN(" | ", TRUE, _xlfn._xlws.FILTER(delKontrakt['#] &amp; " " &amp; delKontrakt[Navn], ISNUMBER(MATCH(delKontrakt['#], VALUE(_xlfn.TEXTSPLIT(SUBSTITUTE(Prisinformasjon!$B3319,  ", ", ","), ",")), 0)))), "Delkontraktnavn hentes automatisk ved å fylle ut delkontraktnummer")</f>
        <v>Delkontraktnavn hentes automatisk ved å fylle ut delkontraktnummer</v>
      </c>
      <c r="D3319" s="34"/>
      <c r="E3319" s="34"/>
      <c r="F3319" s="33"/>
      <c r="G3319" s="33"/>
      <c r="H3319" s="15"/>
      <c r="I3319" s="15"/>
      <c r="J3319" s="15"/>
      <c r="K3319" s="48"/>
      <c r="L3319" s="44"/>
      <c r="M3319" s="47" t="str">
        <f>IFERROR(TRIM($K3319)/_xlfn.XLOOKUP(TRIM($F3319),Produktinformasjon!$D$5:$D$10000,Produktinformasjon!$L$5:$L$10000,,0),"Pris per enhet "&amp;Til_Hvem&amp;" beregnes automatisk ved komplett utfylling")</f>
        <v>Pris per enhet Regionalt beregnes automatisk ved komplett utfylling</v>
      </c>
      <c r="N3319" s="47" t="str">
        <f>IFERROR(TRIM($L3319)/_xlfn.XLOOKUP(TRIM($F3319),Produktinformasjon!$D$5:$D$10000,Produktinformasjon!$L$5:$L$10000,,0),"Pris per enhet Regionalt felleslager beregnes automatisk ved komplett utfylling")</f>
        <v>Pris per enhet Regionalt felleslager beregnes automatisk ved komplett utfylling</v>
      </c>
    </row>
    <row r="3320" spans="2:14" x14ac:dyDescent="0.25">
      <c r="B3320" s="33"/>
      <c r="C3320" t="str" cm="1">
        <f t="array" ref="C3320">IFERROR(_xlfn.TEXTJOIN(" | ", TRUE, _xlfn._xlws.FILTER(delKontrakt['#] &amp; " " &amp; delKontrakt[Navn], ISNUMBER(MATCH(delKontrakt['#], VALUE(_xlfn.TEXTSPLIT(SUBSTITUTE(Prisinformasjon!$B3320,  ", ", ","), ",")), 0)))), "Delkontraktnavn hentes automatisk ved å fylle ut delkontraktnummer")</f>
        <v>Delkontraktnavn hentes automatisk ved å fylle ut delkontraktnummer</v>
      </c>
      <c r="D3320" s="34"/>
      <c r="E3320" s="34"/>
      <c r="F3320" s="33"/>
      <c r="G3320" s="33"/>
      <c r="H3320" s="15"/>
      <c r="I3320" s="15"/>
      <c r="J3320" s="15"/>
      <c r="K3320" s="48"/>
      <c r="L3320" s="44"/>
      <c r="M3320" s="47" t="str">
        <f>IFERROR(TRIM($K3320)/_xlfn.XLOOKUP(TRIM($F3320),Produktinformasjon!$D$5:$D$10000,Produktinformasjon!$L$5:$L$10000,,0),"Pris per enhet "&amp;Til_Hvem&amp;" beregnes automatisk ved komplett utfylling")</f>
        <v>Pris per enhet Regionalt beregnes automatisk ved komplett utfylling</v>
      </c>
      <c r="N3320" s="47" t="str">
        <f>IFERROR(TRIM($L3320)/_xlfn.XLOOKUP(TRIM($F3320),Produktinformasjon!$D$5:$D$10000,Produktinformasjon!$L$5:$L$10000,,0),"Pris per enhet Regionalt felleslager beregnes automatisk ved komplett utfylling")</f>
        <v>Pris per enhet Regionalt felleslager beregnes automatisk ved komplett utfylling</v>
      </c>
    </row>
    <row r="3321" spans="2:14" x14ac:dyDescent="0.25">
      <c r="B3321" s="33"/>
      <c r="C3321" t="str" cm="1">
        <f t="array" ref="C3321">IFERROR(_xlfn.TEXTJOIN(" | ", TRUE, _xlfn._xlws.FILTER(delKontrakt['#] &amp; " " &amp; delKontrakt[Navn], ISNUMBER(MATCH(delKontrakt['#], VALUE(_xlfn.TEXTSPLIT(SUBSTITUTE(Prisinformasjon!$B3321,  ", ", ","), ",")), 0)))), "Delkontraktnavn hentes automatisk ved å fylle ut delkontraktnummer")</f>
        <v>Delkontraktnavn hentes automatisk ved å fylle ut delkontraktnummer</v>
      </c>
      <c r="D3321" s="34"/>
      <c r="E3321" s="34"/>
      <c r="F3321" s="33"/>
      <c r="G3321" s="33"/>
      <c r="H3321" s="15"/>
      <c r="I3321" s="15"/>
      <c r="J3321" s="15"/>
      <c r="K3321" s="48"/>
      <c r="L3321" s="44"/>
      <c r="M3321" s="47" t="str">
        <f>IFERROR(TRIM($K3321)/_xlfn.XLOOKUP(TRIM($F3321),Produktinformasjon!$D$5:$D$10000,Produktinformasjon!$L$5:$L$10000,,0),"Pris per enhet "&amp;Til_Hvem&amp;" beregnes automatisk ved komplett utfylling")</f>
        <v>Pris per enhet Regionalt beregnes automatisk ved komplett utfylling</v>
      </c>
      <c r="N3321" s="47" t="str">
        <f>IFERROR(TRIM($L3321)/_xlfn.XLOOKUP(TRIM($F3321),Produktinformasjon!$D$5:$D$10000,Produktinformasjon!$L$5:$L$10000,,0),"Pris per enhet Regionalt felleslager beregnes automatisk ved komplett utfylling")</f>
        <v>Pris per enhet Regionalt felleslager beregnes automatisk ved komplett utfylling</v>
      </c>
    </row>
    <row r="3322" spans="2:14" x14ac:dyDescent="0.25">
      <c r="B3322" s="33"/>
      <c r="C3322" t="str" cm="1">
        <f t="array" ref="C3322">IFERROR(_xlfn.TEXTJOIN(" | ", TRUE, _xlfn._xlws.FILTER(delKontrakt['#] &amp; " " &amp; delKontrakt[Navn], ISNUMBER(MATCH(delKontrakt['#], VALUE(_xlfn.TEXTSPLIT(SUBSTITUTE(Prisinformasjon!$B3322,  ", ", ","), ",")), 0)))), "Delkontraktnavn hentes automatisk ved å fylle ut delkontraktnummer")</f>
        <v>Delkontraktnavn hentes automatisk ved å fylle ut delkontraktnummer</v>
      </c>
      <c r="D3322" s="34"/>
      <c r="E3322" s="34"/>
      <c r="F3322" s="33"/>
      <c r="G3322" s="33"/>
      <c r="H3322" s="15"/>
      <c r="I3322" s="15"/>
      <c r="J3322" s="15"/>
      <c r="K3322" s="48"/>
      <c r="L3322" s="44"/>
      <c r="M3322" s="47" t="str">
        <f>IFERROR(TRIM($K3322)/_xlfn.XLOOKUP(TRIM($F3322),Produktinformasjon!$D$5:$D$10000,Produktinformasjon!$L$5:$L$10000,,0),"Pris per enhet "&amp;Til_Hvem&amp;" beregnes automatisk ved komplett utfylling")</f>
        <v>Pris per enhet Regionalt beregnes automatisk ved komplett utfylling</v>
      </c>
      <c r="N3322" s="47" t="str">
        <f>IFERROR(TRIM($L3322)/_xlfn.XLOOKUP(TRIM($F3322),Produktinformasjon!$D$5:$D$10000,Produktinformasjon!$L$5:$L$10000,,0),"Pris per enhet Regionalt felleslager beregnes automatisk ved komplett utfylling")</f>
        <v>Pris per enhet Regionalt felleslager beregnes automatisk ved komplett utfylling</v>
      </c>
    </row>
    <row r="3323" spans="2:14" x14ac:dyDescent="0.25">
      <c r="B3323" s="33"/>
      <c r="C3323" t="str" cm="1">
        <f t="array" ref="C3323">IFERROR(_xlfn.TEXTJOIN(" | ", TRUE, _xlfn._xlws.FILTER(delKontrakt['#] &amp; " " &amp; delKontrakt[Navn], ISNUMBER(MATCH(delKontrakt['#], VALUE(_xlfn.TEXTSPLIT(SUBSTITUTE(Prisinformasjon!$B3323,  ", ", ","), ",")), 0)))), "Delkontraktnavn hentes automatisk ved å fylle ut delkontraktnummer")</f>
        <v>Delkontraktnavn hentes automatisk ved å fylle ut delkontraktnummer</v>
      </c>
      <c r="D3323" s="34"/>
      <c r="E3323" s="34"/>
      <c r="F3323" s="33"/>
      <c r="G3323" s="33"/>
      <c r="H3323" s="15"/>
      <c r="I3323" s="15"/>
      <c r="J3323" s="15"/>
      <c r="K3323" s="48"/>
      <c r="L3323" s="44"/>
      <c r="M3323" s="47" t="str">
        <f>IFERROR(TRIM($K3323)/_xlfn.XLOOKUP(TRIM($F3323),Produktinformasjon!$D$5:$D$10000,Produktinformasjon!$L$5:$L$10000,,0),"Pris per enhet "&amp;Til_Hvem&amp;" beregnes automatisk ved komplett utfylling")</f>
        <v>Pris per enhet Regionalt beregnes automatisk ved komplett utfylling</v>
      </c>
      <c r="N3323" s="47" t="str">
        <f>IFERROR(TRIM($L3323)/_xlfn.XLOOKUP(TRIM($F3323),Produktinformasjon!$D$5:$D$10000,Produktinformasjon!$L$5:$L$10000,,0),"Pris per enhet Regionalt felleslager beregnes automatisk ved komplett utfylling")</f>
        <v>Pris per enhet Regionalt felleslager beregnes automatisk ved komplett utfylling</v>
      </c>
    </row>
    <row r="3324" spans="2:14" x14ac:dyDescent="0.25">
      <c r="B3324" s="33"/>
      <c r="C3324" t="str" cm="1">
        <f t="array" ref="C3324">IFERROR(_xlfn.TEXTJOIN(" | ", TRUE, _xlfn._xlws.FILTER(delKontrakt['#] &amp; " " &amp; delKontrakt[Navn], ISNUMBER(MATCH(delKontrakt['#], VALUE(_xlfn.TEXTSPLIT(SUBSTITUTE(Prisinformasjon!$B3324,  ", ", ","), ",")), 0)))), "Delkontraktnavn hentes automatisk ved å fylle ut delkontraktnummer")</f>
        <v>Delkontraktnavn hentes automatisk ved å fylle ut delkontraktnummer</v>
      </c>
      <c r="D3324" s="34"/>
      <c r="E3324" s="34"/>
      <c r="F3324" s="33"/>
      <c r="G3324" s="33"/>
      <c r="H3324" s="15"/>
      <c r="I3324" s="15"/>
      <c r="J3324" s="15"/>
      <c r="K3324" s="48"/>
      <c r="L3324" s="44"/>
      <c r="M3324" s="47" t="str">
        <f>IFERROR(TRIM($K3324)/_xlfn.XLOOKUP(TRIM($F3324),Produktinformasjon!$D$5:$D$10000,Produktinformasjon!$L$5:$L$10000,,0),"Pris per enhet "&amp;Til_Hvem&amp;" beregnes automatisk ved komplett utfylling")</f>
        <v>Pris per enhet Regionalt beregnes automatisk ved komplett utfylling</v>
      </c>
      <c r="N3324" s="47" t="str">
        <f>IFERROR(TRIM($L3324)/_xlfn.XLOOKUP(TRIM($F3324),Produktinformasjon!$D$5:$D$10000,Produktinformasjon!$L$5:$L$10000,,0),"Pris per enhet Regionalt felleslager beregnes automatisk ved komplett utfylling")</f>
        <v>Pris per enhet Regionalt felleslager beregnes automatisk ved komplett utfylling</v>
      </c>
    </row>
    <row r="3325" spans="2:14" x14ac:dyDescent="0.25">
      <c r="B3325" s="33"/>
      <c r="C3325" t="str" cm="1">
        <f t="array" ref="C3325">IFERROR(_xlfn.TEXTJOIN(" | ", TRUE, _xlfn._xlws.FILTER(delKontrakt['#] &amp; " " &amp; delKontrakt[Navn], ISNUMBER(MATCH(delKontrakt['#], VALUE(_xlfn.TEXTSPLIT(SUBSTITUTE(Prisinformasjon!$B3325,  ", ", ","), ",")), 0)))), "Delkontraktnavn hentes automatisk ved å fylle ut delkontraktnummer")</f>
        <v>Delkontraktnavn hentes automatisk ved å fylle ut delkontraktnummer</v>
      </c>
      <c r="D3325" s="34"/>
      <c r="E3325" s="34"/>
      <c r="F3325" s="33"/>
      <c r="G3325" s="33"/>
      <c r="H3325" s="15"/>
      <c r="I3325" s="15"/>
      <c r="J3325" s="15"/>
      <c r="K3325" s="48"/>
      <c r="L3325" s="44"/>
      <c r="M3325" s="47" t="str">
        <f>IFERROR(TRIM($K3325)/_xlfn.XLOOKUP(TRIM($F3325),Produktinformasjon!$D$5:$D$10000,Produktinformasjon!$L$5:$L$10000,,0),"Pris per enhet "&amp;Til_Hvem&amp;" beregnes automatisk ved komplett utfylling")</f>
        <v>Pris per enhet Regionalt beregnes automatisk ved komplett utfylling</v>
      </c>
      <c r="N3325" s="47" t="str">
        <f>IFERROR(TRIM($L3325)/_xlfn.XLOOKUP(TRIM($F3325),Produktinformasjon!$D$5:$D$10000,Produktinformasjon!$L$5:$L$10000,,0),"Pris per enhet Regionalt felleslager beregnes automatisk ved komplett utfylling")</f>
        <v>Pris per enhet Regionalt felleslager beregnes automatisk ved komplett utfylling</v>
      </c>
    </row>
    <row r="3326" spans="2:14" x14ac:dyDescent="0.25">
      <c r="B3326" s="33"/>
      <c r="C3326" t="str" cm="1">
        <f t="array" ref="C3326">IFERROR(_xlfn.TEXTJOIN(" | ", TRUE, _xlfn._xlws.FILTER(delKontrakt['#] &amp; " " &amp; delKontrakt[Navn], ISNUMBER(MATCH(delKontrakt['#], VALUE(_xlfn.TEXTSPLIT(SUBSTITUTE(Prisinformasjon!$B3326,  ", ", ","), ",")), 0)))), "Delkontraktnavn hentes automatisk ved å fylle ut delkontraktnummer")</f>
        <v>Delkontraktnavn hentes automatisk ved å fylle ut delkontraktnummer</v>
      </c>
      <c r="D3326" s="34"/>
      <c r="E3326" s="34"/>
      <c r="F3326" s="33"/>
      <c r="G3326" s="33"/>
      <c r="H3326" s="15"/>
      <c r="I3326" s="15"/>
      <c r="J3326" s="15"/>
      <c r="K3326" s="48"/>
      <c r="L3326" s="44"/>
      <c r="M3326" s="47" t="str">
        <f>IFERROR(TRIM($K3326)/_xlfn.XLOOKUP(TRIM($F3326),Produktinformasjon!$D$5:$D$10000,Produktinformasjon!$L$5:$L$10000,,0),"Pris per enhet "&amp;Til_Hvem&amp;" beregnes automatisk ved komplett utfylling")</f>
        <v>Pris per enhet Regionalt beregnes automatisk ved komplett utfylling</v>
      </c>
      <c r="N3326" s="47" t="str">
        <f>IFERROR(TRIM($L3326)/_xlfn.XLOOKUP(TRIM($F3326),Produktinformasjon!$D$5:$D$10000,Produktinformasjon!$L$5:$L$10000,,0),"Pris per enhet Regionalt felleslager beregnes automatisk ved komplett utfylling")</f>
        <v>Pris per enhet Regionalt felleslager beregnes automatisk ved komplett utfylling</v>
      </c>
    </row>
    <row r="3327" spans="2:14" x14ac:dyDescent="0.25">
      <c r="B3327" s="33"/>
      <c r="C3327" t="str" cm="1">
        <f t="array" ref="C3327">IFERROR(_xlfn.TEXTJOIN(" | ", TRUE, _xlfn._xlws.FILTER(delKontrakt['#] &amp; " " &amp; delKontrakt[Navn], ISNUMBER(MATCH(delKontrakt['#], VALUE(_xlfn.TEXTSPLIT(SUBSTITUTE(Prisinformasjon!$B3327,  ", ", ","), ",")), 0)))), "Delkontraktnavn hentes automatisk ved å fylle ut delkontraktnummer")</f>
        <v>Delkontraktnavn hentes automatisk ved å fylle ut delkontraktnummer</v>
      </c>
      <c r="D3327" s="34"/>
      <c r="E3327" s="34"/>
      <c r="F3327" s="33"/>
      <c r="G3327" s="33"/>
      <c r="H3327" s="15"/>
      <c r="I3327" s="15"/>
      <c r="J3327" s="15"/>
      <c r="K3327" s="48"/>
      <c r="L3327" s="44"/>
      <c r="M3327" s="47" t="str">
        <f>IFERROR(TRIM($K3327)/_xlfn.XLOOKUP(TRIM($F3327),Produktinformasjon!$D$5:$D$10000,Produktinformasjon!$L$5:$L$10000,,0),"Pris per enhet "&amp;Til_Hvem&amp;" beregnes automatisk ved komplett utfylling")</f>
        <v>Pris per enhet Regionalt beregnes automatisk ved komplett utfylling</v>
      </c>
      <c r="N3327" s="47" t="str">
        <f>IFERROR(TRIM($L3327)/_xlfn.XLOOKUP(TRIM($F3327),Produktinformasjon!$D$5:$D$10000,Produktinformasjon!$L$5:$L$10000,,0),"Pris per enhet Regionalt felleslager beregnes automatisk ved komplett utfylling")</f>
        <v>Pris per enhet Regionalt felleslager beregnes automatisk ved komplett utfylling</v>
      </c>
    </row>
    <row r="3328" spans="2:14" x14ac:dyDescent="0.25">
      <c r="B3328" s="33"/>
      <c r="C3328" t="str" cm="1">
        <f t="array" ref="C3328">IFERROR(_xlfn.TEXTJOIN(" | ", TRUE, _xlfn._xlws.FILTER(delKontrakt['#] &amp; " " &amp; delKontrakt[Navn], ISNUMBER(MATCH(delKontrakt['#], VALUE(_xlfn.TEXTSPLIT(SUBSTITUTE(Prisinformasjon!$B3328,  ", ", ","), ",")), 0)))), "Delkontraktnavn hentes automatisk ved å fylle ut delkontraktnummer")</f>
        <v>Delkontraktnavn hentes automatisk ved å fylle ut delkontraktnummer</v>
      </c>
      <c r="D3328" s="34"/>
      <c r="E3328" s="34"/>
      <c r="F3328" s="33"/>
      <c r="G3328" s="33"/>
      <c r="H3328" s="15"/>
      <c r="I3328" s="15"/>
      <c r="J3328" s="15"/>
      <c r="K3328" s="48"/>
      <c r="L3328" s="44"/>
      <c r="M3328" s="47" t="str">
        <f>IFERROR(TRIM($K3328)/_xlfn.XLOOKUP(TRIM($F3328),Produktinformasjon!$D$5:$D$10000,Produktinformasjon!$L$5:$L$10000,,0),"Pris per enhet "&amp;Til_Hvem&amp;" beregnes automatisk ved komplett utfylling")</f>
        <v>Pris per enhet Regionalt beregnes automatisk ved komplett utfylling</v>
      </c>
      <c r="N3328" s="47" t="str">
        <f>IFERROR(TRIM($L3328)/_xlfn.XLOOKUP(TRIM($F3328),Produktinformasjon!$D$5:$D$10000,Produktinformasjon!$L$5:$L$10000,,0),"Pris per enhet Regionalt felleslager beregnes automatisk ved komplett utfylling")</f>
        <v>Pris per enhet Regionalt felleslager beregnes automatisk ved komplett utfylling</v>
      </c>
    </row>
    <row r="3329" spans="2:14" x14ac:dyDescent="0.25">
      <c r="B3329" s="33"/>
      <c r="C3329" t="str" cm="1">
        <f t="array" ref="C3329">IFERROR(_xlfn.TEXTJOIN(" | ", TRUE, _xlfn._xlws.FILTER(delKontrakt['#] &amp; " " &amp; delKontrakt[Navn], ISNUMBER(MATCH(delKontrakt['#], VALUE(_xlfn.TEXTSPLIT(SUBSTITUTE(Prisinformasjon!$B3329,  ", ", ","), ",")), 0)))), "Delkontraktnavn hentes automatisk ved å fylle ut delkontraktnummer")</f>
        <v>Delkontraktnavn hentes automatisk ved å fylle ut delkontraktnummer</v>
      </c>
      <c r="D3329" s="34"/>
      <c r="E3329" s="34"/>
      <c r="F3329" s="33"/>
      <c r="G3329" s="33"/>
      <c r="H3329" s="15"/>
      <c r="I3329" s="15"/>
      <c r="J3329" s="15"/>
      <c r="K3329" s="48"/>
      <c r="L3329" s="44"/>
      <c r="M3329" s="47" t="str">
        <f>IFERROR(TRIM($K3329)/_xlfn.XLOOKUP(TRIM($F3329),Produktinformasjon!$D$5:$D$10000,Produktinformasjon!$L$5:$L$10000,,0),"Pris per enhet "&amp;Til_Hvem&amp;" beregnes automatisk ved komplett utfylling")</f>
        <v>Pris per enhet Regionalt beregnes automatisk ved komplett utfylling</v>
      </c>
      <c r="N3329" s="47" t="str">
        <f>IFERROR(TRIM($L3329)/_xlfn.XLOOKUP(TRIM($F3329),Produktinformasjon!$D$5:$D$10000,Produktinformasjon!$L$5:$L$10000,,0),"Pris per enhet Regionalt felleslager beregnes automatisk ved komplett utfylling")</f>
        <v>Pris per enhet Regionalt felleslager beregnes automatisk ved komplett utfylling</v>
      </c>
    </row>
    <row r="3330" spans="2:14" x14ac:dyDescent="0.25">
      <c r="B3330" s="33"/>
      <c r="C3330" t="str" cm="1">
        <f t="array" ref="C3330">IFERROR(_xlfn.TEXTJOIN(" | ", TRUE, _xlfn._xlws.FILTER(delKontrakt['#] &amp; " " &amp; delKontrakt[Navn], ISNUMBER(MATCH(delKontrakt['#], VALUE(_xlfn.TEXTSPLIT(SUBSTITUTE(Prisinformasjon!$B3330,  ", ", ","), ",")), 0)))), "Delkontraktnavn hentes automatisk ved å fylle ut delkontraktnummer")</f>
        <v>Delkontraktnavn hentes automatisk ved å fylle ut delkontraktnummer</v>
      </c>
      <c r="D3330" s="34"/>
      <c r="E3330" s="34"/>
      <c r="F3330" s="33"/>
      <c r="G3330" s="33"/>
      <c r="H3330" s="15"/>
      <c r="I3330" s="15"/>
      <c r="J3330" s="15"/>
      <c r="K3330" s="48"/>
      <c r="L3330" s="44"/>
      <c r="M3330" s="47" t="str">
        <f>IFERROR(TRIM($K3330)/_xlfn.XLOOKUP(TRIM($F3330),Produktinformasjon!$D$5:$D$10000,Produktinformasjon!$L$5:$L$10000,,0),"Pris per enhet "&amp;Til_Hvem&amp;" beregnes automatisk ved komplett utfylling")</f>
        <v>Pris per enhet Regionalt beregnes automatisk ved komplett utfylling</v>
      </c>
      <c r="N3330" s="47" t="str">
        <f>IFERROR(TRIM($L3330)/_xlfn.XLOOKUP(TRIM($F3330),Produktinformasjon!$D$5:$D$10000,Produktinformasjon!$L$5:$L$10000,,0),"Pris per enhet Regionalt felleslager beregnes automatisk ved komplett utfylling")</f>
        <v>Pris per enhet Regionalt felleslager beregnes automatisk ved komplett utfylling</v>
      </c>
    </row>
    <row r="3331" spans="2:14" x14ac:dyDescent="0.25">
      <c r="B3331" s="33"/>
      <c r="C3331" t="str" cm="1">
        <f t="array" ref="C3331">IFERROR(_xlfn.TEXTJOIN(" | ", TRUE, _xlfn._xlws.FILTER(delKontrakt['#] &amp; " " &amp; delKontrakt[Navn], ISNUMBER(MATCH(delKontrakt['#], VALUE(_xlfn.TEXTSPLIT(SUBSTITUTE(Prisinformasjon!$B3331,  ", ", ","), ",")), 0)))), "Delkontraktnavn hentes automatisk ved å fylle ut delkontraktnummer")</f>
        <v>Delkontraktnavn hentes automatisk ved å fylle ut delkontraktnummer</v>
      </c>
      <c r="D3331" s="34"/>
      <c r="E3331" s="34"/>
      <c r="F3331" s="33"/>
      <c r="G3331" s="33"/>
      <c r="H3331" s="15"/>
      <c r="I3331" s="15"/>
      <c r="J3331" s="15"/>
      <c r="K3331" s="48"/>
      <c r="L3331" s="44"/>
      <c r="M3331" s="47" t="str">
        <f>IFERROR(TRIM($K3331)/_xlfn.XLOOKUP(TRIM($F3331),Produktinformasjon!$D$5:$D$10000,Produktinformasjon!$L$5:$L$10000,,0),"Pris per enhet "&amp;Til_Hvem&amp;" beregnes automatisk ved komplett utfylling")</f>
        <v>Pris per enhet Regionalt beregnes automatisk ved komplett utfylling</v>
      </c>
      <c r="N3331" s="47" t="str">
        <f>IFERROR(TRIM($L3331)/_xlfn.XLOOKUP(TRIM($F3331),Produktinformasjon!$D$5:$D$10000,Produktinformasjon!$L$5:$L$10000,,0),"Pris per enhet Regionalt felleslager beregnes automatisk ved komplett utfylling")</f>
        <v>Pris per enhet Regionalt felleslager beregnes automatisk ved komplett utfylling</v>
      </c>
    </row>
    <row r="3332" spans="2:14" x14ac:dyDescent="0.25">
      <c r="B3332" s="33"/>
      <c r="C3332" t="str" cm="1">
        <f t="array" ref="C3332">IFERROR(_xlfn.TEXTJOIN(" | ", TRUE, _xlfn._xlws.FILTER(delKontrakt['#] &amp; " " &amp; delKontrakt[Navn], ISNUMBER(MATCH(delKontrakt['#], VALUE(_xlfn.TEXTSPLIT(SUBSTITUTE(Prisinformasjon!$B3332,  ", ", ","), ",")), 0)))), "Delkontraktnavn hentes automatisk ved å fylle ut delkontraktnummer")</f>
        <v>Delkontraktnavn hentes automatisk ved å fylle ut delkontraktnummer</v>
      </c>
      <c r="D3332" s="34"/>
      <c r="E3332" s="34"/>
      <c r="F3332" s="33"/>
      <c r="G3332" s="33"/>
      <c r="H3332" s="15"/>
      <c r="I3332" s="15"/>
      <c r="J3332" s="15"/>
      <c r="K3332" s="48"/>
      <c r="L3332" s="44"/>
      <c r="M3332" s="47" t="str">
        <f>IFERROR(TRIM($K3332)/_xlfn.XLOOKUP(TRIM($F3332),Produktinformasjon!$D$5:$D$10000,Produktinformasjon!$L$5:$L$10000,,0),"Pris per enhet "&amp;Til_Hvem&amp;" beregnes automatisk ved komplett utfylling")</f>
        <v>Pris per enhet Regionalt beregnes automatisk ved komplett utfylling</v>
      </c>
      <c r="N3332" s="47" t="str">
        <f>IFERROR(TRIM($L3332)/_xlfn.XLOOKUP(TRIM($F3332),Produktinformasjon!$D$5:$D$10000,Produktinformasjon!$L$5:$L$10000,,0),"Pris per enhet Regionalt felleslager beregnes automatisk ved komplett utfylling")</f>
        <v>Pris per enhet Regionalt felleslager beregnes automatisk ved komplett utfylling</v>
      </c>
    </row>
    <row r="3333" spans="2:14" x14ac:dyDescent="0.25">
      <c r="B3333" s="33"/>
      <c r="C3333" t="str" cm="1">
        <f t="array" ref="C3333">IFERROR(_xlfn.TEXTJOIN(" | ", TRUE, _xlfn._xlws.FILTER(delKontrakt['#] &amp; " " &amp; delKontrakt[Navn], ISNUMBER(MATCH(delKontrakt['#], VALUE(_xlfn.TEXTSPLIT(SUBSTITUTE(Prisinformasjon!$B3333,  ", ", ","), ",")), 0)))), "Delkontraktnavn hentes automatisk ved å fylle ut delkontraktnummer")</f>
        <v>Delkontraktnavn hentes automatisk ved å fylle ut delkontraktnummer</v>
      </c>
      <c r="D3333" s="34"/>
      <c r="E3333" s="34"/>
      <c r="F3333" s="33"/>
      <c r="G3333" s="33"/>
      <c r="H3333" s="15"/>
      <c r="I3333" s="15"/>
      <c r="J3333" s="15"/>
      <c r="K3333" s="48"/>
      <c r="L3333" s="44"/>
      <c r="M3333" s="47" t="str">
        <f>IFERROR(TRIM($K3333)/_xlfn.XLOOKUP(TRIM($F3333),Produktinformasjon!$D$5:$D$10000,Produktinformasjon!$L$5:$L$10000,,0),"Pris per enhet "&amp;Til_Hvem&amp;" beregnes automatisk ved komplett utfylling")</f>
        <v>Pris per enhet Regionalt beregnes automatisk ved komplett utfylling</v>
      </c>
      <c r="N3333" s="47" t="str">
        <f>IFERROR(TRIM($L3333)/_xlfn.XLOOKUP(TRIM($F3333),Produktinformasjon!$D$5:$D$10000,Produktinformasjon!$L$5:$L$10000,,0),"Pris per enhet Regionalt felleslager beregnes automatisk ved komplett utfylling")</f>
        <v>Pris per enhet Regionalt felleslager beregnes automatisk ved komplett utfylling</v>
      </c>
    </row>
    <row r="3334" spans="2:14" x14ac:dyDescent="0.25">
      <c r="B3334" s="33"/>
      <c r="C3334" t="str" cm="1">
        <f t="array" ref="C3334">IFERROR(_xlfn.TEXTJOIN(" | ", TRUE, _xlfn._xlws.FILTER(delKontrakt['#] &amp; " " &amp; delKontrakt[Navn], ISNUMBER(MATCH(delKontrakt['#], VALUE(_xlfn.TEXTSPLIT(SUBSTITUTE(Prisinformasjon!$B3334,  ", ", ","), ",")), 0)))), "Delkontraktnavn hentes automatisk ved å fylle ut delkontraktnummer")</f>
        <v>Delkontraktnavn hentes automatisk ved å fylle ut delkontraktnummer</v>
      </c>
      <c r="D3334" s="34"/>
      <c r="E3334" s="34"/>
      <c r="F3334" s="33"/>
      <c r="G3334" s="33"/>
      <c r="H3334" s="15"/>
      <c r="I3334" s="15"/>
      <c r="J3334" s="15"/>
      <c r="K3334" s="48"/>
      <c r="L3334" s="44"/>
      <c r="M3334" s="47" t="str">
        <f>IFERROR(TRIM($K3334)/_xlfn.XLOOKUP(TRIM($F3334),Produktinformasjon!$D$5:$D$10000,Produktinformasjon!$L$5:$L$10000,,0),"Pris per enhet "&amp;Til_Hvem&amp;" beregnes automatisk ved komplett utfylling")</f>
        <v>Pris per enhet Regionalt beregnes automatisk ved komplett utfylling</v>
      </c>
      <c r="N3334" s="47" t="str">
        <f>IFERROR(TRIM($L3334)/_xlfn.XLOOKUP(TRIM($F3334),Produktinformasjon!$D$5:$D$10000,Produktinformasjon!$L$5:$L$10000,,0),"Pris per enhet Regionalt felleslager beregnes automatisk ved komplett utfylling")</f>
        <v>Pris per enhet Regionalt felleslager beregnes automatisk ved komplett utfylling</v>
      </c>
    </row>
    <row r="3335" spans="2:14" x14ac:dyDescent="0.25">
      <c r="B3335" s="33"/>
      <c r="C3335" t="str" cm="1">
        <f t="array" ref="C3335">IFERROR(_xlfn.TEXTJOIN(" | ", TRUE, _xlfn._xlws.FILTER(delKontrakt['#] &amp; " " &amp; delKontrakt[Navn], ISNUMBER(MATCH(delKontrakt['#], VALUE(_xlfn.TEXTSPLIT(SUBSTITUTE(Prisinformasjon!$B3335,  ", ", ","), ",")), 0)))), "Delkontraktnavn hentes automatisk ved å fylle ut delkontraktnummer")</f>
        <v>Delkontraktnavn hentes automatisk ved å fylle ut delkontraktnummer</v>
      </c>
      <c r="D3335" s="34"/>
      <c r="E3335" s="34"/>
      <c r="F3335" s="33"/>
      <c r="G3335" s="33"/>
      <c r="H3335" s="15"/>
      <c r="I3335" s="15"/>
      <c r="J3335" s="15"/>
      <c r="K3335" s="48"/>
      <c r="L3335" s="44"/>
      <c r="M3335" s="47" t="str">
        <f>IFERROR(TRIM($K3335)/_xlfn.XLOOKUP(TRIM($F3335),Produktinformasjon!$D$5:$D$10000,Produktinformasjon!$L$5:$L$10000,,0),"Pris per enhet "&amp;Til_Hvem&amp;" beregnes automatisk ved komplett utfylling")</f>
        <v>Pris per enhet Regionalt beregnes automatisk ved komplett utfylling</v>
      </c>
      <c r="N3335" s="47" t="str">
        <f>IFERROR(TRIM($L3335)/_xlfn.XLOOKUP(TRIM($F3335),Produktinformasjon!$D$5:$D$10000,Produktinformasjon!$L$5:$L$10000,,0),"Pris per enhet Regionalt felleslager beregnes automatisk ved komplett utfylling")</f>
        <v>Pris per enhet Regionalt felleslager beregnes automatisk ved komplett utfylling</v>
      </c>
    </row>
    <row r="3336" spans="2:14" x14ac:dyDescent="0.25">
      <c r="B3336" s="33"/>
      <c r="C3336" t="str" cm="1">
        <f t="array" ref="C3336">IFERROR(_xlfn.TEXTJOIN(" | ", TRUE, _xlfn._xlws.FILTER(delKontrakt['#] &amp; " " &amp; delKontrakt[Navn], ISNUMBER(MATCH(delKontrakt['#], VALUE(_xlfn.TEXTSPLIT(SUBSTITUTE(Prisinformasjon!$B3336,  ", ", ","), ",")), 0)))), "Delkontraktnavn hentes automatisk ved å fylle ut delkontraktnummer")</f>
        <v>Delkontraktnavn hentes automatisk ved å fylle ut delkontraktnummer</v>
      </c>
      <c r="D3336" s="34"/>
      <c r="E3336" s="34"/>
      <c r="F3336" s="33"/>
      <c r="G3336" s="33"/>
      <c r="H3336" s="15"/>
      <c r="I3336" s="15"/>
      <c r="J3336" s="15"/>
      <c r="K3336" s="48"/>
      <c r="L3336" s="44"/>
      <c r="M3336" s="47" t="str">
        <f>IFERROR(TRIM($K3336)/_xlfn.XLOOKUP(TRIM($F3336),Produktinformasjon!$D$5:$D$10000,Produktinformasjon!$L$5:$L$10000,,0),"Pris per enhet "&amp;Til_Hvem&amp;" beregnes automatisk ved komplett utfylling")</f>
        <v>Pris per enhet Regionalt beregnes automatisk ved komplett utfylling</v>
      </c>
      <c r="N3336" s="47" t="str">
        <f>IFERROR(TRIM($L3336)/_xlfn.XLOOKUP(TRIM($F3336),Produktinformasjon!$D$5:$D$10000,Produktinformasjon!$L$5:$L$10000,,0),"Pris per enhet Regionalt felleslager beregnes automatisk ved komplett utfylling")</f>
        <v>Pris per enhet Regionalt felleslager beregnes automatisk ved komplett utfylling</v>
      </c>
    </row>
    <row r="3337" spans="2:14" x14ac:dyDescent="0.25">
      <c r="B3337" s="33"/>
      <c r="C3337" t="str" cm="1">
        <f t="array" ref="C3337">IFERROR(_xlfn.TEXTJOIN(" | ", TRUE, _xlfn._xlws.FILTER(delKontrakt['#] &amp; " " &amp; delKontrakt[Navn], ISNUMBER(MATCH(delKontrakt['#], VALUE(_xlfn.TEXTSPLIT(SUBSTITUTE(Prisinformasjon!$B3337,  ", ", ","), ",")), 0)))), "Delkontraktnavn hentes automatisk ved å fylle ut delkontraktnummer")</f>
        <v>Delkontraktnavn hentes automatisk ved å fylle ut delkontraktnummer</v>
      </c>
      <c r="D3337" s="34"/>
      <c r="E3337" s="34"/>
      <c r="F3337" s="33"/>
      <c r="G3337" s="33"/>
      <c r="H3337" s="15"/>
      <c r="I3337" s="15"/>
      <c r="J3337" s="15"/>
      <c r="K3337" s="48"/>
      <c r="L3337" s="44"/>
      <c r="M3337" s="47" t="str">
        <f>IFERROR(TRIM($K3337)/_xlfn.XLOOKUP(TRIM($F3337),Produktinformasjon!$D$5:$D$10000,Produktinformasjon!$L$5:$L$10000,,0),"Pris per enhet "&amp;Til_Hvem&amp;" beregnes automatisk ved komplett utfylling")</f>
        <v>Pris per enhet Regionalt beregnes automatisk ved komplett utfylling</v>
      </c>
      <c r="N3337" s="47" t="str">
        <f>IFERROR(TRIM($L3337)/_xlfn.XLOOKUP(TRIM($F3337),Produktinformasjon!$D$5:$D$10000,Produktinformasjon!$L$5:$L$10000,,0),"Pris per enhet Regionalt felleslager beregnes automatisk ved komplett utfylling")</f>
        <v>Pris per enhet Regionalt felleslager beregnes automatisk ved komplett utfylling</v>
      </c>
    </row>
    <row r="3338" spans="2:14" x14ac:dyDescent="0.25">
      <c r="B3338" s="33"/>
      <c r="C3338" t="str" cm="1">
        <f t="array" ref="C3338">IFERROR(_xlfn.TEXTJOIN(" | ", TRUE, _xlfn._xlws.FILTER(delKontrakt['#] &amp; " " &amp; delKontrakt[Navn], ISNUMBER(MATCH(delKontrakt['#], VALUE(_xlfn.TEXTSPLIT(SUBSTITUTE(Prisinformasjon!$B3338,  ", ", ","), ",")), 0)))), "Delkontraktnavn hentes automatisk ved å fylle ut delkontraktnummer")</f>
        <v>Delkontraktnavn hentes automatisk ved å fylle ut delkontraktnummer</v>
      </c>
      <c r="D3338" s="34"/>
      <c r="E3338" s="34"/>
      <c r="F3338" s="33"/>
      <c r="G3338" s="33"/>
      <c r="H3338" s="15"/>
      <c r="I3338" s="15"/>
      <c r="J3338" s="15"/>
      <c r="K3338" s="48"/>
      <c r="L3338" s="44"/>
      <c r="M3338" s="47" t="str">
        <f>IFERROR(TRIM($K3338)/_xlfn.XLOOKUP(TRIM($F3338),Produktinformasjon!$D$5:$D$10000,Produktinformasjon!$L$5:$L$10000,,0),"Pris per enhet "&amp;Til_Hvem&amp;" beregnes automatisk ved komplett utfylling")</f>
        <v>Pris per enhet Regionalt beregnes automatisk ved komplett utfylling</v>
      </c>
      <c r="N3338" s="47" t="str">
        <f>IFERROR(TRIM($L3338)/_xlfn.XLOOKUP(TRIM($F3338),Produktinformasjon!$D$5:$D$10000,Produktinformasjon!$L$5:$L$10000,,0),"Pris per enhet Regionalt felleslager beregnes automatisk ved komplett utfylling")</f>
        <v>Pris per enhet Regionalt felleslager beregnes automatisk ved komplett utfylling</v>
      </c>
    </row>
    <row r="3339" spans="2:14" x14ac:dyDescent="0.25">
      <c r="B3339" s="33"/>
      <c r="C3339" t="str" cm="1">
        <f t="array" ref="C3339">IFERROR(_xlfn.TEXTJOIN(" | ", TRUE, _xlfn._xlws.FILTER(delKontrakt['#] &amp; " " &amp; delKontrakt[Navn], ISNUMBER(MATCH(delKontrakt['#], VALUE(_xlfn.TEXTSPLIT(SUBSTITUTE(Prisinformasjon!$B3339,  ", ", ","), ",")), 0)))), "Delkontraktnavn hentes automatisk ved å fylle ut delkontraktnummer")</f>
        <v>Delkontraktnavn hentes automatisk ved å fylle ut delkontraktnummer</v>
      </c>
      <c r="D3339" s="34"/>
      <c r="E3339" s="34"/>
      <c r="F3339" s="33"/>
      <c r="G3339" s="33"/>
      <c r="H3339" s="15"/>
      <c r="I3339" s="15"/>
      <c r="J3339" s="15"/>
      <c r="K3339" s="48"/>
      <c r="L3339" s="44"/>
      <c r="M3339" s="47" t="str">
        <f>IFERROR(TRIM($K3339)/_xlfn.XLOOKUP(TRIM($F3339),Produktinformasjon!$D$5:$D$10000,Produktinformasjon!$L$5:$L$10000,,0),"Pris per enhet "&amp;Til_Hvem&amp;" beregnes automatisk ved komplett utfylling")</f>
        <v>Pris per enhet Regionalt beregnes automatisk ved komplett utfylling</v>
      </c>
      <c r="N3339" s="47" t="str">
        <f>IFERROR(TRIM($L3339)/_xlfn.XLOOKUP(TRIM($F3339),Produktinformasjon!$D$5:$D$10000,Produktinformasjon!$L$5:$L$10000,,0),"Pris per enhet Regionalt felleslager beregnes automatisk ved komplett utfylling")</f>
        <v>Pris per enhet Regionalt felleslager beregnes automatisk ved komplett utfylling</v>
      </c>
    </row>
    <row r="3340" spans="2:14" x14ac:dyDescent="0.25">
      <c r="B3340" s="33"/>
      <c r="C3340" t="str" cm="1">
        <f t="array" ref="C3340">IFERROR(_xlfn.TEXTJOIN(" | ", TRUE, _xlfn._xlws.FILTER(delKontrakt['#] &amp; " " &amp; delKontrakt[Navn], ISNUMBER(MATCH(delKontrakt['#], VALUE(_xlfn.TEXTSPLIT(SUBSTITUTE(Prisinformasjon!$B3340,  ", ", ","), ",")), 0)))), "Delkontraktnavn hentes automatisk ved å fylle ut delkontraktnummer")</f>
        <v>Delkontraktnavn hentes automatisk ved å fylle ut delkontraktnummer</v>
      </c>
      <c r="D3340" s="34"/>
      <c r="E3340" s="34"/>
      <c r="F3340" s="33"/>
      <c r="G3340" s="33"/>
      <c r="H3340" s="15"/>
      <c r="I3340" s="15"/>
      <c r="J3340" s="15"/>
      <c r="K3340" s="48"/>
      <c r="L3340" s="44"/>
      <c r="M3340" s="47" t="str">
        <f>IFERROR(TRIM($K3340)/_xlfn.XLOOKUP(TRIM($F3340),Produktinformasjon!$D$5:$D$10000,Produktinformasjon!$L$5:$L$10000,,0),"Pris per enhet "&amp;Til_Hvem&amp;" beregnes automatisk ved komplett utfylling")</f>
        <v>Pris per enhet Regionalt beregnes automatisk ved komplett utfylling</v>
      </c>
      <c r="N3340" s="47" t="str">
        <f>IFERROR(TRIM($L3340)/_xlfn.XLOOKUP(TRIM($F3340),Produktinformasjon!$D$5:$D$10000,Produktinformasjon!$L$5:$L$10000,,0),"Pris per enhet Regionalt felleslager beregnes automatisk ved komplett utfylling")</f>
        <v>Pris per enhet Regionalt felleslager beregnes automatisk ved komplett utfylling</v>
      </c>
    </row>
    <row r="3341" spans="2:14" x14ac:dyDescent="0.25">
      <c r="B3341" s="33"/>
      <c r="C3341" t="str" cm="1">
        <f t="array" ref="C3341">IFERROR(_xlfn.TEXTJOIN(" | ", TRUE, _xlfn._xlws.FILTER(delKontrakt['#] &amp; " " &amp; delKontrakt[Navn], ISNUMBER(MATCH(delKontrakt['#], VALUE(_xlfn.TEXTSPLIT(SUBSTITUTE(Prisinformasjon!$B3341,  ", ", ","), ",")), 0)))), "Delkontraktnavn hentes automatisk ved å fylle ut delkontraktnummer")</f>
        <v>Delkontraktnavn hentes automatisk ved å fylle ut delkontraktnummer</v>
      </c>
      <c r="D3341" s="34"/>
      <c r="E3341" s="34"/>
      <c r="F3341" s="33"/>
      <c r="G3341" s="33"/>
      <c r="H3341" s="15"/>
      <c r="I3341" s="15"/>
      <c r="J3341" s="15"/>
      <c r="K3341" s="48"/>
      <c r="L3341" s="44"/>
      <c r="M3341" s="47" t="str">
        <f>IFERROR(TRIM($K3341)/_xlfn.XLOOKUP(TRIM($F3341),Produktinformasjon!$D$5:$D$10000,Produktinformasjon!$L$5:$L$10000,,0),"Pris per enhet "&amp;Til_Hvem&amp;" beregnes automatisk ved komplett utfylling")</f>
        <v>Pris per enhet Regionalt beregnes automatisk ved komplett utfylling</v>
      </c>
      <c r="N3341" s="47" t="str">
        <f>IFERROR(TRIM($L3341)/_xlfn.XLOOKUP(TRIM($F3341),Produktinformasjon!$D$5:$D$10000,Produktinformasjon!$L$5:$L$10000,,0),"Pris per enhet Regionalt felleslager beregnes automatisk ved komplett utfylling")</f>
        <v>Pris per enhet Regionalt felleslager beregnes automatisk ved komplett utfylling</v>
      </c>
    </row>
    <row r="3342" spans="2:14" x14ac:dyDescent="0.25">
      <c r="B3342" s="33"/>
      <c r="C3342" t="str" cm="1">
        <f t="array" ref="C3342">IFERROR(_xlfn.TEXTJOIN(" | ", TRUE, _xlfn._xlws.FILTER(delKontrakt['#] &amp; " " &amp; delKontrakt[Navn], ISNUMBER(MATCH(delKontrakt['#], VALUE(_xlfn.TEXTSPLIT(SUBSTITUTE(Prisinformasjon!$B3342,  ", ", ","), ",")), 0)))), "Delkontraktnavn hentes automatisk ved å fylle ut delkontraktnummer")</f>
        <v>Delkontraktnavn hentes automatisk ved å fylle ut delkontraktnummer</v>
      </c>
      <c r="D3342" s="34"/>
      <c r="E3342" s="34"/>
      <c r="F3342" s="33"/>
      <c r="G3342" s="33"/>
      <c r="H3342" s="15"/>
      <c r="I3342" s="15"/>
      <c r="J3342" s="15"/>
      <c r="K3342" s="48"/>
      <c r="L3342" s="44"/>
      <c r="M3342" s="47" t="str">
        <f>IFERROR(TRIM($K3342)/_xlfn.XLOOKUP(TRIM($F3342),Produktinformasjon!$D$5:$D$10000,Produktinformasjon!$L$5:$L$10000,,0),"Pris per enhet "&amp;Til_Hvem&amp;" beregnes automatisk ved komplett utfylling")</f>
        <v>Pris per enhet Regionalt beregnes automatisk ved komplett utfylling</v>
      </c>
      <c r="N3342" s="47" t="str">
        <f>IFERROR(TRIM($L3342)/_xlfn.XLOOKUP(TRIM($F3342),Produktinformasjon!$D$5:$D$10000,Produktinformasjon!$L$5:$L$10000,,0),"Pris per enhet Regionalt felleslager beregnes automatisk ved komplett utfylling")</f>
        <v>Pris per enhet Regionalt felleslager beregnes automatisk ved komplett utfylling</v>
      </c>
    </row>
    <row r="3343" spans="2:14" x14ac:dyDescent="0.25">
      <c r="B3343" s="33"/>
      <c r="C3343" t="str" cm="1">
        <f t="array" ref="C3343">IFERROR(_xlfn.TEXTJOIN(" | ", TRUE, _xlfn._xlws.FILTER(delKontrakt['#] &amp; " " &amp; delKontrakt[Navn], ISNUMBER(MATCH(delKontrakt['#], VALUE(_xlfn.TEXTSPLIT(SUBSTITUTE(Prisinformasjon!$B3343,  ", ", ","), ",")), 0)))), "Delkontraktnavn hentes automatisk ved å fylle ut delkontraktnummer")</f>
        <v>Delkontraktnavn hentes automatisk ved å fylle ut delkontraktnummer</v>
      </c>
      <c r="D3343" s="34"/>
      <c r="E3343" s="34"/>
      <c r="F3343" s="33"/>
      <c r="G3343" s="33"/>
      <c r="H3343" s="15"/>
      <c r="I3343" s="15"/>
      <c r="J3343" s="15"/>
      <c r="K3343" s="48"/>
      <c r="L3343" s="44"/>
      <c r="M3343" s="47" t="str">
        <f>IFERROR(TRIM($K3343)/_xlfn.XLOOKUP(TRIM($F3343),Produktinformasjon!$D$5:$D$10000,Produktinformasjon!$L$5:$L$10000,,0),"Pris per enhet "&amp;Til_Hvem&amp;" beregnes automatisk ved komplett utfylling")</f>
        <v>Pris per enhet Regionalt beregnes automatisk ved komplett utfylling</v>
      </c>
      <c r="N3343" s="47" t="str">
        <f>IFERROR(TRIM($L3343)/_xlfn.XLOOKUP(TRIM($F3343),Produktinformasjon!$D$5:$D$10000,Produktinformasjon!$L$5:$L$10000,,0),"Pris per enhet Regionalt felleslager beregnes automatisk ved komplett utfylling")</f>
        <v>Pris per enhet Regionalt felleslager beregnes automatisk ved komplett utfylling</v>
      </c>
    </row>
    <row r="3344" spans="2:14" x14ac:dyDescent="0.25">
      <c r="B3344" s="33"/>
      <c r="C3344" t="str" cm="1">
        <f t="array" ref="C3344">IFERROR(_xlfn.TEXTJOIN(" | ", TRUE, _xlfn._xlws.FILTER(delKontrakt['#] &amp; " " &amp; delKontrakt[Navn], ISNUMBER(MATCH(delKontrakt['#], VALUE(_xlfn.TEXTSPLIT(SUBSTITUTE(Prisinformasjon!$B3344,  ", ", ","), ",")), 0)))), "Delkontraktnavn hentes automatisk ved å fylle ut delkontraktnummer")</f>
        <v>Delkontraktnavn hentes automatisk ved å fylle ut delkontraktnummer</v>
      </c>
      <c r="D3344" s="34"/>
      <c r="E3344" s="34"/>
      <c r="F3344" s="33"/>
      <c r="G3344" s="33"/>
      <c r="H3344" s="15"/>
      <c r="I3344" s="15"/>
      <c r="J3344" s="15"/>
      <c r="K3344" s="48"/>
      <c r="L3344" s="44"/>
      <c r="M3344" s="47" t="str">
        <f>IFERROR(TRIM($K3344)/_xlfn.XLOOKUP(TRIM($F3344),Produktinformasjon!$D$5:$D$10000,Produktinformasjon!$L$5:$L$10000,,0),"Pris per enhet "&amp;Til_Hvem&amp;" beregnes automatisk ved komplett utfylling")</f>
        <v>Pris per enhet Regionalt beregnes automatisk ved komplett utfylling</v>
      </c>
      <c r="N3344" s="47" t="str">
        <f>IFERROR(TRIM($L3344)/_xlfn.XLOOKUP(TRIM($F3344),Produktinformasjon!$D$5:$D$10000,Produktinformasjon!$L$5:$L$10000,,0),"Pris per enhet Regionalt felleslager beregnes automatisk ved komplett utfylling")</f>
        <v>Pris per enhet Regionalt felleslager beregnes automatisk ved komplett utfylling</v>
      </c>
    </row>
    <row r="3345" spans="2:14" x14ac:dyDescent="0.25">
      <c r="B3345" s="33"/>
      <c r="C3345" t="str" cm="1">
        <f t="array" ref="C3345">IFERROR(_xlfn.TEXTJOIN(" | ", TRUE, _xlfn._xlws.FILTER(delKontrakt['#] &amp; " " &amp; delKontrakt[Navn], ISNUMBER(MATCH(delKontrakt['#], VALUE(_xlfn.TEXTSPLIT(SUBSTITUTE(Prisinformasjon!$B3345,  ", ", ","), ",")), 0)))), "Delkontraktnavn hentes automatisk ved å fylle ut delkontraktnummer")</f>
        <v>Delkontraktnavn hentes automatisk ved å fylle ut delkontraktnummer</v>
      </c>
      <c r="D3345" s="34"/>
      <c r="E3345" s="34"/>
      <c r="F3345" s="33"/>
      <c r="G3345" s="33"/>
      <c r="H3345" s="15"/>
      <c r="I3345" s="15"/>
      <c r="J3345" s="15"/>
      <c r="K3345" s="48"/>
      <c r="L3345" s="44"/>
      <c r="M3345" s="47" t="str">
        <f>IFERROR(TRIM($K3345)/_xlfn.XLOOKUP(TRIM($F3345),Produktinformasjon!$D$5:$D$10000,Produktinformasjon!$L$5:$L$10000,,0),"Pris per enhet "&amp;Til_Hvem&amp;" beregnes automatisk ved komplett utfylling")</f>
        <v>Pris per enhet Regionalt beregnes automatisk ved komplett utfylling</v>
      </c>
      <c r="N3345" s="47" t="str">
        <f>IFERROR(TRIM($L3345)/_xlfn.XLOOKUP(TRIM($F3345),Produktinformasjon!$D$5:$D$10000,Produktinformasjon!$L$5:$L$10000,,0),"Pris per enhet Regionalt felleslager beregnes automatisk ved komplett utfylling")</f>
        <v>Pris per enhet Regionalt felleslager beregnes automatisk ved komplett utfylling</v>
      </c>
    </row>
    <row r="3346" spans="2:14" x14ac:dyDescent="0.25">
      <c r="B3346" s="33"/>
      <c r="C3346" t="str" cm="1">
        <f t="array" ref="C3346">IFERROR(_xlfn.TEXTJOIN(" | ", TRUE, _xlfn._xlws.FILTER(delKontrakt['#] &amp; " " &amp; delKontrakt[Navn], ISNUMBER(MATCH(delKontrakt['#], VALUE(_xlfn.TEXTSPLIT(SUBSTITUTE(Prisinformasjon!$B3346,  ", ", ","), ",")), 0)))), "Delkontraktnavn hentes automatisk ved å fylle ut delkontraktnummer")</f>
        <v>Delkontraktnavn hentes automatisk ved å fylle ut delkontraktnummer</v>
      </c>
      <c r="D3346" s="34"/>
      <c r="E3346" s="34"/>
      <c r="F3346" s="33"/>
      <c r="G3346" s="33"/>
      <c r="H3346" s="15"/>
      <c r="I3346" s="15"/>
      <c r="J3346" s="15"/>
      <c r="K3346" s="48"/>
      <c r="L3346" s="44"/>
      <c r="M3346" s="47" t="str">
        <f>IFERROR(TRIM($K3346)/_xlfn.XLOOKUP(TRIM($F3346),Produktinformasjon!$D$5:$D$10000,Produktinformasjon!$L$5:$L$10000,,0),"Pris per enhet "&amp;Til_Hvem&amp;" beregnes automatisk ved komplett utfylling")</f>
        <v>Pris per enhet Regionalt beregnes automatisk ved komplett utfylling</v>
      </c>
      <c r="N3346" s="47" t="str">
        <f>IFERROR(TRIM($L3346)/_xlfn.XLOOKUP(TRIM($F3346),Produktinformasjon!$D$5:$D$10000,Produktinformasjon!$L$5:$L$10000,,0),"Pris per enhet Regionalt felleslager beregnes automatisk ved komplett utfylling")</f>
        <v>Pris per enhet Regionalt felleslager beregnes automatisk ved komplett utfylling</v>
      </c>
    </row>
    <row r="3347" spans="2:14" x14ac:dyDescent="0.25">
      <c r="B3347" s="33"/>
      <c r="C3347" t="str" cm="1">
        <f t="array" ref="C3347">IFERROR(_xlfn.TEXTJOIN(" | ", TRUE, _xlfn._xlws.FILTER(delKontrakt['#] &amp; " " &amp; delKontrakt[Navn], ISNUMBER(MATCH(delKontrakt['#], VALUE(_xlfn.TEXTSPLIT(SUBSTITUTE(Prisinformasjon!$B3347,  ", ", ","), ",")), 0)))), "Delkontraktnavn hentes automatisk ved å fylle ut delkontraktnummer")</f>
        <v>Delkontraktnavn hentes automatisk ved å fylle ut delkontraktnummer</v>
      </c>
      <c r="D3347" s="34"/>
      <c r="E3347" s="34"/>
      <c r="F3347" s="33"/>
      <c r="G3347" s="33"/>
      <c r="H3347" s="15"/>
      <c r="I3347" s="15"/>
      <c r="J3347" s="15"/>
      <c r="K3347" s="48"/>
      <c r="L3347" s="44"/>
      <c r="M3347" s="47" t="str">
        <f>IFERROR(TRIM($K3347)/_xlfn.XLOOKUP(TRIM($F3347),Produktinformasjon!$D$5:$D$10000,Produktinformasjon!$L$5:$L$10000,,0),"Pris per enhet "&amp;Til_Hvem&amp;" beregnes automatisk ved komplett utfylling")</f>
        <v>Pris per enhet Regionalt beregnes automatisk ved komplett utfylling</v>
      </c>
      <c r="N3347" s="47" t="str">
        <f>IFERROR(TRIM($L3347)/_xlfn.XLOOKUP(TRIM($F3347),Produktinformasjon!$D$5:$D$10000,Produktinformasjon!$L$5:$L$10000,,0),"Pris per enhet Regionalt felleslager beregnes automatisk ved komplett utfylling")</f>
        <v>Pris per enhet Regionalt felleslager beregnes automatisk ved komplett utfylling</v>
      </c>
    </row>
    <row r="3348" spans="2:14" x14ac:dyDescent="0.25">
      <c r="B3348" s="33"/>
      <c r="C3348" t="str" cm="1">
        <f t="array" ref="C3348">IFERROR(_xlfn.TEXTJOIN(" | ", TRUE, _xlfn._xlws.FILTER(delKontrakt['#] &amp; " " &amp; delKontrakt[Navn], ISNUMBER(MATCH(delKontrakt['#], VALUE(_xlfn.TEXTSPLIT(SUBSTITUTE(Prisinformasjon!$B3348,  ", ", ","), ",")), 0)))), "Delkontraktnavn hentes automatisk ved å fylle ut delkontraktnummer")</f>
        <v>Delkontraktnavn hentes automatisk ved å fylle ut delkontraktnummer</v>
      </c>
      <c r="D3348" s="34"/>
      <c r="E3348" s="34"/>
      <c r="F3348" s="33"/>
      <c r="G3348" s="33"/>
      <c r="H3348" s="15"/>
      <c r="I3348" s="15"/>
      <c r="J3348" s="15"/>
      <c r="K3348" s="48"/>
      <c r="L3348" s="44"/>
      <c r="M3348" s="47" t="str">
        <f>IFERROR(TRIM($K3348)/_xlfn.XLOOKUP(TRIM($F3348),Produktinformasjon!$D$5:$D$10000,Produktinformasjon!$L$5:$L$10000,,0),"Pris per enhet "&amp;Til_Hvem&amp;" beregnes automatisk ved komplett utfylling")</f>
        <v>Pris per enhet Regionalt beregnes automatisk ved komplett utfylling</v>
      </c>
      <c r="N3348" s="47" t="str">
        <f>IFERROR(TRIM($L3348)/_xlfn.XLOOKUP(TRIM($F3348),Produktinformasjon!$D$5:$D$10000,Produktinformasjon!$L$5:$L$10000,,0),"Pris per enhet Regionalt felleslager beregnes automatisk ved komplett utfylling")</f>
        <v>Pris per enhet Regionalt felleslager beregnes automatisk ved komplett utfylling</v>
      </c>
    </row>
    <row r="3349" spans="2:14" x14ac:dyDescent="0.25">
      <c r="B3349" s="33"/>
      <c r="C3349" t="str" cm="1">
        <f t="array" ref="C3349">IFERROR(_xlfn.TEXTJOIN(" | ", TRUE, _xlfn._xlws.FILTER(delKontrakt['#] &amp; " " &amp; delKontrakt[Navn], ISNUMBER(MATCH(delKontrakt['#], VALUE(_xlfn.TEXTSPLIT(SUBSTITUTE(Prisinformasjon!$B3349,  ", ", ","), ",")), 0)))), "Delkontraktnavn hentes automatisk ved å fylle ut delkontraktnummer")</f>
        <v>Delkontraktnavn hentes automatisk ved å fylle ut delkontraktnummer</v>
      </c>
      <c r="D3349" s="34"/>
      <c r="E3349" s="34"/>
      <c r="F3349" s="33"/>
      <c r="G3349" s="33"/>
      <c r="H3349" s="15"/>
      <c r="I3349" s="15"/>
      <c r="J3349" s="15"/>
      <c r="K3349" s="48"/>
      <c r="L3349" s="44"/>
      <c r="M3349" s="47" t="str">
        <f>IFERROR(TRIM($K3349)/_xlfn.XLOOKUP(TRIM($F3349),Produktinformasjon!$D$5:$D$10000,Produktinformasjon!$L$5:$L$10000,,0),"Pris per enhet "&amp;Til_Hvem&amp;" beregnes automatisk ved komplett utfylling")</f>
        <v>Pris per enhet Regionalt beregnes automatisk ved komplett utfylling</v>
      </c>
      <c r="N3349" s="47" t="str">
        <f>IFERROR(TRIM($L3349)/_xlfn.XLOOKUP(TRIM($F3349),Produktinformasjon!$D$5:$D$10000,Produktinformasjon!$L$5:$L$10000,,0),"Pris per enhet Regionalt felleslager beregnes automatisk ved komplett utfylling")</f>
        <v>Pris per enhet Regionalt felleslager beregnes automatisk ved komplett utfylling</v>
      </c>
    </row>
    <row r="3350" spans="2:14" x14ac:dyDescent="0.25">
      <c r="B3350" s="33"/>
      <c r="C3350" t="str" cm="1">
        <f t="array" ref="C3350">IFERROR(_xlfn.TEXTJOIN(" | ", TRUE, _xlfn._xlws.FILTER(delKontrakt['#] &amp; " " &amp; delKontrakt[Navn], ISNUMBER(MATCH(delKontrakt['#], VALUE(_xlfn.TEXTSPLIT(SUBSTITUTE(Prisinformasjon!$B3350,  ", ", ","), ",")), 0)))), "Delkontraktnavn hentes automatisk ved å fylle ut delkontraktnummer")</f>
        <v>Delkontraktnavn hentes automatisk ved å fylle ut delkontraktnummer</v>
      </c>
      <c r="D3350" s="34"/>
      <c r="E3350" s="34"/>
      <c r="F3350" s="33"/>
      <c r="G3350" s="33"/>
      <c r="H3350" s="15"/>
      <c r="I3350" s="15"/>
      <c r="J3350" s="15"/>
      <c r="K3350" s="48"/>
      <c r="L3350" s="44"/>
      <c r="M3350" s="47" t="str">
        <f>IFERROR(TRIM($K3350)/_xlfn.XLOOKUP(TRIM($F3350),Produktinformasjon!$D$5:$D$10000,Produktinformasjon!$L$5:$L$10000,,0),"Pris per enhet "&amp;Til_Hvem&amp;" beregnes automatisk ved komplett utfylling")</f>
        <v>Pris per enhet Regionalt beregnes automatisk ved komplett utfylling</v>
      </c>
      <c r="N3350" s="47" t="str">
        <f>IFERROR(TRIM($L3350)/_xlfn.XLOOKUP(TRIM($F3350),Produktinformasjon!$D$5:$D$10000,Produktinformasjon!$L$5:$L$10000,,0),"Pris per enhet Regionalt felleslager beregnes automatisk ved komplett utfylling")</f>
        <v>Pris per enhet Regionalt felleslager beregnes automatisk ved komplett utfylling</v>
      </c>
    </row>
    <row r="3351" spans="2:14" x14ac:dyDescent="0.25">
      <c r="B3351" s="33"/>
      <c r="C3351" t="str" cm="1">
        <f t="array" ref="C3351">IFERROR(_xlfn.TEXTJOIN(" | ", TRUE, _xlfn._xlws.FILTER(delKontrakt['#] &amp; " " &amp; delKontrakt[Navn], ISNUMBER(MATCH(delKontrakt['#], VALUE(_xlfn.TEXTSPLIT(SUBSTITUTE(Prisinformasjon!$B3351,  ", ", ","), ",")), 0)))), "Delkontraktnavn hentes automatisk ved å fylle ut delkontraktnummer")</f>
        <v>Delkontraktnavn hentes automatisk ved å fylle ut delkontraktnummer</v>
      </c>
      <c r="D3351" s="34"/>
      <c r="E3351" s="34"/>
      <c r="F3351" s="33"/>
      <c r="G3351" s="33"/>
      <c r="H3351" s="15"/>
      <c r="I3351" s="15"/>
      <c r="J3351" s="15"/>
      <c r="K3351" s="48"/>
      <c r="L3351" s="44"/>
      <c r="M3351" s="47" t="str">
        <f>IFERROR(TRIM($K3351)/_xlfn.XLOOKUP(TRIM($F3351),Produktinformasjon!$D$5:$D$10000,Produktinformasjon!$L$5:$L$10000,,0),"Pris per enhet "&amp;Til_Hvem&amp;" beregnes automatisk ved komplett utfylling")</f>
        <v>Pris per enhet Regionalt beregnes automatisk ved komplett utfylling</v>
      </c>
      <c r="N3351" s="47" t="str">
        <f>IFERROR(TRIM($L3351)/_xlfn.XLOOKUP(TRIM($F3351),Produktinformasjon!$D$5:$D$10000,Produktinformasjon!$L$5:$L$10000,,0),"Pris per enhet Regionalt felleslager beregnes automatisk ved komplett utfylling")</f>
        <v>Pris per enhet Regionalt felleslager beregnes automatisk ved komplett utfylling</v>
      </c>
    </row>
    <row r="3352" spans="2:14" x14ac:dyDescent="0.25">
      <c r="B3352" s="33"/>
      <c r="C3352" t="str" cm="1">
        <f t="array" ref="C3352">IFERROR(_xlfn.TEXTJOIN(" | ", TRUE, _xlfn._xlws.FILTER(delKontrakt['#] &amp; " " &amp; delKontrakt[Navn], ISNUMBER(MATCH(delKontrakt['#], VALUE(_xlfn.TEXTSPLIT(SUBSTITUTE(Prisinformasjon!$B3352,  ", ", ","), ",")), 0)))), "Delkontraktnavn hentes automatisk ved å fylle ut delkontraktnummer")</f>
        <v>Delkontraktnavn hentes automatisk ved å fylle ut delkontraktnummer</v>
      </c>
      <c r="D3352" s="34"/>
      <c r="E3352" s="34"/>
      <c r="F3352" s="33"/>
      <c r="G3352" s="33"/>
      <c r="H3352" s="15"/>
      <c r="I3352" s="15"/>
      <c r="J3352" s="15"/>
      <c r="K3352" s="48"/>
      <c r="L3352" s="44"/>
      <c r="M3352" s="47" t="str">
        <f>IFERROR(TRIM($K3352)/_xlfn.XLOOKUP(TRIM($F3352),Produktinformasjon!$D$5:$D$10000,Produktinformasjon!$L$5:$L$10000,,0),"Pris per enhet "&amp;Til_Hvem&amp;" beregnes automatisk ved komplett utfylling")</f>
        <v>Pris per enhet Regionalt beregnes automatisk ved komplett utfylling</v>
      </c>
      <c r="N3352" s="47" t="str">
        <f>IFERROR(TRIM($L3352)/_xlfn.XLOOKUP(TRIM($F3352),Produktinformasjon!$D$5:$D$10000,Produktinformasjon!$L$5:$L$10000,,0),"Pris per enhet Regionalt felleslager beregnes automatisk ved komplett utfylling")</f>
        <v>Pris per enhet Regionalt felleslager beregnes automatisk ved komplett utfylling</v>
      </c>
    </row>
    <row r="3353" spans="2:14" x14ac:dyDescent="0.25">
      <c r="B3353" s="33"/>
      <c r="C3353" t="str" cm="1">
        <f t="array" ref="C3353">IFERROR(_xlfn.TEXTJOIN(" | ", TRUE, _xlfn._xlws.FILTER(delKontrakt['#] &amp; " " &amp; delKontrakt[Navn], ISNUMBER(MATCH(delKontrakt['#], VALUE(_xlfn.TEXTSPLIT(SUBSTITUTE(Prisinformasjon!$B3353,  ", ", ","), ",")), 0)))), "Delkontraktnavn hentes automatisk ved å fylle ut delkontraktnummer")</f>
        <v>Delkontraktnavn hentes automatisk ved å fylle ut delkontraktnummer</v>
      </c>
      <c r="D3353" s="34"/>
      <c r="E3353" s="34"/>
      <c r="F3353" s="33"/>
      <c r="G3353" s="33"/>
      <c r="H3353" s="15"/>
      <c r="I3353" s="15"/>
      <c r="J3353" s="15"/>
      <c r="K3353" s="48"/>
      <c r="L3353" s="44"/>
      <c r="M3353" s="47" t="str">
        <f>IFERROR(TRIM($K3353)/_xlfn.XLOOKUP(TRIM($F3353),Produktinformasjon!$D$5:$D$10000,Produktinformasjon!$L$5:$L$10000,,0),"Pris per enhet "&amp;Til_Hvem&amp;" beregnes automatisk ved komplett utfylling")</f>
        <v>Pris per enhet Regionalt beregnes automatisk ved komplett utfylling</v>
      </c>
      <c r="N3353" s="47" t="str">
        <f>IFERROR(TRIM($L3353)/_xlfn.XLOOKUP(TRIM($F3353),Produktinformasjon!$D$5:$D$10000,Produktinformasjon!$L$5:$L$10000,,0),"Pris per enhet Regionalt felleslager beregnes automatisk ved komplett utfylling")</f>
        <v>Pris per enhet Regionalt felleslager beregnes automatisk ved komplett utfylling</v>
      </c>
    </row>
    <row r="3354" spans="2:14" x14ac:dyDescent="0.25">
      <c r="B3354" s="33"/>
      <c r="C3354" t="str" cm="1">
        <f t="array" ref="C3354">IFERROR(_xlfn.TEXTJOIN(" | ", TRUE, _xlfn._xlws.FILTER(delKontrakt['#] &amp; " " &amp; delKontrakt[Navn], ISNUMBER(MATCH(delKontrakt['#], VALUE(_xlfn.TEXTSPLIT(SUBSTITUTE(Prisinformasjon!$B3354,  ", ", ","), ",")), 0)))), "Delkontraktnavn hentes automatisk ved å fylle ut delkontraktnummer")</f>
        <v>Delkontraktnavn hentes automatisk ved å fylle ut delkontraktnummer</v>
      </c>
      <c r="D3354" s="34"/>
      <c r="E3354" s="34"/>
      <c r="F3354" s="33"/>
      <c r="G3354" s="33"/>
      <c r="H3354" s="15"/>
      <c r="I3354" s="15"/>
      <c r="J3354" s="15"/>
      <c r="K3354" s="48"/>
      <c r="L3354" s="44"/>
      <c r="M3354" s="47" t="str">
        <f>IFERROR(TRIM($K3354)/_xlfn.XLOOKUP(TRIM($F3354),Produktinformasjon!$D$5:$D$10000,Produktinformasjon!$L$5:$L$10000,,0),"Pris per enhet "&amp;Til_Hvem&amp;" beregnes automatisk ved komplett utfylling")</f>
        <v>Pris per enhet Regionalt beregnes automatisk ved komplett utfylling</v>
      </c>
      <c r="N3354" s="47" t="str">
        <f>IFERROR(TRIM($L3354)/_xlfn.XLOOKUP(TRIM($F3354),Produktinformasjon!$D$5:$D$10000,Produktinformasjon!$L$5:$L$10000,,0),"Pris per enhet Regionalt felleslager beregnes automatisk ved komplett utfylling")</f>
        <v>Pris per enhet Regionalt felleslager beregnes automatisk ved komplett utfylling</v>
      </c>
    </row>
    <row r="3355" spans="2:14" x14ac:dyDescent="0.25">
      <c r="B3355" s="33"/>
      <c r="C3355" t="str" cm="1">
        <f t="array" ref="C3355">IFERROR(_xlfn.TEXTJOIN(" | ", TRUE, _xlfn._xlws.FILTER(delKontrakt['#] &amp; " " &amp; delKontrakt[Navn], ISNUMBER(MATCH(delKontrakt['#], VALUE(_xlfn.TEXTSPLIT(SUBSTITUTE(Prisinformasjon!$B3355,  ", ", ","), ",")), 0)))), "Delkontraktnavn hentes automatisk ved å fylle ut delkontraktnummer")</f>
        <v>Delkontraktnavn hentes automatisk ved å fylle ut delkontraktnummer</v>
      </c>
      <c r="D3355" s="34"/>
      <c r="E3355" s="34"/>
      <c r="F3355" s="33"/>
      <c r="G3355" s="33"/>
      <c r="H3355" s="15"/>
      <c r="I3355" s="15"/>
      <c r="J3355" s="15"/>
      <c r="K3355" s="48"/>
      <c r="L3355" s="44"/>
      <c r="M3355" s="47" t="str">
        <f>IFERROR(TRIM($K3355)/_xlfn.XLOOKUP(TRIM($F3355),Produktinformasjon!$D$5:$D$10000,Produktinformasjon!$L$5:$L$10000,,0),"Pris per enhet "&amp;Til_Hvem&amp;" beregnes automatisk ved komplett utfylling")</f>
        <v>Pris per enhet Regionalt beregnes automatisk ved komplett utfylling</v>
      </c>
      <c r="N3355" s="47" t="str">
        <f>IFERROR(TRIM($L3355)/_xlfn.XLOOKUP(TRIM($F3355),Produktinformasjon!$D$5:$D$10000,Produktinformasjon!$L$5:$L$10000,,0),"Pris per enhet Regionalt felleslager beregnes automatisk ved komplett utfylling")</f>
        <v>Pris per enhet Regionalt felleslager beregnes automatisk ved komplett utfylling</v>
      </c>
    </row>
    <row r="3356" spans="2:14" x14ac:dyDescent="0.25">
      <c r="B3356" s="33"/>
      <c r="C3356" t="str" cm="1">
        <f t="array" ref="C3356">IFERROR(_xlfn.TEXTJOIN(" | ", TRUE, _xlfn._xlws.FILTER(delKontrakt['#] &amp; " " &amp; delKontrakt[Navn], ISNUMBER(MATCH(delKontrakt['#], VALUE(_xlfn.TEXTSPLIT(SUBSTITUTE(Prisinformasjon!$B3356,  ", ", ","), ",")), 0)))), "Delkontraktnavn hentes automatisk ved å fylle ut delkontraktnummer")</f>
        <v>Delkontraktnavn hentes automatisk ved å fylle ut delkontraktnummer</v>
      </c>
      <c r="D3356" s="34"/>
      <c r="E3356" s="34"/>
      <c r="F3356" s="33"/>
      <c r="G3356" s="33"/>
      <c r="H3356" s="15"/>
      <c r="I3356" s="15"/>
      <c r="J3356" s="15"/>
      <c r="K3356" s="48"/>
      <c r="L3356" s="44"/>
      <c r="M3356" s="47" t="str">
        <f>IFERROR(TRIM($K3356)/_xlfn.XLOOKUP(TRIM($F3356),Produktinformasjon!$D$5:$D$10000,Produktinformasjon!$L$5:$L$10000,,0),"Pris per enhet "&amp;Til_Hvem&amp;" beregnes automatisk ved komplett utfylling")</f>
        <v>Pris per enhet Regionalt beregnes automatisk ved komplett utfylling</v>
      </c>
      <c r="N3356" s="47" t="str">
        <f>IFERROR(TRIM($L3356)/_xlfn.XLOOKUP(TRIM($F3356),Produktinformasjon!$D$5:$D$10000,Produktinformasjon!$L$5:$L$10000,,0),"Pris per enhet Regionalt felleslager beregnes automatisk ved komplett utfylling")</f>
        <v>Pris per enhet Regionalt felleslager beregnes automatisk ved komplett utfylling</v>
      </c>
    </row>
    <row r="3357" spans="2:14" x14ac:dyDescent="0.25">
      <c r="B3357" s="33"/>
      <c r="C3357" t="str" cm="1">
        <f t="array" ref="C3357">IFERROR(_xlfn.TEXTJOIN(" | ", TRUE, _xlfn._xlws.FILTER(delKontrakt['#] &amp; " " &amp; delKontrakt[Navn], ISNUMBER(MATCH(delKontrakt['#], VALUE(_xlfn.TEXTSPLIT(SUBSTITUTE(Prisinformasjon!$B3357,  ", ", ","), ",")), 0)))), "Delkontraktnavn hentes automatisk ved å fylle ut delkontraktnummer")</f>
        <v>Delkontraktnavn hentes automatisk ved å fylle ut delkontraktnummer</v>
      </c>
      <c r="D3357" s="34"/>
      <c r="E3357" s="34"/>
      <c r="F3357" s="33"/>
      <c r="G3357" s="33"/>
      <c r="H3357" s="15"/>
      <c r="I3357" s="15"/>
      <c r="J3357" s="15"/>
      <c r="K3357" s="48"/>
      <c r="L3357" s="44"/>
      <c r="M3357" s="47" t="str">
        <f>IFERROR(TRIM($K3357)/_xlfn.XLOOKUP(TRIM($F3357),Produktinformasjon!$D$5:$D$10000,Produktinformasjon!$L$5:$L$10000,,0),"Pris per enhet "&amp;Til_Hvem&amp;" beregnes automatisk ved komplett utfylling")</f>
        <v>Pris per enhet Regionalt beregnes automatisk ved komplett utfylling</v>
      </c>
      <c r="N3357" s="47" t="str">
        <f>IFERROR(TRIM($L3357)/_xlfn.XLOOKUP(TRIM($F3357),Produktinformasjon!$D$5:$D$10000,Produktinformasjon!$L$5:$L$10000,,0),"Pris per enhet Regionalt felleslager beregnes automatisk ved komplett utfylling")</f>
        <v>Pris per enhet Regionalt felleslager beregnes automatisk ved komplett utfylling</v>
      </c>
    </row>
    <row r="3358" spans="2:14" x14ac:dyDescent="0.25">
      <c r="B3358" s="33"/>
      <c r="C3358" t="str" cm="1">
        <f t="array" ref="C3358">IFERROR(_xlfn.TEXTJOIN(" | ", TRUE, _xlfn._xlws.FILTER(delKontrakt['#] &amp; " " &amp; delKontrakt[Navn], ISNUMBER(MATCH(delKontrakt['#], VALUE(_xlfn.TEXTSPLIT(SUBSTITUTE(Prisinformasjon!$B3358,  ", ", ","), ",")), 0)))), "Delkontraktnavn hentes automatisk ved å fylle ut delkontraktnummer")</f>
        <v>Delkontraktnavn hentes automatisk ved å fylle ut delkontraktnummer</v>
      </c>
      <c r="D3358" s="34"/>
      <c r="E3358" s="34"/>
      <c r="F3358" s="33"/>
      <c r="G3358" s="33"/>
      <c r="H3358" s="15"/>
      <c r="I3358" s="15"/>
      <c r="J3358" s="15"/>
      <c r="K3358" s="48"/>
      <c r="L3358" s="44"/>
      <c r="M3358" s="47" t="str">
        <f>IFERROR(TRIM($K3358)/_xlfn.XLOOKUP(TRIM($F3358),Produktinformasjon!$D$5:$D$10000,Produktinformasjon!$L$5:$L$10000,,0),"Pris per enhet "&amp;Til_Hvem&amp;" beregnes automatisk ved komplett utfylling")</f>
        <v>Pris per enhet Regionalt beregnes automatisk ved komplett utfylling</v>
      </c>
      <c r="N3358" s="47" t="str">
        <f>IFERROR(TRIM($L3358)/_xlfn.XLOOKUP(TRIM($F3358),Produktinformasjon!$D$5:$D$10000,Produktinformasjon!$L$5:$L$10000,,0),"Pris per enhet Regionalt felleslager beregnes automatisk ved komplett utfylling")</f>
        <v>Pris per enhet Regionalt felleslager beregnes automatisk ved komplett utfylling</v>
      </c>
    </row>
    <row r="3359" spans="2:14" x14ac:dyDescent="0.25">
      <c r="B3359" s="33"/>
      <c r="C3359" t="str" cm="1">
        <f t="array" ref="C3359">IFERROR(_xlfn.TEXTJOIN(" | ", TRUE, _xlfn._xlws.FILTER(delKontrakt['#] &amp; " " &amp; delKontrakt[Navn], ISNUMBER(MATCH(delKontrakt['#], VALUE(_xlfn.TEXTSPLIT(SUBSTITUTE(Prisinformasjon!$B3359,  ", ", ","), ",")), 0)))), "Delkontraktnavn hentes automatisk ved å fylle ut delkontraktnummer")</f>
        <v>Delkontraktnavn hentes automatisk ved å fylle ut delkontraktnummer</v>
      </c>
      <c r="D3359" s="34"/>
      <c r="E3359" s="34"/>
      <c r="F3359" s="33"/>
      <c r="G3359" s="33"/>
      <c r="H3359" s="15"/>
      <c r="I3359" s="15"/>
      <c r="J3359" s="15"/>
      <c r="K3359" s="48"/>
      <c r="L3359" s="44"/>
      <c r="M3359" s="47" t="str">
        <f>IFERROR(TRIM($K3359)/_xlfn.XLOOKUP(TRIM($F3359),Produktinformasjon!$D$5:$D$10000,Produktinformasjon!$L$5:$L$10000,,0),"Pris per enhet "&amp;Til_Hvem&amp;" beregnes automatisk ved komplett utfylling")</f>
        <v>Pris per enhet Regionalt beregnes automatisk ved komplett utfylling</v>
      </c>
      <c r="N3359" s="47" t="str">
        <f>IFERROR(TRIM($L3359)/_xlfn.XLOOKUP(TRIM($F3359),Produktinformasjon!$D$5:$D$10000,Produktinformasjon!$L$5:$L$10000,,0),"Pris per enhet Regionalt felleslager beregnes automatisk ved komplett utfylling")</f>
        <v>Pris per enhet Regionalt felleslager beregnes automatisk ved komplett utfylling</v>
      </c>
    </row>
    <row r="3360" spans="2:14" x14ac:dyDescent="0.25">
      <c r="B3360" s="33"/>
      <c r="C3360" t="str" cm="1">
        <f t="array" ref="C3360">IFERROR(_xlfn.TEXTJOIN(" | ", TRUE, _xlfn._xlws.FILTER(delKontrakt['#] &amp; " " &amp; delKontrakt[Navn], ISNUMBER(MATCH(delKontrakt['#], VALUE(_xlfn.TEXTSPLIT(SUBSTITUTE(Prisinformasjon!$B3360,  ", ", ","), ",")), 0)))), "Delkontraktnavn hentes automatisk ved å fylle ut delkontraktnummer")</f>
        <v>Delkontraktnavn hentes automatisk ved å fylle ut delkontraktnummer</v>
      </c>
      <c r="D3360" s="34"/>
      <c r="E3360" s="34"/>
      <c r="F3360" s="33"/>
      <c r="G3360" s="33"/>
      <c r="H3360" s="15"/>
      <c r="I3360" s="15"/>
      <c r="J3360" s="15"/>
      <c r="K3360" s="48"/>
      <c r="L3360" s="44"/>
      <c r="M3360" s="47" t="str">
        <f>IFERROR(TRIM($K3360)/_xlfn.XLOOKUP(TRIM($F3360),Produktinformasjon!$D$5:$D$10000,Produktinformasjon!$L$5:$L$10000,,0),"Pris per enhet "&amp;Til_Hvem&amp;" beregnes automatisk ved komplett utfylling")</f>
        <v>Pris per enhet Regionalt beregnes automatisk ved komplett utfylling</v>
      </c>
      <c r="N3360" s="47" t="str">
        <f>IFERROR(TRIM($L3360)/_xlfn.XLOOKUP(TRIM($F3360),Produktinformasjon!$D$5:$D$10000,Produktinformasjon!$L$5:$L$10000,,0),"Pris per enhet Regionalt felleslager beregnes automatisk ved komplett utfylling")</f>
        <v>Pris per enhet Regionalt felleslager beregnes automatisk ved komplett utfylling</v>
      </c>
    </row>
    <row r="3361" spans="2:14" x14ac:dyDescent="0.25">
      <c r="B3361" s="33"/>
      <c r="C3361" t="str" cm="1">
        <f t="array" ref="C3361">IFERROR(_xlfn.TEXTJOIN(" | ", TRUE, _xlfn._xlws.FILTER(delKontrakt['#] &amp; " " &amp; delKontrakt[Navn], ISNUMBER(MATCH(delKontrakt['#], VALUE(_xlfn.TEXTSPLIT(SUBSTITUTE(Prisinformasjon!$B3361,  ", ", ","), ",")), 0)))), "Delkontraktnavn hentes automatisk ved å fylle ut delkontraktnummer")</f>
        <v>Delkontraktnavn hentes automatisk ved å fylle ut delkontraktnummer</v>
      </c>
      <c r="D3361" s="34"/>
      <c r="E3361" s="34"/>
      <c r="F3361" s="33"/>
      <c r="G3361" s="33"/>
      <c r="H3361" s="15"/>
      <c r="I3361" s="15"/>
      <c r="J3361" s="15"/>
      <c r="K3361" s="48"/>
      <c r="L3361" s="44"/>
      <c r="M3361" s="47" t="str">
        <f>IFERROR(TRIM($K3361)/_xlfn.XLOOKUP(TRIM($F3361),Produktinformasjon!$D$5:$D$10000,Produktinformasjon!$L$5:$L$10000,,0),"Pris per enhet "&amp;Til_Hvem&amp;" beregnes automatisk ved komplett utfylling")</f>
        <v>Pris per enhet Regionalt beregnes automatisk ved komplett utfylling</v>
      </c>
      <c r="N3361" s="47" t="str">
        <f>IFERROR(TRIM($L3361)/_xlfn.XLOOKUP(TRIM($F3361),Produktinformasjon!$D$5:$D$10000,Produktinformasjon!$L$5:$L$10000,,0),"Pris per enhet Regionalt felleslager beregnes automatisk ved komplett utfylling")</f>
        <v>Pris per enhet Regionalt felleslager beregnes automatisk ved komplett utfylling</v>
      </c>
    </row>
    <row r="3362" spans="2:14" x14ac:dyDescent="0.25">
      <c r="B3362" s="33"/>
      <c r="C3362" t="str" cm="1">
        <f t="array" ref="C3362">IFERROR(_xlfn.TEXTJOIN(" | ", TRUE, _xlfn._xlws.FILTER(delKontrakt['#] &amp; " " &amp; delKontrakt[Navn], ISNUMBER(MATCH(delKontrakt['#], VALUE(_xlfn.TEXTSPLIT(SUBSTITUTE(Prisinformasjon!$B3362,  ", ", ","), ",")), 0)))), "Delkontraktnavn hentes automatisk ved å fylle ut delkontraktnummer")</f>
        <v>Delkontraktnavn hentes automatisk ved å fylle ut delkontraktnummer</v>
      </c>
      <c r="D3362" s="34"/>
      <c r="E3362" s="34"/>
      <c r="F3362" s="33"/>
      <c r="G3362" s="33"/>
      <c r="H3362" s="15"/>
      <c r="I3362" s="15"/>
      <c r="J3362" s="15"/>
      <c r="K3362" s="48"/>
      <c r="L3362" s="44"/>
      <c r="M3362" s="47" t="str">
        <f>IFERROR(TRIM($K3362)/_xlfn.XLOOKUP(TRIM($F3362),Produktinformasjon!$D$5:$D$10000,Produktinformasjon!$L$5:$L$10000,,0),"Pris per enhet "&amp;Til_Hvem&amp;" beregnes automatisk ved komplett utfylling")</f>
        <v>Pris per enhet Regionalt beregnes automatisk ved komplett utfylling</v>
      </c>
      <c r="N3362" s="47" t="str">
        <f>IFERROR(TRIM($L3362)/_xlfn.XLOOKUP(TRIM($F3362),Produktinformasjon!$D$5:$D$10000,Produktinformasjon!$L$5:$L$10000,,0),"Pris per enhet Regionalt felleslager beregnes automatisk ved komplett utfylling")</f>
        <v>Pris per enhet Regionalt felleslager beregnes automatisk ved komplett utfylling</v>
      </c>
    </row>
    <row r="3363" spans="2:14" x14ac:dyDescent="0.25">
      <c r="B3363" s="33"/>
      <c r="C3363" t="str" cm="1">
        <f t="array" ref="C3363">IFERROR(_xlfn.TEXTJOIN(" | ", TRUE, _xlfn._xlws.FILTER(delKontrakt['#] &amp; " " &amp; delKontrakt[Navn], ISNUMBER(MATCH(delKontrakt['#], VALUE(_xlfn.TEXTSPLIT(SUBSTITUTE(Prisinformasjon!$B3363,  ", ", ","), ",")), 0)))), "Delkontraktnavn hentes automatisk ved å fylle ut delkontraktnummer")</f>
        <v>Delkontraktnavn hentes automatisk ved å fylle ut delkontraktnummer</v>
      </c>
      <c r="D3363" s="34"/>
      <c r="E3363" s="34"/>
      <c r="F3363" s="33"/>
      <c r="G3363" s="33"/>
      <c r="H3363" s="15"/>
      <c r="I3363" s="15"/>
      <c r="J3363" s="15"/>
      <c r="K3363" s="48"/>
      <c r="L3363" s="44"/>
      <c r="M3363" s="47" t="str">
        <f>IFERROR(TRIM($K3363)/_xlfn.XLOOKUP(TRIM($F3363),Produktinformasjon!$D$5:$D$10000,Produktinformasjon!$L$5:$L$10000,,0),"Pris per enhet "&amp;Til_Hvem&amp;" beregnes automatisk ved komplett utfylling")</f>
        <v>Pris per enhet Regionalt beregnes automatisk ved komplett utfylling</v>
      </c>
      <c r="N3363" s="47" t="str">
        <f>IFERROR(TRIM($L3363)/_xlfn.XLOOKUP(TRIM($F3363),Produktinformasjon!$D$5:$D$10000,Produktinformasjon!$L$5:$L$10000,,0),"Pris per enhet Regionalt felleslager beregnes automatisk ved komplett utfylling")</f>
        <v>Pris per enhet Regionalt felleslager beregnes automatisk ved komplett utfylling</v>
      </c>
    </row>
    <row r="3364" spans="2:14" x14ac:dyDescent="0.25">
      <c r="B3364" s="33"/>
      <c r="C3364" t="str" cm="1">
        <f t="array" ref="C3364">IFERROR(_xlfn.TEXTJOIN(" | ", TRUE, _xlfn._xlws.FILTER(delKontrakt['#] &amp; " " &amp; delKontrakt[Navn], ISNUMBER(MATCH(delKontrakt['#], VALUE(_xlfn.TEXTSPLIT(SUBSTITUTE(Prisinformasjon!$B3364,  ", ", ","), ",")), 0)))), "Delkontraktnavn hentes automatisk ved å fylle ut delkontraktnummer")</f>
        <v>Delkontraktnavn hentes automatisk ved å fylle ut delkontraktnummer</v>
      </c>
      <c r="D3364" s="34"/>
      <c r="E3364" s="34"/>
      <c r="F3364" s="33"/>
      <c r="G3364" s="33"/>
      <c r="H3364" s="15"/>
      <c r="I3364" s="15"/>
      <c r="J3364" s="15"/>
      <c r="K3364" s="48"/>
      <c r="L3364" s="44"/>
      <c r="M3364" s="47" t="str">
        <f>IFERROR(TRIM($K3364)/_xlfn.XLOOKUP(TRIM($F3364),Produktinformasjon!$D$5:$D$10000,Produktinformasjon!$L$5:$L$10000,,0),"Pris per enhet "&amp;Til_Hvem&amp;" beregnes automatisk ved komplett utfylling")</f>
        <v>Pris per enhet Regionalt beregnes automatisk ved komplett utfylling</v>
      </c>
      <c r="N3364" s="47" t="str">
        <f>IFERROR(TRIM($L3364)/_xlfn.XLOOKUP(TRIM($F3364),Produktinformasjon!$D$5:$D$10000,Produktinformasjon!$L$5:$L$10000,,0),"Pris per enhet Regionalt felleslager beregnes automatisk ved komplett utfylling")</f>
        <v>Pris per enhet Regionalt felleslager beregnes automatisk ved komplett utfylling</v>
      </c>
    </row>
    <row r="3365" spans="2:14" x14ac:dyDescent="0.25">
      <c r="B3365" s="33"/>
      <c r="C3365" t="str" cm="1">
        <f t="array" ref="C3365">IFERROR(_xlfn.TEXTJOIN(" | ", TRUE, _xlfn._xlws.FILTER(delKontrakt['#] &amp; " " &amp; delKontrakt[Navn], ISNUMBER(MATCH(delKontrakt['#], VALUE(_xlfn.TEXTSPLIT(SUBSTITUTE(Prisinformasjon!$B3365,  ", ", ","), ",")), 0)))), "Delkontraktnavn hentes automatisk ved å fylle ut delkontraktnummer")</f>
        <v>Delkontraktnavn hentes automatisk ved å fylle ut delkontraktnummer</v>
      </c>
      <c r="D3365" s="34"/>
      <c r="E3365" s="34"/>
      <c r="F3365" s="33"/>
      <c r="G3365" s="33"/>
      <c r="H3365" s="15"/>
      <c r="I3365" s="15"/>
      <c r="J3365" s="15"/>
      <c r="K3365" s="48"/>
      <c r="L3365" s="44"/>
      <c r="M3365" s="47" t="str">
        <f>IFERROR(TRIM($K3365)/_xlfn.XLOOKUP(TRIM($F3365),Produktinformasjon!$D$5:$D$10000,Produktinformasjon!$L$5:$L$10000,,0),"Pris per enhet "&amp;Til_Hvem&amp;" beregnes automatisk ved komplett utfylling")</f>
        <v>Pris per enhet Regionalt beregnes automatisk ved komplett utfylling</v>
      </c>
      <c r="N3365" s="47" t="str">
        <f>IFERROR(TRIM($L3365)/_xlfn.XLOOKUP(TRIM($F3365),Produktinformasjon!$D$5:$D$10000,Produktinformasjon!$L$5:$L$10000,,0),"Pris per enhet Regionalt felleslager beregnes automatisk ved komplett utfylling")</f>
        <v>Pris per enhet Regionalt felleslager beregnes automatisk ved komplett utfylling</v>
      </c>
    </row>
    <row r="3366" spans="2:14" x14ac:dyDescent="0.25">
      <c r="B3366" s="33"/>
      <c r="C3366" t="str" cm="1">
        <f t="array" ref="C3366">IFERROR(_xlfn.TEXTJOIN(" | ", TRUE, _xlfn._xlws.FILTER(delKontrakt['#] &amp; " " &amp; delKontrakt[Navn], ISNUMBER(MATCH(delKontrakt['#], VALUE(_xlfn.TEXTSPLIT(SUBSTITUTE(Prisinformasjon!$B3366,  ", ", ","), ",")), 0)))), "Delkontraktnavn hentes automatisk ved å fylle ut delkontraktnummer")</f>
        <v>Delkontraktnavn hentes automatisk ved å fylle ut delkontraktnummer</v>
      </c>
      <c r="D3366" s="34"/>
      <c r="E3366" s="34"/>
      <c r="F3366" s="33"/>
      <c r="G3366" s="33"/>
      <c r="H3366" s="15"/>
      <c r="I3366" s="15"/>
      <c r="J3366" s="15"/>
      <c r="K3366" s="48"/>
      <c r="L3366" s="44"/>
      <c r="M3366" s="47" t="str">
        <f>IFERROR(TRIM($K3366)/_xlfn.XLOOKUP(TRIM($F3366),Produktinformasjon!$D$5:$D$10000,Produktinformasjon!$L$5:$L$10000,,0),"Pris per enhet "&amp;Til_Hvem&amp;" beregnes automatisk ved komplett utfylling")</f>
        <v>Pris per enhet Regionalt beregnes automatisk ved komplett utfylling</v>
      </c>
      <c r="N3366" s="47" t="str">
        <f>IFERROR(TRIM($L3366)/_xlfn.XLOOKUP(TRIM($F3366),Produktinformasjon!$D$5:$D$10000,Produktinformasjon!$L$5:$L$10000,,0),"Pris per enhet Regionalt felleslager beregnes automatisk ved komplett utfylling")</f>
        <v>Pris per enhet Regionalt felleslager beregnes automatisk ved komplett utfylling</v>
      </c>
    </row>
    <row r="3367" spans="2:14" x14ac:dyDescent="0.25">
      <c r="B3367" s="33"/>
      <c r="C3367" t="str" cm="1">
        <f t="array" ref="C3367">IFERROR(_xlfn.TEXTJOIN(" | ", TRUE, _xlfn._xlws.FILTER(delKontrakt['#] &amp; " " &amp; delKontrakt[Navn], ISNUMBER(MATCH(delKontrakt['#], VALUE(_xlfn.TEXTSPLIT(SUBSTITUTE(Prisinformasjon!$B3367,  ", ", ","), ",")), 0)))), "Delkontraktnavn hentes automatisk ved å fylle ut delkontraktnummer")</f>
        <v>Delkontraktnavn hentes automatisk ved å fylle ut delkontraktnummer</v>
      </c>
      <c r="D3367" s="34"/>
      <c r="E3367" s="34"/>
      <c r="F3367" s="33"/>
      <c r="G3367" s="33"/>
      <c r="H3367" s="15"/>
      <c r="I3367" s="15"/>
      <c r="J3367" s="15"/>
      <c r="K3367" s="48"/>
      <c r="L3367" s="44"/>
      <c r="M3367" s="47" t="str">
        <f>IFERROR(TRIM($K3367)/_xlfn.XLOOKUP(TRIM($F3367),Produktinformasjon!$D$5:$D$10000,Produktinformasjon!$L$5:$L$10000,,0),"Pris per enhet "&amp;Til_Hvem&amp;" beregnes automatisk ved komplett utfylling")</f>
        <v>Pris per enhet Regionalt beregnes automatisk ved komplett utfylling</v>
      </c>
      <c r="N3367" s="47" t="str">
        <f>IFERROR(TRIM($L3367)/_xlfn.XLOOKUP(TRIM($F3367),Produktinformasjon!$D$5:$D$10000,Produktinformasjon!$L$5:$L$10000,,0),"Pris per enhet Regionalt felleslager beregnes automatisk ved komplett utfylling")</f>
        <v>Pris per enhet Regionalt felleslager beregnes automatisk ved komplett utfylling</v>
      </c>
    </row>
    <row r="3368" spans="2:14" x14ac:dyDescent="0.25">
      <c r="B3368" s="33"/>
      <c r="C3368" t="str" cm="1">
        <f t="array" ref="C3368">IFERROR(_xlfn.TEXTJOIN(" | ", TRUE, _xlfn._xlws.FILTER(delKontrakt['#] &amp; " " &amp; delKontrakt[Navn], ISNUMBER(MATCH(delKontrakt['#], VALUE(_xlfn.TEXTSPLIT(SUBSTITUTE(Prisinformasjon!$B3368,  ", ", ","), ",")), 0)))), "Delkontraktnavn hentes automatisk ved å fylle ut delkontraktnummer")</f>
        <v>Delkontraktnavn hentes automatisk ved å fylle ut delkontraktnummer</v>
      </c>
      <c r="D3368" s="34"/>
      <c r="E3368" s="34"/>
      <c r="F3368" s="33"/>
      <c r="G3368" s="33"/>
      <c r="H3368" s="15"/>
      <c r="I3368" s="15"/>
      <c r="J3368" s="15"/>
      <c r="K3368" s="48"/>
      <c r="L3368" s="44"/>
      <c r="M3368" s="47" t="str">
        <f>IFERROR(TRIM($K3368)/_xlfn.XLOOKUP(TRIM($F3368),Produktinformasjon!$D$5:$D$10000,Produktinformasjon!$L$5:$L$10000,,0),"Pris per enhet "&amp;Til_Hvem&amp;" beregnes automatisk ved komplett utfylling")</f>
        <v>Pris per enhet Regionalt beregnes automatisk ved komplett utfylling</v>
      </c>
      <c r="N3368" s="47" t="str">
        <f>IFERROR(TRIM($L3368)/_xlfn.XLOOKUP(TRIM($F3368),Produktinformasjon!$D$5:$D$10000,Produktinformasjon!$L$5:$L$10000,,0),"Pris per enhet Regionalt felleslager beregnes automatisk ved komplett utfylling")</f>
        <v>Pris per enhet Regionalt felleslager beregnes automatisk ved komplett utfylling</v>
      </c>
    </row>
    <row r="3369" spans="2:14" x14ac:dyDescent="0.25">
      <c r="B3369" s="33"/>
      <c r="C3369" t="str" cm="1">
        <f t="array" ref="C3369">IFERROR(_xlfn.TEXTJOIN(" | ", TRUE, _xlfn._xlws.FILTER(delKontrakt['#] &amp; " " &amp; delKontrakt[Navn], ISNUMBER(MATCH(delKontrakt['#], VALUE(_xlfn.TEXTSPLIT(SUBSTITUTE(Prisinformasjon!$B3369,  ", ", ","), ",")), 0)))), "Delkontraktnavn hentes automatisk ved å fylle ut delkontraktnummer")</f>
        <v>Delkontraktnavn hentes automatisk ved å fylle ut delkontraktnummer</v>
      </c>
      <c r="D3369" s="34"/>
      <c r="E3369" s="34"/>
      <c r="F3369" s="33"/>
      <c r="G3369" s="33"/>
      <c r="H3369" s="15"/>
      <c r="I3369" s="15"/>
      <c r="J3369" s="15"/>
      <c r="K3369" s="48"/>
      <c r="L3369" s="44"/>
      <c r="M3369" s="47" t="str">
        <f>IFERROR(TRIM($K3369)/_xlfn.XLOOKUP(TRIM($F3369),Produktinformasjon!$D$5:$D$10000,Produktinformasjon!$L$5:$L$10000,,0),"Pris per enhet "&amp;Til_Hvem&amp;" beregnes automatisk ved komplett utfylling")</f>
        <v>Pris per enhet Regionalt beregnes automatisk ved komplett utfylling</v>
      </c>
      <c r="N3369" s="47" t="str">
        <f>IFERROR(TRIM($L3369)/_xlfn.XLOOKUP(TRIM($F3369),Produktinformasjon!$D$5:$D$10000,Produktinformasjon!$L$5:$L$10000,,0),"Pris per enhet Regionalt felleslager beregnes automatisk ved komplett utfylling")</f>
        <v>Pris per enhet Regionalt felleslager beregnes automatisk ved komplett utfylling</v>
      </c>
    </row>
    <row r="3370" spans="2:14" x14ac:dyDescent="0.25">
      <c r="B3370" s="33"/>
      <c r="C3370" t="str" cm="1">
        <f t="array" ref="C3370">IFERROR(_xlfn.TEXTJOIN(" | ", TRUE, _xlfn._xlws.FILTER(delKontrakt['#] &amp; " " &amp; delKontrakt[Navn], ISNUMBER(MATCH(delKontrakt['#], VALUE(_xlfn.TEXTSPLIT(SUBSTITUTE(Prisinformasjon!$B3370,  ", ", ","), ",")), 0)))), "Delkontraktnavn hentes automatisk ved å fylle ut delkontraktnummer")</f>
        <v>Delkontraktnavn hentes automatisk ved å fylle ut delkontraktnummer</v>
      </c>
      <c r="D3370" s="34"/>
      <c r="E3370" s="34"/>
      <c r="F3370" s="33"/>
      <c r="G3370" s="33"/>
      <c r="H3370" s="15"/>
      <c r="I3370" s="15"/>
      <c r="J3370" s="15"/>
      <c r="K3370" s="48"/>
      <c r="L3370" s="44"/>
      <c r="M3370" s="47" t="str">
        <f>IFERROR(TRIM($K3370)/_xlfn.XLOOKUP(TRIM($F3370),Produktinformasjon!$D$5:$D$10000,Produktinformasjon!$L$5:$L$10000,,0),"Pris per enhet "&amp;Til_Hvem&amp;" beregnes automatisk ved komplett utfylling")</f>
        <v>Pris per enhet Regionalt beregnes automatisk ved komplett utfylling</v>
      </c>
      <c r="N3370" s="47" t="str">
        <f>IFERROR(TRIM($L3370)/_xlfn.XLOOKUP(TRIM($F3370),Produktinformasjon!$D$5:$D$10000,Produktinformasjon!$L$5:$L$10000,,0),"Pris per enhet Regionalt felleslager beregnes automatisk ved komplett utfylling")</f>
        <v>Pris per enhet Regionalt felleslager beregnes automatisk ved komplett utfylling</v>
      </c>
    </row>
    <row r="3371" spans="2:14" x14ac:dyDescent="0.25">
      <c r="B3371" s="33"/>
      <c r="C3371" t="str" cm="1">
        <f t="array" ref="C3371">IFERROR(_xlfn.TEXTJOIN(" | ", TRUE, _xlfn._xlws.FILTER(delKontrakt['#] &amp; " " &amp; delKontrakt[Navn], ISNUMBER(MATCH(delKontrakt['#], VALUE(_xlfn.TEXTSPLIT(SUBSTITUTE(Prisinformasjon!$B3371,  ", ", ","), ",")), 0)))), "Delkontraktnavn hentes automatisk ved å fylle ut delkontraktnummer")</f>
        <v>Delkontraktnavn hentes automatisk ved å fylle ut delkontraktnummer</v>
      </c>
      <c r="D3371" s="34"/>
      <c r="E3371" s="34"/>
      <c r="F3371" s="33"/>
      <c r="G3371" s="33"/>
      <c r="H3371" s="15"/>
      <c r="I3371" s="15"/>
      <c r="J3371" s="15"/>
      <c r="K3371" s="48"/>
      <c r="L3371" s="44"/>
      <c r="M3371" s="47" t="str">
        <f>IFERROR(TRIM($K3371)/_xlfn.XLOOKUP(TRIM($F3371),Produktinformasjon!$D$5:$D$10000,Produktinformasjon!$L$5:$L$10000,,0),"Pris per enhet "&amp;Til_Hvem&amp;" beregnes automatisk ved komplett utfylling")</f>
        <v>Pris per enhet Regionalt beregnes automatisk ved komplett utfylling</v>
      </c>
      <c r="N3371" s="47" t="str">
        <f>IFERROR(TRIM($L3371)/_xlfn.XLOOKUP(TRIM($F3371),Produktinformasjon!$D$5:$D$10000,Produktinformasjon!$L$5:$L$10000,,0),"Pris per enhet Regionalt felleslager beregnes automatisk ved komplett utfylling")</f>
        <v>Pris per enhet Regionalt felleslager beregnes automatisk ved komplett utfylling</v>
      </c>
    </row>
    <row r="3372" spans="2:14" x14ac:dyDescent="0.25">
      <c r="B3372" s="33"/>
      <c r="C3372" t="str" cm="1">
        <f t="array" ref="C3372">IFERROR(_xlfn.TEXTJOIN(" | ", TRUE, _xlfn._xlws.FILTER(delKontrakt['#] &amp; " " &amp; delKontrakt[Navn], ISNUMBER(MATCH(delKontrakt['#], VALUE(_xlfn.TEXTSPLIT(SUBSTITUTE(Prisinformasjon!$B3372,  ", ", ","), ",")), 0)))), "Delkontraktnavn hentes automatisk ved å fylle ut delkontraktnummer")</f>
        <v>Delkontraktnavn hentes automatisk ved å fylle ut delkontraktnummer</v>
      </c>
      <c r="D3372" s="34"/>
      <c r="E3372" s="34"/>
      <c r="F3372" s="33"/>
      <c r="G3372" s="33"/>
      <c r="H3372" s="15"/>
      <c r="I3372" s="15"/>
      <c r="J3372" s="15"/>
      <c r="K3372" s="48"/>
      <c r="L3372" s="44"/>
      <c r="M3372" s="47" t="str">
        <f>IFERROR(TRIM($K3372)/_xlfn.XLOOKUP(TRIM($F3372),Produktinformasjon!$D$5:$D$10000,Produktinformasjon!$L$5:$L$10000,,0),"Pris per enhet "&amp;Til_Hvem&amp;" beregnes automatisk ved komplett utfylling")</f>
        <v>Pris per enhet Regionalt beregnes automatisk ved komplett utfylling</v>
      </c>
      <c r="N3372" s="47" t="str">
        <f>IFERROR(TRIM($L3372)/_xlfn.XLOOKUP(TRIM($F3372),Produktinformasjon!$D$5:$D$10000,Produktinformasjon!$L$5:$L$10000,,0),"Pris per enhet Regionalt felleslager beregnes automatisk ved komplett utfylling")</f>
        <v>Pris per enhet Regionalt felleslager beregnes automatisk ved komplett utfylling</v>
      </c>
    </row>
    <row r="3373" spans="2:14" x14ac:dyDescent="0.25">
      <c r="B3373" s="33"/>
      <c r="C3373" t="str" cm="1">
        <f t="array" ref="C3373">IFERROR(_xlfn.TEXTJOIN(" | ", TRUE, _xlfn._xlws.FILTER(delKontrakt['#] &amp; " " &amp; delKontrakt[Navn], ISNUMBER(MATCH(delKontrakt['#], VALUE(_xlfn.TEXTSPLIT(SUBSTITUTE(Prisinformasjon!$B3373,  ", ", ","), ",")), 0)))), "Delkontraktnavn hentes automatisk ved å fylle ut delkontraktnummer")</f>
        <v>Delkontraktnavn hentes automatisk ved å fylle ut delkontraktnummer</v>
      </c>
      <c r="D3373" s="34"/>
      <c r="E3373" s="34"/>
      <c r="F3373" s="33"/>
      <c r="G3373" s="33"/>
      <c r="H3373" s="15"/>
      <c r="I3373" s="15"/>
      <c r="J3373" s="15"/>
      <c r="K3373" s="48"/>
      <c r="L3373" s="44"/>
      <c r="M3373" s="47" t="str">
        <f>IFERROR(TRIM($K3373)/_xlfn.XLOOKUP(TRIM($F3373),Produktinformasjon!$D$5:$D$10000,Produktinformasjon!$L$5:$L$10000,,0),"Pris per enhet "&amp;Til_Hvem&amp;" beregnes automatisk ved komplett utfylling")</f>
        <v>Pris per enhet Regionalt beregnes automatisk ved komplett utfylling</v>
      </c>
      <c r="N3373" s="47" t="str">
        <f>IFERROR(TRIM($L3373)/_xlfn.XLOOKUP(TRIM($F3373),Produktinformasjon!$D$5:$D$10000,Produktinformasjon!$L$5:$L$10000,,0),"Pris per enhet Regionalt felleslager beregnes automatisk ved komplett utfylling")</f>
        <v>Pris per enhet Regionalt felleslager beregnes automatisk ved komplett utfylling</v>
      </c>
    </row>
    <row r="3374" spans="2:14" x14ac:dyDescent="0.25">
      <c r="B3374" s="33"/>
      <c r="C3374" t="str" cm="1">
        <f t="array" ref="C3374">IFERROR(_xlfn.TEXTJOIN(" | ", TRUE, _xlfn._xlws.FILTER(delKontrakt['#] &amp; " " &amp; delKontrakt[Navn], ISNUMBER(MATCH(delKontrakt['#], VALUE(_xlfn.TEXTSPLIT(SUBSTITUTE(Prisinformasjon!$B3374,  ", ", ","), ",")), 0)))), "Delkontraktnavn hentes automatisk ved å fylle ut delkontraktnummer")</f>
        <v>Delkontraktnavn hentes automatisk ved å fylle ut delkontraktnummer</v>
      </c>
      <c r="D3374" s="34"/>
      <c r="E3374" s="34"/>
      <c r="F3374" s="33"/>
      <c r="G3374" s="33"/>
      <c r="H3374" s="15"/>
      <c r="I3374" s="15"/>
      <c r="J3374" s="15"/>
      <c r="K3374" s="48"/>
      <c r="L3374" s="44"/>
      <c r="M3374" s="47" t="str">
        <f>IFERROR(TRIM($K3374)/_xlfn.XLOOKUP(TRIM($F3374),Produktinformasjon!$D$5:$D$10000,Produktinformasjon!$L$5:$L$10000,,0),"Pris per enhet "&amp;Til_Hvem&amp;" beregnes automatisk ved komplett utfylling")</f>
        <v>Pris per enhet Regionalt beregnes automatisk ved komplett utfylling</v>
      </c>
      <c r="N3374" s="47" t="str">
        <f>IFERROR(TRIM($L3374)/_xlfn.XLOOKUP(TRIM($F3374),Produktinformasjon!$D$5:$D$10000,Produktinformasjon!$L$5:$L$10000,,0),"Pris per enhet Regionalt felleslager beregnes automatisk ved komplett utfylling")</f>
        <v>Pris per enhet Regionalt felleslager beregnes automatisk ved komplett utfylling</v>
      </c>
    </row>
    <row r="3375" spans="2:14" x14ac:dyDescent="0.25">
      <c r="B3375" s="33"/>
      <c r="C3375" t="str" cm="1">
        <f t="array" ref="C3375">IFERROR(_xlfn.TEXTJOIN(" | ", TRUE, _xlfn._xlws.FILTER(delKontrakt['#] &amp; " " &amp; delKontrakt[Navn], ISNUMBER(MATCH(delKontrakt['#], VALUE(_xlfn.TEXTSPLIT(SUBSTITUTE(Prisinformasjon!$B3375,  ", ", ","), ",")), 0)))), "Delkontraktnavn hentes automatisk ved å fylle ut delkontraktnummer")</f>
        <v>Delkontraktnavn hentes automatisk ved å fylle ut delkontraktnummer</v>
      </c>
      <c r="D3375" s="34"/>
      <c r="E3375" s="34"/>
      <c r="F3375" s="33"/>
      <c r="G3375" s="33"/>
      <c r="H3375" s="15"/>
      <c r="I3375" s="15"/>
      <c r="J3375" s="15"/>
      <c r="K3375" s="48"/>
      <c r="L3375" s="44"/>
      <c r="M3375" s="47" t="str">
        <f>IFERROR(TRIM($K3375)/_xlfn.XLOOKUP(TRIM($F3375),Produktinformasjon!$D$5:$D$10000,Produktinformasjon!$L$5:$L$10000,,0),"Pris per enhet "&amp;Til_Hvem&amp;" beregnes automatisk ved komplett utfylling")</f>
        <v>Pris per enhet Regionalt beregnes automatisk ved komplett utfylling</v>
      </c>
      <c r="N3375" s="47" t="str">
        <f>IFERROR(TRIM($L3375)/_xlfn.XLOOKUP(TRIM($F3375),Produktinformasjon!$D$5:$D$10000,Produktinformasjon!$L$5:$L$10000,,0),"Pris per enhet Regionalt felleslager beregnes automatisk ved komplett utfylling")</f>
        <v>Pris per enhet Regionalt felleslager beregnes automatisk ved komplett utfylling</v>
      </c>
    </row>
    <row r="3376" spans="2:14" x14ac:dyDescent="0.25">
      <c r="B3376" s="33"/>
      <c r="C3376" t="str" cm="1">
        <f t="array" ref="C3376">IFERROR(_xlfn.TEXTJOIN(" | ", TRUE, _xlfn._xlws.FILTER(delKontrakt['#] &amp; " " &amp; delKontrakt[Navn], ISNUMBER(MATCH(delKontrakt['#], VALUE(_xlfn.TEXTSPLIT(SUBSTITUTE(Prisinformasjon!$B3376,  ", ", ","), ",")), 0)))), "Delkontraktnavn hentes automatisk ved å fylle ut delkontraktnummer")</f>
        <v>Delkontraktnavn hentes automatisk ved å fylle ut delkontraktnummer</v>
      </c>
      <c r="D3376" s="34"/>
      <c r="E3376" s="34"/>
      <c r="F3376" s="33"/>
      <c r="G3376" s="33"/>
      <c r="H3376" s="15"/>
      <c r="I3376" s="15"/>
      <c r="J3376" s="15"/>
      <c r="K3376" s="48"/>
      <c r="L3376" s="44"/>
      <c r="M3376" s="47" t="str">
        <f>IFERROR(TRIM($K3376)/_xlfn.XLOOKUP(TRIM($F3376),Produktinformasjon!$D$5:$D$10000,Produktinformasjon!$L$5:$L$10000,,0),"Pris per enhet "&amp;Til_Hvem&amp;" beregnes automatisk ved komplett utfylling")</f>
        <v>Pris per enhet Regionalt beregnes automatisk ved komplett utfylling</v>
      </c>
      <c r="N3376" s="47" t="str">
        <f>IFERROR(TRIM($L3376)/_xlfn.XLOOKUP(TRIM($F3376),Produktinformasjon!$D$5:$D$10000,Produktinformasjon!$L$5:$L$10000,,0),"Pris per enhet Regionalt felleslager beregnes automatisk ved komplett utfylling")</f>
        <v>Pris per enhet Regionalt felleslager beregnes automatisk ved komplett utfylling</v>
      </c>
    </row>
    <row r="3377" spans="2:14" x14ac:dyDescent="0.25">
      <c r="B3377" s="33"/>
      <c r="C3377" t="str" cm="1">
        <f t="array" ref="C3377">IFERROR(_xlfn.TEXTJOIN(" | ", TRUE, _xlfn._xlws.FILTER(delKontrakt['#] &amp; " " &amp; delKontrakt[Navn], ISNUMBER(MATCH(delKontrakt['#], VALUE(_xlfn.TEXTSPLIT(SUBSTITUTE(Prisinformasjon!$B3377,  ", ", ","), ",")), 0)))), "Delkontraktnavn hentes automatisk ved å fylle ut delkontraktnummer")</f>
        <v>Delkontraktnavn hentes automatisk ved å fylle ut delkontraktnummer</v>
      </c>
      <c r="D3377" s="34"/>
      <c r="E3377" s="34"/>
      <c r="F3377" s="33"/>
      <c r="G3377" s="33"/>
      <c r="H3377" s="15"/>
      <c r="I3377" s="15"/>
      <c r="J3377" s="15"/>
      <c r="K3377" s="48"/>
      <c r="L3377" s="44"/>
      <c r="M3377" s="47" t="str">
        <f>IFERROR(TRIM($K3377)/_xlfn.XLOOKUP(TRIM($F3377),Produktinformasjon!$D$5:$D$10000,Produktinformasjon!$L$5:$L$10000,,0),"Pris per enhet "&amp;Til_Hvem&amp;" beregnes automatisk ved komplett utfylling")</f>
        <v>Pris per enhet Regionalt beregnes automatisk ved komplett utfylling</v>
      </c>
      <c r="N3377" s="47" t="str">
        <f>IFERROR(TRIM($L3377)/_xlfn.XLOOKUP(TRIM($F3377),Produktinformasjon!$D$5:$D$10000,Produktinformasjon!$L$5:$L$10000,,0),"Pris per enhet Regionalt felleslager beregnes automatisk ved komplett utfylling")</f>
        <v>Pris per enhet Regionalt felleslager beregnes automatisk ved komplett utfylling</v>
      </c>
    </row>
    <row r="3378" spans="2:14" x14ac:dyDescent="0.25">
      <c r="B3378" s="33"/>
      <c r="C3378" t="str" cm="1">
        <f t="array" ref="C3378">IFERROR(_xlfn.TEXTJOIN(" | ", TRUE, _xlfn._xlws.FILTER(delKontrakt['#] &amp; " " &amp; delKontrakt[Navn], ISNUMBER(MATCH(delKontrakt['#], VALUE(_xlfn.TEXTSPLIT(SUBSTITUTE(Prisinformasjon!$B3378,  ", ", ","), ",")), 0)))), "Delkontraktnavn hentes automatisk ved å fylle ut delkontraktnummer")</f>
        <v>Delkontraktnavn hentes automatisk ved å fylle ut delkontraktnummer</v>
      </c>
      <c r="D3378" s="34"/>
      <c r="E3378" s="34"/>
      <c r="F3378" s="33"/>
      <c r="G3378" s="33"/>
      <c r="H3378" s="15"/>
      <c r="I3378" s="15"/>
      <c r="J3378" s="15"/>
      <c r="K3378" s="48"/>
      <c r="L3378" s="44"/>
      <c r="M3378" s="47" t="str">
        <f>IFERROR(TRIM($K3378)/_xlfn.XLOOKUP(TRIM($F3378),Produktinformasjon!$D$5:$D$10000,Produktinformasjon!$L$5:$L$10000,,0),"Pris per enhet "&amp;Til_Hvem&amp;" beregnes automatisk ved komplett utfylling")</f>
        <v>Pris per enhet Regionalt beregnes automatisk ved komplett utfylling</v>
      </c>
      <c r="N3378" s="47" t="str">
        <f>IFERROR(TRIM($L3378)/_xlfn.XLOOKUP(TRIM($F3378),Produktinformasjon!$D$5:$D$10000,Produktinformasjon!$L$5:$L$10000,,0),"Pris per enhet Regionalt felleslager beregnes automatisk ved komplett utfylling")</f>
        <v>Pris per enhet Regionalt felleslager beregnes automatisk ved komplett utfylling</v>
      </c>
    </row>
    <row r="3379" spans="2:14" x14ac:dyDescent="0.25">
      <c r="B3379" s="33"/>
      <c r="C3379" t="str" cm="1">
        <f t="array" ref="C3379">IFERROR(_xlfn.TEXTJOIN(" | ", TRUE, _xlfn._xlws.FILTER(delKontrakt['#] &amp; " " &amp; delKontrakt[Navn], ISNUMBER(MATCH(delKontrakt['#], VALUE(_xlfn.TEXTSPLIT(SUBSTITUTE(Prisinformasjon!$B3379,  ", ", ","), ",")), 0)))), "Delkontraktnavn hentes automatisk ved å fylle ut delkontraktnummer")</f>
        <v>Delkontraktnavn hentes automatisk ved å fylle ut delkontraktnummer</v>
      </c>
      <c r="D3379" s="34"/>
      <c r="E3379" s="34"/>
      <c r="F3379" s="33"/>
      <c r="G3379" s="33"/>
      <c r="H3379" s="15"/>
      <c r="I3379" s="15"/>
      <c r="J3379" s="15"/>
      <c r="K3379" s="48"/>
      <c r="L3379" s="44"/>
      <c r="M3379" s="47" t="str">
        <f>IFERROR(TRIM($K3379)/_xlfn.XLOOKUP(TRIM($F3379),Produktinformasjon!$D$5:$D$10000,Produktinformasjon!$L$5:$L$10000,,0),"Pris per enhet "&amp;Til_Hvem&amp;" beregnes automatisk ved komplett utfylling")</f>
        <v>Pris per enhet Regionalt beregnes automatisk ved komplett utfylling</v>
      </c>
      <c r="N3379" s="47" t="str">
        <f>IFERROR(TRIM($L3379)/_xlfn.XLOOKUP(TRIM($F3379),Produktinformasjon!$D$5:$D$10000,Produktinformasjon!$L$5:$L$10000,,0),"Pris per enhet Regionalt felleslager beregnes automatisk ved komplett utfylling")</f>
        <v>Pris per enhet Regionalt felleslager beregnes automatisk ved komplett utfylling</v>
      </c>
    </row>
    <row r="3380" spans="2:14" x14ac:dyDescent="0.25">
      <c r="B3380" s="33"/>
      <c r="C3380" t="str" cm="1">
        <f t="array" ref="C3380">IFERROR(_xlfn.TEXTJOIN(" | ", TRUE, _xlfn._xlws.FILTER(delKontrakt['#] &amp; " " &amp; delKontrakt[Navn], ISNUMBER(MATCH(delKontrakt['#], VALUE(_xlfn.TEXTSPLIT(SUBSTITUTE(Prisinformasjon!$B3380,  ", ", ","), ",")), 0)))), "Delkontraktnavn hentes automatisk ved å fylle ut delkontraktnummer")</f>
        <v>Delkontraktnavn hentes automatisk ved å fylle ut delkontraktnummer</v>
      </c>
      <c r="D3380" s="34"/>
      <c r="E3380" s="34"/>
      <c r="F3380" s="33"/>
      <c r="G3380" s="33"/>
      <c r="H3380" s="15"/>
      <c r="I3380" s="15"/>
      <c r="J3380" s="15"/>
      <c r="K3380" s="48"/>
      <c r="L3380" s="44"/>
      <c r="M3380" s="47" t="str">
        <f>IFERROR(TRIM($K3380)/_xlfn.XLOOKUP(TRIM($F3380),Produktinformasjon!$D$5:$D$10000,Produktinformasjon!$L$5:$L$10000,,0),"Pris per enhet "&amp;Til_Hvem&amp;" beregnes automatisk ved komplett utfylling")</f>
        <v>Pris per enhet Regionalt beregnes automatisk ved komplett utfylling</v>
      </c>
      <c r="N3380" s="47" t="str">
        <f>IFERROR(TRIM($L3380)/_xlfn.XLOOKUP(TRIM($F3380),Produktinformasjon!$D$5:$D$10000,Produktinformasjon!$L$5:$L$10000,,0),"Pris per enhet Regionalt felleslager beregnes automatisk ved komplett utfylling")</f>
        <v>Pris per enhet Regionalt felleslager beregnes automatisk ved komplett utfylling</v>
      </c>
    </row>
    <row r="3381" spans="2:14" x14ac:dyDescent="0.25">
      <c r="B3381" s="33"/>
      <c r="C3381" t="str" cm="1">
        <f t="array" ref="C3381">IFERROR(_xlfn.TEXTJOIN(" | ", TRUE, _xlfn._xlws.FILTER(delKontrakt['#] &amp; " " &amp; delKontrakt[Navn], ISNUMBER(MATCH(delKontrakt['#], VALUE(_xlfn.TEXTSPLIT(SUBSTITUTE(Prisinformasjon!$B3381,  ", ", ","), ",")), 0)))), "Delkontraktnavn hentes automatisk ved å fylle ut delkontraktnummer")</f>
        <v>Delkontraktnavn hentes automatisk ved å fylle ut delkontraktnummer</v>
      </c>
      <c r="D3381" s="34"/>
      <c r="E3381" s="34"/>
      <c r="F3381" s="33"/>
      <c r="G3381" s="33"/>
      <c r="H3381" s="15"/>
      <c r="I3381" s="15"/>
      <c r="J3381" s="15"/>
      <c r="K3381" s="48"/>
      <c r="L3381" s="44"/>
      <c r="M3381" s="47" t="str">
        <f>IFERROR(TRIM($K3381)/_xlfn.XLOOKUP(TRIM($F3381),Produktinformasjon!$D$5:$D$10000,Produktinformasjon!$L$5:$L$10000,,0),"Pris per enhet "&amp;Til_Hvem&amp;" beregnes automatisk ved komplett utfylling")</f>
        <v>Pris per enhet Regionalt beregnes automatisk ved komplett utfylling</v>
      </c>
      <c r="N3381" s="47" t="str">
        <f>IFERROR(TRIM($L3381)/_xlfn.XLOOKUP(TRIM($F3381),Produktinformasjon!$D$5:$D$10000,Produktinformasjon!$L$5:$L$10000,,0),"Pris per enhet Regionalt felleslager beregnes automatisk ved komplett utfylling")</f>
        <v>Pris per enhet Regionalt felleslager beregnes automatisk ved komplett utfylling</v>
      </c>
    </row>
    <row r="3382" spans="2:14" x14ac:dyDescent="0.25">
      <c r="B3382" s="33"/>
      <c r="C3382" t="str" cm="1">
        <f t="array" ref="C3382">IFERROR(_xlfn.TEXTJOIN(" | ", TRUE, _xlfn._xlws.FILTER(delKontrakt['#] &amp; " " &amp; delKontrakt[Navn], ISNUMBER(MATCH(delKontrakt['#], VALUE(_xlfn.TEXTSPLIT(SUBSTITUTE(Prisinformasjon!$B3382,  ", ", ","), ",")), 0)))), "Delkontraktnavn hentes automatisk ved å fylle ut delkontraktnummer")</f>
        <v>Delkontraktnavn hentes automatisk ved å fylle ut delkontraktnummer</v>
      </c>
      <c r="D3382" s="34"/>
      <c r="E3382" s="34"/>
      <c r="F3382" s="33"/>
      <c r="G3382" s="33"/>
      <c r="H3382" s="15"/>
      <c r="I3382" s="15"/>
      <c r="J3382" s="15"/>
      <c r="K3382" s="48"/>
      <c r="L3382" s="44"/>
      <c r="M3382" s="47" t="str">
        <f>IFERROR(TRIM($K3382)/_xlfn.XLOOKUP(TRIM($F3382),Produktinformasjon!$D$5:$D$10000,Produktinformasjon!$L$5:$L$10000,,0),"Pris per enhet "&amp;Til_Hvem&amp;" beregnes automatisk ved komplett utfylling")</f>
        <v>Pris per enhet Regionalt beregnes automatisk ved komplett utfylling</v>
      </c>
      <c r="N3382" s="47" t="str">
        <f>IFERROR(TRIM($L3382)/_xlfn.XLOOKUP(TRIM($F3382),Produktinformasjon!$D$5:$D$10000,Produktinformasjon!$L$5:$L$10000,,0),"Pris per enhet Regionalt felleslager beregnes automatisk ved komplett utfylling")</f>
        <v>Pris per enhet Regionalt felleslager beregnes automatisk ved komplett utfylling</v>
      </c>
    </row>
    <row r="3383" spans="2:14" x14ac:dyDescent="0.25">
      <c r="B3383" s="33"/>
      <c r="C3383" t="str" cm="1">
        <f t="array" ref="C3383">IFERROR(_xlfn.TEXTJOIN(" | ", TRUE, _xlfn._xlws.FILTER(delKontrakt['#] &amp; " " &amp; delKontrakt[Navn], ISNUMBER(MATCH(delKontrakt['#], VALUE(_xlfn.TEXTSPLIT(SUBSTITUTE(Prisinformasjon!$B3383,  ", ", ","), ",")), 0)))), "Delkontraktnavn hentes automatisk ved å fylle ut delkontraktnummer")</f>
        <v>Delkontraktnavn hentes automatisk ved å fylle ut delkontraktnummer</v>
      </c>
      <c r="D3383" s="34"/>
      <c r="E3383" s="34"/>
      <c r="F3383" s="33"/>
      <c r="G3383" s="33"/>
      <c r="H3383" s="15"/>
      <c r="I3383" s="15"/>
      <c r="J3383" s="15"/>
      <c r="K3383" s="48"/>
      <c r="L3383" s="44"/>
      <c r="M3383" s="47" t="str">
        <f>IFERROR(TRIM($K3383)/_xlfn.XLOOKUP(TRIM($F3383),Produktinformasjon!$D$5:$D$10000,Produktinformasjon!$L$5:$L$10000,,0),"Pris per enhet "&amp;Til_Hvem&amp;" beregnes automatisk ved komplett utfylling")</f>
        <v>Pris per enhet Regionalt beregnes automatisk ved komplett utfylling</v>
      </c>
      <c r="N3383" s="47" t="str">
        <f>IFERROR(TRIM($L3383)/_xlfn.XLOOKUP(TRIM($F3383),Produktinformasjon!$D$5:$D$10000,Produktinformasjon!$L$5:$L$10000,,0),"Pris per enhet Regionalt felleslager beregnes automatisk ved komplett utfylling")</f>
        <v>Pris per enhet Regionalt felleslager beregnes automatisk ved komplett utfylling</v>
      </c>
    </row>
    <row r="3384" spans="2:14" x14ac:dyDescent="0.25">
      <c r="B3384" s="33"/>
      <c r="C3384" t="str" cm="1">
        <f t="array" ref="C3384">IFERROR(_xlfn.TEXTJOIN(" | ", TRUE, _xlfn._xlws.FILTER(delKontrakt['#] &amp; " " &amp; delKontrakt[Navn], ISNUMBER(MATCH(delKontrakt['#], VALUE(_xlfn.TEXTSPLIT(SUBSTITUTE(Prisinformasjon!$B3384,  ", ", ","), ",")), 0)))), "Delkontraktnavn hentes automatisk ved å fylle ut delkontraktnummer")</f>
        <v>Delkontraktnavn hentes automatisk ved å fylle ut delkontraktnummer</v>
      </c>
      <c r="D3384" s="34"/>
      <c r="E3384" s="34"/>
      <c r="F3384" s="33"/>
      <c r="G3384" s="33"/>
      <c r="H3384" s="15"/>
      <c r="I3384" s="15"/>
      <c r="J3384" s="15"/>
      <c r="K3384" s="48"/>
      <c r="L3384" s="44"/>
      <c r="M3384" s="47" t="str">
        <f>IFERROR(TRIM($K3384)/_xlfn.XLOOKUP(TRIM($F3384),Produktinformasjon!$D$5:$D$10000,Produktinformasjon!$L$5:$L$10000,,0),"Pris per enhet "&amp;Til_Hvem&amp;" beregnes automatisk ved komplett utfylling")</f>
        <v>Pris per enhet Regionalt beregnes automatisk ved komplett utfylling</v>
      </c>
      <c r="N3384" s="47" t="str">
        <f>IFERROR(TRIM($L3384)/_xlfn.XLOOKUP(TRIM($F3384),Produktinformasjon!$D$5:$D$10000,Produktinformasjon!$L$5:$L$10000,,0),"Pris per enhet Regionalt felleslager beregnes automatisk ved komplett utfylling")</f>
        <v>Pris per enhet Regionalt felleslager beregnes automatisk ved komplett utfylling</v>
      </c>
    </row>
    <row r="3385" spans="2:14" x14ac:dyDescent="0.25">
      <c r="B3385" s="33"/>
      <c r="C3385" t="str" cm="1">
        <f t="array" ref="C3385">IFERROR(_xlfn.TEXTJOIN(" | ", TRUE, _xlfn._xlws.FILTER(delKontrakt['#] &amp; " " &amp; delKontrakt[Navn], ISNUMBER(MATCH(delKontrakt['#], VALUE(_xlfn.TEXTSPLIT(SUBSTITUTE(Prisinformasjon!$B3385,  ", ", ","), ",")), 0)))), "Delkontraktnavn hentes automatisk ved å fylle ut delkontraktnummer")</f>
        <v>Delkontraktnavn hentes automatisk ved å fylle ut delkontraktnummer</v>
      </c>
      <c r="D3385" s="34"/>
      <c r="E3385" s="34"/>
      <c r="F3385" s="33"/>
      <c r="G3385" s="33"/>
      <c r="H3385" s="15"/>
      <c r="I3385" s="15"/>
      <c r="J3385" s="15"/>
      <c r="K3385" s="48"/>
      <c r="L3385" s="44"/>
      <c r="M3385" s="47" t="str">
        <f>IFERROR(TRIM($K3385)/_xlfn.XLOOKUP(TRIM($F3385),Produktinformasjon!$D$5:$D$10000,Produktinformasjon!$L$5:$L$10000,,0),"Pris per enhet "&amp;Til_Hvem&amp;" beregnes automatisk ved komplett utfylling")</f>
        <v>Pris per enhet Regionalt beregnes automatisk ved komplett utfylling</v>
      </c>
      <c r="N3385" s="47" t="str">
        <f>IFERROR(TRIM($L3385)/_xlfn.XLOOKUP(TRIM($F3385),Produktinformasjon!$D$5:$D$10000,Produktinformasjon!$L$5:$L$10000,,0),"Pris per enhet Regionalt felleslager beregnes automatisk ved komplett utfylling")</f>
        <v>Pris per enhet Regionalt felleslager beregnes automatisk ved komplett utfylling</v>
      </c>
    </row>
    <row r="3386" spans="2:14" x14ac:dyDescent="0.25">
      <c r="B3386" s="33"/>
      <c r="C3386" t="str" cm="1">
        <f t="array" ref="C3386">IFERROR(_xlfn.TEXTJOIN(" | ", TRUE, _xlfn._xlws.FILTER(delKontrakt['#] &amp; " " &amp; delKontrakt[Navn], ISNUMBER(MATCH(delKontrakt['#], VALUE(_xlfn.TEXTSPLIT(SUBSTITUTE(Prisinformasjon!$B3386,  ", ", ","), ",")), 0)))), "Delkontraktnavn hentes automatisk ved å fylle ut delkontraktnummer")</f>
        <v>Delkontraktnavn hentes automatisk ved å fylle ut delkontraktnummer</v>
      </c>
      <c r="D3386" s="34"/>
      <c r="E3386" s="34"/>
      <c r="F3386" s="33"/>
      <c r="G3386" s="33"/>
      <c r="H3386" s="15"/>
      <c r="I3386" s="15"/>
      <c r="J3386" s="15"/>
      <c r="K3386" s="48"/>
      <c r="L3386" s="44"/>
      <c r="M3386" s="47" t="str">
        <f>IFERROR(TRIM($K3386)/_xlfn.XLOOKUP(TRIM($F3386),Produktinformasjon!$D$5:$D$10000,Produktinformasjon!$L$5:$L$10000,,0),"Pris per enhet "&amp;Til_Hvem&amp;" beregnes automatisk ved komplett utfylling")</f>
        <v>Pris per enhet Regionalt beregnes automatisk ved komplett utfylling</v>
      </c>
      <c r="N3386" s="47" t="str">
        <f>IFERROR(TRIM($L3386)/_xlfn.XLOOKUP(TRIM($F3386),Produktinformasjon!$D$5:$D$10000,Produktinformasjon!$L$5:$L$10000,,0),"Pris per enhet Regionalt felleslager beregnes automatisk ved komplett utfylling")</f>
        <v>Pris per enhet Regionalt felleslager beregnes automatisk ved komplett utfylling</v>
      </c>
    </row>
    <row r="3387" spans="2:14" x14ac:dyDescent="0.25">
      <c r="B3387" s="33"/>
      <c r="C3387" t="str" cm="1">
        <f t="array" ref="C3387">IFERROR(_xlfn.TEXTJOIN(" | ", TRUE, _xlfn._xlws.FILTER(delKontrakt['#] &amp; " " &amp; delKontrakt[Navn], ISNUMBER(MATCH(delKontrakt['#], VALUE(_xlfn.TEXTSPLIT(SUBSTITUTE(Prisinformasjon!$B3387,  ", ", ","), ",")), 0)))), "Delkontraktnavn hentes automatisk ved å fylle ut delkontraktnummer")</f>
        <v>Delkontraktnavn hentes automatisk ved å fylle ut delkontraktnummer</v>
      </c>
      <c r="D3387" s="34"/>
      <c r="E3387" s="34"/>
      <c r="F3387" s="33"/>
      <c r="G3387" s="33"/>
      <c r="H3387" s="15"/>
      <c r="I3387" s="15"/>
      <c r="J3387" s="15"/>
      <c r="K3387" s="48"/>
      <c r="L3387" s="44"/>
      <c r="M3387" s="47" t="str">
        <f>IFERROR(TRIM($K3387)/_xlfn.XLOOKUP(TRIM($F3387),Produktinformasjon!$D$5:$D$10000,Produktinformasjon!$L$5:$L$10000,,0),"Pris per enhet "&amp;Til_Hvem&amp;" beregnes automatisk ved komplett utfylling")</f>
        <v>Pris per enhet Regionalt beregnes automatisk ved komplett utfylling</v>
      </c>
      <c r="N3387" s="47" t="str">
        <f>IFERROR(TRIM($L3387)/_xlfn.XLOOKUP(TRIM($F3387),Produktinformasjon!$D$5:$D$10000,Produktinformasjon!$L$5:$L$10000,,0),"Pris per enhet Regionalt felleslager beregnes automatisk ved komplett utfylling")</f>
        <v>Pris per enhet Regionalt felleslager beregnes automatisk ved komplett utfylling</v>
      </c>
    </row>
    <row r="3388" spans="2:14" x14ac:dyDescent="0.25">
      <c r="B3388" s="33"/>
      <c r="C3388" t="str" cm="1">
        <f t="array" ref="C3388">IFERROR(_xlfn.TEXTJOIN(" | ", TRUE, _xlfn._xlws.FILTER(delKontrakt['#] &amp; " " &amp; delKontrakt[Navn], ISNUMBER(MATCH(delKontrakt['#], VALUE(_xlfn.TEXTSPLIT(SUBSTITUTE(Prisinformasjon!$B3388,  ", ", ","), ",")), 0)))), "Delkontraktnavn hentes automatisk ved å fylle ut delkontraktnummer")</f>
        <v>Delkontraktnavn hentes automatisk ved å fylle ut delkontraktnummer</v>
      </c>
      <c r="D3388" s="34"/>
      <c r="E3388" s="34"/>
      <c r="F3388" s="33"/>
      <c r="G3388" s="33"/>
      <c r="H3388" s="15"/>
      <c r="I3388" s="15"/>
      <c r="J3388" s="15"/>
      <c r="K3388" s="48"/>
      <c r="L3388" s="44"/>
      <c r="M3388" s="47" t="str">
        <f>IFERROR(TRIM($K3388)/_xlfn.XLOOKUP(TRIM($F3388),Produktinformasjon!$D$5:$D$10000,Produktinformasjon!$L$5:$L$10000,,0),"Pris per enhet "&amp;Til_Hvem&amp;" beregnes automatisk ved komplett utfylling")</f>
        <v>Pris per enhet Regionalt beregnes automatisk ved komplett utfylling</v>
      </c>
      <c r="N3388" s="47" t="str">
        <f>IFERROR(TRIM($L3388)/_xlfn.XLOOKUP(TRIM($F3388),Produktinformasjon!$D$5:$D$10000,Produktinformasjon!$L$5:$L$10000,,0),"Pris per enhet Regionalt felleslager beregnes automatisk ved komplett utfylling")</f>
        <v>Pris per enhet Regionalt felleslager beregnes automatisk ved komplett utfylling</v>
      </c>
    </row>
    <row r="3389" spans="2:14" x14ac:dyDescent="0.25">
      <c r="B3389" s="33"/>
      <c r="C3389" t="str" cm="1">
        <f t="array" ref="C3389">IFERROR(_xlfn.TEXTJOIN(" | ", TRUE, _xlfn._xlws.FILTER(delKontrakt['#] &amp; " " &amp; delKontrakt[Navn], ISNUMBER(MATCH(delKontrakt['#], VALUE(_xlfn.TEXTSPLIT(SUBSTITUTE(Prisinformasjon!$B3389,  ", ", ","), ",")), 0)))), "Delkontraktnavn hentes automatisk ved å fylle ut delkontraktnummer")</f>
        <v>Delkontraktnavn hentes automatisk ved å fylle ut delkontraktnummer</v>
      </c>
      <c r="D3389" s="34"/>
      <c r="E3389" s="34"/>
      <c r="F3389" s="33"/>
      <c r="G3389" s="33"/>
      <c r="H3389" s="15"/>
      <c r="I3389" s="15"/>
      <c r="J3389" s="15"/>
      <c r="K3389" s="48"/>
      <c r="L3389" s="44"/>
      <c r="M3389" s="47" t="str">
        <f>IFERROR(TRIM($K3389)/_xlfn.XLOOKUP(TRIM($F3389),Produktinformasjon!$D$5:$D$10000,Produktinformasjon!$L$5:$L$10000,,0),"Pris per enhet "&amp;Til_Hvem&amp;" beregnes automatisk ved komplett utfylling")</f>
        <v>Pris per enhet Regionalt beregnes automatisk ved komplett utfylling</v>
      </c>
      <c r="N3389" s="47" t="str">
        <f>IFERROR(TRIM($L3389)/_xlfn.XLOOKUP(TRIM($F3389),Produktinformasjon!$D$5:$D$10000,Produktinformasjon!$L$5:$L$10000,,0),"Pris per enhet Regionalt felleslager beregnes automatisk ved komplett utfylling")</f>
        <v>Pris per enhet Regionalt felleslager beregnes automatisk ved komplett utfylling</v>
      </c>
    </row>
    <row r="3390" spans="2:14" x14ac:dyDescent="0.25">
      <c r="B3390" s="33"/>
      <c r="C3390" t="str" cm="1">
        <f t="array" ref="C3390">IFERROR(_xlfn.TEXTJOIN(" | ", TRUE, _xlfn._xlws.FILTER(delKontrakt['#] &amp; " " &amp; delKontrakt[Navn], ISNUMBER(MATCH(delKontrakt['#], VALUE(_xlfn.TEXTSPLIT(SUBSTITUTE(Prisinformasjon!$B3390,  ", ", ","), ",")), 0)))), "Delkontraktnavn hentes automatisk ved å fylle ut delkontraktnummer")</f>
        <v>Delkontraktnavn hentes automatisk ved å fylle ut delkontraktnummer</v>
      </c>
      <c r="D3390" s="34"/>
      <c r="E3390" s="34"/>
      <c r="F3390" s="33"/>
      <c r="G3390" s="33"/>
      <c r="H3390" s="15"/>
      <c r="I3390" s="15"/>
      <c r="J3390" s="15"/>
      <c r="K3390" s="48"/>
      <c r="L3390" s="44"/>
      <c r="M3390" s="47" t="str">
        <f>IFERROR(TRIM($K3390)/_xlfn.XLOOKUP(TRIM($F3390),Produktinformasjon!$D$5:$D$10000,Produktinformasjon!$L$5:$L$10000,,0),"Pris per enhet "&amp;Til_Hvem&amp;" beregnes automatisk ved komplett utfylling")</f>
        <v>Pris per enhet Regionalt beregnes automatisk ved komplett utfylling</v>
      </c>
      <c r="N3390" s="47" t="str">
        <f>IFERROR(TRIM($L3390)/_xlfn.XLOOKUP(TRIM($F3390),Produktinformasjon!$D$5:$D$10000,Produktinformasjon!$L$5:$L$10000,,0),"Pris per enhet Regionalt felleslager beregnes automatisk ved komplett utfylling")</f>
        <v>Pris per enhet Regionalt felleslager beregnes automatisk ved komplett utfylling</v>
      </c>
    </row>
    <row r="3391" spans="2:14" x14ac:dyDescent="0.25">
      <c r="B3391" s="33"/>
      <c r="C3391" t="str" cm="1">
        <f t="array" ref="C3391">IFERROR(_xlfn.TEXTJOIN(" | ", TRUE, _xlfn._xlws.FILTER(delKontrakt['#] &amp; " " &amp; delKontrakt[Navn], ISNUMBER(MATCH(delKontrakt['#], VALUE(_xlfn.TEXTSPLIT(SUBSTITUTE(Prisinformasjon!$B3391,  ", ", ","), ",")), 0)))), "Delkontraktnavn hentes automatisk ved å fylle ut delkontraktnummer")</f>
        <v>Delkontraktnavn hentes automatisk ved å fylle ut delkontraktnummer</v>
      </c>
      <c r="D3391" s="34"/>
      <c r="E3391" s="34"/>
      <c r="F3391" s="33"/>
      <c r="G3391" s="33"/>
      <c r="H3391" s="15"/>
      <c r="I3391" s="15"/>
      <c r="J3391" s="15"/>
      <c r="K3391" s="48"/>
      <c r="L3391" s="44"/>
      <c r="M3391" s="47" t="str">
        <f>IFERROR(TRIM($K3391)/_xlfn.XLOOKUP(TRIM($F3391),Produktinformasjon!$D$5:$D$10000,Produktinformasjon!$L$5:$L$10000,,0),"Pris per enhet "&amp;Til_Hvem&amp;" beregnes automatisk ved komplett utfylling")</f>
        <v>Pris per enhet Regionalt beregnes automatisk ved komplett utfylling</v>
      </c>
      <c r="N3391" s="47" t="str">
        <f>IFERROR(TRIM($L3391)/_xlfn.XLOOKUP(TRIM($F3391),Produktinformasjon!$D$5:$D$10000,Produktinformasjon!$L$5:$L$10000,,0),"Pris per enhet Regionalt felleslager beregnes automatisk ved komplett utfylling")</f>
        <v>Pris per enhet Regionalt felleslager beregnes automatisk ved komplett utfylling</v>
      </c>
    </row>
    <row r="3392" spans="2:14" x14ac:dyDescent="0.25">
      <c r="B3392" s="33"/>
      <c r="C3392" t="str" cm="1">
        <f t="array" ref="C3392">IFERROR(_xlfn.TEXTJOIN(" | ", TRUE, _xlfn._xlws.FILTER(delKontrakt['#] &amp; " " &amp; delKontrakt[Navn], ISNUMBER(MATCH(delKontrakt['#], VALUE(_xlfn.TEXTSPLIT(SUBSTITUTE(Prisinformasjon!$B3392,  ", ", ","), ",")), 0)))), "Delkontraktnavn hentes automatisk ved å fylle ut delkontraktnummer")</f>
        <v>Delkontraktnavn hentes automatisk ved å fylle ut delkontraktnummer</v>
      </c>
      <c r="D3392" s="34"/>
      <c r="E3392" s="34"/>
      <c r="F3392" s="33"/>
      <c r="G3392" s="33"/>
      <c r="H3392" s="15"/>
      <c r="I3392" s="15"/>
      <c r="J3392" s="15"/>
      <c r="K3392" s="48"/>
      <c r="L3392" s="44"/>
      <c r="M3392" s="47" t="str">
        <f>IFERROR(TRIM($K3392)/_xlfn.XLOOKUP(TRIM($F3392),Produktinformasjon!$D$5:$D$10000,Produktinformasjon!$L$5:$L$10000,,0),"Pris per enhet "&amp;Til_Hvem&amp;" beregnes automatisk ved komplett utfylling")</f>
        <v>Pris per enhet Regionalt beregnes automatisk ved komplett utfylling</v>
      </c>
      <c r="N3392" s="47" t="str">
        <f>IFERROR(TRIM($L3392)/_xlfn.XLOOKUP(TRIM($F3392),Produktinformasjon!$D$5:$D$10000,Produktinformasjon!$L$5:$L$10000,,0),"Pris per enhet Regionalt felleslager beregnes automatisk ved komplett utfylling")</f>
        <v>Pris per enhet Regionalt felleslager beregnes automatisk ved komplett utfylling</v>
      </c>
    </row>
    <row r="3393" spans="2:14" x14ac:dyDescent="0.25">
      <c r="B3393" s="33"/>
      <c r="C3393" t="str" cm="1">
        <f t="array" ref="C3393">IFERROR(_xlfn.TEXTJOIN(" | ", TRUE, _xlfn._xlws.FILTER(delKontrakt['#] &amp; " " &amp; delKontrakt[Navn], ISNUMBER(MATCH(delKontrakt['#], VALUE(_xlfn.TEXTSPLIT(SUBSTITUTE(Prisinformasjon!$B3393,  ", ", ","), ",")), 0)))), "Delkontraktnavn hentes automatisk ved å fylle ut delkontraktnummer")</f>
        <v>Delkontraktnavn hentes automatisk ved å fylle ut delkontraktnummer</v>
      </c>
      <c r="D3393" s="34"/>
      <c r="E3393" s="34"/>
      <c r="F3393" s="33"/>
      <c r="G3393" s="33"/>
      <c r="H3393" s="15"/>
      <c r="I3393" s="15"/>
      <c r="J3393" s="15"/>
      <c r="K3393" s="48"/>
      <c r="L3393" s="44"/>
      <c r="M3393" s="47" t="str">
        <f>IFERROR(TRIM($K3393)/_xlfn.XLOOKUP(TRIM($F3393),Produktinformasjon!$D$5:$D$10000,Produktinformasjon!$L$5:$L$10000,,0),"Pris per enhet "&amp;Til_Hvem&amp;" beregnes automatisk ved komplett utfylling")</f>
        <v>Pris per enhet Regionalt beregnes automatisk ved komplett utfylling</v>
      </c>
      <c r="N3393" s="47" t="str">
        <f>IFERROR(TRIM($L3393)/_xlfn.XLOOKUP(TRIM($F3393),Produktinformasjon!$D$5:$D$10000,Produktinformasjon!$L$5:$L$10000,,0),"Pris per enhet Regionalt felleslager beregnes automatisk ved komplett utfylling")</f>
        <v>Pris per enhet Regionalt felleslager beregnes automatisk ved komplett utfylling</v>
      </c>
    </row>
    <row r="3394" spans="2:14" x14ac:dyDescent="0.25">
      <c r="B3394" s="33"/>
      <c r="C3394" t="str" cm="1">
        <f t="array" ref="C3394">IFERROR(_xlfn.TEXTJOIN(" | ", TRUE, _xlfn._xlws.FILTER(delKontrakt['#] &amp; " " &amp; delKontrakt[Navn], ISNUMBER(MATCH(delKontrakt['#], VALUE(_xlfn.TEXTSPLIT(SUBSTITUTE(Prisinformasjon!$B3394,  ", ", ","), ",")), 0)))), "Delkontraktnavn hentes automatisk ved å fylle ut delkontraktnummer")</f>
        <v>Delkontraktnavn hentes automatisk ved å fylle ut delkontraktnummer</v>
      </c>
      <c r="D3394" s="34"/>
      <c r="E3394" s="34"/>
      <c r="F3394" s="33"/>
      <c r="G3394" s="33"/>
      <c r="H3394" s="15"/>
      <c r="I3394" s="15"/>
      <c r="J3394" s="15"/>
      <c r="K3394" s="48"/>
      <c r="L3394" s="44"/>
      <c r="M3394" s="47" t="str">
        <f>IFERROR(TRIM($K3394)/_xlfn.XLOOKUP(TRIM($F3394),Produktinformasjon!$D$5:$D$10000,Produktinformasjon!$L$5:$L$10000,,0),"Pris per enhet "&amp;Til_Hvem&amp;" beregnes automatisk ved komplett utfylling")</f>
        <v>Pris per enhet Regionalt beregnes automatisk ved komplett utfylling</v>
      </c>
      <c r="N3394" s="47" t="str">
        <f>IFERROR(TRIM($L3394)/_xlfn.XLOOKUP(TRIM($F3394),Produktinformasjon!$D$5:$D$10000,Produktinformasjon!$L$5:$L$10000,,0),"Pris per enhet Regionalt felleslager beregnes automatisk ved komplett utfylling")</f>
        <v>Pris per enhet Regionalt felleslager beregnes automatisk ved komplett utfylling</v>
      </c>
    </row>
    <row r="3395" spans="2:14" x14ac:dyDescent="0.25">
      <c r="B3395" s="33"/>
      <c r="C3395" t="str" cm="1">
        <f t="array" ref="C3395">IFERROR(_xlfn.TEXTJOIN(" | ", TRUE, _xlfn._xlws.FILTER(delKontrakt['#] &amp; " " &amp; delKontrakt[Navn], ISNUMBER(MATCH(delKontrakt['#], VALUE(_xlfn.TEXTSPLIT(SUBSTITUTE(Prisinformasjon!$B3395,  ", ", ","), ",")), 0)))), "Delkontraktnavn hentes automatisk ved å fylle ut delkontraktnummer")</f>
        <v>Delkontraktnavn hentes automatisk ved å fylle ut delkontraktnummer</v>
      </c>
      <c r="D3395" s="34"/>
      <c r="E3395" s="34"/>
      <c r="F3395" s="33"/>
      <c r="G3395" s="33"/>
      <c r="H3395" s="15"/>
      <c r="I3395" s="15"/>
      <c r="J3395" s="15"/>
      <c r="K3395" s="48"/>
      <c r="L3395" s="44"/>
      <c r="M3395" s="47" t="str">
        <f>IFERROR(TRIM($K3395)/_xlfn.XLOOKUP(TRIM($F3395),Produktinformasjon!$D$5:$D$10000,Produktinformasjon!$L$5:$L$10000,,0),"Pris per enhet "&amp;Til_Hvem&amp;" beregnes automatisk ved komplett utfylling")</f>
        <v>Pris per enhet Regionalt beregnes automatisk ved komplett utfylling</v>
      </c>
      <c r="N3395" s="47" t="str">
        <f>IFERROR(TRIM($L3395)/_xlfn.XLOOKUP(TRIM($F3395),Produktinformasjon!$D$5:$D$10000,Produktinformasjon!$L$5:$L$10000,,0),"Pris per enhet Regionalt felleslager beregnes automatisk ved komplett utfylling")</f>
        <v>Pris per enhet Regionalt felleslager beregnes automatisk ved komplett utfylling</v>
      </c>
    </row>
    <row r="3396" spans="2:14" x14ac:dyDescent="0.25">
      <c r="B3396" s="33"/>
      <c r="C3396" t="str" cm="1">
        <f t="array" ref="C3396">IFERROR(_xlfn.TEXTJOIN(" | ", TRUE, _xlfn._xlws.FILTER(delKontrakt['#] &amp; " " &amp; delKontrakt[Navn], ISNUMBER(MATCH(delKontrakt['#], VALUE(_xlfn.TEXTSPLIT(SUBSTITUTE(Prisinformasjon!$B3396,  ", ", ","), ",")), 0)))), "Delkontraktnavn hentes automatisk ved å fylle ut delkontraktnummer")</f>
        <v>Delkontraktnavn hentes automatisk ved å fylle ut delkontraktnummer</v>
      </c>
      <c r="D3396" s="34"/>
      <c r="E3396" s="34"/>
      <c r="F3396" s="33"/>
      <c r="G3396" s="33"/>
      <c r="H3396" s="15"/>
      <c r="I3396" s="15"/>
      <c r="J3396" s="15"/>
      <c r="K3396" s="48"/>
      <c r="L3396" s="44"/>
      <c r="M3396" s="47" t="str">
        <f>IFERROR(TRIM($K3396)/_xlfn.XLOOKUP(TRIM($F3396),Produktinformasjon!$D$5:$D$10000,Produktinformasjon!$L$5:$L$10000,,0),"Pris per enhet "&amp;Til_Hvem&amp;" beregnes automatisk ved komplett utfylling")</f>
        <v>Pris per enhet Regionalt beregnes automatisk ved komplett utfylling</v>
      </c>
      <c r="N3396" s="47" t="str">
        <f>IFERROR(TRIM($L3396)/_xlfn.XLOOKUP(TRIM($F3396),Produktinformasjon!$D$5:$D$10000,Produktinformasjon!$L$5:$L$10000,,0),"Pris per enhet Regionalt felleslager beregnes automatisk ved komplett utfylling")</f>
        <v>Pris per enhet Regionalt felleslager beregnes automatisk ved komplett utfylling</v>
      </c>
    </row>
    <row r="3397" spans="2:14" x14ac:dyDescent="0.25">
      <c r="B3397" s="33"/>
      <c r="C3397" t="str" cm="1">
        <f t="array" ref="C3397">IFERROR(_xlfn.TEXTJOIN(" | ", TRUE, _xlfn._xlws.FILTER(delKontrakt['#] &amp; " " &amp; delKontrakt[Navn], ISNUMBER(MATCH(delKontrakt['#], VALUE(_xlfn.TEXTSPLIT(SUBSTITUTE(Prisinformasjon!$B3397,  ", ", ","), ",")), 0)))), "Delkontraktnavn hentes automatisk ved å fylle ut delkontraktnummer")</f>
        <v>Delkontraktnavn hentes automatisk ved å fylle ut delkontraktnummer</v>
      </c>
      <c r="D3397" s="34"/>
      <c r="E3397" s="34"/>
      <c r="F3397" s="33"/>
      <c r="G3397" s="33"/>
      <c r="H3397" s="15"/>
      <c r="I3397" s="15"/>
      <c r="J3397" s="15"/>
      <c r="K3397" s="48"/>
      <c r="L3397" s="44"/>
      <c r="M3397" s="47" t="str">
        <f>IFERROR(TRIM($K3397)/_xlfn.XLOOKUP(TRIM($F3397),Produktinformasjon!$D$5:$D$10000,Produktinformasjon!$L$5:$L$10000,,0),"Pris per enhet "&amp;Til_Hvem&amp;" beregnes automatisk ved komplett utfylling")</f>
        <v>Pris per enhet Regionalt beregnes automatisk ved komplett utfylling</v>
      </c>
      <c r="N3397" s="47" t="str">
        <f>IFERROR(TRIM($L3397)/_xlfn.XLOOKUP(TRIM($F3397),Produktinformasjon!$D$5:$D$10000,Produktinformasjon!$L$5:$L$10000,,0),"Pris per enhet Regionalt felleslager beregnes automatisk ved komplett utfylling")</f>
        <v>Pris per enhet Regionalt felleslager beregnes automatisk ved komplett utfylling</v>
      </c>
    </row>
    <row r="3398" spans="2:14" x14ac:dyDescent="0.25">
      <c r="B3398" s="33"/>
      <c r="C3398" t="str" cm="1">
        <f t="array" ref="C3398">IFERROR(_xlfn.TEXTJOIN(" | ", TRUE, _xlfn._xlws.FILTER(delKontrakt['#] &amp; " " &amp; delKontrakt[Navn], ISNUMBER(MATCH(delKontrakt['#], VALUE(_xlfn.TEXTSPLIT(SUBSTITUTE(Prisinformasjon!$B3398,  ", ", ","), ",")), 0)))), "Delkontraktnavn hentes automatisk ved å fylle ut delkontraktnummer")</f>
        <v>Delkontraktnavn hentes automatisk ved å fylle ut delkontraktnummer</v>
      </c>
      <c r="D3398" s="34"/>
      <c r="E3398" s="34"/>
      <c r="F3398" s="33"/>
      <c r="G3398" s="33"/>
      <c r="H3398" s="15"/>
      <c r="I3398" s="15"/>
      <c r="J3398" s="15"/>
      <c r="K3398" s="48"/>
      <c r="L3398" s="44"/>
      <c r="M3398" s="47" t="str">
        <f>IFERROR(TRIM($K3398)/_xlfn.XLOOKUP(TRIM($F3398),Produktinformasjon!$D$5:$D$10000,Produktinformasjon!$L$5:$L$10000,,0),"Pris per enhet "&amp;Til_Hvem&amp;" beregnes automatisk ved komplett utfylling")</f>
        <v>Pris per enhet Regionalt beregnes automatisk ved komplett utfylling</v>
      </c>
      <c r="N3398" s="47" t="str">
        <f>IFERROR(TRIM($L3398)/_xlfn.XLOOKUP(TRIM($F3398),Produktinformasjon!$D$5:$D$10000,Produktinformasjon!$L$5:$L$10000,,0),"Pris per enhet Regionalt felleslager beregnes automatisk ved komplett utfylling")</f>
        <v>Pris per enhet Regionalt felleslager beregnes automatisk ved komplett utfylling</v>
      </c>
    </row>
    <row r="3399" spans="2:14" x14ac:dyDescent="0.25">
      <c r="B3399" s="33"/>
      <c r="C3399" t="str" cm="1">
        <f t="array" ref="C3399">IFERROR(_xlfn.TEXTJOIN(" | ", TRUE, _xlfn._xlws.FILTER(delKontrakt['#] &amp; " " &amp; delKontrakt[Navn], ISNUMBER(MATCH(delKontrakt['#], VALUE(_xlfn.TEXTSPLIT(SUBSTITUTE(Prisinformasjon!$B3399,  ", ", ","), ",")), 0)))), "Delkontraktnavn hentes automatisk ved å fylle ut delkontraktnummer")</f>
        <v>Delkontraktnavn hentes automatisk ved å fylle ut delkontraktnummer</v>
      </c>
      <c r="D3399" s="34"/>
      <c r="E3399" s="34"/>
      <c r="F3399" s="33"/>
      <c r="G3399" s="33"/>
      <c r="H3399" s="15"/>
      <c r="I3399" s="15"/>
      <c r="J3399" s="15"/>
      <c r="K3399" s="48"/>
      <c r="L3399" s="44"/>
      <c r="M3399" s="47" t="str">
        <f>IFERROR(TRIM($K3399)/_xlfn.XLOOKUP(TRIM($F3399),Produktinformasjon!$D$5:$D$10000,Produktinformasjon!$L$5:$L$10000,,0),"Pris per enhet "&amp;Til_Hvem&amp;" beregnes automatisk ved komplett utfylling")</f>
        <v>Pris per enhet Regionalt beregnes automatisk ved komplett utfylling</v>
      </c>
      <c r="N3399" s="47" t="str">
        <f>IFERROR(TRIM($L3399)/_xlfn.XLOOKUP(TRIM($F3399),Produktinformasjon!$D$5:$D$10000,Produktinformasjon!$L$5:$L$10000,,0),"Pris per enhet Regionalt felleslager beregnes automatisk ved komplett utfylling")</f>
        <v>Pris per enhet Regionalt felleslager beregnes automatisk ved komplett utfylling</v>
      </c>
    </row>
    <row r="3400" spans="2:14" x14ac:dyDescent="0.25">
      <c r="B3400" s="33"/>
      <c r="C3400" t="str" cm="1">
        <f t="array" ref="C3400">IFERROR(_xlfn.TEXTJOIN(" | ", TRUE, _xlfn._xlws.FILTER(delKontrakt['#] &amp; " " &amp; delKontrakt[Navn], ISNUMBER(MATCH(delKontrakt['#], VALUE(_xlfn.TEXTSPLIT(SUBSTITUTE(Prisinformasjon!$B3400,  ", ", ","), ",")), 0)))), "Delkontraktnavn hentes automatisk ved å fylle ut delkontraktnummer")</f>
        <v>Delkontraktnavn hentes automatisk ved å fylle ut delkontraktnummer</v>
      </c>
      <c r="D3400" s="34"/>
      <c r="E3400" s="34"/>
      <c r="F3400" s="33"/>
      <c r="G3400" s="33"/>
      <c r="H3400" s="15"/>
      <c r="I3400" s="15"/>
      <c r="J3400" s="15"/>
      <c r="K3400" s="48"/>
      <c r="L3400" s="44"/>
      <c r="M3400" s="47" t="str">
        <f>IFERROR(TRIM($K3400)/_xlfn.XLOOKUP(TRIM($F3400),Produktinformasjon!$D$5:$D$10000,Produktinformasjon!$L$5:$L$10000,,0),"Pris per enhet "&amp;Til_Hvem&amp;" beregnes automatisk ved komplett utfylling")</f>
        <v>Pris per enhet Regionalt beregnes automatisk ved komplett utfylling</v>
      </c>
      <c r="N3400" s="47" t="str">
        <f>IFERROR(TRIM($L3400)/_xlfn.XLOOKUP(TRIM($F3400),Produktinformasjon!$D$5:$D$10000,Produktinformasjon!$L$5:$L$10000,,0),"Pris per enhet Regionalt felleslager beregnes automatisk ved komplett utfylling")</f>
        <v>Pris per enhet Regionalt felleslager beregnes automatisk ved komplett utfylling</v>
      </c>
    </row>
    <row r="3401" spans="2:14" x14ac:dyDescent="0.25">
      <c r="B3401" s="33"/>
      <c r="C3401" t="str" cm="1">
        <f t="array" ref="C3401">IFERROR(_xlfn.TEXTJOIN(" | ", TRUE, _xlfn._xlws.FILTER(delKontrakt['#] &amp; " " &amp; delKontrakt[Navn], ISNUMBER(MATCH(delKontrakt['#], VALUE(_xlfn.TEXTSPLIT(SUBSTITUTE(Prisinformasjon!$B3401,  ", ", ","), ",")), 0)))), "Delkontraktnavn hentes automatisk ved å fylle ut delkontraktnummer")</f>
        <v>Delkontraktnavn hentes automatisk ved å fylle ut delkontraktnummer</v>
      </c>
      <c r="D3401" s="34"/>
      <c r="E3401" s="34"/>
      <c r="F3401" s="33"/>
      <c r="G3401" s="33"/>
      <c r="H3401" s="15"/>
      <c r="I3401" s="15"/>
      <c r="J3401" s="15"/>
      <c r="K3401" s="48"/>
      <c r="L3401" s="44"/>
      <c r="M3401" s="47" t="str">
        <f>IFERROR(TRIM($K3401)/_xlfn.XLOOKUP(TRIM($F3401),Produktinformasjon!$D$5:$D$10000,Produktinformasjon!$L$5:$L$10000,,0),"Pris per enhet "&amp;Til_Hvem&amp;" beregnes automatisk ved komplett utfylling")</f>
        <v>Pris per enhet Regionalt beregnes automatisk ved komplett utfylling</v>
      </c>
      <c r="N3401" s="47" t="str">
        <f>IFERROR(TRIM($L3401)/_xlfn.XLOOKUP(TRIM($F3401),Produktinformasjon!$D$5:$D$10000,Produktinformasjon!$L$5:$L$10000,,0),"Pris per enhet Regionalt felleslager beregnes automatisk ved komplett utfylling")</f>
        <v>Pris per enhet Regionalt felleslager beregnes automatisk ved komplett utfylling</v>
      </c>
    </row>
    <row r="3402" spans="2:14" x14ac:dyDescent="0.25">
      <c r="B3402" s="33"/>
      <c r="C3402" t="str" cm="1">
        <f t="array" ref="C3402">IFERROR(_xlfn.TEXTJOIN(" | ", TRUE, _xlfn._xlws.FILTER(delKontrakt['#] &amp; " " &amp; delKontrakt[Navn], ISNUMBER(MATCH(delKontrakt['#], VALUE(_xlfn.TEXTSPLIT(SUBSTITUTE(Prisinformasjon!$B3402,  ", ", ","), ",")), 0)))), "Delkontraktnavn hentes automatisk ved å fylle ut delkontraktnummer")</f>
        <v>Delkontraktnavn hentes automatisk ved å fylle ut delkontraktnummer</v>
      </c>
      <c r="D3402" s="34"/>
      <c r="E3402" s="34"/>
      <c r="F3402" s="33"/>
      <c r="G3402" s="33"/>
      <c r="H3402" s="15"/>
      <c r="I3402" s="15"/>
      <c r="J3402" s="15"/>
      <c r="K3402" s="48"/>
      <c r="L3402" s="44"/>
      <c r="M3402" s="47" t="str">
        <f>IFERROR(TRIM($K3402)/_xlfn.XLOOKUP(TRIM($F3402),Produktinformasjon!$D$5:$D$10000,Produktinformasjon!$L$5:$L$10000,,0),"Pris per enhet "&amp;Til_Hvem&amp;" beregnes automatisk ved komplett utfylling")</f>
        <v>Pris per enhet Regionalt beregnes automatisk ved komplett utfylling</v>
      </c>
      <c r="N3402" s="47" t="str">
        <f>IFERROR(TRIM($L3402)/_xlfn.XLOOKUP(TRIM($F3402),Produktinformasjon!$D$5:$D$10000,Produktinformasjon!$L$5:$L$10000,,0),"Pris per enhet Regionalt felleslager beregnes automatisk ved komplett utfylling")</f>
        <v>Pris per enhet Regionalt felleslager beregnes automatisk ved komplett utfylling</v>
      </c>
    </row>
    <row r="3403" spans="2:14" x14ac:dyDescent="0.25">
      <c r="B3403" s="33"/>
      <c r="C3403" t="str" cm="1">
        <f t="array" ref="C3403">IFERROR(_xlfn.TEXTJOIN(" | ", TRUE, _xlfn._xlws.FILTER(delKontrakt['#] &amp; " " &amp; delKontrakt[Navn], ISNUMBER(MATCH(delKontrakt['#], VALUE(_xlfn.TEXTSPLIT(SUBSTITUTE(Prisinformasjon!$B3403,  ", ", ","), ",")), 0)))), "Delkontraktnavn hentes automatisk ved å fylle ut delkontraktnummer")</f>
        <v>Delkontraktnavn hentes automatisk ved å fylle ut delkontraktnummer</v>
      </c>
      <c r="D3403" s="34"/>
      <c r="E3403" s="34"/>
      <c r="F3403" s="33"/>
      <c r="G3403" s="33"/>
      <c r="H3403" s="15"/>
      <c r="I3403" s="15"/>
      <c r="J3403" s="15"/>
      <c r="K3403" s="48"/>
      <c r="L3403" s="44"/>
      <c r="M3403" s="47" t="str">
        <f>IFERROR(TRIM($K3403)/_xlfn.XLOOKUP(TRIM($F3403),Produktinformasjon!$D$5:$D$10000,Produktinformasjon!$L$5:$L$10000,,0),"Pris per enhet "&amp;Til_Hvem&amp;" beregnes automatisk ved komplett utfylling")</f>
        <v>Pris per enhet Regionalt beregnes automatisk ved komplett utfylling</v>
      </c>
      <c r="N3403" s="47" t="str">
        <f>IFERROR(TRIM($L3403)/_xlfn.XLOOKUP(TRIM($F3403),Produktinformasjon!$D$5:$D$10000,Produktinformasjon!$L$5:$L$10000,,0),"Pris per enhet Regionalt felleslager beregnes automatisk ved komplett utfylling")</f>
        <v>Pris per enhet Regionalt felleslager beregnes automatisk ved komplett utfylling</v>
      </c>
    </row>
    <row r="3404" spans="2:14" x14ac:dyDescent="0.25">
      <c r="B3404" s="33"/>
      <c r="C3404" t="str" cm="1">
        <f t="array" ref="C3404">IFERROR(_xlfn.TEXTJOIN(" | ", TRUE, _xlfn._xlws.FILTER(delKontrakt['#] &amp; " " &amp; delKontrakt[Navn], ISNUMBER(MATCH(delKontrakt['#], VALUE(_xlfn.TEXTSPLIT(SUBSTITUTE(Prisinformasjon!$B3404,  ", ", ","), ",")), 0)))), "Delkontraktnavn hentes automatisk ved å fylle ut delkontraktnummer")</f>
        <v>Delkontraktnavn hentes automatisk ved å fylle ut delkontraktnummer</v>
      </c>
      <c r="D3404" s="34"/>
      <c r="E3404" s="34"/>
      <c r="F3404" s="33"/>
      <c r="G3404" s="33"/>
      <c r="H3404" s="15"/>
      <c r="I3404" s="15"/>
      <c r="J3404" s="15"/>
      <c r="K3404" s="48"/>
      <c r="L3404" s="44"/>
      <c r="M3404" s="47" t="str">
        <f>IFERROR(TRIM($K3404)/_xlfn.XLOOKUP(TRIM($F3404),Produktinformasjon!$D$5:$D$10000,Produktinformasjon!$L$5:$L$10000,,0),"Pris per enhet "&amp;Til_Hvem&amp;" beregnes automatisk ved komplett utfylling")</f>
        <v>Pris per enhet Regionalt beregnes automatisk ved komplett utfylling</v>
      </c>
      <c r="N3404" s="47" t="str">
        <f>IFERROR(TRIM($L3404)/_xlfn.XLOOKUP(TRIM($F3404),Produktinformasjon!$D$5:$D$10000,Produktinformasjon!$L$5:$L$10000,,0),"Pris per enhet Regionalt felleslager beregnes automatisk ved komplett utfylling")</f>
        <v>Pris per enhet Regionalt felleslager beregnes automatisk ved komplett utfylling</v>
      </c>
    </row>
    <row r="3405" spans="2:14" x14ac:dyDescent="0.25">
      <c r="B3405" s="33"/>
      <c r="C3405" t="str" cm="1">
        <f t="array" ref="C3405">IFERROR(_xlfn.TEXTJOIN(" | ", TRUE, _xlfn._xlws.FILTER(delKontrakt['#] &amp; " " &amp; delKontrakt[Navn], ISNUMBER(MATCH(delKontrakt['#], VALUE(_xlfn.TEXTSPLIT(SUBSTITUTE(Prisinformasjon!$B3405,  ", ", ","), ",")), 0)))), "Delkontraktnavn hentes automatisk ved å fylle ut delkontraktnummer")</f>
        <v>Delkontraktnavn hentes automatisk ved å fylle ut delkontraktnummer</v>
      </c>
      <c r="D3405" s="34"/>
      <c r="E3405" s="34"/>
      <c r="F3405" s="33"/>
      <c r="G3405" s="33"/>
      <c r="H3405" s="15"/>
      <c r="I3405" s="15"/>
      <c r="J3405" s="15"/>
      <c r="K3405" s="48"/>
      <c r="L3405" s="44"/>
      <c r="M3405" s="47" t="str">
        <f>IFERROR(TRIM($K3405)/_xlfn.XLOOKUP(TRIM($F3405),Produktinformasjon!$D$5:$D$10000,Produktinformasjon!$L$5:$L$10000,,0),"Pris per enhet "&amp;Til_Hvem&amp;" beregnes automatisk ved komplett utfylling")</f>
        <v>Pris per enhet Regionalt beregnes automatisk ved komplett utfylling</v>
      </c>
      <c r="N3405" s="47" t="str">
        <f>IFERROR(TRIM($L3405)/_xlfn.XLOOKUP(TRIM($F3405),Produktinformasjon!$D$5:$D$10000,Produktinformasjon!$L$5:$L$10000,,0),"Pris per enhet Regionalt felleslager beregnes automatisk ved komplett utfylling")</f>
        <v>Pris per enhet Regionalt felleslager beregnes automatisk ved komplett utfylling</v>
      </c>
    </row>
    <row r="3406" spans="2:14" x14ac:dyDescent="0.25">
      <c r="B3406" s="33"/>
      <c r="C3406" t="str" cm="1">
        <f t="array" ref="C3406">IFERROR(_xlfn.TEXTJOIN(" | ", TRUE, _xlfn._xlws.FILTER(delKontrakt['#] &amp; " " &amp; delKontrakt[Navn], ISNUMBER(MATCH(delKontrakt['#], VALUE(_xlfn.TEXTSPLIT(SUBSTITUTE(Prisinformasjon!$B3406,  ", ", ","), ",")), 0)))), "Delkontraktnavn hentes automatisk ved å fylle ut delkontraktnummer")</f>
        <v>Delkontraktnavn hentes automatisk ved å fylle ut delkontraktnummer</v>
      </c>
      <c r="D3406" s="34"/>
      <c r="E3406" s="34"/>
      <c r="F3406" s="33"/>
      <c r="G3406" s="33"/>
      <c r="H3406" s="15"/>
      <c r="I3406" s="15"/>
      <c r="J3406" s="15"/>
      <c r="K3406" s="48"/>
      <c r="L3406" s="44"/>
      <c r="M3406" s="47" t="str">
        <f>IFERROR(TRIM($K3406)/_xlfn.XLOOKUP(TRIM($F3406),Produktinformasjon!$D$5:$D$10000,Produktinformasjon!$L$5:$L$10000,,0),"Pris per enhet "&amp;Til_Hvem&amp;" beregnes automatisk ved komplett utfylling")</f>
        <v>Pris per enhet Regionalt beregnes automatisk ved komplett utfylling</v>
      </c>
      <c r="N3406" s="47" t="str">
        <f>IFERROR(TRIM($L3406)/_xlfn.XLOOKUP(TRIM($F3406),Produktinformasjon!$D$5:$D$10000,Produktinformasjon!$L$5:$L$10000,,0),"Pris per enhet Regionalt felleslager beregnes automatisk ved komplett utfylling")</f>
        <v>Pris per enhet Regionalt felleslager beregnes automatisk ved komplett utfylling</v>
      </c>
    </row>
    <row r="3407" spans="2:14" x14ac:dyDescent="0.25">
      <c r="B3407" s="33"/>
      <c r="C3407" t="str" cm="1">
        <f t="array" ref="C3407">IFERROR(_xlfn.TEXTJOIN(" | ", TRUE, _xlfn._xlws.FILTER(delKontrakt['#] &amp; " " &amp; delKontrakt[Navn], ISNUMBER(MATCH(delKontrakt['#], VALUE(_xlfn.TEXTSPLIT(SUBSTITUTE(Prisinformasjon!$B3407,  ", ", ","), ",")), 0)))), "Delkontraktnavn hentes automatisk ved å fylle ut delkontraktnummer")</f>
        <v>Delkontraktnavn hentes automatisk ved å fylle ut delkontraktnummer</v>
      </c>
      <c r="D3407" s="34"/>
      <c r="E3407" s="34"/>
      <c r="F3407" s="33"/>
      <c r="G3407" s="33"/>
      <c r="H3407" s="15"/>
      <c r="I3407" s="15"/>
      <c r="J3407" s="15"/>
      <c r="K3407" s="48"/>
      <c r="L3407" s="44"/>
      <c r="M3407" s="47" t="str">
        <f>IFERROR(TRIM($K3407)/_xlfn.XLOOKUP(TRIM($F3407),Produktinformasjon!$D$5:$D$10000,Produktinformasjon!$L$5:$L$10000,,0),"Pris per enhet "&amp;Til_Hvem&amp;" beregnes automatisk ved komplett utfylling")</f>
        <v>Pris per enhet Regionalt beregnes automatisk ved komplett utfylling</v>
      </c>
      <c r="N3407" s="47" t="str">
        <f>IFERROR(TRIM($L3407)/_xlfn.XLOOKUP(TRIM($F3407),Produktinformasjon!$D$5:$D$10000,Produktinformasjon!$L$5:$L$10000,,0),"Pris per enhet Regionalt felleslager beregnes automatisk ved komplett utfylling")</f>
        <v>Pris per enhet Regionalt felleslager beregnes automatisk ved komplett utfylling</v>
      </c>
    </row>
    <row r="3408" spans="2:14" x14ac:dyDescent="0.25">
      <c r="B3408" s="33"/>
      <c r="C3408" t="str" cm="1">
        <f t="array" ref="C3408">IFERROR(_xlfn.TEXTJOIN(" | ", TRUE, _xlfn._xlws.FILTER(delKontrakt['#] &amp; " " &amp; delKontrakt[Navn], ISNUMBER(MATCH(delKontrakt['#], VALUE(_xlfn.TEXTSPLIT(SUBSTITUTE(Prisinformasjon!$B3408,  ", ", ","), ",")), 0)))), "Delkontraktnavn hentes automatisk ved å fylle ut delkontraktnummer")</f>
        <v>Delkontraktnavn hentes automatisk ved å fylle ut delkontraktnummer</v>
      </c>
      <c r="D3408" s="34"/>
      <c r="E3408" s="34"/>
      <c r="F3408" s="33"/>
      <c r="G3408" s="33"/>
      <c r="H3408" s="15"/>
      <c r="I3408" s="15"/>
      <c r="J3408" s="15"/>
      <c r="K3408" s="48"/>
      <c r="L3408" s="44"/>
      <c r="M3408" s="47" t="str">
        <f>IFERROR(TRIM($K3408)/_xlfn.XLOOKUP(TRIM($F3408),Produktinformasjon!$D$5:$D$10000,Produktinformasjon!$L$5:$L$10000,,0),"Pris per enhet "&amp;Til_Hvem&amp;" beregnes automatisk ved komplett utfylling")</f>
        <v>Pris per enhet Regionalt beregnes automatisk ved komplett utfylling</v>
      </c>
      <c r="N3408" s="47" t="str">
        <f>IFERROR(TRIM($L3408)/_xlfn.XLOOKUP(TRIM($F3408),Produktinformasjon!$D$5:$D$10000,Produktinformasjon!$L$5:$L$10000,,0),"Pris per enhet Regionalt felleslager beregnes automatisk ved komplett utfylling")</f>
        <v>Pris per enhet Regionalt felleslager beregnes automatisk ved komplett utfylling</v>
      </c>
    </row>
    <row r="3409" spans="2:14" x14ac:dyDescent="0.25">
      <c r="B3409" s="33"/>
      <c r="C3409" t="str" cm="1">
        <f t="array" ref="C3409">IFERROR(_xlfn.TEXTJOIN(" | ", TRUE, _xlfn._xlws.FILTER(delKontrakt['#] &amp; " " &amp; delKontrakt[Navn], ISNUMBER(MATCH(delKontrakt['#], VALUE(_xlfn.TEXTSPLIT(SUBSTITUTE(Prisinformasjon!$B3409,  ", ", ","), ",")), 0)))), "Delkontraktnavn hentes automatisk ved å fylle ut delkontraktnummer")</f>
        <v>Delkontraktnavn hentes automatisk ved å fylle ut delkontraktnummer</v>
      </c>
      <c r="D3409" s="34"/>
      <c r="E3409" s="34"/>
      <c r="F3409" s="33"/>
      <c r="G3409" s="33"/>
      <c r="H3409" s="15"/>
      <c r="I3409" s="15"/>
      <c r="J3409" s="15"/>
      <c r="K3409" s="48"/>
      <c r="L3409" s="44"/>
      <c r="M3409" s="47" t="str">
        <f>IFERROR(TRIM($K3409)/_xlfn.XLOOKUP(TRIM($F3409),Produktinformasjon!$D$5:$D$10000,Produktinformasjon!$L$5:$L$10000,,0),"Pris per enhet "&amp;Til_Hvem&amp;" beregnes automatisk ved komplett utfylling")</f>
        <v>Pris per enhet Regionalt beregnes automatisk ved komplett utfylling</v>
      </c>
      <c r="N3409" s="47" t="str">
        <f>IFERROR(TRIM($L3409)/_xlfn.XLOOKUP(TRIM($F3409),Produktinformasjon!$D$5:$D$10000,Produktinformasjon!$L$5:$L$10000,,0),"Pris per enhet Regionalt felleslager beregnes automatisk ved komplett utfylling")</f>
        <v>Pris per enhet Regionalt felleslager beregnes automatisk ved komplett utfylling</v>
      </c>
    </row>
    <row r="3410" spans="2:14" x14ac:dyDescent="0.25">
      <c r="B3410" s="33"/>
      <c r="C3410" t="str" cm="1">
        <f t="array" ref="C3410">IFERROR(_xlfn.TEXTJOIN(" | ", TRUE, _xlfn._xlws.FILTER(delKontrakt['#] &amp; " " &amp; delKontrakt[Navn], ISNUMBER(MATCH(delKontrakt['#], VALUE(_xlfn.TEXTSPLIT(SUBSTITUTE(Prisinformasjon!$B3410,  ", ", ","), ",")), 0)))), "Delkontraktnavn hentes automatisk ved å fylle ut delkontraktnummer")</f>
        <v>Delkontraktnavn hentes automatisk ved å fylle ut delkontraktnummer</v>
      </c>
      <c r="D3410" s="34"/>
      <c r="E3410" s="34"/>
      <c r="F3410" s="33"/>
      <c r="G3410" s="33"/>
      <c r="H3410" s="15"/>
      <c r="I3410" s="15"/>
      <c r="J3410" s="15"/>
      <c r="K3410" s="48"/>
      <c r="L3410" s="44"/>
      <c r="M3410" s="47" t="str">
        <f>IFERROR(TRIM($K3410)/_xlfn.XLOOKUP(TRIM($F3410),Produktinformasjon!$D$5:$D$10000,Produktinformasjon!$L$5:$L$10000,,0),"Pris per enhet "&amp;Til_Hvem&amp;" beregnes automatisk ved komplett utfylling")</f>
        <v>Pris per enhet Regionalt beregnes automatisk ved komplett utfylling</v>
      </c>
      <c r="N3410" s="47" t="str">
        <f>IFERROR(TRIM($L3410)/_xlfn.XLOOKUP(TRIM($F3410),Produktinformasjon!$D$5:$D$10000,Produktinformasjon!$L$5:$L$10000,,0),"Pris per enhet Regionalt felleslager beregnes automatisk ved komplett utfylling")</f>
        <v>Pris per enhet Regionalt felleslager beregnes automatisk ved komplett utfylling</v>
      </c>
    </row>
    <row r="3411" spans="2:14" x14ac:dyDescent="0.25">
      <c r="B3411" s="33"/>
      <c r="C3411" t="str" cm="1">
        <f t="array" ref="C3411">IFERROR(_xlfn.TEXTJOIN(" | ", TRUE, _xlfn._xlws.FILTER(delKontrakt['#] &amp; " " &amp; delKontrakt[Navn], ISNUMBER(MATCH(delKontrakt['#], VALUE(_xlfn.TEXTSPLIT(SUBSTITUTE(Prisinformasjon!$B3411,  ", ", ","), ",")), 0)))), "Delkontraktnavn hentes automatisk ved å fylle ut delkontraktnummer")</f>
        <v>Delkontraktnavn hentes automatisk ved å fylle ut delkontraktnummer</v>
      </c>
      <c r="D3411" s="34"/>
      <c r="E3411" s="34"/>
      <c r="F3411" s="33"/>
      <c r="G3411" s="33"/>
      <c r="H3411" s="15"/>
      <c r="I3411" s="15"/>
      <c r="J3411" s="15"/>
      <c r="K3411" s="48"/>
      <c r="L3411" s="44"/>
      <c r="M3411" s="47" t="str">
        <f>IFERROR(TRIM($K3411)/_xlfn.XLOOKUP(TRIM($F3411),Produktinformasjon!$D$5:$D$10000,Produktinformasjon!$L$5:$L$10000,,0),"Pris per enhet "&amp;Til_Hvem&amp;" beregnes automatisk ved komplett utfylling")</f>
        <v>Pris per enhet Regionalt beregnes automatisk ved komplett utfylling</v>
      </c>
      <c r="N3411" s="47" t="str">
        <f>IFERROR(TRIM($L3411)/_xlfn.XLOOKUP(TRIM($F3411),Produktinformasjon!$D$5:$D$10000,Produktinformasjon!$L$5:$L$10000,,0),"Pris per enhet Regionalt felleslager beregnes automatisk ved komplett utfylling")</f>
        <v>Pris per enhet Regionalt felleslager beregnes automatisk ved komplett utfylling</v>
      </c>
    </row>
    <row r="3412" spans="2:14" x14ac:dyDescent="0.25">
      <c r="B3412" s="33"/>
      <c r="C3412" t="str" cm="1">
        <f t="array" ref="C3412">IFERROR(_xlfn.TEXTJOIN(" | ", TRUE, _xlfn._xlws.FILTER(delKontrakt['#] &amp; " " &amp; delKontrakt[Navn], ISNUMBER(MATCH(delKontrakt['#], VALUE(_xlfn.TEXTSPLIT(SUBSTITUTE(Prisinformasjon!$B3412,  ", ", ","), ",")), 0)))), "Delkontraktnavn hentes automatisk ved å fylle ut delkontraktnummer")</f>
        <v>Delkontraktnavn hentes automatisk ved å fylle ut delkontraktnummer</v>
      </c>
      <c r="D3412" s="34"/>
      <c r="E3412" s="34"/>
      <c r="F3412" s="33"/>
      <c r="G3412" s="33"/>
      <c r="H3412" s="15"/>
      <c r="I3412" s="15"/>
      <c r="J3412" s="15"/>
      <c r="K3412" s="48"/>
      <c r="L3412" s="44"/>
      <c r="M3412" s="47" t="str">
        <f>IFERROR(TRIM($K3412)/_xlfn.XLOOKUP(TRIM($F3412),Produktinformasjon!$D$5:$D$10000,Produktinformasjon!$L$5:$L$10000,,0),"Pris per enhet "&amp;Til_Hvem&amp;" beregnes automatisk ved komplett utfylling")</f>
        <v>Pris per enhet Regionalt beregnes automatisk ved komplett utfylling</v>
      </c>
      <c r="N3412" s="47" t="str">
        <f>IFERROR(TRIM($L3412)/_xlfn.XLOOKUP(TRIM($F3412),Produktinformasjon!$D$5:$D$10000,Produktinformasjon!$L$5:$L$10000,,0),"Pris per enhet Regionalt felleslager beregnes automatisk ved komplett utfylling")</f>
        <v>Pris per enhet Regionalt felleslager beregnes automatisk ved komplett utfylling</v>
      </c>
    </row>
    <row r="3413" spans="2:14" x14ac:dyDescent="0.25">
      <c r="B3413" s="33"/>
      <c r="C3413" t="str" cm="1">
        <f t="array" ref="C3413">IFERROR(_xlfn.TEXTJOIN(" | ", TRUE, _xlfn._xlws.FILTER(delKontrakt['#] &amp; " " &amp; delKontrakt[Navn], ISNUMBER(MATCH(delKontrakt['#], VALUE(_xlfn.TEXTSPLIT(SUBSTITUTE(Prisinformasjon!$B3413,  ", ", ","), ",")), 0)))), "Delkontraktnavn hentes automatisk ved å fylle ut delkontraktnummer")</f>
        <v>Delkontraktnavn hentes automatisk ved å fylle ut delkontraktnummer</v>
      </c>
      <c r="D3413" s="34"/>
      <c r="E3413" s="34"/>
      <c r="F3413" s="33"/>
      <c r="G3413" s="33"/>
      <c r="H3413" s="15"/>
      <c r="I3413" s="15"/>
      <c r="J3413" s="15"/>
      <c r="K3413" s="48"/>
      <c r="L3413" s="44"/>
      <c r="M3413" s="47" t="str">
        <f>IFERROR(TRIM($K3413)/_xlfn.XLOOKUP(TRIM($F3413),Produktinformasjon!$D$5:$D$10000,Produktinformasjon!$L$5:$L$10000,,0),"Pris per enhet "&amp;Til_Hvem&amp;" beregnes automatisk ved komplett utfylling")</f>
        <v>Pris per enhet Regionalt beregnes automatisk ved komplett utfylling</v>
      </c>
      <c r="N3413" s="47" t="str">
        <f>IFERROR(TRIM($L3413)/_xlfn.XLOOKUP(TRIM($F3413),Produktinformasjon!$D$5:$D$10000,Produktinformasjon!$L$5:$L$10000,,0),"Pris per enhet Regionalt felleslager beregnes automatisk ved komplett utfylling")</f>
        <v>Pris per enhet Regionalt felleslager beregnes automatisk ved komplett utfylling</v>
      </c>
    </row>
    <row r="3414" spans="2:14" x14ac:dyDescent="0.25">
      <c r="B3414" s="33"/>
      <c r="C3414" t="str" cm="1">
        <f t="array" ref="C3414">IFERROR(_xlfn.TEXTJOIN(" | ", TRUE, _xlfn._xlws.FILTER(delKontrakt['#] &amp; " " &amp; delKontrakt[Navn], ISNUMBER(MATCH(delKontrakt['#], VALUE(_xlfn.TEXTSPLIT(SUBSTITUTE(Prisinformasjon!$B3414,  ", ", ","), ",")), 0)))), "Delkontraktnavn hentes automatisk ved å fylle ut delkontraktnummer")</f>
        <v>Delkontraktnavn hentes automatisk ved å fylle ut delkontraktnummer</v>
      </c>
      <c r="D3414" s="34"/>
      <c r="E3414" s="34"/>
      <c r="F3414" s="33"/>
      <c r="G3414" s="33"/>
      <c r="H3414" s="15"/>
      <c r="I3414" s="15"/>
      <c r="J3414" s="15"/>
      <c r="K3414" s="48"/>
      <c r="L3414" s="44"/>
      <c r="M3414" s="47" t="str">
        <f>IFERROR(TRIM($K3414)/_xlfn.XLOOKUP(TRIM($F3414),Produktinformasjon!$D$5:$D$10000,Produktinformasjon!$L$5:$L$10000,,0),"Pris per enhet "&amp;Til_Hvem&amp;" beregnes automatisk ved komplett utfylling")</f>
        <v>Pris per enhet Regionalt beregnes automatisk ved komplett utfylling</v>
      </c>
      <c r="N3414" s="47" t="str">
        <f>IFERROR(TRIM($L3414)/_xlfn.XLOOKUP(TRIM($F3414),Produktinformasjon!$D$5:$D$10000,Produktinformasjon!$L$5:$L$10000,,0),"Pris per enhet Regionalt felleslager beregnes automatisk ved komplett utfylling")</f>
        <v>Pris per enhet Regionalt felleslager beregnes automatisk ved komplett utfylling</v>
      </c>
    </row>
    <row r="3415" spans="2:14" x14ac:dyDescent="0.25">
      <c r="B3415" s="33"/>
      <c r="C3415" t="str" cm="1">
        <f t="array" ref="C3415">IFERROR(_xlfn.TEXTJOIN(" | ", TRUE, _xlfn._xlws.FILTER(delKontrakt['#] &amp; " " &amp; delKontrakt[Navn], ISNUMBER(MATCH(delKontrakt['#], VALUE(_xlfn.TEXTSPLIT(SUBSTITUTE(Prisinformasjon!$B3415,  ", ", ","), ",")), 0)))), "Delkontraktnavn hentes automatisk ved å fylle ut delkontraktnummer")</f>
        <v>Delkontraktnavn hentes automatisk ved å fylle ut delkontraktnummer</v>
      </c>
      <c r="D3415" s="34"/>
      <c r="E3415" s="34"/>
      <c r="F3415" s="33"/>
      <c r="G3415" s="33"/>
      <c r="H3415" s="15"/>
      <c r="I3415" s="15"/>
      <c r="J3415" s="15"/>
      <c r="K3415" s="48"/>
      <c r="L3415" s="44"/>
      <c r="M3415" s="47" t="str">
        <f>IFERROR(TRIM($K3415)/_xlfn.XLOOKUP(TRIM($F3415),Produktinformasjon!$D$5:$D$10000,Produktinformasjon!$L$5:$L$10000,,0),"Pris per enhet "&amp;Til_Hvem&amp;" beregnes automatisk ved komplett utfylling")</f>
        <v>Pris per enhet Regionalt beregnes automatisk ved komplett utfylling</v>
      </c>
      <c r="N3415" s="47" t="str">
        <f>IFERROR(TRIM($L3415)/_xlfn.XLOOKUP(TRIM($F3415),Produktinformasjon!$D$5:$D$10000,Produktinformasjon!$L$5:$L$10000,,0),"Pris per enhet Regionalt felleslager beregnes automatisk ved komplett utfylling")</f>
        <v>Pris per enhet Regionalt felleslager beregnes automatisk ved komplett utfylling</v>
      </c>
    </row>
    <row r="3416" spans="2:14" x14ac:dyDescent="0.25">
      <c r="B3416" s="33"/>
      <c r="C3416" t="str" cm="1">
        <f t="array" ref="C3416">IFERROR(_xlfn.TEXTJOIN(" | ", TRUE, _xlfn._xlws.FILTER(delKontrakt['#] &amp; " " &amp; delKontrakt[Navn], ISNUMBER(MATCH(delKontrakt['#], VALUE(_xlfn.TEXTSPLIT(SUBSTITUTE(Prisinformasjon!$B3416,  ", ", ","), ",")), 0)))), "Delkontraktnavn hentes automatisk ved å fylle ut delkontraktnummer")</f>
        <v>Delkontraktnavn hentes automatisk ved å fylle ut delkontraktnummer</v>
      </c>
      <c r="D3416" s="34"/>
      <c r="E3416" s="34"/>
      <c r="F3416" s="33"/>
      <c r="G3416" s="33"/>
      <c r="H3416" s="15"/>
      <c r="I3416" s="15"/>
      <c r="J3416" s="15"/>
      <c r="K3416" s="48"/>
      <c r="L3416" s="44"/>
      <c r="M3416" s="47" t="str">
        <f>IFERROR(TRIM($K3416)/_xlfn.XLOOKUP(TRIM($F3416),Produktinformasjon!$D$5:$D$10000,Produktinformasjon!$L$5:$L$10000,,0),"Pris per enhet "&amp;Til_Hvem&amp;" beregnes automatisk ved komplett utfylling")</f>
        <v>Pris per enhet Regionalt beregnes automatisk ved komplett utfylling</v>
      </c>
      <c r="N3416" s="47" t="str">
        <f>IFERROR(TRIM($L3416)/_xlfn.XLOOKUP(TRIM($F3416),Produktinformasjon!$D$5:$D$10000,Produktinformasjon!$L$5:$L$10000,,0),"Pris per enhet Regionalt felleslager beregnes automatisk ved komplett utfylling")</f>
        <v>Pris per enhet Regionalt felleslager beregnes automatisk ved komplett utfylling</v>
      </c>
    </row>
    <row r="3417" spans="2:14" x14ac:dyDescent="0.25">
      <c r="B3417" s="33"/>
      <c r="C3417" t="str" cm="1">
        <f t="array" ref="C3417">IFERROR(_xlfn.TEXTJOIN(" | ", TRUE, _xlfn._xlws.FILTER(delKontrakt['#] &amp; " " &amp; delKontrakt[Navn], ISNUMBER(MATCH(delKontrakt['#], VALUE(_xlfn.TEXTSPLIT(SUBSTITUTE(Prisinformasjon!$B3417,  ", ", ","), ",")), 0)))), "Delkontraktnavn hentes automatisk ved å fylle ut delkontraktnummer")</f>
        <v>Delkontraktnavn hentes automatisk ved å fylle ut delkontraktnummer</v>
      </c>
      <c r="D3417" s="34"/>
      <c r="E3417" s="34"/>
      <c r="F3417" s="33"/>
      <c r="G3417" s="33"/>
      <c r="H3417" s="15"/>
      <c r="I3417" s="15"/>
      <c r="J3417" s="15"/>
      <c r="K3417" s="48"/>
      <c r="L3417" s="44"/>
      <c r="M3417" s="47" t="str">
        <f>IFERROR(TRIM($K3417)/_xlfn.XLOOKUP(TRIM($F3417),Produktinformasjon!$D$5:$D$10000,Produktinformasjon!$L$5:$L$10000,,0),"Pris per enhet "&amp;Til_Hvem&amp;" beregnes automatisk ved komplett utfylling")</f>
        <v>Pris per enhet Regionalt beregnes automatisk ved komplett utfylling</v>
      </c>
      <c r="N3417" s="47" t="str">
        <f>IFERROR(TRIM($L3417)/_xlfn.XLOOKUP(TRIM($F3417),Produktinformasjon!$D$5:$D$10000,Produktinformasjon!$L$5:$L$10000,,0),"Pris per enhet Regionalt felleslager beregnes automatisk ved komplett utfylling")</f>
        <v>Pris per enhet Regionalt felleslager beregnes automatisk ved komplett utfylling</v>
      </c>
    </row>
    <row r="3418" spans="2:14" x14ac:dyDescent="0.25">
      <c r="B3418" s="33"/>
      <c r="C3418" t="str" cm="1">
        <f t="array" ref="C3418">IFERROR(_xlfn.TEXTJOIN(" | ", TRUE, _xlfn._xlws.FILTER(delKontrakt['#] &amp; " " &amp; delKontrakt[Navn], ISNUMBER(MATCH(delKontrakt['#], VALUE(_xlfn.TEXTSPLIT(SUBSTITUTE(Prisinformasjon!$B3418,  ", ", ","), ",")), 0)))), "Delkontraktnavn hentes automatisk ved å fylle ut delkontraktnummer")</f>
        <v>Delkontraktnavn hentes automatisk ved å fylle ut delkontraktnummer</v>
      </c>
      <c r="D3418" s="34"/>
      <c r="E3418" s="34"/>
      <c r="F3418" s="33"/>
      <c r="G3418" s="33"/>
      <c r="H3418" s="15"/>
      <c r="I3418" s="15"/>
      <c r="J3418" s="15"/>
      <c r="K3418" s="48"/>
      <c r="L3418" s="44"/>
      <c r="M3418" s="47" t="str">
        <f>IFERROR(TRIM($K3418)/_xlfn.XLOOKUP(TRIM($F3418),Produktinformasjon!$D$5:$D$10000,Produktinformasjon!$L$5:$L$10000,,0),"Pris per enhet "&amp;Til_Hvem&amp;" beregnes automatisk ved komplett utfylling")</f>
        <v>Pris per enhet Regionalt beregnes automatisk ved komplett utfylling</v>
      </c>
      <c r="N3418" s="47" t="str">
        <f>IFERROR(TRIM($L3418)/_xlfn.XLOOKUP(TRIM($F3418),Produktinformasjon!$D$5:$D$10000,Produktinformasjon!$L$5:$L$10000,,0),"Pris per enhet Regionalt felleslager beregnes automatisk ved komplett utfylling")</f>
        <v>Pris per enhet Regionalt felleslager beregnes automatisk ved komplett utfylling</v>
      </c>
    </row>
    <row r="3419" spans="2:14" x14ac:dyDescent="0.25">
      <c r="B3419" s="33"/>
      <c r="C3419" t="str" cm="1">
        <f t="array" ref="C3419">IFERROR(_xlfn.TEXTJOIN(" | ", TRUE, _xlfn._xlws.FILTER(delKontrakt['#] &amp; " " &amp; delKontrakt[Navn], ISNUMBER(MATCH(delKontrakt['#], VALUE(_xlfn.TEXTSPLIT(SUBSTITUTE(Prisinformasjon!$B3419,  ", ", ","), ",")), 0)))), "Delkontraktnavn hentes automatisk ved å fylle ut delkontraktnummer")</f>
        <v>Delkontraktnavn hentes automatisk ved å fylle ut delkontraktnummer</v>
      </c>
      <c r="D3419" s="34"/>
      <c r="E3419" s="34"/>
      <c r="F3419" s="33"/>
      <c r="G3419" s="33"/>
      <c r="H3419" s="15"/>
      <c r="I3419" s="15"/>
      <c r="J3419" s="15"/>
      <c r="K3419" s="48"/>
      <c r="L3419" s="44"/>
      <c r="M3419" s="47" t="str">
        <f>IFERROR(TRIM($K3419)/_xlfn.XLOOKUP(TRIM($F3419),Produktinformasjon!$D$5:$D$10000,Produktinformasjon!$L$5:$L$10000,,0),"Pris per enhet "&amp;Til_Hvem&amp;" beregnes automatisk ved komplett utfylling")</f>
        <v>Pris per enhet Regionalt beregnes automatisk ved komplett utfylling</v>
      </c>
      <c r="N3419" s="47" t="str">
        <f>IFERROR(TRIM($L3419)/_xlfn.XLOOKUP(TRIM($F3419),Produktinformasjon!$D$5:$D$10000,Produktinformasjon!$L$5:$L$10000,,0),"Pris per enhet Regionalt felleslager beregnes automatisk ved komplett utfylling")</f>
        <v>Pris per enhet Regionalt felleslager beregnes automatisk ved komplett utfylling</v>
      </c>
    </row>
    <row r="3420" spans="2:14" x14ac:dyDescent="0.25">
      <c r="B3420" s="33"/>
      <c r="C3420" t="str" cm="1">
        <f t="array" ref="C3420">IFERROR(_xlfn.TEXTJOIN(" | ", TRUE, _xlfn._xlws.FILTER(delKontrakt['#] &amp; " " &amp; delKontrakt[Navn], ISNUMBER(MATCH(delKontrakt['#], VALUE(_xlfn.TEXTSPLIT(SUBSTITUTE(Prisinformasjon!$B3420,  ", ", ","), ",")), 0)))), "Delkontraktnavn hentes automatisk ved å fylle ut delkontraktnummer")</f>
        <v>Delkontraktnavn hentes automatisk ved å fylle ut delkontraktnummer</v>
      </c>
      <c r="D3420" s="34"/>
      <c r="E3420" s="34"/>
      <c r="F3420" s="33"/>
      <c r="G3420" s="33"/>
      <c r="H3420" s="15"/>
      <c r="I3420" s="15"/>
      <c r="J3420" s="15"/>
      <c r="K3420" s="48"/>
      <c r="L3420" s="44"/>
      <c r="M3420" s="47" t="str">
        <f>IFERROR(TRIM($K3420)/_xlfn.XLOOKUP(TRIM($F3420),Produktinformasjon!$D$5:$D$10000,Produktinformasjon!$L$5:$L$10000,,0),"Pris per enhet "&amp;Til_Hvem&amp;" beregnes automatisk ved komplett utfylling")</f>
        <v>Pris per enhet Regionalt beregnes automatisk ved komplett utfylling</v>
      </c>
      <c r="N3420" s="47" t="str">
        <f>IFERROR(TRIM($L3420)/_xlfn.XLOOKUP(TRIM($F3420),Produktinformasjon!$D$5:$D$10000,Produktinformasjon!$L$5:$L$10000,,0),"Pris per enhet Regionalt felleslager beregnes automatisk ved komplett utfylling")</f>
        <v>Pris per enhet Regionalt felleslager beregnes automatisk ved komplett utfylling</v>
      </c>
    </row>
    <row r="3421" spans="2:14" x14ac:dyDescent="0.25">
      <c r="B3421" s="33"/>
      <c r="C3421" t="str" cm="1">
        <f t="array" ref="C3421">IFERROR(_xlfn.TEXTJOIN(" | ", TRUE, _xlfn._xlws.FILTER(delKontrakt['#] &amp; " " &amp; delKontrakt[Navn], ISNUMBER(MATCH(delKontrakt['#], VALUE(_xlfn.TEXTSPLIT(SUBSTITUTE(Prisinformasjon!$B3421,  ", ", ","), ",")), 0)))), "Delkontraktnavn hentes automatisk ved å fylle ut delkontraktnummer")</f>
        <v>Delkontraktnavn hentes automatisk ved å fylle ut delkontraktnummer</v>
      </c>
      <c r="D3421" s="34"/>
      <c r="E3421" s="34"/>
      <c r="F3421" s="33"/>
      <c r="G3421" s="33"/>
      <c r="H3421" s="15"/>
      <c r="I3421" s="15"/>
      <c r="J3421" s="15"/>
      <c r="K3421" s="48"/>
      <c r="L3421" s="44"/>
      <c r="M3421" s="47" t="str">
        <f>IFERROR(TRIM($K3421)/_xlfn.XLOOKUP(TRIM($F3421),Produktinformasjon!$D$5:$D$10000,Produktinformasjon!$L$5:$L$10000,,0),"Pris per enhet "&amp;Til_Hvem&amp;" beregnes automatisk ved komplett utfylling")</f>
        <v>Pris per enhet Regionalt beregnes automatisk ved komplett utfylling</v>
      </c>
      <c r="N3421" s="47" t="str">
        <f>IFERROR(TRIM($L3421)/_xlfn.XLOOKUP(TRIM($F3421),Produktinformasjon!$D$5:$D$10000,Produktinformasjon!$L$5:$L$10000,,0),"Pris per enhet Regionalt felleslager beregnes automatisk ved komplett utfylling")</f>
        <v>Pris per enhet Regionalt felleslager beregnes automatisk ved komplett utfylling</v>
      </c>
    </row>
    <row r="3422" spans="2:14" x14ac:dyDescent="0.25">
      <c r="B3422" s="33"/>
      <c r="C3422" t="str" cm="1">
        <f t="array" ref="C3422">IFERROR(_xlfn.TEXTJOIN(" | ", TRUE, _xlfn._xlws.FILTER(delKontrakt['#] &amp; " " &amp; delKontrakt[Navn], ISNUMBER(MATCH(delKontrakt['#], VALUE(_xlfn.TEXTSPLIT(SUBSTITUTE(Prisinformasjon!$B3422,  ", ", ","), ",")), 0)))), "Delkontraktnavn hentes automatisk ved å fylle ut delkontraktnummer")</f>
        <v>Delkontraktnavn hentes automatisk ved å fylle ut delkontraktnummer</v>
      </c>
      <c r="D3422" s="34"/>
      <c r="E3422" s="34"/>
      <c r="F3422" s="33"/>
      <c r="G3422" s="33"/>
      <c r="H3422" s="15"/>
      <c r="I3422" s="15"/>
      <c r="J3422" s="15"/>
      <c r="K3422" s="48"/>
      <c r="L3422" s="44"/>
      <c r="M3422" s="47" t="str">
        <f>IFERROR(TRIM($K3422)/_xlfn.XLOOKUP(TRIM($F3422),Produktinformasjon!$D$5:$D$10000,Produktinformasjon!$L$5:$L$10000,,0),"Pris per enhet "&amp;Til_Hvem&amp;" beregnes automatisk ved komplett utfylling")</f>
        <v>Pris per enhet Regionalt beregnes automatisk ved komplett utfylling</v>
      </c>
      <c r="N3422" s="47" t="str">
        <f>IFERROR(TRIM($L3422)/_xlfn.XLOOKUP(TRIM($F3422),Produktinformasjon!$D$5:$D$10000,Produktinformasjon!$L$5:$L$10000,,0),"Pris per enhet Regionalt felleslager beregnes automatisk ved komplett utfylling")</f>
        <v>Pris per enhet Regionalt felleslager beregnes automatisk ved komplett utfylling</v>
      </c>
    </row>
    <row r="3423" spans="2:14" x14ac:dyDescent="0.25">
      <c r="B3423" s="33"/>
      <c r="C3423" t="str" cm="1">
        <f t="array" ref="C3423">IFERROR(_xlfn.TEXTJOIN(" | ", TRUE, _xlfn._xlws.FILTER(delKontrakt['#] &amp; " " &amp; delKontrakt[Navn], ISNUMBER(MATCH(delKontrakt['#], VALUE(_xlfn.TEXTSPLIT(SUBSTITUTE(Prisinformasjon!$B3423,  ", ", ","), ",")), 0)))), "Delkontraktnavn hentes automatisk ved å fylle ut delkontraktnummer")</f>
        <v>Delkontraktnavn hentes automatisk ved å fylle ut delkontraktnummer</v>
      </c>
      <c r="D3423" s="34"/>
      <c r="E3423" s="34"/>
      <c r="F3423" s="33"/>
      <c r="G3423" s="33"/>
      <c r="H3423" s="15"/>
      <c r="I3423" s="15"/>
      <c r="J3423" s="15"/>
      <c r="K3423" s="48"/>
      <c r="L3423" s="44"/>
      <c r="M3423" s="47" t="str">
        <f>IFERROR(TRIM($K3423)/_xlfn.XLOOKUP(TRIM($F3423),Produktinformasjon!$D$5:$D$10000,Produktinformasjon!$L$5:$L$10000,,0),"Pris per enhet "&amp;Til_Hvem&amp;" beregnes automatisk ved komplett utfylling")</f>
        <v>Pris per enhet Regionalt beregnes automatisk ved komplett utfylling</v>
      </c>
      <c r="N3423" s="47" t="str">
        <f>IFERROR(TRIM($L3423)/_xlfn.XLOOKUP(TRIM($F3423),Produktinformasjon!$D$5:$D$10000,Produktinformasjon!$L$5:$L$10000,,0),"Pris per enhet Regionalt felleslager beregnes automatisk ved komplett utfylling")</f>
        <v>Pris per enhet Regionalt felleslager beregnes automatisk ved komplett utfylling</v>
      </c>
    </row>
    <row r="3424" spans="2:14" x14ac:dyDescent="0.25">
      <c r="B3424" s="33"/>
      <c r="C3424" t="str" cm="1">
        <f t="array" ref="C3424">IFERROR(_xlfn.TEXTJOIN(" | ", TRUE, _xlfn._xlws.FILTER(delKontrakt['#] &amp; " " &amp; delKontrakt[Navn], ISNUMBER(MATCH(delKontrakt['#], VALUE(_xlfn.TEXTSPLIT(SUBSTITUTE(Prisinformasjon!$B3424,  ", ", ","), ",")), 0)))), "Delkontraktnavn hentes automatisk ved å fylle ut delkontraktnummer")</f>
        <v>Delkontraktnavn hentes automatisk ved å fylle ut delkontraktnummer</v>
      </c>
      <c r="D3424" s="34"/>
      <c r="E3424" s="34"/>
      <c r="F3424" s="33"/>
      <c r="G3424" s="33"/>
      <c r="H3424" s="15"/>
      <c r="I3424" s="15"/>
      <c r="J3424" s="15"/>
      <c r="K3424" s="48"/>
      <c r="L3424" s="44"/>
      <c r="M3424" s="47" t="str">
        <f>IFERROR(TRIM($K3424)/_xlfn.XLOOKUP(TRIM($F3424),Produktinformasjon!$D$5:$D$10000,Produktinformasjon!$L$5:$L$10000,,0),"Pris per enhet "&amp;Til_Hvem&amp;" beregnes automatisk ved komplett utfylling")</f>
        <v>Pris per enhet Regionalt beregnes automatisk ved komplett utfylling</v>
      </c>
      <c r="N3424" s="47" t="str">
        <f>IFERROR(TRIM($L3424)/_xlfn.XLOOKUP(TRIM($F3424),Produktinformasjon!$D$5:$D$10000,Produktinformasjon!$L$5:$L$10000,,0),"Pris per enhet Regionalt felleslager beregnes automatisk ved komplett utfylling")</f>
        <v>Pris per enhet Regionalt felleslager beregnes automatisk ved komplett utfylling</v>
      </c>
    </row>
    <row r="3425" spans="2:14" x14ac:dyDescent="0.25">
      <c r="B3425" s="33"/>
      <c r="C3425" t="str" cm="1">
        <f t="array" ref="C3425">IFERROR(_xlfn.TEXTJOIN(" | ", TRUE, _xlfn._xlws.FILTER(delKontrakt['#] &amp; " " &amp; delKontrakt[Navn], ISNUMBER(MATCH(delKontrakt['#], VALUE(_xlfn.TEXTSPLIT(SUBSTITUTE(Prisinformasjon!$B3425,  ", ", ","), ",")), 0)))), "Delkontraktnavn hentes automatisk ved å fylle ut delkontraktnummer")</f>
        <v>Delkontraktnavn hentes automatisk ved å fylle ut delkontraktnummer</v>
      </c>
      <c r="D3425" s="34"/>
      <c r="E3425" s="34"/>
      <c r="F3425" s="33"/>
      <c r="G3425" s="33"/>
      <c r="H3425" s="15"/>
      <c r="I3425" s="15"/>
      <c r="J3425" s="15"/>
      <c r="K3425" s="48"/>
      <c r="L3425" s="44"/>
      <c r="M3425" s="47" t="str">
        <f>IFERROR(TRIM($K3425)/_xlfn.XLOOKUP(TRIM($F3425),Produktinformasjon!$D$5:$D$10000,Produktinformasjon!$L$5:$L$10000,,0),"Pris per enhet "&amp;Til_Hvem&amp;" beregnes automatisk ved komplett utfylling")</f>
        <v>Pris per enhet Regionalt beregnes automatisk ved komplett utfylling</v>
      </c>
      <c r="N3425" s="47" t="str">
        <f>IFERROR(TRIM($L3425)/_xlfn.XLOOKUP(TRIM($F3425),Produktinformasjon!$D$5:$D$10000,Produktinformasjon!$L$5:$L$10000,,0),"Pris per enhet Regionalt felleslager beregnes automatisk ved komplett utfylling")</f>
        <v>Pris per enhet Regionalt felleslager beregnes automatisk ved komplett utfylling</v>
      </c>
    </row>
    <row r="3426" spans="2:14" x14ac:dyDescent="0.25">
      <c r="B3426" s="33"/>
      <c r="C3426" t="str" cm="1">
        <f t="array" ref="C3426">IFERROR(_xlfn.TEXTJOIN(" | ", TRUE, _xlfn._xlws.FILTER(delKontrakt['#] &amp; " " &amp; delKontrakt[Navn], ISNUMBER(MATCH(delKontrakt['#], VALUE(_xlfn.TEXTSPLIT(SUBSTITUTE(Prisinformasjon!$B3426,  ", ", ","), ",")), 0)))), "Delkontraktnavn hentes automatisk ved å fylle ut delkontraktnummer")</f>
        <v>Delkontraktnavn hentes automatisk ved å fylle ut delkontraktnummer</v>
      </c>
      <c r="D3426" s="34"/>
      <c r="E3426" s="34"/>
      <c r="F3426" s="33"/>
      <c r="G3426" s="33"/>
      <c r="H3426" s="15"/>
      <c r="I3426" s="15"/>
      <c r="J3426" s="15"/>
      <c r="K3426" s="48"/>
      <c r="L3426" s="44"/>
      <c r="M3426" s="47" t="str">
        <f>IFERROR(TRIM($K3426)/_xlfn.XLOOKUP(TRIM($F3426),Produktinformasjon!$D$5:$D$10000,Produktinformasjon!$L$5:$L$10000,,0),"Pris per enhet "&amp;Til_Hvem&amp;" beregnes automatisk ved komplett utfylling")</f>
        <v>Pris per enhet Regionalt beregnes automatisk ved komplett utfylling</v>
      </c>
      <c r="N3426" s="47" t="str">
        <f>IFERROR(TRIM($L3426)/_xlfn.XLOOKUP(TRIM($F3426),Produktinformasjon!$D$5:$D$10000,Produktinformasjon!$L$5:$L$10000,,0),"Pris per enhet Regionalt felleslager beregnes automatisk ved komplett utfylling")</f>
        <v>Pris per enhet Regionalt felleslager beregnes automatisk ved komplett utfylling</v>
      </c>
    </row>
    <row r="3427" spans="2:14" x14ac:dyDescent="0.25">
      <c r="B3427" s="33"/>
      <c r="C3427" t="str" cm="1">
        <f t="array" ref="C3427">IFERROR(_xlfn.TEXTJOIN(" | ", TRUE, _xlfn._xlws.FILTER(delKontrakt['#] &amp; " " &amp; delKontrakt[Navn], ISNUMBER(MATCH(delKontrakt['#], VALUE(_xlfn.TEXTSPLIT(SUBSTITUTE(Prisinformasjon!$B3427,  ", ", ","), ",")), 0)))), "Delkontraktnavn hentes automatisk ved å fylle ut delkontraktnummer")</f>
        <v>Delkontraktnavn hentes automatisk ved å fylle ut delkontraktnummer</v>
      </c>
      <c r="D3427" s="34"/>
      <c r="E3427" s="34"/>
      <c r="F3427" s="33"/>
      <c r="G3427" s="33"/>
      <c r="H3427" s="15"/>
      <c r="I3427" s="15"/>
      <c r="J3427" s="15"/>
      <c r="K3427" s="48"/>
      <c r="L3427" s="44"/>
      <c r="M3427" s="47" t="str">
        <f>IFERROR(TRIM($K3427)/_xlfn.XLOOKUP(TRIM($F3427),Produktinformasjon!$D$5:$D$10000,Produktinformasjon!$L$5:$L$10000,,0),"Pris per enhet "&amp;Til_Hvem&amp;" beregnes automatisk ved komplett utfylling")</f>
        <v>Pris per enhet Regionalt beregnes automatisk ved komplett utfylling</v>
      </c>
      <c r="N3427" s="47" t="str">
        <f>IFERROR(TRIM($L3427)/_xlfn.XLOOKUP(TRIM($F3427),Produktinformasjon!$D$5:$D$10000,Produktinformasjon!$L$5:$L$10000,,0),"Pris per enhet Regionalt felleslager beregnes automatisk ved komplett utfylling")</f>
        <v>Pris per enhet Regionalt felleslager beregnes automatisk ved komplett utfylling</v>
      </c>
    </row>
    <row r="3428" spans="2:14" x14ac:dyDescent="0.25">
      <c r="B3428" s="33"/>
      <c r="C3428" t="str" cm="1">
        <f t="array" ref="C3428">IFERROR(_xlfn.TEXTJOIN(" | ", TRUE, _xlfn._xlws.FILTER(delKontrakt['#] &amp; " " &amp; delKontrakt[Navn], ISNUMBER(MATCH(delKontrakt['#], VALUE(_xlfn.TEXTSPLIT(SUBSTITUTE(Prisinformasjon!$B3428,  ", ", ","), ",")), 0)))), "Delkontraktnavn hentes automatisk ved å fylle ut delkontraktnummer")</f>
        <v>Delkontraktnavn hentes automatisk ved å fylle ut delkontraktnummer</v>
      </c>
      <c r="D3428" s="34"/>
      <c r="E3428" s="34"/>
      <c r="F3428" s="33"/>
      <c r="G3428" s="33"/>
      <c r="H3428" s="15"/>
      <c r="I3428" s="15"/>
      <c r="J3428" s="15"/>
      <c r="K3428" s="48"/>
      <c r="L3428" s="44"/>
      <c r="M3428" s="47" t="str">
        <f>IFERROR(TRIM($K3428)/_xlfn.XLOOKUP(TRIM($F3428),Produktinformasjon!$D$5:$D$10000,Produktinformasjon!$L$5:$L$10000,,0),"Pris per enhet "&amp;Til_Hvem&amp;" beregnes automatisk ved komplett utfylling")</f>
        <v>Pris per enhet Regionalt beregnes automatisk ved komplett utfylling</v>
      </c>
      <c r="N3428" s="47" t="str">
        <f>IFERROR(TRIM($L3428)/_xlfn.XLOOKUP(TRIM($F3428),Produktinformasjon!$D$5:$D$10000,Produktinformasjon!$L$5:$L$10000,,0),"Pris per enhet Regionalt felleslager beregnes automatisk ved komplett utfylling")</f>
        <v>Pris per enhet Regionalt felleslager beregnes automatisk ved komplett utfylling</v>
      </c>
    </row>
    <row r="3429" spans="2:14" x14ac:dyDescent="0.25">
      <c r="B3429" s="33"/>
      <c r="C3429" t="str" cm="1">
        <f t="array" ref="C3429">IFERROR(_xlfn.TEXTJOIN(" | ", TRUE, _xlfn._xlws.FILTER(delKontrakt['#] &amp; " " &amp; delKontrakt[Navn], ISNUMBER(MATCH(delKontrakt['#], VALUE(_xlfn.TEXTSPLIT(SUBSTITUTE(Prisinformasjon!$B3429,  ", ", ","), ",")), 0)))), "Delkontraktnavn hentes automatisk ved å fylle ut delkontraktnummer")</f>
        <v>Delkontraktnavn hentes automatisk ved å fylle ut delkontraktnummer</v>
      </c>
      <c r="D3429" s="34"/>
      <c r="E3429" s="34"/>
      <c r="F3429" s="33"/>
      <c r="G3429" s="33"/>
      <c r="H3429" s="15"/>
      <c r="I3429" s="15"/>
      <c r="J3429" s="15"/>
      <c r="K3429" s="48"/>
      <c r="L3429" s="44"/>
      <c r="M3429" s="47" t="str">
        <f>IFERROR(TRIM($K3429)/_xlfn.XLOOKUP(TRIM($F3429),Produktinformasjon!$D$5:$D$10000,Produktinformasjon!$L$5:$L$10000,,0),"Pris per enhet "&amp;Til_Hvem&amp;" beregnes automatisk ved komplett utfylling")</f>
        <v>Pris per enhet Regionalt beregnes automatisk ved komplett utfylling</v>
      </c>
      <c r="N3429" s="47" t="str">
        <f>IFERROR(TRIM($L3429)/_xlfn.XLOOKUP(TRIM($F3429),Produktinformasjon!$D$5:$D$10000,Produktinformasjon!$L$5:$L$10000,,0),"Pris per enhet Regionalt felleslager beregnes automatisk ved komplett utfylling")</f>
        <v>Pris per enhet Regionalt felleslager beregnes automatisk ved komplett utfylling</v>
      </c>
    </row>
    <row r="3430" spans="2:14" x14ac:dyDescent="0.25">
      <c r="B3430" s="33"/>
      <c r="C3430" t="str" cm="1">
        <f t="array" ref="C3430">IFERROR(_xlfn.TEXTJOIN(" | ", TRUE, _xlfn._xlws.FILTER(delKontrakt['#] &amp; " " &amp; delKontrakt[Navn], ISNUMBER(MATCH(delKontrakt['#], VALUE(_xlfn.TEXTSPLIT(SUBSTITUTE(Prisinformasjon!$B3430,  ", ", ","), ",")), 0)))), "Delkontraktnavn hentes automatisk ved å fylle ut delkontraktnummer")</f>
        <v>Delkontraktnavn hentes automatisk ved å fylle ut delkontraktnummer</v>
      </c>
      <c r="D3430" s="34"/>
      <c r="E3430" s="34"/>
      <c r="F3430" s="33"/>
      <c r="G3430" s="33"/>
      <c r="H3430" s="15"/>
      <c r="I3430" s="15"/>
      <c r="J3430" s="15"/>
      <c r="K3430" s="48"/>
      <c r="L3430" s="44"/>
      <c r="M3430" s="47" t="str">
        <f>IFERROR(TRIM($K3430)/_xlfn.XLOOKUP(TRIM($F3430),Produktinformasjon!$D$5:$D$10000,Produktinformasjon!$L$5:$L$10000,,0),"Pris per enhet "&amp;Til_Hvem&amp;" beregnes automatisk ved komplett utfylling")</f>
        <v>Pris per enhet Regionalt beregnes automatisk ved komplett utfylling</v>
      </c>
      <c r="N3430" s="47" t="str">
        <f>IFERROR(TRIM($L3430)/_xlfn.XLOOKUP(TRIM($F3430),Produktinformasjon!$D$5:$D$10000,Produktinformasjon!$L$5:$L$10000,,0),"Pris per enhet Regionalt felleslager beregnes automatisk ved komplett utfylling")</f>
        <v>Pris per enhet Regionalt felleslager beregnes automatisk ved komplett utfylling</v>
      </c>
    </row>
    <row r="3431" spans="2:14" x14ac:dyDescent="0.25">
      <c r="B3431" s="33"/>
      <c r="C3431" t="str" cm="1">
        <f t="array" ref="C3431">IFERROR(_xlfn.TEXTJOIN(" | ", TRUE, _xlfn._xlws.FILTER(delKontrakt['#] &amp; " " &amp; delKontrakt[Navn], ISNUMBER(MATCH(delKontrakt['#], VALUE(_xlfn.TEXTSPLIT(SUBSTITUTE(Prisinformasjon!$B3431,  ", ", ","), ",")), 0)))), "Delkontraktnavn hentes automatisk ved å fylle ut delkontraktnummer")</f>
        <v>Delkontraktnavn hentes automatisk ved å fylle ut delkontraktnummer</v>
      </c>
      <c r="D3431" s="34"/>
      <c r="E3431" s="34"/>
      <c r="F3431" s="33"/>
      <c r="G3431" s="33"/>
      <c r="H3431" s="15"/>
      <c r="I3431" s="15"/>
      <c r="J3431" s="15"/>
      <c r="K3431" s="48"/>
      <c r="L3431" s="44"/>
      <c r="M3431" s="47" t="str">
        <f>IFERROR(TRIM($K3431)/_xlfn.XLOOKUP(TRIM($F3431),Produktinformasjon!$D$5:$D$10000,Produktinformasjon!$L$5:$L$10000,,0),"Pris per enhet "&amp;Til_Hvem&amp;" beregnes automatisk ved komplett utfylling")</f>
        <v>Pris per enhet Regionalt beregnes automatisk ved komplett utfylling</v>
      </c>
      <c r="N3431" s="47" t="str">
        <f>IFERROR(TRIM($L3431)/_xlfn.XLOOKUP(TRIM($F3431),Produktinformasjon!$D$5:$D$10000,Produktinformasjon!$L$5:$L$10000,,0),"Pris per enhet Regionalt felleslager beregnes automatisk ved komplett utfylling")</f>
        <v>Pris per enhet Regionalt felleslager beregnes automatisk ved komplett utfylling</v>
      </c>
    </row>
    <row r="3432" spans="2:14" x14ac:dyDescent="0.25">
      <c r="B3432" s="33"/>
      <c r="C3432" t="str" cm="1">
        <f t="array" ref="C3432">IFERROR(_xlfn.TEXTJOIN(" | ", TRUE, _xlfn._xlws.FILTER(delKontrakt['#] &amp; " " &amp; delKontrakt[Navn], ISNUMBER(MATCH(delKontrakt['#], VALUE(_xlfn.TEXTSPLIT(SUBSTITUTE(Prisinformasjon!$B3432,  ", ", ","), ",")), 0)))), "Delkontraktnavn hentes automatisk ved å fylle ut delkontraktnummer")</f>
        <v>Delkontraktnavn hentes automatisk ved å fylle ut delkontraktnummer</v>
      </c>
      <c r="D3432" s="34"/>
      <c r="E3432" s="34"/>
      <c r="F3432" s="33"/>
      <c r="G3432" s="33"/>
      <c r="H3432" s="15"/>
      <c r="I3432" s="15"/>
      <c r="J3432" s="15"/>
      <c r="K3432" s="48"/>
      <c r="L3432" s="44"/>
      <c r="M3432" s="47" t="str">
        <f>IFERROR(TRIM($K3432)/_xlfn.XLOOKUP(TRIM($F3432),Produktinformasjon!$D$5:$D$10000,Produktinformasjon!$L$5:$L$10000,,0),"Pris per enhet "&amp;Til_Hvem&amp;" beregnes automatisk ved komplett utfylling")</f>
        <v>Pris per enhet Regionalt beregnes automatisk ved komplett utfylling</v>
      </c>
      <c r="N3432" s="47" t="str">
        <f>IFERROR(TRIM($L3432)/_xlfn.XLOOKUP(TRIM($F3432),Produktinformasjon!$D$5:$D$10000,Produktinformasjon!$L$5:$L$10000,,0),"Pris per enhet Regionalt felleslager beregnes automatisk ved komplett utfylling")</f>
        <v>Pris per enhet Regionalt felleslager beregnes automatisk ved komplett utfylling</v>
      </c>
    </row>
    <row r="3433" spans="2:14" x14ac:dyDescent="0.25">
      <c r="B3433" s="33"/>
      <c r="C3433" t="str" cm="1">
        <f t="array" ref="C3433">IFERROR(_xlfn.TEXTJOIN(" | ", TRUE, _xlfn._xlws.FILTER(delKontrakt['#] &amp; " " &amp; delKontrakt[Navn], ISNUMBER(MATCH(delKontrakt['#], VALUE(_xlfn.TEXTSPLIT(SUBSTITUTE(Prisinformasjon!$B3433,  ", ", ","), ",")), 0)))), "Delkontraktnavn hentes automatisk ved å fylle ut delkontraktnummer")</f>
        <v>Delkontraktnavn hentes automatisk ved å fylle ut delkontraktnummer</v>
      </c>
      <c r="D3433" s="34"/>
      <c r="E3433" s="34"/>
      <c r="F3433" s="33"/>
      <c r="G3433" s="33"/>
      <c r="H3433" s="15"/>
      <c r="I3433" s="15"/>
      <c r="J3433" s="15"/>
      <c r="K3433" s="48"/>
      <c r="L3433" s="44"/>
      <c r="M3433" s="47" t="str">
        <f>IFERROR(TRIM($K3433)/_xlfn.XLOOKUP(TRIM($F3433),Produktinformasjon!$D$5:$D$10000,Produktinformasjon!$L$5:$L$10000,,0),"Pris per enhet "&amp;Til_Hvem&amp;" beregnes automatisk ved komplett utfylling")</f>
        <v>Pris per enhet Regionalt beregnes automatisk ved komplett utfylling</v>
      </c>
      <c r="N3433" s="47" t="str">
        <f>IFERROR(TRIM($L3433)/_xlfn.XLOOKUP(TRIM($F3433),Produktinformasjon!$D$5:$D$10000,Produktinformasjon!$L$5:$L$10000,,0),"Pris per enhet Regionalt felleslager beregnes automatisk ved komplett utfylling")</f>
        <v>Pris per enhet Regionalt felleslager beregnes automatisk ved komplett utfylling</v>
      </c>
    </row>
    <row r="3434" spans="2:14" x14ac:dyDescent="0.25">
      <c r="B3434" s="33"/>
      <c r="C3434" t="str" cm="1">
        <f t="array" ref="C3434">IFERROR(_xlfn.TEXTJOIN(" | ", TRUE, _xlfn._xlws.FILTER(delKontrakt['#] &amp; " " &amp; delKontrakt[Navn], ISNUMBER(MATCH(delKontrakt['#], VALUE(_xlfn.TEXTSPLIT(SUBSTITUTE(Prisinformasjon!$B3434,  ", ", ","), ",")), 0)))), "Delkontraktnavn hentes automatisk ved å fylle ut delkontraktnummer")</f>
        <v>Delkontraktnavn hentes automatisk ved å fylle ut delkontraktnummer</v>
      </c>
      <c r="D3434" s="34"/>
      <c r="E3434" s="34"/>
      <c r="F3434" s="33"/>
      <c r="G3434" s="33"/>
      <c r="H3434" s="15"/>
      <c r="I3434" s="15"/>
      <c r="J3434" s="15"/>
      <c r="K3434" s="48"/>
      <c r="L3434" s="44"/>
      <c r="M3434" s="47" t="str">
        <f>IFERROR(TRIM($K3434)/_xlfn.XLOOKUP(TRIM($F3434),Produktinformasjon!$D$5:$D$10000,Produktinformasjon!$L$5:$L$10000,,0),"Pris per enhet "&amp;Til_Hvem&amp;" beregnes automatisk ved komplett utfylling")</f>
        <v>Pris per enhet Regionalt beregnes automatisk ved komplett utfylling</v>
      </c>
      <c r="N3434" s="47" t="str">
        <f>IFERROR(TRIM($L3434)/_xlfn.XLOOKUP(TRIM($F3434),Produktinformasjon!$D$5:$D$10000,Produktinformasjon!$L$5:$L$10000,,0),"Pris per enhet Regionalt felleslager beregnes automatisk ved komplett utfylling")</f>
        <v>Pris per enhet Regionalt felleslager beregnes automatisk ved komplett utfylling</v>
      </c>
    </row>
    <row r="3435" spans="2:14" x14ac:dyDescent="0.25">
      <c r="B3435" s="33"/>
      <c r="C3435" t="str" cm="1">
        <f t="array" ref="C3435">IFERROR(_xlfn.TEXTJOIN(" | ", TRUE, _xlfn._xlws.FILTER(delKontrakt['#] &amp; " " &amp; delKontrakt[Navn], ISNUMBER(MATCH(delKontrakt['#], VALUE(_xlfn.TEXTSPLIT(SUBSTITUTE(Prisinformasjon!$B3435,  ", ", ","), ",")), 0)))), "Delkontraktnavn hentes automatisk ved å fylle ut delkontraktnummer")</f>
        <v>Delkontraktnavn hentes automatisk ved å fylle ut delkontraktnummer</v>
      </c>
      <c r="D3435" s="34"/>
      <c r="E3435" s="34"/>
      <c r="F3435" s="33"/>
      <c r="G3435" s="33"/>
      <c r="H3435" s="15"/>
      <c r="I3435" s="15"/>
      <c r="J3435" s="15"/>
      <c r="K3435" s="48"/>
      <c r="L3435" s="44"/>
      <c r="M3435" s="47" t="str">
        <f>IFERROR(TRIM($K3435)/_xlfn.XLOOKUP(TRIM($F3435),Produktinformasjon!$D$5:$D$10000,Produktinformasjon!$L$5:$L$10000,,0),"Pris per enhet "&amp;Til_Hvem&amp;" beregnes automatisk ved komplett utfylling")</f>
        <v>Pris per enhet Regionalt beregnes automatisk ved komplett utfylling</v>
      </c>
      <c r="N3435" s="47" t="str">
        <f>IFERROR(TRIM($L3435)/_xlfn.XLOOKUP(TRIM($F3435),Produktinformasjon!$D$5:$D$10000,Produktinformasjon!$L$5:$L$10000,,0),"Pris per enhet Regionalt felleslager beregnes automatisk ved komplett utfylling")</f>
        <v>Pris per enhet Regionalt felleslager beregnes automatisk ved komplett utfylling</v>
      </c>
    </row>
    <row r="3436" spans="2:14" x14ac:dyDescent="0.25">
      <c r="B3436" s="33"/>
      <c r="C3436" t="str" cm="1">
        <f t="array" ref="C3436">IFERROR(_xlfn.TEXTJOIN(" | ", TRUE, _xlfn._xlws.FILTER(delKontrakt['#] &amp; " " &amp; delKontrakt[Navn], ISNUMBER(MATCH(delKontrakt['#], VALUE(_xlfn.TEXTSPLIT(SUBSTITUTE(Prisinformasjon!$B3436,  ", ", ","), ",")), 0)))), "Delkontraktnavn hentes automatisk ved å fylle ut delkontraktnummer")</f>
        <v>Delkontraktnavn hentes automatisk ved å fylle ut delkontraktnummer</v>
      </c>
      <c r="D3436" s="34"/>
      <c r="E3436" s="34"/>
      <c r="F3436" s="33"/>
      <c r="G3436" s="33"/>
      <c r="H3436" s="15"/>
      <c r="I3436" s="15"/>
      <c r="J3436" s="15"/>
      <c r="K3436" s="48"/>
      <c r="L3436" s="44"/>
      <c r="M3436" s="47" t="str">
        <f>IFERROR(TRIM($K3436)/_xlfn.XLOOKUP(TRIM($F3436),Produktinformasjon!$D$5:$D$10000,Produktinformasjon!$L$5:$L$10000,,0),"Pris per enhet "&amp;Til_Hvem&amp;" beregnes automatisk ved komplett utfylling")</f>
        <v>Pris per enhet Regionalt beregnes automatisk ved komplett utfylling</v>
      </c>
      <c r="N3436" s="47" t="str">
        <f>IFERROR(TRIM($L3436)/_xlfn.XLOOKUP(TRIM($F3436),Produktinformasjon!$D$5:$D$10000,Produktinformasjon!$L$5:$L$10000,,0),"Pris per enhet Regionalt felleslager beregnes automatisk ved komplett utfylling")</f>
        <v>Pris per enhet Regionalt felleslager beregnes automatisk ved komplett utfylling</v>
      </c>
    </row>
    <row r="3437" spans="2:14" x14ac:dyDescent="0.25">
      <c r="B3437" s="33"/>
      <c r="C3437" t="str" cm="1">
        <f t="array" ref="C3437">IFERROR(_xlfn.TEXTJOIN(" | ", TRUE, _xlfn._xlws.FILTER(delKontrakt['#] &amp; " " &amp; delKontrakt[Navn], ISNUMBER(MATCH(delKontrakt['#], VALUE(_xlfn.TEXTSPLIT(SUBSTITUTE(Prisinformasjon!$B3437,  ", ", ","), ",")), 0)))), "Delkontraktnavn hentes automatisk ved å fylle ut delkontraktnummer")</f>
        <v>Delkontraktnavn hentes automatisk ved å fylle ut delkontraktnummer</v>
      </c>
      <c r="D3437" s="34"/>
      <c r="E3437" s="34"/>
      <c r="F3437" s="33"/>
      <c r="G3437" s="33"/>
      <c r="H3437" s="15"/>
      <c r="I3437" s="15"/>
      <c r="J3437" s="15"/>
      <c r="K3437" s="48"/>
      <c r="L3437" s="44"/>
      <c r="M3437" s="47" t="str">
        <f>IFERROR(TRIM($K3437)/_xlfn.XLOOKUP(TRIM($F3437),Produktinformasjon!$D$5:$D$10000,Produktinformasjon!$L$5:$L$10000,,0),"Pris per enhet "&amp;Til_Hvem&amp;" beregnes automatisk ved komplett utfylling")</f>
        <v>Pris per enhet Regionalt beregnes automatisk ved komplett utfylling</v>
      </c>
      <c r="N3437" s="47" t="str">
        <f>IFERROR(TRIM($L3437)/_xlfn.XLOOKUP(TRIM($F3437),Produktinformasjon!$D$5:$D$10000,Produktinformasjon!$L$5:$L$10000,,0),"Pris per enhet Regionalt felleslager beregnes automatisk ved komplett utfylling")</f>
        <v>Pris per enhet Regionalt felleslager beregnes automatisk ved komplett utfylling</v>
      </c>
    </row>
    <row r="3438" spans="2:14" x14ac:dyDescent="0.25">
      <c r="B3438" s="33"/>
      <c r="C3438" t="str" cm="1">
        <f t="array" ref="C3438">IFERROR(_xlfn.TEXTJOIN(" | ", TRUE, _xlfn._xlws.FILTER(delKontrakt['#] &amp; " " &amp; delKontrakt[Navn], ISNUMBER(MATCH(delKontrakt['#], VALUE(_xlfn.TEXTSPLIT(SUBSTITUTE(Prisinformasjon!$B3438,  ", ", ","), ",")), 0)))), "Delkontraktnavn hentes automatisk ved å fylle ut delkontraktnummer")</f>
        <v>Delkontraktnavn hentes automatisk ved å fylle ut delkontraktnummer</v>
      </c>
      <c r="D3438" s="34"/>
      <c r="E3438" s="34"/>
      <c r="F3438" s="33"/>
      <c r="G3438" s="33"/>
      <c r="H3438" s="15"/>
      <c r="I3438" s="15"/>
      <c r="J3438" s="15"/>
      <c r="K3438" s="48"/>
      <c r="L3438" s="44"/>
      <c r="M3438" s="47" t="str">
        <f>IFERROR(TRIM($K3438)/_xlfn.XLOOKUP(TRIM($F3438),Produktinformasjon!$D$5:$D$10000,Produktinformasjon!$L$5:$L$10000,,0),"Pris per enhet "&amp;Til_Hvem&amp;" beregnes automatisk ved komplett utfylling")</f>
        <v>Pris per enhet Regionalt beregnes automatisk ved komplett utfylling</v>
      </c>
      <c r="N3438" s="47" t="str">
        <f>IFERROR(TRIM($L3438)/_xlfn.XLOOKUP(TRIM($F3438),Produktinformasjon!$D$5:$D$10000,Produktinformasjon!$L$5:$L$10000,,0),"Pris per enhet Regionalt felleslager beregnes automatisk ved komplett utfylling")</f>
        <v>Pris per enhet Regionalt felleslager beregnes automatisk ved komplett utfylling</v>
      </c>
    </row>
    <row r="3439" spans="2:14" x14ac:dyDescent="0.25">
      <c r="B3439" s="33"/>
      <c r="C3439" t="str" cm="1">
        <f t="array" ref="C3439">IFERROR(_xlfn.TEXTJOIN(" | ", TRUE, _xlfn._xlws.FILTER(delKontrakt['#] &amp; " " &amp; delKontrakt[Navn], ISNUMBER(MATCH(delKontrakt['#], VALUE(_xlfn.TEXTSPLIT(SUBSTITUTE(Prisinformasjon!$B3439,  ", ", ","), ",")), 0)))), "Delkontraktnavn hentes automatisk ved å fylle ut delkontraktnummer")</f>
        <v>Delkontraktnavn hentes automatisk ved å fylle ut delkontraktnummer</v>
      </c>
      <c r="D3439" s="34"/>
      <c r="E3439" s="34"/>
      <c r="F3439" s="33"/>
      <c r="G3439" s="33"/>
      <c r="H3439" s="15"/>
      <c r="I3439" s="15"/>
      <c r="J3439" s="15"/>
      <c r="K3439" s="48"/>
      <c r="L3439" s="44"/>
      <c r="M3439" s="47" t="str">
        <f>IFERROR(TRIM($K3439)/_xlfn.XLOOKUP(TRIM($F3439),Produktinformasjon!$D$5:$D$10000,Produktinformasjon!$L$5:$L$10000,,0),"Pris per enhet "&amp;Til_Hvem&amp;" beregnes automatisk ved komplett utfylling")</f>
        <v>Pris per enhet Regionalt beregnes automatisk ved komplett utfylling</v>
      </c>
      <c r="N3439" s="47" t="str">
        <f>IFERROR(TRIM($L3439)/_xlfn.XLOOKUP(TRIM($F3439),Produktinformasjon!$D$5:$D$10000,Produktinformasjon!$L$5:$L$10000,,0),"Pris per enhet Regionalt felleslager beregnes automatisk ved komplett utfylling")</f>
        <v>Pris per enhet Regionalt felleslager beregnes automatisk ved komplett utfylling</v>
      </c>
    </row>
    <row r="3440" spans="2:14" x14ac:dyDescent="0.25">
      <c r="B3440" s="33"/>
      <c r="C3440" t="str" cm="1">
        <f t="array" ref="C3440">IFERROR(_xlfn.TEXTJOIN(" | ", TRUE, _xlfn._xlws.FILTER(delKontrakt['#] &amp; " " &amp; delKontrakt[Navn], ISNUMBER(MATCH(delKontrakt['#], VALUE(_xlfn.TEXTSPLIT(SUBSTITUTE(Prisinformasjon!$B3440,  ", ", ","), ",")), 0)))), "Delkontraktnavn hentes automatisk ved å fylle ut delkontraktnummer")</f>
        <v>Delkontraktnavn hentes automatisk ved å fylle ut delkontraktnummer</v>
      </c>
      <c r="D3440" s="34"/>
      <c r="E3440" s="34"/>
      <c r="F3440" s="33"/>
      <c r="G3440" s="33"/>
      <c r="H3440" s="15"/>
      <c r="I3440" s="15"/>
      <c r="J3440" s="15"/>
      <c r="K3440" s="48"/>
      <c r="L3440" s="44"/>
      <c r="M3440" s="47" t="str">
        <f>IFERROR(TRIM($K3440)/_xlfn.XLOOKUP(TRIM($F3440),Produktinformasjon!$D$5:$D$10000,Produktinformasjon!$L$5:$L$10000,,0),"Pris per enhet "&amp;Til_Hvem&amp;" beregnes automatisk ved komplett utfylling")</f>
        <v>Pris per enhet Regionalt beregnes automatisk ved komplett utfylling</v>
      </c>
      <c r="N3440" s="47" t="str">
        <f>IFERROR(TRIM($L3440)/_xlfn.XLOOKUP(TRIM($F3440),Produktinformasjon!$D$5:$D$10000,Produktinformasjon!$L$5:$L$10000,,0),"Pris per enhet Regionalt felleslager beregnes automatisk ved komplett utfylling")</f>
        <v>Pris per enhet Regionalt felleslager beregnes automatisk ved komplett utfylling</v>
      </c>
    </row>
    <row r="3441" spans="2:14" x14ac:dyDescent="0.25">
      <c r="B3441" s="33"/>
      <c r="C3441" t="str" cm="1">
        <f t="array" ref="C3441">IFERROR(_xlfn.TEXTJOIN(" | ", TRUE, _xlfn._xlws.FILTER(delKontrakt['#] &amp; " " &amp; delKontrakt[Navn], ISNUMBER(MATCH(delKontrakt['#], VALUE(_xlfn.TEXTSPLIT(SUBSTITUTE(Prisinformasjon!$B3441,  ", ", ","), ",")), 0)))), "Delkontraktnavn hentes automatisk ved å fylle ut delkontraktnummer")</f>
        <v>Delkontraktnavn hentes automatisk ved å fylle ut delkontraktnummer</v>
      </c>
      <c r="D3441" s="34"/>
      <c r="E3441" s="34"/>
      <c r="F3441" s="33"/>
      <c r="G3441" s="33"/>
      <c r="H3441" s="15"/>
      <c r="I3441" s="15"/>
      <c r="J3441" s="15"/>
      <c r="K3441" s="48"/>
      <c r="L3441" s="44"/>
      <c r="M3441" s="47" t="str">
        <f>IFERROR(TRIM($K3441)/_xlfn.XLOOKUP(TRIM($F3441),Produktinformasjon!$D$5:$D$10000,Produktinformasjon!$L$5:$L$10000,,0),"Pris per enhet "&amp;Til_Hvem&amp;" beregnes automatisk ved komplett utfylling")</f>
        <v>Pris per enhet Regionalt beregnes automatisk ved komplett utfylling</v>
      </c>
      <c r="N3441" s="47" t="str">
        <f>IFERROR(TRIM($L3441)/_xlfn.XLOOKUP(TRIM($F3441),Produktinformasjon!$D$5:$D$10000,Produktinformasjon!$L$5:$L$10000,,0),"Pris per enhet Regionalt felleslager beregnes automatisk ved komplett utfylling")</f>
        <v>Pris per enhet Regionalt felleslager beregnes automatisk ved komplett utfylling</v>
      </c>
    </row>
    <row r="3442" spans="2:14" x14ac:dyDescent="0.25">
      <c r="B3442" s="33"/>
      <c r="C3442" t="str" cm="1">
        <f t="array" ref="C3442">IFERROR(_xlfn.TEXTJOIN(" | ", TRUE, _xlfn._xlws.FILTER(delKontrakt['#] &amp; " " &amp; delKontrakt[Navn], ISNUMBER(MATCH(delKontrakt['#], VALUE(_xlfn.TEXTSPLIT(SUBSTITUTE(Prisinformasjon!$B3442,  ", ", ","), ",")), 0)))), "Delkontraktnavn hentes automatisk ved å fylle ut delkontraktnummer")</f>
        <v>Delkontraktnavn hentes automatisk ved å fylle ut delkontraktnummer</v>
      </c>
      <c r="D3442" s="34"/>
      <c r="E3442" s="34"/>
      <c r="F3442" s="33"/>
      <c r="G3442" s="33"/>
      <c r="H3442" s="15"/>
      <c r="I3442" s="15"/>
      <c r="J3442" s="15"/>
      <c r="K3442" s="48"/>
      <c r="L3442" s="44"/>
      <c r="M3442" s="47" t="str">
        <f>IFERROR(TRIM($K3442)/_xlfn.XLOOKUP(TRIM($F3442),Produktinformasjon!$D$5:$D$10000,Produktinformasjon!$L$5:$L$10000,,0),"Pris per enhet "&amp;Til_Hvem&amp;" beregnes automatisk ved komplett utfylling")</f>
        <v>Pris per enhet Regionalt beregnes automatisk ved komplett utfylling</v>
      </c>
      <c r="N3442" s="47" t="str">
        <f>IFERROR(TRIM($L3442)/_xlfn.XLOOKUP(TRIM($F3442),Produktinformasjon!$D$5:$D$10000,Produktinformasjon!$L$5:$L$10000,,0),"Pris per enhet Regionalt felleslager beregnes automatisk ved komplett utfylling")</f>
        <v>Pris per enhet Regionalt felleslager beregnes automatisk ved komplett utfylling</v>
      </c>
    </row>
    <row r="3443" spans="2:14" x14ac:dyDescent="0.25">
      <c r="B3443" s="33"/>
      <c r="C3443" t="str" cm="1">
        <f t="array" ref="C3443">IFERROR(_xlfn.TEXTJOIN(" | ", TRUE, _xlfn._xlws.FILTER(delKontrakt['#] &amp; " " &amp; delKontrakt[Navn], ISNUMBER(MATCH(delKontrakt['#], VALUE(_xlfn.TEXTSPLIT(SUBSTITUTE(Prisinformasjon!$B3443,  ", ", ","), ",")), 0)))), "Delkontraktnavn hentes automatisk ved å fylle ut delkontraktnummer")</f>
        <v>Delkontraktnavn hentes automatisk ved å fylle ut delkontraktnummer</v>
      </c>
      <c r="D3443" s="34"/>
      <c r="E3443" s="34"/>
      <c r="F3443" s="33"/>
      <c r="G3443" s="33"/>
      <c r="H3443" s="15"/>
      <c r="I3443" s="15"/>
      <c r="J3443" s="15"/>
      <c r="K3443" s="48"/>
      <c r="L3443" s="44"/>
      <c r="M3443" s="47" t="str">
        <f>IFERROR(TRIM($K3443)/_xlfn.XLOOKUP(TRIM($F3443),Produktinformasjon!$D$5:$D$10000,Produktinformasjon!$L$5:$L$10000,,0),"Pris per enhet "&amp;Til_Hvem&amp;" beregnes automatisk ved komplett utfylling")</f>
        <v>Pris per enhet Regionalt beregnes automatisk ved komplett utfylling</v>
      </c>
      <c r="N3443" s="47" t="str">
        <f>IFERROR(TRIM($L3443)/_xlfn.XLOOKUP(TRIM($F3443),Produktinformasjon!$D$5:$D$10000,Produktinformasjon!$L$5:$L$10000,,0),"Pris per enhet Regionalt felleslager beregnes automatisk ved komplett utfylling")</f>
        <v>Pris per enhet Regionalt felleslager beregnes automatisk ved komplett utfylling</v>
      </c>
    </row>
    <row r="3444" spans="2:14" x14ac:dyDescent="0.25">
      <c r="B3444" s="33"/>
      <c r="C3444" t="str" cm="1">
        <f t="array" ref="C3444">IFERROR(_xlfn.TEXTJOIN(" | ", TRUE, _xlfn._xlws.FILTER(delKontrakt['#] &amp; " " &amp; delKontrakt[Navn], ISNUMBER(MATCH(delKontrakt['#], VALUE(_xlfn.TEXTSPLIT(SUBSTITUTE(Prisinformasjon!$B3444,  ", ", ","), ",")), 0)))), "Delkontraktnavn hentes automatisk ved å fylle ut delkontraktnummer")</f>
        <v>Delkontraktnavn hentes automatisk ved å fylle ut delkontraktnummer</v>
      </c>
      <c r="D3444" s="34"/>
      <c r="E3444" s="34"/>
      <c r="F3444" s="33"/>
      <c r="G3444" s="33"/>
      <c r="H3444" s="15"/>
      <c r="I3444" s="15"/>
      <c r="J3444" s="15"/>
      <c r="K3444" s="48"/>
      <c r="L3444" s="44"/>
      <c r="M3444" s="47" t="str">
        <f>IFERROR(TRIM($K3444)/_xlfn.XLOOKUP(TRIM($F3444),Produktinformasjon!$D$5:$D$10000,Produktinformasjon!$L$5:$L$10000,,0),"Pris per enhet "&amp;Til_Hvem&amp;" beregnes automatisk ved komplett utfylling")</f>
        <v>Pris per enhet Regionalt beregnes automatisk ved komplett utfylling</v>
      </c>
      <c r="N3444" s="47" t="str">
        <f>IFERROR(TRIM($L3444)/_xlfn.XLOOKUP(TRIM($F3444),Produktinformasjon!$D$5:$D$10000,Produktinformasjon!$L$5:$L$10000,,0),"Pris per enhet Regionalt felleslager beregnes automatisk ved komplett utfylling")</f>
        <v>Pris per enhet Regionalt felleslager beregnes automatisk ved komplett utfylling</v>
      </c>
    </row>
    <row r="3445" spans="2:14" x14ac:dyDescent="0.25">
      <c r="B3445" s="33"/>
      <c r="C3445" t="str" cm="1">
        <f t="array" ref="C3445">IFERROR(_xlfn.TEXTJOIN(" | ", TRUE, _xlfn._xlws.FILTER(delKontrakt['#] &amp; " " &amp; delKontrakt[Navn], ISNUMBER(MATCH(delKontrakt['#], VALUE(_xlfn.TEXTSPLIT(SUBSTITUTE(Prisinformasjon!$B3445,  ", ", ","), ",")), 0)))), "Delkontraktnavn hentes automatisk ved å fylle ut delkontraktnummer")</f>
        <v>Delkontraktnavn hentes automatisk ved å fylle ut delkontraktnummer</v>
      </c>
      <c r="D3445" s="34"/>
      <c r="E3445" s="34"/>
      <c r="F3445" s="33"/>
      <c r="G3445" s="33"/>
      <c r="H3445" s="15"/>
      <c r="I3445" s="15"/>
      <c r="J3445" s="15"/>
      <c r="K3445" s="48"/>
      <c r="L3445" s="44"/>
      <c r="M3445" s="47" t="str">
        <f>IFERROR(TRIM($K3445)/_xlfn.XLOOKUP(TRIM($F3445),Produktinformasjon!$D$5:$D$10000,Produktinformasjon!$L$5:$L$10000,,0),"Pris per enhet "&amp;Til_Hvem&amp;" beregnes automatisk ved komplett utfylling")</f>
        <v>Pris per enhet Regionalt beregnes automatisk ved komplett utfylling</v>
      </c>
      <c r="N3445" s="47" t="str">
        <f>IFERROR(TRIM($L3445)/_xlfn.XLOOKUP(TRIM($F3445),Produktinformasjon!$D$5:$D$10000,Produktinformasjon!$L$5:$L$10000,,0),"Pris per enhet Regionalt felleslager beregnes automatisk ved komplett utfylling")</f>
        <v>Pris per enhet Regionalt felleslager beregnes automatisk ved komplett utfylling</v>
      </c>
    </row>
    <row r="3446" spans="2:14" x14ac:dyDescent="0.25">
      <c r="B3446" s="33"/>
      <c r="C3446" t="str" cm="1">
        <f t="array" ref="C3446">IFERROR(_xlfn.TEXTJOIN(" | ", TRUE, _xlfn._xlws.FILTER(delKontrakt['#] &amp; " " &amp; delKontrakt[Navn], ISNUMBER(MATCH(delKontrakt['#], VALUE(_xlfn.TEXTSPLIT(SUBSTITUTE(Prisinformasjon!$B3446,  ", ", ","), ",")), 0)))), "Delkontraktnavn hentes automatisk ved å fylle ut delkontraktnummer")</f>
        <v>Delkontraktnavn hentes automatisk ved å fylle ut delkontraktnummer</v>
      </c>
      <c r="D3446" s="34"/>
      <c r="E3446" s="34"/>
      <c r="F3446" s="33"/>
      <c r="G3446" s="33"/>
      <c r="H3446" s="15"/>
      <c r="I3446" s="15"/>
      <c r="J3446" s="15"/>
      <c r="K3446" s="48"/>
      <c r="L3446" s="44"/>
      <c r="M3446" s="47" t="str">
        <f>IFERROR(TRIM($K3446)/_xlfn.XLOOKUP(TRIM($F3446),Produktinformasjon!$D$5:$D$10000,Produktinformasjon!$L$5:$L$10000,,0),"Pris per enhet "&amp;Til_Hvem&amp;" beregnes automatisk ved komplett utfylling")</f>
        <v>Pris per enhet Regionalt beregnes automatisk ved komplett utfylling</v>
      </c>
      <c r="N3446" s="47" t="str">
        <f>IFERROR(TRIM($L3446)/_xlfn.XLOOKUP(TRIM($F3446),Produktinformasjon!$D$5:$D$10000,Produktinformasjon!$L$5:$L$10000,,0),"Pris per enhet Regionalt felleslager beregnes automatisk ved komplett utfylling")</f>
        <v>Pris per enhet Regionalt felleslager beregnes automatisk ved komplett utfylling</v>
      </c>
    </row>
    <row r="3447" spans="2:14" x14ac:dyDescent="0.25">
      <c r="B3447" s="33"/>
      <c r="C3447" t="str" cm="1">
        <f t="array" ref="C3447">IFERROR(_xlfn.TEXTJOIN(" | ", TRUE, _xlfn._xlws.FILTER(delKontrakt['#] &amp; " " &amp; delKontrakt[Navn], ISNUMBER(MATCH(delKontrakt['#], VALUE(_xlfn.TEXTSPLIT(SUBSTITUTE(Prisinformasjon!$B3447,  ", ", ","), ",")), 0)))), "Delkontraktnavn hentes automatisk ved å fylle ut delkontraktnummer")</f>
        <v>Delkontraktnavn hentes automatisk ved å fylle ut delkontraktnummer</v>
      </c>
      <c r="D3447" s="34"/>
      <c r="E3447" s="34"/>
      <c r="F3447" s="33"/>
      <c r="G3447" s="33"/>
      <c r="H3447" s="15"/>
      <c r="I3447" s="15"/>
      <c r="J3447" s="15"/>
      <c r="K3447" s="48"/>
      <c r="L3447" s="44"/>
      <c r="M3447" s="47" t="str">
        <f>IFERROR(TRIM($K3447)/_xlfn.XLOOKUP(TRIM($F3447),Produktinformasjon!$D$5:$D$10000,Produktinformasjon!$L$5:$L$10000,,0),"Pris per enhet "&amp;Til_Hvem&amp;" beregnes automatisk ved komplett utfylling")</f>
        <v>Pris per enhet Regionalt beregnes automatisk ved komplett utfylling</v>
      </c>
      <c r="N3447" s="47" t="str">
        <f>IFERROR(TRIM($L3447)/_xlfn.XLOOKUP(TRIM($F3447),Produktinformasjon!$D$5:$D$10000,Produktinformasjon!$L$5:$L$10000,,0),"Pris per enhet Regionalt felleslager beregnes automatisk ved komplett utfylling")</f>
        <v>Pris per enhet Regionalt felleslager beregnes automatisk ved komplett utfylling</v>
      </c>
    </row>
    <row r="3448" spans="2:14" x14ac:dyDescent="0.25">
      <c r="B3448" s="33"/>
      <c r="C3448" t="str" cm="1">
        <f t="array" ref="C3448">IFERROR(_xlfn.TEXTJOIN(" | ", TRUE, _xlfn._xlws.FILTER(delKontrakt['#] &amp; " " &amp; delKontrakt[Navn], ISNUMBER(MATCH(delKontrakt['#], VALUE(_xlfn.TEXTSPLIT(SUBSTITUTE(Prisinformasjon!$B3448,  ", ", ","), ",")), 0)))), "Delkontraktnavn hentes automatisk ved å fylle ut delkontraktnummer")</f>
        <v>Delkontraktnavn hentes automatisk ved å fylle ut delkontraktnummer</v>
      </c>
      <c r="D3448" s="34"/>
      <c r="E3448" s="34"/>
      <c r="F3448" s="33"/>
      <c r="G3448" s="33"/>
      <c r="H3448" s="15"/>
      <c r="I3448" s="15"/>
      <c r="J3448" s="15"/>
      <c r="K3448" s="48"/>
      <c r="L3448" s="44"/>
      <c r="M3448" s="47" t="str">
        <f>IFERROR(TRIM($K3448)/_xlfn.XLOOKUP(TRIM($F3448),Produktinformasjon!$D$5:$D$10000,Produktinformasjon!$L$5:$L$10000,,0),"Pris per enhet "&amp;Til_Hvem&amp;" beregnes automatisk ved komplett utfylling")</f>
        <v>Pris per enhet Regionalt beregnes automatisk ved komplett utfylling</v>
      </c>
      <c r="N3448" s="47" t="str">
        <f>IFERROR(TRIM($L3448)/_xlfn.XLOOKUP(TRIM($F3448),Produktinformasjon!$D$5:$D$10000,Produktinformasjon!$L$5:$L$10000,,0),"Pris per enhet Regionalt felleslager beregnes automatisk ved komplett utfylling")</f>
        <v>Pris per enhet Regionalt felleslager beregnes automatisk ved komplett utfylling</v>
      </c>
    </row>
    <row r="3449" spans="2:14" x14ac:dyDescent="0.25">
      <c r="B3449" s="33"/>
      <c r="C3449" t="str" cm="1">
        <f t="array" ref="C3449">IFERROR(_xlfn.TEXTJOIN(" | ", TRUE, _xlfn._xlws.FILTER(delKontrakt['#] &amp; " " &amp; delKontrakt[Navn], ISNUMBER(MATCH(delKontrakt['#], VALUE(_xlfn.TEXTSPLIT(SUBSTITUTE(Prisinformasjon!$B3449,  ", ", ","), ",")), 0)))), "Delkontraktnavn hentes automatisk ved å fylle ut delkontraktnummer")</f>
        <v>Delkontraktnavn hentes automatisk ved å fylle ut delkontraktnummer</v>
      </c>
      <c r="D3449" s="34"/>
      <c r="E3449" s="34"/>
      <c r="F3449" s="33"/>
      <c r="G3449" s="33"/>
      <c r="H3449" s="15"/>
      <c r="I3449" s="15"/>
      <c r="J3449" s="15"/>
      <c r="K3449" s="48"/>
      <c r="L3449" s="44"/>
      <c r="M3449" s="47" t="str">
        <f>IFERROR(TRIM($K3449)/_xlfn.XLOOKUP(TRIM($F3449),Produktinformasjon!$D$5:$D$10000,Produktinformasjon!$L$5:$L$10000,,0),"Pris per enhet "&amp;Til_Hvem&amp;" beregnes automatisk ved komplett utfylling")</f>
        <v>Pris per enhet Regionalt beregnes automatisk ved komplett utfylling</v>
      </c>
      <c r="N3449" s="47" t="str">
        <f>IFERROR(TRIM($L3449)/_xlfn.XLOOKUP(TRIM($F3449),Produktinformasjon!$D$5:$D$10000,Produktinformasjon!$L$5:$L$10000,,0),"Pris per enhet Regionalt felleslager beregnes automatisk ved komplett utfylling")</f>
        <v>Pris per enhet Regionalt felleslager beregnes automatisk ved komplett utfylling</v>
      </c>
    </row>
    <row r="3450" spans="2:14" x14ac:dyDescent="0.25">
      <c r="B3450" s="33"/>
      <c r="C3450" t="str" cm="1">
        <f t="array" ref="C3450">IFERROR(_xlfn.TEXTJOIN(" | ", TRUE, _xlfn._xlws.FILTER(delKontrakt['#] &amp; " " &amp; delKontrakt[Navn], ISNUMBER(MATCH(delKontrakt['#], VALUE(_xlfn.TEXTSPLIT(SUBSTITUTE(Prisinformasjon!$B3450,  ", ", ","), ",")), 0)))), "Delkontraktnavn hentes automatisk ved å fylle ut delkontraktnummer")</f>
        <v>Delkontraktnavn hentes automatisk ved å fylle ut delkontraktnummer</v>
      </c>
      <c r="D3450" s="34"/>
      <c r="E3450" s="34"/>
      <c r="F3450" s="33"/>
      <c r="G3450" s="33"/>
      <c r="H3450" s="15"/>
      <c r="I3450" s="15"/>
      <c r="J3450" s="15"/>
      <c r="K3450" s="48"/>
      <c r="L3450" s="44"/>
      <c r="M3450" s="47" t="str">
        <f>IFERROR(TRIM($K3450)/_xlfn.XLOOKUP(TRIM($F3450),Produktinformasjon!$D$5:$D$10000,Produktinformasjon!$L$5:$L$10000,,0),"Pris per enhet "&amp;Til_Hvem&amp;" beregnes automatisk ved komplett utfylling")</f>
        <v>Pris per enhet Regionalt beregnes automatisk ved komplett utfylling</v>
      </c>
      <c r="N3450" s="47" t="str">
        <f>IFERROR(TRIM($L3450)/_xlfn.XLOOKUP(TRIM($F3450),Produktinformasjon!$D$5:$D$10000,Produktinformasjon!$L$5:$L$10000,,0),"Pris per enhet Regionalt felleslager beregnes automatisk ved komplett utfylling")</f>
        <v>Pris per enhet Regionalt felleslager beregnes automatisk ved komplett utfylling</v>
      </c>
    </row>
    <row r="3451" spans="2:14" x14ac:dyDescent="0.25">
      <c r="B3451" s="33"/>
      <c r="C3451" t="str" cm="1">
        <f t="array" ref="C3451">IFERROR(_xlfn.TEXTJOIN(" | ", TRUE, _xlfn._xlws.FILTER(delKontrakt['#] &amp; " " &amp; delKontrakt[Navn], ISNUMBER(MATCH(delKontrakt['#], VALUE(_xlfn.TEXTSPLIT(SUBSTITUTE(Prisinformasjon!$B3451,  ", ", ","), ",")), 0)))), "Delkontraktnavn hentes automatisk ved å fylle ut delkontraktnummer")</f>
        <v>Delkontraktnavn hentes automatisk ved å fylle ut delkontraktnummer</v>
      </c>
      <c r="D3451" s="34"/>
      <c r="E3451" s="34"/>
      <c r="F3451" s="33"/>
      <c r="G3451" s="33"/>
      <c r="H3451" s="15"/>
      <c r="I3451" s="15"/>
      <c r="J3451" s="15"/>
      <c r="K3451" s="48"/>
      <c r="L3451" s="44"/>
      <c r="M3451" s="47" t="str">
        <f>IFERROR(TRIM($K3451)/_xlfn.XLOOKUP(TRIM($F3451),Produktinformasjon!$D$5:$D$10000,Produktinformasjon!$L$5:$L$10000,,0),"Pris per enhet "&amp;Til_Hvem&amp;" beregnes automatisk ved komplett utfylling")</f>
        <v>Pris per enhet Regionalt beregnes automatisk ved komplett utfylling</v>
      </c>
      <c r="N3451" s="47" t="str">
        <f>IFERROR(TRIM($L3451)/_xlfn.XLOOKUP(TRIM($F3451),Produktinformasjon!$D$5:$D$10000,Produktinformasjon!$L$5:$L$10000,,0),"Pris per enhet Regionalt felleslager beregnes automatisk ved komplett utfylling")</f>
        <v>Pris per enhet Regionalt felleslager beregnes automatisk ved komplett utfylling</v>
      </c>
    </row>
    <row r="3452" spans="2:14" x14ac:dyDescent="0.25">
      <c r="B3452" s="33"/>
      <c r="C3452" t="str" cm="1">
        <f t="array" ref="C3452">IFERROR(_xlfn.TEXTJOIN(" | ", TRUE, _xlfn._xlws.FILTER(delKontrakt['#] &amp; " " &amp; delKontrakt[Navn], ISNUMBER(MATCH(delKontrakt['#], VALUE(_xlfn.TEXTSPLIT(SUBSTITUTE(Prisinformasjon!$B3452,  ", ", ","), ",")), 0)))), "Delkontraktnavn hentes automatisk ved å fylle ut delkontraktnummer")</f>
        <v>Delkontraktnavn hentes automatisk ved å fylle ut delkontraktnummer</v>
      </c>
      <c r="D3452" s="34"/>
      <c r="E3452" s="34"/>
      <c r="F3452" s="33"/>
      <c r="G3452" s="33"/>
      <c r="H3452" s="15"/>
      <c r="I3452" s="15"/>
      <c r="J3452" s="15"/>
      <c r="K3452" s="48"/>
      <c r="L3452" s="44"/>
      <c r="M3452" s="47" t="str">
        <f>IFERROR(TRIM($K3452)/_xlfn.XLOOKUP(TRIM($F3452),Produktinformasjon!$D$5:$D$10000,Produktinformasjon!$L$5:$L$10000,,0),"Pris per enhet "&amp;Til_Hvem&amp;" beregnes automatisk ved komplett utfylling")</f>
        <v>Pris per enhet Regionalt beregnes automatisk ved komplett utfylling</v>
      </c>
      <c r="N3452" s="47" t="str">
        <f>IFERROR(TRIM($L3452)/_xlfn.XLOOKUP(TRIM($F3452),Produktinformasjon!$D$5:$D$10000,Produktinformasjon!$L$5:$L$10000,,0),"Pris per enhet Regionalt felleslager beregnes automatisk ved komplett utfylling")</f>
        <v>Pris per enhet Regionalt felleslager beregnes automatisk ved komplett utfylling</v>
      </c>
    </row>
    <row r="3453" spans="2:14" x14ac:dyDescent="0.25">
      <c r="B3453" s="33"/>
      <c r="C3453" t="str" cm="1">
        <f t="array" ref="C3453">IFERROR(_xlfn.TEXTJOIN(" | ", TRUE, _xlfn._xlws.FILTER(delKontrakt['#] &amp; " " &amp; delKontrakt[Navn], ISNUMBER(MATCH(delKontrakt['#], VALUE(_xlfn.TEXTSPLIT(SUBSTITUTE(Prisinformasjon!$B3453,  ", ", ","), ",")), 0)))), "Delkontraktnavn hentes automatisk ved å fylle ut delkontraktnummer")</f>
        <v>Delkontraktnavn hentes automatisk ved å fylle ut delkontraktnummer</v>
      </c>
      <c r="D3453" s="34"/>
      <c r="E3453" s="34"/>
      <c r="F3453" s="33"/>
      <c r="G3453" s="33"/>
      <c r="H3453" s="15"/>
      <c r="I3453" s="15"/>
      <c r="J3453" s="15"/>
      <c r="K3453" s="48"/>
      <c r="L3453" s="44"/>
      <c r="M3453" s="47" t="str">
        <f>IFERROR(TRIM($K3453)/_xlfn.XLOOKUP(TRIM($F3453),Produktinformasjon!$D$5:$D$10000,Produktinformasjon!$L$5:$L$10000,,0),"Pris per enhet "&amp;Til_Hvem&amp;" beregnes automatisk ved komplett utfylling")</f>
        <v>Pris per enhet Regionalt beregnes automatisk ved komplett utfylling</v>
      </c>
      <c r="N3453" s="47" t="str">
        <f>IFERROR(TRIM($L3453)/_xlfn.XLOOKUP(TRIM($F3453),Produktinformasjon!$D$5:$D$10000,Produktinformasjon!$L$5:$L$10000,,0),"Pris per enhet Regionalt felleslager beregnes automatisk ved komplett utfylling")</f>
        <v>Pris per enhet Regionalt felleslager beregnes automatisk ved komplett utfylling</v>
      </c>
    </row>
    <row r="3454" spans="2:14" x14ac:dyDescent="0.25">
      <c r="B3454" s="33"/>
      <c r="C3454" t="str" cm="1">
        <f t="array" ref="C3454">IFERROR(_xlfn.TEXTJOIN(" | ", TRUE, _xlfn._xlws.FILTER(delKontrakt['#] &amp; " " &amp; delKontrakt[Navn], ISNUMBER(MATCH(delKontrakt['#], VALUE(_xlfn.TEXTSPLIT(SUBSTITUTE(Prisinformasjon!$B3454,  ", ", ","), ",")), 0)))), "Delkontraktnavn hentes automatisk ved å fylle ut delkontraktnummer")</f>
        <v>Delkontraktnavn hentes automatisk ved å fylle ut delkontraktnummer</v>
      </c>
      <c r="D3454" s="34"/>
      <c r="E3454" s="34"/>
      <c r="F3454" s="33"/>
      <c r="G3454" s="33"/>
      <c r="H3454" s="15"/>
      <c r="I3454" s="15"/>
      <c r="J3454" s="15"/>
      <c r="K3454" s="48"/>
      <c r="L3454" s="44"/>
      <c r="M3454" s="47" t="str">
        <f>IFERROR(TRIM($K3454)/_xlfn.XLOOKUP(TRIM($F3454),Produktinformasjon!$D$5:$D$10000,Produktinformasjon!$L$5:$L$10000,,0),"Pris per enhet "&amp;Til_Hvem&amp;" beregnes automatisk ved komplett utfylling")</f>
        <v>Pris per enhet Regionalt beregnes automatisk ved komplett utfylling</v>
      </c>
      <c r="N3454" s="47" t="str">
        <f>IFERROR(TRIM($L3454)/_xlfn.XLOOKUP(TRIM($F3454),Produktinformasjon!$D$5:$D$10000,Produktinformasjon!$L$5:$L$10000,,0),"Pris per enhet Regionalt felleslager beregnes automatisk ved komplett utfylling")</f>
        <v>Pris per enhet Regionalt felleslager beregnes automatisk ved komplett utfylling</v>
      </c>
    </row>
    <row r="3455" spans="2:14" x14ac:dyDescent="0.25">
      <c r="B3455" s="33"/>
      <c r="C3455" t="str" cm="1">
        <f t="array" ref="C3455">IFERROR(_xlfn.TEXTJOIN(" | ", TRUE, _xlfn._xlws.FILTER(delKontrakt['#] &amp; " " &amp; delKontrakt[Navn], ISNUMBER(MATCH(delKontrakt['#], VALUE(_xlfn.TEXTSPLIT(SUBSTITUTE(Prisinformasjon!$B3455,  ", ", ","), ",")), 0)))), "Delkontraktnavn hentes automatisk ved å fylle ut delkontraktnummer")</f>
        <v>Delkontraktnavn hentes automatisk ved å fylle ut delkontraktnummer</v>
      </c>
      <c r="D3455" s="34"/>
      <c r="E3455" s="34"/>
      <c r="F3455" s="33"/>
      <c r="G3455" s="33"/>
      <c r="H3455" s="15"/>
      <c r="I3455" s="15"/>
      <c r="J3455" s="15"/>
      <c r="K3455" s="48"/>
      <c r="L3455" s="44"/>
      <c r="M3455" s="47" t="str">
        <f>IFERROR(TRIM($K3455)/_xlfn.XLOOKUP(TRIM($F3455),Produktinformasjon!$D$5:$D$10000,Produktinformasjon!$L$5:$L$10000,,0),"Pris per enhet "&amp;Til_Hvem&amp;" beregnes automatisk ved komplett utfylling")</f>
        <v>Pris per enhet Regionalt beregnes automatisk ved komplett utfylling</v>
      </c>
      <c r="N3455" s="47" t="str">
        <f>IFERROR(TRIM($L3455)/_xlfn.XLOOKUP(TRIM($F3455),Produktinformasjon!$D$5:$D$10000,Produktinformasjon!$L$5:$L$10000,,0),"Pris per enhet Regionalt felleslager beregnes automatisk ved komplett utfylling")</f>
        <v>Pris per enhet Regionalt felleslager beregnes automatisk ved komplett utfylling</v>
      </c>
    </row>
    <row r="3456" spans="2:14" x14ac:dyDescent="0.25">
      <c r="B3456" s="33"/>
      <c r="C3456" t="str" cm="1">
        <f t="array" ref="C3456">IFERROR(_xlfn.TEXTJOIN(" | ", TRUE, _xlfn._xlws.FILTER(delKontrakt['#] &amp; " " &amp; delKontrakt[Navn], ISNUMBER(MATCH(delKontrakt['#], VALUE(_xlfn.TEXTSPLIT(SUBSTITUTE(Prisinformasjon!$B3456,  ", ", ","), ",")), 0)))), "Delkontraktnavn hentes automatisk ved å fylle ut delkontraktnummer")</f>
        <v>Delkontraktnavn hentes automatisk ved å fylle ut delkontraktnummer</v>
      </c>
      <c r="D3456" s="34"/>
      <c r="E3456" s="34"/>
      <c r="F3456" s="33"/>
      <c r="G3456" s="33"/>
      <c r="H3456" s="15"/>
      <c r="I3456" s="15"/>
      <c r="J3456" s="15"/>
      <c r="K3456" s="48"/>
      <c r="L3456" s="44"/>
      <c r="M3456" s="47" t="str">
        <f>IFERROR(TRIM($K3456)/_xlfn.XLOOKUP(TRIM($F3456),Produktinformasjon!$D$5:$D$10000,Produktinformasjon!$L$5:$L$10000,,0),"Pris per enhet "&amp;Til_Hvem&amp;" beregnes automatisk ved komplett utfylling")</f>
        <v>Pris per enhet Regionalt beregnes automatisk ved komplett utfylling</v>
      </c>
      <c r="N3456" s="47" t="str">
        <f>IFERROR(TRIM($L3456)/_xlfn.XLOOKUP(TRIM($F3456),Produktinformasjon!$D$5:$D$10000,Produktinformasjon!$L$5:$L$10000,,0),"Pris per enhet Regionalt felleslager beregnes automatisk ved komplett utfylling")</f>
        <v>Pris per enhet Regionalt felleslager beregnes automatisk ved komplett utfylling</v>
      </c>
    </row>
    <row r="3457" spans="2:14" x14ac:dyDescent="0.25">
      <c r="B3457" s="33"/>
      <c r="C3457" t="str" cm="1">
        <f t="array" ref="C3457">IFERROR(_xlfn.TEXTJOIN(" | ", TRUE, _xlfn._xlws.FILTER(delKontrakt['#] &amp; " " &amp; delKontrakt[Navn], ISNUMBER(MATCH(delKontrakt['#], VALUE(_xlfn.TEXTSPLIT(SUBSTITUTE(Prisinformasjon!$B3457,  ", ", ","), ",")), 0)))), "Delkontraktnavn hentes automatisk ved å fylle ut delkontraktnummer")</f>
        <v>Delkontraktnavn hentes automatisk ved å fylle ut delkontraktnummer</v>
      </c>
      <c r="D3457" s="34"/>
      <c r="E3457" s="34"/>
      <c r="F3457" s="33"/>
      <c r="G3457" s="33"/>
      <c r="H3457" s="15"/>
      <c r="I3457" s="15"/>
      <c r="J3457" s="15"/>
      <c r="K3457" s="48"/>
      <c r="L3457" s="44"/>
      <c r="M3457" s="47" t="str">
        <f>IFERROR(TRIM($K3457)/_xlfn.XLOOKUP(TRIM($F3457),Produktinformasjon!$D$5:$D$10000,Produktinformasjon!$L$5:$L$10000,,0),"Pris per enhet "&amp;Til_Hvem&amp;" beregnes automatisk ved komplett utfylling")</f>
        <v>Pris per enhet Regionalt beregnes automatisk ved komplett utfylling</v>
      </c>
      <c r="N3457" s="47" t="str">
        <f>IFERROR(TRIM($L3457)/_xlfn.XLOOKUP(TRIM($F3457),Produktinformasjon!$D$5:$D$10000,Produktinformasjon!$L$5:$L$10000,,0),"Pris per enhet Regionalt felleslager beregnes automatisk ved komplett utfylling")</f>
        <v>Pris per enhet Regionalt felleslager beregnes automatisk ved komplett utfylling</v>
      </c>
    </row>
    <row r="3458" spans="2:14" x14ac:dyDescent="0.25">
      <c r="B3458" s="33"/>
      <c r="C3458" t="str" cm="1">
        <f t="array" ref="C3458">IFERROR(_xlfn.TEXTJOIN(" | ", TRUE, _xlfn._xlws.FILTER(delKontrakt['#] &amp; " " &amp; delKontrakt[Navn], ISNUMBER(MATCH(delKontrakt['#], VALUE(_xlfn.TEXTSPLIT(SUBSTITUTE(Prisinformasjon!$B3458,  ", ", ","), ",")), 0)))), "Delkontraktnavn hentes automatisk ved å fylle ut delkontraktnummer")</f>
        <v>Delkontraktnavn hentes automatisk ved å fylle ut delkontraktnummer</v>
      </c>
      <c r="D3458" s="34"/>
      <c r="E3458" s="34"/>
      <c r="F3458" s="33"/>
      <c r="G3458" s="33"/>
      <c r="H3458" s="15"/>
      <c r="I3458" s="15"/>
      <c r="J3458" s="15"/>
      <c r="K3458" s="48"/>
      <c r="L3458" s="44"/>
      <c r="M3458" s="47" t="str">
        <f>IFERROR(TRIM($K3458)/_xlfn.XLOOKUP(TRIM($F3458),Produktinformasjon!$D$5:$D$10000,Produktinformasjon!$L$5:$L$10000,,0),"Pris per enhet "&amp;Til_Hvem&amp;" beregnes automatisk ved komplett utfylling")</f>
        <v>Pris per enhet Regionalt beregnes automatisk ved komplett utfylling</v>
      </c>
      <c r="N3458" s="47" t="str">
        <f>IFERROR(TRIM($L3458)/_xlfn.XLOOKUP(TRIM($F3458),Produktinformasjon!$D$5:$D$10000,Produktinformasjon!$L$5:$L$10000,,0),"Pris per enhet Regionalt felleslager beregnes automatisk ved komplett utfylling")</f>
        <v>Pris per enhet Regionalt felleslager beregnes automatisk ved komplett utfylling</v>
      </c>
    </row>
    <row r="3459" spans="2:14" x14ac:dyDescent="0.25">
      <c r="B3459" s="33"/>
      <c r="C3459" t="str" cm="1">
        <f t="array" ref="C3459">IFERROR(_xlfn.TEXTJOIN(" | ", TRUE, _xlfn._xlws.FILTER(delKontrakt['#] &amp; " " &amp; delKontrakt[Navn], ISNUMBER(MATCH(delKontrakt['#], VALUE(_xlfn.TEXTSPLIT(SUBSTITUTE(Prisinformasjon!$B3459,  ", ", ","), ",")), 0)))), "Delkontraktnavn hentes automatisk ved å fylle ut delkontraktnummer")</f>
        <v>Delkontraktnavn hentes automatisk ved å fylle ut delkontraktnummer</v>
      </c>
      <c r="D3459" s="34"/>
      <c r="E3459" s="34"/>
      <c r="F3459" s="33"/>
      <c r="G3459" s="33"/>
      <c r="H3459" s="15"/>
      <c r="I3459" s="15"/>
      <c r="J3459" s="15"/>
      <c r="K3459" s="48"/>
      <c r="L3459" s="44"/>
      <c r="M3459" s="47" t="str">
        <f>IFERROR(TRIM($K3459)/_xlfn.XLOOKUP(TRIM($F3459),Produktinformasjon!$D$5:$D$10000,Produktinformasjon!$L$5:$L$10000,,0),"Pris per enhet "&amp;Til_Hvem&amp;" beregnes automatisk ved komplett utfylling")</f>
        <v>Pris per enhet Regionalt beregnes automatisk ved komplett utfylling</v>
      </c>
      <c r="N3459" s="47" t="str">
        <f>IFERROR(TRIM($L3459)/_xlfn.XLOOKUP(TRIM($F3459),Produktinformasjon!$D$5:$D$10000,Produktinformasjon!$L$5:$L$10000,,0),"Pris per enhet Regionalt felleslager beregnes automatisk ved komplett utfylling")</f>
        <v>Pris per enhet Regionalt felleslager beregnes automatisk ved komplett utfylling</v>
      </c>
    </row>
    <row r="3460" spans="2:14" x14ac:dyDescent="0.25">
      <c r="B3460" s="33"/>
      <c r="C3460" t="str" cm="1">
        <f t="array" ref="C3460">IFERROR(_xlfn.TEXTJOIN(" | ", TRUE, _xlfn._xlws.FILTER(delKontrakt['#] &amp; " " &amp; delKontrakt[Navn], ISNUMBER(MATCH(delKontrakt['#], VALUE(_xlfn.TEXTSPLIT(SUBSTITUTE(Prisinformasjon!$B3460,  ", ", ","), ",")), 0)))), "Delkontraktnavn hentes automatisk ved å fylle ut delkontraktnummer")</f>
        <v>Delkontraktnavn hentes automatisk ved å fylle ut delkontraktnummer</v>
      </c>
      <c r="D3460" s="34"/>
      <c r="E3460" s="34"/>
      <c r="F3460" s="33"/>
      <c r="G3460" s="33"/>
      <c r="H3460" s="15"/>
      <c r="I3460" s="15"/>
      <c r="J3460" s="15"/>
      <c r="K3460" s="48"/>
      <c r="L3460" s="44"/>
      <c r="M3460" s="47" t="str">
        <f>IFERROR(TRIM($K3460)/_xlfn.XLOOKUP(TRIM($F3460),Produktinformasjon!$D$5:$D$10000,Produktinformasjon!$L$5:$L$10000,,0),"Pris per enhet "&amp;Til_Hvem&amp;" beregnes automatisk ved komplett utfylling")</f>
        <v>Pris per enhet Regionalt beregnes automatisk ved komplett utfylling</v>
      </c>
      <c r="N3460" s="47" t="str">
        <f>IFERROR(TRIM($L3460)/_xlfn.XLOOKUP(TRIM($F3460),Produktinformasjon!$D$5:$D$10000,Produktinformasjon!$L$5:$L$10000,,0),"Pris per enhet Regionalt felleslager beregnes automatisk ved komplett utfylling")</f>
        <v>Pris per enhet Regionalt felleslager beregnes automatisk ved komplett utfylling</v>
      </c>
    </row>
    <row r="3461" spans="2:14" x14ac:dyDescent="0.25">
      <c r="B3461" s="33"/>
      <c r="C3461" t="str" cm="1">
        <f t="array" ref="C3461">IFERROR(_xlfn.TEXTJOIN(" | ", TRUE, _xlfn._xlws.FILTER(delKontrakt['#] &amp; " " &amp; delKontrakt[Navn], ISNUMBER(MATCH(delKontrakt['#], VALUE(_xlfn.TEXTSPLIT(SUBSTITUTE(Prisinformasjon!$B3461,  ", ", ","), ",")), 0)))), "Delkontraktnavn hentes automatisk ved å fylle ut delkontraktnummer")</f>
        <v>Delkontraktnavn hentes automatisk ved å fylle ut delkontraktnummer</v>
      </c>
      <c r="D3461" s="34"/>
      <c r="E3461" s="34"/>
      <c r="F3461" s="33"/>
      <c r="G3461" s="33"/>
      <c r="H3461" s="15"/>
      <c r="I3461" s="15"/>
      <c r="J3461" s="15"/>
      <c r="K3461" s="48"/>
      <c r="L3461" s="44"/>
      <c r="M3461" s="47" t="str">
        <f>IFERROR(TRIM($K3461)/_xlfn.XLOOKUP(TRIM($F3461),Produktinformasjon!$D$5:$D$10000,Produktinformasjon!$L$5:$L$10000,,0),"Pris per enhet "&amp;Til_Hvem&amp;" beregnes automatisk ved komplett utfylling")</f>
        <v>Pris per enhet Regionalt beregnes automatisk ved komplett utfylling</v>
      </c>
      <c r="N3461" s="47" t="str">
        <f>IFERROR(TRIM($L3461)/_xlfn.XLOOKUP(TRIM($F3461),Produktinformasjon!$D$5:$D$10000,Produktinformasjon!$L$5:$L$10000,,0),"Pris per enhet Regionalt felleslager beregnes automatisk ved komplett utfylling")</f>
        <v>Pris per enhet Regionalt felleslager beregnes automatisk ved komplett utfylling</v>
      </c>
    </row>
    <row r="3462" spans="2:14" x14ac:dyDescent="0.25">
      <c r="B3462" s="33"/>
      <c r="C3462" t="str" cm="1">
        <f t="array" ref="C3462">IFERROR(_xlfn.TEXTJOIN(" | ", TRUE, _xlfn._xlws.FILTER(delKontrakt['#] &amp; " " &amp; delKontrakt[Navn], ISNUMBER(MATCH(delKontrakt['#], VALUE(_xlfn.TEXTSPLIT(SUBSTITUTE(Prisinformasjon!$B3462,  ", ", ","), ",")), 0)))), "Delkontraktnavn hentes automatisk ved å fylle ut delkontraktnummer")</f>
        <v>Delkontraktnavn hentes automatisk ved å fylle ut delkontraktnummer</v>
      </c>
      <c r="D3462" s="34"/>
      <c r="E3462" s="34"/>
      <c r="F3462" s="33"/>
      <c r="G3462" s="33"/>
      <c r="H3462" s="15"/>
      <c r="I3462" s="15"/>
      <c r="J3462" s="15"/>
      <c r="K3462" s="48"/>
      <c r="L3462" s="44"/>
      <c r="M3462" s="47" t="str">
        <f>IFERROR(TRIM($K3462)/_xlfn.XLOOKUP(TRIM($F3462),Produktinformasjon!$D$5:$D$10000,Produktinformasjon!$L$5:$L$10000,,0),"Pris per enhet "&amp;Til_Hvem&amp;" beregnes automatisk ved komplett utfylling")</f>
        <v>Pris per enhet Regionalt beregnes automatisk ved komplett utfylling</v>
      </c>
      <c r="N3462" s="47" t="str">
        <f>IFERROR(TRIM($L3462)/_xlfn.XLOOKUP(TRIM($F3462),Produktinformasjon!$D$5:$D$10000,Produktinformasjon!$L$5:$L$10000,,0),"Pris per enhet Regionalt felleslager beregnes automatisk ved komplett utfylling")</f>
        <v>Pris per enhet Regionalt felleslager beregnes automatisk ved komplett utfylling</v>
      </c>
    </row>
    <row r="3463" spans="2:14" x14ac:dyDescent="0.25">
      <c r="B3463" s="33"/>
      <c r="C3463" t="str" cm="1">
        <f t="array" ref="C3463">IFERROR(_xlfn.TEXTJOIN(" | ", TRUE, _xlfn._xlws.FILTER(delKontrakt['#] &amp; " " &amp; delKontrakt[Navn], ISNUMBER(MATCH(delKontrakt['#], VALUE(_xlfn.TEXTSPLIT(SUBSTITUTE(Prisinformasjon!$B3463,  ", ", ","), ",")), 0)))), "Delkontraktnavn hentes automatisk ved å fylle ut delkontraktnummer")</f>
        <v>Delkontraktnavn hentes automatisk ved å fylle ut delkontraktnummer</v>
      </c>
      <c r="D3463" s="34"/>
      <c r="E3463" s="34"/>
      <c r="F3463" s="33"/>
      <c r="G3463" s="33"/>
      <c r="H3463" s="15"/>
      <c r="I3463" s="15"/>
      <c r="J3463" s="15"/>
      <c r="K3463" s="48"/>
      <c r="L3463" s="44"/>
      <c r="M3463" s="47" t="str">
        <f>IFERROR(TRIM($K3463)/_xlfn.XLOOKUP(TRIM($F3463),Produktinformasjon!$D$5:$D$10000,Produktinformasjon!$L$5:$L$10000,,0),"Pris per enhet "&amp;Til_Hvem&amp;" beregnes automatisk ved komplett utfylling")</f>
        <v>Pris per enhet Regionalt beregnes automatisk ved komplett utfylling</v>
      </c>
      <c r="N3463" s="47" t="str">
        <f>IFERROR(TRIM($L3463)/_xlfn.XLOOKUP(TRIM($F3463),Produktinformasjon!$D$5:$D$10000,Produktinformasjon!$L$5:$L$10000,,0),"Pris per enhet Regionalt felleslager beregnes automatisk ved komplett utfylling")</f>
        <v>Pris per enhet Regionalt felleslager beregnes automatisk ved komplett utfylling</v>
      </c>
    </row>
    <row r="3464" spans="2:14" x14ac:dyDescent="0.25">
      <c r="B3464" s="33"/>
      <c r="C3464" t="str" cm="1">
        <f t="array" ref="C3464">IFERROR(_xlfn.TEXTJOIN(" | ", TRUE, _xlfn._xlws.FILTER(delKontrakt['#] &amp; " " &amp; delKontrakt[Navn], ISNUMBER(MATCH(delKontrakt['#], VALUE(_xlfn.TEXTSPLIT(SUBSTITUTE(Prisinformasjon!$B3464,  ", ", ","), ",")), 0)))), "Delkontraktnavn hentes automatisk ved å fylle ut delkontraktnummer")</f>
        <v>Delkontraktnavn hentes automatisk ved å fylle ut delkontraktnummer</v>
      </c>
      <c r="D3464" s="34"/>
      <c r="E3464" s="34"/>
      <c r="F3464" s="33"/>
      <c r="G3464" s="33"/>
      <c r="H3464" s="15"/>
      <c r="I3464" s="15"/>
      <c r="J3464" s="15"/>
      <c r="K3464" s="48"/>
      <c r="L3464" s="44"/>
      <c r="M3464" s="47" t="str">
        <f>IFERROR(TRIM($K3464)/_xlfn.XLOOKUP(TRIM($F3464),Produktinformasjon!$D$5:$D$10000,Produktinformasjon!$L$5:$L$10000,,0),"Pris per enhet "&amp;Til_Hvem&amp;" beregnes automatisk ved komplett utfylling")</f>
        <v>Pris per enhet Regionalt beregnes automatisk ved komplett utfylling</v>
      </c>
      <c r="N3464" s="47" t="str">
        <f>IFERROR(TRIM($L3464)/_xlfn.XLOOKUP(TRIM($F3464),Produktinformasjon!$D$5:$D$10000,Produktinformasjon!$L$5:$L$10000,,0),"Pris per enhet Regionalt felleslager beregnes automatisk ved komplett utfylling")</f>
        <v>Pris per enhet Regionalt felleslager beregnes automatisk ved komplett utfylling</v>
      </c>
    </row>
    <row r="3465" spans="2:14" x14ac:dyDescent="0.25">
      <c r="B3465" s="33"/>
      <c r="C3465" t="str" cm="1">
        <f t="array" ref="C3465">IFERROR(_xlfn.TEXTJOIN(" | ", TRUE, _xlfn._xlws.FILTER(delKontrakt['#] &amp; " " &amp; delKontrakt[Navn], ISNUMBER(MATCH(delKontrakt['#], VALUE(_xlfn.TEXTSPLIT(SUBSTITUTE(Prisinformasjon!$B3465,  ", ", ","), ",")), 0)))), "Delkontraktnavn hentes automatisk ved å fylle ut delkontraktnummer")</f>
        <v>Delkontraktnavn hentes automatisk ved å fylle ut delkontraktnummer</v>
      </c>
      <c r="D3465" s="34"/>
      <c r="E3465" s="34"/>
      <c r="F3465" s="33"/>
      <c r="G3465" s="33"/>
      <c r="H3465" s="15"/>
      <c r="I3465" s="15"/>
      <c r="J3465" s="15"/>
      <c r="K3465" s="48"/>
      <c r="L3465" s="44"/>
      <c r="M3465" s="47" t="str">
        <f>IFERROR(TRIM($K3465)/_xlfn.XLOOKUP(TRIM($F3465),Produktinformasjon!$D$5:$D$10000,Produktinformasjon!$L$5:$L$10000,,0),"Pris per enhet "&amp;Til_Hvem&amp;" beregnes automatisk ved komplett utfylling")</f>
        <v>Pris per enhet Regionalt beregnes automatisk ved komplett utfylling</v>
      </c>
      <c r="N3465" s="47" t="str">
        <f>IFERROR(TRIM($L3465)/_xlfn.XLOOKUP(TRIM($F3465),Produktinformasjon!$D$5:$D$10000,Produktinformasjon!$L$5:$L$10000,,0),"Pris per enhet Regionalt felleslager beregnes automatisk ved komplett utfylling")</f>
        <v>Pris per enhet Regionalt felleslager beregnes automatisk ved komplett utfylling</v>
      </c>
    </row>
    <row r="3466" spans="2:14" x14ac:dyDescent="0.25">
      <c r="B3466" s="33"/>
      <c r="C3466" t="str" cm="1">
        <f t="array" ref="C3466">IFERROR(_xlfn.TEXTJOIN(" | ", TRUE, _xlfn._xlws.FILTER(delKontrakt['#] &amp; " " &amp; delKontrakt[Navn], ISNUMBER(MATCH(delKontrakt['#], VALUE(_xlfn.TEXTSPLIT(SUBSTITUTE(Prisinformasjon!$B3466,  ", ", ","), ",")), 0)))), "Delkontraktnavn hentes automatisk ved å fylle ut delkontraktnummer")</f>
        <v>Delkontraktnavn hentes automatisk ved å fylle ut delkontraktnummer</v>
      </c>
      <c r="D3466" s="34"/>
      <c r="E3466" s="34"/>
      <c r="F3466" s="33"/>
      <c r="G3466" s="33"/>
      <c r="H3466" s="15"/>
      <c r="I3466" s="15"/>
      <c r="J3466" s="15"/>
      <c r="K3466" s="48"/>
      <c r="L3466" s="44"/>
      <c r="M3466" s="47" t="str">
        <f>IFERROR(TRIM($K3466)/_xlfn.XLOOKUP(TRIM($F3466),Produktinformasjon!$D$5:$D$10000,Produktinformasjon!$L$5:$L$10000,,0),"Pris per enhet "&amp;Til_Hvem&amp;" beregnes automatisk ved komplett utfylling")</f>
        <v>Pris per enhet Regionalt beregnes automatisk ved komplett utfylling</v>
      </c>
      <c r="N3466" s="47" t="str">
        <f>IFERROR(TRIM($L3466)/_xlfn.XLOOKUP(TRIM($F3466),Produktinformasjon!$D$5:$D$10000,Produktinformasjon!$L$5:$L$10000,,0),"Pris per enhet Regionalt felleslager beregnes automatisk ved komplett utfylling")</f>
        <v>Pris per enhet Regionalt felleslager beregnes automatisk ved komplett utfylling</v>
      </c>
    </row>
    <row r="3467" spans="2:14" x14ac:dyDescent="0.25">
      <c r="B3467" s="33"/>
      <c r="C3467" t="str" cm="1">
        <f t="array" ref="C3467">IFERROR(_xlfn.TEXTJOIN(" | ", TRUE, _xlfn._xlws.FILTER(delKontrakt['#] &amp; " " &amp; delKontrakt[Navn], ISNUMBER(MATCH(delKontrakt['#], VALUE(_xlfn.TEXTSPLIT(SUBSTITUTE(Prisinformasjon!$B3467,  ", ", ","), ",")), 0)))), "Delkontraktnavn hentes automatisk ved å fylle ut delkontraktnummer")</f>
        <v>Delkontraktnavn hentes automatisk ved å fylle ut delkontraktnummer</v>
      </c>
      <c r="D3467" s="34"/>
      <c r="E3467" s="34"/>
      <c r="F3467" s="33"/>
      <c r="G3467" s="33"/>
      <c r="H3467" s="15"/>
      <c r="I3467" s="15"/>
      <c r="J3467" s="15"/>
      <c r="K3467" s="48"/>
      <c r="L3467" s="44"/>
      <c r="M3467" s="47" t="str">
        <f>IFERROR(TRIM($K3467)/_xlfn.XLOOKUP(TRIM($F3467),Produktinformasjon!$D$5:$D$10000,Produktinformasjon!$L$5:$L$10000,,0),"Pris per enhet "&amp;Til_Hvem&amp;" beregnes automatisk ved komplett utfylling")</f>
        <v>Pris per enhet Regionalt beregnes automatisk ved komplett utfylling</v>
      </c>
      <c r="N3467" s="47" t="str">
        <f>IFERROR(TRIM($L3467)/_xlfn.XLOOKUP(TRIM($F3467),Produktinformasjon!$D$5:$D$10000,Produktinformasjon!$L$5:$L$10000,,0),"Pris per enhet Regionalt felleslager beregnes automatisk ved komplett utfylling")</f>
        <v>Pris per enhet Regionalt felleslager beregnes automatisk ved komplett utfylling</v>
      </c>
    </row>
    <row r="3468" spans="2:14" x14ac:dyDescent="0.25">
      <c r="B3468" s="33"/>
      <c r="C3468" t="str" cm="1">
        <f t="array" ref="C3468">IFERROR(_xlfn.TEXTJOIN(" | ", TRUE, _xlfn._xlws.FILTER(delKontrakt['#] &amp; " " &amp; delKontrakt[Navn], ISNUMBER(MATCH(delKontrakt['#], VALUE(_xlfn.TEXTSPLIT(SUBSTITUTE(Prisinformasjon!$B3468,  ", ", ","), ",")), 0)))), "Delkontraktnavn hentes automatisk ved å fylle ut delkontraktnummer")</f>
        <v>Delkontraktnavn hentes automatisk ved å fylle ut delkontraktnummer</v>
      </c>
      <c r="D3468" s="34"/>
      <c r="E3468" s="34"/>
      <c r="F3468" s="33"/>
      <c r="G3468" s="33"/>
      <c r="H3468" s="15"/>
      <c r="I3468" s="15"/>
      <c r="J3468" s="15"/>
      <c r="K3468" s="48"/>
      <c r="L3468" s="44"/>
      <c r="M3468" s="47" t="str">
        <f>IFERROR(TRIM($K3468)/_xlfn.XLOOKUP(TRIM($F3468),Produktinformasjon!$D$5:$D$10000,Produktinformasjon!$L$5:$L$10000,,0),"Pris per enhet "&amp;Til_Hvem&amp;" beregnes automatisk ved komplett utfylling")</f>
        <v>Pris per enhet Regionalt beregnes automatisk ved komplett utfylling</v>
      </c>
      <c r="N3468" s="47" t="str">
        <f>IFERROR(TRIM($L3468)/_xlfn.XLOOKUP(TRIM($F3468),Produktinformasjon!$D$5:$D$10000,Produktinformasjon!$L$5:$L$10000,,0),"Pris per enhet Regionalt felleslager beregnes automatisk ved komplett utfylling")</f>
        <v>Pris per enhet Regionalt felleslager beregnes automatisk ved komplett utfylling</v>
      </c>
    </row>
    <row r="3469" spans="2:14" x14ac:dyDescent="0.25">
      <c r="B3469" s="33"/>
      <c r="C3469" t="str" cm="1">
        <f t="array" ref="C3469">IFERROR(_xlfn.TEXTJOIN(" | ", TRUE, _xlfn._xlws.FILTER(delKontrakt['#] &amp; " " &amp; delKontrakt[Navn], ISNUMBER(MATCH(delKontrakt['#], VALUE(_xlfn.TEXTSPLIT(SUBSTITUTE(Prisinformasjon!$B3469,  ", ", ","), ",")), 0)))), "Delkontraktnavn hentes automatisk ved å fylle ut delkontraktnummer")</f>
        <v>Delkontraktnavn hentes automatisk ved å fylle ut delkontraktnummer</v>
      </c>
      <c r="D3469" s="34"/>
      <c r="E3469" s="34"/>
      <c r="F3469" s="33"/>
      <c r="G3469" s="33"/>
      <c r="H3469" s="15"/>
      <c r="I3469" s="15"/>
      <c r="J3469" s="15"/>
      <c r="K3469" s="48"/>
      <c r="L3469" s="44"/>
      <c r="M3469" s="47" t="str">
        <f>IFERROR(TRIM($K3469)/_xlfn.XLOOKUP(TRIM($F3469),Produktinformasjon!$D$5:$D$10000,Produktinformasjon!$L$5:$L$10000,,0),"Pris per enhet "&amp;Til_Hvem&amp;" beregnes automatisk ved komplett utfylling")</f>
        <v>Pris per enhet Regionalt beregnes automatisk ved komplett utfylling</v>
      </c>
      <c r="N3469" s="47" t="str">
        <f>IFERROR(TRIM($L3469)/_xlfn.XLOOKUP(TRIM($F3469),Produktinformasjon!$D$5:$D$10000,Produktinformasjon!$L$5:$L$10000,,0),"Pris per enhet Regionalt felleslager beregnes automatisk ved komplett utfylling")</f>
        <v>Pris per enhet Regionalt felleslager beregnes automatisk ved komplett utfylling</v>
      </c>
    </row>
    <row r="3470" spans="2:14" x14ac:dyDescent="0.25">
      <c r="B3470" s="33"/>
      <c r="C3470" t="str" cm="1">
        <f t="array" ref="C3470">IFERROR(_xlfn.TEXTJOIN(" | ", TRUE, _xlfn._xlws.FILTER(delKontrakt['#] &amp; " " &amp; delKontrakt[Navn], ISNUMBER(MATCH(delKontrakt['#], VALUE(_xlfn.TEXTSPLIT(SUBSTITUTE(Prisinformasjon!$B3470,  ", ", ","), ",")), 0)))), "Delkontraktnavn hentes automatisk ved å fylle ut delkontraktnummer")</f>
        <v>Delkontraktnavn hentes automatisk ved å fylle ut delkontraktnummer</v>
      </c>
      <c r="D3470" s="34"/>
      <c r="E3470" s="34"/>
      <c r="F3470" s="33"/>
      <c r="G3470" s="33"/>
      <c r="H3470" s="15"/>
      <c r="I3470" s="15"/>
      <c r="J3470" s="15"/>
      <c r="K3470" s="48"/>
      <c r="L3470" s="44"/>
      <c r="M3470" s="47" t="str">
        <f>IFERROR(TRIM($K3470)/_xlfn.XLOOKUP(TRIM($F3470),Produktinformasjon!$D$5:$D$10000,Produktinformasjon!$L$5:$L$10000,,0),"Pris per enhet "&amp;Til_Hvem&amp;" beregnes automatisk ved komplett utfylling")</f>
        <v>Pris per enhet Regionalt beregnes automatisk ved komplett utfylling</v>
      </c>
      <c r="N3470" s="47" t="str">
        <f>IFERROR(TRIM($L3470)/_xlfn.XLOOKUP(TRIM($F3470),Produktinformasjon!$D$5:$D$10000,Produktinformasjon!$L$5:$L$10000,,0),"Pris per enhet Regionalt felleslager beregnes automatisk ved komplett utfylling")</f>
        <v>Pris per enhet Regionalt felleslager beregnes automatisk ved komplett utfylling</v>
      </c>
    </row>
    <row r="3471" spans="2:14" x14ac:dyDescent="0.25">
      <c r="B3471" s="33"/>
      <c r="C3471" t="str" cm="1">
        <f t="array" ref="C3471">IFERROR(_xlfn.TEXTJOIN(" | ", TRUE, _xlfn._xlws.FILTER(delKontrakt['#] &amp; " " &amp; delKontrakt[Navn], ISNUMBER(MATCH(delKontrakt['#], VALUE(_xlfn.TEXTSPLIT(SUBSTITUTE(Prisinformasjon!$B3471,  ", ", ","), ",")), 0)))), "Delkontraktnavn hentes automatisk ved å fylle ut delkontraktnummer")</f>
        <v>Delkontraktnavn hentes automatisk ved å fylle ut delkontraktnummer</v>
      </c>
      <c r="D3471" s="34"/>
      <c r="E3471" s="34"/>
      <c r="F3471" s="33"/>
      <c r="G3471" s="33"/>
      <c r="H3471" s="15"/>
      <c r="I3471" s="15"/>
      <c r="J3471" s="15"/>
      <c r="K3471" s="48"/>
      <c r="L3471" s="44"/>
      <c r="M3471" s="47" t="str">
        <f>IFERROR(TRIM($K3471)/_xlfn.XLOOKUP(TRIM($F3471),Produktinformasjon!$D$5:$D$10000,Produktinformasjon!$L$5:$L$10000,,0),"Pris per enhet "&amp;Til_Hvem&amp;" beregnes automatisk ved komplett utfylling")</f>
        <v>Pris per enhet Regionalt beregnes automatisk ved komplett utfylling</v>
      </c>
      <c r="N3471" s="47" t="str">
        <f>IFERROR(TRIM($L3471)/_xlfn.XLOOKUP(TRIM($F3471),Produktinformasjon!$D$5:$D$10000,Produktinformasjon!$L$5:$L$10000,,0),"Pris per enhet Regionalt felleslager beregnes automatisk ved komplett utfylling")</f>
        <v>Pris per enhet Regionalt felleslager beregnes automatisk ved komplett utfylling</v>
      </c>
    </row>
    <row r="3472" spans="2:14" x14ac:dyDescent="0.25">
      <c r="B3472" s="33"/>
      <c r="C3472" t="str" cm="1">
        <f t="array" ref="C3472">IFERROR(_xlfn.TEXTJOIN(" | ", TRUE, _xlfn._xlws.FILTER(delKontrakt['#] &amp; " " &amp; delKontrakt[Navn], ISNUMBER(MATCH(delKontrakt['#], VALUE(_xlfn.TEXTSPLIT(SUBSTITUTE(Prisinformasjon!$B3472,  ", ", ","), ",")), 0)))), "Delkontraktnavn hentes automatisk ved å fylle ut delkontraktnummer")</f>
        <v>Delkontraktnavn hentes automatisk ved å fylle ut delkontraktnummer</v>
      </c>
      <c r="D3472" s="34"/>
      <c r="E3472" s="34"/>
      <c r="F3472" s="33"/>
      <c r="G3472" s="33"/>
      <c r="H3472" s="15"/>
      <c r="I3472" s="15"/>
      <c r="J3472" s="15"/>
      <c r="K3472" s="48"/>
      <c r="L3472" s="44"/>
      <c r="M3472" s="47" t="str">
        <f>IFERROR(TRIM($K3472)/_xlfn.XLOOKUP(TRIM($F3472),Produktinformasjon!$D$5:$D$10000,Produktinformasjon!$L$5:$L$10000,,0),"Pris per enhet "&amp;Til_Hvem&amp;" beregnes automatisk ved komplett utfylling")</f>
        <v>Pris per enhet Regionalt beregnes automatisk ved komplett utfylling</v>
      </c>
      <c r="N3472" s="47" t="str">
        <f>IFERROR(TRIM($L3472)/_xlfn.XLOOKUP(TRIM($F3472),Produktinformasjon!$D$5:$D$10000,Produktinformasjon!$L$5:$L$10000,,0),"Pris per enhet Regionalt felleslager beregnes automatisk ved komplett utfylling")</f>
        <v>Pris per enhet Regionalt felleslager beregnes automatisk ved komplett utfylling</v>
      </c>
    </row>
    <row r="3473" spans="2:14" x14ac:dyDescent="0.25">
      <c r="B3473" s="33"/>
      <c r="C3473" t="str" cm="1">
        <f t="array" ref="C3473">IFERROR(_xlfn.TEXTJOIN(" | ", TRUE, _xlfn._xlws.FILTER(delKontrakt['#] &amp; " " &amp; delKontrakt[Navn], ISNUMBER(MATCH(delKontrakt['#], VALUE(_xlfn.TEXTSPLIT(SUBSTITUTE(Prisinformasjon!$B3473,  ", ", ","), ",")), 0)))), "Delkontraktnavn hentes automatisk ved å fylle ut delkontraktnummer")</f>
        <v>Delkontraktnavn hentes automatisk ved å fylle ut delkontraktnummer</v>
      </c>
      <c r="D3473" s="34"/>
      <c r="E3473" s="34"/>
      <c r="F3473" s="33"/>
      <c r="G3473" s="33"/>
      <c r="H3473" s="15"/>
      <c r="I3473" s="15"/>
      <c r="J3473" s="15"/>
      <c r="K3473" s="48"/>
      <c r="L3473" s="44"/>
      <c r="M3473" s="47" t="str">
        <f>IFERROR(TRIM($K3473)/_xlfn.XLOOKUP(TRIM($F3473),Produktinformasjon!$D$5:$D$10000,Produktinformasjon!$L$5:$L$10000,,0),"Pris per enhet "&amp;Til_Hvem&amp;" beregnes automatisk ved komplett utfylling")</f>
        <v>Pris per enhet Regionalt beregnes automatisk ved komplett utfylling</v>
      </c>
      <c r="N3473" s="47" t="str">
        <f>IFERROR(TRIM($L3473)/_xlfn.XLOOKUP(TRIM($F3473),Produktinformasjon!$D$5:$D$10000,Produktinformasjon!$L$5:$L$10000,,0),"Pris per enhet Regionalt felleslager beregnes automatisk ved komplett utfylling")</f>
        <v>Pris per enhet Regionalt felleslager beregnes automatisk ved komplett utfylling</v>
      </c>
    </row>
    <row r="3474" spans="2:14" x14ac:dyDescent="0.25">
      <c r="B3474" s="33"/>
      <c r="C3474" t="str" cm="1">
        <f t="array" ref="C3474">IFERROR(_xlfn.TEXTJOIN(" | ", TRUE, _xlfn._xlws.FILTER(delKontrakt['#] &amp; " " &amp; delKontrakt[Navn], ISNUMBER(MATCH(delKontrakt['#], VALUE(_xlfn.TEXTSPLIT(SUBSTITUTE(Prisinformasjon!$B3474,  ", ", ","), ",")), 0)))), "Delkontraktnavn hentes automatisk ved å fylle ut delkontraktnummer")</f>
        <v>Delkontraktnavn hentes automatisk ved å fylle ut delkontraktnummer</v>
      </c>
      <c r="D3474" s="34"/>
      <c r="E3474" s="34"/>
      <c r="F3474" s="33"/>
      <c r="G3474" s="33"/>
      <c r="H3474" s="15"/>
      <c r="I3474" s="15"/>
      <c r="J3474" s="15"/>
      <c r="K3474" s="48"/>
      <c r="L3474" s="44"/>
      <c r="M3474" s="47" t="str">
        <f>IFERROR(TRIM($K3474)/_xlfn.XLOOKUP(TRIM($F3474),Produktinformasjon!$D$5:$D$10000,Produktinformasjon!$L$5:$L$10000,,0),"Pris per enhet "&amp;Til_Hvem&amp;" beregnes automatisk ved komplett utfylling")</f>
        <v>Pris per enhet Regionalt beregnes automatisk ved komplett utfylling</v>
      </c>
      <c r="N3474" s="47" t="str">
        <f>IFERROR(TRIM($L3474)/_xlfn.XLOOKUP(TRIM($F3474),Produktinformasjon!$D$5:$D$10000,Produktinformasjon!$L$5:$L$10000,,0),"Pris per enhet Regionalt felleslager beregnes automatisk ved komplett utfylling")</f>
        <v>Pris per enhet Regionalt felleslager beregnes automatisk ved komplett utfylling</v>
      </c>
    </row>
    <row r="3475" spans="2:14" x14ac:dyDescent="0.25">
      <c r="B3475" s="33"/>
      <c r="C3475" t="str" cm="1">
        <f t="array" ref="C3475">IFERROR(_xlfn.TEXTJOIN(" | ", TRUE, _xlfn._xlws.FILTER(delKontrakt['#] &amp; " " &amp; delKontrakt[Navn], ISNUMBER(MATCH(delKontrakt['#], VALUE(_xlfn.TEXTSPLIT(SUBSTITUTE(Prisinformasjon!$B3475,  ", ", ","), ",")), 0)))), "Delkontraktnavn hentes automatisk ved å fylle ut delkontraktnummer")</f>
        <v>Delkontraktnavn hentes automatisk ved å fylle ut delkontraktnummer</v>
      </c>
      <c r="D3475" s="34"/>
      <c r="E3475" s="34"/>
      <c r="F3475" s="33"/>
      <c r="G3475" s="33"/>
      <c r="H3475" s="15"/>
      <c r="I3475" s="15"/>
      <c r="J3475" s="15"/>
      <c r="K3475" s="48"/>
      <c r="L3475" s="44"/>
      <c r="M3475" s="47" t="str">
        <f>IFERROR(TRIM($K3475)/_xlfn.XLOOKUP(TRIM($F3475),Produktinformasjon!$D$5:$D$10000,Produktinformasjon!$L$5:$L$10000,,0),"Pris per enhet "&amp;Til_Hvem&amp;" beregnes automatisk ved komplett utfylling")</f>
        <v>Pris per enhet Regionalt beregnes automatisk ved komplett utfylling</v>
      </c>
      <c r="N3475" s="47" t="str">
        <f>IFERROR(TRIM($L3475)/_xlfn.XLOOKUP(TRIM($F3475),Produktinformasjon!$D$5:$D$10000,Produktinformasjon!$L$5:$L$10000,,0),"Pris per enhet Regionalt felleslager beregnes automatisk ved komplett utfylling")</f>
        <v>Pris per enhet Regionalt felleslager beregnes automatisk ved komplett utfylling</v>
      </c>
    </row>
    <row r="3476" spans="2:14" x14ac:dyDescent="0.25">
      <c r="B3476" s="33"/>
      <c r="C3476" t="str" cm="1">
        <f t="array" ref="C3476">IFERROR(_xlfn.TEXTJOIN(" | ", TRUE, _xlfn._xlws.FILTER(delKontrakt['#] &amp; " " &amp; delKontrakt[Navn], ISNUMBER(MATCH(delKontrakt['#], VALUE(_xlfn.TEXTSPLIT(SUBSTITUTE(Prisinformasjon!$B3476,  ", ", ","), ",")), 0)))), "Delkontraktnavn hentes automatisk ved å fylle ut delkontraktnummer")</f>
        <v>Delkontraktnavn hentes automatisk ved å fylle ut delkontraktnummer</v>
      </c>
      <c r="D3476" s="34"/>
      <c r="E3476" s="34"/>
      <c r="F3476" s="33"/>
      <c r="G3476" s="33"/>
      <c r="H3476" s="15"/>
      <c r="I3476" s="15"/>
      <c r="J3476" s="15"/>
      <c r="K3476" s="48"/>
      <c r="L3476" s="44"/>
      <c r="M3476" s="47" t="str">
        <f>IFERROR(TRIM($K3476)/_xlfn.XLOOKUP(TRIM($F3476),Produktinformasjon!$D$5:$D$10000,Produktinformasjon!$L$5:$L$10000,,0),"Pris per enhet "&amp;Til_Hvem&amp;" beregnes automatisk ved komplett utfylling")</f>
        <v>Pris per enhet Regionalt beregnes automatisk ved komplett utfylling</v>
      </c>
      <c r="N3476" s="47" t="str">
        <f>IFERROR(TRIM($L3476)/_xlfn.XLOOKUP(TRIM($F3476),Produktinformasjon!$D$5:$D$10000,Produktinformasjon!$L$5:$L$10000,,0),"Pris per enhet Regionalt felleslager beregnes automatisk ved komplett utfylling")</f>
        <v>Pris per enhet Regionalt felleslager beregnes automatisk ved komplett utfylling</v>
      </c>
    </row>
    <row r="3477" spans="2:14" x14ac:dyDescent="0.25">
      <c r="B3477" s="33"/>
      <c r="C3477" t="str" cm="1">
        <f t="array" ref="C3477">IFERROR(_xlfn.TEXTJOIN(" | ", TRUE, _xlfn._xlws.FILTER(delKontrakt['#] &amp; " " &amp; delKontrakt[Navn], ISNUMBER(MATCH(delKontrakt['#], VALUE(_xlfn.TEXTSPLIT(SUBSTITUTE(Prisinformasjon!$B3477,  ", ", ","), ",")), 0)))), "Delkontraktnavn hentes automatisk ved å fylle ut delkontraktnummer")</f>
        <v>Delkontraktnavn hentes automatisk ved å fylle ut delkontraktnummer</v>
      </c>
      <c r="D3477" s="34"/>
      <c r="E3477" s="34"/>
      <c r="F3477" s="33"/>
      <c r="G3477" s="33"/>
      <c r="H3477" s="15"/>
      <c r="I3477" s="15"/>
      <c r="J3477" s="15"/>
      <c r="K3477" s="48"/>
      <c r="L3477" s="44"/>
      <c r="M3477" s="47" t="str">
        <f>IFERROR(TRIM($K3477)/_xlfn.XLOOKUP(TRIM($F3477),Produktinformasjon!$D$5:$D$10000,Produktinformasjon!$L$5:$L$10000,,0),"Pris per enhet "&amp;Til_Hvem&amp;" beregnes automatisk ved komplett utfylling")</f>
        <v>Pris per enhet Regionalt beregnes automatisk ved komplett utfylling</v>
      </c>
      <c r="N3477" s="47" t="str">
        <f>IFERROR(TRIM($L3477)/_xlfn.XLOOKUP(TRIM($F3477),Produktinformasjon!$D$5:$D$10000,Produktinformasjon!$L$5:$L$10000,,0),"Pris per enhet Regionalt felleslager beregnes automatisk ved komplett utfylling")</f>
        <v>Pris per enhet Regionalt felleslager beregnes automatisk ved komplett utfylling</v>
      </c>
    </row>
    <row r="3478" spans="2:14" x14ac:dyDescent="0.25">
      <c r="B3478" s="33"/>
      <c r="C3478" t="str" cm="1">
        <f t="array" ref="C3478">IFERROR(_xlfn.TEXTJOIN(" | ", TRUE, _xlfn._xlws.FILTER(delKontrakt['#] &amp; " " &amp; delKontrakt[Navn], ISNUMBER(MATCH(delKontrakt['#], VALUE(_xlfn.TEXTSPLIT(SUBSTITUTE(Prisinformasjon!$B3478,  ", ", ","), ",")), 0)))), "Delkontraktnavn hentes automatisk ved å fylle ut delkontraktnummer")</f>
        <v>Delkontraktnavn hentes automatisk ved å fylle ut delkontraktnummer</v>
      </c>
      <c r="D3478" s="34"/>
      <c r="E3478" s="34"/>
      <c r="F3478" s="33"/>
      <c r="G3478" s="33"/>
      <c r="H3478" s="15"/>
      <c r="I3478" s="15"/>
      <c r="J3478" s="15"/>
      <c r="K3478" s="48"/>
      <c r="L3478" s="44"/>
      <c r="M3478" s="47" t="str">
        <f>IFERROR(TRIM($K3478)/_xlfn.XLOOKUP(TRIM($F3478),Produktinformasjon!$D$5:$D$10000,Produktinformasjon!$L$5:$L$10000,,0),"Pris per enhet "&amp;Til_Hvem&amp;" beregnes automatisk ved komplett utfylling")</f>
        <v>Pris per enhet Regionalt beregnes automatisk ved komplett utfylling</v>
      </c>
      <c r="N3478" s="47" t="str">
        <f>IFERROR(TRIM($L3478)/_xlfn.XLOOKUP(TRIM($F3478),Produktinformasjon!$D$5:$D$10000,Produktinformasjon!$L$5:$L$10000,,0),"Pris per enhet Regionalt felleslager beregnes automatisk ved komplett utfylling")</f>
        <v>Pris per enhet Regionalt felleslager beregnes automatisk ved komplett utfylling</v>
      </c>
    </row>
    <row r="3479" spans="2:14" x14ac:dyDescent="0.25">
      <c r="B3479" s="33"/>
      <c r="C3479" t="str" cm="1">
        <f t="array" ref="C3479">IFERROR(_xlfn.TEXTJOIN(" | ", TRUE, _xlfn._xlws.FILTER(delKontrakt['#] &amp; " " &amp; delKontrakt[Navn], ISNUMBER(MATCH(delKontrakt['#], VALUE(_xlfn.TEXTSPLIT(SUBSTITUTE(Prisinformasjon!$B3479,  ", ", ","), ",")), 0)))), "Delkontraktnavn hentes automatisk ved å fylle ut delkontraktnummer")</f>
        <v>Delkontraktnavn hentes automatisk ved å fylle ut delkontraktnummer</v>
      </c>
      <c r="D3479" s="34"/>
      <c r="E3479" s="34"/>
      <c r="F3479" s="33"/>
      <c r="G3479" s="33"/>
      <c r="H3479" s="15"/>
      <c r="I3479" s="15"/>
      <c r="J3479" s="15"/>
      <c r="K3479" s="48"/>
      <c r="L3479" s="44"/>
      <c r="M3479" s="47" t="str">
        <f>IFERROR(TRIM($K3479)/_xlfn.XLOOKUP(TRIM($F3479),Produktinformasjon!$D$5:$D$10000,Produktinformasjon!$L$5:$L$10000,,0),"Pris per enhet "&amp;Til_Hvem&amp;" beregnes automatisk ved komplett utfylling")</f>
        <v>Pris per enhet Regionalt beregnes automatisk ved komplett utfylling</v>
      </c>
      <c r="N3479" s="47" t="str">
        <f>IFERROR(TRIM($L3479)/_xlfn.XLOOKUP(TRIM($F3479),Produktinformasjon!$D$5:$D$10000,Produktinformasjon!$L$5:$L$10000,,0),"Pris per enhet Regionalt felleslager beregnes automatisk ved komplett utfylling")</f>
        <v>Pris per enhet Regionalt felleslager beregnes automatisk ved komplett utfylling</v>
      </c>
    </row>
    <row r="3480" spans="2:14" x14ac:dyDescent="0.25">
      <c r="B3480" s="33"/>
      <c r="C3480" t="str" cm="1">
        <f t="array" ref="C3480">IFERROR(_xlfn.TEXTJOIN(" | ", TRUE, _xlfn._xlws.FILTER(delKontrakt['#] &amp; " " &amp; delKontrakt[Navn], ISNUMBER(MATCH(delKontrakt['#], VALUE(_xlfn.TEXTSPLIT(SUBSTITUTE(Prisinformasjon!$B3480,  ", ", ","), ",")), 0)))), "Delkontraktnavn hentes automatisk ved å fylle ut delkontraktnummer")</f>
        <v>Delkontraktnavn hentes automatisk ved å fylle ut delkontraktnummer</v>
      </c>
      <c r="D3480" s="34"/>
      <c r="E3480" s="34"/>
      <c r="F3480" s="33"/>
      <c r="G3480" s="33"/>
      <c r="H3480" s="15"/>
      <c r="I3480" s="15"/>
      <c r="J3480" s="15"/>
      <c r="K3480" s="48"/>
      <c r="L3480" s="44"/>
      <c r="M3480" s="47" t="str">
        <f>IFERROR(TRIM($K3480)/_xlfn.XLOOKUP(TRIM($F3480),Produktinformasjon!$D$5:$D$10000,Produktinformasjon!$L$5:$L$10000,,0),"Pris per enhet "&amp;Til_Hvem&amp;" beregnes automatisk ved komplett utfylling")</f>
        <v>Pris per enhet Regionalt beregnes automatisk ved komplett utfylling</v>
      </c>
      <c r="N3480" s="47" t="str">
        <f>IFERROR(TRIM($L3480)/_xlfn.XLOOKUP(TRIM($F3480),Produktinformasjon!$D$5:$D$10000,Produktinformasjon!$L$5:$L$10000,,0),"Pris per enhet Regionalt felleslager beregnes automatisk ved komplett utfylling")</f>
        <v>Pris per enhet Regionalt felleslager beregnes automatisk ved komplett utfylling</v>
      </c>
    </row>
    <row r="3481" spans="2:14" x14ac:dyDescent="0.25">
      <c r="B3481" s="33"/>
      <c r="C3481" t="str" cm="1">
        <f t="array" ref="C3481">IFERROR(_xlfn.TEXTJOIN(" | ", TRUE, _xlfn._xlws.FILTER(delKontrakt['#] &amp; " " &amp; delKontrakt[Navn], ISNUMBER(MATCH(delKontrakt['#], VALUE(_xlfn.TEXTSPLIT(SUBSTITUTE(Prisinformasjon!$B3481,  ", ", ","), ",")), 0)))), "Delkontraktnavn hentes automatisk ved å fylle ut delkontraktnummer")</f>
        <v>Delkontraktnavn hentes automatisk ved å fylle ut delkontraktnummer</v>
      </c>
      <c r="D3481" s="34"/>
      <c r="E3481" s="34"/>
      <c r="F3481" s="33"/>
      <c r="G3481" s="33"/>
      <c r="H3481" s="15"/>
      <c r="I3481" s="15"/>
      <c r="J3481" s="15"/>
      <c r="K3481" s="48"/>
      <c r="L3481" s="44"/>
      <c r="M3481" s="47" t="str">
        <f>IFERROR(TRIM($K3481)/_xlfn.XLOOKUP(TRIM($F3481),Produktinformasjon!$D$5:$D$10000,Produktinformasjon!$L$5:$L$10000,,0),"Pris per enhet "&amp;Til_Hvem&amp;" beregnes automatisk ved komplett utfylling")</f>
        <v>Pris per enhet Regionalt beregnes automatisk ved komplett utfylling</v>
      </c>
      <c r="N3481" s="47" t="str">
        <f>IFERROR(TRIM($L3481)/_xlfn.XLOOKUP(TRIM($F3481),Produktinformasjon!$D$5:$D$10000,Produktinformasjon!$L$5:$L$10000,,0),"Pris per enhet Regionalt felleslager beregnes automatisk ved komplett utfylling")</f>
        <v>Pris per enhet Regionalt felleslager beregnes automatisk ved komplett utfylling</v>
      </c>
    </row>
    <row r="3482" spans="2:14" x14ac:dyDescent="0.25">
      <c r="B3482" s="33"/>
      <c r="C3482" t="str" cm="1">
        <f t="array" ref="C3482">IFERROR(_xlfn.TEXTJOIN(" | ", TRUE, _xlfn._xlws.FILTER(delKontrakt['#] &amp; " " &amp; delKontrakt[Navn], ISNUMBER(MATCH(delKontrakt['#], VALUE(_xlfn.TEXTSPLIT(SUBSTITUTE(Prisinformasjon!$B3482,  ", ", ","), ",")), 0)))), "Delkontraktnavn hentes automatisk ved å fylle ut delkontraktnummer")</f>
        <v>Delkontraktnavn hentes automatisk ved å fylle ut delkontraktnummer</v>
      </c>
      <c r="D3482" s="34"/>
      <c r="E3482" s="34"/>
      <c r="F3482" s="33"/>
      <c r="G3482" s="33"/>
      <c r="H3482" s="15"/>
      <c r="I3482" s="15"/>
      <c r="J3482" s="15"/>
      <c r="K3482" s="48"/>
      <c r="L3482" s="44"/>
      <c r="M3482" s="47" t="str">
        <f>IFERROR(TRIM($K3482)/_xlfn.XLOOKUP(TRIM($F3482),Produktinformasjon!$D$5:$D$10000,Produktinformasjon!$L$5:$L$10000,,0),"Pris per enhet "&amp;Til_Hvem&amp;" beregnes automatisk ved komplett utfylling")</f>
        <v>Pris per enhet Regionalt beregnes automatisk ved komplett utfylling</v>
      </c>
      <c r="N3482" s="47" t="str">
        <f>IFERROR(TRIM($L3482)/_xlfn.XLOOKUP(TRIM($F3482),Produktinformasjon!$D$5:$D$10000,Produktinformasjon!$L$5:$L$10000,,0),"Pris per enhet Regionalt felleslager beregnes automatisk ved komplett utfylling")</f>
        <v>Pris per enhet Regionalt felleslager beregnes automatisk ved komplett utfylling</v>
      </c>
    </row>
    <row r="3483" spans="2:14" x14ac:dyDescent="0.25">
      <c r="B3483" s="33"/>
      <c r="C3483" t="str" cm="1">
        <f t="array" ref="C3483">IFERROR(_xlfn.TEXTJOIN(" | ", TRUE, _xlfn._xlws.FILTER(delKontrakt['#] &amp; " " &amp; delKontrakt[Navn], ISNUMBER(MATCH(delKontrakt['#], VALUE(_xlfn.TEXTSPLIT(SUBSTITUTE(Prisinformasjon!$B3483,  ", ", ","), ",")), 0)))), "Delkontraktnavn hentes automatisk ved å fylle ut delkontraktnummer")</f>
        <v>Delkontraktnavn hentes automatisk ved å fylle ut delkontraktnummer</v>
      </c>
      <c r="D3483" s="34"/>
      <c r="E3483" s="34"/>
      <c r="F3483" s="33"/>
      <c r="G3483" s="33"/>
      <c r="H3483" s="15"/>
      <c r="I3483" s="15"/>
      <c r="J3483" s="15"/>
      <c r="K3483" s="48"/>
      <c r="L3483" s="44"/>
      <c r="M3483" s="47" t="str">
        <f>IFERROR(TRIM($K3483)/_xlfn.XLOOKUP(TRIM($F3483),Produktinformasjon!$D$5:$D$10000,Produktinformasjon!$L$5:$L$10000,,0),"Pris per enhet "&amp;Til_Hvem&amp;" beregnes automatisk ved komplett utfylling")</f>
        <v>Pris per enhet Regionalt beregnes automatisk ved komplett utfylling</v>
      </c>
      <c r="N3483" s="47" t="str">
        <f>IFERROR(TRIM($L3483)/_xlfn.XLOOKUP(TRIM($F3483),Produktinformasjon!$D$5:$D$10000,Produktinformasjon!$L$5:$L$10000,,0),"Pris per enhet Regionalt felleslager beregnes automatisk ved komplett utfylling")</f>
        <v>Pris per enhet Regionalt felleslager beregnes automatisk ved komplett utfylling</v>
      </c>
    </row>
    <row r="3484" spans="2:14" x14ac:dyDescent="0.25">
      <c r="B3484" s="33"/>
      <c r="C3484" t="str" cm="1">
        <f t="array" ref="C3484">IFERROR(_xlfn.TEXTJOIN(" | ", TRUE, _xlfn._xlws.FILTER(delKontrakt['#] &amp; " " &amp; delKontrakt[Navn], ISNUMBER(MATCH(delKontrakt['#], VALUE(_xlfn.TEXTSPLIT(SUBSTITUTE(Prisinformasjon!$B3484,  ", ", ","), ",")), 0)))), "Delkontraktnavn hentes automatisk ved å fylle ut delkontraktnummer")</f>
        <v>Delkontraktnavn hentes automatisk ved å fylle ut delkontraktnummer</v>
      </c>
      <c r="D3484" s="34"/>
      <c r="E3484" s="34"/>
      <c r="F3484" s="33"/>
      <c r="G3484" s="33"/>
      <c r="H3484" s="15"/>
      <c r="I3484" s="15"/>
      <c r="J3484" s="15"/>
      <c r="K3484" s="48"/>
      <c r="L3484" s="44"/>
      <c r="M3484" s="47" t="str">
        <f>IFERROR(TRIM($K3484)/_xlfn.XLOOKUP(TRIM($F3484),Produktinformasjon!$D$5:$D$10000,Produktinformasjon!$L$5:$L$10000,,0),"Pris per enhet "&amp;Til_Hvem&amp;" beregnes automatisk ved komplett utfylling")</f>
        <v>Pris per enhet Regionalt beregnes automatisk ved komplett utfylling</v>
      </c>
      <c r="N3484" s="47" t="str">
        <f>IFERROR(TRIM($L3484)/_xlfn.XLOOKUP(TRIM($F3484),Produktinformasjon!$D$5:$D$10000,Produktinformasjon!$L$5:$L$10000,,0),"Pris per enhet Regionalt felleslager beregnes automatisk ved komplett utfylling")</f>
        <v>Pris per enhet Regionalt felleslager beregnes automatisk ved komplett utfylling</v>
      </c>
    </row>
    <row r="3485" spans="2:14" x14ac:dyDescent="0.25">
      <c r="B3485" s="33"/>
      <c r="C3485" t="str" cm="1">
        <f t="array" ref="C3485">IFERROR(_xlfn.TEXTJOIN(" | ", TRUE, _xlfn._xlws.FILTER(delKontrakt['#] &amp; " " &amp; delKontrakt[Navn], ISNUMBER(MATCH(delKontrakt['#], VALUE(_xlfn.TEXTSPLIT(SUBSTITUTE(Prisinformasjon!$B3485,  ", ", ","), ",")), 0)))), "Delkontraktnavn hentes automatisk ved å fylle ut delkontraktnummer")</f>
        <v>Delkontraktnavn hentes automatisk ved å fylle ut delkontraktnummer</v>
      </c>
      <c r="D3485" s="34"/>
      <c r="E3485" s="34"/>
      <c r="F3485" s="33"/>
      <c r="G3485" s="33"/>
      <c r="H3485" s="15"/>
      <c r="I3485" s="15"/>
      <c r="J3485" s="15"/>
      <c r="K3485" s="48"/>
      <c r="L3485" s="44"/>
      <c r="M3485" s="47" t="str">
        <f>IFERROR(TRIM($K3485)/_xlfn.XLOOKUP(TRIM($F3485),Produktinformasjon!$D$5:$D$10000,Produktinformasjon!$L$5:$L$10000,,0),"Pris per enhet "&amp;Til_Hvem&amp;" beregnes automatisk ved komplett utfylling")</f>
        <v>Pris per enhet Regionalt beregnes automatisk ved komplett utfylling</v>
      </c>
      <c r="N3485" s="47" t="str">
        <f>IFERROR(TRIM($L3485)/_xlfn.XLOOKUP(TRIM($F3485),Produktinformasjon!$D$5:$D$10000,Produktinformasjon!$L$5:$L$10000,,0),"Pris per enhet Regionalt felleslager beregnes automatisk ved komplett utfylling")</f>
        <v>Pris per enhet Regionalt felleslager beregnes automatisk ved komplett utfylling</v>
      </c>
    </row>
    <row r="3486" spans="2:14" x14ac:dyDescent="0.25">
      <c r="B3486" s="33"/>
      <c r="C3486" t="str" cm="1">
        <f t="array" ref="C3486">IFERROR(_xlfn.TEXTJOIN(" | ", TRUE, _xlfn._xlws.FILTER(delKontrakt['#] &amp; " " &amp; delKontrakt[Navn], ISNUMBER(MATCH(delKontrakt['#], VALUE(_xlfn.TEXTSPLIT(SUBSTITUTE(Prisinformasjon!$B3486,  ", ", ","), ",")), 0)))), "Delkontraktnavn hentes automatisk ved å fylle ut delkontraktnummer")</f>
        <v>Delkontraktnavn hentes automatisk ved å fylle ut delkontraktnummer</v>
      </c>
      <c r="D3486" s="34"/>
      <c r="E3486" s="34"/>
      <c r="F3486" s="33"/>
      <c r="G3486" s="33"/>
      <c r="H3486" s="15"/>
      <c r="I3486" s="15"/>
      <c r="J3486" s="15"/>
      <c r="K3486" s="48"/>
      <c r="L3486" s="44"/>
      <c r="M3486" s="47" t="str">
        <f>IFERROR(TRIM($K3486)/_xlfn.XLOOKUP(TRIM($F3486),Produktinformasjon!$D$5:$D$10000,Produktinformasjon!$L$5:$L$10000,,0),"Pris per enhet "&amp;Til_Hvem&amp;" beregnes automatisk ved komplett utfylling")</f>
        <v>Pris per enhet Regionalt beregnes automatisk ved komplett utfylling</v>
      </c>
      <c r="N3486" s="47" t="str">
        <f>IFERROR(TRIM($L3486)/_xlfn.XLOOKUP(TRIM($F3486),Produktinformasjon!$D$5:$D$10000,Produktinformasjon!$L$5:$L$10000,,0),"Pris per enhet Regionalt felleslager beregnes automatisk ved komplett utfylling")</f>
        <v>Pris per enhet Regionalt felleslager beregnes automatisk ved komplett utfylling</v>
      </c>
    </row>
    <row r="3487" spans="2:14" x14ac:dyDescent="0.25">
      <c r="B3487" s="33"/>
      <c r="C3487" t="str" cm="1">
        <f t="array" ref="C3487">IFERROR(_xlfn.TEXTJOIN(" | ", TRUE, _xlfn._xlws.FILTER(delKontrakt['#] &amp; " " &amp; delKontrakt[Navn], ISNUMBER(MATCH(delKontrakt['#], VALUE(_xlfn.TEXTSPLIT(SUBSTITUTE(Prisinformasjon!$B3487,  ", ", ","), ",")), 0)))), "Delkontraktnavn hentes automatisk ved å fylle ut delkontraktnummer")</f>
        <v>Delkontraktnavn hentes automatisk ved å fylle ut delkontraktnummer</v>
      </c>
      <c r="D3487" s="34"/>
      <c r="E3487" s="34"/>
      <c r="F3487" s="33"/>
      <c r="G3487" s="33"/>
      <c r="H3487" s="15"/>
      <c r="I3487" s="15"/>
      <c r="J3487" s="15"/>
      <c r="K3487" s="48"/>
      <c r="L3487" s="44"/>
      <c r="M3487" s="47" t="str">
        <f>IFERROR(TRIM($K3487)/_xlfn.XLOOKUP(TRIM($F3487),Produktinformasjon!$D$5:$D$10000,Produktinformasjon!$L$5:$L$10000,,0),"Pris per enhet "&amp;Til_Hvem&amp;" beregnes automatisk ved komplett utfylling")</f>
        <v>Pris per enhet Regionalt beregnes automatisk ved komplett utfylling</v>
      </c>
      <c r="N3487" s="47" t="str">
        <f>IFERROR(TRIM($L3487)/_xlfn.XLOOKUP(TRIM($F3487),Produktinformasjon!$D$5:$D$10000,Produktinformasjon!$L$5:$L$10000,,0),"Pris per enhet Regionalt felleslager beregnes automatisk ved komplett utfylling")</f>
        <v>Pris per enhet Regionalt felleslager beregnes automatisk ved komplett utfylling</v>
      </c>
    </row>
    <row r="3488" spans="2:14" x14ac:dyDescent="0.25">
      <c r="B3488" s="33"/>
      <c r="C3488" t="str" cm="1">
        <f t="array" ref="C3488">IFERROR(_xlfn.TEXTJOIN(" | ", TRUE, _xlfn._xlws.FILTER(delKontrakt['#] &amp; " " &amp; delKontrakt[Navn], ISNUMBER(MATCH(delKontrakt['#], VALUE(_xlfn.TEXTSPLIT(SUBSTITUTE(Prisinformasjon!$B3488,  ", ", ","), ",")), 0)))), "Delkontraktnavn hentes automatisk ved å fylle ut delkontraktnummer")</f>
        <v>Delkontraktnavn hentes automatisk ved å fylle ut delkontraktnummer</v>
      </c>
      <c r="D3488" s="34"/>
      <c r="E3488" s="34"/>
      <c r="F3488" s="33"/>
      <c r="G3488" s="33"/>
      <c r="H3488" s="15"/>
      <c r="I3488" s="15"/>
      <c r="J3488" s="15"/>
      <c r="K3488" s="48"/>
      <c r="L3488" s="44"/>
      <c r="M3488" s="47" t="str">
        <f>IFERROR(TRIM($K3488)/_xlfn.XLOOKUP(TRIM($F3488),Produktinformasjon!$D$5:$D$10000,Produktinformasjon!$L$5:$L$10000,,0),"Pris per enhet "&amp;Til_Hvem&amp;" beregnes automatisk ved komplett utfylling")</f>
        <v>Pris per enhet Regionalt beregnes automatisk ved komplett utfylling</v>
      </c>
      <c r="N3488" s="47" t="str">
        <f>IFERROR(TRIM($L3488)/_xlfn.XLOOKUP(TRIM($F3488),Produktinformasjon!$D$5:$D$10000,Produktinformasjon!$L$5:$L$10000,,0),"Pris per enhet Regionalt felleslager beregnes automatisk ved komplett utfylling")</f>
        <v>Pris per enhet Regionalt felleslager beregnes automatisk ved komplett utfylling</v>
      </c>
    </row>
    <row r="3489" spans="2:14" x14ac:dyDescent="0.25">
      <c r="B3489" s="33"/>
      <c r="C3489" t="str" cm="1">
        <f t="array" ref="C3489">IFERROR(_xlfn.TEXTJOIN(" | ", TRUE, _xlfn._xlws.FILTER(delKontrakt['#] &amp; " " &amp; delKontrakt[Navn], ISNUMBER(MATCH(delKontrakt['#], VALUE(_xlfn.TEXTSPLIT(SUBSTITUTE(Prisinformasjon!$B3489,  ", ", ","), ",")), 0)))), "Delkontraktnavn hentes automatisk ved å fylle ut delkontraktnummer")</f>
        <v>Delkontraktnavn hentes automatisk ved å fylle ut delkontraktnummer</v>
      </c>
      <c r="D3489" s="34"/>
      <c r="E3489" s="34"/>
      <c r="F3489" s="33"/>
      <c r="G3489" s="33"/>
      <c r="H3489" s="15"/>
      <c r="I3489" s="15"/>
      <c r="J3489" s="15"/>
      <c r="K3489" s="48"/>
      <c r="L3489" s="44"/>
      <c r="M3489" s="47" t="str">
        <f>IFERROR(TRIM($K3489)/_xlfn.XLOOKUP(TRIM($F3489),Produktinformasjon!$D$5:$D$10000,Produktinformasjon!$L$5:$L$10000,,0),"Pris per enhet "&amp;Til_Hvem&amp;" beregnes automatisk ved komplett utfylling")</f>
        <v>Pris per enhet Regionalt beregnes automatisk ved komplett utfylling</v>
      </c>
      <c r="N3489" s="47" t="str">
        <f>IFERROR(TRIM($L3489)/_xlfn.XLOOKUP(TRIM($F3489),Produktinformasjon!$D$5:$D$10000,Produktinformasjon!$L$5:$L$10000,,0),"Pris per enhet Regionalt felleslager beregnes automatisk ved komplett utfylling")</f>
        <v>Pris per enhet Regionalt felleslager beregnes automatisk ved komplett utfylling</v>
      </c>
    </row>
    <row r="3490" spans="2:14" x14ac:dyDescent="0.25">
      <c r="B3490" s="33"/>
      <c r="C3490" t="str" cm="1">
        <f t="array" ref="C3490">IFERROR(_xlfn.TEXTJOIN(" | ", TRUE, _xlfn._xlws.FILTER(delKontrakt['#] &amp; " " &amp; delKontrakt[Navn], ISNUMBER(MATCH(delKontrakt['#], VALUE(_xlfn.TEXTSPLIT(SUBSTITUTE(Prisinformasjon!$B3490,  ", ", ","), ",")), 0)))), "Delkontraktnavn hentes automatisk ved å fylle ut delkontraktnummer")</f>
        <v>Delkontraktnavn hentes automatisk ved å fylle ut delkontraktnummer</v>
      </c>
      <c r="D3490" s="34"/>
      <c r="E3490" s="34"/>
      <c r="F3490" s="33"/>
      <c r="G3490" s="33"/>
      <c r="H3490" s="15"/>
      <c r="I3490" s="15"/>
      <c r="J3490" s="15"/>
      <c r="K3490" s="48"/>
      <c r="L3490" s="44"/>
      <c r="M3490" s="47" t="str">
        <f>IFERROR(TRIM($K3490)/_xlfn.XLOOKUP(TRIM($F3490),Produktinformasjon!$D$5:$D$10000,Produktinformasjon!$L$5:$L$10000,,0),"Pris per enhet "&amp;Til_Hvem&amp;" beregnes automatisk ved komplett utfylling")</f>
        <v>Pris per enhet Regionalt beregnes automatisk ved komplett utfylling</v>
      </c>
      <c r="N3490" s="47" t="str">
        <f>IFERROR(TRIM($L3490)/_xlfn.XLOOKUP(TRIM($F3490),Produktinformasjon!$D$5:$D$10000,Produktinformasjon!$L$5:$L$10000,,0),"Pris per enhet Regionalt felleslager beregnes automatisk ved komplett utfylling")</f>
        <v>Pris per enhet Regionalt felleslager beregnes automatisk ved komplett utfylling</v>
      </c>
    </row>
    <row r="3491" spans="2:14" x14ac:dyDescent="0.25">
      <c r="B3491" s="33"/>
      <c r="C3491" t="str" cm="1">
        <f t="array" ref="C3491">IFERROR(_xlfn.TEXTJOIN(" | ", TRUE, _xlfn._xlws.FILTER(delKontrakt['#] &amp; " " &amp; delKontrakt[Navn], ISNUMBER(MATCH(delKontrakt['#], VALUE(_xlfn.TEXTSPLIT(SUBSTITUTE(Prisinformasjon!$B3491,  ", ", ","), ",")), 0)))), "Delkontraktnavn hentes automatisk ved å fylle ut delkontraktnummer")</f>
        <v>Delkontraktnavn hentes automatisk ved å fylle ut delkontraktnummer</v>
      </c>
      <c r="D3491" s="34"/>
      <c r="E3491" s="34"/>
      <c r="F3491" s="33"/>
      <c r="G3491" s="33"/>
      <c r="H3491" s="15"/>
      <c r="I3491" s="15"/>
      <c r="J3491" s="15"/>
      <c r="K3491" s="48"/>
      <c r="L3491" s="44"/>
      <c r="M3491" s="47" t="str">
        <f>IFERROR(TRIM($K3491)/_xlfn.XLOOKUP(TRIM($F3491),Produktinformasjon!$D$5:$D$10000,Produktinformasjon!$L$5:$L$10000,,0),"Pris per enhet "&amp;Til_Hvem&amp;" beregnes automatisk ved komplett utfylling")</f>
        <v>Pris per enhet Regionalt beregnes automatisk ved komplett utfylling</v>
      </c>
      <c r="N3491" s="47" t="str">
        <f>IFERROR(TRIM($L3491)/_xlfn.XLOOKUP(TRIM($F3491),Produktinformasjon!$D$5:$D$10000,Produktinformasjon!$L$5:$L$10000,,0),"Pris per enhet Regionalt felleslager beregnes automatisk ved komplett utfylling")</f>
        <v>Pris per enhet Regionalt felleslager beregnes automatisk ved komplett utfylling</v>
      </c>
    </row>
    <row r="3492" spans="2:14" x14ac:dyDescent="0.25">
      <c r="B3492" s="33"/>
      <c r="C3492" t="str" cm="1">
        <f t="array" ref="C3492">IFERROR(_xlfn.TEXTJOIN(" | ", TRUE, _xlfn._xlws.FILTER(delKontrakt['#] &amp; " " &amp; delKontrakt[Navn], ISNUMBER(MATCH(delKontrakt['#], VALUE(_xlfn.TEXTSPLIT(SUBSTITUTE(Prisinformasjon!$B3492,  ", ", ","), ",")), 0)))), "Delkontraktnavn hentes automatisk ved å fylle ut delkontraktnummer")</f>
        <v>Delkontraktnavn hentes automatisk ved å fylle ut delkontraktnummer</v>
      </c>
      <c r="D3492" s="34"/>
      <c r="E3492" s="34"/>
      <c r="F3492" s="33"/>
      <c r="G3492" s="33"/>
      <c r="H3492" s="15"/>
      <c r="I3492" s="15"/>
      <c r="J3492" s="15"/>
      <c r="K3492" s="48"/>
      <c r="L3492" s="44"/>
      <c r="M3492" s="47" t="str">
        <f>IFERROR(TRIM($K3492)/_xlfn.XLOOKUP(TRIM($F3492),Produktinformasjon!$D$5:$D$10000,Produktinformasjon!$L$5:$L$10000,,0),"Pris per enhet "&amp;Til_Hvem&amp;" beregnes automatisk ved komplett utfylling")</f>
        <v>Pris per enhet Regionalt beregnes automatisk ved komplett utfylling</v>
      </c>
      <c r="N3492" s="47" t="str">
        <f>IFERROR(TRIM($L3492)/_xlfn.XLOOKUP(TRIM($F3492),Produktinformasjon!$D$5:$D$10000,Produktinformasjon!$L$5:$L$10000,,0),"Pris per enhet Regionalt felleslager beregnes automatisk ved komplett utfylling")</f>
        <v>Pris per enhet Regionalt felleslager beregnes automatisk ved komplett utfylling</v>
      </c>
    </row>
    <row r="3493" spans="2:14" x14ac:dyDescent="0.25">
      <c r="B3493" s="33"/>
      <c r="C3493" t="str" cm="1">
        <f t="array" ref="C3493">IFERROR(_xlfn.TEXTJOIN(" | ", TRUE, _xlfn._xlws.FILTER(delKontrakt['#] &amp; " " &amp; delKontrakt[Navn], ISNUMBER(MATCH(delKontrakt['#], VALUE(_xlfn.TEXTSPLIT(SUBSTITUTE(Prisinformasjon!$B3493,  ", ", ","), ",")), 0)))), "Delkontraktnavn hentes automatisk ved å fylle ut delkontraktnummer")</f>
        <v>Delkontraktnavn hentes automatisk ved å fylle ut delkontraktnummer</v>
      </c>
      <c r="D3493" s="34"/>
      <c r="E3493" s="34"/>
      <c r="F3493" s="33"/>
      <c r="G3493" s="33"/>
      <c r="H3493" s="15"/>
      <c r="I3493" s="15"/>
      <c r="J3493" s="15"/>
      <c r="K3493" s="48"/>
      <c r="L3493" s="44"/>
      <c r="M3493" s="47" t="str">
        <f>IFERROR(TRIM($K3493)/_xlfn.XLOOKUP(TRIM($F3493),Produktinformasjon!$D$5:$D$10000,Produktinformasjon!$L$5:$L$10000,,0),"Pris per enhet "&amp;Til_Hvem&amp;" beregnes automatisk ved komplett utfylling")</f>
        <v>Pris per enhet Regionalt beregnes automatisk ved komplett utfylling</v>
      </c>
      <c r="N3493" s="47" t="str">
        <f>IFERROR(TRIM($L3493)/_xlfn.XLOOKUP(TRIM($F3493),Produktinformasjon!$D$5:$D$10000,Produktinformasjon!$L$5:$L$10000,,0),"Pris per enhet Regionalt felleslager beregnes automatisk ved komplett utfylling")</f>
        <v>Pris per enhet Regionalt felleslager beregnes automatisk ved komplett utfylling</v>
      </c>
    </row>
    <row r="3494" spans="2:14" x14ac:dyDescent="0.25">
      <c r="B3494" s="33"/>
      <c r="C3494" t="str" cm="1">
        <f t="array" ref="C3494">IFERROR(_xlfn.TEXTJOIN(" | ", TRUE, _xlfn._xlws.FILTER(delKontrakt['#] &amp; " " &amp; delKontrakt[Navn], ISNUMBER(MATCH(delKontrakt['#], VALUE(_xlfn.TEXTSPLIT(SUBSTITUTE(Prisinformasjon!$B3494,  ", ", ","), ",")), 0)))), "Delkontraktnavn hentes automatisk ved å fylle ut delkontraktnummer")</f>
        <v>Delkontraktnavn hentes automatisk ved å fylle ut delkontraktnummer</v>
      </c>
      <c r="D3494" s="34"/>
      <c r="E3494" s="34"/>
      <c r="F3494" s="33"/>
      <c r="G3494" s="33"/>
      <c r="H3494" s="15"/>
      <c r="I3494" s="15"/>
      <c r="J3494" s="15"/>
      <c r="K3494" s="48"/>
      <c r="L3494" s="44"/>
      <c r="M3494" s="47" t="str">
        <f>IFERROR(TRIM($K3494)/_xlfn.XLOOKUP(TRIM($F3494),Produktinformasjon!$D$5:$D$10000,Produktinformasjon!$L$5:$L$10000,,0),"Pris per enhet "&amp;Til_Hvem&amp;" beregnes automatisk ved komplett utfylling")</f>
        <v>Pris per enhet Regionalt beregnes automatisk ved komplett utfylling</v>
      </c>
      <c r="N3494" s="47" t="str">
        <f>IFERROR(TRIM($L3494)/_xlfn.XLOOKUP(TRIM($F3494),Produktinformasjon!$D$5:$D$10000,Produktinformasjon!$L$5:$L$10000,,0),"Pris per enhet Regionalt felleslager beregnes automatisk ved komplett utfylling")</f>
        <v>Pris per enhet Regionalt felleslager beregnes automatisk ved komplett utfylling</v>
      </c>
    </row>
    <row r="3495" spans="2:14" x14ac:dyDescent="0.25">
      <c r="B3495" s="33"/>
      <c r="C3495" t="str" cm="1">
        <f t="array" ref="C3495">IFERROR(_xlfn.TEXTJOIN(" | ", TRUE, _xlfn._xlws.FILTER(delKontrakt['#] &amp; " " &amp; delKontrakt[Navn], ISNUMBER(MATCH(delKontrakt['#], VALUE(_xlfn.TEXTSPLIT(SUBSTITUTE(Prisinformasjon!$B3495,  ", ", ","), ",")), 0)))), "Delkontraktnavn hentes automatisk ved å fylle ut delkontraktnummer")</f>
        <v>Delkontraktnavn hentes automatisk ved å fylle ut delkontraktnummer</v>
      </c>
      <c r="D3495" s="34"/>
      <c r="E3495" s="34"/>
      <c r="F3495" s="33"/>
      <c r="G3495" s="33"/>
      <c r="H3495" s="15"/>
      <c r="I3495" s="15"/>
      <c r="J3495" s="15"/>
      <c r="K3495" s="48"/>
      <c r="L3495" s="44"/>
      <c r="M3495" s="47" t="str">
        <f>IFERROR(TRIM($K3495)/_xlfn.XLOOKUP(TRIM($F3495),Produktinformasjon!$D$5:$D$10000,Produktinformasjon!$L$5:$L$10000,,0),"Pris per enhet "&amp;Til_Hvem&amp;" beregnes automatisk ved komplett utfylling")</f>
        <v>Pris per enhet Regionalt beregnes automatisk ved komplett utfylling</v>
      </c>
      <c r="N3495" s="47" t="str">
        <f>IFERROR(TRIM($L3495)/_xlfn.XLOOKUP(TRIM($F3495),Produktinformasjon!$D$5:$D$10000,Produktinformasjon!$L$5:$L$10000,,0),"Pris per enhet Regionalt felleslager beregnes automatisk ved komplett utfylling")</f>
        <v>Pris per enhet Regionalt felleslager beregnes automatisk ved komplett utfylling</v>
      </c>
    </row>
    <row r="3496" spans="2:14" x14ac:dyDescent="0.25">
      <c r="B3496" s="33"/>
      <c r="C3496" t="str" cm="1">
        <f t="array" ref="C3496">IFERROR(_xlfn.TEXTJOIN(" | ", TRUE, _xlfn._xlws.FILTER(delKontrakt['#] &amp; " " &amp; delKontrakt[Navn], ISNUMBER(MATCH(delKontrakt['#], VALUE(_xlfn.TEXTSPLIT(SUBSTITUTE(Prisinformasjon!$B3496,  ", ", ","), ",")), 0)))), "Delkontraktnavn hentes automatisk ved å fylle ut delkontraktnummer")</f>
        <v>Delkontraktnavn hentes automatisk ved å fylle ut delkontraktnummer</v>
      </c>
      <c r="D3496" s="34"/>
      <c r="E3496" s="34"/>
      <c r="F3496" s="33"/>
      <c r="G3496" s="33"/>
      <c r="H3496" s="15"/>
      <c r="I3496" s="15"/>
      <c r="J3496" s="15"/>
      <c r="K3496" s="48"/>
      <c r="L3496" s="44"/>
      <c r="M3496" s="47" t="str">
        <f>IFERROR(TRIM($K3496)/_xlfn.XLOOKUP(TRIM($F3496),Produktinformasjon!$D$5:$D$10000,Produktinformasjon!$L$5:$L$10000,,0),"Pris per enhet "&amp;Til_Hvem&amp;" beregnes automatisk ved komplett utfylling")</f>
        <v>Pris per enhet Regionalt beregnes automatisk ved komplett utfylling</v>
      </c>
      <c r="N3496" s="47" t="str">
        <f>IFERROR(TRIM($L3496)/_xlfn.XLOOKUP(TRIM($F3496),Produktinformasjon!$D$5:$D$10000,Produktinformasjon!$L$5:$L$10000,,0),"Pris per enhet Regionalt felleslager beregnes automatisk ved komplett utfylling")</f>
        <v>Pris per enhet Regionalt felleslager beregnes automatisk ved komplett utfylling</v>
      </c>
    </row>
    <row r="3497" spans="2:14" x14ac:dyDescent="0.25">
      <c r="B3497" s="33"/>
      <c r="C3497" t="str" cm="1">
        <f t="array" ref="C3497">IFERROR(_xlfn.TEXTJOIN(" | ", TRUE, _xlfn._xlws.FILTER(delKontrakt['#] &amp; " " &amp; delKontrakt[Navn], ISNUMBER(MATCH(delKontrakt['#], VALUE(_xlfn.TEXTSPLIT(SUBSTITUTE(Prisinformasjon!$B3497,  ", ", ","), ",")), 0)))), "Delkontraktnavn hentes automatisk ved å fylle ut delkontraktnummer")</f>
        <v>Delkontraktnavn hentes automatisk ved å fylle ut delkontraktnummer</v>
      </c>
      <c r="D3497" s="34"/>
      <c r="E3497" s="34"/>
      <c r="F3497" s="33"/>
      <c r="G3497" s="33"/>
      <c r="H3497" s="15"/>
      <c r="I3497" s="15"/>
      <c r="J3497" s="15"/>
      <c r="K3497" s="48"/>
      <c r="L3497" s="44"/>
      <c r="M3497" s="47" t="str">
        <f>IFERROR(TRIM($K3497)/_xlfn.XLOOKUP(TRIM($F3497),Produktinformasjon!$D$5:$D$10000,Produktinformasjon!$L$5:$L$10000,,0),"Pris per enhet "&amp;Til_Hvem&amp;" beregnes automatisk ved komplett utfylling")</f>
        <v>Pris per enhet Regionalt beregnes automatisk ved komplett utfylling</v>
      </c>
      <c r="N3497" s="47" t="str">
        <f>IFERROR(TRIM($L3497)/_xlfn.XLOOKUP(TRIM($F3497),Produktinformasjon!$D$5:$D$10000,Produktinformasjon!$L$5:$L$10000,,0),"Pris per enhet Regionalt felleslager beregnes automatisk ved komplett utfylling")</f>
        <v>Pris per enhet Regionalt felleslager beregnes automatisk ved komplett utfylling</v>
      </c>
    </row>
    <row r="3498" spans="2:14" x14ac:dyDescent="0.25">
      <c r="B3498" s="33"/>
      <c r="C3498" t="str" cm="1">
        <f t="array" ref="C3498">IFERROR(_xlfn.TEXTJOIN(" | ", TRUE, _xlfn._xlws.FILTER(delKontrakt['#] &amp; " " &amp; delKontrakt[Navn], ISNUMBER(MATCH(delKontrakt['#], VALUE(_xlfn.TEXTSPLIT(SUBSTITUTE(Prisinformasjon!$B3498,  ", ", ","), ",")), 0)))), "Delkontraktnavn hentes automatisk ved å fylle ut delkontraktnummer")</f>
        <v>Delkontraktnavn hentes automatisk ved å fylle ut delkontraktnummer</v>
      </c>
      <c r="D3498" s="34"/>
      <c r="E3498" s="34"/>
      <c r="F3498" s="33"/>
      <c r="G3498" s="33"/>
      <c r="H3498" s="15"/>
      <c r="I3498" s="15"/>
      <c r="J3498" s="15"/>
      <c r="K3498" s="48"/>
      <c r="L3498" s="44"/>
      <c r="M3498" s="47" t="str">
        <f>IFERROR(TRIM($K3498)/_xlfn.XLOOKUP(TRIM($F3498),Produktinformasjon!$D$5:$D$10000,Produktinformasjon!$L$5:$L$10000,,0),"Pris per enhet "&amp;Til_Hvem&amp;" beregnes automatisk ved komplett utfylling")</f>
        <v>Pris per enhet Regionalt beregnes automatisk ved komplett utfylling</v>
      </c>
      <c r="N3498" s="47" t="str">
        <f>IFERROR(TRIM($L3498)/_xlfn.XLOOKUP(TRIM($F3498),Produktinformasjon!$D$5:$D$10000,Produktinformasjon!$L$5:$L$10000,,0),"Pris per enhet Regionalt felleslager beregnes automatisk ved komplett utfylling")</f>
        <v>Pris per enhet Regionalt felleslager beregnes automatisk ved komplett utfylling</v>
      </c>
    </row>
    <row r="3499" spans="2:14" x14ac:dyDescent="0.25">
      <c r="B3499" s="33"/>
      <c r="C3499" t="str" cm="1">
        <f t="array" ref="C3499">IFERROR(_xlfn.TEXTJOIN(" | ", TRUE, _xlfn._xlws.FILTER(delKontrakt['#] &amp; " " &amp; delKontrakt[Navn], ISNUMBER(MATCH(delKontrakt['#], VALUE(_xlfn.TEXTSPLIT(SUBSTITUTE(Prisinformasjon!$B3499,  ", ", ","), ",")), 0)))), "Delkontraktnavn hentes automatisk ved å fylle ut delkontraktnummer")</f>
        <v>Delkontraktnavn hentes automatisk ved å fylle ut delkontraktnummer</v>
      </c>
      <c r="D3499" s="34"/>
      <c r="E3499" s="34"/>
      <c r="F3499" s="33"/>
      <c r="G3499" s="33"/>
      <c r="H3499" s="15"/>
      <c r="I3499" s="15"/>
      <c r="J3499" s="15"/>
      <c r="K3499" s="48"/>
      <c r="L3499" s="44"/>
      <c r="M3499" s="47" t="str">
        <f>IFERROR(TRIM($K3499)/_xlfn.XLOOKUP(TRIM($F3499),Produktinformasjon!$D$5:$D$10000,Produktinformasjon!$L$5:$L$10000,,0),"Pris per enhet "&amp;Til_Hvem&amp;" beregnes automatisk ved komplett utfylling")</f>
        <v>Pris per enhet Regionalt beregnes automatisk ved komplett utfylling</v>
      </c>
      <c r="N3499" s="47" t="str">
        <f>IFERROR(TRIM($L3499)/_xlfn.XLOOKUP(TRIM($F3499),Produktinformasjon!$D$5:$D$10000,Produktinformasjon!$L$5:$L$10000,,0),"Pris per enhet Regionalt felleslager beregnes automatisk ved komplett utfylling")</f>
        <v>Pris per enhet Regionalt felleslager beregnes automatisk ved komplett utfylling</v>
      </c>
    </row>
    <row r="3500" spans="2:14" x14ac:dyDescent="0.25">
      <c r="B3500" s="33"/>
      <c r="C3500" t="str" cm="1">
        <f t="array" ref="C3500">IFERROR(_xlfn.TEXTJOIN(" | ", TRUE, _xlfn._xlws.FILTER(delKontrakt['#] &amp; " " &amp; delKontrakt[Navn], ISNUMBER(MATCH(delKontrakt['#], VALUE(_xlfn.TEXTSPLIT(SUBSTITUTE(Prisinformasjon!$B3500,  ", ", ","), ",")), 0)))), "Delkontraktnavn hentes automatisk ved å fylle ut delkontraktnummer")</f>
        <v>Delkontraktnavn hentes automatisk ved å fylle ut delkontraktnummer</v>
      </c>
      <c r="D3500" s="34"/>
      <c r="E3500" s="34"/>
      <c r="F3500" s="33"/>
      <c r="G3500" s="33"/>
      <c r="H3500" s="15"/>
      <c r="I3500" s="15"/>
      <c r="J3500" s="15"/>
      <c r="K3500" s="48"/>
      <c r="L3500" s="44"/>
      <c r="M3500" s="47" t="str">
        <f>IFERROR(TRIM($K3500)/_xlfn.XLOOKUP(TRIM($F3500),Produktinformasjon!$D$5:$D$10000,Produktinformasjon!$L$5:$L$10000,,0),"Pris per enhet "&amp;Til_Hvem&amp;" beregnes automatisk ved komplett utfylling")</f>
        <v>Pris per enhet Regionalt beregnes automatisk ved komplett utfylling</v>
      </c>
      <c r="N3500" s="47" t="str">
        <f>IFERROR(TRIM($L3500)/_xlfn.XLOOKUP(TRIM($F3500),Produktinformasjon!$D$5:$D$10000,Produktinformasjon!$L$5:$L$10000,,0),"Pris per enhet Regionalt felleslager beregnes automatisk ved komplett utfylling")</f>
        <v>Pris per enhet Regionalt felleslager beregnes automatisk ved komplett utfylling</v>
      </c>
    </row>
    <row r="3501" spans="2:14" x14ac:dyDescent="0.25">
      <c r="B3501" s="33"/>
      <c r="C3501" t="str" cm="1">
        <f t="array" ref="C3501">IFERROR(_xlfn.TEXTJOIN(" | ", TRUE, _xlfn._xlws.FILTER(delKontrakt['#] &amp; " " &amp; delKontrakt[Navn], ISNUMBER(MATCH(delKontrakt['#], VALUE(_xlfn.TEXTSPLIT(SUBSTITUTE(Prisinformasjon!$B3501,  ", ", ","), ",")), 0)))), "Delkontraktnavn hentes automatisk ved å fylle ut delkontraktnummer")</f>
        <v>Delkontraktnavn hentes automatisk ved å fylle ut delkontraktnummer</v>
      </c>
      <c r="D3501" s="34"/>
      <c r="E3501" s="34"/>
      <c r="F3501" s="33"/>
      <c r="G3501" s="33"/>
      <c r="H3501" s="15"/>
      <c r="I3501" s="15"/>
      <c r="J3501" s="15"/>
      <c r="K3501" s="48"/>
      <c r="L3501" s="44"/>
      <c r="M3501" s="47" t="str">
        <f>IFERROR(TRIM($K3501)/_xlfn.XLOOKUP(TRIM($F3501),Produktinformasjon!$D$5:$D$10000,Produktinformasjon!$L$5:$L$10000,,0),"Pris per enhet "&amp;Til_Hvem&amp;" beregnes automatisk ved komplett utfylling")</f>
        <v>Pris per enhet Regionalt beregnes automatisk ved komplett utfylling</v>
      </c>
      <c r="N3501" s="47" t="str">
        <f>IFERROR(TRIM($L3501)/_xlfn.XLOOKUP(TRIM($F3501),Produktinformasjon!$D$5:$D$10000,Produktinformasjon!$L$5:$L$10000,,0),"Pris per enhet Regionalt felleslager beregnes automatisk ved komplett utfylling")</f>
        <v>Pris per enhet Regionalt felleslager beregnes automatisk ved komplett utfylling</v>
      </c>
    </row>
    <row r="3502" spans="2:14" x14ac:dyDescent="0.25">
      <c r="B3502" s="33"/>
      <c r="C3502" t="str" cm="1">
        <f t="array" ref="C3502">IFERROR(_xlfn.TEXTJOIN(" | ", TRUE, _xlfn._xlws.FILTER(delKontrakt['#] &amp; " " &amp; delKontrakt[Navn], ISNUMBER(MATCH(delKontrakt['#], VALUE(_xlfn.TEXTSPLIT(SUBSTITUTE(Prisinformasjon!$B3502,  ", ", ","), ",")), 0)))), "Delkontraktnavn hentes automatisk ved å fylle ut delkontraktnummer")</f>
        <v>Delkontraktnavn hentes automatisk ved å fylle ut delkontraktnummer</v>
      </c>
      <c r="D3502" s="34"/>
      <c r="E3502" s="34"/>
      <c r="F3502" s="33"/>
      <c r="G3502" s="33"/>
      <c r="H3502" s="15"/>
      <c r="I3502" s="15"/>
      <c r="J3502" s="15"/>
      <c r="K3502" s="48"/>
      <c r="L3502" s="44"/>
      <c r="M3502" s="47" t="str">
        <f>IFERROR(TRIM($K3502)/_xlfn.XLOOKUP(TRIM($F3502),Produktinformasjon!$D$5:$D$10000,Produktinformasjon!$L$5:$L$10000,,0),"Pris per enhet "&amp;Til_Hvem&amp;" beregnes automatisk ved komplett utfylling")</f>
        <v>Pris per enhet Regionalt beregnes automatisk ved komplett utfylling</v>
      </c>
      <c r="N3502" s="47" t="str">
        <f>IFERROR(TRIM($L3502)/_xlfn.XLOOKUP(TRIM($F3502),Produktinformasjon!$D$5:$D$10000,Produktinformasjon!$L$5:$L$10000,,0),"Pris per enhet Regionalt felleslager beregnes automatisk ved komplett utfylling")</f>
        <v>Pris per enhet Regionalt felleslager beregnes automatisk ved komplett utfylling</v>
      </c>
    </row>
    <row r="3503" spans="2:14" x14ac:dyDescent="0.25">
      <c r="B3503" s="33"/>
      <c r="C3503" t="str" cm="1">
        <f t="array" ref="C3503">IFERROR(_xlfn.TEXTJOIN(" | ", TRUE, _xlfn._xlws.FILTER(delKontrakt['#] &amp; " " &amp; delKontrakt[Navn], ISNUMBER(MATCH(delKontrakt['#], VALUE(_xlfn.TEXTSPLIT(SUBSTITUTE(Prisinformasjon!$B3503,  ", ", ","), ",")), 0)))), "Delkontraktnavn hentes automatisk ved å fylle ut delkontraktnummer")</f>
        <v>Delkontraktnavn hentes automatisk ved å fylle ut delkontraktnummer</v>
      </c>
      <c r="D3503" s="34"/>
      <c r="E3503" s="34"/>
      <c r="F3503" s="33"/>
      <c r="G3503" s="33"/>
      <c r="H3503" s="15"/>
      <c r="I3503" s="15"/>
      <c r="J3503" s="15"/>
      <c r="K3503" s="48"/>
      <c r="L3503" s="44"/>
      <c r="M3503" s="47" t="str">
        <f>IFERROR(TRIM($K3503)/_xlfn.XLOOKUP(TRIM($F3503),Produktinformasjon!$D$5:$D$10000,Produktinformasjon!$L$5:$L$10000,,0),"Pris per enhet "&amp;Til_Hvem&amp;" beregnes automatisk ved komplett utfylling")</f>
        <v>Pris per enhet Regionalt beregnes automatisk ved komplett utfylling</v>
      </c>
      <c r="N3503" s="47" t="str">
        <f>IFERROR(TRIM($L3503)/_xlfn.XLOOKUP(TRIM($F3503),Produktinformasjon!$D$5:$D$10000,Produktinformasjon!$L$5:$L$10000,,0),"Pris per enhet Regionalt felleslager beregnes automatisk ved komplett utfylling")</f>
        <v>Pris per enhet Regionalt felleslager beregnes automatisk ved komplett utfylling</v>
      </c>
    </row>
    <row r="3504" spans="2:14" x14ac:dyDescent="0.25">
      <c r="B3504" s="33"/>
      <c r="C3504" t="str" cm="1">
        <f t="array" ref="C3504">IFERROR(_xlfn.TEXTJOIN(" | ", TRUE, _xlfn._xlws.FILTER(delKontrakt['#] &amp; " " &amp; delKontrakt[Navn], ISNUMBER(MATCH(delKontrakt['#], VALUE(_xlfn.TEXTSPLIT(SUBSTITUTE(Prisinformasjon!$B3504,  ", ", ","), ",")), 0)))), "Delkontraktnavn hentes automatisk ved å fylle ut delkontraktnummer")</f>
        <v>Delkontraktnavn hentes automatisk ved å fylle ut delkontraktnummer</v>
      </c>
      <c r="D3504" s="34"/>
      <c r="E3504" s="34"/>
      <c r="F3504" s="33"/>
      <c r="G3504" s="33"/>
      <c r="H3504" s="15"/>
      <c r="I3504" s="15"/>
      <c r="J3504" s="15"/>
      <c r="K3504" s="48"/>
      <c r="L3504" s="44"/>
      <c r="M3504" s="47" t="str">
        <f>IFERROR(TRIM($K3504)/_xlfn.XLOOKUP(TRIM($F3504),Produktinformasjon!$D$5:$D$10000,Produktinformasjon!$L$5:$L$10000,,0),"Pris per enhet "&amp;Til_Hvem&amp;" beregnes automatisk ved komplett utfylling")</f>
        <v>Pris per enhet Regionalt beregnes automatisk ved komplett utfylling</v>
      </c>
      <c r="N3504" s="47" t="str">
        <f>IFERROR(TRIM($L3504)/_xlfn.XLOOKUP(TRIM($F3504),Produktinformasjon!$D$5:$D$10000,Produktinformasjon!$L$5:$L$10000,,0),"Pris per enhet Regionalt felleslager beregnes automatisk ved komplett utfylling")</f>
        <v>Pris per enhet Regionalt felleslager beregnes automatisk ved komplett utfylling</v>
      </c>
    </row>
    <row r="3505" spans="2:14" x14ac:dyDescent="0.25">
      <c r="B3505" s="33"/>
      <c r="C3505" t="str" cm="1">
        <f t="array" ref="C3505">IFERROR(_xlfn.TEXTJOIN(" | ", TRUE, _xlfn._xlws.FILTER(delKontrakt['#] &amp; " " &amp; delKontrakt[Navn], ISNUMBER(MATCH(delKontrakt['#], VALUE(_xlfn.TEXTSPLIT(SUBSTITUTE(Prisinformasjon!$B3505,  ", ", ","), ",")), 0)))), "Delkontraktnavn hentes automatisk ved å fylle ut delkontraktnummer")</f>
        <v>Delkontraktnavn hentes automatisk ved å fylle ut delkontraktnummer</v>
      </c>
      <c r="D3505" s="34"/>
      <c r="E3505" s="34"/>
      <c r="F3505" s="33"/>
      <c r="G3505" s="33"/>
      <c r="H3505" s="15"/>
      <c r="I3505" s="15"/>
      <c r="J3505" s="15"/>
      <c r="K3505" s="48"/>
      <c r="L3505" s="44"/>
      <c r="M3505" s="47" t="str">
        <f>IFERROR(TRIM($K3505)/_xlfn.XLOOKUP(TRIM($F3505),Produktinformasjon!$D$5:$D$10000,Produktinformasjon!$L$5:$L$10000,,0),"Pris per enhet "&amp;Til_Hvem&amp;" beregnes automatisk ved komplett utfylling")</f>
        <v>Pris per enhet Regionalt beregnes automatisk ved komplett utfylling</v>
      </c>
      <c r="N3505" s="47" t="str">
        <f>IFERROR(TRIM($L3505)/_xlfn.XLOOKUP(TRIM($F3505),Produktinformasjon!$D$5:$D$10000,Produktinformasjon!$L$5:$L$10000,,0),"Pris per enhet Regionalt felleslager beregnes automatisk ved komplett utfylling")</f>
        <v>Pris per enhet Regionalt felleslager beregnes automatisk ved komplett utfylling</v>
      </c>
    </row>
    <row r="3506" spans="2:14" x14ac:dyDescent="0.25">
      <c r="B3506" s="33"/>
      <c r="C3506" t="str" cm="1">
        <f t="array" ref="C3506">IFERROR(_xlfn.TEXTJOIN(" | ", TRUE, _xlfn._xlws.FILTER(delKontrakt['#] &amp; " " &amp; delKontrakt[Navn], ISNUMBER(MATCH(delKontrakt['#], VALUE(_xlfn.TEXTSPLIT(SUBSTITUTE(Prisinformasjon!$B3506,  ", ", ","), ",")), 0)))), "Delkontraktnavn hentes automatisk ved å fylle ut delkontraktnummer")</f>
        <v>Delkontraktnavn hentes automatisk ved å fylle ut delkontraktnummer</v>
      </c>
      <c r="D3506" s="34"/>
      <c r="E3506" s="34"/>
      <c r="F3506" s="33"/>
      <c r="G3506" s="33"/>
      <c r="H3506" s="15"/>
      <c r="I3506" s="15"/>
      <c r="J3506" s="15"/>
      <c r="K3506" s="48"/>
      <c r="L3506" s="44"/>
      <c r="M3506" s="47" t="str">
        <f>IFERROR(TRIM($K3506)/_xlfn.XLOOKUP(TRIM($F3506),Produktinformasjon!$D$5:$D$10000,Produktinformasjon!$L$5:$L$10000,,0),"Pris per enhet "&amp;Til_Hvem&amp;" beregnes automatisk ved komplett utfylling")</f>
        <v>Pris per enhet Regionalt beregnes automatisk ved komplett utfylling</v>
      </c>
      <c r="N3506" s="47" t="str">
        <f>IFERROR(TRIM($L3506)/_xlfn.XLOOKUP(TRIM($F3506),Produktinformasjon!$D$5:$D$10000,Produktinformasjon!$L$5:$L$10000,,0),"Pris per enhet Regionalt felleslager beregnes automatisk ved komplett utfylling")</f>
        <v>Pris per enhet Regionalt felleslager beregnes automatisk ved komplett utfylling</v>
      </c>
    </row>
    <row r="3507" spans="2:14" x14ac:dyDescent="0.25">
      <c r="B3507" s="33"/>
      <c r="C3507" t="str" cm="1">
        <f t="array" ref="C3507">IFERROR(_xlfn.TEXTJOIN(" | ", TRUE, _xlfn._xlws.FILTER(delKontrakt['#] &amp; " " &amp; delKontrakt[Navn], ISNUMBER(MATCH(delKontrakt['#], VALUE(_xlfn.TEXTSPLIT(SUBSTITUTE(Prisinformasjon!$B3507,  ", ", ","), ",")), 0)))), "Delkontraktnavn hentes automatisk ved å fylle ut delkontraktnummer")</f>
        <v>Delkontraktnavn hentes automatisk ved å fylle ut delkontraktnummer</v>
      </c>
      <c r="D3507" s="34"/>
      <c r="E3507" s="34"/>
      <c r="F3507" s="33"/>
      <c r="G3507" s="33"/>
      <c r="H3507" s="15"/>
      <c r="I3507" s="15"/>
      <c r="J3507" s="15"/>
      <c r="K3507" s="48"/>
      <c r="L3507" s="44"/>
      <c r="M3507" s="47" t="str">
        <f>IFERROR(TRIM($K3507)/_xlfn.XLOOKUP(TRIM($F3507),Produktinformasjon!$D$5:$D$10000,Produktinformasjon!$L$5:$L$10000,,0),"Pris per enhet "&amp;Til_Hvem&amp;" beregnes automatisk ved komplett utfylling")</f>
        <v>Pris per enhet Regionalt beregnes automatisk ved komplett utfylling</v>
      </c>
      <c r="N3507" s="47" t="str">
        <f>IFERROR(TRIM($L3507)/_xlfn.XLOOKUP(TRIM($F3507),Produktinformasjon!$D$5:$D$10000,Produktinformasjon!$L$5:$L$10000,,0),"Pris per enhet Regionalt felleslager beregnes automatisk ved komplett utfylling")</f>
        <v>Pris per enhet Regionalt felleslager beregnes automatisk ved komplett utfylling</v>
      </c>
    </row>
    <row r="3508" spans="2:14" x14ac:dyDescent="0.25">
      <c r="B3508" s="33"/>
      <c r="C3508" t="str" cm="1">
        <f t="array" ref="C3508">IFERROR(_xlfn.TEXTJOIN(" | ", TRUE, _xlfn._xlws.FILTER(delKontrakt['#] &amp; " " &amp; delKontrakt[Navn], ISNUMBER(MATCH(delKontrakt['#], VALUE(_xlfn.TEXTSPLIT(SUBSTITUTE(Prisinformasjon!$B3508,  ", ", ","), ",")), 0)))), "Delkontraktnavn hentes automatisk ved å fylle ut delkontraktnummer")</f>
        <v>Delkontraktnavn hentes automatisk ved å fylle ut delkontraktnummer</v>
      </c>
      <c r="D3508" s="34"/>
      <c r="E3508" s="34"/>
      <c r="F3508" s="33"/>
      <c r="G3508" s="33"/>
      <c r="H3508" s="15"/>
      <c r="I3508" s="15"/>
      <c r="J3508" s="15"/>
      <c r="K3508" s="48"/>
      <c r="L3508" s="44"/>
      <c r="M3508" s="47" t="str">
        <f>IFERROR(TRIM($K3508)/_xlfn.XLOOKUP(TRIM($F3508),Produktinformasjon!$D$5:$D$10000,Produktinformasjon!$L$5:$L$10000,,0),"Pris per enhet "&amp;Til_Hvem&amp;" beregnes automatisk ved komplett utfylling")</f>
        <v>Pris per enhet Regionalt beregnes automatisk ved komplett utfylling</v>
      </c>
      <c r="N3508" s="47" t="str">
        <f>IFERROR(TRIM($L3508)/_xlfn.XLOOKUP(TRIM($F3508),Produktinformasjon!$D$5:$D$10000,Produktinformasjon!$L$5:$L$10000,,0),"Pris per enhet Regionalt felleslager beregnes automatisk ved komplett utfylling")</f>
        <v>Pris per enhet Regionalt felleslager beregnes automatisk ved komplett utfylling</v>
      </c>
    </row>
    <row r="3509" spans="2:14" x14ac:dyDescent="0.25">
      <c r="B3509" s="33"/>
      <c r="C3509" t="str" cm="1">
        <f t="array" ref="C3509">IFERROR(_xlfn.TEXTJOIN(" | ", TRUE, _xlfn._xlws.FILTER(delKontrakt['#] &amp; " " &amp; delKontrakt[Navn], ISNUMBER(MATCH(delKontrakt['#], VALUE(_xlfn.TEXTSPLIT(SUBSTITUTE(Prisinformasjon!$B3509,  ", ", ","), ",")), 0)))), "Delkontraktnavn hentes automatisk ved å fylle ut delkontraktnummer")</f>
        <v>Delkontraktnavn hentes automatisk ved å fylle ut delkontraktnummer</v>
      </c>
      <c r="D3509" s="34"/>
      <c r="E3509" s="34"/>
      <c r="F3509" s="33"/>
      <c r="G3509" s="33"/>
      <c r="H3509" s="15"/>
      <c r="I3509" s="15"/>
      <c r="J3509" s="15"/>
      <c r="K3509" s="48"/>
      <c r="L3509" s="44"/>
      <c r="M3509" s="47" t="str">
        <f>IFERROR(TRIM($K3509)/_xlfn.XLOOKUP(TRIM($F3509),Produktinformasjon!$D$5:$D$10000,Produktinformasjon!$L$5:$L$10000,,0),"Pris per enhet "&amp;Til_Hvem&amp;" beregnes automatisk ved komplett utfylling")</f>
        <v>Pris per enhet Regionalt beregnes automatisk ved komplett utfylling</v>
      </c>
      <c r="N3509" s="47" t="str">
        <f>IFERROR(TRIM($L3509)/_xlfn.XLOOKUP(TRIM($F3509),Produktinformasjon!$D$5:$D$10000,Produktinformasjon!$L$5:$L$10000,,0),"Pris per enhet Regionalt felleslager beregnes automatisk ved komplett utfylling")</f>
        <v>Pris per enhet Regionalt felleslager beregnes automatisk ved komplett utfylling</v>
      </c>
    </row>
    <row r="3510" spans="2:14" x14ac:dyDescent="0.25">
      <c r="B3510" s="33"/>
      <c r="C3510" t="str" cm="1">
        <f t="array" ref="C3510">IFERROR(_xlfn.TEXTJOIN(" | ", TRUE, _xlfn._xlws.FILTER(delKontrakt['#] &amp; " " &amp; delKontrakt[Navn], ISNUMBER(MATCH(delKontrakt['#], VALUE(_xlfn.TEXTSPLIT(SUBSTITUTE(Prisinformasjon!$B3510,  ", ", ","), ",")), 0)))), "Delkontraktnavn hentes automatisk ved å fylle ut delkontraktnummer")</f>
        <v>Delkontraktnavn hentes automatisk ved å fylle ut delkontraktnummer</v>
      </c>
      <c r="D3510" s="34"/>
      <c r="E3510" s="34"/>
      <c r="F3510" s="33"/>
      <c r="G3510" s="33"/>
      <c r="H3510" s="15"/>
      <c r="I3510" s="15"/>
      <c r="J3510" s="15"/>
      <c r="K3510" s="48"/>
      <c r="L3510" s="44"/>
      <c r="M3510" s="47" t="str">
        <f>IFERROR(TRIM($K3510)/_xlfn.XLOOKUP(TRIM($F3510),Produktinformasjon!$D$5:$D$10000,Produktinformasjon!$L$5:$L$10000,,0),"Pris per enhet "&amp;Til_Hvem&amp;" beregnes automatisk ved komplett utfylling")</f>
        <v>Pris per enhet Regionalt beregnes automatisk ved komplett utfylling</v>
      </c>
      <c r="N3510" s="47" t="str">
        <f>IFERROR(TRIM($L3510)/_xlfn.XLOOKUP(TRIM($F3510),Produktinformasjon!$D$5:$D$10000,Produktinformasjon!$L$5:$L$10000,,0),"Pris per enhet Regionalt felleslager beregnes automatisk ved komplett utfylling")</f>
        <v>Pris per enhet Regionalt felleslager beregnes automatisk ved komplett utfylling</v>
      </c>
    </row>
    <row r="3511" spans="2:14" x14ac:dyDescent="0.25">
      <c r="B3511" s="33"/>
      <c r="C3511" t="str" cm="1">
        <f t="array" ref="C3511">IFERROR(_xlfn.TEXTJOIN(" | ", TRUE, _xlfn._xlws.FILTER(delKontrakt['#] &amp; " " &amp; delKontrakt[Navn], ISNUMBER(MATCH(delKontrakt['#], VALUE(_xlfn.TEXTSPLIT(SUBSTITUTE(Prisinformasjon!$B3511,  ", ", ","), ",")), 0)))), "Delkontraktnavn hentes automatisk ved å fylle ut delkontraktnummer")</f>
        <v>Delkontraktnavn hentes automatisk ved å fylle ut delkontraktnummer</v>
      </c>
      <c r="D3511" s="34"/>
      <c r="E3511" s="34"/>
      <c r="F3511" s="33"/>
      <c r="G3511" s="33"/>
      <c r="H3511" s="15"/>
      <c r="I3511" s="15"/>
      <c r="J3511" s="15"/>
      <c r="K3511" s="48"/>
      <c r="L3511" s="44"/>
      <c r="M3511" s="47" t="str">
        <f>IFERROR(TRIM($K3511)/_xlfn.XLOOKUP(TRIM($F3511),Produktinformasjon!$D$5:$D$10000,Produktinformasjon!$L$5:$L$10000,,0),"Pris per enhet "&amp;Til_Hvem&amp;" beregnes automatisk ved komplett utfylling")</f>
        <v>Pris per enhet Regionalt beregnes automatisk ved komplett utfylling</v>
      </c>
      <c r="N3511" s="47" t="str">
        <f>IFERROR(TRIM($L3511)/_xlfn.XLOOKUP(TRIM($F3511),Produktinformasjon!$D$5:$D$10000,Produktinformasjon!$L$5:$L$10000,,0),"Pris per enhet Regionalt felleslager beregnes automatisk ved komplett utfylling")</f>
        <v>Pris per enhet Regionalt felleslager beregnes automatisk ved komplett utfylling</v>
      </c>
    </row>
    <row r="3512" spans="2:14" x14ac:dyDescent="0.25">
      <c r="B3512" s="33"/>
      <c r="C3512" t="str" cm="1">
        <f t="array" ref="C3512">IFERROR(_xlfn.TEXTJOIN(" | ", TRUE, _xlfn._xlws.FILTER(delKontrakt['#] &amp; " " &amp; delKontrakt[Navn], ISNUMBER(MATCH(delKontrakt['#], VALUE(_xlfn.TEXTSPLIT(SUBSTITUTE(Prisinformasjon!$B3512,  ", ", ","), ",")), 0)))), "Delkontraktnavn hentes automatisk ved å fylle ut delkontraktnummer")</f>
        <v>Delkontraktnavn hentes automatisk ved å fylle ut delkontraktnummer</v>
      </c>
      <c r="D3512" s="34"/>
      <c r="E3512" s="34"/>
      <c r="F3512" s="33"/>
      <c r="G3512" s="33"/>
      <c r="H3512" s="15"/>
      <c r="I3512" s="15"/>
      <c r="J3512" s="15"/>
      <c r="K3512" s="48"/>
      <c r="L3512" s="44"/>
      <c r="M3512" s="47" t="str">
        <f>IFERROR(TRIM($K3512)/_xlfn.XLOOKUP(TRIM($F3512),Produktinformasjon!$D$5:$D$10000,Produktinformasjon!$L$5:$L$10000,,0),"Pris per enhet "&amp;Til_Hvem&amp;" beregnes automatisk ved komplett utfylling")</f>
        <v>Pris per enhet Regionalt beregnes automatisk ved komplett utfylling</v>
      </c>
      <c r="N3512" s="47" t="str">
        <f>IFERROR(TRIM($L3512)/_xlfn.XLOOKUP(TRIM($F3512),Produktinformasjon!$D$5:$D$10000,Produktinformasjon!$L$5:$L$10000,,0),"Pris per enhet Regionalt felleslager beregnes automatisk ved komplett utfylling")</f>
        <v>Pris per enhet Regionalt felleslager beregnes automatisk ved komplett utfylling</v>
      </c>
    </row>
    <row r="3513" spans="2:14" x14ac:dyDescent="0.25">
      <c r="B3513" s="33"/>
      <c r="C3513" t="str" cm="1">
        <f t="array" ref="C3513">IFERROR(_xlfn.TEXTJOIN(" | ", TRUE, _xlfn._xlws.FILTER(delKontrakt['#] &amp; " " &amp; delKontrakt[Navn], ISNUMBER(MATCH(delKontrakt['#], VALUE(_xlfn.TEXTSPLIT(SUBSTITUTE(Prisinformasjon!$B3513,  ", ", ","), ",")), 0)))), "Delkontraktnavn hentes automatisk ved å fylle ut delkontraktnummer")</f>
        <v>Delkontraktnavn hentes automatisk ved å fylle ut delkontraktnummer</v>
      </c>
      <c r="D3513" s="34"/>
      <c r="E3513" s="34"/>
      <c r="F3513" s="33"/>
      <c r="G3513" s="33"/>
      <c r="H3513" s="15"/>
      <c r="I3513" s="15"/>
      <c r="J3513" s="15"/>
      <c r="K3513" s="48"/>
      <c r="L3513" s="44"/>
      <c r="M3513" s="47" t="str">
        <f>IFERROR(TRIM($K3513)/_xlfn.XLOOKUP(TRIM($F3513),Produktinformasjon!$D$5:$D$10000,Produktinformasjon!$L$5:$L$10000,,0),"Pris per enhet "&amp;Til_Hvem&amp;" beregnes automatisk ved komplett utfylling")</f>
        <v>Pris per enhet Regionalt beregnes automatisk ved komplett utfylling</v>
      </c>
      <c r="N3513" s="47" t="str">
        <f>IFERROR(TRIM($L3513)/_xlfn.XLOOKUP(TRIM($F3513),Produktinformasjon!$D$5:$D$10000,Produktinformasjon!$L$5:$L$10000,,0),"Pris per enhet Regionalt felleslager beregnes automatisk ved komplett utfylling")</f>
        <v>Pris per enhet Regionalt felleslager beregnes automatisk ved komplett utfylling</v>
      </c>
    </row>
    <row r="3514" spans="2:14" x14ac:dyDescent="0.25">
      <c r="B3514" s="33"/>
      <c r="C3514" t="str" cm="1">
        <f t="array" ref="C3514">IFERROR(_xlfn.TEXTJOIN(" | ", TRUE, _xlfn._xlws.FILTER(delKontrakt['#] &amp; " " &amp; delKontrakt[Navn], ISNUMBER(MATCH(delKontrakt['#], VALUE(_xlfn.TEXTSPLIT(SUBSTITUTE(Prisinformasjon!$B3514,  ", ", ","), ",")), 0)))), "Delkontraktnavn hentes automatisk ved å fylle ut delkontraktnummer")</f>
        <v>Delkontraktnavn hentes automatisk ved å fylle ut delkontraktnummer</v>
      </c>
      <c r="D3514" s="34"/>
      <c r="E3514" s="34"/>
      <c r="F3514" s="33"/>
      <c r="G3514" s="33"/>
      <c r="H3514" s="15"/>
      <c r="I3514" s="15"/>
      <c r="J3514" s="15"/>
      <c r="K3514" s="48"/>
      <c r="L3514" s="44"/>
      <c r="M3514" s="47" t="str">
        <f>IFERROR(TRIM($K3514)/_xlfn.XLOOKUP(TRIM($F3514),Produktinformasjon!$D$5:$D$10000,Produktinformasjon!$L$5:$L$10000,,0),"Pris per enhet "&amp;Til_Hvem&amp;" beregnes automatisk ved komplett utfylling")</f>
        <v>Pris per enhet Regionalt beregnes automatisk ved komplett utfylling</v>
      </c>
      <c r="N3514" s="47" t="str">
        <f>IFERROR(TRIM($L3514)/_xlfn.XLOOKUP(TRIM($F3514),Produktinformasjon!$D$5:$D$10000,Produktinformasjon!$L$5:$L$10000,,0),"Pris per enhet Regionalt felleslager beregnes automatisk ved komplett utfylling")</f>
        <v>Pris per enhet Regionalt felleslager beregnes automatisk ved komplett utfylling</v>
      </c>
    </row>
    <row r="3515" spans="2:14" x14ac:dyDescent="0.25">
      <c r="B3515" s="33"/>
      <c r="C3515" t="str" cm="1">
        <f t="array" ref="C3515">IFERROR(_xlfn.TEXTJOIN(" | ", TRUE, _xlfn._xlws.FILTER(delKontrakt['#] &amp; " " &amp; delKontrakt[Navn], ISNUMBER(MATCH(delKontrakt['#], VALUE(_xlfn.TEXTSPLIT(SUBSTITUTE(Prisinformasjon!$B3515,  ", ", ","), ",")), 0)))), "Delkontraktnavn hentes automatisk ved å fylle ut delkontraktnummer")</f>
        <v>Delkontraktnavn hentes automatisk ved å fylle ut delkontraktnummer</v>
      </c>
      <c r="D3515" s="34"/>
      <c r="E3515" s="34"/>
      <c r="F3515" s="33"/>
      <c r="G3515" s="33"/>
      <c r="H3515" s="15"/>
      <c r="I3515" s="15"/>
      <c r="J3515" s="15"/>
      <c r="K3515" s="48"/>
      <c r="L3515" s="44"/>
      <c r="M3515" s="47" t="str">
        <f>IFERROR(TRIM($K3515)/_xlfn.XLOOKUP(TRIM($F3515),Produktinformasjon!$D$5:$D$10000,Produktinformasjon!$L$5:$L$10000,,0),"Pris per enhet "&amp;Til_Hvem&amp;" beregnes automatisk ved komplett utfylling")</f>
        <v>Pris per enhet Regionalt beregnes automatisk ved komplett utfylling</v>
      </c>
      <c r="N3515" s="47" t="str">
        <f>IFERROR(TRIM($L3515)/_xlfn.XLOOKUP(TRIM($F3515),Produktinformasjon!$D$5:$D$10000,Produktinformasjon!$L$5:$L$10000,,0),"Pris per enhet Regionalt felleslager beregnes automatisk ved komplett utfylling")</f>
        <v>Pris per enhet Regionalt felleslager beregnes automatisk ved komplett utfylling</v>
      </c>
    </row>
    <row r="3516" spans="2:14" x14ac:dyDescent="0.25">
      <c r="B3516" s="33"/>
      <c r="C3516" t="str" cm="1">
        <f t="array" ref="C3516">IFERROR(_xlfn.TEXTJOIN(" | ", TRUE, _xlfn._xlws.FILTER(delKontrakt['#] &amp; " " &amp; delKontrakt[Navn], ISNUMBER(MATCH(delKontrakt['#], VALUE(_xlfn.TEXTSPLIT(SUBSTITUTE(Prisinformasjon!$B3516,  ", ", ","), ",")), 0)))), "Delkontraktnavn hentes automatisk ved å fylle ut delkontraktnummer")</f>
        <v>Delkontraktnavn hentes automatisk ved å fylle ut delkontraktnummer</v>
      </c>
      <c r="D3516" s="34"/>
      <c r="E3516" s="34"/>
      <c r="F3516" s="33"/>
      <c r="G3516" s="33"/>
      <c r="H3516" s="15"/>
      <c r="I3516" s="15"/>
      <c r="J3516" s="15"/>
      <c r="K3516" s="48"/>
      <c r="L3516" s="44"/>
      <c r="M3516" s="47" t="str">
        <f>IFERROR(TRIM($K3516)/_xlfn.XLOOKUP(TRIM($F3516),Produktinformasjon!$D$5:$D$10000,Produktinformasjon!$L$5:$L$10000,,0),"Pris per enhet "&amp;Til_Hvem&amp;" beregnes automatisk ved komplett utfylling")</f>
        <v>Pris per enhet Regionalt beregnes automatisk ved komplett utfylling</v>
      </c>
      <c r="N3516" s="47" t="str">
        <f>IFERROR(TRIM($L3516)/_xlfn.XLOOKUP(TRIM($F3516),Produktinformasjon!$D$5:$D$10000,Produktinformasjon!$L$5:$L$10000,,0),"Pris per enhet Regionalt felleslager beregnes automatisk ved komplett utfylling")</f>
        <v>Pris per enhet Regionalt felleslager beregnes automatisk ved komplett utfylling</v>
      </c>
    </row>
    <row r="3517" spans="2:14" x14ac:dyDescent="0.25">
      <c r="B3517" s="33"/>
      <c r="C3517" t="str" cm="1">
        <f t="array" ref="C3517">IFERROR(_xlfn.TEXTJOIN(" | ", TRUE, _xlfn._xlws.FILTER(delKontrakt['#] &amp; " " &amp; delKontrakt[Navn], ISNUMBER(MATCH(delKontrakt['#], VALUE(_xlfn.TEXTSPLIT(SUBSTITUTE(Prisinformasjon!$B3517,  ", ", ","), ",")), 0)))), "Delkontraktnavn hentes automatisk ved å fylle ut delkontraktnummer")</f>
        <v>Delkontraktnavn hentes automatisk ved å fylle ut delkontraktnummer</v>
      </c>
      <c r="D3517" s="34"/>
      <c r="E3517" s="34"/>
      <c r="F3517" s="33"/>
      <c r="G3517" s="33"/>
      <c r="H3517" s="15"/>
      <c r="I3517" s="15"/>
      <c r="J3517" s="15"/>
      <c r="K3517" s="48"/>
      <c r="L3517" s="44"/>
      <c r="M3517" s="47" t="str">
        <f>IFERROR(TRIM($K3517)/_xlfn.XLOOKUP(TRIM($F3517),Produktinformasjon!$D$5:$D$10000,Produktinformasjon!$L$5:$L$10000,,0),"Pris per enhet "&amp;Til_Hvem&amp;" beregnes automatisk ved komplett utfylling")</f>
        <v>Pris per enhet Regionalt beregnes automatisk ved komplett utfylling</v>
      </c>
      <c r="N3517" s="47" t="str">
        <f>IFERROR(TRIM($L3517)/_xlfn.XLOOKUP(TRIM($F3517),Produktinformasjon!$D$5:$D$10000,Produktinformasjon!$L$5:$L$10000,,0),"Pris per enhet Regionalt felleslager beregnes automatisk ved komplett utfylling")</f>
        <v>Pris per enhet Regionalt felleslager beregnes automatisk ved komplett utfylling</v>
      </c>
    </row>
    <row r="3518" spans="2:14" x14ac:dyDescent="0.25">
      <c r="B3518" s="33"/>
      <c r="C3518" t="str" cm="1">
        <f t="array" ref="C3518">IFERROR(_xlfn.TEXTJOIN(" | ", TRUE, _xlfn._xlws.FILTER(delKontrakt['#] &amp; " " &amp; delKontrakt[Navn], ISNUMBER(MATCH(delKontrakt['#], VALUE(_xlfn.TEXTSPLIT(SUBSTITUTE(Prisinformasjon!$B3518,  ", ", ","), ",")), 0)))), "Delkontraktnavn hentes automatisk ved å fylle ut delkontraktnummer")</f>
        <v>Delkontraktnavn hentes automatisk ved å fylle ut delkontraktnummer</v>
      </c>
      <c r="D3518" s="34"/>
      <c r="E3518" s="34"/>
      <c r="F3518" s="33"/>
      <c r="G3518" s="33"/>
      <c r="H3518" s="15"/>
      <c r="I3518" s="15"/>
      <c r="J3518" s="15"/>
      <c r="K3518" s="48"/>
      <c r="L3518" s="44"/>
      <c r="M3518" s="47" t="str">
        <f>IFERROR(TRIM($K3518)/_xlfn.XLOOKUP(TRIM($F3518),Produktinformasjon!$D$5:$D$10000,Produktinformasjon!$L$5:$L$10000,,0),"Pris per enhet "&amp;Til_Hvem&amp;" beregnes automatisk ved komplett utfylling")</f>
        <v>Pris per enhet Regionalt beregnes automatisk ved komplett utfylling</v>
      </c>
      <c r="N3518" s="47" t="str">
        <f>IFERROR(TRIM($L3518)/_xlfn.XLOOKUP(TRIM($F3518),Produktinformasjon!$D$5:$D$10000,Produktinformasjon!$L$5:$L$10000,,0),"Pris per enhet Regionalt felleslager beregnes automatisk ved komplett utfylling")</f>
        <v>Pris per enhet Regionalt felleslager beregnes automatisk ved komplett utfylling</v>
      </c>
    </row>
    <row r="3519" spans="2:14" x14ac:dyDescent="0.25">
      <c r="B3519" s="33"/>
      <c r="C3519" t="str" cm="1">
        <f t="array" ref="C3519">IFERROR(_xlfn.TEXTJOIN(" | ", TRUE, _xlfn._xlws.FILTER(delKontrakt['#] &amp; " " &amp; delKontrakt[Navn], ISNUMBER(MATCH(delKontrakt['#], VALUE(_xlfn.TEXTSPLIT(SUBSTITUTE(Prisinformasjon!$B3519,  ", ", ","), ",")), 0)))), "Delkontraktnavn hentes automatisk ved å fylle ut delkontraktnummer")</f>
        <v>Delkontraktnavn hentes automatisk ved å fylle ut delkontraktnummer</v>
      </c>
      <c r="D3519" s="34"/>
      <c r="E3519" s="34"/>
      <c r="F3519" s="33"/>
      <c r="G3519" s="33"/>
      <c r="H3519" s="15"/>
      <c r="I3519" s="15"/>
      <c r="J3519" s="15"/>
      <c r="K3519" s="48"/>
      <c r="L3519" s="44"/>
      <c r="M3519" s="47" t="str">
        <f>IFERROR(TRIM($K3519)/_xlfn.XLOOKUP(TRIM($F3519),Produktinformasjon!$D$5:$D$10000,Produktinformasjon!$L$5:$L$10000,,0),"Pris per enhet "&amp;Til_Hvem&amp;" beregnes automatisk ved komplett utfylling")</f>
        <v>Pris per enhet Regionalt beregnes automatisk ved komplett utfylling</v>
      </c>
      <c r="N3519" s="47" t="str">
        <f>IFERROR(TRIM($L3519)/_xlfn.XLOOKUP(TRIM($F3519),Produktinformasjon!$D$5:$D$10000,Produktinformasjon!$L$5:$L$10000,,0),"Pris per enhet Regionalt felleslager beregnes automatisk ved komplett utfylling")</f>
        <v>Pris per enhet Regionalt felleslager beregnes automatisk ved komplett utfylling</v>
      </c>
    </row>
    <row r="3520" spans="2:14" x14ac:dyDescent="0.25">
      <c r="B3520" s="33"/>
      <c r="C3520" t="str" cm="1">
        <f t="array" ref="C3520">IFERROR(_xlfn.TEXTJOIN(" | ", TRUE, _xlfn._xlws.FILTER(delKontrakt['#] &amp; " " &amp; delKontrakt[Navn], ISNUMBER(MATCH(delKontrakt['#], VALUE(_xlfn.TEXTSPLIT(SUBSTITUTE(Prisinformasjon!$B3520,  ", ", ","), ",")), 0)))), "Delkontraktnavn hentes automatisk ved å fylle ut delkontraktnummer")</f>
        <v>Delkontraktnavn hentes automatisk ved å fylle ut delkontraktnummer</v>
      </c>
      <c r="D3520" s="34"/>
      <c r="E3520" s="34"/>
      <c r="F3520" s="33"/>
      <c r="G3520" s="33"/>
      <c r="H3520" s="15"/>
      <c r="I3520" s="15"/>
      <c r="J3520" s="15"/>
      <c r="K3520" s="48"/>
      <c r="L3520" s="44"/>
      <c r="M3520" s="47" t="str">
        <f>IFERROR(TRIM($K3520)/_xlfn.XLOOKUP(TRIM($F3520),Produktinformasjon!$D$5:$D$10000,Produktinformasjon!$L$5:$L$10000,,0),"Pris per enhet "&amp;Til_Hvem&amp;" beregnes automatisk ved komplett utfylling")</f>
        <v>Pris per enhet Regionalt beregnes automatisk ved komplett utfylling</v>
      </c>
      <c r="N3520" s="47" t="str">
        <f>IFERROR(TRIM($L3520)/_xlfn.XLOOKUP(TRIM($F3520),Produktinformasjon!$D$5:$D$10000,Produktinformasjon!$L$5:$L$10000,,0),"Pris per enhet Regionalt felleslager beregnes automatisk ved komplett utfylling")</f>
        <v>Pris per enhet Regionalt felleslager beregnes automatisk ved komplett utfylling</v>
      </c>
    </row>
    <row r="3521" spans="2:14" x14ac:dyDescent="0.25">
      <c r="B3521" s="33"/>
      <c r="C3521" t="str" cm="1">
        <f t="array" ref="C3521">IFERROR(_xlfn.TEXTJOIN(" | ", TRUE, _xlfn._xlws.FILTER(delKontrakt['#] &amp; " " &amp; delKontrakt[Navn], ISNUMBER(MATCH(delKontrakt['#], VALUE(_xlfn.TEXTSPLIT(SUBSTITUTE(Prisinformasjon!$B3521,  ", ", ","), ",")), 0)))), "Delkontraktnavn hentes automatisk ved å fylle ut delkontraktnummer")</f>
        <v>Delkontraktnavn hentes automatisk ved å fylle ut delkontraktnummer</v>
      </c>
      <c r="D3521" s="34"/>
      <c r="E3521" s="34"/>
      <c r="F3521" s="33"/>
      <c r="G3521" s="33"/>
      <c r="H3521" s="15"/>
      <c r="I3521" s="15"/>
      <c r="J3521" s="15"/>
      <c r="K3521" s="48"/>
      <c r="L3521" s="44"/>
      <c r="M3521" s="47" t="str">
        <f>IFERROR(TRIM($K3521)/_xlfn.XLOOKUP(TRIM($F3521),Produktinformasjon!$D$5:$D$10000,Produktinformasjon!$L$5:$L$10000,,0),"Pris per enhet "&amp;Til_Hvem&amp;" beregnes automatisk ved komplett utfylling")</f>
        <v>Pris per enhet Regionalt beregnes automatisk ved komplett utfylling</v>
      </c>
      <c r="N3521" s="47" t="str">
        <f>IFERROR(TRIM($L3521)/_xlfn.XLOOKUP(TRIM($F3521),Produktinformasjon!$D$5:$D$10000,Produktinformasjon!$L$5:$L$10000,,0),"Pris per enhet Regionalt felleslager beregnes automatisk ved komplett utfylling")</f>
        <v>Pris per enhet Regionalt felleslager beregnes automatisk ved komplett utfylling</v>
      </c>
    </row>
    <row r="3522" spans="2:14" x14ac:dyDescent="0.25">
      <c r="B3522" s="33"/>
      <c r="C3522" t="str" cm="1">
        <f t="array" ref="C3522">IFERROR(_xlfn.TEXTJOIN(" | ", TRUE, _xlfn._xlws.FILTER(delKontrakt['#] &amp; " " &amp; delKontrakt[Navn], ISNUMBER(MATCH(delKontrakt['#], VALUE(_xlfn.TEXTSPLIT(SUBSTITUTE(Prisinformasjon!$B3522,  ", ", ","), ",")), 0)))), "Delkontraktnavn hentes automatisk ved å fylle ut delkontraktnummer")</f>
        <v>Delkontraktnavn hentes automatisk ved å fylle ut delkontraktnummer</v>
      </c>
      <c r="D3522" s="34"/>
      <c r="E3522" s="34"/>
      <c r="F3522" s="33"/>
      <c r="G3522" s="33"/>
      <c r="H3522" s="15"/>
      <c r="I3522" s="15"/>
      <c r="J3522" s="15"/>
      <c r="K3522" s="48"/>
      <c r="L3522" s="44"/>
      <c r="M3522" s="47" t="str">
        <f>IFERROR(TRIM($K3522)/_xlfn.XLOOKUP(TRIM($F3522),Produktinformasjon!$D$5:$D$10000,Produktinformasjon!$L$5:$L$10000,,0),"Pris per enhet "&amp;Til_Hvem&amp;" beregnes automatisk ved komplett utfylling")</f>
        <v>Pris per enhet Regionalt beregnes automatisk ved komplett utfylling</v>
      </c>
      <c r="N3522" s="47" t="str">
        <f>IFERROR(TRIM($L3522)/_xlfn.XLOOKUP(TRIM($F3522),Produktinformasjon!$D$5:$D$10000,Produktinformasjon!$L$5:$L$10000,,0),"Pris per enhet Regionalt felleslager beregnes automatisk ved komplett utfylling")</f>
        <v>Pris per enhet Regionalt felleslager beregnes automatisk ved komplett utfylling</v>
      </c>
    </row>
    <row r="3523" spans="2:14" x14ac:dyDescent="0.25">
      <c r="B3523" s="33"/>
      <c r="C3523" t="str" cm="1">
        <f t="array" ref="C3523">IFERROR(_xlfn.TEXTJOIN(" | ", TRUE, _xlfn._xlws.FILTER(delKontrakt['#] &amp; " " &amp; delKontrakt[Navn], ISNUMBER(MATCH(delKontrakt['#], VALUE(_xlfn.TEXTSPLIT(SUBSTITUTE(Prisinformasjon!$B3523,  ", ", ","), ",")), 0)))), "Delkontraktnavn hentes automatisk ved å fylle ut delkontraktnummer")</f>
        <v>Delkontraktnavn hentes automatisk ved å fylle ut delkontraktnummer</v>
      </c>
      <c r="D3523" s="34"/>
      <c r="E3523" s="34"/>
      <c r="F3523" s="33"/>
      <c r="G3523" s="33"/>
      <c r="H3523" s="15"/>
      <c r="I3523" s="15"/>
      <c r="J3523" s="15"/>
      <c r="K3523" s="48"/>
      <c r="L3523" s="44"/>
      <c r="M3523" s="47" t="str">
        <f>IFERROR(TRIM($K3523)/_xlfn.XLOOKUP(TRIM($F3523),Produktinformasjon!$D$5:$D$10000,Produktinformasjon!$L$5:$L$10000,,0),"Pris per enhet "&amp;Til_Hvem&amp;" beregnes automatisk ved komplett utfylling")</f>
        <v>Pris per enhet Regionalt beregnes automatisk ved komplett utfylling</v>
      </c>
      <c r="N3523" s="47" t="str">
        <f>IFERROR(TRIM($L3523)/_xlfn.XLOOKUP(TRIM($F3523),Produktinformasjon!$D$5:$D$10000,Produktinformasjon!$L$5:$L$10000,,0),"Pris per enhet Regionalt felleslager beregnes automatisk ved komplett utfylling")</f>
        <v>Pris per enhet Regionalt felleslager beregnes automatisk ved komplett utfylling</v>
      </c>
    </row>
    <row r="3524" spans="2:14" x14ac:dyDescent="0.25">
      <c r="B3524" s="33"/>
      <c r="C3524" t="str" cm="1">
        <f t="array" ref="C3524">IFERROR(_xlfn.TEXTJOIN(" | ", TRUE, _xlfn._xlws.FILTER(delKontrakt['#] &amp; " " &amp; delKontrakt[Navn], ISNUMBER(MATCH(delKontrakt['#], VALUE(_xlfn.TEXTSPLIT(SUBSTITUTE(Prisinformasjon!$B3524,  ", ", ","), ",")), 0)))), "Delkontraktnavn hentes automatisk ved å fylle ut delkontraktnummer")</f>
        <v>Delkontraktnavn hentes automatisk ved å fylle ut delkontraktnummer</v>
      </c>
      <c r="D3524" s="34"/>
      <c r="E3524" s="34"/>
      <c r="F3524" s="33"/>
      <c r="G3524" s="33"/>
      <c r="H3524" s="15"/>
      <c r="I3524" s="15"/>
      <c r="J3524" s="15"/>
      <c r="K3524" s="48"/>
      <c r="L3524" s="44"/>
      <c r="M3524" s="47" t="str">
        <f>IFERROR(TRIM($K3524)/_xlfn.XLOOKUP(TRIM($F3524),Produktinformasjon!$D$5:$D$10000,Produktinformasjon!$L$5:$L$10000,,0),"Pris per enhet "&amp;Til_Hvem&amp;" beregnes automatisk ved komplett utfylling")</f>
        <v>Pris per enhet Regionalt beregnes automatisk ved komplett utfylling</v>
      </c>
      <c r="N3524" s="47" t="str">
        <f>IFERROR(TRIM($L3524)/_xlfn.XLOOKUP(TRIM($F3524),Produktinformasjon!$D$5:$D$10000,Produktinformasjon!$L$5:$L$10000,,0),"Pris per enhet Regionalt felleslager beregnes automatisk ved komplett utfylling")</f>
        <v>Pris per enhet Regionalt felleslager beregnes automatisk ved komplett utfylling</v>
      </c>
    </row>
    <row r="3525" spans="2:14" x14ac:dyDescent="0.25">
      <c r="B3525" s="33"/>
      <c r="C3525" t="str" cm="1">
        <f t="array" ref="C3525">IFERROR(_xlfn.TEXTJOIN(" | ", TRUE, _xlfn._xlws.FILTER(delKontrakt['#] &amp; " " &amp; delKontrakt[Navn], ISNUMBER(MATCH(delKontrakt['#], VALUE(_xlfn.TEXTSPLIT(SUBSTITUTE(Prisinformasjon!$B3525,  ", ", ","), ",")), 0)))), "Delkontraktnavn hentes automatisk ved å fylle ut delkontraktnummer")</f>
        <v>Delkontraktnavn hentes automatisk ved å fylle ut delkontraktnummer</v>
      </c>
      <c r="D3525" s="34"/>
      <c r="E3525" s="34"/>
      <c r="F3525" s="33"/>
      <c r="G3525" s="33"/>
      <c r="H3525" s="15"/>
      <c r="I3525" s="15"/>
      <c r="J3525" s="15"/>
      <c r="K3525" s="48"/>
      <c r="L3525" s="44"/>
      <c r="M3525" s="47" t="str">
        <f>IFERROR(TRIM($K3525)/_xlfn.XLOOKUP(TRIM($F3525),Produktinformasjon!$D$5:$D$10000,Produktinformasjon!$L$5:$L$10000,,0),"Pris per enhet "&amp;Til_Hvem&amp;" beregnes automatisk ved komplett utfylling")</f>
        <v>Pris per enhet Regionalt beregnes automatisk ved komplett utfylling</v>
      </c>
      <c r="N3525" s="47" t="str">
        <f>IFERROR(TRIM($L3525)/_xlfn.XLOOKUP(TRIM($F3525),Produktinformasjon!$D$5:$D$10000,Produktinformasjon!$L$5:$L$10000,,0),"Pris per enhet Regionalt felleslager beregnes automatisk ved komplett utfylling")</f>
        <v>Pris per enhet Regionalt felleslager beregnes automatisk ved komplett utfylling</v>
      </c>
    </row>
    <row r="3526" spans="2:14" x14ac:dyDescent="0.25">
      <c r="B3526" s="33"/>
      <c r="C3526" t="str" cm="1">
        <f t="array" ref="C3526">IFERROR(_xlfn.TEXTJOIN(" | ", TRUE, _xlfn._xlws.FILTER(delKontrakt['#] &amp; " " &amp; delKontrakt[Navn], ISNUMBER(MATCH(delKontrakt['#], VALUE(_xlfn.TEXTSPLIT(SUBSTITUTE(Prisinformasjon!$B3526,  ", ", ","), ",")), 0)))), "Delkontraktnavn hentes automatisk ved å fylle ut delkontraktnummer")</f>
        <v>Delkontraktnavn hentes automatisk ved å fylle ut delkontraktnummer</v>
      </c>
      <c r="D3526" s="34"/>
      <c r="E3526" s="34"/>
      <c r="F3526" s="33"/>
      <c r="G3526" s="33"/>
      <c r="H3526" s="15"/>
      <c r="I3526" s="15"/>
      <c r="J3526" s="15"/>
      <c r="K3526" s="48"/>
      <c r="L3526" s="44"/>
      <c r="M3526" s="47" t="str">
        <f>IFERROR(TRIM($K3526)/_xlfn.XLOOKUP(TRIM($F3526),Produktinformasjon!$D$5:$D$10000,Produktinformasjon!$L$5:$L$10000,,0),"Pris per enhet "&amp;Til_Hvem&amp;" beregnes automatisk ved komplett utfylling")</f>
        <v>Pris per enhet Regionalt beregnes automatisk ved komplett utfylling</v>
      </c>
      <c r="N3526" s="47" t="str">
        <f>IFERROR(TRIM($L3526)/_xlfn.XLOOKUP(TRIM($F3526),Produktinformasjon!$D$5:$D$10000,Produktinformasjon!$L$5:$L$10000,,0),"Pris per enhet Regionalt felleslager beregnes automatisk ved komplett utfylling")</f>
        <v>Pris per enhet Regionalt felleslager beregnes automatisk ved komplett utfylling</v>
      </c>
    </row>
    <row r="3527" spans="2:14" x14ac:dyDescent="0.25">
      <c r="B3527" s="33"/>
      <c r="C3527" t="str" cm="1">
        <f t="array" ref="C3527">IFERROR(_xlfn.TEXTJOIN(" | ", TRUE, _xlfn._xlws.FILTER(delKontrakt['#] &amp; " " &amp; delKontrakt[Navn], ISNUMBER(MATCH(delKontrakt['#], VALUE(_xlfn.TEXTSPLIT(SUBSTITUTE(Prisinformasjon!$B3527,  ", ", ","), ",")), 0)))), "Delkontraktnavn hentes automatisk ved å fylle ut delkontraktnummer")</f>
        <v>Delkontraktnavn hentes automatisk ved å fylle ut delkontraktnummer</v>
      </c>
      <c r="D3527" s="34"/>
      <c r="E3527" s="34"/>
      <c r="F3527" s="33"/>
      <c r="G3527" s="33"/>
      <c r="H3527" s="15"/>
      <c r="I3527" s="15"/>
      <c r="J3527" s="15"/>
      <c r="K3527" s="48"/>
      <c r="L3527" s="44"/>
      <c r="M3527" s="47" t="str">
        <f>IFERROR(TRIM($K3527)/_xlfn.XLOOKUP(TRIM($F3527),Produktinformasjon!$D$5:$D$10000,Produktinformasjon!$L$5:$L$10000,,0),"Pris per enhet "&amp;Til_Hvem&amp;" beregnes automatisk ved komplett utfylling")</f>
        <v>Pris per enhet Regionalt beregnes automatisk ved komplett utfylling</v>
      </c>
      <c r="N3527" s="47" t="str">
        <f>IFERROR(TRIM($L3527)/_xlfn.XLOOKUP(TRIM($F3527),Produktinformasjon!$D$5:$D$10000,Produktinformasjon!$L$5:$L$10000,,0),"Pris per enhet Regionalt felleslager beregnes automatisk ved komplett utfylling")</f>
        <v>Pris per enhet Regionalt felleslager beregnes automatisk ved komplett utfylling</v>
      </c>
    </row>
    <row r="3528" spans="2:14" x14ac:dyDescent="0.25">
      <c r="B3528" s="33"/>
      <c r="C3528" t="str" cm="1">
        <f t="array" ref="C3528">IFERROR(_xlfn.TEXTJOIN(" | ", TRUE, _xlfn._xlws.FILTER(delKontrakt['#] &amp; " " &amp; delKontrakt[Navn], ISNUMBER(MATCH(delKontrakt['#], VALUE(_xlfn.TEXTSPLIT(SUBSTITUTE(Prisinformasjon!$B3528,  ", ", ","), ",")), 0)))), "Delkontraktnavn hentes automatisk ved å fylle ut delkontraktnummer")</f>
        <v>Delkontraktnavn hentes automatisk ved å fylle ut delkontraktnummer</v>
      </c>
      <c r="D3528" s="34"/>
      <c r="E3528" s="34"/>
      <c r="F3528" s="33"/>
      <c r="G3528" s="33"/>
      <c r="H3528" s="15"/>
      <c r="I3528" s="15"/>
      <c r="J3528" s="15"/>
      <c r="K3528" s="48"/>
      <c r="L3528" s="44"/>
      <c r="M3528" s="47" t="str">
        <f>IFERROR(TRIM($K3528)/_xlfn.XLOOKUP(TRIM($F3528),Produktinformasjon!$D$5:$D$10000,Produktinformasjon!$L$5:$L$10000,,0),"Pris per enhet "&amp;Til_Hvem&amp;" beregnes automatisk ved komplett utfylling")</f>
        <v>Pris per enhet Regionalt beregnes automatisk ved komplett utfylling</v>
      </c>
      <c r="N3528" s="47" t="str">
        <f>IFERROR(TRIM($L3528)/_xlfn.XLOOKUP(TRIM($F3528),Produktinformasjon!$D$5:$D$10000,Produktinformasjon!$L$5:$L$10000,,0),"Pris per enhet Regionalt felleslager beregnes automatisk ved komplett utfylling")</f>
        <v>Pris per enhet Regionalt felleslager beregnes automatisk ved komplett utfylling</v>
      </c>
    </row>
    <row r="3529" spans="2:14" x14ac:dyDescent="0.25">
      <c r="B3529" s="33"/>
      <c r="C3529" t="str" cm="1">
        <f t="array" ref="C3529">IFERROR(_xlfn.TEXTJOIN(" | ", TRUE, _xlfn._xlws.FILTER(delKontrakt['#] &amp; " " &amp; delKontrakt[Navn], ISNUMBER(MATCH(delKontrakt['#], VALUE(_xlfn.TEXTSPLIT(SUBSTITUTE(Prisinformasjon!$B3529,  ", ", ","), ",")), 0)))), "Delkontraktnavn hentes automatisk ved å fylle ut delkontraktnummer")</f>
        <v>Delkontraktnavn hentes automatisk ved å fylle ut delkontraktnummer</v>
      </c>
      <c r="D3529" s="34"/>
      <c r="E3529" s="34"/>
      <c r="F3529" s="33"/>
      <c r="G3529" s="33"/>
      <c r="H3529" s="15"/>
      <c r="I3529" s="15"/>
      <c r="J3529" s="15"/>
      <c r="K3529" s="48"/>
      <c r="L3529" s="44"/>
      <c r="M3529" s="47" t="str">
        <f>IFERROR(TRIM($K3529)/_xlfn.XLOOKUP(TRIM($F3529),Produktinformasjon!$D$5:$D$10000,Produktinformasjon!$L$5:$L$10000,,0),"Pris per enhet "&amp;Til_Hvem&amp;" beregnes automatisk ved komplett utfylling")</f>
        <v>Pris per enhet Regionalt beregnes automatisk ved komplett utfylling</v>
      </c>
      <c r="N3529" s="47" t="str">
        <f>IFERROR(TRIM($L3529)/_xlfn.XLOOKUP(TRIM($F3529),Produktinformasjon!$D$5:$D$10000,Produktinformasjon!$L$5:$L$10000,,0),"Pris per enhet Regionalt felleslager beregnes automatisk ved komplett utfylling")</f>
        <v>Pris per enhet Regionalt felleslager beregnes automatisk ved komplett utfylling</v>
      </c>
    </row>
    <row r="3530" spans="2:14" x14ac:dyDescent="0.25">
      <c r="B3530" s="33"/>
      <c r="C3530" t="str" cm="1">
        <f t="array" ref="C3530">IFERROR(_xlfn.TEXTJOIN(" | ", TRUE, _xlfn._xlws.FILTER(delKontrakt['#] &amp; " " &amp; delKontrakt[Navn], ISNUMBER(MATCH(delKontrakt['#], VALUE(_xlfn.TEXTSPLIT(SUBSTITUTE(Prisinformasjon!$B3530,  ", ", ","), ",")), 0)))), "Delkontraktnavn hentes automatisk ved å fylle ut delkontraktnummer")</f>
        <v>Delkontraktnavn hentes automatisk ved å fylle ut delkontraktnummer</v>
      </c>
      <c r="D3530" s="34"/>
      <c r="E3530" s="34"/>
      <c r="F3530" s="33"/>
      <c r="G3530" s="33"/>
      <c r="H3530" s="15"/>
      <c r="I3530" s="15"/>
      <c r="J3530" s="15"/>
      <c r="K3530" s="48"/>
      <c r="L3530" s="44"/>
      <c r="M3530" s="47" t="str">
        <f>IFERROR(TRIM($K3530)/_xlfn.XLOOKUP(TRIM($F3530),Produktinformasjon!$D$5:$D$10000,Produktinformasjon!$L$5:$L$10000,,0),"Pris per enhet "&amp;Til_Hvem&amp;" beregnes automatisk ved komplett utfylling")</f>
        <v>Pris per enhet Regionalt beregnes automatisk ved komplett utfylling</v>
      </c>
      <c r="N3530" s="47" t="str">
        <f>IFERROR(TRIM($L3530)/_xlfn.XLOOKUP(TRIM($F3530),Produktinformasjon!$D$5:$D$10000,Produktinformasjon!$L$5:$L$10000,,0),"Pris per enhet Regionalt felleslager beregnes automatisk ved komplett utfylling")</f>
        <v>Pris per enhet Regionalt felleslager beregnes automatisk ved komplett utfylling</v>
      </c>
    </row>
    <row r="3531" spans="2:14" x14ac:dyDescent="0.25">
      <c r="B3531" s="33"/>
      <c r="C3531" t="str" cm="1">
        <f t="array" ref="C3531">IFERROR(_xlfn.TEXTJOIN(" | ", TRUE, _xlfn._xlws.FILTER(delKontrakt['#] &amp; " " &amp; delKontrakt[Navn], ISNUMBER(MATCH(delKontrakt['#], VALUE(_xlfn.TEXTSPLIT(SUBSTITUTE(Prisinformasjon!$B3531,  ", ", ","), ",")), 0)))), "Delkontraktnavn hentes automatisk ved å fylle ut delkontraktnummer")</f>
        <v>Delkontraktnavn hentes automatisk ved å fylle ut delkontraktnummer</v>
      </c>
      <c r="D3531" s="34"/>
      <c r="E3531" s="34"/>
      <c r="F3531" s="33"/>
      <c r="G3531" s="33"/>
      <c r="H3531" s="15"/>
      <c r="I3531" s="15"/>
      <c r="J3531" s="15"/>
      <c r="K3531" s="48"/>
      <c r="L3531" s="44"/>
      <c r="M3531" s="47" t="str">
        <f>IFERROR(TRIM($K3531)/_xlfn.XLOOKUP(TRIM($F3531),Produktinformasjon!$D$5:$D$10000,Produktinformasjon!$L$5:$L$10000,,0),"Pris per enhet "&amp;Til_Hvem&amp;" beregnes automatisk ved komplett utfylling")</f>
        <v>Pris per enhet Regionalt beregnes automatisk ved komplett utfylling</v>
      </c>
      <c r="N3531" s="47" t="str">
        <f>IFERROR(TRIM($L3531)/_xlfn.XLOOKUP(TRIM($F3531),Produktinformasjon!$D$5:$D$10000,Produktinformasjon!$L$5:$L$10000,,0),"Pris per enhet Regionalt felleslager beregnes automatisk ved komplett utfylling")</f>
        <v>Pris per enhet Regionalt felleslager beregnes automatisk ved komplett utfylling</v>
      </c>
    </row>
    <row r="3532" spans="2:14" x14ac:dyDescent="0.25">
      <c r="B3532" s="33"/>
      <c r="C3532" t="str" cm="1">
        <f t="array" ref="C3532">IFERROR(_xlfn.TEXTJOIN(" | ", TRUE, _xlfn._xlws.FILTER(delKontrakt['#] &amp; " " &amp; delKontrakt[Navn], ISNUMBER(MATCH(delKontrakt['#], VALUE(_xlfn.TEXTSPLIT(SUBSTITUTE(Prisinformasjon!$B3532,  ", ", ","), ",")), 0)))), "Delkontraktnavn hentes automatisk ved å fylle ut delkontraktnummer")</f>
        <v>Delkontraktnavn hentes automatisk ved å fylle ut delkontraktnummer</v>
      </c>
      <c r="D3532" s="34"/>
      <c r="E3532" s="34"/>
      <c r="F3532" s="33"/>
      <c r="G3532" s="33"/>
      <c r="H3532" s="15"/>
      <c r="I3532" s="15"/>
      <c r="J3532" s="15"/>
      <c r="K3532" s="48"/>
      <c r="L3532" s="44"/>
      <c r="M3532" s="47" t="str">
        <f>IFERROR(TRIM($K3532)/_xlfn.XLOOKUP(TRIM($F3532),Produktinformasjon!$D$5:$D$10000,Produktinformasjon!$L$5:$L$10000,,0),"Pris per enhet "&amp;Til_Hvem&amp;" beregnes automatisk ved komplett utfylling")</f>
        <v>Pris per enhet Regionalt beregnes automatisk ved komplett utfylling</v>
      </c>
      <c r="N3532" s="47" t="str">
        <f>IFERROR(TRIM($L3532)/_xlfn.XLOOKUP(TRIM($F3532),Produktinformasjon!$D$5:$D$10000,Produktinformasjon!$L$5:$L$10000,,0),"Pris per enhet Regionalt felleslager beregnes automatisk ved komplett utfylling")</f>
        <v>Pris per enhet Regionalt felleslager beregnes automatisk ved komplett utfylling</v>
      </c>
    </row>
    <row r="3533" spans="2:14" x14ac:dyDescent="0.25">
      <c r="B3533" s="33"/>
      <c r="C3533" t="str" cm="1">
        <f t="array" ref="C3533">IFERROR(_xlfn.TEXTJOIN(" | ", TRUE, _xlfn._xlws.FILTER(delKontrakt['#] &amp; " " &amp; delKontrakt[Navn], ISNUMBER(MATCH(delKontrakt['#], VALUE(_xlfn.TEXTSPLIT(SUBSTITUTE(Prisinformasjon!$B3533,  ", ", ","), ",")), 0)))), "Delkontraktnavn hentes automatisk ved å fylle ut delkontraktnummer")</f>
        <v>Delkontraktnavn hentes automatisk ved å fylle ut delkontraktnummer</v>
      </c>
      <c r="D3533" s="34"/>
      <c r="E3533" s="34"/>
      <c r="F3533" s="33"/>
      <c r="G3533" s="33"/>
      <c r="H3533" s="15"/>
      <c r="I3533" s="15"/>
      <c r="J3533" s="15"/>
      <c r="K3533" s="48"/>
      <c r="L3533" s="44"/>
      <c r="M3533" s="47" t="str">
        <f>IFERROR(TRIM($K3533)/_xlfn.XLOOKUP(TRIM($F3533),Produktinformasjon!$D$5:$D$10000,Produktinformasjon!$L$5:$L$10000,,0),"Pris per enhet "&amp;Til_Hvem&amp;" beregnes automatisk ved komplett utfylling")</f>
        <v>Pris per enhet Regionalt beregnes automatisk ved komplett utfylling</v>
      </c>
      <c r="N3533" s="47" t="str">
        <f>IFERROR(TRIM($L3533)/_xlfn.XLOOKUP(TRIM($F3533),Produktinformasjon!$D$5:$D$10000,Produktinformasjon!$L$5:$L$10000,,0),"Pris per enhet Regionalt felleslager beregnes automatisk ved komplett utfylling")</f>
        <v>Pris per enhet Regionalt felleslager beregnes automatisk ved komplett utfylling</v>
      </c>
    </row>
    <row r="3534" spans="2:14" x14ac:dyDescent="0.25">
      <c r="B3534" s="33"/>
      <c r="C3534" t="str" cm="1">
        <f t="array" ref="C3534">IFERROR(_xlfn.TEXTJOIN(" | ", TRUE, _xlfn._xlws.FILTER(delKontrakt['#] &amp; " " &amp; delKontrakt[Navn], ISNUMBER(MATCH(delKontrakt['#], VALUE(_xlfn.TEXTSPLIT(SUBSTITUTE(Prisinformasjon!$B3534,  ", ", ","), ",")), 0)))), "Delkontraktnavn hentes automatisk ved å fylle ut delkontraktnummer")</f>
        <v>Delkontraktnavn hentes automatisk ved å fylle ut delkontraktnummer</v>
      </c>
      <c r="D3534" s="34"/>
      <c r="E3534" s="34"/>
      <c r="F3534" s="33"/>
      <c r="G3534" s="33"/>
      <c r="H3534" s="15"/>
      <c r="I3534" s="15"/>
      <c r="J3534" s="15"/>
      <c r="K3534" s="48"/>
      <c r="L3534" s="44"/>
      <c r="M3534" s="47" t="str">
        <f>IFERROR(TRIM($K3534)/_xlfn.XLOOKUP(TRIM($F3534),Produktinformasjon!$D$5:$D$10000,Produktinformasjon!$L$5:$L$10000,,0),"Pris per enhet "&amp;Til_Hvem&amp;" beregnes automatisk ved komplett utfylling")</f>
        <v>Pris per enhet Regionalt beregnes automatisk ved komplett utfylling</v>
      </c>
      <c r="N3534" s="47" t="str">
        <f>IFERROR(TRIM($L3534)/_xlfn.XLOOKUP(TRIM($F3534),Produktinformasjon!$D$5:$D$10000,Produktinformasjon!$L$5:$L$10000,,0),"Pris per enhet Regionalt felleslager beregnes automatisk ved komplett utfylling")</f>
        <v>Pris per enhet Regionalt felleslager beregnes automatisk ved komplett utfylling</v>
      </c>
    </row>
    <row r="3535" spans="2:14" x14ac:dyDescent="0.25">
      <c r="B3535" s="33"/>
      <c r="C3535" t="str" cm="1">
        <f t="array" ref="C3535">IFERROR(_xlfn.TEXTJOIN(" | ", TRUE, _xlfn._xlws.FILTER(delKontrakt['#] &amp; " " &amp; delKontrakt[Navn], ISNUMBER(MATCH(delKontrakt['#], VALUE(_xlfn.TEXTSPLIT(SUBSTITUTE(Prisinformasjon!$B3535,  ", ", ","), ",")), 0)))), "Delkontraktnavn hentes automatisk ved å fylle ut delkontraktnummer")</f>
        <v>Delkontraktnavn hentes automatisk ved å fylle ut delkontraktnummer</v>
      </c>
      <c r="D3535" s="34"/>
      <c r="E3535" s="34"/>
      <c r="F3535" s="33"/>
      <c r="G3535" s="33"/>
      <c r="H3535" s="15"/>
      <c r="I3535" s="15"/>
      <c r="J3535" s="15"/>
      <c r="K3535" s="48"/>
      <c r="L3535" s="44"/>
      <c r="M3535" s="47" t="str">
        <f>IFERROR(TRIM($K3535)/_xlfn.XLOOKUP(TRIM($F3535),Produktinformasjon!$D$5:$D$10000,Produktinformasjon!$L$5:$L$10000,,0),"Pris per enhet "&amp;Til_Hvem&amp;" beregnes automatisk ved komplett utfylling")</f>
        <v>Pris per enhet Regionalt beregnes automatisk ved komplett utfylling</v>
      </c>
      <c r="N3535" s="47" t="str">
        <f>IFERROR(TRIM($L3535)/_xlfn.XLOOKUP(TRIM($F3535),Produktinformasjon!$D$5:$D$10000,Produktinformasjon!$L$5:$L$10000,,0),"Pris per enhet Regionalt felleslager beregnes automatisk ved komplett utfylling")</f>
        <v>Pris per enhet Regionalt felleslager beregnes automatisk ved komplett utfylling</v>
      </c>
    </row>
    <row r="3536" spans="2:14" x14ac:dyDescent="0.25">
      <c r="B3536" s="33"/>
      <c r="C3536" t="str" cm="1">
        <f t="array" ref="C3536">IFERROR(_xlfn.TEXTJOIN(" | ", TRUE, _xlfn._xlws.FILTER(delKontrakt['#] &amp; " " &amp; delKontrakt[Navn], ISNUMBER(MATCH(delKontrakt['#], VALUE(_xlfn.TEXTSPLIT(SUBSTITUTE(Prisinformasjon!$B3536,  ", ", ","), ",")), 0)))), "Delkontraktnavn hentes automatisk ved å fylle ut delkontraktnummer")</f>
        <v>Delkontraktnavn hentes automatisk ved å fylle ut delkontraktnummer</v>
      </c>
      <c r="D3536" s="34"/>
      <c r="E3536" s="34"/>
      <c r="F3536" s="33"/>
      <c r="G3536" s="33"/>
      <c r="H3536" s="15"/>
      <c r="I3536" s="15"/>
      <c r="J3536" s="15"/>
      <c r="K3536" s="48"/>
      <c r="L3536" s="44"/>
      <c r="M3536" s="47" t="str">
        <f>IFERROR(TRIM($K3536)/_xlfn.XLOOKUP(TRIM($F3536),Produktinformasjon!$D$5:$D$10000,Produktinformasjon!$L$5:$L$10000,,0),"Pris per enhet "&amp;Til_Hvem&amp;" beregnes automatisk ved komplett utfylling")</f>
        <v>Pris per enhet Regionalt beregnes automatisk ved komplett utfylling</v>
      </c>
      <c r="N3536" s="47" t="str">
        <f>IFERROR(TRIM($L3536)/_xlfn.XLOOKUP(TRIM($F3536),Produktinformasjon!$D$5:$D$10000,Produktinformasjon!$L$5:$L$10000,,0),"Pris per enhet Regionalt felleslager beregnes automatisk ved komplett utfylling")</f>
        <v>Pris per enhet Regionalt felleslager beregnes automatisk ved komplett utfylling</v>
      </c>
    </row>
    <row r="3537" spans="2:14" x14ac:dyDescent="0.25">
      <c r="B3537" s="33"/>
      <c r="C3537" t="str" cm="1">
        <f t="array" ref="C3537">IFERROR(_xlfn.TEXTJOIN(" | ", TRUE, _xlfn._xlws.FILTER(delKontrakt['#] &amp; " " &amp; delKontrakt[Navn], ISNUMBER(MATCH(delKontrakt['#], VALUE(_xlfn.TEXTSPLIT(SUBSTITUTE(Prisinformasjon!$B3537,  ", ", ","), ",")), 0)))), "Delkontraktnavn hentes automatisk ved å fylle ut delkontraktnummer")</f>
        <v>Delkontraktnavn hentes automatisk ved å fylle ut delkontraktnummer</v>
      </c>
      <c r="D3537" s="34"/>
      <c r="E3537" s="34"/>
      <c r="F3537" s="33"/>
      <c r="G3537" s="33"/>
      <c r="H3537" s="15"/>
      <c r="I3537" s="15"/>
      <c r="J3537" s="15"/>
      <c r="K3537" s="48"/>
      <c r="L3537" s="44"/>
      <c r="M3537" s="47" t="str">
        <f>IFERROR(TRIM($K3537)/_xlfn.XLOOKUP(TRIM($F3537),Produktinformasjon!$D$5:$D$10000,Produktinformasjon!$L$5:$L$10000,,0),"Pris per enhet "&amp;Til_Hvem&amp;" beregnes automatisk ved komplett utfylling")</f>
        <v>Pris per enhet Regionalt beregnes automatisk ved komplett utfylling</v>
      </c>
      <c r="N3537" s="47" t="str">
        <f>IFERROR(TRIM($L3537)/_xlfn.XLOOKUP(TRIM($F3537),Produktinformasjon!$D$5:$D$10000,Produktinformasjon!$L$5:$L$10000,,0),"Pris per enhet Regionalt felleslager beregnes automatisk ved komplett utfylling")</f>
        <v>Pris per enhet Regionalt felleslager beregnes automatisk ved komplett utfylling</v>
      </c>
    </row>
    <row r="3538" spans="2:14" x14ac:dyDescent="0.25">
      <c r="B3538" s="33"/>
      <c r="C3538" t="str" cm="1">
        <f t="array" ref="C3538">IFERROR(_xlfn.TEXTJOIN(" | ", TRUE, _xlfn._xlws.FILTER(delKontrakt['#] &amp; " " &amp; delKontrakt[Navn], ISNUMBER(MATCH(delKontrakt['#], VALUE(_xlfn.TEXTSPLIT(SUBSTITUTE(Prisinformasjon!$B3538,  ", ", ","), ",")), 0)))), "Delkontraktnavn hentes automatisk ved å fylle ut delkontraktnummer")</f>
        <v>Delkontraktnavn hentes automatisk ved å fylle ut delkontraktnummer</v>
      </c>
      <c r="D3538" s="34"/>
      <c r="E3538" s="34"/>
      <c r="F3538" s="33"/>
      <c r="G3538" s="33"/>
      <c r="H3538" s="15"/>
      <c r="I3538" s="15"/>
      <c r="J3538" s="15"/>
      <c r="K3538" s="48"/>
      <c r="L3538" s="44"/>
      <c r="M3538" s="47" t="str">
        <f>IFERROR(TRIM($K3538)/_xlfn.XLOOKUP(TRIM($F3538),Produktinformasjon!$D$5:$D$10000,Produktinformasjon!$L$5:$L$10000,,0),"Pris per enhet "&amp;Til_Hvem&amp;" beregnes automatisk ved komplett utfylling")</f>
        <v>Pris per enhet Regionalt beregnes automatisk ved komplett utfylling</v>
      </c>
      <c r="N3538" s="47" t="str">
        <f>IFERROR(TRIM($L3538)/_xlfn.XLOOKUP(TRIM($F3538),Produktinformasjon!$D$5:$D$10000,Produktinformasjon!$L$5:$L$10000,,0),"Pris per enhet Regionalt felleslager beregnes automatisk ved komplett utfylling")</f>
        <v>Pris per enhet Regionalt felleslager beregnes automatisk ved komplett utfylling</v>
      </c>
    </row>
    <row r="3539" spans="2:14" x14ac:dyDescent="0.25">
      <c r="B3539" s="33"/>
      <c r="C3539" t="str" cm="1">
        <f t="array" ref="C3539">IFERROR(_xlfn.TEXTJOIN(" | ", TRUE, _xlfn._xlws.FILTER(delKontrakt['#] &amp; " " &amp; delKontrakt[Navn], ISNUMBER(MATCH(delKontrakt['#], VALUE(_xlfn.TEXTSPLIT(SUBSTITUTE(Prisinformasjon!$B3539,  ", ", ","), ",")), 0)))), "Delkontraktnavn hentes automatisk ved å fylle ut delkontraktnummer")</f>
        <v>Delkontraktnavn hentes automatisk ved å fylle ut delkontraktnummer</v>
      </c>
      <c r="D3539" s="34"/>
      <c r="E3539" s="34"/>
      <c r="F3539" s="33"/>
      <c r="G3539" s="33"/>
      <c r="H3539" s="15"/>
      <c r="I3539" s="15"/>
      <c r="J3539" s="15"/>
      <c r="K3539" s="48"/>
      <c r="L3539" s="44"/>
      <c r="M3539" s="47" t="str">
        <f>IFERROR(TRIM($K3539)/_xlfn.XLOOKUP(TRIM($F3539),Produktinformasjon!$D$5:$D$10000,Produktinformasjon!$L$5:$L$10000,,0),"Pris per enhet "&amp;Til_Hvem&amp;" beregnes automatisk ved komplett utfylling")</f>
        <v>Pris per enhet Regionalt beregnes automatisk ved komplett utfylling</v>
      </c>
      <c r="N3539" s="47" t="str">
        <f>IFERROR(TRIM($L3539)/_xlfn.XLOOKUP(TRIM($F3539),Produktinformasjon!$D$5:$D$10000,Produktinformasjon!$L$5:$L$10000,,0),"Pris per enhet Regionalt felleslager beregnes automatisk ved komplett utfylling")</f>
        <v>Pris per enhet Regionalt felleslager beregnes automatisk ved komplett utfylling</v>
      </c>
    </row>
    <row r="3540" spans="2:14" x14ac:dyDescent="0.25">
      <c r="B3540" s="33"/>
      <c r="C3540" t="str" cm="1">
        <f t="array" ref="C3540">IFERROR(_xlfn.TEXTJOIN(" | ", TRUE, _xlfn._xlws.FILTER(delKontrakt['#] &amp; " " &amp; delKontrakt[Navn], ISNUMBER(MATCH(delKontrakt['#], VALUE(_xlfn.TEXTSPLIT(SUBSTITUTE(Prisinformasjon!$B3540,  ", ", ","), ",")), 0)))), "Delkontraktnavn hentes automatisk ved å fylle ut delkontraktnummer")</f>
        <v>Delkontraktnavn hentes automatisk ved å fylle ut delkontraktnummer</v>
      </c>
      <c r="D3540" s="34"/>
      <c r="E3540" s="34"/>
      <c r="F3540" s="33"/>
      <c r="G3540" s="33"/>
      <c r="H3540" s="15"/>
      <c r="I3540" s="15"/>
      <c r="J3540" s="15"/>
      <c r="K3540" s="48"/>
      <c r="L3540" s="44"/>
      <c r="M3540" s="47" t="str">
        <f>IFERROR(TRIM($K3540)/_xlfn.XLOOKUP(TRIM($F3540),Produktinformasjon!$D$5:$D$10000,Produktinformasjon!$L$5:$L$10000,,0),"Pris per enhet "&amp;Til_Hvem&amp;" beregnes automatisk ved komplett utfylling")</f>
        <v>Pris per enhet Regionalt beregnes automatisk ved komplett utfylling</v>
      </c>
      <c r="N3540" s="47" t="str">
        <f>IFERROR(TRIM($L3540)/_xlfn.XLOOKUP(TRIM($F3540),Produktinformasjon!$D$5:$D$10000,Produktinformasjon!$L$5:$L$10000,,0),"Pris per enhet Regionalt felleslager beregnes automatisk ved komplett utfylling")</f>
        <v>Pris per enhet Regionalt felleslager beregnes automatisk ved komplett utfylling</v>
      </c>
    </row>
    <row r="3541" spans="2:14" x14ac:dyDescent="0.25">
      <c r="B3541" s="33"/>
      <c r="C3541" t="str" cm="1">
        <f t="array" ref="C3541">IFERROR(_xlfn.TEXTJOIN(" | ", TRUE, _xlfn._xlws.FILTER(delKontrakt['#] &amp; " " &amp; delKontrakt[Navn], ISNUMBER(MATCH(delKontrakt['#], VALUE(_xlfn.TEXTSPLIT(SUBSTITUTE(Prisinformasjon!$B3541,  ", ", ","), ",")), 0)))), "Delkontraktnavn hentes automatisk ved å fylle ut delkontraktnummer")</f>
        <v>Delkontraktnavn hentes automatisk ved å fylle ut delkontraktnummer</v>
      </c>
      <c r="D3541" s="34"/>
      <c r="E3541" s="34"/>
      <c r="F3541" s="33"/>
      <c r="G3541" s="33"/>
      <c r="H3541" s="15"/>
      <c r="I3541" s="15"/>
      <c r="J3541" s="15"/>
      <c r="K3541" s="48"/>
      <c r="L3541" s="44"/>
      <c r="M3541" s="47" t="str">
        <f>IFERROR(TRIM($K3541)/_xlfn.XLOOKUP(TRIM($F3541),Produktinformasjon!$D$5:$D$10000,Produktinformasjon!$L$5:$L$10000,,0),"Pris per enhet "&amp;Til_Hvem&amp;" beregnes automatisk ved komplett utfylling")</f>
        <v>Pris per enhet Regionalt beregnes automatisk ved komplett utfylling</v>
      </c>
      <c r="N3541" s="47" t="str">
        <f>IFERROR(TRIM($L3541)/_xlfn.XLOOKUP(TRIM($F3541),Produktinformasjon!$D$5:$D$10000,Produktinformasjon!$L$5:$L$10000,,0),"Pris per enhet Regionalt felleslager beregnes automatisk ved komplett utfylling")</f>
        <v>Pris per enhet Regionalt felleslager beregnes automatisk ved komplett utfylling</v>
      </c>
    </row>
    <row r="3542" spans="2:14" x14ac:dyDescent="0.25">
      <c r="B3542" s="33"/>
      <c r="C3542" t="str" cm="1">
        <f t="array" ref="C3542">IFERROR(_xlfn.TEXTJOIN(" | ", TRUE, _xlfn._xlws.FILTER(delKontrakt['#] &amp; " " &amp; delKontrakt[Navn], ISNUMBER(MATCH(delKontrakt['#], VALUE(_xlfn.TEXTSPLIT(SUBSTITUTE(Prisinformasjon!$B3542,  ", ", ","), ",")), 0)))), "Delkontraktnavn hentes automatisk ved å fylle ut delkontraktnummer")</f>
        <v>Delkontraktnavn hentes automatisk ved å fylle ut delkontraktnummer</v>
      </c>
      <c r="D3542" s="34"/>
      <c r="E3542" s="34"/>
      <c r="F3542" s="33"/>
      <c r="G3542" s="33"/>
      <c r="H3542" s="15"/>
      <c r="I3542" s="15"/>
      <c r="J3542" s="15"/>
      <c r="K3542" s="48"/>
      <c r="L3542" s="44"/>
      <c r="M3542" s="47" t="str">
        <f>IFERROR(TRIM($K3542)/_xlfn.XLOOKUP(TRIM($F3542),Produktinformasjon!$D$5:$D$10000,Produktinformasjon!$L$5:$L$10000,,0),"Pris per enhet "&amp;Til_Hvem&amp;" beregnes automatisk ved komplett utfylling")</f>
        <v>Pris per enhet Regionalt beregnes automatisk ved komplett utfylling</v>
      </c>
      <c r="N3542" s="47" t="str">
        <f>IFERROR(TRIM($L3542)/_xlfn.XLOOKUP(TRIM($F3542),Produktinformasjon!$D$5:$D$10000,Produktinformasjon!$L$5:$L$10000,,0),"Pris per enhet Regionalt felleslager beregnes automatisk ved komplett utfylling")</f>
        <v>Pris per enhet Regionalt felleslager beregnes automatisk ved komplett utfylling</v>
      </c>
    </row>
    <row r="3543" spans="2:14" x14ac:dyDescent="0.25">
      <c r="B3543" s="33"/>
      <c r="C3543" t="str" cm="1">
        <f t="array" ref="C3543">IFERROR(_xlfn.TEXTJOIN(" | ", TRUE, _xlfn._xlws.FILTER(delKontrakt['#] &amp; " " &amp; delKontrakt[Navn], ISNUMBER(MATCH(delKontrakt['#], VALUE(_xlfn.TEXTSPLIT(SUBSTITUTE(Prisinformasjon!$B3543,  ", ", ","), ",")), 0)))), "Delkontraktnavn hentes automatisk ved å fylle ut delkontraktnummer")</f>
        <v>Delkontraktnavn hentes automatisk ved å fylle ut delkontraktnummer</v>
      </c>
      <c r="D3543" s="34"/>
      <c r="E3543" s="34"/>
      <c r="F3543" s="33"/>
      <c r="G3543" s="33"/>
      <c r="H3543" s="15"/>
      <c r="I3543" s="15"/>
      <c r="J3543" s="15"/>
      <c r="K3543" s="48"/>
      <c r="L3543" s="44"/>
      <c r="M3543" s="47" t="str">
        <f>IFERROR(TRIM($K3543)/_xlfn.XLOOKUP(TRIM($F3543),Produktinformasjon!$D$5:$D$10000,Produktinformasjon!$L$5:$L$10000,,0),"Pris per enhet "&amp;Til_Hvem&amp;" beregnes automatisk ved komplett utfylling")</f>
        <v>Pris per enhet Regionalt beregnes automatisk ved komplett utfylling</v>
      </c>
      <c r="N3543" s="47" t="str">
        <f>IFERROR(TRIM($L3543)/_xlfn.XLOOKUP(TRIM($F3543),Produktinformasjon!$D$5:$D$10000,Produktinformasjon!$L$5:$L$10000,,0),"Pris per enhet Regionalt felleslager beregnes automatisk ved komplett utfylling")</f>
        <v>Pris per enhet Regionalt felleslager beregnes automatisk ved komplett utfylling</v>
      </c>
    </row>
    <row r="3544" spans="2:14" x14ac:dyDescent="0.25">
      <c r="B3544" s="33"/>
      <c r="C3544" t="str" cm="1">
        <f t="array" ref="C3544">IFERROR(_xlfn.TEXTJOIN(" | ", TRUE, _xlfn._xlws.FILTER(delKontrakt['#] &amp; " " &amp; delKontrakt[Navn], ISNUMBER(MATCH(delKontrakt['#], VALUE(_xlfn.TEXTSPLIT(SUBSTITUTE(Prisinformasjon!$B3544,  ", ", ","), ",")), 0)))), "Delkontraktnavn hentes automatisk ved å fylle ut delkontraktnummer")</f>
        <v>Delkontraktnavn hentes automatisk ved å fylle ut delkontraktnummer</v>
      </c>
      <c r="D3544" s="34"/>
      <c r="E3544" s="34"/>
      <c r="F3544" s="33"/>
      <c r="G3544" s="33"/>
      <c r="H3544" s="15"/>
      <c r="I3544" s="15"/>
      <c r="J3544" s="15"/>
      <c r="K3544" s="48"/>
      <c r="L3544" s="44"/>
      <c r="M3544" s="47" t="str">
        <f>IFERROR(TRIM($K3544)/_xlfn.XLOOKUP(TRIM($F3544),Produktinformasjon!$D$5:$D$10000,Produktinformasjon!$L$5:$L$10000,,0),"Pris per enhet "&amp;Til_Hvem&amp;" beregnes automatisk ved komplett utfylling")</f>
        <v>Pris per enhet Regionalt beregnes automatisk ved komplett utfylling</v>
      </c>
      <c r="N3544" s="47" t="str">
        <f>IFERROR(TRIM($L3544)/_xlfn.XLOOKUP(TRIM($F3544),Produktinformasjon!$D$5:$D$10000,Produktinformasjon!$L$5:$L$10000,,0),"Pris per enhet Regionalt felleslager beregnes automatisk ved komplett utfylling")</f>
        <v>Pris per enhet Regionalt felleslager beregnes automatisk ved komplett utfylling</v>
      </c>
    </row>
    <row r="3545" spans="2:14" x14ac:dyDescent="0.25">
      <c r="B3545" s="33"/>
      <c r="C3545" t="str" cm="1">
        <f t="array" ref="C3545">IFERROR(_xlfn.TEXTJOIN(" | ", TRUE, _xlfn._xlws.FILTER(delKontrakt['#] &amp; " " &amp; delKontrakt[Navn], ISNUMBER(MATCH(delKontrakt['#], VALUE(_xlfn.TEXTSPLIT(SUBSTITUTE(Prisinformasjon!$B3545,  ", ", ","), ",")), 0)))), "Delkontraktnavn hentes automatisk ved å fylle ut delkontraktnummer")</f>
        <v>Delkontraktnavn hentes automatisk ved å fylle ut delkontraktnummer</v>
      </c>
      <c r="D3545" s="34"/>
      <c r="E3545" s="34"/>
      <c r="F3545" s="33"/>
      <c r="G3545" s="33"/>
      <c r="H3545" s="15"/>
      <c r="I3545" s="15"/>
      <c r="J3545" s="15"/>
      <c r="K3545" s="48"/>
      <c r="L3545" s="44"/>
      <c r="M3545" s="47" t="str">
        <f>IFERROR(TRIM($K3545)/_xlfn.XLOOKUP(TRIM($F3545),Produktinformasjon!$D$5:$D$10000,Produktinformasjon!$L$5:$L$10000,,0),"Pris per enhet "&amp;Til_Hvem&amp;" beregnes automatisk ved komplett utfylling")</f>
        <v>Pris per enhet Regionalt beregnes automatisk ved komplett utfylling</v>
      </c>
      <c r="N3545" s="47" t="str">
        <f>IFERROR(TRIM($L3545)/_xlfn.XLOOKUP(TRIM($F3545),Produktinformasjon!$D$5:$D$10000,Produktinformasjon!$L$5:$L$10000,,0),"Pris per enhet Regionalt felleslager beregnes automatisk ved komplett utfylling")</f>
        <v>Pris per enhet Regionalt felleslager beregnes automatisk ved komplett utfylling</v>
      </c>
    </row>
    <row r="3546" spans="2:14" x14ac:dyDescent="0.25">
      <c r="B3546" s="33"/>
      <c r="C3546" t="str" cm="1">
        <f t="array" ref="C3546">IFERROR(_xlfn.TEXTJOIN(" | ", TRUE, _xlfn._xlws.FILTER(delKontrakt['#] &amp; " " &amp; delKontrakt[Navn], ISNUMBER(MATCH(delKontrakt['#], VALUE(_xlfn.TEXTSPLIT(SUBSTITUTE(Prisinformasjon!$B3546,  ", ", ","), ",")), 0)))), "Delkontraktnavn hentes automatisk ved å fylle ut delkontraktnummer")</f>
        <v>Delkontraktnavn hentes automatisk ved å fylle ut delkontraktnummer</v>
      </c>
      <c r="D3546" s="34"/>
      <c r="E3546" s="34"/>
      <c r="F3546" s="33"/>
      <c r="G3546" s="33"/>
      <c r="H3546" s="15"/>
      <c r="I3546" s="15"/>
      <c r="J3546" s="15"/>
      <c r="K3546" s="48"/>
      <c r="L3546" s="44"/>
      <c r="M3546" s="47" t="str">
        <f>IFERROR(TRIM($K3546)/_xlfn.XLOOKUP(TRIM($F3546),Produktinformasjon!$D$5:$D$10000,Produktinformasjon!$L$5:$L$10000,,0),"Pris per enhet "&amp;Til_Hvem&amp;" beregnes automatisk ved komplett utfylling")</f>
        <v>Pris per enhet Regionalt beregnes automatisk ved komplett utfylling</v>
      </c>
      <c r="N3546" s="47" t="str">
        <f>IFERROR(TRIM($L3546)/_xlfn.XLOOKUP(TRIM($F3546),Produktinformasjon!$D$5:$D$10000,Produktinformasjon!$L$5:$L$10000,,0),"Pris per enhet Regionalt felleslager beregnes automatisk ved komplett utfylling")</f>
        <v>Pris per enhet Regionalt felleslager beregnes automatisk ved komplett utfylling</v>
      </c>
    </row>
    <row r="3547" spans="2:14" x14ac:dyDescent="0.25">
      <c r="B3547" s="33"/>
      <c r="C3547" t="str" cm="1">
        <f t="array" ref="C3547">IFERROR(_xlfn.TEXTJOIN(" | ", TRUE, _xlfn._xlws.FILTER(delKontrakt['#] &amp; " " &amp; delKontrakt[Navn], ISNUMBER(MATCH(delKontrakt['#], VALUE(_xlfn.TEXTSPLIT(SUBSTITUTE(Prisinformasjon!$B3547,  ", ", ","), ",")), 0)))), "Delkontraktnavn hentes automatisk ved å fylle ut delkontraktnummer")</f>
        <v>Delkontraktnavn hentes automatisk ved å fylle ut delkontraktnummer</v>
      </c>
      <c r="D3547" s="34"/>
      <c r="E3547" s="34"/>
      <c r="F3547" s="33"/>
      <c r="G3547" s="33"/>
      <c r="H3547" s="15"/>
      <c r="I3547" s="15"/>
      <c r="J3547" s="15"/>
      <c r="K3547" s="48"/>
      <c r="L3547" s="44"/>
      <c r="M3547" s="47" t="str">
        <f>IFERROR(TRIM($K3547)/_xlfn.XLOOKUP(TRIM($F3547),Produktinformasjon!$D$5:$D$10000,Produktinformasjon!$L$5:$L$10000,,0),"Pris per enhet "&amp;Til_Hvem&amp;" beregnes automatisk ved komplett utfylling")</f>
        <v>Pris per enhet Regionalt beregnes automatisk ved komplett utfylling</v>
      </c>
      <c r="N3547" s="47" t="str">
        <f>IFERROR(TRIM($L3547)/_xlfn.XLOOKUP(TRIM($F3547),Produktinformasjon!$D$5:$D$10000,Produktinformasjon!$L$5:$L$10000,,0),"Pris per enhet Regionalt felleslager beregnes automatisk ved komplett utfylling")</f>
        <v>Pris per enhet Regionalt felleslager beregnes automatisk ved komplett utfylling</v>
      </c>
    </row>
    <row r="3548" spans="2:14" x14ac:dyDescent="0.25">
      <c r="B3548" s="33"/>
      <c r="C3548" t="str" cm="1">
        <f t="array" ref="C3548">IFERROR(_xlfn.TEXTJOIN(" | ", TRUE, _xlfn._xlws.FILTER(delKontrakt['#] &amp; " " &amp; delKontrakt[Navn], ISNUMBER(MATCH(delKontrakt['#], VALUE(_xlfn.TEXTSPLIT(SUBSTITUTE(Prisinformasjon!$B3548,  ", ", ","), ",")), 0)))), "Delkontraktnavn hentes automatisk ved å fylle ut delkontraktnummer")</f>
        <v>Delkontraktnavn hentes automatisk ved å fylle ut delkontraktnummer</v>
      </c>
      <c r="D3548" s="34"/>
      <c r="E3548" s="34"/>
      <c r="F3548" s="33"/>
      <c r="G3548" s="33"/>
      <c r="H3548" s="15"/>
      <c r="I3548" s="15"/>
      <c r="J3548" s="15"/>
      <c r="K3548" s="48"/>
      <c r="L3548" s="44"/>
      <c r="M3548" s="47" t="str">
        <f>IFERROR(TRIM($K3548)/_xlfn.XLOOKUP(TRIM($F3548),Produktinformasjon!$D$5:$D$10000,Produktinformasjon!$L$5:$L$10000,,0),"Pris per enhet "&amp;Til_Hvem&amp;" beregnes automatisk ved komplett utfylling")</f>
        <v>Pris per enhet Regionalt beregnes automatisk ved komplett utfylling</v>
      </c>
      <c r="N3548" s="47" t="str">
        <f>IFERROR(TRIM($L3548)/_xlfn.XLOOKUP(TRIM($F3548),Produktinformasjon!$D$5:$D$10000,Produktinformasjon!$L$5:$L$10000,,0),"Pris per enhet Regionalt felleslager beregnes automatisk ved komplett utfylling")</f>
        <v>Pris per enhet Regionalt felleslager beregnes automatisk ved komplett utfylling</v>
      </c>
    </row>
    <row r="3549" spans="2:14" x14ac:dyDescent="0.25">
      <c r="B3549" s="33"/>
      <c r="C3549" t="str" cm="1">
        <f t="array" ref="C3549">IFERROR(_xlfn.TEXTJOIN(" | ", TRUE, _xlfn._xlws.FILTER(delKontrakt['#] &amp; " " &amp; delKontrakt[Navn], ISNUMBER(MATCH(delKontrakt['#], VALUE(_xlfn.TEXTSPLIT(SUBSTITUTE(Prisinformasjon!$B3549,  ", ", ","), ",")), 0)))), "Delkontraktnavn hentes automatisk ved å fylle ut delkontraktnummer")</f>
        <v>Delkontraktnavn hentes automatisk ved å fylle ut delkontraktnummer</v>
      </c>
      <c r="D3549" s="34"/>
      <c r="E3549" s="34"/>
      <c r="F3549" s="33"/>
      <c r="G3549" s="33"/>
      <c r="H3549" s="15"/>
      <c r="I3549" s="15"/>
      <c r="J3549" s="15"/>
      <c r="K3549" s="48"/>
      <c r="L3549" s="44"/>
      <c r="M3549" s="47" t="str">
        <f>IFERROR(TRIM($K3549)/_xlfn.XLOOKUP(TRIM($F3549),Produktinformasjon!$D$5:$D$10000,Produktinformasjon!$L$5:$L$10000,,0),"Pris per enhet "&amp;Til_Hvem&amp;" beregnes automatisk ved komplett utfylling")</f>
        <v>Pris per enhet Regionalt beregnes automatisk ved komplett utfylling</v>
      </c>
      <c r="N3549" s="47" t="str">
        <f>IFERROR(TRIM($L3549)/_xlfn.XLOOKUP(TRIM($F3549),Produktinformasjon!$D$5:$D$10000,Produktinformasjon!$L$5:$L$10000,,0),"Pris per enhet Regionalt felleslager beregnes automatisk ved komplett utfylling")</f>
        <v>Pris per enhet Regionalt felleslager beregnes automatisk ved komplett utfylling</v>
      </c>
    </row>
    <row r="3550" spans="2:14" x14ac:dyDescent="0.25">
      <c r="B3550" s="33"/>
      <c r="C3550" t="str" cm="1">
        <f t="array" ref="C3550">IFERROR(_xlfn.TEXTJOIN(" | ", TRUE, _xlfn._xlws.FILTER(delKontrakt['#] &amp; " " &amp; delKontrakt[Navn], ISNUMBER(MATCH(delKontrakt['#], VALUE(_xlfn.TEXTSPLIT(SUBSTITUTE(Prisinformasjon!$B3550,  ", ", ","), ",")), 0)))), "Delkontraktnavn hentes automatisk ved å fylle ut delkontraktnummer")</f>
        <v>Delkontraktnavn hentes automatisk ved å fylle ut delkontraktnummer</v>
      </c>
      <c r="D3550" s="34"/>
      <c r="E3550" s="34"/>
      <c r="F3550" s="33"/>
      <c r="G3550" s="33"/>
      <c r="H3550" s="15"/>
      <c r="I3550" s="15"/>
      <c r="J3550" s="15"/>
      <c r="K3550" s="48"/>
      <c r="L3550" s="44"/>
      <c r="M3550" s="47" t="str">
        <f>IFERROR(TRIM($K3550)/_xlfn.XLOOKUP(TRIM($F3550),Produktinformasjon!$D$5:$D$10000,Produktinformasjon!$L$5:$L$10000,,0),"Pris per enhet "&amp;Til_Hvem&amp;" beregnes automatisk ved komplett utfylling")</f>
        <v>Pris per enhet Regionalt beregnes automatisk ved komplett utfylling</v>
      </c>
      <c r="N3550" s="47" t="str">
        <f>IFERROR(TRIM($L3550)/_xlfn.XLOOKUP(TRIM($F3550),Produktinformasjon!$D$5:$D$10000,Produktinformasjon!$L$5:$L$10000,,0),"Pris per enhet Regionalt felleslager beregnes automatisk ved komplett utfylling")</f>
        <v>Pris per enhet Regionalt felleslager beregnes automatisk ved komplett utfylling</v>
      </c>
    </row>
    <row r="3551" spans="2:14" x14ac:dyDescent="0.25">
      <c r="B3551" s="33"/>
      <c r="C3551" t="str" cm="1">
        <f t="array" ref="C3551">IFERROR(_xlfn.TEXTJOIN(" | ", TRUE, _xlfn._xlws.FILTER(delKontrakt['#] &amp; " " &amp; delKontrakt[Navn], ISNUMBER(MATCH(delKontrakt['#], VALUE(_xlfn.TEXTSPLIT(SUBSTITUTE(Prisinformasjon!$B3551,  ", ", ","), ",")), 0)))), "Delkontraktnavn hentes automatisk ved å fylle ut delkontraktnummer")</f>
        <v>Delkontraktnavn hentes automatisk ved å fylle ut delkontraktnummer</v>
      </c>
      <c r="D3551" s="34"/>
      <c r="E3551" s="34"/>
      <c r="F3551" s="33"/>
      <c r="G3551" s="33"/>
      <c r="H3551" s="15"/>
      <c r="I3551" s="15"/>
      <c r="J3551" s="15"/>
      <c r="K3551" s="48"/>
      <c r="L3551" s="44"/>
      <c r="M3551" s="47" t="str">
        <f>IFERROR(TRIM($K3551)/_xlfn.XLOOKUP(TRIM($F3551),Produktinformasjon!$D$5:$D$10000,Produktinformasjon!$L$5:$L$10000,,0),"Pris per enhet "&amp;Til_Hvem&amp;" beregnes automatisk ved komplett utfylling")</f>
        <v>Pris per enhet Regionalt beregnes automatisk ved komplett utfylling</v>
      </c>
      <c r="N3551" s="47" t="str">
        <f>IFERROR(TRIM($L3551)/_xlfn.XLOOKUP(TRIM($F3551),Produktinformasjon!$D$5:$D$10000,Produktinformasjon!$L$5:$L$10000,,0),"Pris per enhet Regionalt felleslager beregnes automatisk ved komplett utfylling")</f>
        <v>Pris per enhet Regionalt felleslager beregnes automatisk ved komplett utfylling</v>
      </c>
    </row>
    <row r="3552" spans="2:14" x14ac:dyDescent="0.25">
      <c r="B3552" s="33"/>
      <c r="C3552" t="str" cm="1">
        <f t="array" ref="C3552">IFERROR(_xlfn.TEXTJOIN(" | ", TRUE, _xlfn._xlws.FILTER(delKontrakt['#] &amp; " " &amp; delKontrakt[Navn], ISNUMBER(MATCH(delKontrakt['#], VALUE(_xlfn.TEXTSPLIT(SUBSTITUTE(Prisinformasjon!$B3552,  ", ", ","), ",")), 0)))), "Delkontraktnavn hentes automatisk ved å fylle ut delkontraktnummer")</f>
        <v>Delkontraktnavn hentes automatisk ved å fylle ut delkontraktnummer</v>
      </c>
      <c r="D3552" s="34"/>
      <c r="E3552" s="34"/>
      <c r="F3552" s="33"/>
      <c r="G3552" s="33"/>
      <c r="H3552" s="15"/>
      <c r="I3552" s="15"/>
      <c r="J3552" s="15"/>
      <c r="K3552" s="48"/>
      <c r="L3552" s="44"/>
      <c r="M3552" s="47" t="str">
        <f>IFERROR(TRIM($K3552)/_xlfn.XLOOKUP(TRIM($F3552),Produktinformasjon!$D$5:$D$10000,Produktinformasjon!$L$5:$L$10000,,0),"Pris per enhet "&amp;Til_Hvem&amp;" beregnes automatisk ved komplett utfylling")</f>
        <v>Pris per enhet Regionalt beregnes automatisk ved komplett utfylling</v>
      </c>
      <c r="N3552" s="47" t="str">
        <f>IFERROR(TRIM($L3552)/_xlfn.XLOOKUP(TRIM($F3552),Produktinformasjon!$D$5:$D$10000,Produktinformasjon!$L$5:$L$10000,,0),"Pris per enhet Regionalt felleslager beregnes automatisk ved komplett utfylling")</f>
        <v>Pris per enhet Regionalt felleslager beregnes automatisk ved komplett utfylling</v>
      </c>
    </row>
    <row r="3553" spans="2:14" x14ac:dyDescent="0.25">
      <c r="B3553" s="33"/>
      <c r="C3553" t="str" cm="1">
        <f t="array" ref="C3553">IFERROR(_xlfn.TEXTJOIN(" | ", TRUE, _xlfn._xlws.FILTER(delKontrakt['#] &amp; " " &amp; delKontrakt[Navn], ISNUMBER(MATCH(delKontrakt['#], VALUE(_xlfn.TEXTSPLIT(SUBSTITUTE(Prisinformasjon!$B3553,  ", ", ","), ",")), 0)))), "Delkontraktnavn hentes automatisk ved å fylle ut delkontraktnummer")</f>
        <v>Delkontraktnavn hentes automatisk ved å fylle ut delkontraktnummer</v>
      </c>
      <c r="D3553" s="34"/>
      <c r="E3553" s="34"/>
      <c r="F3553" s="33"/>
      <c r="G3553" s="33"/>
      <c r="H3553" s="15"/>
      <c r="I3553" s="15"/>
      <c r="J3553" s="15"/>
      <c r="K3553" s="48"/>
      <c r="L3553" s="44"/>
      <c r="M3553" s="47" t="str">
        <f>IFERROR(TRIM($K3553)/_xlfn.XLOOKUP(TRIM($F3553),Produktinformasjon!$D$5:$D$10000,Produktinformasjon!$L$5:$L$10000,,0),"Pris per enhet "&amp;Til_Hvem&amp;" beregnes automatisk ved komplett utfylling")</f>
        <v>Pris per enhet Regionalt beregnes automatisk ved komplett utfylling</v>
      </c>
      <c r="N3553" s="47" t="str">
        <f>IFERROR(TRIM($L3553)/_xlfn.XLOOKUP(TRIM($F3553),Produktinformasjon!$D$5:$D$10000,Produktinformasjon!$L$5:$L$10000,,0),"Pris per enhet Regionalt felleslager beregnes automatisk ved komplett utfylling")</f>
        <v>Pris per enhet Regionalt felleslager beregnes automatisk ved komplett utfylling</v>
      </c>
    </row>
    <row r="3554" spans="2:14" x14ac:dyDescent="0.25">
      <c r="B3554" s="33"/>
      <c r="C3554" t="str" cm="1">
        <f t="array" ref="C3554">IFERROR(_xlfn.TEXTJOIN(" | ", TRUE, _xlfn._xlws.FILTER(delKontrakt['#] &amp; " " &amp; delKontrakt[Navn], ISNUMBER(MATCH(delKontrakt['#], VALUE(_xlfn.TEXTSPLIT(SUBSTITUTE(Prisinformasjon!$B3554,  ", ", ","), ",")), 0)))), "Delkontraktnavn hentes automatisk ved å fylle ut delkontraktnummer")</f>
        <v>Delkontraktnavn hentes automatisk ved å fylle ut delkontraktnummer</v>
      </c>
      <c r="D3554" s="34"/>
      <c r="E3554" s="34"/>
      <c r="F3554" s="33"/>
      <c r="G3554" s="33"/>
      <c r="H3554" s="15"/>
      <c r="I3554" s="15"/>
      <c r="J3554" s="15"/>
      <c r="K3554" s="48"/>
      <c r="L3554" s="44"/>
      <c r="M3554" s="47" t="str">
        <f>IFERROR(TRIM($K3554)/_xlfn.XLOOKUP(TRIM($F3554),Produktinformasjon!$D$5:$D$10000,Produktinformasjon!$L$5:$L$10000,,0),"Pris per enhet "&amp;Til_Hvem&amp;" beregnes automatisk ved komplett utfylling")</f>
        <v>Pris per enhet Regionalt beregnes automatisk ved komplett utfylling</v>
      </c>
      <c r="N3554" s="47" t="str">
        <f>IFERROR(TRIM($L3554)/_xlfn.XLOOKUP(TRIM($F3554),Produktinformasjon!$D$5:$D$10000,Produktinformasjon!$L$5:$L$10000,,0),"Pris per enhet Regionalt felleslager beregnes automatisk ved komplett utfylling")</f>
        <v>Pris per enhet Regionalt felleslager beregnes automatisk ved komplett utfylling</v>
      </c>
    </row>
    <row r="3555" spans="2:14" x14ac:dyDescent="0.25">
      <c r="B3555" s="33"/>
      <c r="C3555" t="str" cm="1">
        <f t="array" ref="C3555">IFERROR(_xlfn.TEXTJOIN(" | ", TRUE, _xlfn._xlws.FILTER(delKontrakt['#] &amp; " " &amp; delKontrakt[Navn], ISNUMBER(MATCH(delKontrakt['#], VALUE(_xlfn.TEXTSPLIT(SUBSTITUTE(Prisinformasjon!$B3555,  ", ", ","), ",")), 0)))), "Delkontraktnavn hentes automatisk ved å fylle ut delkontraktnummer")</f>
        <v>Delkontraktnavn hentes automatisk ved å fylle ut delkontraktnummer</v>
      </c>
      <c r="D3555" s="34"/>
      <c r="E3555" s="34"/>
      <c r="F3555" s="33"/>
      <c r="G3555" s="33"/>
      <c r="H3555" s="15"/>
      <c r="I3555" s="15"/>
      <c r="J3555" s="15"/>
      <c r="K3555" s="48"/>
      <c r="L3555" s="44"/>
      <c r="M3555" s="47" t="str">
        <f>IFERROR(TRIM($K3555)/_xlfn.XLOOKUP(TRIM($F3555),Produktinformasjon!$D$5:$D$10000,Produktinformasjon!$L$5:$L$10000,,0),"Pris per enhet "&amp;Til_Hvem&amp;" beregnes automatisk ved komplett utfylling")</f>
        <v>Pris per enhet Regionalt beregnes automatisk ved komplett utfylling</v>
      </c>
      <c r="N3555" s="47" t="str">
        <f>IFERROR(TRIM($L3555)/_xlfn.XLOOKUP(TRIM($F3555),Produktinformasjon!$D$5:$D$10000,Produktinformasjon!$L$5:$L$10000,,0),"Pris per enhet Regionalt felleslager beregnes automatisk ved komplett utfylling")</f>
        <v>Pris per enhet Regionalt felleslager beregnes automatisk ved komplett utfylling</v>
      </c>
    </row>
    <row r="3556" spans="2:14" x14ac:dyDescent="0.25">
      <c r="B3556" s="33"/>
      <c r="C3556" t="str" cm="1">
        <f t="array" ref="C3556">IFERROR(_xlfn.TEXTJOIN(" | ", TRUE, _xlfn._xlws.FILTER(delKontrakt['#] &amp; " " &amp; delKontrakt[Navn], ISNUMBER(MATCH(delKontrakt['#], VALUE(_xlfn.TEXTSPLIT(SUBSTITUTE(Prisinformasjon!$B3556,  ", ", ","), ",")), 0)))), "Delkontraktnavn hentes automatisk ved å fylle ut delkontraktnummer")</f>
        <v>Delkontraktnavn hentes automatisk ved å fylle ut delkontraktnummer</v>
      </c>
      <c r="D3556" s="34"/>
      <c r="E3556" s="34"/>
      <c r="F3556" s="33"/>
      <c r="G3556" s="33"/>
      <c r="H3556" s="15"/>
      <c r="I3556" s="15"/>
      <c r="J3556" s="15"/>
      <c r="K3556" s="48"/>
      <c r="L3556" s="44"/>
      <c r="M3556" s="47" t="str">
        <f>IFERROR(TRIM($K3556)/_xlfn.XLOOKUP(TRIM($F3556),Produktinformasjon!$D$5:$D$10000,Produktinformasjon!$L$5:$L$10000,,0),"Pris per enhet "&amp;Til_Hvem&amp;" beregnes automatisk ved komplett utfylling")</f>
        <v>Pris per enhet Regionalt beregnes automatisk ved komplett utfylling</v>
      </c>
      <c r="N3556" s="47" t="str">
        <f>IFERROR(TRIM($L3556)/_xlfn.XLOOKUP(TRIM($F3556),Produktinformasjon!$D$5:$D$10000,Produktinformasjon!$L$5:$L$10000,,0),"Pris per enhet Regionalt felleslager beregnes automatisk ved komplett utfylling")</f>
        <v>Pris per enhet Regionalt felleslager beregnes automatisk ved komplett utfylling</v>
      </c>
    </row>
    <row r="3557" spans="2:14" x14ac:dyDescent="0.25">
      <c r="B3557" s="33"/>
      <c r="C3557" t="str" cm="1">
        <f t="array" ref="C3557">IFERROR(_xlfn.TEXTJOIN(" | ", TRUE, _xlfn._xlws.FILTER(delKontrakt['#] &amp; " " &amp; delKontrakt[Navn], ISNUMBER(MATCH(delKontrakt['#], VALUE(_xlfn.TEXTSPLIT(SUBSTITUTE(Prisinformasjon!$B3557,  ", ", ","), ",")), 0)))), "Delkontraktnavn hentes automatisk ved å fylle ut delkontraktnummer")</f>
        <v>Delkontraktnavn hentes automatisk ved å fylle ut delkontraktnummer</v>
      </c>
      <c r="D3557" s="34"/>
      <c r="E3557" s="34"/>
      <c r="F3557" s="33"/>
      <c r="G3557" s="33"/>
      <c r="H3557" s="15"/>
      <c r="I3557" s="15"/>
      <c r="J3557" s="15"/>
      <c r="K3557" s="48"/>
      <c r="L3557" s="44"/>
      <c r="M3557" s="47" t="str">
        <f>IFERROR(TRIM($K3557)/_xlfn.XLOOKUP(TRIM($F3557),Produktinformasjon!$D$5:$D$10000,Produktinformasjon!$L$5:$L$10000,,0),"Pris per enhet "&amp;Til_Hvem&amp;" beregnes automatisk ved komplett utfylling")</f>
        <v>Pris per enhet Regionalt beregnes automatisk ved komplett utfylling</v>
      </c>
      <c r="N3557" s="47" t="str">
        <f>IFERROR(TRIM($L3557)/_xlfn.XLOOKUP(TRIM($F3557),Produktinformasjon!$D$5:$D$10000,Produktinformasjon!$L$5:$L$10000,,0),"Pris per enhet Regionalt felleslager beregnes automatisk ved komplett utfylling")</f>
        <v>Pris per enhet Regionalt felleslager beregnes automatisk ved komplett utfylling</v>
      </c>
    </row>
    <row r="3558" spans="2:14" x14ac:dyDescent="0.25">
      <c r="B3558" s="33"/>
      <c r="C3558" t="str" cm="1">
        <f t="array" ref="C3558">IFERROR(_xlfn.TEXTJOIN(" | ", TRUE, _xlfn._xlws.FILTER(delKontrakt['#] &amp; " " &amp; delKontrakt[Navn], ISNUMBER(MATCH(delKontrakt['#], VALUE(_xlfn.TEXTSPLIT(SUBSTITUTE(Prisinformasjon!$B3558,  ", ", ","), ",")), 0)))), "Delkontraktnavn hentes automatisk ved å fylle ut delkontraktnummer")</f>
        <v>Delkontraktnavn hentes automatisk ved å fylle ut delkontraktnummer</v>
      </c>
      <c r="D3558" s="34"/>
      <c r="E3558" s="34"/>
      <c r="F3558" s="33"/>
      <c r="G3558" s="33"/>
      <c r="H3558" s="15"/>
      <c r="I3558" s="15"/>
      <c r="J3558" s="15"/>
      <c r="K3558" s="48"/>
      <c r="L3558" s="44"/>
      <c r="M3558" s="47" t="str">
        <f>IFERROR(TRIM($K3558)/_xlfn.XLOOKUP(TRIM($F3558),Produktinformasjon!$D$5:$D$10000,Produktinformasjon!$L$5:$L$10000,,0),"Pris per enhet "&amp;Til_Hvem&amp;" beregnes automatisk ved komplett utfylling")</f>
        <v>Pris per enhet Regionalt beregnes automatisk ved komplett utfylling</v>
      </c>
      <c r="N3558" s="47" t="str">
        <f>IFERROR(TRIM($L3558)/_xlfn.XLOOKUP(TRIM($F3558),Produktinformasjon!$D$5:$D$10000,Produktinformasjon!$L$5:$L$10000,,0),"Pris per enhet Regionalt felleslager beregnes automatisk ved komplett utfylling")</f>
        <v>Pris per enhet Regionalt felleslager beregnes automatisk ved komplett utfylling</v>
      </c>
    </row>
    <row r="3559" spans="2:14" x14ac:dyDescent="0.25">
      <c r="B3559" s="33"/>
      <c r="C3559" t="str" cm="1">
        <f t="array" ref="C3559">IFERROR(_xlfn.TEXTJOIN(" | ", TRUE, _xlfn._xlws.FILTER(delKontrakt['#] &amp; " " &amp; delKontrakt[Navn], ISNUMBER(MATCH(delKontrakt['#], VALUE(_xlfn.TEXTSPLIT(SUBSTITUTE(Prisinformasjon!$B3559,  ", ", ","), ",")), 0)))), "Delkontraktnavn hentes automatisk ved å fylle ut delkontraktnummer")</f>
        <v>Delkontraktnavn hentes automatisk ved å fylle ut delkontraktnummer</v>
      </c>
      <c r="D3559" s="34"/>
      <c r="E3559" s="34"/>
      <c r="F3559" s="33"/>
      <c r="G3559" s="33"/>
      <c r="H3559" s="15"/>
      <c r="I3559" s="15"/>
      <c r="J3559" s="15"/>
      <c r="K3559" s="48"/>
      <c r="L3559" s="44"/>
      <c r="M3559" s="47" t="str">
        <f>IFERROR(TRIM($K3559)/_xlfn.XLOOKUP(TRIM($F3559),Produktinformasjon!$D$5:$D$10000,Produktinformasjon!$L$5:$L$10000,,0),"Pris per enhet "&amp;Til_Hvem&amp;" beregnes automatisk ved komplett utfylling")</f>
        <v>Pris per enhet Regionalt beregnes automatisk ved komplett utfylling</v>
      </c>
      <c r="N3559" s="47" t="str">
        <f>IFERROR(TRIM($L3559)/_xlfn.XLOOKUP(TRIM($F3559),Produktinformasjon!$D$5:$D$10000,Produktinformasjon!$L$5:$L$10000,,0),"Pris per enhet Regionalt felleslager beregnes automatisk ved komplett utfylling")</f>
        <v>Pris per enhet Regionalt felleslager beregnes automatisk ved komplett utfylling</v>
      </c>
    </row>
    <row r="3560" spans="2:14" x14ac:dyDescent="0.25">
      <c r="B3560" s="33"/>
      <c r="C3560" t="str" cm="1">
        <f t="array" ref="C3560">IFERROR(_xlfn.TEXTJOIN(" | ", TRUE, _xlfn._xlws.FILTER(delKontrakt['#] &amp; " " &amp; delKontrakt[Navn], ISNUMBER(MATCH(delKontrakt['#], VALUE(_xlfn.TEXTSPLIT(SUBSTITUTE(Prisinformasjon!$B3560,  ", ", ","), ",")), 0)))), "Delkontraktnavn hentes automatisk ved å fylle ut delkontraktnummer")</f>
        <v>Delkontraktnavn hentes automatisk ved å fylle ut delkontraktnummer</v>
      </c>
      <c r="D3560" s="34"/>
      <c r="E3560" s="34"/>
      <c r="F3560" s="33"/>
      <c r="G3560" s="33"/>
      <c r="H3560" s="15"/>
      <c r="I3560" s="15"/>
      <c r="J3560" s="15"/>
      <c r="K3560" s="48"/>
      <c r="L3560" s="44"/>
      <c r="M3560" s="47" t="str">
        <f>IFERROR(TRIM($K3560)/_xlfn.XLOOKUP(TRIM($F3560),Produktinformasjon!$D$5:$D$10000,Produktinformasjon!$L$5:$L$10000,,0),"Pris per enhet "&amp;Til_Hvem&amp;" beregnes automatisk ved komplett utfylling")</f>
        <v>Pris per enhet Regionalt beregnes automatisk ved komplett utfylling</v>
      </c>
      <c r="N3560" s="47" t="str">
        <f>IFERROR(TRIM($L3560)/_xlfn.XLOOKUP(TRIM($F3560),Produktinformasjon!$D$5:$D$10000,Produktinformasjon!$L$5:$L$10000,,0),"Pris per enhet Regionalt felleslager beregnes automatisk ved komplett utfylling")</f>
        <v>Pris per enhet Regionalt felleslager beregnes automatisk ved komplett utfylling</v>
      </c>
    </row>
    <row r="3561" spans="2:14" x14ac:dyDescent="0.25">
      <c r="B3561" s="33"/>
      <c r="C3561" t="str" cm="1">
        <f t="array" ref="C3561">IFERROR(_xlfn.TEXTJOIN(" | ", TRUE, _xlfn._xlws.FILTER(delKontrakt['#] &amp; " " &amp; delKontrakt[Navn], ISNUMBER(MATCH(delKontrakt['#], VALUE(_xlfn.TEXTSPLIT(SUBSTITUTE(Prisinformasjon!$B3561,  ", ", ","), ",")), 0)))), "Delkontraktnavn hentes automatisk ved å fylle ut delkontraktnummer")</f>
        <v>Delkontraktnavn hentes automatisk ved å fylle ut delkontraktnummer</v>
      </c>
      <c r="D3561" s="34"/>
      <c r="E3561" s="34"/>
      <c r="F3561" s="33"/>
      <c r="G3561" s="33"/>
      <c r="H3561" s="15"/>
      <c r="I3561" s="15"/>
      <c r="J3561" s="15"/>
      <c r="K3561" s="48"/>
      <c r="L3561" s="44"/>
      <c r="M3561" s="47" t="str">
        <f>IFERROR(TRIM($K3561)/_xlfn.XLOOKUP(TRIM($F3561),Produktinformasjon!$D$5:$D$10000,Produktinformasjon!$L$5:$L$10000,,0),"Pris per enhet "&amp;Til_Hvem&amp;" beregnes automatisk ved komplett utfylling")</f>
        <v>Pris per enhet Regionalt beregnes automatisk ved komplett utfylling</v>
      </c>
      <c r="N3561" s="47" t="str">
        <f>IFERROR(TRIM($L3561)/_xlfn.XLOOKUP(TRIM($F3561),Produktinformasjon!$D$5:$D$10000,Produktinformasjon!$L$5:$L$10000,,0),"Pris per enhet Regionalt felleslager beregnes automatisk ved komplett utfylling")</f>
        <v>Pris per enhet Regionalt felleslager beregnes automatisk ved komplett utfylling</v>
      </c>
    </row>
    <row r="3562" spans="2:14" x14ac:dyDescent="0.25">
      <c r="B3562" s="33"/>
      <c r="C3562" t="str" cm="1">
        <f t="array" ref="C3562">IFERROR(_xlfn.TEXTJOIN(" | ", TRUE, _xlfn._xlws.FILTER(delKontrakt['#] &amp; " " &amp; delKontrakt[Navn], ISNUMBER(MATCH(delKontrakt['#], VALUE(_xlfn.TEXTSPLIT(SUBSTITUTE(Prisinformasjon!$B3562,  ", ", ","), ",")), 0)))), "Delkontraktnavn hentes automatisk ved å fylle ut delkontraktnummer")</f>
        <v>Delkontraktnavn hentes automatisk ved å fylle ut delkontraktnummer</v>
      </c>
      <c r="D3562" s="34"/>
      <c r="E3562" s="34"/>
      <c r="F3562" s="33"/>
      <c r="G3562" s="33"/>
      <c r="H3562" s="15"/>
      <c r="I3562" s="15"/>
      <c r="J3562" s="15"/>
      <c r="K3562" s="48"/>
      <c r="L3562" s="44"/>
      <c r="M3562" s="47" t="str">
        <f>IFERROR(TRIM($K3562)/_xlfn.XLOOKUP(TRIM($F3562),Produktinformasjon!$D$5:$D$10000,Produktinformasjon!$L$5:$L$10000,,0),"Pris per enhet "&amp;Til_Hvem&amp;" beregnes automatisk ved komplett utfylling")</f>
        <v>Pris per enhet Regionalt beregnes automatisk ved komplett utfylling</v>
      </c>
      <c r="N3562" s="47" t="str">
        <f>IFERROR(TRIM($L3562)/_xlfn.XLOOKUP(TRIM($F3562),Produktinformasjon!$D$5:$D$10000,Produktinformasjon!$L$5:$L$10000,,0),"Pris per enhet Regionalt felleslager beregnes automatisk ved komplett utfylling")</f>
        <v>Pris per enhet Regionalt felleslager beregnes automatisk ved komplett utfylling</v>
      </c>
    </row>
    <row r="3563" spans="2:14" x14ac:dyDescent="0.25">
      <c r="B3563" s="33"/>
      <c r="C3563" t="str" cm="1">
        <f t="array" ref="C3563">IFERROR(_xlfn.TEXTJOIN(" | ", TRUE, _xlfn._xlws.FILTER(delKontrakt['#] &amp; " " &amp; delKontrakt[Navn], ISNUMBER(MATCH(delKontrakt['#], VALUE(_xlfn.TEXTSPLIT(SUBSTITUTE(Prisinformasjon!$B3563,  ", ", ","), ",")), 0)))), "Delkontraktnavn hentes automatisk ved å fylle ut delkontraktnummer")</f>
        <v>Delkontraktnavn hentes automatisk ved å fylle ut delkontraktnummer</v>
      </c>
      <c r="D3563" s="34"/>
      <c r="E3563" s="34"/>
      <c r="F3563" s="33"/>
      <c r="G3563" s="33"/>
      <c r="H3563" s="15"/>
      <c r="I3563" s="15"/>
      <c r="J3563" s="15"/>
      <c r="K3563" s="48"/>
      <c r="L3563" s="44"/>
      <c r="M3563" s="47" t="str">
        <f>IFERROR(TRIM($K3563)/_xlfn.XLOOKUP(TRIM($F3563),Produktinformasjon!$D$5:$D$10000,Produktinformasjon!$L$5:$L$10000,,0),"Pris per enhet "&amp;Til_Hvem&amp;" beregnes automatisk ved komplett utfylling")</f>
        <v>Pris per enhet Regionalt beregnes automatisk ved komplett utfylling</v>
      </c>
      <c r="N3563" s="47" t="str">
        <f>IFERROR(TRIM($L3563)/_xlfn.XLOOKUP(TRIM($F3563),Produktinformasjon!$D$5:$D$10000,Produktinformasjon!$L$5:$L$10000,,0),"Pris per enhet Regionalt felleslager beregnes automatisk ved komplett utfylling")</f>
        <v>Pris per enhet Regionalt felleslager beregnes automatisk ved komplett utfylling</v>
      </c>
    </row>
    <row r="3564" spans="2:14" x14ac:dyDescent="0.25">
      <c r="B3564" s="33"/>
      <c r="C3564" t="str" cm="1">
        <f t="array" ref="C3564">IFERROR(_xlfn.TEXTJOIN(" | ", TRUE, _xlfn._xlws.FILTER(delKontrakt['#] &amp; " " &amp; delKontrakt[Navn], ISNUMBER(MATCH(delKontrakt['#], VALUE(_xlfn.TEXTSPLIT(SUBSTITUTE(Prisinformasjon!$B3564,  ", ", ","), ",")), 0)))), "Delkontraktnavn hentes automatisk ved å fylle ut delkontraktnummer")</f>
        <v>Delkontraktnavn hentes automatisk ved å fylle ut delkontraktnummer</v>
      </c>
      <c r="D3564" s="34"/>
      <c r="E3564" s="34"/>
      <c r="F3564" s="33"/>
      <c r="G3564" s="33"/>
      <c r="H3564" s="15"/>
      <c r="I3564" s="15"/>
      <c r="J3564" s="15"/>
      <c r="K3564" s="48"/>
      <c r="L3564" s="44"/>
      <c r="M3564" s="47" t="str">
        <f>IFERROR(TRIM($K3564)/_xlfn.XLOOKUP(TRIM($F3564),Produktinformasjon!$D$5:$D$10000,Produktinformasjon!$L$5:$L$10000,,0),"Pris per enhet "&amp;Til_Hvem&amp;" beregnes automatisk ved komplett utfylling")</f>
        <v>Pris per enhet Regionalt beregnes automatisk ved komplett utfylling</v>
      </c>
      <c r="N3564" s="47" t="str">
        <f>IFERROR(TRIM($L3564)/_xlfn.XLOOKUP(TRIM($F3564),Produktinformasjon!$D$5:$D$10000,Produktinformasjon!$L$5:$L$10000,,0),"Pris per enhet Regionalt felleslager beregnes automatisk ved komplett utfylling")</f>
        <v>Pris per enhet Regionalt felleslager beregnes automatisk ved komplett utfylling</v>
      </c>
    </row>
    <row r="3565" spans="2:14" x14ac:dyDescent="0.25">
      <c r="B3565" s="33"/>
      <c r="C3565" t="str" cm="1">
        <f t="array" ref="C3565">IFERROR(_xlfn.TEXTJOIN(" | ", TRUE, _xlfn._xlws.FILTER(delKontrakt['#] &amp; " " &amp; delKontrakt[Navn], ISNUMBER(MATCH(delKontrakt['#], VALUE(_xlfn.TEXTSPLIT(SUBSTITUTE(Prisinformasjon!$B3565,  ", ", ","), ",")), 0)))), "Delkontraktnavn hentes automatisk ved å fylle ut delkontraktnummer")</f>
        <v>Delkontraktnavn hentes automatisk ved å fylle ut delkontraktnummer</v>
      </c>
      <c r="D3565" s="34"/>
      <c r="E3565" s="34"/>
      <c r="F3565" s="33"/>
      <c r="G3565" s="33"/>
      <c r="H3565" s="15"/>
      <c r="I3565" s="15"/>
      <c r="J3565" s="15"/>
      <c r="K3565" s="48"/>
      <c r="L3565" s="44"/>
      <c r="M3565" s="47" t="str">
        <f>IFERROR(TRIM($K3565)/_xlfn.XLOOKUP(TRIM($F3565),Produktinformasjon!$D$5:$D$10000,Produktinformasjon!$L$5:$L$10000,,0),"Pris per enhet "&amp;Til_Hvem&amp;" beregnes automatisk ved komplett utfylling")</f>
        <v>Pris per enhet Regionalt beregnes automatisk ved komplett utfylling</v>
      </c>
      <c r="N3565" s="47" t="str">
        <f>IFERROR(TRIM($L3565)/_xlfn.XLOOKUP(TRIM($F3565),Produktinformasjon!$D$5:$D$10000,Produktinformasjon!$L$5:$L$10000,,0),"Pris per enhet Regionalt felleslager beregnes automatisk ved komplett utfylling")</f>
        <v>Pris per enhet Regionalt felleslager beregnes automatisk ved komplett utfylling</v>
      </c>
    </row>
    <row r="3566" spans="2:14" x14ac:dyDescent="0.25">
      <c r="B3566" s="33"/>
      <c r="C3566" t="str" cm="1">
        <f t="array" ref="C3566">IFERROR(_xlfn.TEXTJOIN(" | ", TRUE, _xlfn._xlws.FILTER(delKontrakt['#] &amp; " " &amp; delKontrakt[Navn], ISNUMBER(MATCH(delKontrakt['#], VALUE(_xlfn.TEXTSPLIT(SUBSTITUTE(Prisinformasjon!$B3566,  ", ", ","), ",")), 0)))), "Delkontraktnavn hentes automatisk ved å fylle ut delkontraktnummer")</f>
        <v>Delkontraktnavn hentes automatisk ved å fylle ut delkontraktnummer</v>
      </c>
      <c r="D3566" s="34"/>
      <c r="E3566" s="34"/>
      <c r="F3566" s="33"/>
      <c r="G3566" s="33"/>
      <c r="H3566" s="15"/>
      <c r="I3566" s="15"/>
      <c r="J3566" s="15"/>
      <c r="K3566" s="48"/>
      <c r="L3566" s="44"/>
      <c r="M3566" s="47" t="str">
        <f>IFERROR(TRIM($K3566)/_xlfn.XLOOKUP(TRIM($F3566),Produktinformasjon!$D$5:$D$10000,Produktinformasjon!$L$5:$L$10000,,0),"Pris per enhet "&amp;Til_Hvem&amp;" beregnes automatisk ved komplett utfylling")</f>
        <v>Pris per enhet Regionalt beregnes automatisk ved komplett utfylling</v>
      </c>
      <c r="N3566" s="47" t="str">
        <f>IFERROR(TRIM($L3566)/_xlfn.XLOOKUP(TRIM($F3566),Produktinformasjon!$D$5:$D$10000,Produktinformasjon!$L$5:$L$10000,,0),"Pris per enhet Regionalt felleslager beregnes automatisk ved komplett utfylling")</f>
        <v>Pris per enhet Regionalt felleslager beregnes automatisk ved komplett utfylling</v>
      </c>
    </row>
    <row r="3567" spans="2:14" x14ac:dyDescent="0.25">
      <c r="B3567" s="33"/>
      <c r="C3567" t="str" cm="1">
        <f t="array" ref="C3567">IFERROR(_xlfn.TEXTJOIN(" | ", TRUE, _xlfn._xlws.FILTER(delKontrakt['#] &amp; " " &amp; delKontrakt[Navn], ISNUMBER(MATCH(delKontrakt['#], VALUE(_xlfn.TEXTSPLIT(SUBSTITUTE(Prisinformasjon!$B3567,  ", ", ","), ",")), 0)))), "Delkontraktnavn hentes automatisk ved å fylle ut delkontraktnummer")</f>
        <v>Delkontraktnavn hentes automatisk ved å fylle ut delkontraktnummer</v>
      </c>
      <c r="D3567" s="34"/>
      <c r="E3567" s="34"/>
      <c r="F3567" s="33"/>
      <c r="G3567" s="33"/>
      <c r="H3567" s="15"/>
      <c r="I3567" s="15"/>
      <c r="J3567" s="15"/>
      <c r="K3567" s="48"/>
      <c r="L3567" s="44"/>
      <c r="M3567" s="47" t="str">
        <f>IFERROR(TRIM($K3567)/_xlfn.XLOOKUP(TRIM($F3567),Produktinformasjon!$D$5:$D$10000,Produktinformasjon!$L$5:$L$10000,,0),"Pris per enhet "&amp;Til_Hvem&amp;" beregnes automatisk ved komplett utfylling")</f>
        <v>Pris per enhet Regionalt beregnes automatisk ved komplett utfylling</v>
      </c>
      <c r="N3567" s="47" t="str">
        <f>IFERROR(TRIM($L3567)/_xlfn.XLOOKUP(TRIM($F3567),Produktinformasjon!$D$5:$D$10000,Produktinformasjon!$L$5:$L$10000,,0),"Pris per enhet Regionalt felleslager beregnes automatisk ved komplett utfylling")</f>
        <v>Pris per enhet Regionalt felleslager beregnes automatisk ved komplett utfylling</v>
      </c>
    </row>
    <row r="3568" spans="2:14" x14ac:dyDescent="0.25">
      <c r="B3568" s="33"/>
      <c r="C3568" t="str" cm="1">
        <f t="array" ref="C3568">IFERROR(_xlfn.TEXTJOIN(" | ", TRUE, _xlfn._xlws.FILTER(delKontrakt['#] &amp; " " &amp; delKontrakt[Navn], ISNUMBER(MATCH(delKontrakt['#], VALUE(_xlfn.TEXTSPLIT(SUBSTITUTE(Prisinformasjon!$B3568,  ", ", ","), ",")), 0)))), "Delkontraktnavn hentes automatisk ved å fylle ut delkontraktnummer")</f>
        <v>Delkontraktnavn hentes automatisk ved å fylle ut delkontraktnummer</v>
      </c>
      <c r="D3568" s="34"/>
      <c r="E3568" s="34"/>
      <c r="F3568" s="33"/>
      <c r="G3568" s="33"/>
      <c r="H3568" s="15"/>
      <c r="I3568" s="15"/>
      <c r="J3568" s="15"/>
      <c r="K3568" s="48"/>
      <c r="L3568" s="44"/>
      <c r="M3568" s="47" t="str">
        <f>IFERROR(TRIM($K3568)/_xlfn.XLOOKUP(TRIM($F3568),Produktinformasjon!$D$5:$D$10000,Produktinformasjon!$L$5:$L$10000,,0),"Pris per enhet "&amp;Til_Hvem&amp;" beregnes automatisk ved komplett utfylling")</f>
        <v>Pris per enhet Regionalt beregnes automatisk ved komplett utfylling</v>
      </c>
      <c r="N3568" s="47" t="str">
        <f>IFERROR(TRIM($L3568)/_xlfn.XLOOKUP(TRIM($F3568),Produktinformasjon!$D$5:$D$10000,Produktinformasjon!$L$5:$L$10000,,0),"Pris per enhet Regionalt felleslager beregnes automatisk ved komplett utfylling")</f>
        <v>Pris per enhet Regionalt felleslager beregnes automatisk ved komplett utfylling</v>
      </c>
    </row>
    <row r="3569" spans="2:14" x14ac:dyDescent="0.25">
      <c r="B3569" s="33"/>
      <c r="C3569" t="str" cm="1">
        <f t="array" ref="C3569">IFERROR(_xlfn.TEXTJOIN(" | ", TRUE, _xlfn._xlws.FILTER(delKontrakt['#] &amp; " " &amp; delKontrakt[Navn], ISNUMBER(MATCH(delKontrakt['#], VALUE(_xlfn.TEXTSPLIT(SUBSTITUTE(Prisinformasjon!$B3569,  ", ", ","), ",")), 0)))), "Delkontraktnavn hentes automatisk ved å fylle ut delkontraktnummer")</f>
        <v>Delkontraktnavn hentes automatisk ved å fylle ut delkontraktnummer</v>
      </c>
      <c r="D3569" s="34"/>
      <c r="E3569" s="34"/>
      <c r="F3569" s="33"/>
      <c r="G3569" s="33"/>
      <c r="H3569" s="15"/>
      <c r="I3569" s="15"/>
      <c r="J3569" s="15"/>
      <c r="K3569" s="48"/>
      <c r="L3569" s="44"/>
      <c r="M3569" s="47" t="str">
        <f>IFERROR(TRIM($K3569)/_xlfn.XLOOKUP(TRIM($F3569),Produktinformasjon!$D$5:$D$10000,Produktinformasjon!$L$5:$L$10000,,0),"Pris per enhet "&amp;Til_Hvem&amp;" beregnes automatisk ved komplett utfylling")</f>
        <v>Pris per enhet Regionalt beregnes automatisk ved komplett utfylling</v>
      </c>
      <c r="N3569" s="47" t="str">
        <f>IFERROR(TRIM($L3569)/_xlfn.XLOOKUP(TRIM($F3569),Produktinformasjon!$D$5:$D$10000,Produktinformasjon!$L$5:$L$10000,,0),"Pris per enhet Regionalt felleslager beregnes automatisk ved komplett utfylling")</f>
        <v>Pris per enhet Regionalt felleslager beregnes automatisk ved komplett utfylling</v>
      </c>
    </row>
    <row r="3570" spans="2:14" x14ac:dyDescent="0.25">
      <c r="B3570" s="33"/>
      <c r="C3570" t="str" cm="1">
        <f t="array" ref="C3570">IFERROR(_xlfn.TEXTJOIN(" | ", TRUE, _xlfn._xlws.FILTER(delKontrakt['#] &amp; " " &amp; delKontrakt[Navn], ISNUMBER(MATCH(delKontrakt['#], VALUE(_xlfn.TEXTSPLIT(SUBSTITUTE(Prisinformasjon!$B3570,  ", ", ","), ",")), 0)))), "Delkontraktnavn hentes automatisk ved å fylle ut delkontraktnummer")</f>
        <v>Delkontraktnavn hentes automatisk ved å fylle ut delkontraktnummer</v>
      </c>
      <c r="D3570" s="34"/>
      <c r="E3570" s="34"/>
      <c r="F3570" s="33"/>
      <c r="G3570" s="33"/>
      <c r="H3570" s="15"/>
      <c r="I3570" s="15"/>
      <c r="J3570" s="15"/>
      <c r="K3570" s="48"/>
      <c r="L3570" s="44"/>
      <c r="M3570" s="47" t="str">
        <f>IFERROR(TRIM($K3570)/_xlfn.XLOOKUP(TRIM($F3570),Produktinformasjon!$D$5:$D$10000,Produktinformasjon!$L$5:$L$10000,,0),"Pris per enhet "&amp;Til_Hvem&amp;" beregnes automatisk ved komplett utfylling")</f>
        <v>Pris per enhet Regionalt beregnes automatisk ved komplett utfylling</v>
      </c>
      <c r="N3570" s="47" t="str">
        <f>IFERROR(TRIM($L3570)/_xlfn.XLOOKUP(TRIM($F3570),Produktinformasjon!$D$5:$D$10000,Produktinformasjon!$L$5:$L$10000,,0),"Pris per enhet Regionalt felleslager beregnes automatisk ved komplett utfylling")</f>
        <v>Pris per enhet Regionalt felleslager beregnes automatisk ved komplett utfylling</v>
      </c>
    </row>
    <row r="3571" spans="2:14" x14ac:dyDescent="0.25">
      <c r="B3571" s="33"/>
      <c r="C3571" t="str" cm="1">
        <f t="array" ref="C3571">IFERROR(_xlfn.TEXTJOIN(" | ", TRUE, _xlfn._xlws.FILTER(delKontrakt['#] &amp; " " &amp; delKontrakt[Navn], ISNUMBER(MATCH(delKontrakt['#], VALUE(_xlfn.TEXTSPLIT(SUBSTITUTE(Prisinformasjon!$B3571,  ", ", ","), ",")), 0)))), "Delkontraktnavn hentes automatisk ved å fylle ut delkontraktnummer")</f>
        <v>Delkontraktnavn hentes automatisk ved å fylle ut delkontraktnummer</v>
      </c>
      <c r="D3571" s="34"/>
      <c r="E3571" s="34"/>
      <c r="F3571" s="33"/>
      <c r="G3571" s="33"/>
      <c r="H3571" s="15"/>
      <c r="I3571" s="15"/>
      <c r="J3571" s="15"/>
      <c r="K3571" s="48"/>
      <c r="L3571" s="44"/>
      <c r="M3571" s="47" t="str">
        <f>IFERROR(TRIM($K3571)/_xlfn.XLOOKUP(TRIM($F3571),Produktinformasjon!$D$5:$D$10000,Produktinformasjon!$L$5:$L$10000,,0),"Pris per enhet "&amp;Til_Hvem&amp;" beregnes automatisk ved komplett utfylling")</f>
        <v>Pris per enhet Regionalt beregnes automatisk ved komplett utfylling</v>
      </c>
      <c r="N3571" s="47" t="str">
        <f>IFERROR(TRIM($L3571)/_xlfn.XLOOKUP(TRIM($F3571),Produktinformasjon!$D$5:$D$10000,Produktinformasjon!$L$5:$L$10000,,0),"Pris per enhet Regionalt felleslager beregnes automatisk ved komplett utfylling")</f>
        <v>Pris per enhet Regionalt felleslager beregnes automatisk ved komplett utfylling</v>
      </c>
    </row>
    <row r="3572" spans="2:14" x14ac:dyDescent="0.25">
      <c r="B3572" s="33"/>
      <c r="C3572" t="str" cm="1">
        <f t="array" ref="C3572">IFERROR(_xlfn.TEXTJOIN(" | ", TRUE, _xlfn._xlws.FILTER(delKontrakt['#] &amp; " " &amp; delKontrakt[Navn], ISNUMBER(MATCH(delKontrakt['#], VALUE(_xlfn.TEXTSPLIT(SUBSTITUTE(Prisinformasjon!$B3572,  ", ", ","), ",")), 0)))), "Delkontraktnavn hentes automatisk ved å fylle ut delkontraktnummer")</f>
        <v>Delkontraktnavn hentes automatisk ved å fylle ut delkontraktnummer</v>
      </c>
      <c r="D3572" s="34"/>
      <c r="E3572" s="34"/>
      <c r="F3572" s="33"/>
      <c r="G3572" s="33"/>
      <c r="H3572" s="15"/>
      <c r="I3572" s="15"/>
      <c r="J3572" s="15"/>
      <c r="K3572" s="48"/>
      <c r="L3572" s="44"/>
      <c r="M3572" s="47" t="str">
        <f>IFERROR(TRIM($K3572)/_xlfn.XLOOKUP(TRIM($F3572),Produktinformasjon!$D$5:$D$10000,Produktinformasjon!$L$5:$L$10000,,0),"Pris per enhet "&amp;Til_Hvem&amp;" beregnes automatisk ved komplett utfylling")</f>
        <v>Pris per enhet Regionalt beregnes automatisk ved komplett utfylling</v>
      </c>
      <c r="N3572" s="47" t="str">
        <f>IFERROR(TRIM($L3572)/_xlfn.XLOOKUP(TRIM($F3572),Produktinformasjon!$D$5:$D$10000,Produktinformasjon!$L$5:$L$10000,,0),"Pris per enhet Regionalt felleslager beregnes automatisk ved komplett utfylling")</f>
        <v>Pris per enhet Regionalt felleslager beregnes automatisk ved komplett utfylling</v>
      </c>
    </row>
    <row r="3573" spans="2:14" x14ac:dyDescent="0.25">
      <c r="B3573" s="33"/>
      <c r="C3573" t="str" cm="1">
        <f t="array" ref="C3573">IFERROR(_xlfn.TEXTJOIN(" | ", TRUE, _xlfn._xlws.FILTER(delKontrakt['#] &amp; " " &amp; delKontrakt[Navn], ISNUMBER(MATCH(delKontrakt['#], VALUE(_xlfn.TEXTSPLIT(SUBSTITUTE(Prisinformasjon!$B3573,  ", ", ","), ",")), 0)))), "Delkontraktnavn hentes automatisk ved å fylle ut delkontraktnummer")</f>
        <v>Delkontraktnavn hentes automatisk ved å fylle ut delkontraktnummer</v>
      </c>
      <c r="D3573" s="34"/>
      <c r="E3573" s="34"/>
      <c r="F3573" s="33"/>
      <c r="G3573" s="33"/>
      <c r="H3573" s="15"/>
      <c r="I3573" s="15"/>
      <c r="J3573" s="15"/>
      <c r="K3573" s="48"/>
      <c r="L3573" s="44"/>
      <c r="M3573" s="47" t="str">
        <f>IFERROR(TRIM($K3573)/_xlfn.XLOOKUP(TRIM($F3573),Produktinformasjon!$D$5:$D$10000,Produktinformasjon!$L$5:$L$10000,,0),"Pris per enhet "&amp;Til_Hvem&amp;" beregnes automatisk ved komplett utfylling")</f>
        <v>Pris per enhet Regionalt beregnes automatisk ved komplett utfylling</v>
      </c>
      <c r="N3573" s="47" t="str">
        <f>IFERROR(TRIM($L3573)/_xlfn.XLOOKUP(TRIM($F3573),Produktinformasjon!$D$5:$D$10000,Produktinformasjon!$L$5:$L$10000,,0),"Pris per enhet Regionalt felleslager beregnes automatisk ved komplett utfylling")</f>
        <v>Pris per enhet Regionalt felleslager beregnes automatisk ved komplett utfylling</v>
      </c>
    </row>
    <row r="3574" spans="2:14" x14ac:dyDescent="0.25">
      <c r="B3574" s="33"/>
      <c r="C3574" t="str" cm="1">
        <f t="array" ref="C3574">IFERROR(_xlfn.TEXTJOIN(" | ", TRUE, _xlfn._xlws.FILTER(delKontrakt['#] &amp; " " &amp; delKontrakt[Navn], ISNUMBER(MATCH(delKontrakt['#], VALUE(_xlfn.TEXTSPLIT(SUBSTITUTE(Prisinformasjon!$B3574,  ", ", ","), ",")), 0)))), "Delkontraktnavn hentes automatisk ved å fylle ut delkontraktnummer")</f>
        <v>Delkontraktnavn hentes automatisk ved å fylle ut delkontraktnummer</v>
      </c>
      <c r="D3574" s="34"/>
      <c r="E3574" s="34"/>
      <c r="F3574" s="33"/>
      <c r="G3574" s="33"/>
      <c r="H3574" s="15"/>
      <c r="I3574" s="15"/>
      <c r="J3574" s="15"/>
      <c r="K3574" s="48"/>
      <c r="L3574" s="44"/>
      <c r="M3574" s="47" t="str">
        <f>IFERROR(TRIM($K3574)/_xlfn.XLOOKUP(TRIM($F3574),Produktinformasjon!$D$5:$D$10000,Produktinformasjon!$L$5:$L$10000,,0),"Pris per enhet "&amp;Til_Hvem&amp;" beregnes automatisk ved komplett utfylling")</f>
        <v>Pris per enhet Regionalt beregnes automatisk ved komplett utfylling</v>
      </c>
      <c r="N3574" s="47" t="str">
        <f>IFERROR(TRIM($L3574)/_xlfn.XLOOKUP(TRIM($F3574),Produktinformasjon!$D$5:$D$10000,Produktinformasjon!$L$5:$L$10000,,0),"Pris per enhet Regionalt felleslager beregnes automatisk ved komplett utfylling")</f>
        <v>Pris per enhet Regionalt felleslager beregnes automatisk ved komplett utfylling</v>
      </c>
    </row>
    <row r="3575" spans="2:14" x14ac:dyDescent="0.25">
      <c r="B3575" s="33"/>
      <c r="C3575" t="str" cm="1">
        <f t="array" ref="C3575">IFERROR(_xlfn.TEXTJOIN(" | ", TRUE, _xlfn._xlws.FILTER(delKontrakt['#] &amp; " " &amp; delKontrakt[Navn], ISNUMBER(MATCH(delKontrakt['#], VALUE(_xlfn.TEXTSPLIT(SUBSTITUTE(Prisinformasjon!$B3575,  ", ", ","), ",")), 0)))), "Delkontraktnavn hentes automatisk ved å fylle ut delkontraktnummer")</f>
        <v>Delkontraktnavn hentes automatisk ved å fylle ut delkontraktnummer</v>
      </c>
      <c r="D3575" s="34"/>
      <c r="E3575" s="34"/>
      <c r="F3575" s="33"/>
      <c r="G3575" s="33"/>
      <c r="H3575" s="15"/>
      <c r="I3575" s="15"/>
      <c r="J3575" s="15"/>
      <c r="K3575" s="48"/>
      <c r="L3575" s="44"/>
      <c r="M3575" s="47" t="str">
        <f>IFERROR(TRIM($K3575)/_xlfn.XLOOKUP(TRIM($F3575),Produktinformasjon!$D$5:$D$10000,Produktinformasjon!$L$5:$L$10000,,0),"Pris per enhet "&amp;Til_Hvem&amp;" beregnes automatisk ved komplett utfylling")</f>
        <v>Pris per enhet Regionalt beregnes automatisk ved komplett utfylling</v>
      </c>
      <c r="N3575" s="47" t="str">
        <f>IFERROR(TRIM($L3575)/_xlfn.XLOOKUP(TRIM($F3575),Produktinformasjon!$D$5:$D$10000,Produktinformasjon!$L$5:$L$10000,,0),"Pris per enhet Regionalt felleslager beregnes automatisk ved komplett utfylling")</f>
        <v>Pris per enhet Regionalt felleslager beregnes automatisk ved komplett utfylling</v>
      </c>
    </row>
    <row r="3576" spans="2:14" x14ac:dyDescent="0.25">
      <c r="B3576" s="33"/>
      <c r="C3576" t="str" cm="1">
        <f t="array" ref="C3576">IFERROR(_xlfn.TEXTJOIN(" | ", TRUE, _xlfn._xlws.FILTER(delKontrakt['#] &amp; " " &amp; delKontrakt[Navn], ISNUMBER(MATCH(delKontrakt['#], VALUE(_xlfn.TEXTSPLIT(SUBSTITUTE(Prisinformasjon!$B3576,  ", ", ","), ",")), 0)))), "Delkontraktnavn hentes automatisk ved å fylle ut delkontraktnummer")</f>
        <v>Delkontraktnavn hentes automatisk ved å fylle ut delkontraktnummer</v>
      </c>
      <c r="D3576" s="34"/>
      <c r="E3576" s="34"/>
      <c r="F3576" s="33"/>
      <c r="G3576" s="33"/>
      <c r="H3576" s="15"/>
      <c r="I3576" s="15"/>
      <c r="J3576" s="15"/>
      <c r="K3576" s="48"/>
      <c r="L3576" s="44"/>
      <c r="M3576" s="47" t="str">
        <f>IFERROR(TRIM($K3576)/_xlfn.XLOOKUP(TRIM($F3576),Produktinformasjon!$D$5:$D$10000,Produktinformasjon!$L$5:$L$10000,,0),"Pris per enhet "&amp;Til_Hvem&amp;" beregnes automatisk ved komplett utfylling")</f>
        <v>Pris per enhet Regionalt beregnes automatisk ved komplett utfylling</v>
      </c>
      <c r="N3576" s="47" t="str">
        <f>IFERROR(TRIM($L3576)/_xlfn.XLOOKUP(TRIM($F3576),Produktinformasjon!$D$5:$D$10000,Produktinformasjon!$L$5:$L$10000,,0),"Pris per enhet Regionalt felleslager beregnes automatisk ved komplett utfylling")</f>
        <v>Pris per enhet Regionalt felleslager beregnes automatisk ved komplett utfylling</v>
      </c>
    </row>
    <row r="3577" spans="2:14" x14ac:dyDescent="0.25">
      <c r="B3577" s="33"/>
      <c r="C3577" t="str" cm="1">
        <f t="array" ref="C3577">IFERROR(_xlfn.TEXTJOIN(" | ", TRUE, _xlfn._xlws.FILTER(delKontrakt['#] &amp; " " &amp; delKontrakt[Navn], ISNUMBER(MATCH(delKontrakt['#], VALUE(_xlfn.TEXTSPLIT(SUBSTITUTE(Prisinformasjon!$B3577,  ", ", ","), ",")), 0)))), "Delkontraktnavn hentes automatisk ved å fylle ut delkontraktnummer")</f>
        <v>Delkontraktnavn hentes automatisk ved å fylle ut delkontraktnummer</v>
      </c>
      <c r="D3577" s="34"/>
      <c r="E3577" s="34"/>
      <c r="F3577" s="33"/>
      <c r="G3577" s="33"/>
      <c r="H3577" s="15"/>
      <c r="I3577" s="15"/>
      <c r="J3577" s="15"/>
      <c r="K3577" s="48"/>
      <c r="L3577" s="44"/>
      <c r="M3577" s="47" t="str">
        <f>IFERROR(TRIM($K3577)/_xlfn.XLOOKUP(TRIM($F3577),Produktinformasjon!$D$5:$D$10000,Produktinformasjon!$L$5:$L$10000,,0),"Pris per enhet "&amp;Til_Hvem&amp;" beregnes automatisk ved komplett utfylling")</f>
        <v>Pris per enhet Regionalt beregnes automatisk ved komplett utfylling</v>
      </c>
      <c r="N3577" s="47" t="str">
        <f>IFERROR(TRIM($L3577)/_xlfn.XLOOKUP(TRIM($F3577),Produktinformasjon!$D$5:$D$10000,Produktinformasjon!$L$5:$L$10000,,0),"Pris per enhet Regionalt felleslager beregnes automatisk ved komplett utfylling")</f>
        <v>Pris per enhet Regionalt felleslager beregnes automatisk ved komplett utfylling</v>
      </c>
    </row>
    <row r="3578" spans="2:14" x14ac:dyDescent="0.25">
      <c r="B3578" s="33"/>
      <c r="C3578" t="str" cm="1">
        <f t="array" ref="C3578">IFERROR(_xlfn.TEXTJOIN(" | ", TRUE, _xlfn._xlws.FILTER(delKontrakt['#] &amp; " " &amp; delKontrakt[Navn], ISNUMBER(MATCH(delKontrakt['#], VALUE(_xlfn.TEXTSPLIT(SUBSTITUTE(Prisinformasjon!$B3578,  ", ", ","), ",")), 0)))), "Delkontraktnavn hentes automatisk ved å fylle ut delkontraktnummer")</f>
        <v>Delkontraktnavn hentes automatisk ved å fylle ut delkontraktnummer</v>
      </c>
      <c r="D3578" s="34"/>
      <c r="E3578" s="34"/>
      <c r="F3578" s="33"/>
      <c r="G3578" s="33"/>
      <c r="H3578" s="15"/>
      <c r="I3578" s="15"/>
      <c r="J3578" s="15"/>
      <c r="K3578" s="48"/>
      <c r="L3578" s="44"/>
      <c r="M3578" s="47" t="str">
        <f>IFERROR(TRIM($K3578)/_xlfn.XLOOKUP(TRIM($F3578),Produktinformasjon!$D$5:$D$10000,Produktinformasjon!$L$5:$L$10000,,0),"Pris per enhet "&amp;Til_Hvem&amp;" beregnes automatisk ved komplett utfylling")</f>
        <v>Pris per enhet Regionalt beregnes automatisk ved komplett utfylling</v>
      </c>
      <c r="N3578" s="47" t="str">
        <f>IFERROR(TRIM($L3578)/_xlfn.XLOOKUP(TRIM($F3578),Produktinformasjon!$D$5:$D$10000,Produktinformasjon!$L$5:$L$10000,,0),"Pris per enhet Regionalt felleslager beregnes automatisk ved komplett utfylling")</f>
        <v>Pris per enhet Regionalt felleslager beregnes automatisk ved komplett utfylling</v>
      </c>
    </row>
    <row r="3579" spans="2:14" x14ac:dyDescent="0.25">
      <c r="B3579" s="33"/>
      <c r="C3579" t="str" cm="1">
        <f t="array" ref="C3579">IFERROR(_xlfn.TEXTJOIN(" | ", TRUE, _xlfn._xlws.FILTER(delKontrakt['#] &amp; " " &amp; delKontrakt[Navn], ISNUMBER(MATCH(delKontrakt['#], VALUE(_xlfn.TEXTSPLIT(SUBSTITUTE(Prisinformasjon!$B3579,  ", ", ","), ",")), 0)))), "Delkontraktnavn hentes automatisk ved å fylle ut delkontraktnummer")</f>
        <v>Delkontraktnavn hentes automatisk ved å fylle ut delkontraktnummer</v>
      </c>
      <c r="D3579" s="34"/>
      <c r="E3579" s="34"/>
      <c r="F3579" s="33"/>
      <c r="G3579" s="33"/>
      <c r="H3579" s="15"/>
      <c r="I3579" s="15"/>
      <c r="J3579" s="15"/>
      <c r="K3579" s="48"/>
      <c r="L3579" s="44"/>
      <c r="M3579" s="47" t="str">
        <f>IFERROR(TRIM($K3579)/_xlfn.XLOOKUP(TRIM($F3579),Produktinformasjon!$D$5:$D$10000,Produktinformasjon!$L$5:$L$10000,,0),"Pris per enhet "&amp;Til_Hvem&amp;" beregnes automatisk ved komplett utfylling")</f>
        <v>Pris per enhet Regionalt beregnes automatisk ved komplett utfylling</v>
      </c>
      <c r="N3579" s="47" t="str">
        <f>IFERROR(TRIM($L3579)/_xlfn.XLOOKUP(TRIM($F3579),Produktinformasjon!$D$5:$D$10000,Produktinformasjon!$L$5:$L$10000,,0),"Pris per enhet Regionalt felleslager beregnes automatisk ved komplett utfylling")</f>
        <v>Pris per enhet Regionalt felleslager beregnes automatisk ved komplett utfylling</v>
      </c>
    </row>
    <row r="3580" spans="2:14" x14ac:dyDescent="0.25">
      <c r="B3580" s="33"/>
      <c r="C3580" t="str" cm="1">
        <f t="array" ref="C3580">IFERROR(_xlfn.TEXTJOIN(" | ", TRUE, _xlfn._xlws.FILTER(delKontrakt['#] &amp; " " &amp; delKontrakt[Navn], ISNUMBER(MATCH(delKontrakt['#], VALUE(_xlfn.TEXTSPLIT(SUBSTITUTE(Prisinformasjon!$B3580,  ", ", ","), ",")), 0)))), "Delkontraktnavn hentes automatisk ved å fylle ut delkontraktnummer")</f>
        <v>Delkontraktnavn hentes automatisk ved å fylle ut delkontraktnummer</v>
      </c>
      <c r="D3580" s="34"/>
      <c r="E3580" s="34"/>
      <c r="F3580" s="33"/>
      <c r="G3580" s="33"/>
      <c r="H3580" s="15"/>
      <c r="I3580" s="15"/>
      <c r="J3580" s="15"/>
      <c r="K3580" s="48"/>
      <c r="L3580" s="44"/>
      <c r="M3580" s="47" t="str">
        <f>IFERROR(TRIM($K3580)/_xlfn.XLOOKUP(TRIM($F3580),Produktinformasjon!$D$5:$D$10000,Produktinformasjon!$L$5:$L$10000,,0),"Pris per enhet "&amp;Til_Hvem&amp;" beregnes automatisk ved komplett utfylling")</f>
        <v>Pris per enhet Regionalt beregnes automatisk ved komplett utfylling</v>
      </c>
      <c r="N3580" s="47" t="str">
        <f>IFERROR(TRIM($L3580)/_xlfn.XLOOKUP(TRIM($F3580),Produktinformasjon!$D$5:$D$10000,Produktinformasjon!$L$5:$L$10000,,0),"Pris per enhet Regionalt felleslager beregnes automatisk ved komplett utfylling")</f>
        <v>Pris per enhet Regionalt felleslager beregnes automatisk ved komplett utfylling</v>
      </c>
    </row>
    <row r="3581" spans="2:14" x14ac:dyDescent="0.25">
      <c r="B3581" s="33"/>
      <c r="C3581" t="str" cm="1">
        <f t="array" ref="C3581">IFERROR(_xlfn.TEXTJOIN(" | ", TRUE, _xlfn._xlws.FILTER(delKontrakt['#] &amp; " " &amp; delKontrakt[Navn], ISNUMBER(MATCH(delKontrakt['#], VALUE(_xlfn.TEXTSPLIT(SUBSTITUTE(Prisinformasjon!$B3581,  ", ", ","), ",")), 0)))), "Delkontraktnavn hentes automatisk ved å fylle ut delkontraktnummer")</f>
        <v>Delkontraktnavn hentes automatisk ved å fylle ut delkontraktnummer</v>
      </c>
      <c r="D3581" s="34"/>
      <c r="E3581" s="34"/>
      <c r="F3581" s="33"/>
      <c r="G3581" s="33"/>
      <c r="H3581" s="15"/>
      <c r="I3581" s="15"/>
      <c r="J3581" s="15"/>
      <c r="K3581" s="48"/>
      <c r="L3581" s="44"/>
      <c r="M3581" s="47" t="str">
        <f>IFERROR(TRIM($K3581)/_xlfn.XLOOKUP(TRIM($F3581),Produktinformasjon!$D$5:$D$10000,Produktinformasjon!$L$5:$L$10000,,0),"Pris per enhet "&amp;Til_Hvem&amp;" beregnes automatisk ved komplett utfylling")</f>
        <v>Pris per enhet Regionalt beregnes automatisk ved komplett utfylling</v>
      </c>
      <c r="N3581" s="47" t="str">
        <f>IFERROR(TRIM($L3581)/_xlfn.XLOOKUP(TRIM($F3581),Produktinformasjon!$D$5:$D$10000,Produktinformasjon!$L$5:$L$10000,,0),"Pris per enhet Regionalt felleslager beregnes automatisk ved komplett utfylling")</f>
        <v>Pris per enhet Regionalt felleslager beregnes automatisk ved komplett utfylling</v>
      </c>
    </row>
    <row r="3582" spans="2:14" x14ac:dyDescent="0.25">
      <c r="B3582" s="33"/>
      <c r="C3582" t="str" cm="1">
        <f t="array" ref="C3582">IFERROR(_xlfn.TEXTJOIN(" | ", TRUE, _xlfn._xlws.FILTER(delKontrakt['#] &amp; " " &amp; delKontrakt[Navn], ISNUMBER(MATCH(delKontrakt['#], VALUE(_xlfn.TEXTSPLIT(SUBSTITUTE(Prisinformasjon!$B3582,  ", ", ","), ",")), 0)))), "Delkontraktnavn hentes automatisk ved å fylle ut delkontraktnummer")</f>
        <v>Delkontraktnavn hentes automatisk ved å fylle ut delkontraktnummer</v>
      </c>
      <c r="D3582" s="34"/>
      <c r="E3582" s="34"/>
      <c r="F3582" s="33"/>
      <c r="G3582" s="33"/>
      <c r="H3582" s="15"/>
      <c r="I3582" s="15"/>
      <c r="J3582" s="15"/>
      <c r="K3582" s="48"/>
      <c r="L3582" s="44"/>
      <c r="M3582" s="47" t="str">
        <f>IFERROR(TRIM($K3582)/_xlfn.XLOOKUP(TRIM($F3582),Produktinformasjon!$D$5:$D$10000,Produktinformasjon!$L$5:$L$10000,,0),"Pris per enhet "&amp;Til_Hvem&amp;" beregnes automatisk ved komplett utfylling")</f>
        <v>Pris per enhet Regionalt beregnes automatisk ved komplett utfylling</v>
      </c>
      <c r="N3582" s="47" t="str">
        <f>IFERROR(TRIM($L3582)/_xlfn.XLOOKUP(TRIM($F3582),Produktinformasjon!$D$5:$D$10000,Produktinformasjon!$L$5:$L$10000,,0),"Pris per enhet Regionalt felleslager beregnes automatisk ved komplett utfylling")</f>
        <v>Pris per enhet Regionalt felleslager beregnes automatisk ved komplett utfylling</v>
      </c>
    </row>
    <row r="3583" spans="2:14" x14ac:dyDescent="0.25">
      <c r="B3583" s="33"/>
      <c r="C3583" t="str" cm="1">
        <f t="array" ref="C3583">IFERROR(_xlfn.TEXTJOIN(" | ", TRUE, _xlfn._xlws.FILTER(delKontrakt['#] &amp; " " &amp; delKontrakt[Navn], ISNUMBER(MATCH(delKontrakt['#], VALUE(_xlfn.TEXTSPLIT(SUBSTITUTE(Prisinformasjon!$B3583,  ", ", ","), ",")), 0)))), "Delkontraktnavn hentes automatisk ved å fylle ut delkontraktnummer")</f>
        <v>Delkontraktnavn hentes automatisk ved å fylle ut delkontraktnummer</v>
      </c>
      <c r="D3583" s="34"/>
      <c r="E3583" s="34"/>
      <c r="F3583" s="33"/>
      <c r="G3583" s="33"/>
      <c r="H3583" s="15"/>
      <c r="I3583" s="15"/>
      <c r="J3583" s="15"/>
      <c r="K3583" s="48"/>
      <c r="L3583" s="44"/>
      <c r="M3583" s="47" t="str">
        <f>IFERROR(TRIM($K3583)/_xlfn.XLOOKUP(TRIM($F3583),Produktinformasjon!$D$5:$D$10000,Produktinformasjon!$L$5:$L$10000,,0),"Pris per enhet "&amp;Til_Hvem&amp;" beregnes automatisk ved komplett utfylling")</f>
        <v>Pris per enhet Regionalt beregnes automatisk ved komplett utfylling</v>
      </c>
      <c r="N3583" s="47" t="str">
        <f>IFERROR(TRIM($L3583)/_xlfn.XLOOKUP(TRIM($F3583),Produktinformasjon!$D$5:$D$10000,Produktinformasjon!$L$5:$L$10000,,0),"Pris per enhet Regionalt felleslager beregnes automatisk ved komplett utfylling")</f>
        <v>Pris per enhet Regionalt felleslager beregnes automatisk ved komplett utfylling</v>
      </c>
    </row>
    <row r="3584" spans="2:14" x14ac:dyDescent="0.25">
      <c r="B3584" s="33"/>
      <c r="C3584" t="str" cm="1">
        <f t="array" ref="C3584">IFERROR(_xlfn.TEXTJOIN(" | ", TRUE, _xlfn._xlws.FILTER(delKontrakt['#] &amp; " " &amp; delKontrakt[Navn], ISNUMBER(MATCH(delKontrakt['#], VALUE(_xlfn.TEXTSPLIT(SUBSTITUTE(Prisinformasjon!$B3584,  ", ", ","), ",")), 0)))), "Delkontraktnavn hentes automatisk ved å fylle ut delkontraktnummer")</f>
        <v>Delkontraktnavn hentes automatisk ved å fylle ut delkontraktnummer</v>
      </c>
      <c r="D3584" s="34"/>
      <c r="E3584" s="34"/>
      <c r="F3584" s="33"/>
      <c r="G3584" s="33"/>
      <c r="H3584" s="15"/>
      <c r="I3584" s="15"/>
      <c r="J3584" s="15"/>
      <c r="K3584" s="48"/>
      <c r="L3584" s="44"/>
      <c r="M3584" s="47" t="str">
        <f>IFERROR(TRIM($K3584)/_xlfn.XLOOKUP(TRIM($F3584),Produktinformasjon!$D$5:$D$10000,Produktinformasjon!$L$5:$L$10000,,0),"Pris per enhet "&amp;Til_Hvem&amp;" beregnes automatisk ved komplett utfylling")</f>
        <v>Pris per enhet Regionalt beregnes automatisk ved komplett utfylling</v>
      </c>
      <c r="N3584" s="47" t="str">
        <f>IFERROR(TRIM($L3584)/_xlfn.XLOOKUP(TRIM($F3584),Produktinformasjon!$D$5:$D$10000,Produktinformasjon!$L$5:$L$10000,,0),"Pris per enhet Regionalt felleslager beregnes automatisk ved komplett utfylling")</f>
        <v>Pris per enhet Regionalt felleslager beregnes automatisk ved komplett utfylling</v>
      </c>
    </row>
    <row r="3585" spans="2:14" x14ac:dyDescent="0.25">
      <c r="B3585" s="33"/>
      <c r="C3585" t="str" cm="1">
        <f t="array" ref="C3585">IFERROR(_xlfn.TEXTJOIN(" | ", TRUE, _xlfn._xlws.FILTER(delKontrakt['#] &amp; " " &amp; delKontrakt[Navn], ISNUMBER(MATCH(delKontrakt['#], VALUE(_xlfn.TEXTSPLIT(SUBSTITUTE(Prisinformasjon!$B3585,  ", ", ","), ",")), 0)))), "Delkontraktnavn hentes automatisk ved å fylle ut delkontraktnummer")</f>
        <v>Delkontraktnavn hentes automatisk ved å fylle ut delkontraktnummer</v>
      </c>
      <c r="D3585" s="34"/>
      <c r="E3585" s="34"/>
      <c r="F3585" s="33"/>
      <c r="G3585" s="33"/>
      <c r="H3585" s="15"/>
      <c r="I3585" s="15"/>
      <c r="J3585" s="15"/>
      <c r="K3585" s="48"/>
      <c r="L3585" s="44"/>
      <c r="M3585" s="47" t="str">
        <f>IFERROR(TRIM($K3585)/_xlfn.XLOOKUP(TRIM($F3585),Produktinformasjon!$D$5:$D$10000,Produktinformasjon!$L$5:$L$10000,,0),"Pris per enhet "&amp;Til_Hvem&amp;" beregnes automatisk ved komplett utfylling")</f>
        <v>Pris per enhet Regionalt beregnes automatisk ved komplett utfylling</v>
      </c>
      <c r="N3585" s="47" t="str">
        <f>IFERROR(TRIM($L3585)/_xlfn.XLOOKUP(TRIM($F3585),Produktinformasjon!$D$5:$D$10000,Produktinformasjon!$L$5:$L$10000,,0),"Pris per enhet Regionalt felleslager beregnes automatisk ved komplett utfylling")</f>
        <v>Pris per enhet Regionalt felleslager beregnes automatisk ved komplett utfylling</v>
      </c>
    </row>
    <row r="3586" spans="2:14" x14ac:dyDescent="0.25">
      <c r="B3586" s="33"/>
      <c r="C3586" t="str" cm="1">
        <f t="array" ref="C3586">IFERROR(_xlfn.TEXTJOIN(" | ", TRUE, _xlfn._xlws.FILTER(delKontrakt['#] &amp; " " &amp; delKontrakt[Navn], ISNUMBER(MATCH(delKontrakt['#], VALUE(_xlfn.TEXTSPLIT(SUBSTITUTE(Prisinformasjon!$B3586,  ", ", ","), ",")), 0)))), "Delkontraktnavn hentes automatisk ved å fylle ut delkontraktnummer")</f>
        <v>Delkontraktnavn hentes automatisk ved å fylle ut delkontraktnummer</v>
      </c>
      <c r="D3586" s="34"/>
      <c r="E3586" s="34"/>
      <c r="F3586" s="33"/>
      <c r="G3586" s="33"/>
      <c r="H3586" s="15"/>
      <c r="I3586" s="15"/>
      <c r="J3586" s="15"/>
      <c r="K3586" s="48"/>
      <c r="L3586" s="44"/>
      <c r="M3586" s="47" t="str">
        <f>IFERROR(TRIM($K3586)/_xlfn.XLOOKUP(TRIM($F3586),Produktinformasjon!$D$5:$D$10000,Produktinformasjon!$L$5:$L$10000,,0),"Pris per enhet "&amp;Til_Hvem&amp;" beregnes automatisk ved komplett utfylling")</f>
        <v>Pris per enhet Regionalt beregnes automatisk ved komplett utfylling</v>
      </c>
      <c r="N3586" s="47" t="str">
        <f>IFERROR(TRIM($L3586)/_xlfn.XLOOKUP(TRIM($F3586),Produktinformasjon!$D$5:$D$10000,Produktinformasjon!$L$5:$L$10000,,0),"Pris per enhet Regionalt felleslager beregnes automatisk ved komplett utfylling")</f>
        <v>Pris per enhet Regionalt felleslager beregnes automatisk ved komplett utfylling</v>
      </c>
    </row>
    <row r="3587" spans="2:14" x14ac:dyDescent="0.25">
      <c r="B3587" s="33"/>
      <c r="C3587" t="str" cm="1">
        <f t="array" ref="C3587">IFERROR(_xlfn.TEXTJOIN(" | ", TRUE, _xlfn._xlws.FILTER(delKontrakt['#] &amp; " " &amp; delKontrakt[Navn], ISNUMBER(MATCH(delKontrakt['#], VALUE(_xlfn.TEXTSPLIT(SUBSTITUTE(Prisinformasjon!$B3587,  ", ", ","), ",")), 0)))), "Delkontraktnavn hentes automatisk ved å fylle ut delkontraktnummer")</f>
        <v>Delkontraktnavn hentes automatisk ved å fylle ut delkontraktnummer</v>
      </c>
      <c r="D3587" s="34"/>
      <c r="E3587" s="34"/>
      <c r="F3587" s="33"/>
      <c r="G3587" s="33"/>
      <c r="H3587" s="15"/>
      <c r="I3587" s="15"/>
      <c r="J3587" s="15"/>
      <c r="K3587" s="48"/>
      <c r="L3587" s="44"/>
      <c r="M3587" s="47" t="str">
        <f>IFERROR(TRIM($K3587)/_xlfn.XLOOKUP(TRIM($F3587),Produktinformasjon!$D$5:$D$10000,Produktinformasjon!$L$5:$L$10000,,0),"Pris per enhet "&amp;Til_Hvem&amp;" beregnes automatisk ved komplett utfylling")</f>
        <v>Pris per enhet Regionalt beregnes automatisk ved komplett utfylling</v>
      </c>
      <c r="N3587" s="47" t="str">
        <f>IFERROR(TRIM($L3587)/_xlfn.XLOOKUP(TRIM($F3587),Produktinformasjon!$D$5:$D$10000,Produktinformasjon!$L$5:$L$10000,,0),"Pris per enhet Regionalt felleslager beregnes automatisk ved komplett utfylling")</f>
        <v>Pris per enhet Regionalt felleslager beregnes automatisk ved komplett utfylling</v>
      </c>
    </row>
    <row r="3588" spans="2:14" x14ac:dyDescent="0.25">
      <c r="B3588" s="33"/>
      <c r="C3588" t="str" cm="1">
        <f t="array" ref="C3588">IFERROR(_xlfn.TEXTJOIN(" | ", TRUE, _xlfn._xlws.FILTER(delKontrakt['#] &amp; " " &amp; delKontrakt[Navn], ISNUMBER(MATCH(delKontrakt['#], VALUE(_xlfn.TEXTSPLIT(SUBSTITUTE(Prisinformasjon!$B3588,  ", ", ","), ",")), 0)))), "Delkontraktnavn hentes automatisk ved å fylle ut delkontraktnummer")</f>
        <v>Delkontraktnavn hentes automatisk ved å fylle ut delkontraktnummer</v>
      </c>
      <c r="D3588" s="34"/>
      <c r="E3588" s="34"/>
      <c r="F3588" s="33"/>
      <c r="G3588" s="33"/>
      <c r="H3588" s="15"/>
      <c r="I3588" s="15"/>
      <c r="J3588" s="15"/>
      <c r="K3588" s="48"/>
      <c r="L3588" s="44"/>
      <c r="M3588" s="47" t="str">
        <f>IFERROR(TRIM($K3588)/_xlfn.XLOOKUP(TRIM($F3588),Produktinformasjon!$D$5:$D$10000,Produktinformasjon!$L$5:$L$10000,,0),"Pris per enhet "&amp;Til_Hvem&amp;" beregnes automatisk ved komplett utfylling")</f>
        <v>Pris per enhet Regionalt beregnes automatisk ved komplett utfylling</v>
      </c>
      <c r="N3588" s="47" t="str">
        <f>IFERROR(TRIM($L3588)/_xlfn.XLOOKUP(TRIM($F3588),Produktinformasjon!$D$5:$D$10000,Produktinformasjon!$L$5:$L$10000,,0),"Pris per enhet Regionalt felleslager beregnes automatisk ved komplett utfylling")</f>
        <v>Pris per enhet Regionalt felleslager beregnes automatisk ved komplett utfylling</v>
      </c>
    </row>
    <row r="3589" spans="2:14" x14ac:dyDescent="0.25">
      <c r="B3589" s="33"/>
      <c r="C3589" t="str" cm="1">
        <f t="array" ref="C3589">IFERROR(_xlfn.TEXTJOIN(" | ", TRUE, _xlfn._xlws.FILTER(delKontrakt['#] &amp; " " &amp; delKontrakt[Navn], ISNUMBER(MATCH(delKontrakt['#], VALUE(_xlfn.TEXTSPLIT(SUBSTITUTE(Prisinformasjon!$B3589,  ", ", ","), ",")), 0)))), "Delkontraktnavn hentes automatisk ved å fylle ut delkontraktnummer")</f>
        <v>Delkontraktnavn hentes automatisk ved å fylle ut delkontraktnummer</v>
      </c>
      <c r="D3589" s="34"/>
      <c r="E3589" s="34"/>
      <c r="F3589" s="33"/>
      <c r="G3589" s="33"/>
      <c r="H3589" s="15"/>
      <c r="I3589" s="15"/>
      <c r="J3589" s="15"/>
      <c r="K3589" s="48"/>
      <c r="L3589" s="44"/>
      <c r="M3589" s="47" t="str">
        <f>IFERROR(TRIM($K3589)/_xlfn.XLOOKUP(TRIM($F3589),Produktinformasjon!$D$5:$D$10000,Produktinformasjon!$L$5:$L$10000,,0),"Pris per enhet "&amp;Til_Hvem&amp;" beregnes automatisk ved komplett utfylling")</f>
        <v>Pris per enhet Regionalt beregnes automatisk ved komplett utfylling</v>
      </c>
      <c r="N3589" s="47" t="str">
        <f>IFERROR(TRIM($L3589)/_xlfn.XLOOKUP(TRIM($F3589),Produktinformasjon!$D$5:$D$10000,Produktinformasjon!$L$5:$L$10000,,0),"Pris per enhet Regionalt felleslager beregnes automatisk ved komplett utfylling")</f>
        <v>Pris per enhet Regionalt felleslager beregnes automatisk ved komplett utfylling</v>
      </c>
    </row>
    <row r="3590" spans="2:14" x14ac:dyDescent="0.25">
      <c r="B3590" s="33"/>
      <c r="C3590" t="str" cm="1">
        <f t="array" ref="C3590">IFERROR(_xlfn.TEXTJOIN(" | ", TRUE, _xlfn._xlws.FILTER(delKontrakt['#] &amp; " " &amp; delKontrakt[Navn], ISNUMBER(MATCH(delKontrakt['#], VALUE(_xlfn.TEXTSPLIT(SUBSTITUTE(Prisinformasjon!$B3590,  ", ", ","), ",")), 0)))), "Delkontraktnavn hentes automatisk ved å fylle ut delkontraktnummer")</f>
        <v>Delkontraktnavn hentes automatisk ved å fylle ut delkontraktnummer</v>
      </c>
      <c r="D3590" s="34"/>
      <c r="E3590" s="34"/>
      <c r="F3590" s="33"/>
      <c r="G3590" s="33"/>
      <c r="H3590" s="15"/>
      <c r="I3590" s="15"/>
      <c r="J3590" s="15"/>
      <c r="K3590" s="48"/>
      <c r="L3590" s="44"/>
      <c r="M3590" s="47" t="str">
        <f>IFERROR(TRIM($K3590)/_xlfn.XLOOKUP(TRIM($F3590),Produktinformasjon!$D$5:$D$10000,Produktinformasjon!$L$5:$L$10000,,0),"Pris per enhet "&amp;Til_Hvem&amp;" beregnes automatisk ved komplett utfylling")</f>
        <v>Pris per enhet Regionalt beregnes automatisk ved komplett utfylling</v>
      </c>
      <c r="N3590" s="47" t="str">
        <f>IFERROR(TRIM($L3590)/_xlfn.XLOOKUP(TRIM($F3590),Produktinformasjon!$D$5:$D$10000,Produktinformasjon!$L$5:$L$10000,,0),"Pris per enhet Regionalt felleslager beregnes automatisk ved komplett utfylling")</f>
        <v>Pris per enhet Regionalt felleslager beregnes automatisk ved komplett utfylling</v>
      </c>
    </row>
    <row r="3591" spans="2:14" x14ac:dyDescent="0.25">
      <c r="B3591" s="33"/>
      <c r="C3591" t="str" cm="1">
        <f t="array" ref="C3591">IFERROR(_xlfn.TEXTJOIN(" | ", TRUE, _xlfn._xlws.FILTER(delKontrakt['#] &amp; " " &amp; delKontrakt[Navn], ISNUMBER(MATCH(delKontrakt['#], VALUE(_xlfn.TEXTSPLIT(SUBSTITUTE(Prisinformasjon!$B3591,  ", ", ","), ",")), 0)))), "Delkontraktnavn hentes automatisk ved å fylle ut delkontraktnummer")</f>
        <v>Delkontraktnavn hentes automatisk ved å fylle ut delkontraktnummer</v>
      </c>
      <c r="D3591" s="34"/>
      <c r="E3591" s="34"/>
      <c r="F3591" s="33"/>
      <c r="G3591" s="33"/>
      <c r="H3591" s="15"/>
      <c r="I3591" s="15"/>
      <c r="J3591" s="15"/>
      <c r="K3591" s="48"/>
      <c r="L3591" s="44"/>
      <c r="M3591" s="47" t="str">
        <f>IFERROR(TRIM($K3591)/_xlfn.XLOOKUP(TRIM($F3591),Produktinformasjon!$D$5:$D$10000,Produktinformasjon!$L$5:$L$10000,,0),"Pris per enhet "&amp;Til_Hvem&amp;" beregnes automatisk ved komplett utfylling")</f>
        <v>Pris per enhet Regionalt beregnes automatisk ved komplett utfylling</v>
      </c>
      <c r="N3591" s="47" t="str">
        <f>IFERROR(TRIM($L3591)/_xlfn.XLOOKUP(TRIM($F3591),Produktinformasjon!$D$5:$D$10000,Produktinformasjon!$L$5:$L$10000,,0),"Pris per enhet Regionalt felleslager beregnes automatisk ved komplett utfylling")</f>
        <v>Pris per enhet Regionalt felleslager beregnes automatisk ved komplett utfylling</v>
      </c>
    </row>
    <row r="3592" spans="2:14" x14ac:dyDescent="0.25">
      <c r="B3592" s="33"/>
      <c r="C3592" t="str" cm="1">
        <f t="array" ref="C3592">IFERROR(_xlfn.TEXTJOIN(" | ", TRUE, _xlfn._xlws.FILTER(delKontrakt['#] &amp; " " &amp; delKontrakt[Navn], ISNUMBER(MATCH(delKontrakt['#], VALUE(_xlfn.TEXTSPLIT(SUBSTITUTE(Prisinformasjon!$B3592,  ", ", ","), ",")), 0)))), "Delkontraktnavn hentes automatisk ved å fylle ut delkontraktnummer")</f>
        <v>Delkontraktnavn hentes automatisk ved å fylle ut delkontraktnummer</v>
      </c>
      <c r="D3592" s="34"/>
      <c r="E3592" s="34"/>
      <c r="F3592" s="33"/>
      <c r="G3592" s="33"/>
      <c r="H3592" s="15"/>
      <c r="I3592" s="15"/>
      <c r="J3592" s="15"/>
      <c r="K3592" s="48"/>
      <c r="L3592" s="44"/>
      <c r="M3592" s="47" t="str">
        <f>IFERROR(TRIM($K3592)/_xlfn.XLOOKUP(TRIM($F3592),Produktinformasjon!$D$5:$D$10000,Produktinformasjon!$L$5:$L$10000,,0),"Pris per enhet "&amp;Til_Hvem&amp;" beregnes automatisk ved komplett utfylling")</f>
        <v>Pris per enhet Regionalt beregnes automatisk ved komplett utfylling</v>
      </c>
      <c r="N3592" s="47" t="str">
        <f>IFERROR(TRIM($L3592)/_xlfn.XLOOKUP(TRIM($F3592),Produktinformasjon!$D$5:$D$10000,Produktinformasjon!$L$5:$L$10000,,0),"Pris per enhet Regionalt felleslager beregnes automatisk ved komplett utfylling")</f>
        <v>Pris per enhet Regionalt felleslager beregnes automatisk ved komplett utfylling</v>
      </c>
    </row>
    <row r="3593" spans="2:14" x14ac:dyDescent="0.25">
      <c r="B3593" s="33"/>
      <c r="C3593" t="str" cm="1">
        <f t="array" ref="C3593">IFERROR(_xlfn.TEXTJOIN(" | ", TRUE, _xlfn._xlws.FILTER(delKontrakt['#] &amp; " " &amp; delKontrakt[Navn], ISNUMBER(MATCH(delKontrakt['#], VALUE(_xlfn.TEXTSPLIT(SUBSTITUTE(Prisinformasjon!$B3593,  ", ", ","), ",")), 0)))), "Delkontraktnavn hentes automatisk ved å fylle ut delkontraktnummer")</f>
        <v>Delkontraktnavn hentes automatisk ved å fylle ut delkontraktnummer</v>
      </c>
      <c r="D3593" s="34"/>
      <c r="E3593" s="34"/>
      <c r="F3593" s="33"/>
      <c r="G3593" s="33"/>
      <c r="H3593" s="15"/>
      <c r="I3593" s="15"/>
      <c r="J3593" s="15"/>
      <c r="K3593" s="48"/>
      <c r="L3593" s="44"/>
      <c r="M3593" s="47" t="str">
        <f>IFERROR(TRIM($K3593)/_xlfn.XLOOKUP(TRIM($F3593),Produktinformasjon!$D$5:$D$10000,Produktinformasjon!$L$5:$L$10000,,0),"Pris per enhet "&amp;Til_Hvem&amp;" beregnes automatisk ved komplett utfylling")</f>
        <v>Pris per enhet Regionalt beregnes automatisk ved komplett utfylling</v>
      </c>
      <c r="N3593" s="47" t="str">
        <f>IFERROR(TRIM($L3593)/_xlfn.XLOOKUP(TRIM($F3593),Produktinformasjon!$D$5:$D$10000,Produktinformasjon!$L$5:$L$10000,,0),"Pris per enhet Regionalt felleslager beregnes automatisk ved komplett utfylling")</f>
        <v>Pris per enhet Regionalt felleslager beregnes automatisk ved komplett utfylling</v>
      </c>
    </row>
    <row r="3594" spans="2:14" x14ac:dyDescent="0.25">
      <c r="B3594" s="33"/>
      <c r="C3594" t="str" cm="1">
        <f t="array" ref="C3594">IFERROR(_xlfn.TEXTJOIN(" | ", TRUE, _xlfn._xlws.FILTER(delKontrakt['#] &amp; " " &amp; delKontrakt[Navn], ISNUMBER(MATCH(delKontrakt['#], VALUE(_xlfn.TEXTSPLIT(SUBSTITUTE(Prisinformasjon!$B3594,  ", ", ","), ",")), 0)))), "Delkontraktnavn hentes automatisk ved å fylle ut delkontraktnummer")</f>
        <v>Delkontraktnavn hentes automatisk ved å fylle ut delkontraktnummer</v>
      </c>
      <c r="D3594" s="34"/>
      <c r="E3594" s="34"/>
      <c r="F3594" s="33"/>
      <c r="G3594" s="33"/>
      <c r="H3594" s="15"/>
      <c r="I3594" s="15"/>
      <c r="J3594" s="15"/>
      <c r="K3594" s="48"/>
      <c r="L3594" s="44"/>
      <c r="M3594" s="47" t="str">
        <f>IFERROR(TRIM($K3594)/_xlfn.XLOOKUP(TRIM($F3594),Produktinformasjon!$D$5:$D$10000,Produktinformasjon!$L$5:$L$10000,,0),"Pris per enhet "&amp;Til_Hvem&amp;" beregnes automatisk ved komplett utfylling")</f>
        <v>Pris per enhet Regionalt beregnes automatisk ved komplett utfylling</v>
      </c>
      <c r="N3594" s="47" t="str">
        <f>IFERROR(TRIM($L3594)/_xlfn.XLOOKUP(TRIM($F3594),Produktinformasjon!$D$5:$D$10000,Produktinformasjon!$L$5:$L$10000,,0),"Pris per enhet Regionalt felleslager beregnes automatisk ved komplett utfylling")</f>
        <v>Pris per enhet Regionalt felleslager beregnes automatisk ved komplett utfylling</v>
      </c>
    </row>
    <row r="3595" spans="2:14" x14ac:dyDescent="0.25">
      <c r="B3595" s="33"/>
      <c r="C3595" t="str" cm="1">
        <f t="array" ref="C3595">IFERROR(_xlfn.TEXTJOIN(" | ", TRUE, _xlfn._xlws.FILTER(delKontrakt['#] &amp; " " &amp; delKontrakt[Navn], ISNUMBER(MATCH(delKontrakt['#], VALUE(_xlfn.TEXTSPLIT(SUBSTITUTE(Prisinformasjon!$B3595,  ", ", ","), ",")), 0)))), "Delkontraktnavn hentes automatisk ved å fylle ut delkontraktnummer")</f>
        <v>Delkontraktnavn hentes automatisk ved å fylle ut delkontraktnummer</v>
      </c>
      <c r="D3595" s="34"/>
      <c r="E3595" s="34"/>
      <c r="F3595" s="33"/>
      <c r="G3595" s="33"/>
      <c r="H3595" s="15"/>
      <c r="I3595" s="15"/>
      <c r="J3595" s="15"/>
      <c r="K3595" s="48"/>
      <c r="L3595" s="44"/>
      <c r="M3595" s="47" t="str">
        <f>IFERROR(TRIM($K3595)/_xlfn.XLOOKUP(TRIM($F3595),Produktinformasjon!$D$5:$D$10000,Produktinformasjon!$L$5:$L$10000,,0),"Pris per enhet "&amp;Til_Hvem&amp;" beregnes automatisk ved komplett utfylling")</f>
        <v>Pris per enhet Regionalt beregnes automatisk ved komplett utfylling</v>
      </c>
      <c r="N3595" s="47" t="str">
        <f>IFERROR(TRIM($L3595)/_xlfn.XLOOKUP(TRIM($F3595),Produktinformasjon!$D$5:$D$10000,Produktinformasjon!$L$5:$L$10000,,0),"Pris per enhet Regionalt felleslager beregnes automatisk ved komplett utfylling")</f>
        <v>Pris per enhet Regionalt felleslager beregnes automatisk ved komplett utfylling</v>
      </c>
    </row>
    <row r="3596" spans="2:14" x14ac:dyDescent="0.25">
      <c r="B3596" s="33"/>
      <c r="C3596" t="str" cm="1">
        <f t="array" ref="C3596">IFERROR(_xlfn.TEXTJOIN(" | ", TRUE, _xlfn._xlws.FILTER(delKontrakt['#] &amp; " " &amp; delKontrakt[Navn], ISNUMBER(MATCH(delKontrakt['#], VALUE(_xlfn.TEXTSPLIT(SUBSTITUTE(Prisinformasjon!$B3596,  ", ", ","), ",")), 0)))), "Delkontraktnavn hentes automatisk ved å fylle ut delkontraktnummer")</f>
        <v>Delkontraktnavn hentes automatisk ved å fylle ut delkontraktnummer</v>
      </c>
      <c r="D3596" s="34"/>
      <c r="E3596" s="34"/>
      <c r="F3596" s="33"/>
      <c r="G3596" s="33"/>
      <c r="H3596" s="15"/>
      <c r="I3596" s="15"/>
      <c r="J3596" s="15"/>
      <c r="K3596" s="48"/>
      <c r="L3596" s="44"/>
      <c r="M3596" s="47" t="str">
        <f>IFERROR(TRIM($K3596)/_xlfn.XLOOKUP(TRIM($F3596),Produktinformasjon!$D$5:$D$10000,Produktinformasjon!$L$5:$L$10000,,0),"Pris per enhet "&amp;Til_Hvem&amp;" beregnes automatisk ved komplett utfylling")</f>
        <v>Pris per enhet Regionalt beregnes automatisk ved komplett utfylling</v>
      </c>
      <c r="N3596" s="47" t="str">
        <f>IFERROR(TRIM($L3596)/_xlfn.XLOOKUP(TRIM($F3596),Produktinformasjon!$D$5:$D$10000,Produktinformasjon!$L$5:$L$10000,,0),"Pris per enhet Regionalt felleslager beregnes automatisk ved komplett utfylling")</f>
        <v>Pris per enhet Regionalt felleslager beregnes automatisk ved komplett utfylling</v>
      </c>
    </row>
    <row r="3597" spans="2:14" x14ac:dyDescent="0.25">
      <c r="B3597" s="33"/>
      <c r="C3597" t="str" cm="1">
        <f t="array" ref="C3597">IFERROR(_xlfn.TEXTJOIN(" | ", TRUE, _xlfn._xlws.FILTER(delKontrakt['#] &amp; " " &amp; delKontrakt[Navn], ISNUMBER(MATCH(delKontrakt['#], VALUE(_xlfn.TEXTSPLIT(SUBSTITUTE(Prisinformasjon!$B3597,  ", ", ","), ",")), 0)))), "Delkontraktnavn hentes automatisk ved å fylle ut delkontraktnummer")</f>
        <v>Delkontraktnavn hentes automatisk ved å fylle ut delkontraktnummer</v>
      </c>
      <c r="D3597" s="34"/>
      <c r="E3597" s="34"/>
      <c r="F3597" s="33"/>
      <c r="G3597" s="33"/>
      <c r="H3597" s="15"/>
      <c r="I3597" s="15"/>
      <c r="J3597" s="15"/>
      <c r="K3597" s="48"/>
      <c r="L3597" s="44"/>
      <c r="M3597" s="47" t="str">
        <f>IFERROR(TRIM($K3597)/_xlfn.XLOOKUP(TRIM($F3597),Produktinformasjon!$D$5:$D$10000,Produktinformasjon!$L$5:$L$10000,,0),"Pris per enhet "&amp;Til_Hvem&amp;" beregnes automatisk ved komplett utfylling")</f>
        <v>Pris per enhet Regionalt beregnes automatisk ved komplett utfylling</v>
      </c>
      <c r="N3597" s="47" t="str">
        <f>IFERROR(TRIM($L3597)/_xlfn.XLOOKUP(TRIM($F3597),Produktinformasjon!$D$5:$D$10000,Produktinformasjon!$L$5:$L$10000,,0),"Pris per enhet Regionalt felleslager beregnes automatisk ved komplett utfylling")</f>
        <v>Pris per enhet Regionalt felleslager beregnes automatisk ved komplett utfylling</v>
      </c>
    </row>
    <row r="3598" spans="2:14" x14ac:dyDescent="0.25">
      <c r="B3598" s="33"/>
      <c r="C3598" t="str" cm="1">
        <f t="array" ref="C3598">IFERROR(_xlfn.TEXTJOIN(" | ", TRUE, _xlfn._xlws.FILTER(delKontrakt['#] &amp; " " &amp; delKontrakt[Navn], ISNUMBER(MATCH(delKontrakt['#], VALUE(_xlfn.TEXTSPLIT(SUBSTITUTE(Prisinformasjon!$B3598,  ", ", ","), ",")), 0)))), "Delkontraktnavn hentes automatisk ved å fylle ut delkontraktnummer")</f>
        <v>Delkontraktnavn hentes automatisk ved å fylle ut delkontraktnummer</v>
      </c>
      <c r="D3598" s="34"/>
      <c r="E3598" s="34"/>
      <c r="F3598" s="33"/>
      <c r="G3598" s="33"/>
      <c r="H3598" s="15"/>
      <c r="I3598" s="15"/>
      <c r="J3598" s="15"/>
      <c r="K3598" s="48"/>
      <c r="L3598" s="44"/>
      <c r="M3598" s="47" t="str">
        <f>IFERROR(TRIM($K3598)/_xlfn.XLOOKUP(TRIM($F3598),Produktinformasjon!$D$5:$D$10000,Produktinformasjon!$L$5:$L$10000,,0),"Pris per enhet "&amp;Til_Hvem&amp;" beregnes automatisk ved komplett utfylling")</f>
        <v>Pris per enhet Regionalt beregnes automatisk ved komplett utfylling</v>
      </c>
      <c r="N3598" s="47" t="str">
        <f>IFERROR(TRIM($L3598)/_xlfn.XLOOKUP(TRIM($F3598),Produktinformasjon!$D$5:$D$10000,Produktinformasjon!$L$5:$L$10000,,0),"Pris per enhet Regionalt felleslager beregnes automatisk ved komplett utfylling")</f>
        <v>Pris per enhet Regionalt felleslager beregnes automatisk ved komplett utfylling</v>
      </c>
    </row>
    <row r="3599" spans="2:14" x14ac:dyDescent="0.25">
      <c r="B3599" s="33"/>
      <c r="C3599" t="str" cm="1">
        <f t="array" ref="C3599">IFERROR(_xlfn.TEXTJOIN(" | ", TRUE, _xlfn._xlws.FILTER(delKontrakt['#] &amp; " " &amp; delKontrakt[Navn], ISNUMBER(MATCH(delKontrakt['#], VALUE(_xlfn.TEXTSPLIT(SUBSTITUTE(Prisinformasjon!$B3599,  ", ", ","), ",")), 0)))), "Delkontraktnavn hentes automatisk ved å fylle ut delkontraktnummer")</f>
        <v>Delkontraktnavn hentes automatisk ved å fylle ut delkontraktnummer</v>
      </c>
      <c r="D3599" s="34"/>
      <c r="E3599" s="34"/>
      <c r="F3599" s="33"/>
      <c r="G3599" s="33"/>
      <c r="H3599" s="15"/>
      <c r="I3599" s="15"/>
      <c r="J3599" s="15"/>
      <c r="K3599" s="48"/>
      <c r="L3599" s="44"/>
      <c r="M3599" s="47" t="str">
        <f>IFERROR(TRIM($K3599)/_xlfn.XLOOKUP(TRIM($F3599),Produktinformasjon!$D$5:$D$10000,Produktinformasjon!$L$5:$L$10000,,0),"Pris per enhet "&amp;Til_Hvem&amp;" beregnes automatisk ved komplett utfylling")</f>
        <v>Pris per enhet Regionalt beregnes automatisk ved komplett utfylling</v>
      </c>
      <c r="N3599" s="47" t="str">
        <f>IFERROR(TRIM($L3599)/_xlfn.XLOOKUP(TRIM($F3599),Produktinformasjon!$D$5:$D$10000,Produktinformasjon!$L$5:$L$10000,,0),"Pris per enhet Regionalt felleslager beregnes automatisk ved komplett utfylling")</f>
        <v>Pris per enhet Regionalt felleslager beregnes automatisk ved komplett utfylling</v>
      </c>
    </row>
    <row r="3600" spans="2:14" x14ac:dyDescent="0.25">
      <c r="B3600" s="33"/>
      <c r="C3600" t="str" cm="1">
        <f t="array" ref="C3600">IFERROR(_xlfn.TEXTJOIN(" | ", TRUE, _xlfn._xlws.FILTER(delKontrakt['#] &amp; " " &amp; delKontrakt[Navn], ISNUMBER(MATCH(delKontrakt['#], VALUE(_xlfn.TEXTSPLIT(SUBSTITUTE(Prisinformasjon!$B3600,  ", ", ","), ",")), 0)))), "Delkontraktnavn hentes automatisk ved å fylle ut delkontraktnummer")</f>
        <v>Delkontraktnavn hentes automatisk ved å fylle ut delkontraktnummer</v>
      </c>
      <c r="D3600" s="34"/>
      <c r="E3600" s="34"/>
      <c r="F3600" s="33"/>
      <c r="G3600" s="33"/>
      <c r="H3600" s="15"/>
      <c r="I3600" s="15"/>
      <c r="J3600" s="15"/>
      <c r="K3600" s="48"/>
      <c r="L3600" s="44"/>
      <c r="M3600" s="47" t="str">
        <f>IFERROR(TRIM($K3600)/_xlfn.XLOOKUP(TRIM($F3600),Produktinformasjon!$D$5:$D$10000,Produktinformasjon!$L$5:$L$10000,,0),"Pris per enhet "&amp;Til_Hvem&amp;" beregnes automatisk ved komplett utfylling")</f>
        <v>Pris per enhet Regionalt beregnes automatisk ved komplett utfylling</v>
      </c>
      <c r="N3600" s="47" t="str">
        <f>IFERROR(TRIM($L3600)/_xlfn.XLOOKUP(TRIM($F3600),Produktinformasjon!$D$5:$D$10000,Produktinformasjon!$L$5:$L$10000,,0),"Pris per enhet Regionalt felleslager beregnes automatisk ved komplett utfylling")</f>
        <v>Pris per enhet Regionalt felleslager beregnes automatisk ved komplett utfylling</v>
      </c>
    </row>
    <row r="3601" spans="2:14" x14ac:dyDescent="0.25">
      <c r="B3601" s="33"/>
      <c r="C3601" t="str" cm="1">
        <f t="array" ref="C3601">IFERROR(_xlfn.TEXTJOIN(" | ", TRUE, _xlfn._xlws.FILTER(delKontrakt['#] &amp; " " &amp; delKontrakt[Navn], ISNUMBER(MATCH(delKontrakt['#], VALUE(_xlfn.TEXTSPLIT(SUBSTITUTE(Prisinformasjon!$B3601,  ", ", ","), ",")), 0)))), "Delkontraktnavn hentes automatisk ved å fylle ut delkontraktnummer")</f>
        <v>Delkontraktnavn hentes automatisk ved å fylle ut delkontraktnummer</v>
      </c>
      <c r="D3601" s="34"/>
      <c r="E3601" s="34"/>
      <c r="F3601" s="33"/>
      <c r="G3601" s="33"/>
      <c r="H3601" s="15"/>
      <c r="I3601" s="15"/>
      <c r="J3601" s="15"/>
      <c r="K3601" s="48"/>
      <c r="L3601" s="44"/>
      <c r="M3601" s="47" t="str">
        <f>IFERROR(TRIM($K3601)/_xlfn.XLOOKUP(TRIM($F3601),Produktinformasjon!$D$5:$D$10000,Produktinformasjon!$L$5:$L$10000,,0),"Pris per enhet "&amp;Til_Hvem&amp;" beregnes automatisk ved komplett utfylling")</f>
        <v>Pris per enhet Regionalt beregnes automatisk ved komplett utfylling</v>
      </c>
      <c r="N3601" s="47" t="str">
        <f>IFERROR(TRIM($L3601)/_xlfn.XLOOKUP(TRIM($F3601),Produktinformasjon!$D$5:$D$10000,Produktinformasjon!$L$5:$L$10000,,0),"Pris per enhet Regionalt felleslager beregnes automatisk ved komplett utfylling")</f>
        <v>Pris per enhet Regionalt felleslager beregnes automatisk ved komplett utfylling</v>
      </c>
    </row>
    <row r="3602" spans="2:14" x14ac:dyDescent="0.25">
      <c r="B3602" s="33"/>
      <c r="C3602" t="str" cm="1">
        <f t="array" ref="C3602">IFERROR(_xlfn.TEXTJOIN(" | ", TRUE, _xlfn._xlws.FILTER(delKontrakt['#] &amp; " " &amp; delKontrakt[Navn], ISNUMBER(MATCH(delKontrakt['#], VALUE(_xlfn.TEXTSPLIT(SUBSTITUTE(Prisinformasjon!$B3602,  ", ", ","), ",")), 0)))), "Delkontraktnavn hentes automatisk ved å fylle ut delkontraktnummer")</f>
        <v>Delkontraktnavn hentes automatisk ved å fylle ut delkontraktnummer</v>
      </c>
      <c r="D3602" s="34"/>
      <c r="E3602" s="34"/>
      <c r="F3602" s="33"/>
      <c r="G3602" s="33"/>
      <c r="H3602" s="15"/>
      <c r="I3602" s="15"/>
      <c r="J3602" s="15"/>
      <c r="K3602" s="48"/>
      <c r="L3602" s="44"/>
      <c r="M3602" s="47" t="str">
        <f>IFERROR(TRIM($K3602)/_xlfn.XLOOKUP(TRIM($F3602),Produktinformasjon!$D$5:$D$10000,Produktinformasjon!$L$5:$L$10000,,0),"Pris per enhet "&amp;Til_Hvem&amp;" beregnes automatisk ved komplett utfylling")</f>
        <v>Pris per enhet Regionalt beregnes automatisk ved komplett utfylling</v>
      </c>
      <c r="N3602" s="47" t="str">
        <f>IFERROR(TRIM($L3602)/_xlfn.XLOOKUP(TRIM($F3602),Produktinformasjon!$D$5:$D$10000,Produktinformasjon!$L$5:$L$10000,,0),"Pris per enhet Regionalt felleslager beregnes automatisk ved komplett utfylling")</f>
        <v>Pris per enhet Regionalt felleslager beregnes automatisk ved komplett utfylling</v>
      </c>
    </row>
    <row r="3603" spans="2:14" x14ac:dyDescent="0.25">
      <c r="B3603" s="33"/>
      <c r="C3603" t="str" cm="1">
        <f t="array" ref="C3603">IFERROR(_xlfn.TEXTJOIN(" | ", TRUE, _xlfn._xlws.FILTER(delKontrakt['#] &amp; " " &amp; delKontrakt[Navn], ISNUMBER(MATCH(delKontrakt['#], VALUE(_xlfn.TEXTSPLIT(SUBSTITUTE(Prisinformasjon!$B3603,  ", ", ","), ",")), 0)))), "Delkontraktnavn hentes automatisk ved å fylle ut delkontraktnummer")</f>
        <v>Delkontraktnavn hentes automatisk ved å fylle ut delkontraktnummer</v>
      </c>
      <c r="D3603" s="34"/>
      <c r="E3603" s="34"/>
      <c r="F3603" s="33"/>
      <c r="G3603" s="33"/>
      <c r="H3603" s="15"/>
      <c r="I3603" s="15"/>
      <c r="J3603" s="15"/>
      <c r="K3603" s="48"/>
      <c r="L3603" s="44"/>
      <c r="M3603" s="47" t="str">
        <f>IFERROR(TRIM($K3603)/_xlfn.XLOOKUP(TRIM($F3603),Produktinformasjon!$D$5:$D$10000,Produktinformasjon!$L$5:$L$10000,,0),"Pris per enhet "&amp;Til_Hvem&amp;" beregnes automatisk ved komplett utfylling")</f>
        <v>Pris per enhet Regionalt beregnes automatisk ved komplett utfylling</v>
      </c>
      <c r="N3603" s="47" t="str">
        <f>IFERROR(TRIM($L3603)/_xlfn.XLOOKUP(TRIM($F3603),Produktinformasjon!$D$5:$D$10000,Produktinformasjon!$L$5:$L$10000,,0),"Pris per enhet Regionalt felleslager beregnes automatisk ved komplett utfylling")</f>
        <v>Pris per enhet Regionalt felleslager beregnes automatisk ved komplett utfylling</v>
      </c>
    </row>
    <row r="3604" spans="2:14" x14ac:dyDescent="0.25">
      <c r="B3604" s="33"/>
      <c r="C3604" t="str" cm="1">
        <f t="array" ref="C3604">IFERROR(_xlfn.TEXTJOIN(" | ", TRUE, _xlfn._xlws.FILTER(delKontrakt['#] &amp; " " &amp; delKontrakt[Navn], ISNUMBER(MATCH(delKontrakt['#], VALUE(_xlfn.TEXTSPLIT(SUBSTITUTE(Prisinformasjon!$B3604,  ", ", ","), ",")), 0)))), "Delkontraktnavn hentes automatisk ved å fylle ut delkontraktnummer")</f>
        <v>Delkontraktnavn hentes automatisk ved å fylle ut delkontraktnummer</v>
      </c>
      <c r="D3604" s="34"/>
      <c r="E3604" s="34"/>
      <c r="F3604" s="33"/>
      <c r="G3604" s="33"/>
      <c r="H3604" s="15"/>
      <c r="I3604" s="15"/>
      <c r="J3604" s="15"/>
      <c r="K3604" s="48"/>
      <c r="L3604" s="44"/>
      <c r="M3604" s="47" t="str">
        <f>IFERROR(TRIM($K3604)/_xlfn.XLOOKUP(TRIM($F3604),Produktinformasjon!$D$5:$D$10000,Produktinformasjon!$L$5:$L$10000,,0),"Pris per enhet "&amp;Til_Hvem&amp;" beregnes automatisk ved komplett utfylling")</f>
        <v>Pris per enhet Regionalt beregnes automatisk ved komplett utfylling</v>
      </c>
      <c r="N3604" s="47" t="str">
        <f>IFERROR(TRIM($L3604)/_xlfn.XLOOKUP(TRIM($F3604),Produktinformasjon!$D$5:$D$10000,Produktinformasjon!$L$5:$L$10000,,0),"Pris per enhet Regionalt felleslager beregnes automatisk ved komplett utfylling")</f>
        <v>Pris per enhet Regionalt felleslager beregnes automatisk ved komplett utfylling</v>
      </c>
    </row>
    <row r="3605" spans="2:14" x14ac:dyDescent="0.25">
      <c r="B3605" s="33"/>
      <c r="C3605" t="str" cm="1">
        <f t="array" ref="C3605">IFERROR(_xlfn.TEXTJOIN(" | ", TRUE, _xlfn._xlws.FILTER(delKontrakt['#] &amp; " " &amp; delKontrakt[Navn], ISNUMBER(MATCH(delKontrakt['#], VALUE(_xlfn.TEXTSPLIT(SUBSTITUTE(Prisinformasjon!$B3605,  ", ", ","), ",")), 0)))), "Delkontraktnavn hentes automatisk ved å fylle ut delkontraktnummer")</f>
        <v>Delkontraktnavn hentes automatisk ved å fylle ut delkontraktnummer</v>
      </c>
      <c r="D3605" s="34"/>
      <c r="E3605" s="34"/>
      <c r="F3605" s="33"/>
      <c r="G3605" s="33"/>
      <c r="H3605" s="15"/>
      <c r="I3605" s="15"/>
      <c r="J3605" s="15"/>
      <c r="K3605" s="48"/>
      <c r="L3605" s="44"/>
      <c r="M3605" s="47" t="str">
        <f>IFERROR(TRIM($K3605)/_xlfn.XLOOKUP(TRIM($F3605),Produktinformasjon!$D$5:$D$10000,Produktinformasjon!$L$5:$L$10000,,0),"Pris per enhet "&amp;Til_Hvem&amp;" beregnes automatisk ved komplett utfylling")</f>
        <v>Pris per enhet Regionalt beregnes automatisk ved komplett utfylling</v>
      </c>
      <c r="N3605" s="47" t="str">
        <f>IFERROR(TRIM($L3605)/_xlfn.XLOOKUP(TRIM($F3605),Produktinformasjon!$D$5:$D$10000,Produktinformasjon!$L$5:$L$10000,,0),"Pris per enhet Regionalt felleslager beregnes automatisk ved komplett utfylling")</f>
        <v>Pris per enhet Regionalt felleslager beregnes automatisk ved komplett utfylling</v>
      </c>
    </row>
    <row r="3606" spans="2:14" x14ac:dyDescent="0.25">
      <c r="B3606" s="33"/>
      <c r="C3606" t="str" cm="1">
        <f t="array" ref="C3606">IFERROR(_xlfn.TEXTJOIN(" | ", TRUE, _xlfn._xlws.FILTER(delKontrakt['#] &amp; " " &amp; delKontrakt[Navn], ISNUMBER(MATCH(delKontrakt['#], VALUE(_xlfn.TEXTSPLIT(SUBSTITUTE(Prisinformasjon!$B3606,  ", ", ","), ",")), 0)))), "Delkontraktnavn hentes automatisk ved å fylle ut delkontraktnummer")</f>
        <v>Delkontraktnavn hentes automatisk ved å fylle ut delkontraktnummer</v>
      </c>
      <c r="D3606" s="34"/>
      <c r="E3606" s="34"/>
      <c r="F3606" s="33"/>
      <c r="G3606" s="33"/>
      <c r="H3606" s="15"/>
      <c r="I3606" s="15"/>
      <c r="J3606" s="15"/>
      <c r="K3606" s="48"/>
      <c r="L3606" s="44"/>
      <c r="M3606" s="47" t="str">
        <f>IFERROR(TRIM($K3606)/_xlfn.XLOOKUP(TRIM($F3606),Produktinformasjon!$D$5:$D$10000,Produktinformasjon!$L$5:$L$10000,,0),"Pris per enhet "&amp;Til_Hvem&amp;" beregnes automatisk ved komplett utfylling")</f>
        <v>Pris per enhet Regionalt beregnes automatisk ved komplett utfylling</v>
      </c>
      <c r="N3606" s="47" t="str">
        <f>IFERROR(TRIM($L3606)/_xlfn.XLOOKUP(TRIM($F3606),Produktinformasjon!$D$5:$D$10000,Produktinformasjon!$L$5:$L$10000,,0),"Pris per enhet Regionalt felleslager beregnes automatisk ved komplett utfylling")</f>
        <v>Pris per enhet Regionalt felleslager beregnes automatisk ved komplett utfylling</v>
      </c>
    </row>
    <row r="3607" spans="2:14" x14ac:dyDescent="0.25">
      <c r="B3607" s="33"/>
      <c r="C3607" t="str" cm="1">
        <f t="array" ref="C3607">IFERROR(_xlfn.TEXTJOIN(" | ", TRUE, _xlfn._xlws.FILTER(delKontrakt['#] &amp; " " &amp; delKontrakt[Navn], ISNUMBER(MATCH(delKontrakt['#], VALUE(_xlfn.TEXTSPLIT(SUBSTITUTE(Prisinformasjon!$B3607,  ", ", ","), ",")), 0)))), "Delkontraktnavn hentes automatisk ved å fylle ut delkontraktnummer")</f>
        <v>Delkontraktnavn hentes automatisk ved å fylle ut delkontraktnummer</v>
      </c>
      <c r="D3607" s="34"/>
      <c r="E3607" s="34"/>
      <c r="F3607" s="33"/>
      <c r="G3607" s="33"/>
      <c r="H3607" s="15"/>
      <c r="I3607" s="15"/>
      <c r="J3607" s="15"/>
      <c r="K3607" s="48"/>
      <c r="L3607" s="44"/>
      <c r="M3607" s="47" t="str">
        <f>IFERROR(TRIM($K3607)/_xlfn.XLOOKUP(TRIM($F3607),Produktinformasjon!$D$5:$D$10000,Produktinformasjon!$L$5:$L$10000,,0),"Pris per enhet "&amp;Til_Hvem&amp;" beregnes automatisk ved komplett utfylling")</f>
        <v>Pris per enhet Regionalt beregnes automatisk ved komplett utfylling</v>
      </c>
      <c r="N3607" s="47" t="str">
        <f>IFERROR(TRIM($L3607)/_xlfn.XLOOKUP(TRIM($F3607),Produktinformasjon!$D$5:$D$10000,Produktinformasjon!$L$5:$L$10000,,0),"Pris per enhet Regionalt felleslager beregnes automatisk ved komplett utfylling")</f>
        <v>Pris per enhet Regionalt felleslager beregnes automatisk ved komplett utfylling</v>
      </c>
    </row>
    <row r="3608" spans="2:14" x14ac:dyDescent="0.25">
      <c r="B3608" s="33"/>
      <c r="C3608" t="str" cm="1">
        <f t="array" ref="C3608">IFERROR(_xlfn.TEXTJOIN(" | ", TRUE, _xlfn._xlws.FILTER(delKontrakt['#] &amp; " " &amp; delKontrakt[Navn], ISNUMBER(MATCH(delKontrakt['#], VALUE(_xlfn.TEXTSPLIT(SUBSTITUTE(Prisinformasjon!$B3608,  ", ", ","), ",")), 0)))), "Delkontraktnavn hentes automatisk ved å fylle ut delkontraktnummer")</f>
        <v>Delkontraktnavn hentes automatisk ved å fylle ut delkontraktnummer</v>
      </c>
      <c r="D3608" s="34"/>
      <c r="E3608" s="34"/>
      <c r="F3608" s="33"/>
      <c r="G3608" s="33"/>
      <c r="H3608" s="15"/>
      <c r="I3608" s="15"/>
      <c r="J3608" s="15"/>
      <c r="K3608" s="48"/>
      <c r="L3608" s="44"/>
      <c r="M3608" s="47" t="str">
        <f>IFERROR(TRIM($K3608)/_xlfn.XLOOKUP(TRIM($F3608),Produktinformasjon!$D$5:$D$10000,Produktinformasjon!$L$5:$L$10000,,0),"Pris per enhet "&amp;Til_Hvem&amp;" beregnes automatisk ved komplett utfylling")</f>
        <v>Pris per enhet Regionalt beregnes automatisk ved komplett utfylling</v>
      </c>
      <c r="N3608" s="47" t="str">
        <f>IFERROR(TRIM($L3608)/_xlfn.XLOOKUP(TRIM($F3608),Produktinformasjon!$D$5:$D$10000,Produktinformasjon!$L$5:$L$10000,,0),"Pris per enhet Regionalt felleslager beregnes automatisk ved komplett utfylling")</f>
        <v>Pris per enhet Regionalt felleslager beregnes automatisk ved komplett utfylling</v>
      </c>
    </row>
    <row r="3609" spans="2:14" x14ac:dyDescent="0.25">
      <c r="B3609" s="33"/>
      <c r="C3609" t="str" cm="1">
        <f t="array" ref="C3609">IFERROR(_xlfn.TEXTJOIN(" | ", TRUE, _xlfn._xlws.FILTER(delKontrakt['#] &amp; " " &amp; delKontrakt[Navn], ISNUMBER(MATCH(delKontrakt['#], VALUE(_xlfn.TEXTSPLIT(SUBSTITUTE(Prisinformasjon!$B3609,  ", ", ","), ",")), 0)))), "Delkontraktnavn hentes automatisk ved å fylle ut delkontraktnummer")</f>
        <v>Delkontraktnavn hentes automatisk ved å fylle ut delkontraktnummer</v>
      </c>
      <c r="D3609" s="34"/>
      <c r="E3609" s="34"/>
      <c r="F3609" s="33"/>
      <c r="G3609" s="33"/>
      <c r="H3609" s="15"/>
      <c r="I3609" s="15"/>
      <c r="J3609" s="15"/>
      <c r="K3609" s="48"/>
      <c r="L3609" s="44"/>
      <c r="M3609" s="47" t="str">
        <f>IFERROR(TRIM($K3609)/_xlfn.XLOOKUP(TRIM($F3609),Produktinformasjon!$D$5:$D$10000,Produktinformasjon!$L$5:$L$10000,,0),"Pris per enhet "&amp;Til_Hvem&amp;" beregnes automatisk ved komplett utfylling")</f>
        <v>Pris per enhet Regionalt beregnes automatisk ved komplett utfylling</v>
      </c>
      <c r="N3609" s="47" t="str">
        <f>IFERROR(TRIM($L3609)/_xlfn.XLOOKUP(TRIM($F3609),Produktinformasjon!$D$5:$D$10000,Produktinformasjon!$L$5:$L$10000,,0),"Pris per enhet Regionalt felleslager beregnes automatisk ved komplett utfylling")</f>
        <v>Pris per enhet Regionalt felleslager beregnes automatisk ved komplett utfylling</v>
      </c>
    </row>
    <row r="3610" spans="2:14" x14ac:dyDescent="0.25">
      <c r="B3610" s="33"/>
      <c r="C3610" t="str" cm="1">
        <f t="array" ref="C3610">IFERROR(_xlfn.TEXTJOIN(" | ", TRUE, _xlfn._xlws.FILTER(delKontrakt['#] &amp; " " &amp; delKontrakt[Navn], ISNUMBER(MATCH(delKontrakt['#], VALUE(_xlfn.TEXTSPLIT(SUBSTITUTE(Prisinformasjon!$B3610,  ", ", ","), ",")), 0)))), "Delkontraktnavn hentes automatisk ved å fylle ut delkontraktnummer")</f>
        <v>Delkontraktnavn hentes automatisk ved å fylle ut delkontraktnummer</v>
      </c>
      <c r="D3610" s="34"/>
      <c r="E3610" s="34"/>
      <c r="F3610" s="33"/>
      <c r="G3610" s="33"/>
      <c r="H3610" s="15"/>
      <c r="I3610" s="15"/>
      <c r="J3610" s="15"/>
      <c r="K3610" s="48"/>
      <c r="L3610" s="44"/>
      <c r="M3610" s="47" t="str">
        <f>IFERROR(TRIM($K3610)/_xlfn.XLOOKUP(TRIM($F3610),Produktinformasjon!$D$5:$D$10000,Produktinformasjon!$L$5:$L$10000,,0),"Pris per enhet "&amp;Til_Hvem&amp;" beregnes automatisk ved komplett utfylling")</f>
        <v>Pris per enhet Regionalt beregnes automatisk ved komplett utfylling</v>
      </c>
      <c r="N3610" s="47" t="str">
        <f>IFERROR(TRIM($L3610)/_xlfn.XLOOKUP(TRIM($F3610),Produktinformasjon!$D$5:$D$10000,Produktinformasjon!$L$5:$L$10000,,0),"Pris per enhet Regionalt felleslager beregnes automatisk ved komplett utfylling")</f>
        <v>Pris per enhet Regionalt felleslager beregnes automatisk ved komplett utfylling</v>
      </c>
    </row>
    <row r="3611" spans="2:14" x14ac:dyDescent="0.25">
      <c r="B3611" s="33"/>
      <c r="C3611" t="str" cm="1">
        <f t="array" ref="C3611">IFERROR(_xlfn.TEXTJOIN(" | ", TRUE, _xlfn._xlws.FILTER(delKontrakt['#] &amp; " " &amp; delKontrakt[Navn], ISNUMBER(MATCH(delKontrakt['#], VALUE(_xlfn.TEXTSPLIT(SUBSTITUTE(Prisinformasjon!$B3611,  ", ", ","), ",")), 0)))), "Delkontraktnavn hentes automatisk ved å fylle ut delkontraktnummer")</f>
        <v>Delkontraktnavn hentes automatisk ved å fylle ut delkontraktnummer</v>
      </c>
      <c r="D3611" s="34"/>
      <c r="E3611" s="34"/>
      <c r="F3611" s="33"/>
      <c r="G3611" s="33"/>
      <c r="H3611" s="15"/>
      <c r="I3611" s="15"/>
      <c r="J3611" s="15"/>
      <c r="K3611" s="48"/>
      <c r="L3611" s="44"/>
      <c r="M3611" s="47" t="str">
        <f>IFERROR(TRIM($K3611)/_xlfn.XLOOKUP(TRIM($F3611),Produktinformasjon!$D$5:$D$10000,Produktinformasjon!$L$5:$L$10000,,0),"Pris per enhet "&amp;Til_Hvem&amp;" beregnes automatisk ved komplett utfylling")</f>
        <v>Pris per enhet Regionalt beregnes automatisk ved komplett utfylling</v>
      </c>
      <c r="N3611" s="47" t="str">
        <f>IFERROR(TRIM($L3611)/_xlfn.XLOOKUP(TRIM($F3611),Produktinformasjon!$D$5:$D$10000,Produktinformasjon!$L$5:$L$10000,,0),"Pris per enhet Regionalt felleslager beregnes automatisk ved komplett utfylling")</f>
        <v>Pris per enhet Regionalt felleslager beregnes automatisk ved komplett utfylling</v>
      </c>
    </row>
    <row r="3612" spans="2:14" x14ac:dyDescent="0.25">
      <c r="B3612" s="33"/>
      <c r="C3612" t="str" cm="1">
        <f t="array" ref="C3612">IFERROR(_xlfn.TEXTJOIN(" | ", TRUE, _xlfn._xlws.FILTER(delKontrakt['#] &amp; " " &amp; delKontrakt[Navn], ISNUMBER(MATCH(delKontrakt['#], VALUE(_xlfn.TEXTSPLIT(SUBSTITUTE(Prisinformasjon!$B3612,  ", ", ","), ",")), 0)))), "Delkontraktnavn hentes automatisk ved å fylle ut delkontraktnummer")</f>
        <v>Delkontraktnavn hentes automatisk ved å fylle ut delkontraktnummer</v>
      </c>
      <c r="D3612" s="34"/>
      <c r="E3612" s="34"/>
      <c r="F3612" s="33"/>
      <c r="G3612" s="33"/>
      <c r="H3612" s="15"/>
      <c r="I3612" s="15"/>
      <c r="J3612" s="15"/>
      <c r="K3612" s="48"/>
      <c r="L3612" s="44"/>
      <c r="M3612" s="47" t="str">
        <f>IFERROR(TRIM($K3612)/_xlfn.XLOOKUP(TRIM($F3612),Produktinformasjon!$D$5:$D$10000,Produktinformasjon!$L$5:$L$10000,,0),"Pris per enhet "&amp;Til_Hvem&amp;" beregnes automatisk ved komplett utfylling")</f>
        <v>Pris per enhet Regionalt beregnes automatisk ved komplett utfylling</v>
      </c>
      <c r="N3612" s="47" t="str">
        <f>IFERROR(TRIM($L3612)/_xlfn.XLOOKUP(TRIM($F3612),Produktinformasjon!$D$5:$D$10000,Produktinformasjon!$L$5:$L$10000,,0),"Pris per enhet Regionalt felleslager beregnes automatisk ved komplett utfylling")</f>
        <v>Pris per enhet Regionalt felleslager beregnes automatisk ved komplett utfylling</v>
      </c>
    </row>
    <row r="3613" spans="2:14" x14ac:dyDescent="0.25">
      <c r="B3613" s="33"/>
      <c r="C3613" t="str" cm="1">
        <f t="array" ref="C3613">IFERROR(_xlfn.TEXTJOIN(" | ", TRUE, _xlfn._xlws.FILTER(delKontrakt['#] &amp; " " &amp; delKontrakt[Navn], ISNUMBER(MATCH(delKontrakt['#], VALUE(_xlfn.TEXTSPLIT(SUBSTITUTE(Prisinformasjon!$B3613,  ", ", ","), ",")), 0)))), "Delkontraktnavn hentes automatisk ved å fylle ut delkontraktnummer")</f>
        <v>Delkontraktnavn hentes automatisk ved å fylle ut delkontraktnummer</v>
      </c>
      <c r="D3613" s="34"/>
      <c r="E3613" s="34"/>
      <c r="F3613" s="33"/>
      <c r="G3613" s="33"/>
      <c r="H3613" s="15"/>
      <c r="I3613" s="15"/>
      <c r="J3613" s="15"/>
      <c r="K3613" s="48"/>
      <c r="L3613" s="44"/>
      <c r="M3613" s="47" t="str">
        <f>IFERROR(TRIM($K3613)/_xlfn.XLOOKUP(TRIM($F3613),Produktinformasjon!$D$5:$D$10000,Produktinformasjon!$L$5:$L$10000,,0),"Pris per enhet "&amp;Til_Hvem&amp;" beregnes automatisk ved komplett utfylling")</f>
        <v>Pris per enhet Regionalt beregnes automatisk ved komplett utfylling</v>
      </c>
      <c r="N3613" s="47" t="str">
        <f>IFERROR(TRIM($L3613)/_xlfn.XLOOKUP(TRIM($F3613),Produktinformasjon!$D$5:$D$10000,Produktinformasjon!$L$5:$L$10000,,0),"Pris per enhet Regionalt felleslager beregnes automatisk ved komplett utfylling")</f>
        <v>Pris per enhet Regionalt felleslager beregnes automatisk ved komplett utfylling</v>
      </c>
    </row>
    <row r="3614" spans="2:14" x14ac:dyDescent="0.25">
      <c r="B3614" s="33"/>
      <c r="C3614" t="str" cm="1">
        <f t="array" ref="C3614">IFERROR(_xlfn.TEXTJOIN(" | ", TRUE, _xlfn._xlws.FILTER(delKontrakt['#] &amp; " " &amp; delKontrakt[Navn], ISNUMBER(MATCH(delKontrakt['#], VALUE(_xlfn.TEXTSPLIT(SUBSTITUTE(Prisinformasjon!$B3614,  ", ", ","), ",")), 0)))), "Delkontraktnavn hentes automatisk ved å fylle ut delkontraktnummer")</f>
        <v>Delkontraktnavn hentes automatisk ved å fylle ut delkontraktnummer</v>
      </c>
      <c r="D3614" s="34"/>
      <c r="E3614" s="34"/>
      <c r="F3614" s="33"/>
      <c r="G3614" s="33"/>
      <c r="H3614" s="15"/>
      <c r="I3614" s="15"/>
      <c r="J3614" s="15"/>
      <c r="K3614" s="48"/>
      <c r="L3614" s="44"/>
      <c r="M3614" s="47" t="str">
        <f>IFERROR(TRIM($K3614)/_xlfn.XLOOKUP(TRIM($F3614),Produktinformasjon!$D$5:$D$10000,Produktinformasjon!$L$5:$L$10000,,0),"Pris per enhet "&amp;Til_Hvem&amp;" beregnes automatisk ved komplett utfylling")</f>
        <v>Pris per enhet Regionalt beregnes automatisk ved komplett utfylling</v>
      </c>
      <c r="N3614" s="47" t="str">
        <f>IFERROR(TRIM($L3614)/_xlfn.XLOOKUP(TRIM($F3614),Produktinformasjon!$D$5:$D$10000,Produktinformasjon!$L$5:$L$10000,,0),"Pris per enhet Regionalt felleslager beregnes automatisk ved komplett utfylling")</f>
        <v>Pris per enhet Regionalt felleslager beregnes automatisk ved komplett utfylling</v>
      </c>
    </row>
    <row r="3615" spans="2:14" x14ac:dyDescent="0.25">
      <c r="B3615" s="33"/>
      <c r="C3615" t="str" cm="1">
        <f t="array" ref="C3615">IFERROR(_xlfn.TEXTJOIN(" | ", TRUE, _xlfn._xlws.FILTER(delKontrakt['#] &amp; " " &amp; delKontrakt[Navn], ISNUMBER(MATCH(delKontrakt['#], VALUE(_xlfn.TEXTSPLIT(SUBSTITUTE(Prisinformasjon!$B3615,  ", ", ","), ",")), 0)))), "Delkontraktnavn hentes automatisk ved å fylle ut delkontraktnummer")</f>
        <v>Delkontraktnavn hentes automatisk ved å fylle ut delkontraktnummer</v>
      </c>
      <c r="D3615" s="34"/>
      <c r="E3615" s="34"/>
      <c r="F3615" s="33"/>
      <c r="G3615" s="33"/>
      <c r="H3615" s="15"/>
      <c r="I3615" s="15"/>
      <c r="J3615" s="15"/>
      <c r="K3615" s="48"/>
      <c r="L3615" s="44"/>
      <c r="M3615" s="47" t="str">
        <f>IFERROR(TRIM($K3615)/_xlfn.XLOOKUP(TRIM($F3615),Produktinformasjon!$D$5:$D$10000,Produktinformasjon!$L$5:$L$10000,,0),"Pris per enhet "&amp;Til_Hvem&amp;" beregnes automatisk ved komplett utfylling")</f>
        <v>Pris per enhet Regionalt beregnes automatisk ved komplett utfylling</v>
      </c>
      <c r="N3615" s="47" t="str">
        <f>IFERROR(TRIM($L3615)/_xlfn.XLOOKUP(TRIM($F3615),Produktinformasjon!$D$5:$D$10000,Produktinformasjon!$L$5:$L$10000,,0),"Pris per enhet Regionalt felleslager beregnes automatisk ved komplett utfylling")</f>
        <v>Pris per enhet Regionalt felleslager beregnes automatisk ved komplett utfylling</v>
      </c>
    </row>
    <row r="3616" spans="2:14" x14ac:dyDescent="0.25">
      <c r="B3616" s="33"/>
      <c r="C3616" t="str" cm="1">
        <f t="array" ref="C3616">IFERROR(_xlfn.TEXTJOIN(" | ", TRUE, _xlfn._xlws.FILTER(delKontrakt['#] &amp; " " &amp; delKontrakt[Navn], ISNUMBER(MATCH(delKontrakt['#], VALUE(_xlfn.TEXTSPLIT(SUBSTITUTE(Prisinformasjon!$B3616,  ", ", ","), ",")), 0)))), "Delkontraktnavn hentes automatisk ved å fylle ut delkontraktnummer")</f>
        <v>Delkontraktnavn hentes automatisk ved å fylle ut delkontraktnummer</v>
      </c>
      <c r="D3616" s="34"/>
      <c r="E3616" s="34"/>
      <c r="F3616" s="33"/>
      <c r="G3616" s="33"/>
      <c r="H3616" s="15"/>
      <c r="I3616" s="15"/>
      <c r="J3616" s="15"/>
      <c r="K3616" s="48"/>
      <c r="L3616" s="44"/>
      <c r="M3616" s="47" t="str">
        <f>IFERROR(TRIM($K3616)/_xlfn.XLOOKUP(TRIM($F3616),Produktinformasjon!$D$5:$D$10000,Produktinformasjon!$L$5:$L$10000,,0),"Pris per enhet "&amp;Til_Hvem&amp;" beregnes automatisk ved komplett utfylling")</f>
        <v>Pris per enhet Regionalt beregnes automatisk ved komplett utfylling</v>
      </c>
      <c r="N3616" s="47" t="str">
        <f>IFERROR(TRIM($L3616)/_xlfn.XLOOKUP(TRIM($F3616),Produktinformasjon!$D$5:$D$10000,Produktinformasjon!$L$5:$L$10000,,0),"Pris per enhet Regionalt felleslager beregnes automatisk ved komplett utfylling")</f>
        <v>Pris per enhet Regionalt felleslager beregnes automatisk ved komplett utfylling</v>
      </c>
    </row>
    <row r="3617" spans="2:14" x14ac:dyDescent="0.25">
      <c r="B3617" s="33"/>
      <c r="C3617" t="str" cm="1">
        <f t="array" ref="C3617">IFERROR(_xlfn.TEXTJOIN(" | ", TRUE, _xlfn._xlws.FILTER(delKontrakt['#] &amp; " " &amp; delKontrakt[Navn], ISNUMBER(MATCH(delKontrakt['#], VALUE(_xlfn.TEXTSPLIT(SUBSTITUTE(Prisinformasjon!$B3617,  ", ", ","), ",")), 0)))), "Delkontraktnavn hentes automatisk ved å fylle ut delkontraktnummer")</f>
        <v>Delkontraktnavn hentes automatisk ved å fylle ut delkontraktnummer</v>
      </c>
      <c r="D3617" s="34"/>
      <c r="E3617" s="34"/>
      <c r="F3617" s="33"/>
      <c r="G3617" s="33"/>
      <c r="H3617" s="15"/>
      <c r="I3617" s="15"/>
      <c r="J3617" s="15"/>
      <c r="K3617" s="48"/>
      <c r="L3617" s="44"/>
      <c r="M3617" s="47" t="str">
        <f>IFERROR(TRIM($K3617)/_xlfn.XLOOKUP(TRIM($F3617),Produktinformasjon!$D$5:$D$10000,Produktinformasjon!$L$5:$L$10000,,0),"Pris per enhet "&amp;Til_Hvem&amp;" beregnes automatisk ved komplett utfylling")</f>
        <v>Pris per enhet Regionalt beregnes automatisk ved komplett utfylling</v>
      </c>
      <c r="N3617" s="47" t="str">
        <f>IFERROR(TRIM($L3617)/_xlfn.XLOOKUP(TRIM($F3617),Produktinformasjon!$D$5:$D$10000,Produktinformasjon!$L$5:$L$10000,,0),"Pris per enhet Regionalt felleslager beregnes automatisk ved komplett utfylling")</f>
        <v>Pris per enhet Regionalt felleslager beregnes automatisk ved komplett utfylling</v>
      </c>
    </row>
    <row r="3618" spans="2:14" x14ac:dyDescent="0.25">
      <c r="B3618" s="33"/>
      <c r="C3618" t="str" cm="1">
        <f t="array" ref="C3618">IFERROR(_xlfn.TEXTJOIN(" | ", TRUE, _xlfn._xlws.FILTER(delKontrakt['#] &amp; " " &amp; delKontrakt[Navn], ISNUMBER(MATCH(delKontrakt['#], VALUE(_xlfn.TEXTSPLIT(SUBSTITUTE(Prisinformasjon!$B3618,  ", ", ","), ",")), 0)))), "Delkontraktnavn hentes automatisk ved å fylle ut delkontraktnummer")</f>
        <v>Delkontraktnavn hentes automatisk ved å fylle ut delkontraktnummer</v>
      </c>
      <c r="D3618" s="34"/>
      <c r="E3618" s="34"/>
      <c r="F3618" s="33"/>
      <c r="G3618" s="33"/>
      <c r="H3618" s="15"/>
      <c r="I3618" s="15"/>
      <c r="J3618" s="15"/>
      <c r="K3618" s="48"/>
      <c r="L3618" s="44"/>
      <c r="M3618" s="47" t="str">
        <f>IFERROR(TRIM($K3618)/_xlfn.XLOOKUP(TRIM($F3618),Produktinformasjon!$D$5:$D$10000,Produktinformasjon!$L$5:$L$10000,,0),"Pris per enhet "&amp;Til_Hvem&amp;" beregnes automatisk ved komplett utfylling")</f>
        <v>Pris per enhet Regionalt beregnes automatisk ved komplett utfylling</v>
      </c>
      <c r="N3618" s="47" t="str">
        <f>IFERROR(TRIM($L3618)/_xlfn.XLOOKUP(TRIM($F3618),Produktinformasjon!$D$5:$D$10000,Produktinformasjon!$L$5:$L$10000,,0),"Pris per enhet Regionalt felleslager beregnes automatisk ved komplett utfylling")</f>
        <v>Pris per enhet Regionalt felleslager beregnes automatisk ved komplett utfylling</v>
      </c>
    </row>
    <row r="3619" spans="2:14" x14ac:dyDescent="0.25">
      <c r="B3619" s="33"/>
      <c r="C3619" t="str" cm="1">
        <f t="array" ref="C3619">IFERROR(_xlfn.TEXTJOIN(" | ", TRUE, _xlfn._xlws.FILTER(delKontrakt['#] &amp; " " &amp; delKontrakt[Navn], ISNUMBER(MATCH(delKontrakt['#], VALUE(_xlfn.TEXTSPLIT(SUBSTITUTE(Prisinformasjon!$B3619,  ", ", ","), ",")), 0)))), "Delkontraktnavn hentes automatisk ved å fylle ut delkontraktnummer")</f>
        <v>Delkontraktnavn hentes automatisk ved å fylle ut delkontraktnummer</v>
      </c>
      <c r="D3619" s="34"/>
      <c r="E3619" s="34"/>
      <c r="F3619" s="33"/>
      <c r="G3619" s="33"/>
      <c r="H3619" s="15"/>
      <c r="I3619" s="15"/>
      <c r="J3619" s="15"/>
      <c r="K3619" s="48"/>
      <c r="L3619" s="44"/>
      <c r="M3619" s="47" t="str">
        <f>IFERROR(TRIM($K3619)/_xlfn.XLOOKUP(TRIM($F3619),Produktinformasjon!$D$5:$D$10000,Produktinformasjon!$L$5:$L$10000,,0),"Pris per enhet "&amp;Til_Hvem&amp;" beregnes automatisk ved komplett utfylling")</f>
        <v>Pris per enhet Regionalt beregnes automatisk ved komplett utfylling</v>
      </c>
      <c r="N3619" s="47" t="str">
        <f>IFERROR(TRIM($L3619)/_xlfn.XLOOKUP(TRIM($F3619),Produktinformasjon!$D$5:$D$10000,Produktinformasjon!$L$5:$L$10000,,0),"Pris per enhet Regionalt felleslager beregnes automatisk ved komplett utfylling")</f>
        <v>Pris per enhet Regionalt felleslager beregnes automatisk ved komplett utfylling</v>
      </c>
    </row>
    <row r="3620" spans="2:14" x14ac:dyDescent="0.25">
      <c r="B3620" s="33"/>
      <c r="C3620" t="str" cm="1">
        <f t="array" ref="C3620">IFERROR(_xlfn.TEXTJOIN(" | ", TRUE, _xlfn._xlws.FILTER(delKontrakt['#] &amp; " " &amp; delKontrakt[Navn], ISNUMBER(MATCH(delKontrakt['#], VALUE(_xlfn.TEXTSPLIT(SUBSTITUTE(Prisinformasjon!$B3620,  ", ", ","), ",")), 0)))), "Delkontraktnavn hentes automatisk ved å fylle ut delkontraktnummer")</f>
        <v>Delkontraktnavn hentes automatisk ved å fylle ut delkontraktnummer</v>
      </c>
      <c r="D3620" s="34"/>
      <c r="E3620" s="34"/>
      <c r="F3620" s="33"/>
      <c r="G3620" s="33"/>
      <c r="H3620" s="15"/>
      <c r="I3620" s="15"/>
      <c r="J3620" s="15"/>
      <c r="K3620" s="48"/>
      <c r="L3620" s="44"/>
      <c r="M3620" s="47" t="str">
        <f>IFERROR(TRIM($K3620)/_xlfn.XLOOKUP(TRIM($F3620),Produktinformasjon!$D$5:$D$10000,Produktinformasjon!$L$5:$L$10000,,0),"Pris per enhet "&amp;Til_Hvem&amp;" beregnes automatisk ved komplett utfylling")</f>
        <v>Pris per enhet Regionalt beregnes automatisk ved komplett utfylling</v>
      </c>
      <c r="N3620" s="47" t="str">
        <f>IFERROR(TRIM($L3620)/_xlfn.XLOOKUP(TRIM($F3620),Produktinformasjon!$D$5:$D$10000,Produktinformasjon!$L$5:$L$10000,,0),"Pris per enhet Regionalt felleslager beregnes automatisk ved komplett utfylling")</f>
        <v>Pris per enhet Regionalt felleslager beregnes automatisk ved komplett utfylling</v>
      </c>
    </row>
    <row r="3621" spans="2:14" x14ac:dyDescent="0.25">
      <c r="B3621" s="33"/>
      <c r="C3621" t="str" cm="1">
        <f t="array" ref="C3621">IFERROR(_xlfn.TEXTJOIN(" | ", TRUE, _xlfn._xlws.FILTER(delKontrakt['#] &amp; " " &amp; delKontrakt[Navn], ISNUMBER(MATCH(delKontrakt['#], VALUE(_xlfn.TEXTSPLIT(SUBSTITUTE(Prisinformasjon!$B3621,  ", ", ","), ",")), 0)))), "Delkontraktnavn hentes automatisk ved å fylle ut delkontraktnummer")</f>
        <v>Delkontraktnavn hentes automatisk ved å fylle ut delkontraktnummer</v>
      </c>
      <c r="D3621" s="34"/>
      <c r="E3621" s="34"/>
      <c r="F3621" s="33"/>
      <c r="G3621" s="33"/>
      <c r="H3621" s="15"/>
      <c r="I3621" s="15"/>
      <c r="J3621" s="15"/>
      <c r="K3621" s="48"/>
      <c r="L3621" s="44"/>
      <c r="M3621" s="47" t="str">
        <f>IFERROR(TRIM($K3621)/_xlfn.XLOOKUP(TRIM($F3621),Produktinformasjon!$D$5:$D$10000,Produktinformasjon!$L$5:$L$10000,,0),"Pris per enhet "&amp;Til_Hvem&amp;" beregnes automatisk ved komplett utfylling")</f>
        <v>Pris per enhet Regionalt beregnes automatisk ved komplett utfylling</v>
      </c>
      <c r="N3621" s="47" t="str">
        <f>IFERROR(TRIM($L3621)/_xlfn.XLOOKUP(TRIM($F3621),Produktinformasjon!$D$5:$D$10000,Produktinformasjon!$L$5:$L$10000,,0),"Pris per enhet Regionalt felleslager beregnes automatisk ved komplett utfylling")</f>
        <v>Pris per enhet Regionalt felleslager beregnes automatisk ved komplett utfylling</v>
      </c>
    </row>
    <row r="3622" spans="2:14" x14ac:dyDescent="0.25">
      <c r="B3622" s="33"/>
      <c r="C3622" t="str" cm="1">
        <f t="array" ref="C3622">IFERROR(_xlfn.TEXTJOIN(" | ", TRUE, _xlfn._xlws.FILTER(delKontrakt['#] &amp; " " &amp; delKontrakt[Navn], ISNUMBER(MATCH(delKontrakt['#], VALUE(_xlfn.TEXTSPLIT(SUBSTITUTE(Prisinformasjon!$B3622,  ", ", ","), ",")), 0)))), "Delkontraktnavn hentes automatisk ved å fylle ut delkontraktnummer")</f>
        <v>Delkontraktnavn hentes automatisk ved å fylle ut delkontraktnummer</v>
      </c>
      <c r="D3622" s="34"/>
      <c r="E3622" s="34"/>
      <c r="F3622" s="33"/>
      <c r="G3622" s="33"/>
      <c r="H3622" s="15"/>
      <c r="I3622" s="15"/>
      <c r="J3622" s="15"/>
      <c r="K3622" s="48"/>
      <c r="L3622" s="44"/>
      <c r="M3622" s="47" t="str">
        <f>IFERROR(TRIM($K3622)/_xlfn.XLOOKUP(TRIM($F3622),Produktinformasjon!$D$5:$D$10000,Produktinformasjon!$L$5:$L$10000,,0),"Pris per enhet "&amp;Til_Hvem&amp;" beregnes automatisk ved komplett utfylling")</f>
        <v>Pris per enhet Regionalt beregnes automatisk ved komplett utfylling</v>
      </c>
      <c r="N3622" s="47" t="str">
        <f>IFERROR(TRIM($L3622)/_xlfn.XLOOKUP(TRIM($F3622),Produktinformasjon!$D$5:$D$10000,Produktinformasjon!$L$5:$L$10000,,0),"Pris per enhet Regionalt felleslager beregnes automatisk ved komplett utfylling")</f>
        <v>Pris per enhet Regionalt felleslager beregnes automatisk ved komplett utfylling</v>
      </c>
    </row>
    <row r="3623" spans="2:14" x14ac:dyDescent="0.25">
      <c r="B3623" s="33"/>
      <c r="C3623" t="str" cm="1">
        <f t="array" ref="C3623">IFERROR(_xlfn.TEXTJOIN(" | ", TRUE, _xlfn._xlws.FILTER(delKontrakt['#] &amp; " " &amp; delKontrakt[Navn], ISNUMBER(MATCH(delKontrakt['#], VALUE(_xlfn.TEXTSPLIT(SUBSTITUTE(Prisinformasjon!$B3623,  ", ", ","), ",")), 0)))), "Delkontraktnavn hentes automatisk ved å fylle ut delkontraktnummer")</f>
        <v>Delkontraktnavn hentes automatisk ved å fylle ut delkontraktnummer</v>
      </c>
      <c r="D3623" s="34"/>
      <c r="E3623" s="34"/>
      <c r="F3623" s="33"/>
      <c r="G3623" s="33"/>
      <c r="H3623" s="15"/>
      <c r="I3623" s="15"/>
      <c r="J3623" s="15"/>
      <c r="K3623" s="48"/>
      <c r="L3623" s="44"/>
      <c r="M3623" s="47" t="str">
        <f>IFERROR(TRIM($K3623)/_xlfn.XLOOKUP(TRIM($F3623),Produktinformasjon!$D$5:$D$10000,Produktinformasjon!$L$5:$L$10000,,0),"Pris per enhet "&amp;Til_Hvem&amp;" beregnes automatisk ved komplett utfylling")</f>
        <v>Pris per enhet Regionalt beregnes automatisk ved komplett utfylling</v>
      </c>
      <c r="N3623" s="47" t="str">
        <f>IFERROR(TRIM($L3623)/_xlfn.XLOOKUP(TRIM($F3623),Produktinformasjon!$D$5:$D$10000,Produktinformasjon!$L$5:$L$10000,,0),"Pris per enhet Regionalt felleslager beregnes automatisk ved komplett utfylling")</f>
        <v>Pris per enhet Regionalt felleslager beregnes automatisk ved komplett utfylling</v>
      </c>
    </row>
    <row r="3624" spans="2:14" x14ac:dyDescent="0.25">
      <c r="B3624" s="33"/>
      <c r="C3624" t="str" cm="1">
        <f t="array" ref="C3624">IFERROR(_xlfn.TEXTJOIN(" | ", TRUE, _xlfn._xlws.FILTER(delKontrakt['#] &amp; " " &amp; delKontrakt[Navn], ISNUMBER(MATCH(delKontrakt['#], VALUE(_xlfn.TEXTSPLIT(SUBSTITUTE(Prisinformasjon!$B3624,  ", ", ","), ",")), 0)))), "Delkontraktnavn hentes automatisk ved å fylle ut delkontraktnummer")</f>
        <v>Delkontraktnavn hentes automatisk ved å fylle ut delkontraktnummer</v>
      </c>
      <c r="D3624" s="34"/>
      <c r="E3624" s="34"/>
      <c r="F3624" s="33"/>
      <c r="G3624" s="33"/>
      <c r="H3624" s="15"/>
      <c r="I3624" s="15"/>
      <c r="J3624" s="15"/>
      <c r="K3624" s="48"/>
      <c r="L3624" s="44"/>
      <c r="M3624" s="47" t="str">
        <f>IFERROR(TRIM($K3624)/_xlfn.XLOOKUP(TRIM($F3624),Produktinformasjon!$D$5:$D$10000,Produktinformasjon!$L$5:$L$10000,,0),"Pris per enhet "&amp;Til_Hvem&amp;" beregnes automatisk ved komplett utfylling")</f>
        <v>Pris per enhet Regionalt beregnes automatisk ved komplett utfylling</v>
      </c>
      <c r="N3624" s="47" t="str">
        <f>IFERROR(TRIM($L3624)/_xlfn.XLOOKUP(TRIM($F3624),Produktinformasjon!$D$5:$D$10000,Produktinformasjon!$L$5:$L$10000,,0),"Pris per enhet Regionalt felleslager beregnes automatisk ved komplett utfylling")</f>
        <v>Pris per enhet Regionalt felleslager beregnes automatisk ved komplett utfylling</v>
      </c>
    </row>
    <row r="3625" spans="2:14" x14ac:dyDescent="0.25">
      <c r="B3625" s="33"/>
      <c r="C3625" t="str" cm="1">
        <f t="array" ref="C3625">IFERROR(_xlfn.TEXTJOIN(" | ", TRUE, _xlfn._xlws.FILTER(delKontrakt['#] &amp; " " &amp; delKontrakt[Navn], ISNUMBER(MATCH(delKontrakt['#], VALUE(_xlfn.TEXTSPLIT(SUBSTITUTE(Prisinformasjon!$B3625,  ", ", ","), ",")), 0)))), "Delkontraktnavn hentes automatisk ved å fylle ut delkontraktnummer")</f>
        <v>Delkontraktnavn hentes automatisk ved å fylle ut delkontraktnummer</v>
      </c>
      <c r="D3625" s="34"/>
      <c r="E3625" s="34"/>
      <c r="F3625" s="33"/>
      <c r="G3625" s="33"/>
      <c r="H3625" s="15"/>
      <c r="I3625" s="15"/>
      <c r="J3625" s="15"/>
      <c r="K3625" s="48"/>
      <c r="L3625" s="44"/>
      <c r="M3625" s="47" t="str">
        <f>IFERROR(TRIM($K3625)/_xlfn.XLOOKUP(TRIM($F3625),Produktinformasjon!$D$5:$D$10000,Produktinformasjon!$L$5:$L$10000,,0),"Pris per enhet "&amp;Til_Hvem&amp;" beregnes automatisk ved komplett utfylling")</f>
        <v>Pris per enhet Regionalt beregnes automatisk ved komplett utfylling</v>
      </c>
      <c r="N3625" s="47" t="str">
        <f>IFERROR(TRIM($L3625)/_xlfn.XLOOKUP(TRIM($F3625),Produktinformasjon!$D$5:$D$10000,Produktinformasjon!$L$5:$L$10000,,0),"Pris per enhet Regionalt felleslager beregnes automatisk ved komplett utfylling")</f>
        <v>Pris per enhet Regionalt felleslager beregnes automatisk ved komplett utfylling</v>
      </c>
    </row>
    <row r="3626" spans="2:14" x14ac:dyDescent="0.25">
      <c r="B3626" s="33"/>
      <c r="C3626" t="str" cm="1">
        <f t="array" ref="C3626">IFERROR(_xlfn.TEXTJOIN(" | ", TRUE, _xlfn._xlws.FILTER(delKontrakt['#] &amp; " " &amp; delKontrakt[Navn], ISNUMBER(MATCH(delKontrakt['#], VALUE(_xlfn.TEXTSPLIT(SUBSTITUTE(Prisinformasjon!$B3626,  ", ", ","), ",")), 0)))), "Delkontraktnavn hentes automatisk ved å fylle ut delkontraktnummer")</f>
        <v>Delkontraktnavn hentes automatisk ved å fylle ut delkontraktnummer</v>
      </c>
      <c r="D3626" s="34"/>
      <c r="E3626" s="34"/>
      <c r="F3626" s="33"/>
      <c r="G3626" s="33"/>
      <c r="H3626" s="15"/>
      <c r="I3626" s="15"/>
      <c r="J3626" s="15"/>
      <c r="K3626" s="48"/>
      <c r="L3626" s="44"/>
      <c r="M3626" s="47" t="str">
        <f>IFERROR(TRIM($K3626)/_xlfn.XLOOKUP(TRIM($F3626),Produktinformasjon!$D$5:$D$10000,Produktinformasjon!$L$5:$L$10000,,0),"Pris per enhet "&amp;Til_Hvem&amp;" beregnes automatisk ved komplett utfylling")</f>
        <v>Pris per enhet Regionalt beregnes automatisk ved komplett utfylling</v>
      </c>
      <c r="N3626" s="47" t="str">
        <f>IFERROR(TRIM($L3626)/_xlfn.XLOOKUP(TRIM($F3626),Produktinformasjon!$D$5:$D$10000,Produktinformasjon!$L$5:$L$10000,,0),"Pris per enhet Regionalt felleslager beregnes automatisk ved komplett utfylling")</f>
        <v>Pris per enhet Regionalt felleslager beregnes automatisk ved komplett utfylling</v>
      </c>
    </row>
    <row r="3627" spans="2:14" x14ac:dyDescent="0.25">
      <c r="B3627" s="33"/>
      <c r="C3627" t="str" cm="1">
        <f t="array" ref="C3627">IFERROR(_xlfn.TEXTJOIN(" | ", TRUE, _xlfn._xlws.FILTER(delKontrakt['#] &amp; " " &amp; delKontrakt[Navn], ISNUMBER(MATCH(delKontrakt['#], VALUE(_xlfn.TEXTSPLIT(SUBSTITUTE(Prisinformasjon!$B3627,  ", ", ","), ",")), 0)))), "Delkontraktnavn hentes automatisk ved å fylle ut delkontraktnummer")</f>
        <v>Delkontraktnavn hentes automatisk ved å fylle ut delkontraktnummer</v>
      </c>
      <c r="D3627" s="34"/>
      <c r="E3627" s="34"/>
      <c r="F3627" s="33"/>
      <c r="G3627" s="33"/>
      <c r="H3627" s="15"/>
      <c r="I3627" s="15"/>
      <c r="J3627" s="15"/>
      <c r="K3627" s="48"/>
      <c r="L3627" s="44"/>
      <c r="M3627" s="47" t="str">
        <f>IFERROR(TRIM($K3627)/_xlfn.XLOOKUP(TRIM($F3627),Produktinformasjon!$D$5:$D$10000,Produktinformasjon!$L$5:$L$10000,,0),"Pris per enhet "&amp;Til_Hvem&amp;" beregnes automatisk ved komplett utfylling")</f>
        <v>Pris per enhet Regionalt beregnes automatisk ved komplett utfylling</v>
      </c>
      <c r="N3627" s="47" t="str">
        <f>IFERROR(TRIM($L3627)/_xlfn.XLOOKUP(TRIM($F3627),Produktinformasjon!$D$5:$D$10000,Produktinformasjon!$L$5:$L$10000,,0),"Pris per enhet Regionalt felleslager beregnes automatisk ved komplett utfylling")</f>
        <v>Pris per enhet Regionalt felleslager beregnes automatisk ved komplett utfylling</v>
      </c>
    </row>
    <row r="3628" spans="2:14" x14ac:dyDescent="0.25">
      <c r="B3628" s="33"/>
      <c r="C3628" t="str" cm="1">
        <f t="array" ref="C3628">IFERROR(_xlfn.TEXTJOIN(" | ", TRUE, _xlfn._xlws.FILTER(delKontrakt['#] &amp; " " &amp; delKontrakt[Navn], ISNUMBER(MATCH(delKontrakt['#], VALUE(_xlfn.TEXTSPLIT(SUBSTITUTE(Prisinformasjon!$B3628,  ", ", ","), ",")), 0)))), "Delkontraktnavn hentes automatisk ved å fylle ut delkontraktnummer")</f>
        <v>Delkontraktnavn hentes automatisk ved å fylle ut delkontraktnummer</v>
      </c>
      <c r="D3628" s="34"/>
      <c r="E3628" s="34"/>
      <c r="F3628" s="33"/>
      <c r="G3628" s="33"/>
      <c r="H3628" s="15"/>
      <c r="I3628" s="15"/>
      <c r="J3628" s="15"/>
      <c r="K3628" s="48"/>
      <c r="L3628" s="44"/>
      <c r="M3628" s="47" t="str">
        <f>IFERROR(TRIM($K3628)/_xlfn.XLOOKUP(TRIM($F3628),Produktinformasjon!$D$5:$D$10000,Produktinformasjon!$L$5:$L$10000,,0),"Pris per enhet "&amp;Til_Hvem&amp;" beregnes automatisk ved komplett utfylling")</f>
        <v>Pris per enhet Regionalt beregnes automatisk ved komplett utfylling</v>
      </c>
      <c r="N3628" s="47" t="str">
        <f>IFERROR(TRIM($L3628)/_xlfn.XLOOKUP(TRIM($F3628),Produktinformasjon!$D$5:$D$10000,Produktinformasjon!$L$5:$L$10000,,0),"Pris per enhet Regionalt felleslager beregnes automatisk ved komplett utfylling")</f>
        <v>Pris per enhet Regionalt felleslager beregnes automatisk ved komplett utfylling</v>
      </c>
    </row>
    <row r="3629" spans="2:14" x14ac:dyDescent="0.25">
      <c r="B3629" s="33"/>
      <c r="C3629" t="str" cm="1">
        <f t="array" ref="C3629">IFERROR(_xlfn.TEXTJOIN(" | ", TRUE, _xlfn._xlws.FILTER(delKontrakt['#] &amp; " " &amp; delKontrakt[Navn], ISNUMBER(MATCH(delKontrakt['#], VALUE(_xlfn.TEXTSPLIT(SUBSTITUTE(Prisinformasjon!$B3629,  ", ", ","), ",")), 0)))), "Delkontraktnavn hentes automatisk ved å fylle ut delkontraktnummer")</f>
        <v>Delkontraktnavn hentes automatisk ved å fylle ut delkontraktnummer</v>
      </c>
      <c r="D3629" s="34"/>
      <c r="E3629" s="34"/>
      <c r="F3629" s="33"/>
      <c r="G3629" s="33"/>
      <c r="H3629" s="15"/>
      <c r="I3629" s="15"/>
      <c r="J3629" s="15"/>
      <c r="K3629" s="48"/>
      <c r="L3629" s="44"/>
      <c r="M3629" s="47" t="str">
        <f>IFERROR(TRIM($K3629)/_xlfn.XLOOKUP(TRIM($F3629),Produktinformasjon!$D$5:$D$10000,Produktinformasjon!$L$5:$L$10000,,0),"Pris per enhet "&amp;Til_Hvem&amp;" beregnes automatisk ved komplett utfylling")</f>
        <v>Pris per enhet Regionalt beregnes automatisk ved komplett utfylling</v>
      </c>
      <c r="N3629" s="47" t="str">
        <f>IFERROR(TRIM($L3629)/_xlfn.XLOOKUP(TRIM($F3629),Produktinformasjon!$D$5:$D$10000,Produktinformasjon!$L$5:$L$10000,,0),"Pris per enhet Regionalt felleslager beregnes automatisk ved komplett utfylling")</f>
        <v>Pris per enhet Regionalt felleslager beregnes automatisk ved komplett utfylling</v>
      </c>
    </row>
    <row r="3630" spans="2:14" x14ac:dyDescent="0.25">
      <c r="B3630" s="33"/>
      <c r="C3630" t="str" cm="1">
        <f t="array" ref="C3630">IFERROR(_xlfn.TEXTJOIN(" | ", TRUE, _xlfn._xlws.FILTER(delKontrakt['#] &amp; " " &amp; delKontrakt[Navn], ISNUMBER(MATCH(delKontrakt['#], VALUE(_xlfn.TEXTSPLIT(SUBSTITUTE(Prisinformasjon!$B3630,  ", ", ","), ",")), 0)))), "Delkontraktnavn hentes automatisk ved å fylle ut delkontraktnummer")</f>
        <v>Delkontraktnavn hentes automatisk ved å fylle ut delkontraktnummer</v>
      </c>
      <c r="D3630" s="34"/>
      <c r="E3630" s="34"/>
      <c r="F3630" s="33"/>
      <c r="G3630" s="33"/>
      <c r="H3630" s="15"/>
      <c r="I3630" s="15"/>
      <c r="J3630" s="15"/>
      <c r="K3630" s="48"/>
      <c r="L3630" s="44"/>
      <c r="M3630" s="47" t="str">
        <f>IFERROR(TRIM($K3630)/_xlfn.XLOOKUP(TRIM($F3630),Produktinformasjon!$D$5:$D$10000,Produktinformasjon!$L$5:$L$10000,,0),"Pris per enhet "&amp;Til_Hvem&amp;" beregnes automatisk ved komplett utfylling")</f>
        <v>Pris per enhet Regionalt beregnes automatisk ved komplett utfylling</v>
      </c>
      <c r="N3630" s="47" t="str">
        <f>IFERROR(TRIM($L3630)/_xlfn.XLOOKUP(TRIM($F3630),Produktinformasjon!$D$5:$D$10000,Produktinformasjon!$L$5:$L$10000,,0),"Pris per enhet Regionalt felleslager beregnes automatisk ved komplett utfylling")</f>
        <v>Pris per enhet Regionalt felleslager beregnes automatisk ved komplett utfylling</v>
      </c>
    </row>
    <row r="3631" spans="2:14" x14ac:dyDescent="0.25">
      <c r="B3631" s="33"/>
      <c r="C3631" t="str" cm="1">
        <f t="array" ref="C3631">IFERROR(_xlfn.TEXTJOIN(" | ", TRUE, _xlfn._xlws.FILTER(delKontrakt['#] &amp; " " &amp; delKontrakt[Navn], ISNUMBER(MATCH(delKontrakt['#], VALUE(_xlfn.TEXTSPLIT(SUBSTITUTE(Prisinformasjon!$B3631,  ", ", ","), ",")), 0)))), "Delkontraktnavn hentes automatisk ved å fylle ut delkontraktnummer")</f>
        <v>Delkontraktnavn hentes automatisk ved å fylle ut delkontraktnummer</v>
      </c>
      <c r="D3631" s="34"/>
      <c r="E3631" s="34"/>
      <c r="F3631" s="33"/>
      <c r="G3631" s="33"/>
      <c r="H3631" s="15"/>
      <c r="I3631" s="15"/>
      <c r="J3631" s="15"/>
      <c r="K3631" s="48"/>
      <c r="L3631" s="44"/>
      <c r="M3631" s="47" t="str">
        <f>IFERROR(TRIM($K3631)/_xlfn.XLOOKUP(TRIM($F3631),Produktinformasjon!$D$5:$D$10000,Produktinformasjon!$L$5:$L$10000,,0),"Pris per enhet "&amp;Til_Hvem&amp;" beregnes automatisk ved komplett utfylling")</f>
        <v>Pris per enhet Regionalt beregnes automatisk ved komplett utfylling</v>
      </c>
      <c r="N3631" s="47" t="str">
        <f>IFERROR(TRIM($L3631)/_xlfn.XLOOKUP(TRIM($F3631),Produktinformasjon!$D$5:$D$10000,Produktinformasjon!$L$5:$L$10000,,0),"Pris per enhet Regionalt felleslager beregnes automatisk ved komplett utfylling")</f>
        <v>Pris per enhet Regionalt felleslager beregnes automatisk ved komplett utfylling</v>
      </c>
    </row>
    <row r="3632" spans="2:14" x14ac:dyDescent="0.25">
      <c r="B3632" s="33"/>
      <c r="C3632" t="str" cm="1">
        <f t="array" ref="C3632">IFERROR(_xlfn.TEXTJOIN(" | ", TRUE, _xlfn._xlws.FILTER(delKontrakt['#] &amp; " " &amp; delKontrakt[Navn], ISNUMBER(MATCH(delKontrakt['#], VALUE(_xlfn.TEXTSPLIT(SUBSTITUTE(Prisinformasjon!$B3632,  ", ", ","), ",")), 0)))), "Delkontraktnavn hentes automatisk ved å fylle ut delkontraktnummer")</f>
        <v>Delkontraktnavn hentes automatisk ved å fylle ut delkontraktnummer</v>
      </c>
      <c r="D3632" s="34"/>
      <c r="E3632" s="34"/>
      <c r="F3632" s="33"/>
      <c r="G3632" s="33"/>
      <c r="H3632" s="15"/>
      <c r="I3632" s="15"/>
      <c r="J3632" s="15"/>
      <c r="K3632" s="48"/>
      <c r="L3632" s="44"/>
      <c r="M3632" s="47" t="str">
        <f>IFERROR(TRIM($K3632)/_xlfn.XLOOKUP(TRIM($F3632),Produktinformasjon!$D$5:$D$10000,Produktinformasjon!$L$5:$L$10000,,0),"Pris per enhet "&amp;Til_Hvem&amp;" beregnes automatisk ved komplett utfylling")</f>
        <v>Pris per enhet Regionalt beregnes automatisk ved komplett utfylling</v>
      </c>
      <c r="N3632" s="47" t="str">
        <f>IFERROR(TRIM($L3632)/_xlfn.XLOOKUP(TRIM($F3632),Produktinformasjon!$D$5:$D$10000,Produktinformasjon!$L$5:$L$10000,,0),"Pris per enhet Regionalt felleslager beregnes automatisk ved komplett utfylling")</f>
        <v>Pris per enhet Regionalt felleslager beregnes automatisk ved komplett utfylling</v>
      </c>
    </row>
    <row r="3633" spans="2:14" x14ac:dyDescent="0.25">
      <c r="B3633" s="33"/>
      <c r="C3633" t="str" cm="1">
        <f t="array" ref="C3633">IFERROR(_xlfn.TEXTJOIN(" | ", TRUE, _xlfn._xlws.FILTER(delKontrakt['#] &amp; " " &amp; delKontrakt[Navn], ISNUMBER(MATCH(delKontrakt['#], VALUE(_xlfn.TEXTSPLIT(SUBSTITUTE(Prisinformasjon!$B3633,  ", ", ","), ",")), 0)))), "Delkontraktnavn hentes automatisk ved å fylle ut delkontraktnummer")</f>
        <v>Delkontraktnavn hentes automatisk ved å fylle ut delkontraktnummer</v>
      </c>
      <c r="D3633" s="34"/>
      <c r="E3633" s="34"/>
      <c r="F3633" s="33"/>
      <c r="G3633" s="33"/>
      <c r="H3633" s="15"/>
      <c r="I3633" s="15"/>
      <c r="J3633" s="15"/>
      <c r="K3633" s="48"/>
      <c r="L3633" s="44"/>
      <c r="M3633" s="47" t="str">
        <f>IFERROR(TRIM($K3633)/_xlfn.XLOOKUP(TRIM($F3633),Produktinformasjon!$D$5:$D$10000,Produktinformasjon!$L$5:$L$10000,,0),"Pris per enhet "&amp;Til_Hvem&amp;" beregnes automatisk ved komplett utfylling")</f>
        <v>Pris per enhet Regionalt beregnes automatisk ved komplett utfylling</v>
      </c>
      <c r="N3633" s="47" t="str">
        <f>IFERROR(TRIM($L3633)/_xlfn.XLOOKUP(TRIM($F3633),Produktinformasjon!$D$5:$D$10000,Produktinformasjon!$L$5:$L$10000,,0),"Pris per enhet Regionalt felleslager beregnes automatisk ved komplett utfylling")</f>
        <v>Pris per enhet Regionalt felleslager beregnes automatisk ved komplett utfylling</v>
      </c>
    </row>
    <row r="3634" spans="2:14" x14ac:dyDescent="0.25">
      <c r="B3634" s="33"/>
      <c r="C3634" t="str" cm="1">
        <f t="array" ref="C3634">IFERROR(_xlfn.TEXTJOIN(" | ", TRUE, _xlfn._xlws.FILTER(delKontrakt['#] &amp; " " &amp; delKontrakt[Navn], ISNUMBER(MATCH(delKontrakt['#], VALUE(_xlfn.TEXTSPLIT(SUBSTITUTE(Prisinformasjon!$B3634,  ", ", ","), ",")), 0)))), "Delkontraktnavn hentes automatisk ved å fylle ut delkontraktnummer")</f>
        <v>Delkontraktnavn hentes automatisk ved å fylle ut delkontraktnummer</v>
      </c>
      <c r="D3634" s="34"/>
      <c r="E3634" s="34"/>
      <c r="F3634" s="33"/>
      <c r="G3634" s="33"/>
      <c r="H3634" s="15"/>
      <c r="I3634" s="15"/>
      <c r="J3634" s="15"/>
      <c r="K3634" s="48"/>
      <c r="L3634" s="44"/>
      <c r="M3634" s="47" t="str">
        <f>IFERROR(TRIM($K3634)/_xlfn.XLOOKUP(TRIM($F3634),Produktinformasjon!$D$5:$D$10000,Produktinformasjon!$L$5:$L$10000,,0),"Pris per enhet "&amp;Til_Hvem&amp;" beregnes automatisk ved komplett utfylling")</f>
        <v>Pris per enhet Regionalt beregnes automatisk ved komplett utfylling</v>
      </c>
      <c r="N3634" s="47" t="str">
        <f>IFERROR(TRIM($L3634)/_xlfn.XLOOKUP(TRIM($F3634),Produktinformasjon!$D$5:$D$10000,Produktinformasjon!$L$5:$L$10000,,0),"Pris per enhet Regionalt felleslager beregnes automatisk ved komplett utfylling")</f>
        <v>Pris per enhet Regionalt felleslager beregnes automatisk ved komplett utfylling</v>
      </c>
    </row>
    <row r="3635" spans="2:14" x14ac:dyDescent="0.25">
      <c r="B3635" s="33"/>
      <c r="C3635" t="str" cm="1">
        <f t="array" ref="C3635">IFERROR(_xlfn.TEXTJOIN(" | ", TRUE, _xlfn._xlws.FILTER(delKontrakt['#] &amp; " " &amp; delKontrakt[Navn], ISNUMBER(MATCH(delKontrakt['#], VALUE(_xlfn.TEXTSPLIT(SUBSTITUTE(Prisinformasjon!$B3635,  ", ", ","), ",")), 0)))), "Delkontraktnavn hentes automatisk ved å fylle ut delkontraktnummer")</f>
        <v>Delkontraktnavn hentes automatisk ved å fylle ut delkontraktnummer</v>
      </c>
      <c r="D3635" s="34"/>
      <c r="E3635" s="34"/>
      <c r="F3635" s="33"/>
      <c r="G3635" s="33"/>
      <c r="H3635" s="15"/>
      <c r="I3635" s="15"/>
      <c r="J3635" s="15"/>
      <c r="K3635" s="48"/>
      <c r="L3635" s="44"/>
      <c r="M3635" s="47" t="str">
        <f>IFERROR(TRIM($K3635)/_xlfn.XLOOKUP(TRIM($F3635),Produktinformasjon!$D$5:$D$10000,Produktinformasjon!$L$5:$L$10000,,0),"Pris per enhet "&amp;Til_Hvem&amp;" beregnes automatisk ved komplett utfylling")</f>
        <v>Pris per enhet Regionalt beregnes automatisk ved komplett utfylling</v>
      </c>
      <c r="N3635" s="47" t="str">
        <f>IFERROR(TRIM($L3635)/_xlfn.XLOOKUP(TRIM($F3635),Produktinformasjon!$D$5:$D$10000,Produktinformasjon!$L$5:$L$10000,,0),"Pris per enhet Regionalt felleslager beregnes automatisk ved komplett utfylling")</f>
        <v>Pris per enhet Regionalt felleslager beregnes automatisk ved komplett utfylling</v>
      </c>
    </row>
    <row r="3636" spans="2:14" x14ac:dyDescent="0.25">
      <c r="B3636" s="33"/>
      <c r="C3636" t="str" cm="1">
        <f t="array" ref="C3636">IFERROR(_xlfn.TEXTJOIN(" | ", TRUE, _xlfn._xlws.FILTER(delKontrakt['#] &amp; " " &amp; delKontrakt[Navn], ISNUMBER(MATCH(delKontrakt['#], VALUE(_xlfn.TEXTSPLIT(SUBSTITUTE(Prisinformasjon!$B3636,  ", ", ","), ",")), 0)))), "Delkontraktnavn hentes automatisk ved å fylle ut delkontraktnummer")</f>
        <v>Delkontraktnavn hentes automatisk ved å fylle ut delkontraktnummer</v>
      </c>
      <c r="D3636" s="34"/>
      <c r="E3636" s="34"/>
      <c r="F3636" s="33"/>
      <c r="G3636" s="33"/>
      <c r="H3636" s="15"/>
      <c r="I3636" s="15"/>
      <c r="J3636" s="15"/>
      <c r="K3636" s="48"/>
      <c r="L3636" s="44"/>
      <c r="M3636" s="47" t="str">
        <f>IFERROR(TRIM($K3636)/_xlfn.XLOOKUP(TRIM($F3636),Produktinformasjon!$D$5:$D$10000,Produktinformasjon!$L$5:$L$10000,,0),"Pris per enhet "&amp;Til_Hvem&amp;" beregnes automatisk ved komplett utfylling")</f>
        <v>Pris per enhet Regionalt beregnes automatisk ved komplett utfylling</v>
      </c>
      <c r="N3636" s="47" t="str">
        <f>IFERROR(TRIM($L3636)/_xlfn.XLOOKUP(TRIM($F3636),Produktinformasjon!$D$5:$D$10000,Produktinformasjon!$L$5:$L$10000,,0),"Pris per enhet Regionalt felleslager beregnes automatisk ved komplett utfylling")</f>
        <v>Pris per enhet Regionalt felleslager beregnes automatisk ved komplett utfylling</v>
      </c>
    </row>
    <row r="3637" spans="2:14" x14ac:dyDescent="0.25">
      <c r="B3637" s="33"/>
      <c r="C3637" t="str" cm="1">
        <f t="array" ref="C3637">IFERROR(_xlfn.TEXTJOIN(" | ", TRUE, _xlfn._xlws.FILTER(delKontrakt['#] &amp; " " &amp; delKontrakt[Navn], ISNUMBER(MATCH(delKontrakt['#], VALUE(_xlfn.TEXTSPLIT(SUBSTITUTE(Prisinformasjon!$B3637,  ", ", ","), ",")), 0)))), "Delkontraktnavn hentes automatisk ved å fylle ut delkontraktnummer")</f>
        <v>Delkontraktnavn hentes automatisk ved å fylle ut delkontraktnummer</v>
      </c>
      <c r="D3637" s="34"/>
      <c r="E3637" s="34"/>
      <c r="F3637" s="33"/>
      <c r="G3637" s="33"/>
      <c r="H3637" s="15"/>
      <c r="I3637" s="15"/>
      <c r="J3637" s="15"/>
      <c r="K3637" s="48"/>
      <c r="L3637" s="44"/>
      <c r="M3637" s="47" t="str">
        <f>IFERROR(TRIM($K3637)/_xlfn.XLOOKUP(TRIM($F3637),Produktinformasjon!$D$5:$D$10000,Produktinformasjon!$L$5:$L$10000,,0),"Pris per enhet "&amp;Til_Hvem&amp;" beregnes automatisk ved komplett utfylling")</f>
        <v>Pris per enhet Regionalt beregnes automatisk ved komplett utfylling</v>
      </c>
      <c r="N3637" s="47" t="str">
        <f>IFERROR(TRIM($L3637)/_xlfn.XLOOKUP(TRIM($F3637),Produktinformasjon!$D$5:$D$10000,Produktinformasjon!$L$5:$L$10000,,0),"Pris per enhet Regionalt felleslager beregnes automatisk ved komplett utfylling")</f>
        <v>Pris per enhet Regionalt felleslager beregnes automatisk ved komplett utfylling</v>
      </c>
    </row>
    <row r="3638" spans="2:14" x14ac:dyDescent="0.25">
      <c r="B3638" s="33"/>
      <c r="C3638" t="str" cm="1">
        <f t="array" ref="C3638">IFERROR(_xlfn.TEXTJOIN(" | ", TRUE, _xlfn._xlws.FILTER(delKontrakt['#] &amp; " " &amp; delKontrakt[Navn], ISNUMBER(MATCH(delKontrakt['#], VALUE(_xlfn.TEXTSPLIT(SUBSTITUTE(Prisinformasjon!$B3638,  ", ", ","), ",")), 0)))), "Delkontraktnavn hentes automatisk ved å fylle ut delkontraktnummer")</f>
        <v>Delkontraktnavn hentes automatisk ved å fylle ut delkontraktnummer</v>
      </c>
      <c r="D3638" s="34"/>
      <c r="E3638" s="34"/>
      <c r="F3638" s="33"/>
      <c r="G3638" s="33"/>
      <c r="H3638" s="15"/>
      <c r="I3638" s="15"/>
      <c r="J3638" s="15"/>
      <c r="K3638" s="48"/>
      <c r="L3638" s="44"/>
      <c r="M3638" s="47" t="str">
        <f>IFERROR(TRIM($K3638)/_xlfn.XLOOKUP(TRIM($F3638),Produktinformasjon!$D$5:$D$10000,Produktinformasjon!$L$5:$L$10000,,0),"Pris per enhet "&amp;Til_Hvem&amp;" beregnes automatisk ved komplett utfylling")</f>
        <v>Pris per enhet Regionalt beregnes automatisk ved komplett utfylling</v>
      </c>
      <c r="N3638" s="47" t="str">
        <f>IFERROR(TRIM($L3638)/_xlfn.XLOOKUP(TRIM($F3638),Produktinformasjon!$D$5:$D$10000,Produktinformasjon!$L$5:$L$10000,,0),"Pris per enhet Regionalt felleslager beregnes automatisk ved komplett utfylling")</f>
        <v>Pris per enhet Regionalt felleslager beregnes automatisk ved komplett utfylling</v>
      </c>
    </row>
    <row r="3639" spans="2:14" x14ac:dyDescent="0.25">
      <c r="B3639" s="33"/>
      <c r="C3639" t="str" cm="1">
        <f t="array" ref="C3639">IFERROR(_xlfn.TEXTJOIN(" | ", TRUE, _xlfn._xlws.FILTER(delKontrakt['#] &amp; " " &amp; delKontrakt[Navn], ISNUMBER(MATCH(delKontrakt['#], VALUE(_xlfn.TEXTSPLIT(SUBSTITUTE(Prisinformasjon!$B3639,  ", ", ","), ",")), 0)))), "Delkontraktnavn hentes automatisk ved å fylle ut delkontraktnummer")</f>
        <v>Delkontraktnavn hentes automatisk ved å fylle ut delkontraktnummer</v>
      </c>
      <c r="D3639" s="34"/>
      <c r="E3639" s="34"/>
      <c r="F3639" s="33"/>
      <c r="G3639" s="33"/>
      <c r="H3639" s="15"/>
      <c r="I3639" s="15"/>
      <c r="J3639" s="15"/>
      <c r="K3639" s="48"/>
      <c r="L3639" s="44"/>
      <c r="M3639" s="47" t="str">
        <f>IFERROR(TRIM($K3639)/_xlfn.XLOOKUP(TRIM($F3639),Produktinformasjon!$D$5:$D$10000,Produktinformasjon!$L$5:$L$10000,,0),"Pris per enhet "&amp;Til_Hvem&amp;" beregnes automatisk ved komplett utfylling")</f>
        <v>Pris per enhet Regionalt beregnes automatisk ved komplett utfylling</v>
      </c>
      <c r="N3639" s="47" t="str">
        <f>IFERROR(TRIM($L3639)/_xlfn.XLOOKUP(TRIM($F3639),Produktinformasjon!$D$5:$D$10000,Produktinformasjon!$L$5:$L$10000,,0),"Pris per enhet Regionalt felleslager beregnes automatisk ved komplett utfylling")</f>
        <v>Pris per enhet Regionalt felleslager beregnes automatisk ved komplett utfylling</v>
      </c>
    </row>
    <row r="3640" spans="2:14" x14ac:dyDescent="0.25">
      <c r="B3640" s="33"/>
      <c r="C3640" t="str" cm="1">
        <f t="array" ref="C3640">IFERROR(_xlfn.TEXTJOIN(" | ", TRUE, _xlfn._xlws.FILTER(delKontrakt['#] &amp; " " &amp; delKontrakt[Navn], ISNUMBER(MATCH(delKontrakt['#], VALUE(_xlfn.TEXTSPLIT(SUBSTITUTE(Prisinformasjon!$B3640,  ", ", ","), ",")), 0)))), "Delkontraktnavn hentes automatisk ved å fylle ut delkontraktnummer")</f>
        <v>Delkontraktnavn hentes automatisk ved å fylle ut delkontraktnummer</v>
      </c>
      <c r="D3640" s="34"/>
      <c r="E3640" s="34"/>
      <c r="F3640" s="33"/>
      <c r="G3640" s="33"/>
      <c r="H3640" s="15"/>
      <c r="I3640" s="15"/>
      <c r="J3640" s="15"/>
      <c r="K3640" s="48"/>
      <c r="L3640" s="44"/>
      <c r="M3640" s="47" t="str">
        <f>IFERROR(TRIM($K3640)/_xlfn.XLOOKUP(TRIM($F3640),Produktinformasjon!$D$5:$D$10000,Produktinformasjon!$L$5:$L$10000,,0),"Pris per enhet "&amp;Til_Hvem&amp;" beregnes automatisk ved komplett utfylling")</f>
        <v>Pris per enhet Regionalt beregnes automatisk ved komplett utfylling</v>
      </c>
      <c r="N3640" s="47" t="str">
        <f>IFERROR(TRIM($L3640)/_xlfn.XLOOKUP(TRIM($F3640),Produktinformasjon!$D$5:$D$10000,Produktinformasjon!$L$5:$L$10000,,0),"Pris per enhet Regionalt felleslager beregnes automatisk ved komplett utfylling")</f>
        <v>Pris per enhet Regionalt felleslager beregnes automatisk ved komplett utfylling</v>
      </c>
    </row>
    <row r="3641" spans="2:14" x14ac:dyDescent="0.25">
      <c r="B3641" s="33"/>
      <c r="C3641" t="str" cm="1">
        <f t="array" ref="C3641">IFERROR(_xlfn.TEXTJOIN(" | ", TRUE, _xlfn._xlws.FILTER(delKontrakt['#] &amp; " " &amp; delKontrakt[Navn], ISNUMBER(MATCH(delKontrakt['#], VALUE(_xlfn.TEXTSPLIT(SUBSTITUTE(Prisinformasjon!$B3641,  ", ", ","), ",")), 0)))), "Delkontraktnavn hentes automatisk ved å fylle ut delkontraktnummer")</f>
        <v>Delkontraktnavn hentes automatisk ved å fylle ut delkontraktnummer</v>
      </c>
      <c r="D3641" s="34"/>
      <c r="E3641" s="34"/>
      <c r="F3641" s="33"/>
      <c r="G3641" s="33"/>
      <c r="H3641" s="15"/>
      <c r="I3641" s="15"/>
      <c r="J3641" s="15"/>
      <c r="K3641" s="48"/>
      <c r="L3641" s="44"/>
      <c r="M3641" s="47" t="str">
        <f>IFERROR(TRIM($K3641)/_xlfn.XLOOKUP(TRIM($F3641),Produktinformasjon!$D$5:$D$10000,Produktinformasjon!$L$5:$L$10000,,0),"Pris per enhet "&amp;Til_Hvem&amp;" beregnes automatisk ved komplett utfylling")</f>
        <v>Pris per enhet Regionalt beregnes automatisk ved komplett utfylling</v>
      </c>
      <c r="N3641" s="47" t="str">
        <f>IFERROR(TRIM($L3641)/_xlfn.XLOOKUP(TRIM($F3641),Produktinformasjon!$D$5:$D$10000,Produktinformasjon!$L$5:$L$10000,,0),"Pris per enhet Regionalt felleslager beregnes automatisk ved komplett utfylling")</f>
        <v>Pris per enhet Regionalt felleslager beregnes automatisk ved komplett utfylling</v>
      </c>
    </row>
    <row r="3642" spans="2:14" x14ac:dyDescent="0.25">
      <c r="B3642" s="33"/>
      <c r="C3642" t="str" cm="1">
        <f t="array" ref="C3642">IFERROR(_xlfn.TEXTJOIN(" | ", TRUE, _xlfn._xlws.FILTER(delKontrakt['#] &amp; " " &amp; delKontrakt[Navn], ISNUMBER(MATCH(delKontrakt['#], VALUE(_xlfn.TEXTSPLIT(SUBSTITUTE(Prisinformasjon!$B3642,  ", ", ","), ",")), 0)))), "Delkontraktnavn hentes automatisk ved å fylle ut delkontraktnummer")</f>
        <v>Delkontraktnavn hentes automatisk ved å fylle ut delkontraktnummer</v>
      </c>
      <c r="D3642" s="34"/>
      <c r="E3642" s="34"/>
      <c r="F3642" s="33"/>
      <c r="G3642" s="33"/>
      <c r="H3642" s="15"/>
      <c r="I3642" s="15"/>
      <c r="J3642" s="15"/>
      <c r="K3642" s="48"/>
      <c r="L3642" s="44"/>
      <c r="M3642" s="47" t="str">
        <f>IFERROR(TRIM($K3642)/_xlfn.XLOOKUP(TRIM($F3642),Produktinformasjon!$D$5:$D$10000,Produktinformasjon!$L$5:$L$10000,,0),"Pris per enhet "&amp;Til_Hvem&amp;" beregnes automatisk ved komplett utfylling")</f>
        <v>Pris per enhet Regionalt beregnes automatisk ved komplett utfylling</v>
      </c>
      <c r="N3642" s="47" t="str">
        <f>IFERROR(TRIM($L3642)/_xlfn.XLOOKUP(TRIM($F3642),Produktinformasjon!$D$5:$D$10000,Produktinformasjon!$L$5:$L$10000,,0),"Pris per enhet Regionalt felleslager beregnes automatisk ved komplett utfylling")</f>
        <v>Pris per enhet Regionalt felleslager beregnes automatisk ved komplett utfylling</v>
      </c>
    </row>
    <row r="3643" spans="2:14" x14ac:dyDescent="0.25">
      <c r="B3643" s="33"/>
      <c r="C3643" t="str" cm="1">
        <f t="array" ref="C3643">IFERROR(_xlfn.TEXTJOIN(" | ", TRUE, _xlfn._xlws.FILTER(delKontrakt['#] &amp; " " &amp; delKontrakt[Navn], ISNUMBER(MATCH(delKontrakt['#], VALUE(_xlfn.TEXTSPLIT(SUBSTITUTE(Prisinformasjon!$B3643,  ", ", ","), ",")), 0)))), "Delkontraktnavn hentes automatisk ved å fylle ut delkontraktnummer")</f>
        <v>Delkontraktnavn hentes automatisk ved å fylle ut delkontraktnummer</v>
      </c>
      <c r="D3643" s="34"/>
      <c r="E3643" s="34"/>
      <c r="F3643" s="33"/>
      <c r="G3643" s="33"/>
      <c r="H3643" s="15"/>
      <c r="I3643" s="15"/>
      <c r="J3643" s="15"/>
      <c r="K3643" s="48"/>
      <c r="L3643" s="44"/>
      <c r="M3643" s="47" t="str">
        <f>IFERROR(TRIM($K3643)/_xlfn.XLOOKUP(TRIM($F3643),Produktinformasjon!$D$5:$D$10000,Produktinformasjon!$L$5:$L$10000,,0),"Pris per enhet "&amp;Til_Hvem&amp;" beregnes automatisk ved komplett utfylling")</f>
        <v>Pris per enhet Regionalt beregnes automatisk ved komplett utfylling</v>
      </c>
      <c r="N3643" s="47" t="str">
        <f>IFERROR(TRIM($L3643)/_xlfn.XLOOKUP(TRIM($F3643),Produktinformasjon!$D$5:$D$10000,Produktinformasjon!$L$5:$L$10000,,0),"Pris per enhet Regionalt felleslager beregnes automatisk ved komplett utfylling")</f>
        <v>Pris per enhet Regionalt felleslager beregnes automatisk ved komplett utfylling</v>
      </c>
    </row>
    <row r="3644" spans="2:14" x14ac:dyDescent="0.25">
      <c r="B3644" s="33"/>
      <c r="C3644" t="str" cm="1">
        <f t="array" ref="C3644">IFERROR(_xlfn.TEXTJOIN(" | ", TRUE, _xlfn._xlws.FILTER(delKontrakt['#] &amp; " " &amp; delKontrakt[Navn], ISNUMBER(MATCH(delKontrakt['#], VALUE(_xlfn.TEXTSPLIT(SUBSTITUTE(Prisinformasjon!$B3644,  ", ", ","), ",")), 0)))), "Delkontraktnavn hentes automatisk ved å fylle ut delkontraktnummer")</f>
        <v>Delkontraktnavn hentes automatisk ved å fylle ut delkontraktnummer</v>
      </c>
      <c r="D3644" s="34"/>
      <c r="E3644" s="34"/>
      <c r="F3644" s="33"/>
      <c r="G3644" s="33"/>
      <c r="H3644" s="15"/>
      <c r="I3644" s="15"/>
      <c r="J3644" s="15"/>
      <c r="K3644" s="48"/>
      <c r="L3644" s="44"/>
      <c r="M3644" s="47" t="str">
        <f>IFERROR(TRIM($K3644)/_xlfn.XLOOKUP(TRIM($F3644),Produktinformasjon!$D$5:$D$10000,Produktinformasjon!$L$5:$L$10000,,0),"Pris per enhet "&amp;Til_Hvem&amp;" beregnes automatisk ved komplett utfylling")</f>
        <v>Pris per enhet Regionalt beregnes automatisk ved komplett utfylling</v>
      </c>
      <c r="N3644" s="47" t="str">
        <f>IFERROR(TRIM($L3644)/_xlfn.XLOOKUP(TRIM($F3644),Produktinformasjon!$D$5:$D$10000,Produktinformasjon!$L$5:$L$10000,,0),"Pris per enhet Regionalt felleslager beregnes automatisk ved komplett utfylling")</f>
        <v>Pris per enhet Regionalt felleslager beregnes automatisk ved komplett utfylling</v>
      </c>
    </row>
    <row r="3645" spans="2:14" x14ac:dyDescent="0.25">
      <c r="B3645" s="33"/>
      <c r="C3645" t="str" cm="1">
        <f t="array" ref="C3645">IFERROR(_xlfn.TEXTJOIN(" | ", TRUE, _xlfn._xlws.FILTER(delKontrakt['#] &amp; " " &amp; delKontrakt[Navn], ISNUMBER(MATCH(delKontrakt['#], VALUE(_xlfn.TEXTSPLIT(SUBSTITUTE(Prisinformasjon!$B3645,  ", ", ","), ",")), 0)))), "Delkontraktnavn hentes automatisk ved å fylle ut delkontraktnummer")</f>
        <v>Delkontraktnavn hentes automatisk ved å fylle ut delkontraktnummer</v>
      </c>
      <c r="D3645" s="34"/>
      <c r="E3645" s="34"/>
      <c r="F3645" s="33"/>
      <c r="G3645" s="33"/>
      <c r="H3645" s="15"/>
      <c r="I3645" s="15"/>
      <c r="J3645" s="15"/>
      <c r="K3645" s="48"/>
      <c r="L3645" s="44"/>
      <c r="M3645" s="47" t="str">
        <f>IFERROR(TRIM($K3645)/_xlfn.XLOOKUP(TRIM($F3645),Produktinformasjon!$D$5:$D$10000,Produktinformasjon!$L$5:$L$10000,,0),"Pris per enhet "&amp;Til_Hvem&amp;" beregnes automatisk ved komplett utfylling")</f>
        <v>Pris per enhet Regionalt beregnes automatisk ved komplett utfylling</v>
      </c>
      <c r="N3645" s="47" t="str">
        <f>IFERROR(TRIM($L3645)/_xlfn.XLOOKUP(TRIM($F3645),Produktinformasjon!$D$5:$D$10000,Produktinformasjon!$L$5:$L$10000,,0),"Pris per enhet Regionalt felleslager beregnes automatisk ved komplett utfylling")</f>
        <v>Pris per enhet Regionalt felleslager beregnes automatisk ved komplett utfylling</v>
      </c>
    </row>
    <row r="3646" spans="2:14" x14ac:dyDescent="0.25">
      <c r="B3646" s="33"/>
      <c r="C3646" t="str" cm="1">
        <f t="array" ref="C3646">IFERROR(_xlfn.TEXTJOIN(" | ", TRUE, _xlfn._xlws.FILTER(delKontrakt['#] &amp; " " &amp; delKontrakt[Navn], ISNUMBER(MATCH(delKontrakt['#], VALUE(_xlfn.TEXTSPLIT(SUBSTITUTE(Prisinformasjon!$B3646,  ", ", ","), ",")), 0)))), "Delkontraktnavn hentes automatisk ved å fylle ut delkontraktnummer")</f>
        <v>Delkontraktnavn hentes automatisk ved å fylle ut delkontraktnummer</v>
      </c>
      <c r="D3646" s="34"/>
      <c r="E3646" s="34"/>
      <c r="F3646" s="33"/>
      <c r="G3646" s="33"/>
      <c r="H3646" s="15"/>
      <c r="I3646" s="15"/>
      <c r="J3646" s="15"/>
      <c r="K3646" s="48"/>
      <c r="L3646" s="44"/>
      <c r="M3646" s="47" t="str">
        <f>IFERROR(TRIM($K3646)/_xlfn.XLOOKUP(TRIM($F3646),Produktinformasjon!$D$5:$D$10000,Produktinformasjon!$L$5:$L$10000,,0),"Pris per enhet "&amp;Til_Hvem&amp;" beregnes automatisk ved komplett utfylling")</f>
        <v>Pris per enhet Regionalt beregnes automatisk ved komplett utfylling</v>
      </c>
      <c r="N3646" s="47" t="str">
        <f>IFERROR(TRIM($L3646)/_xlfn.XLOOKUP(TRIM($F3646),Produktinformasjon!$D$5:$D$10000,Produktinformasjon!$L$5:$L$10000,,0),"Pris per enhet Regionalt felleslager beregnes automatisk ved komplett utfylling")</f>
        <v>Pris per enhet Regionalt felleslager beregnes automatisk ved komplett utfylling</v>
      </c>
    </row>
    <row r="3647" spans="2:14" x14ac:dyDescent="0.25">
      <c r="B3647" s="33"/>
      <c r="C3647" t="str" cm="1">
        <f t="array" ref="C3647">IFERROR(_xlfn.TEXTJOIN(" | ", TRUE, _xlfn._xlws.FILTER(delKontrakt['#] &amp; " " &amp; delKontrakt[Navn], ISNUMBER(MATCH(delKontrakt['#], VALUE(_xlfn.TEXTSPLIT(SUBSTITUTE(Prisinformasjon!$B3647,  ", ", ","), ",")), 0)))), "Delkontraktnavn hentes automatisk ved å fylle ut delkontraktnummer")</f>
        <v>Delkontraktnavn hentes automatisk ved å fylle ut delkontraktnummer</v>
      </c>
      <c r="D3647" s="34"/>
      <c r="E3647" s="34"/>
      <c r="F3647" s="33"/>
      <c r="G3647" s="33"/>
      <c r="H3647" s="15"/>
      <c r="I3647" s="15"/>
      <c r="J3647" s="15"/>
      <c r="K3647" s="48"/>
      <c r="L3647" s="44"/>
      <c r="M3647" s="47" t="str">
        <f>IFERROR(TRIM($K3647)/_xlfn.XLOOKUP(TRIM($F3647),Produktinformasjon!$D$5:$D$10000,Produktinformasjon!$L$5:$L$10000,,0),"Pris per enhet "&amp;Til_Hvem&amp;" beregnes automatisk ved komplett utfylling")</f>
        <v>Pris per enhet Regionalt beregnes automatisk ved komplett utfylling</v>
      </c>
      <c r="N3647" s="47" t="str">
        <f>IFERROR(TRIM($L3647)/_xlfn.XLOOKUP(TRIM($F3647),Produktinformasjon!$D$5:$D$10000,Produktinformasjon!$L$5:$L$10000,,0),"Pris per enhet Regionalt felleslager beregnes automatisk ved komplett utfylling")</f>
        <v>Pris per enhet Regionalt felleslager beregnes automatisk ved komplett utfylling</v>
      </c>
    </row>
    <row r="3648" spans="2:14" x14ac:dyDescent="0.25">
      <c r="B3648" s="33"/>
      <c r="C3648" t="str" cm="1">
        <f t="array" ref="C3648">IFERROR(_xlfn.TEXTJOIN(" | ", TRUE, _xlfn._xlws.FILTER(delKontrakt['#] &amp; " " &amp; delKontrakt[Navn], ISNUMBER(MATCH(delKontrakt['#], VALUE(_xlfn.TEXTSPLIT(SUBSTITUTE(Prisinformasjon!$B3648,  ", ", ","), ",")), 0)))), "Delkontraktnavn hentes automatisk ved å fylle ut delkontraktnummer")</f>
        <v>Delkontraktnavn hentes automatisk ved å fylle ut delkontraktnummer</v>
      </c>
      <c r="D3648" s="34"/>
      <c r="E3648" s="34"/>
      <c r="F3648" s="33"/>
      <c r="G3648" s="33"/>
      <c r="H3648" s="15"/>
      <c r="I3648" s="15"/>
      <c r="J3648" s="15"/>
      <c r="K3648" s="48"/>
      <c r="L3648" s="44"/>
      <c r="M3648" s="47" t="str">
        <f>IFERROR(TRIM($K3648)/_xlfn.XLOOKUP(TRIM($F3648),Produktinformasjon!$D$5:$D$10000,Produktinformasjon!$L$5:$L$10000,,0),"Pris per enhet "&amp;Til_Hvem&amp;" beregnes automatisk ved komplett utfylling")</f>
        <v>Pris per enhet Regionalt beregnes automatisk ved komplett utfylling</v>
      </c>
      <c r="N3648" s="47" t="str">
        <f>IFERROR(TRIM($L3648)/_xlfn.XLOOKUP(TRIM($F3648),Produktinformasjon!$D$5:$D$10000,Produktinformasjon!$L$5:$L$10000,,0),"Pris per enhet Regionalt felleslager beregnes automatisk ved komplett utfylling")</f>
        <v>Pris per enhet Regionalt felleslager beregnes automatisk ved komplett utfylling</v>
      </c>
    </row>
    <row r="3649" spans="2:14" x14ac:dyDescent="0.25">
      <c r="B3649" s="33"/>
      <c r="C3649" t="str" cm="1">
        <f t="array" ref="C3649">IFERROR(_xlfn.TEXTJOIN(" | ", TRUE, _xlfn._xlws.FILTER(delKontrakt['#] &amp; " " &amp; delKontrakt[Navn], ISNUMBER(MATCH(delKontrakt['#], VALUE(_xlfn.TEXTSPLIT(SUBSTITUTE(Prisinformasjon!$B3649,  ", ", ","), ",")), 0)))), "Delkontraktnavn hentes automatisk ved å fylle ut delkontraktnummer")</f>
        <v>Delkontraktnavn hentes automatisk ved å fylle ut delkontraktnummer</v>
      </c>
      <c r="D3649" s="34"/>
      <c r="E3649" s="34"/>
      <c r="F3649" s="33"/>
      <c r="G3649" s="33"/>
      <c r="H3649" s="15"/>
      <c r="I3649" s="15"/>
      <c r="J3649" s="15"/>
      <c r="K3649" s="48"/>
      <c r="L3649" s="44"/>
      <c r="M3649" s="47" t="str">
        <f>IFERROR(TRIM($K3649)/_xlfn.XLOOKUP(TRIM($F3649),Produktinformasjon!$D$5:$D$10000,Produktinformasjon!$L$5:$L$10000,,0),"Pris per enhet "&amp;Til_Hvem&amp;" beregnes automatisk ved komplett utfylling")</f>
        <v>Pris per enhet Regionalt beregnes automatisk ved komplett utfylling</v>
      </c>
      <c r="N3649" s="47" t="str">
        <f>IFERROR(TRIM($L3649)/_xlfn.XLOOKUP(TRIM($F3649),Produktinformasjon!$D$5:$D$10000,Produktinformasjon!$L$5:$L$10000,,0),"Pris per enhet Regionalt felleslager beregnes automatisk ved komplett utfylling")</f>
        <v>Pris per enhet Regionalt felleslager beregnes automatisk ved komplett utfylling</v>
      </c>
    </row>
    <row r="3650" spans="2:14" x14ac:dyDescent="0.25">
      <c r="B3650" s="33"/>
      <c r="C3650" t="str" cm="1">
        <f t="array" ref="C3650">IFERROR(_xlfn.TEXTJOIN(" | ", TRUE, _xlfn._xlws.FILTER(delKontrakt['#] &amp; " " &amp; delKontrakt[Navn], ISNUMBER(MATCH(delKontrakt['#], VALUE(_xlfn.TEXTSPLIT(SUBSTITUTE(Prisinformasjon!$B3650,  ", ", ","), ",")), 0)))), "Delkontraktnavn hentes automatisk ved å fylle ut delkontraktnummer")</f>
        <v>Delkontraktnavn hentes automatisk ved å fylle ut delkontraktnummer</v>
      </c>
      <c r="D3650" s="34"/>
      <c r="E3650" s="34"/>
      <c r="F3650" s="33"/>
      <c r="G3650" s="33"/>
      <c r="H3650" s="15"/>
      <c r="I3650" s="15"/>
      <c r="J3650" s="15"/>
      <c r="K3650" s="48"/>
      <c r="L3650" s="44"/>
      <c r="M3650" s="47" t="str">
        <f>IFERROR(TRIM($K3650)/_xlfn.XLOOKUP(TRIM($F3650),Produktinformasjon!$D$5:$D$10000,Produktinformasjon!$L$5:$L$10000,,0),"Pris per enhet "&amp;Til_Hvem&amp;" beregnes automatisk ved komplett utfylling")</f>
        <v>Pris per enhet Regionalt beregnes automatisk ved komplett utfylling</v>
      </c>
      <c r="N3650" s="47" t="str">
        <f>IFERROR(TRIM($L3650)/_xlfn.XLOOKUP(TRIM($F3650),Produktinformasjon!$D$5:$D$10000,Produktinformasjon!$L$5:$L$10000,,0),"Pris per enhet Regionalt felleslager beregnes automatisk ved komplett utfylling")</f>
        <v>Pris per enhet Regionalt felleslager beregnes automatisk ved komplett utfylling</v>
      </c>
    </row>
    <row r="3651" spans="2:14" x14ac:dyDescent="0.25">
      <c r="B3651" s="33"/>
      <c r="C3651" t="str" cm="1">
        <f t="array" ref="C3651">IFERROR(_xlfn.TEXTJOIN(" | ", TRUE, _xlfn._xlws.FILTER(delKontrakt['#] &amp; " " &amp; delKontrakt[Navn], ISNUMBER(MATCH(delKontrakt['#], VALUE(_xlfn.TEXTSPLIT(SUBSTITUTE(Prisinformasjon!$B3651,  ", ", ","), ",")), 0)))), "Delkontraktnavn hentes automatisk ved å fylle ut delkontraktnummer")</f>
        <v>Delkontraktnavn hentes automatisk ved å fylle ut delkontraktnummer</v>
      </c>
      <c r="D3651" s="34"/>
      <c r="E3651" s="34"/>
      <c r="F3651" s="33"/>
      <c r="G3651" s="33"/>
      <c r="H3651" s="15"/>
      <c r="I3651" s="15"/>
      <c r="J3651" s="15"/>
      <c r="K3651" s="48"/>
      <c r="L3651" s="44"/>
      <c r="M3651" s="47" t="str">
        <f>IFERROR(TRIM($K3651)/_xlfn.XLOOKUP(TRIM($F3651),Produktinformasjon!$D$5:$D$10000,Produktinformasjon!$L$5:$L$10000,,0),"Pris per enhet "&amp;Til_Hvem&amp;" beregnes automatisk ved komplett utfylling")</f>
        <v>Pris per enhet Regionalt beregnes automatisk ved komplett utfylling</v>
      </c>
      <c r="N3651" s="47" t="str">
        <f>IFERROR(TRIM($L3651)/_xlfn.XLOOKUP(TRIM($F3651),Produktinformasjon!$D$5:$D$10000,Produktinformasjon!$L$5:$L$10000,,0),"Pris per enhet Regionalt felleslager beregnes automatisk ved komplett utfylling")</f>
        <v>Pris per enhet Regionalt felleslager beregnes automatisk ved komplett utfylling</v>
      </c>
    </row>
    <row r="3652" spans="2:14" x14ac:dyDescent="0.25">
      <c r="B3652" s="33"/>
      <c r="C3652" t="str" cm="1">
        <f t="array" ref="C3652">IFERROR(_xlfn.TEXTJOIN(" | ", TRUE, _xlfn._xlws.FILTER(delKontrakt['#] &amp; " " &amp; delKontrakt[Navn], ISNUMBER(MATCH(delKontrakt['#], VALUE(_xlfn.TEXTSPLIT(SUBSTITUTE(Prisinformasjon!$B3652,  ", ", ","), ",")), 0)))), "Delkontraktnavn hentes automatisk ved å fylle ut delkontraktnummer")</f>
        <v>Delkontraktnavn hentes automatisk ved å fylle ut delkontraktnummer</v>
      </c>
      <c r="D3652" s="34"/>
      <c r="E3652" s="34"/>
      <c r="F3652" s="33"/>
      <c r="G3652" s="33"/>
      <c r="H3652" s="15"/>
      <c r="I3652" s="15"/>
      <c r="J3652" s="15"/>
      <c r="K3652" s="48"/>
      <c r="L3652" s="44"/>
      <c r="M3652" s="47" t="str">
        <f>IFERROR(TRIM($K3652)/_xlfn.XLOOKUP(TRIM($F3652),Produktinformasjon!$D$5:$D$10000,Produktinformasjon!$L$5:$L$10000,,0),"Pris per enhet "&amp;Til_Hvem&amp;" beregnes automatisk ved komplett utfylling")</f>
        <v>Pris per enhet Regionalt beregnes automatisk ved komplett utfylling</v>
      </c>
      <c r="N3652" s="47" t="str">
        <f>IFERROR(TRIM($L3652)/_xlfn.XLOOKUP(TRIM($F3652),Produktinformasjon!$D$5:$D$10000,Produktinformasjon!$L$5:$L$10000,,0),"Pris per enhet Regionalt felleslager beregnes automatisk ved komplett utfylling")</f>
        <v>Pris per enhet Regionalt felleslager beregnes automatisk ved komplett utfylling</v>
      </c>
    </row>
    <row r="3653" spans="2:14" x14ac:dyDescent="0.25">
      <c r="B3653" s="33"/>
      <c r="C3653" t="str" cm="1">
        <f t="array" ref="C3653">IFERROR(_xlfn.TEXTJOIN(" | ", TRUE, _xlfn._xlws.FILTER(delKontrakt['#] &amp; " " &amp; delKontrakt[Navn], ISNUMBER(MATCH(delKontrakt['#], VALUE(_xlfn.TEXTSPLIT(SUBSTITUTE(Prisinformasjon!$B3653,  ", ", ","), ",")), 0)))), "Delkontraktnavn hentes automatisk ved å fylle ut delkontraktnummer")</f>
        <v>Delkontraktnavn hentes automatisk ved å fylle ut delkontraktnummer</v>
      </c>
      <c r="D3653" s="34"/>
      <c r="E3653" s="34"/>
      <c r="F3653" s="33"/>
      <c r="G3653" s="33"/>
      <c r="H3653" s="15"/>
      <c r="I3653" s="15"/>
      <c r="J3653" s="15"/>
      <c r="K3653" s="48"/>
      <c r="L3653" s="44"/>
      <c r="M3653" s="47" t="str">
        <f>IFERROR(TRIM($K3653)/_xlfn.XLOOKUP(TRIM($F3653),Produktinformasjon!$D$5:$D$10000,Produktinformasjon!$L$5:$L$10000,,0),"Pris per enhet "&amp;Til_Hvem&amp;" beregnes automatisk ved komplett utfylling")</f>
        <v>Pris per enhet Regionalt beregnes automatisk ved komplett utfylling</v>
      </c>
      <c r="N3653" s="47" t="str">
        <f>IFERROR(TRIM($L3653)/_xlfn.XLOOKUP(TRIM($F3653),Produktinformasjon!$D$5:$D$10000,Produktinformasjon!$L$5:$L$10000,,0),"Pris per enhet Regionalt felleslager beregnes automatisk ved komplett utfylling")</f>
        <v>Pris per enhet Regionalt felleslager beregnes automatisk ved komplett utfylling</v>
      </c>
    </row>
    <row r="3654" spans="2:14" x14ac:dyDescent="0.25">
      <c r="B3654" s="33"/>
      <c r="C3654" t="str" cm="1">
        <f t="array" ref="C3654">IFERROR(_xlfn.TEXTJOIN(" | ", TRUE, _xlfn._xlws.FILTER(delKontrakt['#] &amp; " " &amp; delKontrakt[Navn], ISNUMBER(MATCH(delKontrakt['#], VALUE(_xlfn.TEXTSPLIT(SUBSTITUTE(Prisinformasjon!$B3654,  ", ", ","), ",")), 0)))), "Delkontraktnavn hentes automatisk ved å fylle ut delkontraktnummer")</f>
        <v>Delkontraktnavn hentes automatisk ved å fylle ut delkontraktnummer</v>
      </c>
      <c r="D3654" s="34"/>
      <c r="E3654" s="34"/>
      <c r="F3654" s="33"/>
      <c r="G3654" s="33"/>
      <c r="H3654" s="15"/>
      <c r="I3654" s="15"/>
      <c r="J3654" s="15"/>
      <c r="K3654" s="48"/>
      <c r="L3654" s="44"/>
      <c r="M3654" s="47" t="str">
        <f>IFERROR(TRIM($K3654)/_xlfn.XLOOKUP(TRIM($F3654),Produktinformasjon!$D$5:$D$10000,Produktinformasjon!$L$5:$L$10000,,0),"Pris per enhet "&amp;Til_Hvem&amp;" beregnes automatisk ved komplett utfylling")</f>
        <v>Pris per enhet Regionalt beregnes automatisk ved komplett utfylling</v>
      </c>
      <c r="N3654" s="47" t="str">
        <f>IFERROR(TRIM($L3654)/_xlfn.XLOOKUP(TRIM($F3654),Produktinformasjon!$D$5:$D$10000,Produktinformasjon!$L$5:$L$10000,,0),"Pris per enhet Regionalt felleslager beregnes automatisk ved komplett utfylling")</f>
        <v>Pris per enhet Regionalt felleslager beregnes automatisk ved komplett utfylling</v>
      </c>
    </row>
    <row r="3655" spans="2:14" x14ac:dyDescent="0.25">
      <c r="B3655" s="33"/>
      <c r="C3655" t="str" cm="1">
        <f t="array" ref="C3655">IFERROR(_xlfn.TEXTJOIN(" | ", TRUE, _xlfn._xlws.FILTER(delKontrakt['#] &amp; " " &amp; delKontrakt[Navn], ISNUMBER(MATCH(delKontrakt['#], VALUE(_xlfn.TEXTSPLIT(SUBSTITUTE(Prisinformasjon!$B3655,  ", ", ","), ",")), 0)))), "Delkontraktnavn hentes automatisk ved å fylle ut delkontraktnummer")</f>
        <v>Delkontraktnavn hentes automatisk ved å fylle ut delkontraktnummer</v>
      </c>
      <c r="D3655" s="34"/>
      <c r="E3655" s="34"/>
      <c r="F3655" s="33"/>
      <c r="G3655" s="33"/>
      <c r="H3655" s="15"/>
      <c r="I3655" s="15"/>
      <c r="J3655" s="15"/>
      <c r="K3655" s="48"/>
      <c r="L3655" s="44"/>
      <c r="M3655" s="47" t="str">
        <f>IFERROR(TRIM($K3655)/_xlfn.XLOOKUP(TRIM($F3655),Produktinformasjon!$D$5:$D$10000,Produktinformasjon!$L$5:$L$10000,,0),"Pris per enhet "&amp;Til_Hvem&amp;" beregnes automatisk ved komplett utfylling")</f>
        <v>Pris per enhet Regionalt beregnes automatisk ved komplett utfylling</v>
      </c>
      <c r="N3655" s="47" t="str">
        <f>IFERROR(TRIM($L3655)/_xlfn.XLOOKUP(TRIM($F3655),Produktinformasjon!$D$5:$D$10000,Produktinformasjon!$L$5:$L$10000,,0),"Pris per enhet Regionalt felleslager beregnes automatisk ved komplett utfylling")</f>
        <v>Pris per enhet Regionalt felleslager beregnes automatisk ved komplett utfylling</v>
      </c>
    </row>
    <row r="3656" spans="2:14" x14ac:dyDescent="0.25">
      <c r="B3656" s="33"/>
      <c r="C3656" t="str" cm="1">
        <f t="array" ref="C3656">IFERROR(_xlfn.TEXTJOIN(" | ", TRUE, _xlfn._xlws.FILTER(delKontrakt['#] &amp; " " &amp; delKontrakt[Navn], ISNUMBER(MATCH(delKontrakt['#], VALUE(_xlfn.TEXTSPLIT(SUBSTITUTE(Prisinformasjon!$B3656,  ", ", ","), ",")), 0)))), "Delkontraktnavn hentes automatisk ved å fylle ut delkontraktnummer")</f>
        <v>Delkontraktnavn hentes automatisk ved å fylle ut delkontraktnummer</v>
      </c>
      <c r="D3656" s="34"/>
      <c r="E3656" s="34"/>
      <c r="F3656" s="33"/>
      <c r="G3656" s="33"/>
      <c r="H3656" s="15"/>
      <c r="I3656" s="15"/>
      <c r="J3656" s="15"/>
      <c r="K3656" s="48"/>
      <c r="L3656" s="44"/>
      <c r="M3656" s="47" t="str">
        <f>IFERROR(TRIM($K3656)/_xlfn.XLOOKUP(TRIM($F3656),Produktinformasjon!$D$5:$D$10000,Produktinformasjon!$L$5:$L$10000,,0),"Pris per enhet "&amp;Til_Hvem&amp;" beregnes automatisk ved komplett utfylling")</f>
        <v>Pris per enhet Regionalt beregnes automatisk ved komplett utfylling</v>
      </c>
      <c r="N3656" s="47" t="str">
        <f>IFERROR(TRIM($L3656)/_xlfn.XLOOKUP(TRIM($F3656),Produktinformasjon!$D$5:$D$10000,Produktinformasjon!$L$5:$L$10000,,0),"Pris per enhet Regionalt felleslager beregnes automatisk ved komplett utfylling")</f>
        <v>Pris per enhet Regionalt felleslager beregnes automatisk ved komplett utfylling</v>
      </c>
    </row>
    <row r="3657" spans="2:14" x14ac:dyDescent="0.25">
      <c r="B3657" s="33"/>
      <c r="C3657" t="str" cm="1">
        <f t="array" ref="C3657">IFERROR(_xlfn.TEXTJOIN(" | ", TRUE, _xlfn._xlws.FILTER(delKontrakt['#] &amp; " " &amp; delKontrakt[Navn], ISNUMBER(MATCH(delKontrakt['#], VALUE(_xlfn.TEXTSPLIT(SUBSTITUTE(Prisinformasjon!$B3657,  ", ", ","), ",")), 0)))), "Delkontraktnavn hentes automatisk ved å fylle ut delkontraktnummer")</f>
        <v>Delkontraktnavn hentes automatisk ved å fylle ut delkontraktnummer</v>
      </c>
      <c r="D3657" s="34"/>
      <c r="E3657" s="34"/>
      <c r="F3657" s="33"/>
      <c r="G3657" s="33"/>
      <c r="H3657" s="15"/>
      <c r="I3657" s="15"/>
      <c r="J3657" s="15"/>
      <c r="K3657" s="48"/>
      <c r="L3657" s="44"/>
      <c r="M3657" s="47" t="str">
        <f>IFERROR(TRIM($K3657)/_xlfn.XLOOKUP(TRIM($F3657),Produktinformasjon!$D$5:$D$10000,Produktinformasjon!$L$5:$L$10000,,0),"Pris per enhet "&amp;Til_Hvem&amp;" beregnes automatisk ved komplett utfylling")</f>
        <v>Pris per enhet Regionalt beregnes automatisk ved komplett utfylling</v>
      </c>
      <c r="N3657" s="47" t="str">
        <f>IFERROR(TRIM($L3657)/_xlfn.XLOOKUP(TRIM($F3657),Produktinformasjon!$D$5:$D$10000,Produktinformasjon!$L$5:$L$10000,,0),"Pris per enhet Regionalt felleslager beregnes automatisk ved komplett utfylling")</f>
        <v>Pris per enhet Regionalt felleslager beregnes automatisk ved komplett utfylling</v>
      </c>
    </row>
    <row r="3658" spans="2:14" x14ac:dyDescent="0.25">
      <c r="B3658" s="33"/>
      <c r="C3658" t="str" cm="1">
        <f t="array" ref="C3658">IFERROR(_xlfn.TEXTJOIN(" | ", TRUE, _xlfn._xlws.FILTER(delKontrakt['#] &amp; " " &amp; delKontrakt[Navn], ISNUMBER(MATCH(delKontrakt['#], VALUE(_xlfn.TEXTSPLIT(SUBSTITUTE(Prisinformasjon!$B3658,  ", ", ","), ",")), 0)))), "Delkontraktnavn hentes automatisk ved å fylle ut delkontraktnummer")</f>
        <v>Delkontraktnavn hentes automatisk ved å fylle ut delkontraktnummer</v>
      </c>
      <c r="D3658" s="34"/>
      <c r="E3658" s="34"/>
      <c r="F3658" s="33"/>
      <c r="G3658" s="33"/>
      <c r="H3658" s="15"/>
      <c r="I3658" s="15"/>
      <c r="J3658" s="15"/>
      <c r="K3658" s="48"/>
      <c r="L3658" s="44"/>
      <c r="M3658" s="47" t="str">
        <f>IFERROR(TRIM($K3658)/_xlfn.XLOOKUP(TRIM($F3658),Produktinformasjon!$D$5:$D$10000,Produktinformasjon!$L$5:$L$10000,,0),"Pris per enhet "&amp;Til_Hvem&amp;" beregnes automatisk ved komplett utfylling")</f>
        <v>Pris per enhet Regionalt beregnes automatisk ved komplett utfylling</v>
      </c>
      <c r="N3658" s="47" t="str">
        <f>IFERROR(TRIM($L3658)/_xlfn.XLOOKUP(TRIM($F3658),Produktinformasjon!$D$5:$D$10000,Produktinformasjon!$L$5:$L$10000,,0),"Pris per enhet Regionalt felleslager beregnes automatisk ved komplett utfylling")</f>
        <v>Pris per enhet Regionalt felleslager beregnes automatisk ved komplett utfylling</v>
      </c>
    </row>
    <row r="3659" spans="2:14" x14ac:dyDescent="0.25">
      <c r="B3659" s="33"/>
      <c r="C3659" t="str" cm="1">
        <f t="array" ref="C3659">IFERROR(_xlfn.TEXTJOIN(" | ", TRUE, _xlfn._xlws.FILTER(delKontrakt['#] &amp; " " &amp; delKontrakt[Navn], ISNUMBER(MATCH(delKontrakt['#], VALUE(_xlfn.TEXTSPLIT(SUBSTITUTE(Prisinformasjon!$B3659,  ", ", ","), ",")), 0)))), "Delkontraktnavn hentes automatisk ved å fylle ut delkontraktnummer")</f>
        <v>Delkontraktnavn hentes automatisk ved å fylle ut delkontraktnummer</v>
      </c>
      <c r="D3659" s="34"/>
      <c r="E3659" s="34"/>
      <c r="F3659" s="33"/>
      <c r="G3659" s="33"/>
      <c r="H3659" s="15"/>
      <c r="I3659" s="15"/>
      <c r="J3659" s="15"/>
      <c r="K3659" s="48"/>
      <c r="L3659" s="44"/>
      <c r="M3659" s="47" t="str">
        <f>IFERROR(TRIM($K3659)/_xlfn.XLOOKUP(TRIM($F3659),Produktinformasjon!$D$5:$D$10000,Produktinformasjon!$L$5:$L$10000,,0),"Pris per enhet "&amp;Til_Hvem&amp;" beregnes automatisk ved komplett utfylling")</f>
        <v>Pris per enhet Regionalt beregnes automatisk ved komplett utfylling</v>
      </c>
      <c r="N3659" s="47" t="str">
        <f>IFERROR(TRIM($L3659)/_xlfn.XLOOKUP(TRIM($F3659),Produktinformasjon!$D$5:$D$10000,Produktinformasjon!$L$5:$L$10000,,0),"Pris per enhet Regionalt felleslager beregnes automatisk ved komplett utfylling")</f>
        <v>Pris per enhet Regionalt felleslager beregnes automatisk ved komplett utfylling</v>
      </c>
    </row>
    <row r="3660" spans="2:14" x14ac:dyDescent="0.25">
      <c r="B3660" s="33"/>
      <c r="C3660" t="str" cm="1">
        <f t="array" ref="C3660">IFERROR(_xlfn.TEXTJOIN(" | ", TRUE, _xlfn._xlws.FILTER(delKontrakt['#] &amp; " " &amp; delKontrakt[Navn], ISNUMBER(MATCH(delKontrakt['#], VALUE(_xlfn.TEXTSPLIT(SUBSTITUTE(Prisinformasjon!$B3660,  ", ", ","), ",")), 0)))), "Delkontraktnavn hentes automatisk ved å fylle ut delkontraktnummer")</f>
        <v>Delkontraktnavn hentes automatisk ved å fylle ut delkontraktnummer</v>
      </c>
      <c r="D3660" s="34"/>
      <c r="E3660" s="34"/>
      <c r="F3660" s="33"/>
      <c r="G3660" s="33"/>
      <c r="H3660" s="15"/>
      <c r="I3660" s="15"/>
      <c r="J3660" s="15"/>
      <c r="K3660" s="48"/>
      <c r="L3660" s="44"/>
      <c r="M3660" s="47" t="str">
        <f>IFERROR(TRIM($K3660)/_xlfn.XLOOKUP(TRIM($F3660),Produktinformasjon!$D$5:$D$10000,Produktinformasjon!$L$5:$L$10000,,0),"Pris per enhet "&amp;Til_Hvem&amp;" beregnes automatisk ved komplett utfylling")</f>
        <v>Pris per enhet Regionalt beregnes automatisk ved komplett utfylling</v>
      </c>
      <c r="N3660" s="47" t="str">
        <f>IFERROR(TRIM($L3660)/_xlfn.XLOOKUP(TRIM($F3660),Produktinformasjon!$D$5:$D$10000,Produktinformasjon!$L$5:$L$10000,,0),"Pris per enhet Regionalt felleslager beregnes automatisk ved komplett utfylling")</f>
        <v>Pris per enhet Regionalt felleslager beregnes automatisk ved komplett utfylling</v>
      </c>
    </row>
    <row r="3661" spans="2:14" x14ac:dyDescent="0.25">
      <c r="B3661" s="33"/>
      <c r="C3661" t="str" cm="1">
        <f t="array" ref="C3661">IFERROR(_xlfn.TEXTJOIN(" | ", TRUE, _xlfn._xlws.FILTER(delKontrakt['#] &amp; " " &amp; delKontrakt[Navn], ISNUMBER(MATCH(delKontrakt['#], VALUE(_xlfn.TEXTSPLIT(SUBSTITUTE(Prisinformasjon!$B3661,  ", ", ","), ",")), 0)))), "Delkontraktnavn hentes automatisk ved å fylle ut delkontraktnummer")</f>
        <v>Delkontraktnavn hentes automatisk ved å fylle ut delkontraktnummer</v>
      </c>
      <c r="D3661" s="34"/>
      <c r="E3661" s="34"/>
      <c r="F3661" s="33"/>
      <c r="G3661" s="33"/>
      <c r="H3661" s="15"/>
      <c r="I3661" s="15"/>
      <c r="J3661" s="15"/>
      <c r="K3661" s="48"/>
      <c r="L3661" s="44"/>
      <c r="M3661" s="47" t="str">
        <f>IFERROR(TRIM($K3661)/_xlfn.XLOOKUP(TRIM($F3661),Produktinformasjon!$D$5:$D$10000,Produktinformasjon!$L$5:$L$10000,,0),"Pris per enhet "&amp;Til_Hvem&amp;" beregnes automatisk ved komplett utfylling")</f>
        <v>Pris per enhet Regionalt beregnes automatisk ved komplett utfylling</v>
      </c>
      <c r="N3661" s="47" t="str">
        <f>IFERROR(TRIM($L3661)/_xlfn.XLOOKUP(TRIM($F3661),Produktinformasjon!$D$5:$D$10000,Produktinformasjon!$L$5:$L$10000,,0),"Pris per enhet Regionalt felleslager beregnes automatisk ved komplett utfylling")</f>
        <v>Pris per enhet Regionalt felleslager beregnes automatisk ved komplett utfylling</v>
      </c>
    </row>
    <row r="3662" spans="2:14" x14ac:dyDescent="0.25">
      <c r="B3662" s="33"/>
      <c r="C3662" t="str" cm="1">
        <f t="array" ref="C3662">IFERROR(_xlfn.TEXTJOIN(" | ", TRUE, _xlfn._xlws.FILTER(delKontrakt['#] &amp; " " &amp; delKontrakt[Navn], ISNUMBER(MATCH(delKontrakt['#], VALUE(_xlfn.TEXTSPLIT(SUBSTITUTE(Prisinformasjon!$B3662,  ", ", ","), ",")), 0)))), "Delkontraktnavn hentes automatisk ved å fylle ut delkontraktnummer")</f>
        <v>Delkontraktnavn hentes automatisk ved å fylle ut delkontraktnummer</v>
      </c>
      <c r="D3662" s="34"/>
      <c r="E3662" s="34"/>
      <c r="F3662" s="33"/>
      <c r="G3662" s="33"/>
      <c r="H3662" s="15"/>
      <c r="I3662" s="15"/>
      <c r="J3662" s="15"/>
      <c r="K3662" s="48"/>
      <c r="L3662" s="44"/>
      <c r="M3662" s="47" t="str">
        <f>IFERROR(TRIM($K3662)/_xlfn.XLOOKUP(TRIM($F3662),Produktinformasjon!$D$5:$D$10000,Produktinformasjon!$L$5:$L$10000,,0),"Pris per enhet "&amp;Til_Hvem&amp;" beregnes automatisk ved komplett utfylling")</f>
        <v>Pris per enhet Regionalt beregnes automatisk ved komplett utfylling</v>
      </c>
      <c r="N3662" s="47" t="str">
        <f>IFERROR(TRIM($L3662)/_xlfn.XLOOKUP(TRIM($F3662),Produktinformasjon!$D$5:$D$10000,Produktinformasjon!$L$5:$L$10000,,0),"Pris per enhet Regionalt felleslager beregnes automatisk ved komplett utfylling")</f>
        <v>Pris per enhet Regionalt felleslager beregnes automatisk ved komplett utfylling</v>
      </c>
    </row>
    <row r="3663" spans="2:14" x14ac:dyDescent="0.25">
      <c r="B3663" s="33"/>
      <c r="C3663" t="str" cm="1">
        <f t="array" ref="C3663">IFERROR(_xlfn.TEXTJOIN(" | ", TRUE, _xlfn._xlws.FILTER(delKontrakt['#] &amp; " " &amp; delKontrakt[Navn], ISNUMBER(MATCH(delKontrakt['#], VALUE(_xlfn.TEXTSPLIT(SUBSTITUTE(Prisinformasjon!$B3663,  ", ", ","), ",")), 0)))), "Delkontraktnavn hentes automatisk ved å fylle ut delkontraktnummer")</f>
        <v>Delkontraktnavn hentes automatisk ved å fylle ut delkontraktnummer</v>
      </c>
      <c r="D3663" s="34"/>
      <c r="E3663" s="34"/>
      <c r="F3663" s="33"/>
      <c r="G3663" s="33"/>
      <c r="H3663" s="15"/>
      <c r="I3663" s="15"/>
      <c r="J3663" s="15"/>
      <c r="K3663" s="48"/>
      <c r="L3663" s="44"/>
      <c r="M3663" s="47" t="str">
        <f>IFERROR(TRIM($K3663)/_xlfn.XLOOKUP(TRIM($F3663),Produktinformasjon!$D$5:$D$10000,Produktinformasjon!$L$5:$L$10000,,0),"Pris per enhet "&amp;Til_Hvem&amp;" beregnes automatisk ved komplett utfylling")</f>
        <v>Pris per enhet Regionalt beregnes automatisk ved komplett utfylling</v>
      </c>
      <c r="N3663" s="47" t="str">
        <f>IFERROR(TRIM($L3663)/_xlfn.XLOOKUP(TRIM($F3663),Produktinformasjon!$D$5:$D$10000,Produktinformasjon!$L$5:$L$10000,,0),"Pris per enhet Regionalt felleslager beregnes automatisk ved komplett utfylling")</f>
        <v>Pris per enhet Regionalt felleslager beregnes automatisk ved komplett utfylling</v>
      </c>
    </row>
    <row r="3664" spans="2:14" x14ac:dyDescent="0.25">
      <c r="B3664" s="33"/>
      <c r="C3664" t="str" cm="1">
        <f t="array" ref="C3664">IFERROR(_xlfn.TEXTJOIN(" | ", TRUE, _xlfn._xlws.FILTER(delKontrakt['#] &amp; " " &amp; delKontrakt[Navn], ISNUMBER(MATCH(delKontrakt['#], VALUE(_xlfn.TEXTSPLIT(SUBSTITUTE(Prisinformasjon!$B3664,  ", ", ","), ",")), 0)))), "Delkontraktnavn hentes automatisk ved å fylle ut delkontraktnummer")</f>
        <v>Delkontraktnavn hentes automatisk ved å fylle ut delkontraktnummer</v>
      </c>
      <c r="D3664" s="34"/>
      <c r="E3664" s="34"/>
      <c r="F3664" s="33"/>
      <c r="G3664" s="33"/>
      <c r="H3664" s="15"/>
      <c r="I3664" s="15"/>
      <c r="J3664" s="15"/>
      <c r="K3664" s="48"/>
      <c r="L3664" s="44"/>
      <c r="M3664" s="47" t="str">
        <f>IFERROR(TRIM($K3664)/_xlfn.XLOOKUP(TRIM($F3664),Produktinformasjon!$D$5:$D$10000,Produktinformasjon!$L$5:$L$10000,,0),"Pris per enhet "&amp;Til_Hvem&amp;" beregnes automatisk ved komplett utfylling")</f>
        <v>Pris per enhet Regionalt beregnes automatisk ved komplett utfylling</v>
      </c>
      <c r="N3664" s="47" t="str">
        <f>IFERROR(TRIM($L3664)/_xlfn.XLOOKUP(TRIM($F3664),Produktinformasjon!$D$5:$D$10000,Produktinformasjon!$L$5:$L$10000,,0),"Pris per enhet Regionalt felleslager beregnes automatisk ved komplett utfylling")</f>
        <v>Pris per enhet Regionalt felleslager beregnes automatisk ved komplett utfylling</v>
      </c>
    </row>
    <row r="3665" spans="2:14" x14ac:dyDescent="0.25">
      <c r="B3665" s="33"/>
      <c r="C3665" t="str" cm="1">
        <f t="array" ref="C3665">IFERROR(_xlfn.TEXTJOIN(" | ", TRUE, _xlfn._xlws.FILTER(delKontrakt['#] &amp; " " &amp; delKontrakt[Navn], ISNUMBER(MATCH(delKontrakt['#], VALUE(_xlfn.TEXTSPLIT(SUBSTITUTE(Prisinformasjon!$B3665,  ", ", ","), ",")), 0)))), "Delkontraktnavn hentes automatisk ved å fylle ut delkontraktnummer")</f>
        <v>Delkontraktnavn hentes automatisk ved å fylle ut delkontraktnummer</v>
      </c>
      <c r="D3665" s="34"/>
      <c r="E3665" s="34"/>
      <c r="F3665" s="33"/>
      <c r="G3665" s="33"/>
      <c r="H3665" s="15"/>
      <c r="I3665" s="15"/>
      <c r="J3665" s="15"/>
      <c r="K3665" s="48"/>
      <c r="L3665" s="44"/>
      <c r="M3665" s="47" t="str">
        <f>IFERROR(TRIM($K3665)/_xlfn.XLOOKUP(TRIM($F3665),Produktinformasjon!$D$5:$D$10000,Produktinformasjon!$L$5:$L$10000,,0),"Pris per enhet "&amp;Til_Hvem&amp;" beregnes automatisk ved komplett utfylling")</f>
        <v>Pris per enhet Regionalt beregnes automatisk ved komplett utfylling</v>
      </c>
      <c r="N3665" s="47" t="str">
        <f>IFERROR(TRIM($L3665)/_xlfn.XLOOKUP(TRIM($F3665),Produktinformasjon!$D$5:$D$10000,Produktinformasjon!$L$5:$L$10000,,0),"Pris per enhet Regionalt felleslager beregnes automatisk ved komplett utfylling")</f>
        <v>Pris per enhet Regionalt felleslager beregnes automatisk ved komplett utfylling</v>
      </c>
    </row>
    <row r="3666" spans="2:14" x14ac:dyDescent="0.25">
      <c r="B3666" s="33"/>
      <c r="C3666" t="str" cm="1">
        <f t="array" ref="C3666">IFERROR(_xlfn.TEXTJOIN(" | ", TRUE, _xlfn._xlws.FILTER(delKontrakt['#] &amp; " " &amp; delKontrakt[Navn], ISNUMBER(MATCH(delKontrakt['#], VALUE(_xlfn.TEXTSPLIT(SUBSTITUTE(Prisinformasjon!$B3666,  ", ", ","), ",")), 0)))), "Delkontraktnavn hentes automatisk ved å fylle ut delkontraktnummer")</f>
        <v>Delkontraktnavn hentes automatisk ved å fylle ut delkontraktnummer</v>
      </c>
      <c r="D3666" s="34"/>
      <c r="E3666" s="34"/>
      <c r="F3666" s="33"/>
      <c r="G3666" s="33"/>
      <c r="H3666" s="15"/>
      <c r="I3666" s="15"/>
      <c r="J3666" s="15"/>
      <c r="K3666" s="48"/>
      <c r="L3666" s="44"/>
      <c r="M3666" s="47" t="str">
        <f>IFERROR(TRIM($K3666)/_xlfn.XLOOKUP(TRIM($F3666),Produktinformasjon!$D$5:$D$10000,Produktinformasjon!$L$5:$L$10000,,0),"Pris per enhet "&amp;Til_Hvem&amp;" beregnes automatisk ved komplett utfylling")</f>
        <v>Pris per enhet Regionalt beregnes automatisk ved komplett utfylling</v>
      </c>
      <c r="N3666" s="47" t="str">
        <f>IFERROR(TRIM($L3666)/_xlfn.XLOOKUP(TRIM($F3666),Produktinformasjon!$D$5:$D$10000,Produktinformasjon!$L$5:$L$10000,,0),"Pris per enhet Regionalt felleslager beregnes automatisk ved komplett utfylling")</f>
        <v>Pris per enhet Regionalt felleslager beregnes automatisk ved komplett utfylling</v>
      </c>
    </row>
    <row r="3667" spans="2:14" x14ac:dyDescent="0.25">
      <c r="B3667" s="33"/>
      <c r="C3667" t="str" cm="1">
        <f t="array" ref="C3667">IFERROR(_xlfn.TEXTJOIN(" | ", TRUE, _xlfn._xlws.FILTER(delKontrakt['#] &amp; " " &amp; delKontrakt[Navn], ISNUMBER(MATCH(delKontrakt['#], VALUE(_xlfn.TEXTSPLIT(SUBSTITUTE(Prisinformasjon!$B3667,  ", ", ","), ",")), 0)))), "Delkontraktnavn hentes automatisk ved å fylle ut delkontraktnummer")</f>
        <v>Delkontraktnavn hentes automatisk ved å fylle ut delkontraktnummer</v>
      </c>
      <c r="D3667" s="34"/>
      <c r="E3667" s="34"/>
      <c r="F3667" s="33"/>
      <c r="G3667" s="33"/>
      <c r="H3667" s="15"/>
      <c r="I3667" s="15"/>
      <c r="J3667" s="15"/>
      <c r="K3667" s="48"/>
      <c r="L3667" s="44"/>
      <c r="M3667" s="47" t="str">
        <f>IFERROR(TRIM($K3667)/_xlfn.XLOOKUP(TRIM($F3667),Produktinformasjon!$D$5:$D$10000,Produktinformasjon!$L$5:$L$10000,,0),"Pris per enhet "&amp;Til_Hvem&amp;" beregnes automatisk ved komplett utfylling")</f>
        <v>Pris per enhet Regionalt beregnes automatisk ved komplett utfylling</v>
      </c>
      <c r="N3667" s="47" t="str">
        <f>IFERROR(TRIM($L3667)/_xlfn.XLOOKUP(TRIM($F3667),Produktinformasjon!$D$5:$D$10000,Produktinformasjon!$L$5:$L$10000,,0),"Pris per enhet Regionalt felleslager beregnes automatisk ved komplett utfylling")</f>
        <v>Pris per enhet Regionalt felleslager beregnes automatisk ved komplett utfylling</v>
      </c>
    </row>
    <row r="3668" spans="2:14" x14ac:dyDescent="0.25">
      <c r="B3668" s="33"/>
      <c r="C3668" t="str" cm="1">
        <f t="array" ref="C3668">IFERROR(_xlfn.TEXTJOIN(" | ", TRUE, _xlfn._xlws.FILTER(delKontrakt['#] &amp; " " &amp; delKontrakt[Navn], ISNUMBER(MATCH(delKontrakt['#], VALUE(_xlfn.TEXTSPLIT(SUBSTITUTE(Prisinformasjon!$B3668,  ", ", ","), ",")), 0)))), "Delkontraktnavn hentes automatisk ved å fylle ut delkontraktnummer")</f>
        <v>Delkontraktnavn hentes automatisk ved å fylle ut delkontraktnummer</v>
      </c>
      <c r="D3668" s="34"/>
      <c r="E3668" s="34"/>
      <c r="F3668" s="33"/>
      <c r="G3668" s="33"/>
      <c r="H3668" s="15"/>
      <c r="I3668" s="15"/>
      <c r="J3668" s="15"/>
      <c r="K3668" s="48"/>
      <c r="L3668" s="44"/>
      <c r="M3668" s="47" t="str">
        <f>IFERROR(TRIM($K3668)/_xlfn.XLOOKUP(TRIM($F3668),Produktinformasjon!$D$5:$D$10000,Produktinformasjon!$L$5:$L$10000,,0),"Pris per enhet "&amp;Til_Hvem&amp;" beregnes automatisk ved komplett utfylling")</f>
        <v>Pris per enhet Regionalt beregnes automatisk ved komplett utfylling</v>
      </c>
      <c r="N3668" s="47" t="str">
        <f>IFERROR(TRIM($L3668)/_xlfn.XLOOKUP(TRIM($F3668),Produktinformasjon!$D$5:$D$10000,Produktinformasjon!$L$5:$L$10000,,0),"Pris per enhet Regionalt felleslager beregnes automatisk ved komplett utfylling")</f>
        <v>Pris per enhet Regionalt felleslager beregnes automatisk ved komplett utfylling</v>
      </c>
    </row>
    <row r="3669" spans="2:14" x14ac:dyDescent="0.25">
      <c r="B3669" s="33"/>
      <c r="C3669" t="str" cm="1">
        <f t="array" ref="C3669">IFERROR(_xlfn.TEXTJOIN(" | ", TRUE, _xlfn._xlws.FILTER(delKontrakt['#] &amp; " " &amp; delKontrakt[Navn], ISNUMBER(MATCH(delKontrakt['#], VALUE(_xlfn.TEXTSPLIT(SUBSTITUTE(Prisinformasjon!$B3669,  ", ", ","), ",")), 0)))), "Delkontraktnavn hentes automatisk ved å fylle ut delkontraktnummer")</f>
        <v>Delkontraktnavn hentes automatisk ved å fylle ut delkontraktnummer</v>
      </c>
      <c r="D3669" s="34"/>
      <c r="E3669" s="34"/>
      <c r="F3669" s="33"/>
      <c r="G3669" s="33"/>
      <c r="H3669" s="15"/>
      <c r="I3669" s="15"/>
      <c r="J3669" s="15"/>
      <c r="K3669" s="48"/>
      <c r="L3669" s="44"/>
      <c r="M3669" s="47" t="str">
        <f>IFERROR(TRIM($K3669)/_xlfn.XLOOKUP(TRIM($F3669),Produktinformasjon!$D$5:$D$10000,Produktinformasjon!$L$5:$L$10000,,0),"Pris per enhet "&amp;Til_Hvem&amp;" beregnes automatisk ved komplett utfylling")</f>
        <v>Pris per enhet Regionalt beregnes automatisk ved komplett utfylling</v>
      </c>
      <c r="N3669" s="47" t="str">
        <f>IFERROR(TRIM($L3669)/_xlfn.XLOOKUP(TRIM($F3669),Produktinformasjon!$D$5:$D$10000,Produktinformasjon!$L$5:$L$10000,,0),"Pris per enhet Regionalt felleslager beregnes automatisk ved komplett utfylling")</f>
        <v>Pris per enhet Regionalt felleslager beregnes automatisk ved komplett utfylling</v>
      </c>
    </row>
    <row r="3670" spans="2:14" x14ac:dyDescent="0.25">
      <c r="B3670" s="33"/>
      <c r="C3670" t="str" cm="1">
        <f t="array" ref="C3670">IFERROR(_xlfn.TEXTJOIN(" | ", TRUE, _xlfn._xlws.FILTER(delKontrakt['#] &amp; " " &amp; delKontrakt[Navn], ISNUMBER(MATCH(delKontrakt['#], VALUE(_xlfn.TEXTSPLIT(SUBSTITUTE(Prisinformasjon!$B3670,  ", ", ","), ",")), 0)))), "Delkontraktnavn hentes automatisk ved å fylle ut delkontraktnummer")</f>
        <v>Delkontraktnavn hentes automatisk ved å fylle ut delkontraktnummer</v>
      </c>
      <c r="D3670" s="34"/>
      <c r="E3670" s="34"/>
      <c r="F3670" s="33"/>
      <c r="G3670" s="33"/>
      <c r="H3670" s="15"/>
      <c r="I3670" s="15"/>
      <c r="J3670" s="15"/>
      <c r="K3670" s="48"/>
      <c r="L3670" s="44"/>
      <c r="M3670" s="47" t="str">
        <f>IFERROR(TRIM($K3670)/_xlfn.XLOOKUP(TRIM($F3670),Produktinformasjon!$D$5:$D$10000,Produktinformasjon!$L$5:$L$10000,,0),"Pris per enhet "&amp;Til_Hvem&amp;" beregnes automatisk ved komplett utfylling")</f>
        <v>Pris per enhet Regionalt beregnes automatisk ved komplett utfylling</v>
      </c>
      <c r="N3670" s="47" t="str">
        <f>IFERROR(TRIM($L3670)/_xlfn.XLOOKUP(TRIM($F3670),Produktinformasjon!$D$5:$D$10000,Produktinformasjon!$L$5:$L$10000,,0),"Pris per enhet Regionalt felleslager beregnes automatisk ved komplett utfylling")</f>
        <v>Pris per enhet Regionalt felleslager beregnes automatisk ved komplett utfylling</v>
      </c>
    </row>
    <row r="3671" spans="2:14" x14ac:dyDescent="0.25">
      <c r="B3671" s="33"/>
      <c r="C3671" t="str" cm="1">
        <f t="array" ref="C3671">IFERROR(_xlfn.TEXTJOIN(" | ", TRUE, _xlfn._xlws.FILTER(delKontrakt['#] &amp; " " &amp; delKontrakt[Navn], ISNUMBER(MATCH(delKontrakt['#], VALUE(_xlfn.TEXTSPLIT(SUBSTITUTE(Prisinformasjon!$B3671,  ", ", ","), ",")), 0)))), "Delkontraktnavn hentes automatisk ved å fylle ut delkontraktnummer")</f>
        <v>Delkontraktnavn hentes automatisk ved å fylle ut delkontraktnummer</v>
      </c>
      <c r="D3671" s="34"/>
      <c r="E3671" s="34"/>
      <c r="F3671" s="33"/>
      <c r="G3671" s="33"/>
      <c r="H3671" s="15"/>
      <c r="I3671" s="15"/>
      <c r="J3671" s="15"/>
      <c r="K3671" s="48"/>
      <c r="L3671" s="44"/>
      <c r="M3671" s="47" t="str">
        <f>IFERROR(TRIM($K3671)/_xlfn.XLOOKUP(TRIM($F3671),Produktinformasjon!$D$5:$D$10000,Produktinformasjon!$L$5:$L$10000,,0),"Pris per enhet "&amp;Til_Hvem&amp;" beregnes automatisk ved komplett utfylling")</f>
        <v>Pris per enhet Regionalt beregnes automatisk ved komplett utfylling</v>
      </c>
      <c r="N3671" s="47" t="str">
        <f>IFERROR(TRIM($L3671)/_xlfn.XLOOKUP(TRIM($F3671),Produktinformasjon!$D$5:$D$10000,Produktinformasjon!$L$5:$L$10000,,0),"Pris per enhet Regionalt felleslager beregnes automatisk ved komplett utfylling")</f>
        <v>Pris per enhet Regionalt felleslager beregnes automatisk ved komplett utfylling</v>
      </c>
    </row>
    <row r="3672" spans="2:14" x14ac:dyDescent="0.25">
      <c r="B3672" s="33"/>
      <c r="C3672" t="str" cm="1">
        <f t="array" ref="C3672">IFERROR(_xlfn.TEXTJOIN(" | ", TRUE, _xlfn._xlws.FILTER(delKontrakt['#] &amp; " " &amp; delKontrakt[Navn], ISNUMBER(MATCH(delKontrakt['#], VALUE(_xlfn.TEXTSPLIT(SUBSTITUTE(Prisinformasjon!$B3672,  ", ", ","), ",")), 0)))), "Delkontraktnavn hentes automatisk ved å fylle ut delkontraktnummer")</f>
        <v>Delkontraktnavn hentes automatisk ved å fylle ut delkontraktnummer</v>
      </c>
      <c r="D3672" s="34"/>
      <c r="E3672" s="34"/>
      <c r="F3672" s="33"/>
      <c r="G3672" s="33"/>
      <c r="H3672" s="15"/>
      <c r="I3672" s="15"/>
      <c r="J3672" s="15"/>
      <c r="K3672" s="48"/>
      <c r="L3672" s="44"/>
      <c r="M3672" s="47" t="str">
        <f>IFERROR(TRIM($K3672)/_xlfn.XLOOKUP(TRIM($F3672),Produktinformasjon!$D$5:$D$10000,Produktinformasjon!$L$5:$L$10000,,0),"Pris per enhet "&amp;Til_Hvem&amp;" beregnes automatisk ved komplett utfylling")</f>
        <v>Pris per enhet Regionalt beregnes automatisk ved komplett utfylling</v>
      </c>
      <c r="N3672" s="47" t="str">
        <f>IFERROR(TRIM($L3672)/_xlfn.XLOOKUP(TRIM($F3672),Produktinformasjon!$D$5:$D$10000,Produktinformasjon!$L$5:$L$10000,,0),"Pris per enhet Regionalt felleslager beregnes automatisk ved komplett utfylling")</f>
        <v>Pris per enhet Regionalt felleslager beregnes automatisk ved komplett utfylling</v>
      </c>
    </row>
    <row r="3673" spans="2:14" x14ac:dyDescent="0.25">
      <c r="B3673" s="33"/>
      <c r="C3673" t="str" cm="1">
        <f t="array" ref="C3673">IFERROR(_xlfn.TEXTJOIN(" | ", TRUE, _xlfn._xlws.FILTER(delKontrakt['#] &amp; " " &amp; delKontrakt[Navn], ISNUMBER(MATCH(delKontrakt['#], VALUE(_xlfn.TEXTSPLIT(SUBSTITUTE(Prisinformasjon!$B3673,  ", ", ","), ",")), 0)))), "Delkontraktnavn hentes automatisk ved å fylle ut delkontraktnummer")</f>
        <v>Delkontraktnavn hentes automatisk ved å fylle ut delkontraktnummer</v>
      </c>
      <c r="D3673" s="34"/>
      <c r="E3673" s="34"/>
      <c r="F3673" s="33"/>
      <c r="G3673" s="33"/>
      <c r="H3673" s="15"/>
      <c r="I3673" s="15"/>
      <c r="J3673" s="15"/>
      <c r="K3673" s="48"/>
      <c r="L3673" s="44"/>
      <c r="M3673" s="47" t="str">
        <f>IFERROR(TRIM($K3673)/_xlfn.XLOOKUP(TRIM($F3673),Produktinformasjon!$D$5:$D$10000,Produktinformasjon!$L$5:$L$10000,,0),"Pris per enhet "&amp;Til_Hvem&amp;" beregnes automatisk ved komplett utfylling")</f>
        <v>Pris per enhet Regionalt beregnes automatisk ved komplett utfylling</v>
      </c>
      <c r="N3673" s="47" t="str">
        <f>IFERROR(TRIM($L3673)/_xlfn.XLOOKUP(TRIM($F3673),Produktinformasjon!$D$5:$D$10000,Produktinformasjon!$L$5:$L$10000,,0),"Pris per enhet Regionalt felleslager beregnes automatisk ved komplett utfylling")</f>
        <v>Pris per enhet Regionalt felleslager beregnes automatisk ved komplett utfylling</v>
      </c>
    </row>
    <row r="3674" spans="2:14" x14ac:dyDescent="0.25">
      <c r="B3674" s="33"/>
      <c r="C3674" t="str" cm="1">
        <f t="array" ref="C3674">IFERROR(_xlfn.TEXTJOIN(" | ", TRUE, _xlfn._xlws.FILTER(delKontrakt['#] &amp; " " &amp; delKontrakt[Navn], ISNUMBER(MATCH(delKontrakt['#], VALUE(_xlfn.TEXTSPLIT(SUBSTITUTE(Prisinformasjon!$B3674,  ", ", ","), ",")), 0)))), "Delkontraktnavn hentes automatisk ved å fylle ut delkontraktnummer")</f>
        <v>Delkontraktnavn hentes automatisk ved å fylle ut delkontraktnummer</v>
      </c>
      <c r="D3674" s="34"/>
      <c r="E3674" s="34"/>
      <c r="F3674" s="33"/>
      <c r="G3674" s="33"/>
      <c r="H3674" s="15"/>
      <c r="I3674" s="15"/>
      <c r="J3674" s="15"/>
      <c r="K3674" s="48"/>
      <c r="L3674" s="44"/>
      <c r="M3674" s="47" t="str">
        <f>IFERROR(TRIM($K3674)/_xlfn.XLOOKUP(TRIM($F3674),Produktinformasjon!$D$5:$D$10000,Produktinformasjon!$L$5:$L$10000,,0),"Pris per enhet "&amp;Til_Hvem&amp;" beregnes automatisk ved komplett utfylling")</f>
        <v>Pris per enhet Regionalt beregnes automatisk ved komplett utfylling</v>
      </c>
      <c r="N3674" s="47" t="str">
        <f>IFERROR(TRIM($L3674)/_xlfn.XLOOKUP(TRIM($F3674),Produktinformasjon!$D$5:$D$10000,Produktinformasjon!$L$5:$L$10000,,0),"Pris per enhet Regionalt felleslager beregnes automatisk ved komplett utfylling")</f>
        <v>Pris per enhet Regionalt felleslager beregnes automatisk ved komplett utfylling</v>
      </c>
    </row>
    <row r="3675" spans="2:14" x14ac:dyDescent="0.25">
      <c r="B3675" s="33"/>
      <c r="C3675" t="str" cm="1">
        <f t="array" ref="C3675">IFERROR(_xlfn.TEXTJOIN(" | ", TRUE, _xlfn._xlws.FILTER(delKontrakt['#] &amp; " " &amp; delKontrakt[Navn], ISNUMBER(MATCH(delKontrakt['#], VALUE(_xlfn.TEXTSPLIT(SUBSTITUTE(Prisinformasjon!$B3675,  ", ", ","), ",")), 0)))), "Delkontraktnavn hentes automatisk ved å fylle ut delkontraktnummer")</f>
        <v>Delkontraktnavn hentes automatisk ved å fylle ut delkontraktnummer</v>
      </c>
      <c r="D3675" s="34"/>
      <c r="E3675" s="34"/>
      <c r="F3675" s="33"/>
      <c r="G3675" s="33"/>
      <c r="H3675" s="15"/>
      <c r="I3675" s="15"/>
      <c r="J3675" s="15"/>
      <c r="K3675" s="48"/>
      <c r="L3675" s="44"/>
      <c r="M3675" s="47" t="str">
        <f>IFERROR(TRIM($K3675)/_xlfn.XLOOKUP(TRIM($F3675),Produktinformasjon!$D$5:$D$10000,Produktinformasjon!$L$5:$L$10000,,0),"Pris per enhet "&amp;Til_Hvem&amp;" beregnes automatisk ved komplett utfylling")</f>
        <v>Pris per enhet Regionalt beregnes automatisk ved komplett utfylling</v>
      </c>
      <c r="N3675" s="47" t="str">
        <f>IFERROR(TRIM($L3675)/_xlfn.XLOOKUP(TRIM($F3675),Produktinformasjon!$D$5:$D$10000,Produktinformasjon!$L$5:$L$10000,,0),"Pris per enhet Regionalt felleslager beregnes automatisk ved komplett utfylling")</f>
        <v>Pris per enhet Regionalt felleslager beregnes automatisk ved komplett utfylling</v>
      </c>
    </row>
    <row r="3676" spans="2:14" x14ac:dyDescent="0.25">
      <c r="B3676" s="33"/>
      <c r="C3676" t="str" cm="1">
        <f t="array" ref="C3676">IFERROR(_xlfn.TEXTJOIN(" | ", TRUE, _xlfn._xlws.FILTER(delKontrakt['#] &amp; " " &amp; delKontrakt[Navn], ISNUMBER(MATCH(delKontrakt['#], VALUE(_xlfn.TEXTSPLIT(SUBSTITUTE(Prisinformasjon!$B3676,  ", ", ","), ",")), 0)))), "Delkontraktnavn hentes automatisk ved å fylle ut delkontraktnummer")</f>
        <v>Delkontraktnavn hentes automatisk ved å fylle ut delkontraktnummer</v>
      </c>
      <c r="D3676" s="34"/>
      <c r="E3676" s="34"/>
      <c r="F3676" s="33"/>
      <c r="G3676" s="33"/>
      <c r="H3676" s="15"/>
      <c r="I3676" s="15"/>
      <c r="J3676" s="15"/>
      <c r="K3676" s="48"/>
      <c r="L3676" s="44"/>
      <c r="M3676" s="47" t="str">
        <f>IFERROR(TRIM($K3676)/_xlfn.XLOOKUP(TRIM($F3676),Produktinformasjon!$D$5:$D$10000,Produktinformasjon!$L$5:$L$10000,,0),"Pris per enhet "&amp;Til_Hvem&amp;" beregnes automatisk ved komplett utfylling")</f>
        <v>Pris per enhet Regionalt beregnes automatisk ved komplett utfylling</v>
      </c>
      <c r="N3676" s="47" t="str">
        <f>IFERROR(TRIM($L3676)/_xlfn.XLOOKUP(TRIM($F3676),Produktinformasjon!$D$5:$D$10000,Produktinformasjon!$L$5:$L$10000,,0),"Pris per enhet Regionalt felleslager beregnes automatisk ved komplett utfylling")</f>
        <v>Pris per enhet Regionalt felleslager beregnes automatisk ved komplett utfylling</v>
      </c>
    </row>
    <row r="3677" spans="2:14" x14ac:dyDescent="0.25">
      <c r="B3677" s="33"/>
      <c r="C3677" t="str" cm="1">
        <f t="array" ref="C3677">IFERROR(_xlfn.TEXTJOIN(" | ", TRUE, _xlfn._xlws.FILTER(delKontrakt['#] &amp; " " &amp; delKontrakt[Navn], ISNUMBER(MATCH(delKontrakt['#], VALUE(_xlfn.TEXTSPLIT(SUBSTITUTE(Prisinformasjon!$B3677,  ", ", ","), ",")), 0)))), "Delkontraktnavn hentes automatisk ved å fylle ut delkontraktnummer")</f>
        <v>Delkontraktnavn hentes automatisk ved å fylle ut delkontraktnummer</v>
      </c>
      <c r="D3677" s="34"/>
      <c r="E3677" s="34"/>
      <c r="F3677" s="33"/>
      <c r="G3677" s="33"/>
      <c r="H3677" s="15"/>
      <c r="I3677" s="15"/>
      <c r="J3677" s="15"/>
      <c r="K3677" s="48"/>
      <c r="L3677" s="44"/>
      <c r="M3677" s="47" t="str">
        <f>IFERROR(TRIM($K3677)/_xlfn.XLOOKUP(TRIM($F3677),Produktinformasjon!$D$5:$D$10000,Produktinformasjon!$L$5:$L$10000,,0),"Pris per enhet "&amp;Til_Hvem&amp;" beregnes automatisk ved komplett utfylling")</f>
        <v>Pris per enhet Regionalt beregnes automatisk ved komplett utfylling</v>
      </c>
      <c r="N3677" s="47" t="str">
        <f>IFERROR(TRIM($L3677)/_xlfn.XLOOKUP(TRIM($F3677),Produktinformasjon!$D$5:$D$10000,Produktinformasjon!$L$5:$L$10000,,0),"Pris per enhet Regionalt felleslager beregnes automatisk ved komplett utfylling")</f>
        <v>Pris per enhet Regionalt felleslager beregnes automatisk ved komplett utfylling</v>
      </c>
    </row>
    <row r="3678" spans="2:14" x14ac:dyDescent="0.25">
      <c r="B3678" s="33"/>
      <c r="C3678" t="str" cm="1">
        <f t="array" ref="C3678">IFERROR(_xlfn.TEXTJOIN(" | ", TRUE, _xlfn._xlws.FILTER(delKontrakt['#] &amp; " " &amp; delKontrakt[Navn], ISNUMBER(MATCH(delKontrakt['#], VALUE(_xlfn.TEXTSPLIT(SUBSTITUTE(Prisinformasjon!$B3678,  ", ", ","), ",")), 0)))), "Delkontraktnavn hentes automatisk ved å fylle ut delkontraktnummer")</f>
        <v>Delkontraktnavn hentes automatisk ved å fylle ut delkontraktnummer</v>
      </c>
      <c r="D3678" s="34"/>
      <c r="E3678" s="34"/>
      <c r="F3678" s="33"/>
      <c r="G3678" s="33"/>
      <c r="H3678" s="15"/>
      <c r="I3678" s="15"/>
      <c r="J3678" s="15"/>
      <c r="K3678" s="48"/>
      <c r="L3678" s="44"/>
      <c r="M3678" s="47" t="str">
        <f>IFERROR(TRIM($K3678)/_xlfn.XLOOKUP(TRIM($F3678),Produktinformasjon!$D$5:$D$10000,Produktinformasjon!$L$5:$L$10000,,0),"Pris per enhet "&amp;Til_Hvem&amp;" beregnes automatisk ved komplett utfylling")</f>
        <v>Pris per enhet Regionalt beregnes automatisk ved komplett utfylling</v>
      </c>
      <c r="N3678" s="47" t="str">
        <f>IFERROR(TRIM($L3678)/_xlfn.XLOOKUP(TRIM($F3678),Produktinformasjon!$D$5:$D$10000,Produktinformasjon!$L$5:$L$10000,,0),"Pris per enhet Regionalt felleslager beregnes automatisk ved komplett utfylling")</f>
        <v>Pris per enhet Regionalt felleslager beregnes automatisk ved komplett utfylling</v>
      </c>
    </row>
    <row r="3679" spans="2:14" x14ac:dyDescent="0.25">
      <c r="B3679" s="33"/>
      <c r="C3679" t="str" cm="1">
        <f t="array" ref="C3679">IFERROR(_xlfn.TEXTJOIN(" | ", TRUE, _xlfn._xlws.FILTER(delKontrakt['#] &amp; " " &amp; delKontrakt[Navn], ISNUMBER(MATCH(delKontrakt['#], VALUE(_xlfn.TEXTSPLIT(SUBSTITUTE(Prisinformasjon!$B3679,  ", ", ","), ",")), 0)))), "Delkontraktnavn hentes automatisk ved å fylle ut delkontraktnummer")</f>
        <v>Delkontraktnavn hentes automatisk ved å fylle ut delkontraktnummer</v>
      </c>
      <c r="D3679" s="34"/>
      <c r="E3679" s="34"/>
      <c r="F3679" s="33"/>
      <c r="G3679" s="33"/>
      <c r="H3679" s="15"/>
      <c r="I3679" s="15"/>
      <c r="J3679" s="15"/>
      <c r="K3679" s="48"/>
      <c r="L3679" s="44"/>
      <c r="M3679" s="47" t="str">
        <f>IFERROR(TRIM($K3679)/_xlfn.XLOOKUP(TRIM($F3679),Produktinformasjon!$D$5:$D$10000,Produktinformasjon!$L$5:$L$10000,,0),"Pris per enhet "&amp;Til_Hvem&amp;" beregnes automatisk ved komplett utfylling")</f>
        <v>Pris per enhet Regionalt beregnes automatisk ved komplett utfylling</v>
      </c>
      <c r="N3679" s="47" t="str">
        <f>IFERROR(TRIM($L3679)/_xlfn.XLOOKUP(TRIM($F3679),Produktinformasjon!$D$5:$D$10000,Produktinformasjon!$L$5:$L$10000,,0),"Pris per enhet Regionalt felleslager beregnes automatisk ved komplett utfylling")</f>
        <v>Pris per enhet Regionalt felleslager beregnes automatisk ved komplett utfylling</v>
      </c>
    </row>
    <row r="3680" spans="2:14" x14ac:dyDescent="0.25">
      <c r="B3680" s="33"/>
      <c r="C3680" t="str" cm="1">
        <f t="array" ref="C3680">IFERROR(_xlfn.TEXTJOIN(" | ", TRUE, _xlfn._xlws.FILTER(delKontrakt['#] &amp; " " &amp; delKontrakt[Navn], ISNUMBER(MATCH(delKontrakt['#], VALUE(_xlfn.TEXTSPLIT(SUBSTITUTE(Prisinformasjon!$B3680,  ", ", ","), ",")), 0)))), "Delkontraktnavn hentes automatisk ved å fylle ut delkontraktnummer")</f>
        <v>Delkontraktnavn hentes automatisk ved å fylle ut delkontraktnummer</v>
      </c>
      <c r="D3680" s="34"/>
      <c r="E3680" s="34"/>
      <c r="F3680" s="33"/>
      <c r="G3680" s="33"/>
      <c r="H3680" s="15"/>
      <c r="I3680" s="15"/>
      <c r="J3680" s="15"/>
      <c r="K3680" s="48"/>
      <c r="L3680" s="44"/>
      <c r="M3680" s="47" t="str">
        <f>IFERROR(TRIM($K3680)/_xlfn.XLOOKUP(TRIM($F3680),Produktinformasjon!$D$5:$D$10000,Produktinformasjon!$L$5:$L$10000,,0),"Pris per enhet "&amp;Til_Hvem&amp;" beregnes automatisk ved komplett utfylling")</f>
        <v>Pris per enhet Regionalt beregnes automatisk ved komplett utfylling</v>
      </c>
      <c r="N3680" s="47" t="str">
        <f>IFERROR(TRIM($L3680)/_xlfn.XLOOKUP(TRIM($F3680),Produktinformasjon!$D$5:$D$10000,Produktinformasjon!$L$5:$L$10000,,0),"Pris per enhet Regionalt felleslager beregnes automatisk ved komplett utfylling")</f>
        <v>Pris per enhet Regionalt felleslager beregnes automatisk ved komplett utfylling</v>
      </c>
    </row>
    <row r="3681" spans="2:14" x14ac:dyDescent="0.25">
      <c r="B3681" s="33"/>
      <c r="C3681" t="str" cm="1">
        <f t="array" ref="C3681">IFERROR(_xlfn.TEXTJOIN(" | ", TRUE, _xlfn._xlws.FILTER(delKontrakt['#] &amp; " " &amp; delKontrakt[Navn], ISNUMBER(MATCH(delKontrakt['#], VALUE(_xlfn.TEXTSPLIT(SUBSTITUTE(Prisinformasjon!$B3681,  ", ", ","), ",")), 0)))), "Delkontraktnavn hentes automatisk ved å fylle ut delkontraktnummer")</f>
        <v>Delkontraktnavn hentes automatisk ved å fylle ut delkontraktnummer</v>
      </c>
      <c r="D3681" s="34"/>
      <c r="E3681" s="34"/>
      <c r="F3681" s="33"/>
      <c r="G3681" s="33"/>
      <c r="H3681" s="15"/>
      <c r="I3681" s="15"/>
      <c r="J3681" s="15"/>
      <c r="K3681" s="48"/>
      <c r="L3681" s="44"/>
      <c r="M3681" s="47" t="str">
        <f>IFERROR(TRIM($K3681)/_xlfn.XLOOKUP(TRIM($F3681),Produktinformasjon!$D$5:$D$10000,Produktinformasjon!$L$5:$L$10000,,0),"Pris per enhet "&amp;Til_Hvem&amp;" beregnes automatisk ved komplett utfylling")</f>
        <v>Pris per enhet Regionalt beregnes automatisk ved komplett utfylling</v>
      </c>
      <c r="N3681" s="47" t="str">
        <f>IFERROR(TRIM($L3681)/_xlfn.XLOOKUP(TRIM($F3681),Produktinformasjon!$D$5:$D$10000,Produktinformasjon!$L$5:$L$10000,,0),"Pris per enhet Regionalt felleslager beregnes automatisk ved komplett utfylling")</f>
        <v>Pris per enhet Regionalt felleslager beregnes automatisk ved komplett utfylling</v>
      </c>
    </row>
    <row r="3682" spans="2:14" x14ac:dyDescent="0.25">
      <c r="B3682" s="33"/>
      <c r="C3682" t="str" cm="1">
        <f t="array" ref="C3682">IFERROR(_xlfn.TEXTJOIN(" | ", TRUE, _xlfn._xlws.FILTER(delKontrakt['#] &amp; " " &amp; delKontrakt[Navn], ISNUMBER(MATCH(delKontrakt['#], VALUE(_xlfn.TEXTSPLIT(SUBSTITUTE(Prisinformasjon!$B3682,  ", ", ","), ",")), 0)))), "Delkontraktnavn hentes automatisk ved å fylle ut delkontraktnummer")</f>
        <v>Delkontraktnavn hentes automatisk ved å fylle ut delkontraktnummer</v>
      </c>
      <c r="D3682" s="34"/>
      <c r="E3682" s="34"/>
      <c r="F3682" s="33"/>
      <c r="G3682" s="33"/>
      <c r="H3682" s="15"/>
      <c r="I3682" s="15"/>
      <c r="J3682" s="15"/>
      <c r="K3682" s="48"/>
      <c r="L3682" s="44"/>
      <c r="M3682" s="47" t="str">
        <f>IFERROR(TRIM($K3682)/_xlfn.XLOOKUP(TRIM($F3682),Produktinformasjon!$D$5:$D$10000,Produktinformasjon!$L$5:$L$10000,,0),"Pris per enhet "&amp;Til_Hvem&amp;" beregnes automatisk ved komplett utfylling")</f>
        <v>Pris per enhet Regionalt beregnes automatisk ved komplett utfylling</v>
      </c>
      <c r="N3682" s="47" t="str">
        <f>IFERROR(TRIM($L3682)/_xlfn.XLOOKUP(TRIM($F3682),Produktinformasjon!$D$5:$D$10000,Produktinformasjon!$L$5:$L$10000,,0),"Pris per enhet Regionalt felleslager beregnes automatisk ved komplett utfylling")</f>
        <v>Pris per enhet Regionalt felleslager beregnes automatisk ved komplett utfylling</v>
      </c>
    </row>
    <row r="3683" spans="2:14" x14ac:dyDescent="0.25">
      <c r="B3683" s="33"/>
      <c r="C3683" t="str" cm="1">
        <f t="array" ref="C3683">IFERROR(_xlfn.TEXTJOIN(" | ", TRUE, _xlfn._xlws.FILTER(delKontrakt['#] &amp; " " &amp; delKontrakt[Navn], ISNUMBER(MATCH(delKontrakt['#], VALUE(_xlfn.TEXTSPLIT(SUBSTITUTE(Prisinformasjon!$B3683,  ", ", ","), ",")), 0)))), "Delkontraktnavn hentes automatisk ved å fylle ut delkontraktnummer")</f>
        <v>Delkontraktnavn hentes automatisk ved å fylle ut delkontraktnummer</v>
      </c>
      <c r="D3683" s="34"/>
      <c r="E3683" s="34"/>
      <c r="F3683" s="33"/>
      <c r="G3683" s="33"/>
      <c r="H3683" s="15"/>
      <c r="I3683" s="15"/>
      <c r="J3683" s="15"/>
      <c r="K3683" s="48"/>
      <c r="L3683" s="44"/>
      <c r="M3683" s="47" t="str">
        <f>IFERROR(TRIM($K3683)/_xlfn.XLOOKUP(TRIM($F3683),Produktinformasjon!$D$5:$D$10000,Produktinformasjon!$L$5:$L$10000,,0),"Pris per enhet "&amp;Til_Hvem&amp;" beregnes automatisk ved komplett utfylling")</f>
        <v>Pris per enhet Regionalt beregnes automatisk ved komplett utfylling</v>
      </c>
      <c r="N3683" s="47" t="str">
        <f>IFERROR(TRIM($L3683)/_xlfn.XLOOKUP(TRIM($F3683),Produktinformasjon!$D$5:$D$10000,Produktinformasjon!$L$5:$L$10000,,0),"Pris per enhet Regionalt felleslager beregnes automatisk ved komplett utfylling")</f>
        <v>Pris per enhet Regionalt felleslager beregnes automatisk ved komplett utfylling</v>
      </c>
    </row>
    <row r="3684" spans="2:14" x14ac:dyDescent="0.25">
      <c r="B3684" s="33"/>
      <c r="C3684" t="str" cm="1">
        <f t="array" ref="C3684">IFERROR(_xlfn.TEXTJOIN(" | ", TRUE, _xlfn._xlws.FILTER(delKontrakt['#] &amp; " " &amp; delKontrakt[Navn], ISNUMBER(MATCH(delKontrakt['#], VALUE(_xlfn.TEXTSPLIT(SUBSTITUTE(Prisinformasjon!$B3684,  ", ", ","), ",")), 0)))), "Delkontraktnavn hentes automatisk ved å fylle ut delkontraktnummer")</f>
        <v>Delkontraktnavn hentes automatisk ved å fylle ut delkontraktnummer</v>
      </c>
      <c r="D3684" s="34"/>
      <c r="E3684" s="34"/>
      <c r="F3684" s="33"/>
      <c r="G3684" s="33"/>
      <c r="H3684" s="15"/>
      <c r="I3684" s="15"/>
      <c r="J3684" s="15"/>
      <c r="K3684" s="48"/>
      <c r="L3684" s="44"/>
      <c r="M3684" s="47" t="str">
        <f>IFERROR(TRIM($K3684)/_xlfn.XLOOKUP(TRIM($F3684),Produktinformasjon!$D$5:$D$10000,Produktinformasjon!$L$5:$L$10000,,0),"Pris per enhet "&amp;Til_Hvem&amp;" beregnes automatisk ved komplett utfylling")</f>
        <v>Pris per enhet Regionalt beregnes automatisk ved komplett utfylling</v>
      </c>
      <c r="N3684" s="47" t="str">
        <f>IFERROR(TRIM($L3684)/_xlfn.XLOOKUP(TRIM($F3684),Produktinformasjon!$D$5:$D$10000,Produktinformasjon!$L$5:$L$10000,,0),"Pris per enhet Regionalt felleslager beregnes automatisk ved komplett utfylling")</f>
        <v>Pris per enhet Regionalt felleslager beregnes automatisk ved komplett utfylling</v>
      </c>
    </row>
    <row r="3685" spans="2:14" x14ac:dyDescent="0.25">
      <c r="B3685" s="33"/>
      <c r="C3685" t="str" cm="1">
        <f t="array" ref="C3685">IFERROR(_xlfn.TEXTJOIN(" | ", TRUE, _xlfn._xlws.FILTER(delKontrakt['#] &amp; " " &amp; delKontrakt[Navn], ISNUMBER(MATCH(delKontrakt['#], VALUE(_xlfn.TEXTSPLIT(SUBSTITUTE(Prisinformasjon!$B3685,  ", ", ","), ",")), 0)))), "Delkontraktnavn hentes automatisk ved å fylle ut delkontraktnummer")</f>
        <v>Delkontraktnavn hentes automatisk ved å fylle ut delkontraktnummer</v>
      </c>
      <c r="D3685" s="34"/>
      <c r="E3685" s="34"/>
      <c r="F3685" s="33"/>
      <c r="G3685" s="33"/>
      <c r="H3685" s="15"/>
      <c r="I3685" s="15"/>
      <c r="J3685" s="15"/>
      <c r="K3685" s="48"/>
      <c r="L3685" s="44"/>
      <c r="M3685" s="47" t="str">
        <f>IFERROR(TRIM($K3685)/_xlfn.XLOOKUP(TRIM($F3685),Produktinformasjon!$D$5:$D$10000,Produktinformasjon!$L$5:$L$10000,,0),"Pris per enhet "&amp;Til_Hvem&amp;" beregnes automatisk ved komplett utfylling")</f>
        <v>Pris per enhet Regionalt beregnes automatisk ved komplett utfylling</v>
      </c>
      <c r="N3685" s="47" t="str">
        <f>IFERROR(TRIM($L3685)/_xlfn.XLOOKUP(TRIM($F3685),Produktinformasjon!$D$5:$D$10000,Produktinformasjon!$L$5:$L$10000,,0),"Pris per enhet Regionalt felleslager beregnes automatisk ved komplett utfylling")</f>
        <v>Pris per enhet Regionalt felleslager beregnes automatisk ved komplett utfylling</v>
      </c>
    </row>
    <row r="3686" spans="2:14" x14ac:dyDescent="0.25">
      <c r="B3686" s="33"/>
      <c r="C3686" t="str" cm="1">
        <f t="array" ref="C3686">IFERROR(_xlfn.TEXTJOIN(" | ", TRUE, _xlfn._xlws.FILTER(delKontrakt['#] &amp; " " &amp; delKontrakt[Navn], ISNUMBER(MATCH(delKontrakt['#], VALUE(_xlfn.TEXTSPLIT(SUBSTITUTE(Prisinformasjon!$B3686,  ", ", ","), ",")), 0)))), "Delkontraktnavn hentes automatisk ved å fylle ut delkontraktnummer")</f>
        <v>Delkontraktnavn hentes automatisk ved å fylle ut delkontraktnummer</v>
      </c>
      <c r="D3686" s="34"/>
      <c r="E3686" s="34"/>
      <c r="F3686" s="33"/>
      <c r="G3686" s="33"/>
      <c r="H3686" s="15"/>
      <c r="I3686" s="15"/>
      <c r="J3686" s="15"/>
      <c r="K3686" s="48"/>
      <c r="L3686" s="44"/>
      <c r="M3686" s="47" t="str">
        <f>IFERROR(TRIM($K3686)/_xlfn.XLOOKUP(TRIM($F3686),Produktinformasjon!$D$5:$D$10000,Produktinformasjon!$L$5:$L$10000,,0),"Pris per enhet "&amp;Til_Hvem&amp;" beregnes automatisk ved komplett utfylling")</f>
        <v>Pris per enhet Regionalt beregnes automatisk ved komplett utfylling</v>
      </c>
      <c r="N3686" s="47" t="str">
        <f>IFERROR(TRIM($L3686)/_xlfn.XLOOKUP(TRIM($F3686),Produktinformasjon!$D$5:$D$10000,Produktinformasjon!$L$5:$L$10000,,0),"Pris per enhet Regionalt felleslager beregnes automatisk ved komplett utfylling")</f>
        <v>Pris per enhet Regionalt felleslager beregnes automatisk ved komplett utfylling</v>
      </c>
    </row>
    <row r="3687" spans="2:14" x14ac:dyDescent="0.25">
      <c r="B3687" s="33"/>
      <c r="C3687" t="str" cm="1">
        <f t="array" ref="C3687">IFERROR(_xlfn.TEXTJOIN(" | ", TRUE, _xlfn._xlws.FILTER(delKontrakt['#] &amp; " " &amp; delKontrakt[Navn], ISNUMBER(MATCH(delKontrakt['#], VALUE(_xlfn.TEXTSPLIT(SUBSTITUTE(Prisinformasjon!$B3687,  ", ", ","), ",")), 0)))), "Delkontraktnavn hentes automatisk ved å fylle ut delkontraktnummer")</f>
        <v>Delkontraktnavn hentes automatisk ved å fylle ut delkontraktnummer</v>
      </c>
      <c r="D3687" s="34"/>
      <c r="E3687" s="34"/>
      <c r="F3687" s="33"/>
      <c r="G3687" s="33"/>
      <c r="H3687" s="15"/>
      <c r="I3687" s="15"/>
      <c r="J3687" s="15"/>
      <c r="K3687" s="48"/>
      <c r="L3687" s="44"/>
      <c r="M3687" s="47" t="str">
        <f>IFERROR(TRIM($K3687)/_xlfn.XLOOKUP(TRIM($F3687),Produktinformasjon!$D$5:$D$10000,Produktinformasjon!$L$5:$L$10000,,0),"Pris per enhet "&amp;Til_Hvem&amp;" beregnes automatisk ved komplett utfylling")</f>
        <v>Pris per enhet Regionalt beregnes automatisk ved komplett utfylling</v>
      </c>
      <c r="N3687" s="47" t="str">
        <f>IFERROR(TRIM($L3687)/_xlfn.XLOOKUP(TRIM($F3687),Produktinformasjon!$D$5:$D$10000,Produktinformasjon!$L$5:$L$10000,,0),"Pris per enhet Regionalt felleslager beregnes automatisk ved komplett utfylling")</f>
        <v>Pris per enhet Regionalt felleslager beregnes automatisk ved komplett utfylling</v>
      </c>
    </row>
    <row r="3688" spans="2:14" x14ac:dyDescent="0.25">
      <c r="B3688" s="33"/>
      <c r="C3688" t="str" cm="1">
        <f t="array" ref="C3688">IFERROR(_xlfn.TEXTJOIN(" | ", TRUE, _xlfn._xlws.FILTER(delKontrakt['#] &amp; " " &amp; delKontrakt[Navn], ISNUMBER(MATCH(delKontrakt['#], VALUE(_xlfn.TEXTSPLIT(SUBSTITUTE(Prisinformasjon!$B3688,  ", ", ","), ",")), 0)))), "Delkontraktnavn hentes automatisk ved å fylle ut delkontraktnummer")</f>
        <v>Delkontraktnavn hentes automatisk ved å fylle ut delkontraktnummer</v>
      </c>
      <c r="D3688" s="34"/>
      <c r="E3688" s="34"/>
      <c r="F3688" s="33"/>
      <c r="G3688" s="33"/>
      <c r="H3688" s="15"/>
      <c r="I3688" s="15"/>
      <c r="J3688" s="15"/>
      <c r="K3688" s="48"/>
      <c r="L3688" s="44"/>
      <c r="M3688" s="47" t="str">
        <f>IFERROR(TRIM($K3688)/_xlfn.XLOOKUP(TRIM($F3688),Produktinformasjon!$D$5:$D$10000,Produktinformasjon!$L$5:$L$10000,,0),"Pris per enhet "&amp;Til_Hvem&amp;" beregnes automatisk ved komplett utfylling")</f>
        <v>Pris per enhet Regionalt beregnes automatisk ved komplett utfylling</v>
      </c>
      <c r="N3688" s="47" t="str">
        <f>IFERROR(TRIM($L3688)/_xlfn.XLOOKUP(TRIM($F3688),Produktinformasjon!$D$5:$D$10000,Produktinformasjon!$L$5:$L$10000,,0),"Pris per enhet Regionalt felleslager beregnes automatisk ved komplett utfylling")</f>
        <v>Pris per enhet Regionalt felleslager beregnes automatisk ved komplett utfylling</v>
      </c>
    </row>
    <row r="3689" spans="2:14" x14ac:dyDescent="0.25">
      <c r="B3689" s="33"/>
      <c r="C3689" t="str" cm="1">
        <f t="array" ref="C3689">IFERROR(_xlfn.TEXTJOIN(" | ", TRUE, _xlfn._xlws.FILTER(delKontrakt['#] &amp; " " &amp; delKontrakt[Navn], ISNUMBER(MATCH(delKontrakt['#], VALUE(_xlfn.TEXTSPLIT(SUBSTITUTE(Prisinformasjon!$B3689,  ", ", ","), ",")), 0)))), "Delkontraktnavn hentes automatisk ved å fylle ut delkontraktnummer")</f>
        <v>Delkontraktnavn hentes automatisk ved å fylle ut delkontraktnummer</v>
      </c>
      <c r="D3689" s="34"/>
      <c r="E3689" s="34"/>
      <c r="F3689" s="33"/>
      <c r="G3689" s="33"/>
      <c r="H3689" s="15"/>
      <c r="I3689" s="15"/>
      <c r="J3689" s="15"/>
      <c r="K3689" s="48"/>
      <c r="L3689" s="44"/>
      <c r="M3689" s="47" t="str">
        <f>IFERROR(TRIM($K3689)/_xlfn.XLOOKUP(TRIM($F3689),Produktinformasjon!$D$5:$D$10000,Produktinformasjon!$L$5:$L$10000,,0),"Pris per enhet "&amp;Til_Hvem&amp;" beregnes automatisk ved komplett utfylling")</f>
        <v>Pris per enhet Regionalt beregnes automatisk ved komplett utfylling</v>
      </c>
      <c r="N3689" s="47" t="str">
        <f>IFERROR(TRIM($L3689)/_xlfn.XLOOKUP(TRIM($F3689),Produktinformasjon!$D$5:$D$10000,Produktinformasjon!$L$5:$L$10000,,0),"Pris per enhet Regionalt felleslager beregnes automatisk ved komplett utfylling")</f>
        <v>Pris per enhet Regionalt felleslager beregnes automatisk ved komplett utfylling</v>
      </c>
    </row>
    <row r="3690" spans="2:14" x14ac:dyDescent="0.25">
      <c r="B3690" s="33"/>
      <c r="C3690" t="str" cm="1">
        <f t="array" ref="C3690">IFERROR(_xlfn.TEXTJOIN(" | ", TRUE, _xlfn._xlws.FILTER(delKontrakt['#] &amp; " " &amp; delKontrakt[Navn], ISNUMBER(MATCH(delKontrakt['#], VALUE(_xlfn.TEXTSPLIT(SUBSTITUTE(Prisinformasjon!$B3690,  ", ", ","), ",")), 0)))), "Delkontraktnavn hentes automatisk ved å fylle ut delkontraktnummer")</f>
        <v>Delkontraktnavn hentes automatisk ved å fylle ut delkontraktnummer</v>
      </c>
      <c r="D3690" s="34"/>
      <c r="E3690" s="34"/>
      <c r="F3690" s="33"/>
      <c r="G3690" s="33"/>
      <c r="H3690" s="15"/>
      <c r="I3690" s="15"/>
      <c r="J3690" s="15"/>
      <c r="K3690" s="48"/>
      <c r="L3690" s="44"/>
      <c r="M3690" s="47" t="str">
        <f>IFERROR(TRIM($K3690)/_xlfn.XLOOKUP(TRIM($F3690),Produktinformasjon!$D$5:$D$10000,Produktinformasjon!$L$5:$L$10000,,0),"Pris per enhet "&amp;Til_Hvem&amp;" beregnes automatisk ved komplett utfylling")</f>
        <v>Pris per enhet Regionalt beregnes automatisk ved komplett utfylling</v>
      </c>
      <c r="N3690" s="47" t="str">
        <f>IFERROR(TRIM($L3690)/_xlfn.XLOOKUP(TRIM($F3690),Produktinformasjon!$D$5:$D$10000,Produktinformasjon!$L$5:$L$10000,,0),"Pris per enhet Regionalt felleslager beregnes automatisk ved komplett utfylling")</f>
        <v>Pris per enhet Regionalt felleslager beregnes automatisk ved komplett utfylling</v>
      </c>
    </row>
    <row r="3691" spans="2:14" x14ac:dyDescent="0.25">
      <c r="B3691" s="33"/>
      <c r="C3691" t="str" cm="1">
        <f t="array" ref="C3691">IFERROR(_xlfn.TEXTJOIN(" | ", TRUE, _xlfn._xlws.FILTER(delKontrakt['#] &amp; " " &amp; delKontrakt[Navn], ISNUMBER(MATCH(delKontrakt['#], VALUE(_xlfn.TEXTSPLIT(SUBSTITUTE(Prisinformasjon!$B3691,  ", ", ","), ",")), 0)))), "Delkontraktnavn hentes automatisk ved å fylle ut delkontraktnummer")</f>
        <v>Delkontraktnavn hentes automatisk ved å fylle ut delkontraktnummer</v>
      </c>
      <c r="D3691" s="34"/>
      <c r="E3691" s="34"/>
      <c r="F3691" s="33"/>
      <c r="G3691" s="33"/>
      <c r="H3691" s="15"/>
      <c r="I3691" s="15"/>
      <c r="J3691" s="15"/>
      <c r="K3691" s="48"/>
      <c r="L3691" s="44"/>
      <c r="M3691" s="47" t="str">
        <f>IFERROR(TRIM($K3691)/_xlfn.XLOOKUP(TRIM($F3691),Produktinformasjon!$D$5:$D$10000,Produktinformasjon!$L$5:$L$10000,,0),"Pris per enhet "&amp;Til_Hvem&amp;" beregnes automatisk ved komplett utfylling")</f>
        <v>Pris per enhet Regionalt beregnes automatisk ved komplett utfylling</v>
      </c>
      <c r="N3691" s="47" t="str">
        <f>IFERROR(TRIM($L3691)/_xlfn.XLOOKUP(TRIM($F3691),Produktinformasjon!$D$5:$D$10000,Produktinformasjon!$L$5:$L$10000,,0),"Pris per enhet Regionalt felleslager beregnes automatisk ved komplett utfylling")</f>
        <v>Pris per enhet Regionalt felleslager beregnes automatisk ved komplett utfylling</v>
      </c>
    </row>
    <row r="3692" spans="2:14" x14ac:dyDescent="0.25">
      <c r="B3692" s="33"/>
      <c r="C3692" t="str" cm="1">
        <f t="array" ref="C3692">IFERROR(_xlfn.TEXTJOIN(" | ", TRUE, _xlfn._xlws.FILTER(delKontrakt['#] &amp; " " &amp; delKontrakt[Navn], ISNUMBER(MATCH(delKontrakt['#], VALUE(_xlfn.TEXTSPLIT(SUBSTITUTE(Prisinformasjon!$B3692,  ", ", ","), ",")), 0)))), "Delkontraktnavn hentes automatisk ved å fylle ut delkontraktnummer")</f>
        <v>Delkontraktnavn hentes automatisk ved å fylle ut delkontraktnummer</v>
      </c>
      <c r="D3692" s="34"/>
      <c r="E3692" s="34"/>
      <c r="F3692" s="33"/>
      <c r="G3692" s="33"/>
      <c r="H3692" s="15"/>
      <c r="I3692" s="15"/>
      <c r="J3692" s="15"/>
      <c r="K3692" s="48"/>
      <c r="L3692" s="44"/>
      <c r="M3692" s="47" t="str">
        <f>IFERROR(TRIM($K3692)/_xlfn.XLOOKUP(TRIM($F3692),Produktinformasjon!$D$5:$D$10000,Produktinformasjon!$L$5:$L$10000,,0),"Pris per enhet "&amp;Til_Hvem&amp;" beregnes automatisk ved komplett utfylling")</f>
        <v>Pris per enhet Regionalt beregnes automatisk ved komplett utfylling</v>
      </c>
      <c r="N3692" s="47" t="str">
        <f>IFERROR(TRIM($L3692)/_xlfn.XLOOKUP(TRIM($F3692),Produktinformasjon!$D$5:$D$10000,Produktinformasjon!$L$5:$L$10000,,0),"Pris per enhet Regionalt felleslager beregnes automatisk ved komplett utfylling")</f>
        <v>Pris per enhet Regionalt felleslager beregnes automatisk ved komplett utfylling</v>
      </c>
    </row>
    <row r="3693" spans="2:14" x14ac:dyDescent="0.25">
      <c r="B3693" s="33"/>
      <c r="C3693" t="str" cm="1">
        <f t="array" ref="C3693">IFERROR(_xlfn.TEXTJOIN(" | ", TRUE, _xlfn._xlws.FILTER(delKontrakt['#] &amp; " " &amp; delKontrakt[Navn], ISNUMBER(MATCH(delKontrakt['#], VALUE(_xlfn.TEXTSPLIT(SUBSTITUTE(Prisinformasjon!$B3693,  ", ", ","), ",")), 0)))), "Delkontraktnavn hentes automatisk ved å fylle ut delkontraktnummer")</f>
        <v>Delkontraktnavn hentes automatisk ved å fylle ut delkontraktnummer</v>
      </c>
      <c r="D3693" s="34"/>
      <c r="E3693" s="34"/>
      <c r="F3693" s="33"/>
      <c r="G3693" s="33"/>
      <c r="H3693" s="15"/>
      <c r="I3693" s="15"/>
      <c r="J3693" s="15"/>
      <c r="K3693" s="48"/>
      <c r="L3693" s="44"/>
      <c r="M3693" s="47" t="str">
        <f>IFERROR(TRIM($K3693)/_xlfn.XLOOKUP(TRIM($F3693),Produktinformasjon!$D$5:$D$10000,Produktinformasjon!$L$5:$L$10000,,0),"Pris per enhet "&amp;Til_Hvem&amp;" beregnes automatisk ved komplett utfylling")</f>
        <v>Pris per enhet Regionalt beregnes automatisk ved komplett utfylling</v>
      </c>
      <c r="N3693" s="47" t="str">
        <f>IFERROR(TRIM($L3693)/_xlfn.XLOOKUP(TRIM($F3693),Produktinformasjon!$D$5:$D$10000,Produktinformasjon!$L$5:$L$10000,,0),"Pris per enhet Regionalt felleslager beregnes automatisk ved komplett utfylling")</f>
        <v>Pris per enhet Regionalt felleslager beregnes automatisk ved komplett utfylling</v>
      </c>
    </row>
    <row r="3694" spans="2:14" x14ac:dyDescent="0.25">
      <c r="B3694" s="33"/>
      <c r="C3694" t="str" cm="1">
        <f t="array" ref="C3694">IFERROR(_xlfn.TEXTJOIN(" | ", TRUE, _xlfn._xlws.FILTER(delKontrakt['#] &amp; " " &amp; delKontrakt[Navn], ISNUMBER(MATCH(delKontrakt['#], VALUE(_xlfn.TEXTSPLIT(SUBSTITUTE(Prisinformasjon!$B3694,  ", ", ","), ",")), 0)))), "Delkontraktnavn hentes automatisk ved å fylle ut delkontraktnummer")</f>
        <v>Delkontraktnavn hentes automatisk ved å fylle ut delkontraktnummer</v>
      </c>
      <c r="D3694" s="34"/>
      <c r="E3694" s="34"/>
      <c r="F3694" s="33"/>
      <c r="G3694" s="33"/>
      <c r="H3694" s="15"/>
      <c r="I3694" s="15"/>
      <c r="J3694" s="15"/>
      <c r="K3694" s="48"/>
      <c r="L3694" s="44"/>
      <c r="M3694" s="47" t="str">
        <f>IFERROR(TRIM($K3694)/_xlfn.XLOOKUP(TRIM($F3694),Produktinformasjon!$D$5:$D$10000,Produktinformasjon!$L$5:$L$10000,,0),"Pris per enhet "&amp;Til_Hvem&amp;" beregnes automatisk ved komplett utfylling")</f>
        <v>Pris per enhet Regionalt beregnes automatisk ved komplett utfylling</v>
      </c>
      <c r="N3694" s="47" t="str">
        <f>IFERROR(TRIM($L3694)/_xlfn.XLOOKUP(TRIM($F3694),Produktinformasjon!$D$5:$D$10000,Produktinformasjon!$L$5:$L$10000,,0),"Pris per enhet Regionalt felleslager beregnes automatisk ved komplett utfylling")</f>
        <v>Pris per enhet Regionalt felleslager beregnes automatisk ved komplett utfylling</v>
      </c>
    </row>
    <row r="3695" spans="2:14" x14ac:dyDescent="0.25">
      <c r="B3695" s="33"/>
      <c r="C3695" t="str" cm="1">
        <f t="array" ref="C3695">IFERROR(_xlfn.TEXTJOIN(" | ", TRUE, _xlfn._xlws.FILTER(delKontrakt['#] &amp; " " &amp; delKontrakt[Navn], ISNUMBER(MATCH(delKontrakt['#], VALUE(_xlfn.TEXTSPLIT(SUBSTITUTE(Prisinformasjon!$B3695,  ", ", ","), ",")), 0)))), "Delkontraktnavn hentes automatisk ved å fylle ut delkontraktnummer")</f>
        <v>Delkontraktnavn hentes automatisk ved å fylle ut delkontraktnummer</v>
      </c>
      <c r="D3695" s="34"/>
      <c r="E3695" s="34"/>
      <c r="F3695" s="33"/>
      <c r="G3695" s="33"/>
      <c r="H3695" s="15"/>
      <c r="I3695" s="15"/>
      <c r="J3695" s="15"/>
      <c r="K3695" s="48"/>
      <c r="L3695" s="44"/>
      <c r="M3695" s="47" t="str">
        <f>IFERROR(TRIM($K3695)/_xlfn.XLOOKUP(TRIM($F3695),Produktinformasjon!$D$5:$D$10000,Produktinformasjon!$L$5:$L$10000,,0),"Pris per enhet "&amp;Til_Hvem&amp;" beregnes automatisk ved komplett utfylling")</f>
        <v>Pris per enhet Regionalt beregnes automatisk ved komplett utfylling</v>
      </c>
      <c r="N3695" s="47" t="str">
        <f>IFERROR(TRIM($L3695)/_xlfn.XLOOKUP(TRIM($F3695),Produktinformasjon!$D$5:$D$10000,Produktinformasjon!$L$5:$L$10000,,0),"Pris per enhet Regionalt felleslager beregnes automatisk ved komplett utfylling")</f>
        <v>Pris per enhet Regionalt felleslager beregnes automatisk ved komplett utfylling</v>
      </c>
    </row>
    <row r="3696" spans="2:14" x14ac:dyDescent="0.25">
      <c r="B3696" s="33"/>
      <c r="C3696" t="str" cm="1">
        <f t="array" ref="C3696">IFERROR(_xlfn.TEXTJOIN(" | ", TRUE, _xlfn._xlws.FILTER(delKontrakt['#] &amp; " " &amp; delKontrakt[Navn], ISNUMBER(MATCH(delKontrakt['#], VALUE(_xlfn.TEXTSPLIT(SUBSTITUTE(Prisinformasjon!$B3696,  ", ", ","), ",")), 0)))), "Delkontraktnavn hentes automatisk ved å fylle ut delkontraktnummer")</f>
        <v>Delkontraktnavn hentes automatisk ved å fylle ut delkontraktnummer</v>
      </c>
      <c r="D3696" s="34"/>
      <c r="E3696" s="34"/>
      <c r="F3696" s="33"/>
      <c r="G3696" s="33"/>
      <c r="H3696" s="15"/>
      <c r="I3696" s="15"/>
      <c r="J3696" s="15"/>
      <c r="K3696" s="48"/>
      <c r="L3696" s="44"/>
      <c r="M3696" s="47" t="str">
        <f>IFERROR(TRIM($K3696)/_xlfn.XLOOKUP(TRIM($F3696),Produktinformasjon!$D$5:$D$10000,Produktinformasjon!$L$5:$L$10000,,0),"Pris per enhet "&amp;Til_Hvem&amp;" beregnes automatisk ved komplett utfylling")</f>
        <v>Pris per enhet Regionalt beregnes automatisk ved komplett utfylling</v>
      </c>
      <c r="N3696" s="47" t="str">
        <f>IFERROR(TRIM($L3696)/_xlfn.XLOOKUP(TRIM($F3696),Produktinformasjon!$D$5:$D$10000,Produktinformasjon!$L$5:$L$10000,,0),"Pris per enhet Regionalt felleslager beregnes automatisk ved komplett utfylling")</f>
        <v>Pris per enhet Regionalt felleslager beregnes automatisk ved komplett utfylling</v>
      </c>
    </row>
    <row r="3697" spans="2:14" x14ac:dyDescent="0.25">
      <c r="B3697" s="33"/>
      <c r="C3697" t="str" cm="1">
        <f t="array" ref="C3697">IFERROR(_xlfn.TEXTJOIN(" | ", TRUE, _xlfn._xlws.FILTER(delKontrakt['#] &amp; " " &amp; delKontrakt[Navn], ISNUMBER(MATCH(delKontrakt['#], VALUE(_xlfn.TEXTSPLIT(SUBSTITUTE(Prisinformasjon!$B3697,  ", ", ","), ",")), 0)))), "Delkontraktnavn hentes automatisk ved å fylle ut delkontraktnummer")</f>
        <v>Delkontraktnavn hentes automatisk ved å fylle ut delkontraktnummer</v>
      </c>
      <c r="D3697" s="34"/>
      <c r="E3697" s="34"/>
      <c r="F3697" s="33"/>
      <c r="G3697" s="33"/>
      <c r="H3697" s="15"/>
      <c r="I3697" s="15"/>
      <c r="J3697" s="15"/>
      <c r="K3697" s="48"/>
      <c r="L3697" s="44"/>
      <c r="M3697" s="47" t="str">
        <f>IFERROR(TRIM($K3697)/_xlfn.XLOOKUP(TRIM($F3697),Produktinformasjon!$D$5:$D$10000,Produktinformasjon!$L$5:$L$10000,,0),"Pris per enhet "&amp;Til_Hvem&amp;" beregnes automatisk ved komplett utfylling")</f>
        <v>Pris per enhet Regionalt beregnes automatisk ved komplett utfylling</v>
      </c>
      <c r="N3697" s="47" t="str">
        <f>IFERROR(TRIM($L3697)/_xlfn.XLOOKUP(TRIM($F3697),Produktinformasjon!$D$5:$D$10000,Produktinformasjon!$L$5:$L$10000,,0),"Pris per enhet Regionalt felleslager beregnes automatisk ved komplett utfylling")</f>
        <v>Pris per enhet Regionalt felleslager beregnes automatisk ved komplett utfylling</v>
      </c>
    </row>
    <row r="3698" spans="2:14" x14ac:dyDescent="0.25">
      <c r="B3698" s="33"/>
      <c r="C3698" t="str" cm="1">
        <f t="array" ref="C3698">IFERROR(_xlfn.TEXTJOIN(" | ", TRUE, _xlfn._xlws.FILTER(delKontrakt['#] &amp; " " &amp; delKontrakt[Navn], ISNUMBER(MATCH(delKontrakt['#], VALUE(_xlfn.TEXTSPLIT(SUBSTITUTE(Prisinformasjon!$B3698,  ", ", ","), ",")), 0)))), "Delkontraktnavn hentes automatisk ved å fylle ut delkontraktnummer")</f>
        <v>Delkontraktnavn hentes automatisk ved å fylle ut delkontraktnummer</v>
      </c>
      <c r="D3698" s="34"/>
      <c r="E3698" s="34"/>
      <c r="F3698" s="33"/>
      <c r="G3698" s="33"/>
      <c r="H3698" s="15"/>
      <c r="I3698" s="15"/>
      <c r="J3698" s="15"/>
      <c r="K3698" s="48"/>
      <c r="L3698" s="44"/>
      <c r="M3698" s="47" t="str">
        <f>IFERROR(TRIM($K3698)/_xlfn.XLOOKUP(TRIM($F3698),Produktinformasjon!$D$5:$D$10000,Produktinformasjon!$L$5:$L$10000,,0),"Pris per enhet "&amp;Til_Hvem&amp;" beregnes automatisk ved komplett utfylling")</f>
        <v>Pris per enhet Regionalt beregnes automatisk ved komplett utfylling</v>
      </c>
      <c r="N3698" s="47" t="str">
        <f>IFERROR(TRIM($L3698)/_xlfn.XLOOKUP(TRIM($F3698),Produktinformasjon!$D$5:$D$10000,Produktinformasjon!$L$5:$L$10000,,0),"Pris per enhet Regionalt felleslager beregnes automatisk ved komplett utfylling")</f>
        <v>Pris per enhet Regionalt felleslager beregnes automatisk ved komplett utfylling</v>
      </c>
    </row>
    <row r="3699" spans="2:14" x14ac:dyDescent="0.25">
      <c r="B3699" s="33"/>
      <c r="C3699" t="str" cm="1">
        <f t="array" ref="C3699">IFERROR(_xlfn.TEXTJOIN(" | ", TRUE, _xlfn._xlws.FILTER(delKontrakt['#] &amp; " " &amp; delKontrakt[Navn], ISNUMBER(MATCH(delKontrakt['#], VALUE(_xlfn.TEXTSPLIT(SUBSTITUTE(Prisinformasjon!$B3699,  ", ", ","), ",")), 0)))), "Delkontraktnavn hentes automatisk ved å fylle ut delkontraktnummer")</f>
        <v>Delkontraktnavn hentes automatisk ved å fylle ut delkontraktnummer</v>
      </c>
      <c r="D3699" s="34"/>
      <c r="E3699" s="34"/>
      <c r="F3699" s="33"/>
      <c r="G3699" s="33"/>
      <c r="H3699" s="15"/>
      <c r="I3699" s="15"/>
      <c r="J3699" s="15"/>
      <c r="K3699" s="48"/>
      <c r="L3699" s="44"/>
      <c r="M3699" s="47" t="str">
        <f>IFERROR(TRIM($K3699)/_xlfn.XLOOKUP(TRIM($F3699),Produktinformasjon!$D$5:$D$10000,Produktinformasjon!$L$5:$L$10000,,0),"Pris per enhet "&amp;Til_Hvem&amp;" beregnes automatisk ved komplett utfylling")</f>
        <v>Pris per enhet Regionalt beregnes automatisk ved komplett utfylling</v>
      </c>
      <c r="N3699" s="47" t="str">
        <f>IFERROR(TRIM($L3699)/_xlfn.XLOOKUP(TRIM($F3699),Produktinformasjon!$D$5:$D$10000,Produktinformasjon!$L$5:$L$10000,,0),"Pris per enhet Regionalt felleslager beregnes automatisk ved komplett utfylling")</f>
        <v>Pris per enhet Regionalt felleslager beregnes automatisk ved komplett utfylling</v>
      </c>
    </row>
    <row r="3700" spans="2:14" x14ac:dyDescent="0.25">
      <c r="B3700" s="33"/>
      <c r="C3700" t="str" cm="1">
        <f t="array" ref="C3700">IFERROR(_xlfn.TEXTJOIN(" | ", TRUE, _xlfn._xlws.FILTER(delKontrakt['#] &amp; " " &amp; delKontrakt[Navn], ISNUMBER(MATCH(delKontrakt['#], VALUE(_xlfn.TEXTSPLIT(SUBSTITUTE(Prisinformasjon!$B3700,  ", ", ","), ",")), 0)))), "Delkontraktnavn hentes automatisk ved å fylle ut delkontraktnummer")</f>
        <v>Delkontraktnavn hentes automatisk ved å fylle ut delkontraktnummer</v>
      </c>
      <c r="D3700" s="34"/>
      <c r="E3700" s="34"/>
      <c r="F3700" s="33"/>
      <c r="G3700" s="33"/>
      <c r="H3700" s="15"/>
      <c r="I3700" s="15"/>
      <c r="J3700" s="15"/>
      <c r="K3700" s="48"/>
      <c r="L3700" s="44"/>
      <c r="M3700" s="47" t="str">
        <f>IFERROR(TRIM($K3700)/_xlfn.XLOOKUP(TRIM($F3700),Produktinformasjon!$D$5:$D$10000,Produktinformasjon!$L$5:$L$10000,,0),"Pris per enhet "&amp;Til_Hvem&amp;" beregnes automatisk ved komplett utfylling")</f>
        <v>Pris per enhet Regionalt beregnes automatisk ved komplett utfylling</v>
      </c>
      <c r="N3700" s="47" t="str">
        <f>IFERROR(TRIM($L3700)/_xlfn.XLOOKUP(TRIM($F3700),Produktinformasjon!$D$5:$D$10000,Produktinformasjon!$L$5:$L$10000,,0),"Pris per enhet Regionalt felleslager beregnes automatisk ved komplett utfylling")</f>
        <v>Pris per enhet Regionalt felleslager beregnes automatisk ved komplett utfylling</v>
      </c>
    </row>
    <row r="3701" spans="2:14" x14ac:dyDescent="0.25">
      <c r="B3701" s="33"/>
      <c r="C3701" t="str" cm="1">
        <f t="array" ref="C3701">IFERROR(_xlfn.TEXTJOIN(" | ", TRUE, _xlfn._xlws.FILTER(delKontrakt['#] &amp; " " &amp; delKontrakt[Navn], ISNUMBER(MATCH(delKontrakt['#], VALUE(_xlfn.TEXTSPLIT(SUBSTITUTE(Prisinformasjon!$B3701,  ", ", ","), ",")), 0)))), "Delkontraktnavn hentes automatisk ved å fylle ut delkontraktnummer")</f>
        <v>Delkontraktnavn hentes automatisk ved å fylle ut delkontraktnummer</v>
      </c>
      <c r="D3701" s="34"/>
      <c r="E3701" s="34"/>
      <c r="F3701" s="33"/>
      <c r="G3701" s="33"/>
      <c r="H3701" s="15"/>
      <c r="I3701" s="15"/>
      <c r="J3701" s="15"/>
      <c r="K3701" s="48"/>
      <c r="L3701" s="44"/>
      <c r="M3701" s="47" t="str">
        <f>IFERROR(TRIM($K3701)/_xlfn.XLOOKUP(TRIM($F3701),Produktinformasjon!$D$5:$D$10000,Produktinformasjon!$L$5:$L$10000,,0),"Pris per enhet "&amp;Til_Hvem&amp;" beregnes automatisk ved komplett utfylling")</f>
        <v>Pris per enhet Regionalt beregnes automatisk ved komplett utfylling</v>
      </c>
      <c r="N3701" s="47" t="str">
        <f>IFERROR(TRIM($L3701)/_xlfn.XLOOKUP(TRIM($F3701),Produktinformasjon!$D$5:$D$10000,Produktinformasjon!$L$5:$L$10000,,0),"Pris per enhet Regionalt felleslager beregnes automatisk ved komplett utfylling")</f>
        <v>Pris per enhet Regionalt felleslager beregnes automatisk ved komplett utfylling</v>
      </c>
    </row>
    <row r="3702" spans="2:14" x14ac:dyDescent="0.25">
      <c r="B3702" s="33"/>
      <c r="C3702" t="str" cm="1">
        <f t="array" ref="C3702">IFERROR(_xlfn.TEXTJOIN(" | ", TRUE, _xlfn._xlws.FILTER(delKontrakt['#] &amp; " " &amp; delKontrakt[Navn], ISNUMBER(MATCH(delKontrakt['#], VALUE(_xlfn.TEXTSPLIT(SUBSTITUTE(Prisinformasjon!$B3702,  ", ", ","), ",")), 0)))), "Delkontraktnavn hentes automatisk ved å fylle ut delkontraktnummer")</f>
        <v>Delkontraktnavn hentes automatisk ved å fylle ut delkontraktnummer</v>
      </c>
      <c r="D3702" s="34"/>
      <c r="E3702" s="34"/>
      <c r="F3702" s="33"/>
      <c r="G3702" s="33"/>
      <c r="H3702" s="15"/>
      <c r="I3702" s="15"/>
      <c r="J3702" s="15"/>
      <c r="K3702" s="48"/>
      <c r="L3702" s="44"/>
      <c r="M3702" s="47" t="str">
        <f>IFERROR(TRIM($K3702)/_xlfn.XLOOKUP(TRIM($F3702),Produktinformasjon!$D$5:$D$10000,Produktinformasjon!$L$5:$L$10000,,0),"Pris per enhet "&amp;Til_Hvem&amp;" beregnes automatisk ved komplett utfylling")</f>
        <v>Pris per enhet Regionalt beregnes automatisk ved komplett utfylling</v>
      </c>
      <c r="N3702" s="47" t="str">
        <f>IFERROR(TRIM($L3702)/_xlfn.XLOOKUP(TRIM($F3702),Produktinformasjon!$D$5:$D$10000,Produktinformasjon!$L$5:$L$10000,,0),"Pris per enhet Regionalt felleslager beregnes automatisk ved komplett utfylling")</f>
        <v>Pris per enhet Regionalt felleslager beregnes automatisk ved komplett utfylling</v>
      </c>
    </row>
    <row r="3703" spans="2:14" x14ac:dyDescent="0.25">
      <c r="B3703" s="33"/>
      <c r="C3703" t="str" cm="1">
        <f t="array" ref="C3703">IFERROR(_xlfn.TEXTJOIN(" | ", TRUE, _xlfn._xlws.FILTER(delKontrakt['#] &amp; " " &amp; delKontrakt[Navn], ISNUMBER(MATCH(delKontrakt['#], VALUE(_xlfn.TEXTSPLIT(SUBSTITUTE(Prisinformasjon!$B3703,  ", ", ","), ",")), 0)))), "Delkontraktnavn hentes automatisk ved å fylle ut delkontraktnummer")</f>
        <v>Delkontraktnavn hentes automatisk ved å fylle ut delkontraktnummer</v>
      </c>
      <c r="D3703" s="34"/>
      <c r="E3703" s="34"/>
      <c r="F3703" s="33"/>
      <c r="G3703" s="33"/>
      <c r="H3703" s="15"/>
      <c r="I3703" s="15"/>
      <c r="J3703" s="15"/>
      <c r="K3703" s="48"/>
      <c r="L3703" s="44"/>
      <c r="M3703" s="47" t="str">
        <f>IFERROR(TRIM($K3703)/_xlfn.XLOOKUP(TRIM($F3703),Produktinformasjon!$D$5:$D$10000,Produktinformasjon!$L$5:$L$10000,,0),"Pris per enhet "&amp;Til_Hvem&amp;" beregnes automatisk ved komplett utfylling")</f>
        <v>Pris per enhet Regionalt beregnes automatisk ved komplett utfylling</v>
      </c>
      <c r="N3703" s="47" t="str">
        <f>IFERROR(TRIM($L3703)/_xlfn.XLOOKUP(TRIM($F3703),Produktinformasjon!$D$5:$D$10000,Produktinformasjon!$L$5:$L$10000,,0),"Pris per enhet Regionalt felleslager beregnes automatisk ved komplett utfylling")</f>
        <v>Pris per enhet Regionalt felleslager beregnes automatisk ved komplett utfylling</v>
      </c>
    </row>
    <row r="3704" spans="2:14" x14ac:dyDescent="0.25">
      <c r="B3704" s="33"/>
      <c r="C3704" t="str" cm="1">
        <f t="array" ref="C3704">IFERROR(_xlfn.TEXTJOIN(" | ", TRUE, _xlfn._xlws.FILTER(delKontrakt['#] &amp; " " &amp; delKontrakt[Navn], ISNUMBER(MATCH(delKontrakt['#], VALUE(_xlfn.TEXTSPLIT(SUBSTITUTE(Prisinformasjon!$B3704,  ", ", ","), ",")), 0)))), "Delkontraktnavn hentes automatisk ved å fylle ut delkontraktnummer")</f>
        <v>Delkontraktnavn hentes automatisk ved å fylle ut delkontraktnummer</v>
      </c>
      <c r="D3704" s="34"/>
      <c r="E3704" s="34"/>
      <c r="F3704" s="33"/>
      <c r="G3704" s="33"/>
      <c r="H3704" s="15"/>
      <c r="I3704" s="15"/>
      <c r="J3704" s="15"/>
      <c r="K3704" s="48"/>
      <c r="L3704" s="44"/>
      <c r="M3704" s="47" t="str">
        <f>IFERROR(TRIM($K3704)/_xlfn.XLOOKUP(TRIM($F3704),Produktinformasjon!$D$5:$D$10000,Produktinformasjon!$L$5:$L$10000,,0),"Pris per enhet "&amp;Til_Hvem&amp;" beregnes automatisk ved komplett utfylling")</f>
        <v>Pris per enhet Regionalt beregnes automatisk ved komplett utfylling</v>
      </c>
      <c r="N3704" s="47" t="str">
        <f>IFERROR(TRIM($L3704)/_xlfn.XLOOKUP(TRIM($F3704),Produktinformasjon!$D$5:$D$10000,Produktinformasjon!$L$5:$L$10000,,0),"Pris per enhet Regionalt felleslager beregnes automatisk ved komplett utfylling")</f>
        <v>Pris per enhet Regionalt felleslager beregnes automatisk ved komplett utfylling</v>
      </c>
    </row>
    <row r="3705" spans="2:14" x14ac:dyDescent="0.25">
      <c r="B3705" s="33"/>
      <c r="C3705" t="str" cm="1">
        <f t="array" ref="C3705">IFERROR(_xlfn.TEXTJOIN(" | ", TRUE, _xlfn._xlws.FILTER(delKontrakt['#] &amp; " " &amp; delKontrakt[Navn], ISNUMBER(MATCH(delKontrakt['#], VALUE(_xlfn.TEXTSPLIT(SUBSTITUTE(Prisinformasjon!$B3705,  ", ", ","), ",")), 0)))), "Delkontraktnavn hentes automatisk ved å fylle ut delkontraktnummer")</f>
        <v>Delkontraktnavn hentes automatisk ved å fylle ut delkontraktnummer</v>
      </c>
      <c r="D3705" s="34"/>
      <c r="E3705" s="34"/>
      <c r="F3705" s="33"/>
      <c r="G3705" s="33"/>
      <c r="H3705" s="15"/>
      <c r="I3705" s="15"/>
      <c r="J3705" s="15"/>
      <c r="K3705" s="48"/>
      <c r="L3705" s="44"/>
      <c r="M3705" s="47" t="str">
        <f>IFERROR(TRIM($K3705)/_xlfn.XLOOKUP(TRIM($F3705),Produktinformasjon!$D$5:$D$10000,Produktinformasjon!$L$5:$L$10000,,0),"Pris per enhet "&amp;Til_Hvem&amp;" beregnes automatisk ved komplett utfylling")</f>
        <v>Pris per enhet Regionalt beregnes automatisk ved komplett utfylling</v>
      </c>
      <c r="N3705" s="47" t="str">
        <f>IFERROR(TRIM($L3705)/_xlfn.XLOOKUP(TRIM($F3705),Produktinformasjon!$D$5:$D$10000,Produktinformasjon!$L$5:$L$10000,,0),"Pris per enhet Regionalt felleslager beregnes automatisk ved komplett utfylling")</f>
        <v>Pris per enhet Regionalt felleslager beregnes automatisk ved komplett utfylling</v>
      </c>
    </row>
    <row r="3706" spans="2:14" x14ac:dyDescent="0.25">
      <c r="B3706" s="33"/>
      <c r="C3706" t="str" cm="1">
        <f t="array" ref="C3706">IFERROR(_xlfn.TEXTJOIN(" | ", TRUE, _xlfn._xlws.FILTER(delKontrakt['#] &amp; " " &amp; delKontrakt[Navn], ISNUMBER(MATCH(delKontrakt['#], VALUE(_xlfn.TEXTSPLIT(SUBSTITUTE(Prisinformasjon!$B3706,  ", ", ","), ",")), 0)))), "Delkontraktnavn hentes automatisk ved å fylle ut delkontraktnummer")</f>
        <v>Delkontraktnavn hentes automatisk ved å fylle ut delkontraktnummer</v>
      </c>
      <c r="D3706" s="34"/>
      <c r="E3706" s="34"/>
      <c r="F3706" s="33"/>
      <c r="G3706" s="33"/>
      <c r="H3706" s="15"/>
      <c r="I3706" s="15"/>
      <c r="J3706" s="15"/>
      <c r="K3706" s="48"/>
      <c r="L3706" s="44"/>
      <c r="M3706" s="47" t="str">
        <f>IFERROR(TRIM($K3706)/_xlfn.XLOOKUP(TRIM($F3706),Produktinformasjon!$D$5:$D$10000,Produktinformasjon!$L$5:$L$10000,,0),"Pris per enhet "&amp;Til_Hvem&amp;" beregnes automatisk ved komplett utfylling")</f>
        <v>Pris per enhet Regionalt beregnes automatisk ved komplett utfylling</v>
      </c>
      <c r="N3706" s="47" t="str">
        <f>IFERROR(TRIM($L3706)/_xlfn.XLOOKUP(TRIM($F3706),Produktinformasjon!$D$5:$D$10000,Produktinformasjon!$L$5:$L$10000,,0),"Pris per enhet Regionalt felleslager beregnes automatisk ved komplett utfylling")</f>
        <v>Pris per enhet Regionalt felleslager beregnes automatisk ved komplett utfylling</v>
      </c>
    </row>
    <row r="3707" spans="2:14" x14ac:dyDescent="0.25">
      <c r="B3707" s="33"/>
      <c r="C3707" t="str" cm="1">
        <f t="array" ref="C3707">IFERROR(_xlfn.TEXTJOIN(" | ", TRUE, _xlfn._xlws.FILTER(delKontrakt['#] &amp; " " &amp; delKontrakt[Navn], ISNUMBER(MATCH(delKontrakt['#], VALUE(_xlfn.TEXTSPLIT(SUBSTITUTE(Prisinformasjon!$B3707,  ", ", ","), ",")), 0)))), "Delkontraktnavn hentes automatisk ved å fylle ut delkontraktnummer")</f>
        <v>Delkontraktnavn hentes automatisk ved å fylle ut delkontraktnummer</v>
      </c>
      <c r="D3707" s="34"/>
      <c r="E3707" s="34"/>
      <c r="F3707" s="33"/>
      <c r="G3707" s="33"/>
      <c r="H3707" s="15"/>
      <c r="I3707" s="15"/>
      <c r="J3707" s="15"/>
      <c r="K3707" s="48"/>
      <c r="L3707" s="44"/>
      <c r="M3707" s="47" t="str">
        <f>IFERROR(TRIM($K3707)/_xlfn.XLOOKUP(TRIM($F3707),Produktinformasjon!$D$5:$D$10000,Produktinformasjon!$L$5:$L$10000,,0),"Pris per enhet "&amp;Til_Hvem&amp;" beregnes automatisk ved komplett utfylling")</f>
        <v>Pris per enhet Regionalt beregnes automatisk ved komplett utfylling</v>
      </c>
      <c r="N3707" s="47" t="str">
        <f>IFERROR(TRIM($L3707)/_xlfn.XLOOKUP(TRIM($F3707),Produktinformasjon!$D$5:$D$10000,Produktinformasjon!$L$5:$L$10000,,0),"Pris per enhet Regionalt felleslager beregnes automatisk ved komplett utfylling")</f>
        <v>Pris per enhet Regionalt felleslager beregnes automatisk ved komplett utfylling</v>
      </c>
    </row>
    <row r="3708" spans="2:14" x14ac:dyDescent="0.25">
      <c r="B3708" s="33"/>
      <c r="C3708" t="str" cm="1">
        <f t="array" ref="C3708">IFERROR(_xlfn.TEXTJOIN(" | ", TRUE, _xlfn._xlws.FILTER(delKontrakt['#] &amp; " " &amp; delKontrakt[Navn], ISNUMBER(MATCH(delKontrakt['#], VALUE(_xlfn.TEXTSPLIT(SUBSTITUTE(Prisinformasjon!$B3708,  ", ", ","), ",")), 0)))), "Delkontraktnavn hentes automatisk ved å fylle ut delkontraktnummer")</f>
        <v>Delkontraktnavn hentes automatisk ved å fylle ut delkontraktnummer</v>
      </c>
      <c r="D3708" s="34"/>
      <c r="E3708" s="34"/>
      <c r="F3708" s="33"/>
      <c r="G3708" s="33"/>
      <c r="H3708" s="15"/>
      <c r="I3708" s="15"/>
      <c r="J3708" s="15"/>
      <c r="K3708" s="48"/>
      <c r="L3708" s="44"/>
      <c r="M3708" s="47" t="str">
        <f>IFERROR(TRIM($K3708)/_xlfn.XLOOKUP(TRIM($F3708),Produktinformasjon!$D$5:$D$10000,Produktinformasjon!$L$5:$L$10000,,0),"Pris per enhet "&amp;Til_Hvem&amp;" beregnes automatisk ved komplett utfylling")</f>
        <v>Pris per enhet Regionalt beregnes automatisk ved komplett utfylling</v>
      </c>
      <c r="N3708" s="47" t="str">
        <f>IFERROR(TRIM($L3708)/_xlfn.XLOOKUP(TRIM($F3708),Produktinformasjon!$D$5:$D$10000,Produktinformasjon!$L$5:$L$10000,,0),"Pris per enhet Regionalt felleslager beregnes automatisk ved komplett utfylling")</f>
        <v>Pris per enhet Regionalt felleslager beregnes automatisk ved komplett utfylling</v>
      </c>
    </row>
    <row r="3709" spans="2:14" x14ac:dyDescent="0.25">
      <c r="B3709" s="33"/>
      <c r="C3709" t="str" cm="1">
        <f t="array" ref="C3709">IFERROR(_xlfn.TEXTJOIN(" | ", TRUE, _xlfn._xlws.FILTER(delKontrakt['#] &amp; " " &amp; delKontrakt[Navn], ISNUMBER(MATCH(delKontrakt['#], VALUE(_xlfn.TEXTSPLIT(SUBSTITUTE(Prisinformasjon!$B3709,  ", ", ","), ",")), 0)))), "Delkontraktnavn hentes automatisk ved å fylle ut delkontraktnummer")</f>
        <v>Delkontraktnavn hentes automatisk ved å fylle ut delkontraktnummer</v>
      </c>
      <c r="D3709" s="34"/>
      <c r="E3709" s="34"/>
      <c r="F3709" s="33"/>
      <c r="G3709" s="33"/>
      <c r="H3709" s="15"/>
      <c r="I3709" s="15"/>
      <c r="J3709" s="15"/>
      <c r="K3709" s="48"/>
      <c r="L3709" s="44"/>
      <c r="M3709" s="47" t="str">
        <f>IFERROR(TRIM($K3709)/_xlfn.XLOOKUP(TRIM($F3709),Produktinformasjon!$D$5:$D$10000,Produktinformasjon!$L$5:$L$10000,,0),"Pris per enhet "&amp;Til_Hvem&amp;" beregnes automatisk ved komplett utfylling")</f>
        <v>Pris per enhet Regionalt beregnes automatisk ved komplett utfylling</v>
      </c>
      <c r="N3709" s="47" t="str">
        <f>IFERROR(TRIM($L3709)/_xlfn.XLOOKUP(TRIM($F3709),Produktinformasjon!$D$5:$D$10000,Produktinformasjon!$L$5:$L$10000,,0),"Pris per enhet Regionalt felleslager beregnes automatisk ved komplett utfylling")</f>
        <v>Pris per enhet Regionalt felleslager beregnes automatisk ved komplett utfylling</v>
      </c>
    </row>
    <row r="3710" spans="2:14" x14ac:dyDescent="0.25">
      <c r="B3710" s="33"/>
      <c r="C3710" t="str" cm="1">
        <f t="array" ref="C3710">IFERROR(_xlfn.TEXTJOIN(" | ", TRUE, _xlfn._xlws.FILTER(delKontrakt['#] &amp; " " &amp; delKontrakt[Navn], ISNUMBER(MATCH(delKontrakt['#], VALUE(_xlfn.TEXTSPLIT(SUBSTITUTE(Prisinformasjon!$B3710,  ", ", ","), ",")), 0)))), "Delkontraktnavn hentes automatisk ved å fylle ut delkontraktnummer")</f>
        <v>Delkontraktnavn hentes automatisk ved å fylle ut delkontraktnummer</v>
      </c>
      <c r="D3710" s="34"/>
      <c r="E3710" s="34"/>
      <c r="F3710" s="33"/>
      <c r="G3710" s="33"/>
      <c r="H3710" s="15"/>
      <c r="I3710" s="15"/>
      <c r="J3710" s="15"/>
      <c r="K3710" s="48"/>
      <c r="L3710" s="44"/>
      <c r="M3710" s="47" t="str">
        <f>IFERROR(TRIM($K3710)/_xlfn.XLOOKUP(TRIM($F3710),Produktinformasjon!$D$5:$D$10000,Produktinformasjon!$L$5:$L$10000,,0),"Pris per enhet "&amp;Til_Hvem&amp;" beregnes automatisk ved komplett utfylling")</f>
        <v>Pris per enhet Regionalt beregnes automatisk ved komplett utfylling</v>
      </c>
      <c r="N3710" s="47" t="str">
        <f>IFERROR(TRIM($L3710)/_xlfn.XLOOKUP(TRIM($F3710),Produktinformasjon!$D$5:$D$10000,Produktinformasjon!$L$5:$L$10000,,0),"Pris per enhet Regionalt felleslager beregnes automatisk ved komplett utfylling")</f>
        <v>Pris per enhet Regionalt felleslager beregnes automatisk ved komplett utfylling</v>
      </c>
    </row>
    <row r="3711" spans="2:14" x14ac:dyDescent="0.25">
      <c r="B3711" s="33"/>
      <c r="C3711" t="str" cm="1">
        <f t="array" ref="C3711">IFERROR(_xlfn.TEXTJOIN(" | ", TRUE, _xlfn._xlws.FILTER(delKontrakt['#] &amp; " " &amp; delKontrakt[Navn], ISNUMBER(MATCH(delKontrakt['#], VALUE(_xlfn.TEXTSPLIT(SUBSTITUTE(Prisinformasjon!$B3711,  ", ", ","), ",")), 0)))), "Delkontraktnavn hentes automatisk ved å fylle ut delkontraktnummer")</f>
        <v>Delkontraktnavn hentes automatisk ved å fylle ut delkontraktnummer</v>
      </c>
      <c r="D3711" s="34"/>
      <c r="E3711" s="34"/>
      <c r="F3711" s="33"/>
      <c r="G3711" s="33"/>
      <c r="H3711" s="15"/>
      <c r="I3711" s="15"/>
      <c r="J3711" s="15"/>
      <c r="K3711" s="48"/>
      <c r="L3711" s="44"/>
      <c r="M3711" s="47" t="str">
        <f>IFERROR(TRIM($K3711)/_xlfn.XLOOKUP(TRIM($F3711),Produktinformasjon!$D$5:$D$10000,Produktinformasjon!$L$5:$L$10000,,0),"Pris per enhet "&amp;Til_Hvem&amp;" beregnes automatisk ved komplett utfylling")</f>
        <v>Pris per enhet Regionalt beregnes automatisk ved komplett utfylling</v>
      </c>
      <c r="N3711" s="47" t="str">
        <f>IFERROR(TRIM($L3711)/_xlfn.XLOOKUP(TRIM($F3711),Produktinformasjon!$D$5:$D$10000,Produktinformasjon!$L$5:$L$10000,,0),"Pris per enhet Regionalt felleslager beregnes automatisk ved komplett utfylling")</f>
        <v>Pris per enhet Regionalt felleslager beregnes automatisk ved komplett utfylling</v>
      </c>
    </row>
    <row r="3712" spans="2:14" x14ac:dyDescent="0.25">
      <c r="B3712" s="33"/>
      <c r="C3712" t="str" cm="1">
        <f t="array" ref="C3712">IFERROR(_xlfn.TEXTJOIN(" | ", TRUE, _xlfn._xlws.FILTER(delKontrakt['#] &amp; " " &amp; delKontrakt[Navn], ISNUMBER(MATCH(delKontrakt['#], VALUE(_xlfn.TEXTSPLIT(SUBSTITUTE(Prisinformasjon!$B3712,  ", ", ","), ",")), 0)))), "Delkontraktnavn hentes automatisk ved å fylle ut delkontraktnummer")</f>
        <v>Delkontraktnavn hentes automatisk ved å fylle ut delkontraktnummer</v>
      </c>
      <c r="D3712" s="34"/>
      <c r="E3712" s="34"/>
      <c r="F3712" s="33"/>
      <c r="G3712" s="33"/>
      <c r="H3712" s="15"/>
      <c r="I3712" s="15"/>
      <c r="J3712" s="15"/>
      <c r="K3712" s="48"/>
      <c r="L3712" s="44"/>
      <c r="M3712" s="47" t="str">
        <f>IFERROR(TRIM($K3712)/_xlfn.XLOOKUP(TRIM($F3712),Produktinformasjon!$D$5:$D$10000,Produktinformasjon!$L$5:$L$10000,,0),"Pris per enhet "&amp;Til_Hvem&amp;" beregnes automatisk ved komplett utfylling")</f>
        <v>Pris per enhet Regionalt beregnes automatisk ved komplett utfylling</v>
      </c>
      <c r="N3712" s="47" t="str">
        <f>IFERROR(TRIM($L3712)/_xlfn.XLOOKUP(TRIM($F3712),Produktinformasjon!$D$5:$D$10000,Produktinformasjon!$L$5:$L$10000,,0),"Pris per enhet Regionalt felleslager beregnes automatisk ved komplett utfylling")</f>
        <v>Pris per enhet Regionalt felleslager beregnes automatisk ved komplett utfylling</v>
      </c>
    </row>
    <row r="3713" spans="2:14" x14ac:dyDescent="0.25">
      <c r="B3713" s="33"/>
      <c r="C3713" t="str" cm="1">
        <f t="array" ref="C3713">IFERROR(_xlfn.TEXTJOIN(" | ", TRUE, _xlfn._xlws.FILTER(delKontrakt['#] &amp; " " &amp; delKontrakt[Navn], ISNUMBER(MATCH(delKontrakt['#], VALUE(_xlfn.TEXTSPLIT(SUBSTITUTE(Prisinformasjon!$B3713,  ", ", ","), ",")), 0)))), "Delkontraktnavn hentes automatisk ved å fylle ut delkontraktnummer")</f>
        <v>Delkontraktnavn hentes automatisk ved å fylle ut delkontraktnummer</v>
      </c>
      <c r="D3713" s="34"/>
      <c r="E3713" s="34"/>
      <c r="F3713" s="33"/>
      <c r="G3713" s="33"/>
      <c r="H3713" s="15"/>
      <c r="I3713" s="15"/>
      <c r="J3713" s="15"/>
      <c r="K3713" s="48"/>
      <c r="L3713" s="44"/>
      <c r="M3713" s="47" t="str">
        <f>IFERROR(TRIM($K3713)/_xlfn.XLOOKUP(TRIM($F3713),Produktinformasjon!$D$5:$D$10000,Produktinformasjon!$L$5:$L$10000,,0),"Pris per enhet "&amp;Til_Hvem&amp;" beregnes automatisk ved komplett utfylling")</f>
        <v>Pris per enhet Regionalt beregnes automatisk ved komplett utfylling</v>
      </c>
      <c r="N3713" s="47" t="str">
        <f>IFERROR(TRIM($L3713)/_xlfn.XLOOKUP(TRIM($F3713),Produktinformasjon!$D$5:$D$10000,Produktinformasjon!$L$5:$L$10000,,0),"Pris per enhet Regionalt felleslager beregnes automatisk ved komplett utfylling")</f>
        <v>Pris per enhet Regionalt felleslager beregnes automatisk ved komplett utfylling</v>
      </c>
    </row>
    <row r="3714" spans="2:14" x14ac:dyDescent="0.25">
      <c r="B3714" s="33"/>
      <c r="C3714" t="str" cm="1">
        <f t="array" ref="C3714">IFERROR(_xlfn.TEXTJOIN(" | ", TRUE, _xlfn._xlws.FILTER(delKontrakt['#] &amp; " " &amp; delKontrakt[Navn], ISNUMBER(MATCH(delKontrakt['#], VALUE(_xlfn.TEXTSPLIT(SUBSTITUTE(Prisinformasjon!$B3714,  ", ", ","), ",")), 0)))), "Delkontraktnavn hentes automatisk ved å fylle ut delkontraktnummer")</f>
        <v>Delkontraktnavn hentes automatisk ved å fylle ut delkontraktnummer</v>
      </c>
      <c r="D3714" s="34"/>
      <c r="E3714" s="34"/>
      <c r="F3714" s="33"/>
      <c r="G3714" s="33"/>
      <c r="H3714" s="15"/>
      <c r="I3714" s="15"/>
      <c r="J3714" s="15"/>
      <c r="K3714" s="48"/>
      <c r="L3714" s="44"/>
      <c r="M3714" s="47" t="str">
        <f>IFERROR(TRIM($K3714)/_xlfn.XLOOKUP(TRIM($F3714),Produktinformasjon!$D$5:$D$10000,Produktinformasjon!$L$5:$L$10000,,0),"Pris per enhet "&amp;Til_Hvem&amp;" beregnes automatisk ved komplett utfylling")</f>
        <v>Pris per enhet Regionalt beregnes automatisk ved komplett utfylling</v>
      </c>
      <c r="N3714" s="47" t="str">
        <f>IFERROR(TRIM($L3714)/_xlfn.XLOOKUP(TRIM($F3714),Produktinformasjon!$D$5:$D$10000,Produktinformasjon!$L$5:$L$10000,,0),"Pris per enhet Regionalt felleslager beregnes automatisk ved komplett utfylling")</f>
        <v>Pris per enhet Regionalt felleslager beregnes automatisk ved komplett utfylling</v>
      </c>
    </row>
    <row r="3715" spans="2:14" x14ac:dyDescent="0.25">
      <c r="B3715" s="33"/>
      <c r="C3715" t="str" cm="1">
        <f t="array" ref="C3715">IFERROR(_xlfn.TEXTJOIN(" | ", TRUE, _xlfn._xlws.FILTER(delKontrakt['#] &amp; " " &amp; delKontrakt[Navn], ISNUMBER(MATCH(delKontrakt['#], VALUE(_xlfn.TEXTSPLIT(SUBSTITUTE(Prisinformasjon!$B3715,  ", ", ","), ",")), 0)))), "Delkontraktnavn hentes automatisk ved å fylle ut delkontraktnummer")</f>
        <v>Delkontraktnavn hentes automatisk ved å fylle ut delkontraktnummer</v>
      </c>
      <c r="D3715" s="34"/>
      <c r="E3715" s="34"/>
      <c r="F3715" s="33"/>
      <c r="G3715" s="33"/>
      <c r="H3715" s="15"/>
      <c r="I3715" s="15"/>
      <c r="J3715" s="15"/>
      <c r="K3715" s="48"/>
      <c r="L3715" s="44"/>
      <c r="M3715" s="47" t="str">
        <f>IFERROR(TRIM($K3715)/_xlfn.XLOOKUP(TRIM($F3715),Produktinformasjon!$D$5:$D$10000,Produktinformasjon!$L$5:$L$10000,,0),"Pris per enhet "&amp;Til_Hvem&amp;" beregnes automatisk ved komplett utfylling")</f>
        <v>Pris per enhet Regionalt beregnes automatisk ved komplett utfylling</v>
      </c>
      <c r="N3715" s="47" t="str">
        <f>IFERROR(TRIM($L3715)/_xlfn.XLOOKUP(TRIM($F3715),Produktinformasjon!$D$5:$D$10000,Produktinformasjon!$L$5:$L$10000,,0),"Pris per enhet Regionalt felleslager beregnes automatisk ved komplett utfylling")</f>
        <v>Pris per enhet Regionalt felleslager beregnes automatisk ved komplett utfylling</v>
      </c>
    </row>
    <row r="3716" spans="2:14" x14ac:dyDescent="0.25">
      <c r="B3716" s="33"/>
      <c r="C3716" t="str" cm="1">
        <f t="array" ref="C3716">IFERROR(_xlfn.TEXTJOIN(" | ", TRUE, _xlfn._xlws.FILTER(delKontrakt['#] &amp; " " &amp; delKontrakt[Navn], ISNUMBER(MATCH(delKontrakt['#], VALUE(_xlfn.TEXTSPLIT(SUBSTITUTE(Prisinformasjon!$B3716,  ", ", ","), ",")), 0)))), "Delkontraktnavn hentes automatisk ved å fylle ut delkontraktnummer")</f>
        <v>Delkontraktnavn hentes automatisk ved å fylle ut delkontraktnummer</v>
      </c>
      <c r="D3716" s="34"/>
      <c r="E3716" s="34"/>
      <c r="F3716" s="33"/>
      <c r="G3716" s="33"/>
      <c r="H3716" s="15"/>
      <c r="I3716" s="15"/>
      <c r="J3716" s="15"/>
      <c r="K3716" s="48"/>
      <c r="L3716" s="44"/>
      <c r="M3716" s="47" t="str">
        <f>IFERROR(TRIM($K3716)/_xlfn.XLOOKUP(TRIM($F3716),Produktinformasjon!$D$5:$D$10000,Produktinformasjon!$L$5:$L$10000,,0),"Pris per enhet "&amp;Til_Hvem&amp;" beregnes automatisk ved komplett utfylling")</f>
        <v>Pris per enhet Regionalt beregnes automatisk ved komplett utfylling</v>
      </c>
      <c r="N3716" s="47" t="str">
        <f>IFERROR(TRIM($L3716)/_xlfn.XLOOKUP(TRIM($F3716),Produktinformasjon!$D$5:$D$10000,Produktinformasjon!$L$5:$L$10000,,0),"Pris per enhet Regionalt felleslager beregnes automatisk ved komplett utfylling")</f>
        <v>Pris per enhet Regionalt felleslager beregnes automatisk ved komplett utfylling</v>
      </c>
    </row>
    <row r="3717" spans="2:14" x14ac:dyDescent="0.25">
      <c r="B3717" s="33"/>
      <c r="C3717" t="str" cm="1">
        <f t="array" ref="C3717">IFERROR(_xlfn.TEXTJOIN(" | ", TRUE, _xlfn._xlws.FILTER(delKontrakt['#] &amp; " " &amp; delKontrakt[Navn], ISNUMBER(MATCH(delKontrakt['#], VALUE(_xlfn.TEXTSPLIT(SUBSTITUTE(Prisinformasjon!$B3717,  ", ", ","), ",")), 0)))), "Delkontraktnavn hentes automatisk ved å fylle ut delkontraktnummer")</f>
        <v>Delkontraktnavn hentes automatisk ved å fylle ut delkontraktnummer</v>
      </c>
      <c r="D3717" s="34"/>
      <c r="E3717" s="34"/>
      <c r="F3717" s="33"/>
      <c r="G3717" s="33"/>
      <c r="H3717" s="15"/>
      <c r="I3717" s="15"/>
      <c r="J3717" s="15"/>
      <c r="K3717" s="48"/>
      <c r="L3717" s="44"/>
      <c r="M3717" s="47" t="str">
        <f>IFERROR(TRIM($K3717)/_xlfn.XLOOKUP(TRIM($F3717),Produktinformasjon!$D$5:$D$10000,Produktinformasjon!$L$5:$L$10000,,0),"Pris per enhet "&amp;Til_Hvem&amp;" beregnes automatisk ved komplett utfylling")</f>
        <v>Pris per enhet Regionalt beregnes automatisk ved komplett utfylling</v>
      </c>
      <c r="N3717" s="47" t="str">
        <f>IFERROR(TRIM($L3717)/_xlfn.XLOOKUP(TRIM($F3717),Produktinformasjon!$D$5:$D$10000,Produktinformasjon!$L$5:$L$10000,,0),"Pris per enhet Regionalt felleslager beregnes automatisk ved komplett utfylling")</f>
        <v>Pris per enhet Regionalt felleslager beregnes automatisk ved komplett utfylling</v>
      </c>
    </row>
    <row r="3718" spans="2:14" x14ac:dyDescent="0.25">
      <c r="B3718" s="33"/>
      <c r="C3718" t="str" cm="1">
        <f t="array" ref="C3718">IFERROR(_xlfn.TEXTJOIN(" | ", TRUE, _xlfn._xlws.FILTER(delKontrakt['#] &amp; " " &amp; delKontrakt[Navn], ISNUMBER(MATCH(delKontrakt['#], VALUE(_xlfn.TEXTSPLIT(SUBSTITUTE(Prisinformasjon!$B3718,  ", ", ","), ",")), 0)))), "Delkontraktnavn hentes automatisk ved å fylle ut delkontraktnummer")</f>
        <v>Delkontraktnavn hentes automatisk ved å fylle ut delkontraktnummer</v>
      </c>
      <c r="D3718" s="34"/>
      <c r="E3718" s="34"/>
      <c r="F3718" s="33"/>
      <c r="G3718" s="33"/>
      <c r="H3718" s="15"/>
      <c r="I3718" s="15"/>
      <c r="J3718" s="15"/>
      <c r="K3718" s="48"/>
      <c r="L3718" s="44"/>
      <c r="M3718" s="47" t="str">
        <f>IFERROR(TRIM($K3718)/_xlfn.XLOOKUP(TRIM($F3718),Produktinformasjon!$D$5:$D$10000,Produktinformasjon!$L$5:$L$10000,,0),"Pris per enhet "&amp;Til_Hvem&amp;" beregnes automatisk ved komplett utfylling")</f>
        <v>Pris per enhet Regionalt beregnes automatisk ved komplett utfylling</v>
      </c>
      <c r="N3718" s="47" t="str">
        <f>IFERROR(TRIM($L3718)/_xlfn.XLOOKUP(TRIM($F3718),Produktinformasjon!$D$5:$D$10000,Produktinformasjon!$L$5:$L$10000,,0),"Pris per enhet Regionalt felleslager beregnes automatisk ved komplett utfylling")</f>
        <v>Pris per enhet Regionalt felleslager beregnes automatisk ved komplett utfylling</v>
      </c>
    </row>
    <row r="3719" spans="2:14" x14ac:dyDescent="0.25">
      <c r="B3719" s="33"/>
      <c r="C3719" t="str" cm="1">
        <f t="array" ref="C3719">IFERROR(_xlfn.TEXTJOIN(" | ", TRUE, _xlfn._xlws.FILTER(delKontrakt['#] &amp; " " &amp; delKontrakt[Navn], ISNUMBER(MATCH(delKontrakt['#], VALUE(_xlfn.TEXTSPLIT(SUBSTITUTE(Prisinformasjon!$B3719,  ", ", ","), ",")), 0)))), "Delkontraktnavn hentes automatisk ved å fylle ut delkontraktnummer")</f>
        <v>Delkontraktnavn hentes automatisk ved å fylle ut delkontraktnummer</v>
      </c>
      <c r="D3719" s="34"/>
      <c r="E3719" s="34"/>
      <c r="F3719" s="33"/>
      <c r="G3719" s="33"/>
      <c r="H3719" s="15"/>
      <c r="I3719" s="15"/>
      <c r="J3719" s="15"/>
      <c r="K3719" s="48"/>
      <c r="L3719" s="44"/>
      <c r="M3719" s="47" t="str">
        <f>IFERROR(TRIM($K3719)/_xlfn.XLOOKUP(TRIM($F3719),Produktinformasjon!$D$5:$D$10000,Produktinformasjon!$L$5:$L$10000,,0),"Pris per enhet "&amp;Til_Hvem&amp;" beregnes automatisk ved komplett utfylling")</f>
        <v>Pris per enhet Regionalt beregnes automatisk ved komplett utfylling</v>
      </c>
      <c r="N3719" s="47" t="str">
        <f>IFERROR(TRIM($L3719)/_xlfn.XLOOKUP(TRIM($F3719),Produktinformasjon!$D$5:$D$10000,Produktinformasjon!$L$5:$L$10000,,0),"Pris per enhet Regionalt felleslager beregnes automatisk ved komplett utfylling")</f>
        <v>Pris per enhet Regionalt felleslager beregnes automatisk ved komplett utfylling</v>
      </c>
    </row>
    <row r="3720" spans="2:14" x14ac:dyDescent="0.25">
      <c r="B3720" s="33"/>
      <c r="C3720" t="str" cm="1">
        <f t="array" ref="C3720">IFERROR(_xlfn.TEXTJOIN(" | ", TRUE, _xlfn._xlws.FILTER(delKontrakt['#] &amp; " " &amp; delKontrakt[Navn], ISNUMBER(MATCH(delKontrakt['#], VALUE(_xlfn.TEXTSPLIT(SUBSTITUTE(Prisinformasjon!$B3720,  ", ", ","), ",")), 0)))), "Delkontraktnavn hentes automatisk ved å fylle ut delkontraktnummer")</f>
        <v>Delkontraktnavn hentes automatisk ved å fylle ut delkontraktnummer</v>
      </c>
      <c r="D3720" s="34"/>
      <c r="E3720" s="34"/>
      <c r="F3720" s="33"/>
      <c r="G3720" s="33"/>
      <c r="H3720" s="15"/>
      <c r="I3720" s="15"/>
      <c r="J3720" s="15"/>
      <c r="K3720" s="48"/>
      <c r="L3720" s="44"/>
      <c r="M3720" s="47" t="str">
        <f>IFERROR(TRIM($K3720)/_xlfn.XLOOKUP(TRIM($F3720),Produktinformasjon!$D$5:$D$10000,Produktinformasjon!$L$5:$L$10000,,0),"Pris per enhet "&amp;Til_Hvem&amp;" beregnes automatisk ved komplett utfylling")</f>
        <v>Pris per enhet Regionalt beregnes automatisk ved komplett utfylling</v>
      </c>
      <c r="N3720" s="47" t="str">
        <f>IFERROR(TRIM($L3720)/_xlfn.XLOOKUP(TRIM($F3720),Produktinformasjon!$D$5:$D$10000,Produktinformasjon!$L$5:$L$10000,,0),"Pris per enhet Regionalt felleslager beregnes automatisk ved komplett utfylling")</f>
        <v>Pris per enhet Regionalt felleslager beregnes automatisk ved komplett utfylling</v>
      </c>
    </row>
    <row r="3721" spans="2:14" x14ac:dyDescent="0.25">
      <c r="B3721" s="33"/>
      <c r="C3721" t="str" cm="1">
        <f t="array" ref="C3721">IFERROR(_xlfn.TEXTJOIN(" | ", TRUE, _xlfn._xlws.FILTER(delKontrakt['#] &amp; " " &amp; delKontrakt[Navn], ISNUMBER(MATCH(delKontrakt['#], VALUE(_xlfn.TEXTSPLIT(SUBSTITUTE(Prisinformasjon!$B3721,  ", ", ","), ",")), 0)))), "Delkontraktnavn hentes automatisk ved å fylle ut delkontraktnummer")</f>
        <v>Delkontraktnavn hentes automatisk ved å fylle ut delkontraktnummer</v>
      </c>
      <c r="D3721" s="34"/>
      <c r="E3721" s="34"/>
      <c r="F3721" s="33"/>
      <c r="G3721" s="33"/>
      <c r="H3721" s="15"/>
      <c r="I3721" s="15"/>
      <c r="J3721" s="15"/>
      <c r="K3721" s="48"/>
      <c r="L3721" s="44"/>
      <c r="M3721" s="47" t="str">
        <f>IFERROR(TRIM($K3721)/_xlfn.XLOOKUP(TRIM($F3721),Produktinformasjon!$D$5:$D$10000,Produktinformasjon!$L$5:$L$10000,,0),"Pris per enhet "&amp;Til_Hvem&amp;" beregnes automatisk ved komplett utfylling")</f>
        <v>Pris per enhet Regionalt beregnes automatisk ved komplett utfylling</v>
      </c>
      <c r="N3721" s="47" t="str">
        <f>IFERROR(TRIM($L3721)/_xlfn.XLOOKUP(TRIM($F3721),Produktinformasjon!$D$5:$D$10000,Produktinformasjon!$L$5:$L$10000,,0),"Pris per enhet Regionalt felleslager beregnes automatisk ved komplett utfylling")</f>
        <v>Pris per enhet Regionalt felleslager beregnes automatisk ved komplett utfylling</v>
      </c>
    </row>
    <row r="3722" spans="2:14" x14ac:dyDescent="0.25">
      <c r="B3722" s="33"/>
      <c r="C3722" t="str" cm="1">
        <f t="array" ref="C3722">IFERROR(_xlfn.TEXTJOIN(" | ", TRUE, _xlfn._xlws.FILTER(delKontrakt['#] &amp; " " &amp; delKontrakt[Navn], ISNUMBER(MATCH(delKontrakt['#], VALUE(_xlfn.TEXTSPLIT(SUBSTITUTE(Prisinformasjon!$B3722,  ", ", ","), ",")), 0)))), "Delkontraktnavn hentes automatisk ved å fylle ut delkontraktnummer")</f>
        <v>Delkontraktnavn hentes automatisk ved å fylle ut delkontraktnummer</v>
      </c>
      <c r="D3722" s="34"/>
      <c r="E3722" s="34"/>
      <c r="F3722" s="33"/>
      <c r="G3722" s="33"/>
      <c r="H3722" s="15"/>
      <c r="I3722" s="15"/>
      <c r="J3722" s="15"/>
      <c r="K3722" s="48"/>
      <c r="L3722" s="44"/>
      <c r="M3722" s="47" t="str">
        <f>IFERROR(TRIM($K3722)/_xlfn.XLOOKUP(TRIM($F3722),Produktinformasjon!$D$5:$D$10000,Produktinformasjon!$L$5:$L$10000,,0),"Pris per enhet "&amp;Til_Hvem&amp;" beregnes automatisk ved komplett utfylling")</f>
        <v>Pris per enhet Regionalt beregnes automatisk ved komplett utfylling</v>
      </c>
      <c r="N3722" s="47" t="str">
        <f>IFERROR(TRIM($L3722)/_xlfn.XLOOKUP(TRIM($F3722),Produktinformasjon!$D$5:$D$10000,Produktinformasjon!$L$5:$L$10000,,0),"Pris per enhet Regionalt felleslager beregnes automatisk ved komplett utfylling")</f>
        <v>Pris per enhet Regionalt felleslager beregnes automatisk ved komplett utfylling</v>
      </c>
    </row>
    <row r="3723" spans="2:14" x14ac:dyDescent="0.25">
      <c r="B3723" s="33"/>
      <c r="C3723" t="str" cm="1">
        <f t="array" ref="C3723">IFERROR(_xlfn.TEXTJOIN(" | ", TRUE, _xlfn._xlws.FILTER(delKontrakt['#] &amp; " " &amp; delKontrakt[Navn], ISNUMBER(MATCH(delKontrakt['#], VALUE(_xlfn.TEXTSPLIT(SUBSTITUTE(Prisinformasjon!$B3723,  ", ", ","), ",")), 0)))), "Delkontraktnavn hentes automatisk ved å fylle ut delkontraktnummer")</f>
        <v>Delkontraktnavn hentes automatisk ved å fylle ut delkontraktnummer</v>
      </c>
      <c r="D3723" s="34"/>
      <c r="E3723" s="34"/>
      <c r="F3723" s="33"/>
      <c r="G3723" s="33"/>
      <c r="H3723" s="15"/>
      <c r="I3723" s="15"/>
      <c r="J3723" s="15"/>
      <c r="K3723" s="48"/>
      <c r="L3723" s="44"/>
      <c r="M3723" s="47" t="str">
        <f>IFERROR(TRIM($K3723)/_xlfn.XLOOKUP(TRIM($F3723),Produktinformasjon!$D$5:$D$10000,Produktinformasjon!$L$5:$L$10000,,0),"Pris per enhet "&amp;Til_Hvem&amp;" beregnes automatisk ved komplett utfylling")</f>
        <v>Pris per enhet Regionalt beregnes automatisk ved komplett utfylling</v>
      </c>
      <c r="N3723" s="47" t="str">
        <f>IFERROR(TRIM($L3723)/_xlfn.XLOOKUP(TRIM($F3723),Produktinformasjon!$D$5:$D$10000,Produktinformasjon!$L$5:$L$10000,,0),"Pris per enhet Regionalt felleslager beregnes automatisk ved komplett utfylling")</f>
        <v>Pris per enhet Regionalt felleslager beregnes automatisk ved komplett utfylling</v>
      </c>
    </row>
    <row r="3724" spans="2:14" x14ac:dyDescent="0.25">
      <c r="B3724" s="33"/>
      <c r="C3724" t="str" cm="1">
        <f t="array" ref="C3724">IFERROR(_xlfn.TEXTJOIN(" | ", TRUE, _xlfn._xlws.FILTER(delKontrakt['#] &amp; " " &amp; delKontrakt[Navn], ISNUMBER(MATCH(delKontrakt['#], VALUE(_xlfn.TEXTSPLIT(SUBSTITUTE(Prisinformasjon!$B3724,  ", ", ","), ",")), 0)))), "Delkontraktnavn hentes automatisk ved å fylle ut delkontraktnummer")</f>
        <v>Delkontraktnavn hentes automatisk ved å fylle ut delkontraktnummer</v>
      </c>
      <c r="D3724" s="34"/>
      <c r="E3724" s="34"/>
      <c r="F3724" s="33"/>
      <c r="G3724" s="33"/>
      <c r="H3724" s="15"/>
      <c r="I3724" s="15"/>
      <c r="J3724" s="15"/>
      <c r="K3724" s="48"/>
      <c r="L3724" s="44"/>
      <c r="M3724" s="47" t="str">
        <f>IFERROR(TRIM($K3724)/_xlfn.XLOOKUP(TRIM($F3724),Produktinformasjon!$D$5:$D$10000,Produktinformasjon!$L$5:$L$10000,,0),"Pris per enhet "&amp;Til_Hvem&amp;" beregnes automatisk ved komplett utfylling")</f>
        <v>Pris per enhet Regionalt beregnes automatisk ved komplett utfylling</v>
      </c>
      <c r="N3724" s="47" t="str">
        <f>IFERROR(TRIM($L3724)/_xlfn.XLOOKUP(TRIM($F3724),Produktinformasjon!$D$5:$D$10000,Produktinformasjon!$L$5:$L$10000,,0),"Pris per enhet Regionalt felleslager beregnes automatisk ved komplett utfylling")</f>
        <v>Pris per enhet Regionalt felleslager beregnes automatisk ved komplett utfylling</v>
      </c>
    </row>
    <row r="3725" spans="2:14" x14ac:dyDescent="0.25">
      <c r="B3725" s="33"/>
      <c r="C3725" t="str" cm="1">
        <f t="array" ref="C3725">IFERROR(_xlfn.TEXTJOIN(" | ", TRUE, _xlfn._xlws.FILTER(delKontrakt['#] &amp; " " &amp; delKontrakt[Navn], ISNUMBER(MATCH(delKontrakt['#], VALUE(_xlfn.TEXTSPLIT(SUBSTITUTE(Prisinformasjon!$B3725,  ", ", ","), ",")), 0)))), "Delkontraktnavn hentes automatisk ved å fylle ut delkontraktnummer")</f>
        <v>Delkontraktnavn hentes automatisk ved å fylle ut delkontraktnummer</v>
      </c>
      <c r="D3725" s="34"/>
      <c r="E3725" s="34"/>
      <c r="F3725" s="33"/>
      <c r="G3725" s="33"/>
      <c r="H3725" s="15"/>
      <c r="I3725" s="15"/>
      <c r="J3725" s="15"/>
      <c r="K3725" s="48"/>
      <c r="L3725" s="44"/>
      <c r="M3725" s="47" t="str">
        <f>IFERROR(TRIM($K3725)/_xlfn.XLOOKUP(TRIM($F3725),Produktinformasjon!$D$5:$D$10000,Produktinformasjon!$L$5:$L$10000,,0),"Pris per enhet "&amp;Til_Hvem&amp;" beregnes automatisk ved komplett utfylling")</f>
        <v>Pris per enhet Regionalt beregnes automatisk ved komplett utfylling</v>
      </c>
      <c r="N3725" s="47" t="str">
        <f>IFERROR(TRIM($L3725)/_xlfn.XLOOKUP(TRIM($F3725),Produktinformasjon!$D$5:$D$10000,Produktinformasjon!$L$5:$L$10000,,0),"Pris per enhet Regionalt felleslager beregnes automatisk ved komplett utfylling")</f>
        <v>Pris per enhet Regionalt felleslager beregnes automatisk ved komplett utfylling</v>
      </c>
    </row>
    <row r="3726" spans="2:14" x14ac:dyDescent="0.25">
      <c r="B3726" s="33"/>
      <c r="C3726" t="str" cm="1">
        <f t="array" ref="C3726">IFERROR(_xlfn.TEXTJOIN(" | ", TRUE, _xlfn._xlws.FILTER(delKontrakt['#] &amp; " " &amp; delKontrakt[Navn], ISNUMBER(MATCH(delKontrakt['#], VALUE(_xlfn.TEXTSPLIT(SUBSTITUTE(Prisinformasjon!$B3726,  ", ", ","), ",")), 0)))), "Delkontraktnavn hentes automatisk ved å fylle ut delkontraktnummer")</f>
        <v>Delkontraktnavn hentes automatisk ved å fylle ut delkontraktnummer</v>
      </c>
      <c r="D3726" s="34"/>
      <c r="E3726" s="34"/>
      <c r="F3726" s="33"/>
      <c r="G3726" s="33"/>
      <c r="H3726" s="15"/>
      <c r="I3726" s="15"/>
      <c r="J3726" s="15"/>
      <c r="K3726" s="48"/>
      <c r="L3726" s="44"/>
      <c r="M3726" s="47" t="str">
        <f>IFERROR(TRIM($K3726)/_xlfn.XLOOKUP(TRIM($F3726),Produktinformasjon!$D$5:$D$10000,Produktinformasjon!$L$5:$L$10000,,0),"Pris per enhet "&amp;Til_Hvem&amp;" beregnes automatisk ved komplett utfylling")</f>
        <v>Pris per enhet Regionalt beregnes automatisk ved komplett utfylling</v>
      </c>
      <c r="N3726" s="47" t="str">
        <f>IFERROR(TRIM($L3726)/_xlfn.XLOOKUP(TRIM($F3726),Produktinformasjon!$D$5:$D$10000,Produktinformasjon!$L$5:$L$10000,,0),"Pris per enhet Regionalt felleslager beregnes automatisk ved komplett utfylling")</f>
        <v>Pris per enhet Regionalt felleslager beregnes automatisk ved komplett utfylling</v>
      </c>
    </row>
    <row r="3727" spans="2:14" x14ac:dyDescent="0.25">
      <c r="B3727" s="33"/>
      <c r="C3727" t="str" cm="1">
        <f t="array" ref="C3727">IFERROR(_xlfn.TEXTJOIN(" | ", TRUE, _xlfn._xlws.FILTER(delKontrakt['#] &amp; " " &amp; delKontrakt[Navn], ISNUMBER(MATCH(delKontrakt['#], VALUE(_xlfn.TEXTSPLIT(SUBSTITUTE(Prisinformasjon!$B3727,  ", ", ","), ",")), 0)))), "Delkontraktnavn hentes automatisk ved å fylle ut delkontraktnummer")</f>
        <v>Delkontraktnavn hentes automatisk ved å fylle ut delkontraktnummer</v>
      </c>
      <c r="D3727" s="34"/>
      <c r="E3727" s="34"/>
      <c r="F3727" s="33"/>
      <c r="G3727" s="33"/>
      <c r="H3727" s="15"/>
      <c r="I3727" s="15"/>
      <c r="J3727" s="15"/>
      <c r="K3727" s="48"/>
      <c r="L3727" s="44"/>
      <c r="M3727" s="47" t="str">
        <f>IFERROR(TRIM($K3727)/_xlfn.XLOOKUP(TRIM($F3727),Produktinformasjon!$D$5:$D$10000,Produktinformasjon!$L$5:$L$10000,,0),"Pris per enhet "&amp;Til_Hvem&amp;" beregnes automatisk ved komplett utfylling")</f>
        <v>Pris per enhet Regionalt beregnes automatisk ved komplett utfylling</v>
      </c>
      <c r="N3727" s="47" t="str">
        <f>IFERROR(TRIM($L3727)/_xlfn.XLOOKUP(TRIM($F3727),Produktinformasjon!$D$5:$D$10000,Produktinformasjon!$L$5:$L$10000,,0),"Pris per enhet Regionalt felleslager beregnes automatisk ved komplett utfylling")</f>
        <v>Pris per enhet Regionalt felleslager beregnes automatisk ved komplett utfylling</v>
      </c>
    </row>
    <row r="3728" spans="2:14" x14ac:dyDescent="0.25">
      <c r="B3728" s="33"/>
      <c r="C3728" t="str" cm="1">
        <f t="array" ref="C3728">IFERROR(_xlfn.TEXTJOIN(" | ", TRUE, _xlfn._xlws.FILTER(delKontrakt['#] &amp; " " &amp; delKontrakt[Navn], ISNUMBER(MATCH(delKontrakt['#], VALUE(_xlfn.TEXTSPLIT(SUBSTITUTE(Prisinformasjon!$B3728,  ", ", ","), ",")), 0)))), "Delkontraktnavn hentes automatisk ved å fylle ut delkontraktnummer")</f>
        <v>Delkontraktnavn hentes automatisk ved å fylle ut delkontraktnummer</v>
      </c>
      <c r="D3728" s="34"/>
      <c r="E3728" s="34"/>
      <c r="F3728" s="33"/>
      <c r="G3728" s="33"/>
      <c r="H3728" s="15"/>
      <c r="I3728" s="15"/>
      <c r="J3728" s="15"/>
      <c r="K3728" s="48"/>
      <c r="L3728" s="44"/>
      <c r="M3728" s="47" t="str">
        <f>IFERROR(TRIM($K3728)/_xlfn.XLOOKUP(TRIM($F3728),Produktinformasjon!$D$5:$D$10000,Produktinformasjon!$L$5:$L$10000,,0),"Pris per enhet "&amp;Til_Hvem&amp;" beregnes automatisk ved komplett utfylling")</f>
        <v>Pris per enhet Regionalt beregnes automatisk ved komplett utfylling</v>
      </c>
      <c r="N3728" s="47" t="str">
        <f>IFERROR(TRIM($L3728)/_xlfn.XLOOKUP(TRIM($F3728),Produktinformasjon!$D$5:$D$10000,Produktinformasjon!$L$5:$L$10000,,0),"Pris per enhet Regionalt felleslager beregnes automatisk ved komplett utfylling")</f>
        <v>Pris per enhet Regionalt felleslager beregnes automatisk ved komplett utfylling</v>
      </c>
    </row>
    <row r="3729" spans="2:14" x14ac:dyDescent="0.25">
      <c r="B3729" s="33"/>
      <c r="C3729" t="str" cm="1">
        <f t="array" ref="C3729">IFERROR(_xlfn.TEXTJOIN(" | ", TRUE, _xlfn._xlws.FILTER(delKontrakt['#] &amp; " " &amp; delKontrakt[Navn], ISNUMBER(MATCH(delKontrakt['#], VALUE(_xlfn.TEXTSPLIT(SUBSTITUTE(Prisinformasjon!$B3729,  ", ", ","), ",")), 0)))), "Delkontraktnavn hentes automatisk ved å fylle ut delkontraktnummer")</f>
        <v>Delkontraktnavn hentes automatisk ved å fylle ut delkontraktnummer</v>
      </c>
      <c r="D3729" s="34"/>
      <c r="E3729" s="34"/>
      <c r="F3729" s="33"/>
      <c r="G3729" s="33"/>
      <c r="H3729" s="15"/>
      <c r="I3729" s="15"/>
      <c r="J3729" s="15"/>
      <c r="K3729" s="48"/>
      <c r="L3729" s="44"/>
      <c r="M3729" s="47" t="str">
        <f>IFERROR(TRIM($K3729)/_xlfn.XLOOKUP(TRIM($F3729),Produktinformasjon!$D$5:$D$10000,Produktinformasjon!$L$5:$L$10000,,0),"Pris per enhet "&amp;Til_Hvem&amp;" beregnes automatisk ved komplett utfylling")</f>
        <v>Pris per enhet Regionalt beregnes automatisk ved komplett utfylling</v>
      </c>
      <c r="N3729" s="47" t="str">
        <f>IFERROR(TRIM($L3729)/_xlfn.XLOOKUP(TRIM($F3729),Produktinformasjon!$D$5:$D$10000,Produktinformasjon!$L$5:$L$10000,,0),"Pris per enhet Regionalt felleslager beregnes automatisk ved komplett utfylling")</f>
        <v>Pris per enhet Regionalt felleslager beregnes automatisk ved komplett utfylling</v>
      </c>
    </row>
    <row r="3730" spans="2:14" x14ac:dyDescent="0.25">
      <c r="B3730" s="33"/>
      <c r="C3730" t="str" cm="1">
        <f t="array" ref="C3730">IFERROR(_xlfn.TEXTJOIN(" | ", TRUE, _xlfn._xlws.FILTER(delKontrakt['#] &amp; " " &amp; delKontrakt[Navn], ISNUMBER(MATCH(delKontrakt['#], VALUE(_xlfn.TEXTSPLIT(SUBSTITUTE(Prisinformasjon!$B3730,  ", ", ","), ",")), 0)))), "Delkontraktnavn hentes automatisk ved å fylle ut delkontraktnummer")</f>
        <v>Delkontraktnavn hentes automatisk ved å fylle ut delkontraktnummer</v>
      </c>
      <c r="D3730" s="34"/>
      <c r="E3730" s="34"/>
      <c r="F3730" s="33"/>
      <c r="G3730" s="33"/>
      <c r="H3730" s="15"/>
      <c r="I3730" s="15"/>
      <c r="J3730" s="15"/>
      <c r="K3730" s="48"/>
      <c r="L3730" s="44"/>
      <c r="M3730" s="47" t="str">
        <f>IFERROR(TRIM($K3730)/_xlfn.XLOOKUP(TRIM($F3730),Produktinformasjon!$D$5:$D$10000,Produktinformasjon!$L$5:$L$10000,,0),"Pris per enhet "&amp;Til_Hvem&amp;" beregnes automatisk ved komplett utfylling")</f>
        <v>Pris per enhet Regionalt beregnes automatisk ved komplett utfylling</v>
      </c>
      <c r="N3730" s="47" t="str">
        <f>IFERROR(TRIM($L3730)/_xlfn.XLOOKUP(TRIM($F3730),Produktinformasjon!$D$5:$D$10000,Produktinformasjon!$L$5:$L$10000,,0),"Pris per enhet Regionalt felleslager beregnes automatisk ved komplett utfylling")</f>
        <v>Pris per enhet Regionalt felleslager beregnes automatisk ved komplett utfylling</v>
      </c>
    </row>
    <row r="3731" spans="2:14" x14ac:dyDescent="0.25">
      <c r="B3731" s="33"/>
      <c r="C3731" t="str" cm="1">
        <f t="array" ref="C3731">IFERROR(_xlfn.TEXTJOIN(" | ", TRUE, _xlfn._xlws.FILTER(delKontrakt['#] &amp; " " &amp; delKontrakt[Navn], ISNUMBER(MATCH(delKontrakt['#], VALUE(_xlfn.TEXTSPLIT(SUBSTITUTE(Prisinformasjon!$B3731,  ", ", ","), ",")), 0)))), "Delkontraktnavn hentes automatisk ved å fylle ut delkontraktnummer")</f>
        <v>Delkontraktnavn hentes automatisk ved å fylle ut delkontraktnummer</v>
      </c>
      <c r="D3731" s="34"/>
      <c r="E3731" s="34"/>
      <c r="F3731" s="33"/>
      <c r="G3731" s="33"/>
      <c r="H3731" s="15"/>
      <c r="I3731" s="15"/>
      <c r="J3731" s="15"/>
      <c r="K3731" s="48"/>
      <c r="L3731" s="44"/>
      <c r="M3731" s="47" t="str">
        <f>IFERROR(TRIM($K3731)/_xlfn.XLOOKUP(TRIM($F3731),Produktinformasjon!$D$5:$D$10000,Produktinformasjon!$L$5:$L$10000,,0),"Pris per enhet "&amp;Til_Hvem&amp;" beregnes automatisk ved komplett utfylling")</f>
        <v>Pris per enhet Regionalt beregnes automatisk ved komplett utfylling</v>
      </c>
      <c r="N3731" s="47" t="str">
        <f>IFERROR(TRIM($L3731)/_xlfn.XLOOKUP(TRIM($F3731),Produktinformasjon!$D$5:$D$10000,Produktinformasjon!$L$5:$L$10000,,0),"Pris per enhet Regionalt felleslager beregnes automatisk ved komplett utfylling")</f>
        <v>Pris per enhet Regionalt felleslager beregnes automatisk ved komplett utfylling</v>
      </c>
    </row>
    <row r="3732" spans="2:14" x14ac:dyDescent="0.25">
      <c r="B3732" s="33"/>
      <c r="C3732" t="str" cm="1">
        <f t="array" ref="C3732">IFERROR(_xlfn.TEXTJOIN(" | ", TRUE, _xlfn._xlws.FILTER(delKontrakt['#] &amp; " " &amp; delKontrakt[Navn], ISNUMBER(MATCH(delKontrakt['#], VALUE(_xlfn.TEXTSPLIT(SUBSTITUTE(Prisinformasjon!$B3732,  ", ", ","), ",")), 0)))), "Delkontraktnavn hentes automatisk ved å fylle ut delkontraktnummer")</f>
        <v>Delkontraktnavn hentes automatisk ved å fylle ut delkontraktnummer</v>
      </c>
      <c r="D3732" s="34"/>
      <c r="E3732" s="34"/>
      <c r="F3732" s="33"/>
      <c r="G3732" s="33"/>
      <c r="H3732" s="15"/>
      <c r="I3732" s="15"/>
      <c r="J3732" s="15"/>
      <c r="K3732" s="48"/>
      <c r="L3732" s="44"/>
      <c r="M3732" s="47" t="str">
        <f>IFERROR(TRIM($K3732)/_xlfn.XLOOKUP(TRIM($F3732),Produktinformasjon!$D$5:$D$10000,Produktinformasjon!$L$5:$L$10000,,0),"Pris per enhet "&amp;Til_Hvem&amp;" beregnes automatisk ved komplett utfylling")</f>
        <v>Pris per enhet Regionalt beregnes automatisk ved komplett utfylling</v>
      </c>
      <c r="N3732" s="47" t="str">
        <f>IFERROR(TRIM($L3732)/_xlfn.XLOOKUP(TRIM($F3732),Produktinformasjon!$D$5:$D$10000,Produktinformasjon!$L$5:$L$10000,,0),"Pris per enhet Regionalt felleslager beregnes automatisk ved komplett utfylling")</f>
        <v>Pris per enhet Regionalt felleslager beregnes automatisk ved komplett utfylling</v>
      </c>
    </row>
    <row r="3733" spans="2:14" x14ac:dyDescent="0.25">
      <c r="B3733" s="33"/>
      <c r="C3733" t="str" cm="1">
        <f t="array" ref="C3733">IFERROR(_xlfn.TEXTJOIN(" | ", TRUE, _xlfn._xlws.FILTER(delKontrakt['#] &amp; " " &amp; delKontrakt[Navn], ISNUMBER(MATCH(delKontrakt['#], VALUE(_xlfn.TEXTSPLIT(SUBSTITUTE(Prisinformasjon!$B3733,  ", ", ","), ",")), 0)))), "Delkontraktnavn hentes automatisk ved å fylle ut delkontraktnummer")</f>
        <v>Delkontraktnavn hentes automatisk ved å fylle ut delkontraktnummer</v>
      </c>
      <c r="D3733" s="34"/>
      <c r="E3733" s="34"/>
      <c r="F3733" s="33"/>
      <c r="G3733" s="33"/>
      <c r="H3733" s="15"/>
      <c r="I3733" s="15"/>
      <c r="J3733" s="15"/>
      <c r="K3733" s="48"/>
      <c r="L3733" s="44"/>
      <c r="M3733" s="47" t="str">
        <f>IFERROR(TRIM($K3733)/_xlfn.XLOOKUP(TRIM($F3733),Produktinformasjon!$D$5:$D$10000,Produktinformasjon!$L$5:$L$10000,,0),"Pris per enhet "&amp;Til_Hvem&amp;" beregnes automatisk ved komplett utfylling")</f>
        <v>Pris per enhet Regionalt beregnes automatisk ved komplett utfylling</v>
      </c>
      <c r="N3733" s="47" t="str">
        <f>IFERROR(TRIM($L3733)/_xlfn.XLOOKUP(TRIM($F3733),Produktinformasjon!$D$5:$D$10000,Produktinformasjon!$L$5:$L$10000,,0),"Pris per enhet Regionalt felleslager beregnes automatisk ved komplett utfylling")</f>
        <v>Pris per enhet Regionalt felleslager beregnes automatisk ved komplett utfylling</v>
      </c>
    </row>
    <row r="3734" spans="2:14" x14ac:dyDescent="0.25">
      <c r="B3734" s="33"/>
      <c r="C3734" t="str" cm="1">
        <f t="array" ref="C3734">IFERROR(_xlfn.TEXTJOIN(" | ", TRUE, _xlfn._xlws.FILTER(delKontrakt['#] &amp; " " &amp; delKontrakt[Navn], ISNUMBER(MATCH(delKontrakt['#], VALUE(_xlfn.TEXTSPLIT(SUBSTITUTE(Prisinformasjon!$B3734,  ", ", ","), ",")), 0)))), "Delkontraktnavn hentes automatisk ved å fylle ut delkontraktnummer")</f>
        <v>Delkontraktnavn hentes automatisk ved å fylle ut delkontraktnummer</v>
      </c>
      <c r="D3734" s="34"/>
      <c r="E3734" s="34"/>
      <c r="F3734" s="33"/>
      <c r="G3734" s="33"/>
      <c r="H3734" s="15"/>
      <c r="I3734" s="15"/>
      <c r="J3734" s="15"/>
      <c r="K3734" s="48"/>
      <c r="L3734" s="44"/>
      <c r="M3734" s="47" t="str">
        <f>IFERROR(TRIM($K3734)/_xlfn.XLOOKUP(TRIM($F3734),Produktinformasjon!$D$5:$D$10000,Produktinformasjon!$L$5:$L$10000,,0),"Pris per enhet "&amp;Til_Hvem&amp;" beregnes automatisk ved komplett utfylling")</f>
        <v>Pris per enhet Regionalt beregnes automatisk ved komplett utfylling</v>
      </c>
      <c r="N3734" s="47" t="str">
        <f>IFERROR(TRIM($L3734)/_xlfn.XLOOKUP(TRIM($F3734),Produktinformasjon!$D$5:$D$10000,Produktinformasjon!$L$5:$L$10000,,0),"Pris per enhet Regionalt felleslager beregnes automatisk ved komplett utfylling")</f>
        <v>Pris per enhet Regionalt felleslager beregnes automatisk ved komplett utfylling</v>
      </c>
    </row>
    <row r="3735" spans="2:14" x14ac:dyDescent="0.25">
      <c r="B3735" s="33"/>
      <c r="C3735" t="str" cm="1">
        <f t="array" ref="C3735">IFERROR(_xlfn.TEXTJOIN(" | ", TRUE, _xlfn._xlws.FILTER(delKontrakt['#] &amp; " " &amp; delKontrakt[Navn], ISNUMBER(MATCH(delKontrakt['#], VALUE(_xlfn.TEXTSPLIT(SUBSTITUTE(Prisinformasjon!$B3735,  ", ", ","), ",")), 0)))), "Delkontraktnavn hentes automatisk ved å fylle ut delkontraktnummer")</f>
        <v>Delkontraktnavn hentes automatisk ved å fylle ut delkontraktnummer</v>
      </c>
      <c r="D3735" s="34"/>
      <c r="E3735" s="34"/>
      <c r="F3735" s="33"/>
      <c r="G3735" s="33"/>
      <c r="H3735" s="15"/>
      <c r="I3735" s="15"/>
      <c r="J3735" s="15"/>
      <c r="K3735" s="48"/>
      <c r="L3735" s="44"/>
      <c r="M3735" s="47" t="str">
        <f>IFERROR(TRIM($K3735)/_xlfn.XLOOKUP(TRIM($F3735),Produktinformasjon!$D$5:$D$10000,Produktinformasjon!$L$5:$L$10000,,0),"Pris per enhet "&amp;Til_Hvem&amp;" beregnes automatisk ved komplett utfylling")</f>
        <v>Pris per enhet Regionalt beregnes automatisk ved komplett utfylling</v>
      </c>
      <c r="N3735" s="47" t="str">
        <f>IFERROR(TRIM($L3735)/_xlfn.XLOOKUP(TRIM($F3735),Produktinformasjon!$D$5:$D$10000,Produktinformasjon!$L$5:$L$10000,,0),"Pris per enhet Regionalt felleslager beregnes automatisk ved komplett utfylling")</f>
        <v>Pris per enhet Regionalt felleslager beregnes automatisk ved komplett utfylling</v>
      </c>
    </row>
    <row r="3736" spans="2:14" x14ac:dyDescent="0.25">
      <c r="B3736" s="33"/>
      <c r="C3736" t="str" cm="1">
        <f t="array" ref="C3736">IFERROR(_xlfn.TEXTJOIN(" | ", TRUE, _xlfn._xlws.FILTER(delKontrakt['#] &amp; " " &amp; delKontrakt[Navn], ISNUMBER(MATCH(delKontrakt['#], VALUE(_xlfn.TEXTSPLIT(SUBSTITUTE(Prisinformasjon!$B3736,  ", ", ","), ",")), 0)))), "Delkontraktnavn hentes automatisk ved å fylle ut delkontraktnummer")</f>
        <v>Delkontraktnavn hentes automatisk ved å fylle ut delkontraktnummer</v>
      </c>
      <c r="D3736" s="34"/>
      <c r="E3736" s="34"/>
      <c r="F3736" s="33"/>
      <c r="G3736" s="33"/>
      <c r="H3736" s="15"/>
      <c r="I3736" s="15"/>
      <c r="J3736" s="15"/>
      <c r="K3736" s="48"/>
      <c r="L3736" s="44"/>
      <c r="M3736" s="47" t="str">
        <f>IFERROR(TRIM($K3736)/_xlfn.XLOOKUP(TRIM($F3736),Produktinformasjon!$D$5:$D$10000,Produktinformasjon!$L$5:$L$10000,,0),"Pris per enhet "&amp;Til_Hvem&amp;" beregnes automatisk ved komplett utfylling")</f>
        <v>Pris per enhet Regionalt beregnes automatisk ved komplett utfylling</v>
      </c>
      <c r="N3736" s="47" t="str">
        <f>IFERROR(TRIM($L3736)/_xlfn.XLOOKUP(TRIM($F3736),Produktinformasjon!$D$5:$D$10000,Produktinformasjon!$L$5:$L$10000,,0),"Pris per enhet Regionalt felleslager beregnes automatisk ved komplett utfylling")</f>
        <v>Pris per enhet Regionalt felleslager beregnes automatisk ved komplett utfylling</v>
      </c>
    </row>
    <row r="3737" spans="2:14" x14ac:dyDescent="0.25">
      <c r="B3737" s="33"/>
      <c r="C3737" t="str" cm="1">
        <f t="array" ref="C3737">IFERROR(_xlfn.TEXTJOIN(" | ", TRUE, _xlfn._xlws.FILTER(delKontrakt['#] &amp; " " &amp; delKontrakt[Navn], ISNUMBER(MATCH(delKontrakt['#], VALUE(_xlfn.TEXTSPLIT(SUBSTITUTE(Prisinformasjon!$B3737,  ", ", ","), ",")), 0)))), "Delkontraktnavn hentes automatisk ved å fylle ut delkontraktnummer")</f>
        <v>Delkontraktnavn hentes automatisk ved å fylle ut delkontraktnummer</v>
      </c>
      <c r="D3737" s="34"/>
      <c r="E3737" s="34"/>
      <c r="F3737" s="33"/>
      <c r="G3737" s="33"/>
      <c r="H3737" s="15"/>
      <c r="I3737" s="15"/>
      <c r="J3737" s="15"/>
      <c r="K3737" s="48"/>
      <c r="L3737" s="44"/>
      <c r="M3737" s="47" t="str">
        <f>IFERROR(TRIM($K3737)/_xlfn.XLOOKUP(TRIM($F3737),Produktinformasjon!$D$5:$D$10000,Produktinformasjon!$L$5:$L$10000,,0),"Pris per enhet "&amp;Til_Hvem&amp;" beregnes automatisk ved komplett utfylling")</f>
        <v>Pris per enhet Regionalt beregnes automatisk ved komplett utfylling</v>
      </c>
      <c r="N3737" s="47" t="str">
        <f>IFERROR(TRIM($L3737)/_xlfn.XLOOKUP(TRIM($F3737),Produktinformasjon!$D$5:$D$10000,Produktinformasjon!$L$5:$L$10000,,0),"Pris per enhet Regionalt felleslager beregnes automatisk ved komplett utfylling")</f>
        <v>Pris per enhet Regionalt felleslager beregnes automatisk ved komplett utfylling</v>
      </c>
    </row>
    <row r="3738" spans="2:14" x14ac:dyDescent="0.25">
      <c r="B3738" s="33"/>
      <c r="C3738" t="str" cm="1">
        <f t="array" ref="C3738">IFERROR(_xlfn.TEXTJOIN(" | ", TRUE, _xlfn._xlws.FILTER(delKontrakt['#] &amp; " " &amp; delKontrakt[Navn], ISNUMBER(MATCH(delKontrakt['#], VALUE(_xlfn.TEXTSPLIT(SUBSTITUTE(Prisinformasjon!$B3738,  ", ", ","), ",")), 0)))), "Delkontraktnavn hentes automatisk ved å fylle ut delkontraktnummer")</f>
        <v>Delkontraktnavn hentes automatisk ved å fylle ut delkontraktnummer</v>
      </c>
      <c r="D3738" s="34"/>
      <c r="E3738" s="34"/>
      <c r="F3738" s="33"/>
      <c r="G3738" s="33"/>
      <c r="H3738" s="15"/>
      <c r="I3738" s="15"/>
      <c r="J3738" s="15"/>
      <c r="K3738" s="48"/>
      <c r="L3738" s="44"/>
      <c r="M3738" s="47" t="str">
        <f>IFERROR(TRIM($K3738)/_xlfn.XLOOKUP(TRIM($F3738),Produktinformasjon!$D$5:$D$10000,Produktinformasjon!$L$5:$L$10000,,0),"Pris per enhet "&amp;Til_Hvem&amp;" beregnes automatisk ved komplett utfylling")</f>
        <v>Pris per enhet Regionalt beregnes automatisk ved komplett utfylling</v>
      </c>
      <c r="N3738" s="47" t="str">
        <f>IFERROR(TRIM($L3738)/_xlfn.XLOOKUP(TRIM($F3738),Produktinformasjon!$D$5:$D$10000,Produktinformasjon!$L$5:$L$10000,,0),"Pris per enhet Regionalt felleslager beregnes automatisk ved komplett utfylling")</f>
        <v>Pris per enhet Regionalt felleslager beregnes automatisk ved komplett utfylling</v>
      </c>
    </row>
    <row r="3739" spans="2:14" x14ac:dyDescent="0.25">
      <c r="B3739" s="33"/>
      <c r="C3739" t="str" cm="1">
        <f t="array" ref="C3739">IFERROR(_xlfn.TEXTJOIN(" | ", TRUE, _xlfn._xlws.FILTER(delKontrakt['#] &amp; " " &amp; delKontrakt[Navn], ISNUMBER(MATCH(delKontrakt['#], VALUE(_xlfn.TEXTSPLIT(SUBSTITUTE(Prisinformasjon!$B3739,  ", ", ","), ",")), 0)))), "Delkontraktnavn hentes automatisk ved å fylle ut delkontraktnummer")</f>
        <v>Delkontraktnavn hentes automatisk ved å fylle ut delkontraktnummer</v>
      </c>
      <c r="D3739" s="34"/>
      <c r="E3739" s="34"/>
      <c r="F3739" s="33"/>
      <c r="G3739" s="33"/>
      <c r="H3739" s="15"/>
      <c r="I3739" s="15"/>
      <c r="J3739" s="15"/>
      <c r="K3739" s="48"/>
      <c r="L3739" s="44"/>
      <c r="M3739" s="47" t="str">
        <f>IFERROR(TRIM($K3739)/_xlfn.XLOOKUP(TRIM($F3739),Produktinformasjon!$D$5:$D$10000,Produktinformasjon!$L$5:$L$10000,,0),"Pris per enhet "&amp;Til_Hvem&amp;" beregnes automatisk ved komplett utfylling")</f>
        <v>Pris per enhet Regionalt beregnes automatisk ved komplett utfylling</v>
      </c>
      <c r="N3739" s="47" t="str">
        <f>IFERROR(TRIM($L3739)/_xlfn.XLOOKUP(TRIM($F3739),Produktinformasjon!$D$5:$D$10000,Produktinformasjon!$L$5:$L$10000,,0),"Pris per enhet Regionalt felleslager beregnes automatisk ved komplett utfylling")</f>
        <v>Pris per enhet Regionalt felleslager beregnes automatisk ved komplett utfylling</v>
      </c>
    </row>
    <row r="3740" spans="2:14" x14ac:dyDescent="0.25">
      <c r="B3740" s="33"/>
      <c r="C3740" t="str" cm="1">
        <f t="array" ref="C3740">IFERROR(_xlfn.TEXTJOIN(" | ", TRUE, _xlfn._xlws.FILTER(delKontrakt['#] &amp; " " &amp; delKontrakt[Navn], ISNUMBER(MATCH(delKontrakt['#], VALUE(_xlfn.TEXTSPLIT(SUBSTITUTE(Prisinformasjon!$B3740,  ", ", ","), ",")), 0)))), "Delkontraktnavn hentes automatisk ved å fylle ut delkontraktnummer")</f>
        <v>Delkontraktnavn hentes automatisk ved å fylle ut delkontraktnummer</v>
      </c>
      <c r="D3740" s="34"/>
      <c r="E3740" s="34"/>
      <c r="F3740" s="33"/>
      <c r="G3740" s="33"/>
      <c r="H3740" s="15"/>
      <c r="I3740" s="15"/>
      <c r="J3740" s="15"/>
      <c r="K3740" s="48"/>
      <c r="L3740" s="44"/>
      <c r="M3740" s="47" t="str">
        <f>IFERROR(TRIM($K3740)/_xlfn.XLOOKUP(TRIM($F3740),Produktinformasjon!$D$5:$D$10000,Produktinformasjon!$L$5:$L$10000,,0),"Pris per enhet "&amp;Til_Hvem&amp;" beregnes automatisk ved komplett utfylling")</f>
        <v>Pris per enhet Regionalt beregnes automatisk ved komplett utfylling</v>
      </c>
      <c r="N3740" s="47" t="str">
        <f>IFERROR(TRIM($L3740)/_xlfn.XLOOKUP(TRIM($F3740),Produktinformasjon!$D$5:$D$10000,Produktinformasjon!$L$5:$L$10000,,0),"Pris per enhet Regionalt felleslager beregnes automatisk ved komplett utfylling")</f>
        <v>Pris per enhet Regionalt felleslager beregnes automatisk ved komplett utfylling</v>
      </c>
    </row>
    <row r="3741" spans="2:14" x14ac:dyDescent="0.25">
      <c r="B3741" s="33"/>
      <c r="C3741" t="str" cm="1">
        <f t="array" ref="C3741">IFERROR(_xlfn.TEXTJOIN(" | ", TRUE, _xlfn._xlws.FILTER(delKontrakt['#] &amp; " " &amp; delKontrakt[Navn], ISNUMBER(MATCH(delKontrakt['#], VALUE(_xlfn.TEXTSPLIT(SUBSTITUTE(Prisinformasjon!$B3741,  ", ", ","), ",")), 0)))), "Delkontraktnavn hentes automatisk ved å fylle ut delkontraktnummer")</f>
        <v>Delkontraktnavn hentes automatisk ved å fylle ut delkontraktnummer</v>
      </c>
      <c r="D3741" s="34"/>
      <c r="E3741" s="34"/>
      <c r="F3741" s="33"/>
      <c r="G3741" s="33"/>
      <c r="H3741" s="15"/>
      <c r="I3741" s="15"/>
      <c r="J3741" s="15"/>
      <c r="K3741" s="48"/>
      <c r="L3741" s="44"/>
      <c r="M3741" s="47" t="str">
        <f>IFERROR(TRIM($K3741)/_xlfn.XLOOKUP(TRIM($F3741),Produktinformasjon!$D$5:$D$10000,Produktinformasjon!$L$5:$L$10000,,0),"Pris per enhet "&amp;Til_Hvem&amp;" beregnes automatisk ved komplett utfylling")</f>
        <v>Pris per enhet Regionalt beregnes automatisk ved komplett utfylling</v>
      </c>
      <c r="N3741" s="47" t="str">
        <f>IFERROR(TRIM($L3741)/_xlfn.XLOOKUP(TRIM($F3741),Produktinformasjon!$D$5:$D$10000,Produktinformasjon!$L$5:$L$10000,,0),"Pris per enhet Regionalt felleslager beregnes automatisk ved komplett utfylling")</f>
        <v>Pris per enhet Regionalt felleslager beregnes automatisk ved komplett utfylling</v>
      </c>
    </row>
    <row r="3742" spans="2:14" x14ac:dyDescent="0.25">
      <c r="B3742" s="33"/>
      <c r="C3742" t="str" cm="1">
        <f t="array" ref="C3742">IFERROR(_xlfn.TEXTJOIN(" | ", TRUE, _xlfn._xlws.FILTER(delKontrakt['#] &amp; " " &amp; delKontrakt[Navn], ISNUMBER(MATCH(delKontrakt['#], VALUE(_xlfn.TEXTSPLIT(SUBSTITUTE(Prisinformasjon!$B3742,  ", ", ","), ",")), 0)))), "Delkontraktnavn hentes automatisk ved å fylle ut delkontraktnummer")</f>
        <v>Delkontraktnavn hentes automatisk ved å fylle ut delkontraktnummer</v>
      </c>
      <c r="D3742" s="34"/>
      <c r="E3742" s="34"/>
      <c r="F3742" s="33"/>
      <c r="G3742" s="33"/>
      <c r="H3742" s="15"/>
      <c r="I3742" s="15"/>
      <c r="J3742" s="15"/>
      <c r="K3742" s="48"/>
      <c r="L3742" s="44"/>
      <c r="M3742" s="47" t="str">
        <f>IFERROR(TRIM($K3742)/_xlfn.XLOOKUP(TRIM($F3742),Produktinformasjon!$D$5:$D$10000,Produktinformasjon!$L$5:$L$10000,,0),"Pris per enhet "&amp;Til_Hvem&amp;" beregnes automatisk ved komplett utfylling")</f>
        <v>Pris per enhet Regionalt beregnes automatisk ved komplett utfylling</v>
      </c>
      <c r="N3742" s="47" t="str">
        <f>IFERROR(TRIM($L3742)/_xlfn.XLOOKUP(TRIM($F3742),Produktinformasjon!$D$5:$D$10000,Produktinformasjon!$L$5:$L$10000,,0),"Pris per enhet Regionalt felleslager beregnes automatisk ved komplett utfylling")</f>
        <v>Pris per enhet Regionalt felleslager beregnes automatisk ved komplett utfylling</v>
      </c>
    </row>
    <row r="3743" spans="2:14" x14ac:dyDescent="0.25">
      <c r="B3743" s="33"/>
      <c r="C3743" t="str" cm="1">
        <f t="array" ref="C3743">IFERROR(_xlfn.TEXTJOIN(" | ", TRUE, _xlfn._xlws.FILTER(delKontrakt['#] &amp; " " &amp; delKontrakt[Navn], ISNUMBER(MATCH(delKontrakt['#], VALUE(_xlfn.TEXTSPLIT(SUBSTITUTE(Prisinformasjon!$B3743,  ", ", ","), ",")), 0)))), "Delkontraktnavn hentes automatisk ved å fylle ut delkontraktnummer")</f>
        <v>Delkontraktnavn hentes automatisk ved å fylle ut delkontraktnummer</v>
      </c>
      <c r="D3743" s="34"/>
      <c r="E3743" s="34"/>
      <c r="F3743" s="33"/>
      <c r="G3743" s="33"/>
      <c r="H3743" s="15"/>
      <c r="I3743" s="15"/>
      <c r="J3743" s="15"/>
      <c r="K3743" s="48"/>
      <c r="L3743" s="44"/>
      <c r="M3743" s="47" t="str">
        <f>IFERROR(TRIM($K3743)/_xlfn.XLOOKUP(TRIM($F3743),Produktinformasjon!$D$5:$D$10000,Produktinformasjon!$L$5:$L$10000,,0),"Pris per enhet "&amp;Til_Hvem&amp;" beregnes automatisk ved komplett utfylling")</f>
        <v>Pris per enhet Regionalt beregnes automatisk ved komplett utfylling</v>
      </c>
      <c r="N3743" s="47" t="str">
        <f>IFERROR(TRIM($L3743)/_xlfn.XLOOKUP(TRIM($F3743),Produktinformasjon!$D$5:$D$10000,Produktinformasjon!$L$5:$L$10000,,0),"Pris per enhet Regionalt felleslager beregnes automatisk ved komplett utfylling")</f>
        <v>Pris per enhet Regionalt felleslager beregnes automatisk ved komplett utfylling</v>
      </c>
    </row>
    <row r="3744" spans="2:14" x14ac:dyDescent="0.25">
      <c r="B3744" s="33"/>
      <c r="C3744" t="str" cm="1">
        <f t="array" ref="C3744">IFERROR(_xlfn.TEXTJOIN(" | ", TRUE, _xlfn._xlws.FILTER(delKontrakt['#] &amp; " " &amp; delKontrakt[Navn], ISNUMBER(MATCH(delKontrakt['#], VALUE(_xlfn.TEXTSPLIT(SUBSTITUTE(Prisinformasjon!$B3744,  ", ", ","), ",")), 0)))), "Delkontraktnavn hentes automatisk ved å fylle ut delkontraktnummer")</f>
        <v>Delkontraktnavn hentes automatisk ved å fylle ut delkontraktnummer</v>
      </c>
      <c r="D3744" s="34"/>
      <c r="E3744" s="34"/>
      <c r="F3744" s="33"/>
      <c r="G3744" s="33"/>
      <c r="H3744" s="15"/>
      <c r="I3744" s="15"/>
      <c r="J3744" s="15"/>
      <c r="K3744" s="48"/>
      <c r="L3744" s="44"/>
      <c r="M3744" s="47" t="str">
        <f>IFERROR(TRIM($K3744)/_xlfn.XLOOKUP(TRIM($F3744),Produktinformasjon!$D$5:$D$10000,Produktinformasjon!$L$5:$L$10000,,0),"Pris per enhet "&amp;Til_Hvem&amp;" beregnes automatisk ved komplett utfylling")</f>
        <v>Pris per enhet Regionalt beregnes automatisk ved komplett utfylling</v>
      </c>
      <c r="N3744" s="47" t="str">
        <f>IFERROR(TRIM($L3744)/_xlfn.XLOOKUP(TRIM($F3744),Produktinformasjon!$D$5:$D$10000,Produktinformasjon!$L$5:$L$10000,,0),"Pris per enhet Regionalt felleslager beregnes automatisk ved komplett utfylling")</f>
        <v>Pris per enhet Regionalt felleslager beregnes automatisk ved komplett utfylling</v>
      </c>
    </row>
    <row r="3745" spans="2:14" x14ac:dyDescent="0.25">
      <c r="B3745" s="33"/>
      <c r="C3745" t="str" cm="1">
        <f t="array" ref="C3745">IFERROR(_xlfn.TEXTJOIN(" | ", TRUE, _xlfn._xlws.FILTER(delKontrakt['#] &amp; " " &amp; delKontrakt[Navn], ISNUMBER(MATCH(delKontrakt['#], VALUE(_xlfn.TEXTSPLIT(SUBSTITUTE(Prisinformasjon!$B3745,  ", ", ","), ",")), 0)))), "Delkontraktnavn hentes automatisk ved å fylle ut delkontraktnummer")</f>
        <v>Delkontraktnavn hentes automatisk ved å fylle ut delkontraktnummer</v>
      </c>
      <c r="D3745" s="34"/>
      <c r="E3745" s="34"/>
      <c r="F3745" s="33"/>
      <c r="G3745" s="33"/>
      <c r="H3745" s="15"/>
      <c r="I3745" s="15"/>
      <c r="J3745" s="15"/>
      <c r="K3745" s="48"/>
      <c r="L3745" s="44"/>
      <c r="M3745" s="47" t="str">
        <f>IFERROR(TRIM($K3745)/_xlfn.XLOOKUP(TRIM($F3745),Produktinformasjon!$D$5:$D$10000,Produktinformasjon!$L$5:$L$10000,,0),"Pris per enhet "&amp;Til_Hvem&amp;" beregnes automatisk ved komplett utfylling")</f>
        <v>Pris per enhet Regionalt beregnes automatisk ved komplett utfylling</v>
      </c>
      <c r="N3745" s="47" t="str">
        <f>IFERROR(TRIM($L3745)/_xlfn.XLOOKUP(TRIM($F3745),Produktinformasjon!$D$5:$D$10000,Produktinformasjon!$L$5:$L$10000,,0),"Pris per enhet Regionalt felleslager beregnes automatisk ved komplett utfylling")</f>
        <v>Pris per enhet Regionalt felleslager beregnes automatisk ved komplett utfylling</v>
      </c>
    </row>
    <row r="3746" spans="2:14" x14ac:dyDescent="0.25">
      <c r="B3746" s="33"/>
      <c r="C3746" t="str" cm="1">
        <f t="array" ref="C3746">IFERROR(_xlfn.TEXTJOIN(" | ", TRUE, _xlfn._xlws.FILTER(delKontrakt['#] &amp; " " &amp; delKontrakt[Navn], ISNUMBER(MATCH(delKontrakt['#], VALUE(_xlfn.TEXTSPLIT(SUBSTITUTE(Prisinformasjon!$B3746,  ", ", ","), ",")), 0)))), "Delkontraktnavn hentes automatisk ved å fylle ut delkontraktnummer")</f>
        <v>Delkontraktnavn hentes automatisk ved å fylle ut delkontraktnummer</v>
      </c>
      <c r="D3746" s="34"/>
      <c r="E3746" s="34"/>
      <c r="F3746" s="33"/>
      <c r="G3746" s="33"/>
      <c r="H3746" s="15"/>
      <c r="I3746" s="15"/>
      <c r="J3746" s="15"/>
      <c r="K3746" s="48"/>
      <c r="L3746" s="44"/>
      <c r="M3746" s="47" t="str">
        <f>IFERROR(TRIM($K3746)/_xlfn.XLOOKUP(TRIM($F3746),Produktinformasjon!$D$5:$D$10000,Produktinformasjon!$L$5:$L$10000,,0),"Pris per enhet "&amp;Til_Hvem&amp;" beregnes automatisk ved komplett utfylling")</f>
        <v>Pris per enhet Regionalt beregnes automatisk ved komplett utfylling</v>
      </c>
      <c r="N3746" s="47" t="str">
        <f>IFERROR(TRIM($L3746)/_xlfn.XLOOKUP(TRIM($F3746),Produktinformasjon!$D$5:$D$10000,Produktinformasjon!$L$5:$L$10000,,0),"Pris per enhet Regionalt felleslager beregnes automatisk ved komplett utfylling")</f>
        <v>Pris per enhet Regionalt felleslager beregnes automatisk ved komplett utfylling</v>
      </c>
    </row>
    <row r="3747" spans="2:14" x14ac:dyDescent="0.25">
      <c r="B3747" s="33"/>
      <c r="C3747" t="str" cm="1">
        <f t="array" ref="C3747">IFERROR(_xlfn.TEXTJOIN(" | ", TRUE, _xlfn._xlws.FILTER(delKontrakt['#] &amp; " " &amp; delKontrakt[Navn], ISNUMBER(MATCH(delKontrakt['#], VALUE(_xlfn.TEXTSPLIT(SUBSTITUTE(Prisinformasjon!$B3747,  ", ", ","), ",")), 0)))), "Delkontraktnavn hentes automatisk ved å fylle ut delkontraktnummer")</f>
        <v>Delkontraktnavn hentes automatisk ved å fylle ut delkontraktnummer</v>
      </c>
      <c r="D3747" s="34"/>
      <c r="E3747" s="34"/>
      <c r="F3747" s="33"/>
      <c r="G3747" s="33"/>
      <c r="H3747" s="15"/>
      <c r="I3747" s="15"/>
      <c r="J3747" s="15"/>
      <c r="K3747" s="48"/>
      <c r="L3747" s="44"/>
      <c r="M3747" s="47" t="str">
        <f>IFERROR(TRIM($K3747)/_xlfn.XLOOKUP(TRIM($F3747),Produktinformasjon!$D$5:$D$10000,Produktinformasjon!$L$5:$L$10000,,0),"Pris per enhet "&amp;Til_Hvem&amp;" beregnes automatisk ved komplett utfylling")</f>
        <v>Pris per enhet Regionalt beregnes automatisk ved komplett utfylling</v>
      </c>
      <c r="N3747" s="47" t="str">
        <f>IFERROR(TRIM($L3747)/_xlfn.XLOOKUP(TRIM($F3747),Produktinformasjon!$D$5:$D$10000,Produktinformasjon!$L$5:$L$10000,,0),"Pris per enhet Regionalt felleslager beregnes automatisk ved komplett utfylling")</f>
        <v>Pris per enhet Regionalt felleslager beregnes automatisk ved komplett utfylling</v>
      </c>
    </row>
    <row r="3748" spans="2:14" x14ac:dyDescent="0.25">
      <c r="B3748" s="33"/>
      <c r="C3748" t="str" cm="1">
        <f t="array" ref="C3748">IFERROR(_xlfn.TEXTJOIN(" | ", TRUE, _xlfn._xlws.FILTER(delKontrakt['#] &amp; " " &amp; delKontrakt[Navn], ISNUMBER(MATCH(delKontrakt['#], VALUE(_xlfn.TEXTSPLIT(SUBSTITUTE(Prisinformasjon!$B3748,  ", ", ","), ",")), 0)))), "Delkontraktnavn hentes automatisk ved å fylle ut delkontraktnummer")</f>
        <v>Delkontraktnavn hentes automatisk ved å fylle ut delkontraktnummer</v>
      </c>
      <c r="D3748" s="34"/>
      <c r="E3748" s="34"/>
      <c r="F3748" s="33"/>
      <c r="G3748" s="33"/>
      <c r="H3748" s="15"/>
      <c r="I3748" s="15"/>
      <c r="J3748" s="15"/>
      <c r="K3748" s="48"/>
      <c r="L3748" s="44"/>
      <c r="M3748" s="47" t="str">
        <f>IFERROR(TRIM($K3748)/_xlfn.XLOOKUP(TRIM($F3748),Produktinformasjon!$D$5:$D$10000,Produktinformasjon!$L$5:$L$10000,,0),"Pris per enhet "&amp;Til_Hvem&amp;" beregnes automatisk ved komplett utfylling")</f>
        <v>Pris per enhet Regionalt beregnes automatisk ved komplett utfylling</v>
      </c>
      <c r="N3748" s="47" t="str">
        <f>IFERROR(TRIM($L3748)/_xlfn.XLOOKUP(TRIM($F3748),Produktinformasjon!$D$5:$D$10000,Produktinformasjon!$L$5:$L$10000,,0),"Pris per enhet Regionalt felleslager beregnes automatisk ved komplett utfylling")</f>
        <v>Pris per enhet Regionalt felleslager beregnes automatisk ved komplett utfylling</v>
      </c>
    </row>
    <row r="3749" spans="2:14" x14ac:dyDescent="0.25">
      <c r="B3749" s="33"/>
      <c r="C3749" t="str" cm="1">
        <f t="array" ref="C3749">IFERROR(_xlfn.TEXTJOIN(" | ", TRUE, _xlfn._xlws.FILTER(delKontrakt['#] &amp; " " &amp; delKontrakt[Navn], ISNUMBER(MATCH(delKontrakt['#], VALUE(_xlfn.TEXTSPLIT(SUBSTITUTE(Prisinformasjon!$B3749,  ", ", ","), ",")), 0)))), "Delkontraktnavn hentes automatisk ved å fylle ut delkontraktnummer")</f>
        <v>Delkontraktnavn hentes automatisk ved å fylle ut delkontraktnummer</v>
      </c>
      <c r="D3749" s="34"/>
      <c r="E3749" s="34"/>
      <c r="F3749" s="33"/>
      <c r="G3749" s="33"/>
      <c r="H3749" s="15"/>
      <c r="I3749" s="15"/>
      <c r="J3749" s="15"/>
      <c r="K3749" s="48"/>
      <c r="L3749" s="44"/>
      <c r="M3749" s="47" t="str">
        <f>IFERROR(TRIM($K3749)/_xlfn.XLOOKUP(TRIM($F3749),Produktinformasjon!$D$5:$D$10000,Produktinformasjon!$L$5:$L$10000,,0),"Pris per enhet "&amp;Til_Hvem&amp;" beregnes automatisk ved komplett utfylling")</f>
        <v>Pris per enhet Regionalt beregnes automatisk ved komplett utfylling</v>
      </c>
      <c r="N3749" s="47" t="str">
        <f>IFERROR(TRIM($L3749)/_xlfn.XLOOKUP(TRIM($F3749),Produktinformasjon!$D$5:$D$10000,Produktinformasjon!$L$5:$L$10000,,0),"Pris per enhet Regionalt felleslager beregnes automatisk ved komplett utfylling")</f>
        <v>Pris per enhet Regionalt felleslager beregnes automatisk ved komplett utfylling</v>
      </c>
    </row>
    <row r="3750" spans="2:14" x14ac:dyDescent="0.25">
      <c r="B3750" s="33"/>
      <c r="C3750" t="str" cm="1">
        <f t="array" ref="C3750">IFERROR(_xlfn.TEXTJOIN(" | ", TRUE, _xlfn._xlws.FILTER(delKontrakt['#] &amp; " " &amp; delKontrakt[Navn], ISNUMBER(MATCH(delKontrakt['#], VALUE(_xlfn.TEXTSPLIT(SUBSTITUTE(Prisinformasjon!$B3750,  ", ", ","), ",")), 0)))), "Delkontraktnavn hentes automatisk ved å fylle ut delkontraktnummer")</f>
        <v>Delkontraktnavn hentes automatisk ved å fylle ut delkontraktnummer</v>
      </c>
      <c r="D3750" s="34"/>
      <c r="E3750" s="34"/>
      <c r="F3750" s="33"/>
      <c r="G3750" s="33"/>
      <c r="H3750" s="15"/>
      <c r="I3750" s="15"/>
      <c r="J3750" s="15"/>
      <c r="K3750" s="48"/>
      <c r="L3750" s="44"/>
      <c r="M3750" s="47" t="str">
        <f>IFERROR(TRIM($K3750)/_xlfn.XLOOKUP(TRIM($F3750),Produktinformasjon!$D$5:$D$10000,Produktinformasjon!$L$5:$L$10000,,0),"Pris per enhet "&amp;Til_Hvem&amp;" beregnes automatisk ved komplett utfylling")</f>
        <v>Pris per enhet Regionalt beregnes automatisk ved komplett utfylling</v>
      </c>
      <c r="N3750" s="47" t="str">
        <f>IFERROR(TRIM($L3750)/_xlfn.XLOOKUP(TRIM($F3750),Produktinformasjon!$D$5:$D$10000,Produktinformasjon!$L$5:$L$10000,,0),"Pris per enhet Regionalt felleslager beregnes automatisk ved komplett utfylling")</f>
        <v>Pris per enhet Regionalt felleslager beregnes automatisk ved komplett utfylling</v>
      </c>
    </row>
    <row r="3751" spans="2:14" x14ac:dyDescent="0.25">
      <c r="B3751" s="33"/>
      <c r="C3751" t="str" cm="1">
        <f t="array" ref="C3751">IFERROR(_xlfn.TEXTJOIN(" | ", TRUE, _xlfn._xlws.FILTER(delKontrakt['#] &amp; " " &amp; delKontrakt[Navn], ISNUMBER(MATCH(delKontrakt['#], VALUE(_xlfn.TEXTSPLIT(SUBSTITUTE(Prisinformasjon!$B3751,  ", ", ","), ",")), 0)))), "Delkontraktnavn hentes automatisk ved å fylle ut delkontraktnummer")</f>
        <v>Delkontraktnavn hentes automatisk ved å fylle ut delkontraktnummer</v>
      </c>
      <c r="D3751" s="34"/>
      <c r="E3751" s="34"/>
      <c r="F3751" s="33"/>
      <c r="G3751" s="33"/>
      <c r="H3751" s="15"/>
      <c r="I3751" s="15"/>
      <c r="J3751" s="15"/>
      <c r="K3751" s="48"/>
      <c r="L3751" s="44"/>
      <c r="M3751" s="47" t="str">
        <f>IFERROR(TRIM($K3751)/_xlfn.XLOOKUP(TRIM($F3751),Produktinformasjon!$D$5:$D$10000,Produktinformasjon!$L$5:$L$10000,,0),"Pris per enhet "&amp;Til_Hvem&amp;" beregnes automatisk ved komplett utfylling")</f>
        <v>Pris per enhet Regionalt beregnes automatisk ved komplett utfylling</v>
      </c>
      <c r="N3751" s="47" t="str">
        <f>IFERROR(TRIM($L3751)/_xlfn.XLOOKUP(TRIM($F3751),Produktinformasjon!$D$5:$D$10000,Produktinformasjon!$L$5:$L$10000,,0),"Pris per enhet Regionalt felleslager beregnes automatisk ved komplett utfylling")</f>
        <v>Pris per enhet Regionalt felleslager beregnes automatisk ved komplett utfylling</v>
      </c>
    </row>
    <row r="3752" spans="2:14" x14ac:dyDescent="0.25">
      <c r="B3752" s="33"/>
      <c r="C3752" t="str" cm="1">
        <f t="array" ref="C3752">IFERROR(_xlfn.TEXTJOIN(" | ", TRUE, _xlfn._xlws.FILTER(delKontrakt['#] &amp; " " &amp; delKontrakt[Navn], ISNUMBER(MATCH(delKontrakt['#], VALUE(_xlfn.TEXTSPLIT(SUBSTITUTE(Prisinformasjon!$B3752,  ", ", ","), ",")), 0)))), "Delkontraktnavn hentes automatisk ved å fylle ut delkontraktnummer")</f>
        <v>Delkontraktnavn hentes automatisk ved å fylle ut delkontraktnummer</v>
      </c>
      <c r="D3752" s="34"/>
      <c r="E3752" s="34"/>
      <c r="F3752" s="33"/>
      <c r="G3752" s="33"/>
      <c r="H3752" s="15"/>
      <c r="I3752" s="15"/>
      <c r="J3752" s="15"/>
      <c r="K3752" s="48"/>
      <c r="L3752" s="44"/>
      <c r="M3752" s="47" t="str">
        <f>IFERROR(TRIM($K3752)/_xlfn.XLOOKUP(TRIM($F3752),Produktinformasjon!$D$5:$D$10000,Produktinformasjon!$L$5:$L$10000,,0),"Pris per enhet "&amp;Til_Hvem&amp;" beregnes automatisk ved komplett utfylling")</f>
        <v>Pris per enhet Regionalt beregnes automatisk ved komplett utfylling</v>
      </c>
      <c r="N3752" s="47" t="str">
        <f>IFERROR(TRIM($L3752)/_xlfn.XLOOKUP(TRIM($F3752),Produktinformasjon!$D$5:$D$10000,Produktinformasjon!$L$5:$L$10000,,0),"Pris per enhet Regionalt felleslager beregnes automatisk ved komplett utfylling")</f>
        <v>Pris per enhet Regionalt felleslager beregnes automatisk ved komplett utfylling</v>
      </c>
    </row>
    <row r="3753" spans="2:14" x14ac:dyDescent="0.25">
      <c r="B3753" s="33"/>
      <c r="C3753" t="str" cm="1">
        <f t="array" ref="C3753">IFERROR(_xlfn.TEXTJOIN(" | ", TRUE, _xlfn._xlws.FILTER(delKontrakt['#] &amp; " " &amp; delKontrakt[Navn], ISNUMBER(MATCH(delKontrakt['#], VALUE(_xlfn.TEXTSPLIT(SUBSTITUTE(Prisinformasjon!$B3753,  ", ", ","), ",")), 0)))), "Delkontraktnavn hentes automatisk ved å fylle ut delkontraktnummer")</f>
        <v>Delkontraktnavn hentes automatisk ved å fylle ut delkontraktnummer</v>
      </c>
      <c r="D3753" s="34"/>
      <c r="E3753" s="34"/>
      <c r="F3753" s="33"/>
      <c r="G3753" s="33"/>
      <c r="H3753" s="15"/>
      <c r="I3753" s="15"/>
      <c r="J3753" s="15"/>
      <c r="K3753" s="48"/>
      <c r="L3753" s="44"/>
      <c r="M3753" s="47" t="str">
        <f>IFERROR(TRIM($K3753)/_xlfn.XLOOKUP(TRIM($F3753),Produktinformasjon!$D$5:$D$10000,Produktinformasjon!$L$5:$L$10000,,0),"Pris per enhet "&amp;Til_Hvem&amp;" beregnes automatisk ved komplett utfylling")</f>
        <v>Pris per enhet Regionalt beregnes automatisk ved komplett utfylling</v>
      </c>
      <c r="N3753" s="47" t="str">
        <f>IFERROR(TRIM($L3753)/_xlfn.XLOOKUP(TRIM($F3753),Produktinformasjon!$D$5:$D$10000,Produktinformasjon!$L$5:$L$10000,,0),"Pris per enhet Regionalt felleslager beregnes automatisk ved komplett utfylling")</f>
        <v>Pris per enhet Regionalt felleslager beregnes automatisk ved komplett utfylling</v>
      </c>
    </row>
    <row r="3754" spans="2:14" x14ac:dyDescent="0.25">
      <c r="B3754" s="33"/>
      <c r="C3754" t="str" cm="1">
        <f t="array" ref="C3754">IFERROR(_xlfn.TEXTJOIN(" | ", TRUE, _xlfn._xlws.FILTER(delKontrakt['#] &amp; " " &amp; delKontrakt[Navn], ISNUMBER(MATCH(delKontrakt['#], VALUE(_xlfn.TEXTSPLIT(SUBSTITUTE(Prisinformasjon!$B3754,  ", ", ","), ",")), 0)))), "Delkontraktnavn hentes automatisk ved å fylle ut delkontraktnummer")</f>
        <v>Delkontraktnavn hentes automatisk ved å fylle ut delkontraktnummer</v>
      </c>
      <c r="D3754" s="34"/>
      <c r="E3754" s="34"/>
      <c r="F3754" s="33"/>
      <c r="G3754" s="33"/>
      <c r="H3754" s="15"/>
      <c r="I3754" s="15"/>
      <c r="J3754" s="15"/>
      <c r="K3754" s="48"/>
      <c r="L3754" s="44"/>
      <c r="M3754" s="47" t="str">
        <f>IFERROR(TRIM($K3754)/_xlfn.XLOOKUP(TRIM($F3754),Produktinformasjon!$D$5:$D$10000,Produktinformasjon!$L$5:$L$10000,,0),"Pris per enhet "&amp;Til_Hvem&amp;" beregnes automatisk ved komplett utfylling")</f>
        <v>Pris per enhet Regionalt beregnes automatisk ved komplett utfylling</v>
      </c>
      <c r="N3754" s="47" t="str">
        <f>IFERROR(TRIM($L3754)/_xlfn.XLOOKUP(TRIM($F3754),Produktinformasjon!$D$5:$D$10000,Produktinformasjon!$L$5:$L$10000,,0),"Pris per enhet Regionalt felleslager beregnes automatisk ved komplett utfylling")</f>
        <v>Pris per enhet Regionalt felleslager beregnes automatisk ved komplett utfylling</v>
      </c>
    </row>
    <row r="3755" spans="2:14" x14ac:dyDescent="0.25">
      <c r="B3755" s="33"/>
      <c r="C3755" t="str" cm="1">
        <f t="array" ref="C3755">IFERROR(_xlfn.TEXTJOIN(" | ", TRUE, _xlfn._xlws.FILTER(delKontrakt['#] &amp; " " &amp; delKontrakt[Navn], ISNUMBER(MATCH(delKontrakt['#], VALUE(_xlfn.TEXTSPLIT(SUBSTITUTE(Prisinformasjon!$B3755,  ", ", ","), ",")), 0)))), "Delkontraktnavn hentes automatisk ved å fylle ut delkontraktnummer")</f>
        <v>Delkontraktnavn hentes automatisk ved å fylle ut delkontraktnummer</v>
      </c>
      <c r="D3755" s="34"/>
      <c r="E3755" s="34"/>
      <c r="F3755" s="33"/>
      <c r="G3755" s="33"/>
      <c r="H3755" s="15"/>
      <c r="I3755" s="15"/>
      <c r="J3755" s="15"/>
      <c r="K3755" s="48"/>
      <c r="L3755" s="44"/>
      <c r="M3755" s="47" t="str">
        <f>IFERROR(TRIM($K3755)/_xlfn.XLOOKUP(TRIM($F3755),Produktinformasjon!$D$5:$D$10000,Produktinformasjon!$L$5:$L$10000,,0),"Pris per enhet "&amp;Til_Hvem&amp;" beregnes automatisk ved komplett utfylling")</f>
        <v>Pris per enhet Regionalt beregnes automatisk ved komplett utfylling</v>
      </c>
      <c r="N3755" s="47" t="str">
        <f>IFERROR(TRIM($L3755)/_xlfn.XLOOKUP(TRIM($F3755),Produktinformasjon!$D$5:$D$10000,Produktinformasjon!$L$5:$L$10000,,0),"Pris per enhet Regionalt felleslager beregnes automatisk ved komplett utfylling")</f>
        <v>Pris per enhet Regionalt felleslager beregnes automatisk ved komplett utfylling</v>
      </c>
    </row>
    <row r="3756" spans="2:14" x14ac:dyDescent="0.25">
      <c r="B3756" s="33"/>
      <c r="C3756" t="str" cm="1">
        <f t="array" ref="C3756">IFERROR(_xlfn.TEXTJOIN(" | ", TRUE, _xlfn._xlws.FILTER(delKontrakt['#] &amp; " " &amp; delKontrakt[Navn], ISNUMBER(MATCH(delKontrakt['#], VALUE(_xlfn.TEXTSPLIT(SUBSTITUTE(Prisinformasjon!$B3756,  ", ", ","), ",")), 0)))), "Delkontraktnavn hentes automatisk ved å fylle ut delkontraktnummer")</f>
        <v>Delkontraktnavn hentes automatisk ved å fylle ut delkontraktnummer</v>
      </c>
      <c r="D3756" s="34"/>
      <c r="E3756" s="34"/>
      <c r="F3756" s="33"/>
      <c r="G3756" s="33"/>
      <c r="H3756" s="15"/>
      <c r="I3756" s="15"/>
      <c r="J3756" s="15"/>
      <c r="K3756" s="48"/>
      <c r="L3756" s="44"/>
      <c r="M3756" s="47" t="str">
        <f>IFERROR(TRIM($K3756)/_xlfn.XLOOKUP(TRIM($F3756),Produktinformasjon!$D$5:$D$10000,Produktinformasjon!$L$5:$L$10000,,0),"Pris per enhet "&amp;Til_Hvem&amp;" beregnes automatisk ved komplett utfylling")</f>
        <v>Pris per enhet Regionalt beregnes automatisk ved komplett utfylling</v>
      </c>
      <c r="N3756" s="47" t="str">
        <f>IFERROR(TRIM($L3756)/_xlfn.XLOOKUP(TRIM($F3756),Produktinformasjon!$D$5:$D$10000,Produktinformasjon!$L$5:$L$10000,,0),"Pris per enhet Regionalt felleslager beregnes automatisk ved komplett utfylling")</f>
        <v>Pris per enhet Regionalt felleslager beregnes automatisk ved komplett utfylling</v>
      </c>
    </row>
    <row r="3757" spans="2:14" x14ac:dyDescent="0.25">
      <c r="B3757" s="33"/>
      <c r="C3757" t="str" cm="1">
        <f t="array" ref="C3757">IFERROR(_xlfn.TEXTJOIN(" | ", TRUE, _xlfn._xlws.FILTER(delKontrakt['#] &amp; " " &amp; delKontrakt[Navn], ISNUMBER(MATCH(delKontrakt['#], VALUE(_xlfn.TEXTSPLIT(SUBSTITUTE(Prisinformasjon!$B3757,  ", ", ","), ",")), 0)))), "Delkontraktnavn hentes automatisk ved å fylle ut delkontraktnummer")</f>
        <v>Delkontraktnavn hentes automatisk ved å fylle ut delkontraktnummer</v>
      </c>
      <c r="D3757" s="34"/>
      <c r="E3757" s="34"/>
      <c r="F3757" s="33"/>
      <c r="G3757" s="33"/>
      <c r="H3757" s="15"/>
      <c r="I3757" s="15"/>
      <c r="J3757" s="15"/>
      <c r="K3757" s="48"/>
      <c r="L3757" s="44"/>
      <c r="M3757" s="47" t="str">
        <f>IFERROR(TRIM($K3757)/_xlfn.XLOOKUP(TRIM($F3757),Produktinformasjon!$D$5:$D$10000,Produktinformasjon!$L$5:$L$10000,,0),"Pris per enhet "&amp;Til_Hvem&amp;" beregnes automatisk ved komplett utfylling")</f>
        <v>Pris per enhet Regionalt beregnes automatisk ved komplett utfylling</v>
      </c>
      <c r="N3757" s="47" t="str">
        <f>IFERROR(TRIM($L3757)/_xlfn.XLOOKUP(TRIM($F3757),Produktinformasjon!$D$5:$D$10000,Produktinformasjon!$L$5:$L$10000,,0),"Pris per enhet Regionalt felleslager beregnes automatisk ved komplett utfylling")</f>
        <v>Pris per enhet Regionalt felleslager beregnes automatisk ved komplett utfylling</v>
      </c>
    </row>
    <row r="3758" spans="2:14" x14ac:dyDescent="0.25">
      <c r="B3758" s="33"/>
      <c r="C3758" t="str" cm="1">
        <f t="array" ref="C3758">IFERROR(_xlfn.TEXTJOIN(" | ", TRUE, _xlfn._xlws.FILTER(delKontrakt['#] &amp; " " &amp; delKontrakt[Navn], ISNUMBER(MATCH(delKontrakt['#], VALUE(_xlfn.TEXTSPLIT(SUBSTITUTE(Prisinformasjon!$B3758,  ", ", ","), ",")), 0)))), "Delkontraktnavn hentes automatisk ved å fylle ut delkontraktnummer")</f>
        <v>Delkontraktnavn hentes automatisk ved å fylle ut delkontraktnummer</v>
      </c>
      <c r="D3758" s="34"/>
      <c r="E3758" s="34"/>
      <c r="F3758" s="33"/>
      <c r="G3758" s="33"/>
      <c r="H3758" s="15"/>
      <c r="I3758" s="15"/>
      <c r="J3758" s="15"/>
      <c r="K3758" s="48"/>
      <c r="L3758" s="44"/>
      <c r="M3758" s="47" t="str">
        <f>IFERROR(TRIM($K3758)/_xlfn.XLOOKUP(TRIM($F3758),Produktinformasjon!$D$5:$D$10000,Produktinformasjon!$L$5:$L$10000,,0),"Pris per enhet "&amp;Til_Hvem&amp;" beregnes automatisk ved komplett utfylling")</f>
        <v>Pris per enhet Regionalt beregnes automatisk ved komplett utfylling</v>
      </c>
      <c r="N3758" s="47" t="str">
        <f>IFERROR(TRIM($L3758)/_xlfn.XLOOKUP(TRIM($F3758),Produktinformasjon!$D$5:$D$10000,Produktinformasjon!$L$5:$L$10000,,0),"Pris per enhet Regionalt felleslager beregnes automatisk ved komplett utfylling")</f>
        <v>Pris per enhet Regionalt felleslager beregnes automatisk ved komplett utfylling</v>
      </c>
    </row>
    <row r="3759" spans="2:14" x14ac:dyDescent="0.25">
      <c r="B3759" s="33"/>
      <c r="C3759" t="str" cm="1">
        <f t="array" ref="C3759">IFERROR(_xlfn.TEXTJOIN(" | ", TRUE, _xlfn._xlws.FILTER(delKontrakt['#] &amp; " " &amp; delKontrakt[Navn], ISNUMBER(MATCH(delKontrakt['#], VALUE(_xlfn.TEXTSPLIT(SUBSTITUTE(Prisinformasjon!$B3759,  ", ", ","), ",")), 0)))), "Delkontraktnavn hentes automatisk ved å fylle ut delkontraktnummer")</f>
        <v>Delkontraktnavn hentes automatisk ved å fylle ut delkontraktnummer</v>
      </c>
      <c r="D3759" s="34"/>
      <c r="E3759" s="34"/>
      <c r="F3759" s="33"/>
      <c r="G3759" s="33"/>
      <c r="H3759" s="15"/>
      <c r="I3759" s="15"/>
      <c r="J3759" s="15"/>
      <c r="K3759" s="48"/>
      <c r="L3759" s="44"/>
      <c r="M3759" s="47" t="str">
        <f>IFERROR(TRIM($K3759)/_xlfn.XLOOKUP(TRIM($F3759),Produktinformasjon!$D$5:$D$10000,Produktinformasjon!$L$5:$L$10000,,0),"Pris per enhet "&amp;Til_Hvem&amp;" beregnes automatisk ved komplett utfylling")</f>
        <v>Pris per enhet Regionalt beregnes automatisk ved komplett utfylling</v>
      </c>
      <c r="N3759" s="47" t="str">
        <f>IFERROR(TRIM($L3759)/_xlfn.XLOOKUP(TRIM($F3759),Produktinformasjon!$D$5:$D$10000,Produktinformasjon!$L$5:$L$10000,,0),"Pris per enhet Regionalt felleslager beregnes automatisk ved komplett utfylling")</f>
        <v>Pris per enhet Regionalt felleslager beregnes automatisk ved komplett utfylling</v>
      </c>
    </row>
    <row r="3760" spans="2:14" x14ac:dyDescent="0.25">
      <c r="B3760" s="33"/>
      <c r="C3760" t="str" cm="1">
        <f t="array" ref="C3760">IFERROR(_xlfn.TEXTJOIN(" | ", TRUE, _xlfn._xlws.FILTER(delKontrakt['#] &amp; " " &amp; delKontrakt[Navn], ISNUMBER(MATCH(delKontrakt['#], VALUE(_xlfn.TEXTSPLIT(SUBSTITUTE(Prisinformasjon!$B3760,  ", ", ","), ",")), 0)))), "Delkontraktnavn hentes automatisk ved å fylle ut delkontraktnummer")</f>
        <v>Delkontraktnavn hentes automatisk ved å fylle ut delkontraktnummer</v>
      </c>
      <c r="D3760" s="34"/>
      <c r="E3760" s="34"/>
      <c r="F3760" s="33"/>
      <c r="G3760" s="33"/>
      <c r="H3760" s="15"/>
      <c r="I3760" s="15"/>
      <c r="J3760" s="15"/>
      <c r="K3760" s="48"/>
      <c r="L3760" s="44"/>
      <c r="M3760" s="47" t="str">
        <f>IFERROR(TRIM($K3760)/_xlfn.XLOOKUP(TRIM($F3760),Produktinformasjon!$D$5:$D$10000,Produktinformasjon!$L$5:$L$10000,,0),"Pris per enhet "&amp;Til_Hvem&amp;" beregnes automatisk ved komplett utfylling")</f>
        <v>Pris per enhet Regionalt beregnes automatisk ved komplett utfylling</v>
      </c>
      <c r="N3760" s="47" t="str">
        <f>IFERROR(TRIM($L3760)/_xlfn.XLOOKUP(TRIM($F3760),Produktinformasjon!$D$5:$D$10000,Produktinformasjon!$L$5:$L$10000,,0),"Pris per enhet Regionalt felleslager beregnes automatisk ved komplett utfylling")</f>
        <v>Pris per enhet Regionalt felleslager beregnes automatisk ved komplett utfylling</v>
      </c>
    </row>
    <row r="3761" spans="2:14" x14ac:dyDescent="0.25">
      <c r="B3761" s="33"/>
      <c r="C3761" t="str" cm="1">
        <f t="array" ref="C3761">IFERROR(_xlfn.TEXTJOIN(" | ", TRUE, _xlfn._xlws.FILTER(delKontrakt['#] &amp; " " &amp; delKontrakt[Navn], ISNUMBER(MATCH(delKontrakt['#], VALUE(_xlfn.TEXTSPLIT(SUBSTITUTE(Prisinformasjon!$B3761,  ", ", ","), ",")), 0)))), "Delkontraktnavn hentes automatisk ved å fylle ut delkontraktnummer")</f>
        <v>Delkontraktnavn hentes automatisk ved å fylle ut delkontraktnummer</v>
      </c>
      <c r="D3761" s="34"/>
      <c r="E3761" s="34"/>
      <c r="F3761" s="33"/>
      <c r="G3761" s="33"/>
      <c r="H3761" s="15"/>
      <c r="I3761" s="15"/>
      <c r="J3761" s="15"/>
      <c r="K3761" s="48"/>
      <c r="L3761" s="44"/>
      <c r="M3761" s="47" t="str">
        <f>IFERROR(TRIM($K3761)/_xlfn.XLOOKUP(TRIM($F3761),Produktinformasjon!$D$5:$D$10000,Produktinformasjon!$L$5:$L$10000,,0),"Pris per enhet "&amp;Til_Hvem&amp;" beregnes automatisk ved komplett utfylling")</f>
        <v>Pris per enhet Regionalt beregnes automatisk ved komplett utfylling</v>
      </c>
      <c r="N3761" s="47" t="str">
        <f>IFERROR(TRIM($L3761)/_xlfn.XLOOKUP(TRIM($F3761),Produktinformasjon!$D$5:$D$10000,Produktinformasjon!$L$5:$L$10000,,0),"Pris per enhet Regionalt felleslager beregnes automatisk ved komplett utfylling")</f>
        <v>Pris per enhet Regionalt felleslager beregnes automatisk ved komplett utfylling</v>
      </c>
    </row>
    <row r="3762" spans="2:14" x14ac:dyDescent="0.25">
      <c r="B3762" s="33"/>
      <c r="C3762" t="str" cm="1">
        <f t="array" ref="C3762">IFERROR(_xlfn.TEXTJOIN(" | ", TRUE, _xlfn._xlws.FILTER(delKontrakt['#] &amp; " " &amp; delKontrakt[Navn], ISNUMBER(MATCH(delKontrakt['#], VALUE(_xlfn.TEXTSPLIT(SUBSTITUTE(Prisinformasjon!$B3762,  ", ", ","), ",")), 0)))), "Delkontraktnavn hentes automatisk ved å fylle ut delkontraktnummer")</f>
        <v>Delkontraktnavn hentes automatisk ved å fylle ut delkontraktnummer</v>
      </c>
      <c r="D3762" s="34"/>
      <c r="E3762" s="34"/>
      <c r="F3762" s="33"/>
      <c r="G3762" s="33"/>
      <c r="H3762" s="15"/>
      <c r="I3762" s="15"/>
      <c r="J3762" s="15"/>
      <c r="K3762" s="48"/>
      <c r="L3762" s="44"/>
      <c r="M3762" s="47" t="str">
        <f>IFERROR(TRIM($K3762)/_xlfn.XLOOKUP(TRIM($F3762),Produktinformasjon!$D$5:$D$10000,Produktinformasjon!$L$5:$L$10000,,0),"Pris per enhet "&amp;Til_Hvem&amp;" beregnes automatisk ved komplett utfylling")</f>
        <v>Pris per enhet Regionalt beregnes automatisk ved komplett utfylling</v>
      </c>
      <c r="N3762" s="47" t="str">
        <f>IFERROR(TRIM($L3762)/_xlfn.XLOOKUP(TRIM($F3762),Produktinformasjon!$D$5:$D$10000,Produktinformasjon!$L$5:$L$10000,,0),"Pris per enhet Regionalt felleslager beregnes automatisk ved komplett utfylling")</f>
        <v>Pris per enhet Regionalt felleslager beregnes automatisk ved komplett utfylling</v>
      </c>
    </row>
    <row r="3763" spans="2:14" x14ac:dyDescent="0.25">
      <c r="B3763" s="33"/>
      <c r="C3763" t="str" cm="1">
        <f t="array" ref="C3763">IFERROR(_xlfn.TEXTJOIN(" | ", TRUE, _xlfn._xlws.FILTER(delKontrakt['#] &amp; " " &amp; delKontrakt[Navn], ISNUMBER(MATCH(delKontrakt['#], VALUE(_xlfn.TEXTSPLIT(SUBSTITUTE(Prisinformasjon!$B3763,  ", ", ","), ",")), 0)))), "Delkontraktnavn hentes automatisk ved å fylle ut delkontraktnummer")</f>
        <v>Delkontraktnavn hentes automatisk ved å fylle ut delkontraktnummer</v>
      </c>
      <c r="D3763" s="34"/>
      <c r="E3763" s="34"/>
      <c r="F3763" s="33"/>
      <c r="G3763" s="33"/>
      <c r="H3763" s="15"/>
      <c r="I3763" s="15"/>
      <c r="J3763" s="15"/>
      <c r="K3763" s="48"/>
      <c r="L3763" s="44"/>
      <c r="M3763" s="47" t="str">
        <f>IFERROR(TRIM($K3763)/_xlfn.XLOOKUP(TRIM($F3763),Produktinformasjon!$D$5:$D$10000,Produktinformasjon!$L$5:$L$10000,,0),"Pris per enhet "&amp;Til_Hvem&amp;" beregnes automatisk ved komplett utfylling")</f>
        <v>Pris per enhet Regionalt beregnes automatisk ved komplett utfylling</v>
      </c>
      <c r="N3763" s="47" t="str">
        <f>IFERROR(TRIM($L3763)/_xlfn.XLOOKUP(TRIM($F3763),Produktinformasjon!$D$5:$D$10000,Produktinformasjon!$L$5:$L$10000,,0),"Pris per enhet Regionalt felleslager beregnes automatisk ved komplett utfylling")</f>
        <v>Pris per enhet Regionalt felleslager beregnes automatisk ved komplett utfylling</v>
      </c>
    </row>
    <row r="3764" spans="2:14" x14ac:dyDescent="0.25">
      <c r="B3764" s="33"/>
      <c r="C3764" t="str" cm="1">
        <f t="array" ref="C3764">IFERROR(_xlfn.TEXTJOIN(" | ", TRUE, _xlfn._xlws.FILTER(delKontrakt['#] &amp; " " &amp; delKontrakt[Navn], ISNUMBER(MATCH(delKontrakt['#], VALUE(_xlfn.TEXTSPLIT(SUBSTITUTE(Prisinformasjon!$B3764,  ", ", ","), ",")), 0)))), "Delkontraktnavn hentes automatisk ved å fylle ut delkontraktnummer")</f>
        <v>Delkontraktnavn hentes automatisk ved å fylle ut delkontraktnummer</v>
      </c>
      <c r="D3764" s="34"/>
      <c r="E3764" s="34"/>
      <c r="F3764" s="33"/>
      <c r="G3764" s="33"/>
      <c r="H3764" s="15"/>
      <c r="I3764" s="15"/>
      <c r="J3764" s="15"/>
      <c r="K3764" s="48"/>
      <c r="L3764" s="44"/>
      <c r="M3764" s="47" t="str">
        <f>IFERROR(TRIM($K3764)/_xlfn.XLOOKUP(TRIM($F3764),Produktinformasjon!$D$5:$D$10000,Produktinformasjon!$L$5:$L$10000,,0),"Pris per enhet "&amp;Til_Hvem&amp;" beregnes automatisk ved komplett utfylling")</f>
        <v>Pris per enhet Regionalt beregnes automatisk ved komplett utfylling</v>
      </c>
      <c r="N3764" s="47" t="str">
        <f>IFERROR(TRIM($L3764)/_xlfn.XLOOKUP(TRIM($F3764),Produktinformasjon!$D$5:$D$10000,Produktinformasjon!$L$5:$L$10000,,0),"Pris per enhet Regionalt felleslager beregnes automatisk ved komplett utfylling")</f>
        <v>Pris per enhet Regionalt felleslager beregnes automatisk ved komplett utfylling</v>
      </c>
    </row>
    <row r="3765" spans="2:14" x14ac:dyDescent="0.25">
      <c r="B3765" s="33"/>
      <c r="C3765" t="str" cm="1">
        <f t="array" ref="C3765">IFERROR(_xlfn.TEXTJOIN(" | ", TRUE, _xlfn._xlws.FILTER(delKontrakt['#] &amp; " " &amp; delKontrakt[Navn], ISNUMBER(MATCH(delKontrakt['#], VALUE(_xlfn.TEXTSPLIT(SUBSTITUTE(Prisinformasjon!$B3765,  ", ", ","), ",")), 0)))), "Delkontraktnavn hentes automatisk ved å fylle ut delkontraktnummer")</f>
        <v>Delkontraktnavn hentes automatisk ved å fylle ut delkontraktnummer</v>
      </c>
      <c r="D3765" s="34"/>
      <c r="E3765" s="34"/>
      <c r="F3765" s="33"/>
      <c r="G3765" s="33"/>
      <c r="H3765" s="15"/>
      <c r="I3765" s="15"/>
      <c r="J3765" s="15"/>
      <c r="K3765" s="48"/>
      <c r="L3765" s="44"/>
      <c r="M3765" s="47" t="str">
        <f>IFERROR(TRIM($K3765)/_xlfn.XLOOKUP(TRIM($F3765),Produktinformasjon!$D$5:$D$10000,Produktinformasjon!$L$5:$L$10000,,0),"Pris per enhet "&amp;Til_Hvem&amp;" beregnes automatisk ved komplett utfylling")</f>
        <v>Pris per enhet Regionalt beregnes automatisk ved komplett utfylling</v>
      </c>
      <c r="N3765" s="47" t="str">
        <f>IFERROR(TRIM($L3765)/_xlfn.XLOOKUP(TRIM($F3765),Produktinformasjon!$D$5:$D$10000,Produktinformasjon!$L$5:$L$10000,,0),"Pris per enhet Regionalt felleslager beregnes automatisk ved komplett utfylling")</f>
        <v>Pris per enhet Regionalt felleslager beregnes automatisk ved komplett utfylling</v>
      </c>
    </row>
    <row r="3766" spans="2:14" x14ac:dyDescent="0.25">
      <c r="B3766" s="33"/>
      <c r="C3766" t="str" cm="1">
        <f t="array" ref="C3766">IFERROR(_xlfn.TEXTJOIN(" | ", TRUE, _xlfn._xlws.FILTER(delKontrakt['#] &amp; " " &amp; delKontrakt[Navn], ISNUMBER(MATCH(delKontrakt['#], VALUE(_xlfn.TEXTSPLIT(SUBSTITUTE(Prisinformasjon!$B3766,  ", ", ","), ",")), 0)))), "Delkontraktnavn hentes automatisk ved å fylle ut delkontraktnummer")</f>
        <v>Delkontraktnavn hentes automatisk ved å fylle ut delkontraktnummer</v>
      </c>
      <c r="D3766" s="34"/>
      <c r="E3766" s="34"/>
      <c r="F3766" s="33"/>
      <c r="G3766" s="33"/>
      <c r="H3766" s="15"/>
      <c r="I3766" s="15"/>
      <c r="J3766" s="15"/>
      <c r="K3766" s="48"/>
      <c r="L3766" s="44"/>
      <c r="M3766" s="47" t="str">
        <f>IFERROR(TRIM($K3766)/_xlfn.XLOOKUP(TRIM($F3766),Produktinformasjon!$D$5:$D$10000,Produktinformasjon!$L$5:$L$10000,,0),"Pris per enhet "&amp;Til_Hvem&amp;" beregnes automatisk ved komplett utfylling")</f>
        <v>Pris per enhet Regionalt beregnes automatisk ved komplett utfylling</v>
      </c>
      <c r="N3766" s="47" t="str">
        <f>IFERROR(TRIM($L3766)/_xlfn.XLOOKUP(TRIM($F3766),Produktinformasjon!$D$5:$D$10000,Produktinformasjon!$L$5:$L$10000,,0),"Pris per enhet Regionalt felleslager beregnes automatisk ved komplett utfylling")</f>
        <v>Pris per enhet Regionalt felleslager beregnes automatisk ved komplett utfylling</v>
      </c>
    </row>
    <row r="3767" spans="2:14" x14ac:dyDescent="0.25">
      <c r="B3767" s="33"/>
      <c r="C3767" t="str" cm="1">
        <f t="array" ref="C3767">IFERROR(_xlfn.TEXTJOIN(" | ", TRUE, _xlfn._xlws.FILTER(delKontrakt['#] &amp; " " &amp; delKontrakt[Navn], ISNUMBER(MATCH(delKontrakt['#], VALUE(_xlfn.TEXTSPLIT(SUBSTITUTE(Prisinformasjon!$B3767,  ", ", ","), ",")), 0)))), "Delkontraktnavn hentes automatisk ved å fylle ut delkontraktnummer")</f>
        <v>Delkontraktnavn hentes automatisk ved å fylle ut delkontraktnummer</v>
      </c>
      <c r="D3767" s="34"/>
      <c r="E3767" s="34"/>
      <c r="F3767" s="33"/>
      <c r="G3767" s="33"/>
      <c r="H3767" s="15"/>
      <c r="I3767" s="15"/>
      <c r="J3767" s="15"/>
      <c r="K3767" s="48"/>
      <c r="L3767" s="44"/>
      <c r="M3767" s="47" t="str">
        <f>IFERROR(TRIM($K3767)/_xlfn.XLOOKUP(TRIM($F3767),Produktinformasjon!$D$5:$D$10000,Produktinformasjon!$L$5:$L$10000,,0),"Pris per enhet "&amp;Til_Hvem&amp;" beregnes automatisk ved komplett utfylling")</f>
        <v>Pris per enhet Regionalt beregnes automatisk ved komplett utfylling</v>
      </c>
      <c r="N3767" s="47" t="str">
        <f>IFERROR(TRIM($L3767)/_xlfn.XLOOKUP(TRIM($F3767),Produktinformasjon!$D$5:$D$10000,Produktinformasjon!$L$5:$L$10000,,0),"Pris per enhet Regionalt felleslager beregnes automatisk ved komplett utfylling")</f>
        <v>Pris per enhet Regionalt felleslager beregnes automatisk ved komplett utfylling</v>
      </c>
    </row>
    <row r="3768" spans="2:14" x14ac:dyDescent="0.25">
      <c r="B3768" s="33"/>
      <c r="C3768" t="str" cm="1">
        <f t="array" ref="C3768">IFERROR(_xlfn.TEXTJOIN(" | ", TRUE, _xlfn._xlws.FILTER(delKontrakt['#] &amp; " " &amp; delKontrakt[Navn], ISNUMBER(MATCH(delKontrakt['#], VALUE(_xlfn.TEXTSPLIT(SUBSTITUTE(Prisinformasjon!$B3768,  ", ", ","), ",")), 0)))), "Delkontraktnavn hentes automatisk ved å fylle ut delkontraktnummer")</f>
        <v>Delkontraktnavn hentes automatisk ved å fylle ut delkontraktnummer</v>
      </c>
      <c r="D3768" s="34"/>
      <c r="E3768" s="34"/>
      <c r="F3768" s="33"/>
      <c r="G3768" s="33"/>
      <c r="H3768" s="15"/>
      <c r="I3768" s="15"/>
      <c r="J3768" s="15"/>
      <c r="K3768" s="48"/>
      <c r="L3768" s="44"/>
      <c r="M3768" s="47" t="str">
        <f>IFERROR(TRIM($K3768)/_xlfn.XLOOKUP(TRIM($F3768),Produktinformasjon!$D$5:$D$10000,Produktinformasjon!$L$5:$L$10000,,0),"Pris per enhet "&amp;Til_Hvem&amp;" beregnes automatisk ved komplett utfylling")</f>
        <v>Pris per enhet Regionalt beregnes automatisk ved komplett utfylling</v>
      </c>
      <c r="N3768" s="47" t="str">
        <f>IFERROR(TRIM($L3768)/_xlfn.XLOOKUP(TRIM($F3768),Produktinformasjon!$D$5:$D$10000,Produktinformasjon!$L$5:$L$10000,,0),"Pris per enhet Regionalt felleslager beregnes automatisk ved komplett utfylling")</f>
        <v>Pris per enhet Regionalt felleslager beregnes automatisk ved komplett utfylling</v>
      </c>
    </row>
    <row r="3769" spans="2:14" x14ac:dyDescent="0.25">
      <c r="B3769" s="33"/>
      <c r="C3769" t="str" cm="1">
        <f t="array" ref="C3769">IFERROR(_xlfn.TEXTJOIN(" | ", TRUE, _xlfn._xlws.FILTER(delKontrakt['#] &amp; " " &amp; delKontrakt[Navn], ISNUMBER(MATCH(delKontrakt['#], VALUE(_xlfn.TEXTSPLIT(SUBSTITUTE(Prisinformasjon!$B3769,  ", ", ","), ",")), 0)))), "Delkontraktnavn hentes automatisk ved å fylle ut delkontraktnummer")</f>
        <v>Delkontraktnavn hentes automatisk ved å fylle ut delkontraktnummer</v>
      </c>
      <c r="D3769" s="34"/>
      <c r="E3769" s="34"/>
      <c r="F3769" s="33"/>
      <c r="G3769" s="33"/>
      <c r="H3769" s="15"/>
      <c r="I3769" s="15"/>
      <c r="J3769" s="15"/>
      <c r="K3769" s="48"/>
      <c r="L3769" s="44"/>
      <c r="M3769" s="47" t="str">
        <f>IFERROR(TRIM($K3769)/_xlfn.XLOOKUP(TRIM($F3769),Produktinformasjon!$D$5:$D$10000,Produktinformasjon!$L$5:$L$10000,,0),"Pris per enhet "&amp;Til_Hvem&amp;" beregnes automatisk ved komplett utfylling")</f>
        <v>Pris per enhet Regionalt beregnes automatisk ved komplett utfylling</v>
      </c>
      <c r="N3769" s="47" t="str">
        <f>IFERROR(TRIM($L3769)/_xlfn.XLOOKUP(TRIM($F3769),Produktinformasjon!$D$5:$D$10000,Produktinformasjon!$L$5:$L$10000,,0),"Pris per enhet Regionalt felleslager beregnes automatisk ved komplett utfylling")</f>
        <v>Pris per enhet Regionalt felleslager beregnes automatisk ved komplett utfylling</v>
      </c>
    </row>
    <row r="3770" spans="2:14" x14ac:dyDescent="0.25">
      <c r="B3770" s="33"/>
      <c r="C3770" t="str" cm="1">
        <f t="array" ref="C3770">IFERROR(_xlfn.TEXTJOIN(" | ", TRUE, _xlfn._xlws.FILTER(delKontrakt['#] &amp; " " &amp; delKontrakt[Navn], ISNUMBER(MATCH(delKontrakt['#], VALUE(_xlfn.TEXTSPLIT(SUBSTITUTE(Prisinformasjon!$B3770,  ", ", ","), ",")), 0)))), "Delkontraktnavn hentes automatisk ved å fylle ut delkontraktnummer")</f>
        <v>Delkontraktnavn hentes automatisk ved å fylle ut delkontraktnummer</v>
      </c>
      <c r="D3770" s="34"/>
      <c r="E3770" s="34"/>
      <c r="F3770" s="33"/>
      <c r="G3770" s="33"/>
      <c r="H3770" s="15"/>
      <c r="I3770" s="15"/>
      <c r="J3770" s="15"/>
      <c r="K3770" s="48"/>
      <c r="L3770" s="44"/>
      <c r="M3770" s="47" t="str">
        <f>IFERROR(TRIM($K3770)/_xlfn.XLOOKUP(TRIM($F3770),Produktinformasjon!$D$5:$D$10000,Produktinformasjon!$L$5:$L$10000,,0),"Pris per enhet "&amp;Til_Hvem&amp;" beregnes automatisk ved komplett utfylling")</f>
        <v>Pris per enhet Regionalt beregnes automatisk ved komplett utfylling</v>
      </c>
      <c r="N3770" s="47" t="str">
        <f>IFERROR(TRIM($L3770)/_xlfn.XLOOKUP(TRIM($F3770),Produktinformasjon!$D$5:$D$10000,Produktinformasjon!$L$5:$L$10000,,0),"Pris per enhet Regionalt felleslager beregnes automatisk ved komplett utfylling")</f>
        <v>Pris per enhet Regionalt felleslager beregnes automatisk ved komplett utfylling</v>
      </c>
    </row>
    <row r="3771" spans="2:14" x14ac:dyDescent="0.25">
      <c r="B3771" s="33"/>
      <c r="C3771" t="str" cm="1">
        <f t="array" ref="C3771">IFERROR(_xlfn.TEXTJOIN(" | ", TRUE, _xlfn._xlws.FILTER(delKontrakt['#] &amp; " " &amp; delKontrakt[Navn], ISNUMBER(MATCH(delKontrakt['#], VALUE(_xlfn.TEXTSPLIT(SUBSTITUTE(Prisinformasjon!$B3771,  ", ", ","), ",")), 0)))), "Delkontraktnavn hentes automatisk ved å fylle ut delkontraktnummer")</f>
        <v>Delkontraktnavn hentes automatisk ved å fylle ut delkontraktnummer</v>
      </c>
      <c r="D3771" s="34"/>
      <c r="E3771" s="34"/>
      <c r="F3771" s="33"/>
      <c r="G3771" s="33"/>
      <c r="H3771" s="15"/>
      <c r="I3771" s="15"/>
      <c r="J3771" s="15"/>
      <c r="K3771" s="48"/>
      <c r="L3771" s="44"/>
      <c r="M3771" s="47" t="str">
        <f>IFERROR(TRIM($K3771)/_xlfn.XLOOKUP(TRIM($F3771),Produktinformasjon!$D$5:$D$10000,Produktinformasjon!$L$5:$L$10000,,0),"Pris per enhet "&amp;Til_Hvem&amp;" beregnes automatisk ved komplett utfylling")</f>
        <v>Pris per enhet Regionalt beregnes automatisk ved komplett utfylling</v>
      </c>
      <c r="N3771" s="47" t="str">
        <f>IFERROR(TRIM($L3771)/_xlfn.XLOOKUP(TRIM($F3771),Produktinformasjon!$D$5:$D$10000,Produktinformasjon!$L$5:$L$10000,,0),"Pris per enhet Regionalt felleslager beregnes automatisk ved komplett utfylling")</f>
        <v>Pris per enhet Regionalt felleslager beregnes automatisk ved komplett utfylling</v>
      </c>
    </row>
    <row r="3772" spans="2:14" x14ac:dyDescent="0.25">
      <c r="B3772" s="33"/>
      <c r="C3772" t="str" cm="1">
        <f t="array" ref="C3772">IFERROR(_xlfn.TEXTJOIN(" | ", TRUE, _xlfn._xlws.FILTER(delKontrakt['#] &amp; " " &amp; delKontrakt[Navn], ISNUMBER(MATCH(delKontrakt['#], VALUE(_xlfn.TEXTSPLIT(SUBSTITUTE(Prisinformasjon!$B3772,  ", ", ","), ",")), 0)))), "Delkontraktnavn hentes automatisk ved å fylle ut delkontraktnummer")</f>
        <v>Delkontraktnavn hentes automatisk ved å fylle ut delkontraktnummer</v>
      </c>
      <c r="D3772" s="34"/>
      <c r="E3772" s="34"/>
      <c r="F3772" s="33"/>
      <c r="G3772" s="33"/>
      <c r="H3772" s="15"/>
      <c r="I3772" s="15"/>
      <c r="J3772" s="15"/>
      <c r="K3772" s="48"/>
      <c r="L3772" s="44"/>
      <c r="M3772" s="47" t="str">
        <f>IFERROR(TRIM($K3772)/_xlfn.XLOOKUP(TRIM($F3772),Produktinformasjon!$D$5:$D$10000,Produktinformasjon!$L$5:$L$10000,,0),"Pris per enhet "&amp;Til_Hvem&amp;" beregnes automatisk ved komplett utfylling")</f>
        <v>Pris per enhet Regionalt beregnes automatisk ved komplett utfylling</v>
      </c>
      <c r="N3772" s="47" t="str">
        <f>IFERROR(TRIM($L3772)/_xlfn.XLOOKUP(TRIM($F3772),Produktinformasjon!$D$5:$D$10000,Produktinformasjon!$L$5:$L$10000,,0),"Pris per enhet Regionalt felleslager beregnes automatisk ved komplett utfylling")</f>
        <v>Pris per enhet Regionalt felleslager beregnes automatisk ved komplett utfylling</v>
      </c>
    </row>
    <row r="3773" spans="2:14" x14ac:dyDescent="0.25">
      <c r="B3773" s="33"/>
      <c r="C3773" t="str" cm="1">
        <f t="array" ref="C3773">IFERROR(_xlfn.TEXTJOIN(" | ", TRUE, _xlfn._xlws.FILTER(delKontrakt['#] &amp; " " &amp; delKontrakt[Navn], ISNUMBER(MATCH(delKontrakt['#], VALUE(_xlfn.TEXTSPLIT(SUBSTITUTE(Prisinformasjon!$B3773,  ", ", ","), ",")), 0)))), "Delkontraktnavn hentes automatisk ved å fylle ut delkontraktnummer")</f>
        <v>Delkontraktnavn hentes automatisk ved å fylle ut delkontraktnummer</v>
      </c>
      <c r="D3773" s="34"/>
      <c r="E3773" s="34"/>
      <c r="F3773" s="33"/>
      <c r="G3773" s="33"/>
      <c r="H3773" s="15"/>
      <c r="I3773" s="15"/>
      <c r="J3773" s="15"/>
      <c r="K3773" s="48"/>
      <c r="L3773" s="44"/>
      <c r="M3773" s="47" t="str">
        <f>IFERROR(TRIM($K3773)/_xlfn.XLOOKUP(TRIM($F3773),Produktinformasjon!$D$5:$D$10000,Produktinformasjon!$L$5:$L$10000,,0),"Pris per enhet "&amp;Til_Hvem&amp;" beregnes automatisk ved komplett utfylling")</f>
        <v>Pris per enhet Regionalt beregnes automatisk ved komplett utfylling</v>
      </c>
      <c r="N3773" s="47" t="str">
        <f>IFERROR(TRIM($L3773)/_xlfn.XLOOKUP(TRIM($F3773),Produktinformasjon!$D$5:$D$10000,Produktinformasjon!$L$5:$L$10000,,0),"Pris per enhet Regionalt felleslager beregnes automatisk ved komplett utfylling")</f>
        <v>Pris per enhet Regionalt felleslager beregnes automatisk ved komplett utfylling</v>
      </c>
    </row>
    <row r="3774" spans="2:14" x14ac:dyDescent="0.25">
      <c r="B3774" s="33"/>
      <c r="C3774" t="str" cm="1">
        <f t="array" ref="C3774">IFERROR(_xlfn.TEXTJOIN(" | ", TRUE, _xlfn._xlws.FILTER(delKontrakt['#] &amp; " " &amp; delKontrakt[Navn], ISNUMBER(MATCH(delKontrakt['#], VALUE(_xlfn.TEXTSPLIT(SUBSTITUTE(Prisinformasjon!$B3774,  ", ", ","), ",")), 0)))), "Delkontraktnavn hentes automatisk ved å fylle ut delkontraktnummer")</f>
        <v>Delkontraktnavn hentes automatisk ved å fylle ut delkontraktnummer</v>
      </c>
      <c r="D3774" s="34"/>
      <c r="E3774" s="34"/>
      <c r="F3774" s="33"/>
      <c r="G3774" s="33"/>
      <c r="H3774" s="15"/>
      <c r="I3774" s="15"/>
      <c r="J3774" s="15"/>
      <c r="K3774" s="48"/>
      <c r="L3774" s="44"/>
      <c r="M3774" s="47" t="str">
        <f>IFERROR(TRIM($K3774)/_xlfn.XLOOKUP(TRIM($F3774),Produktinformasjon!$D$5:$D$10000,Produktinformasjon!$L$5:$L$10000,,0),"Pris per enhet "&amp;Til_Hvem&amp;" beregnes automatisk ved komplett utfylling")</f>
        <v>Pris per enhet Regionalt beregnes automatisk ved komplett utfylling</v>
      </c>
      <c r="N3774" s="47" t="str">
        <f>IFERROR(TRIM($L3774)/_xlfn.XLOOKUP(TRIM($F3774),Produktinformasjon!$D$5:$D$10000,Produktinformasjon!$L$5:$L$10000,,0),"Pris per enhet Regionalt felleslager beregnes automatisk ved komplett utfylling")</f>
        <v>Pris per enhet Regionalt felleslager beregnes automatisk ved komplett utfylling</v>
      </c>
    </row>
    <row r="3775" spans="2:14" x14ac:dyDescent="0.25">
      <c r="B3775" s="33"/>
      <c r="C3775" t="str" cm="1">
        <f t="array" ref="C3775">IFERROR(_xlfn.TEXTJOIN(" | ", TRUE, _xlfn._xlws.FILTER(delKontrakt['#] &amp; " " &amp; delKontrakt[Navn], ISNUMBER(MATCH(delKontrakt['#], VALUE(_xlfn.TEXTSPLIT(SUBSTITUTE(Prisinformasjon!$B3775,  ", ", ","), ",")), 0)))), "Delkontraktnavn hentes automatisk ved å fylle ut delkontraktnummer")</f>
        <v>Delkontraktnavn hentes automatisk ved å fylle ut delkontraktnummer</v>
      </c>
      <c r="D3775" s="34"/>
      <c r="E3775" s="34"/>
      <c r="F3775" s="33"/>
      <c r="G3775" s="33"/>
      <c r="H3775" s="15"/>
      <c r="I3775" s="15"/>
      <c r="J3775" s="15"/>
      <c r="K3775" s="48"/>
      <c r="L3775" s="44"/>
      <c r="M3775" s="47" t="str">
        <f>IFERROR(TRIM($K3775)/_xlfn.XLOOKUP(TRIM($F3775),Produktinformasjon!$D$5:$D$10000,Produktinformasjon!$L$5:$L$10000,,0),"Pris per enhet "&amp;Til_Hvem&amp;" beregnes automatisk ved komplett utfylling")</f>
        <v>Pris per enhet Regionalt beregnes automatisk ved komplett utfylling</v>
      </c>
      <c r="N3775" s="47" t="str">
        <f>IFERROR(TRIM($L3775)/_xlfn.XLOOKUP(TRIM($F3775),Produktinformasjon!$D$5:$D$10000,Produktinformasjon!$L$5:$L$10000,,0),"Pris per enhet Regionalt felleslager beregnes automatisk ved komplett utfylling")</f>
        <v>Pris per enhet Regionalt felleslager beregnes automatisk ved komplett utfylling</v>
      </c>
    </row>
    <row r="3776" spans="2:14" x14ac:dyDescent="0.25">
      <c r="B3776" s="33"/>
      <c r="C3776" t="str" cm="1">
        <f t="array" ref="C3776">IFERROR(_xlfn.TEXTJOIN(" | ", TRUE, _xlfn._xlws.FILTER(delKontrakt['#] &amp; " " &amp; delKontrakt[Navn], ISNUMBER(MATCH(delKontrakt['#], VALUE(_xlfn.TEXTSPLIT(SUBSTITUTE(Prisinformasjon!$B3776,  ", ", ","), ",")), 0)))), "Delkontraktnavn hentes automatisk ved å fylle ut delkontraktnummer")</f>
        <v>Delkontraktnavn hentes automatisk ved å fylle ut delkontraktnummer</v>
      </c>
      <c r="D3776" s="34"/>
      <c r="E3776" s="34"/>
      <c r="F3776" s="33"/>
      <c r="G3776" s="33"/>
      <c r="H3776" s="15"/>
      <c r="I3776" s="15"/>
      <c r="J3776" s="15"/>
      <c r="K3776" s="48"/>
      <c r="L3776" s="44"/>
      <c r="M3776" s="47" t="str">
        <f>IFERROR(TRIM($K3776)/_xlfn.XLOOKUP(TRIM($F3776),Produktinformasjon!$D$5:$D$10000,Produktinformasjon!$L$5:$L$10000,,0),"Pris per enhet "&amp;Til_Hvem&amp;" beregnes automatisk ved komplett utfylling")</f>
        <v>Pris per enhet Regionalt beregnes automatisk ved komplett utfylling</v>
      </c>
      <c r="N3776" s="47" t="str">
        <f>IFERROR(TRIM($L3776)/_xlfn.XLOOKUP(TRIM($F3776),Produktinformasjon!$D$5:$D$10000,Produktinformasjon!$L$5:$L$10000,,0),"Pris per enhet Regionalt felleslager beregnes automatisk ved komplett utfylling")</f>
        <v>Pris per enhet Regionalt felleslager beregnes automatisk ved komplett utfylling</v>
      </c>
    </row>
    <row r="3777" spans="2:14" x14ac:dyDescent="0.25">
      <c r="B3777" s="33"/>
      <c r="C3777" t="str" cm="1">
        <f t="array" ref="C3777">IFERROR(_xlfn.TEXTJOIN(" | ", TRUE, _xlfn._xlws.FILTER(delKontrakt['#] &amp; " " &amp; delKontrakt[Navn], ISNUMBER(MATCH(delKontrakt['#], VALUE(_xlfn.TEXTSPLIT(SUBSTITUTE(Prisinformasjon!$B3777,  ", ", ","), ",")), 0)))), "Delkontraktnavn hentes automatisk ved å fylle ut delkontraktnummer")</f>
        <v>Delkontraktnavn hentes automatisk ved å fylle ut delkontraktnummer</v>
      </c>
      <c r="D3777" s="34"/>
      <c r="E3777" s="34"/>
      <c r="F3777" s="33"/>
      <c r="G3777" s="33"/>
      <c r="H3777" s="15"/>
      <c r="I3777" s="15"/>
      <c r="J3777" s="15"/>
      <c r="K3777" s="48"/>
      <c r="L3777" s="44"/>
      <c r="M3777" s="47" t="str">
        <f>IFERROR(TRIM($K3777)/_xlfn.XLOOKUP(TRIM($F3777),Produktinformasjon!$D$5:$D$10000,Produktinformasjon!$L$5:$L$10000,,0),"Pris per enhet "&amp;Til_Hvem&amp;" beregnes automatisk ved komplett utfylling")</f>
        <v>Pris per enhet Regionalt beregnes automatisk ved komplett utfylling</v>
      </c>
      <c r="N3777" s="47" t="str">
        <f>IFERROR(TRIM($L3777)/_xlfn.XLOOKUP(TRIM($F3777),Produktinformasjon!$D$5:$D$10000,Produktinformasjon!$L$5:$L$10000,,0),"Pris per enhet Regionalt felleslager beregnes automatisk ved komplett utfylling")</f>
        <v>Pris per enhet Regionalt felleslager beregnes automatisk ved komplett utfylling</v>
      </c>
    </row>
    <row r="3778" spans="2:14" x14ac:dyDescent="0.25">
      <c r="B3778" s="33"/>
      <c r="C3778" t="str" cm="1">
        <f t="array" ref="C3778">IFERROR(_xlfn.TEXTJOIN(" | ", TRUE, _xlfn._xlws.FILTER(delKontrakt['#] &amp; " " &amp; delKontrakt[Navn], ISNUMBER(MATCH(delKontrakt['#], VALUE(_xlfn.TEXTSPLIT(SUBSTITUTE(Prisinformasjon!$B3778,  ", ", ","), ",")), 0)))), "Delkontraktnavn hentes automatisk ved å fylle ut delkontraktnummer")</f>
        <v>Delkontraktnavn hentes automatisk ved å fylle ut delkontraktnummer</v>
      </c>
      <c r="D3778" s="34"/>
      <c r="E3778" s="34"/>
      <c r="F3778" s="33"/>
      <c r="G3778" s="33"/>
      <c r="H3778" s="15"/>
      <c r="I3778" s="15"/>
      <c r="J3778" s="15"/>
      <c r="K3778" s="48"/>
      <c r="L3778" s="44"/>
      <c r="M3778" s="47" t="str">
        <f>IFERROR(TRIM($K3778)/_xlfn.XLOOKUP(TRIM($F3778),Produktinformasjon!$D$5:$D$10000,Produktinformasjon!$L$5:$L$10000,,0),"Pris per enhet "&amp;Til_Hvem&amp;" beregnes automatisk ved komplett utfylling")</f>
        <v>Pris per enhet Regionalt beregnes automatisk ved komplett utfylling</v>
      </c>
      <c r="N3778" s="47" t="str">
        <f>IFERROR(TRIM($L3778)/_xlfn.XLOOKUP(TRIM($F3778),Produktinformasjon!$D$5:$D$10000,Produktinformasjon!$L$5:$L$10000,,0),"Pris per enhet Regionalt felleslager beregnes automatisk ved komplett utfylling")</f>
        <v>Pris per enhet Regionalt felleslager beregnes automatisk ved komplett utfylling</v>
      </c>
    </row>
    <row r="3779" spans="2:14" x14ac:dyDescent="0.25">
      <c r="B3779" s="33"/>
      <c r="C3779" t="str" cm="1">
        <f t="array" ref="C3779">IFERROR(_xlfn.TEXTJOIN(" | ", TRUE, _xlfn._xlws.FILTER(delKontrakt['#] &amp; " " &amp; delKontrakt[Navn], ISNUMBER(MATCH(delKontrakt['#], VALUE(_xlfn.TEXTSPLIT(SUBSTITUTE(Prisinformasjon!$B3779,  ", ", ","), ",")), 0)))), "Delkontraktnavn hentes automatisk ved å fylle ut delkontraktnummer")</f>
        <v>Delkontraktnavn hentes automatisk ved å fylle ut delkontraktnummer</v>
      </c>
      <c r="D3779" s="34"/>
      <c r="E3779" s="34"/>
      <c r="F3779" s="33"/>
      <c r="G3779" s="33"/>
      <c r="H3779" s="15"/>
      <c r="I3779" s="15"/>
      <c r="J3779" s="15"/>
      <c r="K3779" s="48"/>
      <c r="L3779" s="44"/>
      <c r="M3779" s="47" t="str">
        <f>IFERROR(TRIM($K3779)/_xlfn.XLOOKUP(TRIM($F3779),Produktinformasjon!$D$5:$D$10000,Produktinformasjon!$L$5:$L$10000,,0),"Pris per enhet "&amp;Til_Hvem&amp;" beregnes automatisk ved komplett utfylling")</f>
        <v>Pris per enhet Regionalt beregnes automatisk ved komplett utfylling</v>
      </c>
      <c r="N3779" s="47" t="str">
        <f>IFERROR(TRIM($L3779)/_xlfn.XLOOKUP(TRIM($F3779),Produktinformasjon!$D$5:$D$10000,Produktinformasjon!$L$5:$L$10000,,0),"Pris per enhet Regionalt felleslager beregnes automatisk ved komplett utfylling")</f>
        <v>Pris per enhet Regionalt felleslager beregnes automatisk ved komplett utfylling</v>
      </c>
    </row>
    <row r="3780" spans="2:14" x14ac:dyDescent="0.25">
      <c r="B3780" s="33"/>
      <c r="C3780" t="str" cm="1">
        <f t="array" ref="C3780">IFERROR(_xlfn.TEXTJOIN(" | ", TRUE, _xlfn._xlws.FILTER(delKontrakt['#] &amp; " " &amp; delKontrakt[Navn], ISNUMBER(MATCH(delKontrakt['#], VALUE(_xlfn.TEXTSPLIT(SUBSTITUTE(Prisinformasjon!$B3780,  ", ", ","), ",")), 0)))), "Delkontraktnavn hentes automatisk ved å fylle ut delkontraktnummer")</f>
        <v>Delkontraktnavn hentes automatisk ved å fylle ut delkontraktnummer</v>
      </c>
      <c r="D3780" s="34"/>
      <c r="E3780" s="34"/>
      <c r="F3780" s="33"/>
      <c r="G3780" s="33"/>
      <c r="H3780" s="15"/>
      <c r="I3780" s="15"/>
      <c r="J3780" s="15"/>
      <c r="K3780" s="48"/>
      <c r="L3780" s="44"/>
      <c r="M3780" s="47" t="str">
        <f>IFERROR(TRIM($K3780)/_xlfn.XLOOKUP(TRIM($F3780),Produktinformasjon!$D$5:$D$10000,Produktinformasjon!$L$5:$L$10000,,0),"Pris per enhet "&amp;Til_Hvem&amp;" beregnes automatisk ved komplett utfylling")</f>
        <v>Pris per enhet Regionalt beregnes automatisk ved komplett utfylling</v>
      </c>
      <c r="N3780" s="47" t="str">
        <f>IFERROR(TRIM($L3780)/_xlfn.XLOOKUP(TRIM($F3780),Produktinformasjon!$D$5:$D$10000,Produktinformasjon!$L$5:$L$10000,,0),"Pris per enhet Regionalt felleslager beregnes automatisk ved komplett utfylling")</f>
        <v>Pris per enhet Regionalt felleslager beregnes automatisk ved komplett utfylling</v>
      </c>
    </row>
    <row r="3781" spans="2:14" x14ac:dyDescent="0.25">
      <c r="B3781" s="33"/>
      <c r="C3781" t="str" cm="1">
        <f t="array" ref="C3781">IFERROR(_xlfn.TEXTJOIN(" | ", TRUE, _xlfn._xlws.FILTER(delKontrakt['#] &amp; " " &amp; delKontrakt[Navn], ISNUMBER(MATCH(delKontrakt['#], VALUE(_xlfn.TEXTSPLIT(SUBSTITUTE(Prisinformasjon!$B3781,  ", ", ","), ",")), 0)))), "Delkontraktnavn hentes automatisk ved å fylle ut delkontraktnummer")</f>
        <v>Delkontraktnavn hentes automatisk ved å fylle ut delkontraktnummer</v>
      </c>
      <c r="D3781" s="34"/>
      <c r="E3781" s="34"/>
      <c r="F3781" s="33"/>
      <c r="G3781" s="33"/>
      <c r="H3781" s="15"/>
      <c r="I3781" s="15"/>
      <c r="J3781" s="15"/>
      <c r="K3781" s="48"/>
      <c r="L3781" s="44"/>
      <c r="M3781" s="47" t="str">
        <f>IFERROR(TRIM($K3781)/_xlfn.XLOOKUP(TRIM($F3781),Produktinformasjon!$D$5:$D$10000,Produktinformasjon!$L$5:$L$10000,,0),"Pris per enhet "&amp;Til_Hvem&amp;" beregnes automatisk ved komplett utfylling")</f>
        <v>Pris per enhet Regionalt beregnes automatisk ved komplett utfylling</v>
      </c>
      <c r="N3781" s="47" t="str">
        <f>IFERROR(TRIM($L3781)/_xlfn.XLOOKUP(TRIM($F3781),Produktinformasjon!$D$5:$D$10000,Produktinformasjon!$L$5:$L$10000,,0),"Pris per enhet Regionalt felleslager beregnes automatisk ved komplett utfylling")</f>
        <v>Pris per enhet Regionalt felleslager beregnes automatisk ved komplett utfylling</v>
      </c>
    </row>
    <row r="3782" spans="2:14" x14ac:dyDescent="0.25">
      <c r="B3782" s="33"/>
      <c r="C3782" t="str" cm="1">
        <f t="array" ref="C3782">IFERROR(_xlfn.TEXTJOIN(" | ", TRUE, _xlfn._xlws.FILTER(delKontrakt['#] &amp; " " &amp; delKontrakt[Navn], ISNUMBER(MATCH(delKontrakt['#], VALUE(_xlfn.TEXTSPLIT(SUBSTITUTE(Prisinformasjon!$B3782,  ", ", ","), ",")), 0)))), "Delkontraktnavn hentes automatisk ved å fylle ut delkontraktnummer")</f>
        <v>Delkontraktnavn hentes automatisk ved å fylle ut delkontraktnummer</v>
      </c>
      <c r="D3782" s="34"/>
      <c r="E3782" s="34"/>
      <c r="F3782" s="33"/>
      <c r="G3782" s="33"/>
      <c r="H3782" s="15"/>
      <c r="I3782" s="15"/>
      <c r="J3782" s="15"/>
      <c r="K3782" s="48"/>
      <c r="L3782" s="44"/>
      <c r="M3782" s="47" t="str">
        <f>IFERROR(TRIM($K3782)/_xlfn.XLOOKUP(TRIM($F3782),Produktinformasjon!$D$5:$D$10000,Produktinformasjon!$L$5:$L$10000,,0),"Pris per enhet "&amp;Til_Hvem&amp;" beregnes automatisk ved komplett utfylling")</f>
        <v>Pris per enhet Regionalt beregnes automatisk ved komplett utfylling</v>
      </c>
      <c r="N3782" s="47" t="str">
        <f>IFERROR(TRIM($L3782)/_xlfn.XLOOKUP(TRIM($F3782),Produktinformasjon!$D$5:$D$10000,Produktinformasjon!$L$5:$L$10000,,0),"Pris per enhet Regionalt felleslager beregnes automatisk ved komplett utfylling")</f>
        <v>Pris per enhet Regionalt felleslager beregnes automatisk ved komplett utfylling</v>
      </c>
    </row>
    <row r="3783" spans="2:14" x14ac:dyDescent="0.25">
      <c r="B3783" s="33"/>
      <c r="C3783" t="str" cm="1">
        <f t="array" ref="C3783">IFERROR(_xlfn.TEXTJOIN(" | ", TRUE, _xlfn._xlws.FILTER(delKontrakt['#] &amp; " " &amp; delKontrakt[Navn], ISNUMBER(MATCH(delKontrakt['#], VALUE(_xlfn.TEXTSPLIT(SUBSTITUTE(Prisinformasjon!$B3783,  ", ", ","), ",")), 0)))), "Delkontraktnavn hentes automatisk ved å fylle ut delkontraktnummer")</f>
        <v>Delkontraktnavn hentes automatisk ved å fylle ut delkontraktnummer</v>
      </c>
      <c r="D3783" s="34"/>
      <c r="E3783" s="34"/>
      <c r="F3783" s="33"/>
      <c r="G3783" s="33"/>
      <c r="H3783" s="15"/>
      <c r="I3783" s="15"/>
      <c r="J3783" s="15"/>
      <c r="K3783" s="48"/>
      <c r="L3783" s="44"/>
      <c r="M3783" s="47" t="str">
        <f>IFERROR(TRIM($K3783)/_xlfn.XLOOKUP(TRIM($F3783),Produktinformasjon!$D$5:$D$10000,Produktinformasjon!$L$5:$L$10000,,0),"Pris per enhet "&amp;Til_Hvem&amp;" beregnes automatisk ved komplett utfylling")</f>
        <v>Pris per enhet Regionalt beregnes automatisk ved komplett utfylling</v>
      </c>
      <c r="N3783" s="47" t="str">
        <f>IFERROR(TRIM($L3783)/_xlfn.XLOOKUP(TRIM($F3783),Produktinformasjon!$D$5:$D$10000,Produktinformasjon!$L$5:$L$10000,,0),"Pris per enhet Regionalt felleslager beregnes automatisk ved komplett utfylling")</f>
        <v>Pris per enhet Regionalt felleslager beregnes automatisk ved komplett utfylling</v>
      </c>
    </row>
    <row r="3784" spans="2:14" x14ac:dyDescent="0.25">
      <c r="B3784" s="33"/>
      <c r="C3784" t="str" cm="1">
        <f t="array" ref="C3784">IFERROR(_xlfn.TEXTJOIN(" | ", TRUE, _xlfn._xlws.FILTER(delKontrakt['#] &amp; " " &amp; delKontrakt[Navn], ISNUMBER(MATCH(delKontrakt['#], VALUE(_xlfn.TEXTSPLIT(SUBSTITUTE(Prisinformasjon!$B3784,  ", ", ","), ",")), 0)))), "Delkontraktnavn hentes automatisk ved å fylle ut delkontraktnummer")</f>
        <v>Delkontraktnavn hentes automatisk ved å fylle ut delkontraktnummer</v>
      </c>
      <c r="D3784" s="34"/>
      <c r="E3784" s="34"/>
      <c r="F3784" s="33"/>
      <c r="G3784" s="33"/>
      <c r="H3784" s="15"/>
      <c r="I3784" s="15"/>
      <c r="J3784" s="15"/>
      <c r="K3784" s="48"/>
      <c r="L3784" s="44"/>
      <c r="M3784" s="47" t="str">
        <f>IFERROR(TRIM($K3784)/_xlfn.XLOOKUP(TRIM($F3784),Produktinformasjon!$D$5:$D$10000,Produktinformasjon!$L$5:$L$10000,,0),"Pris per enhet "&amp;Til_Hvem&amp;" beregnes automatisk ved komplett utfylling")</f>
        <v>Pris per enhet Regionalt beregnes automatisk ved komplett utfylling</v>
      </c>
      <c r="N3784" s="47" t="str">
        <f>IFERROR(TRIM($L3784)/_xlfn.XLOOKUP(TRIM($F3784),Produktinformasjon!$D$5:$D$10000,Produktinformasjon!$L$5:$L$10000,,0),"Pris per enhet Regionalt felleslager beregnes automatisk ved komplett utfylling")</f>
        <v>Pris per enhet Regionalt felleslager beregnes automatisk ved komplett utfylling</v>
      </c>
    </row>
    <row r="3785" spans="2:14" x14ac:dyDescent="0.25">
      <c r="B3785" s="33"/>
      <c r="C3785" t="str" cm="1">
        <f t="array" ref="C3785">IFERROR(_xlfn.TEXTJOIN(" | ", TRUE, _xlfn._xlws.FILTER(delKontrakt['#] &amp; " " &amp; delKontrakt[Navn], ISNUMBER(MATCH(delKontrakt['#], VALUE(_xlfn.TEXTSPLIT(SUBSTITUTE(Prisinformasjon!$B3785,  ", ", ","), ",")), 0)))), "Delkontraktnavn hentes automatisk ved å fylle ut delkontraktnummer")</f>
        <v>Delkontraktnavn hentes automatisk ved å fylle ut delkontraktnummer</v>
      </c>
      <c r="D3785" s="34"/>
      <c r="E3785" s="34"/>
      <c r="F3785" s="33"/>
      <c r="G3785" s="33"/>
      <c r="H3785" s="15"/>
      <c r="I3785" s="15"/>
      <c r="J3785" s="15"/>
      <c r="K3785" s="48"/>
      <c r="L3785" s="44"/>
      <c r="M3785" s="47" t="str">
        <f>IFERROR(TRIM($K3785)/_xlfn.XLOOKUP(TRIM($F3785),Produktinformasjon!$D$5:$D$10000,Produktinformasjon!$L$5:$L$10000,,0),"Pris per enhet "&amp;Til_Hvem&amp;" beregnes automatisk ved komplett utfylling")</f>
        <v>Pris per enhet Regionalt beregnes automatisk ved komplett utfylling</v>
      </c>
      <c r="N3785" s="47" t="str">
        <f>IFERROR(TRIM($L3785)/_xlfn.XLOOKUP(TRIM($F3785),Produktinformasjon!$D$5:$D$10000,Produktinformasjon!$L$5:$L$10000,,0),"Pris per enhet Regionalt felleslager beregnes automatisk ved komplett utfylling")</f>
        <v>Pris per enhet Regionalt felleslager beregnes automatisk ved komplett utfylling</v>
      </c>
    </row>
    <row r="3786" spans="2:14" x14ac:dyDescent="0.25">
      <c r="B3786" s="33"/>
      <c r="C3786" t="str" cm="1">
        <f t="array" ref="C3786">IFERROR(_xlfn.TEXTJOIN(" | ", TRUE, _xlfn._xlws.FILTER(delKontrakt['#] &amp; " " &amp; delKontrakt[Navn], ISNUMBER(MATCH(delKontrakt['#], VALUE(_xlfn.TEXTSPLIT(SUBSTITUTE(Prisinformasjon!$B3786,  ", ", ","), ",")), 0)))), "Delkontraktnavn hentes automatisk ved å fylle ut delkontraktnummer")</f>
        <v>Delkontraktnavn hentes automatisk ved å fylle ut delkontraktnummer</v>
      </c>
      <c r="D3786" s="34"/>
      <c r="E3786" s="34"/>
      <c r="F3786" s="33"/>
      <c r="G3786" s="33"/>
      <c r="H3786" s="15"/>
      <c r="I3786" s="15"/>
      <c r="J3786" s="15"/>
      <c r="K3786" s="48"/>
      <c r="L3786" s="44"/>
      <c r="M3786" s="47" t="str">
        <f>IFERROR(TRIM($K3786)/_xlfn.XLOOKUP(TRIM($F3786),Produktinformasjon!$D$5:$D$10000,Produktinformasjon!$L$5:$L$10000,,0),"Pris per enhet "&amp;Til_Hvem&amp;" beregnes automatisk ved komplett utfylling")</f>
        <v>Pris per enhet Regionalt beregnes automatisk ved komplett utfylling</v>
      </c>
      <c r="N3786" s="47" t="str">
        <f>IFERROR(TRIM($L3786)/_xlfn.XLOOKUP(TRIM($F3786),Produktinformasjon!$D$5:$D$10000,Produktinformasjon!$L$5:$L$10000,,0),"Pris per enhet Regionalt felleslager beregnes automatisk ved komplett utfylling")</f>
        <v>Pris per enhet Regionalt felleslager beregnes automatisk ved komplett utfylling</v>
      </c>
    </row>
    <row r="3787" spans="2:14" x14ac:dyDescent="0.25">
      <c r="B3787" s="33"/>
      <c r="C3787" t="str" cm="1">
        <f t="array" ref="C3787">IFERROR(_xlfn.TEXTJOIN(" | ", TRUE, _xlfn._xlws.FILTER(delKontrakt['#] &amp; " " &amp; delKontrakt[Navn], ISNUMBER(MATCH(delKontrakt['#], VALUE(_xlfn.TEXTSPLIT(SUBSTITUTE(Prisinformasjon!$B3787,  ", ", ","), ",")), 0)))), "Delkontraktnavn hentes automatisk ved å fylle ut delkontraktnummer")</f>
        <v>Delkontraktnavn hentes automatisk ved å fylle ut delkontraktnummer</v>
      </c>
      <c r="D3787" s="34"/>
      <c r="E3787" s="34"/>
      <c r="F3787" s="33"/>
      <c r="G3787" s="33"/>
      <c r="H3787" s="15"/>
      <c r="I3787" s="15"/>
      <c r="J3787" s="15"/>
      <c r="K3787" s="48"/>
      <c r="L3787" s="44"/>
      <c r="M3787" s="47" t="str">
        <f>IFERROR(TRIM($K3787)/_xlfn.XLOOKUP(TRIM($F3787),Produktinformasjon!$D$5:$D$10000,Produktinformasjon!$L$5:$L$10000,,0),"Pris per enhet "&amp;Til_Hvem&amp;" beregnes automatisk ved komplett utfylling")</f>
        <v>Pris per enhet Regionalt beregnes automatisk ved komplett utfylling</v>
      </c>
      <c r="N3787" s="47" t="str">
        <f>IFERROR(TRIM($L3787)/_xlfn.XLOOKUP(TRIM($F3787),Produktinformasjon!$D$5:$D$10000,Produktinformasjon!$L$5:$L$10000,,0),"Pris per enhet Regionalt felleslager beregnes automatisk ved komplett utfylling")</f>
        <v>Pris per enhet Regionalt felleslager beregnes automatisk ved komplett utfylling</v>
      </c>
    </row>
    <row r="3788" spans="2:14" x14ac:dyDescent="0.25">
      <c r="B3788" s="33"/>
      <c r="C3788" t="str" cm="1">
        <f t="array" ref="C3788">IFERROR(_xlfn.TEXTJOIN(" | ", TRUE, _xlfn._xlws.FILTER(delKontrakt['#] &amp; " " &amp; delKontrakt[Navn], ISNUMBER(MATCH(delKontrakt['#], VALUE(_xlfn.TEXTSPLIT(SUBSTITUTE(Prisinformasjon!$B3788,  ", ", ","), ",")), 0)))), "Delkontraktnavn hentes automatisk ved å fylle ut delkontraktnummer")</f>
        <v>Delkontraktnavn hentes automatisk ved å fylle ut delkontraktnummer</v>
      </c>
      <c r="D3788" s="34"/>
      <c r="E3788" s="34"/>
      <c r="F3788" s="33"/>
      <c r="G3788" s="33"/>
      <c r="H3788" s="15"/>
      <c r="I3788" s="15"/>
      <c r="J3788" s="15"/>
      <c r="K3788" s="48"/>
      <c r="L3788" s="44"/>
      <c r="M3788" s="47" t="str">
        <f>IFERROR(TRIM($K3788)/_xlfn.XLOOKUP(TRIM($F3788),Produktinformasjon!$D$5:$D$10000,Produktinformasjon!$L$5:$L$10000,,0),"Pris per enhet "&amp;Til_Hvem&amp;" beregnes automatisk ved komplett utfylling")</f>
        <v>Pris per enhet Regionalt beregnes automatisk ved komplett utfylling</v>
      </c>
      <c r="N3788" s="47" t="str">
        <f>IFERROR(TRIM($L3788)/_xlfn.XLOOKUP(TRIM($F3788),Produktinformasjon!$D$5:$D$10000,Produktinformasjon!$L$5:$L$10000,,0),"Pris per enhet Regionalt felleslager beregnes automatisk ved komplett utfylling")</f>
        <v>Pris per enhet Regionalt felleslager beregnes automatisk ved komplett utfylling</v>
      </c>
    </row>
    <row r="3789" spans="2:14" x14ac:dyDescent="0.25">
      <c r="B3789" s="33"/>
      <c r="C3789" t="str" cm="1">
        <f t="array" ref="C3789">IFERROR(_xlfn.TEXTJOIN(" | ", TRUE, _xlfn._xlws.FILTER(delKontrakt['#] &amp; " " &amp; delKontrakt[Navn], ISNUMBER(MATCH(delKontrakt['#], VALUE(_xlfn.TEXTSPLIT(SUBSTITUTE(Prisinformasjon!$B3789,  ", ", ","), ",")), 0)))), "Delkontraktnavn hentes automatisk ved å fylle ut delkontraktnummer")</f>
        <v>Delkontraktnavn hentes automatisk ved å fylle ut delkontraktnummer</v>
      </c>
      <c r="D3789" s="34"/>
      <c r="E3789" s="34"/>
      <c r="F3789" s="33"/>
      <c r="G3789" s="33"/>
      <c r="H3789" s="15"/>
      <c r="I3789" s="15"/>
      <c r="J3789" s="15"/>
      <c r="K3789" s="48"/>
      <c r="L3789" s="44"/>
      <c r="M3789" s="47" t="str">
        <f>IFERROR(TRIM($K3789)/_xlfn.XLOOKUP(TRIM($F3789),Produktinformasjon!$D$5:$D$10000,Produktinformasjon!$L$5:$L$10000,,0),"Pris per enhet "&amp;Til_Hvem&amp;" beregnes automatisk ved komplett utfylling")</f>
        <v>Pris per enhet Regionalt beregnes automatisk ved komplett utfylling</v>
      </c>
      <c r="N3789" s="47" t="str">
        <f>IFERROR(TRIM($L3789)/_xlfn.XLOOKUP(TRIM($F3789),Produktinformasjon!$D$5:$D$10000,Produktinformasjon!$L$5:$L$10000,,0),"Pris per enhet Regionalt felleslager beregnes automatisk ved komplett utfylling")</f>
        <v>Pris per enhet Regionalt felleslager beregnes automatisk ved komplett utfylling</v>
      </c>
    </row>
    <row r="3790" spans="2:14" x14ac:dyDescent="0.25">
      <c r="B3790" s="33"/>
      <c r="C3790" t="str" cm="1">
        <f t="array" ref="C3790">IFERROR(_xlfn.TEXTJOIN(" | ", TRUE, _xlfn._xlws.FILTER(delKontrakt['#] &amp; " " &amp; delKontrakt[Navn], ISNUMBER(MATCH(delKontrakt['#], VALUE(_xlfn.TEXTSPLIT(SUBSTITUTE(Prisinformasjon!$B3790,  ", ", ","), ",")), 0)))), "Delkontraktnavn hentes automatisk ved å fylle ut delkontraktnummer")</f>
        <v>Delkontraktnavn hentes automatisk ved å fylle ut delkontraktnummer</v>
      </c>
      <c r="D3790" s="34"/>
      <c r="E3790" s="34"/>
      <c r="F3790" s="33"/>
      <c r="G3790" s="33"/>
      <c r="H3790" s="15"/>
      <c r="I3790" s="15"/>
      <c r="J3790" s="15"/>
      <c r="K3790" s="48"/>
      <c r="L3790" s="44"/>
      <c r="M3790" s="47" t="str">
        <f>IFERROR(TRIM($K3790)/_xlfn.XLOOKUP(TRIM($F3790),Produktinformasjon!$D$5:$D$10000,Produktinformasjon!$L$5:$L$10000,,0),"Pris per enhet "&amp;Til_Hvem&amp;" beregnes automatisk ved komplett utfylling")</f>
        <v>Pris per enhet Regionalt beregnes automatisk ved komplett utfylling</v>
      </c>
      <c r="N3790" s="47" t="str">
        <f>IFERROR(TRIM($L3790)/_xlfn.XLOOKUP(TRIM($F3790),Produktinformasjon!$D$5:$D$10000,Produktinformasjon!$L$5:$L$10000,,0),"Pris per enhet Regionalt felleslager beregnes automatisk ved komplett utfylling")</f>
        <v>Pris per enhet Regionalt felleslager beregnes automatisk ved komplett utfylling</v>
      </c>
    </row>
    <row r="3791" spans="2:14" x14ac:dyDescent="0.25">
      <c r="B3791" s="33"/>
      <c r="C3791" t="str" cm="1">
        <f t="array" ref="C3791">IFERROR(_xlfn.TEXTJOIN(" | ", TRUE, _xlfn._xlws.FILTER(delKontrakt['#] &amp; " " &amp; delKontrakt[Navn], ISNUMBER(MATCH(delKontrakt['#], VALUE(_xlfn.TEXTSPLIT(SUBSTITUTE(Prisinformasjon!$B3791,  ", ", ","), ",")), 0)))), "Delkontraktnavn hentes automatisk ved å fylle ut delkontraktnummer")</f>
        <v>Delkontraktnavn hentes automatisk ved å fylle ut delkontraktnummer</v>
      </c>
      <c r="D3791" s="34"/>
      <c r="E3791" s="34"/>
      <c r="F3791" s="33"/>
      <c r="G3791" s="33"/>
      <c r="H3791" s="15"/>
      <c r="I3791" s="15"/>
      <c r="J3791" s="15"/>
      <c r="K3791" s="48"/>
      <c r="L3791" s="44"/>
      <c r="M3791" s="47" t="str">
        <f>IFERROR(TRIM($K3791)/_xlfn.XLOOKUP(TRIM($F3791),Produktinformasjon!$D$5:$D$10000,Produktinformasjon!$L$5:$L$10000,,0),"Pris per enhet "&amp;Til_Hvem&amp;" beregnes automatisk ved komplett utfylling")</f>
        <v>Pris per enhet Regionalt beregnes automatisk ved komplett utfylling</v>
      </c>
      <c r="N3791" s="47" t="str">
        <f>IFERROR(TRIM($L3791)/_xlfn.XLOOKUP(TRIM($F3791),Produktinformasjon!$D$5:$D$10000,Produktinformasjon!$L$5:$L$10000,,0),"Pris per enhet Regionalt felleslager beregnes automatisk ved komplett utfylling")</f>
        <v>Pris per enhet Regionalt felleslager beregnes automatisk ved komplett utfylling</v>
      </c>
    </row>
    <row r="3792" spans="2:14" x14ac:dyDescent="0.25">
      <c r="B3792" s="33"/>
      <c r="C3792" t="str" cm="1">
        <f t="array" ref="C3792">IFERROR(_xlfn.TEXTJOIN(" | ", TRUE, _xlfn._xlws.FILTER(delKontrakt['#] &amp; " " &amp; delKontrakt[Navn], ISNUMBER(MATCH(delKontrakt['#], VALUE(_xlfn.TEXTSPLIT(SUBSTITUTE(Prisinformasjon!$B3792,  ", ", ","), ",")), 0)))), "Delkontraktnavn hentes automatisk ved å fylle ut delkontraktnummer")</f>
        <v>Delkontraktnavn hentes automatisk ved å fylle ut delkontraktnummer</v>
      </c>
      <c r="D3792" s="34"/>
      <c r="E3792" s="34"/>
      <c r="F3792" s="33"/>
      <c r="G3792" s="33"/>
      <c r="H3792" s="15"/>
      <c r="I3792" s="15"/>
      <c r="J3792" s="15"/>
      <c r="K3792" s="48"/>
      <c r="L3792" s="44"/>
      <c r="M3792" s="47" t="str">
        <f>IFERROR(TRIM($K3792)/_xlfn.XLOOKUP(TRIM($F3792),Produktinformasjon!$D$5:$D$10000,Produktinformasjon!$L$5:$L$10000,,0),"Pris per enhet "&amp;Til_Hvem&amp;" beregnes automatisk ved komplett utfylling")</f>
        <v>Pris per enhet Regionalt beregnes automatisk ved komplett utfylling</v>
      </c>
      <c r="N3792" s="47" t="str">
        <f>IFERROR(TRIM($L3792)/_xlfn.XLOOKUP(TRIM($F3792),Produktinformasjon!$D$5:$D$10000,Produktinformasjon!$L$5:$L$10000,,0),"Pris per enhet Regionalt felleslager beregnes automatisk ved komplett utfylling")</f>
        <v>Pris per enhet Regionalt felleslager beregnes automatisk ved komplett utfylling</v>
      </c>
    </row>
    <row r="3793" spans="2:14" x14ac:dyDescent="0.25">
      <c r="B3793" s="33"/>
      <c r="C3793" t="str" cm="1">
        <f t="array" ref="C3793">IFERROR(_xlfn.TEXTJOIN(" | ", TRUE, _xlfn._xlws.FILTER(delKontrakt['#] &amp; " " &amp; delKontrakt[Navn], ISNUMBER(MATCH(delKontrakt['#], VALUE(_xlfn.TEXTSPLIT(SUBSTITUTE(Prisinformasjon!$B3793,  ", ", ","), ",")), 0)))), "Delkontraktnavn hentes automatisk ved å fylle ut delkontraktnummer")</f>
        <v>Delkontraktnavn hentes automatisk ved å fylle ut delkontraktnummer</v>
      </c>
      <c r="D3793" s="34"/>
      <c r="E3793" s="34"/>
      <c r="F3793" s="33"/>
      <c r="G3793" s="33"/>
      <c r="H3793" s="15"/>
      <c r="I3793" s="15"/>
      <c r="J3793" s="15"/>
      <c r="K3793" s="48"/>
      <c r="L3793" s="44"/>
      <c r="M3793" s="47" t="str">
        <f>IFERROR(TRIM($K3793)/_xlfn.XLOOKUP(TRIM($F3793),Produktinformasjon!$D$5:$D$10000,Produktinformasjon!$L$5:$L$10000,,0),"Pris per enhet "&amp;Til_Hvem&amp;" beregnes automatisk ved komplett utfylling")</f>
        <v>Pris per enhet Regionalt beregnes automatisk ved komplett utfylling</v>
      </c>
      <c r="N3793" s="47" t="str">
        <f>IFERROR(TRIM($L3793)/_xlfn.XLOOKUP(TRIM($F3793),Produktinformasjon!$D$5:$D$10000,Produktinformasjon!$L$5:$L$10000,,0),"Pris per enhet Regionalt felleslager beregnes automatisk ved komplett utfylling")</f>
        <v>Pris per enhet Regionalt felleslager beregnes automatisk ved komplett utfylling</v>
      </c>
    </row>
    <row r="3794" spans="2:14" x14ac:dyDescent="0.25">
      <c r="B3794" s="33"/>
      <c r="C3794" t="str" cm="1">
        <f t="array" ref="C3794">IFERROR(_xlfn.TEXTJOIN(" | ", TRUE, _xlfn._xlws.FILTER(delKontrakt['#] &amp; " " &amp; delKontrakt[Navn], ISNUMBER(MATCH(delKontrakt['#], VALUE(_xlfn.TEXTSPLIT(SUBSTITUTE(Prisinformasjon!$B3794,  ", ", ","), ",")), 0)))), "Delkontraktnavn hentes automatisk ved å fylle ut delkontraktnummer")</f>
        <v>Delkontraktnavn hentes automatisk ved å fylle ut delkontraktnummer</v>
      </c>
      <c r="D3794" s="34"/>
      <c r="E3794" s="34"/>
      <c r="F3794" s="33"/>
      <c r="G3794" s="33"/>
      <c r="H3794" s="15"/>
      <c r="I3794" s="15"/>
      <c r="J3794" s="15"/>
      <c r="K3794" s="48"/>
      <c r="L3794" s="44"/>
      <c r="M3794" s="47" t="str">
        <f>IFERROR(TRIM($K3794)/_xlfn.XLOOKUP(TRIM($F3794),Produktinformasjon!$D$5:$D$10000,Produktinformasjon!$L$5:$L$10000,,0),"Pris per enhet "&amp;Til_Hvem&amp;" beregnes automatisk ved komplett utfylling")</f>
        <v>Pris per enhet Regionalt beregnes automatisk ved komplett utfylling</v>
      </c>
      <c r="N3794" s="47" t="str">
        <f>IFERROR(TRIM($L3794)/_xlfn.XLOOKUP(TRIM($F3794),Produktinformasjon!$D$5:$D$10000,Produktinformasjon!$L$5:$L$10000,,0),"Pris per enhet Regionalt felleslager beregnes automatisk ved komplett utfylling")</f>
        <v>Pris per enhet Regionalt felleslager beregnes automatisk ved komplett utfylling</v>
      </c>
    </row>
    <row r="3795" spans="2:14" x14ac:dyDescent="0.25">
      <c r="B3795" s="33"/>
      <c r="C3795" t="str" cm="1">
        <f t="array" ref="C3795">IFERROR(_xlfn.TEXTJOIN(" | ", TRUE, _xlfn._xlws.FILTER(delKontrakt['#] &amp; " " &amp; delKontrakt[Navn], ISNUMBER(MATCH(delKontrakt['#], VALUE(_xlfn.TEXTSPLIT(SUBSTITUTE(Prisinformasjon!$B3795,  ", ", ","), ",")), 0)))), "Delkontraktnavn hentes automatisk ved å fylle ut delkontraktnummer")</f>
        <v>Delkontraktnavn hentes automatisk ved å fylle ut delkontraktnummer</v>
      </c>
      <c r="D3795" s="34"/>
      <c r="E3795" s="34"/>
      <c r="F3795" s="33"/>
      <c r="G3795" s="33"/>
      <c r="H3795" s="15"/>
      <c r="I3795" s="15"/>
      <c r="J3795" s="15"/>
      <c r="K3795" s="48"/>
      <c r="L3795" s="44"/>
      <c r="M3795" s="47" t="str">
        <f>IFERROR(TRIM($K3795)/_xlfn.XLOOKUP(TRIM($F3795),Produktinformasjon!$D$5:$D$10000,Produktinformasjon!$L$5:$L$10000,,0),"Pris per enhet "&amp;Til_Hvem&amp;" beregnes automatisk ved komplett utfylling")</f>
        <v>Pris per enhet Regionalt beregnes automatisk ved komplett utfylling</v>
      </c>
      <c r="N3795" s="47" t="str">
        <f>IFERROR(TRIM($L3795)/_xlfn.XLOOKUP(TRIM($F3795),Produktinformasjon!$D$5:$D$10000,Produktinformasjon!$L$5:$L$10000,,0),"Pris per enhet Regionalt felleslager beregnes automatisk ved komplett utfylling")</f>
        <v>Pris per enhet Regionalt felleslager beregnes automatisk ved komplett utfylling</v>
      </c>
    </row>
    <row r="3796" spans="2:14" x14ac:dyDescent="0.25">
      <c r="B3796" s="33"/>
      <c r="C3796" t="str" cm="1">
        <f t="array" ref="C3796">IFERROR(_xlfn.TEXTJOIN(" | ", TRUE, _xlfn._xlws.FILTER(delKontrakt['#] &amp; " " &amp; delKontrakt[Navn], ISNUMBER(MATCH(delKontrakt['#], VALUE(_xlfn.TEXTSPLIT(SUBSTITUTE(Prisinformasjon!$B3796,  ", ", ","), ",")), 0)))), "Delkontraktnavn hentes automatisk ved å fylle ut delkontraktnummer")</f>
        <v>Delkontraktnavn hentes automatisk ved å fylle ut delkontraktnummer</v>
      </c>
      <c r="D3796" s="34"/>
      <c r="E3796" s="34"/>
      <c r="F3796" s="33"/>
      <c r="G3796" s="33"/>
      <c r="H3796" s="15"/>
      <c r="I3796" s="15"/>
      <c r="J3796" s="15"/>
      <c r="K3796" s="48"/>
      <c r="L3796" s="44"/>
      <c r="M3796" s="47" t="str">
        <f>IFERROR(TRIM($K3796)/_xlfn.XLOOKUP(TRIM($F3796),Produktinformasjon!$D$5:$D$10000,Produktinformasjon!$L$5:$L$10000,,0),"Pris per enhet "&amp;Til_Hvem&amp;" beregnes automatisk ved komplett utfylling")</f>
        <v>Pris per enhet Regionalt beregnes automatisk ved komplett utfylling</v>
      </c>
      <c r="N3796" s="47" t="str">
        <f>IFERROR(TRIM($L3796)/_xlfn.XLOOKUP(TRIM($F3796),Produktinformasjon!$D$5:$D$10000,Produktinformasjon!$L$5:$L$10000,,0),"Pris per enhet Regionalt felleslager beregnes automatisk ved komplett utfylling")</f>
        <v>Pris per enhet Regionalt felleslager beregnes automatisk ved komplett utfylling</v>
      </c>
    </row>
    <row r="3797" spans="2:14" x14ac:dyDescent="0.25">
      <c r="B3797" s="33"/>
      <c r="C3797" t="str" cm="1">
        <f t="array" ref="C3797">IFERROR(_xlfn.TEXTJOIN(" | ", TRUE, _xlfn._xlws.FILTER(delKontrakt['#] &amp; " " &amp; delKontrakt[Navn], ISNUMBER(MATCH(delKontrakt['#], VALUE(_xlfn.TEXTSPLIT(SUBSTITUTE(Prisinformasjon!$B3797,  ", ", ","), ",")), 0)))), "Delkontraktnavn hentes automatisk ved å fylle ut delkontraktnummer")</f>
        <v>Delkontraktnavn hentes automatisk ved å fylle ut delkontraktnummer</v>
      </c>
      <c r="D3797" s="34"/>
      <c r="E3797" s="34"/>
      <c r="F3797" s="33"/>
      <c r="G3797" s="33"/>
      <c r="H3797" s="15"/>
      <c r="I3797" s="15"/>
      <c r="J3797" s="15"/>
      <c r="K3797" s="48"/>
      <c r="L3797" s="44"/>
      <c r="M3797" s="47" t="str">
        <f>IFERROR(TRIM($K3797)/_xlfn.XLOOKUP(TRIM($F3797),Produktinformasjon!$D$5:$D$10000,Produktinformasjon!$L$5:$L$10000,,0),"Pris per enhet "&amp;Til_Hvem&amp;" beregnes automatisk ved komplett utfylling")</f>
        <v>Pris per enhet Regionalt beregnes automatisk ved komplett utfylling</v>
      </c>
      <c r="N3797" s="47" t="str">
        <f>IFERROR(TRIM($L3797)/_xlfn.XLOOKUP(TRIM($F3797),Produktinformasjon!$D$5:$D$10000,Produktinformasjon!$L$5:$L$10000,,0),"Pris per enhet Regionalt felleslager beregnes automatisk ved komplett utfylling")</f>
        <v>Pris per enhet Regionalt felleslager beregnes automatisk ved komplett utfylling</v>
      </c>
    </row>
    <row r="3798" spans="2:14" x14ac:dyDescent="0.25">
      <c r="B3798" s="33"/>
      <c r="C3798" t="str" cm="1">
        <f t="array" ref="C3798">IFERROR(_xlfn.TEXTJOIN(" | ", TRUE, _xlfn._xlws.FILTER(delKontrakt['#] &amp; " " &amp; delKontrakt[Navn], ISNUMBER(MATCH(delKontrakt['#], VALUE(_xlfn.TEXTSPLIT(SUBSTITUTE(Prisinformasjon!$B3798,  ", ", ","), ",")), 0)))), "Delkontraktnavn hentes automatisk ved å fylle ut delkontraktnummer")</f>
        <v>Delkontraktnavn hentes automatisk ved å fylle ut delkontraktnummer</v>
      </c>
      <c r="D3798" s="34"/>
      <c r="E3798" s="34"/>
      <c r="F3798" s="33"/>
      <c r="G3798" s="33"/>
      <c r="H3798" s="15"/>
      <c r="I3798" s="15"/>
      <c r="J3798" s="15"/>
      <c r="K3798" s="48"/>
      <c r="L3798" s="44"/>
      <c r="M3798" s="47" t="str">
        <f>IFERROR(TRIM($K3798)/_xlfn.XLOOKUP(TRIM($F3798),Produktinformasjon!$D$5:$D$10000,Produktinformasjon!$L$5:$L$10000,,0),"Pris per enhet "&amp;Til_Hvem&amp;" beregnes automatisk ved komplett utfylling")</f>
        <v>Pris per enhet Regionalt beregnes automatisk ved komplett utfylling</v>
      </c>
      <c r="N3798" s="47" t="str">
        <f>IFERROR(TRIM($L3798)/_xlfn.XLOOKUP(TRIM($F3798),Produktinformasjon!$D$5:$D$10000,Produktinformasjon!$L$5:$L$10000,,0),"Pris per enhet Regionalt felleslager beregnes automatisk ved komplett utfylling")</f>
        <v>Pris per enhet Regionalt felleslager beregnes automatisk ved komplett utfylling</v>
      </c>
    </row>
    <row r="3799" spans="2:14" x14ac:dyDescent="0.25">
      <c r="B3799" s="33"/>
      <c r="C3799" t="str" cm="1">
        <f t="array" ref="C3799">IFERROR(_xlfn.TEXTJOIN(" | ", TRUE, _xlfn._xlws.FILTER(delKontrakt['#] &amp; " " &amp; delKontrakt[Navn], ISNUMBER(MATCH(delKontrakt['#], VALUE(_xlfn.TEXTSPLIT(SUBSTITUTE(Prisinformasjon!$B3799,  ", ", ","), ",")), 0)))), "Delkontraktnavn hentes automatisk ved å fylle ut delkontraktnummer")</f>
        <v>Delkontraktnavn hentes automatisk ved å fylle ut delkontraktnummer</v>
      </c>
      <c r="D3799" s="34"/>
      <c r="E3799" s="34"/>
      <c r="F3799" s="33"/>
      <c r="G3799" s="33"/>
      <c r="H3799" s="15"/>
      <c r="I3799" s="15"/>
      <c r="J3799" s="15"/>
      <c r="K3799" s="48"/>
      <c r="L3799" s="44"/>
      <c r="M3799" s="47" t="str">
        <f>IFERROR(TRIM($K3799)/_xlfn.XLOOKUP(TRIM($F3799),Produktinformasjon!$D$5:$D$10000,Produktinformasjon!$L$5:$L$10000,,0),"Pris per enhet "&amp;Til_Hvem&amp;" beregnes automatisk ved komplett utfylling")</f>
        <v>Pris per enhet Regionalt beregnes automatisk ved komplett utfylling</v>
      </c>
      <c r="N3799" s="47" t="str">
        <f>IFERROR(TRIM($L3799)/_xlfn.XLOOKUP(TRIM($F3799),Produktinformasjon!$D$5:$D$10000,Produktinformasjon!$L$5:$L$10000,,0),"Pris per enhet Regionalt felleslager beregnes automatisk ved komplett utfylling")</f>
        <v>Pris per enhet Regionalt felleslager beregnes automatisk ved komplett utfylling</v>
      </c>
    </row>
    <row r="3800" spans="2:14" x14ac:dyDescent="0.25">
      <c r="B3800" s="33"/>
      <c r="C3800" t="str" cm="1">
        <f t="array" ref="C3800">IFERROR(_xlfn.TEXTJOIN(" | ", TRUE, _xlfn._xlws.FILTER(delKontrakt['#] &amp; " " &amp; delKontrakt[Navn], ISNUMBER(MATCH(delKontrakt['#], VALUE(_xlfn.TEXTSPLIT(SUBSTITUTE(Prisinformasjon!$B3800,  ", ", ","), ",")), 0)))), "Delkontraktnavn hentes automatisk ved å fylle ut delkontraktnummer")</f>
        <v>Delkontraktnavn hentes automatisk ved å fylle ut delkontraktnummer</v>
      </c>
      <c r="D3800" s="34"/>
      <c r="E3800" s="34"/>
      <c r="F3800" s="33"/>
      <c r="G3800" s="33"/>
      <c r="H3800" s="15"/>
      <c r="I3800" s="15"/>
      <c r="J3800" s="15"/>
      <c r="K3800" s="48"/>
      <c r="L3800" s="44"/>
      <c r="M3800" s="47" t="str">
        <f>IFERROR(TRIM($K3800)/_xlfn.XLOOKUP(TRIM($F3800),Produktinformasjon!$D$5:$D$10000,Produktinformasjon!$L$5:$L$10000,,0),"Pris per enhet "&amp;Til_Hvem&amp;" beregnes automatisk ved komplett utfylling")</f>
        <v>Pris per enhet Regionalt beregnes automatisk ved komplett utfylling</v>
      </c>
      <c r="N3800" s="47" t="str">
        <f>IFERROR(TRIM($L3800)/_xlfn.XLOOKUP(TRIM($F3800),Produktinformasjon!$D$5:$D$10000,Produktinformasjon!$L$5:$L$10000,,0),"Pris per enhet Regionalt felleslager beregnes automatisk ved komplett utfylling")</f>
        <v>Pris per enhet Regionalt felleslager beregnes automatisk ved komplett utfylling</v>
      </c>
    </row>
    <row r="3801" spans="2:14" x14ac:dyDescent="0.25">
      <c r="B3801" s="33"/>
      <c r="C3801" t="str" cm="1">
        <f t="array" ref="C3801">IFERROR(_xlfn.TEXTJOIN(" | ", TRUE, _xlfn._xlws.FILTER(delKontrakt['#] &amp; " " &amp; delKontrakt[Navn], ISNUMBER(MATCH(delKontrakt['#], VALUE(_xlfn.TEXTSPLIT(SUBSTITUTE(Prisinformasjon!$B3801,  ", ", ","), ",")), 0)))), "Delkontraktnavn hentes automatisk ved å fylle ut delkontraktnummer")</f>
        <v>Delkontraktnavn hentes automatisk ved å fylle ut delkontraktnummer</v>
      </c>
      <c r="D3801" s="34"/>
      <c r="E3801" s="34"/>
      <c r="F3801" s="33"/>
      <c r="G3801" s="33"/>
      <c r="H3801" s="15"/>
      <c r="I3801" s="15"/>
      <c r="J3801" s="15"/>
      <c r="K3801" s="48"/>
      <c r="L3801" s="44"/>
      <c r="M3801" s="47" t="str">
        <f>IFERROR(TRIM($K3801)/_xlfn.XLOOKUP(TRIM($F3801),Produktinformasjon!$D$5:$D$10000,Produktinformasjon!$L$5:$L$10000,,0),"Pris per enhet "&amp;Til_Hvem&amp;" beregnes automatisk ved komplett utfylling")</f>
        <v>Pris per enhet Regionalt beregnes automatisk ved komplett utfylling</v>
      </c>
      <c r="N3801" s="47" t="str">
        <f>IFERROR(TRIM($L3801)/_xlfn.XLOOKUP(TRIM($F3801),Produktinformasjon!$D$5:$D$10000,Produktinformasjon!$L$5:$L$10000,,0),"Pris per enhet Regionalt felleslager beregnes automatisk ved komplett utfylling")</f>
        <v>Pris per enhet Regionalt felleslager beregnes automatisk ved komplett utfylling</v>
      </c>
    </row>
    <row r="3802" spans="2:14" x14ac:dyDescent="0.25">
      <c r="B3802" s="33"/>
      <c r="C3802" t="str" cm="1">
        <f t="array" ref="C3802">IFERROR(_xlfn.TEXTJOIN(" | ", TRUE, _xlfn._xlws.FILTER(delKontrakt['#] &amp; " " &amp; delKontrakt[Navn], ISNUMBER(MATCH(delKontrakt['#], VALUE(_xlfn.TEXTSPLIT(SUBSTITUTE(Prisinformasjon!$B3802,  ", ", ","), ",")), 0)))), "Delkontraktnavn hentes automatisk ved å fylle ut delkontraktnummer")</f>
        <v>Delkontraktnavn hentes automatisk ved å fylle ut delkontraktnummer</v>
      </c>
      <c r="D3802" s="34"/>
      <c r="E3802" s="34"/>
      <c r="F3802" s="33"/>
      <c r="G3802" s="33"/>
      <c r="H3802" s="15"/>
      <c r="I3802" s="15"/>
      <c r="J3802" s="15"/>
      <c r="K3802" s="48"/>
      <c r="L3802" s="44"/>
      <c r="M3802" s="47" t="str">
        <f>IFERROR(TRIM($K3802)/_xlfn.XLOOKUP(TRIM($F3802),Produktinformasjon!$D$5:$D$10000,Produktinformasjon!$L$5:$L$10000,,0),"Pris per enhet "&amp;Til_Hvem&amp;" beregnes automatisk ved komplett utfylling")</f>
        <v>Pris per enhet Regionalt beregnes automatisk ved komplett utfylling</v>
      </c>
      <c r="N3802" s="47" t="str">
        <f>IFERROR(TRIM($L3802)/_xlfn.XLOOKUP(TRIM($F3802),Produktinformasjon!$D$5:$D$10000,Produktinformasjon!$L$5:$L$10000,,0),"Pris per enhet Regionalt felleslager beregnes automatisk ved komplett utfylling")</f>
        <v>Pris per enhet Regionalt felleslager beregnes automatisk ved komplett utfylling</v>
      </c>
    </row>
    <row r="3803" spans="2:14" x14ac:dyDescent="0.25">
      <c r="B3803" s="33"/>
      <c r="C3803" t="str" cm="1">
        <f t="array" ref="C3803">IFERROR(_xlfn.TEXTJOIN(" | ", TRUE, _xlfn._xlws.FILTER(delKontrakt['#] &amp; " " &amp; delKontrakt[Navn], ISNUMBER(MATCH(delKontrakt['#], VALUE(_xlfn.TEXTSPLIT(SUBSTITUTE(Prisinformasjon!$B3803,  ", ", ","), ",")), 0)))), "Delkontraktnavn hentes automatisk ved å fylle ut delkontraktnummer")</f>
        <v>Delkontraktnavn hentes automatisk ved å fylle ut delkontraktnummer</v>
      </c>
      <c r="D3803" s="34"/>
      <c r="E3803" s="34"/>
      <c r="F3803" s="33"/>
      <c r="G3803" s="33"/>
      <c r="H3803" s="15"/>
      <c r="I3803" s="15"/>
      <c r="J3803" s="15"/>
      <c r="K3803" s="48"/>
      <c r="L3803" s="44"/>
      <c r="M3803" s="47" t="str">
        <f>IFERROR(TRIM($K3803)/_xlfn.XLOOKUP(TRIM($F3803),Produktinformasjon!$D$5:$D$10000,Produktinformasjon!$L$5:$L$10000,,0),"Pris per enhet "&amp;Til_Hvem&amp;" beregnes automatisk ved komplett utfylling")</f>
        <v>Pris per enhet Regionalt beregnes automatisk ved komplett utfylling</v>
      </c>
      <c r="N3803" s="47" t="str">
        <f>IFERROR(TRIM($L3803)/_xlfn.XLOOKUP(TRIM($F3803),Produktinformasjon!$D$5:$D$10000,Produktinformasjon!$L$5:$L$10000,,0),"Pris per enhet Regionalt felleslager beregnes automatisk ved komplett utfylling")</f>
        <v>Pris per enhet Regionalt felleslager beregnes automatisk ved komplett utfylling</v>
      </c>
    </row>
    <row r="3804" spans="2:14" x14ac:dyDescent="0.25">
      <c r="B3804" s="33"/>
      <c r="C3804" t="str" cm="1">
        <f t="array" ref="C3804">IFERROR(_xlfn.TEXTJOIN(" | ", TRUE, _xlfn._xlws.FILTER(delKontrakt['#] &amp; " " &amp; delKontrakt[Navn], ISNUMBER(MATCH(delKontrakt['#], VALUE(_xlfn.TEXTSPLIT(SUBSTITUTE(Prisinformasjon!$B3804,  ", ", ","), ",")), 0)))), "Delkontraktnavn hentes automatisk ved å fylle ut delkontraktnummer")</f>
        <v>Delkontraktnavn hentes automatisk ved å fylle ut delkontraktnummer</v>
      </c>
      <c r="D3804" s="34"/>
      <c r="E3804" s="34"/>
      <c r="F3804" s="33"/>
      <c r="G3804" s="33"/>
      <c r="H3804" s="15"/>
      <c r="I3804" s="15"/>
      <c r="J3804" s="15"/>
      <c r="K3804" s="48"/>
      <c r="L3804" s="44"/>
      <c r="M3804" s="47" t="str">
        <f>IFERROR(TRIM($K3804)/_xlfn.XLOOKUP(TRIM($F3804),Produktinformasjon!$D$5:$D$10000,Produktinformasjon!$L$5:$L$10000,,0),"Pris per enhet "&amp;Til_Hvem&amp;" beregnes automatisk ved komplett utfylling")</f>
        <v>Pris per enhet Regionalt beregnes automatisk ved komplett utfylling</v>
      </c>
      <c r="N3804" s="47" t="str">
        <f>IFERROR(TRIM($L3804)/_xlfn.XLOOKUP(TRIM($F3804),Produktinformasjon!$D$5:$D$10000,Produktinformasjon!$L$5:$L$10000,,0),"Pris per enhet Regionalt felleslager beregnes automatisk ved komplett utfylling")</f>
        <v>Pris per enhet Regionalt felleslager beregnes automatisk ved komplett utfylling</v>
      </c>
    </row>
    <row r="3805" spans="2:14" x14ac:dyDescent="0.25">
      <c r="B3805" s="33"/>
      <c r="C3805" t="str" cm="1">
        <f t="array" ref="C3805">IFERROR(_xlfn.TEXTJOIN(" | ", TRUE, _xlfn._xlws.FILTER(delKontrakt['#] &amp; " " &amp; delKontrakt[Navn], ISNUMBER(MATCH(delKontrakt['#], VALUE(_xlfn.TEXTSPLIT(SUBSTITUTE(Prisinformasjon!$B3805,  ", ", ","), ",")), 0)))), "Delkontraktnavn hentes automatisk ved å fylle ut delkontraktnummer")</f>
        <v>Delkontraktnavn hentes automatisk ved å fylle ut delkontraktnummer</v>
      </c>
      <c r="D3805" s="34"/>
      <c r="E3805" s="34"/>
      <c r="F3805" s="33"/>
      <c r="G3805" s="33"/>
      <c r="H3805" s="15"/>
      <c r="I3805" s="15"/>
      <c r="J3805" s="15"/>
      <c r="K3805" s="48"/>
      <c r="L3805" s="44"/>
      <c r="M3805" s="47" t="str">
        <f>IFERROR(TRIM($K3805)/_xlfn.XLOOKUP(TRIM($F3805),Produktinformasjon!$D$5:$D$10000,Produktinformasjon!$L$5:$L$10000,,0),"Pris per enhet "&amp;Til_Hvem&amp;" beregnes automatisk ved komplett utfylling")</f>
        <v>Pris per enhet Regionalt beregnes automatisk ved komplett utfylling</v>
      </c>
      <c r="N3805" s="47" t="str">
        <f>IFERROR(TRIM($L3805)/_xlfn.XLOOKUP(TRIM($F3805),Produktinformasjon!$D$5:$D$10000,Produktinformasjon!$L$5:$L$10000,,0),"Pris per enhet Regionalt felleslager beregnes automatisk ved komplett utfylling")</f>
        <v>Pris per enhet Regionalt felleslager beregnes automatisk ved komplett utfylling</v>
      </c>
    </row>
    <row r="3806" spans="2:14" x14ac:dyDescent="0.25">
      <c r="B3806" s="33"/>
      <c r="C3806" t="str" cm="1">
        <f t="array" ref="C3806">IFERROR(_xlfn.TEXTJOIN(" | ", TRUE, _xlfn._xlws.FILTER(delKontrakt['#] &amp; " " &amp; delKontrakt[Navn], ISNUMBER(MATCH(delKontrakt['#], VALUE(_xlfn.TEXTSPLIT(SUBSTITUTE(Prisinformasjon!$B3806,  ", ", ","), ",")), 0)))), "Delkontraktnavn hentes automatisk ved å fylle ut delkontraktnummer")</f>
        <v>Delkontraktnavn hentes automatisk ved å fylle ut delkontraktnummer</v>
      </c>
      <c r="D3806" s="34"/>
      <c r="E3806" s="34"/>
      <c r="F3806" s="33"/>
      <c r="G3806" s="33"/>
      <c r="H3806" s="15"/>
      <c r="I3806" s="15"/>
      <c r="J3806" s="15"/>
      <c r="K3806" s="48"/>
      <c r="L3806" s="44"/>
      <c r="M3806" s="47" t="str">
        <f>IFERROR(TRIM($K3806)/_xlfn.XLOOKUP(TRIM($F3806),Produktinformasjon!$D$5:$D$10000,Produktinformasjon!$L$5:$L$10000,,0),"Pris per enhet "&amp;Til_Hvem&amp;" beregnes automatisk ved komplett utfylling")</f>
        <v>Pris per enhet Regionalt beregnes automatisk ved komplett utfylling</v>
      </c>
      <c r="N3806" s="47" t="str">
        <f>IFERROR(TRIM($L3806)/_xlfn.XLOOKUP(TRIM($F3806),Produktinformasjon!$D$5:$D$10000,Produktinformasjon!$L$5:$L$10000,,0),"Pris per enhet Regionalt felleslager beregnes automatisk ved komplett utfylling")</f>
        <v>Pris per enhet Regionalt felleslager beregnes automatisk ved komplett utfylling</v>
      </c>
    </row>
    <row r="3807" spans="2:14" x14ac:dyDescent="0.25">
      <c r="B3807" s="33"/>
      <c r="C3807" t="str" cm="1">
        <f t="array" ref="C3807">IFERROR(_xlfn.TEXTJOIN(" | ", TRUE, _xlfn._xlws.FILTER(delKontrakt['#] &amp; " " &amp; delKontrakt[Navn], ISNUMBER(MATCH(delKontrakt['#], VALUE(_xlfn.TEXTSPLIT(SUBSTITUTE(Prisinformasjon!$B3807,  ", ", ","), ",")), 0)))), "Delkontraktnavn hentes automatisk ved å fylle ut delkontraktnummer")</f>
        <v>Delkontraktnavn hentes automatisk ved å fylle ut delkontraktnummer</v>
      </c>
      <c r="D3807" s="34"/>
      <c r="E3807" s="34"/>
      <c r="F3807" s="33"/>
      <c r="G3807" s="33"/>
      <c r="H3807" s="15"/>
      <c r="I3807" s="15"/>
      <c r="J3807" s="15"/>
      <c r="K3807" s="48"/>
      <c r="L3807" s="44"/>
      <c r="M3807" s="47" t="str">
        <f>IFERROR(TRIM($K3807)/_xlfn.XLOOKUP(TRIM($F3807),Produktinformasjon!$D$5:$D$10000,Produktinformasjon!$L$5:$L$10000,,0),"Pris per enhet "&amp;Til_Hvem&amp;" beregnes automatisk ved komplett utfylling")</f>
        <v>Pris per enhet Regionalt beregnes automatisk ved komplett utfylling</v>
      </c>
      <c r="N3807" s="47" t="str">
        <f>IFERROR(TRIM($L3807)/_xlfn.XLOOKUP(TRIM($F3807),Produktinformasjon!$D$5:$D$10000,Produktinformasjon!$L$5:$L$10000,,0),"Pris per enhet Regionalt felleslager beregnes automatisk ved komplett utfylling")</f>
        <v>Pris per enhet Regionalt felleslager beregnes automatisk ved komplett utfylling</v>
      </c>
    </row>
    <row r="3808" spans="2:14" x14ac:dyDescent="0.25">
      <c r="B3808" s="33"/>
      <c r="C3808" t="str" cm="1">
        <f t="array" ref="C3808">IFERROR(_xlfn.TEXTJOIN(" | ", TRUE, _xlfn._xlws.FILTER(delKontrakt['#] &amp; " " &amp; delKontrakt[Navn], ISNUMBER(MATCH(delKontrakt['#], VALUE(_xlfn.TEXTSPLIT(SUBSTITUTE(Prisinformasjon!$B3808,  ", ", ","), ",")), 0)))), "Delkontraktnavn hentes automatisk ved å fylle ut delkontraktnummer")</f>
        <v>Delkontraktnavn hentes automatisk ved å fylle ut delkontraktnummer</v>
      </c>
      <c r="D3808" s="34"/>
      <c r="E3808" s="34"/>
      <c r="F3808" s="33"/>
      <c r="G3808" s="33"/>
      <c r="H3808" s="15"/>
      <c r="I3808" s="15"/>
      <c r="J3808" s="15"/>
      <c r="K3808" s="48"/>
      <c r="L3808" s="44"/>
      <c r="M3808" s="47" t="str">
        <f>IFERROR(TRIM($K3808)/_xlfn.XLOOKUP(TRIM($F3808),Produktinformasjon!$D$5:$D$10000,Produktinformasjon!$L$5:$L$10000,,0),"Pris per enhet "&amp;Til_Hvem&amp;" beregnes automatisk ved komplett utfylling")</f>
        <v>Pris per enhet Regionalt beregnes automatisk ved komplett utfylling</v>
      </c>
      <c r="N3808" s="47" t="str">
        <f>IFERROR(TRIM($L3808)/_xlfn.XLOOKUP(TRIM($F3808),Produktinformasjon!$D$5:$D$10000,Produktinformasjon!$L$5:$L$10000,,0),"Pris per enhet Regionalt felleslager beregnes automatisk ved komplett utfylling")</f>
        <v>Pris per enhet Regionalt felleslager beregnes automatisk ved komplett utfylling</v>
      </c>
    </row>
    <row r="3809" spans="2:14" x14ac:dyDescent="0.25">
      <c r="B3809" s="33"/>
      <c r="C3809" t="str" cm="1">
        <f t="array" ref="C3809">IFERROR(_xlfn.TEXTJOIN(" | ", TRUE, _xlfn._xlws.FILTER(delKontrakt['#] &amp; " " &amp; delKontrakt[Navn], ISNUMBER(MATCH(delKontrakt['#], VALUE(_xlfn.TEXTSPLIT(SUBSTITUTE(Prisinformasjon!$B3809,  ", ", ","), ",")), 0)))), "Delkontraktnavn hentes automatisk ved å fylle ut delkontraktnummer")</f>
        <v>Delkontraktnavn hentes automatisk ved å fylle ut delkontraktnummer</v>
      </c>
      <c r="D3809" s="34"/>
      <c r="E3809" s="34"/>
      <c r="F3809" s="33"/>
      <c r="G3809" s="33"/>
      <c r="H3809" s="15"/>
      <c r="I3809" s="15"/>
      <c r="J3809" s="15"/>
      <c r="K3809" s="48"/>
      <c r="L3809" s="44"/>
      <c r="M3809" s="47" t="str">
        <f>IFERROR(TRIM($K3809)/_xlfn.XLOOKUP(TRIM($F3809),Produktinformasjon!$D$5:$D$10000,Produktinformasjon!$L$5:$L$10000,,0),"Pris per enhet "&amp;Til_Hvem&amp;" beregnes automatisk ved komplett utfylling")</f>
        <v>Pris per enhet Regionalt beregnes automatisk ved komplett utfylling</v>
      </c>
      <c r="N3809" s="47" t="str">
        <f>IFERROR(TRIM($L3809)/_xlfn.XLOOKUP(TRIM($F3809),Produktinformasjon!$D$5:$D$10000,Produktinformasjon!$L$5:$L$10000,,0),"Pris per enhet Regionalt felleslager beregnes automatisk ved komplett utfylling")</f>
        <v>Pris per enhet Regionalt felleslager beregnes automatisk ved komplett utfylling</v>
      </c>
    </row>
    <row r="3810" spans="2:14" x14ac:dyDescent="0.25">
      <c r="B3810" s="33"/>
      <c r="C3810" t="str" cm="1">
        <f t="array" ref="C3810">IFERROR(_xlfn.TEXTJOIN(" | ", TRUE, _xlfn._xlws.FILTER(delKontrakt['#] &amp; " " &amp; delKontrakt[Navn], ISNUMBER(MATCH(delKontrakt['#], VALUE(_xlfn.TEXTSPLIT(SUBSTITUTE(Prisinformasjon!$B3810,  ", ", ","), ",")), 0)))), "Delkontraktnavn hentes automatisk ved å fylle ut delkontraktnummer")</f>
        <v>Delkontraktnavn hentes automatisk ved å fylle ut delkontraktnummer</v>
      </c>
      <c r="D3810" s="34"/>
      <c r="E3810" s="34"/>
      <c r="F3810" s="33"/>
      <c r="G3810" s="33"/>
      <c r="H3810" s="15"/>
      <c r="I3810" s="15"/>
      <c r="J3810" s="15"/>
      <c r="K3810" s="48"/>
      <c r="L3810" s="44"/>
      <c r="M3810" s="47" t="str">
        <f>IFERROR(TRIM($K3810)/_xlfn.XLOOKUP(TRIM($F3810),Produktinformasjon!$D$5:$D$10000,Produktinformasjon!$L$5:$L$10000,,0),"Pris per enhet "&amp;Til_Hvem&amp;" beregnes automatisk ved komplett utfylling")</f>
        <v>Pris per enhet Regionalt beregnes automatisk ved komplett utfylling</v>
      </c>
      <c r="N3810" s="47" t="str">
        <f>IFERROR(TRIM($L3810)/_xlfn.XLOOKUP(TRIM($F3810),Produktinformasjon!$D$5:$D$10000,Produktinformasjon!$L$5:$L$10000,,0),"Pris per enhet Regionalt felleslager beregnes automatisk ved komplett utfylling")</f>
        <v>Pris per enhet Regionalt felleslager beregnes automatisk ved komplett utfylling</v>
      </c>
    </row>
    <row r="3811" spans="2:14" x14ac:dyDescent="0.25">
      <c r="B3811" s="33"/>
      <c r="C3811" t="str" cm="1">
        <f t="array" ref="C3811">IFERROR(_xlfn.TEXTJOIN(" | ", TRUE, _xlfn._xlws.FILTER(delKontrakt['#] &amp; " " &amp; delKontrakt[Navn], ISNUMBER(MATCH(delKontrakt['#], VALUE(_xlfn.TEXTSPLIT(SUBSTITUTE(Prisinformasjon!$B3811,  ", ", ","), ",")), 0)))), "Delkontraktnavn hentes automatisk ved å fylle ut delkontraktnummer")</f>
        <v>Delkontraktnavn hentes automatisk ved å fylle ut delkontraktnummer</v>
      </c>
      <c r="D3811" s="34"/>
      <c r="E3811" s="34"/>
      <c r="F3811" s="33"/>
      <c r="G3811" s="33"/>
      <c r="H3811" s="15"/>
      <c r="I3811" s="15"/>
      <c r="J3811" s="15"/>
      <c r="K3811" s="48"/>
      <c r="L3811" s="44"/>
      <c r="M3811" s="47" t="str">
        <f>IFERROR(TRIM($K3811)/_xlfn.XLOOKUP(TRIM($F3811),Produktinformasjon!$D$5:$D$10000,Produktinformasjon!$L$5:$L$10000,,0),"Pris per enhet "&amp;Til_Hvem&amp;" beregnes automatisk ved komplett utfylling")</f>
        <v>Pris per enhet Regionalt beregnes automatisk ved komplett utfylling</v>
      </c>
      <c r="N3811" s="47" t="str">
        <f>IFERROR(TRIM($L3811)/_xlfn.XLOOKUP(TRIM($F3811),Produktinformasjon!$D$5:$D$10000,Produktinformasjon!$L$5:$L$10000,,0),"Pris per enhet Regionalt felleslager beregnes automatisk ved komplett utfylling")</f>
        <v>Pris per enhet Regionalt felleslager beregnes automatisk ved komplett utfylling</v>
      </c>
    </row>
    <row r="3812" spans="2:14" x14ac:dyDescent="0.25">
      <c r="B3812" s="33"/>
      <c r="C3812" t="str" cm="1">
        <f t="array" ref="C3812">IFERROR(_xlfn.TEXTJOIN(" | ", TRUE, _xlfn._xlws.FILTER(delKontrakt['#] &amp; " " &amp; delKontrakt[Navn], ISNUMBER(MATCH(delKontrakt['#], VALUE(_xlfn.TEXTSPLIT(SUBSTITUTE(Prisinformasjon!$B3812,  ", ", ","), ",")), 0)))), "Delkontraktnavn hentes automatisk ved å fylle ut delkontraktnummer")</f>
        <v>Delkontraktnavn hentes automatisk ved å fylle ut delkontraktnummer</v>
      </c>
      <c r="D3812" s="34"/>
      <c r="E3812" s="34"/>
      <c r="F3812" s="33"/>
      <c r="G3812" s="33"/>
      <c r="H3812" s="15"/>
      <c r="I3812" s="15"/>
      <c r="J3812" s="15"/>
      <c r="K3812" s="48"/>
      <c r="L3812" s="44"/>
      <c r="M3812" s="47" t="str">
        <f>IFERROR(TRIM($K3812)/_xlfn.XLOOKUP(TRIM($F3812),Produktinformasjon!$D$5:$D$10000,Produktinformasjon!$L$5:$L$10000,,0),"Pris per enhet "&amp;Til_Hvem&amp;" beregnes automatisk ved komplett utfylling")</f>
        <v>Pris per enhet Regionalt beregnes automatisk ved komplett utfylling</v>
      </c>
      <c r="N3812" s="47" t="str">
        <f>IFERROR(TRIM($L3812)/_xlfn.XLOOKUP(TRIM($F3812),Produktinformasjon!$D$5:$D$10000,Produktinformasjon!$L$5:$L$10000,,0),"Pris per enhet Regionalt felleslager beregnes automatisk ved komplett utfylling")</f>
        <v>Pris per enhet Regionalt felleslager beregnes automatisk ved komplett utfylling</v>
      </c>
    </row>
    <row r="3813" spans="2:14" x14ac:dyDescent="0.25">
      <c r="B3813" s="33"/>
      <c r="C3813" t="str" cm="1">
        <f t="array" ref="C3813">IFERROR(_xlfn.TEXTJOIN(" | ", TRUE, _xlfn._xlws.FILTER(delKontrakt['#] &amp; " " &amp; delKontrakt[Navn], ISNUMBER(MATCH(delKontrakt['#], VALUE(_xlfn.TEXTSPLIT(SUBSTITUTE(Prisinformasjon!$B3813,  ", ", ","), ",")), 0)))), "Delkontraktnavn hentes automatisk ved å fylle ut delkontraktnummer")</f>
        <v>Delkontraktnavn hentes automatisk ved å fylle ut delkontraktnummer</v>
      </c>
      <c r="D3813" s="34"/>
      <c r="E3813" s="34"/>
      <c r="F3813" s="33"/>
      <c r="G3813" s="33"/>
      <c r="H3813" s="15"/>
      <c r="I3813" s="15"/>
      <c r="J3813" s="15"/>
      <c r="K3813" s="48"/>
      <c r="L3813" s="44"/>
      <c r="M3813" s="47" t="str">
        <f>IFERROR(TRIM($K3813)/_xlfn.XLOOKUP(TRIM($F3813),Produktinformasjon!$D$5:$D$10000,Produktinformasjon!$L$5:$L$10000,,0),"Pris per enhet "&amp;Til_Hvem&amp;" beregnes automatisk ved komplett utfylling")</f>
        <v>Pris per enhet Regionalt beregnes automatisk ved komplett utfylling</v>
      </c>
      <c r="N3813" s="47" t="str">
        <f>IFERROR(TRIM($L3813)/_xlfn.XLOOKUP(TRIM($F3813),Produktinformasjon!$D$5:$D$10000,Produktinformasjon!$L$5:$L$10000,,0),"Pris per enhet Regionalt felleslager beregnes automatisk ved komplett utfylling")</f>
        <v>Pris per enhet Regionalt felleslager beregnes automatisk ved komplett utfylling</v>
      </c>
    </row>
    <row r="3814" spans="2:14" x14ac:dyDescent="0.25">
      <c r="B3814" s="33"/>
      <c r="C3814" t="str" cm="1">
        <f t="array" ref="C3814">IFERROR(_xlfn.TEXTJOIN(" | ", TRUE, _xlfn._xlws.FILTER(delKontrakt['#] &amp; " " &amp; delKontrakt[Navn], ISNUMBER(MATCH(delKontrakt['#], VALUE(_xlfn.TEXTSPLIT(SUBSTITUTE(Prisinformasjon!$B3814,  ", ", ","), ",")), 0)))), "Delkontraktnavn hentes automatisk ved å fylle ut delkontraktnummer")</f>
        <v>Delkontraktnavn hentes automatisk ved å fylle ut delkontraktnummer</v>
      </c>
      <c r="D3814" s="34"/>
      <c r="E3814" s="34"/>
      <c r="F3814" s="33"/>
      <c r="G3814" s="33"/>
      <c r="H3814" s="15"/>
      <c r="I3814" s="15"/>
      <c r="J3814" s="15"/>
      <c r="K3814" s="48"/>
      <c r="L3814" s="44"/>
      <c r="M3814" s="47" t="str">
        <f>IFERROR(TRIM($K3814)/_xlfn.XLOOKUP(TRIM($F3814),Produktinformasjon!$D$5:$D$10000,Produktinformasjon!$L$5:$L$10000,,0),"Pris per enhet "&amp;Til_Hvem&amp;" beregnes automatisk ved komplett utfylling")</f>
        <v>Pris per enhet Regionalt beregnes automatisk ved komplett utfylling</v>
      </c>
      <c r="N3814" s="47" t="str">
        <f>IFERROR(TRIM($L3814)/_xlfn.XLOOKUP(TRIM($F3814),Produktinformasjon!$D$5:$D$10000,Produktinformasjon!$L$5:$L$10000,,0),"Pris per enhet Regionalt felleslager beregnes automatisk ved komplett utfylling")</f>
        <v>Pris per enhet Regionalt felleslager beregnes automatisk ved komplett utfylling</v>
      </c>
    </row>
    <row r="3815" spans="2:14" x14ac:dyDescent="0.25">
      <c r="B3815" s="33"/>
      <c r="C3815" t="str" cm="1">
        <f t="array" ref="C3815">IFERROR(_xlfn.TEXTJOIN(" | ", TRUE, _xlfn._xlws.FILTER(delKontrakt['#] &amp; " " &amp; delKontrakt[Navn], ISNUMBER(MATCH(delKontrakt['#], VALUE(_xlfn.TEXTSPLIT(SUBSTITUTE(Prisinformasjon!$B3815,  ", ", ","), ",")), 0)))), "Delkontraktnavn hentes automatisk ved å fylle ut delkontraktnummer")</f>
        <v>Delkontraktnavn hentes automatisk ved å fylle ut delkontraktnummer</v>
      </c>
      <c r="D3815" s="34"/>
      <c r="E3815" s="34"/>
      <c r="F3815" s="33"/>
      <c r="G3815" s="33"/>
      <c r="H3815" s="15"/>
      <c r="I3815" s="15"/>
      <c r="J3815" s="15"/>
      <c r="K3815" s="48"/>
      <c r="L3815" s="44"/>
      <c r="M3815" s="47" t="str">
        <f>IFERROR(TRIM($K3815)/_xlfn.XLOOKUP(TRIM($F3815),Produktinformasjon!$D$5:$D$10000,Produktinformasjon!$L$5:$L$10000,,0),"Pris per enhet "&amp;Til_Hvem&amp;" beregnes automatisk ved komplett utfylling")</f>
        <v>Pris per enhet Regionalt beregnes automatisk ved komplett utfylling</v>
      </c>
      <c r="N3815" s="47" t="str">
        <f>IFERROR(TRIM($L3815)/_xlfn.XLOOKUP(TRIM($F3815),Produktinformasjon!$D$5:$D$10000,Produktinformasjon!$L$5:$L$10000,,0),"Pris per enhet Regionalt felleslager beregnes automatisk ved komplett utfylling")</f>
        <v>Pris per enhet Regionalt felleslager beregnes automatisk ved komplett utfylling</v>
      </c>
    </row>
    <row r="3816" spans="2:14" x14ac:dyDescent="0.25">
      <c r="B3816" s="33"/>
      <c r="C3816" t="str" cm="1">
        <f t="array" ref="C3816">IFERROR(_xlfn.TEXTJOIN(" | ", TRUE, _xlfn._xlws.FILTER(delKontrakt['#] &amp; " " &amp; delKontrakt[Navn], ISNUMBER(MATCH(delKontrakt['#], VALUE(_xlfn.TEXTSPLIT(SUBSTITUTE(Prisinformasjon!$B3816,  ", ", ","), ",")), 0)))), "Delkontraktnavn hentes automatisk ved å fylle ut delkontraktnummer")</f>
        <v>Delkontraktnavn hentes automatisk ved å fylle ut delkontraktnummer</v>
      </c>
      <c r="D3816" s="34"/>
      <c r="E3816" s="34"/>
      <c r="F3816" s="33"/>
      <c r="G3816" s="33"/>
      <c r="H3816" s="15"/>
      <c r="I3816" s="15"/>
      <c r="J3816" s="15"/>
      <c r="K3816" s="48"/>
      <c r="L3816" s="44"/>
      <c r="M3816" s="47" t="str">
        <f>IFERROR(TRIM($K3816)/_xlfn.XLOOKUP(TRIM($F3816),Produktinformasjon!$D$5:$D$10000,Produktinformasjon!$L$5:$L$10000,,0),"Pris per enhet "&amp;Til_Hvem&amp;" beregnes automatisk ved komplett utfylling")</f>
        <v>Pris per enhet Regionalt beregnes automatisk ved komplett utfylling</v>
      </c>
      <c r="N3816" s="47" t="str">
        <f>IFERROR(TRIM($L3816)/_xlfn.XLOOKUP(TRIM($F3816),Produktinformasjon!$D$5:$D$10000,Produktinformasjon!$L$5:$L$10000,,0),"Pris per enhet Regionalt felleslager beregnes automatisk ved komplett utfylling")</f>
        <v>Pris per enhet Regionalt felleslager beregnes automatisk ved komplett utfylling</v>
      </c>
    </row>
    <row r="3817" spans="2:14" x14ac:dyDescent="0.25">
      <c r="B3817" s="33"/>
      <c r="C3817" t="str" cm="1">
        <f t="array" ref="C3817">IFERROR(_xlfn.TEXTJOIN(" | ", TRUE, _xlfn._xlws.FILTER(delKontrakt['#] &amp; " " &amp; delKontrakt[Navn], ISNUMBER(MATCH(delKontrakt['#], VALUE(_xlfn.TEXTSPLIT(SUBSTITUTE(Prisinformasjon!$B3817,  ", ", ","), ",")), 0)))), "Delkontraktnavn hentes automatisk ved å fylle ut delkontraktnummer")</f>
        <v>Delkontraktnavn hentes automatisk ved å fylle ut delkontraktnummer</v>
      </c>
      <c r="D3817" s="34"/>
      <c r="E3817" s="34"/>
      <c r="F3817" s="33"/>
      <c r="G3817" s="33"/>
      <c r="H3817" s="15"/>
      <c r="I3817" s="15"/>
      <c r="J3817" s="15"/>
      <c r="K3817" s="48"/>
      <c r="L3817" s="44"/>
      <c r="M3817" s="47" t="str">
        <f>IFERROR(TRIM($K3817)/_xlfn.XLOOKUP(TRIM($F3817),Produktinformasjon!$D$5:$D$10000,Produktinformasjon!$L$5:$L$10000,,0),"Pris per enhet "&amp;Til_Hvem&amp;" beregnes automatisk ved komplett utfylling")</f>
        <v>Pris per enhet Regionalt beregnes automatisk ved komplett utfylling</v>
      </c>
      <c r="N3817" s="47" t="str">
        <f>IFERROR(TRIM($L3817)/_xlfn.XLOOKUP(TRIM($F3817),Produktinformasjon!$D$5:$D$10000,Produktinformasjon!$L$5:$L$10000,,0),"Pris per enhet Regionalt felleslager beregnes automatisk ved komplett utfylling")</f>
        <v>Pris per enhet Regionalt felleslager beregnes automatisk ved komplett utfylling</v>
      </c>
    </row>
    <row r="3818" spans="2:14" x14ac:dyDescent="0.25">
      <c r="B3818" s="33"/>
      <c r="C3818" t="str" cm="1">
        <f t="array" ref="C3818">IFERROR(_xlfn.TEXTJOIN(" | ", TRUE, _xlfn._xlws.FILTER(delKontrakt['#] &amp; " " &amp; delKontrakt[Navn], ISNUMBER(MATCH(delKontrakt['#], VALUE(_xlfn.TEXTSPLIT(SUBSTITUTE(Prisinformasjon!$B3818,  ", ", ","), ",")), 0)))), "Delkontraktnavn hentes automatisk ved å fylle ut delkontraktnummer")</f>
        <v>Delkontraktnavn hentes automatisk ved å fylle ut delkontraktnummer</v>
      </c>
      <c r="D3818" s="34"/>
      <c r="E3818" s="34"/>
      <c r="F3818" s="33"/>
      <c r="G3818" s="33"/>
      <c r="H3818" s="15"/>
      <c r="I3818" s="15"/>
      <c r="J3818" s="15"/>
      <c r="K3818" s="48"/>
      <c r="L3818" s="44"/>
      <c r="M3818" s="47" t="str">
        <f>IFERROR(TRIM($K3818)/_xlfn.XLOOKUP(TRIM($F3818),Produktinformasjon!$D$5:$D$10000,Produktinformasjon!$L$5:$L$10000,,0),"Pris per enhet "&amp;Til_Hvem&amp;" beregnes automatisk ved komplett utfylling")</f>
        <v>Pris per enhet Regionalt beregnes automatisk ved komplett utfylling</v>
      </c>
      <c r="N3818" s="47" t="str">
        <f>IFERROR(TRIM($L3818)/_xlfn.XLOOKUP(TRIM($F3818),Produktinformasjon!$D$5:$D$10000,Produktinformasjon!$L$5:$L$10000,,0),"Pris per enhet Regionalt felleslager beregnes automatisk ved komplett utfylling")</f>
        <v>Pris per enhet Regionalt felleslager beregnes automatisk ved komplett utfylling</v>
      </c>
    </row>
    <row r="3819" spans="2:14" x14ac:dyDescent="0.25">
      <c r="B3819" s="33"/>
      <c r="C3819" t="str" cm="1">
        <f t="array" ref="C3819">IFERROR(_xlfn.TEXTJOIN(" | ", TRUE, _xlfn._xlws.FILTER(delKontrakt['#] &amp; " " &amp; delKontrakt[Navn], ISNUMBER(MATCH(delKontrakt['#], VALUE(_xlfn.TEXTSPLIT(SUBSTITUTE(Prisinformasjon!$B3819,  ", ", ","), ",")), 0)))), "Delkontraktnavn hentes automatisk ved å fylle ut delkontraktnummer")</f>
        <v>Delkontraktnavn hentes automatisk ved å fylle ut delkontraktnummer</v>
      </c>
      <c r="D3819" s="34"/>
      <c r="E3819" s="34"/>
      <c r="F3819" s="33"/>
      <c r="G3819" s="33"/>
      <c r="H3819" s="15"/>
      <c r="I3819" s="15"/>
      <c r="J3819" s="15"/>
      <c r="K3819" s="48"/>
      <c r="L3819" s="44"/>
      <c r="M3819" s="47" t="str">
        <f>IFERROR(TRIM($K3819)/_xlfn.XLOOKUP(TRIM($F3819),Produktinformasjon!$D$5:$D$10000,Produktinformasjon!$L$5:$L$10000,,0),"Pris per enhet "&amp;Til_Hvem&amp;" beregnes automatisk ved komplett utfylling")</f>
        <v>Pris per enhet Regionalt beregnes automatisk ved komplett utfylling</v>
      </c>
      <c r="N3819" s="47" t="str">
        <f>IFERROR(TRIM($L3819)/_xlfn.XLOOKUP(TRIM($F3819),Produktinformasjon!$D$5:$D$10000,Produktinformasjon!$L$5:$L$10000,,0),"Pris per enhet Regionalt felleslager beregnes automatisk ved komplett utfylling")</f>
        <v>Pris per enhet Regionalt felleslager beregnes automatisk ved komplett utfylling</v>
      </c>
    </row>
    <row r="3820" spans="2:14" x14ac:dyDescent="0.25">
      <c r="B3820" s="33"/>
      <c r="C3820" t="str" cm="1">
        <f t="array" ref="C3820">IFERROR(_xlfn.TEXTJOIN(" | ", TRUE, _xlfn._xlws.FILTER(delKontrakt['#] &amp; " " &amp; delKontrakt[Navn], ISNUMBER(MATCH(delKontrakt['#], VALUE(_xlfn.TEXTSPLIT(SUBSTITUTE(Prisinformasjon!$B3820,  ", ", ","), ",")), 0)))), "Delkontraktnavn hentes automatisk ved å fylle ut delkontraktnummer")</f>
        <v>Delkontraktnavn hentes automatisk ved å fylle ut delkontraktnummer</v>
      </c>
      <c r="D3820" s="34"/>
      <c r="E3820" s="34"/>
      <c r="F3820" s="33"/>
      <c r="G3820" s="33"/>
      <c r="H3820" s="15"/>
      <c r="I3820" s="15"/>
      <c r="J3820" s="15"/>
      <c r="K3820" s="48"/>
      <c r="L3820" s="44"/>
      <c r="M3820" s="47" t="str">
        <f>IFERROR(TRIM($K3820)/_xlfn.XLOOKUP(TRIM($F3820),Produktinformasjon!$D$5:$D$10000,Produktinformasjon!$L$5:$L$10000,,0),"Pris per enhet "&amp;Til_Hvem&amp;" beregnes automatisk ved komplett utfylling")</f>
        <v>Pris per enhet Regionalt beregnes automatisk ved komplett utfylling</v>
      </c>
      <c r="N3820" s="47" t="str">
        <f>IFERROR(TRIM($L3820)/_xlfn.XLOOKUP(TRIM($F3820),Produktinformasjon!$D$5:$D$10000,Produktinformasjon!$L$5:$L$10000,,0),"Pris per enhet Regionalt felleslager beregnes automatisk ved komplett utfylling")</f>
        <v>Pris per enhet Regionalt felleslager beregnes automatisk ved komplett utfylling</v>
      </c>
    </row>
    <row r="3821" spans="2:14" x14ac:dyDescent="0.25">
      <c r="B3821" s="33"/>
      <c r="C3821" t="str" cm="1">
        <f t="array" ref="C3821">IFERROR(_xlfn.TEXTJOIN(" | ", TRUE, _xlfn._xlws.FILTER(delKontrakt['#] &amp; " " &amp; delKontrakt[Navn], ISNUMBER(MATCH(delKontrakt['#], VALUE(_xlfn.TEXTSPLIT(SUBSTITUTE(Prisinformasjon!$B3821,  ", ", ","), ",")), 0)))), "Delkontraktnavn hentes automatisk ved å fylle ut delkontraktnummer")</f>
        <v>Delkontraktnavn hentes automatisk ved å fylle ut delkontraktnummer</v>
      </c>
      <c r="D3821" s="34"/>
      <c r="E3821" s="34"/>
      <c r="F3821" s="33"/>
      <c r="G3821" s="33"/>
      <c r="H3821" s="15"/>
      <c r="I3821" s="15"/>
      <c r="J3821" s="15"/>
      <c r="K3821" s="48"/>
      <c r="L3821" s="44"/>
      <c r="M3821" s="47" t="str">
        <f>IFERROR(TRIM($K3821)/_xlfn.XLOOKUP(TRIM($F3821),Produktinformasjon!$D$5:$D$10000,Produktinformasjon!$L$5:$L$10000,,0),"Pris per enhet "&amp;Til_Hvem&amp;" beregnes automatisk ved komplett utfylling")</f>
        <v>Pris per enhet Regionalt beregnes automatisk ved komplett utfylling</v>
      </c>
      <c r="N3821" s="47" t="str">
        <f>IFERROR(TRIM($L3821)/_xlfn.XLOOKUP(TRIM($F3821),Produktinformasjon!$D$5:$D$10000,Produktinformasjon!$L$5:$L$10000,,0),"Pris per enhet Regionalt felleslager beregnes automatisk ved komplett utfylling")</f>
        <v>Pris per enhet Regionalt felleslager beregnes automatisk ved komplett utfylling</v>
      </c>
    </row>
    <row r="3822" spans="2:14" x14ac:dyDescent="0.25">
      <c r="B3822" s="33"/>
      <c r="C3822" t="str" cm="1">
        <f t="array" ref="C3822">IFERROR(_xlfn.TEXTJOIN(" | ", TRUE, _xlfn._xlws.FILTER(delKontrakt['#] &amp; " " &amp; delKontrakt[Navn], ISNUMBER(MATCH(delKontrakt['#], VALUE(_xlfn.TEXTSPLIT(SUBSTITUTE(Prisinformasjon!$B3822,  ", ", ","), ",")), 0)))), "Delkontraktnavn hentes automatisk ved å fylle ut delkontraktnummer")</f>
        <v>Delkontraktnavn hentes automatisk ved å fylle ut delkontraktnummer</v>
      </c>
      <c r="D3822" s="34"/>
      <c r="E3822" s="34"/>
      <c r="F3822" s="33"/>
      <c r="G3822" s="33"/>
      <c r="H3822" s="15"/>
      <c r="I3822" s="15"/>
      <c r="J3822" s="15"/>
      <c r="K3822" s="48"/>
      <c r="L3822" s="44"/>
      <c r="M3822" s="47" t="str">
        <f>IFERROR(TRIM($K3822)/_xlfn.XLOOKUP(TRIM($F3822),Produktinformasjon!$D$5:$D$10000,Produktinformasjon!$L$5:$L$10000,,0),"Pris per enhet "&amp;Til_Hvem&amp;" beregnes automatisk ved komplett utfylling")</f>
        <v>Pris per enhet Regionalt beregnes automatisk ved komplett utfylling</v>
      </c>
      <c r="N3822" s="47" t="str">
        <f>IFERROR(TRIM($L3822)/_xlfn.XLOOKUP(TRIM($F3822),Produktinformasjon!$D$5:$D$10000,Produktinformasjon!$L$5:$L$10000,,0),"Pris per enhet Regionalt felleslager beregnes automatisk ved komplett utfylling")</f>
        <v>Pris per enhet Regionalt felleslager beregnes automatisk ved komplett utfylling</v>
      </c>
    </row>
    <row r="3823" spans="2:14" x14ac:dyDescent="0.25">
      <c r="B3823" s="33"/>
      <c r="C3823" t="str" cm="1">
        <f t="array" ref="C3823">IFERROR(_xlfn.TEXTJOIN(" | ", TRUE, _xlfn._xlws.FILTER(delKontrakt['#] &amp; " " &amp; delKontrakt[Navn], ISNUMBER(MATCH(delKontrakt['#], VALUE(_xlfn.TEXTSPLIT(SUBSTITUTE(Prisinformasjon!$B3823,  ", ", ","), ",")), 0)))), "Delkontraktnavn hentes automatisk ved å fylle ut delkontraktnummer")</f>
        <v>Delkontraktnavn hentes automatisk ved å fylle ut delkontraktnummer</v>
      </c>
      <c r="D3823" s="34"/>
      <c r="E3823" s="34"/>
      <c r="F3823" s="33"/>
      <c r="G3823" s="33"/>
      <c r="H3823" s="15"/>
      <c r="I3823" s="15"/>
      <c r="J3823" s="15"/>
      <c r="K3823" s="48"/>
      <c r="L3823" s="44"/>
      <c r="M3823" s="47" t="str">
        <f>IFERROR(TRIM($K3823)/_xlfn.XLOOKUP(TRIM($F3823),Produktinformasjon!$D$5:$D$10000,Produktinformasjon!$L$5:$L$10000,,0),"Pris per enhet "&amp;Til_Hvem&amp;" beregnes automatisk ved komplett utfylling")</f>
        <v>Pris per enhet Regionalt beregnes automatisk ved komplett utfylling</v>
      </c>
      <c r="N3823" s="47" t="str">
        <f>IFERROR(TRIM($L3823)/_xlfn.XLOOKUP(TRIM($F3823),Produktinformasjon!$D$5:$D$10000,Produktinformasjon!$L$5:$L$10000,,0),"Pris per enhet Regionalt felleslager beregnes automatisk ved komplett utfylling")</f>
        <v>Pris per enhet Regionalt felleslager beregnes automatisk ved komplett utfylling</v>
      </c>
    </row>
    <row r="3824" spans="2:14" x14ac:dyDescent="0.25">
      <c r="B3824" s="33"/>
      <c r="C3824" t="str" cm="1">
        <f t="array" ref="C3824">IFERROR(_xlfn.TEXTJOIN(" | ", TRUE, _xlfn._xlws.FILTER(delKontrakt['#] &amp; " " &amp; delKontrakt[Navn], ISNUMBER(MATCH(delKontrakt['#], VALUE(_xlfn.TEXTSPLIT(SUBSTITUTE(Prisinformasjon!$B3824,  ", ", ","), ",")), 0)))), "Delkontraktnavn hentes automatisk ved å fylle ut delkontraktnummer")</f>
        <v>Delkontraktnavn hentes automatisk ved å fylle ut delkontraktnummer</v>
      </c>
      <c r="D3824" s="34"/>
      <c r="E3824" s="34"/>
      <c r="F3824" s="33"/>
      <c r="G3824" s="33"/>
      <c r="H3824" s="15"/>
      <c r="I3824" s="15"/>
      <c r="J3824" s="15"/>
      <c r="K3824" s="48"/>
      <c r="L3824" s="44"/>
      <c r="M3824" s="47" t="str">
        <f>IFERROR(TRIM($K3824)/_xlfn.XLOOKUP(TRIM($F3824),Produktinformasjon!$D$5:$D$10000,Produktinformasjon!$L$5:$L$10000,,0),"Pris per enhet "&amp;Til_Hvem&amp;" beregnes automatisk ved komplett utfylling")</f>
        <v>Pris per enhet Regionalt beregnes automatisk ved komplett utfylling</v>
      </c>
      <c r="N3824" s="47" t="str">
        <f>IFERROR(TRIM($L3824)/_xlfn.XLOOKUP(TRIM($F3824),Produktinformasjon!$D$5:$D$10000,Produktinformasjon!$L$5:$L$10000,,0),"Pris per enhet Regionalt felleslager beregnes automatisk ved komplett utfylling")</f>
        <v>Pris per enhet Regionalt felleslager beregnes automatisk ved komplett utfylling</v>
      </c>
    </row>
    <row r="3825" spans="2:14" x14ac:dyDescent="0.25">
      <c r="B3825" s="33"/>
      <c r="C3825" t="str" cm="1">
        <f t="array" ref="C3825">IFERROR(_xlfn.TEXTJOIN(" | ", TRUE, _xlfn._xlws.FILTER(delKontrakt['#] &amp; " " &amp; delKontrakt[Navn], ISNUMBER(MATCH(delKontrakt['#], VALUE(_xlfn.TEXTSPLIT(SUBSTITUTE(Prisinformasjon!$B3825,  ", ", ","), ",")), 0)))), "Delkontraktnavn hentes automatisk ved å fylle ut delkontraktnummer")</f>
        <v>Delkontraktnavn hentes automatisk ved å fylle ut delkontraktnummer</v>
      </c>
      <c r="D3825" s="34"/>
      <c r="E3825" s="34"/>
      <c r="F3825" s="33"/>
      <c r="G3825" s="33"/>
      <c r="H3825" s="15"/>
      <c r="I3825" s="15"/>
      <c r="J3825" s="15"/>
      <c r="K3825" s="48"/>
      <c r="L3825" s="44"/>
      <c r="M3825" s="47" t="str">
        <f>IFERROR(TRIM($K3825)/_xlfn.XLOOKUP(TRIM($F3825),Produktinformasjon!$D$5:$D$10000,Produktinformasjon!$L$5:$L$10000,,0),"Pris per enhet "&amp;Til_Hvem&amp;" beregnes automatisk ved komplett utfylling")</f>
        <v>Pris per enhet Regionalt beregnes automatisk ved komplett utfylling</v>
      </c>
      <c r="N3825" s="47" t="str">
        <f>IFERROR(TRIM($L3825)/_xlfn.XLOOKUP(TRIM($F3825),Produktinformasjon!$D$5:$D$10000,Produktinformasjon!$L$5:$L$10000,,0),"Pris per enhet Regionalt felleslager beregnes automatisk ved komplett utfylling")</f>
        <v>Pris per enhet Regionalt felleslager beregnes automatisk ved komplett utfylling</v>
      </c>
    </row>
    <row r="3826" spans="2:14" x14ac:dyDescent="0.25">
      <c r="B3826" s="33"/>
      <c r="C3826" t="str" cm="1">
        <f t="array" ref="C3826">IFERROR(_xlfn.TEXTJOIN(" | ", TRUE, _xlfn._xlws.FILTER(delKontrakt['#] &amp; " " &amp; delKontrakt[Navn], ISNUMBER(MATCH(delKontrakt['#], VALUE(_xlfn.TEXTSPLIT(SUBSTITUTE(Prisinformasjon!$B3826,  ", ", ","), ",")), 0)))), "Delkontraktnavn hentes automatisk ved å fylle ut delkontraktnummer")</f>
        <v>Delkontraktnavn hentes automatisk ved å fylle ut delkontraktnummer</v>
      </c>
      <c r="D3826" s="34"/>
      <c r="E3826" s="34"/>
      <c r="F3826" s="33"/>
      <c r="G3826" s="33"/>
      <c r="H3826" s="15"/>
      <c r="I3826" s="15"/>
      <c r="J3826" s="15"/>
      <c r="K3826" s="48"/>
      <c r="L3826" s="44"/>
      <c r="M3826" s="47" t="str">
        <f>IFERROR(TRIM($K3826)/_xlfn.XLOOKUP(TRIM($F3826),Produktinformasjon!$D$5:$D$10000,Produktinformasjon!$L$5:$L$10000,,0),"Pris per enhet "&amp;Til_Hvem&amp;" beregnes automatisk ved komplett utfylling")</f>
        <v>Pris per enhet Regionalt beregnes automatisk ved komplett utfylling</v>
      </c>
      <c r="N3826" s="47" t="str">
        <f>IFERROR(TRIM($L3826)/_xlfn.XLOOKUP(TRIM($F3826),Produktinformasjon!$D$5:$D$10000,Produktinformasjon!$L$5:$L$10000,,0),"Pris per enhet Regionalt felleslager beregnes automatisk ved komplett utfylling")</f>
        <v>Pris per enhet Regionalt felleslager beregnes automatisk ved komplett utfylling</v>
      </c>
    </row>
    <row r="3827" spans="2:14" x14ac:dyDescent="0.25">
      <c r="B3827" s="33"/>
      <c r="C3827" t="str" cm="1">
        <f t="array" ref="C3827">IFERROR(_xlfn.TEXTJOIN(" | ", TRUE, _xlfn._xlws.FILTER(delKontrakt['#] &amp; " " &amp; delKontrakt[Navn], ISNUMBER(MATCH(delKontrakt['#], VALUE(_xlfn.TEXTSPLIT(SUBSTITUTE(Prisinformasjon!$B3827,  ", ", ","), ",")), 0)))), "Delkontraktnavn hentes automatisk ved å fylle ut delkontraktnummer")</f>
        <v>Delkontraktnavn hentes automatisk ved å fylle ut delkontraktnummer</v>
      </c>
      <c r="D3827" s="34"/>
      <c r="E3827" s="34"/>
      <c r="F3827" s="33"/>
      <c r="G3827" s="33"/>
      <c r="H3827" s="15"/>
      <c r="I3827" s="15"/>
      <c r="J3827" s="15"/>
      <c r="K3827" s="48"/>
      <c r="L3827" s="44"/>
      <c r="M3827" s="47" t="str">
        <f>IFERROR(TRIM($K3827)/_xlfn.XLOOKUP(TRIM($F3827),Produktinformasjon!$D$5:$D$10000,Produktinformasjon!$L$5:$L$10000,,0),"Pris per enhet "&amp;Til_Hvem&amp;" beregnes automatisk ved komplett utfylling")</f>
        <v>Pris per enhet Regionalt beregnes automatisk ved komplett utfylling</v>
      </c>
      <c r="N3827" s="47" t="str">
        <f>IFERROR(TRIM($L3827)/_xlfn.XLOOKUP(TRIM($F3827),Produktinformasjon!$D$5:$D$10000,Produktinformasjon!$L$5:$L$10000,,0),"Pris per enhet Regionalt felleslager beregnes automatisk ved komplett utfylling")</f>
        <v>Pris per enhet Regionalt felleslager beregnes automatisk ved komplett utfylling</v>
      </c>
    </row>
    <row r="3828" spans="2:14" x14ac:dyDescent="0.25">
      <c r="B3828" s="33"/>
      <c r="C3828" t="str" cm="1">
        <f t="array" ref="C3828">IFERROR(_xlfn.TEXTJOIN(" | ", TRUE, _xlfn._xlws.FILTER(delKontrakt['#] &amp; " " &amp; delKontrakt[Navn], ISNUMBER(MATCH(delKontrakt['#], VALUE(_xlfn.TEXTSPLIT(SUBSTITUTE(Prisinformasjon!$B3828,  ", ", ","), ",")), 0)))), "Delkontraktnavn hentes automatisk ved å fylle ut delkontraktnummer")</f>
        <v>Delkontraktnavn hentes automatisk ved å fylle ut delkontraktnummer</v>
      </c>
      <c r="D3828" s="34"/>
      <c r="E3828" s="34"/>
      <c r="F3828" s="33"/>
      <c r="G3828" s="33"/>
      <c r="H3828" s="15"/>
      <c r="I3828" s="15"/>
      <c r="J3828" s="15"/>
      <c r="K3828" s="48"/>
      <c r="L3828" s="44"/>
      <c r="M3828" s="47" t="str">
        <f>IFERROR(TRIM($K3828)/_xlfn.XLOOKUP(TRIM($F3828),Produktinformasjon!$D$5:$D$10000,Produktinformasjon!$L$5:$L$10000,,0),"Pris per enhet "&amp;Til_Hvem&amp;" beregnes automatisk ved komplett utfylling")</f>
        <v>Pris per enhet Regionalt beregnes automatisk ved komplett utfylling</v>
      </c>
      <c r="N3828" s="47" t="str">
        <f>IFERROR(TRIM($L3828)/_xlfn.XLOOKUP(TRIM($F3828),Produktinformasjon!$D$5:$D$10000,Produktinformasjon!$L$5:$L$10000,,0),"Pris per enhet Regionalt felleslager beregnes automatisk ved komplett utfylling")</f>
        <v>Pris per enhet Regionalt felleslager beregnes automatisk ved komplett utfylling</v>
      </c>
    </row>
    <row r="3829" spans="2:14" x14ac:dyDescent="0.25">
      <c r="B3829" s="33"/>
      <c r="C3829" t="str" cm="1">
        <f t="array" ref="C3829">IFERROR(_xlfn.TEXTJOIN(" | ", TRUE, _xlfn._xlws.FILTER(delKontrakt['#] &amp; " " &amp; delKontrakt[Navn], ISNUMBER(MATCH(delKontrakt['#], VALUE(_xlfn.TEXTSPLIT(SUBSTITUTE(Prisinformasjon!$B3829,  ", ", ","), ",")), 0)))), "Delkontraktnavn hentes automatisk ved å fylle ut delkontraktnummer")</f>
        <v>Delkontraktnavn hentes automatisk ved å fylle ut delkontraktnummer</v>
      </c>
      <c r="D3829" s="34"/>
      <c r="E3829" s="34"/>
      <c r="F3829" s="33"/>
      <c r="G3829" s="33"/>
      <c r="H3829" s="15"/>
      <c r="I3829" s="15"/>
      <c r="J3829" s="15"/>
      <c r="K3829" s="48"/>
      <c r="L3829" s="44"/>
      <c r="M3829" s="47" t="str">
        <f>IFERROR(TRIM($K3829)/_xlfn.XLOOKUP(TRIM($F3829),Produktinformasjon!$D$5:$D$10000,Produktinformasjon!$L$5:$L$10000,,0),"Pris per enhet "&amp;Til_Hvem&amp;" beregnes automatisk ved komplett utfylling")</f>
        <v>Pris per enhet Regionalt beregnes automatisk ved komplett utfylling</v>
      </c>
      <c r="N3829" s="47" t="str">
        <f>IFERROR(TRIM($L3829)/_xlfn.XLOOKUP(TRIM($F3829),Produktinformasjon!$D$5:$D$10000,Produktinformasjon!$L$5:$L$10000,,0),"Pris per enhet Regionalt felleslager beregnes automatisk ved komplett utfylling")</f>
        <v>Pris per enhet Regionalt felleslager beregnes automatisk ved komplett utfylling</v>
      </c>
    </row>
    <row r="3830" spans="2:14" x14ac:dyDescent="0.25">
      <c r="B3830" s="33"/>
      <c r="C3830" t="str" cm="1">
        <f t="array" ref="C3830">IFERROR(_xlfn.TEXTJOIN(" | ", TRUE, _xlfn._xlws.FILTER(delKontrakt['#] &amp; " " &amp; delKontrakt[Navn], ISNUMBER(MATCH(delKontrakt['#], VALUE(_xlfn.TEXTSPLIT(SUBSTITUTE(Prisinformasjon!$B3830,  ", ", ","), ",")), 0)))), "Delkontraktnavn hentes automatisk ved å fylle ut delkontraktnummer")</f>
        <v>Delkontraktnavn hentes automatisk ved å fylle ut delkontraktnummer</v>
      </c>
      <c r="D3830" s="34"/>
      <c r="E3830" s="34"/>
      <c r="F3830" s="33"/>
      <c r="G3830" s="33"/>
      <c r="H3830" s="15"/>
      <c r="I3830" s="15"/>
      <c r="J3830" s="15"/>
      <c r="K3830" s="48"/>
      <c r="L3830" s="44"/>
      <c r="M3830" s="47" t="str">
        <f>IFERROR(TRIM($K3830)/_xlfn.XLOOKUP(TRIM($F3830),Produktinformasjon!$D$5:$D$10000,Produktinformasjon!$L$5:$L$10000,,0),"Pris per enhet "&amp;Til_Hvem&amp;" beregnes automatisk ved komplett utfylling")</f>
        <v>Pris per enhet Regionalt beregnes automatisk ved komplett utfylling</v>
      </c>
      <c r="N3830" s="47" t="str">
        <f>IFERROR(TRIM($L3830)/_xlfn.XLOOKUP(TRIM($F3830),Produktinformasjon!$D$5:$D$10000,Produktinformasjon!$L$5:$L$10000,,0),"Pris per enhet Regionalt felleslager beregnes automatisk ved komplett utfylling")</f>
        <v>Pris per enhet Regionalt felleslager beregnes automatisk ved komplett utfylling</v>
      </c>
    </row>
    <row r="3831" spans="2:14" x14ac:dyDescent="0.25">
      <c r="B3831" s="33"/>
      <c r="C3831" t="str" cm="1">
        <f t="array" ref="C3831">IFERROR(_xlfn.TEXTJOIN(" | ", TRUE, _xlfn._xlws.FILTER(delKontrakt['#] &amp; " " &amp; delKontrakt[Navn], ISNUMBER(MATCH(delKontrakt['#], VALUE(_xlfn.TEXTSPLIT(SUBSTITUTE(Prisinformasjon!$B3831,  ", ", ","), ",")), 0)))), "Delkontraktnavn hentes automatisk ved å fylle ut delkontraktnummer")</f>
        <v>Delkontraktnavn hentes automatisk ved å fylle ut delkontraktnummer</v>
      </c>
      <c r="D3831" s="34"/>
      <c r="E3831" s="34"/>
      <c r="F3831" s="33"/>
      <c r="G3831" s="33"/>
      <c r="H3831" s="15"/>
      <c r="I3831" s="15"/>
      <c r="J3831" s="15"/>
      <c r="K3831" s="48"/>
      <c r="L3831" s="44"/>
      <c r="M3831" s="47" t="str">
        <f>IFERROR(TRIM($K3831)/_xlfn.XLOOKUP(TRIM($F3831),Produktinformasjon!$D$5:$D$10000,Produktinformasjon!$L$5:$L$10000,,0),"Pris per enhet "&amp;Til_Hvem&amp;" beregnes automatisk ved komplett utfylling")</f>
        <v>Pris per enhet Regionalt beregnes automatisk ved komplett utfylling</v>
      </c>
      <c r="N3831" s="47" t="str">
        <f>IFERROR(TRIM($L3831)/_xlfn.XLOOKUP(TRIM($F3831),Produktinformasjon!$D$5:$D$10000,Produktinformasjon!$L$5:$L$10000,,0),"Pris per enhet Regionalt felleslager beregnes automatisk ved komplett utfylling")</f>
        <v>Pris per enhet Regionalt felleslager beregnes automatisk ved komplett utfylling</v>
      </c>
    </row>
    <row r="3832" spans="2:14" x14ac:dyDescent="0.25">
      <c r="B3832" s="33"/>
      <c r="C3832" t="str" cm="1">
        <f t="array" ref="C3832">IFERROR(_xlfn.TEXTJOIN(" | ", TRUE, _xlfn._xlws.FILTER(delKontrakt['#] &amp; " " &amp; delKontrakt[Navn], ISNUMBER(MATCH(delKontrakt['#], VALUE(_xlfn.TEXTSPLIT(SUBSTITUTE(Prisinformasjon!$B3832,  ", ", ","), ",")), 0)))), "Delkontraktnavn hentes automatisk ved å fylle ut delkontraktnummer")</f>
        <v>Delkontraktnavn hentes automatisk ved å fylle ut delkontraktnummer</v>
      </c>
      <c r="D3832" s="34"/>
      <c r="E3832" s="34"/>
      <c r="F3832" s="33"/>
      <c r="G3832" s="33"/>
      <c r="H3832" s="15"/>
      <c r="I3832" s="15"/>
      <c r="J3832" s="15"/>
      <c r="K3832" s="48"/>
      <c r="L3832" s="44"/>
      <c r="M3832" s="47" t="str">
        <f>IFERROR(TRIM($K3832)/_xlfn.XLOOKUP(TRIM($F3832),Produktinformasjon!$D$5:$D$10000,Produktinformasjon!$L$5:$L$10000,,0),"Pris per enhet "&amp;Til_Hvem&amp;" beregnes automatisk ved komplett utfylling")</f>
        <v>Pris per enhet Regionalt beregnes automatisk ved komplett utfylling</v>
      </c>
      <c r="N3832" s="47" t="str">
        <f>IFERROR(TRIM($L3832)/_xlfn.XLOOKUP(TRIM($F3832),Produktinformasjon!$D$5:$D$10000,Produktinformasjon!$L$5:$L$10000,,0),"Pris per enhet Regionalt felleslager beregnes automatisk ved komplett utfylling")</f>
        <v>Pris per enhet Regionalt felleslager beregnes automatisk ved komplett utfylling</v>
      </c>
    </row>
    <row r="3833" spans="2:14" x14ac:dyDescent="0.25">
      <c r="B3833" s="33"/>
      <c r="C3833" t="str" cm="1">
        <f t="array" ref="C3833">IFERROR(_xlfn.TEXTJOIN(" | ", TRUE, _xlfn._xlws.FILTER(delKontrakt['#] &amp; " " &amp; delKontrakt[Navn], ISNUMBER(MATCH(delKontrakt['#], VALUE(_xlfn.TEXTSPLIT(SUBSTITUTE(Prisinformasjon!$B3833,  ", ", ","), ",")), 0)))), "Delkontraktnavn hentes automatisk ved å fylle ut delkontraktnummer")</f>
        <v>Delkontraktnavn hentes automatisk ved å fylle ut delkontraktnummer</v>
      </c>
      <c r="D3833" s="34"/>
      <c r="E3833" s="34"/>
      <c r="F3833" s="33"/>
      <c r="G3833" s="33"/>
      <c r="H3833" s="15"/>
      <c r="I3833" s="15"/>
      <c r="J3833" s="15"/>
      <c r="K3833" s="48"/>
      <c r="L3833" s="44"/>
      <c r="M3833" s="47" t="str">
        <f>IFERROR(TRIM($K3833)/_xlfn.XLOOKUP(TRIM($F3833),Produktinformasjon!$D$5:$D$10000,Produktinformasjon!$L$5:$L$10000,,0),"Pris per enhet "&amp;Til_Hvem&amp;" beregnes automatisk ved komplett utfylling")</f>
        <v>Pris per enhet Regionalt beregnes automatisk ved komplett utfylling</v>
      </c>
      <c r="N3833" s="47" t="str">
        <f>IFERROR(TRIM($L3833)/_xlfn.XLOOKUP(TRIM($F3833),Produktinformasjon!$D$5:$D$10000,Produktinformasjon!$L$5:$L$10000,,0),"Pris per enhet Regionalt felleslager beregnes automatisk ved komplett utfylling")</f>
        <v>Pris per enhet Regionalt felleslager beregnes automatisk ved komplett utfylling</v>
      </c>
    </row>
    <row r="3834" spans="2:14" x14ac:dyDescent="0.25">
      <c r="B3834" s="33"/>
      <c r="C3834" t="str" cm="1">
        <f t="array" ref="C3834">IFERROR(_xlfn.TEXTJOIN(" | ", TRUE, _xlfn._xlws.FILTER(delKontrakt['#] &amp; " " &amp; delKontrakt[Navn], ISNUMBER(MATCH(delKontrakt['#], VALUE(_xlfn.TEXTSPLIT(SUBSTITUTE(Prisinformasjon!$B3834,  ", ", ","), ",")), 0)))), "Delkontraktnavn hentes automatisk ved å fylle ut delkontraktnummer")</f>
        <v>Delkontraktnavn hentes automatisk ved å fylle ut delkontraktnummer</v>
      </c>
      <c r="D3834" s="34"/>
      <c r="E3834" s="34"/>
      <c r="F3834" s="33"/>
      <c r="G3834" s="33"/>
      <c r="H3834" s="15"/>
      <c r="I3834" s="15"/>
      <c r="J3834" s="15"/>
      <c r="K3834" s="48"/>
      <c r="L3834" s="44"/>
      <c r="M3834" s="47" t="str">
        <f>IFERROR(TRIM($K3834)/_xlfn.XLOOKUP(TRIM($F3834),Produktinformasjon!$D$5:$D$10000,Produktinformasjon!$L$5:$L$10000,,0),"Pris per enhet "&amp;Til_Hvem&amp;" beregnes automatisk ved komplett utfylling")</f>
        <v>Pris per enhet Regionalt beregnes automatisk ved komplett utfylling</v>
      </c>
      <c r="N3834" s="47" t="str">
        <f>IFERROR(TRIM($L3834)/_xlfn.XLOOKUP(TRIM($F3834),Produktinformasjon!$D$5:$D$10000,Produktinformasjon!$L$5:$L$10000,,0),"Pris per enhet Regionalt felleslager beregnes automatisk ved komplett utfylling")</f>
        <v>Pris per enhet Regionalt felleslager beregnes automatisk ved komplett utfylling</v>
      </c>
    </row>
    <row r="3835" spans="2:14" x14ac:dyDescent="0.25">
      <c r="B3835" s="33"/>
      <c r="C3835" t="str" cm="1">
        <f t="array" ref="C3835">IFERROR(_xlfn.TEXTJOIN(" | ", TRUE, _xlfn._xlws.FILTER(delKontrakt['#] &amp; " " &amp; delKontrakt[Navn], ISNUMBER(MATCH(delKontrakt['#], VALUE(_xlfn.TEXTSPLIT(SUBSTITUTE(Prisinformasjon!$B3835,  ", ", ","), ",")), 0)))), "Delkontraktnavn hentes automatisk ved å fylle ut delkontraktnummer")</f>
        <v>Delkontraktnavn hentes automatisk ved å fylle ut delkontraktnummer</v>
      </c>
      <c r="D3835" s="34"/>
      <c r="E3835" s="34"/>
      <c r="F3835" s="33"/>
      <c r="G3835" s="33"/>
      <c r="H3835" s="15"/>
      <c r="I3835" s="15"/>
      <c r="J3835" s="15"/>
      <c r="K3835" s="48"/>
      <c r="L3835" s="44"/>
      <c r="M3835" s="47" t="str">
        <f>IFERROR(TRIM($K3835)/_xlfn.XLOOKUP(TRIM($F3835),Produktinformasjon!$D$5:$D$10000,Produktinformasjon!$L$5:$L$10000,,0),"Pris per enhet "&amp;Til_Hvem&amp;" beregnes automatisk ved komplett utfylling")</f>
        <v>Pris per enhet Regionalt beregnes automatisk ved komplett utfylling</v>
      </c>
      <c r="N3835" s="47" t="str">
        <f>IFERROR(TRIM($L3835)/_xlfn.XLOOKUP(TRIM($F3835),Produktinformasjon!$D$5:$D$10000,Produktinformasjon!$L$5:$L$10000,,0),"Pris per enhet Regionalt felleslager beregnes automatisk ved komplett utfylling")</f>
        <v>Pris per enhet Regionalt felleslager beregnes automatisk ved komplett utfylling</v>
      </c>
    </row>
    <row r="3836" spans="2:14" x14ac:dyDescent="0.25">
      <c r="B3836" s="33"/>
      <c r="C3836" t="str" cm="1">
        <f t="array" ref="C3836">IFERROR(_xlfn.TEXTJOIN(" | ", TRUE, _xlfn._xlws.FILTER(delKontrakt['#] &amp; " " &amp; delKontrakt[Navn], ISNUMBER(MATCH(delKontrakt['#], VALUE(_xlfn.TEXTSPLIT(SUBSTITUTE(Prisinformasjon!$B3836,  ", ", ","), ",")), 0)))), "Delkontraktnavn hentes automatisk ved å fylle ut delkontraktnummer")</f>
        <v>Delkontraktnavn hentes automatisk ved å fylle ut delkontraktnummer</v>
      </c>
      <c r="D3836" s="34"/>
      <c r="E3836" s="34"/>
      <c r="F3836" s="33"/>
      <c r="G3836" s="33"/>
      <c r="H3836" s="15"/>
      <c r="I3836" s="15"/>
      <c r="J3836" s="15"/>
      <c r="K3836" s="48"/>
      <c r="L3836" s="44"/>
      <c r="M3836" s="47" t="str">
        <f>IFERROR(TRIM($K3836)/_xlfn.XLOOKUP(TRIM($F3836),Produktinformasjon!$D$5:$D$10000,Produktinformasjon!$L$5:$L$10000,,0),"Pris per enhet "&amp;Til_Hvem&amp;" beregnes automatisk ved komplett utfylling")</f>
        <v>Pris per enhet Regionalt beregnes automatisk ved komplett utfylling</v>
      </c>
      <c r="N3836" s="47" t="str">
        <f>IFERROR(TRIM($L3836)/_xlfn.XLOOKUP(TRIM($F3836),Produktinformasjon!$D$5:$D$10000,Produktinformasjon!$L$5:$L$10000,,0),"Pris per enhet Regionalt felleslager beregnes automatisk ved komplett utfylling")</f>
        <v>Pris per enhet Regionalt felleslager beregnes automatisk ved komplett utfylling</v>
      </c>
    </row>
    <row r="3837" spans="2:14" x14ac:dyDescent="0.25">
      <c r="B3837" s="33"/>
      <c r="C3837" t="str" cm="1">
        <f t="array" ref="C3837">IFERROR(_xlfn.TEXTJOIN(" | ", TRUE, _xlfn._xlws.FILTER(delKontrakt['#] &amp; " " &amp; delKontrakt[Navn], ISNUMBER(MATCH(delKontrakt['#], VALUE(_xlfn.TEXTSPLIT(SUBSTITUTE(Prisinformasjon!$B3837,  ", ", ","), ",")), 0)))), "Delkontraktnavn hentes automatisk ved å fylle ut delkontraktnummer")</f>
        <v>Delkontraktnavn hentes automatisk ved å fylle ut delkontraktnummer</v>
      </c>
      <c r="D3837" s="34"/>
      <c r="E3837" s="34"/>
      <c r="F3837" s="33"/>
      <c r="G3837" s="33"/>
      <c r="H3837" s="15"/>
      <c r="I3837" s="15"/>
      <c r="J3837" s="15"/>
      <c r="K3837" s="48"/>
      <c r="L3837" s="44"/>
      <c r="M3837" s="47" t="str">
        <f>IFERROR(TRIM($K3837)/_xlfn.XLOOKUP(TRIM($F3837),Produktinformasjon!$D$5:$D$10000,Produktinformasjon!$L$5:$L$10000,,0),"Pris per enhet "&amp;Til_Hvem&amp;" beregnes automatisk ved komplett utfylling")</f>
        <v>Pris per enhet Regionalt beregnes automatisk ved komplett utfylling</v>
      </c>
      <c r="N3837" s="47" t="str">
        <f>IFERROR(TRIM($L3837)/_xlfn.XLOOKUP(TRIM($F3837),Produktinformasjon!$D$5:$D$10000,Produktinformasjon!$L$5:$L$10000,,0),"Pris per enhet Regionalt felleslager beregnes automatisk ved komplett utfylling")</f>
        <v>Pris per enhet Regionalt felleslager beregnes automatisk ved komplett utfylling</v>
      </c>
    </row>
    <row r="3838" spans="2:14" x14ac:dyDescent="0.25">
      <c r="B3838" s="33"/>
      <c r="C3838" t="str" cm="1">
        <f t="array" ref="C3838">IFERROR(_xlfn.TEXTJOIN(" | ", TRUE, _xlfn._xlws.FILTER(delKontrakt['#] &amp; " " &amp; delKontrakt[Navn], ISNUMBER(MATCH(delKontrakt['#], VALUE(_xlfn.TEXTSPLIT(SUBSTITUTE(Prisinformasjon!$B3838,  ", ", ","), ",")), 0)))), "Delkontraktnavn hentes automatisk ved å fylle ut delkontraktnummer")</f>
        <v>Delkontraktnavn hentes automatisk ved å fylle ut delkontraktnummer</v>
      </c>
      <c r="D3838" s="34"/>
      <c r="E3838" s="34"/>
      <c r="F3838" s="33"/>
      <c r="G3838" s="33"/>
      <c r="H3838" s="15"/>
      <c r="I3838" s="15"/>
      <c r="J3838" s="15"/>
      <c r="K3838" s="48"/>
      <c r="L3838" s="44"/>
      <c r="M3838" s="47" t="str">
        <f>IFERROR(TRIM($K3838)/_xlfn.XLOOKUP(TRIM($F3838),Produktinformasjon!$D$5:$D$10000,Produktinformasjon!$L$5:$L$10000,,0),"Pris per enhet "&amp;Til_Hvem&amp;" beregnes automatisk ved komplett utfylling")</f>
        <v>Pris per enhet Regionalt beregnes automatisk ved komplett utfylling</v>
      </c>
      <c r="N3838" s="47" t="str">
        <f>IFERROR(TRIM($L3838)/_xlfn.XLOOKUP(TRIM($F3838),Produktinformasjon!$D$5:$D$10000,Produktinformasjon!$L$5:$L$10000,,0),"Pris per enhet Regionalt felleslager beregnes automatisk ved komplett utfylling")</f>
        <v>Pris per enhet Regionalt felleslager beregnes automatisk ved komplett utfylling</v>
      </c>
    </row>
    <row r="3839" spans="2:14" x14ac:dyDescent="0.25">
      <c r="B3839" s="33"/>
      <c r="C3839" t="str" cm="1">
        <f t="array" ref="C3839">IFERROR(_xlfn.TEXTJOIN(" | ", TRUE, _xlfn._xlws.FILTER(delKontrakt['#] &amp; " " &amp; delKontrakt[Navn], ISNUMBER(MATCH(delKontrakt['#], VALUE(_xlfn.TEXTSPLIT(SUBSTITUTE(Prisinformasjon!$B3839,  ", ", ","), ",")), 0)))), "Delkontraktnavn hentes automatisk ved å fylle ut delkontraktnummer")</f>
        <v>Delkontraktnavn hentes automatisk ved å fylle ut delkontraktnummer</v>
      </c>
      <c r="D3839" s="34"/>
      <c r="E3839" s="34"/>
      <c r="F3839" s="33"/>
      <c r="G3839" s="33"/>
      <c r="H3839" s="15"/>
      <c r="I3839" s="15"/>
      <c r="J3839" s="15"/>
      <c r="K3839" s="48"/>
      <c r="L3839" s="44"/>
      <c r="M3839" s="47" t="str">
        <f>IFERROR(TRIM($K3839)/_xlfn.XLOOKUP(TRIM($F3839),Produktinformasjon!$D$5:$D$10000,Produktinformasjon!$L$5:$L$10000,,0),"Pris per enhet "&amp;Til_Hvem&amp;" beregnes automatisk ved komplett utfylling")</f>
        <v>Pris per enhet Regionalt beregnes automatisk ved komplett utfylling</v>
      </c>
      <c r="N3839" s="47" t="str">
        <f>IFERROR(TRIM($L3839)/_xlfn.XLOOKUP(TRIM($F3839),Produktinformasjon!$D$5:$D$10000,Produktinformasjon!$L$5:$L$10000,,0),"Pris per enhet Regionalt felleslager beregnes automatisk ved komplett utfylling")</f>
        <v>Pris per enhet Regionalt felleslager beregnes automatisk ved komplett utfylling</v>
      </c>
    </row>
    <row r="3840" spans="2:14" x14ac:dyDescent="0.25">
      <c r="B3840" s="33"/>
      <c r="C3840" t="str" cm="1">
        <f t="array" ref="C3840">IFERROR(_xlfn.TEXTJOIN(" | ", TRUE, _xlfn._xlws.FILTER(delKontrakt['#] &amp; " " &amp; delKontrakt[Navn], ISNUMBER(MATCH(delKontrakt['#], VALUE(_xlfn.TEXTSPLIT(SUBSTITUTE(Prisinformasjon!$B3840,  ", ", ","), ",")), 0)))), "Delkontraktnavn hentes automatisk ved å fylle ut delkontraktnummer")</f>
        <v>Delkontraktnavn hentes automatisk ved å fylle ut delkontraktnummer</v>
      </c>
      <c r="D3840" s="34"/>
      <c r="E3840" s="34"/>
      <c r="F3840" s="33"/>
      <c r="G3840" s="33"/>
      <c r="H3840" s="15"/>
      <c r="I3840" s="15"/>
      <c r="J3840" s="15"/>
      <c r="K3840" s="48"/>
      <c r="L3840" s="44"/>
      <c r="M3840" s="47" t="str">
        <f>IFERROR(TRIM($K3840)/_xlfn.XLOOKUP(TRIM($F3840),Produktinformasjon!$D$5:$D$10000,Produktinformasjon!$L$5:$L$10000,,0),"Pris per enhet "&amp;Til_Hvem&amp;" beregnes automatisk ved komplett utfylling")</f>
        <v>Pris per enhet Regionalt beregnes automatisk ved komplett utfylling</v>
      </c>
      <c r="N3840" s="47" t="str">
        <f>IFERROR(TRIM($L3840)/_xlfn.XLOOKUP(TRIM($F3840),Produktinformasjon!$D$5:$D$10000,Produktinformasjon!$L$5:$L$10000,,0),"Pris per enhet Regionalt felleslager beregnes automatisk ved komplett utfylling")</f>
        <v>Pris per enhet Regionalt felleslager beregnes automatisk ved komplett utfylling</v>
      </c>
    </row>
    <row r="3841" spans="2:14" x14ac:dyDescent="0.25">
      <c r="B3841" s="33"/>
      <c r="C3841" t="str" cm="1">
        <f t="array" ref="C3841">IFERROR(_xlfn.TEXTJOIN(" | ", TRUE, _xlfn._xlws.FILTER(delKontrakt['#] &amp; " " &amp; delKontrakt[Navn], ISNUMBER(MATCH(delKontrakt['#], VALUE(_xlfn.TEXTSPLIT(SUBSTITUTE(Prisinformasjon!$B3841,  ", ", ","), ",")), 0)))), "Delkontraktnavn hentes automatisk ved å fylle ut delkontraktnummer")</f>
        <v>Delkontraktnavn hentes automatisk ved å fylle ut delkontraktnummer</v>
      </c>
      <c r="D3841" s="34"/>
      <c r="E3841" s="34"/>
      <c r="F3841" s="33"/>
      <c r="G3841" s="33"/>
      <c r="H3841" s="15"/>
      <c r="I3841" s="15"/>
      <c r="J3841" s="15"/>
      <c r="K3841" s="48"/>
      <c r="L3841" s="44"/>
      <c r="M3841" s="47" t="str">
        <f>IFERROR(TRIM($K3841)/_xlfn.XLOOKUP(TRIM($F3841),Produktinformasjon!$D$5:$D$10000,Produktinformasjon!$L$5:$L$10000,,0),"Pris per enhet "&amp;Til_Hvem&amp;" beregnes automatisk ved komplett utfylling")</f>
        <v>Pris per enhet Regionalt beregnes automatisk ved komplett utfylling</v>
      </c>
      <c r="N3841" s="47" t="str">
        <f>IFERROR(TRIM($L3841)/_xlfn.XLOOKUP(TRIM($F3841),Produktinformasjon!$D$5:$D$10000,Produktinformasjon!$L$5:$L$10000,,0),"Pris per enhet Regionalt felleslager beregnes automatisk ved komplett utfylling")</f>
        <v>Pris per enhet Regionalt felleslager beregnes automatisk ved komplett utfylling</v>
      </c>
    </row>
    <row r="3842" spans="2:14" x14ac:dyDescent="0.25">
      <c r="B3842" s="33"/>
      <c r="C3842" t="str" cm="1">
        <f t="array" ref="C3842">IFERROR(_xlfn.TEXTJOIN(" | ", TRUE, _xlfn._xlws.FILTER(delKontrakt['#] &amp; " " &amp; delKontrakt[Navn], ISNUMBER(MATCH(delKontrakt['#], VALUE(_xlfn.TEXTSPLIT(SUBSTITUTE(Prisinformasjon!$B3842,  ", ", ","), ",")), 0)))), "Delkontraktnavn hentes automatisk ved å fylle ut delkontraktnummer")</f>
        <v>Delkontraktnavn hentes automatisk ved å fylle ut delkontraktnummer</v>
      </c>
      <c r="D3842" s="34"/>
      <c r="E3842" s="34"/>
      <c r="F3842" s="33"/>
      <c r="G3842" s="33"/>
      <c r="H3842" s="15"/>
      <c r="I3842" s="15"/>
      <c r="J3842" s="15"/>
      <c r="K3842" s="48"/>
      <c r="L3842" s="44"/>
      <c r="M3842" s="47" t="str">
        <f>IFERROR(TRIM($K3842)/_xlfn.XLOOKUP(TRIM($F3842),Produktinformasjon!$D$5:$D$10000,Produktinformasjon!$L$5:$L$10000,,0),"Pris per enhet "&amp;Til_Hvem&amp;" beregnes automatisk ved komplett utfylling")</f>
        <v>Pris per enhet Regionalt beregnes automatisk ved komplett utfylling</v>
      </c>
      <c r="N3842" s="47" t="str">
        <f>IFERROR(TRIM($L3842)/_xlfn.XLOOKUP(TRIM($F3842),Produktinformasjon!$D$5:$D$10000,Produktinformasjon!$L$5:$L$10000,,0),"Pris per enhet Regionalt felleslager beregnes automatisk ved komplett utfylling")</f>
        <v>Pris per enhet Regionalt felleslager beregnes automatisk ved komplett utfylling</v>
      </c>
    </row>
    <row r="3843" spans="2:14" x14ac:dyDescent="0.25">
      <c r="B3843" s="33"/>
      <c r="C3843" t="str" cm="1">
        <f t="array" ref="C3843">IFERROR(_xlfn.TEXTJOIN(" | ", TRUE, _xlfn._xlws.FILTER(delKontrakt['#] &amp; " " &amp; delKontrakt[Navn], ISNUMBER(MATCH(delKontrakt['#], VALUE(_xlfn.TEXTSPLIT(SUBSTITUTE(Prisinformasjon!$B3843,  ", ", ","), ",")), 0)))), "Delkontraktnavn hentes automatisk ved å fylle ut delkontraktnummer")</f>
        <v>Delkontraktnavn hentes automatisk ved å fylle ut delkontraktnummer</v>
      </c>
      <c r="D3843" s="34"/>
      <c r="E3843" s="34"/>
      <c r="F3843" s="33"/>
      <c r="G3843" s="33"/>
      <c r="H3843" s="15"/>
      <c r="I3843" s="15"/>
      <c r="J3843" s="15"/>
      <c r="K3843" s="48"/>
      <c r="L3843" s="44"/>
      <c r="M3843" s="47" t="str">
        <f>IFERROR(TRIM($K3843)/_xlfn.XLOOKUP(TRIM($F3843),Produktinformasjon!$D$5:$D$10000,Produktinformasjon!$L$5:$L$10000,,0),"Pris per enhet "&amp;Til_Hvem&amp;" beregnes automatisk ved komplett utfylling")</f>
        <v>Pris per enhet Regionalt beregnes automatisk ved komplett utfylling</v>
      </c>
      <c r="N3843" s="47" t="str">
        <f>IFERROR(TRIM($L3843)/_xlfn.XLOOKUP(TRIM($F3843),Produktinformasjon!$D$5:$D$10000,Produktinformasjon!$L$5:$L$10000,,0),"Pris per enhet Regionalt felleslager beregnes automatisk ved komplett utfylling")</f>
        <v>Pris per enhet Regionalt felleslager beregnes automatisk ved komplett utfylling</v>
      </c>
    </row>
    <row r="3844" spans="2:14" x14ac:dyDescent="0.25">
      <c r="B3844" s="33"/>
      <c r="C3844" t="str" cm="1">
        <f t="array" ref="C3844">IFERROR(_xlfn.TEXTJOIN(" | ", TRUE, _xlfn._xlws.FILTER(delKontrakt['#] &amp; " " &amp; delKontrakt[Navn], ISNUMBER(MATCH(delKontrakt['#], VALUE(_xlfn.TEXTSPLIT(SUBSTITUTE(Prisinformasjon!$B3844,  ", ", ","), ",")), 0)))), "Delkontraktnavn hentes automatisk ved å fylle ut delkontraktnummer")</f>
        <v>Delkontraktnavn hentes automatisk ved å fylle ut delkontraktnummer</v>
      </c>
      <c r="D3844" s="34"/>
      <c r="E3844" s="34"/>
      <c r="F3844" s="33"/>
      <c r="G3844" s="33"/>
      <c r="H3844" s="15"/>
      <c r="I3844" s="15"/>
      <c r="J3844" s="15"/>
      <c r="K3844" s="48"/>
      <c r="L3844" s="44"/>
      <c r="M3844" s="47" t="str">
        <f>IFERROR(TRIM($K3844)/_xlfn.XLOOKUP(TRIM($F3844),Produktinformasjon!$D$5:$D$10000,Produktinformasjon!$L$5:$L$10000,,0),"Pris per enhet "&amp;Til_Hvem&amp;" beregnes automatisk ved komplett utfylling")</f>
        <v>Pris per enhet Regionalt beregnes automatisk ved komplett utfylling</v>
      </c>
      <c r="N3844" s="47" t="str">
        <f>IFERROR(TRIM($L3844)/_xlfn.XLOOKUP(TRIM($F3844),Produktinformasjon!$D$5:$D$10000,Produktinformasjon!$L$5:$L$10000,,0),"Pris per enhet Regionalt felleslager beregnes automatisk ved komplett utfylling")</f>
        <v>Pris per enhet Regionalt felleslager beregnes automatisk ved komplett utfylling</v>
      </c>
    </row>
    <row r="3845" spans="2:14" x14ac:dyDescent="0.25">
      <c r="B3845" s="33"/>
      <c r="C3845" t="str" cm="1">
        <f t="array" ref="C3845">IFERROR(_xlfn.TEXTJOIN(" | ", TRUE, _xlfn._xlws.FILTER(delKontrakt['#] &amp; " " &amp; delKontrakt[Navn], ISNUMBER(MATCH(delKontrakt['#], VALUE(_xlfn.TEXTSPLIT(SUBSTITUTE(Prisinformasjon!$B3845,  ", ", ","), ",")), 0)))), "Delkontraktnavn hentes automatisk ved å fylle ut delkontraktnummer")</f>
        <v>Delkontraktnavn hentes automatisk ved å fylle ut delkontraktnummer</v>
      </c>
      <c r="D3845" s="34"/>
      <c r="E3845" s="34"/>
      <c r="F3845" s="33"/>
      <c r="G3845" s="33"/>
      <c r="H3845" s="15"/>
      <c r="I3845" s="15"/>
      <c r="J3845" s="15"/>
      <c r="K3845" s="48"/>
      <c r="L3845" s="44"/>
      <c r="M3845" s="47" t="str">
        <f>IFERROR(TRIM($K3845)/_xlfn.XLOOKUP(TRIM($F3845),Produktinformasjon!$D$5:$D$10000,Produktinformasjon!$L$5:$L$10000,,0),"Pris per enhet "&amp;Til_Hvem&amp;" beregnes automatisk ved komplett utfylling")</f>
        <v>Pris per enhet Regionalt beregnes automatisk ved komplett utfylling</v>
      </c>
      <c r="N3845" s="47" t="str">
        <f>IFERROR(TRIM($L3845)/_xlfn.XLOOKUP(TRIM($F3845),Produktinformasjon!$D$5:$D$10000,Produktinformasjon!$L$5:$L$10000,,0),"Pris per enhet Regionalt felleslager beregnes automatisk ved komplett utfylling")</f>
        <v>Pris per enhet Regionalt felleslager beregnes automatisk ved komplett utfylling</v>
      </c>
    </row>
    <row r="3846" spans="2:14" x14ac:dyDescent="0.25">
      <c r="B3846" s="33"/>
      <c r="C3846" t="str" cm="1">
        <f t="array" ref="C3846">IFERROR(_xlfn.TEXTJOIN(" | ", TRUE, _xlfn._xlws.FILTER(delKontrakt['#] &amp; " " &amp; delKontrakt[Navn], ISNUMBER(MATCH(delKontrakt['#], VALUE(_xlfn.TEXTSPLIT(SUBSTITUTE(Prisinformasjon!$B3846,  ", ", ","), ",")), 0)))), "Delkontraktnavn hentes automatisk ved å fylle ut delkontraktnummer")</f>
        <v>Delkontraktnavn hentes automatisk ved å fylle ut delkontraktnummer</v>
      </c>
      <c r="D3846" s="34"/>
      <c r="E3846" s="34"/>
      <c r="F3846" s="33"/>
      <c r="G3846" s="33"/>
      <c r="H3846" s="15"/>
      <c r="I3846" s="15"/>
      <c r="J3846" s="15"/>
      <c r="K3846" s="48"/>
      <c r="L3846" s="44"/>
      <c r="M3846" s="47" t="str">
        <f>IFERROR(TRIM($K3846)/_xlfn.XLOOKUP(TRIM($F3846),Produktinformasjon!$D$5:$D$10000,Produktinformasjon!$L$5:$L$10000,,0),"Pris per enhet "&amp;Til_Hvem&amp;" beregnes automatisk ved komplett utfylling")</f>
        <v>Pris per enhet Regionalt beregnes automatisk ved komplett utfylling</v>
      </c>
      <c r="N3846" s="47" t="str">
        <f>IFERROR(TRIM($L3846)/_xlfn.XLOOKUP(TRIM($F3846),Produktinformasjon!$D$5:$D$10000,Produktinformasjon!$L$5:$L$10000,,0),"Pris per enhet Regionalt felleslager beregnes automatisk ved komplett utfylling")</f>
        <v>Pris per enhet Regionalt felleslager beregnes automatisk ved komplett utfylling</v>
      </c>
    </row>
    <row r="3847" spans="2:14" x14ac:dyDescent="0.25">
      <c r="B3847" s="33"/>
      <c r="C3847" t="str" cm="1">
        <f t="array" ref="C3847">IFERROR(_xlfn.TEXTJOIN(" | ", TRUE, _xlfn._xlws.FILTER(delKontrakt['#] &amp; " " &amp; delKontrakt[Navn], ISNUMBER(MATCH(delKontrakt['#], VALUE(_xlfn.TEXTSPLIT(SUBSTITUTE(Prisinformasjon!$B3847,  ", ", ","), ",")), 0)))), "Delkontraktnavn hentes automatisk ved å fylle ut delkontraktnummer")</f>
        <v>Delkontraktnavn hentes automatisk ved å fylle ut delkontraktnummer</v>
      </c>
      <c r="D3847" s="34"/>
      <c r="E3847" s="34"/>
      <c r="F3847" s="33"/>
      <c r="G3847" s="33"/>
      <c r="H3847" s="15"/>
      <c r="I3847" s="15"/>
      <c r="J3847" s="15"/>
      <c r="K3847" s="48"/>
      <c r="L3847" s="44"/>
      <c r="M3847" s="47" t="str">
        <f>IFERROR(TRIM($K3847)/_xlfn.XLOOKUP(TRIM($F3847),Produktinformasjon!$D$5:$D$10000,Produktinformasjon!$L$5:$L$10000,,0),"Pris per enhet "&amp;Til_Hvem&amp;" beregnes automatisk ved komplett utfylling")</f>
        <v>Pris per enhet Regionalt beregnes automatisk ved komplett utfylling</v>
      </c>
      <c r="N3847" s="47" t="str">
        <f>IFERROR(TRIM($L3847)/_xlfn.XLOOKUP(TRIM($F3847),Produktinformasjon!$D$5:$D$10000,Produktinformasjon!$L$5:$L$10000,,0),"Pris per enhet Regionalt felleslager beregnes automatisk ved komplett utfylling")</f>
        <v>Pris per enhet Regionalt felleslager beregnes automatisk ved komplett utfylling</v>
      </c>
    </row>
    <row r="3848" spans="2:14" x14ac:dyDescent="0.25">
      <c r="B3848" s="33"/>
      <c r="C3848" t="str" cm="1">
        <f t="array" ref="C3848">IFERROR(_xlfn.TEXTJOIN(" | ", TRUE, _xlfn._xlws.FILTER(delKontrakt['#] &amp; " " &amp; delKontrakt[Navn], ISNUMBER(MATCH(delKontrakt['#], VALUE(_xlfn.TEXTSPLIT(SUBSTITUTE(Prisinformasjon!$B3848,  ", ", ","), ",")), 0)))), "Delkontraktnavn hentes automatisk ved å fylle ut delkontraktnummer")</f>
        <v>Delkontraktnavn hentes automatisk ved å fylle ut delkontraktnummer</v>
      </c>
      <c r="D3848" s="34"/>
      <c r="E3848" s="34"/>
      <c r="F3848" s="33"/>
      <c r="G3848" s="33"/>
      <c r="H3848" s="15"/>
      <c r="I3848" s="15"/>
      <c r="J3848" s="15"/>
      <c r="K3848" s="48"/>
      <c r="L3848" s="44"/>
      <c r="M3848" s="47" t="str">
        <f>IFERROR(TRIM($K3848)/_xlfn.XLOOKUP(TRIM($F3848),Produktinformasjon!$D$5:$D$10000,Produktinformasjon!$L$5:$L$10000,,0),"Pris per enhet "&amp;Til_Hvem&amp;" beregnes automatisk ved komplett utfylling")</f>
        <v>Pris per enhet Regionalt beregnes automatisk ved komplett utfylling</v>
      </c>
      <c r="N3848" s="47" t="str">
        <f>IFERROR(TRIM($L3848)/_xlfn.XLOOKUP(TRIM($F3848),Produktinformasjon!$D$5:$D$10000,Produktinformasjon!$L$5:$L$10000,,0),"Pris per enhet Regionalt felleslager beregnes automatisk ved komplett utfylling")</f>
        <v>Pris per enhet Regionalt felleslager beregnes automatisk ved komplett utfylling</v>
      </c>
    </row>
    <row r="3849" spans="2:14" x14ac:dyDescent="0.25">
      <c r="B3849" s="33"/>
      <c r="C3849" t="str" cm="1">
        <f t="array" ref="C3849">IFERROR(_xlfn.TEXTJOIN(" | ", TRUE, _xlfn._xlws.FILTER(delKontrakt['#] &amp; " " &amp; delKontrakt[Navn], ISNUMBER(MATCH(delKontrakt['#], VALUE(_xlfn.TEXTSPLIT(SUBSTITUTE(Prisinformasjon!$B3849,  ", ", ","), ",")), 0)))), "Delkontraktnavn hentes automatisk ved å fylle ut delkontraktnummer")</f>
        <v>Delkontraktnavn hentes automatisk ved å fylle ut delkontraktnummer</v>
      </c>
      <c r="D3849" s="34"/>
      <c r="E3849" s="34"/>
      <c r="F3849" s="33"/>
      <c r="G3849" s="33"/>
      <c r="H3849" s="15"/>
      <c r="I3849" s="15"/>
      <c r="J3849" s="15"/>
      <c r="K3849" s="48"/>
      <c r="L3849" s="44"/>
      <c r="M3849" s="47" t="str">
        <f>IFERROR(TRIM($K3849)/_xlfn.XLOOKUP(TRIM($F3849),Produktinformasjon!$D$5:$D$10000,Produktinformasjon!$L$5:$L$10000,,0),"Pris per enhet "&amp;Til_Hvem&amp;" beregnes automatisk ved komplett utfylling")</f>
        <v>Pris per enhet Regionalt beregnes automatisk ved komplett utfylling</v>
      </c>
      <c r="N3849" s="47" t="str">
        <f>IFERROR(TRIM($L3849)/_xlfn.XLOOKUP(TRIM($F3849),Produktinformasjon!$D$5:$D$10000,Produktinformasjon!$L$5:$L$10000,,0),"Pris per enhet Regionalt felleslager beregnes automatisk ved komplett utfylling")</f>
        <v>Pris per enhet Regionalt felleslager beregnes automatisk ved komplett utfylling</v>
      </c>
    </row>
    <row r="3850" spans="2:14" x14ac:dyDescent="0.25">
      <c r="B3850" s="33"/>
      <c r="C3850" t="str" cm="1">
        <f t="array" ref="C3850">IFERROR(_xlfn.TEXTJOIN(" | ", TRUE, _xlfn._xlws.FILTER(delKontrakt['#] &amp; " " &amp; delKontrakt[Navn], ISNUMBER(MATCH(delKontrakt['#], VALUE(_xlfn.TEXTSPLIT(SUBSTITUTE(Prisinformasjon!$B3850,  ", ", ","), ",")), 0)))), "Delkontraktnavn hentes automatisk ved å fylle ut delkontraktnummer")</f>
        <v>Delkontraktnavn hentes automatisk ved å fylle ut delkontraktnummer</v>
      </c>
      <c r="D3850" s="34"/>
      <c r="E3850" s="34"/>
      <c r="F3850" s="33"/>
      <c r="G3850" s="33"/>
      <c r="H3850" s="15"/>
      <c r="I3850" s="15"/>
      <c r="J3850" s="15"/>
      <c r="K3850" s="48"/>
      <c r="L3850" s="44"/>
      <c r="M3850" s="47" t="str">
        <f>IFERROR(TRIM($K3850)/_xlfn.XLOOKUP(TRIM($F3850),Produktinformasjon!$D$5:$D$10000,Produktinformasjon!$L$5:$L$10000,,0),"Pris per enhet "&amp;Til_Hvem&amp;" beregnes automatisk ved komplett utfylling")</f>
        <v>Pris per enhet Regionalt beregnes automatisk ved komplett utfylling</v>
      </c>
      <c r="N3850" s="47" t="str">
        <f>IFERROR(TRIM($L3850)/_xlfn.XLOOKUP(TRIM($F3850),Produktinformasjon!$D$5:$D$10000,Produktinformasjon!$L$5:$L$10000,,0),"Pris per enhet Regionalt felleslager beregnes automatisk ved komplett utfylling")</f>
        <v>Pris per enhet Regionalt felleslager beregnes automatisk ved komplett utfylling</v>
      </c>
    </row>
    <row r="3851" spans="2:14" x14ac:dyDescent="0.25">
      <c r="B3851" s="33"/>
      <c r="C3851" t="str" cm="1">
        <f t="array" ref="C3851">IFERROR(_xlfn.TEXTJOIN(" | ", TRUE, _xlfn._xlws.FILTER(delKontrakt['#] &amp; " " &amp; delKontrakt[Navn], ISNUMBER(MATCH(delKontrakt['#], VALUE(_xlfn.TEXTSPLIT(SUBSTITUTE(Prisinformasjon!$B3851,  ", ", ","), ",")), 0)))), "Delkontraktnavn hentes automatisk ved å fylle ut delkontraktnummer")</f>
        <v>Delkontraktnavn hentes automatisk ved å fylle ut delkontraktnummer</v>
      </c>
      <c r="D3851" s="34"/>
      <c r="E3851" s="34"/>
      <c r="F3851" s="33"/>
      <c r="G3851" s="33"/>
      <c r="H3851" s="15"/>
      <c r="I3851" s="15"/>
      <c r="J3851" s="15"/>
      <c r="K3851" s="48"/>
      <c r="L3851" s="44"/>
      <c r="M3851" s="47" t="str">
        <f>IFERROR(TRIM($K3851)/_xlfn.XLOOKUP(TRIM($F3851),Produktinformasjon!$D$5:$D$10000,Produktinformasjon!$L$5:$L$10000,,0),"Pris per enhet "&amp;Til_Hvem&amp;" beregnes automatisk ved komplett utfylling")</f>
        <v>Pris per enhet Regionalt beregnes automatisk ved komplett utfylling</v>
      </c>
      <c r="N3851" s="47" t="str">
        <f>IFERROR(TRIM($L3851)/_xlfn.XLOOKUP(TRIM($F3851),Produktinformasjon!$D$5:$D$10000,Produktinformasjon!$L$5:$L$10000,,0),"Pris per enhet Regionalt felleslager beregnes automatisk ved komplett utfylling")</f>
        <v>Pris per enhet Regionalt felleslager beregnes automatisk ved komplett utfylling</v>
      </c>
    </row>
    <row r="3852" spans="2:14" x14ac:dyDescent="0.25">
      <c r="B3852" s="33"/>
      <c r="C3852" t="str" cm="1">
        <f t="array" ref="C3852">IFERROR(_xlfn.TEXTJOIN(" | ", TRUE, _xlfn._xlws.FILTER(delKontrakt['#] &amp; " " &amp; delKontrakt[Navn], ISNUMBER(MATCH(delKontrakt['#], VALUE(_xlfn.TEXTSPLIT(SUBSTITUTE(Prisinformasjon!$B3852,  ", ", ","), ",")), 0)))), "Delkontraktnavn hentes automatisk ved å fylle ut delkontraktnummer")</f>
        <v>Delkontraktnavn hentes automatisk ved å fylle ut delkontraktnummer</v>
      </c>
      <c r="D3852" s="34"/>
      <c r="E3852" s="34"/>
      <c r="F3852" s="33"/>
      <c r="G3852" s="33"/>
      <c r="H3852" s="15"/>
      <c r="I3852" s="15"/>
      <c r="J3852" s="15"/>
      <c r="K3852" s="48"/>
      <c r="L3852" s="44"/>
      <c r="M3852" s="47" t="str">
        <f>IFERROR(TRIM($K3852)/_xlfn.XLOOKUP(TRIM($F3852),Produktinformasjon!$D$5:$D$10000,Produktinformasjon!$L$5:$L$10000,,0),"Pris per enhet "&amp;Til_Hvem&amp;" beregnes automatisk ved komplett utfylling")</f>
        <v>Pris per enhet Regionalt beregnes automatisk ved komplett utfylling</v>
      </c>
      <c r="N3852" s="47" t="str">
        <f>IFERROR(TRIM($L3852)/_xlfn.XLOOKUP(TRIM($F3852),Produktinformasjon!$D$5:$D$10000,Produktinformasjon!$L$5:$L$10000,,0),"Pris per enhet Regionalt felleslager beregnes automatisk ved komplett utfylling")</f>
        <v>Pris per enhet Regionalt felleslager beregnes automatisk ved komplett utfylling</v>
      </c>
    </row>
    <row r="3853" spans="2:14" x14ac:dyDescent="0.25">
      <c r="B3853" s="33"/>
      <c r="C3853" t="str" cm="1">
        <f t="array" ref="C3853">IFERROR(_xlfn.TEXTJOIN(" | ", TRUE, _xlfn._xlws.FILTER(delKontrakt['#] &amp; " " &amp; delKontrakt[Navn], ISNUMBER(MATCH(delKontrakt['#], VALUE(_xlfn.TEXTSPLIT(SUBSTITUTE(Prisinformasjon!$B3853,  ", ", ","), ",")), 0)))), "Delkontraktnavn hentes automatisk ved å fylle ut delkontraktnummer")</f>
        <v>Delkontraktnavn hentes automatisk ved å fylle ut delkontraktnummer</v>
      </c>
      <c r="D3853" s="34"/>
      <c r="E3853" s="34"/>
      <c r="F3853" s="33"/>
      <c r="G3853" s="33"/>
      <c r="H3853" s="15"/>
      <c r="I3853" s="15"/>
      <c r="J3853" s="15"/>
      <c r="K3853" s="48"/>
      <c r="L3853" s="44"/>
      <c r="M3853" s="47" t="str">
        <f>IFERROR(TRIM($K3853)/_xlfn.XLOOKUP(TRIM($F3853),Produktinformasjon!$D$5:$D$10000,Produktinformasjon!$L$5:$L$10000,,0),"Pris per enhet "&amp;Til_Hvem&amp;" beregnes automatisk ved komplett utfylling")</f>
        <v>Pris per enhet Regionalt beregnes automatisk ved komplett utfylling</v>
      </c>
      <c r="N3853" s="47" t="str">
        <f>IFERROR(TRIM($L3853)/_xlfn.XLOOKUP(TRIM($F3853),Produktinformasjon!$D$5:$D$10000,Produktinformasjon!$L$5:$L$10000,,0),"Pris per enhet Regionalt felleslager beregnes automatisk ved komplett utfylling")</f>
        <v>Pris per enhet Regionalt felleslager beregnes automatisk ved komplett utfylling</v>
      </c>
    </row>
    <row r="3854" spans="2:14" x14ac:dyDescent="0.25">
      <c r="B3854" s="33"/>
      <c r="C3854" t="str" cm="1">
        <f t="array" ref="C3854">IFERROR(_xlfn.TEXTJOIN(" | ", TRUE, _xlfn._xlws.FILTER(delKontrakt['#] &amp; " " &amp; delKontrakt[Navn], ISNUMBER(MATCH(delKontrakt['#], VALUE(_xlfn.TEXTSPLIT(SUBSTITUTE(Prisinformasjon!$B3854,  ", ", ","), ",")), 0)))), "Delkontraktnavn hentes automatisk ved å fylle ut delkontraktnummer")</f>
        <v>Delkontraktnavn hentes automatisk ved å fylle ut delkontraktnummer</v>
      </c>
      <c r="D3854" s="34"/>
      <c r="E3854" s="34"/>
      <c r="F3854" s="33"/>
      <c r="G3854" s="33"/>
      <c r="H3854" s="15"/>
      <c r="I3854" s="15"/>
      <c r="J3854" s="15"/>
      <c r="K3854" s="48"/>
      <c r="L3854" s="44"/>
      <c r="M3854" s="47" t="str">
        <f>IFERROR(TRIM($K3854)/_xlfn.XLOOKUP(TRIM($F3854),Produktinformasjon!$D$5:$D$10000,Produktinformasjon!$L$5:$L$10000,,0),"Pris per enhet "&amp;Til_Hvem&amp;" beregnes automatisk ved komplett utfylling")</f>
        <v>Pris per enhet Regionalt beregnes automatisk ved komplett utfylling</v>
      </c>
      <c r="N3854" s="47" t="str">
        <f>IFERROR(TRIM($L3854)/_xlfn.XLOOKUP(TRIM($F3854),Produktinformasjon!$D$5:$D$10000,Produktinformasjon!$L$5:$L$10000,,0),"Pris per enhet Regionalt felleslager beregnes automatisk ved komplett utfylling")</f>
        <v>Pris per enhet Regionalt felleslager beregnes automatisk ved komplett utfylling</v>
      </c>
    </row>
    <row r="3855" spans="2:14" x14ac:dyDescent="0.25">
      <c r="B3855" s="33"/>
      <c r="C3855" t="str" cm="1">
        <f t="array" ref="C3855">IFERROR(_xlfn.TEXTJOIN(" | ", TRUE, _xlfn._xlws.FILTER(delKontrakt['#] &amp; " " &amp; delKontrakt[Navn], ISNUMBER(MATCH(delKontrakt['#], VALUE(_xlfn.TEXTSPLIT(SUBSTITUTE(Prisinformasjon!$B3855,  ", ", ","), ",")), 0)))), "Delkontraktnavn hentes automatisk ved å fylle ut delkontraktnummer")</f>
        <v>Delkontraktnavn hentes automatisk ved å fylle ut delkontraktnummer</v>
      </c>
      <c r="D3855" s="34"/>
      <c r="E3855" s="34"/>
      <c r="F3855" s="33"/>
      <c r="G3855" s="33"/>
      <c r="H3855" s="15"/>
      <c r="I3855" s="15"/>
      <c r="J3855" s="15"/>
      <c r="K3855" s="48"/>
      <c r="L3855" s="44"/>
      <c r="M3855" s="47" t="str">
        <f>IFERROR(TRIM($K3855)/_xlfn.XLOOKUP(TRIM($F3855),Produktinformasjon!$D$5:$D$10000,Produktinformasjon!$L$5:$L$10000,,0),"Pris per enhet "&amp;Til_Hvem&amp;" beregnes automatisk ved komplett utfylling")</f>
        <v>Pris per enhet Regionalt beregnes automatisk ved komplett utfylling</v>
      </c>
      <c r="N3855" s="47" t="str">
        <f>IFERROR(TRIM($L3855)/_xlfn.XLOOKUP(TRIM($F3855),Produktinformasjon!$D$5:$D$10000,Produktinformasjon!$L$5:$L$10000,,0),"Pris per enhet Regionalt felleslager beregnes automatisk ved komplett utfylling")</f>
        <v>Pris per enhet Regionalt felleslager beregnes automatisk ved komplett utfylling</v>
      </c>
    </row>
    <row r="3856" spans="2:14" x14ac:dyDescent="0.25">
      <c r="B3856" s="33"/>
      <c r="C3856" t="str" cm="1">
        <f t="array" ref="C3856">IFERROR(_xlfn.TEXTJOIN(" | ", TRUE, _xlfn._xlws.FILTER(delKontrakt['#] &amp; " " &amp; delKontrakt[Navn], ISNUMBER(MATCH(delKontrakt['#], VALUE(_xlfn.TEXTSPLIT(SUBSTITUTE(Prisinformasjon!$B3856,  ", ", ","), ",")), 0)))), "Delkontraktnavn hentes automatisk ved å fylle ut delkontraktnummer")</f>
        <v>Delkontraktnavn hentes automatisk ved å fylle ut delkontraktnummer</v>
      </c>
      <c r="D3856" s="34"/>
      <c r="E3856" s="34"/>
      <c r="F3856" s="33"/>
      <c r="G3856" s="33"/>
      <c r="H3856" s="15"/>
      <c r="I3856" s="15"/>
      <c r="J3856" s="15"/>
      <c r="K3856" s="48"/>
      <c r="L3856" s="44"/>
      <c r="M3856" s="47" t="str">
        <f>IFERROR(TRIM($K3856)/_xlfn.XLOOKUP(TRIM($F3856),Produktinformasjon!$D$5:$D$10000,Produktinformasjon!$L$5:$L$10000,,0),"Pris per enhet "&amp;Til_Hvem&amp;" beregnes automatisk ved komplett utfylling")</f>
        <v>Pris per enhet Regionalt beregnes automatisk ved komplett utfylling</v>
      </c>
      <c r="N3856" s="47" t="str">
        <f>IFERROR(TRIM($L3856)/_xlfn.XLOOKUP(TRIM($F3856),Produktinformasjon!$D$5:$D$10000,Produktinformasjon!$L$5:$L$10000,,0),"Pris per enhet Regionalt felleslager beregnes automatisk ved komplett utfylling")</f>
        <v>Pris per enhet Regionalt felleslager beregnes automatisk ved komplett utfylling</v>
      </c>
    </row>
    <row r="3857" spans="2:14" x14ac:dyDescent="0.25">
      <c r="B3857" s="33"/>
      <c r="C3857" t="str" cm="1">
        <f t="array" ref="C3857">IFERROR(_xlfn.TEXTJOIN(" | ", TRUE, _xlfn._xlws.FILTER(delKontrakt['#] &amp; " " &amp; delKontrakt[Navn], ISNUMBER(MATCH(delKontrakt['#], VALUE(_xlfn.TEXTSPLIT(SUBSTITUTE(Prisinformasjon!$B3857,  ", ", ","), ",")), 0)))), "Delkontraktnavn hentes automatisk ved å fylle ut delkontraktnummer")</f>
        <v>Delkontraktnavn hentes automatisk ved å fylle ut delkontraktnummer</v>
      </c>
      <c r="D3857" s="34"/>
      <c r="E3857" s="34"/>
      <c r="F3857" s="33"/>
      <c r="G3857" s="33"/>
      <c r="H3857" s="15"/>
      <c r="I3857" s="15"/>
      <c r="J3857" s="15"/>
      <c r="K3857" s="48"/>
      <c r="L3857" s="44"/>
      <c r="M3857" s="47" t="str">
        <f>IFERROR(TRIM($K3857)/_xlfn.XLOOKUP(TRIM($F3857),Produktinformasjon!$D$5:$D$10000,Produktinformasjon!$L$5:$L$10000,,0),"Pris per enhet "&amp;Til_Hvem&amp;" beregnes automatisk ved komplett utfylling")</f>
        <v>Pris per enhet Regionalt beregnes automatisk ved komplett utfylling</v>
      </c>
      <c r="N3857" s="47" t="str">
        <f>IFERROR(TRIM($L3857)/_xlfn.XLOOKUP(TRIM($F3857),Produktinformasjon!$D$5:$D$10000,Produktinformasjon!$L$5:$L$10000,,0),"Pris per enhet Regionalt felleslager beregnes automatisk ved komplett utfylling")</f>
        <v>Pris per enhet Regionalt felleslager beregnes automatisk ved komplett utfylling</v>
      </c>
    </row>
    <row r="3858" spans="2:14" x14ac:dyDescent="0.25">
      <c r="B3858" s="33"/>
      <c r="C3858" t="str" cm="1">
        <f t="array" ref="C3858">IFERROR(_xlfn.TEXTJOIN(" | ", TRUE, _xlfn._xlws.FILTER(delKontrakt['#] &amp; " " &amp; delKontrakt[Navn], ISNUMBER(MATCH(delKontrakt['#], VALUE(_xlfn.TEXTSPLIT(SUBSTITUTE(Prisinformasjon!$B3858,  ", ", ","), ",")), 0)))), "Delkontraktnavn hentes automatisk ved å fylle ut delkontraktnummer")</f>
        <v>Delkontraktnavn hentes automatisk ved å fylle ut delkontraktnummer</v>
      </c>
      <c r="D3858" s="34"/>
      <c r="E3858" s="34"/>
      <c r="F3858" s="33"/>
      <c r="G3858" s="33"/>
      <c r="H3858" s="15"/>
      <c r="I3858" s="15"/>
      <c r="J3858" s="15"/>
      <c r="K3858" s="48"/>
      <c r="L3858" s="44"/>
      <c r="M3858" s="47" t="str">
        <f>IFERROR(TRIM($K3858)/_xlfn.XLOOKUP(TRIM($F3858),Produktinformasjon!$D$5:$D$10000,Produktinformasjon!$L$5:$L$10000,,0),"Pris per enhet "&amp;Til_Hvem&amp;" beregnes automatisk ved komplett utfylling")</f>
        <v>Pris per enhet Regionalt beregnes automatisk ved komplett utfylling</v>
      </c>
      <c r="N3858" s="47" t="str">
        <f>IFERROR(TRIM($L3858)/_xlfn.XLOOKUP(TRIM($F3858),Produktinformasjon!$D$5:$D$10000,Produktinformasjon!$L$5:$L$10000,,0),"Pris per enhet Regionalt felleslager beregnes automatisk ved komplett utfylling")</f>
        <v>Pris per enhet Regionalt felleslager beregnes automatisk ved komplett utfylling</v>
      </c>
    </row>
    <row r="3859" spans="2:14" x14ac:dyDescent="0.25">
      <c r="B3859" s="33"/>
      <c r="C3859" t="str" cm="1">
        <f t="array" ref="C3859">IFERROR(_xlfn.TEXTJOIN(" | ", TRUE, _xlfn._xlws.FILTER(delKontrakt['#] &amp; " " &amp; delKontrakt[Navn], ISNUMBER(MATCH(delKontrakt['#], VALUE(_xlfn.TEXTSPLIT(SUBSTITUTE(Prisinformasjon!$B3859,  ", ", ","), ",")), 0)))), "Delkontraktnavn hentes automatisk ved å fylle ut delkontraktnummer")</f>
        <v>Delkontraktnavn hentes automatisk ved å fylle ut delkontraktnummer</v>
      </c>
      <c r="D3859" s="34"/>
      <c r="E3859" s="34"/>
      <c r="F3859" s="33"/>
      <c r="G3859" s="33"/>
      <c r="H3859" s="15"/>
      <c r="I3859" s="15"/>
      <c r="J3859" s="15"/>
      <c r="K3859" s="48"/>
      <c r="L3859" s="44"/>
      <c r="M3859" s="47" t="str">
        <f>IFERROR(TRIM($K3859)/_xlfn.XLOOKUP(TRIM($F3859),Produktinformasjon!$D$5:$D$10000,Produktinformasjon!$L$5:$L$10000,,0),"Pris per enhet "&amp;Til_Hvem&amp;" beregnes automatisk ved komplett utfylling")</f>
        <v>Pris per enhet Regionalt beregnes automatisk ved komplett utfylling</v>
      </c>
      <c r="N3859" s="47" t="str">
        <f>IFERROR(TRIM($L3859)/_xlfn.XLOOKUP(TRIM($F3859),Produktinformasjon!$D$5:$D$10000,Produktinformasjon!$L$5:$L$10000,,0),"Pris per enhet Regionalt felleslager beregnes automatisk ved komplett utfylling")</f>
        <v>Pris per enhet Regionalt felleslager beregnes automatisk ved komplett utfylling</v>
      </c>
    </row>
    <row r="3860" spans="2:14" x14ac:dyDescent="0.25">
      <c r="B3860" s="33"/>
      <c r="C3860" t="str" cm="1">
        <f t="array" ref="C3860">IFERROR(_xlfn.TEXTJOIN(" | ", TRUE, _xlfn._xlws.FILTER(delKontrakt['#] &amp; " " &amp; delKontrakt[Navn], ISNUMBER(MATCH(delKontrakt['#], VALUE(_xlfn.TEXTSPLIT(SUBSTITUTE(Prisinformasjon!$B3860,  ", ", ","), ",")), 0)))), "Delkontraktnavn hentes automatisk ved å fylle ut delkontraktnummer")</f>
        <v>Delkontraktnavn hentes automatisk ved å fylle ut delkontraktnummer</v>
      </c>
      <c r="D3860" s="34"/>
      <c r="E3860" s="34"/>
      <c r="F3860" s="33"/>
      <c r="G3860" s="33"/>
      <c r="H3860" s="15"/>
      <c r="I3860" s="15"/>
      <c r="J3860" s="15"/>
      <c r="K3860" s="48"/>
      <c r="L3860" s="44"/>
      <c r="M3860" s="47" t="str">
        <f>IFERROR(TRIM($K3860)/_xlfn.XLOOKUP(TRIM($F3860),Produktinformasjon!$D$5:$D$10000,Produktinformasjon!$L$5:$L$10000,,0),"Pris per enhet "&amp;Til_Hvem&amp;" beregnes automatisk ved komplett utfylling")</f>
        <v>Pris per enhet Regionalt beregnes automatisk ved komplett utfylling</v>
      </c>
      <c r="N3860" s="47" t="str">
        <f>IFERROR(TRIM($L3860)/_xlfn.XLOOKUP(TRIM($F3860),Produktinformasjon!$D$5:$D$10000,Produktinformasjon!$L$5:$L$10000,,0),"Pris per enhet Regionalt felleslager beregnes automatisk ved komplett utfylling")</f>
        <v>Pris per enhet Regionalt felleslager beregnes automatisk ved komplett utfylling</v>
      </c>
    </row>
    <row r="3861" spans="2:14" x14ac:dyDescent="0.25">
      <c r="B3861" s="33"/>
      <c r="C3861" t="str" cm="1">
        <f t="array" ref="C3861">IFERROR(_xlfn.TEXTJOIN(" | ", TRUE, _xlfn._xlws.FILTER(delKontrakt['#] &amp; " " &amp; delKontrakt[Navn], ISNUMBER(MATCH(delKontrakt['#], VALUE(_xlfn.TEXTSPLIT(SUBSTITUTE(Prisinformasjon!$B3861,  ", ", ","), ",")), 0)))), "Delkontraktnavn hentes automatisk ved å fylle ut delkontraktnummer")</f>
        <v>Delkontraktnavn hentes automatisk ved å fylle ut delkontraktnummer</v>
      </c>
      <c r="D3861" s="34"/>
      <c r="E3861" s="34"/>
      <c r="F3861" s="33"/>
      <c r="G3861" s="33"/>
      <c r="H3861" s="15"/>
      <c r="I3861" s="15"/>
      <c r="J3861" s="15"/>
      <c r="K3861" s="48"/>
      <c r="L3861" s="44"/>
      <c r="M3861" s="47" t="str">
        <f>IFERROR(TRIM($K3861)/_xlfn.XLOOKUP(TRIM($F3861),Produktinformasjon!$D$5:$D$10000,Produktinformasjon!$L$5:$L$10000,,0),"Pris per enhet "&amp;Til_Hvem&amp;" beregnes automatisk ved komplett utfylling")</f>
        <v>Pris per enhet Regionalt beregnes automatisk ved komplett utfylling</v>
      </c>
      <c r="N3861" s="47" t="str">
        <f>IFERROR(TRIM($L3861)/_xlfn.XLOOKUP(TRIM($F3861),Produktinformasjon!$D$5:$D$10000,Produktinformasjon!$L$5:$L$10000,,0),"Pris per enhet Regionalt felleslager beregnes automatisk ved komplett utfylling")</f>
        <v>Pris per enhet Regionalt felleslager beregnes automatisk ved komplett utfylling</v>
      </c>
    </row>
    <row r="3862" spans="2:14" x14ac:dyDescent="0.25">
      <c r="B3862" s="33"/>
      <c r="C3862" t="str" cm="1">
        <f t="array" ref="C3862">IFERROR(_xlfn.TEXTJOIN(" | ", TRUE, _xlfn._xlws.FILTER(delKontrakt['#] &amp; " " &amp; delKontrakt[Navn], ISNUMBER(MATCH(delKontrakt['#], VALUE(_xlfn.TEXTSPLIT(SUBSTITUTE(Prisinformasjon!$B3862,  ", ", ","), ",")), 0)))), "Delkontraktnavn hentes automatisk ved å fylle ut delkontraktnummer")</f>
        <v>Delkontraktnavn hentes automatisk ved å fylle ut delkontraktnummer</v>
      </c>
      <c r="D3862" s="34"/>
      <c r="E3862" s="34"/>
      <c r="F3862" s="33"/>
      <c r="G3862" s="33"/>
      <c r="H3862" s="15"/>
      <c r="I3862" s="15"/>
      <c r="J3862" s="15"/>
      <c r="K3862" s="48"/>
      <c r="L3862" s="44"/>
      <c r="M3862" s="47" t="str">
        <f>IFERROR(TRIM($K3862)/_xlfn.XLOOKUP(TRIM($F3862),Produktinformasjon!$D$5:$D$10000,Produktinformasjon!$L$5:$L$10000,,0),"Pris per enhet "&amp;Til_Hvem&amp;" beregnes automatisk ved komplett utfylling")</f>
        <v>Pris per enhet Regionalt beregnes automatisk ved komplett utfylling</v>
      </c>
      <c r="N3862" s="47" t="str">
        <f>IFERROR(TRIM($L3862)/_xlfn.XLOOKUP(TRIM($F3862),Produktinformasjon!$D$5:$D$10000,Produktinformasjon!$L$5:$L$10000,,0),"Pris per enhet Regionalt felleslager beregnes automatisk ved komplett utfylling")</f>
        <v>Pris per enhet Regionalt felleslager beregnes automatisk ved komplett utfylling</v>
      </c>
    </row>
    <row r="3863" spans="2:14" x14ac:dyDescent="0.25">
      <c r="B3863" s="33"/>
      <c r="C3863" t="str" cm="1">
        <f t="array" ref="C3863">IFERROR(_xlfn.TEXTJOIN(" | ", TRUE, _xlfn._xlws.FILTER(delKontrakt['#] &amp; " " &amp; delKontrakt[Navn], ISNUMBER(MATCH(delKontrakt['#], VALUE(_xlfn.TEXTSPLIT(SUBSTITUTE(Prisinformasjon!$B3863,  ", ", ","), ",")), 0)))), "Delkontraktnavn hentes automatisk ved å fylle ut delkontraktnummer")</f>
        <v>Delkontraktnavn hentes automatisk ved å fylle ut delkontraktnummer</v>
      </c>
      <c r="D3863" s="34"/>
      <c r="E3863" s="34"/>
      <c r="F3863" s="33"/>
      <c r="G3863" s="33"/>
      <c r="H3863" s="15"/>
      <c r="I3863" s="15"/>
      <c r="J3863" s="15"/>
      <c r="K3863" s="48"/>
      <c r="L3863" s="44"/>
      <c r="M3863" s="47" t="str">
        <f>IFERROR(TRIM($K3863)/_xlfn.XLOOKUP(TRIM($F3863),Produktinformasjon!$D$5:$D$10000,Produktinformasjon!$L$5:$L$10000,,0),"Pris per enhet "&amp;Til_Hvem&amp;" beregnes automatisk ved komplett utfylling")</f>
        <v>Pris per enhet Regionalt beregnes automatisk ved komplett utfylling</v>
      </c>
      <c r="N3863" s="47" t="str">
        <f>IFERROR(TRIM($L3863)/_xlfn.XLOOKUP(TRIM($F3863),Produktinformasjon!$D$5:$D$10000,Produktinformasjon!$L$5:$L$10000,,0),"Pris per enhet Regionalt felleslager beregnes automatisk ved komplett utfylling")</f>
        <v>Pris per enhet Regionalt felleslager beregnes automatisk ved komplett utfylling</v>
      </c>
    </row>
    <row r="3864" spans="2:14" x14ac:dyDescent="0.25">
      <c r="B3864" s="33"/>
      <c r="C3864" t="str" cm="1">
        <f t="array" ref="C3864">IFERROR(_xlfn.TEXTJOIN(" | ", TRUE, _xlfn._xlws.FILTER(delKontrakt['#] &amp; " " &amp; delKontrakt[Navn], ISNUMBER(MATCH(delKontrakt['#], VALUE(_xlfn.TEXTSPLIT(SUBSTITUTE(Prisinformasjon!$B3864,  ", ", ","), ",")), 0)))), "Delkontraktnavn hentes automatisk ved å fylle ut delkontraktnummer")</f>
        <v>Delkontraktnavn hentes automatisk ved å fylle ut delkontraktnummer</v>
      </c>
      <c r="D3864" s="34"/>
      <c r="E3864" s="34"/>
      <c r="F3864" s="33"/>
      <c r="G3864" s="33"/>
      <c r="H3864" s="15"/>
      <c r="I3864" s="15"/>
      <c r="J3864" s="15"/>
      <c r="K3864" s="48"/>
      <c r="L3864" s="44"/>
      <c r="M3864" s="47" t="str">
        <f>IFERROR(TRIM($K3864)/_xlfn.XLOOKUP(TRIM($F3864),Produktinformasjon!$D$5:$D$10000,Produktinformasjon!$L$5:$L$10000,,0),"Pris per enhet "&amp;Til_Hvem&amp;" beregnes automatisk ved komplett utfylling")</f>
        <v>Pris per enhet Regionalt beregnes automatisk ved komplett utfylling</v>
      </c>
      <c r="N3864" s="47" t="str">
        <f>IFERROR(TRIM($L3864)/_xlfn.XLOOKUP(TRIM($F3864),Produktinformasjon!$D$5:$D$10000,Produktinformasjon!$L$5:$L$10000,,0),"Pris per enhet Regionalt felleslager beregnes automatisk ved komplett utfylling")</f>
        <v>Pris per enhet Regionalt felleslager beregnes automatisk ved komplett utfylling</v>
      </c>
    </row>
    <row r="3865" spans="2:14" x14ac:dyDescent="0.25">
      <c r="B3865" s="33"/>
      <c r="C3865" t="str" cm="1">
        <f t="array" ref="C3865">IFERROR(_xlfn.TEXTJOIN(" | ", TRUE, _xlfn._xlws.FILTER(delKontrakt['#] &amp; " " &amp; delKontrakt[Navn], ISNUMBER(MATCH(delKontrakt['#], VALUE(_xlfn.TEXTSPLIT(SUBSTITUTE(Prisinformasjon!$B3865,  ", ", ","), ",")), 0)))), "Delkontraktnavn hentes automatisk ved å fylle ut delkontraktnummer")</f>
        <v>Delkontraktnavn hentes automatisk ved å fylle ut delkontraktnummer</v>
      </c>
      <c r="D3865" s="34"/>
      <c r="E3865" s="34"/>
      <c r="F3865" s="33"/>
      <c r="G3865" s="33"/>
      <c r="H3865" s="15"/>
      <c r="I3865" s="15"/>
      <c r="J3865" s="15"/>
      <c r="K3865" s="48"/>
      <c r="L3865" s="44"/>
      <c r="M3865" s="47" t="str">
        <f>IFERROR(TRIM($K3865)/_xlfn.XLOOKUP(TRIM($F3865),Produktinformasjon!$D$5:$D$10000,Produktinformasjon!$L$5:$L$10000,,0),"Pris per enhet "&amp;Til_Hvem&amp;" beregnes automatisk ved komplett utfylling")</f>
        <v>Pris per enhet Regionalt beregnes automatisk ved komplett utfylling</v>
      </c>
      <c r="N3865" s="47" t="str">
        <f>IFERROR(TRIM($L3865)/_xlfn.XLOOKUP(TRIM($F3865),Produktinformasjon!$D$5:$D$10000,Produktinformasjon!$L$5:$L$10000,,0),"Pris per enhet Regionalt felleslager beregnes automatisk ved komplett utfylling")</f>
        <v>Pris per enhet Regionalt felleslager beregnes automatisk ved komplett utfylling</v>
      </c>
    </row>
    <row r="3866" spans="2:14" x14ac:dyDescent="0.25">
      <c r="B3866" s="33"/>
      <c r="C3866" t="str" cm="1">
        <f t="array" ref="C3866">IFERROR(_xlfn.TEXTJOIN(" | ", TRUE, _xlfn._xlws.FILTER(delKontrakt['#] &amp; " " &amp; delKontrakt[Navn], ISNUMBER(MATCH(delKontrakt['#], VALUE(_xlfn.TEXTSPLIT(SUBSTITUTE(Prisinformasjon!$B3866,  ", ", ","), ",")), 0)))), "Delkontraktnavn hentes automatisk ved å fylle ut delkontraktnummer")</f>
        <v>Delkontraktnavn hentes automatisk ved å fylle ut delkontraktnummer</v>
      </c>
      <c r="D3866" s="34"/>
      <c r="E3866" s="34"/>
      <c r="F3866" s="33"/>
      <c r="G3866" s="33"/>
      <c r="H3866" s="15"/>
      <c r="I3866" s="15"/>
      <c r="J3866" s="15"/>
      <c r="K3866" s="48"/>
      <c r="L3866" s="44"/>
      <c r="M3866" s="47" t="str">
        <f>IFERROR(TRIM($K3866)/_xlfn.XLOOKUP(TRIM($F3866),Produktinformasjon!$D$5:$D$10000,Produktinformasjon!$L$5:$L$10000,,0),"Pris per enhet "&amp;Til_Hvem&amp;" beregnes automatisk ved komplett utfylling")</f>
        <v>Pris per enhet Regionalt beregnes automatisk ved komplett utfylling</v>
      </c>
      <c r="N3866" s="47" t="str">
        <f>IFERROR(TRIM($L3866)/_xlfn.XLOOKUP(TRIM($F3866),Produktinformasjon!$D$5:$D$10000,Produktinformasjon!$L$5:$L$10000,,0),"Pris per enhet Regionalt felleslager beregnes automatisk ved komplett utfylling")</f>
        <v>Pris per enhet Regionalt felleslager beregnes automatisk ved komplett utfylling</v>
      </c>
    </row>
    <row r="3867" spans="2:14" x14ac:dyDescent="0.25">
      <c r="B3867" s="33"/>
      <c r="C3867" t="str" cm="1">
        <f t="array" ref="C3867">IFERROR(_xlfn.TEXTJOIN(" | ", TRUE, _xlfn._xlws.FILTER(delKontrakt['#] &amp; " " &amp; delKontrakt[Navn], ISNUMBER(MATCH(delKontrakt['#], VALUE(_xlfn.TEXTSPLIT(SUBSTITUTE(Prisinformasjon!$B3867,  ", ", ","), ",")), 0)))), "Delkontraktnavn hentes automatisk ved å fylle ut delkontraktnummer")</f>
        <v>Delkontraktnavn hentes automatisk ved å fylle ut delkontraktnummer</v>
      </c>
      <c r="D3867" s="34"/>
      <c r="E3867" s="34"/>
      <c r="F3867" s="33"/>
      <c r="G3867" s="33"/>
      <c r="H3867" s="15"/>
      <c r="I3867" s="15"/>
      <c r="J3867" s="15"/>
      <c r="K3867" s="48"/>
      <c r="L3867" s="44"/>
      <c r="M3867" s="47" t="str">
        <f>IFERROR(TRIM($K3867)/_xlfn.XLOOKUP(TRIM($F3867),Produktinformasjon!$D$5:$D$10000,Produktinformasjon!$L$5:$L$10000,,0),"Pris per enhet "&amp;Til_Hvem&amp;" beregnes automatisk ved komplett utfylling")</f>
        <v>Pris per enhet Regionalt beregnes automatisk ved komplett utfylling</v>
      </c>
      <c r="N3867" s="47" t="str">
        <f>IFERROR(TRIM($L3867)/_xlfn.XLOOKUP(TRIM($F3867),Produktinformasjon!$D$5:$D$10000,Produktinformasjon!$L$5:$L$10000,,0),"Pris per enhet Regionalt felleslager beregnes automatisk ved komplett utfylling")</f>
        <v>Pris per enhet Regionalt felleslager beregnes automatisk ved komplett utfylling</v>
      </c>
    </row>
    <row r="3868" spans="2:14" x14ac:dyDescent="0.25">
      <c r="B3868" s="33"/>
      <c r="C3868" t="str" cm="1">
        <f t="array" ref="C3868">IFERROR(_xlfn.TEXTJOIN(" | ", TRUE, _xlfn._xlws.FILTER(delKontrakt['#] &amp; " " &amp; delKontrakt[Navn], ISNUMBER(MATCH(delKontrakt['#], VALUE(_xlfn.TEXTSPLIT(SUBSTITUTE(Prisinformasjon!$B3868,  ", ", ","), ",")), 0)))), "Delkontraktnavn hentes automatisk ved å fylle ut delkontraktnummer")</f>
        <v>Delkontraktnavn hentes automatisk ved å fylle ut delkontraktnummer</v>
      </c>
      <c r="D3868" s="34"/>
      <c r="E3868" s="34"/>
      <c r="F3868" s="33"/>
      <c r="G3868" s="33"/>
      <c r="H3868" s="15"/>
      <c r="I3868" s="15"/>
      <c r="J3868" s="15"/>
      <c r="K3868" s="48"/>
      <c r="L3868" s="44"/>
      <c r="M3868" s="47" t="str">
        <f>IFERROR(TRIM($K3868)/_xlfn.XLOOKUP(TRIM($F3868),Produktinformasjon!$D$5:$D$10000,Produktinformasjon!$L$5:$L$10000,,0),"Pris per enhet "&amp;Til_Hvem&amp;" beregnes automatisk ved komplett utfylling")</f>
        <v>Pris per enhet Regionalt beregnes automatisk ved komplett utfylling</v>
      </c>
      <c r="N3868" s="47" t="str">
        <f>IFERROR(TRIM($L3868)/_xlfn.XLOOKUP(TRIM($F3868),Produktinformasjon!$D$5:$D$10000,Produktinformasjon!$L$5:$L$10000,,0),"Pris per enhet Regionalt felleslager beregnes automatisk ved komplett utfylling")</f>
        <v>Pris per enhet Regionalt felleslager beregnes automatisk ved komplett utfylling</v>
      </c>
    </row>
    <row r="3869" spans="2:14" x14ac:dyDescent="0.25">
      <c r="B3869" s="33"/>
      <c r="C3869" t="str" cm="1">
        <f t="array" ref="C3869">IFERROR(_xlfn.TEXTJOIN(" | ", TRUE, _xlfn._xlws.FILTER(delKontrakt['#] &amp; " " &amp; delKontrakt[Navn], ISNUMBER(MATCH(delKontrakt['#], VALUE(_xlfn.TEXTSPLIT(SUBSTITUTE(Prisinformasjon!$B3869,  ", ", ","), ",")), 0)))), "Delkontraktnavn hentes automatisk ved å fylle ut delkontraktnummer")</f>
        <v>Delkontraktnavn hentes automatisk ved å fylle ut delkontraktnummer</v>
      </c>
      <c r="D3869" s="34"/>
      <c r="E3869" s="34"/>
      <c r="F3869" s="33"/>
      <c r="G3869" s="33"/>
      <c r="H3869" s="15"/>
      <c r="I3869" s="15"/>
      <c r="J3869" s="15"/>
      <c r="K3869" s="48"/>
      <c r="L3869" s="44"/>
      <c r="M3869" s="47" t="str">
        <f>IFERROR(TRIM($K3869)/_xlfn.XLOOKUP(TRIM($F3869),Produktinformasjon!$D$5:$D$10000,Produktinformasjon!$L$5:$L$10000,,0),"Pris per enhet "&amp;Til_Hvem&amp;" beregnes automatisk ved komplett utfylling")</f>
        <v>Pris per enhet Regionalt beregnes automatisk ved komplett utfylling</v>
      </c>
      <c r="N3869" s="47" t="str">
        <f>IFERROR(TRIM($L3869)/_xlfn.XLOOKUP(TRIM($F3869),Produktinformasjon!$D$5:$D$10000,Produktinformasjon!$L$5:$L$10000,,0),"Pris per enhet Regionalt felleslager beregnes automatisk ved komplett utfylling")</f>
        <v>Pris per enhet Regionalt felleslager beregnes automatisk ved komplett utfylling</v>
      </c>
    </row>
    <row r="3870" spans="2:14" x14ac:dyDescent="0.25">
      <c r="B3870" s="33"/>
      <c r="C3870" t="str" cm="1">
        <f t="array" ref="C3870">IFERROR(_xlfn.TEXTJOIN(" | ", TRUE, _xlfn._xlws.FILTER(delKontrakt['#] &amp; " " &amp; delKontrakt[Navn], ISNUMBER(MATCH(delKontrakt['#], VALUE(_xlfn.TEXTSPLIT(SUBSTITUTE(Prisinformasjon!$B3870,  ", ", ","), ",")), 0)))), "Delkontraktnavn hentes automatisk ved å fylle ut delkontraktnummer")</f>
        <v>Delkontraktnavn hentes automatisk ved å fylle ut delkontraktnummer</v>
      </c>
      <c r="D3870" s="34"/>
      <c r="E3870" s="34"/>
      <c r="F3870" s="33"/>
      <c r="G3870" s="33"/>
      <c r="H3870" s="15"/>
      <c r="I3870" s="15"/>
      <c r="J3870" s="15"/>
      <c r="K3870" s="48"/>
      <c r="L3870" s="44"/>
      <c r="M3870" s="47" t="str">
        <f>IFERROR(TRIM($K3870)/_xlfn.XLOOKUP(TRIM($F3870),Produktinformasjon!$D$5:$D$10000,Produktinformasjon!$L$5:$L$10000,,0),"Pris per enhet "&amp;Til_Hvem&amp;" beregnes automatisk ved komplett utfylling")</f>
        <v>Pris per enhet Regionalt beregnes automatisk ved komplett utfylling</v>
      </c>
      <c r="N3870" s="47" t="str">
        <f>IFERROR(TRIM($L3870)/_xlfn.XLOOKUP(TRIM($F3870),Produktinformasjon!$D$5:$D$10000,Produktinformasjon!$L$5:$L$10000,,0),"Pris per enhet Regionalt felleslager beregnes automatisk ved komplett utfylling")</f>
        <v>Pris per enhet Regionalt felleslager beregnes automatisk ved komplett utfylling</v>
      </c>
    </row>
    <row r="3871" spans="2:14" x14ac:dyDescent="0.25">
      <c r="B3871" s="33"/>
      <c r="C3871" t="str" cm="1">
        <f t="array" ref="C3871">IFERROR(_xlfn.TEXTJOIN(" | ", TRUE, _xlfn._xlws.FILTER(delKontrakt['#] &amp; " " &amp; delKontrakt[Navn], ISNUMBER(MATCH(delKontrakt['#], VALUE(_xlfn.TEXTSPLIT(SUBSTITUTE(Prisinformasjon!$B3871,  ", ", ","), ",")), 0)))), "Delkontraktnavn hentes automatisk ved å fylle ut delkontraktnummer")</f>
        <v>Delkontraktnavn hentes automatisk ved å fylle ut delkontraktnummer</v>
      </c>
      <c r="D3871" s="34"/>
      <c r="E3871" s="34"/>
      <c r="F3871" s="33"/>
      <c r="G3871" s="33"/>
      <c r="H3871" s="15"/>
      <c r="I3871" s="15"/>
      <c r="J3871" s="15"/>
      <c r="K3871" s="48"/>
      <c r="L3871" s="44"/>
      <c r="M3871" s="47" t="str">
        <f>IFERROR(TRIM($K3871)/_xlfn.XLOOKUP(TRIM($F3871),Produktinformasjon!$D$5:$D$10000,Produktinformasjon!$L$5:$L$10000,,0),"Pris per enhet "&amp;Til_Hvem&amp;" beregnes automatisk ved komplett utfylling")</f>
        <v>Pris per enhet Regionalt beregnes automatisk ved komplett utfylling</v>
      </c>
      <c r="N3871" s="47" t="str">
        <f>IFERROR(TRIM($L3871)/_xlfn.XLOOKUP(TRIM($F3871),Produktinformasjon!$D$5:$D$10000,Produktinformasjon!$L$5:$L$10000,,0),"Pris per enhet Regionalt felleslager beregnes automatisk ved komplett utfylling")</f>
        <v>Pris per enhet Regionalt felleslager beregnes automatisk ved komplett utfylling</v>
      </c>
    </row>
    <row r="3872" spans="2:14" x14ac:dyDescent="0.25">
      <c r="B3872" s="33"/>
      <c r="C3872" t="str" cm="1">
        <f t="array" ref="C3872">IFERROR(_xlfn.TEXTJOIN(" | ", TRUE, _xlfn._xlws.FILTER(delKontrakt['#] &amp; " " &amp; delKontrakt[Navn], ISNUMBER(MATCH(delKontrakt['#], VALUE(_xlfn.TEXTSPLIT(SUBSTITUTE(Prisinformasjon!$B3872,  ", ", ","), ",")), 0)))), "Delkontraktnavn hentes automatisk ved å fylle ut delkontraktnummer")</f>
        <v>Delkontraktnavn hentes automatisk ved å fylle ut delkontraktnummer</v>
      </c>
      <c r="D3872" s="34"/>
      <c r="E3872" s="34"/>
      <c r="F3872" s="33"/>
      <c r="G3872" s="33"/>
      <c r="H3872" s="15"/>
      <c r="I3872" s="15"/>
      <c r="J3872" s="15"/>
      <c r="K3872" s="48"/>
      <c r="L3872" s="44"/>
      <c r="M3872" s="47" t="str">
        <f>IFERROR(TRIM($K3872)/_xlfn.XLOOKUP(TRIM($F3872),Produktinformasjon!$D$5:$D$10000,Produktinformasjon!$L$5:$L$10000,,0),"Pris per enhet "&amp;Til_Hvem&amp;" beregnes automatisk ved komplett utfylling")</f>
        <v>Pris per enhet Regionalt beregnes automatisk ved komplett utfylling</v>
      </c>
      <c r="N3872" s="47" t="str">
        <f>IFERROR(TRIM($L3872)/_xlfn.XLOOKUP(TRIM($F3872),Produktinformasjon!$D$5:$D$10000,Produktinformasjon!$L$5:$L$10000,,0),"Pris per enhet Regionalt felleslager beregnes automatisk ved komplett utfylling")</f>
        <v>Pris per enhet Regionalt felleslager beregnes automatisk ved komplett utfylling</v>
      </c>
    </row>
    <row r="3873" spans="2:14" x14ac:dyDescent="0.25">
      <c r="B3873" s="33"/>
      <c r="C3873" t="str" cm="1">
        <f t="array" ref="C3873">IFERROR(_xlfn.TEXTJOIN(" | ", TRUE, _xlfn._xlws.FILTER(delKontrakt['#] &amp; " " &amp; delKontrakt[Navn], ISNUMBER(MATCH(delKontrakt['#], VALUE(_xlfn.TEXTSPLIT(SUBSTITUTE(Prisinformasjon!$B3873,  ", ", ","), ",")), 0)))), "Delkontraktnavn hentes automatisk ved å fylle ut delkontraktnummer")</f>
        <v>Delkontraktnavn hentes automatisk ved å fylle ut delkontraktnummer</v>
      </c>
      <c r="D3873" s="34"/>
      <c r="E3873" s="34"/>
      <c r="F3873" s="33"/>
      <c r="G3873" s="33"/>
      <c r="H3873" s="15"/>
      <c r="I3873" s="15"/>
      <c r="J3873" s="15"/>
      <c r="K3873" s="48"/>
      <c r="L3873" s="44"/>
      <c r="M3873" s="47" t="str">
        <f>IFERROR(TRIM($K3873)/_xlfn.XLOOKUP(TRIM($F3873),Produktinformasjon!$D$5:$D$10000,Produktinformasjon!$L$5:$L$10000,,0),"Pris per enhet "&amp;Til_Hvem&amp;" beregnes automatisk ved komplett utfylling")</f>
        <v>Pris per enhet Regionalt beregnes automatisk ved komplett utfylling</v>
      </c>
      <c r="N3873" s="47" t="str">
        <f>IFERROR(TRIM($L3873)/_xlfn.XLOOKUP(TRIM($F3873),Produktinformasjon!$D$5:$D$10000,Produktinformasjon!$L$5:$L$10000,,0),"Pris per enhet Regionalt felleslager beregnes automatisk ved komplett utfylling")</f>
        <v>Pris per enhet Regionalt felleslager beregnes automatisk ved komplett utfylling</v>
      </c>
    </row>
    <row r="3874" spans="2:14" x14ac:dyDescent="0.25">
      <c r="B3874" s="33"/>
      <c r="C3874" t="str" cm="1">
        <f t="array" ref="C3874">IFERROR(_xlfn.TEXTJOIN(" | ", TRUE, _xlfn._xlws.FILTER(delKontrakt['#] &amp; " " &amp; delKontrakt[Navn], ISNUMBER(MATCH(delKontrakt['#], VALUE(_xlfn.TEXTSPLIT(SUBSTITUTE(Prisinformasjon!$B3874,  ", ", ","), ",")), 0)))), "Delkontraktnavn hentes automatisk ved å fylle ut delkontraktnummer")</f>
        <v>Delkontraktnavn hentes automatisk ved å fylle ut delkontraktnummer</v>
      </c>
      <c r="D3874" s="34"/>
      <c r="E3874" s="34"/>
      <c r="F3874" s="33"/>
      <c r="G3874" s="33"/>
      <c r="H3874" s="15"/>
      <c r="I3874" s="15"/>
      <c r="J3874" s="15"/>
      <c r="K3874" s="48"/>
      <c r="L3874" s="44"/>
      <c r="M3874" s="47" t="str">
        <f>IFERROR(TRIM($K3874)/_xlfn.XLOOKUP(TRIM($F3874),Produktinformasjon!$D$5:$D$10000,Produktinformasjon!$L$5:$L$10000,,0),"Pris per enhet "&amp;Til_Hvem&amp;" beregnes automatisk ved komplett utfylling")</f>
        <v>Pris per enhet Regionalt beregnes automatisk ved komplett utfylling</v>
      </c>
      <c r="N3874" s="47" t="str">
        <f>IFERROR(TRIM($L3874)/_xlfn.XLOOKUP(TRIM($F3874),Produktinformasjon!$D$5:$D$10000,Produktinformasjon!$L$5:$L$10000,,0),"Pris per enhet Regionalt felleslager beregnes automatisk ved komplett utfylling")</f>
        <v>Pris per enhet Regionalt felleslager beregnes automatisk ved komplett utfylling</v>
      </c>
    </row>
    <row r="3875" spans="2:14" x14ac:dyDescent="0.25">
      <c r="B3875" s="33"/>
      <c r="C3875" t="str" cm="1">
        <f t="array" ref="C3875">IFERROR(_xlfn.TEXTJOIN(" | ", TRUE, _xlfn._xlws.FILTER(delKontrakt['#] &amp; " " &amp; delKontrakt[Navn], ISNUMBER(MATCH(delKontrakt['#], VALUE(_xlfn.TEXTSPLIT(SUBSTITUTE(Prisinformasjon!$B3875,  ", ", ","), ",")), 0)))), "Delkontraktnavn hentes automatisk ved å fylle ut delkontraktnummer")</f>
        <v>Delkontraktnavn hentes automatisk ved å fylle ut delkontraktnummer</v>
      </c>
      <c r="D3875" s="34"/>
      <c r="E3875" s="34"/>
      <c r="F3875" s="33"/>
      <c r="G3875" s="33"/>
      <c r="H3875" s="15"/>
      <c r="I3875" s="15"/>
      <c r="J3875" s="15"/>
      <c r="K3875" s="48"/>
      <c r="L3875" s="44"/>
      <c r="M3875" s="47" t="str">
        <f>IFERROR(TRIM($K3875)/_xlfn.XLOOKUP(TRIM($F3875),Produktinformasjon!$D$5:$D$10000,Produktinformasjon!$L$5:$L$10000,,0),"Pris per enhet "&amp;Til_Hvem&amp;" beregnes automatisk ved komplett utfylling")</f>
        <v>Pris per enhet Regionalt beregnes automatisk ved komplett utfylling</v>
      </c>
      <c r="N3875" s="47" t="str">
        <f>IFERROR(TRIM($L3875)/_xlfn.XLOOKUP(TRIM($F3875),Produktinformasjon!$D$5:$D$10000,Produktinformasjon!$L$5:$L$10000,,0),"Pris per enhet Regionalt felleslager beregnes automatisk ved komplett utfylling")</f>
        <v>Pris per enhet Regionalt felleslager beregnes automatisk ved komplett utfylling</v>
      </c>
    </row>
    <row r="3876" spans="2:14" x14ac:dyDescent="0.25">
      <c r="B3876" s="33"/>
      <c r="C3876" t="str" cm="1">
        <f t="array" ref="C3876">IFERROR(_xlfn.TEXTJOIN(" | ", TRUE, _xlfn._xlws.FILTER(delKontrakt['#] &amp; " " &amp; delKontrakt[Navn], ISNUMBER(MATCH(delKontrakt['#], VALUE(_xlfn.TEXTSPLIT(SUBSTITUTE(Prisinformasjon!$B3876,  ", ", ","), ",")), 0)))), "Delkontraktnavn hentes automatisk ved å fylle ut delkontraktnummer")</f>
        <v>Delkontraktnavn hentes automatisk ved å fylle ut delkontraktnummer</v>
      </c>
      <c r="D3876" s="34"/>
      <c r="E3876" s="34"/>
      <c r="F3876" s="33"/>
      <c r="G3876" s="33"/>
      <c r="H3876" s="15"/>
      <c r="I3876" s="15"/>
      <c r="J3876" s="15"/>
      <c r="K3876" s="48"/>
      <c r="L3876" s="44"/>
      <c r="M3876" s="47" t="str">
        <f>IFERROR(TRIM($K3876)/_xlfn.XLOOKUP(TRIM($F3876),Produktinformasjon!$D$5:$D$10000,Produktinformasjon!$L$5:$L$10000,,0),"Pris per enhet "&amp;Til_Hvem&amp;" beregnes automatisk ved komplett utfylling")</f>
        <v>Pris per enhet Regionalt beregnes automatisk ved komplett utfylling</v>
      </c>
      <c r="N3876" s="47" t="str">
        <f>IFERROR(TRIM($L3876)/_xlfn.XLOOKUP(TRIM($F3876),Produktinformasjon!$D$5:$D$10000,Produktinformasjon!$L$5:$L$10000,,0),"Pris per enhet Regionalt felleslager beregnes automatisk ved komplett utfylling")</f>
        <v>Pris per enhet Regionalt felleslager beregnes automatisk ved komplett utfylling</v>
      </c>
    </row>
    <row r="3877" spans="2:14" x14ac:dyDescent="0.25">
      <c r="B3877" s="33"/>
      <c r="C3877" t="str" cm="1">
        <f t="array" ref="C3877">IFERROR(_xlfn.TEXTJOIN(" | ", TRUE, _xlfn._xlws.FILTER(delKontrakt['#] &amp; " " &amp; delKontrakt[Navn], ISNUMBER(MATCH(delKontrakt['#], VALUE(_xlfn.TEXTSPLIT(SUBSTITUTE(Prisinformasjon!$B3877,  ", ", ","), ",")), 0)))), "Delkontraktnavn hentes automatisk ved å fylle ut delkontraktnummer")</f>
        <v>Delkontraktnavn hentes automatisk ved å fylle ut delkontraktnummer</v>
      </c>
      <c r="D3877" s="34"/>
      <c r="E3877" s="34"/>
      <c r="F3877" s="33"/>
      <c r="G3877" s="33"/>
      <c r="H3877" s="15"/>
      <c r="I3877" s="15"/>
      <c r="J3877" s="15"/>
      <c r="K3877" s="48"/>
      <c r="L3877" s="44"/>
      <c r="M3877" s="47" t="str">
        <f>IFERROR(TRIM($K3877)/_xlfn.XLOOKUP(TRIM($F3877),Produktinformasjon!$D$5:$D$10000,Produktinformasjon!$L$5:$L$10000,,0),"Pris per enhet "&amp;Til_Hvem&amp;" beregnes automatisk ved komplett utfylling")</f>
        <v>Pris per enhet Regionalt beregnes automatisk ved komplett utfylling</v>
      </c>
      <c r="N3877" s="47" t="str">
        <f>IFERROR(TRIM($L3877)/_xlfn.XLOOKUP(TRIM($F3877),Produktinformasjon!$D$5:$D$10000,Produktinformasjon!$L$5:$L$10000,,0),"Pris per enhet Regionalt felleslager beregnes automatisk ved komplett utfylling")</f>
        <v>Pris per enhet Regionalt felleslager beregnes automatisk ved komplett utfylling</v>
      </c>
    </row>
    <row r="3878" spans="2:14" x14ac:dyDescent="0.25">
      <c r="B3878" s="33"/>
      <c r="C3878" t="str" cm="1">
        <f t="array" ref="C3878">IFERROR(_xlfn.TEXTJOIN(" | ", TRUE, _xlfn._xlws.FILTER(delKontrakt['#] &amp; " " &amp; delKontrakt[Navn], ISNUMBER(MATCH(delKontrakt['#], VALUE(_xlfn.TEXTSPLIT(SUBSTITUTE(Prisinformasjon!$B3878,  ", ", ","), ",")), 0)))), "Delkontraktnavn hentes automatisk ved å fylle ut delkontraktnummer")</f>
        <v>Delkontraktnavn hentes automatisk ved å fylle ut delkontraktnummer</v>
      </c>
      <c r="D3878" s="34"/>
      <c r="E3878" s="34"/>
      <c r="F3878" s="33"/>
      <c r="G3878" s="33"/>
      <c r="H3878" s="15"/>
      <c r="I3878" s="15"/>
      <c r="J3878" s="15"/>
      <c r="K3878" s="48"/>
      <c r="L3878" s="44"/>
      <c r="M3878" s="47" t="str">
        <f>IFERROR(TRIM($K3878)/_xlfn.XLOOKUP(TRIM($F3878),Produktinformasjon!$D$5:$D$10000,Produktinformasjon!$L$5:$L$10000,,0),"Pris per enhet "&amp;Til_Hvem&amp;" beregnes automatisk ved komplett utfylling")</f>
        <v>Pris per enhet Regionalt beregnes automatisk ved komplett utfylling</v>
      </c>
      <c r="N3878" s="47" t="str">
        <f>IFERROR(TRIM($L3878)/_xlfn.XLOOKUP(TRIM($F3878),Produktinformasjon!$D$5:$D$10000,Produktinformasjon!$L$5:$L$10000,,0),"Pris per enhet Regionalt felleslager beregnes automatisk ved komplett utfylling")</f>
        <v>Pris per enhet Regionalt felleslager beregnes automatisk ved komplett utfylling</v>
      </c>
    </row>
    <row r="3879" spans="2:14" x14ac:dyDescent="0.25">
      <c r="B3879" s="33"/>
      <c r="C3879" t="str" cm="1">
        <f t="array" ref="C3879">IFERROR(_xlfn.TEXTJOIN(" | ", TRUE, _xlfn._xlws.FILTER(delKontrakt['#] &amp; " " &amp; delKontrakt[Navn], ISNUMBER(MATCH(delKontrakt['#], VALUE(_xlfn.TEXTSPLIT(SUBSTITUTE(Prisinformasjon!$B3879,  ", ", ","), ",")), 0)))), "Delkontraktnavn hentes automatisk ved å fylle ut delkontraktnummer")</f>
        <v>Delkontraktnavn hentes automatisk ved å fylle ut delkontraktnummer</v>
      </c>
      <c r="D3879" s="34"/>
      <c r="E3879" s="34"/>
      <c r="F3879" s="33"/>
      <c r="G3879" s="33"/>
      <c r="H3879" s="15"/>
      <c r="I3879" s="15"/>
      <c r="J3879" s="15"/>
      <c r="K3879" s="48"/>
      <c r="L3879" s="44"/>
      <c r="M3879" s="47" t="str">
        <f>IFERROR(TRIM($K3879)/_xlfn.XLOOKUP(TRIM($F3879),Produktinformasjon!$D$5:$D$10000,Produktinformasjon!$L$5:$L$10000,,0),"Pris per enhet "&amp;Til_Hvem&amp;" beregnes automatisk ved komplett utfylling")</f>
        <v>Pris per enhet Regionalt beregnes automatisk ved komplett utfylling</v>
      </c>
      <c r="N3879" s="47" t="str">
        <f>IFERROR(TRIM($L3879)/_xlfn.XLOOKUP(TRIM($F3879),Produktinformasjon!$D$5:$D$10000,Produktinformasjon!$L$5:$L$10000,,0),"Pris per enhet Regionalt felleslager beregnes automatisk ved komplett utfylling")</f>
        <v>Pris per enhet Regionalt felleslager beregnes automatisk ved komplett utfylling</v>
      </c>
    </row>
    <row r="3880" spans="2:14" x14ac:dyDescent="0.25">
      <c r="B3880" s="33"/>
      <c r="C3880" t="str" cm="1">
        <f t="array" ref="C3880">IFERROR(_xlfn.TEXTJOIN(" | ", TRUE, _xlfn._xlws.FILTER(delKontrakt['#] &amp; " " &amp; delKontrakt[Navn], ISNUMBER(MATCH(delKontrakt['#], VALUE(_xlfn.TEXTSPLIT(SUBSTITUTE(Prisinformasjon!$B3880,  ", ", ","), ",")), 0)))), "Delkontraktnavn hentes automatisk ved å fylle ut delkontraktnummer")</f>
        <v>Delkontraktnavn hentes automatisk ved å fylle ut delkontraktnummer</v>
      </c>
      <c r="D3880" s="34"/>
      <c r="E3880" s="34"/>
      <c r="F3880" s="33"/>
      <c r="G3880" s="33"/>
      <c r="H3880" s="15"/>
      <c r="I3880" s="15"/>
      <c r="J3880" s="15"/>
      <c r="K3880" s="48"/>
      <c r="L3880" s="44"/>
      <c r="M3880" s="47" t="str">
        <f>IFERROR(TRIM($K3880)/_xlfn.XLOOKUP(TRIM($F3880),Produktinformasjon!$D$5:$D$10000,Produktinformasjon!$L$5:$L$10000,,0),"Pris per enhet "&amp;Til_Hvem&amp;" beregnes automatisk ved komplett utfylling")</f>
        <v>Pris per enhet Regionalt beregnes automatisk ved komplett utfylling</v>
      </c>
      <c r="N3880" s="47" t="str">
        <f>IFERROR(TRIM($L3880)/_xlfn.XLOOKUP(TRIM($F3880),Produktinformasjon!$D$5:$D$10000,Produktinformasjon!$L$5:$L$10000,,0),"Pris per enhet Regionalt felleslager beregnes automatisk ved komplett utfylling")</f>
        <v>Pris per enhet Regionalt felleslager beregnes automatisk ved komplett utfylling</v>
      </c>
    </row>
    <row r="3881" spans="2:14" x14ac:dyDescent="0.25">
      <c r="B3881" s="33"/>
      <c r="C3881" t="str" cm="1">
        <f t="array" ref="C3881">IFERROR(_xlfn.TEXTJOIN(" | ", TRUE, _xlfn._xlws.FILTER(delKontrakt['#] &amp; " " &amp; delKontrakt[Navn], ISNUMBER(MATCH(delKontrakt['#], VALUE(_xlfn.TEXTSPLIT(SUBSTITUTE(Prisinformasjon!$B3881,  ", ", ","), ",")), 0)))), "Delkontraktnavn hentes automatisk ved å fylle ut delkontraktnummer")</f>
        <v>Delkontraktnavn hentes automatisk ved å fylle ut delkontraktnummer</v>
      </c>
      <c r="D3881" s="34"/>
      <c r="E3881" s="34"/>
      <c r="F3881" s="33"/>
      <c r="G3881" s="33"/>
      <c r="H3881" s="15"/>
      <c r="I3881" s="15"/>
      <c r="J3881" s="15"/>
      <c r="K3881" s="48"/>
      <c r="L3881" s="44"/>
      <c r="M3881" s="47" t="str">
        <f>IFERROR(TRIM($K3881)/_xlfn.XLOOKUP(TRIM($F3881),Produktinformasjon!$D$5:$D$10000,Produktinformasjon!$L$5:$L$10000,,0),"Pris per enhet "&amp;Til_Hvem&amp;" beregnes automatisk ved komplett utfylling")</f>
        <v>Pris per enhet Regionalt beregnes automatisk ved komplett utfylling</v>
      </c>
      <c r="N3881" s="47" t="str">
        <f>IFERROR(TRIM($L3881)/_xlfn.XLOOKUP(TRIM($F3881),Produktinformasjon!$D$5:$D$10000,Produktinformasjon!$L$5:$L$10000,,0),"Pris per enhet Regionalt felleslager beregnes automatisk ved komplett utfylling")</f>
        <v>Pris per enhet Regionalt felleslager beregnes automatisk ved komplett utfylling</v>
      </c>
    </row>
    <row r="3882" spans="2:14" x14ac:dyDescent="0.25">
      <c r="B3882" s="33"/>
      <c r="C3882" t="str" cm="1">
        <f t="array" ref="C3882">IFERROR(_xlfn.TEXTJOIN(" | ", TRUE, _xlfn._xlws.FILTER(delKontrakt['#] &amp; " " &amp; delKontrakt[Navn], ISNUMBER(MATCH(delKontrakt['#], VALUE(_xlfn.TEXTSPLIT(SUBSTITUTE(Prisinformasjon!$B3882,  ", ", ","), ",")), 0)))), "Delkontraktnavn hentes automatisk ved å fylle ut delkontraktnummer")</f>
        <v>Delkontraktnavn hentes automatisk ved å fylle ut delkontraktnummer</v>
      </c>
      <c r="D3882" s="34"/>
      <c r="E3882" s="34"/>
      <c r="F3882" s="33"/>
      <c r="G3882" s="33"/>
      <c r="H3882" s="15"/>
      <c r="I3882" s="15"/>
      <c r="J3882" s="15"/>
      <c r="K3882" s="48"/>
      <c r="L3882" s="44"/>
      <c r="M3882" s="47" t="str">
        <f>IFERROR(TRIM($K3882)/_xlfn.XLOOKUP(TRIM($F3882),Produktinformasjon!$D$5:$D$10000,Produktinformasjon!$L$5:$L$10000,,0),"Pris per enhet "&amp;Til_Hvem&amp;" beregnes automatisk ved komplett utfylling")</f>
        <v>Pris per enhet Regionalt beregnes automatisk ved komplett utfylling</v>
      </c>
      <c r="N3882" s="47" t="str">
        <f>IFERROR(TRIM($L3882)/_xlfn.XLOOKUP(TRIM($F3882),Produktinformasjon!$D$5:$D$10000,Produktinformasjon!$L$5:$L$10000,,0),"Pris per enhet Regionalt felleslager beregnes automatisk ved komplett utfylling")</f>
        <v>Pris per enhet Regionalt felleslager beregnes automatisk ved komplett utfylling</v>
      </c>
    </row>
    <row r="3883" spans="2:14" x14ac:dyDescent="0.25">
      <c r="B3883" s="33"/>
      <c r="C3883" t="str" cm="1">
        <f t="array" ref="C3883">IFERROR(_xlfn.TEXTJOIN(" | ", TRUE, _xlfn._xlws.FILTER(delKontrakt['#] &amp; " " &amp; delKontrakt[Navn], ISNUMBER(MATCH(delKontrakt['#], VALUE(_xlfn.TEXTSPLIT(SUBSTITUTE(Prisinformasjon!$B3883,  ", ", ","), ",")), 0)))), "Delkontraktnavn hentes automatisk ved å fylle ut delkontraktnummer")</f>
        <v>Delkontraktnavn hentes automatisk ved å fylle ut delkontraktnummer</v>
      </c>
      <c r="D3883" s="34"/>
      <c r="E3883" s="34"/>
      <c r="F3883" s="33"/>
      <c r="G3883" s="33"/>
      <c r="H3883" s="15"/>
      <c r="I3883" s="15"/>
      <c r="J3883" s="15"/>
      <c r="K3883" s="48"/>
      <c r="L3883" s="44"/>
      <c r="M3883" s="47" t="str">
        <f>IFERROR(TRIM($K3883)/_xlfn.XLOOKUP(TRIM($F3883),Produktinformasjon!$D$5:$D$10000,Produktinformasjon!$L$5:$L$10000,,0),"Pris per enhet "&amp;Til_Hvem&amp;" beregnes automatisk ved komplett utfylling")</f>
        <v>Pris per enhet Regionalt beregnes automatisk ved komplett utfylling</v>
      </c>
      <c r="N3883" s="47" t="str">
        <f>IFERROR(TRIM($L3883)/_xlfn.XLOOKUP(TRIM($F3883),Produktinformasjon!$D$5:$D$10000,Produktinformasjon!$L$5:$L$10000,,0),"Pris per enhet Regionalt felleslager beregnes automatisk ved komplett utfylling")</f>
        <v>Pris per enhet Regionalt felleslager beregnes automatisk ved komplett utfylling</v>
      </c>
    </row>
    <row r="3884" spans="2:14" x14ac:dyDescent="0.25">
      <c r="B3884" s="33"/>
      <c r="C3884" t="str" cm="1">
        <f t="array" ref="C3884">IFERROR(_xlfn.TEXTJOIN(" | ", TRUE, _xlfn._xlws.FILTER(delKontrakt['#] &amp; " " &amp; delKontrakt[Navn], ISNUMBER(MATCH(delKontrakt['#], VALUE(_xlfn.TEXTSPLIT(SUBSTITUTE(Prisinformasjon!$B3884,  ", ", ","), ",")), 0)))), "Delkontraktnavn hentes automatisk ved å fylle ut delkontraktnummer")</f>
        <v>Delkontraktnavn hentes automatisk ved å fylle ut delkontraktnummer</v>
      </c>
      <c r="D3884" s="34"/>
      <c r="E3884" s="34"/>
      <c r="F3884" s="33"/>
      <c r="G3884" s="33"/>
      <c r="H3884" s="15"/>
      <c r="I3884" s="15"/>
      <c r="J3884" s="15"/>
      <c r="K3884" s="48"/>
      <c r="L3884" s="44"/>
      <c r="M3884" s="47" t="str">
        <f>IFERROR(TRIM($K3884)/_xlfn.XLOOKUP(TRIM($F3884),Produktinformasjon!$D$5:$D$10000,Produktinformasjon!$L$5:$L$10000,,0),"Pris per enhet "&amp;Til_Hvem&amp;" beregnes automatisk ved komplett utfylling")</f>
        <v>Pris per enhet Regionalt beregnes automatisk ved komplett utfylling</v>
      </c>
      <c r="N3884" s="47" t="str">
        <f>IFERROR(TRIM($L3884)/_xlfn.XLOOKUP(TRIM($F3884),Produktinformasjon!$D$5:$D$10000,Produktinformasjon!$L$5:$L$10000,,0),"Pris per enhet Regionalt felleslager beregnes automatisk ved komplett utfylling")</f>
        <v>Pris per enhet Regionalt felleslager beregnes automatisk ved komplett utfylling</v>
      </c>
    </row>
    <row r="3885" spans="2:14" x14ac:dyDescent="0.25">
      <c r="B3885" s="33"/>
      <c r="C3885" t="str" cm="1">
        <f t="array" ref="C3885">IFERROR(_xlfn.TEXTJOIN(" | ", TRUE, _xlfn._xlws.FILTER(delKontrakt['#] &amp; " " &amp; delKontrakt[Navn], ISNUMBER(MATCH(delKontrakt['#], VALUE(_xlfn.TEXTSPLIT(SUBSTITUTE(Prisinformasjon!$B3885,  ", ", ","), ",")), 0)))), "Delkontraktnavn hentes automatisk ved å fylle ut delkontraktnummer")</f>
        <v>Delkontraktnavn hentes automatisk ved å fylle ut delkontraktnummer</v>
      </c>
      <c r="D3885" s="34"/>
      <c r="E3885" s="34"/>
      <c r="F3885" s="33"/>
      <c r="G3885" s="33"/>
      <c r="H3885" s="15"/>
      <c r="I3885" s="15"/>
      <c r="J3885" s="15"/>
      <c r="K3885" s="48"/>
      <c r="L3885" s="44"/>
      <c r="M3885" s="47" t="str">
        <f>IFERROR(TRIM($K3885)/_xlfn.XLOOKUP(TRIM($F3885),Produktinformasjon!$D$5:$D$10000,Produktinformasjon!$L$5:$L$10000,,0),"Pris per enhet "&amp;Til_Hvem&amp;" beregnes automatisk ved komplett utfylling")</f>
        <v>Pris per enhet Regionalt beregnes automatisk ved komplett utfylling</v>
      </c>
      <c r="N3885" s="47" t="str">
        <f>IFERROR(TRIM($L3885)/_xlfn.XLOOKUP(TRIM($F3885),Produktinformasjon!$D$5:$D$10000,Produktinformasjon!$L$5:$L$10000,,0),"Pris per enhet Regionalt felleslager beregnes automatisk ved komplett utfylling")</f>
        <v>Pris per enhet Regionalt felleslager beregnes automatisk ved komplett utfylling</v>
      </c>
    </row>
    <row r="3886" spans="2:14" x14ac:dyDescent="0.25">
      <c r="B3886" s="33"/>
      <c r="C3886" t="str" cm="1">
        <f t="array" ref="C3886">IFERROR(_xlfn.TEXTJOIN(" | ", TRUE, _xlfn._xlws.FILTER(delKontrakt['#] &amp; " " &amp; delKontrakt[Navn], ISNUMBER(MATCH(delKontrakt['#], VALUE(_xlfn.TEXTSPLIT(SUBSTITUTE(Prisinformasjon!$B3886,  ", ", ","), ",")), 0)))), "Delkontraktnavn hentes automatisk ved å fylle ut delkontraktnummer")</f>
        <v>Delkontraktnavn hentes automatisk ved å fylle ut delkontraktnummer</v>
      </c>
      <c r="D3886" s="34"/>
      <c r="E3886" s="34"/>
      <c r="F3886" s="33"/>
      <c r="G3886" s="33"/>
      <c r="H3886" s="15"/>
      <c r="I3886" s="15"/>
      <c r="J3886" s="15"/>
      <c r="K3886" s="48"/>
      <c r="L3886" s="44"/>
      <c r="M3886" s="47" t="str">
        <f>IFERROR(TRIM($K3886)/_xlfn.XLOOKUP(TRIM($F3886),Produktinformasjon!$D$5:$D$10000,Produktinformasjon!$L$5:$L$10000,,0),"Pris per enhet "&amp;Til_Hvem&amp;" beregnes automatisk ved komplett utfylling")</f>
        <v>Pris per enhet Regionalt beregnes automatisk ved komplett utfylling</v>
      </c>
      <c r="N3886" s="47" t="str">
        <f>IFERROR(TRIM($L3886)/_xlfn.XLOOKUP(TRIM($F3886),Produktinformasjon!$D$5:$D$10000,Produktinformasjon!$L$5:$L$10000,,0),"Pris per enhet Regionalt felleslager beregnes automatisk ved komplett utfylling")</f>
        <v>Pris per enhet Regionalt felleslager beregnes automatisk ved komplett utfylling</v>
      </c>
    </row>
    <row r="3887" spans="2:14" x14ac:dyDescent="0.25">
      <c r="B3887" s="33"/>
      <c r="C3887" t="str" cm="1">
        <f t="array" ref="C3887">IFERROR(_xlfn.TEXTJOIN(" | ", TRUE, _xlfn._xlws.FILTER(delKontrakt['#] &amp; " " &amp; delKontrakt[Navn], ISNUMBER(MATCH(delKontrakt['#], VALUE(_xlfn.TEXTSPLIT(SUBSTITUTE(Prisinformasjon!$B3887,  ", ", ","), ",")), 0)))), "Delkontraktnavn hentes automatisk ved å fylle ut delkontraktnummer")</f>
        <v>Delkontraktnavn hentes automatisk ved å fylle ut delkontraktnummer</v>
      </c>
      <c r="D3887" s="34"/>
      <c r="E3887" s="34"/>
      <c r="F3887" s="33"/>
      <c r="G3887" s="33"/>
      <c r="H3887" s="15"/>
      <c r="I3887" s="15"/>
      <c r="J3887" s="15"/>
      <c r="K3887" s="48"/>
      <c r="L3887" s="44"/>
      <c r="M3887" s="47" t="str">
        <f>IFERROR(TRIM($K3887)/_xlfn.XLOOKUP(TRIM($F3887),Produktinformasjon!$D$5:$D$10000,Produktinformasjon!$L$5:$L$10000,,0),"Pris per enhet "&amp;Til_Hvem&amp;" beregnes automatisk ved komplett utfylling")</f>
        <v>Pris per enhet Regionalt beregnes automatisk ved komplett utfylling</v>
      </c>
      <c r="N3887" s="47" t="str">
        <f>IFERROR(TRIM($L3887)/_xlfn.XLOOKUP(TRIM($F3887),Produktinformasjon!$D$5:$D$10000,Produktinformasjon!$L$5:$L$10000,,0),"Pris per enhet Regionalt felleslager beregnes automatisk ved komplett utfylling")</f>
        <v>Pris per enhet Regionalt felleslager beregnes automatisk ved komplett utfylling</v>
      </c>
    </row>
    <row r="3888" spans="2:14" x14ac:dyDescent="0.25">
      <c r="B3888" s="33"/>
      <c r="C3888" t="str" cm="1">
        <f t="array" ref="C3888">IFERROR(_xlfn.TEXTJOIN(" | ", TRUE, _xlfn._xlws.FILTER(delKontrakt['#] &amp; " " &amp; delKontrakt[Navn], ISNUMBER(MATCH(delKontrakt['#], VALUE(_xlfn.TEXTSPLIT(SUBSTITUTE(Prisinformasjon!$B3888,  ", ", ","), ",")), 0)))), "Delkontraktnavn hentes automatisk ved å fylle ut delkontraktnummer")</f>
        <v>Delkontraktnavn hentes automatisk ved å fylle ut delkontraktnummer</v>
      </c>
      <c r="D3888" s="34"/>
      <c r="E3888" s="34"/>
      <c r="F3888" s="33"/>
      <c r="G3888" s="33"/>
      <c r="H3888" s="15"/>
      <c r="I3888" s="15"/>
      <c r="J3888" s="15"/>
      <c r="K3888" s="48"/>
      <c r="L3888" s="44"/>
      <c r="M3888" s="47" t="str">
        <f>IFERROR(TRIM($K3888)/_xlfn.XLOOKUP(TRIM($F3888),Produktinformasjon!$D$5:$D$10000,Produktinformasjon!$L$5:$L$10000,,0),"Pris per enhet "&amp;Til_Hvem&amp;" beregnes automatisk ved komplett utfylling")</f>
        <v>Pris per enhet Regionalt beregnes automatisk ved komplett utfylling</v>
      </c>
      <c r="N3888" s="47" t="str">
        <f>IFERROR(TRIM($L3888)/_xlfn.XLOOKUP(TRIM($F3888),Produktinformasjon!$D$5:$D$10000,Produktinformasjon!$L$5:$L$10000,,0),"Pris per enhet Regionalt felleslager beregnes automatisk ved komplett utfylling")</f>
        <v>Pris per enhet Regionalt felleslager beregnes automatisk ved komplett utfylling</v>
      </c>
    </row>
    <row r="3889" spans="2:14" x14ac:dyDescent="0.25">
      <c r="B3889" s="33"/>
      <c r="C3889" t="str" cm="1">
        <f t="array" ref="C3889">IFERROR(_xlfn.TEXTJOIN(" | ", TRUE, _xlfn._xlws.FILTER(delKontrakt['#] &amp; " " &amp; delKontrakt[Navn], ISNUMBER(MATCH(delKontrakt['#], VALUE(_xlfn.TEXTSPLIT(SUBSTITUTE(Prisinformasjon!$B3889,  ", ", ","), ",")), 0)))), "Delkontraktnavn hentes automatisk ved å fylle ut delkontraktnummer")</f>
        <v>Delkontraktnavn hentes automatisk ved å fylle ut delkontraktnummer</v>
      </c>
      <c r="D3889" s="34"/>
      <c r="E3889" s="34"/>
      <c r="F3889" s="33"/>
      <c r="G3889" s="33"/>
      <c r="H3889" s="15"/>
      <c r="I3889" s="15"/>
      <c r="J3889" s="15"/>
      <c r="K3889" s="48"/>
      <c r="L3889" s="44"/>
      <c r="M3889" s="47" t="str">
        <f>IFERROR(TRIM($K3889)/_xlfn.XLOOKUP(TRIM($F3889),Produktinformasjon!$D$5:$D$10000,Produktinformasjon!$L$5:$L$10000,,0),"Pris per enhet "&amp;Til_Hvem&amp;" beregnes automatisk ved komplett utfylling")</f>
        <v>Pris per enhet Regionalt beregnes automatisk ved komplett utfylling</v>
      </c>
      <c r="N3889" s="47" t="str">
        <f>IFERROR(TRIM($L3889)/_xlfn.XLOOKUP(TRIM($F3889),Produktinformasjon!$D$5:$D$10000,Produktinformasjon!$L$5:$L$10000,,0),"Pris per enhet Regionalt felleslager beregnes automatisk ved komplett utfylling")</f>
        <v>Pris per enhet Regionalt felleslager beregnes automatisk ved komplett utfylling</v>
      </c>
    </row>
    <row r="3890" spans="2:14" x14ac:dyDescent="0.25">
      <c r="B3890" s="33"/>
      <c r="C3890" t="str" cm="1">
        <f t="array" ref="C3890">IFERROR(_xlfn.TEXTJOIN(" | ", TRUE, _xlfn._xlws.FILTER(delKontrakt['#] &amp; " " &amp; delKontrakt[Navn], ISNUMBER(MATCH(delKontrakt['#], VALUE(_xlfn.TEXTSPLIT(SUBSTITUTE(Prisinformasjon!$B3890,  ", ", ","), ",")), 0)))), "Delkontraktnavn hentes automatisk ved å fylle ut delkontraktnummer")</f>
        <v>Delkontraktnavn hentes automatisk ved å fylle ut delkontraktnummer</v>
      </c>
      <c r="D3890" s="34"/>
      <c r="E3890" s="34"/>
      <c r="F3890" s="33"/>
      <c r="G3890" s="33"/>
      <c r="H3890" s="15"/>
      <c r="I3890" s="15"/>
      <c r="J3890" s="15"/>
      <c r="K3890" s="48"/>
      <c r="L3890" s="44"/>
      <c r="M3890" s="47" t="str">
        <f>IFERROR(TRIM($K3890)/_xlfn.XLOOKUP(TRIM($F3890),Produktinformasjon!$D$5:$D$10000,Produktinformasjon!$L$5:$L$10000,,0),"Pris per enhet "&amp;Til_Hvem&amp;" beregnes automatisk ved komplett utfylling")</f>
        <v>Pris per enhet Regionalt beregnes automatisk ved komplett utfylling</v>
      </c>
      <c r="N3890" s="47" t="str">
        <f>IFERROR(TRIM($L3890)/_xlfn.XLOOKUP(TRIM($F3890),Produktinformasjon!$D$5:$D$10000,Produktinformasjon!$L$5:$L$10000,,0),"Pris per enhet Regionalt felleslager beregnes automatisk ved komplett utfylling")</f>
        <v>Pris per enhet Regionalt felleslager beregnes automatisk ved komplett utfylling</v>
      </c>
    </row>
    <row r="3891" spans="2:14" x14ac:dyDescent="0.25">
      <c r="B3891" s="33"/>
      <c r="C3891" t="str" cm="1">
        <f t="array" ref="C3891">IFERROR(_xlfn.TEXTJOIN(" | ", TRUE, _xlfn._xlws.FILTER(delKontrakt['#] &amp; " " &amp; delKontrakt[Navn], ISNUMBER(MATCH(delKontrakt['#], VALUE(_xlfn.TEXTSPLIT(SUBSTITUTE(Prisinformasjon!$B3891,  ", ", ","), ",")), 0)))), "Delkontraktnavn hentes automatisk ved å fylle ut delkontraktnummer")</f>
        <v>Delkontraktnavn hentes automatisk ved å fylle ut delkontraktnummer</v>
      </c>
      <c r="D3891" s="34"/>
      <c r="E3891" s="34"/>
      <c r="F3891" s="33"/>
      <c r="G3891" s="33"/>
      <c r="H3891" s="15"/>
      <c r="I3891" s="15"/>
      <c r="J3891" s="15"/>
      <c r="K3891" s="48"/>
      <c r="L3891" s="44"/>
      <c r="M3891" s="47" t="str">
        <f>IFERROR(TRIM($K3891)/_xlfn.XLOOKUP(TRIM($F3891),Produktinformasjon!$D$5:$D$10000,Produktinformasjon!$L$5:$L$10000,,0),"Pris per enhet "&amp;Til_Hvem&amp;" beregnes automatisk ved komplett utfylling")</f>
        <v>Pris per enhet Regionalt beregnes automatisk ved komplett utfylling</v>
      </c>
      <c r="N3891" s="47" t="str">
        <f>IFERROR(TRIM($L3891)/_xlfn.XLOOKUP(TRIM($F3891),Produktinformasjon!$D$5:$D$10000,Produktinformasjon!$L$5:$L$10000,,0),"Pris per enhet Regionalt felleslager beregnes automatisk ved komplett utfylling")</f>
        <v>Pris per enhet Regionalt felleslager beregnes automatisk ved komplett utfylling</v>
      </c>
    </row>
    <row r="3892" spans="2:14" x14ac:dyDescent="0.25">
      <c r="B3892" s="33"/>
      <c r="C3892" t="str" cm="1">
        <f t="array" ref="C3892">IFERROR(_xlfn.TEXTJOIN(" | ", TRUE, _xlfn._xlws.FILTER(delKontrakt['#] &amp; " " &amp; delKontrakt[Navn], ISNUMBER(MATCH(delKontrakt['#], VALUE(_xlfn.TEXTSPLIT(SUBSTITUTE(Prisinformasjon!$B3892,  ", ", ","), ",")), 0)))), "Delkontraktnavn hentes automatisk ved å fylle ut delkontraktnummer")</f>
        <v>Delkontraktnavn hentes automatisk ved å fylle ut delkontraktnummer</v>
      </c>
      <c r="D3892" s="34"/>
      <c r="E3892" s="34"/>
      <c r="F3892" s="33"/>
      <c r="G3892" s="33"/>
      <c r="H3892" s="15"/>
      <c r="I3892" s="15"/>
      <c r="J3892" s="15"/>
      <c r="K3892" s="48"/>
      <c r="L3892" s="44"/>
      <c r="M3892" s="47" t="str">
        <f>IFERROR(TRIM($K3892)/_xlfn.XLOOKUP(TRIM($F3892),Produktinformasjon!$D$5:$D$10000,Produktinformasjon!$L$5:$L$10000,,0),"Pris per enhet "&amp;Til_Hvem&amp;" beregnes automatisk ved komplett utfylling")</f>
        <v>Pris per enhet Regionalt beregnes automatisk ved komplett utfylling</v>
      </c>
      <c r="N3892" s="47" t="str">
        <f>IFERROR(TRIM($L3892)/_xlfn.XLOOKUP(TRIM($F3892),Produktinformasjon!$D$5:$D$10000,Produktinformasjon!$L$5:$L$10000,,0),"Pris per enhet Regionalt felleslager beregnes automatisk ved komplett utfylling")</f>
        <v>Pris per enhet Regionalt felleslager beregnes automatisk ved komplett utfylling</v>
      </c>
    </row>
    <row r="3893" spans="2:14" x14ac:dyDescent="0.25">
      <c r="B3893" s="33"/>
      <c r="C3893" t="str" cm="1">
        <f t="array" ref="C3893">IFERROR(_xlfn.TEXTJOIN(" | ", TRUE, _xlfn._xlws.FILTER(delKontrakt['#] &amp; " " &amp; delKontrakt[Navn], ISNUMBER(MATCH(delKontrakt['#], VALUE(_xlfn.TEXTSPLIT(SUBSTITUTE(Prisinformasjon!$B3893,  ", ", ","), ",")), 0)))), "Delkontraktnavn hentes automatisk ved å fylle ut delkontraktnummer")</f>
        <v>Delkontraktnavn hentes automatisk ved å fylle ut delkontraktnummer</v>
      </c>
      <c r="D3893" s="34"/>
      <c r="E3893" s="34"/>
      <c r="F3893" s="33"/>
      <c r="G3893" s="33"/>
      <c r="H3893" s="15"/>
      <c r="I3893" s="15"/>
      <c r="J3893" s="15"/>
      <c r="K3893" s="48"/>
      <c r="L3893" s="44"/>
      <c r="M3893" s="47" t="str">
        <f>IFERROR(TRIM($K3893)/_xlfn.XLOOKUP(TRIM($F3893),Produktinformasjon!$D$5:$D$10000,Produktinformasjon!$L$5:$L$10000,,0),"Pris per enhet "&amp;Til_Hvem&amp;" beregnes automatisk ved komplett utfylling")</f>
        <v>Pris per enhet Regionalt beregnes automatisk ved komplett utfylling</v>
      </c>
      <c r="N3893" s="47" t="str">
        <f>IFERROR(TRIM($L3893)/_xlfn.XLOOKUP(TRIM($F3893),Produktinformasjon!$D$5:$D$10000,Produktinformasjon!$L$5:$L$10000,,0),"Pris per enhet Regionalt felleslager beregnes automatisk ved komplett utfylling")</f>
        <v>Pris per enhet Regionalt felleslager beregnes automatisk ved komplett utfylling</v>
      </c>
    </row>
    <row r="3894" spans="2:14" x14ac:dyDescent="0.25">
      <c r="B3894" s="33"/>
      <c r="C3894" t="str" cm="1">
        <f t="array" ref="C3894">IFERROR(_xlfn.TEXTJOIN(" | ", TRUE, _xlfn._xlws.FILTER(delKontrakt['#] &amp; " " &amp; delKontrakt[Navn], ISNUMBER(MATCH(delKontrakt['#], VALUE(_xlfn.TEXTSPLIT(SUBSTITUTE(Prisinformasjon!$B3894,  ", ", ","), ",")), 0)))), "Delkontraktnavn hentes automatisk ved å fylle ut delkontraktnummer")</f>
        <v>Delkontraktnavn hentes automatisk ved å fylle ut delkontraktnummer</v>
      </c>
      <c r="D3894" s="34"/>
      <c r="E3894" s="34"/>
      <c r="F3894" s="33"/>
      <c r="G3894" s="33"/>
      <c r="H3894" s="15"/>
      <c r="I3894" s="15"/>
      <c r="J3894" s="15"/>
      <c r="K3894" s="48"/>
      <c r="L3894" s="44"/>
      <c r="M3894" s="47" t="str">
        <f>IFERROR(TRIM($K3894)/_xlfn.XLOOKUP(TRIM($F3894),Produktinformasjon!$D$5:$D$10000,Produktinformasjon!$L$5:$L$10000,,0),"Pris per enhet "&amp;Til_Hvem&amp;" beregnes automatisk ved komplett utfylling")</f>
        <v>Pris per enhet Regionalt beregnes automatisk ved komplett utfylling</v>
      </c>
      <c r="N3894" s="47" t="str">
        <f>IFERROR(TRIM($L3894)/_xlfn.XLOOKUP(TRIM($F3894),Produktinformasjon!$D$5:$D$10000,Produktinformasjon!$L$5:$L$10000,,0),"Pris per enhet Regionalt felleslager beregnes automatisk ved komplett utfylling")</f>
        <v>Pris per enhet Regionalt felleslager beregnes automatisk ved komplett utfylling</v>
      </c>
    </row>
    <row r="3895" spans="2:14" x14ac:dyDescent="0.25">
      <c r="B3895" s="33"/>
      <c r="C3895" t="str" cm="1">
        <f t="array" ref="C3895">IFERROR(_xlfn.TEXTJOIN(" | ", TRUE, _xlfn._xlws.FILTER(delKontrakt['#] &amp; " " &amp; delKontrakt[Navn], ISNUMBER(MATCH(delKontrakt['#], VALUE(_xlfn.TEXTSPLIT(SUBSTITUTE(Prisinformasjon!$B3895,  ", ", ","), ",")), 0)))), "Delkontraktnavn hentes automatisk ved å fylle ut delkontraktnummer")</f>
        <v>Delkontraktnavn hentes automatisk ved å fylle ut delkontraktnummer</v>
      </c>
      <c r="D3895" s="34"/>
      <c r="E3895" s="34"/>
      <c r="F3895" s="33"/>
      <c r="G3895" s="33"/>
      <c r="H3895" s="15"/>
      <c r="I3895" s="15"/>
      <c r="J3895" s="15"/>
      <c r="K3895" s="48"/>
      <c r="L3895" s="44"/>
      <c r="M3895" s="47" t="str">
        <f>IFERROR(TRIM($K3895)/_xlfn.XLOOKUP(TRIM($F3895),Produktinformasjon!$D$5:$D$10000,Produktinformasjon!$L$5:$L$10000,,0),"Pris per enhet "&amp;Til_Hvem&amp;" beregnes automatisk ved komplett utfylling")</f>
        <v>Pris per enhet Regionalt beregnes automatisk ved komplett utfylling</v>
      </c>
      <c r="N3895" s="47" t="str">
        <f>IFERROR(TRIM($L3895)/_xlfn.XLOOKUP(TRIM($F3895),Produktinformasjon!$D$5:$D$10000,Produktinformasjon!$L$5:$L$10000,,0),"Pris per enhet Regionalt felleslager beregnes automatisk ved komplett utfylling")</f>
        <v>Pris per enhet Regionalt felleslager beregnes automatisk ved komplett utfylling</v>
      </c>
    </row>
    <row r="3896" spans="2:14" x14ac:dyDescent="0.25">
      <c r="B3896" s="33"/>
      <c r="C3896" t="str" cm="1">
        <f t="array" ref="C3896">IFERROR(_xlfn.TEXTJOIN(" | ", TRUE, _xlfn._xlws.FILTER(delKontrakt['#] &amp; " " &amp; delKontrakt[Navn], ISNUMBER(MATCH(delKontrakt['#], VALUE(_xlfn.TEXTSPLIT(SUBSTITUTE(Prisinformasjon!$B3896,  ", ", ","), ",")), 0)))), "Delkontraktnavn hentes automatisk ved å fylle ut delkontraktnummer")</f>
        <v>Delkontraktnavn hentes automatisk ved å fylle ut delkontraktnummer</v>
      </c>
      <c r="D3896" s="34"/>
      <c r="E3896" s="34"/>
      <c r="F3896" s="33"/>
      <c r="G3896" s="33"/>
      <c r="H3896" s="15"/>
      <c r="I3896" s="15"/>
      <c r="J3896" s="15"/>
      <c r="K3896" s="48"/>
      <c r="L3896" s="44"/>
      <c r="M3896" s="47" t="str">
        <f>IFERROR(TRIM($K3896)/_xlfn.XLOOKUP(TRIM($F3896),Produktinformasjon!$D$5:$D$10000,Produktinformasjon!$L$5:$L$10000,,0),"Pris per enhet "&amp;Til_Hvem&amp;" beregnes automatisk ved komplett utfylling")</f>
        <v>Pris per enhet Regionalt beregnes automatisk ved komplett utfylling</v>
      </c>
      <c r="N3896" s="47" t="str">
        <f>IFERROR(TRIM($L3896)/_xlfn.XLOOKUP(TRIM($F3896),Produktinformasjon!$D$5:$D$10000,Produktinformasjon!$L$5:$L$10000,,0),"Pris per enhet Regionalt felleslager beregnes automatisk ved komplett utfylling")</f>
        <v>Pris per enhet Regionalt felleslager beregnes automatisk ved komplett utfylling</v>
      </c>
    </row>
    <row r="3897" spans="2:14" x14ac:dyDescent="0.25">
      <c r="B3897" s="33"/>
      <c r="C3897" t="str" cm="1">
        <f t="array" ref="C3897">IFERROR(_xlfn.TEXTJOIN(" | ", TRUE, _xlfn._xlws.FILTER(delKontrakt['#] &amp; " " &amp; delKontrakt[Navn], ISNUMBER(MATCH(delKontrakt['#], VALUE(_xlfn.TEXTSPLIT(SUBSTITUTE(Prisinformasjon!$B3897,  ", ", ","), ",")), 0)))), "Delkontraktnavn hentes automatisk ved å fylle ut delkontraktnummer")</f>
        <v>Delkontraktnavn hentes automatisk ved å fylle ut delkontraktnummer</v>
      </c>
      <c r="D3897" s="34"/>
      <c r="E3897" s="34"/>
      <c r="F3897" s="33"/>
      <c r="G3897" s="33"/>
      <c r="H3897" s="15"/>
      <c r="I3897" s="15"/>
      <c r="J3897" s="15"/>
      <c r="K3897" s="48"/>
      <c r="L3897" s="44"/>
      <c r="M3897" s="47" t="str">
        <f>IFERROR(TRIM($K3897)/_xlfn.XLOOKUP(TRIM($F3897),Produktinformasjon!$D$5:$D$10000,Produktinformasjon!$L$5:$L$10000,,0),"Pris per enhet "&amp;Til_Hvem&amp;" beregnes automatisk ved komplett utfylling")</f>
        <v>Pris per enhet Regionalt beregnes automatisk ved komplett utfylling</v>
      </c>
      <c r="N3897" s="47" t="str">
        <f>IFERROR(TRIM($L3897)/_xlfn.XLOOKUP(TRIM($F3897),Produktinformasjon!$D$5:$D$10000,Produktinformasjon!$L$5:$L$10000,,0),"Pris per enhet Regionalt felleslager beregnes automatisk ved komplett utfylling")</f>
        <v>Pris per enhet Regionalt felleslager beregnes automatisk ved komplett utfylling</v>
      </c>
    </row>
    <row r="3898" spans="2:14" x14ac:dyDescent="0.25">
      <c r="B3898" s="33"/>
      <c r="C3898" t="str" cm="1">
        <f t="array" ref="C3898">IFERROR(_xlfn.TEXTJOIN(" | ", TRUE, _xlfn._xlws.FILTER(delKontrakt['#] &amp; " " &amp; delKontrakt[Navn], ISNUMBER(MATCH(delKontrakt['#], VALUE(_xlfn.TEXTSPLIT(SUBSTITUTE(Prisinformasjon!$B3898,  ", ", ","), ",")), 0)))), "Delkontraktnavn hentes automatisk ved å fylle ut delkontraktnummer")</f>
        <v>Delkontraktnavn hentes automatisk ved å fylle ut delkontraktnummer</v>
      </c>
      <c r="D3898" s="34"/>
      <c r="E3898" s="34"/>
      <c r="F3898" s="33"/>
      <c r="G3898" s="33"/>
      <c r="H3898" s="15"/>
      <c r="I3898" s="15"/>
      <c r="J3898" s="15"/>
      <c r="K3898" s="48"/>
      <c r="L3898" s="44"/>
      <c r="M3898" s="47" t="str">
        <f>IFERROR(TRIM($K3898)/_xlfn.XLOOKUP(TRIM($F3898),Produktinformasjon!$D$5:$D$10000,Produktinformasjon!$L$5:$L$10000,,0),"Pris per enhet "&amp;Til_Hvem&amp;" beregnes automatisk ved komplett utfylling")</f>
        <v>Pris per enhet Regionalt beregnes automatisk ved komplett utfylling</v>
      </c>
      <c r="N3898" s="47" t="str">
        <f>IFERROR(TRIM($L3898)/_xlfn.XLOOKUP(TRIM($F3898),Produktinformasjon!$D$5:$D$10000,Produktinformasjon!$L$5:$L$10000,,0),"Pris per enhet Regionalt felleslager beregnes automatisk ved komplett utfylling")</f>
        <v>Pris per enhet Regionalt felleslager beregnes automatisk ved komplett utfylling</v>
      </c>
    </row>
    <row r="3899" spans="2:14" x14ac:dyDescent="0.25">
      <c r="B3899" s="33"/>
      <c r="C3899" t="str" cm="1">
        <f t="array" ref="C3899">IFERROR(_xlfn.TEXTJOIN(" | ", TRUE, _xlfn._xlws.FILTER(delKontrakt['#] &amp; " " &amp; delKontrakt[Navn], ISNUMBER(MATCH(delKontrakt['#], VALUE(_xlfn.TEXTSPLIT(SUBSTITUTE(Prisinformasjon!$B3899,  ", ", ","), ",")), 0)))), "Delkontraktnavn hentes automatisk ved å fylle ut delkontraktnummer")</f>
        <v>Delkontraktnavn hentes automatisk ved å fylle ut delkontraktnummer</v>
      </c>
      <c r="D3899" s="34"/>
      <c r="E3899" s="34"/>
      <c r="F3899" s="33"/>
      <c r="G3899" s="33"/>
      <c r="H3899" s="15"/>
      <c r="I3899" s="15"/>
      <c r="J3899" s="15"/>
      <c r="K3899" s="48"/>
      <c r="L3899" s="44"/>
      <c r="M3899" s="47" t="str">
        <f>IFERROR(TRIM($K3899)/_xlfn.XLOOKUP(TRIM($F3899),Produktinformasjon!$D$5:$D$10000,Produktinformasjon!$L$5:$L$10000,,0),"Pris per enhet "&amp;Til_Hvem&amp;" beregnes automatisk ved komplett utfylling")</f>
        <v>Pris per enhet Regionalt beregnes automatisk ved komplett utfylling</v>
      </c>
      <c r="N3899" s="47" t="str">
        <f>IFERROR(TRIM($L3899)/_xlfn.XLOOKUP(TRIM($F3899),Produktinformasjon!$D$5:$D$10000,Produktinformasjon!$L$5:$L$10000,,0),"Pris per enhet Regionalt felleslager beregnes automatisk ved komplett utfylling")</f>
        <v>Pris per enhet Regionalt felleslager beregnes automatisk ved komplett utfylling</v>
      </c>
    </row>
    <row r="3900" spans="2:14" x14ac:dyDescent="0.25">
      <c r="B3900" s="33"/>
      <c r="C3900" t="str" cm="1">
        <f t="array" ref="C3900">IFERROR(_xlfn.TEXTJOIN(" | ", TRUE, _xlfn._xlws.FILTER(delKontrakt['#] &amp; " " &amp; delKontrakt[Navn], ISNUMBER(MATCH(delKontrakt['#], VALUE(_xlfn.TEXTSPLIT(SUBSTITUTE(Prisinformasjon!$B3900,  ", ", ","), ",")), 0)))), "Delkontraktnavn hentes automatisk ved å fylle ut delkontraktnummer")</f>
        <v>Delkontraktnavn hentes automatisk ved å fylle ut delkontraktnummer</v>
      </c>
      <c r="D3900" s="34"/>
      <c r="E3900" s="34"/>
      <c r="F3900" s="33"/>
      <c r="G3900" s="33"/>
      <c r="H3900" s="15"/>
      <c r="I3900" s="15"/>
      <c r="J3900" s="15"/>
      <c r="K3900" s="48"/>
      <c r="L3900" s="44"/>
      <c r="M3900" s="47" t="str">
        <f>IFERROR(TRIM($K3900)/_xlfn.XLOOKUP(TRIM($F3900),Produktinformasjon!$D$5:$D$10000,Produktinformasjon!$L$5:$L$10000,,0),"Pris per enhet "&amp;Til_Hvem&amp;" beregnes automatisk ved komplett utfylling")</f>
        <v>Pris per enhet Regionalt beregnes automatisk ved komplett utfylling</v>
      </c>
      <c r="N3900" s="47" t="str">
        <f>IFERROR(TRIM($L3900)/_xlfn.XLOOKUP(TRIM($F3900),Produktinformasjon!$D$5:$D$10000,Produktinformasjon!$L$5:$L$10000,,0),"Pris per enhet Regionalt felleslager beregnes automatisk ved komplett utfylling")</f>
        <v>Pris per enhet Regionalt felleslager beregnes automatisk ved komplett utfylling</v>
      </c>
    </row>
    <row r="3901" spans="2:14" x14ac:dyDescent="0.25">
      <c r="B3901" s="33"/>
      <c r="C3901" t="str" cm="1">
        <f t="array" ref="C3901">IFERROR(_xlfn.TEXTJOIN(" | ", TRUE, _xlfn._xlws.FILTER(delKontrakt['#] &amp; " " &amp; delKontrakt[Navn], ISNUMBER(MATCH(delKontrakt['#], VALUE(_xlfn.TEXTSPLIT(SUBSTITUTE(Prisinformasjon!$B3901,  ", ", ","), ",")), 0)))), "Delkontraktnavn hentes automatisk ved å fylle ut delkontraktnummer")</f>
        <v>Delkontraktnavn hentes automatisk ved å fylle ut delkontraktnummer</v>
      </c>
      <c r="D3901" s="34"/>
      <c r="E3901" s="34"/>
      <c r="F3901" s="33"/>
      <c r="G3901" s="33"/>
      <c r="H3901" s="15"/>
      <c r="I3901" s="15"/>
      <c r="J3901" s="15"/>
      <c r="K3901" s="48"/>
      <c r="L3901" s="44"/>
      <c r="M3901" s="47" t="str">
        <f>IFERROR(TRIM($K3901)/_xlfn.XLOOKUP(TRIM($F3901),Produktinformasjon!$D$5:$D$10000,Produktinformasjon!$L$5:$L$10000,,0),"Pris per enhet "&amp;Til_Hvem&amp;" beregnes automatisk ved komplett utfylling")</f>
        <v>Pris per enhet Regionalt beregnes automatisk ved komplett utfylling</v>
      </c>
      <c r="N3901" s="47" t="str">
        <f>IFERROR(TRIM($L3901)/_xlfn.XLOOKUP(TRIM($F3901),Produktinformasjon!$D$5:$D$10000,Produktinformasjon!$L$5:$L$10000,,0),"Pris per enhet Regionalt felleslager beregnes automatisk ved komplett utfylling")</f>
        <v>Pris per enhet Regionalt felleslager beregnes automatisk ved komplett utfylling</v>
      </c>
    </row>
    <row r="3902" spans="2:14" x14ac:dyDescent="0.25">
      <c r="B3902" s="33"/>
      <c r="C3902" t="str" cm="1">
        <f t="array" ref="C3902">IFERROR(_xlfn.TEXTJOIN(" | ", TRUE, _xlfn._xlws.FILTER(delKontrakt['#] &amp; " " &amp; delKontrakt[Navn], ISNUMBER(MATCH(delKontrakt['#], VALUE(_xlfn.TEXTSPLIT(SUBSTITUTE(Prisinformasjon!$B3902,  ", ", ","), ",")), 0)))), "Delkontraktnavn hentes automatisk ved å fylle ut delkontraktnummer")</f>
        <v>Delkontraktnavn hentes automatisk ved å fylle ut delkontraktnummer</v>
      </c>
      <c r="D3902" s="34"/>
      <c r="E3902" s="34"/>
      <c r="F3902" s="33"/>
      <c r="G3902" s="33"/>
      <c r="H3902" s="15"/>
      <c r="I3902" s="15"/>
      <c r="J3902" s="15"/>
      <c r="K3902" s="48"/>
      <c r="L3902" s="44"/>
      <c r="M3902" s="47" t="str">
        <f>IFERROR(TRIM($K3902)/_xlfn.XLOOKUP(TRIM($F3902),Produktinformasjon!$D$5:$D$10000,Produktinformasjon!$L$5:$L$10000,,0),"Pris per enhet "&amp;Til_Hvem&amp;" beregnes automatisk ved komplett utfylling")</f>
        <v>Pris per enhet Regionalt beregnes automatisk ved komplett utfylling</v>
      </c>
      <c r="N3902" s="47" t="str">
        <f>IFERROR(TRIM($L3902)/_xlfn.XLOOKUP(TRIM($F3902),Produktinformasjon!$D$5:$D$10000,Produktinformasjon!$L$5:$L$10000,,0),"Pris per enhet Regionalt felleslager beregnes automatisk ved komplett utfylling")</f>
        <v>Pris per enhet Regionalt felleslager beregnes automatisk ved komplett utfylling</v>
      </c>
    </row>
    <row r="3903" spans="2:14" x14ac:dyDescent="0.25">
      <c r="B3903" s="33"/>
      <c r="C3903" t="str" cm="1">
        <f t="array" ref="C3903">IFERROR(_xlfn.TEXTJOIN(" | ", TRUE, _xlfn._xlws.FILTER(delKontrakt['#] &amp; " " &amp; delKontrakt[Navn], ISNUMBER(MATCH(delKontrakt['#], VALUE(_xlfn.TEXTSPLIT(SUBSTITUTE(Prisinformasjon!$B3903,  ", ", ","), ",")), 0)))), "Delkontraktnavn hentes automatisk ved å fylle ut delkontraktnummer")</f>
        <v>Delkontraktnavn hentes automatisk ved å fylle ut delkontraktnummer</v>
      </c>
      <c r="D3903" s="34"/>
      <c r="E3903" s="34"/>
      <c r="F3903" s="33"/>
      <c r="G3903" s="33"/>
      <c r="H3903" s="15"/>
      <c r="I3903" s="15"/>
      <c r="J3903" s="15"/>
      <c r="K3903" s="48"/>
      <c r="L3903" s="44"/>
      <c r="M3903" s="47" t="str">
        <f>IFERROR(TRIM($K3903)/_xlfn.XLOOKUP(TRIM($F3903),Produktinformasjon!$D$5:$D$10000,Produktinformasjon!$L$5:$L$10000,,0),"Pris per enhet "&amp;Til_Hvem&amp;" beregnes automatisk ved komplett utfylling")</f>
        <v>Pris per enhet Regionalt beregnes automatisk ved komplett utfylling</v>
      </c>
      <c r="N3903" s="47" t="str">
        <f>IFERROR(TRIM($L3903)/_xlfn.XLOOKUP(TRIM($F3903),Produktinformasjon!$D$5:$D$10000,Produktinformasjon!$L$5:$L$10000,,0),"Pris per enhet Regionalt felleslager beregnes automatisk ved komplett utfylling")</f>
        <v>Pris per enhet Regionalt felleslager beregnes automatisk ved komplett utfylling</v>
      </c>
    </row>
    <row r="3904" spans="2:14" x14ac:dyDescent="0.25">
      <c r="B3904" s="33"/>
      <c r="C3904" t="str" cm="1">
        <f t="array" ref="C3904">IFERROR(_xlfn.TEXTJOIN(" | ", TRUE, _xlfn._xlws.FILTER(delKontrakt['#] &amp; " " &amp; delKontrakt[Navn], ISNUMBER(MATCH(delKontrakt['#], VALUE(_xlfn.TEXTSPLIT(SUBSTITUTE(Prisinformasjon!$B3904,  ", ", ","), ",")), 0)))), "Delkontraktnavn hentes automatisk ved å fylle ut delkontraktnummer")</f>
        <v>Delkontraktnavn hentes automatisk ved å fylle ut delkontraktnummer</v>
      </c>
      <c r="D3904" s="34"/>
      <c r="E3904" s="34"/>
      <c r="F3904" s="33"/>
      <c r="G3904" s="33"/>
      <c r="H3904" s="15"/>
      <c r="I3904" s="15"/>
      <c r="J3904" s="15"/>
      <c r="K3904" s="48"/>
      <c r="L3904" s="44"/>
      <c r="M3904" s="47" t="str">
        <f>IFERROR(TRIM($K3904)/_xlfn.XLOOKUP(TRIM($F3904),Produktinformasjon!$D$5:$D$10000,Produktinformasjon!$L$5:$L$10000,,0),"Pris per enhet "&amp;Til_Hvem&amp;" beregnes automatisk ved komplett utfylling")</f>
        <v>Pris per enhet Regionalt beregnes automatisk ved komplett utfylling</v>
      </c>
      <c r="N3904" s="47" t="str">
        <f>IFERROR(TRIM($L3904)/_xlfn.XLOOKUP(TRIM($F3904),Produktinformasjon!$D$5:$D$10000,Produktinformasjon!$L$5:$L$10000,,0),"Pris per enhet Regionalt felleslager beregnes automatisk ved komplett utfylling")</f>
        <v>Pris per enhet Regionalt felleslager beregnes automatisk ved komplett utfylling</v>
      </c>
    </row>
    <row r="3905" spans="2:14" x14ac:dyDescent="0.25">
      <c r="B3905" s="33"/>
      <c r="C3905" t="str" cm="1">
        <f t="array" ref="C3905">IFERROR(_xlfn.TEXTJOIN(" | ", TRUE, _xlfn._xlws.FILTER(delKontrakt['#] &amp; " " &amp; delKontrakt[Navn], ISNUMBER(MATCH(delKontrakt['#], VALUE(_xlfn.TEXTSPLIT(SUBSTITUTE(Prisinformasjon!$B3905,  ", ", ","), ",")), 0)))), "Delkontraktnavn hentes automatisk ved å fylle ut delkontraktnummer")</f>
        <v>Delkontraktnavn hentes automatisk ved å fylle ut delkontraktnummer</v>
      </c>
      <c r="D3905" s="34"/>
      <c r="E3905" s="34"/>
      <c r="F3905" s="33"/>
      <c r="G3905" s="33"/>
      <c r="H3905" s="15"/>
      <c r="I3905" s="15"/>
      <c r="J3905" s="15"/>
      <c r="K3905" s="48"/>
      <c r="L3905" s="44"/>
      <c r="M3905" s="47" t="str">
        <f>IFERROR(TRIM($K3905)/_xlfn.XLOOKUP(TRIM($F3905),Produktinformasjon!$D$5:$D$10000,Produktinformasjon!$L$5:$L$10000,,0),"Pris per enhet "&amp;Til_Hvem&amp;" beregnes automatisk ved komplett utfylling")</f>
        <v>Pris per enhet Regionalt beregnes automatisk ved komplett utfylling</v>
      </c>
      <c r="N3905" s="47" t="str">
        <f>IFERROR(TRIM($L3905)/_xlfn.XLOOKUP(TRIM($F3905),Produktinformasjon!$D$5:$D$10000,Produktinformasjon!$L$5:$L$10000,,0),"Pris per enhet Regionalt felleslager beregnes automatisk ved komplett utfylling")</f>
        <v>Pris per enhet Regionalt felleslager beregnes automatisk ved komplett utfylling</v>
      </c>
    </row>
    <row r="3906" spans="2:14" x14ac:dyDescent="0.25">
      <c r="B3906" s="33"/>
      <c r="C3906" t="str" cm="1">
        <f t="array" ref="C3906">IFERROR(_xlfn.TEXTJOIN(" | ", TRUE, _xlfn._xlws.FILTER(delKontrakt['#] &amp; " " &amp; delKontrakt[Navn], ISNUMBER(MATCH(delKontrakt['#], VALUE(_xlfn.TEXTSPLIT(SUBSTITUTE(Prisinformasjon!$B3906,  ", ", ","), ",")), 0)))), "Delkontraktnavn hentes automatisk ved å fylle ut delkontraktnummer")</f>
        <v>Delkontraktnavn hentes automatisk ved å fylle ut delkontraktnummer</v>
      </c>
      <c r="D3906" s="34"/>
      <c r="E3906" s="34"/>
      <c r="F3906" s="33"/>
      <c r="G3906" s="33"/>
      <c r="H3906" s="15"/>
      <c r="I3906" s="15"/>
      <c r="J3906" s="15"/>
      <c r="K3906" s="48"/>
      <c r="L3906" s="44"/>
      <c r="M3906" s="47" t="str">
        <f>IFERROR(TRIM($K3906)/_xlfn.XLOOKUP(TRIM($F3906),Produktinformasjon!$D$5:$D$10000,Produktinformasjon!$L$5:$L$10000,,0),"Pris per enhet "&amp;Til_Hvem&amp;" beregnes automatisk ved komplett utfylling")</f>
        <v>Pris per enhet Regionalt beregnes automatisk ved komplett utfylling</v>
      </c>
      <c r="N3906" s="47" t="str">
        <f>IFERROR(TRIM($L3906)/_xlfn.XLOOKUP(TRIM($F3906),Produktinformasjon!$D$5:$D$10000,Produktinformasjon!$L$5:$L$10000,,0),"Pris per enhet Regionalt felleslager beregnes automatisk ved komplett utfylling")</f>
        <v>Pris per enhet Regionalt felleslager beregnes automatisk ved komplett utfylling</v>
      </c>
    </row>
    <row r="3907" spans="2:14" x14ac:dyDescent="0.25">
      <c r="B3907" s="33"/>
      <c r="C3907" t="str" cm="1">
        <f t="array" ref="C3907">IFERROR(_xlfn.TEXTJOIN(" | ", TRUE, _xlfn._xlws.FILTER(delKontrakt['#] &amp; " " &amp; delKontrakt[Navn], ISNUMBER(MATCH(delKontrakt['#], VALUE(_xlfn.TEXTSPLIT(SUBSTITUTE(Prisinformasjon!$B3907,  ", ", ","), ",")), 0)))), "Delkontraktnavn hentes automatisk ved å fylle ut delkontraktnummer")</f>
        <v>Delkontraktnavn hentes automatisk ved å fylle ut delkontraktnummer</v>
      </c>
      <c r="D3907" s="34"/>
      <c r="E3907" s="34"/>
      <c r="F3907" s="33"/>
      <c r="G3907" s="33"/>
      <c r="H3907" s="15"/>
      <c r="I3907" s="15"/>
      <c r="J3907" s="15"/>
      <c r="K3907" s="48"/>
      <c r="L3907" s="44"/>
      <c r="M3907" s="47" t="str">
        <f>IFERROR(TRIM($K3907)/_xlfn.XLOOKUP(TRIM($F3907),Produktinformasjon!$D$5:$D$10000,Produktinformasjon!$L$5:$L$10000,,0),"Pris per enhet "&amp;Til_Hvem&amp;" beregnes automatisk ved komplett utfylling")</f>
        <v>Pris per enhet Regionalt beregnes automatisk ved komplett utfylling</v>
      </c>
      <c r="N3907" s="47" t="str">
        <f>IFERROR(TRIM($L3907)/_xlfn.XLOOKUP(TRIM($F3907),Produktinformasjon!$D$5:$D$10000,Produktinformasjon!$L$5:$L$10000,,0),"Pris per enhet Regionalt felleslager beregnes automatisk ved komplett utfylling")</f>
        <v>Pris per enhet Regionalt felleslager beregnes automatisk ved komplett utfylling</v>
      </c>
    </row>
    <row r="3908" spans="2:14" x14ac:dyDescent="0.25">
      <c r="B3908" s="33"/>
      <c r="C3908" t="str" cm="1">
        <f t="array" ref="C3908">IFERROR(_xlfn.TEXTJOIN(" | ", TRUE, _xlfn._xlws.FILTER(delKontrakt['#] &amp; " " &amp; delKontrakt[Navn], ISNUMBER(MATCH(delKontrakt['#], VALUE(_xlfn.TEXTSPLIT(SUBSTITUTE(Prisinformasjon!$B3908,  ", ", ","), ",")), 0)))), "Delkontraktnavn hentes automatisk ved å fylle ut delkontraktnummer")</f>
        <v>Delkontraktnavn hentes automatisk ved å fylle ut delkontraktnummer</v>
      </c>
      <c r="D3908" s="34"/>
      <c r="E3908" s="34"/>
      <c r="F3908" s="33"/>
      <c r="G3908" s="33"/>
      <c r="H3908" s="15"/>
      <c r="I3908" s="15"/>
      <c r="J3908" s="15"/>
      <c r="K3908" s="48"/>
      <c r="L3908" s="44"/>
      <c r="M3908" s="47" t="str">
        <f>IFERROR(TRIM($K3908)/_xlfn.XLOOKUP(TRIM($F3908),Produktinformasjon!$D$5:$D$10000,Produktinformasjon!$L$5:$L$10000,,0),"Pris per enhet "&amp;Til_Hvem&amp;" beregnes automatisk ved komplett utfylling")</f>
        <v>Pris per enhet Regionalt beregnes automatisk ved komplett utfylling</v>
      </c>
      <c r="N3908" s="47" t="str">
        <f>IFERROR(TRIM($L3908)/_xlfn.XLOOKUP(TRIM($F3908),Produktinformasjon!$D$5:$D$10000,Produktinformasjon!$L$5:$L$10000,,0),"Pris per enhet Regionalt felleslager beregnes automatisk ved komplett utfylling")</f>
        <v>Pris per enhet Regionalt felleslager beregnes automatisk ved komplett utfylling</v>
      </c>
    </row>
    <row r="3909" spans="2:14" x14ac:dyDescent="0.25">
      <c r="B3909" s="33"/>
      <c r="C3909" t="str" cm="1">
        <f t="array" ref="C3909">IFERROR(_xlfn.TEXTJOIN(" | ", TRUE, _xlfn._xlws.FILTER(delKontrakt['#] &amp; " " &amp; delKontrakt[Navn], ISNUMBER(MATCH(delKontrakt['#], VALUE(_xlfn.TEXTSPLIT(SUBSTITUTE(Prisinformasjon!$B3909,  ", ", ","), ",")), 0)))), "Delkontraktnavn hentes automatisk ved å fylle ut delkontraktnummer")</f>
        <v>Delkontraktnavn hentes automatisk ved å fylle ut delkontraktnummer</v>
      </c>
      <c r="D3909" s="34"/>
      <c r="E3909" s="34"/>
      <c r="F3909" s="33"/>
      <c r="G3909" s="33"/>
      <c r="H3909" s="15"/>
      <c r="I3909" s="15"/>
      <c r="J3909" s="15"/>
      <c r="K3909" s="48"/>
      <c r="L3909" s="44"/>
      <c r="M3909" s="47" t="str">
        <f>IFERROR(TRIM($K3909)/_xlfn.XLOOKUP(TRIM($F3909),Produktinformasjon!$D$5:$D$10000,Produktinformasjon!$L$5:$L$10000,,0),"Pris per enhet "&amp;Til_Hvem&amp;" beregnes automatisk ved komplett utfylling")</f>
        <v>Pris per enhet Regionalt beregnes automatisk ved komplett utfylling</v>
      </c>
      <c r="N3909" s="47" t="str">
        <f>IFERROR(TRIM($L3909)/_xlfn.XLOOKUP(TRIM($F3909),Produktinformasjon!$D$5:$D$10000,Produktinformasjon!$L$5:$L$10000,,0),"Pris per enhet Regionalt felleslager beregnes automatisk ved komplett utfylling")</f>
        <v>Pris per enhet Regionalt felleslager beregnes automatisk ved komplett utfylling</v>
      </c>
    </row>
    <row r="3910" spans="2:14" x14ac:dyDescent="0.25">
      <c r="B3910" s="33"/>
      <c r="C3910" t="str" cm="1">
        <f t="array" ref="C3910">IFERROR(_xlfn.TEXTJOIN(" | ", TRUE, _xlfn._xlws.FILTER(delKontrakt['#] &amp; " " &amp; delKontrakt[Navn], ISNUMBER(MATCH(delKontrakt['#], VALUE(_xlfn.TEXTSPLIT(SUBSTITUTE(Prisinformasjon!$B3910,  ", ", ","), ",")), 0)))), "Delkontraktnavn hentes automatisk ved å fylle ut delkontraktnummer")</f>
        <v>Delkontraktnavn hentes automatisk ved å fylle ut delkontraktnummer</v>
      </c>
      <c r="D3910" s="34"/>
      <c r="E3910" s="34"/>
      <c r="F3910" s="33"/>
      <c r="G3910" s="33"/>
      <c r="H3910" s="15"/>
      <c r="I3910" s="15"/>
      <c r="J3910" s="15"/>
      <c r="K3910" s="48"/>
      <c r="L3910" s="44"/>
      <c r="M3910" s="47" t="str">
        <f>IFERROR(TRIM($K3910)/_xlfn.XLOOKUP(TRIM($F3910),Produktinformasjon!$D$5:$D$10000,Produktinformasjon!$L$5:$L$10000,,0),"Pris per enhet "&amp;Til_Hvem&amp;" beregnes automatisk ved komplett utfylling")</f>
        <v>Pris per enhet Regionalt beregnes automatisk ved komplett utfylling</v>
      </c>
      <c r="N3910" s="47" t="str">
        <f>IFERROR(TRIM($L3910)/_xlfn.XLOOKUP(TRIM($F3910),Produktinformasjon!$D$5:$D$10000,Produktinformasjon!$L$5:$L$10000,,0),"Pris per enhet Regionalt felleslager beregnes automatisk ved komplett utfylling")</f>
        <v>Pris per enhet Regionalt felleslager beregnes automatisk ved komplett utfylling</v>
      </c>
    </row>
    <row r="3911" spans="2:14" x14ac:dyDescent="0.25">
      <c r="B3911" s="33"/>
      <c r="C3911" t="str" cm="1">
        <f t="array" ref="C3911">IFERROR(_xlfn.TEXTJOIN(" | ", TRUE, _xlfn._xlws.FILTER(delKontrakt['#] &amp; " " &amp; delKontrakt[Navn], ISNUMBER(MATCH(delKontrakt['#], VALUE(_xlfn.TEXTSPLIT(SUBSTITUTE(Prisinformasjon!$B3911,  ", ", ","), ",")), 0)))), "Delkontraktnavn hentes automatisk ved å fylle ut delkontraktnummer")</f>
        <v>Delkontraktnavn hentes automatisk ved å fylle ut delkontraktnummer</v>
      </c>
      <c r="D3911" s="34"/>
      <c r="E3911" s="34"/>
      <c r="F3911" s="33"/>
      <c r="G3911" s="33"/>
      <c r="H3911" s="15"/>
      <c r="I3911" s="15"/>
      <c r="J3911" s="15"/>
      <c r="K3911" s="48"/>
      <c r="L3911" s="44"/>
      <c r="M3911" s="47" t="str">
        <f>IFERROR(TRIM($K3911)/_xlfn.XLOOKUP(TRIM($F3911),Produktinformasjon!$D$5:$D$10000,Produktinformasjon!$L$5:$L$10000,,0),"Pris per enhet "&amp;Til_Hvem&amp;" beregnes automatisk ved komplett utfylling")</f>
        <v>Pris per enhet Regionalt beregnes automatisk ved komplett utfylling</v>
      </c>
      <c r="N3911" s="47" t="str">
        <f>IFERROR(TRIM($L3911)/_xlfn.XLOOKUP(TRIM($F3911),Produktinformasjon!$D$5:$D$10000,Produktinformasjon!$L$5:$L$10000,,0),"Pris per enhet Regionalt felleslager beregnes automatisk ved komplett utfylling")</f>
        <v>Pris per enhet Regionalt felleslager beregnes automatisk ved komplett utfylling</v>
      </c>
    </row>
    <row r="3912" spans="2:14" x14ac:dyDescent="0.25">
      <c r="B3912" s="33"/>
      <c r="C3912" t="str" cm="1">
        <f t="array" ref="C3912">IFERROR(_xlfn.TEXTJOIN(" | ", TRUE, _xlfn._xlws.FILTER(delKontrakt['#] &amp; " " &amp; delKontrakt[Navn], ISNUMBER(MATCH(delKontrakt['#], VALUE(_xlfn.TEXTSPLIT(SUBSTITUTE(Prisinformasjon!$B3912,  ", ", ","), ",")), 0)))), "Delkontraktnavn hentes automatisk ved å fylle ut delkontraktnummer")</f>
        <v>Delkontraktnavn hentes automatisk ved å fylle ut delkontraktnummer</v>
      </c>
      <c r="D3912" s="34"/>
      <c r="E3912" s="34"/>
      <c r="F3912" s="33"/>
      <c r="G3912" s="33"/>
      <c r="H3912" s="15"/>
      <c r="I3912" s="15"/>
      <c r="J3912" s="15"/>
      <c r="K3912" s="48"/>
      <c r="L3912" s="44"/>
      <c r="M3912" s="47" t="str">
        <f>IFERROR(TRIM($K3912)/_xlfn.XLOOKUP(TRIM($F3912),Produktinformasjon!$D$5:$D$10000,Produktinformasjon!$L$5:$L$10000,,0),"Pris per enhet "&amp;Til_Hvem&amp;" beregnes automatisk ved komplett utfylling")</f>
        <v>Pris per enhet Regionalt beregnes automatisk ved komplett utfylling</v>
      </c>
      <c r="N3912" s="47" t="str">
        <f>IFERROR(TRIM($L3912)/_xlfn.XLOOKUP(TRIM($F3912),Produktinformasjon!$D$5:$D$10000,Produktinformasjon!$L$5:$L$10000,,0),"Pris per enhet Regionalt felleslager beregnes automatisk ved komplett utfylling")</f>
        <v>Pris per enhet Regionalt felleslager beregnes automatisk ved komplett utfylling</v>
      </c>
    </row>
    <row r="3913" spans="2:14" x14ac:dyDescent="0.25">
      <c r="B3913" s="33"/>
      <c r="C3913" t="str" cm="1">
        <f t="array" ref="C3913">IFERROR(_xlfn.TEXTJOIN(" | ", TRUE, _xlfn._xlws.FILTER(delKontrakt['#] &amp; " " &amp; delKontrakt[Navn], ISNUMBER(MATCH(delKontrakt['#], VALUE(_xlfn.TEXTSPLIT(SUBSTITUTE(Prisinformasjon!$B3913,  ", ", ","), ",")), 0)))), "Delkontraktnavn hentes automatisk ved å fylle ut delkontraktnummer")</f>
        <v>Delkontraktnavn hentes automatisk ved å fylle ut delkontraktnummer</v>
      </c>
      <c r="D3913" s="34"/>
      <c r="E3913" s="34"/>
      <c r="F3913" s="33"/>
      <c r="G3913" s="33"/>
      <c r="H3913" s="15"/>
      <c r="I3913" s="15"/>
      <c r="J3913" s="15"/>
      <c r="K3913" s="48"/>
      <c r="L3913" s="44"/>
      <c r="M3913" s="47" t="str">
        <f>IFERROR(TRIM($K3913)/_xlfn.XLOOKUP(TRIM($F3913),Produktinformasjon!$D$5:$D$10000,Produktinformasjon!$L$5:$L$10000,,0),"Pris per enhet "&amp;Til_Hvem&amp;" beregnes automatisk ved komplett utfylling")</f>
        <v>Pris per enhet Regionalt beregnes automatisk ved komplett utfylling</v>
      </c>
      <c r="N3913" s="47" t="str">
        <f>IFERROR(TRIM($L3913)/_xlfn.XLOOKUP(TRIM($F3913),Produktinformasjon!$D$5:$D$10000,Produktinformasjon!$L$5:$L$10000,,0),"Pris per enhet Regionalt felleslager beregnes automatisk ved komplett utfylling")</f>
        <v>Pris per enhet Regionalt felleslager beregnes automatisk ved komplett utfylling</v>
      </c>
    </row>
    <row r="3914" spans="2:14" x14ac:dyDescent="0.25">
      <c r="B3914" s="33"/>
      <c r="C3914" t="str" cm="1">
        <f t="array" ref="C3914">IFERROR(_xlfn.TEXTJOIN(" | ", TRUE, _xlfn._xlws.FILTER(delKontrakt['#] &amp; " " &amp; delKontrakt[Navn], ISNUMBER(MATCH(delKontrakt['#], VALUE(_xlfn.TEXTSPLIT(SUBSTITUTE(Prisinformasjon!$B3914,  ", ", ","), ",")), 0)))), "Delkontraktnavn hentes automatisk ved å fylle ut delkontraktnummer")</f>
        <v>Delkontraktnavn hentes automatisk ved å fylle ut delkontraktnummer</v>
      </c>
      <c r="D3914" s="34"/>
      <c r="E3914" s="34"/>
      <c r="F3914" s="33"/>
      <c r="G3914" s="33"/>
      <c r="H3914" s="15"/>
      <c r="I3914" s="15"/>
      <c r="J3914" s="15"/>
      <c r="K3914" s="48"/>
      <c r="L3914" s="44"/>
      <c r="M3914" s="47" t="str">
        <f>IFERROR(TRIM($K3914)/_xlfn.XLOOKUP(TRIM($F3914),Produktinformasjon!$D$5:$D$10000,Produktinformasjon!$L$5:$L$10000,,0),"Pris per enhet "&amp;Til_Hvem&amp;" beregnes automatisk ved komplett utfylling")</f>
        <v>Pris per enhet Regionalt beregnes automatisk ved komplett utfylling</v>
      </c>
      <c r="N3914" s="47" t="str">
        <f>IFERROR(TRIM($L3914)/_xlfn.XLOOKUP(TRIM($F3914),Produktinformasjon!$D$5:$D$10000,Produktinformasjon!$L$5:$L$10000,,0),"Pris per enhet Regionalt felleslager beregnes automatisk ved komplett utfylling")</f>
        <v>Pris per enhet Regionalt felleslager beregnes automatisk ved komplett utfylling</v>
      </c>
    </row>
    <row r="3915" spans="2:14" x14ac:dyDescent="0.25">
      <c r="B3915" s="33"/>
      <c r="C3915" t="str" cm="1">
        <f t="array" ref="C3915">IFERROR(_xlfn.TEXTJOIN(" | ", TRUE, _xlfn._xlws.FILTER(delKontrakt['#] &amp; " " &amp; delKontrakt[Navn], ISNUMBER(MATCH(delKontrakt['#], VALUE(_xlfn.TEXTSPLIT(SUBSTITUTE(Prisinformasjon!$B3915,  ", ", ","), ",")), 0)))), "Delkontraktnavn hentes automatisk ved å fylle ut delkontraktnummer")</f>
        <v>Delkontraktnavn hentes automatisk ved å fylle ut delkontraktnummer</v>
      </c>
      <c r="D3915" s="34"/>
      <c r="E3915" s="34"/>
      <c r="F3915" s="33"/>
      <c r="G3915" s="33"/>
      <c r="H3915" s="15"/>
      <c r="I3915" s="15"/>
      <c r="J3915" s="15"/>
      <c r="K3915" s="48"/>
      <c r="L3915" s="44"/>
      <c r="M3915" s="47" t="str">
        <f>IFERROR(TRIM($K3915)/_xlfn.XLOOKUP(TRIM($F3915),Produktinformasjon!$D$5:$D$10000,Produktinformasjon!$L$5:$L$10000,,0),"Pris per enhet "&amp;Til_Hvem&amp;" beregnes automatisk ved komplett utfylling")</f>
        <v>Pris per enhet Regionalt beregnes automatisk ved komplett utfylling</v>
      </c>
      <c r="N3915" s="47" t="str">
        <f>IFERROR(TRIM($L3915)/_xlfn.XLOOKUP(TRIM($F3915),Produktinformasjon!$D$5:$D$10000,Produktinformasjon!$L$5:$L$10000,,0),"Pris per enhet Regionalt felleslager beregnes automatisk ved komplett utfylling")</f>
        <v>Pris per enhet Regionalt felleslager beregnes automatisk ved komplett utfylling</v>
      </c>
    </row>
    <row r="3916" spans="2:14" x14ac:dyDescent="0.25">
      <c r="B3916" s="33"/>
      <c r="C3916" t="str" cm="1">
        <f t="array" ref="C3916">IFERROR(_xlfn.TEXTJOIN(" | ", TRUE, _xlfn._xlws.FILTER(delKontrakt['#] &amp; " " &amp; delKontrakt[Navn], ISNUMBER(MATCH(delKontrakt['#], VALUE(_xlfn.TEXTSPLIT(SUBSTITUTE(Prisinformasjon!$B3916,  ", ", ","), ",")), 0)))), "Delkontraktnavn hentes automatisk ved å fylle ut delkontraktnummer")</f>
        <v>Delkontraktnavn hentes automatisk ved å fylle ut delkontraktnummer</v>
      </c>
      <c r="D3916" s="34"/>
      <c r="E3916" s="34"/>
      <c r="F3916" s="33"/>
      <c r="G3916" s="33"/>
      <c r="H3916" s="15"/>
      <c r="I3916" s="15"/>
      <c r="J3916" s="15"/>
      <c r="K3916" s="48"/>
      <c r="L3916" s="44"/>
      <c r="M3916" s="47" t="str">
        <f>IFERROR(TRIM($K3916)/_xlfn.XLOOKUP(TRIM($F3916),Produktinformasjon!$D$5:$D$10000,Produktinformasjon!$L$5:$L$10000,,0),"Pris per enhet "&amp;Til_Hvem&amp;" beregnes automatisk ved komplett utfylling")</f>
        <v>Pris per enhet Regionalt beregnes automatisk ved komplett utfylling</v>
      </c>
      <c r="N3916" s="47" t="str">
        <f>IFERROR(TRIM($L3916)/_xlfn.XLOOKUP(TRIM($F3916),Produktinformasjon!$D$5:$D$10000,Produktinformasjon!$L$5:$L$10000,,0),"Pris per enhet Regionalt felleslager beregnes automatisk ved komplett utfylling")</f>
        <v>Pris per enhet Regionalt felleslager beregnes automatisk ved komplett utfylling</v>
      </c>
    </row>
    <row r="3917" spans="2:14" x14ac:dyDescent="0.25">
      <c r="B3917" s="33"/>
      <c r="C3917" t="str" cm="1">
        <f t="array" ref="C3917">IFERROR(_xlfn.TEXTJOIN(" | ", TRUE, _xlfn._xlws.FILTER(delKontrakt['#] &amp; " " &amp; delKontrakt[Navn], ISNUMBER(MATCH(delKontrakt['#], VALUE(_xlfn.TEXTSPLIT(SUBSTITUTE(Prisinformasjon!$B3917,  ", ", ","), ",")), 0)))), "Delkontraktnavn hentes automatisk ved å fylle ut delkontraktnummer")</f>
        <v>Delkontraktnavn hentes automatisk ved å fylle ut delkontraktnummer</v>
      </c>
      <c r="D3917" s="34"/>
      <c r="E3917" s="34"/>
      <c r="F3917" s="33"/>
      <c r="G3917" s="33"/>
      <c r="H3917" s="15"/>
      <c r="I3917" s="15"/>
      <c r="J3917" s="15"/>
      <c r="K3917" s="48"/>
      <c r="L3917" s="44"/>
      <c r="M3917" s="47" t="str">
        <f>IFERROR(TRIM($K3917)/_xlfn.XLOOKUP(TRIM($F3917),Produktinformasjon!$D$5:$D$10000,Produktinformasjon!$L$5:$L$10000,,0),"Pris per enhet "&amp;Til_Hvem&amp;" beregnes automatisk ved komplett utfylling")</f>
        <v>Pris per enhet Regionalt beregnes automatisk ved komplett utfylling</v>
      </c>
      <c r="N3917" s="47" t="str">
        <f>IFERROR(TRIM($L3917)/_xlfn.XLOOKUP(TRIM($F3917),Produktinformasjon!$D$5:$D$10000,Produktinformasjon!$L$5:$L$10000,,0),"Pris per enhet Regionalt felleslager beregnes automatisk ved komplett utfylling")</f>
        <v>Pris per enhet Regionalt felleslager beregnes automatisk ved komplett utfylling</v>
      </c>
    </row>
    <row r="3918" spans="2:14" x14ac:dyDescent="0.25">
      <c r="B3918" s="33"/>
      <c r="C3918" t="str" cm="1">
        <f t="array" ref="C3918">IFERROR(_xlfn.TEXTJOIN(" | ", TRUE, _xlfn._xlws.FILTER(delKontrakt['#] &amp; " " &amp; delKontrakt[Navn], ISNUMBER(MATCH(delKontrakt['#], VALUE(_xlfn.TEXTSPLIT(SUBSTITUTE(Prisinformasjon!$B3918,  ", ", ","), ",")), 0)))), "Delkontraktnavn hentes automatisk ved å fylle ut delkontraktnummer")</f>
        <v>Delkontraktnavn hentes automatisk ved å fylle ut delkontraktnummer</v>
      </c>
      <c r="D3918" s="34"/>
      <c r="E3918" s="34"/>
      <c r="F3918" s="33"/>
      <c r="G3918" s="33"/>
      <c r="H3918" s="15"/>
      <c r="I3918" s="15"/>
      <c r="J3918" s="15"/>
      <c r="K3918" s="48"/>
      <c r="L3918" s="44"/>
      <c r="M3918" s="47" t="str">
        <f>IFERROR(TRIM($K3918)/_xlfn.XLOOKUP(TRIM($F3918),Produktinformasjon!$D$5:$D$10000,Produktinformasjon!$L$5:$L$10000,,0),"Pris per enhet "&amp;Til_Hvem&amp;" beregnes automatisk ved komplett utfylling")</f>
        <v>Pris per enhet Regionalt beregnes automatisk ved komplett utfylling</v>
      </c>
      <c r="N3918" s="47" t="str">
        <f>IFERROR(TRIM($L3918)/_xlfn.XLOOKUP(TRIM($F3918),Produktinformasjon!$D$5:$D$10000,Produktinformasjon!$L$5:$L$10000,,0),"Pris per enhet Regionalt felleslager beregnes automatisk ved komplett utfylling")</f>
        <v>Pris per enhet Regionalt felleslager beregnes automatisk ved komplett utfylling</v>
      </c>
    </row>
    <row r="3919" spans="2:14" x14ac:dyDescent="0.25">
      <c r="B3919" s="33"/>
      <c r="C3919" t="str" cm="1">
        <f t="array" ref="C3919">IFERROR(_xlfn.TEXTJOIN(" | ", TRUE, _xlfn._xlws.FILTER(delKontrakt['#] &amp; " " &amp; delKontrakt[Navn], ISNUMBER(MATCH(delKontrakt['#], VALUE(_xlfn.TEXTSPLIT(SUBSTITUTE(Prisinformasjon!$B3919,  ", ", ","), ",")), 0)))), "Delkontraktnavn hentes automatisk ved å fylle ut delkontraktnummer")</f>
        <v>Delkontraktnavn hentes automatisk ved å fylle ut delkontraktnummer</v>
      </c>
      <c r="D3919" s="34"/>
      <c r="E3919" s="34"/>
      <c r="F3919" s="33"/>
      <c r="G3919" s="33"/>
      <c r="H3919" s="15"/>
      <c r="I3919" s="15"/>
      <c r="J3919" s="15"/>
      <c r="K3919" s="48"/>
      <c r="L3919" s="44"/>
      <c r="M3919" s="47" t="str">
        <f>IFERROR(TRIM($K3919)/_xlfn.XLOOKUP(TRIM($F3919),Produktinformasjon!$D$5:$D$10000,Produktinformasjon!$L$5:$L$10000,,0),"Pris per enhet "&amp;Til_Hvem&amp;" beregnes automatisk ved komplett utfylling")</f>
        <v>Pris per enhet Regionalt beregnes automatisk ved komplett utfylling</v>
      </c>
      <c r="N3919" s="47" t="str">
        <f>IFERROR(TRIM($L3919)/_xlfn.XLOOKUP(TRIM($F3919),Produktinformasjon!$D$5:$D$10000,Produktinformasjon!$L$5:$L$10000,,0),"Pris per enhet Regionalt felleslager beregnes automatisk ved komplett utfylling")</f>
        <v>Pris per enhet Regionalt felleslager beregnes automatisk ved komplett utfylling</v>
      </c>
    </row>
    <row r="3920" spans="2:14" x14ac:dyDescent="0.25">
      <c r="B3920" s="33"/>
      <c r="C3920" t="str" cm="1">
        <f t="array" ref="C3920">IFERROR(_xlfn.TEXTJOIN(" | ", TRUE, _xlfn._xlws.FILTER(delKontrakt['#] &amp; " " &amp; delKontrakt[Navn], ISNUMBER(MATCH(delKontrakt['#], VALUE(_xlfn.TEXTSPLIT(SUBSTITUTE(Prisinformasjon!$B3920,  ", ", ","), ",")), 0)))), "Delkontraktnavn hentes automatisk ved å fylle ut delkontraktnummer")</f>
        <v>Delkontraktnavn hentes automatisk ved å fylle ut delkontraktnummer</v>
      </c>
      <c r="D3920" s="34"/>
      <c r="E3920" s="34"/>
      <c r="F3920" s="33"/>
      <c r="G3920" s="33"/>
      <c r="H3920" s="15"/>
      <c r="I3920" s="15"/>
      <c r="J3920" s="15"/>
      <c r="K3920" s="48"/>
      <c r="L3920" s="44"/>
      <c r="M3920" s="47" t="str">
        <f>IFERROR(TRIM($K3920)/_xlfn.XLOOKUP(TRIM($F3920),Produktinformasjon!$D$5:$D$10000,Produktinformasjon!$L$5:$L$10000,,0),"Pris per enhet "&amp;Til_Hvem&amp;" beregnes automatisk ved komplett utfylling")</f>
        <v>Pris per enhet Regionalt beregnes automatisk ved komplett utfylling</v>
      </c>
      <c r="N3920" s="47" t="str">
        <f>IFERROR(TRIM($L3920)/_xlfn.XLOOKUP(TRIM($F3920),Produktinformasjon!$D$5:$D$10000,Produktinformasjon!$L$5:$L$10000,,0),"Pris per enhet Regionalt felleslager beregnes automatisk ved komplett utfylling")</f>
        <v>Pris per enhet Regionalt felleslager beregnes automatisk ved komplett utfylling</v>
      </c>
    </row>
    <row r="3921" spans="2:14" x14ac:dyDescent="0.25">
      <c r="B3921" s="33"/>
      <c r="C3921" t="str" cm="1">
        <f t="array" ref="C3921">IFERROR(_xlfn.TEXTJOIN(" | ", TRUE, _xlfn._xlws.FILTER(delKontrakt['#] &amp; " " &amp; delKontrakt[Navn], ISNUMBER(MATCH(delKontrakt['#], VALUE(_xlfn.TEXTSPLIT(SUBSTITUTE(Prisinformasjon!$B3921,  ", ", ","), ",")), 0)))), "Delkontraktnavn hentes automatisk ved å fylle ut delkontraktnummer")</f>
        <v>Delkontraktnavn hentes automatisk ved å fylle ut delkontraktnummer</v>
      </c>
      <c r="D3921" s="34"/>
      <c r="E3921" s="34"/>
      <c r="F3921" s="33"/>
      <c r="G3921" s="33"/>
      <c r="H3921" s="15"/>
      <c r="I3921" s="15"/>
      <c r="J3921" s="15"/>
      <c r="K3921" s="48"/>
      <c r="L3921" s="44"/>
      <c r="M3921" s="47" t="str">
        <f>IFERROR(TRIM($K3921)/_xlfn.XLOOKUP(TRIM($F3921),Produktinformasjon!$D$5:$D$10000,Produktinformasjon!$L$5:$L$10000,,0),"Pris per enhet "&amp;Til_Hvem&amp;" beregnes automatisk ved komplett utfylling")</f>
        <v>Pris per enhet Regionalt beregnes automatisk ved komplett utfylling</v>
      </c>
      <c r="N3921" s="47" t="str">
        <f>IFERROR(TRIM($L3921)/_xlfn.XLOOKUP(TRIM($F3921),Produktinformasjon!$D$5:$D$10000,Produktinformasjon!$L$5:$L$10000,,0),"Pris per enhet Regionalt felleslager beregnes automatisk ved komplett utfylling")</f>
        <v>Pris per enhet Regionalt felleslager beregnes automatisk ved komplett utfylling</v>
      </c>
    </row>
    <row r="3922" spans="2:14" x14ac:dyDescent="0.25">
      <c r="B3922" s="33"/>
      <c r="C3922" t="str" cm="1">
        <f t="array" ref="C3922">IFERROR(_xlfn.TEXTJOIN(" | ", TRUE, _xlfn._xlws.FILTER(delKontrakt['#] &amp; " " &amp; delKontrakt[Navn], ISNUMBER(MATCH(delKontrakt['#], VALUE(_xlfn.TEXTSPLIT(SUBSTITUTE(Prisinformasjon!$B3922,  ", ", ","), ",")), 0)))), "Delkontraktnavn hentes automatisk ved å fylle ut delkontraktnummer")</f>
        <v>Delkontraktnavn hentes automatisk ved å fylle ut delkontraktnummer</v>
      </c>
      <c r="D3922" s="34"/>
      <c r="E3922" s="34"/>
      <c r="F3922" s="33"/>
      <c r="G3922" s="33"/>
      <c r="H3922" s="15"/>
      <c r="I3922" s="15"/>
      <c r="J3922" s="15"/>
      <c r="K3922" s="48"/>
      <c r="L3922" s="44"/>
      <c r="M3922" s="47" t="str">
        <f>IFERROR(TRIM($K3922)/_xlfn.XLOOKUP(TRIM($F3922),Produktinformasjon!$D$5:$D$10000,Produktinformasjon!$L$5:$L$10000,,0),"Pris per enhet "&amp;Til_Hvem&amp;" beregnes automatisk ved komplett utfylling")</f>
        <v>Pris per enhet Regionalt beregnes automatisk ved komplett utfylling</v>
      </c>
      <c r="N3922" s="47" t="str">
        <f>IFERROR(TRIM($L3922)/_xlfn.XLOOKUP(TRIM($F3922),Produktinformasjon!$D$5:$D$10000,Produktinformasjon!$L$5:$L$10000,,0),"Pris per enhet Regionalt felleslager beregnes automatisk ved komplett utfylling")</f>
        <v>Pris per enhet Regionalt felleslager beregnes automatisk ved komplett utfylling</v>
      </c>
    </row>
    <row r="3923" spans="2:14" x14ac:dyDescent="0.25">
      <c r="B3923" s="33"/>
      <c r="C3923" t="str" cm="1">
        <f t="array" ref="C3923">IFERROR(_xlfn.TEXTJOIN(" | ", TRUE, _xlfn._xlws.FILTER(delKontrakt['#] &amp; " " &amp; delKontrakt[Navn], ISNUMBER(MATCH(delKontrakt['#], VALUE(_xlfn.TEXTSPLIT(SUBSTITUTE(Prisinformasjon!$B3923,  ", ", ","), ",")), 0)))), "Delkontraktnavn hentes automatisk ved å fylle ut delkontraktnummer")</f>
        <v>Delkontraktnavn hentes automatisk ved å fylle ut delkontraktnummer</v>
      </c>
      <c r="D3923" s="34"/>
      <c r="E3923" s="34"/>
      <c r="F3923" s="33"/>
      <c r="G3923" s="33"/>
      <c r="H3923" s="15"/>
      <c r="I3923" s="15"/>
      <c r="J3923" s="15"/>
      <c r="K3923" s="48"/>
      <c r="L3923" s="44"/>
      <c r="M3923" s="47" t="str">
        <f>IFERROR(TRIM($K3923)/_xlfn.XLOOKUP(TRIM($F3923),Produktinformasjon!$D$5:$D$10000,Produktinformasjon!$L$5:$L$10000,,0),"Pris per enhet "&amp;Til_Hvem&amp;" beregnes automatisk ved komplett utfylling")</f>
        <v>Pris per enhet Regionalt beregnes automatisk ved komplett utfylling</v>
      </c>
      <c r="N3923" s="47" t="str">
        <f>IFERROR(TRIM($L3923)/_xlfn.XLOOKUP(TRIM($F3923),Produktinformasjon!$D$5:$D$10000,Produktinformasjon!$L$5:$L$10000,,0),"Pris per enhet Regionalt felleslager beregnes automatisk ved komplett utfylling")</f>
        <v>Pris per enhet Regionalt felleslager beregnes automatisk ved komplett utfylling</v>
      </c>
    </row>
    <row r="3924" spans="2:14" x14ac:dyDescent="0.25">
      <c r="B3924" s="33"/>
      <c r="C3924" t="str" cm="1">
        <f t="array" ref="C3924">IFERROR(_xlfn.TEXTJOIN(" | ", TRUE, _xlfn._xlws.FILTER(delKontrakt['#] &amp; " " &amp; delKontrakt[Navn], ISNUMBER(MATCH(delKontrakt['#], VALUE(_xlfn.TEXTSPLIT(SUBSTITUTE(Prisinformasjon!$B3924,  ", ", ","), ",")), 0)))), "Delkontraktnavn hentes automatisk ved å fylle ut delkontraktnummer")</f>
        <v>Delkontraktnavn hentes automatisk ved å fylle ut delkontraktnummer</v>
      </c>
      <c r="D3924" s="34"/>
      <c r="E3924" s="34"/>
      <c r="F3924" s="33"/>
      <c r="G3924" s="33"/>
      <c r="H3924" s="15"/>
      <c r="I3924" s="15"/>
      <c r="J3924" s="15"/>
      <c r="K3924" s="48"/>
      <c r="L3924" s="44"/>
      <c r="M3924" s="47" t="str">
        <f>IFERROR(TRIM($K3924)/_xlfn.XLOOKUP(TRIM($F3924),Produktinformasjon!$D$5:$D$10000,Produktinformasjon!$L$5:$L$10000,,0),"Pris per enhet "&amp;Til_Hvem&amp;" beregnes automatisk ved komplett utfylling")</f>
        <v>Pris per enhet Regionalt beregnes automatisk ved komplett utfylling</v>
      </c>
      <c r="N3924" s="47" t="str">
        <f>IFERROR(TRIM($L3924)/_xlfn.XLOOKUP(TRIM($F3924),Produktinformasjon!$D$5:$D$10000,Produktinformasjon!$L$5:$L$10000,,0),"Pris per enhet Regionalt felleslager beregnes automatisk ved komplett utfylling")</f>
        <v>Pris per enhet Regionalt felleslager beregnes automatisk ved komplett utfylling</v>
      </c>
    </row>
    <row r="3925" spans="2:14" x14ac:dyDescent="0.25">
      <c r="B3925" s="33"/>
      <c r="C3925" t="str" cm="1">
        <f t="array" ref="C3925">IFERROR(_xlfn.TEXTJOIN(" | ", TRUE, _xlfn._xlws.FILTER(delKontrakt['#] &amp; " " &amp; delKontrakt[Navn], ISNUMBER(MATCH(delKontrakt['#], VALUE(_xlfn.TEXTSPLIT(SUBSTITUTE(Prisinformasjon!$B3925,  ", ", ","), ",")), 0)))), "Delkontraktnavn hentes automatisk ved å fylle ut delkontraktnummer")</f>
        <v>Delkontraktnavn hentes automatisk ved å fylle ut delkontraktnummer</v>
      </c>
      <c r="D3925" s="34"/>
      <c r="E3925" s="34"/>
      <c r="F3925" s="33"/>
      <c r="G3925" s="33"/>
      <c r="H3925" s="15"/>
      <c r="I3925" s="15"/>
      <c r="J3925" s="15"/>
      <c r="K3925" s="48"/>
      <c r="L3925" s="44"/>
      <c r="M3925" s="47" t="str">
        <f>IFERROR(TRIM($K3925)/_xlfn.XLOOKUP(TRIM($F3925),Produktinformasjon!$D$5:$D$10000,Produktinformasjon!$L$5:$L$10000,,0),"Pris per enhet "&amp;Til_Hvem&amp;" beregnes automatisk ved komplett utfylling")</f>
        <v>Pris per enhet Regionalt beregnes automatisk ved komplett utfylling</v>
      </c>
      <c r="N3925" s="47" t="str">
        <f>IFERROR(TRIM($L3925)/_xlfn.XLOOKUP(TRIM($F3925),Produktinformasjon!$D$5:$D$10000,Produktinformasjon!$L$5:$L$10000,,0),"Pris per enhet Regionalt felleslager beregnes automatisk ved komplett utfylling")</f>
        <v>Pris per enhet Regionalt felleslager beregnes automatisk ved komplett utfylling</v>
      </c>
    </row>
    <row r="3926" spans="2:14" x14ac:dyDescent="0.25">
      <c r="B3926" s="33"/>
      <c r="C3926" t="str" cm="1">
        <f t="array" ref="C3926">IFERROR(_xlfn.TEXTJOIN(" | ", TRUE, _xlfn._xlws.FILTER(delKontrakt['#] &amp; " " &amp; delKontrakt[Navn], ISNUMBER(MATCH(delKontrakt['#], VALUE(_xlfn.TEXTSPLIT(SUBSTITUTE(Prisinformasjon!$B3926,  ", ", ","), ",")), 0)))), "Delkontraktnavn hentes automatisk ved å fylle ut delkontraktnummer")</f>
        <v>Delkontraktnavn hentes automatisk ved å fylle ut delkontraktnummer</v>
      </c>
      <c r="D3926" s="34"/>
      <c r="E3926" s="34"/>
      <c r="F3926" s="33"/>
      <c r="G3926" s="33"/>
      <c r="H3926" s="15"/>
      <c r="I3926" s="15"/>
      <c r="J3926" s="15"/>
      <c r="K3926" s="48"/>
      <c r="L3926" s="44"/>
      <c r="M3926" s="47" t="str">
        <f>IFERROR(TRIM($K3926)/_xlfn.XLOOKUP(TRIM($F3926),Produktinformasjon!$D$5:$D$10000,Produktinformasjon!$L$5:$L$10000,,0),"Pris per enhet "&amp;Til_Hvem&amp;" beregnes automatisk ved komplett utfylling")</f>
        <v>Pris per enhet Regionalt beregnes automatisk ved komplett utfylling</v>
      </c>
      <c r="N3926" s="47" t="str">
        <f>IFERROR(TRIM($L3926)/_xlfn.XLOOKUP(TRIM($F3926),Produktinformasjon!$D$5:$D$10000,Produktinformasjon!$L$5:$L$10000,,0),"Pris per enhet Regionalt felleslager beregnes automatisk ved komplett utfylling")</f>
        <v>Pris per enhet Regionalt felleslager beregnes automatisk ved komplett utfylling</v>
      </c>
    </row>
    <row r="3927" spans="2:14" x14ac:dyDescent="0.25">
      <c r="B3927" s="33"/>
      <c r="C3927" t="str" cm="1">
        <f t="array" ref="C3927">IFERROR(_xlfn.TEXTJOIN(" | ", TRUE, _xlfn._xlws.FILTER(delKontrakt['#] &amp; " " &amp; delKontrakt[Navn], ISNUMBER(MATCH(delKontrakt['#], VALUE(_xlfn.TEXTSPLIT(SUBSTITUTE(Prisinformasjon!$B3927,  ", ", ","), ",")), 0)))), "Delkontraktnavn hentes automatisk ved å fylle ut delkontraktnummer")</f>
        <v>Delkontraktnavn hentes automatisk ved å fylle ut delkontraktnummer</v>
      </c>
      <c r="D3927" s="34"/>
      <c r="E3927" s="34"/>
      <c r="F3927" s="33"/>
      <c r="G3927" s="33"/>
      <c r="H3927" s="15"/>
      <c r="I3927" s="15"/>
      <c r="J3927" s="15"/>
      <c r="K3927" s="48"/>
      <c r="L3927" s="44"/>
      <c r="M3927" s="47" t="str">
        <f>IFERROR(TRIM($K3927)/_xlfn.XLOOKUP(TRIM($F3927),Produktinformasjon!$D$5:$D$10000,Produktinformasjon!$L$5:$L$10000,,0),"Pris per enhet "&amp;Til_Hvem&amp;" beregnes automatisk ved komplett utfylling")</f>
        <v>Pris per enhet Regionalt beregnes automatisk ved komplett utfylling</v>
      </c>
      <c r="N3927" s="47" t="str">
        <f>IFERROR(TRIM($L3927)/_xlfn.XLOOKUP(TRIM($F3927),Produktinformasjon!$D$5:$D$10000,Produktinformasjon!$L$5:$L$10000,,0),"Pris per enhet Regionalt felleslager beregnes automatisk ved komplett utfylling")</f>
        <v>Pris per enhet Regionalt felleslager beregnes automatisk ved komplett utfylling</v>
      </c>
    </row>
    <row r="3928" spans="2:14" x14ac:dyDescent="0.25">
      <c r="B3928" s="33"/>
      <c r="C3928" t="str" cm="1">
        <f t="array" ref="C3928">IFERROR(_xlfn.TEXTJOIN(" | ", TRUE, _xlfn._xlws.FILTER(delKontrakt['#] &amp; " " &amp; delKontrakt[Navn], ISNUMBER(MATCH(delKontrakt['#], VALUE(_xlfn.TEXTSPLIT(SUBSTITUTE(Prisinformasjon!$B3928,  ", ", ","), ",")), 0)))), "Delkontraktnavn hentes automatisk ved å fylle ut delkontraktnummer")</f>
        <v>Delkontraktnavn hentes automatisk ved å fylle ut delkontraktnummer</v>
      </c>
      <c r="D3928" s="34"/>
      <c r="E3928" s="34"/>
      <c r="F3928" s="33"/>
      <c r="G3928" s="33"/>
      <c r="H3928" s="15"/>
      <c r="I3928" s="15"/>
      <c r="J3928" s="15"/>
      <c r="K3928" s="48"/>
      <c r="L3928" s="44"/>
      <c r="M3928" s="47" t="str">
        <f>IFERROR(TRIM($K3928)/_xlfn.XLOOKUP(TRIM($F3928),Produktinformasjon!$D$5:$D$10000,Produktinformasjon!$L$5:$L$10000,,0),"Pris per enhet "&amp;Til_Hvem&amp;" beregnes automatisk ved komplett utfylling")</f>
        <v>Pris per enhet Regionalt beregnes automatisk ved komplett utfylling</v>
      </c>
      <c r="N3928" s="47" t="str">
        <f>IFERROR(TRIM($L3928)/_xlfn.XLOOKUP(TRIM($F3928),Produktinformasjon!$D$5:$D$10000,Produktinformasjon!$L$5:$L$10000,,0),"Pris per enhet Regionalt felleslager beregnes automatisk ved komplett utfylling")</f>
        <v>Pris per enhet Regionalt felleslager beregnes automatisk ved komplett utfylling</v>
      </c>
    </row>
    <row r="3929" spans="2:14" x14ac:dyDescent="0.25">
      <c r="B3929" s="33"/>
      <c r="C3929" t="str" cm="1">
        <f t="array" ref="C3929">IFERROR(_xlfn.TEXTJOIN(" | ", TRUE, _xlfn._xlws.FILTER(delKontrakt['#] &amp; " " &amp; delKontrakt[Navn], ISNUMBER(MATCH(delKontrakt['#], VALUE(_xlfn.TEXTSPLIT(SUBSTITUTE(Prisinformasjon!$B3929,  ", ", ","), ",")), 0)))), "Delkontraktnavn hentes automatisk ved å fylle ut delkontraktnummer")</f>
        <v>Delkontraktnavn hentes automatisk ved å fylle ut delkontraktnummer</v>
      </c>
      <c r="D3929" s="34"/>
      <c r="E3929" s="34"/>
      <c r="F3929" s="33"/>
      <c r="G3929" s="33"/>
      <c r="H3929" s="15"/>
      <c r="I3929" s="15"/>
      <c r="J3929" s="15"/>
      <c r="K3929" s="48"/>
      <c r="L3929" s="44"/>
      <c r="M3929" s="47" t="str">
        <f>IFERROR(TRIM($K3929)/_xlfn.XLOOKUP(TRIM($F3929),Produktinformasjon!$D$5:$D$10000,Produktinformasjon!$L$5:$L$10000,,0),"Pris per enhet "&amp;Til_Hvem&amp;" beregnes automatisk ved komplett utfylling")</f>
        <v>Pris per enhet Regionalt beregnes automatisk ved komplett utfylling</v>
      </c>
      <c r="N3929" s="47" t="str">
        <f>IFERROR(TRIM($L3929)/_xlfn.XLOOKUP(TRIM($F3929),Produktinformasjon!$D$5:$D$10000,Produktinformasjon!$L$5:$L$10000,,0),"Pris per enhet Regionalt felleslager beregnes automatisk ved komplett utfylling")</f>
        <v>Pris per enhet Regionalt felleslager beregnes automatisk ved komplett utfylling</v>
      </c>
    </row>
    <row r="3930" spans="2:14" x14ac:dyDescent="0.25">
      <c r="B3930" s="33"/>
      <c r="C3930" t="str" cm="1">
        <f t="array" ref="C3930">IFERROR(_xlfn.TEXTJOIN(" | ", TRUE, _xlfn._xlws.FILTER(delKontrakt['#] &amp; " " &amp; delKontrakt[Navn], ISNUMBER(MATCH(delKontrakt['#], VALUE(_xlfn.TEXTSPLIT(SUBSTITUTE(Prisinformasjon!$B3930,  ", ", ","), ",")), 0)))), "Delkontraktnavn hentes automatisk ved å fylle ut delkontraktnummer")</f>
        <v>Delkontraktnavn hentes automatisk ved å fylle ut delkontraktnummer</v>
      </c>
      <c r="D3930" s="34"/>
      <c r="E3930" s="34"/>
      <c r="F3930" s="33"/>
      <c r="G3930" s="33"/>
      <c r="H3930" s="15"/>
      <c r="I3930" s="15"/>
      <c r="J3930" s="15"/>
      <c r="K3930" s="48"/>
      <c r="L3930" s="44"/>
      <c r="M3930" s="47" t="str">
        <f>IFERROR(TRIM($K3930)/_xlfn.XLOOKUP(TRIM($F3930),Produktinformasjon!$D$5:$D$10000,Produktinformasjon!$L$5:$L$10000,,0),"Pris per enhet "&amp;Til_Hvem&amp;" beregnes automatisk ved komplett utfylling")</f>
        <v>Pris per enhet Regionalt beregnes automatisk ved komplett utfylling</v>
      </c>
      <c r="N3930" s="47" t="str">
        <f>IFERROR(TRIM($L3930)/_xlfn.XLOOKUP(TRIM($F3930),Produktinformasjon!$D$5:$D$10000,Produktinformasjon!$L$5:$L$10000,,0),"Pris per enhet Regionalt felleslager beregnes automatisk ved komplett utfylling")</f>
        <v>Pris per enhet Regionalt felleslager beregnes automatisk ved komplett utfylling</v>
      </c>
    </row>
    <row r="3931" spans="2:14" x14ac:dyDescent="0.25">
      <c r="B3931" s="33"/>
      <c r="C3931" t="str" cm="1">
        <f t="array" ref="C3931">IFERROR(_xlfn.TEXTJOIN(" | ", TRUE, _xlfn._xlws.FILTER(delKontrakt['#] &amp; " " &amp; delKontrakt[Navn], ISNUMBER(MATCH(delKontrakt['#], VALUE(_xlfn.TEXTSPLIT(SUBSTITUTE(Prisinformasjon!$B3931,  ", ", ","), ",")), 0)))), "Delkontraktnavn hentes automatisk ved å fylle ut delkontraktnummer")</f>
        <v>Delkontraktnavn hentes automatisk ved å fylle ut delkontraktnummer</v>
      </c>
      <c r="D3931" s="34"/>
      <c r="E3931" s="34"/>
      <c r="F3931" s="33"/>
      <c r="G3931" s="33"/>
      <c r="H3931" s="15"/>
      <c r="I3931" s="15"/>
      <c r="J3931" s="15"/>
      <c r="K3931" s="48"/>
      <c r="L3931" s="44"/>
      <c r="M3931" s="47" t="str">
        <f>IFERROR(TRIM($K3931)/_xlfn.XLOOKUP(TRIM($F3931),Produktinformasjon!$D$5:$D$10000,Produktinformasjon!$L$5:$L$10000,,0),"Pris per enhet "&amp;Til_Hvem&amp;" beregnes automatisk ved komplett utfylling")</f>
        <v>Pris per enhet Regionalt beregnes automatisk ved komplett utfylling</v>
      </c>
      <c r="N3931" s="47" t="str">
        <f>IFERROR(TRIM($L3931)/_xlfn.XLOOKUP(TRIM($F3931),Produktinformasjon!$D$5:$D$10000,Produktinformasjon!$L$5:$L$10000,,0),"Pris per enhet Regionalt felleslager beregnes automatisk ved komplett utfylling")</f>
        <v>Pris per enhet Regionalt felleslager beregnes automatisk ved komplett utfylling</v>
      </c>
    </row>
    <row r="3932" spans="2:14" x14ac:dyDescent="0.25">
      <c r="B3932" s="33"/>
      <c r="C3932" t="str" cm="1">
        <f t="array" ref="C3932">IFERROR(_xlfn.TEXTJOIN(" | ", TRUE, _xlfn._xlws.FILTER(delKontrakt['#] &amp; " " &amp; delKontrakt[Navn], ISNUMBER(MATCH(delKontrakt['#], VALUE(_xlfn.TEXTSPLIT(SUBSTITUTE(Prisinformasjon!$B3932,  ", ", ","), ",")), 0)))), "Delkontraktnavn hentes automatisk ved å fylle ut delkontraktnummer")</f>
        <v>Delkontraktnavn hentes automatisk ved å fylle ut delkontraktnummer</v>
      </c>
      <c r="D3932" s="34"/>
      <c r="E3932" s="34"/>
      <c r="F3932" s="33"/>
      <c r="G3932" s="33"/>
      <c r="H3932" s="15"/>
      <c r="I3932" s="15"/>
      <c r="J3932" s="15"/>
      <c r="K3932" s="48"/>
      <c r="L3932" s="44"/>
      <c r="M3932" s="47" t="str">
        <f>IFERROR(TRIM($K3932)/_xlfn.XLOOKUP(TRIM($F3932),Produktinformasjon!$D$5:$D$10000,Produktinformasjon!$L$5:$L$10000,,0),"Pris per enhet "&amp;Til_Hvem&amp;" beregnes automatisk ved komplett utfylling")</f>
        <v>Pris per enhet Regionalt beregnes automatisk ved komplett utfylling</v>
      </c>
      <c r="N3932" s="47" t="str">
        <f>IFERROR(TRIM($L3932)/_xlfn.XLOOKUP(TRIM($F3932),Produktinformasjon!$D$5:$D$10000,Produktinformasjon!$L$5:$L$10000,,0),"Pris per enhet Regionalt felleslager beregnes automatisk ved komplett utfylling")</f>
        <v>Pris per enhet Regionalt felleslager beregnes automatisk ved komplett utfylling</v>
      </c>
    </row>
    <row r="3933" spans="2:14" x14ac:dyDescent="0.25">
      <c r="B3933" s="33"/>
      <c r="C3933" t="str" cm="1">
        <f t="array" ref="C3933">IFERROR(_xlfn.TEXTJOIN(" | ", TRUE, _xlfn._xlws.FILTER(delKontrakt['#] &amp; " " &amp; delKontrakt[Navn], ISNUMBER(MATCH(delKontrakt['#], VALUE(_xlfn.TEXTSPLIT(SUBSTITUTE(Prisinformasjon!$B3933,  ", ", ","), ",")), 0)))), "Delkontraktnavn hentes automatisk ved å fylle ut delkontraktnummer")</f>
        <v>Delkontraktnavn hentes automatisk ved å fylle ut delkontraktnummer</v>
      </c>
      <c r="D3933" s="34"/>
      <c r="E3933" s="34"/>
      <c r="F3933" s="33"/>
      <c r="G3933" s="33"/>
      <c r="H3933" s="15"/>
      <c r="I3933" s="15"/>
      <c r="J3933" s="15"/>
      <c r="K3933" s="48"/>
      <c r="L3933" s="44"/>
      <c r="M3933" s="47" t="str">
        <f>IFERROR(TRIM($K3933)/_xlfn.XLOOKUP(TRIM($F3933),Produktinformasjon!$D$5:$D$10000,Produktinformasjon!$L$5:$L$10000,,0),"Pris per enhet "&amp;Til_Hvem&amp;" beregnes automatisk ved komplett utfylling")</f>
        <v>Pris per enhet Regionalt beregnes automatisk ved komplett utfylling</v>
      </c>
      <c r="N3933" s="47" t="str">
        <f>IFERROR(TRIM($L3933)/_xlfn.XLOOKUP(TRIM($F3933),Produktinformasjon!$D$5:$D$10000,Produktinformasjon!$L$5:$L$10000,,0),"Pris per enhet Regionalt felleslager beregnes automatisk ved komplett utfylling")</f>
        <v>Pris per enhet Regionalt felleslager beregnes automatisk ved komplett utfylling</v>
      </c>
    </row>
    <row r="3934" spans="2:14" x14ac:dyDescent="0.25">
      <c r="B3934" s="33"/>
      <c r="C3934" t="str" cm="1">
        <f t="array" ref="C3934">IFERROR(_xlfn.TEXTJOIN(" | ", TRUE, _xlfn._xlws.FILTER(delKontrakt['#] &amp; " " &amp; delKontrakt[Navn], ISNUMBER(MATCH(delKontrakt['#], VALUE(_xlfn.TEXTSPLIT(SUBSTITUTE(Prisinformasjon!$B3934,  ", ", ","), ",")), 0)))), "Delkontraktnavn hentes automatisk ved å fylle ut delkontraktnummer")</f>
        <v>Delkontraktnavn hentes automatisk ved å fylle ut delkontraktnummer</v>
      </c>
      <c r="D3934" s="34"/>
      <c r="E3934" s="34"/>
      <c r="F3934" s="33"/>
      <c r="G3934" s="33"/>
      <c r="H3934" s="15"/>
      <c r="I3934" s="15"/>
      <c r="J3934" s="15"/>
      <c r="K3934" s="48"/>
      <c r="L3934" s="44"/>
      <c r="M3934" s="47" t="str">
        <f>IFERROR(TRIM($K3934)/_xlfn.XLOOKUP(TRIM($F3934),Produktinformasjon!$D$5:$D$10000,Produktinformasjon!$L$5:$L$10000,,0),"Pris per enhet "&amp;Til_Hvem&amp;" beregnes automatisk ved komplett utfylling")</f>
        <v>Pris per enhet Regionalt beregnes automatisk ved komplett utfylling</v>
      </c>
      <c r="N3934" s="47" t="str">
        <f>IFERROR(TRIM($L3934)/_xlfn.XLOOKUP(TRIM($F3934),Produktinformasjon!$D$5:$D$10000,Produktinformasjon!$L$5:$L$10000,,0),"Pris per enhet Regionalt felleslager beregnes automatisk ved komplett utfylling")</f>
        <v>Pris per enhet Regionalt felleslager beregnes automatisk ved komplett utfylling</v>
      </c>
    </row>
    <row r="3935" spans="2:14" x14ac:dyDescent="0.25">
      <c r="B3935" s="33"/>
      <c r="C3935" t="str" cm="1">
        <f t="array" ref="C3935">IFERROR(_xlfn.TEXTJOIN(" | ", TRUE, _xlfn._xlws.FILTER(delKontrakt['#] &amp; " " &amp; delKontrakt[Navn], ISNUMBER(MATCH(delKontrakt['#], VALUE(_xlfn.TEXTSPLIT(SUBSTITUTE(Prisinformasjon!$B3935,  ", ", ","), ",")), 0)))), "Delkontraktnavn hentes automatisk ved å fylle ut delkontraktnummer")</f>
        <v>Delkontraktnavn hentes automatisk ved å fylle ut delkontraktnummer</v>
      </c>
      <c r="D3935" s="34"/>
      <c r="E3935" s="34"/>
      <c r="F3935" s="33"/>
      <c r="G3935" s="33"/>
      <c r="H3935" s="15"/>
      <c r="I3935" s="15"/>
      <c r="J3935" s="15"/>
      <c r="K3935" s="48"/>
      <c r="L3935" s="44"/>
      <c r="M3935" s="47" t="str">
        <f>IFERROR(TRIM($K3935)/_xlfn.XLOOKUP(TRIM($F3935),Produktinformasjon!$D$5:$D$10000,Produktinformasjon!$L$5:$L$10000,,0),"Pris per enhet "&amp;Til_Hvem&amp;" beregnes automatisk ved komplett utfylling")</f>
        <v>Pris per enhet Regionalt beregnes automatisk ved komplett utfylling</v>
      </c>
      <c r="N3935" s="47" t="str">
        <f>IFERROR(TRIM($L3935)/_xlfn.XLOOKUP(TRIM($F3935),Produktinformasjon!$D$5:$D$10000,Produktinformasjon!$L$5:$L$10000,,0),"Pris per enhet Regionalt felleslager beregnes automatisk ved komplett utfylling")</f>
        <v>Pris per enhet Regionalt felleslager beregnes automatisk ved komplett utfylling</v>
      </c>
    </row>
    <row r="3936" spans="2:14" x14ac:dyDescent="0.25">
      <c r="B3936" s="33"/>
      <c r="C3936" t="str" cm="1">
        <f t="array" ref="C3936">IFERROR(_xlfn.TEXTJOIN(" | ", TRUE, _xlfn._xlws.FILTER(delKontrakt['#] &amp; " " &amp; delKontrakt[Navn], ISNUMBER(MATCH(delKontrakt['#], VALUE(_xlfn.TEXTSPLIT(SUBSTITUTE(Prisinformasjon!$B3936,  ", ", ","), ",")), 0)))), "Delkontraktnavn hentes automatisk ved å fylle ut delkontraktnummer")</f>
        <v>Delkontraktnavn hentes automatisk ved å fylle ut delkontraktnummer</v>
      </c>
      <c r="D3936" s="34"/>
      <c r="E3936" s="34"/>
      <c r="F3936" s="33"/>
      <c r="G3936" s="33"/>
      <c r="H3936" s="15"/>
      <c r="I3936" s="15"/>
      <c r="J3936" s="15"/>
      <c r="K3936" s="48"/>
      <c r="L3936" s="44"/>
      <c r="M3936" s="47" t="str">
        <f>IFERROR(TRIM($K3936)/_xlfn.XLOOKUP(TRIM($F3936),Produktinformasjon!$D$5:$D$10000,Produktinformasjon!$L$5:$L$10000,,0),"Pris per enhet "&amp;Til_Hvem&amp;" beregnes automatisk ved komplett utfylling")</f>
        <v>Pris per enhet Regionalt beregnes automatisk ved komplett utfylling</v>
      </c>
      <c r="N3936" s="47" t="str">
        <f>IFERROR(TRIM($L3936)/_xlfn.XLOOKUP(TRIM($F3936),Produktinformasjon!$D$5:$D$10000,Produktinformasjon!$L$5:$L$10000,,0),"Pris per enhet Regionalt felleslager beregnes automatisk ved komplett utfylling")</f>
        <v>Pris per enhet Regionalt felleslager beregnes automatisk ved komplett utfylling</v>
      </c>
    </row>
    <row r="3937" spans="2:14" x14ac:dyDescent="0.25">
      <c r="B3937" s="33"/>
      <c r="C3937" t="str" cm="1">
        <f t="array" ref="C3937">IFERROR(_xlfn.TEXTJOIN(" | ", TRUE, _xlfn._xlws.FILTER(delKontrakt['#] &amp; " " &amp; delKontrakt[Navn], ISNUMBER(MATCH(delKontrakt['#], VALUE(_xlfn.TEXTSPLIT(SUBSTITUTE(Prisinformasjon!$B3937,  ", ", ","), ",")), 0)))), "Delkontraktnavn hentes automatisk ved å fylle ut delkontraktnummer")</f>
        <v>Delkontraktnavn hentes automatisk ved å fylle ut delkontraktnummer</v>
      </c>
      <c r="D3937" s="34"/>
      <c r="E3937" s="34"/>
      <c r="F3937" s="33"/>
      <c r="G3937" s="33"/>
      <c r="H3937" s="15"/>
      <c r="I3937" s="15"/>
      <c r="J3937" s="15"/>
      <c r="K3937" s="48"/>
      <c r="L3937" s="44"/>
      <c r="M3937" s="47" t="str">
        <f>IFERROR(TRIM($K3937)/_xlfn.XLOOKUP(TRIM($F3937),Produktinformasjon!$D$5:$D$10000,Produktinformasjon!$L$5:$L$10000,,0),"Pris per enhet "&amp;Til_Hvem&amp;" beregnes automatisk ved komplett utfylling")</f>
        <v>Pris per enhet Regionalt beregnes automatisk ved komplett utfylling</v>
      </c>
      <c r="N3937" s="47" t="str">
        <f>IFERROR(TRIM($L3937)/_xlfn.XLOOKUP(TRIM($F3937),Produktinformasjon!$D$5:$D$10000,Produktinformasjon!$L$5:$L$10000,,0),"Pris per enhet Regionalt felleslager beregnes automatisk ved komplett utfylling")</f>
        <v>Pris per enhet Regionalt felleslager beregnes automatisk ved komplett utfylling</v>
      </c>
    </row>
    <row r="3938" spans="2:14" x14ac:dyDescent="0.25">
      <c r="B3938" s="33"/>
      <c r="C3938" t="str" cm="1">
        <f t="array" ref="C3938">IFERROR(_xlfn.TEXTJOIN(" | ", TRUE, _xlfn._xlws.FILTER(delKontrakt['#] &amp; " " &amp; delKontrakt[Navn], ISNUMBER(MATCH(delKontrakt['#], VALUE(_xlfn.TEXTSPLIT(SUBSTITUTE(Prisinformasjon!$B3938,  ", ", ","), ",")), 0)))), "Delkontraktnavn hentes automatisk ved å fylle ut delkontraktnummer")</f>
        <v>Delkontraktnavn hentes automatisk ved å fylle ut delkontraktnummer</v>
      </c>
      <c r="D3938" s="34"/>
      <c r="E3938" s="34"/>
      <c r="F3938" s="33"/>
      <c r="G3938" s="33"/>
      <c r="H3938" s="15"/>
      <c r="I3938" s="15"/>
      <c r="J3938" s="15"/>
      <c r="K3938" s="48"/>
      <c r="L3938" s="44"/>
      <c r="M3938" s="47" t="str">
        <f>IFERROR(TRIM($K3938)/_xlfn.XLOOKUP(TRIM($F3938),Produktinformasjon!$D$5:$D$10000,Produktinformasjon!$L$5:$L$10000,,0),"Pris per enhet "&amp;Til_Hvem&amp;" beregnes automatisk ved komplett utfylling")</f>
        <v>Pris per enhet Regionalt beregnes automatisk ved komplett utfylling</v>
      </c>
      <c r="N3938" s="47" t="str">
        <f>IFERROR(TRIM($L3938)/_xlfn.XLOOKUP(TRIM($F3938),Produktinformasjon!$D$5:$D$10000,Produktinformasjon!$L$5:$L$10000,,0),"Pris per enhet Regionalt felleslager beregnes automatisk ved komplett utfylling")</f>
        <v>Pris per enhet Regionalt felleslager beregnes automatisk ved komplett utfylling</v>
      </c>
    </row>
    <row r="3939" spans="2:14" x14ac:dyDescent="0.25">
      <c r="B3939" s="33"/>
      <c r="C3939" t="str" cm="1">
        <f t="array" ref="C3939">IFERROR(_xlfn.TEXTJOIN(" | ", TRUE, _xlfn._xlws.FILTER(delKontrakt['#] &amp; " " &amp; delKontrakt[Navn], ISNUMBER(MATCH(delKontrakt['#], VALUE(_xlfn.TEXTSPLIT(SUBSTITUTE(Prisinformasjon!$B3939,  ", ", ","), ",")), 0)))), "Delkontraktnavn hentes automatisk ved å fylle ut delkontraktnummer")</f>
        <v>Delkontraktnavn hentes automatisk ved å fylle ut delkontraktnummer</v>
      </c>
      <c r="D3939" s="34"/>
      <c r="E3939" s="34"/>
      <c r="F3939" s="33"/>
      <c r="G3939" s="33"/>
      <c r="H3939" s="15"/>
      <c r="I3939" s="15"/>
      <c r="J3939" s="15"/>
      <c r="K3939" s="48"/>
      <c r="L3939" s="44"/>
      <c r="M3939" s="47" t="str">
        <f>IFERROR(TRIM($K3939)/_xlfn.XLOOKUP(TRIM($F3939),Produktinformasjon!$D$5:$D$10000,Produktinformasjon!$L$5:$L$10000,,0),"Pris per enhet "&amp;Til_Hvem&amp;" beregnes automatisk ved komplett utfylling")</f>
        <v>Pris per enhet Regionalt beregnes automatisk ved komplett utfylling</v>
      </c>
      <c r="N3939" s="47" t="str">
        <f>IFERROR(TRIM($L3939)/_xlfn.XLOOKUP(TRIM($F3939),Produktinformasjon!$D$5:$D$10000,Produktinformasjon!$L$5:$L$10000,,0),"Pris per enhet Regionalt felleslager beregnes automatisk ved komplett utfylling")</f>
        <v>Pris per enhet Regionalt felleslager beregnes automatisk ved komplett utfylling</v>
      </c>
    </row>
    <row r="3940" spans="2:14" x14ac:dyDescent="0.25">
      <c r="B3940" s="33"/>
      <c r="C3940" t="str" cm="1">
        <f t="array" ref="C3940">IFERROR(_xlfn.TEXTJOIN(" | ", TRUE, _xlfn._xlws.FILTER(delKontrakt['#] &amp; " " &amp; delKontrakt[Navn], ISNUMBER(MATCH(delKontrakt['#], VALUE(_xlfn.TEXTSPLIT(SUBSTITUTE(Prisinformasjon!$B3940,  ", ", ","), ",")), 0)))), "Delkontraktnavn hentes automatisk ved å fylle ut delkontraktnummer")</f>
        <v>Delkontraktnavn hentes automatisk ved å fylle ut delkontraktnummer</v>
      </c>
      <c r="D3940" s="34"/>
      <c r="E3940" s="34"/>
      <c r="F3940" s="33"/>
      <c r="G3940" s="33"/>
      <c r="H3940" s="15"/>
      <c r="I3940" s="15"/>
      <c r="J3940" s="15"/>
      <c r="K3940" s="48"/>
      <c r="L3940" s="44"/>
      <c r="M3940" s="47" t="str">
        <f>IFERROR(TRIM($K3940)/_xlfn.XLOOKUP(TRIM($F3940),Produktinformasjon!$D$5:$D$10000,Produktinformasjon!$L$5:$L$10000,,0),"Pris per enhet "&amp;Til_Hvem&amp;" beregnes automatisk ved komplett utfylling")</f>
        <v>Pris per enhet Regionalt beregnes automatisk ved komplett utfylling</v>
      </c>
      <c r="N3940" s="47" t="str">
        <f>IFERROR(TRIM($L3940)/_xlfn.XLOOKUP(TRIM($F3940),Produktinformasjon!$D$5:$D$10000,Produktinformasjon!$L$5:$L$10000,,0),"Pris per enhet Regionalt felleslager beregnes automatisk ved komplett utfylling")</f>
        <v>Pris per enhet Regionalt felleslager beregnes automatisk ved komplett utfylling</v>
      </c>
    </row>
    <row r="3941" spans="2:14" x14ac:dyDescent="0.25">
      <c r="B3941" s="33"/>
      <c r="C3941" t="str" cm="1">
        <f t="array" ref="C3941">IFERROR(_xlfn.TEXTJOIN(" | ", TRUE, _xlfn._xlws.FILTER(delKontrakt['#] &amp; " " &amp; delKontrakt[Navn], ISNUMBER(MATCH(delKontrakt['#], VALUE(_xlfn.TEXTSPLIT(SUBSTITUTE(Prisinformasjon!$B3941,  ", ", ","), ",")), 0)))), "Delkontraktnavn hentes automatisk ved å fylle ut delkontraktnummer")</f>
        <v>Delkontraktnavn hentes automatisk ved å fylle ut delkontraktnummer</v>
      </c>
      <c r="D3941" s="34"/>
      <c r="E3941" s="34"/>
      <c r="F3941" s="33"/>
      <c r="G3941" s="33"/>
      <c r="H3941" s="15"/>
      <c r="I3941" s="15"/>
      <c r="J3941" s="15"/>
      <c r="K3941" s="48"/>
      <c r="L3941" s="44"/>
      <c r="M3941" s="47" t="str">
        <f>IFERROR(TRIM($K3941)/_xlfn.XLOOKUP(TRIM($F3941),Produktinformasjon!$D$5:$D$10000,Produktinformasjon!$L$5:$L$10000,,0),"Pris per enhet "&amp;Til_Hvem&amp;" beregnes automatisk ved komplett utfylling")</f>
        <v>Pris per enhet Regionalt beregnes automatisk ved komplett utfylling</v>
      </c>
      <c r="N3941" s="47" t="str">
        <f>IFERROR(TRIM($L3941)/_xlfn.XLOOKUP(TRIM($F3941),Produktinformasjon!$D$5:$D$10000,Produktinformasjon!$L$5:$L$10000,,0),"Pris per enhet Regionalt felleslager beregnes automatisk ved komplett utfylling")</f>
        <v>Pris per enhet Regionalt felleslager beregnes automatisk ved komplett utfylling</v>
      </c>
    </row>
    <row r="3942" spans="2:14" x14ac:dyDescent="0.25">
      <c r="B3942" s="33"/>
      <c r="C3942" t="str" cm="1">
        <f t="array" ref="C3942">IFERROR(_xlfn.TEXTJOIN(" | ", TRUE, _xlfn._xlws.FILTER(delKontrakt['#] &amp; " " &amp; delKontrakt[Navn], ISNUMBER(MATCH(delKontrakt['#], VALUE(_xlfn.TEXTSPLIT(SUBSTITUTE(Prisinformasjon!$B3942,  ", ", ","), ",")), 0)))), "Delkontraktnavn hentes automatisk ved å fylle ut delkontraktnummer")</f>
        <v>Delkontraktnavn hentes automatisk ved å fylle ut delkontraktnummer</v>
      </c>
      <c r="D3942" s="34"/>
      <c r="E3942" s="34"/>
      <c r="F3942" s="33"/>
      <c r="G3942" s="33"/>
      <c r="H3942" s="15"/>
      <c r="I3942" s="15"/>
      <c r="J3942" s="15"/>
      <c r="K3942" s="48"/>
      <c r="L3942" s="44"/>
      <c r="M3942" s="47" t="str">
        <f>IFERROR(TRIM($K3942)/_xlfn.XLOOKUP(TRIM($F3942),Produktinformasjon!$D$5:$D$10000,Produktinformasjon!$L$5:$L$10000,,0),"Pris per enhet "&amp;Til_Hvem&amp;" beregnes automatisk ved komplett utfylling")</f>
        <v>Pris per enhet Regionalt beregnes automatisk ved komplett utfylling</v>
      </c>
      <c r="N3942" s="47" t="str">
        <f>IFERROR(TRIM($L3942)/_xlfn.XLOOKUP(TRIM($F3942),Produktinformasjon!$D$5:$D$10000,Produktinformasjon!$L$5:$L$10000,,0),"Pris per enhet Regionalt felleslager beregnes automatisk ved komplett utfylling")</f>
        <v>Pris per enhet Regionalt felleslager beregnes automatisk ved komplett utfylling</v>
      </c>
    </row>
    <row r="3943" spans="2:14" x14ac:dyDescent="0.25">
      <c r="B3943" s="33"/>
      <c r="C3943" t="str" cm="1">
        <f t="array" ref="C3943">IFERROR(_xlfn.TEXTJOIN(" | ", TRUE, _xlfn._xlws.FILTER(delKontrakt['#] &amp; " " &amp; delKontrakt[Navn], ISNUMBER(MATCH(delKontrakt['#], VALUE(_xlfn.TEXTSPLIT(SUBSTITUTE(Prisinformasjon!$B3943,  ", ", ","), ",")), 0)))), "Delkontraktnavn hentes automatisk ved å fylle ut delkontraktnummer")</f>
        <v>Delkontraktnavn hentes automatisk ved å fylle ut delkontraktnummer</v>
      </c>
      <c r="D3943" s="34"/>
      <c r="E3943" s="34"/>
      <c r="F3943" s="33"/>
      <c r="G3943" s="33"/>
      <c r="H3943" s="15"/>
      <c r="I3943" s="15"/>
      <c r="J3943" s="15"/>
      <c r="K3943" s="48"/>
      <c r="L3943" s="44"/>
      <c r="M3943" s="47" t="str">
        <f>IFERROR(TRIM($K3943)/_xlfn.XLOOKUP(TRIM($F3943),Produktinformasjon!$D$5:$D$10000,Produktinformasjon!$L$5:$L$10000,,0),"Pris per enhet "&amp;Til_Hvem&amp;" beregnes automatisk ved komplett utfylling")</f>
        <v>Pris per enhet Regionalt beregnes automatisk ved komplett utfylling</v>
      </c>
      <c r="N3943" s="47" t="str">
        <f>IFERROR(TRIM($L3943)/_xlfn.XLOOKUP(TRIM($F3943),Produktinformasjon!$D$5:$D$10000,Produktinformasjon!$L$5:$L$10000,,0),"Pris per enhet Regionalt felleslager beregnes automatisk ved komplett utfylling")</f>
        <v>Pris per enhet Regionalt felleslager beregnes automatisk ved komplett utfylling</v>
      </c>
    </row>
    <row r="3944" spans="2:14" x14ac:dyDescent="0.25">
      <c r="B3944" s="33"/>
      <c r="C3944" t="str" cm="1">
        <f t="array" ref="C3944">IFERROR(_xlfn.TEXTJOIN(" | ", TRUE, _xlfn._xlws.FILTER(delKontrakt['#] &amp; " " &amp; delKontrakt[Navn], ISNUMBER(MATCH(delKontrakt['#], VALUE(_xlfn.TEXTSPLIT(SUBSTITUTE(Prisinformasjon!$B3944,  ", ", ","), ",")), 0)))), "Delkontraktnavn hentes automatisk ved å fylle ut delkontraktnummer")</f>
        <v>Delkontraktnavn hentes automatisk ved å fylle ut delkontraktnummer</v>
      </c>
      <c r="D3944" s="34"/>
      <c r="E3944" s="34"/>
      <c r="F3944" s="33"/>
      <c r="G3944" s="33"/>
      <c r="H3944" s="15"/>
      <c r="I3944" s="15"/>
      <c r="J3944" s="15"/>
      <c r="K3944" s="48"/>
      <c r="L3944" s="44"/>
      <c r="M3944" s="47" t="str">
        <f>IFERROR(TRIM($K3944)/_xlfn.XLOOKUP(TRIM($F3944),Produktinformasjon!$D$5:$D$10000,Produktinformasjon!$L$5:$L$10000,,0),"Pris per enhet "&amp;Til_Hvem&amp;" beregnes automatisk ved komplett utfylling")</f>
        <v>Pris per enhet Regionalt beregnes automatisk ved komplett utfylling</v>
      </c>
      <c r="N3944" s="47" t="str">
        <f>IFERROR(TRIM($L3944)/_xlfn.XLOOKUP(TRIM($F3944),Produktinformasjon!$D$5:$D$10000,Produktinformasjon!$L$5:$L$10000,,0),"Pris per enhet Regionalt felleslager beregnes automatisk ved komplett utfylling")</f>
        <v>Pris per enhet Regionalt felleslager beregnes automatisk ved komplett utfylling</v>
      </c>
    </row>
    <row r="3945" spans="2:14" x14ac:dyDescent="0.25">
      <c r="B3945" s="33"/>
      <c r="C3945" t="str" cm="1">
        <f t="array" ref="C3945">IFERROR(_xlfn.TEXTJOIN(" | ", TRUE, _xlfn._xlws.FILTER(delKontrakt['#] &amp; " " &amp; delKontrakt[Navn], ISNUMBER(MATCH(delKontrakt['#], VALUE(_xlfn.TEXTSPLIT(SUBSTITUTE(Prisinformasjon!$B3945,  ", ", ","), ",")), 0)))), "Delkontraktnavn hentes automatisk ved å fylle ut delkontraktnummer")</f>
        <v>Delkontraktnavn hentes automatisk ved å fylle ut delkontraktnummer</v>
      </c>
      <c r="D3945" s="34"/>
      <c r="E3945" s="34"/>
      <c r="F3945" s="33"/>
      <c r="G3945" s="33"/>
      <c r="H3945" s="15"/>
      <c r="I3945" s="15"/>
      <c r="J3945" s="15"/>
      <c r="K3945" s="48"/>
      <c r="L3945" s="44"/>
      <c r="M3945" s="47" t="str">
        <f>IFERROR(TRIM($K3945)/_xlfn.XLOOKUP(TRIM($F3945),Produktinformasjon!$D$5:$D$10000,Produktinformasjon!$L$5:$L$10000,,0),"Pris per enhet "&amp;Til_Hvem&amp;" beregnes automatisk ved komplett utfylling")</f>
        <v>Pris per enhet Regionalt beregnes automatisk ved komplett utfylling</v>
      </c>
      <c r="N3945" s="47" t="str">
        <f>IFERROR(TRIM($L3945)/_xlfn.XLOOKUP(TRIM($F3945),Produktinformasjon!$D$5:$D$10000,Produktinformasjon!$L$5:$L$10000,,0),"Pris per enhet Regionalt felleslager beregnes automatisk ved komplett utfylling")</f>
        <v>Pris per enhet Regionalt felleslager beregnes automatisk ved komplett utfylling</v>
      </c>
    </row>
    <row r="3946" spans="2:14" x14ac:dyDescent="0.25">
      <c r="B3946" s="33"/>
      <c r="C3946" t="str" cm="1">
        <f t="array" ref="C3946">IFERROR(_xlfn.TEXTJOIN(" | ", TRUE, _xlfn._xlws.FILTER(delKontrakt['#] &amp; " " &amp; delKontrakt[Navn], ISNUMBER(MATCH(delKontrakt['#], VALUE(_xlfn.TEXTSPLIT(SUBSTITUTE(Prisinformasjon!$B3946,  ", ", ","), ",")), 0)))), "Delkontraktnavn hentes automatisk ved å fylle ut delkontraktnummer")</f>
        <v>Delkontraktnavn hentes automatisk ved å fylle ut delkontraktnummer</v>
      </c>
      <c r="D3946" s="34"/>
      <c r="E3946" s="34"/>
      <c r="F3946" s="33"/>
      <c r="G3946" s="33"/>
      <c r="H3946" s="15"/>
      <c r="I3946" s="15"/>
      <c r="J3946" s="15"/>
      <c r="K3946" s="48"/>
      <c r="L3946" s="44"/>
      <c r="M3946" s="47" t="str">
        <f>IFERROR(TRIM($K3946)/_xlfn.XLOOKUP(TRIM($F3946),Produktinformasjon!$D$5:$D$10000,Produktinformasjon!$L$5:$L$10000,,0),"Pris per enhet "&amp;Til_Hvem&amp;" beregnes automatisk ved komplett utfylling")</f>
        <v>Pris per enhet Regionalt beregnes automatisk ved komplett utfylling</v>
      </c>
      <c r="N3946" s="47" t="str">
        <f>IFERROR(TRIM($L3946)/_xlfn.XLOOKUP(TRIM($F3946),Produktinformasjon!$D$5:$D$10000,Produktinformasjon!$L$5:$L$10000,,0),"Pris per enhet Regionalt felleslager beregnes automatisk ved komplett utfylling")</f>
        <v>Pris per enhet Regionalt felleslager beregnes automatisk ved komplett utfylling</v>
      </c>
    </row>
    <row r="3947" spans="2:14" x14ac:dyDescent="0.25">
      <c r="B3947" s="33"/>
      <c r="C3947" t="str" cm="1">
        <f t="array" ref="C3947">IFERROR(_xlfn.TEXTJOIN(" | ", TRUE, _xlfn._xlws.FILTER(delKontrakt['#] &amp; " " &amp; delKontrakt[Navn], ISNUMBER(MATCH(delKontrakt['#], VALUE(_xlfn.TEXTSPLIT(SUBSTITUTE(Prisinformasjon!$B3947,  ", ", ","), ",")), 0)))), "Delkontraktnavn hentes automatisk ved å fylle ut delkontraktnummer")</f>
        <v>Delkontraktnavn hentes automatisk ved å fylle ut delkontraktnummer</v>
      </c>
      <c r="D3947" s="34"/>
      <c r="E3947" s="34"/>
      <c r="F3947" s="33"/>
      <c r="G3947" s="33"/>
      <c r="H3947" s="15"/>
      <c r="I3947" s="15"/>
      <c r="J3947" s="15"/>
      <c r="K3947" s="48"/>
      <c r="L3947" s="44"/>
      <c r="M3947" s="47" t="str">
        <f>IFERROR(TRIM($K3947)/_xlfn.XLOOKUP(TRIM($F3947),Produktinformasjon!$D$5:$D$10000,Produktinformasjon!$L$5:$L$10000,,0),"Pris per enhet "&amp;Til_Hvem&amp;" beregnes automatisk ved komplett utfylling")</f>
        <v>Pris per enhet Regionalt beregnes automatisk ved komplett utfylling</v>
      </c>
      <c r="N3947" s="47" t="str">
        <f>IFERROR(TRIM($L3947)/_xlfn.XLOOKUP(TRIM($F3947),Produktinformasjon!$D$5:$D$10000,Produktinformasjon!$L$5:$L$10000,,0),"Pris per enhet Regionalt felleslager beregnes automatisk ved komplett utfylling")</f>
        <v>Pris per enhet Regionalt felleslager beregnes automatisk ved komplett utfylling</v>
      </c>
    </row>
    <row r="3948" spans="2:14" x14ac:dyDescent="0.25">
      <c r="B3948" s="33"/>
      <c r="C3948" t="str" cm="1">
        <f t="array" ref="C3948">IFERROR(_xlfn.TEXTJOIN(" | ", TRUE, _xlfn._xlws.FILTER(delKontrakt['#] &amp; " " &amp; delKontrakt[Navn], ISNUMBER(MATCH(delKontrakt['#], VALUE(_xlfn.TEXTSPLIT(SUBSTITUTE(Prisinformasjon!$B3948,  ", ", ","), ",")), 0)))), "Delkontraktnavn hentes automatisk ved å fylle ut delkontraktnummer")</f>
        <v>Delkontraktnavn hentes automatisk ved å fylle ut delkontraktnummer</v>
      </c>
      <c r="D3948" s="34"/>
      <c r="E3948" s="34"/>
      <c r="F3948" s="33"/>
      <c r="G3948" s="33"/>
      <c r="H3948" s="15"/>
      <c r="I3948" s="15"/>
      <c r="J3948" s="15"/>
      <c r="K3948" s="48"/>
      <c r="L3948" s="44"/>
      <c r="M3948" s="47" t="str">
        <f>IFERROR(TRIM($K3948)/_xlfn.XLOOKUP(TRIM($F3948),Produktinformasjon!$D$5:$D$10000,Produktinformasjon!$L$5:$L$10000,,0),"Pris per enhet "&amp;Til_Hvem&amp;" beregnes automatisk ved komplett utfylling")</f>
        <v>Pris per enhet Regionalt beregnes automatisk ved komplett utfylling</v>
      </c>
      <c r="N3948" s="47" t="str">
        <f>IFERROR(TRIM($L3948)/_xlfn.XLOOKUP(TRIM($F3948),Produktinformasjon!$D$5:$D$10000,Produktinformasjon!$L$5:$L$10000,,0),"Pris per enhet Regionalt felleslager beregnes automatisk ved komplett utfylling")</f>
        <v>Pris per enhet Regionalt felleslager beregnes automatisk ved komplett utfylling</v>
      </c>
    </row>
    <row r="3949" spans="2:14" x14ac:dyDescent="0.25">
      <c r="B3949" s="33"/>
      <c r="C3949" t="str" cm="1">
        <f t="array" ref="C3949">IFERROR(_xlfn.TEXTJOIN(" | ", TRUE, _xlfn._xlws.FILTER(delKontrakt['#] &amp; " " &amp; delKontrakt[Navn], ISNUMBER(MATCH(delKontrakt['#], VALUE(_xlfn.TEXTSPLIT(SUBSTITUTE(Prisinformasjon!$B3949,  ", ", ","), ",")), 0)))), "Delkontraktnavn hentes automatisk ved å fylle ut delkontraktnummer")</f>
        <v>Delkontraktnavn hentes automatisk ved å fylle ut delkontraktnummer</v>
      </c>
      <c r="D3949" s="34"/>
      <c r="E3949" s="34"/>
      <c r="F3949" s="33"/>
      <c r="G3949" s="33"/>
      <c r="H3949" s="15"/>
      <c r="I3949" s="15"/>
      <c r="J3949" s="15"/>
      <c r="K3949" s="48"/>
      <c r="L3949" s="44"/>
      <c r="M3949" s="47" t="str">
        <f>IFERROR(TRIM($K3949)/_xlfn.XLOOKUP(TRIM($F3949),Produktinformasjon!$D$5:$D$10000,Produktinformasjon!$L$5:$L$10000,,0),"Pris per enhet "&amp;Til_Hvem&amp;" beregnes automatisk ved komplett utfylling")</f>
        <v>Pris per enhet Regionalt beregnes automatisk ved komplett utfylling</v>
      </c>
      <c r="N3949" s="47" t="str">
        <f>IFERROR(TRIM($L3949)/_xlfn.XLOOKUP(TRIM($F3949),Produktinformasjon!$D$5:$D$10000,Produktinformasjon!$L$5:$L$10000,,0),"Pris per enhet Regionalt felleslager beregnes automatisk ved komplett utfylling")</f>
        <v>Pris per enhet Regionalt felleslager beregnes automatisk ved komplett utfylling</v>
      </c>
    </row>
    <row r="3950" spans="2:14" x14ac:dyDescent="0.25">
      <c r="B3950" s="33"/>
      <c r="C3950" t="str" cm="1">
        <f t="array" ref="C3950">IFERROR(_xlfn.TEXTJOIN(" | ", TRUE, _xlfn._xlws.FILTER(delKontrakt['#] &amp; " " &amp; delKontrakt[Navn], ISNUMBER(MATCH(delKontrakt['#], VALUE(_xlfn.TEXTSPLIT(SUBSTITUTE(Prisinformasjon!$B3950,  ", ", ","), ",")), 0)))), "Delkontraktnavn hentes automatisk ved å fylle ut delkontraktnummer")</f>
        <v>Delkontraktnavn hentes automatisk ved å fylle ut delkontraktnummer</v>
      </c>
      <c r="D3950" s="34"/>
      <c r="E3950" s="34"/>
      <c r="F3950" s="33"/>
      <c r="G3950" s="33"/>
      <c r="H3950" s="15"/>
      <c r="I3950" s="15"/>
      <c r="J3950" s="15"/>
      <c r="K3950" s="48"/>
      <c r="L3950" s="44"/>
      <c r="M3950" s="47" t="str">
        <f>IFERROR(TRIM($K3950)/_xlfn.XLOOKUP(TRIM($F3950),Produktinformasjon!$D$5:$D$10000,Produktinformasjon!$L$5:$L$10000,,0),"Pris per enhet "&amp;Til_Hvem&amp;" beregnes automatisk ved komplett utfylling")</f>
        <v>Pris per enhet Regionalt beregnes automatisk ved komplett utfylling</v>
      </c>
      <c r="N3950" s="47" t="str">
        <f>IFERROR(TRIM($L3950)/_xlfn.XLOOKUP(TRIM($F3950),Produktinformasjon!$D$5:$D$10000,Produktinformasjon!$L$5:$L$10000,,0),"Pris per enhet Regionalt felleslager beregnes automatisk ved komplett utfylling")</f>
        <v>Pris per enhet Regionalt felleslager beregnes automatisk ved komplett utfylling</v>
      </c>
    </row>
    <row r="3951" spans="2:14" x14ac:dyDescent="0.25">
      <c r="B3951" s="33"/>
      <c r="C3951" t="str" cm="1">
        <f t="array" ref="C3951">IFERROR(_xlfn.TEXTJOIN(" | ", TRUE, _xlfn._xlws.FILTER(delKontrakt['#] &amp; " " &amp; delKontrakt[Navn], ISNUMBER(MATCH(delKontrakt['#], VALUE(_xlfn.TEXTSPLIT(SUBSTITUTE(Prisinformasjon!$B3951,  ", ", ","), ",")), 0)))), "Delkontraktnavn hentes automatisk ved å fylle ut delkontraktnummer")</f>
        <v>Delkontraktnavn hentes automatisk ved å fylle ut delkontraktnummer</v>
      </c>
      <c r="D3951" s="34"/>
      <c r="E3951" s="34"/>
      <c r="F3951" s="33"/>
      <c r="G3951" s="33"/>
      <c r="H3951" s="15"/>
      <c r="I3951" s="15"/>
      <c r="J3951" s="15"/>
      <c r="K3951" s="48"/>
      <c r="L3951" s="44"/>
      <c r="M3951" s="47" t="str">
        <f>IFERROR(TRIM($K3951)/_xlfn.XLOOKUP(TRIM($F3951),Produktinformasjon!$D$5:$D$10000,Produktinformasjon!$L$5:$L$10000,,0),"Pris per enhet "&amp;Til_Hvem&amp;" beregnes automatisk ved komplett utfylling")</f>
        <v>Pris per enhet Regionalt beregnes automatisk ved komplett utfylling</v>
      </c>
      <c r="N3951" s="47" t="str">
        <f>IFERROR(TRIM($L3951)/_xlfn.XLOOKUP(TRIM($F3951),Produktinformasjon!$D$5:$D$10000,Produktinformasjon!$L$5:$L$10000,,0),"Pris per enhet Regionalt felleslager beregnes automatisk ved komplett utfylling")</f>
        <v>Pris per enhet Regionalt felleslager beregnes automatisk ved komplett utfylling</v>
      </c>
    </row>
    <row r="3952" spans="2:14" x14ac:dyDescent="0.25">
      <c r="B3952" s="33"/>
      <c r="C3952" t="str" cm="1">
        <f t="array" ref="C3952">IFERROR(_xlfn.TEXTJOIN(" | ", TRUE, _xlfn._xlws.FILTER(delKontrakt['#] &amp; " " &amp; delKontrakt[Navn], ISNUMBER(MATCH(delKontrakt['#], VALUE(_xlfn.TEXTSPLIT(SUBSTITUTE(Prisinformasjon!$B3952,  ", ", ","), ",")), 0)))), "Delkontraktnavn hentes automatisk ved å fylle ut delkontraktnummer")</f>
        <v>Delkontraktnavn hentes automatisk ved å fylle ut delkontraktnummer</v>
      </c>
      <c r="D3952" s="34"/>
      <c r="E3952" s="34"/>
      <c r="F3952" s="33"/>
      <c r="G3952" s="33"/>
      <c r="H3952" s="15"/>
      <c r="I3952" s="15"/>
      <c r="J3952" s="15"/>
      <c r="K3952" s="48"/>
      <c r="L3952" s="44"/>
      <c r="M3952" s="47" t="str">
        <f>IFERROR(TRIM($K3952)/_xlfn.XLOOKUP(TRIM($F3952),Produktinformasjon!$D$5:$D$10000,Produktinformasjon!$L$5:$L$10000,,0),"Pris per enhet "&amp;Til_Hvem&amp;" beregnes automatisk ved komplett utfylling")</f>
        <v>Pris per enhet Regionalt beregnes automatisk ved komplett utfylling</v>
      </c>
      <c r="N3952" s="47" t="str">
        <f>IFERROR(TRIM($L3952)/_xlfn.XLOOKUP(TRIM($F3952),Produktinformasjon!$D$5:$D$10000,Produktinformasjon!$L$5:$L$10000,,0),"Pris per enhet Regionalt felleslager beregnes automatisk ved komplett utfylling")</f>
        <v>Pris per enhet Regionalt felleslager beregnes automatisk ved komplett utfylling</v>
      </c>
    </row>
    <row r="3953" spans="2:14" x14ac:dyDescent="0.25">
      <c r="B3953" s="33"/>
      <c r="C3953" t="str" cm="1">
        <f t="array" ref="C3953">IFERROR(_xlfn.TEXTJOIN(" | ", TRUE, _xlfn._xlws.FILTER(delKontrakt['#] &amp; " " &amp; delKontrakt[Navn], ISNUMBER(MATCH(delKontrakt['#], VALUE(_xlfn.TEXTSPLIT(SUBSTITUTE(Prisinformasjon!$B3953,  ", ", ","), ",")), 0)))), "Delkontraktnavn hentes automatisk ved å fylle ut delkontraktnummer")</f>
        <v>Delkontraktnavn hentes automatisk ved å fylle ut delkontraktnummer</v>
      </c>
      <c r="D3953" s="34"/>
      <c r="E3953" s="34"/>
      <c r="F3953" s="33"/>
      <c r="G3953" s="33"/>
      <c r="H3953" s="15"/>
      <c r="I3953" s="15"/>
      <c r="J3953" s="15"/>
      <c r="K3953" s="48"/>
      <c r="L3953" s="44"/>
      <c r="M3953" s="47" t="str">
        <f>IFERROR(TRIM($K3953)/_xlfn.XLOOKUP(TRIM($F3953),Produktinformasjon!$D$5:$D$10000,Produktinformasjon!$L$5:$L$10000,,0),"Pris per enhet "&amp;Til_Hvem&amp;" beregnes automatisk ved komplett utfylling")</f>
        <v>Pris per enhet Regionalt beregnes automatisk ved komplett utfylling</v>
      </c>
      <c r="N3953" s="47" t="str">
        <f>IFERROR(TRIM($L3953)/_xlfn.XLOOKUP(TRIM($F3953),Produktinformasjon!$D$5:$D$10000,Produktinformasjon!$L$5:$L$10000,,0),"Pris per enhet Regionalt felleslager beregnes automatisk ved komplett utfylling")</f>
        <v>Pris per enhet Regionalt felleslager beregnes automatisk ved komplett utfylling</v>
      </c>
    </row>
    <row r="3954" spans="2:14" x14ac:dyDescent="0.25">
      <c r="B3954" s="33"/>
      <c r="C3954" t="str" cm="1">
        <f t="array" ref="C3954">IFERROR(_xlfn.TEXTJOIN(" | ", TRUE, _xlfn._xlws.FILTER(delKontrakt['#] &amp; " " &amp; delKontrakt[Navn], ISNUMBER(MATCH(delKontrakt['#], VALUE(_xlfn.TEXTSPLIT(SUBSTITUTE(Prisinformasjon!$B3954,  ", ", ","), ",")), 0)))), "Delkontraktnavn hentes automatisk ved å fylle ut delkontraktnummer")</f>
        <v>Delkontraktnavn hentes automatisk ved å fylle ut delkontraktnummer</v>
      </c>
      <c r="D3954" s="34"/>
      <c r="E3954" s="34"/>
      <c r="F3954" s="33"/>
      <c r="G3954" s="33"/>
      <c r="H3954" s="15"/>
      <c r="I3954" s="15"/>
      <c r="J3954" s="15"/>
      <c r="K3954" s="48"/>
      <c r="L3954" s="44"/>
      <c r="M3954" s="47" t="str">
        <f>IFERROR(TRIM($K3954)/_xlfn.XLOOKUP(TRIM($F3954),Produktinformasjon!$D$5:$D$10000,Produktinformasjon!$L$5:$L$10000,,0),"Pris per enhet "&amp;Til_Hvem&amp;" beregnes automatisk ved komplett utfylling")</f>
        <v>Pris per enhet Regionalt beregnes automatisk ved komplett utfylling</v>
      </c>
      <c r="N3954" s="47" t="str">
        <f>IFERROR(TRIM($L3954)/_xlfn.XLOOKUP(TRIM($F3954),Produktinformasjon!$D$5:$D$10000,Produktinformasjon!$L$5:$L$10000,,0),"Pris per enhet Regionalt felleslager beregnes automatisk ved komplett utfylling")</f>
        <v>Pris per enhet Regionalt felleslager beregnes automatisk ved komplett utfylling</v>
      </c>
    </row>
    <row r="3955" spans="2:14" x14ac:dyDescent="0.25">
      <c r="B3955" s="33"/>
      <c r="C3955" t="str" cm="1">
        <f t="array" ref="C3955">IFERROR(_xlfn.TEXTJOIN(" | ", TRUE, _xlfn._xlws.FILTER(delKontrakt['#] &amp; " " &amp; delKontrakt[Navn], ISNUMBER(MATCH(delKontrakt['#], VALUE(_xlfn.TEXTSPLIT(SUBSTITUTE(Prisinformasjon!$B3955,  ", ", ","), ",")), 0)))), "Delkontraktnavn hentes automatisk ved å fylle ut delkontraktnummer")</f>
        <v>Delkontraktnavn hentes automatisk ved å fylle ut delkontraktnummer</v>
      </c>
      <c r="D3955" s="34"/>
      <c r="E3955" s="34"/>
      <c r="F3955" s="33"/>
      <c r="G3955" s="33"/>
      <c r="H3955" s="15"/>
      <c r="I3955" s="15"/>
      <c r="J3955" s="15"/>
      <c r="K3955" s="48"/>
      <c r="L3955" s="44"/>
      <c r="M3955" s="47" t="str">
        <f>IFERROR(TRIM($K3955)/_xlfn.XLOOKUP(TRIM($F3955),Produktinformasjon!$D$5:$D$10000,Produktinformasjon!$L$5:$L$10000,,0),"Pris per enhet "&amp;Til_Hvem&amp;" beregnes automatisk ved komplett utfylling")</f>
        <v>Pris per enhet Regionalt beregnes automatisk ved komplett utfylling</v>
      </c>
      <c r="N3955" s="47" t="str">
        <f>IFERROR(TRIM($L3955)/_xlfn.XLOOKUP(TRIM($F3955),Produktinformasjon!$D$5:$D$10000,Produktinformasjon!$L$5:$L$10000,,0),"Pris per enhet Regionalt felleslager beregnes automatisk ved komplett utfylling")</f>
        <v>Pris per enhet Regionalt felleslager beregnes automatisk ved komplett utfylling</v>
      </c>
    </row>
    <row r="3956" spans="2:14" x14ac:dyDescent="0.25">
      <c r="B3956" s="33"/>
      <c r="C3956" t="str" cm="1">
        <f t="array" ref="C3956">IFERROR(_xlfn.TEXTJOIN(" | ", TRUE, _xlfn._xlws.FILTER(delKontrakt['#] &amp; " " &amp; delKontrakt[Navn], ISNUMBER(MATCH(delKontrakt['#], VALUE(_xlfn.TEXTSPLIT(SUBSTITUTE(Prisinformasjon!$B3956,  ", ", ","), ",")), 0)))), "Delkontraktnavn hentes automatisk ved å fylle ut delkontraktnummer")</f>
        <v>Delkontraktnavn hentes automatisk ved å fylle ut delkontraktnummer</v>
      </c>
      <c r="D3956" s="34"/>
      <c r="E3956" s="34"/>
      <c r="F3956" s="33"/>
      <c r="G3956" s="33"/>
      <c r="H3956" s="15"/>
      <c r="I3956" s="15"/>
      <c r="J3956" s="15"/>
      <c r="K3956" s="48"/>
      <c r="L3956" s="44"/>
      <c r="M3956" s="47" t="str">
        <f>IFERROR(TRIM($K3956)/_xlfn.XLOOKUP(TRIM($F3956),Produktinformasjon!$D$5:$D$10000,Produktinformasjon!$L$5:$L$10000,,0),"Pris per enhet "&amp;Til_Hvem&amp;" beregnes automatisk ved komplett utfylling")</f>
        <v>Pris per enhet Regionalt beregnes automatisk ved komplett utfylling</v>
      </c>
      <c r="N3956" s="47" t="str">
        <f>IFERROR(TRIM($L3956)/_xlfn.XLOOKUP(TRIM($F3956),Produktinformasjon!$D$5:$D$10000,Produktinformasjon!$L$5:$L$10000,,0),"Pris per enhet Regionalt felleslager beregnes automatisk ved komplett utfylling")</f>
        <v>Pris per enhet Regionalt felleslager beregnes automatisk ved komplett utfylling</v>
      </c>
    </row>
    <row r="3957" spans="2:14" x14ac:dyDescent="0.25">
      <c r="B3957" s="33"/>
      <c r="C3957" t="str" cm="1">
        <f t="array" ref="C3957">IFERROR(_xlfn.TEXTJOIN(" | ", TRUE, _xlfn._xlws.FILTER(delKontrakt['#] &amp; " " &amp; delKontrakt[Navn], ISNUMBER(MATCH(delKontrakt['#], VALUE(_xlfn.TEXTSPLIT(SUBSTITUTE(Prisinformasjon!$B3957,  ", ", ","), ",")), 0)))), "Delkontraktnavn hentes automatisk ved å fylle ut delkontraktnummer")</f>
        <v>Delkontraktnavn hentes automatisk ved å fylle ut delkontraktnummer</v>
      </c>
      <c r="D3957" s="34"/>
      <c r="E3957" s="34"/>
      <c r="F3957" s="33"/>
      <c r="G3957" s="33"/>
      <c r="H3957" s="15"/>
      <c r="I3957" s="15"/>
      <c r="J3957" s="15"/>
      <c r="K3957" s="48"/>
      <c r="L3957" s="44"/>
      <c r="M3957" s="47" t="str">
        <f>IFERROR(TRIM($K3957)/_xlfn.XLOOKUP(TRIM($F3957),Produktinformasjon!$D$5:$D$10000,Produktinformasjon!$L$5:$L$10000,,0),"Pris per enhet "&amp;Til_Hvem&amp;" beregnes automatisk ved komplett utfylling")</f>
        <v>Pris per enhet Regionalt beregnes automatisk ved komplett utfylling</v>
      </c>
      <c r="N3957" s="47" t="str">
        <f>IFERROR(TRIM($L3957)/_xlfn.XLOOKUP(TRIM($F3957),Produktinformasjon!$D$5:$D$10000,Produktinformasjon!$L$5:$L$10000,,0),"Pris per enhet Regionalt felleslager beregnes automatisk ved komplett utfylling")</f>
        <v>Pris per enhet Regionalt felleslager beregnes automatisk ved komplett utfylling</v>
      </c>
    </row>
    <row r="3958" spans="2:14" x14ac:dyDescent="0.25">
      <c r="B3958" s="33"/>
      <c r="C3958" t="str" cm="1">
        <f t="array" ref="C3958">IFERROR(_xlfn.TEXTJOIN(" | ", TRUE, _xlfn._xlws.FILTER(delKontrakt['#] &amp; " " &amp; delKontrakt[Navn], ISNUMBER(MATCH(delKontrakt['#], VALUE(_xlfn.TEXTSPLIT(SUBSTITUTE(Prisinformasjon!$B3958,  ", ", ","), ",")), 0)))), "Delkontraktnavn hentes automatisk ved å fylle ut delkontraktnummer")</f>
        <v>Delkontraktnavn hentes automatisk ved å fylle ut delkontraktnummer</v>
      </c>
      <c r="D3958" s="34"/>
      <c r="E3958" s="34"/>
      <c r="F3958" s="33"/>
      <c r="G3958" s="33"/>
      <c r="H3958" s="15"/>
      <c r="I3958" s="15"/>
      <c r="J3958" s="15"/>
      <c r="K3958" s="48"/>
      <c r="L3958" s="44"/>
      <c r="M3958" s="47" t="str">
        <f>IFERROR(TRIM($K3958)/_xlfn.XLOOKUP(TRIM($F3958),Produktinformasjon!$D$5:$D$10000,Produktinformasjon!$L$5:$L$10000,,0),"Pris per enhet "&amp;Til_Hvem&amp;" beregnes automatisk ved komplett utfylling")</f>
        <v>Pris per enhet Regionalt beregnes automatisk ved komplett utfylling</v>
      </c>
      <c r="N3958" s="47" t="str">
        <f>IFERROR(TRIM($L3958)/_xlfn.XLOOKUP(TRIM($F3958),Produktinformasjon!$D$5:$D$10000,Produktinformasjon!$L$5:$L$10000,,0),"Pris per enhet Regionalt felleslager beregnes automatisk ved komplett utfylling")</f>
        <v>Pris per enhet Regionalt felleslager beregnes automatisk ved komplett utfylling</v>
      </c>
    </row>
    <row r="3959" spans="2:14" x14ac:dyDescent="0.25">
      <c r="B3959" s="33"/>
      <c r="C3959" t="str" cm="1">
        <f t="array" ref="C3959">IFERROR(_xlfn.TEXTJOIN(" | ", TRUE, _xlfn._xlws.FILTER(delKontrakt['#] &amp; " " &amp; delKontrakt[Navn], ISNUMBER(MATCH(delKontrakt['#], VALUE(_xlfn.TEXTSPLIT(SUBSTITUTE(Prisinformasjon!$B3959,  ", ", ","), ",")), 0)))), "Delkontraktnavn hentes automatisk ved å fylle ut delkontraktnummer")</f>
        <v>Delkontraktnavn hentes automatisk ved å fylle ut delkontraktnummer</v>
      </c>
      <c r="D3959" s="34"/>
      <c r="E3959" s="34"/>
      <c r="F3959" s="33"/>
      <c r="G3959" s="33"/>
      <c r="H3959" s="15"/>
      <c r="I3959" s="15"/>
      <c r="J3959" s="15"/>
      <c r="K3959" s="48"/>
      <c r="L3959" s="44"/>
      <c r="M3959" s="47" t="str">
        <f>IFERROR(TRIM($K3959)/_xlfn.XLOOKUP(TRIM($F3959),Produktinformasjon!$D$5:$D$10000,Produktinformasjon!$L$5:$L$10000,,0),"Pris per enhet "&amp;Til_Hvem&amp;" beregnes automatisk ved komplett utfylling")</f>
        <v>Pris per enhet Regionalt beregnes automatisk ved komplett utfylling</v>
      </c>
      <c r="N3959" s="47" t="str">
        <f>IFERROR(TRIM($L3959)/_xlfn.XLOOKUP(TRIM($F3959),Produktinformasjon!$D$5:$D$10000,Produktinformasjon!$L$5:$L$10000,,0),"Pris per enhet Regionalt felleslager beregnes automatisk ved komplett utfylling")</f>
        <v>Pris per enhet Regionalt felleslager beregnes automatisk ved komplett utfylling</v>
      </c>
    </row>
    <row r="3960" spans="2:14" x14ac:dyDescent="0.25">
      <c r="B3960" s="33"/>
      <c r="C3960" t="str" cm="1">
        <f t="array" ref="C3960">IFERROR(_xlfn.TEXTJOIN(" | ", TRUE, _xlfn._xlws.FILTER(delKontrakt['#] &amp; " " &amp; delKontrakt[Navn], ISNUMBER(MATCH(delKontrakt['#], VALUE(_xlfn.TEXTSPLIT(SUBSTITUTE(Prisinformasjon!$B3960,  ", ", ","), ",")), 0)))), "Delkontraktnavn hentes automatisk ved å fylle ut delkontraktnummer")</f>
        <v>Delkontraktnavn hentes automatisk ved å fylle ut delkontraktnummer</v>
      </c>
      <c r="D3960" s="34"/>
      <c r="E3960" s="34"/>
      <c r="F3960" s="33"/>
      <c r="G3960" s="33"/>
      <c r="H3960" s="15"/>
      <c r="I3960" s="15"/>
      <c r="J3960" s="15"/>
      <c r="K3960" s="48"/>
      <c r="L3960" s="44"/>
      <c r="M3960" s="47" t="str">
        <f>IFERROR(TRIM($K3960)/_xlfn.XLOOKUP(TRIM($F3960),Produktinformasjon!$D$5:$D$10000,Produktinformasjon!$L$5:$L$10000,,0),"Pris per enhet "&amp;Til_Hvem&amp;" beregnes automatisk ved komplett utfylling")</f>
        <v>Pris per enhet Regionalt beregnes automatisk ved komplett utfylling</v>
      </c>
      <c r="N3960" s="47" t="str">
        <f>IFERROR(TRIM($L3960)/_xlfn.XLOOKUP(TRIM($F3960),Produktinformasjon!$D$5:$D$10000,Produktinformasjon!$L$5:$L$10000,,0),"Pris per enhet Regionalt felleslager beregnes automatisk ved komplett utfylling")</f>
        <v>Pris per enhet Regionalt felleslager beregnes automatisk ved komplett utfylling</v>
      </c>
    </row>
    <row r="3961" spans="2:14" x14ac:dyDescent="0.25">
      <c r="B3961" s="33"/>
      <c r="C3961" t="str" cm="1">
        <f t="array" ref="C3961">IFERROR(_xlfn.TEXTJOIN(" | ", TRUE, _xlfn._xlws.FILTER(delKontrakt['#] &amp; " " &amp; delKontrakt[Navn], ISNUMBER(MATCH(delKontrakt['#], VALUE(_xlfn.TEXTSPLIT(SUBSTITUTE(Prisinformasjon!$B3961,  ", ", ","), ",")), 0)))), "Delkontraktnavn hentes automatisk ved å fylle ut delkontraktnummer")</f>
        <v>Delkontraktnavn hentes automatisk ved å fylle ut delkontraktnummer</v>
      </c>
      <c r="D3961" s="34"/>
      <c r="E3961" s="34"/>
      <c r="F3961" s="33"/>
      <c r="G3961" s="33"/>
      <c r="H3961" s="15"/>
      <c r="I3961" s="15"/>
      <c r="J3961" s="15"/>
      <c r="K3961" s="48"/>
      <c r="L3961" s="44"/>
      <c r="M3961" s="47" t="str">
        <f>IFERROR(TRIM($K3961)/_xlfn.XLOOKUP(TRIM($F3961),Produktinformasjon!$D$5:$D$10000,Produktinformasjon!$L$5:$L$10000,,0),"Pris per enhet "&amp;Til_Hvem&amp;" beregnes automatisk ved komplett utfylling")</f>
        <v>Pris per enhet Regionalt beregnes automatisk ved komplett utfylling</v>
      </c>
      <c r="N3961" s="47" t="str">
        <f>IFERROR(TRIM($L3961)/_xlfn.XLOOKUP(TRIM($F3961),Produktinformasjon!$D$5:$D$10000,Produktinformasjon!$L$5:$L$10000,,0),"Pris per enhet Regionalt felleslager beregnes automatisk ved komplett utfylling")</f>
        <v>Pris per enhet Regionalt felleslager beregnes automatisk ved komplett utfylling</v>
      </c>
    </row>
    <row r="3962" spans="2:14" x14ac:dyDescent="0.25">
      <c r="B3962" s="33"/>
      <c r="C3962" t="str" cm="1">
        <f t="array" ref="C3962">IFERROR(_xlfn.TEXTJOIN(" | ", TRUE, _xlfn._xlws.FILTER(delKontrakt['#] &amp; " " &amp; delKontrakt[Navn], ISNUMBER(MATCH(delKontrakt['#], VALUE(_xlfn.TEXTSPLIT(SUBSTITUTE(Prisinformasjon!$B3962,  ", ", ","), ",")), 0)))), "Delkontraktnavn hentes automatisk ved å fylle ut delkontraktnummer")</f>
        <v>Delkontraktnavn hentes automatisk ved å fylle ut delkontraktnummer</v>
      </c>
      <c r="D3962" s="34"/>
      <c r="E3962" s="34"/>
      <c r="F3962" s="33"/>
      <c r="G3962" s="33"/>
      <c r="H3962" s="15"/>
      <c r="I3962" s="15"/>
      <c r="J3962" s="15"/>
      <c r="K3962" s="48"/>
      <c r="L3962" s="44"/>
      <c r="M3962" s="47" t="str">
        <f>IFERROR(TRIM($K3962)/_xlfn.XLOOKUP(TRIM($F3962),Produktinformasjon!$D$5:$D$10000,Produktinformasjon!$L$5:$L$10000,,0),"Pris per enhet "&amp;Til_Hvem&amp;" beregnes automatisk ved komplett utfylling")</f>
        <v>Pris per enhet Regionalt beregnes automatisk ved komplett utfylling</v>
      </c>
      <c r="N3962" s="47" t="str">
        <f>IFERROR(TRIM($L3962)/_xlfn.XLOOKUP(TRIM($F3962),Produktinformasjon!$D$5:$D$10000,Produktinformasjon!$L$5:$L$10000,,0),"Pris per enhet Regionalt felleslager beregnes automatisk ved komplett utfylling")</f>
        <v>Pris per enhet Regionalt felleslager beregnes automatisk ved komplett utfylling</v>
      </c>
    </row>
    <row r="3963" spans="2:14" x14ac:dyDescent="0.25">
      <c r="B3963" s="33"/>
      <c r="C3963" t="str" cm="1">
        <f t="array" ref="C3963">IFERROR(_xlfn.TEXTJOIN(" | ", TRUE, _xlfn._xlws.FILTER(delKontrakt['#] &amp; " " &amp; delKontrakt[Navn], ISNUMBER(MATCH(delKontrakt['#], VALUE(_xlfn.TEXTSPLIT(SUBSTITUTE(Prisinformasjon!$B3963,  ", ", ","), ",")), 0)))), "Delkontraktnavn hentes automatisk ved å fylle ut delkontraktnummer")</f>
        <v>Delkontraktnavn hentes automatisk ved å fylle ut delkontraktnummer</v>
      </c>
      <c r="D3963" s="34"/>
      <c r="E3963" s="34"/>
      <c r="F3963" s="33"/>
      <c r="G3963" s="33"/>
      <c r="H3963" s="15"/>
      <c r="I3963" s="15"/>
      <c r="J3963" s="15"/>
      <c r="K3963" s="48"/>
      <c r="L3963" s="44"/>
      <c r="M3963" s="47" t="str">
        <f>IFERROR(TRIM($K3963)/_xlfn.XLOOKUP(TRIM($F3963),Produktinformasjon!$D$5:$D$10000,Produktinformasjon!$L$5:$L$10000,,0),"Pris per enhet "&amp;Til_Hvem&amp;" beregnes automatisk ved komplett utfylling")</f>
        <v>Pris per enhet Regionalt beregnes automatisk ved komplett utfylling</v>
      </c>
      <c r="N3963" s="47" t="str">
        <f>IFERROR(TRIM($L3963)/_xlfn.XLOOKUP(TRIM($F3963),Produktinformasjon!$D$5:$D$10000,Produktinformasjon!$L$5:$L$10000,,0),"Pris per enhet Regionalt felleslager beregnes automatisk ved komplett utfylling")</f>
        <v>Pris per enhet Regionalt felleslager beregnes automatisk ved komplett utfylling</v>
      </c>
    </row>
    <row r="3964" spans="2:14" x14ac:dyDescent="0.25">
      <c r="B3964" s="33"/>
      <c r="C3964" t="str" cm="1">
        <f t="array" ref="C3964">IFERROR(_xlfn.TEXTJOIN(" | ", TRUE, _xlfn._xlws.FILTER(delKontrakt['#] &amp; " " &amp; delKontrakt[Navn], ISNUMBER(MATCH(delKontrakt['#], VALUE(_xlfn.TEXTSPLIT(SUBSTITUTE(Prisinformasjon!$B3964,  ", ", ","), ",")), 0)))), "Delkontraktnavn hentes automatisk ved å fylle ut delkontraktnummer")</f>
        <v>Delkontraktnavn hentes automatisk ved å fylle ut delkontraktnummer</v>
      </c>
      <c r="D3964" s="34"/>
      <c r="E3964" s="34"/>
      <c r="F3964" s="33"/>
      <c r="G3964" s="33"/>
      <c r="H3964" s="15"/>
      <c r="I3964" s="15"/>
      <c r="J3964" s="15"/>
      <c r="K3964" s="48"/>
      <c r="L3964" s="44"/>
      <c r="M3964" s="47" t="str">
        <f>IFERROR(TRIM($K3964)/_xlfn.XLOOKUP(TRIM($F3964),Produktinformasjon!$D$5:$D$10000,Produktinformasjon!$L$5:$L$10000,,0),"Pris per enhet "&amp;Til_Hvem&amp;" beregnes automatisk ved komplett utfylling")</f>
        <v>Pris per enhet Regionalt beregnes automatisk ved komplett utfylling</v>
      </c>
      <c r="N3964" s="47" t="str">
        <f>IFERROR(TRIM($L3964)/_xlfn.XLOOKUP(TRIM($F3964),Produktinformasjon!$D$5:$D$10000,Produktinformasjon!$L$5:$L$10000,,0),"Pris per enhet Regionalt felleslager beregnes automatisk ved komplett utfylling")</f>
        <v>Pris per enhet Regionalt felleslager beregnes automatisk ved komplett utfylling</v>
      </c>
    </row>
    <row r="3965" spans="2:14" x14ac:dyDescent="0.25">
      <c r="B3965" s="33"/>
      <c r="C3965" t="str" cm="1">
        <f t="array" ref="C3965">IFERROR(_xlfn.TEXTJOIN(" | ", TRUE, _xlfn._xlws.FILTER(delKontrakt['#] &amp; " " &amp; delKontrakt[Navn], ISNUMBER(MATCH(delKontrakt['#], VALUE(_xlfn.TEXTSPLIT(SUBSTITUTE(Prisinformasjon!$B3965,  ", ", ","), ",")), 0)))), "Delkontraktnavn hentes automatisk ved å fylle ut delkontraktnummer")</f>
        <v>Delkontraktnavn hentes automatisk ved å fylle ut delkontraktnummer</v>
      </c>
      <c r="D3965" s="34"/>
      <c r="E3965" s="34"/>
      <c r="F3965" s="33"/>
      <c r="G3965" s="33"/>
      <c r="H3965" s="15"/>
      <c r="I3965" s="15"/>
      <c r="J3965" s="15"/>
      <c r="K3965" s="48"/>
      <c r="L3965" s="44"/>
      <c r="M3965" s="47" t="str">
        <f>IFERROR(TRIM($K3965)/_xlfn.XLOOKUP(TRIM($F3965),Produktinformasjon!$D$5:$D$10000,Produktinformasjon!$L$5:$L$10000,,0),"Pris per enhet "&amp;Til_Hvem&amp;" beregnes automatisk ved komplett utfylling")</f>
        <v>Pris per enhet Regionalt beregnes automatisk ved komplett utfylling</v>
      </c>
      <c r="N3965" s="47" t="str">
        <f>IFERROR(TRIM($L3965)/_xlfn.XLOOKUP(TRIM($F3965),Produktinformasjon!$D$5:$D$10000,Produktinformasjon!$L$5:$L$10000,,0),"Pris per enhet Regionalt felleslager beregnes automatisk ved komplett utfylling")</f>
        <v>Pris per enhet Regionalt felleslager beregnes automatisk ved komplett utfylling</v>
      </c>
    </row>
    <row r="3966" spans="2:14" x14ac:dyDescent="0.25">
      <c r="B3966" s="33"/>
      <c r="C3966" t="str" cm="1">
        <f t="array" ref="C3966">IFERROR(_xlfn.TEXTJOIN(" | ", TRUE, _xlfn._xlws.FILTER(delKontrakt['#] &amp; " " &amp; delKontrakt[Navn], ISNUMBER(MATCH(delKontrakt['#], VALUE(_xlfn.TEXTSPLIT(SUBSTITUTE(Prisinformasjon!$B3966,  ", ", ","), ",")), 0)))), "Delkontraktnavn hentes automatisk ved å fylle ut delkontraktnummer")</f>
        <v>Delkontraktnavn hentes automatisk ved å fylle ut delkontraktnummer</v>
      </c>
      <c r="D3966" s="34"/>
      <c r="E3966" s="34"/>
      <c r="F3966" s="33"/>
      <c r="G3966" s="33"/>
      <c r="H3966" s="15"/>
      <c r="I3966" s="15"/>
      <c r="J3966" s="15"/>
      <c r="K3966" s="48"/>
      <c r="L3966" s="44"/>
      <c r="M3966" s="47" t="str">
        <f>IFERROR(TRIM($K3966)/_xlfn.XLOOKUP(TRIM($F3966),Produktinformasjon!$D$5:$D$10000,Produktinformasjon!$L$5:$L$10000,,0),"Pris per enhet "&amp;Til_Hvem&amp;" beregnes automatisk ved komplett utfylling")</f>
        <v>Pris per enhet Regionalt beregnes automatisk ved komplett utfylling</v>
      </c>
      <c r="N3966" s="47" t="str">
        <f>IFERROR(TRIM($L3966)/_xlfn.XLOOKUP(TRIM($F3966),Produktinformasjon!$D$5:$D$10000,Produktinformasjon!$L$5:$L$10000,,0),"Pris per enhet Regionalt felleslager beregnes automatisk ved komplett utfylling")</f>
        <v>Pris per enhet Regionalt felleslager beregnes automatisk ved komplett utfylling</v>
      </c>
    </row>
    <row r="3967" spans="2:14" x14ac:dyDescent="0.25">
      <c r="B3967" s="33"/>
      <c r="C3967" t="str" cm="1">
        <f t="array" ref="C3967">IFERROR(_xlfn.TEXTJOIN(" | ", TRUE, _xlfn._xlws.FILTER(delKontrakt['#] &amp; " " &amp; delKontrakt[Navn], ISNUMBER(MATCH(delKontrakt['#], VALUE(_xlfn.TEXTSPLIT(SUBSTITUTE(Prisinformasjon!$B3967,  ", ", ","), ",")), 0)))), "Delkontraktnavn hentes automatisk ved å fylle ut delkontraktnummer")</f>
        <v>Delkontraktnavn hentes automatisk ved å fylle ut delkontraktnummer</v>
      </c>
      <c r="D3967" s="34"/>
      <c r="E3967" s="34"/>
      <c r="F3967" s="33"/>
      <c r="G3967" s="33"/>
      <c r="H3967" s="15"/>
      <c r="I3967" s="15"/>
      <c r="J3967" s="15"/>
      <c r="K3967" s="48"/>
      <c r="L3967" s="44"/>
      <c r="M3967" s="47" t="str">
        <f>IFERROR(TRIM($K3967)/_xlfn.XLOOKUP(TRIM($F3967),Produktinformasjon!$D$5:$D$10000,Produktinformasjon!$L$5:$L$10000,,0),"Pris per enhet "&amp;Til_Hvem&amp;" beregnes automatisk ved komplett utfylling")</f>
        <v>Pris per enhet Regionalt beregnes automatisk ved komplett utfylling</v>
      </c>
      <c r="N3967" s="47" t="str">
        <f>IFERROR(TRIM($L3967)/_xlfn.XLOOKUP(TRIM($F3967),Produktinformasjon!$D$5:$D$10000,Produktinformasjon!$L$5:$L$10000,,0),"Pris per enhet Regionalt felleslager beregnes automatisk ved komplett utfylling")</f>
        <v>Pris per enhet Regionalt felleslager beregnes automatisk ved komplett utfylling</v>
      </c>
    </row>
    <row r="3968" spans="2:14" x14ac:dyDescent="0.25">
      <c r="B3968" s="33"/>
      <c r="C3968" t="str" cm="1">
        <f t="array" ref="C3968">IFERROR(_xlfn.TEXTJOIN(" | ", TRUE, _xlfn._xlws.FILTER(delKontrakt['#] &amp; " " &amp; delKontrakt[Navn], ISNUMBER(MATCH(delKontrakt['#], VALUE(_xlfn.TEXTSPLIT(SUBSTITUTE(Prisinformasjon!$B3968,  ", ", ","), ",")), 0)))), "Delkontraktnavn hentes automatisk ved å fylle ut delkontraktnummer")</f>
        <v>Delkontraktnavn hentes automatisk ved å fylle ut delkontraktnummer</v>
      </c>
      <c r="D3968" s="34"/>
      <c r="E3968" s="34"/>
      <c r="F3968" s="33"/>
      <c r="G3968" s="33"/>
      <c r="H3968" s="15"/>
      <c r="I3968" s="15"/>
      <c r="J3968" s="15"/>
      <c r="K3968" s="48"/>
      <c r="L3968" s="44"/>
      <c r="M3968" s="47" t="str">
        <f>IFERROR(TRIM($K3968)/_xlfn.XLOOKUP(TRIM($F3968),Produktinformasjon!$D$5:$D$10000,Produktinformasjon!$L$5:$L$10000,,0),"Pris per enhet "&amp;Til_Hvem&amp;" beregnes automatisk ved komplett utfylling")</f>
        <v>Pris per enhet Regionalt beregnes automatisk ved komplett utfylling</v>
      </c>
      <c r="N3968" s="47" t="str">
        <f>IFERROR(TRIM($L3968)/_xlfn.XLOOKUP(TRIM($F3968),Produktinformasjon!$D$5:$D$10000,Produktinformasjon!$L$5:$L$10000,,0),"Pris per enhet Regionalt felleslager beregnes automatisk ved komplett utfylling")</f>
        <v>Pris per enhet Regionalt felleslager beregnes automatisk ved komplett utfylling</v>
      </c>
    </row>
    <row r="3969" spans="2:14" x14ac:dyDescent="0.25">
      <c r="B3969" s="33"/>
      <c r="C3969" t="str" cm="1">
        <f t="array" ref="C3969">IFERROR(_xlfn.TEXTJOIN(" | ", TRUE, _xlfn._xlws.FILTER(delKontrakt['#] &amp; " " &amp; delKontrakt[Navn], ISNUMBER(MATCH(delKontrakt['#], VALUE(_xlfn.TEXTSPLIT(SUBSTITUTE(Prisinformasjon!$B3969,  ", ", ","), ",")), 0)))), "Delkontraktnavn hentes automatisk ved å fylle ut delkontraktnummer")</f>
        <v>Delkontraktnavn hentes automatisk ved å fylle ut delkontraktnummer</v>
      </c>
      <c r="D3969" s="34"/>
      <c r="E3969" s="34"/>
      <c r="F3969" s="33"/>
      <c r="G3969" s="33"/>
      <c r="H3969" s="15"/>
      <c r="I3969" s="15"/>
      <c r="J3969" s="15"/>
      <c r="K3969" s="48"/>
      <c r="L3969" s="44"/>
      <c r="M3969" s="47" t="str">
        <f>IFERROR(TRIM($K3969)/_xlfn.XLOOKUP(TRIM($F3969),Produktinformasjon!$D$5:$D$10000,Produktinformasjon!$L$5:$L$10000,,0),"Pris per enhet "&amp;Til_Hvem&amp;" beregnes automatisk ved komplett utfylling")</f>
        <v>Pris per enhet Regionalt beregnes automatisk ved komplett utfylling</v>
      </c>
      <c r="N3969" s="47" t="str">
        <f>IFERROR(TRIM($L3969)/_xlfn.XLOOKUP(TRIM($F3969),Produktinformasjon!$D$5:$D$10000,Produktinformasjon!$L$5:$L$10000,,0),"Pris per enhet Regionalt felleslager beregnes automatisk ved komplett utfylling")</f>
        <v>Pris per enhet Regionalt felleslager beregnes automatisk ved komplett utfylling</v>
      </c>
    </row>
    <row r="3970" spans="2:14" x14ac:dyDescent="0.25">
      <c r="B3970" s="33"/>
      <c r="C3970" t="str" cm="1">
        <f t="array" ref="C3970">IFERROR(_xlfn.TEXTJOIN(" | ", TRUE, _xlfn._xlws.FILTER(delKontrakt['#] &amp; " " &amp; delKontrakt[Navn], ISNUMBER(MATCH(delKontrakt['#], VALUE(_xlfn.TEXTSPLIT(SUBSTITUTE(Prisinformasjon!$B3970,  ", ", ","), ",")), 0)))), "Delkontraktnavn hentes automatisk ved å fylle ut delkontraktnummer")</f>
        <v>Delkontraktnavn hentes automatisk ved å fylle ut delkontraktnummer</v>
      </c>
      <c r="D3970" s="34"/>
      <c r="E3970" s="34"/>
      <c r="F3970" s="33"/>
      <c r="G3970" s="33"/>
      <c r="H3970" s="15"/>
      <c r="I3970" s="15"/>
      <c r="J3970" s="15"/>
      <c r="K3970" s="48"/>
      <c r="L3970" s="44"/>
      <c r="M3970" s="47" t="str">
        <f>IFERROR(TRIM($K3970)/_xlfn.XLOOKUP(TRIM($F3970),Produktinformasjon!$D$5:$D$10000,Produktinformasjon!$L$5:$L$10000,,0),"Pris per enhet "&amp;Til_Hvem&amp;" beregnes automatisk ved komplett utfylling")</f>
        <v>Pris per enhet Regionalt beregnes automatisk ved komplett utfylling</v>
      </c>
      <c r="N3970" s="47" t="str">
        <f>IFERROR(TRIM($L3970)/_xlfn.XLOOKUP(TRIM($F3970),Produktinformasjon!$D$5:$D$10000,Produktinformasjon!$L$5:$L$10000,,0),"Pris per enhet Regionalt felleslager beregnes automatisk ved komplett utfylling")</f>
        <v>Pris per enhet Regionalt felleslager beregnes automatisk ved komplett utfylling</v>
      </c>
    </row>
    <row r="3971" spans="2:14" x14ac:dyDescent="0.25">
      <c r="B3971" s="33"/>
      <c r="C3971" t="str" cm="1">
        <f t="array" ref="C3971">IFERROR(_xlfn.TEXTJOIN(" | ", TRUE, _xlfn._xlws.FILTER(delKontrakt['#] &amp; " " &amp; delKontrakt[Navn], ISNUMBER(MATCH(delKontrakt['#], VALUE(_xlfn.TEXTSPLIT(SUBSTITUTE(Prisinformasjon!$B3971,  ", ", ","), ",")), 0)))), "Delkontraktnavn hentes automatisk ved å fylle ut delkontraktnummer")</f>
        <v>Delkontraktnavn hentes automatisk ved å fylle ut delkontraktnummer</v>
      </c>
      <c r="D3971" s="34"/>
      <c r="E3971" s="34"/>
      <c r="F3971" s="33"/>
      <c r="G3971" s="33"/>
      <c r="H3971" s="15"/>
      <c r="I3971" s="15"/>
      <c r="J3971" s="15"/>
      <c r="K3971" s="48"/>
      <c r="L3971" s="44"/>
      <c r="M3971" s="47" t="str">
        <f>IFERROR(TRIM($K3971)/_xlfn.XLOOKUP(TRIM($F3971),Produktinformasjon!$D$5:$D$10000,Produktinformasjon!$L$5:$L$10000,,0),"Pris per enhet "&amp;Til_Hvem&amp;" beregnes automatisk ved komplett utfylling")</f>
        <v>Pris per enhet Regionalt beregnes automatisk ved komplett utfylling</v>
      </c>
      <c r="N3971" s="47" t="str">
        <f>IFERROR(TRIM($L3971)/_xlfn.XLOOKUP(TRIM($F3971),Produktinformasjon!$D$5:$D$10000,Produktinformasjon!$L$5:$L$10000,,0),"Pris per enhet Regionalt felleslager beregnes automatisk ved komplett utfylling")</f>
        <v>Pris per enhet Regionalt felleslager beregnes automatisk ved komplett utfylling</v>
      </c>
    </row>
    <row r="3972" spans="2:14" x14ac:dyDescent="0.25">
      <c r="B3972" s="33"/>
      <c r="C3972" t="str" cm="1">
        <f t="array" ref="C3972">IFERROR(_xlfn.TEXTJOIN(" | ", TRUE, _xlfn._xlws.FILTER(delKontrakt['#] &amp; " " &amp; delKontrakt[Navn], ISNUMBER(MATCH(delKontrakt['#], VALUE(_xlfn.TEXTSPLIT(SUBSTITUTE(Prisinformasjon!$B3972,  ", ", ","), ",")), 0)))), "Delkontraktnavn hentes automatisk ved å fylle ut delkontraktnummer")</f>
        <v>Delkontraktnavn hentes automatisk ved å fylle ut delkontraktnummer</v>
      </c>
      <c r="D3972" s="34"/>
      <c r="E3972" s="34"/>
      <c r="F3972" s="33"/>
      <c r="G3972" s="33"/>
      <c r="H3972" s="15"/>
      <c r="I3972" s="15"/>
      <c r="J3972" s="15"/>
      <c r="K3972" s="48"/>
      <c r="L3972" s="44"/>
      <c r="M3972" s="47" t="str">
        <f>IFERROR(TRIM($K3972)/_xlfn.XLOOKUP(TRIM($F3972),Produktinformasjon!$D$5:$D$10000,Produktinformasjon!$L$5:$L$10000,,0),"Pris per enhet "&amp;Til_Hvem&amp;" beregnes automatisk ved komplett utfylling")</f>
        <v>Pris per enhet Regionalt beregnes automatisk ved komplett utfylling</v>
      </c>
      <c r="N3972" s="47" t="str">
        <f>IFERROR(TRIM($L3972)/_xlfn.XLOOKUP(TRIM($F3972),Produktinformasjon!$D$5:$D$10000,Produktinformasjon!$L$5:$L$10000,,0),"Pris per enhet Regionalt felleslager beregnes automatisk ved komplett utfylling")</f>
        <v>Pris per enhet Regionalt felleslager beregnes automatisk ved komplett utfylling</v>
      </c>
    </row>
    <row r="3973" spans="2:14" x14ac:dyDescent="0.25">
      <c r="B3973" s="33"/>
      <c r="C3973" t="str" cm="1">
        <f t="array" ref="C3973">IFERROR(_xlfn.TEXTJOIN(" | ", TRUE, _xlfn._xlws.FILTER(delKontrakt['#] &amp; " " &amp; delKontrakt[Navn], ISNUMBER(MATCH(delKontrakt['#], VALUE(_xlfn.TEXTSPLIT(SUBSTITUTE(Prisinformasjon!$B3973,  ", ", ","), ",")), 0)))), "Delkontraktnavn hentes automatisk ved å fylle ut delkontraktnummer")</f>
        <v>Delkontraktnavn hentes automatisk ved å fylle ut delkontraktnummer</v>
      </c>
      <c r="D3973" s="34"/>
      <c r="E3973" s="34"/>
      <c r="F3973" s="33"/>
      <c r="G3973" s="33"/>
      <c r="H3973" s="15"/>
      <c r="I3973" s="15"/>
      <c r="J3973" s="15"/>
      <c r="K3973" s="48"/>
      <c r="L3973" s="44"/>
      <c r="M3973" s="47" t="str">
        <f>IFERROR(TRIM($K3973)/_xlfn.XLOOKUP(TRIM($F3973),Produktinformasjon!$D$5:$D$10000,Produktinformasjon!$L$5:$L$10000,,0),"Pris per enhet "&amp;Til_Hvem&amp;" beregnes automatisk ved komplett utfylling")</f>
        <v>Pris per enhet Regionalt beregnes automatisk ved komplett utfylling</v>
      </c>
      <c r="N3973" s="47" t="str">
        <f>IFERROR(TRIM($L3973)/_xlfn.XLOOKUP(TRIM($F3973),Produktinformasjon!$D$5:$D$10000,Produktinformasjon!$L$5:$L$10000,,0),"Pris per enhet Regionalt felleslager beregnes automatisk ved komplett utfylling")</f>
        <v>Pris per enhet Regionalt felleslager beregnes automatisk ved komplett utfylling</v>
      </c>
    </row>
    <row r="3974" spans="2:14" x14ac:dyDescent="0.25">
      <c r="B3974" s="33"/>
      <c r="C3974" t="str" cm="1">
        <f t="array" ref="C3974">IFERROR(_xlfn.TEXTJOIN(" | ", TRUE, _xlfn._xlws.FILTER(delKontrakt['#] &amp; " " &amp; delKontrakt[Navn], ISNUMBER(MATCH(delKontrakt['#], VALUE(_xlfn.TEXTSPLIT(SUBSTITUTE(Prisinformasjon!$B3974,  ", ", ","), ",")), 0)))), "Delkontraktnavn hentes automatisk ved å fylle ut delkontraktnummer")</f>
        <v>Delkontraktnavn hentes automatisk ved å fylle ut delkontraktnummer</v>
      </c>
      <c r="D3974" s="34"/>
      <c r="E3974" s="34"/>
      <c r="F3974" s="33"/>
      <c r="G3974" s="33"/>
      <c r="H3974" s="15"/>
      <c r="I3974" s="15"/>
      <c r="J3974" s="15"/>
      <c r="K3974" s="48"/>
      <c r="L3974" s="44"/>
      <c r="M3974" s="47" t="str">
        <f>IFERROR(TRIM($K3974)/_xlfn.XLOOKUP(TRIM($F3974),Produktinformasjon!$D$5:$D$10000,Produktinformasjon!$L$5:$L$10000,,0),"Pris per enhet "&amp;Til_Hvem&amp;" beregnes automatisk ved komplett utfylling")</f>
        <v>Pris per enhet Regionalt beregnes automatisk ved komplett utfylling</v>
      </c>
      <c r="N3974" s="47" t="str">
        <f>IFERROR(TRIM($L3974)/_xlfn.XLOOKUP(TRIM($F3974),Produktinformasjon!$D$5:$D$10000,Produktinformasjon!$L$5:$L$10000,,0),"Pris per enhet Regionalt felleslager beregnes automatisk ved komplett utfylling")</f>
        <v>Pris per enhet Regionalt felleslager beregnes automatisk ved komplett utfylling</v>
      </c>
    </row>
    <row r="3975" spans="2:14" x14ac:dyDescent="0.25">
      <c r="B3975" s="33"/>
      <c r="C3975" t="str" cm="1">
        <f t="array" ref="C3975">IFERROR(_xlfn.TEXTJOIN(" | ", TRUE, _xlfn._xlws.FILTER(delKontrakt['#] &amp; " " &amp; delKontrakt[Navn], ISNUMBER(MATCH(delKontrakt['#], VALUE(_xlfn.TEXTSPLIT(SUBSTITUTE(Prisinformasjon!$B3975,  ", ", ","), ",")), 0)))), "Delkontraktnavn hentes automatisk ved å fylle ut delkontraktnummer")</f>
        <v>Delkontraktnavn hentes automatisk ved å fylle ut delkontraktnummer</v>
      </c>
      <c r="D3975" s="34"/>
      <c r="E3975" s="34"/>
      <c r="F3975" s="33"/>
      <c r="G3975" s="33"/>
      <c r="H3975" s="15"/>
      <c r="I3975" s="15"/>
      <c r="J3975" s="15"/>
      <c r="K3975" s="48"/>
      <c r="L3975" s="44"/>
      <c r="M3975" s="47" t="str">
        <f>IFERROR(TRIM($K3975)/_xlfn.XLOOKUP(TRIM($F3975),Produktinformasjon!$D$5:$D$10000,Produktinformasjon!$L$5:$L$10000,,0),"Pris per enhet "&amp;Til_Hvem&amp;" beregnes automatisk ved komplett utfylling")</f>
        <v>Pris per enhet Regionalt beregnes automatisk ved komplett utfylling</v>
      </c>
      <c r="N3975" s="47" t="str">
        <f>IFERROR(TRIM($L3975)/_xlfn.XLOOKUP(TRIM($F3975),Produktinformasjon!$D$5:$D$10000,Produktinformasjon!$L$5:$L$10000,,0),"Pris per enhet Regionalt felleslager beregnes automatisk ved komplett utfylling")</f>
        <v>Pris per enhet Regionalt felleslager beregnes automatisk ved komplett utfylling</v>
      </c>
    </row>
    <row r="3976" spans="2:14" x14ac:dyDescent="0.25">
      <c r="B3976" s="33"/>
      <c r="C3976" t="str" cm="1">
        <f t="array" ref="C3976">IFERROR(_xlfn.TEXTJOIN(" | ", TRUE, _xlfn._xlws.FILTER(delKontrakt['#] &amp; " " &amp; delKontrakt[Navn], ISNUMBER(MATCH(delKontrakt['#], VALUE(_xlfn.TEXTSPLIT(SUBSTITUTE(Prisinformasjon!$B3976,  ", ", ","), ",")), 0)))), "Delkontraktnavn hentes automatisk ved å fylle ut delkontraktnummer")</f>
        <v>Delkontraktnavn hentes automatisk ved å fylle ut delkontraktnummer</v>
      </c>
      <c r="D3976" s="34"/>
      <c r="E3976" s="34"/>
      <c r="F3976" s="33"/>
      <c r="G3976" s="33"/>
      <c r="H3976" s="15"/>
      <c r="I3976" s="15"/>
      <c r="J3976" s="15"/>
      <c r="K3976" s="48"/>
      <c r="L3976" s="44"/>
      <c r="M3976" s="47" t="str">
        <f>IFERROR(TRIM($K3976)/_xlfn.XLOOKUP(TRIM($F3976),Produktinformasjon!$D$5:$D$10000,Produktinformasjon!$L$5:$L$10000,,0),"Pris per enhet "&amp;Til_Hvem&amp;" beregnes automatisk ved komplett utfylling")</f>
        <v>Pris per enhet Regionalt beregnes automatisk ved komplett utfylling</v>
      </c>
      <c r="N3976" s="47" t="str">
        <f>IFERROR(TRIM($L3976)/_xlfn.XLOOKUP(TRIM($F3976),Produktinformasjon!$D$5:$D$10000,Produktinformasjon!$L$5:$L$10000,,0),"Pris per enhet Regionalt felleslager beregnes automatisk ved komplett utfylling")</f>
        <v>Pris per enhet Regionalt felleslager beregnes automatisk ved komplett utfylling</v>
      </c>
    </row>
    <row r="3977" spans="2:14" x14ac:dyDescent="0.25">
      <c r="B3977" s="33"/>
      <c r="C3977" t="str" cm="1">
        <f t="array" ref="C3977">IFERROR(_xlfn.TEXTJOIN(" | ", TRUE, _xlfn._xlws.FILTER(delKontrakt['#] &amp; " " &amp; delKontrakt[Navn], ISNUMBER(MATCH(delKontrakt['#], VALUE(_xlfn.TEXTSPLIT(SUBSTITUTE(Prisinformasjon!$B3977,  ", ", ","), ",")), 0)))), "Delkontraktnavn hentes automatisk ved å fylle ut delkontraktnummer")</f>
        <v>Delkontraktnavn hentes automatisk ved å fylle ut delkontraktnummer</v>
      </c>
      <c r="D3977" s="34"/>
      <c r="E3977" s="34"/>
      <c r="F3977" s="33"/>
      <c r="G3977" s="33"/>
      <c r="H3977" s="15"/>
      <c r="I3977" s="15"/>
      <c r="J3977" s="15"/>
      <c r="K3977" s="48"/>
      <c r="L3977" s="44"/>
      <c r="M3977" s="47" t="str">
        <f>IFERROR(TRIM($K3977)/_xlfn.XLOOKUP(TRIM($F3977),Produktinformasjon!$D$5:$D$10000,Produktinformasjon!$L$5:$L$10000,,0),"Pris per enhet "&amp;Til_Hvem&amp;" beregnes automatisk ved komplett utfylling")</f>
        <v>Pris per enhet Regionalt beregnes automatisk ved komplett utfylling</v>
      </c>
      <c r="N3977" s="47" t="str">
        <f>IFERROR(TRIM($L3977)/_xlfn.XLOOKUP(TRIM($F3977),Produktinformasjon!$D$5:$D$10000,Produktinformasjon!$L$5:$L$10000,,0),"Pris per enhet Regionalt felleslager beregnes automatisk ved komplett utfylling")</f>
        <v>Pris per enhet Regionalt felleslager beregnes automatisk ved komplett utfylling</v>
      </c>
    </row>
    <row r="3978" spans="2:14" x14ac:dyDescent="0.25">
      <c r="B3978" s="33"/>
      <c r="C3978" t="str" cm="1">
        <f t="array" ref="C3978">IFERROR(_xlfn.TEXTJOIN(" | ", TRUE, _xlfn._xlws.FILTER(delKontrakt['#] &amp; " " &amp; delKontrakt[Navn], ISNUMBER(MATCH(delKontrakt['#], VALUE(_xlfn.TEXTSPLIT(SUBSTITUTE(Prisinformasjon!$B3978,  ", ", ","), ",")), 0)))), "Delkontraktnavn hentes automatisk ved å fylle ut delkontraktnummer")</f>
        <v>Delkontraktnavn hentes automatisk ved å fylle ut delkontraktnummer</v>
      </c>
      <c r="D3978" s="34"/>
      <c r="E3978" s="34"/>
      <c r="F3978" s="33"/>
      <c r="G3978" s="33"/>
      <c r="H3978" s="15"/>
      <c r="I3978" s="15"/>
      <c r="J3978" s="15"/>
      <c r="K3978" s="48"/>
      <c r="L3978" s="44"/>
      <c r="M3978" s="47" t="str">
        <f>IFERROR(TRIM($K3978)/_xlfn.XLOOKUP(TRIM($F3978),Produktinformasjon!$D$5:$D$10000,Produktinformasjon!$L$5:$L$10000,,0),"Pris per enhet "&amp;Til_Hvem&amp;" beregnes automatisk ved komplett utfylling")</f>
        <v>Pris per enhet Regionalt beregnes automatisk ved komplett utfylling</v>
      </c>
      <c r="N3978" s="47" t="str">
        <f>IFERROR(TRIM($L3978)/_xlfn.XLOOKUP(TRIM($F3978),Produktinformasjon!$D$5:$D$10000,Produktinformasjon!$L$5:$L$10000,,0),"Pris per enhet Regionalt felleslager beregnes automatisk ved komplett utfylling")</f>
        <v>Pris per enhet Regionalt felleslager beregnes automatisk ved komplett utfylling</v>
      </c>
    </row>
    <row r="3979" spans="2:14" x14ac:dyDescent="0.25">
      <c r="B3979" s="33"/>
      <c r="C3979" t="str" cm="1">
        <f t="array" ref="C3979">IFERROR(_xlfn.TEXTJOIN(" | ", TRUE, _xlfn._xlws.FILTER(delKontrakt['#] &amp; " " &amp; delKontrakt[Navn], ISNUMBER(MATCH(delKontrakt['#], VALUE(_xlfn.TEXTSPLIT(SUBSTITUTE(Prisinformasjon!$B3979,  ", ", ","), ",")), 0)))), "Delkontraktnavn hentes automatisk ved å fylle ut delkontraktnummer")</f>
        <v>Delkontraktnavn hentes automatisk ved å fylle ut delkontraktnummer</v>
      </c>
      <c r="D3979" s="34"/>
      <c r="E3979" s="34"/>
      <c r="F3979" s="33"/>
      <c r="G3979" s="33"/>
      <c r="H3979" s="15"/>
      <c r="I3979" s="15"/>
      <c r="J3979" s="15"/>
      <c r="K3979" s="48"/>
      <c r="L3979" s="44"/>
      <c r="M3979" s="47" t="str">
        <f>IFERROR(TRIM($K3979)/_xlfn.XLOOKUP(TRIM($F3979),Produktinformasjon!$D$5:$D$10000,Produktinformasjon!$L$5:$L$10000,,0),"Pris per enhet "&amp;Til_Hvem&amp;" beregnes automatisk ved komplett utfylling")</f>
        <v>Pris per enhet Regionalt beregnes automatisk ved komplett utfylling</v>
      </c>
      <c r="N3979" s="47" t="str">
        <f>IFERROR(TRIM($L3979)/_xlfn.XLOOKUP(TRIM($F3979),Produktinformasjon!$D$5:$D$10000,Produktinformasjon!$L$5:$L$10000,,0),"Pris per enhet Regionalt felleslager beregnes automatisk ved komplett utfylling")</f>
        <v>Pris per enhet Regionalt felleslager beregnes automatisk ved komplett utfylling</v>
      </c>
    </row>
    <row r="3980" spans="2:14" x14ac:dyDescent="0.25">
      <c r="B3980" s="33"/>
      <c r="C3980" t="str" cm="1">
        <f t="array" ref="C3980">IFERROR(_xlfn.TEXTJOIN(" | ", TRUE, _xlfn._xlws.FILTER(delKontrakt['#] &amp; " " &amp; delKontrakt[Navn], ISNUMBER(MATCH(delKontrakt['#], VALUE(_xlfn.TEXTSPLIT(SUBSTITUTE(Prisinformasjon!$B3980,  ", ", ","), ",")), 0)))), "Delkontraktnavn hentes automatisk ved å fylle ut delkontraktnummer")</f>
        <v>Delkontraktnavn hentes automatisk ved å fylle ut delkontraktnummer</v>
      </c>
      <c r="D3980" s="34"/>
      <c r="E3980" s="34"/>
      <c r="F3980" s="33"/>
      <c r="G3980" s="33"/>
      <c r="H3980" s="15"/>
      <c r="I3980" s="15"/>
      <c r="J3980" s="15"/>
      <c r="K3980" s="48"/>
      <c r="L3980" s="44"/>
      <c r="M3980" s="47" t="str">
        <f>IFERROR(TRIM($K3980)/_xlfn.XLOOKUP(TRIM($F3980),Produktinformasjon!$D$5:$D$10000,Produktinformasjon!$L$5:$L$10000,,0),"Pris per enhet "&amp;Til_Hvem&amp;" beregnes automatisk ved komplett utfylling")</f>
        <v>Pris per enhet Regionalt beregnes automatisk ved komplett utfylling</v>
      </c>
      <c r="N3980" s="47" t="str">
        <f>IFERROR(TRIM($L3980)/_xlfn.XLOOKUP(TRIM($F3980),Produktinformasjon!$D$5:$D$10000,Produktinformasjon!$L$5:$L$10000,,0),"Pris per enhet Regionalt felleslager beregnes automatisk ved komplett utfylling")</f>
        <v>Pris per enhet Regionalt felleslager beregnes automatisk ved komplett utfylling</v>
      </c>
    </row>
    <row r="3981" spans="2:14" x14ac:dyDescent="0.25">
      <c r="B3981" s="33"/>
      <c r="C3981" t="str" cm="1">
        <f t="array" ref="C3981">IFERROR(_xlfn.TEXTJOIN(" | ", TRUE, _xlfn._xlws.FILTER(delKontrakt['#] &amp; " " &amp; delKontrakt[Navn], ISNUMBER(MATCH(delKontrakt['#], VALUE(_xlfn.TEXTSPLIT(SUBSTITUTE(Prisinformasjon!$B3981,  ", ", ","), ",")), 0)))), "Delkontraktnavn hentes automatisk ved å fylle ut delkontraktnummer")</f>
        <v>Delkontraktnavn hentes automatisk ved å fylle ut delkontraktnummer</v>
      </c>
      <c r="D3981" s="34"/>
      <c r="E3981" s="34"/>
      <c r="F3981" s="33"/>
      <c r="G3981" s="33"/>
      <c r="H3981" s="15"/>
      <c r="I3981" s="15"/>
      <c r="J3981" s="15"/>
      <c r="K3981" s="48"/>
      <c r="L3981" s="44"/>
      <c r="M3981" s="47" t="str">
        <f>IFERROR(TRIM($K3981)/_xlfn.XLOOKUP(TRIM($F3981),Produktinformasjon!$D$5:$D$10000,Produktinformasjon!$L$5:$L$10000,,0),"Pris per enhet "&amp;Til_Hvem&amp;" beregnes automatisk ved komplett utfylling")</f>
        <v>Pris per enhet Regionalt beregnes automatisk ved komplett utfylling</v>
      </c>
      <c r="N3981" s="47" t="str">
        <f>IFERROR(TRIM($L3981)/_xlfn.XLOOKUP(TRIM($F3981),Produktinformasjon!$D$5:$D$10000,Produktinformasjon!$L$5:$L$10000,,0),"Pris per enhet Regionalt felleslager beregnes automatisk ved komplett utfylling")</f>
        <v>Pris per enhet Regionalt felleslager beregnes automatisk ved komplett utfylling</v>
      </c>
    </row>
    <row r="3982" spans="2:14" x14ac:dyDescent="0.25">
      <c r="B3982" s="33"/>
      <c r="C3982" t="str" cm="1">
        <f t="array" ref="C3982">IFERROR(_xlfn.TEXTJOIN(" | ", TRUE, _xlfn._xlws.FILTER(delKontrakt['#] &amp; " " &amp; delKontrakt[Navn], ISNUMBER(MATCH(delKontrakt['#], VALUE(_xlfn.TEXTSPLIT(SUBSTITUTE(Prisinformasjon!$B3982,  ", ", ","), ",")), 0)))), "Delkontraktnavn hentes automatisk ved å fylle ut delkontraktnummer")</f>
        <v>Delkontraktnavn hentes automatisk ved å fylle ut delkontraktnummer</v>
      </c>
      <c r="D3982" s="34"/>
      <c r="E3982" s="34"/>
      <c r="F3982" s="33"/>
      <c r="G3982" s="33"/>
      <c r="H3982" s="15"/>
      <c r="I3982" s="15"/>
      <c r="J3982" s="15"/>
      <c r="K3982" s="48"/>
      <c r="L3982" s="44"/>
      <c r="M3982" s="47" t="str">
        <f>IFERROR(TRIM($K3982)/_xlfn.XLOOKUP(TRIM($F3982),Produktinformasjon!$D$5:$D$10000,Produktinformasjon!$L$5:$L$10000,,0),"Pris per enhet "&amp;Til_Hvem&amp;" beregnes automatisk ved komplett utfylling")</f>
        <v>Pris per enhet Regionalt beregnes automatisk ved komplett utfylling</v>
      </c>
      <c r="N3982" s="47" t="str">
        <f>IFERROR(TRIM($L3982)/_xlfn.XLOOKUP(TRIM($F3982),Produktinformasjon!$D$5:$D$10000,Produktinformasjon!$L$5:$L$10000,,0),"Pris per enhet Regionalt felleslager beregnes automatisk ved komplett utfylling")</f>
        <v>Pris per enhet Regionalt felleslager beregnes automatisk ved komplett utfylling</v>
      </c>
    </row>
    <row r="3983" spans="2:14" x14ac:dyDescent="0.25">
      <c r="B3983" s="33"/>
      <c r="C3983" t="str" cm="1">
        <f t="array" ref="C3983">IFERROR(_xlfn.TEXTJOIN(" | ", TRUE, _xlfn._xlws.FILTER(delKontrakt['#] &amp; " " &amp; delKontrakt[Navn], ISNUMBER(MATCH(delKontrakt['#], VALUE(_xlfn.TEXTSPLIT(SUBSTITUTE(Prisinformasjon!$B3983,  ", ", ","), ",")), 0)))), "Delkontraktnavn hentes automatisk ved å fylle ut delkontraktnummer")</f>
        <v>Delkontraktnavn hentes automatisk ved å fylle ut delkontraktnummer</v>
      </c>
      <c r="D3983" s="34"/>
      <c r="E3983" s="34"/>
      <c r="F3983" s="33"/>
      <c r="G3983" s="33"/>
      <c r="H3983" s="15"/>
      <c r="I3983" s="15"/>
      <c r="J3983" s="15"/>
      <c r="K3983" s="48"/>
      <c r="L3983" s="44"/>
      <c r="M3983" s="47" t="str">
        <f>IFERROR(TRIM($K3983)/_xlfn.XLOOKUP(TRIM($F3983),Produktinformasjon!$D$5:$D$10000,Produktinformasjon!$L$5:$L$10000,,0),"Pris per enhet "&amp;Til_Hvem&amp;" beregnes automatisk ved komplett utfylling")</f>
        <v>Pris per enhet Regionalt beregnes automatisk ved komplett utfylling</v>
      </c>
      <c r="N3983" s="47" t="str">
        <f>IFERROR(TRIM($L3983)/_xlfn.XLOOKUP(TRIM($F3983),Produktinformasjon!$D$5:$D$10000,Produktinformasjon!$L$5:$L$10000,,0),"Pris per enhet Regionalt felleslager beregnes automatisk ved komplett utfylling")</f>
        <v>Pris per enhet Regionalt felleslager beregnes automatisk ved komplett utfylling</v>
      </c>
    </row>
    <row r="3984" spans="2:14" x14ac:dyDescent="0.25">
      <c r="B3984" s="33"/>
      <c r="C3984" t="str" cm="1">
        <f t="array" ref="C3984">IFERROR(_xlfn.TEXTJOIN(" | ", TRUE, _xlfn._xlws.FILTER(delKontrakt['#] &amp; " " &amp; delKontrakt[Navn], ISNUMBER(MATCH(delKontrakt['#], VALUE(_xlfn.TEXTSPLIT(SUBSTITUTE(Prisinformasjon!$B3984,  ", ", ","), ",")), 0)))), "Delkontraktnavn hentes automatisk ved å fylle ut delkontraktnummer")</f>
        <v>Delkontraktnavn hentes automatisk ved å fylle ut delkontraktnummer</v>
      </c>
      <c r="D3984" s="34"/>
      <c r="E3984" s="34"/>
      <c r="F3984" s="33"/>
      <c r="G3984" s="33"/>
      <c r="H3984" s="15"/>
      <c r="I3984" s="15"/>
      <c r="J3984" s="15"/>
      <c r="K3984" s="48"/>
      <c r="L3984" s="44"/>
      <c r="M3984" s="47" t="str">
        <f>IFERROR(TRIM($K3984)/_xlfn.XLOOKUP(TRIM($F3984),Produktinformasjon!$D$5:$D$10000,Produktinformasjon!$L$5:$L$10000,,0),"Pris per enhet "&amp;Til_Hvem&amp;" beregnes automatisk ved komplett utfylling")</f>
        <v>Pris per enhet Regionalt beregnes automatisk ved komplett utfylling</v>
      </c>
      <c r="N3984" s="47" t="str">
        <f>IFERROR(TRIM($L3984)/_xlfn.XLOOKUP(TRIM($F3984),Produktinformasjon!$D$5:$D$10000,Produktinformasjon!$L$5:$L$10000,,0),"Pris per enhet Regionalt felleslager beregnes automatisk ved komplett utfylling")</f>
        <v>Pris per enhet Regionalt felleslager beregnes automatisk ved komplett utfylling</v>
      </c>
    </row>
    <row r="3985" spans="2:14" x14ac:dyDescent="0.25">
      <c r="B3985" s="33"/>
      <c r="C3985" t="str" cm="1">
        <f t="array" ref="C3985">IFERROR(_xlfn.TEXTJOIN(" | ", TRUE, _xlfn._xlws.FILTER(delKontrakt['#] &amp; " " &amp; delKontrakt[Navn], ISNUMBER(MATCH(delKontrakt['#], VALUE(_xlfn.TEXTSPLIT(SUBSTITUTE(Prisinformasjon!$B3985,  ", ", ","), ",")), 0)))), "Delkontraktnavn hentes automatisk ved å fylle ut delkontraktnummer")</f>
        <v>Delkontraktnavn hentes automatisk ved å fylle ut delkontraktnummer</v>
      </c>
      <c r="D3985" s="34"/>
      <c r="E3985" s="34"/>
      <c r="F3985" s="33"/>
      <c r="G3985" s="33"/>
      <c r="H3985" s="15"/>
      <c r="I3985" s="15"/>
      <c r="J3985" s="15"/>
      <c r="K3985" s="48"/>
      <c r="L3985" s="44"/>
      <c r="M3985" s="47" t="str">
        <f>IFERROR(TRIM($K3985)/_xlfn.XLOOKUP(TRIM($F3985),Produktinformasjon!$D$5:$D$10000,Produktinformasjon!$L$5:$L$10000,,0),"Pris per enhet "&amp;Til_Hvem&amp;" beregnes automatisk ved komplett utfylling")</f>
        <v>Pris per enhet Regionalt beregnes automatisk ved komplett utfylling</v>
      </c>
      <c r="N3985" s="47" t="str">
        <f>IFERROR(TRIM($L3985)/_xlfn.XLOOKUP(TRIM($F3985),Produktinformasjon!$D$5:$D$10000,Produktinformasjon!$L$5:$L$10000,,0),"Pris per enhet Regionalt felleslager beregnes automatisk ved komplett utfylling")</f>
        <v>Pris per enhet Regionalt felleslager beregnes automatisk ved komplett utfylling</v>
      </c>
    </row>
    <row r="3986" spans="2:14" x14ac:dyDescent="0.25">
      <c r="B3986" s="33"/>
      <c r="C3986" t="str" cm="1">
        <f t="array" ref="C3986">IFERROR(_xlfn.TEXTJOIN(" | ", TRUE, _xlfn._xlws.FILTER(delKontrakt['#] &amp; " " &amp; delKontrakt[Navn], ISNUMBER(MATCH(delKontrakt['#], VALUE(_xlfn.TEXTSPLIT(SUBSTITUTE(Prisinformasjon!$B3986,  ", ", ","), ",")), 0)))), "Delkontraktnavn hentes automatisk ved å fylle ut delkontraktnummer")</f>
        <v>Delkontraktnavn hentes automatisk ved å fylle ut delkontraktnummer</v>
      </c>
      <c r="D3986" s="34"/>
      <c r="E3986" s="34"/>
      <c r="F3986" s="33"/>
      <c r="G3986" s="33"/>
      <c r="H3986" s="15"/>
      <c r="I3986" s="15"/>
      <c r="J3986" s="15"/>
      <c r="K3986" s="48"/>
      <c r="L3986" s="44"/>
      <c r="M3986" s="47" t="str">
        <f>IFERROR(TRIM($K3986)/_xlfn.XLOOKUP(TRIM($F3986),Produktinformasjon!$D$5:$D$10000,Produktinformasjon!$L$5:$L$10000,,0),"Pris per enhet "&amp;Til_Hvem&amp;" beregnes automatisk ved komplett utfylling")</f>
        <v>Pris per enhet Regionalt beregnes automatisk ved komplett utfylling</v>
      </c>
      <c r="N3986" s="47" t="str">
        <f>IFERROR(TRIM($L3986)/_xlfn.XLOOKUP(TRIM($F3986),Produktinformasjon!$D$5:$D$10000,Produktinformasjon!$L$5:$L$10000,,0),"Pris per enhet Regionalt felleslager beregnes automatisk ved komplett utfylling")</f>
        <v>Pris per enhet Regionalt felleslager beregnes automatisk ved komplett utfylling</v>
      </c>
    </row>
    <row r="3987" spans="2:14" x14ac:dyDescent="0.25">
      <c r="B3987" s="33"/>
      <c r="C3987" t="str" cm="1">
        <f t="array" ref="C3987">IFERROR(_xlfn.TEXTJOIN(" | ", TRUE, _xlfn._xlws.FILTER(delKontrakt['#] &amp; " " &amp; delKontrakt[Navn], ISNUMBER(MATCH(delKontrakt['#], VALUE(_xlfn.TEXTSPLIT(SUBSTITUTE(Prisinformasjon!$B3987,  ", ", ","), ",")), 0)))), "Delkontraktnavn hentes automatisk ved å fylle ut delkontraktnummer")</f>
        <v>Delkontraktnavn hentes automatisk ved å fylle ut delkontraktnummer</v>
      </c>
      <c r="D3987" s="34"/>
      <c r="E3987" s="34"/>
      <c r="F3987" s="33"/>
      <c r="G3987" s="33"/>
      <c r="H3987" s="15"/>
      <c r="I3987" s="15"/>
      <c r="J3987" s="15"/>
      <c r="K3987" s="48"/>
      <c r="L3987" s="44"/>
      <c r="M3987" s="47" t="str">
        <f>IFERROR(TRIM($K3987)/_xlfn.XLOOKUP(TRIM($F3987),Produktinformasjon!$D$5:$D$10000,Produktinformasjon!$L$5:$L$10000,,0),"Pris per enhet "&amp;Til_Hvem&amp;" beregnes automatisk ved komplett utfylling")</f>
        <v>Pris per enhet Regionalt beregnes automatisk ved komplett utfylling</v>
      </c>
      <c r="N3987" s="47" t="str">
        <f>IFERROR(TRIM($L3987)/_xlfn.XLOOKUP(TRIM($F3987),Produktinformasjon!$D$5:$D$10000,Produktinformasjon!$L$5:$L$10000,,0),"Pris per enhet Regionalt felleslager beregnes automatisk ved komplett utfylling")</f>
        <v>Pris per enhet Regionalt felleslager beregnes automatisk ved komplett utfylling</v>
      </c>
    </row>
    <row r="3988" spans="2:14" x14ac:dyDescent="0.25">
      <c r="B3988" s="33"/>
      <c r="C3988" t="str" cm="1">
        <f t="array" ref="C3988">IFERROR(_xlfn.TEXTJOIN(" | ", TRUE, _xlfn._xlws.FILTER(delKontrakt['#] &amp; " " &amp; delKontrakt[Navn], ISNUMBER(MATCH(delKontrakt['#], VALUE(_xlfn.TEXTSPLIT(SUBSTITUTE(Prisinformasjon!$B3988,  ", ", ","), ",")), 0)))), "Delkontraktnavn hentes automatisk ved å fylle ut delkontraktnummer")</f>
        <v>Delkontraktnavn hentes automatisk ved å fylle ut delkontraktnummer</v>
      </c>
      <c r="D3988" s="34"/>
      <c r="E3988" s="34"/>
      <c r="F3988" s="33"/>
      <c r="G3988" s="33"/>
      <c r="H3988" s="15"/>
      <c r="I3988" s="15"/>
      <c r="J3988" s="15"/>
      <c r="K3988" s="48"/>
      <c r="L3988" s="44"/>
      <c r="M3988" s="47" t="str">
        <f>IFERROR(TRIM($K3988)/_xlfn.XLOOKUP(TRIM($F3988),Produktinformasjon!$D$5:$D$10000,Produktinformasjon!$L$5:$L$10000,,0),"Pris per enhet "&amp;Til_Hvem&amp;" beregnes automatisk ved komplett utfylling")</f>
        <v>Pris per enhet Regionalt beregnes automatisk ved komplett utfylling</v>
      </c>
      <c r="N3988" s="47" t="str">
        <f>IFERROR(TRIM($L3988)/_xlfn.XLOOKUP(TRIM($F3988),Produktinformasjon!$D$5:$D$10000,Produktinformasjon!$L$5:$L$10000,,0),"Pris per enhet Regionalt felleslager beregnes automatisk ved komplett utfylling")</f>
        <v>Pris per enhet Regionalt felleslager beregnes automatisk ved komplett utfylling</v>
      </c>
    </row>
    <row r="3989" spans="2:14" x14ac:dyDescent="0.25">
      <c r="B3989" s="33"/>
      <c r="C3989" t="str" cm="1">
        <f t="array" ref="C3989">IFERROR(_xlfn.TEXTJOIN(" | ", TRUE, _xlfn._xlws.FILTER(delKontrakt['#] &amp; " " &amp; delKontrakt[Navn], ISNUMBER(MATCH(delKontrakt['#], VALUE(_xlfn.TEXTSPLIT(SUBSTITUTE(Prisinformasjon!$B3989,  ", ", ","), ",")), 0)))), "Delkontraktnavn hentes automatisk ved å fylle ut delkontraktnummer")</f>
        <v>Delkontraktnavn hentes automatisk ved å fylle ut delkontraktnummer</v>
      </c>
      <c r="D3989" s="34"/>
      <c r="E3989" s="34"/>
      <c r="F3989" s="33"/>
      <c r="G3989" s="33"/>
      <c r="H3989" s="15"/>
      <c r="I3989" s="15"/>
      <c r="J3989" s="15"/>
      <c r="K3989" s="48"/>
      <c r="L3989" s="44"/>
      <c r="M3989" s="47" t="str">
        <f>IFERROR(TRIM($K3989)/_xlfn.XLOOKUP(TRIM($F3989),Produktinformasjon!$D$5:$D$10000,Produktinformasjon!$L$5:$L$10000,,0),"Pris per enhet "&amp;Til_Hvem&amp;" beregnes automatisk ved komplett utfylling")</f>
        <v>Pris per enhet Regionalt beregnes automatisk ved komplett utfylling</v>
      </c>
      <c r="N3989" s="47" t="str">
        <f>IFERROR(TRIM($L3989)/_xlfn.XLOOKUP(TRIM($F3989),Produktinformasjon!$D$5:$D$10000,Produktinformasjon!$L$5:$L$10000,,0),"Pris per enhet Regionalt felleslager beregnes automatisk ved komplett utfylling")</f>
        <v>Pris per enhet Regionalt felleslager beregnes automatisk ved komplett utfylling</v>
      </c>
    </row>
    <row r="3990" spans="2:14" x14ac:dyDescent="0.25">
      <c r="B3990" s="33"/>
      <c r="C3990" t="str" cm="1">
        <f t="array" ref="C3990">IFERROR(_xlfn.TEXTJOIN(" | ", TRUE, _xlfn._xlws.FILTER(delKontrakt['#] &amp; " " &amp; delKontrakt[Navn], ISNUMBER(MATCH(delKontrakt['#], VALUE(_xlfn.TEXTSPLIT(SUBSTITUTE(Prisinformasjon!$B3990,  ", ", ","), ",")), 0)))), "Delkontraktnavn hentes automatisk ved å fylle ut delkontraktnummer")</f>
        <v>Delkontraktnavn hentes automatisk ved å fylle ut delkontraktnummer</v>
      </c>
      <c r="D3990" s="34"/>
      <c r="E3990" s="34"/>
      <c r="F3990" s="33"/>
      <c r="G3990" s="33"/>
      <c r="H3990" s="15"/>
      <c r="I3990" s="15"/>
      <c r="J3990" s="15"/>
      <c r="K3990" s="48"/>
      <c r="L3990" s="44"/>
      <c r="M3990" s="47" t="str">
        <f>IFERROR(TRIM($K3990)/_xlfn.XLOOKUP(TRIM($F3990),Produktinformasjon!$D$5:$D$10000,Produktinformasjon!$L$5:$L$10000,,0),"Pris per enhet "&amp;Til_Hvem&amp;" beregnes automatisk ved komplett utfylling")</f>
        <v>Pris per enhet Regionalt beregnes automatisk ved komplett utfylling</v>
      </c>
      <c r="N3990" s="47" t="str">
        <f>IFERROR(TRIM($L3990)/_xlfn.XLOOKUP(TRIM($F3990),Produktinformasjon!$D$5:$D$10000,Produktinformasjon!$L$5:$L$10000,,0),"Pris per enhet Regionalt felleslager beregnes automatisk ved komplett utfylling")</f>
        <v>Pris per enhet Regionalt felleslager beregnes automatisk ved komplett utfylling</v>
      </c>
    </row>
    <row r="3991" spans="2:14" x14ac:dyDescent="0.25">
      <c r="B3991" s="33"/>
      <c r="C3991" t="str" cm="1">
        <f t="array" ref="C3991">IFERROR(_xlfn.TEXTJOIN(" | ", TRUE, _xlfn._xlws.FILTER(delKontrakt['#] &amp; " " &amp; delKontrakt[Navn], ISNUMBER(MATCH(delKontrakt['#], VALUE(_xlfn.TEXTSPLIT(SUBSTITUTE(Prisinformasjon!$B3991,  ", ", ","), ",")), 0)))), "Delkontraktnavn hentes automatisk ved å fylle ut delkontraktnummer")</f>
        <v>Delkontraktnavn hentes automatisk ved å fylle ut delkontraktnummer</v>
      </c>
      <c r="D3991" s="34"/>
      <c r="E3991" s="34"/>
      <c r="F3991" s="33"/>
      <c r="G3991" s="33"/>
      <c r="H3991" s="15"/>
      <c r="I3991" s="15"/>
      <c r="J3991" s="15"/>
      <c r="K3991" s="48"/>
      <c r="L3991" s="44"/>
      <c r="M3991" s="47" t="str">
        <f>IFERROR(TRIM($K3991)/_xlfn.XLOOKUP(TRIM($F3991),Produktinformasjon!$D$5:$D$10000,Produktinformasjon!$L$5:$L$10000,,0),"Pris per enhet "&amp;Til_Hvem&amp;" beregnes automatisk ved komplett utfylling")</f>
        <v>Pris per enhet Regionalt beregnes automatisk ved komplett utfylling</v>
      </c>
      <c r="N3991" s="47" t="str">
        <f>IFERROR(TRIM($L3991)/_xlfn.XLOOKUP(TRIM($F3991),Produktinformasjon!$D$5:$D$10000,Produktinformasjon!$L$5:$L$10000,,0),"Pris per enhet Regionalt felleslager beregnes automatisk ved komplett utfylling")</f>
        <v>Pris per enhet Regionalt felleslager beregnes automatisk ved komplett utfylling</v>
      </c>
    </row>
    <row r="3992" spans="2:14" x14ac:dyDescent="0.25">
      <c r="B3992" s="33"/>
      <c r="C3992" t="str" cm="1">
        <f t="array" ref="C3992">IFERROR(_xlfn.TEXTJOIN(" | ", TRUE, _xlfn._xlws.FILTER(delKontrakt['#] &amp; " " &amp; delKontrakt[Navn], ISNUMBER(MATCH(delKontrakt['#], VALUE(_xlfn.TEXTSPLIT(SUBSTITUTE(Prisinformasjon!$B3992,  ", ", ","), ",")), 0)))), "Delkontraktnavn hentes automatisk ved å fylle ut delkontraktnummer")</f>
        <v>Delkontraktnavn hentes automatisk ved å fylle ut delkontraktnummer</v>
      </c>
      <c r="D3992" s="34"/>
      <c r="E3992" s="34"/>
      <c r="F3992" s="33"/>
      <c r="G3992" s="33"/>
      <c r="H3992" s="15"/>
      <c r="I3992" s="15"/>
      <c r="J3992" s="15"/>
      <c r="K3992" s="48"/>
      <c r="L3992" s="44"/>
      <c r="M3992" s="47" t="str">
        <f>IFERROR(TRIM($K3992)/_xlfn.XLOOKUP(TRIM($F3992),Produktinformasjon!$D$5:$D$10000,Produktinformasjon!$L$5:$L$10000,,0),"Pris per enhet "&amp;Til_Hvem&amp;" beregnes automatisk ved komplett utfylling")</f>
        <v>Pris per enhet Regionalt beregnes automatisk ved komplett utfylling</v>
      </c>
      <c r="N3992" s="47" t="str">
        <f>IFERROR(TRIM($L3992)/_xlfn.XLOOKUP(TRIM($F3992),Produktinformasjon!$D$5:$D$10000,Produktinformasjon!$L$5:$L$10000,,0),"Pris per enhet Regionalt felleslager beregnes automatisk ved komplett utfylling")</f>
        <v>Pris per enhet Regionalt felleslager beregnes automatisk ved komplett utfylling</v>
      </c>
    </row>
    <row r="3993" spans="2:14" x14ac:dyDescent="0.25">
      <c r="B3993" s="33"/>
      <c r="C3993" t="str" cm="1">
        <f t="array" ref="C3993">IFERROR(_xlfn.TEXTJOIN(" | ", TRUE, _xlfn._xlws.FILTER(delKontrakt['#] &amp; " " &amp; delKontrakt[Navn], ISNUMBER(MATCH(delKontrakt['#], VALUE(_xlfn.TEXTSPLIT(SUBSTITUTE(Prisinformasjon!$B3993,  ", ", ","), ",")), 0)))), "Delkontraktnavn hentes automatisk ved å fylle ut delkontraktnummer")</f>
        <v>Delkontraktnavn hentes automatisk ved å fylle ut delkontraktnummer</v>
      </c>
      <c r="D3993" s="34"/>
      <c r="E3993" s="34"/>
      <c r="F3993" s="33"/>
      <c r="G3993" s="33"/>
      <c r="H3993" s="15"/>
      <c r="I3993" s="15"/>
      <c r="J3993" s="15"/>
      <c r="K3993" s="48"/>
      <c r="L3993" s="44"/>
      <c r="M3993" s="47" t="str">
        <f>IFERROR(TRIM($K3993)/_xlfn.XLOOKUP(TRIM($F3993),Produktinformasjon!$D$5:$D$10000,Produktinformasjon!$L$5:$L$10000,,0),"Pris per enhet "&amp;Til_Hvem&amp;" beregnes automatisk ved komplett utfylling")</f>
        <v>Pris per enhet Regionalt beregnes automatisk ved komplett utfylling</v>
      </c>
      <c r="N3993" s="47" t="str">
        <f>IFERROR(TRIM($L3993)/_xlfn.XLOOKUP(TRIM($F3993),Produktinformasjon!$D$5:$D$10000,Produktinformasjon!$L$5:$L$10000,,0),"Pris per enhet Regionalt felleslager beregnes automatisk ved komplett utfylling")</f>
        <v>Pris per enhet Regionalt felleslager beregnes automatisk ved komplett utfylling</v>
      </c>
    </row>
    <row r="3994" spans="2:14" x14ac:dyDescent="0.25">
      <c r="B3994" s="33"/>
      <c r="C3994" t="str" cm="1">
        <f t="array" ref="C3994">IFERROR(_xlfn.TEXTJOIN(" | ", TRUE, _xlfn._xlws.FILTER(delKontrakt['#] &amp; " " &amp; delKontrakt[Navn], ISNUMBER(MATCH(delKontrakt['#], VALUE(_xlfn.TEXTSPLIT(SUBSTITUTE(Prisinformasjon!$B3994,  ", ", ","), ",")), 0)))), "Delkontraktnavn hentes automatisk ved å fylle ut delkontraktnummer")</f>
        <v>Delkontraktnavn hentes automatisk ved å fylle ut delkontraktnummer</v>
      </c>
      <c r="D3994" s="34"/>
      <c r="E3994" s="34"/>
      <c r="F3994" s="33"/>
      <c r="G3994" s="33"/>
      <c r="H3994" s="15"/>
      <c r="I3994" s="15"/>
      <c r="J3994" s="15"/>
      <c r="K3994" s="48"/>
      <c r="L3994" s="44"/>
      <c r="M3994" s="47" t="str">
        <f>IFERROR(TRIM($K3994)/_xlfn.XLOOKUP(TRIM($F3994),Produktinformasjon!$D$5:$D$10000,Produktinformasjon!$L$5:$L$10000,,0),"Pris per enhet "&amp;Til_Hvem&amp;" beregnes automatisk ved komplett utfylling")</f>
        <v>Pris per enhet Regionalt beregnes automatisk ved komplett utfylling</v>
      </c>
      <c r="N3994" s="47" t="str">
        <f>IFERROR(TRIM($L3994)/_xlfn.XLOOKUP(TRIM($F3994),Produktinformasjon!$D$5:$D$10000,Produktinformasjon!$L$5:$L$10000,,0),"Pris per enhet Regionalt felleslager beregnes automatisk ved komplett utfylling")</f>
        <v>Pris per enhet Regionalt felleslager beregnes automatisk ved komplett utfylling</v>
      </c>
    </row>
    <row r="3995" spans="2:14" x14ac:dyDescent="0.25">
      <c r="B3995" s="33"/>
      <c r="C3995" t="str" cm="1">
        <f t="array" ref="C3995">IFERROR(_xlfn.TEXTJOIN(" | ", TRUE, _xlfn._xlws.FILTER(delKontrakt['#] &amp; " " &amp; delKontrakt[Navn], ISNUMBER(MATCH(delKontrakt['#], VALUE(_xlfn.TEXTSPLIT(SUBSTITUTE(Prisinformasjon!$B3995,  ", ", ","), ",")), 0)))), "Delkontraktnavn hentes automatisk ved å fylle ut delkontraktnummer")</f>
        <v>Delkontraktnavn hentes automatisk ved å fylle ut delkontraktnummer</v>
      </c>
      <c r="D3995" s="34"/>
      <c r="E3995" s="34"/>
      <c r="F3995" s="33"/>
      <c r="G3995" s="33"/>
      <c r="H3995" s="15"/>
      <c r="I3995" s="15"/>
      <c r="J3995" s="15"/>
      <c r="K3995" s="48"/>
      <c r="L3995" s="44"/>
      <c r="M3995" s="47" t="str">
        <f>IFERROR(TRIM($K3995)/_xlfn.XLOOKUP(TRIM($F3995),Produktinformasjon!$D$5:$D$10000,Produktinformasjon!$L$5:$L$10000,,0),"Pris per enhet "&amp;Til_Hvem&amp;" beregnes automatisk ved komplett utfylling")</f>
        <v>Pris per enhet Regionalt beregnes automatisk ved komplett utfylling</v>
      </c>
      <c r="N3995" s="47" t="str">
        <f>IFERROR(TRIM($L3995)/_xlfn.XLOOKUP(TRIM($F3995),Produktinformasjon!$D$5:$D$10000,Produktinformasjon!$L$5:$L$10000,,0),"Pris per enhet Regionalt felleslager beregnes automatisk ved komplett utfylling")</f>
        <v>Pris per enhet Regionalt felleslager beregnes automatisk ved komplett utfylling</v>
      </c>
    </row>
    <row r="3996" spans="2:14" x14ac:dyDescent="0.25">
      <c r="B3996" s="33"/>
      <c r="C3996" t="str" cm="1">
        <f t="array" ref="C3996">IFERROR(_xlfn.TEXTJOIN(" | ", TRUE, _xlfn._xlws.FILTER(delKontrakt['#] &amp; " " &amp; delKontrakt[Navn], ISNUMBER(MATCH(delKontrakt['#], VALUE(_xlfn.TEXTSPLIT(SUBSTITUTE(Prisinformasjon!$B3996,  ", ", ","), ",")), 0)))), "Delkontraktnavn hentes automatisk ved å fylle ut delkontraktnummer")</f>
        <v>Delkontraktnavn hentes automatisk ved å fylle ut delkontraktnummer</v>
      </c>
      <c r="D3996" s="34"/>
      <c r="E3996" s="34"/>
      <c r="F3996" s="33"/>
      <c r="G3996" s="33"/>
      <c r="H3996" s="15"/>
      <c r="I3996" s="15"/>
      <c r="J3996" s="15"/>
      <c r="K3996" s="48"/>
      <c r="L3996" s="44"/>
      <c r="M3996" s="47" t="str">
        <f>IFERROR(TRIM($K3996)/_xlfn.XLOOKUP(TRIM($F3996),Produktinformasjon!$D$5:$D$10000,Produktinformasjon!$L$5:$L$10000,,0),"Pris per enhet "&amp;Til_Hvem&amp;" beregnes automatisk ved komplett utfylling")</f>
        <v>Pris per enhet Regionalt beregnes automatisk ved komplett utfylling</v>
      </c>
      <c r="N3996" s="47" t="str">
        <f>IFERROR(TRIM($L3996)/_xlfn.XLOOKUP(TRIM($F3996),Produktinformasjon!$D$5:$D$10000,Produktinformasjon!$L$5:$L$10000,,0),"Pris per enhet Regionalt felleslager beregnes automatisk ved komplett utfylling")</f>
        <v>Pris per enhet Regionalt felleslager beregnes automatisk ved komplett utfylling</v>
      </c>
    </row>
    <row r="3997" spans="2:14" x14ac:dyDescent="0.25">
      <c r="B3997" s="33"/>
      <c r="C3997" t="str" cm="1">
        <f t="array" ref="C3997">IFERROR(_xlfn.TEXTJOIN(" | ", TRUE, _xlfn._xlws.FILTER(delKontrakt['#] &amp; " " &amp; delKontrakt[Navn], ISNUMBER(MATCH(delKontrakt['#], VALUE(_xlfn.TEXTSPLIT(SUBSTITUTE(Prisinformasjon!$B3997,  ", ", ","), ",")), 0)))), "Delkontraktnavn hentes automatisk ved å fylle ut delkontraktnummer")</f>
        <v>Delkontraktnavn hentes automatisk ved å fylle ut delkontraktnummer</v>
      </c>
      <c r="D3997" s="34"/>
      <c r="E3997" s="34"/>
      <c r="F3997" s="33"/>
      <c r="G3997" s="33"/>
      <c r="H3997" s="15"/>
      <c r="I3997" s="15"/>
      <c r="J3997" s="15"/>
      <c r="K3997" s="48"/>
      <c r="L3997" s="44"/>
      <c r="M3997" s="47" t="str">
        <f>IFERROR(TRIM($K3997)/_xlfn.XLOOKUP(TRIM($F3997),Produktinformasjon!$D$5:$D$10000,Produktinformasjon!$L$5:$L$10000,,0),"Pris per enhet "&amp;Til_Hvem&amp;" beregnes automatisk ved komplett utfylling")</f>
        <v>Pris per enhet Regionalt beregnes automatisk ved komplett utfylling</v>
      </c>
      <c r="N3997" s="47" t="str">
        <f>IFERROR(TRIM($L3997)/_xlfn.XLOOKUP(TRIM($F3997),Produktinformasjon!$D$5:$D$10000,Produktinformasjon!$L$5:$L$10000,,0),"Pris per enhet Regionalt felleslager beregnes automatisk ved komplett utfylling")</f>
        <v>Pris per enhet Regionalt felleslager beregnes automatisk ved komplett utfylling</v>
      </c>
    </row>
    <row r="3998" spans="2:14" x14ac:dyDescent="0.25">
      <c r="B3998" s="33"/>
      <c r="C3998" t="str" cm="1">
        <f t="array" ref="C3998">IFERROR(_xlfn.TEXTJOIN(" | ", TRUE, _xlfn._xlws.FILTER(delKontrakt['#] &amp; " " &amp; delKontrakt[Navn], ISNUMBER(MATCH(delKontrakt['#], VALUE(_xlfn.TEXTSPLIT(SUBSTITUTE(Prisinformasjon!$B3998,  ", ", ","), ",")), 0)))), "Delkontraktnavn hentes automatisk ved å fylle ut delkontraktnummer")</f>
        <v>Delkontraktnavn hentes automatisk ved å fylle ut delkontraktnummer</v>
      </c>
      <c r="D3998" s="34"/>
      <c r="E3998" s="34"/>
      <c r="F3998" s="33"/>
      <c r="G3998" s="33"/>
      <c r="H3998" s="15"/>
      <c r="I3998" s="15"/>
      <c r="J3998" s="15"/>
      <c r="K3998" s="48"/>
      <c r="L3998" s="44"/>
      <c r="M3998" s="47" t="str">
        <f>IFERROR(TRIM($K3998)/_xlfn.XLOOKUP(TRIM($F3998),Produktinformasjon!$D$5:$D$10000,Produktinformasjon!$L$5:$L$10000,,0),"Pris per enhet "&amp;Til_Hvem&amp;" beregnes automatisk ved komplett utfylling")</f>
        <v>Pris per enhet Regionalt beregnes automatisk ved komplett utfylling</v>
      </c>
      <c r="N3998" s="47" t="str">
        <f>IFERROR(TRIM($L3998)/_xlfn.XLOOKUP(TRIM($F3998),Produktinformasjon!$D$5:$D$10000,Produktinformasjon!$L$5:$L$10000,,0),"Pris per enhet Regionalt felleslager beregnes automatisk ved komplett utfylling")</f>
        <v>Pris per enhet Regionalt felleslager beregnes automatisk ved komplett utfylling</v>
      </c>
    </row>
    <row r="3999" spans="2:14" x14ac:dyDescent="0.25">
      <c r="B3999" s="33"/>
      <c r="C3999" t="str" cm="1">
        <f t="array" ref="C3999">IFERROR(_xlfn.TEXTJOIN(" | ", TRUE, _xlfn._xlws.FILTER(delKontrakt['#] &amp; " " &amp; delKontrakt[Navn], ISNUMBER(MATCH(delKontrakt['#], VALUE(_xlfn.TEXTSPLIT(SUBSTITUTE(Prisinformasjon!$B3999,  ", ", ","), ",")), 0)))), "Delkontraktnavn hentes automatisk ved å fylle ut delkontraktnummer")</f>
        <v>Delkontraktnavn hentes automatisk ved å fylle ut delkontraktnummer</v>
      </c>
      <c r="D3999" s="34"/>
      <c r="E3999" s="34"/>
      <c r="F3999" s="33"/>
      <c r="G3999" s="33"/>
      <c r="H3999" s="15"/>
      <c r="I3999" s="15"/>
      <c r="J3999" s="15"/>
      <c r="K3999" s="48"/>
      <c r="L3999" s="44"/>
      <c r="M3999" s="47" t="str">
        <f>IFERROR(TRIM($K3999)/_xlfn.XLOOKUP(TRIM($F3999),Produktinformasjon!$D$5:$D$10000,Produktinformasjon!$L$5:$L$10000,,0),"Pris per enhet "&amp;Til_Hvem&amp;" beregnes automatisk ved komplett utfylling")</f>
        <v>Pris per enhet Regionalt beregnes automatisk ved komplett utfylling</v>
      </c>
      <c r="N3999" s="47" t="str">
        <f>IFERROR(TRIM($L3999)/_xlfn.XLOOKUP(TRIM($F3999),Produktinformasjon!$D$5:$D$10000,Produktinformasjon!$L$5:$L$10000,,0),"Pris per enhet Regionalt felleslager beregnes automatisk ved komplett utfylling")</f>
        <v>Pris per enhet Regionalt felleslager beregnes automatisk ved komplett utfylling</v>
      </c>
    </row>
    <row r="4000" spans="2:14" x14ac:dyDescent="0.25">
      <c r="B4000" s="33"/>
      <c r="C4000" t="str" cm="1">
        <f t="array" ref="C4000">IFERROR(_xlfn.TEXTJOIN(" | ", TRUE, _xlfn._xlws.FILTER(delKontrakt['#] &amp; " " &amp; delKontrakt[Navn], ISNUMBER(MATCH(delKontrakt['#], VALUE(_xlfn.TEXTSPLIT(SUBSTITUTE(Prisinformasjon!$B4000,  ", ", ","), ",")), 0)))), "Delkontraktnavn hentes automatisk ved å fylle ut delkontraktnummer")</f>
        <v>Delkontraktnavn hentes automatisk ved å fylle ut delkontraktnummer</v>
      </c>
      <c r="D4000" s="34"/>
      <c r="E4000" s="34"/>
      <c r="F4000" s="33"/>
      <c r="G4000" s="33"/>
      <c r="H4000" s="15"/>
      <c r="I4000" s="15"/>
      <c r="J4000" s="15"/>
      <c r="K4000" s="48"/>
      <c r="L4000" s="44"/>
      <c r="M4000" s="47" t="str">
        <f>IFERROR(TRIM($K4000)/_xlfn.XLOOKUP(TRIM($F4000),Produktinformasjon!$D$5:$D$10000,Produktinformasjon!$L$5:$L$10000,,0),"Pris per enhet "&amp;Til_Hvem&amp;" beregnes automatisk ved komplett utfylling")</f>
        <v>Pris per enhet Regionalt beregnes automatisk ved komplett utfylling</v>
      </c>
      <c r="N4000" s="47" t="str">
        <f>IFERROR(TRIM($L4000)/_xlfn.XLOOKUP(TRIM($F4000),Produktinformasjon!$D$5:$D$10000,Produktinformasjon!$L$5:$L$10000,,0),"Pris per enhet Regionalt felleslager beregnes automatisk ved komplett utfylling")</f>
        <v>Pris per enhet Regionalt felleslager beregnes automatisk ved komplett utfylling</v>
      </c>
    </row>
    <row r="4001" spans="2:14" x14ac:dyDescent="0.25">
      <c r="B4001" s="33"/>
      <c r="C4001" t="str" cm="1">
        <f t="array" ref="C4001">IFERROR(_xlfn.TEXTJOIN(" | ", TRUE, _xlfn._xlws.FILTER(delKontrakt['#] &amp; " " &amp; delKontrakt[Navn], ISNUMBER(MATCH(delKontrakt['#], VALUE(_xlfn.TEXTSPLIT(SUBSTITUTE(Prisinformasjon!$B4001,  ", ", ","), ",")), 0)))), "Delkontraktnavn hentes automatisk ved å fylle ut delkontraktnummer")</f>
        <v>Delkontraktnavn hentes automatisk ved å fylle ut delkontraktnummer</v>
      </c>
      <c r="D4001" s="34"/>
      <c r="E4001" s="34"/>
      <c r="F4001" s="33"/>
      <c r="G4001" s="33"/>
      <c r="H4001" s="15"/>
      <c r="I4001" s="15"/>
      <c r="J4001" s="15"/>
      <c r="K4001" s="48"/>
      <c r="L4001" s="44"/>
      <c r="M4001" s="47" t="str">
        <f>IFERROR(TRIM($K4001)/_xlfn.XLOOKUP(TRIM($F4001),Produktinformasjon!$D$5:$D$10000,Produktinformasjon!$L$5:$L$10000,,0),"Pris per enhet "&amp;Til_Hvem&amp;" beregnes automatisk ved komplett utfylling")</f>
        <v>Pris per enhet Regionalt beregnes automatisk ved komplett utfylling</v>
      </c>
      <c r="N4001" s="47" t="str">
        <f>IFERROR(TRIM($L4001)/_xlfn.XLOOKUP(TRIM($F4001),Produktinformasjon!$D$5:$D$10000,Produktinformasjon!$L$5:$L$10000,,0),"Pris per enhet Regionalt felleslager beregnes automatisk ved komplett utfylling")</f>
        <v>Pris per enhet Regionalt felleslager beregnes automatisk ved komplett utfylling</v>
      </c>
    </row>
    <row r="4002" spans="2:14" x14ac:dyDescent="0.25">
      <c r="B4002" s="33"/>
      <c r="C4002" t="str" cm="1">
        <f t="array" ref="C4002">IFERROR(_xlfn.TEXTJOIN(" | ", TRUE, _xlfn._xlws.FILTER(delKontrakt['#] &amp; " " &amp; delKontrakt[Navn], ISNUMBER(MATCH(delKontrakt['#], VALUE(_xlfn.TEXTSPLIT(SUBSTITUTE(Prisinformasjon!$B4002,  ", ", ","), ",")), 0)))), "Delkontraktnavn hentes automatisk ved å fylle ut delkontraktnummer")</f>
        <v>Delkontraktnavn hentes automatisk ved å fylle ut delkontraktnummer</v>
      </c>
      <c r="D4002" s="34"/>
      <c r="E4002" s="34"/>
      <c r="F4002" s="33"/>
      <c r="G4002" s="33"/>
      <c r="H4002" s="15"/>
      <c r="I4002" s="15"/>
      <c r="J4002" s="15"/>
      <c r="K4002" s="48"/>
      <c r="L4002" s="44"/>
      <c r="M4002" s="47" t="str">
        <f>IFERROR(TRIM($K4002)/_xlfn.XLOOKUP(TRIM($F4002),Produktinformasjon!$D$5:$D$10000,Produktinformasjon!$L$5:$L$10000,,0),"Pris per enhet "&amp;Til_Hvem&amp;" beregnes automatisk ved komplett utfylling")</f>
        <v>Pris per enhet Regionalt beregnes automatisk ved komplett utfylling</v>
      </c>
      <c r="N4002" s="47" t="str">
        <f>IFERROR(TRIM($L4002)/_xlfn.XLOOKUP(TRIM($F4002),Produktinformasjon!$D$5:$D$10000,Produktinformasjon!$L$5:$L$10000,,0),"Pris per enhet Regionalt felleslager beregnes automatisk ved komplett utfylling")</f>
        <v>Pris per enhet Regionalt felleslager beregnes automatisk ved komplett utfylling</v>
      </c>
    </row>
    <row r="4003" spans="2:14" x14ac:dyDescent="0.25">
      <c r="B4003" s="33"/>
      <c r="C4003" t="str" cm="1">
        <f t="array" ref="C4003">IFERROR(_xlfn.TEXTJOIN(" | ", TRUE, _xlfn._xlws.FILTER(delKontrakt['#] &amp; " " &amp; delKontrakt[Navn], ISNUMBER(MATCH(delKontrakt['#], VALUE(_xlfn.TEXTSPLIT(SUBSTITUTE(Prisinformasjon!$B4003,  ", ", ","), ",")), 0)))), "Delkontraktnavn hentes automatisk ved å fylle ut delkontraktnummer")</f>
        <v>Delkontraktnavn hentes automatisk ved å fylle ut delkontraktnummer</v>
      </c>
      <c r="D4003" s="34"/>
      <c r="E4003" s="34"/>
      <c r="F4003" s="33"/>
      <c r="G4003" s="33"/>
      <c r="H4003" s="15"/>
      <c r="I4003" s="15"/>
      <c r="J4003" s="15"/>
      <c r="K4003" s="48"/>
      <c r="L4003" s="44"/>
      <c r="M4003" s="47" t="str">
        <f>IFERROR(TRIM($K4003)/_xlfn.XLOOKUP(TRIM($F4003),Produktinformasjon!$D$5:$D$10000,Produktinformasjon!$L$5:$L$10000,,0),"Pris per enhet "&amp;Til_Hvem&amp;" beregnes automatisk ved komplett utfylling")</f>
        <v>Pris per enhet Regionalt beregnes automatisk ved komplett utfylling</v>
      </c>
      <c r="N4003" s="47" t="str">
        <f>IFERROR(TRIM($L4003)/_xlfn.XLOOKUP(TRIM($F4003),Produktinformasjon!$D$5:$D$10000,Produktinformasjon!$L$5:$L$10000,,0),"Pris per enhet Regionalt felleslager beregnes automatisk ved komplett utfylling")</f>
        <v>Pris per enhet Regionalt felleslager beregnes automatisk ved komplett utfylling</v>
      </c>
    </row>
    <row r="4004" spans="2:14" x14ac:dyDescent="0.25">
      <c r="B4004" s="33"/>
      <c r="C4004" t="str" cm="1">
        <f t="array" ref="C4004">IFERROR(_xlfn.TEXTJOIN(" | ", TRUE, _xlfn._xlws.FILTER(delKontrakt['#] &amp; " " &amp; delKontrakt[Navn], ISNUMBER(MATCH(delKontrakt['#], VALUE(_xlfn.TEXTSPLIT(SUBSTITUTE(Prisinformasjon!$B4004,  ", ", ","), ",")), 0)))), "Delkontraktnavn hentes automatisk ved å fylle ut delkontraktnummer")</f>
        <v>Delkontraktnavn hentes automatisk ved å fylle ut delkontraktnummer</v>
      </c>
      <c r="D4004" s="34"/>
      <c r="E4004" s="34"/>
      <c r="F4004" s="33"/>
      <c r="G4004" s="33"/>
      <c r="H4004" s="15"/>
      <c r="I4004" s="15"/>
      <c r="J4004" s="15"/>
      <c r="K4004" s="48"/>
      <c r="L4004" s="44"/>
      <c r="M4004" s="47" t="str">
        <f>IFERROR(TRIM($K4004)/_xlfn.XLOOKUP(TRIM($F4004),Produktinformasjon!$D$5:$D$10000,Produktinformasjon!$L$5:$L$10000,,0),"Pris per enhet "&amp;Til_Hvem&amp;" beregnes automatisk ved komplett utfylling")</f>
        <v>Pris per enhet Regionalt beregnes automatisk ved komplett utfylling</v>
      </c>
      <c r="N4004" s="47" t="str">
        <f>IFERROR(TRIM($L4004)/_xlfn.XLOOKUP(TRIM($F4004),Produktinformasjon!$D$5:$D$10000,Produktinformasjon!$L$5:$L$10000,,0),"Pris per enhet Regionalt felleslager beregnes automatisk ved komplett utfylling")</f>
        <v>Pris per enhet Regionalt felleslager beregnes automatisk ved komplett utfylling</v>
      </c>
    </row>
    <row r="4005" spans="2:14" x14ac:dyDescent="0.25">
      <c r="B4005" s="33"/>
      <c r="C4005" t="str" cm="1">
        <f t="array" ref="C4005">IFERROR(_xlfn.TEXTJOIN(" | ", TRUE, _xlfn._xlws.FILTER(delKontrakt['#] &amp; " " &amp; delKontrakt[Navn], ISNUMBER(MATCH(delKontrakt['#], VALUE(_xlfn.TEXTSPLIT(SUBSTITUTE(Prisinformasjon!$B4005,  ", ", ","), ",")), 0)))), "Delkontraktnavn hentes automatisk ved å fylle ut delkontraktnummer")</f>
        <v>Delkontraktnavn hentes automatisk ved å fylle ut delkontraktnummer</v>
      </c>
      <c r="D4005" s="34"/>
      <c r="E4005" s="34"/>
      <c r="F4005" s="33"/>
      <c r="G4005" s="33"/>
      <c r="H4005" s="15"/>
      <c r="I4005" s="15"/>
      <c r="J4005" s="15"/>
      <c r="K4005" s="48"/>
      <c r="L4005" s="44"/>
      <c r="M4005" s="47" t="str">
        <f>IFERROR(TRIM($K4005)/_xlfn.XLOOKUP(TRIM($F4005),Produktinformasjon!$D$5:$D$10000,Produktinformasjon!$L$5:$L$10000,,0),"Pris per enhet "&amp;Til_Hvem&amp;" beregnes automatisk ved komplett utfylling")</f>
        <v>Pris per enhet Regionalt beregnes automatisk ved komplett utfylling</v>
      </c>
      <c r="N4005" s="47" t="str">
        <f>IFERROR(TRIM($L4005)/_xlfn.XLOOKUP(TRIM($F4005),Produktinformasjon!$D$5:$D$10000,Produktinformasjon!$L$5:$L$10000,,0),"Pris per enhet Regionalt felleslager beregnes automatisk ved komplett utfylling")</f>
        <v>Pris per enhet Regionalt felleslager beregnes automatisk ved komplett utfylling</v>
      </c>
    </row>
    <row r="4006" spans="2:14" x14ac:dyDescent="0.25">
      <c r="B4006" s="33"/>
      <c r="C4006" t="str" cm="1">
        <f t="array" ref="C4006">IFERROR(_xlfn.TEXTJOIN(" | ", TRUE, _xlfn._xlws.FILTER(delKontrakt['#] &amp; " " &amp; delKontrakt[Navn], ISNUMBER(MATCH(delKontrakt['#], VALUE(_xlfn.TEXTSPLIT(SUBSTITUTE(Prisinformasjon!$B4006,  ", ", ","), ",")), 0)))), "Delkontraktnavn hentes automatisk ved å fylle ut delkontraktnummer")</f>
        <v>Delkontraktnavn hentes automatisk ved å fylle ut delkontraktnummer</v>
      </c>
      <c r="D4006" s="34"/>
      <c r="E4006" s="34"/>
      <c r="F4006" s="33"/>
      <c r="G4006" s="33"/>
      <c r="H4006" s="15"/>
      <c r="I4006" s="15"/>
      <c r="J4006" s="15"/>
      <c r="K4006" s="48"/>
      <c r="L4006" s="44"/>
      <c r="M4006" s="47" t="str">
        <f>IFERROR(TRIM($K4006)/_xlfn.XLOOKUP(TRIM($F4006),Produktinformasjon!$D$5:$D$10000,Produktinformasjon!$L$5:$L$10000,,0),"Pris per enhet "&amp;Til_Hvem&amp;" beregnes automatisk ved komplett utfylling")</f>
        <v>Pris per enhet Regionalt beregnes automatisk ved komplett utfylling</v>
      </c>
      <c r="N4006" s="47" t="str">
        <f>IFERROR(TRIM($L4006)/_xlfn.XLOOKUP(TRIM($F4006),Produktinformasjon!$D$5:$D$10000,Produktinformasjon!$L$5:$L$10000,,0),"Pris per enhet Regionalt felleslager beregnes automatisk ved komplett utfylling")</f>
        <v>Pris per enhet Regionalt felleslager beregnes automatisk ved komplett utfylling</v>
      </c>
    </row>
    <row r="4007" spans="2:14" x14ac:dyDescent="0.25">
      <c r="B4007" s="33"/>
      <c r="C4007" t="str" cm="1">
        <f t="array" ref="C4007">IFERROR(_xlfn.TEXTJOIN(" | ", TRUE, _xlfn._xlws.FILTER(delKontrakt['#] &amp; " " &amp; delKontrakt[Navn], ISNUMBER(MATCH(delKontrakt['#], VALUE(_xlfn.TEXTSPLIT(SUBSTITUTE(Prisinformasjon!$B4007,  ", ", ","), ",")), 0)))), "Delkontraktnavn hentes automatisk ved å fylle ut delkontraktnummer")</f>
        <v>Delkontraktnavn hentes automatisk ved å fylle ut delkontraktnummer</v>
      </c>
      <c r="D4007" s="34"/>
      <c r="E4007" s="34"/>
      <c r="F4007" s="33"/>
      <c r="G4007" s="33"/>
      <c r="H4007" s="15"/>
      <c r="I4007" s="15"/>
      <c r="J4007" s="15"/>
      <c r="K4007" s="48"/>
      <c r="L4007" s="44"/>
      <c r="M4007" s="47" t="str">
        <f>IFERROR(TRIM($K4007)/_xlfn.XLOOKUP(TRIM($F4007),Produktinformasjon!$D$5:$D$10000,Produktinformasjon!$L$5:$L$10000,,0),"Pris per enhet "&amp;Til_Hvem&amp;" beregnes automatisk ved komplett utfylling")</f>
        <v>Pris per enhet Regionalt beregnes automatisk ved komplett utfylling</v>
      </c>
      <c r="N4007" s="47" t="str">
        <f>IFERROR(TRIM($L4007)/_xlfn.XLOOKUP(TRIM($F4007),Produktinformasjon!$D$5:$D$10000,Produktinformasjon!$L$5:$L$10000,,0),"Pris per enhet Regionalt felleslager beregnes automatisk ved komplett utfylling")</f>
        <v>Pris per enhet Regionalt felleslager beregnes automatisk ved komplett utfylling</v>
      </c>
    </row>
    <row r="4008" spans="2:14" x14ac:dyDescent="0.25">
      <c r="B4008" s="33"/>
      <c r="C4008" t="str" cm="1">
        <f t="array" ref="C4008">IFERROR(_xlfn.TEXTJOIN(" | ", TRUE, _xlfn._xlws.FILTER(delKontrakt['#] &amp; " " &amp; delKontrakt[Navn], ISNUMBER(MATCH(delKontrakt['#], VALUE(_xlfn.TEXTSPLIT(SUBSTITUTE(Prisinformasjon!$B4008,  ", ", ","), ",")), 0)))), "Delkontraktnavn hentes automatisk ved å fylle ut delkontraktnummer")</f>
        <v>Delkontraktnavn hentes automatisk ved å fylle ut delkontraktnummer</v>
      </c>
      <c r="D4008" s="34"/>
      <c r="E4008" s="34"/>
      <c r="F4008" s="33"/>
      <c r="G4008" s="33"/>
      <c r="H4008" s="15"/>
      <c r="I4008" s="15"/>
      <c r="J4008" s="15"/>
      <c r="K4008" s="48"/>
      <c r="L4008" s="44"/>
      <c r="M4008" s="47" t="str">
        <f>IFERROR(TRIM($K4008)/_xlfn.XLOOKUP(TRIM($F4008),Produktinformasjon!$D$5:$D$10000,Produktinformasjon!$L$5:$L$10000,,0),"Pris per enhet "&amp;Til_Hvem&amp;" beregnes automatisk ved komplett utfylling")</f>
        <v>Pris per enhet Regionalt beregnes automatisk ved komplett utfylling</v>
      </c>
      <c r="N4008" s="47" t="str">
        <f>IFERROR(TRIM($L4008)/_xlfn.XLOOKUP(TRIM($F4008),Produktinformasjon!$D$5:$D$10000,Produktinformasjon!$L$5:$L$10000,,0),"Pris per enhet Regionalt felleslager beregnes automatisk ved komplett utfylling")</f>
        <v>Pris per enhet Regionalt felleslager beregnes automatisk ved komplett utfylling</v>
      </c>
    </row>
    <row r="4009" spans="2:14" x14ac:dyDescent="0.25">
      <c r="B4009" s="33"/>
      <c r="C4009" t="str" cm="1">
        <f t="array" ref="C4009">IFERROR(_xlfn.TEXTJOIN(" | ", TRUE, _xlfn._xlws.FILTER(delKontrakt['#] &amp; " " &amp; delKontrakt[Navn], ISNUMBER(MATCH(delKontrakt['#], VALUE(_xlfn.TEXTSPLIT(SUBSTITUTE(Prisinformasjon!$B4009,  ", ", ","), ",")), 0)))), "Delkontraktnavn hentes automatisk ved å fylle ut delkontraktnummer")</f>
        <v>Delkontraktnavn hentes automatisk ved å fylle ut delkontraktnummer</v>
      </c>
      <c r="D4009" s="34"/>
      <c r="E4009" s="34"/>
      <c r="F4009" s="33"/>
      <c r="G4009" s="33"/>
      <c r="H4009" s="15"/>
      <c r="I4009" s="15"/>
      <c r="J4009" s="15"/>
      <c r="K4009" s="48"/>
      <c r="L4009" s="44"/>
      <c r="M4009" s="47" t="str">
        <f>IFERROR(TRIM($K4009)/_xlfn.XLOOKUP(TRIM($F4009),Produktinformasjon!$D$5:$D$10000,Produktinformasjon!$L$5:$L$10000,,0),"Pris per enhet "&amp;Til_Hvem&amp;" beregnes automatisk ved komplett utfylling")</f>
        <v>Pris per enhet Regionalt beregnes automatisk ved komplett utfylling</v>
      </c>
      <c r="N4009" s="47" t="str">
        <f>IFERROR(TRIM($L4009)/_xlfn.XLOOKUP(TRIM($F4009),Produktinformasjon!$D$5:$D$10000,Produktinformasjon!$L$5:$L$10000,,0),"Pris per enhet Regionalt felleslager beregnes automatisk ved komplett utfylling")</f>
        <v>Pris per enhet Regionalt felleslager beregnes automatisk ved komplett utfylling</v>
      </c>
    </row>
    <row r="4010" spans="2:14" x14ac:dyDescent="0.25">
      <c r="B4010" s="33"/>
      <c r="C4010" t="str" cm="1">
        <f t="array" ref="C4010">IFERROR(_xlfn.TEXTJOIN(" | ", TRUE, _xlfn._xlws.FILTER(delKontrakt['#] &amp; " " &amp; delKontrakt[Navn], ISNUMBER(MATCH(delKontrakt['#], VALUE(_xlfn.TEXTSPLIT(SUBSTITUTE(Prisinformasjon!$B4010,  ", ", ","), ",")), 0)))), "Delkontraktnavn hentes automatisk ved å fylle ut delkontraktnummer")</f>
        <v>Delkontraktnavn hentes automatisk ved å fylle ut delkontraktnummer</v>
      </c>
      <c r="D4010" s="34"/>
      <c r="E4010" s="34"/>
      <c r="F4010" s="33"/>
      <c r="G4010" s="33"/>
      <c r="H4010" s="15"/>
      <c r="I4010" s="15"/>
      <c r="J4010" s="15"/>
      <c r="K4010" s="48"/>
      <c r="L4010" s="44"/>
      <c r="M4010" s="47" t="str">
        <f>IFERROR(TRIM($K4010)/_xlfn.XLOOKUP(TRIM($F4010),Produktinformasjon!$D$5:$D$10000,Produktinformasjon!$L$5:$L$10000,,0),"Pris per enhet "&amp;Til_Hvem&amp;" beregnes automatisk ved komplett utfylling")</f>
        <v>Pris per enhet Regionalt beregnes automatisk ved komplett utfylling</v>
      </c>
      <c r="N4010" s="47" t="str">
        <f>IFERROR(TRIM($L4010)/_xlfn.XLOOKUP(TRIM($F4010),Produktinformasjon!$D$5:$D$10000,Produktinformasjon!$L$5:$L$10000,,0),"Pris per enhet Regionalt felleslager beregnes automatisk ved komplett utfylling")</f>
        <v>Pris per enhet Regionalt felleslager beregnes automatisk ved komplett utfylling</v>
      </c>
    </row>
    <row r="4011" spans="2:14" x14ac:dyDescent="0.25">
      <c r="B4011" s="33"/>
      <c r="C4011" t="str" cm="1">
        <f t="array" ref="C4011">IFERROR(_xlfn.TEXTJOIN(" | ", TRUE, _xlfn._xlws.FILTER(delKontrakt['#] &amp; " " &amp; delKontrakt[Navn], ISNUMBER(MATCH(delKontrakt['#], VALUE(_xlfn.TEXTSPLIT(SUBSTITUTE(Prisinformasjon!$B4011,  ", ", ","), ",")), 0)))), "Delkontraktnavn hentes automatisk ved å fylle ut delkontraktnummer")</f>
        <v>Delkontraktnavn hentes automatisk ved å fylle ut delkontraktnummer</v>
      </c>
      <c r="D4011" s="34"/>
      <c r="E4011" s="34"/>
      <c r="F4011" s="33"/>
      <c r="G4011" s="33"/>
      <c r="H4011" s="15"/>
      <c r="I4011" s="15"/>
      <c r="J4011" s="15"/>
      <c r="K4011" s="48"/>
      <c r="L4011" s="44"/>
      <c r="M4011" s="47" t="str">
        <f>IFERROR(TRIM($K4011)/_xlfn.XLOOKUP(TRIM($F4011),Produktinformasjon!$D$5:$D$10000,Produktinformasjon!$L$5:$L$10000,,0),"Pris per enhet "&amp;Til_Hvem&amp;" beregnes automatisk ved komplett utfylling")</f>
        <v>Pris per enhet Regionalt beregnes automatisk ved komplett utfylling</v>
      </c>
      <c r="N4011" s="47" t="str">
        <f>IFERROR(TRIM($L4011)/_xlfn.XLOOKUP(TRIM($F4011),Produktinformasjon!$D$5:$D$10000,Produktinformasjon!$L$5:$L$10000,,0),"Pris per enhet Regionalt felleslager beregnes automatisk ved komplett utfylling")</f>
        <v>Pris per enhet Regionalt felleslager beregnes automatisk ved komplett utfylling</v>
      </c>
    </row>
    <row r="4012" spans="2:14" x14ac:dyDescent="0.25">
      <c r="B4012" s="33"/>
      <c r="C4012" t="str" cm="1">
        <f t="array" ref="C4012">IFERROR(_xlfn.TEXTJOIN(" | ", TRUE, _xlfn._xlws.FILTER(delKontrakt['#] &amp; " " &amp; delKontrakt[Navn], ISNUMBER(MATCH(delKontrakt['#], VALUE(_xlfn.TEXTSPLIT(SUBSTITUTE(Prisinformasjon!$B4012,  ", ", ","), ",")), 0)))), "Delkontraktnavn hentes automatisk ved å fylle ut delkontraktnummer")</f>
        <v>Delkontraktnavn hentes automatisk ved å fylle ut delkontraktnummer</v>
      </c>
      <c r="D4012" s="34"/>
      <c r="E4012" s="34"/>
      <c r="F4012" s="33"/>
      <c r="G4012" s="33"/>
      <c r="H4012" s="15"/>
      <c r="I4012" s="15"/>
      <c r="J4012" s="15"/>
      <c r="K4012" s="48"/>
      <c r="L4012" s="44"/>
      <c r="M4012" s="47" t="str">
        <f>IFERROR(TRIM($K4012)/_xlfn.XLOOKUP(TRIM($F4012),Produktinformasjon!$D$5:$D$10000,Produktinformasjon!$L$5:$L$10000,,0),"Pris per enhet "&amp;Til_Hvem&amp;" beregnes automatisk ved komplett utfylling")</f>
        <v>Pris per enhet Regionalt beregnes automatisk ved komplett utfylling</v>
      </c>
      <c r="N4012" s="47" t="str">
        <f>IFERROR(TRIM($L4012)/_xlfn.XLOOKUP(TRIM($F4012),Produktinformasjon!$D$5:$D$10000,Produktinformasjon!$L$5:$L$10000,,0),"Pris per enhet Regionalt felleslager beregnes automatisk ved komplett utfylling")</f>
        <v>Pris per enhet Regionalt felleslager beregnes automatisk ved komplett utfylling</v>
      </c>
    </row>
    <row r="4013" spans="2:14" x14ac:dyDescent="0.25">
      <c r="B4013" s="33"/>
      <c r="C4013" t="str" cm="1">
        <f t="array" ref="C4013">IFERROR(_xlfn.TEXTJOIN(" | ", TRUE, _xlfn._xlws.FILTER(delKontrakt['#] &amp; " " &amp; delKontrakt[Navn], ISNUMBER(MATCH(delKontrakt['#], VALUE(_xlfn.TEXTSPLIT(SUBSTITUTE(Prisinformasjon!$B4013,  ", ", ","), ",")), 0)))), "Delkontraktnavn hentes automatisk ved å fylle ut delkontraktnummer")</f>
        <v>Delkontraktnavn hentes automatisk ved å fylle ut delkontraktnummer</v>
      </c>
      <c r="D4013" s="34"/>
      <c r="E4013" s="34"/>
      <c r="F4013" s="33"/>
      <c r="G4013" s="33"/>
      <c r="H4013" s="15"/>
      <c r="I4013" s="15"/>
      <c r="J4013" s="15"/>
      <c r="K4013" s="48"/>
      <c r="L4013" s="44"/>
      <c r="M4013" s="47" t="str">
        <f>IFERROR(TRIM($K4013)/_xlfn.XLOOKUP(TRIM($F4013),Produktinformasjon!$D$5:$D$10000,Produktinformasjon!$L$5:$L$10000,,0),"Pris per enhet "&amp;Til_Hvem&amp;" beregnes automatisk ved komplett utfylling")</f>
        <v>Pris per enhet Regionalt beregnes automatisk ved komplett utfylling</v>
      </c>
      <c r="N4013" s="47" t="str">
        <f>IFERROR(TRIM($L4013)/_xlfn.XLOOKUP(TRIM($F4013),Produktinformasjon!$D$5:$D$10000,Produktinformasjon!$L$5:$L$10000,,0),"Pris per enhet Regionalt felleslager beregnes automatisk ved komplett utfylling")</f>
        <v>Pris per enhet Regionalt felleslager beregnes automatisk ved komplett utfylling</v>
      </c>
    </row>
    <row r="4014" spans="2:14" x14ac:dyDescent="0.25">
      <c r="B4014" s="33"/>
      <c r="C4014" t="str" cm="1">
        <f t="array" ref="C4014">IFERROR(_xlfn.TEXTJOIN(" | ", TRUE, _xlfn._xlws.FILTER(delKontrakt['#] &amp; " " &amp; delKontrakt[Navn], ISNUMBER(MATCH(delKontrakt['#], VALUE(_xlfn.TEXTSPLIT(SUBSTITUTE(Prisinformasjon!$B4014,  ", ", ","), ",")), 0)))), "Delkontraktnavn hentes automatisk ved å fylle ut delkontraktnummer")</f>
        <v>Delkontraktnavn hentes automatisk ved å fylle ut delkontraktnummer</v>
      </c>
      <c r="D4014" s="34"/>
      <c r="E4014" s="34"/>
      <c r="F4014" s="33"/>
      <c r="G4014" s="33"/>
      <c r="H4014" s="15"/>
      <c r="I4014" s="15"/>
      <c r="J4014" s="15"/>
      <c r="K4014" s="48"/>
      <c r="L4014" s="44"/>
      <c r="M4014" s="47" t="str">
        <f>IFERROR(TRIM($K4014)/_xlfn.XLOOKUP(TRIM($F4014),Produktinformasjon!$D$5:$D$10000,Produktinformasjon!$L$5:$L$10000,,0),"Pris per enhet "&amp;Til_Hvem&amp;" beregnes automatisk ved komplett utfylling")</f>
        <v>Pris per enhet Regionalt beregnes automatisk ved komplett utfylling</v>
      </c>
      <c r="N4014" s="47" t="str">
        <f>IFERROR(TRIM($L4014)/_xlfn.XLOOKUP(TRIM($F4014),Produktinformasjon!$D$5:$D$10000,Produktinformasjon!$L$5:$L$10000,,0),"Pris per enhet Regionalt felleslager beregnes automatisk ved komplett utfylling")</f>
        <v>Pris per enhet Regionalt felleslager beregnes automatisk ved komplett utfylling</v>
      </c>
    </row>
    <row r="4015" spans="2:14" x14ac:dyDescent="0.25">
      <c r="B4015" s="33"/>
      <c r="C4015" t="str" cm="1">
        <f t="array" ref="C4015">IFERROR(_xlfn.TEXTJOIN(" | ", TRUE, _xlfn._xlws.FILTER(delKontrakt['#] &amp; " " &amp; delKontrakt[Navn], ISNUMBER(MATCH(delKontrakt['#], VALUE(_xlfn.TEXTSPLIT(SUBSTITUTE(Prisinformasjon!$B4015,  ", ", ","), ",")), 0)))), "Delkontraktnavn hentes automatisk ved å fylle ut delkontraktnummer")</f>
        <v>Delkontraktnavn hentes automatisk ved å fylle ut delkontraktnummer</v>
      </c>
      <c r="D4015" s="34"/>
      <c r="E4015" s="34"/>
      <c r="F4015" s="33"/>
      <c r="G4015" s="33"/>
      <c r="H4015" s="15"/>
      <c r="I4015" s="15"/>
      <c r="J4015" s="15"/>
      <c r="K4015" s="48"/>
      <c r="L4015" s="44"/>
      <c r="M4015" s="47" t="str">
        <f>IFERROR(TRIM($K4015)/_xlfn.XLOOKUP(TRIM($F4015),Produktinformasjon!$D$5:$D$10000,Produktinformasjon!$L$5:$L$10000,,0),"Pris per enhet "&amp;Til_Hvem&amp;" beregnes automatisk ved komplett utfylling")</f>
        <v>Pris per enhet Regionalt beregnes automatisk ved komplett utfylling</v>
      </c>
      <c r="N4015" s="47" t="str">
        <f>IFERROR(TRIM($L4015)/_xlfn.XLOOKUP(TRIM($F4015),Produktinformasjon!$D$5:$D$10000,Produktinformasjon!$L$5:$L$10000,,0),"Pris per enhet Regionalt felleslager beregnes automatisk ved komplett utfylling")</f>
        <v>Pris per enhet Regionalt felleslager beregnes automatisk ved komplett utfylling</v>
      </c>
    </row>
    <row r="4016" spans="2:14" x14ac:dyDescent="0.25">
      <c r="B4016" s="33"/>
      <c r="C4016" t="str" cm="1">
        <f t="array" ref="C4016">IFERROR(_xlfn.TEXTJOIN(" | ", TRUE, _xlfn._xlws.FILTER(delKontrakt['#] &amp; " " &amp; delKontrakt[Navn], ISNUMBER(MATCH(delKontrakt['#], VALUE(_xlfn.TEXTSPLIT(SUBSTITUTE(Prisinformasjon!$B4016,  ", ", ","), ",")), 0)))), "Delkontraktnavn hentes automatisk ved å fylle ut delkontraktnummer")</f>
        <v>Delkontraktnavn hentes automatisk ved å fylle ut delkontraktnummer</v>
      </c>
      <c r="D4016" s="34"/>
      <c r="E4016" s="34"/>
      <c r="F4016" s="33"/>
      <c r="G4016" s="33"/>
      <c r="H4016" s="15"/>
      <c r="I4016" s="15"/>
      <c r="J4016" s="15"/>
      <c r="K4016" s="48"/>
      <c r="L4016" s="44"/>
      <c r="M4016" s="47" t="str">
        <f>IFERROR(TRIM($K4016)/_xlfn.XLOOKUP(TRIM($F4016),Produktinformasjon!$D$5:$D$10000,Produktinformasjon!$L$5:$L$10000,,0),"Pris per enhet "&amp;Til_Hvem&amp;" beregnes automatisk ved komplett utfylling")</f>
        <v>Pris per enhet Regionalt beregnes automatisk ved komplett utfylling</v>
      </c>
      <c r="N4016" s="47" t="str">
        <f>IFERROR(TRIM($L4016)/_xlfn.XLOOKUP(TRIM($F4016),Produktinformasjon!$D$5:$D$10000,Produktinformasjon!$L$5:$L$10000,,0),"Pris per enhet Regionalt felleslager beregnes automatisk ved komplett utfylling")</f>
        <v>Pris per enhet Regionalt felleslager beregnes automatisk ved komplett utfylling</v>
      </c>
    </row>
    <row r="4017" spans="2:14" x14ac:dyDescent="0.25">
      <c r="B4017" s="33"/>
      <c r="C4017" t="str" cm="1">
        <f t="array" ref="C4017">IFERROR(_xlfn.TEXTJOIN(" | ", TRUE, _xlfn._xlws.FILTER(delKontrakt['#] &amp; " " &amp; delKontrakt[Navn], ISNUMBER(MATCH(delKontrakt['#], VALUE(_xlfn.TEXTSPLIT(SUBSTITUTE(Prisinformasjon!$B4017,  ", ", ","), ",")), 0)))), "Delkontraktnavn hentes automatisk ved å fylle ut delkontraktnummer")</f>
        <v>Delkontraktnavn hentes automatisk ved å fylle ut delkontraktnummer</v>
      </c>
      <c r="D4017" s="34"/>
      <c r="E4017" s="34"/>
      <c r="F4017" s="33"/>
      <c r="G4017" s="33"/>
      <c r="H4017" s="15"/>
      <c r="I4017" s="15"/>
      <c r="J4017" s="15"/>
      <c r="K4017" s="48"/>
      <c r="L4017" s="44"/>
      <c r="M4017" s="47" t="str">
        <f>IFERROR(TRIM($K4017)/_xlfn.XLOOKUP(TRIM($F4017),Produktinformasjon!$D$5:$D$10000,Produktinformasjon!$L$5:$L$10000,,0),"Pris per enhet "&amp;Til_Hvem&amp;" beregnes automatisk ved komplett utfylling")</f>
        <v>Pris per enhet Regionalt beregnes automatisk ved komplett utfylling</v>
      </c>
      <c r="N4017" s="47" t="str">
        <f>IFERROR(TRIM($L4017)/_xlfn.XLOOKUP(TRIM($F4017),Produktinformasjon!$D$5:$D$10000,Produktinformasjon!$L$5:$L$10000,,0),"Pris per enhet Regionalt felleslager beregnes automatisk ved komplett utfylling")</f>
        <v>Pris per enhet Regionalt felleslager beregnes automatisk ved komplett utfylling</v>
      </c>
    </row>
    <row r="4018" spans="2:14" x14ac:dyDescent="0.25">
      <c r="B4018" s="33"/>
      <c r="C4018" t="str" cm="1">
        <f t="array" ref="C4018">IFERROR(_xlfn.TEXTJOIN(" | ", TRUE, _xlfn._xlws.FILTER(delKontrakt['#] &amp; " " &amp; delKontrakt[Navn], ISNUMBER(MATCH(delKontrakt['#], VALUE(_xlfn.TEXTSPLIT(SUBSTITUTE(Prisinformasjon!$B4018,  ", ", ","), ",")), 0)))), "Delkontraktnavn hentes automatisk ved å fylle ut delkontraktnummer")</f>
        <v>Delkontraktnavn hentes automatisk ved å fylle ut delkontraktnummer</v>
      </c>
      <c r="D4018" s="34"/>
      <c r="E4018" s="34"/>
      <c r="F4018" s="33"/>
      <c r="G4018" s="33"/>
      <c r="H4018" s="15"/>
      <c r="I4018" s="15"/>
      <c r="J4018" s="15"/>
      <c r="K4018" s="48"/>
      <c r="L4018" s="44"/>
      <c r="M4018" s="47" t="str">
        <f>IFERROR(TRIM($K4018)/_xlfn.XLOOKUP(TRIM($F4018),Produktinformasjon!$D$5:$D$10000,Produktinformasjon!$L$5:$L$10000,,0),"Pris per enhet "&amp;Til_Hvem&amp;" beregnes automatisk ved komplett utfylling")</f>
        <v>Pris per enhet Regionalt beregnes automatisk ved komplett utfylling</v>
      </c>
      <c r="N4018" s="47" t="str">
        <f>IFERROR(TRIM($L4018)/_xlfn.XLOOKUP(TRIM($F4018),Produktinformasjon!$D$5:$D$10000,Produktinformasjon!$L$5:$L$10000,,0),"Pris per enhet Regionalt felleslager beregnes automatisk ved komplett utfylling")</f>
        <v>Pris per enhet Regionalt felleslager beregnes automatisk ved komplett utfylling</v>
      </c>
    </row>
    <row r="4019" spans="2:14" x14ac:dyDescent="0.25">
      <c r="B4019" s="33"/>
      <c r="C4019" t="str" cm="1">
        <f t="array" ref="C4019">IFERROR(_xlfn.TEXTJOIN(" | ", TRUE, _xlfn._xlws.FILTER(delKontrakt['#] &amp; " " &amp; delKontrakt[Navn], ISNUMBER(MATCH(delKontrakt['#], VALUE(_xlfn.TEXTSPLIT(SUBSTITUTE(Prisinformasjon!$B4019,  ", ", ","), ",")), 0)))), "Delkontraktnavn hentes automatisk ved å fylle ut delkontraktnummer")</f>
        <v>Delkontraktnavn hentes automatisk ved å fylle ut delkontraktnummer</v>
      </c>
      <c r="D4019" s="34"/>
      <c r="E4019" s="34"/>
      <c r="F4019" s="33"/>
      <c r="G4019" s="33"/>
      <c r="H4019" s="15"/>
      <c r="I4019" s="15"/>
      <c r="J4019" s="15"/>
      <c r="K4019" s="48"/>
      <c r="L4019" s="44"/>
      <c r="M4019" s="47" t="str">
        <f>IFERROR(TRIM($K4019)/_xlfn.XLOOKUP(TRIM($F4019),Produktinformasjon!$D$5:$D$10000,Produktinformasjon!$L$5:$L$10000,,0),"Pris per enhet "&amp;Til_Hvem&amp;" beregnes automatisk ved komplett utfylling")</f>
        <v>Pris per enhet Regionalt beregnes automatisk ved komplett utfylling</v>
      </c>
      <c r="N4019" s="47" t="str">
        <f>IFERROR(TRIM($L4019)/_xlfn.XLOOKUP(TRIM($F4019),Produktinformasjon!$D$5:$D$10000,Produktinformasjon!$L$5:$L$10000,,0),"Pris per enhet Regionalt felleslager beregnes automatisk ved komplett utfylling")</f>
        <v>Pris per enhet Regionalt felleslager beregnes automatisk ved komplett utfylling</v>
      </c>
    </row>
    <row r="4020" spans="2:14" x14ac:dyDescent="0.25">
      <c r="B4020" s="33"/>
      <c r="C4020" t="str" cm="1">
        <f t="array" ref="C4020">IFERROR(_xlfn.TEXTJOIN(" | ", TRUE, _xlfn._xlws.FILTER(delKontrakt['#] &amp; " " &amp; delKontrakt[Navn], ISNUMBER(MATCH(delKontrakt['#], VALUE(_xlfn.TEXTSPLIT(SUBSTITUTE(Prisinformasjon!$B4020,  ", ", ","), ",")), 0)))), "Delkontraktnavn hentes automatisk ved å fylle ut delkontraktnummer")</f>
        <v>Delkontraktnavn hentes automatisk ved å fylle ut delkontraktnummer</v>
      </c>
      <c r="D4020" s="34"/>
      <c r="E4020" s="34"/>
      <c r="F4020" s="33"/>
      <c r="G4020" s="33"/>
      <c r="H4020" s="15"/>
      <c r="I4020" s="15"/>
      <c r="J4020" s="15"/>
      <c r="K4020" s="48"/>
      <c r="L4020" s="44"/>
      <c r="M4020" s="47" t="str">
        <f>IFERROR(TRIM($K4020)/_xlfn.XLOOKUP(TRIM($F4020),Produktinformasjon!$D$5:$D$10000,Produktinformasjon!$L$5:$L$10000,,0),"Pris per enhet "&amp;Til_Hvem&amp;" beregnes automatisk ved komplett utfylling")</f>
        <v>Pris per enhet Regionalt beregnes automatisk ved komplett utfylling</v>
      </c>
      <c r="N4020" s="47" t="str">
        <f>IFERROR(TRIM($L4020)/_xlfn.XLOOKUP(TRIM($F4020),Produktinformasjon!$D$5:$D$10000,Produktinformasjon!$L$5:$L$10000,,0),"Pris per enhet Regionalt felleslager beregnes automatisk ved komplett utfylling")</f>
        <v>Pris per enhet Regionalt felleslager beregnes automatisk ved komplett utfylling</v>
      </c>
    </row>
    <row r="4021" spans="2:14" x14ac:dyDescent="0.25">
      <c r="B4021" s="33"/>
      <c r="C4021" t="str" cm="1">
        <f t="array" ref="C4021">IFERROR(_xlfn.TEXTJOIN(" | ", TRUE, _xlfn._xlws.FILTER(delKontrakt['#] &amp; " " &amp; delKontrakt[Navn], ISNUMBER(MATCH(delKontrakt['#], VALUE(_xlfn.TEXTSPLIT(SUBSTITUTE(Prisinformasjon!$B4021,  ", ", ","), ",")), 0)))), "Delkontraktnavn hentes automatisk ved å fylle ut delkontraktnummer")</f>
        <v>Delkontraktnavn hentes automatisk ved å fylle ut delkontraktnummer</v>
      </c>
      <c r="D4021" s="34"/>
      <c r="E4021" s="34"/>
      <c r="F4021" s="33"/>
      <c r="G4021" s="33"/>
      <c r="H4021" s="15"/>
      <c r="I4021" s="15"/>
      <c r="J4021" s="15"/>
      <c r="K4021" s="48"/>
      <c r="L4021" s="44"/>
      <c r="M4021" s="47" t="str">
        <f>IFERROR(TRIM($K4021)/_xlfn.XLOOKUP(TRIM($F4021),Produktinformasjon!$D$5:$D$10000,Produktinformasjon!$L$5:$L$10000,,0),"Pris per enhet "&amp;Til_Hvem&amp;" beregnes automatisk ved komplett utfylling")</f>
        <v>Pris per enhet Regionalt beregnes automatisk ved komplett utfylling</v>
      </c>
      <c r="N4021" s="47" t="str">
        <f>IFERROR(TRIM($L4021)/_xlfn.XLOOKUP(TRIM($F4021),Produktinformasjon!$D$5:$D$10000,Produktinformasjon!$L$5:$L$10000,,0),"Pris per enhet Regionalt felleslager beregnes automatisk ved komplett utfylling")</f>
        <v>Pris per enhet Regionalt felleslager beregnes automatisk ved komplett utfylling</v>
      </c>
    </row>
    <row r="4022" spans="2:14" x14ac:dyDescent="0.25">
      <c r="B4022" s="33"/>
      <c r="C4022" t="str" cm="1">
        <f t="array" ref="C4022">IFERROR(_xlfn.TEXTJOIN(" | ", TRUE, _xlfn._xlws.FILTER(delKontrakt['#] &amp; " " &amp; delKontrakt[Navn], ISNUMBER(MATCH(delKontrakt['#], VALUE(_xlfn.TEXTSPLIT(SUBSTITUTE(Prisinformasjon!$B4022,  ", ", ","), ",")), 0)))), "Delkontraktnavn hentes automatisk ved å fylle ut delkontraktnummer")</f>
        <v>Delkontraktnavn hentes automatisk ved å fylle ut delkontraktnummer</v>
      </c>
      <c r="D4022" s="34"/>
      <c r="E4022" s="34"/>
      <c r="F4022" s="33"/>
      <c r="G4022" s="33"/>
      <c r="H4022" s="15"/>
      <c r="I4022" s="15"/>
      <c r="J4022" s="15"/>
      <c r="K4022" s="48"/>
      <c r="L4022" s="44"/>
      <c r="M4022" s="47" t="str">
        <f>IFERROR(TRIM($K4022)/_xlfn.XLOOKUP(TRIM($F4022),Produktinformasjon!$D$5:$D$10000,Produktinformasjon!$L$5:$L$10000,,0),"Pris per enhet "&amp;Til_Hvem&amp;" beregnes automatisk ved komplett utfylling")</f>
        <v>Pris per enhet Regionalt beregnes automatisk ved komplett utfylling</v>
      </c>
      <c r="N4022" s="47" t="str">
        <f>IFERROR(TRIM($L4022)/_xlfn.XLOOKUP(TRIM($F4022),Produktinformasjon!$D$5:$D$10000,Produktinformasjon!$L$5:$L$10000,,0),"Pris per enhet Regionalt felleslager beregnes automatisk ved komplett utfylling")</f>
        <v>Pris per enhet Regionalt felleslager beregnes automatisk ved komplett utfylling</v>
      </c>
    </row>
    <row r="4023" spans="2:14" x14ac:dyDescent="0.25">
      <c r="B4023" s="33"/>
      <c r="C4023" t="str" cm="1">
        <f t="array" ref="C4023">IFERROR(_xlfn.TEXTJOIN(" | ", TRUE, _xlfn._xlws.FILTER(delKontrakt['#] &amp; " " &amp; delKontrakt[Navn], ISNUMBER(MATCH(delKontrakt['#], VALUE(_xlfn.TEXTSPLIT(SUBSTITUTE(Prisinformasjon!$B4023,  ", ", ","), ",")), 0)))), "Delkontraktnavn hentes automatisk ved å fylle ut delkontraktnummer")</f>
        <v>Delkontraktnavn hentes automatisk ved å fylle ut delkontraktnummer</v>
      </c>
      <c r="D4023" s="34"/>
      <c r="E4023" s="34"/>
      <c r="F4023" s="33"/>
      <c r="G4023" s="33"/>
      <c r="H4023" s="15"/>
      <c r="I4023" s="15"/>
      <c r="J4023" s="15"/>
      <c r="K4023" s="48"/>
      <c r="L4023" s="44"/>
      <c r="M4023" s="47" t="str">
        <f>IFERROR(TRIM($K4023)/_xlfn.XLOOKUP(TRIM($F4023),Produktinformasjon!$D$5:$D$10000,Produktinformasjon!$L$5:$L$10000,,0),"Pris per enhet "&amp;Til_Hvem&amp;" beregnes automatisk ved komplett utfylling")</f>
        <v>Pris per enhet Regionalt beregnes automatisk ved komplett utfylling</v>
      </c>
      <c r="N4023" s="47" t="str">
        <f>IFERROR(TRIM($L4023)/_xlfn.XLOOKUP(TRIM($F4023),Produktinformasjon!$D$5:$D$10000,Produktinformasjon!$L$5:$L$10000,,0),"Pris per enhet Regionalt felleslager beregnes automatisk ved komplett utfylling")</f>
        <v>Pris per enhet Regionalt felleslager beregnes automatisk ved komplett utfylling</v>
      </c>
    </row>
    <row r="4024" spans="2:14" x14ac:dyDescent="0.25">
      <c r="B4024" s="33"/>
      <c r="C4024" t="str" cm="1">
        <f t="array" ref="C4024">IFERROR(_xlfn.TEXTJOIN(" | ", TRUE, _xlfn._xlws.FILTER(delKontrakt['#] &amp; " " &amp; delKontrakt[Navn], ISNUMBER(MATCH(delKontrakt['#], VALUE(_xlfn.TEXTSPLIT(SUBSTITUTE(Prisinformasjon!$B4024,  ", ", ","), ",")), 0)))), "Delkontraktnavn hentes automatisk ved å fylle ut delkontraktnummer")</f>
        <v>Delkontraktnavn hentes automatisk ved å fylle ut delkontraktnummer</v>
      </c>
      <c r="D4024" s="34"/>
      <c r="E4024" s="34"/>
      <c r="F4024" s="33"/>
      <c r="G4024" s="33"/>
      <c r="H4024" s="15"/>
      <c r="I4024" s="15"/>
      <c r="J4024" s="15"/>
      <c r="K4024" s="48"/>
      <c r="L4024" s="44"/>
      <c r="M4024" s="47" t="str">
        <f>IFERROR(TRIM($K4024)/_xlfn.XLOOKUP(TRIM($F4024),Produktinformasjon!$D$5:$D$10000,Produktinformasjon!$L$5:$L$10000,,0),"Pris per enhet "&amp;Til_Hvem&amp;" beregnes automatisk ved komplett utfylling")</f>
        <v>Pris per enhet Regionalt beregnes automatisk ved komplett utfylling</v>
      </c>
      <c r="N4024" s="47" t="str">
        <f>IFERROR(TRIM($L4024)/_xlfn.XLOOKUP(TRIM($F4024),Produktinformasjon!$D$5:$D$10000,Produktinformasjon!$L$5:$L$10000,,0),"Pris per enhet Regionalt felleslager beregnes automatisk ved komplett utfylling")</f>
        <v>Pris per enhet Regionalt felleslager beregnes automatisk ved komplett utfylling</v>
      </c>
    </row>
    <row r="4025" spans="2:14" x14ac:dyDescent="0.25">
      <c r="B4025" s="33"/>
      <c r="C4025" t="str" cm="1">
        <f t="array" ref="C4025">IFERROR(_xlfn.TEXTJOIN(" | ", TRUE, _xlfn._xlws.FILTER(delKontrakt['#] &amp; " " &amp; delKontrakt[Navn], ISNUMBER(MATCH(delKontrakt['#], VALUE(_xlfn.TEXTSPLIT(SUBSTITUTE(Prisinformasjon!$B4025,  ", ", ","), ",")), 0)))), "Delkontraktnavn hentes automatisk ved å fylle ut delkontraktnummer")</f>
        <v>Delkontraktnavn hentes automatisk ved å fylle ut delkontraktnummer</v>
      </c>
      <c r="D4025" s="34"/>
      <c r="E4025" s="34"/>
      <c r="F4025" s="33"/>
      <c r="G4025" s="33"/>
      <c r="H4025" s="15"/>
      <c r="I4025" s="15"/>
      <c r="J4025" s="15"/>
      <c r="K4025" s="48"/>
      <c r="L4025" s="44"/>
      <c r="M4025" s="47" t="str">
        <f>IFERROR(TRIM($K4025)/_xlfn.XLOOKUP(TRIM($F4025),Produktinformasjon!$D$5:$D$10000,Produktinformasjon!$L$5:$L$10000,,0),"Pris per enhet "&amp;Til_Hvem&amp;" beregnes automatisk ved komplett utfylling")</f>
        <v>Pris per enhet Regionalt beregnes automatisk ved komplett utfylling</v>
      </c>
      <c r="N4025" s="47" t="str">
        <f>IFERROR(TRIM($L4025)/_xlfn.XLOOKUP(TRIM($F4025),Produktinformasjon!$D$5:$D$10000,Produktinformasjon!$L$5:$L$10000,,0),"Pris per enhet Regionalt felleslager beregnes automatisk ved komplett utfylling")</f>
        <v>Pris per enhet Regionalt felleslager beregnes automatisk ved komplett utfylling</v>
      </c>
    </row>
    <row r="4026" spans="2:14" x14ac:dyDescent="0.25">
      <c r="B4026" s="33"/>
      <c r="C4026" t="str" cm="1">
        <f t="array" ref="C4026">IFERROR(_xlfn.TEXTJOIN(" | ", TRUE, _xlfn._xlws.FILTER(delKontrakt['#] &amp; " " &amp; delKontrakt[Navn], ISNUMBER(MATCH(delKontrakt['#], VALUE(_xlfn.TEXTSPLIT(SUBSTITUTE(Prisinformasjon!$B4026,  ", ", ","), ",")), 0)))), "Delkontraktnavn hentes automatisk ved å fylle ut delkontraktnummer")</f>
        <v>Delkontraktnavn hentes automatisk ved å fylle ut delkontraktnummer</v>
      </c>
      <c r="D4026" s="34"/>
      <c r="E4026" s="34"/>
      <c r="F4026" s="33"/>
      <c r="G4026" s="33"/>
      <c r="H4026" s="15"/>
      <c r="I4026" s="15"/>
      <c r="J4026" s="15"/>
      <c r="K4026" s="48"/>
      <c r="L4026" s="44"/>
      <c r="M4026" s="47" t="str">
        <f>IFERROR(TRIM($K4026)/_xlfn.XLOOKUP(TRIM($F4026),Produktinformasjon!$D$5:$D$10000,Produktinformasjon!$L$5:$L$10000,,0),"Pris per enhet "&amp;Til_Hvem&amp;" beregnes automatisk ved komplett utfylling")</f>
        <v>Pris per enhet Regionalt beregnes automatisk ved komplett utfylling</v>
      </c>
      <c r="N4026" s="47" t="str">
        <f>IFERROR(TRIM($L4026)/_xlfn.XLOOKUP(TRIM($F4026),Produktinformasjon!$D$5:$D$10000,Produktinformasjon!$L$5:$L$10000,,0),"Pris per enhet Regionalt felleslager beregnes automatisk ved komplett utfylling")</f>
        <v>Pris per enhet Regionalt felleslager beregnes automatisk ved komplett utfylling</v>
      </c>
    </row>
    <row r="4027" spans="2:14" x14ac:dyDescent="0.25">
      <c r="B4027" s="33"/>
      <c r="C4027" t="str" cm="1">
        <f t="array" ref="C4027">IFERROR(_xlfn.TEXTJOIN(" | ", TRUE, _xlfn._xlws.FILTER(delKontrakt['#] &amp; " " &amp; delKontrakt[Navn], ISNUMBER(MATCH(delKontrakt['#], VALUE(_xlfn.TEXTSPLIT(SUBSTITUTE(Prisinformasjon!$B4027,  ", ", ","), ",")), 0)))), "Delkontraktnavn hentes automatisk ved å fylle ut delkontraktnummer")</f>
        <v>Delkontraktnavn hentes automatisk ved å fylle ut delkontraktnummer</v>
      </c>
      <c r="D4027" s="34"/>
      <c r="E4027" s="34"/>
      <c r="F4027" s="33"/>
      <c r="G4027" s="33"/>
      <c r="H4027" s="15"/>
      <c r="I4027" s="15"/>
      <c r="J4027" s="15"/>
      <c r="K4027" s="48"/>
      <c r="L4027" s="44"/>
      <c r="M4027" s="47" t="str">
        <f>IFERROR(TRIM($K4027)/_xlfn.XLOOKUP(TRIM($F4027),Produktinformasjon!$D$5:$D$10000,Produktinformasjon!$L$5:$L$10000,,0),"Pris per enhet "&amp;Til_Hvem&amp;" beregnes automatisk ved komplett utfylling")</f>
        <v>Pris per enhet Regionalt beregnes automatisk ved komplett utfylling</v>
      </c>
      <c r="N4027" s="47" t="str">
        <f>IFERROR(TRIM($L4027)/_xlfn.XLOOKUP(TRIM($F4027),Produktinformasjon!$D$5:$D$10000,Produktinformasjon!$L$5:$L$10000,,0),"Pris per enhet Regionalt felleslager beregnes automatisk ved komplett utfylling")</f>
        <v>Pris per enhet Regionalt felleslager beregnes automatisk ved komplett utfylling</v>
      </c>
    </row>
    <row r="4028" spans="2:14" x14ac:dyDescent="0.25">
      <c r="B4028" s="33"/>
      <c r="C4028" t="str" cm="1">
        <f t="array" ref="C4028">IFERROR(_xlfn.TEXTJOIN(" | ", TRUE, _xlfn._xlws.FILTER(delKontrakt['#] &amp; " " &amp; delKontrakt[Navn], ISNUMBER(MATCH(delKontrakt['#], VALUE(_xlfn.TEXTSPLIT(SUBSTITUTE(Prisinformasjon!$B4028,  ", ", ","), ",")), 0)))), "Delkontraktnavn hentes automatisk ved å fylle ut delkontraktnummer")</f>
        <v>Delkontraktnavn hentes automatisk ved å fylle ut delkontraktnummer</v>
      </c>
      <c r="D4028" s="34"/>
      <c r="E4028" s="34"/>
      <c r="F4028" s="33"/>
      <c r="G4028" s="33"/>
      <c r="H4028" s="15"/>
      <c r="I4028" s="15"/>
      <c r="J4028" s="15"/>
      <c r="K4028" s="48"/>
      <c r="L4028" s="44"/>
      <c r="M4028" s="47" t="str">
        <f>IFERROR(TRIM($K4028)/_xlfn.XLOOKUP(TRIM($F4028),Produktinformasjon!$D$5:$D$10000,Produktinformasjon!$L$5:$L$10000,,0),"Pris per enhet "&amp;Til_Hvem&amp;" beregnes automatisk ved komplett utfylling")</f>
        <v>Pris per enhet Regionalt beregnes automatisk ved komplett utfylling</v>
      </c>
      <c r="N4028" s="47" t="str">
        <f>IFERROR(TRIM($L4028)/_xlfn.XLOOKUP(TRIM($F4028),Produktinformasjon!$D$5:$D$10000,Produktinformasjon!$L$5:$L$10000,,0),"Pris per enhet Regionalt felleslager beregnes automatisk ved komplett utfylling")</f>
        <v>Pris per enhet Regionalt felleslager beregnes automatisk ved komplett utfylling</v>
      </c>
    </row>
    <row r="4029" spans="2:14" x14ac:dyDescent="0.25">
      <c r="B4029" s="33"/>
      <c r="C4029" t="str" cm="1">
        <f t="array" ref="C4029">IFERROR(_xlfn.TEXTJOIN(" | ", TRUE, _xlfn._xlws.FILTER(delKontrakt['#] &amp; " " &amp; delKontrakt[Navn], ISNUMBER(MATCH(delKontrakt['#], VALUE(_xlfn.TEXTSPLIT(SUBSTITUTE(Prisinformasjon!$B4029,  ", ", ","), ",")), 0)))), "Delkontraktnavn hentes automatisk ved å fylle ut delkontraktnummer")</f>
        <v>Delkontraktnavn hentes automatisk ved å fylle ut delkontraktnummer</v>
      </c>
      <c r="D4029" s="34"/>
      <c r="E4029" s="34"/>
      <c r="F4029" s="33"/>
      <c r="G4029" s="33"/>
      <c r="H4029" s="15"/>
      <c r="I4029" s="15"/>
      <c r="J4029" s="15"/>
      <c r="K4029" s="48"/>
      <c r="L4029" s="44"/>
      <c r="M4029" s="47" t="str">
        <f>IFERROR(TRIM($K4029)/_xlfn.XLOOKUP(TRIM($F4029),Produktinformasjon!$D$5:$D$10000,Produktinformasjon!$L$5:$L$10000,,0),"Pris per enhet "&amp;Til_Hvem&amp;" beregnes automatisk ved komplett utfylling")</f>
        <v>Pris per enhet Regionalt beregnes automatisk ved komplett utfylling</v>
      </c>
      <c r="N4029" s="47" t="str">
        <f>IFERROR(TRIM($L4029)/_xlfn.XLOOKUP(TRIM($F4029),Produktinformasjon!$D$5:$D$10000,Produktinformasjon!$L$5:$L$10000,,0),"Pris per enhet Regionalt felleslager beregnes automatisk ved komplett utfylling")</f>
        <v>Pris per enhet Regionalt felleslager beregnes automatisk ved komplett utfylling</v>
      </c>
    </row>
    <row r="4030" spans="2:14" x14ac:dyDescent="0.25">
      <c r="B4030" s="33"/>
      <c r="C4030" t="str" cm="1">
        <f t="array" ref="C4030">IFERROR(_xlfn.TEXTJOIN(" | ", TRUE, _xlfn._xlws.FILTER(delKontrakt['#] &amp; " " &amp; delKontrakt[Navn], ISNUMBER(MATCH(delKontrakt['#], VALUE(_xlfn.TEXTSPLIT(SUBSTITUTE(Prisinformasjon!$B4030,  ", ", ","), ",")), 0)))), "Delkontraktnavn hentes automatisk ved å fylle ut delkontraktnummer")</f>
        <v>Delkontraktnavn hentes automatisk ved å fylle ut delkontraktnummer</v>
      </c>
      <c r="D4030" s="34"/>
      <c r="E4030" s="34"/>
      <c r="F4030" s="33"/>
      <c r="G4030" s="33"/>
      <c r="H4030" s="15"/>
      <c r="I4030" s="15"/>
      <c r="J4030" s="15"/>
      <c r="K4030" s="48"/>
      <c r="L4030" s="44"/>
      <c r="M4030" s="47" t="str">
        <f>IFERROR(TRIM($K4030)/_xlfn.XLOOKUP(TRIM($F4030),Produktinformasjon!$D$5:$D$10000,Produktinformasjon!$L$5:$L$10000,,0),"Pris per enhet "&amp;Til_Hvem&amp;" beregnes automatisk ved komplett utfylling")</f>
        <v>Pris per enhet Regionalt beregnes automatisk ved komplett utfylling</v>
      </c>
      <c r="N4030" s="47" t="str">
        <f>IFERROR(TRIM($L4030)/_xlfn.XLOOKUP(TRIM($F4030),Produktinformasjon!$D$5:$D$10000,Produktinformasjon!$L$5:$L$10000,,0),"Pris per enhet Regionalt felleslager beregnes automatisk ved komplett utfylling")</f>
        <v>Pris per enhet Regionalt felleslager beregnes automatisk ved komplett utfylling</v>
      </c>
    </row>
    <row r="4031" spans="2:14" x14ac:dyDescent="0.25">
      <c r="B4031" s="33"/>
      <c r="C4031" t="str" cm="1">
        <f t="array" ref="C4031">IFERROR(_xlfn.TEXTJOIN(" | ", TRUE, _xlfn._xlws.FILTER(delKontrakt['#] &amp; " " &amp; delKontrakt[Navn], ISNUMBER(MATCH(delKontrakt['#], VALUE(_xlfn.TEXTSPLIT(SUBSTITUTE(Prisinformasjon!$B4031,  ", ", ","), ",")), 0)))), "Delkontraktnavn hentes automatisk ved å fylle ut delkontraktnummer")</f>
        <v>Delkontraktnavn hentes automatisk ved å fylle ut delkontraktnummer</v>
      </c>
      <c r="D4031" s="34"/>
      <c r="E4031" s="34"/>
      <c r="F4031" s="33"/>
      <c r="G4031" s="33"/>
      <c r="H4031" s="15"/>
      <c r="I4031" s="15"/>
      <c r="J4031" s="15"/>
      <c r="K4031" s="48"/>
      <c r="L4031" s="44"/>
      <c r="M4031" s="47" t="str">
        <f>IFERROR(TRIM($K4031)/_xlfn.XLOOKUP(TRIM($F4031),Produktinformasjon!$D$5:$D$10000,Produktinformasjon!$L$5:$L$10000,,0),"Pris per enhet "&amp;Til_Hvem&amp;" beregnes automatisk ved komplett utfylling")</f>
        <v>Pris per enhet Regionalt beregnes automatisk ved komplett utfylling</v>
      </c>
      <c r="N4031" s="47" t="str">
        <f>IFERROR(TRIM($L4031)/_xlfn.XLOOKUP(TRIM($F4031),Produktinformasjon!$D$5:$D$10000,Produktinformasjon!$L$5:$L$10000,,0),"Pris per enhet Regionalt felleslager beregnes automatisk ved komplett utfylling")</f>
        <v>Pris per enhet Regionalt felleslager beregnes automatisk ved komplett utfylling</v>
      </c>
    </row>
    <row r="4032" spans="2:14" x14ac:dyDescent="0.25">
      <c r="B4032" s="33"/>
      <c r="C4032" t="str" cm="1">
        <f t="array" ref="C4032">IFERROR(_xlfn.TEXTJOIN(" | ", TRUE, _xlfn._xlws.FILTER(delKontrakt['#] &amp; " " &amp; delKontrakt[Navn], ISNUMBER(MATCH(delKontrakt['#], VALUE(_xlfn.TEXTSPLIT(SUBSTITUTE(Prisinformasjon!$B4032,  ", ", ","), ",")), 0)))), "Delkontraktnavn hentes automatisk ved å fylle ut delkontraktnummer")</f>
        <v>Delkontraktnavn hentes automatisk ved å fylle ut delkontraktnummer</v>
      </c>
      <c r="D4032" s="34"/>
      <c r="E4032" s="34"/>
      <c r="F4032" s="33"/>
      <c r="G4032" s="33"/>
      <c r="H4032" s="15"/>
      <c r="I4032" s="15"/>
      <c r="J4032" s="15"/>
      <c r="K4032" s="48"/>
      <c r="L4032" s="44"/>
      <c r="M4032" s="47" t="str">
        <f>IFERROR(TRIM($K4032)/_xlfn.XLOOKUP(TRIM($F4032),Produktinformasjon!$D$5:$D$10000,Produktinformasjon!$L$5:$L$10000,,0),"Pris per enhet "&amp;Til_Hvem&amp;" beregnes automatisk ved komplett utfylling")</f>
        <v>Pris per enhet Regionalt beregnes automatisk ved komplett utfylling</v>
      </c>
      <c r="N4032" s="47" t="str">
        <f>IFERROR(TRIM($L4032)/_xlfn.XLOOKUP(TRIM($F4032),Produktinformasjon!$D$5:$D$10000,Produktinformasjon!$L$5:$L$10000,,0),"Pris per enhet Regionalt felleslager beregnes automatisk ved komplett utfylling")</f>
        <v>Pris per enhet Regionalt felleslager beregnes automatisk ved komplett utfylling</v>
      </c>
    </row>
    <row r="4033" spans="2:14" x14ac:dyDescent="0.25">
      <c r="B4033" s="33"/>
      <c r="C4033" t="str" cm="1">
        <f t="array" ref="C4033">IFERROR(_xlfn.TEXTJOIN(" | ", TRUE, _xlfn._xlws.FILTER(delKontrakt['#] &amp; " " &amp; delKontrakt[Navn], ISNUMBER(MATCH(delKontrakt['#], VALUE(_xlfn.TEXTSPLIT(SUBSTITUTE(Prisinformasjon!$B4033,  ", ", ","), ",")), 0)))), "Delkontraktnavn hentes automatisk ved å fylle ut delkontraktnummer")</f>
        <v>Delkontraktnavn hentes automatisk ved å fylle ut delkontraktnummer</v>
      </c>
      <c r="D4033" s="34"/>
      <c r="E4033" s="34"/>
      <c r="F4033" s="33"/>
      <c r="G4033" s="33"/>
      <c r="H4033" s="15"/>
      <c r="I4033" s="15"/>
      <c r="J4033" s="15"/>
      <c r="K4033" s="48"/>
      <c r="L4033" s="44"/>
      <c r="M4033" s="47" t="str">
        <f>IFERROR(TRIM($K4033)/_xlfn.XLOOKUP(TRIM($F4033),Produktinformasjon!$D$5:$D$10000,Produktinformasjon!$L$5:$L$10000,,0),"Pris per enhet "&amp;Til_Hvem&amp;" beregnes automatisk ved komplett utfylling")</f>
        <v>Pris per enhet Regionalt beregnes automatisk ved komplett utfylling</v>
      </c>
      <c r="N4033" s="47" t="str">
        <f>IFERROR(TRIM($L4033)/_xlfn.XLOOKUP(TRIM($F4033),Produktinformasjon!$D$5:$D$10000,Produktinformasjon!$L$5:$L$10000,,0),"Pris per enhet Regionalt felleslager beregnes automatisk ved komplett utfylling")</f>
        <v>Pris per enhet Regionalt felleslager beregnes automatisk ved komplett utfylling</v>
      </c>
    </row>
    <row r="4034" spans="2:14" x14ac:dyDescent="0.25">
      <c r="B4034" s="33"/>
      <c r="C4034" t="str" cm="1">
        <f t="array" ref="C4034">IFERROR(_xlfn.TEXTJOIN(" | ", TRUE, _xlfn._xlws.FILTER(delKontrakt['#] &amp; " " &amp; delKontrakt[Navn], ISNUMBER(MATCH(delKontrakt['#], VALUE(_xlfn.TEXTSPLIT(SUBSTITUTE(Prisinformasjon!$B4034,  ", ", ","), ",")), 0)))), "Delkontraktnavn hentes automatisk ved å fylle ut delkontraktnummer")</f>
        <v>Delkontraktnavn hentes automatisk ved å fylle ut delkontraktnummer</v>
      </c>
      <c r="D4034" s="34"/>
      <c r="E4034" s="34"/>
      <c r="F4034" s="33"/>
      <c r="G4034" s="33"/>
      <c r="H4034" s="15"/>
      <c r="I4034" s="15"/>
      <c r="J4034" s="15"/>
      <c r="K4034" s="48"/>
      <c r="L4034" s="44"/>
      <c r="M4034" s="47" t="str">
        <f>IFERROR(TRIM($K4034)/_xlfn.XLOOKUP(TRIM($F4034),Produktinformasjon!$D$5:$D$10000,Produktinformasjon!$L$5:$L$10000,,0),"Pris per enhet "&amp;Til_Hvem&amp;" beregnes automatisk ved komplett utfylling")</f>
        <v>Pris per enhet Regionalt beregnes automatisk ved komplett utfylling</v>
      </c>
      <c r="N4034" s="47" t="str">
        <f>IFERROR(TRIM($L4034)/_xlfn.XLOOKUP(TRIM($F4034),Produktinformasjon!$D$5:$D$10000,Produktinformasjon!$L$5:$L$10000,,0),"Pris per enhet Regionalt felleslager beregnes automatisk ved komplett utfylling")</f>
        <v>Pris per enhet Regionalt felleslager beregnes automatisk ved komplett utfylling</v>
      </c>
    </row>
    <row r="4035" spans="2:14" x14ac:dyDescent="0.25">
      <c r="B4035" s="33"/>
      <c r="C4035" t="str" cm="1">
        <f t="array" ref="C4035">IFERROR(_xlfn.TEXTJOIN(" | ", TRUE, _xlfn._xlws.FILTER(delKontrakt['#] &amp; " " &amp; delKontrakt[Navn], ISNUMBER(MATCH(delKontrakt['#], VALUE(_xlfn.TEXTSPLIT(SUBSTITUTE(Prisinformasjon!$B4035,  ", ", ","), ",")), 0)))), "Delkontraktnavn hentes automatisk ved å fylle ut delkontraktnummer")</f>
        <v>Delkontraktnavn hentes automatisk ved å fylle ut delkontraktnummer</v>
      </c>
      <c r="D4035" s="34"/>
      <c r="E4035" s="34"/>
      <c r="F4035" s="33"/>
      <c r="G4035" s="33"/>
      <c r="H4035" s="15"/>
      <c r="I4035" s="15"/>
      <c r="J4035" s="15"/>
      <c r="K4035" s="48"/>
      <c r="L4035" s="44"/>
      <c r="M4035" s="47" t="str">
        <f>IFERROR(TRIM($K4035)/_xlfn.XLOOKUP(TRIM($F4035),Produktinformasjon!$D$5:$D$10000,Produktinformasjon!$L$5:$L$10000,,0),"Pris per enhet "&amp;Til_Hvem&amp;" beregnes automatisk ved komplett utfylling")</f>
        <v>Pris per enhet Regionalt beregnes automatisk ved komplett utfylling</v>
      </c>
      <c r="N4035" s="47" t="str">
        <f>IFERROR(TRIM($L4035)/_xlfn.XLOOKUP(TRIM($F4035),Produktinformasjon!$D$5:$D$10000,Produktinformasjon!$L$5:$L$10000,,0),"Pris per enhet Regionalt felleslager beregnes automatisk ved komplett utfylling")</f>
        <v>Pris per enhet Regionalt felleslager beregnes automatisk ved komplett utfylling</v>
      </c>
    </row>
    <row r="4036" spans="2:14" x14ac:dyDescent="0.25">
      <c r="B4036" s="33"/>
      <c r="C4036" t="str" cm="1">
        <f t="array" ref="C4036">IFERROR(_xlfn.TEXTJOIN(" | ", TRUE, _xlfn._xlws.FILTER(delKontrakt['#] &amp; " " &amp; delKontrakt[Navn], ISNUMBER(MATCH(delKontrakt['#], VALUE(_xlfn.TEXTSPLIT(SUBSTITUTE(Prisinformasjon!$B4036,  ", ", ","), ",")), 0)))), "Delkontraktnavn hentes automatisk ved å fylle ut delkontraktnummer")</f>
        <v>Delkontraktnavn hentes automatisk ved å fylle ut delkontraktnummer</v>
      </c>
      <c r="D4036" s="34"/>
      <c r="E4036" s="34"/>
      <c r="F4036" s="33"/>
      <c r="G4036" s="33"/>
      <c r="H4036" s="15"/>
      <c r="I4036" s="15"/>
      <c r="J4036" s="15"/>
      <c r="K4036" s="48"/>
      <c r="L4036" s="44"/>
      <c r="M4036" s="47" t="str">
        <f>IFERROR(TRIM($K4036)/_xlfn.XLOOKUP(TRIM($F4036),Produktinformasjon!$D$5:$D$10000,Produktinformasjon!$L$5:$L$10000,,0),"Pris per enhet "&amp;Til_Hvem&amp;" beregnes automatisk ved komplett utfylling")</f>
        <v>Pris per enhet Regionalt beregnes automatisk ved komplett utfylling</v>
      </c>
      <c r="N4036" s="47" t="str">
        <f>IFERROR(TRIM($L4036)/_xlfn.XLOOKUP(TRIM($F4036),Produktinformasjon!$D$5:$D$10000,Produktinformasjon!$L$5:$L$10000,,0),"Pris per enhet Regionalt felleslager beregnes automatisk ved komplett utfylling")</f>
        <v>Pris per enhet Regionalt felleslager beregnes automatisk ved komplett utfylling</v>
      </c>
    </row>
    <row r="4037" spans="2:14" x14ac:dyDescent="0.25">
      <c r="B4037" s="33"/>
      <c r="C4037" t="str" cm="1">
        <f t="array" ref="C4037">IFERROR(_xlfn.TEXTJOIN(" | ", TRUE, _xlfn._xlws.FILTER(delKontrakt['#] &amp; " " &amp; delKontrakt[Navn], ISNUMBER(MATCH(delKontrakt['#], VALUE(_xlfn.TEXTSPLIT(SUBSTITUTE(Prisinformasjon!$B4037,  ", ", ","), ",")), 0)))), "Delkontraktnavn hentes automatisk ved å fylle ut delkontraktnummer")</f>
        <v>Delkontraktnavn hentes automatisk ved å fylle ut delkontraktnummer</v>
      </c>
      <c r="D4037" s="34"/>
      <c r="E4037" s="34"/>
      <c r="F4037" s="33"/>
      <c r="G4037" s="33"/>
      <c r="H4037" s="15"/>
      <c r="I4037" s="15"/>
      <c r="J4037" s="15"/>
      <c r="K4037" s="48"/>
      <c r="L4037" s="44"/>
      <c r="M4037" s="47" t="str">
        <f>IFERROR(TRIM($K4037)/_xlfn.XLOOKUP(TRIM($F4037),Produktinformasjon!$D$5:$D$10000,Produktinformasjon!$L$5:$L$10000,,0),"Pris per enhet "&amp;Til_Hvem&amp;" beregnes automatisk ved komplett utfylling")</f>
        <v>Pris per enhet Regionalt beregnes automatisk ved komplett utfylling</v>
      </c>
      <c r="N4037" s="47" t="str">
        <f>IFERROR(TRIM($L4037)/_xlfn.XLOOKUP(TRIM($F4037),Produktinformasjon!$D$5:$D$10000,Produktinformasjon!$L$5:$L$10000,,0),"Pris per enhet Regionalt felleslager beregnes automatisk ved komplett utfylling")</f>
        <v>Pris per enhet Regionalt felleslager beregnes automatisk ved komplett utfylling</v>
      </c>
    </row>
    <row r="4038" spans="2:14" x14ac:dyDescent="0.25">
      <c r="B4038" s="33"/>
      <c r="C4038" t="str" cm="1">
        <f t="array" ref="C4038">IFERROR(_xlfn.TEXTJOIN(" | ", TRUE, _xlfn._xlws.FILTER(delKontrakt['#] &amp; " " &amp; delKontrakt[Navn], ISNUMBER(MATCH(delKontrakt['#], VALUE(_xlfn.TEXTSPLIT(SUBSTITUTE(Prisinformasjon!$B4038,  ", ", ","), ",")), 0)))), "Delkontraktnavn hentes automatisk ved å fylle ut delkontraktnummer")</f>
        <v>Delkontraktnavn hentes automatisk ved å fylle ut delkontraktnummer</v>
      </c>
      <c r="D4038" s="34"/>
      <c r="E4038" s="34"/>
      <c r="F4038" s="33"/>
      <c r="G4038" s="33"/>
      <c r="H4038" s="15"/>
      <c r="I4038" s="15"/>
      <c r="J4038" s="15"/>
      <c r="K4038" s="48"/>
      <c r="L4038" s="44"/>
      <c r="M4038" s="47" t="str">
        <f>IFERROR(TRIM($K4038)/_xlfn.XLOOKUP(TRIM($F4038),Produktinformasjon!$D$5:$D$10000,Produktinformasjon!$L$5:$L$10000,,0),"Pris per enhet "&amp;Til_Hvem&amp;" beregnes automatisk ved komplett utfylling")</f>
        <v>Pris per enhet Regionalt beregnes automatisk ved komplett utfylling</v>
      </c>
      <c r="N4038" s="47" t="str">
        <f>IFERROR(TRIM($L4038)/_xlfn.XLOOKUP(TRIM($F4038),Produktinformasjon!$D$5:$D$10000,Produktinformasjon!$L$5:$L$10000,,0),"Pris per enhet Regionalt felleslager beregnes automatisk ved komplett utfylling")</f>
        <v>Pris per enhet Regionalt felleslager beregnes automatisk ved komplett utfylling</v>
      </c>
    </row>
    <row r="4039" spans="2:14" x14ac:dyDescent="0.25">
      <c r="B4039" s="33"/>
      <c r="C4039" t="str" cm="1">
        <f t="array" ref="C4039">IFERROR(_xlfn.TEXTJOIN(" | ", TRUE, _xlfn._xlws.FILTER(delKontrakt['#] &amp; " " &amp; delKontrakt[Navn], ISNUMBER(MATCH(delKontrakt['#], VALUE(_xlfn.TEXTSPLIT(SUBSTITUTE(Prisinformasjon!$B4039,  ", ", ","), ",")), 0)))), "Delkontraktnavn hentes automatisk ved å fylle ut delkontraktnummer")</f>
        <v>Delkontraktnavn hentes automatisk ved å fylle ut delkontraktnummer</v>
      </c>
      <c r="D4039" s="34"/>
      <c r="E4039" s="34"/>
      <c r="F4039" s="33"/>
      <c r="G4039" s="33"/>
      <c r="H4039" s="15"/>
      <c r="I4039" s="15"/>
      <c r="J4039" s="15"/>
      <c r="K4039" s="48"/>
      <c r="L4039" s="44"/>
      <c r="M4039" s="47" t="str">
        <f>IFERROR(TRIM($K4039)/_xlfn.XLOOKUP(TRIM($F4039),Produktinformasjon!$D$5:$D$10000,Produktinformasjon!$L$5:$L$10000,,0),"Pris per enhet "&amp;Til_Hvem&amp;" beregnes automatisk ved komplett utfylling")</f>
        <v>Pris per enhet Regionalt beregnes automatisk ved komplett utfylling</v>
      </c>
      <c r="N4039" s="47" t="str">
        <f>IFERROR(TRIM($L4039)/_xlfn.XLOOKUP(TRIM($F4039),Produktinformasjon!$D$5:$D$10000,Produktinformasjon!$L$5:$L$10000,,0),"Pris per enhet Regionalt felleslager beregnes automatisk ved komplett utfylling")</f>
        <v>Pris per enhet Regionalt felleslager beregnes automatisk ved komplett utfylling</v>
      </c>
    </row>
    <row r="4040" spans="2:14" x14ac:dyDescent="0.25">
      <c r="B4040" s="33"/>
      <c r="C4040" t="str" cm="1">
        <f t="array" ref="C4040">IFERROR(_xlfn.TEXTJOIN(" | ", TRUE, _xlfn._xlws.FILTER(delKontrakt['#] &amp; " " &amp; delKontrakt[Navn], ISNUMBER(MATCH(delKontrakt['#], VALUE(_xlfn.TEXTSPLIT(SUBSTITUTE(Prisinformasjon!$B4040,  ", ", ","), ",")), 0)))), "Delkontraktnavn hentes automatisk ved å fylle ut delkontraktnummer")</f>
        <v>Delkontraktnavn hentes automatisk ved å fylle ut delkontraktnummer</v>
      </c>
      <c r="D4040" s="34"/>
      <c r="E4040" s="34"/>
      <c r="F4040" s="33"/>
      <c r="G4040" s="33"/>
      <c r="H4040" s="15"/>
      <c r="I4040" s="15"/>
      <c r="J4040" s="15"/>
      <c r="K4040" s="48"/>
      <c r="L4040" s="44"/>
      <c r="M4040" s="47" t="str">
        <f>IFERROR(TRIM($K4040)/_xlfn.XLOOKUP(TRIM($F4040),Produktinformasjon!$D$5:$D$10000,Produktinformasjon!$L$5:$L$10000,,0),"Pris per enhet "&amp;Til_Hvem&amp;" beregnes automatisk ved komplett utfylling")</f>
        <v>Pris per enhet Regionalt beregnes automatisk ved komplett utfylling</v>
      </c>
      <c r="N4040" s="47" t="str">
        <f>IFERROR(TRIM($L4040)/_xlfn.XLOOKUP(TRIM($F4040),Produktinformasjon!$D$5:$D$10000,Produktinformasjon!$L$5:$L$10000,,0),"Pris per enhet Regionalt felleslager beregnes automatisk ved komplett utfylling")</f>
        <v>Pris per enhet Regionalt felleslager beregnes automatisk ved komplett utfylling</v>
      </c>
    </row>
    <row r="4041" spans="2:14" x14ac:dyDescent="0.25">
      <c r="B4041" s="33"/>
      <c r="C4041" t="str" cm="1">
        <f t="array" ref="C4041">IFERROR(_xlfn.TEXTJOIN(" | ", TRUE, _xlfn._xlws.FILTER(delKontrakt['#] &amp; " " &amp; delKontrakt[Navn], ISNUMBER(MATCH(delKontrakt['#], VALUE(_xlfn.TEXTSPLIT(SUBSTITUTE(Prisinformasjon!$B4041,  ", ", ","), ",")), 0)))), "Delkontraktnavn hentes automatisk ved å fylle ut delkontraktnummer")</f>
        <v>Delkontraktnavn hentes automatisk ved å fylle ut delkontraktnummer</v>
      </c>
      <c r="D4041" s="34"/>
      <c r="E4041" s="34"/>
      <c r="F4041" s="33"/>
      <c r="G4041" s="33"/>
      <c r="H4041" s="15"/>
      <c r="I4041" s="15"/>
      <c r="J4041" s="15"/>
      <c r="K4041" s="48"/>
      <c r="L4041" s="44"/>
      <c r="M4041" s="47" t="str">
        <f>IFERROR(TRIM($K4041)/_xlfn.XLOOKUP(TRIM($F4041),Produktinformasjon!$D$5:$D$10000,Produktinformasjon!$L$5:$L$10000,,0),"Pris per enhet "&amp;Til_Hvem&amp;" beregnes automatisk ved komplett utfylling")</f>
        <v>Pris per enhet Regionalt beregnes automatisk ved komplett utfylling</v>
      </c>
      <c r="N4041" s="47" t="str">
        <f>IFERROR(TRIM($L4041)/_xlfn.XLOOKUP(TRIM($F4041),Produktinformasjon!$D$5:$D$10000,Produktinformasjon!$L$5:$L$10000,,0),"Pris per enhet Regionalt felleslager beregnes automatisk ved komplett utfylling")</f>
        <v>Pris per enhet Regionalt felleslager beregnes automatisk ved komplett utfylling</v>
      </c>
    </row>
    <row r="4042" spans="2:14" x14ac:dyDescent="0.25">
      <c r="B4042" s="33"/>
      <c r="C4042" t="str" cm="1">
        <f t="array" ref="C4042">IFERROR(_xlfn.TEXTJOIN(" | ", TRUE, _xlfn._xlws.FILTER(delKontrakt['#] &amp; " " &amp; delKontrakt[Navn], ISNUMBER(MATCH(delKontrakt['#], VALUE(_xlfn.TEXTSPLIT(SUBSTITUTE(Prisinformasjon!$B4042,  ", ", ","), ",")), 0)))), "Delkontraktnavn hentes automatisk ved å fylle ut delkontraktnummer")</f>
        <v>Delkontraktnavn hentes automatisk ved å fylle ut delkontraktnummer</v>
      </c>
      <c r="D4042" s="34"/>
      <c r="E4042" s="34"/>
      <c r="F4042" s="33"/>
      <c r="G4042" s="33"/>
      <c r="H4042" s="15"/>
      <c r="I4042" s="15"/>
      <c r="J4042" s="15"/>
      <c r="K4042" s="48"/>
      <c r="L4042" s="44"/>
      <c r="M4042" s="47" t="str">
        <f>IFERROR(TRIM($K4042)/_xlfn.XLOOKUP(TRIM($F4042),Produktinformasjon!$D$5:$D$10000,Produktinformasjon!$L$5:$L$10000,,0),"Pris per enhet "&amp;Til_Hvem&amp;" beregnes automatisk ved komplett utfylling")</f>
        <v>Pris per enhet Regionalt beregnes automatisk ved komplett utfylling</v>
      </c>
      <c r="N4042" s="47" t="str">
        <f>IFERROR(TRIM($L4042)/_xlfn.XLOOKUP(TRIM($F4042),Produktinformasjon!$D$5:$D$10000,Produktinformasjon!$L$5:$L$10000,,0),"Pris per enhet Regionalt felleslager beregnes automatisk ved komplett utfylling")</f>
        <v>Pris per enhet Regionalt felleslager beregnes automatisk ved komplett utfylling</v>
      </c>
    </row>
    <row r="4043" spans="2:14" x14ac:dyDescent="0.25">
      <c r="B4043" s="33"/>
      <c r="C4043" t="str" cm="1">
        <f t="array" ref="C4043">IFERROR(_xlfn.TEXTJOIN(" | ", TRUE, _xlfn._xlws.FILTER(delKontrakt['#] &amp; " " &amp; delKontrakt[Navn], ISNUMBER(MATCH(delKontrakt['#], VALUE(_xlfn.TEXTSPLIT(SUBSTITUTE(Prisinformasjon!$B4043,  ", ", ","), ",")), 0)))), "Delkontraktnavn hentes automatisk ved å fylle ut delkontraktnummer")</f>
        <v>Delkontraktnavn hentes automatisk ved å fylle ut delkontraktnummer</v>
      </c>
      <c r="D4043" s="34"/>
      <c r="E4043" s="34"/>
      <c r="F4043" s="33"/>
      <c r="G4043" s="33"/>
      <c r="H4043" s="15"/>
      <c r="I4043" s="15"/>
      <c r="J4043" s="15"/>
      <c r="K4043" s="48"/>
      <c r="L4043" s="44"/>
      <c r="M4043" s="47" t="str">
        <f>IFERROR(TRIM($K4043)/_xlfn.XLOOKUP(TRIM($F4043),Produktinformasjon!$D$5:$D$10000,Produktinformasjon!$L$5:$L$10000,,0),"Pris per enhet "&amp;Til_Hvem&amp;" beregnes automatisk ved komplett utfylling")</f>
        <v>Pris per enhet Regionalt beregnes automatisk ved komplett utfylling</v>
      </c>
      <c r="N4043" s="47" t="str">
        <f>IFERROR(TRIM($L4043)/_xlfn.XLOOKUP(TRIM($F4043),Produktinformasjon!$D$5:$D$10000,Produktinformasjon!$L$5:$L$10000,,0),"Pris per enhet Regionalt felleslager beregnes automatisk ved komplett utfylling")</f>
        <v>Pris per enhet Regionalt felleslager beregnes automatisk ved komplett utfylling</v>
      </c>
    </row>
    <row r="4044" spans="2:14" x14ac:dyDescent="0.25">
      <c r="B4044" s="33"/>
      <c r="C4044" t="str" cm="1">
        <f t="array" ref="C4044">IFERROR(_xlfn.TEXTJOIN(" | ", TRUE, _xlfn._xlws.FILTER(delKontrakt['#] &amp; " " &amp; delKontrakt[Navn], ISNUMBER(MATCH(delKontrakt['#], VALUE(_xlfn.TEXTSPLIT(SUBSTITUTE(Prisinformasjon!$B4044,  ", ", ","), ",")), 0)))), "Delkontraktnavn hentes automatisk ved å fylle ut delkontraktnummer")</f>
        <v>Delkontraktnavn hentes automatisk ved å fylle ut delkontraktnummer</v>
      </c>
      <c r="D4044" s="34"/>
      <c r="E4044" s="34"/>
      <c r="F4044" s="33"/>
      <c r="G4044" s="33"/>
      <c r="H4044" s="15"/>
      <c r="I4044" s="15"/>
      <c r="J4044" s="15"/>
      <c r="K4044" s="48"/>
      <c r="L4044" s="44"/>
      <c r="M4044" s="47" t="str">
        <f>IFERROR(TRIM($K4044)/_xlfn.XLOOKUP(TRIM($F4044),Produktinformasjon!$D$5:$D$10000,Produktinformasjon!$L$5:$L$10000,,0),"Pris per enhet "&amp;Til_Hvem&amp;" beregnes automatisk ved komplett utfylling")</f>
        <v>Pris per enhet Regionalt beregnes automatisk ved komplett utfylling</v>
      </c>
      <c r="N4044" s="47" t="str">
        <f>IFERROR(TRIM($L4044)/_xlfn.XLOOKUP(TRIM($F4044),Produktinformasjon!$D$5:$D$10000,Produktinformasjon!$L$5:$L$10000,,0),"Pris per enhet Regionalt felleslager beregnes automatisk ved komplett utfylling")</f>
        <v>Pris per enhet Regionalt felleslager beregnes automatisk ved komplett utfylling</v>
      </c>
    </row>
    <row r="4045" spans="2:14" x14ac:dyDescent="0.25">
      <c r="B4045" s="33"/>
      <c r="C4045" t="str" cm="1">
        <f t="array" ref="C4045">IFERROR(_xlfn.TEXTJOIN(" | ", TRUE, _xlfn._xlws.FILTER(delKontrakt['#] &amp; " " &amp; delKontrakt[Navn], ISNUMBER(MATCH(delKontrakt['#], VALUE(_xlfn.TEXTSPLIT(SUBSTITUTE(Prisinformasjon!$B4045,  ", ", ","), ",")), 0)))), "Delkontraktnavn hentes automatisk ved å fylle ut delkontraktnummer")</f>
        <v>Delkontraktnavn hentes automatisk ved å fylle ut delkontraktnummer</v>
      </c>
      <c r="D4045" s="34"/>
      <c r="E4045" s="34"/>
      <c r="F4045" s="33"/>
      <c r="G4045" s="33"/>
      <c r="H4045" s="15"/>
      <c r="I4045" s="15"/>
      <c r="J4045" s="15"/>
      <c r="K4045" s="48"/>
      <c r="L4045" s="44"/>
      <c r="M4045" s="47" t="str">
        <f>IFERROR(TRIM($K4045)/_xlfn.XLOOKUP(TRIM($F4045),Produktinformasjon!$D$5:$D$10000,Produktinformasjon!$L$5:$L$10000,,0),"Pris per enhet "&amp;Til_Hvem&amp;" beregnes automatisk ved komplett utfylling")</f>
        <v>Pris per enhet Regionalt beregnes automatisk ved komplett utfylling</v>
      </c>
      <c r="N4045" s="47" t="str">
        <f>IFERROR(TRIM($L4045)/_xlfn.XLOOKUP(TRIM($F4045),Produktinformasjon!$D$5:$D$10000,Produktinformasjon!$L$5:$L$10000,,0),"Pris per enhet Regionalt felleslager beregnes automatisk ved komplett utfylling")</f>
        <v>Pris per enhet Regionalt felleslager beregnes automatisk ved komplett utfylling</v>
      </c>
    </row>
    <row r="4046" spans="2:14" x14ac:dyDescent="0.25">
      <c r="B4046" s="33"/>
      <c r="C4046" t="str" cm="1">
        <f t="array" ref="C4046">IFERROR(_xlfn.TEXTJOIN(" | ", TRUE, _xlfn._xlws.FILTER(delKontrakt['#] &amp; " " &amp; delKontrakt[Navn], ISNUMBER(MATCH(delKontrakt['#], VALUE(_xlfn.TEXTSPLIT(SUBSTITUTE(Prisinformasjon!$B4046,  ", ", ","), ",")), 0)))), "Delkontraktnavn hentes automatisk ved å fylle ut delkontraktnummer")</f>
        <v>Delkontraktnavn hentes automatisk ved å fylle ut delkontraktnummer</v>
      </c>
      <c r="D4046" s="34"/>
      <c r="E4046" s="34"/>
      <c r="F4046" s="33"/>
      <c r="G4046" s="33"/>
      <c r="H4046" s="15"/>
      <c r="I4046" s="15"/>
      <c r="J4046" s="15"/>
      <c r="K4046" s="48"/>
      <c r="L4046" s="44"/>
      <c r="M4046" s="47" t="str">
        <f>IFERROR(TRIM($K4046)/_xlfn.XLOOKUP(TRIM($F4046),Produktinformasjon!$D$5:$D$10000,Produktinformasjon!$L$5:$L$10000,,0),"Pris per enhet "&amp;Til_Hvem&amp;" beregnes automatisk ved komplett utfylling")</f>
        <v>Pris per enhet Regionalt beregnes automatisk ved komplett utfylling</v>
      </c>
      <c r="N4046" s="47" t="str">
        <f>IFERROR(TRIM($L4046)/_xlfn.XLOOKUP(TRIM($F4046),Produktinformasjon!$D$5:$D$10000,Produktinformasjon!$L$5:$L$10000,,0),"Pris per enhet Regionalt felleslager beregnes automatisk ved komplett utfylling")</f>
        <v>Pris per enhet Regionalt felleslager beregnes automatisk ved komplett utfylling</v>
      </c>
    </row>
    <row r="4047" spans="2:14" x14ac:dyDescent="0.25">
      <c r="B4047" s="33"/>
      <c r="C4047" t="str" cm="1">
        <f t="array" ref="C4047">IFERROR(_xlfn.TEXTJOIN(" | ", TRUE, _xlfn._xlws.FILTER(delKontrakt['#] &amp; " " &amp; delKontrakt[Navn], ISNUMBER(MATCH(delKontrakt['#], VALUE(_xlfn.TEXTSPLIT(SUBSTITUTE(Prisinformasjon!$B4047,  ", ", ","), ",")), 0)))), "Delkontraktnavn hentes automatisk ved å fylle ut delkontraktnummer")</f>
        <v>Delkontraktnavn hentes automatisk ved å fylle ut delkontraktnummer</v>
      </c>
      <c r="D4047" s="34"/>
      <c r="E4047" s="34"/>
      <c r="F4047" s="33"/>
      <c r="G4047" s="33"/>
      <c r="H4047" s="15"/>
      <c r="I4047" s="15"/>
      <c r="J4047" s="15"/>
      <c r="K4047" s="48"/>
      <c r="L4047" s="44"/>
      <c r="M4047" s="47" t="str">
        <f>IFERROR(TRIM($K4047)/_xlfn.XLOOKUP(TRIM($F4047),Produktinformasjon!$D$5:$D$10000,Produktinformasjon!$L$5:$L$10000,,0),"Pris per enhet "&amp;Til_Hvem&amp;" beregnes automatisk ved komplett utfylling")</f>
        <v>Pris per enhet Regionalt beregnes automatisk ved komplett utfylling</v>
      </c>
      <c r="N4047" s="47" t="str">
        <f>IFERROR(TRIM($L4047)/_xlfn.XLOOKUP(TRIM($F4047),Produktinformasjon!$D$5:$D$10000,Produktinformasjon!$L$5:$L$10000,,0),"Pris per enhet Regionalt felleslager beregnes automatisk ved komplett utfylling")</f>
        <v>Pris per enhet Regionalt felleslager beregnes automatisk ved komplett utfylling</v>
      </c>
    </row>
    <row r="4048" spans="2:14" x14ac:dyDescent="0.25">
      <c r="B4048" s="33"/>
      <c r="C4048" t="str" cm="1">
        <f t="array" ref="C4048">IFERROR(_xlfn.TEXTJOIN(" | ", TRUE, _xlfn._xlws.FILTER(delKontrakt['#] &amp; " " &amp; delKontrakt[Navn], ISNUMBER(MATCH(delKontrakt['#], VALUE(_xlfn.TEXTSPLIT(SUBSTITUTE(Prisinformasjon!$B4048,  ", ", ","), ",")), 0)))), "Delkontraktnavn hentes automatisk ved å fylle ut delkontraktnummer")</f>
        <v>Delkontraktnavn hentes automatisk ved å fylle ut delkontraktnummer</v>
      </c>
      <c r="D4048" s="34"/>
      <c r="E4048" s="34"/>
      <c r="F4048" s="33"/>
      <c r="G4048" s="33"/>
      <c r="H4048" s="15"/>
      <c r="I4048" s="15"/>
      <c r="J4048" s="15"/>
      <c r="K4048" s="48"/>
      <c r="L4048" s="44"/>
      <c r="M4048" s="47" t="str">
        <f>IFERROR(TRIM($K4048)/_xlfn.XLOOKUP(TRIM($F4048),Produktinformasjon!$D$5:$D$10000,Produktinformasjon!$L$5:$L$10000,,0),"Pris per enhet "&amp;Til_Hvem&amp;" beregnes automatisk ved komplett utfylling")</f>
        <v>Pris per enhet Regionalt beregnes automatisk ved komplett utfylling</v>
      </c>
      <c r="N4048" s="47" t="str">
        <f>IFERROR(TRIM($L4048)/_xlfn.XLOOKUP(TRIM($F4048),Produktinformasjon!$D$5:$D$10000,Produktinformasjon!$L$5:$L$10000,,0),"Pris per enhet Regionalt felleslager beregnes automatisk ved komplett utfylling")</f>
        <v>Pris per enhet Regionalt felleslager beregnes automatisk ved komplett utfylling</v>
      </c>
    </row>
    <row r="4049" spans="2:14" x14ac:dyDescent="0.25">
      <c r="B4049" s="33"/>
      <c r="C4049" t="str" cm="1">
        <f t="array" ref="C4049">IFERROR(_xlfn.TEXTJOIN(" | ", TRUE, _xlfn._xlws.FILTER(delKontrakt['#] &amp; " " &amp; delKontrakt[Navn], ISNUMBER(MATCH(delKontrakt['#], VALUE(_xlfn.TEXTSPLIT(SUBSTITUTE(Prisinformasjon!$B4049,  ", ", ","), ",")), 0)))), "Delkontraktnavn hentes automatisk ved å fylle ut delkontraktnummer")</f>
        <v>Delkontraktnavn hentes automatisk ved å fylle ut delkontraktnummer</v>
      </c>
      <c r="D4049" s="34"/>
      <c r="E4049" s="34"/>
      <c r="F4049" s="33"/>
      <c r="G4049" s="33"/>
      <c r="H4049" s="15"/>
      <c r="I4049" s="15"/>
      <c r="J4049" s="15"/>
      <c r="K4049" s="48"/>
      <c r="L4049" s="44"/>
      <c r="M4049" s="47" t="str">
        <f>IFERROR(TRIM($K4049)/_xlfn.XLOOKUP(TRIM($F4049),Produktinformasjon!$D$5:$D$10000,Produktinformasjon!$L$5:$L$10000,,0),"Pris per enhet "&amp;Til_Hvem&amp;" beregnes automatisk ved komplett utfylling")</f>
        <v>Pris per enhet Regionalt beregnes automatisk ved komplett utfylling</v>
      </c>
      <c r="N4049" s="47" t="str">
        <f>IFERROR(TRIM($L4049)/_xlfn.XLOOKUP(TRIM($F4049),Produktinformasjon!$D$5:$D$10000,Produktinformasjon!$L$5:$L$10000,,0),"Pris per enhet Regionalt felleslager beregnes automatisk ved komplett utfylling")</f>
        <v>Pris per enhet Regionalt felleslager beregnes automatisk ved komplett utfylling</v>
      </c>
    </row>
    <row r="4050" spans="2:14" x14ac:dyDescent="0.25">
      <c r="B4050" s="33"/>
      <c r="C4050" t="str" cm="1">
        <f t="array" ref="C4050">IFERROR(_xlfn.TEXTJOIN(" | ", TRUE, _xlfn._xlws.FILTER(delKontrakt['#] &amp; " " &amp; delKontrakt[Navn], ISNUMBER(MATCH(delKontrakt['#], VALUE(_xlfn.TEXTSPLIT(SUBSTITUTE(Prisinformasjon!$B4050,  ", ", ","), ",")), 0)))), "Delkontraktnavn hentes automatisk ved å fylle ut delkontraktnummer")</f>
        <v>Delkontraktnavn hentes automatisk ved å fylle ut delkontraktnummer</v>
      </c>
      <c r="D4050" s="34"/>
      <c r="E4050" s="34"/>
      <c r="F4050" s="33"/>
      <c r="G4050" s="33"/>
      <c r="H4050" s="15"/>
      <c r="I4050" s="15"/>
      <c r="J4050" s="15"/>
      <c r="K4050" s="48"/>
      <c r="L4050" s="44"/>
      <c r="M4050" s="47" t="str">
        <f>IFERROR(TRIM($K4050)/_xlfn.XLOOKUP(TRIM($F4050),Produktinformasjon!$D$5:$D$10000,Produktinformasjon!$L$5:$L$10000,,0),"Pris per enhet "&amp;Til_Hvem&amp;" beregnes automatisk ved komplett utfylling")</f>
        <v>Pris per enhet Regionalt beregnes automatisk ved komplett utfylling</v>
      </c>
      <c r="N4050" s="47" t="str">
        <f>IFERROR(TRIM($L4050)/_xlfn.XLOOKUP(TRIM($F4050),Produktinformasjon!$D$5:$D$10000,Produktinformasjon!$L$5:$L$10000,,0),"Pris per enhet Regionalt felleslager beregnes automatisk ved komplett utfylling")</f>
        <v>Pris per enhet Regionalt felleslager beregnes automatisk ved komplett utfylling</v>
      </c>
    </row>
    <row r="4051" spans="2:14" x14ac:dyDescent="0.25">
      <c r="B4051" s="33"/>
      <c r="C4051" t="str" cm="1">
        <f t="array" ref="C4051">IFERROR(_xlfn.TEXTJOIN(" | ", TRUE, _xlfn._xlws.FILTER(delKontrakt['#] &amp; " " &amp; delKontrakt[Navn], ISNUMBER(MATCH(delKontrakt['#], VALUE(_xlfn.TEXTSPLIT(SUBSTITUTE(Prisinformasjon!$B4051,  ", ", ","), ",")), 0)))), "Delkontraktnavn hentes automatisk ved å fylle ut delkontraktnummer")</f>
        <v>Delkontraktnavn hentes automatisk ved å fylle ut delkontraktnummer</v>
      </c>
      <c r="D4051" s="34"/>
      <c r="E4051" s="34"/>
      <c r="F4051" s="33"/>
      <c r="G4051" s="33"/>
      <c r="H4051" s="15"/>
      <c r="I4051" s="15"/>
      <c r="J4051" s="15"/>
      <c r="K4051" s="48"/>
      <c r="L4051" s="44"/>
      <c r="M4051" s="47" t="str">
        <f>IFERROR(TRIM($K4051)/_xlfn.XLOOKUP(TRIM($F4051),Produktinformasjon!$D$5:$D$10000,Produktinformasjon!$L$5:$L$10000,,0),"Pris per enhet "&amp;Til_Hvem&amp;" beregnes automatisk ved komplett utfylling")</f>
        <v>Pris per enhet Regionalt beregnes automatisk ved komplett utfylling</v>
      </c>
      <c r="N4051" s="47" t="str">
        <f>IFERROR(TRIM($L4051)/_xlfn.XLOOKUP(TRIM($F4051),Produktinformasjon!$D$5:$D$10000,Produktinformasjon!$L$5:$L$10000,,0),"Pris per enhet Regionalt felleslager beregnes automatisk ved komplett utfylling")</f>
        <v>Pris per enhet Regionalt felleslager beregnes automatisk ved komplett utfylling</v>
      </c>
    </row>
    <row r="4052" spans="2:14" x14ac:dyDescent="0.25">
      <c r="B4052" s="33"/>
      <c r="C4052" t="str" cm="1">
        <f t="array" ref="C4052">IFERROR(_xlfn.TEXTJOIN(" | ", TRUE, _xlfn._xlws.FILTER(delKontrakt['#] &amp; " " &amp; delKontrakt[Navn], ISNUMBER(MATCH(delKontrakt['#], VALUE(_xlfn.TEXTSPLIT(SUBSTITUTE(Prisinformasjon!$B4052,  ", ", ","), ",")), 0)))), "Delkontraktnavn hentes automatisk ved å fylle ut delkontraktnummer")</f>
        <v>Delkontraktnavn hentes automatisk ved å fylle ut delkontraktnummer</v>
      </c>
      <c r="D4052" s="34"/>
      <c r="E4052" s="34"/>
      <c r="F4052" s="33"/>
      <c r="G4052" s="33"/>
      <c r="H4052" s="15"/>
      <c r="I4052" s="15"/>
      <c r="J4052" s="15"/>
      <c r="K4052" s="48"/>
      <c r="L4052" s="44"/>
      <c r="M4052" s="47" t="str">
        <f>IFERROR(TRIM($K4052)/_xlfn.XLOOKUP(TRIM($F4052),Produktinformasjon!$D$5:$D$10000,Produktinformasjon!$L$5:$L$10000,,0),"Pris per enhet "&amp;Til_Hvem&amp;" beregnes automatisk ved komplett utfylling")</f>
        <v>Pris per enhet Regionalt beregnes automatisk ved komplett utfylling</v>
      </c>
      <c r="N4052" s="47" t="str">
        <f>IFERROR(TRIM($L4052)/_xlfn.XLOOKUP(TRIM($F4052),Produktinformasjon!$D$5:$D$10000,Produktinformasjon!$L$5:$L$10000,,0),"Pris per enhet Regionalt felleslager beregnes automatisk ved komplett utfylling")</f>
        <v>Pris per enhet Regionalt felleslager beregnes automatisk ved komplett utfylling</v>
      </c>
    </row>
    <row r="4053" spans="2:14" x14ac:dyDescent="0.25">
      <c r="B4053" s="33"/>
      <c r="C4053" t="str" cm="1">
        <f t="array" ref="C4053">IFERROR(_xlfn.TEXTJOIN(" | ", TRUE, _xlfn._xlws.FILTER(delKontrakt['#] &amp; " " &amp; delKontrakt[Navn], ISNUMBER(MATCH(delKontrakt['#], VALUE(_xlfn.TEXTSPLIT(SUBSTITUTE(Prisinformasjon!$B4053,  ", ", ","), ",")), 0)))), "Delkontraktnavn hentes automatisk ved å fylle ut delkontraktnummer")</f>
        <v>Delkontraktnavn hentes automatisk ved å fylle ut delkontraktnummer</v>
      </c>
      <c r="D4053" s="34"/>
      <c r="E4053" s="34"/>
      <c r="F4053" s="33"/>
      <c r="G4053" s="33"/>
      <c r="H4053" s="15"/>
      <c r="I4053" s="15"/>
      <c r="J4053" s="15"/>
      <c r="K4053" s="48"/>
      <c r="L4053" s="44"/>
      <c r="M4053" s="47" t="str">
        <f>IFERROR(TRIM($K4053)/_xlfn.XLOOKUP(TRIM($F4053),Produktinformasjon!$D$5:$D$10000,Produktinformasjon!$L$5:$L$10000,,0),"Pris per enhet "&amp;Til_Hvem&amp;" beregnes automatisk ved komplett utfylling")</f>
        <v>Pris per enhet Regionalt beregnes automatisk ved komplett utfylling</v>
      </c>
      <c r="N4053" s="47" t="str">
        <f>IFERROR(TRIM($L4053)/_xlfn.XLOOKUP(TRIM($F4053),Produktinformasjon!$D$5:$D$10000,Produktinformasjon!$L$5:$L$10000,,0),"Pris per enhet Regionalt felleslager beregnes automatisk ved komplett utfylling")</f>
        <v>Pris per enhet Regionalt felleslager beregnes automatisk ved komplett utfylling</v>
      </c>
    </row>
    <row r="4054" spans="2:14" x14ac:dyDescent="0.25">
      <c r="B4054" s="33"/>
      <c r="C4054" t="str" cm="1">
        <f t="array" ref="C4054">IFERROR(_xlfn.TEXTJOIN(" | ", TRUE, _xlfn._xlws.FILTER(delKontrakt['#] &amp; " " &amp; delKontrakt[Navn], ISNUMBER(MATCH(delKontrakt['#], VALUE(_xlfn.TEXTSPLIT(SUBSTITUTE(Prisinformasjon!$B4054,  ", ", ","), ",")), 0)))), "Delkontraktnavn hentes automatisk ved å fylle ut delkontraktnummer")</f>
        <v>Delkontraktnavn hentes automatisk ved å fylle ut delkontraktnummer</v>
      </c>
      <c r="D4054" s="34"/>
      <c r="E4054" s="34"/>
      <c r="F4054" s="33"/>
      <c r="G4054" s="33"/>
      <c r="H4054" s="15"/>
      <c r="I4054" s="15"/>
      <c r="J4054" s="15"/>
      <c r="K4054" s="48"/>
      <c r="L4054" s="44"/>
      <c r="M4054" s="47" t="str">
        <f>IFERROR(TRIM($K4054)/_xlfn.XLOOKUP(TRIM($F4054),Produktinformasjon!$D$5:$D$10000,Produktinformasjon!$L$5:$L$10000,,0),"Pris per enhet "&amp;Til_Hvem&amp;" beregnes automatisk ved komplett utfylling")</f>
        <v>Pris per enhet Regionalt beregnes automatisk ved komplett utfylling</v>
      </c>
      <c r="N4054" s="47" t="str">
        <f>IFERROR(TRIM($L4054)/_xlfn.XLOOKUP(TRIM($F4054),Produktinformasjon!$D$5:$D$10000,Produktinformasjon!$L$5:$L$10000,,0),"Pris per enhet Regionalt felleslager beregnes automatisk ved komplett utfylling")</f>
        <v>Pris per enhet Regionalt felleslager beregnes automatisk ved komplett utfylling</v>
      </c>
    </row>
    <row r="4055" spans="2:14" x14ac:dyDescent="0.25">
      <c r="B4055" s="33"/>
      <c r="C4055" t="str" cm="1">
        <f t="array" ref="C4055">IFERROR(_xlfn.TEXTJOIN(" | ", TRUE, _xlfn._xlws.FILTER(delKontrakt['#] &amp; " " &amp; delKontrakt[Navn], ISNUMBER(MATCH(delKontrakt['#], VALUE(_xlfn.TEXTSPLIT(SUBSTITUTE(Prisinformasjon!$B4055,  ", ", ","), ",")), 0)))), "Delkontraktnavn hentes automatisk ved å fylle ut delkontraktnummer")</f>
        <v>Delkontraktnavn hentes automatisk ved å fylle ut delkontraktnummer</v>
      </c>
      <c r="D4055" s="34"/>
      <c r="E4055" s="34"/>
      <c r="F4055" s="33"/>
      <c r="G4055" s="33"/>
      <c r="H4055" s="15"/>
      <c r="I4055" s="15"/>
      <c r="J4055" s="15"/>
      <c r="K4055" s="48"/>
      <c r="L4055" s="44"/>
      <c r="M4055" s="47" t="str">
        <f>IFERROR(TRIM($K4055)/_xlfn.XLOOKUP(TRIM($F4055),Produktinformasjon!$D$5:$D$10000,Produktinformasjon!$L$5:$L$10000,,0),"Pris per enhet "&amp;Til_Hvem&amp;" beregnes automatisk ved komplett utfylling")</f>
        <v>Pris per enhet Regionalt beregnes automatisk ved komplett utfylling</v>
      </c>
      <c r="N4055" s="47" t="str">
        <f>IFERROR(TRIM($L4055)/_xlfn.XLOOKUP(TRIM($F4055),Produktinformasjon!$D$5:$D$10000,Produktinformasjon!$L$5:$L$10000,,0),"Pris per enhet Regionalt felleslager beregnes automatisk ved komplett utfylling")</f>
        <v>Pris per enhet Regionalt felleslager beregnes automatisk ved komplett utfylling</v>
      </c>
    </row>
    <row r="4056" spans="2:14" x14ac:dyDescent="0.25">
      <c r="B4056" s="33"/>
      <c r="C4056" t="str" cm="1">
        <f t="array" ref="C4056">IFERROR(_xlfn.TEXTJOIN(" | ", TRUE, _xlfn._xlws.FILTER(delKontrakt['#] &amp; " " &amp; delKontrakt[Navn], ISNUMBER(MATCH(delKontrakt['#], VALUE(_xlfn.TEXTSPLIT(SUBSTITUTE(Prisinformasjon!$B4056,  ", ", ","), ",")), 0)))), "Delkontraktnavn hentes automatisk ved å fylle ut delkontraktnummer")</f>
        <v>Delkontraktnavn hentes automatisk ved å fylle ut delkontraktnummer</v>
      </c>
      <c r="D4056" s="34"/>
      <c r="E4056" s="34"/>
      <c r="F4056" s="33"/>
      <c r="G4056" s="33"/>
      <c r="H4056" s="15"/>
      <c r="I4056" s="15"/>
      <c r="J4056" s="15"/>
      <c r="K4056" s="48"/>
      <c r="L4056" s="44"/>
      <c r="M4056" s="47" t="str">
        <f>IFERROR(TRIM($K4056)/_xlfn.XLOOKUP(TRIM($F4056),Produktinformasjon!$D$5:$D$10000,Produktinformasjon!$L$5:$L$10000,,0),"Pris per enhet "&amp;Til_Hvem&amp;" beregnes automatisk ved komplett utfylling")</f>
        <v>Pris per enhet Regionalt beregnes automatisk ved komplett utfylling</v>
      </c>
      <c r="N4056" s="47" t="str">
        <f>IFERROR(TRIM($L4056)/_xlfn.XLOOKUP(TRIM($F4056),Produktinformasjon!$D$5:$D$10000,Produktinformasjon!$L$5:$L$10000,,0),"Pris per enhet Regionalt felleslager beregnes automatisk ved komplett utfylling")</f>
        <v>Pris per enhet Regionalt felleslager beregnes automatisk ved komplett utfylling</v>
      </c>
    </row>
    <row r="4057" spans="2:14" x14ac:dyDescent="0.25">
      <c r="B4057" s="33"/>
      <c r="C4057" t="str" cm="1">
        <f t="array" ref="C4057">IFERROR(_xlfn.TEXTJOIN(" | ", TRUE, _xlfn._xlws.FILTER(delKontrakt['#] &amp; " " &amp; delKontrakt[Navn], ISNUMBER(MATCH(delKontrakt['#], VALUE(_xlfn.TEXTSPLIT(SUBSTITUTE(Prisinformasjon!$B4057,  ", ", ","), ",")), 0)))), "Delkontraktnavn hentes automatisk ved å fylle ut delkontraktnummer")</f>
        <v>Delkontraktnavn hentes automatisk ved å fylle ut delkontraktnummer</v>
      </c>
      <c r="D4057" s="34"/>
      <c r="E4057" s="34"/>
      <c r="F4057" s="33"/>
      <c r="G4057" s="33"/>
      <c r="H4057" s="15"/>
      <c r="I4057" s="15"/>
      <c r="J4057" s="15"/>
      <c r="K4057" s="48"/>
      <c r="L4057" s="44"/>
      <c r="M4057" s="47" t="str">
        <f>IFERROR(TRIM($K4057)/_xlfn.XLOOKUP(TRIM($F4057),Produktinformasjon!$D$5:$D$10000,Produktinformasjon!$L$5:$L$10000,,0),"Pris per enhet "&amp;Til_Hvem&amp;" beregnes automatisk ved komplett utfylling")</f>
        <v>Pris per enhet Regionalt beregnes automatisk ved komplett utfylling</v>
      </c>
      <c r="N4057" s="47" t="str">
        <f>IFERROR(TRIM($L4057)/_xlfn.XLOOKUP(TRIM($F4057),Produktinformasjon!$D$5:$D$10000,Produktinformasjon!$L$5:$L$10000,,0),"Pris per enhet Regionalt felleslager beregnes automatisk ved komplett utfylling")</f>
        <v>Pris per enhet Regionalt felleslager beregnes automatisk ved komplett utfylling</v>
      </c>
    </row>
    <row r="4058" spans="2:14" x14ac:dyDescent="0.25">
      <c r="B4058" s="33"/>
      <c r="C4058" t="str" cm="1">
        <f t="array" ref="C4058">IFERROR(_xlfn.TEXTJOIN(" | ", TRUE, _xlfn._xlws.FILTER(delKontrakt['#] &amp; " " &amp; delKontrakt[Navn], ISNUMBER(MATCH(delKontrakt['#], VALUE(_xlfn.TEXTSPLIT(SUBSTITUTE(Prisinformasjon!$B4058,  ", ", ","), ",")), 0)))), "Delkontraktnavn hentes automatisk ved å fylle ut delkontraktnummer")</f>
        <v>Delkontraktnavn hentes automatisk ved å fylle ut delkontraktnummer</v>
      </c>
      <c r="D4058" s="34"/>
      <c r="E4058" s="34"/>
      <c r="F4058" s="33"/>
      <c r="G4058" s="33"/>
      <c r="H4058" s="15"/>
      <c r="I4058" s="15"/>
      <c r="J4058" s="15"/>
      <c r="K4058" s="48"/>
      <c r="L4058" s="44"/>
      <c r="M4058" s="47" t="str">
        <f>IFERROR(TRIM($K4058)/_xlfn.XLOOKUP(TRIM($F4058),Produktinformasjon!$D$5:$D$10000,Produktinformasjon!$L$5:$L$10000,,0),"Pris per enhet "&amp;Til_Hvem&amp;" beregnes automatisk ved komplett utfylling")</f>
        <v>Pris per enhet Regionalt beregnes automatisk ved komplett utfylling</v>
      </c>
      <c r="N4058" s="47" t="str">
        <f>IFERROR(TRIM($L4058)/_xlfn.XLOOKUP(TRIM($F4058),Produktinformasjon!$D$5:$D$10000,Produktinformasjon!$L$5:$L$10000,,0),"Pris per enhet Regionalt felleslager beregnes automatisk ved komplett utfylling")</f>
        <v>Pris per enhet Regionalt felleslager beregnes automatisk ved komplett utfylling</v>
      </c>
    </row>
    <row r="4059" spans="2:14" x14ac:dyDescent="0.25">
      <c r="B4059" s="33"/>
      <c r="C4059" t="str" cm="1">
        <f t="array" ref="C4059">IFERROR(_xlfn.TEXTJOIN(" | ", TRUE, _xlfn._xlws.FILTER(delKontrakt['#] &amp; " " &amp; delKontrakt[Navn], ISNUMBER(MATCH(delKontrakt['#], VALUE(_xlfn.TEXTSPLIT(SUBSTITUTE(Prisinformasjon!$B4059,  ", ", ","), ",")), 0)))), "Delkontraktnavn hentes automatisk ved å fylle ut delkontraktnummer")</f>
        <v>Delkontraktnavn hentes automatisk ved å fylle ut delkontraktnummer</v>
      </c>
      <c r="D4059" s="34"/>
      <c r="E4059" s="34"/>
      <c r="F4059" s="33"/>
      <c r="G4059" s="33"/>
      <c r="H4059" s="15"/>
      <c r="I4059" s="15"/>
      <c r="J4059" s="15"/>
      <c r="K4059" s="48"/>
      <c r="L4059" s="44"/>
      <c r="M4059" s="47" t="str">
        <f>IFERROR(TRIM($K4059)/_xlfn.XLOOKUP(TRIM($F4059),Produktinformasjon!$D$5:$D$10000,Produktinformasjon!$L$5:$L$10000,,0),"Pris per enhet "&amp;Til_Hvem&amp;" beregnes automatisk ved komplett utfylling")</f>
        <v>Pris per enhet Regionalt beregnes automatisk ved komplett utfylling</v>
      </c>
      <c r="N4059" s="47" t="str">
        <f>IFERROR(TRIM($L4059)/_xlfn.XLOOKUP(TRIM($F4059),Produktinformasjon!$D$5:$D$10000,Produktinformasjon!$L$5:$L$10000,,0),"Pris per enhet Regionalt felleslager beregnes automatisk ved komplett utfylling")</f>
        <v>Pris per enhet Regionalt felleslager beregnes automatisk ved komplett utfylling</v>
      </c>
    </row>
    <row r="4060" spans="2:14" x14ac:dyDescent="0.25">
      <c r="B4060" s="33"/>
      <c r="C4060" t="str" cm="1">
        <f t="array" ref="C4060">IFERROR(_xlfn.TEXTJOIN(" | ", TRUE, _xlfn._xlws.FILTER(delKontrakt['#] &amp; " " &amp; delKontrakt[Navn], ISNUMBER(MATCH(delKontrakt['#], VALUE(_xlfn.TEXTSPLIT(SUBSTITUTE(Prisinformasjon!$B4060,  ", ", ","), ",")), 0)))), "Delkontraktnavn hentes automatisk ved å fylle ut delkontraktnummer")</f>
        <v>Delkontraktnavn hentes automatisk ved å fylle ut delkontraktnummer</v>
      </c>
      <c r="D4060" s="34"/>
      <c r="E4060" s="34"/>
      <c r="F4060" s="33"/>
      <c r="G4060" s="33"/>
      <c r="H4060" s="15"/>
      <c r="I4060" s="15"/>
      <c r="J4060" s="15"/>
      <c r="K4060" s="48"/>
      <c r="L4060" s="44"/>
      <c r="M4060" s="47" t="str">
        <f>IFERROR(TRIM($K4060)/_xlfn.XLOOKUP(TRIM($F4060),Produktinformasjon!$D$5:$D$10000,Produktinformasjon!$L$5:$L$10000,,0),"Pris per enhet "&amp;Til_Hvem&amp;" beregnes automatisk ved komplett utfylling")</f>
        <v>Pris per enhet Regionalt beregnes automatisk ved komplett utfylling</v>
      </c>
      <c r="N4060" s="47" t="str">
        <f>IFERROR(TRIM($L4060)/_xlfn.XLOOKUP(TRIM($F4060),Produktinformasjon!$D$5:$D$10000,Produktinformasjon!$L$5:$L$10000,,0),"Pris per enhet Regionalt felleslager beregnes automatisk ved komplett utfylling")</f>
        <v>Pris per enhet Regionalt felleslager beregnes automatisk ved komplett utfylling</v>
      </c>
    </row>
    <row r="4061" spans="2:14" x14ac:dyDescent="0.25">
      <c r="B4061" s="33"/>
      <c r="C4061" t="str" cm="1">
        <f t="array" ref="C4061">IFERROR(_xlfn.TEXTJOIN(" | ", TRUE, _xlfn._xlws.FILTER(delKontrakt['#] &amp; " " &amp; delKontrakt[Navn], ISNUMBER(MATCH(delKontrakt['#], VALUE(_xlfn.TEXTSPLIT(SUBSTITUTE(Prisinformasjon!$B4061,  ", ", ","), ",")), 0)))), "Delkontraktnavn hentes automatisk ved å fylle ut delkontraktnummer")</f>
        <v>Delkontraktnavn hentes automatisk ved å fylle ut delkontraktnummer</v>
      </c>
      <c r="D4061" s="34"/>
      <c r="E4061" s="34"/>
      <c r="F4061" s="33"/>
      <c r="G4061" s="33"/>
      <c r="H4061" s="15"/>
      <c r="I4061" s="15"/>
      <c r="J4061" s="15"/>
      <c r="K4061" s="48"/>
      <c r="L4061" s="44"/>
      <c r="M4061" s="47" t="str">
        <f>IFERROR(TRIM($K4061)/_xlfn.XLOOKUP(TRIM($F4061),Produktinformasjon!$D$5:$D$10000,Produktinformasjon!$L$5:$L$10000,,0),"Pris per enhet "&amp;Til_Hvem&amp;" beregnes automatisk ved komplett utfylling")</f>
        <v>Pris per enhet Regionalt beregnes automatisk ved komplett utfylling</v>
      </c>
      <c r="N4061" s="47" t="str">
        <f>IFERROR(TRIM($L4061)/_xlfn.XLOOKUP(TRIM($F4061),Produktinformasjon!$D$5:$D$10000,Produktinformasjon!$L$5:$L$10000,,0),"Pris per enhet Regionalt felleslager beregnes automatisk ved komplett utfylling")</f>
        <v>Pris per enhet Regionalt felleslager beregnes automatisk ved komplett utfylling</v>
      </c>
    </row>
    <row r="4062" spans="2:14" x14ac:dyDescent="0.25">
      <c r="B4062" s="33"/>
      <c r="C4062" t="str" cm="1">
        <f t="array" ref="C4062">IFERROR(_xlfn.TEXTJOIN(" | ", TRUE, _xlfn._xlws.FILTER(delKontrakt['#] &amp; " " &amp; delKontrakt[Navn], ISNUMBER(MATCH(delKontrakt['#], VALUE(_xlfn.TEXTSPLIT(SUBSTITUTE(Prisinformasjon!$B4062,  ", ", ","), ",")), 0)))), "Delkontraktnavn hentes automatisk ved å fylle ut delkontraktnummer")</f>
        <v>Delkontraktnavn hentes automatisk ved å fylle ut delkontraktnummer</v>
      </c>
      <c r="D4062" s="34"/>
      <c r="E4062" s="34"/>
      <c r="F4062" s="33"/>
      <c r="G4062" s="33"/>
      <c r="H4062" s="15"/>
      <c r="I4062" s="15"/>
      <c r="J4062" s="15"/>
      <c r="K4062" s="48"/>
      <c r="L4062" s="44"/>
      <c r="M4062" s="47" t="str">
        <f>IFERROR(TRIM($K4062)/_xlfn.XLOOKUP(TRIM($F4062),Produktinformasjon!$D$5:$D$10000,Produktinformasjon!$L$5:$L$10000,,0),"Pris per enhet "&amp;Til_Hvem&amp;" beregnes automatisk ved komplett utfylling")</f>
        <v>Pris per enhet Regionalt beregnes automatisk ved komplett utfylling</v>
      </c>
      <c r="N4062" s="47" t="str">
        <f>IFERROR(TRIM($L4062)/_xlfn.XLOOKUP(TRIM($F4062),Produktinformasjon!$D$5:$D$10000,Produktinformasjon!$L$5:$L$10000,,0),"Pris per enhet Regionalt felleslager beregnes automatisk ved komplett utfylling")</f>
        <v>Pris per enhet Regionalt felleslager beregnes automatisk ved komplett utfylling</v>
      </c>
    </row>
    <row r="4063" spans="2:14" x14ac:dyDescent="0.25">
      <c r="B4063" s="33"/>
      <c r="C4063" t="str" cm="1">
        <f t="array" ref="C4063">IFERROR(_xlfn.TEXTJOIN(" | ", TRUE, _xlfn._xlws.FILTER(delKontrakt['#] &amp; " " &amp; delKontrakt[Navn], ISNUMBER(MATCH(delKontrakt['#], VALUE(_xlfn.TEXTSPLIT(SUBSTITUTE(Prisinformasjon!$B4063,  ", ", ","), ",")), 0)))), "Delkontraktnavn hentes automatisk ved å fylle ut delkontraktnummer")</f>
        <v>Delkontraktnavn hentes automatisk ved å fylle ut delkontraktnummer</v>
      </c>
      <c r="D4063" s="34"/>
      <c r="E4063" s="34"/>
      <c r="F4063" s="33"/>
      <c r="G4063" s="33"/>
      <c r="H4063" s="15"/>
      <c r="I4063" s="15"/>
      <c r="J4063" s="15"/>
      <c r="K4063" s="48"/>
      <c r="L4063" s="44"/>
      <c r="M4063" s="47" t="str">
        <f>IFERROR(TRIM($K4063)/_xlfn.XLOOKUP(TRIM($F4063),Produktinformasjon!$D$5:$D$10000,Produktinformasjon!$L$5:$L$10000,,0),"Pris per enhet "&amp;Til_Hvem&amp;" beregnes automatisk ved komplett utfylling")</f>
        <v>Pris per enhet Regionalt beregnes automatisk ved komplett utfylling</v>
      </c>
      <c r="N4063" s="47" t="str">
        <f>IFERROR(TRIM($L4063)/_xlfn.XLOOKUP(TRIM($F4063),Produktinformasjon!$D$5:$D$10000,Produktinformasjon!$L$5:$L$10000,,0),"Pris per enhet Regionalt felleslager beregnes automatisk ved komplett utfylling")</f>
        <v>Pris per enhet Regionalt felleslager beregnes automatisk ved komplett utfylling</v>
      </c>
    </row>
    <row r="4064" spans="2:14" x14ac:dyDescent="0.25">
      <c r="B4064" s="33"/>
      <c r="C4064" t="str" cm="1">
        <f t="array" ref="C4064">IFERROR(_xlfn.TEXTJOIN(" | ", TRUE, _xlfn._xlws.FILTER(delKontrakt['#] &amp; " " &amp; delKontrakt[Navn], ISNUMBER(MATCH(delKontrakt['#], VALUE(_xlfn.TEXTSPLIT(SUBSTITUTE(Prisinformasjon!$B4064,  ", ", ","), ",")), 0)))), "Delkontraktnavn hentes automatisk ved å fylle ut delkontraktnummer")</f>
        <v>Delkontraktnavn hentes automatisk ved å fylle ut delkontraktnummer</v>
      </c>
      <c r="D4064" s="34"/>
      <c r="E4064" s="34"/>
      <c r="F4064" s="33"/>
      <c r="G4064" s="33"/>
      <c r="H4064" s="15"/>
      <c r="I4064" s="15"/>
      <c r="J4064" s="15"/>
      <c r="K4064" s="48"/>
      <c r="L4064" s="44"/>
      <c r="M4064" s="47" t="str">
        <f>IFERROR(TRIM($K4064)/_xlfn.XLOOKUP(TRIM($F4064),Produktinformasjon!$D$5:$D$10000,Produktinformasjon!$L$5:$L$10000,,0),"Pris per enhet "&amp;Til_Hvem&amp;" beregnes automatisk ved komplett utfylling")</f>
        <v>Pris per enhet Regionalt beregnes automatisk ved komplett utfylling</v>
      </c>
      <c r="N4064" s="47" t="str">
        <f>IFERROR(TRIM($L4064)/_xlfn.XLOOKUP(TRIM($F4064),Produktinformasjon!$D$5:$D$10000,Produktinformasjon!$L$5:$L$10000,,0),"Pris per enhet Regionalt felleslager beregnes automatisk ved komplett utfylling")</f>
        <v>Pris per enhet Regionalt felleslager beregnes automatisk ved komplett utfylling</v>
      </c>
    </row>
    <row r="4065" spans="2:14" x14ac:dyDescent="0.25">
      <c r="B4065" s="33"/>
      <c r="C4065" t="str" cm="1">
        <f t="array" ref="C4065">IFERROR(_xlfn.TEXTJOIN(" | ", TRUE, _xlfn._xlws.FILTER(delKontrakt['#] &amp; " " &amp; delKontrakt[Navn], ISNUMBER(MATCH(delKontrakt['#], VALUE(_xlfn.TEXTSPLIT(SUBSTITUTE(Prisinformasjon!$B4065,  ", ", ","), ",")), 0)))), "Delkontraktnavn hentes automatisk ved å fylle ut delkontraktnummer")</f>
        <v>Delkontraktnavn hentes automatisk ved å fylle ut delkontraktnummer</v>
      </c>
      <c r="D4065" s="34"/>
      <c r="E4065" s="34"/>
      <c r="F4065" s="33"/>
      <c r="G4065" s="33"/>
      <c r="H4065" s="15"/>
      <c r="I4065" s="15"/>
      <c r="J4065" s="15"/>
      <c r="K4065" s="48"/>
      <c r="L4065" s="44"/>
      <c r="M4065" s="47" t="str">
        <f>IFERROR(TRIM($K4065)/_xlfn.XLOOKUP(TRIM($F4065),Produktinformasjon!$D$5:$D$10000,Produktinformasjon!$L$5:$L$10000,,0),"Pris per enhet "&amp;Til_Hvem&amp;" beregnes automatisk ved komplett utfylling")</f>
        <v>Pris per enhet Regionalt beregnes automatisk ved komplett utfylling</v>
      </c>
      <c r="N4065" s="47" t="str">
        <f>IFERROR(TRIM($L4065)/_xlfn.XLOOKUP(TRIM($F4065),Produktinformasjon!$D$5:$D$10000,Produktinformasjon!$L$5:$L$10000,,0),"Pris per enhet Regionalt felleslager beregnes automatisk ved komplett utfylling")</f>
        <v>Pris per enhet Regionalt felleslager beregnes automatisk ved komplett utfylling</v>
      </c>
    </row>
    <row r="4066" spans="2:14" x14ac:dyDescent="0.25">
      <c r="B4066" s="33"/>
      <c r="C4066" t="str" cm="1">
        <f t="array" ref="C4066">IFERROR(_xlfn.TEXTJOIN(" | ", TRUE, _xlfn._xlws.FILTER(delKontrakt['#] &amp; " " &amp; delKontrakt[Navn], ISNUMBER(MATCH(delKontrakt['#], VALUE(_xlfn.TEXTSPLIT(SUBSTITUTE(Prisinformasjon!$B4066,  ", ", ","), ",")), 0)))), "Delkontraktnavn hentes automatisk ved å fylle ut delkontraktnummer")</f>
        <v>Delkontraktnavn hentes automatisk ved å fylle ut delkontraktnummer</v>
      </c>
      <c r="D4066" s="34"/>
      <c r="E4066" s="34"/>
      <c r="F4066" s="33"/>
      <c r="G4066" s="33"/>
      <c r="H4066" s="15"/>
      <c r="I4066" s="15"/>
      <c r="J4066" s="15"/>
      <c r="K4066" s="48"/>
      <c r="L4066" s="44"/>
      <c r="M4066" s="47" t="str">
        <f>IFERROR(TRIM($K4066)/_xlfn.XLOOKUP(TRIM($F4066),Produktinformasjon!$D$5:$D$10000,Produktinformasjon!$L$5:$L$10000,,0),"Pris per enhet "&amp;Til_Hvem&amp;" beregnes automatisk ved komplett utfylling")</f>
        <v>Pris per enhet Regionalt beregnes automatisk ved komplett utfylling</v>
      </c>
      <c r="N4066" s="47" t="str">
        <f>IFERROR(TRIM($L4066)/_xlfn.XLOOKUP(TRIM($F4066),Produktinformasjon!$D$5:$D$10000,Produktinformasjon!$L$5:$L$10000,,0),"Pris per enhet Regionalt felleslager beregnes automatisk ved komplett utfylling")</f>
        <v>Pris per enhet Regionalt felleslager beregnes automatisk ved komplett utfylling</v>
      </c>
    </row>
    <row r="4067" spans="2:14" x14ac:dyDescent="0.25">
      <c r="B4067" s="33"/>
      <c r="C4067" t="str" cm="1">
        <f t="array" ref="C4067">IFERROR(_xlfn.TEXTJOIN(" | ", TRUE, _xlfn._xlws.FILTER(delKontrakt['#] &amp; " " &amp; delKontrakt[Navn], ISNUMBER(MATCH(delKontrakt['#], VALUE(_xlfn.TEXTSPLIT(SUBSTITUTE(Prisinformasjon!$B4067,  ", ", ","), ",")), 0)))), "Delkontraktnavn hentes automatisk ved å fylle ut delkontraktnummer")</f>
        <v>Delkontraktnavn hentes automatisk ved å fylle ut delkontraktnummer</v>
      </c>
      <c r="D4067" s="34"/>
      <c r="E4067" s="34"/>
      <c r="F4067" s="33"/>
      <c r="G4067" s="33"/>
      <c r="H4067" s="15"/>
      <c r="I4067" s="15"/>
      <c r="J4067" s="15"/>
      <c r="K4067" s="48"/>
      <c r="L4067" s="44"/>
      <c r="M4067" s="47" t="str">
        <f>IFERROR(TRIM($K4067)/_xlfn.XLOOKUP(TRIM($F4067),Produktinformasjon!$D$5:$D$10000,Produktinformasjon!$L$5:$L$10000,,0),"Pris per enhet "&amp;Til_Hvem&amp;" beregnes automatisk ved komplett utfylling")</f>
        <v>Pris per enhet Regionalt beregnes automatisk ved komplett utfylling</v>
      </c>
      <c r="N4067" s="47" t="str">
        <f>IFERROR(TRIM($L4067)/_xlfn.XLOOKUP(TRIM($F4067),Produktinformasjon!$D$5:$D$10000,Produktinformasjon!$L$5:$L$10000,,0),"Pris per enhet Regionalt felleslager beregnes automatisk ved komplett utfylling")</f>
        <v>Pris per enhet Regionalt felleslager beregnes automatisk ved komplett utfylling</v>
      </c>
    </row>
    <row r="4068" spans="2:14" x14ac:dyDescent="0.25">
      <c r="B4068" s="33"/>
      <c r="C4068" t="str" cm="1">
        <f t="array" ref="C4068">IFERROR(_xlfn.TEXTJOIN(" | ", TRUE, _xlfn._xlws.FILTER(delKontrakt['#] &amp; " " &amp; delKontrakt[Navn], ISNUMBER(MATCH(delKontrakt['#], VALUE(_xlfn.TEXTSPLIT(SUBSTITUTE(Prisinformasjon!$B4068,  ", ", ","), ",")), 0)))), "Delkontraktnavn hentes automatisk ved å fylle ut delkontraktnummer")</f>
        <v>Delkontraktnavn hentes automatisk ved å fylle ut delkontraktnummer</v>
      </c>
      <c r="D4068" s="34"/>
      <c r="E4068" s="34"/>
      <c r="F4068" s="33"/>
      <c r="G4068" s="33"/>
      <c r="H4068" s="15"/>
      <c r="I4068" s="15"/>
      <c r="J4068" s="15"/>
      <c r="K4068" s="48"/>
      <c r="L4068" s="44"/>
      <c r="M4068" s="47" t="str">
        <f>IFERROR(TRIM($K4068)/_xlfn.XLOOKUP(TRIM($F4068),Produktinformasjon!$D$5:$D$10000,Produktinformasjon!$L$5:$L$10000,,0),"Pris per enhet "&amp;Til_Hvem&amp;" beregnes automatisk ved komplett utfylling")</f>
        <v>Pris per enhet Regionalt beregnes automatisk ved komplett utfylling</v>
      </c>
      <c r="N4068" s="47" t="str">
        <f>IFERROR(TRIM($L4068)/_xlfn.XLOOKUP(TRIM($F4068),Produktinformasjon!$D$5:$D$10000,Produktinformasjon!$L$5:$L$10000,,0),"Pris per enhet Regionalt felleslager beregnes automatisk ved komplett utfylling")</f>
        <v>Pris per enhet Regionalt felleslager beregnes automatisk ved komplett utfylling</v>
      </c>
    </row>
    <row r="4069" spans="2:14" x14ac:dyDescent="0.25">
      <c r="B4069" s="33"/>
      <c r="C4069" t="str" cm="1">
        <f t="array" ref="C4069">IFERROR(_xlfn.TEXTJOIN(" | ", TRUE, _xlfn._xlws.FILTER(delKontrakt['#] &amp; " " &amp; delKontrakt[Navn], ISNUMBER(MATCH(delKontrakt['#], VALUE(_xlfn.TEXTSPLIT(SUBSTITUTE(Prisinformasjon!$B4069,  ", ", ","), ",")), 0)))), "Delkontraktnavn hentes automatisk ved å fylle ut delkontraktnummer")</f>
        <v>Delkontraktnavn hentes automatisk ved å fylle ut delkontraktnummer</v>
      </c>
      <c r="D4069" s="34"/>
      <c r="E4069" s="34"/>
      <c r="F4069" s="33"/>
      <c r="G4069" s="33"/>
      <c r="H4069" s="15"/>
      <c r="I4069" s="15"/>
      <c r="J4069" s="15"/>
      <c r="K4069" s="48"/>
      <c r="L4069" s="44"/>
      <c r="M4069" s="47" t="str">
        <f>IFERROR(TRIM($K4069)/_xlfn.XLOOKUP(TRIM($F4069),Produktinformasjon!$D$5:$D$10000,Produktinformasjon!$L$5:$L$10000,,0),"Pris per enhet "&amp;Til_Hvem&amp;" beregnes automatisk ved komplett utfylling")</f>
        <v>Pris per enhet Regionalt beregnes automatisk ved komplett utfylling</v>
      </c>
      <c r="N4069" s="47" t="str">
        <f>IFERROR(TRIM($L4069)/_xlfn.XLOOKUP(TRIM($F4069),Produktinformasjon!$D$5:$D$10000,Produktinformasjon!$L$5:$L$10000,,0),"Pris per enhet Regionalt felleslager beregnes automatisk ved komplett utfylling")</f>
        <v>Pris per enhet Regionalt felleslager beregnes automatisk ved komplett utfylling</v>
      </c>
    </row>
    <row r="4070" spans="2:14" x14ac:dyDescent="0.25">
      <c r="B4070" s="33"/>
      <c r="C4070" t="str" cm="1">
        <f t="array" ref="C4070">IFERROR(_xlfn.TEXTJOIN(" | ", TRUE, _xlfn._xlws.FILTER(delKontrakt['#] &amp; " " &amp; delKontrakt[Navn], ISNUMBER(MATCH(delKontrakt['#], VALUE(_xlfn.TEXTSPLIT(SUBSTITUTE(Prisinformasjon!$B4070,  ", ", ","), ",")), 0)))), "Delkontraktnavn hentes automatisk ved å fylle ut delkontraktnummer")</f>
        <v>Delkontraktnavn hentes automatisk ved å fylle ut delkontraktnummer</v>
      </c>
      <c r="D4070" s="34"/>
      <c r="E4070" s="34"/>
      <c r="F4070" s="33"/>
      <c r="G4070" s="33"/>
      <c r="H4070" s="15"/>
      <c r="I4070" s="15"/>
      <c r="J4070" s="15"/>
      <c r="K4070" s="48"/>
      <c r="L4070" s="44"/>
      <c r="M4070" s="47" t="str">
        <f>IFERROR(TRIM($K4070)/_xlfn.XLOOKUP(TRIM($F4070),Produktinformasjon!$D$5:$D$10000,Produktinformasjon!$L$5:$L$10000,,0),"Pris per enhet "&amp;Til_Hvem&amp;" beregnes automatisk ved komplett utfylling")</f>
        <v>Pris per enhet Regionalt beregnes automatisk ved komplett utfylling</v>
      </c>
      <c r="N4070" s="47" t="str">
        <f>IFERROR(TRIM($L4070)/_xlfn.XLOOKUP(TRIM($F4070),Produktinformasjon!$D$5:$D$10000,Produktinformasjon!$L$5:$L$10000,,0),"Pris per enhet Regionalt felleslager beregnes automatisk ved komplett utfylling")</f>
        <v>Pris per enhet Regionalt felleslager beregnes automatisk ved komplett utfylling</v>
      </c>
    </row>
    <row r="4071" spans="2:14" x14ac:dyDescent="0.25">
      <c r="B4071" s="33"/>
      <c r="C4071" t="str" cm="1">
        <f t="array" ref="C4071">IFERROR(_xlfn.TEXTJOIN(" | ", TRUE, _xlfn._xlws.FILTER(delKontrakt['#] &amp; " " &amp; delKontrakt[Navn], ISNUMBER(MATCH(delKontrakt['#], VALUE(_xlfn.TEXTSPLIT(SUBSTITUTE(Prisinformasjon!$B4071,  ", ", ","), ",")), 0)))), "Delkontraktnavn hentes automatisk ved å fylle ut delkontraktnummer")</f>
        <v>Delkontraktnavn hentes automatisk ved å fylle ut delkontraktnummer</v>
      </c>
      <c r="D4071" s="34"/>
      <c r="E4071" s="34"/>
      <c r="F4071" s="33"/>
      <c r="G4071" s="33"/>
      <c r="H4071" s="15"/>
      <c r="I4071" s="15"/>
      <c r="J4071" s="15"/>
      <c r="K4071" s="48"/>
      <c r="L4071" s="44"/>
      <c r="M4071" s="47" t="str">
        <f>IFERROR(TRIM($K4071)/_xlfn.XLOOKUP(TRIM($F4071),Produktinformasjon!$D$5:$D$10000,Produktinformasjon!$L$5:$L$10000,,0),"Pris per enhet "&amp;Til_Hvem&amp;" beregnes automatisk ved komplett utfylling")</f>
        <v>Pris per enhet Regionalt beregnes automatisk ved komplett utfylling</v>
      </c>
      <c r="N4071" s="47" t="str">
        <f>IFERROR(TRIM($L4071)/_xlfn.XLOOKUP(TRIM($F4071),Produktinformasjon!$D$5:$D$10000,Produktinformasjon!$L$5:$L$10000,,0),"Pris per enhet Regionalt felleslager beregnes automatisk ved komplett utfylling")</f>
        <v>Pris per enhet Regionalt felleslager beregnes automatisk ved komplett utfylling</v>
      </c>
    </row>
    <row r="4072" spans="2:14" x14ac:dyDescent="0.25">
      <c r="B4072" s="33"/>
      <c r="C4072" t="str" cm="1">
        <f t="array" ref="C4072">IFERROR(_xlfn.TEXTJOIN(" | ", TRUE, _xlfn._xlws.FILTER(delKontrakt['#] &amp; " " &amp; delKontrakt[Navn], ISNUMBER(MATCH(delKontrakt['#], VALUE(_xlfn.TEXTSPLIT(SUBSTITUTE(Prisinformasjon!$B4072,  ", ", ","), ",")), 0)))), "Delkontraktnavn hentes automatisk ved å fylle ut delkontraktnummer")</f>
        <v>Delkontraktnavn hentes automatisk ved å fylle ut delkontraktnummer</v>
      </c>
      <c r="D4072" s="34"/>
      <c r="E4072" s="34"/>
      <c r="F4072" s="33"/>
      <c r="G4072" s="33"/>
      <c r="H4072" s="15"/>
      <c r="I4072" s="15"/>
      <c r="J4072" s="15"/>
      <c r="K4072" s="48"/>
      <c r="L4072" s="44"/>
      <c r="M4072" s="47" t="str">
        <f>IFERROR(TRIM($K4072)/_xlfn.XLOOKUP(TRIM($F4072),Produktinformasjon!$D$5:$D$10000,Produktinformasjon!$L$5:$L$10000,,0),"Pris per enhet "&amp;Til_Hvem&amp;" beregnes automatisk ved komplett utfylling")</f>
        <v>Pris per enhet Regionalt beregnes automatisk ved komplett utfylling</v>
      </c>
      <c r="N4072" s="47" t="str">
        <f>IFERROR(TRIM($L4072)/_xlfn.XLOOKUP(TRIM($F4072),Produktinformasjon!$D$5:$D$10000,Produktinformasjon!$L$5:$L$10000,,0),"Pris per enhet Regionalt felleslager beregnes automatisk ved komplett utfylling")</f>
        <v>Pris per enhet Regionalt felleslager beregnes automatisk ved komplett utfylling</v>
      </c>
    </row>
    <row r="4073" spans="2:14" x14ac:dyDescent="0.25">
      <c r="B4073" s="33"/>
      <c r="C4073" t="str" cm="1">
        <f t="array" ref="C4073">IFERROR(_xlfn.TEXTJOIN(" | ", TRUE, _xlfn._xlws.FILTER(delKontrakt['#] &amp; " " &amp; delKontrakt[Navn], ISNUMBER(MATCH(delKontrakt['#], VALUE(_xlfn.TEXTSPLIT(SUBSTITUTE(Prisinformasjon!$B4073,  ", ", ","), ",")), 0)))), "Delkontraktnavn hentes automatisk ved å fylle ut delkontraktnummer")</f>
        <v>Delkontraktnavn hentes automatisk ved å fylle ut delkontraktnummer</v>
      </c>
      <c r="D4073" s="34"/>
      <c r="E4073" s="34"/>
      <c r="F4073" s="33"/>
      <c r="G4073" s="33"/>
      <c r="H4073" s="15"/>
      <c r="I4073" s="15"/>
      <c r="J4073" s="15"/>
      <c r="K4073" s="48"/>
      <c r="L4073" s="44"/>
      <c r="M4073" s="47" t="str">
        <f>IFERROR(TRIM($K4073)/_xlfn.XLOOKUP(TRIM($F4073),Produktinformasjon!$D$5:$D$10000,Produktinformasjon!$L$5:$L$10000,,0),"Pris per enhet "&amp;Til_Hvem&amp;" beregnes automatisk ved komplett utfylling")</f>
        <v>Pris per enhet Regionalt beregnes automatisk ved komplett utfylling</v>
      </c>
      <c r="N4073" s="47" t="str">
        <f>IFERROR(TRIM($L4073)/_xlfn.XLOOKUP(TRIM($F4073),Produktinformasjon!$D$5:$D$10000,Produktinformasjon!$L$5:$L$10000,,0),"Pris per enhet Regionalt felleslager beregnes automatisk ved komplett utfylling")</f>
        <v>Pris per enhet Regionalt felleslager beregnes automatisk ved komplett utfylling</v>
      </c>
    </row>
    <row r="4074" spans="2:14" x14ac:dyDescent="0.25">
      <c r="B4074" s="33"/>
      <c r="C4074" t="str" cm="1">
        <f t="array" ref="C4074">IFERROR(_xlfn.TEXTJOIN(" | ", TRUE, _xlfn._xlws.FILTER(delKontrakt['#] &amp; " " &amp; delKontrakt[Navn], ISNUMBER(MATCH(delKontrakt['#], VALUE(_xlfn.TEXTSPLIT(SUBSTITUTE(Prisinformasjon!$B4074,  ", ", ","), ",")), 0)))), "Delkontraktnavn hentes automatisk ved å fylle ut delkontraktnummer")</f>
        <v>Delkontraktnavn hentes automatisk ved å fylle ut delkontraktnummer</v>
      </c>
      <c r="D4074" s="34"/>
      <c r="E4074" s="34"/>
      <c r="F4074" s="33"/>
      <c r="G4074" s="33"/>
      <c r="H4074" s="15"/>
      <c r="I4074" s="15"/>
      <c r="J4074" s="15"/>
      <c r="K4074" s="48"/>
      <c r="L4074" s="44"/>
      <c r="M4074" s="47" t="str">
        <f>IFERROR(TRIM($K4074)/_xlfn.XLOOKUP(TRIM($F4074),Produktinformasjon!$D$5:$D$10000,Produktinformasjon!$L$5:$L$10000,,0),"Pris per enhet "&amp;Til_Hvem&amp;" beregnes automatisk ved komplett utfylling")</f>
        <v>Pris per enhet Regionalt beregnes automatisk ved komplett utfylling</v>
      </c>
      <c r="N4074" s="47" t="str">
        <f>IFERROR(TRIM($L4074)/_xlfn.XLOOKUP(TRIM($F4074),Produktinformasjon!$D$5:$D$10000,Produktinformasjon!$L$5:$L$10000,,0),"Pris per enhet Regionalt felleslager beregnes automatisk ved komplett utfylling")</f>
        <v>Pris per enhet Regionalt felleslager beregnes automatisk ved komplett utfylling</v>
      </c>
    </row>
    <row r="4075" spans="2:14" x14ac:dyDescent="0.25">
      <c r="B4075" s="33"/>
      <c r="C4075" t="str" cm="1">
        <f t="array" ref="C4075">IFERROR(_xlfn.TEXTJOIN(" | ", TRUE, _xlfn._xlws.FILTER(delKontrakt['#] &amp; " " &amp; delKontrakt[Navn], ISNUMBER(MATCH(delKontrakt['#], VALUE(_xlfn.TEXTSPLIT(SUBSTITUTE(Prisinformasjon!$B4075,  ", ", ","), ",")), 0)))), "Delkontraktnavn hentes automatisk ved å fylle ut delkontraktnummer")</f>
        <v>Delkontraktnavn hentes automatisk ved å fylle ut delkontraktnummer</v>
      </c>
      <c r="D4075" s="34"/>
      <c r="E4075" s="34"/>
      <c r="F4075" s="33"/>
      <c r="G4075" s="33"/>
      <c r="H4075" s="15"/>
      <c r="I4075" s="15"/>
      <c r="J4075" s="15"/>
      <c r="K4075" s="48"/>
      <c r="L4075" s="44"/>
      <c r="M4075" s="47" t="str">
        <f>IFERROR(TRIM($K4075)/_xlfn.XLOOKUP(TRIM($F4075),Produktinformasjon!$D$5:$D$10000,Produktinformasjon!$L$5:$L$10000,,0),"Pris per enhet "&amp;Til_Hvem&amp;" beregnes automatisk ved komplett utfylling")</f>
        <v>Pris per enhet Regionalt beregnes automatisk ved komplett utfylling</v>
      </c>
      <c r="N4075" s="47" t="str">
        <f>IFERROR(TRIM($L4075)/_xlfn.XLOOKUP(TRIM($F4075),Produktinformasjon!$D$5:$D$10000,Produktinformasjon!$L$5:$L$10000,,0),"Pris per enhet Regionalt felleslager beregnes automatisk ved komplett utfylling")</f>
        <v>Pris per enhet Regionalt felleslager beregnes automatisk ved komplett utfylling</v>
      </c>
    </row>
    <row r="4076" spans="2:14" x14ac:dyDescent="0.25">
      <c r="B4076" s="33"/>
      <c r="C4076" t="str" cm="1">
        <f t="array" ref="C4076">IFERROR(_xlfn.TEXTJOIN(" | ", TRUE, _xlfn._xlws.FILTER(delKontrakt['#] &amp; " " &amp; delKontrakt[Navn], ISNUMBER(MATCH(delKontrakt['#], VALUE(_xlfn.TEXTSPLIT(SUBSTITUTE(Prisinformasjon!$B4076,  ", ", ","), ",")), 0)))), "Delkontraktnavn hentes automatisk ved å fylle ut delkontraktnummer")</f>
        <v>Delkontraktnavn hentes automatisk ved å fylle ut delkontraktnummer</v>
      </c>
      <c r="D4076" s="34"/>
      <c r="E4076" s="34"/>
      <c r="F4076" s="33"/>
      <c r="G4076" s="33"/>
      <c r="H4076" s="15"/>
      <c r="I4076" s="15"/>
      <c r="J4076" s="15"/>
      <c r="K4076" s="48"/>
      <c r="L4076" s="44"/>
      <c r="M4076" s="47" t="str">
        <f>IFERROR(TRIM($K4076)/_xlfn.XLOOKUP(TRIM($F4076),Produktinformasjon!$D$5:$D$10000,Produktinformasjon!$L$5:$L$10000,,0),"Pris per enhet "&amp;Til_Hvem&amp;" beregnes automatisk ved komplett utfylling")</f>
        <v>Pris per enhet Regionalt beregnes automatisk ved komplett utfylling</v>
      </c>
      <c r="N4076" s="47" t="str">
        <f>IFERROR(TRIM($L4076)/_xlfn.XLOOKUP(TRIM($F4076),Produktinformasjon!$D$5:$D$10000,Produktinformasjon!$L$5:$L$10000,,0),"Pris per enhet Regionalt felleslager beregnes automatisk ved komplett utfylling")</f>
        <v>Pris per enhet Regionalt felleslager beregnes automatisk ved komplett utfylling</v>
      </c>
    </row>
    <row r="4077" spans="2:14" x14ac:dyDescent="0.25">
      <c r="B4077" s="33"/>
      <c r="C4077" t="str" cm="1">
        <f t="array" ref="C4077">IFERROR(_xlfn.TEXTJOIN(" | ", TRUE, _xlfn._xlws.FILTER(delKontrakt['#] &amp; " " &amp; delKontrakt[Navn], ISNUMBER(MATCH(delKontrakt['#], VALUE(_xlfn.TEXTSPLIT(SUBSTITUTE(Prisinformasjon!$B4077,  ", ", ","), ",")), 0)))), "Delkontraktnavn hentes automatisk ved å fylle ut delkontraktnummer")</f>
        <v>Delkontraktnavn hentes automatisk ved å fylle ut delkontraktnummer</v>
      </c>
      <c r="D4077" s="34"/>
      <c r="E4077" s="34"/>
      <c r="F4077" s="33"/>
      <c r="G4077" s="33"/>
      <c r="H4077" s="15"/>
      <c r="I4077" s="15"/>
      <c r="J4077" s="15"/>
      <c r="K4077" s="48"/>
      <c r="L4077" s="44"/>
      <c r="M4077" s="47" t="str">
        <f>IFERROR(TRIM($K4077)/_xlfn.XLOOKUP(TRIM($F4077),Produktinformasjon!$D$5:$D$10000,Produktinformasjon!$L$5:$L$10000,,0),"Pris per enhet "&amp;Til_Hvem&amp;" beregnes automatisk ved komplett utfylling")</f>
        <v>Pris per enhet Regionalt beregnes automatisk ved komplett utfylling</v>
      </c>
      <c r="N4077" s="47" t="str">
        <f>IFERROR(TRIM($L4077)/_xlfn.XLOOKUP(TRIM($F4077),Produktinformasjon!$D$5:$D$10000,Produktinformasjon!$L$5:$L$10000,,0),"Pris per enhet Regionalt felleslager beregnes automatisk ved komplett utfylling")</f>
        <v>Pris per enhet Regionalt felleslager beregnes automatisk ved komplett utfylling</v>
      </c>
    </row>
    <row r="4078" spans="2:14" x14ac:dyDescent="0.25">
      <c r="B4078" s="33"/>
      <c r="C4078" t="str" cm="1">
        <f t="array" ref="C4078">IFERROR(_xlfn.TEXTJOIN(" | ", TRUE, _xlfn._xlws.FILTER(delKontrakt['#] &amp; " " &amp; delKontrakt[Navn], ISNUMBER(MATCH(delKontrakt['#], VALUE(_xlfn.TEXTSPLIT(SUBSTITUTE(Prisinformasjon!$B4078,  ", ", ","), ",")), 0)))), "Delkontraktnavn hentes automatisk ved å fylle ut delkontraktnummer")</f>
        <v>Delkontraktnavn hentes automatisk ved å fylle ut delkontraktnummer</v>
      </c>
      <c r="D4078" s="34"/>
      <c r="E4078" s="34"/>
      <c r="F4078" s="33"/>
      <c r="G4078" s="33"/>
      <c r="H4078" s="15"/>
      <c r="I4078" s="15"/>
      <c r="J4078" s="15"/>
      <c r="K4078" s="48"/>
      <c r="L4078" s="44"/>
      <c r="M4078" s="47" t="str">
        <f>IFERROR(TRIM($K4078)/_xlfn.XLOOKUP(TRIM($F4078),Produktinformasjon!$D$5:$D$10000,Produktinformasjon!$L$5:$L$10000,,0),"Pris per enhet "&amp;Til_Hvem&amp;" beregnes automatisk ved komplett utfylling")</f>
        <v>Pris per enhet Regionalt beregnes automatisk ved komplett utfylling</v>
      </c>
      <c r="N4078" s="47" t="str">
        <f>IFERROR(TRIM($L4078)/_xlfn.XLOOKUP(TRIM($F4078),Produktinformasjon!$D$5:$D$10000,Produktinformasjon!$L$5:$L$10000,,0),"Pris per enhet Regionalt felleslager beregnes automatisk ved komplett utfylling")</f>
        <v>Pris per enhet Regionalt felleslager beregnes automatisk ved komplett utfylling</v>
      </c>
    </row>
    <row r="4079" spans="2:14" x14ac:dyDescent="0.25">
      <c r="B4079" s="33"/>
      <c r="C4079" t="str" cm="1">
        <f t="array" ref="C4079">IFERROR(_xlfn.TEXTJOIN(" | ", TRUE, _xlfn._xlws.FILTER(delKontrakt['#] &amp; " " &amp; delKontrakt[Navn], ISNUMBER(MATCH(delKontrakt['#], VALUE(_xlfn.TEXTSPLIT(SUBSTITUTE(Prisinformasjon!$B4079,  ", ", ","), ",")), 0)))), "Delkontraktnavn hentes automatisk ved å fylle ut delkontraktnummer")</f>
        <v>Delkontraktnavn hentes automatisk ved å fylle ut delkontraktnummer</v>
      </c>
      <c r="D4079" s="34"/>
      <c r="E4079" s="34"/>
      <c r="F4079" s="33"/>
      <c r="G4079" s="33"/>
      <c r="H4079" s="15"/>
      <c r="I4079" s="15"/>
      <c r="J4079" s="15"/>
      <c r="K4079" s="48"/>
      <c r="L4079" s="44"/>
      <c r="M4079" s="47" t="str">
        <f>IFERROR(TRIM($K4079)/_xlfn.XLOOKUP(TRIM($F4079),Produktinformasjon!$D$5:$D$10000,Produktinformasjon!$L$5:$L$10000,,0),"Pris per enhet "&amp;Til_Hvem&amp;" beregnes automatisk ved komplett utfylling")</f>
        <v>Pris per enhet Regionalt beregnes automatisk ved komplett utfylling</v>
      </c>
      <c r="N4079" s="47" t="str">
        <f>IFERROR(TRIM($L4079)/_xlfn.XLOOKUP(TRIM($F4079),Produktinformasjon!$D$5:$D$10000,Produktinformasjon!$L$5:$L$10000,,0),"Pris per enhet Regionalt felleslager beregnes automatisk ved komplett utfylling")</f>
        <v>Pris per enhet Regionalt felleslager beregnes automatisk ved komplett utfylling</v>
      </c>
    </row>
    <row r="4080" spans="2:14" x14ac:dyDescent="0.25">
      <c r="B4080" s="33"/>
      <c r="C4080" t="str" cm="1">
        <f t="array" ref="C4080">IFERROR(_xlfn.TEXTJOIN(" | ", TRUE, _xlfn._xlws.FILTER(delKontrakt['#] &amp; " " &amp; delKontrakt[Navn], ISNUMBER(MATCH(delKontrakt['#], VALUE(_xlfn.TEXTSPLIT(SUBSTITUTE(Prisinformasjon!$B4080,  ", ", ","), ",")), 0)))), "Delkontraktnavn hentes automatisk ved å fylle ut delkontraktnummer")</f>
        <v>Delkontraktnavn hentes automatisk ved å fylle ut delkontraktnummer</v>
      </c>
      <c r="D4080" s="34"/>
      <c r="E4080" s="34"/>
      <c r="F4080" s="33"/>
      <c r="G4080" s="33"/>
      <c r="H4080" s="15"/>
      <c r="I4080" s="15"/>
      <c r="J4080" s="15"/>
      <c r="K4080" s="48"/>
      <c r="L4080" s="44"/>
      <c r="M4080" s="47" t="str">
        <f>IFERROR(TRIM($K4080)/_xlfn.XLOOKUP(TRIM($F4080),Produktinformasjon!$D$5:$D$10000,Produktinformasjon!$L$5:$L$10000,,0),"Pris per enhet "&amp;Til_Hvem&amp;" beregnes automatisk ved komplett utfylling")</f>
        <v>Pris per enhet Regionalt beregnes automatisk ved komplett utfylling</v>
      </c>
      <c r="N4080" s="47" t="str">
        <f>IFERROR(TRIM($L4080)/_xlfn.XLOOKUP(TRIM($F4080),Produktinformasjon!$D$5:$D$10000,Produktinformasjon!$L$5:$L$10000,,0),"Pris per enhet Regionalt felleslager beregnes automatisk ved komplett utfylling")</f>
        <v>Pris per enhet Regionalt felleslager beregnes automatisk ved komplett utfylling</v>
      </c>
    </row>
    <row r="4081" spans="2:14" x14ac:dyDescent="0.25">
      <c r="B4081" s="33"/>
      <c r="C4081" t="str" cm="1">
        <f t="array" ref="C4081">IFERROR(_xlfn.TEXTJOIN(" | ", TRUE, _xlfn._xlws.FILTER(delKontrakt['#] &amp; " " &amp; delKontrakt[Navn], ISNUMBER(MATCH(delKontrakt['#], VALUE(_xlfn.TEXTSPLIT(SUBSTITUTE(Prisinformasjon!$B4081,  ", ", ","), ",")), 0)))), "Delkontraktnavn hentes automatisk ved å fylle ut delkontraktnummer")</f>
        <v>Delkontraktnavn hentes automatisk ved å fylle ut delkontraktnummer</v>
      </c>
      <c r="D4081" s="34"/>
      <c r="E4081" s="34"/>
      <c r="F4081" s="33"/>
      <c r="G4081" s="33"/>
      <c r="H4081" s="15"/>
      <c r="I4081" s="15"/>
      <c r="J4081" s="15"/>
      <c r="K4081" s="48"/>
      <c r="L4081" s="44"/>
      <c r="M4081" s="47" t="str">
        <f>IFERROR(TRIM($K4081)/_xlfn.XLOOKUP(TRIM($F4081),Produktinformasjon!$D$5:$D$10000,Produktinformasjon!$L$5:$L$10000,,0),"Pris per enhet "&amp;Til_Hvem&amp;" beregnes automatisk ved komplett utfylling")</f>
        <v>Pris per enhet Regionalt beregnes automatisk ved komplett utfylling</v>
      </c>
      <c r="N4081" s="47" t="str">
        <f>IFERROR(TRIM($L4081)/_xlfn.XLOOKUP(TRIM($F4081),Produktinformasjon!$D$5:$D$10000,Produktinformasjon!$L$5:$L$10000,,0),"Pris per enhet Regionalt felleslager beregnes automatisk ved komplett utfylling")</f>
        <v>Pris per enhet Regionalt felleslager beregnes automatisk ved komplett utfylling</v>
      </c>
    </row>
    <row r="4082" spans="2:14" x14ac:dyDescent="0.25">
      <c r="B4082" s="33"/>
      <c r="C4082" t="str" cm="1">
        <f t="array" ref="C4082">IFERROR(_xlfn.TEXTJOIN(" | ", TRUE, _xlfn._xlws.FILTER(delKontrakt['#] &amp; " " &amp; delKontrakt[Navn], ISNUMBER(MATCH(delKontrakt['#], VALUE(_xlfn.TEXTSPLIT(SUBSTITUTE(Prisinformasjon!$B4082,  ", ", ","), ",")), 0)))), "Delkontraktnavn hentes automatisk ved å fylle ut delkontraktnummer")</f>
        <v>Delkontraktnavn hentes automatisk ved å fylle ut delkontraktnummer</v>
      </c>
      <c r="D4082" s="34"/>
      <c r="E4082" s="34"/>
      <c r="F4082" s="33"/>
      <c r="G4082" s="33"/>
      <c r="H4082" s="15"/>
      <c r="I4082" s="15"/>
      <c r="J4082" s="15"/>
      <c r="K4082" s="48"/>
      <c r="L4082" s="44"/>
      <c r="M4082" s="47" t="str">
        <f>IFERROR(TRIM($K4082)/_xlfn.XLOOKUP(TRIM($F4082),Produktinformasjon!$D$5:$D$10000,Produktinformasjon!$L$5:$L$10000,,0),"Pris per enhet "&amp;Til_Hvem&amp;" beregnes automatisk ved komplett utfylling")</f>
        <v>Pris per enhet Regionalt beregnes automatisk ved komplett utfylling</v>
      </c>
      <c r="N4082" s="47" t="str">
        <f>IFERROR(TRIM($L4082)/_xlfn.XLOOKUP(TRIM($F4082),Produktinformasjon!$D$5:$D$10000,Produktinformasjon!$L$5:$L$10000,,0),"Pris per enhet Regionalt felleslager beregnes automatisk ved komplett utfylling")</f>
        <v>Pris per enhet Regionalt felleslager beregnes automatisk ved komplett utfylling</v>
      </c>
    </row>
    <row r="4083" spans="2:14" x14ac:dyDescent="0.25">
      <c r="B4083" s="33"/>
      <c r="C4083" t="str" cm="1">
        <f t="array" ref="C4083">IFERROR(_xlfn.TEXTJOIN(" | ", TRUE, _xlfn._xlws.FILTER(delKontrakt['#] &amp; " " &amp; delKontrakt[Navn], ISNUMBER(MATCH(delKontrakt['#], VALUE(_xlfn.TEXTSPLIT(SUBSTITUTE(Prisinformasjon!$B4083,  ", ", ","), ",")), 0)))), "Delkontraktnavn hentes automatisk ved å fylle ut delkontraktnummer")</f>
        <v>Delkontraktnavn hentes automatisk ved å fylle ut delkontraktnummer</v>
      </c>
      <c r="D4083" s="34"/>
      <c r="E4083" s="34"/>
      <c r="F4083" s="33"/>
      <c r="G4083" s="33"/>
      <c r="H4083" s="15"/>
      <c r="I4083" s="15"/>
      <c r="J4083" s="15"/>
      <c r="K4083" s="48"/>
      <c r="L4083" s="44"/>
      <c r="M4083" s="47" t="str">
        <f>IFERROR(TRIM($K4083)/_xlfn.XLOOKUP(TRIM($F4083),Produktinformasjon!$D$5:$D$10000,Produktinformasjon!$L$5:$L$10000,,0),"Pris per enhet "&amp;Til_Hvem&amp;" beregnes automatisk ved komplett utfylling")</f>
        <v>Pris per enhet Regionalt beregnes automatisk ved komplett utfylling</v>
      </c>
      <c r="N4083" s="47" t="str">
        <f>IFERROR(TRIM($L4083)/_xlfn.XLOOKUP(TRIM($F4083),Produktinformasjon!$D$5:$D$10000,Produktinformasjon!$L$5:$L$10000,,0),"Pris per enhet Regionalt felleslager beregnes automatisk ved komplett utfylling")</f>
        <v>Pris per enhet Regionalt felleslager beregnes automatisk ved komplett utfylling</v>
      </c>
    </row>
    <row r="4084" spans="2:14" x14ac:dyDescent="0.25">
      <c r="B4084" s="33"/>
      <c r="C4084" t="str" cm="1">
        <f t="array" ref="C4084">IFERROR(_xlfn.TEXTJOIN(" | ", TRUE, _xlfn._xlws.FILTER(delKontrakt['#] &amp; " " &amp; delKontrakt[Navn], ISNUMBER(MATCH(delKontrakt['#], VALUE(_xlfn.TEXTSPLIT(SUBSTITUTE(Prisinformasjon!$B4084,  ", ", ","), ",")), 0)))), "Delkontraktnavn hentes automatisk ved å fylle ut delkontraktnummer")</f>
        <v>Delkontraktnavn hentes automatisk ved å fylle ut delkontraktnummer</v>
      </c>
      <c r="D4084" s="34"/>
      <c r="E4084" s="34"/>
      <c r="F4084" s="33"/>
      <c r="G4084" s="33"/>
      <c r="H4084" s="15"/>
      <c r="I4084" s="15"/>
      <c r="J4084" s="15"/>
      <c r="K4084" s="48"/>
      <c r="L4084" s="44"/>
      <c r="M4084" s="47" t="str">
        <f>IFERROR(TRIM($K4084)/_xlfn.XLOOKUP(TRIM($F4084),Produktinformasjon!$D$5:$D$10000,Produktinformasjon!$L$5:$L$10000,,0),"Pris per enhet "&amp;Til_Hvem&amp;" beregnes automatisk ved komplett utfylling")</f>
        <v>Pris per enhet Regionalt beregnes automatisk ved komplett utfylling</v>
      </c>
      <c r="N4084" s="47" t="str">
        <f>IFERROR(TRIM($L4084)/_xlfn.XLOOKUP(TRIM($F4084),Produktinformasjon!$D$5:$D$10000,Produktinformasjon!$L$5:$L$10000,,0),"Pris per enhet Regionalt felleslager beregnes automatisk ved komplett utfylling")</f>
        <v>Pris per enhet Regionalt felleslager beregnes automatisk ved komplett utfylling</v>
      </c>
    </row>
    <row r="4085" spans="2:14" x14ac:dyDescent="0.25">
      <c r="B4085" s="33"/>
      <c r="C4085" t="str" cm="1">
        <f t="array" ref="C4085">IFERROR(_xlfn.TEXTJOIN(" | ", TRUE, _xlfn._xlws.FILTER(delKontrakt['#] &amp; " " &amp; delKontrakt[Navn], ISNUMBER(MATCH(delKontrakt['#], VALUE(_xlfn.TEXTSPLIT(SUBSTITUTE(Prisinformasjon!$B4085,  ", ", ","), ",")), 0)))), "Delkontraktnavn hentes automatisk ved å fylle ut delkontraktnummer")</f>
        <v>Delkontraktnavn hentes automatisk ved å fylle ut delkontraktnummer</v>
      </c>
      <c r="D4085" s="34"/>
      <c r="E4085" s="34"/>
      <c r="F4085" s="33"/>
      <c r="G4085" s="33"/>
      <c r="H4085" s="15"/>
      <c r="I4085" s="15"/>
      <c r="J4085" s="15"/>
      <c r="K4085" s="48"/>
      <c r="L4085" s="44"/>
      <c r="M4085" s="47" t="str">
        <f>IFERROR(TRIM($K4085)/_xlfn.XLOOKUP(TRIM($F4085),Produktinformasjon!$D$5:$D$10000,Produktinformasjon!$L$5:$L$10000,,0),"Pris per enhet "&amp;Til_Hvem&amp;" beregnes automatisk ved komplett utfylling")</f>
        <v>Pris per enhet Regionalt beregnes automatisk ved komplett utfylling</v>
      </c>
      <c r="N4085" s="47" t="str">
        <f>IFERROR(TRIM($L4085)/_xlfn.XLOOKUP(TRIM($F4085),Produktinformasjon!$D$5:$D$10000,Produktinformasjon!$L$5:$L$10000,,0),"Pris per enhet Regionalt felleslager beregnes automatisk ved komplett utfylling")</f>
        <v>Pris per enhet Regionalt felleslager beregnes automatisk ved komplett utfylling</v>
      </c>
    </row>
    <row r="4086" spans="2:14" x14ac:dyDescent="0.25">
      <c r="B4086" s="33"/>
      <c r="C4086" t="str" cm="1">
        <f t="array" ref="C4086">IFERROR(_xlfn.TEXTJOIN(" | ", TRUE, _xlfn._xlws.FILTER(delKontrakt['#] &amp; " " &amp; delKontrakt[Navn], ISNUMBER(MATCH(delKontrakt['#], VALUE(_xlfn.TEXTSPLIT(SUBSTITUTE(Prisinformasjon!$B4086,  ", ", ","), ",")), 0)))), "Delkontraktnavn hentes automatisk ved å fylle ut delkontraktnummer")</f>
        <v>Delkontraktnavn hentes automatisk ved å fylle ut delkontraktnummer</v>
      </c>
      <c r="D4086" s="34"/>
      <c r="E4086" s="34"/>
      <c r="F4086" s="33"/>
      <c r="G4086" s="33"/>
      <c r="H4086" s="15"/>
      <c r="I4086" s="15"/>
      <c r="J4086" s="15"/>
      <c r="K4086" s="48"/>
      <c r="L4086" s="44"/>
      <c r="M4086" s="47" t="str">
        <f>IFERROR(TRIM($K4086)/_xlfn.XLOOKUP(TRIM($F4086),Produktinformasjon!$D$5:$D$10000,Produktinformasjon!$L$5:$L$10000,,0),"Pris per enhet "&amp;Til_Hvem&amp;" beregnes automatisk ved komplett utfylling")</f>
        <v>Pris per enhet Regionalt beregnes automatisk ved komplett utfylling</v>
      </c>
      <c r="N4086" s="47" t="str">
        <f>IFERROR(TRIM($L4086)/_xlfn.XLOOKUP(TRIM($F4086),Produktinformasjon!$D$5:$D$10000,Produktinformasjon!$L$5:$L$10000,,0),"Pris per enhet Regionalt felleslager beregnes automatisk ved komplett utfylling")</f>
        <v>Pris per enhet Regionalt felleslager beregnes automatisk ved komplett utfylling</v>
      </c>
    </row>
    <row r="4087" spans="2:14" x14ac:dyDescent="0.25">
      <c r="B4087" s="33"/>
      <c r="C4087" t="str" cm="1">
        <f t="array" ref="C4087">IFERROR(_xlfn.TEXTJOIN(" | ", TRUE, _xlfn._xlws.FILTER(delKontrakt['#] &amp; " " &amp; delKontrakt[Navn], ISNUMBER(MATCH(delKontrakt['#], VALUE(_xlfn.TEXTSPLIT(SUBSTITUTE(Prisinformasjon!$B4087,  ", ", ","), ",")), 0)))), "Delkontraktnavn hentes automatisk ved å fylle ut delkontraktnummer")</f>
        <v>Delkontraktnavn hentes automatisk ved å fylle ut delkontraktnummer</v>
      </c>
      <c r="D4087" s="34"/>
      <c r="E4087" s="34"/>
      <c r="F4087" s="33"/>
      <c r="G4087" s="33"/>
      <c r="H4087" s="15"/>
      <c r="I4087" s="15"/>
      <c r="J4087" s="15"/>
      <c r="K4087" s="48"/>
      <c r="L4087" s="44"/>
      <c r="M4087" s="47" t="str">
        <f>IFERROR(TRIM($K4087)/_xlfn.XLOOKUP(TRIM($F4087),Produktinformasjon!$D$5:$D$10000,Produktinformasjon!$L$5:$L$10000,,0),"Pris per enhet "&amp;Til_Hvem&amp;" beregnes automatisk ved komplett utfylling")</f>
        <v>Pris per enhet Regionalt beregnes automatisk ved komplett utfylling</v>
      </c>
      <c r="N4087" s="47" t="str">
        <f>IFERROR(TRIM($L4087)/_xlfn.XLOOKUP(TRIM($F4087),Produktinformasjon!$D$5:$D$10000,Produktinformasjon!$L$5:$L$10000,,0),"Pris per enhet Regionalt felleslager beregnes automatisk ved komplett utfylling")</f>
        <v>Pris per enhet Regionalt felleslager beregnes automatisk ved komplett utfylling</v>
      </c>
    </row>
    <row r="4088" spans="2:14" x14ac:dyDescent="0.25">
      <c r="B4088" s="33"/>
      <c r="C4088" t="str" cm="1">
        <f t="array" ref="C4088">IFERROR(_xlfn.TEXTJOIN(" | ", TRUE, _xlfn._xlws.FILTER(delKontrakt['#] &amp; " " &amp; delKontrakt[Navn], ISNUMBER(MATCH(delKontrakt['#], VALUE(_xlfn.TEXTSPLIT(SUBSTITUTE(Prisinformasjon!$B4088,  ", ", ","), ",")), 0)))), "Delkontraktnavn hentes automatisk ved å fylle ut delkontraktnummer")</f>
        <v>Delkontraktnavn hentes automatisk ved å fylle ut delkontraktnummer</v>
      </c>
      <c r="D4088" s="34"/>
      <c r="E4088" s="34"/>
      <c r="F4088" s="33"/>
      <c r="G4088" s="33"/>
      <c r="H4088" s="15"/>
      <c r="I4088" s="15"/>
      <c r="J4088" s="15"/>
      <c r="K4088" s="48"/>
      <c r="L4088" s="44"/>
      <c r="M4088" s="47" t="str">
        <f>IFERROR(TRIM($K4088)/_xlfn.XLOOKUP(TRIM($F4088),Produktinformasjon!$D$5:$D$10000,Produktinformasjon!$L$5:$L$10000,,0),"Pris per enhet "&amp;Til_Hvem&amp;" beregnes automatisk ved komplett utfylling")</f>
        <v>Pris per enhet Regionalt beregnes automatisk ved komplett utfylling</v>
      </c>
      <c r="N4088" s="47" t="str">
        <f>IFERROR(TRIM($L4088)/_xlfn.XLOOKUP(TRIM($F4088),Produktinformasjon!$D$5:$D$10000,Produktinformasjon!$L$5:$L$10000,,0),"Pris per enhet Regionalt felleslager beregnes automatisk ved komplett utfylling")</f>
        <v>Pris per enhet Regionalt felleslager beregnes automatisk ved komplett utfylling</v>
      </c>
    </row>
    <row r="4089" spans="2:14" x14ac:dyDescent="0.25">
      <c r="B4089" s="33"/>
      <c r="C4089" t="str" cm="1">
        <f t="array" ref="C4089">IFERROR(_xlfn.TEXTJOIN(" | ", TRUE, _xlfn._xlws.FILTER(delKontrakt['#] &amp; " " &amp; delKontrakt[Navn], ISNUMBER(MATCH(delKontrakt['#], VALUE(_xlfn.TEXTSPLIT(SUBSTITUTE(Prisinformasjon!$B4089,  ", ", ","), ",")), 0)))), "Delkontraktnavn hentes automatisk ved å fylle ut delkontraktnummer")</f>
        <v>Delkontraktnavn hentes automatisk ved å fylle ut delkontraktnummer</v>
      </c>
      <c r="D4089" s="34"/>
      <c r="E4089" s="34"/>
      <c r="F4089" s="33"/>
      <c r="G4089" s="33"/>
      <c r="H4089" s="15"/>
      <c r="I4089" s="15"/>
      <c r="J4089" s="15"/>
      <c r="K4089" s="48"/>
      <c r="L4089" s="44"/>
      <c r="M4089" s="47" t="str">
        <f>IFERROR(TRIM($K4089)/_xlfn.XLOOKUP(TRIM($F4089),Produktinformasjon!$D$5:$D$10000,Produktinformasjon!$L$5:$L$10000,,0),"Pris per enhet "&amp;Til_Hvem&amp;" beregnes automatisk ved komplett utfylling")</f>
        <v>Pris per enhet Regionalt beregnes automatisk ved komplett utfylling</v>
      </c>
      <c r="N4089" s="47" t="str">
        <f>IFERROR(TRIM($L4089)/_xlfn.XLOOKUP(TRIM($F4089),Produktinformasjon!$D$5:$D$10000,Produktinformasjon!$L$5:$L$10000,,0),"Pris per enhet Regionalt felleslager beregnes automatisk ved komplett utfylling")</f>
        <v>Pris per enhet Regionalt felleslager beregnes automatisk ved komplett utfylling</v>
      </c>
    </row>
    <row r="4090" spans="2:14" x14ac:dyDescent="0.25">
      <c r="B4090" s="33"/>
      <c r="C4090" t="str" cm="1">
        <f t="array" ref="C4090">IFERROR(_xlfn.TEXTJOIN(" | ", TRUE, _xlfn._xlws.FILTER(delKontrakt['#] &amp; " " &amp; delKontrakt[Navn], ISNUMBER(MATCH(delKontrakt['#], VALUE(_xlfn.TEXTSPLIT(SUBSTITUTE(Prisinformasjon!$B4090,  ", ", ","), ",")), 0)))), "Delkontraktnavn hentes automatisk ved å fylle ut delkontraktnummer")</f>
        <v>Delkontraktnavn hentes automatisk ved å fylle ut delkontraktnummer</v>
      </c>
      <c r="D4090" s="34"/>
      <c r="E4090" s="34"/>
      <c r="F4090" s="33"/>
      <c r="G4090" s="33"/>
      <c r="H4090" s="15"/>
      <c r="I4090" s="15"/>
      <c r="J4090" s="15"/>
      <c r="K4090" s="48"/>
      <c r="L4090" s="44"/>
      <c r="M4090" s="47" t="str">
        <f>IFERROR(TRIM($K4090)/_xlfn.XLOOKUP(TRIM($F4090),Produktinformasjon!$D$5:$D$10000,Produktinformasjon!$L$5:$L$10000,,0),"Pris per enhet "&amp;Til_Hvem&amp;" beregnes automatisk ved komplett utfylling")</f>
        <v>Pris per enhet Regionalt beregnes automatisk ved komplett utfylling</v>
      </c>
      <c r="N4090" s="47" t="str">
        <f>IFERROR(TRIM($L4090)/_xlfn.XLOOKUP(TRIM($F4090),Produktinformasjon!$D$5:$D$10000,Produktinformasjon!$L$5:$L$10000,,0),"Pris per enhet Regionalt felleslager beregnes automatisk ved komplett utfylling")</f>
        <v>Pris per enhet Regionalt felleslager beregnes automatisk ved komplett utfylling</v>
      </c>
    </row>
    <row r="4091" spans="2:14" x14ac:dyDescent="0.25">
      <c r="B4091" s="33"/>
      <c r="C4091" t="str" cm="1">
        <f t="array" ref="C4091">IFERROR(_xlfn.TEXTJOIN(" | ", TRUE, _xlfn._xlws.FILTER(delKontrakt['#] &amp; " " &amp; delKontrakt[Navn], ISNUMBER(MATCH(delKontrakt['#], VALUE(_xlfn.TEXTSPLIT(SUBSTITUTE(Prisinformasjon!$B4091,  ", ", ","), ",")), 0)))), "Delkontraktnavn hentes automatisk ved å fylle ut delkontraktnummer")</f>
        <v>Delkontraktnavn hentes automatisk ved å fylle ut delkontraktnummer</v>
      </c>
      <c r="D4091" s="34"/>
      <c r="E4091" s="34"/>
      <c r="F4091" s="33"/>
      <c r="G4091" s="33"/>
      <c r="H4091" s="15"/>
      <c r="I4091" s="15"/>
      <c r="J4091" s="15"/>
      <c r="K4091" s="48"/>
      <c r="L4091" s="44"/>
      <c r="M4091" s="47" t="str">
        <f>IFERROR(TRIM($K4091)/_xlfn.XLOOKUP(TRIM($F4091),Produktinformasjon!$D$5:$D$10000,Produktinformasjon!$L$5:$L$10000,,0),"Pris per enhet "&amp;Til_Hvem&amp;" beregnes automatisk ved komplett utfylling")</f>
        <v>Pris per enhet Regionalt beregnes automatisk ved komplett utfylling</v>
      </c>
      <c r="N4091" s="47" t="str">
        <f>IFERROR(TRIM($L4091)/_xlfn.XLOOKUP(TRIM($F4091),Produktinformasjon!$D$5:$D$10000,Produktinformasjon!$L$5:$L$10000,,0),"Pris per enhet Regionalt felleslager beregnes automatisk ved komplett utfylling")</f>
        <v>Pris per enhet Regionalt felleslager beregnes automatisk ved komplett utfylling</v>
      </c>
    </row>
    <row r="4092" spans="2:14" x14ac:dyDescent="0.25">
      <c r="B4092" s="33"/>
      <c r="C4092" t="str" cm="1">
        <f t="array" ref="C4092">IFERROR(_xlfn.TEXTJOIN(" | ", TRUE, _xlfn._xlws.FILTER(delKontrakt['#] &amp; " " &amp; delKontrakt[Navn], ISNUMBER(MATCH(delKontrakt['#], VALUE(_xlfn.TEXTSPLIT(SUBSTITUTE(Prisinformasjon!$B4092,  ", ", ","), ",")), 0)))), "Delkontraktnavn hentes automatisk ved å fylle ut delkontraktnummer")</f>
        <v>Delkontraktnavn hentes automatisk ved å fylle ut delkontraktnummer</v>
      </c>
      <c r="D4092" s="34"/>
      <c r="E4092" s="34"/>
      <c r="F4092" s="33"/>
      <c r="G4092" s="33"/>
      <c r="H4092" s="15"/>
      <c r="I4092" s="15"/>
      <c r="J4092" s="15"/>
      <c r="K4092" s="48"/>
      <c r="L4092" s="44"/>
      <c r="M4092" s="47" t="str">
        <f>IFERROR(TRIM($K4092)/_xlfn.XLOOKUP(TRIM($F4092),Produktinformasjon!$D$5:$D$10000,Produktinformasjon!$L$5:$L$10000,,0),"Pris per enhet "&amp;Til_Hvem&amp;" beregnes automatisk ved komplett utfylling")</f>
        <v>Pris per enhet Regionalt beregnes automatisk ved komplett utfylling</v>
      </c>
      <c r="N4092" s="47" t="str">
        <f>IFERROR(TRIM($L4092)/_xlfn.XLOOKUP(TRIM($F4092),Produktinformasjon!$D$5:$D$10000,Produktinformasjon!$L$5:$L$10000,,0),"Pris per enhet Regionalt felleslager beregnes automatisk ved komplett utfylling")</f>
        <v>Pris per enhet Regionalt felleslager beregnes automatisk ved komplett utfylling</v>
      </c>
    </row>
    <row r="4093" spans="2:14" x14ac:dyDescent="0.25">
      <c r="B4093" s="33"/>
      <c r="C4093" t="str" cm="1">
        <f t="array" ref="C4093">IFERROR(_xlfn.TEXTJOIN(" | ", TRUE, _xlfn._xlws.FILTER(delKontrakt['#] &amp; " " &amp; delKontrakt[Navn], ISNUMBER(MATCH(delKontrakt['#], VALUE(_xlfn.TEXTSPLIT(SUBSTITUTE(Prisinformasjon!$B4093,  ", ", ","), ",")), 0)))), "Delkontraktnavn hentes automatisk ved å fylle ut delkontraktnummer")</f>
        <v>Delkontraktnavn hentes automatisk ved å fylle ut delkontraktnummer</v>
      </c>
      <c r="D4093" s="34"/>
      <c r="E4093" s="34"/>
      <c r="F4093" s="33"/>
      <c r="G4093" s="33"/>
      <c r="H4093" s="15"/>
      <c r="I4093" s="15"/>
      <c r="J4093" s="15"/>
      <c r="K4093" s="48"/>
      <c r="L4093" s="44"/>
      <c r="M4093" s="47" t="str">
        <f>IFERROR(TRIM($K4093)/_xlfn.XLOOKUP(TRIM($F4093),Produktinformasjon!$D$5:$D$10000,Produktinformasjon!$L$5:$L$10000,,0),"Pris per enhet "&amp;Til_Hvem&amp;" beregnes automatisk ved komplett utfylling")</f>
        <v>Pris per enhet Regionalt beregnes automatisk ved komplett utfylling</v>
      </c>
      <c r="N4093" s="47" t="str">
        <f>IFERROR(TRIM($L4093)/_xlfn.XLOOKUP(TRIM($F4093),Produktinformasjon!$D$5:$D$10000,Produktinformasjon!$L$5:$L$10000,,0),"Pris per enhet Regionalt felleslager beregnes automatisk ved komplett utfylling")</f>
        <v>Pris per enhet Regionalt felleslager beregnes automatisk ved komplett utfylling</v>
      </c>
    </row>
    <row r="4094" spans="2:14" x14ac:dyDescent="0.25">
      <c r="B4094" s="33"/>
      <c r="C4094" t="str" cm="1">
        <f t="array" ref="C4094">IFERROR(_xlfn.TEXTJOIN(" | ", TRUE, _xlfn._xlws.FILTER(delKontrakt['#] &amp; " " &amp; delKontrakt[Navn], ISNUMBER(MATCH(delKontrakt['#], VALUE(_xlfn.TEXTSPLIT(SUBSTITUTE(Prisinformasjon!$B4094,  ", ", ","), ",")), 0)))), "Delkontraktnavn hentes automatisk ved å fylle ut delkontraktnummer")</f>
        <v>Delkontraktnavn hentes automatisk ved å fylle ut delkontraktnummer</v>
      </c>
      <c r="D4094" s="34"/>
      <c r="E4094" s="34"/>
      <c r="F4094" s="33"/>
      <c r="G4094" s="33"/>
      <c r="H4094" s="15"/>
      <c r="I4094" s="15"/>
      <c r="J4094" s="15"/>
      <c r="K4094" s="48"/>
      <c r="L4094" s="44"/>
      <c r="M4094" s="47" t="str">
        <f>IFERROR(TRIM($K4094)/_xlfn.XLOOKUP(TRIM($F4094),Produktinformasjon!$D$5:$D$10000,Produktinformasjon!$L$5:$L$10000,,0),"Pris per enhet "&amp;Til_Hvem&amp;" beregnes automatisk ved komplett utfylling")</f>
        <v>Pris per enhet Regionalt beregnes automatisk ved komplett utfylling</v>
      </c>
      <c r="N4094" s="47" t="str">
        <f>IFERROR(TRIM($L4094)/_xlfn.XLOOKUP(TRIM($F4094),Produktinformasjon!$D$5:$D$10000,Produktinformasjon!$L$5:$L$10000,,0),"Pris per enhet Regionalt felleslager beregnes automatisk ved komplett utfylling")</f>
        <v>Pris per enhet Regionalt felleslager beregnes automatisk ved komplett utfylling</v>
      </c>
    </row>
    <row r="4095" spans="2:14" x14ac:dyDescent="0.25">
      <c r="B4095" s="33"/>
      <c r="C4095" t="str" cm="1">
        <f t="array" ref="C4095">IFERROR(_xlfn.TEXTJOIN(" | ", TRUE, _xlfn._xlws.FILTER(delKontrakt['#] &amp; " " &amp; delKontrakt[Navn], ISNUMBER(MATCH(delKontrakt['#], VALUE(_xlfn.TEXTSPLIT(SUBSTITUTE(Prisinformasjon!$B4095,  ", ", ","), ",")), 0)))), "Delkontraktnavn hentes automatisk ved å fylle ut delkontraktnummer")</f>
        <v>Delkontraktnavn hentes automatisk ved å fylle ut delkontraktnummer</v>
      </c>
      <c r="D4095" s="34"/>
      <c r="E4095" s="34"/>
      <c r="F4095" s="33"/>
      <c r="G4095" s="33"/>
      <c r="H4095" s="15"/>
      <c r="I4095" s="15"/>
      <c r="J4095" s="15"/>
      <c r="K4095" s="48"/>
      <c r="L4095" s="44"/>
      <c r="M4095" s="47" t="str">
        <f>IFERROR(TRIM($K4095)/_xlfn.XLOOKUP(TRIM($F4095),Produktinformasjon!$D$5:$D$10000,Produktinformasjon!$L$5:$L$10000,,0),"Pris per enhet "&amp;Til_Hvem&amp;" beregnes automatisk ved komplett utfylling")</f>
        <v>Pris per enhet Regionalt beregnes automatisk ved komplett utfylling</v>
      </c>
      <c r="N4095" s="47" t="str">
        <f>IFERROR(TRIM($L4095)/_xlfn.XLOOKUP(TRIM($F4095),Produktinformasjon!$D$5:$D$10000,Produktinformasjon!$L$5:$L$10000,,0),"Pris per enhet Regionalt felleslager beregnes automatisk ved komplett utfylling")</f>
        <v>Pris per enhet Regionalt felleslager beregnes automatisk ved komplett utfylling</v>
      </c>
    </row>
    <row r="4096" spans="2:14" x14ac:dyDescent="0.25">
      <c r="B4096" s="33"/>
      <c r="C4096" t="str" cm="1">
        <f t="array" ref="C4096">IFERROR(_xlfn.TEXTJOIN(" | ", TRUE, _xlfn._xlws.FILTER(delKontrakt['#] &amp; " " &amp; delKontrakt[Navn], ISNUMBER(MATCH(delKontrakt['#], VALUE(_xlfn.TEXTSPLIT(SUBSTITUTE(Prisinformasjon!$B4096,  ", ", ","), ",")), 0)))), "Delkontraktnavn hentes automatisk ved å fylle ut delkontraktnummer")</f>
        <v>Delkontraktnavn hentes automatisk ved å fylle ut delkontraktnummer</v>
      </c>
      <c r="D4096" s="34"/>
      <c r="E4096" s="34"/>
      <c r="F4096" s="33"/>
      <c r="G4096" s="33"/>
      <c r="H4096" s="15"/>
      <c r="I4096" s="15"/>
      <c r="J4096" s="15"/>
      <c r="K4096" s="48"/>
      <c r="L4096" s="44"/>
      <c r="M4096" s="47" t="str">
        <f>IFERROR(TRIM($K4096)/_xlfn.XLOOKUP(TRIM($F4096),Produktinformasjon!$D$5:$D$10000,Produktinformasjon!$L$5:$L$10000,,0),"Pris per enhet "&amp;Til_Hvem&amp;" beregnes automatisk ved komplett utfylling")</f>
        <v>Pris per enhet Regionalt beregnes automatisk ved komplett utfylling</v>
      </c>
      <c r="N4096" s="47" t="str">
        <f>IFERROR(TRIM($L4096)/_xlfn.XLOOKUP(TRIM($F4096),Produktinformasjon!$D$5:$D$10000,Produktinformasjon!$L$5:$L$10000,,0),"Pris per enhet Regionalt felleslager beregnes automatisk ved komplett utfylling")</f>
        <v>Pris per enhet Regionalt felleslager beregnes automatisk ved komplett utfylling</v>
      </c>
    </row>
    <row r="4097" spans="2:14" x14ac:dyDescent="0.25">
      <c r="B4097" s="33"/>
      <c r="C4097" t="str" cm="1">
        <f t="array" ref="C4097">IFERROR(_xlfn.TEXTJOIN(" | ", TRUE, _xlfn._xlws.FILTER(delKontrakt['#] &amp; " " &amp; delKontrakt[Navn], ISNUMBER(MATCH(delKontrakt['#], VALUE(_xlfn.TEXTSPLIT(SUBSTITUTE(Prisinformasjon!$B4097,  ", ", ","), ",")), 0)))), "Delkontraktnavn hentes automatisk ved å fylle ut delkontraktnummer")</f>
        <v>Delkontraktnavn hentes automatisk ved å fylle ut delkontraktnummer</v>
      </c>
      <c r="D4097" s="34"/>
      <c r="E4097" s="34"/>
      <c r="F4097" s="33"/>
      <c r="G4097" s="33"/>
      <c r="H4097" s="15"/>
      <c r="I4097" s="15"/>
      <c r="J4097" s="15"/>
      <c r="K4097" s="48"/>
      <c r="L4097" s="44"/>
      <c r="M4097" s="47" t="str">
        <f>IFERROR(TRIM($K4097)/_xlfn.XLOOKUP(TRIM($F4097),Produktinformasjon!$D$5:$D$10000,Produktinformasjon!$L$5:$L$10000,,0),"Pris per enhet "&amp;Til_Hvem&amp;" beregnes automatisk ved komplett utfylling")</f>
        <v>Pris per enhet Regionalt beregnes automatisk ved komplett utfylling</v>
      </c>
      <c r="N4097" s="47" t="str">
        <f>IFERROR(TRIM($L4097)/_xlfn.XLOOKUP(TRIM($F4097),Produktinformasjon!$D$5:$D$10000,Produktinformasjon!$L$5:$L$10000,,0),"Pris per enhet Regionalt felleslager beregnes automatisk ved komplett utfylling")</f>
        <v>Pris per enhet Regionalt felleslager beregnes automatisk ved komplett utfylling</v>
      </c>
    </row>
    <row r="4098" spans="2:14" x14ac:dyDescent="0.25">
      <c r="B4098" s="33"/>
      <c r="C4098" t="str" cm="1">
        <f t="array" ref="C4098">IFERROR(_xlfn.TEXTJOIN(" | ", TRUE, _xlfn._xlws.FILTER(delKontrakt['#] &amp; " " &amp; delKontrakt[Navn], ISNUMBER(MATCH(delKontrakt['#], VALUE(_xlfn.TEXTSPLIT(SUBSTITUTE(Prisinformasjon!$B4098,  ", ", ","), ",")), 0)))), "Delkontraktnavn hentes automatisk ved å fylle ut delkontraktnummer")</f>
        <v>Delkontraktnavn hentes automatisk ved å fylle ut delkontraktnummer</v>
      </c>
      <c r="D4098" s="34"/>
      <c r="E4098" s="34"/>
      <c r="F4098" s="33"/>
      <c r="G4098" s="33"/>
      <c r="H4098" s="15"/>
      <c r="I4098" s="15"/>
      <c r="J4098" s="15"/>
      <c r="K4098" s="48"/>
      <c r="L4098" s="44"/>
      <c r="M4098" s="47" t="str">
        <f>IFERROR(TRIM($K4098)/_xlfn.XLOOKUP(TRIM($F4098),Produktinformasjon!$D$5:$D$10000,Produktinformasjon!$L$5:$L$10000,,0),"Pris per enhet "&amp;Til_Hvem&amp;" beregnes automatisk ved komplett utfylling")</f>
        <v>Pris per enhet Regionalt beregnes automatisk ved komplett utfylling</v>
      </c>
      <c r="N4098" s="47" t="str">
        <f>IFERROR(TRIM($L4098)/_xlfn.XLOOKUP(TRIM($F4098),Produktinformasjon!$D$5:$D$10000,Produktinformasjon!$L$5:$L$10000,,0),"Pris per enhet Regionalt felleslager beregnes automatisk ved komplett utfylling")</f>
        <v>Pris per enhet Regionalt felleslager beregnes automatisk ved komplett utfylling</v>
      </c>
    </row>
    <row r="4099" spans="2:14" x14ac:dyDescent="0.25">
      <c r="B4099" s="33"/>
      <c r="C4099" t="str" cm="1">
        <f t="array" ref="C4099">IFERROR(_xlfn.TEXTJOIN(" | ", TRUE, _xlfn._xlws.FILTER(delKontrakt['#] &amp; " " &amp; delKontrakt[Navn], ISNUMBER(MATCH(delKontrakt['#], VALUE(_xlfn.TEXTSPLIT(SUBSTITUTE(Prisinformasjon!$B4099,  ", ", ","), ",")), 0)))), "Delkontraktnavn hentes automatisk ved å fylle ut delkontraktnummer")</f>
        <v>Delkontraktnavn hentes automatisk ved å fylle ut delkontraktnummer</v>
      </c>
      <c r="D4099" s="34"/>
      <c r="E4099" s="34"/>
      <c r="F4099" s="33"/>
      <c r="G4099" s="33"/>
      <c r="H4099" s="15"/>
      <c r="I4099" s="15"/>
      <c r="J4099" s="15"/>
      <c r="K4099" s="48"/>
      <c r="L4099" s="44"/>
      <c r="M4099" s="47" t="str">
        <f>IFERROR(TRIM($K4099)/_xlfn.XLOOKUP(TRIM($F4099),Produktinformasjon!$D$5:$D$10000,Produktinformasjon!$L$5:$L$10000,,0),"Pris per enhet "&amp;Til_Hvem&amp;" beregnes automatisk ved komplett utfylling")</f>
        <v>Pris per enhet Regionalt beregnes automatisk ved komplett utfylling</v>
      </c>
      <c r="N4099" s="47" t="str">
        <f>IFERROR(TRIM($L4099)/_xlfn.XLOOKUP(TRIM($F4099),Produktinformasjon!$D$5:$D$10000,Produktinformasjon!$L$5:$L$10000,,0),"Pris per enhet Regionalt felleslager beregnes automatisk ved komplett utfylling")</f>
        <v>Pris per enhet Regionalt felleslager beregnes automatisk ved komplett utfylling</v>
      </c>
    </row>
    <row r="4100" spans="2:14" x14ac:dyDescent="0.25">
      <c r="B4100" s="33"/>
      <c r="C4100" t="str" cm="1">
        <f t="array" ref="C4100">IFERROR(_xlfn.TEXTJOIN(" | ", TRUE, _xlfn._xlws.FILTER(delKontrakt['#] &amp; " " &amp; delKontrakt[Navn], ISNUMBER(MATCH(delKontrakt['#], VALUE(_xlfn.TEXTSPLIT(SUBSTITUTE(Prisinformasjon!$B4100,  ", ", ","), ",")), 0)))), "Delkontraktnavn hentes automatisk ved å fylle ut delkontraktnummer")</f>
        <v>Delkontraktnavn hentes automatisk ved å fylle ut delkontraktnummer</v>
      </c>
      <c r="D4100" s="34"/>
      <c r="E4100" s="34"/>
      <c r="F4100" s="33"/>
      <c r="G4100" s="33"/>
      <c r="H4100" s="15"/>
      <c r="I4100" s="15"/>
      <c r="J4100" s="15"/>
      <c r="K4100" s="48"/>
      <c r="L4100" s="44"/>
      <c r="M4100" s="47" t="str">
        <f>IFERROR(TRIM($K4100)/_xlfn.XLOOKUP(TRIM($F4100),Produktinformasjon!$D$5:$D$10000,Produktinformasjon!$L$5:$L$10000,,0),"Pris per enhet "&amp;Til_Hvem&amp;" beregnes automatisk ved komplett utfylling")</f>
        <v>Pris per enhet Regionalt beregnes automatisk ved komplett utfylling</v>
      </c>
      <c r="N4100" s="47" t="str">
        <f>IFERROR(TRIM($L4100)/_xlfn.XLOOKUP(TRIM($F4100),Produktinformasjon!$D$5:$D$10000,Produktinformasjon!$L$5:$L$10000,,0),"Pris per enhet Regionalt felleslager beregnes automatisk ved komplett utfylling")</f>
        <v>Pris per enhet Regionalt felleslager beregnes automatisk ved komplett utfylling</v>
      </c>
    </row>
    <row r="4101" spans="2:14" x14ac:dyDescent="0.25">
      <c r="B4101" s="33"/>
      <c r="C4101" t="str" cm="1">
        <f t="array" ref="C4101">IFERROR(_xlfn.TEXTJOIN(" | ", TRUE, _xlfn._xlws.FILTER(delKontrakt['#] &amp; " " &amp; delKontrakt[Navn], ISNUMBER(MATCH(delKontrakt['#], VALUE(_xlfn.TEXTSPLIT(SUBSTITUTE(Prisinformasjon!$B4101,  ", ", ","), ",")), 0)))), "Delkontraktnavn hentes automatisk ved å fylle ut delkontraktnummer")</f>
        <v>Delkontraktnavn hentes automatisk ved å fylle ut delkontraktnummer</v>
      </c>
      <c r="D4101" s="34"/>
      <c r="E4101" s="34"/>
      <c r="F4101" s="33"/>
      <c r="G4101" s="33"/>
      <c r="H4101" s="15"/>
      <c r="I4101" s="15"/>
      <c r="J4101" s="15"/>
      <c r="K4101" s="48"/>
      <c r="L4101" s="44"/>
      <c r="M4101" s="47" t="str">
        <f>IFERROR(TRIM($K4101)/_xlfn.XLOOKUP(TRIM($F4101),Produktinformasjon!$D$5:$D$10000,Produktinformasjon!$L$5:$L$10000,,0),"Pris per enhet "&amp;Til_Hvem&amp;" beregnes automatisk ved komplett utfylling")</f>
        <v>Pris per enhet Regionalt beregnes automatisk ved komplett utfylling</v>
      </c>
      <c r="N4101" s="47" t="str">
        <f>IFERROR(TRIM($L4101)/_xlfn.XLOOKUP(TRIM($F4101),Produktinformasjon!$D$5:$D$10000,Produktinformasjon!$L$5:$L$10000,,0),"Pris per enhet Regionalt felleslager beregnes automatisk ved komplett utfylling")</f>
        <v>Pris per enhet Regionalt felleslager beregnes automatisk ved komplett utfylling</v>
      </c>
    </row>
    <row r="4102" spans="2:14" x14ac:dyDescent="0.25">
      <c r="B4102" s="33"/>
      <c r="C4102" t="str" cm="1">
        <f t="array" ref="C4102">IFERROR(_xlfn.TEXTJOIN(" | ", TRUE, _xlfn._xlws.FILTER(delKontrakt['#] &amp; " " &amp; delKontrakt[Navn], ISNUMBER(MATCH(delKontrakt['#], VALUE(_xlfn.TEXTSPLIT(SUBSTITUTE(Prisinformasjon!$B4102,  ", ", ","), ",")), 0)))), "Delkontraktnavn hentes automatisk ved å fylle ut delkontraktnummer")</f>
        <v>Delkontraktnavn hentes automatisk ved å fylle ut delkontraktnummer</v>
      </c>
      <c r="D4102" s="34"/>
      <c r="E4102" s="34"/>
      <c r="F4102" s="33"/>
      <c r="G4102" s="33"/>
      <c r="H4102" s="15"/>
      <c r="I4102" s="15"/>
      <c r="J4102" s="15"/>
      <c r="K4102" s="48"/>
      <c r="L4102" s="44"/>
      <c r="M4102" s="47" t="str">
        <f>IFERROR(TRIM($K4102)/_xlfn.XLOOKUP(TRIM($F4102),Produktinformasjon!$D$5:$D$10000,Produktinformasjon!$L$5:$L$10000,,0),"Pris per enhet "&amp;Til_Hvem&amp;" beregnes automatisk ved komplett utfylling")</f>
        <v>Pris per enhet Regionalt beregnes automatisk ved komplett utfylling</v>
      </c>
      <c r="N4102" s="47" t="str">
        <f>IFERROR(TRIM($L4102)/_xlfn.XLOOKUP(TRIM($F4102),Produktinformasjon!$D$5:$D$10000,Produktinformasjon!$L$5:$L$10000,,0),"Pris per enhet Regionalt felleslager beregnes automatisk ved komplett utfylling")</f>
        <v>Pris per enhet Regionalt felleslager beregnes automatisk ved komplett utfylling</v>
      </c>
    </row>
    <row r="4103" spans="2:14" x14ac:dyDescent="0.25">
      <c r="B4103" s="33"/>
      <c r="C4103" t="str" cm="1">
        <f t="array" ref="C4103">IFERROR(_xlfn.TEXTJOIN(" | ", TRUE, _xlfn._xlws.FILTER(delKontrakt['#] &amp; " " &amp; delKontrakt[Navn], ISNUMBER(MATCH(delKontrakt['#], VALUE(_xlfn.TEXTSPLIT(SUBSTITUTE(Prisinformasjon!$B4103,  ", ", ","), ",")), 0)))), "Delkontraktnavn hentes automatisk ved å fylle ut delkontraktnummer")</f>
        <v>Delkontraktnavn hentes automatisk ved å fylle ut delkontraktnummer</v>
      </c>
      <c r="D4103" s="34"/>
      <c r="E4103" s="34"/>
      <c r="F4103" s="33"/>
      <c r="G4103" s="33"/>
      <c r="H4103" s="15"/>
      <c r="I4103" s="15"/>
      <c r="J4103" s="15"/>
      <c r="K4103" s="48"/>
      <c r="L4103" s="44"/>
      <c r="M4103" s="47" t="str">
        <f>IFERROR(TRIM($K4103)/_xlfn.XLOOKUP(TRIM($F4103),Produktinformasjon!$D$5:$D$10000,Produktinformasjon!$L$5:$L$10000,,0),"Pris per enhet "&amp;Til_Hvem&amp;" beregnes automatisk ved komplett utfylling")</f>
        <v>Pris per enhet Regionalt beregnes automatisk ved komplett utfylling</v>
      </c>
      <c r="N4103" s="47" t="str">
        <f>IFERROR(TRIM($L4103)/_xlfn.XLOOKUP(TRIM($F4103),Produktinformasjon!$D$5:$D$10000,Produktinformasjon!$L$5:$L$10000,,0),"Pris per enhet Regionalt felleslager beregnes automatisk ved komplett utfylling")</f>
        <v>Pris per enhet Regionalt felleslager beregnes automatisk ved komplett utfylling</v>
      </c>
    </row>
    <row r="4104" spans="2:14" x14ac:dyDescent="0.25">
      <c r="B4104" s="33"/>
      <c r="C4104" t="str" cm="1">
        <f t="array" ref="C4104">IFERROR(_xlfn.TEXTJOIN(" | ", TRUE, _xlfn._xlws.FILTER(delKontrakt['#] &amp; " " &amp; delKontrakt[Navn], ISNUMBER(MATCH(delKontrakt['#], VALUE(_xlfn.TEXTSPLIT(SUBSTITUTE(Prisinformasjon!$B4104,  ", ", ","), ",")), 0)))), "Delkontraktnavn hentes automatisk ved å fylle ut delkontraktnummer")</f>
        <v>Delkontraktnavn hentes automatisk ved å fylle ut delkontraktnummer</v>
      </c>
      <c r="D4104" s="34"/>
      <c r="E4104" s="34"/>
      <c r="F4104" s="33"/>
      <c r="G4104" s="33"/>
      <c r="H4104" s="15"/>
      <c r="I4104" s="15"/>
      <c r="J4104" s="15"/>
      <c r="K4104" s="48"/>
      <c r="L4104" s="44"/>
      <c r="M4104" s="47" t="str">
        <f>IFERROR(TRIM($K4104)/_xlfn.XLOOKUP(TRIM($F4104),Produktinformasjon!$D$5:$D$10000,Produktinformasjon!$L$5:$L$10000,,0),"Pris per enhet "&amp;Til_Hvem&amp;" beregnes automatisk ved komplett utfylling")</f>
        <v>Pris per enhet Regionalt beregnes automatisk ved komplett utfylling</v>
      </c>
      <c r="N4104" s="47" t="str">
        <f>IFERROR(TRIM($L4104)/_xlfn.XLOOKUP(TRIM($F4104),Produktinformasjon!$D$5:$D$10000,Produktinformasjon!$L$5:$L$10000,,0),"Pris per enhet Regionalt felleslager beregnes automatisk ved komplett utfylling")</f>
        <v>Pris per enhet Regionalt felleslager beregnes automatisk ved komplett utfylling</v>
      </c>
    </row>
    <row r="4105" spans="2:14" x14ac:dyDescent="0.25">
      <c r="B4105" s="33"/>
      <c r="C4105" t="str" cm="1">
        <f t="array" ref="C4105">IFERROR(_xlfn.TEXTJOIN(" | ", TRUE, _xlfn._xlws.FILTER(delKontrakt['#] &amp; " " &amp; delKontrakt[Navn], ISNUMBER(MATCH(delKontrakt['#], VALUE(_xlfn.TEXTSPLIT(SUBSTITUTE(Prisinformasjon!$B4105,  ", ", ","), ",")), 0)))), "Delkontraktnavn hentes automatisk ved å fylle ut delkontraktnummer")</f>
        <v>Delkontraktnavn hentes automatisk ved å fylle ut delkontraktnummer</v>
      </c>
      <c r="D4105" s="34"/>
      <c r="E4105" s="34"/>
      <c r="F4105" s="33"/>
      <c r="G4105" s="33"/>
      <c r="H4105" s="15"/>
      <c r="I4105" s="15"/>
      <c r="J4105" s="15"/>
      <c r="K4105" s="48"/>
      <c r="L4105" s="44"/>
      <c r="M4105" s="47" t="str">
        <f>IFERROR(TRIM($K4105)/_xlfn.XLOOKUP(TRIM($F4105),Produktinformasjon!$D$5:$D$10000,Produktinformasjon!$L$5:$L$10000,,0),"Pris per enhet "&amp;Til_Hvem&amp;" beregnes automatisk ved komplett utfylling")</f>
        <v>Pris per enhet Regionalt beregnes automatisk ved komplett utfylling</v>
      </c>
      <c r="N4105" s="47" t="str">
        <f>IFERROR(TRIM($L4105)/_xlfn.XLOOKUP(TRIM($F4105),Produktinformasjon!$D$5:$D$10000,Produktinformasjon!$L$5:$L$10000,,0),"Pris per enhet Regionalt felleslager beregnes automatisk ved komplett utfylling")</f>
        <v>Pris per enhet Regionalt felleslager beregnes automatisk ved komplett utfylling</v>
      </c>
    </row>
    <row r="4106" spans="2:14" x14ac:dyDescent="0.25">
      <c r="B4106" s="33"/>
      <c r="C4106" t="str" cm="1">
        <f t="array" ref="C4106">IFERROR(_xlfn.TEXTJOIN(" | ", TRUE, _xlfn._xlws.FILTER(delKontrakt['#] &amp; " " &amp; delKontrakt[Navn], ISNUMBER(MATCH(delKontrakt['#], VALUE(_xlfn.TEXTSPLIT(SUBSTITUTE(Prisinformasjon!$B4106,  ", ", ","), ",")), 0)))), "Delkontraktnavn hentes automatisk ved å fylle ut delkontraktnummer")</f>
        <v>Delkontraktnavn hentes automatisk ved å fylle ut delkontraktnummer</v>
      </c>
      <c r="D4106" s="34"/>
      <c r="E4106" s="34"/>
      <c r="F4106" s="33"/>
      <c r="G4106" s="33"/>
      <c r="H4106" s="15"/>
      <c r="I4106" s="15"/>
      <c r="J4106" s="15"/>
      <c r="K4106" s="48"/>
      <c r="L4106" s="44"/>
      <c r="M4106" s="47" t="str">
        <f>IFERROR(TRIM($K4106)/_xlfn.XLOOKUP(TRIM($F4106),Produktinformasjon!$D$5:$D$10000,Produktinformasjon!$L$5:$L$10000,,0),"Pris per enhet "&amp;Til_Hvem&amp;" beregnes automatisk ved komplett utfylling")</f>
        <v>Pris per enhet Regionalt beregnes automatisk ved komplett utfylling</v>
      </c>
      <c r="N4106" s="47" t="str">
        <f>IFERROR(TRIM($L4106)/_xlfn.XLOOKUP(TRIM($F4106),Produktinformasjon!$D$5:$D$10000,Produktinformasjon!$L$5:$L$10000,,0),"Pris per enhet Regionalt felleslager beregnes automatisk ved komplett utfylling")</f>
        <v>Pris per enhet Regionalt felleslager beregnes automatisk ved komplett utfylling</v>
      </c>
    </row>
    <row r="4107" spans="2:14" x14ac:dyDescent="0.25">
      <c r="B4107" s="33"/>
      <c r="C4107" t="str" cm="1">
        <f t="array" ref="C4107">IFERROR(_xlfn.TEXTJOIN(" | ", TRUE, _xlfn._xlws.FILTER(delKontrakt['#] &amp; " " &amp; delKontrakt[Navn], ISNUMBER(MATCH(delKontrakt['#], VALUE(_xlfn.TEXTSPLIT(SUBSTITUTE(Prisinformasjon!$B4107,  ", ", ","), ",")), 0)))), "Delkontraktnavn hentes automatisk ved å fylle ut delkontraktnummer")</f>
        <v>Delkontraktnavn hentes automatisk ved å fylle ut delkontraktnummer</v>
      </c>
      <c r="D4107" s="34"/>
      <c r="E4107" s="34"/>
      <c r="F4107" s="33"/>
      <c r="G4107" s="33"/>
      <c r="H4107" s="15"/>
      <c r="I4107" s="15"/>
      <c r="J4107" s="15"/>
      <c r="K4107" s="48"/>
      <c r="L4107" s="44"/>
      <c r="M4107" s="47" t="str">
        <f>IFERROR(TRIM($K4107)/_xlfn.XLOOKUP(TRIM($F4107),Produktinformasjon!$D$5:$D$10000,Produktinformasjon!$L$5:$L$10000,,0),"Pris per enhet "&amp;Til_Hvem&amp;" beregnes automatisk ved komplett utfylling")</f>
        <v>Pris per enhet Regionalt beregnes automatisk ved komplett utfylling</v>
      </c>
      <c r="N4107" s="47" t="str">
        <f>IFERROR(TRIM($L4107)/_xlfn.XLOOKUP(TRIM($F4107),Produktinformasjon!$D$5:$D$10000,Produktinformasjon!$L$5:$L$10000,,0),"Pris per enhet Regionalt felleslager beregnes automatisk ved komplett utfylling")</f>
        <v>Pris per enhet Regionalt felleslager beregnes automatisk ved komplett utfylling</v>
      </c>
    </row>
    <row r="4108" spans="2:14" x14ac:dyDescent="0.25">
      <c r="B4108" s="33"/>
      <c r="C4108" t="str" cm="1">
        <f t="array" ref="C4108">IFERROR(_xlfn.TEXTJOIN(" | ", TRUE, _xlfn._xlws.FILTER(delKontrakt['#] &amp; " " &amp; delKontrakt[Navn], ISNUMBER(MATCH(delKontrakt['#], VALUE(_xlfn.TEXTSPLIT(SUBSTITUTE(Prisinformasjon!$B4108,  ", ", ","), ",")), 0)))), "Delkontraktnavn hentes automatisk ved å fylle ut delkontraktnummer")</f>
        <v>Delkontraktnavn hentes automatisk ved å fylle ut delkontraktnummer</v>
      </c>
      <c r="D4108" s="34"/>
      <c r="E4108" s="34"/>
      <c r="F4108" s="33"/>
      <c r="G4108" s="33"/>
      <c r="H4108" s="15"/>
      <c r="I4108" s="15"/>
      <c r="J4108" s="15"/>
      <c r="K4108" s="48"/>
      <c r="L4108" s="44"/>
      <c r="M4108" s="47" t="str">
        <f>IFERROR(TRIM($K4108)/_xlfn.XLOOKUP(TRIM($F4108),Produktinformasjon!$D$5:$D$10000,Produktinformasjon!$L$5:$L$10000,,0),"Pris per enhet "&amp;Til_Hvem&amp;" beregnes automatisk ved komplett utfylling")</f>
        <v>Pris per enhet Regionalt beregnes automatisk ved komplett utfylling</v>
      </c>
      <c r="N4108" s="47" t="str">
        <f>IFERROR(TRIM($L4108)/_xlfn.XLOOKUP(TRIM($F4108),Produktinformasjon!$D$5:$D$10000,Produktinformasjon!$L$5:$L$10000,,0),"Pris per enhet Regionalt felleslager beregnes automatisk ved komplett utfylling")</f>
        <v>Pris per enhet Regionalt felleslager beregnes automatisk ved komplett utfylling</v>
      </c>
    </row>
    <row r="4109" spans="2:14" x14ac:dyDescent="0.25">
      <c r="B4109" s="33"/>
      <c r="C4109" t="str" cm="1">
        <f t="array" ref="C4109">IFERROR(_xlfn.TEXTJOIN(" | ", TRUE, _xlfn._xlws.FILTER(delKontrakt['#] &amp; " " &amp; delKontrakt[Navn], ISNUMBER(MATCH(delKontrakt['#], VALUE(_xlfn.TEXTSPLIT(SUBSTITUTE(Prisinformasjon!$B4109,  ", ", ","), ",")), 0)))), "Delkontraktnavn hentes automatisk ved å fylle ut delkontraktnummer")</f>
        <v>Delkontraktnavn hentes automatisk ved å fylle ut delkontraktnummer</v>
      </c>
      <c r="D4109" s="34"/>
      <c r="E4109" s="34"/>
      <c r="F4109" s="33"/>
      <c r="G4109" s="33"/>
      <c r="H4109" s="15"/>
      <c r="I4109" s="15"/>
      <c r="J4109" s="15"/>
      <c r="K4109" s="48"/>
      <c r="L4109" s="44"/>
      <c r="M4109" s="47" t="str">
        <f>IFERROR(TRIM($K4109)/_xlfn.XLOOKUP(TRIM($F4109),Produktinformasjon!$D$5:$D$10000,Produktinformasjon!$L$5:$L$10000,,0),"Pris per enhet "&amp;Til_Hvem&amp;" beregnes automatisk ved komplett utfylling")</f>
        <v>Pris per enhet Regionalt beregnes automatisk ved komplett utfylling</v>
      </c>
      <c r="N4109" s="47" t="str">
        <f>IFERROR(TRIM($L4109)/_xlfn.XLOOKUP(TRIM($F4109),Produktinformasjon!$D$5:$D$10000,Produktinformasjon!$L$5:$L$10000,,0),"Pris per enhet Regionalt felleslager beregnes automatisk ved komplett utfylling")</f>
        <v>Pris per enhet Regionalt felleslager beregnes automatisk ved komplett utfylling</v>
      </c>
    </row>
    <row r="4110" spans="2:14" x14ac:dyDescent="0.25">
      <c r="B4110" s="33"/>
      <c r="C4110" t="str" cm="1">
        <f t="array" ref="C4110">IFERROR(_xlfn.TEXTJOIN(" | ", TRUE, _xlfn._xlws.FILTER(delKontrakt['#] &amp; " " &amp; delKontrakt[Navn], ISNUMBER(MATCH(delKontrakt['#], VALUE(_xlfn.TEXTSPLIT(SUBSTITUTE(Prisinformasjon!$B4110,  ", ", ","), ",")), 0)))), "Delkontraktnavn hentes automatisk ved å fylle ut delkontraktnummer")</f>
        <v>Delkontraktnavn hentes automatisk ved å fylle ut delkontraktnummer</v>
      </c>
      <c r="D4110" s="34"/>
      <c r="E4110" s="34"/>
      <c r="F4110" s="33"/>
      <c r="G4110" s="33"/>
      <c r="H4110" s="15"/>
      <c r="I4110" s="15"/>
      <c r="J4110" s="15"/>
      <c r="K4110" s="48"/>
      <c r="L4110" s="44"/>
      <c r="M4110" s="47" t="str">
        <f>IFERROR(TRIM($K4110)/_xlfn.XLOOKUP(TRIM($F4110),Produktinformasjon!$D$5:$D$10000,Produktinformasjon!$L$5:$L$10000,,0),"Pris per enhet "&amp;Til_Hvem&amp;" beregnes automatisk ved komplett utfylling")</f>
        <v>Pris per enhet Regionalt beregnes automatisk ved komplett utfylling</v>
      </c>
      <c r="N4110" s="47" t="str">
        <f>IFERROR(TRIM($L4110)/_xlfn.XLOOKUP(TRIM($F4110),Produktinformasjon!$D$5:$D$10000,Produktinformasjon!$L$5:$L$10000,,0),"Pris per enhet Regionalt felleslager beregnes automatisk ved komplett utfylling")</f>
        <v>Pris per enhet Regionalt felleslager beregnes automatisk ved komplett utfylling</v>
      </c>
    </row>
    <row r="4111" spans="2:14" x14ac:dyDescent="0.25">
      <c r="B4111" s="33"/>
      <c r="C4111" t="str" cm="1">
        <f t="array" ref="C4111">IFERROR(_xlfn.TEXTJOIN(" | ", TRUE, _xlfn._xlws.FILTER(delKontrakt['#] &amp; " " &amp; delKontrakt[Navn], ISNUMBER(MATCH(delKontrakt['#], VALUE(_xlfn.TEXTSPLIT(SUBSTITUTE(Prisinformasjon!$B4111,  ", ", ","), ",")), 0)))), "Delkontraktnavn hentes automatisk ved å fylle ut delkontraktnummer")</f>
        <v>Delkontraktnavn hentes automatisk ved å fylle ut delkontraktnummer</v>
      </c>
      <c r="D4111" s="34"/>
      <c r="E4111" s="34"/>
      <c r="F4111" s="33"/>
      <c r="G4111" s="33"/>
      <c r="H4111" s="15"/>
      <c r="I4111" s="15"/>
      <c r="J4111" s="15"/>
      <c r="K4111" s="48"/>
      <c r="L4111" s="44"/>
      <c r="M4111" s="47" t="str">
        <f>IFERROR(TRIM($K4111)/_xlfn.XLOOKUP(TRIM($F4111),Produktinformasjon!$D$5:$D$10000,Produktinformasjon!$L$5:$L$10000,,0),"Pris per enhet "&amp;Til_Hvem&amp;" beregnes automatisk ved komplett utfylling")</f>
        <v>Pris per enhet Regionalt beregnes automatisk ved komplett utfylling</v>
      </c>
      <c r="N4111" s="47" t="str">
        <f>IFERROR(TRIM($L4111)/_xlfn.XLOOKUP(TRIM($F4111),Produktinformasjon!$D$5:$D$10000,Produktinformasjon!$L$5:$L$10000,,0),"Pris per enhet Regionalt felleslager beregnes automatisk ved komplett utfylling")</f>
        <v>Pris per enhet Regionalt felleslager beregnes automatisk ved komplett utfylling</v>
      </c>
    </row>
    <row r="4112" spans="2:14" x14ac:dyDescent="0.25">
      <c r="B4112" s="33"/>
      <c r="C4112" t="str" cm="1">
        <f t="array" ref="C4112">IFERROR(_xlfn.TEXTJOIN(" | ", TRUE, _xlfn._xlws.FILTER(delKontrakt['#] &amp; " " &amp; delKontrakt[Navn], ISNUMBER(MATCH(delKontrakt['#], VALUE(_xlfn.TEXTSPLIT(SUBSTITUTE(Prisinformasjon!$B4112,  ", ", ","), ",")), 0)))), "Delkontraktnavn hentes automatisk ved å fylle ut delkontraktnummer")</f>
        <v>Delkontraktnavn hentes automatisk ved å fylle ut delkontraktnummer</v>
      </c>
      <c r="D4112" s="34"/>
      <c r="E4112" s="34"/>
      <c r="F4112" s="33"/>
      <c r="G4112" s="33"/>
      <c r="H4112" s="15"/>
      <c r="I4112" s="15"/>
      <c r="J4112" s="15"/>
      <c r="K4112" s="48"/>
      <c r="L4112" s="44"/>
      <c r="M4112" s="47" t="str">
        <f>IFERROR(TRIM($K4112)/_xlfn.XLOOKUP(TRIM($F4112),Produktinformasjon!$D$5:$D$10000,Produktinformasjon!$L$5:$L$10000,,0),"Pris per enhet "&amp;Til_Hvem&amp;" beregnes automatisk ved komplett utfylling")</f>
        <v>Pris per enhet Regionalt beregnes automatisk ved komplett utfylling</v>
      </c>
      <c r="N4112" s="47" t="str">
        <f>IFERROR(TRIM($L4112)/_xlfn.XLOOKUP(TRIM($F4112),Produktinformasjon!$D$5:$D$10000,Produktinformasjon!$L$5:$L$10000,,0),"Pris per enhet Regionalt felleslager beregnes automatisk ved komplett utfylling")</f>
        <v>Pris per enhet Regionalt felleslager beregnes automatisk ved komplett utfylling</v>
      </c>
    </row>
    <row r="4113" spans="2:14" x14ac:dyDescent="0.25">
      <c r="B4113" s="33"/>
      <c r="C4113" t="str" cm="1">
        <f t="array" ref="C4113">IFERROR(_xlfn.TEXTJOIN(" | ", TRUE, _xlfn._xlws.FILTER(delKontrakt['#] &amp; " " &amp; delKontrakt[Navn], ISNUMBER(MATCH(delKontrakt['#], VALUE(_xlfn.TEXTSPLIT(SUBSTITUTE(Prisinformasjon!$B4113,  ", ", ","), ",")), 0)))), "Delkontraktnavn hentes automatisk ved å fylle ut delkontraktnummer")</f>
        <v>Delkontraktnavn hentes automatisk ved å fylle ut delkontraktnummer</v>
      </c>
      <c r="D4113" s="34"/>
      <c r="E4113" s="34"/>
      <c r="F4113" s="33"/>
      <c r="G4113" s="33"/>
      <c r="H4113" s="15"/>
      <c r="I4113" s="15"/>
      <c r="J4113" s="15"/>
      <c r="K4113" s="48"/>
      <c r="L4113" s="44"/>
      <c r="M4113" s="47" t="str">
        <f>IFERROR(TRIM($K4113)/_xlfn.XLOOKUP(TRIM($F4113),Produktinformasjon!$D$5:$D$10000,Produktinformasjon!$L$5:$L$10000,,0),"Pris per enhet "&amp;Til_Hvem&amp;" beregnes automatisk ved komplett utfylling")</f>
        <v>Pris per enhet Regionalt beregnes automatisk ved komplett utfylling</v>
      </c>
      <c r="N4113" s="47" t="str">
        <f>IFERROR(TRIM($L4113)/_xlfn.XLOOKUP(TRIM($F4113),Produktinformasjon!$D$5:$D$10000,Produktinformasjon!$L$5:$L$10000,,0),"Pris per enhet Regionalt felleslager beregnes automatisk ved komplett utfylling")</f>
        <v>Pris per enhet Regionalt felleslager beregnes automatisk ved komplett utfylling</v>
      </c>
    </row>
    <row r="4114" spans="2:14" x14ac:dyDescent="0.25">
      <c r="B4114" s="33"/>
      <c r="C4114" t="str" cm="1">
        <f t="array" ref="C4114">IFERROR(_xlfn.TEXTJOIN(" | ", TRUE, _xlfn._xlws.FILTER(delKontrakt['#] &amp; " " &amp; delKontrakt[Navn], ISNUMBER(MATCH(delKontrakt['#], VALUE(_xlfn.TEXTSPLIT(SUBSTITUTE(Prisinformasjon!$B4114,  ", ", ","), ",")), 0)))), "Delkontraktnavn hentes automatisk ved å fylle ut delkontraktnummer")</f>
        <v>Delkontraktnavn hentes automatisk ved å fylle ut delkontraktnummer</v>
      </c>
      <c r="D4114" s="34"/>
      <c r="E4114" s="34"/>
      <c r="F4114" s="33"/>
      <c r="G4114" s="33"/>
      <c r="H4114" s="15"/>
      <c r="I4114" s="15"/>
      <c r="J4114" s="15"/>
      <c r="K4114" s="48"/>
      <c r="L4114" s="44"/>
      <c r="M4114" s="47" t="str">
        <f>IFERROR(TRIM($K4114)/_xlfn.XLOOKUP(TRIM($F4114),Produktinformasjon!$D$5:$D$10000,Produktinformasjon!$L$5:$L$10000,,0),"Pris per enhet "&amp;Til_Hvem&amp;" beregnes automatisk ved komplett utfylling")</f>
        <v>Pris per enhet Regionalt beregnes automatisk ved komplett utfylling</v>
      </c>
      <c r="N4114" s="47" t="str">
        <f>IFERROR(TRIM($L4114)/_xlfn.XLOOKUP(TRIM($F4114),Produktinformasjon!$D$5:$D$10000,Produktinformasjon!$L$5:$L$10000,,0),"Pris per enhet Regionalt felleslager beregnes automatisk ved komplett utfylling")</f>
        <v>Pris per enhet Regionalt felleslager beregnes automatisk ved komplett utfylling</v>
      </c>
    </row>
    <row r="4115" spans="2:14" x14ac:dyDescent="0.25">
      <c r="B4115" s="33"/>
      <c r="C4115" t="str" cm="1">
        <f t="array" ref="C4115">IFERROR(_xlfn.TEXTJOIN(" | ", TRUE, _xlfn._xlws.FILTER(delKontrakt['#] &amp; " " &amp; delKontrakt[Navn], ISNUMBER(MATCH(delKontrakt['#], VALUE(_xlfn.TEXTSPLIT(SUBSTITUTE(Prisinformasjon!$B4115,  ", ", ","), ",")), 0)))), "Delkontraktnavn hentes automatisk ved å fylle ut delkontraktnummer")</f>
        <v>Delkontraktnavn hentes automatisk ved å fylle ut delkontraktnummer</v>
      </c>
      <c r="D4115" s="34"/>
      <c r="E4115" s="34"/>
      <c r="F4115" s="33"/>
      <c r="G4115" s="33"/>
      <c r="H4115" s="15"/>
      <c r="I4115" s="15"/>
      <c r="J4115" s="15"/>
      <c r="K4115" s="48"/>
      <c r="L4115" s="44"/>
      <c r="M4115" s="47" t="str">
        <f>IFERROR(TRIM($K4115)/_xlfn.XLOOKUP(TRIM($F4115),Produktinformasjon!$D$5:$D$10000,Produktinformasjon!$L$5:$L$10000,,0),"Pris per enhet "&amp;Til_Hvem&amp;" beregnes automatisk ved komplett utfylling")</f>
        <v>Pris per enhet Regionalt beregnes automatisk ved komplett utfylling</v>
      </c>
      <c r="N4115" s="47" t="str">
        <f>IFERROR(TRIM($L4115)/_xlfn.XLOOKUP(TRIM($F4115),Produktinformasjon!$D$5:$D$10000,Produktinformasjon!$L$5:$L$10000,,0),"Pris per enhet Regionalt felleslager beregnes automatisk ved komplett utfylling")</f>
        <v>Pris per enhet Regionalt felleslager beregnes automatisk ved komplett utfylling</v>
      </c>
    </row>
    <row r="4116" spans="2:14" x14ac:dyDescent="0.25">
      <c r="B4116" s="33"/>
      <c r="C4116" t="str" cm="1">
        <f t="array" ref="C4116">IFERROR(_xlfn.TEXTJOIN(" | ", TRUE, _xlfn._xlws.FILTER(delKontrakt['#] &amp; " " &amp; delKontrakt[Navn], ISNUMBER(MATCH(delKontrakt['#], VALUE(_xlfn.TEXTSPLIT(SUBSTITUTE(Prisinformasjon!$B4116,  ", ", ","), ",")), 0)))), "Delkontraktnavn hentes automatisk ved å fylle ut delkontraktnummer")</f>
        <v>Delkontraktnavn hentes automatisk ved å fylle ut delkontraktnummer</v>
      </c>
      <c r="D4116" s="34"/>
      <c r="E4116" s="34"/>
      <c r="F4116" s="33"/>
      <c r="G4116" s="33"/>
      <c r="H4116" s="15"/>
      <c r="I4116" s="15"/>
      <c r="J4116" s="15"/>
      <c r="K4116" s="48"/>
      <c r="L4116" s="44"/>
      <c r="M4116" s="47" t="str">
        <f>IFERROR(TRIM($K4116)/_xlfn.XLOOKUP(TRIM($F4116),Produktinformasjon!$D$5:$D$10000,Produktinformasjon!$L$5:$L$10000,,0),"Pris per enhet "&amp;Til_Hvem&amp;" beregnes automatisk ved komplett utfylling")</f>
        <v>Pris per enhet Regionalt beregnes automatisk ved komplett utfylling</v>
      </c>
      <c r="N4116" s="47" t="str">
        <f>IFERROR(TRIM($L4116)/_xlfn.XLOOKUP(TRIM($F4116),Produktinformasjon!$D$5:$D$10000,Produktinformasjon!$L$5:$L$10000,,0),"Pris per enhet Regionalt felleslager beregnes automatisk ved komplett utfylling")</f>
        <v>Pris per enhet Regionalt felleslager beregnes automatisk ved komplett utfylling</v>
      </c>
    </row>
    <row r="4117" spans="2:14" x14ac:dyDescent="0.25">
      <c r="B4117" s="33"/>
      <c r="C4117" t="str" cm="1">
        <f t="array" ref="C4117">IFERROR(_xlfn.TEXTJOIN(" | ", TRUE, _xlfn._xlws.FILTER(delKontrakt['#] &amp; " " &amp; delKontrakt[Navn], ISNUMBER(MATCH(delKontrakt['#], VALUE(_xlfn.TEXTSPLIT(SUBSTITUTE(Prisinformasjon!$B4117,  ", ", ","), ",")), 0)))), "Delkontraktnavn hentes automatisk ved å fylle ut delkontraktnummer")</f>
        <v>Delkontraktnavn hentes automatisk ved å fylle ut delkontraktnummer</v>
      </c>
      <c r="D4117" s="34"/>
      <c r="E4117" s="34"/>
      <c r="F4117" s="33"/>
      <c r="G4117" s="33"/>
      <c r="H4117" s="15"/>
      <c r="I4117" s="15"/>
      <c r="J4117" s="15"/>
      <c r="K4117" s="48"/>
      <c r="L4117" s="44"/>
      <c r="M4117" s="47" t="str">
        <f>IFERROR(TRIM($K4117)/_xlfn.XLOOKUP(TRIM($F4117),Produktinformasjon!$D$5:$D$10000,Produktinformasjon!$L$5:$L$10000,,0),"Pris per enhet "&amp;Til_Hvem&amp;" beregnes automatisk ved komplett utfylling")</f>
        <v>Pris per enhet Regionalt beregnes automatisk ved komplett utfylling</v>
      </c>
      <c r="N4117" s="47" t="str">
        <f>IFERROR(TRIM($L4117)/_xlfn.XLOOKUP(TRIM($F4117),Produktinformasjon!$D$5:$D$10000,Produktinformasjon!$L$5:$L$10000,,0),"Pris per enhet Regionalt felleslager beregnes automatisk ved komplett utfylling")</f>
        <v>Pris per enhet Regionalt felleslager beregnes automatisk ved komplett utfylling</v>
      </c>
    </row>
    <row r="4118" spans="2:14" x14ac:dyDescent="0.25">
      <c r="B4118" s="33"/>
      <c r="C4118" t="str" cm="1">
        <f t="array" ref="C4118">IFERROR(_xlfn.TEXTJOIN(" | ", TRUE, _xlfn._xlws.FILTER(delKontrakt['#] &amp; " " &amp; delKontrakt[Navn], ISNUMBER(MATCH(delKontrakt['#], VALUE(_xlfn.TEXTSPLIT(SUBSTITUTE(Prisinformasjon!$B4118,  ", ", ","), ",")), 0)))), "Delkontraktnavn hentes automatisk ved å fylle ut delkontraktnummer")</f>
        <v>Delkontraktnavn hentes automatisk ved å fylle ut delkontraktnummer</v>
      </c>
      <c r="D4118" s="34"/>
      <c r="E4118" s="34"/>
      <c r="F4118" s="33"/>
      <c r="G4118" s="33"/>
      <c r="H4118" s="15"/>
      <c r="I4118" s="15"/>
      <c r="J4118" s="15"/>
      <c r="K4118" s="48"/>
      <c r="L4118" s="44"/>
      <c r="M4118" s="47" t="str">
        <f>IFERROR(TRIM($K4118)/_xlfn.XLOOKUP(TRIM($F4118),Produktinformasjon!$D$5:$D$10000,Produktinformasjon!$L$5:$L$10000,,0),"Pris per enhet "&amp;Til_Hvem&amp;" beregnes automatisk ved komplett utfylling")</f>
        <v>Pris per enhet Regionalt beregnes automatisk ved komplett utfylling</v>
      </c>
      <c r="N4118" s="47" t="str">
        <f>IFERROR(TRIM($L4118)/_xlfn.XLOOKUP(TRIM($F4118),Produktinformasjon!$D$5:$D$10000,Produktinformasjon!$L$5:$L$10000,,0),"Pris per enhet Regionalt felleslager beregnes automatisk ved komplett utfylling")</f>
        <v>Pris per enhet Regionalt felleslager beregnes automatisk ved komplett utfylling</v>
      </c>
    </row>
    <row r="4119" spans="2:14" x14ac:dyDescent="0.25">
      <c r="B4119" s="33"/>
      <c r="C4119" t="str" cm="1">
        <f t="array" ref="C4119">IFERROR(_xlfn.TEXTJOIN(" | ", TRUE, _xlfn._xlws.FILTER(delKontrakt['#] &amp; " " &amp; delKontrakt[Navn], ISNUMBER(MATCH(delKontrakt['#], VALUE(_xlfn.TEXTSPLIT(SUBSTITUTE(Prisinformasjon!$B4119,  ", ", ","), ",")), 0)))), "Delkontraktnavn hentes automatisk ved å fylle ut delkontraktnummer")</f>
        <v>Delkontraktnavn hentes automatisk ved å fylle ut delkontraktnummer</v>
      </c>
      <c r="D4119" s="34"/>
      <c r="E4119" s="34"/>
      <c r="F4119" s="33"/>
      <c r="G4119" s="33"/>
      <c r="H4119" s="15"/>
      <c r="I4119" s="15"/>
      <c r="J4119" s="15"/>
      <c r="K4119" s="48"/>
      <c r="L4119" s="44"/>
      <c r="M4119" s="47" t="str">
        <f>IFERROR(TRIM($K4119)/_xlfn.XLOOKUP(TRIM($F4119),Produktinformasjon!$D$5:$D$10000,Produktinformasjon!$L$5:$L$10000,,0),"Pris per enhet "&amp;Til_Hvem&amp;" beregnes automatisk ved komplett utfylling")</f>
        <v>Pris per enhet Regionalt beregnes automatisk ved komplett utfylling</v>
      </c>
      <c r="N4119" s="47" t="str">
        <f>IFERROR(TRIM($L4119)/_xlfn.XLOOKUP(TRIM($F4119),Produktinformasjon!$D$5:$D$10000,Produktinformasjon!$L$5:$L$10000,,0),"Pris per enhet Regionalt felleslager beregnes automatisk ved komplett utfylling")</f>
        <v>Pris per enhet Regionalt felleslager beregnes automatisk ved komplett utfylling</v>
      </c>
    </row>
    <row r="4120" spans="2:14" x14ac:dyDescent="0.25">
      <c r="B4120" s="33"/>
      <c r="C4120" t="str" cm="1">
        <f t="array" ref="C4120">IFERROR(_xlfn.TEXTJOIN(" | ", TRUE, _xlfn._xlws.FILTER(delKontrakt['#] &amp; " " &amp; delKontrakt[Navn], ISNUMBER(MATCH(delKontrakt['#], VALUE(_xlfn.TEXTSPLIT(SUBSTITUTE(Prisinformasjon!$B4120,  ", ", ","), ",")), 0)))), "Delkontraktnavn hentes automatisk ved å fylle ut delkontraktnummer")</f>
        <v>Delkontraktnavn hentes automatisk ved å fylle ut delkontraktnummer</v>
      </c>
      <c r="D4120" s="34"/>
      <c r="E4120" s="34"/>
      <c r="F4120" s="33"/>
      <c r="G4120" s="33"/>
      <c r="H4120" s="15"/>
      <c r="I4120" s="15"/>
      <c r="J4120" s="15"/>
      <c r="K4120" s="48"/>
      <c r="L4120" s="44"/>
      <c r="M4120" s="47" t="str">
        <f>IFERROR(TRIM($K4120)/_xlfn.XLOOKUP(TRIM($F4120),Produktinformasjon!$D$5:$D$10000,Produktinformasjon!$L$5:$L$10000,,0),"Pris per enhet "&amp;Til_Hvem&amp;" beregnes automatisk ved komplett utfylling")</f>
        <v>Pris per enhet Regionalt beregnes automatisk ved komplett utfylling</v>
      </c>
      <c r="N4120" s="47" t="str">
        <f>IFERROR(TRIM($L4120)/_xlfn.XLOOKUP(TRIM($F4120),Produktinformasjon!$D$5:$D$10000,Produktinformasjon!$L$5:$L$10000,,0),"Pris per enhet Regionalt felleslager beregnes automatisk ved komplett utfylling")</f>
        <v>Pris per enhet Regionalt felleslager beregnes automatisk ved komplett utfylling</v>
      </c>
    </row>
    <row r="4121" spans="2:14" x14ac:dyDescent="0.25">
      <c r="B4121" s="33"/>
      <c r="C4121" t="str" cm="1">
        <f t="array" ref="C4121">IFERROR(_xlfn.TEXTJOIN(" | ", TRUE, _xlfn._xlws.FILTER(delKontrakt['#] &amp; " " &amp; delKontrakt[Navn], ISNUMBER(MATCH(delKontrakt['#], VALUE(_xlfn.TEXTSPLIT(SUBSTITUTE(Prisinformasjon!$B4121,  ", ", ","), ",")), 0)))), "Delkontraktnavn hentes automatisk ved å fylle ut delkontraktnummer")</f>
        <v>Delkontraktnavn hentes automatisk ved å fylle ut delkontraktnummer</v>
      </c>
      <c r="D4121" s="34"/>
      <c r="E4121" s="34"/>
      <c r="F4121" s="33"/>
      <c r="G4121" s="33"/>
      <c r="H4121" s="15"/>
      <c r="I4121" s="15"/>
      <c r="J4121" s="15"/>
      <c r="K4121" s="48"/>
      <c r="L4121" s="44"/>
      <c r="M4121" s="47" t="str">
        <f>IFERROR(TRIM($K4121)/_xlfn.XLOOKUP(TRIM($F4121),Produktinformasjon!$D$5:$D$10000,Produktinformasjon!$L$5:$L$10000,,0),"Pris per enhet "&amp;Til_Hvem&amp;" beregnes automatisk ved komplett utfylling")</f>
        <v>Pris per enhet Regionalt beregnes automatisk ved komplett utfylling</v>
      </c>
      <c r="N4121" s="47" t="str">
        <f>IFERROR(TRIM($L4121)/_xlfn.XLOOKUP(TRIM($F4121),Produktinformasjon!$D$5:$D$10000,Produktinformasjon!$L$5:$L$10000,,0),"Pris per enhet Regionalt felleslager beregnes automatisk ved komplett utfylling")</f>
        <v>Pris per enhet Regionalt felleslager beregnes automatisk ved komplett utfylling</v>
      </c>
    </row>
    <row r="4122" spans="2:14" x14ac:dyDescent="0.25">
      <c r="B4122" s="33"/>
      <c r="C4122" t="str" cm="1">
        <f t="array" ref="C4122">IFERROR(_xlfn.TEXTJOIN(" | ", TRUE, _xlfn._xlws.FILTER(delKontrakt['#] &amp; " " &amp; delKontrakt[Navn], ISNUMBER(MATCH(delKontrakt['#], VALUE(_xlfn.TEXTSPLIT(SUBSTITUTE(Prisinformasjon!$B4122,  ", ", ","), ",")), 0)))), "Delkontraktnavn hentes automatisk ved å fylle ut delkontraktnummer")</f>
        <v>Delkontraktnavn hentes automatisk ved å fylle ut delkontraktnummer</v>
      </c>
      <c r="D4122" s="34"/>
      <c r="E4122" s="34"/>
      <c r="F4122" s="33"/>
      <c r="G4122" s="33"/>
      <c r="H4122" s="15"/>
      <c r="I4122" s="15"/>
      <c r="J4122" s="15"/>
      <c r="K4122" s="48"/>
      <c r="L4122" s="44"/>
      <c r="M4122" s="47" t="str">
        <f>IFERROR(TRIM($K4122)/_xlfn.XLOOKUP(TRIM($F4122),Produktinformasjon!$D$5:$D$10000,Produktinformasjon!$L$5:$L$10000,,0),"Pris per enhet "&amp;Til_Hvem&amp;" beregnes automatisk ved komplett utfylling")</f>
        <v>Pris per enhet Regionalt beregnes automatisk ved komplett utfylling</v>
      </c>
      <c r="N4122" s="47" t="str">
        <f>IFERROR(TRIM($L4122)/_xlfn.XLOOKUP(TRIM($F4122),Produktinformasjon!$D$5:$D$10000,Produktinformasjon!$L$5:$L$10000,,0),"Pris per enhet Regionalt felleslager beregnes automatisk ved komplett utfylling")</f>
        <v>Pris per enhet Regionalt felleslager beregnes automatisk ved komplett utfylling</v>
      </c>
    </row>
    <row r="4123" spans="2:14" x14ac:dyDescent="0.25">
      <c r="B4123" s="33"/>
      <c r="C4123" t="str" cm="1">
        <f t="array" ref="C4123">IFERROR(_xlfn.TEXTJOIN(" | ", TRUE, _xlfn._xlws.FILTER(delKontrakt['#] &amp; " " &amp; delKontrakt[Navn], ISNUMBER(MATCH(delKontrakt['#], VALUE(_xlfn.TEXTSPLIT(SUBSTITUTE(Prisinformasjon!$B4123,  ", ", ","), ",")), 0)))), "Delkontraktnavn hentes automatisk ved å fylle ut delkontraktnummer")</f>
        <v>Delkontraktnavn hentes automatisk ved å fylle ut delkontraktnummer</v>
      </c>
      <c r="D4123" s="34"/>
      <c r="E4123" s="34"/>
      <c r="F4123" s="33"/>
      <c r="G4123" s="33"/>
      <c r="H4123" s="15"/>
      <c r="I4123" s="15"/>
      <c r="J4123" s="15"/>
      <c r="K4123" s="48"/>
      <c r="L4123" s="44"/>
      <c r="M4123" s="47" t="str">
        <f>IFERROR(TRIM($K4123)/_xlfn.XLOOKUP(TRIM($F4123),Produktinformasjon!$D$5:$D$10000,Produktinformasjon!$L$5:$L$10000,,0),"Pris per enhet "&amp;Til_Hvem&amp;" beregnes automatisk ved komplett utfylling")</f>
        <v>Pris per enhet Regionalt beregnes automatisk ved komplett utfylling</v>
      </c>
      <c r="N4123" s="47" t="str">
        <f>IFERROR(TRIM($L4123)/_xlfn.XLOOKUP(TRIM($F4123),Produktinformasjon!$D$5:$D$10000,Produktinformasjon!$L$5:$L$10000,,0),"Pris per enhet Regionalt felleslager beregnes automatisk ved komplett utfylling")</f>
        <v>Pris per enhet Regionalt felleslager beregnes automatisk ved komplett utfylling</v>
      </c>
    </row>
    <row r="4124" spans="2:14" x14ac:dyDescent="0.25">
      <c r="B4124" s="33"/>
      <c r="C4124" t="str" cm="1">
        <f t="array" ref="C4124">IFERROR(_xlfn.TEXTJOIN(" | ", TRUE, _xlfn._xlws.FILTER(delKontrakt['#] &amp; " " &amp; delKontrakt[Navn], ISNUMBER(MATCH(delKontrakt['#], VALUE(_xlfn.TEXTSPLIT(SUBSTITUTE(Prisinformasjon!$B4124,  ", ", ","), ",")), 0)))), "Delkontraktnavn hentes automatisk ved å fylle ut delkontraktnummer")</f>
        <v>Delkontraktnavn hentes automatisk ved å fylle ut delkontraktnummer</v>
      </c>
      <c r="D4124" s="34"/>
      <c r="E4124" s="34"/>
      <c r="F4124" s="33"/>
      <c r="G4124" s="33"/>
      <c r="H4124" s="15"/>
      <c r="I4124" s="15"/>
      <c r="J4124" s="15"/>
      <c r="K4124" s="48"/>
      <c r="L4124" s="44"/>
      <c r="M4124" s="47" t="str">
        <f>IFERROR(TRIM($K4124)/_xlfn.XLOOKUP(TRIM($F4124),Produktinformasjon!$D$5:$D$10000,Produktinformasjon!$L$5:$L$10000,,0),"Pris per enhet "&amp;Til_Hvem&amp;" beregnes automatisk ved komplett utfylling")</f>
        <v>Pris per enhet Regionalt beregnes automatisk ved komplett utfylling</v>
      </c>
      <c r="N4124" s="47" t="str">
        <f>IFERROR(TRIM($L4124)/_xlfn.XLOOKUP(TRIM($F4124),Produktinformasjon!$D$5:$D$10000,Produktinformasjon!$L$5:$L$10000,,0),"Pris per enhet Regionalt felleslager beregnes automatisk ved komplett utfylling")</f>
        <v>Pris per enhet Regionalt felleslager beregnes automatisk ved komplett utfylling</v>
      </c>
    </row>
    <row r="4125" spans="2:14" x14ac:dyDescent="0.25">
      <c r="B4125" s="33"/>
      <c r="C4125" t="str" cm="1">
        <f t="array" ref="C4125">IFERROR(_xlfn.TEXTJOIN(" | ", TRUE, _xlfn._xlws.FILTER(delKontrakt['#] &amp; " " &amp; delKontrakt[Navn], ISNUMBER(MATCH(delKontrakt['#], VALUE(_xlfn.TEXTSPLIT(SUBSTITUTE(Prisinformasjon!$B4125,  ", ", ","), ",")), 0)))), "Delkontraktnavn hentes automatisk ved å fylle ut delkontraktnummer")</f>
        <v>Delkontraktnavn hentes automatisk ved å fylle ut delkontraktnummer</v>
      </c>
      <c r="D4125" s="34"/>
      <c r="E4125" s="34"/>
      <c r="F4125" s="33"/>
      <c r="G4125" s="33"/>
      <c r="H4125" s="15"/>
      <c r="I4125" s="15"/>
      <c r="J4125" s="15"/>
      <c r="K4125" s="48"/>
      <c r="L4125" s="44"/>
      <c r="M4125" s="47" t="str">
        <f>IFERROR(TRIM($K4125)/_xlfn.XLOOKUP(TRIM($F4125),Produktinformasjon!$D$5:$D$10000,Produktinformasjon!$L$5:$L$10000,,0),"Pris per enhet "&amp;Til_Hvem&amp;" beregnes automatisk ved komplett utfylling")</f>
        <v>Pris per enhet Regionalt beregnes automatisk ved komplett utfylling</v>
      </c>
      <c r="N4125" s="47" t="str">
        <f>IFERROR(TRIM($L4125)/_xlfn.XLOOKUP(TRIM($F4125),Produktinformasjon!$D$5:$D$10000,Produktinformasjon!$L$5:$L$10000,,0),"Pris per enhet Regionalt felleslager beregnes automatisk ved komplett utfylling")</f>
        <v>Pris per enhet Regionalt felleslager beregnes automatisk ved komplett utfylling</v>
      </c>
    </row>
    <row r="4126" spans="2:14" x14ac:dyDescent="0.25">
      <c r="B4126" s="33"/>
      <c r="C4126" t="str" cm="1">
        <f t="array" ref="C4126">IFERROR(_xlfn.TEXTJOIN(" | ", TRUE, _xlfn._xlws.FILTER(delKontrakt['#] &amp; " " &amp; delKontrakt[Navn], ISNUMBER(MATCH(delKontrakt['#], VALUE(_xlfn.TEXTSPLIT(SUBSTITUTE(Prisinformasjon!$B4126,  ", ", ","), ",")), 0)))), "Delkontraktnavn hentes automatisk ved å fylle ut delkontraktnummer")</f>
        <v>Delkontraktnavn hentes automatisk ved å fylle ut delkontraktnummer</v>
      </c>
      <c r="D4126" s="34"/>
      <c r="E4126" s="34"/>
      <c r="F4126" s="33"/>
      <c r="G4126" s="33"/>
      <c r="H4126" s="15"/>
      <c r="I4126" s="15"/>
      <c r="J4126" s="15"/>
      <c r="K4126" s="48"/>
      <c r="L4126" s="44"/>
      <c r="M4126" s="47" t="str">
        <f>IFERROR(TRIM($K4126)/_xlfn.XLOOKUP(TRIM($F4126),Produktinformasjon!$D$5:$D$10000,Produktinformasjon!$L$5:$L$10000,,0),"Pris per enhet "&amp;Til_Hvem&amp;" beregnes automatisk ved komplett utfylling")</f>
        <v>Pris per enhet Regionalt beregnes automatisk ved komplett utfylling</v>
      </c>
      <c r="N4126" s="47" t="str">
        <f>IFERROR(TRIM($L4126)/_xlfn.XLOOKUP(TRIM($F4126),Produktinformasjon!$D$5:$D$10000,Produktinformasjon!$L$5:$L$10000,,0),"Pris per enhet Regionalt felleslager beregnes automatisk ved komplett utfylling")</f>
        <v>Pris per enhet Regionalt felleslager beregnes automatisk ved komplett utfylling</v>
      </c>
    </row>
    <row r="4127" spans="2:14" x14ac:dyDescent="0.25">
      <c r="B4127" s="33"/>
      <c r="C4127" t="str" cm="1">
        <f t="array" ref="C4127">IFERROR(_xlfn.TEXTJOIN(" | ", TRUE, _xlfn._xlws.FILTER(delKontrakt['#] &amp; " " &amp; delKontrakt[Navn], ISNUMBER(MATCH(delKontrakt['#], VALUE(_xlfn.TEXTSPLIT(SUBSTITUTE(Prisinformasjon!$B4127,  ", ", ","), ",")), 0)))), "Delkontraktnavn hentes automatisk ved å fylle ut delkontraktnummer")</f>
        <v>Delkontraktnavn hentes automatisk ved å fylle ut delkontraktnummer</v>
      </c>
      <c r="D4127" s="34"/>
      <c r="E4127" s="34"/>
      <c r="F4127" s="33"/>
      <c r="G4127" s="33"/>
      <c r="H4127" s="15"/>
      <c r="I4127" s="15"/>
      <c r="J4127" s="15"/>
      <c r="K4127" s="48"/>
      <c r="L4127" s="44"/>
      <c r="M4127" s="47" t="str">
        <f>IFERROR(TRIM($K4127)/_xlfn.XLOOKUP(TRIM($F4127),Produktinformasjon!$D$5:$D$10000,Produktinformasjon!$L$5:$L$10000,,0),"Pris per enhet "&amp;Til_Hvem&amp;" beregnes automatisk ved komplett utfylling")</f>
        <v>Pris per enhet Regionalt beregnes automatisk ved komplett utfylling</v>
      </c>
      <c r="N4127" s="47" t="str">
        <f>IFERROR(TRIM($L4127)/_xlfn.XLOOKUP(TRIM($F4127),Produktinformasjon!$D$5:$D$10000,Produktinformasjon!$L$5:$L$10000,,0),"Pris per enhet Regionalt felleslager beregnes automatisk ved komplett utfylling")</f>
        <v>Pris per enhet Regionalt felleslager beregnes automatisk ved komplett utfylling</v>
      </c>
    </row>
    <row r="4128" spans="2:14" x14ac:dyDescent="0.25">
      <c r="B4128" s="33"/>
      <c r="C4128" t="str" cm="1">
        <f t="array" ref="C4128">IFERROR(_xlfn.TEXTJOIN(" | ", TRUE, _xlfn._xlws.FILTER(delKontrakt['#] &amp; " " &amp; delKontrakt[Navn], ISNUMBER(MATCH(delKontrakt['#], VALUE(_xlfn.TEXTSPLIT(SUBSTITUTE(Prisinformasjon!$B4128,  ", ", ","), ",")), 0)))), "Delkontraktnavn hentes automatisk ved å fylle ut delkontraktnummer")</f>
        <v>Delkontraktnavn hentes automatisk ved å fylle ut delkontraktnummer</v>
      </c>
      <c r="D4128" s="34"/>
      <c r="E4128" s="34"/>
      <c r="F4128" s="33"/>
      <c r="G4128" s="33"/>
      <c r="H4128" s="15"/>
      <c r="I4128" s="15"/>
      <c r="J4128" s="15"/>
      <c r="K4128" s="48"/>
      <c r="L4128" s="44"/>
      <c r="M4128" s="47" t="str">
        <f>IFERROR(TRIM($K4128)/_xlfn.XLOOKUP(TRIM($F4128),Produktinformasjon!$D$5:$D$10000,Produktinformasjon!$L$5:$L$10000,,0),"Pris per enhet "&amp;Til_Hvem&amp;" beregnes automatisk ved komplett utfylling")</f>
        <v>Pris per enhet Regionalt beregnes automatisk ved komplett utfylling</v>
      </c>
      <c r="N4128" s="47" t="str">
        <f>IFERROR(TRIM($L4128)/_xlfn.XLOOKUP(TRIM($F4128),Produktinformasjon!$D$5:$D$10000,Produktinformasjon!$L$5:$L$10000,,0),"Pris per enhet Regionalt felleslager beregnes automatisk ved komplett utfylling")</f>
        <v>Pris per enhet Regionalt felleslager beregnes automatisk ved komplett utfylling</v>
      </c>
    </row>
    <row r="4129" spans="2:14" x14ac:dyDescent="0.25">
      <c r="B4129" s="33"/>
      <c r="C4129" t="str" cm="1">
        <f t="array" ref="C4129">IFERROR(_xlfn.TEXTJOIN(" | ", TRUE, _xlfn._xlws.FILTER(delKontrakt['#] &amp; " " &amp; delKontrakt[Navn], ISNUMBER(MATCH(delKontrakt['#], VALUE(_xlfn.TEXTSPLIT(SUBSTITUTE(Prisinformasjon!$B4129,  ", ", ","), ",")), 0)))), "Delkontraktnavn hentes automatisk ved å fylle ut delkontraktnummer")</f>
        <v>Delkontraktnavn hentes automatisk ved å fylle ut delkontraktnummer</v>
      </c>
      <c r="D4129" s="34"/>
      <c r="E4129" s="34"/>
      <c r="F4129" s="33"/>
      <c r="G4129" s="33"/>
      <c r="H4129" s="15"/>
      <c r="I4129" s="15"/>
      <c r="J4129" s="15"/>
      <c r="K4129" s="48"/>
      <c r="L4129" s="44"/>
      <c r="M4129" s="47" t="str">
        <f>IFERROR(TRIM($K4129)/_xlfn.XLOOKUP(TRIM($F4129),Produktinformasjon!$D$5:$D$10000,Produktinformasjon!$L$5:$L$10000,,0),"Pris per enhet "&amp;Til_Hvem&amp;" beregnes automatisk ved komplett utfylling")</f>
        <v>Pris per enhet Regionalt beregnes automatisk ved komplett utfylling</v>
      </c>
      <c r="N4129" s="47" t="str">
        <f>IFERROR(TRIM($L4129)/_xlfn.XLOOKUP(TRIM($F4129),Produktinformasjon!$D$5:$D$10000,Produktinformasjon!$L$5:$L$10000,,0),"Pris per enhet Regionalt felleslager beregnes automatisk ved komplett utfylling")</f>
        <v>Pris per enhet Regionalt felleslager beregnes automatisk ved komplett utfylling</v>
      </c>
    </row>
    <row r="4130" spans="2:14" x14ac:dyDescent="0.25">
      <c r="B4130" s="33"/>
      <c r="C4130" t="str" cm="1">
        <f t="array" ref="C4130">IFERROR(_xlfn.TEXTJOIN(" | ", TRUE, _xlfn._xlws.FILTER(delKontrakt['#] &amp; " " &amp; delKontrakt[Navn], ISNUMBER(MATCH(delKontrakt['#], VALUE(_xlfn.TEXTSPLIT(SUBSTITUTE(Prisinformasjon!$B4130,  ", ", ","), ",")), 0)))), "Delkontraktnavn hentes automatisk ved å fylle ut delkontraktnummer")</f>
        <v>Delkontraktnavn hentes automatisk ved å fylle ut delkontraktnummer</v>
      </c>
      <c r="D4130" s="34"/>
      <c r="E4130" s="34"/>
      <c r="F4130" s="33"/>
      <c r="G4130" s="33"/>
      <c r="H4130" s="15"/>
      <c r="I4130" s="15"/>
      <c r="J4130" s="15"/>
      <c r="K4130" s="48"/>
      <c r="L4130" s="44"/>
      <c r="M4130" s="47" t="str">
        <f>IFERROR(TRIM($K4130)/_xlfn.XLOOKUP(TRIM($F4130),Produktinformasjon!$D$5:$D$10000,Produktinformasjon!$L$5:$L$10000,,0),"Pris per enhet "&amp;Til_Hvem&amp;" beregnes automatisk ved komplett utfylling")</f>
        <v>Pris per enhet Regionalt beregnes automatisk ved komplett utfylling</v>
      </c>
      <c r="N4130" s="47" t="str">
        <f>IFERROR(TRIM($L4130)/_xlfn.XLOOKUP(TRIM($F4130),Produktinformasjon!$D$5:$D$10000,Produktinformasjon!$L$5:$L$10000,,0),"Pris per enhet Regionalt felleslager beregnes automatisk ved komplett utfylling")</f>
        <v>Pris per enhet Regionalt felleslager beregnes automatisk ved komplett utfylling</v>
      </c>
    </row>
    <row r="4131" spans="2:14" x14ac:dyDescent="0.25">
      <c r="B4131" s="33"/>
      <c r="C4131" t="str" cm="1">
        <f t="array" ref="C4131">IFERROR(_xlfn.TEXTJOIN(" | ", TRUE, _xlfn._xlws.FILTER(delKontrakt['#] &amp; " " &amp; delKontrakt[Navn], ISNUMBER(MATCH(delKontrakt['#], VALUE(_xlfn.TEXTSPLIT(SUBSTITUTE(Prisinformasjon!$B4131,  ", ", ","), ",")), 0)))), "Delkontraktnavn hentes automatisk ved å fylle ut delkontraktnummer")</f>
        <v>Delkontraktnavn hentes automatisk ved å fylle ut delkontraktnummer</v>
      </c>
      <c r="D4131" s="34"/>
      <c r="E4131" s="34"/>
      <c r="F4131" s="33"/>
      <c r="G4131" s="33"/>
      <c r="H4131" s="15"/>
      <c r="I4131" s="15"/>
      <c r="J4131" s="15"/>
      <c r="K4131" s="48"/>
      <c r="L4131" s="44"/>
      <c r="M4131" s="47" t="str">
        <f>IFERROR(TRIM($K4131)/_xlfn.XLOOKUP(TRIM($F4131),Produktinformasjon!$D$5:$D$10000,Produktinformasjon!$L$5:$L$10000,,0),"Pris per enhet "&amp;Til_Hvem&amp;" beregnes automatisk ved komplett utfylling")</f>
        <v>Pris per enhet Regionalt beregnes automatisk ved komplett utfylling</v>
      </c>
      <c r="N4131" s="47" t="str">
        <f>IFERROR(TRIM($L4131)/_xlfn.XLOOKUP(TRIM($F4131),Produktinformasjon!$D$5:$D$10000,Produktinformasjon!$L$5:$L$10000,,0),"Pris per enhet Regionalt felleslager beregnes automatisk ved komplett utfylling")</f>
        <v>Pris per enhet Regionalt felleslager beregnes automatisk ved komplett utfylling</v>
      </c>
    </row>
    <row r="4132" spans="2:14" x14ac:dyDescent="0.25">
      <c r="B4132" s="33"/>
      <c r="C4132" t="str" cm="1">
        <f t="array" ref="C4132">IFERROR(_xlfn.TEXTJOIN(" | ", TRUE, _xlfn._xlws.FILTER(delKontrakt['#] &amp; " " &amp; delKontrakt[Navn], ISNUMBER(MATCH(delKontrakt['#], VALUE(_xlfn.TEXTSPLIT(SUBSTITUTE(Prisinformasjon!$B4132,  ", ", ","), ",")), 0)))), "Delkontraktnavn hentes automatisk ved å fylle ut delkontraktnummer")</f>
        <v>Delkontraktnavn hentes automatisk ved å fylle ut delkontraktnummer</v>
      </c>
      <c r="D4132" s="34"/>
      <c r="E4132" s="34"/>
      <c r="F4132" s="33"/>
      <c r="G4132" s="33"/>
      <c r="H4132" s="15"/>
      <c r="I4132" s="15"/>
      <c r="J4132" s="15"/>
      <c r="K4132" s="48"/>
      <c r="L4132" s="44"/>
      <c r="M4132" s="47" t="str">
        <f>IFERROR(TRIM($K4132)/_xlfn.XLOOKUP(TRIM($F4132),Produktinformasjon!$D$5:$D$10000,Produktinformasjon!$L$5:$L$10000,,0),"Pris per enhet "&amp;Til_Hvem&amp;" beregnes automatisk ved komplett utfylling")</f>
        <v>Pris per enhet Regionalt beregnes automatisk ved komplett utfylling</v>
      </c>
      <c r="N4132" s="47" t="str">
        <f>IFERROR(TRIM($L4132)/_xlfn.XLOOKUP(TRIM($F4132),Produktinformasjon!$D$5:$D$10000,Produktinformasjon!$L$5:$L$10000,,0),"Pris per enhet Regionalt felleslager beregnes automatisk ved komplett utfylling")</f>
        <v>Pris per enhet Regionalt felleslager beregnes automatisk ved komplett utfylling</v>
      </c>
    </row>
    <row r="4133" spans="2:14" x14ac:dyDescent="0.25">
      <c r="B4133" s="33"/>
      <c r="C4133" t="str" cm="1">
        <f t="array" ref="C4133">IFERROR(_xlfn.TEXTJOIN(" | ", TRUE, _xlfn._xlws.FILTER(delKontrakt['#] &amp; " " &amp; delKontrakt[Navn], ISNUMBER(MATCH(delKontrakt['#], VALUE(_xlfn.TEXTSPLIT(SUBSTITUTE(Prisinformasjon!$B4133,  ", ", ","), ",")), 0)))), "Delkontraktnavn hentes automatisk ved å fylle ut delkontraktnummer")</f>
        <v>Delkontraktnavn hentes automatisk ved å fylle ut delkontraktnummer</v>
      </c>
      <c r="D4133" s="34"/>
      <c r="E4133" s="34"/>
      <c r="F4133" s="33"/>
      <c r="G4133" s="33"/>
      <c r="H4133" s="15"/>
      <c r="I4133" s="15"/>
      <c r="J4133" s="15"/>
      <c r="K4133" s="48"/>
      <c r="L4133" s="44"/>
      <c r="M4133" s="47" t="str">
        <f>IFERROR(TRIM($K4133)/_xlfn.XLOOKUP(TRIM($F4133),Produktinformasjon!$D$5:$D$10000,Produktinformasjon!$L$5:$L$10000,,0),"Pris per enhet "&amp;Til_Hvem&amp;" beregnes automatisk ved komplett utfylling")</f>
        <v>Pris per enhet Regionalt beregnes automatisk ved komplett utfylling</v>
      </c>
      <c r="N4133" s="47" t="str">
        <f>IFERROR(TRIM($L4133)/_xlfn.XLOOKUP(TRIM($F4133),Produktinformasjon!$D$5:$D$10000,Produktinformasjon!$L$5:$L$10000,,0),"Pris per enhet Regionalt felleslager beregnes automatisk ved komplett utfylling")</f>
        <v>Pris per enhet Regionalt felleslager beregnes automatisk ved komplett utfylling</v>
      </c>
    </row>
    <row r="4134" spans="2:14" x14ac:dyDescent="0.25">
      <c r="B4134" s="33"/>
      <c r="C4134" t="str" cm="1">
        <f t="array" ref="C4134">IFERROR(_xlfn.TEXTJOIN(" | ", TRUE, _xlfn._xlws.FILTER(delKontrakt['#] &amp; " " &amp; delKontrakt[Navn], ISNUMBER(MATCH(delKontrakt['#], VALUE(_xlfn.TEXTSPLIT(SUBSTITUTE(Prisinformasjon!$B4134,  ", ", ","), ",")), 0)))), "Delkontraktnavn hentes automatisk ved å fylle ut delkontraktnummer")</f>
        <v>Delkontraktnavn hentes automatisk ved å fylle ut delkontraktnummer</v>
      </c>
      <c r="D4134" s="34"/>
      <c r="E4134" s="34"/>
      <c r="F4134" s="33"/>
      <c r="G4134" s="33"/>
      <c r="H4134" s="15"/>
      <c r="I4134" s="15"/>
      <c r="J4134" s="15"/>
      <c r="K4134" s="48"/>
      <c r="L4134" s="44"/>
      <c r="M4134" s="47" t="str">
        <f>IFERROR(TRIM($K4134)/_xlfn.XLOOKUP(TRIM($F4134),Produktinformasjon!$D$5:$D$10000,Produktinformasjon!$L$5:$L$10000,,0),"Pris per enhet "&amp;Til_Hvem&amp;" beregnes automatisk ved komplett utfylling")</f>
        <v>Pris per enhet Regionalt beregnes automatisk ved komplett utfylling</v>
      </c>
      <c r="N4134" s="47" t="str">
        <f>IFERROR(TRIM($L4134)/_xlfn.XLOOKUP(TRIM($F4134),Produktinformasjon!$D$5:$D$10000,Produktinformasjon!$L$5:$L$10000,,0),"Pris per enhet Regionalt felleslager beregnes automatisk ved komplett utfylling")</f>
        <v>Pris per enhet Regionalt felleslager beregnes automatisk ved komplett utfylling</v>
      </c>
    </row>
    <row r="4135" spans="2:14" x14ac:dyDescent="0.25">
      <c r="B4135" s="33"/>
      <c r="C4135" t="str" cm="1">
        <f t="array" ref="C4135">IFERROR(_xlfn.TEXTJOIN(" | ", TRUE, _xlfn._xlws.FILTER(delKontrakt['#] &amp; " " &amp; delKontrakt[Navn], ISNUMBER(MATCH(delKontrakt['#], VALUE(_xlfn.TEXTSPLIT(SUBSTITUTE(Prisinformasjon!$B4135,  ", ", ","), ",")), 0)))), "Delkontraktnavn hentes automatisk ved å fylle ut delkontraktnummer")</f>
        <v>Delkontraktnavn hentes automatisk ved å fylle ut delkontraktnummer</v>
      </c>
      <c r="D4135" s="34"/>
      <c r="E4135" s="34"/>
      <c r="F4135" s="33"/>
      <c r="G4135" s="33"/>
      <c r="H4135" s="15"/>
      <c r="I4135" s="15"/>
      <c r="J4135" s="15"/>
      <c r="K4135" s="48"/>
      <c r="L4135" s="44"/>
      <c r="M4135" s="47" t="str">
        <f>IFERROR(TRIM($K4135)/_xlfn.XLOOKUP(TRIM($F4135),Produktinformasjon!$D$5:$D$10000,Produktinformasjon!$L$5:$L$10000,,0),"Pris per enhet "&amp;Til_Hvem&amp;" beregnes automatisk ved komplett utfylling")</f>
        <v>Pris per enhet Regionalt beregnes automatisk ved komplett utfylling</v>
      </c>
      <c r="N4135" s="47" t="str">
        <f>IFERROR(TRIM($L4135)/_xlfn.XLOOKUP(TRIM($F4135),Produktinformasjon!$D$5:$D$10000,Produktinformasjon!$L$5:$L$10000,,0),"Pris per enhet Regionalt felleslager beregnes automatisk ved komplett utfylling")</f>
        <v>Pris per enhet Regionalt felleslager beregnes automatisk ved komplett utfylling</v>
      </c>
    </row>
    <row r="4136" spans="2:14" x14ac:dyDescent="0.25">
      <c r="B4136" s="33"/>
      <c r="C4136" t="str" cm="1">
        <f t="array" ref="C4136">IFERROR(_xlfn.TEXTJOIN(" | ", TRUE, _xlfn._xlws.FILTER(delKontrakt['#] &amp; " " &amp; delKontrakt[Navn], ISNUMBER(MATCH(delKontrakt['#], VALUE(_xlfn.TEXTSPLIT(SUBSTITUTE(Prisinformasjon!$B4136,  ", ", ","), ",")), 0)))), "Delkontraktnavn hentes automatisk ved å fylle ut delkontraktnummer")</f>
        <v>Delkontraktnavn hentes automatisk ved å fylle ut delkontraktnummer</v>
      </c>
      <c r="D4136" s="34"/>
      <c r="E4136" s="34"/>
      <c r="F4136" s="33"/>
      <c r="G4136" s="33"/>
      <c r="H4136" s="15"/>
      <c r="I4136" s="15"/>
      <c r="J4136" s="15"/>
      <c r="K4136" s="48"/>
      <c r="L4136" s="44"/>
      <c r="M4136" s="47" t="str">
        <f>IFERROR(TRIM($K4136)/_xlfn.XLOOKUP(TRIM($F4136),Produktinformasjon!$D$5:$D$10000,Produktinformasjon!$L$5:$L$10000,,0),"Pris per enhet "&amp;Til_Hvem&amp;" beregnes automatisk ved komplett utfylling")</f>
        <v>Pris per enhet Regionalt beregnes automatisk ved komplett utfylling</v>
      </c>
      <c r="N4136" s="47" t="str">
        <f>IFERROR(TRIM($L4136)/_xlfn.XLOOKUP(TRIM($F4136),Produktinformasjon!$D$5:$D$10000,Produktinformasjon!$L$5:$L$10000,,0),"Pris per enhet Regionalt felleslager beregnes automatisk ved komplett utfylling")</f>
        <v>Pris per enhet Regionalt felleslager beregnes automatisk ved komplett utfylling</v>
      </c>
    </row>
    <row r="4137" spans="2:14" x14ac:dyDescent="0.25">
      <c r="B4137" s="33"/>
      <c r="C4137" t="str" cm="1">
        <f t="array" ref="C4137">IFERROR(_xlfn.TEXTJOIN(" | ", TRUE, _xlfn._xlws.FILTER(delKontrakt['#] &amp; " " &amp; delKontrakt[Navn], ISNUMBER(MATCH(delKontrakt['#], VALUE(_xlfn.TEXTSPLIT(SUBSTITUTE(Prisinformasjon!$B4137,  ", ", ","), ",")), 0)))), "Delkontraktnavn hentes automatisk ved å fylle ut delkontraktnummer")</f>
        <v>Delkontraktnavn hentes automatisk ved å fylle ut delkontraktnummer</v>
      </c>
      <c r="D4137" s="34"/>
      <c r="E4137" s="34"/>
      <c r="F4137" s="33"/>
      <c r="G4137" s="33"/>
      <c r="H4137" s="15"/>
      <c r="I4137" s="15"/>
      <c r="J4137" s="15"/>
      <c r="K4137" s="48"/>
      <c r="L4137" s="44"/>
      <c r="M4137" s="47" t="str">
        <f>IFERROR(TRIM($K4137)/_xlfn.XLOOKUP(TRIM($F4137),Produktinformasjon!$D$5:$D$10000,Produktinformasjon!$L$5:$L$10000,,0),"Pris per enhet "&amp;Til_Hvem&amp;" beregnes automatisk ved komplett utfylling")</f>
        <v>Pris per enhet Regionalt beregnes automatisk ved komplett utfylling</v>
      </c>
      <c r="N4137" s="47" t="str">
        <f>IFERROR(TRIM($L4137)/_xlfn.XLOOKUP(TRIM($F4137),Produktinformasjon!$D$5:$D$10000,Produktinformasjon!$L$5:$L$10000,,0),"Pris per enhet Regionalt felleslager beregnes automatisk ved komplett utfylling")</f>
        <v>Pris per enhet Regionalt felleslager beregnes automatisk ved komplett utfylling</v>
      </c>
    </row>
    <row r="4138" spans="2:14" x14ac:dyDescent="0.25">
      <c r="B4138" s="33"/>
      <c r="C4138" t="str" cm="1">
        <f t="array" ref="C4138">IFERROR(_xlfn.TEXTJOIN(" | ", TRUE, _xlfn._xlws.FILTER(delKontrakt['#] &amp; " " &amp; delKontrakt[Navn], ISNUMBER(MATCH(delKontrakt['#], VALUE(_xlfn.TEXTSPLIT(SUBSTITUTE(Prisinformasjon!$B4138,  ", ", ","), ",")), 0)))), "Delkontraktnavn hentes automatisk ved å fylle ut delkontraktnummer")</f>
        <v>Delkontraktnavn hentes automatisk ved å fylle ut delkontraktnummer</v>
      </c>
      <c r="D4138" s="34"/>
      <c r="E4138" s="34"/>
      <c r="F4138" s="33"/>
      <c r="G4138" s="33"/>
      <c r="H4138" s="15"/>
      <c r="I4138" s="15"/>
      <c r="J4138" s="15"/>
      <c r="K4138" s="48"/>
      <c r="L4138" s="44"/>
      <c r="M4138" s="47" t="str">
        <f>IFERROR(TRIM($K4138)/_xlfn.XLOOKUP(TRIM($F4138),Produktinformasjon!$D$5:$D$10000,Produktinformasjon!$L$5:$L$10000,,0),"Pris per enhet "&amp;Til_Hvem&amp;" beregnes automatisk ved komplett utfylling")</f>
        <v>Pris per enhet Regionalt beregnes automatisk ved komplett utfylling</v>
      </c>
      <c r="N4138" s="47" t="str">
        <f>IFERROR(TRIM($L4138)/_xlfn.XLOOKUP(TRIM($F4138),Produktinformasjon!$D$5:$D$10000,Produktinformasjon!$L$5:$L$10000,,0),"Pris per enhet Regionalt felleslager beregnes automatisk ved komplett utfylling")</f>
        <v>Pris per enhet Regionalt felleslager beregnes automatisk ved komplett utfylling</v>
      </c>
    </row>
    <row r="4139" spans="2:14" x14ac:dyDescent="0.25">
      <c r="B4139" s="33"/>
      <c r="C4139" t="str" cm="1">
        <f t="array" ref="C4139">IFERROR(_xlfn.TEXTJOIN(" | ", TRUE, _xlfn._xlws.FILTER(delKontrakt['#] &amp; " " &amp; delKontrakt[Navn], ISNUMBER(MATCH(delKontrakt['#], VALUE(_xlfn.TEXTSPLIT(SUBSTITUTE(Prisinformasjon!$B4139,  ", ", ","), ",")), 0)))), "Delkontraktnavn hentes automatisk ved å fylle ut delkontraktnummer")</f>
        <v>Delkontraktnavn hentes automatisk ved å fylle ut delkontraktnummer</v>
      </c>
      <c r="D4139" s="34"/>
      <c r="E4139" s="34"/>
      <c r="F4139" s="33"/>
      <c r="G4139" s="33"/>
      <c r="H4139" s="15"/>
      <c r="I4139" s="15"/>
      <c r="J4139" s="15"/>
      <c r="K4139" s="48"/>
      <c r="L4139" s="44"/>
      <c r="M4139" s="47" t="str">
        <f>IFERROR(TRIM($K4139)/_xlfn.XLOOKUP(TRIM($F4139),Produktinformasjon!$D$5:$D$10000,Produktinformasjon!$L$5:$L$10000,,0),"Pris per enhet "&amp;Til_Hvem&amp;" beregnes automatisk ved komplett utfylling")</f>
        <v>Pris per enhet Regionalt beregnes automatisk ved komplett utfylling</v>
      </c>
      <c r="N4139" s="47" t="str">
        <f>IFERROR(TRIM($L4139)/_xlfn.XLOOKUP(TRIM($F4139),Produktinformasjon!$D$5:$D$10000,Produktinformasjon!$L$5:$L$10000,,0),"Pris per enhet Regionalt felleslager beregnes automatisk ved komplett utfylling")</f>
        <v>Pris per enhet Regionalt felleslager beregnes automatisk ved komplett utfylling</v>
      </c>
    </row>
    <row r="4140" spans="2:14" x14ac:dyDescent="0.25">
      <c r="B4140" s="33"/>
      <c r="C4140" t="str" cm="1">
        <f t="array" ref="C4140">IFERROR(_xlfn.TEXTJOIN(" | ", TRUE, _xlfn._xlws.FILTER(delKontrakt['#] &amp; " " &amp; delKontrakt[Navn], ISNUMBER(MATCH(delKontrakt['#], VALUE(_xlfn.TEXTSPLIT(SUBSTITUTE(Prisinformasjon!$B4140,  ", ", ","), ",")), 0)))), "Delkontraktnavn hentes automatisk ved å fylle ut delkontraktnummer")</f>
        <v>Delkontraktnavn hentes automatisk ved å fylle ut delkontraktnummer</v>
      </c>
      <c r="D4140" s="34"/>
      <c r="E4140" s="34"/>
      <c r="F4140" s="33"/>
      <c r="G4140" s="33"/>
      <c r="H4140" s="15"/>
      <c r="I4140" s="15"/>
      <c r="J4140" s="15"/>
      <c r="K4140" s="48"/>
      <c r="L4140" s="44"/>
      <c r="M4140" s="47" t="str">
        <f>IFERROR(TRIM($K4140)/_xlfn.XLOOKUP(TRIM($F4140),Produktinformasjon!$D$5:$D$10000,Produktinformasjon!$L$5:$L$10000,,0),"Pris per enhet "&amp;Til_Hvem&amp;" beregnes automatisk ved komplett utfylling")</f>
        <v>Pris per enhet Regionalt beregnes automatisk ved komplett utfylling</v>
      </c>
      <c r="N4140" s="47" t="str">
        <f>IFERROR(TRIM($L4140)/_xlfn.XLOOKUP(TRIM($F4140),Produktinformasjon!$D$5:$D$10000,Produktinformasjon!$L$5:$L$10000,,0),"Pris per enhet Regionalt felleslager beregnes automatisk ved komplett utfylling")</f>
        <v>Pris per enhet Regionalt felleslager beregnes automatisk ved komplett utfylling</v>
      </c>
    </row>
    <row r="4141" spans="2:14" x14ac:dyDescent="0.25">
      <c r="B4141" s="33"/>
      <c r="C4141" t="str" cm="1">
        <f t="array" ref="C4141">IFERROR(_xlfn.TEXTJOIN(" | ", TRUE, _xlfn._xlws.FILTER(delKontrakt['#] &amp; " " &amp; delKontrakt[Navn], ISNUMBER(MATCH(delKontrakt['#], VALUE(_xlfn.TEXTSPLIT(SUBSTITUTE(Prisinformasjon!$B4141,  ", ", ","), ",")), 0)))), "Delkontraktnavn hentes automatisk ved å fylle ut delkontraktnummer")</f>
        <v>Delkontraktnavn hentes automatisk ved å fylle ut delkontraktnummer</v>
      </c>
      <c r="D4141" s="34"/>
      <c r="E4141" s="34"/>
      <c r="F4141" s="33"/>
      <c r="G4141" s="33"/>
      <c r="H4141" s="15"/>
      <c r="I4141" s="15"/>
      <c r="J4141" s="15"/>
      <c r="K4141" s="48"/>
      <c r="L4141" s="44"/>
      <c r="M4141" s="47" t="str">
        <f>IFERROR(TRIM($K4141)/_xlfn.XLOOKUP(TRIM($F4141),Produktinformasjon!$D$5:$D$10000,Produktinformasjon!$L$5:$L$10000,,0),"Pris per enhet "&amp;Til_Hvem&amp;" beregnes automatisk ved komplett utfylling")</f>
        <v>Pris per enhet Regionalt beregnes automatisk ved komplett utfylling</v>
      </c>
      <c r="N4141" s="47" t="str">
        <f>IFERROR(TRIM($L4141)/_xlfn.XLOOKUP(TRIM($F4141),Produktinformasjon!$D$5:$D$10000,Produktinformasjon!$L$5:$L$10000,,0),"Pris per enhet Regionalt felleslager beregnes automatisk ved komplett utfylling")</f>
        <v>Pris per enhet Regionalt felleslager beregnes automatisk ved komplett utfylling</v>
      </c>
    </row>
    <row r="4142" spans="2:14" x14ac:dyDescent="0.25">
      <c r="B4142" s="33"/>
      <c r="C4142" t="str" cm="1">
        <f t="array" ref="C4142">IFERROR(_xlfn.TEXTJOIN(" | ", TRUE, _xlfn._xlws.FILTER(delKontrakt['#] &amp; " " &amp; delKontrakt[Navn], ISNUMBER(MATCH(delKontrakt['#], VALUE(_xlfn.TEXTSPLIT(SUBSTITUTE(Prisinformasjon!$B4142,  ", ", ","), ",")), 0)))), "Delkontraktnavn hentes automatisk ved å fylle ut delkontraktnummer")</f>
        <v>Delkontraktnavn hentes automatisk ved å fylle ut delkontraktnummer</v>
      </c>
      <c r="D4142" s="34"/>
      <c r="E4142" s="34"/>
      <c r="F4142" s="33"/>
      <c r="G4142" s="33"/>
      <c r="H4142" s="15"/>
      <c r="I4142" s="15"/>
      <c r="J4142" s="15"/>
      <c r="K4142" s="48"/>
      <c r="L4142" s="44"/>
      <c r="M4142" s="47" t="str">
        <f>IFERROR(TRIM($K4142)/_xlfn.XLOOKUP(TRIM($F4142),Produktinformasjon!$D$5:$D$10000,Produktinformasjon!$L$5:$L$10000,,0),"Pris per enhet "&amp;Til_Hvem&amp;" beregnes automatisk ved komplett utfylling")</f>
        <v>Pris per enhet Regionalt beregnes automatisk ved komplett utfylling</v>
      </c>
      <c r="N4142" s="47" t="str">
        <f>IFERROR(TRIM($L4142)/_xlfn.XLOOKUP(TRIM($F4142),Produktinformasjon!$D$5:$D$10000,Produktinformasjon!$L$5:$L$10000,,0),"Pris per enhet Regionalt felleslager beregnes automatisk ved komplett utfylling")</f>
        <v>Pris per enhet Regionalt felleslager beregnes automatisk ved komplett utfylling</v>
      </c>
    </row>
    <row r="4143" spans="2:14" x14ac:dyDescent="0.25">
      <c r="B4143" s="33"/>
      <c r="C4143" t="str" cm="1">
        <f t="array" ref="C4143">IFERROR(_xlfn.TEXTJOIN(" | ", TRUE, _xlfn._xlws.FILTER(delKontrakt['#] &amp; " " &amp; delKontrakt[Navn], ISNUMBER(MATCH(delKontrakt['#], VALUE(_xlfn.TEXTSPLIT(SUBSTITUTE(Prisinformasjon!$B4143,  ", ", ","), ",")), 0)))), "Delkontraktnavn hentes automatisk ved å fylle ut delkontraktnummer")</f>
        <v>Delkontraktnavn hentes automatisk ved å fylle ut delkontraktnummer</v>
      </c>
      <c r="D4143" s="34"/>
      <c r="E4143" s="34"/>
      <c r="F4143" s="33"/>
      <c r="G4143" s="33"/>
      <c r="H4143" s="15"/>
      <c r="I4143" s="15"/>
      <c r="J4143" s="15"/>
      <c r="K4143" s="48"/>
      <c r="L4143" s="44"/>
      <c r="M4143" s="47" t="str">
        <f>IFERROR(TRIM($K4143)/_xlfn.XLOOKUP(TRIM($F4143),Produktinformasjon!$D$5:$D$10000,Produktinformasjon!$L$5:$L$10000,,0),"Pris per enhet "&amp;Til_Hvem&amp;" beregnes automatisk ved komplett utfylling")</f>
        <v>Pris per enhet Regionalt beregnes automatisk ved komplett utfylling</v>
      </c>
      <c r="N4143" s="47" t="str">
        <f>IFERROR(TRIM($L4143)/_xlfn.XLOOKUP(TRIM($F4143),Produktinformasjon!$D$5:$D$10000,Produktinformasjon!$L$5:$L$10000,,0),"Pris per enhet Regionalt felleslager beregnes automatisk ved komplett utfylling")</f>
        <v>Pris per enhet Regionalt felleslager beregnes automatisk ved komplett utfylling</v>
      </c>
    </row>
    <row r="4144" spans="2:14" x14ac:dyDescent="0.25">
      <c r="B4144" s="33"/>
      <c r="C4144" t="str" cm="1">
        <f t="array" ref="C4144">IFERROR(_xlfn.TEXTJOIN(" | ", TRUE, _xlfn._xlws.FILTER(delKontrakt['#] &amp; " " &amp; delKontrakt[Navn], ISNUMBER(MATCH(delKontrakt['#], VALUE(_xlfn.TEXTSPLIT(SUBSTITUTE(Prisinformasjon!$B4144,  ", ", ","), ",")), 0)))), "Delkontraktnavn hentes automatisk ved å fylle ut delkontraktnummer")</f>
        <v>Delkontraktnavn hentes automatisk ved å fylle ut delkontraktnummer</v>
      </c>
      <c r="D4144" s="34"/>
      <c r="E4144" s="34"/>
      <c r="F4144" s="33"/>
      <c r="G4144" s="33"/>
      <c r="H4144" s="15"/>
      <c r="I4144" s="15"/>
      <c r="J4144" s="15"/>
      <c r="K4144" s="48"/>
      <c r="L4144" s="44"/>
      <c r="M4144" s="47" t="str">
        <f>IFERROR(TRIM($K4144)/_xlfn.XLOOKUP(TRIM($F4144),Produktinformasjon!$D$5:$D$10000,Produktinformasjon!$L$5:$L$10000,,0),"Pris per enhet "&amp;Til_Hvem&amp;" beregnes automatisk ved komplett utfylling")</f>
        <v>Pris per enhet Regionalt beregnes automatisk ved komplett utfylling</v>
      </c>
      <c r="N4144" s="47" t="str">
        <f>IFERROR(TRIM($L4144)/_xlfn.XLOOKUP(TRIM($F4144),Produktinformasjon!$D$5:$D$10000,Produktinformasjon!$L$5:$L$10000,,0),"Pris per enhet Regionalt felleslager beregnes automatisk ved komplett utfylling")</f>
        <v>Pris per enhet Regionalt felleslager beregnes automatisk ved komplett utfylling</v>
      </c>
    </row>
    <row r="4145" spans="2:14" x14ac:dyDescent="0.25">
      <c r="B4145" s="33"/>
      <c r="C4145" t="str" cm="1">
        <f t="array" ref="C4145">IFERROR(_xlfn.TEXTJOIN(" | ", TRUE, _xlfn._xlws.FILTER(delKontrakt['#] &amp; " " &amp; delKontrakt[Navn], ISNUMBER(MATCH(delKontrakt['#], VALUE(_xlfn.TEXTSPLIT(SUBSTITUTE(Prisinformasjon!$B4145,  ", ", ","), ",")), 0)))), "Delkontraktnavn hentes automatisk ved å fylle ut delkontraktnummer")</f>
        <v>Delkontraktnavn hentes automatisk ved å fylle ut delkontraktnummer</v>
      </c>
      <c r="D4145" s="34"/>
      <c r="E4145" s="34"/>
      <c r="F4145" s="33"/>
      <c r="G4145" s="33"/>
      <c r="H4145" s="15"/>
      <c r="I4145" s="15"/>
      <c r="J4145" s="15"/>
      <c r="K4145" s="48"/>
      <c r="L4145" s="44"/>
      <c r="M4145" s="47" t="str">
        <f>IFERROR(TRIM($K4145)/_xlfn.XLOOKUP(TRIM($F4145),Produktinformasjon!$D$5:$D$10000,Produktinformasjon!$L$5:$L$10000,,0),"Pris per enhet "&amp;Til_Hvem&amp;" beregnes automatisk ved komplett utfylling")</f>
        <v>Pris per enhet Regionalt beregnes automatisk ved komplett utfylling</v>
      </c>
      <c r="N4145" s="47" t="str">
        <f>IFERROR(TRIM($L4145)/_xlfn.XLOOKUP(TRIM($F4145),Produktinformasjon!$D$5:$D$10000,Produktinformasjon!$L$5:$L$10000,,0),"Pris per enhet Regionalt felleslager beregnes automatisk ved komplett utfylling")</f>
        <v>Pris per enhet Regionalt felleslager beregnes automatisk ved komplett utfylling</v>
      </c>
    </row>
    <row r="4146" spans="2:14" x14ac:dyDescent="0.25">
      <c r="B4146" s="33"/>
      <c r="C4146" t="str" cm="1">
        <f t="array" ref="C4146">IFERROR(_xlfn.TEXTJOIN(" | ", TRUE, _xlfn._xlws.FILTER(delKontrakt['#] &amp; " " &amp; delKontrakt[Navn], ISNUMBER(MATCH(delKontrakt['#], VALUE(_xlfn.TEXTSPLIT(SUBSTITUTE(Prisinformasjon!$B4146,  ", ", ","), ",")), 0)))), "Delkontraktnavn hentes automatisk ved å fylle ut delkontraktnummer")</f>
        <v>Delkontraktnavn hentes automatisk ved å fylle ut delkontraktnummer</v>
      </c>
      <c r="D4146" s="34"/>
      <c r="E4146" s="34"/>
      <c r="F4146" s="33"/>
      <c r="G4146" s="33"/>
      <c r="H4146" s="15"/>
      <c r="I4146" s="15"/>
      <c r="J4146" s="15"/>
      <c r="K4146" s="48"/>
      <c r="L4146" s="44"/>
      <c r="M4146" s="47" t="str">
        <f>IFERROR(TRIM($K4146)/_xlfn.XLOOKUP(TRIM($F4146),Produktinformasjon!$D$5:$D$10000,Produktinformasjon!$L$5:$L$10000,,0),"Pris per enhet "&amp;Til_Hvem&amp;" beregnes automatisk ved komplett utfylling")</f>
        <v>Pris per enhet Regionalt beregnes automatisk ved komplett utfylling</v>
      </c>
      <c r="N4146" s="47" t="str">
        <f>IFERROR(TRIM($L4146)/_xlfn.XLOOKUP(TRIM($F4146),Produktinformasjon!$D$5:$D$10000,Produktinformasjon!$L$5:$L$10000,,0),"Pris per enhet Regionalt felleslager beregnes automatisk ved komplett utfylling")</f>
        <v>Pris per enhet Regionalt felleslager beregnes automatisk ved komplett utfylling</v>
      </c>
    </row>
    <row r="4147" spans="2:14" x14ac:dyDescent="0.25">
      <c r="B4147" s="33"/>
      <c r="C4147" t="str" cm="1">
        <f t="array" ref="C4147">IFERROR(_xlfn.TEXTJOIN(" | ", TRUE, _xlfn._xlws.FILTER(delKontrakt['#] &amp; " " &amp; delKontrakt[Navn], ISNUMBER(MATCH(delKontrakt['#], VALUE(_xlfn.TEXTSPLIT(SUBSTITUTE(Prisinformasjon!$B4147,  ", ", ","), ",")), 0)))), "Delkontraktnavn hentes automatisk ved å fylle ut delkontraktnummer")</f>
        <v>Delkontraktnavn hentes automatisk ved å fylle ut delkontraktnummer</v>
      </c>
      <c r="D4147" s="34"/>
      <c r="E4147" s="34"/>
      <c r="F4147" s="33"/>
      <c r="G4147" s="33"/>
      <c r="H4147" s="15"/>
      <c r="I4147" s="15"/>
      <c r="J4147" s="15"/>
      <c r="K4147" s="48"/>
      <c r="L4147" s="44"/>
      <c r="M4147" s="47" t="str">
        <f>IFERROR(TRIM($K4147)/_xlfn.XLOOKUP(TRIM($F4147),Produktinformasjon!$D$5:$D$10000,Produktinformasjon!$L$5:$L$10000,,0),"Pris per enhet "&amp;Til_Hvem&amp;" beregnes automatisk ved komplett utfylling")</f>
        <v>Pris per enhet Regionalt beregnes automatisk ved komplett utfylling</v>
      </c>
      <c r="N4147" s="47" t="str">
        <f>IFERROR(TRIM($L4147)/_xlfn.XLOOKUP(TRIM($F4147),Produktinformasjon!$D$5:$D$10000,Produktinformasjon!$L$5:$L$10000,,0),"Pris per enhet Regionalt felleslager beregnes automatisk ved komplett utfylling")</f>
        <v>Pris per enhet Regionalt felleslager beregnes automatisk ved komplett utfylling</v>
      </c>
    </row>
    <row r="4148" spans="2:14" x14ac:dyDescent="0.25">
      <c r="B4148" s="33"/>
      <c r="C4148" t="str" cm="1">
        <f t="array" ref="C4148">IFERROR(_xlfn.TEXTJOIN(" | ", TRUE, _xlfn._xlws.FILTER(delKontrakt['#] &amp; " " &amp; delKontrakt[Navn], ISNUMBER(MATCH(delKontrakt['#], VALUE(_xlfn.TEXTSPLIT(SUBSTITUTE(Prisinformasjon!$B4148,  ", ", ","), ",")), 0)))), "Delkontraktnavn hentes automatisk ved å fylle ut delkontraktnummer")</f>
        <v>Delkontraktnavn hentes automatisk ved å fylle ut delkontraktnummer</v>
      </c>
      <c r="D4148" s="34"/>
      <c r="E4148" s="34"/>
      <c r="F4148" s="33"/>
      <c r="G4148" s="33"/>
      <c r="H4148" s="15"/>
      <c r="I4148" s="15"/>
      <c r="J4148" s="15"/>
      <c r="K4148" s="48"/>
      <c r="L4148" s="44"/>
      <c r="M4148" s="47" t="str">
        <f>IFERROR(TRIM($K4148)/_xlfn.XLOOKUP(TRIM($F4148),Produktinformasjon!$D$5:$D$10000,Produktinformasjon!$L$5:$L$10000,,0),"Pris per enhet "&amp;Til_Hvem&amp;" beregnes automatisk ved komplett utfylling")</f>
        <v>Pris per enhet Regionalt beregnes automatisk ved komplett utfylling</v>
      </c>
      <c r="N4148" s="47" t="str">
        <f>IFERROR(TRIM($L4148)/_xlfn.XLOOKUP(TRIM($F4148),Produktinformasjon!$D$5:$D$10000,Produktinformasjon!$L$5:$L$10000,,0),"Pris per enhet Regionalt felleslager beregnes automatisk ved komplett utfylling")</f>
        <v>Pris per enhet Regionalt felleslager beregnes automatisk ved komplett utfylling</v>
      </c>
    </row>
    <row r="4149" spans="2:14" x14ac:dyDescent="0.25">
      <c r="B4149" s="33"/>
      <c r="C4149" t="str" cm="1">
        <f t="array" ref="C4149">IFERROR(_xlfn.TEXTJOIN(" | ", TRUE, _xlfn._xlws.FILTER(delKontrakt['#] &amp; " " &amp; delKontrakt[Navn], ISNUMBER(MATCH(delKontrakt['#], VALUE(_xlfn.TEXTSPLIT(SUBSTITUTE(Prisinformasjon!$B4149,  ", ", ","), ",")), 0)))), "Delkontraktnavn hentes automatisk ved å fylle ut delkontraktnummer")</f>
        <v>Delkontraktnavn hentes automatisk ved å fylle ut delkontraktnummer</v>
      </c>
      <c r="D4149" s="34"/>
      <c r="E4149" s="34"/>
      <c r="F4149" s="33"/>
      <c r="G4149" s="33"/>
      <c r="H4149" s="15"/>
      <c r="I4149" s="15"/>
      <c r="J4149" s="15"/>
      <c r="K4149" s="48"/>
      <c r="L4149" s="44"/>
      <c r="M4149" s="47" t="str">
        <f>IFERROR(TRIM($K4149)/_xlfn.XLOOKUP(TRIM($F4149),Produktinformasjon!$D$5:$D$10000,Produktinformasjon!$L$5:$L$10000,,0),"Pris per enhet "&amp;Til_Hvem&amp;" beregnes automatisk ved komplett utfylling")</f>
        <v>Pris per enhet Regionalt beregnes automatisk ved komplett utfylling</v>
      </c>
      <c r="N4149" s="47" t="str">
        <f>IFERROR(TRIM($L4149)/_xlfn.XLOOKUP(TRIM($F4149),Produktinformasjon!$D$5:$D$10000,Produktinformasjon!$L$5:$L$10000,,0),"Pris per enhet Regionalt felleslager beregnes automatisk ved komplett utfylling")</f>
        <v>Pris per enhet Regionalt felleslager beregnes automatisk ved komplett utfylling</v>
      </c>
    </row>
    <row r="4150" spans="2:14" x14ac:dyDescent="0.25">
      <c r="B4150" s="33"/>
      <c r="C4150" t="str" cm="1">
        <f t="array" ref="C4150">IFERROR(_xlfn.TEXTJOIN(" | ", TRUE, _xlfn._xlws.FILTER(delKontrakt['#] &amp; " " &amp; delKontrakt[Navn], ISNUMBER(MATCH(delKontrakt['#], VALUE(_xlfn.TEXTSPLIT(SUBSTITUTE(Prisinformasjon!$B4150,  ", ", ","), ",")), 0)))), "Delkontraktnavn hentes automatisk ved å fylle ut delkontraktnummer")</f>
        <v>Delkontraktnavn hentes automatisk ved å fylle ut delkontraktnummer</v>
      </c>
      <c r="D4150" s="34"/>
      <c r="E4150" s="34"/>
      <c r="F4150" s="33"/>
      <c r="G4150" s="33"/>
      <c r="H4150" s="15"/>
      <c r="I4150" s="15"/>
      <c r="J4150" s="15"/>
      <c r="K4150" s="48"/>
      <c r="L4150" s="44"/>
      <c r="M4150" s="47" t="str">
        <f>IFERROR(TRIM($K4150)/_xlfn.XLOOKUP(TRIM($F4150),Produktinformasjon!$D$5:$D$10000,Produktinformasjon!$L$5:$L$10000,,0),"Pris per enhet "&amp;Til_Hvem&amp;" beregnes automatisk ved komplett utfylling")</f>
        <v>Pris per enhet Regionalt beregnes automatisk ved komplett utfylling</v>
      </c>
      <c r="N4150" s="47" t="str">
        <f>IFERROR(TRIM($L4150)/_xlfn.XLOOKUP(TRIM($F4150),Produktinformasjon!$D$5:$D$10000,Produktinformasjon!$L$5:$L$10000,,0),"Pris per enhet Regionalt felleslager beregnes automatisk ved komplett utfylling")</f>
        <v>Pris per enhet Regionalt felleslager beregnes automatisk ved komplett utfylling</v>
      </c>
    </row>
    <row r="4151" spans="2:14" x14ac:dyDescent="0.25">
      <c r="B4151" s="33"/>
      <c r="C4151" t="str" cm="1">
        <f t="array" ref="C4151">IFERROR(_xlfn.TEXTJOIN(" | ", TRUE, _xlfn._xlws.FILTER(delKontrakt['#] &amp; " " &amp; delKontrakt[Navn], ISNUMBER(MATCH(delKontrakt['#], VALUE(_xlfn.TEXTSPLIT(SUBSTITUTE(Prisinformasjon!$B4151,  ", ", ","), ",")), 0)))), "Delkontraktnavn hentes automatisk ved å fylle ut delkontraktnummer")</f>
        <v>Delkontraktnavn hentes automatisk ved å fylle ut delkontraktnummer</v>
      </c>
      <c r="D4151" s="34"/>
      <c r="E4151" s="34"/>
      <c r="F4151" s="33"/>
      <c r="G4151" s="33"/>
      <c r="H4151" s="15"/>
      <c r="I4151" s="15"/>
      <c r="J4151" s="15"/>
      <c r="K4151" s="48"/>
      <c r="L4151" s="44"/>
      <c r="M4151" s="47" t="str">
        <f>IFERROR(TRIM($K4151)/_xlfn.XLOOKUP(TRIM($F4151),Produktinformasjon!$D$5:$D$10000,Produktinformasjon!$L$5:$L$10000,,0),"Pris per enhet "&amp;Til_Hvem&amp;" beregnes automatisk ved komplett utfylling")</f>
        <v>Pris per enhet Regionalt beregnes automatisk ved komplett utfylling</v>
      </c>
      <c r="N4151" s="47" t="str">
        <f>IFERROR(TRIM($L4151)/_xlfn.XLOOKUP(TRIM($F4151),Produktinformasjon!$D$5:$D$10000,Produktinformasjon!$L$5:$L$10000,,0),"Pris per enhet Regionalt felleslager beregnes automatisk ved komplett utfylling")</f>
        <v>Pris per enhet Regionalt felleslager beregnes automatisk ved komplett utfylling</v>
      </c>
    </row>
    <row r="4152" spans="2:14" x14ac:dyDescent="0.25">
      <c r="B4152" s="33"/>
      <c r="C4152" t="str" cm="1">
        <f t="array" ref="C4152">IFERROR(_xlfn.TEXTJOIN(" | ", TRUE, _xlfn._xlws.FILTER(delKontrakt['#] &amp; " " &amp; delKontrakt[Navn], ISNUMBER(MATCH(delKontrakt['#], VALUE(_xlfn.TEXTSPLIT(SUBSTITUTE(Prisinformasjon!$B4152,  ", ", ","), ",")), 0)))), "Delkontraktnavn hentes automatisk ved å fylle ut delkontraktnummer")</f>
        <v>Delkontraktnavn hentes automatisk ved å fylle ut delkontraktnummer</v>
      </c>
      <c r="D4152" s="34"/>
      <c r="E4152" s="34"/>
      <c r="F4152" s="33"/>
      <c r="G4152" s="33"/>
      <c r="H4152" s="15"/>
      <c r="I4152" s="15"/>
      <c r="J4152" s="15"/>
      <c r="K4152" s="48"/>
      <c r="L4152" s="44"/>
      <c r="M4152" s="47" t="str">
        <f>IFERROR(TRIM($K4152)/_xlfn.XLOOKUP(TRIM($F4152),Produktinformasjon!$D$5:$D$10000,Produktinformasjon!$L$5:$L$10000,,0),"Pris per enhet "&amp;Til_Hvem&amp;" beregnes automatisk ved komplett utfylling")</f>
        <v>Pris per enhet Regionalt beregnes automatisk ved komplett utfylling</v>
      </c>
      <c r="N4152" s="47" t="str">
        <f>IFERROR(TRIM($L4152)/_xlfn.XLOOKUP(TRIM($F4152),Produktinformasjon!$D$5:$D$10000,Produktinformasjon!$L$5:$L$10000,,0),"Pris per enhet Regionalt felleslager beregnes automatisk ved komplett utfylling")</f>
        <v>Pris per enhet Regionalt felleslager beregnes automatisk ved komplett utfylling</v>
      </c>
    </row>
    <row r="4153" spans="2:14" x14ac:dyDescent="0.25">
      <c r="B4153" s="33"/>
      <c r="C4153" t="str" cm="1">
        <f t="array" ref="C4153">IFERROR(_xlfn.TEXTJOIN(" | ", TRUE, _xlfn._xlws.FILTER(delKontrakt['#] &amp; " " &amp; delKontrakt[Navn], ISNUMBER(MATCH(delKontrakt['#], VALUE(_xlfn.TEXTSPLIT(SUBSTITUTE(Prisinformasjon!$B4153,  ", ", ","), ",")), 0)))), "Delkontraktnavn hentes automatisk ved å fylle ut delkontraktnummer")</f>
        <v>Delkontraktnavn hentes automatisk ved å fylle ut delkontraktnummer</v>
      </c>
      <c r="D4153" s="34"/>
      <c r="E4153" s="34"/>
      <c r="F4153" s="33"/>
      <c r="G4153" s="33"/>
      <c r="H4153" s="15"/>
      <c r="I4153" s="15"/>
      <c r="J4153" s="15"/>
      <c r="K4153" s="48"/>
      <c r="L4153" s="44"/>
      <c r="M4153" s="47" t="str">
        <f>IFERROR(TRIM($K4153)/_xlfn.XLOOKUP(TRIM($F4153),Produktinformasjon!$D$5:$D$10000,Produktinformasjon!$L$5:$L$10000,,0),"Pris per enhet "&amp;Til_Hvem&amp;" beregnes automatisk ved komplett utfylling")</f>
        <v>Pris per enhet Regionalt beregnes automatisk ved komplett utfylling</v>
      </c>
      <c r="N4153" s="47" t="str">
        <f>IFERROR(TRIM($L4153)/_xlfn.XLOOKUP(TRIM($F4153),Produktinformasjon!$D$5:$D$10000,Produktinformasjon!$L$5:$L$10000,,0),"Pris per enhet Regionalt felleslager beregnes automatisk ved komplett utfylling")</f>
        <v>Pris per enhet Regionalt felleslager beregnes automatisk ved komplett utfylling</v>
      </c>
    </row>
    <row r="4154" spans="2:14" x14ac:dyDescent="0.25">
      <c r="B4154" s="33"/>
      <c r="C4154" t="str" cm="1">
        <f t="array" ref="C4154">IFERROR(_xlfn.TEXTJOIN(" | ", TRUE, _xlfn._xlws.FILTER(delKontrakt['#] &amp; " " &amp; delKontrakt[Navn], ISNUMBER(MATCH(delKontrakt['#], VALUE(_xlfn.TEXTSPLIT(SUBSTITUTE(Prisinformasjon!$B4154,  ", ", ","), ",")), 0)))), "Delkontraktnavn hentes automatisk ved å fylle ut delkontraktnummer")</f>
        <v>Delkontraktnavn hentes automatisk ved å fylle ut delkontraktnummer</v>
      </c>
      <c r="D4154" s="34"/>
      <c r="E4154" s="34"/>
      <c r="F4154" s="33"/>
      <c r="G4154" s="33"/>
      <c r="H4154" s="15"/>
      <c r="I4154" s="15"/>
      <c r="J4154" s="15"/>
      <c r="K4154" s="48"/>
      <c r="L4154" s="44"/>
      <c r="M4154" s="47" t="str">
        <f>IFERROR(TRIM($K4154)/_xlfn.XLOOKUP(TRIM($F4154),Produktinformasjon!$D$5:$D$10000,Produktinformasjon!$L$5:$L$10000,,0),"Pris per enhet "&amp;Til_Hvem&amp;" beregnes automatisk ved komplett utfylling")</f>
        <v>Pris per enhet Regionalt beregnes automatisk ved komplett utfylling</v>
      </c>
      <c r="N4154" s="47" t="str">
        <f>IFERROR(TRIM($L4154)/_xlfn.XLOOKUP(TRIM($F4154),Produktinformasjon!$D$5:$D$10000,Produktinformasjon!$L$5:$L$10000,,0),"Pris per enhet Regionalt felleslager beregnes automatisk ved komplett utfylling")</f>
        <v>Pris per enhet Regionalt felleslager beregnes automatisk ved komplett utfylling</v>
      </c>
    </row>
    <row r="4155" spans="2:14" x14ac:dyDescent="0.25">
      <c r="B4155" s="33"/>
      <c r="C4155" t="str" cm="1">
        <f t="array" ref="C4155">IFERROR(_xlfn.TEXTJOIN(" | ", TRUE, _xlfn._xlws.FILTER(delKontrakt['#] &amp; " " &amp; delKontrakt[Navn], ISNUMBER(MATCH(delKontrakt['#], VALUE(_xlfn.TEXTSPLIT(SUBSTITUTE(Prisinformasjon!$B4155,  ", ", ","), ",")), 0)))), "Delkontraktnavn hentes automatisk ved å fylle ut delkontraktnummer")</f>
        <v>Delkontraktnavn hentes automatisk ved å fylle ut delkontraktnummer</v>
      </c>
      <c r="D4155" s="34"/>
      <c r="E4155" s="34"/>
      <c r="F4155" s="33"/>
      <c r="G4155" s="33"/>
      <c r="H4155" s="15"/>
      <c r="I4155" s="15"/>
      <c r="J4155" s="15"/>
      <c r="K4155" s="48"/>
      <c r="L4155" s="44"/>
      <c r="M4155" s="47" t="str">
        <f>IFERROR(TRIM($K4155)/_xlfn.XLOOKUP(TRIM($F4155),Produktinformasjon!$D$5:$D$10000,Produktinformasjon!$L$5:$L$10000,,0),"Pris per enhet "&amp;Til_Hvem&amp;" beregnes automatisk ved komplett utfylling")</f>
        <v>Pris per enhet Regionalt beregnes automatisk ved komplett utfylling</v>
      </c>
      <c r="N4155" s="47" t="str">
        <f>IFERROR(TRIM($L4155)/_xlfn.XLOOKUP(TRIM($F4155),Produktinformasjon!$D$5:$D$10000,Produktinformasjon!$L$5:$L$10000,,0),"Pris per enhet Regionalt felleslager beregnes automatisk ved komplett utfylling")</f>
        <v>Pris per enhet Regionalt felleslager beregnes automatisk ved komplett utfylling</v>
      </c>
    </row>
    <row r="4156" spans="2:14" x14ac:dyDescent="0.25">
      <c r="B4156" s="33"/>
      <c r="C4156" t="str" cm="1">
        <f t="array" ref="C4156">IFERROR(_xlfn.TEXTJOIN(" | ", TRUE, _xlfn._xlws.FILTER(delKontrakt['#] &amp; " " &amp; delKontrakt[Navn], ISNUMBER(MATCH(delKontrakt['#], VALUE(_xlfn.TEXTSPLIT(SUBSTITUTE(Prisinformasjon!$B4156,  ", ", ","), ",")), 0)))), "Delkontraktnavn hentes automatisk ved å fylle ut delkontraktnummer")</f>
        <v>Delkontraktnavn hentes automatisk ved å fylle ut delkontraktnummer</v>
      </c>
      <c r="D4156" s="34"/>
      <c r="E4156" s="34"/>
      <c r="F4156" s="33"/>
      <c r="G4156" s="33"/>
      <c r="H4156" s="15"/>
      <c r="I4156" s="15"/>
      <c r="J4156" s="15"/>
      <c r="K4156" s="48"/>
      <c r="L4156" s="44"/>
      <c r="M4156" s="47" t="str">
        <f>IFERROR(TRIM($K4156)/_xlfn.XLOOKUP(TRIM($F4156),Produktinformasjon!$D$5:$D$10000,Produktinformasjon!$L$5:$L$10000,,0),"Pris per enhet "&amp;Til_Hvem&amp;" beregnes automatisk ved komplett utfylling")</f>
        <v>Pris per enhet Regionalt beregnes automatisk ved komplett utfylling</v>
      </c>
      <c r="N4156" s="47" t="str">
        <f>IFERROR(TRIM($L4156)/_xlfn.XLOOKUP(TRIM($F4156),Produktinformasjon!$D$5:$D$10000,Produktinformasjon!$L$5:$L$10000,,0),"Pris per enhet Regionalt felleslager beregnes automatisk ved komplett utfylling")</f>
        <v>Pris per enhet Regionalt felleslager beregnes automatisk ved komplett utfylling</v>
      </c>
    </row>
    <row r="4157" spans="2:14" x14ac:dyDescent="0.25">
      <c r="B4157" s="33"/>
      <c r="C4157" t="str" cm="1">
        <f t="array" ref="C4157">IFERROR(_xlfn.TEXTJOIN(" | ", TRUE, _xlfn._xlws.FILTER(delKontrakt['#] &amp; " " &amp; delKontrakt[Navn], ISNUMBER(MATCH(delKontrakt['#], VALUE(_xlfn.TEXTSPLIT(SUBSTITUTE(Prisinformasjon!$B4157,  ", ", ","), ",")), 0)))), "Delkontraktnavn hentes automatisk ved å fylle ut delkontraktnummer")</f>
        <v>Delkontraktnavn hentes automatisk ved å fylle ut delkontraktnummer</v>
      </c>
      <c r="D4157" s="34"/>
      <c r="E4157" s="34"/>
      <c r="F4157" s="33"/>
      <c r="G4157" s="33"/>
      <c r="H4157" s="15"/>
      <c r="I4157" s="15"/>
      <c r="J4157" s="15"/>
      <c r="K4157" s="48"/>
      <c r="L4157" s="44"/>
      <c r="M4157" s="47" t="str">
        <f>IFERROR(TRIM($K4157)/_xlfn.XLOOKUP(TRIM($F4157),Produktinformasjon!$D$5:$D$10000,Produktinformasjon!$L$5:$L$10000,,0),"Pris per enhet "&amp;Til_Hvem&amp;" beregnes automatisk ved komplett utfylling")</f>
        <v>Pris per enhet Regionalt beregnes automatisk ved komplett utfylling</v>
      </c>
      <c r="N4157" s="47" t="str">
        <f>IFERROR(TRIM($L4157)/_xlfn.XLOOKUP(TRIM($F4157),Produktinformasjon!$D$5:$D$10000,Produktinformasjon!$L$5:$L$10000,,0),"Pris per enhet Regionalt felleslager beregnes automatisk ved komplett utfylling")</f>
        <v>Pris per enhet Regionalt felleslager beregnes automatisk ved komplett utfylling</v>
      </c>
    </row>
    <row r="4158" spans="2:14" x14ac:dyDescent="0.25">
      <c r="B4158" s="33"/>
      <c r="C4158" t="str" cm="1">
        <f t="array" ref="C4158">IFERROR(_xlfn.TEXTJOIN(" | ", TRUE, _xlfn._xlws.FILTER(delKontrakt['#] &amp; " " &amp; delKontrakt[Navn], ISNUMBER(MATCH(delKontrakt['#], VALUE(_xlfn.TEXTSPLIT(SUBSTITUTE(Prisinformasjon!$B4158,  ", ", ","), ",")), 0)))), "Delkontraktnavn hentes automatisk ved å fylle ut delkontraktnummer")</f>
        <v>Delkontraktnavn hentes automatisk ved å fylle ut delkontraktnummer</v>
      </c>
      <c r="D4158" s="34"/>
      <c r="E4158" s="34"/>
      <c r="F4158" s="33"/>
      <c r="G4158" s="33"/>
      <c r="H4158" s="15"/>
      <c r="I4158" s="15"/>
      <c r="J4158" s="15"/>
      <c r="K4158" s="48"/>
      <c r="L4158" s="44"/>
      <c r="M4158" s="47" t="str">
        <f>IFERROR(TRIM($K4158)/_xlfn.XLOOKUP(TRIM($F4158),Produktinformasjon!$D$5:$D$10000,Produktinformasjon!$L$5:$L$10000,,0),"Pris per enhet "&amp;Til_Hvem&amp;" beregnes automatisk ved komplett utfylling")</f>
        <v>Pris per enhet Regionalt beregnes automatisk ved komplett utfylling</v>
      </c>
      <c r="N4158" s="47" t="str">
        <f>IFERROR(TRIM($L4158)/_xlfn.XLOOKUP(TRIM($F4158),Produktinformasjon!$D$5:$D$10000,Produktinformasjon!$L$5:$L$10000,,0),"Pris per enhet Regionalt felleslager beregnes automatisk ved komplett utfylling")</f>
        <v>Pris per enhet Regionalt felleslager beregnes automatisk ved komplett utfylling</v>
      </c>
    </row>
    <row r="4159" spans="2:14" x14ac:dyDescent="0.25">
      <c r="B4159" s="33"/>
      <c r="C4159" t="str" cm="1">
        <f t="array" ref="C4159">IFERROR(_xlfn.TEXTJOIN(" | ", TRUE, _xlfn._xlws.FILTER(delKontrakt['#] &amp; " " &amp; delKontrakt[Navn], ISNUMBER(MATCH(delKontrakt['#], VALUE(_xlfn.TEXTSPLIT(SUBSTITUTE(Prisinformasjon!$B4159,  ", ", ","), ",")), 0)))), "Delkontraktnavn hentes automatisk ved å fylle ut delkontraktnummer")</f>
        <v>Delkontraktnavn hentes automatisk ved å fylle ut delkontraktnummer</v>
      </c>
      <c r="D4159" s="34"/>
      <c r="E4159" s="34"/>
      <c r="F4159" s="33"/>
      <c r="G4159" s="33"/>
      <c r="H4159" s="15"/>
      <c r="I4159" s="15"/>
      <c r="J4159" s="15"/>
      <c r="K4159" s="48"/>
      <c r="L4159" s="44"/>
      <c r="M4159" s="47" t="str">
        <f>IFERROR(TRIM($K4159)/_xlfn.XLOOKUP(TRIM($F4159),Produktinformasjon!$D$5:$D$10000,Produktinformasjon!$L$5:$L$10000,,0),"Pris per enhet "&amp;Til_Hvem&amp;" beregnes automatisk ved komplett utfylling")</f>
        <v>Pris per enhet Regionalt beregnes automatisk ved komplett utfylling</v>
      </c>
      <c r="N4159" s="47" t="str">
        <f>IFERROR(TRIM($L4159)/_xlfn.XLOOKUP(TRIM($F4159),Produktinformasjon!$D$5:$D$10000,Produktinformasjon!$L$5:$L$10000,,0),"Pris per enhet Regionalt felleslager beregnes automatisk ved komplett utfylling")</f>
        <v>Pris per enhet Regionalt felleslager beregnes automatisk ved komplett utfylling</v>
      </c>
    </row>
    <row r="4160" spans="2:14" x14ac:dyDescent="0.25">
      <c r="B4160" s="33"/>
      <c r="C4160" t="str" cm="1">
        <f t="array" ref="C4160">IFERROR(_xlfn.TEXTJOIN(" | ", TRUE, _xlfn._xlws.FILTER(delKontrakt['#] &amp; " " &amp; delKontrakt[Navn], ISNUMBER(MATCH(delKontrakt['#], VALUE(_xlfn.TEXTSPLIT(SUBSTITUTE(Prisinformasjon!$B4160,  ", ", ","), ",")), 0)))), "Delkontraktnavn hentes automatisk ved å fylle ut delkontraktnummer")</f>
        <v>Delkontraktnavn hentes automatisk ved å fylle ut delkontraktnummer</v>
      </c>
      <c r="D4160" s="34"/>
      <c r="E4160" s="34"/>
      <c r="F4160" s="33"/>
      <c r="G4160" s="33"/>
      <c r="H4160" s="15"/>
      <c r="I4160" s="15"/>
      <c r="J4160" s="15"/>
      <c r="K4160" s="48"/>
      <c r="L4160" s="44"/>
      <c r="M4160" s="47" t="str">
        <f>IFERROR(TRIM($K4160)/_xlfn.XLOOKUP(TRIM($F4160),Produktinformasjon!$D$5:$D$10000,Produktinformasjon!$L$5:$L$10000,,0),"Pris per enhet "&amp;Til_Hvem&amp;" beregnes automatisk ved komplett utfylling")</f>
        <v>Pris per enhet Regionalt beregnes automatisk ved komplett utfylling</v>
      </c>
      <c r="N4160" s="47" t="str">
        <f>IFERROR(TRIM($L4160)/_xlfn.XLOOKUP(TRIM($F4160),Produktinformasjon!$D$5:$D$10000,Produktinformasjon!$L$5:$L$10000,,0),"Pris per enhet Regionalt felleslager beregnes automatisk ved komplett utfylling")</f>
        <v>Pris per enhet Regionalt felleslager beregnes automatisk ved komplett utfylling</v>
      </c>
    </row>
    <row r="4161" spans="2:14" x14ac:dyDescent="0.25">
      <c r="B4161" s="33"/>
      <c r="C4161" t="str" cm="1">
        <f t="array" ref="C4161">IFERROR(_xlfn.TEXTJOIN(" | ", TRUE, _xlfn._xlws.FILTER(delKontrakt['#] &amp; " " &amp; delKontrakt[Navn], ISNUMBER(MATCH(delKontrakt['#], VALUE(_xlfn.TEXTSPLIT(SUBSTITUTE(Prisinformasjon!$B4161,  ", ", ","), ",")), 0)))), "Delkontraktnavn hentes automatisk ved å fylle ut delkontraktnummer")</f>
        <v>Delkontraktnavn hentes automatisk ved å fylle ut delkontraktnummer</v>
      </c>
      <c r="D4161" s="34"/>
      <c r="E4161" s="34"/>
      <c r="F4161" s="33"/>
      <c r="G4161" s="33"/>
      <c r="H4161" s="15"/>
      <c r="I4161" s="15"/>
      <c r="J4161" s="15"/>
      <c r="K4161" s="48"/>
      <c r="L4161" s="44"/>
      <c r="M4161" s="47" t="str">
        <f>IFERROR(TRIM($K4161)/_xlfn.XLOOKUP(TRIM($F4161),Produktinformasjon!$D$5:$D$10000,Produktinformasjon!$L$5:$L$10000,,0),"Pris per enhet "&amp;Til_Hvem&amp;" beregnes automatisk ved komplett utfylling")</f>
        <v>Pris per enhet Regionalt beregnes automatisk ved komplett utfylling</v>
      </c>
      <c r="N4161" s="47" t="str">
        <f>IFERROR(TRIM($L4161)/_xlfn.XLOOKUP(TRIM($F4161),Produktinformasjon!$D$5:$D$10000,Produktinformasjon!$L$5:$L$10000,,0),"Pris per enhet Regionalt felleslager beregnes automatisk ved komplett utfylling")</f>
        <v>Pris per enhet Regionalt felleslager beregnes automatisk ved komplett utfylling</v>
      </c>
    </row>
    <row r="4162" spans="2:14" x14ac:dyDescent="0.25">
      <c r="B4162" s="33"/>
      <c r="C4162" t="str" cm="1">
        <f t="array" ref="C4162">IFERROR(_xlfn.TEXTJOIN(" | ", TRUE, _xlfn._xlws.FILTER(delKontrakt['#] &amp; " " &amp; delKontrakt[Navn], ISNUMBER(MATCH(delKontrakt['#], VALUE(_xlfn.TEXTSPLIT(SUBSTITUTE(Prisinformasjon!$B4162,  ", ", ","), ",")), 0)))), "Delkontraktnavn hentes automatisk ved å fylle ut delkontraktnummer")</f>
        <v>Delkontraktnavn hentes automatisk ved å fylle ut delkontraktnummer</v>
      </c>
      <c r="D4162" s="34"/>
      <c r="E4162" s="34"/>
      <c r="F4162" s="33"/>
      <c r="G4162" s="33"/>
      <c r="H4162" s="15"/>
      <c r="I4162" s="15"/>
      <c r="J4162" s="15"/>
      <c r="K4162" s="48"/>
      <c r="L4162" s="44"/>
      <c r="M4162" s="47" t="str">
        <f>IFERROR(TRIM($K4162)/_xlfn.XLOOKUP(TRIM($F4162),Produktinformasjon!$D$5:$D$10000,Produktinformasjon!$L$5:$L$10000,,0),"Pris per enhet "&amp;Til_Hvem&amp;" beregnes automatisk ved komplett utfylling")</f>
        <v>Pris per enhet Regionalt beregnes automatisk ved komplett utfylling</v>
      </c>
      <c r="N4162" s="47" t="str">
        <f>IFERROR(TRIM($L4162)/_xlfn.XLOOKUP(TRIM($F4162),Produktinformasjon!$D$5:$D$10000,Produktinformasjon!$L$5:$L$10000,,0),"Pris per enhet Regionalt felleslager beregnes automatisk ved komplett utfylling")</f>
        <v>Pris per enhet Regionalt felleslager beregnes automatisk ved komplett utfylling</v>
      </c>
    </row>
    <row r="4163" spans="2:14" x14ac:dyDescent="0.25">
      <c r="B4163" s="33"/>
      <c r="C4163" t="str" cm="1">
        <f t="array" ref="C4163">IFERROR(_xlfn.TEXTJOIN(" | ", TRUE, _xlfn._xlws.FILTER(delKontrakt['#] &amp; " " &amp; delKontrakt[Navn], ISNUMBER(MATCH(delKontrakt['#], VALUE(_xlfn.TEXTSPLIT(SUBSTITUTE(Prisinformasjon!$B4163,  ", ", ","), ",")), 0)))), "Delkontraktnavn hentes automatisk ved å fylle ut delkontraktnummer")</f>
        <v>Delkontraktnavn hentes automatisk ved å fylle ut delkontraktnummer</v>
      </c>
      <c r="D4163" s="34"/>
      <c r="E4163" s="34"/>
      <c r="F4163" s="33"/>
      <c r="G4163" s="33"/>
      <c r="H4163" s="15"/>
      <c r="I4163" s="15"/>
      <c r="J4163" s="15"/>
      <c r="K4163" s="48"/>
      <c r="L4163" s="44"/>
      <c r="M4163" s="47" t="str">
        <f>IFERROR(TRIM($K4163)/_xlfn.XLOOKUP(TRIM($F4163),Produktinformasjon!$D$5:$D$10000,Produktinformasjon!$L$5:$L$10000,,0),"Pris per enhet "&amp;Til_Hvem&amp;" beregnes automatisk ved komplett utfylling")</f>
        <v>Pris per enhet Regionalt beregnes automatisk ved komplett utfylling</v>
      </c>
      <c r="N4163" s="47" t="str">
        <f>IFERROR(TRIM($L4163)/_xlfn.XLOOKUP(TRIM($F4163),Produktinformasjon!$D$5:$D$10000,Produktinformasjon!$L$5:$L$10000,,0),"Pris per enhet Regionalt felleslager beregnes automatisk ved komplett utfylling")</f>
        <v>Pris per enhet Regionalt felleslager beregnes automatisk ved komplett utfylling</v>
      </c>
    </row>
    <row r="4164" spans="2:14" x14ac:dyDescent="0.25">
      <c r="B4164" s="33"/>
      <c r="C4164" t="str" cm="1">
        <f t="array" ref="C4164">IFERROR(_xlfn.TEXTJOIN(" | ", TRUE, _xlfn._xlws.FILTER(delKontrakt['#] &amp; " " &amp; delKontrakt[Navn], ISNUMBER(MATCH(delKontrakt['#], VALUE(_xlfn.TEXTSPLIT(SUBSTITUTE(Prisinformasjon!$B4164,  ", ", ","), ",")), 0)))), "Delkontraktnavn hentes automatisk ved å fylle ut delkontraktnummer")</f>
        <v>Delkontraktnavn hentes automatisk ved å fylle ut delkontraktnummer</v>
      </c>
      <c r="D4164" s="34"/>
      <c r="E4164" s="34"/>
      <c r="F4164" s="33"/>
      <c r="G4164" s="33"/>
      <c r="H4164" s="15"/>
      <c r="I4164" s="15"/>
      <c r="J4164" s="15"/>
      <c r="K4164" s="48"/>
      <c r="L4164" s="44"/>
      <c r="M4164" s="47" t="str">
        <f>IFERROR(TRIM($K4164)/_xlfn.XLOOKUP(TRIM($F4164),Produktinformasjon!$D$5:$D$10000,Produktinformasjon!$L$5:$L$10000,,0),"Pris per enhet "&amp;Til_Hvem&amp;" beregnes automatisk ved komplett utfylling")</f>
        <v>Pris per enhet Regionalt beregnes automatisk ved komplett utfylling</v>
      </c>
      <c r="N4164" s="47" t="str">
        <f>IFERROR(TRIM($L4164)/_xlfn.XLOOKUP(TRIM($F4164),Produktinformasjon!$D$5:$D$10000,Produktinformasjon!$L$5:$L$10000,,0),"Pris per enhet Regionalt felleslager beregnes automatisk ved komplett utfylling")</f>
        <v>Pris per enhet Regionalt felleslager beregnes automatisk ved komplett utfylling</v>
      </c>
    </row>
    <row r="4165" spans="2:14" x14ac:dyDescent="0.25">
      <c r="B4165" s="33"/>
      <c r="C4165" t="str" cm="1">
        <f t="array" ref="C4165">IFERROR(_xlfn.TEXTJOIN(" | ", TRUE, _xlfn._xlws.FILTER(delKontrakt['#] &amp; " " &amp; delKontrakt[Navn], ISNUMBER(MATCH(delKontrakt['#], VALUE(_xlfn.TEXTSPLIT(SUBSTITUTE(Prisinformasjon!$B4165,  ", ", ","), ",")), 0)))), "Delkontraktnavn hentes automatisk ved å fylle ut delkontraktnummer")</f>
        <v>Delkontraktnavn hentes automatisk ved å fylle ut delkontraktnummer</v>
      </c>
      <c r="D4165" s="34"/>
      <c r="E4165" s="34"/>
      <c r="F4165" s="33"/>
      <c r="G4165" s="33"/>
      <c r="H4165" s="15"/>
      <c r="I4165" s="15"/>
      <c r="J4165" s="15"/>
      <c r="K4165" s="48"/>
      <c r="L4165" s="44"/>
      <c r="M4165" s="47" t="str">
        <f>IFERROR(TRIM($K4165)/_xlfn.XLOOKUP(TRIM($F4165),Produktinformasjon!$D$5:$D$10000,Produktinformasjon!$L$5:$L$10000,,0),"Pris per enhet "&amp;Til_Hvem&amp;" beregnes automatisk ved komplett utfylling")</f>
        <v>Pris per enhet Regionalt beregnes automatisk ved komplett utfylling</v>
      </c>
      <c r="N4165" s="47" t="str">
        <f>IFERROR(TRIM($L4165)/_xlfn.XLOOKUP(TRIM($F4165),Produktinformasjon!$D$5:$D$10000,Produktinformasjon!$L$5:$L$10000,,0),"Pris per enhet Regionalt felleslager beregnes automatisk ved komplett utfylling")</f>
        <v>Pris per enhet Regionalt felleslager beregnes automatisk ved komplett utfylling</v>
      </c>
    </row>
    <row r="4166" spans="2:14" x14ac:dyDescent="0.25">
      <c r="B4166" s="33"/>
      <c r="C4166" t="str" cm="1">
        <f t="array" ref="C4166">IFERROR(_xlfn.TEXTJOIN(" | ", TRUE, _xlfn._xlws.FILTER(delKontrakt['#] &amp; " " &amp; delKontrakt[Navn], ISNUMBER(MATCH(delKontrakt['#], VALUE(_xlfn.TEXTSPLIT(SUBSTITUTE(Prisinformasjon!$B4166,  ", ", ","), ",")), 0)))), "Delkontraktnavn hentes automatisk ved å fylle ut delkontraktnummer")</f>
        <v>Delkontraktnavn hentes automatisk ved å fylle ut delkontraktnummer</v>
      </c>
      <c r="D4166" s="34"/>
      <c r="E4166" s="34"/>
      <c r="F4166" s="33"/>
      <c r="G4166" s="33"/>
      <c r="H4166" s="15"/>
      <c r="I4166" s="15"/>
      <c r="J4166" s="15"/>
      <c r="K4166" s="48"/>
      <c r="L4166" s="44"/>
      <c r="M4166" s="47" t="str">
        <f>IFERROR(TRIM($K4166)/_xlfn.XLOOKUP(TRIM($F4166),Produktinformasjon!$D$5:$D$10000,Produktinformasjon!$L$5:$L$10000,,0),"Pris per enhet "&amp;Til_Hvem&amp;" beregnes automatisk ved komplett utfylling")</f>
        <v>Pris per enhet Regionalt beregnes automatisk ved komplett utfylling</v>
      </c>
      <c r="N4166" s="47" t="str">
        <f>IFERROR(TRIM($L4166)/_xlfn.XLOOKUP(TRIM($F4166),Produktinformasjon!$D$5:$D$10000,Produktinformasjon!$L$5:$L$10000,,0),"Pris per enhet Regionalt felleslager beregnes automatisk ved komplett utfylling")</f>
        <v>Pris per enhet Regionalt felleslager beregnes automatisk ved komplett utfylling</v>
      </c>
    </row>
    <row r="4167" spans="2:14" x14ac:dyDescent="0.25">
      <c r="B4167" s="33"/>
      <c r="C4167" t="str" cm="1">
        <f t="array" ref="C4167">IFERROR(_xlfn.TEXTJOIN(" | ", TRUE, _xlfn._xlws.FILTER(delKontrakt['#] &amp; " " &amp; delKontrakt[Navn], ISNUMBER(MATCH(delKontrakt['#], VALUE(_xlfn.TEXTSPLIT(SUBSTITUTE(Prisinformasjon!$B4167,  ", ", ","), ",")), 0)))), "Delkontraktnavn hentes automatisk ved å fylle ut delkontraktnummer")</f>
        <v>Delkontraktnavn hentes automatisk ved å fylle ut delkontraktnummer</v>
      </c>
      <c r="D4167" s="34"/>
      <c r="E4167" s="34"/>
      <c r="F4167" s="33"/>
      <c r="G4167" s="33"/>
      <c r="H4167" s="15"/>
      <c r="I4167" s="15"/>
      <c r="J4167" s="15"/>
      <c r="K4167" s="48"/>
      <c r="L4167" s="44"/>
      <c r="M4167" s="47" t="str">
        <f>IFERROR(TRIM($K4167)/_xlfn.XLOOKUP(TRIM($F4167),Produktinformasjon!$D$5:$D$10000,Produktinformasjon!$L$5:$L$10000,,0),"Pris per enhet "&amp;Til_Hvem&amp;" beregnes automatisk ved komplett utfylling")</f>
        <v>Pris per enhet Regionalt beregnes automatisk ved komplett utfylling</v>
      </c>
      <c r="N4167" s="47" t="str">
        <f>IFERROR(TRIM($L4167)/_xlfn.XLOOKUP(TRIM($F4167),Produktinformasjon!$D$5:$D$10000,Produktinformasjon!$L$5:$L$10000,,0),"Pris per enhet Regionalt felleslager beregnes automatisk ved komplett utfylling")</f>
        <v>Pris per enhet Regionalt felleslager beregnes automatisk ved komplett utfylling</v>
      </c>
    </row>
    <row r="4168" spans="2:14" x14ac:dyDescent="0.25">
      <c r="B4168" s="33"/>
      <c r="C4168" t="str" cm="1">
        <f t="array" ref="C4168">IFERROR(_xlfn.TEXTJOIN(" | ", TRUE, _xlfn._xlws.FILTER(delKontrakt['#] &amp; " " &amp; delKontrakt[Navn], ISNUMBER(MATCH(delKontrakt['#], VALUE(_xlfn.TEXTSPLIT(SUBSTITUTE(Prisinformasjon!$B4168,  ", ", ","), ",")), 0)))), "Delkontraktnavn hentes automatisk ved å fylle ut delkontraktnummer")</f>
        <v>Delkontraktnavn hentes automatisk ved å fylle ut delkontraktnummer</v>
      </c>
      <c r="D4168" s="34"/>
      <c r="E4168" s="34"/>
      <c r="F4168" s="33"/>
      <c r="G4168" s="33"/>
      <c r="H4168" s="15"/>
      <c r="I4168" s="15"/>
      <c r="J4168" s="15"/>
      <c r="K4168" s="48"/>
      <c r="L4168" s="44"/>
      <c r="M4168" s="47" t="str">
        <f>IFERROR(TRIM($K4168)/_xlfn.XLOOKUP(TRIM($F4168),Produktinformasjon!$D$5:$D$10000,Produktinformasjon!$L$5:$L$10000,,0),"Pris per enhet "&amp;Til_Hvem&amp;" beregnes automatisk ved komplett utfylling")</f>
        <v>Pris per enhet Regionalt beregnes automatisk ved komplett utfylling</v>
      </c>
      <c r="N4168" s="47" t="str">
        <f>IFERROR(TRIM($L4168)/_xlfn.XLOOKUP(TRIM($F4168),Produktinformasjon!$D$5:$D$10000,Produktinformasjon!$L$5:$L$10000,,0),"Pris per enhet Regionalt felleslager beregnes automatisk ved komplett utfylling")</f>
        <v>Pris per enhet Regionalt felleslager beregnes automatisk ved komplett utfylling</v>
      </c>
    </row>
    <row r="4169" spans="2:14" x14ac:dyDescent="0.25">
      <c r="B4169" s="33"/>
      <c r="C4169" t="str" cm="1">
        <f t="array" ref="C4169">IFERROR(_xlfn.TEXTJOIN(" | ", TRUE, _xlfn._xlws.FILTER(delKontrakt['#] &amp; " " &amp; delKontrakt[Navn], ISNUMBER(MATCH(delKontrakt['#], VALUE(_xlfn.TEXTSPLIT(SUBSTITUTE(Prisinformasjon!$B4169,  ", ", ","), ",")), 0)))), "Delkontraktnavn hentes automatisk ved å fylle ut delkontraktnummer")</f>
        <v>Delkontraktnavn hentes automatisk ved å fylle ut delkontraktnummer</v>
      </c>
      <c r="D4169" s="34"/>
      <c r="E4169" s="34"/>
      <c r="F4169" s="33"/>
      <c r="G4169" s="33"/>
      <c r="H4169" s="15"/>
      <c r="I4169" s="15"/>
      <c r="J4169" s="15"/>
      <c r="K4169" s="48"/>
      <c r="L4169" s="44"/>
      <c r="M4169" s="47" t="str">
        <f>IFERROR(TRIM($K4169)/_xlfn.XLOOKUP(TRIM($F4169),Produktinformasjon!$D$5:$D$10000,Produktinformasjon!$L$5:$L$10000,,0),"Pris per enhet "&amp;Til_Hvem&amp;" beregnes automatisk ved komplett utfylling")</f>
        <v>Pris per enhet Regionalt beregnes automatisk ved komplett utfylling</v>
      </c>
      <c r="N4169" s="47" t="str">
        <f>IFERROR(TRIM($L4169)/_xlfn.XLOOKUP(TRIM($F4169),Produktinformasjon!$D$5:$D$10000,Produktinformasjon!$L$5:$L$10000,,0),"Pris per enhet Regionalt felleslager beregnes automatisk ved komplett utfylling")</f>
        <v>Pris per enhet Regionalt felleslager beregnes automatisk ved komplett utfylling</v>
      </c>
    </row>
    <row r="4170" spans="2:14" x14ac:dyDescent="0.25">
      <c r="B4170" s="33"/>
      <c r="C4170" t="str" cm="1">
        <f t="array" ref="C4170">IFERROR(_xlfn.TEXTJOIN(" | ", TRUE, _xlfn._xlws.FILTER(delKontrakt['#] &amp; " " &amp; delKontrakt[Navn], ISNUMBER(MATCH(delKontrakt['#], VALUE(_xlfn.TEXTSPLIT(SUBSTITUTE(Prisinformasjon!$B4170,  ", ", ","), ",")), 0)))), "Delkontraktnavn hentes automatisk ved å fylle ut delkontraktnummer")</f>
        <v>Delkontraktnavn hentes automatisk ved å fylle ut delkontraktnummer</v>
      </c>
      <c r="D4170" s="34"/>
      <c r="E4170" s="34"/>
      <c r="F4170" s="33"/>
      <c r="G4170" s="33"/>
      <c r="H4170" s="15"/>
      <c r="I4170" s="15"/>
      <c r="J4170" s="15"/>
      <c r="K4170" s="48"/>
      <c r="L4170" s="44"/>
      <c r="M4170" s="47" t="str">
        <f>IFERROR(TRIM($K4170)/_xlfn.XLOOKUP(TRIM($F4170),Produktinformasjon!$D$5:$D$10000,Produktinformasjon!$L$5:$L$10000,,0),"Pris per enhet "&amp;Til_Hvem&amp;" beregnes automatisk ved komplett utfylling")</f>
        <v>Pris per enhet Regionalt beregnes automatisk ved komplett utfylling</v>
      </c>
      <c r="N4170" s="47" t="str">
        <f>IFERROR(TRIM($L4170)/_xlfn.XLOOKUP(TRIM($F4170),Produktinformasjon!$D$5:$D$10000,Produktinformasjon!$L$5:$L$10000,,0),"Pris per enhet Regionalt felleslager beregnes automatisk ved komplett utfylling")</f>
        <v>Pris per enhet Regionalt felleslager beregnes automatisk ved komplett utfylling</v>
      </c>
    </row>
    <row r="4171" spans="2:14" x14ac:dyDescent="0.25">
      <c r="B4171" s="33"/>
      <c r="C4171" t="str" cm="1">
        <f t="array" ref="C4171">IFERROR(_xlfn.TEXTJOIN(" | ", TRUE, _xlfn._xlws.FILTER(delKontrakt['#] &amp; " " &amp; delKontrakt[Navn], ISNUMBER(MATCH(delKontrakt['#], VALUE(_xlfn.TEXTSPLIT(SUBSTITUTE(Prisinformasjon!$B4171,  ", ", ","), ",")), 0)))), "Delkontraktnavn hentes automatisk ved å fylle ut delkontraktnummer")</f>
        <v>Delkontraktnavn hentes automatisk ved å fylle ut delkontraktnummer</v>
      </c>
      <c r="D4171" s="34"/>
      <c r="E4171" s="34"/>
      <c r="F4171" s="33"/>
      <c r="G4171" s="33"/>
      <c r="H4171" s="15"/>
      <c r="I4171" s="15"/>
      <c r="J4171" s="15"/>
      <c r="K4171" s="48"/>
      <c r="L4171" s="44"/>
      <c r="M4171" s="47" t="str">
        <f>IFERROR(TRIM($K4171)/_xlfn.XLOOKUP(TRIM($F4171),Produktinformasjon!$D$5:$D$10000,Produktinformasjon!$L$5:$L$10000,,0),"Pris per enhet "&amp;Til_Hvem&amp;" beregnes automatisk ved komplett utfylling")</f>
        <v>Pris per enhet Regionalt beregnes automatisk ved komplett utfylling</v>
      </c>
      <c r="N4171" s="47" t="str">
        <f>IFERROR(TRIM($L4171)/_xlfn.XLOOKUP(TRIM($F4171),Produktinformasjon!$D$5:$D$10000,Produktinformasjon!$L$5:$L$10000,,0),"Pris per enhet Regionalt felleslager beregnes automatisk ved komplett utfylling")</f>
        <v>Pris per enhet Regionalt felleslager beregnes automatisk ved komplett utfylling</v>
      </c>
    </row>
    <row r="4172" spans="2:14" x14ac:dyDescent="0.25">
      <c r="B4172" s="33"/>
      <c r="C4172" t="str" cm="1">
        <f t="array" ref="C4172">IFERROR(_xlfn.TEXTJOIN(" | ", TRUE, _xlfn._xlws.FILTER(delKontrakt['#] &amp; " " &amp; delKontrakt[Navn], ISNUMBER(MATCH(delKontrakt['#], VALUE(_xlfn.TEXTSPLIT(SUBSTITUTE(Prisinformasjon!$B4172,  ", ", ","), ",")), 0)))), "Delkontraktnavn hentes automatisk ved å fylle ut delkontraktnummer")</f>
        <v>Delkontraktnavn hentes automatisk ved å fylle ut delkontraktnummer</v>
      </c>
      <c r="D4172" s="34"/>
      <c r="E4172" s="34"/>
      <c r="F4172" s="33"/>
      <c r="G4172" s="33"/>
      <c r="H4172" s="15"/>
      <c r="I4172" s="15"/>
      <c r="J4172" s="15"/>
      <c r="K4172" s="48"/>
      <c r="L4172" s="44"/>
      <c r="M4172" s="47" t="str">
        <f>IFERROR(TRIM($K4172)/_xlfn.XLOOKUP(TRIM($F4172),Produktinformasjon!$D$5:$D$10000,Produktinformasjon!$L$5:$L$10000,,0),"Pris per enhet "&amp;Til_Hvem&amp;" beregnes automatisk ved komplett utfylling")</f>
        <v>Pris per enhet Regionalt beregnes automatisk ved komplett utfylling</v>
      </c>
      <c r="N4172" s="47" t="str">
        <f>IFERROR(TRIM($L4172)/_xlfn.XLOOKUP(TRIM($F4172),Produktinformasjon!$D$5:$D$10000,Produktinformasjon!$L$5:$L$10000,,0),"Pris per enhet Regionalt felleslager beregnes automatisk ved komplett utfylling")</f>
        <v>Pris per enhet Regionalt felleslager beregnes automatisk ved komplett utfylling</v>
      </c>
    </row>
    <row r="4173" spans="2:14" x14ac:dyDescent="0.25">
      <c r="B4173" s="33"/>
      <c r="C4173" t="str" cm="1">
        <f t="array" ref="C4173">IFERROR(_xlfn.TEXTJOIN(" | ", TRUE, _xlfn._xlws.FILTER(delKontrakt['#] &amp; " " &amp; delKontrakt[Navn], ISNUMBER(MATCH(delKontrakt['#], VALUE(_xlfn.TEXTSPLIT(SUBSTITUTE(Prisinformasjon!$B4173,  ", ", ","), ",")), 0)))), "Delkontraktnavn hentes automatisk ved å fylle ut delkontraktnummer")</f>
        <v>Delkontraktnavn hentes automatisk ved å fylle ut delkontraktnummer</v>
      </c>
      <c r="D4173" s="34"/>
      <c r="E4173" s="34"/>
      <c r="F4173" s="33"/>
      <c r="G4173" s="33"/>
      <c r="H4173" s="15"/>
      <c r="I4173" s="15"/>
      <c r="J4173" s="15"/>
      <c r="K4173" s="48"/>
      <c r="L4173" s="44"/>
      <c r="M4173" s="47" t="str">
        <f>IFERROR(TRIM($K4173)/_xlfn.XLOOKUP(TRIM($F4173),Produktinformasjon!$D$5:$D$10000,Produktinformasjon!$L$5:$L$10000,,0),"Pris per enhet "&amp;Til_Hvem&amp;" beregnes automatisk ved komplett utfylling")</f>
        <v>Pris per enhet Regionalt beregnes automatisk ved komplett utfylling</v>
      </c>
      <c r="N4173" s="47" t="str">
        <f>IFERROR(TRIM($L4173)/_xlfn.XLOOKUP(TRIM($F4173),Produktinformasjon!$D$5:$D$10000,Produktinformasjon!$L$5:$L$10000,,0),"Pris per enhet Regionalt felleslager beregnes automatisk ved komplett utfylling")</f>
        <v>Pris per enhet Regionalt felleslager beregnes automatisk ved komplett utfylling</v>
      </c>
    </row>
    <row r="4174" spans="2:14" x14ac:dyDescent="0.25">
      <c r="B4174" s="33"/>
      <c r="C4174" t="str" cm="1">
        <f t="array" ref="C4174">IFERROR(_xlfn.TEXTJOIN(" | ", TRUE, _xlfn._xlws.FILTER(delKontrakt['#] &amp; " " &amp; delKontrakt[Navn], ISNUMBER(MATCH(delKontrakt['#], VALUE(_xlfn.TEXTSPLIT(SUBSTITUTE(Prisinformasjon!$B4174,  ", ", ","), ",")), 0)))), "Delkontraktnavn hentes automatisk ved å fylle ut delkontraktnummer")</f>
        <v>Delkontraktnavn hentes automatisk ved å fylle ut delkontraktnummer</v>
      </c>
      <c r="D4174" s="34"/>
      <c r="E4174" s="34"/>
      <c r="F4174" s="33"/>
      <c r="G4174" s="33"/>
      <c r="H4174" s="15"/>
      <c r="I4174" s="15"/>
      <c r="J4174" s="15"/>
      <c r="K4174" s="48"/>
      <c r="L4174" s="44"/>
      <c r="M4174" s="47" t="str">
        <f>IFERROR(TRIM($K4174)/_xlfn.XLOOKUP(TRIM($F4174),Produktinformasjon!$D$5:$D$10000,Produktinformasjon!$L$5:$L$10000,,0),"Pris per enhet "&amp;Til_Hvem&amp;" beregnes automatisk ved komplett utfylling")</f>
        <v>Pris per enhet Regionalt beregnes automatisk ved komplett utfylling</v>
      </c>
      <c r="N4174" s="47" t="str">
        <f>IFERROR(TRIM($L4174)/_xlfn.XLOOKUP(TRIM($F4174),Produktinformasjon!$D$5:$D$10000,Produktinformasjon!$L$5:$L$10000,,0),"Pris per enhet Regionalt felleslager beregnes automatisk ved komplett utfylling")</f>
        <v>Pris per enhet Regionalt felleslager beregnes automatisk ved komplett utfylling</v>
      </c>
    </row>
    <row r="4175" spans="2:14" x14ac:dyDescent="0.25">
      <c r="B4175" s="33"/>
      <c r="C4175" t="str" cm="1">
        <f t="array" ref="C4175">IFERROR(_xlfn.TEXTJOIN(" | ", TRUE, _xlfn._xlws.FILTER(delKontrakt['#] &amp; " " &amp; delKontrakt[Navn], ISNUMBER(MATCH(delKontrakt['#], VALUE(_xlfn.TEXTSPLIT(SUBSTITUTE(Prisinformasjon!$B4175,  ", ", ","), ",")), 0)))), "Delkontraktnavn hentes automatisk ved å fylle ut delkontraktnummer")</f>
        <v>Delkontraktnavn hentes automatisk ved å fylle ut delkontraktnummer</v>
      </c>
      <c r="D4175" s="34"/>
      <c r="E4175" s="34"/>
      <c r="F4175" s="33"/>
      <c r="G4175" s="33"/>
      <c r="H4175" s="15"/>
      <c r="I4175" s="15"/>
      <c r="J4175" s="15"/>
      <c r="K4175" s="48"/>
      <c r="L4175" s="44"/>
      <c r="M4175" s="47" t="str">
        <f>IFERROR(TRIM($K4175)/_xlfn.XLOOKUP(TRIM($F4175),Produktinformasjon!$D$5:$D$10000,Produktinformasjon!$L$5:$L$10000,,0),"Pris per enhet "&amp;Til_Hvem&amp;" beregnes automatisk ved komplett utfylling")</f>
        <v>Pris per enhet Regionalt beregnes automatisk ved komplett utfylling</v>
      </c>
      <c r="N4175" s="47" t="str">
        <f>IFERROR(TRIM($L4175)/_xlfn.XLOOKUP(TRIM($F4175),Produktinformasjon!$D$5:$D$10000,Produktinformasjon!$L$5:$L$10000,,0),"Pris per enhet Regionalt felleslager beregnes automatisk ved komplett utfylling")</f>
        <v>Pris per enhet Regionalt felleslager beregnes automatisk ved komplett utfylling</v>
      </c>
    </row>
    <row r="4176" spans="2:14" x14ac:dyDescent="0.25">
      <c r="B4176" s="33"/>
      <c r="C4176" t="str" cm="1">
        <f t="array" ref="C4176">IFERROR(_xlfn.TEXTJOIN(" | ", TRUE, _xlfn._xlws.FILTER(delKontrakt['#] &amp; " " &amp; delKontrakt[Navn], ISNUMBER(MATCH(delKontrakt['#], VALUE(_xlfn.TEXTSPLIT(SUBSTITUTE(Prisinformasjon!$B4176,  ", ", ","), ",")), 0)))), "Delkontraktnavn hentes automatisk ved å fylle ut delkontraktnummer")</f>
        <v>Delkontraktnavn hentes automatisk ved å fylle ut delkontraktnummer</v>
      </c>
      <c r="D4176" s="34"/>
      <c r="E4176" s="34"/>
      <c r="F4176" s="33"/>
      <c r="G4176" s="33"/>
      <c r="H4176" s="15"/>
      <c r="I4176" s="15"/>
      <c r="J4176" s="15"/>
      <c r="K4176" s="48"/>
      <c r="L4176" s="44"/>
      <c r="M4176" s="47" t="str">
        <f>IFERROR(TRIM($K4176)/_xlfn.XLOOKUP(TRIM($F4176),Produktinformasjon!$D$5:$D$10000,Produktinformasjon!$L$5:$L$10000,,0),"Pris per enhet "&amp;Til_Hvem&amp;" beregnes automatisk ved komplett utfylling")</f>
        <v>Pris per enhet Regionalt beregnes automatisk ved komplett utfylling</v>
      </c>
      <c r="N4176" s="47" t="str">
        <f>IFERROR(TRIM($L4176)/_xlfn.XLOOKUP(TRIM($F4176),Produktinformasjon!$D$5:$D$10000,Produktinformasjon!$L$5:$L$10000,,0),"Pris per enhet Regionalt felleslager beregnes automatisk ved komplett utfylling")</f>
        <v>Pris per enhet Regionalt felleslager beregnes automatisk ved komplett utfylling</v>
      </c>
    </row>
    <row r="4177" spans="2:14" x14ac:dyDescent="0.25">
      <c r="B4177" s="33"/>
      <c r="C4177" t="str" cm="1">
        <f t="array" ref="C4177">IFERROR(_xlfn.TEXTJOIN(" | ", TRUE, _xlfn._xlws.FILTER(delKontrakt['#] &amp; " " &amp; delKontrakt[Navn], ISNUMBER(MATCH(delKontrakt['#], VALUE(_xlfn.TEXTSPLIT(SUBSTITUTE(Prisinformasjon!$B4177,  ", ", ","), ",")), 0)))), "Delkontraktnavn hentes automatisk ved å fylle ut delkontraktnummer")</f>
        <v>Delkontraktnavn hentes automatisk ved å fylle ut delkontraktnummer</v>
      </c>
      <c r="D4177" s="34"/>
      <c r="E4177" s="34"/>
      <c r="F4177" s="33"/>
      <c r="G4177" s="33"/>
      <c r="H4177" s="15"/>
      <c r="I4177" s="15"/>
      <c r="J4177" s="15"/>
      <c r="K4177" s="48"/>
      <c r="L4177" s="44"/>
      <c r="M4177" s="47" t="str">
        <f>IFERROR(TRIM($K4177)/_xlfn.XLOOKUP(TRIM($F4177),Produktinformasjon!$D$5:$D$10000,Produktinformasjon!$L$5:$L$10000,,0),"Pris per enhet "&amp;Til_Hvem&amp;" beregnes automatisk ved komplett utfylling")</f>
        <v>Pris per enhet Regionalt beregnes automatisk ved komplett utfylling</v>
      </c>
      <c r="N4177" s="47" t="str">
        <f>IFERROR(TRIM($L4177)/_xlfn.XLOOKUP(TRIM($F4177),Produktinformasjon!$D$5:$D$10000,Produktinformasjon!$L$5:$L$10000,,0),"Pris per enhet Regionalt felleslager beregnes automatisk ved komplett utfylling")</f>
        <v>Pris per enhet Regionalt felleslager beregnes automatisk ved komplett utfylling</v>
      </c>
    </row>
    <row r="4178" spans="2:14" x14ac:dyDescent="0.25">
      <c r="B4178" s="33"/>
      <c r="C4178" t="str" cm="1">
        <f t="array" ref="C4178">IFERROR(_xlfn.TEXTJOIN(" | ", TRUE, _xlfn._xlws.FILTER(delKontrakt['#] &amp; " " &amp; delKontrakt[Navn], ISNUMBER(MATCH(delKontrakt['#], VALUE(_xlfn.TEXTSPLIT(SUBSTITUTE(Prisinformasjon!$B4178,  ", ", ","), ",")), 0)))), "Delkontraktnavn hentes automatisk ved å fylle ut delkontraktnummer")</f>
        <v>Delkontraktnavn hentes automatisk ved å fylle ut delkontraktnummer</v>
      </c>
      <c r="D4178" s="34"/>
      <c r="E4178" s="34"/>
      <c r="F4178" s="33"/>
      <c r="G4178" s="33"/>
      <c r="H4178" s="15"/>
      <c r="I4178" s="15"/>
      <c r="J4178" s="15"/>
      <c r="K4178" s="48"/>
      <c r="L4178" s="44"/>
      <c r="M4178" s="47" t="str">
        <f>IFERROR(TRIM($K4178)/_xlfn.XLOOKUP(TRIM($F4178),Produktinformasjon!$D$5:$D$10000,Produktinformasjon!$L$5:$L$10000,,0),"Pris per enhet "&amp;Til_Hvem&amp;" beregnes automatisk ved komplett utfylling")</f>
        <v>Pris per enhet Regionalt beregnes automatisk ved komplett utfylling</v>
      </c>
      <c r="N4178" s="47" t="str">
        <f>IFERROR(TRIM($L4178)/_xlfn.XLOOKUP(TRIM($F4178),Produktinformasjon!$D$5:$D$10000,Produktinformasjon!$L$5:$L$10000,,0),"Pris per enhet Regionalt felleslager beregnes automatisk ved komplett utfylling")</f>
        <v>Pris per enhet Regionalt felleslager beregnes automatisk ved komplett utfylling</v>
      </c>
    </row>
    <row r="4179" spans="2:14" x14ac:dyDescent="0.25">
      <c r="B4179" s="33"/>
      <c r="C4179" t="str" cm="1">
        <f t="array" ref="C4179">IFERROR(_xlfn.TEXTJOIN(" | ", TRUE, _xlfn._xlws.FILTER(delKontrakt['#] &amp; " " &amp; delKontrakt[Navn], ISNUMBER(MATCH(delKontrakt['#], VALUE(_xlfn.TEXTSPLIT(SUBSTITUTE(Prisinformasjon!$B4179,  ", ", ","), ",")), 0)))), "Delkontraktnavn hentes automatisk ved å fylle ut delkontraktnummer")</f>
        <v>Delkontraktnavn hentes automatisk ved å fylle ut delkontraktnummer</v>
      </c>
      <c r="D4179" s="34"/>
      <c r="E4179" s="34"/>
      <c r="F4179" s="33"/>
      <c r="G4179" s="33"/>
      <c r="H4179" s="15"/>
      <c r="I4179" s="15"/>
      <c r="J4179" s="15"/>
      <c r="K4179" s="48"/>
      <c r="L4179" s="44"/>
      <c r="M4179" s="47" t="str">
        <f>IFERROR(TRIM($K4179)/_xlfn.XLOOKUP(TRIM($F4179),Produktinformasjon!$D$5:$D$10000,Produktinformasjon!$L$5:$L$10000,,0),"Pris per enhet "&amp;Til_Hvem&amp;" beregnes automatisk ved komplett utfylling")</f>
        <v>Pris per enhet Regionalt beregnes automatisk ved komplett utfylling</v>
      </c>
      <c r="N4179" s="47" t="str">
        <f>IFERROR(TRIM($L4179)/_xlfn.XLOOKUP(TRIM($F4179),Produktinformasjon!$D$5:$D$10000,Produktinformasjon!$L$5:$L$10000,,0),"Pris per enhet Regionalt felleslager beregnes automatisk ved komplett utfylling")</f>
        <v>Pris per enhet Regionalt felleslager beregnes automatisk ved komplett utfylling</v>
      </c>
    </row>
    <row r="4180" spans="2:14" x14ac:dyDescent="0.25">
      <c r="B4180" s="33"/>
      <c r="C4180" t="str" cm="1">
        <f t="array" ref="C4180">IFERROR(_xlfn.TEXTJOIN(" | ", TRUE, _xlfn._xlws.FILTER(delKontrakt['#] &amp; " " &amp; delKontrakt[Navn], ISNUMBER(MATCH(delKontrakt['#], VALUE(_xlfn.TEXTSPLIT(SUBSTITUTE(Prisinformasjon!$B4180,  ", ", ","), ",")), 0)))), "Delkontraktnavn hentes automatisk ved å fylle ut delkontraktnummer")</f>
        <v>Delkontraktnavn hentes automatisk ved å fylle ut delkontraktnummer</v>
      </c>
      <c r="D4180" s="34"/>
      <c r="E4180" s="34"/>
      <c r="F4180" s="33"/>
      <c r="G4180" s="33"/>
      <c r="H4180" s="15"/>
      <c r="I4180" s="15"/>
      <c r="J4180" s="15"/>
      <c r="K4180" s="48"/>
      <c r="L4180" s="44"/>
      <c r="M4180" s="47" t="str">
        <f>IFERROR(TRIM($K4180)/_xlfn.XLOOKUP(TRIM($F4180),Produktinformasjon!$D$5:$D$10000,Produktinformasjon!$L$5:$L$10000,,0),"Pris per enhet "&amp;Til_Hvem&amp;" beregnes automatisk ved komplett utfylling")</f>
        <v>Pris per enhet Regionalt beregnes automatisk ved komplett utfylling</v>
      </c>
      <c r="N4180" s="47" t="str">
        <f>IFERROR(TRIM($L4180)/_xlfn.XLOOKUP(TRIM($F4180),Produktinformasjon!$D$5:$D$10000,Produktinformasjon!$L$5:$L$10000,,0),"Pris per enhet Regionalt felleslager beregnes automatisk ved komplett utfylling")</f>
        <v>Pris per enhet Regionalt felleslager beregnes automatisk ved komplett utfylling</v>
      </c>
    </row>
    <row r="4181" spans="2:14" x14ac:dyDescent="0.25">
      <c r="B4181" s="33"/>
      <c r="C4181" t="str" cm="1">
        <f t="array" ref="C4181">IFERROR(_xlfn.TEXTJOIN(" | ", TRUE, _xlfn._xlws.FILTER(delKontrakt['#] &amp; " " &amp; delKontrakt[Navn], ISNUMBER(MATCH(delKontrakt['#], VALUE(_xlfn.TEXTSPLIT(SUBSTITUTE(Prisinformasjon!$B4181,  ", ", ","), ",")), 0)))), "Delkontraktnavn hentes automatisk ved å fylle ut delkontraktnummer")</f>
        <v>Delkontraktnavn hentes automatisk ved å fylle ut delkontraktnummer</v>
      </c>
      <c r="D4181" s="34"/>
      <c r="E4181" s="34"/>
      <c r="F4181" s="33"/>
      <c r="G4181" s="33"/>
      <c r="H4181" s="15"/>
      <c r="I4181" s="15"/>
      <c r="J4181" s="15"/>
      <c r="K4181" s="48"/>
      <c r="L4181" s="44"/>
      <c r="M4181" s="47" t="str">
        <f>IFERROR(TRIM($K4181)/_xlfn.XLOOKUP(TRIM($F4181),Produktinformasjon!$D$5:$D$10000,Produktinformasjon!$L$5:$L$10000,,0),"Pris per enhet "&amp;Til_Hvem&amp;" beregnes automatisk ved komplett utfylling")</f>
        <v>Pris per enhet Regionalt beregnes automatisk ved komplett utfylling</v>
      </c>
      <c r="N4181" s="47" t="str">
        <f>IFERROR(TRIM($L4181)/_xlfn.XLOOKUP(TRIM($F4181),Produktinformasjon!$D$5:$D$10000,Produktinformasjon!$L$5:$L$10000,,0),"Pris per enhet Regionalt felleslager beregnes automatisk ved komplett utfylling")</f>
        <v>Pris per enhet Regionalt felleslager beregnes automatisk ved komplett utfylling</v>
      </c>
    </row>
    <row r="4182" spans="2:14" x14ac:dyDescent="0.25">
      <c r="B4182" s="33"/>
      <c r="C4182" t="str" cm="1">
        <f t="array" ref="C4182">IFERROR(_xlfn.TEXTJOIN(" | ", TRUE, _xlfn._xlws.FILTER(delKontrakt['#] &amp; " " &amp; delKontrakt[Navn], ISNUMBER(MATCH(delKontrakt['#], VALUE(_xlfn.TEXTSPLIT(SUBSTITUTE(Prisinformasjon!$B4182,  ", ", ","), ",")), 0)))), "Delkontraktnavn hentes automatisk ved å fylle ut delkontraktnummer")</f>
        <v>Delkontraktnavn hentes automatisk ved å fylle ut delkontraktnummer</v>
      </c>
      <c r="D4182" s="34"/>
      <c r="E4182" s="34"/>
      <c r="F4182" s="33"/>
      <c r="G4182" s="33"/>
      <c r="H4182" s="15"/>
      <c r="I4182" s="15"/>
      <c r="J4182" s="15"/>
      <c r="K4182" s="48"/>
      <c r="L4182" s="44"/>
      <c r="M4182" s="47" t="str">
        <f>IFERROR(TRIM($K4182)/_xlfn.XLOOKUP(TRIM($F4182),Produktinformasjon!$D$5:$D$10000,Produktinformasjon!$L$5:$L$10000,,0),"Pris per enhet "&amp;Til_Hvem&amp;" beregnes automatisk ved komplett utfylling")</f>
        <v>Pris per enhet Regionalt beregnes automatisk ved komplett utfylling</v>
      </c>
      <c r="N4182" s="47" t="str">
        <f>IFERROR(TRIM($L4182)/_xlfn.XLOOKUP(TRIM($F4182),Produktinformasjon!$D$5:$D$10000,Produktinformasjon!$L$5:$L$10000,,0),"Pris per enhet Regionalt felleslager beregnes automatisk ved komplett utfylling")</f>
        <v>Pris per enhet Regionalt felleslager beregnes automatisk ved komplett utfylling</v>
      </c>
    </row>
    <row r="4183" spans="2:14" x14ac:dyDescent="0.25">
      <c r="B4183" s="33"/>
      <c r="C4183" t="str" cm="1">
        <f t="array" ref="C4183">IFERROR(_xlfn.TEXTJOIN(" | ", TRUE, _xlfn._xlws.FILTER(delKontrakt['#] &amp; " " &amp; delKontrakt[Navn], ISNUMBER(MATCH(delKontrakt['#], VALUE(_xlfn.TEXTSPLIT(SUBSTITUTE(Prisinformasjon!$B4183,  ", ", ","), ",")), 0)))), "Delkontraktnavn hentes automatisk ved å fylle ut delkontraktnummer")</f>
        <v>Delkontraktnavn hentes automatisk ved å fylle ut delkontraktnummer</v>
      </c>
      <c r="D4183" s="34"/>
      <c r="E4183" s="34"/>
      <c r="F4183" s="33"/>
      <c r="G4183" s="33"/>
      <c r="H4183" s="15"/>
      <c r="I4183" s="15"/>
      <c r="J4183" s="15"/>
      <c r="K4183" s="48"/>
      <c r="L4183" s="44"/>
      <c r="M4183" s="47" t="str">
        <f>IFERROR(TRIM($K4183)/_xlfn.XLOOKUP(TRIM($F4183),Produktinformasjon!$D$5:$D$10000,Produktinformasjon!$L$5:$L$10000,,0),"Pris per enhet "&amp;Til_Hvem&amp;" beregnes automatisk ved komplett utfylling")</f>
        <v>Pris per enhet Regionalt beregnes automatisk ved komplett utfylling</v>
      </c>
      <c r="N4183" s="47" t="str">
        <f>IFERROR(TRIM($L4183)/_xlfn.XLOOKUP(TRIM($F4183),Produktinformasjon!$D$5:$D$10000,Produktinformasjon!$L$5:$L$10000,,0),"Pris per enhet Regionalt felleslager beregnes automatisk ved komplett utfylling")</f>
        <v>Pris per enhet Regionalt felleslager beregnes automatisk ved komplett utfylling</v>
      </c>
    </row>
    <row r="4184" spans="2:14" x14ac:dyDescent="0.25">
      <c r="B4184" s="33"/>
      <c r="C4184" t="str" cm="1">
        <f t="array" ref="C4184">IFERROR(_xlfn.TEXTJOIN(" | ", TRUE, _xlfn._xlws.FILTER(delKontrakt['#] &amp; " " &amp; delKontrakt[Navn], ISNUMBER(MATCH(delKontrakt['#], VALUE(_xlfn.TEXTSPLIT(SUBSTITUTE(Prisinformasjon!$B4184,  ", ", ","), ",")), 0)))), "Delkontraktnavn hentes automatisk ved å fylle ut delkontraktnummer")</f>
        <v>Delkontraktnavn hentes automatisk ved å fylle ut delkontraktnummer</v>
      </c>
      <c r="D4184" s="34"/>
      <c r="E4184" s="34"/>
      <c r="F4184" s="33"/>
      <c r="G4184" s="33"/>
      <c r="H4184" s="15"/>
      <c r="I4184" s="15"/>
      <c r="J4184" s="15"/>
      <c r="K4184" s="48"/>
      <c r="L4184" s="44"/>
      <c r="M4184" s="47" t="str">
        <f>IFERROR(TRIM($K4184)/_xlfn.XLOOKUP(TRIM($F4184),Produktinformasjon!$D$5:$D$10000,Produktinformasjon!$L$5:$L$10000,,0),"Pris per enhet "&amp;Til_Hvem&amp;" beregnes automatisk ved komplett utfylling")</f>
        <v>Pris per enhet Regionalt beregnes automatisk ved komplett utfylling</v>
      </c>
      <c r="N4184" s="47" t="str">
        <f>IFERROR(TRIM($L4184)/_xlfn.XLOOKUP(TRIM($F4184),Produktinformasjon!$D$5:$D$10000,Produktinformasjon!$L$5:$L$10000,,0),"Pris per enhet Regionalt felleslager beregnes automatisk ved komplett utfylling")</f>
        <v>Pris per enhet Regionalt felleslager beregnes automatisk ved komplett utfylling</v>
      </c>
    </row>
    <row r="4185" spans="2:14" x14ac:dyDescent="0.25">
      <c r="B4185" s="33"/>
      <c r="C4185" t="str" cm="1">
        <f t="array" ref="C4185">IFERROR(_xlfn.TEXTJOIN(" | ", TRUE, _xlfn._xlws.FILTER(delKontrakt['#] &amp; " " &amp; delKontrakt[Navn], ISNUMBER(MATCH(delKontrakt['#], VALUE(_xlfn.TEXTSPLIT(SUBSTITUTE(Prisinformasjon!$B4185,  ", ", ","), ",")), 0)))), "Delkontraktnavn hentes automatisk ved å fylle ut delkontraktnummer")</f>
        <v>Delkontraktnavn hentes automatisk ved å fylle ut delkontraktnummer</v>
      </c>
      <c r="D4185" s="34"/>
      <c r="E4185" s="34"/>
      <c r="F4185" s="33"/>
      <c r="G4185" s="33"/>
      <c r="H4185" s="15"/>
      <c r="I4185" s="15"/>
      <c r="J4185" s="15"/>
      <c r="K4185" s="48"/>
      <c r="L4185" s="44"/>
      <c r="M4185" s="47" t="str">
        <f>IFERROR(TRIM($K4185)/_xlfn.XLOOKUP(TRIM($F4185),Produktinformasjon!$D$5:$D$10000,Produktinformasjon!$L$5:$L$10000,,0),"Pris per enhet "&amp;Til_Hvem&amp;" beregnes automatisk ved komplett utfylling")</f>
        <v>Pris per enhet Regionalt beregnes automatisk ved komplett utfylling</v>
      </c>
      <c r="N4185" s="47" t="str">
        <f>IFERROR(TRIM($L4185)/_xlfn.XLOOKUP(TRIM($F4185),Produktinformasjon!$D$5:$D$10000,Produktinformasjon!$L$5:$L$10000,,0),"Pris per enhet Regionalt felleslager beregnes automatisk ved komplett utfylling")</f>
        <v>Pris per enhet Regionalt felleslager beregnes automatisk ved komplett utfylling</v>
      </c>
    </row>
    <row r="4186" spans="2:14" x14ac:dyDescent="0.25">
      <c r="B4186" s="33"/>
      <c r="C4186" t="str" cm="1">
        <f t="array" ref="C4186">IFERROR(_xlfn.TEXTJOIN(" | ", TRUE, _xlfn._xlws.FILTER(delKontrakt['#] &amp; " " &amp; delKontrakt[Navn], ISNUMBER(MATCH(delKontrakt['#], VALUE(_xlfn.TEXTSPLIT(SUBSTITUTE(Prisinformasjon!$B4186,  ", ", ","), ",")), 0)))), "Delkontraktnavn hentes automatisk ved å fylle ut delkontraktnummer")</f>
        <v>Delkontraktnavn hentes automatisk ved å fylle ut delkontraktnummer</v>
      </c>
      <c r="D4186" s="34"/>
      <c r="E4186" s="34"/>
      <c r="F4186" s="33"/>
      <c r="G4186" s="33"/>
      <c r="H4186" s="15"/>
      <c r="I4186" s="15"/>
      <c r="J4186" s="15"/>
      <c r="K4186" s="48"/>
      <c r="L4186" s="44"/>
      <c r="M4186" s="47" t="str">
        <f>IFERROR(TRIM($K4186)/_xlfn.XLOOKUP(TRIM($F4186),Produktinformasjon!$D$5:$D$10000,Produktinformasjon!$L$5:$L$10000,,0),"Pris per enhet "&amp;Til_Hvem&amp;" beregnes automatisk ved komplett utfylling")</f>
        <v>Pris per enhet Regionalt beregnes automatisk ved komplett utfylling</v>
      </c>
      <c r="N4186" s="47" t="str">
        <f>IFERROR(TRIM($L4186)/_xlfn.XLOOKUP(TRIM($F4186),Produktinformasjon!$D$5:$D$10000,Produktinformasjon!$L$5:$L$10000,,0),"Pris per enhet Regionalt felleslager beregnes automatisk ved komplett utfylling")</f>
        <v>Pris per enhet Regionalt felleslager beregnes automatisk ved komplett utfylling</v>
      </c>
    </row>
    <row r="4187" spans="2:14" x14ac:dyDescent="0.25">
      <c r="B4187" s="33"/>
      <c r="C4187" t="str" cm="1">
        <f t="array" ref="C4187">IFERROR(_xlfn.TEXTJOIN(" | ", TRUE, _xlfn._xlws.FILTER(delKontrakt['#] &amp; " " &amp; delKontrakt[Navn], ISNUMBER(MATCH(delKontrakt['#], VALUE(_xlfn.TEXTSPLIT(SUBSTITUTE(Prisinformasjon!$B4187,  ", ", ","), ",")), 0)))), "Delkontraktnavn hentes automatisk ved å fylle ut delkontraktnummer")</f>
        <v>Delkontraktnavn hentes automatisk ved å fylle ut delkontraktnummer</v>
      </c>
      <c r="D4187" s="34"/>
      <c r="E4187" s="34"/>
      <c r="F4187" s="33"/>
      <c r="G4187" s="33"/>
      <c r="H4187" s="15"/>
      <c r="I4187" s="15"/>
      <c r="J4187" s="15"/>
      <c r="K4187" s="48"/>
      <c r="L4187" s="44"/>
      <c r="M4187" s="47" t="str">
        <f>IFERROR(TRIM($K4187)/_xlfn.XLOOKUP(TRIM($F4187),Produktinformasjon!$D$5:$D$10000,Produktinformasjon!$L$5:$L$10000,,0),"Pris per enhet "&amp;Til_Hvem&amp;" beregnes automatisk ved komplett utfylling")</f>
        <v>Pris per enhet Regionalt beregnes automatisk ved komplett utfylling</v>
      </c>
      <c r="N4187" s="47" t="str">
        <f>IFERROR(TRIM($L4187)/_xlfn.XLOOKUP(TRIM($F4187),Produktinformasjon!$D$5:$D$10000,Produktinformasjon!$L$5:$L$10000,,0),"Pris per enhet Regionalt felleslager beregnes automatisk ved komplett utfylling")</f>
        <v>Pris per enhet Regionalt felleslager beregnes automatisk ved komplett utfylling</v>
      </c>
    </row>
    <row r="4188" spans="2:14" x14ac:dyDescent="0.25">
      <c r="B4188" s="33"/>
      <c r="C4188" t="str" cm="1">
        <f t="array" ref="C4188">IFERROR(_xlfn.TEXTJOIN(" | ", TRUE, _xlfn._xlws.FILTER(delKontrakt['#] &amp; " " &amp; delKontrakt[Navn], ISNUMBER(MATCH(delKontrakt['#], VALUE(_xlfn.TEXTSPLIT(SUBSTITUTE(Prisinformasjon!$B4188,  ", ", ","), ",")), 0)))), "Delkontraktnavn hentes automatisk ved å fylle ut delkontraktnummer")</f>
        <v>Delkontraktnavn hentes automatisk ved å fylle ut delkontraktnummer</v>
      </c>
      <c r="D4188" s="34"/>
      <c r="E4188" s="34"/>
      <c r="F4188" s="33"/>
      <c r="G4188" s="33"/>
      <c r="H4188" s="15"/>
      <c r="I4188" s="15"/>
      <c r="J4188" s="15"/>
      <c r="K4188" s="48"/>
      <c r="L4188" s="44"/>
      <c r="M4188" s="47" t="str">
        <f>IFERROR(TRIM($K4188)/_xlfn.XLOOKUP(TRIM($F4188),Produktinformasjon!$D$5:$D$10000,Produktinformasjon!$L$5:$L$10000,,0),"Pris per enhet "&amp;Til_Hvem&amp;" beregnes automatisk ved komplett utfylling")</f>
        <v>Pris per enhet Regionalt beregnes automatisk ved komplett utfylling</v>
      </c>
      <c r="N4188" s="47" t="str">
        <f>IFERROR(TRIM($L4188)/_xlfn.XLOOKUP(TRIM($F4188),Produktinformasjon!$D$5:$D$10000,Produktinformasjon!$L$5:$L$10000,,0),"Pris per enhet Regionalt felleslager beregnes automatisk ved komplett utfylling")</f>
        <v>Pris per enhet Regionalt felleslager beregnes automatisk ved komplett utfylling</v>
      </c>
    </row>
    <row r="4189" spans="2:14" x14ac:dyDescent="0.25">
      <c r="B4189" s="33"/>
      <c r="C4189" t="str" cm="1">
        <f t="array" ref="C4189">IFERROR(_xlfn.TEXTJOIN(" | ", TRUE, _xlfn._xlws.FILTER(delKontrakt['#] &amp; " " &amp; delKontrakt[Navn], ISNUMBER(MATCH(delKontrakt['#], VALUE(_xlfn.TEXTSPLIT(SUBSTITUTE(Prisinformasjon!$B4189,  ", ", ","), ",")), 0)))), "Delkontraktnavn hentes automatisk ved å fylle ut delkontraktnummer")</f>
        <v>Delkontraktnavn hentes automatisk ved å fylle ut delkontraktnummer</v>
      </c>
      <c r="D4189" s="34"/>
      <c r="E4189" s="34"/>
      <c r="F4189" s="33"/>
      <c r="G4189" s="33"/>
      <c r="H4189" s="15"/>
      <c r="I4189" s="15"/>
      <c r="J4189" s="15"/>
      <c r="K4189" s="48"/>
      <c r="L4189" s="44"/>
      <c r="M4189" s="47" t="str">
        <f>IFERROR(TRIM($K4189)/_xlfn.XLOOKUP(TRIM($F4189),Produktinformasjon!$D$5:$D$10000,Produktinformasjon!$L$5:$L$10000,,0),"Pris per enhet "&amp;Til_Hvem&amp;" beregnes automatisk ved komplett utfylling")</f>
        <v>Pris per enhet Regionalt beregnes automatisk ved komplett utfylling</v>
      </c>
      <c r="N4189" s="47" t="str">
        <f>IFERROR(TRIM($L4189)/_xlfn.XLOOKUP(TRIM($F4189),Produktinformasjon!$D$5:$D$10000,Produktinformasjon!$L$5:$L$10000,,0),"Pris per enhet Regionalt felleslager beregnes automatisk ved komplett utfylling")</f>
        <v>Pris per enhet Regionalt felleslager beregnes automatisk ved komplett utfylling</v>
      </c>
    </row>
    <row r="4190" spans="2:14" x14ac:dyDescent="0.25">
      <c r="B4190" s="33"/>
      <c r="C4190" t="str" cm="1">
        <f t="array" ref="C4190">IFERROR(_xlfn.TEXTJOIN(" | ", TRUE, _xlfn._xlws.FILTER(delKontrakt['#] &amp; " " &amp; delKontrakt[Navn], ISNUMBER(MATCH(delKontrakt['#], VALUE(_xlfn.TEXTSPLIT(SUBSTITUTE(Prisinformasjon!$B4190,  ", ", ","), ",")), 0)))), "Delkontraktnavn hentes automatisk ved å fylle ut delkontraktnummer")</f>
        <v>Delkontraktnavn hentes automatisk ved å fylle ut delkontraktnummer</v>
      </c>
      <c r="D4190" s="34"/>
      <c r="E4190" s="34"/>
      <c r="F4190" s="33"/>
      <c r="G4190" s="33"/>
      <c r="H4190" s="15"/>
      <c r="I4190" s="15"/>
      <c r="J4190" s="15"/>
      <c r="K4190" s="48"/>
      <c r="L4190" s="44"/>
      <c r="M4190" s="47" t="str">
        <f>IFERROR(TRIM($K4190)/_xlfn.XLOOKUP(TRIM($F4190),Produktinformasjon!$D$5:$D$10000,Produktinformasjon!$L$5:$L$10000,,0),"Pris per enhet "&amp;Til_Hvem&amp;" beregnes automatisk ved komplett utfylling")</f>
        <v>Pris per enhet Regionalt beregnes automatisk ved komplett utfylling</v>
      </c>
      <c r="N4190" s="47" t="str">
        <f>IFERROR(TRIM($L4190)/_xlfn.XLOOKUP(TRIM($F4190),Produktinformasjon!$D$5:$D$10000,Produktinformasjon!$L$5:$L$10000,,0),"Pris per enhet Regionalt felleslager beregnes automatisk ved komplett utfylling")</f>
        <v>Pris per enhet Regionalt felleslager beregnes automatisk ved komplett utfylling</v>
      </c>
    </row>
    <row r="4191" spans="2:14" x14ac:dyDescent="0.25">
      <c r="B4191" s="33"/>
      <c r="C4191" t="str" cm="1">
        <f t="array" ref="C4191">IFERROR(_xlfn.TEXTJOIN(" | ", TRUE, _xlfn._xlws.FILTER(delKontrakt['#] &amp; " " &amp; delKontrakt[Navn], ISNUMBER(MATCH(delKontrakt['#], VALUE(_xlfn.TEXTSPLIT(SUBSTITUTE(Prisinformasjon!$B4191,  ", ", ","), ",")), 0)))), "Delkontraktnavn hentes automatisk ved å fylle ut delkontraktnummer")</f>
        <v>Delkontraktnavn hentes automatisk ved å fylle ut delkontraktnummer</v>
      </c>
      <c r="D4191" s="34"/>
      <c r="E4191" s="34"/>
      <c r="F4191" s="33"/>
      <c r="G4191" s="33"/>
      <c r="H4191" s="15"/>
      <c r="I4191" s="15"/>
      <c r="J4191" s="15"/>
      <c r="K4191" s="48"/>
      <c r="L4191" s="44"/>
      <c r="M4191" s="47" t="str">
        <f>IFERROR(TRIM($K4191)/_xlfn.XLOOKUP(TRIM($F4191),Produktinformasjon!$D$5:$D$10000,Produktinformasjon!$L$5:$L$10000,,0),"Pris per enhet "&amp;Til_Hvem&amp;" beregnes automatisk ved komplett utfylling")</f>
        <v>Pris per enhet Regionalt beregnes automatisk ved komplett utfylling</v>
      </c>
      <c r="N4191" s="47" t="str">
        <f>IFERROR(TRIM($L4191)/_xlfn.XLOOKUP(TRIM($F4191),Produktinformasjon!$D$5:$D$10000,Produktinformasjon!$L$5:$L$10000,,0),"Pris per enhet Regionalt felleslager beregnes automatisk ved komplett utfylling")</f>
        <v>Pris per enhet Regionalt felleslager beregnes automatisk ved komplett utfylling</v>
      </c>
    </row>
    <row r="4192" spans="2:14" x14ac:dyDescent="0.25">
      <c r="B4192" s="33"/>
      <c r="C4192" t="str" cm="1">
        <f t="array" ref="C4192">IFERROR(_xlfn.TEXTJOIN(" | ", TRUE, _xlfn._xlws.FILTER(delKontrakt['#] &amp; " " &amp; delKontrakt[Navn], ISNUMBER(MATCH(delKontrakt['#], VALUE(_xlfn.TEXTSPLIT(SUBSTITUTE(Prisinformasjon!$B4192,  ", ", ","), ",")), 0)))), "Delkontraktnavn hentes automatisk ved å fylle ut delkontraktnummer")</f>
        <v>Delkontraktnavn hentes automatisk ved å fylle ut delkontraktnummer</v>
      </c>
      <c r="D4192" s="34"/>
      <c r="E4192" s="34"/>
      <c r="F4192" s="33"/>
      <c r="G4192" s="33"/>
      <c r="H4192" s="15"/>
      <c r="I4192" s="15"/>
      <c r="J4192" s="15"/>
      <c r="K4192" s="48"/>
      <c r="L4192" s="44"/>
      <c r="M4192" s="47" t="str">
        <f>IFERROR(TRIM($K4192)/_xlfn.XLOOKUP(TRIM($F4192),Produktinformasjon!$D$5:$D$10000,Produktinformasjon!$L$5:$L$10000,,0),"Pris per enhet "&amp;Til_Hvem&amp;" beregnes automatisk ved komplett utfylling")</f>
        <v>Pris per enhet Regionalt beregnes automatisk ved komplett utfylling</v>
      </c>
      <c r="N4192" s="47" t="str">
        <f>IFERROR(TRIM($L4192)/_xlfn.XLOOKUP(TRIM($F4192),Produktinformasjon!$D$5:$D$10000,Produktinformasjon!$L$5:$L$10000,,0),"Pris per enhet Regionalt felleslager beregnes automatisk ved komplett utfylling")</f>
        <v>Pris per enhet Regionalt felleslager beregnes automatisk ved komplett utfylling</v>
      </c>
    </row>
    <row r="4193" spans="2:14" x14ac:dyDescent="0.25">
      <c r="B4193" s="33"/>
      <c r="C4193" t="str" cm="1">
        <f t="array" ref="C4193">IFERROR(_xlfn.TEXTJOIN(" | ", TRUE, _xlfn._xlws.FILTER(delKontrakt['#] &amp; " " &amp; delKontrakt[Navn], ISNUMBER(MATCH(delKontrakt['#], VALUE(_xlfn.TEXTSPLIT(SUBSTITUTE(Prisinformasjon!$B4193,  ", ", ","), ",")), 0)))), "Delkontraktnavn hentes automatisk ved å fylle ut delkontraktnummer")</f>
        <v>Delkontraktnavn hentes automatisk ved å fylle ut delkontraktnummer</v>
      </c>
      <c r="D4193" s="34"/>
      <c r="E4193" s="34"/>
      <c r="F4193" s="33"/>
      <c r="G4193" s="33"/>
      <c r="H4193" s="15"/>
      <c r="I4193" s="15"/>
      <c r="J4193" s="15"/>
      <c r="K4193" s="48"/>
      <c r="L4193" s="44"/>
      <c r="M4193" s="47" t="str">
        <f>IFERROR(TRIM($K4193)/_xlfn.XLOOKUP(TRIM($F4193),Produktinformasjon!$D$5:$D$10000,Produktinformasjon!$L$5:$L$10000,,0),"Pris per enhet "&amp;Til_Hvem&amp;" beregnes automatisk ved komplett utfylling")</f>
        <v>Pris per enhet Regionalt beregnes automatisk ved komplett utfylling</v>
      </c>
      <c r="N4193" s="47" t="str">
        <f>IFERROR(TRIM($L4193)/_xlfn.XLOOKUP(TRIM($F4193),Produktinformasjon!$D$5:$D$10000,Produktinformasjon!$L$5:$L$10000,,0),"Pris per enhet Regionalt felleslager beregnes automatisk ved komplett utfylling")</f>
        <v>Pris per enhet Regionalt felleslager beregnes automatisk ved komplett utfylling</v>
      </c>
    </row>
    <row r="4194" spans="2:14" x14ac:dyDescent="0.25">
      <c r="B4194" s="33"/>
      <c r="C4194" t="str" cm="1">
        <f t="array" ref="C4194">IFERROR(_xlfn.TEXTJOIN(" | ", TRUE, _xlfn._xlws.FILTER(delKontrakt['#] &amp; " " &amp; delKontrakt[Navn], ISNUMBER(MATCH(delKontrakt['#], VALUE(_xlfn.TEXTSPLIT(SUBSTITUTE(Prisinformasjon!$B4194,  ", ", ","), ",")), 0)))), "Delkontraktnavn hentes automatisk ved å fylle ut delkontraktnummer")</f>
        <v>Delkontraktnavn hentes automatisk ved å fylle ut delkontraktnummer</v>
      </c>
      <c r="D4194" s="34"/>
      <c r="E4194" s="34"/>
      <c r="F4194" s="33"/>
      <c r="G4194" s="33"/>
      <c r="H4194" s="15"/>
      <c r="I4194" s="15"/>
      <c r="J4194" s="15"/>
      <c r="K4194" s="48"/>
      <c r="L4194" s="44"/>
      <c r="M4194" s="47" t="str">
        <f>IFERROR(TRIM($K4194)/_xlfn.XLOOKUP(TRIM($F4194),Produktinformasjon!$D$5:$D$10000,Produktinformasjon!$L$5:$L$10000,,0),"Pris per enhet "&amp;Til_Hvem&amp;" beregnes automatisk ved komplett utfylling")</f>
        <v>Pris per enhet Regionalt beregnes automatisk ved komplett utfylling</v>
      </c>
      <c r="N4194" s="47" t="str">
        <f>IFERROR(TRIM($L4194)/_xlfn.XLOOKUP(TRIM($F4194),Produktinformasjon!$D$5:$D$10000,Produktinformasjon!$L$5:$L$10000,,0),"Pris per enhet Regionalt felleslager beregnes automatisk ved komplett utfylling")</f>
        <v>Pris per enhet Regionalt felleslager beregnes automatisk ved komplett utfylling</v>
      </c>
    </row>
    <row r="4195" spans="2:14" x14ac:dyDescent="0.25">
      <c r="B4195" s="33"/>
      <c r="C4195" t="str" cm="1">
        <f t="array" ref="C4195">IFERROR(_xlfn.TEXTJOIN(" | ", TRUE, _xlfn._xlws.FILTER(delKontrakt['#] &amp; " " &amp; delKontrakt[Navn], ISNUMBER(MATCH(delKontrakt['#], VALUE(_xlfn.TEXTSPLIT(SUBSTITUTE(Prisinformasjon!$B4195,  ", ", ","), ",")), 0)))), "Delkontraktnavn hentes automatisk ved å fylle ut delkontraktnummer")</f>
        <v>Delkontraktnavn hentes automatisk ved å fylle ut delkontraktnummer</v>
      </c>
      <c r="D4195" s="34"/>
      <c r="E4195" s="34"/>
      <c r="F4195" s="33"/>
      <c r="G4195" s="33"/>
      <c r="H4195" s="15"/>
      <c r="I4195" s="15"/>
      <c r="J4195" s="15"/>
      <c r="K4195" s="48"/>
      <c r="L4195" s="44"/>
      <c r="M4195" s="47" t="str">
        <f>IFERROR(TRIM($K4195)/_xlfn.XLOOKUP(TRIM($F4195),Produktinformasjon!$D$5:$D$10000,Produktinformasjon!$L$5:$L$10000,,0),"Pris per enhet "&amp;Til_Hvem&amp;" beregnes automatisk ved komplett utfylling")</f>
        <v>Pris per enhet Regionalt beregnes automatisk ved komplett utfylling</v>
      </c>
      <c r="N4195" s="47" t="str">
        <f>IFERROR(TRIM($L4195)/_xlfn.XLOOKUP(TRIM($F4195),Produktinformasjon!$D$5:$D$10000,Produktinformasjon!$L$5:$L$10000,,0),"Pris per enhet Regionalt felleslager beregnes automatisk ved komplett utfylling")</f>
        <v>Pris per enhet Regionalt felleslager beregnes automatisk ved komplett utfylling</v>
      </c>
    </row>
    <row r="4196" spans="2:14" x14ac:dyDescent="0.25">
      <c r="B4196" s="33"/>
      <c r="C4196" t="str" cm="1">
        <f t="array" ref="C4196">IFERROR(_xlfn.TEXTJOIN(" | ", TRUE, _xlfn._xlws.FILTER(delKontrakt['#] &amp; " " &amp; delKontrakt[Navn], ISNUMBER(MATCH(delKontrakt['#], VALUE(_xlfn.TEXTSPLIT(SUBSTITUTE(Prisinformasjon!$B4196,  ", ", ","), ",")), 0)))), "Delkontraktnavn hentes automatisk ved å fylle ut delkontraktnummer")</f>
        <v>Delkontraktnavn hentes automatisk ved å fylle ut delkontraktnummer</v>
      </c>
      <c r="D4196" s="34"/>
      <c r="E4196" s="34"/>
      <c r="F4196" s="33"/>
      <c r="G4196" s="33"/>
      <c r="H4196" s="15"/>
      <c r="I4196" s="15"/>
      <c r="J4196" s="15"/>
      <c r="K4196" s="48"/>
      <c r="L4196" s="44"/>
      <c r="M4196" s="47" t="str">
        <f>IFERROR(TRIM($K4196)/_xlfn.XLOOKUP(TRIM($F4196),Produktinformasjon!$D$5:$D$10000,Produktinformasjon!$L$5:$L$10000,,0),"Pris per enhet "&amp;Til_Hvem&amp;" beregnes automatisk ved komplett utfylling")</f>
        <v>Pris per enhet Regionalt beregnes automatisk ved komplett utfylling</v>
      </c>
      <c r="N4196" s="47" t="str">
        <f>IFERROR(TRIM($L4196)/_xlfn.XLOOKUP(TRIM($F4196),Produktinformasjon!$D$5:$D$10000,Produktinformasjon!$L$5:$L$10000,,0),"Pris per enhet Regionalt felleslager beregnes automatisk ved komplett utfylling")</f>
        <v>Pris per enhet Regionalt felleslager beregnes automatisk ved komplett utfylling</v>
      </c>
    </row>
    <row r="4197" spans="2:14" x14ac:dyDescent="0.25">
      <c r="B4197" s="33"/>
      <c r="C4197" t="str" cm="1">
        <f t="array" ref="C4197">IFERROR(_xlfn.TEXTJOIN(" | ", TRUE, _xlfn._xlws.FILTER(delKontrakt['#] &amp; " " &amp; delKontrakt[Navn], ISNUMBER(MATCH(delKontrakt['#], VALUE(_xlfn.TEXTSPLIT(SUBSTITUTE(Prisinformasjon!$B4197,  ", ", ","), ",")), 0)))), "Delkontraktnavn hentes automatisk ved å fylle ut delkontraktnummer")</f>
        <v>Delkontraktnavn hentes automatisk ved å fylle ut delkontraktnummer</v>
      </c>
      <c r="D4197" s="34"/>
      <c r="E4197" s="34"/>
      <c r="F4197" s="33"/>
      <c r="G4197" s="33"/>
      <c r="H4197" s="15"/>
      <c r="I4197" s="15"/>
      <c r="J4197" s="15"/>
      <c r="K4197" s="48"/>
      <c r="L4197" s="44"/>
      <c r="M4197" s="47" t="str">
        <f>IFERROR(TRIM($K4197)/_xlfn.XLOOKUP(TRIM($F4197),Produktinformasjon!$D$5:$D$10000,Produktinformasjon!$L$5:$L$10000,,0),"Pris per enhet "&amp;Til_Hvem&amp;" beregnes automatisk ved komplett utfylling")</f>
        <v>Pris per enhet Regionalt beregnes automatisk ved komplett utfylling</v>
      </c>
      <c r="N4197" s="47" t="str">
        <f>IFERROR(TRIM($L4197)/_xlfn.XLOOKUP(TRIM($F4197),Produktinformasjon!$D$5:$D$10000,Produktinformasjon!$L$5:$L$10000,,0),"Pris per enhet Regionalt felleslager beregnes automatisk ved komplett utfylling")</f>
        <v>Pris per enhet Regionalt felleslager beregnes automatisk ved komplett utfylling</v>
      </c>
    </row>
    <row r="4198" spans="2:14" x14ac:dyDescent="0.25">
      <c r="B4198" s="33"/>
      <c r="C4198" t="str" cm="1">
        <f t="array" ref="C4198">IFERROR(_xlfn.TEXTJOIN(" | ", TRUE, _xlfn._xlws.FILTER(delKontrakt['#] &amp; " " &amp; delKontrakt[Navn], ISNUMBER(MATCH(delKontrakt['#], VALUE(_xlfn.TEXTSPLIT(SUBSTITUTE(Prisinformasjon!$B4198,  ", ", ","), ",")), 0)))), "Delkontraktnavn hentes automatisk ved å fylle ut delkontraktnummer")</f>
        <v>Delkontraktnavn hentes automatisk ved å fylle ut delkontraktnummer</v>
      </c>
      <c r="D4198" s="34"/>
      <c r="E4198" s="34"/>
      <c r="F4198" s="33"/>
      <c r="G4198" s="33"/>
      <c r="H4198" s="15"/>
      <c r="I4198" s="15"/>
      <c r="J4198" s="15"/>
      <c r="K4198" s="48"/>
      <c r="L4198" s="44"/>
      <c r="M4198" s="47" t="str">
        <f>IFERROR(TRIM($K4198)/_xlfn.XLOOKUP(TRIM($F4198),Produktinformasjon!$D$5:$D$10000,Produktinformasjon!$L$5:$L$10000,,0),"Pris per enhet "&amp;Til_Hvem&amp;" beregnes automatisk ved komplett utfylling")</f>
        <v>Pris per enhet Regionalt beregnes automatisk ved komplett utfylling</v>
      </c>
      <c r="N4198" s="47" t="str">
        <f>IFERROR(TRIM($L4198)/_xlfn.XLOOKUP(TRIM($F4198),Produktinformasjon!$D$5:$D$10000,Produktinformasjon!$L$5:$L$10000,,0),"Pris per enhet Regionalt felleslager beregnes automatisk ved komplett utfylling")</f>
        <v>Pris per enhet Regionalt felleslager beregnes automatisk ved komplett utfylling</v>
      </c>
    </row>
    <row r="4199" spans="2:14" x14ac:dyDescent="0.25">
      <c r="B4199" s="33"/>
      <c r="C4199" t="str" cm="1">
        <f t="array" ref="C4199">IFERROR(_xlfn.TEXTJOIN(" | ", TRUE, _xlfn._xlws.FILTER(delKontrakt['#] &amp; " " &amp; delKontrakt[Navn], ISNUMBER(MATCH(delKontrakt['#], VALUE(_xlfn.TEXTSPLIT(SUBSTITUTE(Prisinformasjon!$B4199,  ", ", ","), ",")), 0)))), "Delkontraktnavn hentes automatisk ved å fylle ut delkontraktnummer")</f>
        <v>Delkontraktnavn hentes automatisk ved å fylle ut delkontraktnummer</v>
      </c>
      <c r="D4199" s="34"/>
      <c r="E4199" s="34"/>
      <c r="F4199" s="33"/>
      <c r="G4199" s="33"/>
      <c r="H4199" s="15"/>
      <c r="I4199" s="15"/>
      <c r="J4199" s="15"/>
      <c r="K4199" s="48"/>
      <c r="L4199" s="44"/>
      <c r="M4199" s="47" t="str">
        <f>IFERROR(TRIM($K4199)/_xlfn.XLOOKUP(TRIM($F4199),Produktinformasjon!$D$5:$D$10000,Produktinformasjon!$L$5:$L$10000,,0),"Pris per enhet "&amp;Til_Hvem&amp;" beregnes automatisk ved komplett utfylling")</f>
        <v>Pris per enhet Regionalt beregnes automatisk ved komplett utfylling</v>
      </c>
      <c r="N4199" s="47" t="str">
        <f>IFERROR(TRIM($L4199)/_xlfn.XLOOKUP(TRIM($F4199),Produktinformasjon!$D$5:$D$10000,Produktinformasjon!$L$5:$L$10000,,0),"Pris per enhet Regionalt felleslager beregnes automatisk ved komplett utfylling")</f>
        <v>Pris per enhet Regionalt felleslager beregnes automatisk ved komplett utfylling</v>
      </c>
    </row>
    <row r="4200" spans="2:14" x14ac:dyDescent="0.25">
      <c r="B4200" s="33"/>
      <c r="C4200" t="str" cm="1">
        <f t="array" ref="C4200">IFERROR(_xlfn.TEXTJOIN(" | ", TRUE, _xlfn._xlws.FILTER(delKontrakt['#] &amp; " " &amp; delKontrakt[Navn], ISNUMBER(MATCH(delKontrakt['#], VALUE(_xlfn.TEXTSPLIT(SUBSTITUTE(Prisinformasjon!$B4200,  ", ", ","), ",")), 0)))), "Delkontraktnavn hentes automatisk ved å fylle ut delkontraktnummer")</f>
        <v>Delkontraktnavn hentes automatisk ved å fylle ut delkontraktnummer</v>
      </c>
      <c r="D4200" s="34"/>
      <c r="E4200" s="34"/>
      <c r="F4200" s="33"/>
      <c r="G4200" s="33"/>
      <c r="H4200" s="15"/>
      <c r="I4200" s="15"/>
      <c r="J4200" s="15"/>
      <c r="K4200" s="48"/>
      <c r="L4200" s="44"/>
      <c r="M4200" s="47" t="str">
        <f>IFERROR(TRIM($K4200)/_xlfn.XLOOKUP(TRIM($F4200),Produktinformasjon!$D$5:$D$10000,Produktinformasjon!$L$5:$L$10000,,0),"Pris per enhet "&amp;Til_Hvem&amp;" beregnes automatisk ved komplett utfylling")</f>
        <v>Pris per enhet Regionalt beregnes automatisk ved komplett utfylling</v>
      </c>
      <c r="N4200" s="47" t="str">
        <f>IFERROR(TRIM($L4200)/_xlfn.XLOOKUP(TRIM($F4200),Produktinformasjon!$D$5:$D$10000,Produktinformasjon!$L$5:$L$10000,,0),"Pris per enhet Regionalt felleslager beregnes automatisk ved komplett utfylling")</f>
        <v>Pris per enhet Regionalt felleslager beregnes automatisk ved komplett utfylling</v>
      </c>
    </row>
    <row r="4201" spans="2:14" x14ac:dyDescent="0.25">
      <c r="B4201" s="33"/>
      <c r="C4201" t="str" cm="1">
        <f t="array" ref="C4201">IFERROR(_xlfn.TEXTJOIN(" | ", TRUE, _xlfn._xlws.FILTER(delKontrakt['#] &amp; " " &amp; delKontrakt[Navn], ISNUMBER(MATCH(delKontrakt['#], VALUE(_xlfn.TEXTSPLIT(SUBSTITUTE(Prisinformasjon!$B4201,  ", ", ","), ",")), 0)))), "Delkontraktnavn hentes automatisk ved å fylle ut delkontraktnummer")</f>
        <v>Delkontraktnavn hentes automatisk ved å fylle ut delkontraktnummer</v>
      </c>
      <c r="D4201" s="34"/>
      <c r="E4201" s="34"/>
      <c r="F4201" s="33"/>
      <c r="G4201" s="33"/>
      <c r="H4201" s="15"/>
      <c r="I4201" s="15"/>
      <c r="J4201" s="15"/>
      <c r="K4201" s="48"/>
      <c r="L4201" s="44"/>
      <c r="M4201" s="47" t="str">
        <f>IFERROR(TRIM($K4201)/_xlfn.XLOOKUP(TRIM($F4201),Produktinformasjon!$D$5:$D$10000,Produktinformasjon!$L$5:$L$10000,,0),"Pris per enhet "&amp;Til_Hvem&amp;" beregnes automatisk ved komplett utfylling")</f>
        <v>Pris per enhet Regionalt beregnes automatisk ved komplett utfylling</v>
      </c>
      <c r="N4201" s="47" t="str">
        <f>IFERROR(TRIM($L4201)/_xlfn.XLOOKUP(TRIM($F4201),Produktinformasjon!$D$5:$D$10000,Produktinformasjon!$L$5:$L$10000,,0),"Pris per enhet Regionalt felleslager beregnes automatisk ved komplett utfylling")</f>
        <v>Pris per enhet Regionalt felleslager beregnes automatisk ved komplett utfylling</v>
      </c>
    </row>
    <row r="4202" spans="2:14" x14ac:dyDescent="0.25">
      <c r="B4202" s="33"/>
      <c r="C4202" t="str" cm="1">
        <f t="array" ref="C4202">IFERROR(_xlfn.TEXTJOIN(" | ", TRUE, _xlfn._xlws.FILTER(delKontrakt['#] &amp; " " &amp; delKontrakt[Navn], ISNUMBER(MATCH(delKontrakt['#], VALUE(_xlfn.TEXTSPLIT(SUBSTITUTE(Prisinformasjon!$B4202,  ", ", ","), ",")), 0)))), "Delkontraktnavn hentes automatisk ved å fylle ut delkontraktnummer")</f>
        <v>Delkontraktnavn hentes automatisk ved å fylle ut delkontraktnummer</v>
      </c>
      <c r="D4202" s="34"/>
      <c r="E4202" s="34"/>
      <c r="F4202" s="33"/>
      <c r="G4202" s="33"/>
      <c r="H4202" s="15"/>
      <c r="I4202" s="15"/>
      <c r="J4202" s="15"/>
      <c r="K4202" s="48"/>
      <c r="L4202" s="44"/>
      <c r="M4202" s="47" t="str">
        <f>IFERROR(TRIM($K4202)/_xlfn.XLOOKUP(TRIM($F4202),Produktinformasjon!$D$5:$D$10000,Produktinformasjon!$L$5:$L$10000,,0),"Pris per enhet "&amp;Til_Hvem&amp;" beregnes automatisk ved komplett utfylling")</f>
        <v>Pris per enhet Regionalt beregnes automatisk ved komplett utfylling</v>
      </c>
      <c r="N4202" s="47" t="str">
        <f>IFERROR(TRIM($L4202)/_xlfn.XLOOKUP(TRIM($F4202),Produktinformasjon!$D$5:$D$10000,Produktinformasjon!$L$5:$L$10000,,0),"Pris per enhet Regionalt felleslager beregnes automatisk ved komplett utfylling")</f>
        <v>Pris per enhet Regionalt felleslager beregnes automatisk ved komplett utfylling</v>
      </c>
    </row>
    <row r="4203" spans="2:14" x14ac:dyDescent="0.25">
      <c r="B4203" s="33"/>
      <c r="C4203" t="str" cm="1">
        <f t="array" ref="C4203">IFERROR(_xlfn.TEXTJOIN(" | ", TRUE, _xlfn._xlws.FILTER(delKontrakt['#] &amp; " " &amp; delKontrakt[Navn], ISNUMBER(MATCH(delKontrakt['#], VALUE(_xlfn.TEXTSPLIT(SUBSTITUTE(Prisinformasjon!$B4203,  ", ", ","), ",")), 0)))), "Delkontraktnavn hentes automatisk ved å fylle ut delkontraktnummer")</f>
        <v>Delkontraktnavn hentes automatisk ved å fylle ut delkontraktnummer</v>
      </c>
      <c r="D4203" s="34"/>
      <c r="E4203" s="34"/>
      <c r="F4203" s="33"/>
      <c r="G4203" s="33"/>
      <c r="H4203" s="15"/>
      <c r="I4203" s="15"/>
      <c r="J4203" s="15"/>
      <c r="K4203" s="48"/>
      <c r="L4203" s="44"/>
      <c r="M4203" s="47" t="str">
        <f>IFERROR(TRIM($K4203)/_xlfn.XLOOKUP(TRIM($F4203),Produktinformasjon!$D$5:$D$10000,Produktinformasjon!$L$5:$L$10000,,0),"Pris per enhet "&amp;Til_Hvem&amp;" beregnes automatisk ved komplett utfylling")</f>
        <v>Pris per enhet Regionalt beregnes automatisk ved komplett utfylling</v>
      </c>
      <c r="N4203" s="47" t="str">
        <f>IFERROR(TRIM($L4203)/_xlfn.XLOOKUP(TRIM($F4203),Produktinformasjon!$D$5:$D$10000,Produktinformasjon!$L$5:$L$10000,,0),"Pris per enhet Regionalt felleslager beregnes automatisk ved komplett utfylling")</f>
        <v>Pris per enhet Regionalt felleslager beregnes automatisk ved komplett utfylling</v>
      </c>
    </row>
    <row r="4204" spans="2:14" x14ac:dyDescent="0.25">
      <c r="B4204" s="33"/>
      <c r="C4204" t="str" cm="1">
        <f t="array" ref="C4204">IFERROR(_xlfn.TEXTJOIN(" | ", TRUE, _xlfn._xlws.FILTER(delKontrakt['#] &amp; " " &amp; delKontrakt[Navn], ISNUMBER(MATCH(delKontrakt['#], VALUE(_xlfn.TEXTSPLIT(SUBSTITUTE(Prisinformasjon!$B4204,  ", ", ","), ",")), 0)))), "Delkontraktnavn hentes automatisk ved å fylle ut delkontraktnummer")</f>
        <v>Delkontraktnavn hentes automatisk ved å fylle ut delkontraktnummer</v>
      </c>
      <c r="D4204" s="34"/>
      <c r="E4204" s="34"/>
      <c r="F4204" s="33"/>
      <c r="G4204" s="33"/>
      <c r="H4204" s="15"/>
      <c r="I4204" s="15"/>
      <c r="J4204" s="15"/>
      <c r="K4204" s="48"/>
      <c r="L4204" s="44"/>
      <c r="M4204" s="47" t="str">
        <f>IFERROR(TRIM($K4204)/_xlfn.XLOOKUP(TRIM($F4204),Produktinformasjon!$D$5:$D$10000,Produktinformasjon!$L$5:$L$10000,,0),"Pris per enhet "&amp;Til_Hvem&amp;" beregnes automatisk ved komplett utfylling")</f>
        <v>Pris per enhet Regionalt beregnes automatisk ved komplett utfylling</v>
      </c>
      <c r="N4204" s="47" t="str">
        <f>IFERROR(TRIM($L4204)/_xlfn.XLOOKUP(TRIM($F4204),Produktinformasjon!$D$5:$D$10000,Produktinformasjon!$L$5:$L$10000,,0),"Pris per enhet Regionalt felleslager beregnes automatisk ved komplett utfylling")</f>
        <v>Pris per enhet Regionalt felleslager beregnes automatisk ved komplett utfylling</v>
      </c>
    </row>
    <row r="4205" spans="2:14" x14ac:dyDescent="0.25">
      <c r="B4205" s="33"/>
      <c r="C4205" t="str" cm="1">
        <f t="array" ref="C4205">IFERROR(_xlfn.TEXTJOIN(" | ", TRUE, _xlfn._xlws.FILTER(delKontrakt['#] &amp; " " &amp; delKontrakt[Navn], ISNUMBER(MATCH(delKontrakt['#], VALUE(_xlfn.TEXTSPLIT(SUBSTITUTE(Prisinformasjon!$B4205,  ", ", ","), ",")), 0)))), "Delkontraktnavn hentes automatisk ved å fylle ut delkontraktnummer")</f>
        <v>Delkontraktnavn hentes automatisk ved å fylle ut delkontraktnummer</v>
      </c>
      <c r="D4205" s="34"/>
      <c r="E4205" s="34"/>
      <c r="F4205" s="33"/>
      <c r="G4205" s="33"/>
      <c r="H4205" s="15"/>
      <c r="I4205" s="15"/>
      <c r="J4205" s="15"/>
      <c r="K4205" s="48"/>
      <c r="L4205" s="44"/>
      <c r="M4205" s="47" t="str">
        <f>IFERROR(TRIM($K4205)/_xlfn.XLOOKUP(TRIM($F4205),Produktinformasjon!$D$5:$D$10000,Produktinformasjon!$L$5:$L$10000,,0),"Pris per enhet "&amp;Til_Hvem&amp;" beregnes automatisk ved komplett utfylling")</f>
        <v>Pris per enhet Regionalt beregnes automatisk ved komplett utfylling</v>
      </c>
      <c r="N4205" s="47" t="str">
        <f>IFERROR(TRIM($L4205)/_xlfn.XLOOKUP(TRIM($F4205),Produktinformasjon!$D$5:$D$10000,Produktinformasjon!$L$5:$L$10000,,0),"Pris per enhet Regionalt felleslager beregnes automatisk ved komplett utfylling")</f>
        <v>Pris per enhet Regionalt felleslager beregnes automatisk ved komplett utfylling</v>
      </c>
    </row>
    <row r="4206" spans="2:14" x14ac:dyDescent="0.25">
      <c r="B4206" s="33"/>
      <c r="C4206" t="str" cm="1">
        <f t="array" ref="C4206">IFERROR(_xlfn.TEXTJOIN(" | ", TRUE, _xlfn._xlws.FILTER(delKontrakt['#] &amp; " " &amp; delKontrakt[Navn], ISNUMBER(MATCH(delKontrakt['#], VALUE(_xlfn.TEXTSPLIT(SUBSTITUTE(Prisinformasjon!$B4206,  ", ", ","), ",")), 0)))), "Delkontraktnavn hentes automatisk ved å fylle ut delkontraktnummer")</f>
        <v>Delkontraktnavn hentes automatisk ved å fylle ut delkontraktnummer</v>
      </c>
      <c r="D4206" s="34"/>
      <c r="E4206" s="34"/>
      <c r="F4206" s="33"/>
      <c r="G4206" s="33"/>
      <c r="H4206" s="15"/>
      <c r="I4206" s="15"/>
      <c r="J4206" s="15"/>
      <c r="K4206" s="48"/>
      <c r="L4206" s="44"/>
      <c r="M4206" s="47" t="str">
        <f>IFERROR(TRIM($K4206)/_xlfn.XLOOKUP(TRIM($F4206),Produktinformasjon!$D$5:$D$10000,Produktinformasjon!$L$5:$L$10000,,0),"Pris per enhet "&amp;Til_Hvem&amp;" beregnes automatisk ved komplett utfylling")</f>
        <v>Pris per enhet Regionalt beregnes automatisk ved komplett utfylling</v>
      </c>
      <c r="N4206" s="47" t="str">
        <f>IFERROR(TRIM($L4206)/_xlfn.XLOOKUP(TRIM($F4206),Produktinformasjon!$D$5:$D$10000,Produktinformasjon!$L$5:$L$10000,,0),"Pris per enhet Regionalt felleslager beregnes automatisk ved komplett utfylling")</f>
        <v>Pris per enhet Regionalt felleslager beregnes automatisk ved komplett utfylling</v>
      </c>
    </row>
    <row r="4207" spans="2:14" x14ac:dyDescent="0.25">
      <c r="B4207" s="33"/>
      <c r="C4207" t="str" cm="1">
        <f t="array" ref="C4207">IFERROR(_xlfn.TEXTJOIN(" | ", TRUE, _xlfn._xlws.FILTER(delKontrakt['#] &amp; " " &amp; delKontrakt[Navn], ISNUMBER(MATCH(delKontrakt['#], VALUE(_xlfn.TEXTSPLIT(SUBSTITUTE(Prisinformasjon!$B4207,  ", ", ","), ",")), 0)))), "Delkontraktnavn hentes automatisk ved å fylle ut delkontraktnummer")</f>
        <v>Delkontraktnavn hentes automatisk ved å fylle ut delkontraktnummer</v>
      </c>
      <c r="D4207" s="34"/>
      <c r="E4207" s="34"/>
      <c r="F4207" s="33"/>
      <c r="G4207" s="33"/>
      <c r="H4207" s="15"/>
      <c r="I4207" s="15"/>
      <c r="J4207" s="15"/>
      <c r="K4207" s="48"/>
      <c r="L4207" s="44"/>
      <c r="M4207" s="47" t="str">
        <f>IFERROR(TRIM($K4207)/_xlfn.XLOOKUP(TRIM($F4207),Produktinformasjon!$D$5:$D$10000,Produktinformasjon!$L$5:$L$10000,,0),"Pris per enhet "&amp;Til_Hvem&amp;" beregnes automatisk ved komplett utfylling")</f>
        <v>Pris per enhet Regionalt beregnes automatisk ved komplett utfylling</v>
      </c>
      <c r="N4207" s="47" t="str">
        <f>IFERROR(TRIM($L4207)/_xlfn.XLOOKUP(TRIM($F4207),Produktinformasjon!$D$5:$D$10000,Produktinformasjon!$L$5:$L$10000,,0),"Pris per enhet Regionalt felleslager beregnes automatisk ved komplett utfylling")</f>
        <v>Pris per enhet Regionalt felleslager beregnes automatisk ved komplett utfylling</v>
      </c>
    </row>
    <row r="4208" spans="2:14" x14ac:dyDescent="0.25">
      <c r="B4208" s="33"/>
      <c r="C4208" t="str" cm="1">
        <f t="array" ref="C4208">IFERROR(_xlfn.TEXTJOIN(" | ", TRUE, _xlfn._xlws.FILTER(delKontrakt['#] &amp; " " &amp; delKontrakt[Navn], ISNUMBER(MATCH(delKontrakt['#], VALUE(_xlfn.TEXTSPLIT(SUBSTITUTE(Prisinformasjon!$B4208,  ", ", ","), ",")), 0)))), "Delkontraktnavn hentes automatisk ved å fylle ut delkontraktnummer")</f>
        <v>Delkontraktnavn hentes automatisk ved å fylle ut delkontraktnummer</v>
      </c>
      <c r="D4208" s="34"/>
      <c r="E4208" s="34"/>
      <c r="F4208" s="33"/>
      <c r="G4208" s="33"/>
      <c r="H4208" s="15"/>
      <c r="I4208" s="15"/>
      <c r="J4208" s="15"/>
      <c r="K4208" s="48"/>
      <c r="L4208" s="44"/>
      <c r="M4208" s="47" t="str">
        <f>IFERROR(TRIM($K4208)/_xlfn.XLOOKUP(TRIM($F4208),Produktinformasjon!$D$5:$D$10000,Produktinformasjon!$L$5:$L$10000,,0),"Pris per enhet "&amp;Til_Hvem&amp;" beregnes automatisk ved komplett utfylling")</f>
        <v>Pris per enhet Regionalt beregnes automatisk ved komplett utfylling</v>
      </c>
      <c r="N4208" s="47" t="str">
        <f>IFERROR(TRIM($L4208)/_xlfn.XLOOKUP(TRIM($F4208),Produktinformasjon!$D$5:$D$10000,Produktinformasjon!$L$5:$L$10000,,0),"Pris per enhet Regionalt felleslager beregnes automatisk ved komplett utfylling")</f>
        <v>Pris per enhet Regionalt felleslager beregnes automatisk ved komplett utfylling</v>
      </c>
    </row>
    <row r="4209" spans="2:14" x14ac:dyDescent="0.25">
      <c r="B4209" s="33"/>
      <c r="C4209" t="str" cm="1">
        <f t="array" ref="C4209">IFERROR(_xlfn.TEXTJOIN(" | ", TRUE, _xlfn._xlws.FILTER(delKontrakt['#] &amp; " " &amp; delKontrakt[Navn], ISNUMBER(MATCH(delKontrakt['#], VALUE(_xlfn.TEXTSPLIT(SUBSTITUTE(Prisinformasjon!$B4209,  ", ", ","), ",")), 0)))), "Delkontraktnavn hentes automatisk ved å fylle ut delkontraktnummer")</f>
        <v>Delkontraktnavn hentes automatisk ved å fylle ut delkontraktnummer</v>
      </c>
      <c r="D4209" s="34"/>
      <c r="E4209" s="34"/>
      <c r="F4209" s="33"/>
      <c r="G4209" s="33"/>
      <c r="H4209" s="15"/>
      <c r="I4209" s="15"/>
      <c r="J4209" s="15"/>
      <c r="K4209" s="48"/>
      <c r="L4209" s="44"/>
      <c r="M4209" s="47" t="str">
        <f>IFERROR(TRIM($K4209)/_xlfn.XLOOKUP(TRIM($F4209),Produktinformasjon!$D$5:$D$10000,Produktinformasjon!$L$5:$L$10000,,0),"Pris per enhet "&amp;Til_Hvem&amp;" beregnes automatisk ved komplett utfylling")</f>
        <v>Pris per enhet Regionalt beregnes automatisk ved komplett utfylling</v>
      </c>
      <c r="N4209" s="47" t="str">
        <f>IFERROR(TRIM($L4209)/_xlfn.XLOOKUP(TRIM($F4209),Produktinformasjon!$D$5:$D$10000,Produktinformasjon!$L$5:$L$10000,,0),"Pris per enhet Regionalt felleslager beregnes automatisk ved komplett utfylling")</f>
        <v>Pris per enhet Regionalt felleslager beregnes automatisk ved komplett utfylling</v>
      </c>
    </row>
    <row r="4210" spans="2:14" x14ac:dyDescent="0.25">
      <c r="B4210" s="33"/>
      <c r="C4210" t="str" cm="1">
        <f t="array" ref="C4210">IFERROR(_xlfn.TEXTJOIN(" | ", TRUE, _xlfn._xlws.FILTER(delKontrakt['#] &amp; " " &amp; delKontrakt[Navn], ISNUMBER(MATCH(delKontrakt['#], VALUE(_xlfn.TEXTSPLIT(SUBSTITUTE(Prisinformasjon!$B4210,  ", ", ","), ",")), 0)))), "Delkontraktnavn hentes automatisk ved å fylle ut delkontraktnummer")</f>
        <v>Delkontraktnavn hentes automatisk ved å fylle ut delkontraktnummer</v>
      </c>
      <c r="D4210" s="34"/>
      <c r="E4210" s="34"/>
      <c r="F4210" s="33"/>
      <c r="G4210" s="33"/>
      <c r="H4210" s="15"/>
      <c r="I4210" s="15"/>
      <c r="J4210" s="15"/>
      <c r="K4210" s="48"/>
      <c r="L4210" s="44"/>
      <c r="M4210" s="47" t="str">
        <f>IFERROR(TRIM($K4210)/_xlfn.XLOOKUP(TRIM($F4210),Produktinformasjon!$D$5:$D$10000,Produktinformasjon!$L$5:$L$10000,,0),"Pris per enhet "&amp;Til_Hvem&amp;" beregnes automatisk ved komplett utfylling")</f>
        <v>Pris per enhet Regionalt beregnes automatisk ved komplett utfylling</v>
      </c>
      <c r="N4210" s="47" t="str">
        <f>IFERROR(TRIM($L4210)/_xlfn.XLOOKUP(TRIM($F4210),Produktinformasjon!$D$5:$D$10000,Produktinformasjon!$L$5:$L$10000,,0),"Pris per enhet Regionalt felleslager beregnes automatisk ved komplett utfylling")</f>
        <v>Pris per enhet Regionalt felleslager beregnes automatisk ved komplett utfylling</v>
      </c>
    </row>
    <row r="4211" spans="2:14" x14ac:dyDescent="0.25">
      <c r="B4211" s="33"/>
      <c r="C4211" t="str" cm="1">
        <f t="array" ref="C4211">IFERROR(_xlfn.TEXTJOIN(" | ", TRUE, _xlfn._xlws.FILTER(delKontrakt['#] &amp; " " &amp; delKontrakt[Navn], ISNUMBER(MATCH(delKontrakt['#], VALUE(_xlfn.TEXTSPLIT(SUBSTITUTE(Prisinformasjon!$B4211,  ", ", ","), ",")), 0)))), "Delkontraktnavn hentes automatisk ved å fylle ut delkontraktnummer")</f>
        <v>Delkontraktnavn hentes automatisk ved å fylle ut delkontraktnummer</v>
      </c>
      <c r="D4211" s="34"/>
      <c r="E4211" s="34"/>
      <c r="F4211" s="33"/>
      <c r="G4211" s="33"/>
      <c r="H4211" s="15"/>
      <c r="I4211" s="15"/>
      <c r="J4211" s="15"/>
      <c r="K4211" s="48"/>
      <c r="L4211" s="44"/>
      <c r="M4211" s="47" t="str">
        <f>IFERROR(TRIM($K4211)/_xlfn.XLOOKUP(TRIM($F4211),Produktinformasjon!$D$5:$D$10000,Produktinformasjon!$L$5:$L$10000,,0),"Pris per enhet "&amp;Til_Hvem&amp;" beregnes automatisk ved komplett utfylling")</f>
        <v>Pris per enhet Regionalt beregnes automatisk ved komplett utfylling</v>
      </c>
      <c r="N4211" s="47" t="str">
        <f>IFERROR(TRIM($L4211)/_xlfn.XLOOKUP(TRIM($F4211),Produktinformasjon!$D$5:$D$10000,Produktinformasjon!$L$5:$L$10000,,0),"Pris per enhet Regionalt felleslager beregnes automatisk ved komplett utfylling")</f>
        <v>Pris per enhet Regionalt felleslager beregnes automatisk ved komplett utfylling</v>
      </c>
    </row>
    <row r="4212" spans="2:14" x14ac:dyDescent="0.25">
      <c r="B4212" s="33"/>
      <c r="C4212" t="str" cm="1">
        <f t="array" ref="C4212">IFERROR(_xlfn.TEXTJOIN(" | ", TRUE, _xlfn._xlws.FILTER(delKontrakt['#] &amp; " " &amp; delKontrakt[Navn], ISNUMBER(MATCH(delKontrakt['#], VALUE(_xlfn.TEXTSPLIT(SUBSTITUTE(Prisinformasjon!$B4212,  ", ", ","), ",")), 0)))), "Delkontraktnavn hentes automatisk ved å fylle ut delkontraktnummer")</f>
        <v>Delkontraktnavn hentes automatisk ved å fylle ut delkontraktnummer</v>
      </c>
      <c r="D4212" s="34"/>
      <c r="E4212" s="34"/>
      <c r="F4212" s="33"/>
      <c r="G4212" s="33"/>
      <c r="H4212" s="15"/>
      <c r="I4212" s="15"/>
      <c r="J4212" s="15"/>
      <c r="K4212" s="48"/>
      <c r="L4212" s="44"/>
      <c r="M4212" s="47" t="str">
        <f>IFERROR(TRIM($K4212)/_xlfn.XLOOKUP(TRIM($F4212),Produktinformasjon!$D$5:$D$10000,Produktinformasjon!$L$5:$L$10000,,0),"Pris per enhet "&amp;Til_Hvem&amp;" beregnes automatisk ved komplett utfylling")</f>
        <v>Pris per enhet Regionalt beregnes automatisk ved komplett utfylling</v>
      </c>
      <c r="N4212" s="47" t="str">
        <f>IFERROR(TRIM($L4212)/_xlfn.XLOOKUP(TRIM($F4212),Produktinformasjon!$D$5:$D$10000,Produktinformasjon!$L$5:$L$10000,,0),"Pris per enhet Regionalt felleslager beregnes automatisk ved komplett utfylling")</f>
        <v>Pris per enhet Regionalt felleslager beregnes automatisk ved komplett utfylling</v>
      </c>
    </row>
    <row r="4213" spans="2:14" x14ac:dyDescent="0.25">
      <c r="B4213" s="33"/>
      <c r="C4213" t="str" cm="1">
        <f t="array" ref="C4213">IFERROR(_xlfn.TEXTJOIN(" | ", TRUE, _xlfn._xlws.FILTER(delKontrakt['#] &amp; " " &amp; delKontrakt[Navn], ISNUMBER(MATCH(delKontrakt['#], VALUE(_xlfn.TEXTSPLIT(SUBSTITUTE(Prisinformasjon!$B4213,  ", ", ","), ",")), 0)))), "Delkontraktnavn hentes automatisk ved å fylle ut delkontraktnummer")</f>
        <v>Delkontraktnavn hentes automatisk ved å fylle ut delkontraktnummer</v>
      </c>
      <c r="D4213" s="34"/>
      <c r="E4213" s="34"/>
      <c r="F4213" s="33"/>
      <c r="G4213" s="33"/>
      <c r="H4213" s="15"/>
      <c r="I4213" s="15"/>
      <c r="J4213" s="15"/>
      <c r="K4213" s="48"/>
      <c r="L4213" s="44"/>
      <c r="M4213" s="47" t="str">
        <f>IFERROR(TRIM($K4213)/_xlfn.XLOOKUP(TRIM($F4213),Produktinformasjon!$D$5:$D$10000,Produktinformasjon!$L$5:$L$10000,,0),"Pris per enhet "&amp;Til_Hvem&amp;" beregnes automatisk ved komplett utfylling")</f>
        <v>Pris per enhet Regionalt beregnes automatisk ved komplett utfylling</v>
      </c>
      <c r="N4213" s="47" t="str">
        <f>IFERROR(TRIM($L4213)/_xlfn.XLOOKUP(TRIM($F4213),Produktinformasjon!$D$5:$D$10000,Produktinformasjon!$L$5:$L$10000,,0),"Pris per enhet Regionalt felleslager beregnes automatisk ved komplett utfylling")</f>
        <v>Pris per enhet Regionalt felleslager beregnes automatisk ved komplett utfylling</v>
      </c>
    </row>
    <row r="4214" spans="2:14" x14ac:dyDescent="0.25">
      <c r="B4214" s="33"/>
      <c r="C4214" t="str" cm="1">
        <f t="array" ref="C4214">IFERROR(_xlfn.TEXTJOIN(" | ", TRUE, _xlfn._xlws.FILTER(delKontrakt['#] &amp; " " &amp; delKontrakt[Navn], ISNUMBER(MATCH(delKontrakt['#], VALUE(_xlfn.TEXTSPLIT(SUBSTITUTE(Prisinformasjon!$B4214,  ", ", ","), ",")), 0)))), "Delkontraktnavn hentes automatisk ved å fylle ut delkontraktnummer")</f>
        <v>Delkontraktnavn hentes automatisk ved å fylle ut delkontraktnummer</v>
      </c>
      <c r="D4214" s="34"/>
      <c r="E4214" s="34"/>
      <c r="F4214" s="33"/>
      <c r="G4214" s="33"/>
      <c r="H4214" s="15"/>
      <c r="I4214" s="15"/>
      <c r="J4214" s="15"/>
      <c r="K4214" s="48"/>
      <c r="L4214" s="44"/>
      <c r="M4214" s="47" t="str">
        <f>IFERROR(TRIM($K4214)/_xlfn.XLOOKUP(TRIM($F4214),Produktinformasjon!$D$5:$D$10000,Produktinformasjon!$L$5:$L$10000,,0),"Pris per enhet "&amp;Til_Hvem&amp;" beregnes automatisk ved komplett utfylling")</f>
        <v>Pris per enhet Regionalt beregnes automatisk ved komplett utfylling</v>
      </c>
      <c r="N4214" s="47" t="str">
        <f>IFERROR(TRIM($L4214)/_xlfn.XLOOKUP(TRIM($F4214),Produktinformasjon!$D$5:$D$10000,Produktinformasjon!$L$5:$L$10000,,0),"Pris per enhet Regionalt felleslager beregnes automatisk ved komplett utfylling")</f>
        <v>Pris per enhet Regionalt felleslager beregnes automatisk ved komplett utfylling</v>
      </c>
    </row>
    <row r="4215" spans="2:14" x14ac:dyDescent="0.25">
      <c r="B4215" s="33"/>
      <c r="C4215" t="str" cm="1">
        <f t="array" ref="C4215">IFERROR(_xlfn.TEXTJOIN(" | ", TRUE, _xlfn._xlws.FILTER(delKontrakt['#] &amp; " " &amp; delKontrakt[Navn], ISNUMBER(MATCH(delKontrakt['#], VALUE(_xlfn.TEXTSPLIT(SUBSTITUTE(Prisinformasjon!$B4215,  ", ", ","), ",")), 0)))), "Delkontraktnavn hentes automatisk ved å fylle ut delkontraktnummer")</f>
        <v>Delkontraktnavn hentes automatisk ved å fylle ut delkontraktnummer</v>
      </c>
      <c r="D4215" s="34"/>
      <c r="E4215" s="34"/>
      <c r="F4215" s="33"/>
      <c r="G4215" s="33"/>
      <c r="H4215" s="15"/>
      <c r="I4215" s="15"/>
      <c r="J4215" s="15"/>
      <c r="K4215" s="48"/>
      <c r="L4215" s="44"/>
      <c r="M4215" s="47" t="str">
        <f>IFERROR(TRIM($K4215)/_xlfn.XLOOKUP(TRIM($F4215),Produktinformasjon!$D$5:$D$10000,Produktinformasjon!$L$5:$L$10000,,0),"Pris per enhet "&amp;Til_Hvem&amp;" beregnes automatisk ved komplett utfylling")</f>
        <v>Pris per enhet Regionalt beregnes automatisk ved komplett utfylling</v>
      </c>
      <c r="N4215" s="47" t="str">
        <f>IFERROR(TRIM($L4215)/_xlfn.XLOOKUP(TRIM($F4215),Produktinformasjon!$D$5:$D$10000,Produktinformasjon!$L$5:$L$10000,,0),"Pris per enhet Regionalt felleslager beregnes automatisk ved komplett utfylling")</f>
        <v>Pris per enhet Regionalt felleslager beregnes automatisk ved komplett utfylling</v>
      </c>
    </row>
    <row r="4216" spans="2:14" x14ac:dyDescent="0.25">
      <c r="B4216" s="33"/>
      <c r="C4216" t="str" cm="1">
        <f t="array" ref="C4216">IFERROR(_xlfn.TEXTJOIN(" | ", TRUE, _xlfn._xlws.FILTER(delKontrakt['#] &amp; " " &amp; delKontrakt[Navn], ISNUMBER(MATCH(delKontrakt['#], VALUE(_xlfn.TEXTSPLIT(SUBSTITUTE(Prisinformasjon!$B4216,  ", ", ","), ",")), 0)))), "Delkontraktnavn hentes automatisk ved å fylle ut delkontraktnummer")</f>
        <v>Delkontraktnavn hentes automatisk ved å fylle ut delkontraktnummer</v>
      </c>
      <c r="D4216" s="34"/>
      <c r="E4216" s="34"/>
      <c r="F4216" s="33"/>
      <c r="G4216" s="33"/>
      <c r="H4216" s="15"/>
      <c r="I4216" s="15"/>
      <c r="J4216" s="15"/>
      <c r="K4216" s="48"/>
      <c r="L4216" s="44"/>
      <c r="M4216" s="47" t="str">
        <f>IFERROR(TRIM($K4216)/_xlfn.XLOOKUP(TRIM($F4216),Produktinformasjon!$D$5:$D$10000,Produktinformasjon!$L$5:$L$10000,,0),"Pris per enhet "&amp;Til_Hvem&amp;" beregnes automatisk ved komplett utfylling")</f>
        <v>Pris per enhet Regionalt beregnes automatisk ved komplett utfylling</v>
      </c>
      <c r="N4216" s="47" t="str">
        <f>IFERROR(TRIM($L4216)/_xlfn.XLOOKUP(TRIM($F4216),Produktinformasjon!$D$5:$D$10000,Produktinformasjon!$L$5:$L$10000,,0),"Pris per enhet Regionalt felleslager beregnes automatisk ved komplett utfylling")</f>
        <v>Pris per enhet Regionalt felleslager beregnes automatisk ved komplett utfylling</v>
      </c>
    </row>
    <row r="4217" spans="2:14" x14ac:dyDescent="0.25">
      <c r="B4217" s="33"/>
      <c r="C4217" t="str" cm="1">
        <f t="array" ref="C4217">IFERROR(_xlfn.TEXTJOIN(" | ", TRUE, _xlfn._xlws.FILTER(delKontrakt['#] &amp; " " &amp; delKontrakt[Navn], ISNUMBER(MATCH(delKontrakt['#], VALUE(_xlfn.TEXTSPLIT(SUBSTITUTE(Prisinformasjon!$B4217,  ", ", ","), ",")), 0)))), "Delkontraktnavn hentes automatisk ved å fylle ut delkontraktnummer")</f>
        <v>Delkontraktnavn hentes automatisk ved å fylle ut delkontraktnummer</v>
      </c>
      <c r="D4217" s="34"/>
      <c r="E4217" s="34"/>
      <c r="F4217" s="33"/>
      <c r="G4217" s="33"/>
      <c r="H4217" s="15"/>
      <c r="I4217" s="15"/>
      <c r="J4217" s="15"/>
      <c r="K4217" s="48"/>
      <c r="L4217" s="44"/>
      <c r="M4217" s="47" t="str">
        <f>IFERROR(TRIM($K4217)/_xlfn.XLOOKUP(TRIM($F4217),Produktinformasjon!$D$5:$D$10000,Produktinformasjon!$L$5:$L$10000,,0),"Pris per enhet "&amp;Til_Hvem&amp;" beregnes automatisk ved komplett utfylling")</f>
        <v>Pris per enhet Regionalt beregnes automatisk ved komplett utfylling</v>
      </c>
      <c r="N4217" s="47" t="str">
        <f>IFERROR(TRIM($L4217)/_xlfn.XLOOKUP(TRIM($F4217),Produktinformasjon!$D$5:$D$10000,Produktinformasjon!$L$5:$L$10000,,0),"Pris per enhet Regionalt felleslager beregnes automatisk ved komplett utfylling")</f>
        <v>Pris per enhet Regionalt felleslager beregnes automatisk ved komplett utfylling</v>
      </c>
    </row>
    <row r="4218" spans="2:14" x14ac:dyDescent="0.25">
      <c r="B4218" s="33"/>
      <c r="C4218" t="str" cm="1">
        <f t="array" ref="C4218">IFERROR(_xlfn.TEXTJOIN(" | ", TRUE, _xlfn._xlws.FILTER(delKontrakt['#] &amp; " " &amp; delKontrakt[Navn], ISNUMBER(MATCH(delKontrakt['#], VALUE(_xlfn.TEXTSPLIT(SUBSTITUTE(Prisinformasjon!$B4218,  ", ", ","), ",")), 0)))), "Delkontraktnavn hentes automatisk ved å fylle ut delkontraktnummer")</f>
        <v>Delkontraktnavn hentes automatisk ved å fylle ut delkontraktnummer</v>
      </c>
      <c r="D4218" s="34"/>
      <c r="E4218" s="34"/>
      <c r="F4218" s="33"/>
      <c r="G4218" s="33"/>
      <c r="H4218" s="15"/>
      <c r="I4218" s="15"/>
      <c r="J4218" s="15"/>
      <c r="K4218" s="48"/>
      <c r="L4218" s="44"/>
      <c r="M4218" s="47" t="str">
        <f>IFERROR(TRIM($K4218)/_xlfn.XLOOKUP(TRIM($F4218),Produktinformasjon!$D$5:$D$10000,Produktinformasjon!$L$5:$L$10000,,0),"Pris per enhet "&amp;Til_Hvem&amp;" beregnes automatisk ved komplett utfylling")</f>
        <v>Pris per enhet Regionalt beregnes automatisk ved komplett utfylling</v>
      </c>
      <c r="N4218" s="47" t="str">
        <f>IFERROR(TRIM($L4218)/_xlfn.XLOOKUP(TRIM($F4218),Produktinformasjon!$D$5:$D$10000,Produktinformasjon!$L$5:$L$10000,,0),"Pris per enhet Regionalt felleslager beregnes automatisk ved komplett utfylling")</f>
        <v>Pris per enhet Regionalt felleslager beregnes automatisk ved komplett utfylling</v>
      </c>
    </row>
    <row r="4219" spans="2:14" x14ac:dyDescent="0.25">
      <c r="B4219" s="33"/>
      <c r="C4219" t="str" cm="1">
        <f t="array" ref="C4219">IFERROR(_xlfn.TEXTJOIN(" | ", TRUE, _xlfn._xlws.FILTER(delKontrakt['#] &amp; " " &amp; delKontrakt[Navn], ISNUMBER(MATCH(delKontrakt['#], VALUE(_xlfn.TEXTSPLIT(SUBSTITUTE(Prisinformasjon!$B4219,  ", ", ","), ",")), 0)))), "Delkontraktnavn hentes automatisk ved å fylle ut delkontraktnummer")</f>
        <v>Delkontraktnavn hentes automatisk ved å fylle ut delkontraktnummer</v>
      </c>
      <c r="D4219" s="34"/>
      <c r="E4219" s="34"/>
      <c r="F4219" s="33"/>
      <c r="G4219" s="33"/>
      <c r="H4219" s="15"/>
      <c r="I4219" s="15"/>
      <c r="J4219" s="15"/>
      <c r="K4219" s="48"/>
      <c r="L4219" s="44"/>
      <c r="M4219" s="47" t="str">
        <f>IFERROR(TRIM($K4219)/_xlfn.XLOOKUP(TRIM($F4219),Produktinformasjon!$D$5:$D$10000,Produktinformasjon!$L$5:$L$10000,,0),"Pris per enhet "&amp;Til_Hvem&amp;" beregnes automatisk ved komplett utfylling")</f>
        <v>Pris per enhet Regionalt beregnes automatisk ved komplett utfylling</v>
      </c>
      <c r="N4219" s="47" t="str">
        <f>IFERROR(TRIM($L4219)/_xlfn.XLOOKUP(TRIM($F4219),Produktinformasjon!$D$5:$D$10000,Produktinformasjon!$L$5:$L$10000,,0),"Pris per enhet Regionalt felleslager beregnes automatisk ved komplett utfylling")</f>
        <v>Pris per enhet Regionalt felleslager beregnes automatisk ved komplett utfylling</v>
      </c>
    </row>
    <row r="4220" spans="2:14" x14ac:dyDescent="0.25">
      <c r="B4220" s="33"/>
      <c r="C4220" t="str" cm="1">
        <f t="array" ref="C4220">IFERROR(_xlfn.TEXTJOIN(" | ", TRUE, _xlfn._xlws.FILTER(delKontrakt['#] &amp; " " &amp; delKontrakt[Navn], ISNUMBER(MATCH(delKontrakt['#], VALUE(_xlfn.TEXTSPLIT(SUBSTITUTE(Prisinformasjon!$B4220,  ", ", ","), ",")), 0)))), "Delkontraktnavn hentes automatisk ved å fylle ut delkontraktnummer")</f>
        <v>Delkontraktnavn hentes automatisk ved å fylle ut delkontraktnummer</v>
      </c>
      <c r="D4220" s="34"/>
      <c r="E4220" s="34"/>
      <c r="F4220" s="33"/>
      <c r="G4220" s="33"/>
      <c r="H4220" s="15"/>
      <c r="I4220" s="15"/>
      <c r="J4220" s="15"/>
      <c r="K4220" s="48"/>
      <c r="L4220" s="44"/>
      <c r="M4220" s="47" t="str">
        <f>IFERROR(TRIM($K4220)/_xlfn.XLOOKUP(TRIM($F4220),Produktinformasjon!$D$5:$D$10000,Produktinformasjon!$L$5:$L$10000,,0),"Pris per enhet "&amp;Til_Hvem&amp;" beregnes automatisk ved komplett utfylling")</f>
        <v>Pris per enhet Regionalt beregnes automatisk ved komplett utfylling</v>
      </c>
      <c r="N4220" s="47" t="str">
        <f>IFERROR(TRIM($L4220)/_xlfn.XLOOKUP(TRIM($F4220),Produktinformasjon!$D$5:$D$10000,Produktinformasjon!$L$5:$L$10000,,0),"Pris per enhet Regionalt felleslager beregnes automatisk ved komplett utfylling")</f>
        <v>Pris per enhet Regionalt felleslager beregnes automatisk ved komplett utfylling</v>
      </c>
    </row>
    <row r="4221" spans="2:14" x14ac:dyDescent="0.25">
      <c r="B4221" s="33"/>
      <c r="C4221" t="str" cm="1">
        <f t="array" ref="C4221">IFERROR(_xlfn.TEXTJOIN(" | ", TRUE, _xlfn._xlws.FILTER(delKontrakt['#] &amp; " " &amp; delKontrakt[Navn], ISNUMBER(MATCH(delKontrakt['#], VALUE(_xlfn.TEXTSPLIT(SUBSTITUTE(Prisinformasjon!$B4221,  ", ", ","), ",")), 0)))), "Delkontraktnavn hentes automatisk ved å fylle ut delkontraktnummer")</f>
        <v>Delkontraktnavn hentes automatisk ved å fylle ut delkontraktnummer</v>
      </c>
      <c r="D4221" s="34"/>
      <c r="E4221" s="34"/>
      <c r="F4221" s="33"/>
      <c r="G4221" s="33"/>
      <c r="H4221" s="15"/>
      <c r="I4221" s="15"/>
      <c r="J4221" s="15"/>
      <c r="K4221" s="48"/>
      <c r="L4221" s="44"/>
      <c r="M4221" s="47" t="str">
        <f>IFERROR(TRIM($K4221)/_xlfn.XLOOKUP(TRIM($F4221),Produktinformasjon!$D$5:$D$10000,Produktinformasjon!$L$5:$L$10000,,0),"Pris per enhet "&amp;Til_Hvem&amp;" beregnes automatisk ved komplett utfylling")</f>
        <v>Pris per enhet Regionalt beregnes automatisk ved komplett utfylling</v>
      </c>
      <c r="N4221" s="47" t="str">
        <f>IFERROR(TRIM($L4221)/_xlfn.XLOOKUP(TRIM($F4221),Produktinformasjon!$D$5:$D$10000,Produktinformasjon!$L$5:$L$10000,,0),"Pris per enhet Regionalt felleslager beregnes automatisk ved komplett utfylling")</f>
        <v>Pris per enhet Regionalt felleslager beregnes automatisk ved komplett utfylling</v>
      </c>
    </row>
    <row r="4222" spans="2:14" x14ac:dyDescent="0.25">
      <c r="B4222" s="33"/>
      <c r="C4222" t="str" cm="1">
        <f t="array" ref="C4222">IFERROR(_xlfn.TEXTJOIN(" | ", TRUE, _xlfn._xlws.FILTER(delKontrakt['#] &amp; " " &amp; delKontrakt[Navn], ISNUMBER(MATCH(delKontrakt['#], VALUE(_xlfn.TEXTSPLIT(SUBSTITUTE(Prisinformasjon!$B4222,  ", ", ","), ",")), 0)))), "Delkontraktnavn hentes automatisk ved å fylle ut delkontraktnummer")</f>
        <v>Delkontraktnavn hentes automatisk ved å fylle ut delkontraktnummer</v>
      </c>
      <c r="D4222" s="34"/>
      <c r="E4222" s="34"/>
      <c r="F4222" s="33"/>
      <c r="G4222" s="33"/>
      <c r="H4222" s="15"/>
      <c r="I4222" s="15"/>
      <c r="J4222" s="15"/>
      <c r="K4222" s="48"/>
      <c r="L4222" s="44"/>
      <c r="M4222" s="47" t="str">
        <f>IFERROR(TRIM($K4222)/_xlfn.XLOOKUP(TRIM($F4222),Produktinformasjon!$D$5:$D$10000,Produktinformasjon!$L$5:$L$10000,,0),"Pris per enhet "&amp;Til_Hvem&amp;" beregnes automatisk ved komplett utfylling")</f>
        <v>Pris per enhet Regionalt beregnes automatisk ved komplett utfylling</v>
      </c>
      <c r="N4222" s="47" t="str">
        <f>IFERROR(TRIM($L4222)/_xlfn.XLOOKUP(TRIM($F4222),Produktinformasjon!$D$5:$D$10000,Produktinformasjon!$L$5:$L$10000,,0),"Pris per enhet Regionalt felleslager beregnes automatisk ved komplett utfylling")</f>
        <v>Pris per enhet Regionalt felleslager beregnes automatisk ved komplett utfylling</v>
      </c>
    </row>
    <row r="4223" spans="2:14" x14ac:dyDescent="0.25">
      <c r="B4223" s="33"/>
      <c r="C4223" t="str" cm="1">
        <f t="array" ref="C4223">IFERROR(_xlfn.TEXTJOIN(" | ", TRUE, _xlfn._xlws.FILTER(delKontrakt['#] &amp; " " &amp; delKontrakt[Navn], ISNUMBER(MATCH(delKontrakt['#], VALUE(_xlfn.TEXTSPLIT(SUBSTITUTE(Prisinformasjon!$B4223,  ", ", ","), ",")), 0)))), "Delkontraktnavn hentes automatisk ved å fylle ut delkontraktnummer")</f>
        <v>Delkontraktnavn hentes automatisk ved å fylle ut delkontraktnummer</v>
      </c>
      <c r="D4223" s="34"/>
      <c r="E4223" s="34"/>
      <c r="F4223" s="33"/>
      <c r="G4223" s="33"/>
      <c r="H4223" s="15"/>
      <c r="I4223" s="15"/>
      <c r="J4223" s="15"/>
      <c r="K4223" s="48"/>
      <c r="L4223" s="44"/>
      <c r="M4223" s="47" t="str">
        <f>IFERROR(TRIM($K4223)/_xlfn.XLOOKUP(TRIM($F4223),Produktinformasjon!$D$5:$D$10000,Produktinformasjon!$L$5:$L$10000,,0),"Pris per enhet "&amp;Til_Hvem&amp;" beregnes automatisk ved komplett utfylling")</f>
        <v>Pris per enhet Regionalt beregnes automatisk ved komplett utfylling</v>
      </c>
      <c r="N4223" s="47" t="str">
        <f>IFERROR(TRIM($L4223)/_xlfn.XLOOKUP(TRIM($F4223),Produktinformasjon!$D$5:$D$10000,Produktinformasjon!$L$5:$L$10000,,0),"Pris per enhet Regionalt felleslager beregnes automatisk ved komplett utfylling")</f>
        <v>Pris per enhet Regionalt felleslager beregnes automatisk ved komplett utfylling</v>
      </c>
    </row>
    <row r="4224" spans="2:14" x14ac:dyDescent="0.25">
      <c r="B4224" s="33"/>
      <c r="C4224" t="str" cm="1">
        <f t="array" ref="C4224">IFERROR(_xlfn.TEXTJOIN(" | ", TRUE, _xlfn._xlws.FILTER(delKontrakt['#] &amp; " " &amp; delKontrakt[Navn], ISNUMBER(MATCH(delKontrakt['#], VALUE(_xlfn.TEXTSPLIT(SUBSTITUTE(Prisinformasjon!$B4224,  ", ", ","), ",")), 0)))), "Delkontraktnavn hentes automatisk ved å fylle ut delkontraktnummer")</f>
        <v>Delkontraktnavn hentes automatisk ved å fylle ut delkontraktnummer</v>
      </c>
      <c r="D4224" s="34"/>
      <c r="E4224" s="34"/>
      <c r="F4224" s="33"/>
      <c r="G4224" s="33"/>
      <c r="H4224" s="15"/>
      <c r="I4224" s="15"/>
      <c r="J4224" s="15"/>
      <c r="K4224" s="48"/>
      <c r="L4224" s="44"/>
      <c r="M4224" s="47" t="str">
        <f>IFERROR(TRIM($K4224)/_xlfn.XLOOKUP(TRIM($F4224),Produktinformasjon!$D$5:$D$10000,Produktinformasjon!$L$5:$L$10000,,0),"Pris per enhet "&amp;Til_Hvem&amp;" beregnes automatisk ved komplett utfylling")</f>
        <v>Pris per enhet Regionalt beregnes automatisk ved komplett utfylling</v>
      </c>
      <c r="N4224" s="47" t="str">
        <f>IFERROR(TRIM($L4224)/_xlfn.XLOOKUP(TRIM($F4224),Produktinformasjon!$D$5:$D$10000,Produktinformasjon!$L$5:$L$10000,,0),"Pris per enhet Regionalt felleslager beregnes automatisk ved komplett utfylling")</f>
        <v>Pris per enhet Regionalt felleslager beregnes automatisk ved komplett utfylling</v>
      </c>
    </row>
    <row r="4225" spans="2:14" x14ac:dyDescent="0.25">
      <c r="B4225" s="33"/>
      <c r="C4225" t="str" cm="1">
        <f t="array" ref="C4225">IFERROR(_xlfn.TEXTJOIN(" | ", TRUE, _xlfn._xlws.FILTER(delKontrakt['#] &amp; " " &amp; delKontrakt[Navn], ISNUMBER(MATCH(delKontrakt['#], VALUE(_xlfn.TEXTSPLIT(SUBSTITUTE(Prisinformasjon!$B4225,  ", ", ","), ",")), 0)))), "Delkontraktnavn hentes automatisk ved å fylle ut delkontraktnummer")</f>
        <v>Delkontraktnavn hentes automatisk ved å fylle ut delkontraktnummer</v>
      </c>
      <c r="D4225" s="34"/>
      <c r="E4225" s="34"/>
      <c r="F4225" s="33"/>
      <c r="G4225" s="33"/>
      <c r="H4225" s="15"/>
      <c r="I4225" s="15"/>
      <c r="J4225" s="15"/>
      <c r="K4225" s="48"/>
      <c r="L4225" s="44"/>
      <c r="M4225" s="47" t="str">
        <f>IFERROR(TRIM($K4225)/_xlfn.XLOOKUP(TRIM($F4225),Produktinformasjon!$D$5:$D$10000,Produktinformasjon!$L$5:$L$10000,,0),"Pris per enhet "&amp;Til_Hvem&amp;" beregnes automatisk ved komplett utfylling")</f>
        <v>Pris per enhet Regionalt beregnes automatisk ved komplett utfylling</v>
      </c>
      <c r="N4225" s="47" t="str">
        <f>IFERROR(TRIM($L4225)/_xlfn.XLOOKUP(TRIM($F4225),Produktinformasjon!$D$5:$D$10000,Produktinformasjon!$L$5:$L$10000,,0),"Pris per enhet Regionalt felleslager beregnes automatisk ved komplett utfylling")</f>
        <v>Pris per enhet Regionalt felleslager beregnes automatisk ved komplett utfylling</v>
      </c>
    </row>
    <row r="4226" spans="2:14" x14ac:dyDescent="0.25">
      <c r="B4226" s="33"/>
      <c r="C4226" t="str" cm="1">
        <f t="array" ref="C4226">IFERROR(_xlfn.TEXTJOIN(" | ", TRUE, _xlfn._xlws.FILTER(delKontrakt['#] &amp; " " &amp; delKontrakt[Navn], ISNUMBER(MATCH(delKontrakt['#], VALUE(_xlfn.TEXTSPLIT(SUBSTITUTE(Prisinformasjon!$B4226,  ", ", ","), ",")), 0)))), "Delkontraktnavn hentes automatisk ved å fylle ut delkontraktnummer")</f>
        <v>Delkontraktnavn hentes automatisk ved å fylle ut delkontraktnummer</v>
      </c>
      <c r="D4226" s="34"/>
      <c r="E4226" s="34"/>
      <c r="F4226" s="33"/>
      <c r="G4226" s="33"/>
      <c r="H4226" s="15"/>
      <c r="I4226" s="15"/>
      <c r="J4226" s="15"/>
      <c r="K4226" s="48"/>
      <c r="L4226" s="44"/>
      <c r="M4226" s="47" t="str">
        <f>IFERROR(TRIM($K4226)/_xlfn.XLOOKUP(TRIM($F4226),Produktinformasjon!$D$5:$D$10000,Produktinformasjon!$L$5:$L$10000,,0),"Pris per enhet "&amp;Til_Hvem&amp;" beregnes automatisk ved komplett utfylling")</f>
        <v>Pris per enhet Regionalt beregnes automatisk ved komplett utfylling</v>
      </c>
      <c r="N4226" s="47" t="str">
        <f>IFERROR(TRIM($L4226)/_xlfn.XLOOKUP(TRIM($F4226),Produktinformasjon!$D$5:$D$10000,Produktinformasjon!$L$5:$L$10000,,0),"Pris per enhet Regionalt felleslager beregnes automatisk ved komplett utfylling")</f>
        <v>Pris per enhet Regionalt felleslager beregnes automatisk ved komplett utfylling</v>
      </c>
    </row>
    <row r="4227" spans="2:14" x14ac:dyDescent="0.25">
      <c r="B4227" s="33"/>
      <c r="C4227" t="str" cm="1">
        <f t="array" ref="C4227">IFERROR(_xlfn.TEXTJOIN(" | ", TRUE, _xlfn._xlws.FILTER(delKontrakt['#] &amp; " " &amp; delKontrakt[Navn], ISNUMBER(MATCH(delKontrakt['#], VALUE(_xlfn.TEXTSPLIT(SUBSTITUTE(Prisinformasjon!$B4227,  ", ", ","), ",")), 0)))), "Delkontraktnavn hentes automatisk ved å fylle ut delkontraktnummer")</f>
        <v>Delkontraktnavn hentes automatisk ved å fylle ut delkontraktnummer</v>
      </c>
      <c r="D4227" s="34"/>
      <c r="E4227" s="34"/>
      <c r="F4227" s="33"/>
      <c r="G4227" s="33"/>
      <c r="H4227" s="15"/>
      <c r="I4227" s="15"/>
      <c r="J4227" s="15"/>
      <c r="K4227" s="48"/>
      <c r="L4227" s="44"/>
      <c r="M4227" s="47" t="str">
        <f>IFERROR(TRIM($K4227)/_xlfn.XLOOKUP(TRIM($F4227),Produktinformasjon!$D$5:$D$10000,Produktinformasjon!$L$5:$L$10000,,0),"Pris per enhet "&amp;Til_Hvem&amp;" beregnes automatisk ved komplett utfylling")</f>
        <v>Pris per enhet Regionalt beregnes automatisk ved komplett utfylling</v>
      </c>
      <c r="N4227" s="47" t="str">
        <f>IFERROR(TRIM($L4227)/_xlfn.XLOOKUP(TRIM($F4227),Produktinformasjon!$D$5:$D$10000,Produktinformasjon!$L$5:$L$10000,,0),"Pris per enhet Regionalt felleslager beregnes automatisk ved komplett utfylling")</f>
        <v>Pris per enhet Regionalt felleslager beregnes automatisk ved komplett utfylling</v>
      </c>
    </row>
    <row r="4228" spans="2:14" x14ac:dyDescent="0.25">
      <c r="B4228" s="33"/>
      <c r="C4228" t="str" cm="1">
        <f t="array" ref="C4228">IFERROR(_xlfn.TEXTJOIN(" | ", TRUE, _xlfn._xlws.FILTER(delKontrakt['#] &amp; " " &amp; delKontrakt[Navn], ISNUMBER(MATCH(delKontrakt['#], VALUE(_xlfn.TEXTSPLIT(SUBSTITUTE(Prisinformasjon!$B4228,  ", ", ","), ",")), 0)))), "Delkontraktnavn hentes automatisk ved å fylle ut delkontraktnummer")</f>
        <v>Delkontraktnavn hentes automatisk ved å fylle ut delkontraktnummer</v>
      </c>
      <c r="D4228" s="34"/>
      <c r="E4228" s="34"/>
      <c r="F4228" s="33"/>
      <c r="G4228" s="33"/>
      <c r="H4228" s="15"/>
      <c r="I4228" s="15"/>
      <c r="J4228" s="15"/>
      <c r="K4228" s="48"/>
      <c r="L4228" s="44"/>
      <c r="M4228" s="47" t="str">
        <f>IFERROR(TRIM($K4228)/_xlfn.XLOOKUP(TRIM($F4228),Produktinformasjon!$D$5:$D$10000,Produktinformasjon!$L$5:$L$10000,,0),"Pris per enhet "&amp;Til_Hvem&amp;" beregnes automatisk ved komplett utfylling")</f>
        <v>Pris per enhet Regionalt beregnes automatisk ved komplett utfylling</v>
      </c>
      <c r="N4228" s="47" t="str">
        <f>IFERROR(TRIM($L4228)/_xlfn.XLOOKUP(TRIM($F4228),Produktinformasjon!$D$5:$D$10000,Produktinformasjon!$L$5:$L$10000,,0),"Pris per enhet Regionalt felleslager beregnes automatisk ved komplett utfylling")</f>
        <v>Pris per enhet Regionalt felleslager beregnes automatisk ved komplett utfylling</v>
      </c>
    </row>
    <row r="4229" spans="2:14" x14ac:dyDescent="0.25">
      <c r="B4229" s="33"/>
      <c r="C4229" t="str" cm="1">
        <f t="array" ref="C4229">IFERROR(_xlfn.TEXTJOIN(" | ", TRUE, _xlfn._xlws.FILTER(delKontrakt['#] &amp; " " &amp; delKontrakt[Navn], ISNUMBER(MATCH(delKontrakt['#], VALUE(_xlfn.TEXTSPLIT(SUBSTITUTE(Prisinformasjon!$B4229,  ", ", ","), ",")), 0)))), "Delkontraktnavn hentes automatisk ved å fylle ut delkontraktnummer")</f>
        <v>Delkontraktnavn hentes automatisk ved å fylle ut delkontraktnummer</v>
      </c>
      <c r="D4229" s="34"/>
      <c r="E4229" s="34"/>
      <c r="F4229" s="33"/>
      <c r="G4229" s="33"/>
      <c r="H4229" s="15"/>
      <c r="I4229" s="15"/>
      <c r="J4229" s="15"/>
      <c r="K4229" s="48"/>
      <c r="L4229" s="44"/>
      <c r="M4229" s="47" t="str">
        <f>IFERROR(TRIM($K4229)/_xlfn.XLOOKUP(TRIM($F4229),Produktinformasjon!$D$5:$D$10000,Produktinformasjon!$L$5:$L$10000,,0),"Pris per enhet "&amp;Til_Hvem&amp;" beregnes automatisk ved komplett utfylling")</f>
        <v>Pris per enhet Regionalt beregnes automatisk ved komplett utfylling</v>
      </c>
      <c r="N4229" s="47" t="str">
        <f>IFERROR(TRIM($L4229)/_xlfn.XLOOKUP(TRIM($F4229),Produktinformasjon!$D$5:$D$10000,Produktinformasjon!$L$5:$L$10000,,0),"Pris per enhet Regionalt felleslager beregnes automatisk ved komplett utfylling")</f>
        <v>Pris per enhet Regionalt felleslager beregnes automatisk ved komplett utfylling</v>
      </c>
    </row>
    <row r="4230" spans="2:14" x14ac:dyDescent="0.25">
      <c r="B4230" s="33"/>
      <c r="C4230" t="str" cm="1">
        <f t="array" ref="C4230">IFERROR(_xlfn.TEXTJOIN(" | ", TRUE, _xlfn._xlws.FILTER(delKontrakt['#] &amp; " " &amp; delKontrakt[Navn], ISNUMBER(MATCH(delKontrakt['#], VALUE(_xlfn.TEXTSPLIT(SUBSTITUTE(Prisinformasjon!$B4230,  ", ", ","), ",")), 0)))), "Delkontraktnavn hentes automatisk ved å fylle ut delkontraktnummer")</f>
        <v>Delkontraktnavn hentes automatisk ved å fylle ut delkontraktnummer</v>
      </c>
      <c r="D4230" s="34"/>
      <c r="E4230" s="34"/>
      <c r="F4230" s="33"/>
      <c r="G4230" s="33"/>
      <c r="H4230" s="15"/>
      <c r="I4230" s="15"/>
      <c r="J4230" s="15"/>
      <c r="K4230" s="48"/>
      <c r="L4230" s="44"/>
      <c r="M4230" s="47" t="str">
        <f>IFERROR(TRIM($K4230)/_xlfn.XLOOKUP(TRIM($F4230),Produktinformasjon!$D$5:$D$10000,Produktinformasjon!$L$5:$L$10000,,0),"Pris per enhet "&amp;Til_Hvem&amp;" beregnes automatisk ved komplett utfylling")</f>
        <v>Pris per enhet Regionalt beregnes automatisk ved komplett utfylling</v>
      </c>
      <c r="N4230" s="47" t="str">
        <f>IFERROR(TRIM($L4230)/_xlfn.XLOOKUP(TRIM($F4230),Produktinformasjon!$D$5:$D$10000,Produktinformasjon!$L$5:$L$10000,,0),"Pris per enhet Regionalt felleslager beregnes automatisk ved komplett utfylling")</f>
        <v>Pris per enhet Regionalt felleslager beregnes automatisk ved komplett utfylling</v>
      </c>
    </row>
    <row r="4231" spans="2:14" x14ac:dyDescent="0.25">
      <c r="B4231" s="33"/>
      <c r="C4231" t="str" cm="1">
        <f t="array" ref="C4231">IFERROR(_xlfn.TEXTJOIN(" | ", TRUE, _xlfn._xlws.FILTER(delKontrakt['#] &amp; " " &amp; delKontrakt[Navn], ISNUMBER(MATCH(delKontrakt['#], VALUE(_xlfn.TEXTSPLIT(SUBSTITUTE(Prisinformasjon!$B4231,  ", ", ","), ",")), 0)))), "Delkontraktnavn hentes automatisk ved å fylle ut delkontraktnummer")</f>
        <v>Delkontraktnavn hentes automatisk ved å fylle ut delkontraktnummer</v>
      </c>
      <c r="D4231" s="34"/>
      <c r="E4231" s="34"/>
      <c r="F4231" s="33"/>
      <c r="G4231" s="33"/>
      <c r="H4231" s="15"/>
      <c r="I4231" s="15"/>
      <c r="J4231" s="15"/>
      <c r="K4231" s="48"/>
      <c r="L4231" s="44"/>
      <c r="M4231" s="47" t="str">
        <f>IFERROR(TRIM($K4231)/_xlfn.XLOOKUP(TRIM($F4231),Produktinformasjon!$D$5:$D$10000,Produktinformasjon!$L$5:$L$10000,,0),"Pris per enhet "&amp;Til_Hvem&amp;" beregnes automatisk ved komplett utfylling")</f>
        <v>Pris per enhet Regionalt beregnes automatisk ved komplett utfylling</v>
      </c>
      <c r="N4231" s="47" t="str">
        <f>IFERROR(TRIM($L4231)/_xlfn.XLOOKUP(TRIM($F4231),Produktinformasjon!$D$5:$D$10000,Produktinformasjon!$L$5:$L$10000,,0),"Pris per enhet Regionalt felleslager beregnes automatisk ved komplett utfylling")</f>
        <v>Pris per enhet Regionalt felleslager beregnes automatisk ved komplett utfylling</v>
      </c>
    </row>
    <row r="4232" spans="2:14" x14ac:dyDescent="0.25">
      <c r="B4232" s="33"/>
      <c r="C4232" t="str" cm="1">
        <f t="array" ref="C4232">IFERROR(_xlfn.TEXTJOIN(" | ", TRUE, _xlfn._xlws.FILTER(delKontrakt['#] &amp; " " &amp; delKontrakt[Navn], ISNUMBER(MATCH(delKontrakt['#], VALUE(_xlfn.TEXTSPLIT(SUBSTITUTE(Prisinformasjon!$B4232,  ", ", ","), ",")), 0)))), "Delkontraktnavn hentes automatisk ved å fylle ut delkontraktnummer")</f>
        <v>Delkontraktnavn hentes automatisk ved å fylle ut delkontraktnummer</v>
      </c>
      <c r="D4232" s="34"/>
      <c r="E4232" s="34"/>
      <c r="F4232" s="33"/>
      <c r="G4232" s="33"/>
      <c r="H4232" s="15"/>
      <c r="I4232" s="15"/>
      <c r="J4232" s="15"/>
      <c r="K4232" s="48"/>
      <c r="L4232" s="44"/>
      <c r="M4232" s="47" t="str">
        <f>IFERROR(TRIM($K4232)/_xlfn.XLOOKUP(TRIM($F4232),Produktinformasjon!$D$5:$D$10000,Produktinformasjon!$L$5:$L$10000,,0),"Pris per enhet "&amp;Til_Hvem&amp;" beregnes automatisk ved komplett utfylling")</f>
        <v>Pris per enhet Regionalt beregnes automatisk ved komplett utfylling</v>
      </c>
      <c r="N4232" s="47" t="str">
        <f>IFERROR(TRIM($L4232)/_xlfn.XLOOKUP(TRIM($F4232),Produktinformasjon!$D$5:$D$10000,Produktinformasjon!$L$5:$L$10000,,0),"Pris per enhet Regionalt felleslager beregnes automatisk ved komplett utfylling")</f>
        <v>Pris per enhet Regionalt felleslager beregnes automatisk ved komplett utfylling</v>
      </c>
    </row>
    <row r="4233" spans="2:14" x14ac:dyDescent="0.25">
      <c r="B4233" s="33"/>
      <c r="C4233" t="str" cm="1">
        <f t="array" ref="C4233">IFERROR(_xlfn.TEXTJOIN(" | ", TRUE, _xlfn._xlws.FILTER(delKontrakt['#] &amp; " " &amp; delKontrakt[Navn], ISNUMBER(MATCH(delKontrakt['#], VALUE(_xlfn.TEXTSPLIT(SUBSTITUTE(Prisinformasjon!$B4233,  ", ", ","), ",")), 0)))), "Delkontraktnavn hentes automatisk ved å fylle ut delkontraktnummer")</f>
        <v>Delkontraktnavn hentes automatisk ved å fylle ut delkontraktnummer</v>
      </c>
      <c r="D4233" s="34"/>
      <c r="E4233" s="34"/>
      <c r="F4233" s="33"/>
      <c r="G4233" s="33"/>
      <c r="H4233" s="15"/>
      <c r="I4233" s="15"/>
      <c r="J4233" s="15"/>
      <c r="K4233" s="48"/>
      <c r="L4233" s="44"/>
      <c r="M4233" s="47" t="str">
        <f>IFERROR(TRIM($K4233)/_xlfn.XLOOKUP(TRIM($F4233),Produktinformasjon!$D$5:$D$10000,Produktinformasjon!$L$5:$L$10000,,0),"Pris per enhet "&amp;Til_Hvem&amp;" beregnes automatisk ved komplett utfylling")</f>
        <v>Pris per enhet Regionalt beregnes automatisk ved komplett utfylling</v>
      </c>
      <c r="N4233" s="47" t="str">
        <f>IFERROR(TRIM($L4233)/_xlfn.XLOOKUP(TRIM($F4233),Produktinformasjon!$D$5:$D$10000,Produktinformasjon!$L$5:$L$10000,,0),"Pris per enhet Regionalt felleslager beregnes automatisk ved komplett utfylling")</f>
        <v>Pris per enhet Regionalt felleslager beregnes automatisk ved komplett utfylling</v>
      </c>
    </row>
    <row r="4234" spans="2:14" x14ac:dyDescent="0.25">
      <c r="B4234" s="33"/>
      <c r="C4234" t="str" cm="1">
        <f t="array" ref="C4234">IFERROR(_xlfn.TEXTJOIN(" | ", TRUE, _xlfn._xlws.FILTER(delKontrakt['#] &amp; " " &amp; delKontrakt[Navn], ISNUMBER(MATCH(delKontrakt['#], VALUE(_xlfn.TEXTSPLIT(SUBSTITUTE(Prisinformasjon!$B4234,  ", ", ","), ",")), 0)))), "Delkontraktnavn hentes automatisk ved å fylle ut delkontraktnummer")</f>
        <v>Delkontraktnavn hentes automatisk ved å fylle ut delkontraktnummer</v>
      </c>
      <c r="D4234" s="34"/>
      <c r="E4234" s="34"/>
      <c r="F4234" s="33"/>
      <c r="G4234" s="33"/>
      <c r="H4234" s="15"/>
      <c r="I4234" s="15"/>
      <c r="J4234" s="15"/>
      <c r="K4234" s="48"/>
      <c r="L4234" s="44"/>
      <c r="M4234" s="47" t="str">
        <f>IFERROR(TRIM($K4234)/_xlfn.XLOOKUP(TRIM($F4234),Produktinformasjon!$D$5:$D$10000,Produktinformasjon!$L$5:$L$10000,,0),"Pris per enhet "&amp;Til_Hvem&amp;" beregnes automatisk ved komplett utfylling")</f>
        <v>Pris per enhet Regionalt beregnes automatisk ved komplett utfylling</v>
      </c>
      <c r="N4234" s="47" t="str">
        <f>IFERROR(TRIM($L4234)/_xlfn.XLOOKUP(TRIM($F4234),Produktinformasjon!$D$5:$D$10000,Produktinformasjon!$L$5:$L$10000,,0),"Pris per enhet Regionalt felleslager beregnes automatisk ved komplett utfylling")</f>
        <v>Pris per enhet Regionalt felleslager beregnes automatisk ved komplett utfylling</v>
      </c>
    </row>
    <row r="4235" spans="2:14" x14ac:dyDescent="0.25">
      <c r="B4235" s="33"/>
      <c r="C4235" t="str" cm="1">
        <f t="array" ref="C4235">IFERROR(_xlfn.TEXTJOIN(" | ", TRUE, _xlfn._xlws.FILTER(delKontrakt['#] &amp; " " &amp; delKontrakt[Navn], ISNUMBER(MATCH(delKontrakt['#], VALUE(_xlfn.TEXTSPLIT(SUBSTITUTE(Prisinformasjon!$B4235,  ", ", ","), ",")), 0)))), "Delkontraktnavn hentes automatisk ved å fylle ut delkontraktnummer")</f>
        <v>Delkontraktnavn hentes automatisk ved å fylle ut delkontraktnummer</v>
      </c>
      <c r="D4235" s="34"/>
      <c r="E4235" s="34"/>
      <c r="F4235" s="33"/>
      <c r="G4235" s="33"/>
      <c r="H4235" s="15"/>
      <c r="I4235" s="15"/>
      <c r="J4235" s="15"/>
      <c r="K4235" s="48"/>
      <c r="L4235" s="44"/>
      <c r="M4235" s="47" t="str">
        <f>IFERROR(TRIM($K4235)/_xlfn.XLOOKUP(TRIM($F4235),Produktinformasjon!$D$5:$D$10000,Produktinformasjon!$L$5:$L$10000,,0),"Pris per enhet "&amp;Til_Hvem&amp;" beregnes automatisk ved komplett utfylling")</f>
        <v>Pris per enhet Regionalt beregnes automatisk ved komplett utfylling</v>
      </c>
      <c r="N4235" s="47" t="str">
        <f>IFERROR(TRIM($L4235)/_xlfn.XLOOKUP(TRIM($F4235),Produktinformasjon!$D$5:$D$10000,Produktinformasjon!$L$5:$L$10000,,0),"Pris per enhet Regionalt felleslager beregnes automatisk ved komplett utfylling")</f>
        <v>Pris per enhet Regionalt felleslager beregnes automatisk ved komplett utfylling</v>
      </c>
    </row>
    <row r="4236" spans="2:14" x14ac:dyDescent="0.25">
      <c r="B4236" s="33"/>
      <c r="C4236" t="str" cm="1">
        <f t="array" ref="C4236">IFERROR(_xlfn.TEXTJOIN(" | ", TRUE, _xlfn._xlws.FILTER(delKontrakt['#] &amp; " " &amp; delKontrakt[Navn], ISNUMBER(MATCH(delKontrakt['#], VALUE(_xlfn.TEXTSPLIT(SUBSTITUTE(Prisinformasjon!$B4236,  ", ", ","), ",")), 0)))), "Delkontraktnavn hentes automatisk ved å fylle ut delkontraktnummer")</f>
        <v>Delkontraktnavn hentes automatisk ved å fylle ut delkontraktnummer</v>
      </c>
      <c r="D4236" s="34"/>
      <c r="E4236" s="34"/>
      <c r="F4236" s="33"/>
      <c r="G4236" s="33"/>
      <c r="H4236" s="15"/>
      <c r="I4236" s="15"/>
      <c r="J4236" s="15"/>
      <c r="K4236" s="48"/>
      <c r="L4236" s="44"/>
      <c r="M4236" s="47" t="str">
        <f>IFERROR(TRIM($K4236)/_xlfn.XLOOKUP(TRIM($F4236),Produktinformasjon!$D$5:$D$10000,Produktinformasjon!$L$5:$L$10000,,0),"Pris per enhet "&amp;Til_Hvem&amp;" beregnes automatisk ved komplett utfylling")</f>
        <v>Pris per enhet Regionalt beregnes automatisk ved komplett utfylling</v>
      </c>
      <c r="N4236" s="47" t="str">
        <f>IFERROR(TRIM($L4236)/_xlfn.XLOOKUP(TRIM($F4236),Produktinformasjon!$D$5:$D$10000,Produktinformasjon!$L$5:$L$10000,,0),"Pris per enhet Regionalt felleslager beregnes automatisk ved komplett utfylling")</f>
        <v>Pris per enhet Regionalt felleslager beregnes automatisk ved komplett utfylling</v>
      </c>
    </row>
    <row r="4237" spans="2:14" x14ac:dyDescent="0.25">
      <c r="B4237" s="33"/>
      <c r="C4237" t="str" cm="1">
        <f t="array" ref="C4237">IFERROR(_xlfn.TEXTJOIN(" | ", TRUE, _xlfn._xlws.FILTER(delKontrakt['#] &amp; " " &amp; delKontrakt[Navn], ISNUMBER(MATCH(delKontrakt['#], VALUE(_xlfn.TEXTSPLIT(SUBSTITUTE(Prisinformasjon!$B4237,  ", ", ","), ",")), 0)))), "Delkontraktnavn hentes automatisk ved å fylle ut delkontraktnummer")</f>
        <v>Delkontraktnavn hentes automatisk ved å fylle ut delkontraktnummer</v>
      </c>
      <c r="D4237" s="34"/>
      <c r="E4237" s="34"/>
      <c r="F4237" s="33"/>
      <c r="G4237" s="33"/>
      <c r="H4237" s="15"/>
      <c r="I4237" s="15"/>
      <c r="J4237" s="15"/>
      <c r="K4237" s="48"/>
      <c r="L4237" s="44"/>
      <c r="M4237" s="47" t="str">
        <f>IFERROR(TRIM($K4237)/_xlfn.XLOOKUP(TRIM($F4237),Produktinformasjon!$D$5:$D$10000,Produktinformasjon!$L$5:$L$10000,,0),"Pris per enhet "&amp;Til_Hvem&amp;" beregnes automatisk ved komplett utfylling")</f>
        <v>Pris per enhet Regionalt beregnes automatisk ved komplett utfylling</v>
      </c>
      <c r="N4237" s="47" t="str">
        <f>IFERROR(TRIM($L4237)/_xlfn.XLOOKUP(TRIM($F4237),Produktinformasjon!$D$5:$D$10000,Produktinformasjon!$L$5:$L$10000,,0),"Pris per enhet Regionalt felleslager beregnes automatisk ved komplett utfylling")</f>
        <v>Pris per enhet Regionalt felleslager beregnes automatisk ved komplett utfylling</v>
      </c>
    </row>
    <row r="4238" spans="2:14" x14ac:dyDescent="0.25">
      <c r="B4238" s="33"/>
      <c r="C4238" t="str" cm="1">
        <f t="array" ref="C4238">IFERROR(_xlfn.TEXTJOIN(" | ", TRUE, _xlfn._xlws.FILTER(delKontrakt['#] &amp; " " &amp; delKontrakt[Navn], ISNUMBER(MATCH(delKontrakt['#], VALUE(_xlfn.TEXTSPLIT(SUBSTITUTE(Prisinformasjon!$B4238,  ", ", ","), ",")), 0)))), "Delkontraktnavn hentes automatisk ved å fylle ut delkontraktnummer")</f>
        <v>Delkontraktnavn hentes automatisk ved å fylle ut delkontraktnummer</v>
      </c>
      <c r="D4238" s="34"/>
      <c r="E4238" s="34"/>
      <c r="F4238" s="33"/>
      <c r="G4238" s="33"/>
      <c r="H4238" s="15"/>
      <c r="I4238" s="15"/>
      <c r="J4238" s="15"/>
      <c r="K4238" s="48"/>
      <c r="L4238" s="44"/>
      <c r="M4238" s="47" t="str">
        <f>IFERROR(TRIM($K4238)/_xlfn.XLOOKUP(TRIM($F4238),Produktinformasjon!$D$5:$D$10000,Produktinformasjon!$L$5:$L$10000,,0),"Pris per enhet "&amp;Til_Hvem&amp;" beregnes automatisk ved komplett utfylling")</f>
        <v>Pris per enhet Regionalt beregnes automatisk ved komplett utfylling</v>
      </c>
      <c r="N4238" s="47" t="str">
        <f>IFERROR(TRIM($L4238)/_xlfn.XLOOKUP(TRIM($F4238),Produktinformasjon!$D$5:$D$10000,Produktinformasjon!$L$5:$L$10000,,0),"Pris per enhet Regionalt felleslager beregnes automatisk ved komplett utfylling")</f>
        <v>Pris per enhet Regionalt felleslager beregnes automatisk ved komplett utfylling</v>
      </c>
    </row>
    <row r="4239" spans="2:14" x14ac:dyDescent="0.25">
      <c r="B4239" s="33"/>
      <c r="C4239" t="str" cm="1">
        <f t="array" ref="C4239">IFERROR(_xlfn.TEXTJOIN(" | ", TRUE, _xlfn._xlws.FILTER(delKontrakt['#] &amp; " " &amp; delKontrakt[Navn], ISNUMBER(MATCH(delKontrakt['#], VALUE(_xlfn.TEXTSPLIT(SUBSTITUTE(Prisinformasjon!$B4239,  ", ", ","), ",")), 0)))), "Delkontraktnavn hentes automatisk ved å fylle ut delkontraktnummer")</f>
        <v>Delkontraktnavn hentes automatisk ved å fylle ut delkontraktnummer</v>
      </c>
      <c r="D4239" s="34"/>
      <c r="E4239" s="34"/>
      <c r="F4239" s="33"/>
      <c r="G4239" s="33"/>
      <c r="H4239" s="15"/>
      <c r="I4239" s="15"/>
      <c r="J4239" s="15"/>
      <c r="K4239" s="48"/>
      <c r="L4239" s="44"/>
      <c r="M4239" s="47" t="str">
        <f>IFERROR(TRIM($K4239)/_xlfn.XLOOKUP(TRIM($F4239),Produktinformasjon!$D$5:$D$10000,Produktinformasjon!$L$5:$L$10000,,0),"Pris per enhet "&amp;Til_Hvem&amp;" beregnes automatisk ved komplett utfylling")</f>
        <v>Pris per enhet Regionalt beregnes automatisk ved komplett utfylling</v>
      </c>
      <c r="N4239" s="47" t="str">
        <f>IFERROR(TRIM($L4239)/_xlfn.XLOOKUP(TRIM($F4239),Produktinformasjon!$D$5:$D$10000,Produktinformasjon!$L$5:$L$10000,,0),"Pris per enhet Regionalt felleslager beregnes automatisk ved komplett utfylling")</f>
        <v>Pris per enhet Regionalt felleslager beregnes automatisk ved komplett utfylling</v>
      </c>
    </row>
    <row r="4240" spans="2:14" x14ac:dyDescent="0.25">
      <c r="B4240" s="33"/>
      <c r="C4240" t="str" cm="1">
        <f t="array" ref="C4240">IFERROR(_xlfn.TEXTJOIN(" | ", TRUE, _xlfn._xlws.FILTER(delKontrakt['#] &amp; " " &amp; delKontrakt[Navn], ISNUMBER(MATCH(delKontrakt['#], VALUE(_xlfn.TEXTSPLIT(SUBSTITUTE(Prisinformasjon!$B4240,  ", ", ","), ",")), 0)))), "Delkontraktnavn hentes automatisk ved å fylle ut delkontraktnummer")</f>
        <v>Delkontraktnavn hentes automatisk ved å fylle ut delkontraktnummer</v>
      </c>
      <c r="D4240" s="34"/>
      <c r="E4240" s="34"/>
      <c r="F4240" s="33"/>
      <c r="G4240" s="33"/>
      <c r="H4240" s="15"/>
      <c r="I4240" s="15"/>
      <c r="J4240" s="15"/>
      <c r="K4240" s="48"/>
      <c r="L4240" s="44"/>
      <c r="M4240" s="47" t="str">
        <f>IFERROR(TRIM($K4240)/_xlfn.XLOOKUP(TRIM($F4240),Produktinformasjon!$D$5:$D$10000,Produktinformasjon!$L$5:$L$10000,,0),"Pris per enhet "&amp;Til_Hvem&amp;" beregnes automatisk ved komplett utfylling")</f>
        <v>Pris per enhet Regionalt beregnes automatisk ved komplett utfylling</v>
      </c>
      <c r="N4240" s="47" t="str">
        <f>IFERROR(TRIM($L4240)/_xlfn.XLOOKUP(TRIM($F4240),Produktinformasjon!$D$5:$D$10000,Produktinformasjon!$L$5:$L$10000,,0),"Pris per enhet Regionalt felleslager beregnes automatisk ved komplett utfylling")</f>
        <v>Pris per enhet Regionalt felleslager beregnes automatisk ved komplett utfylling</v>
      </c>
    </row>
    <row r="4241" spans="2:14" x14ac:dyDescent="0.25">
      <c r="B4241" s="33"/>
      <c r="C4241" t="str" cm="1">
        <f t="array" ref="C4241">IFERROR(_xlfn.TEXTJOIN(" | ", TRUE, _xlfn._xlws.FILTER(delKontrakt['#] &amp; " " &amp; delKontrakt[Navn], ISNUMBER(MATCH(delKontrakt['#], VALUE(_xlfn.TEXTSPLIT(SUBSTITUTE(Prisinformasjon!$B4241,  ", ", ","), ",")), 0)))), "Delkontraktnavn hentes automatisk ved å fylle ut delkontraktnummer")</f>
        <v>Delkontraktnavn hentes automatisk ved å fylle ut delkontraktnummer</v>
      </c>
      <c r="D4241" s="34"/>
      <c r="E4241" s="34"/>
      <c r="F4241" s="33"/>
      <c r="G4241" s="33"/>
      <c r="H4241" s="15"/>
      <c r="I4241" s="15"/>
      <c r="J4241" s="15"/>
      <c r="K4241" s="48"/>
      <c r="L4241" s="44"/>
      <c r="M4241" s="47" t="str">
        <f>IFERROR(TRIM($K4241)/_xlfn.XLOOKUP(TRIM($F4241),Produktinformasjon!$D$5:$D$10000,Produktinformasjon!$L$5:$L$10000,,0),"Pris per enhet "&amp;Til_Hvem&amp;" beregnes automatisk ved komplett utfylling")</f>
        <v>Pris per enhet Regionalt beregnes automatisk ved komplett utfylling</v>
      </c>
      <c r="N4241" s="47" t="str">
        <f>IFERROR(TRIM($L4241)/_xlfn.XLOOKUP(TRIM($F4241),Produktinformasjon!$D$5:$D$10000,Produktinformasjon!$L$5:$L$10000,,0),"Pris per enhet Regionalt felleslager beregnes automatisk ved komplett utfylling")</f>
        <v>Pris per enhet Regionalt felleslager beregnes automatisk ved komplett utfylling</v>
      </c>
    </row>
    <row r="4242" spans="2:14" x14ac:dyDescent="0.25">
      <c r="B4242" s="33"/>
      <c r="C4242" t="str" cm="1">
        <f t="array" ref="C4242">IFERROR(_xlfn.TEXTJOIN(" | ", TRUE, _xlfn._xlws.FILTER(delKontrakt['#] &amp; " " &amp; delKontrakt[Navn], ISNUMBER(MATCH(delKontrakt['#], VALUE(_xlfn.TEXTSPLIT(SUBSTITUTE(Prisinformasjon!$B4242,  ", ", ","), ",")), 0)))), "Delkontraktnavn hentes automatisk ved å fylle ut delkontraktnummer")</f>
        <v>Delkontraktnavn hentes automatisk ved å fylle ut delkontraktnummer</v>
      </c>
      <c r="D4242" s="34"/>
      <c r="E4242" s="34"/>
      <c r="F4242" s="33"/>
      <c r="G4242" s="33"/>
      <c r="H4242" s="15"/>
      <c r="I4242" s="15"/>
      <c r="J4242" s="15"/>
      <c r="K4242" s="48"/>
      <c r="L4242" s="44"/>
      <c r="M4242" s="47" t="str">
        <f>IFERROR(TRIM($K4242)/_xlfn.XLOOKUP(TRIM($F4242),Produktinformasjon!$D$5:$D$10000,Produktinformasjon!$L$5:$L$10000,,0),"Pris per enhet "&amp;Til_Hvem&amp;" beregnes automatisk ved komplett utfylling")</f>
        <v>Pris per enhet Regionalt beregnes automatisk ved komplett utfylling</v>
      </c>
      <c r="N4242" s="47" t="str">
        <f>IFERROR(TRIM($L4242)/_xlfn.XLOOKUP(TRIM($F4242),Produktinformasjon!$D$5:$D$10000,Produktinformasjon!$L$5:$L$10000,,0),"Pris per enhet Regionalt felleslager beregnes automatisk ved komplett utfylling")</f>
        <v>Pris per enhet Regionalt felleslager beregnes automatisk ved komplett utfylling</v>
      </c>
    </row>
    <row r="4243" spans="2:14" x14ac:dyDescent="0.25">
      <c r="B4243" s="33"/>
      <c r="C4243" t="str" cm="1">
        <f t="array" ref="C4243">IFERROR(_xlfn.TEXTJOIN(" | ", TRUE, _xlfn._xlws.FILTER(delKontrakt['#] &amp; " " &amp; delKontrakt[Navn], ISNUMBER(MATCH(delKontrakt['#], VALUE(_xlfn.TEXTSPLIT(SUBSTITUTE(Prisinformasjon!$B4243,  ", ", ","), ",")), 0)))), "Delkontraktnavn hentes automatisk ved å fylle ut delkontraktnummer")</f>
        <v>Delkontraktnavn hentes automatisk ved å fylle ut delkontraktnummer</v>
      </c>
      <c r="D4243" s="34"/>
      <c r="E4243" s="34"/>
      <c r="F4243" s="33"/>
      <c r="G4243" s="33"/>
      <c r="H4243" s="15"/>
      <c r="I4243" s="15"/>
      <c r="J4243" s="15"/>
      <c r="K4243" s="48"/>
      <c r="L4243" s="44"/>
      <c r="M4243" s="47" t="str">
        <f>IFERROR(TRIM($K4243)/_xlfn.XLOOKUP(TRIM($F4243),Produktinformasjon!$D$5:$D$10000,Produktinformasjon!$L$5:$L$10000,,0),"Pris per enhet "&amp;Til_Hvem&amp;" beregnes automatisk ved komplett utfylling")</f>
        <v>Pris per enhet Regionalt beregnes automatisk ved komplett utfylling</v>
      </c>
      <c r="N4243" s="47" t="str">
        <f>IFERROR(TRIM($L4243)/_xlfn.XLOOKUP(TRIM($F4243),Produktinformasjon!$D$5:$D$10000,Produktinformasjon!$L$5:$L$10000,,0),"Pris per enhet Regionalt felleslager beregnes automatisk ved komplett utfylling")</f>
        <v>Pris per enhet Regionalt felleslager beregnes automatisk ved komplett utfylling</v>
      </c>
    </row>
    <row r="4244" spans="2:14" x14ac:dyDescent="0.25">
      <c r="B4244" s="33"/>
      <c r="C4244" t="str" cm="1">
        <f t="array" ref="C4244">IFERROR(_xlfn.TEXTJOIN(" | ", TRUE, _xlfn._xlws.FILTER(delKontrakt['#] &amp; " " &amp; delKontrakt[Navn], ISNUMBER(MATCH(delKontrakt['#], VALUE(_xlfn.TEXTSPLIT(SUBSTITUTE(Prisinformasjon!$B4244,  ", ", ","), ",")), 0)))), "Delkontraktnavn hentes automatisk ved å fylle ut delkontraktnummer")</f>
        <v>Delkontraktnavn hentes automatisk ved å fylle ut delkontraktnummer</v>
      </c>
      <c r="D4244" s="34"/>
      <c r="E4244" s="34"/>
      <c r="F4244" s="33"/>
      <c r="G4244" s="33"/>
      <c r="H4244" s="15"/>
      <c r="I4244" s="15"/>
      <c r="J4244" s="15"/>
      <c r="K4244" s="48"/>
      <c r="L4244" s="44"/>
      <c r="M4244" s="47" t="str">
        <f>IFERROR(TRIM($K4244)/_xlfn.XLOOKUP(TRIM($F4244),Produktinformasjon!$D$5:$D$10000,Produktinformasjon!$L$5:$L$10000,,0),"Pris per enhet "&amp;Til_Hvem&amp;" beregnes automatisk ved komplett utfylling")</f>
        <v>Pris per enhet Regionalt beregnes automatisk ved komplett utfylling</v>
      </c>
      <c r="N4244" s="47" t="str">
        <f>IFERROR(TRIM($L4244)/_xlfn.XLOOKUP(TRIM($F4244),Produktinformasjon!$D$5:$D$10000,Produktinformasjon!$L$5:$L$10000,,0),"Pris per enhet Regionalt felleslager beregnes automatisk ved komplett utfylling")</f>
        <v>Pris per enhet Regionalt felleslager beregnes automatisk ved komplett utfylling</v>
      </c>
    </row>
    <row r="4245" spans="2:14" x14ac:dyDescent="0.25">
      <c r="B4245" s="33"/>
      <c r="C4245" t="str" cm="1">
        <f t="array" ref="C4245">IFERROR(_xlfn.TEXTJOIN(" | ", TRUE, _xlfn._xlws.FILTER(delKontrakt['#] &amp; " " &amp; delKontrakt[Navn], ISNUMBER(MATCH(delKontrakt['#], VALUE(_xlfn.TEXTSPLIT(SUBSTITUTE(Prisinformasjon!$B4245,  ", ", ","), ",")), 0)))), "Delkontraktnavn hentes automatisk ved å fylle ut delkontraktnummer")</f>
        <v>Delkontraktnavn hentes automatisk ved å fylle ut delkontraktnummer</v>
      </c>
      <c r="D4245" s="34"/>
      <c r="E4245" s="34"/>
      <c r="F4245" s="33"/>
      <c r="G4245" s="33"/>
      <c r="H4245" s="15"/>
      <c r="I4245" s="15"/>
      <c r="J4245" s="15"/>
      <c r="K4245" s="48"/>
      <c r="L4245" s="44"/>
      <c r="M4245" s="47" t="str">
        <f>IFERROR(TRIM($K4245)/_xlfn.XLOOKUP(TRIM($F4245),Produktinformasjon!$D$5:$D$10000,Produktinformasjon!$L$5:$L$10000,,0),"Pris per enhet "&amp;Til_Hvem&amp;" beregnes automatisk ved komplett utfylling")</f>
        <v>Pris per enhet Regionalt beregnes automatisk ved komplett utfylling</v>
      </c>
      <c r="N4245" s="47" t="str">
        <f>IFERROR(TRIM($L4245)/_xlfn.XLOOKUP(TRIM($F4245),Produktinformasjon!$D$5:$D$10000,Produktinformasjon!$L$5:$L$10000,,0),"Pris per enhet Regionalt felleslager beregnes automatisk ved komplett utfylling")</f>
        <v>Pris per enhet Regionalt felleslager beregnes automatisk ved komplett utfylling</v>
      </c>
    </row>
    <row r="4246" spans="2:14" x14ac:dyDescent="0.25">
      <c r="B4246" s="33"/>
      <c r="C4246" t="str" cm="1">
        <f t="array" ref="C4246">IFERROR(_xlfn.TEXTJOIN(" | ", TRUE, _xlfn._xlws.FILTER(delKontrakt['#] &amp; " " &amp; delKontrakt[Navn], ISNUMBER(MATCH(delKontrakt['#], VALUE(_xlfn.TEXTSPLIT(SUBSTITUTE(Prisinformasjon!$B4246,  ", ", ","), ",")), 0)))), "Delkontraktnavn hentes automatisk ved å fylle ut delkontraktnummer")</f>
        <v>Delkontraktnavn hentes automatisk ved å fylle ut delkontraktnummer</v>
      </c>
      <c r="D4246" s="34"/>
      <c r="E4246" s="34"/>
      <c r="F4246" s="33"/>
      <c r="G4246" s="33"/>
      <c r="H4246" s="15"/>
      <c r="I4246" s="15"/>
      <c r="J4246" s="15"/>
      <c r="K4246" s="48"/>
      <c r="L4246" s="44"/>
      <c r="M4246" s="47" t="str">
        <f>IFERROR(TRIM($K4246)/_xlfn.XLOOKUP(TRIM($F4246),Produktinformasjon!$D$5:$D$10000,Produktinformasjon!$L$5:$L$10000,,0),"Pris per enhet "&amp;Til_Hvem&amp;" beregnes automatisk ved komplett utfylling")</f>
        <v>Pris per enhet Regionalt beregnes automatisk ved komplett utfylling</v>
      </c>
      <c r="N4246" s="47" t="str">
        <f>IFERROR(TRIM($L4246)/_xlfn.XLOOKUP(TRIM($F4246),Produktinformasjon!$D$5:$D$10000,Produktinformasjon!$L$5:$L$10000,,0),"Pris per enhet Regionalt felleslager beregnes automatisk ved komplett utfylling")</f>
        <v>Pris per enhet Regionalt felleslager beregnes automatisk ved komplett utfylling</v>
      </c>
    </row>
    <row r="4247" spans="2:14" x14ac:dyDescent="0.25">
      <c r="B4247" s="33"/>
      <c r="C4247" t="str" cm="1">
        <f t="array" ref="C4247">IFERROR(_xlfn.TEXTJOIN(" | ", TRUE, _xlfn._xlws.FILTER(delKontrakt['#] &amp; " " &amp; delKontrakt[Navn], ISNUMBER(MATCH(delKontrakt['#], VALUE(_xlfn.TEXTSPLIT(SUBSTITUTE(Prisinformasjon!$B4247,  ", ", ","), ",")), 0)))), "Delkontraktnavn hentes automatisk ved å fylle ut delkontraktnummer")</f>
        <v>Delkontraktnavn hentes automatisk ved å fylle ut delkontraktnummer</v>
      </c>
      <c r="D4247" s="34"/>
      <c r="E4247" s="34"/>
      <c r="F4247" s="33"/>
      <c r="G4247" s="33"/>
      <c r="H4247" s="15"/>
      <c r="I4247" s="15"/>
      <c r="J4247" s="15"/>
      <c r="K4247" s="48"/>
      <c r="L4247" s="44"/>
      <c r="M4247" s="47" t="str">
        <f>IFERROR(TRIM($K4247)/_xlfn.XLOOKUP(TRIM($F4247),Produktinformasjon!$D$5:$D$10000,Produktinformasjon!$L$5:$L$10000,,0),"Pris per enhet "&amp;Til_Hvem&amp;" beregnes automatisk ved komplett utfylling")</f>
        <v>Pris per enhet Regionalt beregnes automatisk ved komplett utfylling</v>
      </c>
      <c r="N4247" s="47" t="str">
        <f>IFERROR(TRIM($L4247)/_xlfn.XLOOKUP(TRIM($F4247),Produktinformasjon!$D$5:$D$10000,Produktinformasjon!$L$5:$L$10000,,0),"Pris per enhet Regionalt felleslager beregnes automatisk ved komplett utfylling")</f>
        <v>Pris per enhet Regionalt felleslager beregnes automatisk ved komplett utfylling</v>
      </c>
    </row>
    <row r="4248" spans="2:14" x14ac:dyDescent="0.25">
      <c r="B4248" s="33"/>
      <c r="C4248" t="str" cm="1">
        <f t="array" ref="C4248">IFERROR(_xlfn.TEXTJOIN(" | ", TRUE, _xlfn._xlws.FILTER(delKontrakt['#] &amp; " " &amp; delKontrakt[Navn], ISNUMBER(MATCH(delKontrakt['#], VALUE(_xlfn.TEXTSPLIT(SUBSTITUTE(Prisinformasjon!$B4248,  ", ", ","), ",")), 0)))), "Delkontraktnavn hentes automatisk ved å fylle ut delkontraktnummer")</f>
        <v>Delkontraktnavn hentes automatisk ved å fylle ut delkontraktnummer</v>
      </c>
      <c r="D4248" s="34"/>
      <c r="E4248" s="34"/>
      <c r="F4248" s="33"/>
      <c r="G4248" s="33"/>
      <c r="H4248" s="15"/>
      <c r="I4248" s="15"/>
      <c r="J4248" s="15"/>
      <c r="K4248" s="48"/>
      <c r="L4248" s="44"/>
      <c r="M4248" s="47" t="str">
        <f>IFERROR(TRIM($K4248)/_xlfn.XLOOKUP(TRIM($F4248),Produktinformasjon!$D$5:$D$10000,Produktinformasjon!$L$5:$L$10000,,0),"Pris per enhet "&amp;Til_Hvem&amp;" beregnes automatisk ved komplett utfylling")</f>
        <v>Pris per enhet Regionalt beregnes automatisk ved komplett utfylling</v>
      </c>
      <c r="N4248" s="47" t="str">
        <f>IFERROR(TRIM($L4248)/_xlfn.XLOOKUP(TRIM($F4248),Produktinformasjon!$D$5:$D$10000,Produktinformasjon!$L$5:$L$10000,,0),"Pris per enhet Regionalt felleslager beregnes automatisk ved komplett utfylling")</f>
        <v>Pris per enhet Regionalt felleslager beregnes automatisk ved komplett utfylling</v>
      </c>
    </row>
    <row r="4249" spans="2:14" x14ac:dyDescent="0.25">
      <c r="B4249" s="33"/>
      <c r="C4249" t="str" cm="1">
        <f t="array" ref="C4249">IFERROR(_xlfn.TEXTJOIN(" | ", TRUE, _xlfn._xlws.FILTER(delKontrakt['#] &amp; " " &amp; delKontrakt[Navn], ISNUMBER(MATCH(delKontrakt['#], VALUE(_xlfn.TEXTSPLIT(SUBSTITUTE(Prisinformasjon!$B4249,  ", ", ","), ",")), 0)))), "Delkontraktnavn hentes automatisk ved å fylle ut delkontraktnummer")</f>
        <v>Delkontraktnavn hentes automatisk ved å fylle ut delkontraktnummer</v>
      </c>
      <c r="D4249" s="34"/>
      <c r="E4249" s="34"/>
      <c r="F4249" s="33"/>
      <c r="G4249" s="33"/>
      <c r="H4249" s="15"/>
      <c r="I4249" s="15"/>
      <c r="J4249" s="15"/>
      <c r="K4249" s="48"/>
      <c r="L4249" s="44"/>
      <c r="M4249" s="47" t="str">
        <f>IFERROR(TRIM($K4249)/_xlfn.XLOOKUP(TRIM($F4249),Produktinformasjon!$D$5:$D$10000,Produktinformasjon!$L$5:$L$10000,,0),"Pris per enhet "&amp;Til_Hvem&amp;" beregnes automatisk ved komplett utfylling")</f>
        <v>Pris per enhet Regionalt beregnes automatisk ved komplett utfylling</v>
      </c>
      <c r="N4249" s="47" t="str">
        <f>IFERROR(TRIM($L4249)/_xlfn.XLOOKUP(TRIM($F4249),Produktinformasjon!$D$5:$D$10000,Produktinformasjon!$L$5:$L$10000,,0),"Pris per enhet Regionalt felleslager beregnes automatisk ved komplett utfylling")</f>
        <v>Pris per enhet Regionalt felleslager beregnes automatisk ved komplett utfylling</v>
      </c>
    </row>
    <row r="4250" spans="2:14" x14ac:dyDescent="0.25">
      <c r="B4250" s="33"/>
      <c r="C4250" t="str" cm="1">
        <f t="array" ref="C4250">IFERROR(_xlfn.TEXTJOIN(" | ", TRUE, _xlfn._xlws.FILTER(delKontrakt['#] &amp; " " &amp; delKontrakt[Navn], ISNUMBER(MATCH(delKontrakt['#], VALUE(_xlfn.TEXTSPLIT(SUBSTITUTE(Prisinformasjon!$B4250,  ", ", ","), ",")), 0)))), "Delkontraktnavn hentes automatisk ved å fylle ut delkontraktnummer")</f>
        <v>Delkontraktnavn hentes automatisk ved å fylle ut delkontraktnummer</v>
      </c>
      <c r="D4250" s="34"/>
      <c r="E4250" s="34"/>
      <c r="F4250" s="33"/>
      <c r="G4250" s="33"/>
      <c r="H4250" s="15"/>
      <c r="I4250" s="15"/>
      <c r="J4250" s="15"/>
      <c r="K4250" s="48"/>
      <c r="L4250" s="44"/>
      <c r="M4250" s="47" t="str">
        <f>IFERROR(TRIM($K4250)/_xlfn.XLOOKUP(TRIM($F4250),Produktinformasjon!$D$5:$D$10000,Produktinformasjon!$L$5:$L$10000,,0),"Pris per enhet "&amp;Til_Hvem&amp;" beregnes automatisk ved komplett utfylling")</f>
        <v>Pris per enhet Regionalt beregnes automatisk ved komplett utfylling</v>
      </c>
      <c r="N4250" s="47" t="str">
        <f>IFERROR(TRIM($L4250)/_xlfn.XLOOKUP(TRIM($F4250),Produktinformasjon!$D$5:$D$10000,Produktinformasjon!$L$5:$L$10000,,0),"Pris per enhet Regionalt felleslager beregnes automatisk ved komplett utfylling")</f>
        <v>Pris per enhet Regionalt felleslager beregnes automatisk ved komplett utfylling</v>
      </c>
    </row>
    <row r="4251" spans="2:14" x14ac:dyDescent="0.25">
      <c r="B4251" s="33"/>
      <c r="C4251" t="str" cm="1">
        <f t="array" ref="C4251">IFERROR(_xlfn.TEXTJOIN(" | ", TRUE, _xlfn._xlws.FILTER(delKontrakt['#] &amp; " " &amp; delKontrakt[Navn], ISNUMBER(MATCH(delKontrakt['#], VALUE(_xlfn.TEXTSPLIT(SUBSTITUTE(Prisinformasjon!$B4251,  ", ", ","), ",")), 0)))), "Delkontraktnavn hentes automatisk ved å fylle ut delkontraktnummer")</f>
        <v>Delkontraktnavn hentes automatisk ved å fylle ut delkontraktnummer</v>
      </c>
      <c r="D4251" s="34"/>
      <c r="E4251" s="34"/>
      <c r="F4251" s="33"/>
      <c r="G4251" s="33"/>
      <c r="H4251" s="15"/>
      <c r="I4251" s="15"/>
      <c r="J4251" s="15"/>
      <c r="K4251" s="48"/>
      <c r="L4251" s="44"/>
      <c r="M4251" s="47" t="str">
        <f>IFERROR(TRIM($K4251)/_xlfn.XLOOKUP(TRIM($F4251),Produktinformasjon!$D$5:$D$10000,Produktinformasjon!$L$5:$L$10000,,0),"Pris per enhet "&amp;Til_Hvem&amp;" beregnes automatisk ved komplett utfylling")</f>
        <v>Pris per enhet Regionalt beregnes automatisk ved komplett utfylling</v>
      </c>
      <c r="N4251" s="47" t="str">
        <f>IFERROR(TRIM($L4251)/_xlfn.XLOOKUP(TRIM($F4251),Produktinformasjon!$D$5:$D$10000,Produktinformasjon!$L$5:$L$10000,,0),"Pris per enhet Regionalt felleslager beregnes automatisk ved komplett utfylling")</f>
        <v>Pris per enhet Regionalt felleslager beregnes automatisk ved komplett utfylling</v>
      </c>
    </row>
    <row r="4252" spans="2:14" x14ac:dyDescent="0.25">
      <c r="B4252" s="33"/>
      <c r="C4252" t="str" cm="1">
        <f t="array" ref="C4252">IFERROR(_xlfn.TEXTJOIN(" | ", TRUE, _xlfn._xlws.FILTER(delKontrakt['#] &amp; " " &amp; delKontrakt[Navn], ISNUMBER(MATCH(delKontrakt['#], VALUE(_xlfn.TEXTSPLIT(SUBSTITUTE(Prisinformasjon!$B4252,  ", ", ","), ",")), 0)))), "Delkontraktnavn hentes automatisk ved å fylle ut delkontraktnummer")</f>
        <v>Delkontraktnavn hentes automatisk ved å fylle ut delkontraktnummer</v>
      </c>
      <c r="D4252" s="34"/>
      <c r="E4252" s="34"/>
      <c r="F4252" s="33"/>
      <c r="G4252" s="33"/>
      <c r="H4252" s="15"/>
      <c r="I4252" s="15"/>
      <c r="J4252" s="15"/>
      <c r="K4252" s="48"/>
      <c r="L4252" s="44"/>
      <c r="M4252" s="47" t="str">
        <f>IFERROR(TRIM($K4252)/_xlfn.XLOOKUP(TRIM($F4252),Produktinformasjon!$D$5:$D$10000,Produktinformasjon!$L$5:$L$10000,,0),"Pris per enhet "&amp;Til_Hvem&amp;" beregnes automatisk ved komplett utfylling")</f>
        <v>Pris per enhet Regionalt beregnes automatisk ved komplett utfylling</v>
      </c>
      <c r="N4252" s="47" t="str">
        <f>IFERROR(TRIM($L4252)/_xlfn.XLOOKUP(TRIM($F4252),Produktinformasjon!$D$5:$D$10000,Produktinformasjon!$L$5:$L$10000,,0),"Pris per enhet Regionalt felleslager beregnes automatisk ved komplett utfylling")</f>
        <v>Pris per enhet Regionalt felleslager beregnes automatisk ved komplett utfylling</v>
      </c>
    </row>
    <row r="4253" spans="2:14" x14ac:dyDescent="0.25">
      <c r="B4253" s="33"/>
      <c r="C4253" t="str" cm="1">
        <f t="array" ref="C4253">IFERROR(_xlfn.TEXTJOIN(" | ", TRUE, _xlfn._xlws.FILTER(delKontrakt['#] &amp; " " &amp; delKontrakt[Navn], ISNUMBER(MATCH(delKontrakt['#], VALUE(_xlfn.TEXTSPLIT(SUBSTITUTE(Prisinformasjon!$B4253,  ", ", ","), ",")), 0)))), "Delkontraktnavn hentes automatisk ved å fylle ut delkontraktnummer")</f>
        <v>Delkontraktnavn hentes automatisk ved å fylle ut delkontraktnummer</v>
      </c>
      <c r="D4253" s="34"/>
      <c r="E4253" s="34"/>
      <c r="F4253" s="33"/>
      <c r="G4253" s="33"/>
      <c r="H4253" s="15"/>
      <c r="I4253" s="15"/>
      <c r="J4253" s="15"/>
      <c r="K4253" s="48"/>
      <c r="L4253" s="44"/>
      <c r="M4253" s="47" t="str">
        <f>IFERROR(TRIM($K4253)/_xlfn.XLOOKUP(TRIM($F4253),Produktinformasjon!$D$5:$D$10000,Produktinformasjon!$L$5:$L$10000,,0),"Pris per enhet "&amp;Til_Hvem&amp;" beregnes automatisk ved komplett utfylling")</f>
        <v>Pris per enhet Regionalt beregnes automatisk ved komplett utfylling</v>
      </c>
      <c r="N4253" s="47" t="str">
        <f>IFERROR(TRIM($L4253)/_xlfn.XLOOKUP(TRIM($F4253),Produktinformasjon!$D$5:$D$10000,Produktinformasjon!$L$5:$L$10000,,0),"Pris per enhet Regionalt felleslager beregnes automatisk ved komplett utfylling")</f>
        <v>Pris per enhet Regionalt felleslager beregnes automatisk ved komplett utfylling</v>
      </c>
    </row>
    <row r="4254" spans="2:14" x14ac:dyDescent="0.25">
      <c r="B4254" s="33"/>
      <c r="C4254" t="str" cm="1">
        <f t="array" ref="C4254">IFERROR(_xlfn.TEXTJOIN(" | ", TRUE, _xlfn._xlws.FILTER(delKontrakt['#] &amp; " " &amp; delKontrakt[Navn], ISNUMBER(MATCH(delKontrakt['#], VALUE(_xlfn.TEXTSPLIT(SUBSTITUTE(Prisinformasjon!$B4254,  ", ", ","), ",")), 0)))), "Delkontraktnavn hentes automatisk ved å fylle ut delkontraktnummer")</f>
        <v>Delkontraktnavn hentes automatisk ved å fylle ut delkontraktnummer</v>
      </c>
      <c r="D4254" s="34"/>
      <c r="E4254" s="34"/>
      <c r="F4254" s="33"/>
      <c r="G4254" s="33"/>
      <c r="H4254" s="15"/>
      <c r="I4254" s="15"/>
      <c r="J4254" s="15"/>
      <c r="K4254" s="48"/>
      <c r="L4254" s="44"/>
      <c r="M4254" s="47" t="str">
        <f>IFERROR(TRIM($K4254)/_xlfn.XLOOKUP(TRIM($F4254),Produktinformasjon!$D$5:$D$10000,Produktinformasjon!$L$5:$L$10000,,0),"Pris per enhet "&amp;Til_Hvem&amp;" beregnes automatisk ved komplett utfylling")</f>
        <v>Pris per enhet Regionalt beregnes automatisk ved komplett utfylling</v>
      </c>
      <c r="N4254" s="47" t="str">
        <f>IFERROR(TRIM($L4254)/_xlfn.XLOOKUP(TRIM($F4254),Produktinformasjon!$D$5:$D$10000,Produktinformasjon!$L$5:$L$10000,,0),"Pris per enhet Regionalt felleslager beregnes automatisk ved komplett utfylling")</f>
        <v>Pris per enhet Regionalt felleslager beregnes automatisk ved komplett utfylling</v>
      </c>
    </row>
    <row r="4255" spans="2:14" x14ac:dyDescent="0.25">
      <c r="B4255" s="33"/>
      <c r="C4255" t="str" cm="1">
        <f t="array" ref="C4255">IFERROR(_xlfn.TEXTJOIN(" | ", TRUE, _xlfn._xlws.FILTER(delKontrakt['#] &amp; " " &amp; delKontrakt[Navn], ISNUMBER(MATCH(delKontrakt['#], VALUE(_xlfn.TEXTSPLIT(SUBSTITUTE(Prisinformasjon!$B4255,  ", ", ","), ",")), 0)))), "Delkontraktnavn hentes automatisk ved å fylle ut delkontraktnummer")</f>
        <v>Delkontraktnavn hentes automatisk ved å fylle ut delkontraktnummer</v>
      </c>
      <c r="D4255" s="34"/>
      <c r="E4255" s="34"/>
      <c r="F4255" s="33"/>
      <c r="G4255" s="33"/>
      <c r="H4255" s="15"/>
      <c r="I4255" s="15"/>
      <c r="J4255" s="15"/>
      <c r="K4255" s="48"/>
      <c r="L4255" s="44"/>
      <c r="M4255" s="47" t="str">
        <f>IFERROR(TRIM($K4255)/_xlfn.XLOOKUP(TRIM($F4255),Produktinformasjon!$D$5:$D$10000,Produktinformasjon!$L$5:$L$10000,,0),"Pris per enhet "&amp;Til_Hvem&amp;" beregnes automatisk ved komplett utfylling")</f>
        <v>Pris per enhet Regionalt beregnes automatisk ved komplett utfylling</v>
      </c>
      <c r="N4255" s="47" t="str">
        <f>IFERROR(TRIM($L4255)/_xlfn.XLOOKUP(TRIM($F4255),Produktinformasjon!$D$5:$D$10000,Produktinformasjon!$L$5:$L$10000,,0),"Pris per enhet Regionalt felleslager beregnes automatisk ved komplett utfylling")</f>
        <v>Pris per enhet Regionalt felleslager beregnes automatisk ved komplett utfylling</v>
      </c>
    </row>
    <row r="4256" spans="2:14" x14ac:dyDescent="0.25">
      <c r="B4256" s="33"/>
      <c r="C4256" t="str" cm="1">
        <f t="array" ref="C4256">IFERROR(_xlfn.TEXTJOIN(" | ", TRUE, _xlfn._xlws.FILTER(delKontrakt['#] &amp; " " &amp; delKontrakt[Navn], ISNUMBER(MATCH(delKontrakt['#], VALUE(_xlfn.TEXTSPLIT(SUBSTITUTE(Prisinformasjon!$B4256,  ", ", ","), ",")), 0)))), "Delkontraktnavn hentes automatisk ved å fylle ut delkontraktnummer")</f>
        <v>Delkontraktnavn hentes automatisk ved å fylle ut delkontraktnummer</v>
      </c>
      <c r="D4256" s="34"/>
      <c r="E4256" s="34"/>
      <c r="F4256" s="33"/>
      <c r="G4256" s="33"/>
      <c r="H4256" s="15"/>
      <c r="I4256" s="15"/>
      <c r="J4256" s="15"/>
      <c r="K4256" s="48"/>
      <c r="L4256" s="44"/>
      <c r="M4256" s="47" t="str">
        <f>IFERROR(TRIM($K4256)/_xlfn.XLOOKUP(TRIM($F4256),Produktinformasjon!$D$5:$D$10000,Produktinformasjon!$L$5:$L$10000,,0),"Pris per enhet "&amp;Til_Hvem&amp;" beregnes automatisk ved komplett utfylling")</f>
        <v>Pris per enhet Regionalt beregnes automatisk ved komplett utfylling</v>
      </c>
      <c r="N4256" s="47" t="str">
        <f>IFERROR(TRIM($L4256)/_xlfn.XLOOKUP(TRIM($F4256),Produktinformasjon!$D$5:$D$10000,Produktinformasjon!$L$5:$L$10000,,0),"Pris per enhet Regionalt felleslager beregnes automatisk ved komplett utfylling")</f>
        <v>Pris per enhet Regionalt felleslager beregnes automatisk ved komplett utfylling</v>
      </c>
    </row>
    <row r="4257" spans="2:14" x14ac:dyDescent="0.25">
      <c r="B4257" s="33"/>
      <c r="C4257" t="str" cm="1">
        <f t="array" ref="C4257">IFERROR(_xlfn.TEXTJOIN(" | ", TRUE, _xlfn._xlws.FILTER(delKontrakt['#] &amp; " " &amp; delKontrakt[Navn], ISNUMBER(MATCH(delKontrakt['#], VALUE(_xlfn.TEXTSPLIT(SUBSTITUTE(Prisinformasjon!$B4257,  ", ", ","), ",")), 0)))), "Delkontraktnavn hentes automatisk ved å fylle ut delkontraktnummer")</f>
        <v>Delkontraktnavn hentes automatisk ved å fylle ut delkontraktnummer</v>
      </c>
      <c r="D4257" s="34"/>
      <c r="E4257" s="34"/>
      <c r="F4257" s="33"/>
      <c r="G4257" s="33"/>
      <c r="H4257" s="15"/>
      <c r="I4257" s="15"/>
      <c r="J4257" s="15"/>
      <c r="K4257" s="48"/>
      <c r="L4257" s="44"/>
      <c r="M4257" s="47" t="str">
        <f>IFERROR(TRIM($K4257)/_xlfn.XLOOKUP(TRIM($F4257),Produktinformasjon!$D$5:$D$10000,Produktinformasjon!$L$5:$L$10000,,0),"Pris per enhet "&amp;Til_Hvem&amp;" beregnes automatisk ved komplett utfylling")</f>
        <v>Pris per enhet Regionalt beregnes automatisk ved komplett utfylling</v>
      </c>
      <c r="N4257" s="47" t="str">
        <f>IFERROR(TRIM($L4257)/_xlfn.XLOOKUP(TRIM($F4257),Produktinformasjon!$D$5:$D$10000,Produktinformasjon!$L$5:$L$10000,,0),"Pris per enhet Regionalt felleslager beregnes automatisk ved komplett utfylling")</f>
        <v>Pris per enhet Regionalt felleslager beregnes automatisk ved komplett utfylling</v>
      </c>
    </row>
    <row r="4258" spans="2:14" x14ac:dyDescent="0.25">
      <c r="B4258" s="33"/>
      <c r="C4258" t="str" cm="1">
        <f t="array" ref="C4258">IFERROR(_xlfn.TEXTJOIN(" | ", TRUE, _xlfn._xlws.FILTER(delKontrakt['#] &amp; " " &amp; delKontrakt[Navn], ISNUMBER(MATCH(delKontrakt['#], VALUE(_xlfn.TEXTSPLIT(SUBSTITUTE(Prisinformasjon!$B4258,  ", ", ","), ",")), 0)))), "Delkontraktnavn hentes automatisk ved å fylle ut delkontraktnummer")</f>
        <v>Delkontraktnavn hentes automatisk ved å fylle ut delkontraktnummer</v>
      </c>
      <c r="D4258" s="34"/>
      <c r="E4258" s="34"/>
      <c r="F4258" s="33"/>
      <c r="G4258" s="33"/>
      <c r="H4258" s="15"/>
      <c r="I4258" s="15"/>
      <c r="J4258" s="15"/>
      <c r="K4258" s="48"/>
      <c r="L4258" s="44"/>
      <c r="M4258" s="47" t="str">
        <f>IFERROR(TRIM($K4258)/_xlfn.XLOOKUP(TRIM($F4258),Produktinformasjon!$D$5:$D$10000,Produktinformasjon!$L$5:$L$10000,,0),"Pris per enhet "&amp;Til_Hvem&amp;" beregnes automatisk ved komplett utfylling")</f>
        <v>Pris per enhet Regionalt beregnes automatisk ved komplett utfylling</v>
      </c>
      <c r="N4258" s="47" t="str">
        <f>IFERROR(TRIM($L4258)/_xlfn.XLOOKUP(TRIM($F4258),Produktinformasjon!$D$5:$D$10000,Produktinformasjon!$L$5:$L$10000,,0),"Pris per enhet Regionalt felleslager beregnes automatisk ved komplett utfylling")</f>
        <v>Pris per enhet Regionalt felleslager beregnes automatisk ved komplett utfylling</v>
      </c>
    </row>
    <row r="4259" spans="2:14" x14ac:dyDescent="0.25">
      <c r="B4259" s="33"/>
      <c r="C4259" t="str" cm="1">
        <f t="array" ref="C4259">IFERROR(_xlfn.TEXTJOIN(" | ", TRUE, _xlfn._xlws.FILTER(delKontrakt['#] &amp; " " &amp; delKontrakt[Navn], ISNUMBER(MATCH(delKontrakt['#], VALUE(_xlfn.TEXTSPLIT(SUBSTITUTE(Prisinformasjon!$B4259,  ", ", ","), ",")), 0)))), "Delkontraktnavn hentes automatisk ved å fylle ut delkontraktnummer")</f>
        <v>Delkontraktnavn hentes automatisk ved å fylle ut delkontraktnummer</v>
      </c>
      <c r="D4259" s="34"/>
      <c r="E4259" s="34"/>
      <c r="F4259" s="33"/>
      <c r="G4259" s="33"/>
      <c r="H4259" s="15"/>
      <c r="I4259" s="15"/>
      <c r="J4259" s="15"/>
      <c r="K4259" s="48"/>
      <c r="L4259" s="44"/>
      <c r="M4259" s="47" t="str">
        <f>IFERROR(TRIM($K4259)/_xlfn.XLOOKUP(TRIM($F4259),Produktinformasjon!$D$5:$D$10000,Produktinformasjon!$L$5:$L$10000,,0),"Pris per enhet "&amp;Til_Hvem&amp;" beregnes automatisk ved komplett utfylling")</f>
        <v>Pris per enhet Regionalt beregnes automatisk ved komplett utfylling</v>
      </c>
      <c r="N4259" s="47" t="str">
        <f>IFERROR(TRIM($L4259)/_xlfn.XLOOKUP(TRIM($F4259),Produktinformasjon!$D$5:$D$10000,Produktinformasjon!$L$5:$L$10000,,0),"Pris per enhet Regionalt felleslager beregnes automatisk ved komplett utfylling")</f>
        <v>Pris per enhet Regionalt felleslager beregnes automatisk ved komplett utfylling</v>
      </c>
    </row>
    <row r="4260" spans="2:14" x14ac:dyDescent="0.25">
      <c r="B4260" s="33"/>
      <c r="C4260" t="str" cm="1">
        <f t="array" ref="C4260">IFERROR(_xlfn.TEXTJOIN(" | ", TRUE, _xlfn._xlws.FILTER(delKontrakt['#] &amp; " " &amp; delKontrakt[Navn], ISNUMBER(MATCH(delKontrakt['#], VALUE(_xlfn.TEXTSPLIT(SUBSTITUTE(Prisinformasjon!$B4260,  ", ", ","), ",")), 0)))), "Delkontraktnavn hentes automatisk ved å fylle ut delkontraktnummer")</f>
        <v>Delkontraktnavn hentes automatisk ved å fylle ut delkontraktnummer</v>
      </c>
      <c r="D4260" s="34"/>
      <c r="E4260" s="34"/>
      <c r="F4260" s="33"/>
      <c r="G4260" s="33"/>
      <c r="H4260" s="15"/>
      <c r="I4260" s="15"/>
      <c r="J4260" s="15"/>
      <c r="K4260" s="48"/>
      <c r="L4260" s="44"/>
      <c r="M4260" s="47" t="str">
        <f>IFERROR(TRIM($K4260)/_xlfn.XLOOKUP(TRIM($F4260),Produktinformasjon!$D$5:$D$10000,Produktinformasjon!$L$5:$L$10000,,0),"Pris per enhet "&amp;Til_Hvem&amp;" beregnes automatisk ved komplett utfylling")</f>
        <v>Pris per enhet Regionalt beregnes automatisk ved komplett utfylling</v>
      </c>
      <c r="N4260" s="47" t="str">
        <f>IFERROR(TRIM($L4260)/_xlfn.XLOOKUP(TRIM($F4260),Produktinformasjon!$D$5:$D$10000,Produktinformasjon!$L$5:$L$10000,,0),"Pris per enhet Regionalt felleslager beregnes automatisk ved komplett utfylling")</f>
        <v>Pris per enhet Regionalt felleslager beregnes automatisk ved komplett utfylling</v>
      </c>
    </row>
    <row r="4261" spans="2:14" x14ac:dyDescent="0.25">
      <c r="B4261" s="33"/>
      <c r="C4261" t="str" cm="1">
        <f t="array" ref="C4261">IFERROR(_xlfn.TEXTJOIN(" | ", TRUE, _xlfn._xlws.FILTER(delKontrakt['#] &amp; " " &amp; delKontrakt[Navn], ISNUMBER(MATCH(delKontrakt['#], VALUE(_xlfn.TEXTSPLIT(SUBSTITUTE(Prisinformasjon!$B4261,  ", ", ","), ",")), 0)))), "Delkontraktnavn hentes automatisk ved å fylle ut delkontraktnummer")</f>
        <v>Delkontraktnavn hentes automatisk ved å fylle ut delkontraktnummer</v>
      </c>
      <c r="D4261" s="34"/>
      <c r="E4261" s="34"/>
      <c r="F4261" s="33"/>
      <c r="G4261" s="33"/>
      <c r="H4261" s="15"/>
      <c r="I4261" s="15"/>
      <c r="J4261" s="15"/>
      <c r="K4261" s="48"/>
      <c r="L4261" s="44"/>
      <c r="M4261" s="47" t="str">
        <f>IFERROR(TRIM($K4261)/_xlfn.XLOOKUP(TRIM($F4261),Produktinformasjon!$D$5:$D$10000,Produktinformasjon!$L$5:$L$10000,,0),"Pris per enhet "&amp;Til_Hvem&amp;" beregnes automatisk ved komplett utfylling")</f>
        <v>Pris per enhet Regionalt beregnes automatisk ved komplett utfylling</v>
      </c>
      <c r="N4261" s="47" t="str">
        <f>IFERROR(TRIM($L4261)/_xlfn.XLOOKUP(TRIM($F4261),Produktinformasjon!$D$5:$D$10000,Produktinformasjon!$L$5:$L$10000,,0),"Pris per enhet Regionalt felleslager beregnes automatisk ved komplett utfylling")</f>
        <v>Pris per enhet Regionalt felleslager beregnes automatisk ved komplett utfylling</v>
      </c>
    </row>
    <row r="4262" spans="2:14" x14ac:dyDescent="0.25">
      <c r="B4262" s="33"/>
      <c r="C4262" t="str" cm="1">
        <f t="array" ref="C4262">IFERROR(_xlfn.TEXTJOIN(" | ", TRUE, _xlfn._xlws.FILTER(delKontrakt['#] &amp; " " &amp; delKontrakt[Navn], ISNUMBER(MATCH(delKontrakt['#], VALUE(_xlfn.TEXTSPLIT(SUBSTITUTE(Prisinformasjon!$B4262,  ", ", ","), ",")), 0)))), "Delkontraktnavn hentes automatisk ved å fylle ut delkontraktnummer")</f>
        <v>Delkontraktnavn hentes automatisk ved å fylle ut delkontraktnummer</v>
      </c>
      <c r="D4262" s="34"/>
      <c r="E4262" s="34"/>
      <c r="F4262" s="33"/>
      <c r="G4262" s="33"/>
      <c r="H4262" s="15"/>
      <c r="I4262" s="15"/>
      <c r="J4262" s="15"/>
      <c r="K4262" s="48"/>
      <c r="L4262" s="44"/>
      <c r="M4262" s="47" t="str">
        <f>IFERROR(TRIM($K4262)/_xlfn.XLOOKUP(TRIM($F4262),Produktinformasjon!$D$5:$D$10000,Produktinformasjon!$L$5:$L$10000,,0),"Pris per enhet "&amp;Til_Hvem&amp;" beregnes automatisk ved komplett utfylling")</f>
        <v>Pris per enhet Regionalt beregnes automatisk ved komplett utfylling</v>
      </c>
      <c r="N4262" s="47" t="str">
        <f>IFERROR(TRIM($L4262)/_xlfn.XLOOKUP(TRIM($F4262),Produktinformasjon!$D$5:$D$10000,Produktinformasjon!$L$5:$L$10000,,0),"Pris per enhet Regionalt felleslager beregnes automatisk ved komplett utfylling")</f>
        <v>Pris per enhet Regionalt felleslager beregnes automatisk ved komplett utfylling</v>
      </c>
    </row>
    <row r="4263" spans="2:14" x14ac:dyDescent="0.25">
      <c r="B4263" s="33"/>
      <c r="C4263" t="str" cm="1">
        <f t="array" ref="C4263">IFERROR(_xlfn.TEXTJOIN(" | ", TRUE, _xlfn._xlws.FILTER(delKontrakt['#] &amp; " " &amp; delKontrakt[Navn], ISNUMBER(MATCH(delKontrakt['#], VALUE(_xlfn.TEXTSPLIT(SUBSTITUTE(Prisinformasjon!$B4263,  ", ", ","), ",")), 0)))), "Delkontraktnavn hentes automatisk ved å fylle ut delkontraktnummer")</f>
        <v>Delkontraktnavn hentes automatisk ved å fylle ut delkontraktnummer</v>
      </c>
      <c r="D4263" s="34"/>
      <c r="E4263" s="34"/>
      <c r="F4263" s="33"/>
      <c r="G4263" s="33"/>
      <c r="H4263" s="15"/>
      <c r="I4263" s="15"/>
      <c r="J4263" s="15"/>
      <c r="K4263" s="48"/>
      <c r="L4263" s="44"/>
      <c r="M4263" s="47" t="str">
        <f>IFERROR(TRIM($K4263)/_xlfn.XLOOKUP(TRIM($F4263),Produktinformasjon!$D$5:$D$10000,Produktinformasjon!$L$5:$L$10000,,0),"Pris per enhet "&amp;Til_Hvem&amp;" beregnes automatisk ved komplett utfylling")</f>
        <v>Pris per enhet Regionalt beregnes automatisk ved komplett utfylling</v>
      </c>
      <c r="N4263" s="47" t="str">
        <f>IFERROR(TRIM($L4263)/_xlfn.XLOOKUP(TRIM($F4263),Produktinformasjon!$D$5:$D$10000,Produktinformasjon!$L$5:$L$10000,,0),"Pris per enhet Regionalt felleslager beregnes automatisk ved komplett utfylling")</f>
        <v>Pris per enhet Regionalt felleslager beregnes automatisk ved komplett utfylling</v>
      </c>
    </row>
    <row r="4264" spans="2:14" x14ac:dyDescent="0.25">
      <c r="B4264" s="33"/>
      <c r="C4264" t="str" cm="1">
        <f t="array" ref="C4264">IFERROR(_xlfn.TEXTJOIN(" | ", TRUE, _xlfn._xlws.FILTER(delKontrakt['#] &amp; " " &amp; delKontrakt[Navn], ISNUMBER(MATCH(delKontrakt['#], VALUE(_xlfn.TEXTSPLIT(SUBSTITUTE(Prisinformasjon!$B4264,  ", ", ","), ",")), 0)))), "Delkontraktnavn hentes automatisk ved å fylle ut delkontraktnummer")</f>
        <v>Delkontraktnavn hentes automatisk ved å fylle ut delkontraktnummer</v>
      </c>
      <c r="D4264" s="34"/>
      <c r="E4264" s="34"/>
      <c r="F4264" s="33"/>
      <c r="G4264" s="33"/>
      <c r="H4264" s="15"/>
      <c r="I4264" s="15"/>
      <c r="J4264" s="15"/>
      <c r="K4264" s="48"/>
      <c r="L4264" s="44"/>
      <c r="M4264" s="47" t="str">
        <f>IFERROR(TRIM($K4264)/_xlfn.XLOOKUP(TRIM($F4264),Produktinformasjon!$D$5:$D$10000,Produktinformasjon!$L$5:$L$10000,,0),"Pris per enhet "&amp;Til_Hvem&amp;" beregnes automatisk ved komplett utfylling")</f>
        <v>Pris per enhet Regionalt beregnes automatisk ved komplett utfylling</v>
      </c>
      <c r="N4264" s="47" t="str">
        <f>IFERROR(TRIM($L4264)/_xlfn.XLOOKUP(TRIM($F4264),Produktinformasjon!$D$5:$D$10000,Produktinformasjon!$L$5:$L$10000,,0),"Pris per enhet Regionalt felleslager beregnes automatisk ved komplett utfylling")</f>
        <v>Pris per enhet Regionalt felleslager beregnes automatisk ved komplett utfylling</v>
      </c>
    </row>
    <row r="4265" spans="2:14" x14ac:dyDescent="0.25">
      <c r="B4265" s="33"/>
      <c r="C4265" t="str" cm="1">
        <f t="array" ref="C4265">IFERROR(_xlfn.TEXTJOIN(" | ", TRUE, _xlfn._xlws.FILTER(delKontrakt['#] &amp; " " &amp; delKontrakt[Navn], ISNUMBER(MATCH(delKontrakt['#], VALUE(_xlfn.TEXTSPLIT(SUBSTITUTE(Prisinformasjon!$B4265,  ", ", ","), ",")), 0)))), "Delkontraktnavn hentes automatisk ved å fylle ut delkontraktnummer")</f>
        <v>Delkontraktnavn hentes automatisk ved å fylle ut delkontraktnummer</v>
      </c>
      <c r="D4265" s="34"/>
      <c r="E4265" s="34"/>
      <c r="F4265" s="33"/>
      <c r="G4265" s="33"/>
      <c r="H4265" s="15"/>
      <c r="I4265" s="15"/>
      <c r="J4265" s="15"/>
      <c r="K4265" s="48"/>
      <c r="L4265" s="44"/>
      <c r="M4265" s="47" t="str">
        <f>IFERROR(TRIM($K4265)/_xlfn.XLOOKUP(TRIM($F4265),Produktinformasjon!$D$5:$D$10000,Produktinformasjon!$L$5:$L$10000,,0),"Pris per enhet "&amp;Til_Hvem&amp;" beregnes automatisk ved komplett utfylling")</f>
        <v>Pris per enhet Regionalt beregnes automatisk ved komplett utfylling</v>
      </c>
      <c r="N4265" s="47" t="str">
        <f>IFERROR(TRIM($L4265)/_xlfn.XLOOKUP(TRIM($F4265),Produktinformasjon!$D$5:$D$10000,Produktinformasjon!$L$5:$L$10000,,0),"Pris per enhet Regionalt felleslager beregnes automatisk ved komplett utfylling")</f>
        <v>Pris per enhet Regionalt felleslager beregnes automatisk ved komplett utfylling</v>
      </c>
    </row>
    <row r="4266" spans="2:14" x14ac:dyDescent="0.25">
      <c r="B4266" s="33"/>
      <c r="C4266" t="str" cm="1">
        <f t="array" ref="C4266">IFERROR(_xlfn.TEXTJOIN(" | ", TRUE, _xlfn._xlws.FILTER(delKontrakt['#] &amp; " " &amp; delKontrakt[Navn], ISNUMBER(MATCH(delKontrakt['#], VALUE(_xlfn.TEXTSPLIT(SUBSTITUTE(Prisinformasjon!$B4266,  ", ", ","), ",")), 0)))), "Delkontraktnavn hentes automatisk ved å fylle ut delkontraktnummer")</f>
        <v>Delkontraktnavn hentes automatisk ved å fylle ut delkontraktnummer</v>
      </c>
      <c r="D4266" s="34"/>
      <c r="E4266" s="34"/>
      <c r="F4266" s="33"/>
      <c r="G4266" s="33"/>
      <c r="H4266" s="15"/>
      <c r="I4266" s="15"/>
      <c r="J4266" s="15"/>
      <c r="K4266" s="48"/>
      <c r="L4266" s="44"/>
      <c r="M4266" s="47" t="str">
        <f>IFERROR(TRIM($K4266)/_xlfn.XLOOKUP(TRIM($F4266),Produktinformasjon!$D$5:$D$10000,Produktinformasjon!$L$5:$L$10000,,0),"Pris per enhet "&amp;Til_Hvem&amp;" beregnes automatisk ved komplett utfylling")</f>
        <v>Pris per enhet Regionalt beregnes automatisk ved komplett utfylling</v>
      </c>
      <c r="N4266" s="47" t="str">
        <f>IFERROR(TRIM($L4266)/_xlfn.XLOOKUP(TRIM($F4266),Produktinformasjon!$D$5:$D$10000,Produktinformasjon!$L$5:$L$10000,,0),"Pris per enhet Regionalt felleslager beregnes automatisk ved komplett utfylling")</f>
        <v>Pris per enhet Regionalt felleslager beregnes automatisk ved komplett utfylling</v>
      </c>
    </row>
    <row r="4267" spans="2:14" x14ac:dyDescent="0.25">
      <c r="B4267" s="33"/>
      <c r="C4267" t="str" cm="1">
        <f t="array" ref="C4267">IFERROR(_xlfn.TEXTJOIN(" | ", TRUE, _xlfn._xlws.FILTER(delKontrakt['#] &amp; " " &amp; delKontrakt[Navn], ISNUMBER(MATCH(delKontrakt['#], VALUE(_xlfn.TEXTSPLIT(SUBSTITUTE(Prisinformasjon!$B4267,  ", ", ","), ",")), 0)))), "Delkontraktnavn hentes automatisk ved å fylle ut delkontraktnummer")</f>
        <v>Delkontraktnavn hentes automatisk ved å fylle ut delkontraktnummer</v>
      </c>
      <c r="D4267" s="34"/>
      <c r="E4267" s="34"/>
      <c r="F4267" s="33"/>
      <c r="G4267" s="33"/>
      <c r="H4267" s="15"/>
      <c r="I4267" s="15"/>
      <c r="J4267" s="15"/>
      <c r="K4267" s="48"/>
      <c r="L4267" s="44"/>
      <c r="M4267" s="47" t="str">
        <f>IFERROR(TRIM($K4267)/_xlfn.XLOOKUP(TRIM($F4267),Produktinformasjon!$D$5:$D$10000,Produktinformasjon!$L$5:$L$10000,,0),"Pris per enhet "&amp;Til_Hvem&amp;" beregnes automatisk ved komplett utfylling")</f>
        <v>Pris per enhet Regionalt beregnes automatisk ved komplett utfylling</v>
      </c>
      <c r="N4267" s="47" t="str">
        <f>IFERROR(TRIM($L4267)/_xlfn.XLOOKUP(TRIM($F4267),Produktinformasjon!$D$5:$D$10000,Produktinformasjon!$L$5:$L$10000,,0),"Pris per enhet Regionalt felleslager beregnes automatisk ved komplett utfylling")</f>
        <v>Pris per enhet Regionalt felleslager beregnes automatisk ved komplett utfylling</v>
      </c>
    </row>
    <row r="4268" spans="2:14" x14ac:dyDescent="0.25">
      <c r="B4268" s="33"/>
      <c r="C4268" t="str" cm="1">
        <f t="array" ref="C4268">IFERROR(_xlfn.TEXTJOIN(" | ", TRUE, _xlfn._xlws.FILTER(delKontrakt['#] &amp; " " &amp; delKontrakt[Navn], ISNUMBER(MATCH(delKontrakt['#], VALUE(_xlfn.TEXTSPLIT(SUBSTITUTE(Prisinformasjon!$B4268,  ", ", ","), ",")), 0)))), "Delkontraktnavn hentes automatisk ved å fylle ut delkontraktnummer")</f>
        <v>Delkontraktnavn hentes automatisk ved å fylle ut delkontraktnummer</v>
      </c>
      <c r="D4268" s="34"/>
      <c r="E4268" s="34"/>
      <c r="F4268" s="33"/>
      <c r="G4268" s="33"/>
      <c r="H4268" s="15"/>
      <c r="I4268" s="15"/>
      <c r="J4268" s="15"/>
      <c r="K4268" s="48"/>
      <c r="L4268" s="44"/>
      <c r="M4268" s="47" t="str">
        <f>IFERROR(TRIM($K4268)/_xlfn.XLOOKUP(TRIM($F4268),Produktinformasjon!$D$5:$D$10000,Produktinformasjon!$L$5:$L$10000,,0),"Pris per enhet "&amp;Til_Hvem&amp;" beregnes automatisk ved komplett utfylling")</f>
        <v>Pris per enhet Regionalt beregnes automatisk ved komplett utfylling</v>
      </c>
      <c r="N4268" s="47" t="str">
        <f>IFERROR(TRIM($L4268)/_xlfn.XLOOKUP(TRIM($F4268),Produktinformasjon!$D$5:$D$10000,Produktinformasjon!$L$5:$L$10000,,0),"Pris per enhet Regionalt felleslager beregnes automatisk ved komplett utfylling")</f>
        <v>Pris per enhet Regionalt felleslager beregnes automatisk ved komplett utfylling</v>
      </c>
    </row>
    <row r="4269" spans="2:14" x14ac:dyDescent="0.25">
      <c r="B4269" s="33"/>
      <c r="C4269" t="str" cm="1">
        <f t="array" ref="C4269">IFERROR(_xlfn.TEXTJOIN(" | ", TRUE, _xlfn._xlws.FILTER(delKontrakt['#] &amp; " " &amp; delKontrakt[Navn], ISNUMBER(MATCH(delKontrakt['#], VALUE(_xlfn.TEXTSPLIT(SUBSTITUTE(Prisinformasjon!$B4269,  ", ", ","), ",")), 0)))), "Delkontraktnavn hentes automatisk ved å fylle ut delkontraktnummer")</f>
        <v>Delkontraktnavn hentes automatisk ved å fylle ut delkontraktnummer</v>
      </c>
      <c r="D4269" s="34"/>
      <c r="E4269" s="34"/>
      <c r="F4269" s="33"/>
      <c r="G4269" s="33"/>
      <c r="H4269" s="15"/>
      <c r="I4269" s="15"/>
      <c r="J4269" s="15"/>
      <c r="K4269" s="48"/>
      <c r="L4269" s="44"/>
      <c r="M4269" s="47" t="str">
        <f>IFERROR(TRIM($K4269)/_xlfn.XLOOKUP(TRIM($F4269),Produktinformasjon!$D$5:$D$10000,Produktinformasjon!$L$5:$L$10000,,0),"Pris per enhet "&amp;Til_Hvem&amp;" beregnes automatisk ved komplett utfylling")</f>
        <v>Pris per enhet Regionalt beregnes automatisk ved komplett utfylling</v>
      </c>
      <c r="N4269" s="47" t="str">
        <f>IFERROR(TRIM($L4269)/_xlfn.XLOOKUP(TRIM($F4269),Produktinformasjon!$D$5:$D$10000,Produktinformasjon!$L$5:$L$10000,,0),"Pris per enhet Regionalt felleslager beregnes automatisk ved komplett utfylling")</f>
        <v>Pris per enhet Regionalt felleslager beregnes automatisk ved komplett utfylling</v>
      </c>
    </row>
    <row r="4270" spans="2:14" x14ac:dyDescent="0.25">
      <c r="B4270" s="33"/>
      <c r="C4270" t="str" cm="1">
        <f t="array" ref="C4270">IFERROR(_xlfn.TEXTJOIN(" | ", TRUE, _xlfn._xlws.FILTER(delKontrakt['#] &amp; " " &amp; delKontrakt[Navn], ISNUMBER(MATCH(delKontrakt['#], VALUE(_xlfn.TEXTSPLIT(SUBSTITUTE(Prisinformasjon!$B4270,  ", ", ","), ",")), 0)))), "Delkontraktnavn hentes automatisk ved å fylle ut delkontraktnummer")</f>
        <v>Delkontraktnavn hentes automatisk ved å fylle ut delkontraktnummer</v>
      </c>
      <c r="D4270" s="34"/>
      <c r="E4270" s="34"/>
      <c r="F4270" s="33"/>
      <c r="G4270" s="33"/>
      <c r="H4270" s="15"/>
      <c r="I4270" s="15"/>
      <c r="J4270" s="15"/>
      <c r="K4270" s="48"/>
      <c r="L4270" s="44"/>
      <c r="M4270" s="47" t="str">
        <f>IFERROR(TRIM($K4270)/_xlfn.XLOOKUP(TRIM($F4270),Produktinformasjon!$D$5:$D$10000,Produktinformasjon!$L$5:$L$10000,,0),"Pris per enhet "&amp;Til_Hvem&amp;" beregnes automatisk ved komplett utfylling")</f>
        <v>Pris per enhet Regionalt beregnes automatisk ved komplett utfylling</v>
      </c>
      <c r="N4270" s="47" t="str">
        <f>IFERROR(TRIM($L4270)/_xlfn.XLOOKUP(TRIM($F4270),Produktinformasjon!$D$5:$D$10000,Produktinformasjon!$L$5:$L$10000,,0),"Pris per enhet Regionalt felleslager beregnes automatisk ved komplett utfylling")</f>
        <v>Pris per enhet Regionalt felleslager beregnes automatisk ved komplett utfylling</v>
      </c>
    </row>
    <row r="4271" spans="2:14" x14ac:dyDescent="0.25">
      <c r="B4271" s="33"/>
      <c r="C4271" t="str" cm="1">
        <f t="array" ref="C4271">IFERROR(_xlfn.TEXTJOIN(" | ", TRUE, _xlfn._xlws.FILTER(delKontrakt['#] &amp; " " &amp; delKontrakt[Navn], ISNUMBER(MATCH(delKontrakt['#], VALUE(_xlfn.TEXTSPLIT(SUBSTITUTE(Prisinformasjon!$B4271,  ", ", ","), ",")), 0)))), "Delkontraktnavn hentes automatisk ved å fylle ut delkontraktnummer")</f>
        <v>Delkontraktnavn hentes automatisk ved å fylle ut delkontraktnummer</v>
      </c>
      <c r="D4271" s="34"/>
      <c r="E4271" s="34"/>
      <c r="F4271" s="33"/>
      <c r="G4271" s="33"/>
      <c r="H4271" s="15"/>
      <c r="I4271" s="15"/>
      <c r="J4271" s="15"/>
      <c r="K4271" s="48"/>
      <c r="L4271" s="44"/>
      <c r="M4271" s="47" t="str">
        <f>IFERROR(TRIM($K4271)/_xlfn.XLOOKUP(TRIM($F4271),Produktinformasjon!$D$5:$D$10000,Produktinformasjon!$L$5:$L$10000,,0),"Pris per enhet "&amp;Til_Hvem&amp;" beregnes automatisk ved komplett utfylling")</f>
        <v>Pris per enhet Regionalt beregnes automatisk ved komplett utfylling</v>
      </c>
      <c r="N4271" s="47" t="str">
        <f>IFERROR(TRIM($L4271)/_xlfn.XLOOKUP(TRIM($F4271),Produktinformasjon!$D$5:$D$10000,Produktinformasjon!$L$5:$L$10000,,0),"Pris per enhet Regionalt felleslager beregnes automatisk ved komplett utfylling")</f>
        <v>Pris per enhet Regionalt felleslager beregnes automatisk ved komplett utfylling</v>
      </c>
    </row>
    <row r="4272" spans="2:14" x14ac:dyDescent="0.25">
      <c r="B4272" s="33"/>
      <c r="C4272" t="str" cm="1">
        <f t="array" ref="C4272">IFERROR(_xlfn.TEXTJOIN(" | ", TRUE, _xlfn._xlws.FILTER(delKontrakt['#] &amp; " " &amp; delKontrakt[Navn], ISNUMBER(MATCH(delKontrakt['#], VALUE(_xlfn.TEXTSPLIT(SUBSTITUTE(Prisinformasjon!$B4272,  ", ", ","), ",")), 0)))), "Delkontraktnavn hentes automatisk ved å fylle ut delkontraktnummer")</f>
        <v>Delkontraktnavn hentes automatisk ved å fylle ut delkontraktnummer</v>
      </c>
      <c r="D4272" s="34"/>
      <c r="E4272" s="34"/>
      <c r="F4272" s="33"/>
      <c r="G4272" s="33"/>
      <c r="H4272" s="15"/>
      <c r="I4272" s="15"/>
      <c r="J4272" s="15"/>
      <c r="K4272" s="48"/>
      <c r="L4272" s="44"/>
      <c r="M4272" s="47" t="str">
        <f>IFERROR(TRIM($K4272)/_xlfn.XLOOKUP(TRIM($F4272),Produktinformasjon!$D$5:$D$10000,Produktinformasjon!$L$5:$L$10000,,0),"Pris per enhet "&amp;Til_Hvem&amp;" beregnes automatisk ved komplett utfylling")</f>
        <v>Pris per enhet Regionalt beregnes automatisk ved komplett utfylling</v>
      </c>
      <c r="N4272" s="47" t="str">
        <f>IFERROR(TRIM($L4272)/_xlfn.XLOOKUP(TRIM($F4272),Produktinformasjon!$D$5:$D$10000,Produktinformasjon!$L$5:$L$10000,,0),"Pris per enhet Regionalt felleslager beregnes automatisk ved komplett utfylling")</f>
        <v>Pris per enhet Regionalt felleslager beregnes automatisk ved komplett utfylling</v>
      </c>
    </row>
    <row r="4273" spans="2:14" x14ac:dyDescent="0.25">
      <c r="B4273" s="33"/>
      <c r="C4273" t="str" cm="1">
        <f t="array" ref="C4273">IFERROR(_xlfn.TEXTJOIN(" | ", TRUE, _xlfn._xlws.FILTER(delKontrakt['#] &amp; " " &amp; delKontrakt[Navn], ISNUMBER(MATCH(delKontrakt['#], VALUE(_xlfn.TEXTSPLIT(SUBSTITUTE(Prisinformasjon!$B4273,  ", ", ","), ",")), 0)))), "Delkontraktnavn hentes automatisk ved å fylle ut delkontraktnummer")</f>
        <v>Delkontraktnavn hentes automatisk ved å fylle ut delkontraktnummer</v>
      </c>
      <c r="D4273" s="34"/>
      <c r="E4273" s="34"/>
      <c r="F4273" s="33"/>
      <c r="G4273" s="33"/>
      <c r="H4273" s="15"/>
      <c r="I4273" s="15"/>
      <c r="J4273" s="15"/>
      <c r="K4273" s="48"/>
      <c r="L4273" s="44"/>
      <c r="M4273" s="47" t="str">
        <f>IFERROR(TRIM($K4273)/_xlfn.XLOOKUP(TRIM($F4273),Produktinformasjon!$D$5:$D$10000,Produktinformasjon!$L$5:$L$10000,,0),"Pris per enhet "&amp;Til_Hvem&amp;" beregnes automatisk ved komplett utfylling")</f>
        <v>Pris per enhet Regionalt beregnes automatisk ved komplett utfylling</v>
      </c>
      <c r="N4273" s="47" t="str">
        <f>IFERROR(TRIM($L4273)/_xlfn.XLOOKUP(TRIM($F4273),Produktinformasjon!$D$5:$D$10000,Produktinformasjon!$L$5:$L$10000,,0),"Pris per enhet Regionalt felleslager beregnes automatisk ved komplett utfylling")</f>
        <v>Pris per enhet Regionalt felleslager beregnes automatisk ved komplett utfylling</v>
      </c>
    </row>
    <row r="4274" spans="2:14" x14ac:dyDescent="0.25">
      <c r="B4274" s="33"/>
      <c r="C4274" t="str" cm="1">
        <f t="array" ref="C4274">IFERROR(_xlfn.TEXTJOIN(" | ", TRUE, _xlfn._xlws.FILTER(delKontrakt['#] &amp; " " &amp; delKontrakt[Navn], ISNUMBER(MATCH(delKontrakt['#], VALUE(_xlfn.TEXTSPLIT(SUBSTITUTE(Prisinformasjon!$B4274,  ", ", ","), ",")), 0)))), "Delkontraktnavn hentes automatisk ved å fylle ut delkontraktnummer")</f>
        <v>Delkontraktnavn hentes automatisk ved å fylle ut delkontraktnummer</v>
      </c>
      <c r="D4274" s="34"/>
      <c r="E4274" s="34"/>
      <c r="F4274" s="33"/>
      <c r="G4274" s="33"/>
      <c r="H4274" s="15"/>
      <c r="I4274" s="15"/>
      <c r="J4274" s="15"/>
      <c r="K4274" s="48"/>
      <c r="L4274" s="44"/>
      <c r="M4274" s="47" t="str">
        <f>IFERROR(TRIM($K4274)/_xlfn.XLOOKUP(TRIM($F4274),Produktinformasjon!$D$5:$D$10000,Produktinformasjon!$L$5:$L$10000,,0),"Pris per enhet "&amp;Til_Hvem&amp;" beregnes automatisk ved komplett utfylling")</f>
        <v>Pris per enhet Regionalt beregnes automatisk ved komplett utfylling</v>
      </c>
      <c r="N4274" s="47" t="str">
        <f>IFERROR(TRIM($L4274)/_xlfn.XLOOKUP(TRIM($F4274),Produktinformasjon!$D$5:$D$10000,Produktinformasjon!$L$5:$L$10000,,0),"Pris per enhet Regionalt felleslager beregnes automatisk ved komplett utfylling")</f>
        <v>Pris per enhet Regionalt felleslager beregnes automatisk ved komplett utfylling</v>
      </c>
    </row>
    <row r="4275" spans="2:14" x14ac:dyDescent="0.25">
      <c r="B4275" s="33"/>
      <c r="C4275" t="str" cm="1">
        <f t="array" ref="C4275">IFERROR(_xlfn.TEXTJOIN(" | ", TRUE, _xlfn._xlws.FILTER(delKontrakt['#] &amp; " " &amp; delKontrakt[Navn], ISNUMBER(MATCH(delKontrakt['#], VALUE(_xlfn.TEXTSPLIT(SUBSTITUTE(Prisinformasjon!$B4275,  ", ", ","), ",")), 0)))), "Delkontraktnavn hentes automatisk ved å fylle ut delkontraktnummer")</f>
        <v>Delkontraktnavn hentes automatisk ved å fylle ut delkontraktnummer</v>
      </c>
      <c r="D4275" s="34"/>
      <c r="E4275" s="34"/>
      <c r="F4275" s="33"/>
      <c r="G4275" s="33"/>
      <c r="H4275" s="15"/>
      <c r="I4275" s="15"/>
      <c r="J4275" s="15"/>
      <c r="K4275" s="48"/>
      <c r="L4275" s="44"/>
      <c r="M4275" s="47" t="str">
        <f>IFERROR(TRIM($K4275)/_xlfn.XLOOKUP(TRIM($F4275),Produktinformasjon!$D$5:$D$10000,Produktinformasjon!$L$5:$L$10000,,0),"Pris per enhet "&amp;Til_Hvem&amp;" beregnes automatisk ved komplett utfylling")</f>
        <v>Pris per enhet Regionalt beregnes automatisk ved komplett utfylling</v>
      </c>
      <c r="N4275" s="47" t="str">
        <f>IFERROR(TRIM($L4275)/_xlfn.XLOOKUP(TRIM($F4275),Produktinformasjon!$D$5:$D$10000,Produktinformasjon!$L$5:$L$10000,,0),"Pris per enhet Regionalt felleslager beregnes automatisk ved komplett utfylling")</f>
        <v>Pris per enhet Regionalt felleslager beregnes automatisk ved komplett utfylling</v>
      </c>
    </row>
    <row r="4276" spans="2:14" x14ac:dyDescent="0.25">
      <c r="B4276" s="33"/>
      <c r="C4276" t="str" cm="1">
        <f t="array" ref="C4276">IFERROR(_xlfn.TEXTJOIN(" | ", TRUE, _xlfn._xlws.FILTER(delKontrakt['#] &amp; " " &amp; delKontrakt[Navn], ISNUMBER(MATCH(delKontrakt['#], VALUE(_xlfn.TEXTSPLIT(SUBSTITUTE(Prisinformasjon!$B4276,  ", ", ","), ",")), 0)))), "Delkontraktnavn hentes automatisk ved å fylle ut delkontraktnummer")</f>
        <v>Delkontraktnavn hentes automatisk ved å fylle ut delkontraktnummer</v>
      </c>
      <c r="D4276" s="34"/>
      <c r="E4276" s="34"/>
      <c r="F4276" s="33"/>
      <c r="G4276" s="33"/>
      <c r="H4276" s="15"/>
      <c r="I4276" s="15"/>
      <c r="J4276" s="15"/>
      <c r="K4276" s="48"/>
      <c r="L4276" s="44"/>
      <c r="M4276" s="47" t="str">
        <f>IFERROR(TRIM($K4276)/_xlfn.XLOOKUP(TRIM($F4276),Produktinformasjon!$D$5:$D$10000,Produktinformasjon!$L$5:$L$10000,,0),"Pris per enhet "&amp;Til_Hvem&amp;" beregnes automatisk ved komplett utfylling")</f>
        <v>Pris per enhet Regionalt beregnes automatisk ved komplett utfylling</v>
      </c>
      <c r="N4276" s="47" t="str">
        <f>IFERROR(TRIM($L4276)/_xlfn.XLOOKUP(TRIM($F4276),Produktinformasjon!$D$5:$D$10000,Produktinformasjon!$L$5:$L$10000,,0),"Pris per enhet Regionalt felleslager beregnes automatisk ved komplett utfylling")</f>
        <v>Pris per enhet Regionalt felleslager beregnes automatisk ved komplett utfylling</v>
      </c>
    </row>
    <row r="4277" spans="2:14" x14ac:dyDescent="0.25">
      <c r="B4277" s="33"/>
      <c r="C4277" t="str" cm="1">
        <f t="array" ref="C4277">IFERROR(_xlfn.TEXTJOIN(" | ", TRUE, _xlfn._xlws.FILTER(delKontrakt['#] &amp; " " &amp; delKontrakt[Navn], ISNUMBER(MATCH(delKontrakt['#], VALUE(_xlfn.TEXTSPLIT(SUBSTITUTE(Prisinformasjon!$B4277,  ", ", ","), ",")), 0)))), "Delkontraktnavn hentes automatisk ved å fylle ut delkontraktnummer")</f>
        <v>Delkontraktnavn hentes automatisk ved å fylle ut delkontraktnummer</v>
      </c>
      <c r="D4277" s="34"/>
      <c r="E4277" s="34"/>
      <c r="F4277" s="33"/>
      <c r="G4277" s="33"/>
      <c r="H4277" s="15"/>
      <c r="I4277" s="15"/>
      <c r="J4277" s="15"/>
      <c r="K4277" s="48"/>
      <c r="L4277" s="44"/>
      <c r="M4277" s="47" t="str">
        <f>IFERROR(TRIM($K4277)/_xlfn.XLOOKUP(TRIM($F4277),Produktinformasjon!$D$5:$D$10000,Produktinformasjon!$L$5:$L$10000,,0),"Pris per enhet "&amp;Til_Hvem&amp;" beregnes automatisk ved komplett utfylling")</f>
        <v>Pris per enhet Regionalt beregnes automatisk ved komplett utfylling</v>
      </c>
      <c r="N4277" s="47" t="str">
        <f>IFERROR(TRIM($L4277)/_xlfn.XLOOKUP(TRIM($F4277),Produktinformasjon!$D$5:$D$10000,Produktinformasjon!$L$5:$L$10000,,0),"Pris per enhet Regionalt felleslager beregnes automatisk ved komplett utfylling")</f>
        <v>Pris per enhet Regionalt felleslager beregnes automatisk ved komplett utfylling</v>
      </c>
    </row>
    <row r="4278" spans="2:14" x14ac:dyDescent="0.25">
      <c r="B4278" s="33"/>
      <c r="C4278" t="str" cm="1">
        <f t="array" ref="C4278">IFERROR(_xlfn.TEXTJOIN(" | ", TRUE, _xlfn._xlws.FILTER(delKontrakt['#] &amp; " " &amp; delKontrakt[Navn], ISNUMBER(MATCH(delKontrakt['#], VALUE(_xlfn.TEXTSPLIT(SUBSTITUTE(Prisinformasjon!$B4278,  ", ", ","), ",")), 0)))), "Delkontraktnavn hentes automatisk ved å fylle ut delkontraktnummer")</f>
        <v>Delkontraktnavn hentes automatisk ved å fylle ut delkontraktnummer</v>
      </c>
      <c r="D4278" s="34"/>
      <c r="E4278" s="34"/>
      <c r="F4278" s="33"/>
      <c r="G4278" s="33"/>
      <c r="H4278" s="15"/>
      <c r="I4278" s="15"/>
      <c r="J4278" s="15"/>
      <c r="K4278" s="48"/>
      <c r="L4278" s="44"/>
      <c r="M4278" s="47" t="str">
        <f>IFERROR(TRIM($K4278)/_xlfn.XLOOKUP(TRIM($F4278),Produktinformasjon!$D$5:$D$10000,Produktinformasjon!$L$5:$L$10000,,0),"Pris per enhet "&amp;Til_Hvem&amp;" beregnes automatisk ved komplett utfylling")</f>
        <v>Pris per enhet Regionalt beregnes automatisk ved komplett utfylling</v>
      </c>
      <c r="N4278" s="47" t="str">
        <f>IFERROR(TRIM($L4278)/_xlfn.XLOOKUP(TRIM($F4278),Produktinformasjon!$D$5:$D$10000,Produktinformasjon!$L$5:$L$10000,,0),"Pris per enhet Regionalt felleslager beregnes automatisk ved komplett utfylling")</f>
        <v>Pris per enhet Regionalt felleslager beregnes automatisk ved komplett utfylling</v>
      </c>
    </row>
    <row r="4279" spans="2:14" x14ac:dyDescent="0.25">
      <c r="B4279" s="33"/>
      <c r="C4279" t="str" cm="1">
        <f t="array" ref="C4279">IFERROR(_xlfn.TEXTJOIN(" | ", TRUE, _xlfn._xlws.FILTER(delKontrakt['#] &amp; " " &amp; delKontrakt[Navn], ISNUMBER(MATCH(delKontrakt['#], VALUE(_xlfn.TEXTSPLIT(SUBSTITUTE(Prisinformasjon!$B4279,  ", ", ","), ",")), 0)))), "Delkontraktnavn hentes automatisk ved å fylle ut delkontraktnummer")</f>
        <v>Delkontraktnavn hentes automatisk ved å fylle ut delkontraktnummer</v>
      </c>
      <c r="D4279" s="34"/>
      <c r="E4279" s="34"/>
      <c r="F4279" s="33"/>
      <c r="G4279" s="33"/>
      <c r="H4279" s="15"/>
      <c r="I4279" s="15"/>
      <c r="J4279" s="15"/>
      <c r="K4279" s="48"/>
      <c r="L4279" s="44"/>
      <c r="M4279" s="47" t="str">
        <f>IFERROR(TRIM($K4279)/_xlfn.XLOOKUP(TRIM($F4279),Produktinformasjon!$D$5:$D$10000,Produktinformasjon!$L$5:$L$10000,,0),"Pris per enhet "&amp;Til_Hvem&amp;" beregnes automatisk ved komplett utfylling")</f>
        <v>Pris per enhet Regionalt beregnes automatisk ved komplett utfylling</v>
      </c>
      <c r="N4279" s="47" t="str">
        <f>IFERROR(TRIM($L4279)/_xlfn.XLOOKUP(TRIM($F4279),Produktinformasjon!$D$5:$D$10000,Produktinformasjon!$L$5:$L$10000,,0),"Pris per enhet Regionalt felleslager beregnes automatisk ved komplett utfylling")</f>
        <v>Pris per enhet Regionalt felleslager beregnes automatisk ved komplett utfylling</v>
      </c>
    </row>
    <row r="4280" spans="2:14" x14ac:dyDescent="0.25">
      <c r="B4280" s="33"/>
      <c r="C4280" t="str" cm="1">
        <f t="array" ref="C4280">IFERROR(_xlfn.TEXTJOIN(" | ", TRUE, _xlfn._xlws.FILTER(delKontrakt['#] &amp; " " &amp; delKontrakt[Navn], ISNUMBER(MATCH(delKontrakt['#], VALUE(_xlfn.TEXTSPLIT(SUBSTITUTE(Prisinformasjon!$B4280,  ", ", ","), ",")), 0)))), "Delkontraktnavn hentes automatisk ved å fylle ut delkontraktnummer")</f>
        <v>Delkontraktnavn hentes automatisk ved å fylle ut delkontraktnummer</v>
      </c>
      <c r="D4280" s="34"/>
      <c r="E4280" s="34"/>
      <c r="F4280" s="33"/>
      <c r="G4280" s="33"/>
      <c r="H4280" s="15"/>
      <c r="I4280" s="15"/>
      <c r="J4280" s="15"/>
      <c r="K4280" s="48"/>
      <c r="L4280" s="44"/>
      <c r="M4280" s="47" t="str">
        <f>IFERROR(TRIM($K4280)/_xlfn.XLOOKUP(TRIM($F4280),Produktinformasjon!$D$5:$D$10000,Produktinformasjon!$L$5:$L$10000,,0),"Pris per enhet "&amp;Til_Hvem&amp;" beregnes automatisk ved komplett utfylling")</f>
        <v>Pris per enhet Regionalt beregnes automatisk ved komplett utfylling</v>
      </c>
      <c r="N4280" s="47" t="str">
        <f>IFERROR(TRIM($L4280)/_xlfn.XLOOKUP(TRIM($F4280),Produktinformasjon!$D$5:$D$10000,Produktinformasjon!$L$5:$L$10000,,0),"Pris per enhet Regionalt felleslager beregnes automatisk ved komplett utfylling")</f>
        <v>Pris per enhet Regionalt felleslager beregnes automatisk ved komplett utfylling</v>
      </c>
    </row>
    <row r="4281" spans="2:14" x14ac:dyDescent="0.25">
      <c r="B4281" s="33"/>
      <c r="C4281" t="str" cm="1">
        <f t="array" ref="C4281">IFERROR(_xlfn.TEXTJOIN(" | ", TRUE, _xlfn._xlws.FILTER(delKontrakt['#] &amp; " " &amp; delKontrakt[Navn], ISNUMBER(MATCH(delKontrakt['#], VALUE(_xlfn.TEXTSPLIT(SUBSTITUTE(Prisinformasjon!$B4281,  ", ", ","), ",")), 0)))), "Delkontraktnavn hentes automatisk ved å fylle ut delkontraktnummer")</f>
        <v>Delkontraktnavn hentes automatisk ved å fylle ut delkontraktnummer</v>
      </c>
      <c r="D4281" s="34"/>
      <c r="E4281" s="34"/>
      <c r="F4281" s="33"/>
      <c r="G4281" s="33"/>
      <c r="H4281" s="15"/>
      <c r="I4281" s="15"/>
      <c r="J4281" s="15"/>
      <c r="K4281" s="48"/>
      <c r="L4281" s="44"/>
      <c r="M4281" s="47" t="str">
        <f>IFERROR(TRIM($K4281)/_xlfn.XLOOKUP(TRIM($F4281),Produktinformasjon!$D$5:$D$10000,Produktinformasjon!$L$5:$L$10000,,0),"Pris per enhet "&amp;Til_Hvem&amp;" beregnes automatisk ved komplett utfylling")</f>
        <v>Pris per enhet Regionalt beregnes automatisk ved komplett utfylling</v>
      </c>
      <c r="N4281" s="47" t="str">
        <f>IFERROR(TRIM($L4281)/_xlfn.XLOOKUP(TRIM($F4281),Produktinformasjon!$D$5:$D$10000,Produktinformasjon!$L$5:$L$10000,,0),"Pris per enhet Regionalt felleslager beregnes automatisk ved komplett utfylling")</f>
        <v>Pris per enhet Regionalt felleslager beregnes automatisk ved komplett utfylling</v>
      </c>
    </row>
    <row r="4282" spans="2:14" x14ac:dyDescent="0.25">
      <c r="B4282" s="33"/>
      <c r="C4282" t="str" cm="1">
        <f t="array" ref="C4282">IFERROR(_xlfn.TEXTJOIN(" | ", TRUE, _xlfn._xlws.FILTER(delKontrakt['#] &amp; " " &amp; delKontrakt[Navn], ISNUMBER(MATCH(delKontrakt['#], VALUE(_xlfn.TEXTSPLIT(SUBSTITUTE(Prisinformasjon!$B4282,  ", ", ","), ",")), 0)))), "Delkontraktnavn hentes automatisk ved å fylle ut delkontraktnummer")</f>
        <v>Delkontraktnavn hentes automatisk ved å fylle ut delkontraktnummer</v>
      </c>
      <c r="D4282" s="34"/>
      <c r="E4282" s="34"/>
      <c r="F4282" s="33"/>
      <c r="G4282" s="33"/>
      <c r="H4282" s="15"/>
      <c r="I4282" s="15"/>
      <c r="J4282" s="15"/>
      <c r="K4282" s="48"/>
      <c r="L4282" s="44"/>
      <c r="M4282" s="47" t="str">
        <f>IFERROR(TRIM($K4282)/_xlfn.XLOOKUP(TRIM($F4282),Produktinformasjon!$D$5:$D$10000,Produktinformasjon!$L$5:$L$10000,,0),"Pris per enhet "&amp;Til_Hvem&amp;" beregnes automatisk ved komplett utfylling")</f>
        <v>Pris per enhet Regionalt beregnes automatisk ved komplett utfylling</v>
      </c>
      <c r="N4282" s="47" t="str">
        <f>IFERROR(TRIM($L4282)/_xlfn.XLOOKUP(TRIM($F4282),Produktinformasjon!$D$5:$D$10000,Produktinformasjon!$L$5:$L$10000,,0),"Pris per enhet Regionalt felleslager beregnes automatisk ved komplett utfylling")</f>
        <v>Pris per enhet Regionalt felleslager beregnes automatisk ved komplett utfylling</v>
      </c>
    </row>
    <row r="4283" spans="2:14" x14ac:dyDescent="0.25">
      <c r="B4283" s="33"/>
      <c r="C4283" t="str" cm="1">
        <f t="array" ref="C4283">IFERROR(_xlfn.TEXTJOIN(" | ", TRUE, _xlfn._xlws.FILTER(delKontrakt['#] &amp; " " &amp; delKontrakt[Navn], ISNUMBER(MATCH(delKontrakt['#], VALUE(_xlfn.TEXTSPLIT(SUBSTITUTE(Prisinformasjon!$B4283,  ", ", ","), ",")), 0)))), "Delkontraktnavn hentes automatisk ved å fylle ut delkontraktnummer")</f>
        <v>Delkontraktnavn hentes automatisk ved å fylle ut delkontraktnummer</v>
      </c>
      <c r="D4283" s="34"/>
      <c r="E4283" s="34"/>
      <c r="F4283" s="33"/>
      <c r="G4283" s="33"/>
      <c r="H4283" s="15"/>
      <c r="I4283" s="15"/>
      <c r="J4283" s="15"/>
      <c r="K4283" s="48"/>
      <c r="L4283" s="44"/>
      <c r="M4283" s="47" t="str">
        <f>IFERROR(TRIM($K4283)/_xlfn.XLOOKUP(TRIM($F4283),Produktinformasjon!$D$5:$D$10000,Produktinformasjon!$L$5:$L$10000,,0),"Pris per enhet "&amp;Til_Hvem&amp;" beregnes automatisk ved komplett utfylling")</f>
        <v>Pris per enhet Regionalt beregnes automatisk ved komplett utfylling</v>
      </c>
      <c r="N4283" s="47" t="str">
        <f>IFERROR(TRIM($L4283)/_xlfn.XLOOKUP(TRIM($F4283),Produktinformasjon!$D$5:$D$10000,Produktinformasjon!$L$5:$L$10000,,0),"Pris per enhet Regionalt felleslager beregnes automatisk ved komplett utfylling")</f>
        <v>Pris per enhet Regionalt felleslager beregnes automatisk ved komplett utfylling</v>
      </c>
    </row>
    <row r="4284" spans="2:14" x14ac:dyDescent="0.25">
      <c r="B4284" s="33"/>
      <c r="C4284" t="str" cm="1">
        <f t="array" ref="C4284">IFERROR(_xlfn.TEXTJOIN(" | ", TRUE, _xlfn._xlws.FILTER(delKontrakt['#] &amp; " " &amp; delKontrakt[Navn], ISNUMBER(MATCH(delKontrakt['#], VALUE(_xlfn.TEXTSPLIT(SUBSTITUTE(Prisinformasjon!$B4284,  ", ", ","), ",")), 0)))), "Delkontraktnavn hentes automatisk ved å fylle ut delkontraktnummer")</f>
        <v>Delkontraktnavn hentes automatisk ved å fylle ut delkontraktnummer</v>
      </c>
      <c r="D4284" s="34"/>
      <c r="E4284" s="34"/>
      <c r="F4284" s="33"/>
      <c r="G4284" s="33"/>
      <c r="H4284" s="15"/>
      <c r="I4284" s="15"/>
      <c r="J4284" s="15"/>
      <c r="K4284" s="48"/>
      <c r="L4284" s="44"/>
      <c r="M4284" s="47" t="str">
        <f>IFERROR(TRIM($K4284)/_xlfn.XLOOKUP(TRIM($F4284),Produktinformasjon!$D$5:$D$10000,Produktinformasjon!$L$5:$L$10000,,0),"Pris per enhet "&amp;Til_Hvem&amp;" beregnes automatisk ved komplett utfylling")</f>
        <v>Pris per enhet Regionalt beregnes automatisk ved komplett utfylling</v>
      </c>
      <c r="N4284" s="47" t="str">
        <f>IFERROR(TRIM($L4284)/_xlfn.XLOOKUP(TRIM($F4284),Produktinformasjon!$D$5:$D$10000,Produktinformasjon!$L$5:$L$10000,,0),"Pris per enhet Regionalt felleslager beregnes automatisk ved komplett utfylling")</f>
        <v>Pris per enhet Regionalt felleslager beregnes automatisk ved komplett utfylling</v>
      </c>
    </row>
    <row r="4285" spans="2:14" x14ac:dyDescent="0.25">
      <c r="B4285" s="33"/>
      <c r="C4285" t="str" cm="1">
        <f t="array" ref="C4285">IFERROR(_xlfn.TEXTJOIN(" | ", TRUE, _xlfn._xlws.FILTER(delKontrakt['#] &amp; " " &amp; delKontrakt[Navn], ISNUMBER(MATCH(delKontrakt['#], VALUE(_xlfn.TEXTSPLIT(SUBSTITUTE(Prisinformasjon!$B4285,  ", ", ","), ",")), 0)))), "Delkontraktnavn hentes automatisk ved å fylle ut delkontraktnummer")</f>
        <v>Delkontraktnavn hentes automatisk ved å fylle ut delkontraktnummer</v>
      </c>
      <c r="D4285" s="34"/>
      <c r="E4285" s="34"/>
      <c r="F4285" s="33"/>
      <c r="G4285" s="33"/>
      <c r="H4285" s="15"/>
      <c r="I4285" s="15"/>
      <c r="J4285" s="15"/>
      <c r="K4285" s="48"/>
      <c r="L4285" s="44"/>
      <c r="M4285" s="47" t="str">
        <f>IFERROR(TRIM($K4285)/_xlfn.XLOOKUP(TRIM($F4285),Produktinformasjon!$D$5:$D$10000,Produktinformasjon!$L$5:$L$10000,,0),"Pris per enhet "&amp;Til_Hvem&amp;" beregnes automatisk ved komplett utfylling")</f>
        <v>Pris per enhet Regionalt beregnes automatisk ved komplett utfylling</v>
      </c>
      <c r="N4285" s="47" t="str">
        <f>IFERROR(TRIM($L4285)/_xlfn.XLOOKUP(TRIM($F4285),Produktinformasjon!$D$5:$D$10000,Produktinformasjon!$L$5:$L$10000,,0),"Pris per enhet Regionalt felleslager beregnes automatisk ved komplett utfylling")</f>
        <v>Pris per enhet Regionalt felleslager beregnes automatisk ved komplett utfylling</v>
      </c>
    </row>
    <row r="4286" spans="2:14" x14ac:dyDescent="0.25">
      <c r="B4286" s="33"/>
      <c r="C4286" t="str" cm="1">
        <f t="array" ref="C4286">IFERROR(_xlfn.TEXTJOIN(" | ", TRUE, _xlfn._xlws.FILTER(delKontrakt['#] &amp; " " &amp; delKontrakt[Navn], ISNUMBER(MATCH(delKontrakt['#], VALUE(_xlfn.TEXTSPLIT(SUBSTITUTE(Prisinformasjon!$B4286,  ", ", ","), ",")), 0)))), "Delkontraktnavn hentes automatisk ved å fylle ut delkontraktnummer")</f>
        <v>Delkontraktnavn hentes automatisk ved å fylle ut delkontraktnummer</v>
      </c>
      <c r="D4286" s="34"/>
      <c r="E4286" s="34"/>
      <c r="F4286" s="33"/>
      <c r="G4286" s="33"/>
      <c r="H4286" s="15"/>
      <c r="I4286" s="15"/>
      <c r="J4286" s="15"/>
      <c r="K4286" s="48"/>
      <c r="L4286" s="44"/>
      <c r="M4286" s="47" t="str">
        <f>IFERROR(TRIM($K4286)/_xlfn.XLOOKUP(TRIM($F4286),Produktinformasjon!$D$5:$D$10000,Produktinformasjon!$L$5:$L$10000,,0),"Pris per enhet "&amp;Til_Hvem&amp;" beregnes automatisk ved komplett utfylling")</f>
        <v>Pris per enhet Regionalt beregnes automatisk ved komplett utfylling</v>
      </c>
      <c r="N4286" s="47" t="str">
        <f>IFERROR(TRIM($L4286)/_xlfn.XLOOKUP(TRIM($F4286),Produktinformasjon!$D$5:$D$10000,Produktinformasjon!$L$5:$L$10000,,0),"Pris per enhet Regionalt felleslager beregnes automatisk ved komplett utfylling")</f>
        <v>Pris per enhet Regionalt felleslager beregnes automatisk ved komplett utfylling</v>
      </c>
    </row>
    <row r="4287" spans="2:14" x14ac:dyDescent="0.25">
      <c r="B4287" s="33"/>
      <c r="C4287" t="str" cm="1">
        <f t="array" ref="C4287">IFERROR(_xlfn.TEXTJOIN(" | ", TRUE, _xlfn._xlws.FILTER(delKontrakt['#] &amp; " " &amp; delKontrakt[Navn], ISNUMBER(MATCH(delKontrakt['#], VALUE(_xlfn.TEXTSPLIT(SUBSTITUTE(Prisinformasjon!$B4287,  ", ", ","), ",")), 0)))), "Delkontraktnavn hentes automatisk ved å fylle ut delkontraktnummer")</f>
        <v>Delkontraktnavn hentes automatisk ved å fylle ut delkontraktnummer</v>
      </c>
      <c r="D4287" s="34"/>
      <c r="E4287" s="34"/>
      <c r="F4287" s="33"/>
      <c r="G4287" s="33"/>
      <c r="H4287" s="15"/>
      <c r="I4287" s="15"/>
      <c r="J4287" s="15"/>
      <c r="K4287" s="48"/>
      <c r="L4287" s="44"/>
      <c r="M4287" s="47" t="str">
        <f>IFERROR(TRIM($K4287)/_xlfn.XLOOKUP(TRIM($F4287),Produktinformasjon!$D$5:$D$10000,Produktinformasjon!$L$5:$L$10000,,0),"Pris per enhet "&amp;Til_Hvem&amp;" beregnes automatisk ved komplett utfylling")</f>
        <v>Pris per enhet Regionalt beregnes automatisk ved komplett utfylling</v>
      </c>
      <c r="N4287" s="47" t="str">
        <f>IFERROR(TRIM($L4287)/_xlfn.XLOOKUP(TRIM($F4287),Produktinformasjon!$D$5:$D$10000,Produktinformasjon!$L$5:$L$10000,,0),"Pris per enhet Regionalt felleslager beregnes automatisk ved komplett utfylling")</f>
        <v>Pris per enhet Regionalt felleslager beregnes automatisk ved komplett utfylling</v>
      </c>
    </row>
    <row r="4288" spans="2:14" x14ac:dyDescent="0.25">
      <c r="B4288" s="33"/>
      <c r="C4288" t="str" cm="1">
        <f t="array" ref="C4288">IFERROR(_xlfn.TEXTJOIN(" | ", TRUE, _xlfn._xlws.FILTER(delKontrakt['#] &amp; " " &amp; delKontrakt[Navn], ISNUMBER(MATCH(delKontrakt['#], VALUE(_xlfn.TEXTSPLIT(SUBSTITUTE(Prisinformasjon!$B4288,  ", ", ","), ",")), 0)))), "Delkontraktnavn hentes automatisk ved å fylle ut delkontraktnummer")</f>
        <v>Delkontraktnavn hentes automatisk ved å fylle ut delkontraktnummer</v>
      </c>
      <c r="D4288" s="34"/>
      <c r="E4288" s="34"/>
      <c r="F4288" s="33"/>
      <c r="G4288" s="33"/>
      <c r="H4288" s="15"/>
      <c r="I4288" s="15"/>
      <c r="J4288" s="15"/>
      <c r="K4288" s="48"/>
      <c r="L4288" s="44"/>
      <c r="M4288" s="47" t="str">
        <f>IFERROR(TRIM($K4288)/_xlfn.XLOOKUP(TRIM($F4288),Produktinformasjon!$D$5:$D$10000,Produktinformasjon!$L$5:$L$10000,,0),"Pris per enhet "&amp;Til_Hvem&amp;" beregnes automatisk ved komplett utfylling")</f>
        <v>Pris per enhet Regionalt beregnes automatisk ved komplett utfylling</v>
      </c>
      <c r="N4288" s="47" t="str">
        <f>IFERROR(TRIM($L4288)/_xlfn.XLOOKUP(TRIM($F4288),Produktinformasjon!$D$5:$D$10000,Produktinformasjon!$L$5:$L$10000,,0),"Pris per enhet Regionalt felleslager beregnes automatisk ved komplett utfylling")</f>
        <v>Pris per enhet Regionalt felleslager beregnes automatisk ved komplett utfylling</v>
      </c>
    </row>
    <row r="4289" spans="2:14" x14ac:dyDescent="0.25">
      <c r="B4289" s="33"/>
      <c r="C4289" t="str" cm="1">
        <f t="array" ref="C4289">IFERROR(_xlfn.TEXTJOIN(" | ", TRUE, _xlfn._xlws.FILTER(delKontrakt['#] &amp; " " &amp; delKontrakt[Navn], ISNUMBER(MATCH(delKontrakt['#], VALUE(_xlfn.TEXTSPLIT(SUBSTITUTE(Prisinformasjon!$B4289,  ", ", ","), ",")), 0)))), "Delkontraktnavn hentes automatisk ved å fylle ut delkontraktnummer")</f>
        <v>Delkontraktnavn hentes automatisk ved å fylle ut delkontraktnummer</v>
      </c>
      <c r="D4289" s="34"/>
      <c r="E4289" s="34"/>
      <c r="F4289" s="33"/>
      <c r="G4289" s="33"/>
      <c r="H4289" s="15"/>
      <c r="I4289" s="15"/>
      <c r="J4289" s="15"/>
      <c r="K4289" s="48"/>
      <c r="L4289" s="44"/>
      <c r="M4289" s="47" t="str">
        <f>IFERROR(TRIM($K4289)/_xlfn.XLOOKUP(TRIM($F4289),Produktinformasjon!$D$5:$D$10000,Produktinformasjon!$L$5:$L$10000,,0),"Pris per enhet "&amp;Til_Hvem&amp;" beregnes automatisk ved komplett utfylling")</f>
        <v>Pris per enhet Regionalt beregnes automatisk ved komplett utfylling</v>
      </c>
      <c r="N4289" s="47" t="str">
        <f>IFERROR(TRIM($L4289)/_xlfn.XLOOKUP(TRIM($F4289),Produktinformasjon!$D$5:$D$10000,Produktinformasjon!$L$5:$L$10000,,0),"Pris per enhet Regionalt felleslager beregnes automatisk ved komplett utfylling")</f>
        <v>Pris per enhet Regionalt felleslager beregnes automatisk ved komplett utfylling</v>
      </c>
    </row>
    <row r="4290" spans="2:14" x14ac:dyDescent="0.25">
      <c r="B4290" s="33"/>
      <c r="C4290" t="str" cm="1">
        <f t="array" ref="C4290">IFERROR(_xlfn.TEXTJOIN(" | ", TRUE, _xlfn._xlws.FILTER(delKontrakt['#] &amp; " " &amp; delKontrakt[Navn], ISNUMBER(MATCH(delKontrakt['#], VALUE(_xlfn.TEXTSPLIT(SUBSTITUTE(Prisinformasjon!$B4290,  ", ", ","), ",")), 0)))), "Delkontraktnavn hentes automatisk ved å fylle ut delkontraktnummer")</f>
        <v>Delkontraktnavn hentes automatisk ved å fylle ut delkontraktnummer</v>
      </c>
      <c r="D4290" s="34"/>
      <c r="E4290" s="34"/>
      <c r="F4290" s="33"/>
      <c r="G4290" s="33"/>
      <c r="H4290" s="15"/>
      <c r="I4290" s="15"/>
      <c r="J4290" s="15"/>
      <c r="K4290" s="48"/>
      <c r="L4290" s="44"/>
      <c r="M4290" s="47" t="str">
        <f>IFERROR(TRIM($K4290)/_xlfn.XLOOKUP(TRIM($F4290),Produktinformasjon!$D$5:$D$10000,Produktinformasjon!$L$5:$L$10000,,0),"Pris per enhet "&amp;Til_Hvem&amp;" beregnes automatisk ved komplett utfylling")</f>
        <v>Pris per enhet Regionalt beregnes automatisk ved komplett utfylling</v>
      </c>
      <c r="N4290" s="47" t="str">
        <f>IFERROR(TRIM($L4290)/_xlfn.XLOOKUP(TRIM($F4290),Produktinformasjon!$D$5:$D$10000,Produktinformasjon!$L$5:$L$10000,,0),"Pris per enhet Regionalt felleslager beregnes automatisk ved komplett utfylling")</f>
        <v>Pris per enhet Regionalt felleslager beregnes automatisk ved komplett utfylling</v>
      </c>
    </row>
    <row r="4291" spans="2:14" x14ac:dyDescent="0.25">
      <c r="B4291" s="33"/>
      <c r="C4291" t="str" cm="1">
        <f t="array" ref="C4291">IFERROR(_xlfn.TEXTJOIN(" | ", TRUE, _xlfn._xlws.FILTER(delKontrakt['#] &amp; " " &amp; delKontrakt[Navn], ISNUMBER(MATCH(delKontrakt['#], VALUE(_xlfn.TEXTSPLIT(SUBSTITUTE(Prisinformasjon!$B4291,  ", ", ","), ",")), 0)))), "Delkontraktnavn hentes automatisk ved å fylle ut delkontraktnummer")</f>
        <v>Delkontraktnavn hentes automatisk ved å fylle ut delkontraktnummer</v>
      </c>
      <c r="D4291" s="34"/>
      <c r="E4291" s="34"/>
      <c r="F4291" s="33"/>
      <c r="G4291" s="33"/>
      <c r="H4291" s="15"/>
      <c r="I4291" s="15"/>
      <c r="J4291" s="15"/>
      <c r="K4291" s="48"/>
      <c r="L4291" s="44"/>
      <c r="M4291" s="47" t="str">
        <f>IFERROR(TRIM($K4291)/_xlfn.XLOOKUP(TRIM($F4291),Produktinformasjon!$D$5:$D$10000,Produktinformasjon!$L$5:$L$10000,,0),"Pris per enhet "&amp;Til_Hvem&amp;" beregnes automatisk ved komplett utfylling")</f>
        <v>Pris per enhet Regionalt beregnes automatisk ved komplett utfylling</v>
      </c>
      <c r="N4291" s="47" t="str">
        <f>IFERROR(TRIM($L4291)/_xlfn.XLOOKUP(TRIM($F4291),Produktinformasjon!$D$5:$D$10000,Produktinformasjon!$L$5:$L$10000,,0),"Pris per enhet Regionalt felleslager beregnes automatisk ved komplett utfylling")</f>
        <v>Pris per enhet Regionalt felleslager beregnes automatisk ved komplett utfylling</v>
      </c>
    </row>
    <row r="4292" spans="2:14" x14ac:dyDescent="0.25">
      <c r="B4292" s="33"/>
      <c r="C4292" t="str" cm="1">
        <f t="array" ref="C4292">IFERROR(_xlfn.TEXTJOIN(" | ", TRUE, _xlfn._xlws.FILTER(delKontrakt['#] &amp; " " &amp; delKontrakt[Navn], ISNUMBER(MATCH(delKontrakt['#], VALUE(_xlfn.TEXTSPLIT(SUBSTITUTE(Prisinformasjon!$B4292,  ", ", ","), ",")), 0)))), "Delkontraktnavn hentes automatisk ved å fylle ut delkontraktnummer")</f>
        <v>Delkontraktnavn hentes automatisk ved å fylle ut delkontraktnummer</v>
      </c>
      <c r="D4292" s="34"/>
      <c r="E4292" s="34"/>
      <c r="F4292" s="33"/>
      <c r="G4292" s="33"/>
      <c r="H4292" s="15"/>
      <c r="I4292" s="15"/>
      <c r="J4292" s="15"/>
      <c r="K4292" s="48"/>
      <c r="L4292" s="44"/>
      <c r="M4292" s="47" t="str">
        <f>IFERROR(TRIM($K4292)/_xlfn.XLOOKUP(TRIM($F4292),Produktinformasjon!$D$5:$D$10000,Produktinformasjon!$L$5:$L$10000,,0),"Pris per enhet "&amp;Til_Hvem&amp;" beregnes automatisk ved komplett utfylling")</f>
        <v>Pris per enhet Regionalt beregnes automatisk ved komplett utfylling</v>
      </c>
      <c r="N4292" s="47" t="str">
        <f>IFERROR(TRIM($L4292)/_xlfn.XLOOKUP(TRIM($F4292),Produktinformasjon!$D$5:$D$10000,Produktinformasjon!$L$5:$L$10000,,0),"Pris per enhet Regionalt felleslager beregnes automatisk ved komplett utfylling")</f>
        <v>Pris per enhet Regionalt felleslager beregnes automatisk ved komplett utfylling</v>
      </c>
    </row>
    <row r="4293" spans="2:14" x14ac:dyDescent="0.25">
      <c r="B4293" s="33"/>
      <c r="C4293" t="str" cm="1">
        <f t="array" ref="C4293">IFERROR(_xlfn.TEXTJOIN(" | ", TRUE, _xlfn._xlws.FILTER(delKontrakt['#] &amp; " " &amp; delKontrakt[Navn], ISNUMBER(MATCH(delKontrakt['#], VALUE(_xlfn.TEXTSPLIT(SUBSTITUTE(Prisinformasjon!$B4293,  ", ", ","), ",")), 0)))), "Delkontraktnavn hentes automatisk ved å fylle ut delkontraktnummer")</f>
        <v>Delkontraktnavn hentes automatisk ved å fylle ut delkontraktnummer</v>
      </c>
      <c r="D4293" s="34"/>
      <c r="E4293" s="34"/>
      <c r="F4293" s="33"/>
      <c r="G4293" s="33"/>
      <c r="H4293" s="15"/>
      <c r="I4293" s="15"/>
      <c r="J4293" s="15"/>
      <c r="K4293" s="48"/>
      <c r="L4293" s="44"/>
      <c r="M4293" s="47" t="str">
        <f>IFERROR(TRIM($K4293)/_xlfn.XLOOKUP(TRIM($F4293),Produktinformasjon!$D$5:$D$10000,Produktinformasjon!$L$5:$L$10000,,0),"Pris per enhet "&amp;Til_Hvem&amp;" beregnes automatisk ved komplett utfylling")</f>
        <v>Pris per enhet Regionalt beregnes automatisk ved komplett utfylling</v>
      </c>
      <c r="N4293" s="47" t="str">
        <f>IFERROR(TRIM($L4293)/_xlfn.XLOOKUP(TRIM($F4293),Produktinformasjon!$D$5:$D$10000,Produktinformasjon!$L$5:$L$10000,,0),"Pris per enhet Regionalt felleslager beregnes automatisk ved komplett utfylling")</f>
        <v>Pris per enhet Regionalt felleslager beregnes automatisk ved komplett utfylling</v>
      </c>
    </row>
    <row r="4294" spans="2:14" x14ac:dyDescent="0.25">
      <c r="B4294" s="33"/>
      <c r="C4294" t="str" cm="1">
        <f t="array" ref="C4294">IFERROR(_xlfn.TEXTJOIN(" | ", TRUE, _xlfn._xlws.FILTER(delKontrakt['#] &amp; " " &amp; delKontrakt[Navn], ISNUMBER(MATCH(delKontrakt['#], VALUE(_xlfn.TEXTSPLIT(SUBSTITUTE(Prisinformasjon!$B4294,  ", ", ","), ",")), 0)))), "Delkontraktnavn hentes automatisk ved å fylle ut delkontraktnummer")</f>
        <v>Delkontraktnavn hentes automatisk ved å fylle ut delkontraktnummer</v>
      </c>
      <c r="D4294" s="34"/>
      <c r="E4294" s="34"/>
      <c r="F4294" s="33"/>
      <c r="G4294" s="33"/>
      <c r="H4294" s="15"/>
      <c r="I4294" s="15"/>
      <c r="J4294" s="15"/>
      <c r="K4294" s="48"/>
      <c r="L4294" s="44"/>
      <c r="M4294" s="47" t="str">
        <f>IFERROR(TRIM($K4294)/_xlfn.XLOOKUP(TRIM($F4294),Produktinformasjon!$D$5:$D$10000,Produktinformasjon!$L$5:$L$10000,,0),"Pris per enhet "&amp;Til_Hvem&amp;" beregnes automatisk ved komplett utfylling")</f>
        <v>Pris per enhet Regionalt beregnes automatisk ved komplett utfylling</v>
      </c>
      <c r="N4294" s="47" t="str">
        <f>IFERROR(TRIM($L4294)/_xlfn.XLOOKUP(TRIM($F4294),Produktinformasjon!$D$5:$D$10000,Produktinformasjon!$L$5:$L$10000,,0),"Pris per enhet Regionalt felleslager beregnes automatisk ved komplett utfylling")</f>
        <v>Pris per enhet Regionalt felleslager beregnes automatisk ved komplett utfylling</v>
      </c>
    </row>
    <row r="4295" spans="2:14" x14ac:dyDescent="0.25">
      <c r="B4295" s="33"/>
      <c r="C4295" t="str" cm="1">
        <f t="array" ref="C4295">IFERROR(_xlfn.TEXTJOIN(" | ", TRUE, _xlfn._xlws.FILTER(delKontrakt['#] &amp; " " &amp; delKontrakt[Navn], ISNUMBER(MATCH(delKontrakt['#], VALUE(_xlfn.TEXTSPLIT(SUBSTITUTE(Prisinformasjon!$B4295,  ", ", ","), ",")), 0)))), "Delkontraktnavn hentes automatisk ved å fylle ut delkontraktnummer")</f>
        <v>Delkontraktnavn hentes automatisk ved å fylle ut delkontraktnummer</v>
      </c>
      <c r="D4295" s="34"/>
      <c r="E4295" s="34"/>
      <c r="F4295" s="33"/>
      <c r="G4295" s="33"/>
      <c r="H4295" s="15"/>
      <c r="I4295" s="15"/>
      <c r="J4295" s="15"/>
      <c r="K4295" s="48"/>
      <c r="L4295" s="44"/>
      <c r="M4295" s="47" t="str">
        <f>IFERROR(TRIM($K4295)/_xlfn.XLOOKUP(TRIM($F4295),Produktinformasjon!$D$5:$D$10000,Produktinformasjon!$L$5:$L$10000,,0),"Pris per enhet "&amp;Til_Hvem&amp;" beregnes automatisk ved komplett utfylling")</f>
        <v>Pris per enhet Regionalt beregnes automatisk ved komplett utfylling</v>
      </c>
      <c r="N4295" s="47" t="str">
        <f>IFERROR(TRIM($L4295)/_xlfn.XLOOKUP(TRIM($F4295),Produktinformasjon!$D$5:$D$10000,Produktinformasjon!$L$5:$L$10000,,0),"Pris per enhet Regionalt felleslager beregnes automatisk ved komplett utfylling")</f>
        <v>Pris per enhet Regionalt felleslager beregnes automatisk ved komplett utfylling</v>
      </c>
    </row>
    <row r="4296" spans="2:14" x14ac:dyDescent="0.25">
      <c r="B4296" s="33"/>
      <c r="C4296" t="str" cm="1">
        <f t="array" ref="C4296">IFERROR(_xlfn.TEXTJOIN(" | ", TRUE, _xlfn._xlws.FILTER(delKontrakt['#] &amp; " " &amp; delKontrakt[Navn], ISNUMBER(MATCH(delKontrakt['#], VALUE(_xlfn.TEXTSPLIT(SUBSTITUTE(Prisinformasjon!$B4296,  ", ", ","), ",")), 0)))), "Delkontraktnavn hentes automatisk ved å fylle ut delkontraktnummer")</f>
        <v>Delkontraktnavn hentes automatisk ved å fylle ut delkontraktnummer</v>
      </c>
      <c r="D4296" s="34"/>
      <c r="E4296" s="34"/>
      <c r="F4296" s="33"/>
      <c r="G4296" s="33"/>
      <c r="H4296" s="15"/>
      <c r="I4296" s="15"/>
      <c r="J4296" s="15"/>
      <c r="K4296" s="48"/>
      <c r="L4296" s="44"/>
      <c r="M4296" s="47" t="str">
        <f>IFERROR(TRIM($K4296)/_xlfn.XLOOKUP(TRIM($F4296),Produktinformasjon!$D$5:$D$10000,Produktinformasjon!$L$5:$L$10000,,0),"Pris per enhet "&amp;Til_Hvem&amp;" beregnes automatisk ved komplett utfylling")</f>
        <v>Pris per enhet Regionalt beregnes automatisk ved komplett utfylling</v>
      </c>
      <c r="N4296" s="47" t="str">
        <f>IFERROR(TRIM($L4296)/_xlfn.XLOOKUP(TRIM($F4296),Produktinformasjon!$D$5:$D$10000,Produktinformasjon!$L$5:$L$10000,,0),"Pris per enhet Regionalt felleslager beregnes automatisk ved komplett utfylling")</f>
        <v>Pris per enhet Regionalt felleslager beregnes automatisk ved komplett utfylling</v>
      </c>
    </row>
    <row r="4297" spans="2:14" x14ac:dyDescent="0.25">
      <c r="B4297" s="33"/>
      <c r="C4297" t="str" cm="1">
        <f t="array" ref="C4297">IFERROR(_xlfn.TEXTJOIN(" | ", TRUE, _xlfn._xlws.FILTER(delKontrakt['#] &amp; " " &amp; delKontrakt[Navn], ISNUMBER(MATCH(delKontrakt['#], VALUE(_xlfn.TEXTSPLIT(SUBSTITUTE(Prisinformasjon!$B4297,  ", ", ","), ",")), 0)))), "Delkontraktnavn hentes automatisk ved å fylle ut delkontraktnummer")</f>
        <v>Delkontraktnavn hentes automatisk ved å fylle ut delkontraktnummer</v>
      </c>
      <c r="D4297" s="34"/>
      <c r="E4297" s="34"/>
      <c r="F4297" s="33"/>
      <c r="G4297" s="33"/>
      <c r="H4297" s="15"/>
      <c r="I4297" s="15"/>
      <c r="J4297" s="15"/>
      <c r="K4297" s="48"/>
      <c r="L4297" s="44"/>
      <c r="M4297" s="47" t="str">
        <f>IFERROR(TRIM($K4297)/_xlfn.XLOOKUP(TRIM($F4297),Produktinformasjon!$D$5:$D$10000,Produktinformasjon!$L$5:$L$10000,,0),"Pris per enhet "&amp;Til_Hvem&amp;" beregnes automatisk ved komplett utfylling")</f>
        <v>Pris per enhet Regionalt beregnes automatisk ved komplett utfylling</v>
      </c>
      <c r="N4297" s="47" t="str">
        <f>IFERROR(TRIM($L4297)/_xlfn.XLOOKUP(TRIM($F4297),Produktinformasjon!$D$5:$D$10000,Produktinformasjon!$L$5:$L$10000,,0),"Pris per enhet Regionalt felleslager beregnes automatisk ved komplett utfylling")</f>
        <v>Pris per enhet Regionalt felleslager beregnes automatisk ved komplett utfylling</v>
      </c>
    </row>
    <row r="4298" spans="2:14" x14ac:dyDescent="0.25">
      <c r="B4298" s="33"/>
      <c r="C4298" t="str" cm="1">
        <f t="array" ref="C4298">IFERROR(_xlfn.TEXTJOIN(" | ", TRUE, _xlfn._xlws.FILTER(delKontrakt['#] &amp; " " &amp; delKontrakt[Navn], ISNUMBER(MATCH(delKontrakt['#], VALUE(_xlfn.TEXTSPLIT(SUBSTITUTE(Prisinformasjon!$B4298,  ", ", ","), ",")), 0)))), "Delkontraktnavn hentes automatisk ved å fylle ut delkontraktnummer")</f>
        <v>Delkontraktnavn hentes automatisk ved å fylle ut delkontraktnummer</v>
      </c>
      <c r="D4298" s="34"/>
      <c r="E4298" s="34"/>
      <c r="F4298" s="33"/>
      <c r="G4298" s="33"/>
      <c r="H4298" s="15"/>
      <c r="I4298" s="15"/>
      <c r="J4298" s="15"/>
      <c r="K4298" s="48"/>
      <c r="L4298" s="44"/>
      <c r="M4298" s="47" t="str">
        <f>IFERROR(TRIM($K4298)/_xlfn.XLOOKUP(TRIM($F4298),Produktinformasjon!$D$5:$D$10000,Produktinformasjon!$L$5:$L$10000,,0),"Pris per enhet "&amp;Til_Hvem&amp;" beregnes automatisk ved komplett utfylling")</f>
        <v>Pris per enhet Regionalt beregnes automatisk ved komplett utfylling</v>
      </c>
      <c r="N4298" s="47" t="str">
        <f>IFERROR(TRIM($L4298)/_xlfn.XLOOKUP(TRIM($F4298),Produktinformasjon!$D$5:$D$10000,Produktinformasjon!$L$5:$L$10000,,0),"Pris per enhet Regionalt felleslager beregnes automatisk ved komplett utfylling")</f>
        <v>Pris per enhet Regionalt felleslager beregnes automatisk ved komplett utfylling</v>
      </c>
    </row>
    <row r="4299" spans="2:14" x14ac:dyDescent="0.25">
      <c r="B4299" s="33"/>
      <c r="C4299" t="str" cm="1">
        <f t="array" ref="C4299">IFERROR(_xlfn.TEXTJOIN(" | ", TRUE, _xlfn._xlws.FILTER(delKontrakt['#] &amp; " " &amp; delKontrakt[Navn], ISNUMBER(MATCH(delKontrakt['#], VALUE(_xlfn.TEXTSPLIT(SUBSTITUTE(Prisinformasjon!$B4299,  ", ", ","), ",")), 0)))), "Delkontraktnavn hentes automatisk ved å fylle ut delkontraktnummer")</f>
        <v>Delkontraktnavn hentes automatisk ved å fylle ut delkontraktnummer</v>
      </c>
      <c r="D4299" s="34"/>
      <c r="E4299" s="34"/>
      <c r="F4299" s="33"/>
      <c r="G4299" s="33"/>
      <c r="H4299" s="15"/>
      <c r="I4299" s="15"/>
      <c r="J4299" s="15"/>
      <c r="K4299" s="48"/>
      <c r="L4299" s="44"/>
      <c r="M4299" s="47" t="str">
        <f>IFERROR(TRIM($K4299)/_xlfn.XLOOKUP(TRIM($F4299),Produktinformasjon!$D$5:$D$10000,Produktinformasjon!$L$5:$L$10000,,0),"Pris per enhet "&amp;Til_Hvem&amp;" beregnes automatisk ved komplett utfylling")</f>
        <v>Pris per enhet Regionalt beregnes automatisk ved komplett utfylling</v>
      </c>
      <c r="N4299" s="47" t="str">
        <f>IFERROR(TRIM($L4299)/_xlfn.XLOOKUP(TRIM($F4299),Produktinformasjon!$D$5:$D$10000,Produktinformasjon!$L$5:$L$10000,,0),"Pris per enhet Regionalt felleslager beregnes automatisk ved komplett utfylling")</f>
        <v>Pris per enhet Regionalt felleslager beregnes automatisk ved komplett utfylling</v>
      </c>
    </row>
    <row r="4300" spans="2:14" x14ac:dyDescent="0.25">
      <c r="B4300" s="33"/>
      <c r="C4300" t="str" cm="1">
        <f t="array" ref="C4300">IFERROR(_xlfn.TEXTJOIN(" | ", TRUE, _xlfn._xlws.FILTER(delKontrakt['#] &amp; " " &amp; delKontrakt[Navn], ISNUMBER(MATCH(delKontrakt['#], VALUE(_xlfn.TEXTSPLIT(SUBSTITUTE(Prisinformasjon!$B4300,  ", ", ","), ",")), 0)))), "Delkontraktnavn hentes automatisk ved å fylle ut delkontraktnummer")</f>
        <v>Delkontraktnavn hentes automatisk ved å fylle ut delkontraktnummer</v>
      </c>
      <c r="D4300" s="34"/>
      <c r="E4300" s="34"/>
      <c r="F4300" s="33"/>
      <c r="G4300" s="33"/>
      <c r="H4300" s="15"/>
      <c r="I4300" s="15"/>
      <c r="J4300" s="15"/>
      <c r="K4300" s="48"/>
      <c r="L4300" s="44"/>
      <c r="M4300" s="47" t="str">
        <f>IFERROR(TRIM($K4300)/_xlfn.XLOOKUP(TRIM($F4300),Produktinformasjon!$D$5:$D$10000,Produktinformasjon!$L$5:$L$10000,,0),"Pris per enhet "&amp;Til_Hvem&amp;" beregnes automatisk ved komplett utfylling")</f>
        <v>Pris per enhet Regionalt beregnes automatisk ved komplett utfylling</v>
      </c>
      <c r="N4300" s="47" t="str">
        <f>IFERROR(TRIM($L4300)/_xlfn.XLOOKUP(TRIM($F4300),Produktinformasjon!$D$5:$D$10000,Produktinformasjon!$L$5:$L$10000,,0),"Pris per enhet Regionalt felleslager beregnes automatisk ved komplett utfylling")</f>
        <v>Pris per enhet Regionalt felleslager beregnes automatisk ved komplett utfylling</v>
      </c>
    </row>
    <row r="4301" spans="2:14" x14ac:dyDescent="0.25">
      <c r="B4301" s="33"/>
      <c r="C4301" t="str" cm="1">
        <f t="array" ref="C4301">IFERROR(_xlfn.TEXTJOIN(" | ", TRUE, _xlfn._xlws.FILTER(delKontrakt['#] &amp; " " &amp; delKontrakt[Navn], ISNUMBER(MATCH(delKontrakt['#], VALUE(_xlfn.TEXTSPLIT(SUBSTITUTE(Prisinformasjon!$B4301,  ", ", ","), ",")), 0)))), "Delkontraktnavn hentes automatisk ved å fylle ut delkontraktnummer")</f>
        <v>Delkontraktnavn hentes automatisk ved å fylle ut delkontraktnummer</v>
      </c>
      <c r="D4301" s="34"/>
      <c r="E4301" s="34"/>
      <c r="F4301" s="33"/>
      <c r="G4301" s="33"/>
      <c r="H4301" s="15"/>
      <c r="I4301" s="15"/>
      <c r="J4301" s="15"/>
      <c r="K4301" s="48"/>
      <c r="L4301" s="44"/>
      <c r="M4301" s="47" t="str">
        <f>IFERROR(TRIM($K4301)/_xlfn.XLOOKUP(TRIM($F4301),Produktinformasjon!$D$5:$D$10000,Produktinformasjon!$L$5:$L$10000,,0),"Pris per enhet "&amp;Til_Hvem&amp;" beregnes automatisk ved komplett utfylling")</f>
        <v>Pris per enhet Regionalt beregnes automatisk ved komplett utfylling</v>
      </c>
      <c r="N4301" s="47" t="str">
        <f>IFERROR(TRIM($L4301)/_xlfn.XLOOKUP(TRIM($F4301),Produktinformasjon!$D$5:$D$10000,Produktinformasjon!$L$5:$L$10000,,0),"Pris per enhet Regionalt felleslager beregnes automatisk ved komplett utfylling")</f>
        <v>Pris per enhet Regionalt felleslager beregnes automatisk ved komplett utfylling</v>
      </c>
    </row>
    <row r="4302" spans="2:14" x14ac:dyDescent="0.25">
      <c r="B4302" s="33"/>
      <c r="C4302" t="str" cm="1">
        <f t="array" ref="C4302">IFERROR(_xlfn.TEXTJOIN(" | ", TRUE, _xlfn._xlws.FILTER(delKontrakt['#] &amp; " " &amp; delKontrakt[Navn], ISNUMBER(MATCH(delKontrakt['#], VALUE(_xlfn.TEXTSPLIT(SUBSTITUTE(Prisinformasjon!$B4302,  ", ", ","), ",")), 0)))), "Delkontraktnavn hentes automatisk ved å fylle ut delkontraktnummer")</f>
        <v>Delkontraktnavn hentes automatisk ved å fylle ut delkontraktnummer</v>
      </c>
      <c r="D4302" s="34"/>
      <c r="E4302" s="34"/>
      <c r="F4302" s="33"/>
      <c r="G4302" s="33"/>
      <c r="H4302" s="15"/>
      <c r="I4302" s="15"/>
      <c r="J4302" s="15"/>
      <c r="K4302" s="48"/>
      <c r="L4302" s="44"/>
      <c r="M4302" s="47" t="str">
        <f>IFERROR(TRIM($K4302)/_xlfn.XLOOKUP(TRIM($F4302),Produktinformasjon!$D$5:$D$10000,Produktinformasjon!$L$5:$L$10000,,0),"Pris per enhet "&amp;Til_Hvem&amp;" beregnes automatisk ved komplett utfylling")</f>
        <v>Pris per enhet Regionalt beregnes automatisk ved komplett utfylling</v>
      </c>
      <c r="N4302" s="47" t="str">
        <f>IFERROR(TRIM($L4302)/_xlfn.XLOOKUP(TRIM($F4302),Produktinformasjon!$D$5:$D$10000,Produktinformasjon!$L$5:$L$10000,,0),"Pris per enhet Regionalt felleslager beregnes automatisk ved komplett utfylling")</f>
        <v>Pris per enhet Regionalt felleslager beregnes automatisk ved komplett utfylling</v>
      </c>
    </row>
    <row r="4303" spans="2:14" x14ac:dyDescent="0.25">
      <c r="B4303" s="33"/>
      <c r="C4303" t="str" cm="1">
        <f t="array" ref="C4303">IFERROR(_xlfn.TEXTJOIN(" | ", TRUE, _xlfn._xlws.FILTER(delKontrakt['#] &amp; " " &amp; delKontrakt[Navn], ISNUMBER(MATCH(delKontrakt['#], VALUE(_xlfn.TEXTSPLIT(SUBSTITUTE(Prisinformasjon!$B4303,  ", ", ","), ",")), 0)))), "Delkontraktnavn hentes automatisk ved å fylle ut delkontraktnummer")</f>
        <v>Delkontraktnavn hentes automatisk ved å fylle ut delkontraktnummer</v>
      </c>
      <c r="D4303" s="34"/>
      <c r="E4303" s="34"/>
      <c r="F4303" s="33"/>
      <c r="G4303" s="33"/>
      <c r="H4303" s="15"/>
      <c r="I4303" s="15"/>
      <c r="J4303" s="15"/>
      <c r="K4303" s="48"/>
      <c r="L4303" s="44"/>
      <c r="M4303" s="47" t="str">
        <f>IFERROR(TRIM($K4303)/_xlfn.XLOOKUP(TRIM($F4303),Produktinformasjon!$D$5:$D$10000,Produktinformasjon!$L$5:$L$10000,,0),"Pris per enhet "&amp;Til_Hvem&amp;" beregnes automatisk ved komplett utfylling")</f>
        <v>Pris per enhet Regionalt beregnes automatisk ved komplett utfylling</v>
      </c>
      <c r="N4303" s="47" t="str">
        <f>IFERROR(TRIM($L4303)/_xlfn.XLOOKUP(TRIM($F4303),Produktinformasjon!$D$5:$D$10000,Produktinformasjon!$L$5:$L$10000,,0),"Pris per enhet Regionalt felleslager beregnes automatisk ved komplett utfylling")</f>
        <v>Pris per enhet Regionalt felleslager beregnes automatisk ved komplett utfylling</v>
      </c>
    </row>
    <row r="4304" spans="2:14" x14ac:dyDescent="0.25">
      <c r="B4304" s="33"/>
      <c r="C4304" t="str" cm="1">
        <f t="array" ref="C4304">IFERROR(_xlfn.TEXTJOIN(" | ", TRUE, _xlfn._xlws.FILTER(delKontrakt['#] &amp; " " &amp; delKontrakt[Navn], ISNUMBER(MATCH(delKontrakt['#], VALUE(_xlfn.TEXTSPLIT(SUBSTITUTE(Prisinformasjon!$B4304,  ", ", ","), ",")), 0)))), "Delkontraktnavn hentes automatisk ved å fylle ut delkontraktnummer")</f>
        <v>Delkontraktnavn hentes automatisk ved å fylle ut delkontraktnummer</v>
      </c>
      <c r="D4304" s="34"/>
      <c r="E4304" s="34"/>
      <c r="F4304" s="33"/>
      <c r="G4304" s="33"/>
      <c r="H4304" s="15"/>
      <c r="I4304" s="15"/>
      <c r="J4304" s="15"/>
      <c r="K4304" s="48"/>
      <c r="L4304" s="44"/>
      <c r="M4304" s="47" t="str">
        <f>IFERROR(TRIM($K4304)/_xlfn.XLOOKUP(TRIM($F4304),Produktinformasjon!$D$5:$D$10000,Produktinformasjon!$L$5:$L$10000,,0),"Pris per enhet "&amp;Til_Hvem&amp;" beregnes automatisk ved komplett utfylling")</f>
        <v>Pris per enhet Regionalt beregnes automatisk ved komplett utfylling</v>
      </c>
      <c r="N4304" s="47" t="str">
        <f>IFERROR(TRIM($L4304)/_xlfn.XLOOKUP(TRIM($F4304),Produktinformasjon!$D$5:$D$10000,Produktinformasjon!$L$5:$L$10000,,0),"Pris per enhet Regionalt felleslager beregnes automatisk ved komplett utfylling")</f>
        <v>Pris per enhet Regionalt felleslager beregnes automatisk ved komplett utfylling</v>
      </c>
    </row>
    <row r="4305" spans="2:14" x14ac:dyDescent="0.25">
      <c r="B4305" s="33"/>
      <c r="C4305" t="str" cm="1">
        <f t="array" ref="C4305">IFERROR(_xlfn.TEXTJOIN(" | ", TRUE, _xlfn._xlws.FILTER(delKontrakt['#] &amp; " " &amp; delKontrakt[Navn], ISNUMBER(MATCH(delKontrakt['#], VALUE(_xlfn.TEXTSPLIT(SUBSTITUTE(Prisinformasjon!$B4305,  ", ", ","), ",")), 0)))), "Delkontraktnavn hentes automatisk ved å fylle ut delkontraktnummer")</f>
        <v>Delkontraktnavn hentes automatisk ved å fylle ut delkontraktnummer</v>
      </c>
      <c r="D4305" s="34"/>
      <c r="E4305" s="34"/>
      <c r="F4305" s="33"/>
      <c r="G4305" s="33"/>
      <c r="H4305" s="15"/>
      <c r="I4305" s="15"/>
      <c r="J4305" s="15"/>
      <c r="K4305" s="48"/>
      <c r="L4305" s="44"/>
      <c r="M4305" s="47" t="str">
        <f>IFERROR(TRIM($K4305)/_xlfn.XLOOKUP(TRIM($F4305),Produktinformasjon!$D$5:$D$10000,Produktinformasjon!$L$5:$L$10000,,0),"Pris per enhet "&amp;Til_Hvem&amp;" beregnes automatisk ved komplett utfylling")</f>
        <v>Pris per enhet Regionalt beregnes automatisk ved komplett utfylling</v>
      </c>
      <c r="N4305" s="47" t="str">
        <f>IFERROR(TRIM($L4305)/_xlfn.XLOOKUP(TRIM($F4305),Produktinformasjon!$D$5:$D$10000,Produktinformasjon!$L$5:$L$10000,,0),"Pris per enhet Regionalt felleslager beregnes automatisk ved komplett utfylling")</f>
        <v>Pris per enhet Regionalt felleslager beregnes automatisk ved komplett utfylling</v>
      </c>
    </row>
    <row r="4306" spans="2:14" x14ac:dyDescent="0.25">
      <c r="B4306" s="33"/>
      <c r="C4306" t="str" cm="1">
        <f t="array" ref="C4306">IFERROR(_xlfn.TEXTJOIN(" | ", TRUE, _xlfn._xlws.FILTER(delKontrakt['#] &amp; " " &amp; delKontrakt[Navn], ISNUMBER(MATCH(delKontrakt['#], VALUE(_xlfn.TEXTSPLIT(SUBSTITUTE(Prisinformasjon!$B4306,  ", ", ","), ",")), 0)))), "Delkontraktnavn hentes automatisk ved å fylle ut delkontraktnummer")</f>
        <v>Delkontraktnavn hentes automatisk ved å fylle ut delkontraktnummer</v>
      </c>
      <c r="D4306" s="34"/>
      <c r="E4306" s="34"/>
      <c r="F4306" s="33"/>
      <c r="G4306" s="33"/>
      <c r="H4306" s="15"/>
      <c r="I4306" s="15"/>
      <c r="J4306" s="15"/>
      <c r="K4306" s="48"/>
      <c r="L4306" s="44"/>
      <c r="M4306" s="47" t="str">
        <f>IFERROR(TRIM($K4306)/_xlfn.XLOOKUP(TRIM($F4306),Produktinformasjon!$D$5:$D$10000,Produktinformasjon!$L$5:$L$10000,,0),"Pris per enhet "&amp;Til_Hvem&amp;" beregnes automatisk ved komplett utfylling")</f>
        <v>Pris per enhet Regionalt beregnes automatisk ved komplett utfylling</v>
      </c>
      <c r="N4306" s="47" t="str">
        <f>IFERROR(TRIM($L4306)/_xlfn.XLOOKUP(TRIM($F4306),Produktinformasjon!$D$5:$D$10000,Produktinformasjon!$L$5:$L$10000,,0),"Pris per enhet Regionalt felleslager beregnes automatisk ved komplett utfylling")</f>
        <v>Pris per enhet Regionalt felleslager beregnes automatisk ved komplett utfylling</v>
      </c>
    </row>
    <row r="4307" spans="2:14" x14ac:dyDescent="0.25">
      <c r="B4307" s="33"/>
      <c r="C4307" t="str" cm="1">
        <f t="array" ref="C4307">IFERROR(_xlfn.TEXTJOIN(" | ", TRUE, _xlfn._xlws.FILTER(delKontrakt['#] &amp; " " &amp; delKontrakt[Navn], ISNUMBER(MATCH(delKontrakt['#], VALUE(_xlfn.TEXTSPLIT(SUBSTITUTE(Prisinformasjon!$B4307,  ", ", ","), ",")), 0)))), "Delkontraktnavn hentes automatisk ved å fylle ut delkontraktnummer")</f>
        <v>Delkontraktnavn hentes automatisk ved å fylle ut delkontraktnummer</v>
      </c>
      <c r="D4307" s="34"/>
      <c r="E4307" s="34"/>
      <c r="F4307" s="33"/>
      <c r="G4307" s="33"/>
      <c r="H4307" s="15"/>
      <c r="I4307" s="15"/>
      <c r="J4307" s="15"/>
      <c r="K4307" s="48"/>
      <c r="L4307" s="44"/>
      <c r="M4307" s="47" t="str">
        <f>IFERROR(TRIM($K4307)/_xlfn.XLOOKUP(TRIM($F4307),Produktinformasjon!$D$5:$D$10000,Produktinformasjon!$L$5:$L$10000,,0),"Pris per enhet "&amp;Til_Hvem&amp;" beregnes automatisk ved komplett utfylling")</f>
        <v>Pris per enhet Regionalt beregnes automatisk ved komplett utfylling</v>
      </c>
      <c r="N4307" s="47" t="str">
        <f>IFERROR(TRIM($L4307)/_xlfn.XLOOKUP(TRIM($F4307),Produktinformasjon!$D$5:$D$10000,Produktinformasjon!$L$5:$L$10000,,0),"Pris per enhet Regionalt felleslager beregnes automatisk ved komplett utfylling")</f>
        <v>Pris per enhet Regionalt felleslager beregnes automatisk ved komplett utfylling</v>
      </c>
    </row>
    <row r="4308" spans="2:14" x14ac:dyDescent="0.25">
      <c r="B4308" s="33"/>
      <c r="C4308" t="str" cm="1">
        <f t="array" ref="C4308">IFERROR(_xlfn.TEXTJOIN(" | ", TRUE, _xlfn._xlws.FILTER(delKontrakt['#] &amp; " " &amp; delKontrakt[Navn], ISNUMBER(MATCH(delKontrakt['#], VALUE(_xlfn.TEXTSPLIT(SUBSTITUTE(Prisinformasjon!$B4308,  ", ", ","), ",")), 0)))), "Delkontraktnavn hentes automatisk ved å fylle ut delkontraktnummer")</f>
        <v>Delkontraktnavn hentes automatisk ved å fylle ut delkontraktnummer</v>
      </c>
      <c r="D4308" s="34"/>
      <c r="E4308" s="34"/>
      <c r="F4308" s="33"/>
      <c r="G4308" s="33"/>
      <c r="H4308" s="15"/>
      <c r="I4308" s="15"/>
      <c r="J4308" s="15"/>
      <c r="K4308" s="48"/>
      <c r="L4308" s="44"/>
      <c r="M4308" s="47" t="str">
        <f>IFERROR(TRIM($K4308)/_xlfn.XLOOKUP(TRIM($F4308),Produktinformasjon!$D$5:$D$10000,Produktinformasjon!$L$5:$L$10000,,0),"Pris per enhet "&amp;Til_Hvem&amp;" beregnes automatisk ved komplett utfylling")</f>
        <v>Pris per enhet Regionalt beregnes automatisk ved komplett utfylling</v>
      </c>
      <c r="N4308" s="47" t="str">
        <f>IFERROR(TRIM($L4308)/_xlfn.XLOOKUP(TRIM($F4308),Produktinformasjon!$D$5:$D$10000,Produktinformasjon!$L$5:$L$10000,,0),"Pris per enhet Regionalt felleslager beregnes automatisk ved komplett utfylling")</f>
        <v>Pris per enhet Regionalt felleslager beregnes automatisk ved komplett utfylling</v>
      </c>
    </row>
    <row r="4309" spans="2:14" x14ac:dyDescent="0.25">
      <c r="B4309" s="33"/>
      <c r="C4309" t="str" cm="1">
        <f t="array" ref="C4309">IFERROR(_xlfn.TEXTJOIN(" | ", TRUE, _xlfn._xlws.FILTER(delKontrakt['#] &amp; " " &amp; delKontrakt[Navn], ISNUMBER(MATCH(delKontrakt['#], VALUE(_xlfn.TEXTSPLIT(SUBSTITUTE(Prisinformasjon!$B4309,  ", ", ","), ",")), 0)))), "Delkontraktnavn hentes automatisk ved å fylle ut delkontraktnummer")</f>
        <v>Delkontraktnavn hentes automatisk ved å fylle ut delkontraktnummer</v>
      </c>
      <c r="D4309" s="34"/>
      <c r="E4309" s="34"/>
      <c r="F4309" s="33"/>
      <c r="G4309" s="33"/>
      <c r="H4309" s="15"/>
      <c r="I4309" s="15"/>
      <c r="J4309" s="15"/>
      <c r="K4309" s="48"/>
      <c r="L4309" s="44"/>
      <c r="M4309" s="47" t="str">
        <f>IFERROR(TRIM($K4309)/_xlfn.XLOOKUP(TRIM($F4309),Produktinformasjon!$D$5:$D$10000,Produktinformasjon!$L$5:$L$10000,,0),"Pris per enhet "&amp;Til_Hvem&amp;" beregnes automatisk ved komplett utfylling")</f>
        <v>Pris per enhet Regionalt beregnes automatisk ved komplett utfylling</v>
      </c>
      <c r="N4309" s="47" t="str">
        <f>IFERROR(TRIM($L4309)/_xlfn.XLOOKUP(TRIM($F4309),Produktinformasjon!$D$5:$D$10000,Produktinformasjon!$L$5:$L$10000,,0),"Pris per enhet Regionalt felleslager beregnes automatisk ved komplett utfylling")</f>
        <v>Pris per enhet Regionalt felleslager beregnes automatisk ved komplett utfylling</v>
      </c>
    </row>
    <row r="4310" spans="2:14" x14ac:dyDescent="0.25">
      <c r="B4310" s="33"/>
      <c r="C4310" t="str" cm="1">
        <f t="array" ref="C4310">IFERROR(_xlfn.TEXTJOIN(" | ", TRUE, _xlfn._xlws.FILTER(delKontrakt['#] &amp; " " &amp; delKontrakt[Navn], ISNUMBER(MATCH(delKontrakt['#], VALUE(_xlfn.TEXTSPLIT(SUBSTITUTE(Prisinformasjon!$B4310,  ", ", ","), ",")), 0)))), "Delkontraktnavn hentes automatisk ved å fylle ut delkontraktnummer")</f>
        <v>Delkontraktnavn hentes automatisk ved å fylle ut delkontraktnummer</v>
      </c>
      <c r="D4310" s="34"/>
      <c r="E4310" s="34"/>
      <c r="F4310" s="33"/>
      <c r="G4310" s="33"/>
      <c r="H4310" s="15"/>
      <c r="I4310" s="15"/>
      <c r="J4310" s="15"/>
      <c r="K4310" s="48"/>
      <c r="L4310" s="44"/>
      <c r="M4310" s="47" t="str">
        <f>IFERROR(TRIM($K4310)/_xlfn.XLOOKUP(TRIM($F4310),Produktinformasjon!$D$5:$D$10000,Produktinformasjon!$L$5:$L$10000,,0),"Pris per enhet "&amp;Til_Hvem&amp;" beregnes automatisk ved komplett utfylling")</f>
        <v>Pris per enhet Regionalt beregnes automatisk ved komplett utfylling</v>
      </c>
      <c r="N4310" s="47" t="str">
        <f>IFERROR(TRIM($L4310)/_xlfn.XLOOKUP(TRIM($F4310),Produktinformasjon!$D$5:$D$10000,Produktinformasjon!$L$5:$L$10000,,0),"Pris per enhet Regionalt felleslager beregnes automatisk ved komplett utfylling")</f>
        <v>Pris per enhet Regionalt felleslager beregnes automatisk ved komplett utfylling</v>
      </c>
    </row>
    <row r="4311" spans="2:14" x14ac:dyDescent="0.25">
      <c r="B4311" s="33"/>
      <c r="C4311" t="str" cm="1">
        <f t="array" ref="C4311">IFERROR(_xlfn.TEXTJOIN(" | ", TRUE, _xlfn._xlws.FILTER(delKontrakt['#] &amp; " " &amp; delKontrakt[Navn], ISNUMBER(MATCH(delKontrakt['#], VALUE(_xlfn.TEXTSPLIT(SUBSTITUTE(Prisinformasjon!$B4311,  ", ", ","), ",")), 0)))), "Delkontraktnavn hentes automatisk ved å fylle ut delkontraktnummer")</f>
        <v>Delkontraktnavn hentes automatisk ved å fylle ut delkontraktnummer</v>
      </c>
      <c r="D4311" s="34"/>
      <c r="E4311" s="34"/>
      <c r="F4311" s="33"/>
      <c r="G4311" s="33"/>
      <c r="H4311" s="15"/>
      <c r="I4311" s="15"/>
      <c r="J4311" s="15"/>
      <c r="K4311" s="48"/>
      <c r="L4311" s="44"/>
      <c r="M4311" s="47" t="str">
        <f>IFERROR(TRIM($K4311)/_xlfn.XLOOKUP(TRIM($F4311),Produktinformasjon!$D$5:$D$10000,Produktinformasjon!$L$5:$L$10000,,0),"Pris per enhet "&amp;Til_Hvem&amp;" beregnes automatisk ved komplett utfylling")</f>
        <v>Pris per enhet Regionalt beregnes automatisk ved komplett utfylling</v>
      </c>
      <c r="N4311" s="47" t="str">
        <f>IFERROR(TRIM($L4311)/_xlfn.XLOOKUP(TRIM($F4311),Produktinformasjon!$D$5:$D$10000,Produktinformasjon!$L$5:$L$10000,,0),"Pris per enhet Regionalt felleslager beregnes automatisk ved komplett utfylling")</f>
        <v>Pris per enhet Regionalt felleslager beregnes automatisk ved komplett utfylling</v>
      </c>
    </row>
    <row r="4312" spans="2:14" x14ac:dyDescent="0.25">
      <c r="B4312" s="33"/>
      <c r="C4312" t="str" cm="1">
        <f t="array" ref="C4312">IFERROR(_xlfn.TEXTJOIN(" | ", TRUE, _xlfn._xlws.FILTER(delKontrakt['#] &amp; " " &amp; delKontrakt[Navn], ISNUMBER(MATCH(delKontrakt['#], VALUE(_xlfn.TEXTSPLIT(SUBSTITUTE(Prisinformasjon!$B4312,  ", ", ","), ",")), 0)))), "Delkontraktnavn hentes automatisk ved å fylle ut delkontraktnummer")</f>
        <v>Delkontraktnavn hentes automatisk ved å fylle ut delkontraktnummer</v>
      </c>
      <c r="D4312" s="34"/>
      <c r="E4312" s="34"/>
      <c r="F4312" s="33"/>
      <c r="G4312" s="33"/>
      <c r="H4312" s="15"/>
      <c r="I4312" s="15"/>
      <c r="J4312" s="15"/>
      <c r="K4312" s="48"/>
      <c r="L4312" s="44"/>
      <c r="M4312" s="47" t="str">
        <f>IFERROR(TRIM($K4312)/_xlfn.XLOOKUP(TRIM($F4312),Produktinformasjon!$D$5:$D$10000,Produktinformasjon!$L$5:$L$10000,,0),"Pris per enhet "&amp;Til_Hvem&amp;" beregnes automatisk ved komplett utfylling")</f>
        <v>Pris per enhet Regionalt beregnes automatisk ved komplett utfylling</v>
      </c>
      <c r="N4312" s="47" t="str">
        <f>IFERROR(TRIM($L4312)/_xlfn.XLOOKUP(TRIM($F4312),Produktinformasjon!$D$5:$D$10000,Produktinformasjon!$L$5:$L$10000,,0),"Pris per enhet Regionalt felleslager beregnes automatisk ved komplett utfylling")</f>
        <v>Pris per enhet Regionalt felleslager beregnes automatisk ved komplett utfylling</v>
      </c>
    </row>
    <row r="4313" spans="2:14" x14ac:dyDescent="0.25">
      <c r="B4313" s="33"/>
      <c r="C4313" t="str" cm="1">
        <f t="array" ref="C4313">IFERROR(_xlfn.TEXTJOIN(" | ", TRUE, _xlfn._xlws.FILTER(delKontrakt['#] &amp; " " &amp; delKontrakt[Navn], ISNUMBER(MATCH(delKontrakt['#], VALUE(_xlfn.TEXTSPLIT(SUBSTITUTE(Prisinformasjon!$B4313,  ", ", ","), ",")), 0)))), "Delkontraktnavn hentes automatisk ved å fylle ut delkontraktnummer")</f>
        <v>Delkontraktnavn hentes automatisk ved å fylle ut delkontraktnummer</v>
      </c>
      <c r="D4313" s="34"/>
      <c r="E4313" s="34"/>
      <c r="F4313" s="33"/>
      <c r="G4313" s="33"/>
      <c r="H4313" s="15"/>
      <c r="I4313" s="15"/>
      <c r="J4313" s="15"/>
      <c r="K4313" s="48"/>
      <c r="L4313" s="44"/>
      <c r="M4313" s="47" t="str">
        <f>IFERROR(TRIM($K4313)/_xlfn.XLOOKUP(TRIM($F4313),Produktinformasjon!$D$5:$D$10000,Produktinformasjon!$L$5:$L$10000,,0),"Pris per enhet "&amp;Til_Hvem&amp;" beregnes automatisk ved komplett utfylling")</f>
        <v>Pris per enhet Regionalt beregnes automatisk ved komplett utfylling</v>
      </c>
      <c r="N4313" s="47" t="str">
        <f>IFERROR(TRIM($L4313)/_xlfn.XLOOKUP(TRIM($F4313),Produktinformasjon!$D$5:$D$10000,Produktinformasjon!$L$5:$L$10000,,0),"Pris per enhet Regionalt felleslager beregnes automatisk ved komplett utfylling")</f>
        <v>Pris per enhet Regionalt felleslager beregnes automatisk ved komplett utfylling</v>
      </c>
    </row>
    <row r="4314" spans="2:14" x14ac:dyDescent="0.25">
      <c r="B4314" s="33"/>
      <c r="C4314" t="str" cm="1">
        <f t="array" ref="C4314">IFERROR(_xlfn.TEXTJOIN(" | ", TRUE, _xlfn._xlws.FILTER(delKontrakt['#] &amp; " " &amp; delKontrakt[Navn], ISNUMBER(MATCH(delKontrakt['#], VALUE(_xlfn.TEXTSPLIT(SUBSTITUTE(Prisinformasjon!$B4314,  ", ", ","), ",")), 0)))), "Delkontraktnavn hentes automatisk ved å fylle ut delkontraktnummer")</f>
        <v>Delkontraktnavn hentes automatisk ved å fylle ut delkontraktnummer</v>
      </c>
      <c r="D4314" s="34"/>
      <c r="E4314" s="34"/>
      <c r="F4314" s="33"/>
      <c r="G4314" s="33"/>
      <c r="H4314" s="15"/>
      <c r="I4314" s="15"/>
      <c r="J4314" s="15"/>
      <c r="K4314" s="48"/>
      <c r="L4314" s="44"/>
      <c r="M4314" s="47" t="str">
        <f>IFERROR(TRIM($K4314)/_xlfn.XLOOKUP(TRIM($F4314),Produktinformasjon!$D$5:$D$10000,Produktinformasjon!$L$5:$L$10000,,0),"Pris per enhet "&amp;Til_Hvem&amp;" beregnes automatisk ved komplett utfylling")</f>
        <v>Pris per enhet Regionalt beregnes automatisk ved komplett utfylling</v>
      </c>
      <c r="N4314" s="47" t="str">
        <f>IFERROR(TRIM($L4314)/_xlfn.XLOOKUP(TRIM($F4314),Produktinformasjon!$D$5:$D$10000,Produktinformasjon!$L$5:$L$10000,,0),"Pris per enhet Regionalt felleslager beregnes automatisk ved komplett utfylling")</f>
        <v>Pris per enhet Regionalt felleslager beregnes automatisk ved komplett utfylling</v>
      </c>
    </row>
    <row r="4315" spans="2:14" x14ac:dyDescent="0.25">
      <c r="B4315" s="33"/>
      <c r="C4315" t="str" cm="1">
        <f t="array" ref="C4315">IFERROR(_xlfn.TEXTJOIN(" | ", TRUE, _xlfn._xlws.FILTER(delKontrakt['#] &amp; " " &amp; delKontrakt[Navn], ISNUMBER(MATCH(delKontrakt['#], VALUE(_xlfn.TEXTSPLIT(SUBSTITUTE(Prisinformasjon!$B4315,  ", ", ","), ",")), 0)))), "Delkontraktnavn hentes automatisk ved å fylle ut delkontraktnummer")</f>
        <v>Delkontraktnavn hentes automatisk ved å fylle ut delkontraktnummer</v>
      </c>
      <c r="D4315" s="34"/>
      <c r="E4315" s="34"/>
      <c r="F4315" s="33"/>
      <c r="G4315" s="33"/>
      <c r="H4315" s="15"/>
      <c r="I4315" s="15"/>
      <c r="J4315" s="15"/>
      <c r="K4315" s="48"/>
      <c r="L4315" s="44"/>
      <c r="M4315" s="47" t="str">
        <f>IFERROR(TRIM($K4315)/_xlfn.XLOOKUP(TRIM($F4315),Produktinformasjon!$D$5:$D$10000,Produktinformasjon!$L$5:$L$10000,,0),"Pris per enhet "&amp;Til_Hvem&amp;" beregnes automatisk ved komplett utfylling")</f>
        <v>Pris per enhet Regionalt beregnes automatisk ved komplett utfylling</v>
      </c>
      <c r="N4315" s="47" t="str">
        <f>IFERROR(TRIM($L4315)/_xlfn.XLOOKUP(TRIM($F4315),Produktinformasjon!$D$5:$D$10000,Produktinformasjon!$L$5:$L$10000,,0),"Pris per enhet Regionalt felleslager beregnes automatisk ved komplett utfylling")</f>
        <v>Pris per enhet Regionalt felleslager beregnes automatisk ved komplett utfylling</v>
      </c>
    </row>
    <row r="4316" spans="2:14" x14ac:dyDescent="0.25">
      <c r="B4316" s="33"/>
      <c r="C4316" t="str" cm="1">
        <f t="array" ref="C4316">IFERROR(_xlfn.TEXTJOIN(" | ", TRUE, _xlfn._xlws.FILTER(delKontrakt['#] &amp; " " &amp; delKontrakt[Navn], ISNUMBER(MATCH(delKontrakt['#], VALUE(_xlfn.TEXTSPLIT(SUBSTITUTE(Prisinformasjon!$B4316,  ", ", ","), ",")), 0)))), "Delkontraktnavn hentes automatisk ved å fylle ut delkontraktnummer")</f>
        <v>Delkontraktnavn hentes automatisk ved å fylle ut delkontraktnummer</v>
      </c>
      <c r="D4316" s="34"/>
      <c r="E4316" s="34"/>
      <c r="F4316" s="33"/>
      <c r="G4316" s="33"/>
      <c r="H4316" s="15"/>
      <c r="I4316" s="15"/>
      <c r="J4316" s="15"/>
      <c r="K4316" s="48"/>
      <c r="L4316" s="44"/>
      <c r="M4316" s="47" t="str">
        <f>IFERROR(TRIM($K4316)/_xlfn.XLOOKUP(TRIM($F4316),Produktinformasjon!$D$5:$D$10000,Produktinformasjon!$L$5:$L$10000,,0),"Pris per enhet "&amp;Til_Hvem&amp;" beregnes automatisk ved komplett utfylling")</f>
        <v>Pris per enhet Regionalt beregnes automatisk ved komplett utfylling</v>
      </c>
      <c r="N4316" s="47" t="str">
        <f>IFERROR(TRIM($L4316)/_xlfn.XLOOKUP(TRIM($F4316),Produktinformasjon!$D$5:$D$10000,Produktinformasjon!$L$5:$L$10000,,0),"Pris per enhet Regionalt felleslager beregnes automatisk ved komplett utfylling")</f>
        <v>Pris per enhet Regionalt felleslager beregnes automatisk ved komplett utfylling</v>
      </c>
    </row>
    <row r="4317" spans="2:14" x14ac:dyDescent="0.25">
      <c r="B4317" s="33"/>
      <c r="C4317" t="str" cm="1">
        <f t="array" ref="C4317">IFERROR(_xlfn.TEXTJOIN(" | ", TRUE, _xlfn._xlws.FILTER(delKontrakt['#] &amp; " " &amp; delKontrakt[Navn], ISNUMBER(MATCH(delKontrakt['#], VALUE(_xlfn.TEXTSPLIT(SUBSTITUTE(Prisinformasjon!$B4317,  ", ", ","), ",")), 0)))), "Delkontraktnavn hentes automatisk ved å fylle ut delkontraktnummer")</f>
        <v>Delkontraktnavn hentes automatisk ved å fylle ut delkontraktnummer</v>
      </c>
      <c r="D4317" s="34"/>
      <c r="E4317" s="34"/>
      <c r="F4317" s="33"/>
      <c r="G4317" s="33"/>
      <c r="H4317" s="15"/>
      <c r="I4317" s="15"/>
      <c r="J4317" s="15"/>
      <c r="K4317" s="48"/>
      <c r="L4317" s="44"/>
      <c r="M4317" s="47" t="str">
        <f>IFERROR(TRIM($K4317)/_xlfn.XLOOKUP(TRIM($F4317),Produktinformasjon!$D$5:$D$10000,Produktinformasjon!$L$5:$L$10000,,0),"Pris per enhet "&amp;Til_Hvem&amp;" beregnes automatisk ved komplett utfylling")</f>
        <v>Pris per enhet Regionalt beregnes automatisk ved komplett utfylling</v>
      </c>
      <c r="N4317" s="47" t="str">
        <f>IFERROR(TRIM($L4317)/_xlfn.XLOOKUP(TRIM($F4317),Produktinformasjon!$D$5:$D$10000,Produktinformasjon!$L$5:$L$10000,,0),"Pris per enhet Regionalt felleslager beregnes automatisk ved komplett utfylling")</f>
        <v>Pris per enhet Regionalt felleslager beregnes automatisk ved komplett utfylling</v>
      </c>
    </row>
    <row r="4318" spans="2:14" x14ac:dyDescent="0.25">
      <c r="B4318" s="33"/>
      <c r="C4318" t="str" cm="1">
        <f t="array" ref="C4318">IFERROR(_xlfn.TEXTJOIN(" | ", TRUE, _xlfn._xlws.FILTER(delKontrakt['#] &amp; " " &amp; delKontrakt[Navn], ISNUMBER(MATCH(delKontrakt['#], VALUE(_xlfn.TEXTSPLIT(SUBSTITUTE(Prisinformasjon!$B4318,  ", ", ","), ",")), 0)))), "Delkontraktnavn hentes automatisk ved å fylle ut delkontraktnummer")</f>
        <v>Delkontraktnavn hentes automatisk ved å fylle ut delkontraktnummer</v>
      </c>
      <c r="D4318" s="34"/>
      <c r="E4318" s="34"/>
      <c r="F4318" s="33"/>
      <c r="G4318" s="33"/>
      <c r="H4318" s="15"/>
      <c r="I4318" s="15"/>
      <c r="J4318" s="15"/>
      <c r="K4318" s="48"/>
      <c r="L4318" s="44"/>
      <c r="M4318" s="47" t="str">
        <f>IFERROR(TRIM($K4318)/_xlfn.XLOOKUP(TRIM($F4318),Produktinformasjon!$D$5:$D$10000,Produktinformasjon!$L$5:$L$10000,,0),"Pris per enhet "&amp;Til_Hvem&amp;" beregnes automatisk ved komplett utfylling")</f>
        <v>Pris per enhet Regionalt beregnes automatisk ved komplett utfylling</v>
      </c>
      <c r="N4318" s="47" t="str">
        <f>IFERROR(TRIM($L4318)/_xlfn.XLOOKUP(TRIM($F4318),Produktinformasjon!$D$5:$D$10000,Produktinformasjon!$L$5:$L$10000,,0),"Pris per enhet Regionalt felleslager beregnes automatisk ved komplett utfylling")</f>
        <v>Pris per enhet Regionalt felleslager beregnes automatisk ved komplett utfylling</v>
      </c>
    </row>
    <row r="4319" spans="2:14" x14ac:dyDescent="0.25">
      <c r="B4319" s="33"/>
      <c r="C4319" t="str" cm="1">
        <f t="array" ref="C4319">IFERROR(_xlfn.TEXTJOIN(" | ", TRUE, _xlfn._xlws.FILTER(delKontrakt['#] &amp; " " &amp; delKontrakt[Navn], ISNUMBER(MATCH(delKontrakt['#], VALUE(_xlfn.TEXTSPLIT(SUBSTITUTE(Prisinformasjon!$B4319,  ", ", ","), ",")), 0)))), "Delkontraktnavn hentes automatisk ved å fylle ut delkontraktnummer")</f>
        <v>Delkontraktnavn hentes automatisk ved å fylle ut delkontraktnummer</v>
      </c>
      <c r="D4319" s="34"/>
      <c r="E4319" s="34"/>
      <c r="F4319" s="33"/>
      <c r="G4319" s="33"/>
      <c r="H4319" s="15"/>
      <c r="I4319" s="15"/>
      <c r="J4319" s="15"/>
      <c r="K4319" s="48"/>
      <c r="L4319" s="44"/>
      <c r="M4319" s="47" t="str">
        <f>IFERROR(TRIM($K4319)/_xlfn.XLOOKUP(TRIM($F4319),Produktinformasjon!$D$5:$D$10000,Produktinformasjon!$L$5:$L$10000,,0),"Pris per enhet "&amp;Til_Hvem&amp;" beregnes automatisk ved komplett utfylling")</f>
        <v>Pris per enhet Regionalt beregnes automatisk ved komplett utfylling</v>
      </c>
      <c r="N4319" s="47" t="str">
        <f>IFERROR(TRIM($L4319)/_xlfn.XLOOKUP(TRIM($F4319),Produktinformasjon!$D$5:$D$10000,Produktinformasjon!$L$5:$L$10000,,0),"Pris per enhet Regionalt felleslager beregnes automatisk ved komplett utfylling")</f>
        <v>Pris per enhet Regionalt felleslager beregnes automatisk ved komplett utfylling</v>
      </c>
    </row>
    <row r="4320" spans="2:14" x14ac:dyDescent="0.25">
      <c r="B4320" s="33"/>
      <c r="C4320" t="str" cm="1">
        <f t="array" ref="C4320">IFERROR(_xlfn.TEXTJOIN(" | ", TRUE, _xlfn._xlws.FILTER(delKontrakt['#] &amp; " " &amp; delKontrakt[Navn], ISNUMBER(MATCH(delKontrakt['#], VALUE(_xlfn.TEXTSPLIT(SUBSTITUTE(Prisinformasjon!$B4320,  ", ", ","), ",")), 0)))), "Delkontraktnavn hentes automatisk ved å fylle ut delkontraktnummer")</f>
        <v>Delkontraktnavn hentes automatisk ved å fylle ut delkontraktnummer</v>
      </c>
      <c r="D4320" s="34"/>
      <c r="E4320" s="34"/>
      <c r="F4320" s="33"/>
      <c r="G4320" s="33"/>
      <c r="H4320" s="15"/>
      <c r="I4320" s="15"/>
      <c r="J4320" s="15"/>
      <c r="K4320" s="48"/>
      <c r="L4320" s="44"/>
      <c r="M4320" s="47" t="str">
        <f>IFERROR(TRIM($K4320)/_xlfn.XLOOKUP(TRIM($F4320),Produktinformasjon!$D$5:$D$10000,Produktinformasjon!$L$5:$L$10000,,0),"Pris per enhet "&amp;Til_Hvem&amp;" beregnes automatisk ved komplett utfylling")</f>
        <v>Pris per enhet Regionalt beregnes automatisk ved komplett utfylling</v>
      </c>
      <c r="N4320" s="47" t="str">
        <f>IFERROR(TRIM($L4320)/_xlfn.XLOOKUP(TRIM($F4320),Produktinformasjon!$D$5:$D$10000,Produktinformasjon!$L$5:$L$10000,,0),"Pris per enhet Regionalt felleslager beregnes automatisk ved komplett utfylling")</f>
        <v>Pris per enhet Regionalt felleslager beregnes automatisk ved komplett utfylling</v>
      </c>
    </row>
    <row r="4321" spans="2:14" x14ac:dyDescent="0.25">
      <c r="B4321" s="33"/>
      <c r="C4321" t="str" cm="1">
        <f t="array" ref="C4321">IFERROR(_xlfn.TEXTJOIN(" | ", TRUE, _xlfn._xlws.FILTER(delKontrakt['#] &amp; " " &amp; delKontrakt[Navn], ISNUMBER(MATCH(delKontrakt['#], VALUE(_xlfn.TEXTSPLIT(SUBSTITUTE(Prisinformasjon!$B4321,  ", ", ","), ",")), 0)))), "Delkontraktnavn hentes automatisk ved å fylle ut delkontraktnummer")</f>
        <v>Delkontraktnavn hentes automatisk ved å fylle ut delkontraktnummer</v>
      </c>
      <c r="D4321" s="34"/>
      <c r="E4321" s="34"/>
      <c r="F4321" s="33"/>
      <c r="G4321" s="33"/>
      <c r="H4321" s="15"/>
      <c r="I4321" s="15"/>
      <c r="J4321" s="15"/>
      <c r="K4321" s="48"/>
      <c r="L4321" s="44"/>
      <c r="M4321" s="47" t="str">
        <f>IFERROR(TRIM($K4321)/_xlfn.XLOOKUP(TRIM($F4321),Produktinformasjon!$D$5:$D$10000,Produktinformasjon!$L$5:$L$10000,,0),"Pris per enhet "&amp;Til_Hvem&amp;" beregnes automatisk ved komplett utfylling")</f>
        <v>Pris per enhet Regionalt beregnes automatisk ved komplett utfylling</v>
      </c>
      <c r="N4321" s="47" t="str">
        <f>IFERROR(TRIM($L4321)/_xlfn.XLOOKUP(TRIM($F4321),Produktinformasjon!$D$5:$D$10000,Produktinformasjon!$L$5:$L$10000,,0),"Pris per enhet Regionalt felleslager beregnes automatisk ved komplett utfylling")</f>
        <v>Pris per enhet Regionalt felleslager beregnes automatisk ved komplett utfylling</v>
      </c>
    </row>
    <row r="4322" spans="2:14" x14ac:dyDescent="0.25">
      <c r="B4322" s="33"/>
      <c r="C4322" t="str" cm="1">
        <f t="array" ref="C4322">IFERROR(_xlfn.TEXTJOIN(" | ", TRUE, _xlfn._xlws.FILTER(delKontrakt['#] &amp; " " &amp; delKontrakt[Navn], ISNUMBER(MATCH(delKontrakt['#], VALUE(_xlfn.TEXTSPLIT(SUBSTITUTE(Prisinformasjon!$B4322,  ", ", ","), ",")), 0)))), "Delkontraktnavn hentes automatisk ved å fylle ut delkontraktnummer")</f>
        <v>Delkontraktnavn hentes automatisk ved å fylle ut delkontraktnummer</v>
      </c>
      <c r="D4322" s="34"/>
      <c r="E4322" s="34"/>
      <c r="F4322" s="33"/>
      <c r="G4322" s="33"/>
      <c r="H4322" s="15"/>
      <c r="I4322" s="15"/>
      <c r="J4322" s="15"/>
      <c r="K4322" s="48"/>
      <c r="L4322" s="44"/>
      <c r="M4322" s="47" t="str">
        <f>IFERROR(TRIM($K4322)/_xlfn.XLOOKUP(TRIM($F4322),Produktinformasjon!$D$5:$D$10000,Produktinformasjon!$L$5:$L$10000,,0),"Pris per enhet "&amp;Til_Hvem&amp;" beregnes automatisk ved komplett utfylling")</f>
        <v>Pris per enhet Regionalt beregnes automatisk ved komplett utfylling</v>
      </c>
      <c r="N4322" s="47" t="str">
        <f>IFERROR(TRIM($L4322)/_xlfn.XLOOKUP(TRIM($F4322),Produktinformasjon!$D$5:$D$10000,Produktinformasjon!$L$5:$L$10000,,0),"Pris per enhet Regionalt felleslager beregnes automatisk ved komplett utfylling")</f>
        <v>Pris per enhet Regionalt felleslager beregnes automatisk ved komplett utfylling</v>
      </c>
    </row>
    <row r="4323" spans="2:14" x14ac:dyDescent="0.25">
      <c r="B4323" s="33"/>
      <c r="C4323" t="str" cm="1">
        <f t="array" ref="C4323">IFERROR(_xlfn.TEXTJOIN(" | ", TRUE, _xlfn._xlws.FILTER(delKontrakt['#] &amp; " " &amp; delKontrakt[Navn], ISNUMBER(MATCH(delKontrakt['#], VALUE(_xlfn.TEXTSPLIT(SUBSTITUTE(Prisinformasjon!$B4323,  ", ", ","), ",")), 0)))), "Delkontraktnavn hentes automatisk ved å fylle ut delkontraktnummer")</f>
        <v>Delkontraktnavn hentes automatisk ved å fylle ut delkontraktnummer</v>
      </c>
      <c r="D4323" s="34"/>
      <c r="E4323" s="34"/>
      <c r="F4323" s="33"/>
      <c r="G4323" s="33"/>
      <c r="H4323" s="15"/>
      <c r="I4323" s="15"/>
      <c r="J4323" s="15"/>
      <c r="K4323" s="48"/>
      <c r="L4323" s="44"/>
      <c r="M4323" s="47" t="str">
        <f>IFERROR(TRIM($K4323)/_xlfn.XLOOKUP(TRIM($F4323),Produktinformasjon!$D$5:$D$10000,Produktinformasjon!$L$5:$L$10000,,0),"Pris per enhet "&amp;Til_Hvem&amp;" beregnes automatisk ved komplett utfylling")</f>
        <v>Pris per enhet Regionalt beregnes automatisk ved komplett utfylling</v>
      </c>
      <c r="N4323" s="47" t="str">
        <f>IFERROR(TRIM($L4323)/_xlfn.XLOOKUP(TRIM($F4323),Produktinformasjon!$D$5:$D$10000,Produktinformasjon!$L$5:$L$10000,,0),"Pris per enhet Regionalt felleslager beregnes automatisk ved komplett utfylling")</f>
        <v>Pris per enhet Regionalt felleslager beregnes automatisk ved komplett utfylling</v>
      </c>
    </row>
    <row r="4324" spans="2:14" x14ac:dyDescent="0.25">
      <c r="B4324" s="33"/>
      <c r="C4324" t="str" cm="1">
        <f t="array" ref="C4324">IFERROR(_xlfn.TEXTJOIN(" | ", TRUE, _xlfn._xlws.FILTER(delKontrakt['#] &amp; " " &amp; delKontrakt[Navn], ISNUMBER(MATCH(delKontrakt['#], VALUE(_xlfn.TEXTSPLIT(SUBSTITUTE(Prisinformasjon!$B4324,  ", ", ","), ",")), 0)))), "Delkontraktnavn hentes automatisk ved å fylle ut delkontraktnummer")</f>
        <v>Delkontraktnavn hentes automatisk ved å fylle ut delkontraktnummer</v>
      </c>
      <c r="D4324" s="34"/>
      <c r="E4324" s="34"/>
      <c r="F4324" s="33"/>
      <c r="G4324" s="33"/>
      <c r="H4324" s="15"/>
      <c r="I4324" s="15"/>
      <c r="J4324" s="15"/>
      <c r="K4324" s="48"/>
      <c r="L4324" s="44"/>
      <c r="M4324" s="47" t="str">
        <f>IFERROR(TRIM($K4324)/_xlfn.XLOOKUP(TRIM($F4324),Produktinformasjon!$D$5:$D$10000,Produktinformasjon!$L$5:$L$10000,,0),"Pris per enhet "&amp;Til_Hvem&amp;" beregnes automatisk ved komplett utfylling")</f>
        <v>Pris per enhet Regionalt beregnes automatisk ved komplett utfylling</v>
      </c>
      <c r="N4324" s="47" t="str">
        <f>IFERROR(TRIM($L4324)/_xlfn.XLOOKUP(TRIM($F4324),Produktinformasjon!$D$5:$D$10000,Produktinformasjon!$L$5:$L$10000,,0),"Pris per enhet Regionalt felleslager beregnes automatisk ved komplett utfylling")</f>
        <v>Pris per enhet Regionalt felleslager beregnes automatisk ved komplett utfylling</v>
      </c>
    </row>
    <row r="4325" spans="2:14" x14ac:dyDescent="0.25">
      <c r="B4325" s="33"/>
      <c r="C4325" t="str" cm="1">
        <f t="array" ref="C4325">IFERROR(_xlfn.TEXTJOIN(" | ", TRUE, _xlfn._xlws.FILTER(delKontrakt['#] &amp; " " &amp; delKontrakt[Navn], ISNUMBER(MATCH(delKontrakt['#], VALUE(_xlfn.TEXTSPLIT(SUBSTITUTE(Prisinformasjon!$B4325,  ", ", ","), ",")), 0)))), "Delkontraktnavn hentes automatisk ved å fylle ut delkontraktnummer")</f>
        <v>Delkontraktnavn hentes automatisk ved å fylle ut delkontraktnummer</v>
      </c>
      <c r="D4325" s="34"/>
      <c r="E4325" s="34"/>
      <c r="F4325" s="33"/>
      <c r="G4325" s="33"/>
      <c r="H4325" s="15"/>
      <c r="I4325" s="15"/>
      <c r="J4325" s="15"/>
      <c r="K4325" s="48"/>
      <c r="L4325" s="44"/>
      <c r="M4325" s="47" t="str">
        <f>IFERROR(TRIM($K4325)/_xlfn.XLOOKUP(TRIM($F4325),Produktinformasjon!$D$5:$D$10000,Produktinformasjon!$L$5:$L$10000,,0),"Pris per enhet "&amp;Til_Hvem&amp;" beregnes automatisk ved komplett utfylling")</f>
        <v>Pris per enhet Regionalt beregnes automatisk ved komplett utfylling</v>
      </c>
      <c r="N4325" s="47" t="str">
        <f>IFERROR(TRIM($L4325)/_xlfn.XLOOKUP(TRIM($F4325),Produktinformasjon!$D$5:$D$10000,Produktinformasjon!$L$5:$L$10000,,0),"Pris per enhet Regionalt felleslager beregnes automatisk ved komplett utfylling")</f>
        <v>Pris per enhet Regionalt felleslager beregnes automatisk ved komplett utfylling</v>
      </c>
    </row>
    <row r="4326" spans="2:14" x14ac:dyDescent="0.25">
      <c r="B4326" s="33"/>
      <c r="C4326" t="str" cm="1">
        <f t="array" ref="C4326">IFERROR(_xlfn.TEXTJOIN(" | ", TRUE, _xlfn._xlws.FILTER(delKontrakt['#] &amp; " " &amp; delKontrakt[Navn], ISNUMBER(MATCH(delKontrakt['#], VALUE(_xlfn.TEXTSPLIT(SUBSTITUTE(Prisinformasjon!$B4326,  ", ", ","), ",")), 0)))), "Delkontraktnavn hentes automatisk ved å fylle ut delkontraktnummer")</f>
        <v>Delkontraktnavn hentes automatisk ved å fylle ut delkontraktnummer</v>
      </c>
      <c r="D4326" s="34"/>
      <c r="E4326" s="34"/>
      <c r="F4326" s="33"/>
      <c r="G4326" s="33"/>
      <c r="H4326" s="15"/>
      <c r="I4326" s="15"/>
      <c r="J4326" s="15"/>
      <c r="K4326" s="48"/>
      <c r="L4326" s="44"/>
      <c r="M4326" s="47" t="str">
        <f>IFERROR(TRIM($K4326)/_xlfn.XLOOKUP(TRIM($F4326),Produktinformasjon!$D$5:$D$10000,Produktinformasjon!$L$5:$L$10000,,0),"Pris per enhet "&amp;Til_Hvem&amp;" beregnes automatisk ved komplett utfylling")</f>
        <v>Pris per enhet Regionalt beregnes automatisk ved komplett utfylling</v>
      </c>
      <c r="N4326" s="47" t="str">
        <f>IFERROR(TRIM($L4326)/_xlfn.XLOOKUP(TRIM($F4326),Produktinformasjon!$D$5:$D$10000,Produktinformasjon!$L$5:$L$10000,,0),"Pris per enhet Regionalt felleslager beregnes automatisk ved komplett utfylling")</f>
        <v>Pris per enhet Regionalt felleslager beregnes automatisk ved komplett utfylling</v>
      </c>
    </row>
    <row r="4327" spans="2:14" x14ac:dyDescent="0.25">
      <c r="B4327" s="33"/>
      <c r="C4327" t="str" cm="1">
        <f t="array" ref="C4327">IFERROR(_xlfn.TEXTJOIN(" | ", TRUE, _xlfn._xlws.FILTER(delKontrakt['#] &amp; " " &amp; delKontrakt[Navn], ISNUMBER(MATCH(delKontrakt['#], VALUE(_xlfn.TEXTSPLIT(SUBSTITUTE(Prisinformasjon!$B4327,  ", ", ","), ",")), 0)))), "Delkontraktnavn hentes automatisk ved å fylle ut delkontraktnummer")</f>
        <v>Delkontraktnavn hentes automatisk ved å fylle ut delkontraktnummer</v>
      </c>
      <c r="D4327" s="34"/>
      <c r="E4327" s="34"/>
      <c r="F4327" s="33"/>
      <c r="G4327" s="33"/>
      <c r="H4327" s="15"/>
      <c r="I4327" s="15"/>
      <c r="J4327" s="15"/>
      <c r="K4327" s="48"/>
      <c r="L4327" s="44"/>
      <c r="M4327" s="47" t="str">
        <f>IFERROR(TRIM($K4327)/_xlfn.XLOOKUP(TRIM($F4327),Produktinformasjon!$D$5:$D$10000,Produktinformasjon!$L$5:$L$10000,,0),"Pris per enhet "&amp;Til_Hvem&amp;" beregnes automatisk ved komplett utfylling")</f>
        <v>Pris per enhet Regionalt beregnes automatisk ved komplett utfylling</v>
      </c>
      <c r="N4327" s="47" t="str">
        <f>IFERROR(TRIM($L4327)/_xlfn.XLOOKUP(TRIM($F4327),Produktinformasjon!$D$5:$D$10000,Produktinformasjon!$L$5:$L$10000,,0),"Pris per enhet Regionalt felleslager beregnes automatisk ved komplett utfylling")</f>
        <v>Pris per enhet Regionalt felleslager beregnes automatisk ved komplett utfylling</v>
      </c>
    </row>
    <row r="4328" spans="2:14" x14ac:dyDescent="0.25">
      <c r="B4328" s="33"/>
      <c r="C4328" t="str" cm="1">
        <f t="array" ref="C4328">IFERROR(_xlfn.TEXTJOIN(" | ", TRUE, _xlfn._xlws.FILTER(delKontrakt['#] &amp; " " &amp; delKontrakt[Navn], ISNUMBER(MATCH(delKontrakt['#], VALUE(_xlfn.TEXTSPLIT(SUBSTITUTE(Prisinformasjon!$B4328,  ", ", ","), ",")), 0)))), "Delkontraktnavn hentes automatisk ved å fylle ut delkontraktnummer")</f>
        <v>Delkontraktnavn hentes automatisk ved å fylle ut delkontraktnummer</v>
      </c>
      <c r="D4328" s="34"/>
      <c r="E4328" s="34"/>
      <c r="F4328" s="33"/>
      <c r="G4328" s="33"/>
      <c r="H4328" s="15"/>
      <c r="I4328" s="15"/>
      <c r="J4328" s="15"/>
      <c r="K4328" s="48"/>
      <c r="L4328" s="44"/>
      <c r="M4328" s="47" t="str">
        <f>IFERROR(TRIM($K4328)/_xlfn.XLOOKUP(TRIM($F4328),Produktinformasjon!$D$5:$D$10000,Produktinformasjon!$L$5:$L$10000,,0),"Pris per enhet "&amp;Til_Hvem&amp;" beregnes automatisk ved komplett utfylling")</f>
        <v>Pris per enhet Regionalt beregnes automatisk ved komplett utfylling</v>
      </c>
      <c r="N4328" s="47" t="str">
        <f>IFERROR(TRIM($L4328)/_xlfn.XLOOKUP(TRIM($F4328),Produktinformasjon!$D$5:$D$10000,Produktinformasjon!$L$5:$L$10000,,0),"Pris per enhet Regionalt felleslager beregnes automatisk ved komplett utfylling")</f>
        <v>Pris per enhet Regionalt felleslager beregnes automatisk ved komplett utfylling</v>
      </c>
    </row>
    <row r="4329" spans="2:14" x14ac:dyDescent="0.25">
      <c r="B4329" s="33"/>
      <c r="C4329" t="str" cm="1">
        <f t="array" ref="C4329">IFERROR(_xlfn.TEXTJOIN(" | ", TRUE, _xlfn._xlws.FILTER(delKontrakt['#] &amp; " " &amp; delKontrakt[Navn], ISNUMBER(MATCH(delKontrakt['#], VALUE(_xlfn.TEXTSPLIT(SUBSTITUTE(Prisinformasjon!$B4329,  ", ", ","), ",")), 0)))), "Delkontraktnavn hentes automatisk ved å fylle ut delkontraktnummer")</f>
        <v>Delkontraktnavn hentes automatisk ved å fylle ut delkontraktnummer</v>
      </c>
      <c r="D4329" s="34"/>
      <c r="E4329" s="34"/>
      <c r="F4329" s="33"/>
      <c r="G4329" s="33"/>
      <c r="H4329" s="15"/>
      <c r="I4329" s="15"/>
      <c r="J4329" s="15"/>
      <c r="K4329" s="48"/>
      <c r="L4329" s="44"/>
      <c r="M4329" s="47" t="str">
        <f>IFERROR(TRIM($K4329)/_xlfn.XLOOKUP(TRIM($F4329),Produktinformasjon!$D$5:$D$10000,Produktinformasjon!$L$5:$L$10000,,0),"Pris per enhet "&amp;Til_Hvem&amp;" beregnes automatisk ved komplett utfylling")</f>
        <v>Pris per enhet Regionalt beregnes automatisk ved komplett utfylling</v>
      </c>
      <c r="N4329" s="47" t="str">
        <f>IFERROR(TRIM($L4329)/_xlfn.XLOOKUP(TRIM($F4329),Produktinformasjon!$D$5:$D$10000,Produktinformasjon!$L$5:$L$10000,,0),"Pris per enhet Regionalt felleslager beregnes automatisk ved komplett utfylling")</f>
        <v>Pris per enhet Regionalt felleslager beregnes automatisk ved komplett utfylling</v>
      </c>
    </row>
    <row r="4330" spans="2:14" x14ac:dyDescent="0.25">
      <c r="B4330" s="33"/>
      <c r="C4330" t="str" cm="1">
        <f t="array" ref="C4330">IFERROR(_xlfn.TEXTJOIN(" | ", TRUE, _xlfn._xlws.FILTER(delKontrakt['#] &amp; " " &amp; delKontrakt[Navn], ISNUMBER(MATCH(delKontrakt['#], VALUE(_xlfn.TEXTSPLIT(SUBSTITUTE(Prisinformasjon!$B4330,  ", ", ","), ",")), 0)))), "Delkontraktnavn hentes automatisk ved å fylle ut delkontraktnummer")</f>
        <v>Delkontraktnavn hentes automatisk ved å fylle ut delkontraktnummer</v>
      </c>
      <c r="D4330" s="34"/>
      <c r="E4330" s="34"/>
      <c r="F4330" s="33"/>
      <c r="G4330" s="33"/>
      <c r="H4330" s="15"/>
      <c r="I4330" s="15"/>
      <c r="J4330" s="15"/>
      <c r="K4330" s="48"/>
      <c r="L4330" s="44"/>
      <c r="M4330" s="47" t="str">
        <f>IFERROR(TRIM($K4330)/_xlfn.XLOOKUP(TRIM($F4330),Produktinformasjon!$D$5:$D$10000,Produktinformasjon!$L$5:$L$10000,,0),"Pris per enhet "&amp;Til_Hvem&amp;" beregnes automatisk ved komplett utfylling")</f>
        <v>Pris per enhet Regionalt beregnes automatisk ved komplett utfylling</v>
      </c>
      <c r="N4330" s="47" t="str">
        <f>IFERROR(TRIM($L4330)/_xlfn.XLOOKUP(TRIM($F4330),Produktinformasjon!$D$5:$D$10000,Produktinformasjon!$L$5:$L$10000,,0),"Pris per enhet Regionalt felleslager beregnes automatisk ved komplett utfylling")</f>
        <v>Pris per enhet Regionalt felleslager beregnes automatisk ved komplett utfylling</v>
      </c>
    </row>
    <row r="4331" spans="2:14" x14ac:dyDescent="0.25">
      <c r="B4331" s="33"/>
      <c r="C4331" t="str" cm="1">
        <f t="array" ref="C4331">IFERROR(_xlfn.TEXTJOIN(" | ", TRUE, _xlfn._xlws.FILTER(delKontrakt['#] &amp; " " &amp; delKontrakt[Navn], ISNUMBER(MATCH(delKontrakt['#], VALUE(_xlfn.TEXTSPLIT(SUBSTITUTE(Prisinformasjon!$B4331,  ", ", ","), ",")), 0)))), "Delkontraktnavn hentes automatisk ved å fylle ut delkontraktnummer")</f>
        <v>Delkontraktnavn hentes automatisk ved å fylle ut delkontraktnummer</v>
      </c>
      <c r="D4331" s="34"/>
      <c r="E4331" s="34"/>
      <c r="F4331" s="33"/>
      <c r="G4331" s="33"/>
      <c r="H4331" s="15"/>
      <c r="I4331" s="15"/>
      <c r="J4331" s="15"/>
      <c r="K4331" s="48"/>
      <c r="L4331" s="44"/>
      <c r="M4331" s="47" t="str">
        <f>IFERROR(TRIM($K4331)/_xlfn.XLOOKUP(TRIM($F4331),Produktinformasjon!$D$5:$D$10000,Produktinformasjon!$L$5:$L$10000,,0),"Pris per enhet "&amp;Til_Hvem&amp;" beregnes automatisk ved komplett utfylling")</f>
        <v>Pris per enhet Regionalt beregnes automatisk ved komplett utfylling</v>
      </c>
      <c r="N4331" s="47" t="str">
        <f>IFERROR(TRIM($L4331)/_xlfn.XLOOKUP(TRIM($F4331),Produktinformasjon!$D$5:$D$10000,Produktinformasjon!$L$5:$L$10000,,0),"Pris per enhet Regionalt felleslager beregnes automatisk ved komplett utfylling")</f>
        <v>Pris per enhet Regionalt felleslager beregnes automatisk ved komplett utfylling</v>
      </c>
    </row>
    <row r="4332" spans="2:14" x14ac:dyDescent="0.25">
      <c r="B4332" s="33"/>
      <c r="C4332" t="str" cm="1">
        <f t="array" ref="C4332">IFERROR(_xlfn.TEXTJOIN(" | ", TRUE, _xlfn._xlws.FILTER(delKontrakt['#] &amp; " " &amp; delKontrakt[Navn], ISNUMBER(MATCH(delKontrakt['#], VALUE(_xlfn.TEXTSPLIT(SUBSTITUTE(Prisinformasjon!$B4332,  ", ", ","), ",")), 0)))), "Delkontraktnavn hentes automatisk ved å fylle ut delkontraktnummer")</f>
        <v>Delkontraktnavn hentes automatisk ved å fylle ut delkontraktnummer</v>
      </c>
      <c r="D4332" s="34"/>
      <c r="E4332" s="34"/>
      <c r="F4332" s="33"/>
      <c r="G4332" s="33"/>
      <c r="H4332" s="15"/>
      <c r="I4332" s="15"/>
      <c r="J4332" s="15"/>
      <c r="K4332" s="48"/>
      <c r="L4332" s="44"/>
      <c r="M4332" s="47" t="str">
        <f>IFERROR(TRIM($K4332)/_xlfn.XLOOKUP(TRIM($F4332),Produktinformasjon!$D$5:$D$10000,Produktinformasjon!$L$5:$L$10000,,0),"Pris per enhet "&amp;Til_Hvem&amp;" beregnes automatisk ved komplett utfylling")</f>
        <v>Pris per enhet Regionalt beregnes automatisk ved komplett utfylling</v>
      </c>
      <c r="N4332" s="47" t="str">
        <f>IFERROR(TRIM($L4332)/_xlfn.XLOOKUP(TRIM($F4332),Produktinformasjon!$D$5:$D$10000,Produktinformasjon!$L$5:$L$10000,,0),"Pris per enhet Regionalt felleslager beregnes automatisk ved komplett utfylling")</f>
        <v>Pris per enhet Regionalt felleslager beregnes automatisk ved komplett utfylling</v>
      </c>
    </row>
    <row r="4333" spans="2:14" x14ac:dyDescent="0.25">
      <c r="B4333" s="33"/>
      <c r="C4333" t="str" cm="1">
        <f t="array" ref="C4333">IFERROR(_xlfn.TEXTJOIN(" | ", TRUE, _xlfn._xlws.FILTER(delKontrakt['#] &amp; " " &amp; delKontrakt[Navn], ISNUMBER(MATCH(delKontrakt['#], VALUE(_xlfn.TEXTSPLIT(SUBSTITUTE(Prisinformasjon!$B4333,  ", ", ","), ",")), 0)))), "Delkontraktnavn hentes automatisk ved å fylle ut delkontraktnummer")</f>
        <v>Delkontraktnavn hentes automatisk ved å fylle ut delkontraktnummer</v>
      </c>
      <c r="D4333" s="34"/>
      <c r="E4333" s="34"/>
      <c r="F4333" s="33"/>
      <c r="G4333" s="33"/>
      <c r="H4333" s="15"/>
      <c r="I4333" s="15"/>
      <c r="J4333" s="15"/>
      <c r="K4333" s="48"/>
      <c r="L4333" s="44"/>
      <c r="M4333" s="47" t="str">
        <f>IFERROR(TRIM($K4333)/_xlfn.XLOOKUP(TRIM($F4333),Produktinformasjon!$D$5:$D$10000,Produktinformasjon!$L$5:$L$10000,,0),"Pris per enhet "&amp;Til_Hvem&amp;" beregnes automatisk ved komplett utfylling")</f>
        <v>Pris per enhet Regionalt beregnes automatisk ved komplett utfylling</v>
      </c>
      <c r="N4333" s="47" t="str">
        <f>IFERROR(TRIM($L4333)/_xlfn.XLOOKUP(TRIM($F4333),Produktinformasjon!$D$5:$D$10000,Produktinformasjon!$L$5:$L$10000,,0),"Pris per enhet Regionalt felleslager beregnes automatisk ved komplett utfylling")</f>
        <v>Pris per enhet Regionalt felleslager beregnes automatisk ved komplett utfylling</v>
      </c>
    </row>
    <row r="4334" spans="2:14" x14ac:dyDescent="0.25">
      <c r="B4334" s="33"/>
      <c r="C4334" t="str" cm="1">
        <f t="array" ref="C4334">IFERROR(_xlfn.TEXTJOIN(" | ", TRUE, _xlfn._xlws.FILTER(delKontrakt['#] &amp; " " &amp; delKontrakt[Navn], ISNUMBER(MATCH(delKontrakt['#], VALUE(_xlfn.TEXTSPLIT(SUBSTITUTE(Prisinformasjon!$B4334,  ", ", ","), ",")), 0)))), "Delkontraktnavn hentes automatisk ved å fylle ut delkontraktnummer")</f>
        <v>Delkontraktnavn hentes automatisk ved å fylle ut delkontraktnummer</v>
      </c>
      <c r="D4334" s="34"/>
      <c r="E4334" s="34"/>
      <c r="F4334" s="33"/>
      <c r="G4334" s="33"/>
      <c r="H4334" s="15"/>
      <c r="I4334" s="15"/>
      <c r="J4334" s="15"/>
      <c r="K4334" s="48"/>
      <c r="L4334" s="44"/>
      <c r="M4334" s="47" t="str">
        <f>IFERROR(TRIM($K4334)/_xlfn.XLOOKUP(TRIM($F4334),Produktinformasjon!$D$5:$D$10000,Produktinformasjon!$L$5:$L$10000,,0),"Pris per enhet "&amp;Til_Hvem&amp;" beregnes automatisk ved komplett utfylling")</f>
        <v>Pris per enhet Regionalt beregnes automatisk ved komplett utfylling</v>
      </c>
      <c r="N4334" s="47" t="str">
        <f>IFERROR(TRIM($L4334)/_xlfn.XLOOKUP(TRIM($F4334),Produktinformasjon!$D$5:$D$10000,Produktinformasjon!$L$5:$L$10000,,0),"Pris per enhet Regionalt felleslager beregnes automatisk ved komplett utfylling")</f>
        <v>Pris per enhet Regionalt felleslager beregnes automatisk ved komplett utfylling</v>
      </c>
    </row>
    <row r="4335" spans="2:14" x14ac:dyDescent="0.25">
      <c r="B4335" s="33"/>
      <c r="C4335" t="str" cm="1">
        <f t="array" ref="C4335">IFERROR(_xlfn.TEXTJOIN(" | ", TRUE, _xlfn._xlws.FILTER(delKontrakt['#] &amp; " " &amp; delKontrakt[Navn], ISNUMBER(MATCH(delKontrakt['#], VALUE(_xlfn.TEXTSPLIT(SUBSTITUTE(Prisinformasjon!$B4335,  ", ", ","), ",")), 0)))), "Delkontraktnavn hentes automatisk ved å fylle ut delkontraktnummer")</f>
        <v>Delkontraktnavn hentes automatisk ved å fylle ut delkontraktnummer</v>
      </c>
      <c r="D4335" s="34"/>
      <c r="E4335" s="34"/>
      <c r="F4335" s="33"/>
      <c r="G4335" s="33"/>
      <c r="H4335" s="15"/>
      <c r="I4335" s="15"/>
      <c r="J4335" s="15"/>
      <c r="K4335" s="48"/>
      <c r="L4335" s="44"/>
      <c r="M4335" s="47" t="str">
        <f>IFERROR(TRIM($K4335)/_xlfn.XLOOKUP(TRIM($F4335),Produktinformasjon!$D$5:$D$10000,Produktinformasjon!$L$5:$L$10000,,0),"Pris per enhet "&amp;Til_Hvem&amp;" beregnes automatisk ved komplett utfylling")</f>
        <v>Pris per enhet Regionalt beregnes automatisk ved komplett utfylling</v>
      </c>
      <c r="N4335" s="47" t="str">
        <f>IFERROR(TRIM($L4335)/_xlfn.XLOOKUP(TRIM($F4335),Produktinformasjon!$D$5:$D$10000,Produktinformasjon!$L$5:$L$10000,,0),"Pris per enhet Regionalt felleslager beregnes automatisk ved komplett utfylling")</f>
        <v>Pris per enhet Regionalt felleslager beregnes automatisk ved komplett utfylling</v>
      </c>
    </row>
    <row r="4336" spans="2:14" x14ac:dyDescent="0.25">
      <c r="B4336" s="33"/>
      <c r="C4336" t="str" cm="1">
        <f t="array" ref="C4336">IFERROR(_xlfn.TEXTJOIN(" | ", TRUE, _xlfn._xlws.FILTER(delKontrakt['#] &amp; " " &amp; delKontrakt[Navn], ISNUMBER(MATCH(delKontrakt['#], VALUE(_xlfn.TEXTSPLIT(SUBSTITUTE(Prisinformasjon!$B4336,  ", ", ","), ",")), 0)))), "Delkontraktnavn hentes automatisk ved å fylle ut delkontraktnummer")</f>
        <v>Delkontraktnavn hentes automatisk ved å fylle ut delkontraktnummer</v>
      </c>
      <c r="D4336" s="34"/>
      <c r="E4336" s="34"/>
      <c r="F4336" s="33"/>
      <c r="G4336" s="33"/>
      <c r="H4336" s="15"/>
      <c r="I4336" s="15"/>
      <c r="J4336" s="15"/>
      <c r="K4336" s="48"/>
      <c r="L4336" s="44"/>
      <c r="M4336" s="47" t="str">
        <f>IFERROR(TRIM($K4336)/_xlfn.XLOOKUP(TRIM($F4336),Produktinformasjon!$D$5:$D$10000,Produktinformasjon!$L$5:$L$10000,,0),"Pris per enhet "&amp;Til_Hvem&amp;" beregnes automatisk ved komplett utfylling")</f>
        <v>Pris per enhet Regionalt beregnes automatisk ved komplett utfylling</v>
      </c>
      <c r="N4336" s="47" t="str">
        <f>IFERROR(TRIM($L4336)/_xlfn.XLOOKUP(TRIM($F4336),Produktinformasjon!$D$5:$D$10000,Produktinformasjon!$L$5:$L$10000,,0),"Pris per enhet Regionalt felleslager beregnes automatisk ved komplett utfylling")</f>
        <v>Pris per enhet Regionalt felleslager beregnes automatisk ved komplett utfylling</v>
      </c>
    </row>
    <row r="4337" spans="2:14" x14ac:dyDescent="0.25">
      <c r="B4337" s="33"/>
      <c r="C4337" t="str" cm="1">
        <f t="array" ref="C4337">IFERROR(_xlfn.TEXTJOIN(" | ", TRUE, _xlfn._xlws.FILTER(delKontrakt['#] &amp; " " &amp; delKontrakt[Navn], ISNUMBER(MATCH(delKontrakt['#], VALUE(_xlfn.TEXTSPLIT(SUBSTITUTE(Prisinformasjon!$B4337,  ", ", ","), ",")), 0)))), "Delkontraktnavn hentes automatisk ved å fylle ut delkontraktnummer")</f>
        <v>Delkontraktnavn hentes automatisk ved å fylle ut delkontraktnummer</v>
      </c>
      <c r="D4337" s="34"/>
      <c r="E4337" s="34"/>
      <c r="F4337" s="33"/>
      <c r="G4337" s="33"/>
      <c r="H4337" s="15"/>
      <c r="I4337" s="15"/>
      <c r="J4337" s="15"/>
      <c r="K4337" s="48"/>
      <c r="L4337" s="44"/>
      <c r="M4337" s="47" t="str">
        <f>IFERROR(TRIM($K4337)/_xlfn.XLOOKUP(TRIM($F4337),Produktinformasjon!$D$5:$D$10000,Produktinformasjon!$L$5:$L$10000,,0),"Pris per enhet "&amp;Til_Hvem&amp;" beregnes automatisk ved komplett utfylling")</f>
        <v>Pris per enhet Regionalt beregnes automatisk ved komplett utfylling</v>
      </c>
      <c r="N4337" s="47" t="str">
        <f>IFERROR(TRIM($L4337)/_xlfn.XLOOKUP(TRIM($F4337),Produktinformasjon!$D$5:$D$10000,Produktinformasjon!$L$5:$L$10000,,0),"Pris per enhet Regionalt felleslager beregnes automatisk ved komplett utfylling")</f>
        <v>Pris per enhet Regionalt felleslager beregnes automatisk ved komplett utfylling</v>
      </c>
    </row>
    <row r="4338" spans="2:14" x14ac:dyDescent="0.25">
      <c r="B4338" s="33"/>
      <c r="C4338" t="str" cm="1">
        <f t="array" ref="C4338">IFERROR(_xlfn.TEXTJOIN(" | ", TRUE, _xlfn._xlws.FILTER(delKontrakt['#] &amp; " " &amp; delKontrakt[Navn], ISNUMBER(MATCH(delKontrakt['#], VALUE(_xlfn.TEXTSPLIT(SUBSTITUTE(Prisinformasjon!$B4338,  ", ", ","), ",")), 0)))), "Delkontraktnavn hentes automatisk ved å fylle ut delkontraktnummer")</f>
        <v>Delkontraktnavn hentes automatisk ved å fylle ut delkontraktnummer</v>
      </c>
      <c r="D4338" s="34"/>
      <c r="E4338" s="34"/>
      <c r="F4338" s="33"/>
      <c r="G4338" s="33"/>
      <c r="H4338" s="15"/>
      <c r="I4338" s="15"/>
      <c r="J4338" s="15"/>
      <c r="K4338" s="48"/>
      <c r="L4338" s="44"/>
      <c r="M4338" s="47" t="str">
        <f>IFERROR(TRIM($K4338)/_xlfn.XLOOKUP(TRIM($F4338),Produktinformasjon!$D$5:$D$10000,Produktinformasjon!$L$5:$L$10000,,0),"Pris per enhet "&amp;Til_Hvem&amp;" beregnes automatisk ved komplett utfylling")</f>
        <v>Pris per enhet Regionalt beregnes automatisk ved komplett utfylling</v>
      </c>
      <c r="N4338" s="47" t="str">
        <f>IFERROR(TRIM($L4338)/_xlfn.XLOOKUP(TRIM($F4338),Produktinformasjon!$D$5:$D$10000,Produktinformasjon!$L$5:$L$10000,,0),"Pris per enhet Regionalt felleslager beregnes automatisk ved komplett utfylling")</f>
        <v>Pris per enhet Regionalt felleslager beregnes automatisk ved komplett utfylling</v>
      </c>
    </row>
    <row r="4339" spans="2:14" x14ac:dyDescent="0.25">
      <c r="B4339" s="33"/>
      <c r="C4339" t="str" cm="1">
        <f t="array" ref="C4339">IFERROR(_xlfn.TEXTJOIN(" | ", TRUE, _xlfn._xlws.FILTER(delKontrakt['#] &amp; " " &amp; delKontrakt[Navn], ISNUMBER(MATCH(delKontrakt['#], VALUE(_xlfn.TEXTSPLIT(SUBSTITUTE(Prisinformasjon!$B4339,  ", ", ","), ",")), 0)))), "Delkontraktnavn hentes automatisk ved å fylle ut delkontraktnummer")</f>
        <v>Delkontraktnavn hentes automatisk ved å fylle ut delkontraktnummer</v>
      </c>
      <c r="D4339" s="34"/>
      <c r="E4339" s="34"/>
      <c r="F4339" s="33"/>
      <c r="G4339" s="33"/>
      <c r="H4339" s="15"/>
      <c r="I4339" s="15"/>
      <c r="J4339" s="15"/>
      <c r="K4339" s="48"/>
      <c r="L4339" s="44"/>
      <c r="M4339" s="47" t="str">
        <f>IFERROR(TRIM($K4339)/_xlfn.XLOOKUP(TRIM($F4339),Produktinformasjon!$D$5:$D$10000,Produktinformasjon!$L$5:$L$10000,,0),"Pris per enhet "&amp;Til_Hvem&amp;" beregnes automatisk ved komplett utfylling")</f>
        <v>Pris per enhet Regionalt beregnes automatisk ved komplett utfylling</v>
      </c>
      <c r="N4339" s="47" t="str">
        <f>IFERROR(TRIM($L4339)/_xlfn.XLOOKUP(TRIM($F4339),Produktinformasjon!$D$5:$D$10000,Produktinformasjon!$L$5:$L$10000,,0),"Pris per enhet Regionalt felleslager beregnes automatisk ved komplett utfylling")</f>
        <v>Pris per enhet Regionalt felleslager beregnes automatisk ved komplett utfylling</v>
      </c>
    </row>
    <row r="4340" spans="2:14" x14ac:dyDescent="0.25">
      <c r="B4340" s="33"/>
      <c r="C4340" t="str" cm="1">
        <f t="array" ref="C4340">IFERROR(_xlfn.TEXTJOIN(" | ", TRUE, _xlfn._xlws.FILTER(delKontrakt['#] &amp; " " &amp; delKontrakt[Navn], ISNUMBER(MATCH(delKontrakt['#], VALUE(_xlfn.TEXTSPLIT(SUBSTITUTE(Prisinformasjon!$B4340,  ", ", ","), ",")), 0)))), "Delkontraktnavn hentes automatisk ved å fylle ut delkontraktnummer")</f>
        <v>Delkontraktnavn hentes automatisk ved å fylle ut delkontraktnummer</v>
      </c>
      <c r="D4340" s="34"/>
      <c r="E4340" s="34"/>
      <c r="F4340" s="33"/>
      <c r="G4340" s="33"/>
      <c r="H4340" s="15"/>
      <c r="I4340" s="15"/>
      <c r="J4340" s="15"/>
      <c r="K4340" s="48"/>
      <c r="L4340" s="44"/>
      <c r="M4340" s="47" t="str">
        <f>IFERROR(TRIM($K4340)/_xlfn.XLOOKUP(TRIM($F4340),Produktinformasjon!$D$5:$D$10000,Produktinformasjon!$L$5:$L$10000,,0),"Pris per enhet "&amp;Til_Hvem&amp;" beregnes automatisk ved komplett utfylling")</f>
        <v>Pris per enhet Regionalt beregnes automatisk ved komplett utfylling</v>
      </c>
      <c r="N4340" s="47" t="str">
        <f>IFERROR(TRIM($L4340)/_xlfn.XLOOKUP(TRIM($F4340),Produktinformasjon!$D$5:$D$10000,Produktinformasjon!$L$5:$L$10000,,0),"Pris per enhet Regionalt felleslager beregnes automatisk ved komplett utfylling")</f>
        <v>Pris per enhet Regionalt felleslager beregnes automatisk ved komplett utfylling</v>
      </c>
    </row>
    <row r="4341" spans="2:14" x14ac:dyDescent="0.25">
      <c r="B4341" s="33"/>
      <c r="C4341" t="str" cm="1">
        <f t="array" ref="C4341">IFERROR(_xlfn.TEXTJOIN(" | ", TRUE, _xlfn._xlws.FILTER(delKontrakt['#] &amp; " " &amp; delKontrakt[Navn], ISNUMBER(MATCH(delKontrakt['#], VALUE(_xlfn.TEXTSPLIT(SUBSTITUTE(Prisinformasjon!$B4341,  ", ", ","), ",")), 0)))), "Delkontraktnavn hentes automatisk ved å fylle ut delkontraktnummer")</f>
        <v>Delkontraktnavn hentes automatisk ved å fylle ut delkontraktnummer</v>
      </c>
      <c r="D4341" s="34"/>
      <c r="E4341" s="34"/>
      <c r="F4341" s="33"/>
      <c r="G4341" s="33"/>
      <c r="H4341" s="15"/>
      <c r="I4341" s="15"/>
      <c r="J4341" s="15"/>
      <c r="K4341" s="48"/>
      <c r="L4341" s="44"/>
      <c r="M4341" s="47" t="str">
        <f>IFERROR(TRIM($K4341)/_xlfn.XLOOKUP(TRIM($F4341),Produktinformasjon!$D$5:$D$10000,Produktinformasjon!$L$5:$L$10000,,0),"Pris per enhet "&amp;Til_Hvem&amp;" beregnes automatisk ved komplett utfylling")</f>
        <v>Pris per enhet Regionalt beregnes automatisk ved komplett utfylling</v>
      </c>
      <c r="N4341" s="47" t="str">
        <f>IFERROR(TRIM($L4341)/_xlfn.XLOOKUP(TRIM($F4341),Produktinformasjon!$D$5:$D$10000,Produktinformasjon!$L$5:$L$10000,,0),"Pris per enhet Regionalt felleslager beregnes automatisk ved komplett utfylling")</f>
        <v>Pris per enhet Regionalt felleslager beregnes automatisk ved komplett utfylling</v>
      </c>
    </row>
    <row r="4342" spans="2:14" x14ac:dyDescent="0.25">
      <c r="B4342" s="33"/>
      <c r="C4342" t="str" cm="1">
        <f t="array" ref="C4342">IFERROR(_xlfn.TEXTJOIN(" | ", TRUE, _xlfn._xlws.FILTER(delKontrakt['#] &amp; " " &amp; delKontrakt[Navn], ISNUMBER(MATCH(delKontrakt['#], VALUE(_xlfn.TEXTSPLIT(SUBSTITUTE(Prisinformasjon!$B4342,  ", ", ","), ",")), 0)))), "Delkontraktnavn hentes automatisk ved å fylle ut delkontraktnummer")</f>
        <v>Delkontraktnavn hentes automatisk ved å fylle ut delkontraktnummer</v>
      </c>
      <c r="D4342" s="34"/>
      <c r="E4342" s="34"/>
      <c r="F4342" s="33"/>
      <c r="G4342" s="33"/>
      <c r="H4342" s="15"/>
      <c r="I4342" s="15"/>
      <c r="J4342" s="15"/>
      <c r="K4342" s="48"/>
      <c r="L4342" s="44"/>
      <c r="M4342" s="47" t="str">
        <f>IFERROR(TRIM($K4342)/_xlfn.XLOOKUP(TRIM($F4342),Produktinformasjon!$D$5:$D$10000,Produktinformasjon!$L$5:$L$10000,,0),"Pris per enhet "&amp;Til_Hvem&amp;" beregnes automatisk ved komplett utfylling")</f>
        <v>Pris per enhet Regionalt beregnes automatisk ved komplett utfylling</v>
      </c>
      <c r="N4342" s="47" t="str">
        <f>IFERROR(TRIM($L4342)/_xlfn.XLOOKUP(TRIM($F4342),Produktinformasjon!$D$5:$D$10000,Produktinformasjon!$L$5:$L$10000,,0),"Pris per enhet Regionalt felleslager beregnes automatisk ved komplett utfylling")</f>
        <v>Pris per enhet Regionalt felleslager beregnes automatisk ved komplett utfylling</v>
      </c>
    </row>
    <row r="4343" spans="2:14" x14ac:dyDescent="0.25">
      <c r="B4343" s="33"/>
      <c r="C4343" t="str" cm="1">
        <f t="array" ref="C4343">IFERROR(_xlfn.TEXTJOIN(" | ", TRUE, _xlfn._xlws.FILTER(delKontrakt['#] &amp; " " &amp; delKontrakt[Navn], ISNUMBER(MATCH(delKontrakt['#], VALUE(_xlfn.TEXTSPLIT(SUBSTITUTE(Prisinformasjon!$B4343,  ", ", ","), ",")), 0)))), "Delkontraktnavn hentes automatisk ved å fylle ut delkontraktnummer")</f>
        <v>Delkontraktnavn hentes automatisk ved å fylle ut delkontraktnummer</v>
      </c>
      <c r="D4343" s="34"/>
      <c r="E4343" s="34"/>
      <c r="F4343" s="33"/>
      <c r="G4343" s="33"/>
      <c r="H4343" s="15"/>
      <c r="I4343" s="15"/>
      <c r="J4343" s="15"/>
      <c r="K4343" s="48"/>
      <c r="L4343" s="44"/>
      <c r="M4343" s="47" t="str">
        <f>IFERROR(TRIM($K4343)/_xlfn.XLOOKUP(TRIM($F4343),Produktinformasjon!$D$5:$D$10000,Produktinformasjon!$L$5:$L$10000,,0),"Pris per enhet "&amp;Til_Hvem&amp;" beregnes automatisk ved komplett utfylling")</f>
        <v>Pris per enhet Regionalt beregnes automatisk ved komplett utfylling</v>
      </c>
      <c r="N4343" s="47" t="str">
        <f>IFERROR(TRIM($L4343)/_xlfn.XLOOKUP(TRIM($F4343),Produktinformasjon!$D$5:$D$10000,Produktinformasjon!$L$5:$L$10000,,0),"Pris per enhet Regionalt felleslager beregnes automatisk ved komplett utfylling")</f>
        <v>Pris per enhet Regionalt felleslager beregnes automatisk ved komplett utfylling</v>
      </c>
    </row>
    <row r="4344" spans="2:14" x14ac:dyDescent="0.25">
      <c r="B4344" s="33"/>
      <c r="C4344" t="str" cm="1">
        <f t="array" ref="C4344">IFERROR(_xlfn.TEXTJOIN(" | ", TRUE, _xlfn._xlws.FILTER(delKontrakt['#] &amp; " " &amp; delKontrakt[Navn], ISNUMBER(MATCH(delKontrakt['#], VALUE(_xlfn.TEXTSPLIT(SUBSTITUTE(Prisinformasjon!$B4344,  ", ", ","), ",")), 0)))), "Delkontraktnavn hentes automatisk ved å fylle ut delkontraktnummer")</f>
        <v>Delkontraktnavn hentes automatisk ved å fylle ut delkontraktnummer</v>
      </c>
      <c r="D4344" s="34"/>
      <c r="E4344" s="34"/>
      <c r="F4344" s="33"/>
      <c r="G4344" s="33"/>
      <c r="H4344" s="15"/>
      <c r="I4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komplett utfylling</v>
      </c>
      <c r="N4344" s="47" t="str">
        <f>IFERROR(TRIM($L4344)/_xlfn.XLOOKUP(TRIM($F4344),Produktinformasjon!$D$5:$D$10000,Produktinformasjon!$L$5:$L$10000,,0),"Pris per enhet Regionalt felleslager beregnes automatisk ved komplett utfylling")</f>
        <v>Pris per enhet Regionalt felleslager beregnes automatisk ved komplett utfylling</v>
      </c>
    </row>
    <row r="4345" spans="2:14" x14ac:dyDescent="0.25">
      <c r="B4345" s="33"/>
      <c r="C4345" t="str" cm="1">
        <f t="array" ref="C4345">IFERROR(_xlfn.TEXTJOIN(" | ", TRUE, _xlfn._xlws.FILTER(delKontrakt['#] &amp; " " &amp; delKontrakt[Navn], ISNUMBER(MATCH(delKontrakt['#], VALUE(_xlfn.TEXTSPLIT(SUBSTITUTE(Prisinformasjon!$B4345,  ", ", ","), ",")), 0)))), "Delkontraktnavn hentes automatisk ved å fylle ut delkontraktnummer")</f>
        <v>Delkontraktnavn hentes automatisk ved å fylle ut delkontraktnummer</v>
      </c>
      <c r="D4345" s="34"/>
      <c r="E4345" s="34"/>
      <c r="F4345" s="33"/>
      <c r="G4345" s="33"/>
      <c r="H4345" s="15"/>
      <c r="I4345" s="15"/>
      <c r="J4345" s="15"/>
      <c r="K4345" s="48"/>
      <c r="L4345" s="44"/>
      <c r="M4345" s="47" t="str">
        <f>IFERROR(TRIM($K4345)/_xlfn.XLOOKUP(TRIM($F4345),Produktinformasjon!$D$5:$D$10000,Produktinformasjon!$L$5:$L$10000,,0),"Pris per enhet "&amp;Til_Hvem&amp;" beregnes automatisk ved komplett utfylling")</f>
        <v>Pris per enhet Regionalt beregnes automatisk ved komplett utfylling</v>
      </c>
      <c r="N4345" s="47" t="str">
        <f>IFERROR(TRIM($L4345)/_xlfn.XLOOKUP(TRIM($F4345),Produktinformasjon!$D$5:$D$10000,Produktinformasjon!$L$5:$L$10000,,0),"Pris per enhet Regionalt felleslager beregnes automatisk ved komplett utfylling")</f>
        <v>Pris per enhet Regionalt felleslager beregnes automatisk ved komplett utfylling</v>
      </c>
    </row>
    <row r="4346" spans="2:14" x14ac:dyDescent="0.25">
      <c r="B4346" s="33"/>
      <c r="C4346" t="str" cm="1">
        <f t="array" ref="C4346">IFERROR(_xlfn.TEXTJOIN(" | ", TRUE, _xlfn._xlws.FILTER(delKontrakt['#] &amp; " " &amp; delKontrakt[Navn], ISNUMBER(MATCH(delKontrakt['#], VALUE(_xlfn.TEXTSPLIT(SUBSTITUTE(Prisinformasjon!$B4346,  ", ", ","), ",")), 0)))), "Delkontraktnavn hentes automatisk ved å fylle ut delkontraktnummer")</f>
        <v>Delkontraktnavn hentes automatisk ved å fylle ut delkontraktnummer</v>
      </c>
      <c r="D4346" s="34"/>
      <c r="E4346" s="34"/>
      <c r="F4346" s="33"/>
      <c r="G4346" s="33"/>
      <c r="H4346" s="15"/>
      <c r="I4346" s="15"/>
      <c r="J4346" s="15"/>
      <c r="K4346" s="48"/>
      <c r="L4346" s="44"/>
      <c r="M4346" s="47" t="str">
        <f>IFERROR(TRIM($K4346)/_xlfn.XLOOKUP(TRIM($F4346),Produktinformasjon!$D$5:$D$10000,Produktinformasjon!$L$5:$L$10000,,0),"Pris per enhet "&amp;Til_Hvem&amp;" beregnes automatisk ved komplett utfylling")</f>
        <v>Pris per enhet Regionalt beregnes automatisk ved komplett utfylling</v>
      </c>
      <c r="N4346" s="47" t="str">
        <f>IFERROR(TRIM($L4346)/_xlfn.XLOOKUP(TRIM($F4346),Produktinformasjon!$D$5:$D$10000,Produktinformasjon!$L$5:$L$10000,,0),"Pris per enhet Regionalt felleslager beregnes automatisk ved komplett utfylling")</f>
        <v>Pris per enhet Regionalt felleslager beregnes automatisk ved komplett utfylling</v>
      </c>
    </row>
    <row r="4347" spans="2:14" x14ac:dyDescent="0.25">
      <c r="B4347" s="33"/>
      <c r="C4347" t="str" cm="1">
        <f t="array" ref="C4347">IFERROR(_xlfn.TEXTJOIN(" | ", TRUE, _xlfn._xlws.FILTER(delKontrakt['#] &amp; " " &amp; delKontrakt[Navn], ISNUMBER(MATCH(delKontrakt['#], VALUE(_xlfn.TEXTSPLIT(SUBSTITUTE(Prisinformasjon!$B4347,  ", ", ","), ",")), 0)))), "Delkontraktnavn hentes automatisk ved å fylle ut delkontraktnummer")</f>
        <v>Delkontraktnavn hentes automatisk ved å fylle ut delkontraktnummer</v>
      </c>
      <c r="D4347" s="34"/>
      <c r="E4347" s="34"/>
      <c r="F4347" s="33"/>
      <c r="G4347" s="33"/>
      <c r="H4347" s="15"/>
      <c r="I4347" s="15"/>
      <c r="J4347" s="15"/>
      <c r="K4347" s="48"/>
      <c r="L4347" s="44"/>
      <c r="M4347" s="47" t="str">
        <f>IFERROR(TRIM($K4347)/_xlfn.XLOOKUP(TRIM($F4347),Produktinformasjon!$D$5:$D$10000,Produktinformasjon!$L$5:$L$10000,,0),"Pris per enhet "&amp;Til_Hvem&amp;" beregnes automatisk ved komplett utfylling")</f>
        <v>Pris per enhet Regionalt beregnes automatisk ved komplett utfylling</v>
      </c>
      <c r="N4347" s="47" t="str">
        <f>IFERROR(TRIM($L4347)/_xlfn.XLOOKUP(TRIM($F4347),Produktinformasjon!$D$5:$D$10000,Produktinformasjon!$L$5:$L$10000,,0),"Pris per enhet Regionalt felleslager beregnes automatisk ved komplett utfylling")</f>
        <v>Pris per enhet Regionalt felleslager beregnes automatisk ved komplett utfylling</v>
      </c>
    </row>
    <row r="4348" spans="2:14" x14ac:dyDescent="0.25">
      <c r="B4348" s="33"/>
      <c r="C4348" t="str" cm="1">
        <f t="array" ref="C4348">IFERROR(_xlfn.TEXTJOIN(" | ", TRUE, _xlfn._xlws.FILTER(delKontrakt['#] &amp; " " &amp; delKontrakt[Navn], ISNUMBER(MATCH(delKontrakt['#], VALUE(_xlfn.TEXTSPLIT(SUBSTITUTE(Prisinformasjon!$B4348,  ", ", ","), ",")), 0)))), "Delkontraktnavn hentes automatisk ved å fylle ut delkontraktnummer")</f>
        <v>Delkontraktnavn hentes automatisk ved å fylle ut delkontraktnummer</v>
      </c>
      <c r="D4348" s="34"/>
      <c r="E4348" s="34"/>
      <c r="F4348" s="33"/>
      <c r="G4348" s="33"/>
      <c r="H4348" s="15"/>
      <c r="I4348" s="15"/>
      <c r="J4348" s="15"/>
      <c r="K4348" s="48"/>
      <c r="L4348" s="44"/>
      <c r="M4348" s="47" t="str">
        <f>IFERROR(TRIM($K4348)/_xlfn.XLOOKUP(TRIM($F4348),Produktinformasjon!$D$5:$D$10000,Produktinformasjon!$L$5:$L$10000,,0),"Pris per enhet "&amp;Til_Hvem&amp;" beregnes automatisk ved komplett utfylling")</f>
        <v>Pris per enhet Regionalt beregnes automatisk ved komplett utfylling</v>
      </c>
      <c r="N4348" s="47" t="str">
        <f>IFERROR(TRIM($L4348)/_xlfn.XLOOKUP(TRIM($F4348),Produktinformasjon!$D$5:$D$10000,Produktinformasjon!$L$5:$L$10000,,0),"Pris per enhet Regionalt felleslager beregnes automatisk ved komplett utfylling")</f>
        <v>Pris per enhet Regionalt felleslager beregnes automatisk ved komplett utfylling</v>
      </c>
    </row>
    <row r="4349" spans="2:14" x14ac:dyDescent="0.25">
      <c r="B4349" s="33"/>
      <c r="C4349" t="str" cm="1">
        <f t="array" ref="C4349">IFERROR(_xlfn.TEXTJOIN(" | ", TRUE, _xlfn._xlws.FILTER(delKontrakt['#] &amp; " " &amp; delKontrakt[Navn], ISNUMBER(MATCH(delKontrakt['#], VALUE(_xlfn.TEXTSPLIT(SUBSTITUTE(Prisinformasjon!$B4349,  ", ", ","), ",")), 0)))), "Delkontraktnavn hentes automatisk ved å fylle ut delkontraktnummer")</f>
        <v>Delkontraktnavn hentes automatisk ved å fylle ut delkontraktnummer</v>
      </c>
      <c r="D4349" s="34"/>
      <c r="E4349" s="34"/>
      <c r="F4349" s="33"/>
      <c r="G4349" s="33"/>
      <c r="H4349" s="15"/>
      <c r="I4349" s="15"/>
      <c r="J4349" s="15"/>
      <c r="K4349" s="48"/>
      <c r="L4349" s="44"/>
      <c r="M4349" s="47" t="str">
        <f>IFERROR(TRIM($K4349)/_xlfn.XLOOKUP(TRIM($F4349),Produktinformasjon!$D$5:$D$10000,Produktinformasjon!$L$5:$L$10000,,0),"Pris per enhet "&amp;Til_Hvem&amp;" beregnes automatisk ved komplett utfylling")</f>
        <v>Pris per enhet Regionalt beregnes automatisk ved komplett utfylling</v>
      </c>
      <c r="N4349" s="47" t="str">
        <f>IFERROR(TRIM($L4349)/_xlfn.XLOOKUP(TRIM($F4349),Produktinformasjon!$D$5:$D$10000,Produktinformasjon!$L$5:$L$10000,,0),"Pris per enhet Regionalt felleslager beregnes automatisk ved komplett utfylling")</f>
        <v>Pris per enhet Regionalt felleslager beregnes automatisk ved komplett utfylling</v>
      </c>
    </row>
    <row r="4350" spans="2:14" x14ac:dyDescent="0.25">
      <c r="B4350" s="33"/>
      <c r="C4350" t="str" cm="1">
        <f t="array" ref="C4350">IFERROR(_xlfn.TEXTJOIN(" | ", TRUE, _xlfn._xlws.FILTER(delKontrakt['#] &amp; " " &amp; delKontrakt[Navn], ISNUMBER(MATCH(delKontrakt['#], VALUE(_xlfn.TEXTSPLIT(SUBSTITUTE(Prisinformasjon!$B4350,  ", ", ","), ",")), 0)))), "Delkontraktnavn hentes automatisk ved å fylle ut delkontraktnummer")</f>
        <v>Delkontraktnavn hentes automatisk ved å fylle ut delkontraktnummer</v>
      </c>
      <c r="D4350" s="34"/>
      <c r="E4350" s="34"/>
      <c r="F4350" s="33"/>
      <c r="G4350" s="33"/>
      <c r="H4350" s="15"/>
      <c r="I4350" s="15"/>
      <c r="J4350" s="15"/>
      <c r="K4350" s="48"/>
      <c r="L4350" s="44"/>
      <c r="M4350" s="47" t="str">
        <f>IFERROR(TRIM($K4350)/_xlfn.XLOOKUP(TRIM($F4350),Produktinformasjon!$D$5:$D$10000,Produktinformasjon!$L$5:$L$10000,,0),"Pris per enhet "&amp;Til_Hvem&amp;" beregnes automatisk ved komplett utfylling")</f>
        <v>Pris per enhet Regionalt beregnes automatisk ved komplett utfylling</v>
      </c>
      <c r="N4350" s="47" t="str">
        <f>IFERROR(TRIM($L4350)/_xlfn.XLOOKUP(TRIM($F4350),Produktinformasjon!$D$5:$D$10000,Produktinformasjon!$L$5:$L$10000,,0),"Pris per enhet Regionalt felleslager beregnes automatisk ved komplett utfylling")</f>
        <v>Pris per enhet Regionalt felleslager beregnes automatisk ved komplett utfylling</v>
      </c>
    </row>
    <row r="4351" spans="2:14" x14ac:dyDescent="0.25">
      <c r="B4351" s="33"/>
      <c r="C4351" t="str" cm="1">
        <f t="array" ref="C4351">IFERROR(_xlfn.TEXTJOIN(" | ", TRUE, _xlfn._xlws.FILTER(delKontrakt['#] &amp; " " &amp; delKontrakt[Navn], ISNUMBER(MATCH(delKontrakt['#], VALUE(_xlfn.TEXTSPLIT(SUBSTITUTE(Prisinformasjon!$B4351,  ", ", ","), ",")), 0)))), "Delkontraktnavn hentes automatisk ved å fylle ut delkontraktnummer")</f>
        <v>Delkontraktnavn hentes automatisk ved å fylle ut delkontraktnummer</v>
      </c>
      <c r="D4351" s="34"/>
      <c r="E4351" s="34"/>
      <c r="F4351" s="33"/>
      <c r="G4351" s="33"/>
      <c r="H4351" s="15"/>
      <c r="I4351" s="15"/>
      <c r="J4351" s="15"/>
      <c r="K4351" s="48"/>
      <c r="L4351" s="44"/>
      <c r="M4351" s="47" t="str">
        <f>IFERROR(TRIM($K4351)/_xlfn.XLOOKUP(TRIM($F4351),Produktinformasjon!$D$5:$D$10000,Produktinformasjon!$L$5:$L$10000,,0),"Pris per enhet "&amp;Til_Hvem&amp;" beregnes automatisk ved komplett utfylling")</f>
        <v>Pris per enhet Regionalt beregnes automatisk ved komplett utfylling</v>
      </c>
      <c r="N4351" s="47" t="str">
        <f>IFERROR(TRIM($L4351)/_xlfn.XLOOKUP(TRIM($F4351),Produktinformasjon!$D$5:$D$10000,Produktinformasjon!$L$5:$L$10000,,0),"Pris per enhet Regionalt felleslager beregnes automatisk ved komplett utfylling")</f>
        <v>Pris per enhet Regionalt felleslager beregnes automatisk ved komplett utfylling</v>
      </c>
    </row>
    <row r="4352" spans="2:14" x14ac:dyDescent="0.25">
      <c r="B4352" s="33"/>
      <c r="C4352" t="str" cm="1">
        <f t="array" ref="C4352">IFERROR(_xlfn.TEXTJOIN(" | ", TRUE, _xlfn._xlws.FILTER(delKontrakt['#] &amp; " " &amp; delKontrakt[Navn], ISNUMBER(MATCH(delKontrakt['#], VALUE(_xlfn.TEXTSPLIT(SUBSTITUTE(Prisinformasjon!$B4352,  ", ", ","), ",")), 0)))), "Delkontraktnavn hentes automatisk ved å fylle ut delkontraktnummer")</f>
        <v>Delkontraktnavn hentes automatisk ved å fylle ut delkontraktnummer</v>
      </c>
      <c r="D4352" s="34"/>
      <c r="E4352" s="34"/>
      <c r="F4352" s="33"/>
      <c r="G4352" s="33"/>
      <c r="H4352" s="15"/>
      <c r="I4352" s="15"/>
      <c r="J4352" s="15"/>
      <c r="K4352" s="48"/>
      <c r="L4352" s="44"/>
      <c r="M4352" s="47" t="str">
        <f>IFERROR(TRIM($K4352)/_xlfn.XLOOKUP(TRIM($F4352),Produktinformasjon!$D$5:$D$10000,Produktinformasjon!$L$5:$L$10000,,0),"Pris per enhet "&amp;Til_Hvem&amp;" beregnes automatisk ved komplett utfylling")</f>
        <v>Pris per enhet Regionalt beregnes automatisk ved komplett utfylling</v>
      </c>
      <c r="N4352" s="47" t="str">
        <f>IFERROR(TRIM($L4352)/_xlfn.XLOOKUP(TRIM($F4352),Produktinformasjon!$D$5:$D$10000,Produktinformasjon!$L$5:$L$10000,,0),"Pris per enhet Regionalt felleslager beregnes automatisk ved komplett utfylling")</f>
        <v>Pris per enhet Regionalt felleslager beregnes automatisk ved komplett utfylling</v>
      </c>
    </row>
    <row r="4353" spans="2:14" x14ac:dyDescent="0.25">
      <c r="B4353" s="33"/>
      <c r="C4353" t="str" cm="1">
        <f t="array" ref="C4353">IFERROR(_xlfn.TEXTJOIN(" | ", TRUE, _xlfn._xlws.FILTER(delKontrakt['#] &amp; " " &amp; delKontrakt[Navn], ISNUMBER(MATCH(delKontrakt['#], VALUE(_xlfn.TEXTSPLIT(SUBSTITUTE(Prisinformasjon!$B4353,  ", ", ","), ",")), 0)))), "Delkontraktnavn hentes automatisk ved å fylle ut delkontraktnummer")</f>
        <v>Delkontraktnavn hentes automatisk ved å fylle ut delkontraktnummer</v>
      </c>
      <c r="D4353" s="34"/>
      <c r="E4353" s="34"/>
      <c r="F4353" s="33"/>
      <c r="G4353" s="33"/>
      <c r="H4353" s="15"/>
      <c r="I4353" s="15"/>
      <c r="J4353" s="15"/>
      <c r="K4353" s="48"/>
      <c r="L4353" s="44"/>
      <c r="M4353" s="47" t="str">
        <f>IFERROR(TRIM($K4353)/_xlfn.XLOOKUP(TRIM($F4353),Produktinformasjon!$D$5:$D$10000,Produktinformasjon!$L$5:$L$10000,,0),"Pris per enhet "&amp;Til_Hvem&amp;" beregnes automatisk ved komplett utfylling")</f>
        <v>Pris per enhet Regionalt beregnes automatisk ved komplett utfylling</v>
      </c>
      <c r="N4353" s="47" t="str">
        <f>IFERROR(TRIM($L4353)/_xlfn.XLOOKUP(TRIM($F4353),Produktinformasjon!$D$5:$D$10000,Produktinformasjon!$L$5:$L$10000,,0),"Pris per enhet Regionalt felleslager beregnes automatisk ved komplett utfylling")</f>
        <v>Pris per enhet Regionalt felleslager beregnes automatisk ved komplett utfylling</v>
      </c>
    </row>
    <row r="4354" spans="2:14" x14ac:dyDescent="0.25">
      <c r="B4354" s="33"/>
      <c r="C4354" t="str" cm="1">
        <f t="array" ref="C4354">IFERROR(_xlfn.TEXTJOIN(" | ", TRUE, _xlfn._xlws.FILTER(delKontrakt['#] &amp; " " &amp; delKontrakt[Navn], ISNUMBER(MATCH(delKontrakt['#], VALUE(_xlfn.TEXTSPLIT(SUBSTITUTE(Prisinformasjon!$B4354,  ", ", ","), ",")), 0)))), "Delkontraktnavn hentes automatisk ved å fylle ut delkontraktnummer")</f>
        <v>Delkontraktnavn hentes automatisk ved å fylle ut delkontraktnummer</v>
      </c>
      <c r="D4354" s="34"/>
      <c r="E4354" s="34"/>
      <c r="F4354" s="33"/>
      <c r="G4354" s="33"/>
      <c r="H4354" s="15"/>
      <c r="I4354" s="15"/>
      <c r="J4354" s="15"/>
      <c r="K4354" s="48"/>
      <c r="L4354" s="44"/>
      <c r="M4354" s="47" t="str">
        <f>IFERROR(TRIM($K4354)/_xlfn.XLOOKUP(TRIM($F4354),Produktinformasjon!$D$5:$D$10000,Produktinformasjon!$L$5:$L$10000,,0),"Pris per enhet "&amp;Til_Hvem&amp;" beregnes automatisk ved komplett utfylling")</f>
        <v>Pris per enhet Regionalt beregnes automatisk ved komplett utfylling</v>
      </c>
      <c r="N4354" s="47" t="str">
        <f>IFERROR(TRIM($L4354)/_xlfn.XLOOKUP(TRIM($F4354),Produktinformasjon!$D$5:$D$10000,Produktinformasjon!$L$5:$L$10000,,0),"Pris per enhet Regionalt felleslager beregnes automatisk ved komplett utfylling")</f>
        <v>Pris per enhet Regionalt felleslager beregnes automatisk ved komplett utfylling</v>
      </c>
    </row>
    <row r="4355" spans="2:14" x14ac:dyDescent="0.25">
      <c r="B4355" s="33"/>
      <c r="C4355" t="str" cm="1">
        <f t="array" ref="C4355">IFERROR(_xlfn.TEXTJOIN(" | ", TRUE, _xlfn._xlws.FILTER(delKontrakt['#] &amp; " " &amp; delKontrakt[Navn], ISNUMBER(MATCH(delKontrakt['#], VALUE(_xlfn.TEXTSPLIT(SUBSTITUTE(Prisinformasjon!$B4355,  ", ", ","), ",")), 0)))), "Delkontraktnavn hentes automatisk ved å fylle ut delkontraktnummer")</f>
        <v>Delkontraktnavn hentes automatisk ved å fylle ut delkontraktnummer</v>
      </c>
      <c r="D4355" s="34"/>
      <c r="E4355" s="34"/>
      <c r="F4355" s="33"/>
      <c r="G4355" s="33"/>
      <c r="H4355" s="15"/>
      <c r="I4355" s="15"/>
      <c r="J4355" s="15"/>
      <c r="K4355" s="48"/>
      <c r="L4355" s="44"/>
      <c r="M4355" s="47" t="str">
        <f>IFERROR(TRIM($K4355)/_xlfn.XLOOKUP(TRIM($F4355),Produktinformasjon!$D$5:$D$10000,Produktinformasjon!$L$5:$L$10000,,0),"Pris per enhet "&amp;Til_Hvem&amp;" beregnes automatisk ved komplett utfylling")</f>
        <v>Pris per enhet Regionalt beregnes automatisk ved komplett utfylling</v>
      </c>
      <c r="N4355" s="47" t="str">
        <f>IFERROR(TRIM($L4355)/_xlfn.XLOOKUP(TRIM($F4355),Produktinformasjon!$D$5:$D$10000,Produktinformasjon!$L$5:$L$10000,,0),"Pris per enhet Regionalt felleslager beregnes automatisk ved komplett utfylling")</f>
        <v>Pris per enhet Regionalt felleslager beregnes automatisk ved komplett utfylling</v>
      </c>
    </row>
    <row r="4356" spans="2:14" x14ac:dyDescent="0.25">
      <c r="B4356" s="33"/>
      <c r="C4356" t="str" cm="1">
        <f t="array" ref="C4356">IFERROR(_xlfn.TEXTJOIN(" | ", TRUE, _xlfn._xlws.FILTER(delKontrakt['#] &amp; " " &amp; delKontrakt[Navn], ISNUMBER(MATCH(delKontrakt['#], VALUE(_xlfn.TEXTSPLIT(SUBSTITUTE(Prisinformasjon!$B4356,  ", ", ","), ",")), 0)))), "Delkontraktnavn hentes automatisk ved å fylle ut delkontraktnummer")</f>
        <v>Delkontraktnavn hentes automatisk ved å fylle ut delkontraktnummer</v>
      </c>
      <c r="D4356" s="34"/>
      <c r="E4356" s="34"/>
      <c r="F4356" s="33"/>
      <c r="G4356" s="33"/>
      <c r="H4356" s="15"/>
      <c r="I4356" s="15"/>
      <c r="J4356" s="15"/>
      <c r="K4356" s="48"/>
      <c r="L4356" s="44"/>
      <c r="M4356" s="47" t="str">
        <f>IFERROR(TRIM($K4356)/_xlfn.XLOOKUP(TRIM($F4356),Produktinformasjon!$D$5:$D$10000,Produktinformasjon!$L$5:$L$10000,,0),"Pris per enhet "&amp;Til_Hvem&amp;" beregnes automatisk ved komplett utfylling")</f>
        <v>Pris per enhet Regionalt beregnes automatisk ved komplett utfylling</v>
      </c>
      <c r="N4356" s="47" t="str">
        <f>IFERROR(TRIM($L4356)/_xlfn.XLOOKUP(TRIM($F4356),Produktinformasjon!$D$5:$D$10000,Produktinformasjon!$L$5:$L$10000,,0),"Pris per enhet Regionalt felleslager beregnes automatisk ved komplett utfylling")</f>
        <v>Pris per enhet Regionalt felleslager beregnes automatisk ved komplett utfylling</v>
      </c>
    </row>
    <row r="4357" spans="2:14" x14ac:dyDescent="0.25">
      <c r="B4357" s="33"/>
      <c r="C4357" t="str" cm="1">
        <f t="array" ref="C4357">IFERROR(_xlfn.TEXTJOIN(" | ", TRUE, _xlfn._xlws.FILTER(delKontrakt['#] &amp; " " &amp; delKontrakt[Navn], ISNUMBER(MATCH(delKontrakt['#], VALUE(_xlfn.TEXTSPLIT(SUBSTITUTE(Prisinformasjon!$B4357,  ", ", ","), ",")), 0)))), "Delkontraktnavn hentes automatisk ved å fylle ut delkontraktnummer")</f>
        <v>Delkontraktnavn hentes automatisk ved å fylle ut delkontraktnummer</v>
      </c>
      <c r="D4357" s="34"/>
      <c r="E4357" s="34"/>
      <c r="F4357" s="33"/>
      <c r="G4357" s="33"/>
      <c r="H4357" s="15"/>
      <c r="I4357" s="15"/>
      <c r="J4357" s="15"/>
      <c r="K4357" s="48"/>
      <c r="L4357" s="44"/>
      <c r="M4357" s="47" t="str">
        <f>IFERROR(TRIM($K4357)/_xlfn.XLOOKUP(TRIM($F4357),Produktinformasjon!$D$5:$D$10000,Produktinformasjon!$L$5:$L$10000,,0),"Pris per enhet "&amp;Til_Hvem&amp;" beregnes automatisk ved komplett utfylling")</f>
        <v>Pris per enhet Regionalt beregnes automatisk ved komplett utfylling</v>
      </c>
      <c r="N4357" s="47" t="str">
        <f>IFERROR(TRIM($L4357)/_xlfn.XLOOKUP(TRIM($F4357),Produktinformasjon!$D$5:$D$10000,Produktinformasjon!$L$5:$L$10000,,0),"Pris per enhet Regionalt felleslager beregnes automatisk ved komplett utfylling")</f>
        <v>Pris per enhet Regionalt felleslager beregnes automatisk ved komplett utfylling</v>
      </c>
    </row>
    <row r="4358" spans="2:14" x14ac:dyDescent="0.25">
      <c r="B4358" s="33"/>
      <c r="C4358" t="str" cm="1">
        <f t="array" ref="C4358">IFERROR(_xlfn.TEXTJOIN(" | ", TRUE, _xlfn._xlws.FILTER(delKontrakt['#] &amp; " " &amp; delKontrakt[Navn], ISNUMBER(MATCH(delKontrakt['#], VALUE(_xlfn.TEXTSPLIT(SUBSTITUTE(Prisinformasjon!$B4358,  ", ", ","), ",")), 0)))), "Delkontraktnavn hentes automatisk ved å fylle ut delkontraktnummer")</f>
        <v>Delkontraktnavn hentes automatisk ved å fylle ut delkontraktnummer</v>
      </c>
      <c r="D4358" s="34"/>
      <c r="E4358" s="34"/>
      <c r="F4358" s="33"/>
      <c r="G4358" s="33"/>
      <c r="H4358" s="15"/>
      <c r="I4358" s="15"/>
      <c r="J4358" s="15"/>
      <c r="K4358" s="48"/>
      <c r="L4358" s="44"/>
      <c r="M4358" s="47" t="str">
        <f>IFERROR(TRIM($K4358)/_xlfn.XLOOKUP(TRIM($F4358),Produktinformasjon!$D$5:$D$10000,Produktinformasjon!$L$5:$L$10000,,0),"Pris per enhet "&amp;Til_Hvem&amp;" beregnes automatisk ved komplett utfylling")</f>
        <v>Pris per enhet Regionalt beregnes automatisk ved komplett utfylling</v>
      </c>
      <c r="N4358" s="47" t="str">
        <f>IFERROR(TRIM($L4358)/_xlfn.XLOOKUP(TRIM($F4358),Produktinformasjon!$D$5:$D$10000,Produktinformasjon!$L$5:$L$10000,,0),"Pris per enhet Regionalt felleslager beregnes automatisk ved komplett utfylling")</f>
        <v>Pris per enhet Regionalt felleslager beregnes automatisk ved komplett utfylling</v>
      </c>
    </row>
    <row r="4359" spans="2:14" x14ac:dyDescent="0.25">
      <c r="B4359" s="33"/>
      <c r="C4359" t="str" cm="1">
        <f t="array" ref="C4359">IFERROR(_xlfn.TEXTJOIN(" | ", TRUE, _xlfn._xlws.FILTER(delKontrakt['#] &amp; " " &amp; delKontrakt[Navn], ISNUMBER(MATCH(delKontrakt['#], VALUE(_xlfn.TEXTSPLIT(SUBSTITUTE(Prisinformasjon!$B4359,  ", ", ","), ",")), 0)))), "Delkontraktnavn hentes automatisk ved å fylle ut delkontraktnummer")</f>
        <v>Delkontraktnavn hentes automatisk ved å fylle ut delkontraktnummer</v>
      </c>
      <c r="D4359" s="34"/>
      <c r="E4359" s="34"/>
      <c r="F4359" s="33"/>
      <c r="G4359" s="33"/>
      <c r="H4359" s="15"/>
      <c r="I4359" s="15"/>
      <c r="J4359" s="15"/>
      <c r="K4359" s="48"/>
      <c r="L4359" s="44"/>
      <c r="M4359" s="47" t="str">
        <f>IFERROR(TRIM($K4359)/_xlfn.XLOOKUP(TRIM($F4359),Produktinformasjon!$D$5:$D$10000,Produktinformasjon!$L$5:$L$10000,,0),"Pris per enhet "&amp;Til_Hvem&amp;" beregnes automatisk ved komplett utfylling")</f>
        <v>Pris per enhet Regionalt beregnes automatisk ved komplett utfylling</v>
      </c>
      <c r="N4359" s="47" t="str">
        <f>IFERROR(TRIM($L4359)/_xlfn.XLOOKUP(TRIM($F4359),Produktinformasjon!$D$5:$D$10000,Produktinformasjon!$L$5:$L$10000,,0),"Pris per enhet Regionalt felleslager beregnes automatisk ved komplett utfylling")</f>
        <v>Pris per enhet Regionalt felleslager beregnes automatisk ved komplett utfylling</v>
      </c>
    </row>
    <row r="4360" spans="2:14" x14ac:dyDescent="0.25">
      <c r="B4360" s="33"/>
      <c r="C4360" t="str" cm="1">
        <f t="array" ref="C4360">IFERROR(_xlfn.TEXTJOIN(" | ", TRUE, _xlfn._xlws.FILTER(delKontrakt['#] &amp; " " &amp; delKontrakt[Navn], ISNUMBER(MATCH(delKontrakt['#], VALUE(_xlfn.TEXTSPLIT(SUBSTITUTE(Prisinformasjon!$B4360,  ", ", ","), ",")), 0)))), "Delkontraktnavn hentes automatisk ved å fylle ut delkontraktnummer")</f>
        <v>Delkontraktnavn hentes automatisk ved å fylle ut delkontraktnummer</v>
      </c>
      <c r="D4360" s="34"/>
      <c r="E4360" s="34"/>
      <c r="F4360" s="33"/>
      <c r="G4360" s="33"/>
      <c r="H4360" s="15"/>
      <c r="I4360" s="15"/>
      <c r="J4360" s="15"/>
      <c r="K4360" s="48"/>
      <c r="L4360" s="44"/>
      <c r="M4360" s="47" t="str">
        <f>IFERROR(TRIM($K4360)/_xlfn.XLOOKUP(TRIM($F4360),Produktinformasjon!$D$5:$D$10000,Produktinformasjon!$L$5:$L$10000,,0),"Pris per enhet "&amp;Til_Hvem&amp;" beregnes automatisk ved komplett utfylling")</f>
        <v>Pris per enhet Regionalt beregnes automatisk ved komplett utfylling</v>
      </c>
      <c r="N4360" s="47" t="str">
        <f>IFERROR(TRIM($L4360)/_xlfn.XLOOKUP(TRIM($F4360),Produktinformasjon!$D$5:$D$10000,Produktinformasjon!$L$5:$L$10000,,0),"Pris per enhet Regionalt felleslager beregnes automatisk ved komplett utfylling")</f>
        <v>Pris per enhet Regionalt felleslager beregnes automatisk ved komplett utfylling</v>
      </c>
    </row>
    <row r="4361" spans="2:14" x14ac:dyDescent="0.25">
      <c r="B4361" s="33"/>
      <c r="C4361" t="str" cm="1">
        <f t="array" ref="C4361">IFERROR(_xlfn.TEXTJOIN(" | ", TRUE, _xlfn._xlws.FILTER(delKontrakt['#] &amp; " " &amp; delKontrakt[Navn], ISNUMBER(MATCH(delKontrakt['#], VALUE(_xlfn.TEXTSPLIT(SUBSTITUTE(Prisinformasjon!$B4361,  ", ", ","), ",")), 0)))), "Delkontraktnavn hentes automatisk ved å fylle ut delkontraktnummer")</f>
        <v>Delkontraktnavn hentes automatisk ved å fylle ut delkontraktnummer</v>
      </c>
      <c r="D4361" s="34"/>
      <c r="E4361" s="34"/>
      <c r="F4361" s="33"/>
      <c r="G4361" s="33"/>
      <c r="H4361" s="15"/>
      <c r="I4361" s="15"/>
      <c r="J4361" s="15"/>
      <c r="K4361" s="48"/>
      <c r="L4361" s="44"/>
      <c r="M4361" s="47" t="str">
        <f>IFERROR(TRIM($K4361)/_xlfn.XLOOKUP(TRIM($F4361),Produktinformasjon!$D$5:$D$10000,Produktinformasjon!$L$5:$L$10000,,0),"Pris per enhet "&amp;Til_Hvem&amp;" beregnes automatisk ved komplett utfylling")</f>
        <v>Pris per enhet Regionalt beregnes automatisk ved komplett utfylling</v>
      </c>
      <c r="N4361" s="47" t="str">
        <f>IFERROR(TRIM($L4361)/_xlfn.XLOOKUP(TRIM($F4361),Produktinformasjon!$D$5:$D$10000,Produktinformasjon!$L$5:$L$10000,,0),"Pris per enhet Regionalt felleslager beregnes automatisk ved komplett utfylling")</f>
        <v>Pris per enhet Regionalt felleslager beregnes automatisk ved komplett utfylling</v>
      </c>
    </row>
    <row r="4362" spans="2:14" x14ac:dyDescent="0.25">
      <c r="B4362" s="33"/>
      <c r="C4362" t="str" cm="1">
        <f t="array" ref="C4362">IFERROR(_xlfn.TEXTJOIN(" | ", TRUE, _xlfn._xlws.FILTER(delKontrakt['#] &amp; " " &amp; delKontrakt[Navn], ISNUMBER(MATCH(delKontrakt['#], VALUE(_xlfn.TEXTSPLIT(SUBSTITUTE(Prisinformasjon!$B4362,  ", ", ","), ",")), 0)))), "Delkontraktnavn hentes automatisk ved å fylle ut delkontraktnummer")</f>
        <v>Delkontraktnavn hentes automatisk ved å fylle ut delkontraktnummer</v>
      </c>
      <c r="D4362" s="34"/>
      <c r="E4362" s="34"/>
      <c r="F4362" s="33"/>
      <c r="G4362" s="33"/>
      <c r="H4362" s="15"/>
      <c r="I4362" s="15"/>
      <c r="J4362" s="15"/>
      <c r="K4362" s="48"/>
      <c r="L4362" s="44"/>
      <c r="M4362" s="47" t="str">
        <f>IFERROR(TRIM($K4362)/_xlfn.XLOOKUP(TRIM($F4362),Produktinformasjon!$D$5:$D$10000,Produktinformasjon!$L$5:$L$10000,,0),"Pris per enhet "&amp;Til_Hvem&amp;" beregnes automatisk ved komplett utfylling")</f>
        <v>Pris per enhet Regionalt beregnes automatisk ved komplett utfylling</v>
      </c>
      <c r="N4362" s="47" t="str">
        <f>IFERROR(TRIM($L4362)/_xlfn.XLOOKUP(TRIM($F4362),Produktinformasjon!$D$5:$D$10000,Produktinformasjon!$L$5:$L$10000,,0),"Pris per enhet Regionalt felleslager beregnes automatisk ved komplett utfylling")</f>
        <v>Pris per enhet Regionalt felleslager beregnes automatisk ved komplett utfylling</v>
      </c>
    </row>
    <row r="4363" spans="2:14" x14ac:dyDescent="0.25">
      <c r="B4363" s="33"/>
      <c r="C4363" t="str" cm="1">
        <f t="array" ref="C4363">IFERROR(_xlfn.TEXTJOIN(" | ", TRUE, _xlfn._xlws.FILTER(delKontrakt['#] &amp; " " &amp; delKontrakt[Navn], ISNUMBER(MATCH(delKontrakt['#], VALUE(_xlfn.TEXTSPLIT(SUBSTITUTE(Prisinformasjon!$B4363,  ", ", ","), ",")), 0)))), "Delkontraktnavn hentes automatisk ved å fylle ut delkontraktnummer")</f>
        <v>Delkontraktnavn hentes automatisk ved å fylle ut delkontraktnummer</v>
      </c>
      <c r="D4363" s="34"/>
      <c r="E4363" s="34"/>
      <c r="F4363" s="33"/>
      <c r="G4363" s="33"/>
      <c r="H4363" s="15"/>
      <c r="I4363" s="15"/>
      <c r="J4363" s="15"/>
      <c r="K4363" s="48"/>
      <c r="L4363" s="44"/>
      <c r="M4363" s="47" t="str">
        <f>IFERROR(TRIM($K4363)/_xlfn.XLOOKUP(TRIM($F4363),Produktinformasjon!$D$5:$D$10000,Produktinformasjon!$L$5:$L$10000,,0),"Pris per enhet "&amp;Til_Hvem&amp;" beregnes automatisk ved komplett utfylling")</f>
        <v>Pris per enhet Regionalt beregnes automatisk ved komplett utfylling</v>
      </c>
      <c r="N4363" s="47" t="str">
        <f>IFERROR(TRIM($L4363)/_xlfn.XLOOKUP(TRIM($F4363),Produktinformasjon!$D$5:$D$10000,Produktinformasjon!$L$5:$L$10000,,0),"Pris per enhet Regionalt felleslager beregnes automatisk ved komplett utfylling")</f>
        <v>Pris per enhet Regionalt felleslager beregnes automatisk ved komplett utfylling</v>
      </c>
    </row>
    <row r="4364" spans="2:14" x14ac:dyDescent="0.25">
      <c r="B4364" s="33"/>
      <c r="C4364" t="str" cm="1">
        <f t="array" ref="C4364">IFERROR(_xlfn.TEXTJOIN(" | ", TRUE, _xlfn._xlws.FILTER(delKontrakt['#] &amp; " " &amp; delKontrakt[Navn], ISNUMBER(MATCH(delKontrakt['#], VALUE(_xlfn.TEXTSPLIT(SUBSTITUTE(Prisinformasjon!$B4364,  ", ", ","), ",")), 0)))), "Delkontraktnavn hentes automatisk ved å fylle ut delkontraktnummer")</f>
        <v>Delkontraktnavn hentes automatisk ved å fylle ut delkontraktnummer</v>
      </c>
      <c r="D4364" s="34"/>
      <c r="E4364" s="34"/>
      <c r="F4364" s="33"/>
      <c r="G4364" s="33"/>
      <c r="H4364" s="15"/>
      <c r="I4364" s="15"/>
      <c r="J4364" s="15"/>
      <c r="K4364" s="48"/>
      <c r="L4364" s="44"/>
      <c r="M4364" s="47" t="str">
        <f>IFERROR(TRIM($K4364)/_xlfn.XLOOKUP(TRIM($F4364),Produktinformasjon!$D$5:$D$10000,Produktinformasjon!$L$5:$L$10000,,0),"Pris per enhet "&amp;Til_Hvem&amp;" beregnes automatisk ved komplett utfylling")</f>
        <v>Pris per enhet Regionalt beregnes automatisk ved komplett utfylling</v>
      </c>
      <c r="N4364" s="47" t="str">
        <f>IFERROR(TRIM($L4364)/_xlfn.XLOOKUP(TRIM($F4364),Produktinformasjon!$D$5:$D$10000,Produktinformasjon!$L$5:$L$10000,,0),"Pris per enhet Regionalt felleslager beregnes automatisk ved komplett utfylling")</f>
        <v>Pris per enhet Regionalt felleslager beregnes automatisk ved komplett utfylling</v>
      </c>
    </row>
    <row r="4365" spans="2:14" x14ac:dyDescent="0.25">
      <c r="B4365" s="33"/>
      <c r="C4365" t="str" cm="1">
        <f t="array" ref="C4365">IFERROR(_xlfn.TEXTJOIN(" | ", TRUE, _xlfn._xlws.FILTER(delKontrakt['#] &amp; " " &amp; delKontrakt[Navn], ISNUMBER(MATCH(delKontrakt['#], VALUE(_xlfn.TEXTSPLIT(SUBSTITUTE(Prisinformasjon!$B4365,  ", ", ","), ",")), 0)))), "Delkontraktnavn hentes automatisk ved å fylle ut delkontraktnummer")</f>
        <v>Delkontraktnavn hentes automatisk ved å fylle ut delkontraktnummer</v>
      </c>
      <c r="D4365" s="34"/>
      <c r="E4365" s="34"/>
      <c r="F4365" s="33"/>
      <c r="G4365" s="33"/>
      <c r="H4365" s="15"/>
      <c r="I4365" s="15"/>
      <c r="J4365" s="15"/>
      <c r="K4365" s="48"/>
      <c r="L4365" s="44"/>
      <c r="M4365" s="47" t="str">
        <f>IFERROR(TRIM($K4365)/_xlfn.XLOOKUP(TRIM($F4365),Produktinformasjon!$D$5:$D$10000,Produktinformasjon!$L$5:$L$10000,,0),"Pris per enhet "&amp;Til_Hvem&amp;" beregnes automatisk ved komplett utfylling")</f>
        <v>Pris per enhet Regionalt beregnes automatisk ved komplett utfylling</v>
      </c>
      <c r="N4365" s="47" t="str">
        <f>IFERROR(TRIM($L4365)/_xlfn.XLOOKUP(TRIM($F4365),Produktinformasjon!$D$5:$D$10000,Produktinformasjon!$L$5:$L$10000,,0),"Pris per enhet Regionalt felleslager beregnes automatisk ved komplett utfylling")</f>
        <v>Pris per enhet Regionalt felleslager beregnes automatisk ved komplett utfylling</v>
      </c>
    </row>
    <row r="4366" spans="2:14" x14ac:dyDescent="0.25">
      <c r="B4366" s="33"/>
      <c r="C4366" t="str" cm="1">
        <f t="array" ref="C4366">IFERROR(_xlfn.TEXTJOIN(" | ", TRUE, _xlfn._xlws.FILTER(delKontrakt['#] &amp; " " &amp; delKontrakt[Navn], ISNUMBER(MATCH(delKontrakt['#], VALUE(_xlfn.TEXTSPLIT(SUBSTITUTE(Prisinformasjon!$B4366,  ", ", ","), ",")), 0)))), "Delkontraktnavn hentes automatisk ved å fylle ut delkontraktnummer")</f>
        <v>Delkontraktnavn hentes automatisk ved å fylle ut delkontraktnummer</v>
      </c>
      <c r="D4366" s="34"/>
      <c r="E4366" s="34"/>
      <c r="F4366" s="33"/>
      <c r="G4366" s="33"/>
      <c r="H4366" s="15"/>
      <c r="I4366" s="15"/>
      <c r="J4366" s="15"/>
      <c r="K4366" s="48"/>
      <c r="L4366" s="44"/>
      <c r="M4366" s="47" t="str">
        <f>IFERROR(TRIM($K4366)/_xlfn.XLOOKUP(TRIM($F4366),Produktinformasjon!$D$5:$D$10000,Produktinformasjon!$L$5:$L$10000,,0),"Pris per enhet "&amp;Til_Hvem&amp;" beregnes automatisk ved komplett utfylling")</f>
        <v>Pris per enhet Regionalt beregnes automatisk ved komplett utfylling</v>
      </c>
      <c r="N4366" s="47" t="str">
        <f>IFERROR(TRIM($L4366)/_xlfn.XLOOKUP(TRIM($F4366),Produktinformasjon!$D$5:$D$10000,Produktinformasjon!$L$5:$L$10000,,0),"Pris per enhet Regionalt felleslager beregnes automatisk ved komplett utfylling")</f>
        <v>Pris per enhet Regionalt felleslager beregnes automatisk ved komplett utfylling</v>
      </c>
    </row>
    <row r="4367" spans="2:14" x14ac:dyDescent="0.25">
      <c r="B4367" s="33"/>
      <c r="C4367" t="str" cm="1">
        <f t="array" ref="C4367">IFERROR(_xlfn.TEXTJOIN(" | ", TRUE, _xlfn._xlws.FILTER(delKontrakt['#] &amp; " " &amp; delKontrakt[Navn], ISNUMBER(MATCH(delKontrakt['#], VALUE(_xlfn.TEXTSPLIT(SUBSTITUTE(Prisinformasjon!$B4367,  ", ", ","), ",")), 0)))), "Delkontraktnavn hentes automatisk ved å fylle ut delkontraktnummer")</f>
        <v>Delkontraktnavn hentes automatisk ved å fylle ut delkontraktnummer</v>
      </c>
      <c r="D4367" s="34"/>
      <c r="E4367" s="34"/>
      <c r="F4367" s="33"/>
      <c r="G4367" s="33"/>
      <c r="H4367" s="15"/>
      <c r="I4367" s="15"/>
      <c r="J4367" s="15"/>
      <c r="K4367" s="48"/>
      <c r="L4367" s="44"/>
      <c r="M4367" s="47" t="str">
        <f>IFERROR(TRIM($K4367)/_xlfn.XLOOKUP(TRIM($F4367),Produktinformasjon!$D$5:$D$10000,Produktinformasjon!$L$5:$L$10000,,0),"Pris per enhet "&amp;Til_Hvem&amp;" beregnes automatisk ved komplett utfylling")</f>
        <v>Pris per enhet Regionalt beregnes automatisk ved komplett utfylling</v>
      </c>
      <c r="N4367" s="47" t="str">
        <f>IFERROR(TRIM($L4367)/_xlfn.XLOOKUP(TRIM($F4367),Produktinformasjon!$D$5:$D$10000,Produktinformasjon!$L$5:$L$10000,,0),"Pris per enhet Regionalt felleslager beregnes automatisk ved komplett utfylling")</f>
        <v>Pris per enhet Regionalt felleslager beregnes automatisk ved komplett utfylling</v>
      </c>
    </row>
    <row r="4368" spans="2:14" x14ac:dyDescent="0.25">
      <c r="B4368" s="33"/>
      <c r="C4368" t="str" cm="1">
        <f t="array" ref="C4368">IFERROR(_xlfn.TEXTJOIN(" | ", TRUE, _xlfn._xlws.FILTER(delKontrakt['#] &amp; " " &amp; delKontrakt[Navn], ISNUMBER(MATCH(delKontrakt['#], VALUE(_xlfn.TEXTSPLIT(SUBSTITUTE(Prisinformasjon!$B4368,  ", ", ","), ",")), 0)))), "Delkontraktnavn hentes automatisk ved å fylle ut delkontraktnummer")</f>
        <v>Delkontraktnavn hentes automatisk ved å fylle ut delkontraktnummer</v>
      </c>
      <c r="D4368" s="34"/>
      <c r="E4368" s="34"/>
      <c r="F4368" s="33"/>
      <c r="G4368" s="33"/>
      <c r="H4368" s="15"/>
      <c r="I4368" s="15"/>
      <c r="J4368" s="15"/>
      <c r="K4368" s="48"/>
      <c r="L4368" s="44"/>
      <c r="M4368" s="47" t="str">
        <f>IFERROR(TRIM($K4368)/_xlfn.XLOOKUP(TRIM($F4368),Produktinformasjon!$D$5:$D$10000,Produktinformasjon!$L$5:$L$10000,,0),"Pris per enhet "&amp;Til_Hvem&amp;" beregnes automatisk ved komplett utfylling")</f>
        <v>Pris per enhet Regionalt beregnes automatisk ved komplett utfylling</v>
      </c>
      <c r="N4368" s="47" t="str">
        <f>IFERROR(TRIM($L4368)/_xlfn.XLOOKUP(TRIM($F4368),Produktinformasjon!$D$5:$D$10000,Produktinformasjon!$L$5:$L$10000,,0),"Pris per enhet Regionalt felleslager beregnes automatisk ved komplett utfylling")</f>
        <v>Pris per enhet Regionalt felleslager beregnes automatisk ved komplett utfylling</v>
      </c>
    </row>
    <row r="4369" spans="2:14" x14ac:dyDescent="0.25">
      <c r="B4369" s="33"/>
      <c r="C4369" t="str" cm="1">
        <f t="array" ref="C4369">IFERROR(_xlfn.TEXTJOIN(" | ", TRUE, _xlfn._xlws.FILTER(delKontrakt['#] &amp; " " &amp; delKontrakt[Navn], ISNUMBER(MATCH(delKontrakt['#], VALUE(_xlfn.TEXTSPLIT(SUBSTITUTE(Prisinformasjon!$B4369,  ", ", ","), ",")), 0)))), "Delkontraktnavn hentes automatisk ved å fylle ut delkontraktnummer")</f>
        <v>Delkontraktnavn hentes automatisk ved å fylle ut delkontraktnummer</v>
      </c>
      <c r="D4369" s="34"/>
      <c r="E4369" s="34"/>
      <c r="F4369" s="33"/>
      <c r="G4369" s="33"/>
      <c r="H4369" s="15"/>
      <c r="I4369" s="15"/>
      <c r="J4369" s="15"/>
      <c r="K4369" s="48"/>
      <c r="L4369" s="44"/>
      <c r="M4369" s="47" t="str">
        <f>IFERROR(TRIM($K4369)/_xlfn.XLOOKUP(TRIM($F4369),Produktinformasjon!$D$5:$D$10000,Produktinformasjon!$L$5:$L$10000,,0),"Pris per enhet "&amp;Til_Hvem&amp;" beregnes automatisk ved komplett utfylling")</f>
        <v>Pris per enhet Regionalt beregnes automatisk ved komplett utfylling</v>
      </c>
      <c r="N4369" s="47" t="str">
        <f>IFERROR(TRIM($L4369)/_xlfn.XLOOKUP(TRIM($F4369),Produktinformasjon!$D$5:$D$10000,Produktinformasjon!$L$5:$L$10000,,0),"Pris per enhet Regionalt felleslager beregnes automatisk ved komplett utfylling")</f>
        <v>Pris per enhet Regionalt felleslager beregnes automatisk ved komplett utfylling</v>
      </c>
    </row>
    <row r="4370" spans="2:14" x14ac:dyDescent="0.25">
      <c r="B4370" s="33"/>
      <c r="C4370" t="str" cm="1">
        <f t="array" ref="C4370">IFERROR(_xlfn.TEXTJOIN(" | ", TRUE, _xlfn._xlws.FILTER(delKontrakt['#] &amp; " " &amp; delKontrakt[Navn], ISNUMBER(MATCH(delKontrakt['#], VALUE(_xlfn.TEXTSPLIT(SUBSTITUTE(Prisinformasjon!$B4370,  ", ", ","), ",")), 0)))), "Delkontraktnavn hentes automatisk ved å fylle ut delkontraktnummer")</f>
        <v>Delkontraktnavn hentes automatisk ved å fylle ut delkontraktnummer</v>
      </c>
      <c r="D4370" s="34"/>
      <c r="E4370" s="34"/>
      <c r="F4370" s="33"/>
      <c r="G4370" s="33"/>
      <c r="H4370" s="15"/>
      <c r="I4370" s="15"/>
      <c r="J4370" s="15"/>
      <c r="K4370" s="48"/>
      <c r="L4370" s="44"/>
      <c r="M4370" s="47" t="str">
        <f>IFERROR(TRIM($K4370)/_xlfn.XLOOKUP(TRIM($F4370),Produktinformasjon!$D$5:$D$10000,Produktinformasjon!$L$5:$L$10000,,0),"Pris per enhet "&amp;Til_Hvem&amp;" beregnes automatisk ved komplett utfylling")</f>
        <v>Pris per enhet Regionalt beregnes automatisk ved komplett utfylling</v>
      </c>
      <c r="N4370" s="47" t="str">
        <f>IFERROR(TRIM($L4370)/_xlfn.XLOOKUP(TRIM($F4370),Produktinformasjon!$D$5:$D$10000,Produktinformasjon!$L$5:$L$10000,,0),"Pris per enhet Regionalt felleslager beregnes automatisk ved komplett utfylling")</f>
        <v>Pris per enhet Regionalt felleslager beregnes automatisk ved komplett utfylling</v>
      </c>
    </row>
    <row r="4371" spans="2:14" x14ac:dyDescent="0.25">
      <c r="B4371" s="33"/>
      <c r="C4371" t="str" cm="1">
        <f t="array" ref="C4371">IFERROR(_xlfn.TEXTJOIN(" | ", TRUE, _xlfn._xlws.FILTER(delKontrakt['#] &amp; " " &amp; delKontrakt[Navn], ISNUMBER(MATCH(delKontrakt['#], VALUE(_xlfn.TEXTSPLIT(SUBSTITUTE(Prisinformasjon!$B4371,  ", ", ","), ",")), 0)))), "Delkontraktnavn hentes automatisk ved å fylle ut delkontraktnummer")</f>
        <v>Delkontraktnavn hentes automatisk ved å fylle ut delkontraktnummer</v>
      </c>
      <c r="D4371" s="34"/>
      <c r="E4371" s="34"/>
      <c r="F4371" s="33"/>
      <c r="G4371" s="33"/>
      <c r="H4371" s="15"/>
      <c r="I4371" s="15"/>
      <c r="J4371" s="15"/>
      <c r="K4371" s="48"/>
      <c r="L4371" s="44"/>
      <c r="M4371" s="47" t="str">
        <f>IFERROR(TRIM($K4371)/_xlfn.XLOOKUP(TRIM($F4371),Produktinformasjon!$D$5:$D$10000,Produktinformasjon!$L$5:$L$10000,,0),"Pris per enhet "&amp;Til_Hvem&amp;" beregnes automatisk ved komplett utfylling")</f>
        <v>Pris per enhet Regionalt beregnes automatisk ved komplett utfylling</v>
      </c>
      <c r="N4371" s="47" t="str">
        <f>IFERROR(TRIM($L4371)/_xlfn.XLOOKUP(TRIM($F4371),Produktinformasjon!$D$5:$D$10000,Produktinformasjon!$L$5:$L$10000,,0),"Pris per enhet Regionalt felleslager beregnes automatisk ved komplett utfylling")</f>
        <v>Pris per enhet Regionalt felleslager beregnes automatisk ved komplett utfylling</v>
      </c>
    </row>
    <row r="4372" spans="2:14" x14ac:dyDescent="0.25">
      <c r="B4372" s="33"/>
      <c r="C4372" t="str" cm="1">
        <f t="array" ref="C4372">IFERROR(_xlfn.TEXTJOIN(" | ", TRUE, _xlfn._xlws.FILTER(delKontrakt['#] &amp; " " &amp; delKontrakt[Navn], ISNUMBER(MATCH(delKontrakt['#], VALUE(_xlfn.TEXTSPLIT(SUBSTITUTE(Prisinformasjon!$B4372,  ", ", ","), ",")), 0)))), "Delkontraktnavn hentes automatisk ved å fylle ut delkontraktnummer")</f>
        <v>Delkontraktnavn hentes automatisk ved å fylle ut delkontraktnummer</v>
      </c>
      <c r="D4372" s="34"/>
      <c r="E4372" s="34"/>
      <c r="F4372" s="33"/>
      <c r="G4372" s="33"/>
      <c r="H4372" s="15"/>
      <c r="I4372" s="15"/>
      <c r="J4372" s="15"/>
      <c r="K4372" s="48"/>
      <c r="L4372" s="44"/>
      <c r="M4372" s="47" t="str">
        <f>IFERROR(TRIM($K4372)/_xlfn.XLOOKUP(TRIM($F4372),Produktinformasjon!$D$5:$D$10000,Produktinformasjon!$L$5:$L$10000,,0),"Pris per enhet "&amp;Til_Hvem&amp;" beregnes automatisk ved komplett utfylling")</f>
        <v>Pris per enhet Regionalt beregnes automatisk ved komplett utfylling</v>
      </c>
      <c r="N4372" s="47" t="str">
        <f>IFERROR(TRIM($L4372)/_xlfn.XLOOKUP(TRIM($F4372),Produktinformasjon!$D$5:$D$10000,Produktinformasjon!$L$5:$L$10000,,0),"Pris per enhet Regionalt felleslager beregnes automatisk ved komplett utfylling")</f>
        <v>Pris per enhet Regionalt felleslager beregnes automatisk ved komplett utfylling</v>
      </c>
    </row>
    <row r="4373" spans="2:14" x14ac:dyDescent="0.25">
      <c r="B4373" s="33"/>
      <c r="C4373" t="str" cm="1">
        <f t="array" ref="C4373">IFERROR(_xlfn.TEXTJOIN(" | ", TRUE, _xlfn._xlws.FILTER(delKontrakt['#] &amp; " " &amp; delKontrakt[Navn], ISNUMBER(MATCH(delKontrakt['#], VALUE(_xlfn.TEXTSPLIT(SUBSTITUTE(Prisinformasjon!$B4373,  ", ", ","), ",")), 0)))), "Delkontraktnavn hentes automatisk ved å fylle ut delkontraktnummer")</f>
        <v>Delkontraktnavn hentes automatisk ved å fylle ut delkontraktnummer</v>
      </c>
      <c r="D4373" s="34"/>
      <c r="E4373" s="34"/>
      <c r="F4373" s="33"/>
      <c r="G4373" s="33"/>
      <c r="H4373" s="15"/>
      <c r="I4373" s="15"/>
      <c r="J4373" s="15"/>
      <c r="K4373" s="48"/>
      <c r="L4373" s="44"/>
      <c r="M4373" s="47" t="str">
        <f>IFERROR(TRIM($K4373)/_xlfn.XLOOKUP(TRIM($F4373),Produktinformasjon!$D$5:$D$10000,Produktinformasjon!$L$5:$L$10000,,0),"Pris per enhet "&amp;Til_Hvem&amp;" beregnes automatisk ved komplett utfylling")</f>
        <v>Pris per enhet Regionalt beregnes automatisk ved komplett utfylling</v>
      </c>
      <c r="N4373" s="47" t="str">
        <f>IFERROR(TRIM($L4373)/_xlfn.XLOOKUP(TRIM($F4373),Produktinformasjon!$D$5:$D$10000,Produktinformasjon!$L$5:$L$10000,,0),"Pris per enhet Regionalt felleslager beregnes automatisk ved komplett utfylling")</f>
        <v>Pris per enhet Regionalt felleslager beregnes automatisk ved komplett utfylling</v>
      </c>
    </row>
    <row r="4374" spans="2:14" x14ac:dyDescent="0.25">
      <c r="B4374" s="33"/>
      <c r="C4374" t="str" cm="1">
        <f t="array" ref="C4374">IFERROR(_xlfn.TEXTJOIN(" | ", TRUE, _xlfn._xlws.FILTER(delKontrakt['#] &amp; " " &amp; delKontrakt[Navn], ISNUMBER(MATCH(delKontrakt['#], VALUE(_xlfn.TEXTSPLIT(SUBSTITUTE(Prisinformasjon!$B4374,  ", ", ","), ",")), 0)))), "Delkontraktnavn hentes automatisk ved å fylle ut delkontraktnummer")</f>
        <v>Delkontraktnavn hentes automatisk ved å fylle ut delkontraktnummer</v>
      </c>
      <c r="D4374" s="34"/>
      <c r="E4374" s="34"/>
      <c r="F4374" s="33"/>
      <c r="G4374" s="33"/>
      <c r="H4374" s="15"/>
      <c r="I4374" s="15"/>
      <c r="J4374" s="15"/>
      <c r="K4374" s="48"/>
      <c r="L4374" s="44"/>
      <c r="M4374" s="47" t="str">
        <f>IFERROR(TRIM($K4374)/_xlfn.XLOOKUP(TRIM($F4374),Produktinformasjon!$D$5:$D$10000,Produktinformasjon!$L$5:$L$10000,,0),"Pris per enhet "&amp;Til_Hvem&amp;" beregnes automatisk ved komplett utfylling")</f>
        <v>Pris per enhet Regionalt beregnes automatisk ved komplett utfylling</v>
      </c>
      <c r="N4374" s="47" t="str">
        <f>IFERROR(TRIM($L4374)/_xlfn.XLOOKUP(TRIM($F4374),Produktinformasjon!$D$5:$D$10000,Produktinformasjon!$L$5:$L$10000,,0),"Pris per enhet Regionalt felleslager beregnes automatisk ved komplett utfylling")</f>
        <v>Pris per enhet Regionalt felleslager beregnes automatisk ved komplett utfylling</v>
      </c>
    </row>
    <row r="4375" spans="2:14" x14ac:dyDescent="0.25">
      <c r="B4375" s="33"/>
      <c r="C4375" t="str" cm="1">
        <f t="array" ref="C4375">IFERROR(_xlfn.TEXTJOIN(" | ", TRUE, _xlfn._xlws.FILTER(delKontrakt['#] &amp; " " &amp; delKontrakt[Navn], ISNUMBER(MATCH(delKontrakt['#], VALUE(_xlfn.TEXTSPLIT(SUBSTITUTE(Prisinformasjon!$B4375,  ", ", ","), ",")), 0)))), "Delkontraktnavn hentes automatisk ved å fylle ut delkontraktnummer")</f>
        <v>Delkontraktnavn hentes automatisk ved å fylle ut delkontraktnummer</v>
      </c>
      <c r="D4375" s="34"/>
      <c r="E4375" s="34"/>
      <c r="F4375" s="33"/>
      <c r="G4375" s="33"/>
      <c r="H4375" s="15"/>
      <c r="I4375" s="15"/>
      <c r="J4375" s="15"/>
      <c r="K4375" s="48"/>
      <c r="L4375" s="44"/>
      <c r="M4375" s="47" t="str">
        <f>IFERROR(TRIM($K4375)/_xlfn.XLOOKUP(TRIM($F4375),Produktinformasjon!$D$5:$D$10000,Produktinformasjon!$L$5:$L$10000,,0),"Pris per enhet "&amp;Til_Hvem&amp;" beregnes automatisk ved komplett utfylling")</f>
        <v>Pris per enhet Regionalt beregnes automatisk ved komplett utfylling</v>
      </c>
      <c r="N4375" s="47" t="str">
        <f>IFERROR(TRIM($L4375)/_xlfn.XLOOKUP(TRIM($F4375),Produktinformasjon!$D$5:$D$10000,Produktinformasjon!$L$5:$L$10000,,0),"Pris per enhet Regionalt felleslager beregnes automatisk ved komplett utfylling")</f>
        <v>Pris per enhet Regionalt felleslager beregnes automatisk ved komplett utfylling</v>
      </c>
    </row>
    <row r="4376" spans="2:14" x14ac:dyDescent="0.25">
      <c r="B4376" s="33"/>
      <c r="C4376" t="str" cm="1">
        <f t="array" ref="C4376">IFERROR(_xlfn.TEXTJOIN(" | ", TRUE, _xlfn._xlws.FILTER(delKontrakt['#] &amp; " " &amp; delKontrakt[Navn], ISNUMBER(MATCH(delKontrakt['#], VALUE(_xlfn.TEXTSPLIT(SUBSTITUTE(Prisinformasjon!$B4376,  ", ", ","), ",")), 0)))), "Delkontraktnavn hentes automatisk ved å fylle ut delkontraktnummer")</f>
        <v>Delkontraktnavn hentes automatisk ved å fylle ut delkontraktnummer</v>
      </c>
      <c r="D4376" s="34"/>
      <c r="E4376" s="34"/>
      <c r="F4376" s="33"/>
      <c r="G4376" s="33"/>
      <c r="H4376" s="15"/>
      <c r="I4376" s="15"/>
      <c r="J4376" s="15"/>
      <c r="K4376" s="48"/>
      <c r="L4376" s="44"/>
      <c r="M4376" s="47" t="str">
        <f>IFERROR(TRIM($K4376)/_xlfn.XLOOKUP(TRIM($F4376),Produktinformasjon!$D$5:$D$10000,Produktinformasjon!$L$5:$L$10000,,0),"Pris per enhet "&amp;Til_Hvem&amp;" beregnes automatisk ved komplett utfylling")</f>
        <v>Pris per enhet Regionalt beregnes automatisk ved komplett utfylling</v>
      </c>
      <c r="N4376" s="47" t="str">
        <f>IFERROR(TRIM($L4376)/_xlfn.XLOOKUP(TRIM($F4376),Produktinformasjon!$D$5:$D$10000,Produktinformasjon!$L$5:$L$10000,,0),"Pris per enhet Regionalt felleslager beregnes automatisk ved komplett utfylling")</f>
        <v>Pris per enhet Regionalt felleslager beregnes automatisk ved komplett utfylling</v>
      </c>
    </row>
    <row r="4377" spans="2:14" x14ac:dyDescent="0.25">
      <c r="B4377" s="33"/>
      <c r="C4377" t="str" cm="1">
        <f t="array" ref="C4377">IFERROR(_xlfn.TEXTJOIN(" | ", TRUE, _xlfn._xlws.FILTER(delKontrakt['#] &amp; " " &amp; delKontrakt[Navn], ISNUMBER(MATCH(delKontrakt['#], VALUE(_xlfn.TEXTSPLIT(SUBSTITUTE(Prisinformasjon!$B4377,  ", ", ","), ",")), 0)))), "Delkontraktnavn hentes automatisk ved å fylle ut delkontraktnummer")</f>
        <v>Delkontraktnavn hentes automatisk ved å fylle ut delkontraktnummer</v>
      </c>
      <c r="D4377" s="34"/>
      <c r="E4377" s="34"/>
      <c r="F4377" s="33"/>
      <c r="G4377" s="33"/>
      <c r="H4377" s="15"/>
      <c r="I4377" s="15"/>
      <c r="J4377" s="15"/>
      <c r="K4377" s="48"/>
      <c r="L4377" s="44"/>
      <c r="M4377" s="47" t="str">
        <f>IFERROR(TRIM($K4377)/_xlfn.XLOOKUP(TRIM($F4377),Produktinformasjon!$D$5:$D$10000,Produktinformasjon!$L$5:$L$10000,,0),"Pris per enhet "&amp;Til_Hvem&amp;" beregnes automatisk ved komplett utfylling")</f>
        <v>Pris per enhet Regionalt beregnes automatisk ved komplett utfylling</v>
      </c>
      <c r="N4377" s="47" t="str">
        <f>IFERROR(TRIM($L4377)/_xlfn.XLOOKUP(TRIM($F4377),Produktinformasjon!$D$5:$D$10000,Produktinformasjon!$L$5:$L$10000,,0),"Pris per enhet Regionalt felleslager beregnes automatisk ved komplett utfylling")</f>
        <v>Pris per enhet Regionalt felleslager beregnes automatisk ved komplett utfylling</v>
      </c>
    </row>
    <row r="4378" spans="2:14" x14ac:dyDescent="0.25">
      <c r="B4378" s="33"/>
      <c r="C4378" t="str" cm="1">
        <f t="array" ref="C4378">IFERROR(_xlfn.TEXTJOIN(" | ", TRUE, _xlfn._xlws.FILTER(delKontrakt['#] &amp; " " &amp; delKontrakt[Navn], ISNUMBER(MATCH(delKontrakt['#], VALUE(_xlfn.TEXTSPLIT(SUBSTITUTE(Prisinformasjon!$B4378,  ", ", ","), ",")), 0)))), "Delkontraktnavn hentes automatisk ved å fylle ut delkontraktnummer")</f>
        <v>Delkontraktnavn hentes automatisk ved å fylle ut delkontraktnummer</v>
      </c>
      <c r="D4378" s="34"/>
      <c r="E4378" s="34"/>
      <c r="F4378" s="33"/>
      <c r="G4378" s="33"/>
      <c r="H4378" s="15"/>
      <c r="I4378" s="15"/>
      <c r="J4378" s="15"/>
      <c r="K4378" s="48"/>
      <c r="L4378" s="44"/>
      <c r="M4378" s="47" t="str">
        <f>IFERROR(TRIM($K4378)/_xlfn.XLOOKUP(TRIM($F4378),Produktinformasjon!$D$5:$D$10000,Produktinformasjon!$L$5:$L$10000,,0),"Pris per enhet "&amp;Til_Hvem&amp;" beregnes automatisk ved komplett utfylling")</f>
        <v>Pris per enhet Regionalt beregnes automatisk ved komplett utfylling</v>
      </c>
      <c r="N4378" s="47" t="str">
        <f>IFERROR(TRIM($L4378)/_xlfn.XLOOKUP(TRIM($F4378),Produktinformasjon!$D$5:$D$10000,Produktinformasjon!$L$5:$L$10000,,0),"Pris per enhet Regionalt felleslager beregnes automatisk ved komplett utfylling")</f>
        <v>Pris per enhet Regionalt felleslager beregnes automatisk ved komplett utfylling</v>
      </c>
    </row>
    <row r="4379" spans="2:14" x14ac:dyDescent="0.25">
      <c r="B4379" s="33"/>
      <c r="C4379" t="str" cm="1">
        <f t="array" ref="C4379">IFERROR(_xlfn.TEXTJOIN(" | ", TRUE, _xlfn._xlws.FILTER(delKontrakt['#] &amp; " " &amp; delKontrakt[Navn], ISNUMBER(MATCH(delKontrakt['#], VALUE(_xlfn.TEXTSPLIT(SUBSTITUTE(Prisinformasjon!$B4379,  ", ", ","), ",")), 0)))), "Delkontraktnavn hentes automatisk ved å fylle ut delkontraktnummer")</f>
        <v>Delkontraktnavn hentes automatisk ved å fylle ut delkontraktnummer</v>
      </c>
      <c r="D4379" s="34"/>
      <c r="E4379" s="34"/>
      <c r="F4379" s="33"/>
      <c r="G4379" s="33"/>
      <c r="H4379" s="15"/>
      <c r="I4379" s="15"/>
      <c r="J4379" s="15"/>
      <c r="K4379" s="48"/>
      <c r="L4379" s="44"/>
      <c r="M4379" s="47" t="str">
        <f>IFERROR(TRIM($K4379)/_xlfn.XLOOKUP(TRIM($F4379),Produktinformasjon!$D$5:$D$10000,Produktinformasjon!$L$5:$L$10000,,0),"Pris per enhet "&amp;Til_Hvem&amp;" beregnes automatisk ved komplett utfylling")</f>
        <v>Pris per enhet Regionalt beregnes automatisk ved komplett utfylling</v>
      </c>
      <c r="N4379" s="47" t="str">
        <f>IFERROR(TRIM($L4379)/_xlfn.XLOOKUP(TRIM($F4379),Produktinformasjon!$D$5:$D$10000,Produktinformasjon!$L$5:$L$10000,,0),"Pris per enhet Regionalt felleslager beregnes automatisk ved komplett utfylling")</f>
        <v>Pris per enhet Regionalt felleslager beregnes automatisk ved komplett utfylling</v>
      </c>
    </row>
    <row r="4380" spans="2:14" x14ac:dyDescent="0.25">
      <c r="B4380" s="33"/>
      <c r="C4380" t="str" cm="1">
        <f t="array" ref="C4380">IFERROR(_xlfn.TEXTJOIN(" | ", TRUE, _xlfn._xlws.FILTER(delKontrakt['#] &amp; " " &amp; delKontrakt[Navn], ISNUMBER(MATCH(delKontrakt['#], VALUE(_xlfn.TEXTSPLIT(SUBSTITUTE(Prisinformasjon!$B4380,  ", ", ","), ",")), 0)))), "Delkontraktnavn hentes automatisk ved å fylle ut delkontraktnummer")</f>
        <v>Delkontraktnavn hentes automatisk ved å fylle ut delkontraktnummer</v>
      </c>
      <c r="D4380" s="34"/>
      <c r="E4380" s="34"/>
      <c r="F4380" s="33"/>
      <c r="G4380" s="33"/>
      <c r="H4380" s="15"/>
      <c r="I4380" s="15"/>
      <c r="J4380" s="15"/>
      <c r="K4380" s="48"/>
      <c r="L4380" s="44"/>
      <c r="M4380" s="47" t="str">
        <f>IFERROR(TRIM($K4380)/_xlfn.XLOOKUP(TRIM($F4380),Produktinformasjon!$D$5:$D$10000,Produktinformasjon!$L$5:$L$10000,,0),"Pris per enhet "&amp;Til_Hvem&amp;" beregnes automatisk ved komplett utfylling")</f>
        <v>Pris per enhet Regionalt beregnes automatisk ved komplett utfylling</v>
      </c>
      <c r="N4380" s="47" t="str">
        <f>IFERROR(TRIM($L4380)/_xlfn.XLOOKUP(TRIM($F4380),Produktinformasjon!$D$5:$D$10000,Produktinformasjon!$L$5:$L$10000,,0),"Pris per enhet Regionalt felleslager beregnes automatisk ved komplett utfylling")</f>
        <v>Pris per enhet Regionalt felleslager beregnes automatisk ved komplett utfylling</v>
      </c>
    </row>
    <row r="4381" spans="2:14" x14ac:dyDescent="0.25">
      <c r="B4381" s="33"/>
      <c r="C4381" t="str" cm="1">
        <f t="array" ref="C4381">IFERROR(_xlfn.TEXTJOIN(" | ", TRUE, _xlfn._xlws.FILTER(delKontrakt['#] &amp; " " &amp; delKontrakt[Navn], ISNUMBER(MATCH(delKontrakt['#], VALUE(_xlfn.TEXTSPLIT(SUBSTITUTE(Prisinformasjon!$B4381,  ", ", ","), ",")), 0)))), "Delkontraktnavn hentes automatisk ved å fylle ut delkontraktnummer")</f>
        <v>Delkontraktnavn hentes automatisk ved å fylle ut delkontraktnummer</v>
      </c>
      <c r="D4381" s="34"/>
      <c r="E4381" s="34"/>
      <c r="F4381" s="33"/>
      <c r="G4381" s="33"/>
      <c r="H4381" s="15"/>
      <c r="I4381" s="15"/>
      <c r="J4381" s="15"/>
      <c r="K4381" s="48"/>
      <c r="L4381" s="44"/>
      <c r="M4381" s="47" t="str">
        <f>IFERROR(TRIM($K4381)/_xlfn.XLOOKUP(TRIM($F4381),Produktinformasjon!$D$5:$D$10000,Produktinformasjon!$L$5:$L$10000,,0),"Pris per enhet "&amp;Til_Hvem&amp;" beregnes automatisk ved komplett utfylling")</f>
        <v>Pris per enhet Regionalt beregnes automatisk ved komplett utfylling</v>
      </c>
      <c r="N4381" s="47" t="str">
        <f>IFERROR(TRIM($L4381)/_xlfn.XLOOKUP(TRIM($F4381),Produktinformasjon!$D$5:$D$10000,Produktinformasjon!$L$5:$L$10000,,0),"Pris per enhet Regionalt felleslager beregnes automatisk ved komplett utfylling")</f>
        <v>Pris per enhet Regionalt felleslager beregnes automatisk ved komplett utfylling</v>
      </c>
    </row>
    <row r="4382" spans="2:14" x14ac:dyDescent="0.25">
      <c r="B4382" s="33"/>
      <c r="C4382" t="str" cm="1">
        <f t="array" ref="C4382">IFERROR(_xlfn.TEXTJOIN(" | ", TRUE, _xlfn._xlws.FILTER(delKontrakt['#] &amp; " " &amp; delKontrakt[Navn], ISNUMBER(MATCH(delKontrakt['#], VALUE(_xlfn.TEXTSPLIT(SUBSTITUTE(Prisinformasjon!$B4382,  ", ", ","), ",")), 0)))), "Delkontraktnavn hentes automatisk ved å fylle ut delkontraktnummer")</f>
        <v>Delkontraktnavn hentes automatisk ved å fylle ut delkontraktnummer</v>
      </c>
      <c r="D4382" s="34"/>
      <c r="E4382" s="34"/>
      <c r="F4382" s="33"/>
      <c r="G4382" s="33"/>
      <c r="H4382" s="15"/>
      <c r="I4382" s="15"/>
      <c r="J4382" s="15"/>
      <c r="K4382" s="48"/>
      <c r="L4382" s="44"/>
      <c r="M4382" s="47" t="str">
        <f>IFERROR(TRIM($K4382)/_xlfn.XLOOKUP(TRIM($F4382),Produktinformasjon!$D$5:$D$10000,Produktinformasjon!$L$5:$L$10000,,0),"Pris per enhet "&amp;Til_Hvem&amp;" beregnes automatisk ved komplett utfylling")</f>
        <v>Pris per enhet Regionalt beregnes automatisk ved komplett utfylling</v>
      </c>
      <c r="N4382" s="47" t="str">
        <f>IFERROR(TRIM($L4382)/_xlfn.XLOOKUP(TRIM($F4382),Produktinformasjon!$D$5:$D$10000,Produktinformasjon!$L$5:$L$10000,,0),"Pris per enhet Regionalt felleslager beregnes automatisk ved komplett utfylling")</f>
        <v>Pris per enhet Regionalt felleslager beregnes automatisk ved komplett utfylling</v>
      </c>
    </row>
    <row r="4383" spans="2:14" x14ac:dyDescent="0.25">
      <c r="B4383" s="33"/>
      <c r="C4383" t="str" cm="1">
        <f t="array" ref="C4383">IFERROR(_xlfn.TEXTJOIN(" | ", TRUE, _xlfn._xlws.FILTER(delKontrakt['#] &amp; " " &amp; delKontrakt[Navn], ISNUMBER(MATCH(delKontrakt['#], VALUE(_xlfn.TEXTSPLIT(SUBSTITUTE(Prisinformasjon!$B4383,  ", ", ","), ",")), 0)))), "Delkontraktnavn hentes automatisk ved å fylle ut delkontraktnummer")</f>
        <v>Delkontraktnavn hentes automatisk ved å fylle ut delkontraktnummer</v>
      </c>
      <c r="D4383" s="34"/>
      <c r="E4383" s="34"/>
      <c r="F4383" s="33"/>
      <c r="G4383" s="33"/>
      <c r="H4383" s="15"/>
      <c r="I4383" s="15"/>
      <c r="J4383" s="15"/>
      <c r="K4383" s="48"/>
      <c r="L4383" s="44"/>
      <c r="M4383" s="47" t="str">
        <f>IFERROR(TRIM($K4383)/_xlfn.XLOOKUP(TRIM($F4383),Produktinformasjon!$D$5:$D$10000,Produktinformasjon!$L$5:$L$10000,,0),"Pris per enhet "&amp;Til_Hvem&amp;" beregnes automatisk ved komplett utfylling")</f>
        <v>Pris per enhet Regionalt beregnes automatisk ved komplett utfylling</v>
      </c>
      <c r="N4383" s="47" t="str">
        <f>IFERROR(TRIM($L4383)/_xlfn.XLOOKUP(TRIM($F4383),Produktinformasjon!$D$5:$D$10000,Produktinformasjon!$L$5:$L$10000,,0),"Pris per enhet Regionalt felleslager beregnes automatisk ved komplett utfylling")</f>
        <v>Pris per enhet Regionalt felleslager beregnes automatisk ved komplett utfylling</v>
      </c>
    </row>
    <row r="4384" spans="2:14" x14ac:dyDescent="0.25">
      <c r="B4384" s="33"/>
      <c r="C4384" t="str" cm="1">
        <f t="array" ref="C4384">IFERROR(_xlfn.TEXTJOIN(" | ", TRUE, _xlfn._xlws.FILTER(delKontrakt['#] &amp; " " &amp; delKontrakt[Navn], ISNUMBER(MATCH(delKontrakt['#], VALUE(_xlfn.TEXTSPLIT(SUBSTITUTE(Prisinformasjon!$B4384,  ", ", ","), ",")), 0)))), "Delkontraktnavn hentes automatisk ved å fylle ut delkontraktnummer")</f>
        <v>Delkontraktnavn hentes automatisk ved å fylle ut delkontraktnummer</v>
      </c>
      <c r="D4384" s="34"/>
      <c r="E4384" s="34"/>
      <c r="F4384" s="33"/>
      <c r="G4384" s="33"/>
      <c r="H4384" s="15"/>
      <c r="I4384" s="15"/>
      <c r="J4384" s="15"/>
      <c r="K4384" s="48"/>
      <c r="L4384" s="44"/>
      <c r="M4384" s="47" t="str">
        <f>IFERROR(TRIM($K4384)/_xlfn.XLOOKUP(TRIM($F4384),Produktinformasjon!$D$5:$D$10000,Produktinformasjon!$L$5:$L$10000,,0),"Pris per enhet "&amp;Til_Hvem&amp;" beregnes automatisk ved komplett utfylling")</f>
        <v>Pris per enhet Regionalt beregnes automatisk ved komplett utfylling</v>
      </c>
      <c r="N4384" s="47" t="str">
        <f>IFERROR(TRIM($L4384)/_xlfn.XLOOKUP(TRIM($F4384),Produktinformasjon!$D$5:$D$10000,Produktinformasjon!$L$5:$L$10000,,0),"Pris per enhet Regionalt felleslager beregnes automatisk ved komplett utfylling")</f>
        <v>Pris per enhet Regionalt felleslager beregnes automatisk ved komplett utfylling</v>
      </c>
    </row>
    <row r="4385" spans="2:14" x14ac:dyDescent="0.25">
      <c r="B4385" s="33"/>
      <c r="C4385" t="str" cm="1">
        <f t="array" ref="C4385">IFERROR(_xlfn.TEXTJOIN(" | ", TRUE, _xlfn._xlws.FILTER(delKontrakt['#] &amp; " " &amp; delKontrakt[Navn], ISNUMBER(MATCH(delKontrakt['#], VALUE(_xlfn.TEXTSPLIT(SUBSTITUTE(Prisinformasjon!$B4385,  ", ", ","), ",")), 0)))), "Delkontraktnavn hentes automatisk ved å fylle ut delkontraktnummer")</f>
        <v>Delkontraktnavn hentes automatisk ved å fylle ut delkontraktnummer</v>
      </c>
      <c r="D4385" s="34"/>
      <c r="E4385" s="34"/>
      <c r="F4385" s="33"/>
      <c r="G4385" s="33"/>
      <c r="H4385" s="15"/>
      <c r="I4385" s="15"/>
      <c r="J4385" s="15"/>
      <c r="K4385" s="48"/>
      <c r="L4385" s="44"/>
      <c r="M4385" s="47" t="str">
        <f>IFERROR(TRIM($K4385)/_xlfn.XLOOKUP(TRIM($F4385),Produktinformasjon!$D$5:$D$10000,Produktinformasjon!$L$5:$L$10000,,0),"Pris per enhet "&amp;Til_Hvem&amp;" beregnes automatisk ved komplett utfylling")</f>
        <v>Pris per enhet Regionalt beregnes automatisk ved komplett utfylling</v>
      </c>
      <c r="N4385" s="47" t="str">
        <f>IFERROR(TRIM($L4385)/_xlfn.XLOOKUP(TRIM($F4385),Produktinformasjon!$D$5:$D$10000,Produktinformasjon!$L$5:$L$10000,,0),"Pris per enhet Regionalt felleslager beregnes automatisk ved komplett utfylling")</f>
        <v>Pris per enhet Regionalt felleslager beregnes automatisk ved komplett utfylling</v>
      </c>
    </row>
    <row r="4386" spans="2:14" x14ac:dyDescent="0.25">
      <c r="B4386" s="33"/>
      <c r="C4386" t="str" cm="1">
        <f t="array" ref="C4386">IFERROR(_xlfn.TEXTJOIN(" | ", TRUE, _xlfn._xlws.FILTER(delKontrakt['#] &amp; " " &amp; delKontrakt[Navn], ISNUMBER(MATCH(delKontrakt['#], VALUE(_xlfn.TEXTSPLIT(SUBSTITUTE(Prisinformasjon!$B4386,  ", ", ","), ",")), 0)))), "Delkontraktnavn hentes automatisk ved å fylle ut delkontraktnummer")</f>
        <v>Delkontraktnavn hentes automatisk ved å fylle ut delkontraktnummer</v>
      </c>
      <c r="D4386" s="34"/>
      <c r="E4386" s="34"/>
      <c r="F4386" s="33"/>
      <c r="G4386" s="33"/>
      <c r="H4386" s="15"/>
      <c r="I4386" s="15"/>
      <c r="J4386" s="15"/>
      <c r="K4386" s="48"/>
      <c r="L4386" s="44"/>
      <c r="M4386" s="47" t="str">
        <f>IFERROR(TRIM($K4386)/_xlfn.XLOOKUP(TRIM($F4386),Produktinformasjon!$D$5:$D$10000,Produktinformasjon!$L$5:$L$10000,,0),"Pris per enhet "&amp;Til_Hvem&amp;" beregnes automatisk ved komplett utfylling")</f>
        <v>Pris per enhet Regionalt beregnes automatisk ved komplett utfylling</v>
      </c>
      <c r="N4386" s="47" t="str">
        <f>IFERROR(TRIM($L4386)/_xlfn.XLOOKUP(TRIM($F4386),Produktinformasjon!$D$5:$D$10000,Produktinformasjon!$L$5:$L$10000,,0),"Pris per enhet Regionalt felleslager beregnes automatisk ved komplett utfylling")</f>
        <v>Pris per enhet Regionalt felleslager beregnes automatisk ved komplett utfylling</v>
      </c>
    </row>
    <row r="4387" spans="2:14" x14ac:dyDescent="0.25">
      <c r="B4387" s="33"/>
      <c r="C4387" t="str" cm="1">
        <f t="array" ref="C4387">IFERROR(_xlfn.TEXTJOIN(" | ", TRUE, _xlfn._xlws.FILTER(delKontrakt['#] &amp; " " &amp; delKontrakt[Navn], ISNUMBER(MATCH(delKontrakt['#], VALUE(_xlfn.TEXTSPLIT(SUBSTITUTE(Prisinformasjon!$B4387,  ", ", ","), ",")), 0)))), "Delkontraktnavn hentes automatisk ved å fylle ut delkontraktnummer")</f>
        <v>Delkontraktnavn hentes automatisk ved å fylle ut delkontraktnummer</v>
      </c>
      <c r="D4387" s="34"/>
      <c r="E4387" s="34"/>
      <c r="F4387" s="33"/>
      <c r="G4387" s="33"/>
      <c r="H4387" s="15"/>
      <c r="I4387" s="15"/>
      <c r="J4387" s="15"/>
      <c r="K4387" s="48"/>
      <c r="L4387" s="44"/>
      <c r="M4387" s="47" t="str">
        <f>IFERROR(TRIM($K4387)/_xlfn.XLOOKUP(TRIM($F4387),Produktinformasjon!$D$5:$D$10000,Produktinformasjon!$L$5:$L$10000,,0),"Pris per enhet "&amp;Til_Hvem&amp;" beregnes automatisk ved komplett utfylling")</f>
        <v>Pris per enhet Regionalt beregnes automatisk ved komplett utfylling</v>
      </c>
      <c r="N4387" s="47" t="str">
        <f>IFERROR(TRIM($L4387)/_xlfn.XLOOKUP(TRIM($F4387),Produktinformasjon!$D$5:$D$10000,Produktinformasjon!$L$5:$L$10000,,0),"Pris per enhet Regionalt felleslager beregnes automatisk ved komplett utfylling")</f>
        <v>Pris per enhet Regionalt felleslager beregnes automatisk ved komplett utfylling</v>
      </c>
    </row>
    <row r="4388" spans="2:14" x14ac:dyDescent="0.25">
      <c r="B4388" s="33"/>
      <c r="C4388" t="str" cm="1">
        <f t="array" ref="C4388">IFERROR(_xlfn.TEXTJOIN(" | ", TRUE, _xlfn._xlws.FILTER(delKontrakt['#] &amp; " " &amp; delKontrakt[Navn], ISNUMBER(MATCH(delKontrakt['#], VALUE(_xlfn.TEXTSPLIT(SUBSTITUTE(Prisinformasjon!$B4388,  ", ", ","), ",")), 0)))), "Delkontraktnavn hentes automatisk ved å fylle ut delkontraktnummer")</f>
        <v>Delkontraktnavn hentes automatisk ved å fylle ut delkontraktnummer</v>
      </c>
      <c r="D4388" s="34"/>
      <c r="E4388" s="34"/>
      <c r="F4388" s="33"/>
      <c r="G4388" s="33"/>
      <c r="H4388" s="15"/>
      <c r="I4388" s="15"/>
      <c r="J4388" s="15"/>
      <c r="K4388" s="48"/>
      <c r="L4388" s="44"/>
      <c r="M4388" s="47" t="str">
        <f>IFERROR(TRIM($K4388)/_xlfn.XLOOKUP(TRIM($F4388),Produktinformasjon!$D$5:$D$10000,Produktinformasjon!$L$5:$L$10000,,0),"Pris per enhet "&amp;Til_Hvem&amp;" beregnes automatisk ved komplett utfylling")</f>
        <v>Pris per enhet Regionalt beregnes automatisk ved komplett utfylling</v>
      </c>
      <c r="N4388" s="47" t="str">
        <f>IFERROR(TRIM($L4388)/_xlfn.XLOOKUP(TRIM($F4388),Produktinformasjon!$D$5:$D$10000,Produktinformasjon!$L$5:$L$10000,,0),"Pris per enhet Regionalt felleslager beregnes automatisk ved komplett utfylling")</f>
        <v>Pris per enhet Regionalt felleslager beregnes automatisk ved komplett utfylling</v>
      </c>
    </row>
    <row r="4389" spans="2:14" x14ac:dyDescent="0.25">
      <c r="B4389" s="33"/>
      <c r="C4389" t="str" cm="1">
        <f t="array" ref="C4389">IFERROR(_xlfn.TEXTJOIN(" | ", TRUE, _xlfn._xlws.FILTER(delKontrakt['#] &amp; " " &amp; delKontrakt[Navn], ISNUMBER(MATCH(delKontrakt['#], VALUE(_xlfn.TEXTSPLIT(SUBSTITUTE(Prisinformasjon!$B4389,  ", ", ","), ",")), 0)))), "Delkontraktnavn hentes automatisk ved å fylle ut delkontraktnummer")</f>
        <v>Delkontraktnavn hentes automatisk ved å fylle ut delkontraktnummer</v>
      </c>
      <c r="D4389" s="34"/>
      <c r="E4389" s="34"/>
      <c r="F4389" s="33"/>
      <c r="G4389" s="33"/>
      <c r="H4389" s="15"/>
      <c r="I4389" s="15"/>
      <c r="J4389" s="15"/>
      <c r="K4389" s="48"/>
      <c r="L4389" s="44"/>
      <c r="M4389" s="47" t="str">
        <f>IFERROR(TRIM($K4389)/_xlfn.XLOOKUP(TRIM($F4389),Produktinformasjon!$D$5:$D$10000,Produktinformasjon!$L$5:$L$10000,,0),"Pris per enhet "&amp;Til_Hvem&amp;" beregnes automatisk ved komplett utfylling")</f>
        <v>Pris per enhet Regionalt beregnes automatisk ved komplett utfylling</v>
      </c>
      <c r="N4389" s="47" t="str">
        <f>IFERROR(TRIM($L4389)/_xlfn.XLOOKUP(TRIM($F4389),Produktinformasjon!$D$5:$D$10000,Produktinformasjon!$L$5:$L$10000,,0),"Pris per enhet Regionalt felleslager beregnes automatisk ved komplett utfylling")</f>
        <v>Pris per enhet Regionalt felleslager beregnes automatisk ved komplett utfylling</v>
      </c>
    </row>
    <row r="4390" spans="2:14" x14ac:dyDescent="0.25">
      <c r="B4390" s="33"/>
      <c r="C4390" t="str" cm="1">
        <f t="array" ref="C4390">IFERROR(_xlfn.TEXTJOIN(" | ", TRUE, _xlfn._xlws.FILTER(delKontrakt['#] &amp; " " &amp; delKontrakt[Navn], ISNUMBER(MATCH(delKontrakt['#], VALUE(_xlfn.TEXTSPLIT(SUBSTITUTE(Prisinformasjon!$B4390,  ", ", ","), ",")), 0)))), "Delkontraktnavn hentes automatisk ved å fylle ut delkontraktnummer")</f>
        <v>Delkontraktnavn hentes automatisk ved å fylle ut delkontraktnummer</v>
      </c>
      <c r="D4390" s="34"/>
      <c r="E4390" s="34"/>
      <c r="F4390" s="33"/>
      <c r="G4390" s="33"/>
      <c r="H4390" s="15"/>
      <c r="I4390" s="15"/>
      <c r="J4390" s="15"/>
      <c r="K4390" s="48"/>
      <c r="L4390" s="44"/>
      <c r="M4390" s="47" t="str">
        <f>IFERROR(TRIM($K4390)/_xlfn.XLOOKUP(TRIM($F4390),Produktinformasjon!$D$5:$D$10000,Produktinformasjon!$L$5:$L$10000,,0),"Pris per enhet "&amp;Til_Hvem&amp;" beregnes automatisk ved komplett utfylling")</f>
        <v>Pris per enhet Regionalt beregnes automatisk ved komplett utfylling</v>
      </c>
      <c r="N4390" s="47" t="str">
        <f>IFERROR(TRIM($L4390)/_xlfn.XLOOKUP(TRIM($F4390),Produktinformasjon!$D$5:$D$10000,Produktinformasjon!$L$5:$L$10000,,0),"Pris per enhet Regionalt felleslager beregnes automatisk ved komplett utfylling")</f>
        <v>Pris per enhet Regionalt felleslager beregnes automatisk ved komplett utfylling</v>
      </c>
    </row>
    <row r="4391" spans="2:14" x14ac:dyDescent="0.25">
      <c r="B4391" s="33"/>
      <c r="C4391" t="str" cm="1">
        <f t="array" ref="C4391">IFERROR(_xlfn.TEXTJOIN(" | ", TRUE, _xlfn._xlws.FILTER(delKontrakt['#] &amp; " " &amp; delKontrakt[Navn], ISNUMBER(MATCH(delKontrakt['#], VALUE(_xlfn.TEXTSPLIT(SUBSTITUTE(Prisinformasjon!$B4391,  ", ", ","), ",")), 0)))), "Delkontraktnavn hentes automatisk ved å fylle ut delkontraktnummer")</f>
        <v>Delkontraktnavn hentes automatisk ved å fylle ut delkontraktnummer</v>
      </c>
      <c r="D4391" s="34"/>
      <c r="E4391" s="34"/>
      <c r="F4391" s="33"/>
      <c r="G4391" s="33"/>
      <c r="H4391" s="15"/>
      <c r="I4391" s="15"/>
      <c r="J4391" s="15"/>
      <c r="K4391" s="48"/>
      <c r="L4391" s="44"/>
      <c r="M4391" s="47" t="str">
        <f>IFERROR(TRIM($K4391)/_xlfn.XLOOKUP(TRIM($F4391),Produktinformasjon!$D$5:$D$10000,Produktinformasjon!$L$5:$L$10000,,0),"Pris per enhet "&amp;Til_Hvem&amp;" beregnes automatisk ved komplett utfylling")</f>
        <v>Pris per enhet Regionalt beregnes automatisk ved komplett utfylling</v>
      </c>
      <c r="N4391" s="47" t="str">
        <f>IFERROR(TRIM($L4391)/_xlfn.XLOOKUP(TRIM($F4391),Produktinformasjon!$D$5:$D$10000,Produktinformasjon!$L$5:$L$10000,,0),"Pris per enhet Regionalt felleslager beregnes automatisk ved komplett utfylling")</f>
        <v>Pris per enhet Regionalt felleslager beregnes automatisk ved komplett utfylling</v>
      </c>
    </row>
    <row r="4392" spans="2:14" x14ac:dyDescent="0.25">
      <c r="B4392" s="33"/>
      <c r="C4392" t="str" cm="1">
        <f t="array" ref="C4392">IFERROR(_xlfn.TEXTJOIN(" | ", TRUE, _xlfn._xlws.FILTER(delKontrakt['#] &amp; " " &amp; delKontrakt[Navn], ISNUMBER(MATCH(delKontrakt['#], VALUE(_xlfn.TEXTSPLIT(SUBSTITUTE(Prisinformasjon!$B4392,  ", ", ","), ",")), 0)))), "Delkontraktnavn hentes automatisk ved å fylle ut delkontraktnummer")</f>
        <v>Delkontraktnavn hentes automatisk ved å fylle ut delkontraktnummer</v>
      </c>
      <c r="D4392" s="34"/>
      <c r="E4392" s="34"/>
      <c r="F4392" s="33"/>
      <c r="G4392" s="33"/>
      <c r="H4392" s="15"/>
      <c r="I4392" s="15"/>
      <c r="J4392" s="15"/>
      <c r="K4392" s="48"/>
      <c r="L4392" s="44"/>
      <c r="M4392" s="47" t="str">
        <f>IFERROR(TRIM($K4392)/_xlfn.XLOOKUP(TRIM($F4392),Produktinformasjon!$D$5:$D$10000,Produktinformasjon!$L$5:$L$10000,,0),"Pris per enhet "&amp;Til_Hvem&amp;" beregnes automatisk ved komplett utfylling")</f>
        <v>Pris per enhet Regionalt beregnes automatisk ved komplett utfylling</v>
      </c>
      <c r="N4392" s="47" t="str">
        <f>IFERROR(TRIM($L4392)/_xlfn.XLOOKUP(TRIM($F4392),Produktinformasjon!$D$5:$D$10000,Produktinformasjon!$L$5:$L$10000,,0),"Pris per enhet Regionalt felleslager beregnes automatisk ved komplett utfylling")</f>
        <v>Pris per enhet Regionalt felleslager beregnes automatisk ved komplett utfylling</v>
      </c>
    </row>
    <row r="4393" spans="2:14" x14ac:dyDescent="0.25">
      <c r="B4393" s="33"/>
      <c r="C4393" t="str" cm="1">
        <f t="array" ref="C4393">IFERROR(_xlfn.TEXTJOIN(" | ", TRUE, _xlfn._xlws.FILTER(delKontrakt['#] &amp; " " &amp; delKontrakt[Navn], ISNUMBER(MATCH(delKontrakt['#], VALUE(_xlfn.TEXTSPLIT(SUBSTITUTE(Prisinformasjon!$B4393,  ", ", ","), ",")), 0)))), "Delkontraktnavn hentes automatisk ved å fylle ut delkontraktnummer")</f>
        <v>Delkontraktnavn hentes automatisk ved å fylle ut delkontraktnummer</v>
      </c>
      <c r="D4393" s="34"/>
      <c r="E4393" s="34"/>
      <c r="F4393" s="33"/>
      <c r="G4393" s="33"/>
      <c r="H4393" s="15"/>
      <c r="I4393" s="15"/>
      <c r="J4393" s="15"/>
      <c r="K4393" s="48"/>
      <c r="L4393" s="44"/>
      <c r="M4393" s="47" t="str">
        <f>IFERROR(TRIM($K4393)/_xlfn.XLOOKUP(TRIM($F4393),Produktinformasjon!$D$5:$D$10000,Produktinformasjon!$L$5:$L$10000,,0),"Pris per enhet "&amp;Til_Hvem&amp;" beregnes automatisk ved komplett utfylling")</f>
        <v>Pris per enhet Regionalt beregnes automatisk ved komplett utfylling</v>
      </c>
      <c r="N4393" s="47" t="str">
        <f>IFERROR(TRIM($L4393)/_xlfn.XLOOKUP(TRIM($F4393),Produktinformasjon!$D$5:$D$10000,Produktinformasjon!$L$5:$L$10000,,0),"Pris per enhet Regionalt felleslager beregnes automatisk ved komplett utfylling")</f>
        <v>Pris per enhet Regionalt felleslager beregnes automatisk ved komplett utfylling</v>
      </c>
    </row>
    <row r="4394" spans="2:14" x14ac:dyDescent="0.25">
      <c r="B4394" s="33"/>
      <c r="C4394" t="str" cm="1">
        <f t="array" ref="C4394">IFERROR(_xlfn.TEXTJOIN(" | ", TRUE, _xlfn._xlws.FILTER(delKontrakt['#] &amp; " " &amp; delKontrakt[Navn], ISNUMBER(MATCH(delKontrakt['#], VALUE(_xlfn.TEXTSPLIT(SUBSTITUTE(Prisinformasjon!$B4394,  ", ", ","), ",")), 0)))), "Delkontraktnavn hentes automatisk ved å fylle ut delkontraktnummer")</f>
        <v>Delkontraktnavn hentes automatisk ved å fylle ut delkontraktnummer</v>
      </c>
      <c r="D4394" s="34"/>
      <c r="E4394" s="34"/>
      <c r="F4394" s="33"/>
      <c r="G4394" s="33"/>
      <c r="H4394" s="15"/>
      <c r="I4394" s="15"/>
      <c r="J4394" s="15"/>
      <c r="K4394" s="48"/>
      <c r="L4394" s="44"/>
      <c r="M4394" s="47" t="str">
        <f>IFERROR(TRIM($K4394)/_xlfn.XLOOKUP(TRIM($F4394),Produktinformasjon!$D$5:$D$10000,Produktinformasjon!$L$5:$L$10000,,0),"Pris per enhet "&amp;Til_Hvem&amp;" beregnes automatisk ved komplett utfylling")</f>
        <v>Pris per enhet Regionalt beregnes automatisk ved komplett utfylling</v>
      </c>
      <c r="N4394" s="47" t="str">
        <f>IFERROR(TRIM($L4394)/_xlfn.XLOOKUP(TRIM($F4394),Produktinformasjon!$D$5:$D$10000,Produktinformasjon!$L$5:$L$10000,,0),"Pris per enhet Regionalt felleslager beregnes automatisk ved komplett utfylling")</f>
        <v>Pris per enhet Regionalt felleslager beregnes automatisk ved komplett utfylling</v>
      </c>
    </row>
    <row r="4395" spans="2:14" x14ac:dyDescent="0.25">
      <c r="B4395" s="33"/>
      <c r="C4395" t="str" cm="1">
        <f t="array" ref="C4395">IFERROR(_xlfn.TEXTJOIN(" | ", TRUE, _xlfn._xlws.FILTER(delKontrakt['#] &amp; " " &amp; delKontrakt[Navn], ISNUMBER(MATCH(delKontrakt['#], VALUE(_xlfn.TEXTSPLIT(SUBSTITUTE(Prisinformasjon!$B4395,  ", ", ","), ",")), 0)))), "Delkontraktnavn hentes automatisk ved å fylle ut delkontraktnummer")</f>
        <v>Delkontraktnavn hentes automatisk ved å fylle ut delkontraktnummer</v>
      </c>
      <c r="D4395" s="34"/>
      <c r="E4395" s="34"/>
      <c r="F4395" s="33"/>
      <c r="G4395" s="33"/>
      <c r="H4395" s="15"/>
      <c r="I4395" s="15"/>
      <c r="J4395" s="15"/>
      <c r="K4395" s="48"/>
      <c r="L4395" s="44"/>
      <c r="M4395" s="47" t="str">
        <f>IFERROR(TRIM($K4395)/_xlfn.XLOOKUP(TRIM($F4395),Produktinformasjon!$D$5:$D$10000,Produktinformasjon!$L$5:$L$10000,,0),"Pris per enhet "&amp;Til_Hvem&amp;" beregnes automatisk ved komplett utfylling")</f>
        <v>Pris per enhet Regionalt beregnes automatisk ved komplett utfylling</v>
      </c>
      <c r="N4395" s="47" t="str">
        <f>IFERROR(TRIM($L4395)/_xlfn.XLOOKUP(TRIM($F4395),Produktinformasjon!$D$5:$D$10000,Produktinformasjon!$L$5:$L$10000,,0),"Pris per enhet Regionalt felleslager beregnes automatisk ved komplett utfylling")</f>
        <v>Pris per enhet Regionalt felleslager beregnes automatisk ved komplett utfylling</v>
      </c>
    </row>
    <row r="4396" spans="2:14" x14ac:dyDescent="0.25">
      <c r="B4396" s="33"/>
      <c r="C4396" t="str" cm="1">
        <f t="array" ref="C4396">IFERROR(_xlfn.TEXTJOIN(" | ", TRUE, _xlfn._xlws.FILTER(delKontrakt['#] &amp; " " &amp; delKontrakt[Navn], ISNUMBER(MATCH(delKontrakt['#], VALUE(_xlfn.TEXTSPLIT(SUBSTITUTE(Prisinformasjon!$B4396,  ", ", ","), ",")), 0)))), "Delkontraktnavn hentes automatisk ved å fylle ut delkontraktnummer")</f>
        <v>Delkontraktnavn hentes automatisk ved å fylle ut delkontraktnummer</v>
      </c>
      <c r="D4396" s="34"/>
      <c r="E4396" s="34"/>
      <c r="F4396" s="33"/>
      <c r="G4396" s="33"/>
      <c r="H4396" s="15"/>
      <c r="I4396" s="15"/>
      <c r="J4396" s="15"/>
      <c r="K4396" s="48"/>
      <c r="L4396" s="44"/>
      <c r="M4396" s="47" t="str">
        <f>IFERROR(TRIM($K4396)/_xlfn.XLOOKUP(TRIM($F4396),Produktinformasjon!$D$5:$D$10000,Produktinformasjon!$L$5:$L$10000,,0),"Pris per enhet "&amp;Til_Hvem&amp;" beregnes automatisk ved komplett utfylling")</f>
        <v>Pris per enhet Regionalt beregnes automatisk ved komplett utfylling</v>
      </c>
      <c r="N4396" s="47" t="str">
        <f>IFERROR(TRIM($L4396)/_xlfn.XLOOKUP(TRIM($F4396),Produktinformasjon!$D$5:$D$10000,Produktinformasjon!$L$5:$L$10000,,0),"Pris per enhet Regionalt felleslager beregnes automatisk ved komplett utfylling")</f>
        <v>Pris per enhet Regionalt felleslager beregnes automatisk ved komplett utfylling</v>
      </c>
    </row>
    <row r="4397" spans="2:14" x14ac:dyDescent="0.25">
      <c r="B4397" s="33"/>
      <c r="C4397" t="str" cm="1">
        <f t="array" ref="C4397">IFERROR(_xlfn.TEXTJOIN(" | ", TRUE, _xlfn._xlws.FILTER(delKontrakt['#] &amp; " " &amp; delKontrakt[Navn], ISNUMBER(MATCH(delKontrakt['#], VALUE(_xlfn.TEXTSPLIT(SUBSTITUTE(Prisinformasjon!$B4397,  ", ", ","), ",")), 0)))), "Delkontraktnavn hentes automatisk ved å fylle ut delkontraktnummer")</f>
        <v>Delkontraktnavn hentes automatisk ved å fylle ut delkontraktnummer</v>
      </c>
      <c r="D4397" s="34"/>
      <c r="E4397" s="34"/>
      <c r="F4397" s="33"/>
      <c r="G4397" s="33"/>
      <c r="H4397" s="15"/>
      <c r="I4397" s="15"/>
      <c r="J4397" s="15"/>
      <c r="K4397" s="48"/>
      <c r="L4397" s="44"/>
      <c r="M4397" s="47" t="str">
        <f>IFERROR(TRIM($K4397)/_xlfn.XLOOKUP(TRIM($F4397),Produktinformasjon!$D$5:$D$10000,Produktinformasjon!$L$5:$L$10000,,0),"Pris per enhet "&amp;Til_Hvem&amp;" beregnes automatisk ved komplett utfylling")</f>
        <v>Pris per enhet Regionalt beregnes automatisk ved komplett utfylling</v>
      </c>
      <c r="N4397" s="47" t="str">
        <f>IFERROR(TRIM($L4397)/_xlfn.XLOOKUP(TRIM($F4397),Produktinformasjon!$D$5:$D$10000,Produktinformasjon!$L$5:$L$10000,,0),"Pris per enhet Regionalt felleslager beregnes automatisk ved komplett utfylling")</f>
        <v>Pris per enhet Regionalt felleslager beregnes automatisk ved komplett utfylling</v>
      </c>
    </row>
    <row r="4398" spans="2:14" x14ac:dyDescent="0.25">
      <c r="B4398" s="33"/>
      <c r="C4398" t="str" cm="1">
        <f t="array" ref="C4398">IFERROR(_xlfn.TEXTJOIN(" | ", TRUE, _xlfn._xlws.FILTER(delKontrakt['#] &amp; " " &amp; delKontrakt[Navn], ISNUMBER(MATCH(delKontrakt['#], VALUE(_xlfn.TEXTSPLIT(SUBSTITUTE(Prisinformasjon!$B4398,  ", ", ","), ",")), 0)))), "Delkontraktnavn hentes automatisk ved å fylle ut delkontraktnummer")</f>
        <v>Delkontraktnavn hentes automatisk ved å fylle ut delkontraktnummer</v>
      </c>
      <c r="D4398" s="34"/>
      <c r="E4398" s="34"/>
      <c r="F4398" s="33"/>
      <c r="G4398" s="33"/>
      <c r="H4398" s="15"/>
      <c r="I4398" s="15"/>
      <c r="J4398" s="15"/>
      <c r="K4398" s="48"/>
      <c r="L4398" s="44"/>
      <c r="M4398" s="47" t="str">
        <f>IFERROR(TRIM($K4398)/_xlfn.XLOOKUP(TRIM($F4398),Produktinformasjon!$D$5:$D$10000,Produktinformasjon!$L$5:$L$10000,,0),"Pris per enhet "&amp;Til_Hvem&amp;" beregnes automatisk ved komplett utfylling")</f>
        <v>Pris per enhet Regionalt beregnes automatisk ved komplett utfylling</v>
      </c>
      <c r="N4398" s="47" t="str">
        <f>IFERROR(TRIM($L4398)/_xlfn.XLOOKUP(TRIM($F4398),Produktinformasjon!$D$5:$D$10000,Produktinformasjon!$L$5:$L$10000,,0),"Pris per enhet Regionalt felleslager beregnes automatisk ved komplett utfylling")</f>
        <v>Pris per enhet Regionalt felleslager beregnes automatisk ved komplett utfylling</v>
      </c>
    </row>
    <row r="4399" spans="2:14" x14ac:dyDescent="0.25">
      <c r="B4399" s="33"/>
      <c r="C4399" t="str" cm="1">
        <f t="array" ref="C4399">IFERROR(_xlfn.TEXTJOIN(" | ", TRUE, _xlfn._xlws.FILTER(delKontrakt['#] &amp; " " &amp; delKontrakt[Navn], ISNUMBER(MATCH(delKontrakt['#], VALUE(_xlfn.TEXTSPLIT(SUBSTITUTE(Prisinformasjon!$B4399,  ", ", ","), ",")), 0)))), "Delkontraktnavn hentes automatisk ved å fylle ut delkontraktnummer")</f>
        <v>Delkontraktnavn hentes automatisk ved å fylle ut delkontraktnummer</v>
      </c>
      <c r="D4399" s="34"/>
      <c r="E4399" s="34"/>
      <c r="F4399" s="33"/>
      <c r="G4399" s="33"/>
      <c r="H4399" s="15"/>
      <c r="I4399" s="15"/>
      <c r="J4399" s="15"/>
      <c r="K4399" s="48"/>
      <c r="L4399" s="44"/>
      <c r="M4399" s="47" t="str">
        <f>IFERROR(TRIM($K4399)/_xlfn.XLOOKUP(TRIM($F4399),Produktinformasjon!$D$5:$D$10000,Produktinformasjon!$L$5:$L$10000,,0),"Pris per enhet "&amp;Til_Hvem&amp;" beregnes automatisk ved komplett utfylling")</f>
        <v>Pris per enhet Regionalt beregnes automatisk ved komplett utfylling</v>
      </c>
      <c r="N4399" s="47" t="str">
        <f>IFERROR(TRIM($L4399)/_xlfn.XLOOKUP(TRIM($F4399),Produktinformasjon!$D$5:$D$10000,Produktinformasjon!$L$5:$L$10000,,0),"Pris per enhet Regionalt felleslager beregnes automatisk ved komplett utfylling")</f>
        <v>Pris per enhet Regionalt felleslager beregnes automatisk ved komplett utfylling</v>
      </c>
    </row>
    <row r="4400" spans="2:14" x14ac:dyDescent="0.25">
      <c r="B4400" s="33"/>
      <c r="C4400" t="str" cm="1">
        <f t="array" ref="C4400">IFERROR(_xlfn.TEXTJOIN(" | ", TRUE, _xlfn._xlws.FILTER(delKontrakt['#] &amp; " " &amp; delKontrakt[Navn], ISNUMBER(MATCH(delKontrakt['#], VALUE(_xlfn.TEXTSPLIT(SUBSTITUTE(Prisinformasjon!$B4400,  ", ", ","), ",")), 0)))), "Delkontraktnavn hentes automatisk ved å fylle ut delkontraktnummer")</f>
        <v>Delkontraktnavn hentes automatisk ved å fylle ut delkontraktnummer</v>
      </c>
      <c r="D4400" s="34"/>
      <c r="E4400" s="34"/>
      <c r="F4400" s="33"/>
      <c r="G4400" s="33"/>
      <c r="H4400" s="15"/>
      <c r="I4400" s="15"/>
      <c r="J4400" s="15"/>
      <c r="K4400" s="48"/>
      <c r="L4400" s="44"/>
      <c r="M4400" s="47" t="str">
        <f>IFERROR(TRIM($K4400)/_xlfn.XLOOKUP(TRIM($F4400),Produktinformasjon!$D$5:$D$10000,Produktinformasjon!$L$5:$L$10000,,0),"Pris per enhet "&amp;Til_Hvem&amp;" beregnes automatisk ved komplett utfylling")</f>
        <v>Pris per enhet Regionalt beregnes automatisk ved komplett utfylling</v>
      </c>
      <c r="N4400" s="47" t="str">
        <f>IFERROR(TRIM($L4400)/_xlfn.XLOOKUP(TRIM($F4400),Produktinformasjon!$D$5:$D$10000,Produktinformasjon!$L$5:$L$10000,,0),"Pris per enhet Regionalt felleslager beregnes automatisk ved komplett utfylling")</f>
        <v>Pris per enhet Regionalt felleslager beregnes automatisk ved komplett utfylling</v>
      </c>
    </row>
    <row r="4401" spans="2:14" x14ac:dyDescent="0.25">
      <c r="B4401" s="33"/>
      <c r="C4401" t="str" cm="1">
        <f t="array" ref="C4401">IFERROR(_xlfn.TEXTJOIN(" | ", TRUE, _xlfn._xlws.FILTER(delKontrakt['#] &amp; " " &amp; delKontrakt[Navn], ISNUMBER(MATCH(delKontrakt['#], VALUE(_xlfn.TEXTSPLIT(SUBSTITUTE(Prisinformasjon!$B4401,  ", ", ","), ",")), 0)))), "Delkontraktnavn hentes automatisk ved å fylle ut delkontraktnummer")</f>
        <v>Delkontraktnavn hentes automatisk ved å fylle ut delkontraktnummer</v>
      </c>
      <c r="D4401" s="34"/>
      <c r="E4401" s="34"/>
      <c r="F4401" s="33"/>
      <c r="G4401" s="33"/>
      <c r="H4401" s="15"/>
      <c r="I4401" s="15"/>
      <c r="J4401" s="15"/>
      <c r="K4401" s="48"/>
      <c r="L4401" s="44"/>
      <c r="M4401" s="47" t="str">
        <f>IFERROR(TRIM($K4401)/_xlfn.XLOOKUP(TRIM($F4401),Produktinformasjon!$D$5:$D$10000,Produktinformasjon!$L$5:$L$10000,,0),"Pris per enhet "&amp;Til_Hvem&amp;" beregnes automatisk ved komplett utfylling")</f>
        <v>Pris per enhet Regionalt beregnes automatisk ved komplett utfylling</v>
      </c>
      <c r="N4401" s="47" t="str">
        <f>IFERROR(TRIM($L4401)/_xlfn.XLOOKUP(TRIM($F4401),Produktinformasjon!$D$5:$D$10000,Produktinformasjon!$L$5:$L$10000,,0),"Pris per enhet Regionalt felleslager beregnes automatisk ved komplett utfylling")</f>
        <v>Pris per enhet Regionalt felleslager beregnes automatisk ved komplett utfylling</v>
      </c>
    </row>
    <row r="4402" spans="2:14" x14ac:dyDescent="0.25">
      <c r="B4402" s="33"/>
      <c r="C4402" t="str" cm="1">
        <f t="array" ref="C4402">IFERROR(_xlfn.TEXTJOIN(" | ", TRUE, _xlfn._xlws.FILTER(delKontrakt['#] &amp; " " &amp; delKontrakt[Navn], ISNUMBER(MATCH(delKontrakt['#], VALUE(_xlfn.TEXTSPLIT(SUBSTITUTE(Prisinformasjon!$B4402,  ", ", ","), ",")), 0)))), "Delkontraktnavn hentes automatisk ved å fylle ut delkontraktnummer")</f>
        <v>Delkontraktnavn hentes automatisk ved å fylle ut delkontraktnummer</v>
      </c>
      <c r="D4402" s="34"/>
      <c r="E4402" s="34"/>
      <c r="F4402" s="33"/>
      <c r="G4402" s="33"/>
      <c r="H4402" s="15"/>
      <c r="I4402" s="15"/>
      <c r="J4402" s="15"/>
      <c r="K4402" s="48"/>
      <c r="L4402" s="44"/>
      <c r="M4402" s="47" t="str">
        <f>IFERROR(TRIM($K4402)/_xlfn.XLOOKUP(TRIM($F4402),Produktinformasjon!$D$5:$D$10000,Produktinformasjon!$L$5:$L$10000,,0),"Pris per enhet "&amp;Til_Hvem&amp;" beregnes automatisk ved komplett utfylling")</f>
        <v>Pris per enhet Regionalt beregnes automatisk ved komplett utfylling</v>
      </c>
      <c r="N4402" s="47" t="str">
        <f>IFERROR(TRIM($L4402)/_xlfn.XLOOKUP(TRIM($F4402),Produktinformasjon!$D$5:$D$10000,Produktinformasjon!$L$5:$L$10000,,0),"Pris per enhet Regionalt felleslager beregnes automatisk ved komplett utfylling")</f>
        <v>Pris per enhet Regionalt felleslager beregnes automatisk ved komplett utfylling</v>
      </c>
    </row>
    <row r="4403" spans="2:14" x14ac:dyDescent="0.25">
      <c r="B4403" s="33"/>
      <c r="C4403" t="str" cm="1">
        <f t="array" ref="C4403">IFERROR(_xlfn.TEXTJOIN(" | ", TRUE, _xlfn._xlws.FILTER(delKontrakt['#] &amp; " " &amp; delKontrakt[Navn], ISNUMBER(MATCH(delKontrakt['#], VALUE(_xlfn.TEXTSPLIT(SUBSTITUTE(Prisinformasjon!$B4403,  ", ", ","), ",")), 0)))), "Delkontraktnavn hentes automatisk ved å fylle ut delkontraktnummer")</f>
        <v>Delkontraktnavn hentes automatisk ved å fylle ut delkontraktnummer</v>
      </c>
      <c r="D4403" s="34"/>
      <c r="E4403" s="34"/>
      <c r="F4403" s="33"/>
      <c r="G4403" s="33"/>
      <c r="H4403" s="15"/>
      <c r="I4403" s="15"/>
      <c r="J4403" s="15"/>
      <c r="K4403" s="48"/>
      <c r="L4403" s="44"/>
      <c r="M4403" s="47" t="str">
        <f>IFERROR(TRIM($K4403)/_xlfn.XLOOKUP(TRIM($F4403),Produktinformasjon!$D$5:$D$10000,Produktinformasjon!$L$5:$L$10000,,0),"Pris per enhet "&amp;Til_Hvem&amp;" beregnes automatisk ved komplett utfylling")</f>
        <v>Pris per enhet Regionalt beregnes automatisk ved komplett utfylling</v>
      </c>
      <c r="N4403" s="47" t="str">
        <f>IFERROR(TRIM($L4403)/_xlfn.XLOOKUP(TRIM($F4403),Produktinformasjon!$D$5:$D$10000,Produktinformasjon!$L$5:$L$10000,,0),"Pris per enhet Regionalt felleslager beregnes automatisk ved komplett utfylling")</f>
        <v>Pris per enhet Regionalt felleslager beregnes automatisk ved komplett utfylling</v>
      </c>
    </row>
    <row r="4404" spans="2:14" x14ac:dyDescent="0.25">
      <c r="B4404" s="33"/>
      <c r="C4404" t="str" cm="1">
        <f t="array" ref="C4404">IFERROR(_xlfn.TEXTJOIN(" | ", TRUE, _xlfn._xlws.FILTER(delKontrakt['#] &amp; " " &amp; delKontrakt[Navn], ISNUMBER(MATCH(delKontrakt['#], VALUE(_xlfn.TEXTSPLIT(SUBSTITUTE(Prisinformasjon!$B4404,  ", ", ","), ",")), 0)))), "Delkontraktnavn hentes automatisk ved å fylle ut delkontraktnummer")</f>
        <v>Delkontraktnavn hentes automatisk ved å fylle ut delkontraktnummer</v>
      </c>
      <c r="D4404" s="34"/>
      <c r="E4404" s="34"/>
      <c r="F4404" s="33"/>
      <c r="G4404" s="33"/>
      <c r="H4404" s="15"/>
      <c r="I4404" s="15"/>
      <c r="J4404" s="15"/>
      <c r="K4404" s="48"/>
      <c r="L4404" s="44"/>
      <c r="M4404" s="47" t="str">
        <f>IFERROR(TRIM($K4404)/_xlfn.XLOOKUP(TRIM($F4404),Produktinformasjon!$D$5:$D$10000,Produktinformasjon!$L$5:$L$10000,,0),"Pris per enhet "&amp;Til_Hvem&amp;" beregnes automatisk ved komplett utfylling")</f>
        <v>Pris per enhet Regionalt beregnes automatisk ved komplett utfylling</v>
      </c>
      <c r="N4404" s="47" t="str">
        <f>IFERROR(TRIM($L4404)/_xlfn.XLOOKUP(TRIM($F4404),Produktinformasjon!$D$5:$D$10000,Produktinformasjon!$L$5:$L$10000,,0),"Pris per enhet Regionalt felleslager beregnes automatisk ved komplett utfylling")</f>
        <v>Pris per enhet Regionalt felleslager beregnes automatisk ved komplett utfylling</v>
      </c>
    </row>
    <row r="4405" spans="2:14" x14ac:dyDescent="0.25">
      <c r="B4405" s="33"/>
      <c r="C4405" t="str" cm="1">
        <f t="array" ref="C4405">IFERROR(_xlfn.TEXTJOIN(" | ", TRUE, _xlfn._xlws.FILTER(delKontrakt['#] &amp; " " &amp; delKontrakt[Navn], ISNUMBER(MATCH(delKontrakt['#], VALUE(_xlfn.TEXTSPLIT(SUBSTITUTE(Prisinformasjon!$B4405,  ", ", ","), ",")), 0)))), "Delkontraktnavn hentes automatisk ved å fylle ut delkontraktnummer")</f>
        <v>Delkontraktnavn hentes automatisk ved å fylle ut delkontraktnummer</v>
      </c>
      <c r="D4405" s="34"/>
      <c r="E4405" s="34"/>
      <c r="F4405" s="33"/>
      <c r="G4405" s="33"/>
      <c r="H4405" s="15"/>
      <c r="I4405" s="15"/>
      <c r="J4405" s="15"/>
      <c r="K4405" s="48"/>
      <c r="L4405" s="44"/>
      <c r="M4405" s="47" t="str">
        <f>IFERROR(TRIM($K4405)/_xlfn.XLOOKUP(TRIM($F4405),Produktinformasjon!$D$5:$D$10000,Produktinformasjon!$L$5:$L$10000,,0),"Pris per enhet "&amp;Til_Hvem&amp;" beregnes automatisk ved komplett utfylling")</f>
        <v>Pris per enhet Regionalt beregnes automatisk ved komplett utfylling</v>
      </c>
      <c r="N4405" s="47" t="str">
        <f>IFERROR(TRIM($L4405)/_xlfn.XLOOKUP(TRIM($F4405),Produktinformasjon!$D$5:$D$10000,Produktinformasjon!$L$5:$L$10000,,0),"Pris per enhet Regionalt felleslager beregnes automatisk ved komplett utfylling")</f>
        <v>Pris per enhet Regionalt felleslager beregnes automatisk ved komplett utfylling</v>
      </c>
    </row>
    <row r="4406" spans="2:14" x14ac:dyDescent="0.25">
      <c r="B4406" s="33"/>
      <c r="C4406" t="str" cm="1">
        <f t="array" ref="C4406">IFERROR(_xlfn.TEXTJOIN(" | ", TRUE, _xlfn._xlws.FILTER(delKontrakt['#] &amp; " " &amp; delKontrakt[Navn], ISNUMBER(MATCH(delKontrakt['#], VALUE(_xlfn.TEXTSPLIT(SUBSTITUTE(Prisinformasjon!$B4406,  ", ", ","), ",")), 0)))), "Delkontraktnavn hentes automatisk ved å fylle ut delkontraktnummer")</f>
        <v>Delkontraktnavn hentes automatisk ved å fylle ut delkontraktnummer</v>
      </c>
      <c r="D4406" s="34"/>
      <c r="E4406" s="34"/>
      <c r="F4406" s="33"/>
      <c r="G4406" s="33"/>
      <c r="H4406" s="15"/>
      <c r="I4406" s="15"/>
      <c r="J4406" s="15"/>
      <c r="K4406" s="48"/>
      <c r="L4406" s="44"/>
      <c r="M4406" s="47" t="str">
        <f>IFERROR(TRIM($K4406)/_xlfn.XLOOKUP(TRIM($F4406),Produktinformasjon!$D$5:$D$10000,Produktinformasjon!$L$5:$L$10000,,0),"Pris per enhet "&amp;Til_Hvem&amp;" beregnes automatisk ved komplett utfylling")</f>
        <v>Pris per enhet Regionalt beregnes automatisk ved komplett utfylling</v>
      </c>
      <c r="N4406" s="47" t="str">
        <f>IFERROR(TRIM($L4406)/_xlfn.XLOOKUP(TRIM($F4406),Produktinformasjon!$D$5:$D$10000,Produktinformasjon!$L$5:$L$10000,,0),"Pris per enhet Regionalt felleslager beregnes automatisk ved komplett utfylling")</f>
        <v>Pris per enhet Regionalt felleslager beregnes automatisk ved komplett utfylling</v>
      </c>
    </row>
    <row r="4407" spans="2:14" x14ac:dyDescent="0.25">
      <c r="B4407" s="33"/>
      <c r="C4407" t="str" cm="1">
        <f t="array" ref="C4407">IFERROR(_xlfn.TEXTJOIN(" | ", TRUE, _xlfn._xlws.FILTER(delKontrakt['#] &amp; " " &amp; delKontrakt[Navn], ISNUMBER(MATCH(delKontrakt['#], VALUE(_xlfn.TEXTSPLIT(SUBSTITUTE(Prisinformasjon!$B4407,  ", ", ","), ",")), 0)))), "Delkontraktnavn hentes automatisk ved å fylle ut delkontraktnummer")</f>
        <v>Delkontraktnavn hentes automatisk ved å fylle ut delkontraktnummer</v>
      </c>
      <c r="D4407" s="34"/>
      <c r="E4407" s="34"/>
      <c r="F4407" s="33"/>
      <c r="G4407" s="33"/>
      <c r="H4407" s="15"/>
      <c r="I4407" s="15"/>
      <c r="J4407" s="15"/>
      <c r="K4407" s="48"/>
      <c r="L4407" s="44"/>
      <c r="M4407" s="47" t="str">
        <f>IFERROR(TRIM($K4407)/_xlfn.XLOOKUP(TRIM($F4407),Produktinformasjon!$D$5:$D$10000,Produktinformasjon!$L$5:$L$10000,,0),"Pris per enhet "&amp;Til_Hvem&amp;" beregnes automatisk ved komplett utfylling")</f>
        <v>Pris per enhet Regionalt beregnes automatisk ved komplett utfylling</v>
      </c>
      <c r="N4407" s="47" t="str">
        <f>IFERROR(TRIM($L4407)/_xlfn.XLOOKUP(TRIM($F4407),Produktinformasjon!$D$5:$D$10000,Produktinformasjon!$L$5:$L$10000,,0),"Pris per enhet Regionalt felleslager beregnes automatisk ved komplett utfylling")</f>
        <v>Pris per enhet Regionalt felleslager beregnes automatisk ved komplett utfylling</v>
      </c>
    </row>
    <row r="4408" spans="2:14" x14ac:dyDescent="0.25">
      <c r="B4408" s="33"/>
      <c r="C4408" t="str" cm="1">
        <f t="array" ref="C4408">IFERROR(_xlfn.TEXTJOIN(" | ", TRUE, _xlfn._xlws.FILTER(delKontrakt['#] &amp; " " &amp; delKontrakt[Navn], ISNUMBER(MATCH(delKontrakt['#], VALUE(_xlfn.TEXTSPLIT(SUBSTITUTE(Prisinformasjon!$B4408,  ", ", ","), ",")), 0)))), "Delkontraktnavn hentes automatisk ved å fylle ut delkontraktnummer")</f>
        <v>Delkontraktnavn hentes automatisk ved å fylle ut delkontraktnummer</v>
      </c>
      <c r="D4408" s="34"/>
      <c r="E4408" s="34"/>
      <c r="F4408" s="33"/>
      <c r="G4408" s="33"/>
      <c r="H4408" s="15"/>
      <c r="I4408" s="15"/>
      <c r="J4408" s="15"/>
      <c r="K4408" s="48"/>
      <c r="L4408" s="44"/>
      <c r="M4408" s="47" t="str">
        <f>IFERROR(TRIM($K4408)/_xlfn.XLOOKUP(TRIM($F4408),Produktinformasjon!$D$5:$D$10000,Produktinformasjon!$L$5:$L$10000,,0),"Pris per enhet "&amp;Til_Hvem&amp;" beregnes automatisk ved komplett utfylling")</f>
        <v>Pris per enhet Regionalt beregnes automatisk ved komplett utfylling</v>
      </c>
      <c r="N4408" s="47" t="str">
        <f>IFERROR(TRIM($L4408)/_xlfn.XLOOKUP(TRIM($F4408),Produktinformasjon!$D$5:$D$10000,Produktinformasjon!$L$5:$L$10000,,0),"Pris per enhet Regionalt felleslager beregnes automatisk ved komplett utfylling")</f>
        <v>Pris per enhet Regionalt felleslager beregnes automatisk ved komplett utfylling</v>
      </c>
    </row>
    <row r="4409" spans="2:14" x14ac:dyDescent="0.25">
      <c r="B4409" s="33"/>
      <c r="C4409" t="str" cm="1">
        <f t="array" ref="C4409">IFERROR(_xlfn.TEXTJOIN(" | ", TRUE, _xlfn._xlws.FILTER(delKontrakt['#] &amp; " " &amp; delKontrakt[Navn], ISNUMBER(MATCH(delKontrakt['#], VALUE(_xlfn.TEXTSPLIT(SUBSTITUTE(Prisinformasjon!$B4409,  ", ", ","), ",")), 0)))), "Delkontraktnavn hentes automatisk ved å fylle ut delkontraktnummer")</f>
        <v>Delkontraktnavn hentes automatisk ved å fylle ut delkontraktnummer</v>
      </c>
      <c r="D4409" s="34"/>
      <c r="E4409" s="34"/>
      <c r="F4409" s="33"/>
      <c r="G4409" s="33"/>
      <c r="H4409" s="15"/>
      <c r="I4409" s="15"/>
      <c r="J4409" s="15"/>
      <c r="K4409" s="48"/>
      <c r="L4409" s="44"/>
      <c r="M4409" s="47" t="str">
        <f>IFERROR(TRIM($K4409)/_xlfn.XLOOKUP(TRIM($F4409),Produktinformasjon!$D$5:$D$10000,Produktinformasjon!$L$5:$L$10000,,0),"Pris per enhet "&amp;Til_Hvem&amp;" beregnes automatisk ved komplett utfylling")</f>
        <v>Pris per enhet Regionalt beregnes automatisk ved komplett utfylling</v>
      </c>
      <c r="N4409" s="47" t="str">
        <f>IFERROR(TRIM($L4409)/_xlfn.XLOOKUP(TRIM($F4409),Produktinformasjon!$D$5:$D$10000,Produktinformasjon!$L$5:$L$10000,,0),"Pris per enhet Regionalt felleslager beregnes automatisk ved komplett utfylling")</f>
        <v>Pris per enhet Regionalt felleslager beregnes automatisk ved komplett utfylling</v>
      </c>
    </row>
    <row r="4410" spans="2:14" x14ac:dyDescent="0.25">
      <c r="B4410" s="33"/>
      <c r="C4410" t="str" cm="1">
        <f t="array" ref="C4410">IFERROR(_xlfn.TEXTJOIN(" | ", TRUE, _xlfn._xlws.FILTER(delKontrakt['#] &amp; " " &amp; delKontrakt[Navn], ISNUMBER(MATCH(delKontrakt['#], VALUE(_xlfn.TEXTSPLIT(SUBSTITUTE(Prisinformasjon!$B4410,  ", ", ","), ",")), 0)))), "Delkontraktnavn hentes automatisk ved å fylle ut delkontraktnummer")</f>
        <v>Delkontraktnavn hentes automatisk ved å fylle ut delkontraktnummer</v>
      </c>
      <c r="D4410" s="34"/>
      <c r="E4410" s="34"/>
      <c r="F4410" s="33"/>
      <c r="G4410" s="33"/>
      <c r="H4410" s="15"/>
      <c r="I4410" s="15"/>
      <c r="J4410" s="15"/>
      <c r="K4410" s="48"/>
      <c r="L4410" s="44"/>
      <c r="M4410" s="47" t="str">
        <f>IFERROR(TRIM($K4410)/_xlfn.XLOOKUP(TRIM($F4410),Produktinformasjon!$D$5:$D$10000,Produktinformasjon!$L$5:$L$10000,,0),"Pris per enhet "&amp;Til_Hvem&amp;" beregnes automatisk ved komplett utfylling")</f>
        <v>Pris per enhet Regionalt beregnes automatisk ved komplett utfylling</v>
      </c>
      <c r="N4410" s="47" t="str">
        <f>IFERROR(TRIM($L4410)/_xlfn.XLOOKUP(TRIM($F4410),Produktinformasjon!$D$5:$D$10000,Produktinformasjon!$L$5:$L$10000,,0),"Pris per enhet Regionalt felleslager beregnes automatisk ved komplett utfylling")</f>
        <v>Pris per enhet Regionalt felleslager beregnes automatisk ved komplett utfylling</v>
      </c>
    </row>
    <row r="4411" spans="2:14" x14ac:dyDescent="0.25">
      <c r="B4411" s="33"/>
      <c r="C4411" t="str" cm="1">
        <f t="array" ref="C4411">IFERROR(_xlfn.TEXTJOIN(" | ", TRUE, _xlfn._xlws.FILTER(delKontrakt['#] &amp; " " &amp; delKontrakt[Navn], ISNUMBER(MATCH(delKontrakt['#], VALUE(_xlfn.TEXTSPLIT(SUBSTITUTE(Prisinformasjon!$B4411,  ", ", ","), ",")), 0)))), "Delkontraktnavn hentes automatisk ved å fylle ut delkontraktnummer")</f>
        <v>Delkontraktnavn hentes automatisk ved å fylle ut delkontraktnummer</v>
      </c>
      <c r="D4411" s="34"/>
      <c r="E4411" s="34"/>
      <c r="F4411" s="33"/>
      <c r="G4411" s="33"/>
      <c r="H4411" s="15"/>
      <c r="I4411" s="15"/>
      <c r="J4411" s="15"/>
      <c r="K4411" s="48"/>
      <c r="L4411" s="44"/>
      <c r="M4411" s="47" t="str">
        <f>IFERROR(TRIM($K4411)/_xlfn.XLOOKUP(TRIM($F4411),Produktinformasjon!$D$5:$D$10000,Produktinformasjon!$L$5:$L$10000,,0),"Pris per enhet "&amp;Til_Hvem&amp;" beregnes automatisk ved komplett utfylling")</f>
        <v>Pris per enhet Regionalt beregnes automatisk ved komplett utfylling</v>
      </c>
      <c r="N4411" s="47" t="str">
        <f>IFERROR(TRIM($L4411)/_xlfn.XLOOKUP(TRIM($F4411),Produktinformasjon!$D$5:$D$10000,Produktinformasjon!$L$5:$L$10000,,0),"Pris per enhet Regionalt felleslager beregnes automatisk ved komplett utfylling")</f>
        <v>Pris per enhet Regionalt felleslager beregnes automatisk ved komplett utfylling</v>
      </c>
    </row>
    <row r="4412" spans="2:14" x14ac:dyDescent="0.25">
      <c r="B4412" s="33"/>
      <c r="C4412" t="str" cm="1">
        <f t="array" ref="C4412">IFERROR(_xlfn.TEXTJOIN(" | ", TRUE, _xlfn._xlws.FILTER(delKontrakt['#] &amp; " " &amp; delKontrakt[Navn], ISNUMBER(MATCH(delKontrakt['#], VALUE(_xlfn.TEXTSPLIT(SUBSTITUTE(Prisinformasjon!$B4412,  ", ", ","), ",")), 0)))), "Delkontraktnavn hentes automatisk ved å fylle ut delkontraktnummer")</f>
        <v>Delkontraktnavn hentes automatisk ved å fylle ut delkontraktnummer</v>
      </c>
      <c r="D4412" s="34"/>
      <c r="E4412" s="34"/>
      <c r="F4412" s="33"/>
      <c r="G4412" s="33"/>
      <c r="H4412" s="15"/>
      <c r="I4412" s="15"/>
      <c r="J4412" s="15"/>
      <c r="K4412" s="48"/>
      <c r="L4412" s="44"/>
      <c r="M4412" s="47" t="str">
        <f>IFERROR(TRIM($K4412)/_xlfn.XLOOKUP(TRIM($F4412),Produktinformasjon!$D$5:$D$10000,Produktinformasjon!$L$5:$L$10000,,0),"Pris per enhet "&amp;Til_Hvem&amp;" beregnes automatisk ved komplett utfylling")</f>
        <v>Pris per enhet Regionalt beregnes automatisk ved komplett utfylling</v>
      </c>
      <c r="N4412" s="47" t="str">
        <f>IFERROR(TRIM($L4412)/_xlfn.XLOOKUP(TRIM($F4412),Produktinformasjon!$D$5:$D$10000,Produktinformasjon!$L$5:$L$10000,,0),"Pris per enhet Regionalt felleslager beregnes automatisk ved komplett utfylling")</f>
        <v>Pris per enhet Regionalt felleslager beregnes automatisk ved komplett utfylling</v>
      </c>
    </row>
    <row r="4413" spans="2:14" x14ac:dyDescent="0.25">
      <c r="B4413" s="33"/>
      <c r="C4413" t="str" cm="1">
        <f t="array" ref="C4413">IFERROR(_xlfn.TEXTJOIN(" | ", TRUE, _xlfn._xlws.FILTER(delKontrakt['#] &amp; " " &amp; delKontrakt[Navn], ISNUMBER(MATCH(delKontrakt['#], VALUE(_xlfn.TEXTSPLIT(SUBSTITUTE(Prisinformasjon!$B4413,  ", ", ","), ",")), 0)))), "Delkontraktnavn hentes automatisk ved å fylle ut delkontraktnummer")</f>
        <v>Delkontraktnavn hentes automatisk ved å fylle ut delkontraktnummer</v>
      </c>
      <c r="D4413" s="34"/>
      <c r="E4413" s="34"/>
      <c r="F4413" s="33"/>
      <c r="G4413" s="33"/>
      <c r="H4413" s="15"/>
      <c r="I4413" s="15"/>
      <c r="J4413" s="15"/>
      <c r="K4413" s="48"/>
      <c r="L4413" s="44"/>
      <c r="M4413" s="47" t="str">
        <f>IFERROR(TRIM($K4413)/_xlfn.XLOOKUP(TRIM($F4413),Produktinformasjon!$D$5:$D$10000,Produktinformasjon!$L$5:$L$10000,,0),"Pris per enhet "&amp;Til_Hvem&amp;" beregnes automatisk ved komplett utfylling")</f>
        <v>Pris per enhet Regionalt beregnes automatisk ved komplett utfylling</v>
      </c>
      <c r="N4413" s="47" t="str">
        <f>IFERROR(TRIM($L4413)/_xlfn.XLOOKUP(TRIM($F4413),Produktinformasjon!$D$5:$D$10000,Produktinformasjon!$L$5:$L$10000,,0),"Pris per enhet Regionalt felleslager beregnes automatisk ved komplett utfylling")</f>
        <v>Pris per enhet Regionalt felleslager beregnes automatisk ved komplett utfylling</v>
      </c>
    </row>
    <row r="4414" spans="2:14" x14ac:dyDescent="0.25">
      <c r="B4414" s="33"/>
      <c r="C4414" t="str" cm="1">
        <f t="array" ref="C4414">IFERROR(_xlfn.TEXTJOIN(" | ", TRUE, _xlfn._xlws.FILTER(delKontrakt['#] &amp; " " &amp; delKontrakt[Navn], ISNUMBER(MATCH(delKontrakt['#], VALUE(_xlfn.TEXTSPLIT(SUBSTITUTE(Prisinformasjon!$B4414,  ", ", ","), ",")), 0)))), "Delkontraktnavn hentes automatisk ved å fylle ut delkontraktnummer")</f>
        <v>Delkontraktnavn hentes automatisk ved å fylle ut delkontraktnummer</v>
      </c>
      <c r="D4414" s="34"/>
      <c r="E4414" s="34"/>
      <c r="F4414" s="33"/>
      <c r="G4414" s="33"/>
      <c r="H4414" s="15"/>
      <c r="I4414" s="15"/>
      <c r="J4414" s="15"/>
      <c r="K4414" s="48"/>
      <c r="L4414" s="44"/>
      <c r="M4414" s="47" t="str">
        <f>IFERROR(TRIM($K4414)/_xlfn.XLOOKUP(TRIM($F4414),Produktinformasjon!$D$5:$D$10000,Produktinformasjon!$L$5:$L$10000,,0),"Pris per enhet "&amp;Til_Hvem&amp;" beregnes automatisk ved komplett utfylling")</f>
        <v>Pris per enhet Regionalt beregnes automatisk ved komplett utfylling</v>
      </c>
      <c r="N4414" s="47" t="str">
        <f>IFERROR(TRIM($L4414)/_xlfn.XLOOKUP(TRIM($F4414),Produktinformasjon!$D$5:$D$10000,Produktinformasjon!$L$5:$L$10000,,0),"Pris per enhet Regionalt felleslager beregnes automatisk ved komplett utfylling")</f>
        <v>Pris per enhet Regionalt felleslager beregnes automatisk ved komplett utfylling</v>
      </c>
    </row>
    <row r="4415" spans="2:14" x14ac:dyDescent="0.25">
      <c r="B4415" s="33"/>
      <c r="C4415" t="str" cm="1">
        <f t="array" ref="C4415">IFERROR(_xlfn.TEXTJOIN(" | ", TRUE, _xlfn._xlws.FILTER(delKontrakt['#] &amp; " " &amp; delKontrakt[Navn], ISNUMBER(MATCH(delKontrakt['#], VALUE(_xlfn.TEXTSPLIT(SUBSTITUTE(Prisinformasjon!$B4415,  ", ", ","), ",")), 0)))), "Delkontraktnavn hentes automatisk ved å fylle ut delkontraktnummer")</f>
        <v>Delkontraktnavn hentes automatisk ved å fylle ut delkontraktnummer</v>
      </c>
      <c r="D4415" s="34"/>
      <c r="E4415" s="34"/>
      <c r="F4415" s="33"/>
      <c r="G4415" s="33"/>
      <c r="H4415" s="15"/>
      <c r="I4415" s="15"/>
      <c r="J4415" s="15"/>
      <c r="K4415" s="48"/>
      <c r="L4415" s="44"/>
      <c r="M4415" s="47" t="str">
        <f>IFERROR(TRIM($K4415)/_xlfn.XLOOKUP(TRIM($F4415),Produktinformasjon!$D$5:$D$10000,Produktinformasjon!$L$5:$L$10000,,0),"Pris per enhet "&amp;Til_Hvem&amp;" beregnes automatisk ved komplett utfylling")</f>
        <v>Pris per enhet Regionalt beregnes automatisk ved komplett utfylling</v>
      </c>
      <c r="N4415" s="47" t="str">
        <f>IFERROR(TRIM($L4415)/_xlfn.XLOOKUP(TRIM($F4415),Produktinformasjon!$D$5:$D$10000,Produktinformasjon!$L$5:$L$10000,,0),"Pris per enhet Regionalt felleslager beregnes automatisk ved komplett utfylling")</f>
        <v>Pris per enhet Regionalt felleslager beregnes automatisk ved komplett utfylling</v>
      </c>
    </row>
    <row r="4416" spans="2:14" x14ac:dyDescent="0.25">
      <c r="B4416" s="33"/>
      <c r="C4416" t="str" cm="1">
        <f t="array" ref="C4416">IFERROR(_xlfn.TEXTJOIN(" | ", TRUE, _xlfn._xlws.FILTER(delKontrakt['#] &amp; " " &amp; delKontrakt[Navn], ISNUMBER(MATCH(delKontrakt['#], VALUE(_xlfn.TEXTSPLIT(SUBSTITUTE(Prisinformasjon!$B4416,  ", ", ","), ",")), 0)))), "Delkontraktnavn hentes automatisk ved å fylle ut delkontraktnummer")</f>
        <v>Delkontraktnavn hentes automatisk ved å fylle ut delkontraktnummer</v>
      </c>
      <c r="D4416" s="34"/>
      <c r="E4416" s="34"/>
      <c r="F4416" s="33"/>
      <c r="G4416" s="33"/>
      <c r="H4416" s="15"/>
      <c r="I4416" s="15"/>
      <c r="J4416" s="15"/>
      <c r="K4416" s="48"/>
      <c r="L4416" s="44"/>
      <c r="M4416" s="47" t="str">
        <f>IFERROR(TRIM($K4416)/_xlfn.XLOOKUP(TRIM($F4416),Produktinformasjon!$D$5:$D$10000,Produktinformasjon!$L$5:$L$10000,,0),"Pris per enhet "&amp;Til_Hvem&amp;" beregnes automatisk ved komplett utfylling")</f>
        <v>Pris per enhet Regionalt beregnes automatisk ved komplett utfylling</v>
      </c>
      <c r="N4416" s="47" t="str">
        <f>IFERROR(TRIM($L4416)/_xlfn.XLOOKUP(TRIM($F4416),Produktinformasjon!$D$5:$D$10000,Produktinformasjon!$L$5:$L$10000,,0),"Pris per enhet Regionalt felleslager beregnes automatisk ved komplett utfylling")</f>
        <v>Pris per enhet Regionalt felleslager beregnes automatisk ved komplett utfylling</v>
      </c>
    </row>
    <row r="4417" spans="2:14" x14ac:dyDescent="0.25">
      <c r="B4417" s="33"/>
      <c r="C4417" t="str" cm="1">
        <f t="array" ref="C4417">IFERROR(_xlfn.TEXTJOIN(" | ", TRUE, _xlfn._xlws.FILTER(delKontrakt['#] &amp; " " &amp; delKontrakt[Navn], ISNUMBER(MATCH(delKontrakt['#], VALUE(_xlfn.TEXTSPLIT(SUBSTITUTE(Prisinformasjon!$B4417,  ", ", ","), ",")), 0)))), "Delkontraktnavn hentes automatisk ved å fylle ut delkontraktnummer")</f>
        <v>Delkontraktnavn hentes automatisk ved å fylle ut delkontraktnummer</v>
      </c>
      <c r="D4417" s="34"/>
      <c r="E4417" s="34"/>
      <c r="F4417" s="33"/>
      <c r="G4417" s="33"/>
      <c r="H4417" s="15"/>
      <c r="I4417" s="15"/>
      <c r="J4417" s="15"/>
      <c r="K4417" s="48"/>
      <c r="L4417" s="44"/>
      <c r="M4417" s="47" t="str">
        <f>IFERROR(TRIM($K4417)/_xlfn.XLOOKUP(TRIM($F4417),Produktinformasjon!$D$5:$D$10000,Produktinformasjon!$L$5:$L$10000,,0),"Pris per enhet "&amp;Til_Hvem&amp;" beregnes automatisk ved komplett utfylling")</f>
        <v>Pris per enhet Regionalt beregnes automatisk ved komplett utfylling</v>
      </c>
      <c r="N4417" s="47" t="str">
        <f>IFERROR(TRIM($L4417)/_xlfn.XLOOKUP(TRIM($F4417),Produktinformasjon!$D$5:$D$10000,Produktinformasjon!$L$5:$L$10000,,0),"Pris per enhet Regionalt felleslager beregnes automatisk ved komplett utfylling")</f>
        <v>Pris per enhet Regionalt felleslager beregnes automatisk ved komplett utfylling</v>
      </c>
    </row>
    <row r="4418" spans="2:14" x14ac:dyDescent="0.25">
      <c r="B4418" s="33"/>
      <c r="C4418" t="str" cm="1">
        <f t="array" ref="C4418">IFERROR(_xlfn.TEXTJOIN(" | ", TRUE, _xlfn._xlws.FILTER(delKontrakt['#] &amp; " " &amp; delKontrakt[Navn], ISNUMBER(MATCH(delKontrakt['#], VALUE(_xlfn.TEXTSPLIT(SUBSTITUTE(Prisinformasjon!$B4418,  ", ", ","), ",")), 0)))), "Delkontraktnavn hentes automatisk ved å fylle ut delkontraktnummer")</f>
        <v>Delkontraktnavn hentes automatisk ved å fylle ut delkontraktnummer</v>
      </c>
      <c r="D4418" s="34"/>
      <c r="E4418" s="34"/>
      <c r="F4418" s="33"/>
      <c r="G4418" s="33"/>
      <c r="H4418" s="15"/>
      <c r="I4418" s="15"/>
      <c r="J4418" s="15"/>
      <c r="K4418" s="48"/>
      <c r="L4418" s="44"/>
      <c r="M4418" s="47" t="str">
        <f>IFERROR(TRIM($K4418)/_xlfn.XLOOKUP(TRIM($F4418),Produktinformasjon!$D$5:$D$10000,Produktinformasjon!$L$5:$L$10000,,0),"Pris per enhet "&amp;Til_Hvem&amp;" beregnes automatisk ved komplett utfylling")</f>
        <v>Pris per enhet Regionalt beregnes automatisk ved komplett utfylling</v>
      </c>
      <c r="N4418" s="47" t="str">
        <f>IFERROR(TRIM($L4418)/_xlfn.XLOOKUP(TRIM($F4418),Produktinformasjon!$D$5:$D$10000,Produktinformasjon!$L$5:$L$10000,,0),"Pris per enhet Regionalt felleslager beregnes automatisk ved komplett utfylling")</f>
        <v>Pris per enhet Regionalt felleslager beregnes automatisk ved komplett utfylling</v>
      </c>
    </row>
    <row r="4419" spans="2:14" x14ac:dyDescent="0.25">
      <c r="B4419" s="33"/>
      <c r="C4419" t="str" cm="1">
        <f t="array" ref="C4419">IFERROR(_xlfn.TEXTJOIN(" | ", TRUE, _xlfn._xlws.FILTER(delKontrakt['#] &amp; " " &amp; delKontrakt[Navn], ISNUMBER(MATCH(delKontrakt['#], VALUE(_xlfn.TEXTSPLIT(SUBSTITUTE(Prisinformasjon!$B4419,  ", ", ","), ",")), 0)))), "Delkontraktnavn hentes automatisk ved å fylle ut delkontraktnummer")</f>
        <v>Delkontraktnavn hentes automatisk ved å fylle ut delkontraktnummer</v>
      </c>
      <c r="D4419" s="34"/>
      <c r="E4419" s="34"/>
      <c r="F4419" s="33"/>
      <c r="G4419" s="33"/>
      <c r="H4419" s="15"/>
      <c r="I4419" s="15"/>
      <c r="J4419" s="15"/>
      <c r="K4419" s="48"/>
      <c r="L4419" s="44"/>
      <c r="M4419" s="47" t="str">
        <f>IFERROR(TRIM($K4419)/_xlfn.XLOOKUP(TRIM($F4419),Produktinformasjon!$D$5:$D$10000,Produktinformasjon!$L$5:$L$10000,,0),"Pris per enhet "&amp;Til_Hvem&amp;" beregnes automatisk ved komplett utfylling")</f>
        <v>Pris per enhet Regionalt beregnes automatisk ved komplett utfylling</v>
      </c>
      <c r="N4419" s="47" t="str">
        <f>IFERROR(TRIM($L4419)/_xlfn.XLOOKUP(TRIM($F4419),Produktinformasjon!$D$5:$D$10000,Produktinformasjon!$L$5:$L$10000,,0),"Pris per enhet Regionalt felleslager beregnes automatisk ved komplett utfylling")</f>
        <v>Pris per enhet Regionalt felleslager beregnes automatisk ved komplett utfylling</v>
      </c>
    </row>
    <row r="4420" spans="2:14" x14ac:dyDescent="0.25">
      <c r="B4420" s="33"/>
      <c r="C4420" t="str" cm="1">
        <f t="array" ref="C4420">IFERROR(_xlfn.TEXTJOIN(" | ", TRUE, _xlfn._xlws.FILTER(delKontrakt['#] &amp; " " &amp; delKontrakt[Navn], ISNUMBER(MATCH(delKontrakt['#], VALUE(_xlfn.TEXTSPLIT(SUBSTITUTE(Prisinformasjon!$B4420,  ", ", ","), ",")), 0)))), "Delkontraktnavn hentes automatisk ved å fylle ut delkontraktnummer")</f>
        <v>Delkontraktnavn hentes automatisk ved å fylle ut delkontraktnummer</v>
      </c>
      <c r="D4420" s="34"/>
      <c r="E4420" s="34"/>
      <c r="F4420" s="33"/>
      <c r="G4420" s="33"/>
      <c r="H4420" s="15"/>
      <c r="I4420" s="15"/>
      <c r="J4420" s="15"/>
      <c r="K4420" s="48"/>
      <c r="L4420" s="44"/>
      <c r="M4420" s="47" t="str">
        <f>IFERROR(TRIM($K4420)/_xlfn.XLOOKUP(TRIM($F4420),Produktinformasjon!$D$5:$D$10000,Produktinformasjon!$L$5:$L$10000,,0),"Pris per enhet "&amp;Til_Hvem&amp;" beregnes automatisk ved komplett utfylling")</f>
        <v>Pris per enhet Regionalt beregnes automatisk ved komplett utfylling</v>
      </c>
      <c r="N4420" s="47" t="str">
        <f>IFERROR(TRIM($L4420)/_xlfn.XLOOKUP(TRIM($F4420),Produktinformasjon!$D$5:$D$10000,Produktinformasjon!$L$5:$L$10000,,0),"Pris per enhet Regionalt felleslager beregnes automatisk ved komplett utfylling")</f>
        <v>Pris per enhet Regionalt felleslager beregnes automatisk ved komplett utfylling</v>
      </c>
    </row>
    <row r="4421" spans="2:14" x14ac:dyDescent="0.25">
      <c r="B4421" s="33"/>
      <c r="C4421" t="str" cm="1">
        <f t="array" ref="C4421">IFERROR(_xlfn.TEXTJOIN(" | ", TRUE, _xlfn._xlws.FILTER(delKontrakt['#] &amp; " " &amp; delKontrakt[Navn], ISNUMBER(MATCH(delKontrakt['#], VALUE(_xlfn.TEXTSPLIT(SUBSTITUTE(Prisinformasjon!$B4421,  ", ", ","), ",")), 0)))), "Delkontraktnavn hentes automatisk ved å fylle ut delkontraktnummer")</f>
        <v>Delkontraktnavn hentes automatisk ved å fylle ut delkontraktnummer</v>
      </c>
      <c r="D4421" s="34"/>
      <c r="E4421" s="34"/>
      <c r="F4421" s="33"/>
      <c r="G4421" s="33"/>
      <c r="H4421" s="15"/>
      <c r="I4421" s="15"/>
      <c r="J4421" s="15"/>
      <c r="K4421" s="48"/>
      <c r="L4421" s="44"/>
      <c r="M4421" s="47" t="str">
        <f>IFERROR(TRIM($K4421)/_xlfn.XLOOKUP(TRIM($F4421),Produktinformasjon!$D$5:$D$10000,Produktinformasjon!$L$5:$L$10000,,0),"Pris per enhet "&amp;Til_Hvem&amp;" beregnes automatisk ved komplett utfylling")</f>
        <v>Pris per enhet Regionalt beregnes automatisk ved komplett utfylling</v>
      </c>
      <c r="N4421" s="47" t="str">
        <f>IFERROR(TRIM($L4421)/_xlfn.XLOOKUP(TRIM($F4421),Produktinformasjon!$D$5:$D$10000,Produktinformasjon!$L$5:$L$10000,,0),"Pris per enhet Regionalt felleslager beregnes automatisk ved komplett utfylling")</f>
        <v>Pris per enhet Regionalt felleslager beregnes automatisk ved komplett utfylling</v>
      </c>
    </row>
    <row r="4422" spans="2:14" x14ac:dyDescent="0.25">
      <c r="B4422" s="33"/>
      <c r="C4422" t="str" cm="1">
        <f t="array" ref="C4422">IFERROR(_xlfn.TEXTJOIN(" | ", TRUE, _xlfn._xlws.FILTER(delKontrakt['#] &amp; " " &amp; delKontrakt[Navn], ISNUMBER(MATCH(delKontrakt['#], VALUE(_xlfn.TEXTSPLIT(SUBSTITUTE(Prisinformasjon!$B4422,  ", ", ","), ",")), 0)))), "Delkontraktnavn hentes automatisk ved å fylle ut delkontraktnummer")</f>
        <v>Delkontraktnavn hentes automatisk ved å fylle ut delkontraktnummer</v>
      </c>
      <c r="D4422" s="34"/>
      <c r="E4422" s="34"/>
      <c r="F4422" s="33"/>
      <c r="G4422" s="33"/>
      <c r="H4422" s="15"/>
      <c r="I4422" s="15"/>
      <c r="J4422" s="15"/>
      <c r="K4422" s="48"/>
      <c r="L4422" s="44"/>
      <c r="M4422" s="47" t="str">
        <f>IFERROR(TRIM($K4422)/_xlfn.XLOOKUP(TRIM($F4422),Produktinformasjon!$D$5:$D$10000,Produktinformasjon!$L$5:$L$10000,,0),"Pris per enhet "&amp;Til_Hvem&amp;" beregnes automatisk ved komplett utfylling")</f>
        <v>Pris per enhet Regionalt beregnes automatisk ved komplett utfylling</v>
      </c>
      <c r="N4422" s="47" t="str">
        <f>IFERROR(TRIM($L4422)/_xlfn.XLOOKUP(TRIM($F4422),Produktinformasjon!$D$5:$D$10000,Produktinformasjon!$L$5:$L$10000,,0),"Pris per enhet Regionalt felleslager beregnes automatisk ved komplett utfylling")</f>
        <v>Pris per enhet Regionalt felleslager beregnes automatisk ved komplett utfylling</v>
      </c>
    </row>
    <row r="4423" spans="2:14" x14ac:dyDescent="0.25">
      <c r="B4423" s="33"/>
      <c r="C4423" t="str" cm="1">
        <f t="array" ref="C4423">IFERROR(_xlfn.TEXTJOIN(" | ", TRUE, _xlfn._xlws.FILTER(delKontrakt['#] &amp; " " &amp; delKontrakt[Navn], ISNUMBER(MATCH(delKontrakt['#], VALUE(_xlfn.TEXTSPLIT(SUBSTITUTE(Prisinformasjon!$B4423,  ", ", ","), ",")), 0)))), "Delkontraktnavn hentes automatisk ved å fylle ut delkontraktnummer")</f>
        <v>Delkontraktnavn hentes automatisk ved å fylle ut delkontraktnummer</v>
      </c>
      <c r="D4423" s="34"/>
      <c r="E4423" s="34"/>
      <c r="F4423" s="33"/>
      <c r="G4423" s="33"/>
      <c r="H4423" s="15"/>
      <c r="I4423" s="15"/>
      <c r="J4423" s="15"/>
      <c r="K4423" s="48"/>
      <c r="L4423" s="44"/>
      <c r="M4423" s="47" t="str">
        <f>IFERROR(TRIM($K4423)/_xlfn.XLOOKUP(TRIM($F4423),Produktinformasjon!$D$5:$D$10000,Produktinformasjon!$L$5:$L$10000,,0),"Pris per enhet "&amp;Til_Hvem&amp;" beregnes automatisk ved komplett utfylling")</f>
        <v>Pris per enhet Regionalt beregnes automatisk ved komplett utfylling</v>
      </c>
      <c r="N4423" s="47" t="str">
        <f>IFERROR(TRIM($L4423)/_xlfn.XLOOKUP(TRIM($F4423),Produktinformasjon!$D$5:$D$10000,Produktinformasjon!$L$5:$L$10000,,0),"Pris per enhet Regionalt felleslager beregnes automatisk ved komplett utfylling")</f>
        <v>Pris per enhet Regionalt felleslager beregnes automatisk ved komplett utfylling</v>
      </c>
    </row>
    <row r="4424" spans="2:14" x14ac:dyDescent="0.25">
      <c r="B4424" s="33"/>
      <c r="C4424" t="str" cm="1">
        <f t="array" ref="C4424">IFERROR(_xlfn.TEXTJOIN(" | ", TRUE, _xlfn._xlws.FILTER(delKontrakt['#] &amp; " " &amp; delKontrakt[Navn], ISNUMBER(MATCH(delKontrakt['#], VALUE(_xlfn.TEXTSPLIT(SUBSTITUTE(Prisinformasjon!$B4424,  ", ", ","), ",")), 0)))), "Delkontraktnavn hentes automatisk ved å fylle ut delkontraktnummer")</f>
        <v>Delkontraktnavn hentes automatisk ved å fylle ut delkontraktnummer</v>
      </c>
      <c r="D4424" s="34"/>
      <c r="E4424" s="34"/>
      <c r="F4424" s="33"/>
      <c r="G4424" s="33"/>
      <c r="H4424" s="15"/>
      <c r="I4424" s="15"/>
      <c r="J4424" s="15"/>
      <c r="K4424" s="48"/>
      <c r="L4424" s="44"/>
      <c r="M4424" s="47" t="str">
        <f>IFERROR(TRIM($K4424)/_xlfn.XLOOKUP(TRIM($F4424),Produktinformasjon!$D$5:$D$10000,Produktinformasjon!$L$5:$L$10000,,0),"Pris per enhet "&amp;Til_Hvem&amp;" beregnes automatisk ved komplett utfylling")</f>
        <v>Pris per enhet Regionalt beregnes automatisk ved komplett utfylling</v>
      </c>
      <c r="N4424" s="47" t="str">
        <f>IFERROR(TRIM($L4424)/_xlfn.XLOOKUP(TRIM($F4424),Produktinformasjon!$D$5:$D$10000,Produktinformasjon!$L$5:$L$10000,,0),"Pris per enhet Regionalt felleslager beregnes automatisk ved komplett utfylling")</f>
        <v>Pris per enhet Regionalt felleslager beregnes automatisk ved komplett utfylling</v>
      </c>
    </row>
    <row r="4425" spans="2:14" x14ac:dyDescent="0.25">
      <c r="B4425" s="33"/>
      <c r="C4425" t="str" cm="1">
        <f t="array" ref="C4425">IFERROR(_xlfn.TEXTJOIN(" | ", TRUE, _xlfn._xlws.FILTER(delKontrakt['#] &amp; " " &amp; delKontrakt[Navn], ISNUMBER(MATCH(delKontrakt['#], VALUE(_xlfn.TEXTSPLIT(SUBSTITUTE(Prisinformasjon!$B4425,  ", ", ","), ",")), 0)))), "Delkontraktnavn hentes automatisk ved å fylle ut delkontraktnummer")</f>
        <v>Delkontraktnavn hentes automatisk ved å fylle ut delkontraktnummer</v>
      </c>
      <c r="D4425" s="34"/>
      <c r="E4425" s="34"/>
      <c r="F4425" s="33"/>
      <c r="G4425" s="33"/>
      <c r="H4425" s="15"/>
      <c r="I4425" s="15"/>
      <c r="J4425" s="15"/>
      <c r="K4425" s="48"/>
      <c r="L4425" s="44"/>
      <c r="M4425" s="47" t="str">
        <f>IFERROR(TRIM($K4425)/_xlfn.XLOOKUP(TRIM($F4425),Produktinformasjon!$D$5:$D$10000,Produktinformasjon!$L$5:$L$10000,,0),"Pris per enhet "&amp;Til_Hvem&amp;" beregnes automatisk ved komplett utfylling")</f>
        <v>Pris per enhet Regionalt beregnes automatisk ved komplett utfylling</v>
      </c>
      <c r="N4425" s="47" t="str">
        <f>IFERROR(TRIM($L4425)/_xlfn.XLOOKUP(TRIM($F4425),Produktinformasjon!$D$5:$D$10000,Produktinformasjon!$L$5:$L$10000,,0),"Pris per enhet Regionalt felleslager beregnes automatisk ved komplett utfylling")</f>
        <v>Pris per enhet Regionalt felleslager beregnes automatisk ved komplett utfylling</v>
      </c>
    </row>
    <row r="4426" spans="2:14" x14ac:dyDescent="0.25">
      <c r="B4426" s="33"/>
      <c r="C4426" t="str" cm="1">
        <f t="array" ref="C4426">IFERROR(_xlfn.TEXTJOIN(" | ", TRUE, _xlfn._xlws.FILTER(delKontrakt['#] &amp; " " &amp; delKontrakt[Navn], ISNUMBER(MATCH(delKontrakt['#], VALUE(_xlfn.TEXTSPLIT(SUBSTITUTE(Prisinformasjon!$B4426,  ", ", ","), ",")), 0)))), "Delkontraktnavn hentes automatisk ved å fylle ut delkontraktnummer")</f>
        <v>Delkontraktnavn hentes automatisk ved å fylle ut delkontraktnummer</v>
      </c>
      <c r="D4426" s="34"/>
      <c r="E4426" s="34"/>
      <c r="F4426" s="33"/>
      <c r="G4426" s="33"/>
      <c r="H4426" s="15"/>
      <c r="I4426" s="15"/>
      <c r="J4426" s="15"/>
      <c r="K4426" s="48"/>
      <c r="L4426" s="44"/>
      <c r="M4426" s="47" t="str">
        <f>IFERROR(TRIM($K4426)/_xlfn.XLOOKUP(TRIM($F4426),Produktinformasjon!$D$5:$D$10000,Produktinformasjon!$L$5:$L$10000,,0),"Pris per enhet "&amp;Til_Hvem&amp;" beregnes automatisk ved komplett utfylling")</f>
        <v>Pris per enhet Regionalt beregnes automatisk ved komplett utfylling</v>
      </c>
      <c r="N4426" s="47" t="str">
        <f>IFERROR(TRIM($L4426)/_xlfn.XLOOKUP(TRIM($F4426),Produktinformasjon!$D$5:$D$10000,Produktinformasjon!$L$5:$L$10000,,0),"Pris per enhet Regionalt felleslager beregnes automatisk ved komplett utfylling")</f>
        <v>Pris per enhet Regionalt felleslager beregnes automatisk ved komplett utfylling</v>
      </c>
    </row>
    <row r="4427" spans="2:14" x14ac:dyDescent="0.25">
      <c r="B4427" s="33"/>
      <c r="C4427" t="str" cm="1">
        <f t="array" ref="C4427">IFERROR(_xlfn.TEXTJOIN(" | ", TRUE, _xlfn._xlws.FILTER(delKontrakt['#] &amp; " " &amp; delKontrakt[Navn], ISNUMBER(MATCH(delKontrakt['#], VALUE(_xlfn.TEXTSPLIT(SUBSTITUTE(Prisinformasjon!$B4427,  ", ", ","), ",")), 0)))), "Delkontraktnavn hentes automatisk ved å fylle ut delkontraktnummer")</f>
        <v>Delkontraktnavn hentes automatisk ved å fylle ut delkontraktnummer</v>
      </c>
      <c r="D4427" s="34"/>
      <c r="E4427" s="34"/>
      <c r="F4427" s="33"/>
      <c r="G4427" s="33"/>
      <c r="H4427" s="15"/>
      <c r="I4427" s="15"/>
      <c r="J4427" s="15"/>
      <c r="K4427" s="48"/>
      <c r="L4427" s="44"/>
      <c r="M4427" s="47" t="str">
        <f>IFERROR(TRIM($K4427)/_xlfn.XLOOKUP(TRIM($F4427),Produktinformasjon!$D$5:$D$10000,Produktinformasjon!$L$5:$L$10000,,0),"Pris per enhet "&amp;Til_Hvem&amp;" beregnes automatisk ved komplett utfylling")</f>
        <v>Pris per enhet Regionalt beregnes automatisk ved komplett utfylling</v>
      </c>
      <c r="N4427" s="47" t="str">
        <f>IFERROR(TRIM($L4427)/_xlfn.XLOOKUP(TRIM($F4427),Produktinformasjon!$D$5:$D$10000,Produktinformasjon!$L$5:$L$10000,,0),"Pris per enhet Regionalt felleslager beregnes automatisk ved komplett utfylling")</f>
        <v>Pris per enhet Regionalt felleslager beregnes automatisk ved komplett utfylling</v>
      </c>
    </row>
    <row r="4428" spans="2:14" x14ac:dyDescent="0.25">
      <c r="B4428" s="33"/>
      <c r="C4428" t="str" cm="1">
        <f t="array" ref="C4428">IFERROR(_xlfn.TEXTJOIN(" | ", TRUE, _xlfn._xlws.FILTER(delKontrakt['#] &amp; " " &amp; delKontrakt[Navn], ISNUMBER(MATCH(delKontrakt['#], VALUE(_xlfn.TEXTSPLIT(SUBSTITUTE(Prisinformasjon!$B4428,  ", ", ","), ",")), 0)))), "Delkontraktnavn hentes automatisk ved å fylle ut delkontraktnummer")</f>
        <v>Delkontraktnavn hentes automatisk ved å fylle ut delkontraktnummer</v>
      </c>
      <c r="D4428" s="34"/>
      <c r="E4428" s="34"/>
      <c r="F4428" s="33"/>
      <c r="G4428" s="33"/>
      <c r="H4428" s="15"/>
      <c r="I4428" s="15"/>
      <c r="J4428" s="15"/>
      <c r="K4428" s="48"/>
      <c r="L4428" s="44"/>
      <c r="M4428" s="47" t="str">
        <f>IFERROR(TRIM($K4428)/_xlfn.XLOOKUP(TRIM($F4428),Produktinformasjon!$D$5:$D$10000,Produktinformasjon!$L$5:$L$10000,,0),"Pris per enhet "&amp;Til_Hvem&amp;" beregnes automatisk ved komplett utfylling")</f>
        <v>Pris per enhet Regionalt beregnes automatisk ved komplett utfylling</v>
      </c>
      <c r="N4428" s="47" t="str">
        <f>IFERROR(TRIM($L4428)/_xlfn.XLOOKUP(TRIM($F4428),Produktinformasjon!$D$5:$D$10000,Produktinformasjon!$L$5:$L$10000,,0),"Pris per enhet Regionalt felleslager beregnes automatisk ved komplett utfylling")</f>
        <v>Pris per enhet Regionalt felleslager beregnes automatisk ved komplett utfylling</v>
      </c>
    </row>
    <row r="4429" spans="2:14" x14ac:dyDescent="0.25">
      <c r="B4429" s="33"/>
      <c r="C4429" t="str" cm="1">
        <f t="array" ref="C4429">IFERROR(_xlfn.TEXTJOIN(" | ", TRUE, _xlfn._xlws.FILTER(delKontrakt['#] &amp; " " &amp; delKontrakt[Navn], ISNUMBER(MATCH(delKontrakt['#], VALUE(_xlfn.TEXTSPLIT(SUBSTITUTE(Prisinformasjon!$B4429,  ", ", ","), ",")), 0)))), "Delkontraktnavn hentes automatisk ved å fylle ut delkontraktnummer")</f>
        <v>Delkontraktnavn hentes automatisk ved å fylle ut delkontraktnummer</v>
      </c>
      <c r="D4429" s="34"/>
      <c r="E4429" s="34"/>
      <c r="F4429" s="33"/>
      <c r="G4429" s="33"/>
      <c r="H4429" s="15"/>
      <c r="I4429" s="15"/>
      <c r="J4429" s="15"/>
      <c r="K4429" s="48"/>
      <c r="L4429" s="44"/>
      <c r="M4429" s="47" t="str">
        <f>IFERROR(TRIM($K4429)/_xlfn.XLOOKUP(TRIM($F4429),Produktinformasjon!$D$5:$D$10000,Produktinformasjon!$L$5:$L$10000,,0),"Pris per enhet "&amp;Til_Hvem&amp;" beregnes automatisk ved komplett utfylling")</f>
        <v>Pris per enhet Regionalt beregnes automatisk ved komplett utfylling</v>
      </c>
      <c r="N4429" s="47" t="str">
        <f>IFERROR(TRIM($L4429)/_xlfn.XLOOKUP(TRIM($F4429),Produktinformasjon!$D$5:$D$10000,Produktinformasjon!$L$5:$L$10000,,0),"Pris per enhet Regionalt felleslager beregnes automatisk ved komplett utfylling")</f>
        <v>Pris per enhet Regionalt felleslager beregnes automatisk ved komplett utfylling</v>
      </c>
    </row>
    <row r="4430" spans="2:14" x14ac:dyDescent="0.25">
      <c r="B4430" s="33"/>
      <c r="C4430" t="str" cm="1">
        <f t="array" ref="C4430">IFERROR(_xlfn.TEXTJOIN(" | ", TRUE, _xlfn._xlws.FILTER(delKontrakt['#] &amp; " " &amp; delKontrakt[Navn], ISNUMBER(MATCH(delKontrakt['#], VALUE(_xlfn.TEXTSPLIT(SUBSTITUTE(Prisinformasjon!$B4430,  ", ", ","), ",")), 0)))), "Delkontraktnavn hentes automatisk ved å fylle ut delkontraktnummer")</f>
        <v>Delkontraktnavn hentes automatisk ved å fylle ut delkontraktnummer</v>
      </c>
      <c r="D4430" s="34"/>
      <c r="E4430" s="34"/>
      <c r="F4430" s="33"/>
      <c r="G4430" s="33"/>
      <c r="H4430" s="15"/>
      <c r="I4430" s="15"/>
      <c r="J4430" s="15"/>
      <c r="K4430" s="48"/>
      <c r="L4430" s="44"/>
      <c r="M4430" s="47" t="str">
        <f>IFERROR(TRIM($K4430)/_xlfn.XLOOKUP(TRIM($F4430),Produktinformasjon!$D$5:$D$10000,Produktinformasjon!$L$5:$L$10000,,0),"Pris per enhet "&amp;Til_Hvem&amp;" beregnes automatisk ved komplett utfylling")</f>
        <v>Pris per enhet Regionalt beregnes automatisk ved komplett utfylling</v>
      </c>
      <c r="N4430" s="47" t="str">
        <f>IFERROR(TRIM($L4430)/_xlfn.XLOOKUP(TRIM($F4430),Produktinformasjon!$D$5:$D$10000,Produktinformasjon!$L$5:$L$10000,,0),"Pris per enhet Regionalt felleslager beregnes automatisk ved komplett utfylling")</f>
        <v>Pris per enhet Regionalt felleslager beregnes automatisk ved komplett utfylling</v>
      </c>
    </row>
    <row r="4431" spans="2:14" x14ac:dyDescent="0.25">
      <c r="B4431" s="33"/>
      <c r="C4431" t="str" cm="1">
        <f t="array" ref="C4431">IFERROR(_xlfn.TEXTJOIN(" | ", TRUE, _xlfn._xlws.FILTER(delKontrakt['#] &amp; " " &amp; delKontrakt[Navn], ISNUMBER(MATCH(delKontrakt['#], VALUE(_xlfn.TEXTSPLIT(SUBSTITUTE(Prisinformasjon!$B4431,  ", ", ","), ",")), 0)))), "Delkontraktnavn hentes automatisk ved å fylle ut delkontraktnummer")</f>
        <v>Delkontraktnavn hentes automatisk ved å fylle ut delkontraktnummer</v>
      </c>
      <c r="D4431" s="34"/>
      <c r="E4431" s="34"/>
      <c r="F4431" s="33"/>
      <c r="G4431" s="33"/>
      <c r="H4431" s="15"/>
      <c r="I4431" s="15"/>
      <c r="J4431" s="15"/>
      <c r="K4431" s="48"/>
      <c r="L4431" s="44"/>
      <c r="M4431" s="47" t="str">
        <f>IFERROR(TRIM($K4431)/_xlfn.XLOOKUP(TRIM($F4431),Produktinformasjon!$D$5:$D$10000,Produktinformasjon!$L$5:$L$10000,,0),"Pris per enhet "&amp;Til_Hvem&amp;" beregnes automatisk ved komplett utfylling")</f>
        <v>Pris per enhet Regionalt beregnes automatisk ved komplett utfylling</v>
      </c>
      <c r="N4431" s="47" t="str">
        <f>IFERROR(TRIM($L4431)/_xlfn.XLOOKUP(TRIM($F4431),Produktinformasjon!$D$5:$D$10000,Produktinformasjon!$L$5:$L$10000,,0),"Pris per enhet Regionalt felleslager beregnes automatisk ved komplett utfylling")</f>
        <v>Pris per enhet Regionalt felleslager beregnes automatisk ved komplett utfylling</v>
      </c>
    </row>
    <row r="4432" spans="2:14" x14ac:dyDescent="0.25">
      <c r="B4432" s="33"/>
      <c r="C4432" t="str" cm="1">
        <f t="array" ref="C4432">IFERROR(_xlfn.TEXTJOIN(" | ", TRUE, _xlfn._xlws.FILTER(delKontrakt['#] &amp; " " &amp; delKontrakt[Navn], ISNUMBER(MATCH(delKontrakt['#], VALUE(_xlfn.TEXTSPLIT(SUBSTITUTE(Prisinformasjon!$B4432,  ", ", ","), ",")), 0)))), "Delkontraktnavn hentes automatisk ved å fylle ut delkontraktnummer")</f>
        <v>Delkontraktnavn hentes automatisk ved å fylle ut delkontraktnummer</v>
      </c>
      <c r="D4432" s="34"/>
      <c r="E4432" s="34"/>
      <c r="F4432" s="33"/>
      <c r="G4432" s="33"/>
      <c r="H4432" s="15"/>
      <c r="I4432" s="15"/>
      <c r="J4432" s="15"/>
      <c r="K4432" s="48"/>
      <c r="L4432" s="44"/>
      <c r="M4432" s="47" t="str">
        <f>IFERROR(TRIM($K4432)/_xlfn.XLOOKUP(TRIM($F4432),Produktinformasjon!$D$5:$D$10000,Produktinformasjon!$L$5:$L$10000,,0),"Pris per enhet "&amp;Til_Hvem&amp;" beregnes automatisk ved komplett utfylling")</f>
        <v>Pris per enhet Regionalt beregnes automatisk ved komplett utfylling</v>
      </c>
      <c r="N4432" s="47" t="str">
        <f>IFERROR(TRIM($L4432)/_xlfn.XLOOKUP(TRIM($F4432),Produktinformasjon!$D$5:$D$10000,Produktinformasjon!$L$5:$L$10000,,0),"Pris per enhet Regionalt felleslager beregnes automatisk ved komplett utfylling")</f>
        <v>Pris per enhet Regionalt felleslager beregnes automatisk ved komplett utfylling</v>
      </c>
    </row>
    <row r="4433" spans="2:14" x14ac:dyDescent="0.25">
      <c r="B4433" s="33"/>
      <c r="C4433" t="str" cm="1">
        <f t="array" ref="C4433">IFERROR(_xlfn.TEXTJOIN(" | ", TRUE, _xlfn._xlws.FILTER(delKontrakt['#] &amp; " " &amp; delKontrakt[Navn], ISNUMBER(MATCH(delKontrakt['#], VALUE(_xlfn.TEXTSPLIT(SUBSTITUTE(Prisinformasjon!$B4433,  ", ", ","), ",")), 0)))), "Delkontraktnavn hentes automatisk ved å fylle ut delkontraktnummer")</f>
        <v>Delkontraktnavn hentes automatisk ved å fylle ut delkontraktnummer</v>
      </c>
      <c r="D4433" s="34"/>
      <c r="E4433" s="34"/>
      <c r="F4433" s="33"/>
      <c r="G4433" s="33"/>
      <c r="H4433" s="15"/>
      <c r="I4433" s="15"/>
      <c r="J4433" s="15"/>
      <c r="K4433" s="48"/>
      <c r="L4433" s="44"/>
      <c r="M4433" s="47" t="str">
        <f>IFERROR(TRIM($K4433)/_xlfn.XLOOKUP(TRIM($F4433),Produktinformasjon!$D$5:$D$10000,Produktinformasjon!$L$5:$L$10000,,0),"Pris per enhet "&amp;Til_Hvem&amp;" beregnes automatisk ved komplett utfylling")</f>
        <v>Pris per enhet Regionalt beregnes automatisk ved komplett utfylling</v>
      </c>
      <c r="N4433" s="47" t="str">
        <f>IFERROR(TRIM($L4433)/_xlfn.XLOOKUP(TRIM($F4433),Produktinformasjon!$D$5:$D$10000,Produktinformasjon!$L$5:$L$10000,,0),"Pris per enhet Regionalt felleslager beregnes automatisk ved komplett utfylling")</f>
        <v>Pris per enhet Regionalt felleslager beregnes automatisk ved komplett utfylling</v>
      </c>
    </row>
    <row r="4434" spans="2:14" x14ac:dyDescent="0.25">
      <c r="B4434" s="33"/>
      <c r="C4434" t="str" cm="1">
        <f t="array" ref="C4434">IFERROR(_xlfn.TEXTJOIN(" | ", TRUE, _xlfn._xlws.FILTER(delKontrakt['#] &amp; " " &amp; delKontrakt[Navn], ISNUMBER(MATCH(delKontrakt['#], VALUE(_xlfn.TEXTSPLIT(SUBSTITUTE(Prisinformasjon!$B4434,  ", ", ","), ",")), 0)))), "Delkontraktnavn hentes automatisk ved å fylle ut delkontraktnummer")</f>
        <v>Delkontraktnavn hentes automatisk ved å fylle ut delkontraktnummer</v>
      </c>
      <c r="D4434" s="34"/>
      <c r="E4434" s="34"/>
      <c r="F4434" s="33"/>
      <c r="G4434" s="33"/>
      <c r="H4434" s="15"/>
      <c r="I4434" s="15"/>
      <c r="J4434" s="15"/>
      <c r="K4434" s="48"/>
      <c r="L4434" s="44"/>
      <c r="M4434" s="47" t="str">
        <f>IFERROR(TRIM($K4434)/_xlfn.XLOOKUP(TRIM($F4434),Produktinformasjon!$D$5:$D$10000,Produktinformasjon!$L$5:$L$10000,,0),"Pris per enhet "&amp;Til_Hvem&amp;" beregnes automatisk ved komplett utfylling")</f>
        <v>Pris per enhet Regionalt beregnes automatisk ved komplett utfylling</v>
      </c>
      <c r="N4434" s="47" t="str">
        <f>IFERROR(TRIM($L4434)/_xlfn.XLOOKUP(TRIM($F4434),Produktinformasjon!$D$5:$D$10000,Produktinformasjon!$L$5:$L$10000,,0),"Pris per enhet Regionalt felleslager beregnes automatisk ved komplett utfylling")</f>
        <v>Pris per enhet Regionalt felleslager beregnes automatisk ved komplett utfylling</v>
      </c>
    </row>
    <row r="4435" spans="2:14" x14ac:dyDescent="0.25">
      <c r="B4435" s="33"/>
      <c r="C4435" t="str" cm="1">
        <f t="array" ref="C4435">IFERROR(_xlfn.TEXTJOIN(" | ", TRUE, _xlfn._xlws.FILTER(delKontrakt['#] &amp; " " &amp; delKontrakt[Navn], ISNUMBER(MATCH(delKontrakt['#], VALUE(_xlfn.TEXTSPLIT(SUBSTITUTE(Prisinformasjon!$B4435,  ", ", ","), ",")), 0)))), "Delkontraktnavn hentes automatisk ved å fylle ut delkontraktnummer")</f>
        <v>Delkontraktnavn hentes automatisk ved å fylle ut delkontraktnummer</v>
      </c>
      <c r="D4435" s="34"/>
      <c r="E4435" s="34"/>
      <c r="F4435" s="33"/>
      <c r="G4435" s="33"/>
      <c r="H4435" s="15"/>
      <c r="I4435" s="15"/>
      <c r="J4435" s="15"/>
      <c r="K4435" s="48"/>
      <c r="L4435" s="44"/>
      <c r="M4435" s="47" t="str">
        <f>IFERROR(TRIM($K4435)/_xlfn.XLOOKUP(TRIM($F4435),Produktinformasjon!$D$5:$D$10000,Produktinformasjon!$L$5:$L$10000,,0),"Pris per enhet "&amp;Til_Hvem&amp;" beregnes automatisk ved komplett utfylling")</f>
        <v>Pris per enhet Regionalt beregnes automatisk ved komplett utfylling</v>
      </c>
      <c r="N4435" s="47" t="str">
        <f>IFERROR(TRIM($L4435)/_xlfn.XLOOKUP(TRIM($F4435),Produktinformasjon!$D$5:$D$10000,Produktinformasjon!$L$5:$L$10000,,0),"Pris per enhet Regionalt felleslager beregnes automatisk ved komplett utfylling")</f>
        <v>Pris per enhet Regionalt felleslager beregnes automatisk ved komplett utfylling</v>
      </c>
    </row>
    <row r="4436" spans="2:14" x14ac:dyDescent="0.25">
      <c r="B4436" s="33"/>
      <c r="C4436" t="str" cm="1">
        <f t="array" ref="C4436">IFERROR(_xlfn.TEXTJOIN(" | ", TRUE, _xlfn._xlws.FILTER(delKontrakt['#] &amp; " " &amp; delKontrakt[Navn], ISNUMBER(MATCH(delKontrakt['#], VALUE(_xlfn.TEXTSPLIT(SUBSTITUTE(Prisinformasjon!$B4436,  ", ", ","), ",")), 0)))), "Delkontraktnavn hentes automatisk ved å fylle ut delkontraktnummer")</f>
        <v>Delkontraktnavn hentes automatisk ved å fylle ut delkontraktnummer</v>
      </c>
      <c r="D4436" s="34"/>
      <c r="E4436" s="34"/>
      <c r="F4436" s="33"/>
      <c r="G4436" s="33"/>
      <c r="H4436" s="15"/>
      <c r="I4436" s="15"/>
      <c r="J4436" s="15"/>
      <c r="K4436" s="48"/>
      <c r="L4436" s="44"/>
      <c r="M4436" s="47" t="str">
        <f>IFERROR(TRIM($K4436)/_xlfn.XLOOKUP(TRIM($F4436),Produktinformasjon!$D$5:$D$10000,Produktinformasjon!$L$5:$L$10000,,0),"Pris per enhet "&amp;Til_Hvem&amp;" beregnes automatisk ved komplett utfylling")</f>
        <v>Pris per enhet Regionalt beregnes automatisk ved komplett utfylling</v>
      </c>
      <c r="N4436" s="47" t="str">
        <f>IFERROR(TRIM($L4436)/_xlfn.XLOOKUP(TRIM($F4436),Produktinformasjon!$D$5:$D$10000,Produktinformasjon!$L$5:$L$10000,,0),"Pris per enhet Regionalt felleslager beregnes automatisk ved komplett utfylling")</f>
        <v>Pris per enhet Regionalt felleslager beregnes automatisk ved komplett utfylling</v>
      </c>
    </row>
    <row r="4437" spans="2:14" x14ac:dyDescent="0.25">
      <c r="B4437" s="33"/>
      <c r="C4437" t="str" cm="1">
        <f t="array" ref="C4437">IFERROR(_xlfn.TEXTJOIN(" | ", TRUE, _xlfn._xlws.FILTER(delKontrakt['#] &amp; " " &amp; delKontrakt[Navn], ISNUMBER(MATCH(delKontrakt['#], VALUE(_xlfn.TEXTSPLIT(SUBSTITUTE(Prisinformasjon!$B4437,  ", ", ","), ",")), 0)))), "Delkontraktnavn hentes automatisk ved å fylle ut delkontraktnummer")</f>
        <v>Delkontraktnavn hentes automatisk ved å fylle ut delkontraktnummer</v>
      </c>
      <c r="D4437" s="34"/>
      <c r="E4437" s="34"/>
      <c r="F4437" s="33"/>
      <c r="G4437" s="33"/>
      <c r="H4437" s="15"/>
      <c r="I4437" s="15"/>
      <c r="J4437" s="15"/>
      <c r="K4437" s="48"/>
      <c r="L4437" s="44"/>
      <c r="M4437" s="47" t="str">
        <f>IFERROR(TRIM($K4437)/_xlfn.XLOOKUP(TRIM($F4437),Produktinformasjon!$D$5:$D$10000,Produktinformasjon!$L$5:$L$10000,,0),"Pris per enhet "&amp;Til_Hvem&amp;" beregnes automatisk ved komplett utfylling")</f>
        <v>Pris per enhet Regionalt beregnes automatisk ved komplett utfylling</v>
      </c>
      <c r="N4437" s="47" t="str">
        <f>IFERROR(TRIM($L4437)/_xlfn.XLOOKUP(TRIM($F4437),Produktinformasjon!$D$5:$D$10000,Produktinformasjon!$L$5:$L$10000,,0),"Pris per enhet Regionalt felleslager beregnes automatisk ved komplett utfylling")</f>
        <v>Pris per enhet Regionalt felleslager beregnes automatisk ved komplett utfylling</v>
      </c>
    </row>
    <row r="4438" spans="2:14" x14ac:dyDescent="0.25">
      <c r="B4438" s="33"/>
      <c r="C4438" t="str" cm="1">
        <f t="array" ref="C4438">IFERROR(_xlfn.TEXTJOIN(" | ", TRUE, _xlfn._xlws.FILTER(delKontrakt['#] &amp; " " &amp; delKontrakt[Navn], ISNUMBER(MATCH(delKontrakt['#], VALUE(_xlfn.TEXTSPLIT(SUBSTITUTE(Prisinformasjon!$B4438,  ", ", ","), ",")), 0)))), "Delkontraktnavn hentes automatisk ved å fylle ut delkontraktnummer")</f>
        <v>Delkontraktnavn hentes automatisk ved å fylle ut delkontraktnummer</v>
      </c>
      <c r="D4438" s="34"/>
      <c r="E4438" s="34"/>
      <c r="F4438" s="33"/>
      <c r="G4438" s="33"/>
      <c r="H4438" s="15"/>
      <c r="I4438" s="15"/>
      <c r="J4438" s="15"/>
      <c r="K4438" s="48"/>
      <c r="L4438" s="44"/>
      <c r="M4438" s="47" t="str">
        <f>IFERROR(TRIM($K4438)/_xlfn.XLOOKUP(TRIM($F4438),Produktinformasjon!$D$5:$D$10000,Produktinformasjon!$L$5:$L$10000,,0),"Pris per enhet "&amp;Til_Hvem&amp;" beregnes automatisk ved komplett utfylling")</f>
        <v>Pris per enhet Regionalt beregnes automatisk ved komplett utfylling</v>
      </c>
      <c r="N4438" s="47" t="str">
        <f>IFERROR(TRIM($L4438)/_xlfn.XLOOKUP(TRIM($F4438),Produktinformasjon!$D$5:$D$10000,Produktinformasjon!$L$5:$L$10000,,0),"Pris per enhet Regionalt felleslager beregnes automatisk ved komplett utfylling")</f>
        <v>Pris per enhet Regionalt felleslager beregnes automatisk ved komplett utfylling</v>
      </c>
    </row>
    <row r="4439" spans="2:14" x14ac:dyDescent="0.25">
      <c r="B4439" s="33"/>
      <c r="C4439" t="str" cm="1">
        <f t="array" ref="C4439">IFERROR(_xlfn.TEXTJOIN(" | ", TRUE, _xlfn._xlws.FILTER(delKontrakt['#] &amp; " " &amp; delKontrakt[Navn], ISNUMBER(MATCH(delKontrakt['#], VALUE(_xlfn.TEXTSPLIT(SUBSTITUTE(Prisinformasjon!$B4439,  ", ", ","), ",")), 0)))), "Delkontraktnavn hentes automatisk ved å fylle ut delkontraktnummer")</f>
        <v>Delkontraktnavn hentes automatisk ved å fylle ut delkontraktnummer</v>
      </c>
      <c r="D4439" s="34"/>
      <c r="E4439" s="34"/>
      <c r="F4439" s="33"/>
      <c r="G4439" s="33"/>
      <c r="H4439" s="15"/>
      <c r="I4439" s="15"/>
      <c r="J4439" s="15"/>
      <c r="K4439" s="48"/>
      <c r="L4439" s="44"/>
      <c r="M4439" s="47" t="str">
        <f>IFERROR(TRIM($K4439)/_xlfn.XLOOKUP(TRIM($F4439),Produktinformasjon!$D$5:$D$10000,Produktinformasjon!$L$5:$L$10000,,0),"Pris per enhet "&amp;Til_Hvem&amp;" beregnes automatisk ved komplett utfylling")</f>
        <v>Pris per enhet Regionalt beregnes automatisk ved komplett utfylling</v>
      </c>
      <c r="N4439" s="47" t="str">
        <f>IFERROR(TRIM($L4439)/_xlfn.XLOOKUP(TRIM($F4439),Produktinformasjon!$D$5:$D$10000,Produktinformasjon!$L$5:$L$10000,,0),"Pris per enhet Regionalt felleslager beregnes automatisk ved komplett utfylling")</f>
        <v>Pris per enhet Regionalt felleslager beregnes automatisk ved komplett utfylling</v>
      </c>
    </row>
    <row r="4440" spans="2:14" x14ac:dyDescent="0.25">
      <c r="B4440" s="33"/>
      <c r="C4440" t="str" cm="1">
        <f t="array" ref="C4440">IFERROR(_xlfn.TEXTJOIN(" | ", TRUE, _xlfn._xlws.FILTER(delKontrakt['#] &amp; " " &amp; delKontrakt[Navn], ISNUMBER(MATCH(delKontrakt['#], VALUE(_xlfn.TEXTSPLIT(SUBSTITUTE(Prisinformasjon!$B4440,  ", ", ","), ",")), 0)))), "Delkontraktnavn hentes automatisk ved å fylle ut delkontraktnummer")</f>
        <v>Delkontraktnavn hentes automatisk ved å fylle ut delkontraktnummer</v>
      </c>
      <c r="D4440" s="34"/>
      <c r="E4440" s="34"/>
      <c r="F4440" s="33"/>
      <c r="G4440" s="33"/>
      <c r="H4440" s="15"/>
      <c r="I4440" s="15"/>
      <c r="J4440" s="15"/>
      <c r="K4440" s="48"/>
      <c r="L4440" s="44"/>
      <c r="M4440" s="47" t="str">
        <f>IFERROR(TRIM($K4440)/_xlfn.XLOOKUP(TRIM($F4440),Produktinformasjon!$D$5:$D$10000,Produktinformasjon!$L$5:$L$10000,,0),"Pris per enhet "&amp;Til_Hvem&amp;" beregnes automatisk ved komplett utfylling")</f>
        <v>Pris per enhet Regionalt beregnes automatisk ved komplett utfylling</v>
      </c>
      <c r="N4440" s="47" t="str">
        <f>IFERROR(TRIM($L4440)/_xlfn.XLOOKUP(TRIM($F4440),Produktinformasjon!$D$5:$D$10000,Produktinformasjon!$L$5:$L$10000,,0),"Pris per enhet Regionalt felleslager beregnes automatisk ved komplett utfylling")</f>
        <v>Pris per enhet Regionalt felleslager beregnes automatisk ved komplett utfylling</v>
      </c>
    </row>
    <row r="4441" spans="2:14" x14ac:dyDescent="0.25">
      <c r="B4441" s="33"/>
      <c r="C4441" t="str" cm="1">
        <f t="array" ref="C4441">IFERROR(_xlfn.TEXTJOIN(" | ", TRUE, _xlfn._xlws.FILTER(delKontrakt['#] &amp; " " &amp; delKontrakt[Navn], ISNUMBER(MATCH(delKontrakt['#], VALUE(_xlfn.TEXTSPLIT(SUBSTITUTE(Prisinformasjon!$B4441,  ", ", ","), ",")), 0)))), "Delkontraktnavn hentes automatisk ved å fylle ut delkontraktnummer")</f>
        <v>Delkontraktnavn hentes automatisk ved å fylle ut delkontraktnummer</v>
      </c>
      <c r="D4441" s="34"/>
      <c r="E4441" s="34"/>
      <c r="F4441" s="33"/>
      <c r="G4441" s="33"/>
      <c r="H4441" s="15"/>
      <c r="I4441" s="15"/>
      <c r="J4441" s="15"/>
      <c r="K4441" s="48"/>
      <c r="L4441" s="44"/>
      <c r="M4441" s="47" t="str">
        <f>IFERROR(TRIM($K4441)/_xlfn.XLOOKUP(TRIM($F4441),Produktinformasjon!$D$5:$D$10000,Produktinformasjon!$L$5:$L$10000,,0),"Pris per enhet "&amp;Til_Hvem&amp;" beregnes automatisk ved komplett utfylling")</f>
        <v>Pris per enhet Regionalt beregnes automatisk ved komplett utfylling</v>
      </c>
      <c r="N4441" s="47" t="str">
        <f>IFERROR(TRIM($L4441)/_xlfn.XLOOKUP(TRIM($F4441),Produktinformasjon!$D$5:$D$10000,Produktinformasjon!$L$5:$L$10000,,0),"Pris per enhet Regionalt felleslager beregnes automatisk ved komplett utfylling")</f>
        <v>Pris per enhet Regionalt felleslager beregnes automatisk ved komplett utfylling</v>
      </c>
    </row>
    <row r="4442" spans="2:14" x14ac:dyDescent="0.25">
      <c r="B4442" s="33"/>
      <c r="C4442" t="str" cm="1">
        <f t="array" ref="C4442">IFERROR(_xlfn.TEXTJOIN(" | ", TRUE, _xlfn._xlws.FILTER(delKontrakt['#] &amp; " " &amp; delKontrakt[Navn], ISNUMBER(MATCH(delKontrakt['#], VALUE(_xlfn.TEXTSPLIT(SUBSTITUTE(Prisinformasjon!$B4442,  ", ", ","), ",")), 0)))), "Delkontraktnavn hentes automatisk ved å fylle ut delkontraktnummer")</f>
        <v>Delkontraktnavn hentes automatisk ved å fylle ut delkontraktnummer</v>
      </c>
      <c r="D4442" s="34"/>
      <c r="E4442" s="34"/>
      <c r="F4442" s="33"/>
      <c r="G4442" s="33"/>
      <c r="H4442" s="15"/>
      <c r="I4442" s="15"/>
      <c r="J4442" s="15"/>
      <c r="K4442" s="48"/>
      <c r="L4442" s="44"/>
      <c r="M4442" s="47" t="str">
        <f>IFERROR(TRIM($K4442)/_xlfn.XLOOKUP(TRIM($F4442),Produktinformasjon!$D$5:$D$10000,Produktinformasjon!$L$5:$L$10000,,0),"Pris per enhet "&amp;Til_Hvem&amp;" beregnes automatisk ved komplett utfylling")</f>
        <v>Pris per enhet Regionalt beregnes automatisk ved komplett utfylling</v>
      </c>
      <c r="N4442" s="47" t="str">
        <f>IFERROR(TRIM($L4442)/_xlfn.XLOOKUP(TRIM($F4442),Produktinformasjon!$D$5:$D$10000,Produktinformasjon!$L$5:$L$10000,,0),"Pris per enhet Regionalt felleslager beregnes automatisk ved komplett utfylling")</f>
        <v>Pris per enhet Regionalt felleslager beregnes automatisk ved komplett utfylling</v>
      </c>
    </row>
    <row r="4443" spans="2:14" x14ac:dyDescent="0.25">
      <c r="B4443" s="33"/>
      <c r="C4443" t="str" cm="1">
        <f t="array" ref="C4443">IFERROR(_xlfn.TEXTJOIN(" | ", TRUE, _xlfn._xlws.FILTER(delKontrakt['#] &amp; " " &amp; delKontrakt[Navn], ISNUMBER(MATCH(delKontrakt['#], VALUE(_xlfn.TEXTSPLIT(SUBSTITUTE(Prisinformasjon!$B4443,  ", ", ","), ",")), 0)))), "Delkontraktnavn hentes automatisk ved å fylle ut delkontraktnummer")</f>
        <v>Delkontraktnavn hentes automatisk ved å fylle ut delkontraktnummer</v>
      </c>
      <c r="D4443" s="34"/>
      <c r="E4443" s="34"/>
      <c r="F4443" s="33"/>
      <c r="G4443" s="33"/>
      <c r="H4443" s="15"/>
      <c r="I4443" s="15"/>
      <c r="J4443" s="15"/>
      <c r="K4443" s="48"/>
      <c r="L4443" s="44"/>
      <c r="M4443" s="47" t="str">
        <f>IFERROR(TRIM($K4443)/_xlfn.XLOOKUP(TRIM($F4443),Produktinformasjon!$D$5:$D$10000,Produktinformasjon!$L$5:$L$10000,,0),"Pris per enhet "&amp;Til_Hvem&amp;" beregnes automatisk ved komplett utfylling")</f>
        <v>Pris per enhet Regionalt beregnes automatisk ved komplett utfylling</v>
      </c>
      <c r="N4443" s="47" t="str">
        <f>IFERROR(TRIM($L4443)/_xlfn.XLOOKUP(TRIM($F4443),Produktinformasjon!$D$5:$D$10000,Produktinformasjon!$L$5:$L$10000,,0),"Pris per enhet Regionalt felleslager beregnes automatisk ved komplett utfylling")</f>
        <v>Pris per enhet Regionalt felleslager beregnes automatisk ved komplett utfylling</v>
      </c>
    </row>
    <row r="4444" spans="2:14" x14ac:dyDescent="0.25">
      <c r="B4444" s="33"/>
      <c r="C4444" t="str" cm="1">
        <f t="array" ref="C4444">IFERROR(_xlfn.TEXTJOIN(" | ", TRUE, _xlfn._xlws.FILTER(delKontrakt['#] &amp; " " &amp; delKontrakt[Navn], ISNUMBER(MATCH(delKontrakt['#], VALUE(_xlfn.TEXTSPLIT(SUBSTITUTE(Prisinformasjon!$B4444,  ", ", ","), ",")), 0)))), "Delkontraktnavn hentes automatisk ved å fylle ut delkontraktnummer")</f>
        <v>Delkontraktnavn hentes automatisk ved å fylle ut delkontraktnummer</v>
      </c>
      <c r="D4444" s="34"/>
      <c r="E4444" s="34"/>
      <c r="F4444" s="33"/>
      <c r="G4444" s="33"/>
      <c r="H4444" s="15"/>
      <c r="I4444" s="15"/>
      <c r="J4444" s="15"/>
      <c r="K4444" s="48"/>
      <c r="L4444" s="44"/>
      <c r="M4444" s="47" t="str">
        <f>IFERROR(TRIM($K4444)/_xlfn.XLOOKUP(TRIM($F4444),Produktinformasjon!$D$5:$D$10000,Produktinformasjon!$L$5:$L$10000,,0),"Pris per enhet "&amp;Til_Hvem&amp;" beregnes automatisk ved komplett utfylling")</f>
        <v>Pris per enhet Regionalt beregnes automatisk ved komplett utfylling</v>
      </c>
      <c r="N4444" s="47" t="str">
        <f>IFERROR(TRIM($L4444)/_xlfn.XLOOKUP(TRIM($F4444),Produktinformasjon!$D$5:$D$10000,Produktinformasjon!$L$5:$L$10000,,0),"Pris per enhet Regionalt felleslager beregnes automatisk ved komplett utfylling")</f>
        <v>Pris per enhet Regionalt felleslager beregnes automatisk ved komplett utfylling</v>
      </c>
    </row>
    <row r="4445" spans="2:14" x14ac:dyDescent="0.25">
      <c r="B4445" s="33"/>
      <c r="C4445" t="str" cm="1">
        <f t="array" ref="C4445">IFERROR(_xlfn.TEXTJOIN(" | ", TRUE, _xlfn._xlws.FILTER(delKontrakt['#] &amp; " " &amp; delKontrakt[Navn], ISNUMBER(MATCH(delKontrakt['#], VALUE(_xlfn.TEXTSPLIT(SUBSTITUTE(Prisinformasjon!$B4445,  ", ", ","), ",")), 0)))), "Delkontraktnavn hentes automatisk ved å fylle ut delkontraktnummer")</f>
        <v>Delkontraktnavn hentes automatisk ved å fylle ut delkontraktnummer</v>
      </c>
      <c r="D4445" s="34"/>
      <c r="E4445" s="34"/>
      <c r="F4445" s="33"/>
      <c r="G4445" s="33"/>
      <c r="H4445" s="15"/>
      <c r="I4445" s="15"/>
      <c r="J4445" s="15"/>
      <c r="K4445" s="48"/>
      <c r="L4445" s="44"/>
      <c r="M4445" s="47" t="str">
        <f>IFERROR(TRIM($K4445)/_xlfn.XLOOKUP(TRIM($F4445),Produktinformasjon!$D$5:$D$10000,Produktinformasjon!$L$5:$L$10000,,0),"Pris per enhet "&amp;Til_Hvem&amp;" beregnes automatisk ved komplett utfylling")</f>
        <v>Pris per enhet Regionalt beregnes automatisk ved komplett utfylling</v>
      </c>
      <c r="N4445" s="47" t="str">
        <f>IFERROR(TRIM($L4445)/_xlfn.XLOOKUP(TRIM($F4445),Produktinformasjon!$D$5:$D$10000,Produktinformasjon!$L$5:$L$10000,,0),"Pris per enhet Regionalt felleslager beregnes automatisk ved komplett utfylling")</f>
        <v>Pris per enhet Regionalt felleslager beregnes automatisk ved komplett utfylling</v>
      </c>
    </row>
    <row r="4446" spans="2:14" x14ac:dyDescent="0.25">
      <c r="B4446" s="33"/>
      <c r="C4446" t="str" cm="1">
        <f t="array" ref="C4446">IFERROR(_xlfn.TEXTJOIN(" | ", TRUE, _xlfn._xlws.FILTER(delKontrakt['#] &amp; " " &amp; delKontrakt[Navn], ISNUMBER(MATCH(delKontrakt['#], VALUE(_xlfn.TEXTSPLIT(SUBSTITUTE(Prisinformasjon!$B4446,  ", ", ","), ",")), 0)))), "Delkontraktnavn hentes automatisk ved å fylle ut delkontraktnummer")</f>
        <v>Delkontraktnavn hentes automatisk ved å fylle ut delkontraktnummer</v>
      </c>
      <c r="D4446" s="34"/>
      <c r="E4446" s="34"/>
      <c r="F4446" s="33"/>
      <c r="G4446" s="33"/>
      <c r="H4446" s="15"/>
      <c r="I4446" s="15"/>
      <c r="J4446" s="15"/>
      <c r="K4446" s="48"/>
      <c r="L4446" s="44"/>
      <c r="M4446" s="47" t="str">
        <f>IFERROR(TRIM($K4446)/_xlfn.XLOOKUP(TRIM($F4446),Produktinformasjon!$D$5:$D$10000,Produktinformasjon!$L$5:$L$10000,,0),"Pris per enhet "&amp;Til_Hvem&amp;" beregnes automatisk ved komplett utfylling")</f>
        <v>Pris per enhet Regionalt beregnes automatisk ved komplett utfylling</v>
      </c>
      <c r="N4446" s="47" t="str">
        <f>IFERROR(TRIM($L4446)/_xlfn.XLOOKUP(TRIM($F4446),Produktinformasjon!$D$5:$D$10000,Produktinformasjon!$L$5:$L$10000,,0),"Pris per enhet Regionalt felleslager beregnes automatisk ved komplett utfylling")</f>
        <v>Pris per enhet Regionalt felleslager beregnes automatisk ved komplett utfylling</v>
      </c>
    </row>
    <row r="4447" spans="2:14" x14ac:dyDescent="0.25">
      <c r="B4447" s="33"/>
      <c r="C4447" t="str" cm="1">
        <f t="array" ref="C4447">IFERROR(_xlfn.TEXTJOIN(" | ", TRUE, _xlfn._xlws.FILTER(delKontrakt['#] &amp; " " &amp; delKontrakt[Navn], ISNUMBER(MATCH(delKontrakt['#], VALUE(_xlfn.TEXTSPLIT(SUBSTITUTE(Prisinformasjon!$B4447,  ", ", ","), ",")), 0)))), "Delkontraktnavn hentes automatisk ved å fylle ut delkontraktnummer")</f>
        <v>Delkontraktnavn hentes automatisk ved å fylle ut delkontraktnummer</v>
      </c>
      <c r="D4447" s="34"/>
      <c r="E4447" s="34"/>
      <c r="F4447" s="33"/>
      <c r="G4447" s="33"/>
      <c r="H4447" s="15"/>
      <c r="I4447" s="15"/>
      <c r="J4447" s="15"/>
      <c r="K4447" s="48"/>
      <c r="L4447" s="44"/>
      <c r="M4447" s="47" t="str">
        <f>IFERROR(TRIM($K4447)/_xlfn.XLOOKUP(TRIM($F4447),Produktinformasjon!$D$5:$D$10000,Produktinformasjon!$L$5:$L$10000,,0),"Pris per enhet "&amp;Til_Hvem&amp;" beregnes automatisk ved komplett utfylling")</f>
        <v>Pris per enhet Regionalt beregnes automatisk ved komplett utfylling</v>
      </c>
      <c r="N4447" s="47" t="str">
        <f>IFERROR(TRIM($L4447)/_xlfn.XLOOKUP(TRIM($F4447),Produktinformasjon!$D$5:$D$10000,Produktinformasjon!$L$5:$L$10000,,0),"Pris per enhet Regionalt felleslager beregnes automatisk ved komplett utfylling")</f>
        <v>Pris per enhet Regionalt felleslager beregnes automatisk ved komplett utfylling</v>
      </c>
    </row>
    <row r="4448" spans="2:14" x14ac:dyDescent="0.25">
      <c r="B4448" s="33"/>
      <c r="C4448" t="str" cm="1">
        <f t="array" ref="C4448">IFERROR(_xlfn.TEXTJOIN(" | ", TRUE, _xlfn._xlws.FILTER(delKontrakt['#] &amp; " " &amp; delKontrakt[Navn], ISNUMBER(MATCH(delKontrakt['#], VALUE(_xlfn.TEXTSPLIT(SUBSTITUTE(Prisinformasjon!$B4448,  ", ", ","), ",")), 0)))), "Delkontraktnavn hentes automatisk ved å fylle ut delkontraktnummer")</f>
        <v>Delkontraktnavn hentes automatisk ved å fylle ut delkontraktnummer</v>
      </c>
      <c r="D4448" s="34"/>
      <c r="E4448" s="34"/>
      <c r="F4448" s="33"/>
      <c r="G4448" s="33"/>
      <c r="H4448" s="15"/>
      <c r="I4448" s="15"/>
      <c r="J4448" s="15"/>
      <c r="K4448" s="48"/>
      <c r="L4448" s="44"/>
      <c r="M4448" s="47" t="str">
        <f>IFERROR(TRIM($K4448)/_xlfn.XLOOKUP(TRIM($F4448),Produktinformasjon!$D$5:$D$10000,Produktinformasjon!$L$5:$L$10000,,0),"Pris per enhet "&amp;Til_Hvem&amp;" beregnes automatisk ved komplett utfylling")</f>
        <v>Pris per enhet Regionalt beregnes automatisk ved komplett utfylling</v>
      </c>
      <c r="N4448" s="47" t="str">
        <f>IFERROR(TRIM($L4448)/_xlfn.XLOOKUP(TRIM($F4448),Produktinformasjon!$D$5:$D$10000,Produktinformasjon!$L$5:$L$10000,,0),"Pris per enhet Regionalt felleslager beregnes automatisk ved komplett utfylling")</f>
        <v>Pris per enhet Regionalt felleslager beregnes automatisk ved komplett utfylling</v>
      </c>
    </row>
    <row r="4449" spans="2:14" x14ac:dyDescent="0.25">
      <c r="B4449" s="33"/>
      <c r="C4449" t="str" cm="1">
        <f t="array" ref="C4449">IFERROR(_xlfn.TEXTJOIN(" | ", TRUE, _xlfn._xlws.FILTER(delKontrakt['#] &amp; " " &amp; delKontrakt[Navn], ISNUMBER(MATCH(delKontrakt['#], VALUE(_xlfn.TEXTSPLIT(SUBSTITUTE(Prisinformasjon!$B4449,  ", ", ","), ",")), 0)))), "Delkontraktnavn hentes automatisk ved å fylle ut delkontraktnummer")</f>
        <v>Delkontraktnavn hentes automatisk ved å fylle ut delkontraktnummer</v>
      </c>
      <c r="D4449" s="34"/>
      <c r="E4449" s="34"/>
      <c r="F4449" s="33"/>
      <c r="G4449" s="33"/>
      <c r="H4449" s="15"/>
      <c r="I4449" s="15"/>
      <c r="J4449" s="15"/>
      <c r="K4449" s="48"/>
      <c r="L4449" s="44"/>
      <c r="M4449" s="47" t="str">
        <f>IFERROR(TRIM($K4449)/_xlfn.XLOOKUP(TRIM($F4449),Produktinformasjon!$D$5:$D$10000,Produktinformasjon!$L$5:$L$10000,,0),"Pris per enhet "&amp;Til_Hvem&amp;" beregnes automatisk ved komplett utfylling")</f>
        <v>Pris per enhet Regionalt beregnes automatisk ved komplett utfylling</v>
      </c>
      <c r="N4449" s="47" t="str">
        <f>IFERROR(TRIM($L4449)/_xlfn.XLOOKUP(TRIM($F4449),Produktinformasjon!$D$5:$D$10000,Produktinformasjon!$L$5:$L$10000,,0),"Pris per enhet Regionalt felleslager beregnes automatisk ved komplett utfylling")</f>
        <v>Pris per enhet Regionalt felleslager beregnes automatisk ved komplett utfylling</v>
      </c>
    </row>
    <row r="4450" spans="2:14" x14ac:dyDescent="0.25">
      <c r="B4450" s="33"/>
      <c r="C4450" t="str" cm="1">
        <f t="array" ref="C4450">IFERROR(_xlfn.TEXTJOIN(" | ", TRUE, _xlfn._xlws.FILTER(delKontrakt['#] &amp; " " &amp; delKontrakt[Navn], ISNUMBER(MATCH(delKontrakt['#], VALUE(_xlfn.TEXTSPLIT(SUBSTITUTE(Prisinformasjon!$B4450,  ", ", ","), ",")), 0)))), "Delkontraktnavn hentes automatisk ved å fylle ut delkontraktnummer")</f>
        <v>Delkontraktnavn hentes automatisk ved å fylle ut delkontraktnummer</v>
      </c>
      <c r="D4450" s="34"/>
      <c r="E4450" s="34"/>
      <c r="F4450" s="33"/>
      <c r="G4450" s="33"/>
      <c r="H4450" s="15"/>
      <c r="I4450" s="15"/>
      <c r="J4450" s="15"/>
      <c r="K4450" s="48"/>
      <c r="L4450" s="44"/>
      <c r="M4450" s="47" t="str">
        <f>IFERROR(TRIM($K4450)/_xlfn.XLOOKUP(TRIM($F4450),Produktinformasjon!$D$5:$D$10000,Produktinformasjon!$L$5:$L$10000,,0),"Pris per enhet "&amp;Til_Hvem&amp;" beregnes automatisk ved komplett utfylling")</f>
        <v>Pris per enhet Regionalt beregnes automatisk ved komplett utfylling</v>
      </c>
      <c r="N4450" s="47" t="str">
        <f>IFERROR(TRIM($L4450)/_xlfn.XLOOKUP(TRIM($F4450),Produktinformasjon!$D$5:$D$10000,Produktinformasjon!$L$5:$L$10000,,0),"Pris per enhet Regionalt felleslager beregnes automatisk ved komplett utfylling")</f>
        <v>Pris per enhet Regionalt felleslager beregnes automatisk ved komplett utfylling</v>
      </c>
    </row>
    <row r="4451" spans="2:14" x14ac:dyDescent="0.25">
      <c r="B4451" s="33"/>
      <c r="C4451" t="str" cm="1">
        <f t="array" ref="C4451">IFERROR(_xlfn.TEXTJOIN(" | ", TRUE, _xlfn._xlws.FILTER(delKontrakt['#] &amp; " " &amp; delKontrakt[Navn], ISNUMBER(MATCH(delKontrakt['#], VALUE(_xlfn.TEXTSPLIT(SUBSTITUTE(Prisinformasjon!$B4451,  ", ", ","), ",")), 0)))), "Delkontraktnavn hentes automatisk ved å fylle ut delkontraktnummer")</f>
        <v>Delkontraktnavn hentes automatisk ved å fylle ut delkontraktnummer</v>
      </c>
      <c r="D4451" s="34"/>
      <c r="E4451" s="34"/>
      <c r="F4451" s="33"/>
      <c r="G4451" s="33"/>
      <c r="H4451" s="15"/>
      <c r="I4451" s="15"/>
      <c r="J4451" s="15"/>
      <c r="K4451" s="48"/>
      <c r="L4451" s="44"/>
      <c r="M4451" s="47" t="str">
        <f>IFERROR(TRIM($K4451)/_xlfn.XLOOKUP(TRIM($F4451),Produktinformasjon!$D$5:$D$10000,Produktinformasjon!$L$5:$L$10000,,0),"Pris per enhet "&amp;Til_Hvem&amp;" beregnes automatisk ved komplett utfylling")</f>
        <v>Pris per enhet Regionalt beregnes automatisk ved komplett utfylling</v>
      </c>
      <c r="N4451" s="47" t="str">
        <f>IFERROR(TRIM($L4451)/_xlfn.XLOOKUP(TRIM($F4451),Produktinformasjon!$D$5:$D$10000,Produktinformasjon!$L$5:$L$10000,,0),"Pris per enhet Regionalt felleslager beregnes automatisk ved komplett utfylling")</f>
        <v>Pris per enhet Regionalt felleslager beregnes automatisk ved komplett utfylling</v>
      </c>
    </row>
    <row r="4452" spans="2:14" x14ac:dyDescent="0.25">
      <c r="B4452" s="33"/>
      <c r="C4452" t="str" cm="1">
        <f t="array" ref="C4452">IFERROR(_xlfn.TEXTJOIN(" | ", TRUE, _xlfn._xlws.FILTER(delKontrakt['#] &amp; " " &amp; delKontrakt[Navn], ISNUMBER(MATCH(delKontrakt['#], VALUE(_xlfn.TEXTSPLIT(SUBSTITUTE(Prisinformasjon!$B4452,  ", ", ","), ",")), 0)))), "Delkontraktnavn hentes automatisk ved å fylle ut delkontraktnummer")</f>
        <v>Delkontraktnavn hentes automatisk ved å fylle ut delkontraktnummer</v>
      </c>
      <c r="D4452" s="34"/>
      <c r="E4452" s="34"/>
      <c r="F4452" s="33"/>
      <c r="G4452" s="33"/>
      <c r="H4452" s="15"/>
      <c r="I4452" s="15"/>
      <c r="J4452" s="15"/>
      <c r="K4452" s="48"/>
      <c r="L4452" s="44"/>
      <c r="M4452" s="47" t="str">
        <f>IFERROR(TRIM($K4452)/_xlfn.XLOOKUP(TRIM($F4452),Produktinformasjon!$D$5:$D$10000,Produktinformasjon!$L$5:$L$10000,,0),"Pris per enhet "&amp;Til_Hvem&amp;" beregnes automatisk ved komplett utfylling")</f>
        <v>Pris per enhet Regionalt beregnes automatisk ved komplett utfylling</v>
      </c>
      <c r="N4452" s="47" t="str">
        <f>IFERROR(TRIM($L4452)/_xlfn.XLOOKUP(TRIM($F4452),Produktinformasjon!$D$5:$D$10000,Produktinformasjon!$L$5:$L$10000,,0),"Pris per enhet Regionalt felleslager beregnes automatisk ved komplett utfylling")</f>
        <v>Pris per enhet Regionalt felleslager beregnes automatisk ved komplett utfylling</v>
      </c>
    </row>
    <row r="4453" spans="2:14" x14ac:dyDescent="0.25">
      <c r="B4453" s="33"/>
      <c r="C4453" t="str" cm="1">
        <f t="array" ref="C4453">IFERROR(_xlfn.TEXTJOIN(" | ", TRUE, _xlfn._xlws.FILTER(delKontrakt['#] &amp; " " &amp; delKontrakt[Navn], ISNUMBER(MATCH(delKontrakt['#], VALUE(_xlfn.TEXTSPLIT(SUBSTITUTE(Prisinformasjon!$B4453,  ", ", ","), ",")), 0)))), "Delkontraktnavn hentes automatisk ved å fylle ut delkontraktnummer")</f>
        <v>Delkontraktnavn hentes automatisk ved å fylle ut delkontraktnummer</v>
      </c>
      <c r="D4453" s="34"/>
      <c r="E4453" s="34"/>
      <c r="F4453" s="33"/>
      <c r="G4453" s="33"/>
      <c r="H4453" s="15"/>
      <c r="I4453" s="15"/>
      <c r="J4453" s="15"/>
      <c r="K4453" s="48"/>
      <c r="L4453" s="44"/>
      <c r="M4453" s="47" t="str">
        <f>IFERROR(TRIM($K4453)/_xlfn.XLOOKUP(TRIM($F4453),Produktinformasjon!$D$5:$D$10000,Produktinformasjon!$L$5:$L$10000,,0),"Pris per enhet "&amp;Til_Hvem&amp;" beregnes automatisk ved komplett utfylling")</f>
        <v>Pris per enhet Regionalt beregnes automatisk ved komplett utfylling</v>
      </c>
      <c r="N4453" s="47" t="str">
        <f>IFERROR(TRIM($L4453)/_xlfn.XLOOKUP(TRIM($F4453),Produktinformasjon!$D$5:$D$10000,Produktinformasjon!$L$5:$L$10000,,0),"Pris per enhet Regionalt felleslager beregnes automatisk ved komplett utfylling")</f>
        <v>Pris per enhet Regionalt felleslager beregnes automatisk ved komplett utfylling</v>
      </c>
    </row>
    <row r="4454" spans="2:14" x14ac:dyDescent="0.25">
      <c r="B4454" s="33"/>
      <c r="C4454" t="str" cm="1">
        <f t="array" ref="C4454">IFERROR(_xlfn.TEXTJOIN(" | ", TRUE, _xlfn._xlws.FILTER(delKontrakt['#] &amp; " " &amp; delKontrakt[Navn], ISNUMBER(MATCH(delKontrakt['#], VALUE(_xlfn.TEXTSPLIT(SUBSTITUTE(Prisinformasjon!$B4454,  ", ", ","), ",")), 0)))), "Delkontraktnavn hentes automatisk ved å fylle ut delkontraktnummer")</f>
        <v>Delkontraktnavn hentes automatisk ved å fylle ut delkontraktnummer</v>
      </c>
      <c r="D4454" s="34"/>
      <c r="E4454" s="34"/>
      <c r="F4454" s="33"/>
      <c r="G4454" s="33"/>
      <c r="H4454" s="15"/>
      <c r="I4454" s="15"/>
      <c r="J4454" s="15"/>
      <c r="K4454" s="48"/>
      <c r="L4454" s="44"/>
      <c r="M4454" s="47" t="str">
        <f>IFERROR(TRIM($K4454)/_xlfn.XLOOKUP(TRIM($F4454),Produktinformasjon!$D$5:$D$10000,Produktinformasjon!$L$5:$L$10000,,0),"Pris per enhet "&amp;Til_Hvem&amp;" beregnes automatisk ved komplett utfylling")</f>
        <v>Pris per enhet Regionalt beregnes automatisk ved komplett utfylling</v>
      </c>
      <c r="N4454" s="47" t="str">
        <f>IFERROR(TRIM($L4454)/_xlfn.XLOOKUP(TRIM($F4454),Produktinformasjon!$D$5:$D$10000,Produktinformasjon!$L$5:$L$10000,,0),"Pris per enhet Regionalt felleslager beregnes automatisk ved komplett utfylling")</f>
        <v>Pris per enhet Regionalt felleslager beregnes automatisk ved komplett utfylling</v>
      </c>
    </row>
    <row r="4455" spans="2:14" x14ac:dyDescent="0.25">
      <c r="B4455" s="33"/>
      <c r="C4455" t="str" cm="1">
        <f t="array" ref="C4455">IFERROR(_xlfn.TEXTJOIN(" | ", TRUE, _xlfn._xlws.FILTER(delKontrakt['#] &amp; " " &amp; delKontrakt[Navn], ISNUMBER(MATCH(delKontrakt['#], VALUE(_xlfn.TEXTSPLIT(SUBSTITUTE(Prisinformasjon!$B4455,  ", ", ","), ",")), 0)))), "Delkontraktnavn hentes automatisk ved å fylle ut delkontraktnummer")</f>
        <v>Delkontraktnavn hentes automatisk ved å fylle ut delkontraktnummer</v>
      </c>
      <c r="D4455" s="34"/>
      <c r="E4455" s="34"/>
      <c r="F4455" s="33"/>
      <c r="G4455" s="33"/>
      <c r="H4455" s="15"/>
      <c r="I4455" s="15"/>
      <c r="J4455" s="15"/>
      <c r="K4455" s="48"/>
      <c r="L4455" s="44"/>
      <c r="M4455" s="47" t="str">
        <f>IFERROR(TRIM($K4455)/_xlfn.XLOOKUP(TRIM($F4455),Produktinformasjon!$D$5:$D$10000,Produktinformasjon!$L$5:$L$10000,,0),"Pris per enhet "&amp;Til_Hvem&amp;" beregnes automatisk ved komplett utfylling")</f>
        <v>Pris per enhet Regionalt beregnes automatisk ved komplett utfylling</v>
      </c>
      <c r="N4455" s="47" t="str">
        <f>IFERROR(TRIM($L4455)/_xlfn.XLOOKUP(TRIM($F4455),Produktinformasjon!$D$5:$D$10000,Produktinformasjon!$L$5:$L$10000,,0),"Pris per enhet Regionalt felleslager beregnes automatisk ved komplett utfylling")</f>
        <v>Pris per enhet Regionalt felleslager beregnes automatisk ved komplett utfylling</v>
      </c>
    </row>
    <row r="4456" spans="2:14" x14ac:dyDescent="0.25">
      <c r="B4456" s="33"/>
      <c r="C4456" t="str" cm="1">
        <f t="array" ref="C4456">IFERROR(_xlfn.TEXTJOIN(" | ", TRUE, _xlfn._xlws.FILTER(delKontrakt['#] &amp; " " &amp; delKontrakt[Navn], ISNUMBER(MATCH(delKontrakt['#], VALUE(_xlfn.TEXTSPLIT(SUBSTITUTE(Prisinformasjon!$B4456,  ", ", ","), ",")), 0)))), "Delkontraktnavn hentes automatisk ved å fylle ut delkontraktnummer")</f>
        <v>Delkontraktnavn hentes automatisk ved å fylle ut delkontraktnummer</v>
      </c>
      <c r="D4456" s="34"/>
      <c r="E4456" s="34"/>
      <c r="F4456" s="33"/>
      <c r="G4456" s="33"/>
      <c r="H4456" s="15"/>
      <c r="I4456" s="15"/>
      <c r="J4456" s="15"/>
      <c r="K4456" s="48"/>
      <c r="L4456" s="44"/>
      <c r="M4456" s="47" t="str">
        <f>IFERROR(TRIM($K4456)/_xlfn.XLOOKUP(TRIM($F4456),Produktinformasjon!$D$5:$D$10000,Produktinformasjon!$L$5:$L$10000,,0),"Pris per enhet "&amp;Til_Hvem&amp;" beregnes automatisk ved komplett utfylling")</f>
        <v>Pris per enhet Regionalt beregnes automatisk ved komplett utfylling</v>
      </c>
      <c r="N4456" s="47" t="str">
        <f>IFERROR(TRIM($L4456)/_xlfn.XLOOKUP(TRIM($F4456),Produktinformasjon!$D$5:$D$10000,Produktinformasjon!$L$5:$L$10000,,0),"Pris per enhet Regionalt felleslager beregnes automatisk ved komplett utfylling")</f>
        <v>Pris per enhet Regionalt felleslager beregnes automatisk ved komplett utfylling</v>
      </c>
    </row>
    <row r="4457" spans="2:14" x14ac:dyDescent="0.25">
      <c r="B4457" s="33"/>
      <c r="C4457" t="str" cm="1">
        <f t="array" ref="C4457">IFERROR(_xlfn.TEXTJOIN(" | ", TRUE, _xlfn._xlws.FILTER(delKontrakt['#] &amp; " " &amp; delKontrakt[Navn], ISNUMBER(MATCH(delKontrakt['#], VALUE(_xlfn.TEXTSPLIT(SUBSTITUTE(Prisinformasjon!$B4457,  ", ", ","), ",")), 0)))), "Delkontraktnavn hentes automatisk ved å fylle ut delkontraktnummer")</f>
        <v>Delkontraktnavn hentes automatisk ved å fylle ut delkontraktnummer</v>
      </c>
      <c r="D4457" s="34"/>
      <c r="E4457" s="34"/>
      <c r="F4457" s="33"/>
      <c r="G4457" s="33"/>
      <c r="H4457" s="15"/>
      <c r="I4457" s="15"/>
      <c r="J4457" s="15"/>
      <c r="K4457" s="48"/>
      <c r="L4457" s="44"/>
      <c r="M4457" s="47" t="str">
        <f>IFERROR(TRIM($K4457)/_xlfn.XLOOKUP(TRIM($F4457),Produktinformasjon!$D$5:$D$10000,Produktinformasjon!$L$5:$L$10000,,0),"Pris per enhet "&amp;Til_Hvem&amp;" beregnes automatisk ved komplett utfylling")</f>
        <v>Pris per enhet Regionalt beregnes automatisk ved komplett utfylling</v>
      </c>
      <c r="N4457" s="47" t="str">
        <f>IFERROR(TRIM($L4457)/_xlfn.XLOOKUP(TRIM($F4457),Produktinformasjon!$D$5:$D$10000,Produktinformasjon!$L$5:$L$10000,,0),"Pris per enhet Regionalt felleslager beregnes automatisk ved komplett utfylling")</f>
        <v>Pris per enhet Regionalt felleslager beregnes automatisk ved komplett utfylling</v>
      </c>
    </row>
    <row r="4458" spans="2:14" x14ac:dyDescent="0.25">
      <c r="B4458" s="33"/>
      <c r="C4458" t="str" cm="1">
        <f t="array" ref="C4458">IFERROR(_xlfn.TEXTJOIN(" | ", TRUE, _xlfn._xlws.FILTER(delKontrakt['#] &amp; " " &amp; delKontrakt[Navn], ISNUMBER(MATCH(delKontrakt['#], VALUE(_xlfn.TEXTSPLIT(SUBSTITUTE(Prisinformasjon!$B4458,  ", ", ","), ",")), 0)))), "Delkontraktnavn hentes automatisk ved å fylle ut delkontraktnummer")</f>
        <v>Delkontraktnavn hentes automatisk ved å fylle ut delkontraktnummer</v>
      </c>
      <c r="D4458" s="34"/>
      <c r="E4458" s="34"/>
      <c r="F4458" s="33"/>
      <c r="G4458" s="33"/>
      <c r="H4458" s="15"/>
      <c r="I4458" s="15"/>
      <c r="J4458" s="15"/>
      <c r="K4458" s="48"/>
      <c r="L4458" s="44"/>
      <c r="M4458" s="47" t="str">
        <f>IFERROR(TRIM($K4458)/_xlfn.XLOOKUP(TRIM($F4458),Produktinformasjon!$D$5:$D$10000,Produktinformasjon!$L$5:$L$10000,,0),"Pris per enhet "&amp;Til_Hvem&amp;" beregnes automatisk ved komplett utfylling")</f>
        <v>Pris per enhet Regionalt beregnes automatisk ved komplett utfylling</v>
      </c>
      <c r="N4458" s="47" t="str">
        <f>IFERROR(TRIM($L4458)/_xlfn.XLOOKUP(TRIM($F4458),Produktinformasjon!$D$5:$D$10000,Produktinformasjon!$L$5:$L$10000,,0),"Pris per enhet Regionalt felleslager beregnes automatisk ved komplett utfylling")</f>
        <v>Pris per enhet Regionalt felleslager beregnes automatisk ved komplett utfylling</v>
      </c>
    </row>
    <row r="4459" spans="2:14" x14ac:dyDescent="0.25">
      <c r="B4459" s="33"/>
      <c r="C4459" t="str" cm="1">
        <f t="array" ref="C4459">IFERROR(_xlfn.TEXTJOIN(" | ", TRUE, _xlfn._xlws.FILTER(delKontrakt['#] &amp; " " &amp; delKontrakt[Navn], ISNUMBER(MATCH(delKontrakt['#], VALUE(_xlfn.TEXTSPLIT(SUBSTITUTE(Prisinformasjon!$B4459,  ", ", ","), ",")), 0)))), "Delkontraktnavn hentes automatisk ved å fylle ut delkontraktnummer")</f>
        <v>Delkontraktnavn hentes automatisk ved å fylle ut delkontraktnummer</v>
      </c>
      <c r="D4459" s="34"/>
      <c r="E4459" s="34"/>
      <c r="F4459" s="33"/>
      <c r="G4459" s="33"/>
      <c r="H4459" s="15"/>
      <c r="I4459" s="15"/>
      <c r="J4459" s="15"/>
      <c r="K4459" s="48"/>
      <c r="L4459" s="44"/>
      <c r="M4459" s="47" t="str">
        <f>IFERROR(TRIM($K4459)/_xlfn.XLOOKUP(TRIM($F4459),Produktinformasjon!$D$5:$D$10000,Produktinformasjon!$L$5:$L$10000,,0),"Pris per enhet "&amp;Til_Hvem&amp;" beregnes automatisk ved komplett utfylling")</f>
        <v>Pris per enhet Regionalt beregnes automatisk ved komplett utfylling</v>
      </c>
      <c r="N4459" s="47" t="str">
        <f>IFERROR(TRIM($L4459)/_xlfn.XLOOKUP(TRIM($F4459),Produktinformasjon!$D$5:$D$10000,Produktinformasjon!$L$5:$L$10000,,0),"Pris per enhet Regionalt felleslager beregnes automatisk ved komplett utfylling")</f>
        <v>Pris per enhet Regionalt felleslager beregnes automatisk ved komplett utfylling</v>
      </c>
    </row>
    <row r="4460" spans="2:14" x14ac:dyDescent="0.25">
      <c r="B4460" s="33"/>
      <c r="C4460" t="str" cm="1">
        <f t="array" ref="C4460">IFERROR(_xlfn.TEXTJOIN(" | ", TRUE, _xlfn._xlws.FILTER(delKontrakt['#] &amp; " " &amp; delKontrakt[Navn], ISNUMBER(MATCH(delKontrakt['#], VALUE(_xlfn.TEXTSPLIT(SUBSTITUTE(Prisinformasjon!$B4460,  ", ", ","), ",")), 0)))), "Delkontraktnavn hentes automatisk ved å fylle ut delkontraktnummer")</f>
        <v>Delkontraktnavn hentes automatisk ved å fylle ut delkontraktnummer</v>
      </c>
      <c r="D4460" s="34"/>
      <c r="E4460" s="34"/>
      <c r="F4460" s="33"/>
      <c r="G4460" s="33"/>
      <c r="H4460" s="15"/>
      <c r="I4460" s="15"/>
      <c r="J4460" s="15"/>
      <c r="K4460" s="48"/>
      <c r="L4460" s="44"/>
      <c r="M4460" s="47" t="str">
        <f>IFERROR(TRIM($K4460)/_xlfn.XLOOKUP(TRIM($F4460),Produktinformasjon!$D$5:$D$10000,Produktinformasjon!$L$5:$L$10000,,0),"Pris per enhet "&amp;Til_Hvem&amp;" beregnes automatisk ved komplett utfylling")</f>
        <v>Pris per enhet Regionalt beregnes automatisk ved komplett utfylling</v>
      </c>
      <c r="N4460" s="47" t="str">
        <f>IFERROR(TRIM($L4460)/_xlfn.XLOOKUP(TRIM($F4460),Produktinformasjon!$D$5:$D$10000,Produktinformasjon!$L$5:$L$10000,,0),"Pris per enhet Regionalt felleslager beregnes automatisk ved komplett utfylling")</f>
        <v>Pris per enhet Regionalt felleslager beregnes automatisk ved komplett utfylling</v>
      </c>
    </row>
    <row r="4461" spans="2:14" x14ac:dyDescent="0.25">
      <c r="B4461" s="33"/>
      <c r="C4461" t="str" cm="1">
        <f t="array" ref="C4461">IFERROR(_xlfn.TEXTJOIN(" | ", TRUE, _xlfn._xlws.FILTER(delKontrakt['#] &amp; " " &amp; delKontrakt[Navn], ISNUMBER(MATCH(delKontrakt['#], VALUE(_xlfn.TEXTSPLIT(SUBSTITUTE(Prisinformasjon!$B4461,  ", ", ","), ",")), 0)))), "Delkontraktnavn hentes automatisk ved å fylle ut delkontraktnummer")</f>
        <v>Delkontraktnavn hentes automatisk ved å fylle ut delkontraktnummer</v>
      </c>
      <c r="D4461" s="34"/>
      <c r="E4461" s="34"/>
      <c r="F4461" s="33"/>
      <c r="G4461" s="33"/>
      <c r="H4461" s="15"/>
      <c r="I4461" s="15"/>
      <c r="J4461" s="15"/>
      <c r="K4461" s="48"/>
      <c r="L4461" s="44"/>
      <c r="M4461" s="47" t="str">
        <f>IFERROR(TRIM($K4461)/_xlfn.XLOOKUP(TRIM($F4461),Produktinformasjon!$D$5:$D$10000,Produktinformasjon!$L$5:$L$10000,,0),"Pris per enhet "&amp;Til_Hvem&amp;" beregnes automatisk ved komplett utfylling")</f>
        <v>Pris per enhet Regionalt beregnes automatisk ved komplett utfylling</v>
      </c>
      <c r="N4461" s="47" t="str">
        <f>IFERROR(TRIM($L4461)/_xlfn.XLOOKUP(TRIM($F4461),Produktinformasjon!$D$5:$D$10000,Produktinformasjon!$L$5:$L$10000,,0),"Pris per enhet Regionalt felleslager beregnes automatisk ved komplett utfylling")</f>
        <v>Pris per enhet Regionalt felleslager beregnes automatisk ved komplett utfylling</v>
      </c>
    </row>
    <row r="4462" spans="2:14" x14ac:dyDescent="0.25">
      <c r="B4462" s="33"/>
      <c r="C4462" t="str" cm="1">
        <f t="array" ref="C4462">IFERROR(_xlfn.TEXTJOIN(" | ", TRUE, _xlfn._xlws.FILTER(delKontrakt['#] &amp; " " &amp; delKontrakt[Navn], ISNUMBER(MATCH(delKontrakt['#], VALUE(_xlfn.TEXTSPLIT(SUBSTITUTE(Prisinformasjon!$B4462,  ", ", ","), ",")), 0)))), "Delkontraktnavn hentes automatisk ved å fylle ut delkontraktnummer")</f>
        <v>Delkontraktnavn hentes automatisk ved å fylle ut delkontraktnummer</v>
      </c>
      <c r="D4462" s="34"/>
      <c r="E4462" s="34"/>
      <c r="F4462" s="33"/>
      <c r="G4462" s="33"/>
      <c r="H4462" s="15"/>
      <c r="I4462" s="15"/>
      <c r="J4462" s="15"/>
      <c r="K4462" s="48"/>
      <c r="L4462" s="44"/>
      <c r="M4462" s="47" t="str">
        <f>IFERROR(TRIM($K4462)/_xlfn.XLOOKUP(TRIM($F4462),Produktinformasjon!$D$5:$D$10000,Produktinformasjon!$L$5:$L$10000,,0),"Pris per enhet "&amp;Til_Hvem&amp;" beregnes automatisk ved komplett utfylling")</f>
        <v>Pris per enhet Regionalt beregnes automatisk ved komplett utfylling</v>
      </c>
      <c r="N4462" s="47" t="str">
        <f>IFERROR(TRIM($L4462)/_xlfn.XLOOKUP(TRIM($F4462),Produktinformasjon!$D$5:$D$10000,Produktinformasjon!$L$5:$L$10000,,0),"Pris per enhet Regionalt felleslager beregnes automatisk ved komplett utfylling")</f>
        <v>Pris per enhet Regionalt felleslager beregnes automatisk ved komplett utfylling</v>
      </c>
    </row>
    <row r="4463" spans="2:14" x14ac:dyDescent="0.25">
      <c r="B4463" s="33"/>
      <c r="C4463" t="str" cm="1">
        <f t="array" ref="C4463">IFERROR(_xlfn.TEXTJOIN(" | ", TRUE, _xlfn._xlws.FILTER(delKontrakt['#] &amp; " " &amp; delKontrakt[Navn], ISNUMBER(MATCH(delKontrakt['#], VALUE(_xlfn.TEXTSPLIT(SUBSTITUTE(Prisinformasjon!$B4463,  ", ", ","), ",")), 0)))), "Delkontraktnavn hentes automatisk ved å fylle ut delkontraktnummer")</f>
        <v>Delkontraktnavn hentes automatisk ved å fylle ut delkontraktnummer</v>
      </c>
      <c r="D4463" s="34"/>
      <c r="E4463" s="34"/>
      <c r="F4463" s="33"/>
      <c r="G4463" s="33"/>
      <c r="H4463" s="15"/>
      <c r="I4463" s="15"/>
      <c r="J4463" s="15"/>
      <c r="K4463" s="48"/>
      <c r="L4463" s="44"/>
      <c r="M4463" s="47" t="str">
        <f>IFERROR(TRIM($K4463)/_xlfn.XLOOKUP(TRIM($F4463),Produktinformasjon!$D$5:$D$10000,Produktinformasjon!$L$5:$L$10000,,0),"Pris per enhet "&amp;Til_Hvem&amp;" beregnes automatisk ved komplett utfylling")</f>
        <v>Pris per enhet Regionalt beregnes automatisk ved komplett utfylling</v>
      </c>
      <c r="N4463" s="47" t="str">
        <f>IFERROR(TRIM($L4463)/_xlfn.XLOOKUP(TRIM($F4463),Produktinformasjon!$D$5:$D$10000,Produktinformasjon!$L$5:$L$10000,,0),"Pris per enhet Regionalt felleslager beregnes automatisk ved komplett utfylling")</f>
        <v>Pris per enhet Regionalt felleslager beregnes automatisk ved komplett utfylling</v>
      </c>
    </row>
    <row r="4464" spans="2:14" x14ac:dyDescent="0.25">
      <c r="B4464" s="33"/>
      <c r="C4464" t="str" cm="1">
        <f t="array" ref="C4464">IFERROR(_xlfn.TEXTJOIN(" | ", TRUE, _xlfn._xlws.FILTER(delKontrakt['#] &amp; " " &amp; delKontrakt[Navn], ISNUMBER(MATCH(delKontrakt['#], VALUE(_xlfn.TEXTSPLIT(SUBSTITUTE(Prisinformasjon!$B4464,  ", ", ","), ",")), 0)))), "Delkontraktnavn hentes automatisk ved å fylle ut delkontraktnummer")</f>
        <v>Delkontraktnavn hentes automatisk ved å fylle ut delkontraktnummer</v>
      </c>
      <c r="D4464" s="34"/>
      <c r="E4464" s="34"/>
      <c r="F4464" s="33"/>
      <c r="G4464" s="33"/>
      <c r="H4464" s="15"/>
      <c r="I4464" s="15"/>
      <c r="J4464" s="15"/>
      <c r="K4464" s="48"/>
      <c r="L4464" s="44"/>
      <c r="M4464" s="47" t="str">
        <f>IFERROR(TRIM($K4464)/_xlfn.XLOOKUP(TRIM($F4464),Produktinformasjon!$D$5:$D$10000,Produktinformasjon!$L$5:$L$10000,,0),"Pris per enhet "&amp;Til_Hvem&amp;" beregnes automatisk ved komplett utfylling")</f>
        <v>Pris per enhet Regionalt beregnes automatisk ved komplett utfylling</v>
      </c>
      <c r="N4464" s="47" t="str">
        <f>IFERROR(TRIM($L4464)/_xlfn.XLOOKUP(TRIM($F4464),Produktinformasjon!$D$5:$D$10000,Produktinformasjon!$L$5:$L$10000,,0),"Pris per enhet Regionalt felleslager beregnes automatisk ved komplett utfylling")</f>
        <v>Pris per enhet Regionalt felleslager beregnes automatisk ved komplett utfylling</v>
      </c>
    </row>
    <row r="4465" spans="2:14" x14ac:dyDescent="0.25">
      <c r="B4465" s="33"/>
      <c r="C4465" t="str" cm="1">
        <f t="array" ref="C4465">IFERROR(_xlfn.TEXTJOIN(" | ", TRUE, _xlfn._xlws.FILTER(delKontrakt['#] &amp; " " &amp; delKontrakt[Navn], ISNUMBER(MATCH(delKontrakt['#], VALUE(_xlfn.TEXTSPLIT(SUBSTITUTE(Prisinformasjon!$B4465,  ", ", ","), ",")), 0)))), "Delkontraktnavn hentes automatisk ved å fylle ut delkontraktnummer")</f>
        <v>Delkontraktnavn hentes automatisk ved å fylle ut delkontraktnummer</v>
      </c>
      <c r="D4465" s="34"/>
      <c r="E4465" s="34"/>
      <c r="F4465" s="33"/>
      <c r="G4465" s="33"/>
      <c r="H4465" s="15"/>
      <c r="I4465" s="15"/>
      <c r="J4465" s="15"/>
      <c r="K4465" s="48"/>
      <c r="L4465" s="44"/>
      <c r="M4465" s="47" t="str">
        <f>IFERROR(TRIM($K4465)/_xlfn.XLOOKUP(TRIM($F4465),Produktinformasjon!$D$5:$D$10000,Produktinformasjon!$L$5:$L$10000,,0),"Pris per enhet "&amp;Til_Hvem&amp;" beregnes automatisk ved komplett utfylling")</f>
        <v>Pris per enhet Regionalt beregnes automatisk ved komplett utfylling</v>
      </c>
      <c r="N4465" s="47" t="str">
        <f>IFERROR(TRIM($L4465)/_xlfn.XLOOKUP(TRIM($F4465),Produktinformasjon!$D$5:$D$10000,Produktinformasjon!$L$5:$L$10000,,0),"Pris per enhet Regionalt felleslager beregnes automatisk ved komplett utfylling")</f>
        <v>Pris per enhet Regionalt felleslager beregnes automatisk ved komplett utfylling</v>
      </c>
    </row>
    <row r="4466" spans="2:14" x14ac:dyDescent="0.25">
      <c r="B4466" s="33"/>
      <c r="C4466" t="str" cm="1">
        <f t="array" ref="C4466">IFERROR(_xlfn.TEXTJOIN(" | ", TRUE, _xlfn._xlws.FILTER(delKontrakt['#] &amp; " " &amp; delKontrakt[Navn], ISNUMBER(MATCH(delKontrakt['#], VALUE(_xlfn.TEXTSPLIT(SUBSTITUTE(Prisinformasjon!$B4466,  ", ", ","), ",")), 0)))), "Delkontraktnavn hentes automatisk ved å fylle ut delkontraktnummer")</f>
        <v>Delkontraktnavn hentes automatisk ved å fylle ut delkontraktnummer</v>
      </c>
      <c r="D4466" s="34"/>
      <c r="E4466" s="34"/>
      <c r="F4466" s="33"/>
      <c r="G4466" s="33"/>
      <c r="H4466" s="15"/>
      <c r="I4466" s="15"/>
      <c r="J4466" s="15"/>
      <c r="K4466" s="48"/>
      <c r="L4466" s="44"/>
      <c r="M4466" s="47" t="str">
        <f>IFERROR(TRIM($K4466)/_xlfn.XLOOKUP(TRIM($F4466),Produktinformasjon!$D$5:$D$10000,Produktinformasjon!$L$5:$L$10000,,0),"Pris per enhet "&amp;Til_Hvem&amp;" beregnes automatisk ved komplett utfylling")</f>
        <v>Pris per enhet Regionalt beregnes automatisk ved komplett utfylling</v>
      </c>
      <c r="N4466" s="47" t="str">
        <f>IFERROR(TRIM($L4466)/_xlfn.XLOOKUP(TRIM($F4466),Produktinformasjon!$D$5:$D$10000,Produktinformasjon!$L$5:$L$10000,,0),"Pris per enhet Regionalt felleslager beregnes automatisk ved komplett utfylling")</f>
        <v>Pris per enhet Regionalt felleslager beregnes automatisk ved komplett utfylling</v>
      </c>
    </row>
    <row r="4467" spans="2:14" x14ac:dyDescent="0.25">
      <c r="B4467" s="33"/>
      <c r="C4467" t="str" cm="1">
        <f t="array" ref="C4467">IFERROR(_xlfn.TEXTJOIN(" | ", TRUE, _xlfn._xlws.FILTER(delKontrakt['#] &amp; " " &amp; delKontrakt[Navn], ISNUMBER(MATCH(delKontrakt['#], VALUE(_xlfn.TEXTSPLIT(SUBSTITUTE(Prisinformasjon!$B4467,  ", ", ","), ",")), 0)))), "Delkontraktnavn hentes automatisk ved å fylle ut delkontraktnummer")</f>
        <v>Delkontraktnavn hentes automatisk ved å fylle ut delkontraktnummer</v>
      </c>
      <c r="D4467" s="34"/>
      <c r="E4467" s="34"/>
      <c r="F4467" s="33"/>
      <c r="G4467" s="33"/>
      <c r="H4467" s="15"/>
      <c r="I4467" s="15"/>
      <c r="J4467" s="15"/>
      <c r="K4467" s="48"/>
      <c r="L4467" s="44"/>
      <c r="M4467" s="47" t="str">
        <f>IFERROR(TRIM($K4467)/_xlfn.XLOOKUP(TRIM($F4467),Produktinformasjon!$D$5:$D$10000,Produktinformasjon!$L$5:$L$10000,,0),"Pris per enhet "&amp;Til_Hvem&amp;" beregnes automatisk ved komplett utfylling")</f>
        <v>Pris per enhet Regionalt beregnes automatisk ved komplett utfylling</v>
      </c>
      <c r="N4467" s="47" t="str">
        <f>IFERROR(TRIM($L4467)/_xlfn.XLOOKUP(TRIM($F4467),Produktinformasjon!$D$5:$D$10000,Produktinformasjon!$L$5:$L$10000,,0),"Pris per enhet Regionalt felleslager beregnes automatisk ved komplett utfylling")</f>
        <v>Pris per enhet Regionalt felleslager beregnes automatisk ved komplett utfylling</v>
      </c>
    </row>
    <row r="4468" spans="2:14" x14ac:dyDescent="0.25">
      <c r="B4468" s="33"/>
      <c r="C4468" t="str" cm="1">
        <f t="array" ref="C4468">IFERROR(_xlfn.TEXTJOIN(" | ", TRUE, _xlfn._xlws.FILTER(delKontrakt['#] &amp; " " &amp; delKontrakt[Navn], ISNUMBER(MATCH(delKontrakt['#], VALUE(_xlfn.TEXTSPLIT(SUBSTITUTE(Prisinformasjon!$B4468,  ", ", ","), ",")), 0)))), "Delkontraktnavn hentes automatisk ved å fylle ut delkontraktnummer")</f>
        <v>Delkontraktnavn hentes automatisk ved å fylle ut delkontraktnummer</v>
      </c>
      <c r="D4468" s="34"/>
      <c r="E4468" s="34"/>
      <c r="F4468" s="33"/>
      <c r="G4468" s="33"/>
      <c r="H4468" s="15"/>
      <c r="I4468" s="15"/>
      <c r="J4468" s="15"/>
      <c r="K4468" s="48"/>
      <c r="L4468" s="44"/>
      <c r="M4468" s="47" t="str">
        <f>IFERROR(TRIM($K4468)/_xlfn.XLOOKUP(TRIM($F4468),Produktinformasjon!$D$5:$D$10000,Produktinformasjon!$L$5:$L$10000,,0),"Pris per enhet "&amp;Til_Hvem&amp;" beregnes automatisk ved komplett utfylling")</f>
        <v>Pris per enhet Regionalt beregnes automatisk ved komplett utfylling</v>
      </c>
      <c r="N4468" s="47" t="str">
        <f>IFERROR(TRIM($L4468)/_xlfn.XLOOKUP(TRIM($F4468),Produktinformasjon!$D$5:$D$10000,Produktinformasjon!$L$5:$L$10000,,0),"Pris per enhet Regionalt felleslager beregnes automatisk ved komplett utfylling")</f>
        <v>Pris per enhet Regionalt felleslager beregnes automatisk ved komplett utfylling</v>
      </c>
    </row>
    <row r="4469" spans="2:14" x14ac:dyDescent="0.25">
      <c r="B4469" s="33"/>
      <c r="C4469" t="str" cm="1">
        <f t="array" ref="C4469">IFERROR(_xlfn.TEXTJOIN(" | ", TRUE, _xlfn._xlws.FILTER(delKontrakt['#] &amp; " " &amp; delKontrakt[Navn], ISNUMBER(MATCH(delKontrakt['#], VALUE(_xlfn.TEXTSPLIT(SUBSTITUTE(Prisinformasjon!$B4469,  ", ", ","), ",")), 0)))), "Delkontraktnavn hentes automatisk ved å fylle ut delkontraktnummer")</f>
        <v>Delkontraktnavn hentes automatisk ved å fylle ut delkontraktnummer</v>
      </c>
      <c r="D4469" s="34"/>
      <c r="E4469" s="34"/>
      <c r="F4469" s="33"/>
      <c r="G4469" s="33"/>
      <c r="H4469" s="15"/>
      <c r="I4469" s="15"/>
      <c r="J4469" s="15"/>
      <c r="K4469" s="48"/>
      <c r="L4469" s="44"/>
      <c r="M4469" s="47" t="str">
        <f>IFERROR(TRIM($K4469)/_xlfn.XLOOKUP(TRIM($F4469),Produktinformasjon!$D$5:$D$10000,Produktinformasjon!$L$5:$L$10000,,0),"Pris per enhet "&amp;Til_Hvem&amp;" beregnes automatisk ved komplett utfylling")</f>
        <v>Pris per enhet Regionalt beregnes automatisk ved komplett utfylling</v>
      </c>
      <c r="N4469" s="47" t="str">
        <f>IFERROR(TRIM($L4469)/_xlfn.XLOOKUP(TRIM($F4469),Produktinformasjon!$D$5:$D$10000,Produktinformasjon!$L$5:$L$10000,,0),"Pris per enhet Regionalt felleslager beregnes automatisk ved komplett utfylling")</f>
        <v>Pris per enhet Regionalt felleslager beregnes automatisk ved komplett utfylling</v>
      </c>
    </row>
    <row r="4470" spans="2:14" x14ac:dyDescent="0.25">
      <c r="B4470" s="33"/>
      <c r="C4470" t="str" cm="1">
        <f t="array" ref="C4470">IFERROR(_xlfn.TEXTJOIN(" | ", TRUE, _xlfn._xlws.FILTER(delKontrakt['#] &amp; " " &amp; delKontrakt[Navn], ISNUMBER(MATCH(delKontrakt['#], VALUE(_xlfn.TEXTSPLIT(SUBSTITUTE(Prisinformasjon!$B4470,  ", ", ","), ",")), 0)))), "Delkontraktnavn hentes automatisk ved å fylle ut delkontraktnummer")</f>
        <v>Delkontraktnavn hentes automatisk ved å fylle ut delkontraktnummer</v>
      </c>
      <c r="D4470" s="34"/>
      <c r="E4470" s="34"/>
      <c r="F4470" s="33"/>
      <c r="G4470" s="33"/>
      <c r="H4470" s="15"/>
      <c r="I4470" s="15"/>
      <c r="J4470" s="15"/>
      <c r="K4470" s="48"/>
      <c r="L4470" s="44"/>
      <c r="M4470" s="47" t="str">
        <f>IFERROR(TRIM($K4470)/_xlfn.XLOOKUP(TRIM($F4470),Produktinformasjon!$D$5:$D$10000,Produktinformasjon!$L$5:$L$10000,,0),"Pris per enhet "&amp;Til_Hvem&amp;" beregnes automatisk ved komplett utfylling")</f>
        <v>Pris per enhet Regionalt beregnes automatisk ved komplett utfylling</v>
      </c>
      <c r="N4470" s="47" t="str">
        <f>IFERROR(TRIM($L4470)/_xlfn.XLOOKUP(TRIM($F4470),Produktinformasjon!$D$5:$D$10000,Produktinformasjon!$L$5:$L$10000,,0),"Pris per enhet Regionalt felleslager beregnes automatisk ved komplett utfylling")</f>
        <v>Pris per enhet Regionalt felleslager beregnes automatisk ved komplett utfylling</v>
      </c>
    </row>
    <row r="4471" spans="2:14" x14ac:dyDescent="0.25">
      <c r="B4471" s="33"/>
      <c r="C4471" t="str" cm="1">
        <f t="array" ref="C4471">IFERROR(_xlfn.TEXTJOIN(" | ", TRUE, _xlfn._xlws.FILTER(delKontrakt['#] &amp; " " &amp; delKontrakt[Navn], ISNUMBER(MATCH(delKontrakt['#], VALUE(_xlfn.TEXTSPLIT(SUBSTITUTE(Prisinformasjon!$B4471,  ", ", ","), ",")), 0)))), "Delkontraktnavn hentes automatisk ved å fylle ut delkontraktnummer")</f>
        <v>Delkontraktnavn hentes automatisk ved å fylle ut delkontraktnummer</v>
      </c>
      <c r="D4471" s="34"/>
      <c r="E4471" s="34"/>
      <c r="F4471" s="33"/>
      <c r="G4471" s="33"/>
      <c r="H4471" s="15"/>
      <c r="I4471" s="15"/>
      <c r="J4471" s="15"/>
      <c r="K4471" s="48"/>
      <c r="L4471" s="44"/>
      <c r="M4471" s="47" t="str">
        <f>IFERROR(TRIM($K4471)/_xlfn.XLOOKUP(TRIM($F4471),Produktinformasjon!$D$5:$D$10000,Produktinformasjon!$L$5:$L$10000,,0),"Pris per enhet "&amp;Til_Hvem&amp;" beregnes automatisk ved komplett utfylling")</f>
        <v>Pris per enhet Regionalt beregnes automatisk ved komplett utfylling</v>
      </c>
      <c r="N4471" s="47" t="str">
        <f>IFERROR(TRIM($L4471)/_xlfn.XLOOKUP(TRIM($F4471),Produktinformasjon!$D$5:$D$10000,Produktinformasjon!$L$5:$L$10000,,0),"Pris per enhet Regionalt felleslager beregnes automatisk ved komplett utfylling")</f>
        <v>Pris per enhet Regionalt felleslager beregnes automatisk ved komplett utfylling</v>
      </c>
    </row>
    <row r="4472" spans="2:14" x14ac:dyDescent="0.25">
      <c r="B4472" s="33"/>
      <c r="C4472" t="str" cm="1">
        <f t="array" ref="C4472">IFERROR(_xlfn.TEXTJOIN(" | ", TRUE, _xlfn._xlws.FILTER(delKontrakt['#] &amp; " " &amp; delKontrakt[Navn], ISNUMBER(MATCH(delKontrakt['#], VALUE(_xlfn.TEXTSPLIT(SUBSTITUTE(Prisinformasjon!$B4472,  ", ", ","), ",")), 0)))), "Delkontraktnavn hentes automatisk ved å fylle ut delkontraktnummer")</f>
        <v>Delkontraktnavn hentes automatisk ved å fylle ut delkontraktnummer</v>
      </c>
      <c r="D4472" s="34"/>
      <c r="E4472" s="34"/>
      <c r="F4472" s="33"/>
      <c r="G4472" s="33"/>
      <c r="H4472" s="15"/>
      <c r="I4472" s="15"/>
      <c r="J4472" s="15"/>
      <c r="K4472" s="48"/>
      <c r="L4472" s="44"/>
      <c r="M4472" s="47" t="str">
        <f>IFERROR(TRIM($K4472)/_xlfn.XLOOKUP(TRIM($F4472),Produktinformasjon!$D$5:$D$10000,Produktinformasjon!$L$5:$L$10000,,0),"Pris per enhet "&amp;Til_Hvem&amp;" beregnes automatisk ved komplett utfylling")</f>
        <v>Pris per enhet Regionalt beregnes automatisk ved komplett utfylling</v>
      </c>
      <c r="N4472" s="47" t="str">
        <f>IFERROR(TRIM($L4472)/_xlfn.XLOOKUP(TRIM($F4472),Produktinformasjon!$D$5:$D$10000,Produktinformasjon!$L$5:$L$10000,,0),"Pris per enhet Regionalt felleslager beregnes automatisk ved komplett utfylling")</f>
        <v>Pris per enhet Regionalt felleslager beregnes automatisk ved komplett utfylling</v>
      </c>
    </row>
    <row r="4473" spans="2:14" x14ac:dyDescent="0.25">
      <c r="B4473" s="33"/>
      <c r="C4473" t="str" cm="1">
        <f t="array" ref="C4473">IFERROR(_xlfn.TEXTJOIN(" | ", TRUE, _xlfn._xlws.FILTER(delKontrakt['#] &amp; " " &amp; delKontrakt[Navn], ISNUMBER(MATCH(delKontrakt['#], VALUE(_xlfn.TEXTSPLIT(SUBSTITUTE(Prisinformasjon!$B4473,  ", ", ","), ",")), 0)))), "Delkontraktnavn hentes automatisk ved å fylle ut delkontraktnummer")</f>
        <v>Delkontraktnavn hentes automatisk ved å fylle ut delkontraktnummer</v>
      </c>
      <c r="D4473" s="34"/>
      <c r="E4473" s="34"/>
      <c r="F4473" s="33"/>
      <c r="G4473" s="33"/>
      <c r="H4473" s="15"/>
      <c r="I4473" s="15"/>
      <c r="J4473" s="15"/>
      <c r="K4473" s="48"/>
      <c r="L4473" s="44"/>
      <c r="M4473" s="47" t="str">
        <f>IFERROR(TRIM($K4473)/_xlfn.XLOOKUP(TRIM($F4473),Produktinformasjon!$D$5:$D$10000,Produktinformasjon!$L$5:$L$10000,,0),"Pris per enhet "&amp;Til_Hvem&amp;" beregnes automatisk ved komplett utfylling")</f>
        <v>Pris per enhet Regionalt beregnes automatisk ved komplett utfylling</v>
      </c>
      <c r="N4473" s="47" t="str">
        <f>IFERROR(TRIM($L4473)/_xlfn.XLOOKUP(TRIM($F4473),Produktinformasjon!$D$5:$D$10000,Produktinformasjon!$L$5:$L$10000,,0),"Pris per enhet Regionalt felleslager beregnes automatisk ved komplett utfylling")</f>
        <v>Pris per enhet Regionalt felleslager beregnes automatisk ved komplett utfylling</v>
      </c>
    </row>
    <row r="4474" spans="2:14" x14ac:dyDescent="0.25">
      <c r="B4474" s="33"/>
      <c r="C4474" t="str" cm="1">
        <f t="array" ref="C4474">IFERROR(_xlfn.TEXTJOIN(" | ", TRUE, _xlfn._xlws.FILTER(delKontrakt['#] &amp; " " &amp; delKontrakt[Navn], ISNUMBER(MATCH(delKontrakt['#], VALUE(_xlfn.TEXTSPLIT(SUBSTITUTE(Prisinformasjon!$B4474,  ", ", ","), ",")), 0)))), "Delkontraktnavn hentes automatisk ved å fylle ut delkontraktnummer")</f>
        <v>Delkontraktnavn hentes automatisk ved å fylle ut delkontraktnummer</v>
      </c>
      <c r="D4474" s="34"/>
      <c r="E4474" s="34"/>
      <c r="F4474" s="33"/>
      <c r="G4474" s="33"/>
      <c r="H4474" s="15"/>
      <c r="I4474" s="15"/>
      <c r="J4474" s="15"/>
      <c r="K4474" s="48"/>
      <c r="L4474" s="44"/>
      <c r="M4474" s="47" t="str">
        <f>IFERROR(TRIM($K4474)/_xlfn.XLOOKUP(TRIM($F4474),Produktinformasjon!$D$5:$D$10000,Produktinformasjon!$L$5:$L$10000,,0),"Pris per enhet "&amp;Til_Hvem&amp;" beregnes automatisk ved komplett utfylling")</f>
        <v>Pris per enhet Regionalt beregnes automatisk ved komplett utfylling</v>
      </c>
      <c r="N4474" s="47" t="str">
        <f>IFERROR(TRIM($L4474)/_xlfn.XLOOKUP(TRIM($F4474),Produktinformasjon!$D$5:$D$10000,Produktinformasjon!$L$5:$L$10000,,0),"Pris per enhet Regionalt felleslager beregnes automatisk ved komplett utfylling")</f>
        <v>Pris per enhet Regionalt felleslager beregnes automatisk ved komplett utfylling</v>
      </c>
    </row>
    <row r="4475" spans="2:14" x14ac:dyDescent="0.25">
      <c r="B4475" s="33"/>
      <c r="C4475" t="str" cm="1">
        <f t="array" ref="C4475">IFERROR(_xlfn.TEXTJOIN(" | ", TRUE, _xlfn._xlws.FILTER(delKontrakt['#] &amp; " " &amp; delKontrakt[Navn], ISNUMBER(MATCH(delKontrakt['#], VALUE(_xlfn.TEXTSPLIT(SUBSTITUTE(Prisinformasjon!$B4475,  ", ", ","), ",")), 0)))), "Delkontraktnavn hentes automatisk ved å fylle ut delkontraktnummer")</f>
        <v>Delkontraktnavn hentes automatisk ved å fylle ut delkontraktnummer</v>
      </c>
      <c r="D4475" s="34"/>
      <c r="E4475" s="34"/>
      <c r="F4475" s="33"/>
      <c r="G4475" s="33"/>
      <c r="H4475" s="15"/>
      <c r="I4475" s="15"/>
      <c r="J4475" s="15"/>
      <c r="K4475" s="48"/>
      <c r="L4475" s="44"/>
      <c r="M4475" s="47" t="str">
        <f>IFERROR(TRIM($K4475)/_xlfn.XLOOKUP(TRIM($F4475),Produktinformasjon!$D$5:$D$10000,Produktinformasjon!$L$5:$L$10000,,0),"Pris per enhet "&amp;Til_Hvem&amp;" beregnes automatisk ved komplett utfylling")</f>
        <v>Pris per enhet Regionalt beregnes automatisk ved komplett utfylling</v>
      </c>
      <c r="N4475" s="47" t="str">
        <f>IFERROR(TRIM($L4475)/_xlfn.XLOOKUP(TRIM($F4475),Produktinformasjon!$D$5:$D$10000,Produktinformasjon!$L$5:$L$10000,,0),"Pris per enhet Regionalt felleslager beregnes automatisk ved komplett utfylling")</f>
        <v>Pris per enhet Regionalt felleslager beregnes automatisk ved komplett utfylling</v>
      </c>
    </row>
    <row r="4476" spans="2:14" x14ac:dyDescent="0.25">
      <c r="B4476" s="33"/>
      <c r="C4476" t="str" cm="1">
        <f t="array" ref="C4476">IFERROR(_xlfn.TEXTJOIN(" | ", TRUE, _xlfn._xlws.FILTER(delKontrakt['#] &amp; " " &amp; delKontrakt[Navn], ISNUMBER(MATCH(delKontrakt['#], VALUE(_xlfn.TEXTSPLIT(SUBSTITUTE(Prisinformasjon!$B4476,  ", ", ","), ",")), 0)))), "Delkontraktnavn hentes automatisk ved å fylle ut delkontraktnummer")</f>
        <v>Delkontraktnavn hentes automatisk ved å fylle ut delkontraktnummer</v>
      </c>
      <c r="D4476" s="34"/>
      <c r="E4476" s="34"/>
      <c r="F4476" s="33"/>
      <c r="G4476" s="33"/>
      <c r="H4476" s="15"/>
      <c r="I4476" s="15"/>
      <c r="J4476" s="15"/>
      <c r="K4476" s="48"/>
      <c r="L4476" s="44"/>
      <c r="M4476" s="47" t="str">
        <f>IFERROR(TRIM($K4476)/_xlfn.XLOOKUP(TRIM($F4476),Produktinformasjon!$D$5:$D$10000,Produktinformasjon!$L$5:$L$10000,,0),"Pris per enhet "&amp;Til_Hvem&amp;" beregnes automatisk ved komplett utfylling")</f>
        <v>Pris per enhet Regionalt beregnes automatisk ved komplett utfylling</v>
      </c>
      <c r="N4476" s="47" t="str">
        <f>IFERROR(TRIM($L4476)/_xlfn.XLOOKUP(TRIM($F4476),Produktinformasjon!$D$5:$D$10000,Produktinformasjon!$L$5:$L$10000,,0),"Pris per enhet Regionalt felleslager beregnes automatisk ved komplett utfylling")</f>
        <v>Pris per enhet Regionalt felleslager beregnes automatisk ved komplett utfylling</v>
      </c>
    </row>
    <row r="4477" spans="2:14" x14ac:dyDescent="0.25">
      <c r="B4477" s="33"/>
      <c r="C4477" t="str" cm="1">
        <f t="array" ref="C4477">IFERROR(_xlfn.TEXTJOIN(" | ", TRUE, _xlfn._xlws.FILTER(delKontrakt['#] &amp; " " &amp; delKontrakt[Navn], ISNUMBER(MATCH(delKontrakt['#], VALUE(_xlfn.TEXTSPLIT(SUBSTITUTE(Prisinformasjon!$B4477,  ", ", ","), ",")), 0)))), "Delkontraktnavn hentes automatisk ved å fylle ut delkontraktnummer")</f>
        <v>Delkontraktnavn hentes automatisk ved å fylle ut delkontraktnummer</v>
      </c>
      <c r="D4477" s="34"/>
      <c r="E4477" s="34"/>
      <c r="F4477" s="33"/>
      <c r="G4477" s="33"/>
      <c r="H4477" s="15"/>
      <c r="I4477" s="15"/>
      <c r="J4477" s="15"/>
      <c r="K4477" s="48"/>
      <c r="L4477" s="44"/>
      <c r="M4477" s="47" t="str">
        <f>IFERROR(TRIM($K4477)/_xlfn.XLOOKUP(TRIM($F4477),Produktinformasjon!$D$5:$D$10000,Produktinformasjon!$L$5:$L$10000,,0),"Pris per enhet "&amp;Til_Hvem&amp;" beregnes automatisk ved komplett utfylling")</f>
        <v>Pris per enhet Regionalt beregnes automatisk ved komplett utfylling</v>
      </c>
      <c r="N4477" s="47" t="str">
        <f>IFERROR(TRIM($L4477)/_xlfn.XLOOKUP(TRIM($F4477),Produktinformasjon!$D$5:$D$10000,Produktinformasjon!$L$5:$L$10000,,0),"Pris per enhet Regionalt felleslager beregnes automatisk ved komplett utfylling")</f>
        <v>Pris per enhet Regionalt felleslager beregnes automatisk ved komplett utfylling</v>
      </c>
    </row>
    <row r="4478" spans="2:14" x14ac:dyDescent="0.25">
      <c r="B4478" s="33"/>
      <c r="C4478" t="str" cm="1">
        <f t="array" ref="C4478">IFERROR(_xlfn.TEXTJOIN(" | ", TRUE, _xlfn._xlws.FILTER(delKontrakt['#] &amp; " " &amp; delKontrakt[Navn], ISNUMBER(MATCH(delKontrakt['#], VALUE(_xlfn.TEXTSPLIT(SUBSTITUTE(Prisinformasjon!$B4478,  ", ", ","), ",")), 0)))), "Delkontraktnavn hentes automatisk ved å fylle ut delkontraktnummer")</f>
        <v>Delkontraktnavn hentes automatisk ved å fylle ut delkontraktnummer</v>
      </c>
      <c r="D4478" s="34"/>
      <c r="E4478" s="34"/>
      <c r="F4478" s="33"/>
      <c r="G4478" s="33"/>
      <c r="H4478" s="15"/>
      <c r="I4478" s="15"/>
      <c r="J4478" s="15"/>
      <c r="K4478" s="48"/>
      <c r="L4478" s="44"/>
      <c r="M4478" s="47" t="str">
        <f>IFERROR(TRIM($K4478)/_xlfn.XLOOKUP(TRIM($F4478),Produktinformasjon!$D$5:$D$10000,Produktinformasjon!$L$5:$L$10000,,0),"Pris per enhet "&amp;Til_Hvem&amp;" beregnes automatisk ved komplett utfylling")</f>
        <v>Pris per enhet Regionalt beregnes automatisk ved komplett utfylling</v>
      </c>
      <c r="N4478" s="47" t="str">
        <f>IFERROR(TRIM($L4478)/_xlfn.XLOOKUP(TRIM($F4478),Produktinformasjon!$D$5:$D$10000,Produktinformasjon!$L$5:$L$10000,,0),"Pris per enhet Regionalt felleslager beregnes automatisk ved komplett utfylling")</f>
        <v>Pris per enhet Regionalt felleslager beregnes automatisk ved komplett utfylling</v>
      </c>
    </row>
    <row r="4479" spans="2:14" x14ac:dyDescent="0.25">
      <c r="B4479" s="33"/>
      <c r="C4479" t="str" cm="1">
        <f t="array" ref="C4479">IFERROR(_xlfn.TEXTJOIN(" | ", TRUE, _xlfn._xlws.FILTER(delKontrakt['#] &amp; " " &amp; delKontrakt[Navn], ISNUMBER(MATCH(delKontrakt['#], VALUE(_xlfn.TEXTSPLIT(SUBSTITUTE(Prisinformasjon!$B4479,  ", ", ","), ",")), 0)))), "Delkontraktnavn hentes automatisk ved å fylle ut delkontraktnummer")</f>
        <v>Delkontraktnavn hentes automatisk ved å fylle ut delkontraktnummer</v>
      </c>
      <c r="D4479" s="34"/>
      <c r="E4479" s="34"/>
      <c r="F4479" s="33"/>
      <c r="G4479" s="33"/>
      <c r="H4479" s="15"/>
      <c r="I4479" s="15"/>
      <c r="J4479" s="15"/>
      <c r="K4479" s="48"/>
      <c r="L4479" s="44"/>
      <c r="M4479" s="47" t="str">
        <f>IFERROR(TRIM($K4479)/_xlfn.XLOOKUP(TRIM($F4479),Produktinformasjon!$D$5:$D$10000,Produktinformasjon!$L$5:$L$10000,,0),"Pris per enhet "&amp;Til_Hvem&amp;" beregnes automatisk ved komplett utfylling")</f>
        <v>Pris per enhet Regionalt beregnes automatisk ved komplett utfylling</v>
      </c>
      <c r="N4479" s="47" t="str">
        <f>IFERROR(TRIM($L4479)/_xlfn.XLOOKUP(TRIM($F4479),Produktinformasjon!$D$5:$D$10000,Produktinformasjon!$L$5:$L$10000,,0),"Pris per enhet Regionalt felleslager beregnes automatisk ved komplett utfylling")</f>
        <v>Pris per enhet Regionalt felleslager beregnes automatisk ved komplett utfylling</v>
      </c>
    </row>
    <row r="4480" spans="2:14" x14ac:dyDescent="0.25">
      <c r="B4480" s="33"/>
      <c r="C4480" t="str" cm="1">
        <f t="array" ref="C4480">IFERROR(_xlfn.TEXTJOIN(" | ", TRUE, _xlfn._xlws.FILTER(delKontrakt['#] &amp; " " &amp; delKontrakt[Navn], ISNUMBER(MATCH(delKontrakt['#], VALUE(_xlfn.TEXTSPLIT(SUBSTITUTE(Prisinformasjon!$B4480,  ", ", ","), ",")), 0)))), "Delkontraktnavn hentes automatisk ved å fylle ut delkontraktnummer")</f>
        <v>Delkontraktnavn hentes automatisk ved å fylle ut delkontraktnummer</v>
      </c>
      <c r="D4480" s="34"/>
      <c r="E4480" s="34"/>
      <c r="F4480" s="33"/>
      <c r="G4480" s="33"/>
      <c r="H4480" s="15"/>
      <c r="I4480" s="15"/>
      <c r="J4480" s="15"/>
      <c r="K4480" s="48"/>
      <c r="L4480" s="44"/>
      <c r="M4480" s="47" t="str">
        <f>IFERROR(TRIM($K4480)/_xlfn.XLOOKUP(TRIM($F4480),Produktinformasjon!$D$5:$D$10000,Produktinformasjon!$L$5:$L$10000,,0),"Pris per enhet "&amp;Til_Hvem&amp;" beregnes automatisk ved komplett utfylling")</f>
        <v>Pris per enhet Regionalt beregnes automatisk ved komplett utfylling</v>
      </c>
      <c r="N4480" s="47" t="str">
        <f>IFERROR(TRIM($L4480)/_xlfn.XLOOKUP(TRIM($F4480),Produktinformasjon!$D$5:$D$10000,Produktinformasjon!$L$5:$L$10000,,0),"Pris per enhet Regionalt felleslager beregnes automatisk ved komplett utfylling")</f>
        <v>Pris per enhet Regionalt felleslager beregnes automatisk ved komplett utfylling</v>
      </c>
    </row>
    <row r="4481" spans="2:14" x14ac:dyDescent="0.25">
      <c r="B4481" s="33"/>
      <c r="C4481" t="str" cm="1">
        <f t="array" ref="C4481">IFERROR(_xlfn.TEXTJOIN(" | ", TRUE, _xlfn._xlws.FILTER(delKontrakt['#] &amp; " " &amp; delKontrakt[Navn], ISNUMBER(MATCH(delKontrakt['#], VALUE(_xlfn.TEXTSPLIT(SUBSTITUTE(Prisinformasjon!$B4481,  ", ", ","), ",")), 0)))), "Delkontraktnavn hentes automatisk ved å fylle ut delkontraktnummer")</f>
        <v>Delkontraktnavn hentes automatisk ved å fylle ut delkontraktnummer</v>
      </c>
      <c r="D4481" s="34"/>
      <c r="E4481" s="34"/>
      <c r="F4481" s="33"/>
      <c r="G4481" s="33"/>
      <c r="H4481" s="15"/>
      <c r="I4481" s="15"/>
      <c r="J4481" s="15"/>
      <c r="K4481" s="48"/>
      <c r="L4481" s="44"/>
      <c r="M4481" s="47" t="str">
        <f>IFERROR(TRIM($K4481)/_xlfn.XLOOKUP(TRIM($F4481),Produktinformasjon!$D$5:$D$10000,Produktinformasjon!$L$5:$L$10000,,0),"Pris per enhet "&amp;Til_Hvem&amp;" beregnes automatisk ved komplett utfylling")</f>
        <v>Pris per enhet Regionalt beregnes automatisk ved komplett utfylling</v>
      </c>
      <c r="N4481" s="47" t="str">
        <f>IFERROR(TRIM($L4481)/_xlfn.XLOOKUP(TRIM($F4481),Produktinformasjon!$D$5:$D$10000,Produktinformasjon!$L$5:$L$10000,,0),"Pris per enhet Regionalt felleslager beregnes automatisk ved komplett utfylling")</f>
        <v>Pris per enhet Regionalt felleslager beregnes automatisk ved komplett utfylling</v>
      </c>
    </row>
    <row r="4482" spans="2:14" x14ac:dyDescent="0.25">
      <c r="B4482" s="33"/>
      <c r="C4482" t="str" cm="1">
        <f t="array" ref="C4482">IFERROR(_xlfn.TEXTJOIN(" | ", TRUE, _xlfn._xlws.FILTER(delKontrakt['#] &amp; " " &amp; delKontrakt[Navn], ISNUMBER(MATCH(delKontrakt['#], VALUE(_xlfn.TEXTSPLIT(SUBSTITUTE(Prisinformasjon!$B4482,  ", ", ","), ",")), 0)))), "Delkontraktnavn hentes automatisk ved å fylle ut delkontraktnummer")</f>
        <v>Delkontraktnavn hentes automatisk ved å fylle ut delkontraktnummer</v>
      </c>
      <c r="D4482" s="34"/>
      <c r="E4482" s="34"/>
      <c r="F4482" s="33"/>
      <c r="G4482" s="33"/>
      <c r="H4482" s="15"/>
      <c r="I4482" s="15"/>
      <c r="J4482" s="15"/>
      <c r="K4482" s="48"/>
      <c r="L4482" s="44"/>
      <c r="M4482" s="47" t="str">
        <f>IFERROR(TRIM($K4482)/_xlfn.XLOOKUP(TRIM($F4482),Produktinformasjon!$D$5:$D$10000,Produktinformasjon!$L$5:$L$10000,,0),"Pris per enhet "&amp;Til_Hvem&amp;" beregnes automatisk ved komplett utfylling")</f>
        <v>Pris per enhet Regionalt beregnes automatisk ved komplett utfylling</v>
      </c>
      <c r="N4482" s="47" t="str">
        <f>IFERROR(TRIM($L4482)/_xlfn.XLOOKUP(TRIM($F4482),Produktinformasjon!$D$5:$D$10000,Produktinformasjon!$L$5:$L$10000,,0),"Pris per enhet Regionalt felleslager beregnes automatisk ved komplett utfylling")</f>
        <v>Pris per enhet Regionalt felleslager beregnes automatisk ved komplett utfylling</v>
      </c>
    </row>
    <row r="4483" spans="2:14" x14ac:dyDescent="0.25">
      <c r="B4483" s="33"/>
      <c r="C4483" t="str" cm="1">
        <f t="array" ref="C4483">IFERROR(_xlfn.TEXTJOIN(" | ", TRUE, _xlfn._xlws.FILTER(delKontrakt['#] &amp; " " &amp; delKontrakt[Navn], ISNUMBER(MATCH(delKontrakt['#], VALUE(_xlfn.TEXTSPLIT(SUBSTITUTE(Prisinformasjon!$B4483,  ", ", ","), ",")), 0)))), "Delkontraktnavn hentes automatisk ved å fylle ut delkontraktnummer")</f>
        <v>Delkontraktnavn hentes automatisk ved å fylle ut delkontraktnummer</v>
      </c>
      <c r="D4483" s="34"/>
      <c r="E4483" s="34"/>
      <c r="F4483" s="33"/>
      <c r="G4483" s="33"/>
      <c r="H4483" s="15"/>
      <c r="I4483" s="15"/>
      <c r="J4483" s="15"/>
      <c r="K4483" s="48"/>
      <c r="L4483" s="44"/>
      <c r="M4483" s="47" t="str">
        <f>IFERROR(TRIM($K4483)/_xlfn.XLOOKUP(TRIM($F4483),Produktinformasjon!$D$5:$D$10000,Produktinformasjon!$L$5:$L$10000,,0),"Pris per enhet "&amp;Til_Hvem&amp;" beregnes automatisk ved komplett utfylling")</f>
        <v>Pris per enhet Regionalt beregnes automatisk ved komplett utfylling</v>
      </c>
      <c r="N4483" s="47" t="str">
        <f>IFERROR(TRIM($L4483)/_xlfn.XLOOKUP(TRIM($F4483),Produktinformasjon!$D$5:$D$10000,Produktinformasjon!$L$5:$L$10000,,0),"Pris per enhet Regionalt felleslager beregnes automatisk ved komplett utfylling")</f>
        <v>Pris per enhet Regionalt felleslager beregnes automatisk ved komplett utfylling</v>
      </c>
    </row>
    <row r="4484" spans="2:14" x14ac:dyDescent="0.25">
      <c r="B4484" s="33"/>
      <c r="C4484" t="str" cm="1">
        <f t="array" ref="C4484">IFERROR(_xlfn.TEXTJOIN(" | ", TRUE, _xlfn._xlws.FILTER(delKontrakt['#] &amp; " " &amp; delKontrakt[Navn], ISNUMBER(MATCH(delKontrakt['#], VALUE(_xlfn.TEXTSPLIT(SUBSTITUTE(Prisinformasjon!$B4484,  ", ", ","), ",")), 0)))), "Delkontraktnavn hentes automatisk ved å fylle ut delkontraktnummer")</f>
        <v>Delkontraktnavn hentes automatisk ved å fylle ut delkontraktnummer</v>
      </c>
      <c r="D4484" s="34"/>
      <c r="E4484" s="34"/>
      <c r="F4484" s="33"/>
      <c r="G4484" s="33"/>
      <c r="H4484" s="15"/>
      <c r="I4484" s="15"/>
      <c r="J4484" s="15"/>
      <c r="K4484" s="48"/>
      <c r="L4484" s="44"/>
      <c r="M4484" s="47" t="str">
        <f>IFERROR(TRIM($K4484)/_xlfn.XLOOKUP(TRIM($F4484),Produktinformasjon!$D$5:$D$10000,Produktinformasjon!$L$5:$L$10000,,0),"Pris per enhet "&amp;Til_Hvem&amp;" beregnes automatisk ved komplett utfylling")</f>
        <v>Pris per enhet Regionalt beregnes automatisk ved komplett utfylling</v>
      </c>
      <c r="N4484" s="47" t="str">
        <f>IFERROR(TRIM($L4484)/_xlfn.XLOOKUP(TRIM($F4484),Produktinformasjon!$D$5:$D$10000,Produktinformasjon!$L$5:$L$10000,,0),"Pris per enhet Regionalt felleslager beregnes automatisk ved komplett utfylling")</f>
        <v>Pris per enhet Regionalt felleslager beregnes automatisk ved komplett utfylling</v>
      </c>
    </row>
    <row r="4485" spans="2:14" x14ac:dyDescent="0.25">
      <c r="B4485" s="33"/>
      <c r="C4485" t="str" cm="1">
        <f t="array" ref="C4485">IFERROR(_xlfn.TEXTJOIN(" | ", TRUE, _xlfn._xlws.FILTER(delKontrakt['#] &amp; " " &amp; delKontrakt[Navn], ISNUMBER(MATCH(delKontrakt['#], VALUE(_xlfn.TEXTSPLIT(SUBSTITUTE(Prisinformasjon!$B4485,  ", ", ","), ",")), 0)))), "Delkontraktnavn hentes automatisk ved å fylle ut delkontraktnummer")</f>
        <v>Delkontraktnavn hentes automatisk ved å fylle ut delkontraktnummer</v>
      </c>
      <c r="D4485" s="34"/>
      <c r="E4485" s="34"/>
      <c r="F4485" s="33"/>
      <c r="G4485" s="33"/>
      <c r="H4485" s="15"/>
      <c r="I4485" s="15"/>
      <c r="J4485" s="15"/>
      <c r="K4485" s="48"/>
      <c r="L4485" s="44"/>
      <c r="M4485" s="47" t="str">
        <f>IFERROR(TRIM($K4485)/_xlfn.XLOOKUP(TRIM($F4485),Produktinformasjon!$D$5:$D$10000,Produktinformasjon!$L$5:$L$10000,,0),"Pris per enhet "&amp;Til_Hvem&amp;" beregnes automatisk ved komplett utfylling")</f>
        <v>Pris per enhet Regionalt beregnes automatisk ved komplett utfylling</v>
      </c>
      <c r="N4485" s="47" t="str">
        <f>IFERROR(TRIM($L4485)/_xlfn.XLOOKUP(TRIM($F4485),Produktinformasjon!$D$5:$D$10000,Produktinformasjon!$L$5:$L$10000,,0),"Pris per enhet Regionalt felleslager beregnes automatisk ved komplett utfylling")</f>
        <v>Pris per enhet Regionalt felleslager beregnes automatisk ved komplett utfylling</v>
      </c>
    </row>
    <row r="4486" spans="2:14" x14ac:dyDescent="0.25">
      <c r="B4486" s="33"/>
      <c r="C4486" t="str" cm="1">
        <f t="array" ref="C4486">IFERROR(_xlfn.TEXTJOIN(" | ", TRUE, _xlfn._xlws.FILTER(delKontrakt['#] &amp; " " &amp; delKontrakt[Navn], ISNUMBER(MATCH(delKontrakt['#], VALUE(_xlfn.TEXTSPLIT(SUBSTITUTE(Prisinformasjon!$B4486,  ", ", ","), ",")), 0)))), "Delkontraktnavn hentes automatisk ved å fylle ut delkontraktnummer")</f>
        <v>Delkontraktnavn hentes automatisk ved å fylle ut delkontraktnummer</v>
      </c>
      <c r="D4486" s="34"/>
      <c r="E4486" s="34"/>
      <c r="F4486" s="33"/>
      <c r="G4486" s="33"/>
      <c r="H4486" s="15"/>
      <c r="I4486" s="15"/>
      <c r="J4486" s="15"/>
      <c r="K4486" s="48"/>
      <c r="L4486" s="44"/>
      <c r="M4486" s="47" t="str">
        <f>IFERROR(TRIM($K4486)/_xlfn.XLOOKUP(TRIM($F4486),Produktinformasjon!$D$5:$D$10000,Produktinformasjon!$L$5:$L$10000,,0),"Pris per enhet "&amp;Til_Hvem&amp;" beregnes automatisk ved komplett utfylling")</f>
        <v>Pris per enhet Regionalt beregnes automatisk ved komplett utfylling</v>
      </c>
      <c r="N4486" s="47" t="str">
        <f>IFERROR(TRIM($L4486)/_xlfn.XLOOKUP(TRIM($F4486),Produktinformasjon!$D$5:$D$10000,Produktinformasjon!$L$5:$L$10000,,0),"Pris per enhet Regionalt felleslager beregnes automatisk ved komplett utfylling")</f>
        <v>Pris per enhet Regionalt felleslager beregnes automatisk ved komplett utfylling</v>
      </c>
    </row>
    <row r="4487" spans="2:14" x14ac:dyDescent="0.25">
      <c r="B4487" s="33"/>
      <c r="C4487" t="str" cm="1">
        <f t="array" ref="C4487">IFERROR(_xlfn.TEXTJOIN(" | ", TRUE, _xlfn._xlws.FILTER(delKontrakt['#] &amp; " " &amp; delKontrakt[Navn], ISNUMBER(MATCH(delKontrakt['#], VALUE(_xlfn.TEXTSPLIT(SUBSTITUTE(Prisinformasjon!$B4487,  ", ", ","), ",")), 0)))), "Delkontraktnavn hentes automatisk ved å fylle ut delkontraktnummer")</f>
        <v>Delkontraktnavn hentes automatisk ved å fylle ut delkontraktnummer</v>
      </c>
      <c r="D4487" s="34"/>
      <c r="E4487" s="34"/>
      <c r="F4487" s="33"/>
      <c r="G4487" s="33"/>
      <c r="H4487" s="15"/>
      <c r="I4487" s="15"/>
      <c r="J4487" s="15"/>
      <c r="K4487" s="48"/>
      <c r="L4487" s="44"/>
      <c r="M4487" s="47" t="str">
        <f>IFERROR(TRIM($K4487)/_xlfn.XLOOKUP(TRIM($F4487),Produktinformasjon!$D$5:$D$10000,Produktinformasjon!$L$5:$L$10000,,0),"Pris per enhet "&amp;Til_Hvem&amp;" beregnes automatisk ved komplett utfylling")</f>
        <v>Pris per enhet Regionalt beregnes automatisk ved komplett utfylling</v>
      </c>
      <c r="N4487" s="47" t="str">
        <f>IFERROR(TRIM($L4487)/_xlfn.XLOOKUP(TRIM($F4487),Produktinformasjon!$D$5:$D$10000,Produktinformasjon!$L$5:$L$10000,,0),"Pris per enhet Regionalt felleslager beregnes automatisk ved komplett utfylling")</f>
        <v>Pris per enhet Regionalt felleslager beregnes automatisk ved komplett utfylling</v>
      </c>
    </row>
    <row r="4488" spans="2:14" x14ac:dyDescent="0.25">
      <c r="B4488" s="33"/>
      <c r="C4488" t="str" cm="1">
        <f t="array" ref="C4488">IFERROR(_xlfn.TEXTJOIN(" | ", TRUE, _xlfn._xlws.FILTER(delKontrakt['#] &amp; " " &amp; delKontrakt[Navn], ISNUMBER(MATCH(delKontrakt['#], VALUE(_xlfn.TEXTSPLIT(SUBSTITUTE(Prisinformasjon!$B4488,  ", ", ","), ",")), 0)))), "Delkontraktnavn hentes automatisk ved å fylle ut delkontraktnummer")</f>
        <v>Delkontraktnavn hentes automatisk ved å fylle ut delkontraktnummer</v>
      </c>
      <c r="D4488" s="34"/>
      <c r="E4488" s="34"/>
      <c r="F4488" s="33"/>
      <c r="G4488" s="33"/>
      <c r="H4488" s="15"/>
      <c r="I4488" s="15"/>
      <c r="J4488" s="15"/>
      <c r="K4488" s="48"/>
      <c r="L4488" s="44"/>
      <c r="M4488" s="47" t="str">
        <f>IFERROR(TRIM($K4488)/_xlfn.XLOOKUP(TRIM($F4488),Produktinformasjon!$D$5:$D$10000,Produktinformasjon!$L$5:$L$10000,,0),"Pris per enhet "&amp;Til_Hvem&amp;" beregnes automatisk ved komplett utfylling")</f>
        <v>Pris per enhet Regionalt beregnes automatisk ved komplett utfylling</v>
      </c>
      <c r="N4488" s="47" t="str">
        <f>IFERROR(TRIM($L4488)/_xlfn.XLOOKUP(TRIM($F4488),Produktinformasjon!$D$5:$D$10000,Produktinformasjon!$L$5:$L$10000,,0),"Pris per enhet Regionalt felleslager beregnes automatisk ved komplett utfylling")</f>
        <v>Pris per enhet Regionalt felleslager beregnes automatisk ved komplett utfylling</v>
      </c>
    </row>
    <row r="4489" spans="2:14" x14ac:dyDescent="0.25">
      <c r="B4489" s="33"/>
      <c r="C4489" t="str" cm="1">
        <f t="array" ref="C4489">IFERROR(_xlfn.TEXTJOIN(" | ", TRUE, _xlfn._xlws.FILTER(delKontrakt['#] &amp; " " &amp; delKontrakt[Navn], ISNUMBER(MATCH(delKontrakt['#], VALUE(_xlfn.TEXTSPLIT(SUBSTITUTE(Prisinformasjon!$B4489,  ", ", ","), ",")), 0)))), "Delkontraktnavn hentes automatisk ved å fylle ut delkontraktnummer")</f>
        <v>Delkontraktnavn hentes automatisk ved å fylle ut delkontraktnummer</v>
      </c>
      <c r="D4489" s="34"/>
      <c r="E4489" s="34"/>
      <c r="F4489" s="33"/>
      <c r="G4489" s="33"/>
      <c r="H4489" s="15"/>
      <c r="I4489" s="15"/>
      <c r="J4489" s="15"/>
      <c r="K4489" s="48"/>
      <c r="L4489" s="44"/>
      <c r="M4489" s="47" t="str">
        <f>IFERROR(TRIM($K4489)/_xlfn.XLOOKUP(TRIM($F4489),Produktinformasjon!$D$5:$D$10000,Produktinformasjon!$L$5:$L$10000,,0),"Pris per enhet "&amp;Til_Hvem&amp;" beregnes automatisk ved komplett utfylling")</f>
        <v>Pris per enhet Regionalt beregnes automatisk ved komplett utfylling</v>
      </c>
      <c r="N4489" s="47" t="str">
        <f>IFERROR(TRIM($L4489)/_xlfn.XLOOKUP(TRIM($F4489),Produktinformasjon!$D$5:$D$10000,Produktinformasjon!$L$5:$L$10000,,0),"Pris per enhet Regionalt felleslager beregnes automatisk ved komplett utfylling")</f>
        <v>Pris per enhet Regionalt felleslager beregnes automatisk ved komplett utfylling</v>
      </c>
    </row>
    <row r="4490" spans="2:14" x14ac:dyDescent="0.25">
      <c r="B4490" s="33"/>
      <c r="C4490" t="str" cm="1">
        <f t="array" ref="C4490">IFERROR(_xlfn.TEXTJOIN(" | ", TRUE, _xlfn._xlws.FILTER(delKontrakt['#] &amp; " " &amp; delKontrakt[Navn], ISNUMBER(MATCH(delKontrakt['#], VALUE(_xlfn.TEXTSPLIT(SUBSTITUTE(Prisinformasjon!$B4490,  ", ", ","), ",")), 0)))), "Delkontraktnavn hentes automatisk ved å fylle ut delkontraktnummer")</f>
        <v>Delkontraktnavn hentes automatisk ved å fylle ut delkontraktnummer</v>
      </c>
      <c r="D4490" s="34"/>
      <c r="E4490" s="34"/>
      <c r="F4490" s="33"/>
      <c r="G4490" s="33"/>
      <c r="H4490" s="15"/>
      <c r="I4490" s="15"/>
      <c r="J4490" s="15"/>
      <c r="K4490" s="48"/>
      <c r="L4490" s="44"/>
      <c r="M4490" s="47" t="str">
        <f>IFERROR(TRIM($K4490)/_xlfn.XLOOKUP(TRIM($F4490),Produktinformasjon!$D$5:$D$10000,Produktinformasjon!$L$5:$L$10000,,0),"Pris per enhet "&amp;Til_Hvem&amp;" beregnes automatisk ved komplett utfylling")</f>
        <v>Pris per enhet Regionalt beregnes automatisk ved komplett utfylling</v>
      </c>
      <c r="N4490" s="47" t="str">
        <f>IFERROR(TRIM($L4490)/_xlfn.XLOOKUP(TRIM($F4490),Produktinformasjon!$D$5:$D$10000,Produktinformasjon!$L$5:$L$10000,,0),"Pris per enhet Regionalt felleslager beregnes automatisk ved komplett utfylling")</f>
        <v>Pris per enhet Regionalt felleslager beregnes automatisk ved komplett utfylling</v>
      </c>
    </row>
    <row r="4491" spans="2:14" x14ac:dyDescent="0.25">
      <c r="B4491" s="33"/>
      <c r="C4491" t="str" cm="1">
        <f t="array" ref="C4491">IFERROR(_xlfn.TEXTJOIN(" | ", TRUE, _xlfn._xlws.FILTER(delKontrakt['#] &amp; " " &amp; delKontrakt[Navn], ISNUMBER(MATCH(delKontrakt['#], VALUE(_xlfn.TEXTSPLIT(SUBSTITUTE(Prisinformasjon!$B4491,  ", ", ","), ",")), 0)))), "Delkontraktnavn hentes automatisk ved å fylle ut delkontraktnummer")</f>
        <v>Delkontraktnavn hentes automatisk ved å fylle ut delkontraktnummer</v>
      </c>
      <c r="D4491" s="34"/>
      <c r="E4491" s="34"/>
      <c r="F4491" s="33"/>
      <c r="G4491" s="33"/>
      <c r="H4491" s="15"/>
      <c r="I4491" s="15"/>
      <c r="J4491" s="15"/>
      <c r="K4491" s="48"/>
      <c r="L4491" s="44"/>
      <c r="M4491" s="47" t="str">
        <f>IFERROR(TRIM($K4491)/_xlfn.XLOOKUP(TRIM($F4491),Produktinformasjon!$D$5:$D$10000,Produktinformasjon!$L$5:$L$10000,,0),"Pris per enhet "&amp;Til_Hvem&amp;" beregnes automatisk ved komplett utfylling")</f>
        <v>Pris per enhet Regionalt beregnes automatisk ved komplett utfylling</v>
      </c>
      <c r="N4491" s="47" t="str">
        <f>IFERROR(TRIM($L4491)/_xlfn.XLOOKUP(TRIM($F4491),Produktinformasjon!$D$5:$D$10000,Produktinformasjon!$L$5:$L$10000,,0),"Pris per enhet Regionalt felleslager beregnes automatisk ved komplett utfylling")</f>
        <v>Pris per enhet Regionalt felleslager beregnes automatisk ved komplett utfylling</v>
      </c>
    </row>
    <row r="4492" spans="2:14" x14ac:dyDescent="0.25">
      <c r="B4492" s="33"/>
      <c r="C4492" t="str" cm="1">
        <f t="array" ref="C4492">IFERROR(_xlfn.TEXTJOIN(" | ", TRUE, _xlfn._xlws.FILTER(delKontrakt['#] &amp; " " &amp; delKontrakt[Navn], ISNUMBER(MATCH(delKontrakt['#], VALUE(_xlfn.TEXTSPLIT(SUBSTITUTE(Prisinformasjon!$B4492,  ", ", ","), ",")), 0)))), "Delkontraktnavn hentes automatisk ved å fylle ut delkontraktnummer")</f>
        <v>Delkontraktnavn hentes automatisk ved å fylle ut delkontraktnummer</v>
      </c>
      <c r="D4492" s="34"/>
      <c r="E4492" s="34"/>
      <c r="F4492" s="33"/>
      <c r="G4492" s="33"/>
      <c r="H4492" s="15"/>
      <c r="I4492" s="15"/>
      <c r="J4492" s="15"/>
      <c r="K4492" s="48"/>
      <c r="L4492" s="44"/>
      <c r="M4492" s="47" t="str">
        <f>IFERROR(TRIM($K4492)/_xlfn.XLOOKUP(TRIM($F4492),Produktinformasjon!$D$5:$D$10000,Produktinformasjon!$L$5:$L$10000,,0),"Pris per enhet "&amp;Til_Hvem&amp;" beregnes automatisk ved komplett utfylling")</f>
        <v>Pris per enhet Regionalt beregnes automatisk ved komplett utfylling</v>
      </c>
      <c r="N4492" s="47" t="str">
        <f>IFERROR(TRIM($L4492)/_xlfn.XLOOKUP(TRIM($F4492),Produktinformasjon!$D$5:$D$10000,Produktinformasjon!$L$5:$L$10000,,0),"Pris per enhet Regionalt felleslager beregnes automatisk ved komplett utfylling")</f>
        <v>Pris per enhet Regionalt felleslager beregnes automatisk ved komplett utfylling</v>
      </c>
    </row>
    <row r="4493" spans="2:14" x14ac:dyDescent="0.25">
      <c r="B4493" s="33"/>
      <c r="C4493" t="str" cm="1">
        <f t="array" ref="C4493">IFERROR(_xlfn.TEXTJOIN(" | ", TRUE, _xlfn._xlws.FILTER(delKontrakt['#] &amp; " " &amp; delKontrakt[Navn], ISNUMBER(MATCH(delKontrakt['#], VALUE(_xlfn.TEXTSPLIT(SUBSTITUTE(Prisinformasjon!$B4493,  ", ", ","), ",")), 0)))), "Delkontraktnavn hentes automatisk ved å fylle ut delkontraktnummer")</f>
        <v>Delkontraktnavn hentes automatisk ved å fylle ut delkontraktnummer</v>
      </c>
      <c r="D4493" s="34"/>
      <c r="E4493" s="34"/>
      <c r="F4493" s="33"/>
      <c r="G4493" s="33"/>
      <c r="H4493" s="15"/>
      <c r="I4493" s="15"/>
      <c r="J4493" s="15"/>
      <c r="K4493" s="48"/>
      <c r="L4493" s="44"/>
      <c r="M4493" s="47" t="str">
        <f>IFERROR(TRIM($K4493)/_xlfn.XLOOKUP(TRIM($F4493),Produktinformasjon!$D$5:$D$10000,Produktinformasjon!$L$5:$L$10000,,0),"Pris per enhet "&amp;Til_Hvem&amp;" beregnes automatisk ved komplett utfylling")</f>
        <v>Pris per enhet Regionalt beregnes automatisk ved komplett utfylling</v>
      </c>
      <c r="N4493" s="47" t="str">
        <f>IFERROR(TRIM($L4493)/_xlfn.XLOOKUP(TRIM($F4493),Produktinformasjon!$D$5:$D$10000,Produktinformasjon!$L$5:$L$10000,,0),"Pris per enhet Regionalt felleslager beregnes automatisk ved komplett utfylling")</f>
        <v>Pris per enhet Regionalt felleslager beregnes automatisk ved komplett utfylling</v>
      </c>
    </row>
    <row r="4494" spans="2:14" x14ac:dyDescent="0.25">
      <c r="B4494" s="33"/>
      <c r="C4494" t="str" cm="1">
        <f t="array" ref="C4494">IFERROR(_xlfn.TEXTJOIN(" | ", TRUE, _xlfn._xlws.FILTER(delKontrakt['#] &amp; " " &amp; delKontrakt[Navn], ISNUMBER(MATCH(delKontrakt['#], VALUE(_xlfn.TEXTSPLIT(SUBSTITUTE(Prisinformasjon!$B4494,  ", ", ","), ",")), 0)))), "Delkontraktnavn hentes automatisk ved å fylle ut delkontraktnummer")</f>
        <v>Delkontraktnavn hentes automatisk ved å fylle ut delkontraktnummer</v>
      </c>
      <c r="D4494" s="34"/>
      <c r="E4494" s="34"/>
      <c r="F4494" s="33"/>
      <c r="G4494" s="33"/>
      <c r="H4494" s="15"/>
      <c r="I4494" s="15"/>
      <c r="J4494" s="15"/>
      <c r="K4494" s="48"/>
      <c r="L4494" s="44"/>
      <c r="M4494" s="47" t="str">
        <f>IFERROR(TRIM($K4494)/_xlfn.XLOOKUP(TRIM($F4494),Produktinformasjon!$D$5:$D$10000,Produktinformasjon!$L$5:$L$10000,,0),"Pris per enhet "&amp;Til_Hvem&amp;" beregnes automatisk ved komplett utfylling")</f>
        <v>Pris per enhet Regionalt beregnes automatisk ved komplett utfylling</v>
      </c>
      <c r="N4494" s="47" t="str">
        <f>IFERROR(TRIM($L4494)/_xlfn.XLOOKUP(TRIM($F4494),Produktinformasjon!$D$5:$D$10000,Produktinformasjon!$L$5:$L$10000,,0),"Pris per enhet Regionalt felleslager beregnes automatisk ved komplett utfylling")</f>
        <v>Pris per enhet Regionalt felleslager beregnes automatisk ved komplett utfylling</v>
      </c>
    </row>
    <row r="4495" spans="2:14" x14ac:dyDescent="0.25">
      <c r="B4495" s="33"/>
      <c r="C4495" t="str" cm="1">
        <f t="array" ref="C4495">IFERROR(_xlfn.TEXTJOIN(" | ", TRUE, _xlfn._xlws.FILTER(delKontrakt['#] &amp; " " &amp; delKontrakt[Navn], ISNUMBER(MATCH(delKontrakt['#], VALUE(_xlfn.TEXTSPLIT(SUBSTITUTE(Prisinformasjon!$B4495,  ", ", ","), ",")), 0)))), "Delkontraktnavn hentes automatisk ved å fylle ut delkontraktnummer")</f>
        <v>Delkontraktnavn hentes automatisk ved å fylle ut delkontraktnummer</v>
      </c>
      <c r="D4495" s="34"/>
      <c r="E4495" s="34"/>
      <c r="F4495" s="33"/>
      <c r="G4495" s="33"/>
      <c r="H4495" s="15"/>
      <c r="I4495" s="15"/>
      <c r="J4495" s="15"/>
      <c r="K4495" s="48"/>
      <c r="L4495" s="44"/>
      <c r="M4495" s="47" t="str">
        <f>IFERROR(TRIM($K4495)/_xlfn.XLOOKUP(TRIM($F4495),Produktinformasjon!$D$5:$D$10000,Produktinformasjon!$L$5:$L$10000,,0),"Pris per enhet "&amp;Til_Hvem&amp;" beregnes automatisk ved komplett utfylling")</f>
        <v>Pris per enhet Regionalt beregnes automatisk ved komplett utfylling</v>
      </c>
      <c r="N4495" s="47" t="str">
        <f>IFERROR(TRIM($L4495)/_xlfn.XLOOKUP(TRIM($F4495),Produktinformasjon!$D$5:$D$10000,Produktinformasjon!$L$5:$L$10000,,0),"Pris per enhet Regionalt felleslager beregnes automatisk ved komplett utfylling")</f>
        <v>Pris per enhet Regionalt felleslager beregnes automatisk ved komplett utfylling</v>
      </c>
    </row>
    <row r="4496" spans="2:14" x14ac:dyDescent="0.25">
      <c r="B4496" s="33"/>
      <c r="C4496" t="str" cm="1">
        <f t="array" ref="C4496">IFERROR(_xlfn.TEXTJOIN(" | ", TRUE, _xlfn._xlws.FILTER(delKontrakt['#] &amp; " " &amp; delKontrakt[Navn], ISNUMBER(MATCH(delKontrakt['#], VALUE(_xlfn.TEXTSPLIT(SUBSTITUTE(Prisinformasjon!$B4496,  ", ", ","), ",")), 0)))), "Delkontraktnavn hentes automatisk ved å fylle ut delkontraktnummer")</f>
        <v>Delkontraktnavn hentes automatisk ved å fylle ut delkontraktnummer</v>
      </c>
      <c r="D4496" s="34"/>
      <c r="E4496" s="34"/>
      <c r="F4496" s="33"/>
      <c r="G4496" s="33"/>
      <c r="H4496" s="15"/>
      <c r="I4496" s="15"/>
      <c r="J4496" s="15"/>
      <c r="K4496" s="48"/>
      <c r="L4496" s="44"/>
      <c r="M4496" s="47" t="str">
        <f>IFERROR(TRIM($K4496)/_xlfn.XLOOKUP(TRIM($F4496),Produktinformasjon!$D$5:$D$10000,Produktinformasjon!$L$5:$L$10000,,0),"Pris per enhet "&amp;Til_Hvem&amp;" beregnes automatisk ved komplett utfylling")</f>
        <v>Pris per enhet Regionalt beregnes automatisk ved komplett utfylling</v>
      </c>
      <c r="N4496" s="47" t="str">
        <f>IFERROR(TRIM($L4496)/_xlfn.XLOOKUP(TRIM($F4496),Produktinformasjon!$D$5:$D$10000,Produktinformasjon!$L$5:$L$10000,,0),"Pris per enhet Regionalt felleslager beregnes automatisk ved komplett utfylling")</f>
        <v>Pris per enhet Regionalt felleslager beregnes automatisk ved komplett utfylling</v>
      </c>
    </row>
    <row r="4497" spans="2:14" x14ac:dyDescent="0.25">
      <c r="B4497" s="33"/>
      <c r="C4497" t="str" cm="1">
        <f t="array" ref="C4497">IFERROR(_xlfn.TEXTJOIN(" | ", TRUE, _xlfn._xlws.FILTER(delKontrakt['#] &amp; " " &amp; delKontrakt[Navn], ISNUMBER(MATCH(delKontrakt['#], VALUE(_xlfn.TEXTSPLIT(SUBSTITUTE(Prisinformasjon!$B4497,  ", ", ","), ",")), 0)))), "Delkontraktnavn hentes automatisk ved å fylle ut delkontraktnummer")</f>
        <v>Delkontraktnavn hentes automatisk ved å fylle ut delkontraktnummer</v>
      </c>
      <c r="D4497" s="34"/>
      <c r="E4497" s="34"/>
      <c r="F4497" s="33"/>
      <c r="G4497" s="33"/>
      <c r="H4497" s="15"/>
      <c r="I4497" s="15"/>
      <c r="J4497" s="15"/>
      <c r="K4497" s="48"/>
      <c r="L4497" s="44"/>
      <c r="M4497" s="47" t="str">
        <f>IFERROR(TRIM($K4497)/_xlfn.XLOOKUP(TRIM($F4497),Produktinformasjon!$D$5:$D$10000,Produktinformasjon!$L$5:$L$10000,,0),"Pris per enhet "&amp;Til_Hvem&amp;" beregnes automatisk ved komplett utfylling")</f>
        <v>Pris per enhet Regionalt beregnes automatisk ved komplett utfylling</v>
      </c>
      <c r="N4497" s="47" t="str">
        <f>IFERROR(TRIM($L4497)/_xlfn.XLOOKUP(TRIM($F4497),Produktinformasjon!$D$5:$D$10000,Produktinformasjon!$L$5:$L$10000,,0),"Pris per enhet Regionalt felleslager beregnes automatisk ved komplett utfylling")</f>
        <v>Pris per enhet Regionalt felleslager beregnes automatisk ved komplett utfylling</v>
      </c>
    </row>
    <row r="4498" spans="2:14" x14ac:dyDescent="0.25">
      <c r="B4498" s="33"/>
      <c r="C4498" t="str" cm="1">
        <f t="array" ref="C4498">IFERROR(_xlfn.TEXTJOIN(" | ", TRUE, _xlfn._xlws.FILTER(delKontrakt['#] &amp; " " &amp; delKontrakt[Navn], ISNUMBER(MATCH(delKontrakt['#], VALUE(_xlfn.TEXTSPLIT(SUBSTITUTE(Prisinformasjon!$B4498,  ", ", ","), ",")), 0)))), "Delkontraktnavn hentes automatisk ved å fylle ut delkontraktnummer")</f>
        <v>Delkontraktnavn hentes automatisk ved å fylle ut delkontraktnummer</v>
      </c>
      <c r="D4498" s="34"/>
      <c r="E4498" s="34"/>
      <c r="F4498" s="33"/>
      <c r="G4498" s="33"/>
      <c r="H4498" s="15"/>
      <c r="I4498" s="15"/>
      <c r="J4498" s="15"/>
      <c r="K4498" s="48"/>
      <c r="L4498" s="44"/>
      <c r="M4498" s="47" t="str">
        <f>IFERROR(TRIM($K4498)/_xlfn.XLOOKUP(TRIM($F4498),Produktinformasjon!$D$5:$D$10000,Produktinformasjon!$L$5:$L$10000,,0),"Pris per enhet "&amp;Til_Hvem&amp;" beregnes automatisk ved komplett utfylling")</f>
        <v>Pris per enhet Regionalt beregnes automatisk ved komplett utfylling</v>
      </c>
      <c r="N4498" s="47" t="str">
        <f>IFERROR(TRIM($L4498)/_xlfn.XLOOKUP(TRIM($F4498),Produktinformasjon!$D$5:$D$10000,Produktinformasjon!$L$5:$L$10000,,0),"Pris per enhet Regionalt felleslager beregnes automatisk ved komplett utfylling")</f>
        <v>Pris per enhet Regionalt felleslager beregnes automatisk ved komplett utfylling</v>
      </c>
    </row>
    <row r="4499" spans="2:14" x14ac:dyDescent="0.25">
      <c r="B4499" s="33"/>
      <c r="C4499" t="str" cm="1">
        <f t="array" ref="C4499">IFERROR(_xlfn.TEXTJOIN(" | ", TRUE, _xlfn._xlws.FILTER(delKontrakt['#] &amp; " " &amp; delKontrakt[Navn], ISNUMBER(MATCH(delKontrakt['#], VALUE(_xlfn.TEXTSPLIT(SUBSTITUTE(Prisinformasjon!$B4499,  ", ", ","), ",")), 0)))), "Delkontraktnavn hentes automatisk ved å fylle ut delkontraktnummer")</f>
        <v>Delkontraktnavn hentes automatisk ved å fylle ut delkontraktnummer</v>
      </c>
      <c r="D4499" s="34"/>
      <c r="E4499" s="34"/>
      <c r="F4499" s="33"/>
      <c r="G4499" s="33"/>
      <c r="H4499" s="15"/>
      <c r="I4499" s="15"/>
      <c r="J4499" s="15"/>
      <c r="K4499" s="48"/>
      <c r="L4499" s="44"/>
      <c r="M4499" s="47" t="str">
        <f>IFERROR(TRIM($K4499)/_xlfn.XLOOKUP(TRIM($F4499),Produktinformasjon!$D$5:$D$10000,Produktinformasjon!$L$5:$L$10000,,0),"Pris per enhet "&amp;Til_Hvem&amp;" beregnes automatisk ved komplett utfylling")</f>
        <v>Pris per enhet Regionalt beregnes automatisk ved komplett utfylling</v>
      </c>
      <c r="N4499" s="47" t="str">
        <f>IFERROR(TRIM($L4499)/_xlfn.XLOOKUP(TRIM($F4499),Produktinformasjon!$D$5:$D$10000,Produktinformasjon!$L$5:$L$10000,,0),"Pris per enhet Regionalt felleslager beregnes automatisk ved komplett utfylling")</f>
        <v>Pris per enhet Regionalt felleslager beregnes automatisk ved komplett utfylling</v>
      </c>
    </row>
    <row r="4500" spans="2:14" x14ac:dyDescent="0.25">
      <c r="B4500" s="33"/>
      <c r="C4500" t="str" cm="1">
        <f t="array" ref="C4500">IFERROR(_xlfn.TEXTJOIN(" | ", TRUE, _xlfn._xlws.FILTER(delKontrakt['#] &amp; " " &amp; delKontrakt[Navn], ISNUMBER(MATCH(delKontrakt['#], VALUE(_xlfn.TEXTSPLIT(SUBSTITUTE(Prisinformasjon!$B4500,  ", ", ","), ",")), 0)))), "Delkontraktnavn hentes automatisk ved å fylle ut delkontraktnummer")</f>
        <v>Delkontraktnavn hentes automatisk ved å fylle ut delkontraktnummer</v>
      </c>
      <c r="D4500" s="34"/>
      <c r="E4500" s="34"/>
      <c r="F4500" s="33"/>
      <c r="G4500" s="33"/>
      <c r="H4500" s="15"/>
      <c r="I4500" s="15"/>
      <c r="J4500" s="15"/>
      <c r="K4500" s="48"/>
      <c r="L4500" s="44"/>
      <c r="M4500" s="47" t="str">
        <f>IFERROR(TRIM($K4500)/_xlfn.XLOOKUP(TRIM($F4500),Produktinformasjon!$D$5:$D$10000,Produktinformasjon!$L$5:$L$10000,,0),"Pris per enhet "&amp;Til_Hvem&amp;" beregnes automatisk ved komplett utfylling")</f>
        <v>Pris per enhet Regionalt beregnes automatisk ved komplett utfylling</v>
      </c>
      <c r="N4500" s="47" t="str">
        <f>IFERROR(TRIM($L4500)/_xlfn.XLOOKUP(TRIM($F4500),Produktinformasjon!$D$5:$D$10000,Produktinformasjon!$L$5:$L$10000,,0),"Pris per enhet Regionalt felleslager beregnes automatisk ved komplett utfylling")</f>
        <v>Pris per enhet Regionalt felleslager beregnes automatisk ved komplett utfylling</v>
      </c>
    </row>
    <row r="4501" spans="2:14" x14ac:dyDescent="0.25">
      <c r="B4501" s="33"/>
      <c r="C4501" t="str" cm="1">
        <f t="array" ref="C4501">IFERROR(_xlfn.TEXTJOIN(" | ", TRUE, _xlfn._xlws.FILTER(delKontrakt['#] &amp; " " &amp; delKontrakt[Navn], ISNUMBER(MATCH(delKontrakt['#], VALUE(_xlfn.TEXTSPLIT(SUBSTITUTE(Prisinformasjon!$B4501,  ", ", ","), ",")), 0)))), "Delkontraktnavn hentes automatisk ved å fylle ut delkontraktnummer")</f>
        <v>Delkontraktnavn hentes automatisk ved å fylle ut delkontraktnummer</v>
      </c>
      <c r="D4501" s="34"/>
      <c r="E4501" s="34"/>
      <c r="F4501" s="33"/>
      <c r="G4501" s="33"/>
      <c r="H4501" s="15"/>
      <c r="I4501" s="15"/>
      <c r="J4501" s="15"/>
      <c r="K4501" s="48"/>
      <c r="L4501" s="44"/>
      <c r="M4501" s="47" t="str">
        <f>IFERROR(TRIM($K4501)/_xlfn.XLOOKUP(TRIM($F4501),Produktinformasjon!$D$5:$D$10000,Produktinformasjon!$L$5:$L$10000,,0),"Pris per enhet "&amp;Til_Hvem&amp;" beregnes automatisk ved komplett utfylling")</f>
        <v>Pris per enhet Regionalt beregnes automatisk ved komplett utfylling</v>
      </c>
      <c r="N4501" s="47" t="str">
        <f>IFERROR(TRIM($L4501)/_xlfn.XLOOKUP(TRIM($F4501),Produktinformasjon!$D$5:$D$10000,Produktinformasjon!$L$5:$L$10000,,0),"Pris per enhet Regionalt felleslager beregnes automatisk ved komplett utfylling")</f>
        <v>Pris per enhet Regionalt felleslager beregnes automatisk ved komplett utfylling</v>
      </c>
    </row>
    <row r="4502" spans="2:14" x14ac:dyDescent="0.25">
      <c r="B4502" s="33"/>
      <c r="C4502" t="str" cm="1">
        <f t="array" ref="C4502">IFERROR(_xlfn.TEXTJOIN(" | ", TRUE, _xlfn._xlws.FILTER(delKontrakt['#] &amp; " " &amp; delKontrakt[Navn], ISNUMBER(MATCH(delKontrakt['#], VALUE(_xlfn.TEXTSPLIT(SUBSTITUTE(Prisinformasjon!$B4502,  ", ", ","), ",")), 0)))), "Delkontraktnavn hentes automatisk ved å fylle ut delkontraktnummer")</f>
        <v>Delkontraktnavn hentes automatisk ved å fylle ut delkontraktnummer</v>
      </c>
      <c r="D4502" s="34"/>
      <c r="E4502" s="34"/>
      <c r="F4502" s="33"/>
      <c r="G4502" s="33"/>
      <c r="H4502" s="15"/>
      <c r="I4502" s="15"/>
      <c r="J4502" s="15"/>
      <c r="K4502" s="48"/>
      <c r="L4502" s="44"/>
      <c r="M4502" s="47" t="str">
        <f>IFERROR(TRIM($K4502)/_xlfn.XLOOKUP(TRIM($F4502),Produktinformasjon!$D$5:$D$10000,Produktinformasjon!$L$5:$L$10000,,0),"Pris per enhet "&amp;Til_Hvem&amp;" beregnes automatisk ved komplett utfylling")</f>
        <v>Pris per enhet Regionalt beregnes automatisk ved komplett utfylling</v>
      </c>
      <c r="N4502" s="47" t="str">
        <f>IFERROR(TRIM($L4502)/_xlfn.XLOOKUP(TRIM($F4502),Produktinformasjon!$D$5:$D$10000,Produktinformasjon!$L$5:$L$10000,,0),"Pris per enhet Regionalt felleslager beregnes automatisk ved komplett utfylling")</f>
        <v>Pris per enhet Regionalt felleslager beregnes automatisk ved komplett utfylling</v>
      </c>
    </row>
    <row r="4503" spans="2:14" x14ac:dyDescent="0.25">
      <c r="B4503" s="33"/>
      <c r="C4503" t="str" cm="1">
        <f t="array" ref="C4503">IFERROR(_xlfn.TEXTJOIN(" | ", TRUE, _xlfn._xlws.FILTER(delKontrakt['#] &amp; " " &amp; delKontrakt[Navn], ISNUMBER(MATCH(delKontrakt['#], VALUE(_xlfn.TEXTSPLIT(SUBSTITUTE(Prisinformasjon!$B4503,  ", ", ","), ",")), 0)))), "Delkontraktnavn hentes automatisk ved å fylle ut delkontraktnummer")</f>
        <v>Delkontraktnavn hentes automatisk ved å fylle ut delkontraktnummer</v>
      </c>
      <c r="D4503" s="34"/>
      <c r="E4503" s="34"/>
      <c r="F4503" s="33"/>
      <c r="G4503" s="33"/>
      <c r="H4503" s="15"/>
      <c r="I4503" s="15"/>
      <c r="J4503" s="15"/>
      <c r="K4503" s="48"/>
      <c r="L4503" s="44"/>
      <c r="M4503" s="47" t="str">
        <f>IFERROR(TRIM($K4503)/_xlfn.XLOOKUP(TRIM($F4503),Produktinformasjon!$D$5:$D$10000,Produktinformasjon!$L$5:$L$10000,,0),"Pris per enhet "&amp;Til_Hvem&amp;" beregnes automatisk ved komplett utfylling")</f>
        <v>Pris per enhet Regionalt beregnes automatisk ved komplett utfylling</v>
      </c>
      <c r="N4503" s="47" t="str">
        <f>IFERROR(TRIM($L4503)/_xlfn.XLOOKUP(TRIM($F4503),Produktinformasjon!$D$5:$D$10000,Produktinformasjon!$L$5:$L$10000,,0),"Pris per enhet Regionalt felleslager beregnes automatisk ved komplett utfylling")</f>
        <v>Pris per enhet Regionalt felleslager beregnes automatisk ved komplett utfylling</v>
      </c>
    </row>
    <row r="4504" spans="2:14" x14ac:dyDescent="0.25">
      <c r="B4504" s="33"/>
      <c r="C4504" t="str" cm="1">
        <f t="array" ref="C4504">IFERROR(_xlfn.TEXTJOIN(" | ", TRUE, _xlfn._xlws.FILTER(delKontrakt['#] &amp; " " &amp; delKontrakt[Navn], ISNUMBER(MATCH(delKontrakt['#], VALUE(_xlfn.TEXTSPLIT(SUBSTITUTE(Prisinformasjon!$B4504,  ", ", ","), ",")), 0)))), "Delkontraktnavn hentes automatisk ved å fylle ut delkontraktnummer")</f>
        <v>Delkontraktnavn hentes automatisk ved å fylle ut delkontraktnummer</v>
      </c>
      <c r="D4504" s="34"/>
      <c r="E4504" s="34"/>
      <c r="F4504" s="33"/>
      <c r="G4504" s="33"/>
      <c r="H4504" s="15"/>
      <c r="I4504" s="15"/>
      <c r="J4504" s="15"/>
      <c r="K4504" s="48"/>
      <c r="L4504" s="44"/>
      <c r="M4504" s="47" t="str">
        <f>IFERROR(TRIM($K4504)/_xlfn.XLOOKUP(TRIM($F4504),Produktinformasjon!$D$5:$D$10000,Produktinformasjon!$L$5:$L$10000,,0),"Pris per enhet "&amp;Til_Hvem&amp;" beregnes automatisk ved komplett utfylling")</f>
        <v>Pris per enhet Regionalt beregnes automatisk ved komplett utfylling</v>
      </c>
      <c r="N4504" s="47" t="str">
        <f>IFERROR(TRIM($L4504)/_xlfn.XLOOKUP(TRIM($F4504),Produktinformasjon!$D$5:$D$10000,Produktinformasjon!$L$5:$L$10000,,0),"Pris per enhet Regionalt felleslager beregnes automatisk ved komplett utfylling")</f>
        <v>Pris per enhet Regionalt felleslager beregnes automatisk ved komplett utfylling</v>
      </c>
    </row>
    <row r="4505" spans="2:14" x14ac:dyDescent="0.25">
      <c r="B4505" s="33"/>
      <c r="C4505" t="str" cm="1">
        <f t="array" ref="C4505">IFERROR(_xlfn.TEXTJOIN(" | ", TRUE, _xlfn._xlws.FILTER(delKontrakt['#] &amp; " " &amp; delKontrakt[Navn], ISNUMBER(MATCH(delKontrakt['#], VALUE(_xlfn.TEXTSPLIT(SUBSTITUTE(Prisinformasjon!$B4505,  ", ", ","), ",")), 0)))), "Delkontraktnavn hentes automatisk ved å fylle ut delkontraktnummer")</f>
        <v>Delkontraktnavn hentes automatisk ved å fylle ut delkontraktnummer</v>
      </c>
      <c r="D4505" s="34"/>
      <c r="E4505" s="34"/>
      <c r="F4505" s="33"/>
      <c r="G4505" s="33"/>
      <c r="H4505" s="15"/>
      <c r="I4505" s="15"/>
      <c r="J4505" s="15"/>
      <c r="K4505" s="48"/>
      <c r="L4505" s="44"/>
      <c r="M4505" s="47" t="str">
        <f>IFERROR(TRIM($K4505)/_xlfn.XLOOKUP(TRIM($F4505),Produktinformasjon!$D$5:$D$10000,Produktinformasjon!$L$5:$L$10000,,0),"Pris per enhet "&amp;Til_Hvem&amp;" beregnes automatisk ved komplett utfylling")</f>
        <v>Pris per enhet Regionalt beregnes automatisk ved komplett utfylling</v>
      </c>
      <c r="N4505" s="47" t="str">
        <f>IFERROR(TRIM($L4505)/_xlfn.XLOOKUP(TRIM($F4505),Produktinformasjon!$D$5:$D$10000,Produktinformasjon!$L$5:$L$10000,,0),"Pris per enhet Regionalt felleslager beregnes automatisk ved komplett utfylling")</f>
        <v>Pris per enhet Regionalt felleslager beregnes automatisk ved komplett utfylling</v>
      </c>
    </row>
    <row r="4506" spans="2:14" x14ac:dyDescent="0.25">
      <c r="B4506" s="33"/>
      <c r="C4506" t="str" cm="1">
        <f t="array" ref="C4506">IFERROR(_xlfn.TEXTJOIN(" | ", TRUE, _xlfn._xlws.FILTER(delKontrakt['#] &amp; " " &amp; delKontrakt[Navn], ISNUMBER(MATCH(delKontrakt['#], VALUE(_xlfn.TEXTSPLIT(SUBSTITUTE(Prisinformasjon!$B4506,  ", ", ","), ",")), 0)))), "Delkontraktnavn hentes automatisk ved å fylle ut delkontraktnummer")</f>
        <v>Delkontraktnavn hentes automatisk ved å fylle ut delkontraktnummer</v>
      </c>
      <c r="D4506" s="34"/>
      <c r="E4506" s="34"/>
      <c r="F4506" s="33"/>
      <c r="G4506" s="33"/>
      <c r="H4506" s="15"/>
      <c r="I4506" s="15"/>
      <c r="J4506" s="15"/>
      <c r="K4506" s="48"/>
      <c r="L4506" s="44"/>
      <c r="M4506" s="47" t="str">
        <f>IFERROR(TRIM($K4506)/_xlfn.XLOOKUP(TRIM($F4506),Produktinformasjon!$D$5:$D$10000,Produktinformasjon!$L$5:$L$10000,,0),"Pris per enhet "&amp;Til_Hvem&amp;" beregnes automatisk ved komplett utfylling")</f>
        <v>Pris per enhet Regionalt beregnes automatisk ved komplett utfylling</v>
      </c>
      <c r="N4506" s="47" t="str">
        <f>IFERROR(TRIM($L4506)/_xlfn.XLOOKUP(TRIM($F4506),Produktinformasjon!$D$5:$D$10000,Produktinformasjon!$L$5:$L$10000,,0),"Pris per enhet Regionalt felleslager beregnes automatisk ved komplett utfylling")</f>
        <v>Pris per enhet Regionalt felleslager beregnes automatisk ved komplett utfylling</v>
      </c>
    </row>
    <row r="4507" spans="2:14" x14ac:dyDescent="0.25">
      <c r="B4507" s="33"/>
      <c r="C4507" t="str" cm="1">
        <f t="array" ref="C4507">IFERROR(_xlfn.TEXTJOIN(" | ", TRUE, _xlfn._xlws.FILTER(delKontrakt['#] &amp; " " &amp; delKontrakt[Navn], ISNUMBER(MATCH(delKontrakt['#], VALUE(_xlfn.TEXTSPLIT(SUBSTITUTE(Prisinformasjon!$B4507,  ", ", ","), ",")), 0)))), "Delkontraktnavn hentes automatisk ved å fylle ut delkontraktnummer")</f>
        <v>Delkontraktnavn hentes automatisk ved å fylle ut delkontraktnummer</v>
      </c>
      <c r="D4507" s="34"/>
      <c r="E4507" s="34"/>
      <c r="F4507" s="33"/>
      <c r="G4507" s="33"/>
      <c r="H4507" s="15"/>
      <c r="I4507" s="15"/>
      <c r="J4507" s="15"/>
      <c r="K4507" s="48"/>
      <c r="L4507" s="44"/>
      <c r="M4507" s="47" t="str">
        <f>IFERROR(TRIM($K4507)/_xlfn.XLOOKUP(TRIM($F4507),Produktinformasjon!$D$5:$D$10000,Produktinformasjon!$L$5:$L$10000,,0),"Pris per enhet "&amp;Til_Hvem&amp;" beregnes automatisk ved komplett utfylling")</f>
        <v>Pris per enhet Regionalt beregnes automatisk ved komplett utfylling</v>
      </c>
      <c r="N4507" s="47" t="str">
        <f>IFERROR(TRIM($L4507)/_xlfn.XLOOKUP(TRIM($F4507),Produktinformasjon!$D$5:$D$10000,Produktinformasjon!$L$5:$L$10000,,0),"Pris per enhet Regionalt felleslager beregnes automatisk ved komplett utfylling")</f>
        <v>Pris per enhet Regionalt felleslager beregnes automatisk ved komplett utfylling</v>
      </c>
    </row>
    <row r="4508" spans="2:14" x14ac:dyDescent="0.25">
      <c r="B4508" s="33"/>
      <c r="C4508" t="str" cm="1">
        <f t="array" ref="C4508">IFERROR(_xlfn.TEXTJOIN(" | ", TRUE, _xlfn._xlws.FILTER(delKontrakt['#] &amp; " " &amp; delKontrakt[Navn], ISNUMBER(MATCH(delKontrakt['#], VALUE(_xlfn.TEXTSPLIT(SUBSTITUTE(Prisinformasjon!$B4508,  ", ", ","), ",")), 0)))), "Delkontraktnavn hentes automatisk ved å fylle ut delkontraktnummer")</f>
        <v>Delkontraktnavn hentes automatisk ved å fylle ut delkontraktnummer</v>
      </c>
      <c r="D4508" s="34"/>
      <c r="E4508" s="34"/>
      <c r="F4508" s="33"/>
      <c r="G4508" s="33"/>
      <c r="H4508" s="15"/>
      <c r="I4508" s="15"/>
      <c r="J4508" s="15"/>
      <c r="K4508" s="48"/>
      <c r="L4508" s="44"/>
      <c r="M4508" s="47" t="str">
        <f>IFERROR(TRIM($K4508)/_xlfn.XLOOKUP(TRIM($F4508),Produktinformasjon!$D$5:$D$10000,Produktinformasjon!$L$5:$L$10000,,0),"Pris per enhet "&amp;Til_Hvem&amp;" beregnes automatisk ved komplett utfylling")</f>
        <v>Pris per enhet Regionalt beregnes automatisk ved komplett utfylling</v>
      </c>
      <c r="N4508" s="47" t="str">
        <f>IFERROR(TRIM($L4508)/_xlfn.XLOOKUP(TRIM($F4508),Produktinformasjon!$D$5:$D$10000,Produktinformasjon!$L$5:$L$10000,,0),"Pris per enhet Regionalt felleslager beregnes automatisk ved komplett utfylling")</f>
        <v>Pris per enhet Regionalt felleslager beregnes automatisk ved komplett utfylling</v>
      </c>
    </row>
    <row r="4509" spans="2:14" x14ac:dyDescent="0.25">
      <c r="B4509" s="33"/>
      <c r="C4509" t="str" cm="1">
        <f t="array" ref="C4509">IFERROR(_xlfn.TEXTJOIN(" | ", TRUE, _xlfn._xlws.FILTER(delKontrakt['#] &amp; " " &amp; delKontrakt[Navn], ISNUMBER(MATCH(delKontrakt['#], VALUE(_xlfn.TEXTSPLIT(SUBSTITUTE(Prisinformasjon!$B4509,  ", ", ","), ",")), 0)))), "Delkontraktnavn hentes automatisk ved å fylle ut delkontraktnummer")</f>
        <v>Delkontraktnavn hentes automatisk ved å fylle ut delkontraktnummer</v>
      </c>
      <c r="D4509" s="34"/>
      <c r="E4509" s="34"/>
      <c r="F4509" s="33"/>
      <c r="G4509" s="33"/>
      <c r="H4509" s="15"/>
      <c r="I4509" s="15"/>
      <c r="J4509" s="15"/>
      <c r="K4509" s="48"/>
      <c r="L4509" s="44"/>
      <c r="M4509" s="47" t="str">
        <f>IFERROR(TRIM($K4509)/_xlfn.XLOOKUP(TRIM($F4509),Produktinformasjon!$D$5:$D$10000,Produktinformasjon!$L$5:$L$10000,,0),"Pris per enhet "&amp;Til_Hvem&amp;" beregnes automatisk ved komplett utfylling")</f>
        <v>Pris per enhet Regionalt beregnes automatisk ved komplett utfylling</v>
      </c>
      <c r="N4509" s="47" t="str">
        <f>IFERROR(TRIM($L4509)/_xlfn.XLOOKUP(TRIM($F4509),Produktinformasjon!$D$5:$D$10000,Produktinformasjon!$L$5:$L$10000,,0),"Pris per enhet Regionalt felleslager beregnes automatisk ved komplett utfylling")</f>
        <v>Pris per enhet Regionalt felleslager beregnes automatisk ved komplett utfylling</v>
      </c>
    </row>
    <row r="4510" spans="2:14" x14ac:dyDescent="0.25">
      <c r="B4510" s="33"/>
      <c r="C4510" t="str" cm="1">
        <f t="array" ref="C4510">IFERROR(_xlfn.TEXTJOIN(" | ", TRUE, _xlfn._xlws.FILTER(delKontrakt['#] &amp; " " &amp; delKontrakt[Navn], ISNUMBER(MATCH(delKontrakt['#], VALUE(_xlfn.TEXTSPLIT(SUBSTITUTE(Prisinformasjon!$B4510,  ", ", ","), ",")), 0)))), "Delkontraktnavn hentes automatisk ved å fylle ut delkontraktnummer")</f>
        <v>Delkontraktnavn hentes automatisk ved å fylle ut delkontraktnummer</v>
      </c>
      <c r="D4510" s="34"/>
      <c r="E4510" s="34"/>
      <c r="F4510" s="33"/>
      <c r="G4510" s="33"/>
      <c r="H4510" s="15"/>
      <c r="I4510" s="15"/>
      <c r="J4510" s="15"/>
      <c r="K4510" s="48"/>
      <c r="L4510" s="44"/>
      <c r="M4510" s="47" t="str">
        <f>IFERROR(TRIM($K4510)/_xlfn.XLOOKUP(TRIM($F4510),Produktinformasjon!$D$5:$D$10000,Produktinformasjon!$L$5:$L$10000,,0),"Pris per enhet "&amp;Til_Hvem&amp;" beregnes automatisk ved komplett utfylling")</f>
        <v>Pris per enhet Regionalt beregnes automatisk ved komplett utfylling</v>
      </c>
      <c r="N4510" s="47" t="str">
        <f>IFERROR(TRIM($L4510)/_xlfn.XLOOKUP(TRIM($F4510),Produktinformasjon!$D$5:$D$10000,Produktinformasjon!$L$5:$L$10000,,0),"Pris per enhet Regionalt felleslager beregnes automatisk ved komplett utfylling")</f>
        <v>Pris per enhet Regionalt felleslager beregnes automatisk ved komplett utfylling</v>
      </c>
    </row>
    <row r="4511" spans="2:14" x14ac:dyDescent="0.25">
      <c r="B4511" s="33"/>
      <c r="C4511" t="str" cm="1">
        <f t="array" ref="C4511">IFERROR(_xlfn.TEXTJOIN(" | ", TRUE, _xlfn._xlws.FILTER(delKontrakt['#] &amp; " " &amp; delKontrakt[Navn], ISNUMBER(MATCH(delKontrakt['#], VALUE(_xlfn.TEXTSPLIT(SUBSTITUTE(Prisinformasjon!$B4511,  ", ", ","), ",")), 0)))), "Delkontraktnavn hentes automatisk ved å fylle ut delkontraktnummer")</f>
        <v>Delkontraktnavn hentes automatisk ved å fylle ut delkontraktnummer</v>
      </c>
      <c r="D4511" s="34"/>
      <c r="E4511" s="34"/>
      <c r="F4511" s="33"/>
      <c r="G4511" s="33"/>
      <c r="H4511" s="15"/>
      <c r="I4511" s="15"/>
      <c r="J4511" s="15"/>
      <c r="K4511" s="48"/>
      <c r="L4511" s="44"/>
      <c r="M4511" s="47" t="str">
        <f>IFERROR(TRIM($K4511)/_xlfn.XLOOKUP(TRIM($F4511),Produktinformasjon!$D$5:$D$10000,Produktinformasjon!$L$5:$L$10000,,0),"Pris per enhet "&amp;Til_Hvem&amp;" beregnes automatisk ved komplett utfylling")</f>
        <v>Pris per enhet Regionalt beregnes automatisk ved komplett utfylling</v>
      </c>
      <c r="N4511" s="47" t="str">
        <f>IFERROR(TRIM($L4511)/_xlfn.XLOOKUP(TRIM($F4511),Produktinformasjon!$D$5:$D$10000,Produktinformasjon!$L$5:$L$10000,,0),"Pris per enhet Regionalt felleslager beregnes automatisk ved komplett utfylling")</f>
        <v>Pris per enhet Regionalt felleslager beregnes automatisk ved komplett utfylling</v>
      </c>
    </row>
    <row r="4512" spans="2:14" x14ac:dyDescent="0.25">
      <c r="B4512" s="33"/>
      <c r="C4512" t="str" cm="1">
        <f t="array" ref="C4512">IFERROR(_xlfn.TEXTJOIN(" | ", TRUE, _xlfn._xlws.FILTER(delKontrakt['#] &amp; " " &amp; delKontrakt[Navn], ISNUMBER(MATCH(delKontrakt['#], VALUE(_xlfn.TEXTSPLIT(SUBSTITUTE(Prisinformasjon!$B4512,  ", ", ","), ",")), 0)))), "Delkontraktnavn hentes automatisk ved å fylle ut delkontraktnummer")</f>
        <v>Delkontraktnavn hentes automatisk ved å fylle ut delkontraktnummer</v>
      </c>
      <c r="D4512" s="34"/>
      <c r="E4512" s="34"/>
      <c r="F4512" s="33"/>
      <c r="G4512" s="33"/>
      <c r="H4512" s="15"/>
      <c r="I4512" s="15"/>
      <c r="J4512" s="15"/>
      <c r="K4512" s="48"/>
      <c r="L4512" s="44"/>
      <c r="M4512" s="47" t="str">
        <f>IFERROR(TRIM($K4512)/_xlfn.XLOOKUP(TRIM($F4512),Produktinformasjon!$D$5:$D$10000,Produktinformasjon!$L$5:$L$10000,,0),"Pris per enhet "&amp;Til_Hvem&amp;" beregnes automatisk ved komplett utfylling")</f>
        <v>Pris per enhet Regionalt beregnes automatisk ved komplett utfylling</v>
      </c>
      <c r="N4512" s="47" t="str">
        <f>IFERROR(TRIM($L4512)/_xlfn.XLOOKUP(TRIM($F4512),Produktinformasjon!$D$5:$D$10000,Produktinformasjon!$L$5:$L$10000,,0),"Pris per enhet Regionalt felleslager beregnes automatisk ved komplett utfylling")</f>
        <v>Pris per enhet Regionalt felleslager beregnes automatisk ved komplett utfylling</v>
      </c>
    </row>
    <row r="4513" spans="2:14" x14ac:dyDescent="0.25">
      <c r="B4513" s="33"/>
      <c r="C4513" t="str" cm="1">
        <f t="array" ref="C4513">IFERROR(_xlfn.TEXTJOIN(" | ", TRUE, _xlfn._xlws.FILTER(delKontrakt['#] &amp; " " &amp; delKontrakt[Navn], ISNUMBER(MATCH(delKontrakt['#], VALUE(_xlfn.TEXTSPLIT(SUBSTITUTE(Prisinformasjon!$B4513,  ", ", ","), ",")), 0)))), "Delkontraktnavn hentes automatisk ved å fylle ut delkontraktnummer")</f>
        <v>Delkontraktnavn hentes automatisk ved å fylle ut delkontraktnummer</v>
      </c>
      <c r="D4513" s="34"/>
      <c r="E4513" s="34"/>
      <c r="F4513" s="33"/>
      <c r="G4513" s="33"/>
      <c r="H4513" s="15"/>
      <c r="I4513" s="15"/>
      <c r="J4513" s="15"/>
      <c r="K4513" s="48"/>
      <c r="L4513" s="44"/>
      <c r="M4513" s="47" t="str">
        <f>IFERROR(TRIM($K4513)/_xlfn.XLOOKUP(TRIM($F4513),Produktinformasjon!$D$5:$D$10000,Produktinformasjon!$L$5:$L$10000,,0),"Pris per enhet "&amp;Til_Hvem&amp;" beregnes automatisk ved komplett utfylling")</f>
        <v>Pris per enhet Regionalt beregnes automatisk ved komplett utfylling</v>
      </c>
      <c r="N4513" s="47" t="str">
        <f>IFERROR(TRIM($L4513)/_xlfn.XLOOKUP(TRIM($F4513),Produktinformasjon!$D$5:$D$10000,Produktinformasjon!$L$5:$L$10000,,0),"Pris per enhet Regionalt felleslager beregnes automatisk ved komplett utfylling")</f>
        <v>Pris per enhet Regionalt felleslager beregnes automatisk ved komplett utfylling</v>
      </c>
    </row>
    <row r="4514" spans="2:14" x14ac:dyDescent="0.25">
      <c r="B4514" s="33"/>
      <c r="C4514" t="str" cm="1">
        <f t="array" ref="C4514">IFERROR(_xlfn.TEXTJOIN(" | ", TRUE, _xlfn._xlws.FILTER(delKontrakt['#] &amp; " " &amp; delKontrakt[Navn], ISNUMBER(MATCH(delKontrakt['#], VALUE(_xlfn.TEXTSPLIT(SUBSTITUTE(Prisinformasjon!$B4514,  ", ", ","), ",")), 0)))), "Delkontraktnavn hentes automatisk ved å fylle ut delkontraktnummer")</f>
        <v>Delkontraktnavn hentes automatisk ved å fylle ut delkontraktnummer</v>
      </c>
      <c r="D4514" s="34"/>
      <c r="E4514" s="34"/>
      <c r="F4514" s="33"/>
      <c r="G4514" s="33"/>
      <c r="H4514" s="15"/>
      <c r="I4514" s="15"/>
      <c r="J4514" s="15"/>
      <c r="K4514" s="48"/>
      <c r="L4514" s="44"/>
      <c r="M4514" s="47" t="str">
        <f>IFERROR(TRIM($K4514)/_xlfn.XLOOKUP(TRIM($F4514),Produktinformasjon!$D$5:$D$10000,Produktinformasjon!$L$5:$L$10000,,0),"Pris per enhet "&amp;Til_Hvem&amp;" beregnes automatisk ved komplett utfylling")</f>
        <v>Pris per enhet Regionalt beregnes automatisk ved komplett utfylling</v>
      </c>
      <c r="N4514" s="47" t="str">
        <f>IFERROR(TRIM($L4514)/_xlfn.XLOOKUP(TRIM($F4514),Produktinformasjon!$D$5:$D$10000,Produktinformasjon!$L$5:$L$10000,,0),"Pris per enhet Regionalt felleslager beregnes automatisk ved komplett utfylling")</f>
        <v>Pris per enhet Regionalt felleslager beregnes automatisk ved komplett utfylling</v>
      </c>
    </row>
    <row r="4515" spans="2:14" x14ac:dyDescent="0.25">
      <c r="B4515" s="33"/>
      <c r="C4515" t="str" cm="1">
        <f t="array" ref="C4515">IFERROR(_xlfn.TEXTJOIN(" | ", TRUE, _xlfn._xlws.FILTER(delKontrakt['#] &amp; " " &amp; delKontrakt[Navn], ISNUMBER(MATCH(delKontrakt['#], VALUE(_xlfn.TEXTSPLIT(SUBSTITUTE(Prisinformasjon!$B4515,  ", ", ","), ",")), 0)))), "Delkontraktnavn hentes automatisk ved å fylle ut delkontraktnummer")</f>
        <v>Delkontraktnavn hentes automatisk ved å fylle ut delkontraktnummer</v>
      </c>
      <c r="D4515" s="34"/>
      <c r="E4515" s="34"/>
      <c r="F4515" s="33"/>
      <c r="G4515" s="33"/>
      <c r="H4515" s="15"/>
      <c r="I4515" s="15"/>
      <c r="J4515" s="15"/>
      <c r="K4515" s="48"/>
      <c r="L4515" s="44"/>
      <c r="M4515" s="47" t="str">
        <f>IFERROR(TRIM($K4515)/_xlfn.XLOOKUP(TRIM($F4515),Produktinformasjon!$D$5:$D$10000,Produktinformasjon!$L$5:$L$10000,,0),"Pris per enhet "&amp;Til_Hvem&amp;" beregnes automatisk ved komplett utfylling")</f>
        <v>Pris per enhet Regionalt beregnes automatisk ved komplett utfylling</v>
      </c>
      <c r="N4515" s="47" t="str">
        <f>IFERROR(TRIM($L4515)/_xlfn.XLOOKUP(TRIM($F4515),Produktinformasjon!$D$5:$D$10000,Produktinformasjon!$L$5:$L$10000,,0),"Pris per enhet Regionalt felleslager beregnes automatisk ved komplett utfylling")</f>
        <v>Pris per enhet Regionalt felleslager beregnes automatisk ved komplett utfylling</v>
      </c>
    </row>
    <row r="4516" spans="2:14" x14ac:dyDescent="0.25">
      <c r="B4516" s="33"/>
      <c r="C4516" t="str" cm="1">
        <f t="array" ref="C4516">IFERROR(_xlfn.TEXTJOIN(" | ", TRUE, _xlfn._xlws.FILTER(delKontrakt['#] &amp; " " &amp; delKontrakt[Navn], ISNUMBER(MATCH(delKontrakt['#], VALUE(_xlfn.TEXTSPLIT(SUBSTITUTE(Prisinformasjon!$B4516,  ", ", ","), ",")), 0)))), "Delkontraktnavn hentes automatisk ved å fylle ut delkontraktnummer")</f>
        <v>Delkontraktnavn hentes automatisk ved å fylle ut delkontraktnummer</v>
      </c>
      <c r="D4516" s="34"/>
      <c r="E4516" s="34"/>
      <c r="F4516" s="33"/>
      <c r="G4516" s="33"/>
      <c r="H4516" s="15"/>
      <c r="I4516" s="15"/>
      <c r="J4516" s="15"/>
      <c r="K4516" s="48"/>
      <c r="L4516" s="44"/>
      <c r="M4516" s="47" t="str">
        <f>IFERROR(TRIM($K4516)/_xlfn.XLOOKUP(TRIM($F4516),Produktinformasjon!$D$5:$D$10000,Produktinformasjon!$L$5:$L$10000,,0),"Pris per enhet "&amp;Til_Hvem&amp;" beregnes automatisk ved komplett utfylling")</f>
        <v>Pris per enhet Regionalt beregnes automatisk ved komplett utfylling</v>
      </c>
      <c r="N4516" s="47" t="str">
        <f>IFERROR(TRIM($L4516)/_xlfn.XLOOKUP(TRIM($F4516),Produktinformasjon!$D$5:$D$10000,Produktinformasjon!$L$5:$L$10000,,0),"Pris per enhet Regionalt felleslager beregnes automatisk ved komplett utfylling")</f>
        <v>Pris per enhet Regionalt felleslager beregnes automatisk ved komplett utfylling</v>
      </c>
    </row>
    <row r="4517" spans="2:14" x14ac:dyDescent="0.25">
      <c r="B4517" s="33"/>
      <c r="C4517" t="str" cm="1">
        <f t="array" ref="C4517">IFERROR(_xlfn.TEXTJOIN(" | ", TRUE, _xlfn._xlws.FILTER(delKontrakt['#] &amp; " " &amp; delKontrakt[Navn], ISNUMBER(MATCH(delKontrakt['#], VALUE(_xlfn.TEXTSPLIT(SUBSTITUTE(Prisinformasjon!$B4517,  ", ", ","), ",")), 0)))), "Delkontraktnavn hentes automatisk ved å fylle ut delkontraktnummer")</f>
        <v>Delkontraktnavn hentes automatisk ved å fylle ut delkontraktnummer</v>
      </c>
      <c r="D4517" s="34"/>
      <c r="E4517" s="34"/>
      <c r="F4517" s="33"/>
      <c r="G4517" s="33"/>
      <c r="H4517" s="15"/>
      <c r="I4517" s="15"/>
      <c r="J4517" s="15"/>
      <c r="K4517" s="48"/>
      <c r="L4517" s="44"/>
      <c r="M4517" s="47" t="str">
        <f>IFERROR(TRIM($K4517)/_xlfn.XLOOKUP(TRIM($F4517),Produktinformasjon!$D$5:$D$10000,Produktinformasjon!$L$5:$L$10000,,0),"Pris per enhet "&amp;Til_Hvem&amp;" beregnes automatisk ved komplett utfylling")</f>
        <v>Pris per enhet Regionalt beregnes automatisk ved komplett utfylling</v>
      </c>
      <c r="N4517" s="47" t="str">
        <f>IFERROR(TRIM($L4517)/_xlfn.XLOOKUP(TRIM($F4517),Produktinformasjon!$D$5:$D$10000,Produktinformasjon!$L$5:$L$10000,,0),"Pris per enhet Regionalt felleslager beregnes automatisk ved komplett utfylling")</f>
        <v>Pris per enhet Regionalt felleslager beregnes automatisk ved komplett utfylling</v>
      </c>
    </row>
    <row r="4518" spans="2:14" x14ac:dyDescent="0.25">
      <c r="B4518" s="33"/>
      <c r="C4518" t="str" cm="1">
        <f t="array" ref="C4518">IFERROR(_xlfn.TEXTJOIN(" | ", TRUE, _xlfn._xlws.FILTER(delKontrakt['#] &amp; " " &amp; delKontrakt[Navn], ISNUMBER(MATCH(delKontrakt['#], VALUE(_xlfn.TEXTSPLIT(SUBSTITUTE(Prisinformasjon!$B4518,  ", ", ","), ",")), 0)))), "Delkontraktnavn hentes automatisk ved å fylle ut delkontraktnummer")</f>
        <v>Delkontraktnavn hentes automatisk ved å fylle ut delkontraktnummer</v>
      </c>
      <c r="D4518" s="34"/>
      <c r="E4518" s="34"/>
      <c r="F4518" s="33"/>
      <c r="G4518" s="33"/>
      <c r="H4518" s="15"/>
      <c r="I4518" s="15"/>
      <c r="J4518" s="15"/>
      <c r="K4518" s="48"/>
      <c r="L4518" s="44"/>
      <c r="M4518" s="47" t="str">
        <f>IFERROR(TRIM($K4518)/_xlfn.XLOOKUP(TRIM($F4518),Produktinformasjon!$D$5:$D$10000,Produktinformasjon!$L$5:$L$10000,,0),"Pris per enhet "&amp;Til_Hvem&amp;" beregnes automatisk ved komplett utfylling")</f>
        <v>Pris per enhet Regionalt beregnes automatisk ved komplett utfylling</v>
      </c>
      <c r="N4518" s="47" t="str">
        <f>IFERROR(TRIM($L4518)/_xlfn.XLOOKUP(TRIM($F4518),Produktinformasjon!$D$5:$D$10000,Produktinformasjon!$L$5:$L$10000,,0),"Pris per enhet Regionalt felleslager beregnes automatisk ved komplett utfylling")</f>
        <v>Pris per enhet Regionalt felleslager beregnes automatisk ved komplett utfylling</v>
      </c>
    </row>
    <row r="4519" spans="2:14" x14ac:dyDescent="0.25">
      <c r="B4519" s="33"/>
      <c r="C4519" t="str" cm="1">
        <f t="array" ref="C4519">IFERROR(_xlfn.TEXTJOIN(" | ", TRUE, _xlfn._xlws.FILTER(delKontrakt['#] &amp; " " &amp; delKontrakt[Navn], ISNUMBER(MATCH(delKontrakt['#], VALUE(_xlfn.TEXTSPLIT(SUBSTITUTE(Prisinformasjon!$B4519,  ", ", ","), ",")), 0)))), "Delkontraktnavn hentes automatisk ved å fylle ut delkontraktnummer")</f>
        <v>Delkontraktnavn hentes automatisk ved å fylle ut delkontraktnummer</v>
      </c>
      <c r="D4519" s="34"/>
      <c r="E4519" s="34"/>
      <c r="F4519" s="33"/>
      <c r="G4519" s="33"/>
      <c r="H4519" s="15"/>
      <c r="I4519" s="15"/>
      <c r="J4519" s="15"/>
      <c r="K4519" s="48"/>
      <c r="L4519" s="44"/>
      <c r="M4519" s="47" t="str">
        <f>IFERROR(TRIM($K4519)/_xlfn.XLOOKUP(TRIM($F4519),Produktinformasjon!$D$5:$D$10000,Produktinformasjon!$L$5:$L$10000,,0),"Pris per enhet "&amp;Til_Hvem&amp;" beregnes automatisk ved komplett utfylling")</f>
        <v>Pris per enhet Regionalt beregnes automatisk ved komplett utfylling</v>
      </c>
      <c r="N4519" s="47" t="str">
        <f>IFERROR(TRIM($L4519)/_xlfn.XLOOKUP(TRIM($F4519),Produktinformasjon!$D$5:$D$10000,Produktinformasjon!$L$5:$L$10000,,0),"Pris per enhet Regionalt felleslager beregnes automatisk ved komplett utfylling")</f>
        <v>Pris per enhet Regionalt felleslager beregnes automatisk ved komplett utfylling</v>
      </c>
    </row>
    <row r="4520" spans="2:14" x14ac:dyDescent="0.25">
      <c r="B4520" s="33"/>
      <c r="C4520" t="str" cm="1">
        <f t="array" ref="C4520">IFERROR(_xlfn.TEXTJOIN(" | ", TRUE, _xlfn._xlws.FILTER(delKontrakt['#] &amp; " " &amp; delKontrakt[Navn], ISNUMBER(MATCH(delKontrakt['#], VALUE(_xlfn.TEXTSPLIT(SUBSTITUTE(Prisinformasjon!$B4520,  ", ", ","), ",")), 0)))), "Delkontraktnavn hentes automatisk ved å fylle ut delkontraktnummer")</f>
        <v>Delkontraktnavn hentes automatisk ved å fylle ut delkontraktnummer</v>
      </c>
      <c r="D4520" s="34"/>
      <c r="E4520" s="34"/>
      <c r="F4520" s="33"/>
      <c r="G4520" s="33"/>
      <c r="H4520" s="15"/>
      <c r="I4520" s="15"/>
      <c r="J4520" s="15"/>
      <c r="K4520" s="48"/>
      <c r="L4520" s="44"/>
      <c r="M4520" s="47" t="str">
        <f>IFERROR(TRIM($K4520)/_xlfn.XLOOKUP(TRIM($F4520),Produktinformasjon!$D$5:$D$10000,Produktinformasjon!$L$5:$L$10000,,0),"Pris per enhet "&amp;Til_Hvem&amp;" beregnes automatisk ved komplett utfylling")</f>
        <v>Pris per enhet Regionalt beregnes automatisk ved komplett utfylling</v>
      </c>
      <c r="N4520" s="47" t="str">
        <f>IFERROR(TRIM($L4520)/_xlfn.XLOOKUP(TRIM($F4520),Produktinformasjon!$D$5:$D$10000,Produktinformasjon!$L$5:$L$10000,,0),"Pris per enhet Regionalt felleslager beregnes automatisk ved komplett utfylling")</f>
        <v>Pris per enhet Regionalt felleslager beregnes automatisk ved komplett utfylling</v>
      </c>
    </row>
    <row r="4521" spans="2:14" x14ac:dyDescent="0.25">
      <c r="B4521" s="33"/>
      <c r="C4521" t="str" cm="1">
        <f t="array" ref="C4521">IFERROR(_xlfn.TEXTJOIN(" | ", TRUE, _xlfn._xlws.FILTER(delKontrakt['#] &amp; " " &amp; delKontrakt[Navn], ISNUMBER(MATCH(delKontrakt['#], VALUE(_xlfn.TEXTSPLIT(SUBSTITUTE(Prisinformasjon!$B4521,  ", ", ","), ",")), 0)))), "Delkontraktnavn hentes automatisk ved å fylle ut delkontraktnummer")</f>
        <v>Delkontraktnavn hentes automatisk ved å fylle ut delkontraktnummer</v>
      </c>
      <c r="D4521" s="34"/>
      <c r="E4521" s="34"/>
      <c r="F4521" s="33"/>
      <c r="G4521" s="33"/>
      <c r="H4521" s="15"/>
      <c r="I4521" s="15"/>
      <c r="J4521" s="15"/>
      <c r="K4521" s="48"/>
      <c r="L4521" s="44"/>
      <c r="M4521" s="47" t="str">
        <f>IFERROR(TRIM($K4521)/_xlfn.XLOOKUP(TRIM($F4521),Produktinformasjon!$D$5:$D$10000,Produktinformasjon!$L$5:$L$10000,,0),"Pris per enhet "&amp;Til_Hvem&amp;" beregnes automatisk ved komplett utfylling")</f>
        <v>Pris per enhet Regionalt beregnes automatisk ved komplett utfylling</v>
      </c>
      <c r="N4521" s="47" t="str">
        <f>IFERROR(TRIM($L4521)/_xlfn.XLOOKUP(TRIM($F4521),Produktinformasjon!$D$5:$D$10000,Produktinformasjon!$L$5:$L$10000,,0),"Pris per enhet Regionalt felleslager beregnes automatisk ved komplett utfylling")</f>
        <v>Pris per enhet Regionalt felleslager beregnes automatisk ved komplett utfylling</v>
      </c>
    </row>
    <row r="4522" spans="2:14" x14ac:dyDescent="0.25">
      <c r="B4522" s="33"/>
      <c r="C4522" t="str" cm="1">
        <f t="array" ref="C4522">IFERROR(_xlfn.TEXTJOIN(" | ", TRUE, _xlfn._xlws.FILTER(delKontrakt['#] &amp; " " &amp; delKontrakt[Navn], ISNUMBER(MATCH(delKontrakt['#], VALUE(_xlfn.TEXTSPLIT(SUBSTITUTE(Prisinformasjon!$B4522,  ", ", ","), ",")), 0)))), "Delkontraktnavn hentes automatisk ved å fylle ut delkontraktnummer")</f>
        <v>Delkontraktnavn hentes automatisk ved å fylle ut delkontraktnummer</v>
      </c>
      <c r="D4522" s="34"/>
      <c r="E4522" s="34"/>
      <c r="F4522" s="33"/>
      <c r="G4522" s="33"/>
      <c r="H4522" s="15"/>
      <c r="I4522" s="15"/>
      <c r="J4522" s="15"/>
      <c r="K4522" s="48"/>
      <c r="L4522" s="44"/>
      <c r="M4522" s="47" t="str">
        <f>IFERROR(TRIM($K4522)/_xlfn.XLOOKUP(TRIM($F4522),Produktinformasjon!$D$5:$D$10000,Produktinformasjon!$L$5:$L$10000,,0),"Pris per enhet "&amp;Til_Hvem&amp;" beregnes automatisk ved komplett utfylling")</f>
        <v>Pris per enhet Regionalt beregnes automatisk ved komplett utfylling</v>
      </c>
      <c r="N4522" s="47" t="str">
        <f>IFERROR(TRIM($L4522)/_xlfn.XLOOKUP(TRIM($F4522),Produktinformasjon!$D$5:$D$10000,Produktinformasjon!$L$5:$L$10000,,0),"Pris per enhet Regionalt felleslager beregnes automatisk ved komplett utfylling")</f>
        <v>Pris per enhet Regionalt felleslager beregnes automatisk ved komplett utfylling</v>
      </c>
    </row>
    <row r="4523" spans="2:14" x14ac:dyDescent="0.25">
      <c r="B4523" s="33"/>
      <c r="C4523" t="str" cm="1">
        <f t="array" ref="C4523">IFERROR(_xlfn.TEXTJOIN(" | ", TRUE, _xlfn._xlws.FILTER(delKontrakt['#] &amp; " " &amp; delKontrakt[Navn], ISNUMBER(MATCH(delKontrakt['#], VALUE(_xlfn.TEXTSPLIT(SUBSTITUTE(Prisinformasjon!$B4523,  ", ", ","), ",")), 0)))), "Delkontraktnavn hentes automatisk ved å fylle ut delkontraktnummer")</f>
        <v>Delkontraktnavn hentes automatisk ved å fylle ut delkontraktnummer</v>
      </c>
      <c r="D4523" s="34"/>
      <c r="E4523" s="34"/>
      <c r="F4523" s="33"/>
      <c r="G4523" s="33"/>
      <c r="H4523" s="15"/>
      <c r="I4523" s="15"/>
      <c r="J4523" s="15"/>
      <c r="K4523" s="48"/>
      <c r="L4523" s="44"/>
      <c r="M4523" s="47" t="str">
        <f>IFERROR(TRIM($K4523)/_xlfn.XLOOKUP(TRIM($F4523),Produktinformasjon!$D$5:$D$10000,Produktinformasjon!$L$5:$L$10000,,0),"Pris per enhet "&amp;Til_Hvem&amp;" beregnes automatisk ved komplett utfylling")</f>
        <v>Pris per enhet Regionalt beregnes automatisk ved komplett utfylling</v>
      </c>
      <c r="N4523" s="47" t="str">
        <f>IFERROR(TRIM($L4523)/_xlfn.XLOOKUP(TRIM($F4523),Produktinformasjon!$D$5:$D$10000,Produktinformasjon!$L$5:$L$10000,,0),"Pris per enhet Regionalt felleslager beregnes automatisk ved komplett utfylling")</f>
        <v>Pris per enhet Regionalt felleslager beregnes automatisk ved komplett utfylling</v>
      </c>
    </row>
    <row r="4524" spans="2:14" x14ac:dyDescent="0.25">
      <c r="B4524" s="33"/>
      <c r="C4524" t="str" cm="1">
        <f t="array" ref="C4524">IFERROR(_xlfn.TEXTJOIN(" | ", TRUE, _xlfn._xlws.FILTER(delKontrakt['#] &amp; " " &amp; delKontrakt[Navn], ISNUMBER(MATCH(delKontrakt['#], VALUE(_xlfn.TEXTSPLIT(SUBSTITUTE(Prisinformasjon!$B4524,  ", ", ","), ",")), 0)))), "Delkontraktnavn hentes automatisk ved å fylle ut delkontraktnummer")</f>
        <v>Delkontraktnavn hentes automatisk ved å fylle ut delkontraktnummer</v>
      </c>
      <c r="D4524" s="34"/>
      <c r="E4524" s="34"/>
      <c r="F4524" s="33"/>
      <c r="G4524" s="33"/>
      <c r="H4524" s="15"/>
      <c r="I4524" s="15"/>
      <c r="J4524" s="15"/>
      <c r="K4524" s="48"/>
      <c r="L4524" s="44"/>
      <c r="M4524" s="47" t="str">
        <f>IFERROR(TRIM($K4524)/_xlfn.XLOOKUP(TRIM($F4524),Produktinformasjon!$D$5:$D$10000,Produktinformasjon!$L$5:$L$10000,,0),"Pris per enhet "&amp;Til_Hvem&amp;" beregnes automatisk ved komplett utfylling")</f>
        <v>Pris per enhet Regionalt beregnes automatisk ved komplett utfylling</v>
      </c>
      <c r="N4524" s="47" t="str">
        <f>IFERROR(TRIM($L4524)/_xlfn.XLOOKUP(TRIM($F4524),Produktinformasjon!$D$5:$D$10000,Produktinformasjon!$L$5:$L$10000,,0),"Pris per enhet Regionalt felleslager beregnes automatisk ved komplett utfylling")</f>
        <v>Pris per enhet Regionalt felleslager beregnes automatisk ved komplett utfylling</v>
      </c>
    </row>
    <row r="4525" spans="2:14" x14ac:dyDescent="0.25">
      <c r="B4525" s="33"/>
      <c r="C4525" t="str" cm="1">
        <f t="array" ref="C4525">IFERROR(_xlfn.TEXTJOIN(" | ", TRUE, _xlfn._xlws.FILTER(delKontrakt['#] &amp; " " &amp; delKontrakt[Navn], ISNUMBER(MATCH(delKontrakt['#], VALUE(_xlfn.TEXTSPLIT(SUBSTITUTE(Prisinformasjon!$B4525,  ", ", ","), ",")), 0)))), "Delkontraktnavn hentes automatisk ved å fylle ut delkontraktnummer")</f>
        <v>Delkontraktnavn hentes automatisk ved å fylle ut delkontraktnummer</v>
      </c>
      <c r="D4525" s="34"/>
      <c r="E4525" s="34"/>
      <c r="F4525" s="33"/>
      <c r="G4525" s="33"/>
      <c r="H4525" s="15"/>
      <c r="I4525" s="15"/>
      <c r="J4525" s="15"/>
      <c r="K4525" s="48"/>
      <c r="L4525" s="44"/>
      <c r="M4525" s="47" t="str">
        <f>IFERROR(TRIM($K4525)/_xlfn.XLOOKUP(TRIM($F4525),Produktinformasjon!$D$5:$D$10000,Produktinformasjon!$L$5:$L$10000,,0),"Pris per enhet "&amp;Til_Hvem&amp;" beregnes automatisk ved komplett utfylling")</f>
        <v>Pris per enhet Regionalt beregnes automatisk ved komplett utfylling</v>
      </c>
      <c r="N4525" s="47" t="str">
        <f>IFERROR(TRIM($L4525)/_xlfn.XLOOKUP(TRIM($F4525),Produktinformasjon!$D$5:$D$10000,Produktinformasjon!$L$5:$L$10000,,0),"Pris per enhet Regionalt felleslager beregnes automatisk ved komplett utfylling")</f>
        <v>Pris per enhet Regionalt felleslager beregnes automatisk ved komplett utfylling</v>
      </c>
    </row>
    <row r="4526" spans="2:14" x14ac:dyDescent="0.25">
      <c r="B4526" s="33"/>
      <c r="C4526" t="str" cm="1">
        <f t="array" ref="C4526">IFERROR(_xlfn.TEXTJOIN(" | ", TRUE, _xlfn._xlws.FILTER(delKontrakt['#] &amp; " " &amp; delKontrakt[Navn], ISNUMBER(MATCH(delKontrakt['#], VALUE(_xlfn.TEXTSPLIT(SUBSTITUTE(Prisinformasjon!$B4526,  ", ", ","), ",")), 0)))), "Delkontraktnavn hentes automatisk ved å fylle ut delkontraktnummer")</f>
        <v>Delkontraktnavn hentes automatisk ved å fylle ut delkontraktnummer</v>
      </c>
      <c r="D4526" s="34"/>
      <c r="E4526" s="34"/>
      <c r="F4526" s="33"/>
      <c r="G4526" s="33"/>
      <c r="H4526" s="15"/>
      <c r="I4526" s="15"/>
      <c r="J4526" s="15"/>
      <c r="K4526" s="48"/>
      <c r="L4526" s="44"/>
      <c r="M4526" s="47" t="str">
        <f>IFERROR(TRIM($K4526)/_xlfn.XLOOKUP(TRIM($F4526),Produktinformasjon!$D$5:$D$10000,Produktinformasjon!$L$5:$L$10000,,0),"Pris per enhet "&amp;Til_Hvem&amp;" beregnes automatisk ved komplett utfylling")</f>
        <v>Pris per enhet Regionalt beregnes automatisk ved komplett utfylling</v>
      </c>
      <c r="N4526" s="47" t="str">
        <f>IFERROR(TRIM($L4526)/_xlfn.XLOOKUP(TRIM($F4526),Produktinformasjon!$D$5:$D$10000,Produktinformasjon!$L$5:$L$10000,,0),"Pris per enhet Regionalt felleslager beregnes automatisk ved komplett utfylling")</f>
        <v>Pris per enhet Regionalt felleslager beregnes automatisk ved komplett utfylling</v>
      </c>
    </row>
    <row r="4527" spans="2:14" x14ac:dyDescent="0.25">
      <c r="B4527" s="33"/>
      <c r="C4527" t="str" cm="1">
        <f t="array" ref="C4527">IFERROR(_xlfn.TEXTJOIN(" | ", TRUE, _xlfn._xlws.FILTER(delKontrakt['#] &amp; " " &amp; delKontrakt[Navn], ISNUMBER(MATCH(delKontrakt['#], VALUE(_xlfn.TEXTSPLIT(SUBSTITUTE(Prisinformasjon!$B4527,  ", ", ","), ",")), 0)))), "Delkontraktnavn hentes automatisk ved å fylle ut delkontraktnummer")</f>
        <v>Delkontraktnavn hentes automatisk ved å fylle ut delkontraktnummer</v>
      </c>
      <c r="D4527" s="34"/>
      <c r="E4527" s="34"/>
      <c r="F4527" s="33"/>
      <c r="G4527" s="33"/>
      <c r="H4527" s="15"/>
      <c r="I4527" s="15"/>
      <c r="J4527" s="15"/>
      <c r="K4527" s="48"/>
      <c r="L4527" s="44"/>
      <c r="M4527" s="47" t="str">
        <f>IFERROR(TRIM($K4527)/_xlfn.XLOOKUP(TRIM($F4527),Produktinformasjon!$D$5:$D$10000,Produktinformasjon!$L$5:$L$10000,,0),"Pris per enhet "&amp;Til_Hvem&amp;" beregnes automatisk ved komplett utfylling")</f>
        <v>Pris per enhet Regionalt beregnes automatisk ved komplett utfylling</v>
      </c>
      <c r="N4527" s="47" t="str">
        <f>IFERROR(TRIM($L4527)/_xlfn.XLOOKUP(TRIM($F4527),Produktinformasjon!$D$5:$D$10000,Produktinformasjon!$L$5:$L$10000,,0),"Pris per enhet Regionalt felleslager beregnes automatisk ved komplett utfylling")</f>
        <v>Pris per enhet Regionalt felleslager beregnes automatisk ved komplett utfylling</v>
      </c>
    </row>
    <row r="4528" spans="2:14" x14ac:dyDescent="0.25">
      <c r="B4528" s="33"/>
      <c r="C4528" t="str" cm="1">
        <f t="array" ref="C4528">IFERROR(_xlfn.TEXTJOIN(" | ", TRUE, _xlfn._xlws.FILTER(delKontrakt['#] &amp; " " &amp; delKontrakt[Navn], ISNUMBER(MATCH(delKontrakt['#], VALUE(_xlfn.TEXTSPLIT(SUBSTITUTE(Prisinformasjon!$B4528,  ", ", ","), ",")), 0)))), "Delkontraktnavn hentes automatisk ved å fylle ut delkontraktnummer")</f>
        <v>Delkontraktnavn hentes automatisk ved å fylle ut delkontraktnummer</v>
      </c>
      <c r="D4528" s="34"/>
      <c r="E4528" s="34"/>
      <c r="F4528" s="33"/>
      <c r="G4528" s="33"/>
      <c r="H4528" s="15"/>
      <c r="I4528" s="15"/>
      <c r="J4528" s="15"/>
      <c r="K4528" s="48"/>
      <c r="L4528" s="44"/>
      <c r="M4528" s="47" t="str">
        <f>IFERROR(TRIM($K4528)/_xlfn.XLOOKUP(TRIM($F4528),Produktinformasjon!$D$5:$D$10000,Produktinformasjon!$L$5:$L$10000,,0),"Pris per enhet "&amp;Til_Hvem&amp;" beregnes automatisk ved komplett utfylling")</f>
        <v>Pris per enhet Regionalt beregnes automatisk ved komplett utfylling</v>
      </c>
      <c r="N4528" s="47" t="str">
        <f>IFERROR(TRIM($L4528)/_xlfn.XLOOKUP(TRIM($F4528),Produktinformasjon!$D$5:$D$10000,Produktinformasjon!$L$5:$L$10000,,0),"Pris per enhet Regionalt felleslager beregnes automatisk ved komplett utfylling")</f>
        <v>Pris per enhet Regionalt felleslager beregnes automatisk ved komplett utfylling</v>
      </c>
    </row>
    <row r="4529" spans="2:14" x14ac:dyDescent="0.25">
      <c r="B4529" s="33"/>
      <c r="C4529" t="str" cm="1">
        <f t="array" ref="C4529">IFERROR(_xlfn.TEXTJOIN(" | ", TRUE, _xlfn._xlws.FILTER(delKontrakt['#] &amp; " " &amp; delKontrakt[Navn], ISNUMBER(MATCH(delKontrakt['#], VALUE(_xlfn.TEXTSPLIT(SUBSTITUTE(Prisinformasjon!$B4529,  ", ", ","), ",")), 0)))), "Delkontraktnavn hentes automatisk ved å fylle ut delkontraktnummer")</f>
        <v>Delkontraktnavn hentes automatisk ved å fylle ut delkontraktnummer</v>
      </c>
      <c r="D4529" s="34"/>
      <c r="E4529" s="34"/>
      <c r="F4529" s="33"/>
      <c r="G4529" s="33"/>
      <c r="H4529" s="15"/>
      <c r="I4529" s="15"/>
      <c r="J4529" s="15"/>
      <c r="K4529" s="48"/>
      <c r="L4529" s="44"/>
      <c r="M4529" s="47" t="str">
        <f>IFERROR(TRIM($K4529)/_xlfn.XLOOKUP(TRIM($F4529),Produktinformasjon!$D$5:$D$10000,Produktinformasjon!$L$5:$L$10000,,0),"Pris per enhet "&amp;Til_Hvem&amp;" beregnes automatisk ved komplett utfylling")</f>
        <v>Pris per enhet Regionalt beregnes automatisk ved komplett utfylling</v>
      </c>
      <c r="N4529" s="47" t="str">
        <f>IFERROR(TRIM($L4529)/_xlfn.XLOOKUP(TRIM($F4529),Produktinformasjon!$D$5:$D$10000,Produktinformasjon!$L$5:$L$10000,,0),"Pris per enhet Regionalt felleslager beregnes automatisk ved komplett utfylling")</f>
        <v>Pris per enhet Regionalt felleslager beregnes automatisk ved komplett utfylling</v>
      </c>
    </row>
    <row r="4530" spans="2:14" x14ac:dyDescent="0.25">
      <c r="B4530" s="33"/>
      <c r="C4530" t="str" cm="1">
        <f t="array" ref="C4530">IFERROR(_xlfn.TEXTJOIN(" | ", TRUE, _xlfn._xlws.FILTER(delKontrakt['#] &amp; " " &amp; delKontrakt[Navn], ISNUMBER(MATCH(delKontrakt['#], VALUE(_xlfn.TEXTSPLIT(SUBSTITUTE(Prisinformasjon!$B4530,  ", ", ","), ",")), 0)))), "Delkontraktnavn hentes automatisk ved å fylle ut delkontraktnummer")</f>
        <v>Delkontraktnavn hentes automatisk ved å fylle ut delkontraktnummer</v>
      </c>
      <c r="D4530" s="34"/>
      <c r="E4530" s="34"/>
      <c r="F4530" s="33"/>
      <c r="G4530" s="33"/>
      <c r="H4530" s="15"/>
      <c r="I4530" s="15"/>
      <c r="J4530" s="15"/>
      <c r="K4530" s="48"/>
      <c r="L4530" s="44"/>
      <c r="M4530" s="47" t="str">
        <f>IFERROR(TRIM($K4530)/_xlfn.XLOOKUP(TRIM($F4530),Produktinformasjon!$D$5:$D$10000,Produktinformasjon!$L$5:$L$10000,,0),"Pris per enhet "&amp;Til_Hvem&amp;" beregnes automatisk ved komplett utfylling")</f>
        <v>Pris per enhet Regionalt beregnes automatisk ved komplett utfylling</v>
      </c>
      <c r="N4530" s="47" t="str">
        <f>IFERROR(TRIM($L4530)/_xlfn.XLOOKUP(TRIM($F4530),Produktinformasjon!$D$5:$D$10000,Produktinformasjon!$L$5:$L$10000,,0),"Pris per enhet Regionalt felleslager beregnes automatisk ved komplett utfylling")</f>
        <v>Pris per enhet Regionalt felleslager beregnes automatisk ved komplett utfylling</v>
      </c>
    </row>
    <row r="4531" spans="2:14" x14ac:dyDescent="0.25">
      <c r="B4531" s="33"/>
      <c r="C4531" t="str" cm="1">
        <f t="array" ref="C4531">IFERROR(_xlfn.TEXTJOIN(" | ", TRUE, _xlfn._xlws.FILTER(delKontrakt['#] &amp; " " &amp; delKontrakt[Navn], ISNUMBER(MATCH(delKontrakt['#], VALUE(_xlfn.TEXTSPLIT(SUBSTITUTE(Prisinformasjon!$B4531,  ", ", ","), ",")), 0)))), "Delkontraktnavn hentes automatisk ved å fylle ut delkontraktnummer")</f>
        <v>Delkontraktnavn hentes automatisk ved å fylle ut delkontraktnummer</v>
      </c>
      <c r="D4531" s="34"/>
      <c r="E4531" s="34"/>
      <c r="F4531" s="33"/>
      <c r="G4531" s="33"/>
      <c r="H4531" s="15"/>
      <c r="I4531" s="15"/>
      <c r="J4531" s="15"/>
      <c r="K4531" s="48"/>
      <c r="L4531" s="44"/>
      <c r="M4531" s="47" t="str">
        <f>IFERROR(TRIM($K4531)/_xlfn.XLOOKUP(TRIM($F4531),Produktinformasjon!$D$5:$D$10000,Produktinformasjon!$L$5:$L$10000,,0),"Pris per enhet "&amp;Til_Hvem&amp;" beregnes automatisk ved komplett utfylling")</f>
        <v>Pris per enhet Regionalt beregnes automatisk ved komplett utfylling</v>
      </c>
      <c r="N4531" s="47" t="str">
        <f>IFERROR(TRIM($L4531)/_xlfn.XLOOKUP(TRIM($F4531),Produktinformasjon!$D$5:$D$10000,Produktinformasjon!$L$5:$L$10000,,0),"Pris per enhet Regionalt felleslager beregnes automatisk ved komplett utfylling")</f>
        <v>Pris per enhet Regionalt felleslager beregnes automatisk ved komplett utfylling</v>
      </c>
    </row>
    <row r="4532" spans="2:14" x14ac:dyDescent="0.25">
      <c r="B4532" s="33"/>
      <c r="C4532" t="str" cm="1">
        <f t="array" ref="C4532">IFERROR(_xlfn.TEXTJOIN(" | ", TRUE, _xlfn._xlws.FILTER(delKontrakt['#] &amp; " " &amp; delKontrakt[Navn], ISNUMBER(MATCH(delKontrakt['#], VALUE(_xlfn.TEXTSPLIT(SUBSTITUTE(Prisinformasjon!$B4532,  ", ", ","), ",")), 0)))), "Delkontraktnavn hentes automatisk ved å fylle ut delkontraktnummer")</f>
        <v>Delkontraktnavn hentes automatisk ved å fylle ut delkontraktnummer</v>
      </c>
      <c r="D4532" s="34"/>
      <c r="E4532" s="34"/>
      <c r="F4532" s="33"/>
      <c r="G4532" s="33"/>
      <c r="H4532" s="15"/>
      <c r="I4532" s="15"/>
      <c r="J4532" s="15"/>
      <c r="K4532" s="48"/>
      <c r="L4532" s="44"/>
      <c r="M4532" s="47" t="str">
        <f>IFERROR(TRIM($K4532)/_xlfn.XLOOKUP(TRIM($F4532),Produktinformasjon!$D$5:$D$10000,Produktinformasjon!$L$5:$L$10000,,0),"Pris per enhet "&amp;Til_Hvem&amp;" beregnes automatisk ved komplett utfylling")</f>
        <v>Pris per enhet Regionalt beregnes automatisk ved komplett utfylling</v>
      </c>
      <c r="N4532" s="47" t="str">
        <f>IFERROR(TRIM($L4532)/_xlfn.XLOOKUP(TRIM($F4532),Produktinformasjon!$D$5:$D$10000,Produktinformasjon!$L$5:$L$10000,,0),"Pris per enhet Regionalt felleslager beregnes automatisk ved komplett utfylling")</f>
        <v>Pris per enhet Regionalt felleslager beregnes automatisk ved komplett utfylling</v>
      </c>
    </row>
    <row r="4533" spans="2:14" x14ac:dyDescent="0.25">
      <c r="B4533" s="33"/>
      <c r="C4533" t="str" cm="1">
        <f t="array" ref="C4533">IFERROR(_xlfn.TEXTJOIN(" | ", TRUE, _xlfn._xlws.FILTER(delKontrakt['#] &amp; " " &amp; delKontrakt[Navn], ISNUMBER(MATCH(delKontrakt['#], VALUE(_xlfn.TEXTSPLIT(SUBSTITUTE(Prisinformasjon!$B4533,  ", ", ","), ",")), 0)))), "Delkontraktnavn hentes automatisk ved å fylle ut delkontraktnummer")</f>
        <v>Delkontraktnavn hentes automatisk ved å fylle ut delkontraktnummer</v>
      </c>
      <c r="D4533" s="34"/>
      <c r="E4533" s="34"/>
      <c r="F4533" s="33"/>
      <c r="G4533" s="33"/>
      <c r="H4533" s="15"/>
      <c r="I4533" s="15"/>
      <c r="J4533" s="15"/>
      <c r="K4533" s="48"/>
      <c r="L4533" s="44"/>
      <c r="M4533" s="47" t="str">
        <f>IFERROR(TRIM($K4533)/_xlfn.XLOOKUP(TRIM($F4533),Produktinformasjon!$D$5:$D$10000,Produktinformasjon!$L$5:$L$10000,,0),"Pris per enhet "&amp;Til_Hvem&amp;" beregnes automatisk ved komplett utfylling")</f>
        <v>Pris per enhet Regionalt beregnes automatisk ved komplett utfylling</v>
      </c>
      <c r="N4533" s="47" t="str">
        <f>IFERROR(TRIM($L4533)/_xlfn.XLOOKUP(TRIM($F4533),Produktinformasjon!$D$5:$D$10000,Produktinformasjon!$L$5:$L$10000,,0),"Pris per enhet Regionalt felleslager beregnes automatisk ved komplett utfylling")</f>
        <v>Pris per enhet Regionalt felleslager beregnes automatisk ved komplett utfylling</v>
      </c>
    </row>
    <row r="4534" spans="2:14" x14ac:dyDescent="0.25">
      <c r="B4534" s="33"/>
      <c r="C4534" t="str" cm="1">
        <f t="array" ref="C4534">IFERROR(_xlfn.TEXTJOIN(" | ", TRUE, _xlfn._xlws.FILTER(delKontrakt['#] &amp; " " &amp; delKontrakt[Navn], ISNUMBER(MATCH(delKontrakt['#], VALUE(_xlfn.TEXTSPLIT(SUBSTITUTE(Prisinformasjon!$B4534,  ", ", ","), ",")), 0)))), "Delkontraktnavn hentes automatisk ved å fylle ut delkontraktnummer")</f>
        <v>Delkontraktnavn hentes automatisk ved å fylle ut delkontraktnummer</v>
      </c>
      <c r="D4534" s="34"/>
      <c r="E4534" s="34"/>
      <c r="F4534" s="33"/>
      <c r="G4534" s="33"/>
      <c r="H4534" s="15"/>
      <c r="I4534" s="15"/>
      <c r="J4534" s="15"/>
      <c r="K4534" s="48"/>
      <c r="L4534" s="44"/>
      <c r="M4534" s="47" t="str">
        <f>IFERROR(TRIM($K4534)/_xlfn.XLOOKUP(TRIM($F4534),Produktinformasjon!$D$5:$D$10000,Produktinformasjon!$L$5:$L$10000,,0),"Pris per enhet "&amp;Til_Hvem&amp;" beregnes automatisk ved komplett utfylling")</f>
        <v>Pris per enhet Regionalt beregnes automatisk ved komplett utfylling</v>
      </c>
      <c r="N4534" s="47" t="str">
        <f>IFERROR(TRIM($L4534)/_xlfn.XLOOKUP(TRIM($F4534),Produktinformasjon!$D$5:$D$10000,Produktinformasjon!$L$5:$L$10000,,0),"Pris per enhet Regionalt felleslager beregnes automatisk ved komplett utfylling")</f>
        <v>Pris per enhet Regionalt felleslager beregnes automatisk ved komplett utfylling</v>
      </c>
    </row>
    <row r="4535" spans="2:14" x14ac:dyDescent="0.25">
      <c r="B4535" s="33"/>
      <c r="C4535" t="str" cm="1">
        <f t="array" ref="C4535">IFERROR(_xlfn.TEXTJOIN(" | ", TRUE, _xlfn._xlws.FILTER(delKontrakt['#] &amp; " " &amp; delKontrakt[Navn], ISNUMBER(MATCH(delKontrakt['#], VALUE(_xlfn.TEXTSPLIT(SUBSTITUTE(Prisinformasjon!$B4535,  ", ", ","), ",")), 0)))), "Delkontraktnavn hentes automatisk ved å fylle ut delkontraktnummer")</f>
        <v>Delkontraktnavn hentes automatisk ved å fylle ut delkontraktnummer</v>
      </c>
      <c r="D4535" s="34"/>
      <c r="E4535" s="34"/>
      <c r="F4535" s="33"/>
      <c r="G4535" s="33"/>
      <c r="H4535" s="15"/>
      <c r="I4535" s="15"/>
      <c r="J4535" s="15"/>
      <c r="K4535" s="48"/>
      <c r="L4535" s="44"/>
      <c r="M4535" s="47" t="str">
        <f>IFERROR(TRIM($K4535)/_xlfn.XLOOKUP(TRIM($F4535),Produktinformasjon!$D$5:$D$10000,Produktinformasjon!$L$5:$L$10000,,0),"Pris per enhet "&amp;Til_Hvem&amp;" beregnes automatisk ved komplett utfylling")</f>
        <v>Pris per enhet Regionalt beregnes automatisk ved komplett utfylling</v>
      </c>
      <c r="N4535" s="47" t="str">
        <f>IFERROR(TRIM($L4535)/_xlfn.XLOOKUP(TRIM($F4535),Produktinformasjon!$D$5:$D$10000,Produktinformasjon!$L$5:$L$10000,,0),"Pris per enhet Regionalt felleslager beregnes automatisk ved komplett utfylling")</f>
        <v>Pris per enhet Regionalt felleslager beregnes automatisk ved komplett utfylling</v>
      </c>
    </row>
    <row r="4536" spans="2:14" x14ac:dyDescent="0.25">
      <c r="B4536" s="33"/>
      <c r="C4536" t="str" cm="1">
        <f t="array" ref="C4536">IFERROR(_xlfn.TEXTJOIN(" | ", TRUE, _xlfn._xlws.FILTER(delKontrakt['#] &amp; " " &amp; delKontrakt[Navn], ISNUMBER(MATCH(delKontrakt['#], VALUE(_xlfn.TEXTSPLIT(SUBSTITUTE(Prisinformasjon!$B4536,  ", ", ","), ",")), 0)))), "Delkontraktnavn hentes automatisk ved å fylle ut delkontraktnummer")</f>
        <v>Delkontraktnavn hentes automatisk ved å fylle ut delkontraktnummer</v>
      </c>
      <c r="D4536" s="34"/>
      <c r="E4536" s="34"/>
      <c r="F4536" s="33"/>
      <c r="G4536" s="33"/>
      <c r="H4536" s="15"/>
      <c r="I4536" s="15"/>
      <c r="J4536" s="15"/>
      <c r="K4536" s="48"/>
      <c r="L4536" s="44"/>
      <c r="M4536" s="47" t="str">
        <f>IFERROR(TRIM($K4536)/_xlfn.XLOOKUP(TRIM($F4536),Produktinformasjon!$D$5:$D$10000,Produktinformasjon!$L$5:$L$10000,,0),"Pris per enhet "&amp;Til_Hvem&amp;" beregnes automatisk ved komplett utfylling")</f>
        <v>Pris per enhet Regionalt beregnes automatisk ved komplett utfylling</v>
      </c>
      <c r="N4536" s="47" t="str">
        <f>IFERROR(TRIM($L4536)/_xlfn.XLOOKUP(TRIM($F4536),Produktinformasjon!$D$5:$D$10000,Produktinformasjon!$L$5:$L$10000,,0),"Pris per enhet Regionalt felleslager beregnes automatisk ved komplett utfylling")</f>
        <v>Pris per enhet Regionalt felleslager beregnes automatisk ved komplett utfylling</v>
      </c>
    </row>
    <row r="4537" spans="2:14" x14ac:dyDescent="0.25">
      <c r="B4537" s="33"/>
      <c r="C4537" t="str" cm="1">
        <f t="array" ref="C4537">IFERROR(_xlfn.TEXTJOIN(" | ", TRUE, _xlfn._xlws.FILTER(delKontrakt['#] &amp; " " &amp; delKontrakt[Navn], ISNUMBER(MATCH(delKontrakt['#], VALUE(_xlfn.TEXTSPLIT(SUBSTITUTE(Prisinformasjon!$B4537,  ", ", ","), ",")), 0)))), "Delkontraktnavn hentes automatisk ved å fylle ut delkontraktnummer")</f>
        <v>Delkontraktnavn hentes automatisk ved å fylle ut delkontraktnummer</v>
      </c>
      <c r="D4537" s="34"/>
      <c r="E4537" s="34"/>
      <c r="F4537" s="33"/>
      <c r="G4537" s="33"/>
      <c r="H4537" s="15"/>
      <c r="I4537" s="15"/>
      <c r="J4537" s="15"/>
      <c r="K4537" s="48"/>
      <c r="L4537" s="44"/>
      <c r="M4537" s="47" t="str">
        <f>IFERROR(TRIM($K4537)/_xlfn.XLOOKUP(TRIM($F4537),Produktinformasjon!$D$5:$D$10000,Produktinformasjon!$L$5:$L$10000,,0),"Pris per enhet "&amp;Til_Hvem&amp;" beregnes automatisk ved komplett utfylling")</f>
        <v>Pris per enhet Regionalt beregnes automatisk ved komplett utfylling</v>
      </c>
      <c r="N4537" s="47" t="str">
        <f>IFERROR(TRIM($L4537)/_xlfn.XLOOKUP(TRIM($F4537),Produktinformasjon!$D$5:$D$10000,Produktinformasjon!$L$5:$L$10000,,0),"Pris per enhet Regionalt felleslager beregnes automatisk ved komplett utfylling")</f>
        <v>Pris per enhet Regionalt felleslager beregnes automatisk ved komplett utfylling</v>
      </c>
    </row>
    <row r="4538" spans="2:14" x14ac:dyDescent="0.25">
      <c r="B4538" s="33"/>
      <c r="C4538" t="str" cm="1">
        <f t="array" ref="C4538">IFERROR(_xlfn.TEXTJOIN(" | ", TRUE, _xlfn._xlws.FILTER(delKontrakt['#] &amp; " " &amp; delKontrakt[Navn], ISNUMBER(MATCH(delKontrakt['#], VALUE(_xlfn.TEXTSPLIT(SUBSTITUTE(Prisinformasjon!$B4538,  ", ", ","), ",")), 0)))), "Delkontraktnavn hentes automatisk ved å fylle ut delkontraktnummer")</f>
        <v>Delkontraktnavn hentes automatisk ved å fylle ut delkontraktnummer</v>
      </c>
      <c r="D4538" s="34"/>
      <c r="E4538" s="34"/>
      <c r="F4538" s="33"/>
      <c r="G4538" s="33"/>
      <c r="H4538" s="15"/>
      <c r="I4538" s="15"/>
      <c r="J4538" s="15"/>
      <c r="K4538" s="48"/>
      <c r="L4538" s="44"/>
      <c r="M4538" s="47" t="str">
        <f>IFERROR(TRIM($K4538)/_xlfn.XLOOKUP(TRIM($F4538),Produktinformasjon!$D$5:$D$10000,Produktinformasjon!$L$5:$L$10000,,0),"Pris per enhet "&amp;Til_Hvem&amp;" beregnes automatisk ved komplett utfylling")</f>
        <v>Pris per enhet Regionalt beregnes automatisk ved komplett utfylling</v>
      </c>
      <c r="N4538" s="47" t="str">
        <f>IFERROR(TRIM($L4538)/_xlfn.XLOOKUP(TRIM($F4538),Produktinformasjon!$D$5:$D$10000,Produktinformasjon!$L$5:$L$10000,,0),"Pris per enhet Regionalt felleslager beregnes automatisk ved komplett utfylling")</f>
        <v>Pris per enhet Regionalt felleslager beregnes automatisk ved komplett utfylling</v>
      </c>
    </row>
    <row r="4539" spans="2:14" x14ac:dyDescent="0.25">
      <c r="B4539" s="33"/>
      <c r="C4539" t="str" cm="1">
        <f t="array" ref="C4539">IFERROR(_xlfn.TEXTJOIN(" | ", TRUE, _xlfn._xlws.FILTER(delKontrakt['#] &amp; " " &amp; delKontrakt[Navn], ISNUMBER(MATCH(delKontrakt['#], VALUE(_xlfn.TEXTSPLIT(SUBSTITUTE(Prisinformasjon!$B4539,  ", ", ","), ",")), 0)))), "Delkontraktnavn hentes automatisk ved å fylle ut delkontraktnummer")</f>
        <v>Delkontraktnavn hentes automatisk ved å fylle ut delkontraktnummer</v>
      </c>
      <c r="D4539" s="34"/>
      <c r="E4539" s="34"/>
      <c r="F4539" s="33"/>
      <c r="G4539" s="33"/>
      <c r="H4539" s="15"/>
      <c r="I4539" s="15"/>
      <c r="J4539" s="15"/>
      <c r="K4539" s="48"/>
      <c r="L4539" s="44"/>
      <c r="M4539" s="47" t="str">
        <f>IFERROR(TRIM($K4539)/_xlfn.XLOOKUP(TRIM($F4539),Produktinformasjon!$D$5:$D$10000,Produktinformasjon!$L$5:$L$10000,,0),"Pris per enhet "&amp;Til_Hvem&amp;" beregnes automatisk ved komplett utfylling")</f>
        <v>Pris per enhet Regionalt beregnes automatisk ved komplett utfylling</v>
      </c>
      <c r="N4539" s="47" t="str">
        <f>IFERROR(TRIM($L4539)/_xlfn.XLOOKUP(TRIM($F4539),Produktinformasjon!$D$5:$D$10000,Produktinformasjon!$L$5:$L$10000,,0),"Pris per enhet Regionalt felleslager beregnes automatisk ved komplett utfylling")</f>
        <v>Pris per enhet Regionalt felleslager beregnes automatisk ved komplett utfylling</v>
      </c>
    </row>
    <row r="4540" spans="2:14" x14ac:dyDescent="0.25">
      <c r="B4540" s="33"/>
      <c r="C4540" t="str" cm="1">
        <f t="array" ref="C4540">IFERROR(_xlfn.TEXTJOIN(" | ", TRUE, _xlfn._xlws.FILTER(delKontrakt['#] &amp; " " &amp; delKontrakt[Navn], ISNUMBER(MATCH(delKontrakt['#], VALUE(_xlfn.TEXTSPLIT(SUBSTITUTE(Prisinformasjon!$B4540,  ", ", ","), ",")), 0)))), "Delkontraktnavn hentes automatisk ved å fylle ut delkontraktnummer")</f>
        <v>Delkontraktnavn hentes automatisk ved å fylle ut delkontraktnummer</v>
      </c>
      <c r="D4540" s="34"/>
      <c r="E4540" s="34"/>
      <c r="F4540" s="33"/>
      <c r="G4540" s="33"/>
      <c r="H4540" s="15"/>
      <c r="I4540" s="15"/>
      <c r="J4540" s="15"/>
      <c r="K4540" s="48"/>
      <c r="L4540" s="44"/>
      <c r="M4540" s="47" t="str">
        <f>IFERROR(TRIM($K4540)/_xlfn.XLOOKUP(TRIM($F4540),Produktinformasjon!$D$5:$D$10000,Produktinformasjon!$L$5:$L$10000,,0),"Pris per enhet "&amp;Til_Hvem&amp;" beregnes automatisk ved komplett utfylling")</f>
        <v>Pris per enhet Regionalt beregnes automatisk ved komplett utfylling</v>
      </c>
      <c r="N4540" s="47" t="str">
        <f>IFERROR(TRIM($L4540)/_xlfn.XLOOKUP(TRIM($F4540),Produktinformasjon!$D$5:$D$10000,Produktinformasjon!$L$5:$L$10000,,0),"Pris per enhet Regionalt felleslager beregnes automatisk ved komplett utfylling")</f>
        <v>Pris per enhet Regionalt felleslager beregnes automatisk ved komplett utfylling</v>
      </c>
    </row>
    <row r="4541" spans="2:14" x14ac:dyDescent="0.25">
      <c r="B4541" s="33"/>
      <c r="C4541" t="str" cm="1">
        <f t="array" ref="C4541">IFERROR(_xlfn.TEXTJOIN(" | ", TRUE, _xlfn._xlws.FILTER(delKontrakt['#] &amp; " " &amp; delKontrakt[Navn], ISNUMBER(MATCH(delKontrakt['#], VALUE(_xlfn.TEXTSPLIT(SUBSTITUTE(Prisinformasjon!$B4541,  ", ", ","), ",")), 0)))), "Delkontraktnavn hentes automatisk ved å fylle ut delkontraktnummer")</f>
        <v>Delkontraktnavn hentes automatisk ved å fylle ut delkontraktnummer</v>
      </c>
      <c r="D4541" s="34"/>
      <c r="E4541" s="34"/>
      <c r="F4541" s="33"/>
      <c r="G4541" s="33"/>
      <c r="H4541" s="15"/>
      <c r="I4541" s="15"/>
      <c r="J4541" s="15"/>
      <c r="K4541" s="48"/>
      <c r="L4541" s="44"/>
      <c r="M4541" s="47" t="str">
        <f>IFERROR(TRIM($K4541)/_xlfn.XLOOKUP(TRIM($F4541),Produktinformasjon!$D$5:$D$10000,Produktinformasjon!$L$5:$L$10000,,0),"Pris per enhet "&amp;Til_Hvem&amp;" beregnes automatisk ved komplett utfylling")</f>
        <v>Pris per enhet Regionalt beregnes automatisk ved komplett utfylling</v>
      </c>
      <c r="N4541" s="47" t="str">
        <f>IFERROR(TRIM($L4541)/_xlfn.XLOOKUP(TRIM($F4541),Produktinformasjon!$D$5:$D$10000,Produktinformasjon!$L$5:$L$10000,,0),"Pris per enhet Regionalt felleslager beregnes automatisk ved komplett utfylling")</f>
        <v>Pris per enhet Regionalt felleslager beregnes automatisk ved komplett utfylling</v>
      </c>
    </row>
    <row r="4542" spans="2:14" x14ac:dyDescent="0.25">
      <c r="B4542" s="33"/>
      <c r="C4542" t="str" cm="1">
        <f t="array" ref="C4542">IFERROR(_xlfn.TEXTJOIN(" | ", TRUE, _xlfn._xlws.FILTER(delKontrakt['#] &amp; " " &amp; delKontrakt[Navn], ISNUMBER(MATCH(delKontrakt['#], VALUE(_xlfn.TEXTSPLIT(SUBSTITUTE(Prisinformasjon!$B4542,  ", ", ","), ",")), 0)))), "Delkontraktnavn hentes automatisk ved å fylle ut delkontraktnummer")</f>
        <v>Delkontraktnavn hentes automatisk ved å fylle ut delkontraktnummer</v>
      </c>
      <c r="D4542" s="34"/>
      <c r="E4542" s="34"/>
      <c r="F4542" s="33"/>
      <c r="G4542" s="33"/>
      <c r="H4542" s="15"/>
      <c r="I4542" s="15"/>
      <c r="J4542" s="15"/>
      <c r="K4542" s="48"/>
      <c r="L4542" s="44"/>
      <c r="M4542" s="47" t="str">
        <f>IFERROR(TRIM($K4542)/_xlfn.XLOOKUP(TRIM($F4542),Produktinformasjon!$D$5:$D$10000,Produktinformasjon!$L$5:$L$10000,,0),"Pris per enhet "&amp;Til_Hvem&amp;" beregnes automatisk ved komplett utfylling")</f>
        <v>Pris per enhet Regionalt beregnes automatisk ved komplett utfylling</v>
      </c>
      <c r="N4542" s="47" t="str">
        <f>IFERROR(TRIM($L4542)/_xlfn.XLOOKUP(TRIM($F4542),Produktinformasjon!$D$5:$D$10000,Produktinformasjon!$L$5:$L$10000,,0),"Pris per enhet Regionalt felleslager beregnes automatisk ved komplett utfylling")</f>
        <v>Pris per enhet Regionalt felleslager beregnes automatisk ved komplett utfylling</v>
      </c>
    </row>
    <row r="4543" spans="2:14" x14ac:dyDescent="0.25">
      <c r="B4543" s="33"/>
      <c r="C4543" t="str" cm="1">
        <f t="array" ref="C4543">IFERROR(_xlfn.TEXTJOIN(" | ", TRUE, _xlfn._xlws.FILTER(delKontrakt['#] &amp; " " &amp; delKontrakt[Navn], ISNUMBER(MATCH(delKontrakt['#], VALUE(_xlfn.TEXTSPLIT(SUBSTITUTE(Prisinformasjon!$B4543,  ", ", ","), ",")), 0)))), "Delkontraktnavn hentes automatisk ved å fylle ut delkontraktnummer")</f>
        <v>Delkontraktnavn hentes automatisk ved å fylle ut delkontraktnummer</v>
      </c>
      <c r="D4543" s="34"/>
      <c r="E4543" s="34"/>
      <c r="F4543" s="33"/>
      <c r="G4543" s="33"/>
      <c r="H4543" s="15"/>
      <c r="I4543" s="15"/>
      <c r="J4543" s="15"/>
      <c r="K4543" s="48"/>
      <c r="L4543" s="44"/>
      <c r="M4543" s="47" t="str">
        <f>IFERROR(TRIM($K4543)/_xlfn.XLOOKUP(TRIM($F4543),Produktinformasjon!$D$5:$D$10000,Produktinformasjon!$L$5:$L$10000,,0),"Pris per enhet "&amp;Til_Hvem&amp;" beregnes automatisk ved komplett utfylling")</f>
        <v>Pris per enhet Regionalt beregnes automatisk ved komplett utfylling</v>
      </c>
      <c r="N4543" s="47" t="str">
        <f>IFERROR(TRIM($L4543)/_xlfn.XLOOKUP(TRIM($F4543),Produktinformasjon!$D$5:$D$10000,Produktinformasjon!$L$5:$L$10000,,0),"Pris per enhet Regionalt felleslager beregnes automatisk ved komplett utfylling")</f>
        <v>Pris per enhet Regionalt felleslager beregnes automatisk ved komplett utfylling</v>
      </c>
    </row>
    <row r="4544" spans="2:14" x14ac:dyDescent="0.25">
      <c r="B4544" s="33"/>
      <c r="C4544" t="str" cm="1">
        <f t="array" ref="C4544">IFERROR(_xlfn.TEXTJOIN(" | ", TRUE, _xlfn._xlws.FILTER(delKontrakt['#] &amp; " " &amp; delKontrakt[Navn], ISNUMBER(MATCH(delKontrakt['#], VALUE(_xlfn.TEXTSPLIT(SUBSTITUTE(Prisinformasjon!$B4544,  ", ", ","), ",")), 0)))), "Delkontraktnavn hentes automatisk ved å fylle ut delkontraktnummer")</f>
        <v>Delkontraktnavn hentes automatisk ved å fylle ut delkontraktnummer</v>
      </c>
      <c r="D4544" s="34"/>
      <c r="E4544" s="34"/>
      <c r="F4544" s="33"/>
      <c r="G4544" s="33"/>
      <c r="H4544" s="15"/>
      <c r="I4544" s="15"/>
      <c r="J4544" s="15"/>
      <c r="K4544" s="48"/>
      <c r="L4544" s="44"/>
      <c r="M4544" s="47" t="str">
        <f>IFERROR(TRIM($K4544)/_xlfn.XLOOKUP(TRIM($F4544),Produktinformasjon!$D$5:$D$10000,Produktinformasjon!$L$5:$L$10000,,0),"Pris per enhet "&amp;Til_Hvem&amp;" beregnes automatisk ved komplett utfylling")</f>
        <v>Pris per enhet Regionalt beregnes automatisk ved komplett utfylling</v>
      </c>
      <c r="N4544" s="47" t="str">
        <f>IFERROR(TRIM($L4544)/_xlfn.XLOOKUP(TRIM($F4544),Produktinformasjon!$D$5:$D$10000,Produktinformasjon!$L$5:$L$10000,,0),"Pris per enhet Regionalt felleslager beregnes automatisk ved komplett utfylling")</f>
        <v>Pris per enhet Regionalt felleslager beregnes automatisk ved komplett utfylling</v>
      </c>
    </row>
    <row r="4545" spans="2:14" x14ac:dyDescent="0.25">
      <c r="B4545" s="33"/>
      <c r="C4545" t="str" cm="1">
        <f t="array" ref="C4545">IFERROR(_xlfn.TEXTJOIN(" | ", TRUE, _xlfn._xlws.FILTER(delKontrakt['#] &amp; " " &amp; delKontrakt[Navn], ISNUMBER(MATCH(delKontrakt['#], VALUE(_xlfn.TEXTSPLIT(SUBSTITUTE(Prisinformasjon!$B4545,  ", ", ","), ",")), 0)))), "Delkontraktnavn hentes automatisk ved å fylle ut delkontraktnummer")</f>
        <v>Delkontraktnavn hentes automatisk ved å fylle ut delkontraktnummer</v>
      </c>
      <c r="D4545" s="34"/>
      <c r="E4545" s="34"/>
      <c r="F4545" s="33"/>
      <c r="G4545" s="33"/>
      <c r="H4545" s="15"/>
      <c r="I4545" s="15"/>
      <c r="J4545" s="15"/>
      <c r="K4545" s="48"/>
      <c r="L4545" s="44"/>
      <c r="M4545" s="47" t="str">
        <f>IFERROR(TRIM($K4545)/_xlfn.XLOOKUP(TRIM($F4545),Produktinformasjon!$D$5:$D$10000,Produktinformasjon!$L$5:$L$10000,,0),"Pris per enhet "&amp;Til_Hvem&amp;" beregnes automatisk ved komplett utfylling")</f>
        <v>Pris per enhet Regionalt beregnes automatisk ved komplett utfylling</v>
      </c>
      <c r="N4545" s="47" t="str">
        <f>IFERROR(TRIM($L4545)/_xlfn.XLOOKUP(TRIM($F4545),Produktinformasjon!$D$5:$D$10000,Produktinformasjon!$L$5:$L$10000,,0),"Pris per enhet Regionalt felleslager beregnes automatisk ved komplett utfylling")</f>
        <v>Pris per enhet Regionalt felleslager beregnes automatisk ved komplett utfylling</v>
      </c>
    </row>
    <row r="4546" spans="2:14" x14ac:dyDescent="0.25">
      <c r="B4546" s="33"/>
      <c r="C4546" t="str" cm="1">
        <f t="array" ref="C4546">IFERROR(_xlfn.TEXTJOIN(" | ", TRUE, _xlfn._xlws.FILTER(delKontrakt['#] &amp; " " &amp; delKontrakt[Navn], ISNUMBER(MATCH(delKontrakt['#], VALUE(_xlfn.TEXTSPLIT(SUBSTITUTE(Prisinformasjon!$B4546,  ", ", ","), ",")), 0)))), "Delkontraktnavn hentes automatisk ved å fylle ut delkontraktnummer")</f>
        <v>Delkontraktnavn hentes automatisk ved å fylle ut delkontraktnummer</v>
      </c>
      <c r="D4546" s="34"/>
      <c r="E4546" s="34"/>
      <c r="F4546" s="33"/>
      <c r="G4546" s="33"/>
      <c r="H4546" s="15"/>
      <c r="I4546" s="15"/>
      <c r="J4546" s="15"/>
      <c r="K4546" s="48"/>
      <c r="L4546" s="44"/>
      <c r="M4546" s="47" t="str">
        <f>IFERROR(TRIM($K4546)/_xlfn.XLOOKUP(TRIM($F4546),Produktinformasjon!$D$5:$D$10000,Produktinformasjon!$L$5:$L$10000,,0),"Pris per enhet "&amp;Til_Hvem&amp;" beregnes automatisk ved komplett utfylling")</f>
        <v>Pris per enhet Regionalt beregnes automatisk ved komplett utfylling</v>
      </c>
      <c r="N4546" s="47" t="str">
        <f>IFERROR(TRIM($L4546)/_xlfn.XLOOKUP(TRIM($F4546),Produktinformasjon!$D$5:$D$10000,Produktinformasjon!$L$5:$L$10000,,0),"Pris per enhet Regionalt felleslager beregnes automatisk ved komplett utfylling")</f>
        <v>Pris per enhet Regionalt felleslager beregnes automatisk ved komplett utfylling</v>
      </c>
    </row>
    <row r="4547" spans="2:14" x14ac:dyDescent="0.25">
      <c r="B4547" s="33"/>
      <c r="C4547" t="str" cm="1">
        <f t="array" ref="C4547">IFERROR(_xlfn.TEXTJOIN(" | ", TRUE, _xlfn._xlws.FILTER(delKontrakt['#] &amp; " " &amp; delKontrakt[Navn], ISNUMBER(MATCH(delKontrakt['#], VALUE(_xlfn.TEXTSPLIT(SUBSTITUTE(Prisinformasjon!$B4547,  ", ", ","), ",")), 0)))), "Delkontraktnavn hentes automatisk ved å fylle ut delkontraktnummer")</f>
        <v>Delkontraktnavn hentes automatisk ved å fylle ut delkontraktnummer</v>
      </c>
      <c r="D4547" s="34"/>
      <c r="E4547" s="34"/>
      <c r="F4547" s="33"/>
      <c r="G4547" s="33"/>
      <c r="H4547" s="15"/>
      <c r="I4547" s="15"/>
      <c r="J4547" s="15"/>
      <c r="K4547" s="48"/>
      <c r="L4547" s="44"/>
      <c r="M4547" s="47" t="str">
        <f>IFERROR(TRIM($K4547)/_xlfn.XLOOKUP(TRIM($F4547),Produktinformasjon!$D$5:$D$10000,Produktinformasjon!$L$5:$L$10000,,0),"Pris per enhet "&amp;Til_Hvem&amp;" beregnes automatisk ved komplett utfylling")</f>
        <v>Pris per enhet Regionalt beregnes automatisk ved komplett utfylling</v>
      </c>
      <c r="N4547" s="47" t="str">
        <f>IFERROR(TRIM($L4547)/_xlfn.XLOOKUP(TRIM($F4547),Produktinformasjon!$D$5:$D$10000,Produktinformasjon!$L$5:$L$10000,,0),"Pris per enhet Regionalt felleslager beregnes automatisk ved komplett utfylling")</f>
        <v>Pris per enhet Regionalt felleslager beregnes automatisk ved komplett utfylling</v>
      </c>
    </row>
    <row r="4548" spans="2:14" x14ac:dyDescent="0.25">
      <c r="B4548" s="33"/>
      <c r="C4548" t="str" cm="1">
        <f t="array" ref="C4548">IFERROR(_xlfn.TEXTJOIN(" | ", TRUE, _xlfn._xlws.FILTER(delKontrakt['#] &amp; " " &amp; delKontrakt[Navn], ISNUMBER(MATCH(delKontrakt['#], VALUE(_xlfn.TEXTSPLIT(SUBSTITUTE(Prisinformasjon!$B4548,  ", ", ","), ",")), 0)))), "Delkontraktnavn hentes automatisk ved å fylle ut delkontraktnummer")</f>
        <v>Delkontraktnavn hentes automatisk ved å fylle ut delkontraktnummer</v>
      </c>
      <c r="D4548" s="34"/>
      <c r="E4548" s="34"/>
      <c r="F4548" s="33"/>
      <c r="G4548" s="33"/>
      <c r="H4548" s="15"/>
      <c r="I4548" s="15"/>
      <c r="J4548" s="15"/>
      <c r="K4548" s="48"/>
      <c r="L4548" s="44"/>
      <c r="M4548" s="47" t="str">
        <f>IFERROR(TRIM($K4548)/_xlfn.XLOOKUP(TRIM($F4548),Produktinformasjon!$D$5:$D$10000,Produktinformasjon!$L$5:$L$10000,,0),"Pris per enhet "&amp;Til_Hvem&amp;" beregnes automatisk ved komplett utfylling")</f>
        <v>Pris per enhet Regionalt beregnes automatisk ved komplett utfylling</v>
      </c>
      <c r="N4548" s="47" t="str">
        <f>IFERROR(TRIM($L4548)/_xlfn.XLOOKUP(TRIM($F4548),Produktinformasjon!$D$5:$D$10000,Produktinformasjon!$L$5:$L$10000,,0),"Pris per enhet Regionalt felleslager beregnes automatisk ved komplett utfylling")</f>
        <v>Pris per enhet Regionalt felleslager beregnes automatisk ved komplett utfylling</v>
      </c>
    </row>
    <row r="4549" spans="2:14" x14ac:dyDescent="0.25">
      <c r="B4549" s="33"/>
      <c r="C4549" t="str" cm="1">
        <f t="array" ref="C4549">IFERROR(_xlfn.TEXTJOIN(" | ", TRUE, _xlfn._xlws.FILTER(delKontrakt['#] &amp; " " &amp; delKontrakt[Navn], ISNUMBER(MATCH(delKontrakt['#], VALUE(_xlfn.TEXTSPLIT(SUBSTITUTE(Prisinformasjon!$B4549,  ", ", ","), ",")), 0)))), "Delkontraktnavn hentes automatisk ved å fylle ut delkontraktnummer")</f>
        <v>Delkontraktnavn hentes automatisk ved å fylle ut delkontraktnummer</v>
      </c>
      <c r="D4549" s="34"/>
      <c r="E4549" s="34"/>
      <c r="F4549" s="33"/>
      <c r="G4549" s="33"/>
      <c r="H4549" s="15"/>
      <c r="I4549" s="15"/>
      <c r="J4549" s="15"/>
      <c r="K4549" s="48"/>
      <c r="L4549" s="44"/>
      <c r="M4549" s="47" t="str">
        <f>IFERROR(TRIM($K4549)/_xlfn.XLOOKUP(TRIM($F4549),Produktinformasjon!$D$5:$D$10000,Produktinformasjon!$L$5:$L$10000,,0),"Pris per enhet "&amp;Til_Hvem&amp;" beregnes automatisk ved komplett utfylling")</f>
        <v>Pris per enhet Regionalt beregnes automatisk ved komplett utfylling</v>
      </c>
      <c r="N4549" s="47" t="str">
        <f>IFERROR(TRIM($L4549)/_xlfn.XLOOKUP(TRIM($F4549),Produktinformasjon!$D$5:$D$10000,Produktinformasjon!$L$5:$L$10000,,0),"Pris per enhet Regionalt felleslager beregnes automatisk ved komplett utfylling")</f>
        <v>Pris per enhet Regionalt felleslager beregnes automatisk ved komplett utfylling</v>
      </c>
    </row>
    <row r="4550" spans="2:14" x14ac:dyDescent="0.25">
      <c r="B4550" s="33"/>
      <c r="C4550" t="str" cm="1">
        <f t="array" ref="C4550">IFERROR(_xlfn.TEXTJOIN(" | ", TRUE, _xlfn._xlws.FILTER(delKontrakt['#] &amp; " " &amp; delKontrakt[Navn], ISNUMBER(MATCH(delKontrakt['#], VALUE(_xlfn.TEXTSPLIT(SUBSTITUTE(Prisinformasjon!$B4550,  ", ", ","), ",")), 0)))), "Delkontraktnavn hentes automatisk ved å fylle ut delkontraktnummer")</f>
        <v>Delkontraktnavn hentes automatisk ved å fylle ut delkontraktnummer</v>
      </c>
      <c r="D4550" s="34"/>
      <c r="E4550" s="34"/>
      <c r="F4550" s="33"/>
      <c r="G4550" s="33"/>
      <c r="H4550" s="15"/>
      <c r="I4550" s="15"/>
      <c r="J4550" s="15"/>
      <c r="K4550" s="48"/>
      <c r="L4550" s="44"/>
      <c r="M4550" s="47" t="str">
        <f>IFERROR(TRIM($K4550)/_xlfn.XLOOKUP(TRIM($F4550),Produktinformasjon!$D$5:$D$10000,Produktinformasjon!$L$5:$L$10000,,0),"Pris per enhet "&amp;Til_Hvem&amp;" beregnes automatisk ved komplett utfylling")</f>
        <v>Pris per enhet Regionalt beregnes automatisk ved komplett utfylling</v>
      </c>
      <c r="N4550" s="47" t="str">
        <f>IFERROR(TRIM($L4550)/_xlfn.XLOOKUP(TRIM($F4550),Produktinformasjon!$D$5:$D$10000,Produktinformasjon!$L$5:$L$10000,,0),"Pris per enhet Regionalt felleslager beregnes automatisk ved komplett utfylling")</f>
        <v>Pris per enhet Regionalt felleslager beregnes automatisk ved komplett utfylling</v>
      </c>
    </row>
    <row r="4551" spans="2:14" x14ac:dyDescent="0.25">
      <c r="B4551" s="33"/>
      <c r="C4551" t="str" cm="1">
        <f t="array" ref="C4551">IFERROR(_xlfn.TEXTJOIN(" | ", TRUE, _xlfn._xlws.FILTER(delKontrakt['#] &amp; " " &amp; delKontrakt[Navn], ISNUMBER(MATCH(delKontrakt['#], VALUE(_xlfn.TEXTSPLIT(SUBSTITUTE(Prisinformasjon!$B4551,  ", ", ","), ",")), 0)))), "Delkontraktnavn hentes automatisk ved å fylle ut delkontraktnummer")</f>
        <v>Delkontraktnavn hentes automatisk ved å fylle ut delkontraktnummer</v>
      </c>
      <c r="D4551" s="34"/>
      <c r="E4551" s="34"/>
      <c r="F4551" s="33"/>
      <c r="G4551" s="33"/>
      <c r="H4551" s="15"/>
      <c r="I4551" s="15"/>
      <c r="J4551" s="15"/>
      <c r="K4551" s="48"/>
      <c r="L4551" s="44"/>
      <c r="M4551" s="47" t="str">
        <f>IFERROR(TRIM($K4551)/_xlfn.XLOOKUP(TRIM($F4551),Produktinformasjon!$D$5:$D$10000,Produktinformasjon!$L$5:$L$10000,,0),"Pris per enhet "&amp;Til_Hvem&amp;" beregnes automatisk ved komplett utfylling")</f>
        <v>Pris per enhet Regionalt beregnes automatisk ved komplett utfylling</v>
      </c>
      <c r="N4551" s="47" t="str">
        <f>IFERROR(TRIM($L4551)/_xlfn.XLOOKUP(TRIM($F4551),Produktinformasjon!$D$5:$D$10000,Produktinformasjon!$L$5:$L$10000,,0),"Pris per enhet Regionalt felleslager beregnes automatisk ved komplett utfylling")</f>
        <v>Pris per enhet Regionalt felleslager beregnes automatisk ved komplett utfylling</v>
      </c>
    </row>
    <row r="4552" spans="2:14" x14ac:dyDescent="0.25">
      <c r="B4552" s="33"/>
      <c r="C4552" t="str" cm="1">
        <f t="array" ref="C4552">IFERROR(_xlfn.TEXTJOIN(" | ", TRUE, _xlfn._xlws.FILTER(delKontrakt['#] &amp; " " &amp; delKontrakt[Navn], ISNUMBER(MATCH(delKontrakt['#], VALUE(_xlfn.TEXTSPLIT(SUBSTITUTE(Prisinformasjon!$B4552,  ", ", ","), ",")), 0)))), "Delkontraktnavn hentes automatisk ved å fylle ut delkontraktnummer")</f>
        <v>Delkontraktnavn hentes automatisk ved å fylle ut delkontraktnummer</v>
      </c>
      <c r="D4552" s="34"/>
      <c r="E4552" s="34"/>
      <c r="F4552" s="33"/>
      <c r="G4552" s="33"/>
      <c r="H4552" s="15"/>
      <c r="I4552" s="15"/>
      <c r="J4552" s="15"/>
      <c r="K4552" s="48"/>
      <c r="L4552" s="44"/>
      <c r="M4552" s="47" t="str">
        <f>IFERROR(TRIM($K4552)/_xlfn.XLOOKUP(TRIM($F4552),Produktinformasjon!$D$5:$D$10000,Produktinformasjon!$L$5:$L$10000,,0),"Pris per enhet "&amp;Til_Hvem&amp;" beregnes automatisk ved komplett utfylling")</f>
        <v>Pris per enhet Regionalt beregnes automatisk ved komplett utfylling</v>
      </c>
      <c r="N4552" s="47" t="str">
        <f>IFERROR(TRIM($L4552)/_xlfn.XLOOKUP(TRIM($F4552),Produktinformasjon!$D$5:$D$10000,Produktinformasjon!$L$5:$L$10000,,0),"Pris per enhet Regionalt felleslager beregnes automatisk ved komplett utfylling")</f>
        <v>Pris per enhet Regionalt felleslager beregnes automatisk ved komplett utfylling</v>
      </c>
    </row>
    <row r="4553" spans="2:14" x14ac:dyDescent="0.25">
      <c r="B4553" s="33"/>
      <c r="C4553" t="str" cm="1">
        <f t="array" ref="C4553">IFERROR(_xlfn.TEXTJOIN(" | ", TRUE, _xlfn._xlws.FILTER(delKontrakt['#] &amp; " " &amp; delKontrakt[Navn], ISNUMBER(MATCH(delKontrakt['#], VALUE(_xlfn.TEXTSPLIT(SUBSTITUTE(Prisinformasjon!$B4553,  ", ", ","), ",")), 0)))), "Delkontraktnavn hentes automatisk ved å fylle ut delkontraktnummer")</f>
        <v>Delkontraktnavn hentes automatisk ved å fylle ut delkontraktnummer</v>
      </c>
      <c r="D4553" s="34"/>
      <c r="E4553" s="34"/>
      <c r="F4553" s="33"/>
      <c r="G4553" s="33"/>
      <c r="H4553" s="15"/>
      <c r="I4553" s="15"/>
      <c r="J4553" s="15"/>
      <c r="K4553" s="48"/>
      <c r="L4553" s="44"/>
      <c r="M4553" s="47" t="str">
        <f>IFERROR(TRIM($K4553)/_xlfn.XLOOKUP(TRIM($F4553),Produktinformasjon!$D$5:$D$10000,Produktinformasjon!$L$5:$L$10000,,0),"Pris per enhet "&amp;Til_Hvem&amp;" beregnes automatisk ved komplett utfylling")</f>
        <v>Pris per enhet Regionalt beregnes automatisk ved komplett utfylling</v>
      </c>
      <c r="N4553" s="47" t="str">
        <f>IFERROR(TRIM($L4553)/_xlfn.XLOOKUP(TRIM($F4553),Produktinformasjon!$D$5:$D$10000,Produktinformasjon!$L$5:$L$10000,,0),"Pris per enhet Regionalt felleslager beregnes automatisk ved komplett utfylling")</f>
        <v>Pris per enhet Regionalt felleslager beregnes automatisk ved komplett utfylling</v>
      </c>
    </row>
    <row r="4554" spans="2:14" x14ac:dyDescent="0.25">
      <c r="B4554" s="33"/>
      <c r="C4554" t="str" cm="1">
        <f t="array" ref="C4554">IFERROR(_xlfn.TEXTJOIN(" | ", TRUE, _xlfn._xlws.FILTER(delKontrakt['#] &amp; " " &amp; delKontrakt[Navn], ISNUMBER(MATCH(delKontrakt['#], VALUE(_xlfn.TEXTSPLIT(SUBSTITUTE(Prisinformasjon!$B4554,  ", ", ","), ",")), 0)))), "Delkontraktnavn hentes automatisk ved å fylle ut delkontraktnummer")</f>
        <v>Delkontraktnavn hentes automatisk ved å fylle ut delkontraktnummer</v>
      </c>
      <c r="D4554" s="34"/>
      <c r="E4554" s="34"/>
      <c r="F4554" s="33"/>
      <c r="G4554" s="33"/>
      <c r="H4554" s="15"/>
      <c r="I4554" s="15"/>
      <c r="J4554" s="15"/>
      <c r="K4554" s="48"/>
      <c r="L4554" s="44"/>
      <c r="M4554" s="47" t="str">
        <f>IFERROR(TRIM($K4554)/_xlfn.XLOOKUP(TRIM($F4554),Produktinformasjon!$D$5:$D$10000,Produktinformasjon!$L$5:$L$10000,,0),"Pris per enhet "&amp;Til_Hvem&amp;" beregnes automatisk ved komplett utfylling")</f>
        <v>Pris per enhet Regionalt beregnes automatisk ved komplett utfylling</v>
      </c>
      <c r="N4554" s="47" t="str">
        <f>IFERROR(TRIM($L4554)/_xlfn.XLOOKUP(TRIM($F4554),Produktinformasjon!$D$5:$D$10000,Produktinformasjon!$L$5:$L$10000,,0),"Pris per enhet Regionalt felleslager beregnes automatisk ved komplett utfylling")</f>
        <v>Pris per enhet Regionalt felleslager beregnes automatisk ved komplett utfylling</v>
      </c>
    </row>
    <row r="4555" spans="2:14" x14ac:dyDescent="0.25">
      <c r="B4555" s="33"/>
      <c r="C4555" t="str" cm="1">
        <f t="array" ref="C4555">IFERROR(_xlfn.TEXTJOIN(" | ", TRUE, _xlfn._xlws.FILTER(delKontrakt['#] &amp; " " &amp; delKontrakt[Navn], ISNUMBER(MATCH(delKontrakt['#], VALUE(_xlfn.TEXTSPLIT(SUBSTITUTE(Prisinformasjon!$B4555,  ", ", ","), ",")), 0)))), "Delkontraktnavn hentes automatisk ved å fylle ut delkontraktnummer")</f>
        <v>Delkontraktnavn hentes automatisk ved å fylle ut delkontraktnummer</v>
      </c>
      <c r="D4555" s="34"/>
      <c r="E4555" s="34"/>
      <c r="F4555" s="33"/>
      <c r="G4555" s="33"/>
      <c r="H4555" s="15"/>
      <c r="I4555" s="15"/>
      <c r="J4555" s="15"/>
      <c r="K4555" s="48"/>
      <c r="L4555" s="44"/>
      <c r="M4555" s="47" t="str">
        <f>IFERROR(TRIM($K4555)/_xlfn.XLOOKUP(TRIM($F4555),Produktinformasjon!$D$5:$D$10000,Produktinformasjon!$L$5:$L$10000,,0),"Pris per enhet "&amp;Til_Hvem&amp;" beregnes automatisk ved komplett utfylling")</f>
        <v>Pris per enhet Regionalt beregnes automatisk ved komplett utfylling</v>
      </c>
      <c r="N4555" s="47" t="str">
        <f>IFERROR(TRIM($L4555)/_xlfn.XLOOKUP(TRIM($F4555),Produktinformasjon!$D$5:$D$10000,Produktinformasjon!$L$5:$L$10000,,0),"Pris per enhet Regionalt felleslager beregnes automatisk ved komplett utfylling")</f>
        <v>Pris per enhet Regionalt felleslager beregnes automatisk ved komplett utfylling</v>
      </c>
    </row>
    <row r="4556" spans="2:14" x14ac:dyDescent="0.25">
      <c r="B4556" s="33"/>
      <c r="C4556" t="str" cm="1">
        <f t="array" ref="C4556">IFERROR(_xlfn.TEXTJOIN(" | ", TRUE, _xlfn._xlws.FILTER(delKontrakt['#] &amp; " " &amp; delKontrakt[Navn], ISNUMBER(MATCH(delKontrakt['#], VALUE(_xlfn.TEXTSPLIT(SUBSTITUTE(Prisinformasjon!$B4556,  ", ", ","), ",")), 0)))), "Delkontraktnavn hentes automatisk ved å fylle ut delkontraktnummer")</f>
        <v>Delkontraktnavn hentes automatisk ved å fylle ut delkontraktnummer</v>
      </c>
      <c r="D4556" s="34"/>
      <c r="E4556" s="34"/>
      <c r="F4556" s="33"/>
      <c r="G4556" s="33"/>
      <c r="H4556" s="15"/>
      <c r="I4556" s="15"/>
      <c r="J4556" s="15"/>
      <c r="K4556" s="48"/>
      <c r="L4556" s="44"/>
      <c r="M4556" s="47" t="str">
        <f>IFERROR(TRIM($K4556)/_xlfn.XLOOKUP(TRIM($F4556),Produktinformasjon!$D$5:$D$10000,Produktinformasjon!$L$5:$L$10000,,0),"Pris per enhet "&amp;Til_Hvem&amp;" beregnes automatisk ved komplett utfylling")</f>
        <v>Pris per enhet Regionalt beregnes automatisk ved komplett utfylling</v>
      </c>
      <c r="N4556" s="47" t="str">
        <f>IFERROR(TRIM($L4556)/_xlfn.XLOOKUP(TRIM($F4556),Produktinformasjon!$D$5:$D$10000,Produktinformasjon!$L$5:$L$10000,,0),"Pris per enhet Regionalt felleslager beregnes automatisk ved komplett utfylling")</f>
        <v>Pris per enhet Regionalt felleslager beregnes automatisk ved komplett utfylling</v>
      </c>
    </row>
    <row r="4557" spans="2:14" x14ac:dyDescent="0.25">
      <c r="B4557" s="33"/>
      <c r="C4557" t="str" cm="1">
        <f t="array" ref="C4557">IFERROR(_xlfn.TEXTJOIN(" | ", TRUE, _xlfn._xlws.FILTER(delKontrakt['#] &amp; " " &amp; delKontrakt[Navn], ISNUMBER(MATCH(delKontrakt['#], VALUE(_xlfn.TEXTSPLIT(SUBSTITUTE(Prisinformasjon!$B4557,  ", ", ","), ",")), 0)))), "Delkontraktnavn hentes automatisk ved å fylle ut delkontraktnummer")</f>
        <v>Delkontraktnavn hentes automatisk ved å fylle ut delkontraktnummer</v>
      </c>
      <c r="D4557" s="34"/>
      <c r="E4557" s="34"/>
      <c r="F4557" s="33"/>
      <c r="G4557" s="33"/>
      <c r="H4557" s="15"/>
      <c r="I4557" s="15"/>
      <c r="J4557" s="15"/>
      <c r="K4557" s="48"/>
      <c r="L4557" s="44"/>
      <c r="M4557" s="47" t="str">
        <f>IFERROR(TRIM($K4557)/_xlfn.XLOOKUP(TRIM($F4557),Produktinformasjon!$D$5:$D$10000,Produktinformasjon!$L$5:$L$10000,,0),"Pris per enhet "&amp;Til_Hvem&amp;" beregnes automatisk ved komplett utfylling")</f>
        <v>Pris per enhet Regionalt beregnes automatisk ved komplett utfylling</v>
      </c>
      <c r="N4557" s="47" t="str">
        <f>IFERROR(TRIM($L4557)/_xlfn.XLOOKUP(TRIM($F4557),Produktinformasjon!$D$5:$D$10000,Produktinformasjon!$L$5:$L$10000,,0),"Pris per enhet Regionalt felleslager beregnes automatisk ved komplett utfylling")</f>
        <v>Pris per enhet Regionalt felleslager beregnes automatisk ved komplett utfylling</v>
      </c>
    </row>
    <row r="4558" spans="2:14" x14ac:dyDescent="0.25">
      <c r="B4558" s="33"/>
      <c r="C4558" t="str" cm="1">
        <f t="array" ref="C4558">IFERROR(_xlfn.TEXTJOIN(" | ", TRUE, _xlfn._xlws.FILTER(delKontrakt['#] &amp; " " &amp; delKontrakt[Navn], ISNUMBER(MATCH(delKontrakt['#], VALUE(_xlfn.TEXTSPLIT(SUBSTITUTE(Prisinformasjon!$B4558,  ", ", ","), ",")), 0)))), "Delkontraktnavn hentes automatisk ved å fylle ut delkontraktnummer")</f>
        <v>Delkontraktnavn hentes automatisk ved å fylle ut delkontraktnummer</v>
      </c>
      <c r="D4558" s="34"/>
      <c r="E4558" s="34"/>
      <c r="F4558" s="33"/>
      <c r="G4558" s="33"/>
      <c r="H4558" s="15"/>
      <c r="I4558" s="15"/>
      <c r="J4558" s="15"/>
      <c r="K4558" s="48"/>
      <c r="L4558" s="44"/>
      <c r="M4558" s="47" t="str">
        <f>IFERROR(TRIM($K4558)/_xlfn.XLOOKUP(TRIM($F4558),Produktinformasjon!$D$5:$D$10000,Produktinformasjon!$L$5:$L$10000,,0),"Pris per enhet "&amp;Til_Hvem&amp;" beregnes automatisk ved komplett utfylling")</f>
        <v>Pris per enhet Regionalt beregnes automatisk ved komplett utfylling</v>
      </c>
      <c r="N4558" s="47" t="str">
        <f>IFERROR(TRIM($L4558)/_xlfn.XLOOKUP(TRIM($F4558),Produktinformasjon!$D$5:$D$10000,Produktinformasjon!$L$5:$L$10000,,0),"Pris per enhet Regionalt felleslager beregnes automatisk ved komplett utfylling")</f>
        <v>Pris per enhet Regionalt felleslager beregnes automatisk ved komplett utfylling</v>
      </c>
    </row>
    <row r="4559" spans="2:14" x14ac:dyDescent="0.25">
      <c r="B4559" s="33"/>
      <c r="C4559" t="str" cm="1">
        <f t="array" ref="C4559">IFERROR(_xlfn.TEXTJOIN(" | ", TRUE, _xlfn._xlws.FILTER(delKontrakt['#] &amp; " " &amp; delKontrakt[Navn], ISNUMBER(MATCH(delKontrakt['#], VALUE(_xlfn.TEXTSPLIT(SUBSTITUTE(Prisinformasjon!$B4559,  ", ", ","), ",")), 0)))), "Delkontraktnavn hentes automatisk ved å fylle ut delkontraktnummer")</f>
        <v>Delkontraktnavn hentes automatisk ved å fylle ut delkontraktnummer</v>
      </c>
      <c r="D4559" s="34"/>
      <c r="E4559" s="34"/>
      <c r="F4559" s="33"/>
      <c r="G4559" s="33"/>
      <c r="H4559" s="15"/>
      <c r="I4559" s="15"/>
      <c r="J4559" s="15"/>
      <c r="K4559" s="48"/>
      <c r="L4559" s="44"/>
      <c r="M4559" s="47" t="str">
        <f>IFERROR(TRIM($K4559)/_xlfn.XLOOKUP(TRIM($F4559),Produktinformasjon!$D$5:$D$10000,Produktinformasjon!$L$5:$L$10000,,0),"Pris per enhet "&amp;Til_Hvem&amp;" beregnes automatisk ved komplett utfylling")</f>
        <v>Pris per enhet Regionalt beregnes automatisk ved komplett utfylling</v>
      </c>
      <c r="N4559" s="47" t="str">
        <f>IFERROR(TRIM($L4559)/_xlfn.XLOOKUP(TRIM($F4559),Produktinformasjon!$D$5:$D$10000,Produktinformasjon!$L$5:$L$10000,,0),"Pris per enhet Regionalt felleslager beregnes automatisk ved komplett utfylling")</f>
        <v>Pris per enhet Regionalt felleslager beregnes automatisk ved komplett utfylling</v>
      </c>
    </row>
    <row r="4560" spans="2:14" x14ac:dyDescent="0.25">
      <c r="B4560" s="33"/>
      <c r="C4560" t="str" cm="1">
        <f t="array" ref="C4560">IFERROR(_xlfn.TEXTJOIN(" | ", TRUE, _xlfn._xlws.FILTER(delKontrakt['#] &amp; " " &amp; delKontrakt[Navn], ISNUMBER(MATCH(delKontrakt['#], VALUE(_xlfn.TEXTSPLIT(SUBSTITUTE(Prisinformasjon!$B4560,  ", ", ","), ",")), 0)))), "Delkontraktnavn hentes automatisk ved å fylle ut delkontraktnummer")</f>
        <v>Delkontraktnavn hentes automatisk ved å fylle ut delkontraktnummer</v>
      </c>
      <c r="D4560" s="34"/>
      <c r="E4560" s="34"/>
      <c r="F4560" s="33"/>
      <c r="G4560" s="33"/>
      <c r="H4560" s="15"/>
      <c r="I4560" s="15"/>
      <c r="J4560" s="15"/>
      <c r="K4560" s="48"/>
      <c r="L4560" s="44"/>
      <c r="M4560" s="47" t="str">
        <f>IFERROR(TRIM($K4560)/_xlfn.XLOOKUP(TRIM($F4560),Produktinformasjon!$D$5:$D$10000,Produktinformasjon!$L$5:$L$10000,,0),"Pris per enhet "&amp;Til_Hvem&amp;" beregnes automatisk ved komplett utfylling")</f>
        <v>Pris per enhet Regionalt beregnes automatisk ved komplett utfylling</v>
      </c>
      <c r="N4560" s="47" t="str">
        <f>IFERROR(TRIM($L4560)/_xlfn.XLOOKUP(TRIM($F4560),Produktinformasjon!$D$5:$D$10000,Produktinformasjon!$L$5:$L$10000,,0),"Pris per enhet Regionalt felleslager beregnes automatisk ved komplett utfylling")</f>
        <v>Pris per enhet Regionalt felleslager beregnes automatisk ved komplett utfylling</v>
      </c>
    </row>
    <row r="4561" spans="2:14" x14ac:dyDescent="0.25">
      <c r="B4561" s="33"/>
      <c r="C4561" t="str" cm="1">
        <f t="array" ref="C4561">IFERROR(_xlfn.TEXTJOIN(" | ", TRUE, _xlfn._xlws.FILTER(delKontrakt['#] &amp; " " &amp; delKontrakt[Navn], ISNUMBER(MATCH(delKontrakt['#], VALUE(_xlfn.TEXTSPLIT(SUBSTITUTE(Prisinformasjon!$B4561,  ", ", ","), ",")), 0)))), "Delkontraktnavn hentes automatisk ved å fylle ut delkontraktnummer")</f>
        <v>Delkontraktnavn hentes automatisk ved å fylle ut delkontraktnummer</v>
      </c>
      <c r="D4561" s="34"/>
      <c r="E4561" s="34"/>
      <c r="F4561" s="33"/>
      <c r="G4561" s="33"/>
      <c r="H4561" s="15"/>
      <c r="I4561" s="15"/>
      <c r="J4561" s="15"/>
      <c r="K4561" s="48"/>
      <c r="L4561" s="44"/>
      <c r="M4561" s="47" t="str">
        <f>IFERROR(TRIM($K4561)/_xlfn.XLOOKUP(TRIM($F4561),Produktinformasjon!$D$5:$D$10000,Produktinformasjon!$L$5:$L$10000,,0),"Pris per enhet "&amp;Til_Hvem&amp;" beregnes automatisk ved komplett utfylling")</f>
        <v>Pris per enhet Regionalt beregnes automatisk ved komplett utfylling</v>
      </c>
      <c r="N4561" s="47" t="str">
        <f>IFERROR(TRIM($L4561)/_xlfn.XLOOKUP(TRIM($F4561),Produktinformasjon!$D$5:$D$10000,Produktinformasjon!$L$5:$L$10000,,0),"Pris per enhet Regionalt felleslager beregnes automatisk ved komplett utfylling")</f>
        <v>Pris per enhet Regionalt felleslager beregnes automatisk ved komplett utfylling</v>
      </c>
    </row>
    <row r="4562" spans="2:14" x14ac:dyDescent="0.25">
      <c r="B4562" s="33"/>
      <c r="C4562" t="str" cm="1">
        <f t="array" ref="C4562">IFERROR(_xlfn.TEXTJOIN(" | ", TRUE, _xlfn._xlws.FILTER(delKontrakt['#] &amp; " " &amp; delKontrakt[Navn], ISNUMBER(MATCH(delKontrakt['#], VALUE(_xlfn.TEXTSPLIT(SUBSTITUTE(Prisinformasjon!$B4562,  ", ", ","), ",")), 0)))), "Delkontraktnavn hentes automatisk ved å fylle ut delkontraktnummer")</f>
        <v>Delkontraktnavn hentes automatisk ved å fylle ut delkontraktnummer</v>
      </c>
      <c r="D4562" s="34"/>
      <c r="E4562" s="34"/>
      <c r="F4562" s="33"/>
      <c r="G4562" s="33"/>
      <c r="H4562" s="15"/>
      <c r="I4562" s="15"/>
      <c r="J4562" s="15"/>
      <c r="K4562" s="48"/>
      <c r="L4562" s="44"/>
      <c r="M4562" s="47" t="str">
        <f>IFERROR(TRIM($K4562)/_xlfn.XLOOKUP(TRIM($F4562),Produktinformasjon!$D$5:$D$10000,Produktinformasjon!$L$5:$L$10000,,0),"Pris per enhet "&amp;Til_Hvem&amp;" beregnes automatisk ved komplett utfylling")</f>
        <v>Pris per enhet Regionalt beregnes automatisk ved komplett utfylling</v>
      </c>
      <c r="N4562" s="47" t="str">
        <f>IFERROR(TRIM($L4562)/_xlfn.XLOOKUP(TRIM($F4562),Produktinformasjon!$D$5:$D$10000,Produktinformasjon!$L$5:$L$10000,,0),"Pris per enhet Regionalt felleslager beregnes automatisk ved komplett utfylling")</f>
        <v>Pris per enhet Regionalt felleslager beregnes automatisk ved komplett utfylling</v>
      </c>
    </row>
    <row r="4563" spans="2:14" x14ac:dyDescent="0.25">
      <c r="B4563" s="33"/>
      <c r="C4563" t="str" cm="1">
        <f t="array" ref="C4563">IFERROR(_xlfn.TEXTJOIN(" | ", TRUE, _xlfn._xlws.FILTER(delKontrakt['#] &amp; " " &amp; delKontrakt[Navn], ISNUMBER(MATCH(delKontrakt['#], VALUE(_xlfn.TEXTSPLIT(SUBSTITUTE(Prisinformasjon!$B4563,  ", ", ","), ",")), 0)))), "Delkontraktnavn hentes automatisk ved å fylle ut delkontraktnummer")</f>
        <v>Delkontraktnavn hentes automatisk ved å fylle ut delkontraktnummer</v>
      </c>
      <c r="D4563" s="34"/>
      <c r="E4563" s="34"/>
      <c r="F4563" s="33"/>
      <c r="G4563" s="33"/>
      <c r="H4563" s="15"/>
      <c r="I4563" s="15"/>
      <c r="J4563" s="15"/>
      <c r="K4563" s="48"/>
      <c r="L4563" s="44"/>
      <c r="M4563" s="47" t="str">
        <f>IFERROR(TRIM($K4563)/_xlfn.XLOOKUP(TRIM($F4563),Produktinformasjon!$D$5:$D$10000,Produktinformasjon!$L$5:$L$10000,,0),"Pris per enhet "&amp;Til_Hvem&amp;" beregnes automatisk ved komplett utfylling")</f>
        <v>Pris per enhet Regionalt beregnes automatisk ved komplett utfylling</v>
      </c>
      <c r="N4563" s="47" t="str">
        <f>IFERROR(TRIM($L4563)/_xlfn.XLOOKUP(TRIM($F4563),Produktinformasjon!$D$5:$D$10000,Produktinformasjon!$L$5:$L$10000,,0),"Pris per enhet Regionalt felleslager beregnes automatisk ved komplett utfylling")</f>
        <v>Pris per enhet Regionalt felleslager beregnes automatisk ved komplett utfylling</v>
      </c>
    </row>
    <row r="4564" spans="2:14" x14ac:dyDescent="0.25">
      <c r="B4564" s="33"/>
      <c r="C4564" t="str" cm="1">
        <f t="array" ref="C4564">IFERROR(_xlfn.TEXTJOIN(" | ", TRUE, _xlfn._xlws.FILTER(delKontrakt['#] &amp; " " &amp; delKontrakt[Navn], ISNUMBER(MATCH(delKontrakt['#], VALUE(_xlfn.TEXTSPLIT(SUBSTITUTE(Prisinformasjon!$B4564,  ", ", ","), ",")), 0)))), "Delkontraktnavn hentes automatisk ved å fylle ut delkontraktnummer")</f>
        <v>Delkontraktnavn hentes automatisk ved å fylle ut delkontraktnummer</v>
      </c>
      <c r="D4564" s="34"/>
      <c r="E4564" s="34"/>
      <c r="F4564" s="33"/>
      <c r="G4564" s="33"/>
      <c r="H4564" s="15"/>
      <c r="I4564" s="15"/>
      <c r="J4564" s="15"/>
      <c r="K4564" s="48"/>
      <c r="L4564" s="44"/>
      <c r="M4564" s="47" t="str">
        <f>IFERROR(TRIM($K4564)/_xlfn.XLOOKUP(TRIM($F4564),Produktinformasjon!$D$5:$D$10000,Produktinformasjon!$L$5:$L$10000,,0),"Pris per enhet "&amp;Til_Hvem&amp;" beregnes automatisk ved komplett utfylling")</f>
        <v>Pris per enhet Regionalt beregnes automatisk ved komplett utfylling</v>
      </c>
      <c r="N4564" s="47" t="str">
        <f>IFERROR(TRIM($L4564)/_xlfn.XLOOKUP(TRIM($F4564),Produktinformasjon!$D$5:$D$10000,Produktinformasjon!$L$5:$L$10000,,0),"Pris per enhet Regionalt felleslager beregnes automatisk ved komplett utfylling")</f>
        <v>Pris per enhet Regionalt felleslager beregnes automatisk ved komplett utfylling</v>
      </c>
    </row>
    <row r="4565" spans="2:14" x14ac:dyDescent="0.25">
      <c r="B4565" s="33"/>
      <c r="C4565" t="str" cm="1">
        <f t="array" ref="C4565">IFERROR(_xlfn.TEXTJOIN(" | ", TRUE, _xlfn._xlws.FILTER(delKontrakt['#] &amp; " " &amp; delKontrakt[Navn], ISNUMBER(MATCH(delKontrakt['#], VALUE(_xlfn.TEXTSPLIT(SUBSTITUTE(Prisinformasjon!$B4565,  ", ", ","), ",")), 0)))), "Delkontraktnavn hentes automatisk ved å fylle ut delkontraktnummer")</f>
        <v>Delkontraktnavn hentes automatisk ved å fylle ut delkontraktnummer</v>
      </c>
      <c r="D4565" s="34"/>
      <c r="E4565" s="34"/>
      <c r="F4565" s="33"/>
      <c r="G4565" s="33"/>
      <c r="H4565" s="15"/>
      <c r="I4565" s="15"/>
      <c r="J4565" s="15"/>
      <c r="K4565" s="48"/>
      <c r="L4565" s="44"/>
      <c r="M4565" s="47" t="str">
        <f>IFERROR(TRIM($K4565)/_xlfn.XLOOKUP(TRIM($F4565),Produktinformasjon!$D$5:$D$10000,Produktinformasjon!$L$5:$L$10000,,0),"Pris per enhet "&amp;Til_Hvem&amp;" beregnes automatisk ved komplett utfylling")</f>
        <v>Pris per enhet Regionalt beregnes automatisk ved komplett utfylling</v>
      </c>
      <c r="N4565" s="47" t="str">
        <f>IFERROR(TRIM($L4565)/_xlfn.XLOOKUP(TRIM($F4565),Produktinformasjon!$D$5:$D$10000,Produktinformasjon!$L$5:$L$10000,,0),"Pris per enhet Regionalt felleslager beregnes automatisk ved komplett utfylling")</f>
        <v>Pris per enhet Regionalt felleslager beregnes automatisk ved komplett utfylling</v>
      </c>
    </row>
    <row r="4566" spans="2:14" x14ac:dyDescent="0.25">
      <c r="B4566" s="33"/>
      <c r="C4566" t="str" cm="1">
        <f t="array" ref="C4566">IFERROR(_xlfn.TEXTJOIN(" | ", TRUE, _xlfn._xlws.FILTER(delKontrakt['#] &amp; " " &amp; delKontrakt[Navn], ISNUMBER(MATCH(delKontrakt['#], VALUE(_xlfn.TEXTSPLIT(SUBSTITUTE(Prisinformasjon!$B4566,  ", ", ","), ",")), 0)))), "Delkontraktnavn hentes automatisk ved å fylle ut delkontraktnummer")</f>
        <v>Delkontraktnavn hentes automatisk ved å fylle ut delkontraktnummer</v>
      </c>
      <c r="D4566" s="34"/>
      <c r="E4566" s="34"/>
      <c r="F4566" s="33"/>
      <c r="G4566" s="33"/>
      <c r="H4566" s="15"/>
      <c r="I4566" s="15"/>
      <c r="J4566" s="15"/>
      <c r="K4566" s="48"/>
      <c r="L4566" s="44"/>
      <c r="M4566" s="47" t="str">
        <f>IFERROR(TRIM($K4566)/_xlfn.XLOOKUP(TRIM($F4566),Produktinformasjon!$D$5:$D$10000,Produktinformasjon!$L$5:$L$10000,,0),"Pris per enhet "&amp;Til_Hvem&amp;" beregnes automatisk ved komplett utfylling")</f>
        <v>Pris per enhet Regionalt beregnes automatisk ved komplett utfylling</v>
      </c>
      <c r="N4566" s="47" t="str">
        <f>IFERROR(TRIM($L4566)/_xlfn.XLOOKUP(TRIM($F4566),Produktinformasjon!$D$5:$D$10000,Produktinformasjon!$L$5:$L$10000,,0),"Pris per enhet Regionalt felleslager beregnes automatisk ved komplett utfylling")</f>
        <v>Pris per enhet Regionalt felleslager beregnes automatisk ved komplett utfylling</v>
      </c>
    </row>
    <row r="4567" spans="2:14" x14ac:dyDescent="0.25">
      <c r="B4567" s="33"/>
      <c r="C4567" t="str" cm="1">
        <f t="array" ref="C4567">IFERROR(_xlfn.TEXTJOIN(" | ", TRUE, _xlfn._xlws.FILTER(delKontrakt['#] &amp; " " &amp; delKontrakt[Navn], ISNUMBER(MATCH(delKontrakt['#], VALUE(_xlfn.TEXTSPLIT(SUBSTITUTE(Prisinformasjon!$B4567,  ", ", ","), ",")), 0)))), "Delkontraktnavn hentes automatisk ved å fylle ut delkontraktnummer")</f>
        <v>Delkontraktnavn hentes automatisk ved å fylle ut delkontraktnummer</v>
      </c>
      <c r="D4567" s="34"/>
      <c r="E4567" s="34"/>
      <c r="F4567" s="33"/>
      <c r="G4567" s="33"/>
      <c r="H4567" s="15"/>
      <c r="I4567" s="15"/>
      <c r="J4567" s="15"/>
      <c r="K4567" s="48"/>
      <c r="L4567" s="44"/>
      <c r="M4567" s="47" t="str">
        <f>IFERROR(TRIM($K4567)/_xlfn.XLOOKUP(TRIM($F4567),Produktinformasjon!$D$5:$D$10000,Produktinformasjon!$L$5:$L$10000,,0),"Pris per enhet "&amp;Til_Hvem&amp;" beregnes automatisk ved komplett utfylling")</f>
        <v>Pris per enhet Regionalt beregnes automatisk ved komplett utfylling</v>
      </c>
      <c r="N4567" s="47" t="str">
        <f>IFERROR(TRIM($L4567)/_xlfn.XLOOKUP(TRIM($F4567),Produktinformasjon!$D$5:$D$10000,Produktinformasjon!$L$5:$L$10000,,0),"Pris per enhet Regionalt felleslager beregnes automatisk ved komplett utfylling")</f>
        <v>Pris per enhet Regionalt felleslager beregnes automatisk ved komplett utfylling</v>
      </c>
    </row>
    <row r="4568" spans="2:14" x14ac:dyDescent="0.25">
      <c r="B4568" s="33"/>
      <c r="C4568" t="str" cm="1">
        <f t="array" ref="C4568">IFERROR(_xlfn.TEXTJOIN(" | ", TRUE, _xlfn._xlws.FILTER(delKontrakt['#] &amp; " " &amp; delKontrakt[Navn], ISNUMBER(MATCH(delKontrakt['#], VALUE(_xlfn.TEXTSPLIT(SUBSTITUTE(Prisinformasjon!$B4568,  ", ", ","), ",")), 0)))), "Delkontraktnavn hentes automatisk ved å fylle ut delkontraktnummer")</f>
        <v>Delkontraktnavn hentes automatisk ved å fylle ut delkontraktnummer</v>
      </c>
      <c r="D4568" s="34"/>
      <c r="E4568" s="34"/>
      <c r="F4568" s="33"/>
      <c r="G4568" s="33"/>
      <c r="H4568" s="15"/>
      <c r="I4568" s="15"/>
      <c r="J4568" s="15"/>
      <c r="K4568" s="48"/>
      <c r="L4568" s="44"/>
      <c r="M4568" s="47" t="str">
        <f>IFERROR(TRIM($K4568)/_xlfn.XLOOKUP(TRIM($F4568),Produktinformasjon!$D$5:$D$10000,Produktinformasjon!$L$5:$L$10000,,0),"Pris per enhet "&amp;Til_Hvem&amp;" beregnes automatisk ved komplett utfylling")</f>
        <v>Pris per enhet Regionalt beregnes automatisk ved komplett utfylling</v>
      </c>
      <c r="N4568" s="47" t="str">
        <f>IFERROR(TRIM($L4568)/_xlfn.XLOOKUP(TRIM($F4568),Produktinformasjon!$D$5:$D$10000,Produktinformasjon!$L$5:$L$10000,,0),"Pris per enhet Regionalt felleslager beregnes automatisk ved komplett utfylling")</f>
        <v>Pris per enhet Regionalt felleslager beregnes automatisk ved komplett utfylling</v>
      </c>
    </row>
    <row r="4569" spans="2:14" x14ac:dyDescent="0.25">
      <c r="B4569" s="33"/>
      <c r="C4569" t="str" cm="1">
        <f t="array" ref="C4569">IFERROR(_xlfn.TEXTJOIN(" | ", TRUE, _xlfn._xlws.FILTER(delKontrakt['#] &amp; " " &amp; delKontrakt[Navn], ISNUMBER(MATCH(delKontrakt['#], VALUE(_xlfn.TEXTSPLIT(SUBSTITUTE(Prisinformasjon!$B4569,  ", ", ","), ",")), 0)))), "Delkontraktnavn hentes automatisk ved å fylle ut delkontraktnummer")</f>
        <v>Delkontraktnavn hentes automatisk ved å fylle ut delkontraktnummer</v>
      </c>
      <c r="D4569" s="34"/>
      <c r="E4569" s="34"/>
      <c r="F4569" s="33"/>
      <c r="G4569" s="33"/>
      <c r="H4569" s="15"/>
      <c r="I4569" s="15"/>
      <c r="J4569" s="15"/>
      <c r="K4569" s="48"/>
      <c r="L4569" s="44"/>
      <c r="M4569" s="47" t="str">
        <f>IFERROR(TRIM($K4569)/_xlfn.XLOOKUP(TRIM($F4569),Produktinformasjon!$D$5:$D$10000,Produktinformasjon!$L$5:$L$10000,,0),"Pris per enhet "&amp;Til_Hvem&amp;" beregnes automatisk ved komplett utfylling")</f>
        <v>Pris per enhet Regionalt beregnes automatisk ved komplett utfylling</v>
      </c>
      <c r="N4569" s="47" t="str">
        <f>IFERROR(TRIM($L4569)/_xlfn.XLOOKUP(TRIM($F4569),Produktinformasjon!$D$5:$D$10000,Produktinformasjon!$L$5:$L$10000,,0),"Pris per enhet Regionalt felleslager beregnes automatisk ved komplett utfylling")</f>
        <v>Pris per enhet Regionalt felleslager beregnes automatisk ved komplett utfylling</v>
      </c>
    </row>
    <row r="4570" spans="2:14" x14ac:dyDescent="0.25">
      <c r="B4570" s="33"/>
      <c r="C4570" t="str" cm="1">
        <f t="array" ref="C4570">IFERROR(_xlfn.TEXTJOIN(" | ", TRUE, _xlfn._xlws.FILTER(delKontrakt['#] &amp; " " &amp; delKontrakt[Navn], ISNUMBER(MATCH(delKontrakt['#], VALUE(_xlfn.TEXTSPLIT(SUBSTITUTE(Prisinformasjon!$B4570,  ", ", ","), ",")), 0)))), "Delkontraktnavn hentes automatisk ved å fylle ut delkontraktnummer")</f>
        <v>Delkontraktnavn hentes automatisk ved å fylle ut delkontraktnummer</v>
      </c>
      <c r="D4570" s="34"/>
      <c r="E4570" s="34"/>
      <c r="F4570" s="33"/>
      <c r="G4570" s="33"/>
      <c r="H4570" s="15"/>
      <c r="I4570" s="15"/>
      <c r="J4570" s="15"/>
      <c r="K4570" s="48"/>
      <c r="L4570" s="44"/>
      <c r="M4570" s="47" t="str">
        <f>IFERROR(TRIM($K4570)/_xlfn.XLOOKUP(TRIM($F4570),Produktinformasjon!$D$5:$D$10000,Produktinformasjon!$L$5:$L$10000,,0),"Pris per enhet "&amp;Til_Hvem&amp;" beregnes automatisk ved komplett utfylling")</f>
        <v>Pris per enhet Regionalt beregnes automatisk ved komplett utfylling</v>
      </c>
      <c r="N4570" s="47" t="str">
        <f>IFERROR(TRIM($L4570)/_xlfn.XLOOKUP(TRIM($F4570),Produktinformasjon!$D$5:$D$10000,Produktinformasjon!$L$5:$L$10000,,0),"Pris per enhet Regionalt felleslager beregnes automatisk ved komplett utfylling")</f>
        <v>Pris per enhet Regionalt felleslager beregnes automatisk ved komplett utfylling</v>
      </c>
    </row>
    <row r="4571" spans="2:14" x14ac:dyDescent="0.25">
      <c r="B4571" s="33"/>
      <c r="C4571" t="str" cm="1">
        <f t="array" ref="C4571">IFERROR(_xlfn.TEXTJOIN(" | ", TRUE, _xlfn._xlws.FILTER(delKontrakt['#] &amp; " " &amp; delKontrakt[Navn], ISNUMBER(MATCH(delKontrakt['#], VALUE(_xlfn.TEXTSPLIT(SUBSTITUTE(Prisinformasjon!$B4571,  ", ", ","), ",")), 0)))), "Delkontraktnavn hentes automatisk ved å fylle ut delkontraktnummer")</f>
        <v>Delkontraktnavn hentes automatisk ved å fylle ut delkontraktnummer</v>
      </c>
      <c r="D4571" s="34"/>
      <c r="E4571" s="34"/>
      <c r="F4571" s="33"/>
      <c r="G4571" s="33"/>
      <c r="H4571" s="15"/>
      <c r="I4571" s="15"/>
      <c r="J4571" s="15"/>
      <c r="K4571" s="48"/>
      <c r="L4571" s="44"/>
      <c r="M4571" s="47" t="str">
        <f>IFERROR(TRIM($K4571)/_xlfn.XLOOKUP(TRIM($F4571),Produktinformasjon!$D$5:$D$10000,Produktinformasjon!$L$5:$L$10000,,0),"Pris per enhet "&amp;Til_Hvem&amp;" beregnes automatisk ved komplett utfylling")</f>
        <v>Pris per enhet Regionalt beregnes automatisk ved komplett utfylling</v>
      </c>
      <c r="N4571" s="47" t="str">
        <f>IFERROR(TRIM($L4571)/_xlfn.XLOOKUP(TRIM($F4571),Produktinformasjon!$D$5:$D$10000,Produktinformasjon!$L$5:$L$10000,,0),"Pris per enhet Regionalt felleslager beregnes automatisk ved komplett utfylling")</f>
        <v>Pris per enhet Regionalt felleslager beregnes automatisk ved komplett utfylling</v>
      </c>
    </row>
    <row r="4572" spans="2:14" x14ac:dyDescent="0.25">
      <c r="B4572" s="33"/>
      <c r="C4572" t="str" cm="1">
        <f t="array" ref="C4572">IFERROR(_xlfn.TEXTJOIN(" | ", TRUE, _xlfn._xlws.FILTER(delKontrakt['#] &amp; " " &amp; delKontrakt[Navn], ISNUMBER(MATCH(delKontrakt['#], VALUE(_xlfn.TEXTSPLIT(SUBSTITUTE(Prisinformasjon!$B4572,  ", ", ","), ",")), 0)))), "Delkontraktnavn hentes automatisk ved å fylle ut delkontraktnummer")</f>
        <v>Delkontraktnavn hentes automatisk ved å fylle ut delkontraktnummer</v>
      </c>
      <c r="D4572" s="34"/>
      <c r="E4572" s="34"/>
      <c r="F4572" s="33"/>
      <c r="G4572" s="33"/>
      <c r="H4572" s="15"/>
      <c r="I4572" s="15"/>
      <c r="J4572" s="15"/>
      <c r="K4572" s="48"/>
      <c r="L4572" s="44"/>
      <c r="M4572" s="47" t="str">
        <f>IFERROR(TRIM($K4572)/_xlfn.XLOOKUP(TRIM($F4572),Produktinformasjon!$D$5:$D$10000,Produktinformasjon!$L$5:$L$10000,,0),"Pris per enhet "&amp;Til_Hvem&amp;" beregnes automatisk ved komplett utfylling")</f>
        <v>Pris per enhet Regionalt beregnes automatisk ved komplett utfylling</v>
      </c>
      <c r="N4572" s="47" t="str">
        <f>IFERROR(TRIM($L4572)/_xlfn.XLOOKUP(TRIM($F4572),Produktinformasjon!$D$5:$D$10000,Produktinformasjon!$L$5:$L$10000,,0),"Pris per enhet Regionalt felleslager beregnes automatisk ved komplett utfylling")</f>
        <v>Pris per enhet Regionalt felleslager beregnes automatisk ved komplett utfylling</v>
      </c>
    </row>
    <row r="4573" spans="2:14" x14ac:dyDescent="0.25">
      <c r="B4573" s="33"/>
      <c r="C4573" t="str" cm="1">
        <f t="array" ref="C4573">IFERROR(_xlfn.TEXTJOIN(" | ", TRUE, _xlfn._xlws.FILTER(delKontrakt['#] &amp; " " &amp; delKontrakt[Navn], ISNUMBER(MATCH(delKontrakt['#], VALUE(_xlfn.TEXTSPLIT(SUBSTITUTE(Prisinformasjon!$B4573,  ", ", ","), ",")), 0)))), "Delkontraktnavn hentes automatisk ved å fylle ut delkontraktnummer")</f>
        <v>Delkontraktnavn hentes automatisk ved å fylle ut delkontraktnummer</v>
      </c>
      <c r="D4573" s="34"/>
      <c r="E4573" s="34"/>
      <c r="F4573" s="33"/>
      <c r="G4573" s="33"/>
      <c r="H4573" s="15"/>
      <c r="I4573" s="15"/>
      <c r="J4573" s="15"/>
      <c r="K4573" s="48"/>
      <c r="L4573" s="44"/>
      <c r="M4573" s="47" t="str">
        <f>IFERROR(TRIM($K4573)/_xlfn.XLOOKUP(TRIM($F4573),Produktinformasjon!$D$5:$D$10000,Produktinformasjon!$L$5:$L$10000,,0),"Pris per enhet "&amp;Til_Hvem&amp;" beregnes automatisk ved komplett utfylling")</f>
        <v>Pris per enhet Regionalt beregnes automatisk ved komplett utfylling</v>
      </c>
      <c r="N4573" s="47" t="str">
        <f>IFERROR(TRIM($L4573)/_xlfn.XLOOKUP(TRIM($F4573),Produktinformasjon!$D$5:$D$10000,Produktinformasjon!$L$5:$L$10000,,0),"Pris per enhet Regionalt felleslager beregnes automatisk ved komplett utfylling")</f>
        <v>Pris per enhet Regionalt felleslager beregnes automatisk ved komplett utfylling</v>
      </c>
    </row>
    <row r="4574" spans="2:14" x14ac:dyDescent="0.25">
      <c r="B4574" s="33"/>
      <c r="C4574" t="str" cm="1">
        <f t="array" ref="C4574">IFERROR(_xlfn.TEXTJOIN(" | ", TRUE, _xlfn._xlws.FILTER(delKontrakt['#] &amp; " " &amp; delKontrakt[Navn], ISNUMBER(MATCH(delKontrakt['#], VALUE(_xlfn.TEXTSPLIT(SUBSTITUTE(Prisinformasjon!$B4574,  ", ", ","), ",")), 0)))), "Delkontraktnavn hentes automatisk ved å fylle ut delkontraktnummer")</f>
        <v>Delkontraktnavn hentes automatisk ved å fylle ut delkontraktnummer</v>
      </c>
      <c r="D4574" s="34"/>
      <c r="E4574" s="34"/>
      <c r="F4574" s="33"/>
      <c r="G4574" s="33"/>
      <c r="H4574" s="15"/>
      <c r="I4574" s="15"/>
      <c r="J4574" s="15"/>
      <c r="K4574" s="48"/>
      <c r="L4574" s="44"/>
      <c r="M4574" s="47" t="str">
        <f>IFERROR(TRIM($K4574)/_xlfn.XLOOKUP(TRIM($F4574),Produktinformasjon!$D$5:$D$10000,Produktinformasjon!$L$5:$L$10000,,0),"Pris per enhet "&amp;Til_Hvem&amp;" beregnes automatisk ved komplett utfylling")</f>
        <v>Pris per enhet Regionalt beregnes automatisk ved komplett utfylling</v>
      </c>
      <c r="N4574" s="47" t="str">
        <f>IFERROR(TRIM($L4574)/_xlfn.XLOOKUP(TRIM($F4574),Produktinformasjon!$D$5:$D$10000,Produktinformasjon!$L$5:$L$10000,,0),"Pris per enhet Regionalt felleslager beregnes automatisk ved komplett utfylling")</f>
        <v>Pris per enhet Regionalt felleslager beregnes automatisk ved komplett utfylling</v>
      </c>
    </row>
    <row r="4575" spans="2:14" x14ac:dyDescent="0.25">
      <c r="B4575" s="33"/>
      <c r="C4575" t="str" cm="1">
        <f t="array" ref="C4575">IFERROR(_xlfn.TEXTJOIN(" | ", TRUE, _xlfn._xlws.FILTER(delKontrakt['#] &amp; " " &amp; delKontrakt[Navn], ISNUMBER(MATCH(delKontrakt['#], VALUE(_xlfn.TEXTSPLIT(SUBSTITUTE(Prisinformasjon!$B4575,  ", ", ","), ",")), 0)))), "Delkontraktnavn hentes automatisk ved å fylle ut delkontraktnummer")</f>
        <v>Delkontraktnavn hentes automatisk ved å fylle ut delkontraktnummer</v>
      </c>
      <c r="D4575" s="34"/>
      <c r="E4575" s="34"/>
      <c r="F4575" s="33"/>
      <c r="G4575" s="33"/>
      <c r="H4575" s="15"/>
      <c r="I4575" s="15"/>
      <c r="J4575" s="15"/>
      <c r="K4575" s="48"/>
      <c r="L4575" s="44"/>
      <c r="M4575" s="47" t="str">
        <f>IFERROR(TRIM($K4575)/_xlfn.XLOOKUP(TRIM($F4575),Produktinformasjon!$D$5:$D$10000,Produktinformasjon!$L$5:$L$10000,,0),"Pris per enhet "&amp;Til_Hvem&amp;" beregnes automatisk ved komplett utfylling")</f>
        <v>Pris per enhet Regionalt beregnes automatisk ved komplett utfylling</v>
      </c>
      <c r="N4575" s="47" t="str">
        <f>IFERROR(TRIM($L4575)/_xlfn.XLOOKUP(TRIM($F4575),Produktinformasjon!$D$5:$D$10000,Produktinformasjon!$L$5:$L$10000,,0),"Pris per enhet Regionalt felleslager beregnes automatisk ved komplett utfylling")</f>
        <v>Pris per enhet Regionalt felleslager beregnes automatisk ved komplett utfylling</v>
      </c>
    </row>
    <row r="4576" spans="2:14" x14ac:dyDescent="0.25">
      <c r="B4576" s="33"/>
      <c r="C4576" t="str" cm="1">
        <f t="array" ref="C4576">IFERROR(_xlfn.TEXTJOIN(" | ", TRUE, _xlfn._xlws.FILTER(delKontrakt['#] &amp; " " &amp; delKontrakt[Navn], ISNUMBER(MATCH(delKontrakt['#], VALUE(_xlfn.TEXTSPLIT(SUBSTITUTE(Prisinformasjon!$B4576,  ", ", ","), ",")), 0)))), "Delkontraktnavn hentes automatisk ved å fylle ut delkontraktnummer")</f>
        <v>Delkontraktnavn hentes automatisk ved å fylle ut delkontraktnummer</v>
      </c>
      <c r="D4576" s="34"/>
      <c r="E4576" s="34"/>
      <c r="F4576" s="33"/>
      <c r="G4576" s="33"/>
      <c r="H4576" s="15"/>
      <c r="I4576" s="15"/>
      <c r="J4576" s="15"/>
      <c r="K4576" s="48"/>
      <c r="L4576" s="44"/>
      <c r="M4576" s="47" t="str">
        <f>IFERROR(TRIM($K4576)/_xlfn.XLOOKUP(TRIM($F4576),Produktinformasjon!$D$5:$D$10000,Produktinformasjon!$L$5:$L$10000,,0),"Pris per enhet "&amp;Til_Hvem&amp;" beregnes automatisk ved komplett utfylling")</f>
        <v>Pris per enhet Regionalt beregnes automatisk ved komplett utfylling</v>
      </c>
      <c r="N4576" s="47" t="str">
        <f>IFERROR(TRIM($L4576)/_xlfn.XLOOKUP(TRIM($F4576),Produktinformasjon!$D$5:$D$10000,Produktinformasjon!$L$5:$L$10000,,0),"Pris per enhet Regionalt felleslager beregnes automatisk ved komplett utfylling")</f>
        <v>Pris per enhet Regionalt felleslager beregnes automatisk ved komplett utfylling</v>
      </c>
    </row>
    <row r="4577" spans="2:14" x14ac:dyDescent="0.25">
      <c r="B4577" s="33"/>
      <c r="C4577" t="str" cm="1">
        <f t="array" ref="C4577">IFERROR(_xlfn.TEXTJOIN(" | ", TRUE, _xlfn._xlws.FILTER(delKontrakt['#] &amp; " " &amp; delKontrakt[Navn], ISNUMBER(MATCH(delKontrakt['#], VALUE(_xlfn.TEXTSPLIT(SUBSTITUTE(Prisinformasjon!$B4577,  ", ", ","), ",")), 0)))), "Delkontraktnavn hentes automatisk ved å fylle ut delkontraktnummer")</f>
        <v>Delkontraktnavn hentes automatisk ved å fylle ut delkontraktnummer</v>
      </c>
      <c r="D4577" s="34"/>
      <c r="E4577" s="34"/>
      <c r="F4577" s="33"/>
      <c r="G4577" s="33"/>
      <c r="H4577" s="15"/>
      <c r="I4577" s="15"/>
      <c r="J4577" s="15"/>
      <c r="K4577" s="48"/>
      <c r="L4577" s="44"/>
      <c r="M4577" s="47" t="str">
        <f>IFERROR(TRIM($K4577)/_xlfn.XLOOKUP(TRIM($F4577),Produktinformasjon!$D$5:$D$10000,Produktinformasjon!$L$5:$L$10000,,0),"Pris per enhet "&amp;Til_Hvem&amp;" beregnes automatisk ved komplett utfylling")</f>
        <v>Pris per enhet Regionalt beregnes automatisk ved komplett utfylling</v>
      </c>
      <c r="N4577" s="47" t="str">
        <f>IFERROR(TRIM($L4577)/_xlfn.XLOOKUP(TRIM($F4577),Produktinformasjon!$D$5:$D$10000,Produktinformasjon!$L$5:$L$10000,,0),"Pris per enhet Regionalt felleslager beregnes automatisk ved komplett utfylling")</f>
        <v>Pris per enhet Regionalt felleslager beregnes automatisk ved komplett utfylling</v>
      </c>
    </row>
    <row r="4578" spans="2:14" x14ac:dyDescent="0.25">
      <c r="B4578" s="33"/>
      <c r="C4578" t="str" cm="1">
        <f t="array" ref="C4578">IFERROR(_xlfn.TEXTJOIN(" | ", TRUE, _xlfn._xlws.FILTER(delKontrakt['#] &amp; " " &amp; delKontrakt[Navn], ISNUMBER(MATCH(delKontrakt['#], VALUE(_xlfn.TEXTSPLIT(SUBSTITUTE(Prisinformasjon!$B4578,  ", ", ","), ",")), 0)))), "Delkontraktnavn hentes automatisk ved å fylle ut delkontraktnummer")</f>
        <v>Delkontraktnavn hentes automatisk ved å fylle ut delkontraktnummer</v>
      </c>
      <c r="D4578" s="34"/>
      <c r="E4578" s="34"/>
      <c r="F4578" s="33"/>
      <c r="G4578" s="33"/>
      <c r="H4578" s="15"/>
      <c r="I4578" s="15"/>
      <c r="J4578" s="15"/>
      <c r="K4578" s="48"/>
      <c r="L4578" s="44"/>
      <c r="M4578" s="47" t="str">
        <f>IFERROR(TRIM($K4578)/_xlfn.XLOOKUP(TRIM($F4578),Produktinformasjon!$D$5:$D$10000,Produktinformasjon!$L$5:$L$10000,,0),"Pris per enhet "&amp;Til_Hvem&amp;" beregnes automatisk ved komplett utfylling")</f>
        <v>Pris per enhet Regionalt beregnes automatisk ved komplett utfylling</v>
      </c>
      <c r="N4578" s="47" t="str">
        <f>IFERROR(TRIM($L4578)/_xlfn.XLOOKUP(TRIM($F4578),Produktinformasjon!$D$5:$D$10000,Produktinformasjon!$L$5:$L$10000,,0),"Pris per enhet Regionalt felleslager beregnes automatisk ved komplett utfylling")</f>
        <v>Pris per enhet Regionalt felleslager beregnes automatisk ved komplett utfylling</v>
      </c>
    </row>
    <row r="4579" spans="2:14" x14ac:dyDescent="0.25">
      <c r="B4579" s="33"/>
      <c r="C4579" t="str" cm="1">
        <f t="array" ref="C4579">IFERROR(_xlfn.TEXTJOIN(" | ", TRUE, _xlfn._xlws.FILTER(delKontrakt['#] &amp; " " &amp; delKontrakt[Navn], ISNUMBER(MATCH(delKontrakt['#], VALUE(_xlfn.TEXTSPLIT(SUBSTITUTE(Prisinformasjon!$B4579,  ", ", ","), ",")), 0)))), "Delkontraktnavn hentes automatisk ved å fylle ut delkontraktnummer")</f>
        <v>Delkontraktnavn hentes automatisk ved å fylle ut delkontraktnummer</v>
      </c>
      <c r="D4579" s="34"/>
      <c r="E4579" s="34"/>
      <c r="F4579" s="33"/>
      <c r="G4579" s="33"/>
      <c r="H4579" s="15"/>
      <c r="I4579" s="15"/>
      <c r="J4579" s="15"/>
      <c r="K4579" s="48"/>
      <c r="L4579" s="44"/>
      <c r="M4579" s="47" t="str">
        <f>IFERROR(TRIM($K4579)/_xlfn.XLOOKUP(TRIM($F4579),Produktinformasjon!$D$5:$D$10000,Produktinformasjon!$L$5:$L$10000,,0),"Pris per enhet "&amp;Til_Hvem&amp;" beregnes automatisk ved komplett utfylling")</f>
        <v>Pris per enhet Regionalt beregnes automatisk ved komplett utfylling</v>
      </c>
      <c r="N4579" s="47" t="str">
        <f>IFERROR(TRIM($L4579)/_xlfn.XLOOKUP(TRIM($F4579),Produktinformasjon!$D$5:$D$10000,Produktinformasjon!$L$5:$L$10000,,0),"Pris per enhet Regionalt felleslager beregnes automatisk ved komplett utfylling")</f>
        <v>Pris per enhet Regionalt felleslager beregnes automatisk ved komplett utfylling</v>
      </c>
    </row>
    <row r="4580" spans="2:14" x14ac:dyDescent="0.25">
      <c r="B4580" s="33"/>
      <c r="C4580" t="str" cm="1">
        <f t="array" ref="C4580">IFERROR(_xlfn.TEXTJOIN(" | ", TRUE, _xlfn._xlws.FILTER(delKontrakt['#] &amp; " " &amp; delKontrakt[Navn], ISNUMBER(MATCH(delKontrakt['#], VALUE(_xlfn.TEXTSPLIT(SUBSTITUTE(Prisinformasjon!$B4580,  ", ", ","), ",")), 0)))), "Delkontraktnavn hentes automatisk ved å fylle ut delkontraktnummer")</f>
        <v>Delkontraktnavn hentes automatisk ved å fylle ut delkontraktnummer</v>
      </c>
      <c r="D4580" s="34"/>
      <c r="E4580" s="34"/>
      <c r="F4580" s="33"/>
      <c r="G4580" s="33"/>
      <c r="H4580" s="15"/>
      <c r="I4580" s="15"/>
      <c r="J4580" s="15"/>
      <c r="K4580" s="48"/>
      <c r="L4580" s="44"/>
      <c r="M4580" s="47" t="str">
        <f>IFERROR(TRIM($K4580)/_xlfn.XLOOKUP(TRIM($F4580),Produktinformasjon!$D$5:$D$10000,Produktinformasjon!$L$5:$L$10000,,0),"Pris per enhet "&amp;Til_Hvem&amp;" beregnes automatisk ved komplett utfylling")</f>
        <v>Pris per enhet Regionalt beregnes automatisk ved komplett utfylling</v>
      </c>
      <c r="N4580" s="47" t="str">
        <f>IFERROR(TRIM($L4580)/_xlfn.XLOOKUP(TRIM($F4580),Produktinformasjon!$D$5:$D$10000,Produktinformasjon!$L$5:$L$10000,,0),"Pris per enhet Regionalt felleslager beregnes automatisk ved komplett utfylling")</f>
        <v>Pris per enhet Regionalt felleslager beregnes automatisk ved komplett utfylling</v>
      </c>
    </row>
    <row r="4581" spans="2:14" x14ac:dyDescent="0.25">
      <c r="B4581" s="33"/>
      <c r="C4581" t="str" cm="1">
        <f t="array" ref="C4581">IFERROR(_xlfn.TEXTJOIN(" | ", TRUE, _xlfn._xlws.FILTER(delKontrakt['#] &amp; " " &amp; delKontrakt[Navn], ISNUMBER(MATCH(delKontrakt['#], VALUE(_xlfn.TEXTSPLIT(SUBSTITUTE(Prisinformasjon!$B4581,  ", ", ","), ",")), 0)))), "Delkontraktnavn hentes automatisk ved å fylle ut delkontraktnummer")</f>
        <v>Delkontraktnavn hentes automatisk ved å fylle ut delkontraktnummer</v>
      </c>
      <c r="D4581" s="34"/>
      <c r="E4581" s="34"/>
      <c r="F4581" s="33"/>
      <c r="G4581" s="33"/>
      <c r="H4581" s="15"/>
      <c r="I4581" s="15"/>
      <c r="J4581" s="15"/>
      <c r="K4581" s="48"/>
      <c r="L4581" s="44"/>
      <c r="M4581" s="47" t="str">
        <f>IFERROR(TRIM($K4581)/_xlfn.XLOOKUP(TRIM($F4581),Produktinformasjon!$D$5:$D$10000,Produktinformasjon!$L$5:$L$10000,,0),"Pris per enhet "&amp;Til_Hvem&amp;" beregnes automatisk ved komplett utfylling")</f>
        <v>Pris per enhet Regionalt beregnes automatisk ved komplett utfylling</v>
      </c>
      <c r="N4581" s="47" t="str">
        <f>IFERROR(TRIM($L4581)/_xlfn.XLOOKUP(TRIM($F4581),Produktinformasjon!$D$5:$D$10000,Produktinformasjon!$L$5:$L$10000,,0),"Pris per enhet Regionalt felleslager beregnes automatisk ved komplett utfylling")</f>
        <v>Pris per enhet Regionalt felleslager beregnes automatisk ved komplett utfylling</v>
      </c>
    </row>
    <row r="4582" spans="2:14" x14ac:dyDescent="0.25">
      <c r="B4582" s="33"/>
      <c r="C4582" t="str" cm="1">
        <f t="array" ref="C4582">IFERROR(_xlfn.TEXTJOIN(" | ", TRUE, _xlfn._xlws.FILTER(delKontrakt['#] &amp; " " &amp; delKontrakt[Navn], ISNUMBER(MATCH(delKontrakt['#], VALUE(_xlfn.TEXTSPLIT(SUBSTITUTE(Prisinformasjon!$B4582,  ", ", ","), ",")), 0)))), "Delkontraktnavn hentes automatisk ved å fylle ut delkontraktnummer")</f>
        <v>Delkontraktnavn hentes automatisk ved å fylle ut delkontraktnummer</v>
      </c>
      <c r="D4582" s="34"/>
      <c r="E4582" s="34"/>
      <c r="F4582" s="33"/>
      <c r="G4582" s="33"/>
      <c r="H4582" s="15"/>
      <c r="I4582" s="15"/>
      <c r="J4582" s="15"/>
      <c r="K4582" s="48"/>
      <c r="L4582" s="44"/>
      <c r="M4582" s="47" t="str">
        <f>IFERROR(TRIM($K4582)/_xlfn.XLOOKUP(TRIM($F4582),Produktinformasjon!$D$5:$D$10000,Produktinformasjon!$L$5:$L$10000,,0),"Pris per enhet "&amp;Til_Hvem&amp;" beregnes automatisk ved komplett utfylling")</f>
        <v>Pris per enhet Regionalt beregnes automatisk ved komplett utfylling</v>
      </c>
      <c r="N4582" s="47" t="str">
        <f>IFERROR(TRIM($L4582)/_xlfn.XLOOKUP(TRIM($F4582),Produktinformasjon!$D$5:$D$10000,Produktinformasjon!$L$5:$L$10000,,0),"Pris per enhet Regionalt felleslager beregnes automatisk ved komplett utfylling")</f>
        <v>Pris per enhet Regionalt felleslager beregnes automatisk ved komplett utfylling</v>
      </c>
    </row>
    <row r="4583" spans="2:14" x14ac:dyDescent="0.25">
      <c r="B4583" s="33"/>
      <c r="C4583" t="str" cm="1">
        <f t="array" ref="C4583">IFERROR(_xlfn.TEXTJOIN(" | ", TRUE, _xlfn._xlws.FILTER(delKontrakt['#] &amp; " " &amp; delKontrakt[Navn], ISNUMBER(MATCH(delKontrakt['#], VALUE(_xlfn.TEXTSPLIT(SUBSTITUTE(Prisinformasjon!$B4583,  ", ", ","), ",")), 0)))), "Delkontraktnavn hentes automatisk ved å fylle ut delkontraktnummer")</f>
        <v>Delkontraktnavn hentes automatisk ved å fylle ut delkontraktnummer</v>
      </c>
      <c r="D4583" s="34"/>
      <c r="E4583" s="34"/>
      <c r="F4583" s="33"/>
      <c r="G4583" s="33"/>
      <c r="H4583" s="15"/>
      <c r="I4583" s="15"/>
      <c r="J4583" s="15"/>
      <c r="K4583" s="48"/>
      <c r="L4583" s="44"/>
      <c r="M4583" s="47" t="str">
        <f>IFERROR(TRIM($K4583)/_xlfn.XLOOKUP(TRIM($F4583),Produktinformasjon!$D$5:$D$10000,Produktinformasjon!$L$5:$L$10000,,0),"Pris per enhet "&amp;Til_Hvem&amp;" beregnes automatisk ved komplett utfylling")</f>
        <v>Pris per enhet Regionalt beregnes automatisk ved komplett utfylling</v>
      </c>
      <c r="N4583" s="47" t="str">
        <f>IFERROR(TRIM($L4583)/_xlfn.XLOOKUP(TRIM($F4583),Produktinformasjon!$D$5:$D$10000,Produktinformasjon!$L$5:$L$10000,,0),"Pris per enhet Regionalt felleslager beregnes automatisk ved komplett utfylling")</f>
        <v>Pris per enhet Regionalt felleslager beregnes automatisk ved komplett utfylling</v>
      </c>
    </row>
    <row r="4584" spans="2:14" x14ac:dyDescent="0.25">
      <c r="B4584" s="33"/>
      <c r="C4584" t="str" cm="1">
        <f t="array" ref="C4584">IFERROR(_xlfn.TEXTJOIN(" | ", TRUE, _xlfn._xlws.FILTER(delKontrakt['#] &amp; " " &amp; delKontrakt[Navn], ISNUMBER(MATCH(delKontrakt['#], VALUE(_xlfn.TEXTSPLIT(SUBSTITUTE(Prisinformasjon!$B4584,  ", ", ","), ",")), 0)))), "Delkontraktnavn hentes automatisk ved å fylle ut delkontraktnummer")</f>
        <v>Delkontraktnavn hentes automatisk ved å fylle ut delkontraktnummer</v>
      </c>
      <c r="D4584" s="34"/>
      <c r="E4584" s="34"/>
      <c r="F4584" s="33"/>
      <c r="G4584" s="33"/>
      <c r="H4584" s="15"/>
      <c r="I4584" s="15"/>
      <c r="J4584" s="15"/>
      <c r="K4584" s="48"/>
      <c r="L4584" s="44"/>
      <c r="M4584" s="47" t="str">
        <f>IFERROR(TRIM($K4584)/_xlfn.XLOOKUP(TRIM($F4584),Produktinformasjon!$D$5:$D$10000,Produktinformasjon!$L$5:$L$10000,,0),"Pris per enhet "&amp;Til_Hvem&amp;" beregnes automatisk ved komplett utfylling")</f>
        <v>Pris per enhet Regionalt beregnes automatisk ved komplett utfylling</v>
      </c>
      <c r="N4584" s="47" t="str">
        <f>IFERROR(TRIM($L4584)/_xlfn.XLOOKUP(TRIM($F4584),Produktinformasjon!$D$5:$D$10000,Produktinformasjon!$L$5:$L$10000,,0),"Pris per enhet Regionalt felleslager beregnes automatisk ved komplett utfylling")</f>
        <v>Pris per enhet Regionalt felleslager beregnes automatisk ved komplett utfylling</v>
      </c>
    </row>
    <row r="4585" spans="2:14" x14ac:dyDescent="0.25">
      <c r="B4585" s="33"/>
      <c r="C4585" t="str" cm="1">
        <f t="array" ref="C4585">IFERROR(_xlfn.TEXTJOIN(" | ", TRUE, _xlfn._xlws.FILTER(delKontrakt['#] &amp; " " &amp; delKontrakt[Navn], ISNUMBER(MATCH(delKontrakt['#], VALUE(_xlfn.TEXTSPLIT(SUBSTITUTE(Prisinformasjon!$B4585,  ", ", ","), ",")), 0)))), "Delkontraktnavn hentes automatisk ved å fylle ut delkontraktnummer")</f>
        <v>Delkontraktnavn hentes automatisk ved å fylle ut delkontraktnummer</v>
      </c>
      <c r="D4585" s="34"/>
      <c r="E4585" s="34"/>
      <c r="F4585" s="33"/>
      <c r="G4585" s="33"/>
      <c r="H4585" s="15"/>
      <c r="I4585" s="15"/>
      <c r="J4585" s="15"/>
      <c r="K4585" s="48"/>
      <c r="L4585" s="44"/>
      <c r="M4585" s="47" t="str">
        <f>IFERROR(TRIM($K4585)/_xlfn.XLOOKUP(TRIM($F4585),Produktinformasjon!$D$5:$D$10000,Produktinformasjon!$L$5:$L$10000,,0),"Pris per enhet "&amp;Til_Hvem&amp;" beregnes automatisk ved komplett utfylling")</f>
        <v>Pris per enhet Regionalt beregnes automatisk ved komplett utfylling</v>
      </c>
      <c r="N4585" s="47" t="str">
        <f>IFERROR(TRIM($L4585)/_xlfn.XLOOKUP(TRIM($F4585),Produktinformasjon!$D$5:$D$10000,Produktinformasjon!$L$5:$L$10000,,0),"Pris per enhet Regionalt felleslager beregnes automatisk ved komplett utfylling")</f>
        <v>Pris per enhet Regionalt felleslager beregnes automatisk ved komplett utfylling</v>
      </c>
    </row>
    <row r="4586" spans="2:14" x14ac:dyDescent="0.25">
      <c r="B4586" s="33"/>
      <c r="C4586" t="str" cm="1">
        <f t="array" ref="C4586">IFERROR(_xlfn.TEXTJOIN(" | ", TRUE, _xlfn._xlws.FILTER(delKontrakt['#] &amp; " " &amp; delKontrakt[Navn], ISNUMBER(MATCH(delKontrakt['#], VALUE(_xlfn.TEXTSPLIT(SUBSTITUTE(Prisinformasjon!$B4586,  ", ", ","), ",")), 0)))), "Delkontraktnavn hentes automatisk ved å fylle ut delkontraktnummer")</f>
        <v>Delkontraktnavn hentes automatisk ved å fylle ut delkontraktnummer</v>
      </c>
      <c r="D4586" s="34"/>
      <c r="E4586" s="34"/>
      <c r="F4586" s="33"/>
      <c r="G4586" s="33"/>
      <c r="H4586" s="15"/>
      <c r="I4586" s="15"/>
      <c r="J4586" s="15"/>
      <c r="K4586" s="48"/>
      <c r="L4586" s="44"/>
      <c r="M4586" s="47" t="str">
        <f>IFERROR(TRIM($K4586)/_xlfn.XLOOKUP(TRIM($F4586),Produktinformasjon!$D$5:$D$10000,Produktinformasjon!$L$5:$L$10000,,0),"Pris per enhet "&amp;Til_Hvem&amp;" beregnes automatisk ved komplett utfylling")</f>
        <v>Pris per enhet Regionalt beregnes automatisk ved komplett utfylling</v>
      </c>
      <c r="N4586" s="47" t="str">
        <f>IFERROR(TRIM($L4586)/_xlfn.XLOOKUP(TRIM($F4586),Produktinformasjon!$D$5:$D$10000,Produktinformasjon!$L$5:$L$10000,,0),"Pris per enhet Regionalt felleslager beregnes automatisk ved komplett utfylling")</f>
        <v>Pris per enhet Regionalt felleslager beregnes automatisk ved komplett utfylling</v>
      </c>
    </row>
    <row r="4587" spans="2:14" x14ac:dyDescent="0.25">
      <c r="B4587" s="33"/>
      <c r="C4587" t="str" cm="1">
        <f t="array" ref="C4587">IFERROR(_xlfn.TEXTJOIN(" | ", TRUE, _xlfn._xlws.FILTER(delKontrakt['#] &amp; " " &amp; delKontrakt[Navn], ISNUMBER(MATCH(delKontrakt['#], VALUE(_xlfn.TEXTSPLIT(SUBSTITUTE(Prisinformasjon!$B4587,  ", ", ","), ",")), 0)))), "Delkontraktnavn hentes automatisk ved å fylle ut delkontraktnummer")</f>
        <v>Delkontraktnavn hentes automatisk ved å fylle ut delkontraktnummer</v>
      </c>
      <c r="D4587" s="34"/>
      <c r="E4587" s="34"/>
      <c r="F4587" s="33"/>
      <c r="G4587" s="33"/>
      <c r="H4587" s="15"/>
      <c r="I4587" s="15"/>
      <c r="J4587" s="15"/>
      <c r="K4587" s="48"/>
      <c r="L4587" s="44"/>
      <c r="M4587" s="47" t="str">
        <f>IFERROR(TRIM($K4587)/_xlfn.XLOOKUP(TRIM($F4587),Produktinformasjon!$D$5:$D$10000,Produktinformasjon!$L$5:$L$10000,,0),"Pris per enhet "&amp;Til_Hvem&amp;" beregnes automatisk ved komplett utfylling")</f>
        <v>Pris per enhet Regionalt beregnes automatisk ved komplett utfylling</v>
      </c>
      <c r="N4587" s="47" t="str">
        <f>IFERROR(TRIM($L4587)/_xlfn.XLOOKUP(TRIM($F4587),Produktinformasjon!$D$5:$D$10000,Produktinformasjon!$L$5:$L$10000,,0),"Pris per enhet Regionalt felleslager beregnes automatisk ved komplett utfylling")</f>
        <v>Pris per enhet Regionalt felleslager beregnes automatisk ved komplett utfylling</v>
      </c>
    </row>
    <row r="4588" spans="2:14" x14ac:dyDescent="0.25">
      <c r="B4588" s="33"/>
      <c r="C4588" t="str" cm="1">
        <f t="array" ref="C4588">IFERROR(_xlfn.TEXTJOIN(" | ", TRUE, _xlfn._xlws.FILTER(delKontrakt['#] &amp; " " &amp; delKontrakt[Navn], ISNUMBER(MATCH(delKontrakt['#], VALUE(_xlfn.TEXTSPLIT(SUBSTITUTE(Prisinformasjon!$B4588,  ", ", ","), ",")), 0)))), "Delkontraktnavn hentes automatisk ved å fylle ut delkontraktnummer")</f>
        <v>Delkontraktnavn hentes automatisk ved å fylle ut delkontraktnummer</v>
      </c>
      <c r="D4588" s="34"/>
      <c r="E4588" s="34"/>
      <c r="F4588" s="33"/>
      <c r="G4588" s="33"/>
      <c r="H4588" s="15"/>
      <c r="I4588" s="15"/>
      <c r="J4588" s="15"/>
      <c r="K4588" s="48"/>
      <c r="L4588" s="44"/>
      <c r="M4588" s="47" t="str">
        <f>IFERROR(TRIM($K4588)/_xlfn.XLOOKUP(TRIM($F4588),Produktinformasjon!$D$5:$D$10000,Produktinformasjon!$L$5:$L$10000,,0),"Pris per enhet "&amp;Til_Hvem&amp;" beregnes automatisk ved komplett utfylling")</f>
        <v>Pris per enhet Regionalt beregnes automatisk ved komplett utfylling</v>
      </c>
      <c r="N4588" s="47" t="str">
        <f>IFERROR(TRIM($L4588)/_xlfn.XLOOKUP(TRIM($F4588),Produktinformasjon!$D$5:$D$10000,Produktinformasjon!$L$5:$L$10000,,0),"Pris per enhet Regionalt felleslager beregnes automatisk ved komplett utfylling")</f>
        <v>Pris per enhet Regionalt felleslager beregnes automatisk ved komplett utfylling</v>
      </c>
    </row>
    <row r="4589" spans="2:14" x14ac:dyDescent="0.25">
      <c r="B4589" s="33"/>
      <c r="C4589" t="str" cm="1">
        <f t="array" ref="C4589">IFERROR(_xlfn.TEXTJOIN(" | ", TRUE, _xlfn._xlws.FILTER(delKontrakt['#] &amp; " " &amp; delKontrakt[Navn], ISNUMBER(MATCH(delKontrakt['#], VALUE(_xlfn.TEXTSPLIT(SUBSTITUTE(Prisinformasjon!$B4589,  ", ", ","), ",")), 0)))), "Delkontraktnavn hentes automatisk ved å fylle ut delkontraktnummer")</f>
        <v>Delkontraktnavn hentes automatisk ved å fylle ut delkontraktnummer</v>
      </c>
      <c r="D4589" s="34"/>
      <c r="E4589" s="34"/>
      <c r="F4589" s="33"/>
      <c r="G4589" s="33"/>
      <c r="H4589" s="15"/>
      <c r="I4589" s="15"/>
      <c r="J4589" s="15"/>
      <c r="K4589" s="48"/>
      <c r="L4589" s="44"/>
      <c r="M4589" s="47" t="str">
        <f>IFERROR(TRIM($K4589)/_xlfn.XLOOKUP(TRIM($F4589),Produktinformasjon!$D$5:$D$10000,Produktinformasjon!$L$5:$L$10000,,0),"Pris per enhet "&amp;Til_Hvem&amp;" beregnes automatisk ved komplett utfylling")</f>
        <v>Pris per enhet Regionalt beregnes automatisk ved komplett utfylling</v>
      </c>
      <c r="N4589" s="47" t="str">
        <f>IFERROR(TRIM($L4589)/_xlfn.XLOOKUP(TRIM($F4589),Produktinformasjon!$D$5:$D$10000,Produktinformasjon!$L$5:$L$10000,,0),"Pris per enhet Regionalt felleslager beregnes automatisk ved komplett utfylling")</f>
        <v>Pris per enhet Regionalt felleslager beregnes automatisk ved komplett utfylling</v>
      </c>
    </row>
    <row r="4590" spans="2:14" x14ac:dyDescent="0.25">
      <c r="B4590" s="33"/>
      <c r="C4590" t="str" cm="1">
        <f t="array" ref="C4590">IFERROR(_xlfn.TEXTJOIN(" | ", TRUE, _xlfn._xlws.FILTER(delKontrakt['#] &amp; " " &amp; delKontrakt[Navn], ISNUMBER(MATCH(delKontrakt['#], VALUE(_xlfn.TEXTSPLIT(SUBSTITUTE(Prisinformasjon!$B4590,  ", ", ","), ",")), 0)))), "Delkontraktnavn hentes automatisk ved å fylle ut delkontraktnummer")</f>
        <v>Delkontraktnavn hentes automatisk ved å fylle ut delkontraktnummer</v>
      </c>
      <c r="D4590" s="34"/>
      <c r="E4590" s="34"/>
      <c r="F4590" s="33"/>
      <c r="G4590" s="33"/>
      <c r="H4590" s="15"/>
      <c r="I4590" s="15"/>
      <c r="J4590" s="15"/>
      <c r="K4590" s="48"/>
      <c r="L4590" s="44"/>
      <c r="M4590" s="47" t="str">
        <f>IFERROR(TRIM($K4590)/_xlfn.XLOOKUP(TRIM($F4590),Produktinformasjon!$D$5:$D$10000,Produktinformasjon!$L$5:$L$10000,,0),"Pris per enhet "&amp;Til_Hvem&amp;" beregnes automatisk ved komplett utfylling")</f>
        <v>Pris per enhet Regionalt beregnes automatisk ved komplett utfylling</v>
      </c>
      <c r="N4590" s="47" t="str">
        <f>IFERROR(TRIM($L4590)/_xlfn.XLOOKUP(TRIM($F4590),Produktinformasjon!$D$5:$D$10000,Produktinformasjon!$L$5:$L$10000,,0),"Pris per enhet Regionalt felleslager beregnes automatisk ved komplett utfylling")</f>
        <v>Pris per enhet Regionalt felleslager beregnes automatisk ved komplett utfylling</v>
      </c>
    </row>
    <row r="4591" spans="2:14" x14ac:dyDescent="0.25">
      <c r="B4591" s="33"/>
      <c r="C4591" t="str" cm="1">
        <f t="array" ref="C4591">IFERROR(_xlfn.TEXTJOIN(" | ", TRUE, _xlfn._xlws.FILTER(delKontrakt['#] &amp; " " &amp; delKontrakt[Navn], ISNUMBER(MATCH(delKontrakt['#], VALUE(_xlfn.TEXTSPLIT(SUBSTITUTE(Prisinformasjon!$B4591,  ", ", ","), ",")), 0)))), "Delkontraktnavn hentes automatisk ved å fylle ut delkontraktnummer")</f>
        <v>Delkontraktnavn hentes automatisk ved å fylle ut delkontraktnummer</v>
      </c>
      <c r="D4591" s="34"/>
      <c r="E4591" s="34"/>
      <c r="F4591" s="33"/>
      <c r="G4591" s="33"/>
      <c r="H4591" s="15"/>
      <c r="I4591" s="15"/>
      <c r="J4591" s="15"/>
      <c r="K4591" s="48"/>
      <c r="L4591" s="44"/>
      <c r="M4591" s="47" t="str">
        <f>IFERROR(TRIM($K4591)/_xlfn.XLOOKUP(TRIM($F4591),Produktinformasjon!$D$5:$D$10000,Produktinformasjon!$L$5:$L$10000,,0),"Pris per enhet "&amp;Til_Hvem&amp;" beregnes automatisk ved komplett utfylling")</f>
        <v>Pris per enhet Regionalt beregnes automatisk ved komplett utfylling</v>
      </c>
      <c r="N4591" s="47" t="str">
        <f>IFERROR(TRIM($L4591)/_xlfn.XLOOKUP(TRIM($F4591),Produktinformasjon!$D$5:$D$10000,Produktinformasjon!$L$5:$L$10000,,0),"Pris per enhet Regionalt felleslager beregnes automatisk ved komplett utfylling")</f>
        <v>Pris per enhet Regionalt felleslager beregnes automatisk ved komplett utfylling</v>
      </c>
    </row>
    <row r="4592" spans="2:14" x14ac:dyDescent="0.25">
      <c r="B4592" s="33"/>
      <c r="C4592" t="str" cm="1">
        <f t="array" ref="C4592">IFERROR(_xlfn.TEXTJOIN(" | ", TRUE, _xlfn._xlws.FILTER(delKontrakt['#] &amp; " " &amp; delKontrakt[Navn], ISNUMBER(MATCH(delKontrakt['#], VALUE(_xlfn.TEXTSPLIT(SUBSTITUTE(Prisinformasjon!$B4592,  ", ", ","), ",")), 0)))), "Delkontraktnavn hentes automatisk ved å fylle ut delkontraktnummer")</f>
        <v>Delkontraktnavn hentes automatisk ved å fylle ut delkontraktnummer</v>
      </c>
      <c r="D4592" s="34"/>
      <c r="E4592" s="34"/>
      <c r="F4592" s="33"/>
      <c r="G4592" s="33"/>
      <c r="H4592" s="15"/>
      <c r="I4592" s="15"/>
      <c r="J4592" s="15"/>
      <c r="K4592" s="48"/>
      <c r="L4592" s="44"/>
      <c r="M4592" s="47" t="str">
        <f>IFERROR(TRIM($K4592)/_xlfn.XLOOKUP(TRIM($F4592),Produktinformasjon!$D$5:$D$10000,Produktinformasjon!$L$5:$L$10000,,0),"Pris per enhet "&amp;Til_Hvem&amp;" beregnes automatisk ved komplett utfylling")</f>
        <v>Pris per enhet Regionalt beregnes automatisk ved komplett utfylling</v>
      </c>
      <c r="N4592" s="47" t="str">
        <f>IFERROR(TRIM($L4592)/_xlfn.XLOOKUP(TRIM($F4592),Produktinformasjon!$D$5:$D$10000,Produktinformasjon!$L$5:$L$10000,,0),"Pris per enhet Regionalt felleslager beregnes automatisk ved komplett utfylling")</f>
        <v>Pris per enhet Regionalt felleslager beregnes automatisk ved komplett utfylling</v>
      </c>
    </row>
    <row r="4593" spans="2:14" x14ac:dyDescent="0.25">
      <c r="B4593" s="33"/>
      <c r="C4593" t="str" cm="1">
        <f t="array" ref="C4593">IFERROR(_xlfn.TEXTJOIN(" | ", TRUE, _xlfn._xlws.FILTER(delKontrakt['#] &amp; " " &amp; delKontrakt[Navn], ISNUMBER(MATCH(delKontrakt['#], VALUE(_xlfn.TEXTSPLIT(SUBSTITUTE(Prisinformasjon!$B4593,  ", ", ","), ",")), 0)))), "Delkontraktnavn hentes automatisk ved å fylle ut delkontraktnummer")</f>
        <v>Delkontraktnavn hentes automatisk ved å fylle ut delkontraktnummer</v>
      </c>
      <c r="D4593" s="34"/>
      <c r="E4593" s="34"/>
      <c r="F4593" s="33"/>
      <c r="G4593" s="33"/>
      <c r="H4593" s="15"/>
      <c r="I4593" s="15"/>
      <c r="J4593" s="15"/>
      <c r="K4593" s="48"/>
      <c r="L4593" s="44"/>
      <c r="M4593" s="47" t="str">
        <f>IFERROR(TRIM($K4593)/_xlfn.XLOOKUP(TRIM($F4593),Produktinformasjon!$D$5:$D$10000,Produktinformasjon!$L$5:$L$10000,,0),"Pris per enhet "&amp;Til_Hvem&amp;" beregnes automatisk ved komplett utfylling")</f>
        <v>Pris per enhet Regionalt beregnes automatisk ved komplett utfylling</v>
      </c>
      <c r="N4593" s="47" t="str">
        <f>IFERROR(TRIM($L4593)/_xlfn.XLOOKUP(TRIM($F4593),Produktinformasjon!$D$5:$D$10000,Produktinformasjon!$L$5:$L$10000,,0),"Pris per enhet Regionalt felleslager beregnes automatisk ved komplett utfylling")</f>
        <v>Pris per enhet Regionalt felleslager beregnes automatisk ved komplett utfylling</v>
      </c>
    </row>
    <row r="4594" spans="2:14" x14ac:dyDescent="0.25">
      <c r="B4594" s="33"/>
      <c r="C4594" t="str" cm="1">
        <f t="array" ref="C4594">IFERROR(_xlfn.TEXTJOIN(" | ", TRUE, _xlfn._xlws.FILTER(delKontrakt['#] &amp; " " &amp; delKontrakt[Navn], ISNUMBER(MATCH(delKontrakt['#], VALUE(_xlfn.TEXTSPLIT(SUBSTITUTE(Prisinformasjon!$B4594,  ", ", ","), ",")), 0)))), "Delkontraktnavn hentes automatisk ved å fylle ut delkontraktnummer")</f>
        <v>Delkontraktnavn hentes automatisk ved å fylle ut delkontraktnummer</v>
      </c>
      <c r="D4594" s="34"/>
      <c r="E4594" s="34"/>
      <c r="F4594" s="33"/>
      <c r="G4594" s="33"/>
      <c r="H4594" s="15"/>
      <c r="I4594" s="15"/>
      <c r="J4594" s="15"/>
      <c r="K4594" s="48"/>
      <c r="L4594" s="44"/>
      <c r="M4594" s="47" t="str">
        <f>IFERROR(TRIM($K4594)/_xlfn.XLOOKUP(TRIM($F4594),Produktinformasjon!$D$5:$D$10000,Produktinformasjon!$L$5:$L$10000,,0),"Pris per enhet "&amp;Til_Hvem&amp;" beregnes automatisk ved komplett utfylling")</f>
        <v>Pris per enhet Regionalt beregnes automatisk ved komplett utfylling</v>
      </c>
      <c r="N4594" s="47" t="str">
        <f>IFERROR(TRIM($L4594)/_xlfn.XLOOKUP(TRIM($F4594),Produktinformasjon!$D$5:$D$10000,Produktinformasjon!$L$5:$L$10000,,0),"Pris per enhet Regionalt felleslager beregnes automatisk ved komplett utfylling")</f>
        <v>Pris per enhet Regionalt felleslager beregnes automatisk ved komplett utfylling</v>
      </c>
    </row>
    <row r="4595" spans="2:14" x14ac:dyDescent="0.25">
      <c r="B4595" s="33"/>
      <c r="C4595" t="str" cm="1">
        <f t="array" ref="C4595">IFERROR(_xlfn.TEXTJOIN(" | ", TRUE, _xlfn._xlws.FILTER(delKontrakt['#] &amp; " " &amp; delKontrakt[Navn], ISNUMBER(MATCH(delKontrakt['#], VALUE(_xlfn.TEXTSPLIT(SUBSTITUTE(Prisinformasjon!$B4595,  ", ", ","), ",")), 0)))), "Delkontraktnavn hentes automatisk ved å fylle ut delkontraktnummer")</f>
        <v>Delkontraktnavn hentes automatisk ved å fylle ut delkontraktnummer</v>
      </c>
      <c r="D4595" s="34"/>
      <c r="E4595" s="34"/>
      <c r="F4595" s="33"/>
      <c r="G4595" s="33"/>
      <c r="H4595" s="15"/>
      <c r="I4595" s="15"/>
      <c r="J4595" s="15"/>
      <c r="K4595" s="48"/>
      <c r="L4595" s="44"/>
      <c r="M4595" s="47" t="str">
        <f>IFERROR(TRIM($K4595)/_xlfn.XLOOKUP(TRIM($F4595),Produktinformasjon!$D$5:$D$10000,Produktinformasjon!$L$5:$L$10000,,0),"Pris per enhet "&amp;Til_Hvem&amp;" beregnes automatisk ved komplett utfylling")</f>
        <v>Pris per enhet Regionalt beregnes automatisk ved komplett utfylling</v>
      </c>
      <c r="N4595" s="47" t="str">
        <f>IFERROR(TRIM($L4595)/_xlfn.XLOOKUP(TRIM($F4595),Produktinformasjon!$D$5:$D$10000,Produktinformasjon!$L$5:$L$10000,,0),"Pris per enhet Regionalt felleslager beregnes automatisk ved komplett utfylling")</f>
        <v>Pris per enhet Regionalt felleslager beregnes automatisk ved komplett utfylling</v>
      </c>
    </row>
    <row r="4596" spans="2:14" x14ac:dyDescent="0.25">
      <c r="B4596" s="33"/>
      <c r="C4596" t="str" cm="1">
        <f t="array" ref="C4596">IFERROR(_xlfn.TEXTJOIN(" | ", TRUE, _xlfn._xlws.FILTER(delKontrakt['#] &amp; " " &amp; delKontrakt[Navn], ISNUMBER(MATCH(delKontrakt['#], VALUE(_xlfn.TEXTSPLIT(SUBSTITUTE(Prisinformasjon!$B4596,  ", ", ","), ",")), 0)))), "Delkontraktnavn hentes automatisk ved å fylle ut delkontraktnummer")</f>
        <v>Delkontraktnavn hentes automatisk ved å fylle ut delkontraktnummer</v>
      </c>
      <c r="D4596" s="34"/>
      <c r="E4596" s="34"/>
      <c r="F4596" s="33"/>
      <c r="G4596" s="33"/>
      <c r="H4596" s="15"/>
      <c r="I4596" s="15"/>
      <c r="J4596" s="15"/>
      <c r="K4596" s="48"/>
      <c r="L4596" s="44"/>
      <c r="M4596" s="47" t="str">
        <f>IFERROR(TRIM($K4596)/_xlfn.XLOOKUP(TRIM($F4596),Produktinformasjon!$D$5:$D$10000,Produktinformasjon!$L$5:$L$10000,,0),"Pris per enhet "&amp;Til_Hvem&amp;" beregnes automatisk ved komplett utfylling")</f>
        <v>Pris per enhet Regionalt beregnes automatisk ved komplett utfylling</v>
      </c>
      <c r="N4596" s="47" t="str">
        <f>IFERROR(TRIM($L4596)/_xlfn.XLOOKUP(TRIM($F4596),Produktinformasjon!$D$5:$D$10000,Produktinformasjon!$L$5:$L$10000,,0),"Pris per enhet Regionalt felleslager beregnes automatisk ved komplett utfylling")</f>
        <v>Pris per enhet Regionalt felleslager beregnes automatisk ved komplett utfylling</v>
      </c>
    </row>
    <row r="4597" spans="2:14" x14ac:dyDescent="0.25">
      <c r="B4597" s="33"/>
      <c r="C4597" t="str" cm="1">
        <f t="array" ref="C4597">IFERROR(_xlfn.TEXTJOIN(" | ", TRUE, _xlfn._xlws.FILTER(delKontrakt['#] &amp; " " &amp; delKontrakt[Navn], ISNUMBER(MATCH(delKontrakt['#], VALUE(_xlfn.TEXTSPLIT(SUBSTITUTE(Prisinformasjon!$B4597,  ", ", ","), ",")), 0)))), "Delkontraktnavn hentes automatisk ved å fylle ut delkontraktnummer")</f>
        <v>Delkontraktnavn hentes automatisk ved å fylle ut delkontraktnummer</v>
      </c>
      <c r="D4597" s="34"/>
      <c r="E4597" s="34"/>
      <c r="F4597" s="33"/>
      <c r="G4597" s="33"/>
      <c r="H4597" s="15"/>
      <c r="I4597" s="15"/>
      <c r="J4597" s="15"/>
      <c r="K4597" s="48"/>
      <c r="L4597" s="44"/>
      <c r="M4597" s="47" t="str">
        <f>IFERROR(TRIM($K4597)/_xlfn.XLOOKUP(TRIM($F4597),Produktinformasjon!$D$5:$D$10000,Produktinformasjon!$L$5:$L$10000,,0),"Pris per enhet "&amp;Til_Hvem&amp;" beregnes automatisk ved komplett utfylling")</f>
        <v>Pris per enhet Regionalt beregnes automatisk ved komplett utfylling</v>
      </c>
      <c r="N4597" s="47" t="str">
        <f>IFERROR(TRIM($L4597)/_xlfn.XLOOKUP(TRIM($F4597),Produktinformasjon!$D$5:$D$10000,Produktinformasjon!$L$5:$L$10000,,0),"Pris per enhet Regionalt felleslager beregnes automatisk ved komplett utfylling")</f>
        <v>Pris per enhet Regionalt felleslager beregnes automatisk ved komplett utfylling</v>
      </c>
    </row>
    <row r="4598" spans="2:14" x14ac:dyDescent="0.25">
      <c r="B4598" s="33"/>
      <c r="C4598" t="str" cm="1">
        <f t="array" ref="C4598">IFERROR(_xlfn.TEXTJOIN(" | ", TRUE, _xlfn._xlws.FILTER(delKontrakt['#] &amp; " " &amp; delKontrakt[Navn], ISNUMBER(MATCH(delKontrakt['#], VALUE(_xlfn.TEXTSPLIT(SUBSTITUTE(Prisinformasjon!$B4598,  ", ", ","), ",")), 0)))), "Delkontraktnavn hentes automatisk ved å fylle ut delkontraktnummer")</f>
        <v>Delkontraktnavn hentes automatisk ved å fylle ut delkontraktnummer</v>
      </c>
      <c r="D4598" s="34"/>
      <c r="E4598" s="34"/>
      <c r="F4598" s="33"/>
      <c r="G4598" s="33"/>
      <c r="H4598" s="15"/>
      <c r="I4598" s="15"/>
      <c r="J4598" s="15"/>
      <c r="K4598" s="48"/>
      <c r="L4598" s="44"/>
      <c r="M4598" s="47" t="str">
        <f>IFERROR(TRIM($K4598)/_xlfn.XLOOKUP(TRIM($F4598),Produktinformasjon!$D$5:$D$10000,Produktinformasjon!$L$5:$L$10000,,0),"Pris per enhet "&amp;Til_Hvem&amp;" beregnes automatisk ved komplett utfylling")</f>
        <v>Pris per enhet Regionalt beregnes automatisk ved komplett utfylling</v>
      </c>
      <c r="N4598" s="47" t="str">
        <f>IFERROR(TRIM($L4598)/_xlfn.XLOOKUP(TRIM($F4598),Produktinformasjon!$D$5:$D$10000,Produktinformasjon!$L$5:$L$10000,,0),"Pris per enhet Regionalt felleslager beregnes automatisk ved komplett utfylling")</f>
        <v>Pris per enhet Regionalt felleslager beregnes automatisk ved komplett utfylling</v>
      </c>
    </row>
    <row r="4599" spans="2:14" x14ac:dyDescent="0.25">
      <c r="B4599" s="33"/>
      <c r="C4599" t="str" cm="1">
        <f t="array" ref="C4599">IFERROR(_xlfn.TEXTJOIN(" | ", TRUE, _xlfn._xlws.FILTER(delKontrakt['#] &amp; " " &amp; delKontrakt[Navn], ISNUMBER(MATCH(delKontrakt['#], VALUE(_xlfn.TEXTSPLIT(SUBSTITUTE(Prisinformasjon!$B4599,  ", ", ","), ",")), 0)))), "Delkontraktnavn hentes automatisk ved å fylle ut delkontraktnummer")</f>
        <v>Delkontraktnavn hentes automatisk ved å fylle ut delkontraktnummer</v>
      </c>
      <c r="D4599" s="34"/>
      <c r="E4599" s="34"/>
      <c r="F4599" s="33"/>
      <c r="G4599" s="33"/>
      <c r="H4599" s="15"/>
      <c r="I4599" s="15"/>
      <c r="J4599" s="15"/>
      <c r="K4599" s="48"/>
      <c r="L4599" s="44"/>
      <c r="M4599" s="47" t="str">
        <f>IFERROR(TRIM($K4599)/_xlfn.XLOOKUP(TRIM($F4599),Produktinformasjon!$D$5:$D$10000,Produktinformasjon!$L$5:$L$10000,,0),"Pris per enhet "&amp;Til_Hvem&amp;" beregnes automatisk ved komplett utfylling")</f>
        <v>Pris per enhet Regionalt beregnes automatisk ved komplett utfylling</v>
      </c>
      <c r="N4599" s="47" t="str">
        <f>IFERROR(TRIM($L4599)/_xlfn.XLOOKUP(TRIM($F4599),Produktinformasjon!$D$5:$D$10000,Produktinformasjon!$L$5:$L$10000,,0),"Pris per enhet Regionalt felleslager beregnes automatisk ved komplett utfylling")</f>
        <v>Pris per enhet Regionalt felleslager beregnes automatisk ved komplett utfylling</v>
      </c>
    </row>
    <row r="4600" spans="2:14" x14ac:dyDescent="0.25">
      <c r="B4600" s="33"/>
      <c r="C4600" t="str" cm="1">
        <f t="array" ref="C4600">IFERROR(_xlfn.TEXTJOIN(" | ", TRUE, _xlfn._xlws.FILTER(delKontrakt['#] &amp; " " &amp; delKontrakt[Navn], ISNUMBER(MATCH(delKontrakt['#], VALUE(_xlfn.TEXTSPLIT(SUBSTITUTE(Prisinformasjon!$B4600,  ", ", ","), ",")), 0)))), "Delkontraktnavn hentes automatisk ved å fylle ut delkontraktnummer")</f>
        <v>Delkontraktnavn hentes automatisk ved å fylle ut delkontraktnummer</v>
      </c>
      <c r="D4600" s="34"/>
      <c r="E4600" s="34"/>
      <c r="F4600" s="33"/>
      <c r="G4600" s="33"/>
      <c r="H4600" s="15"/>
      <c r="I4600" s="15"/>
      <c r="J4600" s="15"/>
      <c r="K4600" s="48"/>
      <c r="L4600" s="44"/>
      <c r="M4600" s="47" t="str">
        <f>IFERROR(TRIM($K4600)/_xlfn.XLOOKUP(TRIM($F4600),Produktinformasjon!$D$5:$D$10000,Produktinformasjon!$L$5:$L$10000,,0),"Pris per enhet "&amp;Til_Hvem&amp;" beregnes automatisk ved komplett utfylling")</f>
        <v>Pris per enhet Regionalt beregnes automatisk ved komplett utfylling</v>
      </c>
      <c r="N4600" s="47" t="str">
        <f>IFERROR(TRIM($L4600)/_xlfn.XLOOKUP(TRIM($F4600),Produktinformasjon!$D$5:$D$10000,Produktinformasjon!$L$5:$L$10000,,0),"Pris per enhet Regionalt felleslager beregnes automatisk ved komplett utfylling")</f>
        <v>Pris per enhet Regionalt felleslager beregnes automatisk ved komplett utfylling</v>
      </c>
    </row>
    <row r="4601" spans="2:14" x14ac:dyDescent="0.25">
      <c r="B4601" s="33"/>
      <c r="C4601" t="str" cm="1">
        <f t="array" ref="C4601">IFERROR(_xlfn.TEXTJOIN(" | ", TRUE, _xlfn._xlws.FILTER(delKontrakt['#] &amp; " " &amp; delKontrakt[Navn], ISNUMBER(MATCH(delKontrakt['#], VALUE(_xlfn.TEXTSPLIT(SUBSTITUTE(Prisinformasjon!$B4601,  ", ", ","), ",")), 0)))), "Delkontraktnavn hentes automatisk ved å fylle ut delkontraktnummer")</f>
        <v>Delkontraktnavn hentes automatisk ved å fylle ut delkontraktnummer</v>
      </c>
      <c r="D4601" s="34"/>
      <c r="E4601" s="34"/>
      <c r="F4601" s="33"/>
      <c r="G4601" s="33"/>
      <c r="H4601" s="15"/>
      <c r="I4601" s="15"/>
      <c r="J4601" s="15"/>
      <c r="K4601" s="48"/>
      <c r="L4601" s="44"/>
      <c r="M4601" s="47" t="str">
        <f>IFERROR(TRIM($K4601)/_xlfn.XLOOKUP(TRIM($F4601),Produktinformasjon!$D$5:$D$10000,Produktinformasjon!$L$5:$L$10000,,0),"Pris per enhet "&amp;Til_Hvem&amp;" beregnes automatisk ved komplett utfylling")</f>
        <v>Pris per enhet Regionalt beregnes automatisk ved komplett utfylling</v>
      </c>
      <c r="N4601" s="47" t="str">
        <f>IFERROR(TRIM($L4601)/_xlfn.XLOOKUP(TRIM($F4601),Produktinformasjon!$D$5:$D$10000,Produktinformasjon!$L$5:$L$10000,,0),"Pris per enhet Regionalt felleslager beregnes automatisk ved komplett utfylling")</f>
        <v>Pris per enhet Regionalt felleslager beregnes automatisk ved komplett utfylling</v>
      </c>
    </row>
    <row r="4602" spans="2:14" x14ac:dyDescent="0.25">
      <c r="B4602" s="33"/>
      <c r="C4602" t="str" cm="1">
        <f t="array" ref="C4602">IFERROR(_xlfn.TEXTJOIN(" | ", TRUE, _xlfn._xlws.FILTER(delKontrakt['#] &amp; " " &amp; delKontrakt[Navn], ISNUMBER(MATCH(delKontrakt['#], VALUE(_xlfn.TEXTSPLIT(SUBSTITUTE(Prisinformasjon!$B4602,  ", ", ","), ",")), 0)))), "Delkontraktnavn hentes automatisk ved å fylle ut delkontraktnummer")</f>
        <v>Delkontraktnavn hentes automatisk ved å fylle ut delkontraktnummer</v>
      </c>
      <c r="D4602" s="34"/>
      <c r="E4602" s="34"/>
      <c r="F4602" s="33"/>
      <c r="G4602" s="33"/>
      <c r="H4602" s="15"/>
      <c r="I4602" s="15"/>
      <c r="J4602" s="15"/>
      <c r="K4602" s="48"/>
      <c r="L4602" s="44"/>
      <c r="M4602" s="47" t="str">
        <f>IFERROR(TRIM($K4602)/_xlfn.XLOOKUP(TRIM($F4602),Produktinformasjon!$D$5:$D$10000,Produktinformasjon!$L$5:$L$10000,,0),"Pris per enhet "&amp;Til_Hvem&amp;" beregnes automatisk ved komplett utfylling")</f>
        <v>Pris per enhet Regionalt beregnes automatisk ved komplett utfylling</v>
      </c>
      <c r="N4602" s="47" t="str">
        <f>IFERROR(TRIM($L4602)/_xlfn.XLOOKUP(TRIM($F4602),Produktinformasjon!$D$5:$D$10000,Produktinformasjon!$L$5:$L$10000,,0),"Pris per enhet Regionalt felleslager beregnes automatisk ved komplett utfylling")</f>
        <v>Pris per enhet Regionalt felleslager beregnes automatisk ved komplett utfylling</v>
      </c>
    </row>
    <row r="4603" spans="2:14" x14ac:dyDescent="0.25">
      <c r="B4603" s="33"/>
      <c r="C4603" t="str" cm="1">
        <f t="array" ref="C4603">IFERROR(_xlfn.TEXTJOIN(" | ", TRUE, _xlfn._xlws.FILTER(delKontrakt['#] &amp; " " &amp; delKontrakt[Navn], ISNUMBER(MATCH(delKontrakt['#], VALUE(_xlfn.TEXTSPLIT(SUBSTITUTE(Prisinformasjon!$B4603,  ", ", ","), ",")), 0)))), "Delkontraktnavn hentes automatisk ved å fylle ut delkontraktnummer")</f>
        <v>Delkontraktnavn hentes automatisk ved å fylle ut delkontraktnummer</v>
      </c>
      <c r="D4603" s="34"/>
      <c r="E4603" s="34"/>
      <c r="F4603" s="33"/>
      <c r="G4603" s="33"/>
      <c r="H4603" s="15"/>
      <c r="I4603" s="15"/>
      <c r="J4603" s="15"/>
      <c r="K4603" s="48"/>
      <c r="L4603" s="44"/>
      <c r="M4603" s="47" t="str">
        <f>IFERROR(TRIM($K4603)/_xlfn.XLOOKUP(TRIM($F4603),Produktinformasjon!$D$5:$D$10000,Produktinformasjon!$L$5:$L$10000,,0),"Pris per enhet "&amp;Til_Hvem&amp;" beregnes automatisk ved komplett utfylling")</f>
        <v>Pris per enhet Regionalt beregnes automatisk ved komplett utfylling</v>
      </c>
      <c r="N4603" s="47" t="str">
        <f>IFERROR(TRIM($L4603)/_xlfn.XLOOKUP(TRIM($F4603),Produktinformasjon!$D$5:$D$10000,Produktinformasjon!$L$5:$L$10000,,0),"Pris per enhet Regionalt felleslager beregnes automatisk ved komplett utfylling")</f>
        <v>Pris per enhet Regionalt felleslager beregnes automatisk ved komplett utfylling</v>
      </c>
    </row>
    <row r="4604" spans="2:14" x14ac:dyDescent="0.25">
      <c r="B4604" s="33"/>
      <c r="C4604" t="str" cm="1">
        <f t="array" ref="C4604">IFERROR(_xlfn.TEXTJOIN(" | ", TRUE, _xlfn._xlws.FILTER(delKontrakt['#] &amp; " " &amp; delKontrakt[Navn], ISNUMBER(MATCH(delKontrakt['#], VALUE(_xlfn.TEXTSPLIT(SUBSTITUTE(Prisinformasjon!$B4604,  ", ", ","), ",")), 0)))), "Delkontraktnavn hentes automatisk ved å fylle ut delkontraktnummer")</f>
        <v>Delkontraktnavn hentes automatisk ved å fylle ut delkontraktnummer</v>
      </c>
      <c r="D4604" s="34"/>
      <c r="E4604" s="34"/>
      <c r="F4604" s="33"/>
      <c r="G4604" s="33"/>
      <c r="H4604" s="15"/>
      <c r="I4604" s="15"/>
      <c r="J4604" s="15"/>
      <c r="K4604" s="48"/>
      <c r="L4604" s="44"/>
      <c r="M4604" s="47" t="str">
        <f>IFERROR(TRIM($K4604)/_xlfn.XLOOKUP(TRIM($F4604),Produktinformasjon!$D$5:$D$10000,Produktinformasjon!$L$5:$L$10000,,0),"Pris per enhet "&amp;Til_Hvem&amp;" beregnes automatisk ved komplett utfylling")</f>
        <v>Pris per enhet Regionalt beregnes automatisk ved komplett utfylling</v>
      </c>
      <c r="N4604" s="47" t="str">
        <f>IFERROR(TRIM($L4604)/_xlfn.XLOOKUP(TRIM($F4604),Produktinformasjon!$D$5:$D$10000,Produktinformasjon!$L$5:$L$10000,,0),"Pris per enhet Regionalt felleslager beregnes automatisk ved komplett utfylling")</f>
        <v>Pris per enhet Regionalt felleslager beregnes automatisk ved komplett utfylling</v>
      </c>
    </row>
    <row r="4605" spans="2:14" x14ac:dyDescent="0.25">
      <c r="B4605" s="33"/>
      <c r="C4605" t="str" cm="1">
        <f t="array" ref="C4605">IFERROR(_xlfn.TEXTJOIN(" | ", TRUE, _xlfn._xlws.FILTER(delKontrakt['#] &amp; " " &amp; delKontrakt[Navn], ISNUMBER(MATCH(delKontrakt['#], VALUE(_xlfn.TEXTSPLIT(SUBSTITUTE(Prisinformasjon!$B4605,  ", ", ","), ",")), 0)))), "Delkontraktnavn hentes automatisk ved å fylle ut delkontraktnummer")</f>
        <v>Delkontraktnavn hentes automatisk ved å fylle ut delkontraktnummer</v>
      </c>
      <c r="D4605" s="34"/>
      <c r="E4605" s="34"/>
      <c r="F4605" s="33"/>
      <c r="G4605" s="33"/>
      <c r="H4605" s="15"/>
      <c r="I4605" s="15"/>
      <c r="J4605" s="15"/>
      <c r="K4605" s="48"/>
      <c r="L4605" s="44"/>
      <c r="M4605" s="47" t="str">
        <f>IFERROR(TRIM($K4605)/_xlfn.XLOOKUP(TRIM($F4605),Produktinformasjon!$D$5:$D$10000,Produktinformasjon!$L$5:$L$10000,,0),"Pris per enhet "&amp;Til_Hvem&amp;" beregnes automatisk ved komplett utfylling")</f>
        <v>Pris per enhet Regionalt beregnes automatisk ved komplett utfylling</v>
      </c>
      <c r="N4605" s="47" t="str">
        <f>IFERROR(TRIM($L4605)/_xlfn.XLOOKUP(TRIM($F4605),Produktinformasjon!$D$5:$D$10000,Produktinformasjon!$L$5:$L$10000,,0),"Pris per enhet Regionalt felleslager beregnes automatisk ved komplett utfylling")</f>
        <v>Pris per enhet Regionalt felleslager beregnes automatisk ved komplett utfylling</v>
      </c>
    </row>
    <row r="4606" spans="2:14" x14ac:dyDescent="0.25">
      <c r="B4606" s="33"/>
      <c r="C4606" t="str" cm="1">
        <f t="array" ref="C4606">IFERROR(_xlfn.TEXTJOIN(" | ", TRUE, _xlfn._xlws.FILTER(delKontrakt['#] &amp; " " &amp; delKontrakt[Navn], ISNUMBER(MATCH(delKontrakt['#], VALUE(_xlfn.TEXTSPLIT(SUBSTITUTE(Prisinformasjon!$B4606,  ", ", ","), ",")), 0)))), "Delkontraktnavn hentes automatisk ved å fylle ut delkontraktnummer")</f>
        <v>Delkontraktnavn hentes automatisk ved å fylle ut delkontraktnummer</v>
      </c>
      <c r="D4606" s="34"/>
      <c r="E4606" s="34"/>
      <c r="F4606" s="33"/>
      <c r="G4606" s="33"/>
      <c r="H4606" s="15"/>
      <c r="I4606" s="15"/>
      <c r="J4606" s="15"/>
      <c r="K4606" s="48"/>
      <c r="L4606" s="44"/>
      <c r="M4606" s="47" t="str">
        <f>IFERROR(TRIM($K4606)/_xlfn.XLOOKUP(TRIM($F4606),Produktinformasjon!$D$5:$D$10000,Produktinformasjon!$L$5:$L$10000,,0),"Pris per enhet "&amp;Til_Hvem&amp;" beregnes automatisk ved komplett utfylling")</f>
        <v>Pris per enhet Regionalt beregnes automatisk ved komplett utfylling</v>
      </c>
      <c r="N4606" s="47" t="str">
        <f>IFERROR(TRIM($L4606)/_xlfn.XLOOKUP(TRIM($F4606),Produktinformasjon!$D$5:$D$10000,Produktinformasjon!$L$5:$L$10000,,0),"Pris per enhet Regionalt felleslager beregnes automatisk ved komplett utfylling")</f>
        <v>Pris per enhet Regionalt felleslager beregnes automatisk ved komplett utfylling</v>
      </c>
    </row>
    <row r="4607" spans="2:14" x14ac:dyDescent="0.25">
      <c r="B4607" s="33"/>
      <c r="C4607" t="str" cm="1">
        <f t="array" ref="C4607">IFERROR(_xlfn.TEXTJOIN(" | ", TRUE, _xlfn._xlws.FILTER(delKontrakt['#] &amp; " " &amp; delKontrakt[Navn], ISNUMBER(MATCH(delKontrakt['#], VALUE(_xlfn.TEXTSPLIT(SUBSTITUTE(Prisinformasjon!$B4607,  ", ", ","), ",")), 0)))), "Delkontraktnavn hentes automatisk ved å fylle ut delkontraktnummer")</f>
        <v>Delkontraktnavn hentes automatisk ved å fylle ut delkontraktnummer</v>
      </c>
      <c r="D4607" s="34"/>
      <c r="E4607" s="34"/>
      <c r="F4607" s="33"/>
      <c r="G4607" s="33"/>
      <c r="H4607" s="15"/>
      <c r="I4607" s="15"/>
      <c r="J4607" s="15"/>
      <c r="K4607" s="48"/>
      <c r="L4607" s="44"/>
      <c r="M4607" s="47" t="str">
        <f>IFERROR(TRIM($K4607)/_xlfn.XLOOKUP(TRIM($F4607),Produktinformasjon!$D$5:$D$10000,Produktinformasjon!$L$5:$L$10000,,0),"Pris per enhet "&amp;Til_Hvem&amp;" beregnes automatisk ved komplett utfylling")</f>
        <v>Pris per enhet Regionalt beregnes automatisk ved komplett utfylling</v>
      </c>
      <c r="N4607" s="47" t="str">
        <f>IFERROR(TRIM($L4607)/_xlfn.XLOOKUP(TRIM($F4607),Produktinformasjon!$D$5:$D$10000,Produktinformasjon!$L$5:$L$10000,,0),"Pris per enhet Regionalt felleslager beregnes automatisk ved komplett utfylling")</f>
        <v>Pris per enhet Regionalt felleslager beregnes automatisk ved komplett utfylling</v>
      </c>
    </row>
    <row r="4608" spans="2:14" x14ac:dyDescent="0.25">
      <c r="B4608" s="33"/>
      <c r="C4608" t="str" cm="1">
        <f t="array" ref="C4608">IFERROR(_xlfn.TEXTJOIN(" | ", TRUE, _xlfn._xlws.FILTER(delKontrakt['#] &amp; " " &amp; delKontrakt[Navn], ISNUMBER(MATCH(delKontrakt['#], VALUE(_xlfn.TEXTSPLIT(SUBSTITUTE(Prisinformasjon!$B4608,  ", ", ","), ",")), 0)))), "Delkontraktnavn hentes automatisk ved å fylle ut delkontraktnummer")</f>
        <v>Delkontraktnavn hentes automatisk ved å fylle ut delkontraktnummer</v>
      </c>
      <c r="D4608" s="34"/>
      <c r="E4608" s="34"/>
      <c r="F4608" s="33"/>
      <c r="G4608" s="33"/>
      <c r="H4608" s="15"/>
      <c r="I4608" s="15"/>
      <c r="J4608" s="15"/>
      <c r="K4608" s="48"/>
      <c r="L4608" s="44"/>
      <c r="M4608" s="47" t="str">
        <f>IFERROR(TRIM($K4608)/_xlfn.XLOOKUP(TRIM($F4608),Produktinformasjon!$D$5:$D$10000,Produktinformasjon!$L$5:$L$10000,,0),"Pris per enhet "&amp;Til_Hvem&amp;" beregnes automatisk ved komplett utfylling")</f>
        <v>Pris per enhet Regionalt beregnes automatisk ved komplett utfylling</v>
      </c>
      <c r="N4608" s="47" t="str">
        <f>IFERROR(TRIM($L4608)/_xlfn.XLOOKUP(TRIM($F4608),Produktinformasjon!$D$5:$D$10000,Produktinformasjon!$L$5:$L$10000,,0),"Pris per enhet Regionalt felleslager beregnes automatisk ved komplett utfylling")</f>
        <v>Pris per enhet Regionalt felleslager beregnes automatisk ved komplett utfylling</v>
      </c>
    </row>
    <row r="4609" spans="2:14" x14ac:dyDescent="0.25">
      <c r="B4609" s="33"/>
      <c r="C4609" t="str" cm="1">
        <f t="array" ref="C4609">IFERROR(_xlfn.TEXTJOIN(" | ", TRUE, _xlfn._xlws.FILTER(delKontrakt['#] &amp; " " &amp; delKontrakt[Navn], ISNUMBER(MATCH(delKontrakt['#], VALUE(_xlfn.TEXTSPLIT(SUBSTITUTE(Prisinformasjon!$B4609,  ", ", ","), ",")), 0)))), "Delkontraktnavn hentes automatisk ved å fylle ut delkontraktnummer")</f>
        <v>Delkontraktnavn hentes automatisk ved å fylle ut delkontraktnummer</v>
      </c>
      <c r="D4609" s="34"/>
      <c r="E4609" s="34"/>
      <c r="F4609" s="33"/>
      <c r="G4609" s="33"/>
      <c r="H4609" s="15"/>
      <c r="I4609" s="15"/>
      <c r="J4609" s="15"/>
      <c r="K4609" s="48"/>
      <c r="L4609" s="44"/>
      <c r="M4609" s="47" t="str">
        <f>IFERROR(TRIM($K4609)/_xlfn.XLOOKUP(TRIM($F4609),Produktinformasjon!$D$5:$D$10000,Produktinformasjon!$L$5:$L$10000,,0),"Pris per enhet "&amp;Til_Hvem&amp;" beregnes automatisk ved komplett utfylling")</f>
        <v>Pris per enhet Regionalt beregnes automatisk ved komplett utfylling</v>
      </c>
      <c r="N4609" s="47" t="str">
        <f>IFERROR(TRIM($L4609)/_xlfn.XLOOKUP(TRIM($F4609),Produktinformasjon!$D$5:$D$10000,Produktinformasjon!$L$5:$L$10000,,0),"Pris per enhet Regionalt felleslager beregnes automatisk ved komplett utfylling")</f>
        <v>Pris per enhet Regionalt felleslager beregnes automatisk ved komplett utfylling</v>
      </c>
    </row>
    <row r="4610" spans="2:14" x14ac:dyDescent="0.25">
      <c r="B4610" s="33"/>
      <c r="C4610" t="str" cm="1">
        <f t="array" ref="C4610">IFERROR(_xlfn.TEXTJOIN(" | ", TRUE, _xlfn._xlws.FILTER(delKontrakt['#] &amp; " " &amp; delKontrakt[Navn], ISNUMBER(MATCH(delKontrakt['#], VALUE(_xlfn.TEXTSPLIT(SUBSTITUTE(Prisinformasjon!$B4610,  ", ", ","), ",")), 0)))), "Delkontraktnavn hentes automatisk ved å fylle ut delkontraktnummer")</f>
        <v>Delkontraktnavn hentes automatisk ved å fylle ut delkontraktnummer</v>
      </c>
      <c r="D4610" s="34"/>
      <c r="E4610" s="34"/>
      <c r="F4610" s="33"/>
      <c r="G4610" s="33"/>
      <c r="H4610" s="15"/>
      <c r="I4610" s="15"/>
      <c r="J4610" s="15"/>
      <c r="K4610" s="48"/>
      <c r="L4610" s="44"/>
      <c r="M4610" s="47" t="str">
        <f>IFERROR(TRIM($K4610)/_xlfn.XLOOKUP(TRIM($F4610),Produktinformasjon!$D$5:$D$10000,Produktinformasjon!$L$5:$L$10000,,0),"Pris per enhet "&amp;Til_Hvem&amp;" beregnes automatisk ved komplett utfylling")</f>
        <v>Pris per enhet Regionalt beregnes automatisk ved komplett utfylling</v>
      </c>
      <c r="N4610" s="47" t="str">
        <f>IFERROR(TRIM($L4610)/_xlfn.XLOOKUP(TRIM($F4610),Produktinformasjon!$D$5:$D$10000,Produktinformasjon!$L$5:$L$10000,,0),"Pris per enhet Regionalt felleslager beregnes automatisk ved komplett utfylling")</f>
        <v>Pris per enhet Regionalt felleslager beregnes automatisk ved komplett utfylling</v>
      </c>
    </row>
    <row r="4611" spans="2:14" x14ac:dyDescent="0.25">
      <c r="B4611" s="33"/>
      <c r="C4611" t="str" cm="1">
        <f t="array" ref="C4611">IFERROR(_xlfn.TEXTJOIN(" | ", TRUE, _xlfn._xlws.FILTER(delKontrakt['#] &amp; " " &amp; delKontrakt[Navn], ISNUMBER(MATCH(delKontrakt['#], VALUE(_xlfn.TEXTSPLIT(SUBSTITUTE(Prisinformasjon!$B4611,  ", ", ","), ",")), 0)))), "Delkontraktnavn hentes automatisk ved å fylle ut delkontraktnummer")</f>
        <v>Delkontraktnavn hentes automatisk ved å fylle ut delkontraktnummer</v>
      </c>
      <c r="D4611" s="34"/>
      <c r="E4611" s="34"/>
      <c r="F4611" s="33"/>
      <c r="G4611" s="33"/>
      <c r="H4611" s="15"/>
      <c r="I4611" s="15"/>
      <c r="J4611" s="15"/>
      <c r="K4611" s="48"/>
      <c r="L4611" s="44"/>
      <c r="M4611" s="47" t="str">
        <f>IFERROR(TRIM($K4611)/_xlfn.XLOOKUP(TRIM($F4611),Produktinformasjon!$D$5:$D$10000,Produktinformasjon!$L$5:$L$10000,,0),"Pris per enhet "&amp;Til_Hvem&amp;" beregnes automatisk ved komplett utfylling")</f>
        <v>Pris per enhet Regionalt beregnes automatisk ved komplett utfylling</v>
      </c>
      <c r="N4611" s="47" t="str">
        <f>IFERROR(TRIM($L4611)/_xlfn.XLOOKUP(TRIM($F4611),Produktinformasjon!$D$5:$D$10000,Produktinformasjon!$L$5:$L$10000,,0),"Pris per enhet Regionalt felleslager beregnes automatisk ved komplett utfylling")</f>
        <v>Pris per enhet Regionalt felleslager beregnes automatisk ved komplett utfylling</v>
      </c>
    </row>
    <row r="4612" spans="2:14" x14ac:dyDescent="0.25">
      <c r="B4612" s="33"/>
      <c r="C4612" t="str" cm="1">
        <f t="array" ref="C4612">IFERROR(_xlfn.TEXTJOIN(" | ", TRUE, _xlfn._xlws.FILTER(delKontrakt['#] &amp; " " &amp; delKontrakt[Navn], ISNUMBER(MATCH(delKontrakt['#], VALUE(_xlfn.TEXTSPLIT(SUBSTITUTE(Prisinformasjon!$B4612,  ", ", ","), ",")), 0)))), "Delkontraktnavn hentes automatisk ved å fylle ut delkontraktnummer")</f>
        <v>Delkontraktnavn hentes automatisk ved å fylle ut delkontraktnummer</v>
      </c>
      <c r="D4612" s="34"/>
      <c r="E4612" s="34"/>
      <c r="F4612" s="33"/>
      <c r="G4612" s="33"/>
      <c r="H4612" s="15"/>
      <c r="I4612" s="15"/>
      <c r="J4612" s="15"/>
      <c r="K4612" s="48"/>
      <c r="L4612" s="44"/>
      <c r="M4612" s="47" t="str">
        <f>IFERROR(TRIM($K4612)/_xlfn.XLOOKUP(TRIM($F4612),Produktinformasjon!$D$5:$D$10000,Produktinformasjon!$L$5:$L$10000,,0),"Pris per enhet "&amp;Til_Hvem&amp;" beregnes automatisk ved komplett utfylling")</f>
        <v>Pris per enhet Regionalt beregnes automatisk ved komplett utfylling</v>
      </c>
      <c r="N4612" s="47" t="str">
        <f>IFERROR(TRIM($L4612)/_xlfn.XLOOKUP(TRIM($F4612),Produktinformasjon!$D$5:$D$10000,Produktinformasjon!$L$5:$L$10000,,0),"Pris per enhet Regionalt felleslager beregnes automatisk ved komplett utfylling")</f>
        <v>Pris per enhet Regionalt felleslager beregnes automatisk ved komplett utfylling</v>
      </c>
    </row>
    <row r="4613" spans="2:14" x14ac:dyDescent="0.25">
      <c r="B4613" s="33"/>
      <c r="C4613" t="str" cm="1">
        <f t="array" ref="C4613">IFERROR(_xlfn.TEXTJOIN(" | ", TRUE, _xlfn._xlws.FILTER(delKontrakt['#] &amp; " " &amp; delKontrakt[Navn], ISNUMBER(MATCH(delKontrakt['#], VALUE(_xlfn.TEXTSPLIT(SUBSTITUTE(Prisinformasjon!$B4613,  ", ", ","), ",")), 0)))), "Delkontraktnavn hentes automatisk ved å fylle ut delkontraktnummer")</f>
        <v>Delkontraktnavn hentes automatisk ved å fylle ut delkontraktnummer</v>
      </c>
      <c r="D4613" s="34"/>
      <c r="E4613" s="34"/>
      <c r="F4613" s="33"/>
      <c r="G4613" s="33"/>
      <c r="H4613" s="15"/>
      <c r="I4613" s="15"/>
      <c r="J4613" s="15"/>
      <c r="K4613" s="48"/>
      <c r="L4613" s="44"/>
      <c r="M4613" s="47" t="str">
        <f>IFERROR(TRIM($K4613)/_xlfn.XLOOKUP(TRIM($F4613),Produktinformasjon!$D$5:$D$10000,Produktinformasjon!$L$5:$L$10000,,0),"Pris per enhet "&amp;Til_Hvem&amp;" beregnes automatisk ved komplett utfylling")</f>
        <v>Pris per enhet Regionalt beregnes automatisk ved komplett utfylling</v>
      </c>
      <c r="N4613" s="47" t="str">
        <f>IFERROR(TRIM($L4613)/_xlfn.XLOOKUP(TRIM($F4613),Produktinformasjon!$D$5:$D$10000,Produktinformasjon!$L$5:$L$10000,,0),"Pris per enhet Regionalt felleslager beregnes automatisk ved komplett utfylling")</f>
        <v>Pris per enhet Regionalt felleslager beregnes automatisk ved komplett utfylling</v>
      </c>
    </row>
    <row r="4614" spans="2:14" x14ac:dyDescent="0.25">
      <c r="B4614" s="33"/>
      <c r="C4614" t="str" cm="1">
        <f t="array" ref="C4614">IFERROR(_xlfn.TEXTJOIN(" | ", TRUE, _xlfn._xlws.FILTER(delKontrakt['#] &amp; " " &amp; delKontrakt[Navn], ISNUMBER(MATCH(delKontrakt['#], VALUE(_xlfn.TEXTSPLIT(SUBSTITUTE(Prisinformasjon!$B4614,  ", ", ","), ",")), 0)))), "Delkontraktnavn hentes automatisk ved å fylle ut delkontraktnummer")</f>
        <v>Delkontraktnavn hentes automatisk ved å fylle ut delkontraktnummer</v>
      </c>
      <c r="D4614" s="34"/>
      <c r="E4614" s="34"/>
      <c r="F4614" s="33"/>
      <c r="G4614" s="33"/>
      <c r="H4614" s="15"/>
      <c r="I4614" s="15"/>
      <c r="J4614" s="15"/>
      <c r="K4614" s="48"/>
      <c r="L4614" s="44"/>
      <c r="M4614" s="47" t="str">
        <f>IFERROR(TRIM($K4614)/_xlfn.XLOOKUP(TRIM($F4614),Produktinformasjon!$D$5:$D$10000,Produktinformasjon!$L$5:$L$10000,,0),"Pris per enhet "&amp;Til_Hvem&amp;" beregnes automatisk ved komplett utfylling")</f>
        <v>Pris per enhet Regionalt beregnes automatisk ved komplett utfylling</v>
      </c>
      <c r="N4614" s="47" t="str">
        <f>IFERROR(TRIM($L4614)/_xlfn.XLOOKUP(TRIM($F4614),Produktinformasjon!$D$5:$D$10000,Produktinformasjon!$L$5:$L$10000,,0),"Pris per enhet Regionalt felleslager beregnes automatisk ved komplett utfylling")</f>
        <v>Pris per enhet Regionalt felleslager beregnes automatisk ved komplett utfylling</v>
      </c>
    </row>
    <row r="4615" spans="2:14" x14ac:dyDescent="0.25">
      <c r="B4615" s="33"/>
      <c r="C4615" t="str" cm="1">
        <f t="array" ref="C4615">IFERROR(_xlfn.TEXTJOIN(" | ", TRUE, _xlfn._xlws.FILTER(delKontrakt['#] &amp; " " &amp; delKontrakt[Navn], ISNUMBER(MATCH(delKontrakt['#], VALUE(_xlfn.TEXTSPLIT(SUBSTITUTE(Prisinformasjon!$B4615,  ", ", ","), ",")), 0)))), "Delkontraktnavn hentes automatisk ved å fylle ut delkontraktnummer")</f>
        <v>Delkontraktnavn hentes automatisk ved å fylle ut delkontraktnummer</v>
      </c>
      <c r="D4615" s="34"/>
      <c r="E4615" s="34"/>
      <c r="F4615" s="33"/>
      <c r="G4615" s="33"/>
      <c r="H4615" s="15"/>
      <c r="I4615" s="15"/>
      <c r="J4615" s="15"/>
      <c r="K4615" s="48"/>
      <c r="L4615" s="44"/>
      <c r="M4615" s="47" t="str">
        <f>IFERROR(TRIM($K4615)/_xlfn.XLOOKUP(TRIM($F4615),Produktinformasjon!$D$5:$D$10000,Produktinformasjon!$L$5:$L$10000,,0),"Pris per enhet "&amp;Til_Hvem&amp;" beregnes automatisk ved komplett utfylling")</f>
        <v>Pris per enhet Regionalt beregnes automatisk ved komplett utfylling</v>
      </c>
      <c r="N4615" s="47" t="str">
        <f>IFERROR(TRIM($L4615)/_xlfn.XLOOKUP(TRIM($F4615),Produktinformasjon!$D$5:$D$10000,Produktinformasjon!$L$5:$L$10000,,0),"Pris per enhet Regionalt felleslager beregnes automatisk ved komplett utfylling")</f>
        <v>Pris per enhet Regionalt felleslager beregnes automatisk ved komplett utfylling</v>
      </c>
    </row>
    <row r="4616" spans="2:14" x14ac:dyDescent="0.25">
      <c r="B4616" s="33"/>
      <c r="C4616" t="str" cm="1">
        <f t="array" ref="C4616">IFERROR(_xlfn.TEXTJOIN(" | ", TRUE, _xlfn._xlws.FILTER(delKontrakt['#] &amp; " " &amp; delKontrakt[Navn], ISNUMBER(MATCH(delKontrakt['#], VALUE(_xlfn.TEXTSPLIT(SUBSTITUTE(Prisinformasjon!$B4616,  ", ", ","), ",")), 0)))), "Delkontraktnavn hentes automatisk ved å fylle ut delkontraktnummer")</f>
        <v>Delkontraktnavn hentes automatisk ved å fylle ut delkontraktnummer</v>
      </c>
      <c r="D4616" s="34"/>
      <c r="E4616" s="34"/>
      <c r="F4616" s="33"/>
      <c r="G4616" s="33"/>
      <c r="H4616" s="15"/>
      <c r="I4616" s="15"/>
      <c r="J4616" s="15"/>
      <c r="K4616" s="48"/>
      <c r="L4616" s="44"/>
      <c r="M4616" s="47" t="str">
        <f>IFERROR(TRIM($K4616)/_xlfn.XLOOKUP(TRIM($F4616),Produktinformasjon!$D$5:$D$10000,Produktinformasjon!$L$5:$L$10000,,0),"Pris per enhet "&amp;Til_Hvem&amp;" beregnes automatisk ved komplett utfylling")</f>
        <v>Pris per enhet Regionalt beregnes automatisk ved komplett utfylling</v>
      </c>
      <c r="N4616" s="47" t="str">
        <f>IFERROR(TRIM($L4616)/_xlfn.XLOOKUP(TRIM($F4616),Produktinformasjon!$D$5:$D$10000,Produktinformasjon!$L$5:$L$10000,,0),"Pris per enhet Regionalt felleslager beregnes automatisk ved komplett utfylling")</f>
        <v>Pris per enhet Regionalt felleslager beregnes automatisk ved komplett utfylling</v>
      </c>
    </row>
    <row r="4617" spans="2:14" x14ac:dyDescent="0.25">
      <c r="B4617" s="33"/>
      <c r="C4617" t="str" cm="1">
        <f t="array" ref="C4617">IFERROR(_xlfn.TEXTJOIN(" | ", TRUE, _xlfn._xlws.FILTER(delKontrakt['#] &amp; " " &amp; delKontrakt[Navn], ISNUMBER(MATCH(delKontrakt['#], VALUE(_xlfn.TEXTSPLIT(SUBSTITUTE(Prisinformasjon!$B4617,  ", ", ","), ",")), 0)))), "Delkontraktnavn hentes automatisk ved å fylle ut delkontraktnummer")</f>
        <v>Delkontraktnavn hentes automatisk ved å fylle ut delkontraktnummer</v>
      </c>
      <c r="D4617" s="34"/>
      <c r="E4617" s="34"/>
      <c r="F4617" s="33"/>
      <c r="G4617" s="33"/>
      <c r="H4617" s="15"/>
      <c r="I4617" s="15"/>
      <c r="J4617" s="15"/>
      <c r="K4617" s="48"/>
      <c r="L4617" s="44"/>
      <c r="M4617" s="47" t="str">
        <f>IFERROR(TRIM($K4617)/_xlfn.XLOOKUP(TRIM($F4617),Produktinformasjon!$D$5:$D$10000,Produktinformasjon!$L$5:$L$10000,,0),"Pris per enhet "&amp;Til_Hvem&amp;" beregnes automatisk ved komplett utfylling")</f>
        <v>Pris per enhet Regionalt beregnes automatisk ved komplett utfylling</v>
      </c>
      <c r="N4617" s="47" t="str">
        <f>IFERROR(TRIM($L4617)/_xlfn.XLOOKUP(TRIM($F4617),Produktinformasjon!$D$5:$D$10000,Produktinformasjon!$L$5:$L$10000,,0),"Pris per enhet Regionalt felleslager beregnes automatisk ved komplett utfylling")</f>
        <v>Pris per enhet Regionalt felleslager beregnes automatisk ved komplett utfylling</v>
      </c>
    </row>
    <row r="4618" spans="2:14" x14ac:dyDescent="0.25">
      <c r="B4618" s="33"/>
      <c r="C4618" t="str" cm="1">
        <f t="array" ref="C4618">IFERROR(_xlfn.TEXTJOIN(" | ", TRUE, _xlfn._xlws.FILTER(delKontrakt['#] &amp; " " &amp; delKontrakt[Navn], ISNUMBER(MATCH(delKontrakt['#], VALUE(_xlfn.TEXTSPLIT(SUBSTITUTE(Prisinformasjon!$B4618,  ", ", ","), ",")), 0)))), "Delkontraktnavn hentes automatisk ved å fylle ut delkontraktnummer")</f>
        <v>Delkontraktnavn hentes automatisk ved å fylle ut delkontraktnummer</v>
      </c>
      <c r="D4618" s="34"/>
      <c r="E4618" s="34"/>
      <c r="F4618" s="33"/>
      <c r="G4618" s="33"/>
      <c r="H4618" s="15"/>
      <c r="I4618" s="15"/>
      <c r="J4618" s="15"/>
      <c r="K4618" s="48"/>
      <c r="L4618" s="44"/>
      <c r="M4618" s="47" t="str">
        <f>IFERROR(TRIM($K4618)/_xlfn.XLOOKUP(TRIM($F4618),Produktinformasjon!$D$5:$D$10000,Produktinformasjon!$L$5:$L$10000,,0),"Pris per enhet "&amp;Til_Hvem&amp;" beregnes automatisk ved komplett utfylling")</f>
        <v>Pris per enhet Regionalt beregnes automatisk ved komplett utfylling</v>
      </c>
      <c r="N4618" s="47" t="str">
        <f>IFERROR(TRIM($L4618)/_xlfn.XLOOKUP(TRIM($F4618),Produktinformasjon!$D$5:$D$10000,Produktinformasjon!$L$5:$L$10000,,0),"Pris per enhet Regionalt felleslager beregnes automatisk ved komplett utfylling")</f>
        <v>Pris per enhet Regionalt felleslager beregnes automatisk ved komplett utfylling</v>
      </c>
    </row>
    <row r="4619" spans="2:14" x14ac:dyDescent="0.25">
      <c r="B4619" s="33"/>
      <c r="C4619" t="str" cm="1">
        <f t="array" ref="C4619">IFERROR(_xlfn.TEXTJOIN(" | ", TRUE, _xlfn._xlws.FILTER(delKontrakt['#] &amp; " " &amp; delKontrakt[Navn], ISNUMBER(MATCH(delKontrakt['#], VALUE(_xlfn.TEXTSPLIT(SUBSTITUTE(Prisinformasjon!$B4619,  ", ", ","), ",")), 0)))), "Delkontraktnavn hentes automatisk ved å fylle ut delkontraktnummer")</f>
        <v>Delkontraktnavn hentes automatisk ved å fylle ut delkontraktnummer</v>
      </c>
      <c r="D4619" s="34"/>
      <c r="E4619" s="34"/>
      <c r="F4619" s="33"/>
      <c r="G4619" s="33"/>
      <c r="H4619" s="15"/>
      <c r="I4619" s="15"/>
      <c r="J4619" s="15"/>
      <c r="K4619" s="48"/>
      <c r="L4619" s="44"/>
      <c r="M4619" s="47" t="str">
        <f>IFERROR(TRIM($K4619)/_xlfn.XLOOKUP(TRIM($F4619),Produktinformasjon!$D$5:$D$10000,Produktinformasjon!$L$5:$L$10000,,0),"Pris per enhet "&amp;Til_Hvem&amp;" beregnes automatisk ved komplett utfylling")</f>
        <v>Pris per enhet Regionalt beregnes automatisk ved komplett utfylling</v>
      </c>
      <c r="N4619" s="47" t="str">
        <f>IFERROR(TRIM($L4619)/_xlfn.XLOOKUP(TRIM($F4619),Produktinformasjon!$D$5:$D$10000,Produktinformasjon!$L$5:$L$10000,,0),"Pris per enhet Regionalt felleslager beregnes automatisk ved komplett utfylling")</f>
        <v>Pris per enhet Regionalt felleslager beregnes automatisk ved komplett utfylling</v>
      </c>
    </row>
    <row r="4620" spans="2:14" x14ac:dyDescent="0.25">
      <c r="B4620" s="33"/>
      <c r="C4620" t="str" cm="1">
        <f t="array" ref="C4620">IFERROR(_xlfn.TEXTJOIN(" | ", TRUE, _xlfn._xlws.FILTER(delKontrakt['#] &amp; " " &amp; delKontrakt[Navn], ISNUMBER(MATCH(delKontrakt['#], VALUE(_xlfn.TEXTSPLIT(SUBSTITUTE(Prisinformasjon!$B4620,  ", ", ","), ",")), 0)))), "Delkontraktnavn hentes automatisk ved å fylle ut delkontraktnummer")</f>
        <v>Delkontraktnavn hentes automatisk ved å fylle ut delkontraktnummer</v>
      </c>
      <c r="D4620" s="34"/>
      <c r="E4620" s="34"/>
      <c r="F4620" s="33"/>
      <c r="G4620" s="33"/>
      <c r="H4620" s="15"/>
      <c r="I4620" s="15"/>
      <c r="J4620" s="15"/>
      <c r="K4620" s="48"/>
      <c r="L4620" s="44"/>
      <c r="M4620" s="47" t="str">
        <f>IFERROR(TRIM($K4620)/_xlfn.XLOOKUP(TRIM($F4620),Produktinformasjon!$D$5:$D$10000,Produktinformasjon!$L$5:$L$10000,,0),"Pris per enhet "&amp;Til_Hvem&amp;" beregnes automatisk ved komplett utfylling")</f>
        <v>Pris per enhet Regionalt beregnes automatisk ved komplett utfylling</v>
      </c>
      <c r="N4620" s="47" t="str">
        <f>IFERROR(TRIM($L4620)/_xlfn.XLOOKUP(TRIM($F4620),Produktinformasjon!$D$5:$D$10000,Produktinformasjon!$L$5:$L$10000,,0),"Pris per enhet Regionalt felleslager beregnes automatisk ved komplett utfylling")</f>
        <v>Pris per enhet Regionalt felleslager beregnes automatisk ved komplett utfylling</v>
      </c>
    </row>
    <row r="4621" spans="2:14" x14ac:dyDescent="0.25">
      <c r="B4621" s="33"/>
      <c r="C4621" t="str" cm="1">
        <f t="array" ref="C4621">IFERROR(_xlfn.TEXTJOIN(" | ", TRUE, _xlfn._xlws.FILTER(delKontrakt['#] &amp; " " &amp; delKontrakt[Navn], ISNUMBER(MATCH(delKontrakt['#], VALUE(_xlfn.TEXTSPLIT(SUBSTITUTE(Prisinformasjon!$B4621,  ", ", ","), ",")), 0)))), "Delkontraktnavn hentes automatisk ved å fylle ut delkontraktnummer")</f>
        <v>Delkontraktnavn hentes automatisk ved å fylle ut delkontraktnummer</v>
      </c>
      <c r="D4621" s="34"/>
      <c r="E4621" s="34"/>
      <c r="F4621" s="33"/>
      <c r="G4621" s="33"/>
      <c r="H4621" s="15"/>
      <c r="I4621" s="15"/>
      <c r="J4621" s="15"/>
      <c r="K4621" s="48"/>
      <c r="L4621" s="44"/>
      <c r="M4621" s="47" t="str">
        <f>IFERROR(TRIM($K4621)/_xlfn.XLOOKUP(TRIM($F4621),Produktinformasjon!$D$5:$D$10000,Produktinformasjon!$L$5:$L$10000,,0),"Pris per enhet "&amp;Til_Hvem&amp;" beregnes automatisk ved komplett utfylling")</f>
        <v>Pris per enhet Regionalt beregnes automatisk ved komplett utfylling</v>
      </c>
      <c r="N4621" s="47" t="str">
        <f>IFERROR(TRIM($L4621)/_xlfn.XLOOKUP(TRIM($F4621),Produktinformasjon!$D$5:$D$10000,Produktinformasjon!$L$5:$L$10000,,0),"Pris per enhet Regionalt felleslager beregnes automatisk ved komplett utfylling")</f>
        <v>Pris per enhet Regionalt felleslager beregnes automatisk ved komplett utfylling</v>
      </c>
    </row>
    <row r="4622" spans="2:14" x14ac:dyDescent="0.25">
      <c r="B4622" s="33"/>
      <c r="C4622" t="str" cm="1">
        <f t="array" ref="C4622">IFERROR(_xlfn.TEXTJOIN(" | ", TRUE, _xlfn._xlws.FILTER(delKontrakt['#] &amp; " " &amp; delKontrakt[Navn], ISNUMBER(MATCH(delKontrakt['#], VALUE(_xlfn.TEXTSPLIT(SUBSTITUTE(Prisinformasjon!$B4622,  ", ", ","), ",")), 0)))), "Delkontraktnavn hentes automatisk ved å fylle ut delkontraktnummer")</f>
        <v>Delkontraktnavn hentes automatisk ved å fylle ut delkontraktnummer</v>
      </c>
      <c r="D4622" s="34"/>
      <c r="E4622" s="34"/>
      <c r="F4622" s="33"/>
      <c r="G4622" s="33"/>
      <c r="H4622" s="15"/>
      <c r="I4622" s="15"/>
      <c r="J4622" s="15"/>
      <c r="K4622" s="48"/>
      <c r="L4622" s="44"/>
      <c r="M4622" s="47" t="str">
        <f>IFERROR(TRIM($K4622)/_xlfn.XLOOKUP(TRIM($F4622),Produktinformasjon!$D$5:$D$10000,Produktinformasjon!$L$5:$L$10000,,0),"Pris per enhet "&amp;Til_Hvem&amp;" beregnes automatisk ved komplett utfylling")</f>
        <v>Pris per enhet Regionalt beregnes automatisk ved komplett utfylling</v>
      </c>
      <c r="N4622" s="47" t="str">
        <f>IFERROR(TRIM($L4622)/_xlfn.XLOOKUP(TRIM($F4622),Produktinformasjon!$D$5:$D$10000,Produktinformasjon!$L$5:$L$10000,,0),"Pris per enhet Regionalt felleslager beregnes automatisk ved komplett utfylling")</f>
        <v>Pris per enhet Regionalt felleslager beregnes automatisk ved komplett utfylling</v>
      </c>
    </row>
    <row r="4623" spans="2:14" x14ac:dyDescent="0.25">
      <c r="B4623" s="33"/>
      <c r="C4623" t="str" cm="1">
        <f t="array" ref="C4623">IFERROR(_xlfn.TEXTJOIN(" | ", TRUE, _xlfn._xlws.FILTER(delKontrakt['#] &amp; " " &amp; delKontrakt[Navn], ISNUMBER(MATCH(delKontrakt['#], VALUE(_xlfn.TEXTSPLIT(SUBSTITUTE(Prisinformasjon!$B4623,  ", ", ","), ",")), 0)))), "Delkontraktnavn hentes automatisk ved å fylle ut delkontraktnummer")</f>
        <v>Delkontraktnavn hentes automatisk ved å fylle ut delkontraktnummer</v>
      </c>
      <c r="D4623" s="34"/>
      <c r="E4623" s="34"/>
      <c r="F4623" s="33"/>
      <c r="G4623" s="33"/>
      <c r="H4623" s="15"/>
      <c r="I4623" s="15"/>
      <c r="J4623" s="15"/>
      <c r="K4623" s="48"/>
      <c r="L4623" s="44"/>
      <c r="M4623" s="47" t="str">
        <f>IFERROR(TRIM($K4623)/_xlfn.XLOOKUP(TRIM($F4623),Produktinformasjon!$D$5:$D$10000,Produktinformasjon!$L$5:$L$10000,,0),"Pris per enhet "&amp;Til_Hvem&amp;" beregnes automatisk ved komplett utfylling")</f>
        <v>Pris per enhet Regionalt beregnes automatisk ved komplett utfylling</v>
      </c>
      <c r="N4623" s="47" t="str">
        <f>IFERROR(TRIM($L4623)/_xlfn.XLOOKUP(TRIM($F4623),Produktinformasjon!$D$5:$D$10000,Produktinformasjon!$L$5:$L$10000,,0),"Pris per enhet Regionalt felleslager beregnes automatisk ved komplett utfylling")</f>
        <v>Pris per enhet Regionalt felleslager beregnes automatisk ved komplett utfylling</v>
      </c>
    </row>
    <row r="4624" spans="2:14" x14ac:dyDescent="0.25">
      <c r="B4624" s="33"/>
      <c r="C4624" t="str" cm="1">
        <f t="array" ref="C4624">IFERROR(_xlfn.TEXTJOIN(" | ", TRUE, _xlfn._xlws.FILTER(delKontrakt['#] &amp; " " &amp; delKontrakt[Navn], ISNUMBER(MATCH(delKontrakt['#], VALUE(_xlfn.TEXTSPLIT(SUBSTITUTE(Prisinformasjon!$B4624,  ", ", ","), ",")), 0)))), "Delkontraktnavn hentes automatisk ved å fylle ut delkontraktnummer")</f>
        <v>Delkontraktnavn hentes automatisk ved å fylle ut delkontraktnummer</v>
      </c>
      <c r="D4624" s="34"/>
      <c r="E4624" s="34"/>
      <c r="F4624" s="33"/>
      <c r="G4624" s="33"/>
      <c r="H4624" s="15"/>
      <c r="I4624" s="15"/>
      <c r="J4624" s="15"/>
      <c r="K4624" s="48"/>
      <c r="L4624" s="44"/>
      <c r="M4624" s="47" t="str">
        <f>IFERROR(TRIM($K4624)/_xlfn.XLOOKUP(TRIM($F4624),Produktinformasjon!$D$5:$D$10000,Produktinformasjon!$L$5:$L$10000,,0),"Pris per enhet "&amp;Til_Hvem&amp;" beregnes automatisk ved komplett utfylling")</f>
        <v>Pris per enhet Regionalt beregnes automatisk ved komplett utfylling</v>
      </c>
      <c r="N4624" s="47" t="str">
        <f>IFERROR(TRIM($L4624)/_xlfn.XLOOKUP(TRIM($F4624),Produktinformasjon!$D$5:$D$10000,Produktinformasjon!$L$5:$L$10000,,0),"Pris per enhet Regionalt felleslager beregnes automatisk ved komplett utfylling")</f>
        <v>Pris per enhet Regionalt felleslager beregnes automatisk ved komplett utfylling</v>
      </c>
    </row>
    <row r="4625" spans="2:14" x14ac:dyDescent="0.25">
      <c r="B4625" s="33"/>
      <c r="C4625" t="str" cm="1">
        <f t="array" ref="C4625">IFERROR(_xlfn.TEXTJOIN(" | ", TRUE, _xlfn._xlws.FILTER(delKontrakt['#] &amp; " " &amp; delKontrakt[Navn], ISNUMBER(MATCH(delKontrakt['#], VALUE(_xlfn.TEXTSPLIT(SUBSTITUTE(Prisinformasjon!$B4625,  ", ", ","), ",")), 0)))), "Delkontraktnavn hentes automatisk ved å fylle ut delkontraktnummer")</f>
        <v>Delkontraktnavn hentes automatisk ved å fylle ut delkontraktnummer</v>
      </c>
      <c r="D4625" s="34"/>
      <c r="E4625" s="34"/>
      <c r="F4625" s="33"/>
      <c r="G4625" s="33"/>
      <c r="H4625" s="15"/>
      <c r="I4625" s="15"/>
      <c r="J4625" s="15"/>
      <c r="K4625" s="48"/>
      <c r="L4625" s="44"/>
      <c r="M4625" s="47" t="str">
        <f>IFERROR(TRIM($K4625)/_xlfn.XLOOKUP(TRIM($F4625),Produktinformasjon!$D$5:$D$10000,Produktinformasjon!$L$5:$L$10000,,0),"Pris per enhet "&amp;Til_Hvem&amp;" beregnes automatisk ved komplett utfylling")</f>
        <v>Pris per enhet Regionalt beregnes automatisk ved komplett utfylling</v>
      </c>
      <c r="N4625" s="47" t="str">
        <f>IFERROR(TRIM($L4625)/_xlfn.XLOOKUP(TRIM($F4625),Produktinformasjon!$D$5:$D$10000,Produktinformasjon!$L$5:$L$10000,,0),"Pris per enhet Regionalt felleslager beregnes automatisk ved komplett utfylling")</f>
        <v>Pris per enhet Regionalt felleslager beregnes automatisk ved komplett utfylling</v>
      </c>
    </row>
    <row r="4626" spans="2:14" x14ac:dyDescent="0.25">
      <c r="B4626" s="33"/>
      <c r="C4626" t="str" cm="1">
        <f t="array" ref="C4626">IFERROR(_xlfn.TEXTJOIN(" | ", TRUE, _xlfn._xlws.FILTER(delKontrakt['#] &amp; " " &amp; delKontrakt[Navn], ISNUMBER(MATCH(delKontrakt['#], VALUE(_xlfn.TEXTSPLIT(SUBSTITUTE(Prisinformasjon!$B4626,  ", ", ","), ",")), 0)))), "Delkontraktnavn hentes automatisk ved å fylle ut delkontraktnummer")</f>
        <v>Delkontraktnavn hentes automatisk ved å fylle ut delkontraktnummer</v>
      </c>
      <c r="D4626" s="34"/>
      <c r="E4626" s="34"/>
      <c r="F4626" s="33"/>
      <c r="G4626" s="33"/>
      <c r="H4626" s="15"/>
      <c r="I4626" s="15"/>
      <c r="J4626" s="15"/>
      <c r="K4626" s="48"/>
      <c r="L4626" s="44"/>
      <c r="M4626" s="47" t="str">
        <f>IFERROR(TRIM($K4626)/_xlfn.XLOOKUP(TRIM($F4626),Produktinformasjon!$D$5:$D$10000,Produktinformasjon!$L$5:$L$10000,,0),"Pris per enhet "&amp;Til_Hvem&amp;" beregnes automatisk ved komplett utfylling")</f>
        <v>Pris per enhet Regionalt beregnes automatisk ved komplett utfylling</v>
      </c>
      <c r="N4626" s="47" t="str">
        <f>IFERROR(TRIM($L4626)/_xlfn.XLOOKUP(TRIM($F4626),Produktinformasjon!$D$5:$D$10000,Produktinformasjon!$L$5:$L$10000,,0),"Pris per enhet Regionalt felleslager beregnes automatisk ved komplett utfylling")</f>
        <v>Pris per enhet Regionalt felleslager beregnes automatisk ved komplett utfylling</v>
      </c>
    </row>
    <row r="4627" spans="2:14" x14ac:dyDescent="0.25">
      <c r="B4627" s="33"/>
      <c r="C4627" t="str" cm="1">
        <f t="array" ref="C4627">IFERROR(_xlfn.TEXTJOIN(" | ", TRUE, _xlfn._xlws.FILTER(delKontrakt['#] &amp; " " &amp; delKontrakt[Navn], ISNUMBER(MATCH(delKontrakt['#], VALUE(_xlfn.TEXTSPLIT(SUBSTITUTE(Prisinformasjon!$B4627,  ", ", ","), ",")), 0)))), "Delkontraktnavn hentes automatisk ved å fylle ut delkontraktnummer")</f>
        <v>Delkontraktnavn hentes automatisk ved å fylle ut delkontraktnummer</v>
      </c>
      <c r="D4627" s="34"/>
      <c r="E4627" s="34"/>
      <c r="F4627" s="33"/>
      <c r="G4627" s="33"/>
      <c r="H4627" s="15"/>
      <c r="I4627" s="15"/>
      <c r="J4627" s="15"/>
      <c r="K4627" s="48"/>
      <c r="L4627" s="44"/>
      <c r="M4627" s="47" t="str">
        <f>IFERROR(TRIM($K4627)/_xlfn.XLOOKUP(TRIM($F4627),Produktinformasjon!$D$5:$D$10000,Produktinformasjon!$L$5:$L$10000,,0),"Pris per enhet "&amp;Til_Hvem&amp;" beregnes automatisk ved komplett utfylling")</f>
        <v>Pris per enhet Regionalt beregnes automatisk ved komplett utfylling</v>
      </c>
      <c r="N4627" s="47" t="str">
        <f>IFERROR(TRIM($L4627)/_xlfn.XLOOKUP(TRIM($F4627),Produktinformasjon!$D$5:$D$10000,Produktinformasjon!$L$5:$L$10000,,0),"Pris per enhet Regionalt felleslager beregnes automatisk ved komplett utfylling")</f>
        <v>Pris per enhet Regionalt felleslager beregnes automatisk ved komplett utfylling</v>
      </c>
    </row>
    <row r="4628" spans="2:14" x14ac:dyDescent="0.25">
      <c r="B4628" s="33"/>
      <c r="C4628" t="str" cm="1">
        <f t="array" ref="C4628">IFERROR(_xlfn.TEXTJOIN(" | ", TRUE, _xlfn._xlws.FILTER(delKontrakt['#] &amp; " " &amp; delKontrakt[Navn], ISNUMBER(MATCH(delKontrakt['#], VALUE(_xlfn.TEXTSPLIT(SUBSTITUTE(Prisinformasjon!$B4628,  ", ", ","), ",")), 0)))), "Delkontraktnavn hentes automatisk ved å fylle ut delkontraktnummer")</f>
        <v>Delkontraktnavn hentes automatisk ved å fylle ut delkontraktnummer</v>
      </c>
      <c r="D4628" s="34"/>
      <c r="E4628" s="34"/>
      <c r="F4628" s="33"/>
      <c r="G4628" s="33"/>
      <c r="H4628" s="15"/>
      <c r="I4628" s="15"/>
      <c r="J4628" s="15"/>
      <c r="K4628" s="48"/>
      <c r="L4628" s="44"/>
      <c r="M4628" s="47" t="str">
        <f>IFERROR(TRIM($K4628)/_xlfn.XLOOKUP(TRIM($F4628),Produktinformasjon!$D$5:$D$10000,Produktinformasjon!$L$5:$L$10000,,0),"Pris per enhet "&amp;Til_Hvem&amp;" beregnes automatisk ved komplett utfylling")</f>
        <v>Pris per enhet Regionalt beregnes automatisk ved komplett utfylling</v>
      </c>
      <c r="N4628" s="47" t="str">
        <f>IFERROR(TRIM($L4628)/_xlfn.XLOOKUP(TRIM($F4628),Produktinformasjon!$D$5:$D$10000,Produktinformasjon!$L$5:$L$10000,,0),"Pris per enhet Regionalt felleslager beregnes automatisk ved komplett utfylling")</f>
        <v>Pris per enhet Regionalt felleslager beregnes automatisk ved komplett utfylling</v>
      </c>
    </row>
    <row r="4629" spans="2:14" x14ac:dyDescent="0.25">
      <c r="B4629" s="33"/>
      <c r="C4629" t="str" cm="1">
        <f t="array" ref="C4629">IFERROR(_xlfn.TEXTJOIN(" | ", TRUE, _xlfn._xlws.FILTER(delKontrakt['#] &amp; " " &amp; delKontrakt[Navn], ISNUMBER(MATCH(delKontrakt['#], VALUE(_xlfn.TEXTSPLIT(SUBSTITUTE(Prisinformasjon!$B4629,  ", ", ","), ",")), 0)))), "Delkontraktnavn hentes automatisk ved å fylle ut delkontraktnummer")</f>
        <v>Delkontraktnavn hentes automatisk ved å fylle ut delkontraktnummer</v>
      </c>
      <c r="D4629" s="34"/>
      <c r="E4629" s="34"/>
      <c r="F4629" s="33"/>
      <c r="G4629" s="33"/>
      <c r="H4629" s="15"/>
      <c r="I4629" s="15"/>
      <c r="J4629" s="15"/>
      <c r="K4629" s="48"/>
      <c r="L4629" s="44"/>
      <c r="M4629" s="47" t="str">
        <f>IFERROR(TRIM($K4629)/_xlfn.XLOOKUP(TRIM($F4629),Produktinformasjon!$D$5:$D$10000,Produktinformasjon!$L$5:$L$10000,,0),"Pris per enhet "&amp;Til_Hvem&amp;" beregnes automatisk ved komplett utfylling")</f>
        <v>Pris per enhet Regionalt beregnes automatisk ved komplett utfylling</v>
      </c>
      <c r="N4629" s="47" t="str">
        <f>IFERROR(TRIM($L4629)/_xlfn.XLOOKUP(TRIM($F4629),Produktinformasjon!$D$5:$D$10000,Produktinformasjon!$L$5:$L$10000,,0),"Pris per enhet Regionalt felleslager beregnes automatisk ved komplett utfylling")</f>
        <v>Pris per enhet Regionalt felleslager beregnes automatisk ved komplett utfylling</v>
      </c>
    </row>
    <row r="4630" spans="2:14" x14ac:dyDescent="0.25">
      <c r="B4630" s="33"/>
      <c r="C4630" t="str" cm="1">
        <f t="array" ref="C4630">IFERROR(_xlfn.TEXTJOIN(" | ", TRUE, _xlfn._xlws.FILTER(delKontrakt['#] &amp; " " &amp; delKontrakt[Navn], ISNUMBER(MATCH(delKontrakt['#], VALUE(_xlfn.TEXTSPLIT(SUBSTITUTE(Prisinformasjon!$B4630,  ", ", ","), ",")), 0)))), "Delkontraktnavn hentes automatisk ved å fylle ut delkontraktnummer")</f>
        <v>Delkontraktnavn hentes automatisk ved å fylle ut delkontraktnummer</v>
      </c>
      <c r="D4630" s="34"/>
      <c r="E4630" s="34"/>
      <c r="F4630" s="33"/>
      <c r="G4630" s="33"/>
      <c r="H4630" s="15"/>
      <c r="I4630" s="15"/>
      <c r="J4630" s="15"/>
      <c r="K4630" s="48"/>
      <c r="L4630" s="44"/>
      <c r="M4630" s="47" t="str">
        <f>IFERROR(TRIM($K4630)/_xlfn.XLOOKUP(TRIM($F4630),Produktinformasjon!$D$5:$D$10000,Produktinformasjon!$L$5:$L$10000,,0),"Pris per enhet "&amp;Til_Hvem&amp;" beregnes automatisk ved komplett utfylling")</f>
        <v>Pris per enhet Regionalt beregnes automatisk ved komplett utfylling</v>
      </c>
      <c r="N4630" s="47" t="str">
        <f>IFERROR(TRIM($L4630)/_xlfn.XLOOKUP(TRIM($F4630),Produktinformasjon!$D$5:$D$10000,Produktinformasjon!$L$5:$L$10000,,0),"Pris per enhet Regionalt felleslager beregnes automatisk ved komplett utfylling")</f>
        <v>Pris per enhet Regionalt felleslager beregnes automatisk ved komplett utfylling</v>
      </c>
    </row>
    <row r="4631" spans="2:14" x14ac:dyDescent="0.25">
      <c r="B4631" s="33"/>
      <c r="C4631" t="str" cm="1">
        <f t="array" ref="C4631">IFERROR(_xlfn.TEXTJOIN(" | ", TRUE, _xlfn._xlws.FILTER(delKontrakt['#] &amp; " " &amp; delKontrakt[Navn], ISNUMBER(MATCH(delKontrakt['#], VALUE(_xlfn.TEXTSPLIT(SUBSTITUTE(Prisinformasjon!$B4631,  ", ", ","), ",")), 0)))), "Delkontraktnavn hentes automatisk ved å fylle ut delkontraktnummer")</f>
        <v>Delkontraktnavn hentes automatisk ved å fylle ut delkontraktnummer</v>
      </c>
      <c r="D4631" s="34"/>
      <c r="E4631" s="34"/>
      <c r="F4631" s="33"/>
      <c r="G4631" s="33"/>
      <c r="H4631" s="15"/>
      <c r="I4631" s="15"/>
      <c r="J4631" s="15"/>
      <c r="K4631" s="48"/>
      <c r="L4631" s="44"/>
      <c r="M4631" s="47" t="str">
        <f>IFERROR(TRIM($K4631)/_xlfn.XLOOKUP(TRIM($F4631),Produktinformasjon!$D$5:$D$10000,Produktinformasjon!$L$5:$L$10000,,0),"Pris per enhet "&amp;Til_Hvem&amp;" beregnes automatisk ved komplett utfylling")</f>
        <v>Pris per enhet Regionalt beregnes automatisk ved komplett utfylling</v>
      </c>
      <c r="N4631" s="47" t="str">
        <f>IFERROR(TRIM($L4631)/_xlfn.XLOOKUP(TRIM($F4631),Produktinformasjon!$D$5:$D$10000,Produktinformasjon!$L$5:$L$10000,,0),"Pris per enhet Regionalt felleslager beregnes automatisk ved komplett utfylling")</f>
        <v>Pris per enhet Regionalt felleslager beregnes automatisk ved komplett utfylling</v>
      </c>
    </row>
    <row r="4632" spans="2:14" x14ac:dyDescent="0.25">
      <c r="B4632" s="33"/>
      <c r="C4632" t="str" cm="1">
        <f t="array" ref="C4632">IFERROR(_xlfn.TEXTJOIN(" | ", TRUE, _xlfn._xlws.FILTER(delKontrakt['#] &amp; " " &amp; delKontrakt[Navn], ISNUMBER(MATCH(delKontrakt['#], VALUE(_xlfn.TEXTSPLIT(SUBSTITUTE(Prisinformasjon!$B4632,  ", ", ","), ",")), 0)))), "Delkontraktnavn hentes automatisk ved å fylle ut delkontraktnummer")</f>
        <v>Delkontraktnavn hentes automatisk ved å fylle ut delkontraktnummer</v>
      </c>
      <c r="D4632" s="34"/>
      <c r="E4632" s="34"/>
      <c r="F4632" s="33"/>
      <c r="G4632" s="33"/>
      <c r="H4632" s="15"/>
      <c r="I4632" s="15"/>
      <c r="J4632" s="15"/>
      <c r="K4632" s="48"/>
      <c r="L4632" s="44"/>
      <c r="M4632" s="47" t="str">
        <f>IFERROR(TRIM($K4632)/_xlfn.XLOOKUP(TRIM($F4632),Produktinformasjon!$D$5:$D$10000,Produktinformasjon!$L$5:$L$10000,,0),"Pris per enhet "&amp;Til_Hvem&amp;" beregnes automatisk ved komplett utfylling")</f>
        <v>Pris per enhet Regionalt beregnes automatisk ved komplett utfylling</v>
      </c>
      <c r="N4632" s="47" t="str">
        <f>IFERROR(TRIM($L4632)/_xlfn.XLOOKUP(TRIM($F4632),Produktinformasjon!$D$5:$D$10000,Produktinformasjon!$L$5:$L$10000,,0),"Pris per enhet Regionalt felleslager beregnes automatisk ved komplett utfylling")</f>
        <v>Pris per enhet Regionalt felleslager beregnes automatisk ved komplett utfylling</v>
      </c>
    </row>
    <row r="4633" spans="2:14" x14ac:dyDescent="0.25">
      <c r="B4633" s="33"/>
      <c r="C4633" t="str" cm="1">
        <f t="array" ref="C4633">IFERROR(_xlfn.TEXTJOIN(" | ", TRUE, _xlfn._xlws.FILTER(delKontrakt['#] &amp; " " &amp; delKontrakt[Navn], ISNUMBER(MATCH(delKontrakt['#], VALUE(_xlfn.TEXTSPLIT(SUBSTITUTE(Prisinformasjon!$B4633,  ", ", ","), ",")), 0)))), "Delkontraktnavn hentes automatisk ved å fylle ut delkontraktnummer")</f>
        <v>Delkontraktnavn hentes automatisk ved å fylle ut delkontraktnummer</v>
      </c>
      <c r="D4633" s="34"/>
      <c r="E4633" s="34"/>
      <c r="F4633" s="33"/>
      <c r="G4633" s="33"/>
      <c r="H4633" s="15"/>
      <c r="I4633" s="15"/>
      <c r="J4633" s="15"/>
      <c r="K4633" s="48"/>
      <c r="L4633" s="44"/>
      <c r="M4633" s="47" t="str">
        <f>IFERROR(TRIM($K4633)/_xlfn.XLOOKUP(TRIM($F4633),Produktinformasjon!$D$5:$D$10000,Produktinformasjon!$L$5:$L$10000,,0),"Pris per enhet "&amp;Til_Hvem&amp;" beregnes automatisk ved komplett utfylling")</f>
        <v>Pris per enhet Regionalt beregnes automatisk ved komplett utfylling</v>
      </c>
      <c r="N4633" s="47" t="str">
        <f>IFERROR(TRIM($L4633)/_xlfn.XLOOKUP(TRIM($F4633),Produktinformasjon!$D$5:$D$10000,Produktinformasjon!$L$5:$L$10000,,0),"Pris per enhet Regionalt felleslager beregnes automatisk ved komplett utfylling")</f>
        <v>Pris per enhet Regionalt felleslager beregnes automatisk ved komplett utfylling</v>
      </c>
    </row>
    <row r="4634" spans="2:14" x14ac:dyDescent="0.25">
      <c r="B4634" s="33"/>
      <c r="C4634" t="str" cm="1">
        <f t="array" ref="C4634">IFERROR(_xlfn.TEXTJOIN(" | ", TRUE, _xlfn._xlws.FILTER(delKontrakt['#] &amp; " " &amp; delKontrakt[Navn], ISNUMBER(MATCH(delKontrakt['#], VALUE(_xlfn.TEXTSPLIT(SUBSTITUTE(Prisinformasjon!$B4634,  ", ", ","), ",")), 0)))), "Delkontraktnavn hentes automatisk ved å fylle ut delkontraktnummer")</f>
        <v>Delkontraktnavn hentes automatisk ved å fylle ut delkontraktnummer</v>
      </c>
      <c r="D4634" s="34"/>
      <c r="E4634" s="34"/>
      <c r="F4634" s="33"/>
      <c r="G4634" s="33"/>
      <c r="H4634" s="15"/>
      <c r="I4634" s="15"/>
      <c r="J4634" s="15"/>
      <c r="K4634" s="48"/>
      <c r="L4634" s="44"/>
      <c r="M4634" s="47" t="str">
        <f>IFERROR(TRIM($K4634)/_xlfn.XLOOKUP(TRIM($F4634),Produktinformasjon!$D$5:$D$10000,Produktinformasjon!$L$5:$L$10000,,0),"Pris per enhet "&amp;Til_Hvem&amp;" beregnes automatisk ved komplett utfylling")</f>
        <v>Pris per enhet Regionalt beregnes automatisk ved komplett utfylling</v>
      </c>
      <c r="N4634" s="47" t="str">
        <f>IFERROR(TRIM($L4634)/_xlfn.XLOOKUP(TRIM($F4634),Produktinformasjon!$D$5:$D$10000,Produktinformasjon!$L$5:$L$10000,,0),"Pris per enhet Regionalt felleslager beregnes automatisk ved komplett utfylling")</f>
        <v>Pris per enhet Regionalt felleslager beregnes automatisk ved komplett utfylling</v>
      </c>
    </row>
    <row r="4635" spans="2:14" x14ac:dyDescent="0.25">
      <c r="B4635" s="33"/>
      <c r="C4635" t="str" cm="1">
        <f t="array" ref="C4635">IFERROR(_xlfn.TEXTJOIN(" | ", TRUE, _xlfn._xlws.FILTER(delKontrakt['#] &amp; " " &amp; delKontrakt[Navn], ISNUMBER(MATCH(delKontrakt['#], VALUE(_xlfn.TEXTSPLIT(SUBSTITUTE(Prisinformasjon!$B4635,  ", ", ","), ",")), 0)))), "Delkontraktnavn hentes automatisk ved å fylle ut delkontraktnummer")</f>
        <v>Delkontraktnavn hentes automatisk ved å fylle ut delkontraktnummer</v>
      </c>
      <c r="D4635" s="34"/>
      <c r="E4635" s="34"/>
      <c r="F4635" s="33"/>
      <c r="G4635" s="33"/>
      <c r="H4635" s="15"/>
      <c r="I4635" s="15"/>
      <c r="J4635" s="15"/>
      <c r="K4635" s="48"/>
      <c r="L4635" s="44"/>
      <c r="M4635" s="47" t="str">
        <f>IFERROR(TRIM($K4635)/_xlfn.XLOOKUP(TRIM($F4635),Produktinformasjon!$D$5:$D$10000,Produktinformasjon!$L$5:$L$10000,,0),"Pris per enhet "&amp;Til_Hvem&amp;" beregnes automatisk ved komplett utfylling")</f>
        <v>Pris per enhet Regionalt beregnes automatisk ved komplett utfylling</v>
      </c>
      <c r="N4635" s="47" t="str">
        <f>IFERROR(TRIM($L4635)/_xlfn.XLOOKUP(TRIM($F4635),Produktinformasjon!$D$5:$D$10000,Produktinformasjon!$L$5:$L$10000,,0),"Pris per enhet Regionalt felleslager beregnes automatisk ved komplett utfylling")</f>
        <v>Pris per enhet Regionalt felleslager beregnes automatisk ved komplett utfylling</v>
      </c>
    </row>
    <row r="4636" spans="2:14" x14ac:dyDescent="0.25">
      <c r="B4636" s="33"/>
      <c r="C4636" t="str" cm="1">
        <f t="array" ref="C4636">IFERROR(_xlfn.TEXTJOIN(" | ", TRUE, _xlfn._xlws.FILTER(delKontrakt['#] &amp; " " &amp; delKontrakt[Navn], ISNUMBER(MATCH(delKontrakt['#], VALUE(_xlfn.TEXTSPLIT(SUBSTITUTE(Prisinformasjon!$B4636,  ", ", ","), ",")), 0)))), "Delkontraktnavn hentes automatisk ved å fylle ut delkontraktnummer")</f>
        <v>Delkontraktnavn hentes automatisk ved å fylle ut delkontraktnummer</v>
      </c>
      <c r="D4636" s="34"/>
      <c r="E4636" s="34"/>
      <c r="F4636" s="33"/>
      <c r="G4636" s="33"/>
      <c r="H4636" s="15"/>
      <c r="I4636" s="15"/>
      <c r="J4636" s="15"/>
      <c r="K4636" s="48"/>
      <c r="L4636" s="44"/>
      <c r="M4636" s="47" t="str">
        <f>IFERROR(TRIM($K4636)/_xlfn.XLOOKUP(TRIM($F4636),Produktinformasjon!$D$5:$D$10000,Produktinformasjon!$L$5:$L$10000,,0),"Pris per enhet "&amp;Til_Hvem&amp;" beregnes automatisk ved komplett utfylling")</f>
        <v>Pris per enhet Regionalt beregnes automatisk ved komplett utfylling</v>
      </c>
      <c r="N4636" s="47" t="str">
        <f>IFERROR(TRIM($L4636)/_xlfn.XLOOKUP(TRIM($F4636),Produktinformasjon!$D$5:$D$10000,Produktinformasjon!$L$5:$L$10000,,0),"Pris per enhet Regionalt felleslager beregnes automatisk ved komplett utfylling")</f>
        <v>Pris per enhet Regionalt felleslager beregnes automatisk ved komplett utfylling</v>
      </c>
    </row>
    <row r="4637" spans="2:14" x14ac:dyDescent="0.25">
      <c r="B4637" s="33"/>
      <c r="C4637" t="str" cm="1">
        <f t="array" ref="C4637">IFERROR(_xlfn.TEXTJOIN(" | ", TRUE, _xlfn._xlws.FILTER(delKontrakt['#] &amp; " " &amp; delKontrakt[Navn], ISNUMBER(MATCH(delKontrakt['#], VALUE(_xlfn.TEXTSPLIT(SUBSTITUTE(Prisinformasjon!$B4637,  ", ", ","), ",")), 0)))), "Delkontraktnavn hentes automatisk ved å fylle ut delkontraktnummer")</f>
        <v>Delkontraktnavn hentes automatisk ved å fylle ut delkontraktnummer</v>
      </c>
      <c r="D4637" s="34"/>
      <c r="E4637" s="34"/>
      <c r="F4637" s="33"/>
      <c r="G4637" s="33"/>
      <c r="H4637" s="15"/>
      <c r="I4637" s="15"/>
      <c r="J4637" s="15"/>
      <c r="K4637" s="48"/>
      <c r="L4637" s="44"/>
      <c r="M4637" s="47" t="str">
        <f>IFERROR(TRIM($K4637)/_xlfn.XLOOKUP(TRIM($F4637),Produktinformasjon!$D$5:$D$10000,Produktinformasjon!$L$5:$L$10000,,0),"Pris per enhet "&amp;Til_Hvem&amp;" beregnes automatisk ved komplett utfylling")</f>
        <v>Pris per enhet Regionalt beregnes automatisk ved komplett utfylling</v>
      </c>
      <c r="N4637" s="47" t="str">
        <f>IFERROR(TRIM($L4637)/_xlfn.XLOOKUP(TRIM($F4637),Produktinformasjon!$D$5:$D$10000,Produktinformasjon!$L$5:$L$10000,,0),"Pris per enhet Regionalt felleslager beregnes automatisk ved komplett utfylling")</f>
        <v>Pris per enhet Regionalt felleslager beregnes automatisk ved komplett utfylling</v>
      </c>
    </row>
    <row r="4638" spans="2:14" x14ac:dyDescent="0.25">
      <c r="B4638" s="33"/>
      <c r="C4638" t="str" cm="1">
        <f t="array" ref="C4638">IFERROR(_xlfn.TEXTJOIN(" | ", TRUE, _xlfn._xlws.FILTER(delKontrakt['#] &amp; " " &amp; delKontrakt[Navn], ISNUMBER(MATCH(delKontrakt['#], VALUE(_xlfn.TEXTSPLIT(SUBSTITUTE(Prisinformasjon!$B4638,  ", ", ","), ",")), 0)))), "Delkontraktnavn hentes automatisk ved å fylle ut delkontraktnummer")</f>
        <v>Delkontraktnavn hentes automatisk ved å fylle ut delkontraktnummer</v>
      </c>
      <c r="D4638" s="34"/>
      <c r="E4638" s="34"/>
      <c r="F4638" s="33"/>
      <c r="G4638" s="33"/>
      <c r="H4638" s="15"/>
      <c r="I4638" s="15"/>
      <c r="J4638" s="15"/>
      <c r="K4638" s="48"/>
      <c r="L4638" s="44"/>
      <c r="M4638" s="47" t="str">
        <f>IFERROR(TRIM($K4638)/_xlfn.XLOOKUP(TRIM($F4638),Produktinformasjon!$D$5:$D$10000,Produktinformasjon!$L$5:$L$10000,,0),"Pris per enhet "&amp;Til_Hvem&amp;" beregnes automatisk ved komplett utfylling")</f>
        <v>Pris per enhet Regionalt beregnes automatisk ved komplett utfylling</v>
      </c>
      <c r="N4638" s="47" t="str">
        <f>IFERROR(TRIM($L4638)/_xlfn.XLOOKUP(TRIM($F4638),Produktinformasjon!$D$5:$D$10000,Produktinformasjon!$L$5:$L$10000,,0),"Pris per enhet Regionalt felleslager beregnes automatisk ved komplett utfylling")</f>
        <v>Pris per enhet Regionalt felleslager beregnes automatisk ved komplett utfylling</v>
      </c>
    </row>
    <row r="4639" spans="2:14" x14ac:dyDescent="0.25">
      <c r="B4639" s="33"/>
      <c r="C4639" t="str" cm="1">
        <f t="array" ref="C4639">IFERROR(_xlfn.TEXTJOIN(" | ", TRUE, _xlfn._xlws.FILTER(delKontrakt['#] &amp; " " &amp; delKontrakt[Navn], ISNUMBER(MATCH(delKontrakt['#], VALUE(_xlfn.TEXTSPLIT(SUBSTITUTE(Prisinformasjon!$B4639,  ", ", ","), ",")), 0)))), "Delkontraktnavn hentes automatisk ved å fylle ut delkontraktnummer")</f>
        <v>Delkontraktnavn hentes automatisk ved å fylle ut delkontraktnummer</v>
      </c>
      <c r="D4639" s="34"/>
      <c r="E4639" s="34"/>
      <c r="F4639" s="33"/>
      <c r="G4639" s="33"/>
      <c r="H4639" s="15"/>
      <c r="I4639" s="15"/>
      <c r="J4639" s="15"/>
      <c r="K4639" s="48"/>
      <c r="L4639" s="44"/>
      <c r="M4639" s="47" t="str">
        <f>IFERROR(TRIM($K4639)/_xlfn.XLOOKUP(TRIM($F4639),Produktinformasjon!$D$5:$D$10000,Produktinformasjon!$L$5:$L$10000,,0),"Pris per enhet "&amp;Til_Hvem&amp;" beregnes automatisk ved komplett utfylling")</f>
        <v>Pris per enhet Regionalt beregnes automatisk ved komplett utfylling</v>
      </c>
      <c r="N4639" s="47" t="str">
        <f>IFERROR(TRIM($L4639)/_xlfn.XLOOKUP(TRIM($F4639),Produktinformasjon!$D$5:$D$10000,Produktinformasjon!$L$5:$L$10000,,0),"Pris per enhet Regionalt felleslager beregnes automatisk ved komplett utfylling")</f>
        <v>Pris per enhet Regionalt felleslager beregnes automatisk ved komplett utfylling</v>
      </c>
    </row>
    <row r="4640" spans="2:14" x14ac:dyDescent="0.25">
      <c r="B4640" s="33"/>
      <c r="C4640" t="str" cm="1">
        <f t="array" ref="C4640">IFERROR(_xlfn.TEXTJOIN(" | ", TRUE, _xlfn._xlws.FILTER(delKontrakt['#] &amp; " " &amp; delKontrakt[Navn], ISNUMBER(MATCH(delKontrakt['#], VALUE(_xlfn.TEXTSPLIT(SUBSTITUTE(Prisinformasjon!$B4640,  ", ", ","), ",")), 0)))), "Delkontraktnavn hentes automatisk ved å fylle ut delkontraktnummer")</f>
        <v>Delkontraktnavn hentes automatisk ved å fylle ut delkontraktnummer</v>
      </c>
      <c r="D4640" s="34"/>
      <c r="E4640" s="34"/>
      <c r="F4640" s="33"/>
      <c r="G4640" s="33"/>
      <c r="H4640" s="15"/>
      <c r="I4640" s="15"/>
      <c r="J4640" s="15"/>
      <c r="K4640" s="48"/>
      <c r="L4640" s="44"/>
      <c r="M4640" s="47" t="str">
        <f>IFERROR(TRIM($K4640)/_xlfn.XLOOKUP(TRIM($F4640),Produktinformasjon!$D$5:$D$10000,Produktinformasjon!$L$5:$L$10000,,0),"Pris per enhet "&amp;Til_Hvem&amp;" beregnes automatisk ved komplett utfylling")</f>
        <v>Pris per enhet Regionalt beregnes automatisk ved komplett utfylling</v>
      </c>
      <c r="N4640" s="47" t="str">
        <f>IFERROR(TRIM($L4640)/_xlfn.XLOOKUP(TRIM($F4640),Produktinformasjon!$D$5:$D$10000,Produktinformasjon!$L$5:$L$10000,,0),"Pris per enhet Regionalt felleslager beregnes automatisk ved komplett utfylling")</f>
        <v>Pris per enhet Regionalt felleslager beregnes automatisk ved komplett utfylling</v>
      </c>
    </row>
    <row r="4641" spans="2:14" x14ac:dyDescent="0.25">
      <c r="B4641" s="33"/>
      <c r="C4641" t="str" cm="1">
        <f t="array" ref="C4641">IFERROR(_xlfn.TEXTJOIN(" | ", TRUE, _xlfn._xlws.FILTER(delKontrakt['#] &amp; " " &amp; delKontrakt[Navn], ISNUMBER(MATCH(delKontrakt['#], VALUE(_xlfn.TEXTSPLIT(SUBSTITUTE(Prisinformasjon!$B4641,  ", ", ","), ",")), 0)))), "Delkontraktnavn hentes automatisk ved å fylle ut delkontraktnummer")</f>
        <v>Delkontraktnavn hentes automatisk ved å fylle ut delkontraktnummer</v>
      </c>
      <c r="D4641" s="34"/>
      <c r="E4641" s="34"/>
      <c r="F4641" s="33"/>
      <c r="G4641" s="33"/>
      <c r="H4641" s="15"/>
      <c r="I4641" s="15"/>
      <c r="J4641" s="15"/>
      <c r="K4641" s="48"/>
      <c r="L4641" s="44"/>
      <c r="M4641" s="47" t="str">
        <f>IFERROR(TRIM($K4641)/_xlfn.XLOOKUP(TRIM($F4641),Produktinformasjon!$D$5:$D$10000,Produktinformasjon!$L$5:$L$10000,,0),"Pris per enhet "&amp;Til_Hvem&amp;" beregnes automatisk ved komplett utfylling")</f>
        <v>Pris per enhet Regionalt beregnes automatisk ved komplett utfylling</v>
      </c>
      <c r="N4641" s="47" t="str">
        <f>IFERROR(TRIM($L4641)/_xlfn.XLOOKUP(TRIM($F4641),Produktinformasjon!$D$5:$D$10000,Produktinformasjon!$L$5:$L$10000,,0),"Pris per enhet Regionalt felleslager beregnes automatisk ved komplett utfylling")</f>
        <v>Pris per enhet Regionalt felleslager beregnes automatisk ved komplett utfylling</v>
      </c>
    </row>
    <row r="4642" spans="2:14" x14ac:dyDescent="0.25">
      <c r="B4642" s="33"/>
      <c r="C4642" t="str" cm="1">
        <f t="array" ref="C4642">IFERROR(_xlfn.TEXTJOIN(" | ", TRUE, _xlfn._xlws.FILTER(delKontrakt['#] &amp; " " &amp; delKontrakt[Navn], ISNUMBER(MATCH(delKontrakt['#], VALUE(_xlfn.TEXTSPLIT(SUBSTITUTE(Prisinformasjon!$B4642,  ", ", ","), ",")), 0)))), "Delkontraktnavn hentes automatisk ved å fylle ut delkontraktnummer")</f>
        <v>Delkontraktnavn hentes automatisk ved å fylle ut delkontraktnummer</v>
      </c>
      <c r="D4642" s="34"/>
      <c r="E4642" s="34"/>
      <c r="F4642" s="33"/>
      <c r="G4642" s="33"/>
      <c r="H4642" s="15"/>
      <c r="I4642" s="15"/>
      <c r="J4642" s="15"/>
      <c r="K4642" s="48"/>
      <c r="L4642" s="44"/>
      <c r="M4642" s="47" t="str">
        <f>IFERROR(TRIM($K4642)/_xlfn.XLOOKUP(TRIM($F4642),Produktinformasjon!$D$5:$D$10000,Produktinformasjon!$L$5:$L$10000,,0),"Pris per enhet "&amp;Til_Hvem&amp;" beregnes automatisk ved komplett utfylling")</f>
        <v>Pris per enhet Regionalt beregnes automatisk ved komplett utfylling</v>
      </c>
      <c r="N4642" s="47" t="str">
        <f>IFERROR(TRIM($L4642)/_xlfn.XLOOKUP(TRIM($F4642),Produktinformasjon!$D$5:$D$10000,Produktinformasjon!$L$5:$L$10000,,0),"Pris per enhet Regionalt felleslager beregnes automatisk ved komplett utfylling")</f>
        <v>Pris per enhet Regionalt felleslager beregnes automatisk ved komplett utfylling</v>
      </c>
    </row>
    <row r="4643" spans="2:14" x14ac:dyDescent="0.25">
      <c r="B4643" s="33"/>
      <c r="C4643" t="str" cm="1">
        <f t="array" ref="C4643">IFERROR(_xlfn.TEXTJOIN(" | ", TRUE, _xlfn._xlws.FILTER(delKontrakt['#] &amp; " " &amp; delKontrakt[Navn], ISNUMBER(MATCH(delKontrakt['#], VALUE(_xlfn.TEXTSPLIT(SUBSTITUTE(Prisinformasjon!$B4643,  ", ", ","), ",")), 0)))), "Delkontraktnavn hentes automatisk ved å fylle ut delkontraktnummer")</f>
        <v>Delkontraktnavn hentes automatisk ved å fylle ut delkontraktnummer</v>
      </c>
      <c r="D4643" s="34"/>
      <c r="E4643" s="34"/>
      <c r="F4643" s="33"/>
      <c r="G4643" s="33"/>
      <c r="H4643" s="15"/>
      <c r="I4643" s="15"/>
      <c r="J4643" s="15"/>
      <c r="K4643" s="48"/>
      <c r="L4643" s="44"/>
      <c r="M4643" s="47" t="str">
        <f>IFERROR(TRIM($K4643)/_xlfn.XLOOKUP(TRIM($F4643),Produktinformasjon!$D$5:$D$10000,Produktinformasjon!$L$5:$L$10000,,0),"Pris per enhet "&amp;Til_Hvem&amp;" beregnes automatisk ved komplett utfylling")</f>
        <v>Pris per enhet Regionalt beregnes automatisk ved komplett utfylling</v>
      </c>
      <c r="N4643" s="47" t="str">
        <f>IFERROR(TRIM($L4643)/_xlfn.XLOOKUP(TRIM($F4643),Produktinformasjon!$D$5:$D$10000,Produktinformasjon!$L$5:$L$10000,,0),"Pris per enhet Regionalt felleslager beregnes automatisk ved komplett utfylling")</f>
        <v>Pris per enhet Regionalt felleslager beregnes automatisk ved komplett utfylling</v>
      </c>
    </row>
    <row r="4644" spans="2:14" x14ac:dyDescent="0.25">
      <c r="B4644" s="33"/>
      <c r="C4644" t="str" cm="1">
        <f t="array" ref="C4644">IFERROR(_xlfn.TEXTJOIN(" | ", TRUE, _xlfn._xlws.FILTER(delKontrakt['#] &amp; " " &amp; delKontrakt[Navn], ISNUMBER(MATCH(delKontrakt['#], VALUE(_xlfn.TEXTSPLIT(SUBSTITUTE(Prisinformasjon!$B4644,  ", ", ","), ",")), 0)))), "Delkontraktnavn hentes automatisk ved å fylle ut delkontraktnummer")</f>
        <v>Delkontraktnavn hentes automatisk ved å fylle ut delkontraktnummer</v>
      </c>
      <c r="D4644" s="34"/>
      <c r="E4644" s="34"/>
      <c r="F4644" s="33"/>
      <c r="G4644" s="33"/>
      <c r="H4644" s="15"/>
      <c r="I4644" s="15"/>
      <c r="J4644" s="15"/>
      <c r="K4644" s="48"/>
      <c r="L4644" s="44"/>
      <c r="M4644" s="47" t="str">
        <f>IFERROR(TRIM($K4644)/_xlfn.XLOOKUP(TRIM($F4644),Produktinformasjon!$D$5:$D$10000,Produktinformasjon!$L$5:$L$10000,,0),"Pris per enhet "&amp;Til_Hvem&amp;" beregnes automatisk ved komplett utfylling")</f>
        <v>Pris per enhet Regionalt beregnes automatisk ved komplett utfylling</v>
      </c>
      <c r="N4644" s="47" t="str">
        <f>IFERROR(TRIM($L4644)/_xlfn.XLOOKUP(TRIM($F4644),Produktinformasjon!$D$5:$D$10000,Produktinformasjon!$L$5:$L$10000,,0),"Pris per enhet Regionalt felleslager beregnes automatisk ved komplett utfylling")</f>
        <v>Pris per enhet Regionalt felleslager beregnes automatisk ved komplett utfylling</v>
      </c>
    </row>
    <row r="4645" spans="2:14" x14ac:dyDescent="0.25">
      <c r="B4645" s="33"/>
      <c r="C4645" t="str" cm="1">
        <f t="array" ref="C4645">IFERROR(_xlfn.TEXTJOIN(" | ", TRUE, _xlfn._xlws.FILTER(delKontrakt['#] &amp; " " &amp; delKontrakt[Navn], ISNUMBER(MATCH(delKontrakt['#], VALUE(_xlfn.TEXTSPLIT(SUBSTITUTE(Prisinformasjon!$B4645,  ", ", ","), ",")), 0)))), "Delkontraktnavn hentes automatisk ved å fylle ut delkontraktnummer")</f>
        <v>Delkontraktnavn hentes automatisk ved å fylle ut delkontraktnummer</v>
      </c>
      <c r="D4645" s="34"/>
      <c r="E4645" s="34"/>
      <c r="F4645" s="33"/>
      <c r="G4645" s="33"/>
      <c r="H4645" s="15"/>
      <c r="I4645" s="15"/>
      <c r="J4645" s="15"/>
      <c r="K4645" s="48"/>
      <c r="L4645" s="44"/>
      <c r="M4645" s="47" t="str">
        <f>IFERROR(TRIM($K4645)/_xlfn.XLOOKUP(TRIM($F4645),Produktinformasjon!$D$5:$D$10000,Produktinformasjon!$L$5:$L$10000,,0),"Pris per enhet "&amp;Til_Hvem&amp;" beregnes automatisk ved komplett utfylling")</f>
        <v>Pris per enhet Regionalt beregnes automatisk ved komplett utfylling</v>
      </c>
      <c r="N4645" s="47" t="str">
        <f>IFERROR(TRIM($L4645)/_xlfn.XLOOKUP(TRIM($F4645),Produktinformasjon!$D$5:$D$10000,Produktinformasjon!$L$5:$L$10000,,0),"Pris per enhet Regionalt felleslager beregnes automatisk ved komplett utfylling")</f>
        <v>Pris per enhet Regionalt felleslager beregnes automatisk ved komplett utfylling</v>
      </c>
    </row>
    <row r="4646" spans="2:14" x14ac:dyDescent="0.25">
      <c r="B4646" s="33"/>
      <c r="C4646" t="str" cm="1">
        <f t="array" ref="C4646">IFERROR(_xlfn.TEXTJOIN(" | ", TRUE, _xlfn._xlws.FILTER(delKontrakt['#] &amp; " " &amp; delKontrakt[Navn], ISNUMBER(MATCH(delKontrakt['#], VALUE(_xlfn.TEXTSPLIT(SUBSTITUTE(Prisinformasjon!$B4646,  ", ", ","), ",")), 0)))), "Delkontraktnavn hentes automatisk ved å fylle ut delkontraktnummer")</f>
        <v>Delkontraktnavn hentes automatisk ved å fylle ut delkontraktnummer</v>
      </c>
      <c r="D4646" s="34"/>
      <c r="E4646" s="34"/>
      <c r="F4646" s="33"/>
      <c r="G4646" s="33"/>
      <c r="H4646" s="15"/>
      <c r="I4646" s="15"/>
      <c r="J4646" s="15"/>
      <c r="K4646" s="48"/>
      <c r="L4646" s="44"/>
      <c r="M4646" s="47" t="str">
        <f>IFERROR(TRIM($K4646)/_xlfn.XLOOKUP(TRIM($F4646),Produktinformasjon!$D$5:$D$10000,Produktinformasjon!$L$5:$L$10000,,0),"Pris per enhet "&amp;Til_Hvem&amp;" beregnes automatisk ved komplett utfylling")</f>
        <v>Pris per enhet Regionalt beregnes automatisk ved komplett utfylling</v>
      </c>
      <c r="N4646" s="47" t="str">
        <f>IFERROR(TRIM($L4646)/_xlfn.XLOOKUP(TRIM($F4646),Produktinformasjon!$D$5:$D$10000,Produktinformasjon!$L$5:$L$10000,,0),"Pris per enhet Regionalt felleslager beregnes automatisk ved komplett utfylling")</f>
        <v>Pris per enhet Regionalt felleslager beregnes automatisk ved komplett utfylling</v>
      </c>
    </row>
    <row r="4647" spans="2:14" x14ac:dyDescent="0.25">
      <c r="B4647" s="33"/>
      <c r="C4647" t="str" cm="1">
        <f t="array" ref="C4647">IFERROR(_xlfn.TEXTJOIN(" | ", TRUE, _xlfn._xlws.FILTER(delKontrakt['#] &amp; " " &amp; delKontrakt[Navn], ISNUMBER(MATCH(delKontrakt['#], VALUE(_xlfn.TEXTSPLIT(SUBSTITUTE(Prisinformasjon!$B4647,  ", ", ","), ",")), 0)))), "Delkontraktnavn hentes automatisk ved å fylle ut delkontraktnummer")</f>
        <v>Delkontraktnavn hentes automatisk ved å fylle ut delkontraktnummer</v>
      </c>
      <c r="D4647" s="34"/>
      <c r="E4647" s="34"/>
      <c r="F4647" s="33"/>
      <c r="G4647" s="33"/>
      <c r="H4647" s="15"/>
      <c r="I4647" s="15"/>
      <c r="J4647" s="15"/>
      <c r="K4647" s="48"/>
      <c r="L4647" s="44"/>
      <c r="M4647" s="47" t="str">
        <f>IFERROR(TRIM($K4647)/_xlfn.XLOOKUP(TRIM($F4647),Produktinformasjon!$D$5:$D$10000,Produktinformasjon!$L$5:$L$10000,,0),"Pris per enhet "&amp;Til_Hvem&amp;" beregnes automatisk ved komplett utfylling")</f>
        <v>Pris per enhet Regionalt beregnes automatisk ved komplett utfylling</v>
      </c>
      <c r="N4647" s="47" t="str">
        <f>IFERROR(TRIM($L4647)/_xlfn.XLOOKUP(TRIM($F4647),Produktinformasjon!$D$5:$D$10000,Produktinformasjon!$L$5:$L$10000,,0),"Pris per enhet Regionalt felleslager beregnes automatisk ved komplett utfylling")</f>
        <v>Pris per enhet Regionalt felleslager beregnes automatisk ved komplett utfylling</v>
      </c>
    </row>
    <row r="4648" spans="2:14" x14ac:dyDescent="0.25">
      <c r="B4648" s="33"/>
      <c r="C4648" t="str" cm="1">
        <f t="array" ref="C4648">IFERROR(_xlfn.TEXTJOIN(" | ", TRUE, _xlfn._xlws.FILTER(delKontrakt['#] &amp; " " &amp; delKontrakt[Navn], ISNUMBER(MATCH(delKontrakt['#], VALUE(_xlfn.TEXTSPLIT(SUBSTITUTE(Prisinformasjon!$B4648,  ", ", ","), ",")), 0)))), "Delkontraktnavn hentes automatisk ved å fylle ut delkontraktnummer")</f>
        <v>Delkontraktnavn hentes automatisk ved å fylle ut delkontraktnummer</v>
      </c>
      <c r="D4648" s="34"/>
      <c r="E4648" s="34"/>
      <c r="F4648" s="33"/>
      <c r="G4648" s="33"/>
      <c r="H4648" s="15"/>
      <c r="I4648" s="15"/>
      <c r="J4648" s="15"/>
      <c r="K4648" s="48"/>
      <c r="L4648" s="44"/>
      <c r="M4648" s="47" t="str">
        <f>IFERROR(TRIM($K4648)/_xlfn.XLOOKUP(TRIM($F4648),Produktinformasjon!$D$5:$D$10000,Produktinformasjon!$L$5:$L$10000,,0),"Pris per enhet "&amp;Til_Hvem&amp;" beregnes automatisk ved komplett utfylling")</f>
        <v>Pris per enhet Regionalt beregnes automatisk ved komplett utfylling</v>
      </c>
      <c r="N4648" s="47" t="str">
        <f>IFERROR(TRIM($L4648)/_xlfn.XLOOKUP(TRIM($F4648),Produktinformasjon!$D$5:$D$10000,Produktinformasjon!$L$5:$L$10000,,0),"Pris per enhet Regionalt felleslager beregnes automatisk ved komplett utfylling")</f>
        <v>Pris per enhet Regionalt felleslager beregnes automatisk ved komplett utfylling</v>
      </c>
    </row>
    <row r="4649" spans="2:14" x14ac:dyDescent="0.25">
      <c r="B4649" s="33"/>
      <c r="C4649" t="str" cm="1">
        <f t="array" ref="C4649">IFERROR(_xlfn.TEXTJOIN(" | ", TRUE, _xlfn._xlws.FILTER(delKontrakt['#] &amp; " " &amp; delKontrakt[Navn], ISNUMBER(MATCH(delKontrakt['#], VALUE(_xlfn.TEXTSPLIT(SUBSTITUTE(Prisinformasjon!$B4649,  ", ", ","), ",")), 0)))), "Delkontraktnavn hentes automatisk ved å fylle ut delkontraktnummer")</f>
        <v>Delkontraktnavn hentes automatisk ved å fylle ut delkontraktnummer</v>
      </c>
      <c r="D4649" s="34"/>
      <c r="E4649" s="34"/>
      <c r="F4649" s="33"/>
      <c r="G4649" s="33"/>
      <c r="H4649" s="15"/>
      <c r="I4649" s="15"/>
      <c r="J4649" s="15"/>
      <c r="K4649" s="48"/>
      <c r="L4649" s="44"/>
      <c r="M4649" s="47" t="str">
        <f>IFERROR(TRIM($K4649)/_xlfn.XLOOKUP(TRIM($F4649),Produktinformasjon!$D$5:$D$10000,Produktinformasjon!$L$5:$L$10000,,0),"Pris per enhet "&amp;Til_Hvem&amp;" beregnes automatisk ved komplett utfylling")</f>
        <v>Pris per enhet Regionalt beregnes automatisk ved komplett utfylling</v>
      </c>
      <c r="N4649" s="47" t="str">
        <f>IFERROR(TRIM($L4649)/_xlfn.XLOOKUP(TRIM($F4649),Produktinformasjon!$D$5:$D$10000,Produktinformasjon!$L$5:$L$10000,,0),"Pris per enhet Regionalt felleslager beregnes automatisk ved komplett utfylling")</f>
        <v>Pris per enhet Regionalt felleslager beregnes automatisk ved komplett utfylling</v>
      </c>
    </row>
    <row r="4650" spans="2:14" x14ac:dyDescent="0.25">
      <c r="B4650" s="33"/>
      <c r="C4650" t="str" cm="1">
        <f t="array" ref="C4650">IFERROR(_xlfn.TEXTJOIN(" | ", TRUE, _xlfn._xlws.FILTER(delKontrakt['#] &amp; " " &amp; delKontrakt[Navn], ISNUMBER(MATCH(delKontrakt['#], VALUE(_xlfn.TEXTSPLIT(SUBSTITUTE(Prisinformasjon!$B4650,  ", ", ","), ",")), 0)))), "Delkontraktnavn hentes automatisk ved å fylle ut delkontraktnummer")</f>
        <v>Delkontraktnavn hentes automatisk ved å fylle ut delkontraktnummer</v>
      </c>
      <c r="D4650" s="34"/>
      <c r="E4650" s="34"/>
      <c r="F4650" s="33"/>
      <c r="G4650" s="33"/>
      <c r="H4650" s="15"/>
      <c r="I4650" s="15"/>
      <c r="J4650" s="15"/>
      <c r="K4650" s="48"/>
      <c r="L4650" s="44"/>
      <c r="M4650" s="47" t="str">
        <f>IFERROR(TRIM($K4650)/_xlfn.XLOOKUP(TRIM($F4650),Produktinformasjon!$D$5:$D$10000,Produktinformasjon!$L$5:$L$10000,,0),"Pris per enhet "&amp;Til_Hvem&amp;" beregnes automatisk ved komplett utfylling")</f>
        <v>Pris per enhet Regionalt beregnes automatisk ved komplett utfylling</v>
      </c>
      <c r="N4650" s="47" t="str">
        <f>IFERROR(TRIM($L4650)/_xlfn.XLOOKUP(TRIM($F4650),Produktinformasjon!$D$5:$D$10000,Produktinformasjon!$L$5:$L$10000,,0),"Pris per enhet Regionalt felleslager beregnes automatisk ved komplett utfylling")</f>
        <v>Pris per enhet Regionalt felleslager beregnes automatisk ved komplett utfylling</v>
      </c>
    </row>
    <row r="4651" spans="2:14" x14ac:dyDescent="0.25">
      <c r="B4651" s="33"/>
      <c r="C4651" t="str" cm="1">
        <f t="array" ref="C4651">IFERROR(_xlfn.TEXTJOIN(" | ", TRUE, _xlfn._xlws.FILTER(delKontrakt['#] &amp; " " &amp; delKontrakt[Navn], ISNUMBER(MATCH(delKontrakt['#], VALUE(_xlfn.TEXTSPLIT(SUBSTITUTE(Prisinformasjon!$B4651,  ", ", ","), ",")), 0)))), "Delkontraktnavn hentes automatisk ved å fylle ut delkontraktnummer")</f>
        <v>Delkontraktnavn hentes automatisk ved å fylle ut delkontraktnummer</v>
      </c>
      <c r="D4651" s="34"/>
      <c r="E4651" s="34"/>
      <c r="F4651" s="33"/>
      <c r="G4651" s="33"/>
      <c r="H4651" s="15"/>
      <c r="I4651" s="15"/>
      <c r="J4651" s="15"/>
      <c r="K4651" s="48"/>
      <c r="L4651" s="44"/>
      <c r="M4651" s="47" t="str">
        <f>IFERROR(TRIM($K4651)/_xlfn.XLOOKUP(TRIM($F4651),Produktinformasjon!$D$5:$D$10000,Produktinformasjon!$L$5:$L$10000,,0),"Pris per enhet "&amp;Til_Hvem&amp;" beregnes automatisk ved komplett utfylling")</f>
        <v>Pris per enhet Regionalt beregnes automatisk ved komplett utfylling</v>
      </c>
      <c r="N4651" s="47" t="str">
        <f>IFERROR(TRIM($L4651)/_xlfn.XLOOKUP(TRIM($F4651),Produktinformasjon!$D$5:$D$10000,Produktinformasjon!$L$5:$L$10000,,0),"Pris per enhet Regionalt felleslager beregnes automatisk ved komplett utfylling")</f>
        <v>Pris per enhet Regionalt felleslager beregnes automatisk ved komplett utfylling</v>
      </c>
    </row>
    <row r="4652" spans="2:14" x14ac:dyDescent="0.25">
      <c r="B4652" s="33"/>
      <c r="C4652" t="str" cm="1">
        <f t="array" ref="C4652">IFERROR(_xlfn.TEXTJOIN(" | ", TRUE, _xlfn._xlws.FILTER(delKontrakt['#] &amp; " " &amp; delKontrakt[Navn], ISNUMBER(MATCH(delKontrakt['#], VALUE(_xlfn.TEXTSPLIT(SUBSTITUTE(Prisinformasjon!$B4652,  ", ", ","), ",")), 0)))), "Delkontraktnavn hentes automatisk ved å fylle ut delkontraktnummer")</f>
        <v>Delkontraktnavn hentes automatisk ved å fylle ut delkontraktnummer</v>
      </c>
      <c r="D4652" s="34"/>
      <c r="E4652" s="34"/>
      <c r="F4652" s="33"/>
      <c r="G4652" s="33"/>
      <c r="H4652" s="15"/>
      <c r="I4652" s="15"/>
      <c r="J4652" s="15"/>
      <c r="K4652" s="48"/>
      <c r="L4652" s="44"/>
      <c r="M4652" s="47" t="str">
        <f>IFERROR(TRIM($K4652)/_xlfn.XLOOKUP(TRIM($F4652),Produktinformasjon!$D$5:$D$10000,Produktinformasjon!$L$5:$L$10000,,0),"Pris per enhet "&amp;Til_Hvem&amp;" beregnes automatisk ved komplett utfylling")</f>
        <v>Pris per enhet Regionalt beregnes automatisk ved komplett utfylling</v>
      </c>
      <c r="N4652" s="47" t="str">
        <f>IFERROR(TRIM($L4652)/_xlfn.XLOOKUP(TRIM($F4652),Produktinformasjon!$D$5:$D$10000,Produktinformasjon!$L$5:$L$10000,,0),"Pris per enhet Regionalt felleslager beregnes automatisk ved komplett utfylling")</f>
        <v>Pris per enhet Regionalt felleslager beregnes automatisk ved komplett utfylling</v>
      </c>
    </row>
    <row r="4653" spans="2:14" x14ac:dyDescent="0.25">
      <c r="B4653" s="33"/>
      <c r="C4653" t="str" cm="1">
        <f t="array" ref="C4653">IFERROR(_xlfn.TEXTJOIN(" | ", TRUE, _xlfn._xlws.FILTER(delKontrakt['#] &amp; " " &amp; delKontrakt[Navn], ISNUMBER(MATCH(delKontrakt['#], VALUE(_xlfn.TEXTSPLIT(SUBSTITUTE(Prisinformasjon!$B4653,  ", ", ","), ",")), 0)))), "Delkontraktnavn hentes automatisk ved å fylle ut delkontraktnummer")</f>
        <v>Delkontraktnavn hentes automatisk ved å fylle ut delkontraktnummer</v>
      </c>
      <c r="D4653" s="34"/>
      <c r="E4653" s="34"/>
      <c r="F4653" s="33"/>
      <c r="G4653" s="33"/>
      <c r="H4653" s="15"/>
      <c r="I4653" s="15"/>
      <c r="J4653" s="15"/>
      <c r="K4653" s="48"/>
      <c r="L4653" s="44"/>
      <c r="M4653" s="47" t="str">
        <f>IFERROR(TRIM($K4653)/_xlfn.XLOOKUP(TRIM($F4653),Produktinformasjon!$D$5:$D$10000,Produktinformasjon!$L$5:$L$10000,,0),"Pris per enhet "&amp;Til_Hvem&amp;" beregnes automatisk ved komplett utfylling")</f>
        <v>Pris per enhet Regionalt beregnes automatisk ved komplett utfylling</v>
      </c>
      <c r="N4653" s="47" t="str">
        <f>IFERROR(TRIM($L4653)/_xlfn.XLOOKUP(TRIM($F4653),Produktinformasjon!$D$5:$D$10000,Produktinformasjon!$L$5:$L$10000,,0),"Pris per enhet Regionalt felleslager beregnes automatisk ved komplett utfylling")</f>
        <v>Pris per enhet Regionalt felleslager beregnes automatisk ved komplett utfylling</v>
      </c>
    </row>
    <row r="4654" spans="2:14" x14ac:dyDescent="0.25">
      <c r="B4654" s="33"/>
      <c r="C4654" t="str" cm="1">
        <f t="array" ref="C4654">IFERROR(_xlfn.TEXTJOIN(" | ", TRUE, _xlfn._xlws.FILTER(delKontrakt['#] &amp; " " &amp; delKontrakt[Navn], ISNUMBER(MATCH(delKontrakt['#], VALUE(_xlfn.TEXTSPLIT(SUBSTITUTE(Prisinformasjon!$B4654,  ", ", ","), ",")), 0)))), "Delkontraktnavn hentes automatisk ved å fylle ut delkontraktnummer")</f>
        <v>Delkontraktnavn hentes automatisk ved å fylle ut delkontraktnummer</v>
      </c>
      <c r="D4654" s="34"/>
      <c r="E4654" s="34"/>
      <c r="F4654" s="33"/>
      <c r="G4654" s="33"/>
      <c r="H4654" s="15"/>
      <c r="I4654" s="15"/>
      <c r="J4654" s="15"/>
      <c r="K4654" s="48"/>
      <c r="L4654" s="44"/>
      <c r="M4654" s="47" t="str">
        <f>IFERROR(TRIM($K4654)/_xlfn.XLOOKUP(TRIM($F4654),Produktinformasjon!$D$5:$D$10000,Produktinformasjon!$L$5:$L$10000,,0),"Pris per enhet "&amp;Til_Hvem&amp;" beregnes automatisk ved komplett utfylling")</f>
        <v>Pris per enhet Regionalt beregnes automatisk ved komplett utfylling</v>
      </c>
      <c r="N4654" s="47" t="str">
        <f>IFERROR(TRIM($L4654)/_xlfn.XLOOKUP(TRIM($F4654),Produktinformasjon!$D$5:$D$10000,Produktinformasjon!$L$5:$L$10000,,0),"Pris per enhet Regionalt felleslager beregnes automatisk ved komplett utfylling")</f>
        <v>Pris per enhet Regionalt felleslager beregnes automatisk ved komplett utfylling</v>
      </c>
    </row>
    <row r="4655" spans="2:14" x14ac:dyDescent="0.25">
      <c r="B4655" s="33"/>
      <c r="C4655" t="str" cm="1">
        <f t="array" ref="C4655">IFERROR(_xlfn.TEXTJOIN(" | ", TRUE, _xlfn._xlws.FILTER(delKontrakt['#] &amp; " " &amp; delKontrakt[Navn], ISNUMBER(MATCH(delKontrakt['#], VALUE(_xlfn.TEXTSPLIT(SUBSTITUTE(Prisinformasjon!$B4655,  ", ", ","), ",")), 0)))), "Delkontraktnavn hentes automatisk ved å fylle ut delkontraktnummer")</f>
        <v>Delkontraktnavn hentes automatisk ved å fylle ut delkontraktnummer</v>
      </c>
      <c r="D4655" s="34"/>
      <c r="E4655" s="34"/>
      <c r="F4655" s="33"/>
      <c r="G4655" s="33"/>
      <c r="H4655" s="15"/>
      <c r="I4655" s="15"/>
      <c r="J4655" s="15"/>
      <c r="K4655" s="48"/>
      <c r="L4655" s="44"/>
      <c r="M4655" s="47" t="str">
        <f>IFERROR(TRIM($K4655)/_xlfn.XLOOKUP(TRIM($F4655),Produktinformasjon!$D$5:$D$10000,Produktinformasjon!$L$5:$L$10000,,0),"Pris per enhet "&amp;Til_Hvem&amp;" beregnes automatisk ved komplett utfylling")</f>
        <v>Pris per enhet Regionalt beregnes automatisk ved komplett utfylling</v>
      </c>
      <c r="N4655" s="47" t="str">
        <f>IFERROR(TRIM($L4655)/_xlfn.XLOOKUP(TRIM($F4655),Produktinformasjon!$D$5:$D$10000,Produktinformasjon!$L$5:$L$10000,,0),"Pris per enhet Regionalt felleslager beregnes automatisk ved komplett utfylling")</f>
        <v>Pris per enhet Regionalt felleslager beregnes automatisk ved komplett utfylling</v>
      </c>
    </row>
    <row r="4656" spans="2:14" x14ac:dyDescent="0.25">
      <c r="B4656" s="33"/>
      <c r="C4656" t="str" cm="1">
        <f t="array" ref="C4656">IFERROR(_xlfn.TEXTJOIN(" | ", TRUE, _xlfn._xlws.FILTER(delKontrakt['#] &amp; " " &amp; delKontrakt[Navn], ISNUMBER(MATCH(delKontrakt['#], VALUE(_xlfn.TEXTSPLIT(SUBSTITUTE(Prisinformasjon!$B4656,  ", ", ","), ",")), 0)))), "Delkontraktnavn hentes automatisk ved å fylle ut delkontraktnummer")</f>
        <v>Delkontraktnavn hentes automatisk ved å fylle ut delkontraktnummer</v>
      </c>
      <c r="D4656" s="34"/>
      <c r="E4656" s="34"/>
      <c r="F4656" s="33"/>
      <c r="G4656" s="33"/>
      <c r="H4656" s="15"/>
      <c r="I4656" s="15"/>
      <c r="J4656" s="15"/>
      <c r="K4656" s="48"/>
      <c r="L4656" s="44"/>
      <c r="M4656" s="47" t="str">
        <f>IFERROR(TRIM($K4656)/_xlfn.XLOOKUP(TRIM($F4656),Produktinformasjon!$D$5:$D$10000,Produktinformasjon!$L$5:$L$10000,,0),"Pris per enhet "&amp;Til_Hvem&amp;" beregnes automatisk ved komplett utfylling")</f>
        <v>Pris per enhet Regionalt beregnes automatisk ved komplett utfylling</v>
      </c>
      <c r="N4656" s="47" t="str">
        <f>IFERROR(TRIM($L4656)/_xlfn.XLOOKUP(TRIM($F4656),Produktinformasjon!$D$5:$D$10000,Produktinformasjon!$L$5:$L$10000,,0),"Pris per enhet Regionalt felleslager beregnes automatisk ved komplett utfylling")</f>
        <v>Pris per enhet Regionalt felleslager beregnes automatisk ved komplett utfylling</v>
      </c>
    </row>
    <row r="4657" spans="2:14" x14ac:dyDescent="0.25">
      <c r="B4657" s="33"/>
      <c r="C4657" t="str" cm="1">
        <f t="array" ref="C4657">IFERROR(_xlfn.TEXTJOIN(" | ", TRUE, _xlfn._xlws.FILTER(delKontrakt['#] &amp; " " &amp; delKontrakt[Navn], ISNUMBER(MATCH(delKontrakt['#], VALUE(_xlfn.TEXTSPLIT(SUBSTITUTE(Prisinformasjon!$B4657,  ", ", ","), ",")), 0)))), "Delkontraktnavn hentes automatisk ved å fylle ut delkontraktnummer")</f>
        <v>Delkontraktnavn hentes automatisk ved å fylle ut delkontraktnummer</v>
      </c>
      <c r="D4657" s="34"/>
      <c r="E4657" s="34"/>
      <c r="F4657" s="33"/>
      <c r="G4657" s="33"/>
      <c r="H4657" s="15"/>
      <c r="I4657" s="15"/>
      <c r="J4657" s="15"/>
      <c r="K4657" s="48"/>
      <c r="L4657" s="44"/>
      <c r="M4657" s="47" t="str">
        <f>IFERROR(TRIM($K4657)/_xlfn.XLOOKUP(TRIM($F4657),Produktinformasjon!$D$5:$D$10000,Produktinformasjon!$L$5:$L$10000,,0),"Pris per enhet "&amp;Til_Hvem&amp;" beregnes automatisk ved komplett utfylling")</f>
        <v>Pris per enhet Regionalt beregnes automatisk ved komplett utfylling</v>
      </c>
      <c r="N4657" s="47" t="str">
        <f>IFERROR(TRIM($L4657)/_xlfn.XLOOKUP(TRIM($F4657),Produktinformasjon!$D$5:$D$10000,Produktinformasjon!$L$5:$L$10000,,0),"Pris per enhet Regionalt felleslager beregnes automatisk ved komplett utfylling")</f>
        <v>Pris per enhet Regionalt felleslager beregnes automatisk ved komplett utfylling</v>
      </c>
    </row>
    <row r="4658" spans="2:14" x14ac:dyDescent="0.25">
      <c r="B4658" s="33"/>
      <c r="C4658" t="str" cm="1">
        <f t="array" ref="C4658">IFERROR(_xlfn.TEXTJOIN(" | ", TRUE, _xlfn._xlws.FILTER(delKontrakt['#] &amp; " " &amp; delKontrakt[Navn], ISNUMBER(MATCH(delKontrakt['#], VALUE(_xlfn.TEXTSPLIT(SUBSTITUTE(Prisinformasjon!$B4658,  ", ", ","), ",")), 0)))), "Delkontraktnavn hentes automatisk ved å fylle ut delkontraktnummer")</f>
        <v>Delkontraktnavn hentes automatisk ved å fylle ut delkontraktnummer</v>
      </c>
      <c r="D4658" s="34"/>
      <c r="E4658" s="34"/>
      <c r="F4658" s="33"/>
      <c r="G4658" s="33"/>
      <c r="H4658" s="15"/>
      <c r="I4658" s="15"/>
      <c r="J4658" s="15"/>
      <c r="K4658" s="48"/>
      <c r="L4658" s="44"/>
      <c r="M4658" s="47" t="str">
        <f>IFERROR(TRIM($K4658)/_xlfn.XLOOKUP(TRIM($F4658),Produktinformasjon!$D$5:$D$10000,Produktinformasjon!$L$5:$L$10000,,0),"Pris per enhet "&amp;Til_Hvem&amp;" beregnes automatisk ved komplett utfylling")</f>
        <v>Pris per enhet Regionalt beregnes automatisk ved komplett utfylling</v>
      </c>
      <c r="N4658" s="47" t="str">
        <f>IFERROR(TRIM($L4658)/_xlfn.XLOOKUP(TRIM($F4658),Produktinformasjon!$D$5:$D$10000,Produktinformasjon!$L$5:$L$10000,,0),"Pris per enhet Regionalt felleslager beregnes automatisk ved komplett utfylling")</f>
        <v>Pris per enhet Regionalt felleslager beregnes automatisk ved komplett utfylling</v>
      </c>
    </row>
    <row r="4659" spans="2:14" x14ac:dyDescent="0.25">
      <c r="B4659" s="33"/>
      <c r="C4659" t="str" cm="1">
        <f t="array" ref="C4659">IFERROR(_xlfn.TEXTJOIN(" | ", TRUE, _xlfn._xlws.FILTER(delKontrakt['#] &amp; " " &amp; delKontrakt[Navn], ISNUMBER(MATCH(delKontrakt['#], VALUE(_xlfn.TEXTSPLIT(SUBSTITUTE(Prisinformasjon!$B4659,  ", ", ","), ",")), 0)))), "Delkontraktnavn hentes automatisk ved å fylle ut delkontraktnummer")</f>
        <v>Delkontraktnavn hentes automatisk ved å fylle ut delkontraktnummer</v>
      </c>
      <c r="D4659" s="34"/>
      <c r="E4659" s="34"/>
      <c r="F4659" s="33"/>
      <c r="G4659" s="33"/>
      <c r="H4659" s="15"/>
      <c r="I4659" s="15"/>
      <c r="J4659" s="15"/>
      <c r="K4659" s="48"/>
      <c r="L4659" s="44"/>
      <c r="M4659" s="47" t="str">
        <f>IFERROR(TRIM($K4659)/_xlfn.XLOOKUP(TRIM($F4659),Produktinformasjon!$D$5:$D$10000,Produktinformasjon!$L$5:$L$10000,,0),"Pris per enhet "&amp;Til_Hvem&amp;" beregnes automatisk ved komplett utfylling")</f>
        <v>Pris per enhet Regionalt beregnes automatisk ved komplett utfylling</v>
      </c>
      <c r="N4659" s="47" t="str">
        <f>IFERROR(TRIM($L4659)/_xlfn.XLOOKUP(TRIM($F4659),Produktinformasjon!$D$5:$D$10000,Produktinformasjon!$L$5:$L$10000,,0),"Pris per enhet Regionalt felleslager beregnes automatisk ved komplett utfylling")</f>
        <v>Pris per enhet Regionalt felleslager beregnes automatisk ved komplett utfylling</v>
      </c>
    </row>
    <row r="4660" spans="2:14" x14ac:dyDescent="0.25">
      <c r="B4660" s="33"/>
      <c r="C4660" t="str" cm="1">
        <f t="array" ref="C4660">IFERROR(_xlfn.TEXTJOIN(" | ", TRUE, _xlfn._xlws.FILTER(delKontrakt['#] &amp; " " &amp; delKontrakt[Navn], ISNUMBER(MATCH(delKontrakt['#], VALUE(_xlfn.TEXTSPLIT(SUBSTITUTE(Prisinformasjon!$B4660,  ", ", ","), ",")), 0)))), "Delkontraktnavn hentes automatisk ved å fylle ut delkontraktnummer")</f>
        <v>Delkontraktnavn hentes automatisk ved å fylle ut delkontraktnummer</v>
      </c>
      <c r="D4660" s="34"/>
      <c r="E4660" s="34"/>
      <c r="F4660" s="33"/>
      <c r="G4660" s="33"/>
      <c r="H4660" s="15"/>
      <c r="I4660" s="15"/>
      <c r="J4660" s="15"/>
      <c r="K4660" s="48"/>
      <c r="L4660" s="44"/>
      <c r="M4660" s="47" t="str">
        <f>IFERROR(TRIM($K4660)/_xlfn.XLOOKUP(TRIM($F4660),Produktinformasjon!$D$5:$D$10000,Produktinformasjon!$L$5:$L$10000,,0),"Pris per enhet "&amp;Til_Hvem&amp;" beregnes automatisk ved komplett utfylling")</f>
        <v>Pris per enhet Regionalt beregnes automatisk ved komplett utfylling</v>
      </c>
      <c r="N4660" s="47" t="str">
        <f>IFERROR(TRIM($L4660)/_xlfn.XLOOKUP(TRIM($F4660),Produktinformasjon!$D$5:$D$10000,Produktinformasjon!$L$5:$L$10000,,0),"Pris per enhet Regionalt felleslager beregnes automatisk ved komplett utfylling")</f>
        <v>Pris per enhet Regionalt felleslager beregnes automatisk ved komplett utfylling</v>
      </c>
    </row>
    <row r="4661" spans="2:14" x14ac:dyDescent="0.25">
      <c r="B4661" s="33"/>
      <c r="C4661" t="str" cm="1">
        <f t="array" ref="C4661">IFERROR(_xlfn.TEXTJOIN(" | ", TRUE, _xlfn._xlws.FILTER(delKontrakt['#] &amp; " " &amp; delKontrakt[Navn], ISNUMBER(MATCH(delKontrakt['#], VALUE(_xlfn.TEXTSPLIT(SUBSTITUTE(Prisinformasjon!$B4661,  ", ", ","), ",")), 0)))), "Delkontraktnavn hentes automatisk ved å fylle ut delkontraktnummer")</f>
        <v>Delkontraktnavn hentes automatisk ved å fylle ut delkontraktnummer</v>
      </c>
      <c r="D4661" s="34"/>
      <c r="E4661" s="34"/>
      <c r="F4661" s="33"/>
      <c r="G4661" s="33"/>
      <c r="H4661" s="15"/>
      <c r="I4661" s="15"/>
      <c r="J4661" s="15"/>
      <c r="K4661" s="48"/>
      <c r="L4661" s="44"/>
      <c r="M4661" s="47" t="str">
        <f>IFERROR(TRIM($K4661)/_xlfn.XLOOKUP(TRIM($F4661),Produktinformasjon!$D$5:$D$10000,Produktinformasjon!$L$5:$L$10000,,0),"Pris per enhet "&amp;Til_Hvem&amp;" beregnes automatisk ved komplett utfylling")</f>
        <v>Pris per enhet Regionalt beregnes automatisk ved komplett utfylling</v>
      </c>
      <c r="N4661" s="47" t="str">
        <f>IFERROR(TRIM($L4661)/_xlfn.XLOOKUP(TRIM($F4661),Produktinformasjon!$D$5:$D$10000,Produktinformasjon!$L$5:$L$10000,,0),"Pris per enhet Regionalt felleslager beregnes automatisk ved komplett utfylling")</f>
        <v>Pris per enhet Regionalt felleslager beregnes automatisk ved komplett utfylling</v>
      </c>
    </row>
    <row r="4662" spans="2:14" x14ac:dyDescent="0.25">
      <c r="B4662" s="33"/>
      <c r="C4662" t="str" cm="1">
        <f t="array" ref="C4662">IFERROR(_xlfn.TEXTJOIN(" | ", TRUE, _xlfn._xlws.FILTER(delKontrakt['#] &amp; " " &amp; delKontrakt[Navn], ISNUMBER(MATCH(delKontrakt['#], VALUE(_xlfn.TEXTSPLIT(SUBSTITUTE(Prisinformasjon!$B4662,  ", ", ","), ",")), 0)))), "Delkontraktnavn hentes automatisk ved å fylle ut delkontraktnummer")</f>
        <v>Delkontraktnavn hentes automatisk ved å fylle ut delkontraktnummer</v>
      </c>
      <c r="D4662" s="34"/>
      <c r="E4662" s="34"/>
      <c r="F4662" s="33"/>
      <c r="G4662" s="33"/>
      <c r="H4662" s="15"/>
      <c r="I4662" s="15"/>
      <c r="J4662" s="15"/>
      <c r="K4662" s="48"/>
      <c r="L4662" s="44"/>
      <c r="M4662" s="47" t="str">
        <f>IFERROR(TRIM($K4662)/_xlfn.XLOOKUP(TRIM($F4662),Produktinformasjon!$D$5:$D$10000,Produktinformasjon!$L$5:$L$10000,,0),"Pris per enhet "&amp;Til_Hvem&amp;" beregnes automatisk ved komplett utfylling")</f>
        <v>Pris per enhet Regionalt beregnes automatisk ved komplett utfylling</v>
      </c>
      <c r="N4662" s="47" t="str">
        <f>IFERROR(TRIM($L4662)/_xlfn.XLOOKUP(TRIM($F4662),Produktinformasjon!$D$5:$D$10000,Produktinformasjon!$L$5:$L$10000,,0),"Pris per enhet Regionalt felleslager beregnes automatisk ved komplett utfylling")</f>
        <v>Pris per enhet Regionalt felleslager beregnes automatisk ved komplett utfylling</v>
      </c>
    </row>
    <row r="4663" spans="2:14" x14ac:dyDescent="0.25">
      <c r="B4663" s="33"/>
      <c r="C4663" t="str" cm="1">
        <f t="array" ref="C4663">IFERROR(_xlfn.TEXTJOIN(" | ", TRUE, _xlfn._xlws.FILTER(delKontrakt['#] &amp; " " &amp; delKontrakt[Navn], ISNUMBER(MATCH(delKontrakt['#], VALUE(_xlfn.TEXTSPLIT(SUBSTITUTE(Prisinformasjon!$B4663,  ", ", ","), ",")), 0)))), "Delkontraktnavn hentes automatisk ved å fylle ut delkontraktnummer")</f>
        <v>Delkontraktnavn hentes automatisk ved å fylle ut delkontraktnummer</v>
      </c>
      <c r="D4663" s="34"/>
      <c r="E4663" s="34"/>
      <c r="F4663" s="33"/>
      <c r="G4663" s="33"/>
      <c r="H4663" s="15"/>
      <c r="I4663" s="15"/>
      <c r="J4663" s="15"/>
      <c r="K4663" s="48"/>
      <c r="L4663" s="44"/>
      <c r="M4663" s="47" t="str">
        <f>IFERROR(TRIM($K4663)/_xlfn.XLOOKUP(TRIM($F4663),Produktinformasjon!$D$5:$D$10000,Produktinformasjon!$L$5:$L$10000,,0),"Pris per enhet "&amp;Til_Hvem&amp;" beregnes automatisk ved komplett utfylling")</f>
        <v>Pris per enhet Regionalt beregnes automatisk ved komplett utfylling</v>
      </c>
      <c r="N4663" s="47" t="str">
        <f>IFERROR(TRIM($L4663)/_xlfn.XLOOKUP(TRIM($F4663),Produktinformasjon!$D$5:$D$10000,Produktinformasjon!$L$5:$L$10000,,0),"Pris per enhet Regionalt felleslager beregnes automatisk ved komplett utfylling")</f>
        <v>Pris per enhet Regionalt felleslager beregnes automatisk ved komplett utfylling</v>
      </c>
    </row>
    <row r="4664" spans="2:14" x14ac:dyDescent="0.25">
      <c r="B4664" s="33"/>
      <c r="C4664" t="str" cm="1">
        <f t="array" ref="C4664">IFERROR(_xlfn.TEXTJOIN(" | ", TRUE, _xlfn._xlws.FILTER(delKontrakt['#] &amp; " " &amp; delKontrakt[Navn], ISNUMBER(MATCH(delKontrakt['#], VALUE(_xlfn.TEXTSPLIT(SUBSTITUTE(Prisinformasjon!$B4664,  ", ", ","), ",")), 0)))), "Delkontraktnavn hentes automatisk ved å fylle ut delkontraktnummer")</f>
        <v>Delkontraktnavn hentes automatisk ved å fylle ut delkontraktnummer</v>
      </c>
      <c r="D4664" s="34"/>
      <c r="E4664" s="34"/>
      <c r="F4664" s="33"/>
      <c r="G4664" s="33"/>
      <c r="H4664" s="15"/>
      <c r="I4664" s="15"/>
      <c r="J4664" s="15"/>
      <c r="K4664" s="48"/>
      <c r="L4664" s="44"/>
      <c r="M4664" s="47" t="str">
        <f>IFERROR(TRIM($K4664)/_xlfn.XLOOKUP(TRIM($F4664),Produktinformasjon!$D$5:$D$10000,Produktinformasjon!$L$5:$L$10000,,0),"Pris per enhet "&amp;Til_Hvem&amp;" beregnes automatisk ved komplett utfylling")</f>
        <v>Pris per enhet Regionalt beregnes automatisk ved komplett utfylling</v>
      </c>
      <c r="N4664" s="47" t="str">
        <f>IFERROR(TRIM($L4664)/_xlfn.XLOOKUP(TRIM($F4664),Produktinformasjon!$D$5:$D$10000,Produktinformasjon!$L$5:$L$10000,,0),"Pris per enhet Regionalt felleslager beregnes automatisk ved komplett utfylling")</f>
        <v>Pris per enhet Regionalt felleslager beregnes automatisk ved komplett utfylling</v>
      </c>
    </row>
    <row r="4665" spans="2:14" x14ac:dyDescent="0.25">
      <c r="B4665" s="33"/>
      <c r="C4665" t="str" cm="1">
        <f t="array" ref="C4665">IFERROR(_xlfn.TEXTJOIN(" | ", TRUE, _xlfn._xlws.FILTER(delKontrakt['#] &amp; " " &amp; delKontrakt[Navn], ISNUMBER(MATCH(delKontrakt['#], VALUE(_xlfn.TEXTSPLIT(SUBSTITUTE(Prisinformasjon!$B4665,  ", ", ","), ",")), 0)))), "Delkontraktnavn hentes automatisk ved å fylle ut delkontraktnummer")</f>
        <v>Delkontraktnavn hentes automatisk ved å fylle ut delkontraktnummer</v>
      </c>
      <c r="D4665" s="34"/>
      <c r="E4665" s="34"/>
      <c r="F4665" s="33"/>
      <c r="G4665" s="33"/>
      <c r="H4665" s="15"/>
      <c r="I4665" s="15"/>
      <c r="J4665" s="15"/>
      <c r="K4665" s="48"/>
      <c r="L4665" s="44"/>
      <c r="M4665" s="47" t="str">
        <f>IFERROR(TRIM($K4665)/_xlfn.XLOOKUP(TRIM($F4665),Produktinformasjon!$D$5:$D$10000,Produktinformasjon!$L$5:$L$10000,,0),"Pris per enhet "&amp;Til_Hvem&amp;" beregnes automatisk ved komplett utfylling")</f>
        <v>Pris per enhet Regionalt beregnes automatisk ved komplett utfylling</v>
      </c>
      <c r="N4665" s="47" t="str">
        <f>IFERROR(TRIM($L4665)/_xlfn.XLOOKUP(TRIM($F4665),Produktinformasjon!$D$5:$D$10000,Produktinformasjon!$L$5:$L$10000,,0),"Pris per enhet Regionalt felleslager beregnes automatisk ved komplett utfylling")</f>
        <v>Pris per enhet Regionalt felleslager beregnes automatisk ved komplett utfylling</v>
      </c>
    </row>
    <row r="4666" spans="2:14" x14ac:dyDescent="0.25">
      <c r="B4666" s="33"/>
      <c r="C4666" t="str" cm="1">
        <f t="array" ref="C4666">IFERROR(_xlfn.TEXTJOIN(" | ", TRUE, _xlfn._xlws.FILTER(delKontrakt['#] &amp; " " &amp; delKontrakt[Navn], ISNUMBER(MATCH(delKontrakt['#], VALUE(_xlfn.TEXTSPLIT(SUBSTITUTE(Prisinformasjon!$B4666,  ", ", ","), ",")), 0)))), "Delkontraktnavn hentes automatisk ved å fylle ut delkontraktnummer")</f>
        <v>Delkontraktnavn hentes automatisk ved å fylle ut delkontraktnummer</v>
      </c>
      <c r="D4666" s="34"/>
      <c r="E4666" s="34"/>
      <c r="F4666" s="33"/>
      <c r="G4666" s="33"/>
      <c r="H4666" s="15"/>
      <c r="I4666" s="15"/>
      <c r="J4666" s="15"/>
      <c r="K4666" s="48"/>
      <c r="L4666" s="44"/>
      <c r="M4666" s="47" t="str">
        <f>IFERROR(TRIM($K4666)/_xlfn.XLOOKUP(TRIM($F4666),Produktinformasjon!$D$5:$D$10000,Produktinformasjon!$L$5:$L$10000,,0),"Pris per enhet "&amp;Til_Hvem&amp;" beregnes automatisk ved komplett utfylling")</f>
        <v>Pris per enhet Regionalt beregnes automatisk ved komplett utfylling</v>
      </c>
      <c r="N4666" s="47" t="str">
        <f>IFERROR(TRIM($L4666)/_xlfn.XLOOKUP(TRIM($F4666),Produktinformasjon!$D$5:$D$10000,Produktinformasjon!$L$5:$L$10000,,0),"Pris per enhet Regionalt felleslager beregnes automatisk ved komplett utfylling")</f>
        <v>Pris per enhet Regionalt felleslager beregnes automatisk ved komplett utfylling</v>
      </c>
    </row>
    <row r="4667" spans="2:14" x14ac:dyDescent="0.25">
      <c r="B4667" s="33"/>
      <c r="C4667" t="str" cm="1">
        <f t="array" ref="C4667">IFERROR(_xlfn.TEXTJOIN(" | ", TRUE, _xlfn._xlws.FILTER(delKontrakt['#] &amp; " " &amp; delKontrakt[Navn], ISNUMBER(MATCH(delKontrakt['#], VALUE(_xlfn.TEXTSPLIT(SUBSTITUTE(Prisinformasjon!$B4667,  ", ", ","), ",")), 0)))), "Delkontraktnavn hentes automatisk ved å fylle ut delkontraktnummer")</f>
        <v>Delkontraktnavn hentes automatisk ved å fylle ut delkontraktnummer</v>
      </c>
      <c r="D4667" s="34"/>
      <c r="E4667" s="34"/>
      <c r="F4667" s="33"/>
      <c r="G4667" s="33"/>
      <c r="H4667" s="15"/>
      <c r="I4667" s="15"/>
      <c r="J4667" s="15"/>
      <c r="K4667" s="48"/>
      <c r="L4667" s="44"/>
      <c r="M4667" s="47" t="str">
        <f>IFERROR(TRIM($K4667)/_xlfn.XLOOKUP(TRIM($F4667),Produktinformasjon!$D$5:$D$10000,Produktinformasjon!$L$5:$L$10000,,0),"Pris per enhet "&amp;Til_Hvem&amp;" beregnes automatisk ved komplett utfylling")</f>
        <v>Pris per enhet Regionalt beregnes automatisk ved komplett utfylling</v>
      </c>
      <c r="N4667" s="47" t="str">
        <f>IFERROR(TRIM($L4667)/_xlfn.XLOOKUP(TRIM($F4667),Produktinformasjon!$D$5:$D$10000,Produktinformasjon!$L$5:$L$10000,,0),"Pris per enhet Regionalt felleslager beregnes automatisk ved komplett utfylling")</f>
        <v>Pris per enhet Regionalt felleslager beregnes automatisk ved komplett utfylling</v>
      </c>
    </row>
    <row r="4668" spans="2:14" x14ac:dyDescent="0.25">
      <c r="B4668" s="33"/>
      <c r="C4668" t="str" cm="1">
        <f t="array" ref="C4668">IFERROR(_xlfn.TEXTJOIN(" | ", TRUE, _xlfn._xlws.FILTER(delKontrakt['#] &amp; " " &amp; delKontrakt[Navn], ISNUMBER(MATCH(delKontrakt['#], VALUE(_xlfn.TEXTSPLIT(SUBSTITUTE(Prisinformasjon!$B4668,  ", ", ","), ",")), 0)))), "Delkontraktnavn hentes automatisk ved å fylle ut delkontraktnummer")</f>
        <v>Delkontraktnavn hentes automatisk ved å fylle ut delkontraktnummer</v>
      </c>
      <c r="D4668" s="34"/>
      <c r="E4668" s="34"/>
      <c r="F4668" s="33"/>
      <c r="G4668" s="33"/>
      <c r="H4668" s="15"/>
      <c r="I4668" s="15"/>
      <c r="J4668" s="15"/>
      <c r="K4668" s="48"/>
      <c r="L4668" s="44"/>
      <c r="M4668" s="47" t="str">
        <f>IFERROR(TRIM($K4668)/_xlfn.XLOOKUP(TRIM($F4668),Produktinformasjon!$D$5:$D$10000,Produktinformasjon!$L$5:$L$10000,,0),"Pris per enhet "&amp;Til_Hvem&amp;" beregnes automatisk ved komplett utfylling")</f>
        <v>Pris per enhet Regionalt beregnes automatisk ved komplett utfylling</v>
      </c>
      <c r="N4668" s="47" t="str">
        <f>IFERROR(TRIM($L4668)/_xlfn.XLOOKUP(TRIM($F4668),Produktinformasjon!$D$5:$D$10000,Produktinformasjon!$L$5:$L$10000,,0),"Pris per enhet Regionalt felleslager beregnes automatisk ved komplett utfylling")</f>
        <v>Pris per enhet Regionalt felleslager beregnes automatisk ved komplett utfylling</v>
      </c>
    </row>
    <row r="4669" spans="2:14" x14ac:dyDescent="0.25">
      <c r="B4669" s="33"/>
      <c r="C4669" t="str" cm="1">
        <f t="array" ref="C4669">IFERROR(_xlfn.TEXTJOIN(" | ", TRUE, _xlfn._xlws.FILTER(delKontrakt['#] &amp; " " &amp; delKontrakt[Navn], ISNUMBER(MATCH(delKontrakt['#], VALUE(_xlfn.TEXTSPLIT(SUBSTITUTE(Prisinformasjon!$B4669,  ", ", ","), ",")), 0)))), "Delkontraktnavn hentes automatisk ved å fylle ut delkontraktnummer")</f>
        <v>Delkontraktnavn hentes automatisk ved å fylle ut delkontraktnummer</v>
      </c>
      <c r="D4669" s="34"/>
      <c r="E4669" s="34"/>
      <c r="F4669" s="33"/>
      <c r="G4669" s="33"/>
      <c r="H4669" s="15"/>
      <c r="I4669" s="15"/>
      <c r="J4669" s="15"/>
      <c r="K4669" s="48"/>
      <c r="L4669" s="44"/>
      <c r="M4669" s="47" t="str">
        <f>IFERROR(TRIM($K4669)/_xlfn.XLOOKUP(TRIM($F4669),Produktinformasjon!$D$5:$D$10000,Produktinformasjon!$L$5:$L$10000,,0),"Pris per enhet "&amp;Til_Hvem&amp;" beregnes automatisk ved komplett utfylling")</f>
        <v>Pris per enhet Regionalt beregnes automatisk ved komplett utfylling</v>
      </c>
      <c r="N4669" s="47" t="str">
        <f>IFERROR(TRIM($L4669)/_xlfn.XLOOKUP(TRIM($F4669),Produktinformasjon!$D$5:$D$10000,Produktinformasjon!$L$5:$L$10000,,0),"Pris per enhet Regionalt felleslager beregnes automatisk ved komplett utfylling")</f>
        <v>Pris per enhet Regionalt felleslager beregnes automatisk ved komplett utfylling</v>
      </c>
    </row>
    <row r="4670" spans="2:14" x14ac:dyDescent="0.25">
      <c r="B4670" s="33"/>
      <c r="C4670" t="str" cm="1">
        <f t="array" ref="C4670">IFERROR(_xlfn.TEXTJOIN(" | ", TRUE, _xlfn._xlws.FILTER(delKontrakt['#] &amp; " " &amp; delKontrakt[Navn], ISNUMBER(MATCH(delKontrakt['#], VALUE(_xlfn.TEXTSPLIT(SUBSTITUTE(Prisinformasjon!$B4670,  ", ", ","), ",")), 0)))), "Delkontraktnavn hentes automatisk ved å fylle ut delkontraktnummer")</f>
        <v>Delkontraktnavn hentes automatisk ved å fylle ut delkontraktnummer</v>
      </c>
      <c r="D4670" s="34"/>
      <c r="E4670" s="34"/>
      <c r="F4670" s="33"/>
      <c r="G4670" s="33"/>
      <c r="H4670" s="15"/>
      <c r="I4670" s="15"/>
      <c r="J4670" s="15"/>
      <c r="K4670" s="48"/>
      <c r="L4670" s="44"/>
      <c r="M4670" s="47" t="str">
        <f>IFERROR(TRIM($K4670)/_xlfn.XLOOKUP(TRIM($F4670),Produktinformasjon!$D$5:$D$10000,Produktinformasjon!$L$5:$L$10000,,0),"Pris per enhet "&amp;Til_Hvem&amp;" beregnes automatisk ved komplett utfylling")</f>
        <v>Pris per enhet Regionalt beregnes automatisk ved komplett utfylling</v>
      </c>
      <c r="N4670" s="47" t="str">
        <f>IFERROR(TRIM($L4670)/_xlfn.XLOOKUP(TRIM($F4670),Produktinformasjon!$D$5:$D$10000,Produktinformasjon!$L$5:$L$10000,,0),"Pris per enhet Regionalt felleslager beregnes automatisk ved komplett utfylling")</f>
        <v>Pris per enhet Regionalt felleslager beregnes automatisk ved komplett utfylling</v>
      </c>
    </row>
    <row r="4671" spans="2:14" x14ac:dyDescent="0.25">
      <c r="B4671" s="33"/>
      <c r="C4671" t="str" cm="1">
        <f t="array" ref="C4671">IFERROR(_xlfn.TEXTJOIN(" | ", TRUE, _xlfn._xlws.FILTER(delKontrakt['#] &amp; " " &amp; delKontrakt[Navn], ISNUMBER(MATCH(delKontrakt['#], VALUE(_xlfn.TEXTSPLIT(SUBSTITUTE(Prisinformasjon!$B4671,  ", ", ","), ",")), 0)))), "Delkontraktnavn hentes automatisk ved å fylle ut delkontraktnummer")</f>
        <v>Delkontraktnavn hentes automatisk ved å fylle ut delkontraktnummer</v>
      </c>
      <c r="D4671" s="34"/>
      <c r="E4671" s="34"/>
      <c r="F4671" s="33"/>
      <c r="G4671" s="33"/>
      <c r="H4671" s="15"/>
      <c r="I4671" s="15"/>
      <c r="J4671" s="15"/>
      <c r="K4671" s="48"/>
      <c r="L4671" s="44"/>
      <c r="M4671" s="47" t="str">
        <f>IFERROR(TRIM($K4671)/_xlfn.XLOOKUP(TRIM($F4671),Produktinformasjon!$D$5:$D$10000,Produktinformasjon!$L$5:$L$10000,,0),"Pris per enhet "&amp;Til_Hvem&amp;" beregnes automatisk ved komplett utfylling")</f>
        <v>Pris per enhet Regionalt beregnes automatisk ved komplett utfylling</v>
      </c>
      <c r="N4671" s="47" t="str">
        <f>IFERROR(TRIM($L4671)/_xlfn.XLOOKUP(TRIM($F4671),Produktinformasjon!$D$5:$D$10000,Produktinformasjon!$L$5:$L$10000,,0),"Pris per enhet Regionalt felleslager beregnes automatisk ved komplett utfylling")</f>
        <v>Pris per enhet Regionalt felleslager beregnes automatisk ved komplett utfylling</v>
      </c>
    </row>
    <row r="4672" spans="2:14" x14ac:dyDescent="0.25">
      <c r="B4672" s="33"/>
      <c r="C4672" t="str" cm="1">
        <f t="array" ref="C4672">IFERROR(_xlfn.TEXTJOIN(" | ", TRUE, _xlfn._xlws.FILTER(delKontrakt['#] &amp; " " &amp; delKontrakt[Navn], ISNUMBER(MATCH(delKontrakt['#], VALUE(_xlfn.TEXTSPLIT(SUBSTITUTE(Prisinformasjon!$B4672,  ", ", ","), ",")), 0)))), "Delkontraktnavn hentes automatisk ved å fylle ut delkontraktnummer")</f>
        <v>Delkontraktnavn hentes automatisk ved å fylle ut delkontraktnummer</v>
      </c>
      <c r="D4672" s="34"/>
      <c r="E4672" s="34"/>
      <c r="F4672" s="33"/>
      <c r="G4672" s="33"/>
      <c r="H4672" s="15"/>
      <c r="I4672" s="15"/>
      <c r="J4672" s="15"/>
      <c r="K4672" s="48"/>
      <c r="L4672" s="44"/>
      <c r="M4672" s="47" t="str">
        <f>IFERROR(TRIM($K4672)/_xlfn.XLOOKUP(TRIM($F4672),Produktinformasjon!$D$5:$D$10000,Produktinformasjon!$L$5:$L$10000,,0),"Pris per enhet "&amp;Til_Hvem&amp;" beregnes automatisk ved komplett utfylling")</f>
        <v>Pris per enhet Regionalt beregnes automatisk ved komplett utfylling</v>
      </c>
      <c r="N4672" s="47" t="str">
        <f>IFERROR(TRIM($L4672)/_xlfn.XLOOKUP(TRIM($F4672),Produktinformasjon!$D$5:$D$10000,Produktinformasjon!$L$5:$L$10000,,0),"Pris per enhet Regionalt felleslager beregnes automatisk ved komplett utfylling")</f>
        <v>Pris per enhet Regionalt felleslager beregnes automatisk ved komplett utfylling</v>
      </c>
    </row>
    <row r="4673" spans="2:14" x14ac:dyDescent="0.25">
      <c r="B4673" s="33"/>
      <c r="C4673" t="str" cm="1">
        <f t="array" ref="C4673">IFERROR(_xlfn.TEXTJOIN(" | ", TRUE, _xlfn._xlws.FILTER(delKontrakt['#] &amp; " " &amp; delKontrakt[Navn], ISNUMBER(MATCH(delKontrakt['#], VALUE(_xlfn.TEXTSPLIT(SUBSTITUTE(Prisinformasjon!$B4673,  ", ", ","), ",")), 0)))), "Delkontraktnavn hentes automatisk ved å fylle ut delkontraktnummer")</f>
        <v>Delkontraktnavn hentes automatisk ved å fylle ut delkontraktnummer</v>
      </c>
      <c r="D4673" s="34"/>
      <c r="E4673" s="34"/>
      <c r="F4673" s="33"/>
      <c r="G4673" s="33"/>
      <c r="H4673" s="15"/>
      <c r="I4673" s="15"/>
      <c r="J4673" s="15"/>
      <c r="K4673" s="48"/>
      <c r="L4673" s="44"/>
      <c r="M4673" s="47" t="str">
        <f>IFERROR(TRIM($K4673)/_xlfn.XLOOKUP(TRIM($F4673),Produktinformasjon!$D$5:$D$10000,Produktinformasjon!$L$5:$L$10000,,0),"Pris per enhet "&amp;Til_Hvem&amp;" beregnes automatisk ved komplett utfylling")</f>
        <v>Pris per enhet Regionalt beregnes automatisk ved komplett utfylling</v>
      </c>
      <c r="N4673" s="47" t="str">
        <f>IFERROR(TRIM($L4673)/_xlfn.XLOOKUP(TRIM($F4673),Produktinformasjon!$D$5:$D$10000,Produktinformasjon!$L$5:$L$10000,,0),"Pris per enhet Regionalt felleslager beregnes automatisk ved komplett utfylling")</f>
        <v>Pris per enhet Regionalt felleslager beregnes automatisk ved komplett utfylling</v>
      </c>
    </row>
    <row r="4674" spans="2:14" x14ac:dyDescent="0.25">
      <c r="B4674" s="33"/>
      <c r="C4674" t="str" cm="1">
        <f t="array" ref="C4674">IFERROR(_xlfn.TEXTJOIN(" | ", TRUE, _xlfn._xlws.FILTER(delKontrakt['#] &amp; " " &amp; delKontrakt[Navn], ISNUMBER(MATCH(delKontrakt['#], VALUE(_xlfn.TEXTSPLIT(SUBSTITUTE(Prisinformasjon!$B4674,  ", ", ","), ",")), 0)))), "Delkontraktnavn hentes automatisk ved å fylle ut delkontraktnummer")</f>
        <v>Delkontraktnavn hentes automatisk ved å fylle ut delkontraktnummer</v>
      </c>
      <c r="D4674" s="34"/>
      <c r="E4674" s="34"/>
      <c r="F4674" s="33"/>
      <c r="G4674" s="33"/>
      <c r="H4674" s="15"/>
      <c r="I4674" s="15"/>
      <c r="J4674" s="15"/>
      <c r="K4674" s="48"/>
      <c r="L4674" s="44"/>
      <c r="M4674" s="47" t="str">
        <f>IFERROR(TRIM($K4674)/_xlfn.XLOOKUP(TRIM($F4674),Produktinformasjon!$D$5:$D$10000,Produktinformasjon!$L$5:$L$10000,,0),"Pris per enhet "&amp;Til_Hvem&amp;" beregnes automatisk ved komplett utfylling")</f>
        <v>Pris per enhet Regionalt beregnes automatisk ved komplett utfylling</v>
      </c>
      <c r="N4674" s="47" t="str">
        <f>IFERROR(TRIM($L4674)/_xlfn.XLOOKUP(TRIM($F4674),Produktinformasjon!$D$5:$D$10000,Produktinformasjon!$L$5:$L$10000,,0),"Pris per enhet Regionalt felleslager beregnes automatisk ved komplett utfylling")</f>
        <v>Pris per enhet Regionalt felleslager beregnes automatisk ved komplett utfylling</v>
      </c>
    </row>
    <row r="4675" spans="2:14" x14ac:dyDescent="0.25">
      <c r="B4675" s="33"/>
      <c r="C4675" t="str" cm="1">
        <f t="array" ref="C4675">IFERROR(_xlfn.TEXTJOIN(" | ", TRUE, _xlfn._xlws.FILTER(delKontrakt['#] &amp; " " &amp; delKontrakt[Navn], ISNUMBER(MATCH(delKontrakt['#], VALUE(_xlfn.TEXTSPLIT(SUBSTITUTE(Prisinformasjon!$B4675,  ", ", ","), ",")), 0)))), "Delkontraktnavn hentes automatisk ved å fylle ut delkontraktnummer")</f>
        <v>Delkontraktnavn hentes automatisk ved å fylle ut delkontraktnummer</v>
      </c>
      <c r="D4675" s="34"/>
      <c r="E4675" s="34"/>
      <c r="F4675" s="33"/>
      <c r="G4675" s="33"/>
      <c r="H4675" s="15"/>
      <c r="I4675" s="15"/>
      <c r="J4675" s="15"/>
      <c r="K4675" s="48"/>
      <c r="L4675" s="44"/>
      <c r="M4675" s="47" t="str">
        <f>IFERROR(TRIM($K4675)/_xlfn.XLOOKUP(TRIM($F4675),Produktinformasjon!$D$5:$D$10000,Produktinformasjon!$L$5:$L$10000,,0),"Pris per enhet "&amp;Til_Hvem&amp;" beregnes automatisk ved komplett utfylling")</f>
        <v>Pris per enhet Regionalt beregnes automatisk ved komplett utfylling</v>
      </c>
      <c r="N4675" s="47" t="str">
        <f>IFERROR(TRIM($L4675)/_xlfn.XLOOKUP(TRIM($F4675),Produktinformasjon!$D$5:$D$10000,Produktinformasjon!$L$5:$L$10000,,0),"Pris per enhet Regionalt felleslager beregnes automatisk ved komplett utfylling")</f>
        <v>Pris per enhet Regionalt felleslager beregnes automatisk ved komplett utfylling</v>
      </c>
    </row>
    <row r="4676" spans="2:14" x14ac:dyDescent="0.25">
      <c r="B4676" s="33"/>
      <c r="C4676" t="str" cm="1">
        <f t="array" ref="C4676">IFERROR(_xlfn.TEXTJOIN(" | ", TRUE, _xlfn._xlws.FILTER(delKontrakt['#] &amp; " " &amp; delKontrakt[Navn], ISNUMBER(MATCH(delKontrakt['#], VALUE(_xlfn.TEXTSPLIT(SUBSTITUTE(Prisinformasjon!$B4676,  ", ", ","), ",")), 0)))), "Delkontraktnavn hentes automatisk ved å fylle ut delkontraktnummer")</f>
        <v>Delkontraktnavn hentes automatisk ved å fylle ut delkontraktnummer</v>
      </c>
      <c r="D4676" s="34"/>
      <c r="E4676" s="34"/>
      <c r="F4676" s="33"/>
      <c r="G4676" s="33"/>
      <c r="H4676" s="15"/>
      <c r="I4676" s="15"/>
      <c r="J4676" s="15"/>
      <c r="K4676" s="48"/>
      <c r="L4676" s="44"/>
      <c r="M4676" s="47" t="str">
        <f>IFERROR(TRIM($K4676)/_xlfn.XLOOKUP(TRIM($F4676),Produktinformasjon!$D$5:$D$10000,Produktinformasjon!$L$5:$L$10000,,0),"Pris per enhet "&amp;Til_Hvem&amp;" beregnes automatisk ved komplett utfylling")</f>
        <v>Pris per enhet Regionalt beregnes automatisk ved komplett utfylling</v>
      </c>
      <c r="N4676" s="47" t="str">
        <f>IFERROR(TRIM($L4676)/_xlfn.XLOOKUP(TRIM($F4676),Produktinformasjon!$D$5:$D$10000,Produktinformasjon!$L$5:$L$10000,,0),"Pris per enhet Regionalt felleslager beregnes automatisk ved komplett utfylling")</f>
        <v>Pris per enhet Regionalt felleslager beregnes automatisk ved komplett utfylling</v>
      </c>
    </row>
    <row r="4677" spans="2:14" x14ac:dyDescent="0.25">
      <c r="B4677" s="33"/>
      <c r="C4677" t="str" cm="1">
        <f t="array" ref="C4677">IFERROR(_xlfn.TEXTJOIN(" | ", TRUE, _xlfn._xlws.FILTER(delKontrakt['#] &amp; " " &amp; delKontrakt[Navn], ISNUMBER(MATCH(delKontrakt['#], VALUE(_xlfn.TEXTSPLIT(SUBSTITUTE(Prisinformasjon!$B4677,  ", ", ","), ",")), 0)))), "Delkontraktnavn hentes automatisk ved å fylle ut delkontraktnummer")</f>
        <v>Delkontraktnavn hentes automatisk ved å fylle ut delkontraktnummer</v>
      </c>
      <c r="D4677" s="34"/>
      <c r="E4677" s="34"/>
      <c r="F4677" s="33"/>
      <c r="G4677" s="33"/>
      <c r="H4677" s="15"/>
      <c r="I4677" s="15"/>
      <c r="J4677" s="15"/>
      <c r="K4677" s="48"/>
      <c r="L4677" s="44"/>
      <c r="M4677" s="47" t="str">
        <f>IFERROR(TRIM($K4677)/_xlfn.XLOOKUP(TRIM($F4677),Produktinformasjon!$D$5:$D$10000,Produktinformasjon!$L$5:$L$10000,,0),"Pris per enhet "&amp;Til_Hvem&amp;" beregnes automatisk ved komplett utfylling")</f>
        <v>Pris per enhet Regionalt beregnes automatisk ved komplett utfylling</v>
      </c>
      <c r="N4677" s="47" t="str">
        <f>IFERROR(TRIM($L4677)/_xlfn.XLOOKUP(TRIM($F4677),Produktinformasjon!$D$5:$D$10000,Produktinformasjon!$L$5:$L$10000,,0),"Pris per enhet Regionalt felleslager beregnes automatisk ved komplett utfylling")</f>
        <v>Pris per enhet Regionalt felleslager beregnes automatisk ved komplett utfylling</v>
      </c>
    </row>
    <row r="4678" spans="2:14" x14ac:dyDescent="0.25">
      <c r="B4678" s="33"/>
      <c r="C4678" t="str" cm="1">
        <f t="array" ref="C4678">IFERROR(_xlfn.TEXTJOIN(" | ", TRUE, _xlfn._xlws.FILTER(delKontrakt['#] &amp; " " &amp; delKontrakt[Navn], ISNUMBER(MATCH(delKontrakt['#], VALUE(_xlfn.TEXTSPLIT(SUBSTITUTE(Prisinformasjon!$B4678,  ", ", ","), ",")), 0)))), "Delkontraktnavn hentes automatisk ved å fylle ut delkontraktnummer")</f>
        <v>Delkontraktnavn hentes automatisk ved å fylle ut delkontraktnummer</v>
      </c>
      <c r="D4678" s="34"/>
      <c r="E4678" s="34"/>
      <c r="F4678" s="33"/>
      <c r="G4678" s="33"/>
      <c r="H4678" s="15"/>
      <c r="I4678" s="15"/>
      <c r="J4678" s="15"/>
      <c r="K4678" s="48"/>
      <c r="L4678" s="44"/>
      <c r="M4678" s="47" t="str">
        <f>IFERROR(TRIM($K4678)/_xlfn.XLOOKUP(TRIM($F4678),Produktinformasjon!$D$5:$D$10000,Produktinformasjon!$L$5:$L$10000,,0),"Pris per enhet "&amp;Til_Hvem&amp;" beregnes automatisk ved komplett utfylling")</f>
        <v>Pris per enhet Regionalt beregnes automatisk ved komplett utfylling</v>
      </c>
      <c r="N4678" s="47" t="str">
        <f>IFERROR(TRIM($L4678)/_xlfn.XLOOKUP(TRIM($F4678),Produktinformasjon!$D$5:$D$10000,Produktinformasjon!$L$5:$L$10000,,0),"Pris per enhet Regionalt felleslager beregnes automatisk ved komplett utfylling")</f>
        <v>Pris per enhet Regionalt felleslager beregnes automatisk ved komplett utfylling</v>
      </c>
    </row>
    <row r="4679" spans="2:14" x14ac:dyDescent="0.25">
      <c r="B4679" s="33"/>
      <c r="C4679" t="str" cm="1">
        <f t="array" ref="C4679">IFERROR(_xlfn.TEXTJOIN(" | ", TRUE, _xlfn._xlws.FILTER(delKontrakt['#] &amp; " " &amp; delKontrakt[Navn], ISNUMBER(MATCH(delKontrakt['#], VALUE(_xlfn.TEXTSPLIT(SUBSTITUTE(Prisinformasjon!$B4679,  ", ", ","), ",")), 0)))), "Delkontraktnavn hentes automatisk ved å fylle ut delkontraktnummer")</f>
        <v>Delkontraktnavn hentes automatisk ved å fylle ut delkontraktnummer</v>
      </c>
      <c r="D4679" s="34"/>
      <c r="E4679" s="34"/>
      <c r="F4679" s="33"/>
      <c r="G4679" s="33"/>
      <c r="H4679" s="15"/>
      <c r="I4679" s="15"/>
      <c r="J4679" s="15"/>
      <c r="K4679" s="48"/>
      <c r="L4679" s="44"/>
      <c r="M4679" s="47" t="str">
        <f>IFERROR(TRIM($K4679)/_xlfn.XLOOKUP(TRIM($F4679),Produktinformasjon!$D$5:$D$10000,Produktinformasjon!$L$5:$L$10000,,0),"Pris per enhet "&amp;Til_Hvem&amp;" beregnes automatisk ved komplett utfylling")</f>
        <v>Pris per enhet Regionalt beregnes automatisk ved komplett utfylling</v>
      </c>
      <c r="N4679" s="47" t="str">
        <f>IFERROR(TRIM($L4679)/_xlfn.XLOOKUP(TRIM($F4679),Produktinformasjon!$D$5:$D$10000,Produktinformasjon!$L$5:$L$10000,,0),"Pris per enhet Regionalt felleslager beregnes automatisk ved komplett utfylling")</f>
        <v>Pris per enhet Regionalt felleslager beregnes automatisk ved komplett utfylling</v>
      </c>
    </row>
    <row r="4680" spans="2:14" x14ac:dyDescent="0.25">
      <c r="B4680" s="33"/>
      <c r="C4680" t="str" cm="1">
        <f t="array" ref="C4680">IFERROR(_xlfn.TEXTJOIN(" | ", TRUE, _xlfn._xlws.FILTER(delKontrakt['#] &amp; " " &amp; delKontrakt[Navn], ISNUMBER(MATCH(delKontrakt['#], VALUE(_xlfn.TEXTSPLIT(SUBSTITUTE(Prisinformasjon!$B4680,  ", ", ","), ",")), 0)))), "Delkontraktnavn hentes automatisk ved å fylle ut delkontraktnummer")</f>
        <v>Delkontraktnavn hentes automatisk ved å fylle ut delkontraktnummer</v>
      </c>
      <c r="D4680" s="34"/>
      <c r="E4680" s="34"/>
      <c r="F4680" s="33"/>
      <c r="G4680" s="33"/>
      <c r="H4680" s="15"/>
      <c r="I4680" s="15"/>
      <c r="J4680" s="15"/>
      <c r="K4680" s="48"/>
      <c r="L4680" s="44"/>
      <c r="M4680" s="47" t="str">
        <f>IFERROR(TRIM($K4680)/_xlfn.XLOOKUP(TRIM($F4680),Produktinformasjon!$D$5:$D$10000,Produktinformasjon!$L$5:$L$10000,,0),"Pris per enhet "&amp;Til_Hvem&amp;" beregnes automatisk ved komplett utfylling")</f>
        <v>Pris per enhet Regionalt beregnes automatisk ved komplett utfylling</v>
      </c>
      <c r="N4680" s="47" t="str">
        <f>IFERROR(TRIM($L4680)/_xlfn.XLOOKUP(TRIM($F4680),Produktinformasjon!$D$5:$D$10000,Produktinformasjon!$L$5:$L$10000,,0),"Pris per enhet Regionalt felleslager beregnes automatisk ved komplett utfylling")</f>
        <v>Pris per enhet Regionalt felleslager beregnes automatisk ved komplett utfylling</v>
      </c>
    </row>
    <row r="4681" spans="2:14" x14ac:dyDescent="0.25">
      <c r="B4681" s="33"/>
      <c r="C4681" t="str" cm="1">
        <f t="array" ref="C4681">IFERROR(_xlfn.TEXTJOIN(" | ", TRUE, _xlfn._xlws.FILTER(delKontrakt['#] &amp; " " &amp; delKontrakt[Navn], ISNUMBER(MATCH(delKontrakt['#], VALUE(_xlfn.TEXTSPLIT(SUBSTITUTE(Prisinformasjon!$B4681,  ", ", ","), ",")), 0)))), "Delkontraktnavn hentes automatisk ved å fylle ut delkontraktnummer")</f>
        <v>Delkontraktnavn hentes automatisk ved å fylle ut delkontraktnummer</v>
      </c>
      <c r="D4681" s="34"/>
      <c r="E4681" s="34"/>
      <c r="F4681" s="33"/>
      <c r="G4681" s="33"/>
      <c r="H4681" s="15"/>
      <c r="I4681" s="15"/>
      <c r="J4681" s="15"/>
      <c r="K4681" s="48"/>
      <c r="L4681" s="44"/>
      <c r="M4681" s="47" t="str">
        <f>IFERROR(TRIM($K4681)/_xlfn.XLOOKUP(TRIM($F4681),Produktinformasjon!$D$5:$D$10000,Produktinformasjon!$L$5:$L$10000,,0),"Pris per enhet "&amp;Til_Hvem&amp;" beregnes automatisk ved komplett utfylling")</f>
        <v>Pris per enhet Regionalt beregnes automatisk ved komplett utfylling</v>
      </c>
      <c r="N4681" s="47" t="str">
        <f>IFERROR(TRIM($L4681)/_xlfn.XLOOKUP(TRIM($F4681),Produktinformasjon!$D$5:$D$10000,Produktinformasjon!$L$5:$L$10000,,0),"Pris per enhet Regionalt felleslager beregnes automatisk ved komplett utfylling")</f>
        <v>Pris per enhet Regionalt felleslager beregnes automatisk ved komplett utfylling</v>
      </c>
    </row>
    <row r="4682" spans="2:14" x14ac:dyDescent="0.25">
      <c r="B4682" s="33"/>
      <c r="C4682" t="str" cm="1">
        <f t="array" ref="C4682">IFERROR(_xlfn.TEXTJOIN(" | ", TRUE, _xlfn._xlws.FILTER(delKontrakt['#] &amp; " " &amp; delKontrakt[Navn], ISNUMBER(MATCH(delKontrakt['#], VALUE(_xlfn.TEXTSPLIT(SUBSTITUTE(Prisinformasjon!$B4682,  ", ", ","), ",")), 0)))), "Delkontraktnavn hentes automatisk ved å fylle ut delkontraktnummer")</f>
        <v>Delkontraktnavn hentes automatisk ved å fylle ut delkontraktnummer</v>
      </c>
      <c r="D4682" s="34"/>
      <c r="E4682" s="34"/>
      <c r="F4682" s="33"/>
      <c r="G4682" s="33"/>
      <c r="H4682" s="15"/>
      <c r="I4682" s="15"/>
      <c r="J4682" s="15"/>
      <c r="K4682" s="48"/>
      <c r="L4682" s="44"/>
      <c r="M4682" s="47" t="str">
        <f>IFERROR(TRIM($K4682)/_xlfn.XLOOKUP(TRIM($F4682),Produktinformasjon!$D$5:$D$10000,Produktinformasjon!$L$5:$L$10000,,0),"Pris per enhet "&amp;Til_Hvem&amp;" beregnes automatisk ved komplett utfylling")</f>
        <v>Pris per enhet Regionalt beregnes automatisk ved komplett utfylling</v>
      </c>
      <c r="N4682" s="47" t="str">
        <f>IFERROR(TRIM($L4682)/_xlfn.XLOOKUP(TRIM($F4682),Produktinformasjon!$D$5:$D$10000,Produktinformasjon!$L$5:$L$10000,,0),"Pris per enhet Regionalt felleslager beregnes automatisk ved komplett utfylling")</f>
        <v>Pris per enhet Regionalt felleslager beregnes automatisk ved komplett utfylling</v>
      </c>
    </row>
    <row r="4683" spans="2:14" x14ac:dyDescent="0.25">
      <c r="B4683" s="33"/>
      <c r="C4683" t="str" cm="1">
        <f t="array" ref="C4683">IFERROR(_xlfn.TEXTJOIN(" | ", TRUE, _xlfn._xlws.FILTER(delKontrakt['#] &amp; " " &amp; delKontrakt[Navn], ISNUMBER(MATCH(delKontrakt['#], VALUE(_xlfn.TEXTSPLIT(SUBSTITUTE(Prisinformasjon!$B4683,  ", ", ","), ",")), 0)))), "Delkontraktnavn hentes automatisk ved å fylle ut delkontraktnummer")</f>
        <v>Delkontraktnavn hentes automatisk ved å fylle ut delkontraktnummer</v>
      </c>
      <c r="D4683" s="34"/>
      <c r="E4683" s="34"/>
      <c r="F4683" s="33"/>
      <c r="G4683" s="33"/>
      <c r="H4683" s="15"/>
      <c r="I4683" s="15"/>
      <c r="J4683" s="15"/>
      <c r="K4683" s="48"/>
      <c r="L4683" s="44"/>
      <c r="M4683" s="47" t="str">
        <f>IFERROR(TRIM($K4683)/_xlfn.XLOOKUP(TRIM($F4683),Produktinformasjon!$D$5:$D$10000,Produktinformasjon!$L$5:$L$10000,,0),"Pris per enhet "&amp;Til_Hvem&amp;" beregnes automatisk ved komplett utfylling")</f>
        <v>Pris per enhet Regionalt beregnes automatisk ved komplett utfylling</v>
      </c>
      <c r="N4683" s="47" t="str">
        <f>IFERROR(TRIM($L4683)/_xlfn.XLOOKUP(TRIM($F4683),Produktinformasjon!$D$5:$D$10000,Produktinformasjon!$L$5:$L$10000,,0),"Pris per enhet Regionalt felleslager beregnes automatisk ved komplett utfylling")</f>
        <v>Pris per enhet Regionalt felleslager beregnes automatisk ved komplett utfylling</v>
      </c>
    </row>
    <row r="4684" spans="2:14" x14ac:dyDescent="0.25">
      <c r="B4684" s="33"/>
      <c r="C4684" t="str" cm="1">
        <f t="array" ref="C4684">IFERROR(_xlfn.TEXTJOIN(" | ", TRUE, _xlfn._xlws.FILTER(delKontrakt['#] &amp; " " &amp; delKontrakt[Navn], ISNUMBER(MATCH(delKontrakt['#], VALUE(_xlfn.TEXTSPLIT(SUBSTITUTE(Prisinformasjon!$B4684,  ", ", ","), ",")), 0)))), "Delkontraktnavn hentes automatisk ved å fylle ut delkontraktnummer")</f>
        <v>Delkontraktnavn hentes automatisk ved å fylle ut delkontraktnummer</v>
      </c>
      <c r="D4684" s="34"/>
      <c r="E4684" s="34"/>
      <c r="F4684" s="33"/>
      <c r="G4684" s="33"/>
      <c r="H4684" s="15"/>
      <c r="I4684" s="15"/>
      <c r="J4684" s="15"/>
      <c r="K4684" s="48"/>
      <c r="L4684" s="44"/>
      <c r="M4684" s="47" t="str">
        <f>IFERROR(TRIM($K4684)/_xlfn.XLOOKUP(TRIM($F4684),Produktinformasjon!$D$5:$D$10000,Produktinformasjon!$L$5:$L$10000,,0),"Pris per enhet "&amp;Til_Hvem&amp;" beregnes automatisk ved komplett utfylling")</f>
        <v>Pris per enhet Regionalt beregnes automatisk ved komplett utfylling</v>
      </c>
      <c r="N4684" s="47" t="str">
        <f>IFERROR(TRIM($L4684)/_xlfn.XLOOKUP(TRIM($F4684),Produktinformasjon!$D$5:$D$10000,Produktinformasjon!$L$5:$L$10000,,0),"Pris per enhet Regionalt felleslager beregnes automatisk ved komplett utfylling")</f>
        <v>Pris per enhet Regionalt felleslager beregnes automatisk ved komplett utfylling</v>
      </c>
    </row>
    <row r="4685" spans="2:14" x14ac:dyDescent="0.25">
      <c r="B4685" s="33"/>
      <c r="C4685" t="str" cm="1">
        <f t="array" ref="C4685">IFERROR(_xlfn.TEXTJOIN(" | ", TRUE, _xlfn._xlws.FILTER(delKontrakt['#] &amp; " " &amp; delKontrakt[Navn], ISNUMBER(MATCH(delKontrakt['#], VALUE(_xlfn.TEXTSPLIT(SUBSTITUTE(Prisinformasjon!$B4685,  ", ", ","), ",")), 0)))), "Delkontraktnavn hentes automatisk ved å fylle ut delkontraktnummer")</f>
        <v>Delkontraktnavn hentes automatisk ved å fylle ut delkontraktnummer</v>
      </c>
      <c r="D4685" s="34"/>
      <c r="E4685" s="34"/>
      <c r="F4685" s="33"/>
      <c r="G4685" s="33"/>
      <c r="H4685" s="15"/>
      <c r="I4685" s="15"/>
      <c r="J4685" s="15"/>
      <c r="K4685" s="48"/>
      <c r="L4685" s="44"/>
      <c r="M4685" s="47" t="str">
        <f>IFERROR(TRIM($K4685)/_xlfn.XLOOKUP(TRIM($F4685),Produktinformasjon!$D$5:$D$10000,Produktinformasjon!$L$5:$L$10000,,0),"Pris per enhet "&amp;Til_Hvem&amp;" beregnes automatisk ved komplett utfylling")</f>
        <v>Pris per enhet Regionalt beregnes automatisk ved komplett utfylling</v>
      </c>
      <c r="N4685" s="47" t="str">
        <f>IFERROR(TRIM($L4685)/_xlfn.XLOOKUP(TRIM($F4685),Produktinformasjon!$D$5:$D$10000,Produktinformasjon!$L$5:$L$10000,,0),"Pris per enhet Regionalt felleslager beregnes automatisk ved komplett utfylling")</f>
        <v>Pris per enhet Regionalt felleslager beregnes automatisk ved komplett utfylling</v>
      </c>
    </row>
    <row r="4686" spans="2:14" x14ac:dyDescent="0.25">
      <c r="B4686" s="33"/>
      <c r="C4686" t="str" cm="1">
        <f t="array" ref="C4686">IFERROR(_xlfn.TEXTJOIN(" | ", TRUE, _xlfn._xlws.FILTER(delKontrakt['#] &amp; " " &amp; delKontrakt[Navn], ISNUMBER(MATCH(delKontrakt['#], VALUE(_xlfn.TEXTSPLIT(SUBSTITUTE(Prisinformasjon!$B4686,  ", ", ","), ",")), 0)))), "Delkontraktnavn hentes automatisk ved å fylle ut delkontraktnummer")</f>
        <v>Delkontraktnavn hentes automatisk ved å fylle ut delkontraktnummer</v>
      </c>
      <c r="D4686" s="34"/>
      <c r="E4686" s="34"/>
      <c r="F4686" s="33"/>
      <c r="G4686" s="33"/>
      <c r="H4686" s="15"/>
      <c r="I4686" s="15"/>
      <c r="J4686" s="15"/>
      <c r="K4686" s="48"/>
      <c r="L4686" s="44"/>
      <c r="M4686" s="47" t="str">
        <f>IFERROR(TRIM($K4686)/_xlfn.XLOOKUP(TRIM($F4686),Produktinformasjon!$D$5:$D$10000,Produktinformasjon!$L$5:$L$10000,,0),"Pris per enhet "&amp;Til_Hvem&amp;" beregnes automatisk ved komplett utfylling")</f>
        <v>Pris per enhet Regionalt beregnes automatisk ved komplett utfylling</v>
      </c>
      <c r="N4686" s="47" t="str">
        <f>IFERROR(TRIM($L4686)/_xlfn.XLOOKUP(TRIM($F4686),Produktinformasjon!$D$5:$D$10000,Produktinformasjon!$L$5:$L$10000,,0),"Pris per enhet Regionalt felleslager beregnes automatisk ved komplett utfylling")</f>
        <v>Pris per enhet Regionalt felleslager beregnes automatisk ved komplett utfylling</v>
      </c>
    </row>
    <row r="4687" spans="2:14" x14ac:dyDescent="0.25">
      <c r="B4687" s="33"/>
      <c r="C4687" t="str" cm="1">
        <f t="array" ref="C4687">IFERROR(_xlfn.TEXTJOIN(" | ", TRUE, _xlfn._xlws.FILTER(delKontrakt['#] &amp; " " &amp; delKontrakt[Navn], ISNUMBER(MATCH(delKontrakt['#], VALUE(_xlfn.TEXTSPLIT(SUBSTITUTE(Prisinformasjon!$B4687,  ", ", ","), ",")), 0)))), "Delkontraktnavn hentes automatisk ved å fylle ut delkontraktnummer")</f>
        <v>Delkontraktnavn hentes automatisk ved å fylle ut delkontraktnummer</v>
      </c>
      <c r="D4687" s="34"/>
      <c r="E4687" s="34"/>
      <c r="F4687" s="33"/>
      <c r="G4687" s="33"/>
      <c r="H4687" s="15"/>
      <c r="I4687" s="15"/>
      <c r="J4687" s="15"/>
      <c r="K4687" s="48"/>
      <c r="L4687" s="44"/>
      <c r="M4687" s="47" t="str">
        <f>IFERROR(TRIM($K4687)/_xlfn.XLOOKUP(TRIM($F4687),Produktinformasjon!$D$5:$D$10000,Produktinformasjon!$L$5:$L$10000,,0),"Pris per enhet "&amp;Til_Hvem&amp;" beregnes automatisk ved komplett utfylling")</f>
        <v>Pris per enhet Regionalt beregnes automatisk ved komplett utfylling</v>
      </c>
      <c r="N4687" s="47" t="str">
        <f>IFERROR(TRIM($L4687)/_xlfn.XLOOKUP(TRIM($F4687),Produktinformasjon!$D$5:$D$10000,Produktinformasjon!$L$5:$L$10000,,0),"Pris per enhet Regionalt felleslager beregnes automatisk ved komplett utfylling")</f>
        <v>Pris per enhet Regionalt felleslager beregnes automatisk ved komplett utfylling</v>
      </c>
    </row>
    <row r="4688" spans="2:14" x14ac:dyDescent="0.25">
      <c r="B4688" s="33"/>
      <c r="C4688" t="str" cm="1">
        <f t="array" ref="C4688">IFERROR(_xlfn.TEXTJOIN(" | ", TRUE, _xlfn._xlws.FILTER(delKontrakt['#] &amp; " " &amp; delKontrakt[Navn], ISNUMBER(MATCH(delKontrakt['#], VALUE(_xlfn.TEXTSPLIT(SUBSTITUTE(Prisinformasjon!$B4688,  ", ", ","), ",")), 0)))), "Delkontraktnavn hentes automatisk ved å fylle ut delkontraktnummer")</f>
        <v>Delkontraktnavn hentes automatisk ved å fylle ut delkontraktnummer</v>
      </c>
      <c r="D4688" s="34"/>
      <c r="E4688" s="34"/>
      <c r="F4688" s="33"/>
      <c r="G4688" s="33"/>
      <c r="H4688" s="15"/>
      <c r="I4688" s="15"/>
      <c r="J4688" s="15"/>
      <c r="K4688" s="48"/>
      <c r="L4688" s="44"/>
      <c r="M4688" s="47" t="str">
        <f>IFERROR(TRIM($K4688)/_xlfn.XLOOKUP(TRIM($F4688),Produktinformasjon!$D$5:$D$10000,Produktinformasjon!$L$5:$L$10000,,0),"Pris per enhet "&amp;Til_Hvem&amp;" beregnes automatisk ved komplett utfylling")</f>
        <v>Pris per enhet Regionalt beregnes automatisk ved komplett utfylling</v>
      </c>
      <c r="N4688" s="47" t="str">
        <f>IFERROR(TRIM($L4688)/_xlfn.XLOOKUP(TRIM($F4688),Produktinformasjon!$D$5:$D$10000,Produktinformasjon!$L$5:$L$10000,,0),"Pris per enhet Regionalt felleslager beregnes automatisk ved komplett utfylling")</f>
        <v>Pris per enhet Regionalt felleslager beregnes automatisk ved komplett utfylling</v>
      </c>
    </row>
    <row r="4689" spans="2:14" x14ac:dyDescent="0.25">
      <c r="B4689" s="33"/>
      <c r="C4689" t="str" cm="1">
        <f t="array" ref="C4689">IFERROR(_xlfn.TEXTJOIN(" | ", TRUE, _xlfn._xlws.FILTER(delKontrakt['#] &amp; " " &amp; delKontrakt[Navn], ISNUMBER(MATCH(delKontrakt['#], VALUE(_xlfn.TEXTSPLIT(SUBSTITUTE(Prisinformasjon!$B4689,  ", ", ","), ",")), 0)))), "Delkontraktnavn hentes automatisk ved å fylle ut delkontraktnummer")</f>
        <v>Delkontraktnavn hentes automatisk ved å fylle ut delkontraktnummer</v>
      </c>
      <c r="D4689" s="34"/>
      <c r="E4689" s="34"/>
      <c r="F4689" s="33"/>
      <c r="G4689" s="33"/>
      <c r="H4689" s="15"/>
      <c r="I4689" s="15"/>
      <c r="J4689" s="15"/>
      <c r="K4689" s="48"/>
      <c r="L4689" s="44"/>
      <c r="M4689" s="47" t="str">
        <f>IFERROR(TRIM($K4689)/_xlfn.XLOOKUP(TRIM($F4689),Produktinformasjon!$D$5:$D$10000,Produktinformasjon!$L$5:$L$10000,,0),"Pris per enhet "&amp;Til_Hvem&amp;" beregnes automatisk ved komplett utfylling")</f>
        <v>Pris per enhet Regionalt beregnes automatisk ved komplett utfylling</v>
      </c>
      <c r="N4689" s="47" t="str">
        <f>IFERROR(TRIM($L4689)/_xlfn.XLOOKUP(TRIM($F4689),Produktinformasjon!$D$5:$D$10000,Produktinformasjon!$L$5:$L$10000,,0),"Pris per enhet Regionalt felleslager beregnes automatisk ved komplett utfylling")</f>
        <v>Pris per enhet Regionalt felleslager beregnes automatisk ved komplett utfylling</v>
      </c>
    </row>
    <row r="4690" spans="2:14" x14ac:dyDescent="0.25">
      <c r="B4690" s="33"/>
      <c r="C4690" t="str" cm="1">
        <f t="array" ref="C4690">IFERROR(_xlfn.TEXTJOIN(" | ", TRUE, _xlfn._xlws.FILTER(delKontrakt['#] &amp; " " &amp; delKontrakt[Navn], ISNUMBER(MATCH(delKontrakt['#], VALUE(_xlfn.TEXTSPLIT(SUBSTITUTE(Prisinformasjon!$B4690,  ", ", ","), ",")), 0)))), "Delkontraktnavn hentes automatisk ved å fylle ut delkontraktnummer")</f>
        <v>Delkontraktnavn hentes automatisk ved å fylle ut delkontraktnummer</v>
      </c>
      <c r="D4690" s="34"/>
      <c r="E4690" s="34"/>
      <c r="F4690" s="33"/>
      <c r="G4690" s="33"/>
      <c r="H4690" s="15"/>
      <c r="I4690" s="15"/>
      <c r="J4690" s="15"/>
      <c r="K4690" s="48"/>
      <c r="L4690" s="44"/>
      <c r="M4690" s="47" t="str">
        <f>IFERROR(TRIM($K4690)/_xlfn.XLOOKUP(TRIM($F4690),Produktinformasjon!$D$5:$D$10000,Produktinformasjon!$L$5:$L$10000,,0),"Pris per enhet "&amp;Til_Hvem&amp;" beregnes automatisk ved komplett utfylling")</f>
        <v>Pris per enhet Regionalt beregnes automatisk ved komplett utfylling</v>
      </c>
      <c r="N4690" s="47" t="str">
        <f>IFERROR(TRIM($L4690)/_xlfn.XLOOKUP(TRIM($F4690),Produktinformasjon!$D$5:$D$10000,Produktinformasjon!$L$5:$L$10000,,0),"Pris per enhet Regionalt felleslager beregnes automatisk ved komplett utfylling")</f>
        <v>Pris per enhet Regionalt felleslager beregnes automatisk ved komplett utfylling</v>
      </c>
    </row>
    <row r="4691" spans="2:14" x14ac:dyDescent="0.25">
      <c r="B4691" s="33"/>
      <c r="C4691" t="str" cm="1">
        <f t="array" ref="C4691">IFERROR(_xlfn.TEXTJOIN(" | ", TRUE, _xlfn._xlws.FILTER(delKontrakt['#] &amp; " " &amp; delKontrakt[Navn], ISNUMBER(MATCH(delKontrakt['#], VALUE(_xlfn.TEXTSPLIT(SUBSTITUTE(Prisinformasjon!$B4691,  ", ", ","), ",")), 0)))), "Delkontraktnavn hentes automatisk ved å fylle ut delkontraktnummer")</f>
        <v>Delkontraktnavn hentes automatisk ved å fylle ut delkontraktnummer</v>
      </c>
      <c r="D4691" s="34"/>
      <c r="E4691" s="34"/>
      <c r="F4691" s="33"/>
      <c r="G4691" s="33"/>
      <c r="H4691" s="15"/>
      <c r="I4691" s="15"/>
      <c r="J4691" s="15"/>
      <c r="K4691" s="48"/>
      <c r="L4691" s="44"/>
      <c r="M4691" s="47" t="str">
        <f>IFERROR(TRIM($K4691)/_xlfn.XLOOKUP(TRIM($F4691),Produktinformasjon!$D$5:$D$10000,Produktinformasjon!$L$5:$L$10000,,0),"Pris per enhet "&amp;Til_Hvem&amp;" beregnes automatisk ved komplett utfylling")</f>
        <v>Pris per enhet Regionalt beregnes automatisk ved komplett utfylling</v>
      </c>
      <c r="N4691" s="47" t="str">
        <f>IFERROR(TRIM($L4691)/_xlfn.XLOOKUP(TRIM($F4691),Produktinformasjon!$D$5:$D$10000,Produktinformasjon!$L$5:$L$10000,,0),"Pris per enhet Regionalt felleslager beregnes automatisk ved komplett utfylling")</f>
        <v>Pris per enhet Regionalt felleslager beregnes automatisk ved komplett utfylling</v>
      </c>
    </row>
    <row r="4692" spans="2:14" x14ac:dyDescent="0.25">
      <c r="B4692" s="33"/>
      <c r="C4692" t="str" cm="1">
        <f t="array" ref="C4692">IFERROR(_xlfn.TEXTJOIN(" | ", TRUE, _xlfn._xlws.FILTER(delKontrakt['#] &amp; " " &amp; delKontrakt[Navn], ISNUMBER(MATCH(delKontrakt['#], VALUE(_xlfn.TEXTSPLIT(SUBSTITUTE(Prisinformasjon!$B4692,  ", ", ","), ",")), 0)))), "Delkontraktnavn hentes automatisk ved å fylle ut delkontraktnummer")</f>
        <v>Delkontraktnavn hentes automatisk ved å fylle ut delkontraktnummer</v>
      </c>
      <c r="D4692" s="34"/>
      <c r="E4692" s="34"/>
      <c r="F4692" s="33"/>
      <c r="G4692" s="33"/>
      <c r="H4692" s="15"/>
      <c r="I4692" s="15"/>
      <c r="J4692" s="15"/>
      <c r="K4692" s="48"/>
      <c r="L4692" s="44"/>
      <c r="M4692" s="47" t="str">
        <f>IFERROR(TRIM($K4692)/_xlfn.XLOOKUP(TRIM($F4692),Produktinformasjon!$D$5:$D$10000,Produktinformasjon!$L$5:$L$10000,,0),"Pris per enhet "&amp;Til_Hvem&amp;" beregnes automatisk ved komplett utfylling")</f>
        <v>Pris per enhet Regionalt beregnes automatisk ved komplett utfylling</v>
      </c>
      <c r="N4692" s="47" t="str">
        <f>IFERROR(TRIM($L4692)/_xlfn.XLOOKUP(TRIM($F4692),Produktinformasjon!$D$5:$D$10000,Produktinformasjon!$L$5:$L$10000,,0),"Pris per enhet Regionalt felleslager beregnes automatisk ved komplett utfylling")</f>
        <v>Pris per enhet Regionalt felleslager beregnes automatisk ved komplett utfylling</v>
      </c>
    </row>
    <row r="4693" spans="2:14" x14ac:dyDescent="0.25">
      <c r="B4693" s="33"/>
      <c r="C4693" t="str" cm="1">
        <f t="array" ref="C4693">IFERROR(_xlfn.TEXTJOIN(" | ", TRUE, _xlfn._xlws.FILTER(delKontrakt['#] &amp; " " &amp; delKontrakt[Navn], ISNUMBER(MATCH(delKontrakt['#], VALUE(_xlfn.TEXTSPLIT(SUBSTITUTE(Prisinformasjon!$B4693,  ", ", ","), ",")), 0)))), "Delkontraktnavn hentes automatisk ved å fylle ut delkontraktnummer")</f>
        <v>Delkontraktnavn hentes automatisk ved å fylle ut delkontraktnummer</v>
      </c>
      <c r="D4693" s="34"/>
      <c r="E4693" s="34"/>
      <c r="F4693" s="33"/>
      <c r="G4693" s="33"/>
      <c r="H4693" s="15"/>
      <c r="I4693" s="15"/>
      <c r="J4693" s="15"/>
      <c r="K4693" s="48"/>
      <c r="L4693" s="44"/>
      <c r="M4693" s="47" t="str">
        <f>IFERROR(TRIM($K4693)/_xlfn.XLOOKUP(TRIM($F4693),Produktinformasjon!$D$5:$D$10000,Produktinformasjon!$L$5:$L$10000,,0),"Pris per enhet "&amp;Til_Hvem&amp;" beregnes automatisk ved komplett utfylling")</f>
        <v>Pris per enhet Regionalt beregnes automatisk ved komplett utfylling</v>
      </c>
      <c r="N4693" s="47" t="str">
        <f>IFERROR(TRIM($L4693)/_xlfn.XLOOKUP(TRIM($F4693),Produktinformasjon!$D$5:$D$10000,Produktinformasjon!$L$5:$L$10000,,0),"Pris per enhet Regionalt felleslager beregnes automatisk ved komplett utfylling")</f>
        <v>Pris per enhet Regionalt felleslager beregnes automatisk ved komplett utfylling</v>
      </c>
    </row>
    <row r="4694" spans="2:14" x14ac:dyDescent="0.25">
      <c r="B4694" s="33"/>
      <c r="C4694" t="str" cm="1">
        <f t="array" ref="C4694">IFERROR(_xlfn.TEXTJOIN(" | ", TRUE, _xlfn._xlws.FILTER(delKontrakt['#] &amp; " " &amp; delKontrakt[Navn], ISNUMBER(MATCH(delKontrakt['#], VALUE(_xlfn.TEXTSPLIT(SUBSTITUTE(Prisinformasjon!$B4694,  ", ", ","), ",")), 0)))), "Delkontraktnavn hentes automatisk ved å fylle ut delkontraktnummer")</f>
        <v>Delkontraktnavn hentes automatisk ved å fylle ut delkontraktnummer</v>
      </c>
      <c r="D4694" s="34"/>
      <c r="E4694" s="34"/>
      <c r="F4694" s="33"/>
      <c r="G4694" s="33"/>
      <c r="H4694" s="15"/>
      <c r="I4694" s="15"/>
      <c r="J4694" s="15"/>
      <c r="K4694" s="48"/>
      <c r="L4694" s="44"/>
      <c r="M4694" s="47" t="str">
        <f>IFERROR(TRIM($K4694)/_xlfn.XLOOKUP(TRIM($F4694),Produktinformasjon!$D$5:$D$10000,Produktinformasjon!$L$5:$L$10000,,0),"Pris per enhet "&amp;Til_Hvem&amp;" beregnes automatisk ved komplett utfylling")</f>
        <v>Pris per enhet Regionalt beregnes automatisk ved komplett utfylling</v>
      </c>
      <c r="N4694" s="47" t="str">
        <f>IFERROR(TRIM($L4694)/_xlfn.XLOOKUP(TRIM($F4694),Produktinformasjon!$D$5:$D$10000,Produktinformasjon!$L$5:$L$10000,,0),"Pris per enhet Regionalt felleslager beregnes automatisk ved komplett utfylling")</f>
        <v>Pris per enhet Regionalt felleslager beregnes automatisk ved komplett utfylling</v>
      </c>
    </row>
    <row r="4695" spans="2:14" x14ac:dyDescent="0.25">
      <c r="B4695" s="33"/>
      <c r="C4695" t="str" cm="1">
        <f t="array" ref="C4695">IFERROR(_xlfn.TEXTJOIN(" | ", TRUE, _xlfn._xlws.FILTER(delKontrakt['#] &amp; " " &amp; delKontrakt[Navn], ISNUMBER(MATCH(delKontrakt['#], VALUE(_xlfn.TEXTSPLIT(SUBSTITUTE(Prisinformasjon!$B4695,  ", ", ","), ",")), 0)))), "Delkontraktnavn hentes automatisk ved å fylle ut delkontraktnummer")</f>
        <v>Delkontraktnavn hentes automatisk ved å fylle ut delkontraktnummer</v>
      </c>
      <c r="D4695" s="34"/>
      <c r="E4695" s="34"/>
      <c r="F4695" s="33"/>
      <c r="G4695" s="33"/>
      <c r="H4695" s="15"/>
      <c r="I4695" s="15"/>
      <c r="J4695" s="15"/>
      <c r="K4695" s="48"/>
      <c r="L4695" s="44"/>
      <c r="M4695" s="47" t="str">
        <f>IFERROR(TRIM($K4695)/_xlfn.XLOOKUP(TRIM($F4695),Produktinformasjon!$D$5:$D$10000,Produktinformasjon!$L$5:$L$10000,,0),"Pris per enhet "&amp;Til_Hvem&amp;" beregnes automatisk ved komplett utfylling")</f>
        <v>Pris per enhet Regionalt beregnes automatisk ved komplett utfylling</v>
      </c>
      <c r="N4695" s="47" t="str">
        <f>IFERROR(TRIM($L4695)/_xlfn.XLOOKUP(TRIM($F4695),Produktinformasjon!$D$5:$D$10000,Produktinformasjon!$L$5:$L$10000,,0),"Pris per enhet Regionalt felleslager beregnes automatisk ved komplett utfylling")</f>
        <v>Pris per enhet Regionalt felleslager beregnes automatisk ved komplett utfylling</v>
      </c>
    </row>
    <row r="4696" spans="2:14" x14ac:dyDescent="0.25">
      <c r="B4696" s="33"/>
      <c r="C4696" t="str" cm="1">
        <f t="array" ref="C4696">IFERROR(_xlfn.TEXTJOIN(" | ", TRUE, _xlfn._xlws.FILTER(delKontrakt['#] &amp; " " &amp; delKontrakt[Navn], ISNUMBER(MATCH(delKontrakt['#], VALUE(_xlfn.TEXTSPLIT(SUBSTITUTE(Prisinformasjon!$B4696,  ", ", ","), ",")), 0)))), "Delkontraktnavn hentes automatisk ved å fylle ut delkontraktnummer")</f>
        <v>Delkontraktnavn hentes automatisk ved å fylle ut delkontraktnummer</v>
      </c>
      <c r="D4696" s="34"/>
      <c r="E4696" s="34"/>
      <c r="F4696" s="33"/>
      <c r="G4696" s="33"/>
      <c r="H4696" s="15"/>
      <c r="I4696" s="15"/>
      <c r="J4696" s="15"/>
      <c r="K4696" s="48"/>
      <c r="L4696" s="44"/>
      <c r="M4696" s="47" t="str">
        <f>IFERROR(TRIM($K4696)/_xlfn.XLOOKUP(TRIM($F4696),Produktinformasjon!$D$5:$D$10000,Produktinformasjon!$L$5:$L$10000,,0),"Pris per enhet "&amp;Til_Hvem&amp;" beregnes automatisk ved komplett utfylling")</f>
        <v>Pris per enhet Regionalt beregnes automatisk ved komplett utfylling</v>
      </c>
      <c r="N4696" s="47" t="str">
        <f>IFERROR(TRIM($L4696)/_xlfn.XLOOKUP(TRIM($F4696),Produktinformasjon!$D$5:$D$10000,Produktinformasjon!$L$5:$L$10000,,0),"Pris per enhet Regionalt felleslager beregnes automatisk ved komplett utfylling")</f>
        <v>Pris per enhet Regionalt felleslager beregnes automatisk ved komplett utfylling</v>
      </c>
    </row>
    <row r="4697" spans="2:14" x14ac:dyDescent="0.25">
      <c r="B4697" s="33"/>
      <c r="C4697" t="str" cm="1">
        <f t="array" ref="C4697">IFERROR(_xlfn.TEXTJOIN(" | ", TRUE, _xlfn._xlws.FILTER(delKontrakt['#] &amp; " " &amp; delKontrakt[Navn], ISNUMBER(MATCH(delKontrakt['#], VALUE(_xlfn.TEXTSPLIT(SUBSTITUTE(Prisinformasjon!$B4697,  ", ", ","), ",")), 0)))), "Delkontraktnavn hentes automatisk ved å fylle ut delkontraktnummer")</f>
        <v>Delkontraktnavn hentes automatisk ved å fylle ut delkontraktnummer</v>
      </c>
      <c r="D4697" s="34"/>
      <c r="E4697" s="34"/>
      <c r="F4697" s="33"/>
      <c r="G4697" s="33"/>
      <c r="H4697" s="15"/>
      <c r="I4697" s="15"/>
      <c r="J4697" s="15"/>
      <c r="K4697" s="48"/>
      <c r="L4697" s="44"/>
      <c r="M4697" s="47" t="str">
        <f>IFERROR(TRIM($K4697)/_xlfn.XLOOKUP(TRIM($F4697),Produktinformasjon!$D$5:$D$10000,Produktinformasjon!$L$5:$L$10000,,0),"Pris per enhet "&amp;Til_Hvem&amp;" beregnes automatisk ved komplett utfylling")</f>
        <v>Pris per enhet Regionalt beregnes automatisk ved komplett utfylling</v>
      </c>
      <c r="N4697" s="47" t="str">
        <f>IFERROR(TRIM($L4697)/_xlfn.XLOOKUP(TRIM($F4697),Produktinformasjon!$D$5:$D$10000,Produktinformasjon!$L$5:$L$10000,,0),"Pris per enhet Regionalt felleslager beregnes automatisk ved komplett utfylling")</f>
        <v>Pris per enhet Regionalt felleslager beregnes automatisk ved komplett utfylling</v>
      </c>
    </row>
    <row r="4698" spans="2:14" x14ac:dyDescent="0.25">
      <c r="B4698" s="33"/>
      <c r="C4698" t="str" cm="1">
        <f t="array" ref="C4698">IFERROR(_xlfn.TEXTJOIN(" | ", TRUE, _xlfn._xlws.FILTER(delKontrakt['#] &amp; " " &amp; delKontrakt[Navn], ISNUMBER(MATCH(delKontrakt['#], VALUE(_xlfn.TEXTSPLIT(SUBSTITUTE(Prisinformasjon!$B4698,  ", ", ","), ",")), 0)))), "Delkontraktnavn hentes automatisk ved å fylle ut delkontraktnummer")</f>
        <v>Delkontraktnavn hentes automatisk ved å fylle ut delkontraktnummer</v>
      </c>
      <c r="D4698" s="34"/>
      <c r="E4698" s="34"/>
      <c r="F4698" s="33"/>
      <c r="G4698" s="33"/>
      <c r="H4698" s="15"/>
      <c r="I4698" s="15"/>
      <c r="J4698" s="15"/>
      <c r="K4698" s="48"/>
      <c r="L4698" s="44"/>
      <c r="M4698" s="47" t="str">
        <f>IFERROR(TRIM($K4698)/_xlfn.XLOOKUP(TRIM($F4698),Produktinformasjon!$D$5:$D$10000,Produktinformasjon!$L$5:$L$10000,,0),"Pris per enhet "&amp;Til_Hvem&amp;" beregnes automatisk ved komplett utfylling")</f>
        <v>Pris per enhet Regionalt beregnes automatisk ved komplett utfylling</v>
      </c>
      <c r="N4698" s="47" t="str">
        <f>IFERROR(TRIM($L4698)/_xlfn.XLOOKUP(TRIM($F4698),Produktinformasjon!$D$5:$D$10000,Produktinformasjon!$L$5:$L$10000,,0),"Pris per enhet Regionalt felleslager beregnes automatisk ved komplett utfylling")</f>
        <v>Pris per enhet Regionalt felleslager beregnes automatisk ved komplett utfylling</v>
      </c>
    </row>
    <row r="4699" spans="2:14" x14ac:dyDescent="0.25">
      <c r="B4699" s="33"/>
      <c r="C4699" t="str" cm="1">
        <f t="array" ref="C4699">IFERROR(_xlfn.TEXTJOIN(" | ", TRUE, _xlfn._xlws.FILTER(delKontrakt['#] &amp; " " &amp; delKontrakt[Navn], ISNUMBER(MATCH(delKontrakt['#], VALUE(_xlfn.TEXTSPLIT(SUBSTITUTE(Prisinformasjon!$B4699,  ", ", ","), ",")), 0)))), "Delkontraktnavn hentes automatisk ved å fylle ut delkontraktnummer")</f>
        <v>Delkontraktnavn hentes automatisk ved å fylle ut delkontraktnummer</v>
      </c>
      <c r="D4699" s="34"/>
      <c r="E4699" s="34"/>
      <c r="F4699" s="33"/>
      <c r="G4699" s="33"/>
      <c r="H4699" s="15"/>
      <c r="I4699" s="15"/>
      <c r="J4699" s="15"/>
      <c r="K4699" s="48"/>
      <c r="L4699" s="44"/>
      <c r="M4699" s="47" t="str">
        <f>IFERROR(TRIM($K4699)/_xlfn.XLOOKUP(TRIM($F4699),Produktinformasjon!$D$5:$D$10000,Produktinformasjon!$L$5:$L$10000,,0),"Pris per enhet "&amp;Til_Hvem&amp;" beregnes automatisk ved komplett utfylling")</f>
        <v>Pris per enhet Regionalt beregnes automatisk ved komplett utfylling</v>
      </c>
      <c r="N4699" s="47" t="str">
        <f>IFERROR(TRIM($L4699)/_xlfn.XLOOKUP(TRIM($F4699),Produktinformasjon!$D$5:$D$10000,Produktinformasjon!$L$5:$L$10000,,0),"Pris per enhet Regionalt felleslager beregnes automatisk ved komplett utfylling")</f>
        <v>Pris per enhet Regionalt felleslager beregnes automatisk ved komplett utfylling</v>
      </c>
    </row>
    <row r="4700" spans="2:14" x14ac:dyDescent="0.25">
      <c r="B4700" s="33"/>
      <c r="C4700" t="str" cm="1">
        <f t="array" ref="C4700">IFERROR(_xlfn.TEXTJOIN(" | ", TRUE, _xlfn._xlws.FILTER(delKontrakt['#] &amp; " " &amp; delKontrakt[Navn], ISNUMBER(MATCH(delKontrakt['#], VALUE(_xlfn.TEXTSPLIT(SUBSTITUTE(Prisinformasjon!$B4700,  ", ", ","), ",")), 0)))), "Delkontraktnavn hentes automatisk ved å fylle ut delkontraktnummer")</f>
        <v>Delkontraktnavn hentes automatisk ved å fylle ut delkontraktnummer</v>
      </c>
      <c r="D4700" s="34"/>
      <c r="E4700" s="34"/>
      <c r="F4700" s="33"/>
      <c r="G4700" s="33"/>
      <c r="H4700" s="15"/>
      <c r="I4700" s="15"/>
      <c r="J4700" s="15"/>
      <c r="K4700" s="48"/>
      <c r="L4700" s="44"/>
      <c r="M4700" s="47" t="str">
        <f>IFERROR(TRIM($K4700)/_xlfn.XLOOKUP(TRIM($F4700),Produktinformasjon!$D$5:$D$10000,Produktinformasjon!$L$5:$L$10000,,0),"Pris per enhet "&amp;Til_Hvem&amp;" beregnes automatisk ved komplett utfylling")</f>
        <v>Pris per enhet Regionalt beregnes automatisk ved komplett utfylling</v>
      </c>
      <c r="N4700" s="47" t="str">
        <f>IFERROR(TRIM($L4700)/_xlfn.XLOOKUP(TRIM($F4700),Produktinformasjon!$D$5:$D$10000,Produktinformasjon!$L$5:$L$10000,,0),"Pris per enhet Regionalt felleslager beregnes automatisk ved komplett utfylling")</f>
        <v>Pris per enhet Regionalt felleslager beregnes automatisk ved komplett utfylling</v>
      </c>
    </row>
    <row r="4701" spans="2:14" x14ac:dyDescent="0.25">
      <c r="B4701" s="33"/>
      <c r="C4701" t="str" cm="1">
        <f t="array" ref="C4701">IFERROR(_xlfn.TEXTJOIN(" | ", TRUE, _xlfn._xlws.FILTER(delKontrakt['#] &amp; " " &amp; delKontrakt[Navn], ISNUMBER(MATCH(delKontrakt['#], VALUE(_xlfn.TEXTSPLIT(SUBSTITUTE(Prisinformasjon!$B4701,  ", ", ","), ",")), 0)))), "Delkontraktnavn hentes automatisk ved å fylle ut delkontraktnummer")</f>
        <v>Delkontraktnavn hentes automatisk ved å fylle ut delkontraktnummer</v>
      </c>
      <c r="D4701" s="34"/>
      <c r="E4701" s="34"/>
      <c r="F4701" s="33"/>
      <c r="G4701" s="33"/>
      <c r="H4701" s="15"/>
      <c r="I4701" s="15"/>
      <c r="J4701" s="15"/>
      <c r="K4701" s="48"/>
      <c r="L4701" s="44"/>
      <c r="M4701" s="47" t="str">
        <f>IFERROR(TRIM($K4701)/_xlfn.XLOOKUP(TRIM($F4701),Produktinformasjon!$D$5:$D$10000,Produktinformasjon!$L$5:$L$10000,,0),"Pris per enhet "&amp;Til_Hvem&amp;" beregnes automatisk ved komplett utfylling")</f>
        <v>Pris per enhet Regionalt beregnes automatisk ved komplett utfylling</v>
      </c>
      <c r="N4701" s="47" t="str">
        <f>IFERROR(TRIM($L4701)/_xlfn.XLOOKUP(TRIM($F4701),Produktinformasjon!$D$5:$D$10000,Produktinformasjon!$L$5:$L$10000,,0),"Pris per enhet Regionalt felleslager beregnes automatisk ved komplett utfylling")</f>
        <v>Pris per enhet Regionalt felleslager beregnes automatisk ved komplett utfylling</v>
      </c>
    </row>
    <row r="4702" spans="2:14" x14ac:dyDescent="0.25">
      <c r="B4702" s="33"/>
      <c r="C4702" t="str" cm="1">
        <f t="array" ref="C4702">IFERROR(_xlfn.TEXTJOIN(" | ", TRUE, _xlfn._xlws.FILTER(delKontrakt['#] &amp; " " &amp; delKontrakt[Navn], ISNUMBER(MATCH(delKontrakt['#], VALUE(_xlfn.TEXTSPLIT(SUBSTITUTE(Prisinformasjon!$B4702,  ", ", ","), ",")), 0)))), "Delkontraktnavn hentes automatisk ved å fylle ut delkontraktnummer")</f>
        <v>Delkontraktnavn hentes automatisk ved å fylle ut delkontraktnummer</v>
      </c>
      <c r="D4702" s="34"/>
      <c r="E4702" s="34"/>
      <c r="F4702" s="33"/>
      <c r="G4702" s="33"/>
      <c r="H4702" s="15"/>
      <c r="I4702" s="15"/>
      <c r="J4702" s="15"/>
      <c r="K4702" s="48"/>
      <c r="L4702" s="44"/>
      <c r="M4702" s="47" t="str">
        <f>IFERROR(TRIM($K4702)/_xlfn.XLOOKUP(TRIM($F4702),Produktinformasjon!$D$5:$D$10000,Produktinformasjon!$L$5:$L$10000,,0),"Pris per enhet "&amp;Til_Hvem&amp;" beregnes automatisk ved komplett utfylling")</f>
        <v>Pris per enhet Regionalt beregnes automatisk ved komplett utfylling</v>
      </c>
      <c r="N4702" s="47" t="str">
        <f>IFERROR(TRIM($L4702)/_xlfn.XLOOKUP(TRIM($F4702),Produktinformasjon!$D$5:$D$10000,Produktinformasjon!$L$5:$L$10000,,0),"Pris per enhet Regionalt felleslager beregnes automatisk ved komplett utfylling")</f>
        <v>Pris per enhet Regionalt felleslager beregnes automatisk ved komplett utfylling</v>
      </c>
    </row>
    <row r="4703" spans="2:14" x14ac:dyDescent="0.25">
      <c r="B4703" s="33"/>
      <c r="C4703" t="str" cm="1">
        <f t="array" ref="C4703">IFERROR(_xlfn.TEXTJOIN(" | ", TRUE, _xlfn._xlws.FILTER(delKontrakt['#] &amp; " " &amp; delKontrakt[Navn], ISNUMBER(MATCH(delKontrakt['#], VALUE(_xlfn.TEXTSPLIT(SUBSTITUTE(Prisinformasjon!$B4703,  ", ", ","), ",")), 0)))), "Delkontraktnavn hentes automatisk ved å fylle ut delkontraktnummer")</f>
        <v>Delkontraktnavn hentes automatisk ved å fylle ut delkontraktnummer</v>
      </c>
      <c r="D4703" s="34"/>
      <c r="E4703" s="34"/>
      <c r="F4703" s="33"/>
      <c r="G4703" s="33"/>
      <c r="H4703" s="15"/>
      <c r="I4703" s="15"/>
      <c r="J4703" s="15"/>
      <c r="K4703" s="48"/>
      <c r="L4703" s="44"/>
      <c r="M4703" s="47" t="str">
        <f>IFERROR(TRIM($K4703)/_xlfn.XLOOKUP(TRIM($F4703),Produktinformasjon!$D$5:$D$10000,Produktinformasjon!$L$5:$L$10000,,0),"Pris per enhet "&amp;Til_Hvem&amp;" beregnes automatisk ved komplett utfylling")</f>
        <v>Pris per enhet Regionalt beregnes automatisk ved komplett utfylling</v>
      </c>
      <c r="N4703" s="47" t="str">
        <f>IFERROR(TRIM($L4703)/_xlfn.XLOOKUP(TRIM($F4703),Produktinformasjon!$D$5:$D$10000,Produktinformasjon!$L$5:$L$10000,,0),"Pris per enhet Regionalt felleslager beregnes automatisk ved komplett utfylling")</f>
        <v>Pris per enhet Regionalt felleslager beregnes automatisk ved komplett utfylling</v>
      </c>
    </row>
    <row r="4704" spans="2:14" x14ac:dyDescent="0.25">
      <c r="B4704" s="33"/>
      <c r="C4704" t="str" cm="1">
        <f t="array" ref="C4704">IFERROR(_xlfn.TEXTJOIN(" | ", TRUE, _xlfn._xlws.FILTER(delKontrakt['#] &amp; " " &amp; delKontrakt[Navn], ISNUMBER(MATCH(delKontrakt['#], VALUE(_xlfn.TEXTSPLIT(SUBSTITUTE(Prisinformasjon!$B4704,  ", ", ","), ",")), 0)))), "Delkontraktnavn hentes automatisk ved å fylle ut delkontraktnummer")</f>
        <v>Delkontraktnavn hentes automatisk ved å fylle ut delkontraktnummer</v>
      </c>
      <c r="D4704" s="34"/>
      <c r="E4704" s="34"/>
      <c r="F4704" s="33"/>
      <c r="G4704" s="33"/>
      <c r="H4704" s="15"/>
      <c r="I4704" s="15"/>
      <c r="J4704" s="15"/>
      <c r="K4704" s="48"/>
      <c r="L4704" s="44"/>
      <c r="M4704" s="47" t="str">
        <f>IFERROR(TRIM($K4704)/_xlfn.XLOOKUP(TRIM($F4704),Produktinformasjon!$D$5:$D$10000,Produktinformasjon!$L$5:$L$10000,,0),"Pris per enhet "&amp;Til_Hvem&amp;" beregnes automatisk ved komplett utfylling")</f>
        <v>Pris per enhet Regionalt beregnes automatisk ved komplett utfylling</v>
      </c>
      <c r="N4704" s="47" t="str">
        <f>IFERROR(TRIM($L4704)/_xlfn.XLOOKUP(TRIM($F4704),Produktinformasjon!$D$5:$D$10000,Produktinformasjon!$L$5:$L$10000,,0),"Pris per enhet Regionalt felleslager beregnes automatisk ved komplett utfylling")</f>
        <v>Pris per enhet Regionalt felleslager beregnes automatisk ved komplett utfylling</v>
      </c>
    </row>
    <row r="4705" spans="2:14" x14ac:dyDescent="0.25">
      <c r="B4705" s="33"/>
      <c r="C4705" t="str" cm="1">
        <f t="array" ref="C4705">IFERROR(_xlfn.TEXTJOIN(" | ", TRUE, _xlfn._xlws.FILTER(delKontrakt['#] &amp; " " &amp; delKontrakt[Navn], ISNUMBER(MATCH(delKontrakt['#], VALUE(_xlfn.TEXTSPLIT(SUBSTITUTE(Prisinformasjon!$B4705,  ", ", ","), ",")), 0)))), "Delkontraktnavn hentes automatisk ved å fylle ut delkontraktnummer")</f>
        <v>Delkontraktnavn hentes automatisk ved å fylle ut delkontraktnummer</v>
      </c>
      <c r="D4705" s="34"/>
      <c r="E4705" s="34"/>
      <c r="F4705" s="33"/>
      <c r="G4705" s="33"/>
      <c r="H4705" s="15"/>
      <c r="I4705" s="15"/>
      <c r="J4705" s="15"/>
      <c r="K4705" s="48"/>
      <c r="L4705" s="44"/>
      <c r="M4705" s="47" t="str">
        <f>IFERROR(TRIM($K4705)/_xlfn.XLOOKUP(TRIM($F4705),Produktinformasjon!$D$5:$D$10000,Produktinformasjon!$L$5:$L$10000,,0),"Pris per enhet "&amp;Til_Hvem&amp;" beregnes automatisk ved komplett utfylling")</f>
        <v>Pris per enhet Regionalt beregnes automatisk ved komplett utfylling</v>
      </c>
      <c r="N4705" s="47" t="str">
        <f>IFERROR(TRIM($L4705)/_xlfn.XLOOKUP(TRIM($F4705),Produktinformasjon!$D$5:$D$10000,Produktinformasjon!$L$5:$L$10000,,0),"Pris per enhet Regionalt felleslager beregnes automatisk ved komplett utfylling")</f>
        <v>Pris per enhet Regionalt felleslager beregnes automatisk ved komplett utfylling</v>
      </c>
    </row>
    <row r="4706" spans="2:14" x14ac:dyDescent="0.25">
      <c r="B4706" s="33"/>
      <c r="C4706" t="str" cm="1">
        <f t="array" ref="C4706">IFERROR(_xlfn.TEXTJOIN(" | ", TRUE, _xlfn._xlws.FILTER(delKontrakt['#] &amp; " " &amp; delKontrakt[Navn], ISNUMBER(MATCH(delKontrakt['#], VALUE(_xlfn.TEXTSPLIT(SUBSTITUTE(Prisinformasjon!$B4706,  ", ", ","), ",")), 0)))), "Delkontraktnavn hentes automatisk ved å fylle ut delkontraktnummer")</f>
        <v>Delkontraktnavn hentes automatisk ved å fylle ut delkontraktnummer</v>
      </c>
      <c r="D4706" s="34"/>
      <c r="E4706" s="34"/>
      <c r="F4706" s="33"/>
      <c r="G4706" s="33"/>
      <c r="H4706" s="15"/>
      <c r="I4706" s="15"/>
      <c r="J4706" s="15"/>
      <c r="K4706" s="48"/>
      <c r="L4706" s="44"/>
      <c r="M4706" s="47" t="str">
        <f>IFERROR(TRIM($K4706)/_xlfn.XLOOKUP(TRIM($F4706),Produktinformasjon!$D$5:$D$10000,Produktinformasjon!$L$5:$L$10000,,0),"Pris per enhet "&amp;Til_Hvem&amp;" beregnes automatisk ved komplett utfylling")</f>
        <v>Pris per enhet Regionalt beregnes automatisk ved komplett utfylling</v>
      </c>
      <c r="N4706" s="47" t="str">
        <f>IFERROR(TRIM($L4706)/_xlfn.XLOOKUP(TRIM($F4706),Produktinformasjon!$D$5:$D$10000,Produktinformasjon!$L$5:$L$10000,,0),"Pris per enhet Regionalt felleslager beregnes automatisk ved komplett utfylling")</f>
        <v>Pris per enhet Regionalt felleslager beregnes automatisk ved komplett utfylling</v>
      </c>
    </row>
    <row r="4707" spans="2:14" x14ac:dyDescent="0.25">
      <c r="B4707" s="33"/>
      <c r="C4707" t="str" cm="1">
        <f t="array" ref="C4707">IFERROR(_xlfn.TEXTJOIN(" | ", TRUE, _xlfn._xlws.FILTER(delKontrakt['#] &amp; " " &amp; delKontrakt[Navn], ISNUMBER(MATCH(delKontrakt['#], VALUE(_xlfn.TEXTSPLIT(SUBSTITUTE(Prisinformasjon!$B4707,  ", ", ","), ",")), 0)))), "Delkontraktnavn hentes automatisk ved å fylle ut delkontraktnummer")</f>
        <v>Delkontraktnavn hentes automatisk ved å fylle ut delkontraktnummer</v>
      </c>
      <c r="D4707" s="34"/>
      <c r="E4707" s="34"/>
      <c r="F4707" s="33"/>
      <c r="G4707" s="33"/>
      <c r="H4707" s="15"/>
      <c r="I4707" s="15"/>
      <c r="J4707" s="15"/>
      <c r="K4707" s="48"/>
      <c r="L4707" s="44"/>
      <c r="M4707" s="47" t="str">
        <f>IFERROR(TRIM($K4707)/_xlfn.XLOOKUP(TRIM($F4707),Produktinformasjon!$D$5:$D$10000,Produktinformasjon!$L$5:$L$10000,,0),"Pris per enhet "&amp;Til_Hvem&amp;" beregnes automatisk ved komplett utfylling")</f>
        <v>Pris per enhet Regionalt beregnes automatisk ved komplett utfylling</v>
      </c>
      <c r="N4707" s="47" t="str">
        <f>IFERROR(TRIM($L4707)/_xlfn.XLOOKUP(TRIM($F4707),Produktinformasjon!$D$5:$D$10000,Produktinformasjon!$L$5:$L$10000,,0),"Pris per enhet Regionalt felleslager beregnes automatisk ved komplett utfylling")</f>
        <v>Pris per enhet Regionalt felleslager beregnes automatisk ved komplett utfylling</v>
      </c>
    </row>
    <row r="4708" spans="2:14" x14ac:dyDescent="0.25">
      <c r="B4708" s="33"/>
      <c r="C4708" t="str" cm="1">
        <f t="array" ref="C4708">IFERROR(_xlfn.TEXTJOIN(" | ", TRUE, _xlfn._xlws.FILTER(delKontrakt['#] &amp; " " &amp; delKontrakt[Navn], ISNUMBER(MATCH(delKontrakt['#], VALUE(_xlfn.TEXTSPLIT(SUBSTITUTE(Prisinformasjon!$B4708,  ", ", ","), ",")), 0)))), "Delkontraktnavn hentes automatisk ved å fylle ut delkontraktnummer")</f>
        <v>Delkontraktnavn hentes automatisk ved å fylle ut delkontraktnummer</v>
      </c>
      <c r="D4708" s="34"/>
      <c r="E4708" s="34"/>
      <c r="F4708" s="33"/>
      <c r="G4708" s="33"/>
      <c r="H4708" s="15"/>
      <c r="I4708" s="15"/>
      <c r="J4708" s="15"/>
      <c r="K4708" s="48"/>
      <c r="L4708" s="44"/>
      <c r="M4708" s="47" t="str">
        <f>IFERROR(TRIM($K4708)/_xlfn.XLOOKUP(TRIM($F4708),Produktinformasjon!$D$5:$D$10000,Produktinformasjon!$L$5:$L$10000,,0),"Pris per enhet "&amp;Til_Hvem&amp;" beregnes automatisk ved komplett utfylling")</f>
        <v>Pris per enhet Regionalt beregnes automatisk ved komplett utfylling</v>
      </c>
      <c r="N4708" s="47" t="str">
        <f>IFERROR(TRIM($L4708)/_xlfn.XLOOKUP(TRIM($F4708),Produktinformasjon!$D$5:$D$10000,Produktinformasjon!$L$5:$L$10000,,0),"Pris per enhet Regionalt felleslager beregnes automatisk ved komplett utfylling")</f>
        <v>Pris per enhet Regionalt felleslager beregnes automatisk ved komplett utfylling</v>
      </c>
    </row>
    <row r="4709" spans="2:14" x14ac:dyDescent="0.25">
      <c r="B4709" s="33"/>
      <c r="C4709" t="str" cm="1">
        <f t="array" ref="C4709">IFERROR(_xlfn.TEXTJOIN(" | ", TRUE, _xlfn._xlws.FILTER(delKontrakt['#] &amp; " " &amp; delKontrakt[Navn], ISNUMBER(MATCH(delKontrakt['#], VALUE(_xlfn.TEXTSPLIT(SUBSTITUTE(Prisinformasjon!$B4709,  ", ", ","), ",")), 0)))), "Delkontraktnavn hentes automatisk ved å fylle ut delkontraktnummer")</f>
        <v>Delkontraktnavn hentes automatisk ved å fylle ut delkontraktnummer</v>
      </c>
      <c r="D4709" s="34"/>
      <c r="E4709" s="34"/>
      <c r="F4709" s="33"/>
      <c r="G4709" s="33"/>
      <c r="H4709" s="15"/>
      <c r="I4709" s="15"/>
      <c r="J4709" s="15"/>
      <c r="K4709" s="48"/>
      <c r="L4709" s="44"/>
      <c r="M4709" s="47" t="str">
        <f>IFERROR(TRIM($K4709)/_xlfn.XLOOKUP(TRIM($F4709),Produktinformasjon!$D$5:$D$10000,Produktinformasjon!$L$5:$L$10000,,0),"Pris per enhet "&amp;Til_Hvem&amp;" beregnes automatisk ved komplett utfylling")</f>
        <v>Pris per enhet Regionalt beregnes automatisk ved komplett utfylling</v>
      </c>
      <c r="N4709" s="47" t="str">
        <f>IFERROR(TRIM($L4709)/_xlfn.XLOOKUP(TRIM($F4709),Produktinformasjon!$D$5:$D$10000,Produktinformasjon!$L$5:$L$10000,,0),"Pris per enhet Regionalt felleslager beregnes automatisk ved komplett utfylling")</f>
        <v>Pris per enhet Regionalt felleslager beregnes automatisk ved komplett utfylling</v>
      </c>
    </row>
    <row r="4710" spans="2:14" x14ac:dyDescent="0.25">
      <c r="B4710" s="33"/>
      <c r="C4710" t="str" cm="1">
        <f t="array" ref="C4710">IFERROR(_xlfn.TEXTJOIN(" | ", TRUE, _xlfn._xlws.FILTER(delKontrakt['#] &amp; " " &amp; delKontrakt[Navn], ISNUMBER(MATCH(delKontrakt['#], VALUE(_xlfn.TEXTSPLIT(SUBSTITUTE(Prisinformasjon!$B4710,  ", ", ","), ",")), 0)))), "Delkontraktnavn hentes automatisk ved å fylle ut delkontraktnummer")</f>
        <v>Delkontraktnavn hentes automatisk ved å fylle ut delkontraktnummer</v>
      </c>
      <c r="D4710" s="34"/>
      <c r="E4710" s="34"/>
      <c r="F4710" s="33"/>
      <c r="G4710" s="33"/>
      <c r="H4710" s="15"/>
      <c r="I4710" s="15"/>
      <c r="J4710" s="15"/>
      <c r="K4710" s="48"/>
      <c r="L4710" s="44"/>
      <c r="M4710" s="47" t="str">
        <f>IFERROR(TRIM($K4710)/_xlfn.XLOOKUP(TRIM($F4710),Produktinformasjon!$D$5:$D$10000,Produktinformasjon!$L$5:$L$10000,,0),"Pris per enhet "&amp;Til_Hvem&amp;" beregnes automatisk ved komplett utfylling")</f>
        <v>Pris per enhet Regionalt beregnes automatisk ved komplett utfylling</v>
      </c>
      <c r="N4710" s="47" t="str">
        <f>IFERROR(TRIM($L4710)/_xlfn.XLOOKUP(TRIM($F4710),Produktinformasjon!$D$5:$D$10000,Produktinformasjon!$L$5:$L$10000,,0),"Pris per enhet Regionalt felleslager beregnes automatisk ved komplett utfylling")</f>
        <v>Pris per enhet Regionalt felleslager beregnes automatisk ved komplett utfylling</v>
      </c>
    </row>
    <row r="4711" spans="2:14" x14ac:dyDescent="0.25">
      <c r="B4711" s="33"/>
      <c r="C4711" t="str" cm="1">
        <f t="array" ref="C4711">IFERROR(_xlfn.TEXTJOIN(" | ", TRUE, _xlfn._xlws.FILTER(delKontrakt['#] &amp; " " &amp; delKontrakt[Navn], ISNUMBER(MATCH(delKontrakt['#], VALUE(_xlfn.TEXTSPLIT(SUBSTITUTE(Prisinformasjon!$B4711,  ", ", ","), ",")), 0)))), "Delkontraktnavn hentes automatisk ved å fylle ut delkontraktnummer")</f>
        <v>Delkontraktnavn hentes automatisk ved å fylle ut delkontraktnummer</v>
      </c>
      <c r="D4711" s="34"/>
      <c r="E4711" s="34"/>
      <c r="F4711" s="33"/>
      <c r="G4711" s="33"/>
      <c r="H4711" s="15"/>
      <c r="I4711" s="15"/>
      <c r="J4711" s="15"/>
      <c r="K4711" s="48"/>
      <c r="L4711" s="44"/>
      <c r="M4711" s="47" t="str">
        <f>IFERROR(TRIM($K4711)/_xlfn.XLOOKUP(TRIM($F4711),Produktinformasjon!$D$5:$D$10000,Produktinformasjon!$L$5:$L$10000,,0),"Pris per enhet "&amp;Til_Hvem&amp;" beregnes automatisk ved komplett utfylling")</f>
        <v>Pris per enhet Regionalt beregnes automatisk ved komplett utfylling</v>
      </c>
      <c r="N4711" s="47" t="str">
        <f>IFERROR(TRIM($L4711)/_xlfn.XLOOKUP(TRIM($F4711),Produktinformasjon!$D$5:$D$10000,Produktinformasjon!$L$5:$L$10000,,0),"Pris per enhet Regionalt felleslager beregnes automatisk ved komplett utfylling")</f>
        <v>Pris per enhet Regionalt felleslager beregnes automatisk ved komplett utfylling</v>
      </c>
    </row>
    <row r="4712" spans="2:14" x14ac:dyDescent="0.25">
      <c r="B4712" s="33"/>
      <c r="C4712" t="str" cm="1">
        <f t="array" ref="C4712">IFERROR(_xlfn.TEXTJOIN(" | ", TRUE, _xlfn._xlws.FILTER(delKontrakt['#] &amp; " " &amp; delKontrakt[Navn], ISNUMBER(MATCH(delKontrakt['#], VALUE(_xlfn.TEXTSPLIT(SUBSTITUTE(Prisinformasjon!$B4712,  ", ", ","), ",")), 0)))), "Delkontraktnavn hentes automatisk ved å fylle ut delkontraktnummer")</f>
        <v>Delkontraktnavn hentes automatisk ved å fylle ut delkontraktnummer</v>
      </c>
      <c r="D4712" s="34"/>
      <c r="E4712" s="34"/>
      <c r="F4712" s="33"/>
      <c r="G4712" s="33"/>
      <c r="H4712" s="15"/>
      <c r="I4712" s="15"/>
      <c r="J4712" s="15"/>
      <c r="K4712" s="48"/>
      <c r="L4712" s="44"/>
      <c r="M4712" s="47" t="str">
        <f>IFERROR(TRIM($K4712)/_xlfn.XLOOKUP(TRIM($F4712),Produktinformasjon!$D$5:$D$10000,Produktinformasjon!$L$5:$L$10000,,0),"Pris per enhet "&amp;Til_Hvem&amp;" beregnes automatisk ved komplett utfylling")</f>
        <v>Pris per enhet Regionalt beregnes automatisk ved komplett utfylling</v>
      </c>
      <c r="N4712" s="47" t="str">
        <f>IFERROR(TRIM($L4712)/_xlfn.XLOOKUP(TRIM($F4712),Produktinformasjon!$D$5:$D$10000,Produktinformasjon!$L$5:$L$10000,,0),"Pris per enhet Regionalt felleslager beregnes automatisk ved komplett utfylling")</f>
        <v>Pris per enhet Regionalt felleslager beregnes automatisk ved komplett utfylling</v>
      </c>
    </row>
    <row r="4713" spans="2:14" x14ac:dyDescent="0.25">
      <c r="B4713" s="33"/>
      <c r="C4713" t="str" cm="1">
        <f t="array" ref="C4713">IFERROR(_xlfn.TEXTJOIN(" | ", TRUE, _xlfn._xlws.FILTER(delKontrakt['#] &amp; " " &amp; delKontrakt[Navn], ISNUMBER(MATCH(delKontrakt['#], VALUE(_xlfn.TEXTSPLIT(SUBSTITUTE(Prisinformasjon!$B4713,  ", ", ","), ",")), 0)))), "Delkontraktnavn hentes automatisk ved å fylle ut delkontraktnummer")</f>
        <v>Delkontraktnavn hentes automatisk ved å fylle ut delkontraktnummer</v>
      </c>
      <c r="D4713" s="34"/>
      <c r="E4713" s="34"/>
      <c r="F4713" s="33"/>
      <c r="G4713" s="33"/>
      <c r="H4713" s="15"/>
      <c r="I4713" s="15"/>
      <c r="J4713" s="15"/>
      <c r="K4713" s="48"/>
      <c r="L4713" s="44"/>
      <c r="M4713" s="47" t="str">
        <f>IFERROR(TRIM($K4713)/_xlfn.XLOOKUP(TRIM($F4713),Produktinformasjon!$D$5:$D$10000,Produktinformasjon!$L$5:$L$10000,,0),"Pris per enhet "&amp;Til_Hvem&amp;" beregnes automatisk ved komplett utfylling")</f>
        <v>Pris per enhet Regionalt beregnes automatisk ved komplett utfylling</v>
      </c>
      <c r="N4713" s="47" t="str">
        <f>IFERROR(TRIM($L4713)/_xlfn.XLOOKUP(TRIM($F4713),Produktinformasjon!$D$5:$D$10000,Produktinformasjon!$L$5:$L$10000,,0),"Pris per enhet Regionalt felleslager beregnes automatisk ved komplett utfylling")</f>
        <v>Pris per enhet Regionalt felleslager beregnes automatisk ved komplett utfylling</v>
      </c>
    </row>
    <row r="4714" spans="2:14" x14ac:dyDescent="0.25">
      <c r="B4714" s="33"/>
      <c r="C4714" t="str" cm="1">
        <f t="array" ref="C4714">IFERROR(_xlfn.TEXTJOIN(" | ", TRUE, _xlfn._xlws.FILTER(delKontrakt['#] &amp; " " &amp; delKontrakt[Navn], ISNUMBER(MATCH(delKontrakt['#], VALUE(_xlfn.TEXTSPLIT(SUBSTITUTE(Prisinformasjon!$B4714,  ", ", ","), ",")), 0)))), "Delkontraktnavn hentes automatisk ved å fylle ut delkontraktnummer")</f>
        <v>Delkontraktnavn hentes automatisk ved å fylle ut delkontraktnummer</v>
      </c>
      <c r="D4714" s="34"/>
      <c r="E4714" s="34"/>
      <c r="F4714" s="33"/>
      <c r="G4714" s="33"/>
      <c r="H4714" s="15"/>
      <c r="I4714" s="15"/>
      <c r="J4714" s="15"/>
      <c r="K4714" s="48"/>
      <c r="L4714" s="44"/>
      <c r="M4714" s="47" t="str">
        <f>IFERROR(TRIM($K4714)/_xlfn.XLOOKUP(TRIM($F4714),Produktinformasjon!$D$5:$D$10000,Produktinformasjon!$L$5:$L$10000,,0),"Pris per enhet "&amp;Til_Hvem&amp;" beregnes automatisk ved komplett utfylling")</f>
        <v>Pris per enhet Regionalt beregnes automatisk ved komplett utfylling</v>
      </c>
      <c r="N4714" s="47" t="str">
        <f>IFERROR(TRIM($L4714)/_xlfn.XLOOKUP(TRIM($F4714),Produktinformasjon!$D$5:$D$10000,Produktinformasjon!$L$5:$L$10000,,0),"Pris per enhet Regionalt felleslager beregnes automatisk ved komplett utfylling")</f>
        <v>Pris per enhet Regionalt felleslager beregnes automatisk ved komplett utfylling</v>
      </c>
    </row>
    <row r="4715" spans="2:14" x14ac:dyDescent="0.25">
      <c r="B4715" s="33"/>
      <c r="C4715" t="str" cm="1">
        <f t="array" ref="C4715">IFERROR(_xlfn.TEXTJOIN(" | ", TRUE, _xlfn._xlws.FILTER(delKontrakt['#] &amp; " " &amp; delKontrakt[Navn], ISNUMBER(MATCH(delKontrakt['#], VALUE(_xlfn.TEXTSPLIT(SUBSTITUTE(Prisinformasjon!$B4715,  ", ", ","), ",")), 0)))), "Delkontraktnavn hentes automatisk ved å fylle ut delkontraktnummer")</f>
        <v>Delkontraktnavn hentes automatisk ved å fylle ut delkontraktnummer</v>
      </c>
      <c r="D4715" s="34"/>
      <c r="E4715" s="34"/>
      <c r="F4715" s="33"/>
      <c r="G4715" s="33"/>
      <c r="H4715" s="15"/>
      <c r="I4715" s="15"/>
      <c r="J4715" s="15"/>
      <c r="K4715" s="48"/>
      <c r="L4715" s="44"/>
      <c r="M4715" s="47" t="str">
        <f>IFERROR(TRIM($K4715)/_xlfn.XLOOKUP(TRIM($F4715),Produktinformasjon!$D$5:$D$10000,Produktinformasjon!$L$5:$L$10000,,0),"Pris per enhet "&amp;Til_Hvem&amp;" beregnes automatisk ved komplett utfylling")</f>
        <v>Pris per enhet Regionalt beregnes automatisk ved komplett utfylling</v>
      </c>
      <c r="N4715" s="47" t="str">
        <f>IFERROR(TRIM($L4715)/_xlfn.XLOOKUP(TRIM($F4715),Produktinformasjon!$D$5:$D$10000,Produktinformasjon!$L$5:$L$10000,,0),"Pris per enhet Regionalt felleslager beregnes automatisk ved komplett utfylling")</f>
        <v>Pris per enhet Regionalt felleslager beregnes automatisk ved komplett utfylling</v>
      </c>
    </row>
    <row r="4716" spans="2:14" x14ac:dyDescent="0.25">
      <c r="B4716" s="33"/>
      <c r="C4716" t="str" cm="1">
        <f t="array" ref="C4716">IFERROR(_xlfn.TEXTJOIN(" | ", TRUE, _xlfn._xlws.FILTER(delKontrakt['#] &amp; " " &amp; delKontrakt[Navn], ISNUMBER(MATCH(delKontrakt['#], VALUE(_xlfn.TEXTSPLIT(SUBSTITUTE(Prisinformasjon!$B4716,  ", ", ","), ",")), 0)))), "Delkontraktnavn hentes automatisk ved å fylle ut delkontraktnummer")</f>
        <v>Delkontraktnavn hentes automatisk ved å fylle ut delkontraktnummer</v>
      </c>
      <c r="D4716" s="34"/>
      <c r="E4716" s="34"/>
      <c r="F4716" s="33"/>
      <c r="G4716" s="33"/>
      <c r="H4716" s="15"/>
      <c r="I4716" s="15"/>
      <c r="J4716" s="15"/>
      <c r="K4716" s="48"/>
      <c r="L4716" s="44"/>
      <c r="M4716" s="47" t="str">
        <f>IFERROR(TRIM($K4716)/_xlfn.XLOOKUP(TRIM($F4716),Produktinformasjon!$D$5:$D$10000,Produktinformasjon!$L$5:$L$10000,,0),"Pris per enhet "&amp;Til_Hvem&amp;" beregnes automatisk ved komplett utfylling")</f>
        <v>Pris per enhet Regionalt beregnes automatisk ved komplett utfylling</v>
      </c>
      <c r="N4716" s="47" t="str">
        <f>IFERROR(TRIM($L4716)/_xlfn.XLOOKUP(TRIM($F4716),Produktinformasjon!$D$5:$D$10000,Produktinformasjon!$L$5:$L$10000,,0),"Pris per enhet Regionalt felleslager beregnes automatisk ved komplett utfylling")</f>
        <v>Pris per enhet Regionalt felleslager beregnes automatisk ved komplett utfylling</v>
      </c>
    </row>
    <row r="4717" spans="2:14" x14ac:dyDescent="0.25">
      <c r="B4717" s="33"/>
      <c r="C4717" t="str" cm="1">
        <f t="array" ref="C4717">IFERROR(_xlfn.TEXTJOIN(" | ", TRUE, _xlfn._xlws.FILTER(delKontrakt['#] &amp; " " &amp; delKontrakt[Navn], ISNUMBER(MATCH(delKontrakt['#], VALUE(_xlfn.TEXTSPLIT(SUBSTITUTE(Prisinformasjon!$B4717,  ", ", ","), ",")), 0)))), "Delkontraktnavn hentes automatisk ved å fylle ut delkontraktnummer")</f>
        <v>Delkontraktnavn hentes automatisk ved å fylle ut delkontraktnummer</v>
      </c>
      <c r="D4717" s="34"/>
      <c r="E4717" s="34"/>
      <c r="F4717" s="33"/>
      <c r="G4717" s="33"/>
      <c r="H4717" s="15"/>
      <c r="I4717" s="15"/>
      <c r="J4717" s="15"/>
      <c r="K4717" s="48"/>
      <c r="L4717" s="44"/>
      <c r="M4717" s="47" t="str">
        <f>IFERROR(TRIM($K4717)/_xlfn.XLOOKUP(TRIM($F4717),Produktinformasjon!$D$5:$D$10000,Produktinformasjon!$L$5:$L$10000,,0),"Pris per enhet "&amp;Til_Hvem&amp;" beregnes automatisk ved komplett utfylling")</f>
        <v>Pris per enhet Regionalt beregnes automatisk ved komplett utfylling</v>
      </c>
      <c r="N4717" s="47" t="str">
        <f>IFERROR(TRIM($L4717)/_xlfn.XLOOKUP(TRIM($F4717),Produktinformasjon!$D$5:$D$10000,Produktinformasjon!$L$5:$L$10000,,0),"Pris per enhet Regionalt felleslager beregnes automatisk ved komplett utfylling")</f>
        <v>Pris per enhet Regionalt felleslager beregnes automatisk ved komplett utfylling</v>
      </c>
    </row>
    <row r="4718" spans="2:14" x14ac:dyDescent="0.25">
      <c r="B4718" s="33"/>
      <c r="C4718" t="str" cm="1">
        <f t="array" ref="C4718">IFERROR(_xlfn.TEXTJOIN(" | ", TRUE, _xlfn._xlws.FILTER(delKontrakt['#] &amp; " " &amp; delKontrakt[Navn], ISNUMBER(MATCH(delKontrakt['#], VALUE(_xlfn.TEXTSPLIT(SUBSTITUTE(Prisinformasjon!$B4718,  ", ", ","), ",")), 0)))), "Delkontraktnavn hentes automatisk ved å fylle ut delkontraktnummer")</f>
        <v>Delkontraktnavn hentes automatisk ved å fylle ut delkontraktnummer</v>
      </c>
      <c r="D4718" s="34"/>
      <c r="E4718" s="34"/>
      <c r="F4718" s="33"/>
      <c r="G4718" s="33"/>
      <c r="H4718" s="15"/>
      <c r="I4718" s="15"/>
      <c r="J4718" s="15"/>
      <c r="K4718" s="48"/>
      <c r="L4718" s="44"/>
      <c r="M4718" s="47" t="str">
        <f>IFERROR(TRIM($K4718)/_xlfn.XLOOKUP(TRIM($F4718),Produktinformasjon!$D$5:$D$10000,Produktinformasjon!$L$5:$L$10000,,0),"Pris per enhet "&amp;Til_Hvem&amp;" beregnes automatisk ved komplett utfylling")</f>
        <v>Pris per enhet Regionalt beregnes automatisk ved komplett utfylling</v>
      </c>
      <c r="N4718" s="47" t="str">
        <f>IFERROR(TRIM($L4718)/_xlfn.XLOOKUP(TRIM($F4718),Produktinformasjon!$D$5:$D$10000,Produktinformasjon!$L$5:$L$10000,,0),"Pris per enhet Regionalt felleslager beregnes automatisk ved komplett utfylling")</f>
        <v>Pris per enhet Regionalt felleslager beregnes automatisk ved komplett utfylling</v>
      </c>
    </row>
    <row r="4719" spans="2:14" x14ac:dyDescent="0.25">
      <c r="B4719" s="33"/>
      <c r="C4719" t="str" cm="1">
        <f t="array" ref="C4719">IFERROR(_xlfn.TEXTJOIN(" | ", TRUE, _xlfn._xlws.FILTER(delKontrakt['#] &amp; " " &amp; delKontrakt[Navn], ISNUMBER(MATCH(delKontrakt['#], VALUE(_xlfn.TEXTSPLIT(SUBSTITUTE(Prisinformasjon!$B4719,  ", ", ","), ",")), 0)))), "Delkontraktnavn hentes automatisk ved å fylle ut delkontraktnummer")</f>
        <v>Delkontraktnavn hentes automatisk ved å fylle ut delkontraktnummer</v>
      </c>
      <c r="D4719" s="34"/>
      <c r="E4719" s="34"/>
      <c r="F4719" s="33"/>
      <c r="G4719" s="33"/>
      <c r="H4719" s="15"/>
      <c r="I4719" s="15"/>
      <c r="J4719" s="15"/>
      <c r="K4719" s="48"/>
      <c r="L4719" s="44"/>
      <c r="M4719" s="47" t="str">
        <f>IFERROR(TRIM($K4719)/_xlfn.XLOOKUP(TRIM($F4719),Produktinformasjon!$D$5:$D$10000,Produktinformasjon!$L$5:$L$10000,,0),"Pris per enhet "&amp;Til_Hvem&amp;" beregnes automatisk ved komplett utfylling")</f>
        <v>Pris per enhet Regionalt beregnes automatisk ved komplett utfylling</v>
      </c>
      <c r="N4719" s="47" t="str">
        <f>IFERROR(TRIM($L4719)/_xlfn.XLOOKUP(TRIM($F4719),Produktinformasjon!$D$5:$D$10000,Produktinformasjon!$L$5:$L$10000,,0),"Pris per enhet Regionalt felleslager beregnes automatisk ved komplett utfylling")</f>
        <v>Pris per enhet Regionalt felleslager beregnes automatisk ved komplett utfylling</v>
      </c>
    </row>
    <row r="4720" spans="2:14" x14ac:dyDescent="0.25">
      <c r="B4720" s="33"/>
      <c r="C4720" t="str" cm="1">
        <f t="array" ref="C4720">IFERROR(_xlfn.TEXTJOIN(" | ", TRUE, _xlfn._xlws.FILTER(delKontrakt['#] &amp; " " &amp; delKontrakt[Navn], ISNUMBER(MATCH(delKontrakt['#], VALUE(_xlfn.TEXTSPLIT(SUBSTITUTE(Prisinformasjon!$B4720,  ", ", ","), ",")), 0)))), "Delkontraktnavn hentes automatisk ved å fylle ut delkontraktnummer")</f>
        <v>Delkontraktnavn hentes automatisk ved å fylle ut delkontraktnummer</v>
      </c>
      <c r="D4720" s="34"/>
      <c r="E4720" s="34"/>
      <c r="F4720" s="33"/>
      <c r="G4720" s="33"/>
      <c r="H4720" s="15"/>
      <c r="I4720" s="15"/>
      <c r="J4720" s="15"/>
      <c r="K4720" s="48"/>
      <c r="L4720" s="44"/>
      <c r="M4720" s="47" t="str">
        <f>IFERROR(TRIM($K4720)/_xlfn.XLOOKUP(TRIM($F4720),Produktinformasjon!$D$5:$D$10000,Produktinformasjon!$L$5:$L$10000,,0),"Pris per enhet "&amp;Til_Hvem&amp;" beregnes automatisk ved komplett utfylling")</f>
        <v>Pris per enhet Regionalt beregnes automatisk ved komplett utfylling</v>
      </c>
      <c r="N4720" s="47" t="str">
        <f>IFERROR(TRIM($L4720)/_xlfn.XLOOKUP(TRIM($F4720),Produktinformasjon!$D$5:$D$10000,Produktinformasjon!$L$5:$L$10000,,0),"Pris per enhet Regionalt felleslager beregnes automatisk ved komplett utfylling")</f>
        <v>Pris per enhet Regionalt felleslager beregnes automatisk ved komplett utfylling</v>
      </c>
    </row>
    <row r="4721" spans="2:14" x14ac:dyDescent="0.25">
      <c r="B4721" s="33"/>
      <c r="C4721" t="str" cm="1">
        <f t="array" ref="C4721">IFERROR(_xlfn.TEXTJOIN(" | ", TRUE, _xlfn._xlws.FILTER(delKontrakt['#] &amp; " " &amp; delKontrakt[Navn], ISNUMBER(MATCH(delKontrakt['#], VALUE(_xlfn.TEXTSPLIT(SUBSTITUTE(Prisinformasjon!$B4721,  ", ", ","), ",")), 0)))), "Delkontraktnavn hentes automatisk ved å fylle ut delkontraktnummer")</f>
        <v>Delkontraktnavn hentes automatisk ved å fylle ut delkontraktnummer</v>
      </c>
      <c r="D4721" s="34"/>
      <c r="E4721" s="34"/>
      <c r="F4721" s="33"/>
      <c r="G4721" s="33"/>
      <c r="H4721" s="15"/>
      <c r="I4721" s="15"/>
      <c r="J4721" s="15"/>
      <c r="K4721" s="48"/>
      <c r="L4721" s="44"/>
      <c r="M4721" s="47" t="str">
        <f>IFERROR(TRIM($K4721)/_xlfn.XLOOKUP(TRIM($F4721),Produktinformasjon!$D$5:$D$10000,Produktinformasjon!$L$5:$L$10000,,0),"Pris per enhet "&amp;Til_Hvem&amp;" beregnes automatisk ved komplett utfylling")</f>
        <v>Pris per enhet Regionalt beregnes automatisk ved komplett utfylling</v>
      </c>
      <c r="N4721" s="47" t="str">
        <f>IFERROR(TRIM($L4721)/_xlfn.XLOOKUP(TRIM($F4721),Produktinformasjon!$D$5:$D$10000,Produktinformasjon!$L$5:$L$10000,,0),"Pris per enhet Regionalt felleslager beregnes automatisk ved komplett utfylling")</f>
        <v>Pris per enhet Regionalt felleslager beregnes automatisk ved komplett utfylling</v>
      </c>
    </row>
    <row r="4722" spans="2:14" x14ac:dyDescent="0.25">
      <c r="B4722" s="33"/>
      <c r="C4722" t="str" cm="1">
        <f t="array" ref="C4722">IFERROR(_xlfn.TEXTJOIN(" | ", TRUE, _xlfn._xlws.FILTER(delKontrakt['#] &amp; " " &amp; delKontrakt[Navn], ISNUMBER(MATCH(delKontrakt['#], VALUE(_xlfn.TEXTSPLIT(SUBSTITUTE(Prisinformasjon!$B4722,  ", ", ","), ",")), 0)))), "Delkontraktnavn hentes automatisk ved å fylle ut delkontraktnummer")</f>
        <v>Delkontraktnavn hentes automatisk ved å fylle ut delkontraktnummer</v>
      </c>
      <c r="D4722" s="34"/>
      <c r="E4722" s="34"/>
      <c r="F4722" s="33"/>
      <c r="G4722" s="33"/>
      <c r="H4722" s="15"/>
      <c r="I4722" s="15"/>
      <c r="J4722" s="15"/>
      <c r="K4722" s="48"/>
      <c r="L4722" s="44"/>
      <c r="M4722" s="47" t="str">
        <f>IFERROR(TRIM($K4722)/_xlfn.XLOOKUP(TRIM($F4722),Produktinformasjon!$D$5:$D$10000,Produktinformasjon!$L$5:$L$10000,,0),"Pris per enhet "&amp;Til_Hvem&amp;" beregnes automatisk ved komplett utfylling")</f>
        <v>Pris per enhet Regionalt beregnes automatisk ved komplett utfylling</v>
      </c>
      <c r="N4722" s="47" t="str">
        <f>IFERROR(TRIM($L4722)/_xlfn.XLOOKUP(TRIM($F4722),Produktinformasjon!$D$5:$D$10000,Produktinformasjon!$L$5:$L$10000,,0),"Pris per enhet Regionalt felleslager beregnes automatisk ved komplett utfylling")</f>
        <v>Pris per enhet Regionalt felleslager beregnes automatisk ved komplett utfylling</v>
      </c>
    </row>
    <row r="4723" spans="2:14" x14ac:dyDescent="0.25">
      <c r="B4723" s="33"/>
      <c r="C4723" t="str" cm="1">
        <f t="array" ref="C4723">IFERROR(_xlfn.TEXTJOIN(" | ", TRUE, _xlfn._xlws.FILTER(delKontrakt['#] &amp; " " &amp; delKontrakt[Navn], ISNUMBER(MATCH(delKontrakt['#], VALUE(_xlfn.TEXTSPLIT(SUBSTITUTE(Prisinformasjon!$B4723,  ", ", ","), ",")), 0)))), "Delkontraktnavn hentes automatisk ved å fylle ut delkontraktnummer")</f>
        <v>Delkontraktnavn hentes automatisk ved å fylle ut delkontraktnummer</v>
      </c>
      <c r="D4723" s="34"/>
      <c r="E4723" s="34"/>
      <c r="F4723" s="33"/>
      <c r="G4723" s="33"/>
      <c r="H4723" s="15"/>
      <c r="I4723" s="15"/>
      <c r="J4723" s="15"/>
      <c r="K4723" s="48"/>
      <c r="L4723" s="44"/>
      <c r="M4723" s="47" t="str">
        <f>IFERROR(TRIM($K4723)/_xlfn.XLOOKUP(TRIM($F4723),Produktinformasjon!$D$5:$D$10000,Produktinformasjon!$L$5:$L$10000,,0),"Pris per enhet "&amp;Til_Hvem&amp;" beregnes automatisk ved komplett utfylling")</f>
        <v>Pris per enhet Regionalt beregnes automatisk ved komplett utfylling</v>
      </c>
      <c r="N4723" s="47" t="str">
        <f>IFERROR(TRIM($L4723)/_xlfn.XLOOKUP(TRIM($F4723),Produktinformasjon!$D$5:$D$10000,Produktinformasjon!$L$5:$L$10000,,0),"Pris per enhet Regionalt felleslager beregnes automatisk ved komplett utfylling")</f>
        <v>Pris per enhet Regionalt felleslager beregnes automatisk ved komplett utfylling</v>
      </c>
    </row>
    <row r="4724" spans="2:14" x14ac:dyDescent="0.25">
      <c r="B4724" s="33"/>
      <c r="C4724" t="str" cm="1">
        <f t="array" ref="C4724">IFERROR(_xlfn.TEXTJOIN(" | ", TRUE, _xlfn._xlws.FILTER(delKontrakt['#] &amp; " " &amp; delKontrakt[Navn], ISNUMBER(MATCH(delKontrakt['#], VALUE(_xlfn.TEXTSPLIT(SUBSTITUTE(Prisinformasjon!$B4724,  ", ", ","), ",")), 0)))), "Delkontraktnavn hentes automatisk ved å fylle ut delkontraktnummer")</f>
        <v>Delkontraktnavn hentes automatisk ved å fylle ut delkontraktnummer</v>
      </c>
      <c r="D4724" s="34"/>
      <c r="E4724" s="34"/>
      <c r="F4724" s="33"/>
      <c r="G4724" s="33"/>
      <c r="H4724" s="15"/>
      <c r="I4724" s="15"/>
      <c r="J4724" s="15"/>
      <c r="K4724" s="48"/>
      <c r="L4724" s="44"/>
      <c r="M4724" s="47" t="str">
        <f>IFERROR(TRIM($K4724)/_xlfn.XLOOKUP(TRIM($F4724),Produktinformasjon!$D$5:$D$10000,Produktinformasjon!$L$5:$L$10000,,0),"Pris per enhet "&amp;Til_Hvem&amp;" beregnes automatisk ved komplett utfylling")</f>
        <v>Pris per enhet Regionalt beregnes automatisk ved komplett utfylling</v>
      </c>
      <c r="N4724" s="47" t="str">
        <f>IFERROR(TRIM($L4724)/_xlfn.XLOOKUP(TRIM($F4724),Produktinformasjon!$D$5:$D$10000,Produktinformasjon!$L$5:$L$10000,,0),"Pris per enhet Regionalt felleslager beregnes automatisk ved komplett utfylling")</f>
        <v>Pris per enhet Regionalt felleslager beregnes automatisk ved komplett utfylling</v>
      </c>
    </row>
    <row r="4725" spans="2:14" x14ac:dyDescent="0.25">
      <c r="B4725" s="33"/>
      <c r="C4725" t="str" cm="1">
        <f t="array" ref="C4725">IFERROR(_xlfn.TEXTJOIN(" | ", TRUE, _xlfn._xlws.FILTER(delKontrakt['#] &amp; " " &amp; delKontrakt[Navn], ISNUMBER(MATCH(delKontrakt['#], VALUE(_xlfn.TEXTSPLIT(SUBSTITUTE(Prisinformasjon!$B4725,  ", ", ","), ",")), 0)))), "Delkontraktnavn hentes automatisk ved å fylle ut delkontraktnummer")</f>
        <v>Delkontraktnavn hentes automatisk ved å fylle ut delkontraktnummer</v>
      </c>
      <c r="D4725" s="34"/>
      <c r="E4725" s="34"/>
      <c r="F4725" s="33"/>
      <c r="G4725" s="33"/>
      <c r="H4725" s="15"/>
      <c r="I4725" s="15"/>
      <c r="J4725" s="15"/>
      <c r="K4725" s="48"/>
      <c r="L4725" s="44"/>
      <c r="M4725" s="47" t="str">
        <f>IFERROR(TRIM($K4725)/_xlfn.XLOOKUP(TRIM($F4725),Produktinformasjon!$D$5:$D$10000,Produktinformasjon!$L$5:$L$10000,,0),"Pris per enhet "&amp;Til_Hvem&amp;" beregnes automatisk ved komplett utfylling")</f>
        <v>Pris per enhet Regionalt beregnes automatisk ved komplett utfylling</v>
      </c>
      <c r="N4725" s="47" t="str">
        <f>IFERROR(TRIM($L4725)/_xlfn.XLOOKUP(TRIM($F4725),Produktinformasjon!$D$5:$D$10000,Produktinformasjon!$L$5:$L$10000,,0),"Pris per enhet Regionalt felleslager beregnes automatisk ved komplett utfylling")</f>
        <v>Pris per enhet Regionalt felleslager beregnes automatisk ved komplett utfylling</v>
      </c>
    </row>
    <row r="4726" spans="2:14" x14ac:dyDescent="0.25">
      <c r="B4726" s="33"/>
      <c r="C4726" t="str" cm="1">
        <f t="array" ref="C4726">IFERROR(_xlfn.TEXTJOIN(" | ", TRUE, _xlfn._xlws.FILTER(delKontrakt['#] &amp; " " &amp; delKontrakt[Navn], ISNUMBER(MATCH(delKontrakt['#], VALUE(_xlfn.TEXTSPLIT(SUBSTITUTE(Prisinformasjon!$B4726,  ", ", ","), ",")), 0)))), "Delkontraktnavn hentes automatisk ved å fylle ut delkontraktnummer")</f>
        <v>Delkontraktnavn hentes automatisk ved å fylle ut delkontraktnummer</v>
      </c>
      <c r="D4726" s="34"/>
      <c r="E4726" s="34"/>
      <c r="F4726" s="33"/>
      <c r="G4726" s="33"/>
      <c r="H4726" s="15"/>
      <c r="I4726" s="15"/>
      <c r="J4726" s="15"/>
      <c r="K4726" s="48"/>
      <c r="L4726" s="44"/>
      <c r="M4726" s="47" t="str">
        <f>IFERROR(TRIM($K4726)/_xlfn.XLOOKUP(TRIM($F4726),Produktinformasjon!$D$5:$D$10000,Produktinformasjon!$L$5:$L$10000,,0),"Pris per enhet "&amp;Til_Hvem&amp;" beregnes automatisk ved komplett utfylling")</f>
        <v>Pris per enhet Regionalt beregnes automatisk ved komplett utfylling</v>
      </c>
      <c r="N4726" s="47" t="str">
        <f>IFERROR(TRIM($L4726)/_xlfn.XLOOKUP(TRIM($F4726),Produktinformasjon!$D$5:$D$10000,Produktinformasjon!$L$5:$L$10000,,0),"Pris per enhet Regionalt felleslager beregnes automatisk ved komplett utfylling")</f>
        <v>Pris per enhet Regionalt felleslager beregnes automatisk ved komplett utfylling</v>
      </c>
    </row>
    <row r="4727" spans="2:14" x14ac:dyDescent="0.25">
      <c r="B4727" s="33"/>
      <c r="C4727" t="str" cm="1">
        <f t="array" ref="C4727">IFERROR(_xlfn.TEXTJOIN(" | ", TRUE, _xlfn._xlws.FILTER(delKontrakt['#] &amp; " " &amp; delKontrakt[Navn], ISNUMBER(MATCH(delKontrakt['#], VALUE(_xlfn.TEXTSPLIT(SUBSTITUTE(Prisinformasjon!$B4727,  ", ", ","), ",")), 0)))), "Delkontraktnavn hentes automatisk ved å fylle ut delkontraktnummer")</f>
        <v>Delkontraktnavn hentes automatisk ved å fylle ut delkontraktnummer</v>
      </c>
      <c r="D4727" s="34"/>
      <c r="E4727" s="34"/>
      <c r="F4727" s="33"/>
      <c r="G4727" s="33"/>
      <c r="H4727" s="15"/>
      <c r="I4727" s="15"/>
      <c r="J4727" s="15"/>
      <c r="K4727" s="48"/>
      <c r="L4727" s="44"/>
      <c r="M4727" s="47" t="str">
        <f>IFERROR(TRIM($K4727)/_xlfn.XLOOKUP(TRIM($F4727),Produktinformasjon!$D$5:$D$10000,Produktinformasjon!$L$5:$L$10000,,0),"Pris per enhet "&amp;Til_Hvem&amp;" beregnes automatisk ved komplett utfylling")</f>
        <v>Pris per enhet Regionalt beregnes automatisk ved komplett utfylling</v>
      </c>
      <c r="N4727" s="47" t="str">
        <f>IFERROR(TRIM($L4727)/_xlfn.XLOOKUP(TRIM($F4727),Produktinformasjon!$D$5:$D$10000,Produktinformasjon!$L$5:$L$10000,,0),"Pris per enhet Regionalt felleslager beregnes automatisk ved komplett utfylling")</f>
        <v>Pris per enhet Regionalt felleslager beregnes automatisk ved komplett utfylling</v>
      </c>
    </row>
    <row r="4728" spans="2:14" x14ac:dyDescent="0.25">
      <c r="B4728" s="33"/>
      <c r="C4728" t="str" cm="1">
        <f t="array" ref="C4728">IFERROR(_xlfn.TEXTJOIN(" | ", TRUE, _xlfn._xlws.FILTER(delKontrakt['#] &amp; " " &amp; delKontrakt[Navn], ISNUMBER(MATCH(delKontrakt['#], VALUE(_xlfn.TEXTSPLIT(SUBSTITUTE(Prisinformasjon!$B4728,  ", ", ","), ",")), 0)))), "Delkontraktnavn hentes automatisk ved å fylle ut delkontraktnummer")</f>
        <v>Delkontraktnavn hentes automatisk ved å fylle ut delkontraktnummer</v>
      </c>
      <c r="D4728" s="34"/>
      <c r="E4728" s="34"/>
      <c r="F4728" s="33"/>
      <c r="G4728" s="33"/>
      <c r="H4728" s="15"/>
      <c r="I4728" s="15"/>
      <c r="J4728" s="15"/>
      <c r="K4728" s="48"/>
      <c r="L4728" s="44"/>
      <c r="M4728" s="47" t="str">
        <f>IFERROR(TRIM($K4728)/_xlfn.XLOOKUP(TRIM($F4728),Produktinformasjon!$D$5:$D$10000,Produktinformasjon!$L$5:$L$10000,,0),"Pris per enhet "&amp;Til_Hvem&amp;" beregnes automatisk ved komplett utfylling")</f>
        <v>Pris per enhet Regionalt beregnes automatisk ved komplett utfylling</v>
      </c>
      <c r="N4728" s="47" t="str">
        <f>IFERROR(TRIM($L4728)/_xlfn.XLOOKUP(TRIM($F4728),Produktinformasjon!$D$5:$D$10000,Produktinformasjon!$L$5:$L$10000,,0),"Pris per enhet Regionalt felleslager beregnes automatisk ved komplett utfylling")</f>
        <v>Pris per enhet Regionalt felleslager beregnes automatisk ved komplett utfylling</v>
      </c>
    </row>
    <row r="4729" spans="2:14" x14ac:dyDescent="0.25">
      <c r="B4729" s="33"/>
      <c r="C4729" t="str" cm="1">
        <f t="array" ref="C4729">IFERROR(_xlfn.TEXTJOIN(" | ", TRUE, _xlfn._xlws.FILTER(delKontrakt['#] &amp; " " &amp; delKontrakt[Navn], ISNUMBER(MATCH(delKontrakt['#], VALUE(_xlfn.TEXTSPLIT(SUBSTITUTE(Prisinformasjon!$B4729,  ", ", ","), ",")), 0)))), "Delkontraktnavn hentes automatisk ved å fylle ut delkontraktnummer")</f>
        <v>Delkontraktnavn hentes automatisk ved å fylle ut delkontraktnummer</v>
      </c>
      <c r="D4729" s="34"/>
      <c r="E4729" s="34"/>
      <c r="F4729" s="33"/>
      <c r="G4729" s="33"/>
      <c r="H4729" s="15"/>
      <c r="I4729" s="15"/>
      <c r="J4729" s="15"/>
      <c r="K4729" s="48"/>
      <c r="L4729" s="44"/>
      <c r="M4729" s="47" t="str">
        <f>IFERROR(TRIM($K4729)/_xlfn.XLOOKUP(TRIM($F4729),Produktinformasjon!$D$5:$D$10000,Produktinformasjon!$L$5:$L$10000,,0),"Pris per enhet "&amp;Til_Hvem&amp;" beregnes automatisk ved komplett utfylling")</f>
        <v>Pris per enhet Regionalt beregnes automatisk ved komplett utfylling</v>
      </c>
      <c r="N4729" s="47" t="str">
        <f>IFERROR(TRIM($L4729)/_xlfn.XLOOKUP(TRIM($F4729),Produktinformasjon!$D$5:$D$10000,Produktinformasjon!$L$5:$L$10000,,0),"Pris per enhet Regionalt felleslager beregnes automatisk ved komplett utfylling")</f>
        <v>Pris per enhet Regionalt felleslager beregnes automatisk ved komplett utfylling</v>
      </c>
    </row>
    <row r="4730" spans="2:14" x14ac:dyDescent="0.25">
      <c r="B4730" s="33"/>
      <c r="C4730" t="str" cm="1">
        <f t="array" ref="C4730">IFERROR(_xlfn.TEXTJOIN(" | ", TRUE, _xlfn._xlws.FILTER(delKontrakt['#] &amp; " " &amp; delKontrakt[Navn], ISNUMBER(MATCH(delKontrakt['#], VALUE(_xlfn.TEXTSPLIT(SUBSTITUTE(Prisinformasjon!$B4730,  ", ", ","), ",")), 0)))), "Delkontraktnavn hentes automatisk ved å fylle ut delkontraktnummer")</f>
        <v>Delkontraktnavn hentes automatisk ved å fylle ut delkontraktnummer</v>
      </c>
      <c r="D4730" s="34"/>
      <c r="E4730" s="34"/>
      <c r="F4730" s="33"/>
      <c r="G4730" s="33"/>
      <c r="H4730" s="15"/>
      <c r="I4730" s="15"/>
      <c r="J4730" s="15"/>
      <c r="K4730" s="48"/>
      <c r="L4730" s="44"/>
      <c r="M4730" s="47" t="str">
        <f>IFERROR(TRIM($K4730)/_xlfn.XLOOKUP(TRIM($F4730),Produktinformasjon!$D$5:$D$10000,Produktinformasjon!$L$5:$L$10000,,0),"Pris per enhet "&amp;Til_Hvem&amp;" beregnes automatisk ved komplett utfylling")</f>
        <v>Pris per enhet Regionalt beregnes automatisk ved komplett utfylling</v>
      </c>
      <c r="N4730" s="47" t="str">
        <f>IFERROR(TRIM($L4730)/_xlfn.XLOOKUP(TRIM($F4730),Produktinformasjon!$D$5:$D$10000,Produktinformasjon!$L$5:$L$10000,,0),"Pris per enhet Regionalt felleslager beregnes automatisk ved komplett utfylling")</f>
        <v>Pris per enhet Regionalt felleslager beregnes automatisk ved komplett utfylling</v>
      </c>
    </row>
    <row r="4731" spans="2:14" x14ac:dyDescent="0.25">
      <c r="B4731" s="33"/>
      <c r="C4731" t="str" cm="1">
        <f t="array" ref="C4731">IFERROR(_xlfn.TEXTJOIN(" | ", TRUE, _xlfn._xlws.FILTER(delKontrakt['#] &amp; " " &amp; delKontrakt[Navn], ISNUMBER(MATCH(delKontrakt['#], VALUE(_xlfn.TEXTSPLIT(SUBSTITUTE(Prisinformasjon!$B4731,  ", ", ","), ",")), 0)))), "Delkontraktnavn hentes automatisk ved å fylle ut delkontraktnummer")</f>
        <v>Delkontraktnavn hentes automatisk ved å fylle ut delkontraktnummer</v>
      </c>
      <c r="D4731" s="34"/>
      <c r="E4731" s="34"/>
      <c r="F4731" s="33"/>
      <c r="G4731" s="33"/>
      <c r="H4731" s="15"/>
      <c r="I4731" s="15"/>
      <c r="J4731" s="15"/>
      <c r="K4731" s="48"/>
      <c r="L4731" s="44"/>
      <c r="M4731" s="47" t="str">
        <f>IFERROR(TRIM($K4731)/_xlfn.XLOOKUP(TRIM($F4731),Produktinformasjon!$D$5:$D$10000,Produktinformasjon!$L$5:$L$10000,,0),"Pris per enhet "&amp;Til_Hvem&amp;" beregnes automatisk ved komplett utfylling")</f>
        <v>Pris per enhet Regionalt beregnes automatisk ved komplett utfylling</v>
      </c>
      <c r="N4731" s="47" t="str">
        <f>IFERROR(TRIM($L4731)/_xlfn.XLOOKUP(TRIM($F4731),Produktinformasjon!$D$5:$D$10000,Produktinformasjon!$L$5:$L$10000,,0),"Pris per enhet Regionalt felleslager beregnes automatisk ved komplett utfylling")</f>
        <v>Pris per enhet Regionalt felleslager beregnes automatisk ved komplett utfylling</v>
      </c>
    </row>
    <row r="4732" spans="2:14" x14ac:dyDescent="0.25">
      <c r="B4732" s="33"/>
      <c r="C4732" t="str" cm="1">
        <f t="array" ref="C4732">IFERROR(_xlfn.TEXTJOIN(" | ", TRUE, _xlfn._xlws.FILTER(delKontrakt['#] &amp; " " &amp; delKontrakt[Navn], ISNUMBER(MATCH(delKontrakt['#], VALUE(_xlfn.TEXTSPLIT(SUBSTITUTE(Prisinformasjon!$B4732,  ", ", ","), ",")), 0)))), "Delkontraktnavn hentes automatisk ved å fylle ut delkontraktnummer")</f>
        <v>Delkontraktnavn hentes automatisk ved å fylle ut delkontraktnummer</v>
      </c>
      <c r="D4732" s="34"/>
      <c r="E4732" s="34"/>
      <c r="F4732" s="33"/>
      <c r="G4732" s="33"/>
      <c r="H4732" s="15"/>
      <c r="I4732" s="15"/>
      <c r="J4732" s="15"/>
      <c r="K4732" s="48"/>
      <c r="L4732" s="44"/>
      <c r="M4732" s="47" t="str">
        <f>IFERROR(TRIM($K4732)/_xlfn.XLOOKUP(TRIM($F4732),Produktinformasjon!$D$5:$D$10000,Produktinformasjon!$L$5:$L$10000,,0),"Pris per enhet "&amp;Til_Hvem&amp;" beregnes automatisk ved komplett utfylling")</f>
        <v>Pris per enhet Regionalt beregnes automatisk ved komplett utfylling</v>
      </c>
      <c r="N4732" s="47" t="str">
        <f>IFERROR(TRIM($L4732)/_xlfn.XLOOKUP(TRIM($F4732),Produktinformasjon!$D$5:$D$10000,Produktinformasjon!$L$5:$L$10000,,0),"Pris per enhet Regionalt felleslager beregnes automatisk ved komplett utfylling")</f>
        <v>Pris per enhet Regionalt felleslager beregnes automatisk ved komplett utfylling</v>
      </c>
    </row>
    <row r="4733" spans="2:14" x14ac:dyDescent="0.25">
      <c r="B4733" s="33"/>
      <c r="C4733" t="str" cm="1">
        <f t="array" ref="C4733">IFERROR(_xlfn.TEXTJOIN(" | ", TRUE, _xlfn._xlws.FILTER(delKontrakt['#] &amp; " " &amp; delKontrakt[Navn], ISNUMBER(MATCH(delKontrakt['#], VALUE(_xlfn.TEXTSPLIT(SUBSTITUTE(Prisinformasjon!$B4733,  ", ", ","), ",")), 0)))), "Delkontraktnavn hentes automatisk ved å fylle ut delkontraktnummer")</f>
        <v>Delkontraktnavn hentes automatisk ved å fylle ut delkontraktnummer</v>
      </c>
      <c r="D4733" s="34"/>
      <c r="E4733" s="34"/>
      <c r="F4733" s="33"/>
      <c r="G4733" s="33"/>
      <c r="H4733" s="15"/>
      <c r="I4733" s="15"/>
      <c r="J4733" s="15"/>
      <c r="K4733" s="48"/>
      <c r="L4733" s="44"/>
      <c r="M4733" s="47" t="str">
        <f>IFERROR(TRIM($K4733)/_xlfn.XLOOKUP(TRIM($F4733),Produktinformasjon!$D$5:$D$10000,Produktinformasjon!$L$5:$L$10000,,0),"Pris per enhet "&amp;Til_Hvem&amp;" beregnes automatisk ved komplett utfylling")</f>
        <v>Pris per enhet Regionalt beregnes automatisk ved komplett utfylling</v>
      </c>
      <c r="N4733" s="47" t="str">
        <f>IFERROR(TRIM($L4733)/_xlfn.XLOOKUP(TRIM($F4733),Produktinformasjon!$D$5:$D$10000,Produktinformasjon!$L$5:$L$10000,,0),"Pris per enhet Regionalt felleslager beregnes automatisk ved komplett utfylling")</f>
        <v>Pris per enhet Regionalt felleslager beregnes automatisk ved komplett utfylling</v>
      </c>
    </row>
    <row r="4734" spans="2:14" x14ac:dyDescent="0.25">
      <c r="B4734" s="33"/>
      <c r="C4734" t="str" cm="1">
        <f t="array" ref="C4734">IFERROR(_xlfn.TEXTJOIN(" | ", TRUE, _xlfn._xlws.FILTER(delKontrakt['#] &amp; " " &amp; delKontrakt[Navn], ISNUMBER(MATCH(delKontrakt['#], VALUE(_xlfn.TEXTSPLIT(SUBSTITUTE(Prisinformasjon!$B4734,  ", ", ","), ",")), 0)))), "Delkontraktnavn hentes automatisk ved å fylle ut delkontraktnummer")</f>
        <v>Delkontraktnavn hentes automatisk ved å fylle ut delkontraktnummer</v>
      </c>
      <c r="D4734" s="34"/>
      <c r="E4734" s="34"/>
      <c r="F4734" s="33"/>
      <c r="G4734" s="33"/>
      <c r="H4734" s="15"/>
      <c r="I4734" s="15"/>
      <c r="J4734" s="15"/>
      <c r="K4734" s="48"/>
      <c r="L4734" s="44"/>
      <c r="M4734" s="47" t="str">
        <f>IFERROR(TRIM($K4734)/_xlfn.XLOOKUP(TRIM($F4734),Produktinformasjon!$D$5:$D$10000,Produktinformasjon!$L$5:$L$10000,,0),"Pris per enhet "&amp;Til_Hvem&amp;" beregnes automatisk ved komplett utfylling")</f>
        <v>Pris per enhet Regionalt beregnes automatisk ved komplett utfylling</v>
      </c>
      <c r="N4734" s="47" t="str">
        <f>IFERROR(TRIM($L4734)/_xlfn.XLOOKUP(TRIM($F4734),Produktinformasjon!$D$5:$D$10000,Produktinformasjon!$L$5:$L$10000,,0),"Pris per enhet Regionalt felleslager beregnes automatisk ved komplett utfylling")</f>
        <v>Pris per enhet Regionalt felleslager beregnes automatisk ved komplett utfylling</v>
      </c>
    </row>
    <row r="4735" spans="2:14" x14ac:dyDescent="0.25">
      <c r="B4735" s="33"/>
      <c r="C4735" t="str" cm="1">
        <f t="array" ref="C4735">IFERROR(_xlfn.TEXTJOIN(" | ", TRUE, _xlfn._xlws.FILTER(delKontrakt['#] &amp; " " &amp; delKontrakt[Navn], ISNUMBER(MATCH(delKontrakt['#], VALUE(_xlfn.TEXTSPLIT(SUBSTITUTE(Prisinformasjon!$B4735,  ", ", ","), ",")), 0)))), "Delkontraktnavn hentes automatisk ved å fylle ut delkontraktnummer")</f>
        <v>Delkontraktnavn hentes automatisk ved å fylle ut delkontraktnummer</v>
      </c>
      <c r="D4735" s="34"/>
      <c r="E4735" s="34"/>
      <c r="F4735" s="33"/>
      <c r="G4735" s="33"/>
      <c r="H4735" s="15"/>
      <c r="I4735" s="15"/>
      <c r="J4735" s="15"/>
      <c r="K4735" s="48"/>
      <c r="L4735" s="44"/>
      <c r="M4735" s="47" t="str">
        <f>IFERROR(TRIM($K4735)/_xlfn.XLOOKUP(TRIM($F4735),Produktinformasjon!$D$5:$D$10000,Produktinformasjon!$L$5:$L$10000,,0),"Pris per enhet "&amp;Til_Hvem&amp;" beregnes automatisk ved komplett utfylling")</f>
        <v>Pris per enhet Regionalt beregnes automatisk ved komplett utfylling</v>
      </c>
      <c r="N4735" s="47" t="str">
        <f>IFERROR(TRIM($L4735)/_xlfn.XLOOKUP(TRIM($F4735),Produktinformasjon!$D$5:$D$10000,Produktinformasjon!$L$5:$L$10000,,0),"Pris per enhet Regionalt felleslager beregnes automatisk ved komplett utfylling")</f>
        <v>Pris per enhet Regionalt felleslager beregnes automatisk ved komplett utfylling</v>
      </c>
    </row>
    <row r="4736" spans="2:14" x14ac:dyDescent="0.25">
      <c r="B4736" s="33"/>
      <c r="C4736" t="str" cm="1">
        <f t="array" ref="C4736">IFERROR(_xlfn.TEXTJOIN(" | ", TRUE, _xlfn._xlws.FILTER(delKontrakt['#] &amp; " " &amp; delKontrakt[Navn], ISNUMBER(MATCH(delKontrakt['#], VALUE(_xlfn.TEXTSPLIT(SUBSTITUTE(Prisinformasjon!$B4736,  ", ", ","), ",")), 0)))), "Delkontraktnavn hentes automatisk ved å fylle ut delkontraktnummer")</f>
        <v>Delkontraktnavn hentes automatisk ved å fylle ut delkontraktnummer</v>
      </c>
      <c r="D4736" s="34"/>
      <c r="E4736" s="34"/>
      <c r="F4736" s="33"/>
      <c r="G4736" s="33"/>
      <c r="H4736" s="15"/>
      <c r="I4736" s="15"/>
      <c r="J4736" s="15"/>
      <c r="K4736" s="48"/>
      <c r="L4736" s="44"/>
      <c r="M4736" s="47" t="str">
        <f>IFERROR(TRIM($K4736)/_xlfn.XLOOKUP(TRIM($F4736),Produktinformasjon!$D$5:$D$10000,Produktinformasjon!$L$5:$L$10000,,0),"Pris per enhet "&amp;Til_Hvem&amp;" beregnes automatisk ved komplett utfylling")</f>
        <v>Pris per enhet Regionalt beregnes automatisk ved komplett utfylling</v>
      </c>
      <c r="N4736" s="47" t="str">
        <f>IFERROR(TRIM($L4736)/_xlfn.XLOOKUP(TRIM($F4736),Produktinformasjon!$D$5:$D$10000,Produktinformasjon!$L$5:$L$10000,,0),"Pris per enhet Regionalt felleslager beregnes automatisk ved komplett utfylling")</f>
        <v>Pris per enhet Regionalt felleslager beregnes automatisk ved komplett utfylling</v>
      </c>
    </row>
    <row r="4737" spans="2:14" x14ac:dyDescent="0.25">
      <c r="B4737" s="33"/>
      <c r="C4737" t="str" cm="1">
        <f t="array" ref="C4737">IFERROR(_xlfn.TEXTJOIN(" | ", TRUE, _xlfn._xlws.FILTER(delKontrakt['#] &amp; " " &amp; delKontrakt[Navn], ISNUMBER(MATCH(delKontrakt['#], VALUE(_xlfn.TEXTSPLIT(SUBSTITUTE(Prisinformasjon!$B4737,  ", ", ","), ",")), 0)))), "Delkontraktnavn hentes automatisk ved å fylle ut delkontraktnummer")</f>
        <v>Delkontraktnavn hentes automatisk ved å fylle ut delkontraktnummer</v>
      </c>
      <c r="D4737" s="34"/>
      <c r="E4737" s="34"/>
      <c r="F4737" s="33"/>
      <c r="G4737" s="33"/>
      <c r="H4737" s="15"/>
      <c r="I4737" s="15"/>
      <c r="J4737" s="15"/>
      <c r="K4737" s="48"/>
      <c r="L4737" s="44"/>
      <c r="M4737" s="47" t="str">
        <f>IFERROR(TRIM($K4737)/_xlfn.XLOOKUP(TRIM($F4737),Produktinformasjon!$D$5:$D$10000,Produktinformasjon!$L$5:$L$10000,,0),"Pris per enhet "&amp;Til_Hvem&amp;" beregnes automatisk ved komplett utfylling")</f>
        <v>Pris per enhet Regionalt beregnes automatisk ved komplett utfylling</v>
      </c>
      <c r="N4737" s="47" t="str">
        <f>IFERROR(TRIM($L4737)/_xlfn.XLOOKUP(TRIM($F4737),Produktinformasjon!$D$5:$D$10000,Produktinformasjon!$L$5:$L$10000,,0),"Pris per enhet Regionalt felleslager beregnes automatisk ved komplett utfylling")</f>
        <v>Pris per enhet Regionalt felleslager beregnes automatisk ved komplett utfylling</v>
      </c>
    </row>
    <row r="4738" spans="2:14" x14ac:dyDescent="0.25">
      <c r="B4738" s="33"/>
      <c r="C4738" t="str" cm="1">
        <f t="array" ref="C4738">IFERROR(_xlfn.TEXTJOIN(" | ", TRUE, _xlfn._xlws.FILTER(delKontrakt['#] &amp; " " &amp; delKontrakt[Navn], ISNUMBER(MATCH(delKontrakt['#], VALUE(_xlfn.TEXTSPLIT(SUBSTITUTE(Prisinformasjon!$B4738,  ", ", ","), ",")), 0)))), "Delkontraktnavn hentes automatisk ved å fylle ut delkontraktnummer")</f>
        <v>Delkontraktnavn hentes automatisk ved å fylle ut delkontraktnummer</v>
      </c>
      <c r="D4738" s="34"/>
      <c r="E4738" s="34"/>
      <c r="F4738" s="33"/>
      <c r="G4738" s="33"/>
      <c r="H4738" s="15"/>
      <c r="I4738" s="15"/>
      <c r="J4738" s="15"/>
      <c r="K4738" s="48"/>
      <c r="L4738" s="44"/>
      <c r="M4738" s="47" t="str">
        <f>IFERROR(TRIM($K4738)/_xlfn.XLOOKUP(TRIM($F4738),Produktinformasjon!$D$5:$D$10000,Produktinformasjon!$L$5:$L$10000,,0),"Pris per enhet "&amp;Til_Hvem&amp;" beregnes automatisk ved komplett utfylling")</f>
        <v>Pris per enhet Regionalt beregnes automatisk ved komplett utfylling</v>
      </c>
      <c r="N4738" s="47" t="str">
        <f>IFERROR(TRIM($L4738)/_xlfn.XLOOKUP(TRIM($F4738),Produktinformasjon!$D$5:$D$10000,Produktinformasjon!$L$5:$L$10000,,0),"Pris per enhet Regionalt felleslager beregnes automatisk ved komplett utfylling")</f>
        <v>Pris per enhet Regionalt felleslager beregnes automatisk ved komplett utfylling</v>
      </c>
    </row>
    <row r="4739" spans="2:14" x14ac:dyDescent="0.25">
      <c r="B4739" s="33"/>
      <c r="C4739" t="str" cm="1">
        <f t="array" ref="C4739">IFERROR(_xlfn.TEXTJOIN(" | ", TRUE, _xlfn._xlws.FILTER(delKontrakt['#] &amp; " " &amp; delKontrakt[Navn], ISNUMBER(MATCH(delKontrakt['#], VALUE(_xlfn.TEXTSPLIT(SUBSTITUTE(Prisinformasjon!$B4739,  ", ", ","), ",")), 0)))), "Delkontraktnavn hentes automatisk ved å fylle ut delkontraktnummer")</f>
        <v>Delkontraktnavn hentes automatisk ved å fylle ut delkontraktnummer</v>
      </c>
      <c r="D4739" s="34"/>
      <c r="E4739" s="34"/>
      <c r="F4739" s="33"/>
      <c r="G4739" s="33"/>
      <c r="H4739" s="15"/>
      <c r="I4739" s="15"/>
      <c r="J4739" s="15"/>
      <c r="K4739" s="48"/>
      <c r="L4739" s="44"/>
      <c r="M4739" s="47" t="str">
        <f>IFERROR(TRIM($K4739)/_xlfn.XLOOKUP(TRIM($F4739),Produktinformasjon!$D$5:$D$10000,Produktinformasjon!$L$5:$L$10000,,0),"Pris per enhet "&amp;Til_Hvem&amp;" beregnes automatisk ved komplett utfylling")</f>
        <v>Pris per enhet Regionalt beregnes automatisk ved komplett utfylling</v>
      </c>
      <c r="N4739" s="47" t="str">
        <f>IFERROR(TRIM($L4739)/_xlfn.XLOOKUP(TRIM($F4739),Produktinformasjon!$D$5:$D$10000,Produktinformasjon!$L$5:$L$10000,,0),"Pris per enhet Regionalt felleslager beregnes automatisk ved komplett utfylling")</f>
        <v>Pris per enhet Regionalt felleslager beregnes automatisk ved komplett utfylling</v>
      </c>
    </row>
    <row r="4740" spans="2:14" x14ac:dyDescent="0.25">
      <c r="B4740" s="33"/>
      <c r="C4740" t="str" cm="1">
        <f t="array" ref="C4740">IFERROR(_xlfn.TEXTJOIN(" | ", TRUE, _xlfn._xlws.FILTER(delKontrakt['#] &amp; " " &amp; delKontrakt[Navn], ISNUMBER(MATCH(delKontrakt['#], VALUE(_xlfn.TEXTSPLIT(SUBSTITUTE(Prisinformasjon!$B4740,  ", ", ","), ",")), 0)))), "Delkontraktnavn hentes automatisk ved å fylle ut delkontraktnummer")</f>
        <v>Delkontraktnavn hentes automatisk ved å fylle ut delkontraktnummer</v>
      </c>
      <c r="D4740" s="34"/>
      <c r="E4740" s="34"/>
      <c r="F4740" s="33"/>
      <c r="G4740" s="33"/>
      <c r="H4740" s="15"/>
      <c r="I4740" s="15"/>
      <c r="J4740" s="15"/>
      <c r="K4740" s="48"/>
      <c r="L4740" s="44"/>
      <c r="M4740" s="47" t="str">
        <f>IFERROR(TRIM($K4740)/_xlfn.XLOOKUP(TRIM($F4740),Produktinformasjon!$D$5:$D$10000,Produktinformasjon!$L$5:$L$10000,,0),"Pris per enhet "&amp;Til_Hvem&amp;" beregnes automatisk ved komplett utfylling")</f>
        <v>Pris per enhet Regionalt beregnes automatisk ved komplett utfylling</v>
      </c>
      <c r="N4740" s="47" t="str">
        <f>IFERROR(TRIM($L4740)/_xlfn.XLOOKUP(TRIM($F4740),Produktinformasjon!$D$5:$D$10000,Produktinformasjon!$L$5:$L$10000,,0),"Pris per enhet Regionalt felleslager beregnes automatisk ved komplett utfylling")</f>
        <v>Pris per enhet Regionalt felleslager beregnes automatisk ved komplett utfylling</v>
      </c>
    </row>
    <row r="4741" spans="2:14" x14ac:dyDescent="0.25">
      <c r="B4741" s="33"/>
      <c r="C4741" t="str" cm="1">
        <f t="array" ref="C4741">IFERROR(_xlfn.TEXTJOIN(" | ", TRUE, _xlfn._xlws.FILTER(delKontrakt['#] &amp; " " &amp; delKontrakt[Navn], ISNUMBER(MATCH(delKontrakt['#], VALUE(_xlfn.TEXTSPLIT(SUBSTITUTE(Prisinformasjon!$B4741,  ", ", ","), ",")), 0)))), "Delkontraktnavn hentes automatisk ved å fylle ut delkontraktnummer")</f>
        <v>Delkontraktnavn hentes automatisk ved å fylle ut delkontraktnummer</v>
      </c>
      <c r="D4741" s="34"/>
      <c r="E4741" s="34"/>
      <c r="F4741" s="33"/>
      <c r="G4741" s="33"/>
      <c r="H4741" s="15"/>
      <c r="I4741" s="15"/>
      <c r="J4741" s="15"/>
      <c r="K4741" s="48"/>
      <c r="L4741" s="44"/>
      <c r="M4741" s="47" t="str">
        <f>IFERROR(TRIM($K4741)/_xlfn.XLOOKUP(TRIM($F4741),Produktinformasjon!$D$5:$D$10000,Produktinformasjon!$L$5:$L$10000,,0),"Pris per enhet "&amp;Til_Hvem&amp;" beregnes automatisk ved komplett utfylling")</f>
        <v>Pris per enhet Regionalt beregnes automatisk ved komplett utfylling</v>
      </c>
      <c r="N4741" s="47" t="str">
        <f>IFERROR(TRIM($L4741)/_xlfn.XLOOKUP(TRIM($F4741),Produktinformasjon!$D$5:$D$10000,Produktinformasjon!$L$5:$L$10000,,0),"Pris per enhet Regionalt felleslager beregnes automatisk ved komplett utfylling")</f>
        <v>Pris per enhet Regionalt felleslager beregnes automatisk ved komplett utfylling</v>
      </c>
    </row>
    <row r="4742" spans="2:14" x14ac:dyDescent="0.25">
      <c r="B4742" s="33"/>
      <c r="C4742" t="str" cm="1">
        <f t="array" ref="C4742">IFERROR(_xlfn.TEXTJOIN(" | ", TRUE, _xlfn._xlws.FILTER(delKontrakt['#] &amp; " " &amp; delKontrakt[Navn], ISNUMBER(MATCH(delKontrakt['#], VALUE(_xlfn.TEXTSPLIT(SUBSTITUTE(Prisinformasjon!$B4742,  ", ", ","), ",")), 0)))), "Delkontraktnavn hentes automatisk ved å fylle ut delkontraktnummer")</f>
        <v>Delkontraktnavn hentes automatisk ved å fylle ut delkontraktnummer</v>
      </c>
      <c r="D4742" s="34"/>
      <c r="E4742" s="34"/>
      <c r="F4742" s="33"/>
      <c r="G4742" s="33"/>
      <c r="H4742" s="15"/>
      <c r="I4742" s="15"/>
      <c r="J4742" s="15"/>
      <c r="K4742" s="48"/>
      <c r="L4742" s="44"/>
      <c r="M4742" s="47" t="str">
        <f>IFERROR(TRIM($K4742)/_xlfn.XLOOKUP(TRIM($F4742),Produktinformasjon!$D$5:$D$10000,Produktinformasjon!$L$5:$L$10000,,0),"Pris per enhet "&amp;Til_Hvem&amp;" beregnes automatisk ved komplett utfylling")</f>
        <v>Pris per enhet Regionalt beregnes automatisk ved komplett utfylling</v>
      </c>
      <c r="N4742" s="47" t="str">
        <f>IFERROR(TRIM($L4742)/_xlfn.XLOOKUP(TRIM($F4742),Produktinformasjon!$D$5:$D$10000,Produktinformasjon!$L$5:$L$10000,,0),"Pris per enhet Regionalt felleslager beregnes automatisk ved komplett utfylling")</f>
        <v>Pris per enhet Regionalt felleslager beregnes automatisk ved komplett utfylling</v>
      </c>
    </row>
    <row r="4743" spans="2:14" x14ac:dyDescent="0.25">
      <c r="B4743" s="33"/>
      <c r="C4743" t="str" cm="1">
        <f t="array" ref="C4743">IFERROR(_xlfn.TEXTJOIN(" | ", TRUE, _xlfn._xlws.FILTER(delKontrakt['#] &amp; " " &amp; delKontrakt[Navn], ISNUMBER(MATCH(delKontrakt['#], VALUE(_xlfn.TEXTSPLIT(SUBSTITUTE(Prisinformasjon!$B4743,  ", ", ","), ",")), 0)))), "Delkontraktnavn hentes automatisk ved å fylle ut delkontraktnummer")</f>
        <v>Delkontraktnavn hentes automatisk ved å fylle ut delkontraktnummer</v>
      </c>
      <c r="D4743" s="34"/>
      <c r="E4743" s="34"/>
      <c r="F4743" s="33"/>
      <c r="G4743" s="33"/>
      <c r="H4743" s="15"/>
      <c r="I4743" s="15"/>
      <c r="J4743" s="15"/>
      <c r="K4743" s="48"/>
      <c r="L4743" s="44"/>
      <c r="M4743" s="47" t="str">
        <f>IFERROR(TRIM($K4743)/_xlfn.XLOOKUP(TRIM($F4743),Produktinformasjon!$D$5:$D$10000,Produktinformasjon!$L$5:$L$10000,,0),"Pris per enhet "&amp;Til_Hvem&amp;" beregnes automatisk ved komplett utfylling")</f>
        <v>Pris per enhet Regionalt beregnes automatisk ved komplett utfylling</v>
      </c>
      <c r="N4743" s="47" t="str">
        <f>IFERROR(TRIM($L4743)/_xlfn.XLOOKUP(TRIM($F4743),Produktinformasjon!$D$5:$D$10000,Produktinformasjon!$L$5:$L$10000,,0),"Pris per enhet Regionalt felleslager beregnes automatisk ved komplett utfylling")</f>
        <v>Pris per enhet Regionalt felleslager beregnes automatisk ved komplett utfylling</v>
      </c>
    </row>
    <row r="4744" spans="2:14" x14ac:dyDescent="0.25">
      <c r="B4744" s="33"/>
      <c r="C4744" t="str" cm="1">
        <f t="array" ref="C4744">IFERROR(_xlfn.TEXTJOIN(" | ", TRUE, _xlfn._xlws.FILTER(delKontrakt['#] &amp; " " &amp; delKontrakt[Navn], ISNUMBER(MATCH(delKontrakt['#], VALUE(_xlfn.TEXTSPLIT(SUBSTITUTE(Prisinformasjon!$B4744,  ", ", ","), ",")), 0)))), "Delkontraktnavn hentes automatisk ved å fylle ut delkontraktnummer")</f>
        <v>Delkontraktnavn hentes automatisk ved å fylle ut delkontraktnummer</v>
      </c>
      <c r="D4744" s="34"/>
      <c r="E4744" s="34"/>
      <c r="F4744" s="33"/>
      <c r="G4744" s="33"/>
      <c r="H4744" s="15"/>
      <c r="I4744" s="15"/>
      <c r="J4744" s="15"/>
      <c r="K4744" s="48"/>
      <c r="L4744" s="44"/>
      <c r="M4744" s="47" t="str">
        <f>IFERROR(TRIM($K4744)/_xlfn.XLOOKUP(TRIM($F4744),Produktinformasjon!$D$5:$D$10000,Produktinformasjon!$L$5:$L$10000,,0),"Pris per enhet "&amp;Til_Hvem&amp;" beregnes automatisk ved komplett utfylling")</f>
        <v>Pris per enhet Regionalt beregnes automatisk ved komplett utfylling</v>
      </c>
      <c r="N4744" s="47" t="str">
        <f>IFERROR(TRIM($L4744)/_xlfn.XLOOKUP(TRIM($F4744),Produktinformasjon!$D$5:$D$10000,Produktinformasjon!$L$5:$L$10000,,0),"Pris per enhet Regionalt felleslager beregnes automatisk ved komplett utfylling")</f>
        <v>Pris per enhet Regionalt felleslager beregnes automatisk ved komplett utfylling</v>
      </c>
    </row>
    <row r="4745" spans="2:14" x14ac:dyDescent="0.25">
      <c r="B4745" s="33"/>
      <c r="C4745" t="str" cm="1">
        <f t="array" ref="C4745">IFERROR(_xlfn.TEXTJOIN(" | ", TRUE, _xlfn._xlws.FILTER(delKontrakt['#] &amp; " " &amp; delKontrakt[Navn], ISNUMBER(MATCH(delKontrakt['#], VALUE(_xlfn.TEXTSPLIT(SUBSTITUTE(Prisinformasjon!$B4745,  ", ", ","), ",")), 0)))), "Delkontraktnavn hentes automatisk ved å fylle ut delkontraktnummer")</f>
        <v>Delkontraktnavn hentes automatisk ved å fylle ut delkontraktnummer</v>
      </c>
      <c r="D4745" s="34"/>
      <c r="E4745" s="34"/>
      <c r="F4745" s="33"/>
      <c r="G4745" s="33"/>
      <c r="H4745" s="15"/>
      <c r="I4745" s="15"/>
      <c r="J4745" s="15"/>
      <c r="K4745" s="48"/>
      <c r="L4745" s="44"/>
      <c r="M4745" s="47" t="str">
        <f>IFERROR(TRIM($K4745)/_xlfn.XLOOKUP(TRIM($F4745),Produktinformasjon!$D$5:$D$10000,Produktinformasjon!$L$5:$L$10000,,0),"Pris per enhet "&amp;Til_Hvem&amp;" beregnes automatisk ved komplett utfylling")</f>
        <v>Pris per enhet Regionalt beregnes automatisk ved komplett utfylling</v>
      </c>
      <c r="N4745" s="47" t="str">
        <f>IFERROR(TRIM($L4745)/_xlfn.XLOOKUP(TRIM($F4745),Produktinformasjon!$D$5:$D$10000,Produktinformasjon!$L$5:$L$10000,,0),"Pris per enhet Regionalt felleslager beregnes automatisk ved komplett utfylling")</f>
        <v>Pris per enhet Regionalt felleslager beregnes automatisk ved komplett utfylling</v>
      </c>
    </row>
    <row r="4746" spans="2:14" x14ac:dyDescent="0.25">
      <c r="B4746" s="33"/>
      <c r="C4746" t="str" cm="1">
        <f t="array" ref="C4746">IFERROR(_xlfn.TEXTJOIN(" | ", TRUE, _xlfn._xlws.FILTER(delKontrakt['#] &amp; " " &amp; delKontrakt[Navn], ISNUMBER(MATCH(delKontrakt['#], VALUE(_xlfn.TEXTSPLIT(SUBSTITUTE(Prisinformasjon!$B4746,  ", ", ","), ",")), 0)))), "Delkontraktnavn hentes automatisk ved å fylle ut delkontraktnummer")</f>
        <v>Delkontraktnavn hentes automatisk ved å fylle ut delkontraktnummer</v>
      </c>
      <c r="D4746" s="34"/>
      <c r="E4746" s="34"/>
      <c r="F4746" s="33"/>
      <c r="G4746" s="33"/>
      <c r="H4746" s="15"/>
      <c r="I4746" s="15"/>
      <c r="J4746" s="15"/>
      <c r="K4746" s="48"/>
      <c r="L4746" s="44"/>
      <c r="M4746" s="47" t="str">
        <f>IFERROR(TRIM($K4746)/_xlfn.XLOOKUP(TRIM($F4746),Produktinformasjon!$D$5:$D$10000,Produktinformasjon!$L$5:$L$10000,,0),"Pris per enhet "&amp;Til_Hvem&amp;" beregnes automatisk ved komplett utfylling")</f>
        <v>Pris per enhet Regionalt beregnes automatisk ved komplett utfylling</v>
      </c>
      <c r="N4746" s="47" t="str">
        <f>IFERROR(TRIM($L4746)/_xlfn.XLOOKUP(TRIM($F4746),Produktinformasjon!$D$5:$D$10000,Produktinformasjon!$L$5:$L$10000,,0),"Pris per enhet Regionalt felleslager beregnes automatisk ved komplett utfylling")</f>
        <v>Pris per enhet Regionalt felleslager beregnes automatisk ved komplett utfylling</v>
      </c>
    </row>
    <row r="4747" spans="2:14" x14ac:dyDescent="0.25">
      <c r="B4747" s="33"/>
      <c r="C4747" t="str" cm="1">
        <f t="array" ref="C4747">IFERROR(_xlfn.TEXTJOIN(" | ", TRUE, _xlfn._xlws.FILTER(delKontrakt['#] &amp; " " &amp; delKontrakt[Navn], ISNUMBER(MATCH(delKontrakt['#], VALUE(_xlfn.TEXTSPLIT(SUBSTITUTE(Prisinformasjon!$B4747,  ", ", ","), ",")), 0)))), "Delkontraktnavn hentes automatisk ved å fylle ut delkontraktnummer")</f>
        <v>Delkontraktnavn hentes automatisk ved å fylle ut delkontraktnummer</v>
      </c>
      <c r="D4747" s="34"/>
      <c r="E4747" s="34"/>
      <c r="F4747" s="33"/>
      <c r="G4747" s="33"/>
      <c r="H4747" s="15"/>
      <c r="I4747" s="15"/>
      <c r="J4747" s="15"/>
      <c r="K4747" s="48"/>
      <c r="L4747" s="44"/>
      <c r="M4747" s="47" t="str">
        <f>IFERROR(TRIM($K4747)/_xlfn.XLOOKUP(TRIM($F4747),Produktinformasjon!$D$5:$D$10000,Produktinformasjon!$L$5:$L$10000,,0),"Pris per enhet "&amp;Til_Hvem&amp;" beregnes automatisk ved komplett utfylling")</f>
        <v>Pris per enhet Regionalt beregnes automatisk ved komplett utfylling</v>
      </c>
      <c r="N4747" s="47" t="str">
        <f>IFERROR(TRIM($L4747)/_xlfn.XLOOKUP(TRIM($F4747),Produktinformasjon!$D$5:$D$10000,Produktinformasjon!$L$5:$L$10000,,0),"Pris per enhet Regionalt felleslager beregnes automatisk ved komplett utfylling")</f>
        <v>Pris per enhet Regionalt felleslager beregnes automatisk ved komplett utfylling</v>
      </c>
    </row>
    <row r="4748" spans="2:14" x14ac:dyDescent="0.25">
      <c r="B4748" s="33"/>
      <c r="C4748" t="str" cm="1">
        <f t="array" ref="C4748">IFERROR(_xlfn.TEXTJOIN(" | ", TRUE, _xlfn._xlws.FILTER(delKontrakt['#] &amp; " " &amp; delKontrakt[Navn], ISNUMBER(MATCH(delKontrakt['#], VALUE(_xlfn.TEXTSPLIT(SUBSTITUTE(Prisinformasjon!$B4748,  ", ", ","), ",")), 0)))), "Delkontraktnavn hentes automatisk ved å fylle ut delkontraktnummer")</f>
        <v>Delkontraktnavn hentes automatisk ved å fylle ut delkontraktnummer</v>
      </c>
      <c r="D4748" s="34"/>
      <c r="E4748" s="34"/>
      <c r="F4748" s="33"/>
      <c r="G4748" s="33"/>
      <c r="H4748" s="15"/>
      <c r="I4748" s="15"/>
      <c r="J4748" s="15"/>
      <c r="K4748" s="48"/>
      <c r="L4748" s="44"/>
      <c r="M4748" s="47" t="str">
        <f>IFERROR(TRIM($K4748)/_xlfn.XLOOKUP(TRIM($F4748),Produktinformasjon!$D$5:$D$10000,Produktinformasjon!$L$5:$L$10000,,0),"Pris per enhet "&amp;Til_Hvem&amp;" beregnes automatisk ved komplett utfylling")</f>
        <v>Pris per enhet Regionalt beregnes automatisk ved komplett utfylling</v>
      </c>
      <c r="N4748" s="47" t="str">
        <f>IFERROR(TRIM($L4748)/_xlfn.XLOOKUP(TRIM($F4748),Produktinformasjon!$D$5:$D$10000,Produktinformasjon!$L$5:$L$10000,,0),"Pris per enhet Regionalt felleslager beregnes automatisk ved komplett utfylling")</f>
        <v>Pris per enhet Regionalt felleslager beregnes automatisk ved komplett utfylling</v>
      </c>
    </row>
    <row r="4749" spans="2:14" x14ac:dyDescent="0.25">
      <c r="B4749" s="33"/>
      <c r="C4749" t="str" cm="1">
        <f t="array" ref="C4749">IFERROR(_xlfn.TEXTJOIN(" | ", TRUE, _xlfn._xlws.FILTER(delKontrakt['#] &amp; " " &amp; delKontrakt[Navn], ISNUMBER(MATCH(delKontrakt['#], VALUE(_xlfn.TEXTSPLIT(SUBSTITUTE(Prisinformasjon!$B4749,  ", ", ","), ",")), 0)))), "Delkontraktnavn hentes automatisk ved å fylle ut delkontraktnummer")</f>
        <v>Delkontraktnavn hentes automatisk ved å fylle ut delkontraktnummer</v>
      </c>
      <c r="D4749" s="34"/>
      <c r="E4749" s="34"/>
      <c r="F4749" s="33"/>
      <c r="G4749" s="33"/>
      <c r="H4749" s="15"/>
      <c r="I4749" s="15"/>
      <c r="J4749" s="15"/>
      <c r="K4749" s="48"/>
      <c r="L4749" s="44"/>
      <c r="M4749" s="47" t="str">
        <f>IFERROR(TRIM($K4749)/_xlfn.XLOOKUP(TRIM($F4749),Produktinformasjon!$D$5:$D$10000,Produktinformasjon!$L$5:$L$10000,,0),"Pris per enhet "&amp;Til_Hvem&amp;" beregnes automatisk ved komplett utfylling")</f>
        <v>Pris per enhet Regionalt beregnes automatisk ved komplett utfylling</v>
      </c>
      <c r="N4749" s="47" t="str">
        <f>IFERROR(TRIM($L4749)/_xlfn.XLOOKUP(TRIM($F4749),Produktinformasjon!$D$5:$D$10000,Produktinformasjon!$L$5:$L$10000,,0),"Pris per enhet Regionalt felleslager beregnes automatisk ved komplett utfylling")</f>
        <v>Pris per enhet Regionalt felleslager beregnes automatisk ved komplett utfylling</v>
      </c>
    </row>
    <row r="4750" spans="2:14" x14ac:dyDescent="0.25">
      <c r="B4750" s="33"/>
      <c r="C4750" t="str" cm="1">
        <f t="array" ref="C4750">IFERROR(_xlfn.TEXTJOIN(" | ", TRUE, _xlfn._xlws.FILTER(delKontrakt['#] &amp; " " &amp; delKontrakt[Navn], ISNUMBER(MATCH(delKontrakt['#], VALUE(_xlfn.TEXTSPLIT(SUBSTITUTE(Prisinformasjon!$B4750,  ", ", ","), ",")), 0)))), "Delkontraktnavn hentes automatisk ved å fylle ut delkontraktnummer")</f>
        <v>Delkontraktnavn hentes automatisk ved å fylle ut delkontraktnummer</v>
      </c>
      <c r="D4750" s="34"/>
      <c r="E4750" s="34"/>
      <c r="F4750" s="33"/>
      <c r="G4750" s="33"/>
      <c r="H4750" s="15"/>
      <c r="I4750" s="15"/>
      <c r="J4750" s="15"/>
      <c r="K4750" s="48"/>
      <c r="L4750" s="44"/>
      <c r="M4750" s="47" t="str">
        <f>IFERROR(TRIM($K4750)/_xlfn.XLOOKUP(TRIM($F4750),Produktinformasjon!$D$5:$D$10000,Produktinformasjon!$L$5:$L$10000,,0),"Pris per enhet "&amp;Til_Hvem&amp;" beregnes automatisk ved komplett utfylling")</f>
        <v>Pris per enhet Regionalt beregnes automatisk ved komplett utfylling</v>
      </c>
      <c r="N4750" s="47" t="str">
        <f>IFERROR(TRIM($L4750)/_xlfn.XLOOKUP(TRIM($F4750),Produktinformasjon!$D$5:$D$10000,Produktinformasjon!$L$5:$L$10000,,0),"Pris per enhet Regionalt felleslager beregnes automatisk ved komplett utfylling")</f>
        <v>Pris per enhet Regionalt felleslager beregnes automatisk ved komplett utfylling</v>
      </c>
    </row>
    <row r="4751" spans="2:14" x14ac:dyDescent="0.25">
      <c r="B4751" s="33"/>
      <c r="C4751" t="str" cm="1">
        <f t="array" ref="C4751">IFERROR(_xlfn.TEXTJOIN(" | ", TRUE, _xlfn._xlws.FILTER(delKontrakt['#] &amp; " " &amp; delKontrakt[Navn], ISNUMBER(MATCH(delKontrakt['#], VALUE(_xlfn.TEXTSPLIT(SUBSTITUTE(Prisinformasjon!$B4751,  ", ", ","), ",")), 0)))), "Delkontraktnavn hentes automatisk ved å fylle ut delkontraktnummer")</f>
        <v>Delkontraktnavn hentes automatisk ved å fylle ut delkontraktnummer</v>
      </c>
      <c r="D4751" s="34"/>
      <c r="E4751" s="34"/>
      <c r="F4751" s="33"/>
      <c r="G4751" s="33"/>
      <c r="H4751" s="15"/>
      <c r="I4751" s="15"/>
      <c r="J4751" s="15"/>
      <c r="K4751" s="48"/>
      <c r="L4751" s="44"/>
      <c r="M4751" s="47" t="str">
        <f>IFERROR(TRIM($K4751)/_xlfn.XLOOKUP(TRIM($F4751),Produktinformasjon!$D$5:$D$10000,Produktinformasjon!$L$5:$L$10000,,0),"Pris per enhet "&amp;Til_Hvem&amp;" beregnes automatisk ved komplett utfylling")</f>
        <v>Pris per enhet Regionalt beregnes automatisk ved komplett utfylling</v>
      </c>
      <c r="N4751" s="47" t="str">
        <f>IFERROR(TRIM($L4751)/_xlfn.XLOOKUP(TRIM($F4751),Produktinformasjon!$D$5:$D$10000,Produktinformasjon!$L$5:$L$10000,,0),"Pris per enhet Regionalt felleslager beregnes automatisk ved komplett utfylling")</f>
        <v>Pris per enhet Regionalt felleslager beregnes automatisk ved komplett utfylling</v>
      </c>
    </row>
    <row r="4752" spans="2:14" x14ac:dyDescent="0.25">
      <c r="B4752" s="33"/>
      <c r="C4752" t="str" cm="1">
        <f t="array" ref="C4752">IFERROR(_xlfn.TEXTJOIN(" | ", TRUE, _xlfn._xlws.FILTER(delKontrakt['#] &amp; " " &amp; delKontrakt[Navn], ISNUMBER(MATCH(delKontrakt['#], VALUE(_xlfn.TEXTSPLIT(SUBSTITUTE(Prisinformasjon!$B4752,  ", ", ","), ",")), 0)))), "Delkontraktnavn hentes automatisk ved å fylle ut delkontraktnummer")</f>
        <v>Delkontraktnavn hentes automatisk ved å fylle ut delkontraktnummer</v>
      </c>
      <c r="D4752" s="34"/>
      <c r="E4752" s="34"/>
      <c r="F4752" s="33"/>
      <c r="G4752" s="33"/>
      <c r="H4752" s="15"/>
      <c r="I4752" s="15"/>
      <c r="J4752" s="15"/>
      <c r="K4752" s="48"/>
      <c r="L4752" s="44"/>
      <c r="M4752" s="47" t="str">
        <f>IFERROR(TRIM($K4752)/_xlfn.XLOOKUP(TRIM($F4752),Produktinformasjon!$D$5:$D$10000,Produktinformasjon!$L$5:$L$10000,,0),"Pris per enhet "&amp;Til_Hvem&amp;" beregnes automatisk ved komplett utfylling")</f>
        <v>Pris per enhet Regionalt beregnes automatisk ved komplett utfylling</v>
      </c>
      <c r="N4752" s="47" t="str">
        <f>IFERROR(TRIM($L4752)/_xlfn.XLOOKUP(TRIM($F4752),Produktinformasjon!$D$5:$D$10000,Produktinformasjon!$L$5:$L$10000,,0),"Pris per enhet Regionalt felleslager beregnes automatisk ved komplett utfylling")</f>
        <v>Pris per enhet Regionalt felleslager beregnes automatisk ved komplett utfylling</v>
      </c>
    </row>
    <row r="4753" spans="2:14" x14ac:dyDescent="0.25">
      <c r="B4753" s="33"/>
      <c r="C4753" t="str" cm="1">
        <f t="array" ref="C4753">IFERROR(_xlfn.TEXTJOIN(" | ", TRUE, _xlfn._xlws.FILTER(delKontrakt['#] &amp; " " &amp; delKontrakt[Navn], ISNUMBER(MATCH(delKontrakt['#], VALUE(_xlfn.TEXTSPLIT(SUBSTITUTE(Prisinformasjon!$B4753,  ", ", ","), ",")), 0)))), "Delkontraktnavn hentes automatisk ved å fylle ut delkontraktnummer")</f>
        <v>Delkontraktnavn hentes automatisk ved å fylle ut delkontraktnummer</v>
      </c>
      <c r="D4753" s="34"/>
      <c r="E4753" s="34"/>
      <c r="F4753" s="33"/>
      <c r="G4753" s="33"/>
      <c r="H4753" s="15"/>
      <c r="I4753" s="15"/>
      <c r="J4753" s="15"/>
      <c r="K4753" s="48"/>
      <c r="L4753" s="44"/>
      <c r="M4753" s="47" t="str">
        <f>IFERROR(TRIM($K4753)/_xlfn.XLOOKUP(TRIM($F4753),Produktinformasjon!$D$5:$D$10000,Produktinformasjon!$L$5:$L$10000,,0),"Pris per enhet "&amp;Til_Hvem&amp;" beregnes automatisk ved komplett utfylling")</f>
        <v>Pris per enhet Regionalt beregnes automatisk ved komplett utfylling</v>
      </c>
      <c r="N4753" s="47" t="str">
        <f>IFERROR(TRIM($L4753)/_xlfn.XLOOKUP(TRIM($F4753),Produktinformasjon!$D$5:$D$10000,Produktinformasjon!$L$5:$L$10000,,0),"Pris per enhet Regionalt felleslager beregnes automatisk ved komplett utfylling")</f>
        <v>Pris per enhet Regionalt felleslager beregnes automatisk ved komplett utfylling</v>
      </c>
    </row>
    <row r="4754" spans="2:14" x14ac:dyDescent="0.25">
      <c r="B4754" s="33"/>
      <c r="C4754" t="str" cm="1">
        <f t="array" ref="C4754">IFERROR(_xlfn.TEXTJOIN(" | ", TRUE, _xlfn._xlws.FILTER(delKontrakt['#] &amp; " " &amp; delKontrakt[Navn], ISNUMBER(MATCH(delKontrakt['#], VALUE(_xlfn.TEXTSPLIT(SUBSTITUTE(Prisinformasjon!$B4754,  ", ", ","), ",")), 0)))), "Delkontraktnavn hentes automatisk ved å fylle ut delkontraktnummer")</f>
        <v>Delkontraktnavn hentes automatisk ved å fylle ut delkontraktnummer</v>
      </c>
      <c r="D4754" s="34"/>
      <c r="E4754" s="34"/>
      <c r="F4754" s="33"/>
      <c r="G4754" s="33"/>
      <c r="H4754" s="15"/>
      <c r="I4754" s="15"/>
      <c r="J4754" s="15"/>
      <c r="K4754" s="48"/>
      <c r="L4754" s="44"/>
      <c r="M4754" s="47" t="str">
        <f>IFERROR(TRIM($K4754)/_xlfn.XLOOKUP(TRIM($F4754),Produktinformasjon!$D$5:$D$10000,Produktinformasjon!$L$5:$L$10000,,0),"Pris per enhet "&amp;Til_Hvem&amp;" beregnes automatisk ved komplett utfylling")</f>
        <v>Pris per enhet Regionalt beregnes automatisk ved komplett utfylling</v>
      </c>
      <c r="N4754" s="47" t="str">
        <f>IFERROR(TRIM($L4754)/_xlfn.XLOOKUP(TRIM($F4754),Produktinformasjon!$D$5:$D$10000,Produktinformasjon!$L$5:$L$10000,,0),"Pris per enhet Regionalt felleslager beregnes automatisk ved komplett utfylling")</f>
        <v>Pris per enhet Regionalt felleslager beregnes automatisk ved komplett utfylling</v>
      </c>
    </row>
    <row r="4755" spans="2:14" x14ac:dyDescent="0.25">
      <c r="B4755" s="33"/>
      <c r="C4755" t="str" cm="1">
        <f t="array" ref="C4755">IFERROR(_xlfn.TEXTJOIN(" | ", TRUE, _xlfn._xlws.FILTER(delKontrakt['#] &amp; " " &amp; delKontrakt[Navn], ISNUMBER(MATCH(delKontrakt['#], VALUE(_xlfn.TEXTSPLIT(SUBSTITUTE(Prisinformasjon!$B4755,  ", ", ","), ",")), 0)))), "Delkontraktnavn hentes automatisk ved å fylle ut delkontraktnummer")</f>
        <v>Delkontraktnavn hentes automatisk ved å fylle ut delkontraktnummer</v>
      </c>
      <c r="D4755" s="34"/>
      <c r="E4755" s="34"/>
      <c r="F4755" s="33"/>
      <c r="G4755" s="33"/>
      <c r="H4755" s="15"/>
      <c r="I4755" s="15"/>
      <c r="J4755" s="15"/>
      <c r="K4755" s="48"/>
      <c r="L4755" s="44"/>
      <c r="M4755" s="47" t="str">
        <f>IFERROR(TRIM($K4755)/_xlfn.XLOOKUP(TRIM($F4755),Produktinformasjon!$D$5:$D$10000,Produktinformasjon!$L$5:$L$10000,,0),"Pris per enhet "&amp;Til_Hvem&amp;" beregnes automatisk ved komplett utfylling")</f>
        <v>Pris per enhet Regionalt beregnes automatisk ved komplett utfylling</v>
      </c>
      <c r="N4755" s="47" t="str">
        <f>IFERROR(TRIM($L4755)/_xlfn.XLOOKUP(TRIM($F4755),Produktinformasjon!$D$5:$D$10000,Produktinformasjon!$L$5:$L$10000,,0),"Pris per enhet Regionalt felleslager beregnes automatisk ved komplett utfylling")</f>
        <v>Pris per enhet Regionalt felleslager beregnes automatisk ved komplett utfylling</v>
      </c>
    </row>
    <row r="4756" spans="2:14" x14ac:dyDescent="0.25">
      <c r="B4756" s="33"/>
      <c r="C4756" t="str" cm="1">
        <f t="array" ref="C4756">IFERROR(_xlfn.TEXTJOIN(" | ", TRUE, _xlfn._xlws.FILTER(delKontrakt['#] &amp; " " &amp; delKontrakt[Navn], ISNUMBER(MATCH(delKontrakt['#], VALUE(_xlfn.TEXTSPLIT(SUBSTITUTE(Prisinformasjon!$B4756,  ", ", ","), ",")), 0)))), "Delkontraktnavn hentes automatisk ved å fylle ut delkontraktnummer")</f>
        <v>Delkontraktnavn hentes automatisk ved å fylle ut delkontraktnummer</v>
      </c>
      <c r="D4756" s="34"/>
      <c r="E4756" s="34"/>
      <c r="F4756" s="33"/>
      <c r="G4756" s="33"/>
      <c r="H4756" s="15"/>
      <c r="I4756" s="15"/>
      <c r="J4756" s="15"/>
      <c r="K4756" s="48"/>
      <c r="L4756" s="44"/>
      <c r="M4756" s="47" t="str">
        <f>IFERROR(TRIM($K4756)/_xlfn.XLOOKUP(TRIM($F4756),Produktinformasjon!$D$5:$D$10000,Produktinformasjon!$L$5:$L$10000,,0),"Pris per enhet "&amp;Til_Hvem&amp;" beregnes automatisk ved komplett utfylling")</f>
        <v>Pris per enhet Regionalt beregnes automatisk ved komplett utfylling</v>
      </c>
      <c r="N4756" s="47" t="str">
        <f>IFERROR(TRIM($L4756)/_xlfn.XLOOKUP(TRIM($F4756),Produktinformasjon!$D$5:$D$10000,Produktinformasjon!$L$5:$L$10000,,0),"Pris per enhet Regionalt felleslager beregnes automatisk ved komplett utfylling")</f>
        <v>Pris per enhet Regionalt felleslager beregnes automatisk ved komplett utfylling</v>
      </c>
    </row>
    <row r="4757" spans="2:14" x14ac:dyDescent="0.25">
      <c r="B4757" s="33"/>
      <c r="C4757" t="str" cm="1">
        <f t="array" ref="C4757">IFERROR(_xlfn.TEXTJOIN(" | ", TRUE, _xlfn._xlws.FILTER(delKontrakt['#] &amp; " " &amp; delKontrakt[Navn], ISNUMBER(MATCH(delKontrakt['#], VALUE(_xlfn.TEXTSPLIT(SUBSTITUTE(Prisinformasjon!$B4757,  ", ", ","), ",")), 0)))), "Delkontraktnavn hentes automatisk ved å fylle ut delkontraktnummer")</f>
        <v>Delkontraktnavn hentes automatisk ved å fylle ut delkontraktnummer</v>
      </c>
      <c r="D4757" s="34"/>
      <c r="E4757" s="34"/>
      <c r="F4757" s="33"/>
      <c r="G4757" s="33"/>
      <c r="H4757" s="15"/>
      <c r="I4757" s="15"/>
      <c r="J4757" s="15"/>
      <c r="K4757" s="48"/>
      <c r="L4757" s="44"/>
      <c r="M4757" s="47" t="str">
        <f>IFERROR(TRIM($K4757)/_xlfn.XLOOKUP(TRIM($F4757),Produktinformasjon!$D$5:$D$10000,Produktinformasjon!$L$5:$L$10000,,0),"Pris per enhet "&amp;Til_Hvem&amp;" beregnes automatisk ved komplett utfylling")</f>
        <v>Pris per enhet Regionalt beregnes automatisk ved komplett utfylling</v>
      </c>
      <c r="N4757" s="47" t="str">
        <f>IFERROR(TRIM($L4757)/_xlfn.XLOOKUP(TRIM($F4757),Produktinformasjon!$D$5:$D$10000,Produktinformasjon!$L$5:$L$10000,,0),"Pris per enhet Regionalt felleslager beregnes automatisk ved komplett utfylling")</f>
        <v>Pris per enhet Regionalt felleslager beregnes automatisk ved komplett utfylling</v>
      </c>
    </row>
    <row r="4758" spans="2:14" x14ac:dyDescent="0.25">
      <c r="B4758" s="33"/>
      <c r="C4758" t="str" cm="1">
        <f t="array" ref="C4758">IFERROR(_xlfn.TEXTJOIN(" | ", TRUE, _xlfn._xlws.FILTER(delKontrakt['#] &amp; " " &amp; delKontrakt[Navn], ISNUMBER(MATCH(delKontrakt['#], VALUE(_xlfn.TEXTSPLIT(SUBSTITUTE(Prisinformasjon!$B4758,  ", ", ","), ",")), 0)))), "Delkontraktnavn hentes automatisk ved å fylle ut delkontraktnummer")</f>
        <v>Delkontraktnavn hentes automatisk ved å fylle ut delkontraktnummer</v>
      </c>
      <c r="D4758" s="34"/>
      <c r="E4758" s="34"/>
      <c r="F4758" s="33"/>
      <c r="G4758" s="33"/>
      <c r="H4758" s="15"/>
      <c r="I4758" s="15"/>
      <c r="J4758" s="15"/>
      <c r="K4758" s="48"/>
      <c r="L4758" s="44"/>
      <c r="M4758" s="47" t="str">
        <f>IFERROR(TRIM($K4758)/_xlfn.XLOOKUP(TRIM($F4758),Produktinformasjon!$D$5:$D$10000,Produktinformasjon!$L$5:$L$10000,,0),"Pris per enhet "&amp;Til_Hvem&amp;" beregnes automatisk ved komplett utfylling")</f>
        <v>Pris per enhet Regionalt beregnes automatisk ved komplett utfylling</v>
      </c>
      <c r="N4758" s="47" t="str">
        <f>IFERROR(TRIM($L4758)/_xlfn.XLOOKUP(TRIM($F4758),Produktinformasjon!$D$5:$D$10000,Produktinformasjon!$L$5:$L$10000,,0),"Pris per enhet Regionalt felleslager beregnes automatisk ved komplett utfylling")</f>
        <v>Pris per enhet Regionalt felleslager beregnes automatisk ved komplett utfylling</v>
      </c>
    </row>
    <row r="4759" spans="2:14" x14ac:dyDescent="0.25">
      <c r="B4759" s="33"/>
      <c r="C4759" t="str" cm="1">
        <f t="array" ref="C4759">IFERROR(_xlfn.TEXTJOIN(" | ", TRUE, _xlfn._xlws.FILTER(delKontrakt['#] &amp; " " &amp; delKontrakt[Navn], ISNUMBER(MATCH(delKontrakt['#], VALUE(_xlfn.TEXTSPLIT(SUBSTITUTE(Prisinformasjon!$B4759,  ", ", ","), ",")), 0)))), "Delkontraktnavn hentes automatisk ved å fylle ut delkontraktnummer")</f>
        <v>Delkontraktnavn hentes automatisk ved å fylle ut delkontraktnummer</v>
      </c>
      <c r="D4759" s="34"/>
      <c r="E4759" s="34"/>
      <c r="F4759" s="33"/>
      <c r="G4759" s="33"/>
      <c r="H4759" s="15"/>
      <c r="I4759" s="15"/>
      <c r="J4759" s="15"/>
      <c r="K4759" s="48"/>
      <c r="L4759" s="44"/>
      <c r="M4759" s="47" t="str">
        <f>IFERROR(TRIM($K4759)/_xlfn.XLOOKUP(TRIM($F4759),Produktinformasjon!$D$5:$D$10000,Produktinformasjon!$L$5:$L$10000,,0),"Pris per enhet "&amp;Til_Hvem&amp;" beregnes automatisk ved komplett utfylling")</f>
        <v>Pris per enhet Regionalt beregnes automatisk ved komplett utfylling</v>
      </c>
      <c r="N4759" s="47" t="str">
        <f>IFERROR(TRIM($L4759)/_xlfn.XLOOKUP(TRIM($F4759),Produktinformasjon!$D$5:$D$10000,Produktinformasjon!$L$5:$L$10000,,0),"Pris per enhet Regionalt felleslager beregnes automatisk ved komplett utfylling")</f>
        <v>Pris per enhet Regionalt felleslager beregnes automatisk ved komplett utfylling</v>
      </c>
    </row>
    <row r="4760" spans="2:14" x14ac:dyDescent="0.25">
      <c r="B4760" s="33"/>
      <c r="C4760" t="str" cm="1">
        <f t="array" ref="C4760">IFERROR(_xlfn.TEXTJOIN(" | ", TRUE, _xlfn._xlws.FILTER(delKontrakt['#] &amp; " " &amp; delKontrakt[Navn], ISNUMBER(MATCH(delKontrakt['#], VALUE(_xlfn.TEXTSPLIT(SUBSTITUTE(Prisinformasjon!$B4760,  ", ", ","), ",")), 0)))), "Delkontraktnavn hentes automatisk ved å fylle ut delkontraktnummer")</f>
        <v>Delkontraktnavn hentes automatisk ved å fylle ut delkontraktnummer</v>
      </c>
      <c r="D4760" s="34"/>
      <c r="E4760" s="34"/>
      <c r="F4760" s="33"/>
      <c r="G4760" s="33"/>
      <c r="H4760" s="15"/>
      <c r="I4760" s="15"/>
      <c r="J4760" s="15"/>
      <c r="K4760" s="48"/>
      <c r="L4760" s="44"/>
      <c r="M4760" s="47" t="str">
        <f>IFERROR(TRIM($K4760)/_xlfn.XLOOKUP(TRIM($F4760),Produktinformasjon!$D$5:$D$10000,Produktinformasjon!$L$5:$L$10000,,0),"Pris per enhet "&amp;Til_Hvem&amp;" beregnes automatisk ved komplett utfylling")</f>
        <v>Pris per enhet Regionalt beregnes automatisk ved komplett utfylling</v>
      </c>
      <c r="N4760" s="47" t="str">
        <f>IFERROR(TRIM($L4760)/_xlfn.XLOOKUP(TRIM($F4760),Produktinformasjon!$D$5:$D$10000,Produktinformasjon!$L$5:$L$10000,,0),"Pris per enhet Regionalt felleslager beregnes automatisk ved komplett utfylling")</f>
        <v>Pris per enhet Regionalt felleslager beregnes automatisk ved komplett utfylling</v>
      </c>
    </row>
    <row r="4761" spans="2:14" x14ac:dyDescent="0.25">
      <c r="B4761" s="33"/>
      <c r="C4761" t="str" cm="1">
        <f t="array" ref="C4761">IFERROR(_xlfn.TEXTJOIN(" | ", TRUE, _xlfn._xlws.FILTER(delKontrakt['#] &amp; " " &amp; delKontrakt[Navn], ISNUMBER(MATCH(delKontrakt['#], VALUE(_xlfn.TEXTSPLIT(SUBSTITUTE(Prisinformasjon!$B4761,  ", ", ","), ",")), 0)))), "Delkontraktnavn hentes automatisk ved å fylle ut delkontraktnummer")</f>
        <v>Delkontraktnavn hentes automatisk ved å fylle ut delkontraktnummer</v>
      </c>
      <c r="D4761" s="34"/>
      <c r="E4761" s="34"/>
      <c r="F4761" s="33"/>
      <c r="G4761" s="33"/>
      <c r="H4761" s="15"/>
      <c r="I4761" s="15"/>
      <c r="J4761" s="15"/>
      <c r="K4761" s="48"/>
      <c r="L4761" s="44"/>
      <c r="M4761" s="47" t="str">
        <f>IFERROR(TRIM($K4761)/_xlfn.XLOOKUP(TRIM($F4761),Produktinformasjon!$D$5:$D$10000,Produktinformasjon!$L$5:$L$10000,,0),"Pris per enhet "&amp;Til_Hvem&amp;" beregnes automatisk ved komplett utfylling")</f>
        <v>Pris per enhet Regionalt beregnes automatisk ved komplett utfylling</v>
      </c>
      <c r="N4761" s="47" t="str">
        <f>IFERROR(TRIM($L4761)/_xlfn.XLOOKUP(TRIM($F4761),Produktinformasjon!$D$5:$D$10000,Produktinformasjon!$L$5:$L$10000,,0),"Pris per enhet Regionalt felleslager beregnes automatisk ved komplett utfylling")</f>
        <v>Pris per enhet Regionalt felleslager beregnes automatisk ved komplett utfylling</v>
      </c>
    </row>
    <row r="4762" spans="2:14" x14ac:dyDescent="0.25">
      <c r="B4762" s="33"/>
      <c r="C4762" t="str" cm="1">
        <f t="array" ref="C4762">IFERROR(_xlfn.TEXTJOIN(" | ", TRUE, _xlfn._xlws.FILTER(delKontrakt['#] &amp; " " &amp; delKontrakt[Navn], ISNUMBER(MATCH(delKontrakt['#], VALUE(_xlfn.TEXTSPLIT(SUBSTITUTE(Prisinformasjon!$B4762,  ", ", ","), ",")), 0)))), "Delkontraktnavn hentes automatisk ved å fylle ut delkontraktnummer")</f>
        <v>Delkontraktnavn hentes automatisk ved å fylle ut delkontraktnummer</v>
      </c>
      <c r="D4762" s="34"/>
      <c r="E4762" s="34"/>
      <c r="F4762" s="33"/>
      <c r="G4762" s="33"/>
      <c r="H4762" s="15"/>
      <c r="I4762" s="15"/>
      <c r="J4762" s="15"/>
      <c r="K4762" s="48"/>
      <c r="L4762" s="44"/>
      <c r="M4762" s="47" t="str">
        <f>IFERROR(TRIM($K4762)/_xlfn.XLOOKUP(TRIM($F4762),Produktinformasjon!$D$5:$D$10000,Produktinformasjon!$L$5:$L$10000,,0),"Pris per enhet "&amp;Til_Hvem&amp;" beregnes automatisk ved komplett utfylling")</f>
        <v>Pris per enhet Regionalt beregnes automatisk ved komplett utfylling</v>
      </c>
      <c r="N4762" s="47" t="str">
        <f>IFERROR(TRIM($L4762)/_xlfn.XLOOKUP(TRIM($F4762),Produktinformasjon!$D$5:$D$10000,Produktinformasjon!$L$5:$L$10000,,0),"Pris per enhet Regionalt felleslager beregnes automatisk ved komplett utfylling")</f>
        <v>Pris per enhet Regionalt felleslager beregnes automatisk ved komplett utfylling</v>
      </c>
    </row>
    <row r="4763" spans="2:14" x14ac:dyDescent="0.25">
      <c r="B4763" s="33"/>
      <c r="C4763" t="str" cm="1">
        <f t="array" ref="C4763">IFERROR(_xlfn.TEXTJOIN(" | ", TRUE, _xlfn._xlws.FILTER(delKontrakt['#] &amp; " " &amp; delKontrakt[Navn], ISNUMBER(MATCH(delKontrakt['#], VALUE(_xlfn.TEXTSPLIT(SUBSTITUTE(Prisinformasjon!$B4763,  ", ", ","), ",")), 0)))), "Delkontraktnavn hentes automatisk ved å fylle ut delkontraktnummer")</f>
        <v>Delkontraktnavn hentes automatisk ved å fylle ut delkontraktnummer</v>
      </c>
      <c r="D4763" s="34"/>
      <c r="E4763" s="34"/>
      <c r="F4763" s="33"/>
      <c r="G4763" s="33"/>
      <c r="H4763" s="15"/>
      <c r="I4763" s="15"/>
      <c r="J4763" s="15"/>
      <c r="K4763" s="48"/>
      <c r="L4763" s="44"/>
      <c r="M4763" s="47" t="str">
        <f>IFERROR(TRIM($K4763)/_xlfn.XLOOKUP(TRIM($F4763),Produktinformasjon!$D$5:$D$10000,Produktinformasjon!$L$5:$L$10000,,0),"Pris per enhet "&amp;Til_Hvem&amp;" beregnes automatisk ved komplett utfylling")</f>
        <v>Pris per enhet Regionalt beregnes automatisk ved komplett utfylling</v>
      </c>
      <c r="N4763" s="47" t="str">
        <f>IFERROR(TRIM($L4763)/_xlfn.XLOOKUP(TRIM($F4763),Produktinformasjon!$D$5:$D$10000,Produktinformasjon!$L$5:$L$10000,,0),"Pris per enhet Regionalt felleslager beregnes automatisk ved komplett utfylling")</f>
        <v>Pris per enhet Regionalt felleslager beregnes automatisk ved komplett utfylling</v>
      </c>
    </row>
    <row r="4764" spans="2:14" x14ac:dyDescent="0.25">
      <c r="B4764" s="33"/>
      <c r="C4764" t="str" cm="1">
        <f t="array" ref="C4764">IFERROR(_xlfn.TEXTJOIN(" | ", TRUE, _xlfn._xlws.FILTER(delKontrakt['#] &amp; " " &amp; delKontrakt[Navn], ISNUMBER(MATCH(delKontrakt['#], VALUE(_xlfn.TEXTSPLIT(SUBSTITUTE(Prisinformasjon!$B4764,  ", ", ","), ",")), 0)))), "Delkontraktnavn hentes automatisk ved å fylle ut delkontraktnummer")</f>
        <v>Delkontraktnavn hentes automatisk ved å fylle ut delkontraktnummer</v>
      </c>
      <c r="D4764" s="34"/>
      <c r="E4764" s="34"/>
      <c r="F4764" s="33"/>
      <c r="G4764" s="33"/>
      <c r="H4764" s="15"/>
      <c r="I4764" s="15"/>
      <c r="J4764" s="15"/>
      <c r="K4764" s="48"/>
      <c r="L4764" s="44"/>
      <c r="M4764" s="47" t="str">
        <f>IFERROR(TRIM($K4764)/_xlfn.XLOOKUP(TRIM($F4764),Produktinformasjon!$D$5:$D$10000,Produktinformasjon!$L$5:$L$10000,,0),"Pris per enhet "&amp;Til_Hvem&amp;" beregnes automatisk ved komplett utfylling")</f>
        <v>Pris per enhet Regionalt beregnes automatisk ved komplett utfylling</v>
      </c>
      <c r="N4764" s="47" t="str">
        <f>IFERROR(TRIM($L4764)/_xlfn.XLOOKUP(TRIM($F4764),Produktinformasjon!$D$5:$D$10000,Produktinformasjon!$L$5:$L$10000,,0),"Pris per enhet Regionalt felleslager beregnes automatisk ved komplett utfylling")</f>
        <v>Pris per enhet Regionalt felleslager beregnes automatisk ved komplett utfylling</v>
      </c>
    </row>
    <row r="4765" spans="2:14" x14ac:dyDescent="0.25">
      <c r="B4765" s="33"/>
      <c r="C4765" t="str" cm="1">
        <f t="array" ref="C4765">IFERROR(_xlfn.TEXTJOIN(" | ", TRUE, _xlfn._xlws.FILTER(delKontrakt['#] &amp; " " &amp; delKontrakt[Navn], ISNUMBER(MATCH(delKontrakt['#], VALUE(_xlfn.TEXTSPLIT(SUBSTITUTE(Prisinformasjon!$B4765,  ", ", ","), ",")), 0)))), "Delkontraktnavn hentes automatisk ved å fylle ut delkontraktnummer")</f>
        <v>Delkontraktnavn hentes automatisk ved å fylle ut delkontraktnummer</v>
      </c>
      <c r="D4765" s="34"/>
      <c r="E4765" s="34"/>
      <c r="F4765" s="33"/>
      <c r="G4765" s="33"/>
      <c r="H4765" s="15"/>
      <c r="I4765" s="15"/>
      <c r="J4765" s="15"/>
      <c r="K4765" s="48"/>
      <c r="L4765" s="44"/>
      <c r="M4765" s="47" t="str">
        <f>IFERROR(TRIM($K4765)/_xlfn.XLOOKUP(TRIM($F4765),Produktinformasjon!$D$5:$D$10000,Produktinformasjon!$L$5:$L$10000,,0),"Pris per enhet "&amp;Til_Hvem&amp;" beregnes automatisk ved komplett utfylling")</f>
        <v>Pris per enhet Regionalt beregnes automatisk ved komplett utfylling</v>
      </c>
      <c r="N4765" s="47" t="str">
        <f>IFERROR(TRIM($L4765)/_xlfn.XLOOKUP(TRIM($F4765),Produktinformasjon!$D$5:$D$10000,Produktinformasjon!$L$5:$L$10000,,0),"Pris per enhet Regionalt felleslager beregnes automatisk ved komplett utfylling")</f>
        <v>Pris per enhet Regionalt felleslager beregnes automatisk ved komplett utfylling</v>
      </c>
    </row>
    <row r="4766" spans="2:14" x14ac:dyDescent="0.25">
      <c r="B4766" s="33"/>
      <c r="C4766" t="str" cm="1">
        <f t="array" ref="C4766">IFERROR(_xlfn.TEXTJOIN(" | ", TRUE, _xlfn._xlws.FILTER(delKontrakt['#] &amp; " " &amp; delKontrakt[Navn], ISNUMBER(MATCH(delKontrakt['#], VALUE(_xlfn.TEXTSPLIT(SUBSTITUTE(Prisinformasjon!$B4766,  ", ", ","), ",")), 0)))), "Delkontraktnavn hentes automatisk ved å fylle ut delkontraktnummer")</f>
        <v>Delkontraktnavn hentes automatisk ved å fylle ut delkontraktnummer</v>
      </c>
      <c r="D4766" s="34"/>
      <c r="E4766" s="34"/>
      <c r="F4766" s="33"/>
      <c r="G4766" s="33"/>
      <c r="H4766" s="15"/>
      <c r="I4766" s="15"/>
      <c r="J4766" s="15"/>
      <c r="K4766" s="48"/>
      <c r="L4766" s="44"/>
      <c r="M4766" s="47" t="str">
        <f>IFERROR(TRIM($K4766)/_xlfn.XLOOKUP(TRIM($F4766),Produktinformasjon!$D$5:$D$10000,Produktinformasjon!$L$5:$L$10000,,0),"Pris per enhet "&amp;Til_Hvem&amp;" beregnes automatisk ved komplett utfylling")</f>
        <v>Pris per enhet Regionalt beregnes automatisk ved komplett utfylling</v>
      </c>
      <c r="N4766" s="47" t="str">
        <f>IFERROR(TRIM($L4766)/_xlfn.XLOOKUP(TRIM($F4766),Produktinformasjon!$D$5:$D$10000,Produktinformasjon!$L$5:$L$10000,,0),"Pris per enhet Regionalt felleslager beregnes automatisk ved komplett utfylling")</f>
        <v>Pris per enhet Regionalt felleslager beregnes automatisk ved komplett utfylling</v>
      </c>
    </row>
    <row r="4767" spans="2:14" x14ac:dyDescent="0.25">
      <c r="B4767" s="33"/>
      <c r="C4767" t="str" cm="1">
        <f t="array" ref="C4767">IFERROR(_xlfn.TEXTJOIN(" | ", TRUE, _xlfn._xlws.FILTER(delKontrakt['#] &amp; " " &amp; delKontrakt[Navn], ISNUMBER(MATCH(delKontrakt['#], VALUE(_xlfn.TEXTSPLIT(SUBSTITUTE(Prisinformasjon!$B4767,  ", ", ","), ",")), 0)))), "Delkontraktnavn hentes automatisk ved å fylle ut delkontraktnummer")</f>
        <v>Delkontraktnavn hentes automatisk ved å fylle ut delkontraktnummer</v>
      </c>
      <c r="D4767" s="34"/>
      <c r="E4767" s="34"/>
      <c r="F4767" s="33"/>
      <c r="G4767" s="33"/>
      <c r="H4767" s="15"/>
      <c r="I4767" s="15"/>
      <c r="J4767" s="15"/>
      <c r="K4767" s="48"/>
      <c r="L4767" s="44"/>
      <c r="M4767" s="47" t="str">
        <f>IFERROR(TRIM($K4767)/_xlfn.XLOOKUP(TRIM($F4767),Produktinformasjon!$D$5:$D$10000,Produktinformasjon!$L$5:$L$10000,,0),"Pris per enhet "&amp;Til_Hvem&amp;" beregnes automatisk ved komplett utfylling")</f>
        <v>Pris per enhet Regionalt beregnes automatisk ved komplett utfylling</v>
      </c>
      <c r="N4767" s="47" t="str">
        <f>IFERROR(TRIM($L4767)/_xlfn.XLOOKUP(TRIM($F4767),Produktinformasjon!$D$5:$D$10000,Produktinformasjon!$L$5:$L$10000,,0),"Pris per enhet Regionalt felleslager beregnes automatisk ved komplett utfylling")</f>
        <v>Pris per enhet Regionalt felleslager beregnes automatisk ved komplett utfylling</v>
      </c>
    </row>
    <row r="4768" spans="2:14" x14ac:dyDescent="0.25">
      <c r="B4768" s="33"/>
      <c r="C4768" t="str" cm="1">
        <f t="array" ref="C4768">IFERROR(_xlfn.TEXTJOIN(" | ", TRUE, _xlfn._xlws.FILTER(delKontrakt['#] &amp; " " &amp; delKontrakt[Navn], ISNUMBER(MATCH(delKontrakt['#], VALUE(_xlfn.TEXTSPLIT(SUBSTITUTE(Prisinformasjon!$B4768,  ", ", ","), ",")), 0)))), "Delkontraktnavn hentes automatisk ved å fylle ut delkontraktnummer")</f>
        <v>Delkontraktnavn hentes automatisk ved å fylle ut delkontraktnummer</v>
      </c>
      <c r="D4768" s="34"/>
      <c r="E4768" s="34"/>
      <c r="F4768" s="33"/>
      <c r="G4768" s="33"/>
      <c r="H4768" s="15"/>
      <c r="I4768" s="15"/>
      <c r="J4768" s="15"/>
      <c r="K4768" s="48"/>
      <c r="L4768" s="44"/>
      <c r="M4768" s="47" t="str">
        <f>IFERROR(TRIM($K4768)/_xlfn.XLOOKUP(TRIM($F4768),Produktinformasjon!$D$5:$D$10000,Produktinformasjon!$L$5:$L$10000,,0),"Pris per enhet "&amp;Til_Hvem&amp;" beregnes automatisk ved komplett utfylling")</f>
        <v>Pris per enhet Regionalt beregnes automatisk ved komplett utfylling</v>
      </c>
      <c r="N4768" s="47" t="str">
        <f>IFERROR(TRIM($L4768)/_xlfn.XLOOKUP(TRIM($F4768),Produktinformasjon!$D$5:$D$10000,Produktinformasjon!$L$5:$L$10000,,0),"Pris per enhet Regionalt felleslager beregnes automatisk ved komplett utfylling")</f>
        <v>Pris per enhet Regionalt felleslager beregnes automatisk ved komplett utfylling</v>
      </c>
    </row>
    <row r="4769" spans="2:14" x14ac:dyDescent="0.25">
      <c r="B4769" s="33"/>
      <c r="C4769" t="str" cm="1">
        <f t="array" ref="C4769">IFERROR(_xlfn.TEXTJOIN(" | ", TRUE, _xlfn._xlws.FILTER(delKontrakt['#] &amp; " " &amp; delKontrakt[Navn], ISNUMBER(MATCH(delKontrakt['#], VALUE(_xlfn.TEXTSPLIT(SUBSTITUTE(Prisinformasjon!$B4769,  ", ", ","), ",")), 0)))), "Delkontraktnavn hentes automatisk ved å fylle ut delkontraktnummer")</f>
        <v>Delkontraktnavn hentes automatisk ved å fylle ut delkontraktnummer</v>
      </c>
      <c r="D4769" s="34"/>
      <c r="E4769" s="34"/>
      <c r="F4769" s="33"/>
      <c r="G4769" s="33"/>
      <c r="H4769" s="15"/>
      <c r="I4769" s="15"/>
      <c r="J4769" s="15"/>
      <c r="K4769" s="48"/>
      <c r="L4769" s="44"/>
      <c r="M4769" s="47" t="str">
        <f>IFERROR(TRIM($K4769)/_xlfn.XLOOKUP(TRIM($F4769),Produktinformasjon!$D$5:$D$10000,Produktinformasjon!$L$5:$L$10000,,0),"Pris per enhet "&amp;Til_Hvem&amp;" beregnes automatisk ved komplett utfylling")</f>
        <v>Pris per enhet Regionalt beregnes automatisk ved komplett utfylling</v>
      </c>
      <c r="N4769" s="47" t="str">
        <f>IFERROR(TRIM($L4769)/_xlfn.XLOOKUP(TRIM($F4769),Produktinformasjon!$D$5:$D$10000,Produktinformasjon!$L$5:$L$10000,,0),"Pris per enhet Regionalt felleslager beregnes automatisk ved komplett utfylling")</f>
        <v>Pris per enhet Regionalt felleslager beregnes automatisk ved komplett utfylling</v>
      </c>
    </row>
    <row r="4770" spans="2:14" x14ac:dyDescent="0.25">
      <c r="B4770" s="33"/>
      <c r="C4770" t="str" cm="1">
        <f t="array" ref="C4770">IFERROR(_xlfn.TEXTJOIN(" | ", TRUE, _xlfn._xlws.FILTER(delKontrakt['#] &amp; " " &amp; delKontrakt[Navn], ISNUMBER(MATCH(delKontrakt['#], VALUE(_xlfn.TEXTSPLIT(SUBSTITUTE(Prisinformasjon!$B4770,  ", ", ","), ",")), 0)))), "Delkontraktnavn hentes automatisk ved å fylle ut delkontraktnummer")</f>
        <v>Delkontraktnavn hentes automatisk ved å fylle ut delkontraktnummer</v>
      </c>
      <c r="D4770" s="34"/>
      <c r="E4770" s="34"/>
      <c r="F4770" s="33"/>
      <c r="G4770" s="33"/>
      <c r="H4770" s="15"/>
      <c r="I4770" s="15"/>
      <c r="J4770" s="15"/>
      <c r="K4770" s="48"/>
      <c r="L4770" s="44"/>
      <c r="M4770" s="47" t="str">
        <f>IFERROR(TRIM($K4770)/_xlfn.XLOOKUP(TRIM($F4770),Produktinformasjon!$D$5:$D$10000,Produktinformasjon!$L$5:$L$10000,,0),"Pris per enhet "&amp;Til_Hvem&amp;" beregnes automatisk ved komplett utfylling")</f>
        <v>Pris per enhet Regionalt beregnes automatisk ved komplett utfylling</v>
      </c>
      <c r="N4770" s="47" t="str">
        <f>IFERROR(TRIM($L4770)/_xlfn.XLOOKUP(TRIM($F4770),Produktinformasjon!$D$5:$D$10000,Produktinformasjon!$L$5:$L$10000,,0),"Pris per enhet Regionalt felleslager beregnes automatisk ved komplett utfylling")</f>
        <v>Pris per enhet Regionalt felleslager beregnes automatisk ved komplett utfylling</v>
      </c>
    </row>
    <row r="4771" spans="2:14" x14ac:dyDescent="0.25">
      <c r="B4771" s="33"/>
      <c r="C4771" t="str" cm="1">
        <f t="array" ref="C4771">IFERROR(_xlfn.TEXTJOIN(" | ", TRUE, _xlfn._xlws.FILTER(delKontrakt['#] &amp; " " &amp; delKontrakt[Navn], ISNUMBER(MATCH(delKontrakt['#], VALUE(_xlfn.TEXTSPLIT(SUBSTITUTE(Prisinformasjon!$B4771,  ", ", ","), ",")), 0)))), "Delkontraktnavn hentes automatisk ved å fylle ut delkontraktnummer")</f>
        <v>Delkontraktnavn hentes automatisk ved å fylle ut delkontraktnummer</v>
      </c>
      <c r="D4771" s="34"/>
      <c r="E4771" s="34"/>
      <c r="F4771" s="33"/>
      <c r="G4771" s="33"/>
      <c r="H4771" s="15"/>
      <c r="I4771" s="15"/>
      <c r="J4771" s="15"/>
      <c r="K4771" s="48"/>
      <c r="L4771" s="44"/>
      <c r="M4771" s="47" t="str">
        <f>IFERROR(TRIM($K4771)/_xlfn.XLOOKUP(TRIM($F4771),Produktinformasjon!$D$5:$D$10000,Produktinformasjon!$L$5:$L$10000,,0),"Pris per enhet "&amp;Til_Hvem&amp;" beregnes automatisk ved komplett utfylling")</f>
        <v>Pris per enhet Regionalt beregnes automatisk ved komplett utfylling</v>
      </c>
      <c r="N4771" s="47" t="str">
        <f>IFERROR(TRIM($L4771)/_xlfn.XLOOKUP(TRIM($F4771),Produktinformasjon!$D$5:$D$10000,Produktinformasjon!$L$5:$L$10000,,0),"Pris per enhet Regionalt felleslager beregnes automatisk ved komplett utfylling")</f>
        <v>Pris per enhet Regionalt felleslager beregnes automatisk ved komplett utfylling</v>
      </c>
    </row>
    <row r="4772" spans="2:14" x14ac:dyDescent="0.25">
      <c r="B4772" s="33"/>
      <c r="C4772" t="str" cm="1">
        <f t="array" ref="C4772">IFERROR(_xlfn.TEXTJOIN(" | ", TRUE, _xlfn._xlws.FILTER(delKontrakt['#] &amp; " " &amp; delKontrakt[Navn], ISNUMBER(MATCH(delKontrakt['#], VALUE(_xlfn.TEXTSPLIT(SUBSTITUTE(Prisinformasjon!$B4772,  ", ", ","), ",")), 0)))), "Delkontraktnavn hentes automatisk ved å fylle ut delkontraktnummer")</f>
        <v>Delkontraktnavn hentes automatisk ved å fylle ut delkontraktnummer</v>
      </c>
      <c r="D4772" s="34"/>
      <c r="E4772" s="34"/>
      <c r="F4772" s="33"/>
      <c r="G4772" s="33"/>
      <c r="H4772" s="15"/>
      <c r="I4772" s="15"/>
      <c r="J4772" s="15"/>
      <c r="K4772" s="48"/>
      <c r="L4772" s="44"/>
      <c r="M4772" s="47" t="str">
        <f>IFERROR(TRIM($K4772)/_xlfn.XLOOKUP(TRIM($F4772),Produktinformasjon!$D$5:$D$10000,Produktinformasjon!$L$5:$L$10000,,0),"Pris per enhet "&amp;Til_Hvem&amp;" beregnes automatisk ved komplett utfylling")</f>
        <v>Pris per enhet Regionalt beregnes automatisk ved komplett utfylling</v>
      </c>
      <c r="N4772" s="47" t="str">
        <f>IFERROR(TRIM($L4772)/_xlfn.XLOOKUP(TRIM($F4772),Produktinformasjon!$D$5:$D$10000,Produktinformasjon!$L$5:$L$10000,,0),"Pris per enhet Regionalt felleslager beregnes automatisk ved komplett utfylling")</f>
        <v>Pris per enhet Regionalt felleslager beregnes automatisk ved komplett utfylling</v>
      </c>
    </row>
    <row r="4773" spans="2:14" x14ac:dyDescent="0.25">
      <c r="B4773" s="33"/>
      <c r="C4773" t="str" cm="1">
        <f t="array" ref="C4773">IFERROR(_xlfn.TEXTJOIN(" | ", TRUE, _xlfn._xlws.FILTER(delKontrakt['#] &amp; " " &amp; delKontrakt[Navn], ISNUMBER(MATCH(delKontrakt['#], VALUE(_xlfn.TEXTSPLIT(SUBSTITUTE(Prisinformasjon!$B4773,  ", ", ","), ",")), 0)))), "Delkontraktnavn hentes automatisk ved å fylle ut delkontraktnummer")</f>
        <v>Delkontraktnavn hentes automatisk ved å fylle ut delkontraktnummer</v>
      </c>
      <c r="D4773" s="34"/>
      <c r="E4773" s="34"/>
      <c r="F4773" s="33"/>
      <c r="G4773" s="33"/>
      <c r="H4773" s="15"/>
      <c r="I4773" s="15"/>
      <c r="J4773" s="15"/>
      <c r="K4773" s="48"/>
      <c r="L4773" s="44"/>
      <c r="M4773" s="47" t="str">
        <f>IFERROR(TRIM($K4773)/_xlfn.XLOOKUP(TRIM($F4773),Produktinformasjon!$D$5:$D$10000,Produktinformasjon!$L$5:$L$10000,,0),"Pris per enhet "&amp;Til_Hvem&amp;" beregnes automatisk ved komplett utfylling")</f>
        <v>Pris per enhet Regionalt beregnes automatisk ved komplett utfylling</v>
      </c>
      <c r="N4773" s="47" t="str">
        <f>IFERROR(TRIM($L4773)/_xlfn.XLOOKUP(TRIM($F4773),Produktinformasjon!$D$5:$D$10000,Produktinformasjon!$L$5:$L$10000,,0),"Pris per enhet Regionalt felleslager beregnes automatisk ved komplett utfylling")</f>
        <v>Pris per enhet Regionalt felleslager beregnes automatisk ved komplett utfylling</v>
      </c>
    </row>
    <row r="4774" spans="2:14" x14ac:dyDescent="0.25">
      <c r="B4774" s="33"/>
      <c r="C4774" t="str" cm="1">
        <f t="array" ref="C4774">IFERROR(_xlfn.TEXTJOIN(" | ", TRUE, _xlfn._xlws.FILTER(delKontrakt['#] &amp; " " &amp; delKontrakt[Navn], ISNUMBER(MATCH(delKontrakt['#], VALUE(_xlfn.TEXTSPLIT(SUBSTITUTE(Prisinformasjon!$B4774,  ", ", ","), ",")), 0)))), "Delkontraktnavn hentes automatisk ved å fylle ut delkontraktnummer")</f>
        <v>Delkontraktnavn hentes automatisk ved å fylle ut delkontraktnummer</v>
      </c>
      <c r="D4774" s="34"/>
      <c r="E4774" s="34"/>
      <c r="F4774" s="33"/>
      <c r="G4774" s="33"/>
      <c r="H4774" s="15"/>
      <c r="I4774" s="15"/>
      <c r="J4774" s="15"/>
      <c r="K4774" s="48"/>
      <c r="L4774" s="44"/>
      <c r="M4774" s="47" t="str">
        <f>IFERROR(TRIM($K4774)/_xlfn.XLOOKUP(TRIM($F4774),Produktinformasjon!$D$5:$D$10000,Produktinformasjon!$L$5:$L$10000,,0),"Pris per enhet "&amp;Til_Hvem&amp;" beregnes automatisk ved komplett utfylling")</f>
        <v>Pris per enhet Regionalt beregnes automatisk ved komplett utfylling</v>
      </c>
      <c r="N4774" s="47" t="str">
        <f>IFERROR(TRIM($L4774)/_xlfn.XLOOKUP(TRIM($F4774),Produktinformasjon!$D$5:$D$10000,Produktinformasjon!$L$5:$L$10000,,0),"Pris per enhet Regionalt felleslager beregnes automatisk ved komplett utfylling")</f>
        <v>Pris per enhet Regionalt felleslager beregnes automatisk ved komplett utfylling</v>
      </c>
    </row>
    <row r="4775" spans="2:14" x14ac:dyDescent="0.25">
      <c r="B4775" s="33"/>
      <c r="C4775" t="str" cm="1">
        <f t="array" ref="C4775">IFERROR(_xlfn.TEXTJOIN(" | ", TRUE, _xlfn._xlws.FILTER(delKontrakt['#] &amp; " " &amp; delKontrakt[Navn], ISNUMBER(MATCH(delKontrakt['#], VALUE(_xlfn.TEXTSPLIT(SUBSTITUTE(Prisinformasjon!$B4775,  ", ", ","), ",")), 0)))), "Delkontraktnavn hentes automatisk ved å fylle ut delkontraktnummer")</f>
        <v>Delkontraktnavn hentes automatisk ved å fylle ut delkontraktnummer</v>
      </c>
      <c r="D4775" s="34"/>
      <c r="E4775" s="34"/>
      <c r="F4775" s="33"/>
      <c r="G4775" s="33"/>
      <c r="H4775" s="15"/>
      <c r="I4775" s="15"/>
      <c r="J4775" s="15"/>
      <c r="K4775" s="48"/>
      <c r="L4775" s="44"/>
      <c r="M4775" s="47" t="str">
        <f>IFERROR(TRIM($K4775)/_xlfn.XLOOKUP(TRIM($F4775),Produktinformasjon!$D$5:$D$10000,Produktinformasjon!$L$5:$L$10000,,0),"Pris per enhet "&amp;Til_Hvem&amp;" beregnes automatisk ved komplett utfylling")</f>
        <v>Pris per enhet Regionalt beregnes automatisk ved komplett utfylling</v>
      </c>
      <c r="N4775" s="47" t="str">
        <f>IFERROR(TRIM($L4775)/_xlfn.XLOOKUP(TRIM($F4775),Produktinformasjon!$D$5:$D$10000,Produktinformasjon!$L$5:$L$10000,,0),"Pris per enhet Regionalt felleslager beregnes automatisk ved komplett utfylling")</f>
        <v>Pris per enhet Regionalt felleslager beregnes automatisk ved komplett utfylling</v>
      </c>
    </row>
    <row r="4776" spans="2:14" x14ac:dyDescent="0.25">
      <c r="B4776" s="33"/>
      <c r="C4776" t="str" cm="1">
        <f t="array" ref="C4776">IFERROR(_xlfn.TEXTJOIN(" | ", TRUE, _xlfn._xlws.FILTER(delKontrakt['#] &amp; " " &amp; delKontrakt[Navn], ISNUMBER(MATCH(delKontrakt['#], VALUE(_xlfn.TEXTSPLIT(SUBSTITUTE(Prisinformasjon!$B4776,  ", ", ","), ",")), 0)))), "Delkontraktnavn hentes automatisk ved å fylle ut delkontraktnummer")</f>
        <v>Delkontraktnavn hentes automatisk ved å fylle ut delkontraktnummer</v>
      </c>
      <c r="D4776" s="34"/>
      <c r="E4776" s="34"/>
      <c r="F4776" s="33"/>
      <c r="G4776" s="33"/>
      <c r="H4776" s="15"/>
      <c r="I4776" s="15"/>
      <c r="J4776" s="15"/>
      <c r="K4776" s="48"/>
      <c r="L4776" s="44"/>
      <c r="M4776" s="47" t="str">
        <f>IFERROR(TRIM($K4776)/_xlfn.XLOOKUP(TRIM($F4776),Produktinformasjon!$D$5:$D$10000,Produktinformasjon!$L$5:$L$10000,,0),"Pris per enhet "&amp;Til_Hvem&amp;" beregnes automatisk ved komplett utfylling")</f>
        <v>Pris per enhet Regionalt beregnes automatisk ved komplett utfylling</v>
      </c>
      <c r="N4776" s="47" t="str">
        <f>IFERROR(TRIM($L4776)/_xlfn.XLOOKUP(TRIM($F4776),Produktinformasjon!$D$5:$D$10000,Produktinformasjon!$L$5:$L$10000,,0),"Pris per enhet Regionalt felleslager beregnes automatisk ved komplett utfylling")</f>
        <v>Pris per enhet Regionalt felleslager beregnes automatisk ved komplett utfylling</v>
      </c>
    </row>
    <row r="4777" spans="2:14" x14ac:dyDescent="0.25">
      <c r="B4777" s="33"/>
      <c r="C4777" t="str" cm="1">
        <f t="array" ref="C4777">IFERROR(_xlfn.TEXTJOIN(" | ", TRUE, _xlfn._xlws.FILTER(delKontrakt['#] &amp; " " &amp; delKontrakt[Navn], ISNUMBER(MATCH(delKontrakt['#], VALUE(_xlfn.TEXTSPLIT(SUBSTITUTE(Prisinformasjon!$B4777,  ", ", ","), ",")), 0)))), "Delkontraktnavn hentes automatisk ved å fylle ut delkontraktnummer")</f>
        <v>Delkontraktnavn hentes automatisk ved å fylle ut delkontraktnummer</v>
      </c>
      <c r="D4777" s="34"/>
      <c r="E4777" s="34"/>
      <c r="F4777" s="33"/>
      <c r="G4777" s="33"/>
      <c r="H4777" s="15"/>
      <c r="I4777" s="15"/>
      <c r="J4777" s="15"/>
      <c r="K4777" s="48"/>
      <c r="L4777" s="44"/>
      <c r="M4777" s="47" t="str">
        <f>IFERROR(TRIM($K4777)/_xlfn.XLOOKUP(TRIM($F4777),Produktinformasjon!$D$5:$D$10000,Produktinformasjon!$L$5:$L$10000,,0),"Pris per enhet "&amp;Til_Hvem&amp;" beregnes automatisk ved komplett utfylling")</f>
        <v>Pris per enhet Regionalt beregnes automatisk ved komplett utfylling</v>
      </c>
      <c r="N4777" s="47" t="str">
        <f>IFERROR(TRIM($L4777)/_xlfn.XLOOKUP(TRIM($F4777),Produktinformasjon!$D$5:$D$10000,Produktinformasjon!$L$5:$L$10000,,0),"Pris per enhet Regionalt felleslager beregnes automatisk ved komplett utfylling")</f>
        <v>Pris per enhet Regionalt felleslager beregnes automatisk ved komplett utfylling</v>
      </c>
    </row>
    <row r="4778" spans="2:14" x14ac:dyDescent="0.25">
      <c r="B4778" s="33"/>
      <c r="C4778" t="str" cm="1">
        <f t="array" ref="C4778">IFERROR(_xlfn.TEXTJOIN(" | ", TRUE, _xlfn._xlws.FILTER(delKontrakt['#] &amp; " " &amp; delKontrakt[Navn], ISNUMBER(MATCH(delKontrakt['#], VALUE(_xlfn.TEXTSPLIT(SUBSTITUTE(Prisinformasjon!$B4778,  ", ", ","), ",")), 0)))), "Delkontraktnavn hentes automatisk ved å fylle ut delkontraktnummer")</f>
        <v>Delkontraktnavn hentes automatisk ved å fylle ut delkontraktnummer</v>
      </c>
      <c r="D4778" s="34"/>
      <c r="E4778" s="34"/>
      <c r="F4778" s="33"/>
      <c r="G4778" s="33"/>
      <c r="H4778" s="15"/>
      <c r="I4778" s="15"/>
      <c r="J4778" s="15"/>
      <c r="K4778" s="48"/>
      <c r="L4778" s="44"/>
      <c r="M4778" s="47" t="str">
        <f>IFERROR(TRIM($K4778)/_xlfn.XLOOKUP(TRIM($F4778),Produktinformasjon!$D$5:$D$10000,Produktinformasjon!$L$5:$L$10000,,0),"Pris per enhet "&amp;Til_Hvem&amp;" beregnes automatisk ved komplett utfylling")</f>
        <v>Pris per enhet Regionalt beregnes automatisk ved komplett utfylling</v>
      </c>
      <c r="N4778" s="47" t="str">
        <f>IFERROR(TRIM($L4778)/_xlfn.XLOOKUP(TRIM($F4778),Produktinformasjon!$D$5:$D$10000,Produktinformasjon!$L$5:$L$10000,,0),"Pris per enhet Regionalt felleslager beregnes automatisk ved komplett utfylling")</f>
        <v>Pris per enhet Regionalt felleslager beregnes automatisk ved komplett utfylling</v>
      </c>
    </row>
    <row r="4779" spans="2:14" x14ac:dyDescent="0.25">
      <c r="B4779" s="33"/>
      <c r="C4779" t="str" cm="1">
        <f t="array" ref="C4779">IFERROR(_xlfn.TEXTJOIN(" | ", TRUE, _xlfn._xlws.FILTER(delKontrakt['#] &amp; " " &amp; delKontrakt[Navn], ISNUMBER(MATCH(delKontrakt['#], VALUE(_xlfn.TEXTSPLIT(SUBSTITUTE(Prisinformasjon!$B4779,  ", ", ","), ",")), 0)))), "Delkontraktnavn hentes automatisk ved å fylle ut delkontraktnummer")</f>
        <v>Delkontraktnavn hentes automatisk ved å fylle ut delkontraktnummer</v>
      </c>
      <c r="D4779" s="34"/>
      <c r="E4779" s="34"/>
      <c r="F4779" s="33"/>
      <c r="G4779" s="33"/>
      <c r="H4779" s="15"/>
      <c r="I4779" s="15"/>
      <c r="J4779" s="15"/>
      <c r="K4779" s="48"/>
      <c r="L4779" s="44"/>
      <c r="M4779" s="47" t="str">
        <f>IFERROR(TRIM($K4779)/_xlfn.XLOOKUP(TRIM($F4779),Produktinformasjon!$D$5:$D$10000,Produktinformasjon!$L$5:$L$10000,,0),"Pris per enhet "&amp;Til_Hvem&amp;" beregnes automatisk ved komplett utfylling")</f>
        <v>Pris per enhet Regionalt beregnes automatisk ved komplett utfylling</v>
      </c>
      <c r="N4779" s="47" t="str">
        <f>IFERROR(TRIM($L4779)/_xlfn.XLOOKUP(TRIM($F4779),Produktinformasjon!$D$5:$D$10000,Produktinformasjon!$L$5:$L$10000,,0),"Pris per enhet Regionalt felleslager beregnes automatisk ved komplett utfylling")</f>
        <v>Pris per enhet Regionalt felleslager beregnes automatisk ved komplett utfylling</v>
      </c>
    </row>
    <row r="4780" spans="2:14" x14ac:dyDescent="0.25">
      <c r="B4780" s="33"/>
      <c r="C4780" t="str" cm="1">
        <f t="array" ref="C4780">IFERROR(_xlfn.TEXTJOIN(" | ", TRUE, _xlfn._xlws.FILTER(delKontrakt['#] &amp; " " &amp; delKontrakt[Navn], ISNUMBER(MATCH(delKontrakt['#], VALUE(_xlfn.TEXTSPLIT(SUBSTITUTE(Prisinformasjon!$B4780,  ", ", ","), ",")), 0)))), "Delkontraktnavn hentes automatisk ved å fylle ut delkontraktnummer")</f>
        <v>Delkontraktnavn hentes automatisk ved å fylle ut delkontraktnummer</v>
      </c>
      <c r="D4780" s="34"/>
      <c r="E4780" s="34"/>
      <c r="F4780" s="33"/>
      <c r="G4780" s="33"/>
      <c r="H4780" s="15"/>
      <c r="I4780" s="15"/>
      <c r="J4780" s="15"/>
      <c r="K4780" s="48"/>
      <c r="L4780" s="44"/>
      <c r="M4780" s="47" t="str">
        <f>IFERROR(TRIM($K4780)/_xlfn.XLOOKUP(TRIM($F4780),Produktinformasjon!$D$5:$D$10000,Produktinformasjon!$L$5:$L$10000,,0),"Pris per enhet "&amp;Til_Hvem&amp;" beregnes automatisk ved komplett utfylling")</f>
        <v>Pris per enhet Regionalt beregnes automatisk ved komplett utfylling</v>
      </c>
      <c r="N4780" s="47" t="str">
        <f>IFERROR(TRIM($L4780)/_xlfn.XLOOKUP(TRIM($F4780),Produktinformasjon!$D$5:$D$10000,Produktinformasjon!$L$5:$L$10000,,0),"Pris per enhet Regionalt felleslager beregnes automatisk ved komplett utfylling")</f>
        <v>Pris per enhet Regionalt felleslager beregnes automatisk ved komplett utfylling</v>
      </c>
    </row>
    <row r="4781" spans="2:14" x14ac:dyDescent="0.25">
      <c r="B4781" s="33"/>
      <c r="C4781" t="str" cm="1">
        <f t="array" ref="C4781">IFERROR(_xlfn.TEXTJOIN(" | ", TRUE, _xlfn._xlws.FILTER(delKontrakt['#] &amp; " " &amp; delKontrakt[Navn], ISNUMBER(MATCH(delKontrakt['#], VALUE(_xlfn.TEXTSPLIT(SUBSTITUTE(Prisinformasjon!$B4781,  ", ", ","), ",")), 0)))), "Delkontraktnavn hentes automatisk ved å fylle ut delkontraktnummer")</f>
        <v>Delkontraktnavn hentes automatisk ved å fylle ut delkontraktnummer</v>
      </c>
      <c r="D4781" s="34"/>
      <c r="E4781" s="34"/>
      <c r="F4781" s="33"/>
      <c r="G4781" s="33"/>
      <c r="H4781" s="15"/>
      <c r="I4781" s="15"/>
      <c r="J4781" s="15"/>
      <c r="K4781" s="48"/>
      <c r="L4781" s="44"/>
      <c r="M4781" s="47" t="str">
        <f>IFERROR(TRIM($K4781)/_xlfn.XLOOKUP(TRIM($F4781),Produktinformasjon!$D$5:$D$10000,Produktinformasjon!$L$5:$L$10000,,0),"Pris per enhet "&amp;Til_Hvem&amp;" beregnes automatisk ved komplett utfylling")</f>
        <v>Pris per enhet Regionalt beregnes automatisk ved komplett utfylling</v>
      </c>
      <c r="N4781" s="47" t="str">
        <f>IFERROR(TRIM($L4781)/_xlfn.XLOOKUP(TRIM($F4781),Produktinformasjon!$D$5:$D$10000,Produktinformasjon!$L$5:$L$10000,,0),"Pris per enhet Regionalt felleslager beregnes automatisk ved komplett utfylling")</f>
        <v>Pris per enhet Regionalt felleslager beregnes automatisk ved komplett utfylling</v>
      </c>
    </row>
    <row r="4782" spans="2:14" x14ac:dyDescent="0.25">
      <c r="B4782" s="33"/>
      <c r="C4782" t="str" cm="1">
        <f t="array" ref="C4782">IFERROR(_xlfn.TEXTJOIN(" | ", TRUE, _xlfn._xlws.FILTER(delKontrakt['#] &amp; " " &amp; delKontrakt[Navn], ISNUMBER(MATCH(delKontrakt['#], VALUE(_xlfn.TEXTSPLIT(SUBSTITUTE(Prisinformasjon!$B4782,  ", ", ","), ",")), 0)))), "Delkontraktnavn hentes automatisk ved å fylle ut delkontraktnummer")</f>
        <v>Delkontraktnavn hentes automatisk ved å fylle ut delkontraktnummer</v>
      </c>
      <c r="D4782" s="34"/>
      <c r="E4782" s="34"/>
      <c r="F4782" s="33"/>
      <c r="G4782" s="33"/>
      <c r="H4782" s="15"/>
      <c r="I4782" s="15"/>
      <c r="J4782" s="15"/>
      <c r="K4782" s="48"/>
      <c r="L4782" s="44"/>
      <c r="M4782" s="47" t="str">
        <f>IFERROR(TRIM($K4782)/_xlfn.XLOOKUP(TRIM($F4782),Produktinformasjon!$D$5:$D$10000,Produktinformasjon!$L$5:$L$10000,,0),"Pris per enhet "&amp;Til_Hvem&amp;" beregnes automatisk ved komplett utfylling")</f>
        <v>Pris per enhet Regionalt beregnes automatisk ved komplett utfylling</v>
      </c>
      <c r="N4782" s="47" t="str">
        <f>IFERROR(TRIM($L4782)/_xlfn.XLOOKUP(TRIM($F4782),Produktinformasjon!$D$5:$D$10000,Produktinformasjon!$L$5:$L$10000,,0),"Pris per enhet Regionalt felleslager beregnes automatisk ved komplett utfylling")</f>
        <v>Pris per enhet Regionalt felleslager beregnes automatisk ved komplett utfylling</v>
      </c>
    </row>
    <row r="4783" spans="2:14" x14ac:dyDescent="0.25">
      <c r="B4783" s="33"/>
      <c r="C4783" t="str" cm="1">
        <f t="array" ref="C4783">IFERROR(_xlfn.TEXTJOIN(" | ", TRUE, _xlfn._xlws.FILTER(delKontrakt['#] &amp; " " &amp; delKontrakt[Navn], ISNUMBER(MATCH(delKontrakt['#], VALUE(_xlfn.TEXTSPLIT(SUBSTITUTE(Prisinformasjon!$B4783,  ", ", ","), ",")), 0)))), "Delkontraktnavn hentes automatisk ved å fylle ut delkontraktnummer")</f>
        <v>Delkontraktnavn hentes automatisk ved å fylle ut delkontraktnummer</v>
      </c>
      <c r="D4783" s="34"/>
      <c r="E4783" s="34"/>
      <c r="F4783" s="33"/>
      <c r="G4783" s="33"/>
      <c r="H4783" s="15"/>
      <c r="I4783" s="15"/>
      <c r="J4783" s="15"/>
      <c r="K4783" s="48"/>
      <c r="L4783" s="44"/>
      <c r="M4783" s="47" t="str">
        <f>IFERROR(TRIM($K4783)/_xlfn.XLOOKUP(TRIM($F4783),Produktinformasjon!$D$5:$D$10000,Produktinformasjon!$L$5:$L$10000,,0),"Pris per enhet "&amp;Til_Hvem&amp;" beregnes automatisk ved komplett utfylling")</f>
        <v>Pris per enhet Regionalt beregnes automatisk ved komplett utfylling</v>
      </c>
      <c r="N4783" s="47" t="str">
        <f>IFERROR(TRIM($L4783)/_xlfn.XLOOKUP(TRIM($F4783),Produktinformasjon!$D$5:$D$10000,Produktinformasjon!$L$5:$L$10000,,0),"Pris per enhet Regionalt felleslager beregnes automatisk ved komplett utfylling")</f>
        <v>Pris per enhet Regionalt felleslager beregnes automatisk ved komplett utfylling</v>
      </c>
    </row>
    <row r="4784" spans="2:14" x14ac:dyDescent="0.25">
      <c r="B4784" s="33"/>
      <c r="C4784" t="str" cm="1">
        <f t="array" ref="C4784">IFERROR(_xlfn.TEXTJOIN(" | ", TRUE, _xlfn._xlws.FILTER(delKontrakt['#] &amp; " " &amp; delKontrakt[Navn], ISNUMBER(MATCH(delKontrakt['#], VALUE(_xlfn.TEXTSPLIT(SUBSTITUTE(Prisinformasjon!$B4784,  ", ", ","), ",")), 0)))), "Delkontraktnavn hentes automatisk ved å fylle ut delkontraktnummer")</f>
        <v>Delkontraktnavn hentes automatisk ved å fylle ut delkontraktnummer</v>
      </c>
      <c r="D4784" s="34"/>
      <c r="E4784" s="34"/>
      <c r="F4784" s="33"/>
      <c r="G4784" s="33"/>
      <c r="H4784" s="15"/>
      <c r="I4784" s="15"/>
      <c r="J4784" s="15"/>
      <c r="K4784" s="48"/>
      <c r="L4784" s="44"/>
      <c r="M4784" s="47" t="str">
        <f>IFERROR(TRIM($K4784)/_xlfn.XLOOKUP(TRIM($F4784),Produktinformasjon!$D$5:$D$10000,Produktinformasjon!$L$5:$L$10000,,0),"Pris per enhet "&amp;Til_Hvem&amp;" beregnes automatisk ved komplett utfylling")</f>
        <v>Pris per enhet Regionalt beregnes automatisk ved komplett utfylling</v>
      </c>
      <c r="N4784" s="47" t="str">
        <f>IFERROR(TRIM($L4784)/_xlfn.XLOOKUP(TRIM($F4784),Produktinformasjon!$D$5:$D$10000,Produktinformasjon!$L$5:$L$10000,,0),"Pris per enhet Regionalt felleslager beregnes automatisk ved komplett utfylling")</f>
        <v>Pris per enhet Regionalt felleslager beregnes automatisk ved komplett utfylling</v>
      </c>
    </row>
    <row r="4785" spans="2:14" x14ac:dyDescent="0.25">
      <c r="B4785" s="33"/>
      <c r="C4785" t="str" cm="1">
        <f t="array" ref="C4785">IFERROR(_xlfn.TEXTJOIN(" | ", TRUE, _xlfn._xlws.FILTER(delKontrakt['#] &amp; " " &amp; delKontrakt[Navn], ISNUMBER(MATCH(delKontrakt['#], VALUE(_xlfn.TEXTSPLIT(SUBSTITUTE(Prisinformasjon!$B4785,  ", ", ","), ",")), 0)))), "Delkontraktnavn hentes automatisk ved å fylle ut delkontraktnummer")</f>
        <v>Delkontraktnavn hentes automatisk ved å fylle ut delkontraktnummer</v>
      </c>
      <c r="D4785" s="34"/>
      <c r="E4785" s="34"/>
      <c r="F4785" s="33"/>
      <c r="G4785" s="33"/>
      <c r="H4785" s="15"/>
      <c r="I4785" s="15"/>
      <c r="J4785" s="15"/>
      <c r="K4785" s="48"/>
      <c r="L4785" s="44"/>
      <c r="M4785" s="47" t="str">
        <f>IFERROR(TRIM($K4785)/_xlfn.XLOOKUP(TRIM($F4785),Produktinformasjon!$D$5:$D$10000,Produktinformasjon!$L$5:$L$10000,,0),"Pris per enhet "&amp;Til_Hvem&amp;" beregnes automatisk ved komplett utfylling")</f>
        <v>Pris per enhet Regionalt beregnes automatisk ved komplett utfylling</v>
      </c>
      <c r="N4785" s="47" t="str">
        <f>IFERROR(TRIM($L4785)/_xlfn.XLOOKUP(TRIM($F4785),Produktinformasjon!$D$5:$D$10000,Produktinformasjon!$L$5:$L$10000,,0),"Pris per enhet Regionalt felleslager beregnes automatisk ved komplett utfylling")</f>
        <v>Pris per enhet Regionalt felleslager beregnes automatisk ved komplett utfylling</v>
      </c>
    </row>
    <row r="4786" spans="2:14" x14ac:dyDescent="0.25">
      <c r="B4786" s="33"/>
      <c r="C4786" t="str" cm="1">
        <f t="array" ref="C4786">IFERROR(_xlfn.TEXTJOIN(" | ", TRUE, _xlfn._xlws.FILTER(delKontrakt['#] &amp; " " &amp; delKontrakt[Navn], ISNUMBER(MATCH(delKontrakt['#], VALUE(_xlfn.TEXTSPLIT(SUBSTITUTE(Prisinformasjon!$B4786,  ", ", ","), ",")), 0)))), "Delkontraktnavn hentes automatisk ved å fylle ut delkontraktnummer")</f>
        <v>Delkontraktnavn hentes automatisk ved å fylle ut delkontraktnummer</v>
      </c>
      <c r="D4786" s="34"/>
      <c r="E4786" s="34"/>
      <c r="F4786" s="33"/>
      <c r="G4786" s="33"/>
      <c r="H4786" s="15"/>
      <c r="I4786" s="15"/>
      <c r="J4786" s="15"/>
      <c r="K4786" s="48"/>
      <c r="L4786" s="44"/>
      <c r="M4786" s="47" t="str">
        <f>IFERROR(TRIM($K4786)/_xlfn.XLOOKUP(TRIM($F4786),Produktinformasjon!$D$5:$D$10000,Produktinformasjon!$L$5:$L$10000,,0),"Pris per enhet "&amp;Til_Hvem&amp;" beregnes automatisk ved komplett utfylling")</f>
        <v>Pris per enhet Regionalt beregnes automatisk ved komplett utfylling</v>
      </c>
      <c r="N4786" s="47" t="str">
        <f>IFERROR(TRIM($L4786)/_xlfn.XLOOKUP(TRIM($F4786),Produktinformasjon!$D$5:$D$10000,Produktinformasjon!$L$5:$L$10000,,0),"Pris per enhet Regionalt felleslager beregnes automatisk ved komplett utfylling")</f>
        <v>Pris per enhet Regionalt felleslager beregnes automatisk ved komplett utfylling</v>
      </c>
    </row>
    <row r="4787" spans="2:14" x14ac:dyDescent="0.25">
      <c r="B4787" s="33"/>
      <c r="C4787" t="str" cm="1">
        <f t="array" ref="C4787">IFERROR(_xlfn.TEXTJOIN(" | ", TRUE, _xlfn._xlws.FILTER(delKontrakt['#] &amp; " " &amp; delKontrakt[Navn], ISNUMBER(MATCH(delKontrakt['#], VALUE(_xlfn.TEXTSPLIT(SUBSTITUTE(Prisinformasjon!$B4787,  ", ", ","), ",")), 0)))), "Delkontraktnavn hentes automatisk ved å fylle ut delkontraktnummer")</f>
        <v>Delkontraktnavn hentes automatisk ved å fylle ut delkontraktnummer</v>
      </c>
      <c r="D4787" s="34"/>
      <c r="E4787" s="34"/>
      <c r="F4787" s="33"/>
      <c r="G4787" s="33"/>
      <c r="H4787" s="15"/>
      <c r="I4787" s="15"/>
      <c r="J4787" s="15"/>
      <c r="K4787" s="48"/>
      <c r="L4787" s="44"/>
      <c r="M4787" s="47" t="str">
        <f>IFERROR(TRIM($K4787)/_xlfn.XLOOKUP(TRIM($F4787),Produktinformasjon!$D$5:$D$10000,Produktinformasjon!$L$5:$L$10000,,0),"Pris per enhet "&amp;Til_Hvem&amp;" beregnes automatisk ved komplett utfylling")</f>
        <v>Pris per enhet Regionalt beregnes automatisk ved komplett utfylling</v>
      </c>
      <c r="N4787" s="47" t="str">
        <f>IFERROR(TRIM($L4787)/_xlfn.XLOOKUP(TRIM($F4787),Produktinformasjon!$D$5:$D$10000,Produktinformasjon!$L$5:$L$10000,,0),"Pris per enhet Regionalt felleslager beregnes automatisk ved komplett utfylling")</f>
        <v>Pris per enhet Regionalt felleslager beregnes automatisk ved komplett utfylling</v>
      </c>
    </row>
    <row r="4788" spans="2:14" x14ac:dyDescent="0.25">
      <c r="B4788" s="33"/>
      <c r="C4788" t="str" cm="1">
        <f t="array" ref="C4788">IFERROR(_xlfn.TEXTJOIN(" | ", TRUE, _xlfn._xlws.FILTER(delKontrakt['#] &amp; " " &amp; delKontrakt[Navn], ISNUMBER(MATCH(delKontrakt['#], VALUE(_xlfn.TEXTSPLIT(SUBSTITUTE(Prisinformasjon!$B4788,  ", ", ","), ",")), 0)))), "Delkontraktnavn hentes automatisk ved å fylle ut delkontraktnummer")</f>
        <v>Delkontraktnavn hentes automatisk ved å fylle ut delkontraktnummer</v>
      </c>
      <c r="D4788" s="34"/>
      <c r="E4788" s="34"/>
      <c r="F4788" s="33"/>
      <c r="G4788" s="33"/>
      <c r="H4788" s="15"/>
      <c r="I4788" s="15"/>
      <c r="J4788" s="15"/>
      <c r="K4788" s="48"/>
      <c r="L4788" s="44"/>
      <c r="M4788" s="47" t="str">
        <f>IFERROR(TRIM($K4788)/_xlfn.XLOOKUP(TRIM($F4788),Produktinformasjon!$D$5:$D$10000,Produktinformasjon!$L$5:$L$10000,,0),"Pris per enhet "&amp;Til_Hvem&amp;" beregnes automatisk ved komplett utfylling")</f>
        <v>Pris per enhet Regionalt beregnes automatisk ved komplett utfylling</v>
      </c>
      <c r="N4788" s="47" t="str">
        <f>IFERROR(TRIM($L4788)/_xlfn.XLOOKUP(TRIM($F4788),Produktinformasjon!$D$5:$D$10000,Produktinformasjon!$L$5:$L$10000,,0),"Pris per enhet Regionalt felleslager beregnes automatisk ved komplett utfylling")</f>
        <v>Pris per enhet Regionalt felleslager beregnes automatisk ved komplett utfylling</v>
      </c>
    </row>
    <row r="4789" spans="2:14" x14ac:dyDescent="0.25">
      <c r="B4789" s="33"/>
      <c r="C4789" t="str" cm="1">
        <f t="array" ref="C4789">IFERROR(_xlfn.TEXTJOIN(" | ", TRUE, _xlfn._xlws.FILTER(delKontrakt['#] &amp; " " &amp; delKontrakt[Navn], ISNUMBER(MATCH(delKontrakt['#], VALUE(_xlfn.TEXTSPLIT(SUBSTITUTE(Prisinformasjon!$B4789,  ", ", ","), ",")), 0)))), "Delkontraktnavn hentes automatisk ved å fylle ut delkontraktnummer")</f>
        <v>Delkontraktnavn hentes automatisk ved å fylle ut delkontraktnummer</v>
      </c>
      <c r="D4789" s="34"/>
      <c r="E4789" s="34"/>
      <c r="F4789" s="33"/>
      <c r="G4789" s="33"/>
      <c r="H4789" s="15"/>
      <c r="I4789" s="15"/>
      <c r="J4789" s="15"/>
      <c r="K4789" s="48"/>
      <c r="L4789" s="44"/>
      <c r="M4789" s="47" t="str">
        <f>IFERROR(TRIM($K4789)/_xlfn.XLOOKUP(TRIM($F4789),Produktinformasjon!$D$5:$D$10000,Produktinformasjon!$L$5:$L$10000,,0),"Pris per enhet "&amp;Til_Hvem&amp;" beregnes automatisk ved komplett utfylling")</f>
        <v>Pris per enhet Regionalt beregnes automatisk ved komplett utfylling</v>
      </c>
      <c r="N4789" s="47" t="str">
        <f>IFERROR(TRIM($L4789)/_xlfn.XLOOKUP(TRIM($F4789),Produktinformasjon!$D$5:$D$10000,Produktinformasjon!$L$5:$L$10000,,0),"Pris per enhet Regionalt felleslager beregnes automatisk ved komplett utfylling")</f>
        <v>Pris per enhet Regionalt felleslager beregnes automatisk ved komplett utfylling</v>
      </c>
    </row>
    <row r="4790" spans="2:14" x14ac:dyDescent="0.25">
      <c r="B4790" s="33"/>
      <c r="C4790" t="str" cm="1">
        <f t="array" ref="C4790">IFERROR(_xlfn.TEXTJOIN(" | ", TRUE, _xlfn._xlws.FILTER(delKontrakt['#] &amp; " " &amp; delKontrakt[Navn], ISNUMBER(MATCH(delKontrakt['#], VALUE(_xlfn.TEXTSPLIT(SUBSTITUTE(Prisinformasjon!$B4790,  ", ", ","), ",")), 0)))), "Delkontraktnavn hentes automatisk ved å fylle ut delkontraktnummer")</f>
        <v>Delkontraktnavn hentes automatisk ved å fylle ut delkontraktnummer</v>
      </c>
      <c r="D4790" s="34"/>
      <c r="E4790" s="34"/>
      <c r="F4790" s="33"/>
      <c r="G4790" s="33"/>
      <c r="H4790" s="15"/>
      <c r="I4790" s="15"/>
      <c r="J4790" s="15"/>
      <c r="K4790" s="48"/>
      <c r="L4790" s="44"/>
      <c r="M4790" s="47" t="str">
        <f>IFERROR(TRIM($K4790)/_xlfn.XLOOKUP(TRIM($F4790),Produktinformasjon!$D$5:$D$10000,Produktinformasjon!$L$5:$L$10000,,0),"Pris per enhet "&amp;Til_Hvem&amp;" beregnes automatisk ved komplett utfylling")</f>
        <v>Pris per enhet Regionalt beregnes automatisk ved komplett utfylling</v>
      </c>
      <c r="N4790" s="47" t="str">
        <f>IFERROR(TRIM($L4790)/_xlfn.XLOOKUP(TRIM($F4790),Produktinformasjon!$D$5:$D$10000,Produktinformasjon!$L$5:$L$10000,,0),"Pris per enhet Regionalt felleslager beregnes automatisk ved komplett utfylling")</f>
        <v>Pris per enhet Regionalt felleslager beregnes automatisk ved komplett utfylling</v>
      </c>
    </row>
    <row r="4791" spans="2:14" x14ac:dyDescent="0.25">
      <c r="B4791" s="33"/>
      <c r="C4791" t="str" cm="1">
        <f t="array" ref="C4791">IFERROR(_xlfn.TEXTJOIN(" | ", TRUE, _xlfn._xlws.FILTER(delKontrakt['#] &amp; " " &amp; delKontrakt[Navn], ISNUMBER(MATCH(delKontrakt['#], VALUE(_xlfn.TEXTSPLIT(SUBSTITUTE(Prisinformasjon!$B4791,  ", ", ","), ",")), 0)))), "Delkontraktnavn hentes automatisk ved å fylle ut delkontraktnummer")</f>
        <v>Delkontraktnavn hentes automatisk ved å fylle ut delkontraktnummer</v>
      </c>
      <c r="D4791" s="34"/>
      <c r="E4791" s="34"/>
      <c r="F4791" s="33"/>
      <c r="G4791" s="33"/>
      <c r="H4791" s="15"/>
      <c r="I4791" s="15"/>
      <c r="J4791" s="15"/>
      <c r="K4791" s="48"/>
      <c r="L4791" s="44"/>
      <c r="M4791" s="47" t="str">
        <f>IFERROR(TRIM($K4791)/_xlfn.XLOOKUP(TRIM($F4791),Produktinformasjon!$D$5:$D$10000,Produktinformasjon!$L$5:$L$10000,,0),"Pris per enhet "&amp;Til_Hvem&amp;" beregnes automatisk ved komplett utfylling")</f>
        <v>Pris per enhet Regionalt beregnes automatisk ved komplett utfylling</v>
      </c>
      <c r="N4791" s="47" t="str">
        <f>IFERROR(TRIM($L4791)/_xlfn.XLOOKUP(TRIM($F4791),Produktinformasjon!$D$5:$D$10000,Produktinformasjon!$L$5:$L$10000,,0),"Pris per enhet Regionalt felleslager beregnes automatisk ved komplett utfylling")</f>
        <v>Pris per enhet Regionalt felleslager beregnes automatisk ved komplett utfylling</v>
      </c>
    </row>
    <row r="4792" spans="2:14" x14ac:dyDescent="0.25">
      <c r="B4792" s="33"/>
      <c r="C4792" t="str" cm="1">
        <f t="array" ref="C4792">IFERROR(_xlfn.TEXTJOIN(" | ", TRUE, _xlfn._xlws.FILTER(delKontrakt['#] &amp; " " &amp; delKontrakt[Navn], ISNUMBER(MATCH(delKontrakt['#], VALUE(_xlfn.TEXTSPLIT(SUBSTITUTE(Prisinformasjon!$B4792,  ", ", ","), ",")), 0)))), "Delkontraktnavn hentes automatisk ved å fylle ut delkontraktnummer")</f>
        <v>Delkontraktnavn hentes automatisk ved å fylle ut delkontraktnummer</v>
      </c>
      <c r="D4792" s="34"/>
      <c r="E4792" s="34"/>
      <c r="F4792" s="33"/>
      <c r="G4792" s="33"/>
      <c r="H4792" s="15"/>
      <c r="I4792" s="15"/>
      <c r="J4792" s="15"/>
      <c r="K4792" s="48"/>
      <c r="L4792" s="44"/>
      <c r="M4792" s="47" t="str">
        <f>IFERROR(TRIM($K4792)/_xlfn.XLOOKUP(TRIM($F4792),Produktinformasjon!$D$5:$D$10000,Produktinformasjon!$L$5:$L$10000,,0),"Pris per enhet "&amp;Til_Hvem&amp;" beregnes automatisk ved komplett utfylling")</f>
        <v>Pris per enhet Regionalt beregnes automatisk ved komplett utfylling</v>
      </c>
      <c r="N4792" s="47" t="str">
        <f>IFERROR(TRIM($L4792)/_xlfn.XLOOKUP(TRIM($F4792),Produktinformasjon!$D$5:$D$10000,Produktinformasjon!$L$5:$L$10000,,0),"Pris per enhet Regionalt felleslager beregnes automatisk ved komplett utfylling")</f>
        <v>Pris per enhet Regionalt felleslager beregnes automatisk ved komplett utfylling</v>
      </c>
    </row>
    <row r="4793" spans="2:14" x14ac:dyDescent="0.25">
      <c r="B4793" s="33"/>
      <c r="C4793" t="str" cm="1">
        <f t="array" ref="C4793">IFERROR(_xlfn.TEXTJOIN(" | ", TRUE, _xlfn._xlws.FILTER(delKontrakt['#] &amp; " " &amp; delKontrakt[Navn], ISNUMBER(MATCH(delKontrakt['#], VALUE(_xlfn.TEXTSPLIT(SUBSTITUTE(Prisinformasjon!$B4793,  ", ", ","), ",")), 0)))), "Delkontraktnavn hentes automatisk ved å fylle ut delkontraktnummer")</f>
        <v>Delkontraktnavn hentes automatisk ved å fylle ut delkontraktnummer</v>
      </c>
      <c r="D4793" s="34"/>
      <c r="E4793" s="34"/>
      <c r="F4793" s="33"/>
      <c r="G4793" s="33"/>
      <c r="H4793" s="15"/>
      <c r="I4793" s="15"/>
      <c r="J4793" s="15"/>
      <c r="K4793" s="48"/>
      <c r="L4793" s="44"/>
      <c r="M4793" s="47" t="str">
        <f>IFERROR(TRIM($K4793)/_xlfn.XLOOKUP(TRIM($F4793),Produktinformasjon!$D$5:$D$10000,Produktinformasjon!$L$5:$L$10000,,0),"Pris per enhet "&amp;Til_Hvem&amp;" beregnes automatisk ved komplett utfylling")</f>
        <v>Pris per enhet Regionalt beregnes automatisk ved komplett utfylling</v>
      </c>
      <c r="N4793" s="47" t="str">
        <f>IFERROR(TRIM($L4793)/_xlfn.XLOOKUP(TRIM($F4793),Produktinformasjon!$D$5:$D$10000,Produktinformasjon!$L$5:$L$10000,,0),"Pris per enhet Regionalt felleslager beregnes automatisk ved komplett utfylling")</f>
        <v>Pris per enhet Regionalt felleslager beregnes automatisk ved komplett utfylling</v>
      </c>
    </row>
    <row r="4794" spans="2:14" x14ac:dyDescent="0.25">
      <c r="B4794" s="33"/>
      <c r="C4794" t="str" cm="1">
        <f t="array" ref="C4794">IFERROR(_xlfn.TEXTJOIN(" | ", TRUE, _xlfn._xlws.FILTER(delKontrakt['#] &amp; " " &amp; delKontrakt[Navn], ISNUMBER(MATCH(delKontrakt['#], VALUE(_xlfn.TEXTSPLIT(SUBSTITUTE(Prisinformasjon!$B4794,  ", ", ","), ",")), 0)))), "Delkontraktnavn hentes automatisk ved å fylle ut delkontraktnummer")</f>
        <v>Delkontraktnavn hentes automatisk ved å fylle ut delkontraktnummer</v>
      </c>
      <c r="D4794" s="34"/>
      <c r="E4794" s="34"/>
      <c r="F4794" s="33"/>
      <c r="G4794" s="33"/>
      <c r="H4794" s="15"/>
      <c r="I4794" s="15"/>
      <c r="J4794" s="15"/>
      <c r="K4794" s="48"/>
      <c r="L4794" s="44"/>
      <c r="M4794" s="47" t="str">
        <f>IFERROR(TRIM($K4794)/_xlfn.XLOOKUP(TRIM($F4794),Produktinformasjon!$D$5:$D$10000,Produktinformasjon!$L$5:$L$10000,,0),"Pris per enhet "&amp;Til_Hvem&amp;" beregnes automatisk ved komplett utfylling")</f>
        <v>Pris per enhet Regionalt beregnes automatisk ved komplett utfylling</v>
      </c>
      <c r="N4794" s="47" t="str">
        <f>IFERROR(TRIM($L4794)/_xlfn.XLOOKUP(TRIM($F4794),Produktinformasjon!$D$5:$D$10000,Produktinformasjon!$L$5:$L$10000,,0),"Pris per enhet Regionalt felleslager beregnes automatisk ved komplett utfylling")</f>
        <v>Pris per enhet Regionalt felleslager beregnes automatisk ved komplett utfylling</v>
      </c>
    </row>
    <row r="4795" spans="2:14" x14ac:dyDescent="0.25">
      <c r="B4795" s="33"/>
      <c r="C4795" t="str" cm="1">
        <f t="array" ref="C4795">IFERROR(_xlfn.TEXTJOIN(" | ", TRUE, _xlfn._xlws.FILTER(delKontrakt['#] &amp; " " &amp; delKontrakt[Navn], ISNUMBER(MATCH(delKontrakt['#], VALUE(_xlfn.TEXTSPLIT(SUBSTITUTE(Prisinformasjon!$B4795,  ", ", ","), ",")), 0)))), "Delkontraktnavn hentes automatisk ved å fylle ut delkontraktnummer")</f>
        <v>Delkontraktnavn hentes automatisk ved å fylle ut delkontraktnummer</v>
      </c>
      <c r="D4795" s="34"/>
      <c r="E4795" s="34"/>
      <c r="F4795" s="33"/>
      <c r="G4795" s="33"/>
      <c r="H4795" s="15"/>
      <c r="I4795" s="15"/>
      <c r="J4795" s="15"/>
      <c r="K4795" s="48"/>
      <c r="L4795" s="44"/>
      <c r="M4795" s="47" t="str">
        <f>IFERROR(TRIM($K4795)/_xlfn.XLOOKUP(TRIM($F4795),Produktinformasjon!$D$5:$D$10000,Produktinformasjon!$L$5:$L$10000,,0),"Pris per enhet "&amp;Til_Hvem&amp;" beregnes automatisk ved komplett utfylling")</f>
        <v>Pris per enhet Regionalt beregnes automatisk ved komplett utfylling</v>
      </c>
      <c r="N4795" s="47" t="str">
        <f>IFERROR(TRIM($L4795)/_xlfn.XLOOKUP(TRIM($F4795),Produktinformasjon!$D$5:$D$10000,Produktinformasjon!$L$5:$L$10000,,0),"Pris per enhet Regionalt felleslager beregnes automatisk ved komplett utfylling")</f>
        <v>Pris per enhet Regionalt felleslager beregnes automatisk ved komplett utfylling</v>
      </c>
    </row>
    <row r="4796" spans="2:14" x14ac:dyDescent="0.25">
      <c r="B4796" s="33"/>
      <c r="C4796" t="str" cm="1">
        <f t="array" ref="C4796">IFERROR(_xlfn.TEXTJOIN(" | ", TRUE, _xlfn._xlws.FILTER(delKontrakt['#] &amp; " " &amp; delKontrakt[Navn], ISNUMBER(MATCH(delKontrakt['#], VALUE(_xlfn.TEXTSPLIT(SUBSTITUTE(Prisinformasjon!$B4796,  ", ", ","), ",")), 0)))), "Delkontraktnavn hentes automatisk ved å fylle ut delkontraktnummer")</f>
        <v>Delkontraktnavn hentes automatisk ved å fylle ut delkontraktnummer</v>
      </c>
      <c r="D4796" s="34"/>
      <c r="E4796" s="34"/>
      <c r="F4796" s="33"/>
      <c r="G4796" s="33"/>
      <c r="H4796" s="15"/>
      <c r="I4796" s="15"/>
      <c r="J4796" s="15"/>
      <c r="K4796" s="48"/>
      <c r="L4796" s="44"/>
      <c r="M4796" s="47" t="str">
        <f>IFERROR(TRIM($K4796)/_xlfn.XLOOKUP(TRIM($F4796),Produktinformasjon!$D$5:$D$10000,Produktinformasjon!$L$5:$L$10000,,0),"Pris per enhet "&amp;Til_Hvem&amp;" beregnes automatisk ved komplett utfylling")</f>
        <v>Pris per enhet Regionalt beregnes automatisk ved komplett utfylling</v>
      </c>
      <c r="N4796" s="47" t="str">
        <f>IFERROR(TRIM($L4796)/_xlfn.XLOOKUP(TRIM($F4796),Produktinformasjon!$D$5:$D$10000,Produktinformasjon!$L$5:$L$10000,,0),"Pris per enhet Regionalt felleslager beregnes automatisk ved komplett utfylling")</f>
        <v>Pris per enhet Regionalt felleslager beregnes automatisk ved komplett utfylling</v>
      </c>
    </row>
    <row r="4797" spans="2:14" x14ac:dyDescent="0.25">
      <c r="B4797" s="33"/>
      <c r="C4797" t="str" cm="1">
        <f t="array" ref="C4797">IFERROR(_xlfn.TEXTJOIN(" | ", TRUE, _xlfn._xlws.FILTER(delKontrakt['#] &amp; " " &amp; delKontrakt[Navn], ISNUMBER(MATCH(delKontrakt['#], VALUE(_xlfn.TEXTSPLIT(SUBSTITUTE(Prisinformasjon!$B4797,  ", ", ","), ",")), 0)))), "Delkontraktnavn hentes automatisk ved å fylle ut delkontraktnummer")</f>
        <v>Delkontraktnavn hentes automatisk ved å fylle ut delkontraktnummer</v>
      </c>
      <c r="D4797" s="34"/>
      <c r="E4797" s="34"/>
      <c r="F4797" s="33"/>
      <c r="G4797" s="33"/>
      <c r="H4797" s="15"/>
      <c r="I4797" s="15"/>
      <c r="J4797" s="15"/>
      <c r="K4797" s="48"/>
      <c r="L4797" s="44"/>
      <c r="M4797" s="47" t="str">
        <f>IFERROR(TRIM($K4797)/_xlfn.XLOOKUP(TRIM($F4797),Produktinformasjon!$D$5:$D$10000,Produktinformasjon!$L$5:$L$10000,,0),"Pris per enhet "&amp;Til_Hvem&amp;" beregnes automatisk ved komplett utfylling")</f>
        <v>Pris per enhet Regionalt beregnes automatisk ved komplett utfylling</v>
      </c>
      <c r="N4797" s="47" t="str">
        <f>IFERROR(TRIM($L4797)/_xlfn.XLOOKUP(TRIM($F4797),Produktinformasjon!$D$5:$D$10000,Produktinformasjon!$L$5:$L$10000,,0),"Pris per enhet Regionalt felleslager beregnes automatisk ved komplett utfylling")</f>
        <v>Pris per enhet Regionalt felleslager beregnes automatisk ved komplett utfylling</v>
      </c>
    </row>
    <row r="4798" spans="2:14" x14ac:dyDescent="0.25">
      <c r="B4798" s="33"/>
      <c r="C4798" t="str" cm="1">
        <f t="array" ref="C4798">IFERROR(_xlfn.TEXTJOIN(" | ", TRUE, _xlfn._xlws.FILTER(delKontrakt['#] &amp; " " &amp; delKontrakt[Navn], ISNUMBER(MATCH(delKontrakt['#], VALUE(_xlfn.TEXTSPLIT(SUBSTITUTE(Prisinformasjon!$B4798,  ", ", ","), ",")), 0)))), "Delkontraktnavn hentes automatisk ved å fylle ut delkontraktnummer")</f>
        <v>Delkontraktnavn hentes automatisk ved å fylle ut delkontraktnummer</v>
      </c>
      <c r="D4798" s="34"/>
      <c r="E4798" s="34"/>
      <c r="F4798" s="33"/>
      <c r="G4798" s="33"/>
      <c r="H4798" s="15"/>
      <c r="I4798" s="15"/>
      <c r="J4798" s="15"/>
      <c r="K4798" s="48"/>
      <c r="L4798" s="44"/>
      <c r="M4798" s="47" t="str">
        <f>IFERROR(TRIM($K4798)/_xlfn.XLOOKUP(TRIM($F4798),Produktinformasjon!$D$5:$D$10000,Produktinformasjon!$L$5:$L$10000,,0),"Pris per enhet "&amp;Til_Hvem&amp;" beregnes automatisk ved komplett utfylling")</f>
        <v>Pris per enhet Regionalt beregnes automatisk ved komplett utfylling</v>
      </c>
      <c r="N4798" s="47" t="str">
        <f>IFERROR(TRIM($L4798)/_xlfn.XLOOKUP(TRIM($F4798),Produktinformasjon!$D$5:$D$10000,Produktinformasjon!$L$5:$L$10000,,0),"Pris per enhet Regionalt felleslager beregnes automatisk ved komplett utfylling")</f>
        <v>Pris per enhet Regionalt felleslager beregnes automatisk ved komplett utfylling</v>
      </c>
    </row>
    <row r="4799" spans="2:14" x14ac:dyDescent="0.25">
      <c r="B4799" s="33"/>
      <c r="C4799" t="str" cm="1">
        <f t="array" ref="C4799">IFERROR(_xlfn.TEXTJOIN(" | ", TRUE, _xlfn._xlws.FILTER(delKontrakt['#] &amp; " " &amp; delKontrakt[Navn], ISNUMBER(MATCH(delKontrakt['#], VALUE(_xlfn.TEXTSPLIT(SUBSTITUTE(Prisinformasjon!$B4799,  ", ", ","), ",")), 0)))), "Delkontraktnavn hentes automatisk ved å fylle ut delkontraktnummer")</f>
        <v>Delkontraktnavn hentes automatisk ved å fylle ut delkontraktnummer</v>
      </c>
      <c r="D4799" s="34"/>
      <c r="E4799" s="34"/>
      <c r="F4799" s="33"/>
      <c r="G4799" s="33"/>
      <c r="H4799" s="15"/>
      <c r="I4799" s="15"/>
      <c r="J4799" s="15"/>
      <c r="K4799" s="48"/>
      <c r="L4799" s="44"/>
      <c r="M4799" s="47" t="str">
        <f>IFERROR(TRIM($K4799)/_xlfn.XLOOKUP(TRIM($F4799),Produktinformasjon!$D$5:$D$10000,Produktinformasjon!$L$5:$L$10000,,0),"Pris per enhet "&amp;Til_Hvem&amp;" beregnes automatisk ved komplett utfylling")</f>
        <v>Pris per enhet Regionalt beregnes automatisk ved komplett utfylling</v>
      </c>
      <c r="N4799" s="47" t="str">
        <f>IFERROR(TRIM($L4799)/_xlfn.XLOOKUP(TRIM($F4799),Produktinformasjon!$D$5:$D$10000,Produktinformasjon!$L$5:$L$10000,,0),"Pris per enhet Regionalt felleslager beregnes automatisk ved komplett utfylling")</f>
        <v>Pris per enhet Regionalt felleslager beregnes automatisk ved komplett utfylling</v>
      </c>
    </row>
    <row r="4800" spans="2:14" x14ac:dyDescent="0.25">
      <c r="B4800" s="33"/>
      <c r="C4800" t="str" cm="1">
        <f t="array" ref="C4800">IFERROR(_xlfn.TEXTJOIN(" | ", TRUE, _xlfn._xlws.FILTER(delKontrakt['#] &amp; " " &amp; delKontrakt[Navn], ISNUMBER(MATCH(delKontrakt['#], VALUE(_xlfn.TEXTSPLIT(SUBSTITUTE(Prisinformasjon!$B4800,  ", ", ","), ",")), 0)))), "Delkontraktnavn hentes automatisk ved å fylle ut delkontraktnummer")</f>
        <v>Delkontraktnavn hentes automatisk ved å fylle ut delkontraktnummer</v>
      </c>
      <c r="D4800" s="34"/>
      <c r="E4800" s="34"/>
      <c r="F4800" s="33"/>
      <c r="G4800" s="33"/>
      <c r="H4800" s="15"/>
      <c r="I4800" s="15"/>
      <c r="J4800" s="15"/>
      <c r="K4800" s="48"/>
      <c r="L4800" s="44"/>
      <c r="M4800" s="47" t="str">
        <f>IFERROR(TRIM($K4800)/_xlfn.XLOOKUP(TRIM($F4800),Produktinformasjon!$D$5:$D$10000,Produktinformasjon!$L$5:$L$10000,,0),"Pris per enhet "&amp;Til_Hvem&amp;" beregnes automatisk ved komplett utfylling")</f>
        <v>Pris per enhet Regionalt beregnes automatisk ved komplett utfylling</v>
      </c>
      <c r="N4800" s="47" t="str">
        <f>IFERROR(TRIM($L4800)/_xlfn.XLOOKUP(TRIM($F4800),Produktinformasjon!$D$5:$D$10000,Produktinformasjon!$L$5:$L$10000,,0),"Pris per enhet Regionalt felleslager beregnes automatisk ved komplett utfylling")</f>
        <v>Pris per enhet Regionalt felleslager beregnes automatisk ved komplett utfylling</v>
      </c>
    </row>
    <row r="4801" spans="2:14" x14ac:dyDescent="0.25">
      <c r="B4801" s="33"/>
      <c r="C4801" t="str" cm="1">
        <f t="array" ref="C4801">IFERROR(_xlfn.TEXTJOIN(" | ", TRUE, _xlfn._xlws.FILTER(delKontrakt['#] &amp; " " &amp; delKontrakt[Navn], ISNUMBER(MATCH(delKontrakt['#], VALUE(_xlfn.TEXTSPLIT(SUBSTITUTE(Prisinformasjon!$B4801,  ", ", ","), ",")), 0)))), "Delkontraktnavn hentes automatisk ved å fylle ut delkontraktnummer")</f>
        <v>Delkontraktnavn hentes automatisk ved å fylle ut delkontraktnummer</v>
      </c>
      <c r="D4801" s="34"/>
      <c r="E4801" s="34"/>
      <c r="F4801" s="33"/>
      <c r="G4801" s="33"/>
      <c r="H4801" s="15"/>
      <c r="I4801" s="15"/>
      <c r="J4801" s="15"/>
      <c r="K4801" s="48"/>
      <c r="L4801" s="44"/>
      <c r="M4801" s="47" t="str">
        <f>IFERROR(TRIM($K4801)/_xlfn.XLOOKUP(TRIM($F4801),Produktinformasjon!$D$5:$D$10000,Produktinformasjon!$L$5:$L$10000,,0),"Pris per enhet "&amp;Til_Hvem&amp;" beregnes automatisk ved komplett utfylling")</f>
        <v>Pris per enhet Regionalt beregnes automatisk ved komplett utfylling</v>
      </c>
      <c r="N4801" s="47" t="str">
        <f>IFERROR(TRIM($L4801)/_xlfn.XLOOKUP(TRIM($F4801),Produktinformasjon!$D$5:$D$10000,Produktinformasjon!$L$5:$L$10000,,0),"Pris per enhet Regionalt felleslager beregnes automatisk ved komplett utfylling")</f>
        <v>Pris per enhet Regionalt felleslager beregnes automatisk ved komplett utfylling</v>
      </c>
    </row>
    <row r="4802" spans="2:14" x14ac:dyDescent="0.25">
      <c r="B4802" s="33"/>
      <c r="C4802" t="str" cm="1">
        <f t="array" ref="C4802">IFERROR(_xlfn.TEXTJOIN(" | ", TRUE, _xlfn._xlws.FILTER(delKontrakt['#] &amp; " " &amp; delKontrakt[Navn], ISNUMBER(MATCH(delKontrakt['#], VALUE(_xlfn.TEXTSPLIT(SUBSTITUTE(Prisinformasjon!$B4802,  ", ", ","), ",")), 0)))), "Delkontraktnavn hentes automatisk ved å fylle ut delkontraktnummer")</f>
        <v>Delkontraktnavn hentes automatisk ved å fylle ut delkontraktnummer</v>
      </c>
      <c r="D4802" s="34"/>
      <c r="E4802" s="34"/>
      <c r="F4802" s="33"/>
      <c r="G4802" s="33"/>
      <c r="H4802" s="15"/>
      <c r="I4802" s="15"/>
      <c r="J4802" s="15"/>
      <c r="K4802" s="48"/>
      <c r="L4802" s="44"/>
      <c r="M4802" s="47" t="str">
        <f>IFERROR(TRIM($K4802)/_xlfn.XLOOKUP(TRIM($F4802),Produktinformasjon!$D$5:$D$10000,Produktinformasjon!$L$5:$L$10000,,0),"Pris per enhet "&amp;Til_Hvem&amp;" beregnes automatisk ved komplett utfylling")</f>
        <v>Pris per enhet Regionalt beregnes automatisk ved komplett utfylling</v>
      </c>
      <c r="N4802" s="47" t="str">
        <f>IFERROR(TRIM($L4802)/_xlfn.XLOOKUP(TRIM($F4802),Produktinformasjon!$D$5:$D$10000,Produktinformasjon!$L$5:$L$10000,,0),"Pris per enhet Regionalt felleslager beregnes automatisk ved komplett utfylling")</f>
        <v>Pris per enhet Regionalt felleslager beregnes automatisk ved komplett utfylling</v>
      </c>
    </row>
    <row r="4803" spans="2:14" x14ac:dyDescent="0.25">
      <c r="B4803" s="33"/>
      <c r="C4803" t="str" cm="1">
        <f t="array" ref="C4803">IFERROR(_xlfn.TEXTJOIN(" | ", TRUE, _xlfn._xlws.FILTER(delKontrakt['#] &amp; " " &amp; delKontrakt[Navn], ISNUMBER(MATCH(delKontrakt['#], VALUE(_xlfn.TEXTSPLIT(SUBSTITUTE(Prisinformasjon!$B4803,  ", ", ","), ",")), 0)))), "Delkontraktnavn hentes automatisk ved å fylle ut delkontraktnummer")</f>
        <v>Delkontraktnavn hentes automatisk ved å fylle ut delkontraktnummer</v>
      </c>
      <c r="D4803" s="34"/>
      <c r="E4803" s="34"/>
      <c r="F4803" s="33"/>
      <c r="G4803" s="33"/>
      <c r="H4803" s="15"/>
      <c r="I4803" s="15"/>
      <c r="J4803" s="15"/>
      <c r="K4803" s="48"/>
      <c r="L4803" s="44"/>
      <c r="M4803" s="47" t="str">
        <f>IFERROR(TRIM($K4803)/_xlfn.XLOOKUP(TRIM($F4803),Produktinformasjon!$D$5:$D$10000,Produktinformasjon!$L$5:$L$10000,,0),"Pris per enhet "&amp;Til_Hvem&amp;" beregnes automatisk ved komplett utfylling")</f>
        <v>Pris per enhet Regionalt beregnes automatisk ved komplett utfylling</v>
      </c>
      <c r="N4803" s="47" t="str">
        <f>IFERROR(TRIM($L4803)/_xlfn.XLOOKUP(TRIM($F4803),Produktinformasjon!$D$5:$D$10000,Produktinformasjon!$L$5:$L$10000,,0),"Pris per enhet Regionalt felleslager beregnes automatisk ved komplett utfylling")</f>
        <v>Pris per enhet Regionalt felleslager beregnes automatisk ved komplett utfylling</v>
      </c>
    </row>
    <row r="4804" spans="2:14" x14ac:dyDescent="0.25">
      <c r="B4804" s="33"/>
      <c r="C4804" t="str" cm="1">
        <f t="array" ref="C4804">IFERROR(_xlfn.TEXTJOIN(" | ", TRUE, _xlfn._xlws.FILTER(delKontrakt['#] &amp; " " &amp; delKontrakt[Navn], ISNUMBER(MATCH(delKontrakt['#], VALUE(_xlfn.TEXTSPLIT(SUBSTITUTE(Prisinformasjon!$B4804,  ", ", ","), ",")), 0)))), "Delkontraktnavn hentes automatisk ved å fylle ut delkontraktnummer")</f>
        <v>Delkontraktnavn hentes automatisk ved å fylle ut delkontraktnummer</v>
      </c>
      <c r="D4804" s="34"/>
      <c r="E4804" s="34"/>
      <c r="F4804" s="33"/>
      <c r="G4804" s="33"/>
      <c r="H4804" s="15"/>
      <c r="I4804" s="15"/>
      <c r="J4804" s="15"/>
      <c r="K4804" s="48"/>
      <c r="L4804" s="44"/>
      <c r="M4804" s="47" t="str">
        <f>IFERROR(TRIM($K4804)/_xlfn.XLOOKUP(TRIM($F4804),Produktinformasjon!$D$5:$D$10000,Produktinformasjon!$L$5:$L$10000,,0),"Pris per enhet "&amp;Til_Hvem&amp;" beregnes automatisk ved komplett utfylling")</f>
        <v>Pris per enhet Regionalt beregnes automatisk ved komplett utfylling</v>
      </c>
      <c r="N4804" s="47" t="str">
        <f>IFERROR(TRIM($L4804)/_xlfn.XLOOKUP(TRIM($F4804),Produktinformasjon!$D$5:$D$10000,Produktinformasjon!$L$5:$L$10000,,0),"Pris per enhet Regionalt felleslager beregnes automatisk ved komplett utfylling")</f>
        <v>Pris per enhet Regionalt felleslager beregnes automatisk ved komplett utfylling</v>
      </c>
    </row>
    <row r="4805" spans="2:14" x14ac:dyDescent="0.25">
      <c r="B4805" s="33"/>
      <c r="C4805" t="str" cm="1">
        <f t="array" ref="C4805">IFERROR(_xlfn.TEXTJOIN(" | ", TRUE, _xlfn._xlws.FILTER(delKontrakt['#] &amp; " " &amp; delKontrakt[Navn], ISNUMBER(MATCH(delKontrakt['#], VALUE(_xlfn.TEXTSPLIT(SUBSTITUTE(Prisinformasjon!$B4805,  ", ", ","), ",")), 0)))), "Delkontraktnavn hentes automatisk ved å fylle ut delkontraktnummer")</f>
        <v>Delkontraktnavn hentes automatisk ved å fylle ut delkontraktnummer</v>
      </c>
      <c r="D4805" s="34"/>
      <c r="E4805" s="34"/>
      <c r="F4805" s="33"/>
      <c r="G4805" s="33"/>
      <c r="H4805" s="15"/>
      <c r="I4805" s="15"/>
      <c r="J4805" s="15"/>
      <c r="K4805" s="48"/>
      <c r="L4805" s="44"/>
      <c r="M4805" s="47" t="str">
        <f>IFERROR(TRIM($K4805)/_xlfn.XLOOKUP(TRIM($F4805),Produktinformasjon!$D$5:$D$10000,Produktinformasjon!$L$5:$L$10000,,0),"Pris per enhet "&amp;Til_Hvem&amp;" beregnes automatisk ved komplett utfylling")</f>
        <v>Pris per enhet Regionalt beregnes automatisk ved komplett utfylling</v>
      </c>
      <c r="N4805" s="47" t="str">
        <f>IFERROR(TRIM($L4805)/_xlfn.XLOOKUP(TRIM($F4805),Produktinformasjon!$D$5:$D$10000,Produktinformasjon!$L$5:$L$10000,,0),"Pris per enhet Regionalt felleslager beregnes automatisk ved komplett utfylling")</f>
        <v>Pris per enhet Regionalt felleslager beregnes automatisk ved komplett utfylling</v>
      </c>
    </row>
    <row r="4806" spans="2:14" x14ac:dyDescent="0.25">
      <c r="B4806" s="33"/>
      <c r="C4806" t="str" cm="1">
        <f t="array" ref="C4806">IFERROR(_xlfn.TEXTJOIN(" | ", TRUE, _xlfn._xlws.FILTER(delKontrakt['#] &amp; " " &amp; delKontrakt[Navn], ISNUMBER(MATCH(delKontrakt['#], VALUE(_xlfn.TEXTSPLIT(SUBSTITUTE(Prisinformasjon!$B4806,  ", ", ","), ",")), 0)))), "Delkontraktnavn hentes automatisk ved å fylle ut delkontraktnummer")</f>
        <v>Delkontraktnavn hentes automatisk ved å fylle ut delkontraktnummer</v>
      </c>
      <c r="D4806" s="34"/>
      <c r="E4806" s="34"/>
      <c r="F4806" s="33"/>
      <c r="G4806" s="33"/>
      <c r="H4806" s="15"/>
      <c r="I4806" s="15"/>
      <c r="J4806" s="15"/>
      <c r="K4806" s="48"/>
      <c r="L4806" s="44"/>
      <c r="M4806" s="47" t="str">
        <f>IFERROR(TRIM($K4806)/_xlfn.XLOOKUP(TRIM($F4806),Produktinformasjon!$D$5:$D$10000,Produktinformasjon!$L$5:$L$10000,,0),"Pris per enhet "&amp;Til_Hvem&amp;" beregnes automatisk ved komplett utfylling")</f>
        <v>Pris per enhet Regionalt beregnes automatisk ved komplett utfylling</v>
      </c>
      <c r="N4806" s="47" t="str">
        <f>IFERROR(TRIM($L4806)/_xlfn.XLOOKUP(TRIM($F4806),Produktinformasjon!$D$5:$D$10000,Produktinformasjon!$L$5:$L$10000,,0),"Pris per enhet Regionalt felleslager beregnes automatisk ved komplett utfylling")</f>
        <v>Pris per enhet Regionalt felleslager beregnes automatisk ved komplett utfylling</v>
      </c>
    </row>
    <row r="4807" spans="2:14" x14ac:dyDescent="0.25">
      <c r="B4807" s="33"/>
      <c r="C4807" t="str" cm="1">
        <f t="array" ref="C4807">IFERROR(_xlfn.TEXTJOIN(" | ", TRUE, _xlfn._xlws.FILTER(delKontrakt['#] &amp; " " &amp; delKontrakt[Navn], ISNUMBER(MATCH(delKontrakt['#], VALUE(_xlfn.TEXTSPLIT(SUBSTITUTE(Prisinformasjon!$B4807,  ", ", ","), ",")), 0)))), "Delkontraktnavn hentes automatisk ved å fylle ut delkontraktnummer")</f>
        <v>Delkontraktnavn hentes automatisk ved å fylle ut delkontraktnummer</v>
      </c>
      <c r="D4807" s="34"/>
      <c r="E4807" s="34"/>
      <c r="F4807" s="33"/>
      <c r="G4807" s="33"/>
      <c r="H4807" s="15"/>
      <c r="I4807" s="15"/>
      <c r="J4807" s="15"/>
      <c r="K4807" s="48"/>
      <c r="L4807" s="44"/>
      <c r="M4807" s="47" t="str">
        <f>IFERROR(TRIM($K4807)/_xlfn.XLOOKUP(TRIM($F4807),Produktinformasjon!$D$5:$D$10000,Produktinformasjon!$L$5:$L$10000,,0),"Pris per enhet "&amp;Til_Hvem&amp;" beregnes automatisk ved komplett utfylling")</f>
        <v>Pris per enhet Regionalt beregnes automatisk ved komplett utfylling</v>
      </c>
      <c r="N4807" s="47" t="str">
        <f>IFERROR(TRIM($L4807)/_xlfn.XLOOKUP(TRIM($F4807),Produktinformasjon!$D$5:$D$10000,Produktinformasjon!$L$5:$L$10000,,0),"Pris per enhet Regionalt felleslager beregnes automatisk ved komplett utfylling")</f>
        <v>Pris per enhet Regionalt felleslager beregnes automatisk ved komplett utfylling</v>
      </c>
    </row>
    <row r="4808" spans="2:14" x14ac:dyDescent="0.25">
      <c r="B4808" s="33"/>
      <c r="C4808" t="str" cm="1">
        <f t="array" ref="C4808">IFERROR(_xlfn.TEXTJOIN(" | ", TRUE, _xlfn._xlws.FILTER(delKontrakt['#] &amp; " " &amp; delKontrakt[Navn], ISNUMBER(MATCH(delKontrakt['#], VALUE(_xlfn.TEXTSPLIT(SUBSTITUTE(Prisinformasjon!$B4808,  ", ", ","), ",")), 0)))), "Delkontraktnavn hentes automatisk ved å fylle ut delkontraktnummer")</f>
        <v>Delkontraktnavn hentes automatisk ved å fylle ut delkontraktnummer</v>
      </c>
      <c r="D4808" s="34"/>
      <c r="E4808" s="34"/>
      <c r="F4808" s="33"/>
      <c r="G4808" s="33"/>
      <c r="H4808" s="15"/>
      <c r="I4808" s="15"/>
      <c r="J4808" s="15"/>
      <c r="K4808" s="48"/>
      <c r="L4808" s="44"/>
      <c r="M4808" s="47" t="str">
        <f>IFERROR(TRIM($K4808)/_xlfn.XLOOKUP(TRIM($F4808),Produktinformasjon!$D$5:$D$10000,Produktinformasjon!$L$5:$L$10000,,0),"Pris per enhet "&amp;Til_Hvem&amp;" beregnes automatisk ved komplett utfylling")</f>
        <v>Pris per enhet Regionalt beregnes automatisk ved komplett utfylling</v>
      </c>
      <c r="N4808" s="47" t="str">
        <f>IFERROR(TRIM($L4808)/_xlfn.XLOOKUP(TRIM($F4808),Produktinformasjon!$D$5:$D$10000,Produktinformasjon!$L$5:$L$10000,,0),"Pris per enhet Regionalt felleslager beregnes automatisk ved komplett utfylling")</f>
        <v>Pris per enhet Regionalt felleslager beregnes automatisk ved komplett utfylling</v>
      </c>
    </row>
    <row r="4809" spans="2:14" x14ac:dyDescent="0.25">
      <c r="B4809" s="33"/>
      <c r="C4809" t="str" cm="1">
        <f t="array" ref="C4809">IFERROR(_xlfn.TEXTJOIN(" | ", TRUE, _xlfn._xlws.FILTER(delKontrakt['#] &amp; " " &amp; delKontrakt[Navn], ISNUMBER(MATCH(delKontrakt['#], VALUE(_xlfn.TEXTSPLIT(SUBSTITUTE(Prisinformasjon!$B4809,  ", ", ","), ",")), 0)))), "Delkontraktnavn hentes automatisk ved å fylle ut delkontraktnummer")</f>
        <v>Delkontraktnavn hentes automatisk ved å fylle ut delkontraktnummer</v>
      </c>
      <c r="D4809" s="34"/>
      <c r="E4809" s="34"/>
      <c r="F4809" s="33"/>
      <c r="G4809" s="33"/>
      <c r="H4809" s="15"/>
      <c r="I4809" s="15"/>
      <c r="J4809" s="15"/>
      <c r="K4809" s="48"/>
      <c r="L4809" s="44"/>
      <c r="M4809" s="47" t="str">
        <f>IFERROR(TRIM($K4809)/_xlfn.XLOOKUP(TRIM($F4809),Produktinformasjon!$D$5:$D$10000,Produktinformasjon!$L$5:$L$10000,,0),"Pris per enhet "&amp;Til_Hvem&amp;" beregnes automatisk ved komplett utfylling")</f>
        <v>Pris per enhet Regionalt beregnes automatisk ved komplett utfylling</v>
      </c>
      <c r="N4809" s="47" t="str">
        <f>IFERROR(TRIM($L4809)/_xlfn.XLOOKUP(TRIM($F4809),Produktinformasjon!$D$5:$D$10000,Produktinformasjon!$L$5:$L$10000,,0),"Pris per enhet Regionalt felleslager beregnes automatisk ved komplett utfylling")</f>
        <v>Pris per enhet Regionalt felleslager beregnes automatisk ved komplett utfylling</v>
      </c>
    </row>
    <row r="4810" spans="2:14" x14ac:dyDescent="0.25">
      <c r="B4810" s="33"/>
      <c r="C4810" t="str" cm="1">
        <f t="array" ref="C4810">IFERROR(_xlfn.TEXTJOIN(" | ", TRUE, _xlfn._xlws.FILTER(delKontrakt['#] &amp; " " &amp; delKontrakt[Navn], ISNUMBER(MATCH(delKontrakt['#], VALUE(_xlfn.TEXTSPLIT(SUBSTITUTE(Prisinformasjon!$B4810,  ", ", ","), ",")), 0)))), "Delkontraktnavn hentes automatisk ved å fylle ut delkontraktnummer")</f>
        <v>Delkontraktnavn hentes automatisk ved å fylle ut delkontraktnummer</v>
      </c>
      <c r="D4810" s="34"/>
      <c r="E4810" s="34"/>
      <c r="F4810" s="33"/>
      <c r="G4810" s="33"/>
      <c r="H4810" s="15"/>
      <c r="I4810" s="15"/>
      <c r="J4810" s="15"/>
      <c r="K4810" s="48"/>
      <c r="L4810" s="44"/>
      <c r="M4810" s="47" t="str">
        <f>IFERROR(TRIM($K4810)/_xlfn.XLOOKUP(TRIM($F4810),Produktinformasjon!$D$5:$D$10000,Produktinformasjon!$L$5:$L$10000,,0),"Pris per enhet "&amp;Til_Hvem&amp;" beregnes automatisk ved komplett utfylling")</f>
        <v>Pris per enhet Regionalt beregnes automatisk ved komplett utfylling</v>
      </c>
      <c r="N4810" s="47" t="str">
        <f>IFERROR(TRIM($L4810)/_xlfn.XLOOKUP(TRIM($F4810),Produktinformasjon!$D$5:$D$10000,Produktinformasjon!$L$5:$L$10000,,0),"Pris per enhet Regionalt felleslager beregnes automatisk ved komplett utfylling")</f>
        <v>Pris per enhet Regionalt felleslager beregnes automatisk ved komplett utfylling</v>
      </c>
    </row>
    <row r="4811" spans="2:14" x14ac:dyDescent="0.25">
      <c r="B4811" s="33"/>
      <c r="C4811" t="str" cm="1">
        <f t="array" ref="C4811">IFERROR(_xlfn.TEXTJOIN(" | ", TRUE, _xlfn._xlws.FILTER(delKontrakt['#] &amp; " " &amp; delKontrakt[Navn], ISNUMBER(MATCH(delKontrakt['#], VALUE(_xlfn.TEXTSPLIT(SUBSTITUTE(Prisinformasjon!$B4811,  ", ", ","), ",")), 0)))), "Delkontraktnavn hentes automatisk ved å fylle ut delkontraktnummer")</f>
        <v>Delkontraktnavn hentes automatisk ved å fylle ut delkontraktnummer</v>
      </c>
      <c r="D4811" s="34"/>
      <c r="E4811" s="34"/>
      <c r="F4811" s="33"/>
      <c r="G4811" s="33"/>
      <c r="H4811" s="15"/>
      <c r="I4811" s="15"/>
      <c r="J4811" s="15"/>
      <c r="K4811" s="48"/>
      <c r="L4811" s="44"/>
      <c r="M4811" s="47" t="str">
        <f>IFERROR(TRIM($K4811)/_xlfn.XLOOKUP(TRIM($F4811),Produktinformasjon!$D$5:$D$10000,Produktinformasjon!$L$5:$L$10000,,0),"Pris per enhet "&amp;Til_Hvem&amp;" beregnes automatisk ved komplett utfylling")</f>
        <v>Pris per enhet Regionalt beregnes automatisk ved komplett utfylling</v>
      </c>
      <c r="N4811" s="47" t="str">
        <f>IFERROR(TRIM($L4811)/_xlfn.XLOOKUP(TRIM($F4811),Produktinformasjon!$D$5:$D$10000,Produktinformasjon!$L$5:$L$10000,,0),"Pris per enhet Regionalt felleslager beregnes automatisk ved komplett utfylling")</f>
        <v>Pris per enhet Regionalt felleslager beregnes automatisk ved komplett utfylling</v>
      </c>
    </row>
    <row r="4812" spans="2:14" x14ac:dyDescent="0.25">
      <c r="B4812" s="33"/>
      <c r="C4812" t="str" cm="1">
        <f t="array" ref="C4812">IFERROR(_xlfn.TEXTJOIN(" | ", TRUE, _xlfn._xlws.FILTER(delKontrakt['#] &amp; " " &amp; delKontrakt[Navn], ISNUMBER(MATCH(delKontrakt['#], VALUE(_xlfn.TEXTSPLIT(SUBSTITUTE(Prisinformasjon!$B4812,  ", ", ","), ",")), 0)))), "Delkontraktnavn hentes automatisk ved å fylle ut delkontraktnummer")</f>
        <v>Delkontraktnavn hentes automatisk ved å fylle ut delkontraktnummer</v>
      </c>
      <c r="D4812" s="34"/>
      <c r="E4812" s="34"/>
      <c r="F4812" s="33"/>
      <c r="G4812" s="33"/>
      <c r="H4812" s="15"/>
      <c r="I4812" s="15"/>
      <c r="J4812" s="15"/>
      <c r="K4812" s="48"/>
      <c r="L4812" s="44"/>
      <c r="M4812" s="47" t="str">
        <f>IFERROR(TRIM($K4812)/_xlfn.XLOOKUP(TRIM($F4812),Produktinformasjon!$D$5:$D$10000,Produktinformasjon!$L$5:$L$10000,,0),"Pris per enhet "&amp;Til_Hvem&amp;" beregnes automatisk ved komplett utfylling")</f>
        <v>Pris per enhet Regionalt beregnes automatisk ved komplett utfylling</v>
      </c>
      <c r="N4812" s="47" t="str">
        <f>IFERROR(TRIM($L4812)/_xlfn.XLOOKUP(TRIM($F4812),Produktinformasjon!$D$5:$D$10000,Produktinformasjon!$L$5:$L$10000,,0),"Pris per enhet Regionalt felleslager beregnes automatisk ved komplett utfylling")</f>
        <v>Pris per enhet Regionalt felleslager beregnes automatisk ved komplett utfylling</v>
      </c>
    </row>
    <row r="4813" spans="2:14" x14ac:dyDescent="0.25">
      <c r="B4813" s="33"/>
      <c r="C4813" t="str" cm="1">
        <f t="array" ref="C4813">IFERROR(_xlfn.TEXTJOIN(" | ", TRUE, _xlfn._xlws.FILTER(delKontrakt['#] &amp; " " &amp; delKontrakt[Navn], ISNUMBER(MATCH(delKontrakt['#], VALUE(_xlfn.TEXTSPLIT(SUBSTITUTE(Prisinformasjon!$B4813,  ", ", ","), ",")), 0)))), "Delkontraktnavn hentes automatisk ved å fylle ut delkontraktnummer")</f>
        <v>Delkontraktnavn hentes automatisk ved å fylle ut delkontraktnummer</v>
      </c>
      <c r="D4813" s="34"/>
      <c r="E4813" s="34"/>
      <c r="F4813" s="33"/>
      <c r="G4813" s="33"/>
      <c r="H4813" s="15"/>
      <c r="I4813" s="15"/>
      <c r="J4813" s="15"/>
      <c r="K4813" s="48"/>
      <c r="L4813" s="44"/>
      <c r="M4813" s="47" t="str">
        <f>IFERROR(TRIM($K4813)/_xlfn.XLOOKUP(TRIM($F4813),Produktinformasjon!$D$5:$D$10000,Produktinformasjon!$L$5:$L$10000,,0),"Pris per enhet "&amp;Til_Hvem&amp;" beregnes automatisk ved komplett utfylling")</f>
        <v>Pris per enhet Regionalt beregnes automatisk ved komplett utfylling</v>
      </c>
      <c r="N4813" s="47" t="str">
        <f>IFERROR(TRIM($L4813)/_xlfn.XLOOKUP(TRIM($F4813),Produktinformasjon!$D$5:$D$10000,Produktinformasjon!$L$5:$L$10000,,0),"Pris per enhet Regionalt felleslager beregnes automatisk ved komplett utfylling")</f>
        <v>Pris per enhet Regionalt felleslager beregnes automatisk ved komplett utfylling</v>
      </c>
    </row>
    <row r="4814" spans="2:14" x14ac:dyDescent="0.25">
      <c r="B4814" s="33"/>
      <c r="C4814" t="str" cm="1">
        <f t="array" ref="C4814">IFERROR(_xlfn.TEXTJOIN(" | ", TRUE, _xlfn._xlws.FILTER(delKontrakt['#] &amp; " " &amp; delKontrakt[Navn], ISNUMBER(MATCH(delKontrakt['#], VALUE(_xlfn.TEXTSPLIT(SUBSTITUTE(Prisinformasjon!$B4814,  ", ", ","), ",")), 0)))), "Delkontraktnavn hentes automatisk ved å fylle ut delkontraktnummer")</f>
        <v>Delkontraktnavn hentes automatisk ved å fylle ut delkontraktnummer</v>
      </c>
      <c r="D4814" s="34"/>
      <c r="E4814" s="34"/>
      <c r="F4814" s="33"/>
      <c r="G4814" s="33"/>
      <c r="H4814" s="15"/>
      <c r="I4814" s="15"/>
      <c r="J4814" s="15"/>
      <c r="K4814" s="48"/>
      <c r="L4814" s="44"/>
      <c r="M4814" s="47" t="str">
        <f>IFERROR(TRIM($K4814)/_xlfn.XLOOKUP(TRIM($F4814),Produktinformasjon!$D$5:$D$10000,Produktinformasjon!$L$5:$L$10000,,0),"Pris per enhet "&amp;Til_Hvem&amp;" beregnes automatisk ved komplett utfylling")</f>
        <v>Pris per enhet Regionalt beregnes automatisk ved komplett utfylling</v>
      </c>
      <c r="N4814" s="47" t="str">
        <f>IFERROR(TRIM($L4814)/_xlfn.XLOOKUP(TRIM($F4814),Produktinformasjon!$D$5:$D$10000,Produktinformasjon!$L$5:$L$10000,,0),"Pris per enhet Regionalt felleslager beregnes automatisk ved komplett utfylling")</f>
        <v>Pris per enhet Regionalt felleslager beregnes automatisk ved komplett utfylling</v>
      </c>
    </row>
    <row r="4815" spans="2:14" x14ac:dyDescent="0.25">
      <c r="B4815" s="33"/>
      <c r="C4815" t="str" cm="1">
        <f t="array" ref="C4815">IFERROR(_xlfn.TEXTJOIN(" | ", TRUE, _xlfn._xlws.FILTER(delKontrakt['#] &amp; " " &amp; delKontrakt[Navn], ISNUMBER(MATCH(delKontrakt['#], VALUE(_xlfn.TEXTSPLIT(SUBSTITUTE(Prisinformasjon!$B4815,  ", ", ","), ",")), 0)))), "Delkontraktnavn hentes automatisk ved å fylle ut delkontraktnummer")</f>
        <v>Delkontraktnavn hentes automatisk ved å fylle ut delkontraktnummer</v>
      </c>
      <c r="D4815" s="34"/>
      <c r="E4815" s="34"/>
      <c r="F4815" s="33"/>
      <c r="G4815" s="33"/>
      <c r="H4815" s="15"/>
      <c r="I4815" s="15"/>
      <c r="J4815" s="15"/>
      <c r="K4815" s="48"/>
      <c r="L4815" s="44"/>
      <c r="M4815" s="47" t="str">
        <f>IFERROR(TRIM($K4815)/_xlfn.XLOOKUP(TRIM($F4815),Produktinformasjon!$D$5:$D$10000,Produktinformasjon!$L$5:$L$10000,,0),"Pris per enhet "&amp;Til_Hvem&amp;" beregnes automatisk ved komplett utfylling")</f>
        <v>Pris per enhet Regionalt beregnes automatisk ved komplett utfylling</v>
      </c>
      <c r="N4815" s="47" t="str">
        <f>IFERROR(TRIM($L4815)/_xlfn.XLOOKUP(TRIM($F4815),Produktinformasjon!$D$5:$D$10000,Produktinformasjon!$L$5:$L$10000,,0),"Pris per enhet Regionalt felleslager beregnes automatisk ved komplett utfylling")</f>
        <v>Pris per enhet Regionalt felleslager beregnes automatisk ved komplett utfylling</v>
      </c>
    </row>
    <row r="4816" spans="2:14" x14ac:dyDescent="0.25">
      <c r="B4816" s="33"/>
      <c r="C4816" t="str" cm="1">
        <f t="array" ref="C4816">IFERROR(_xlfn.TEXTJOIN(" | ", TRUE, _xlfn._xlws.FILTER(delKontrakt['#] &amp; " " &amp; delKontrakt[Navn], ISNUMBER(MATCH(delKontrakt['#], VALUE(_xlfn.TEXTSPLIT(SUBSTITUTE(Prisinformasjon!$B4816,  ", ", ","), ",")), 0)))), "Delkontraktnavn hentes automatisk ved å fylle ut delkontraktnummer")</f>
        <v>Delkontraktnavn hentes automatisk ved å fylle ut delkontraktnummer</v>
      </c>
      <c r="D4816" s="34"/>
      <c r="E4816" s="34"/>
      <c r="F4816" s="33"/>
      <c r="G4816" s="33"/>
      <c r="H4816" s="15"/>
      <c r="I4816" s="15"/>
      <c r="J4816" s="15"/>
      <c r="K4816" s="48"/>
      <c r="L4816" s="44"/>
      <c r="M4816" s="47" t="str">
        <f>IFERROR(TRIM($K4816)/_xlfn.XLOOKUP(TRIM($F4816),Produktinformasjon!$D$5:$D$10000,Produktinformasjon!$L$5:$L$10000,,0),"Pris per enhet "&amp;Til_Hvem&amp;" beregnes automatisk ved komplett utfylling")</f>
        <v>Pris per enhet Regionalt beregnes automatisk ved komplett utfylling</v>
      </c>
      <c r="N4816" s="47" t="str">
        <f>IFERROR(TRIM($L4816)/_xlfn.XLOOKUP(TRIM($F4816),Produktinformasjon!$D$5:$D$10000,Produktinformasjon!$L$5:$L$10000,,0),"Pris per enhet Regionalt felleslager beregnes automatisk ved komplett utfylling")</f>
        <v>Pris per enhet Regionalt felleslager beregnes automatisk ved komplett utfylling</v>
      </c>
    </row>
    <row r="4817" spans="2:14" x14ac:dyDescent="0.25">
      <c r="B4817" s="33"/>
      <c r="C4817" t="str" cm="1">
        <f t="array" ref="C4817">IFERROR(_xlfn.TEXTJOIN(" | ", TRUE, _xlfn._xlws.FILTER(delKontrakt['#] &amp; " " &amp; delKontrakt[Navn], ISNUMBER(MATCH(delKontrakt['#], VALUE(_xlfn.TEXTSPLIT(SUBSTITUTE(Prisinformasjon!$B4817,  ", ", ","), ",")), 0)))), "Delkontraktnavn hentes automatisk ved å fylle ut delkontraktnummer")</f>
        <v>Delkontraktnavn hentes automatisk ved å fylle ut delkontraktnummer</v>
      </c>
      <c r="D4817" s="34"/>
      <c r="E4817" s="34"/>
      <c r="F4817" s="33"/>
      <c r="G4817" s="33"/>
      <c r="H4817" s="15"/>
      <c r="I4817" s="15"/>
      <c r="J4817" s="15"/>
      <c r="K4817" s="48"/>
      <c r="L4817" s="44"/>
      <c r="M4817" s="47" t="str">
        <f>IFERROR(TRIM($K4817)/_xlfn.XLOOKUP(TRIM($F4817),Produktinformasjon!$D$5:$D$10000,Produktinformasjon!$L$5:$L$10000,,0),"Pris per enhet "&amp;Til_Hvem&amp;" beregnes automatisk ved komplett utfylling")</f>
        <v>Pris per enhet Regionalt beregnes automatisk ved komplett utfylling</v>
      </c>
      <c r="N4817" s="47" t="str">
        <f>IFERROR(TRIM($L4817)/_xlfn.XLOOKUP(TRIM($F4817),Produktinformasjon!$D$5:$D$10000,Produktinformasjon!$L$5:$L$10000,,0),"Pris per enhet Regionalt felleslager beregnes automatisk ved komplett utfylling")</f>
        <v>Pris per enhet Regionalt felleslager beregnes automatisk ved komplett utfylling</v>
      </c>
    </row>
    <row r="4818" spans="2:14" x14ac:dyDescent="0.25">
      <c r="B4818" s="33"/>
      <c r="C4818" t="str" cm="1">
        <f t="array" ref="C4818">IFERROR(_xlfn.TEXTJOIN(" | ", TRUE, _xlfn._xlws.FILTER(delKontrakt['#] &amp; " " &amp; delKontrakt[Navn], ISNUMBER(MATCH(delKontrakt['#], VALUE(_xlfn.TEXTSPLIT(SUBSTITUTE(Prisinformasjon!$B4818,  ", ", ","), ",")), 0)))), "Delkontraktnavn hentes automatisk ved å fylle ut delkontraktnummer")</f>
        <v>Delkontraktnavn hentes automatisk ved å fylle ut delkontraktnummer</v>
      </c>
      <c r="D4818" s="34"/>
      <c r="E4818" s="34"/>
      <c r="F4818" s="33"/>
      <c r="G4818" s="33"/>
      <c r="H4818" s="15"/>
      <c r="I4818" s="15"/>
      <c r="J4818" s="15"/>
      <c r="K4818" s="48"/>
      <c r="L4818" s="44"/>
      <c r="M4818" s="47" t="str">
        <f>IFERROR(TRIM($K4818)/_xlfn.XLOOKUP(TRIM($F4818),Produktinformasjon!$D$5:$D$10000,Produktinformasjon!$L$5:$L$10000,,0),"Pris per enhet "&amp;Til_Hvem&amp;" beregnes automatisk ved komplett utfylling")</f>
        <v>Pris per enhet Regionalt beregnes automatisk ved komplett utfylling</v>
      </c>
      <c r="N4818" s="47" t="str">
        <f>IFERROR(TRIM($L4818)/_xlfn.XLOOKUP(TRIM($F4818),Produktinformasjon!$D$5:$D$10000,Produktinformasjon!$L$5:$L$10000,,0),"Pris per enhet Regionalt felleslager beregnes automatisk ved komplett utfylling")</f>
        <v>Pris per enhet Regionalt felleslager beregnes automatisk ved komplett utfylling</v>
      </c>
    </row>
    <row r="4819" spans="2:14" x14ac:dyDescent="0.25">
      <c r="B4819" s="33"/>
      <c r="C4819" t="str" cm="1">
        <f t="array" ref="C4819">IFERROR(_xlfn.TEXTJOIN(" | ", TRUE, _xlfn._xlws.FILTER(delKontrakt['#] &amp; " " &amp; delKontrakt[Navn], ISNUMBER(MATCH(delKontrakt['#], VALUE(_xlfn.TEXTSPLIT(SUBSTITUTE(Prisinformasjon!$B4819,  ", ", ","), ",")), 0)))), "Delkontraktnavn hentes automatisk ved å fylle ut delkontraktnummer")</f>
        <v>Delkontraktnavn hentes automatisk ved å fylle ut delkontraktnummer</v>
      </c>
      <c r="D4819" s="34"/>
      <c r="E4819" s="34"/>
      <c r="F4819" s="33"/>
      <c r="G4819" s="33"/>
      <c r="H4819" s="15"/>
      <c r="I4819" s="15"/>
      <c r="J4819" s="15"/>
      <c r="K4819" s="48"/>
      <c r="L4819" s="44"/>
      <c r="M4819" s="47" t="str">
        <f>IFERROR(TRIM($K4819)/_xlfn.XLOOKUP(TRIM($F4819),Produktinformasjon!$D$5:$D$10000,Produktinformasjon!$L$5:$L$10000,,0),"Pris per enhet "&amp;Til_Hvem&amp;" beregnes automatisk ved komplett utfylling")</f>
        <v>Pris per enhet Regionalt beregnes automatisk ved komplett utfylling</v>
      </c>
      <c r="N4819" s="47" t="str">
        <f>IFERROR(TRIM($L4819)/_xlfn.XLOOKUP(TRIM($F4819),Produktinformasjon!$D$5:$D$10000,Produktinformasjon!$L$5:$L$10000,,0),"Pris per enhet Regionalt felleslager beregnes automatisk ved komplett utfylling")</f>
        <v>Pris per enhet Regionalt felleslager beregnes automatisk ved komplett utfylling</v>
      </c>
    </row>
    <row r="4820" spans="2:14" x14ac:dyDescent="0.25">
      <c r="B4820" s="33"/>
      <c r="C4820" t="str" cm="1">
        <f t="array" ref="C4820">IFERROR(_xlfn.TEXTJOIN(" | ", TRUE, _xlfn._xlws.FILTER(delKontrakt['#] &amp; " " &amp; delKontrakt[Navn], ISNUMBER(MATCH(delKontrakt['#], VALUE(_xlfn.TEXTSPLIT(SUBSTITUTE(Prisinformasjon!$B4820,  ", ", ","), ",")), 0)))), "Delkontraktnavn hentes automatisk ved å fylle ut delkontraktnummer")</f>
        <v>Delkontraktnavn hentes automatisk ved å fylle ut delkontraktnummer</v>
      </c>
      <c r="D4820" s="34"/>
      <c r="E4820" s="34"/>
      <c r="F4820" s="33"/>
      <c r="G4820" s="33"/>
      <c r="H4820" s="15"/>
      <c r="I4820" s="15"/>
      <c r="J4820" s="15"/>
      <c r="K4820" s="48"/>
      <c r="L4820" s="44"/>
      <c r="M4820" s="47" t="str">
        <f>IFERROR(TRIM($K4820)/_xlfn.XLOOKUP(TRIM($F4820),Produktinformasjon!$D$5:$D$10000,Produktinformasjon!$L$5:$L$10000,,0),"Pris per enhet "&amp;Til_Hvem&amp;" beregnes automatisk ved komplett utfylling")</f>
        <v>Pris per enhet Regionalt beregnes automatisk ved komplett utfylling</v>
      </c>
      <c r="N4820" s="47" t="str">
        <f>IFERROR(TRIM($L4820)/_xlfn.XLOOKUP(TRIM($F4820),Produktinformasjon!$D$5:$D$10000,Produktinformasjon!$L$5:$L$10000,,0),"Pris per enhet Regionalt felleslager beregnes automatisk ved komplett utfylling")</f>
        <v>Pris per enhet Regionalt felleslager beregnes automatisk ved komplett utfylling</v>
      </c>
    </row>
    <row r="4821" spans="2:14" x14ac:dyDescent="0.25">
      <c r="B4821" s="33"/>
      <c r="C4821" t="str" cm="1">
        <f t="array" ref="C4821">IFERROR(_xlfn.TEXTJOIN(" | ", TRUE, _xlfn._xlws.FILTER(delKontrakt['#] &amp; " " &amp; delKontrakt[Navn], ISNUMBER(MATCH(delKontrakt['#], VALUE(_xlfn.TEXTSPLIT(SUBSTITUTE(Prisinformasjon!$B4821,  ", ", ","), ",")), 0)))), "Delkontraktnavn hentes automatisk ved å fylle ut delkontraktnummer")</f>
        <v>Delkontraktnavn hentes automatisk ved å fylle ut delkontraktnummer</v>
      </c>
      <c r="D4821" s="34"/>
      <c r="E4821" s="34"/>
      <c r="F4821" s="33"/>
      <c r="G4821" s="33"/>
      <c r="H4821" s="15"/>
      <c r="I4821" s="15"/>
      <c r="J4821" s="15"/>
      <c r="K4821" s="48"/>
      <c r="L4821" s="44"/>
      <c r="M4821" s="47" t="str">
        <f>IFERROR(TRIM($K4821)/_xlfn.XLOOKUP(TRIM($F4821),Produktinformasjon!$D$5:$D$10000,Produktinformasjon!$L$5:$L$10000,,0),"Pris per enhet "&amp;Til_Hvem&amp;" beregnes automatisk ved komplett utfylling")</f>
        <v>Pris per enhet Regionalt beregnes automatisk ved komplett utfylling</v>
      </c>
      <c r="N4821" s="47" t="str">
        <f>IFERROR(TRIM($L4821)/_xlfn.XLOOKUP(TRIM($F4821),Produktinformasjon!$D$5:$D$10000,Produktinformasjon!$L$5:$L$10000,,0),"Pris per enhet Regionalt felleslager beregnes automatisk ved komplett utfylling")</f>
        <v>Pris per enhet Regionalt felleslager beregnes automatisk ved komplett utfylling</v>
      </c>
    </row>
    <row r="4822" spans="2:14" x14ac:dyDescent="0.25">
      <c r="B4822" s="33"/>
      <c r="C4822" t="str" cm="1">
        <f t="array" ref="C4822">IFERROR(_xlfn.TEXTJOIN(" | ", TRUE, _xlfn._xlws.FILTER(delKontrakt['#] &amp; " " &amp; delKontrakt[Navn], ISNUMBER(MATCH(delKontrakt['#], VALUE(_xlfn.TEXTSPLIT(SUBSTITUTE(Prisinformasjon!$B4822,  ", ", ","), ",")), 0)))), "Delkontraktnavn hentes automatisk ved å fylle ut delkontraktnummer")</f>
        <v>Delkontraktnavn hentes automatisk ved å fylle ut delkontraktnummer</v>
      </c>
      <c r="D4822" s="34"/>
      <c r="E4822" s="34"/>
      <c r="F4822" s="33"/>
      <c r="G4822" s="33"/>
      <c r="H4822" s="15"/>
      <c r="I4822" s="15"/>
      <c r="J4822" s="15"/>
      <c r="K4822" s="48"/>
      <c r="L4822" s="44"/>
      <c r="M4822" s="47" t="str">
        <f>IFERROR(TRIM($K4822)/_xlfn.XLOOKUP(TRIM($F4822),Produktinformasjon!$D$5:$D$10000,Produktinformasjon!$L$5:$L$10000,,0),"Pris per enhet "&amp;Til_Hvem&amp;" beregnes automatisk ved komplett utfylling")</f>
        <v>Pris per enhet Regionalt beregnes automatisk ved komplett utfylling</v>
      </c>
      <c r="N4822" s="47" t="str">
        <f>IFERROR(TRIM($L4822)/_xlfn.XLOOKUP(TRIM($F4822),Produktinformasjon!$D$5:$D$10000,Produktinformasjon!$L$5:$L$10000,,0),"Pris per enhet Regionalt felleslager beregnes automatisk ved komplett utfylling")</f>
        <v>Pris per enhet Regionalt felleslager beregnes automatisk ved komplett utfylling</v>
      </c>
    </row>
    <row r="4823" spans="2:14" x14ac:dyDescent="0.25">
      <c r="B4823" s="33"/>
      <c r="C4823" t="str" cm="1">
        <f t="array" ref="C4823">IFERROR(_xlfn.TEXTJOIN(" | ", TRUE, _xlfn._xlws.FILTER(delKontrakt['#] &amp; " " &amp; delKontrakt[Navn], ISNUMBER(MATCH(delKontrakt['#], VALUE(_xlfn.TEXTSPLIT(SUBSTITUTE(Prisinformasjon!$B4823,  ", ", ","), ",")), 0)))), "Delkontraktnavn hentes automatisk ved å fylle ut delkontraktnummer")</f>
        <v>Delkontraktnavn hentes automatisk ved å fylle ut delkontraktnummer</v>
      </c>
      <c r="D4823" s="34"/>
      <c r="E4823" s="34"/>
      <c r="F4823" s="33"/>
      <c r="G4823" s="33"/>
      <c r="H4823" s="15"/>
      <c r="I4823" s="15"/>
      <c r="J4823" s="15"/>
      <c r="K4823" s="48"/>
      <c r="L4823" s="44"/>
      <c r="M4823" s="47" t="str">
        <f>IFERROR(TRIM($K4823)/_xlfn.XLOOKUP(TRIM($F4823),Produktinformasjon!$D$5:$D$10000,Produktinformasjon!$L$5:$L$10000,,0),"Pris per enhet "&amp;Til_Hvem&amp;" beregnes automatisk ved komplett utfylling")</f>
        <v>Pris per enhet Regionalt beregnes automatisk ved komplett utfylling</v>
      </c>
      <c r="N4823" s="47" t="str">
        <f>IFERROR(TRIM($L4823)/_xlfn.XLOOKUP(TRIM($F4823),Produktinformasjon!$D$5:$D$10000,Produktinformasjon!$L$5:$L$10000,,0),"Pris per enhet Regionalt felleslager beregnes automatisk ved komplett utfylling")</f>
        <v>Pris per enhet Regionalt felleslager beregnes automatisk ved komplett utfylling</v>
      </c>
    </row>
    <row r="4824" spans="2:14" x14ac:dyDescent="0.25">
      <c r="B4824" s="33"/>
      <c r="C4824" t="str" cm="1">
        <f t="array" ref="C4824">IFERROR(_xlfn.TEXTJOIN(" | ", TRUE, _xlfn._xlws.FILTER(delKontrakt['#] &amp; " " &amp; delKontrakt[Navn], ISNUMBER(MATCH(delKontrakt['#], VALUE(_xlfn.TEXTSPLIT(SUBSTITUTE(Prisinformasjon!$B4824,  ", ", ","), ",")), 0)))), "Delkontraktnavn hentes automatisk ved å fylle ut delkontraktnummer")</f>
        <v>Delkontraktnavn hentes automatisk ved å fylle ut delkontraktnummer</v>
      </c>
      <c r="D4824" s="34"/>
      <c r="E4824" s="34"/>
      <c r="F4824" s="33"/>
      <c r="G4824" s="33"/>
      <c r="H4824" s="15"/>
      <c r="I4824" s="15"/>
      <c r="J4824" s="15"/>
      <c r="K4824" s="48"/>
      <c r="L4824" s="44"/>
      <c r="M4824" s="47" t="str">
        <f>IFERROR(TRIM($K4824)/_xlfn.XLOOKUP(TRIM($F4824),Produktinformasjon!$D$5:$D$10000,Produktinformasjon!$L$5:$L$10000,,0),"Pris per enhet "&amp;Til_Hvem&amp;" beregnes automatisk ved komplett utfylling")</f>
        <v>Pris per enhet Regionalt beregnes automatisk ved komplett utfylling</v>
      </c>
      <c r="N4824" s="47" t="str">
        <f>IFERROR(TRIM($L4824)/_xlfn.XLOOKUP(TRIM($F4824),Produktinformasjon!$D$5:$D$10000,Produktinformasjon!$L$5:$L$10000,,0),"Pris per enhet Regionalt felleslager beregnes automatisk ved komplett utfylling")</f>
        <v>Pris per enhet Regionalt felleslager beregnes automatisk ved komplett utfylling</v>
      </c>
    </row>
    <row r="4825" spans="2:14" x14ac:dyDescent="0.25">
      <c r="B4825" s="33"/>
      <c r="C4825" t="str" cm="1">
        <f t="array" ref="C4825">IFERROR(_xlfn.TEXTJOIN(" | ", TRUE, _xlfn._xlws.FILTER(delKontrakt['#] &amp; " " &amp; delKontrakt[Navn], ISNUMBER(MATCH(delKontrakt['#], VALUE(_xlfn.TEXTSPLIT(SUBSTITUTE(Prisinformasjon!$B4825,  ", ", ","), ",")), 0)))), "Delkontraktnavn hentes automatisk ved å fylle ut delkontraktnummer")</f>
        <v>Delkontraktnavn hentes automatisk ved å fylle ut delkontraktnummer</v>
      </c>
      <c r="D4825" s="34"/>
      <c r="E4825" s="34"/>
      <c r="F4825" s="33"/>
      <c r="G4825" s="33"/>
      <c r="H4825" s="15"/>
      <c r="I4825" s="15"/>
      <c r="J4825" s="15"/>
      <c r="K4825" s="48"/>
      <c r="L4825" s="44"/>
      <c r="M4825" s="47" t="str">
        <f>IFERROR(TRIM($K4825)/_xlfn.XLOOKUP(TRIM($F4825),Produktinformasjon!$D$5:$D$10000,Produktinformasjon!$L$5:$L$10000,,0),"Pris per enhet "&amp;Til_Hvem&amp;" beregnes automatisk ved komplett utfylling")</f>
        <v>Pris per enhet Regionalt beregnes automatisk ved komplett utfylling</v>
      </c>
      <c r="N4825" s="47" t="str">
        <f>IFERROR(TRIM($L4825)/_xlfn.XLOOKUP(TRIM($F4825),Produktinformasjon!$D$5:$D$10000,Produktinformasjon!$L$5:$L$10000,,0),"Pris per enhet Regionalt felleslager beregnes automatisk ved komplett utfylling")</f>
        <v>Pris per enhet Regionalt felleslager beregnes automatisk ved komplett utfylling</v>
      </c>
    </row>
    <row r="4826" spans="2:14" x14ac:dyDescent="0.25">
      <c r="B4826" s="33"/>
      <c r="C4826" t="str" cm="1">
        <f t="array" ref="C4826">IFERROR(_xlfn.TEXTJOIN(" | ", TRUE, _xlfn._xlws.FILTER(delKontrakt['#] &amp; " " &amp; delKontrakt[Navn], ISNUMBER(MATCH(delKontrakt['#], VALUE(_xlfn.TEXTSPLIT(SUBSTITUTE(Prisinformasjon!$B4826,  ", ", ","), ",")), 0)))), "Delkontraktnavn hentes automatisk ved å fylle ut delkontraktnummer")</f>
        <v>Delkontraktnavn hentes automatisk ved å fylle ut delkontraktnummer</v>
      </c>
      <c r="D4826" s="34"/>
      <c r="E4826" s="34"/>
      <c r="F4826" s="33"/>
      <c r="G4826" s="33"/>
      <c r="H4826" s="15"/>
      <c r="I4826" s="15"/>
      <c r="J4826" s="15"/>
      <c r="K4826" s="48"/>
      <c r="L4826" s="44"/>
      <c r="M4826" s="47" t="str">
        <f>IFERROR(TRIM($K4826)/_xlfn.XLOOKUP(TRIM($F4826),Produktinformasjon!$D$5:$D$10000,Produktinformasjon!$L$5:$L$10000,,0),"Pris per enhet "&amp;Til_Hvem&amp;" beregnes automatisk ved komplett utfylling")</f>
        <v>Pris per enhet Regionalt beregnes automatisk ved komplett utfylling</v>
      </c>
      <c r="N4826" s="47" t="str">
        <f>IFERROR(TRIM($L4826)/_xlfn.XLOOKUP(TRIM($F4826),Produktinformasjon!$D$5:$D$10000,Produktinformasjon!$L$5:$L$10000,,0),"Pris per enhet Regionalt felleslager beregnes automatisk ved komplett utfylling")</f>
        <v>Pris per enhet Regionalt felleslager beregnes automatisk ved komplett utfylling</v>
      </c>
    </row>
    <row r="4827" spans="2:14" x14ac:dyDescent="0.25">
      <c r="B4827" s="33"/>
      <c r="C4827" t="str" cm="1">
        <f t="array" ref="C4827">IFERROR(_xlfn.TEXTJOIN(" | ", TRUE, _xlfn._xlws.FILTER(delKontrakt['#] &amp; " " &amp; delKontrakt[Navn], ISNUMBER(MATCH(delKontrakt['#], VALUE(_xlfn.TEXTSPLIT(SUBSTITUTE(Prisinformasjon!$B4827,  ", ", ","), ",")), 0)))), "Delkontraktnavn hentes automatisk ved å fylle ut delkontraktnummer")</f>
        <v>Delkontraktnavn hentes automatisk ved å fylle ut delkontraktnummer</v>
      </c>
      <c r="D4827" s="34"/>
      <c r="E4827" s="34"/>
      <c r="F4827" s="33"/>
      <c r="G4827" s="33"/>
      <c r="H4827" s="15"/>
      <c r="I4827" s="15"/>
      <c r="J4827" s="15"/>
      <c r="K4827" s="48"/>
      <c r="L4827" s="44"/>
      <c r="M4827" s="47" t="str">
        <f>IFERROR(TRIM($K4827)/_xlfn.XLOOKUP(TRIM($F4827),Produktinformasjon!$D$5:$D$10000,Produktinformasjon!$L$5:$L$10000,,0),"Pris per enhet "&amp;Til_Hvem&amp;" beregnes automatisk ved komplett utfylling")</f>
        <v>Pris per enhet Regionalt beregnes automatisk ved komplett utfylling</v>
      </c>
      <c r="N4827" s="47" t="str">
        <f>IFERROR(TRIM($L4827)/_xlfn.XLOOKUP(TRIM($F4827),Produktinformasjon!$D$5:$D$10000,Produktinformasjon!$L$5:$L$10000,,0),"Pris per enhet Regionalt felleslager beregnes automatisk ved komplett utfylling")</f>
        <v>Pris per enhet Regionalt felleslager beregnes automatisk ved komplett utfylling</v>
      </c>
    </row>
    <row r="4828" spans="2:14" x14ac:dyDescent="0.25">
      <c r="B4828" s="33"/>
      <c r="C4828" t="str" cm="1">
        <f t="array" ref="C4828">IFERROR(_xlfn.TEXTJOIN(" | ", TRUE, _xlfn._xlws.FILTER(delKontrakt['#] &amp; " " &amp; delKontrakt[Navn], ISNUMBER(MATCH(delKontrakt['#], VALUE(_xlfn.TEXTSPLIT(SUBSTITUTE(Prisinformasjon!$B4828,  ", ", ","), ",")), 0)))), "Delkontraktnavn hentes automatisk ved å fylle ut delkontraktnummer")</f>
        <v>Delkontraktnavn hentes automatisk ved å fylle ut delkontraktnummer</v>
      </c>
      <c r="D4828" s="34"/>
      <c r="E4828" s="34"/>
      <c r="F4828" s="33"/>
      <c r="G4828" s="33"/>
      <c r="H4828" s="15"/>
      <c r="I4828" s="15"/>
      <c r="J4828" s="15"/>
      <c r="K4828" s="48"/>
      <c r="L4828" s="44"/>
      <c r="M4828" s="47" t="str">
        <f>IFERROR(TRIM($K4828)/_xlfn.XLOOKUP(TRIM($F4828),Produktinformasjon!$D$5:$D$10000,Produktinformasjon!$L$5:$L$10000,,0),"Pris per enhet "&amp;Til_Hvem&amp;" beregnes automatisk ved komplett utfylling")</f>
        <v>Pris per enhet Regionalt beregnes automatisk ved komplett utfylling</v>
      </c>
      <c r="N4828" s="47" t="str">
        <f>IFERROR(TRIM($L4828)/_xlfn.XLOOKUP(TRIM($F4828),Produktinformasjon!$D$5:$D$10000,Produktinformasjon!$L$5:$L$10000,,0),"Pris per enhet Regionalt felleslager beregnes automatisk ved komplett utfylling")</f>
        <v>Pris per enhet Regionalt felleslager beregnes automatisk ved komplett utfylling</v>
      </c>
    </row>
    <row r="4829" spans="2:14" x14ac:dyDescent="0.25">
      <c r="B4829" s="33"/>
      <c r="C4829" t="str" cm="1">
        <f t="array" ref="C4829">IFERROR(_xlfn.TEXTJOIN(" | ", TRUE, _xlfn._xlws.FILTER(delKontrakt['#] &amp; " " &amp; delKontrakt[Navn], ISNUMBER(MATCH(delKontrakt['#], VALUE(_xlfn.TEXTSPLIT(SUBSTITUTE(Prisinformasjon!$B4829,  ", ", ","), ",")), 0)))), "Delkontraktnavn hentes automatisk ved å fylle ut delkontraktnummer")</f>
        <v>Delkontraktnavn hentes automatisk ved å fylle ut delkontraktnummer</v>
      </c>
      <c r="D4829" s="34"/>
      <c r="E4829" s="34"/>
      <c r="F4829" s="33"/>
      <c r="G4829" s="33"/>
      <c r="H4829" s="15"/>
      <c r="I4829" s="15"/>
      <c r="J4829" s="15"/>
      <c r="K4829" s="48"/>
      <c r="L4829" s="44"/>
      <c r="M4829" s="47" t="str">
        <f>IFERROR(TRIM($K4829)/_xlfn.XLOOKUP(TRIM($F4829),Produktinformasjon!$D$5:$D$10000,Produktinformasjon!$L$5:$L$10000,,0),"Pris per enhet "&amp;Til_Hvem&amp;" beregnes automatisk ved komplett utfylling")</f>
        <v>Pris per enhet Regionalt beregnes automatisk ved komplett utfylling</v>
      </c>
      <c r="N4829" s="47" t="str">
        <f>IFERROR(TRIM($L4829)/_xlfn.XLOOKUP(TRIM($F4829),Produktinformasjon!$D$5:$D$10000,Produktinformasjon!$L$5:$L$10000,,0),"Pris per enhet Regionalt felleslager beregnes automatisk ved komplett utfylling")</f>
        <v>Pris per enhet Regionalt felleslager beregnes automatisk ved komplett utfylling</v>
      </c>
    </row>
    <row r="4830" spans="2:14" x14ac:dyDescent="0.25">
      <c r="B4830" s="33"/>
      <c r="C4830" t="str" cm="1">
        <f t="array" ref="C4830">IFERROR(_xlfn.TEXTJOIN(" | ", TRUE, _xlfn._xlws.FILTER(delKontrakt['#] &amp; " " &amp; delKontrakt[Navn], ISNUMBER(MATCH(delKontrakt['#], VALUE(_xlfn.TEXTSPLIT(SUBSTITUTE(Prisinformasjon!$B4830,  ", ", ","), ",")), 0)))), "Delkontraktnavn hentes automatisk ved å fylle ut delkontraktnummer")</f>
        <v>Delkontraktnavn hentes automatisk ved å fylle ut delkontraktnummer</v>
      </c>
      <c r="D4830" s="34"/>
      <c r="E4830" s="34"/>
      <c r="F4830" s="33"/>
      <c r="G4830" s="33"/>
      <c r="H4830" s="15"/>
      <c r="I4830" s="15"/>
      <c r="J4830" s="15"/>
      <c r="K4830" s="48"/>
      <c r="L4830" s="44"/>
      <c r="M4830" s="47" t="str">
        <f>IFERROR(TRIM($K4830)/_xlfn.XLOOKUP(TRIM($F4830),Produktinformasjon!$D$5:$D$10000,Produktinformasjon!$L$5:$L$10000,,0),"Pris per enhet "&amp;Til_Hvem&amp;" beregnes automatisk ved komplett utfylling")</f>
        <v>Pris per enhet Regionalt beregnes automatisk ved komplett utfylling</v>
      </c>
      <c r="N4830" s="47" t="str">
        <f>IFERROR(TRIM($L4830)/_xlfn.XLOOKUP(TRIM($F4830),Produktinformasjon!$D$5:$D$10000,Produktinformasjon!$L$5:$L$10000,,0),"Pris per enhet Regionalt felleslager beregnes automatisk ved komplett utfylling")</f>
        <v>Pris per enhet Regionalt felleslager beregnes automatisk ved komplett utfylling</v>
      </c>
    </row>
    <row r="4831" spans="2:14" x14ac:dyDescent="0.25">
      <c r="B4831" s="33"/>
      <c r="C4831" t="str" cm="1">
        <f t="array" ref="C4831">IFERROR(_xlfn.TEXTJOIN(" | ", TRUE, _xlfn._xlws.FILTER(delKontrakt['#] &amp; " " &amp; delKontrakt[Navn], ISNUMBER(MATCH(delKontrakt['#], VALUE(_xlfn.TEXTSPLIT(SUBSTITUTE(Prisinformasjon!$B4831,  ", ", ","), ",")), 0)))), "Delkontraktnavn hentes automatisk ved å fylle ut delkontraktnummer")</f>
        <v>Delkontraktnavn hentes automatisk ved å fylle ut delkontraktnummer</v>
      </c>
      <c r="D4831" s="34"/>
      <c r="E4831" s="34"/>
      <c r="F4831" s="33"/>
      <c r="G4831" s="33"/>
      <c r="H4831" s="15"/>
      <c r="I4831" s="15"/>
      <c r="J4831" s="15"/>
      <c r="K4831" s="48"/>
      <c r="L4831" s="44"/>
      <c r="M4831" s="47" t="str">
        <f>IFERROR(TRIM($K4831)/_xlfn.XLOOKUP(TRIM($F4831),Produktinformasjon!$D$5:$D$10000,Produktinformasjon!$L$5:$L$10000,,0),"Pris per enhet "&amp;Til_Hvem&amp;" beregnes automatisk ved komplett utfylling")</f>
        <v>Pris per enhet Regionalt beregnes automatisk ved komplett utfylling</v>
      </c>
      <c r="N4831" s="47" t="str">
        <f>IFERROR(TRIM($L4831)/_xlfn.XLOOKUP(TRIM($F4831),Produktinformasjon!$D$5:$D$10000,Produktinformasjon!$L$5:$L$10000,,0),"Pris per enhet Regionalt felleslager beregnes automatisk ved komplett utfylling")</f>
        <v>Pris per enhet Regionalt felleslager beregnes automatisk ved komplett utfylling</v>
      </c>
    </row>
    <row r="4832" spans="2:14" x14ac:dyDescent="0.25">
      <c r="B4832" s="33"/>
      <c r="C4832" t="str" cm="1">
        <f t="array" ref="C4832">IFERROR(_xlfn.TEXTJOIN(" | ", TRUE, _xlfn._xlws.FILTER(delKontrakt['#] &amp; " " &amp; delKontrakt[Navn], ISNUMBER(MATCH(delKontrakt['#], VALUE(_xlfn.TEXTSPLIT(SUBSTITUTE(Prisinformasjon!$B4832,  ", ", ","), ",")), 0)))), "Delkontraktnavn hentes automatisk ved å fylle ut delkontraktnummer")</f>
        <v>Delkontraktnavn hentes automatisk ved å fylle ut delkontraktnummer</v>
      </c>
      <c r="D4832" s="34"/>
      <c r="E4832" s="34"/>
      <c r="F4832" s="33"/>
      <c r="G4832" s="33"/>
      <c r="H4832" s="15"/>
      <c r="I4832" s="15"/>
      <c r="J4832" s="15"/>
      <c r="K4832" s="48"/>
      <c r="L4832" s="44"/>
      <c r="M4832" s="47" t="str">
        <f>IFERROR(TRIM($K4832)/_xlfn.XLOOKUP(TRIM($F4832),Produktinformasjon!$D$5:$D$10000,Produktinformasjon!$L$5:$L$10000,,0),"Pris per enhet "&amp;Til_Hvem&amp;" beregnes automatisk ved komplett utfylling")</f>
        <v>Pris per enhet Regionalt beregnes automatisk ved komplett utfylling</v>
      </c>
      <c r="N4832" s="47" t="str">
        <f>IFERROR(TRIM($L4832)/_xlfn.XLOOKUP(TRIM($F4832),Produktinformasjon!$D$5:$D$10000,Produktinformasjon!$L$5:$L$10000,,0),"Pris per enhet Regionalt felleslager beregnes automatisk ved komplett utfylling")</f>
        <v>Pris per enhet Regionalt felleslager beregnes automatisk ved komplett utfylling</v>
      </c>
    </row>
    <row r="4833" spans="2:14" x14ac:dyDescent="0.25">
      <c r="B4833" s="33"/>
      <c r="C4833" t="str" cm="1">
        <f t="array" ref="C4833">IFERROR(_xlfn.TEXTJOIN(" | ", TRUE, _xlfn._xlws.FILTER(delKontrakt['#] &amp; " " &amp; delKontrakt[Navn], ISNUMBER(MATCH(delKontrakt['#], VALUE(_xlfn.TEXTSPLIT(SUBSTITUTE(Prisinformasjon!$B4833,  ", ", ","), ",")), 0)))), "Delkontraktnavn hentes automatisk ved å fylle ut delkontraktnummer")</f>
        <v>Delkontraktnavn hentes automatisk ved å fylle ut delkontraktnummer</v>
      </c>
      <c r="D4833" s="34"/>
      <c r="E4833" s="34"/>
      <c r="F4833" s="33"/>
      <c r="G4833" s="33"/>
      <c r="H4833" s="15"/>
      <c r="I4833" s="15"/>
      <c r="J4833" s="15"/>
      <c r="K4833" s="48"/>
      <c r="L4833" s="44"/>
      <c r="M4833" s="47" t="str">
        <f>IFERROR(TRIM($K4833)/_xlfn.XLOOKUP(TRIM($F4833),Produktinformasjon!$D$5:$D$10000,Produktinformasjon!$L$5:$L$10000,,0),"Pris per enhet "&amp;Til_Hvem&amp;" beregnes automatisk ved komplett utfylling")</f>
        <v>Pris per enhet Regionalt beregnes automatisk ved komplett utfylling</v>
      </c>
      <c r="N4833" s="47" t="str">
        <f>IFERROR(TRIM($L4833)/_xlfn.XLOOKUP(TRIM($F4833),Produktinformasjon!$D$5:$D$10000,Produktinformasjon!$L$5:$L$10000,,0),"Pris per enhet Regionalt felleslager beregnes automatisk ved komplett utfylling")</f>
        <v>Pris per enhet Regionalt felleslager beregnes automatisk ved komplett utfylling</v>
      </c>
    </row>
    <row r="4834" spans="2:14" x14ac:dyDescent="0.25">
      <c r="B4834" s="33"/>
      <c r="C4834" t="str" cm="1">
        <f t="array" ref="C4834">IFERROR(_xlfn.TEXTJOIN(" | ", TRUE, _xlfn._xlws.FILTER(delKontrakt['#] &amp; " " &amp; delKontrakt[Navn], ISNUMBER(MATCH(delKontrakt['#], VALUE(_xlfn.TEXTSPLIT(SUBSTITUTE(Prisinformasjon!$B4834,  ", ", ","), ",")), 0)))), "Delkontraktnavn hentes automatisk ved å fylle ut delkontraktnummer")</f>
        <v>Delkontraktnavn hentes automatisk ved å fylle ut delkontraktnummer</v>
      </c>
      <c r="D4834" s="34"/>
      <c r="E4834" s="34"/>
      <c r="F4834" s="33"/>
      <c r="G4834" s="33"/>
      <c r="H4834" s="15"/>
      <c r="I4834" s="15"/>
      <c r="J4834" s="15"/>
      <c r="K4834" s="48"/>
      <c r="L4834" s="44"/>
      <c r="M4834" s="47" t="str">
        <f>IFERROR(TRIM($K4834)/_xlfn.XLOOKUP(TRIM($F4834),Produktinformasjon!$D$5:$D$10000,Produktinformasjon!$L$5:$L$10000,,0),"Pris per enhet "&amp;Til_Hvem&amp;" beregnes automatisk ved komplett utfylling")</f>
        <v>Pris per enhet Regionalt beregnes automatisk ved komplett utfylling</v>
      </c>
      <c r="N4834" s="47" t="str">
        <f>IFERROR(TRIM($L4834)/_xlfn.XLOOKUP(TRIM($F4834),Produktinformasjon!$D$5:$D$10000,Produktinformasjon!$L$5:$L$10000,,0),"Pris per enhet Regionalt felleslager beregnes automatisk ved komplett utfylling")</f>
        <v>Pris per enhet Regionalt felleslager beregnes automatisk ved komplett utfylling</v>
      </c>
    </row>
    <row r="4835" spans="2:14" x14ac:dyDescent="0.25">
      <c r="B4835" s="33"/>
      <c r="C4835" t="str" cm="1">
        <f t="array" ref="C4835">IFERROR(_xlfn.TEXTJOIN(" | ", TRUE, _xlfn._xlws.FILTER(delKontrakt['#] &amp; " " &amp; delKontrakt[Navn], ISNUMBER(MATCH(delKontrakt['#], VALUE(_xlfn.TEXTSPLIT(SUBSTITUTE(Prisinformasjon!$B4835,  ", ", ","), ",")), 0)))), "Delkontraktnavn hentes automatisk ved å fylle ut delkontraktnummer")</f>
        <v>Delkontraktnavn hentes automatisk ved å fylle ut delkontraktnummer</v>
      </c>
      <c r="D4835" s="34"/>
      <c r="E4835" s="34"/>
      <c r="F4835" s="33"/>
      <c r="G4835" s="33"/>
      <c r="H4835" s="15"/>
      <c r="I4835" s="15"/>
      <c r="J4835" s="15"/>
      <c r="K4835" s="48"/>
      <c r="L4835" s="44"/>
      <c r="M4835" s="47" t="str">
        <f>IFERROR(TRIM($K4835)/_xlfn.XLOOKUP(TRIM($F4835),Produktinformasjon!$D$5:$D$10000,Produktinformasjon!$L$5:$L$10000,,0),"Pris per enhet "&amp;Til_Hvem&amp;" beregnes automatisk ved komplett utfylling")</f>
        <v>Pris per enhet Regionalt beregnes automatisk ved komplett utfylling</v>
      </c>
      <c r="N4835" s="47" t="str">
        <f>IFERROR(TRIM($L4835)/_xlfn.XLOOKUP(TRIM($F4835),Produktinformasjon!$D$5:$D$10000,Produktinformasjon!$L$5:$L$10000,,0),"Pris per enhet Regionalt felleslager beregnes automatisk ved komplett utfylling")</f>
        <v>Pris per enhet Regionalt felleslager beregnes automatisk ved komplett utfylling</v>
      </c>
    </row>
    <row r="4836" spans="2:14" x14ac:dyDescent="0.25">
      <c r="B4836" s="33"/>
      <c r="C4836" t="str" cm="1">
        <f t="array" ref="C4836">IFERROR(_xlfn.TEXTJOIN(" | ", TRUE, _xlfn._xlws.FILTER(delKontrakt['#] &amp; " " &amp; delKontrakt[Navn], ISNUMBER(MATCH(delKontrakt['#], VALUE(_xlfn.TEXTSPLIT(SUBSTITUTE(Prisinformasjon!$B4836,  ", ", ","), ",")), 0)))), "Delkontraktnavn hentes automatisk ved å fylle ut delkontraktnummer")</f>
        <v>Delkontraktnavn hentes automatisk ved å fylle ut delkontraktnummer</v>
      </c>
      <c r="D4836" s="34"/>
      <c r="E4836" s="34"/>
      <c r="F4836" s="33"/>
      <c r="G4836" s="33"/>
      <c r="H4836" s="15"/>
      <c r="I4836" s="15"/>
      <c r="J4836" s="15"/>
      <c r="K4836" s="48"/>
      <c r="L4836" s="44"/>
      <c r="M4836" s="47" t="str">
        <f>IFERROR(TRIM($K4836)/_xlfn.XLOOKUP(TRIM($F4836),Produktinformasjon!$D$5:$D$10000,Produktinformasjon!$L$5:$L$10000,,0),"Pris per enhet "&amp;Til_Hvem&amp;" beregnes automatisk ved komplett utfylling")</f>
        <v>Pris per enhet Regionalt beregnes automatisk ved komplett utfylling</v>
      </c>
      <c r="N4836" s="47" t="str">
        <f>IFERROR(TRIM($L4836)/_xlfn.XLOOKUP(TRIM($F4836),Produktinformasjon!$D$5:$D$10000,Produktinformasjon!$L$5:$L$10000,,0),"Pris per enhet Regionalt felleslager beregnes automatisk ved komplett utfylling")</f>
        <v>Pris per enhet Regionalt felleslager beregnes automatisk ved komplett utfylling</v>
      </c>
    </row>
    <row r="4837" spans="2:14" x14ac:dyDescent="0.25">
      <c r="B4837" s="33"/>
      <c r="C4837" t="str" cm="1">
        <f t="array" ref="C4837">IFERROR(_xlfn.TEXTJOIN(" | ", TRUE, _xlfn._xlws.FILTER(delKontrakt['#] &amp; " " &amp; delKontrakt[Navn], ISNUMBER(MATCH(delKontrakt['#], VALUE(_xlfn.TEXTSPLIT(SUBSTITUTE(Prisinformasjon!$B4837,  ", ", ","), ",")), 0)))), "Delkontraktnavn hentes automatisk ved å fylle ut delkontraktnummer")</f>
        <v>Delkontraktnavn hentes automatisk ved å fylle ut delkontraktnummer</v>
      </c>
      <c r="D4837" s="34"/>
      <c r="E4837" s="34"/>
      <c r="F4837" s="33"/>
      <c r="G4837" s="33"/>
      <c r="H4837" s="15"/>
      <c r="I4837" s="15"/>
      <c r="J4837" s="15"/>
      <c r="K4837" s="48"/>
      <c r="L4837" s="44"/>
      <c r="M4837" s="47" t="str">
        <f>IFERROR(TRIM($K4837)/_xlfn.XLOOKUP(TRIM($F4837),Produktinformasjon!$D$5:$D$10000,Produktinformasjon!$L$5:$L$10000,,0),"Pris per enhet "&amp;Til_Hvem&amp;" beregnes automatisk ved komplett utfylling")</f>
        <v>Pris per enhet Regionalt beregnes automatisk ved komplett utfylling</v>
      </c>
      <c r="N4837" s="47" t="str">
        <f>IFERROR(TRIM($L4837)/_xlfn.XLOOKUP(TRIM($F4837),Produktinformasjon!$D$5:$D$10000,Produktinformasjon!$L$5:$L$10000,,0),"Pris per enhet Regionalt felleslager beregnes automatisk ved komplett utfylling")</f>
        <v>Pris per enhet Regionalt felleslager beregnes automatisk ved komplett utfylling</v>
      </c>
    </row>
    <row r="4838" spans="2:14" x14ac:dyDescent="0.25">
      <c r="B4838" s="33"/>
      <c r="C4838" t="str" cm="1">
        <f t="array" ref="C4838">IFERROR(_xlfn.TEXTJOIN(" | ", TRUE, _xlfn._xlws.FILTER(delKontrakt['#] &amp; " " &amp; delKontrakt[Navn], ISNUMBER(MATCH(delKontrakt['#], VALUE(_xlfn.TEXTSPLIT(SUBSTITUTE(Prisinformasjon!$B4838,  ", ", ","), ",")), 0)))), "Delkontraktnavn hentes automatisk ved å fylle ut delkontraktnummer")</f>
        <v>Delkontraktnavn hentes automatisk ved å fylle ut delkontraktnummer</v>
      </c>
      <c r="D4838" s="34"/>
      <c r="E4838" s="34"/>
      <c r="F4838" s="33"/>
      <c r="G4838" s="33"/>
      <c r="H4838" s="15"/>
      <c r="I4838" s="15"/>
      <c r="J4838" s="15"/>
      <c r="K4838" s="48"/>
      <c r="L4838" s="44"/>
      <c r="M4838" s="47" t="str">
        <f>IFERROR(TRIM($K4838)/_xlfn.XLOOKUP(TRIM($F4838),Produktinformasjon!$D$5:$D$10000,Produktinformasjon!$L$5:$L$10000,,0),"Pris per enhet "&amp;Til_Hvem&amp;" beregnes automatisk ved komplett utfylling")</f>
        <v>Pris per enhet Regionalt beregnes automatisk ved komplett utfylling</v>
      </c>
      <c r="N4838" s="47" t="str">
        <f>IFERROR(TRIM($L4838)/_xlfn.XLOOKUP(TRIM($F4838),Produktinformasjon!$D$5:$D$10000,Produktinformasjon!$L$5:$L$10000,,0),"Pris per enhet Regionalt felleslager beregnes automatisk ved komplett utfylling")</f>
        <v>Pris per enhet Regionalt felleslager beregnes automatisk ved komplett utfylling</v>
      </c>
    </row>
    <row r="4839" spans="2:14" x14ac:dyDescent="0.25">
      <c r="B4839" s="33"/>
      <c r="C4839" t="str" cm="1">
        <f t="array" ref="C4839">IFERROR(_xlfn.TEXTJOIN(" | ", TRUE, _xlfn._xlws.FILTER(delKontrakt['#] &amp; " " &amp; delKontrakt[Navn], ISNUMBER(MATCH(delKontrakt['#], VALUE(_xlfn.TEXTSPLIT(SUBSTITUTE(Prisinformasjon!$B4839,  ", ", ","), ",")), 0)))), "Delkontraktnavn hentes automatisk ved å fylle ut delkontraktnummer")</f>
        <v>Delkontraktnavn hentes automatisk ved å fylle ut delkontraktnummer</v>
      </c>
      <c r="D4839" s="34"/>
      <c r="E4839" s="34"/>
      <c r="F4839" s="33"/>
      <c r="G4839" s="33"/>
      <c r="H4839" s="15"/>
      <c r="I4839" s="15"/>
      <c r="J4839" s="15"/>
      <c r="K4839" s="48"/>
      <c r="L4839" s="44"/>
      <c r="M4839" s="47" t="str">
        <f>IFERROR(TRIM($K4839)/_xlfn.XLOOKUP(TRIM($F4839),Produktinformasjon!$D$5:$D$10000,Produktinformasjon!$L$5:$L$10000,,0),"Pris per enhet "&amp;Til_Hvem&amp;" beregnes automatisk ved komplett utfylling")</f>
        <v>Pris per enhet Regionalt beregnes automatisk ved komplett utfylling</v>
      </c>
      <c r="N4839" s="47" t="str">
        <f>IFERROR(TRIM($L4839)/_xlfn.XLOOKUP(TRIM($F4839),Produktinformasjon!$D$5:$D$10000,Produktinformasjon!$L$5:$L$10000,,0),"Pris per enhet Regionalt felleslager beregnes automatisk ved komplett utfylling")</f>
        <v>Pris per enhet Regionalt felleslager beregnes automatisk ved komplett utfylling</v>
      </c>
    </row>
    <row r="4840" spans="2:14" x14ac:dyDescent="0.25">
      <c r="B4840" s="33"/>
      <c r="C4840" t="str" cm="1">
        <f t="array" ref="C4840">IFERROR(_xlfn.TEXTJOIN(" | ", TRUE, _xlfn._xlws.FILTER(delKontrakt['#] &amp; " " &amp; delKontrakt[Navn], ISNUMBER(MATCH(delKontrakt['#], VALUE(_xlfn.TEXTSPLIT(SUBSTITUTE(Prisinformasjon!$B4840,  ", ", ","), ",")), 0)))), "Delkontraktnavn hentes automatisk ved å fylle ut delkontraktnummer")</f>
        <v>Delkontraktnavn hentes automatisk ved å fylle ut delkontraktnummer</v>
      </c>
      <c r="D4840" s="34"/>
      <c r="E4840" s="34"/>
      <c r="F4840" s="33"/>
      <c r="G4840" s="33"/>
      <c r="H4840" s="15"/>
      <c r="I4840" s="15"/>
      <c r="J4840" s="15"/>
      <c r="K4840" s="48"/>
      <c r="L4840" s="44"/>
      <c r="M4840" s="47" t="str">
        <f>IFERROR(TRIM($K4840)/_xlfn.XLOOKUP(TRIM($F4840),Produktinformasjon!$D$5:$D$10000,Produktinformasjon!$L$5:$L$10000,,0),"Pris per enhet "&amp;Til_Hvem&amp;" beregnes automatisk ved komplett utfylling")</f>
        <v>Pris per enhet Regionalt beregnes automatisk ved komplett utfylling</v>
      </c>
      <c r="N4840" s="47" t="str">
        <f>IFERROR(TRIM($L4840)/_xlfn.XLOOKUP(TRIM($F4840),Produktinformasjon!$D$5:$D$10000,Produktinformasjon!$L$5:$L$10000,,0),"Pris per enhet Regionalt felleslager beregnes automatisk ved komplett utfylling")</f>
        <v>Pris per enhet Regionalt felleslager beregnes automatisk ved komplett utfylling</v>
      </c>
    </row>
    <row r="4841" spans="2:14" x14ac:dyDescent="0.25">
      <c r="B4841" s="33"/>
      <c r="C4841" t="str" cm="1">
        <f t="array" ref="C4841">IFERROR(_xlfn.TEXTJOIN(" | ", TRUE, _xlfn._xlws.FILTER(delKontrakt['#] &amp; " " &amp; delKontrakt[Navn], ISNUMBER(MATCH(delKontrakt['#], VALUE(_xlfn.TEXTSPLIT(SUBSTITUTE(Prisinformasjon!$B4841,  ", ", ","), ",")), 0)))), "Delkontraktnavn hentes automatisk ved å fylle ut delkontraktnummer")</f>
        <v>Delkontraktnavn hentes automatisk ved å fylle ut delkontraktnummer</v>
      </c>
      <c r="D4841" s="34"/>
      <c r="E4841" s="34"/>
      <c r="F4841" s="33"/>
      <c r="G4841" s="33"/>
      <c r="H4841" s="15"/>
      <c r="I4841" s="15"/>
      <c r="J4841" s="15"/>
      <c r="K4841" s="48"/>
      <c r="L4841" s="44"/>
      <c r="M4841" s="47" t="str">
        <f>IFERROR(TRIM($K4841)/_xlfn.XLOOKUP(TRIM($F4841),Produktinformasjon!$D$5:$D$10000,Produktinformasjon!$L$5:$L$10000,,0),"Pris per enhet "&amp;Til_Hvem&amp;" beregnes automatisk ved komplett utfylling")</f>
        <v>Pris per enhet Regionalt beregnes automatisk ved komplett utfylling</v>
      </c>
      <c r="N4841" s="47" t="str">
        <f>IFERROR(TRIM($L4841)/_xlfn.XLOOKUP(TRIM($F4841),Produktinformasjon!$D$5:$D$10000,Produktinformasjon!$L$5:$L$10000,,0),"Pris per enhet Regionalt felleslager beregnes automatisk ved komplett utfylling")</f>
        <v>Pris per enhet Regionalt felleslager beregnes automatisk ved komplett utfylling</v>
      </c>
    </row>
    <row r="4842" spans="2:14" x14ac:dyDescent="0.25">
      <c r="B4842" s="33"/>
      <c r="C4842" t="str" cm="1">
        <f t="array" ref="C4842">IFERROR(_xlfn.TEXTJOIN(" | ", TRUE, _xlfn._xlws.FILTER(delKontrakt['#] &amp; " " &amp; delKontrakt[Navn], ISNUMBER(MATCH(delKontrakt['#], VALUE(_xlfn.TEXTSPLIT(SUBSTITUTE(Prisinformasjon!$B4842,  ", ", ","), ",")), 0)))), "Delkontraktnavn hentes automatisk ved å fylle ut delkontraktnummer")</f>
        <v>Delkontraktnavn hentes automatisk ved å fylle ut delkontraktnummer</v>
      </c>
      <c r="D4842" s="34"/>
      <c r="E4842" s="34"/>
      <c r="F4842" s="33"/>
      <c r="G4842" s="33"/>
      <c r="H4842" s="15"/>
      <c r="I4842" s="15"/>
      <c r="J4842" s="15"/>
      <c r="K4842" s="48"/>
      <c r="L4842" s="44"/>
      <c r="M4842" s="47" t="str">
        <f>IFERROR(TRIM($K4842)/_xlfn.XLOOKUP(TRIM($F4842),Produktinformasjon!$D$5:$D$10000,Produktinformasjon!$L$5:$L$10000,,0),"Pris per enhet "&amp;Til_Hvem&amp;" beregnes automatisk ved komplett utfylling")</f>
        <v>Pris per enhet Regionalt beregnes automatisk ved komplett utfylling</v>
      </c>
      <c r="N4842" s="47" t="str">
        <f>IFERROR(TRIM($L4842)/_xlfn.XLOOKUP(TRIM($F4842),Produktinformasjon!$D$5:$D$10000,Produktinformasjon!$L$5:$L$10000,,0),"Pris per enhet Regionalt felleslager beregnes automatisk ved komplett utfylling")</f>
        <v>Pris per enhet Regionalt felleslager beregnes automatisk ved komplett utfylling</v>
      </c>
    </row>
    <row r="4843" spans="2:14" x14ac:dyDescent="0.25">
      <c r="B4843" s="33"/>
      <c r="C4843" t="str" cm="1">
        <f t="array" ref="C4843">IFERROR(_xlfn.TEXTJOIN(" | ", TRUE, _xlfn._xlws.FILTER(delKontrakt['#] &amp; " " &amp; delKontrakt[Navn], ISNUMBER(MATCH(delKontrakt['#], VALUE(_xlfn.TEXTSPLIT(SUBSTITUTE(Prisinformasjon!$B4843,  ", ", ","), ",")), 0)))), "Delkontraktnavn hentes automatisk ved å fylle ut delkontraktnummer")</f>
        <v>Delkontraktnavn hentes automatisk ved å fylle ut delkontraktnummer</v>
      </c>
      <c r="D4843" s="34"/>
      <c r="E4843" s="34"/>
      <c r="F4843" s="33"/>
      <c r="G4843" s="33"/>
      <c r="H4843" s="15"/>
      <c r="I4843" s="15"/>
      <c r="J4843" s="15"/>
      <c r="K4843" s="48"/>
      <c r="L4843" s="44"/>
      <c r="M4843" s="47" t="str">
        <f>IFERROR(TRIM($K4843)/_xlfn.XLOOKUP(TRIM($F4843),Produktinformasjon!$D$5:$D$10000,Produktinformasjon!$L$5:$L$10000,,0),"Pris per enhet "&amp;Til_Hvem&amp;" beregnes automatisk ved komplett utfylling")</f>
        <v>Pris per enhet Regionalt beregnes automatisk ved komplett utfylling</v>
      </c>
      <c r="N4843" s="47" t="str">
        <f>IFERROR(TRIM($L4843)/_xlfn.XLOOKUP(TRIM($F4843),Produktinformasjon!$D$5:$D$10000,Produktinformasjon!$L$5:$L$10000,,0),"Pris per enhet Regionalt felleslager beregnes automatisk ved komplett utfylling")</f>
        <v>Pris per enhet Regionalt felleslager beregnes automatisk ved komplett utfylling</v>
      </c>
    </row>
    <row r="4844" spans="2:14" x14ac:dyDescent="0.25">
      <c r="B4844" s="33"/>
      <c r="C4844" t="str" cm="1">
        <f t="array" ref="C4844">IFERROR(_xlfn.TEXTJOIN(" | ", TRUE, _xlfn._xlws.FILTER(delKontrakt['#] &amp; " " &amp; delKontrakt[Navn], ISNUMBER(MATCH(delKontrakt['#], VALUE(_xlfn.TEXTSPLIT(SUBSTITUTE(Prisinformasjon!$B4844,  ", ", ","), ",")), 0)))), "Delkontraktnavn hentes automatisk ved å fylle ut delkontraktnummer")</f>
        <v>Delkontraktnavn hentes automatisk ved å fylle ut delkontraktnummer</v>
      </c>
      <c r="D4844" s="34"/>
      <c r="E4844" s="34"/>
      <c r="F4844" s="33"/>
      <c r="G4844" s="33"/>
      <c r="H4844" s="15"/>
      <c r="I4844" s="15"/>
      <c r="J4844" s="15"/>
      <c r="K4844" s="48"/>
      <c r="L4844" s="44"/>
      <c r="M4844" s="47" t="str">
        <f>IFERROR(TRIM($K4844)/_xlfn.XLOOKUP(TRIM($F4844),Produktinformasjon!$D$5:$D$10000,Produktinformasjon!$L$5:$L$10000,,0),"Pris per enhet "&amp;Til_Hvem&amp;" beregnes automatisk ved komplett utfylling")</f>
        <v>Pris per enhet Regionalt beregnes automatisk ved komplett utfylling</v>
      </c>
      <c r="N4844" s="47" t="str">
        <f>IFERROR(TRIM($L4844)/_xlfn.XLOOKUP(TRIM($F4844),Produktinformasjon!$D$5:$D$10000,Produktinformasjon!$L$5:$L$10000,,0),"Pris per enhet Regionalt felleslager beregnes automatisk ved komplett utfylling")</f>
        <v>Pris per enhet Regionalt felleslager beregnes automatisk ved komplett utfylling</v>
      </c>
    </row>
    <row r="4845" spans="2:14" x14ac:dyDescent="0.25">
      <c r="B4845" s="33"/>
      <c r="C4845" t="str" cm="1">
        <f t="array" ref="C4845">IFERROR(_xlfn.TEXTJOIN(" | ", TRUE, _xlfn._xlws.FILTER(delKontrakt['#] &amp; " " &amp; delKontrakt[Navn], ISNUMBER(MATCH(delKontrakt['#], VALUE(_xlfn.TEXTSPLIT(SUBSTITUTE(Prisinformasjon!$B4845,  ", ", ","), ",")), 0)))), "Delkontraktnavn hentes automatisk ved å fylle ut delkontraktnummer")</f>
        <v>Delkontraktnavn hentes automatisk ved å fylle ut delkontraktnummer</v>
      </c>
      <c r="D4845" s="34"/>
      <c r="E4845" s="34"/>
      <c r="F4845" s="33"/>
      <c r="G4845" s="33"/>
      <c r="H4845" s="15"/>
      <c r="I4845" s="15"/>
      <c r="J4845" s="15"/>
      <c r="K4845" s="48"/>
      <c r="L4845" s="44"/>
      <c r="M4845" s="47" t="str">
        <f>IFERROR(TRIM($K4845)/_xlfn.XLOOKUP(TRIM($F4845),Produktinformasjon!$D$5:$D$10000,Produktinformasjon!$L$5:$L$10000,,0),"Pris per enhet "&amp;Til_Hvem&amp;" beregnes automatisk ved komplett utfylling")</f>
        <v>Pris per enhet Regionalt beregnes automatisk ved komplett utfylling</v>
      </c>
      <c r="N4845" s="47" t="str">
        <f>IFERROR(TRIM($L4845)/_xlfn.XLOOKUP(TRIM($F4845),Produktinformasjon!$D$5:$D$10000,Produktinformasjon!$L$5:$L$10000,,0),"Pris per enhet Regionalt felleslager beregnes automatisk ved komplett utfylling")</f>
        <v>Pris per enhet Regionalt felleslager beregnes automatisk ved komplett utfylling</v>
      </c>
    </row>
    <row r="4846" spans="2:14" x14ac:dyDescent="0.25">
      <c r="B4846" s="33"/>
      <c r="C4846" t="str" cm="1">
        <f t="array" ref="C4846">IFERROR(_xlfn.TEXTJOIN(" | ", TRUE, _xlfn._xlws.FILTER(delKontrakt['#] &amp; " " &amp; delKontrakt[Navn], ISNUMBER(MATCH(delKontrakt['#], VALUE(_xlfn.TEXTSPLIT(SUBSTITUTE(Prisinformasjon!$B4846,  ", ", ","), ",")), 0)))), "Delkontraktnavn hentes automatisk ved å fylle ut delkontraktnummer")</f>
        <v>Delkontraktnavn hentes automatisk ved å fylle ut delkontraktnummer</v>
      </c>
      <c r="D4846" s="34"/>
      <c r="E4846" s="34"/>
      <c r="F4846" s="33"/>
      <c r="G4846" s="33"/>
      <c r="H4846" s="15"/>
      <c r="I4846" s="15"/>
      <c r="J4846" s="15"/>
      <c r="K4846" s="48"/>
      <c r="L4846" s="44"/>
      <c r="M4846" s="47" t="str">
        <f>IFERROR(TRIM($K4846)/_xlfn.XLOOKUP(TRIM($F4846),Produktinformasjon!$D$5:$D$10000,Produktinformasjon!$L$5:$L$10000,,0),"Pris per enhet "&amp;Til_Hvem&amp;" beregnes automatisk ved komplett utfylling")</f>
        <v>Pris per enhet Regionalt beregnes automatisk ved komplett utfylling</v>
      </c>
      <c r="N4846" s="47" t="str">
        <f>IFERROR(TRIM($L4846)/_xlfn.XLOOKUP(TRIM($F4846),Produktinformasjon!$D$5:$D$10000,Produktinformasjon!$L$5:$L$10000,,0),"Pris per enhet Regionalt felleslager beregnes automatisk ved komplett utfylling")</f>
        <v>Pris per enhet Regionalt felleslager beregnes automatisk ved komplett utfylling</v>
      </c>
    </row>
    <row r="4847" spans="2:14" x14ac:dyDescent="0.25">
      <c r="B4847" s="33"/>
      <c r="C4847" t="str" cm="1">
        <f t="array" ref="C4847">IFERROR(_xlfn.TEXTJOIN(" | ", TRUE, _xlfn._xlws.FILTER(delKontrakt['#] &amp; " " &amp; delKontrakt[Navn], ISNUMBER(MATCH(delKontrakt['#], VALUE(_xlfn.TEXTSPLIT(SUBSTITUTE(Prisinformasjon!$B4847,  ", ", ","), ",")), 0)))), "Delkontraktnavn hentes automatisk ved å fylle ut delkontraktnummer")</f>
        <v>Delkontraktnavn hentes automatisk ved å fylle ut delkontraktnummer</v>
      </c>
      <c r="D4847" s="34"/>
      <c r="E4847" s="34"/>
      <c r="F4847" s="33"/>
      <c r="G4847" s="33"/>
      <c r="H4847" s="15"/>
      <c r="I4847" s="15"/>
      <c r="J4847" s="15"/>
      <c r="K4847" s="48"/>
      <c r="L4847" s="44"/>
      <c r="M4847" s="47" t="str">
        <f>IFERROR(TRIM($K4847)/_xlfn.XLOOKUP(TRIM($F4847),Produktinformasjon!$D$5:$D$10000,Produktinformasjon!$L$5:$L$10000,,0),"Pris per enhet "&amp;Til_Hvem&amp;" beregnes automatisk ved komplett utfylling")</f>
        <v>Pris per enhet Regionalt beregnes automatisk ved komplett utfylling</v>
      </c>
      <c r="N4847" s="47" t="str">
        <f>IFERROR(TRIM($L4847)/_xlfn.XLOOKUP(TRIM($F4847),Produktinformasjon!$D$5:$D$10000,Produktinformasjon!$L$5:$L$10000,,0),"Pris per enhet Regionalt felleslager beregnes automatisk ved komplett utfylling")</f>
        <v>Pris per enhet Regionalt felleslager beregnes automatisk ved komplett utfylling</v>
      </c>
    </row>
    <row r="4848" spans="2:14" x14ac:dyDescent="0.25">
      <c r="B4848" s="33"/>
      <c r="C4848" t="str" cm="1">
        <f t="array" ref="C4848">IFERROR(_xlfn.TEXTJOIN(" | ", TRUE, _xlfn._xlws.FILTER(delKontrakt['#] &amp; " " &amp; delKontrakt[Navn], ISNUMBER(MATCH(delKontrakt['#], VALUE(_xlfn.TEXTSPLIT(SUBSTITUTE(Prisinformasjon!$B4848,  ", ", ","), ",")), 0)))), "Delkontraktnavn hentes automatisk ved å fylle ut delkontraktnummer")</f>
        <v>Delkontraktnavn hentes automatisk ved å fylle ut delkontraktnummer</v>
      </c>
      <c r="D4848" s="34"/>
      <c r="E4848" s="34"/>
      <c r="F4848" s="33"/>
      <c r="G4848" s="33"/>
      <c r="H4848" s="15"/>
      <c r="I4848" s="15"/>
      <c r="J4848" s="15"/>
      <c r="K4848" s="48"/>
      <c r="L4848" s="44"/>
      <c r="M4848" s="47" t="str">
        <f>IFERROR(TRIM($K4848)/_xlfn.XLOOKUP(TRIM($F4848),Produktinformasjon!$D$5:$D$10000,Produktinformasjon!$L$5:$L$10000,,0),"Pris per enhet "&amp;Til_Hvem&amp;" beregnes automatisk ved komplett utfylling")</f>
        <v>Pris per enhet Regionalt beregnes automatisk ved komplett utfylling</v>
      </c>
      <c r="N4848" s="47" t="str">
        <f>IFERROR(TRIM($L4848)/_xlfn.XLOOKUP(TRIM($F4848),Produktinformasjon!$D$5:$D$10000,Produktinformasjon!$L$5:$L$10000,,0),"Pris per enhet Regionalt felleslager beregnes automatisk ved komplett utfylling")</f>
        <v>Pris per enhet Regionalt felleslager beregnes automatisk ved komplett utfylling</v>
      </c>
    </row>
    <row r="4849" spans="2:14" x14ac:dyDescent="0.25">
      <c r="B4849" s="33"/>
      <c r="C4849" t="str" cm="1">
        <f t="array" ref="C4849">IFERROR(_xlfn.TEXTJOIN(" | ", TRUE, _xlfn._xlws.FILTER(delKontrakt['#] &amp; " " &amp; delKontrakt[Navn], ISNUMBER(MATCH(delKontrakt['#], VALUE(_xlfn.TEXTSPLIT(SUBSTITUTE(Prisinformasjon!$B4849,  ", ", ","), ",")), 0)))), "Delkontraktnavn hentes automatisk ved å fylle ut delkontraktnummer")</f>
        <v>Delkontraktnavn hentes automatisk ved å fylle ut delkontraktnummer</v>
      </c>
      <c r="D4849" s="34"/>
      <c r="E4849" s="34"/>
      <c r="F4849" s="33"/>
      <c r="G4849" s="33"/>
      <c r="H4849" s="15"/>
      <c r="I4849" s="15"/>
      <c r="J4849" s="15"/>
      <c r="K4849" s="48"/>
      <c r="L4849" s="44"/>
      <c r="M4849" s="47" t="str">
        <f>IFERROR(TRIM($K4849)/_xlfn.XLOOKUP(TRIM($F4849),Produktinformasjon!$D$5:$D$10000,Produktinformasjon!$L$5:$L$10000,,0),"Pris per enhet "&amp;Til_Hvem&amp;" beregnes automatisk ved komplett utfylling")</f>
        <v>Pris per enhet Regionalt beregnes automatisk ved komplett utfylling</v>
      </c>
      <c r="N4849" s="47" t="str">
        <f>IFERROR(TRIM($L4849)/_xlfn.XLOOKUP(TRIM($F4849),Produktinformasjon!$D$5:$D$10000,Produktinformasjon!$L$5:$L$10000,,0),"Pris per enhet Regionalt felleslager beregnes automatisk ved komplett utfylling")</f>
        <v>Pris per enhet Regionalt felleslager beregnes automatisk ved komplett utfylling</v>
      </c>
    </row>
    <row r="4850" spans="2:14" x14ac:dyDescent="0.25">
      <c r="B4850" s="33"/>
      <c r="C4850" t="str" cm="1">
        <f t="array" ref="C4850">IFERROR(_xlfn.TEXTJOIN(" | ", TRUE, _xlfn._xlws.FILTER(delKontrakt['#] &amp; " " &amp; delKontrakt[Navn], ISNUMBER(MATCH(delKontrakt['#], VALUE(_xlfn.TEXTSPLIT(SUBSTITUTE(Prisinformasjon!$B4850,  ", ", ","), ",")), 0)))), "Delkontraktnavn hentes automatisk ved å fylle ut delkontraktnummer")</f>
        <v>Delkontraktnavn hentes automatisk ved å fylle ut delkontraktnummer</v>
      </c>
      <c r="D4850" s="34"/>
      <c r="E4850" s="34"/>
      <c r="F4850" s="33"/>
      <c r="G4850" s="33"/>
      <c r="H4850" s="15"/>
      <c r="I4850" s="15"/>
      <c r="J4850" s="15"/>
      <c r="K4850" s="48"/>
      <c r="L4850" s="44"/>
      <c r="M4850" s="47" t="str">
        <f>IFERROR(TRIM($K4850)/_xlfn.XLOOKUP(TRIM($F4850),Produktinformasjon!$D$5:$D$10000,Produktinformasjon!$L$5:$L$10000,,0),"Pris per enhet "&amp;Til_Hvem&amp;" beregnes automatisk ved komplett utfylling")</f>
        <v>Pris per enhet Regionalt beregnes automatisk ved komplett utfylling</v>
      </c>
      <c r="N4850" s="47" t="str">
        <f>IFERROR(TRIM($L4850)/_xlfn.XLOOKUP(TRIM($F4850),Produktinformasjon!$D$5:$D$10000,Produktinformasjon!$L$5:$L$10000,,0),"Pris per enhet Regionalt felleslager beregnes automatisk ved komplett utfylling")</f>
        <v>Pris per enhet Regionalt felleslager beregnes automatisk ved komplett utfylling</v>
      </c>
    </row>
    <row r="4851" spans="2:14" x14ac:dyDescent="0.25">
      <c r="B4851" s="33"/>
      <c r="C4851" t="str" cm="1">
        <f t="array" ref="C4851">IFERROR(_xlfn.TEXTJOIN(" | ", TRUE, _xlfn._xlws.FILTER(delKontrakt['#] &amp; " " &amp; delKontrakt[Navn], ISNUMBER(MATCH(delKontrakt['#], VALUE(_xlfn.TEXTSPLIT(SUBSTITUTE(Prisinformasjon!$B4851,  ", ", ","), ",")), 0)))), "Delkontraktnavn hentes automatisk ved å fylle ut delkontraktnummer")</f>
        <v>Delkontraktnavn hentes automatisk ved å fylle ut delkontraktnummer</v>
      </c>
      <c r="D4851" s="34"/>
      <c r="E4851" s="34"/>
      <c r="F4851" s="33"/>
      <c r="G4851" s="33"/>
      <c r="H4851" s="15"/>
      <c r="I4851" s="15"/>
      <c r="J4851" s="15"/>
      <c r="K4851" s="48"/>
      <c r="L4851" s="44"/>
      <c r="M4851" s="47" t="str">
        <f>IFERROR(TRIM($K4851)/_xlfn.XLOOKUP(TRIM($F4851),Produktinformasjon!$D$5:$D$10000,Produktinformasjon!$L$5:$L$10000,,0),"Pris per enhet "&amp;Til_Hvem&amp;" beregnes automatisk ved komplett utfylling")</f>
        <v>Pris per enhet Regionalt beregnes automatisk ved komplett utfylling</v>
      </c>
      <c r="N4851" s="47" t="str">
        <f>IFERROR(TRIM($L4851)/_xlfn.XLOOKUP(TRIM($F4851),Produktinformasjon!$D$5:$D$10000,Produktinformasjon!$L$5:$L$10000,,0),"Pris per enhet Regionalt felleslager beregnes automatisk ved komplett utfylling")</f>
        <v>Pris per enhet Regionalt felleslager beregnes automatisk ved komplett utfylling</v>
      </c>
    </row>
    <row r="4852" spans="2:14" x14ac:dyDescent="0.25">
      <c r="B4852" s="33"/>
      <c r="C4852" t="str" cm="1">
        <f t="array" ref="C4852">IFERROR(_xlfn.TEXTJOIN(" | ", TRUE, _xlfn._xlws.FILTER(delKontrakt['#] &amp; " " &amp; delKontrakt[Navn], ISNUMBER(MATCH(delKontrakt['#], VALUE(_xlfn.TEXTSPLIT(SUBSTITUTE(Prisinformasjon!$B4852,  ", ", ","), ",")), 0)))), "Delkontraktnavn hentes automatisk ved å fylle ut delkontraktnummer")</f>
        <v>Delkontraktnavn hentes automatisk ved å fylle ut delkontraktnummer</v>
      </c>
      <c r="D4852" s="34"/>
      <c r="E4852" s="34"/>
      <c r="F4852" s="33"/>
      <c r="G4852" s="33"/>
      <c r="H4852" s="15"/>
      <c r="I4852" s="15"/>
      <c r="J4852" s="15"/>
      <c r="K4852" s="48"/>
      <c r="L4852" s="44"/>
      <c r="M4852" s="47" t="str">
        <f>IFERROR(TRIM($K4852)/_xlfn.XLOOKUP(TRIM($F4852),Produktinformasjon!$D$5:$D$10000,Produktinformasjon!$L$5:$L$10000,,0),"Pris per enhet "&amp;Til_Hvem&amp;" beregnes automatisk ved komplett utfylling")</f>
        <v>Pris per enhet Regionalt beregnes automatisk ved komplett utfylling</v>
      </c>
      <c r="N4852" s="47" t="str">
        <f>IFERROR(TRIM($L4852)/_xlfn.XLOOKUP(TRIM($F4852),Produktinformasjon!$D$5:$D$10000,Produktinformasjon!$L$5:$L$10000,,0),"Pris per enhet Regionalt felleslager beregnes automatisk ved komplett utfylling")</f>
        <v>Pris per enhet Regionalt felleslager beregnes automatisk ved komplett utfylling</v>
      </c>
    </row>
    <row r="4853" spans="2:14" x14ac:dyDescent="0.25">
      <c r="B4853" s="33"/>
      <c r="C4853" t="str" cm="1">
        <f t="array" ref="C4853">IFERROR(_xlfn.TEXTJOIN(" | ", TRUE, _xlfn._xlws.FILTER(delKontrakt['#] &amp; " " &amp; delKontrakt[Navn], ISNUMBER(MATCH(delKontrakt['#], VALUE(_xlfn.TEXTSPLIT(SUBSTITUTE(Prisinformasjon!$B4853,  ", ", ","), ",")), 0)))), "Delkontraktnavn hentes automatisk ved å fylle ut delkontraktnummer")</f>
        <v>Delkontraktnavn hentes automatisk ved å fylle ut delkontraktnummer</v>
      </c>
      <c r="D4853" s="34"/>
      <c r="E4853" s="34"/>
      <c r="F4853" s="33"/>
      <c r="G4853" s="33"/>
      <c r="H4853" s="15"/>
      <c r="I4853" s="15"/>
      <c r="J4853" s="15"/>
      <c r="K4853" s="48"/>
      <c r="L4853" s="44"/>
      <c r="M4853" s="47" t="str">
        <f>IFERROR(TRIM($K4853)/_xlfn.XLOOKUP(TRIM($F4853),Produktinformasjon!$D$5:$D$10000,Produktinformasjon!$L$5:$L$10000,,0),"Pris per enhet "&amp;Til_Hvem&amp;" beregnes automatisk ved komplett utfylling")</f>
        <v>Pris per enhet Regionalt beregnes automatisk ved komplett utfylling</v>
      </c>
      <c r="N4853" s="47" t="str">
        <f>IFERROR(TRIM($L4853)/_xlfn.XLOOKUP(TRIM($F4853),Produktinformasjon!$D$5:$D$10000,Produktinformasjon!$L$5:$L$10000,,0),"Pris per enhet Regionalt felleslager beregnes automatisk ved komplett utfylling")</f>
        <v>Pris per enhet Regionalt felleslager beregnes automatisk ved komplett utfylling</v>
      </c>
    </row>
    <row r="4854" spans="2:14" x14ac:dyDescent="0.25">
      <c r="B4854" s="33"/>
      <c r="C4854" t="str" cm="1">
        <f t="array" ref="C4854">IFERROR(_xlfn.TEXTJOIN(" | ", TRUE, _xlfn._xlws.FILTER(delKontrakt['#] &amp; " " &amp; delKontrakt[Navn], ISNUMBER(MATCH(delKontrakt['#], VALUE(_xlfn.TEXTSPLIT(SUBSTITUTE(Prisinformasjon!$B4854,  ", ", ","), ",")), 0)))), "Delkontraktnavn hentes automatisk ved å fylle ut delkontraktnummer")</f>
        <v>Delkontraktnavn hentes automatisk ved å fylle ut delkontraktnummer</v>
      </c>
      <c r="D4854" s="34"/>
      <c r="E4854" s="34"/>
      <c r="F4854" s="33"/>
      <c r="G4854" s="33"/>
      <c r="H4854" s="15"/>
      <c r="I4854" s="15"/>
      <c r="J4854" s="15"/>
      <c r="K4854" s="48"/>
      <c r="L4854" s="44"/>
      <c r="M4854" s="47" t="str">
        <f>IFERROR(TRIM($K4854)/_xlfn.XLOOKUP(TRIM($F4854),Produktinformasjon!$D$5:$D$10000,Produktinformasjon!$L$5:$L$10000,,0),"Pris per enhet "&amp;Til_Hvem&amp;" beregnes automatisk ved komplett utfylling")</f>
        <v>Pris per enhet Regionalt beregnes automatisk ved komplett utfylling</v>
      </c>
      <c r="N4854" s="47" t="str">
        <f>IFERROR(TRIM($L4854)/_xlfn.XLOOKUP(TRIM($F4854),Produktinformasjon!$D$5:$D$10000,Produktinformasjon!$L$5:$L$10000,,0),"Pris per enhet Regionalt felleslager beregnes automatisk ved komplett utfylling")</f>
        <v>Pris per enhet Regionalt felleslager beregnes automatisk ved komplett utfylling</v>
      </c>
    </row>
    <row r="4855" spans="2:14" x14ac:dyDescent="0.25">
      <c r="B4855" s="33"/>
      <c r="C4855" t="str" cm="1">
        <f t="array" ref="C4855">IFERROR(_xlfn.TEXTJOIN(" | ", TRUE, _xlfn._xlws.FILTER(delKontrakt['#] &amp; " " &amp; delKontrakt[Navn], ISNUMBER(MATCH(delKontrakt['#], VALUE(_xlfn.TEXTSPLIT(SUBSTITUTE(Prisinformasjon!$B4855,  ", ", ","), ",")), 0)))), "Delkontraktnavn hentes automatisk ved å fylle ut delkontraktnummer")</f>
        <v>Delkontraktnavn hentes automatisk ved å fylle ut delkontraktnummer</v>
      </c>
      <c r="D4855" s="34"/>
      <c r="E4855" s="34"/>
      <c r="F4855" s="33"/>
      <c r="G4855" s="33"/>
      <c r="H4855" s="15"/>
      <c r="I4855" s="15"/>
      <c r="J4855" s="15"/>
      <c r="K4855" s="48"/>
      <c r="L4855" s="44"/>
      <c r="M4855" s="47" t="str">
        <f>IFERROR(TRIM($K4855)/_xlfn.XLOOKUP(TRIM($F4855),Produktinformasjon!$D$5:$D$10000,Produktinformasjon!$L$5:$L$10000,,0),"Pris per enhet "&amp;Til_Hvem&amp;" beregnes automatisk ved komplett utfylling")</f>
        <v>Pris per enhet Regionalt beregnes automatisk ved komplett utfylling</v>
      </c>
      <c r="N4855" s="47" t="str">
        <f>IFERROR(TRIM($L4855)/_xlfn.XLOOKUP(TRIM($F4855),Produktinformasjon!$D$5:$D$10000,Produktinformasjon!$L$5:$L$10000,,0),"Pris per enhet Regionalt felleslager beregnes automatisk ved komplett utfylling")</f>
        <v>Pris per enhet Regionalt felleslager beregnes automatisk ved komplett utfylling</v>
      </c>
    </row>
    <row r="4856" spans="2:14" x14ac:dyDescent="0.25">
      <c r="B4856" s="33"/>
      <c r="C4856" t="str" cm="1">
        <f t="array" ref="C4856">IFERROR(_xlfn.TEXTJOIN(" | ", TRUE, _xlfn._xlws.FILTER(delKontrakt['#] &amp; " " &amp; delKontrakt[Navn], ISNUMBER(MATCH(delKontrakt['#], VALUE(_xlfn.TEXTSPLIT(SUBSTITUTE(Prisinformasjon!$B4856,  ", ", ","), ",")), 0)))), "Delkontraktnavn hentes automatisk ved å fylle ut delkontraktnummer")</f>
        <v>Delkontraktnavn hentes automatisk ved å fylle ut delkontraktnummer</v>
      </c>
      <c r="D4856" s="34"/>
      <c r="E4856" s="34"/>
      <c r="F4856" s="33"/>
      <c r="G4856" s="33"/>
      <c r="H4856" s="15"/>
      <c r="I4856" s="15"/>
      <c r="J4856" s="15"/>
      <c r="K4856" s="48"/>
      <c r="L4856" s="44"/>
      <c r="M4856" s="47" t="str">
        <f>IFERROR(TRIM($K4856)/_xlfn.XLOOKUP(TRIM($F4856),Produktinformasjon!$D$5:$D$10000,Produktinformasjon!$L$5:$L$10000,,0),"Pris per enhet "&amp;Til_Hvem&amp;" beregnes automatisk ved komplett utfylling")</f>
        <v>Pris per enhet Regionalt beregnes automatisk ved komplett utfylling</v>
      </c>
      <c r="N4856" s="47" t="str">
        <f>IFERROR(TRIM($L4856)/_xlfn.XLOOKUP(TRIM($F4856),Produktinformasjon!$D$5:$D$10000,Produktinformasjon!$L$5:$L$10000,,0),"Pris per enhet Regionalt felleslager beregnes automatisk ved komplett utfylling")</f>
        <v>Pris per enhet Regionalt felleslager beregnes automatisk ved komplett utfylling</v>
      </c>
    </row>
    <row r="4857" spans="2:14" x14ac:dyDescent="0.25">
      <c r="B4857" s="33"/>
      <c r="C4857" t="str" cm="1">
        <f t="array" ref="C4857">IFERROR(_xlfn.TEXTJOIN(" | ", TRUE, _xlfn._xlws.FILTER(delKontrakt['#] &amp; " " &amp; delKontrakt[Navn], ISNUMBER(MATCH(delKontrakt['#], VALUE(_xlfn.TEXTSPLIT(SUBSTITUTE(Prisinformasjon!$B4857,  ", ", ","), ",")), 0)))), "Delkontraktnavn hentes automatisk ved å fylle ut delkontraktnummer")</f>
        <v>Delkontraktnavn hentes automatisk ved å fylle ut delkontraktnummer</v>
      </c>
      <c r="D4857" s="34"/>
      <c r="E4857" s="34"/>
      <c r="F4857" s="33"/>
      <c r="G4857" s="33"/>
      <c r="H4857" s="15"/>
      <c r="I4857" s="15"/>
      <c r="J4857" s="15"/>
      <c r="K4857" s="48"/>
      <c r="L4857" s="44"/>
      <c r="M4857" s="47" t="str">
        <f>IFERROR(TRIM($K4857)/_xlfn.XLOOKUP(TRIM($F4857),Produktinformasjon!$D$5:$D$10000,Produktinformasjon!$L$5:$L$10000,,0),"Pris per enhet "&amp;Til_Hvem&amp;" beregnes automatisk ved komplett utfylling")</f>
        <v>Pris per enhet Regionalt beregnes automatisk ved komplett utfylling</v>
      </c>
      <c r="N4857" s="47" t="str">
        <f>IFERROR(TRIM($L4857)/_xlfn.XLOOKUP(TRIM($F4857),Produktinformasjon!$D$5:$D$10000,Produktinformasjon!$L$5:$L$10000,,0),"Pris per enhet Regionalt felleslager beregnes automatisk ved komplett utfylling")</f>
        <v>Pris per enhet Regionalt felleslager beregnes automatisk ved komplett utfylling</v>
      </c>
    </row>
    <row r="4858" spans="2:14" x14ac:dyDescent="0.25">
      <c r="B4858" s="33"/>
      <c r="C4858" t="str" cm="1">
        <f t="array" ref="C4858">IFERROR(_xlfn.TEXTJOIN(" | ", TRUE, _xlfn._xlws.FILTER(delKontrakt['#] &amp; " " &amp; delKontrakt[Navn], ISNUMBER(MATCH(delKontrakt['#], VALUE(_xlfn.TEXTSPLIT(SUBSTITUTE(Prisinformasjon!$B4858,  ", ", ","), ",")), 0)))), "Delkontraktnavn hentes automatisk ved å fylle ut delkontraktnummer")</f>
        <v>Delkontraktnavn hentes automatisk ved å fylle ut delkontraktnummer</v>
      </c>
      <c r="D4858" s="34"/>
      <c r="E4858" s="34"/>
      <c r="F4858" s="33"/>
      <c r="G4858" s="33"/>
      <c r="H4858" s="15"/>
      <c r="I4858" s="15"/>
      <c r="J4858" s="15"/>
      <c r="K4858" s="48"/>
      <c r="L4858" s="44"/>
      <c r="M4858" s="47" t="str">
        <f>IFERROR(TRIM($K4858)/_xlfn.XLOOKUP(TRIM($F4858),Produktinformasjon!$D$5:$D$10000,Produktinformasjon!$L$5:$L$10000,,0),"Pris per enhet "&amp;Til_Hvem&amp;" beregnes automatisk ved komplett utfylling")</f>
        <v>Pris per enhet Regionalt beregnes automatisk ved komplett utfylling</v>
      </c>
      <c r="N4858" s="47" t="str">
        <f>IFERROR(TRIM($L4858)/_xlfn.XLOOKUP(TRIM($F4858),Produktinformasjon!$D$5:$D$10000,Produktinformasjon!$L$5:$L$10000,,0),"Pris per enhet Regionalt felleslager beregnes automatisk ved komplett utfylling")</f>
        <v>Pris per enhet Regionalt felleslager beregnes automatisk ved komplett utfylling</v>
      </c>
    </row>
    <row r="4859" spans="2:14" x14ac:dyDescent="0.25">
      <c r="B4859" s="33"/>
      <c r="C4859" t="str" cm="1">
        <f t="array" ref="C4859">IFERROR(_xlfn.TEXTJOIN(" | ", TRUE, _xlfn._xlws.FILTER(delKontrakt['#] &amp; " " &amp; delKontrakt[Navn], ISNUMBER(MATCH(delKontrakt['#], VALUE(_xlfn.TEXTSPLIT(SUBSTITUTE(Prisinformasjon!$B4859,  ", ", ","), ",")), 0)))), "Delkontraktnavn hentes automatisk ved å fylle ut delkontraktnummer")</f>
        <v>Delkontraktnavn hentes automatisk ved å fylle ut delkontraktnummer</v>
      </c>
      <c r="D4859" s="34"/>
      <c r="E4859" s="34"/>
      <c r="F4859" s="33"/>
      <c r="G4859" s="33"/>
      <c r="H4859" s="15"/>
      <c r="I4859" s="15"/>
      <c r="J4859" s="15"/>
      <c r="K4859" s="48"/>
      <c r="L4859" s="44"/>
      <c r="M4859" s="47" t="str">
        <f>IFERROR(TRIM($K4859)/_xlfn.XLOOKUP(TRIM($F4859),Produktinformasjon!$D$5:$D$10000,Produktinformasjon!$L$5:$L$10000,,0),"Pris per enhet "&amp;Til_Hvem&amp;" beregnes automatisk ved komplett utfylling")</f>
        <v>Pris per enhet Regionalt beregnes automatisk ved komplett utfylling</v>
      </c>
      <c r="N4859" s="47" t="str">
        <f>IFERROR(TRIM($L4859)/_xlfn.XLOOKUP(TRIM($F4859),Produktinformasjon!$D$5:$D$10000,Produktinformasjon!$L$5:$L$10000,,0),"Pris per enhet Regionalt felleslager beregnes automatisk ved komplett utfylling")</f>
        <v>Pris per enhet Regionalt felleslager beregnes automatisk ved komplett utfylling</v>
      </c>
    </row>
    <row r="4860" spans="2:14" x14ac:dyDescent="0.25">
      <c r="B4860" s="33"/>
      <c r="C4860" t="str" cm="1">
        <f t="array" ref="C4860">IFERROR(_xlfn.TEXTJOIN(" | ", TRUE, _xlfn._xlws.FILTER(delKontrakt['#] &amp; " " &amp; delKontrakt[Navn], ISNUMBER(MATCH(delKontrakt['#], VALUE(_xlfn.TEXTSPLIT(SUBSTITUTE(Prisinformasjon!$B4860,  ", ", ","), ",")), 0)))), "Delkontraktnavn hentes automatisk ved å fylle ut delkontraktnummer")</f>
        <v>Delkontraktnavn hentes automatisk ved å fylle ut delkontraktnummer</v>
      </c>
      <c r="D4860" s="34"/>
      <c r="E4860" s="34"/>
      <c r="F4860" s="33"/>
      <c r="G4860" s="33"/>
      <c r="H4860" s="15"/>
      <c r="I4860" s="15"/>
      <c r="J4860" s="15"/>
      <c r="K4860" s="48"/>
      <c r="L4860" s="44"/>
      <c r="M4860" s="47" t="str">
        <f>IFERROR(TRIM($K4860)/_xlfn.XLOOKUP(TRIM($F4860),Produktinformasjon!$D$5:$D$10000,Produktinformasjon!$L$5:$L$10000,,0),"Pris per enhet "&amp;Til_Hvem&amp;" beregnes automatisk ved komplett utfylling")</f>
        <v>Pris per enhet Regionalt beregnes automatisk ved komplett utfylling</v>
      </c>
      <c r="N4860" s="47" t="str">
        <f>IFERROR(TRIM($L4860)/_xlfn.XLOOKUP(TRIM($F4860),Produktinformasjon!$D$5:$D$10000,Produktinformasjon!$L$5:$L$10000,,0),"Pris per enhet Regionalt felleslager beregnes automatisk ved komplett utfylling")</f>
        <v>Pris per enhet Regionalt felleslager beregnes automatisk ved komplett utfylling</v>
      </c>
    </row>
    <row r="4861" spans="2:14" x14ac:dyDescent="0.25">
      <c r="B4861" s="33"/>
      <c r="C4861" t="str" cm="1">
        <f t="array" ref="C4861">IFERROR(_xlfn.TEXTJOIN(" | ", TRUE, _xlfn._xlws.FILTER(delKontrakt['#] &amp; " " &amp; delKontrakt[Navn], ISNUMBER(MATCH(delKontrakt['#], VALUE(_xlfn.TEXTSPLIT(SUBSTITUTE(Prisinformasjon!$B4861,  ", ", ","), ",")), 0)))), "Delkontraktnavn hentes automatisk ved å fylle ut delkontraktnummer")</f>
        <v>Delkontraktnavn hentes automatisk ved å fylle ut delkontraktnummer</v>
      </c>
      <c r="D4861" s="34"/>
      <c r="E4861" s="34"/>
      <c r="F4861" s="33"/>
      <c r="G4861" s="33"/>
      <c r="H4861" s="15"/>
      <c r="I4861" s="15"/>
      <c r="J4861" s="15"/>
      <c r="K4861" s="48"/>
      <c r="L4861" s="44"/>
      <c r="M4861" s="47" t="str">
        <f>IFERROR(TRIM($K4861)/_xlfn.XLOOKUP(TRIM($F4861),Produktinformasjon!$D$5:$D$10000,Produktinformasjon!$L$5:$L$10000,,0),"Pris per enhet "&amp;Til_Hvem&amp;" beregnes automatisk ved komplett utfylling")</f>
        <v>Pris per enhet Regionalt beregnes automatisk ved komplett utfylling</v>
      </c>
      <c r="N4861" s="47" t="str">
        <f>IFERROR(TRIM($L4861)/_xlfn.XLOOKUP(TRIM($F4861),Produktinformasjon!$D$5:$D$10000,Produktinformasjon!$L$5:$L$10000,,0),"Pris per enhet Regionalt felleslager beregnes automatisk ved komplett utfylling")</f>
        <v>Pris per enhet Regionalt felleslager beregnes automatisk ved komplett utfylling</v>
      </c>
    </row>
    <row r="4862" spans="2:14" x14ac:dyDescent="0.25">
      <c r="B4862" s="33"/>
      <c r="C4862" t="str" cm="1">
        <f t="array" ref="C4862">IFERROR(_xlfn.TEXTJOIN(" | ", TRUE, _xlfn._xlws.FILTER(delKontrakt['#] &amp; " " &amp; delKontrakt[Navn], ISNUMBER(MATCH(delKontrakt['#], VALUE(_xlfn.TEXTSPLIT(SUBSTITUTE(Prisinformasjon!$B4862,  ", ", ","), ",")), 0)))), "Delkontraktnavn hentes automatisk ved å fylle ut delkontraktnummer")</f>
        <v>Delkontraktnavn hentes automatisk ved å fylle ut delkontraktnummer</v>
      </c>
      <c r="D4862" s="34"/>
      <c r="E4862" s="34"/>
      <c r="F4862" s="33"/>
      <c r="G4862" s="33"/>
      <c r="H4862" s="15"/>
      <c r="I4862" s="15"/>
      <c r="J4862" s="15"/>
      <c r="K4862" s="48"/>
      <c r="L4862" s="44"/>
      <c r="M4862" s="47" t="str">
        <f>IFERROR(TRIM($K4862)/_xlfn.XLOOKUP(TRIM($F4862),Produktinformasjon!$D$5:$D$10000,Produktinformasjon!$L$5:$L$10000,,0),"Pris per enhet "&amp;Til_Hvem&amp;" beregnes automatisk ved komplett utfylling")</f>
        <v>Pris per enhet Regionalt beregnes automatisk ved komplett utfylling</v>
      </c>
      <c r="N4862" s="47" t="str">
        <f>IFERROR(TRIM($L4862)/_xlfn.XLOOKUP(TRIM($F4862),Produktinformasjon!$D$5:$D$10000,Produktinformasjon!$L$5:$L$10000,,0),"Pris per enhet Regionalt felleslager beregnes automatisk ved komplett utfylling")</f>
        <v>Pris per enhet Regionalt felleslager beregnes automatisk ved komplett utfylling</v>
      </c>
    </row>
    <row r="4863" spans="2:14" x14ac:dyDescent="0.25">
      <c r="B4863" s="33"/>
      <c r="C4863" t="str" cm="1">
        <f t="array" ref="C4863">IFERROR(_xlfn.TEXTJOIN(" | ", TRUE, _xlfn._xlws.FILTER(delKontrakt['#] &amp; " " &amp; delKontrakt[Navn], ISNUMBER(MATCH(delKontrakt['#], VALUE(_xlfn.TEXTSPLIT(SUBSTITUTE(Prisinformasjon!$B4863,  ", ", ","), ",")), 0)))), "Delkontraktnavn hentes automatisk ved å fylle ut delkontraktnummer")</f>
        <v>Delkontraktnavn hentes automatisk ved å fylle ut delkontraktnummer</v>
      </c>
      <c r="D4863" s="34"/>
      <c r="E4863" s="34"/>
      <c r="F4863" s="33"/>
      <c r="G4863" s="33"/>
      <c r="H4863" s="15"/>
      <c r="I4863" s="15"/>
      <c r="J4863" s="15"/>
      <c r="K4863" s="48"/>
      <c r="L4863" s="44"/>
      <c r="M4863" s="47" t="str">
        <f>IFERROR(TRIM($K4863)/_xlfn.XLOOKUP(TRIM($F4863),Produktinformasjon!$D$5:$D$10000,Produktinformasjon!$L$5:$L$10000,,0),"Pris per enhet "&amp;Til_Hvem&amp;" beregnes automatisk ved komplett utfylling")</f>
        <v>Pris per enhet Regionalt beregnes automatisk ved komplett utfylling</v>
      </c>
      <c r="N4863" s="47" t="str">
        <f>IFERROR(TRIM($L4863)/_xlfn.XLOOKUP(TRIM($F4863),Produktinformasjon!$D$5:$D$10000,Produktinformasjon!$L$5:$L$10000,,0),"Pris per enhet Regionalt felleslager beregnes automatisk ved komplett utfylling")</f>
        <v>Pris per enhet Regionalt felleslager beregnes automatisk ved komplett utfylling</v>
      </c>
    </row>
    <row r="4864" spans="2:14" x14ac:dyDescent="0.25">
      <c r="B4864" s="33"/>
      <c r="C4864" t="str" cm="1">
        <f t="array" ref="C4864">IFERROR(_xlfn.TEXTJOIN(" | ", TRUE, _xlfn._xlws.FILTER(delKontrakt['#] &amp; " " &amp; delKontrakt[Navn], ISNUMBER(MATCH(delKontrakt['#], VALUE(_xlfn.TEXTSPLIT(SUBSTITUTE(Prisinformasjon!$B4864,  ", ", ","), ",")), 0)))), "Delkontraktnavn hentes automatisk ved å fylle ut delkontraktnummer")</f>
        <v>Delkontraktnavn hentes automatisk ved å fylle ut delkontraktnummer</v>
      </c>
      <c r="D4864" s="34"/>
      <c r="E4864" s="34"/>
      <c r="F4864" s="33"/>
      <c r="G4864" s="33"/>
      <c r="H4864" s="15"/>
      <c r="I4864" s="15"/>
      <c r="J4864" s="15"/>
      <c r="K4864" s="48"/>
      <c r="L4864" s="44"/>
      <c r="M4864" s="47" t="str">
        <f>IFERROR(TRIM($K4864)/_xlfn.XLOOKUP(TRIM($F4864),Produktinformasjon!$D$5:$D$10000,Produktinformasjon!$L$5:$L$10000,,0),"Pris per enhet "&amp;Til_Hvem&amp;" beregnes automatisk ved komplett utfylling")</f>
        <v>Pris per enhet Regionalt beregnes automatisk ved komplett utfylling</v>
      </c>
      <c r="N4864" s="47" t="str">
        <f>IFERROR(TRIM($L4864)/_xlfn.XLOOKUP(TRIM($F4864),Produktinformasjon!$D$5:$D$10000,Produktinformasjon!$L$5:$L$10000,,0),"Pris per enhet Regionalt felleslager beregnes automatisk ved komplett utfylling")</f>
        <v>Pris per enhet Regionalt felleslager beregnes automatisk ved komplett utfylling</v>
      </c>
    </row>
    <row r="4865" spans="2:14" x14ac:dyDescent="0.25">
      <c r="B4865" s="33"/>
      <c r="C4865" t="str" cm="1">
        <f t="array" ref="C4865">IFERROR(_xlfn.TEXTJOIN(" | ", TRUE, _xlfn._xlws.FILTER(delKontrakt['#] &amp; " " &amp; delKontrakt[Navn], ISNUMBER(MATCH(delKontrakt['#], VALUE(_xlfn.TEXTSPLIT(SUBSTITUTE(Prisinformasjon!$B4865,  ", ", ","), ",")), 0)))), "Delkontraktnavn hentes automatisk ved å fylle ut delkontraktnummer")</f>
        <v>Delkontraktnavn hentes automatisk ved å fylle ut delkontraktnummer</v>
      </c>
      <c r="D4865" s="34"/>
      <c r="E4865" s="34"/>
      <c r="F4865" s="33"/>
      <c r="G4865" s="33"/>
      <c r="H4865" s="15"/>
      <c r="I4865" s="15"/>
      <c r="J4865" s="15"/>
      <c r="K4865" s="48"/>
      <c r="L4865" s="44"/>
      <c r="M4865" s="47" t="str">
        <f>IFERROR(TRIM($K4865)/_xlfn.XLOOKUP(TRIM($F4865),Produktinformasjon!$D$5:$D$10000,Produktinformasjon!$L$5:$L$10000,,0),"Pris per enhet "&amp;Til_Hvem&amp;" beregnes automatisk ved komplett utfylling")</f>
        <v>Pris per enhet Regionalt beregnes automatisk ved komplett utfylling</v>
      </c>
      <c r="N4865" s="47" t="str">
        <f>IFERROR(TRIM($L4865)/_xlfn.XLOOKUP(TRIM($F4865),Produktinformasjon!$D$5:$D$10000,Produktinformasjon!$L$5:$L$10000,,0),"Pris per enhet Regionalt felleslager beregnes automatisk ved komplett utfylling")</f>
        <v>Pris per enhet Regionalt felleslager beregnes automatisk ved komplett utfylling</v>
      </c>
    </row>
    <row r="4866" spans="2:14" x14ac:dyDescent="0.25">
      <c r="B4866" s="33"/>
      <c r="C4866" t="str" cm="1">
        <f t="array" ref="C4866">IFERROR(_xlfn.TEXTJOIN(" | ", TRUE, _xlfn._xlws.FILTER(delKontrakt['#] &amp; " " &amp; delKontrakt[Navn], ISNUMBER(MATCH(delKontrakt['#], VALUE(_xlfn.TEXTSPLIT(SUBSTITUTE(Prisinformasjon!$B4866,  ", ", ","), ",")), 0)))), "Delkontraktnavn hentes automatisk ved å fylle ut delkontraktnummer")</f>
        <v>Delkontraktnavn hentes automatisk ved å fylle ut delkontraktnummer</v>
      </c>
      <c r="D4866" s="34"/>
      <c r="E4866" s="34"/>
      <c r="F4866" s="33"/>
      <c r="G4866" s="33"/>
      <c r="H4866" s="15"/>
      <c r="I4866" s="15"/>
      <c r="J4866" s="15"/>
      <c r="K4866" s="48"/>
      <c r="L4866" s="44"/>
      <c r="M4866" s="47" t="str">
        <f>IFERROR(TRIM($K4866)/_xlfn.XLOOKUP(TRIM($F4866),Produktinformasjon!$D$5:$D$10000,Produktinformasjon!$L$5:$L$10000,,0),"Pris per enhet "&amp;Til_Hvem&amp;" beregnes automatisk ved komplett utfylling")</f>
        <v>Pris per enhet Regionalt beregnes automatisk ved komplett utfylling</v>
      </c>
      <c r="N4866" s="47" t="str">
        <f>IFERROR(TRIM($L4866)/_xlfn.XLOOKUP(TRIM($F4866),Produktinformasjon!$D$5:$D$10000,Produktinformasjon!$L$5:$L$10000,,0),"Pris per enhet Regionalt felleslager beregnes automatisk ved komplett utfylling")</f>
        <v>Pris per enhet Regionalt felleslager beregnes automatisk ved komplett utfylling</v>
      </c>
    </row>
    <row r="4867" spans="2:14" x14ac:dyDescent="0.25">
      <c r="B4867" s="33"/>
      <c r="C4867" t="str" cm="1">
        <f t="array" ref="C4867">IFERROR(_xlfn.TEXTJOIN(" | ", TRUE, _xlfn._xlws.FILTER(delKontrakt['#] &amp; " " &amp; delKontrakt[Navn], ISNUMBER(MATCH(delKontrakt['#], VALUE(_xlfn.TEXTSPLIT(SUBSTITUTE(Prisinformasjon!$B4867,  ", ", ","), ",")), 0)))), "Delkontraktnavn hentes automatisk ved å fylle ut delkontraktnummer")</f>
        <v>Delkontraktnavn hentes automatisk ved å fylle ut delkontraktnummer</v>
      </c>
      <c r="D4867" s="34"/>
      <c r="E4867" s="34"/>
      <c r="F4867" s="33"/>
      <c r="G4867" s="33"/>
      <c r="H4867" s="15"/>
      <c r="I4867" s="15"/>
      <c r="J4867" s="15"/>
      <c r="K4867" s="48"/>
      <c r="L4867" s="44"/>
      <c r="M4867" s="47" t="str">
        <f>IFERROR(TRIM($K4867)/_xlfn.XLOOKUP(TRIM($F4867),Produktinformasjon!$D$5:$D$10000,Produktinformasjon!$L$5:$L$10000,,0),"Pris per enhet "&amp;Til_Hvem&amp;" beregnes automatisk ved komplett utfylling")</f>
        <v>Pris per enhet Regionalt beregnes automatisk ved komplett utfylling</v>
      </c>
      <c r="N4867" s="47" t="str">
        <f>IFERROR(TRIM($L4867)/_xlfn.XLOOKUP(TRIM($F4867),Produktinformasjon!$D$5:$D$10000,Produktinformasjon!$L$5:$L$10000,,0),"Pris per enhet Regionalt felleslager beregnes automatisk ved komplett utfylling")</f>
        <v>Pris per enhet Regionalt felleslager beregnes automatisk ved komplett utfylling</v>
      </c>
    </row>
    <row r="4868" spans="2:14" x14ac:dyDescent="0.25">
      <c r="B4868" s="33"/>
      <c r="C4868" t="str" cm="1">
        <f t="array" ref="C4868">IFERROR(_xlfn.TEXTJOIN(" | ", TRUE, _xlfn._xlws.FILTER(delKontrakt['#] &amp; " " &amp; delKontrakt[Navn], ISNUMBER(MATCH(delKontrakt['#], VALUE(_xlfn.TEXTSPLIT(SUBSTITUTE(Prisinformasjon!$B4868,  ", ", ","), ",")), 0)))), "Delkontraktnavn hentes automatisk ved å fylle ut delkontraktnummer")</f>
        <v>Delkontraktnavn hentes automatisk ved å fylle ut delkontraktnummer</v>
      </c>
      <c r="D4868" s="34"/>
      <c r="E4868" s="34"/>
      <c r="F4868" s="33"/>
      <c r="G4868" s="33"/>
      <c r="H4868" s="15"/>
      <c r="I4868" s="15"/>
      <c r="J4868" s="15"/>
      <c r="K4868" s="48"/>
      <c r="L4868" s="44"/>
      <c r="M4868" s="47" t="str">
        <f>IFERROR(TRIM($K4868)/_xlfn.XLOOKUP(TRIM($F4868),Produktinformasjon!$D$5:$D$10000,Produktinformasjon!$L$5:$L$10000,,0),"Pris per enhet "&amp;Til_Hvem&amp;" beregnes automatisk ved komplett utfylling")</f>
        <v>Pris per enhet Regionalt beregnes automatisk ved komplett utfylling</v>
      </c>
      <c r="N4868" s="47" t="str">
        <f>IFERROR(TRIM($L4868)/_xlfn.XLOOKUP(TRIM($F4868),Produktinformasjon!$D$5:$D$10000,Produktinformasjon!$L$5:$L$10000,,0),"Pris per enhet Regionalt felleslager beregnes automatisk ved komplett utfylling")</f>
        <v>Pris per enhet Regionalt felleslager beregnes automatisk ved komplett utfylling</v>
      </c>
    </row>
    <row r="4869" spans="2:14" x14ac:dyDescent="0.25">
      <c r="B4869" s="33"/>
      <c r="C4869" t="str" cm="1">
        <f t="array" ref="C4869">IFERROR(_xlfn.TEXTJOIN(" | ", TRUE, _xlfn._xlws.FILTER(delKontrakt['#] &amp; " " &amp; delKontrakt[Navn], ISNUMBER(MATCH(delKontrakt['#], VALUE(_xlfn.TEXTSPLIT(SUBSTITUTE(Prisinformasjon!$B4869,  ", ", ","), ",")), 0)))), "Delkontraktnavn hentes automatisk ved å fylle ut delkontraktnummer")</f>
        <v>Delkontraktnavn hentes automatisk ved å fylle ut delkontraktnummer</v>
      </c>
      <c r="D4869" s="34"/>
      <c r="E4869" s="34"/>
      <c r="F4869" s="33"/>
      <c r="G4869" s="33"/>
      <c r="H4869" s="15"/>
      <c r="I4869" s="15"/>
      <c r="J4869" s="15"/>
      <c r="K4869" s="48"/>
      <c r="L4869" s="44"/>
      <c r="M4869" s="47" t="str">
        <f>IFERROR(TRIM($K4869)/_xlfn.XLOOKUP(TRIM($F4869),Produktinformasjon!$D$5:$D$10000,Produktinformasjon!$L$5:$L$10000,,0),"Pris per enhet "&amp;Til_Hvem&amp;" beregnes automatisk ved komplett utfylling")</f>
        <v>Pris per enhet Regionalt beregnes automatisk ved komplett utfylling</v>
      </c>
      <c r="N4869" s="47" t="str">
        <f>IFERROR(TRIM($L4869)/_xlfn.XLOOKUP(TRIM($F4869),Produktinformasjon!$D$5:$D$10000,Produktinformasjon!$L$5:$L$10000,,0),"Pris per enhet Regionalt felleslager beregnes automatisk ved komplett utfylling")</f>
        <v>Pris per enhet Regionalt felleslager beregnes automatisk ved komplett utfylling</v>
      </c>
    </row>
    <row r="4870" spans="2:14" x14ac:dyDescent="0.25">
      <c r="B4870" s="33"/>
      <c r="C4870" t="str" cm="1">
        <f t="array" ref="C4870">IFERROR(_xlfn.TEXTJOIN(" | ", TRUE, _xlfn._xlws.FILTER(delKontrakt['#] &amp; " " &amp; delKontrakt[Navn], ISNUMBER(MATCH(delKontrakt['#], VALUE(_xlfn.TEXTSPLIT(SUBSTITUTE(Prisinformasjon!$B4870,  ", ", ","), ",")), 0)))), "Delkontraktnavn hentes automatisk ved å fylle ut delkontraktnummer")</f>
        <v>Delkontraktnavn hentes automatisk ved å fylle ut delkontraktnummer</v>
      </c>
      <c r="D4870" s="34"/>
      <c r="E4870" s="34"/>
      <c r="F4870" s="33"/>
      <c r="G4870" s="33"/>
      <c r="H4870" s="15"/>
      <c r="I4870" s="15"/>
      <c r="J4870" s="15"/>
      <c r="K4870" s="48"/>
      <c r="L4870" s="44"/>
      <c r="M4870" s="47" t="str">
        <f>IFERROR(TRIM($K4870)/_xlfn.XLOOKUP(TRIM($F4870),Produktinformasjon!$D$5:$D$10000,Produktinformasjon!$L$5:$L$10000,,0),"Pris per enhet "&amp;Til_Hvem&amp;" beregnes automatisk ved komplett utfylling")</f>
        <v>Pris per enhet Regionalt beregnes automatisk ved komplett utfylling</v>
      </c>
      <c r="N4870" s="47" t="str">
        <f>IFERROR(TRIM($L4870)/_xlfn.XLOOKUP(TRIM($F4870),Produktinformasjon!$D$5:$D$10000,Produktinformasjon!$L$5:$L$10000,,0),"Pris per enhet Regionalt felleslager beregnes automatisk ved komplett utfylling")</f>
        <v>Pris per enhet Regionalt felleslager beregnes automatisk ved komplett utfylling</v>
      </c>
    </row>
    <row r="4871" spans="2:14" x14ac:dyDescent="0.25">
      <c r="B4871" s="33"/>
      <c r="C4871" t="str" cm="1">
        <f t="array" ref="C4871">IFERROR(_xlfn.TEXTJOIN(" | ", TRUE, _xlfn._xlws.FILTER(delKontrakt['#] &amp; " " &amp; delKontrakt[Navn], ISNUMBER(MATCH(delKontrakt['#], VALUE(_xlfn.TEXTSPLIT(SUBSTITUTE(Prisinformasjon!$B4871,  ", ", ","), ",")), 0)))), "Delkontraktnavn hentes automatisk ved å fylle ut delkontraktnummer")</f>
        <v>Delkontraktnavn hentes automatisk ved å fylle ut delkontraktnummer</v>
      </c>
      <c r="D4871" s="34"/>
      <c r="E4871" s="34"/>
      <c r="F4871" s="33"/>
      <c r="G4871" s="33"/>
      <c r="H4871" s="15"/>
      <c r="I4871" s="15"/>
      <c r="J4871" s="15"/>
      <c r="K4871" s="48"/>
      <c r="L4871" s="44"/>
      <c r="M4871" s="47" t="str">
        <f>IFERROR(TRIM($K4871)/_xlfn.XLOOKUP(TRIM($F4871),Produktinformasjon!$D$5:$D$10000,Produktinformasjon!$L$5:$L$10000,,0),"Pris per enhet "&amp;Til_Hvem&amp;" beregnes automatisk ved komplett utfylling")</f>
        <v>Pris per enhet Regionalt beregnes automatisk ved komplett utfylling</v>
      </c>
      <c r="N4871" s="47" t="str">
        <f>IFERROR(TRIM($L4871)/_xlfn.XLOOKUP(TRIM($F4871),Produktinformasjon!$D$5:$D$10000,Produktinformasjon!$L$5:$L$10000,,0),"Pris per enhet Regionalt felleslager beregnes automatisk ved komplett utfylling")</f>
        <v>Pris per enhet Regionalt felleslager beregnes automatisk ved komplett utfylling</v>
      </c>
    </row>
    <row r="4872" spans="2:14" x14ac:dyDescent="0.25">
      <c r="B4872" s="33"/>
      <c r="C4872" t="str" cm="1">
        <f t="array" ref="C4872">IFERROR(_xlfn.TEXTJOIN(" | ", TRUE, _xlfn._xlws.FILTER(delKontrakt['#] &amp; " " &amp; delKontrakt[Navn], ISNUMBER(MATCH(delKontrakt['#], VALUE(_xlfn.TEXTSPLIT(SUBSTITUTE(Prisinformasjon!$B4872,  ", ", ","), ",")), 0)))), "Delkontraktnavn hentes automatisk ved å fylle ut delkontraktnummer")</f>
        <v>Delkontraktnavn hentes automatisk ved å fylle ut delkontraktnummer</v>
      </c>
      <c r="D4872" s="34"/>
      <c r="E4872" s="34"/>
      <c r="F4872" s="33"/>
      <c r="G4872" s="33"/>
      <c r="H4872" s="15"/>
      <c r="I4872" s="15"/>
      <c r="J4872" s="15"/>
      <c r="K4872" s="48"/>
      <c r="L4872" s="44"/>
      <c r="M4872" s="47" t="str">
        <f>IFERROR(TRIM($K4872)/_xlfn.XLOOKUP(TRIM($F4872),Produktinformasjon!$D$5:$D$10000,Produktinformasjon!$L$5:$L$10000,,0),"Pris per enhet "&amp;Til_Hvem&amp;" beregnes automatisk ved komplett utfylling")</f>
        <v>Pris per enhet Regionalt beregnes automatisk ved komplett utfylling</v>
      </c>
      <c r="N4872" s="47" t="str">
        <f>IFERROR(TRIM($L4872)/_xlfn.XLOOKUP(TRIM($F4872),Produktinformasjon!$D$5:$D$10000,Produktinformasjon!$L$5:$L$10000,,0),"Pris per enhet Regionalt felleslager beregnes automatisk ved komplett utfylling")</f>
        <v>Pris per enhet Regionalt felleslager beregnes automatisk ved komplett utfylling</v>
      </c>
    </row>
    <row r="4873" spans="2:14" x14ac:dyDescent="0.25">
      <c r="B4873" s="33"/>
      <c r="C4873" t="str" cm="1">
        <f t="array" ref="C4873">IFERROR(_xlfn.TEXTJOIN(" | ", TRUE, _xlfn._xlws.FILTER(delKontrakt['#] &amp; " " &amp; delKontrakt[Navn], ISNUMBER(MATCH(delKontrakt['#], VALUE(_xlfn.TEXTSPLIT(SUBSTITUTE(Prisinformasjon!$B4873,  ", ", ","), ",")), 0)))), "Delkontraktnavn hentes automatisk ved å fylle ut delkontraktnummer")</f>
        <v>Delkontraktnavn hentes automatisk ved å fylle ut delkontraktnummer</v>
      </c>
      <c r="D4873" s="34"/>
      <c r="E4873" s="34"/>
      <c r="F4873" s="33"/>
      <c r="G4873" s="33"/>
      <c r="H4873" s="15"/>
      <c r="I4873" s="15"/>
      <c r="J4873" s="15"/>
      <c r="K4873" s="48"/>
      <c r="L4873" s="44"/>
      <c r="M4873" s="47" t="str">
        <f>IFERROR(TRIM($K4873)/_xlfn.XLOOKUP(TRIM($F4873),Produktinformasjon!$D$5:$D$10000,Produktinformasjon!$L$5:$L$10000,,0),"Pris per enhet "&amp;Til_Hvem&amp;" beregnes automatisk ved komplett utfylling")</f>
        <v>Pris per enhet Regionalt beregnes automatisk ved komplett utfylling</v>
      </c>
      <c r="N4873" s="47" t="str">
        <f>IFERROR(TRIM($L4873)/_xlfn.XLOOKUP(TRIM($F4873),Produktinformasjon!$D$5:$D$10000,Produktinformasjon!$L$5:$L$10000,,0),"Pris per enhet Regionalt felleslager beregnes automatisk ved komplett utfylling")</f>
        <v>Pris per enhet Regionalt felleslager beregnes automatisk ved komplett utfylling</v>
      </c>
    </row>
    <row r="4874" spans="2:14" x14ac:dyDescent="0.25">
      <c r="B4874" s="33"/>
      <c r="C4874" t="str" cm="1">
        <f t="array" ref="C4874">IFERROR(_xlfn.TEXTJOIN(" | ", TRUE, _xlfn._xlws.FILTER(delKontrakt['#] &amp; " " &amp; delKontrakt[Navn], ISNUMBER(MATCH(delKontrakt['#], VALUE(_xlfn.TEXTSPLIT(SUBSTITUTE(Prisinformasjon!$B4874,  ", ", ","), ",")), 0)))), "Delkontraktnavn hentes automatisk ved å fylle ut delkontraktnummer")</f>
        <v>Delkontraktnavn hentes automatisk ved å fylle ut delkontraktnummer</v>
      </c>
      <c r="D4874" s="34"/>
      <c r="E4874" s="34"/>
      <c r="F4874" s="33"/>
      <c r="G4874" s="33"/>
      <c r="H4874" s="15"/>
      <c r="I4874" s="15"/>
      <c r="J4874" s="15"/>
      <c r="K4874" s="48"/>
      <c r="L4874" s="44"/>
      <c r="M4874" s="47" t="str">
        <f>IFERROR(TRIM($K4874)/_xlfn.XLOOKUP(TRIM($F4874),Produktinformasjon!$D$5:$D$10000,Produktinformasjon!$L$5:$L$10000,,0),"Pris per enhet "&amp;Til_Hvem&amp;" beregnes automatisk ved komplett utfylling")</f>
        <v>Pris per enhet Regionalt beregnes automatisk ved komplett utfylling</v>
      </c>
      <c r="N4874" s="47" t="str">
        <f>IFERROR(TRIM($L4874)/_xlfn.XLOOKUP(TRIM($F4874),Produktinformasjon!$D$5:$D$10000,Produktinformasjon!$L$5:$L$10000,,0),"Pris per enhet Regionalt felleslager beregnes automatisk ved komplett utfylling")</f>
        <v>Pris per enhet Regionalt felleslager beregnes automatisk ved komplett utfylling</v>
      </c>
    </row>
    <row r="4875" spans="2:14" x14ac:dyDescent="0.25">
      <c r="B4875" s="33"/>
      <c r="C4875" t="str" cm="1">
        <f t="array" ref="C4875">IFERROR(_xlfn.TEXTJOIN(" | ", TRUE, _xlfn._xlws.FILTER(delKontrakt['#] &amp; " " &amp; delKontrakt[Navn], ISNUMBER(MATCH(delKontrakt['#], VALUE(_xlfn.TEXTSPLIT(SUBSTITUTE(Prisinformasjon!$B4875,  ", ", ","), ",")), 0)))), "Delkontraktnavn hentes automatisk ved å fylle ut delkontraktnummer")</f>
        <v>Delkontraktnavn hentes automatisk ved å fylle ut delkontraktnummer</v>
      </c>
      <c r="D4875" s="34"/>
      <c r="E4875" s="34"/>
      <c r="F4875" s="33"/>
      <c r="G4875" s="33"/>
      <c r="H4875" s="15"/>
      <c r="I4875" s="15"/>
      <c r="J4875" s="15"/>
      <c r="K4875" s="48"/>
      <c r="L4875" s="44"/>
      <c r="M4875" s="47" t="str">
        <f>IFERROR(TRIM($K4875)/_xlfn.XLOOKUP(TRIM($F4875),Produktinformasjon!$D$5:$D$10000,Produktinformasjon!$L$5:$L$10000,,0),"Pris per enhet "&amp;Til_Hvem&amp;" beregnes automatisk ved komplett utfylling")</f>
        <v>Pris per enhet Regionalt beregnes automatisk ved komplett utfylling</v>
      </c>
      <c r="N4875" s="47" t="str">
        <f>IFERROR(TRIM($L4875)/_xlfn.XLOOKUP(TRIM($F4875),Produktinformasjon!$D$5:$D$10000,Produktinformasjon!$L$5:$L$10000,,0),"Pris per enhet Regionalt felleslager beregnes automatisk ved komplett utfylling")</f>
        <v>Pris per enhet Regionalt felleslager beregnes automatisk ved komplett utfylling</v>
      </c>
    </row>
    <row r="4876" spans="2:14" x14ac:dyDescent="0.25">
      <c r="B4876" s="33"/>
      <c r="C4876" t="str" cm="1">
        <f t="array" ref="C4876">IFERROR(_xlfn.TEXTJOIN(" | ", TRUE, _xlfn._xlws.FILTER(delKontrakt['#] &amp; " " &amp; delKontrakt[Navn], ISNUMBER(MATCH(delKontrakt['#], VALUE(_xlfn.TEXTSPLIT(SUBSTITUTE(Prisinformasjon!$B4876,  ", ", ","), ",")), 0)))), "Delkontraktnavn hentes automatisk ved å fylle ut delkontraktnummer")</f>
        <v>Delkontraktnavn hentes automatisk ved å fylle ut delkontraktnummer</v>
      </c>
      <c r="D4876" s="34"/>
      <c r="E4876" s="34"/>
      <c r="F4876" s="33"/>
      <c r="G4876" s="33"/>
      <c r="H4876" s="15"/>
      <c r="I4876" s="15"/>
      <c r="J4876" s="15"/>
      <c r="K4876" s="48"/>
      <c r="L4876" s="44"/>
      <c r="M4876" s="47" t="str">
        <f>IFERROR(TRIM($K4876)/_xlfn.XLOOKUP(TRIM($F4876),Produktinformasjon!$D$5:$D$10000,Produktinformasjon!$L$5:$L$10000,,0),"Pris per enhet "&amp;Til_Hvem&amp;" beregnes automatisk ved komplett utfylling")</f>
        <v>Pris per enhet Regionalt beregnes automatisk ved komplett utfylling</v>
      </c>
      <c r="N4876" s="47" t="str">
        <f>IFERROR(TRIM($L4876)/_xlfn.XLOOKUP(TRIM($F4876),Produktinformasjon!$D$5:$D$10000,Produktinformasjon!$L$5:$L$10000,,0),"Pris per enhet Regionalt felleslager beregnes automatisk ved komplett utfylling")</f>
        <v>Pris per enhet Regionalt felleslager beregnes automatisk ved komplett utfylling</v>
      </c>
    </row>
    <row r="4877" spans="2:14" x14ac:dyDescent="0.25">
      <c r="B4877" s="33"/>
      <c r="C4877" t="str" cm="1">
        <f t="array" ref="C4877">IFERROR(_xlfn.TEXTJOIN(" | ", TRUE, _xlfn._xlws.FILTER(delKontrakt['#] &amp; " " &amp; delKontrakt[Navn], ISNUMBER(MATCH(delKontrakt['#], VALUE(_xlfn.TEXTSPLIT(SUBSTITUTE(Prisinformasjon!$B4877,  ", ", ","), ",")), 0)))), "Delkontraktnavn hentes automatisk ved å fylle ut delkontraktnummer")</f>
        <v>Delkontraktnavn hentes automatisk ved å fylle ut delkontraktnummer</v>
      </c>
      <c r="D4877" s="34"/>
      <c r="E4877" s="34"/>
      <c r="F4877" s="33"/>
      <c r="G4877" s="33"/>
      <c r="H4877" s="15"/>
      <c r="I4877" s="15"/>
      <c r="J4877" s="15"/>
      <c r="K4877" s="48"/>
      <c r="L4877" s="44"/>
      <c r="M4877" s="47" t="str">
        <f>IFERROR(TRIM($K4877)/_xlfn.XLOOKUP(TRIM($F4877),Produktinformasjon!$D$5:$D$10000,Produktinformasjon!$L$5:$L$10000,,0),"Pris per enhet "&amp;Til_Hvem&amp;" beregnes automatisk ved komplett utfylling")</f>
        <v>Pris per enhet Regionalt beregnes automatisk ved komplett utfylling</v>
      </c>
      <c r="N4877" s="47" t="str">
        <f>IFERROR(TRIM($L4877)/_xlfn.XLOOKUP(TRIM($F4877),Produktinformasjon!$D$5:$D$10000,Produktinformasjon!$L$5:$L$10000,,0),"Pris per enhet Regionalt felleslager beregnes automatisk ved komplett utfylling")</f>
        <v>Pris per enhet Regionalt felleslager beregnes automatisk ved komplett utfylling</v>
      </c>
    </row>
    <row r="4878" spans="2:14" x14ac:dyDescent="0.25">
      <c r="B4878" s="33"/>
      <c r="C4878" t="str" cm="1">
        <f t="array" ref="C4878">IFERROR(_xlfn.TEXTJOIN(" | ", TRUE, _xlfn._xlws.FILTER(delKontrakt['#] &amp; " " &amp; delKontrakt[Navn], ISNUMBER(MATCH(delKontrakt['#], VALUE(_xlfn.TEXTSPLIT(SUBSTITUTE(Prisinformasjon!$B4878,  ", ", ","), ",")), 0)))), "Delkontraktnavn hentes automatisk ved å fylle ut delkontraktnummer")</f>
        <v>Delkontraktnavn hentes automatisk ved å fylle ut delkontraktnummer</v>
      </c>
      <c r="D4878" s="34"/>
      <c r="E4878" s="34"/>
      <c r="F4878" s="33"/>
      <c r="G4878" s="33"/>
      <c r="H4878" s="15"/>
      <c r="I4878" s="15"/>
      <c r="J4878" s="15"/>
      <c r="K4878" s="48"/>
      <c r="L4878" s="44"/>
      <c r="M4878" s="47" t="str">
        <f>IFERROR(TRIM($K4878)/_xlfn.XLOOKUP(TRIM($F4878),Produktinformasjon!$D$5:$D$10000,Produktinformasjon!$L$5:$L$10000,,0),"Pris per enhet "&amp;Til_Hvem&amp;" beregnes automatisk ved komplett utfylling")</f>
        <v>Pris per enhet Regionalt beregnes automatisk ved komplett utfylling</v>
      </c>
      <c r="N4878" s="47" t="str">
        <f>IFERROR(TRIM($L4878)/_xlfn.XLOOKUP(TRIM($F4878),Produktinformasjon!$D$5:$D$10000,Produktinformasjon!$L$5:$L$10000,,0),"Pris per enhet Regionalt felleslager beregnes automatisk ved komplett utfylling")</f>
        <v>Pris per enhet Regionalt felleslager beregnes automatisk ved komplett utfylling</v>
      </c>
    </row>
    <row r="4879" spans="2:14" x14ac:dyDescent="0.25">
      <c r="B4879" s="33"/>
      <c r="C4879" t="str" cm="1">
        <f t="array" ref="C4879">IFERROR(_xlfn.TEXTJOIN(" | ", TRUE, _xlfn._xlws.FILTER(delKontrakt['#] &amp; " " &amp; delKontrakt[Navn], ISNUMBER(MATCH(delKontrakt['#], VALUE(_xlfn.TEXTSPLIT(SUBSTITUTE(Prisinformasjon!$B4879,  ", ", ","), ",")), 0)))), "Delkontraktnavn hentes automatisk ved å fylle ut delkontraktnummer")</f>
        <v>Delkontraktnavn hentes automatisk ved å fylle ut delkontraktnummer</v>
      </c>
      <c r="D4879" s="34"/>
      <c r="E4879" s="34"/>
      <c r="F4879" s="33"/>
      <c r="G4879" s="33"/>
      <c r="H4879" s="15"/>
      <c r="I4879" s="15"/>
      <c r="J4879" s="15"/>
      <c r="K4879" s="48"/>
      <c r="L4879" s="44"/>
      <c r="M4879" s="47" t="str">
        <f>IFERROR(TRIM($K4879)/_xlfn.XLOOKUP(TRIM($F4879),Produktinformasjon!$D$5:$D$10000,Produktinformasjon!$L$5:$L$10000,,0),"Pris per enhet "&amp;Til_Hvem&amp;" beregnes automatisk ved komplett utfylling")</f>
        <v>Pris per enhet Regionalt beregnes automatisk ved komplett utfylling</v>
      </c>
      <c r="N4879" s="47" t="str">
        <f>IFERROR(TRIM($L4879)/_xlfn.XLOOKUP(TRIM($F4879),Produktinformasjon!$D$5:$D$10000,Produktinformasjon!$L$5:$L$10000,,0),"Pris per enhet Regionalt felleslager beregnes automatisk ved komplett utfylling")</f>
        <v>Pris per enhet Regionalt felleslager beregnes automatisk ved komplett utfylling</v>
      </c>
    </row>
    <row r="4880" spans="2:14" x14ac:dyDescent="0.25">
      <c r="B4880" s="33"/>
      <c r="C4880" t="str" cm="1">
        <f t="array" ref="C4880">IFERROR(_xlfn.TEXTJOIN(" | ", TRUE, _xlfn._xlws.FILTER(delKontrakt['#] &amp; " " &amp; delKontrakt[Navn], ISNUMBER(MATCH(delKontrakt['#], VALUE(_xlfn.TEXTSPLIT(SUBSTITUTE(Prisinformasjon!$B4880,  ", ", ","), ",")), 0)))), "Delkontraktnavn hentes automatisk ved å fylle ut delkontraktnummer")</f>
        <v>Delkontraktnavn hentes automatisk ved å fylle ut delkontraktnummer</v>
      </c>
      <c r="D4880" s="34"/>
      <c r="E4880" s="34"/>
      <c r="F4880" s="33"/>
      <c r="G4880" s="33"/>
      <c r="H4880" s="15"/>
      <c r="I4880" s="15"/>
      <c r="J4880" s="15"/>
      <c r="K4880" s="48"/>
      <c r="L4880" s="44"/>
      <c r="M4880" s="47" t="str">
        <f>IFERROR(TRIM($K4880)/_xlfn.XLOOKUP(TRIM($F4880),Produktinformasjon!$D$5:$D$10000,Produktinformasjon!$L$5:$L$10000,,0),"Pris per enhet "&amp;Til_Hvem&amp;" beregnes automatisk ved komplett utfylling")</f>
        <v>Pris per enhet Regionalt beregnes automatisk ved komplett utfylling</v>
      </c>
      <c r="N4880" s="47" t="str">
        <f>IFERROR(TRIM($L4880)/_xlfn.XLOOKUP(TRIM($F4880),Produktinformasjon!$D$5:$D$10000,Produktinformasjon!$L$5:$L$10000,,0),"Pris per enhet Regionalt felleslager beregnes automatisk ved komplett utfylling")</f>
        <v>Pris per enhet Regionalt felleslager beregnes automatisk ved komplett utfylling</v>
      </c>
    </row>
    <row r="4881" spans="2:14" x14ac:dyDescent="0.25">
      <c r="B4881" s="33"/>
      <c r="C4881" t="str" cm="1">
        <f t="array" ref="C4881">IFERROR(_xlfn.TEXTJOIN(" | ", TRUE, _xlfn._xlws.FILTER(delKontrakt['#] &amp; " " &amp; delKontrakt[Navn], ISNUMBER(MATCH(delKontrakt['#], VALUE(_xlfn.TEXTSPLIT(SUBSTITUTE(Prisinformasjon!$B4881,  ", ", ","), ",")), 0)))), "Delkontraktnavn hentes automatisk ved å fylle ut delkontraktnummer")</f>
        <v>Delkontraktnavn hentes automatisk ved å fylle ut delkontraktnummer</v>
      </c>
      <c r="D4881" s="34"/>
      <c r="E4881" s="34"/>
      <c r="F4881" s="33"/>
      <c r="G4881" s="33"/>
      <c r="H4881" s="15"/>
      <c r="I4881" s="15"/>
      <c r="J4881" s="15"/>
      <c r="K4881" s="48"/>
      <c r="L4881" s="44"/>
      <c r="M4881" s="47" t="str">
        <f>IFERROR(TRIM($K4881)/_xlfn.XLOOKUP(TRIM($F4881),Produktinformasjon!$D$5:$D$10000,Produktinformasjon!$L$5:$L$10000,,0),"Pris per enhet "&amp;Til_Hvem&amp;" beregnes automatisk ved komplett utfylling")</f>
        <v>Pris per enhet Regionalt beregnes automatisk ved komplett utfylling</v>
      </c>
      <c r="N4881" s="47" t="str">
        <f>IFERROR(TRIM($L4881)/_xlfn.XLOOKUP(TRIM($F4881),Produktinformasjon!$D$5:$D$10000,Produktinformasjon!$L$5:$L$10000,,0),"Pris per enhet Regionalt felleslager beregnes automatisk ved komplett utfylling")</f>
        <v>Pris per enhet Regionalt felleslager beregnes automatisk ved komplett utfylling</v>
      </c>
    </row>
    <row r="4882" spans="2:14" x14ac:dyDescent="0.25">
      <c r="B4882" s="33"/>
      <c r="C4882" t="str" cm="1">
        <f t="array" ref="C4882">IFERROR(_xlfn.TEXTJOIN(" | ", TRUE, _xlfn._xlws.FILTER(delKontrakt['#] &amp; " " &amp; delKontrakt[Navn], ISNUMBER(MATCH(delKontrakt['#], VALUE(_xlfn.TEXTSPLIT(SUBSTITUTE(Prisinformasjon!$B4882,  ", ", ","), ",")), 0)))), "Delkontraktnavn hentes automatisk ved å fylle ut delkontraktnummer")</f>
        <v>Delkontraktnavn hentes automatisk ved å fylle ut delkontraktnummer</v>
      </c>
      <c r="D4882" s="34"/>
      <c r="E4882" s="34"/>
      <c r="F4882" s="33"/>
      <c r="G4882" s="33"/>
      <c r="H4882" s="15"/>
      <c r="I4882" s="15"/>
      <c r="J4882" s="15"/>
      <c r="K4882" s="48"/>
      <c r="L4882" s="44"/>
      <c r="M4882" s="47" t="str">
        <f>IFERROR(TRIM($K4882)/_xlfn.XLOOKUP(TRIM($F4882),Produktinformasjon!$D$5:$D$10000,Produktinformasjon!$L$5:$L$10000,,0),"Pris per enhet "&amp;Til_Hvem&amp;" beregnes automatisk ved komplett utfylling")</f>
        <v>Pris per enhet Regionalt beregnes automatisk ved komplett utfylling</v>
      </c>
      <c r="N4882" s="47" t="str">
        <f>IFERROR(TRIM($L4882)/_xlfn.XLOOKUP(TRIM($F4882),Produktinformasjon!$D$5:$D$10000,Produktinformasjon!$L$5:$L$10000,,0),"Pris per enhet Regionalt felleslager beregnes automatisk ved komplett utfylling")</f>
        <v>Pris per enhet Regionalt felleslager beregnes automatisk ved komplett utfylling</v>
      </c>
    </row>
    <row r="4883" spans="2:14" x14ac:dyDescent="0.25">
      <c r="B4883" s="33"/>
      <c r="C4883" t="str" cm="1">
        <f t="array" ref="C4883">IFERROR(_xlfn.TEXTJOIN(" | ", TRUE, _xlfn._xlws.FILTER(delKontrakt['#] &amp; " " &amp; delKontrakt[Navn], ISNUMBER(MATCH(delKontrakt['#], VALUE(_xlfn.TEXTSPLIT(SUBSTITUTE(Prisinformasjon!$B4883,  ", ", ","), ",")), 0)))), "Delkontraktnavn hentes automatisk ved å fylle ut delkontraktnummer")</f>
        <v>Delkontraktnavn hentes automatisk ved å fylle ut delkontraktnummer</v>
      </c>
      <c r="D4883" s="34"/>
      <c r="E4883" s="34"/>
      <c r="F4883" s="33"/>
      <c r="G4883" s="33"/>
      <c r="H4883" s="15"/>
      <c r="I4883" s="15"/>
      <c r="J4883" s="15"/>
      <c r="K4883" s="48"/>
      <c r="L4883" s="44"/>
      <c r="M4883" s="47" t="str">
        <f>IFERROR(TRIM($K4883)/_xlfn.XLOOKUP(TRIM($F4883),Produktinformasjon!$D$5:$D$10000,Produktinformasjon!$L$5:$L$10000,,0),"Pris per enhet "&amp;Til_Hvem&amp;" beregnes automatisk ved komplett utfylling")</f>
        <v>Pris per enhet Regionalt beregnes automatisk ved komplett utfylling</v>
      </c>
      <c r="N4883" s="47" t="str">
        <f>IFERROR(TRIM($L4883)/_xlfn.XLOOKUP(TRIM($F4883),Produktinformasjon!$D$5:$D$10000,Produktinformasjon!$L$5:$L$10000,,0),"Pris per enhet Regionalt felleslager beregnes automatisk ved komplett utfylling")</f>
        <v>Pris per enhet Regionalt felleslager beregnes automatisk ved komplett utfylling</v>
      </c>
    </row>
    <row r="4884" spans="2:14" x14ac:dyDescent="0.25">
      <c r="B4884" s="33"/>
      <c r="C4884" t="str" cm="1">
        <f t="array" ref="C4884">IFERROR(_xlfn.TEXTJOIN(" | ", TRUE, _xlfn._xlws.FILTER(delKontrakt['#] &amp; " " &amp; delKontrakt[Navn], ISNUMBER(MATCH(delKontrakt['#], VALUE(_xlfn.TEXTSPLIT(SUBSTITUTE(Prisinformasjon!$B4884,  ", ", ","), ",")), 0)))), "Delkontraktnavn hentes automatisk ved å fylle ut delkontraktnummer")</f>
        <v>Delkontraktnavn hentes automatisk ved å fylle ut delkontraktnummer</v>
      </c>
      <c r="D4884" s="34"/>
      <c r="E4884" s="34"/>
      <c r="F4884" s="33"/>
      <c r="G4884" s="33"/>
      <c r="H4884" s="15"/>
      <c r="I4884" s="15"/>
      <c r="J4884" s="15"/>
      <c r="K4884" s="48"/>
      <c r="L4884" s="44"/>
      <c r="M4884" s="47" t="str">
        <f>IFERROR(TRIM($K4884)/_xlfn.XLOOKUP(TRIM($F4884),Produktinformasjon!$D$5:$D$10000,Produktinformasjon!$L$5:$L$10000,,0),"Pris per enhet "&amp;Til_Hvem&amp;" beregnes automatisk ved komplett utfylling")</f>
        <v>Pris per enhet Regionalt beregnes automatisk ved komplett utfylling</v>
      </c>
      <c r="N4884" s="47" t="str">
        <f>IFERROR(TRIM($L4884)/_xlfn.XLOOKUP(TRIM($F4884),Produktinformasjon!$D$5:$D$10000,Produktinformasjon!$L$5:$L$10000,,0),"Pris per enhet Regionalt felleslager beregnes automatisk ved komplett utfylling")</f>
        <v>Pris per enhet Regionalt felleslager beregnes automatisk ved komplett utfylling</v>
      </c>
    </row>
    <row r="4885" spans="2:14" x14ac:dyDescent="0.25">
      <c r="B4885" s="33"/>
      <c r="C4885" t="str" cm="1">
        <f t="array" ref="C4885">IFERROR(_xlfn.TEXTJOIN(" | ", TRUE, _xlfn._xlws.FILTER(delKontrakt['#] &amp; " " &amp; delKontrakt[Navn], ISNUMBER(MATCH(delKontrakt['#], VALUE(_xlfn.TEXTSPLIT(SUBSTITUTE(Prisinformasjon!$B4885,  ", ", ","), ",")), 0)))), "Delkontraktnavn hentes automatisk ved å fylle ut delkontraktnummer")</f>
        <v>Delkontraktnavn hentes automatisk ved å fylle ut delkontraktnummer</v>
      </c>
      <c r="D4885" s="34"/>
      <c r="E4885" s="34"/>
      <c r="F4885" s="33"/>
      <c r="G4885" s="33"/>
      <c r="H4885" s="15"/>
      <c r="I4885" s="15"/>
      <c r="J4885" s="15"/>
      <c r="K4885" s="48"/>
      <c r="L4885" s="44"/>
      <c r="M4885" s="47" t="str">
        <f>IFERROR(TRIM($K4885)/_xlfn.XLOOKUP(TRIM($F4885),Produktinformasjon!$D$5:$D$10000,Produktinformasjon!$L$5:$L$10000,,0),"Pris per enhet "&amp;Til_Hvem&amp;" beregnes automatisk ved komplett utfylling")</f>
        <v>Pris per enhet Regionalt beregnes automatisk ved komplett utfylling</v>
      </c>
      <c r="N4885" s="47" t="str">
        <f>IFERROR(TRIM($L4885)/_xlfn.XLOOKUP(TRIM($F4885),Produktinformasjon!$D$5:$D$10000,Produktinformasjon!$L$5:$L$10000,,0),"Pris per enhet Regionalt felleslager beregnes automatisk ved komplett utfylling")</f>
        <v>Pris per enhet Regionalt felleslager beregnes automatisk ved komplett utfylling</v>
      </c>
    </row>
    <row r="4886" spans="2:14" x14ac:dyDescent="0.25">
      <c r="B4886" s="33"/>
      <c r="C4886" t="str" cm="1">
        <f t="array" ref="C4886">IFERROR(_xlfn.TEXTJOIN(" | ", TRUE, _xlfn._xlws.FILTER(delKontrakt['#] &amp; " " &amp; delKontrakt[Navn], ISNUMBER(MATCH(delKontrakt['#], VALUE(_xlfn.TEXTSPLIT(SUBSTITUTE(Prisinformasjon!$B4886,  ", ", ","), ",")), 0)))), "Delkontraktnavn hentes automatisk ved å fylle ut delkontraktnummer")</f>
        <v>Delkontraktnavn hentes automatisk ved å fylle ut delkontraktnummer</v>
      </c>
      <c r="D4886" s="34"/>
      <c r="E4886" s="34"/>
      <c r="F4886" s="33"/>
      <c r="G4886" s="33"/>
      <c r="H4886" s="15"/>
      <c r="I4886" s="15"/>
      <c r="J4886" s="15"/>
      <c r="K4886" s="48"/>
      <c r="L4886" s="44"/>
      <c r="M4886" s="47" t="str">
        <f>IFERROR(TRIM($K4886)/_xlfn.XLOOKUP(TRIM($F4886),Produktinformasjon!$D$5:$D$10000,Produktinformasjon!$L$5:$L$10000,,0),"Pris per enhet "&amp;Til_Hvem&amp;" beregnes automatisk ved komplett utfylling")</f>
        <v>Pris per enhet Regionalt beregnes automatisk ved komplett utfylling</v>
      </c>
      <c r="N4886" s="47" t="str">
        <f>IFERROR(TRIM($L4886)/_xlfn.XLOOKUP(TRIM($F4886),Produktinformasjon!$D$5:$D$10000,Produktinformasjon!$L$5:$L$10000,,0),"Pris per enhet Regionalt felleslager beregnes automatisk ved komplett utfylling")</f>
        <v>Pris per enhet Regionalt felleslager beregnes automatisk ved komplett utfylling</v>
      </c>
    </row>
    <row r="4887" spans="2:14" x14ac:dyDescent="0.25">
      <c r="B4887" s="33"/>
      <c r="C4887" t="str" cm="1">
        <f t="array" ref="C4887">IFERROR(_xlfn.TEXTJOIN(" | ", TRUE, _xlfn._xlws.FILTER(delKontrakt['#] &amp; " " &amp; delKontrakt[Navn], ISNUMBER(MATCH(delKontrakt['#], VALUE(_xlfn.TEXTSPLIT(SUBSTITUTE(Prisinformasjon!$B4887,  ", ", ","), ",")), 0)))), "Delkontraktnavn hentes automatisk ved å fylle ut delkontraktnummer")</f>
        <v>Delkontraktnavn hentes automatisk ved å fylle ut delkontraktnummer</v>
      </c>
      <c r="D4887" s="34"/>
      <c r="E4887" s="34"/>
      <c r="F4887" s="33"/>
      <c r="G4887" s="33"/>
      <c r="H4887" s="15"/>
      <c r="I4887" s="15"/>
      <c r="J4887" s="15"/>
      <c r="K4887" s="48"/>
      <c r="L4887" s="44"/>
      <c r="M4887" s="47" t="str">
        <f>IFERROR(TRIM($K4887)/_xlfn.XLOOKUP(TRIM($F4887),Produktinformasjon!$D$5:$D$10000,Produktinformasjon!$L$5:$L$10000,,0),"Pris per enhet "&amp;Til_Hvem&amp;" beregnes automatisk ved komplett utfylling")</f>
        <v>Pris per enhet Regionalt beregnes automatisk ved komplett utfylling</v>
      </c>
      <c r="N4887" s="47" t="str">
        <f>IFERROR(TRIM($L4887)/_xlfn.XLOOKUP(TRIM($F4887),Produktinformasjon!$D$5:$D$10000,Produktinformasjon!$L$5:$L$10000,,0),"Pris per enhet Regionalt felleslager beregnes automatisk ved komplett utfylling")</f>
        <v>Pris per enhet Regionalt felleslager beregnes automatisk ved komplett utfylling</v>
      </c>
    </row>
    <row r="4888" spans="2:14" x14ac:dyDescent="0.25">
      <c r="B4888" s="33"/>
      <c r="C4888" t="str" cm="1">
        <f t="array" ref="C4888">IFERROR(_xlfn.TEXTJOIN(" | ", TRUE, _xlfn._xlws.FILTER(delKontrakt['#] &amp; " " &amp; delKontrakt[Navn], ISNUMBER(MATCH(delKontrakt['#], VALUE(_xlfn.TEXTSPLIT(SUBSTITUTE(Prisinformasjon!$B4888,  ", ", ","), ",")), 0)))), "Delkontraktnavn hentes automatisk ved å fylle ut delkontraktnummer")</f>
        <v>Delkontraktnavn hentes automatisk ved å fylle ut delkontraktnummer</v>
      </c>
      <c r="D4888" s="34"/>
      <c r="E4888" s="34"/>
      <c r="F4888" s="33"/>
      <c r="G4888" s="33"/>
      <c r="H4888" s="15"/>
      <c r="I4888" s="15"/>
      <c r="J4888" s="15"/>
      <c r="K4888" s="48"/>
      <c r="L4888" s="44"/>
      <c r="M4888" s="47" t="str">
        <f>IFERROR(TRIM($K4888)/_xlfn.XLOOKUP(TRIM($F4888),Produktinformasjon!$D$5:$D$10000,Produktinformasjon!$L$5:$L$10000,,0),"Pris per enhet "&amp;Til_Hvem&amp;" beregnes automatisk ved komplett utfylling")</f>
        <v>Pris per enhet Regionalt beregnes automatisk ved komplett utfylling</v>
      </c>
      <c r="N4888" s="47" t="str">
        <f>IFERROR(TRIM($L4888)/_xlfn.XLOOKUP(TRIM($F4888),Produktinformasjon!$D$5:$D$10000,Produktinformasjon!$L$5:$L$10000,,0),"Pris per enhet Regionalt felleslager beregnes automatisk ved komplett utfylling")</f>
        <v>Pris per enhet Regionalt felleslager beregnes automatisk ved komplett utfylling</v>
      </c>
    </row>
    <row r="4889" spans="2:14" x14ac:dyDescent="0.25">
      <c r="B4889" s="33"/>
      <c r="C4889" t="str" cm="1">
        <f t="array" ref="C4889">IFERROR(_xlfn.TEXTJOIN(" | ", TRUE, _xlfn._xlws.FILTER(delKontrakt['#] &amp; " " &amp; delKontrakt[Navn], ISNUMBER(MATCH(delKontrakt['#], VALUE(_xlfn.TEXTSPLIT(SUBSTITUTE(Prisinformasjon!$B4889,  ", ", ","), ",")), 0)))), "Delkontraktnavn hentes automatisk ved å fylle ut delkontraktnummer")</f>
        <v>Delkontraktnavn hentes automatisk ved å fylle ut delkontraktnummer</v>
      </c>
      <c r="D4889" s="34"/>
      <c r="E4889" s="34"/>
      <c r="F4889" s="33"/>
      <c r="G4889" s="33"/>
      <c r="H4889" s="15"/>
      <c r="I4889" s="15"/>
      <c r="J4889" s="15"/>
      <c r="K4889" s="48"/>
      <c r="L4889" s="44"/>
      <c r="M4889" s="47" t="str">
        <f>IFERROR(TRIM($K4889)/_xlfn.XLOOKUP(TRIM($F4889),Produktinformasjon!$D$5:$D$10000,Produktinformasjon!$L$5:$L$10000,,0),"Pris per enhet "&amp;Til_Hvem&amp;" beregnes automatisk ved komplett utfylling")</f>
        <v>Pris per enhet Regionalt beregnes automatisk ved komplett utfylling</v>
      </c>
      <c r="N4889" s="47" t="str">
        <f>IFERROR(TRIM($L4889)/_xlfn.XLOOKUP(TRIM($F4889),Produktinformasjon!$D$5:$D$10000,Produktinformasjon!$L$5:$L$10000,,0),"Pris per enhet Regionalt felleslager beregnes automatisk ved komplett utfylling")</f>
        <v>Pris per enhet Regionalt felleslager beregnes automatisk ved komplett utfylling</v>
      </c>
    </row>
    <row r="4890" spans="2:14" x14ac:dyDescent="0.25">
      <c r="B4890" s="33"/>
      <c r="C4890" t="str" cm="1">
        <f t="array" ref="C4890">IFERROR(_xlfn.TEXTJOIN(" | ", TRUE, _xlfn._xlws.FILTER(delKontrakt['#] &amp; " " &amp; delKontrakt[Navn], ISNUMBER(MATCH(delKontrakt['#], VALUE(_xlfn.TEXTSPLIT(SUBSTITUTE(Prisinformasjon!$B4890,  ", ", ","), ",")), 0)))), "Delkontraktnavn hentes automatisk ved å fylle ut delkontraktnummer")</f>
        <v>Delkontraktnavn hentes automatisk ved å fylle ut delkontraktnummer</v>
      </c>
      <c r="D4890" s="34"/>
      <c r="E4890" s="34"/>
      <c r="F4890" s="33"/>
      <c r="G4890" s="33"/>
      <c r="H4890" s="15"/>
      <c r="I4890" s="15"/>
      <c r="J4890" s="15"/>
      <c r="K4890" s="48"/>
      <c r="L4890" s="44"/>
      <c r="M4890" s="47" t="str">
        <f>IFERROR(TRIM($K4890)/_xlfn.XLOOKUP(TRIM($F4890),Produktinformasjon!$D$5:$D$10000,Produktinformasjon!$L$5:$L$10000,,0),"Pris per enhet "&amp;Til_Hvem&amp;" beregnes automatisk ved komplett utfylling")</f>
        <v>Pris per enhet Regionalt beregnes automatisk ved komplett utfylling</v>
      </c>
      <c r="N4890" s="47" t="str">
        <f>IFERROR(TRIM($L4890)/_xlfn.XLOOKUP(TRIM($F4890),Produktinformasjon!$D$5:$D$10000,Produktinformasjon!$L$5:$L$10000,,0),"Pris per enhet Regionalt felleslager beregnes automatisk ved komplett utfylling")</f>
        <v>Pris per enhet Regionalt felleslager beregnes automatisk ved komplett utfylling</v>
      </c>
    </row>
    <row r="4891" spans="2:14" x14ac:dyDescent="0.25">
      <c r="B4891" s="33"/>
      <c r="C4891" t="str" cm="1">
        <f t="array" ref="C4891">IFERROR(_xlfn.TEXTJOIN(" | ", TRUE, _xlfn._xlws.FILTER(delKontrakt['#] &amp; " " &amp; delKontrakt[Navn], ISNUMBER(MATCH(delKontrakt['#], VALUE(_xlfn.TEXTSPLIT(SUBSTITUTE(Prisinformasjon!$B4891,  ", ", ","), ",")), 0)))), "Delkontraktnavn hentes automatisk ved å fylle ut delkontraktnummer")</f>
        <v>Delkontraktnavn hentes automatisk ved å fylle ut delkontraktnummer</v>
      </c>
      <c r="D4891" s="34"/>
      <c r="E4891" s="34"/>
      <c r="F4891" s="33"/>
      <c r="G4891" s="33"/>
      <c r="H4891" s="15"/>
      <c r="I4891" s="15"/>
      <c r="J4891" s="15"/>
      <c r="K4891" s="48"/>
      <c r="L4891" s="44"/>
      <c r="M4891" s="47" t="str">
        <f>IFERROR(TRIM($K4891)/_xlfn.XLOOKUP(TRIM($F4891),Produktinformasjon!$D$5:$D$10000,Produktinformasjon!$L$5:$L$10000,,0),"Pris per enhet "&amp;Til_Hvem&amp;" beregnes automatisk ved komplett utfylling")</f>
        <v>Pris per enhet Regionalt beregnes automatisk ved komplett utfylling</v>
      </c>
      <c r="N4891" s="47" t="str">
        <f>IFERROR(TRIM($L4891)/_xlfn.XLOOKUP(TRIM($F4891),Produktinformasjon!$D$5:$D$10000,Produktinformasjon!$L$5:$L$10000,,0),"Pris per enhet Regionalt felleslager beregnes automatisk ved komplett utfylling")</f>
        <v>Pris per enhet Regionalt felleslager beregnes automatisk ved komplett utfylling</v>
      </c>
    </row>
    <row r="4892" spans="2:14" x14ac:dyDescent="0.25">
      <c r="B4892" s="33"/>
      <c r="C4892" t="str" cm="1">
        <f t="array" ref="C4892">IFERROR(_xlfn.TEXTJOIN(" | ", TRUE, _xlfn._xlws.FILTER(delKontrakt['#] &amp; " " &amp; delKontrakt[Navn], ISNUMBER(MATCH(delKontrakt['#], VALUE(_xlfn.TEXTSPLIT(SUBSTITUTE(Prisinformasjon!$B4892,  ", ", ","), ",")), 0)))), "Delkontraktnavn hentes automatisk ved å fylle ut delkontraktnummer")</f>
        <v>Delkontraktnavn hentes automatisk ved å fylle ut delkontraktnummer</v>
      </c>
      <c r="D4892" s="34"/>
      <c r="E4892" s="34"/>
      <c r="F4892" s="33"/>
      <c r="G4892" s="33"/>
      <c r="H4892" s="15"/>
      <c r="I4892" s="15"/>
      <c r="J4892" s="15"/>
      <c r="K4892" s="48"/>
      <c r="L4892" s="44"/>
      <c r="M4892" s="47" t="str">
        <f>IFERROR(TRIM($K4892)/_xlfn.XLOOKUP(TRIM($F4892),Produktinformasjon!$D$5:$D$10000,Produktinformasjon!$L$5:$L$10000,,0),"Pris per enhet "&amp;Til_Hvem&amp;" beregnes automatisk ved komplett utfylling")</f>
        <v>Pris per enhet Regionalt beregnes automatisk ved komplett utfylling</v>
      </c>
      <c r="N4892" s="47" t="str">
        <f>IFERROR(TRIM($L4892)/_xlfn.XLOOKUP(TRIM($F4892),Produktinformasjon!$D$5:$D$10000,Produktinformasjon!$L$5:$L$10000,,0),"Pris per enhet Regionalt felleslager beregnes automatisk ved komplett utfylling")</f>
        <v>Pris per enhet Regionalt felleslager beregnes automatisk ved komplett utfylling</v>
      </c>
    </row>
    <row r="4893" spans="2:14" x14ac:dyDescent="0.25">
      <c r="B4893" s="33"/>
      <c r="C4893" t="str" cm="1">
        <f t="array" ref="C4893">IFERROR(_xlfn.TEXTJOIN(" | ", TRUE, _xlfn._xlws.FILTER(delKontrakt['#] &amp; " " &amp; delKontrakt[Navn], ISNUMBER(MATCH(delKontrakt['#], VALUE(_xlfn.TEXTSPLIT(SUBSTITUTE(Prisinformasjon!$B4893,  ", ", ","), ",")), 0)))), "Delkontraktnavn hentes automatisk ved å fylle ut delkontraktnummer")</f>
        <v>Delkontraktnavn hentes automatisk ved å fylle ut delkontraktnummer</v>
      </c>
      <c r="D4893" s="34"/>
      <c r="E4893" s="34"/>
      <c r="F4893" s="33"/>
      <c r="G4893" s="33"/>
      <c r="H4893" s="15"/>
      <c r="I4893" s="15"/>
      <c r="J4893" s="15"/>
      <c r="K4893" s="48"/>
      <c r="L4893" s="44"/>
      <c r="M4893" s="47" t="str">
        <f>IFERROR(TRIM($K4893)/_xlfn.XLOOKUP(TRIM($F4893),Produktinformasjon!$D$5:$D$10000,Produktinformasjon!$L$5:$L$10000,,0),"Pris per enhet "&amp;Til_Hvem&amp;" beregnes automatisk ved komplett utfylling")</f>
        <v>Pris per enhet Regionalt beregnes automatisk ved komplett utfylling</v>
      </c>
      <c r="N4893" s="47" t="str">
        <f>IFERROR(TRIM($L4893)/_xlfn.XLOOKUP(TRIM($F4893),Produktinformasjon!$D$5:$D$10000,Produktinformasjon!$L$5:$L$10000,,0),"Pris per enhet Regionalt felleslager beregnes automatisk ved komplett utfylling")</f>
        <v>Pris per enhet Regionalt felleslager beregnes automatisk ved komplett utfylling</v>
      </c>
    </row>
    <row r="4894" spans="2:14" x14ac:dyDescent="0.25">
      <c r="B4894" s="33"/>
      <c r="C4894" t="str" cm="1">
        <f t="array" ref="C4894">IFERROR(_xlfn.TEXTJOIN(" | ", TRUE, _xlfn._xlws.FILTER(delKontrakt['#] &amp; " " &amp; delKontrakt[Navn], ISNUMBER(MATCH(delKontrakt['#], VALUE(_xlfn.TEXTSPLIT(SUBSTITUTE(Prisinformasjon!$B4894,  ", ", ","), ",")), 0)))), "Delkontraktnavn hentes automatisk ved å fylle ut delkontraktnummer")</f>
        <v>Delkontraktnavn hentes automatisk ved å fylle ut delkontraktnummer</v>
      </c>
      <c r="D4894" s="34"/>
      <c r="E4894" s="34"/>
      <c r="F4894" s="33"/>
      <c r="G4894" s="33"/>
      <c r="H4894" s="15"/>
      <c r="I4894" s="15"/>
      <c r="J4894" s="15"/>
      <c r="K4894" s="48"/>
      <c r="L4894" s="44"/>
      <c r="M4894" s="47" t="str">
        <f>IFERROR(TRIM($K4894)/_xlfn.XLOOKUP(TRIM($F4894),Produktinformasjon!$D$5:$D$10000,Produktinformasjon!$L$5:$L$10000,,0),"Pris per enhet "&amp;Til_Hvem&amp;" beregnes automatisk ved komplett utfylling")</f>
        <v>Pris per enhet Regionalt beregnes automatisk ved komplett utfylling</v>
      </c>
      <c r="N4894" s="47" t="str">
        <f>IFERROR(TRIM($L4894)/_xlfn.XLOOKUP(TRIM($F4894),Produktinformasjon!$D$5:$D$10000,Produktinformasjon!$L$5:$L$10000,,0),"Pris per enhet Regionalt felleslager beregnes automatisk ved komplett utfylling")</f>
        <v>Pris per enhet Regionalt felleslager beregnes automatisk ved komplett utfylling</v>
      </c>
    </row>
    <row r="4895" spans="2:14" x14ac:dyDescent="0.25">
      <c r="B4895" s="33"/>
      <c r="C4895" t="str" cm="1">
        <f t="array" ref="C4895">IFERROR(_xlfn.TEXTJOIN(" | ", TRUE, _xlfn._xlws.FILTER(delKontrakt['#] &amp; " " &amp; delKontrakt[Navn], ISNUMBER(MATCH(delKontrakt['#], VALUE(_xlfn.TEXTSPLIT(SUBSTITUTE(Prisinformasjon!$B4895,  ", ", ","), ",")), 0)))), "Delkontraktnavn hentes automatisk ved å fylle ut delkontraktnummer")</f>
        <v>Delkontraktnavn hentes automatisk ved å fylle ut delkontraktnummer</v>
      </c>
      <c r="D4895" s="34"/>
      <c r="E4895" s="34"/>
      <c r="F4895" s="33"/>
      <c r="G4895" s="33"/>
      <c r="H4895" s="15"/>
      <c r="I4895" s="15"/>
      <c r="J4895" s="15"/>
      <c r="K4895" s="48"/>
      <c r="L4895" s="44"/>
      <c r="M4895" s="47" t="str">
        <f>IFERROR(TRIM($K4895)/_xlfn.XLOOKUP(TRIM($F4895),Produktinformasjon!$D$5:$D$10000,Produktinformasjon!$L$5:$L$10000,,0),"Pris per enhet "&amp;Til_Hvem&amp;" beregnes automatisk ved komplett utfylling")</f>
        <v>Pris per enhet Regionalt beregnes automatisk ved komplett utfylling</v>
      </c>
      <c r="N4895" s="47" t="str">
        <f>IFERROR(TRIM($L4895)/_xlfn.XLOOKUP(TRIM($F4895),Produktinformasjon!$D$5:$D$10000,Produktinformasjon!$L$5:$L$10000,,0),"Pris per enhet Regionalt felleslager beregnes automatisk ved komplett utfylling")</f>
        <v>Pris per enhet Regionalt felleslager beregnes automatisk ved komplett utfylling</v>
      </c>
    </row>
    <row r="4896" spans="2:14" x14ac:dyDescent="0.25">
      <c r="B4896" s="33"/>
      <c r="C4896" t="str" cm="1">
        <f t="array" ref="C4896">IFERROR(_xlfn.TEXTJOIN(" | ", TRUE, _xlfn._xlws.FILTER(delKontrakt['#] &amp; " " &amp; delKontrakt[Navn], ISNUMBER(MATCH(delKontrakt['#], VALUE(_xlfn.TEXTSPLIT(SUBSTITUTE(Prisinformasjon!$B4896,  ", ", ","), ",")), 0)))), "Delkontraktnavn hentes automatisk ved å fylle ut delkontraktnummer")</f>
        <v>Delkontraktnavn hentes automatisk ved å fylle ut delkontraktnummer</v>
      </c>
      <c r="D4896" s="34"/>
      <c r="E4896" s="34"/>
      <c r="F4896" s="33"/>
      <c r="G4896" s="33"/>
      <c r="H4896" s="15"/>
      <c r="I4896" s="15"/>
      <c r="J4896" s="15"/>
      <c r="K4896" s="48"/>
      <c r="L4896" s="44"/>
      <c r="M4896" s="47" t="str">
        <f>IFERROR(TRIM($K4896)/_xlfn.XLOOKUP(TRIM($F4896),Produktinformasjon!$D$5:$D$10000,Produktinformasjon!$L$5:$L$10000,,0),"Pris per enhet "&amp;Til_Hvem&amp;" beregnes automatisk ved komplett utfylling")</f>
        <v>Pris per enhet Regionalt beregnes automatisk ved komplett utfylling</v>
      </c>
      <c r="N4896" s="47" t="str">
        <f>IFERROR(TRIM($L4896)/_xlfn.XLOOKUP(TRIM($F4896),Produktinformasjon!$D$5:$D$10000,Produktinformasjon!$L$5:$L$10000,,0),"Pris per enhet Regionalt felleslager beregnes automatisk ved komplett utfylling")</f>
        <v>Pris per enhet Regionalt felleslager beregnes automatisk ved komplett utfylling</v>
      </c>
    </row>
    <row r="4897" spans="2:14" x14ac:dyDescent="0.25">
      <c r="B4897" s="33"/>
      <c r="C4897" t="str" cm="1">
        <f t="array" ref="C4897">IFERROR(_xlfn.TEXTJOIN(" | ", TRUE, _xlfn._xlws.FILTER(delKontrakt['#] &amp; " " &amp; delKontrakt[Navn], ISNUMBER(MATCH(delKontrakt['#], VALUE(_xlfn.TEXTSPLIT(SUBSTITUTE(Prisinformasjon!$B4897,  ", ", ","), ",")), 0)))), "Delkontraktnavn hentes automatisk ved å fylle ut delkontraktnummer")</f>
        <v>Delkontraktnavn hentes automatisk ved å fylle ut delkontraktnummer</v>
      </c>
      <c r="D4897" s="34"/>
      <c r="E4897" s="34"/>
      <c r="F4897" s="33"/>
      <c r="G4897" s="33"/>
      <c r="H4897" s="15"/>
      <c r="I4897" s="15"/>
      <c r="J4897" s="15"/>
      <c r="K4897" s="48"/>
      <c r="L4897" s="44"/>
      <c r="M4897" s="47" t="str">
        <f>IFERROR(TRIM($K4897)/_xlfn.XLOOKUP(TRIM($F4897),Produktinformasjon!$D$5:$D$10000,Produktinformasjon!$L$5:$L$10000,,0),"Pris per enhet "&amp;Til_Hvem&amp;" beregnes automatisk ved komplett utfylling")</f>
        <v>Pris per enhet Regionalt beregnes automatisk ved komplett utfylling</v>
      </c>
      <c r="N4897" s="47" t="str">
        <f>IFERROR(TRIM($L4897)/_xlfn.XLOOKUP(TRIM($F4897),Produktinformasjon!$D$5:$D$10000,Produktinformasjon!$L$5:$L$10000,,0),"Pris per enhet Regionalt felleslager beregnes automatisk ved komplett utfylling")</f>
        <v>Pris per enhet Regionalt felleslager beregnes automatisk ved komplett utfylling</v>
      </c>
    </row>
    <row r="4898" spans="2:14" x14ac:dyDescent="0.25">
      <c r="B4898" s="33"/>
      <c r="C4898" t="str" cm="1">
        <f t="array" ref="C4898">IFERROR(_xlfn.TEXTJOIN(" | ", TRUE, _xlfn._xlws.FILTER(delKontrakt['#] &amp; " " &amp; delKontrakt[Navn], ISNUMBER(MATCH(delKontrakt['#], VALUE(_xlfn.TEXTSPLIT(SUBSTITUTE(Prisinformasjon!$B4898,  ", ", ","), ",")), 0)))), "Delkontraktnavn hentes automatisk ved å fylle ut delkontraktnummer")</f>
        <v>Delkontraktnavn hentes automatisk ved å fylle ut delkontraktnummer</v>
      </c>
      <c r="D4898" s="34"/>
      <c r="E4898" s="34"/>
      <c r="F4898" s="33"/>
      <c r="G4898" s="33"/>
      <c r="H4898" s="15"/>
      <c r="I4898" s="15"/>
      <c r="J4898" s="15"/>
      <c r="K4898" s="48"/>
      <c r="L4898" s="44"/>
      <c r="M4898" s="47" t="str">
        <f>IFERROR(TRIM($K4898)/_xlfn.XLOOKUP(TRIM($F4898),Produktinformasjon!$D$5:$D$10000,Produktinformasjon!$L$5:$L$10000,,0),"Pris per enhet "&amp;Til_Hvem&amp;" beregnes automatisk ved komplett utfylling")</f>
        <v>Pris per enhet Regionalt beregnes automatisk ved komplett utfylling</v>
      </c>
      <c r="N4898" s="47" t="str">
        <f>IFERROR(TRIM($L4898)/_xlfn.XLOOKUP(TRIM($F4898),Produktinformasjon!$D$5:$D$10000,Produktinformasjon!$L$5:$L$10000,,0),"Pris per enhet Regionalt felleslager beregnes automatisk ved komplett utfylling")</f>
        <v>Pris per enhet Regionalt felleslager beregnes automatisk ved komplett utfylling</v>
      </c>
    </row>
    <row r="4899" spans="2:14" x14ac:dyDescent="0.25">
      <c r="B4899" s="33"/>
      <c r="C4899" t="str" cm="1">
        <f t="array" ref="C4899">IFERROR(_xlfn.TEXTJOIN(" | ", TRUE, _xlfn._xlws.FILTER(delKontrakt['#] &amp; " " &amp; delKontrakt[Navn], ISNUMBER(MATCH(delKontrakt['#], VALUE(_xlfn.TEXTSPLIT(SUBSTITUTE(Prisinformasjon!$B4899,  ", ", ","), ",")), 0)))), "Delkontraktnavn hentes automatisk ved å fylle ut delkontraktnummer")</f>
        <v>Delkontraktnavn hentes automatisk ved å fylle ut delkontraktnummer</v>
      </c>
      <c r="D4899" s="34"/>
      <c r="E4899" s="34"/>
      <c r="F4899" s="33"/>
      <c r="G4899" s="33"/>
      <c r="H4899" s="15"/>
      <c r="I4899" s="15"/>
      <c r="J4899" s="15"/>
      <c r="K4899" s="48"/>
      <c r="L4899" s="44"/>
      <c r="M4899" s="47" t="str">
        <f>IFERROR(TRIM($K4899)/_xlfn.XLOOKUP(TRIM($F4899),Produktinformasjon!$D$5:$D$10000,Produktinformasjon!$L$5:$L$10000,,0),"Pris per enhet "&amp;Til_Hvem&amp;" beregnes automatisk ved komplett utfylling")</f>
        <v>Pris per enhet Regionalt beregnes automatisk ved komplett utfylling</v>
      </c>
      <c r="N4899" s="47" t="str">
        <f>IFERROR(TRIM($L4899)/_xlfn.XLOOKUP(TRIM($F4899),Produktinformasjon!$D$5:$D$10000,Produktinformasjon!$L$5:$L$10000,,0),"Pris per enhet Regionalt felleslager beregnes automatisk ved komplett utfylling")</f>
        <v>Pris per enhet Regionalt felleslager beregnes automatisk ved komplett utfylling</v>
      </c>
    </row>
    <row r="4900" spans="2:14" x14ac:dyDescent="0.25">
      <c r="B4900" s="33"/>
      <c r="C4900" t="str" cm="1">
        <f t="array" ref="C4900">IFERROR(_xlfn.TEXTJOIN(" | ", TRUE, _xlfn._xlws.FILTER(delKontrakt['#] &amp; " " &amp; delKontrakt[Navn], ISNUMBER(MATCH(delKontrakt['#], VALUE(_xlfn.TEXTSPLIT(SUBSTITUTE(Prisinformasjon!$B4900,  ", ", ","), ",")), 0)))), "Delkontraktnavn hentes automatisk ved å fylle ut delkontraktnummer")</f>
        <v>Delkontraktnavn hentes automatisk ved å fylle ut delkontraktnummer</v>
      </c>
      <c r="D4900" s="34"/>
      <c r="E4900" s="34"/>
      <c r="F4900" s="33"/>
      <c r="G4900" s="33"/>
      <c r="H4900" s="15"/>
      <c r="I4900" s="15"/>
      <c r="J4900" s="15"/>
      <c r="K4900" s="48"/>
      <c r="L4900" s="44"/>
      <c r="M4900" s="47" t="str">
        <f>IFERROR(TRIM($K4900)/_xlfn.XLOOKUP(TRIM($F4900),Produktinformasjon!$D$5:$D$10000,Produktinformasjon!$L$5:$L$10000,,0),"Pris per enhet "&amp;Til_Hvem&amp;" beregnes automatisk ved komplett utfylling")</f>
        <v>Pris per enhet Regionalt beregnes automatisk ved komplett utfylling</v>
      </c>
      <c r="N4900" s="47" t="str">
        <f>IFERROR(TRIM($L4900)/_xlfn.XLOOKUP(TRIM($F4900),Produktinformasjon!$D$5:$D$10000,Produktinformasjon!$L$5:$L$10000,,0),"Pris per enhet Regionalt felleslager beregnes automatisk ved komplett utfylling")</f>
        <v>Pris per enhet Regionalt felleslager beregnes automatisk ved komplett utfylling</v>
      </c>
    </row>
    <row r="4901" spans="2:14" x14ac:dyDescent="0.25">
      <c r="B4901" s="33"/>
      <c r="C4901" t="str" cm="1">
        <f t="array" ref="C4901">IFERROR(_xlfn.TEXTJOIN(" | ", TRUE, _xlfn._xlws.FILTER(delKontrakt['#] &amp; " " &amp; delKontrakt[Navn], ISNUMBER(MATCH(delKontrakt['#], VALUE(_xlfn.TEXTSPLIT(SUBSTITUTE(Prisinformasjon!$B4901,  ", ", ","), ",")), 0)))), "Delkontraktnavn hentes automatisk ved å fylle ut delkontraktnummer")</f>
        <v>Delkontraktnavn hentes automatisk ved å fylle ut delkontraktnummer</v>
      </c>
      <c r="D4901" s="34"/>
      <c r="E4901" s="34"/>
      <c r="F4901" s="33"/>
      <c r="G4901" s="33"/>
      <c r="H4901" s="15"/>
      <c r="I4901" s="15"/>
      <c r="J4901" s="15"/>
      <c r="K4901" s="48"/>
      <c r="L4901" s="44"/>
      <c r="M4901" s="47" t="str">
        <f>IFERROR(TRIM($K4901)/_xlfn.XLOOKUP(TRIM($F4901),Produktinformasjon!$D$5:$D$10000,Produktinformasjon!$L$5:$L$10000,,0),"Pris per enhet "&amp;Til_Hvem&amp;" beregnes automatisk ved komplett utfylling")</f>
        <v>Pris per enhet Regionalt beregnes automatisk ved komplett utfylling</v>
      </c>
      <c r="N4901" s="47" t="str">
        <f>IFERROR(TRIM($L4901)/_xlfn.XLOOKUP(TRIM($F4901),Produktinformasjon!$D$5:$D$10000,Produktinformasjon!$L$5:$L$10000,,0),"Pris per enhet Regionalt felleslager beregnes automatisk ved komplett utfylling")</f>
        <v>Pris per enhet Regionalt felleslager beregnes automatisk ved komplett utfylling</v>
      </c>
    </row>
    <row r="4902" spans="2:14" x14ac:dyDescent="0.25">
      <c r="B4902" s="33"/>
      <c r="C4902" t="str" cm="1">
        <f t="array" ref="C4902">IFERROR(_xlfn.TEXTJOIN(" | ", TRUE, _xlfn._xlws.FILTER(delKontrakt['#] &amp; " " &amp; delKontrakt[Navn], ISNUMBER(MATCH(delKontrakt['#], VALUE(_xlfn.TEXTSPLIT(SUBSTITUTE(Prisinformasjon!$B4902,  ", ", ","), ",")), 0)))), "Delkontraktnavn hentes automatisk ved å fylle ut delkontraktnummer")</f>
        <v>Delkontraktnavn hentes automatisk ved å fylle ut delkontraktnummer</v>
      </c>
      <c r="D4902" s="34"/>
      <c r="E4902" s="34"/>
      <c r="F4902" s="33"/>
      <c r="G4902" s="33"/>
      <c r="H4902" s="15"/>
      <c r="I4902" s="15"/>
      <c r="J4902" s="15"/>
      <c r="K4902" s="48"/>
      <c r="L4902" s="44"/>
      <c r="M4902" s="47" t="str">
        <f>IFERROR(TRIM($K4902)/_xlfn.XLOOKUP(TRIM($F4902),Produktinformasjon!$D$5:$D$10000,Produktinformasjon!$L$5:$L$10000,,0),"Pris per enhet "&amp;Til_Hvem&amp;" beregnes automatisk ved komplett utfylling")</f>
        <v>Pris per enhet Regionalt beregnes automatisk ved komplett utfylling</v>
      </c>
      <c r="N4902" s="47" t="str">
        <f>IFERROR(TRIM($L4902)/_xlfn.XLOOKUP(TRIM($F4902),Produktinformasjon!$D$5:$D$10000,Produktinformasjon!$L$5:$L$10000,,0),"Pris per enhet Regionalt felleslager beregnes automatisk ved komplett utfylling")</f>
        <v>Pris per enhet Regionalt felleslager beregnes automatisk ved komplett utfylling</v>
      </c>
    </row>
    <row r="4903" spans="2:14" x14ac:dyDescent="0.25">
      <c r="B4903" s="33"/>
      <c r="C4903" t="str" cm="1">
        <f t="array" ref="C4903">IFERROR(_xlfn.TEXTJOIN(" | ", TRUE, _xlfn._xlws.FILTER(delKontrakt['#] &amp; " " &amp; delKontrakt[Navn], ISNUMBER(MATCH(delKontrakt['#], VALUE(_xlfn.TEXTSPLIT(SUBSTITUTE(Prisinformasjon!$B4903,  ", ", ","), ",")), 0)))), "Delkontraktnavn hentes automatisk ved å fylle ut delkontraktnummer")</f>
        <v>Delkontraktnavn hentes automatisk ved å fylle ut delkontraktnummer</v>
      </c>
      <c r="D4903" s="34"/>
      <c r="E4903" s="34"/>
      <c r="F4903" s="33"/>
      <c r="G4903" s="33"/>
      <c r="H4903" s="15"/>
      <c r="I4903" s="15"/>
      <c r="J4903" s="15"/>
      <c r="K4903" s="48"/>
      <c r="L4903" s="44"/>
      <c r="M4903" s="47" t="str">
        <f>IFERROR(TRIM($K4903)/_xlfn.XLOOKUP(TRIM($F4903),Produktinformasjon!$D$5:$D$10000,Produktinformasjon!$L$5:$L$10000,,0),"Pris per enhet "&amp;Til_Hvem&amp;" beregnes automatisk ved komplett utfylling")</f>
        <v>Pris per enhet Regionalt beregnes automatisk ved komplett utfylling</v>
      </c>
      <c r="N4903" s="47" t="str">
        <f>IFERROR(TRIM($L4903)/_xlfn.XLOOKUP(TRIM($F4903),Produktinformasjon!$D$5:$D$10000,Produktinformasjon!$L$5:$L$10000,,0),"Pris per enhet Regionalt felleslager beregnes automatisk ved komplett utfylling")</f>
        <v>Pris per enhet Regionalt felleslager beregnes automatisk ved komplett utfylling</v>
      </c>
    </row>
    <row r="4904" spans="2:14" x14ac:dyDescent="0.25">
      <c r="B4904" s="33"/>
      <c r="C4904" t="str" cm="1">
        <f t="array" ref="C4904">IFERROR(_xlfn.TEXTJOIN(" | ", TRUE, _xlfn._xlws.FILTER(delKontrakt['#] &amp; " " &amp; delKontrakt[Navn], ISNUMBER(MATCH(delKontrakt['#], VALUE(_xlfn.TEXTSPLIT(SUBSTITUTE(Prisinformasjon!$B4904,  ", ", ","), ",")), 0)))), "Delkontraktnavn hentes automatisk ved å fylle ut delkontraktnummer")</f>
        <v>Delkontraktnavn hentes automatisk ved å fylle ut delkontraktnummer</v>
      </c>
      <c r="D4904" s="34"/>
      <c r="E4904" s="34"/>
      <c r="F4904" s="33"/>
      <c r="G4904" s="33"/>
      <c r="H4904" s="15"/>
      <c r="I4904" s="15"/>
      <c r="J4904" s="15"/>
      <c r="K4904" s="48"/>
      <c r="L4904" s="44"/>
      <c r="M4904" s="47" t="str">
        <f>IFERROR(TRIM($K4904)/_xlfn.XLOOKUP(TRIM($F4904),Produktinformasjon!$D$5:$D$10000,Produktinformasjon!$L$5:$L$10000,,0),"Pris per enhet "&amp;Til_Hvem&amp;" beregnes automatisk ved komplett utfylling")</f>
        <v>Pris per enhet Regionalt beregnes automatisk ved komplett utfylling</v>
      </c>
      <c r="N4904" s="47" t="str">
        <f>IFERROR(TRIM($L4904)/_xlfn.XLOOKUP(TRIM($F4904),Produktinformasjon!$D$5:$D$10000,Produktinformasjon!$L$5:$L$10000,,0),"Pris per enhet Regionalt felleslager beregnes automatisk ved komplett utfylling")</f>
        <v>Pris per enhet Regionalt felleslager beregnes automatisk ved komplett utfylling</v>
      </c>
    </row>
    <row r="4905" spans="2:14" x14ac:dyDescent="0.25">
      <c r="B4905" s="33"/>
      <c r="C4905" t="str" cm="1">
        <f t="array" ref="C4905">IFERROR(_xlfn.TEXTJOIN(" | ", TRUE, _xlfn._xlws.FILTER(delKontrakt['#] &amp; " " &amp; delKontrakt[Navn], ISNUMBER(MATCH(delKontrakt['#], VALUE(_xlfn.TEXTSPLIT(SUBSTITUTE(Prisinformasjon!$B4905,  ", ", ","), ",")), 0)))), "Delkontraktnavn hentes automatisk ved å fylle ut delkontraktnummer")</f>
        <v>Delkontraktnavn hentes automatisk ved å fylle ut delkontraktnummer</v>
      </c>
      <c r="D4905" s="34"/>
      <c r="E4905" s="34"/>
      <c r="F4905" s="33"/>
      <c r="G4905" s="33"/>
      <c r="H4905" s="15"/>
      <c r="I4905" s="15"/>
      <c r="J4905" s="15"/>
      <c r="K4905" s="48"/>
      <c r="L4905" s="44"/>
      <c r="M4905" s="47" t="str">
        <f>IFERROR(TRIM($K4905)/_xlfn.XLOOKUP(TRIM($F4905),Produktinformasjon!$D$5:$D$10000,Produktinformasjon!$L$5:$L$10000,,0),"Pris per enhet "&amp;Til_Hvem&amp;" beregnes automatisk ved komplett utfylling")</f>
        <v>Pris per enhet Regionalt beregnes automatisk ved komplett utfylling</v>
      </c>
      <c r="N4905" s="47" t="str">
        <f>IFERROR(TRIM($L4905)/_xlfn.XLOOKUP(TRIM($F4905),Produktinformasjon!$D$5:$D$10000,Produktinformasjon!$L$5:$L$10000,,0),"Pris per enhet Regionalt felleslager beregnes automatisk ved komplett utfylling")</f>
        <v>Pris per enhet Regionalt felleslager beregnes automatisk ved komplett utfylling</v>
      </c>
    </row>
    <row r="4906" spans="2:14" x14ac:dyDescent="0.25">
      <c r="B4906" s="33"/>
      <c r="C4906" t="str" cm="1">
        <f t="array" ref="C4906">IFERROR(_xlfn.TEXTJOIN(" | ", TRUE, _xlfn._xlws.FILTER(delKontrakt['#] &amp; " " &amp; delKontrakt[Navn], ISNUMBER(MATCH(delKontrakt['#], VALUE(_xlfn.TEXTSPLIT(SUBSTITUTE(Prisinformasjon!$B4906,  ", ", ","), ",")), 0)))), "Delkontraktnavn hentes automatisk ved å fylle ut delkontraktnummer")</f>
        <v>Delkontraktnavn hentes automatisk ved å fylle ut delkontraktnummer</v>
      </c>
      <c r="D4906" s="34"/>
      <c r="E4906" s="34"/>
      <c r="F4906" s="33"/>
      <c r="G4906" s="33"/>
      <c r="H4906" s="15"/>
      <c r="I4906" s="15"/>
      <c r="J4906" s="15"/>
      <c r="K4906" s="48"/>
      <c r="L4906" s="44"/>
      <c r="M4906" s="47" t="str">
        <f>IFERROR(TRIM($K4906)/_xlfn.XLOOKUP(TRIM($F4906),Produktinformasjon!$D$5:$D$10000,Produktinformasjon!$L$5:$L$10000,,0),"Pris per enhet "&amp;Til_Hvem&amp;" beregnes automatisk ved komplett utfylling")</f>
        <v>Pris per enhet Regionalt beregnes automatisk ved komplett utfylling</v>
      </c>
      <c r="N4906" s="47" t="str">
        <f>IFERROR(TRIM($L4906)/_xlfn.XLOOKUP(TRIM($F4906),Produktinformasjon!$D$5:$D$10000,Produktinformasjon!$L$5:$L$10000,,0),"Pris per enhet Regionalt felleslager beregnes automatisk ved komplett utfylling")</f>
        <v>Pris per enhet Regionalt felleslager beregnes automatisk ved komplett utfylling</v>
      </c>
    </row>
    <row r="4907" spans="2:14" x14ac:dyDescent="0.25">
      <c r="B4907" s="33"/>
      <c r="C4907" t="str" cm="1">
        <f t="array" ref="C4907">IFERROR(_xlfn.TEXTJOIN(" | ", TRUE, _xlfn._xlws.FILTER(delKontrakt['#] &amp; " " &amp; delKontrakt[Navn], ISNUMBER(MATCH(delKontrakt['#], VALUE(_xlfn.TEXTSPLIT(SUBSTITUTE(Prisinformasjon!$B4907,  ", ", ","), ",")), 0)))), "Delkontraktnavn hentes automatisk ved å fylle ut delkontraktnummer")</f>
        <v>Delkontraktnavn hentes automatisk ved å fylle ut delkontraktnummer</v>
      </c>
      <c r="D4907" s="34"/>
      <c r="E4907" s="34"/>
      <c r="F4907" s="33"/>
      <c r="G4907" s="33"/>
      <c r="H4907" s="15"/>
      <c r="I4907" s="15"/>
      <c r="J4907" s="15"/>
      <c r="K4907" s="48"/>
      <c r="L4907" s="44"/>
      <c r="M4907" s="47" t="str">
        <f>IFERROR(TRIM($K4907)/_xlfn.XLOOKUP(TRIM($F4907),Produktinformasjon!$D$5:$D$10000,Produktinformasjon!$L$5:$L$10000,,0),"Pris per enhet "&amp;Til_Hvem&amp;" beregnes automatisk ved komplett utfylling")</f>
        <v>Pris per enhet Regionalt beregnes automatisk ved komplett utfylling</v>
      </c>
      <c r="N4907" s="47" t="str">
        <f>IFERROR(TRIM($L4907)/_xlfn.XLOOKUP(TRIM($F4907),Produktinformasjon!$D$5:$D$10000,Produktinformasjon!$L$5:$L$10000,,0),"Pris per enhet Regionalt felleslager beregnes automatisk ved komplett utfylling")</f>
        <v>Pris per enhet Regionalt felleslager beregnes automatisk ved komplett utfylling</v>
      </c>
    </row>
    <row r="4908" spans="2:14" x14ac:dyDescent="0.25">
      <c r="B4908" s="33"/>
      <c r="C4908" t="str" cm="1">
        <f t="array" ref="C4908">IFERROR(_xlfn.TEXTJOIN(" | ", TRUE, _xlfn._xlws.FILTER(delKontrakt['#] &amp; " " &amp; delKontrakt[Navn], ISNUMBER(MATCH(delKontrakt['#], VALUE(_xlfn.TEXTSPLIT(SUBSTITUTE(Prisinformasjon!$B4908,  ", ", ","), ",")), 0)))), "Delkontraktnavn hentes automatisk ved å fylle ut delkontraktnummer")</f>
        <v>Delkontraktnavn hentes automatisk ved å fylle ut delkontraktnummer</v>
      </c>
      <c r="D4908" s="34"/>
      <c r="E4908" s="34"/>
      <c r="F4908" s="33"/>
      <c r="G4908" s="33"/>
      <c r="H4908" s="15"/>
      <c r="I4908" s="15"/>
      <c r="J4908" s="15"/>
      <c r="K4908" s="48"/>
      <c r="L4908" s="44"/>
      <c r="M4908" s="47" t="str">
        <f>IFERROR(TRIM($K4908)/_xlfn.XLOOKUP(TRIM($F4908),Produktinformasjon!$D$5:$D$10000,Produktinformasjon!$L$5:$L$10000,,0),"Pris per enhet "&amp;Til_Hvem&amp;" beregnes automatisk ved komplett utfylling")</f>
        <v>Pris per enhet Regionalt beregnes automatisk ved komplett utfylling</v>
      </c>
      <c r="N4908" s="47" t="str">
        <f>IFERROR(TRIM($L4908)/_xlfn.XLOOKUP(TRIM($F4908),Produktinformasjon!$D$5:$D$10000,Produktinformasjon!$L$5:$L$10000,,0),"Pris per enhet Regionalt felleslager beregnes automatisk ved komplett utfylling")</f>
        <v>Pris per enhet Regionalt felleslager beregnes automatisk ved komplett utfylling</v>
      </c>
    </row>
    <row r="4909" spans="2:14" x14ac:dyDescent="0.25">
      <c r="B4909" s="33"/>
      <c r="C4909" t="str" cm="1">
        <f t="array" ref="C4909">IFERROR(_xlfn.TEXTJOIN(" | ", TRUE, _xlfn._xlws.FILTER(delKontrakt['#] &amp; " " &amp; delKontrakt[Navn], ISNUMBER(MATCH(delKontrakt['#], VALUE(_xlfn.TEXTSPLIT(SUBSTITUTE(Prisinformasjon!$B4909,  ", ", ","), ",")), 0)))), "Delkontraktnavn hentes automatisk ved å fylle ut delkontraktnummer")</f>
        <v>Delkontraktnavn hentes automatisk ved å fylle ut delkontraktnummer</v>
      </c>
      <c r="D4909" s="34"/>
      <c r="E4909" s="34"/>
      <c r="F4909" s="33"/>
      <c r="G4909" s="33"/>
      <c r="H4909" s="15"/>
      <c r="I4909" s="15"/>
      <c r="J4909" s="15"/>
      <c r="K4909" s="48"/>
      <c r="L4909" s="44"/>
      <c r="M4909" s="47" t="str">
        <f>IFERROR(TRIM($K4909)/_xlfn.XLOOKUP(TRIM($F4909),Produktinformasjon!$D$5:$D$10000,Produktinformasjon!$L$5:$L$10000,,0),"Pris per enhet "&amp;Til_Hvem&amp;" beregnes automatisk ved komplett utfylling")</f>
        <v>Pris per enhet Regionalt beregnes automatisk ved komplett utfylling</v>
      </c>
      <c r="N4909" s="47" t="str">
        <f>IFERROR(TRIM($L4909)/_xlfn.XLOOKUP(TRIM($F4909),Produktinformasjon!$D$5:$D$10000,Produktinformasjon!$L$5:$L$10000,,0),"Pris per enhet Regionalt felleslager beregnes automatisk ved komplett utfylling")</f>
        <v>Pris per enhet Regionalt felleslager beregnes automatisk ved komplett utfylling</v>
      </c>
    </row>
    <row r="4910" spans="2:14" x14ac:dyDescent="0.25">
      <c r="B4910" s="33"/>
      <c r="C4910" t="str" cm="1">
        <f t="array" ref="C4910">IFERROR(_xlfn.TEXTJOIN(" | ", TRUE, _xlfn._xlws.FILTER(delKontrakt['#] &amp; " " &amp; delKontrakt[Navn], ISNUMBER(MATCH(delKontrakt['#], VALUE(_xlfn.TEXTSPLIT(SUBSTITUTE(Prisinformasjon!$B4910,  ", ", ","), ",")), 0)))), "Delkontraktnavn hentes automatisk ved å fylle ut delkontraktnummer")</f>
        <v>Delkontraktnavn hentes automatisk ved å fylle ut delkontraktnummer</v>
      </c>
      <c r="D4910" s="34"/>
      <c r="E4910" s="34"/>
      <c r="F4910" s="33"/>
      <c r="G4910" s="33"/>
      <c r="H4910" s="15"/>
      <c r="I4910" s="15"/>
      <c r="J4910" s="15"/>
      <c r="K4910" s="48"/>
      <c r="L4910" s="44"/>
      <c r="M4910" s="47" t="str">
        <f>IFERROR(TRIM($K4910)/_xlfn.XLOOKUP(TRIM($F4910),Produktinformasjon!$D$5:$D$10000,Produktinformasjon!$L$5:$L$10000,,0),"Pris per enhet "&amp;Til_Hvem&amp;" beregnes automatisk ved komplett utfylling")</f>
        <v>Pris per enhet Regionalt beregnes automatisk ved komplett utfylling</v>
      </c>
      <c r="N4910" s="47" t="str">
        <f>IFERROR(TRIM($L4910)/_xlfn.XLOOKUP(TRIM($F4910),Produktinformasjon!$D$5:$D$10000,Produktinformasjon!$L$5:$L$10000,,0),"Pris per enhet Regionalt felleslager beregnes automatisk ved komplett utfylling")</f>
        <v>Pris per enhet Regionalt felleslager beregnes automatisk ved komplett utfylling</v>
      </c>
    </row>
    <row r="4911" spans="2:14" x14ac:dyDescent="0.25">
      <c r="B4911" s="33"/>
      <c r="C4911" t="str" cm="1">
        <f t="array" ref="C4911">IFERROR(_xlfn.TEXTJOIN(" | ", TRUE, _xlfn._xlws.FILTER(delKontrakt['#] &amp; " " &amp; delKontrakt[Navn], ISNUMBER(MATCH(delKontrakt['#], VALUE(_xlfn.TEXTSPLIT(SUBSTITUTE(Prisinformasjon!$B4911,  ", ", ","), ",")), 0)))), "Delkontraktnavn hentes automatisk ved å fylle ut delkontraktnummer")</f>
        <v>Delkontraktnavn hentes automatisk ved å fylle ut delkontraktnummer</v>
      </c>
      <c r="D4911" s="34"/>
      <c r="E4911" s="34"/>
      <c r="F4911" s="33"/>
      <c r="G4911" s="33"/>
      <c r="H4911" s="15"/>
      <c r="I4911" s="15"/>
      <c r="J4911" s="15"/>
      <c r="K4911" s="48"/>
      <c r="L4911" s="44"/>
      <c r="M4911" s="47" t="str">
        <f>IFERROR(TRIM($K4911)/_xlfn.XLOOKUP(TRIM($F4911),Produktinformasjon!$D$5:$D$10000,Produktinformasjon!$L$5:$L$10000,,0),"Pris per enhet "&amp;Til_Hvem&amp;" beregnes automatisk ved komplett utfylling")</f>
        <v>Pris per enhet Regionalt beregnes automatisk ved komplett utfylling</v>
      </c>
      <c r="N4911" s="47" t="str">
        <f>IFERROR(TRIM($L4911)/_xlfn.XLOOKUP(TRIM($F4911),Produktinformasjon!$D$5:$D$10000,Produktinformasjon!$L$5:$L$10000,,0),"Pris per enhet Regionalt felleslager beregnes automatisk ved komplett utfylling")</f>
        <v>Pris per enhet Regionalt felleslager beregnes automatisk ved komplett utfylling</v>
      </c>
    </row>
    <row r="4912" spans="2:14" x14ac:dyDescent="0.25">
      <c r="B4912" s="33"/>
      <c r="C4912" t="str" cm="1">
        <f t="array" ref="C4912">IFERROR(_xlfn.TEXTJOIN(" | ", TRUE, _xlfn._xlws.FILTER(delKontrakt['#] &amp; " " &amp; delKontrakt[Navn], ISNUMBER(MATCH(delKontrakt['#], VALUE(_xlfn.TEXTSPLIT(SUBSTITUTE(Prisinformasjon!$B4912,  ", ", ","), ",")), 0)))), "Delkontraktnavn hentes automatisk ved å fylle ut delkontraktnummer")</f>
        <v>Delkontraktnavn hentes automatisk ved å fylle ut delkontraktnummer</v>
      </c>
      <c r="D4912" s="34"/>
      <c r="E4912" s="34"/>
      <c r="F4912" s="33"/>
      <c r="G4912" s="33"/>
      <c r="H4912" s="15"/>
      <c r="I4912" s="15"/>
      <c r="J4912" s="15"/>
      <c r="K4912" s="48"/>
      <c r="L4912" s="44"/>
      <c r="M4912" s="47" t="str">
        <f>IFERROR(TRIM($K4912)/_xlfn.XLOOKUP(TRIM($F4912),Produktinformasjon!$D$5:$D$10000,Produktinformasjon!$L$5:$L$10000,,0),"Pris per enhet "&amp;Til_Hvem&amp;" beregnes automatisk ved komplett utfylling")</f>
        <v>Pris per enhet Regionalt beregnes automatisk ved komplett utfylling</v>
      </c>
      <c r="N4912" s="47" t="str">
        <f>IFERROR(TRIM($L4912)/_xlfn.XLOOKUP(TRIM($F4912),Produktinformasjon!$D$5:$D$10000,Produktinformasjon!$L$5:$L$10000,,0),"Pris per enhet Regionalt felleslager beregnes automatisk ved komplett utfylling")</f>
        <v>Pris per enhet Regionalt felleslager beregnes automatisk ved komplett utfylling</v>
      </c>
    </row>
    <row r="4913" spans="2:14" x14ac:dyDescent="0.25">
      <c r="B4913" s="33"/>
      <c r="C4913" t="str" cm="1">
        <f t="array" ref="C4913">IFERROR(_xlfn.TEXTJOIN(" | ", TRUE, _xlfn._xlws.FILTER(delKontrakt['#] &amp; " " &amp; delKontrakt[Navn], ISNUMBER(MATCH(delKontrakt['#], VALUE(_xlfn.TEXTSPLIT(SUBSTITUTE(Prisinformasjon!$B4913,  ", ", ","), ",")), 0)))), "Delkontraktnavn hentes automatisk ved å fylle ut delkontraktnummer")</f>
        <v>Delkontraktnavn hentes automatisk ved å fylle ut delkontraktnummer</v>
      </c>
      <c r="D4913" s="34"/>
      <c r="E4913" s="34"/>
      <c r="F4913" s="33"/>
      <c r="G4913" s="33"/>
      <c r="H4913" s="15"/>
      <c r="I4913" s="15"/>
      <c r="J4913" s="15"/>
      <c r="K4913" s="48"/>
      <c r="L4913" s="44"/>
      <c r="M4913" s="47" t="str">
        <f>IFERROR(TRIM($K4913)/_xlfn.XLOOKUP(TRIM($F4913),Produktinformasjon!$D$5:$D$10000,Produktinformasjon!$L$5:$L$10000,,0),"Pris per enhet "&amp;Til_Hvem&amp;" beregnes automatisk ved komplett utfylling")</f>
        <v>Pris per enhet Regionalt beregnes automatisk ved komplett utfylling</v>
      </c>
      <c r="N4913" s="47" t="str">
        <f>IFERROR(TRIM($L4913)/_xlfn.XLOOKUP(TRIM($F4913),Produktinformasjon!$D$5:$D$10000,Produktinformasjon!$L$5:$L$10000,,0),"Pris per enhet Regionalt felleslager beregnes automatisk ved komplett utfylling")</f>
        <v>Pris per enhet Regionalt felleslager beregnes automatisk ved komplett utfylling</v>
      </c>
    </row>
    <row r="4914" spans="2:14" x14ac:dyDescent="0.25">
      <c r="B4914" s="33"/>
      <c r="C4914" t="str" cm="1">
        <f t="array" ref="C4914">IFERROR(_xlfn.TEXTJOIN(" | ", TRUE, _xlfn._xlws.FILTER(delKontrakt['#] &amp; " " &amp; delKontrakt[Navn], ISNUMBER(MATCH(delKontrakt['#], VALUE(_xlfn.TEXTSPLIT(SUBSTITUTE(Prisinformasjon!$B4914,  ", ", ","), ",")), 0)))), "Delkontraktnavn hentes automatisk ved å fylle ut delkontraktnummer")</f>
        <v>Delkontraktnavn hentes automatisk ved å fylle ut delkontraktnummer</v>
      </c>
      <c r="D4914" s="34"/>
      <c r="E4914" s="34"/>
      <c r="F4914" s="33"/>
      <c r="G4914" s="33"/>
      <c r="H4914" s="15"/>
      <c r="I4914" s="15"/>
      <c r="J4914" s="15"/>
      <c r="K4914" s="48"/>
      <c r="L4914" s="44"/>
      <c r="M4914" s="47" t="str">
        <f>IFERROR(TRIM($K4914)/_xlfn.XLOOKUP(TRIM($F4914),Produktinformasjon!$D$5:$D$10000,Produktinformasjon!$L$5:$L$10000,,0),"Pris per enhet "&amp;Til_Hvem&amp;" beregnes automatisk ved komplett utfylling")</f>
        <v>Pris per enhet Regionalt beregnes automatisk ved komplett utfylling</v>
      </c>
      <c r="N4914" s="47" t="str">
        <f>IFERROR(TRIM($L4914)/_xlfn.XLOOKUP(TRIM($F4914),Produktinformasjon!$D$5:$D$10000,Produktinformasjon!$L$5:$L$10000,,0),"Pris per enhet Regionalt felleslager beregnes automatisk ved komplett utfylling")</f>
        <v>Pris per enhet Regionalt felleslager beregnes automatisk ved komplett utfylling</v>
      </c>
    </row>
    <row r="4915" spans="2:14" x14ac:dyDescent="0.25">
      <c r="B4915" s="33"/>
      <c r="C4915" t="str" cm="1">
        <f t="array" ref="C4915">IFERROR(_xlfn.TEXTJOIN(" | ", TRUE, _xlfn._xlws.FILTER(delKontrakt['#] &amp; " " &amp; delKontrakt[Navn], ISNUMBER(MATCH(delKontrakt['#], VALUE(_xlfn.TEXTSPLIT(SUBSTITUTE(Prisinformasjon!$B4915,  ", ", ","), ",")), 0)))), "Delkontraktnavn hentes automatisk ved å fylle ut delkontraktnummer")</f>
        <v>Delkontraktnavn hentes automatisk ved å fylle ut delkontraktnummer</v>
      </c>
      <c r="D4915" s="34"/>
      <c r="E4915" s="34"/>
      <c r="F4915" s="33"/>
      <c r="G4915" s="33"/>
      <c r="H4915" s="15"/>
      <c r="I4915" s="15"/>
      <c r="J4915" s="15"/>
      <c r="K4915" s="48"/>
      <c r="L4915" s="44"/>
      <c r="M4915" s="47" t="str">
        <f>IFERROR(TRIM($K4915)/_xlfn.XLOOKUP(TRIM($F4915),Produktinformasjon!$D$5:$D$10000,Produktinformasjon!$L$5:$L$10000,,0),"Pris per enhet "&amp;Til_Hvem&amp;" beregnes automatisk ved komplett utfylling")</f>
        <v>Pris per enhet Regionalt beregnes automatisk ved komplett utfylling</v>
      </c>
      <c r="N4915" s="47" t="str">
        <f>IFERROR(TRIM($L4915)/_xlfn.XLOOKUP(TRIM($F4915),Produktinformasjon!$D$5:$D$10000,Produktinformasjon!$L$5:$L$10000,,0),"Pris per enhet Regionalt felleslager beregnes automatisk ved komplett utfylling")</f>
        <v>Pris per enhet Regionalt felleslager beregnes automatisk ved komplett utfylling</v>
      </c>
    </row>
    <row r="4916" spans="2:14" x14ac:dyDescent="0.25">
      <c r="B4916" s="33"/>
      <c r="C4916" t="str" cm="1">
        <f t="array" ref="C4916">IFERROR(_xlfn.TEXTJOIN(" | ", TRUE, _xlfn._xlws.FILTER(delKontrakt['#] &amp; " " &amp; delKontrakt[Navn], ISNUMBER(MATCH(delKontrakt['#], VALUE(_xlfn.TEXTSPLIT(SUBSTITUTE(Prisinformasjon!$B4916,  ", ", ","), ",")), 0)))), "Delkontraktnavn hentes automatisk ved å fylle ut delkontraktnummer")</f>
        <v>Delkontraktnavn hentes automatisk ved å fylle ut delkontraktnummer</v>
      </c>
      <c r="D4916" s="34"/>
      <c r="E4916" s="34"/>
      <c r="F4916" s="33"/>
      <c r="G4916" s="33"/>
      <c r="H4916" s="15"/>
      <c r="I4916" s="15"/>
      <c r="J4916" s="15"/>
      <c r="K4916" s="48"/>
      <c r="L4916" s="44"/>
      <c r="M4916" s="47" t="str">
        <f>IFERROR(TRIM($K4916)/_xlfn.XLOOKUP(TRIM($F4916),Produktinformasjon!$D$5:$D$10000,Produktinformasjon!$L$5:$L$10000,,0),"Pris per enhet "&amp;Til_Hvem&amp;" beregnes automatisk ved komplett utfylling")</f>
        <v>Pris per enhet Regionalt beregnes automatisk ved komplett utfylling</v>
      </c>
      <c r="N4916" s="47" t="str">
        <f>IFERROR(TRIM($L4916)/_xlfn.XLOOKUP(TRIM($F4916),Produktinformasjon!$D$5:$D$10000,Produktinformasjon!$L$5:$L$10000,,0),"Pris per enhet Regionalt felleslager beregnes automatisk ved komplett utfylling")</f>
        <v>Pris per enhet Regionalt felleslager beregnes automatisk ved komplett utfylling</v>
      </c>
    </row>
    <row r="4917" spans="2:14" x14ac:dyDescent="0.25">
      <c r="B4917" s="33"/>
      <c r="C4917" t="str" cm="1">
        <f t="array" ref="C4917">IFERROR(_xlfn.TEXTJOIN(" | ", TRUE, _xlfn._xlws.FILTER(delKontrakt['#] &amp; " " &amp; delKontrakt[Navn], ISNUMBER(MATCH(delKontrakt['#], VALUE(_xlfn.TEXTSPLIT(SUBSTITUTE(Prisinformasjon!$B4917,  ", ", ","), ",")), 0)))), "Delkontraktnavn hentes automatisk ved å fylle ut delkontraktnummer")</f>
        <v>Delkontraktnavn hentes automatisk ved å fylle ut delkontraktnummer</v>
      </c>
      <c r="D4917" s="34"/>
      <c r="E4917" s="34"/>
      <c r="F4917" s="33"/>
      <c r="G4917" s="33"/>
      <c r="H4917" s="15"/>
      <c r="I4917" s="15"/>
      <c r="J4917" s="15"/>
      <c r="K4917" s="48"/>
      <c r="L4917" s="44"/>
      <c r="M4917" s="47" t="str">
        <f>IFERROR(TRIM($K4917)/_xlfn.XLOOKUP(TRIM($F4917),Produktinformasjon!$D$5:$D$10000,Produktinformasjon!$L$5:$L$10000,,0),"Pris per enhet "&amp;Til_Hvem&amp;" beregnes automatisk ved komplett utfylling")</f>
        <v>Pris per enhet Regionalt beregnes automatisk ved komplett utfylling</v>
      </c>
      <c r="N4917" s="47" t="str">
        <f>IFERROR(TRIM($L4917)/_xlfn.XLOOKUP(TRIM($F4917),Produktinformasjon!$D$5:$D$10000,Produktinformasjon!$L$5:$L$10000,,0),"Pris per enhet Regionalt felleslager beregnes automatisk ved komplett utfylling")</f>
        <v>Pris per enhet Regionalt felleslager beregnes automatisk ved komplett utfylling</v>
      </c>
    </row>
    <row r="4918" spans="2:14" x14ac:dyDescent="0.25">
      <c r="B4918" s="33"/>
      <c r="C4918" t="str" cm="1">
        <f t="array" ref="C4918">IFERROR(_xlfn.TEXTJOIN(" | ", TRUE, _xlfn._xlws.FILTER(delKontrakt['#] &amp; " " &amp; delKontrakt[Navn], ISNUMBER(MATCH(delKontrakt['#], VALUE(_xlfn.TEXTSPLIT(SUBSTITUTE(Prisinformasjon!$B4918,  ", ", ","), ",")), 0)))), "Delkontraktnavn hentes automatisk ved å fylle ut delkontraktnummer")</f>
        <v>Delkontraktnavn hentes automatisk ved å fylle ut delkontraktnummer</v>
      </c>
      <c r="D4918" s="34"/>
      <c r="E4918" s="34"/>
      <c r="F4918" s="33"/>
      <c r="G4918" s="33"/>
      <c r="H4918" s="15"/>
      <c r="I4918" s="15"/>
      <c r="J4918" s="15"/>
      <c r="K4918" s="48"/>
      <c r="L4918" s="44"/>
      <c r="M4918" s="47" t="str">
        <f>IFERROR(TRIM($K4918)/_xlfn.XLOOKUP(TRIM($F4918),Produktinformasjon!$D$5:$D$10000,Produktinformasjon!$L$5:$L$10000,,0),"Pris per enhet "&amp;Til_Hvem&amp;" beregnes automatisk ved komplett utfylling")</f>
        <v>Pris per enhet Regionalt beregnes automatisk ved komplett utfylling</v>
      </c>
      <c r="N4918" s="47" t="str">
        <f>IFERROR(TRIM($L4918)/_xlfn.XLOOKUP(TRIM($F4918),Produktinformasjon!$D$5:$D$10000,Produktinformasjon!$L$5:$L$10000,,0),"Pris per enhet Regionalt felleslager beregnes automatisk ved komplett utfylling")</f>
        <v>Pris per enhet Regionalt felleslager beregnes automatisk ved komplett utfylling</v>
      </c>
    </row>
    <row r="4919" spans="2:14" x14ac:dyDescent="0.25">
      <c r="B4919" s="33"/>
      <c r="C4919" t="str" cm="1">
        <f t="array" ref="C4919">IFERROR(_xlfn.TEXTJOIN(" | ", TRUE, _xlfn._xlws.FILTER(delKontrakt['#] &amp; " " &amp; delKontrakt[Navn], ISNUMBER(MATCH(delKontrakt['#], VALUE(_xlfn.TEXTSPLIT(SUBSTITUTE(Prisinformasjon!$B4919,  ", ", ","), ",")), 0)))), "Delkontraktnavn hentes automatisk ved å fylle ut delkontraktnummer")</f>
        <v>Delkontraktnavn hentes automatisk ved å fylle ut delkontraktnummer</v>
      </c>
      <c r="D4919" s="34"/>
      <c r="E4919" s="34"/>
      <c r="F4919" s="33"/>
      <c r="G4919" s="33"/>
      <c r="H4919" s="15"/>
      <c r="I4919" s="15"/>
      <c r="J4919" s="15"/>
      <c r="K4919" s="48"/>
      <c r="L4919" s="44"/>
      <c r="M4919" s="47" t="str">
        <f>IFERROR(TRIM($K4919)/_xlfn.XLOOKUP(TRIM($F4919),Produktinformasjon!$D$5:$D$10000,Produktinformasjon!$L$5:$L$10000,,0),"Pris per enhet "&amp;Til_Hvem&amp;" beregnes automatisk ved komplett utfylling")</f>
        <v>Pris per enhet Regionalt beregnes automatisk ved komplett utfylling</v>
      </c>
      <c r="N4919" s="47" t="str">
        <f>IFERROR(TRIM($L4919)/_xlfn.XLOOKUP(TRIM($F4919),Produktinformasjon!$D$5:$D$10000,Produktinformasjon!$L$5:$L$10000,,0),"Pris per enhet Regionalt felleslager beregnes automatisk ved komplett utfylling")</f>
        <v>Pris per enhet Regionalt felleslager beregnes automatisk ved komplett utfylling</v>
      </c>
    </row>
    <row r="4920" spans="2:14" x14ac:dyDescent="0.25">
      <c r="B4920" s="33"/>
      <c r="C4920" t="str" cm="1">
        <f t="array" ref="C4920">IFERROR(_xlfn.TEXTJOIN(" | ", TRUE, _xlfn._xlws.FILTER(delKontrakt['#] &amp; " " &amp; delKontrakt[Navn], ISNUMBER(MATCH(delKontrakt['#], VALUE(_xlfn.TEXTSPLIT(SUBSTITUTE(Prisinformasjon!$B4920,  ", ", ","), ",")), 0)))), "Delkontraktnavn hentes automatisk ved å fylle ut delkontraktnummer")</f>
        <v>Delkontraktnavn hentes automatisk ved å fylle ut delkontraktnummer</v>
      </c>
      <c r="D4920" s="34"/>
      <c r="E4920" s="34"/>
      <c r="F4920" s="33"/>
      <c r="G4920" s="33"/>
      <c r="H4920" s="15"/>
      <c r="I4920" s="15"/>
      <c r="J4920" s="15"/>
      <c r="K4920" s="48"/>
      <c r="L4920" s="44"/>
      <c r="M4920" s="47" t="str">
        <f>IFERROR(TRIM($K4920)/_xlfn.XLOOKUP(TRIM($F4920),Produktinformasjon!$D$5:$D$10000,Produktinformasjon!$L$5:$L$10000,,0),"Pris per enhet "&amp;Til_Hvem&amp;" beregnes automatisk ved komplett utfylling")</f>
        <v>Pris per enhet Regionalt beregnes automatisk ved komplett utfylling</v>
      </c>
      <c r="N4920" s="47" t="str">
        <f>IFERROR(TRIM($L4920)/_xlfn.XLOOKUP(TRIM($F4920),Produktinformasjon!$D$5:$D$10000,Produktinformasjon!$L$5:$L$10000,,0),"Pris per enhet Regionalt felleslager beregnes automatisk ved komplett utfylling")</f>
        <v>Pris per enhet Regionalt felleslager beregnes automatisk ved komplett utfylling</v>
      </c>
    </row>
    <row r="4921" spans="2:14" x14ac:dyDescent="0.25">
      <c r="B4921" s="33"/>
      <c r="C4921" t="str" cm="1">
        <f t="array" ref="C4921">IFERROR(_xlfn.TEXTJOIN(" | ", TRUE, _xlfn._xlws.FILTER(delKontrakt['#] &amp; " " &amp; delKontrakt[Navn], ISNUMBER(MATCH(delKontrakt['#], VALUE(_xlfn.TEXTSPLIT(SUBSTITUTE(Prisinformasjon!$B4921,  ", ", ","), ",")), 0)))), "Delkontraktnavn hentes automatisk ved å fylle ut delkontraktnummer")</f>
        <v>Delkontraktnavn hentes automatisk ved å fylle ut delkontraktnummer</v>
      </c>
      <c r="D4921" s="34"/>
      <c r="E4921" s="34"/>
      <c r="F4921" s="33"/>
      <c r="G4921" s="33"/>
      <c r="H4921" s="15"/>
      <c r="I4921" s="15"/>
      <c r="J4921" s="15"/>
      <c r="K4921" s="48"/>
      <c r="L4921" s="44"/>
      <c r="M4921" s="47" t="str">
        <f>IFERROR(TRIM($K4921)/_xlfn.XLOOKUP(TRIM($F4921),Produktinformasjon!$D$5:$D$10000,Produktinformasjon!$L$5:$L$10000,,0),"Pris per enhet "&amp;Til_Hvem&amp;" beregnes automatisk ved komplett utfylling")</f>
        <v>Pris per enhet Regionalt beregnes automatisk ved komplett utfylling</v>
      </c>
      <c r="N4921" s="47" t="str">
        <f>IFERROR(TRIM($L4921)/_xlfn.XLOOKUP(TRIM($F4921),Produktinformasjon!$D$5:$D$10000,Produktinformasjon!$L$5:$L$10000,,0),"Pris per enhet Regionalt felleslager beregnes automatisk ved komplett utfylling")</f>
        <v>Pris per enhet Regionalt felleslager beregnes automatisk ved komplett utfylling</v>
      </c>
    </row>
    <row r="4922" spans="2:14" x14ac:dyDescent="0.25">
      <c r="B4922" s="33"/>
      <c r="C4922" t="str" cm="1">
        <f t="array" ref="C4922">IFERROR(_xlfn.TEXTJOIN(" | ", TRUE, _xlfn._xlws.FILTER(delKontrakt['#] &amp; " " &amp; delKontrakt[Navn], ISNUMBER(MATCH(delKontrakt['#], VALUE(_xlfn.TEXTSPLIT(SUBSTITUTE(Prisinformasjon!$B4922,  ", ", ","), ",")), 0)))), "Delkontraktnavn hentes automatisk ved å fylle ut delkontraktnummer")</f>
        <v>Delkontraktnavn hentes automatisk ved å fylle ut delkontraktnummer</v>
      </c>
      <c r="D4922" s="34"/>
      <c r="E4922" s="34"/>
      <c r="F4922" s="33"/>
      <c r="G4922" s="33"/>
      <c r="H4922" s="15"/>
      <c r="I4922" s="15"/>
      <c r="J4922" s="15"/>
      <c r="K4922" s="48"/>
      <c r="L4922" s="44"/>
      <c r="M4922" s="47" t="str">
        <f>IFERROR(TRIM($K4922)/_xlfn.XLOOKUP(TRIM($F4922),Produktinformasjon!$D$5:$D$10000,Produktinformasjon!$L$5:$L$10000,,0),"Pris per enhet "&amp;Til_Hvem&amp;" beregnes automatisk ved komplett utfylling")</f>
        <v>Pris per enhet Regionalt beregnes automatisk ved komplett utfylling</v>
      </c>
      <c r="N4922" s="47" t="str">
        <f>IFERROR(TRIM($L4922)/_xlfn.XLOOKUP(TRIM($F4922),Produktinformasjon!$D$5:$D$10000,Produktinformasjon!$L$5:$L$10000,,0),"Pris per enhet Regionalt felleslager beregnes automatisk ved komplett utfylling")</f>
        <v>Pris per enhet Regionalt felleslager beregnes automatisk ved komplett utfylling</v>
      </c>
    </row>
    <row r="4923" spans="2:14" x14ac:dyDescent="0.25">
      <c r="B4923" s="33"/>
      <c r="C4923" t="str" cm="1">
        <f t="array" ref="C4923">IFERROR(_xlfn.TEXTJOIN(" | ", TRUE, _xlfn._xlws.FILTER(delKontrakt['#] &amp; " " &amp; delKontrakt[Navn], ISNUMBER(MATCH(delKontrakt['#], VALUE(_xlfn.TEXTSPLIT(SUBSTITUTE(Prisinformasjon!$B4923,  ", ", ","), ",")), 0)))), "Delkontraktnavn hentes automatisk ved å fylle ut delkontraktnummer")</f>
        <v>Delkontraktnavn hentes automatisk ved å fylle ut delkontraktnummer</v>
      </c>
      <c r="D4923" s="34"/>
      <c r="E4923" s="34"/>
      <c r="F4923" s="33"/>
      <c r="G4923" s="33"/>
      <c r="H4923" s="15"/>
      <c r="I4923" s="15"/>
      <c r="J4923" s="15"/>
      <c r="K4923" s="48"/>
      <c r="L4923" s="44"/>
      <c r="M4923" s="47" t="str">
        <f>IFERROR(TRIM($K4923)/_xlfn.XLOOKUP(TRIM($F4923),Produktinformasjon!$D$5:$D$10000,Produktinformasjon!$L$5:$L$10000,,0),"Pris per enhet "&amp;Til_Hvem&amp;" beregnes automatisk ved komplett utfylling")</f>
        <v>Pris per enhet Regionalt beregnes automatisk ved komplett utfylling</v>
      </c>
      <c r="N4923" s="47" t="str">
        <f>IFERROR(TRIM($L4923)/_xlfn.XLOOKUP(TRIM($F4923),Produktinformasjon!$D$5:$D$10000,Produktinformasjon!$L$5:$L$10000,,0),"Pris per enhet Regionalt felleslager beregnes automatisk ved komplett utfylling")</f>
        <v>Pris per enhet Regionalt felleslager beregnes automatisk ved komplett utfylling</v>
      </c>
    </row>
    <row r="4924" spans="2:14" x14ac:dyDescent="0.25">
      <c r="B4924" s="33"/>
      <c r="C4924" t="str" cm="1">
        <f t="array" ref="C4924">IFERROR(_xlfn.TEXTJOIN(" | ", TRUE, _xlfn._xlws.FILTER(delKontrakt['#] &amp; " " &amp; delKontrakt[Navn], ISNUMBER(MATCH(delKontrakt['#], VALUE(_xlfn.TEXTSPLIT(SUBSTITUTE(Prisinformasjon!$B4924,  ", ", ","), ",")), 0)))), "Delkontraktnavn hentes automatisk ved å fylle ut delkontraktnummer")</f>
        <v>Delkontraktnavn hentes automatisk ved å fylle ut delkontraktnummer</v>
      </c>
      <c r="D4924" s="34"/>
      <c r="E4924" s="34"/>
      <c r="F4924" s="33"/>
      <c r="G4924" s="33"/>
      <c r="H4924" s="15"/>
      <c r="I4924" s="15"/>
      <c r="J4924" s="15"/>
      <c r="K4924" s="48"/>
      <c r="L4924" s="44"/>
      <c r="M4924" s="47" t="str">
        <f>IFERROR(TRIM($K4924)/_xlfn.XLOOKUP(TRIM($F4924),Produktinformasjon!$D$5:$D$10000,Produktinformasjon!$L$5:$L$10000,,0),"Pris per enhet "&amp;Til_Hvem&amp;" beregnes automatisk ved komplett utfylling")</f>
        <v>Pris per enhet Regionalt beregnes automatisk ved komplett utfylling</v>
      </c>
      <c r="N4924" s="47" t="str">
        <f>IFERROR(TRIM($L4924)/_xlfn.XLOOKUP(TRIM($F4924),Produktinformasjon!$D$5:$D$10000,Produktinformasjon!$L$5:$L$10000,,0),"Pris per enhet Regionalt felleslager beregnes automatisk ved komplett utfylling")</f>
        <v>Pris per enhet Regionalt felleslager beregnes automatisk ved komplett utfylling</v>
      </c>
    </row>
    <row r="4925" spans="2:14" x14ac:dyDescent="0.25">
      <c r="B4925" s="33"/>
      <c r="C4925" t="str" cm="1">
        <f t="array" ref="C4925">IFERROR(_xlfn.TEXTJOIN(" | ", TRUE, _xlfn._xlws.FILTER(delKontrakt['#] &amp; " " &amp; delKontrakt[Navn], ISNUMBER(MATCH(delKontrakt['#], VALUE(_xlfn.TEXTSPLIT(SUBSTITUTE(Prisinformasjon!$B4925,  ", ", ","), ",")), 0)))), "Delkontraktnavn hentes automatisk ved å fylle ut delkontraktnummer")</f>
        <v>Delkontraktnavn hentes automatisk ved å fylle ut delkontraktnummer</v>
      </c>
      <c r="D4925" s="34"/>
      <c r="E4925" s="34"/>
      <c r="F4925" s="33"/>
      <c r="G4925" s="33"/>
      <c r="H4925" s="15"/>
      <c r="I4925" s="15"/>
      <c r="J4925" s="15"/>
      <c r="K4925" s="48"/>
      <c r="L4925" s="44"/>
      <c r="M4925" s="47" t="str">
        <f>IFERROR(TRIM($K4925)/_xlfn.XLOOKUP(TRIM($F4925),Produktinformasjon!$D$5:$D$10000,Produktinformasjon!$L$5:$L$10000,,0),"Pris per enhet "&amp;Til_Hvem&amp;" beregnes automatisk ved komplett utfylling")</f>
        <v>Pris per enhet Regionalt beregnes automatisk ved komplett utfylling</v>
      </c>
      <c r="N4925" s="47" t="str">
        <f>IFERROR(TRIM($L4925)/_xlfn.XLOOKUP(TRIM($F4925),Produktinformasjon!$D$5:$D$10000,Produktinformasjon!$L$5:$L$10000,,0),"Pris per enhet Regionalt felleslager beregnes automatisk ved komplett utfylling")</f>
        <v>Pris per enhet Regionalt felleslager beregnes automatisk ved komplett utfylling</v>
      </c>
    </row>
    <row r="4926" spans="2:14" x14ac:dyDescent="0.25">
      <c r="B4926" s="33"/>
      <c r="C4926" t="str" cm="1">
        <f t="array" ref="C4926">IFERROR(_xlfn.TEXTJOIN(" | ", TRUE, _xlfn._xlws.FILTER(delKontrakt['#] &amp; " " &amp; delKontrakt[Navn], ISNUMBER(MATCH(delKontrakt['#], VALUE(_xlfn.TEXTSPLIT(SUBSTITUTE(Prisinformasjon!$B4926,  ", ", ","), ",")), 0)))), "Delkontraktnavn hentes automatisk ved å fylle ut delkontraktnummer")</f>
        <v>Delkontraktnavn hentes automatisk ved å fylle ut delkontraktnummer</v>
      </c>
      <c r="D4926" s="34"/>
      <c r="E4926" s="34"/>
      <c r="F4926" s="33"/>
      <c r="G4926" s="33"/>
      <c r="H4926" s="15"/>
      <c r="I4926" s="15"/>
      <c r="J4926" s="15"/>
      <c r="K4926" s="48"/>
      <c r="L4926" s="44"/>
      <c r="M4926" s="47" t="str">
        <f>IFERROR(TRIM($K4926)/_xlfn.XLOOKUP(TRIM($F4926),Produktinformasjon!$D$5:$D$10000,Produktinformasjon!$L$5:$L$10000,,0),"Pris per enhet "&amp;Til_Hvem&amp;" beregnes automatisk ved komplett utfylling")</f>
        <v>Pris per enhet Regionalt beregnes automatisk ved komplett utfylling</v>
      </c>
      <c r="N4926" s="47" t="str">
        <f>IFERROR(TRIM($L4926)/_xlfn.XLOOKUP(TRIM($F4926),Produktinformasjon!$D$5:$D$10000,Produktinformasjon!$L$5:$L$10000,,0),"Pris per enhet Regionalt felleslager beregnes automatisk ved komplett utfylling")</f>
        <v>Pris per enhet Regionalt felleslager beregnes automatisk ved komplett utfylling</v>
      </c>
    </row>
    <row r="4927" spans="2:14" x14ac:dyDescent="0.25">
      <c r="B4927" s="33"/>
      <c r="C4927" t="str" cm="1">
        <f t="array" ref="C4927">IFERROR(_xlfn.TEXTJOIN(" | ", TRUE, _xlfn._xlws.FILTER(delKontrakt['#] &amp; " " &amp; delKontrakt[Navn], ISNUMBER(MATCH(delKontrakt['#], VALUE(_xlfn.TEXTSPLIT(SUBSTITUTE(Prisinformasjon!$B4927,  ", ", ","), ",")), 0)))), "Delkontraktnavn hentes automatisk ved å fylle ut delkontraktnummer")</f>
        <v>Delkontraktnavn hentes automatisk ved å fylle ut delkontraktnummer</v>
      </c>
      <c r="D4927" s="34"/>
      <c r="E4927" s="34"/>
      <c r="F4927" s="33"/>
      <c r="G4927" s="33"/>
      <c r="H4927" s="15"/>
      <c r="I4927" s="15"/>
      <c r="J4927" s="15"/>
      <c r="K4927" s="48"/>
      <c r="L4927" s="44"/>
      <c r="M4927" s="47" t="str">
        <f>IFERROR(TRIM($K4927)/_xlfn.XLOOKUP(TRIM($F4927),Produktinformasjon!$D$5:$D$10000,Produktinformasjon!$L$5:$L$10000,,0),"Pris per enhet "&amp;Til_Hvem&amp;" beregnes automatisk ved komplett utfylling")</f>
        <v>Pris per enhet Regionalt beregnes automatisk ved komplett utfylling</v>
      </c>
      <c r="N4927" s="47" t="str">
        <f>IFERROR(TRIM($L4927)/_xlfn.XLOOKUP(TRIM($F4927),Produktinformasjon!$D$5:$D$10000,Produktinformasjon!$L$5:$L$10000,,0),"Pris per enhet Regionalt felleslager beregnes automatisk ved komplett utfylling")</f>
        <v>Pris per enhet Regionalt felleslager beregnes automatisk ved komplett utfylling</v>
      </c>
    </row>
    <row r="4928" spans="2:14" x14ac:dyDescent="0.25">
      <c r="B4928" s="33"/>
      <c r="C4928" t="str" cm="1">
        <f t="array" ref="C4928">IFERROR(_xlfn.TEXTJOIN(" | ", TRUE, _xlfn._xlws.FILTER(delKontrakt['#] &amp; " " &amp; delKontrakt[Navn], ISNUMBER(MATCH(delKontrakt['#], VALUE(_xlfn.TEXTSPLIT(SUBSTITUTE(Prisinformasjon!$B4928,  ", ", ","), ",")), 0)))), "Delkontraktnavn hentes automatisk ved å fylle ut delkontraktnummer")</f>
        <v>Delkontraktnavn hentes automatisk ved å fylle ut delkontraktnummer</v>
      </c>
      <c r="D4928" s="34"/>
      <c r="E4928" s="34"/>
      <c r="F4928" s="33"/>
      <c r="G4928" s="33"/>
      <c r="H4928" s="15"/>
      <c r="I4928" s="15"/>
      <c r="J4928" s="15"/>
      <c r="K4928" s="48"/>
      <c r="L4928" s="44"/>
      <c r="M4928" s="47" t="str">
        <f>IFERROR(TRIM($K4928)/_xlfn.XLOOKUP(TRIM($F4928),Produktinformasjon!$D$5:$D$10000,Produktinformasjon!$L$5:$L$10000,,0),"Pris per enhet "&amp;Til_Hvem&amp;" beregnes automatisk ved komplett utfylling")</f>
        <v>Pris per enhet Regionalt beregnes automatisk ved komplett utfylling</v>
      </c>
      <c r="N4928" s="47" t="str">
        <f>IFERROR(TRIM($L4928)/_xlfn.XLOOKUP(TRIM($F4928),Produktinformasjon!$D$5:$D$10000,Produktinformasjon!$L$5:$L$10000,,0),"Pris per enhet Regionalt felleslager beregnes automatisk ved komplett utfylling")</f>
        <v>Pris per enhet Regionalt felleslager beregnes automatisk ved komplett utfylling</v>
      </c>
    </row>
    <row r="4929" spans="2:14" x14ac:dyDescent="0.25">
      <c r="B4929" s="33"/>
      <c r="C4929" t="str" cm="1">
        <f t="array" ref="C4929">IFERROR(_xlfn.TEXTJOIN(" | ", TRUE, _xlfn._xlws.FILTER(delKontrakt['#] &amp; " " &amp; delKontrakt[Navn], ISNUMBER(MATCH(delKontrakt['#], VALUE(_xlfn.TEXTSPLIT(SUBSTITUTE(Prisinformasjon!$B4929,  ", ", ","), ",")), 0)))), "Delkontraktnavn hentes automatisk ved å fylle ut delkontraktnummer")</f>
        <v>Delkontraktnavn hentes automatisk ved å fylle ut delkontraktnummer</v>
      </c>
      <c r="D4929" s="34"/>
      <c r="E4929" s="34"/>
      <c r="F4929" s="33"/>
      <c r="G4929" s="33"/>
      <c r="H4929" s="15"/>
      <c r="I4929" s="15"/>
      <c r="J4929" s="15"/>
      <c r="K4929" s="48"/>
      <c r="L4929" s="44"/>
      <c r="M4929" s="47" t="str">
        <f>IFERROR(TRIM($K4929)/_xlfn.XLOOKUP(TRIM($F4929),Produktinformasjon!$D$5:$D$10000,Produktinformasjon!$L$5:$L$10000,,0),"Pris per enhet "&amp;Til_Hvem&amp;" beregnes automatisk ved komplett utfylling")</f>
        <v>Pris per enhet Regionalt beregnes automatisk ved komplett utfylling</v>
      </c>
      <c r="N4929" s="47" t="str">
        <f>IFERROR(TRIM($L4929)/_xlfn.XLOOKUP(TRIM($F4929),Produktinformasjon!$D$5:$D$10000,Produktinformasjon!$L$5:$L$10000,,0),"Pris per enhet Regionalt felleslager beregnes automatisk ved komplett utfylling")</f>
        <v>Pris per enhet Regionalt felleslager beregnes automatisk ved komplett utfylling</v>
      </c>
    </row>
    <row r="4930" spans="2:14" x14ac:dyDescent="0.25">
      <c r="B4930" s="33"/>
      <c r="C4930" t="str" cm="1">
        <f t="array" ref="C4930">IFERROR(_xlfn.TEXTJOIN(" | ", TRUE, _xlfn._xlws.FILTER(delKontrakt['#] &amp; " " &amp; delKontrakt[Navn], ISNUMBER(MATCH(delKontrakt['#], VALUE(_xlfn.TEXTSPLIT(SUBSTITUTE(Prisinformasjon!$B4930,  ", ", ","), ",")), 0)))), "Delkontraktnavn hentes automatisk ved å fylle ut delkontraktnummer")</f>
        <v>Delkontraktnavn hentes automatisk ved å fylle ut delkontraktnummer</v>
      </c>
      <c r="D4930" s="34"/>
      <c r="E4930" s="34"/>
      <c r="F4930" s="33"/>
      <c r="G4930" s="33"/>
      <c r="H4930" s="15"/>
      <c r="I4930" s="15"/>
      <c r="J4930" s="15"/>
      <c r="K4930" s="48"/>
      <c r="L4930" s="44"/>
      <c r="M4930" s="47" t="str">
        <f>IFERROR(TRIM($K4930)/_xlfn.XLOOKUP(TRIM($F4930),Produktinformasjon!$D$5:$D$10000,Produktinformasjon!$L$5:$L$10000,,0),"Pris per enhet "&amp;Til_Hvem&amp;" beregnes automatisk ved komplett utfylling")</f>
        <v>Pris per enhet Regionalt beregnes automatisk ved komplett utfylling</v>
      </c>
      <c r="N4930" s="47" t="str">
        <f>IFERROR(TRIM($L4930)/_xlfn.XLOOKUP(TRIM($F4930),Produktinformasjon!$D$5:$D$10000,Produktinformasjon!$L$5:$L$10000,,0),"Pris per enhet Regionalt felleslager beregnes automatisk ved komplett utfylling")</f>
        <v>Pris per enhet Regionalt felleslager beregnes automatisk ved komplett utfylling</v>
      </c>
    </row>
    <row r="4931" spans="2:14" x14ac:dyDescent="0.25">
      <c r="B4931" s="33"/>
      <c r="C4931" t="str" cm="1">
        <f t="array" ref="C4931">IFERROR(_xlfn.TEXTJOIN(" | ", TRUE, _xlfn._xlws.FILTER(delKontrakt['#] &amp; " " &amp; delKontrakt[Navn], ISNUMBER(MATCH(delKontrakt['#], VALUE(_xlfn.TEXTSPLIT(SUBSTITUTE(Prisinformasjon!$B4931,  ", ", ","), ",")), 0)))), "Delkontraktnavn hentes automatisk ved å fylle ut delkontraktnummer")</f>
        <v>Delkontraktnavn hentes automatisk ved å fylle ut delkontraktnummer</v>
      </c>
      <c r="D4931" s="34"/>
      <c r="E4931" s="34"/>
      <c r="F4931" s="33"/>
      <c r="G4931" s="33"/>
      <c r="H4931" s="15"/>
      <c r="I4931" s="15"/>
      <c r="J4931" s="15"/>
      <c r="K4931" s="48"/>
      <c r="L4931" s="44"/>
      <c r="M4931" s="47" t="str">
        <f>IFERROR(TRIM($K4931)/_xlfn.XLOOKUP(TRIM($F4931),Produktinformasjon!$D$5:$D$10000,Produktinformasjon!$L$5:$L$10000,,0),"Pris per enhet "&amp;Til_Hvem&amp;" beregnes automatisk ved komplett utfylling")</f>
        <v>Pris per enhet Regionalt beregnes automatisk ved komplett utfylling</v>
      </c>
      <c r="N4931" s="47" t="str">
        <f>IFERROR(TRIM($L4931)/_xlfn.XLOOKUP(TRIM($F4931),Produktinformasjon!$D$5:$D$10000,Produktinformasjon!$L$5:$L$10000,,0),"Pris per enhet Regionalt felleslager beregnes automatisk ved komplett utfylling")</f>
        <v>Pris per enhet Regionalt felleslager beregnes automatisk ved komplett utfylling</v>
      </c>
    </row>
    <row r="4932" spans="2:14" x14ac:dyDescent="0.25">
      <c r="B4932" s="33"/>
      <c r="C4932" t="str" cm="1">
        <f t="array" ref="C4932">IFERROR(_xlfn.TEXTJOIN(" | ", TRUE, _xlfn._xlws.FILTER(delKontrakt['#] &amp; " " &amp; delKontrakt[Navn], ISNUMBER(MATCH(delKontrakt['#], VALUE(_xlfn.TEXTSPLIT(SUBSTITUTE(Prisinformasjon!$B4932,  ", ", ","), ",")), 0)))), "Delkontraktnavn hentes automatisk ved å fylle ut delkontraktnummer")</f>
        <v>Delkontraktnavn hentes automatisk ved å fylle ut delkontraktnummer</v>
      </c>
      <c r="D4932" s="34"/>
      <c r="E4932" s="34"/>
      <c r="F4932" s="33"/>
      <c r="G4932" s="33"/>
      <c r="H4932" s="15"/>
      <c r="I4932" s="15"/>
      <c r="J4932" s="15"/>
      <c r="K4932" s="48"/>
      <c r="L4932" s="44"/>
      <c r="M4932" s="47" t="str">
        <f>IFERROR(TRIM($K4932)/_xlfn.XLOOKUP(TRIM($F4932),Produktinformasjon!$D$5:$D$10000,Produktinformasjon!$L$5:$L$10000,,0),"Pris per enhet "&amp;Til_Hvem&amp;" beregnes automatisk ved komplett utfylling")</f>
        <v>Pris per enhet Regionalt beregnes automatisk ved komplett utfylling</v>
      </c>
      <c r="N4932" s="47" t="str">
        <f>IFERROR(TRIM($L4932)/_xlfn.XLOOKUP(TRIM($F4932),Produktinformasjon!$D$5:$D$10000,Produktinformasjon!$L$5:$L$10000,,0),"Pris per enhet Regionalt felleslager beregnes automatisk ved komplett utfylling")</f>
        <v>Pris per enhet Regionalt felleslager beregnes automatisk ved komplett utfylling</v>
      </c>
    </row>
    <row r="4933" spans="2:14" x14ac:dyDescent="0.25">
      <c r="B4933" s="33"/>
      <c r="C4933" t="str" cm="1">
        <f t="array" ref="C4933">IFERROR(_xlfn.TEXTJOIN(" | ", TRUE, _xlfn._xlws.FILTER(delKontrakt['#] &amp; " " &amp; delKontrakt[Navn], ISNUMBER(MATCH(delKontrakt['#], VALUE(_xlfn.TEXTSPLIT(SUBSTITUTE(Prisinformasjon!$B4933,  ", ", ","), ",")), 0)))), "Delkontraktnavn hentes automatisk ved å fylle ut delkontraktnummer")</f>
        <v>Delkontraktnavn hentes automatisk ved å fylle ut delkontraktnummer</v>
      </c>
      <c r="D4933" s="34"/>
      <c r="E4933" s="34"/>
      <c r="F4933" s="33"/>
      <c r="G4933" s="33"/>
      <c r="H4933" s="15"/>
      <c r="I4933" s="15"/>
      <c r="J4933" s="15"/>
      <c r="K4933" s="48"/>
      <c r="L4933" s="44"/>
      <c r="M4933" s="47" t="str">
        <f>IFERROR(TRIM($K4933)/_xlfn.XLOOKUP(TRIM($F4933),Produktinformasjon!$D$5:$D$10000,Produktinformasjon!$L$5:$L$10000,,0),"Pris per enhet "&amp;Til_Hvem&amp;" beregnes automatisk ved komplett utfylling")</f>
        <v>Pris per enhet Regionalt beregnes automatisk ved komplett utfylling</v>
      </c>
      <c r="N4933" s="47" t="str">
        <f>IFERROR(TRIM($L4933)/_xlfn.XLOOKUP(TRIM($F4933),Produktinformasjon!$D$5:$D$10000,Produktinformasjon!$L$5:$L$10000,,0),"Pris per enhet Regionalt felleslager beregnes automatisk ved komplett utfylling")</f>
        <v>Pris per enhet Regionalt felleslager beregnes automatisk ved komplett utfylling</v>
      </c>
    </row>
    <row r="4934" spans="2:14" x14ac:dyDescent="0.25">
      <c r="B4934" s="33"/>
      <c r="C4934" t="str" cm="1">
        <f t="array" ref="C4934">IFERROR(_xlfn.TEXTJOIN(" | ", TRUE, _xlfn._xlws.FILTER(delKontrakt['#] &amp; " " &amp; delKontrakt[Navn], ISNUMBER(MATCH(delKontrakt['#], VALUE(_xlfn.TEXTSPLIT(SUBSTITUTE(Prisinformasjon!$B4934,  ", ", ","), ",")), 0)))), "Delkontraktnavn hentes automatisk ved å fylle ut delkontraktnummer")</f>
        <v>Delkontraktnavn hentes automatisk ved å fylle ut delkontraktnummer</v>
      </c>
      <c r="D4934" s="34"/>
      <c r="E4934" s="34"/>
      <c r="F4934" s="33"/>
      <c r="G4934" s="33"/>
      <c r="H4934" s="15"/>
      <c r="I4934" s="15"/>
      <c r="J4934" s="15"/>
      <c r="K4934" s="48"/>
      <c r="L4934" s="44"/>
      <c r="M4934" s="47" t="str">
        <f>IFERROR(TRIM($K4934)/_xlfn.XLOOKUP(TRIM($F4934),Produktinformasjon!$D$5:$D$10000,Produktinformasjon!$L$5:$L$10000,,0),"Pris per enhet "&amp;Til_Hvem&amp;" beregnes automatisk ved komplett utfylling")</f>
        <v>Pris per enhet Regionalt beregnes automatisk ved komplett utfylling</v>
      </c>
      <c r="N4934" s="47" t="str">
        <f>IFERROR(TRIM($L4934)/_xlfn.XLOOKUP(TRIM($F4934),Produktinformasjon!$D$5:$D$10000,Produktinformasjon!$L$5:$L$10000,,0),"Pris per enhet Regionalt felleslager beregnes automatisk ved komplett utfylling")</f>
        <v>Pris per enhet Regionalt felleslager beregnes automatisk ved komplett utfylling</v>
      </c>
    </row>
    <row r="4935" spans="2:14" x14ac:dyDescent="0.25">
      <c r="B4935" s="33"/>
      <c r="C4935" t="str" cm="1">
        <f t="array" ref="C4935">IFERROR(_xlfn.TEXTJOIN(" | ", TRUE, _xlfn._xlws.FILTER(delKontrakt['#] &amp; " " &amp; delKontrakt[Navn], ISNUMBER(MATCH(delKontrakt['#], VALUE(_xlfn.TEXTSPLIT(SUBSTITUTE(Prisinformasjon!$B4935,  ", ", ","), ",")), 0)))), "Delkontraktnavn hentes automatisk ved å fylle ut delkontraktnummer")</f>
        <v>Delkontraktnavn hentes automatisk ved å fylle ut delkontraktnummer</v>
      </c>
      <c r="D4935" s="34"/>
      <c r="E4935" s="34"/>
      <c r="F4935" s="33"/>
      <c r="G4935" s="33"/>
      <c r="H4935" s="15"/>
      <c r="I4935" s="15"/>
      <c r="J4935" s="15"/>
      <c r="K4935" s="48"/>
      <c r="L4935" s="44"/>
      <c r="M4935" s="47" t="str">
        <f>IFERROR(TRIM($K4935)/_xlfn.XLOOKUP(TRIM($F4935),Produktinformasjon!$D$5:$D$10000,Produktinformasjon!$L$5:$L$10000,,0),"Pris per enhet "&amp;Til_Hvem&amp;" beregnes automatisk ved komplett utfylling")</f>
        <v>Pris per enhet Regionalt beregnes automatisk ved komplett utfylling</v>
      </c>
      <c r="N4935" s="47" t="str">
        <f>IFERROR(TRIM($L4935)/_xlfn.XLOOKUP(TRIM($F4935),Produktinformasjon!$D$5:$D$10000,Produktinformasjon!$L$5:$L$10000,,0),"Pris per enhet Regionalt felleslager beregnes automatisk ved komplett utfylling")</f>
        <v>Pris per enhet Regionalt felleslager beregnes automatisk ved komplett utfylling</v>
      </c>
    </row>
    <row r="4936" spans="2:14" x14ac:dyDescent="0.25">
      <c r="B4936" s="33"/>
      <c r="C4936" t="str" cm="1">
        <f t="array" ref="C4936">IFERROR(_xlfn.TEXTJOIN(" | ", TRUE, _xlfn._xlws.FILTER(delKontrakt['#] &amp; " " &amp; delKontrakt[Navn], ISNUMBER(MATCH(delKontrakt['#], VALUE(_xlfn.TEXTSPLIT(SUBSTITUTE(Prisinformasjon!$B4936,  ", ", ","), ",")), 0)))), "Delkontraktnavn hentes automatisk ved å fylle ut delkontraktnummer")</f>
        <v>Delkontraktnavn hentes automatisk ved å fylle ut delkontraktnummer</v>
      </c>
      <c r="D4936" s="34"/>
      <c r="E4936" s="34"/>
      <c r="F4936" s="33"/>
      <c r="G4936" s="33"/>
      <c r="H4936" s="15"/>
      <c r="I4936" s="15"/>
      <c r="J4936" s="15"/>
      <c r="K4936" s="48"/>
      <c r="L4936" s="44"/>
      <c r="M4936" s="47" t="str">
        <f>IFERROR(TRIM($K4936)/_xlfn.XLOOKUP(TRIM($F4936),Produktinformasjon!$D$5:$D$10000,Produktinformasjon!$L$5:$L$10000,,0),"Pris per enhet "&amp;Til_Hvem&amp;" beregnes automatisk ved komplett utfylling")</f>
        <v>Pris per enhet Regionalt beregnes automatisk ved komplett utfylling</v>
      </c>
      <c r="N4936" s="47" t="str">
        <f>IFERROR(TRIM($L4936)/_xlfn.XLOOKUP(TRIM($F4936),Produktinformasjon!$D$5:$D$10000,Produktinformasjon!$L$5:$L$10000,,0),"Pris per enhet Regionalt felleslager beregnes automatisk ved komplett utfylling")</f>
        <v>Pris per enhet Regionalt felleslager beregnes automatisk ved komplett utfylling</v>
      </c>
    </row>
    <row r="4937" spans="2:14" x14ac:dyDescent="0.25">
      <c r="B4937" s="33"/>
      <c r="C4937" t="str" cm="1">
        <f t="array" ref="C4937">IFERROR(_xlfn.TEXTJOIN(" | ", TRUE, _xlfn._xlws.FILTER(delKontrakt['#] &amp; " " &amp; delKontrakt[Navn], ISNUMBER(MATCH(delKontrakt['#], VALUE(_xlfn.TEXTSPLIT(SUBSTITUTE(Prisinformasjon!$B4937,  ", ", ","), ",")), 0)))), "Delkontraktnavn hentes automatisk ved å fylle ut delkontraktnummer")</f>
        <v>Delkontraktnavn hentes automatisk ved å fylle ut delkontraktnummer</v>
      </c>
      <c r="D4937" s="34"/>
      <c r="E4937" s="34"/>
      <c r="F4937" s="33"/>
      <c r="G4937" s="33"/>
      <c r="H4937" s="15"/>
      <c r="I4937" s="15"/>
      <c r="J4937" s="15"/>
      <c r="K4937" s="48"/>
      <c r="L4937" s="44"/>
      <c r="M4937" s="47" t="str">
        <f>IFERROR(TRIM($K4937)/_xlfn.XLOOKUP(TRIM($F4937),Produktinformasjon!$D$5:$D$10000,Produktinformasjon!$L$5:$L$10000,,0),"Pris per enhet "&amp;Til_Hvem&amp;" beregnes automatisk ved komplett utfylling")</f>
        <v>Pris per enhet Regionalt beregnes automatisk ved komplett utfylling</v>
      </c>
      <c r="N4937" s="47" t="str">
        <f>IFERROR(TRIM($L4937)/_xlfn.XLOOKUP(TRIM($F4937),Produktinformasjon!$D$5:$D$10000,Produktinformasjon!$L$5:$L$10000,,0),"Pris per enhet Regionalt felleslager beregnes automatisk ved komplett utfylling")</f>
        <v>Pris per enhet Regionalt felleslager beregnes automatisk ved komplett utfylling</v>
      </c>
    </row>
    <row r="4938" spans="2:14" x14ac:dyDescent="0.25">
      <c r="B4938" s="33"/>
      <c r="C4938" t="str" cm="1">
        <f t="array" ref="C4938">IFERROR(_xlfn.TEXTJOIN(" | ", TRUE, _xlfn._xlws.FILTER(delKontrakt['#] &amp; " " &amp; delKontrakt[Navn], ISNUMBER(MATCH(delKontrakt['#], VALUE(_xlfn.TEXTSPLIT(SUBSTITUTE(Prisinformasjon!$B4938,  ", ", ","), ",")), 0)))), "Delkontraktnavn hentes automatisk ved å fylle ut delkontraktnummer")</f>
        <v>Delkontraktnavn hentes automatisk ved å fylle ut delkontraktnummer</v>
      </c>
      <c r="D4938" s="34"/>
      <c r="E4938" s="34"/>
      <c r="F4938" s="33"/>
      <c r="G4938" s="33"/>
      <c r="H4938" s="15"/>
      <c r="I4938" s="15"/>
      <c r="J4938" s="15"/>
      <c r="K4938" s="48"/>
      <c r="L4938" s="44"/>
      <c r="M4938" s="47" t="str">
        <f>IFERROR(TRIM($K4938)/_xlfn.XLOOKUP(TRIM($F4938),Produktinformasjon!$D$5:$D$10000,Produktinformasjon!$L$5:$L$10000,,0),"Pris per enhet "&amp;Til_Hvem&amp;" beregnes automatisk ved komplett utfylling")</f>
        <v>Pris per enhet Regionalt beregnes automatisk ved komplett utfylling</v>
      </c>
      <c r="N4938" s="47" t="str">
        <f>IFERROR(TRIM($L4938)/_xlfn.XLOOKUP(TRIM($F4938),Produktinformasjon!$D$5:$D$10000,Produktinformasjon!$L$5:$L$10000,,0),"Pris per enhet Regionalt felleslager beregnes automatisk ved komplett utfylling")</f>
        <v>Pris per enhet Regionalt felleslager beregnes automatisk ved komplett utfylling</v>
      </c>
    </row>
    <row r="4939" spans="2:14" x14ac:dyDescent="0.25">
      <c r="B4939" s="33"/>
      <c r="C4939" t="str" cm="1">
        <f t="array" ref="C4939">IFERROR(_xlfn.TEXTJOIN(" | ", TRUE, _xlfn._xlws.FILTER(delKontrakt['#] &amp; " " &amp; delKontrakt[Navn], ISNUMBER(MATCH(delKontrakt['#], VALUE(_xlfn.TEXTSPLIT(SUBSTITUTE(Prisinformasjon!$B4939,  ", ", ","), ",")), 0)))), "Delkontraktnavn hentes automatisk ved å fylle ut delkontraktnummer")</f>
        <v>Delkontraktnavn hentes automatisk ved å fylle ut delkontraktnummer</v>
      </c>
      <c r="D4939" s="34"/>
      <c r="E4939" s="34"/>
      <c r="F4939" s="33"/>
      <c r="G4939" s="33"/>
      <c r="H4939" s="15"/>
      <c r="I4939" s="15"/>
      <c r="J4939" s="15"/>
      <c r="K4939" s="48"/>
      <c r="L4939" s="44"/>
      <c r="M4939" s="47" t="str">
        <f>IFERROR(TRIM($K4939)/_xlfn.XLOOKUP(TRIM($F4939),Produktinformasjon!$D$5:$D$10000,Produktinformasjon!$L$5:$L$10000,,0),"Pris per enhet "&amp;Til_Hvem&amp;" beregnes automatisk ved komplett utfylling")</f>
        <v>Pris per enhet Regionalt beregnes automatisk ved komplett utfylling</v>
      </c>
      <c r="N4939" s="47" t="str">
        <f>IFERROR(TRIM($L4939)/_xlfn.XLOOKUP(TRIM($F4939),Produktinformasjon!$D$5:$D$10000,Produktinformasjon!$L$5:$L$10000,,0),"Pris per enhet Regionalt felleslager beregnes automatisk ved komplett utfylling")</f>
        <v>Pris per enhet Regionalt felleslager beregnes automatisk ved komplett utfylling</v>
      </c>
    </row>
    <row r="4940" spans="2:14" x14ac:dyDescent="0.25">
      <c r="B4940" s="33"/>
      <c r="C4940" t="str" cm="1">
        <f t="array" ref="C4940">IFERROR(_xlfn.TEXTJOIN(" | ", TRUE, _xlfn._xlws.FILTER(delKontrakt['#] &amp; " " &amp; delKontrakt[Navn], ISNUMBER(MATCH(delKontrakt['#], VALUE(_xlfn.TEXTSPLIT(SUBSTITUTE(Prisinformasjon!$B4940,  ", ", ","), ",")), 0)))), "Delkontraktnavn hentes automatisk ved å fylle ut delkontraktnummer")</f>
        <v>Delkontraktnavn hentes automatisk ved å fylle ut delkontraktnummer</v>
      </c>
      <c r="D4940" s="34"/>
      <c r="E4940" s="34"/>
      <c r="F4940" s="33"/>
      <c r="G4940" s="33"/>
      <c r="H4940" s="15"/>
      <c r="I4940" s="15"/>
      <c r="J4940" s="15"/>
      <c r="K4940" s="48"/>
      <c r="L4940" s="44"/>
      <c r="M4940" s="47" t="str">
        <f>IFERROR(TRIM($K4940)/_xlfn.XLOOKUP(TRIM($F4940),Produktinformasjon!$D$5:$D$10000,Produktinformasjon!$L$5:$L$10000,,0),"Pris per enhet "&amp;Til_Hvem&amp;" beregnes automatisk ved komplett utfylling")</f>
        <v>Pris per enhet Regionalt beregnes automatisk ved komplett utfylling</v>
      </c>
      <c r="N4940" s="47" t="str">
        <f>IFERROR(TRIM($L4940)/_xlfn.XLOOKUP(TRIM($F4940),Produktinformasjon!$D$5:$D$10000,Produktinformasjon!$L$5:$L$10000,,0),"Pris per enhet Regionalt felleslager beregnes automatisk ved komplett utfylling")</f>
        <v>Pris per enhet Regionalt felleslager beregnes automatisk ved komplett utfylling</v>
      </c>
    </row>
    <row r="4941" spans="2:14" x14ac:dyDescent="0.25">
      <c r="B4941" s="33"/>
      <c r="C4941" t="str" cm="1">
        <f t="array" ref="C4941">IFERROR(_xlfn.TEXTJOIN(" | ", TRUE, _xlfn._xlws.FILTER(delKontrakt['#] &amp; " " &amp; delKontrakt[Navn], ISNUMBER(MATCH(delKontrakt['#], VALUE(_xlfn.TEXTSPLIT(SUBSTITUTE(Prisinformasjon!$B4941,  ", ", ","), ",")), 0)))), "Delkontraktnavn hentes automatisk ved å fylle ut delkontraktnummer")</f>
        <v>Delkontraktnavn hentes automatisk ved å fylle ut delkontraktnummer</v>
      </c>
      <c r="D4941" s="34"/>
      <c r="E4941" s="34"/>
      <c r="F4941" s="33"/>
      <c r="G4941" s="33"/>
      <c r="H4941" s="15"/>
      <c r="I4941" s="15"/>
      <c r="J4941" s="15"/>
      <c r="K4941" s="48"/>
      <c r="L4941" s="44"/>
      <c r="M4941" s="47" t="str">
        <f>IFERROR(TRIM($K4941)/_xlfn.XLOOKUP(TRIM($F4941),Produktinformasjon!$D$5:$D$10000,Produktinformasjon!$L$5:$L$10000,,0),"Pris per enhet "&amp;Til_Hvem&amp;" beregnes automatisk ved komplett utfylling")</f>
        <v>Pris per enhet Regionalt beregnes automatisk ved komplett utfylling</v>
      </c>
      <c r="N4941" s="47" t="str">
        <f>IFERROR(TRIM($L4941)/_xlfn.XLOOKUP(TRIM($F4941),Produktinformasjon!$D$5:$D$10000,Produktinformasjon!$L$5:$L$10000,,0),"Pris per enhet Regionalt felleslager beregnes automatisk ved komplett utfylling")</f>
        <v>Pris per enhet Regionalt felleslager beregnes automatisk ved komplett utfylling</v>
      </c>
    </row>
    <row r="4942" spans="2:14" x14ac:dyDescent="0.25">
      <c r="B4942" s="33"/>
      <c r="C4942" t="str" cm="1">
        <f t="array" ref="C4942">IFERROR(_xlfn.TEXTJOIN(" | ", TRUE, _xlfn._xlws.FILTER(delKontrakt['#] &amp; " " &amp; delKontrakt[Navn], ISNUMBER(MATCH(delKontrakt['#], VALUE(_xlfn.TEXTSPLIT(SUBSTITUTE(Prisinformasjon!$B4942,  ", ", ","), ",")), 0)))), "Delkontraktnavn hentes automatisk ved å fylle ut delkontraktnummer")</f>
        <v>Delkontraktnavn hentes automatisk ved å fylle ut delkontraktnummer</v>
      </c>
      <c r="D4942" s="34"/>
      <c r="E4942" s="34"/>
      <c r="F4942" s="33"/>
      <c r="G4942" s="33"/>
      <c r="H4942" s="15"/>
      <c r="I4942" s="15"/>
      <c r="J4942" s="15"/>
      <c r="K4942" s="48"/>
      <c r="L4942" s="44"/>
      <c r="M4942" s="47" t="str">
        <f>IFERROR(TRIM($K4942)/_xlfn.XLOOKUP(TRIM($F4942),Produktinformasjon!$D$5:$D$10000,Produktinformasjon!$L$5:$L$10000,,0),"Pris per enhet "&amp;Til_Hvem&amp;" beregnes automatisk ved komplett utfylling")</f>
        <v>Pris per enhet Regionalt beregnes automatisk ved komplett utfylling</v>
      </c>
      <c r="N4942" s="47" t="str">
        <f>IFERROR(TRIM($L4942)/_xlfn.XLOOKUP(TRIM($F4942),Produktinformasjon!$D$5:$D$10000,Produktinformasjon!$L$5:$L$10000,,0),"Pris per enhet Regionalt felleslager beregnes automatisk ved komplett utfylling")</f>
        <v>Pris per enhet Regionalt felleslager beregnes automatisk ved komplett utfylling</v>
      </c>
    </row>
    <row r="4943" spans="2:14" x14ac:dyDescent="0.25">
      <c r="B4943" s="33"/>
      <c r="C4943" t="str" cm="1">
        <f t="array" ref="C4943">IFERROR(_xlfn.TEXTJOIN(" | ", TRUE, _xlfn._xlws.FILTER(delKontrakt['#] &amp; " " &amp; delKontrakt[Navn], ISNUMBER(MATCH(delKontrakt['#], VALUE(_xlfn.TEXTSPLIT(SUBSTITUTE(Prisinformasjon!$B4943,  ", ", ","), ",")), 0)))), "Delkontraktnavn hentes automatisk ved å fylle ut delkontraktnummer")</f>
        <v>Delkontraktnavn hentes automatisk ved å fylle ut delkontraktnummer</v>
      </c>
      <c r="D4943" s="34"/>
      <c r="E4943" s="34"/>
      <c r="F4943" s="33"/>
      <c r="G4943" s="33"/>
      <c r="H4943" s="15"/>
      <c r="I4943" s="15"/>
      <c r="J4943" s="15"/>
      <c r="K4943" s="48"/>
      <c r="L4943" s="44"/>
      <c r="M4943" s="47" t="str">
        <f>IFERROR(TRIM($K4943)/_xlfn.XLOOKUP(TRIM($F4943),Produktinformasjon!$D$5:$D$10000,Produktinformasjon!$L$5:$L$10000,,0),"Pris per enhet "&amp;Til_Hvem&amp;" beregnes automatisk ved komplett utfylling")</f>
        <v>Pris per enhet Regionalt beregnes automatisk ved komplett utfylling</v>
      </c>
      <c r="N4943" s="47" t="str">
        <f>IFERROR(TRIM($L4943)/_xlfn.XLOOKUP(TRIM($F4943),Produktinformasjon!$D$5:$D$10000,Produktinformasjon!$L$5:$L$10000,,0),"Pris per enhet Regionalt felleslager beregnes automatisk ved komplett utfylling")</f>
        <v>Pris per enhet Regionalt felleslager beregnes automatisk ved komplett utfylling</v>
      </c>
    </row>
    <row r="4944" spans="2:14" x14ac:dyDescent="0.25">
      <c r="B4944" s="33"/>
      <c r="C4944" t="str" cm="1">
        <f t="array" ref="C4944">IFERROR(_xlfn.TEXTJOIN(" | ", TRUE, _xlfn._xlws.FILTER(delKontrakt['#] &amp; " " &amp; delKontrakt[Navn], ISNUMBER(MATCH(delKontrakt['#], VALUE(_xlfn.TEXTSPLIT(SUBSTITUTE(Prisinformasjon!$B4944,  ", ", ","), ",")), 0)))), "Delkontraktnavn hentes automatisk ved å fylle ut delkontraktnummer")</f>
        <v>Delkontraktnavn hentes automatisk ved å fylle ut delkontraktnummer</v>
      </c>
      <c r="D4944" s="34"/>
      <c r="E4944" s="34"/>
      <c r="F4944" s="33"/>
      <c r="G4944" s="33"/>
      <c r="H4944" s="15"/>
      <c r="I4944" s="15"/>
      <c r="J4944" s="15"/>
      <c r="K4944" s="48"/>
      <c r="L4944" s="44"/>
      <c r="M4944" s="47" t="str">
        <f>IFERROR(TRIM($K4944)/_xlfn.XLOOKUP(TRIM($F4944),Produktinformasjon!$D$5:$D$10000,Produktinformasjon!$L$5:$L$10000,,0),"Pris per enhet "&amp;Til_Hvem&amp;" beregnes automatisk ved komplett utfylling")</f>
        <v>Pris per enhet Regionalt beregnes automatisk ved komplett utfylling</v>
      </c>
      <c r="N4944" s="47" t="str">
        <f>IFERROR(TRIM($L4944)/_xlfn.XLOOKUP(TRIM($F4944),Produktinformasjon!$D$5:$D$10000,Produktinformasjon!$L$5:$L$10000,,0),"Pris per enhet Regionalt felleslager beregnes automatisk ved komplett utfylling")</f>
        <v>Pris per enhet Regionalt felleslager beregnes automatisk ved komplett utfylling</v>
      </c>
    </row>
    <row r="4945" spans="2:14" x14ac:dyDescent="0.25">
      <c r="B4945" s="33"/>
      <c r="C4945" t="str" cm="1">
        <f t="array" ref="C4945">IFERROR(_xlfn.TEXTJOIN(" | ", TRUE, _xlfn._xlws.FILTER(delKontrakt['#] &amp; " " &amp; delKontrakt[Navn], ISNUMBER(MATCH(delKontrakt['#], VALUE(_xlfn.TEXTSPLIT(SUBSTITUTE(Prisinformasjon!$B4945,  ", ", ","), ",")), 0)))), "Delkontraktnavn hentes automatisk ved å fylle ut delkontraktnummer")</f>
        <v>Delkontraktnavn hentes automatisk ved å fylle ut delkontraktnummer</v>
      </c>
      <c r="D4945" s="34"/>
      <c r="E4945" s="34"/>
      <c r="F4945" s="33"/>
      <c r="G4945" s="33"/>
      <c r="H4945" s="15"/>
      <c r="I4945" s="15"/>
      <c r="J4945" s="15"/>
      <c r="K4945" s="48"/>
      <c r="L4945" s="44"/>
      <c r="M4945" s="47" t="str">
        <f>IFERROR(TRIM($K4945)/_xlfn.XLOOKUP(TRIM($F4945),Produktinformasjon!$D$5:$D$10000,Produktinformasjon!$L$5:$L$10000,,0),"Pris per enhet "&amp;Til_Hvem&amp;" beregnes automatisk ved komplett utfylling")</f>
        <v>Pris per enhet Regionalt beregnes automatisk ved komplett utfylling</v>
      </c>
      <c r="N4945" s="47" t="str">
        <f>IFERROR(TRIM($L4945)/_xlfn.XLOOKUP(TRIM($F4945),Produktinformasjon!$D$5:$D$10000,Produktinformasjon!$L$5:$L$10000,,0),"Pris per enhet Regionalt felleslager beregnes automatisk ved komplett utfylling")</f>
        <v>Pris per enhet Regionalt felleslager beregnes automatisk ved komplett utfylling</v>
      </c>
    </row>
    <row r="4946" spans="2:14" x14ac:dyDescent="0.25">
      <c r="B4946" s="33"/>
      <c r="C4946" t="str" cm="1">
        <f t="array" ref="C4946">IFERROR(_xlfn.TEXTJOIN(" | ", TRUE, _xlfn._xlws.FILTER(delKontrakt['#] &amp; " " &amp; delKontrakt[Navn], ISNUMBER(MATCH(delKontrakt['#], VALUE(_xlfn.TEXTSPLIT(SUBSTITUTE(Prisinformasjon!$B4946,  ", ", ","), ",")), 0)))), "Delkontraktnavn hentes automatisk ved å fylle ut delkontraktnummer")</f>
        <v>Delkontraktnavn hentes automatisk ved å fylle ut delkontraktnummer</v>
      </c>
      <c r="D4946" s="34"/>
      <c r="E4946" s="34"/>
      <c r="F4946" s="33"/>
      <c r="G4946" s="33"/>
      <c r="H4946" s="15"/>
      <c r="I4946" s="15"/>
      <c r="J4946" s="15"/>
      <c r="K4946" s="48"/>
      <c r="L4946" s="44"/>
      <c r="M4946" s="47" t="str">
        <f>IFERROR(TRIM($K4946)/_xlfn.XLOOKUP(TRIM($F4946),Produktinformasjon!$D$5:$D$10000,Produktinformasjon!$L$5:$L$10000,,0),"Pris per enhet "&amp;Til_Hvem&amp;" beregnes automatisk ved komplett utfylling")</f>
        <v>Pris per enhet Regionalt beregnes automatisk ved komplett utfylling</v>
      </c>
      <c r="N4946" s="47" t="str">
        <f>IFERROR(TRIM($L4946)/_xlfn.XLOOKUP(TRIM($F4946),Produktinformasjon!$D$5:$D$10000,Produktinformasjon!$L$5:$L$10000,,0),"Pris per enhet Regionalt felleslager beregnes automatisk ved komplett utfylling")</f>
        <v>Pris per enhet Regionalt felleslager beregnes automatisk ved komplett utfylling</v>
      </c>
    </row>
    <row r="4947" spans="2:14" x14ac:dyDescent="0.25">
      <c r="B4947" s="33"/>
      <c r="C4947" t="str" cm="1">
        <f t="array" ref="C4947">IFERROR(_xlfn.TEXTJOIN(" | ", TRUE, _xlfn._xlws.FILTER(delKontrakt['#] &amp; " " &amp; delKontrakt[Navn], ISNUMBER(MATCH(delKontrakt['#], VALUE(_xlfn.TEXTSPLIT(SUBSTITUTE(Prisinformasjon!$B4947,  ", ", ","), ",")), 0)))), "Delkontraktnavn hentes automatisk ved å fylle ut delkontraktnummer")</f>
        <v>Delkontraktnavn hentes automatisk ved å fylle ut delkontraktnummer</v>
      </c>
      <c r="D4947" s="34"/>
      <c r="E4947" s="34"/>
      <c r="F4947" s="33"/>
      <c r="G4947" s="33"/>
      <c r="H4947" s="15"/>
      <c r="I4947" s="15"/>
      <c r="J4947" s="15"/>
      <c r="K4947" s="48"/>
      <c r="L4947" s="44"/>
      <c r="M4947" s="47" t="str">
        <f>IFERROR(TRIM($K4947)/_xlfn.XLOOKUP(TRIM($F4947),Produktinformasjon!$D$5:$D$10000,Produktinformasjon!$L$5:$L$10000,,0),"Pris per enhet "&amp;Til_Hvem&amp;" beregnes automatisk ved komplett utfylling")</f>
        <v>Pris per enhet Regionalt beregnes automatisk ved komplett utfylling</v>
      </c>
      <c r="N4947" s="47" t="str">
        <f>IFERROR(TRIM($L4947)/_xlfn.XLOOKUP(TRIM($F4947),Produktinformasjon!$D$5:$D$10000,Produktinformasjon!$L$5:$L$10000,,0),"Pris per enhet Regionalt felleslager beregnes automatisk ved komplett utfylling")</f>
        <v>Pris per enhet Regionalt felleslager beregnes automatisk ved komplett utfylling</v>
      </c>
    </row>
    <row r="4948" spans="2:14" x14ac:dyDescent="0.25">
      <c r="B4948" s="33"/>
      <c r="C4948" t="str" cm="1">
        <f t="array" ref="C4948">IFERROR(_xlfn.TEXTJOIN(" | ", TRUE, _xlfn._xlws.FILTER(delKontrakt['#] &amp; " " &amp; delKontrakt[Navn], ISNUMBER(MATCH(delKontrakt['#], VALUE(_xlfn.TEXTSPLIT(SUBSTITUTE(Prisinformasjon!$B4948,  ", ", ","), ",")), 0)))), "Delkontraktnavn hentes automatisk ved å fylle ut delkontraktnummer")</f>
        <v>Delkontraktnavn hentes automatisk ved å fylle ut delkontraktnummer</v>
      </c>
      <c r="D4948" s="34"/>
      <c r="E4948" s="34"/>
      <c r="F4948" s="33"/>
      <c r="G4948" s="33"/>
      <c r="H4948" s="15"/>
      <c r="I4948" s="15"/>
      <c r="J4948" s="15"/>
      <c r="K4948" s="48"/>
      <c r="L4948" s="44"/>
      <c r="M4948" s="47" t="str">
        <f>IFERROR(TRIM($K4948)/_xlfn.XLOOKUP(TRIM($F4948),Produktinformasjon!$D$5:$D$10000,Produktinformasjon!$L$5:$L$10000,,0),"Pris per enhet "&amp;Til_Hvem&amp;" beregnes automatisk ved komplett utfylling")</f>
        <v>Pris per enhet Regionalt beregnes automatisk ved komplett utfylling</v>
      </c>
      <c r="N4948" s="47" t="str">
        <f>IFERROR(TRIM($L4948)/_xlfn.XLOOKUP(TRIM($F4948),Produktinformasjon!$D$5:$D$10000,Produktinformasjon!$L$5:$L$10000,,0),"Pris per enhet Regionalt felleslager beregnes automatisk ved komplett utfylling")</f>
        <v>Pris per enhet Regionalt felleslager beregnes automatisk ved komplett utfylling</v>
      </c>
    </row>
    <row r="4949" spans="2:14" x14ac:dyDescent="0.25">
      <c r="B4949" s="33"/>
      <c r="C4949" t="str" cm="1">
        <f t="array" ref="C4949">IFERROR(_xlfn.TEXTJOIN(" | ", TRUE, _xlfn._xlws.FILTER(delKontrakt['#] &amp; " " &amp; delKontrakt[Navn], ISNUMBER(MATCH(delKontrakt['#], VALUE(_xlfn.TEXTSPLIT(SUBSTITUTE(Prisinformasjon!$B4949,  ", ", ","), ",")), 0)))), "Delkontraktnavn hentes automatisk ved å fylle ut delkontraktnummer")</f>
        <v>Delkontraktnavn hentes automatisk ved å fylle ut delkontraktnummer</v>
      </c>
      <c r="D4949" s="34"/>
      <c r="E4949" s="34"/>
      <c r="F4949" s="33"/>
      <c r="G4949" s="33"/>
      <c r="H4949" s="15"/>
      <c r="I4949" s="15"/>
      <c r="J4949" s="15"/>
      <c r="K4949" s="48"/>
      <c r="L4949" s="44"/>
      <c r="M4949" s="47" t="str">
        <f>IFERROR(TRIM($K4949)/_xlfn.XLOOKUP(TRIM($F4949),Produktinformasjon!$D$5:$D$10000,Produktinformasjon!$L$5:$L$10000,,0),"Pris per enhet "&amp;Til_Hvem&amp;" beregnes automatisk ved komplett utfylling")</f>
        <v>Pris per enhet Regionalt beregnes automatisk ved komplett utfylling</v>
      </c>
      <c r="N4949" s="47" t="str">
        <f>IFERROR(TRIM($L4949)/_xlfn.XLOOKUP(TRIM($F4949),Produktinformasjon!$D$5:$D$10000,Produktinformasjon!$L$5:$L$10000,,0),"Pris per enhet Regionalt felleslager beregnes automatisk ved komplett utfylling")</f>
        <v>Pris per enhet Regionalt felleslager beregnes automatisk ved komplett utfylling</v>
      </c>
    </row>
    <row r="4950" spans="2:14" x14ac:dyDescent="0.25">
      <c r="B4950" s="33"/>
      <c r="C4950" t="str" cm="1">
        <f t="array" ref="C4950">IFERROR(_xlfn.TEXTJOIN(" | ", TRUE, _xlfn._xlws.FILTER(delKontrakt['#] &amp; " " &amp; delKontrakt[Navn], ISNUMBER(MATCH(delKontrakt['#], VALUE(_xlfn.TEXTSPLIT(SUBSTITUTE(Prisinformasjon!$B4950,  ", ", ","), ",")), 0)))), "Delkontraktnavn hentes automatisk ved å fylle ut delkontraktnummer")</f>
        <v>Delkontraktnavn hentes automatisk ved å fylle ut delkontraktnummer</v>
      </c>
      <c r="D4950" s="34"/>
      <c r="E4950" s="34"/>
      <c r="F4950" s="33"/>
      <c r="G4950" s="33"/>
      <c r="H4950" s="15"/>
      <c r="I4950" s="15"/>
      <c r="J4950" s="15"/>
      <c r="K4950" s="48"/>
      <c r="L4950" s="44"/>
      <c r="M4950" s="47" t="str">
        <f>IFERROR(TRIM($K4950)/_xlfn.XLOOKUP(TRIM($F4950),Produktinformasjon!$D$5:$D$10000,Produktinformasjon!$L$5:$L$10000,,0),"Pris per enhet "&amp;Til_Hvem&amp;" beregnes automatisk ved komplett utfylling")</f>
        <v>Pris per enhet Regionalt beregnes automatisk ved komplett utfylling</v>
      </c>
      <c r="N4950" s="47" t="str">
        <f>IFERROR(TRIM($L4950)/_xlfn.XLOOKUP(TRIM($F4950),Produktinformasjon!$D$5:$D$10000,Produktinformasjon!$L$5:$L$10000,,0),"Pris per enhet Regionalt felleslager beregnes automatisk ved komplett utfylling")</f>
        <v>Pris per enhet Regionalt felleslager beregnes automatisk ved komplett utfylling</v>
      </c>
    </row>
    <row r="4951" spans="2:14" x14ac:dyDescent="0.25">
      <c r="B4951" s="33"/>
      <c r="C4951" t="str" cm="1">
        <f t="array" ref="C4951">IFERROR(_xlfn.TEXTJOIN(" | ", TRUE, _xlfn._xlws.FILTER(delKontrakt['#] &amp; " " &amp; delKontrakt[Navn], ISNUMBER(MATCH(delKontrakt['#], VALUE(_xlfn.TEXTSPLIT(SUBSTITUTE(Prisinformasjon!$B4951,  ", ", ","), ",")), 0)))), "Delkontraktnavn hentes automatisk ved å fylle ut delkontraktnummer")</f>
        <v>Delkontraktnavn hentes automatisk ved å fylle ut delkontraktnummer</v>
      </c>
      <c r="D4951" s="34"/>
      <c r="E4951" s="34"/>
      <c r="F4951" s="33"/>
      <c r="G4951" s="33"/>
      <c r="H4951" s="15"/>
      <c r="I4951" s="15"/>
      <c r="J4951" s="15"/>
      <c r="K4951" s="48"/>
      <c r="L4951" s="44"/>
      <c r="M4951" s="47" t="str">
        <f>IFERROR(TRIM($K4951)/_xlfn.XLOOKUP(TRIM($F4951),Produktinformasjon!$D$5:$D$10000,Produktinformasjon!$L$5:$L$10000,,0),"Pris per enhet "&amp;Til_Hvem&amp;" beregnes automatisk ved komplett utfylling")</f>
        <v>Pris per enhet Regionalt beregnes automatisk ved komplett utfylling</v>
      </c>
      <c r="N4951" s="47" t="str">
        <f>IFERROR(TRIM($L4951)/_xlfn.XLOOKUP(TRIM($F4951),Produktinformasjon!$D$5:$D$10000,Produktinformasjon!$L$5:$L$10000,,0),"Pris per enhet Regionalt felleslager beregnes automatisk ved komplett utfylling")</f>
        <v>Pris per enhet Regionalt felleslager beregnes automatisk ved komplett utfylling</v>
      </c>
    </row>
    <row r="4952" spans="2:14" x14ac:dyDescent="0.25">
      <c r="B4952" s="33"/>
      <c r="C4952" t="str" cm="1">
        <f t="array" ref="C4952">IFERROR(_xlfn.TEXTJOIN(" | ", TRUE, _xlfn._xlws.FILTER(delKontrakt['#] &amp; " " &amp; delKontrakt[Navn], ISNUMBER(MATCH(delKontrakt['#], VALUE(_xlfn.TEXTSPLIT(SUBSTITUTE(Prisinformasjon!$B4952,  ", ", ","), ",")), 0)))), "Delkontraktnavn hentes automatisk ved å fylle ut delkontraktnummer")</f>
        <v>Delkontraktnavn hentes automatisk ved å fylle ut delkontraktnummer</v>
      </c>
      <c r="D4952" s="34"/>
      <c r="E4952" s="34"/>
      <c r="F4952" s="33"/>
      <c r="G4952" s="33"/>
      <c r="H4952" s="15"/>
      <c r="I4952" s="15"/>
      <c r="J4952" s="15"/>
      <c r="K4952" s="48"/>
      <c r="L4952" s="44"/>
      <c r="M4952" s="47" t="str">
        <f>IFERROR(TRIM($K4952)/_xlfn.XLOOKUP(TRIM($F4952),Produktinformasjon!$D$5:$D$10000,Produktinformasjon!$L$5:$L$10000,,0),"Pris per enhet "&amp;Til_Hvem&amp;" beregnes automatisk ved komplett utfylling")</f>
        <v>Pris per enhet Regionalt beregnes automatisk ved komplett utfylling</v>
      </c>
      <c r="N4952" s="47" t="str">
        <f>IFERROR(TRIM($L4952)/_xlfn.XLOOKUP(TRIM($F4952),Produktinformasjon!$D$5:$D$10000,Produktinformasjon!$L$5:$L$10000,,0),"Pris per enhet Regionalt felleslager beregnes automatisk ved komplett utfylling")</f>
        <v>Pris per enhet Regionalt felleslager beregnes automatisk ved komplett utfylling</v>
      </c>
    </row>
    <row r="4953" spans="2:14" x14ac:dyDescent="0.25">
      <c r="B4953" s="33"/>
      <c r="C4953" t="str" cm="1">
        <f t="array" ref="C4953">IFERROR(_xlfn.TEXTJOIN(" | ", TRUE, _xlfn._xlws.FILTER(delKontrakt['#] &amp; " " &amp; delKontrakt[Navn], ISNUMBER(MATCH(delKontrakt['#], VALUE(_xlfn.TEXTSPLIT(SUBSTITUTE(Prisinformasjon!$B4953,  ", ", ","), ",")), 0)))), "Delkontraktnavn hentes automatisk ved å fylle ut delkontraktnummer")</f>
        <v>Delkontraktnavn hentes automatisk ved å fylle ut delkontraktnummer</v>
      </c>
      <c r="D4953" s="34"/>
      <c r="E4953" s="34"/>
      <c r="F4953" s="33"/>
      <c r="G4953" s="33"/>
      <c r="H4953" s="15"/>
      <c r="I4953" s="15"/>
      <c r="J4953" s="15"/>
      <c r="K4953" s="48"/>
      <c r="L4953" s="44"/>
      <c r="M4953" s="47" t="str">
        <f>IFERROR(TRIM($K4953)/_xlfn.XLOOKUP(TRIM($F4953),Produktinformasjon!$D$5:$D$10000,Produktinformasjon!$L$5:$L$10000,,0),"Pris per enhet "&amp;Til_Hvem&amp;" beregnes automatisk ved komplett utfylling")</f>
        <v>Pris per enhet Regionalt beregnes automatisk ved komplett utfylling</v>
      </c>
      <c r="N4953" s="47" t="str">
        <f>IFERROR(TRIM($L4953)/_xlfn.XLOOKUP(TRIM($F4953),Produktinformasjon!$D$5:$D$10000,Produktinformasjon!$L$5:$L$10000,,0),"Pris per enhet Regionalt felleslager beregnes automatisk ved komplett utfylling")</f>
        <v>Pris per enhet Regionalt felleslager beregnes automatisk ved komplett utfylling</v>
      </c>
    </row>
    <row r="4954" spans="2:14" x14ac:dyDescent="0.25">
      <c r="B4954" s="33"/>
      <c r="C4954" t="str" cm="1">
        <f t="array" ref="C4954">IFERROR(_xlfn.TEXTJOIN(" | ", TRUE, _xlfn._xlws.FILTER(delKontrakt['#] &amp; " " &amp; delKontrakt[Navn], ISNUMBER(MATCH(delKontrakt['#], VALUE(_xlfn.TEXTSPLIT(SUBSTITUTE(Prisinformasjon!$B4954,  ", ", ","), ",")), 0)))), "Delkontraktnavn hentes automatisk ved å fylle ut delkontraktnummer")</f>
        <v>Delkontraktnavn hentes automatisk ved å fylle ut delkontraktnummer</v>
      </c>
      <c r="D4954" s="34"/>
      <c r="E4954" s="34"/>
      <c r="F4954" s="33"/>
      <c r="G4954" s="33"/>
      <c r="H4954" s="15"/>
      <c r="I4954" s="15"/>
      <c r="J4954" s="15"/>
      <c r="K4954" s="48"/>
      <c r="L4954" s="44"/>
      <c r="M4954" s="47" t="str">
        <f>IFERROR(TRIM($K4954)/_xlfn.XLOOKUP(TRIM($F4954),Produktinformasjon!$D$5:$D$10000,Produktinformasjon!$L$5:$L$10000,,0),"Pris per enhet "&amp;Til_Hvem&amp;" beregnes automatisk ved komplett utfylling")</f>
        <v>Pris per enhet Regionalt beregnes automatisk ved komplett utfylling</v>
      </c>
      <c r="N4954" s="47" t="str">
        <f>IFERROR(TRIM($L4954)/_xlfn.XLOOKUP(TRIM($F4954),Produktinformasjon!$D$5:$D$10000,Produktinformasjon!$L$5:$L$10000,,0),"Pris per enhet Regionalt felleslager beregnes automatisk ved komplett utfylling")</f>
        <v>Pris per enhet Regionalt felleslager beregnes automatisk ved komplett utfylling</v>
      </c>
    </row>
    <row r="4955" spans="2:14" x14ac:dyDescent="0.25">
      <c r="B4955" s="33"/>
      <c r="C4955" t="str" cm="1">
        <f t="array" ref="C4955">IFERROR(_xlfn.TEXTJOIN(" | ", TRUE, _xlfn._xlws.FILTER(delKontrakt['#] &amp; " " &amp; delKontrakt[Navn], ISNUMBER(MATCH(delKontrakt['#], VALUE(_xlfn.TEXTSPLIT(SUBSTITUTE(Prisinformasjon!$B4955,  ", ", ","), ",")), 0)))), "Delkontraktnavn hentes automatisk ved å fylle ut delkontraktnummer")</f>
        <v>Delkontraktnavn hentes automatisk ved å fylle ut delkontraktnummer</v>
      </c>
      <c r="D4955" s="34"/>
      <c r="E4955" s="34"/>
      <c r="F4955" s="33"/>
      <c r="G4955" s="33"/>
      <c r="H4955" s="15"/>
      <c r="I4955" s="15"/>
      <c r="J4955" s="15"/>
      <c r="K4955" s="48"/>
      <c r="L4955" s="44"/>
      <c r="M4955" s="47" t="str">
        <f>IFERROR(TRIM($K4955)/_xlfn.XLOOKUP(TRIM($F4955),Produktinformasjon!$D$5:$D$10000,Produktinformasjon!$L$5:$L$10000,,0),"Pris per enhet "&amp;Til_Hvem&amp;" beregnes automatisk ved komplett utfylling")</f>
        <v>Pris per enhet Regionalt beregnes automatisk ved komplett utfylling</v>
      </c>
      <c r="N4955" s="47" t="str">
        <f>IFERROR(TRIM($L4955)/_xlfn.XLOOKUP(TRIM($F4955),Produktinformasjon!$D$5:$D$10000,Produktinformasjon!$L$5:$L$10000,,0),"Pris per enhet Regionalt felleslager beregnes automatisk ved komplett utfylling")</f>
        <v>Pris per enhet Regionalt felleslager beregnes automatisk ved komplett utfylling</v>
      </c>
    </row>
    <row r="4956" spans="2:14" x14ac:dyDescent="0.25">
      <c r="B4956" s="33"/>
      <c r="C4956" t="str" cm="1">
        <f t="array" ref="C4956">IFERROR(_xlfn.TEXTJOIN(" | ", TRUE, _xlfn._xlws.FILTER(delKontrakt['#] &amp; " " &amp; delKontrakt[Navn], ISNUMBER(MATCH(delKontrakt['#], VALUE(_xlfn.TEXTSPLIT(SUBSTITUTE(Prisinformasjon!$B4956,  ", ", ","), ",")), 0)))), "Delkontraktnavn hentes automatisk ved å fylle ut delkontraktnummer")</f>
        <v>Delkontraktnavn hentes automatisk ved å fylle ut delkontraktnummer</v>
      </c>
      <c r="D4956" s="34"/>
      <c r="E4956" s="34"/>
      <c r="F4956" s="33"/>
      <c r="G4956" s="33"/>
      <c r="H4956" s="15"/>
      <c r="I4956" s="15"/>
      <c r="J4956" s="15"/>
      <c r="K4956" s="48"/>
      <c r="L4956" s="44"/>
      <c r="M4956" s="47" t="str">
        <f>IFERROR(TRIM($K4956)/_xlfn.XLOOKUP(TRIM($F4956),Produktinformasjon!$D$5:$D$10000,Produktinformasjon!$L$5:$L$10000,,0),"Pris per enhet "&amp;Til_Hvem&amp;" beregnes automatisk ved komplett utfylling")</f>
        <v>Pris per enhet Regionalt beregnes automatisk ved komplett utfylling</v>
      </c>
      <c r="N4956" s="47" t="str">
        <f>IFERROR(TRIM($L4956)/_xlfn.XLOOKUP(TRIM($F4956),Produktinformasjon!$D$5:$D$10000,Produktinformasjon!$L$5:$L$10000,,0),"Pris per enhet Regionalt felleslager beregnes automatisk ved komplett utfylling")</f>
        <v>Pris per enhet Regionalt felleslager beregnes automatisk ved komplett utfylling</v>
      </c>
    </row>
    <row r="4957" spans="2:14" x14ac:dyDescent="0.25">
      <c r="B4957" s="33"/>
      <c r="C4957" t="str" cm="1">
        <f t="array" ref="C4957">IFERROR(_xlfn.TEXTJOIN(" | ", TRUE, _xlfn._xlws.FILTER(delKontrakt['#] &amp; " " &amp; delKontrakt[Navn], ISNUMBER(MATCH(delKontrakt['#], VALUE(_xlfn.TEXTSPLIT(SUBSTITUTE(Prisinformasjon!$B4957,  ", ", ","), ",")), 0)))), "Delkontraktnavn hentes automatisk ved å fylle ut delkontraktnummer")</f>
        <v>Delkontraktnavn hentes automatisk ved å fylle ut delkontraktnummer</v>
      </c>
      <c r="D4957" s="34"/>
      <c r="E4957" s="34"/>
      <c r="F4957" s="33"/>
      <c r="G4957" s="33"/>
      <c r="H4957" s="15"/>
      <c r="I4957" s="15"/>
      <c r="J4957" s="15"/>
      <c r="K4957" s="48"/>
      <c r="L4957" s="44"/>
      <c r="M4957" s="47" t="str">
        <f>IFERROR(TRIM($K4957)/_xlfn.XLOOKUP(TRIM($F4957),Produktinformasjon!$D$5:$D$10000,Produktinformasjon!$L$5:$L$10000,,0),"Pris per enhet "&amp;Til_Hvem&amp;" beregnes automatisk ved komplett utfylling")</f>
        <v>Pris per enhet Regionalt beregnes automatisk ved komplett utfylling</v>
      </c>
      <c r="N4957" s="47" t="str">
        <f>IFERROR(TRIM($L4957)/_xlfn.XLOOKUP(TRIM($F4957),Produktinformasjon!$D$5:$D$10000,Produktinformasjon!$L$5:$L$10000,,0),"Pris per enhet Regionalt felleslager beregnes automatisk ved komplett utfylling")</f>
        <v>Pris per enhet Regionalt felleslager beregnes automatisk ved komplett utfylling</v>
      </c>
    </row>
    <row r="4958" spans="2:14" x14ac:dyDescent="0.25">
      <c r="B4958" s="33"/>
      <c r="C4958" t="str" cm="1">
        <f t="array" ref="C4958">IFERROR(_xlfn.TEXTJOIN(" | ", TRUE, _xlfn._xlws.FILTER(delKontrakt['#] &amp; " " &amp; delKontrakt[Navn], ISNUMBER(MATCH(delKontrakt['#], VALUE(_xlfn.TEXTSPLIT(SUBSTITUTE(Prisinformasjon!$B4958,  ", ", ","), ",")), 0)))), "Delkontraktnavn hentes automatisk ved å fylle ut delkontraktnummer")</f>
        <v>Delkontraktnavn hentes automatisk ved å fylle ut delkontraktnummer</v>
      </c>
      <c r="D4958" s="34"/>
      <c r="E4958" s="34"/>
      <c r="F4958" s="33"/>
      <c r="G4958" s="33"/>
      <c r="H4958" s="15"/>
      <c r="I4958" s="15"/>
      <c r="J4958" s="15"/>
      <c r="K4958" s="48"/>
      <c r="L4958" s="44"/>
      <c r="M4958" s="47" t="str">
        <f>IFERROR(TRIM($K4958)/_xlfn.XLOOKUP(TRIM($F4958),Produktinformasjon!$D$5:$D$10000,Produktinformasjon!$L$5:$L$10000,,0),"Pris per enhet "&amp;Til_Hvem&amp;" beregnes automatisk ved komplett utfylling")</f>
        <v>Pris per enhet Regionalt beregnes automatisk ved komplett utfylling</v>
      </c>
      <c r="N4958" s="47" t="str">
        <f>IFERROR(TRIM($L4958)/_xlfn.XLOOKUP(TRIM($F4958),Produktinformasjon!$D$5:$D$10000,Produktinformasjon!$L$5:$L$10000,,0),"Pris per enhet Regionalt felleslager beregnes automatisk ved komplett utfylling")</f>
        <v>Pris per enhet Regionalt felleslager beregnes automatisk ved komplett utfylling</v>
      </c>
    </row>
    <row r="4959" spans="2:14" x14ac:dyDescent="0.25">
      <c r="B4959" s="33"/>
      <c r="C4959" t="str" cm="1">
        <f t="array" ref="C4959">IFERROR(_xlfn.TEXTJOIN(" | ", TRUE, _xlfn._xlws.FILTER(delKontrakt['#] &amp; " " &amp; delKontrakt[Navn], ISNUMBER(MATCH(delKontrakt['#], VALUE(_xlfn.TEXTSPLIT(SUBSTITUTE(Prisinformasjon!$B4959,  ", ", ","), ",")), 0)))), "Delkontraktnavn hentes automatisk ved å fylle ut delkontraktnummer")</f>
        <v>Delkontraktnavn hentes automatisk ved å fylle ut delkontraktnummer</v>
      </c>
      <c r="D4959" s="34"/>
      <c r="E4959" s="34"/>
      <c r="F4959" s="33"/>
      <c r="G4959" s="33"/>
      <c r="H4959" s="15"/>
      <c r="I4959" s="15"/>
      <c r="J4959" s="15"/>
      <c r="K4959" s="48"/>
      <c r="L4959" s="44"/>
      <c r="M4959" s="47" t="str">
        <f>IFERROR(TRIM($K4959)/_xlfn.XLOOKUP(TRIM($F4959),Produktinformasjon!$D$5:$D$10000,Produktinformasjon!$L$5:$L$10000,,0),"Pris per enhet "&amp;Til_Hvem&amp;" beregnes automatisk ved komplett utfylling")</f>
        <v>Pris per enhet Regionalt beregnes automatisk ved komplett utfylling</v>
      </c>
      <c r="N4959" s="47" t="str">
        <f>IFERROR(TRIM($L4959)/_xlfn.XLOOKUP(TRIM($F4959),Produktinformasjon!$D$5:$D$10000,Produktinformasjon!$L$5:$L$10000,,0),"Pris per enhet Regionalt felleslager beregnes automatisk ved komplett utfylling")</f>
        <v>Pris per enhet Regionalt felleslager beregnes automatisk ved komplett utfylling</v>
      </c>
    </row>
    <row r="4960" spans="2:14" x14ac:dyDescent="0.25">
      <c r="B4960" s="33"/>
      <c r="C4960" t="str" cm="1">
        <f t="array" ref="C4960">IFERROR(_xlfn.TEXTJOIN(" | ", TRUE, _xlfn._xlws.FILTER(delKontrakt['#] &amp; " " &amp; delKontrakt[Navn], ISNUMBER(MATCH(delKontrakt['#], VALUE(_xlfn.TEXTSPLIT(SUBSTITUTE(Prisinformasjon!$B4960,  ", ", ","), ",")), 0)))), "Delkontraktnavn hentes automatisk ved å fylle ut delkontraktnummer")</f>
        <v>Delkontraktnavn hentes automatisk ved å fylle ut delkontraktnummer</v>
      </c>
      <c r="D4960" s="34"/>
      <c r="E4960" s="34"/>
      <c r="F4960" s="33"/>
      <c r="G4960" s="33"/>
      <c r="H4960" s="15"/>
      <c r="I4960" s="15"/>
      <c r="J4960" s="15"/>
      <c r="K4960" s="48"/>
      <c r="L4960" s="44"/>
      <c r="M4960" s="47" t="str">
        <f>IFERROR(TRIM($K4960)/_xlfn.XLOOKUP(TRIM($F4960),Produktinformasjon!$D$5:$D$10000,Produktinformasjon!$L$5:$L$10000,,0),"Pris per enhet "&amp;Til_Hvem&amp;" beregnes automatisk ved komplett utfylling")</f>
        <v>Pris per enhet Regionalt beregnes automatisk ved komplett utfylling</v>
      </c>
      <c r="N4960" s="47" t="str">
        <f>IFERROR(TRIM($L4960)/_xlfn.XLOOKUP(TRIM($F4960),Produktinformasjon!$D$5:$D$10000,Produktinformasjon!$L$5:$L$10000,,0),"Pris per enhet Regionalt felleslager beregnes automatisk ved komplett utfylling")</f>
        <v>Pris per enhet Regionalt felleslager beregnes automatisk ved komplett utfylling</v>
      </c>
    </row>
    <row r="4961" spans="2:14" x14ac:dyDescent="0.25">
      <c r="B4961" s="33"/>
      <c r="C4961" t="str" cm="1">
        <f t="array" ref="C4961">IFERROR(_xlfn.TEXTJOIN(" | ", TRUE, _xlfn._xlws.FILTER(delKontrakt['#] &amp; " " &amp; delKontrakt[Navn], ISNUMBER(MATCH(delKontrakt['#], VALUE(_xlfn.TEXTSPLIT(SUBSTITUTE(Prisinformasjon!$B4961,  ", ", ","), ",")), 0)))), "Delkontraktnavn hentes automatisk ved å fylle ut delkontraktnummer")</f>
        <v>Delkontraktnavn hentes automatisk ved å fylle ut delkontraktnummer</v>
      </c>
      <c r="D4961" s="34"/>
      <c r="E4961" s="34"/>
      <c r="F4961" s="33"/>
      <c r="G4961" s="33"/>
      <c r="H4961" s="15"/>
      <c r="I4961" s="15"/>
      <c r="J4961" s="15"/>
      <c r="K4961" s="48"/>
      <c r="L4961" s="44"/>
      <c r="M4961" s="47" t="str">
        <f>IFERROR(TRIM($K4961)/_xlfn.XLOOKUP(TRIM($F4961),Produktinformasjon!$D$5:$D$10000,Produktinformasjon!$L$5:$L$10000,,0),"Pris per enhet "&amp;Til_Hvem&amp;" beregnes automatisk ved komplett utfylling")</f>
        <v>Pris per enhet Regionalt beregnes automatisk ved komplett utfylling</v>
      </c>
      <c r="N4961" s="47" t="str">
        <f>IFERROR(TRIM($L4961)/_xlfn.XLOOKUP(TRIM($F4961),Produktinformasjon!$D$5:$D$10000,Produktinformasjon!$L$5:$L$10000,,0),"Pris per enhet Regionalt felleslager beregnes automatisk ved komplett utfylling")</f>
        <v>Pris per enhet Regionalt felleslager beregnes automatisk ved komplett utfylling</v>
      </c>
    </row>
    <row r="4962" spans="2:14" x14ac:dyDescent="0.25">
      <c r="B4962" s="33"/>
      <c r="C4962" t="str" cm="1">
        <f t="array" ref="C4962">IFERROR(_xlfn.TEXTJOIN(" | ", TRUE, _xlfn._xlws.FILTER(delKontrakt['#] &amp; " " &amp; delKontrakt[Navn], ISNUMBER(MATCH(delKontrakt['#], VALUE(_xlfn.TEXTSPLIT(SUBSTITUTE(Prisinformasjon!$B4962,  ", ", ","), ",")), 0)))), "Delkontraktnavn hentes automatisk ved å fylle ut delkontraktnummer")</f>
        <v>Delkontraktnavn hentes automatisk ved å fylle ut delkontraktnummer</v>
      </c>
      <c r="D4962" s="34"/>
      <c r="E4962" s="34"/>
      <c r="F4962" s="33"/>
      <c r="G4962" s="33"/>
      <c r="H4962" s="15"/>
      <c r="I4962" s="15"/>
      <c r="J4962" s="15"/>
      <c r="K4962" s="48"/>
      <c r="L4962" s="44"/>
      <c r="M4962" s="47" t="str">
        <f>IFERROR(TRIM($K4962)/_xlfn.XLOOKUP(TRIM($F4962),Produktinformasjon!$D$5:$D$10000,Produktinformasjon!$L$5:$L$10000,,0),"Pris per enhet "&amp;Til_Hvem&amp;" beregnes automatisk ved komplett utfylling")</f>
        <v>Pris per enhet Regionalt beregnes automatisk ved komplett utfylling</v>
      </c>
      <c r="N4962" s="47" t="str">
        <f>IFERROR(TRIM($L4962)/_xlfn.XLOOKUP(TRIM($F4962),Produktinformasjon!$D$5:$D$10000,Produktinformasjon!$L$5:$L$10000,,0),"Pris per enhet Regionalt felleslager beregnes automatisk ved komplett utfylling")</f>
        <v>Pris per enhet Regionalt felleslager beregnes automatisk ved komplett utfylling</v>
      </c>
    </row>
    <row r="4963" spans="2:14" x14ac:dyDescent="0.25">
      <c r="B4963" s="33"/>
      <c r="C4963" t="str" cm="1">
        <f t="array" ref="C4963">IFERROR(_xlfn.TEXTJOIN(" | ", TRUE, _xlfn._xlws.FILTER(delKontrakt['#] &amp; " " &amp; delKontrakt[Navn], ISNUMBER(MATCH(delKontrakt['#], VALUE(_xlfn.TEXTSPLIT(SUBSTITUTE(Prisinformasjon!$B4963,  ", ", ","), ",")), 0)))), "Delkontraktnavn hentes automatisk ved å fylle ut delkontraktnummer")</f>
        <v>Delkontraktnavn hentes automatisk ved å fylle ut delkontraktnummer</v>
      </c>
      <c r="D4963" s="34"/>
      <c r="E4963" s="34"/>
      <c r="F4963" s="33"/>
      <c r="G4963" s="33"/>
      <c r="H4963" s="15"/>
      <c r="I4963" s="15"/>
      <c r="J4963" s="15"/>
      <c r="K4963" s="48"/>
      <c r="L4963" s="44"/>
      <c r="M4963" s="47" t="str">
        <f>IFERROR(TRIM($K4963)/_xlfn.XLOOKUP(TRIM($F4963),Produktinformasjon!$D$5:$D$10000,Produktinformasjon!$L$5:$L$10000,,0),"Pris per enhet "&amp;Til_Hvem&amp;" beregnes automatisk ved komplett utfylling")</f>
        <v>Pris per enhet Regionalt beregnes automatisk ved komplett utfylling</v>
      </c>
      <c r="N4963" s="47" t="str">
        <f>IFERROR(TRIM($L4963)/_xlfn.XLOOKUP(TRIM($F4963),Produktinformasjon!$D$5:$D$10000,Produktinformasjon!$L$5:$L$10000,,0),"Pris per enhet Regionalt felleslager beregnes automatisk ved komplett utfylling")</f>
        <v>Pris per enhet Regionalt felleslager beregnes automatisk ved komplett utfylling</v>
      </c>
    </row>
    <row r="4964" spans="2:14" x14ac:dyDescent="0.25">
      <c r="B4964" s="33"/>
      <c r="C4964" t="str" cm="1">
        <f t="array" ref="C4964">IFERROR(_xlfn.TEXTJOIN(" | ", TRUE, _xlfn._xlws.FILTER(delKontrakt['#] &amp; " " &amp; delKontrakt[Navn], ISNUMBER(MATCH(delKontrakt['#], VALUE(_xlfn.TEXTSPLIT(SUBSTITUTE(Prisinformasjon!$B4964,  ", ", ","), ",")), 0)))), "Delkontraktnavn hentes automatisk ved å fylle ut delkontraktnummer")</f>
        <v>Delkontraktnavn hentes automatisk ved å fylle ut delkontraktnummer</v>
      </c>
      <c r="D4964" s="34"/>
      <c r="E4964" s="34"/>
      <c r="F4964" s="33"/>
      <c r="G4964" s="33"/>
      <c r="H4964" s="15"/>
      <c r="I4964" s="15"/>
      <c r="J4964" s="15"/>
      <c r="K4964" s="48"/>
      <c r="L4964" s="44"/>
      <c r="M4964" s="47" t="str">
        <f>IFERROR(TRIM($K4964)/_xlfn.XLOOKUP(TRIM($F4964),Produktinformasjon!$D$5:$D$10000,Produktinformasjon!$L$5:$L$10000,,0),"Pris per enhet "&amp;Til_Hvem&amp;" beregnes automatisk ved komplett utfylling")</f>
        <v>Pris per enhet Regionalt beregnes automatisk ved komplett utfylling</v>
      </c>
      <c r="N4964" s="47" t="str">
        <f>IFERROR(TRIM($L4964)/_xlfn.XLOOKUP(TRIM($F4964),Produktinformasjon!$D$5:$D$10000,Produktinformasjon!$L$5:$L$10000,,0),"Pris per enhet Regionalt felleslager beregnes automatisk ved komplett utfylling")</f>
        <v>Pris per enhet Regionalt felleslager beregnes automatisk ved komplett utfylling</v>
      </c>
    </row>
    <row r="4965" spans="2:14" x14ac:dyDescent="0.25">
      <c r="B4965" s="33"/>
      <c r="C4965" t="str" cm="1">
        <f t="array" ref="C4965">IFERROR(_xlfn.TEXTJOIN(" | ", TRUE, _xlfn._xlws.FILTER(delKontrakt['#] &amp; " " &amp; delKontrakt[Navn], ISNUMBER(MATCH(delKontrakt['#], VALUE(_xlfn.TEXTSPLIT(SUBSTITUTE(Prisinformasjon!$B4965,  ", ", ","), ",")), 0)))), "Delkontraktnavn hentes automatisk ved å fylle ut delkontraktnummer")</f>
        <v>Delkontraktnavn hentes automatisk ved å fylle ut delkontraktnummer</v>
      </c>
      <c r="D4965" s="34"/>
      <c r="E4965" s="34"/>
      <c r="F4965" s="33"/>
      <c r="G4965" s="33"/>
      <c r="H4965" s="15"/>
      <c r="I4965" s="15"/>
      <c r="J4965" s="15"/>
      <c r="K4965" s="48"/>
      <c r="L4965" s="44"/>
      <c r="M4965" s="47" t="str">
        <f>IFERROR(TRIM($K4965)/_xlfn.XLOOKUP(TRIM($F4965),Produktinformasjon!$D$5:$D$10000,Produktinformasjon!$L$5:$L$10000,,0),"Pris per enhet "&amp;Til_Hvem&amp;" beregnes automatisk ved komplett utfylling")</f>
        <v>Pris per enhet Regionalt beregnes automatisk ved komplett utfylling</v>
      </c>
      <c r="N4965" s="47" t="str">
        <f>IFERROR(TRIM($L4965)/_xlfn.XLOOKUP(TRIM($F4965),Produktinformasjon!$D$5:$D$10000,Produktinformasjon!$L$5:$L$10000,,0),"Pris per enhet Regionalt felleslager beregnes automatisk ved komplett utfylling")</f>
        <v>Pris per enhet Regionalt felleslager beregnes automatisk ved komplett utfylling</v>
      </c>
    </row>
    <row r="4966" spans="2:14" x14ac:dyDescent="0.25">
      <c r="B4966" s="33"/>
      <c r="C4966" t="str" cm="1">
        <f t="array" ref="C4966">IFERROR(_xlfn.TEXTJOIN(" | ", TRUE, _xlfn._xlws.FILTER(delKontrakt['#] &amp; " " &amp; delKontrakt[Navn], ISNUMBER(MATCH(delKontrakt['#], VALUE(_xlfn.TEXTSPLIT(SUBSTITUTE(Prisinformasjon!$B4966,  ", ", ","), ",")), 0)))), "Delkontraktnavn hentes automatisk ved å fylle ut delkontraktnummer")</f>
        <v>Delkontraktnavn hentes automatisk ved å fylle ut delkontraktnummer</v>
      </c>
      <c r="D4966" s="34"/>
      <c r="E4966" s="34"/>
      <c r="F4966" s="33"/>
      <c r="G4966" s="33"/>
      <c r="H4966" s="15"/>
      <c r="I4966" s="15"/>
      <c r="J4966" s="15"/>
      <c r="K4966" s="48"/>
      <c r="L4966" s="44"/>
      <c r="M4966" s="47" t="str">
        <f>IFERROR(TRIM($K4966)/_xlfn.XLOOKUP(TRIM($F4966),Produktinformasjon!$D$5:$D$10000,Produktinformasjon!$L$5:$L$10000,,0),"Pris per enhet "&amp;Til_Hvem&amp;" beregnes automatisk ved komplett utfylling")</f>
        <v>Pris per enhet Regionalt beregnes automatisk ved komplett utfylling</v>
      </c>
      <c r="N4966" s="47" t="str">
        <f>IFERROR(TRIM($L4966)/_xlfn.XLOOKUP(TRIM($F4966),Produktinformasjon!$D$5:$D$10000,Produktinformasjon!$L$5:$L$10000,,0),"Pris per enhet Regionalt felleslager beregnes automatisk ved komplett utfylling")</f>
        <v>Pris per enhet Regionalt felleslager beregnes automatisk ved komplett utfylling</v>
      </c>
    </row>
    <row r="4967" spans="2:14" x14ac:dyDescent="0.25">
      <c r="B4967" s="33"/>
      <c r="C4967" t="str" cm="1">
        <f t="array" ref="C4967">IFERROR(_xlfn.TEXTJOIN(" | ", TRUE, _xlfn._xlws.FILTER(delKontrakt['#] &amp; " " &amp; delKontrakt[Navn], ISNUMBER(MATCH(delKontrakt['#], VALUE(_xlfn.TEXTSPLIT(SUBSTITUTE(Prisinformasjon!$B4967,  ", ", ","), ",")), 0)))), "Delkontraktnavn hentes automatisk ved å fylle ut delkontraktnummer")</f>
        <v>Delkontraktnavn hentes automatisk ved å fylle ut delkontraktnummer</v>
      </c>
      <c r="D4967" s="34"/>
      <c r="E4967" s="34"/>
      <c r="F4967" s="33"/>
      <c r="G4967" s="33"/>
      <c r="H4967" s="15"/>
      <c r="I4967" s="15"/>
      <c r="J4967" s="15"/>
      <c r="K4967" s="48"/>
      <c r="L4967" s="44"/>
      <c r="M4967" s="47" t="str">
        <f>IFERROR(TRIM($K4967)/_xlfn.XLOOKUP(TRIM($F4967),Produktinformasjon!$D$5:$D$10000,Produktinformasjon!$L$5:$L$10000,,0),"Pris per enhet "&amp;Til_Hvem&amp;" beregnes automatisk ved komplett utfylling")</f>
        <v>Pris per enhet Regionalt beregnes automatisk ved komplett utfylling</v>
      </c>
      <c r="N4967" s="47" t="str">
        <f>IFERROR(TRIM($L4967)/_xlfn.XLOOKUP(TRIM($F4967),Produktinformasjon!$D$5:$D$10000,Produktinformasjon!$L$5:$L$10000,,0),"Pris per enhet Regionalt felleslager beregnes automatisk ved komplett utfylling")</f>
        <v>Pris per enhet Regionalt felleslager beregnes automatisk ved komplett utfylling</v>
      </c>
    </row>
    <row r="4968" spans="2:14" x14ac:dyDescent="0.25">
      <c r="B4968" s="33"/>
      <c r="C4968" t="str" cm="1">
        <f t="array" ref="C4968">IFERROR(_xlfn.TEXTJOIN(" | ", TRUE, _xlfn._xlws.FILTER(delKontrakt['#] &amp; " " &amp; delKontrakt[Navn], ISNUMBER(MATCH(delKontrakt['#], VALUE(_xlfn.TEXTSPLIT(SUBSTITUTE(Prisinformasjon!$B4968,  ", ", ","), ",")), 0)))), "Delkontraktnavn hentes automatisk ved å fylle ut delkontraktnummer")</f>
        <v>Delkontraktnavn hentes automatisk ved å fylle ut delkontraktnummer</v>
      </c>
      <c r="D4968" s="34"/>
      <c r="E4968" s="34"/>
      <c r="F4968" s="33"/>
      <c r="G4968" s="33"/>
      <c r="H4968" s="15"/>
      <c r="I4968" s="15"/>
      <c r="J4968" s="15"/>
      <c r="K4968" s="48"/>
      <c r="L4968" s="44"/>
      <c r="M4968" s="47" t="str">
        <f>IFERROR(TRIM($K4968)/_xlfn.XLOOKUP(TRIM($F4968),Produktinformasjon!$D$5:$D$10000,Produktinformasjon!$L$5:$L$10000,,0),"Pris per enhet "&amp;Til_Hvem&amp;" beregnes automatisk ved komplett utfylling")</f>
        <v>Pris per enhet Regionalt beregnes automatisk ved komplett utfylling</v>
      </c>
      <c r="N4968" s="47" t="str">
        <f>IFERROR(TRIM($L4968)/_xlfn.XLOOKUP(TRIM($F4968),Produktinformasjon!$D$5:$D$10000,Produktinformasjon!$L$5:$L$10000,,0),"Pris per enhet Regionalt felleslager beregnes automatisk ved komplett utfylling")</f>
        <v>Pris per enhet Regionalt felleslager beregnes automatisk ved komplett utfylling</v>
      </c>
    </row>
    <row r="4969" spans="2:14" x14ac:dyDescent="0.25">
      <c r="B4969" s="33"/>
      <c r="C4969" t="str" cm="1">
        <f t="array" ref="C4969">IFERROR(_xlfn.TEXTJOIN(" | ", TRUE, _xlfn._xlws.FILTER(delKontrakt['#] &amp; " " &amp; delKontrakt[Navn], ISNUMBER(MATCH(delKontrakt['#], VALUE(_xlfn.TEXTSPLIT(SUBSTITUTE(Prisinformasjon!$B4969,  ", ", ","), ",")), 0)))), "Delkontraktnavn hentes automatisk ved å fylle ut delkontraktnummer")</f>
        <v>Delkontraktnavn hentes automatisk ved å fylle ut delkontraktnummer</v>
      </c>
      <c r="D4969" s="34"/>
      <c r="E4969" s="34"/>
      <c r="F4969" s="33"/>
      <c r="G4969" s="33"/>
      <c r="H4969" s="15"/>
      <c r="I4969" s="15"/>
      <c r="J4969" s="15"/>
      <c r="K4969" s="48"/>
      <c r="L4969" s="44"/>
      <c r="M4969" s="47" t="str">
        <f>IFERROR(TRIM($K4969)/_xlfn.XLOOKUP(TRIM($F4969),Produktinformasjon!$D$5:$D$10000,Produktinformasjon!$L$5:$L$10000,,0),"Pris per enhet "&amp;Til_Hvem&amp;" beregnes automatisk ved komplett utfylling")</f>
        <v>Pris per enhet Regionalt beregnes automatisk ved komplett utfylling</v>
      </c>
      <c r="N4969" s="47" t="str">
        <f>IFERROR(TRIM($L4969)/_xlfn.XLOOKUP(TRIM($F4969),Produktinformasjon!$D$5:$D$10000,Produktinformasjon!$L$5:$L$10000,,0),"Pris per enhet Regionalt felleslager beregnes automatisk ved komplett utfylling")</f>
        <v>Pris per enhet Regionalt felleslager beregnes automatisk ved komplett utfylling</v>
      </c>
    </row>
    <row r="4970" spans="2:14" x14ac:dyDescent="0.25">
      <c r="B4970" s="33"/>
      <c r="C4970" t="str" cm="1">
        <f t="array" ref="C4970">IFERROR(_xlfn.TEXTJOIN(" | ", TRUE, _xlfn._xlws.FILTER(delKontrakt['#] &amp; " " &amp; delKontrakt[Navn], ISNUMBER(MATCH(delKontrakt['#], VALUE(_xlfn.TEXTSPLIT(SUBSTITUTE(Prisinformasjon!$B4970,  ", ", ","), ",")), 0)))), "Delkontraktnavn hentes automatisk ved å fylle ut delkontraktnummer")</f>
        <v>Delkontraktnavn hentes automatisk ved å fylle ut delkontraktnummer</v>
      </c>
      <c r="D4970" s="34"/>
      <c r="E4970" s="34"/>
      <c r="F4970" s="33"/>
      <c r="G4970" s="33"/>
      <c r="H4970" s="15"/>
      <c r="I4970" s="15"/>
      <c r="J4970" s="15"/>
      <c r="K4970" s="48"/>
      <c r="L4970" s="44"/>
      <c r="M4970" s="47" t="str">
        <f>IFERROR(TRIM($K4970)/_xlfn.XLOOKUP(TRIM($F4970),Produktinformasjon!$D$5:$D$10000,Produktinformasjon!$L$5:$L$10000,,0),"Pris per enhet "&amp;Til_Hvem&amp;" beregnes automatisk ved komplett utfylling")</f>
        <v>Pris per enhet Regionalt beregnes automatisk ved komplett utfylling</v>
      </c>
      <c r="N4970" s="47" t="str">
        <f>IFERROR(TRIM($L4970)/_xlfn.XLOOKUP(TRIM($F4970),Produktinformasjon!$D$5:$D$10000,Produktinformasjon!$L$5:$L$10000,,0),"Pris per enhet Regionalt felleslager beregnes automatisk ved komplett utfylling")</f>
        <v>Pris per enhet Regionalt felleslager beregnes automatisk ved komplett utfylling</v>
      </c>
    </row>
    <row r="4971" spans="2:14" x14ac:dyDescent="0.25">
      <c r="B4971" s="33"/>
      <c r="C4971" t="str" cm="1">
        <f t="array" ref="C4971">IFERROR(_xlfn.TEXTJOIN(" | ", TRUE, _xlfn._xlws.FILTER(delKontrakt['#] &amp; " " &amp; delKontrakt[Navn], ISNUMBER(MATCH(delKontrakt['#], VALUE(_xlfn.TEXTSPLIT(SUBSTITUTE(Prisinformasjon!$B4971,  ", ", ","), ",")), 0)))), "Delkontraktnavn hentes automatisk ved å fylle ut delkontraktnummer")</f>
        <v>Delkontraktnavn hentes automatisk ved å fylle ut delkontraktnummer</v>
      </c>
      <c r="D4971" s="34"/>
      <c r="E4971" s="34"/>
      <c r="F4971" s="33"/>
      <c r="G4971" s="33"/>
      <c r="H4971" s="15"/>
      <c r="I4971" s="15"/>
      <c r="J4971" s="15"/>
      <c r="K4971" s="48"/>
      <c r="L4971" s="44"/>
      <c r="M4971" s="47" t="str">
        <f>IFERROR(TRIM($K4971)/_xlfn.XLOOKUP(TRIM($F4971),Produktinformasjon!$D$5:$D$10000,Produktinformasjon!$L$5:$L$10000,,0),"Pris per enhet "&amp;Til_Hvem&amp;" beregnes automatisk ved komplett utfylling")</f>
        <v>Pris per enhet Regionalt beregnes automatisk ved komplett utfylling</v>
      </c>
      <c r="N4971" s="47" t="str">
        <f>IFERROR(TRIM($L4971)/_xlfn.XLOOKUP(TRIM($F4971),Produktinformasjon!$D$5:$D$10000,Produktinformasjon!$L$5:$L$10000,,0),"Pris per enhet Regionalt felleslager beregnes automatisk ved komplett utfylling")</f>
        <v>Pris per enhet Regionalt felleslager beregnes automatisk ved komplett utfylling</v>
      </c>
    </row>
    <row r="4972" spans="2:14" x14ac:dyDescent="0.25">
      <c r="B4972" s="33"/>
      <c r="C4972" t="str" cm="1">
        <f t="array" ref="C4972">IFERROR(_xlfn.TEXTJOIN(" | ", TRUE, _xlfn._xlws.FILTER(delKontrakt['#] &amp; " " &amp; delKontrakt[Navn], ISNUMBER(MATCH(delKontrakt['#], VALUE(_xlfn.TEXTSPLIT(SUBSTITUTE(Prisinformasjon!$B4972,  ", ", ","), ",")), 0)))), "Delkontraktnavn hentes automatisk ved å fylle ut delkontraktnummer")</f>
        <v>Delkontraktnavn hentes automatisk ved å fylle ut delkontraktnummer</v>
      </c>
      <c r="D4972" s="34"/>
      <c r="E4972" s="34"/>
      <c r="F4972" s="33"/>
      <c r="G4972" s="33"/>
      <c r="H4972" s="15"/>
      <c r="I4972" s="15"/>
      <c r="J4972" s="15"/>
      <c r="K4972" s="48"/>
      <c r="L4972" s="44"/>
      <c r="M4972" s="47" t="str">
        <f>IFERROR(TRIM($K4972)/_xlfn.XLOOKUP(TRIM($F4972),Produktinformasjon!$D$5:$D$10000,Produktinformasjon!$L$5:$L$10000,,0),"Pris per enhet "&amp;Til_Hvem&amp;" beregnes automatisk ved komplett utfylling")</f>
        <v>Pris per enhet Regionalt beregnes automatisk ved komplett utfylling</v>
      </c>
      <c r="N4972" s="47" t="str">
        <f>IFERROR(TRIM($L4972)/_xlfn.XLOOKUP(TRIM($F4972),Produktinformasjon!$D$5:$D$10000,Produktinformasjon!$L$5:$L$10000,,0),"Pris per enhet Regionalt felleslager beregnes automatisk ved komplett utfylling")</f>
        <v>Pris per enhet Regionalt felleslager beregnes automatisk ved komplett utfylling</v>
      </c>
    </row>
    <row r="4973" spans="2:14" x14ac:dyDescent="0.25">
      <c r="B4973" s="33"/>
      <c r="C4973" t="str" cm="1">
        <f t="array" ref="C4973">IFERROR(_xlfn.TEXTJOIN(" | ", TRUE, _xlfn._xlws.FILTER(delKontrakt['#] &amp; " " &amp; delKontrakt[Navn], ISNUMBER(MATCH(delKontrakt['#], VALUE(_xlfn.TEXTSPLIT(SUBSTITUTE(Prisinformasjon!$B4973,  ", ", ","), ",")), 0)))), "Delkontraktnavn hentes automatisk ved å fylle ut delkontraktnummer")</f>
        <v>Delkontraktnavn hentes automatisk ved å fylle ut delkontraktnummer</v>
      </c>
      <c r="D4973" s="34"/>
      <c r="E4973" s="34"/>
      <c r="F4973" s="33"/>
      <c r="G4973" s="33"/>
      <c r="H4973" s="15"/>
      <c r="I4973" s="15"/>
      <c r="J4973" s="15"/>
      <c r="K4973" s="48"/>
      <c r="L4973" s="44"/>
      <c r="M4973" s="47" t="str">
        <f>IFERROR(TRIM($K4973)/_xlfn.XLOOKUP(TRIM($F4973),Produktinformasjon!$D$5:$D$10000,Produktinformasjon!$L$5:$L$10000,,0),"Pris per enhet "&amp;Til_Hvem&amp;" beregnes automatisk ved komplett utfylling")</f>
        <v>Pris per enhet Regionalt beregnes automatisk ved komplett utfylling</v>
      </c>
      <c r="N4973" s="47" t="str">
        <f>IFERROR(TRIM($L4973)/_xlfn.XLOOKUP(TRIM($F4973),Produktinformasjon!$D$5:$D$10000,Produktinformasjon!$L$5:$L$10000,,0),"Pris per enhet Regionalt felleslager beregnes automatisk ved komplett utfylling")</f>
        <v>Pris per enhet Regionalt felleslager beregnes automatisk ved komplett utfylling</v>
      </c>
    </row>
    <row r="4974" spans="2:14" x14ac:dyDescent="0.25">
      <c r="B4974" s="33"/>
      <c r="C4974" t="str" cm="1">
        <f t="array" ref="C4974">IFERROR(_xlfn.TEXTJOIN(" | ", TRUE, _xlfn._xlws.FILTER(delKontrakt['#] &amp; " " &amp; delKontrakt[Navn], ISNUMBER(MATCH(delKontrakt['#], VALUE(_xlfn.TEXTSPLIT(SUBSTITUTE(Prisinformasjon!$B4974,  ", ", ","), ",")), 0)))), "Delkontraktnavn hentes automatisk ved å fylle ut delkontraktnummer")</f>
        <v>Delkontraktnavn hentes automatisk ved å fylle ut delkontraktnummer</v>
      </c>
      <c r="D4974" s="34"/>
      <c r="E4974" s="34"/>
      <c r="F4974" s="33"/>
      <c r="G4974" s="33"/>
      <c r="H4974" s="15"/>
      <c r="I4974" s="15"/>
      <c r="J4974" s="15"/>
      <c r="K4974" s="48"/>
      <c r="L4974" s="44"/>
      <c r="M4974" s="47" t="str">
        <f>IFERROR(TRIM($K4974)/_xlfn.XLOOKUP(TRIM($F4974),Produktinformasjon!$D$5:$D$10000,Produktinformasjon!$L$5:$L$10000,,0),"Pris per enhet "&amp;Til_Hvem&amp;" beregnes automatisk ved komplett utfylling")</f>
        <v>Pris per enhet Regionalt beregnes automatisk ved komplett utfylling</v>
      </c>
      <c r="N4974" s="47" t="str">
        <f>IFERROR(TRIM($L4974)/_xlfn.XLOOKUP(TRIM($F4974),Produktinformasjon!$D$5:$D$10000,Produktinformasjon!$L$5:$L$10000,,0),"Pris per enhet Regionalt felleslager beregnes automatisk ved komplett utfylling")</f>
        <v>Pris per enhet Regionalt felleslager beregnes automatisk ved komplett utfylling</v>
      </c>
    </row>
    <row r="4975" spans="2:14" x14ac:dyDescent="0.25">
      <c r="B4975" s="33"/>
      <c r="C4975" t="str" cm="1">
        <f t="array" ref="C4975">IFERROR(_xlfn.TEXTJOIN(" | ", TRUE, _xlfn._xlws.FILTER(delKontrakt['#] &amp; " " &amp; delKontrakt[Navn], ISNUMBER(MATCH(delKontrakt['#], VALUE(_xlfn.TEXTSPLIT(SUBSTITUTE(Prisinformasjon!$B4975,  ", ", ","), ",")), 0)))), "Delkontraktnavn hentes automatisk ved å fylle ut delkontraktnummer")</f>
        <v>Delkontraktnavn hentes automatisk ved å fylle ut delkontraktnummer</v>
      </c>
      <c r="D4975" s="34"/>
      <c r="E4975" s="34"/>
      <c r="F4975" s="33"/>
      <c r="G4975" s="33"/>
      <c r="H4975" s="15"/>
      <c r="I4975" s="15"/>
      <c r="J4975" s="15"/>
      <c r="K4975" s="48"/>
      <c r="L4975" s="44"/>
      <c r="M4975" s="47" t="str">
        <f>IFERROR(TRIM($K4975)/_xlfn.XLOOKUP(TRIM($F4975),Produktinformasjon!$D$5:$D$10000,Produktinformasjon!$L$5:$L$10000,,0),"Pris per enhet "&amp;Til_Hvem&amp;" beregnes automatisk ved komplett utfylling")</f>
        <v>Pris per enhet Regionalt beregnes automatisk ved komplett utfylling</v>
      </c>
      <c r="N4975" s="47" t="str">
        <f>IFERROR(TRIM($L4975)/_xlfn.XLOOKUP(TRIM($F4975),Produktinformasjon!$D$5:$D$10000,Produktinformasjon!$L$5:$L$10000,,0),"Pris per enhet Regionalt felleslager beregnes automatisk ved komplett utfylling")</f>
        <v>Pris per enhet Regionalt felleslager beregnes automatisk ved komplett utfylling</v>
      </c>
    </row>
    <row r="4976" spans="2:14" x14ac:dyDescent="0.25">
      <c r="B4976" s="33"/>
      <c r="C4976" t="str" cm="1">
        <f t="array" ref="C4976">IFERROR(_xlfn.TEXTJOIN(" | ", TRUE, _xlfn._xlws.FILTER(delKontrakt['#] &amp; " " &amp; delKontrakt[Navn], ISNUMBER(MATCH(delKontrakt['#], VALUE(_xlfn.TEXTSPLIT(SUBSTITUTE(Prisinformasjon!$B4976,  ", ", ","), ",")), 0)))), "Delkontraktnavn hentes automatisk ved å fylle ut delkontraktnummer")</f>
        <v>Delkontraktnavn hentes automatisk ved å fylle ut delkontraktnummer</v>
      </c>
      <c r="D4976" s="34"/>
      <c r="E4976" s="34"/>
      <c r="F4976" s="33"/>
      <c r="G4976" s="33"/>
      <c r="H4976" s="15"/>
      <c r="I4976" s="15"/>
      <c r="J4976" s="15"/>
      <c r="K4976" s="48"/>
      <c r="L4976" s="44"/>
      <c r="M4976" s="47" t="str">
        <f>IFERROR(TRIM($K4976)/_xlfn.XLOOKUP(TRIM($F4976),Produktinformasjon!$D$5:$D$10000,Produktinformasjon!$L$5:$L$10000,,0),"Pris per enhet "&amp;Til_Hvem&amp;" beregnes automatisk ved komplett utfylling")</f>
        <v>Pris per enhet Regionalt beregnes automatisk ved komplett utfylling</v>
      </c>
      <c r="N4976" s="47" t="str">
        <f>IFERROR(TRIM($L4976)/_xlfn.XLOOKUP(TRIM($F4976),Produktinformasjon!$D$5:$D$10000,Produktinformasjon!$L$5:$L$10000,,0),"Pris per enhet Regionalt felleslager beregnes automatisk ved komplett utfylling")</f>
        <v>Pris per enhet Regionalt felleslager beregnes automatisk ved komplett utfylling</v>
      </c>
    </row>
    <row r="4977" spans="2:14" x14ac:dyDescent="0.25">
      <c r="B4977" s="33"/>
      <c r="C4977" t="str" cm="1">
        <f t="array" ref="C4977">IFERROR(_xlfn.TEXTJOIN(" | ", TRUE, _xlfn._xlws.FILTER(delKontrakt['#] &amp; " " &amp; delKontrakt[Navn], ISNUMBER(MATCH(delKontrakt['#], VALUE(_xlfn.TEXTSPLIT(SUBSTITUTE(Prisinformasjon!$B4977,  ", ", ","), ",")), 0)))), "Delkontraktnavn hentes automatisk ved å fylle ut delkontraktnummer")</f>
        <v>Delkontraktnavn hentes automatisk ved å fylle ut delkontraktnummer</v>
      </c>
      <c r="D4977" s="34"/>
      <c r="E4977" s="34"/>
      <c r="F4977" s="33"/>
      <c r="G4977" s="33"/>
      <c r="H4977" s="15"/>
      <c r="I4977" s="15"/>
      <c r="J4977" s="15"/>
      <c r="K4977" s="48"/>
      <c r="L4977" s="44"/>
      <c r="M4977" s="47" t="str">
        <f>IFERROR(TRIM($K4977)/_xlfn.XLOOKUP(TRIM($F4977),Produktinformasjon!$D$5:$D$10000,Produktinformasjon!$L$5:$L$10000,,0),"Pris per enhet "&amp;Til_Hvem&amp;" beregnes automatisk ved komplett utfylling")</f>
        <v>Pris per enhet Regionalt beregnes automatisk ved komplett utfylling</v>
      </c>
      <c r="N4977" s="47" t="str">
        <f>IFERROR(TRIM($L4977)/_xlfn.XLOOKUP(TRIM($F4977),Produktinformasjon!$D$5:$D$10000,Produktinformasjon!$L$5:$L$10000,,0),"Pris per enhet Regionalt felleslager beregnes automatisk ved komplett utfylling")</f>
        <v>Pris per enhet Regionalt felleslager beregnes automatisk ved komplett utfylling</v>
      </c>
    </row>
    <row r="4978" spans="2:14" x14ac:dyDescent="0.25">
      <c r="B4978" s="33"/>
      <c r="C4978" t="str" cm="1">
        <f t="array" ref="C4978">IFERROR(_xlfn.TEXTJOIN(" | ", TRUE, _xlfn._xlws.FILTER(delKontrakt['#] &amp; " " &amp; delKontrakt[Navn], ISNUMBER(MATCH(delKontrakt['#], VALUE(_xlfn.TEXTSPLIT(SUBSTITUTE(Prisinformasjon!$B4978,  ", ", ","), ",")), 0)))), "Delkontraktnavn hentes automatisk ved å fylle ut delkontraktnummer")</f>
        <v>Delkontraktnavn hentes automatisk ved å fylle ut delkontraktnummer</v>
      </c>
      <c r="D4978" s="34"/>
      <c r="E4978" s="34"/>
      <c r="F4978" s="33"/>
      <c r="G4978" s="33"/>
      <c r="H4978" s="15"/>
      <c r="I4978" s="15"/>
      <c r="J4978" s="15"/>
      <c r="K4978" s="48"/>
      <c r="L4978" s="44"/>
      <c r="M4978" s="47" t="str">
        <f>IFERROR(TRIM($K4978)/_xlfn.XLOOKUP(TRIM($F4978),Produktinformasjon!$D$5:$D$10000,Produktinformasjon!$L$5:$L$10000,,0),"Pris per enhet "&amp;Til_Hvem&amp;" beregnes automatisk ved komplett utfylling")</f>
        <v>Pris per enhet Regionalt beregnes automatisk ved komplett utfylling</v>
      </c>
      <c r="N4978" s="47" t="str">
        <f>IFERROR(TRIM($L4978)/_xlfn.XLOOKUP(TRIM($F4978),Produktinformasjon!$D$5:$D$10000,Produktinformasjon!$L$5:$L$10000,,0),"Pris per enhet Regionalt felleslager beregnes automatisk ved komplett utfylling")</f>
        <v>Pris per enhet Regionalt felleslager beregnes automatisk ved komplett utfylling</v>
      </c>
    </row>
    <row r="4979" spans="2:14" x14ac:dyDescent="0.25">
      <c r="B4979" s="33"/>
      <c r="C4979" t="str" cm="1">
        <f t="array" ref="C4979">IFERROR(_xlfn.TEXTJOIN(" | ", TRUE, _xlfn._xlws.FILTER(delKontrakt['#] &amp; " " &amp; delKontrakt[Navn], ISNUMBER(MATCH(delKontrakt['#], VALUE(_xlfn.TEXTSPLIT(SUBSTITUTE(Prisinformasjon!$B4979,  ", ", ","), ",")), 0)))), "Delkontraktnavn hentes automatisk ved å fylle ut delkontraktnummer")</f>
        <v>Delkontraktnavn hentes automatisk ved å fylle ut delkontraktnummer</v>
      </c>
      <c r="D4979" s="34"/>
      <c r="E4979" s="34"/>
      <c r="F4979" s="33"/>
      <c r="G4979" s="33"/>
      <c r="H4979" s="15"/>
      <c r="I4979" s="15"/>
      <c r="J4979" s="15"/>
      <c r="K4979" s="48"/>
      <c r="L4979" s="44"/>
      <c r="M4979" s="47" t="str">
        <f>IFERROR(TRIM($K4979)/_xlfn.XLOOKUP(TRIM($F4979),Produktinformasjon!$D$5:$D$10000,Produktinformasjon!$L$5:$L$10000,,0),"Pris per enhet "&amp;Til_Hvem&amp;" beregnes automatisk ved komplett utfylling")</f>
        <v>Pris per enhet Regionalt beregnes automatisk ved komplett utfylling</v>
      </c>
      <c r="N4979" s="47" t="str">
        <f>IFERROR(TRIM($L4979)/_xlfn.XLOOKUP(TRIM($F4979),Produktinformasjon!$D$5:$D$10000,Produktinformasjon!$L$5:$L$10000,,0),"Pris per enhet Regionalt felleslager beregnes automatisk ved komplett utfylling")</f>
        <v>Pris per enhet Regionalt felleslager beregnes automatisk ved komplett utfylling</v>
      </c>
    </row>
    <row r="4980" spans="2:14" x14ac:dyDescent="0.25">
      <c r="B4980" s="33"/>
      <c r="C4980" t="str" cm="1">
        <f t="array" ref="C4980">IFERROR(_xlfn.TEXTJOIN(" | ", TRUE, _xlfn._xlws.FILTER(delKontrakt['#] &amp; " " &amp; delKontrakt[Navn], ISNUMBER(MATCH(delKontrakt['#], VALUE(_xlfn.TEXTSPLIT(SUBSTITUTE(Prisinformasjon!$B4980,  ", ", ","), ",")), 0)))), "Delkontraktnavn hentes automatisk ved å fylle ut delkontraktnummer")</f>
        <v>Delkontraktnavn hentes automatisk ved å fylle ut delkontraktnummer</v>
      </c>
      <c r="D4980" s="34"/>
      <c r="E4980" s="34"/>
      <c r="F4980" s="33"/>
      <c r="G4980" s="33"/>
      <c r="H4980" s="15"/>
      <c r="I4980" s="15"/>
      <c r="J4980" s="15"/>
      <c r="K4980" s="48"/>
      <c r="L4980" s="44"/>
      <c r="M4980" s="47" t="str">
        <f>IFERROR(TRIM($K4980)/_xlfn.XLOOKUP(TRIM($F4980),Produktinformasjon!$D$5:$D$10000,Produktinformasjon!$L$5:$L$10000,,0),"Pris per enhet "&amp;Til_Hvem&amp;" beregnes automatisk ved komplett utfylling")</f>
        <v>Pris per enhet Regionalt beregnes automatisk ved komplett utfylling</v>
      </c>
      <c r="N4980" s="47" t="str">
        <f>IFERROR(TRIM($L4980)/_xlfn.XLOOKUP(TRIM($F4980),Produktinformasjon!$D$5:$D$10000,Produktinformasjon!$L$5:$L$10000,,0),"Pris per enhet Regionalt felleslager beregnes automatisk ved komplett utfylling")</f>
        <v>Pris per enhet Regionalt felleslager beregnes automatisk ved komplett utfylling</v>
      </c>
    </row>
    <row r="4981" spans="2:14" x14ac:dyDescent="0.25">
      <c r="B4981" s="33"/>
      <c r="C4981" t="str" cm="1">
        <f t="array" ref="C4981">IFERROR(_xlfn.TEXTJOIN(" | ", TRUE, _xlfn._xlws.FILTER(delKontrakt['#] &amp; " " &amp; delKontrakt[Navn], ISNUMBER(MATCH(delKontrakt['#], VALUE(_xlfn.TEXTSPLIT(SUBSTITUTE(Prisinformasjon!$B4981,  ", ", ","), ",")), 0)))), "Delkontraktnavn hentes automatisk ved å fylle ut delkontraktnummer")</f>
        <v>Delkontraktnavn hentes automatisk ved å fylle ut delkontraktnummer</v>
      </c>
      <c r="D4981" s="34"/>
      <c r="E4981" s="34"/>
      <c r="F4981" s="33"/>
      <c r="G4981" s="33"/>
      <c r="H4981" s="15"/>
      <c r="I4981" s="15"/>
      <c r="J4981" s="15"/>
      <c r="K4981" s="48"/>
      <c r="L4981" s="44"/>
      <c r="M4981" s="47" t="str">
        <f>IFERROR(TRIM($K4981)/_xlfn.XLOOKUP(TRIM($F4981),Produktinformasjon!$D$5:$D$10000,Produktinformasjon!$L$5:$L$10000,,0),"Pris per enhet "&amp;Til_Hvem&amp;" beregnes automatisk ved komplett utfylling")</f>
        <v>Pris per enhet Regionalt beregnes automatisk ved komplett utfylling</v>
      </c>
      <c r="N4981" s="47" t="str">
        <f>IFERROR(TRIM($L4981)/_xlfn.XLOOKUP(TRIM($F4981),Produktinformasjon!$D$5:$D$10000,Produktinformasjon!$L$5:$L$10000,,0),"Pris per enhet Regionalt felleslager beregnes automatisk ved komplett utfylling")</f>
        <v>Pris per enhet Regionalt felleslager beregnes automatisk ved komplett utfylling</v>
      </c>
    </row>
    <row r="4982" spans="2:14" x14ac:dyDescent="0.25">
      <c r="B4982" s="33"/>
      <c r="C4982" t="str" cm="1">
        <f t="array" ref="C4982">IFERROR(_xlfn.TEXTJOIN(" | ", TRUE, _xlfn._xlws.FILTER(delKontrakt['#] &amp; " " &amp; delKontrakt[Navn], ISNUMBER(MATCH(delKontrakt['#], VALUE(_xlfn.TEXTSPLIT(SUBSTITUTE(Prisinformasjon!$B4982,  ", ", ","), ",")), 0)))), "Delkontraktnavn hentes automatisk ved å fylle ut delkontraktnummer")</f>
        <v>Delkontraktnavn hentes automatisk ved å fylle ut delkontraktnummer</v>
      </c>
      <c r="D4982" s="34"/>
      <c r="E4982" s="34"/>
      <c r="F4982" s="33"/>
      <c r="G4982" s="33"/>
      <c r="H4982" s="15"/>
      <c r="I4982" s="15"/>
      <c r="J4982" s="15"/>
      <c r="K4982" s="48"/>
      <c r="L4982" s="44"/>
      <c r="M4982" s="47" t="str">
        <f>IFERROR(TRIM($K4982)/_xlfn.XLOOKUP(TRIM($F4982),Produktinformasjon!$D$5:$D$10000,Produktinformasjon!$L$5:$L$10000,,0),"Pris per enhet "&amp;Til_Hvem&amp;" beregnes automatisk ved komplett utfylling")</f>
        <v>Pris per enhet Regionalt beregnes automatisk ved komplett utfylling</v>
      </c>
      <c r="N4982" s="47" t="str">
        <f>IFERROR(TRIM($L4982)/_xlfn.XLOOKUP(TRIM($F4982),Produktinformasjon!$D$5:$D$10000,Produktinformasjon!$L$5:$L$10000,,0),"Pris per enhet Regionalt felleslager beregnes automatisk ved komplett utfylling")</f>
        <v>Pris per enhet Regionalt felleslager beregnes automatisk ved komplett utfylling</v>
      </c>
    </row>
    <row r="4983" spans="2:14" x14ac:dyDescent="0.25">
      <c r="B4983" s="33"/>
      <c r="C4983" t="str" cm="1">
        <f t="array" ref="C4983">IFERROR(_xlfn.TEXTJOIN(" | ", TRUE, _xlfn._xlws.FILTER(delKontrakt['#] &amp; " " &amp; delKontrakt[Navn], ISNUMBER(MATCH(delKontrakt['#], VALUE(_xlfn.TEXTSPLIT(SUBSTITUTE(Prisinformasjon!$B4983,  ", ", ","), ",")), 0)))), "Delkontraktnavn hentes automatisk ved å fylle ut delkontraktnummer")</f>
        <v>Delkontraktnavn hentes automatisk ved å fylle ut delkontraktnummer</v>
      </c>
      <c r="D4983" s="34"/>
      <c r="E4983" s="34"/>
      <c r="F4983" s="33"/>
      <c r="G4983" s="33"/>
      <c r="H4983" s="15"/>
      <c r="I4983" s="15"/>
      <c r="J4983" s="15"/>
      <c r="K4983" s="48"/>
      <c r="L4983" s="44"/>
      <c r="M4983" s="47" t="str">
        <f>IFERROR(TRIM($K4983)/_xlfn.XLOOKUP(TRIM($F4983),Produktinformasjon!$D$5:$D$10000,Produktinformasjon!$L$5:$L$10000,,0),"Pris per enhet "&amp;Til_Hvem&amp;" beregnes automatisk ved komplett utfylling")</f>
        <v>Pris per enhet Regionalt beregnes automatisk ved komplett utfylling</v>
      </c>
      <c r="N4983" s="47" t="str">
        <f>IFERROR(TRIM($L4983)/_xlfn.XLOOKUP(TRIM($F4983),Produktinformasjon!$D$5:$D$10000,Produktinformasjon!$L$5:$L$10000,,0),"Pris per enhet Regionalt felleslager beregnes automatisk ved komplett utfylling")</f>
        <v>Pris per enhet Regionalt felleslager beregnes automatisk ved komplett utfylling</v>
      </c>
    </row>
    <row r="4984" spans="2:14" x14ac:dyDescent="0.25">
      <c r="B4984" s="33"/>
      <c r="C4984" t="str" cm="1">
        <f t="array" ref="C4984">IFERROR(_xlfn.TEXTJOIN(" | ", TRUE, _xlfn._xlws.FILTER(delKontrakt['#] &amp; " " &amp; delKontrakt[Navn], ISNUMBER(MATCH(delKontrakt['#], VALUE(_xlfn.TEXTSPLIT(SUBSTITUTE(Prisinformasjon!$B4984,  ", ", ","), ",")), 0)))), "Delkontraktnavn hentes automatisk ved å fylle ut delkontraktnummer")</f>
        <v>Delkontraktnavn hentes automatisk ved å fylle ut delkontraktnummer</v>
      </c>
      <c r="D4984" s="34"/>
      <c r="E4984" s="34"/>
      <c r="F4984" s="33"/>
      <c r="G4984" s="33"/>
      <c r="H4984" s="15"/>
      <c r="I4984" s="15"/>
      <c r="J4984" s="15"/>
      <c r="K4984" s="48"/>
      <c r="L4984" s="44"/>
      <c r="M4984" s="47" t="str">
        <f>IFERROR(TRIM($K4984)/_xlfn.XLOOKUP(TRIM($F4984),Produktinformasjon!$D$5:$D$10000,Produktinformasjon!$L$5:$L$10000,,0),"Pris per enhet "&amp;Til_Hvem&amp;" beregnes automatisk ved komplett utfylling")</f>
        <v>Pris per enhet Regionalt beregnes automatisk ved komplett utfylling</v>
      </c>
      <c r="N4984" s="47" t="str">
        <f>IFERROR(TRIM($L4984)/_xlfn.XLOOKUP(TRIM($F4984),Produktinformasjon!$D$5:$D$10000,Produktinformasjon!$L$5:$L$10000,,0),"Pris per enhet Regionalt felleslager beregnes automatisk ved komplett utfylling")</f>
        <v>Pris per enhet Regionalt felleslager beregnes automatisk ved komplett utfylling</v>
      </c>
    </row>
    <row r="4985" spans="2:14" x14ac:dyDescent="0.25">
      <c r="B4985" s="33"/>
      <c r="C4985" t="str" cm="1">
        <f t="array" ref="C4985">IFERROR(_xlfn.TEXTJOIN(" | ", TRUE, _xlfn._xlws.FILTER(delKontrakt['#] &amp; " " &amp; delKontrakt[Navn], ISNUMBER(MATCH(delKontrakt['#], VALUE(_xlfn.TEXTSPLIT(SUBSTITUTE(Prisinformasjon!$B4985,  ", ", ","), ",")), 0)))), "Delkontraktnavn hentes automatisk ved å fylle ut delkontraktnummer")</f>
        <v>Delkontraktnavn hentes automatisk ved å fylle ut delkontraktnummer</v>
      </c>
      <c r="D4985" s="34"/>
      <c r="E4985" s="34"/>
      <c r="F4985" s="33"/>
      <c r="G4985" s="33"/>
      <c r="H4985" s="15"/>
      <c r="I4985" s="15"/>
      <c r="J4985" s="15"/>
      <c r="K4985" s="48"/>
      <c r="L4985" s="44"/>
      <c r="M4985" s="47" t="str">
        <f>IFERROR(TRIM($K4985)/_xlfn.XLOOKUP(TRIM($F4985),Produktinformasjon!$D$5:$D$10000,Produktinformasjon!$L$5:$L$10000,,0),"Pris per enhet "&amp;Til_Hvem&amp;" beregnes automatisk ved komplett utfylling")</f>
        <v>Pris per enhet Regionalt beregnes automatisk ved komplett utfylling</v>
      </c>
      <c r="N4985" s="47" t="str">
        <f>IFERROR(TRIM($L4985)/_xlfn.XLOOKUP(TRIM($F4985),Produktinformasjon!$D$5:$D$10000,Produktinformasjon!$L$5:$L$10000,,0),"Pris per enhet Regionalt felleslager beregnes automatisk ved komplett utfylling")</f>
        <v>Pris per enhet Regionalt felleslager beregnes automatisk ved komplett utfylling</v>
      </c>
    </row>
    <row r="4986" spans="2:14" x14ac:dyDescent="0.25">
      <c r="B4986" s="33"/>
      <c r="C4986" t="str" cm="1">
        <f t="array" ref="C4986">IFERROR(_xlfn.TEXTJOIN(" | ", TRUE, _xlfn._xlws.FILTER(delKontrakt['#] &amp; " " &amp; delKontrakt[Navn], ISNUMBER(MATCH(delKontrakt['#], VALUE(_xlfn.TEXTSPLIT(SUBSTITUTE(Prisinformasjon!$B4986,  ", ", ","), ",")), 0)))), "Delkontraktnavn hentes automatisk ved å fylle ut delkontraktnummer")</f>
        <v>Delkontraktnavn hentes automatisk ved å fylle ut delkontraktnummer</v>
      </c>
      <c r="D4986" s="34"/>
      <c r="E4986" s="34"/>
      <c r="F4986" s="33"/>
      <c r="G4986" s="33"/>
      <c r="H4986" s="15"/>
      <c r="I4986" s="15"/>
      <c r="J4986" s="15"/>
      <c r="K4986" s="48"/>
      <c r="L4986" s="44"/>
      <c r="M4986" s="47" t="str">
        <f>IFERROR(TRIM($K4986)/_xlfn.XLOOKUP(TRIM($F4986),Produktinformasjon!$D$5:$D$10000,Produktinformasjon!$L$5:$L$10000,,0),"Pris per enhet "&amp;Til_Hvem&amp;" beregnes automatisk ved komplett utfylling")</f>
        <v>Pris per enhet Regionalt beregnes automatisk ved komplett utfylling</v>
      </c>
      <c r="N4986" s="47" t="str">
        <f>IFERROR(TRIM($L4986)/_xlfn.XLOOKUP(TRIM($F4986),Produktinformasjon!$D$5:$D$10000,Produktinformasjon!$L$5:$L$10000,,0),"Pris per enhet Regionalt felleslager beregnes automatisk ved komplett utfylling")</f>
        <v>Pris per enhet Regionalt felleslager beregnes automatisk ved komplett utfylling</v>
      </c>
    </row>
    <row r="4987" spans="2:14" x14ac:dyDescent="0.25">
      <c r="B4987" s="33"/>
      <c r="C4987" t="str" cm="1">
        <f t="array" ref="C4987">IFERROR(_xlfn.TEXTJOIN(" | ", TRUE, _xlfn._xlws.FILTER(delKontrakt['#] &amp; " " &amp; delKontrakt[Navn], ISNUMBER(MATCH(delKontrakt['#], VALUE(_xlfn.TEXTSPLIT(SUBSTITUTE(Prisinformasjon!$B4987,  ", ", ","), ",")), 0)))), "Delkontraktnavn hentes automatisk ved å fylle ut delkontraktnummer")</f>
        <v>Delkontraktnavn hentes automatisk ved å fylle ut delkontraktnummer</v>
      </c>
      <c r="D4987" s="34"/>
      <c r="E4987" s="34"/>
      <c r="F4987" s="33"/>
      <c r="G4987" s="33"/>
      <c r="H4987" s="15"/>
      <c r="I4987" s="15"/>
      <c r="J4987" s="15"/>
      <c r="K4987" s="48"/>
      <c r="L4987" s="44"/>
      <c r="M4987" s="47" t="str">
        <f>IFERROR(TRIM($K4987)/_xlfn.XLOOKUP(TRIM($F4987),Produktinformasjon!$D$5:$D$10000,Produktinformasjon!$L$5:$L$10000,,0),"Pris per enhet "&amp;Til_Hvem&amp;" beregnes automatisk ved komplett utfylling")</f>
        <v>Pris per enhet Regionalt beregnes automatisk ved komplett utfylling</v>
      </c>
      <c r="N4987" s="47" t="str">
        <f>IFERROR(TRIM($L4987)/_xlfn.XLOOKUP(TRIM($F4987),Produktinformasjon!$D$5:$D$10000,Produktinformasjon!$L$5:$L$10000,,0),"Pris per enhet Regionalt felleslager beregnes automatisk ved komplett utfylling")</f>
        <v>Pris per enhet Regionalt felleslager beregnes automatisk ved komplett utfylling</v>
      </c>
    </row>
    <row r="4988" spans="2:14" x14ac:dyDescent="0.25">
      <c r="B4988" s="33"/>
      <c r="C4988" t="str" cm="1">
        <f t="array" ref="C4988">IFERROR(_xlfn.TEXTJOIN(" | ", TRUE, _xlfn._xlws.FILTER(delKontrakt['#] &amp; " " &amp; delKontrakt[Navn], ISNUMBER(MATCH(delKontrakt['#], VALUE(_xlfn.TEXTSPLIT(SUBSTITUTE(Prisinformasjon!$B4988,  ", ", ","), ",")), 0)))), "Delkontraktnavn hentes automatisk ved å fylle ut delkontraktnummer")</f>
        <v>Delkontraktnavn hentes automatisk ved å fylle ut delkontraktnummer</v>
      </c>
      <c r="D4988" s="34"/>
      <c r="E4988" s="34"/>
      <c r="F4988" s="33"/>
      <c r="G4988" s="33"/>
      <c r="H4988" s="15"/>
      <c r="I4988" s="15"/>
      <c r="J4988" s="15"/>
      <c r="K4988" s="48"/>
      <c r="L4988" s="44"/>
      <c r="M4988" s="47" t="str">
        <f>IFERROR(TRIM($K4988)/_xlfn.XLOOKUP(TRIM($F4988),Produktinformasjon!$D$5:$D$10000,Produktinformasjon!$L$5:$L$10000,,0),"Pris per enhet "&amp;Til_Hvem&amp;" beregnes automatisk ved komplett utfylling")</f>
        <v>Pris per enhet Regionalt beregnes automatisk ved komplett utfylling</v>
      </c>
      <c r="N4988" s="47" t="str">
        <f>IFERROR(TRIM($L4988)/_xlfn.XLOOKUP(TRIM($F4988),Produktinformasjon!$D$5:$D$10000,Produktinformasjon!$L$5:$L$10000,,0),"Pris per enhet Regionalt felleslager beregnes automatisk ved komplett utfylling")</f>
        <v>Pris per enhet Regionalt felleslager beregnes automatisk ved komplett utfylling</v>
      </c>
    </row>
    <row r="4989" spans="2:14" x14ac:dyDescent="0.25">
      <c r="B4989" s="33"/>
      <c r="C4989" t="str" cm="1">
        <f t="array" ref="C4989">IFERROR(_xlfn.TEXTJOIN(" | ", TRUE, _xlfn._xlws.FILTER(delKontrakt['#] &amp; " " &amp; delKontrakt[Navn], ISNUMBER(MATCH(delKontrakt['#], VALUE(_xlfn.TEXTSPLIT(SUBSTITUTE(Prisinformasjon!$B4989,  ", ", ","), ",")), 0)))), "Delkontraktnavn hentes automatisk ved å fylle ut delkontraktnummer")</f>
        <v>Delkontraktnavn hentes automatisk ved å fylle ut delkontraktnummer</v>
      </c>
      <c r="D4989" s="34"/>
      <c r="E4989" s="34"/>
      <c r="F4989" s="33"/>
      <c r="G4989" s="33"/>
      <c r="H4989" s="15"/>
      <c r="I4989" s="15"/>
      <c r="J4989" s="15"/>
      <c r="K4989" s="48"/>
      <c r="L4989" s="44"/>
      <c r="M4989" s="47" t="str">
        <f>IFERROR(TRIM($K4989)/_xlfn.XLOOKUP(TRIM($F4989),Produktinformasjon!$D$5:$D$10000,Produktinformasjon!$L$5:$L$10000,,0),"Pris per enhet "&amp;Til_Hvem&amp;" beregnes automatisk ved komplett utfylling")</f>
        <v>Pris per enhet Regionalt beregnes automatisk ved komplett utfylling</v>
      </c>
      <c r="N4989" s="47" t="str">
        <f>IFERROR(TRIM($L4989)/_xlfn.XLOOKUP(TRIM($F4989),Produktinformasjon!$D$5:$D$10000,Produktinformasjon!$L$5:$L$10000,,0),"Pris per enhet Regionalt felleslager beregnes automatisk ved komplett utfylling")</f>
        <v>Pris per enhet Regionalt felleslager beregnes automatisk ved komplett utfylling</v>
      </c>
    </row>
    <row r="4990" spans="2:14" x14ac:dyDescent="0.25">
      <c r="B4990" s="33"/>
      <c r="C4990" t="str" cm="1">
        <f t="array" ref="C4990">IFERROR(_xlfn.TEXTJOIN(" | ", TRUE, _xlfn._xlws.FILTER(delKontrakt['#] &amp; " " &amp; delKontrakt[Navn], ISNUMBER(MATCH(delKontrakt['#], VALUE(_xlfn.TEXTSPLIT(SUBSTITUTE(Prisinformasjon!$B4990,  ", ", ","), ",")), 0)))), "Delkontraktnavn hentes automatisk ved å fylle ut delkontraktnummer")</f>
        <v>Delkontraktnavn hentes automatisk ved å fylle ut delkontraktnummer</v>
      </c>
      <c r="D4990" s="34"/>
      <c r="E4990" s="34"/>
      <c r="F4990" s="33"/>
      <c r="G4990" s="33"/>
      <c r="H4990" s="15"/>
      <c r="I4990" s="15"/>
      <c r="J4990" s="15"/>
      <c r="K4990" s="48"/>
      <c r="L4990" s="44"/>
      <c r="M4990" s="47" t="str">
        <f>IFERROR(TRIM($K4990)/_xlfn.XLOOKUP(TRIM($F4990),Produktinformasjon!$D$5:$D$10000,Produktinformasjon!$L$5:$L$10000,,0),"Pris per enhet "&amp;Til_Hvem&amp;" beregnes automatisk ved komplett utfylling")</f>
        <v>Pris per enhet Regionalt beregnes automatisk ved komplett utfylling</v>
      </c>
      <c r="N4990" s="47" t="str">
        <f>IFERROR(TRIM($L4990)/_xlfn.XLOOKUP(TRIM($F4990),Produktinformasjon!$D$5:$D$10000,Produktinformasjon!$L$5:$L$10000,,0),"Pris per enhet Regionalt felleslager beregnes automatisk ved komplett utfylling")</f>
        <v>Pris per enhet Regionalt felleslager beregnes automatisk ved komplett utfylling</v>
      </c>
    </row>
    <row r="4991" spans="2:14" x14ac:dyDescent="0.25">
      <c r="B4991" s="33"/>
      <c r="C4991" t="str" cm="1">
        <f t="array" ref="C4991">IFERROR(_xlfn.TEXTJOIN(" | ", TRUE, _xlfn._xlws.FILTER(delKontrakt['#] &amp; " " &amp; delKontrakt[Navn], ISNUMBER(MATCH(delKontrakt['#], VALUE(_xlfn.TEXTSPLIT(SUBSTITUTE(Prisinformasjon!$B4991,  ", ", ","), ",")), 0)))), "Delkontraktnavn hentes automatisk ved å fylle ut delkontraktnummer")</f>
        <v>Delkontraktnavn hentes automatisk ved å fylle ut delkontraktnummer</v>
      </c>
      <c r="D4991" s="34"/>
      <c r="E4991" s="34"/>
      <c r="F4991" s="33"/>
      <c r="G4991" s="33"/>
      <c r="H4991" s="15"/>
      <c r="I4991" s="15"/>
      <c r="J4991" s="15"/>
      <c r="K4991" s="48"/>
      <c r="L4991" s="44"/>
      <c r="M4991" s="47" t="str">
        <f>IFERROR(TRIM($K4991)/_xlfn.XLOOKUP(TRIM($F4991),Produktinformasjon!$D$5:$D$10000,Produktinformasjon!$L$5:$L$10000,,0),"Pris per enhet "&amp;Til_Hvem&amp;" beregnes automatisk ved komplett utfylling")</f>
        <v>Pris per enhet Regionalt beregnes automatisk ved komplett utfylling</v>
      </c>
      <c r="N4991" s="47" t="str">
        <f>IFERROR(TRIM($L4991)/_xlfn.XLOOKUP(TRIM($F4991),Produktinformasjon!$D$5:$D$10000,Produktinformasjon!$L$5:$L$10000,,0),"Pris per enhet Regionalt felleslager beregnes automatisk ved komplett utfylling")</f>
        <v>Pris per enhet Regionalt felleslager beregnes automatisk ved komplett utfylling</v>
      </c>
    </row>
    <row r="4992" spans="2:14" x14ac:dyDescent="0.25">
      <c r="B4992" s="33"/>
      <c r="C4992" t="str" cm="1">
        <f t="array" ref="C4992">IFERROR(_xlfn.TEXTJOIN(" | ", TRUE, _xlfn._xlws.FILTER(delKontrakt['#] &amp; " " &amp; delKontrakt[Navn], ISNUMBER(MATCH(delKontrakt['#], VALUE(_xlfn.TEXTSPLIT(SUBSTITUTE(Prisinformasjon!$B4992,  ", ", ","), ",")), 0)))), "Delkontraktnavn hentes automatisk ved å fylle ut delkontraktnummer")</f>
        <v>Delkontraktnavn hentes automatisk ved å fylle ut delkontraktnummer</v>
      </c>
      <c r="D4992" s="34"/>
      <c r="E4992" s="34"/>
      <c r="F4992" s="33"/>
      <c r="G4992" s="33"/>
      <c r="H4992" s="15"/>
      <c r="I4992" s="15"/>
      <c r="J4992" s="15"/>
      <c r="K4992" s="48"/>
      <c r="L4992" s="44"/>
      <c r="M4992" s="47" t="str">
        <f>IFERROR(TRIM($K4992)/_xlfn.XLOOKUP(TRIM($F4992),Produktinformasjon!$D$5:$D$10000,Produktinformasjon!$L$5:$L$10000,,0),"Pris per enhet "&amp;Til_Hvem&amp;" beregnes automatisk ved komplett utfylling")</f>
        <v>Pris per enhet Regionalt beregnes automatisk ved komplett utfylling</v>
      </c>
      <c r="N4992" s="47" t="str">
        <f>IFERROR(TRIM($L4992)/_xlfn.XLOOKUP(TRIM($F4992),Produktinformasjon!$D$5:$D$10000,Produktinformasjon!$L$5:$L$10000,,0),"Pris per enhet Regionalt felleslager beregnes automatisk ved komplett utfylling")</f>
        <v>Pris per enhet Regionalt felleslager beregnes automatisk ved komplett utfylling</v>
      </c>
    </row>
    <row r="4993" spans="2:14" x14ac:dyDescent="0.25">
      <c r="B4993" s="33"/>
      <c r="C4993" t="str" cm="1">
        <f t="array" ref="C4993">IFERROR(_xlfn.TEXTJOIN(" | ", TRUE, _xlfn._xlws.FILTER(delKontrakt['#] &amp; " " &amp; delKontrakt[Navn], ISNUMBER(MATCH(delKontrakt['#], VALUE(_xlfn.TEXTSPLIT(SUBSTITUTE(Prisinformasjon!$B4993,  ", ", ","), ",")), 0)))), "Delkontraktnavn hentes automatisk ved å fylle ut delkontraktnummer")</f>
        <v>Delkontraktnavn hentes automatisk ved å fylle ut delkontraktnummer</v>
      </c>
      <c r="D4993" s="34"/>
      <c r="E4993" s="34"/>
      <c r="F4993" s="33"/>
      <c r="G4993" s="33"/>
      <c r="H4993" s="15"/>
      <c r="I4993" s="15"/>
      <c r="J4993" s="15"/>
      <c r="K4993" s="48"/>
      <c r="L4993" s="44"/>
      <c r="M4993" s="47" t="str">
        <f>IFERROR(TRIM($K4993)/_xlfn.XLOOKUP(TRIM($F4993),Produktinformasjon!$D$5:$D$10000,Produktinformasjon!$L$5:$L$10000,,0),"Pris per enhet "&amp;Til_Hvem&amp;" beregnes automatisk ved komplett utfylling")</f>
        <v>Pris per enhet Regionalt beregnes automatisk ved komplett utfylling</v>
      </c>
      <c r="N4993" s="47" t="str">
        <f>IFERROR(TRIM($L4993)/_xlfn.XLOOKUP(TRIM($F4993),Produktinformasjon!$D$5:$D$10000,Produktinformasjon!$L$5:$L$10000,,0),"Pris per enhet Regionalt felleslager beregnes automatisk ved komplett utfylling")</f>
        <v>Pris per enhet Regionalt felleslager beregnes automatisk ved komplett utfylling</v>
      </c>
    </row>
    <row r="4994" spans="2:14" x14ac:dyDescent="0.25">
      <c r="B4994" s="33"/>
      <c r="C4994" t="str" cm="1">
        <f t="array" ref="C4994">IFERROR(_xlfn.TEXTJOIN(" | ", TRUE, _xlfn._xlws.FILTER(delKontrakt['#] &amp; " " &amp; delKontrakt[Navn], ISNUMBER(MATCH(delKontrakt['#], VALUE(_xlfn.TEXTSPLIT(SUBSTITUTE(Prisinformasjon!$B4994,  ", ", ","), ",")), 0)))), "Delkontraktnavn hentes automatisk ved å fylle ut delkontraktnummer")</f>
        <v>Delkontraktnavn hentes automatisk ved å fylle ut delkontraktnummer</v>
      </c>
      <c r="D4994" s="34"/>
      <c r="E4994" s="34"/>
      <c r="F4994" s="33"/>
      <c r="G4994" s="33"/>
      <c r="H4994" s="15"/>
      <c r="I4994" s="15"/>
      <c r="J4994" s="15"/>
      <c r="K4994" s="48"/>
      <c r="L4994" s="44"/>
      <c r="M4994" s="47" t="str">
        <f>IFERROR(TRIM($K4994)/_xlfn.XLOOKUP(TRIM($F4994),Produktinformasjon!$D$5:$D$10000,Produktinformasjon!$L$5:$L$10000,,0),"Pris per enhet "&amp;Til_Hvem&amp;" beregnes automatisk ved komplett utfylling")</f>
        <v>Pris per enhet Regionalt beregnes automatisk ved komplett utfylling</v>
      </c>
      <c r="N4994" s="47" t="str">
        <f>IFERROR(TRIM($L4994)/_xlfn.XLOOKUP(TRIM($F4994),Produktinformasjon!$D$5:$D$10000,Produktinformasjon!$L$5:$L$10000,,0),"Pris per enhet Regionalt felleslager beregnes automatisk ved komplett utfylling")</f>
        <v>Pris per enhet Regionalt felleslager beregnes automatisk ved komplett utfylling</v>
      </c>
    </row>
    <row r="4995" spans="2:14" x14ac:dyDescent="0.25">
      <c r="B4995" s="33"/>
      <c r="C4995" t="str" cm="1">
        <f t="array" ref="C4995">IFERROR(_xlfn.TEXTJOIN(" | ", TRUE, _xlfn._xlws.FILTER(delKontrakt['#] &amp; " " &amp; delKontrakt[Navn], ISNUMBER(MATCH(delKontrakt['#], VALUE(_xlfn.TEXTSPLIT(SUBSTITUTE(Prisinformasjon!$B4995,  ", ", ","), ",")), 0)))), "Delkontraktnavn hentes automatisk ved å fylle ut delkontraktnummer")</f>
        <v>Delkontraktnavn hentes automatisk ved å fylle ut delkontraktnummer</v>
      </c>
      <c r="D4995" s="34"/>
      <c r="E4995" s="34"/>
      <c r="F4995" s="33"/>
      <c r="G4995" s="33"/>
      <c r="H4995" s="15"/>
      <c r="I4995" s="15"/>
      <c r="J4995" s="15"/>
      <c r="K4995" s="48"/>
      <c r="L4995" s="44"/>
      <c r="M4995" s="47" t="str">
        <f>IFERROR(TRIM($K4995)/_xlfn.XLOOKUP(TRIM($F4995),Produktinformasjon!$D$5:$D$10000,Produktinformasjon!$L$5:$L$10000,,0),"Pris per enhet "&amp;Til_Hvem&amp;" beregnes automatisk ved komplett utfylling")</f>
        <v>Pris per enhet Regionalt beregnes automatisk ved komplett utfylling</v>
      </c>
      <c r="N4995" s="47" t="str">
        <f>IFERROR(TRIM($L4995)/_xlfn.XLOOKUP(TRIM($F4995),Produktinformasjon!$D$5:$D$10000,Produktinformasjon!$L$5:$L$10000,,0),"Pris per enhet Regionalt felleslager beregnes automatisk ved komplett utfylling")</f>
        <v>Pris per enhet Regionalt felleslager beregnes automatisk ved komplett utfylling</v>
      </c>
    </row>
    <row r="4996" spans="2:14" x14ac:dyDescent="0.25">
      <c r="B4996" s="33"/>
      <c r="C4996" t="str" cm="1">
        <f t="array" ref="C4996">IFERROR(_xlfn.TEXTJOIN(" | ", TRUE, _xlfn._xlws.FILTER(delKontrakt['#] &amp; " " &amp; delKontrakt[Navn], ISNUMBER(MATCH(delKontrakt['#], VALUE(_xlfn.TEXTSPLIT(SUBSTITUTE(Prisinformasjon!$B4996,  ", ", ","), ",")), 0)))), "Delkontraktnavn hentes automatisk ved å fylle ut delkontraktnummer")</f>
        <v>Delkontraktnavn hentes automatisk ved å fylle ut delkontraktnummer</v>
      </c>
      <c r="D4996" s="34"/>
      <c r="E4996" s="34"/>
      <c r="F4996" s="33"/>
      <c r="G4996" s="33"/>
      <c r="H4996" s="15"/>
      <c r="I4996" s="15"/>
      <c r="J4996" s="15"/>
      <c r="K4996" s="48"/>
      <c r="L4996" s="44"/>
      <c r="M4996" s="47" t="str">
        <f>IFERROR(TRIM($K4996)/_xlfn.XLOOKUP(TRIM($F4996),Produktinformasjon!$D$5:$D$10000,Produktinformasjon!$L$5:$L$10000,,0),"Pris per enhet "&amp;Til_Hvem&amp;" beregnes automatisk ved komplett utfylling")</f>
        <v>Pris per enhet Regionalt beregnes automatisk ved komplett utfylling</v>
      </c>
      <c r="N4996" s="47" t="str">
        <f>IFERROR(TRIM($L4996)/_xlfn.XLOOKUP(TRIM($F4996),Produktinformasjon!$D$5:$D$10000,Produktinformasjon!$L$5:$L$10000,,0),"Pris per enhet Regionalt felleslager beregnes automatisk ved komplett utfylling")</f>
        <v>Pris per enhet Regionalt felleslager beregnes automatisk ved komplett utfylling</v>
      </c>
    </row>
    <row r="4997" spans="2:14" x14ac:dyDescent="0.25">
      <c r="B4997" s="33"/>
      <c r="C4997" t="str" cm="1">
        <f t="array" ref="C4997">IFERROR(_xlfn.TEXTJOIN(" | ", TRUE, _xlfn._xlws.FILTER(delKontrakt['#] &amp; " " &amp; delKontrakt[Navn], ISNUMBER(MATCH(delKontrakt['#], VALUE(_xlfn.TEXTSPLIT(SUBSTITUTE(Prisinformasjon!$B4997,  ", ", ","), ",")), 0)))), "Delkontraktnavn hentes automatisk ved å fylle ut delkontraktnummer")</f>
        <v>Delkontraktnavn hentes automatisk ved å fylle ut delkontraktnummer</v>
      </c>
      <c r="D4997" s="34"/>
      <c r="E4997" s="34"/>
      <c r="F4997" s="33"/>
      <c r="G4997" s="33"/>
      <c r="H4997" s="15"/>
      <c r="I4997" s="15"/>
      <c r="J4997" s="15"/>
      <c r="K4997" s="48"/>
      <c r="L4997" s="44"/>
      <c r="M4997" s="47" t="str">
        <f>IFERROR(TRIM($K4997)/_xlfn.XLOOKUP(TRIM($F4997),Produktinformasjon!$D$5:$D$10000,Produktinformasjon!$L$5:$L$10000,,0),"Pris per enhet "&amp;Til_Hvem&amp;" beregnes automatisk ved komplett utfylling")</f>
        <v>Pris per enhet Regionalt beregnes automatisk ved komplett utfylling</v>
      </c>
      <c r="N4997" s="47" t="str">
        <f>IFERROR(TRIM($L4997)/_xlfn.XLOOKUP(TRIM($F4997),Produktinformasjon!$D$5:$D$10000,Produktinformasjon!$L$5:$L$10000,,0),"Pris per enhet Regionalt felleslager beregnes automatisk ved komplett utfylling")</f>
        <v>Pris per enhet Regionalt felleslager beregnes automatisk ved komplett utfylling</v>
      </c>
    </row>
    <row r="4998" spans="2:14" x14ac:dyDescent="0.25">
      <c r="B4998" s="33"/>
      <c r="C4998" t="str" cm="1">
        <f t="array" ref="C4998">IFERROR(_xlfn.TEXTJOIN(" | ", TRUE, _xlfn._xlws.FILTER(delKontrakt['#] &amp; " " &amp; delKontrakt[Navn], ISNUMBER(MATCH(delKontrakt['#], VALUE(_xlfn.TEXTSPLIT(SUBSTITUTE(Prisinformasjon!$B4998,  ", ", ","), ",")), 0)))), "Delkontraktnavn hentes automatisk ved å fylle ut delkontraktnummer")</f>
        <v>Delkontraktnavn hentes automatisk ved å fylle ut delkontraktnummer</v>
      </c>
      <c r="D4998" s="34"/>
      <c r="E4998" s="34"/>
      <c r="F4998" s="33"/>
      <c r="G4998" s="33"/>
      <c r="H4998" s="15"/>
      <c r="I4998" s="15"/>
      <c r="J4998" s="15"/>
      <c r="K4998" s="48"/>
      <c r="L4998" s="44"/>
      <c r="M4998" s="47" t="str">
        <f>IFERROR(TRIM($K4998)/_xlfn.XLOOKUP(TRIM($F4998),Produktinformasjon!$D$5:$D$10000,Produktinformasjon!$L$5:$L$10000,,0),"Pris per enhet "&amp;Til_Hvem&amp;" beregnes automatisk ved komplett utfylling")</f>
        <v>Pris per enhet Regionalt beregnes automatisk ved komplett utfylling</v>
      </c>
      <c r="N4998" s="47" t="str">
        <f>IFERROR(TRIM($L4998)/_xlfn.XLOOKUP(TRIM($F4998),Produktinformasjon!$D$5:$D$10000,Produktinformasjon!$L$5:$L$10000,,0),"Pris per enhet Regionalt felleslager beregnes automatisk ved komplett utfylling")</f>
        <v>Pris per enhet Regionalt felleslager beregnes automatisk ved komplett utfylling</v>
      </c>
    </row>
    <row r="4999" spans="2:14" x14ac:dyDescent="0.25">
      <c r="B4999" s="33"/>
      <c r="C4999" t="str" cm="1">
        <f t="array" ref="C4999">IFERROR(_xlfn.TEXTJOIN(" | ", TRUE, _xlfn._xlws.FILTER(delKontrakt['#] &amp; " " &amp; delKontrakt[Navn], ISNUMBER(MATCH(delKontrakt['#], VALUE(_xlfn.TEXTSPLIT(SUBSTITUTE(Prisinformasjon!$B4999,  ", ", ","), ",")), 0)))), "Delkontraktnavn hentes automatisk ved å fylle ut delkontraktnummer")</f>
        <v>Delkontraktnavn hentes automatisk ved å fylle ut delkontraktnummer</v>
      </c>
      <c r="D4999" s="34"/>
      <c r="E4999" s="34"/>
      <c r="F4999" s="33"/>
      <c r="G4999" s="33"/>
      <c r="H4999" s="15"/>
      <c r="I4999" s="15"/>
      <c r="J4999" s="15"/>
      <c r="K4999" s="48"/>
      <c r="L4999" s="44"/>
      <c r="M4999" s="47" t="str">
        <f>IFERROR(TRIM($K4999)/_xlfn.XLOOKUP(TRIM($F4999),Produktinformasjon!$D$5:$D$10000,Produktinformasjon!$L$5:$L$10000,,0),"Pris per enhet "&amp;Til_Hvem&amp;" beregnes automatisk ved komplett utfylling")</f>
        <v>Pris per enhet Regionalt beregnes automatisk ved komplett utfylling</v>
      </c>
      <c r="N4999" s="47" t="str">
        <f>IFERROR(TRIM($L4999)/_xlfn.XLOOKUP(TRIM($F4999),Produktinformasjon!$D$5:$D$10000,Produktinformasjon!$L$5:$L$10000,,0),"Pris per enhet Regionalt felleslager beregnes automatisk ved komplett utfylling")</f>
        <v>Pris per enhet Regionalt felleslager beregnes automatisk ved komplett utfylling</v>
      </c>
    </row>
    <row r="5000" spans="2:14" x14ac:dyDescent="0.25">
      <c r="B5000" s="33"/>
      <c r="C5000" t="str" cm="1">
        <f t="array" ref="C5000">IFERROR(_xlfn.TEXTJOIN(" | ", TRUE, _xlfn._xlws.FILTER(delKontrakt['#] &amp; " " &amp; delKontrakt[Navn], ISNUMBER(MATCH(delKontrakt['#], VALUE(_xlfn.TEXTSPLIT(SUBSTITUTE(Prisinformasjon!$B5000,  ", ", ","), ",")), 0)))), "Delkontraktnavn hentes automatisk ved å fylle ut delkontraktnummer")</f>
        <v>Delkontraktnavn hentes automatisk ved å fylle ut delkontraktnummer</v>
      </c>
      <c r="D5000" s="34"/>
      <c r="E5000" s="34"/>
      <c r="F5000" s="33"/>
      <c r="G5000" s="33"/>
      <c r="H5000" s="15"/>
      <c r="I5000" s="15"/>
      <c r="J5000" s="15"/>
      <c r="K5000" s="48"/>
      <c r="L5000" s="44"/>
      <c r="M5000" s="47" t="str">
        <f>IFERROR(TRIM($K5000)/_xlfn.XLOOKUP(TRIM($F5000),Produktinformasjon!$D$5:$D$10000,Produktinformasjon!$L$5:$L$10000,,0),"Pris per enhet "&amp;Til_Hvem&amp;" beregnes automatisk ved komplett utfylling")</f>
        <v>Pris per enhet Regionalt beregnes automatisk ved komplett utfylling</v>
      </c>
      <c r="N5000" s="47" t="str">
        <f>IFERROR(TRIM($L5000)/_xlfn.XLOOKUP(TRIM($F5000),Produktinformasjon!$D$5:$D$10000,Produktinformasjon!$L$5:$L$10000,,0),"Pris per enhet Regionalt felleslager beregnes automatisk ved komplett utfylling")</f>
        <v>Pris per enhet Regionalt felleslager beregnes automatisk ved komplett utfylling</v>
      </c>
    </row>
    <row r="5001" spans="2:14" x14ac:dyDescent="0.25">
      <c r="B5001" s="33"/>
      <c r="C5001" t="str" cm="1">
        <f t="array" ref="C5001">IFERROR(_xlfn.TEXTJOIN(" | ", TRUE, _xlfn._xlws.FILTER(delKontrakt['#] &amp; " " &amp; delKontrakt[Navn], ISNUMBER(MATCH(delKontrakt['#], VALUE(_xlfn.TEXTSPLIT(SUBSTITUTE(Prisinformasjon!$B5001,  ", ", ","), ",")), 0)))), "Delkontraktnavn hentes automatisk ved å fylle ut delkontraktnummer")</f>
        <v>Delkontraktnavn hentes automatisk ved å fylle ut delkontraktnummer</v>
      </c>
      <c r="D5001" s="34"/>
      <c r="E5001" s="34"/>
      <c r="F5001" s="33"/>
      <c r="G5001" s="33"/>
      <c r="H5001" s="15"/>
      <c r="I5001" s="15"/>
      <c r="J5001" s="15"/>
      <c r="K5001" s="48"/>
      <c r="L5001" s="44"/>
      <c r="M5001" s="47" t="str">
        <f>IFERROR(TRIM($K5001)/_xlfn.XLOOKUP(TRIM($F5001),Produktinformasjon!$D$5:$D$10000,Produktinformasjon!$L$5:$L$10000,,0),"Pris per enhet "&amp;Til_Hvem&amp;" beregnes automatisk ved komplett utfylling")</f>
        <v>Pris per enhet Regionalt beregnes automatisk ved komplett utfylling</v>
      </c>
      <c r="N5001" s="47" t="str">
        <f>IFERROR(TRIM($L5001)/_xlfn.XLOOKUP(TRIM($F5001),Produktinformasjon!$D$5:$D$10000,Produktinformasjon!$L$5:$L$10000,,0),"Pris per enhet Regionalt felleslager beregnes automatisk ved komplett utfylling")</f>
        <v>Pris per enhet Regionalt felleslager beregnes automatisk ved komplett utfylling</v>
      </c>
    </row>
    <row r="5002" spans="2:14" x14ac:dyDescent="0.25">
      <c r="B5002" s="33"/>
      <c r="C5002" t="str" cm="1">
        <f t="array" ref="C5002">IFERROR(_xlfn.TEXTJOIN(" | ", TRUE, _xlfn._xlws.FILTER(delKontrakt['#] &amp; " " &amp; delKontrakt[Navn], ISNUMBER(MATCH(delKontrakt['#], VALUE(_xlfn.TEXTSPLIT(SUBSTITUTE(Prisinformasjon!$B5002,  ", ", ","), ",")), 0)))), "Delkontraktnavn hentes automatisk ved å fylle ut delkontraktnummer")</f>
        <v>Delkontraktnavn hentes automatisk ved å fylle ut delkontraktnummer</v>
      </c>
      <c r="D5002" s="34"/>
      <c r="E5002" s="34"/>
      <c r="F5002" s="33"/>
      <c r="G5002" s="33"/>
      <c r="H5002" s="15"/>
      <c r="I5002" s="15"/>
      <c r="J5002" s="15"/>
      <c r="K5002" s="48"/>
      <c r="L5002" s="44"/>
      <c r="M5002" s="47" t="str">
        <f>IFERROR(TRIM($K5002)/_xlfn.XLOOKUP(TRIM($F5002),Produktinformasjon!$D$5:$D$10000,Produktinformasjon!$L$5:$L$10000,,0),"Pris per enhet "&amp;Til_Hvem&amp;" beregnes automatisk ved komplett utfylling")</f>
        <v>Pris per enhet Regionalt beregnes automatisk ved komplett utfylling</v>
      </c>
      <c r="N5002" s="47" t="str">
        <f>IFERROR(TRIM($L5002)/_xlfn.XLOOKUP(TRIM($F5002),Produktinformasjon!$D$5:$D$10000,Produktinformasjon!$L$5:$L$10000,,0),"Pris per enhet Regionalt felleslager beregnes automatisk ved komplett utfylling")</f>
        <v>Pris per enhet Regionalt felleslager beregnes automatisk ved komplett utfylling</v>
      </c>
    </row>
    <row r="5003" spans="2:14" x14ac:dyDescent="0.25">
      <c r="B5003" s="33"/>
      <c r="C5003" t="str" cm="1">
        <f t="array" ref="C5003">IFERROR(_xlfn.TEXTJOIN(" | ", TRUE, _xlfn._xlws.FILTER(delKontrakt['#] &amp; " " &amp; delKontrakt[Navn], ISNUMBER(MATCH(delKontrakt['#], VALUE(_xlfn.TEXTSPLIT(SUBSTITUTE(Prisinformasjon!$B5003,  ", ", ","), ",")), 0)))), "Delkontraktnavn hentes automatisk ved å fylle ut delkontraktnummer")</f>
        <v>Delkontraktnavn hentes automatisk ved å fylle ut delkontraktnummer</v>
      </c>
      <c r="D5003" s="34"/>
      <c r="E5003" s="34"/>
      <c r="F5003" s="33"/>
      <c r="G5003" s="33"/>
      <c r="H5003" s="15"/>
      <c r="I5003" s="15"/>
      <c r="J5003" s="15"/>
      <c r="K5003" s="48"/>
      <c r="L5003" s="44"/>
      <c r="M5003" s="47" t="str">
        <f>IFERROR(TRIM($K5003)/_xlfn.XLOOKUP(TRIM($F5003),Produktinformasjon!$D$5:$D$10000,Produktinformasjon!$L$5:$L$10000,,0),"Pris per enhet "&amp;Til_Hvem&amp;" beregnes automatisk ved komplett utfylling")</f>
        <v>Pris per enhet Regionalt beregnes automatisk ved komplett utfylling</v>
      </c>
      <c r="N5003" s="47" t="str">
        <f>IFERROR(TRIM($L5003)/_xlfn.XLOOKUP(TRIM($F5003),Produktinformasjon!$D$5:$D$10000,Produktinformasjon!$L$5:$L$10000,,0),"Pris per enhet Regionalt felleslager beregnes automatisk ved komplett utfylling")</f>
        <v>Pris per enhet Regionalt felleslager beregnes automatisk ved komplett utfylling</v>
      </c>
    </row>
    <row r="5004" spans="2:14" x14ac:dyDescent="0.25">
      <c r="B5004" s="33"/>
      <c r="C5004" t="str" cm="1">
        <f t="array" ref="C5004">IFERROR(_xlfn.TEXTJOIN(" | ", TRUE, _xlfn._xlws.FILTER(delKontrakt['#] &amp; " " &amp; delKontrakt[Navn], ISNUMBER(MATCH(delKontrakt['#], VALUE(_xlfn.TEXTSPLIT(SUBSTITUTE(Prisinformasjon!$B5004,  ", ", ","), ",")), 0)))), "Delkontraktnavn hentes automatisk ved å fylle ut delkontraktnummer")</f>
        <v>Delkontraktnavn hentes automatisk ved å fylle ut delkontraktnummer</v>
      </c>
      <c r="D5004" s="34"/>
      <c r="E5004" s="34"/>
      <c r="F5004" s="33"/>
      <c r="G5004" s="33"/>
      <c r="H5004" s="15"/>
      <c r="I5004" s="15"/>
      <c r="J5004" s="15"/>
      <c r="K5004" s="48"/>
      <c r="L5004" s="44"/>
      <c r="M5004" s="47" t="str">
        <f>IFERROR(TRIM($K5004)/_xlfn.XLOOKUP(TRIM($F5004),Produktinformasjon!$D$5:$D$10000,Produktinformasjon!$L$5:$L$10000,,0),"Pris per enhet "&amp;Til_Hvem&amp;" beregnes automatisk ved komplett utfylling")</f>
        <v>Pris per enhet Regionalt beregnes automatisk ved komplett utfylling</v>
      </c>
      <c r="N5004" s="47" t="str">
        <f>IFERROR(TRIM($L5004)/_xlfn.XLOOKUP(TRIM($F5004),Produktinformasjon!$D$5:$D$10000,Produktinformasjon!$L$5:$L$10000,,0),"Pris per enhet Regionalt felleslager beregnes automatisk ved komplett utfylling")</f>
        <v>Pris per enhet Regionalt felleslager beregnes automatisk ved komplett utfylling</v>
      </c>
    </row>
    <row r="5005" spans="2:14" x14ac:dyDescent="0.25">
      <c r="B5005" s="33"/>
      <c r="C5005" t="str" cm="1">
        <f t="array" ref="C5005">IFERROR(_xlfn.TEXTJOIN(" | ", TRUE, _xlfn._xlws.FILTER(delKontrakt['#] &amp; " " &amp; delKontrakt[Navn], ISNUMBER(MATCH(delKontrakt['#], VALUE(_xlfn.TEXTSPLIT(SUBSTITUTE(Prisinformasjon!$B5005,  ", ", ","), ",")), 0)))), "Delkontraktnavn hentes automatisk ved å fylle ut delkontraktnummer")</f>
        <v>Delkontraktnavn hentes automatisk ved å fylle ut delkontraktnummer</v>
      </c>
      <c r="D5005" s="34"/>
      <c r="E5005" s="34"/>
      <c r="F5005" s="33"/>
      <c r="G5005" s="33"/>
      <c r="H5005" s="15"/>
      <c r="I5005" s="15"/>
      <c r="J5005" s="15"/>
      <c r="K5005" s="48"/>
      <c r="L5005" s="44"/>
      <c r="M5005" s="47" t="str">
        <f>IFERROR(TRIM($K5005)/_xlfn.XLOOKUP(TRIM($F5005),Produktinformasjon!$D$5:$D$10000,Produktinformasjon!$L$5:$L$10000,,0),"Pris per enhet "&amp;Til_Hvem&amp;" beregnes automatisk ved komplett utfylling")</f>
        <v>Pris per enhet Regionalt beregnes automatisk ved komplett utfylling</v>
      </c>
      <c r="N5005" s="47" t="str">
        <f>IFERROR(TRIM($L5005)/_xlfn.XLOOKUP(TRIM($F5005),Produktinformasjon!$D$5:$D$10000,Produktinformasjon!$L$5:$L$10000,,0),"Pris per enhet Regionalt felleslager beregnes automatisk ved komplett utfylling")</f>
        <v>Pris per enhet Regionalt felleslager beregnes automatisk ved komplett utfylling</v>
      </c>
    </row>
    <row r="5006" spans="2:14" x14ac:dyDescent="0.25">
      <c r="B5006" s="33"/>
      <c r="C5006" t="str" cm="1">
        <f t="array" ref="C5006">IFERROR(_xlfn.TEXTJOIN(" | ", TRUE, _xlfn._xlws.FILTER(delKontrakt['#] &amp; " " &amp; delKontrakt[Navn], ISNUMBER(MATCH(delKontrakt['#], VALUE(_xlfn.TEXTSPLIT(SUBSTITUTE(Prisinformasjon!$B5006,  ", ", ","), ",")), 0)))), "Delkontraktnavn hentes automatisk ved å fylle ut delkontraktnummer")</f>
        <v>Delkontraktnavn hentes automatisk ved å fylle ut delkontraktnummer</v>
      </c>
      <c r="D5006" s="34"/>
      <c r="E5006" s="34"/>
      <c r="F5006" s="33"/>
      <c r="G5006" s="33"/>
      <c r="H5006" s="15"/>
      <c r="I5006" s="15"/>
      <c r="J5006" s="15"/>
      <c r="K5006" s="48"/>
      <c r="L5006" s="44"/>
      <c r="M5006" s="47" t="str">
        <f>IFERROR(TRIM($K5006)/_xlfn.XLOOKUP(TRIM($F5006),Produktinformasjon!$D$5:$D$10000,Produktinformasjon!$L$5:$L$10000,,0),"Pris per enhet "&amp;Til_Hvem&amp;" beregnes automatisk ved komplett utfylling")</f>
        <v>Pris per enhet Regionalt beregnes automatisk ved komplett utfylling</v>
      </c>
      <c r="N5006" s="47" t="str">
        <f>IFERROR(TRIM($L5006)/_xlfn.XLOOKUP(TRIM($F5006),Produktinformasjon!$D$5:$D$10000,Produktinformasjon!$L$5:$L$10000,,0),"Pris per enhet Regionalt felleslager beregnes automatisk ved komplett utfylling")</f>
        <v>Pris per enhet Regionalt felleslager beregnes automatisk ved komplett utfylling</v>
      </c>
    </row>
    <row r="5007" spans="2:14" x14ac:dyDescent="0.25">
      <c r="B5007" s="33"/>
      <c r="C5007" t="str" cm="1">
        <f t="array" ref="C5007">IFERROR(_xlfn.TEXTJOIN(" | ", TRUE, _xlfn._xlws.FILTER(delKontrakt['#] &amp; " " &amp; delKontrakt[Navn], ISNUMBER(MATCH(delKontrakt['#], VALUE(_xlfn.TEXTSPLIT(SUBSTITUTE(Prisinformasjon!$B5007,  ", ", ","), ",")), 0)))), "Delkontraktnavn hentes automatisk ved å fylle ut delkontraktnummer")</f>
        <v>Delkontraktnavn hentes automatisk ved å fylle ut delkontraktnummer</v>
      </c>
      <c r="D5007" s="34"/>
      <c r="E5007" s="34"/>
      <c r="F5007" s="33"/>
      <c r="G5007" s="33"/>
      <c r="H5007" s="15"/>
      <c r="I5007" s="15"/>
      <c r="J5007" s="15"/>
      <c r="K5007" s="48"/>
      <c r="L5007" s="44"/>
      <c r="M5007" s="47" t="str">
        <f>IFERROR(TRIM($K5007)/_xlfn.XLOOKUP(TRIM($F5007),Produktinformasjon!$D$5:$D$10000,Produktinformasjon!$L$5:$L$10000,,0),"Pris per enhet "&amp;Til_Hvem&amp;" beregnes automatisk ved komplett utfylling")</f>
        <v>Pris per enhet Regionalt beregnes automatisk ved komplett utfylling</v>
      </c>
      <c r="N5007" s="47" t="str">
        <f>IFERROR(TRIM($L5007)/_xlfn.XLOOKUP(TRIM($F5007),Produktinformasjon!$D$5:$D$10000,Produktinformasjon!$L$5:$L$10000,,0),"Pris per enhet Regionalt felleslager beregnes automatisk ved komplett utfylling")</f>
        <v>Pris per enhet Regionalt felleslager beregnes automatisk ved komplett utfylling</v>
      </c>
    </row>
    <row r="5008" spans="2:14" x14ac:dyDescent="0.25">
      <c r="B5008" s="33"/>
      <c r="C5008" t="str" cm="1">
        <f t="array" ref="C5008">IFERROR(_xlfn.TEXTJOIN(" | ", TRUE, _xlfn._xlws.FILTER(delKontrakt['#] &amp; " " &amp; delKontrakt[Navn], ISNUMBER(MATCH(delKontrakt['#], VALUE(_xlfn.TEXTSPLIT(SUBSTITUTE(Prisinformasjon!$B5008,  ", ", ","), ",")), 0)))), "Delkontraktnavn hentes automatisk ved å fylle ut delkontraktnummer")</f>
        <v>Delkontraktnavn hentes automatisk ved å fylle ut delkontraktnummer</v>
      </c>
      <c r="D5008" s="34"/>
      <c r="E5008" s="34"/>
      <c r="F5008" s="33"/>
      <c r="G5008" s="33"/>
      <c r="H5008" s="15"/>
      <c r="I5008" s="15"/>
      <c r="J5008" s="15"/>
      <c r="K5008" s="48"/>
      <c r="L5008" s="44"/>
      <c r="M5008" s="47" t="str">
        <f>IFERROR(TRIM($K5008)/_xlfn.XLOOKUP(TRIM($F5008),Produktinformasjon!$D$5:$D$10000,Produktinformasjon!$L$5:$L$10000,,0),"Pris per enhet "&amp;Til_Hvem&amp;" beregnes automatisk ved komplett utfylling")</f>
        <v>Pris per enhet Regionalt beregnes automatisk ved komplett utfylling</v>
      </c>
      <c r="N5008" s="47" t="str">
        <f>IFERROR(TRIM($L5008)/_xlfn.XLOOKUP(TRIM($F5008),Produktinformasjon!$D$5:$D$10000,Produktinformasjon!$L$5:$L$10000,,0),"Pris per enhet Regionalt felleslager beregnes automatisk ved komplett utfylling")</f>
        <v>Pris per enhet Regionalt felleslager beregnes automatisk ved komplett utfylling</v>
      </c>
    </row>
    <row r="5009" spans="2:14" x14ac:dyDescent="0.25">
      <c r="B5009" s="33"/>
      <c r="C5009" t="str" cm="1">
        <f t="array" ref="C5009">IFERROR(_xlfn.TEXTJOIN(" | ", TRUE, _xlfn._xlws.FILTER(delKontrakt['#] &amp; " " &amp; delKontrakt[Navn], ISNUMBER(MATCH(delKontrakt['#], VALUE(_xlfn.TEXTSPLIT(SUBSTITUTE(Prisinformasjon!$B5009,  ", ", ","), ",")), 0)))), "Delkontraktnavn hentes automatisk ved å fylle ut delkontraktnummer")</f>
        <v>Delkontraktnavn hentes automatisk ved å fylle ut delkontraktnummer</v>
      </c>
      <c r="D5009" s="34"/>
      <c r="E5009" s="34"/>
      <c r="F5009" s="33"/>
      <c r="G5009" s="33"/>
      <c r="H5009" s="15"/>
      <c r="I5009" s="15"/>
      <c r="J5009" s="15"/>
      <c r="K5009" s="48"/>
      <c r="L5009" s="44"/>
      <c r="M5009" s="47" t="str">
        <f>IFERROR(TRIM($K5009)/_xlfn.XLOOKUP(TRIM($F5009),Produktinformasjon!$D$5:$D$10000,Produktinformasjon!$L$5:$L$10000,,0),"Pris per enhet "&amp;Til_Hvem&amp;" beregnes automatisk ved komplett utfylling")</f>
        <v>Pris per enhet Regionalt beregnes automatisk ved komplett utfylling</v>
      </c>
      <c r="N5009" s="47" t="str">
        <f>IFERROR(TRIM($L5009)/_xlfn.XLOOKUP(TRIM($F5009),Produktinformasjon!$D$5:$D$10000,Produktinformasjon!$L$5:$L$10000,,0),"Pris per enhet Regionalt felleslager beregnes automatisk ved komplett utfylling")</f>
        <v>Pris per enhet Regionalt felleslager beregnes automatisk ved komplett utfylling</v>
      </c>
    </row>
    <row r="5010" spans="2:14" x14ac:dyDescent="0.25">
      <c r="B5010" s="33"/>
      <c r="C5010" t="str" cm="1">
        <f t="array" ref="C5010">IFERROR(_xlfn.TEXTJOIN(" | ", TRUE, _xlfn._xlws.FILTER(delKontrakt['#] &amp; " " &amp; delKontrakt[Navn], ISNUMBER(MATCH(delKontrakt['#], VALUE(_xlfn.TEXTSPLIT(SUBSTITUTE(Prisinformasjon!$B5010,  ", ", ","), ",")), 0)))), "Delkontraktnavn hentes automatisk ved å fylle ut delkontraktnummer")</f>
        <v>Delkontraktnavn hentes automatisk ved å fylle ut delkontraktnummer</v>
      </c>
      <c r="D5010" s="34"/>
      <c r="E5010" s="34"/>
      <c r="F5010" s="33"/>
      <c r="G5010" s="33"/>
      <c r="H5010" s="15"/>
      <c r="I5010" s="15"/>
      <c r="J5010" s="15"/>
      <c r="K5010" s="48"/>
      <c r="L5010" s="44"/>
      <c r="M5010" s="47" t="str">
        <f>IFERROR(TRIM($K5010)/_xlfn.XLOOKUP(TRIM($F5010),Produktinformasjon!$D$5:$D$10000,Produktinformasjon!$L$5:$L$10000,,0),"Pris per enhet "&amp;Til_Hvem&amp;" beregnes automatisk ved komplett utfylling")</f>
        <v>Pris per enhet Regionalt beregnes automatisk ved komplett utfylling</v>
      </c>
      <c r="N5010" s="47" t="str">
        <f>IFERROR(TRIM($L5010)/_xlfn.XLOOKUP(TRIM($F5010),Produktinformasjon!$D$5:$D$10000,Produktinformasjon!$L$5:$L$10000,,0),"Pris per enhet Regionalt felleslager beregnes automatisk ved komplett utfylling")</f>
        <v>Pris per enhet Regionalt felleslager beregnes automatisk ved komplett utfylling</v>
      </c>
    </row>
    <row r="5011" spans="2:14" x14ac:dyDescent="0.25">
      <c r="B5011" s="33"/>
      <c r="C5011" t="str" cm="1">
        <f t="array" ref="C5011">IFERROR(_xlfn.TEXTJOIN(" | ", TRUE, _xlfn._xlws.FILTER(delKontrakt['#] &amp; " " &amp; delKontrakt[Navn], ISNUMBER(MATCH(delKontrakt['#], VALUE(_xlfn.TEXTSPLIT(SUBSTITUTE(Prisinformasjon!$B5011,  ", ", ","), ",")), 0)))), "Delkontraktnavn hentes automatisk ved å fylle ut delkontraktnummer")</f>
        <v>Delkontraktnavn hentes automatisk ved å fylle ut delkontraktnummer</v>
      </c>
      <c r="D5011" s="34"/>
      <c r="E5011" s="34"/>
      <c r="F5011" s="33"/>
      <c r="G5011" s="33"/>
      <c r="H5011" s="15"/>
      <c r="I5011" s="15"/>
      <c r="J5011" s="15"/>
      <c r="K5011" s="48"/>
      <c r="L5011" s="44"/>
      <c r="M5011" s="47" t="str">
        <f>IFERROR(TRIM($K5011)/_xlfn.XLOOKUP(TRIM($F5011),Produktinformasjon!$D$5:$D$10000,Produktinformasjon!$L$5:$L$10000,,0),"Pris per enhet "&amp;Til_Hvem&amp;" beregnes automatisk ved komplett utfylling")</f>
        <v>Pris per enhet Regionalt beregnes automatisk ved komplett utfylling</v>
      </c>
      <c r="N5011" s="47" t="str">
        <f>IFERROR(TRIM($L5011)/_xlfn.XLOOKUP(TRIM($F5011),Produktinformasjon!$D$5:$D$10000,Produktinformasjon!$L$5:$L$10000,,0),"Pris per enhet Regionalt felleslager beregnes automatisk ved komplett utfylling")</f>
        <v>Pris per enhet Regionalt felleslager beregnes automatisk ved komplett utfylling</v>
      </c>
    </row>
    <row r="5012" spans="2:14" x14ac:dyDescent="0.25">
      <c r="B5012" s="33"/>
      <c r="C5012" t="str" cm="1">
        <f t="array" ref="C5012">IFERROR(_xlfn.TEXTJOIN(" | ", TRUE, _xlfn._xlws.FILTER(delKontrakt['#] &amp; " " &amp; delKontrakt[Navn], ISNUMBER(MATCH(delKontrakt['#], VALUE(_xlfn.TEXTSPLIT(SUBSTITUTE(Prisinformasjon!$B5012,  ", ", ","), ",")), 0)))), "Delkontraktnavn hentes automatisk ved å fylle ut delkontraktnummer")</f>
        <v>Delkontraktnavn hentes automatisk ved å fylle ut delkontraktnummer</v>
      </c>
      <c r="D5012" s="34"/>
      <c r="E5012" s="34"/>
      <c r="F5012" s="33"/>
      <c r="G5012" s="33"/>
      <c r="H5012" s="15"/>
      <c r="I5012" s="15"/>
      <c r="J5012" s="15"/>
      <c r="K5012" s="48"/>
      <c r="L5012" s="44"/>
      <c r="M5012" s="47" t="str">
        <f>IFERROR(TRIM($K5012)/_xlfn.XLOOKUP(TRIM($F5012),Produktinformasjon!$D$5:$D$10000,Produktinformasjon!$L$5:$L$10000,,0),"Pris per enhet "&amp;Til_Hvem&amp;" beregnes automatisk ved komplett utfylling")</f>
        <v>Pris per enhet Regionalt beregnes automatisk ved komplett utfylling</v>
      </c>
      <c r="N5012" s="47" t="str">
        <f>IFERROR(TRIM($L5012)/_xlfn.XLOOKUP(TRIM($F5012),Produktinformasjon!$D$5:$D$10000,Produktinformasjon!$L$5:$L$10000,,0),"Pris per enhet Regionalt felleslager beregnes automatisk ved komplett utfylling")</f>
        <v>Pris per enhet Regionalt felleslager beregnes automatisk ved komplett utfylling</v>
      </c>
    </row>
    <row r="5013" spans="2:14" x14ac:dyDescent="0.25">
      <c r="B5013" s="33"/>
      <c r="C5013" t="str" cm="1">
        <f t="array" ref="C5013">IFERROR(_xlfn.TEXTJOIN(" | ", TRUE, _xlfn._xlws.FILTER(delKontrakt['#] &amp; " " &amp; delKontrakt[Navn], ISNUMBER(MATCH(delKontrakt['#], VALUE(_xlfn.TEXTSPLIT(SUBSTITUTE(Prisinformasjon!$B5013,  ", ", ","), ",")), 0)))), "Delkontraktnavn hentes automatisk ved å fylle ut delkontraktnummer")</f>
        <v>Delkontraktnavn hentes automatisk ved å fylle ut delkontraktnummer</v>
      </c>
      <c r="D5013" s="34"/>
      <c r="E5013" s="34"/>
      <c r="F5013" s="33"/>
      <c r="G5013" s="33"/>
      <c r="H5013" s="15"/>
      <c r="I5013" s="15"/>
      <c r="J5013" s="15"/>
      <c r="K5013" s="48"/>
      <c r="L5013" s="44"/>
      <c r="M5013" s="47" t="str">
        <f>IFERROR(TRIM($K5013)/_xlfn.XLOOKUP(TRIM($F5013),Produktinformasjon!$D$5:$D$10000,Produktinformasjon!$L$5:$L$10000,,0),"Pris per enhet "&amp;Til_Hvem&amp;" beregnes automatisk ved komplett utfylling")</f>
        <v>Pris per enhet Regionalt beregnes automatisk ved komplett utfylling</v>
      </c>
      <c r="N5013" s="47" t="str">
        <f>IFERROR(TRIM($L5013)/_xlfn.XLOOKUP(TRIM($F5013),Produktinformasjon!$D$5:$D$10000,Produktinformasjon!$L$5:$L$10000,,0),"Pris per enhet Regionalt felleslager beregnes automatisk ved komplett utfylling")</f>
        <v>Pris per enhet Regionalt felleslager beregnes automatisk ved komplett utfylling</v>
      </c>
    </row>
    <row r="5014" spans="2:14" x14ac:dyDescent="0.25">
      <c r="B5014" s="33"/>
      <c r="C5014" t="str" cm="1">
        <f t="array" ref="C5014">IFERROR(_xlfn.TEXTJOIN(" | ", TRUE, _xlfn._xlws.FILTER(delKontrakt['#] &amp; " " &amp; delKontrakt[Navn], ISNUMBER(MATCH(delKontrakt['#], VALUE(_xlfn.TEXTSPLIT(SUBSTITUTE(Prisinformasjon!$B5014,  ", ", ","), ",")), 0)))), "Delkontraktnavn hentes automatisk ved å fylle ut delkontraktnummer")</f>
        <v>Delkontraktnavn hentes automatisk ved å fylle ut delkontraktnummer</v>
      </c>
      <c r="D5014" s="34"/>
      <c r="E5014" s="34"/>
      <c r="F5014" s="33"/>
      <c r="G5014" s="33"/>
      <c r="H5014" s="15"/>
      <c r="I5014" s="15"/>
      <c r="J5014" s="15"/>
      <c r="K5014" s="48"/>
      <c r="L5014" s="44"/>
      <c r="M5014" s="47" t="str">
        <f>IFERROR(TRIM($K5014)/_xlfn.XLOOKUP(TRIM($F5014),Produktinformasjon!$D$5:$D$10000,Produktinformasjon!$L$5:$L$10000,,0),"Pris per enhet "&amp;Til_Hvem&amp;" beregnes automatisk ved komplett utfylling")</f>
        <v>Pris per enhet Regionalt beregnes automatisk ved komplett utfylling</v>
      </c>
      <c r="N5014" s="47" t="str">
        <f>IFERROR(TRIM($L5014)/_xlfn.XLOOKUP(TRIM($F5014),Produktinformasjon!$D$5:$D$10000,Produktinformasjon!$L$5:$L$10000,,0),"Pris per enhet Regionalt felleslager beregnes automatisk ved komplett utfylling")</f>
        <v>Pris per enhet Regionalt felleslager beregnes automatisk ved komplett utfylling</v>
      </c>
    </row>
    <row r="5015" spans="2:14" x14ac:dyDescent="0.25">
      <c r="B5015" s="33"/>
      <c r="C5015" t="str" cm="1">
        <f t="array" ref="C5015">IFERROR(_xlfn.TEXTJOIN(" | ", TRUE, _xlfn._xlws.FILTER(delKontrakt['#] &amp; " " &amp; delKontrakt[Navn], ISNUMBER(MATCH(delKontrakt['#], VALUE(_xlfn.TEXTSPLIT(SUBSTITUTE(Prisinformasjon!$B5015,  ", ", ","), ",")), 0)))), "Delkontraktnavn hentes automatisk ved å fylle ut delkontraktnummer")</f>
        <v>Delkontraktnavn hentes automatisk ved å fylle ut delkontraktnummer</v>
      </c>
      <c r="D5015" s="34"/>
      <c r="E5015" s="34"/>
      <c r="F5015" s="33"/>
      <c r="G5015" s="33"/>
      <c r="H5015" s="15"/>
      <c r="I5015" s="15"/>
      <c r="J5015" s="15"/>
      <c r="K5015" s="48"/>
      <c r="L5015" s="44"/>
      <c r="M5015" s="47" t="str">
        <f>IFERROR(TRIM($K5015)/_xlfn.XLOOKUP(TRIM($F5015),Produktinformasjon!$D$5:$D$10000,Produktinformasjon!$L$5:$L$10000,,0),"Pris per enhet "&amp;Til_Hvem&amp;" beregnes automatisk ved komplett utfylling")</f>
        <v>Pris per enhet Regionalt beregnes automatisk ved komplett utfylling</v>
      </c>
      <c r="N5015" s="47" t="str">
        <f>IFERROR(TRIM($L5015)/_xlfn.XLOOKUP(TRIM($F5015),Produktinformasjon!$D$5:$D$10000,Produktinformasjon!$L$5:$L$10000,,0),"Pris per enhet Regionalt felleslager beregnes automatisk ved komplett utfylling")</f>
        <v>Pris per enhet Regionalt felleslager beregnes automatisk ved komplett utfylling</v>
      </c>
    </row>
    <row r="5016" spans="2:14" x14ac:dyDescent="0.25">
      <c r="B5016" s="33"/>
      <c r="C5016" t="str" cm="1">
        <f t="array" ref="C5016">IFERROR(_xlfn.TEXTJOIN(" | ", TRUE, _xlfn._xlws.FILTER(delKontrakt['#] &amp; " " &amp; delKontrakt[Navn], ISNUMBER(MATCH(delKontrakt['#], VALUE(_xlfn.TEXTSPLIT(SUBSTITUTE(Prisinformasjon!$B5016,  ", ", ","), ",")), 0)))), "Delkontraktnavn hentes automatisk ved å fylle ut delkontraktnummer")</f>
        <v>Delkontraktnavn hentes automatisk ved å fylle ut delkontraktnummer</v>
      </c>
      <c r="D5016" s="34"/>
      <c r="E5016" s="34"/>
      <c r="F5016" s="33"/>
      <c r="G5016" s="33"/>
      <c r="H5016" s="15"/>
      <c r="I5016" s="15"/>
      <c r="J5016" s="15"/>
      <c r="K5016" s="48"/>
      <c r="L5016" s="44"/>
      <c r="M5016" s="47" t="str">
        <f>IFERROR(TRIM($K5016)/_xlfn.XLOOKUP(TRIM($F5016),Produktinformasjon!$D$5:$D$10000,Produktinformasjon!$L$5:$L$10000,,0),"Pris per enhet "&amp;Til_Hvem&amp;" beregnes automatisk ved komplett utfylling")</f>
        <v>Pris per enhet Regionalt beregnes automatisk ved komplett utfylling</v>
      </c>
      <c r="N5016" s="47" t="str">
        <f>IFERROR(TRIM($L5016)/_xlfn.XLOOKUP(TRIM($F5016),Produktinformasjon!$D$5:$D$10000,Produktinformasjon!$L$5:$L$10000,,0),"Pris per enhet Regionalt felleslager beregnes automatisk ved komplett utfylling")</f>
        <v>Pris per enhet Regionalt felleslager beregnes automatisk ved komplett utfylling</v>
      </c>
    </row>
    <row r="5017" spans="2:14" x14ac:dyDescent="0.25">
      <c r="B5017" s="33"/>
      <c r="C5017" t="str" cm="1">
        <f t="array" ref="C5017">IFERROR(_xlfn.TEXTJOIN(" | ", TRUE, _xlfn._xlws.FILTER(delKontrakt['#] &amp; " " &amp; delKontrakt[Navn], ISNUMBER(MATCH(delKontrakt['#], VALUE(_xlfn.TEXTSPLIT(SUBSTITUTE(Prisinformasjon!$B5017,  ", ", ","), ",")), 0)))), "Delkontraktnavn hentes automatisk ved å fylle ut delkontraktnummer")</f>
        <v>Delkontraktnavn hentes automatisk ved å fylle ut delkontraktnummer</v>
      </c>
      <c r="D5017" s="34"/>
      <c r="E5017" s="34"/>
      <c r="F5017" s="33"/>
      <c r="G5017" s="33"/>
      <c r="H5017" s="15"/>
      <c r="I5017" s="15"/>
      <c r="J5017" s="15"/>
      <c r="K5017" s="48"/>
      <c r="L5017" s="44"/>
      <c r="M5017" s="47" t="str">
        <f>IFERROR(TRIM($K5017)/_xlfn.XLOOKUP(TRIM($F5017),Produktinformasjon!$D$5:$D$10000,Produktinformasjon!$L$5:$L$10000,,0),"Pris per enhet "&amp;Til_Hvem&amp;" beregnes automatisk ved komplett utfylling")</f>
        <v>Pris per enhet Regionalt beregnes automatisk ved komplett utfylling</v>
      </c>
      <c r="N5017" s="47" t="str">
        <f>IFERROR(TRIM($L5017)/_xlfn.XLOOKUP(TRIM($F5017),Produktinformasjon!$D$5:$D$10000,Produktinformasjon!$L$5:$L$10000,,0),"Pris per enhet Regionalt felleslager beregnes automatisk ved komplett utfylling")</f>
        <v>Pris per enhet Regionalt felleslager beregnes automatisk ved komplett utfylling</v>
      </c>
    </row>
    <row r="5018" spans="2:14" x14ac:dyDescent="0.25">
      <c r="B5018" s="33"/>
      <c r="C5018" t="str" cm="1">
        <f t="array" ref="C5018">IFERROR(_xlfn.TEXTJOIN(" | ", TRUE, _xlfn._xlws.FILTER(delKontrakt['#] &amp; " " &amp; delKontrakt[Navn], ISNUMBER(MATCH(delKontrakt['#], VALUE(_xlfn.TEXTSPLIT(SUBSTITUTE(Prisinformasjon!$B5018,  ", ", ","), ",")), 0)))), "Delkontraktnavn hentes automatisk ved å fylle ut delkontraktnummer")</f>
        <v>Delkontraktnavn hentes automatisk ved å fylle ut delkontraktnummer</v>
      </c>
      <c r="D5018" s="34"/>
      <c r="E5018" s="34"/>
      <c r="F5018" s="33"/>
      <c r="G5018" s="33"/>
      <c r="H5018" s="15"/>
      <c r="I5018" s="15"/>
      <c r="J5018" s="15"/>
      <c r="K5018" s="48"/>
      <c r="L5018" s="44"/>
      <c r="M5018" s="47" t="str">
        <f>IFERROR(TRIM($K5018)/_xlfn.XLOOKUP(TRIM($F5018),Produktinformasjon!$D$5:$D$10000,Produktinformasjon!$L$5:$L$10000,,0),"Pris per enhet "&amp;Til_Hvem&amp;" beregnes automatisk ved komplett utfylling")</f>
        <v>Pris per enhet Regionalt beregnes automatisk ved komplett utfylling</v>
      </c>
      <c r="N5018" s="47" t="str">
        <f>IFERROR(TRIM($L5018)/_xlfn.XLOOKUP(TRIM($F5018),Produktinformasjon!$D$5:$D$10000,Produktinformasjon!$L$5:$L$10000,,0),"Pris per enhet Regionalt felleslager beregnes automatisk ved komplett utfylling")</f>
        <v>Pris per enhet Regionalt felleslager beregnes automatisk ved komplett utfylling</v>
      </c>
    </row>
    <row r="5019" spans="2:14" x14ac:dyDescent="0.25">
      <c r="B5019" s="33"/>
      <c r="C5019" t="str" cm="1">
        <f t="array" ref="C5019">IFERROR(_xlfn.TEXTJOIN(" | ", TRUE, _xlfn._xlws.FILTER(delKontrakt['#] &amp; " " &amp; delKontrakt[Navn], ISNUMBER(MATCH(delKontrakt['#], VALUE(_xlfn.TEXTSPLIT(SUBSTITUTE(Prisinformasjon!$B5019,  ", ", ","), ",")), 0)))), "Delkontraktnavn hentes automatisk ved å fylle ut delkontraktnummer")</f>
        <v>Delkontraktnavn hentes automatisk ved å fylle ut delkontraktnummer</v>
      </c>
      <c r="D5019" s="34"/>
      <c r="E5019" s="34"/>
      <c r="F5019" s="33"/>
      <c r="G5019" s="33"/>
      <c r="H5019" s="15"/>
      <c r="I5019" s="15"/>
      <c r="J5019" s="15"/>
      <c r="K5019" s="48"/>
      <c r="L5019" s="44"/>
      <c r="M5019" s="47" t="str">
        <f>IFERROR(TRIM($K5019)/_xlfn.XLOOKUP(TRIM($F5019),Produktinformasjon!$D$5:$D$10000,Produktinformasjon!$L$5:$L$10000,,0),"Pris per enhet "&amp;Til_Hvem&amp;" beregnes automatisk ved komplett utfylling")</f>
        <v>Pris per enhet Regionalt beregnes automatisk ved komplett utfylling</v>
      </c>
      <c r="N5019" s="47" t="str">
        <f>IFERROR(TRIM($L5019)/_xlfn.XLOOKUP(TRIM($F5019),Produktinformasjon!$D$5:$D$10000,Produktinformasjon!$L$5:$L$10000,,0),"Pris per enhet Regionalt felleslager beregnes automatisk ved komplett utfylling")</f>
        <v>Pris per enhet Regionalt felleslager beregnes automatisk ved komplett utfylling</v>
      </c>
    </row>
    <row r="5020" spans="2:14" x14ac:dyDescent="0.25">
      <c r="B5020" s="33"/>
      <c r="C5020" t="str" cm="1">
        <f t="array" ref="C5020">IFERROR(_xlfn.TEXTJOIN(" | ", TRUE, _xlfn._xlws.FILTER(delKontrakt['#] &amp; " " &amp; delKontrakt[Navn], ISNUMBER(MATCH(delKontrakt['#], VALUE(_xlfn.TEXTSPLIT(SUBSTITUTE(Prisinformasjon!$B5020,  ", ", ","), ",")), 0)))), "Delkontraktnavn hentes automatisk ved å fylle ut delkontraktnummer")</f>
        <v>Delkontraktnavn hentes automatisk ved å fylle ut delkontraktnummer</v>
      </c>
      <c r="D5020" s="34"/>
      <c r="E5020" s="34"/>
      <c r="F5020" s="33"/>
      <c r="G5020" s="33"/>
      <c r="H5020" s="15"/>
      <c r="I5020" s="15"/>
      <c r="J5020" s="15"/>
      <c r="K5020" s="48"/>
      <c r="L5020" s="44"/>
      <c r="M5020" s="47" t="str">
        <f>IFERROR(TRIM($K5020)/_xlfn.XLOOKUP(TRIM($F5020),Produktinformasjon!$D$5:$D$10000,Produktinformasjon!$L$5:$L$10000,,0),"Pris per enhet "&amp;Til_Hvem&amp;" beregnes automatisk ved komplett utfylling")</f>
        <v>Pris per enhet Regionalt beregnes automatisk ved komplett utfylling</v>
      </c>
      <c r="N5020" s="47" t="str">
        <f>IFERROR(TRIM($L5020)/_xlfn.XLOOKUP(TRIM($F5020),Produktinformasjon!$D$5:$D$10000,Produktinformasjon!$L$5:$L$10000,,0),"Pris per enhet Regionalt felleslager beregnes automatisk ved komplett utfylling")</f>
        <v>Pris per enhet Regionalt felleslager beregnes automatisk ved komplett utfylling</v>
      </c>
    </row>
    <row r="5021" spans="2:14" x14ac:dyDescent="0.25">
      <c r="B5021" s="33"/>
      <c r="C5021" t="str" cm="1">
        <f t="array" ref="C5021">IFERROR(_xlfn.TEXTJOIN(" | ", TRUE, _xlfn._xlws.FILTER(delKontrakt['#] &amp; " " &amp; delKontrakt[Navn], ISNUMBER(MATCH(delKontrakt['#], VALUE(_xlfn.TEXTSPLIT(SUBSTITUTE(Prisinformasjon!$B5021,  ", ", ","), ",")), 0)))), "Delkontraktnavn hentes automatisk ved å fylle ut delkontraktnummer")</f>
        <v>Delkontraktnavn hentes automatisk ved å fylle ut delkontraktnummer</v>
      </c>
      <c r="D5021" s="34"/>
      <c r="E5021" s="34"/>
      <c r="F5021" s="33"/>
      <c r="G5021" s="33"/>
      <c r="H5021" s="15"/>
      <c r="I5021" s="15"/>
      <c r="J5021" s="15"/>
      <c r="K5021" s="48"/>
      <c r="L5021" s="44"/>
      <c r="M5021" s="47" t="str">
        <f>IFERROR(TRIM($K5021)/_xlfn.XLOOKUP(TRIM($F5021),Produktinformasjon!$D$5:$D$10000,Produktinformasjon!$L$5:$L$10000,,0),"Pris per enhet "&amp;Til_Hvem&amp;" beregnes automatisk ved komplett utfylling")</f>
        <v>Pris per enhet Regionalt beregnes automatisk ved komplett utfylling</v>
      </c>
      <c r="N5021" s="47" t="str">
        <f>IFERROR(TRIM($L5021)/_xlfn.XLOOKUP(TRIM($F5021),Produktinformasjon!$D$5:$D$10000,Produktinformasjon!$L$5:$L$10000,,0),"Pris per enhet Regionalt felleslager beregnes automatisk ved komplett utfylling")</f>
        <v>Pris per enhet Regionalt felleslager beregnes automatisk ved komplett utfylling</v>
      </c>
    </row>
    <row r="5022" spans="2:14" x14ac:dyDescent="0.25">
      <c r="B5022" s="33"/>
      <c r="C5022" t="str" cm="1">
        <f t="array" ref="C5022">IFERROR(_xlfn.TEXTJOIN(" | ", TRUE, _xlfn._xlws.FILTER(delKontrakt['#] &amp; " " &amp; delKontrakt[Navn], ISNUMBER(MATCH(delKontrakt['#], VALUE(_xlfn.TEXTSPLIT(SUBSTITUTE(Prisinformasjon!$B5022,  ", ", ","), ",")), 0)))), "Delkontraktnavn hentes automatisk ved å fylle ut delkontraktnummer")</f>
        <v>Delkontraktnavn hentes automatisk ved å fylle ut delkontraktnummer</v>
      </c>
      <c r="D5022" s="34"/>
      <c r="E5022" s="34"/>
      <c r="F5022" s="33"/>
      <c r="G5022" s="33"/>
      <c r="H5022" s="15"/>
      <c r="I5022" s="15"/>
      <c r="J5022" s="15"/>
      <c r="K5022" s="48"/>
      <c r="L5022" s="44"/>
      <c r="M5022" s="47" t="str">
        <f>IFERROR(TRIM($K5022)/_xlfn.XLOOKUP(TRIM($F5022),Produktinformasjon!$D$5:$D$10000,Produktinformasjon!$L$5:$L$10000,,0),"Pris per enhet "&amp;Til_Hvem&amp;" beregnes automatisk ved komplett utfylling")</f>
        <v>Pris per enhet Regionalt beregnes automatisk ved komplett utfylling</v>
      </c>
      <c r="N5022" s="47" t="str">
        <f>IFERROR(TRIM($L5022)/_xlfn.XLOOKUP(TRIM($F5022),Produktinformasjon!$D$5:$D$10000,Produktinformasjon!$L$5:$L$10000,,0),"Pris per enhet Regionalt felleslager beregnes automatisk ved komplett utfylling")</f>
        <v>Pris per enhet Regionalt felleslager beregnes automatisk ved komplett utfylling</v>
      </c>
    </row>
    <row r="5023" spans="2:14" x14ac:dyDescent="0.25">
      <c r="B5023" s="33"/>
      <c r="C5023" t="str" cm="1">
        <f t="array" ref="C5023">IFERROR(_xlfn.TEXTJOIN(" | ", TRUE, _xlfn._xlws.FILTER(delKontrakt['#] &amp; " " &amp; delKontrakt[Navn], ISNUMBER(MATCH(delKontrakt['#], VALUE(_xlfn.TEXTSPLIT(SUBSTITUTE(Prisinformasjon!$B5023,  ", ", ","), ",")), 0)))), "Delkontraktnavn hentes automatisk ved å fylle ut delkontraktnummer")</f>
        <v>Delkontraktnavn hentes automatisk ved å fylle ut delkontraktnummer</v>
      </c>
      <c r="D5023" s="34"/>
      <c r="E5023" s="34"/>
      <c r="F5023" s="33"/>
      <c r="G5023" s="33"/>
      <c r="H5023" s="15"/>
      <c r="I5023" s="15"/>
      <c r="J5023" s="15"/>
      <c r="K5023" s="48"/>
      <c r="L5023" s="44"/>
      <c r="M5023" s="47" t="str">
        <f>IFERROR(TRIM($K5023)/_xlfn.XLOOKUP(TRIM($F5023),Produktinformasjon!$D$5:$D$10000,Produktinformasjon!$L$5:$L$10000,,0),"Pris per enhet "&amp;Til_Hvem&amp;" beregnes automatisk ved komplett utfylling")</f>
        <v>Pris per enhet Regionalt beregnes automatisk ved komplett utfylling</v>
      </c>
      <c r="N5023" s="47" t="str">
        <f>IFERROR(TRIM($L5023)/_xlfn.XLOOKUP(TRIM($F5023),Produktinformasjon!$D$5:$D$10000,Produktinformasjon!$L$5:$L$10000,,0),"Pris per enhet Regionalt felleslager beregnes automatisk ved komplett utfylling")</f>
        <v>Pris per enhet Regionalt felleslager beregnes automatisk ved komplett utfylling</v>
      </c>
    </row>
    <row r="5024" spans="2:14" x14ac:dyDescent="0.25">
      <c r="B5024" s="33"/>
      <c r="C5024" t="str" cm="1">
        <f t="array" ref="C5024">IFERROR(_xlfn.TEXTJOIN(" | ", TRUE, _xlfn._xlws.FILTER(delKontrakt['#] &amp; " " &amp; delKontrakt[Navn], ISNUMBER(MATCH(delKontrakt['#], VALUE(_xlfn.TEXTSPLIT(SUBSTITUTE(Prisinformasjon!$B5024,  ", ", ","), ",")), 0)))), "Delkontraktnavn hentes automatisk ved å fylle ut delkontraktnummer")</f>
        <v>Delkontraktnavn hentes automatisk ved å fylle ut delkontraktnummer</v>
      </c>
      <c r="D5024" s="34"/>
      <c r="E5024" s="34"/>
      <c r="F5024" s="33"/>
      <c r="G5024" s="33"/>
      <c r="H5024" s="15"/>
      <c r="I5024" s="15"/>
      <c r="J5024" s="15"/>
      <c r="K5024" s="48"/>
      <c r="L5024" s="44"/>
      <c r="M5024" s="47" t="str">
        <f>IFERROR(TRIM($K5024)/_xlfn.XLOOKUP(TRIM($F5024),Produktinformasjon!$D$5:$D$10000,Produktinformasjon!$L$5:$L$10000,,0),"Pris per enhet "&amp;Til_Hvem&amp;" beregnes automatisk ved komplett utfylling")</f>
        <v>Pris per enhet Regionalt beregnes automatisk ved komplett utfylling</v>
      </c>
      <c r="N5024" s="47" t="str">
        <f>IFERROR(TRIM($L5024)/_xlfn.XLOOKUP(TRIM($F5024),Produktinformasjon!$D$5:$D$10000,Produktinformasjon!$L$5:$L$10000,,0),"Pris per enhet Regionalt felleslager beregnes automatisk ved komplett utfylling")</f>
        <v>Pris per enhet Regionalt felleslager beregnes automatisk ved komplett utfylling</v>
      </c>
    </row>
    <row r="5025" spans="2:14" x14ac:dyDescent="0.25">
      <c r="B5025" s="33"/>
      <c r="C5025" t="str" cm="1">
        <f t="array" ref="C5025">IFERROR(_xlfn.TEXTJOIN(" | ", TRUE, _xlfn._xlws.FILTER(delKontrakt['#] &amp; " " &amp; delKontrakt[Navn], ISNUMBER(MATCH(delKontrakt['#], VALUE(_xlfn.TEXTSPLIT(SUBSTITUTE(Prisinformasjon!$B5025,  ", ", ","), ",")), 0)))), "Delkontraktnavn hentes automatisk ved å fylle ut delkontraktnummer")</f>
        <v>Delkontraktnavn hentes automatisk ved å fylle ut delkontraktnummer</v>
      </c>
      <c r="D5025" s="34"/>
      <c r="E5025" s="34"/>
      <c r="F5025" s="33"/>
      <c r="G5025" s="33"/>
      <c r="H5025" s="15"/>
      <c r="I5025" s="15"/>
      <c r="J5025" s="15"/>
      <c r="K5025" s="48"/>
      <c r="L5025" s="44"/>
      <c r="M5025" s="47" t="str">
        <f>IFERROR(TRIM($K5025)/_xlfn.XLOOKUP(TRIM($F5025),Produktinformasjon!$D$5:$D$10000,Produktinformasjon!$L$5:$L$10000,,0),"Pris per enhet "&amp;Til_Hvem&amp;" beregnes automatisk ved komplett utfylling")</f>
        <v>Pris per enhet Regionalt beregnes automatisk ved komplett utfylling</v>
      </c>
      <c r="N5025" s="47" t="str">
        <f>IFERROR(TRIM($L5025)/_xlfn.XLOOKUP(TRIM($F5025),Produktinformasjon!$D$5:$D$10000,Produktinformasjon!$L$5:$L$10000,,0),"Pris per enhet Regionalt felleslager beregnes automatisk ved komplett utfylling")</f>
        <v>Pris per enhet Regionalt felleslager beregnes automatisk ved komplett utfylling</v>
      </c>
    </row>
    <row r="5026" spans="2:14" x14ac:dyDescent="0.25">
      <c r="B5026" s="33"/>
      <c r="C5026" t="str" cm="1">
        <f t="array" ref="C5026">IFERROR(_xlfn.TEXTJOIN(" | ", TRUE, _xlfn._xlws.FILTER(delKontrakt['#] &amp; " " &amp; delKontrakt[Navn], ISNUMBER(MATCH(delKontrakt['#], VALUE(_xlfn.TEXTSPLIT(SUBSTITUTE(Prisinformasjon!$B5026,  ", ", ","), ",")), 0)))), "Delkontraktnavn hentes automatisk ved å fylle ut delkontraktnummer")</f>
        <v>Delkontraktnavn hentes automatisk ved å fylle ut delkontraktnummer</v>
      </c>
      <c r="D5026" s="34"/>
      <c r="E5026" s="34"/>
      <c r="F5026" s="33"/>
      <c r="G5026" s="33"/>
      <c r="H5026" s="15"/>
      <c r="I5026" s="15"/>
      <c r="J5026" s="15"/>
      <c r="K5026" s="48"/>
      <c r="L5026" s="44"/>
      <c r="M5026" s="47" t="str">
        <f>IFERROR(TRIM($K5026)/_xlfn.XLOOKUP(TRIM($F5026),Produktinformasjon!$D$5:$D$10000,Produktinformasjon!$L$5:$L$10000,,0),"Pris per enhet "&amp;Til_Hvem&amp;" beregnes automatisk ved komplett utfylling")</f>
        <v>Pris per enhet Regionalt beregnes automatisk ved komplett utfylling</v>
      </c>
      <c r="N5026" s="47" t="str">
        <f>IFERROR(TRIM($L5026)/_xlfn.XLOOKUP(TRIM($F5026),Produktinformasjon!$D$5:$D$10000,Produktinformasjon!$L$5:$L$10000,,0),"Pris per enhet Regionalt felleslager beregnes automatisk ved komplett utfylling")</f>
        <v>Pris per enhet Regionalt felleslager beregnes automatisk ved komplett utfylling</v>
      </c>
    </row>
    <row r="5027" spans="2:14" x14ac:dyDescent="0.25">
      <c r="B5027" s="33"/>
      <c r="C5027" t="str" cm="1">
        <f t="array" ref="C5027">IFERROR(_xlfn.TEXTJOIN(" | ", TRUE, _xlfn._xlws.FILTER(delKontrakt['#] &amp; " " &amp; delKontrakt[Navn], ISNUMBER(MATCH(delKontrakt['#], VALUE(_xlfn.TEXTSPLIT(SUBSTITUTE(Prisinformasjon!$B5027,  ", ", ","), ",")), 0)))), "Delkontraktnavn hentes automatisk ved å fylle ut delkontraktnummer")</f>
        <v>Delkontraktnavn hentes automatisk ved å fylle ut delkontraktnummer</v>
      </c>
      <c r="D5027" s="34"/>
      <c r="E5027" s="34"/>
      <c r="F5027" s="33"/>
      <c r="G5027" s="33"/>
      <c r="H5027" s="15"/>
      <c r="I5027" s="15"/>
      <c r="J5027" s="15"/>
      <c r="K5027" s="48"/>
      <c r="L5027" s="44"/>
      <c r="M5027" s="47" t="str">
        <f>IFERROR(TRIM($K5027)/_xlfn.XLOOKUP(TRIM($F5027),Produktinformasjon!$D$5:$D$10000,Produktinformasjon!$L$5:$L$10000,,0),"Pris per enhet "&amp;Til_Hvem&amp;" beregnes automatisk ved komplett utfylling")</f>
        <v>Pris per enhet Regionalt beregnes automatisk ved komplett utfylling</v>
      </c>
      <c r="N5027" s="47" t="str">
        <f>IFERROR(TRIM($L5027)/_xlfn.XLOOKUP(TRIM($F5027),Produktinformasjon!$D$5:$D$10000,Produktinformasjon!$L$5:$L$10000,,0),"Pris per enhet Regionalt felleslager beregnes automatisk ved komplett utfylling")</f>
        <v>Pris per enhet Regionalt felleslager beregnes automatisk ved komplett utfylling</v>
      </c>
    </row>
    <row r="5028" spans="2:14" x14ac:dyDescent="0.25">
      <c r="B5028" s="33"/>
      <c r="C5028" t="str" cm="1">
        <f t="array" ref="C5028">IFERROR(_xlfn.TEXTJOIN(" | ", TRUE, _xlfn._xlws.FILTER(delKontrakt['#] &amp; " " &amp; delKontrakt[Navn], ISNUMBER(MATCH(delKontrakt['#], VALUE(_xlfn.TEXTSPLIT(SUBSTITUTE(Prisinformasjon!$B5028,  ", ", ","), ",")), 0)))), "Delkontraktnavn hentes automatisk ved å fylle ut delkontraktnummer")</f>
        <v>Delkontraktnavn hentes automatisk ved å fylle ut delkontraktnummer</v>
      </c>
      <c r="D5028" s="34"/>
      <c r="E5028" s="34"/>
      <c r="F5028" s="33"/>
      <c r="G5028" s="33"/>
      <c r="H5028" s="15"/>
      <c r="I5028" s="15"/>
      <c r="J5028" s="15"/>
      <c r="K5028" s="48"/>
      <c r="L5028" s="44"/>
      <c r="M5028" s="47" t="str">
        <f>IFERROR(TRIM($K5028)/_xlfn.XLOOKUP(TRIM($F5028),Produktinformasjon!$D$5:$D$10000,Produktinformasjon!$L$5:$L$10000,,0),"Pris per enhet "&amp;Til_Hvem&amp;" beregnes automatisk ved komplett utfylling")</f>
        <v>Pris per enhet Regionalt beregnes automatisk ved komplett utfylling</v>
      </c>
      <c r="N5028" s="47" t="str">
        <f>IFERROR(TRIM($L5028)/_xlfn.XLOOKUP(TRIM($F5028),Produktinformasjon!$D$5:$D$10000,Produktinformasjon!$L$5:$L$10000,,0),"Pris per enhet Regionalt felleslager beregnes automatisk ved komplett utfylling")</f>
        <v>Pris per enhet Regionalt felleslager beregnes automatisk ved komplett utfylling</v>
      </c>
    </row>
    <row r="5029" spans="2:14" x14ac:dyDescent="0.25">
      <c r="B5029" s="33"/>
      <c r="C5029" t="str" cm="1">
        <f t="array" ref="C5029">IFERROR(_xlfn.TEXTJOIN(" | ", TRUE, _xlfn._xlws.FILTER(delKontrakt['#] &amp; " " &amp; delKontrakt[Navn], ISNUMBER(MATCH(delKontrakt['#], VALUE(_xlfn.TEXTSPLIT(SUBSTITUTE(Prisinformasjon!$B5029,  ", ", ","), ",")), 0)))), "Delkontraktnavn hentes automatisk ved å fylle ut delkontraktnummer")</f>
        <v>Delkontraktnavn hentes automatisk ved å fylle ut delkontraktnummer</v>
      </c>
      <c r="D5029" s="34"/>
      <c r="E5029" s="34"/>
      <c r="F5029" s="33"/>
      <c r="G5029" s="33"/>
      <c r="H5029" s="15"/>
      <c r="I5029" s="15"/>
      <c r="J5029" s="15"/>
      <c r="K5029" s="48"/>
      <c r="L5029" s="44"/>
      <c r="M5029" s="47" t="str">
        <f>IFERROR(TRIM($K5029)/_xlfn.XLOOKUP(TRIM($F5029),Produktinformasjon!$D$5:$D$10000,Produktinformasjon!$L$5:$L$10000,,0),"Pris per enhet "&amp;Til_Hvem&amp;" beregnes automatisk ved komplett utfylling")</f>
        <v>Pris per enhet Regionalt beregnes automatisk ved komplett utfylling</v>
      </c>
      <c r="N5029" s="47" t="str">
        <f>IFERROR(TRIM($L5029)/_xlfn.XLOOKUP(TRIM($F5029),Produktinformasjon!$D$5:$D$10000,Produktinformasjon!$L$5:$L$10000,,0),"Pris per enhet Regionalt felleslager beregnes automatisk ved komplett utfylling")</f>
        <v>Pris per enhet Regionalt felleslager beregnes automatisk ved komplett utfylling</v>
      </c>
    </row>
    <row r="5030" spans="2:14" x14ac:dyDescent="0.25">
      <c r="B5030" s="33"/>
      <c r="C5030" t="str" cm="1">
        <f t="array" ref="C5030">IFERROR(_xlfn.TEXTJOIN(" | ", TRUE, _xlfn._xlws.FILTER(delKontrakt['#] &amp; " " &amp; delKontrakt[Navn], ISNUMBER(MATCH(delKontrakt['#], VALUE(_xlfn.TEXTSPLIT(SUBSTITUTE(Prisinformasjon!$B5030,  ", ", ","), ",")), 0)))), "Delkontraktnavn hentes automatisk ved å fylle ut delkontraktnummer")</f>
        <v>Delkontraktnavn hentes automatisk ved å fylle ut delkontraktnummer</v>
      </c>
      <c r="D5030" s="34"/>
      <c r="E5030" s="34"/>
      <c r="F5030" s="33"/>
      <c r="G5030" s="33"/>
      <c r="H5030" s="15"/>
      <c r="I5030" s="15"/>
      <c r="J5030" s="15"/>
      <c r="K5030" s="48"/>
      <c r="L5030" s="44"/>
      <c r="M5030" s="47" t="str">
        <f>IFERROR(TRIM($K5030)/_xlfn.XLOOKUP(TRIM($F5030),Produktinformasjon!$D$5:$D$10000,Produktinformasjon!$L$5:$L$10000,,0),"Pris per enhet "&amp;Til_Hvem&amp;" beregnes automatisk ved komplett utfylling")</f>
        <v>Pris per enhet Regionalt beregnes automatisk ved komplett utfylling</v>
      </c>
      <c r="N5030" s="47" t="str">
        <f>IFERROR(TRIM($L5030)/_xlfn.XLOOKUP(TRIM($F5030),Produktinformasjon!$D$5:$D$10000,Produktinformasjon!$L$5:$L$10000,,0),"Pris per enhet Regionalt felleslager beregnes automatisk ved komplett utfylling")</f>
        <v>Pris per enhet Regionalt felleslager beregnes automatisk ved komplett utfylling</v>
      </c>
    </row>
    <row r="5031" spans="2:14" x14ac:dyDescent="0.25">
      <c r="B5031" s="33"/>
      <c r="C5031" t="str" cm="1">
        <f t="array" ref="C5031">IFERROR(_xlfn.TEXTJOIN(" | ", TRUE, _xlfn._xlws.FILTER(delKontrakt['#] &amp; " " &amp; delKontrakt[Navn], ISNUMBER(MATCH(delKontrakt['#], VALUE(_xlfn.TEXTSPLIT(SUBSTITUTE(Prisinformasjon!$B5031,  ", ", ","), ",")), 0)))), "Delkontraktnavn hentes automatisk ved å fylle ut delkontraktnummer")</f>
        <v>Delkontraktnavn hentes automatisk ved å fylle ut delkontraktnummer</v>
      </c>
      <c r="D5031" s="34"/>
      <c r="E5031" s="34"/>
      <c r="F5031" s="33"/>
      <c r="G5031" s="33"/>
      <c r="H5031" s="15"/>
      <c r="I5031" s="15"/>
      <c r="J5031" s="15"/>
      <c r="K5031" s="48"/>
      <c r="L5031" s="44"/>
      <c r="M5031" s="47" t="str">
        <f>IFERROR(TRIM($K5031)/_xlfn.XLOOKUP(TRIM($F5031),Produktinformasjon!$D$5:$D$10000,Produktinformasjon!$L$5:$L$10000,,0),"Pris per enhet "&amp;Til_Hvem&amp;" beregnes automatisk ved komplett utfylling")</f>
        <v>Pris per enhet Regionalt beregnes automatisk ved komplett utfylling</v>
      </c>
      <c r="N5031" s="47" t="str">
        <f>IFERROR(TRIM($L5031)/_xlfn.XLOOKUP(TRIM($F5031),Produktinformasjon!$D$5:$D$10000,Produktinformasjon!$L$5:$L$10000,,0),"Pris per enhet Regionalt felleslager beregnes automatisk ved komplett utfylling")</f>
        <v>Pris per enhet Regionalt felleslager beregnes automatisk ved komplett utfylling</v>
      </c>
    </row>
    <row r="5032" spans="2:14" x14ac:dyDescent="0.25">
      <c r="B5032" s="33"/>
      <c r="C5032" t="str" cm="1">
        <f t="array" ref="C5032">IFERROR(_xlfn.TEXTJOIN(" | ", TRUE, _xlfn._xlws.FILTER(delKontrakt['#] &amp; " " &amp; delKontrakt[Navn], ISNUMBER(MATCH(delKontrakt['#], VALUE(_xlfn.TEXTSPLIT(SUBSTITUTE(Prisinformasjon!$B5032,  ", ", ","), ",")), 0)))), "Delkontraktnavn hentes automatisk ved å fylle ut delkontraktnummer")</f>
        <v>Delkontraktnavn hentes automatisk ved å fylle ut delkontraktnummer</v>
      </c>
      <c r="D5032" s="34"/>
      <c r="E5032" s="34"/>
      <c r="F5032" s="33"/>
      <c r="G5032" s="33"/>
      <c r="H5032" s="15"/>
      <c r="I5032" s="15"/>
      <c r="J5032" s="15"/>
      <c r="K5032" s="48"/>
      <c r="L5032" s="44"/>
      <c r="M5032" s="47" t="str">
        <f>IFERROR(TRIM($K5032)/_xlfn.XLOOKUP(TRIM($F5032),Produktinformasjon!$D$5:$D$10000,Produktinformasjon!$L$5:$L$10000,,0),"Pris per enhet "&amp;Til_Hvem&amp;" beregnes automatisk ved komplett utfylling")</f>
        <v>Pris per enhet Regionalt beregnes automatisk ved komplett utfylling</v>
      </c>
      <c r="N5032" s="47" t="str">
        <f>IFERROR(TRIM($L5032)/_xlfn.XLOOKUP(TRIM($F5032),Produktinformasjon!$D$5:$D$10000,Produktinformasjon!$L$5:$L$10000,,0),"Pris per enhet Regionalt felleslager beregnes automatisk ved komplett utfylling")</f>
        <v>Pris per enhet Regionalt felleslager beregnes automatisk ved komplett utfylling</v>
      </c>
    </row>
    <row r="5033" spans="2:14" x14ac:dyDescent="0.25">
      <c r="B5033" s="33"/>
      <c r="C5033" t="str" cm="1">
        <f t="array" ref="C5033">IFERROR(_xlfn.TEXTJOIN(" | ", TRUE, _xlfn._xlws.FILTER(delKontrakt['#] &amp; " " &amp; delKontrakt[Navn], ISNUMBER(MATCH(delKontrakt['#], VALUE(_xlfn.TEXTSPLIT(SUBSTITUTE(Prisinformasjon!$B5033,  ", ", ","), ",")), 0)))), "Delkontraktnavn hentes automatisk ved å fylle ut delkontraktnummer")</f>
        <v>Delkontraktnavn hentes automatisk ved å fylle ut delkontraktnummer</v>
      </c>
      <c r="D5033" s="34"/>
      <c r="E5033" s="34"/>
      <c r="F5033" s="33"/>
      <c r="G5033" s="33"/>
      <c r="H5033" s="15"/>
      <c r="I5033" s="15"/>
      <c r="J5033" s="15"/>
      <c r="K5033" s="48"/>
      <c r="L5033" s="44"/>
      <c r="M5033" s="47" t="str">
        <f>IFERROR(TRIM($K5033)/_xlfn.XLOOKUP(TRIM($F5033),Produktinformasjon!$D$5:$D$10000,Produktinformasjon!$L$5:$L$10000,,0),"Pris per enhet "&amp;Til_Hvem&amp;" beregnes automatisk ved komplett utfylling")</f>
        <v>Pris per enhet Regionalt beregnes automatisk ved komplett utfylling</v>
      </c>
      <c r="N5033" s="47" t="str">
        <f>IFERROR(TRIM($L5033)/_xlfn.XLOOKUP(TRIM($F5033),Produktinformasjon!$D$5:$D$10000,Produktinformasjon!$L$5:$L$10000,,0),"Pris per enhet Regionalt felleslager beregnes automatisk ved komplett utfylling")</f>
        <v>Pris per enhet Regionalt felleslager beregnes automatisk ved komplett utfylling</v>
      </c>
    </row>
    <row r="5034" spans="2:14" x14ac:dyDescent="0.25">
      <c r="B5034" s="33"/>
      <c r="C5034" t="str" cm="1">
        <f t="array" ref="C5034">IFERROR(_xlfn.TEXTJOIN(" | ", TRUE, _xlfn._xlws.FILTER(delKontrakt['#] &amp; " " &amp; delKontrakt[Navn], ISNUMBER(MATCH(delKontrakt['#], VALUE(_xlfn.TEXTSPLIT(SUBSTITUTE(Prisinformasjon!$B5034,  ", ", ","), ",")), 0)))), "Delkontraktnavn hentes automatisk ved å fylle ut delkontraktnummer")</f>
        <v>Delkontraktnavn hentes automatisk ved å fylle ut delkontraktnummer</v>
      </c>
      <c r="D5034" s="34"/>
      <c r="E5034" s="34"/>
      <c r="F5034" s="33"/>
      <c r="G5034" s="33"/>
      <c r="H5034" s="15"/>
      <c r="I5034" s="15"/>
      <c r="J5034" s="15"/>
      <c r="K5034" s="48"/>
      <c r="L5034" s="44"/>
      <c r="M5034" s="47" t="str">
        <f>IFERROR(TRIM($K5034)/_xlfn.XLOOKUP(TRIM($F5034),Produktinformasjon!$D$5:$D$10000,Produktinformasjon!$L$5:$L$10000,,0),"Pris per enhet "&amp;Til_Hvem&amp;" beregnes automatisk ved komplett utfylling")</f>
        <v>Pris per enhet Regionalt beregnes automatisk ved komplett utfylling</v>
      </c>
      <c r="N5034" s="47" t="str">
        <f>IFERROR(TRIM($L5034)/_xlfn.XLOOKUP(TRIM($F5034),Produktinformasjon!$D$5:$D$10000,Produktinformasjon!$L$5:$L$10000,,0),"Pris per enhet Regionalt felleslager beregnes automatisk ved komplett utfylling")</f>
        <v>Pris per enhet Regionalt felleslager beregnes automatisk ved komplett utfylling</v>
      </c>
    </row>
    <row r="5035" spans="2:14" x14ac:dyDescent="0.25">
      <c r="B5035" s="33"/>
      <c r="C5035" t="str" cm="1">
        <f t="array" ref="C5035">IFERROR(_xlfn.TEXTJOIN(" | ", TRUE, _xlfn._xlws.FILTER(delKontrakt['#] &amp; " " &amp; delKontrakt[Navn], ISNUMBER(MATCH(delKontrakt['#], VALUE(_xlfn.TEXTSPLIT(SUBSTITUTE(Prisinformasjon!$B5035,  ", ", ","), ",")), 0)))), "Delkontraktnavn hentes automatisk ved å fylle ut delkontraktnummer")</f>
        <v>Delkontraktnavn hentes automatisk ved å fylle ut delkontraktnummer</v>
      </c>
      <c r="D5035" s="34"/>
      <c r="E5035" s="34"/>
      <c r="F5035" s="33"/>
      <c r="G5035" s="33"/>
      <c r="H5035" s="15"/>
      <c r="I5035" s="15"/>
      <c r="J5035" s="15"/>
      <c r="K5035" s="48"/>
      <c r="L5035" s="44"/>
      <c r="M5035" s="47" t="str">
        <f>IFERROR(TRIM($K5035)/_xlfn.XLOOKUP(TRIM($F5035),Produktinformasjon!$D$5:$D$10000,Produktinformasjon!$L$5:$L$10000,,0),"Pris per enhet "&amp;Til_Hvem&amp;" beregnes automatisk ved komplett utfylling")</f>
        <v>Pris per enhet Regionalt beregnes automatisk ved komplett utfylling</v>
      </c>
      <c r="N5035" s="47" t="str">
        <f>IFERROR(TRIM($L5035)/_xlfn.XLOOKUP(TRIM($F5035),Produktinformasjon!$D$5:$D$10000,Produktinformasjon!$L$5:$L$10000,,0),"Pris per enhet Regionalt felleslager beregnes automatisk ved komplett utfylling")</f>
        <v>Pris per enhet Regionalt felleslager beregnes automatisk ved komplett utfylling</v>
      </c>
    </row>
    <row r="5036" spans="2:14" x14ac:dyDescent="0.25">
      <c r="B5036" s="33"/>
      <c r="C5036" t="str" cm="1">
        <f t="array" ref="C5036">IFERROR(_xlfn.TEXTJOIN(" | ", TRUE, _xlfn._xlws.FILTER(delKontrakt['#] &amp; " " &amp; delKontrakt[Navn], ISNUMBER(MATCH(delKontrakt['#], VALUE(_xlfn.TEXTSPLIT(SUBSTITUTE(Prisinformasjon!$B5036,  ", ", ","), ",")), 0)))), "Delkontraktnavn hentes automatisk ved å fylle ut delkontraktnummer")</f>
        <v>Delkontraktnavn hentes automatisk ved å fylle ut delkontraktnummer</v>
      </c>
      <c r="D5036" s="34"/>
      <c r="E5036" s="34"/>
      <c r="F5036" s="33"/>
      <c r="G5036" s="33"/>
      <c r="H5036" s="15"/>
      <c r="I5036" s="15"/>
      <c r="J5036" s="15"/>
      <c r="K5036" s="48"/>
      <c r="L5036" s="44"/>
      <c r="M5036" s="47" t="str">
        <f>IFERROR(TRIM($K5036)/_xlfn.XLOOKUP(TRIM($F5036),Produktinformasjon!$D$5:$D$10000,Produktinformasjon!$L$5:$L$10000,,0),"Pris per enhet "&amp;Til_Hvem&amp;" beregnes automatisk ved komplett utfylling")</f>
        <v>Pris per enhet Regionalt beregnes automatisk ved komplett utfylling</v>
      </c>
      <c r="N5036" s="47" t="str">
        <f>IFERROR(TRIM($L5036)/_xlfn.XLOOKUP(TRIM($F5036),Produktinformasjon!$D$5:$D$10000,Produktinformasjon!$L$5:$L$10000,,0),"Pris per enhet Regionalt felleslager beregnes automatisk ved komplett utfylling")</f>
        <v>Pris per enhet Regionalt felleslager beregnes automatisk ved komplett utfylling</v>
      </c>
    </row>
    <row r="5037" spans="2:14" x14ac:dyDescent="0.25">
      <c r="B5037" s="33"/>
      <c r="C5037" t="str" cm="1">
        <f t="array" ref="C5037">IFERROR(_xlfn.TEXTJOIN(" | ", TRUE, _xlfn._xlws.FILTER(delKontrakt['#] &amp; " " &amp; delKontrakt[Navn], ISNUMBER(MATCH(delKontrakt['#], VALUE(_xlfn.TEXTSPLIT(SUBSTITUTE(Prisinformasjon!$B5037,  ", ", ","), ",")), 0)))), "Delkontraktnavn hentes automatisk ved å fylle ut delkontraktnummer")</f>
        <v>Delkontraktnavn hentes automatisk ved å fylle ut delkontraktnummer</v>
      </c>
      <c r="D5037" s="34"/>
      <c r="E5037" s="34"/>
      <c r="F5037" s="33"/>
      <c r="G5037" s="33"/>
      <c r="H5037" s="15"/>
      <c r="I5037" s="15"/>
      <c r="J5037" s="15"/>
      <c r="K5037" s="48"/>
      <c r="L5037" s="44"/>
      <c r="M5037" s="47" t="str">
        <f>IFERROR(TRIM($K5037)/_xlfn.XLOOKUP(TRIM($F5037),Produktinformasjon!$D$5:$D$10000,Produktinformasjon!$L$5:$L$10000,,0),"Pris per enhet "&amp;Til_Hvem&amp;" beregnes automatisk ved komplett utfylling")</f>
        <v>Pris per enhet Regionalt beregnes automatisk ved komplett utfylling</v>
      </c>
      <c r="N5037" s="47" t="str">
        <f>IFERROR(TRIM($L5037)/_xlfn.XLOOKUP(TRIM($F5037),Produktinformasjon!$D$5:$D$10000,Produktinformasjon!$L$5:$L$10000,,0),"Pris per enhet Regionalt felleslager beregnes automatisk ved komplett utfylling")</f>
        <v>Pris per enhet Regionalt felleslager beregnes automatisk ved komplett utfylling</v>
      </c>
    </row>
    <row r="5038" spans="2:14" x14ac:dyDescent="0.25">
      <c r="B5038" s="33"/>
      <c r="C5038" t="str" cm="1">
        <f t="array" ref="C5038">IFERROR(_xlfn.TEXTJOIN(" | ", TRUE, _xlfn._xlws.FILTER(delKontrakt['#] &amp; " " &amp; delKontrakt[Navn], ISNUMBER(MATCH(delKontrakt['#], VALUE(_xlfn.TEXTSPLIT(SUBSTITUTE(Prisinformasjon!$B5038,  ", ", ","), ",")), 0)))), "Delkontraktnavn hentes automatisk ved å fylle ut delkontraktnummer")</f>
        <v>Delkontraktnavn hentes automatisk ved å fylle ut delkontraktnummer</v>
      </c>
      <c r="D5038" s="34"/>
      <c r="E5038" s="34"/>
      <c r="F5038" s="33"/>
      <c r="G5038" s="33"/>
      <c r="H5038" s="15"/>
      <c r="I5038" s="15"/>
      <c r="J5038" s="15"/>
      <c r="K5038" s="48"/>
      <c r="L5038" s="44"/>
      <c r="M5038" s="47" t="str">
        <f>IFERROR(TRIM($K5038)/_xlfn.XLOOKUP(TRIM($F5038),Produktinformasjon!$D$5:$D$10000,Produktinformasjon!$L$5:$L$10000,,0),"Pris per enhet "&amp;Til_Hvem&amp;" beregnes automatisk ved komplett utfylling")</f>
        <v>Pris per enhet Regionalt beregnes automatisk ved komplett utfylling</v>
      </c>
      <c r="N5038" s="47" t="str">
        <f>IFERROR(TRIM($L5038)/_xlfn.XLOOKUP(TRIM($F5038),Produktinformasjon!$D$5:$D$10000,Produktinformasjon!$L$5:$L$10000,,0),"Pris per enhet Regionalt felleslager beregnes automatisk ved komplett utfylling")</f>
        <v>Pris per enhet Regionalt felleslager beregnes automatisk ved komplett utfylling</v>
      </c>
    </row>
    <row r="5039" spans="2:14" x14ac:dyDescent="0.25">
      <c r="B5039" s="33"/>
      <c r="C5039" t="str" cm="1">
        <f t="array" ref="C5039">IFERROR(_xlfn.TEXTJOIN(" | ", TRUE, _xlfn._xlws.FILTER(delKontrakt['#] &amp; " " &amp; delKontrakt[Navn], ISNUMBER(MATCH(delKontrakt['#], VALUE(_xlfn.TEXTSPLIT(SUBSTITUTE(Prisinformasjon!$B5039,  ", ", ","), ",")), 0)))), "Delkontraktnavn hentes automatisk ved å fylle ut delkontraktnummer")</f>
        <v>Delkontraktnavn hentes automatisk ved å fylle ut delkontraktnummer</v>
      </c>
      <c r="D5039" s="34"/>
      <c r="E5039" s="34"/>
      <c r="F5039" s="33"/>
      <c r="G5039" s="33"/>
      <c r="H5039" s="15"/>
      <c r="I5039" s="15"/>
      <c r="J5039" s="15"/>
      <c r="K5039" s="48"/>
      <c r="L5039" s="44"/>
      <c r="M5039" s="47" t="str">
        <f>IFERROR(TRIM($K5039)/_xlfn.XLOOKUP(TRIM($F5039),Produktinformasjon!$D$5:$D$10000,Produktinformasjon!$L$5:$L$10000,,0),"Pris per enhet "&amp;Til_Hvem&amp;" beregnes automatisk ved komplett utfylling")</f>
        <v>Pris per enhet Regionalt beregnes automatisk ved komplett utfylling</v>
      </c>
      <c r="N5039" s="47" t="str">
        <f>IFERROR(TRIM($L5039)/_xlfn.XLOOKUP(TRIM($F5039),Produktinformasjon!$D$5:$D$10000,Produktinformasjon!$L$5:$L$10000,,0),"Pris per enhet Regionalt felleslager beregnes automatisk ved komplett utfylling")</f>
        <v>Pris per enhet Regionalt felleslager beregnes automatisk ved komplett utfylling</v>
      </c>
    </row>
    <row r="5040" spans="2:14" x14ac:dyDescent="0.25">
      <c r="B5040" s="33"/>
      <c r="C5040" t="str" cm="1">
        <f t="array" ref="C5040">IFERROR(_xlfn.TEXTJOIN(" | ", TRUE, _xlfn._xlws.FILTER(delKontrakt['#] &amp; " " &amp; delKontrakt[Navn], ISNUMBER(MATCH(delKontrakt['#], VALUE(_xlfn.TEXTSPLIT(SUBSTITUTE(Prisinformasjon!$B5040,  ", ", ","), ",")), 0)))), "Delkontraktnavn hentes automatisk ved å fylle ut delkontraktnummer")</f>
        <v>Delkontraktnavn hentes automatisk ved å fylle ut delkontraktnummer</v>
      </c>
      <c r="D5040" s="34"/>
      <c r="E5040" s="34"/>
      <c r="F5040" s="33"/>
      <c r="G5040" s="33"/>
      <c r="H5040" s="15"/>
      <c r="I5040" s="15"/>
      <c r="J5040" s="15"/>
      <c r="K5040" s="48"/>
      <c r="L5040" s="44"/>
      <c r="M5040" s="47" t="str">
        <f>IFERROR(TRIM($K5040)/_xlfn.XLOOKUP(TRIM($F5040),Produktinformasjon!$D$5:$D$10000,Produktinformasjon!$L$5:$L$10000,,0),"Pris per enhet "&amp;Til_Hvem&amp;" beregnes automatisk ved komplett utfylling")</f>
        <v>Pris per enhet Regionalt beregnes automatisk ved komplett utfylling</v>
      </c>
      <c r="N5040" s="47" t="str">
        <f>IFERROR(TRIM($L5040)/_xlfn.XLOOKUP(TRIM($F5040),Produktinformasjon!$D$5:$D$10000,Produktinformasjon!$L$5:$L$10000,,0),"Pris per enhet Regionalt felleslager beregnes automatisk ved komplett utfylling")</f>
        <v>Pris per enhet Regionalt felleslager beregnes automatisk ved komplett utfylling</v>
      </c>
    </row>
    <row r="5041" spans="2:14" x14ac:dyDescent="0.25">
      <c r="B5041" s="33"/>
      <c r="C5041" t="str" cm="1">
        <f t="array" ref="C5041">IFERROR(_xlfn.TEXTJOIN(" | ", TRUE, _xlfn._xlws.FILTER(delKontrakt['#] &amp; " " &amp; delKontrakt[Navn], ISNUMBER(MATCH(delKontrakt['#], VALUE(_xlfn.TEXTSPLIT(SUBSTITUTE(Prisinformasjon!$B5041,  ", ", ","), ",")), 0)))), "Delkontraktnavn hentes automatisk ved å fylle ut delkontraktnummer")</f>
        <v>Delkontraktnavn hentes automatisk ved å fylle ut delkontraktnummer</v>
      </c>
      <c r="D5041" s="34"/>
      <c r="E5041" s="34"/>
      <c r="F5041" s="33"/>
      <c r="G5041" s="33"/>
      <c r="H5041" s="15"/>
      <c r="I5041" s="15"/>
      <c r="J5041" s="15"/>
      <c r="K5041" s="48"/>
      <c r="L5041" s="44"/>
      <c r="M5041" s="47" t="str">
        <f>IFERROR(TRIM($K5041)/_xlfn.XLOOKUP(TRIM($F5041),Produktinformasjon!$D$5:$D$10000,Produktinformasjon!$L$5:$L$10000,,0),"Pris per enhet "&amp;Til_Hvem&amp;" beregnes automatisk ved komplett utfylling")</f>
        <v>Pris per enhet Regionalt beregnes automatisk ved komplett utfylling</v>
      </c>
      <c r="N5041" s="47" t="str">
        <f>IFERROR(TRIM($L5041)/_xlfn.XLOOKUP(TRIM($F5041),Produktinformasjon!$D$5:$D$10000,Produktinformasjon!$L$5:$L$10000,,0),"Pris per enhet Regionalt felleslager beregnes automatisk ved komplett utfylling")</f>
        <v>Pris per enhet Regionalt felleslager beregnes automatisk ved komplett utfylling</v>
      </c>
    </row>
    <row r="5042" spans="2:14" x14ac:dyDescent="0.25">
      <c r="B5042" s="33"/>
      <c r="C5042" t="str" cm="1">
        <f t="array" ref="C5042">IFERROR(_xlfn.TEXTJOIN(" | ", TRUE, _xlfn._xlws.FILTER(delKontrakt['#] &amp; " " &amp; delKontrakt[Navn], ISNUMBER(MATCH(delKontrakt['#], VALUE(_xlfn.TEXTSPLIT(SUBSTITUTE(Prisinformasjon!$B5042,  ", ", ","), ",")), 0)))), "Delkontraktnavn hentes automatisk ved å fylle ut delkontraktnummer")</f>
        <v>Delkontraktnavn hentes automatisk ved å fylle ut delkontraktnummer</v>
      </c>
      <c r="D5042" s="34"/>
      <c r="E5042" s="34"/>
      <c r="F5042" s="33"/>
      <c r="G5042" s="33"/>
      <c r="H5042" s="15"/>
      <c r="I5042" s="15"/>
      <c r="J5042" s="15"/>
      <c r="K5042" s="48"/>
      <c r="L5042" s="44"/>
      <c r="M5042" s="47" t="str">
        <f>IFERROR(TRIM($K5042)/_xlfn.XLOOKUP(TRIM($F5042),Produktinformasjon!$D$5:$D$10000,Produktinformasjon!$L$5:$L$10000,,0),"Pris per enhet "&amp;Til_Hvem&amp;" beregnes automatisk ved komplett utfylling")</f>
        <v>Pris per enhet Regionalt beregnes automatisk ved komplett utfylling</v>
      </c>
      <c r="N5042" s="47" t="str">
        <f>IFERROR(TRIM($L5042)/_xlfn.XLOOKUP(TRIM($F5042),Produktinformasjon!$D$5:$D$10000,Produktinformasjon!$L$5:$L$10000,,0),"Pris per enhet Regionalt felleslager beregnes automatisk ved komplett utfylling")</f>
        <v>Pris per enhet Regionalt felleslager beregnes automatisk ved komplett utfylling</v>
      </c>
    </row>
    <row r="5043" spans="2:14" x14ac:dyDescent="0.25">
      <c r="B5043" s="33"/>
      <c r="C5043" t="str" cm="1">
        <f t="array" ref="C5043">IFERROR(_xlfn.TEXTJOIN(" | ", TRUE, _xlfn._xlws.FILTER(delKontrakt['#] &amp; " " &amp; delKontrakt[Navn], ISNUMBER(MATCH(delKontrakt['#], VALUE(_xlfn.TEXTSPLIT(SUBSTITUTE(Prisinformasjon!$B5043,  ", ", ","), ",")), 0)))), "Delkontraktnavn hentes automatisk ved å fylle ut delkontraktnummer")</f>
        <v>Delkontraktnavn hentes automatisk ved å fylle ut delkontraktnummer</v>
      </c>
      <c r="D5043" s="34"/>
      <c r="E5043" s="34"/>
      <c r="F5043" s="33"/>
      <c r="G5043" s="33"/>
      <c r="H5043" s="15"/>
      <c r="I5043" s="15"/>
      <c r="J5043" s="15"/>
      <c r="K5043" s="48"/>
      <c r="L5043" s="44"/>
      <c r="M5043" s="47" t="str">
        <f>IFERROR(TRIM($K5043)/_xlfn.XLOOKUP(TRIM($F5043),Produktinformasjon!$D$5:$D$10000,Produktinformasjon!$L$5:$L$10000,,0),"Pris per enhet "&amp;Til_Hvem&amp;" beregnes automatisk ved komplett utfylling")</f>
        <v>Pris per enhet Regionalt beregnes automatisk ved komplett utfylling</v>
      </c>
      <c r="N5043" s="47" t="str">
        <f>IFERROR(TRIM($L5043)/_xlfn.XLOOKUP(TRIM($F5043),Produktinformasjon!$D$5:$D$10000,Produktinformasjon!$L$5:$L$10000,,0),"Pris per enhet Regionalt felleslager beregnes automatisk ved komplett utfylling")</f>
        <v>Pris per enhet Regionalt felleslager beregnes automatisk ved komplett utfylling</v>
      </c>
    </row>
    <row r="5044" spans="2:14" x14ac:dyDescent="0.25">
      <c r="B5044" s="33"/>
      <c r="C5044" t="str" cm="1">
        <f t="array" ref="C5044">IFERROR(_xlfn.TEXTJOIN(" | ", TRUE, _xlfn._xlws.FILTER(delKontrakt['#] &amp; " " &amp; delKontrakt[Navn], ISNUMBER(MATCH(delKontrakt['#], VALUE(_xlfn.TEXTSPLIT(SUBSTITUTE(Prisinformasjon!$B5044,  ", ", ","), ",")), 0)))), "Delkontraktnavn hentes automatisk ved å fylle ut delkontraktnummer")</f>
        <v>Delkontraktnavn hentes automatisk ved å fylle ut delkontraktnummer</v>
      </c>
      <c r="D5044" s="34"/>
      <c r="E5044" s="34"/>
      <c r="F5044" s="33"/>
      <c r="G5044" s="33"/>
      <c r="H5044" s="15"/>
      <c r="I5044" s="15"/>
      <c r="J5044" s="15"/>
      <c r="K5044" s="48"/>
      <c r="L5044" s="44"/>
      <c r="M5044" s="47" t="str">
        <f>IFERROR(TRIM($K5044)/_xlfn.XLOOKUP(TRIM($F5044),Produktinformasjon!$D$5:$D$10000,Produktinformasjon!$L$5:$L$10000,,0),"Pris per enhet "&amp;Til_Hvem&amp;" beregnes automatisk ved komplett utfylling")</f>
        <v>Pris per enhet Regionalt beregnes automatisk ved komplett utfylling</v>
      </c>
      <c r="N5044" s="47" t="str">
        <f>IFERROR(TRIM($L5044)/_xlfn.XLOOKUP(TRIM($F5044),Produktinformasjon!$D$5:$D$10000,Produktinformasjon!$L$5:$L$10000,,0),"Pris per enhet Regionalt felleslager beregnes automatisk ved komplett utfylling")</f>
        <v>Pris per enhet Regionalt felleslager beregnes automatisk ved komplett utfylling</v>
      </c>
    </row>
    <row r="5045" spans="2:14" x14ac:dyDescent="0.25">
      <c r="B5045" s="33"/>
      <c r="C5045" t="str" cm="1">
        <f t="array" ref="C5045">IFERROR(_xlfn.TEXTJOIN(" | ", TRUE, _xlfn._xlws.FILTER(delKontrakt['#] &amp; " " &amp; delKontrakt[Navn], ISNUMBER(MATCH(delKontrakt['#], VALUE(_xlfn.TEXTSPLIT(SUBSTITUTE(Prisinformasjon!$B5045,  ", ", ","), ",")), 0)))), "Delkontraktnavn hentes automatisk ved å fylle ut delkontraktnummer")</f>
        <v>Delkontraktnavn hentes automatisk ved å fylle ut delkontraktnummer</v>
      </c>
      <c r="D5045" s="34"/>
      <c r="E5045" s="34"/>
      <c r="F5045" s="33"/>
      <c r="G5045" s="33"/>
      <c r="H5045" s="15"/>
      <c r="I5045" s="15"/>
      <c r="J5045" s="15"/>
      <c r="K5045" s="48"/>
      <c r="L5045" s="44"/>
      <c r="M5045" s="47" t="str">
        <f>IFERROR(TRIM($K5045)/_xlfn.XLOOKUP(TRIM($F5045),Produktinformasjon!$D$5:$D$10000,Produktinformasjon!$L$5:$L$10000,,0),"Pris per enhet "&amp;Til_Hvem&amp;" beregnes automatisk ved komplett utfylling")</f>
        <v>Pris per enhet Regionalt beregnes automatisk ved komplett utfylling</v>
      </c>
      <c r="N5045" s="47" t="str">
        <f>IFERROR(TRIM($L5045)/_xlfn.XLOOKUP(TRIM($F5045),Produktinformasjon!$D$5:$D$10000,Produktinformasjon!$L$5:$L$10000,,0),"Pris per enhet Regionalt felleslager beregnes automatisk ved komplett utfylling")</f>
        <v>Pris per enhet Regionalt felleslager beregnes automatisk ved komplett utfylling</v>
      </c>
    </row>
    <row r="5046" spans="2:14" x14ac:dyDescent="0.25">
      <c r="B5046" s="33"/>
      <c r="C5046" t="str" cm="1">
        <f t="array" ref="C5046">IFERROR(_xlfn.TEXTJOIN(" | ", TRUE, _xlfn._xlws.FILTER(delKontrakt['#] &amp; " " &amp; delKontrakt[Navn], ISNUMBER(MATCH(delKontrakt['#], VALUE(_xlfn.TEXTSPLIT(SUBSTITUTE(Prisinformasjon!$B5046,  ", ", ","), ",")), 0)))), "Delkontraktnavn hentes automatisk ved å fylle ut delkontraktnummer")</f>
        <v>Delkontraktnavn hentes automatisk ved å fylle ut delkontraktnummer</v>
      </c>
      <c r="D5046" s="34"/>
      <c r="E5046" s="34"/>
      <c r="F5046" s="33"/>
      <c r="G5046" s="33"/>
      <c r="H5046" s="15"/>
      <c r="I5046" s="15"/>
      <c r="J5046" s="15"/>
      <c r="K5046" s="48"/>
      <c r="L5046" s="44"/>
      <c r="M5046" s="47" t="str">
        <f>IFERROR(TRIM($K5046)/_xlfn.XLOOKUP(TRIM($F5046),Produktinformasjon!$D$5:$D$10000,Produktinformasjon!$L$5:$L$10000,,0),"Pris per enhet "&amp;Til_Hvem&amp;" beregnes automatisk ved komplett utfylling")</f>
        <v>Pris per enhet Regionalt beregnes automatisk ved komplett utfylling</v>
      </c>
      <c r="N5046" s="47" t="str">
        <f>IFERROR(TRIM($L5046)/_xlfn.XLOOKUP(TRIM($F5046),Produktinformasjon!$D$5:$D$10000,Produktinformasjon!$L$5:$L$10000,,0),"Pris per enhet Regionalt felleslager beregnes automatisk ved komplett utfylling")</f>
        <v>Pris per enhet Regionalt felleslager beregnes automatisk ved komplett utfylling</v>
      </c>
    </row>
    <row r="5047" spans="2:14" x14ac:dyDescent="0.25">
      <c r="B5047" s="33"/>
      <c r="C5047" t="str" cm="1">
        <f t="array" ref="C5047">IFERROR(_xlfn.TEXTJOIN(" | ", TRUE, _xlfn._xlws.FILTER(delKontrakt['#] &amp; " " &amp; delKontrakt[Navn], ISNUMBER(MATCH(delKontrakt['#], VALUE(_xlfn.TEXTSPLIT(SUBSTITUTE(Prisinformasjon!$B5047,  ", ", ","), ",")), 0)))), "Delkontraktnavn hentes automatisk ved å fylle ut delkontraktnummer")</f>
        <v>Delkontraktnavn hentes automatisk ved å fylle ut delkontraktnummer</v>
      </c>
      <c r="D5047" s="34"/>
      <c r="E5047" s="34"/>
      <c r="F5047" s="33"/>
      <c r="G5047" s="33"/>
      <c r="H5047" s="15"/>
      <c r="I5047" s="15"/>
      <c r="J5047" s="15"/>
      <c r="K5047" s="48"/>
      <c r="L5047" s="44"/>
      <c r="M5047" s="47" t="str">
        <f>IFERROR(TRIM($K5047)/_xlfn.XLOOKUP(TRIM($F5047),Produktinformasjon!$D$5:$D$10000,Produktinformasjon!$L$5:$L$10000,,0),"Pris per enhet "&amp;Til_Hvem&amp;" beregnes automatisk ved komplett utfylling")</f>
        <v>Pris per enhet Regionalt beregnes automatisk ved komplett utfylling</v>
      </c>
      <c r="N5047" s="47" t="str">
        <f>IFERROR(TRIM($L5047)/_xlfn.XLOOKUP(TRIM($F5047),Produktinformasjon!$D$5:$D$10000,Produktinformasjon!$L$5:$L$10000,,0),"Pris per enhet Regionalt felleslager beregnes automatisk ved komplett utfylling")</f>
        <v>Pris per enhet Regionalt felleslager beregnes automatisk ved komplett utfylling</v>
      </c>
    </row>
    <row r="5048" spans="2:14" x14ac:dyDescent="0.25">
      <c r="B5048" s="33"/>
      <c r="C5048" t="str" cm="1">
        <f t="array" ref="C5048">IFERROR(_xlfn.TEXTJOIN(" | ", TRUE, _xlfn._xlws.FILTER(delKontrakt['#] &amp; " " &amp; delKontrakt[Navn], ISNUMBER(MATCH(delKontrakt['#], VALUE(_xlfn.TEXTSPLIT(SUBSTITUTE(Prisinformasjon!$B5048,  ", ", ","), ",")), 0)))), "Delkontraktnavn hentes automatisk ved å fylle ut delkontraktnummer")</f>
        <v>Delkontraktnavn hentes automatisk ved å fylle ut delkontraktnummer</v>
      </c>
      <c r="D5048" s="34"/>
      <c r="E5048" s="34"/>
      <c r="F5048" s="33"/>
      <c r="G5048" s="33"/>
      <c r="H5048" s="15"/>
      <c r="I5048" s="15"/>
      <c r="J5048" s="15"/>
      <c r="K5048" s="48"/>
      <c r="L5048" s="44"/>
      <c r="M5048" s="47" t="str">
        <f>IFERROR(TRIM($K5048)/_xlfn.XLOOKUP(TRIM($F5048),Produktinformasjon!$D$5:$D$10000,Produktinformasjon!$L$5:$L$10000,,0),"Pris per enhet "&amp;Til_Hvem&amp;" beregnes automatisk ved komplett utfylling")</f>
        <v>Pris per enhet Regionalt beregnes automatisk ved komplett utfylling</v>
      </c>
      <c r="N5048" s="47" t="str">
        <f>IFERROR(TRIM($L5048)/_xlfn.XLOOKUP(TRIM($F5048),Produktinformasjon!$D$5:$D$10000,Produktinformasjon!$L$5:$L$10000,,0),"Pris per enhet Regionalt felleslager beregnes automatisk ved komplett utfylling")</f>
        <v>Pris per enhet Regionalt felleslager beregnes automatisk ved komplett utfylling</v>
      </c>
    </row>
    <row r="5049" spans="2:14" x14ac:dyDescent="0.25">
      <c r="B5049" s="33"/>
      <c r="C5049" t="str" cm="1">
        <f t="array" ref="C5049">IFERROR(_xlfn.TEXTJOIN(" | ", TRUE, _xlfn._xlws.FILTER(delKontrakt['#] &amp; " " &amp; delKontrakt[Navn], ISNUMBER(MATCH(delKontrakt['#], VALUE(_xlfn.TEXTSPLIT(SUBSTITUTE(Prisinformasjon!$B5049,  ", ", ","), ",")), 0)))), "Delkontraktnavn hentes automatisk ved å fylle ut delkontraktnummer")</f>
        <v>Delkontraktnavn hentes automatisk ved å fylle ut delkontraktnummer</v>
      </c>
      <c r="D5049" s="34"/>
      <c r="E5049" s="34"/>
      <c r="F5049" s="33"/>
      <c r="G5049" s="33"/>
      <c r="H5049" s="15"/>
      <c r="I5049" s="15"/>
      <c r="J5049" s="15"/>
      <c r="K5049" s="48"/>
      <c r="L5049" s="44"/>
      <c r="M5049" s="47" t="str">
        <f>IFERROR(TRIM($K5049)/_xlfn.XLOOKUP(TRIM($F5049),Produktinformasjon!$D$5:$D$10000,Produktinformasjon!$L$5:$L$10000,,0),"Pris per enhet "&amp;Til_Hvem&amp;" beregnes automatisk ved komplett utfylling")</f>
        <v>Pris per enhet Regionalt beregnes automatisk ved komplett utfylling</v>
      </c>
      <c r="N5049" s="47" t="str">
        <f>IFERROR(TRIM($L5049)/_xlfn.XLOOKUP(TRIM($F5049),Produktinformasjon!$D$5:$D$10000,Produktinformasjon!$L$5:$L$10000,,0),"Pris per enhet Regionalt felleslager beregnes automatisk ved komplett utfylling")</f>
        <v>Pris per enhet Regionalt felleslager beregnes automatisk ved komplett utfylling</v>
      </c>
    </row>
    <row r="5050" spans="2:14" x14ac:dyDescent="0.25">
      <c r="B5050" s="33"/>
      <c r="C5050" t="str" cm="1">
        <f t="array" ref="C5050">IFERROR(_xlfn.TEXTJOIN(" | ", TRUE, _xlfn._xlws.FILTER(delKontrakt['#] &amp; " " &amp; delKontrakt[Navn], ISNUMBER(MATCH(delKontrakt['#], VALUE(_xlfn.TEXTSPLIT(SUBSTITUTE(Prisinformasjon!$B5050,  ", ", ","), ",")), 0)))), "Delkontraktnavn hentes automatisk ved å fylle ut delkontraktnummer")</f>
        <v>Delkontraktnavn hentes automatisk ved å fylle ut delkontraktnummer</v>
      </c>
      <c r="D5050" s="34"/>
      <c r="E5050" s="34"/>
      <c r="F5050" s="33"/>
      <c r="G5050" s="33"/>
      <c r="H5050" s="15"/>
      <c r="I5050" s="15"/>
      <c r="J5050" s="15"/>
      <c r="K5050" s="48"/>
      <c r="L5050" s="44"/>
      <c r="M5050" s="47" t="str">
        <f>IFERROR(TRIM($K5050)/_xlfn.XLOOKUP(TRIM($F5050),Produktinformasjon!$D$5:$D$10000,Produktinformasjon!$L$5:$L$10000,,0),"Pris per enhet "&amp;Til_Hvem&amp;" beregnes automatisk ved komplett utfylling")</f>
        <v>Pris per enhet Regionalt beregnes automatisk ved komplett utfylling</v>
      </c>
      <c r="N5050" s="47" t="str">
        <f>IFERROR(TRIM($L5050)/_xlfn.XLOOKUP(TRIM($F5050),Produktinformasjon!$D$5:$D$10000,Produktinformasjon!$L$5:$L$10000,,0),"Pris per enhet Regionalt felleslager beregnes automatisk ved komplett utfylling")</f>
        <v>Pris per enhet Regionalt felleslager beregnes automatisk ved komplett utfylling</v>
      </c>
    </row>
    <row r="5051" spans="2:14" x14ac:dyDescent="0.25">
      <c r="B5051" s="33"/>
      <c r="C5051" t="str" cm="1">
        <f t="array" ref="C5051">IFERROR(_xlfn.TEXTJOIN(" | ", TRUE, _xlfn._xlws.FILTER(delKontrakt['#] &amp; " " &amp; delKontrakt[Navn], ISNUMBER(MATCH(delKontrakt['#], VALUE(_xlfn.TEXTSPLIT(SUBSTITUTE(Prisinformasjon!$B5051,  ", ", ","), ",")), 0)))), "Delkontraktnavn hentes automatisk ved å fylle ut delkontraktnummer")</f>
        <v>Delkontraktnavn hentes automatisk ved å fylle ut delkontraktnummer</v>
      </c>
      <c r="D5051" s="34"/>
      <c r="E5051" s="34"/>
      <c r="F5051" s="33"/>
      <c r="G5051" s="33"/>
      <c r="H5051" s="15"/>
      <c r="I5051" s="15"/>
      <c r="J5051" s="15"/>
      <c r="K5051" s="48"/>
      <c r="L5051" s="44"/>
      <c r="M5051" s="47" t="str">
        <f>IFERROR(TRIM($K5051)/_xlfn.XLOOKUP(TRIM($F5051),Produktinformasjon!$D$5:$D$10000,Produktinformasjon!$L$5:$L$10000,,0),"Pris per enhet "&amp;Til_Hvem&amp;" beregnes automatisk ved komplett utfylling")</f>
        <v>Pris per enhet Regionalt beregnes automatisk ved komplett utfylling</v>
      </c>
      <c r="N5051" s="47" t="str">
        <f>IFERROR(TRIM($L5051)/_xlfn.XLOOKUP(TRIM($F5051),Produktinformasjon!$D$5:$D$10000,Produktinformasjon!$L$5:$L$10000,,0),"Pris per enhet Regionalt felleslager beregnes automatisk ved komplett utfylling")</f>
        <v>Pris per enhet Regionalt felleslager beregnes automatisk ved komplett utfylling</v>
      </c>
    </row>
    <row r="5052" spans="2:14" x14ac:dyDescent="0.25">
      <c r="B5052" s="33"/>
      <c r="C5052" t="str" cm="1">
        <f t="array" ref="C5052">IFERROR(_xlfn.TEXTJOIN(" | ", TRUE, _xlfn._xlws.FILTER(delKontrakt['#] &amp; " " &amp; delKontrakt[Navn], ISNUMBER(MATCH(delKontrakt['#], VALUE(_xlfn.TEXTSPLIT(SUBSTITUTE(Prisinformasjon!$B5052,  ", ", ","), ",")), 0)))), "Delkontraktnavn hentes automatisk ved å fylle ut delkontraktnummer")</f>
        <v>Delkontraktnavn hentes automatisk ved å fylle ut delkontraktnummer</v>
      </c>
      <c r="D5052" s="34"/>
      <c r="E5052" s="34"/>
      <c r="F5052" s="33"/>
      <c r="G5052" s="33"/>
      <c r="H5052" s="15"/>
      <c r="I5052" s="15"/>
      <c r="J5052" s="15"/>
      <c r="K5052" s="48"/>
      <c r="L5052" s="44"/>
      <c r="M5052" s="47" t="str">
        <f>IFERROR(TRIM($K5052)/_xlfn.XLOOKUP(TRIM($F5052),Produktinformasjon!$D$5:$D$10000,Produktinformasjon!$L$5:$L$10000,,0),"Pris per enhet "&amp;Til_Hvem&amp;" beregnes automatisk ved komplett utfylling")</f>
        <v>Pris per enhet Regionalt beregnes automatisk ved komplett utfylling</v>
      </c>
      <c r="N5052" s="47" t="str">
        <f>IFERROR(TRIM($L5052)/_xlfn.XLOOKUP(TRIM($F5052),Produktinformasjon!$D$5:$D$10000,Produktinformasjon!$L$5:$L$10000,,0),"Pris per enhet Regionalt felleslager beregnes automatisk ved komplett utfylling")</f>
        <v>Pris per enhet Regionalt felleslager beregnes automatisk ved komplett utfylling</v>
      </c>
    </row>
    <row r="5053" spans="2:14" x14ac:dyDescent="0.25">
      <c r="B5053" s="33"/>
      <c r="C5053" t="str" cm="1">
        <f t="array" ref="C5053">IFERROR(_xlfn.TEXTJOIN(" | ", TRUE, _xlfn._xlws.FILTER(delKontrakt['#] &amp; " " &amp; delKontrakt[Navn], ISNUMBER(MATCH(delKontrakt['#], VALUE(_xlfn.TEXTSPLIT(SUBSTITUTE(Prisinformasjon!$B5053,  ", ", ","), ",")), 0)))), "Delkontraktnavn hentes automatisk ved å fylle ut delkontraktnummer")</f>
        <v>Delkontraktnavn hentes automatisk ved å fylle ut delkontraktnummer</v>
      </c>
      <c r="D5053" s="34"/>
      <c r="E5053" s="34"/>
      <c r="F5053" s="33"/>
      <c r="G5053" s="33"/>
      <c r="H5053" s="15"/>
      <c r="I5053" s="15"/>
      <c r="J5053" s="15"/>
      <c r="K5053" s="48"/>
      <c r="L5053" s="44"/>
      <c r="M5053" s="47" t="str">
        <f>IFERROR(TRIM($K5053)/_xlfn.XLOOKUP(TRIM($F5053),Produktinformasjon!$D$5:$D$10000,Produktinformasjon!$L$5:$L$10000,,0),"Pris per enhet "&amp;Til_Hvem&amp;" beregnes automatisk ved komplett utfylling")</f>
        <v>Pris per enhet Regionalt beregnes automatisk ved komplett utfylling</v>
      </c>
      <c r="N5053" s="47" t="str">
        <f>IFERROR(TRIM($L5053)/_xlfn.XLOOKUP(TRIM($F5053),Produktinformasjon!$D$5:$D$10000,Produktinformasjon!$L$5:$L$10000,,0),"Pris per enhet Regionalt felleslager beregnes automatisk ved komplett utfylling")</f>
        <v>Pris per enhet Regionalt felleslager beregnes automatisk ved komplett utfylling</v>
      </c>
    </row>
    <row r="5054" spans="2:14" x14ac:dyDescent="0.25">
      <c r="B5054" s="33"/>
      <c r="C5054" t="str" cm="1">
        <f t="array" ref="C5054">IFERROR(_xlfn.TEXTJOIN(" | ", TRUE, _xlfn._xlws.FILTER(delKontrakt['#] &amp; " " &amp; delKontrakt[Navn], ISNUMBER(MATCH(delKontrakt['#], VALUE(_xlfn.TEXTSPLIT(SUBSTITUTE(Prisinformasjon!$B5054,  ", ", ","), ",")), 0)))), "Delkontraktnavn hentes automatisk ved å fylle ut delkontraktnummer")</f>
        <v>Delkontraktnavn hentes automatisk ved å fylle ut delkontraktnummer</v>
      </c>
      <c r="D5054" s="34"/>
      <c r="E5054" s="34"/>
      <c r="F5054" s="33"/>
      <c r="G5054" s="33"/>
      <c r="H5054" s="15"/>
      <c r="I5054" s="15"/>
      <c r="J5054" s="15"/>
      <c r="K5054" s="48"/>
      <c r="L5054" s="44"/>
      <c r="M5054" s="47" t="str">
        <f>IFERROR(TRIM($K5054)/_xlfn.XLOOKUP(TRIM($F5054),Produktinformasjon!$D$5:$D$10000,Produktinformasjon!$L$5:$L$10000,,0),"Pris per enhet "&amp;Til_Hvem&amp;" beregnes automatisk ved komplett utfylling")</f>
        <v>Pris per enhet Regionalt beregnes automatisk ved komplett utfylling</v>
      </c>
      <c r="N5054" s="47" t="str">
        <f>IFERROR(TRIM($L5054)/_xlfn.XLOOKUP(TRIM($F5054),Produktinformasjon!$D$5:$D$10000,Produktinformasjon!$L$5:$L$10000,,0),"Pris per enhet Regionalt felleslager beregnes automatisk ved komplett utfylling")</f>
        <v>Pris per enhet Regionalt felleslager beregnes automatisk ved komplett utfylling</v>
      </c>
    </row>
    <row r="5055" spans="2:14" x14ac:dyDescent="0.25">
      <c r="B5055" s="33"/>
      <c r="C5055" t="str" cm="1">
        <f t="array" ref="C5055">IFERROR(_xlfn.TEXTJOIN(" | ", TRUE, _xlfn._xlws.FILTER(delKontrakt['#] &amp; " " &amp; delKontrakt[Navn], ISNUMBER(MATCH(delKontrakt['#], VALUE(_xlfn.TEXTSPLIT(SUBSTITUTE(Prisinformasjon!$B5055,  ", ", ","), ",")), 0)))), "Delkontraktnavn hentes automatisk ved å fylle ut delkontraktnummer")</f>
        <v>Delkontraktnavn hentes automatisk ved å fylle ut delkontraktnummer</v>
      </c>
      <c r="D5055" s="34"/>
      <c r="E5055" s="34"/>
      <c r="F5055" s="33"/>
      <c r="G5055" s="33"/>
      <c r="H5055" s="15"/>
      <c r="I5055" s="15"/>
      <c r="J5055" s="15"/>
      <c r="K5055" s="48"/>
      <c r="L5055" s="44"/>
      <c r="M5055" s="47" t="str">
        <f>IFERROR(TRIM($K5055)/_xlfn.XLOOKUP(TRIM($F5055),Produktinformasjon!$D$5:$D$10000,Produktinformasjon!$L$5:$L$10000,,0),"Pris per enhet "&amp;Til_Hvem&amp;" beregnes automatisk ved komplett utfylling")</f>
        <v>Pris per enhet Regionalt beregnes automatisk ved komplett utfylling</v>
      </c>
      <c r="N5055" s="47" t="str">
        <f>IFERROR(TRIM($L5055)/_xlfn.XLOOKUP(TRIM($F5055),Produktinformasjon!$D$5:$D$10000,Produktinformasjon!$L$5:$L$10000,,0),"Pris per enhet Regionalt felleslager beregnes automatisk ved komplett utfylling")</f>
        <v>Pris per enhet Regionalt felleslager beregnes automatisk ved komplett utfylling</v>
      </c>
    </row>
    <row r="5056" spans="2:14" x14ac:dyDescent="0.25">
      <c r="B5056" s="33"/>
      <c r="C5056" t="str" cm="1">
        <f t="array" ref="C5056">IFERROR(_xlfn.TEXTJOIN(" | ", TRUE, _xlfn._xlws.FILTER(delKontrakt['#] &amp; " " &amp; delKontrakt[Navn], ISNUMBER(MATCH(delKontrakt['#], VALUE(_xlfn.TEXTSPLIT(SUBSTITUTE(Prisinformasjon!$B5056,  ", ", ","), ",")), 0)))), "Delkontraktnavn hentes automatisk ved å fylle ut delkontraktnummer")</f>
        <v>Delkontraktnavn hentes automatisk ved å fylle ut delkontraktnummer</v>
      </c>
      <c r="D5056" s="34"/>
      <c r="E5056" s="34"/>
      <c r="F5056" s="33"/>
      <c r="G5056" s="33"/>
      <c r="H5056" s="15"/>
      <c r="I5056" s="15"/>
      <c r="J5056" s="15"/>
      <c r="K5056" s="48"/>
      <c r="L5056" s="44"/>
      <c r="M5056" s="47" t="str">
        <f>IFERROR(TRIM($K5056)/_xlfn.XLOOKUP(TRIM($F5056),Produktinformasjon!$D$5:$D$10000,Produktinformasjon!$L$5:$L$10000,,0),"Pris per enhet "&amp;Til_Hvem&amp;" beregnes automatisk ved komplett utfylling")</f>
        <v>Pris per enhet Regionalt beregnes automatisk ved komplett utfylling</v>
      </c>
      <c r="N5056" s="47" t="str">
        <f>IFERROR(TRIM($L5056)/_xlfn.XLOOKUP(TRIM($F5056),Produktinformasjon!$D$5:$D$10000,Produktinformasjon!$L$5:$L$10000,,0),"Pris per enhet Regionalt felleslager beregnes automatisk ved komplett utfylling")</f>
        <v>Pris per enhet Regionalt felleslager beregnes automatisk ved komplett utfylling</v>
      </c>
    </row>
    <row r="5057" spans="2:14" x14ac:dyDescent="0.25">
      <c r="B5057" s="33"/>
      <c r="C5057" t="str" cm="1">
        <f t="array" ref="C5057">IFERROR(_xlfn.TEXTJOIN(" | ", TRUE, _xlfn._xlws.FILTER(delKontrakt['#] &amp; " " &amp; delKontrakt[Navn], ISNUMBER(MATCH(delKontrakt['#], VALUE(_xlfn.TEXTSPLIT(SUBSTITUTE(Prisinformasjon!$B5057,  ", ", ","), ",")), 0)))), "Delkontraktnavn hentes automatisk ved å fylle ut delkontraktnummer")</f>
        <v>Delkontraktnavn hentes automatisk ved å fylle ut delkontraktnummer</v>
      </c>
      <c r="D5057" s="34"/>
      <c r="E5057" s="34"/>
      <c r="F5057" s="33"/>
      <c r="G5057" s="33"/>
      <c r="H5057" s="15"/>
      <c r="I5057" s="15"/>
      <c r="J5057" s="15"/>
      <c r="K5057" s="48"/>
      <c r="L5057" s="44"/>
      <c r="M5057" s="47" t="str">
        <f>IFERROR(TRIM($K5057)/_xlfn.XLOOKUP(TRIM($F5057),Produktinformasjon!$D$5:$D$10000,Produktinformasjon!$L$5:$L$10000,,0),"Pris per enhet "&amp;Til_Hvem&amp;" beregnes automatisk ved komplett utfylling")</f>
        <v>Pris per enhet Regionalt beregnes automatisk ved komplett utfylling</v>
      </c>
      <c r="N5057" s="47" t="str">
        <f>IFERROR(TRIM($L5057)/_xlfn.XLOOKUP(TRIM($F5057),Produktinformasjon!$D$5:$D$10000,Produktinformasjon!$L$5:$L$10000,,0),"Pris per enhet Regionalt felleslager beregnes automatisk ved komplett utfylling")</f>
        <v>Pris per enhet Regionalt felleslager beregnes automatisk ved komplett utfylling</v>
      </c>
    </row>
    <row r="5058" spans="2:14" x14ac:dyDescent="0.25">
      <c r="B5058" s="33"/>
      <c r="C5058" t="str" cm="1">
        <f t="array" ref="C5058">IFERROR(_xlfn.TEXTJOIN(" | ", TRUE, _xlfn._xlws.FILTER(delKontrakt['#] &amp; " " &amp; delKontrakt[Navn], ISNUMBER(MATCH(delKontrakt['#], VALUE(_xlfn.TEXTSPLIT(SUBSTITUTE(Prisinformasjon!$B5058,  ", ", ","), ",")), 0)))), "Delkontraktnavn hentes automatisk ved å fylle ut delkontraktnummer")</f>
        <v>Delkontraktnavn hentes automatisk ved å fylle ut delkontraktnummer</v>
      </c>
      <c r="D5058" s="34"/>
      <c r="E5058" s="34"/>
      <c r="F5058" s="33"/>
      <c r="G5058" s="33"/>
      <c r="H5058" s="15"/>
      <c r="I5058" s="15"/>
      <c r="J5058" s="15"/>
      <c r="K5058" s="48"/>
      <c r="L5058" s="44"/>
      <c r="M5058" s="47" t="str">
        <f>IFERROR(TRIM($K5058)/_xlfn.XLOOKUP(TRIM($F5058),Produktinformasjon!$D$5:$D$10000,Produktinformasjon!$L$5:$L$10000,,0),"Pris per enhet "&amp;Til_Hvem&amp;" beregnes automatisk ved komplett utfylling")</f>
        <v>Pris per enhet Regionalt beregnes automatisk ved komplett utfylling</v>
      </c>
      <c r="N5058" s="47" t="str">
        <f>IFERROR(TRIM($L5058)/_xlfn.XLOOKUP(TRIM($F5058),Produktinformasjon!$D$5:$D$10000,Produktinformasjon!$L$5:$L$10000,,0),"Pris per enhet Regionalt felleslager beregnes automatisk ved komplett utfylling")</f>
        <v>Pris per enhet Regionalt felleslager beregnes automatisk ved komplett utfylling</v>
      </c>
    </row>
    <row r="5059" spans="2:14" x14ac:dyDescent="0.25">
      <c r="B5059" s="33"/>
      <c r="C5059" t="str" cm="1">
        <f t="array" ref="C5059">IFERROR(_xlfn.TEXTJOIN(" | ", TRUE, _xlfn._xlws.FILTER(delKontrakt['#] &amp; " " &amp; delKontrakt[Navn], ISNUMBER(MATCH(delKontrakt['#], VALUE(_xlfn.TEXTSPLIT(SUBSTITUTE(Prisinformasjon!$B5059,  ", ", ","), ",")), 0)))), "Delkontraktnavn hentes automatisk ved å fylle ut delkontraktnummer")</f>
        <v>Delkontraktnavn hentes automatisk ved å fylle ut delkontraktnummer</v>
      </c>
      <c r="D5059" s="34"/>
      <c r="E5059" s="34"/>
      <c r="F5059" s="33"/>
      <c r="G5059" s="33"/>
      <c r="H5059" s="15"/>
      <c r="I5059" s="15"/>
      <c r="J5059" s="15"/>
      <c r="K5059" s="48"/>
      <c r="L5059" s="44"/>
      <c r="M5059" s="47" t="str">
        <f>IFERROR(TRIM($K5059)/_xlfn.XLOOKUP(TRIM($F5059),Produktinformasjon!$D$5:$D$10000,Produktinformasjon!$L$5:$L$10000,,0),"Pris per enhet "&amp;Til_Hvem&amp;" beregnes automatisk ved komplett utfylling")</f>
        <v>Pris per enhet Regionalt beregnes automatisk ved komplett utfylling</v>
      </c>
      <c r="N5059" s="47" t="str">
        <f>IFERROR(TRIM($L5059)/_xlfn.XLOOKUP(TRIM($F5059),Produktinformasjon!$D$5:$D$10000,Produktinformasjon!$L$5:$L$10000,,0),"Pris per enhet Regionalt felleslager beregnes automatisk ved komplett utfylling")</f>
        <v>Pris per enhet Regionalt felleslager beregnes automatisk ved komplett utfylling</v>
      </c>
    </row>
    <row r="5060" spans="2:14" x14ac:dyDescent="0.25">
      <c r="B5060" s="33"/>
      <c r="C5060" t="str" cm="1">
        <f t="array" ref="C5060">IFERROR(_xlfn.TEXTJOIN(" | ", TRUE, _xlfn._xlws.FILTER(delKontrakt['#] &amp; " " &amp; delKontrakt[Navn], ISNUMBER(MATCH(delKontrakt['#], VALUE(_xlfn.TEXTSPLIT(SUBSTITUTE(Prisinformasjon!$B5060,  ", ", ","), ",")), 0)))), "Delkontraktnavn hentes automatisk ved å fylle ut delkontraktnummer")</f>
        <v>Delkontraktnavn hentes automatisk ved å fylle ut delkontraktnummer</v>
      </c>
      <c r="D5060" s="34"/>
      <c r="E5060" s="34"/>
      <c r="F5060" s="33"/>
      <c r="G5060" s="33"/>
      <c r="H5060" s="15"/>
      <c r="I5060" s="15"/>
      <c r="J5060" s="15"/>
      <c r="K5060" s="48"/>
      <c r="L5060" s="44"/>
      <c r="M5060" s="47" t="str">
        <f>IFERROR(TRIM($K5060)/_xlfn.XLOOKUP(TRIM($F5060),Produktinformasjon!$D$5:$D$10000,Produktinformasjon!$L$5:$L$10000,,0),"Pris per enhet "&amp;Til_Hvem&amp;" beregnes automatisk ved komplett utfylling")</f>
        <v>Pris per enhet Regionalt beregnes automatisk ved komplett utfylling</v>
      </c>
      <c r="N5060" s="47" t="str">
        <f>IFERROR(TRIM($L5060)/_xlfn.XLOOKUP(TRIM($F5060),Produktinformasjon!$D$5:$D$10000,Produktinformasjon!$L$5:$L$10000,,0),"Pris per enhet Regionalt felleslager beregnes automatisk ved komplett utfylling")</f>
        <v>Pris per enhet Regionalt felleslager beregnes automatisk ved komplett utfylling</v>
      </c>
    </row>
    <row r="5061" spans="2:14" x14ac:dyDescent="0.25">
      <c r="B5061" s="33"/>
      <c r="C5061" t="str" cm="1">
        <f t="array" ref="C5061">IFERROR(_xlfn.TEXTJOIN(" | ", TRUE, _xlfn._xlws.FILTER(delKontrakt['#] &amp; " " &amp; delKontrakt[Navn], ISNUMBER(MATCH(delKontrakt['#], VALUE(_xlfn.TEXTSPLIT(SUBSTITUTE(Prisinformasjon!$B5061,  ", ", ","), ",")), 0)))), "Delkontraktnavn hentes automatisk ved å fylle ut delkontraktnummer")</f>
        <v>Delkontraktnavn hentes automatisk ved å fylle ut delkontraktnummer</v>
      </c>
      <c r="D5061" s="34"/>
      <c r="E5061" s="34"/>
      <c r="F5061" s="33"/>
      <c r="G5061" s="33"/>
      <c r="H5061" s="15"/>
      <c r="I5061" s="15"/>
      <c r="J5061" s="15"/>
      <c r="K5061" s="48"/>
      <c r="L5061" s="44"/>
      <c r="M5061" s="47" t="str">
        <f>IFERROR(TRIM($K5061)/_xlfn.XLOOKUP(TRIM($F5061),Produktinformasjon!$D$5:$D$10000,Produktinformasjon!$L$5:$L$10000,,0),"Pris per enhet "&amp;Til_Hvem&amp;" beregnes automatisk ved komplett utfylling")</f>
        <v>Pris per enhet Regionalt beregnes automatisk ved komplett utfylling</v>
      </c>
      <c r="N5061" s="47" t="str">
        <f>IFERROR(TRIM($L5061)/_xlfn.XLOOKUP(TRIM($F5061),Produktinformasjon!$D$5:$D$10000,Produktinformasjon!$L$5:$L$10000,,0),"Pris per enhet Regionalt felleslager beregnes automatisk ved komplett utfylling")</f>
        <v>Pris per enhet Regionalt felleslager beregnes automatisk ved komplett utfylling</v>
      </c>
    </row>
    <row r="5062" spans="2:14" x14ac:dyDescent="0.25">
      <c r="B5062" s="33"/>
      <c r="C5062" t="str" cm="1">
        <f t="array" ref="C5062">IFERROR(_xlfn.TEXTJOIN(" | ", TRUE, _xlfn._xlws.FILTER(delKontrakt['#] &amp; " " &amp; delKontrakt[Navn], ISNUMBER(MATCH(delKontrakt['#], VALUE(_xlfn.TEXTSPLIT(SUBSTITUTE(Prisinformasjon!$B5062,  ", ", ","), ",")), 0)))), "Delkontraktnavn hentes automatisk ved å fylle ut delkontraktnummer")</f>
        <v>Delkontraktnavn hentes automatisk ved å fylle ut delkontraktnummer</v>
      </c>
      <c r="D5062" s="34"/>
      <c r="E5062" s="34"/>
      <c r="F5062" s="33"/>
      <c r="G5062" s="33"/>
      <c r="H5062" s="15"/>
      <c r="I5062" s="15"/>
      <c r="J5062" s="15"/>
      <c r="K5062" s="48"/>
      <c r="L5062" s="44"/>
      <c r="M5062" s="47" t="str">
        <f>IFERROR(TRIM($K5062)/_xlfn.XLOOKUP(TRIM($F5062),Produktinformasjon!$D$5:$D$10000,Produktinformasjon!$L$5:$L$10000,,0),"Pris per enhet "&amp;Til_Hvem&amp;" beregnes automatisk ved komplett utfylling")</f>
        <v>Pris per enhet Regionalt beregnes automatisk ved komplett utfylling</v>
      </c>
      <c r="N5062" s="47" t="str">
        <f>IFERROR(TRIM($L5062)/_xlfn.XLOOKUP(TRIM($F5062),Produktinformasjon!$D$5:$D$10000,Produktinformasjon!$L$5:$L$10000,,0),"Pris per enhet Regionalt felleslager beregnes automatisk ved komplett utfylling")</f>
        <v>Pris per enhet Regionalt felleslager beregnes automatisk ved komplett utfylling</v>
      </c>
    </row>
    <row r="5063" spans="2:14" x14ac:dyDescent="0.25">
      <c r="B5063" s="33"/>
      <c r="C5063" t="str" cm="1">
        <f t="array" ref="C5063">IFERROR(_xlfn.TEXTJOIN(" | ", TRUE, _xlfn._xlws.FILTER(delKontrakt['#] &amp; " " &amp; delKontrakt[Navn], ISNUMBER(MATCH(delKontrakt['#], VALUE(_xlfn.TEXTSPLIT(SUBSTITUTE(Prisinformasjon!$B5063,  ", ", ","), ",")), 0)))), "Delkontraktnavn hentes automatisk ved å fylle ut delkontraktnummer")</f>
        <v>Delkontraktnavn hentes automatisk ved å fylle ut delkontraktnummer</v>
      </c>
      <c r="D5063" s="34"/>
      <c r="E5063" s="34"/>
      <c r="F5063" s="33"/>
      <c r="G5063" s="33"/>
      <c r="H5063" s="15"/>
      <c r="I5063" s="15"/>
      <c r="J5063" s="15"/>
      <c r="K5063" s="48"/>
      <c r="L5063" s="44"/>
      <c r="M5063" s="47" t="str">
        <f>IFERROR(TRIM($K5063)/_xlfn.XLOOKUP(TRIM($F5063),Produktinformasjon!$D$5:$D$10000,Produktinformasjon!$L$5:$L$10000,,0),"Pris per enhet "&amp;Til_Hvem&amp;" beregnes automatisk ved komplett utfylling")</f>
        <v>Pris per enhet Regionalt beregnes automatisk ved komplett utfylling</v>
      </c>
      <c r="N5063" s="47" t="str">
        <f>IFERROR(TRIM($L5063)/_xlfn.XLOOKUP(TRIM($F5063),Produktinformasjon!$D$5:$D$10000,Produktinformasjon!$L$5:$L$10000,,0),"Pris per enhet Regionalt felleslager beregnes automatisk ved komplett utfylling")</f>
        <v>Pris per enhet Regionalt felleslager beregnes automatisk ved komplett utfylling</v>
      </c>
    </row>
    <row r="5064" spans="2:14" x14ac:dyDescent="0.25">
      <c r="B5064" s="33"/>
      <c r="C5064" t="str" cm="1">
        <f t="array" ref="C5064">IFERROR(_xlfn.TEXTJOIN(" | ", TRUE, _xlfn._xlws.FILTER(delKontrakt['#] &amp; " " &amp; delKontrakt[Navn], ISNUMBER(MATCH(delKontrakt['#], VALUE(_xlfn.TEXTSPLIT(SUBSTITUTE(Prisinformasjon!$B5064,  ", ", ","), ",")), 0)))), "Delkontraktnavn hentes automatisk ved å fylle ut delkontraktnummer")</f>
        <v>Delkontraktnavn hentes automatisk ved å fylle ut delkontraktnummer</v>
      </c>
      <c r="D5064" s="34"/>
      <c r="E5064" s="34"/>
      <c r="F5064" s="33"/>
      <c r="G5064" s="33"/>
      <c r="H5064" s="15"/>
      <c r="I5064" s="15"/>
      <c r="J5064" s="15"/>
      <c r="K5064" s="48"/>
      <c r="L5064" s="44"/>
      <c r="M5064" s="47" t="str">
        <f>IFERROR(TRIM($K5064)/_xlfn.XLOOKUP(TRIM($F5064),Produktinformasjon!$D$5:$D$10000,Produktinformasjon!$L$5:$L$10000,,0),"Pris per enhet "&amp;Til_Hvem&amp;" beregnes automatisk ved komplett utfylling")</f>
        <v>Pris per enhet Regionalt beregnes automatisk ved komplett utfylling</v>
      </c>
      <c r="N5064" s="47" t="str">
        <f>IFERROR(TRIM($L5064)/_xlfn.XLOOKUP(TRIM($F5064),Produktinformasjon!$D$5:$D$10000,Produktinformasjon!$L$5:$L$10000,,0),"Pris per enhet Regionalt felleslager beregnes automatisk ved komplett utfylling")</f>
        <v>Pris per enhet Regionalt felleslager beregnes automatisk ved komplett utfylling</v>
      </c>
    </row>
    <row r="5065" spans="2:14" x14ac:dyDescent="0.25">
      <c r="B5065" s="33"/>
      <c r="C5065" t="str" cm="1">
        <f t="array" ref="C5065">IFERROR(_xlfn.TEXTJOIN(" | ", TRUE, _xlfn._xlws.FILTER(delKontrakt['#] &amp; " " &amp; delKontrakt[Navn], ISNUMBER(MATCH(delKontrakt['#], VALUE(_xlfn.TEXTSPLIT(SUBSTITUTE(Prisinformasjon!$B5065,  ", ", ","), ",")), 0)))), "Delkontraktnavn hentes automatisk ved å fylle ut delkontraktnummer")</f>
        <v>Delkontraktnavn hentes automatisk ved å fylle ut delkontraktnummer</v>
      </c>
      <c r="D5065" s="34"/>
      <c r="E5065" s="34"/>
      <c r="F5065" s="33"/>
      <c r="G5065" s="33"/>
      <c r="H5065" s="15"/>
      <c r="I5065" s="15"/>
      <c r="J5065" s="15"/>
      <c r="K5065" s="48"/>
      <c r="L5065" s="44"/>
      <c r="M5065" s="47" t="str">
        <f>IFERROR(TRIM($K5065)/_xlfn.XLOOKUP(TRIM($F5065),Produktinformasjon!$D$5:$D$10000,Produktinformasjon!$L$5:$L$10000,,0),"Pris per enhet "&amp;Til_Hvem&amp;" beregnes automatisk ved komplett utfylling")</f>
        <v>Pris per enhet Regionalt beregnes automatisk ved komplett utfylling</v>
      </c>
      <c r="N5065" s="47" t="str">
        <f>IFERROR(TRIM($L5065)/_xlfn.XLOOKUP(TRIM($F5065),Produktinformasjon!$D$5:$D$10000,Produktinformasjon!$L$5:$L$10000,,0),"Pris per enhet Regionalt felleslager beregnes automatisk ved komplett utfylling")</f>
        <v>Pris per enhet Regionalt felleslager beregnes automatisk ved komplett utfylling</v>
      </c>
    </row>
    <row r="5066" spans="2:14" x14ac:dyDescent="0.25">
      <c r="B5066" s="33"/>
      <c r="C5066" t="str" cm="1">
        <f t="array" ref="C5066">IFERROR(_xlfn.TEXTJOIN(" | ", TRUE, _xlfn._xlws.FILTER(delKontrakt['#] &amp; " " &amp; delKontrakt[Navn], ISNUMBER(MATCH(delKontrakt['#], VALUE(_xlfn.TEXTSPLIT(SUBSTITUTE(Prisinformasjon!$B5066,  ", ", ","), ",")), 0)))), "Delkontraktnavn hentes automatisk ved å fylle ut delkontraktnummer")</f>
        <v>Delkontraktnavn hentes automatisk ved å fylle ut delkontraktnummer</v>
      </c>
      <c r="D5066" s="34"/>
      <c r="E5066" s="34"/>
      <c r="F5066" s="33"/>
      <c r="G5066" s="33"/>
      <c r="H5066" s="15"/>
      <c r="I5066" s="15"/>
      <c r="J5066" s="15"/>
      <c r="K5066" s="48"/>
      <c r="L5066" s="44"/>
      <c r="M5066" s="47" t="str">
        <f>IFERROR(TRIM($K5066)/_xlfn.XLOOKUP(TRIM($F5066),Produktinformasjon!$D$5:$D$10000,Produktinformasjon!$L$5:$L$10000,,0),"Pris per enhet "&amp;Til_Hvem&amp;" beregnes automatisk ved komplett utfylling")</f>
        <v>Pris per enhet Regionalt beregnes automatisk ved komplett utfylling</v>
      </c>
      <c r="N5066" s="47" t="str">
        <f>IFERROR(TRIM($L5066)/_xlfn.XLOOKUP(TRIM($F5066),Produktinformasjon!$D$5:$D$10000,Produktinformasjon!$L$5:$L$10000,,0),"Pris per enhet Regionalt felleslager beregnes automatisk ved komplett utfylling")</f>
        <v>Pris per enhet Regionalt felleslager beregnes automatisk ved komplett utfylling</v>
      </c>
    </row>
    <row r="5067" spans="2:14" x14ac:dyDescent="0.25">
      <c r="B5067" s="33"/>
      <c r="C5067" t="str" cm="1">
        <f t="array" ref="C5067">IFERROR(_xlfn.TEXTJOIN(" | ", TRUE, _xlfn._xlws.FILTER(delKontrakt['#] &amp; " " &amp; delKontrakt[Navn], ISNUMBER(MATCH(delKontrakt['#], VALUE(_xlfn.TEXTSPLIT(SUBSTITUTE(Prisinformasjon!$B5067,  ", ", ","), ",")), 0)))), "Delkontraktnavn hentes automatisk ved å fylle ut delkontraktnummer")</f>
        <v>Delkontraktnavn hentes automatisk ved å fylle ut delkontraktnummer</v>
      </c>
      <c r="D5067" s="34"/>
      <c r="E5067" s="34"/>
      <c r="F5067" s="33"/>
      <c r="G5067" s="33"/>
      <c r="H5067" s="15"/>
      <c r="I5067" s="15"/>
      <c r="J5067" s="15"/>
      <c r="K5067" s="48"/>
      <c r="L5067" s="44"/>
      <c r="M5067" s="47" t="str">
        <f>IFERROR(TRIM($K5067)/_xlfn.XLOOKUP(TRIM($F5067),Produktinformasjon!$D$5:$D$10000,Produktinformasjon!$L$5:$L$10000,,0),"Pris per enhet "&amp;Til_Hvem&amp;" beregnes automatisk ved komplett utfylling")</f>
        <v>Pris per enhet Regionalt beregnes automatisk ved komplett utfylling</v>
      </c>
      <c r="N5067" s="47" t="str">
        <f>IFERROR(TRIM($L5067)/_xlfn.XLOOKUP(TRIM($F5067),Produktinformasjon!$D$5:$D$10000,Produktinformasjon!$L$5:$L$10000,,0),"Pris per enhet Regionalt felleslager beregnes automatisk ved komplett utfylling")</f>
        <v>Pris per enhet Regionalt felleslager beregnes automatisk ved komplett utfylling</v>
      </c>
    </row>
    <row r="5068" spans="2:14" x14ac:dyDescent="0.25">
      <c r="B5068" s="33"/>
      <c r="C5068" t="str" cm="1">
        <f t="array" ref="C5068">IFERROR(_xlfn.TEXTJOIN(" | ", TRUE, _xlfn._xlws.FILTER(delKontrakt['#] &amp; " " &amp; delKontrakt[Navn], ISNUMBER(MATCH(delKontrakt['#], VALUE(_xlfn.TEXTSPLIT(SUBSTITUTE(Prisinformasjon!$B5068,  ", ", ","), ",")), 0)))), "Delkontraktnavn hentes automatisk ved å fylle ut delkontraktnummer")</f>
        <v>Delkontraktnavn hentes automatisk ved å fylle ut delkontraktnummer</v>
      </c>
      <c r="D5068" s="34"/>
      <c r="E5068" s="34"/>
      <c r="F5068" s="33"/>
      <c r="G5068" s="33"/>
      <c r="H5068" s="15"/>
      <c r="I5068" s="15"/>
      <c r="J5068" s="15"/>
      <c r="K5068" s="48"/>
      <c r="L5068" s="44"/>
      <c r="M5068" s="47" t="str">
        <f>IFERROR(TRIM($K5068)/_xlfn.XLOOKUP(TRIM($F5068),Produktinformasjon!$D$5:$D$10000,Produktinformasjon!$L$5:$L$10000,,0),"Pris per enhet "&amp;Til_Hvem&amp;" beregnes automatisk ved komplett utfylling")</f>
        <v>Pris per enhet Regionalt beregnes automatisk ved komplett utfylling</v>
      </c>
      <c r="N5068" s="47" t="str">
        <f>IFERROR(TRIM($L5068)/_xlfn.XLOOKUP(TRIM($F5068),Produktinformasjon!$D$5:$D$10000,Produktinformasjon!$L$5:$L$10000,,0),"Pris per enhet Regionalt felleslager beregnes automatisk ved komplett utfylling")</f>
        <v>Pris per enhet Regionalt felleslager beregnes automatisk ved komplett utfylling</v>
      </c>
    </row>
    <row r="5069" spans="2:14" x14ac:dyDescent="0.25">
      <c r="B5069" s="33"/>
      <c r="C5069" t="str" cm="1">
        <f t="array" ref="C5069">IFERROR(_xlfn.TEXTJOIN(" | ", TRUE, _xlfn._xlws.FILTER(delKontrakt['#] &amp; " " &amp; delKontrakt[Navn], ISNUMBER(MATCH(delKontrakt['#], VALUE(_xlfn.TEXTSPLIT(SUBSTITUTE(Prisinformasjon!$B5069,  ", ", ","), ",")), 0)))), "Delkontraktnavn hentes automatisk ved å fylle ut delkontraktnummer")</f>
        <v>Delkontraktnavn hentes automatisk ved å fylle ut delkontraktnummer</v>
      </c>
      <c r="D5069" s="34"/>
      <c r="E5069" s="34"/>
      <c r="F5069" s="33"/>
      <c r="G5069" s="33"/>
      <c r="H5069" s="15"/>
      <c r="I5069" s="15"/>
      <c r="J5069" s="15"/>
      <c r="K5069" s="48"/>
      <c r="L5069" s="44"/>
      <c r="M5069" s="47" t="str">
        <f>IFERROR(TRIM($K5069)/_xlfn.XLOOKUP(TRIM($F5069),Produktinformasjon!$D$5:$D$10000,Produktinformasjon!$L$5:$L$10000,,0),"Pris per enhet "&amp;Til_Hvem&amp;" beregnes automatisk ved komplett utfylling")</f>
        <v>Pris per enhet Regionalt beregnes automatisk ved komplett utfylling</v>
      </c>
      <c r="N5069" s="47" t="str">
        <f>IFERROR(TRIM($L5069)/_xlfn.XLOOKUP(TRIM($F5069),Produktinformasjon!$D$5:$D$10000,Produktinformasjon!$L$5:$L$10000,,0),"Pris per enhet Regionalt felleslager beregnes automatisk ved komplett utfylling")</f>
        <v>Pris per enhet Regionalt felleslager beregnes automatisk ved komplett utfylling</v>
      </c>
    </row>
    <row r="5070" spans="2:14" x14ac:dyDescent="0.25">
      <c r="B5070" s="33"/>
      <c r="C5070" t="str" cm="1">
        <f t="array" ref="C5070">IFERROR(_xlfn.TEXTJOIN(" | ", TRUE, _xlfn._xlws.FILTER(delKontrakt['#] &amp; " " &amp; delKontrakt[Navn], ISNUMBER(MATCH(delKontrakt['#], VALUE(_xlfn.TEXTSPLIT(SUBSTITUTE(Prisinformasjon!$B5070,  ", ", ","), ",")), 0)))), "Delkontraktnavn hentes automatisk ved å fylle ut delkontraktnummer")</f>
        <v>Delkontraktnavn hentes automatisk ved å fylle ut delkontraktnummer</v>
      </c>
      <c r="D5070" s="34"/>
      <c r="E5070" s="34"/>
      <c r="F5070" s="33"/>
      <c r="G5070" s="33"/>
      <c r="H5070" s="15"/>
      <c r="I5070" s="15"/>
      <c r="J5070" s="15"/>
      <c r="K5070" s="48"/>
      <c r="L5070" s="44"/>
      <c r="M5070" s="47" t="str">
        <f>IFERROR(TRIM($K5070)/_xlfn.XLOOKUP(TRIM($F5070),Produktinformasjon!$D$5:$D$10000,Produktinformasjon!$L$5:$L$10000,,0),"Pris per enhet "&amp;Til_Hvem&amp;" beregnes automatisk ved komplett utfylling")</f>
        <v>Pris per enhet Regionalt beregnes automatisk ved komplett utfylling</v>
      </c>
      <c r="N5070" s="47" t="str">
        <f>IFERROR(TRIM($L5070)/_xlfn.XLOOKUP(TRIM($F5070),Produktinformasjon!$D$5:$D$10000,Produktinformasjon!$L$5:$L$10000,,0),"Pris per enhet Regionalt felleslager beregnes automatisk ved komplett utfylling")</f>
        <v>Pris per enhet Regionalt felleslager beregnes automatisk ved komplett utfylling</v>
      </c>
    </row>
    <row r="5071" spans="2:14" x14ac:dyDescent="0.25">
      <c r="B5071" s="33"/>
      <c r="C5071" t="str" cm="1">
        <f t="array" ref="C5071">IFERROR(_xlfn.TEXTJOIN(" | ", TRUE, _xlfn._xlws.FILTER(delKontrakt['#] &amp; " " &amp; delKontrakt[Navn], ISNUMBER(MATCH(delKontrakt['#], VALUE(_xlfn.TEXTSPLIT(SUBSTITUTE(Prisinformasjon!$B5071,  ", ", ","), ",")), 0)))), "Delkontraktnavn hentes automatisk ved å fylle ut delkontraktnummer")</f>
        <v>Delkontraktnavn hentes automatisk ved å fylle ut delkontraktnummer</v>
      </c>
      <c r="D5071" s="34"/>
      <c r="E5071" s="34"/>
      <c r="F5071" s="33"/>
      <c r="G5071" s="33"/>
      <c r="H5071" s="15"/>
      <c r="I5071" s="15"/>
      <c r="J5071" s="15"/>
      <c r="K5071" s="48"/>
      <c r="L5071" s="44"/>
      <c r="M5071" s="47" t="str">
        <f>IFERROR(TRIM($K5071)/_xlfn.XLOOKUP(TRIM($F5071),Produktinformasjon!$D$5:$D$10000,Produktinformasjon!$L$5:$L$10000,,0),"Pris per enhet "&amp;Til_Hvem&amp;" beregnes automatisk ved komplett utfylling")</f>
        <v>Pris per enhet Regionalt beregnes automatisk ved komplett utfylling</v>
      </c>
      <c r="N5071" s="47" t="str">
        <f>IFERROR(TRIM($L5071)/_xlfn.XLOOKUP(TRIM($F5071),Produktinformasjon!$D$5:$D$10000,Produktinformasjon!$L$5:$L$10000,,0),"Pris per enhet Regionalt felleslager beregnes automatisk ved komplett utfylling")</f>
        <v>Pris per enhet Regionalt felleslager beregnes automatisk ved komplett utfylling</v>
      </c>
    </row>
    <row r="5072" spans="2:14" x14ac:dyDescent="0.25">
      <c r="B5072" s="33"/>
      <c r="C5072" t="str" cm="1">
        <f t="array" ref="C5072">IFERROR(_xlfn.TEXTJOIN(" | ", TRUE, _xlfn._xlws.FILTER(delKontrakt['#] &amp; " " &amp; delKontrakt[Navn], ISNUMBER(MATCH(delKontrakt['#], VALUE(_xlfn.TEXTSPLIT(SUBSTITUTE(Prisinformasjon!$B5072,  ", ", ","), ",")), 0)))), "Delkontraktnavn hentes automatisk ved å fylle ut delkontraktnummer")</f>
        <v>Delkontraktnavn hentes automatisk ved å fylle ut delkontraktnummer</v>
      </c>
      <c r="D5072" s="34"/>
      <c r="E5072" s="34"/>
      <c r="F5072" s="33"/>
      <c r="G5072" s="33"/>
      <c r="H5072" s="15"/>
      <c r="I5072" s="15"/>
      <c r="J5072" s="15"/>
      <c r="K5072" s="48"/>
      <c r="L5072" s="44"/>
      <c r="M5072" s="47" t="str">
        <f>IFERROR(TRIM($K5072)/_xlfn.XLOOKUP(TRIM($F5072),Produktinformasjon!$D$5:$D$10000,Produktinformasjon!$L$5:$L$10000,,0),"Pris per enhet "&amp;Til_Hvem&amp;" beregnes automatisk ved komplett utfylling")</f>
        <v>Pris per enhet Regionalt beregnes automatisk ved komplett utfylling</v>
      </c>
      <c r="N5072" s="47" t="str">
        <f>IFERROR(TRIM($L5072)/_xlfn.XLOOKUP(TRIM($F5072),Produktinformasjon!$D$5:$D$10000,Produktinformasjon!$L$5:$L$10000,,0),"Pris per enhet Regionalt felleslager beregnes automatisk ved komplett utfylling")</f>
        <v>Pris per enhet Regionalt felleslager beregnes automatisk ved komplett utfylling</v>
      </c>
    </row>
    <row r="5073" spans="2:14" x14ac:dyDescent="0.25">
      <c r="B5073" s="33"/>
      <c r="C5073" t="str" cm="1">
        <f t="array" ref="C5073">IFERROR(_xlfn.TEXTJOIN(" | ", TRUE, _xlfn._xlws.FILTER(delKontrakt['#] &amp; " " &amp; delKontrakt[Navn], ISNUMBER(MATCH(delKontrakt['#], VALUE(_xlfn.TEXTSPLIT(SUBSTITUTE(Prisinformasjon!$B5073,  ", ", ","), ",")), 0)))), "Delkontraktnavn hentes automatisk ved å fylle ut delkontraktnummer")</f>
        <v>Delkontraktnavn hentes automatisk ved å fylle ut delkontraktnummer</v>
      </c>
      <c r="D5073" s="34"/>
      <c r="E5073" s="34"/>
      <c r="F5073" s="33"/>
      <c r="G5073" s="33"/>
      <c r="H5073" s="15"/>
      <c r="I5073" s="15"/>
      <c r="J5073" s="15"/>
      <c r="K5073" s="48"/>
      <c r="L5073" s="44"/>
      <c r="M5073" s="47" t="str">
        <f>IFERROR(TRIM($K5073)/_xlfn.XLOOKUP(TRIM($F5073),Produktinformasjon!$D$5:$D$10000,Produktinformasjon!$L$5:$L$10000,,0),"Pris per enhet "&amp;Til_Hvem&amp;" beregnes automatisk ved komplett utfylling")</f>
        <v>Pris per enhet Regionalt beregnes automatisk ved komplett utfylling</v>
      </c>
      <c r="N5073" s="47" t="str">
        <f>IFERROR(TRIM($L5073)/_xlfn.XLOOKUP(TRIM($F5073),Produktinformasjon!$D$5:$D$10000,Produktinformasjon!$L$5:$L$10000,,0),"Pris per enhet Regionalt felleslager beregnes automatisk ved komplett utfylling")</f>
        <v>Pris per enhet Regionalt felleslager beregnes automatisk ved komplett utfylling</v>
      </c>
    </row>
    <row r="5074" spans="2:14" x14ac:dyDescent="0.25">
      <c r="B5074" s="33"/>
      <c r="C5074" t="str" cm="1">
        <f t="array" ref="C5074">IFERROR(_xlfn.TEXTJOIN(" | ", TRUE, _xlfn._xlws.FILTER(delKontrakt['#] &amp; " " &amp; delKontrakt[Navn], ISNUMBER(MATCH(delKontrakt['#], VALUE(_xlfn.TEXTSPLIT(SUBSTITUTE(Prisinformasjon!$B5074,  ", ", ","), ",")), 0)))), "Delkontraktnavn hentes automatisk ved å fylle ut delkontraktnummer")</f>
        <v>Delkontraktnavn hentes automatisk ved å fylle ut delkontraktnummer</v>
      </c>
      <c r="D5074" s="34"/>
      <c r="E5074" s="34"/>
      <c r="F5074" s="33"/>
      <c r="G5074" s="33"/>
      <c r="H5074" s="15"/>
      <c r="I5074" s="15"/>
      <c r="J5074" s="15"/>
      <c r="K5074" s="48"/>
      <c r="L5074" s="44"/>
      <c r="M5074" s="47" t="str">
        <f>IFERROR(TRIM($K5074)/_xlfn.XLOOKUP(TRIM($F5074),Produktinformasjon!$D$5:$D$10000,Produktinformasjon!$L$5:$L$10000,,0),"Pris per enhet "&amp;Til_Hvem&amp;" beregnes automatisk ved komplett utfylling")</f>
        <v>Pris per enhet Regionalt beregnes automatisk ved komplett utfylling</v>
      </c>
      <c r="N5074" s="47" t="str">
        <f>IFERROR(TRIM($L5074)/_xlfn.XLOOKUP(TRIM($F5074),Produktinformasjon!$D$5:$D$10000,Produktinformasjon!$L$5:$L$10000,,0),"Pris per enhet Regionalt felleslager beregnes automatisk ved komplett utfylling")</f>
        <v>Pris per enhet Regionalt felleslager beregnes automatisk ved komplett utfylling</v>
      </c>
    </row>
    <row r="5075" spans="2:14" x14ac:dyDescent="0.25">
      <c r="B5075" s="33"/>
      <c r="C5075" t="str" cm="1">
        <f t="array" ref="C5075">IFERROR(_xlfn.TEXTJOIN(" | ", TRUE, _xlfn._xlws.FILTER(delKontrakt['#] &amp; " " &amp; delKontrakt[Navn], ISNUMBER(MATCH(delKontrakt['#], VALUE(_xlfn.TEXTSPLIT(SUBSTITUTE(Prisinformasjon!$B5075,  ", ", ","), ",")), 0)))), "Delkontraktnavn hentes automatisk ved å fylle ut delkontraktnummer")</f>
        <v>Delkontraktnavn hentes automatisk ved å fylle ut delkontraktnummer</v>
      </c>
      <c r="D5075" s="34"/>
      <c r="E5075" s="34"/>
      <c r="F5075" s="33"/>
      <c r="G5075" s="33"/>
      <c r="H5075" s="15"/>
      <c r="I5075" s="15"/>
      <c r="J5075" s="15"/>
      <c r="K5075" s="48"/>
      <c r="L5075" s="44"/>
      <c r="M5075" s="47" t="str">
        <f>IFERROR(TRIM($K5075)/_xlfn.XLOOKUP(TRIM($F5075),Produktinformasjon!$D$5:$D$10000,Produktinformasjon!$L$5:$L$10000,,0),"Pris per enhet "&amp;Til_Hvem&amp;" beregnes automatisk ved komplett utfylling")</f>
        <v>Pris per enhet Regionalt beregnes automatisk ved komplett utfylling</v>
      </c>
      <c r="N5075" s="47" t="str">
        <f>IFERROR(TRIM($L5075)/_xlfn.XLOOKUP(TRIM($F5075),Produktinformasjon!$D$5:$D$10000,Produktinformasjon!$L$5:$L$10000,,0),"Pris per enhet Regionalt felleslager beregnes automatisk ved komplett utfylling")</f>
        <v>Pris per enhet Regionalt felleslager beregnes automatisk ved komplett utfylling</v>
      </c>
    </row>
    <row r="5076" spans="2:14" x14ac:dyDescent="0.25">
      <c r="B5076" s="33"/>
      <c r="C5076" t="str" cm="1">
        <f t="array" ref="C5076">IFERROR(_xlfn.TEXTJOIN(" | ", TRUE, _xlfn._xlws.FILTER(delKontrakt['#] &amp; " " &amp; delKontrakt[Navn], ISNUMBER(MATCH(delKontrakt['#], VALUE(_xlfn.TEXTSPLIT(SUBSTITUTE(Prisinformasjon!$B5076,  ", ", ","), ",")), 0)))), "Delkontraktnavn hentes automatisk ved å fylle ut delkontraktnummer")</f>
        <v>Delkontraktnavn hentes automatisk ved å fylle ut delkontraktnummer</v>
      </c>
      <c r="D5076" s="34"/>
      <c r="E5076" s="34"/>
      <c r="F5076" s="33"/>
      <c r="G5076" s="33"/>
      <c r="H5076" s="15"/>
      <c r="I5076" s="15"/>
      <c r="J5076" s="15"/>
      <c r="K5076" s="48"/>
      <c r="L5076" s="44"/>
      <c r="M5076" s="47" t="str">
        <f>IFERROR(TRIM($K5076)/_xlfn.XLOOKUP(TRIM($F5076),Produktinformasjon!$D$5:$D$10000,Produktinformasjon!$L$5:$L$10000,,0),"Pris per enhet "&amp;Til_Hvem&amp;" beregnes automatisk ved komplett utfylling")</f>
        <v>Pris per enhet Regionalt beregnes automatisk ved komplett utfylling</v>
      </c>
      <c r="N5076" s="47" t="str">
        <f>IFERROR(TRIM($L5076)/_xlfn.XLOOKUP(TRIM($F5076),Produktinformasjon!$D$5:$D$10000,Produktinformasjon!$L$5:$L$10000,,0),"Pris per enhet Regionalt felleslager beregnes automatisk ved komplett utfylling")</f>
        <v>Pris per enhet Regionalt felleslager beregnes automatisk ved komplett utfylling</v>
      </c>
    </row>
    <row r="5077" spans="2:14" x14ac:dyDescent="0.25">
      <c r="B5077" s="33"/>
      <c r="C5077" t="str" cm="1">
        <f t="array" ref="C5077">IFERROR(_xlfn.TEXTJOIN(" | ", TRUE, _xlfn._xlws.FILTER(delKontrakt['#] &amp; " " &amp; delKontrakt[Navn], ISNUMBER(MATCH(delKontrakt['#], VALUE(_xlfn.TEXTSPLIT(SUBSTITUTE(Prisinformasjon!$B5077,  ", ", ","), ",")), 0)))), "Delkontraktnavn hentes automatisk ved å fylle ut delkontraktnummer")</f>
        <v>Delkontraktnavn hentes automatisk ved å fylle ut delkontraktnummer</v>
      </c>
      <c r="D5077" s="34"/>
      <c r="E5077" s="34"/>
      <c r="F5077" s="33"/>
      <c r="G5077" s="33"/>
      <c r="H5077" s="15"/>
      <c r="I5077" s="15"/>
      <c r="J5077" s="15"/>
      <c r="K5077" s="48"/>
      <c r="L5077" s="44"/>
      <c r="M5077" s="47" t="str">
        <f>IFERROR(TRIM($K5077)/_xlfn.XLOOKUP(TRIM($F5077),Produktinformasjon!$D$5:$D$10000,Produktinformasjon!$L$5:$L$10000,,0),"Pris per enhet "&amp;Til_Hvem&amp;" beregnes automatisk ved komplett utfylling")</f>
        <v>Pris per enhet Regionalt beregnes automatisk ved komplett utfylling</v>
      </c>
      <c r="N5077" s="47" t="str">
        <f>IFERROR(TRIM($L5077)/_xlfn.XLOOKUP(TRIM($F5077),Produktinformasjon!$D$5:$D$10000,Produktinformasjon!$L$5:$L$10000,,0),"Pris per enhet Regionalt felleslager beregnes automatisk ved komplett utfylling")</f>
        <v>Pris per enhet Regionalt felleslager beregnes automatisk ved komplett utfylling</v>
      </c>
    </row>
    <row r="5078" spans="2:14" x14ac:dyDescent="0.25">
      <c r="B5078" s="33"/>
      <c r="C5078" t="str" cm="1">
        <f t="array" ref="C5078">IFERROR(_xlfn.TEXTJOIN(" | ", TRUE, _xlfn._xlws.FILTER(delKontrakt['#] &amp; " " &amp; delKontrakt[Navn], ISNUMBER(MATCH(delKontrakt['#], VALUE(_xlfn.TEXTSPLIT(SUBSTITUTE(Prisinformasjon!$B5078,  ", ", ","), ",")), 0)))), "Delkontraktnavn hentes automatisk ved å fylle ut delkontraktnummer")</f>
        <v>Delkontraktnavn hentes automatisk ved å fylle ut delkontraktnummer</v>
      </c>
      <c r="D5078" s="34"/>
      <c r="E5078" s="34"/>
      <c r="F5078" s="33"/>
      <c r="G5078" s="33"/>
      <c r="H5078" s="15"/>
      <c r="I5078" s="15"/>
      <c r="J5078" s="15"/>
      <c r="K5078" s="48"/>
      <c r="L5078" s="44"/>
      <c r="M5078" s="47" t="str">
        <f>IFERROR(TRIM($K5078)/_xlfn.XLOOKUP(TRIM($F5078),Produktinformasjon!$D$5:$D$10000,Produktinformasjon!$L$5:$L$10000,,0),"Pris per enhet "&amp;Til_Hvem&amp;" beregnes automatisk ved komplett utfylling")</f>
        <v>Pris per enhet Regionalt beregnes automatisk ved komplett utfylling</v>
      </c>
      <c r="N5078" s="47" t="str">
        <f>IFERROR(TRIM($L5078)/_xlfn.XLOOKUP(TRIM($F5078),Produktinformasjon!$D$5:$D$10000,Produktinformasjon!$L$5:$L$10000,,0),"Pris per enhet Regionalt felleslager beregnes automatisk ved komplett utfylling")</f>
        <v>Pris per enhet Regionalt felleslager beregnes automatisk ved komplett utfylling</v>
      </c>
    </row>
    <row r="5079" spans="2:14" x14ac:dyDescent="0.25">
      <c r="B5079" s="33"/>
      <c r="C5079" t="str" cm="1">
        <f t="array" ref="C5079">IFERROR(_xlfn.TEXTJOIN(" | ", TRUE, _xlfn._xlws.FILTER(delKontrakt['#] &amp; " " &amp; delKontrakt[Navn], ISNUMBER(MATCH(delKontrakt['#], VALUE(_xlfn.TEXTSPLIT(SUBSTITUTE(Prisinformasjon!$B5079,  ", ", ","), ",")), 0)))), "Delkontraktnavn hentes automatisk ved å fylle ut delkontraktnummer")</f>
        <v>Delkontraktnavn hentes automatisk ved å fylle ut delkontraktnummer</v>
      </c>
      <c r="D5079" s="34"/>
      <c r="E5079" s="34"/>
      <c r="F5079" s="33"/>
      <c r="G5079" s="33"/>
      <c r="H5079" s="15"/>
      <c r="I5079" s="15"/>
      <c r="J5079" s="15"/>
      <c r="K5079" s="48"/>
      <c r="L5079" s="44"/>
      <c r="M5079" s="47" t="str">
        <f>IFERROR(TRIM($K5079)/_xlfn.XLOOKUP(TRIM($F5079),Produktinformasjon!$D$5:$D$10000,Produktinformasjon!$L$5:$L$10000,,0),"Pris per enhet "&amp;Til_Hvem&amp;" beregnes automatisk ved komplett utfylling")</f>
        <v>Pris per enhet Regionalt beregnes automatisk ved komplett utfylling</v>
      </c>
      <c r="N5079" s="47" t="str">
        <f>IFERROR(TRIM($L5079)/_xlfn.XLOOKUP(TRIM($F5079),Produktinformasjon!$D$5:$D$10000,Produktinformasjon!$L$5:$L$10000,,0),"Pris per enhet Regionalt felleslager beregnes automatisk ved komplett utfylling")</f>
        <v>Pris per enhet Regionalt felleslager beregnes automatisk ved komplett utfylling</v>
      </c>
    </row>
    <row r="5080" spans="2:14" x14ac:dyDescent="0.25">
      <c r="B5080" s="33"/>
      <c r="C5080" t="str" cm="1">
        <f t="array" ref="C5080">IFERROR(_xlfn.TEXTJOIN(" | ", TRUE, _xlfn._xlws.FILTER(delKontrakt['#] &amp; " " &amp; delKontrakt[Navn], ISNUMBER(MATCH(delKontrakt['#], VALUE(_xlfn.TEXTSPLIT(SUBSTITUTE(Prisinformasjon!$B5080,  ", ", ","), ",")), 0)))), "Delkontraktnavn hentes automatisk ved å fylle ut delkontraktnummer")</f>
        <v>Delkontraktnavn hentes automatisk ved å fylle ut delkontraktnummer</v>
      </c>
      <c r="D5080" s="34"/>
      <c r="E5080" s="34"/>
      <c r="F5080" s="33"/>
      <c r="G5080" s="33"/>
      <c r="H5080" s="15"/>
      <c r="I5080" s="15"/>
      <c r="J5080" s="15"/>
      <c r="K5080" s="48"/>
      <c r="L5080" s="44"/>
      <c r="M5080" s="47" t="str">
        <f>IFERROR(TRIM($K5080)/_xlfn.XLOOKUP(TRIM($F5080),Produktinformasjon!$D$5:$D$10000,Produktinformasjon!$L$5:$L$10000,,0),"Pris per enhet "&amp;Til_Hvem&amp;" beregnes automatisk ved komplett utfylling")</f>
        <v>Pris per enhet Regionalt beregnes automatisk ved komplett utfylling</v>
      </c>
      <c r="N5080" s="47" t="str">
        <f>IFERROR(TRIM($L5080)/_xlfn.XLOOKUP(TRIM($F5080),Produktinformasjon!$D$5:$D$10000,Produktinformasjon!$L$5:$L$10000,,0),"Pris per enhet Regionalt felleslager beregnes automatisk ved komplett utfylling")</f>
        <v>Pris per enhet Regionalt felleslager beregnes automatisk ved komplett utfylling</v>
      </c>
    </row>
    <row r="5081" spans="2:14" x14ac:dyDescent="0.25">
      <c r="B5081" s="33"/>
      <c r="C5081" t="str" cm="1">
        <f t="array" ref="C5081">IFERROR(_xlfn.TEXTJOIN(" | ", TRUE, _xlfn._xlws.FILTER(delKontrakt['#] &amp; " " &amp; delKontrakt[Navn], ISNUMBER(MATCH(delKontrakt['#], VALUE(_xlfn.TEXTSPLIT(SUBSTITUTE(Prisinformasjon!$B5081,  ", ", ","), ",")), 0)))), "Delkontraktnavn hentes automatisk ved å fylle ut delkontraktnummer")</f>
        <v>Delkontraktnavn hentes automatisk ved å fylle ut delkontraktnummer</v>
      </c>
      <c r="D5081" s="34"/>
      <c r="E5081" s="34"/>
      <c r="F5081" s="33"/>
      <c r="G5081" s="33"/>
      <c r="H5081" s="15"/>
      <c r="I5081" s="15"/>
      <c r="J5081" s="15"/>
      <c r="K5081" s="48"/>
      <c r="L5081" s="44"/>
      <c r="M5081" s="47" t="str">
        <f>IFERROR(TRIM($K5081)/_xlfn.XLOOKUP(TRIM($F5081),Produktinformasjon!$D$5:$D$10000,Produktinformasjon!$L$5:$L$10000,,0),"Pris per enhet "&amp;Til_Hvem&amp;" beregnes automatisk ved komplett utfylling")</f>
        <v>Pris per enhet Regionalt beregnes automatisk ved komplett utfylling</v>
      </c>
      <c r="N5081" s="47" t="str">
        <f>IFERROR(TRIM($L5081)/_xlfn.XLOOKUP(TRIM($F5081),Produktinformasjon!$D$5:$D$10000,Produktinformasjon!$L$5:$L$10000,,0),"Pris per enhet Regionalt felleslager beregnes automatisk ved komplett utfylling")</f>
        <v>Pris per enhet Regionalt felleslager beregnes automatisk ved komplett utfylling</v>
      </c>
    </row>
    <row r="5082" spans="2:14" x14ac:dyDescent="0.25">
      <c r="B5082" s="33"/>
      <c r="C5082" t="str" cm="1">
        <f t="array" ref="C5082">IFERROR(_xlfn.TEXTJOIN(" | ", TRUE, _xlfn._xlws.FILTER(delKontrakt['#] &amp; " " &amp; delKontrakt[Navn], ISNUMBER(MATCH(delKontrakt['#], VALUE(_xlfn.TEXTSPLIT(SUBSTITUTE(Prisinformasjon!$B5082,  ", ", ","), ",")), 0)))), "Delkontraktnavn hentes automatisk ved å fylle ut delkontraktnummer")</f>
        <v>Delkontraktnavn hentes automatisk ved å fylle ut delkontraktnummer</v>
      </c>
      <c r="D5082" s="34"/>
      <c r="E5082" s="34"/>
      <c r="F5082" s="33"/>
      <c r="G5082" s="33"/>
      <c r="H5082" s="15"/>
      <c r="I5082" s="15"/>
      <c r="J5082" s="15"/>
      <c r="K5082" s="48"/>
      <c r="L5082" s="44"/>
      <c r="M5082" s="47" t="str">
        <f>IFERROR(TRIM($K5082)/_xlfn.XLOOKUP(TRIM($F5082),Produktinformasjon!$D$5:$D$10000,Produktinformasjon!$L$5:$L$10000,,0),"Pris per enhet "&amp;Til_Hvem&amp;" beregnes automatisk ved komplett utfylling")</f>
        <v>Pris per enhet Regionalt beregnes automatisk ved komplett utfylling</v>
      </c>
      <c r="N5082" s="47" t="str">
        <f>IFERROR(TRIM($L5082)/_xlfn.XLOOKUP(TRIM($F5082),Produktinformasjon!$D$5:$D$10000,Produktinformasjon!$L$5:$L$10000,,0),"Pris per enhet Regionalt felleslager beregnes automatisk ved komplett utfylling")</f>
        <v>Pris per enhet Regionalt felleslager beregnes automatisk ved komplett utfylling</v>
      </c>
    </row>
    <row r="5083" spans="2:14" x14ac:dyDescent="0.25">
      <c r="B5083" s="33"/>
      <c r="C5083" t="str" cm="1">
        <f t="array" ref="C5083">IFERROR(_xlfn.TEXTJOIN(" | ", TRUE, _xlfn._xlws.FILTER(delKontrakt['#] &amp; " " &amp; delKontrakt[Navn], ISNUMBER(MATCH(delKontrakt['#], VALUE(_xlfn.TEXTSPLIT(SUBSTITUTE(Prisinformasjon!$B5083,  ", ", ","), ",")), 0)))), "Delkontraktnavn hentes automatisk ved å fylle ut delkontraktnummer")</f>
        <v>Delkontraktnavn hentes automatisk ved å fylle ut delkontraktnummer</v>
      </c>
      <c r="D5083" s="34"/>
      <c r="E5083" s="34"/>
      <c r="F5083" s="33"/>
      <c r="G5083" s="33"/>
      <c r="H5083" s="15"/>
      <c r="I5083" s="15"/>
      <c r="J5083" s="15"/>
      <c r="K5083" s="48"/>
      <c r="L5083" s="44"/>
      <c r="M5083" s="47" t="str">
        <f>IFERROR(TRIM($K5083)/_xlfn.XLOOKUP(TRIM($F5083),Produktinformasjon!$D$5:$D$10000,Produktinformasjon!$L$5:$L$10000,,0),"Pris per enhet "&amp;Til_Hvem&amp;" beregnes automatisk ved komplett utfylling")</f>
        <v>Pris per enhet Regionalt beregnes automatisk ved komplett utfylling</v>
      </c>
      <c r="N5083" s="47" t="str">
        <f>IFERROR(TRIM($L5083)/_xlfn.XLOOKUP(TRIM($F5083),Produktinformasjon!$D$5:$D$10000,Produktinformasjon!$L$5:$L$10000,,0),"Pris per enhet Regionalt felleslager beregnes automatisk ved komplett utfylling")</f>
        <v>Pris per enhet Regionalt felleslager beregnes automatisk ved komplett utfylling</v>
      </c>
    </row>
    <row r="5084" spans="2:14" x14ac:dyDescent="0.25">
      <c r="B5084" s="33"/>
      <c r="C5084" t="str" cm="1">
        <f t="array" ref="C5084">IFERROR(_xlfn.TEXTJOIN(" | ", TRUE, _xlfn._xlws.FILTER(delKontrakt['#] &amp; " " &amp; delKontrakt[Navn], ISNUMBER(MATCH(delKontrakt['#], VALUE(_xlfn.TEXTSPLIT(SUBSTITUTE(Prisinformasjon!$B5084,  ", ", ","), ",")), 0)))), "Delkontraktnavn hentes automatisk ved å fylle ut delkontraktnummer")</f>
        <v>Delkontraktnavn hentes automatisk ved å fylle ut delkontraktnummer</v>
      </c>
      <c r="D5084" s="34"/>
      <c r="E5084" s="34"/>
      <c r="F5084" s="33"/>
      <c r="G5084" s="33"/>
      <c r="H5084" s="15"/>
      <c r="I5084" s="15"/>
      <c r="J5084" s="15"/>
      <c r="K5084" s="48"/>
      <c r="L5084" s="44"/>
      <c r="M5084" s="47" t="str">
        <f>IFERROR(TRIM($K5084)/_xlfn.XLOOKUP(TRIM($F5084),Produktinformasjon!$D$5:$D$10000,Produktinformasjon!$L$5:$L$10000,,0),"Pris per enhet "&amp;Til_Hvem&amp;" beregnes automatisk ved komplett utfylling")</f>
        <v>Pris per enhet Regionalt beregnes automatisk ved komplett utfylling</v>
      </c>
      <c r="N5084" s="47" t="str">
        <f>IFERROR(TRIM($L5084)/_xlfn.XLOOKUP(TRIM($F5084),Produktinformasjon!$D$5:$D$10000,Produktinformasjon!$L$5:$L$10000,,0),"Pris per enhet Regionalt felleslager beregnes automatisk ved komplett utfylling")</f>
        <v>Pris per enhet Regionalt felleslager beregnes automatisk ved komplett utfylling</v>
      </c>
    </row>
    <row r="5085" spans="2:14" x14ac:dyDescent="0.25">
      <c r="B5085" s="33"/>
      <c r="C5085" t="str" cm="1">
        <f t="array" ref="C5085">IFERROR(_xlfn.TEXTJOIN(" | ", TRUE, _xlfn._xlws.FILTER(delKontrakt['#] &amp; " " &amp; delKontrakt[Navn], ISNUMBER(MATCH(delKontrakt['#], VALUE(_xlfn.TEXTSPLIT(SUBSTITUTE(Prisinformasjon!$B5085,  ", ", ","), ",")), 0)))), "Delkontraktnavn hentes automatisk ved å fylle ut delkontraktnummer")</f>
        <v>Delkontraktnavn hentes automatisk ved å fylle ut delkontraktnummer</v>
      </c>
      <c r="D5085" s="34"/>
      <c r="E5085" s="34"/>
      <c r="F5085" s="33"/>
      <c r="G5085" s="33"/>
      <c r="H5085" s="15"/>
      <c r="I5085" s="15"/>
      <c r="J5085" s="15"/>
      <c r="K5085" s="48"/>
      <c r="L5085" s="44"/>
      <c r="M5085" s="47" t="str">
        <f>IFERROR(TRIM($K5085)/_xlfn.XLOOKUP(TRIM($F5085),Produktinformasjon!$D$5:$D$10000,Produktinformasjon!$L$5:$L$10000,,0),"Pris per enhet "&amp;Til_Hvem&amp;" beregnes automatisk ved komplett utfylling")</f>
        <v>Pris per enhet Regionalt beregnes automatisk ved komplett utfylling</v>
      </c>
      <c r="N5085" s="47" t="str">
        <f>IFERROR(TRIM($L5085)/_xlfn.XLOOKUP(TRIM($F5085),Produktinformasjon!$D$5:$D$10000,Produktinformasjon!$L$5:$L$10000,,0),"Pris per enhet Regionalt felleslager beregnes automatisk ved komplett utfylling")</f>
        <v>Pris per enhet Regionalt felleslager beregnes automatisk ved komplett utfylling</v>
      </c>
    </row>
    <row r="5086" spans="2:14" x14ac:dyDescent="0.25">
      <c r="B5086" s="33"/>
      <c r="C5086" t="str" cm="1">
        <f t="array" ref="C5086">IFERROR(_xlfn.TEXTJOIN(" | ", TRUE, _xlfn._xlws.FILTER(delKontrakt['#] &amp; " " &amp; delKontrakt[Navn], ISNUMBER(MATCH(delKontrakt['#], VALUE(_xlfn.TEXTSPLIT(SUBSTITUTE(Prisinformasjon!$B5086,  ", ", ","), ",")), 0)))), "Delkontraktnavn hentes automatisk ved å fylle ut delkontraktnummer")</f>
        <v>Delkontraktnavn hentes automatisk ved å fylle ut delkontraktnummer</v>
      </c>
      <c r="D5086" s="34"/>
      <c r="E5086" s="34"/>
      <c r="F5086" s="33"/>
      <c r="G5086" s="33"/>
      <c r="H5086" s="15"/>
      <c r="I5086" s="15"/>
      <c r="J5086" s="15"/>
      <c r="K5086" s="48"/>
      <c r="L5086" s="44"/>
      <c r="M5086" s="47" t="str">
        <f>IFERROR(TRIM($K5086)/_xlfn.XLOOKUP(TRIM($F5086),Produktinformasjon!$D$5:$D$10000,Produktinformasjon!$L$5:$L$10000,,0),"Pris per enhet "&amp;Til_Hvem&amp;" beregnes automatisk ved komplett utfylling")</f>
        <v>Pris per enhet Regionalt beregnes automatisk ved komplett utfylling</v>
      </c>
      <c r="N5086" s="47" t="str">
        <f>IFERROR(TRIM($L5086)/_xlfn.XLOOKUP(TRIM($F5086),Produktinformasjon!$D$5:$D$10000,Produktinformasjon!$L$5:$L$10000,,0),"Pris per enhet Regionalt felleslager beregnes automatisk ved komplett utfylling")</f>
        <v>Pris per enhet Regionalt felleslager beregnes automatisk ved komplett utfylling</v>
      </c>
    </row>
    <row r="5087" spans="2:14" x14ac:dyDescent="0.25">
      <c r="B5087" s="33"/>
      <c r="C5087" t="str" cm="1">
        <f t="array" ref="C5087">IFERROR(_xlfn.TEXTJOIN(" | ", TRUE, _xlfn._xlws.FILTER(delKontrakt['#] &amp; " " &amp; delKontrakt[Navn], ISNUMBER(MATCH(delKontrakt['#], VALUE(_xlfn.TEXTSPLIT(SUBSTITUTE(Prisinformasjon!$B5087,  ", ", ","), ",")), 0)))), "Delkontraktnavn hentes automatisk ved å fylle ut delkontraktnummer")</f>
        <v>Delkontraktnavn hentes automatisk ved å fylle ut delkontraktnummer</v>
      </c>
      <c r="D5087" s="34"/>
      <c r="E5087" s="34"/>
      <c r="F5087" s="33"/>
      <c r="G5087" s="33"/>
      <c r="H5087" s="15"/>
      <c r="I5087" s="15"/>
      <c r="J5087" s="15"/>
      <c r="K5087" s="48"/>
      <c r="L5087" s="44"/>
      <c r="M5087" s="47" t="str">
        <f>IFERROR(TRIM($K5087)/_xlfn.XLOOKUP(TRIM($F5087),Produktinformasjon!$D$5:$D$10000,Produktinformasjon!$L$5:$L$10000,,0),"Pris per enhet "&amp;Til_Hvem&amp;" beregnes automatisk ved komplett utfylling")</f>
        <v>Pris per enhet Regionalt beregnes automatisk ved komplett utfylling</v>
      </c>
      <c r="N5087" s="47" t="str">
        <f>IFERROR(TRIM($L5087)/_xlfn.XLOOKUP(TRIM($F5087),Produktinformasjon!$D$5:$D$10000,Produktinformasjon!$L$5:$L$10000,,0),"Pris per enhet Regionalt felleslager beregnes automatisk ved komplett utfylling")</f>
        <v>Pris per enhet Regionalt felleslager beregnes automatisk ved komplett utfylling</v>
      </c>
    </row>
    <row r="5088" spans="2:14" x14ac:dyDescent="0.25">
      <c r="B5088" s="33"/>
      <c r="C5088" t="str" cm="1">
        <f t="array" ref="C5088">IFERROR(_xlfn.TEXTJOIN(" | ", TRUE, _xlfn._xlws.FILTER(delKontrakt['#] &amp; " " &amp; delKontrakt[Navn], ISNUMBER(MATCH(delKontrakt['#], VALUE(_xlfn.TEXTSPLIT(SUBSTITUTE(Prisinformasjon!$B5088,  ", ", ","), ",")), 0)))), "Delkontraktnavn hentes automatisk ved å fylle ut delkontraktnummer")</f>
        <v>Delkontraktnavn hentes automatisk ved å fylle ut delkontraktnummer</v>
      </c>
      <c r="D5088" s="34"/>
      <c r="E5088" s="34"/>
      <c r="F5088" s="33"/>
      <c r="G5088" s="33"/>
      <c r="H5088" s="15"/>
      <c r="I5088" s="15"/>
      <c r="J5088" s="15"/>
      <c r="K5088" s="48"/>
      <c r="L5088" s="44"/>
      <c r="M5088" s="47" t="str">
        <f>IFERROR(TRIM($K5088)/_xlfn.XLOOKUP(TRIM($F5088),Produktinformasjon!$D$5:$D$10000,Produktinformasjon!$L$5:$L$10000,,0),"Pris per enhet "&amp;Til_Hvem&amp;" beregnes automatisk ved komplett utfylling")</f>
        <v>Pris per enhet Regionalt beregnes automatisk ved komplett utfylling</v>
      </c>
      <c r="N5088" s="47" t="str">
        <f>IFERROR(TRIM($L5088)/_xlfn.XLOOKUP(TRIM($F5088),Produktinformasjon!$D$5:$D$10000,Produktinformasjon!$L$5:$L$10000,,0),"Pris per enhet Regionalt felleslager beregnes automatisk ved komplett utfylling")</f>
        <v>Pris per enhet Regionalt felleslager beregnes automatisk ved komplett utfylling</v>
      </c>
    </row>
    <row r="5089" spans="2:14" x14ac:dyDescent="0.25">
      <c r="B5089" s="33"/>
      <c r="C5089" t="str" cm="1">
        <f t="array" ref="C5089">IFERROR(_xlfn.TEXTJOIN(" | ", TRUE, _xlfn._xlws.FILTER(delKontrakt['#] &amp; " " &amp; delKontrakt[Navn], ISNUMBER(MATCH(delKontrakt['#], VALUE(_xlfn.TEXTSPLIT(SUBSTITUTE(Prisinformasjon!$B5089,  ", ", ","), ",")), 0)))), "Delkontraktnavn hentes automatisk ved å fylle ut delkontraktnummer")</f>
        <v>Delkontraktnavn hentes automatisk ved å fylle ut delkontraktnummer</v>
      </c>
      <c r="D5089" s="34"/>
      <c r="E5089" s="34"/>
      <c r="F5089" s="33"/>
      <c r="G5089" s="33"/>
      <c r="H5089" s="15"/>
      <c r="I5089" s="15"/>
      <c r="J5089" s="15"/>
      <c r="K5089" s="48"/>
      <c r="L5089" s="44"/>
      <c r="M5089" s="47" t="str">
        <f>IFERROR(TRIM($K5089)/_xlfn.XLOOKUP(TRIM($F5089),Produktinformasjon!$D$5:$D$10000,Produktinformasjon!$L$5:$L$10000,,0),"Pris per enhet "&amp;Til_Hvem&amp;" beregnes automatisk ved komplett utfylling")</f>
        <v>Pris per enhet Regionalt beregnes automatisk ved komplett utfylling</v>
      </c>
      <c r="N5089" s="47" t="str">
        <f>IFERROR(TRIM($L5089)/_xlfn.XLOOKUP(TRIM($F5089),Produktinformasjon!$D$5:$D$10000,Produktinformasjon!$L$5:$L$10000,,0),"Pris per enhet Regionalt felleslager beregnes automatisk ved komplett utfylling")</f>
        <v>Pris per enhet Regionalt felleslager beregnes automatisk ved komplett utfylling</v>
      </c>
    </row>
    <row r="5090" spans="2:14" x14ac:dyDescent="0.25">
      <c r="B5090" s="33"/>
      <c r="C5090" t="str" cm="1">
        <f t="array" ref="C5090">IFERROR(_xlfn.TEXTJOIN(" | ", TRUE, _xlfn._xlws.FILTER(delKontrakt['#] &amp; " " &amp; delKontrakt[Navn], ISNUMBER(MATCH(delKontrakt['#], VALUE(_xlfn.TEXTSPLIT(SUBSTITUTE(Prisinformasjon!$B5090,  ", ", ","), ",")), 0)))), "Delkontraktnavn hentes automatisk ved å fylle ut delkontraktnummer")</f>
        <v>Delkontraktnavn hentes automatisk ved å fylle ut delkontraktnummer</v>
      </c>
      <c r="D5090" s="34"/>
      <c r="E5090" s="34"/>
      <c r="F5090" s="33"/>
      <c r="G5090" s="33"/>
      <c r="H5090" s="15"/>
      <c r="I5090" s="15"/>
      <c r="J5090" s="15"/>
      <c r="K5090" s="48"/>
      <c r="L5090" s="44"/>
      <c r="M5090" s="47" t="str">
        <f>IFERROR(TRIM($K5090)/_xlfn.XLOOKUP(TRIM($F5090),Produktinformasjon!$D$5:$D$10000,Produktinformasjon!$L$5:$L$10000,,0),"Pris per enhet "&amp;Til_Hvem&amp;" beregnes automatisk ved komplett utfylling")</f>
        <v>Pris per enhet Regionalt beregnes automatisk ved komplett utfylling</v>
      </c>
      <c r="N5090" s="47" t="str">
        <f>IFERROR(TRIM($L5090)/_xlfn.XLOOKUP(TRIM($F5090),Produktinformasjon!$D$5:$D$10000,Produktinformasjon!$L$5:$L$10000,,0),"Pris per enhet Regionalt felleslager beregnes automatisk ved komplett utfylling")</f>
        <v>Pris per enhet Regionalt felleslager beregnes automatisk ved komplett utfylling</v>
      </c>
    </row>
    <row r="5091" spans="2:14" x14ac:dyDescent="0.25">
      <c r="B5091" s="33"/>
      <c r="C5091" t="str" cm="1">
        <f t="array" ref="C5091">IFERROR(_xlfn.TEXTJOIN(" | ", TRUE, _xlfn._xlws.FILTER(delKontrakt['#] &amp; " " &amp; delKontrakt[Navn], ISNUMBER(MATCH(delKontrakt['#], VALUE(_xlfn.TEXTSPLIT(SUBSTITUTE(Prisinformasjon!$B5091,  ", ", ","), ",")), 0)))), "Delkontraktnavn hentes automatisk ved å fylle ut delkontraktnummer")</f>
        <v>Delkontraktnavn hentes automatisk ved å fylle ut delkontraktnummer</v>
      </c>
      <c r="D5091" s="34"/>
      <c r="E5091" s="34"/>
      <c r="F5091" s="33"/>
      <c r="G5091" s="33"/>
      <c r="H5091" s="15"/>
      <c r="I5091" s="15"/>
      <c r="J5091" s="15"/>
      <c r="K5091" s="48"/>
      <c r="L5091" s="44"/>
      <c r="M5091" s="47" t="str">
        <f>IFERROR(TRIM($K5091)/_xlfn.XLOOKUP(TRIM($F5091),Produktinformasjon!$D$5:$D$10000,Produktinformasjon!$L$5:$L$10000,,0),"Pris per enhet "&amp;Til_Hvem&amp;" beregnes automatisk ved komplett utfylling")</f>
        <v>Pris per enhet Regionalt beregnes automatisk ved komplett utfylling</v>
      </c>
      <c r="N5091" s="47" t="str">
        <f>IFERROR(TRIM($L5091)/_xlfn.XLOOKUP(TRIM($F5091),Produktinformasjon!$D$5:$D$10000,Produktinformasjon!$L$5:$L$10000,,0),"Pris per enhet Regionalt felleslager beregnes automatisk ved komplett utfylling")</f>
        <v>Pris per enhet Regionalt felleslager beregnes automatisk ved komplett utfylling</v>
      </c>
    </row>
    <row r="5092" spans="2:14" x14ac:dyDescent="0.25">
      <c r="B5092" s="33"/>
      <c r="C5092" t="str" cm="1">
        <f t="array" ref="C5092">IFERROR(_xlfn.TEXTJOIN(" | ", TRUE, _xlfn._xlws.FILTER(delKontrakt['#] &amp; " " &amp; delKontrakt[Navn], ISNUMBER(MATCH(delKontrakt['#], VALUE(_xlfn.TEXTSPLIT(SUBSTITUTE(Prisinformasjon!$B5092,  ", ", ","), ",")), 0)))), "Delkontraktnavn hentes automatisk ved å fylle ut delkontraktnummer")</f>
        <v>Delkontraktnavn hentes automatisk ved å fylle ut delkontraktnummer</v>
      </c>
      <c r="D5092" s="34"/>
      <c r="E5092" s="34"/>
      <c r="F5092" s="33"/>
      <c r="G5092" s="33"/>
      <c r="H5092" s="15"/>
      <c r="I5092" s="15"/>
      <c r="J5092" s="15"/>
      <c r="K5092" s="48"/>
      <c r="L5092" s="44"/>
      <c r="M5092" s="47" t="str">
        <f>IFERROR(TRIM($K5092)/_xlfn.XLOOKUP(TRIM($F5092),Produktinformasjon!$D$5:$D$10000,Produktinformasjon!$L$5:$L$10000,,0),"Pris per enhet "&amp;Til_Hvem&amp;" beregnes automatisk ved komplett utfylling")</f>
        <v>Pris per enhet Regionalt beregnes automatisk ved komplett utfylling</v>
      </c>
      <c r="N5092" s="47" t="str">
        <f>IFERROR(TRIM($L5092)/_xlfn.XLOOKUP(TRIM($F5092),Produktinformasjon!$D$5:$D$10000,Produktinformasjon!$L$5:$L$10000,,0),"Pris per enhet Regionalt felleslager beregnes automatisk ved komplett utfylling")</f>
        <v>Pris per enhet Regionalt felleslager beregnes automatisk ved komplett utfylling</v>
      </c>
    </row>
    <row r="5093" spans="2:14" x14ac:dyDescent="0.25">
      <c r="B5093" s="33"/>
      <c r="C5093" t="str" cm="1">
        <f t="array" ref="C5093">IFERROR(_xlfn.TEXTJOIN(" | ", TRUE, _xlfn._xlws.FILTER(delKontrakt['#] &amp; " " &amp; delKontrakt[Navn], ISNUMBER(MATCH(delKontrakt['#], VALUE(_xlfn.TEXTSPLIT(SUBSTITUTE(Prisinformasjon!$B5093,  ", ", ","), ",")), 0)))), "Delkontraktnavn hentes automatisk ved å fylle ut delkontraktnummer")</f>
        <v>Delkontraktnavn hentes automatisk ved å fylle ut delkontraktnummer</v>
      </c>
      <c r="D5093" s="34"/>
      <c r="E5093" s="34"/>
      <c r="F5093" s="33"/>
      <c r="G5093" s="33"/>
      <c r="H5093" s="15"/>
      <c r="I5093" s="15"/>
      <c r="J5093" s="15"/>
      <c r="K5093" s="48"/>
      <c r="L5093" s="44"/>
      <c r="M5093" s="47" t="str">
        <f>IFERROR(TRIM($K5093)/_xlfn.XLOOKUP(TRIM($F5093),Produktinformasjon!$D$5:$D$10000,Produktinformasjon!$L$5:$L$10000,,0),"Pris per enhet "&amp;Til_Hvem&amp;" beregnes automatisk ved komplett utfylling")</f>
        <v>Pris per enhet Regionalt beregnes automatisk ved komplett utfylling</v>
      </c>
      <c r="N5093" s="47" t="str">
        <f>IFERROR(TRIM($L5093)/_xlfn.XLOOKUP(TRIM($F5093),Produktinformasjon!$D$5:$D$10000,Produktinformasjon!$L$5:$L$10000,,0),"Pris per enhet Regionalt felleslager beregnes automatisk ved komplett utfylling")</f>
        <v>Pris per enhet Regionalt felleslager beregnes automatisk ved komplett utfylling</v>
      </c>
    </row>
    <row r="5094" spans="2:14" x14ac:dyDescent="0.25">
      <c r="B5094" s="33"/>
      <c r="C5094" t="str" cm="1">
        <f t="array" ref="C5094">IFERROR(_xlfn.TEXTJOIN(" | ", TRUE, _xlfn._xlws.FILTER(delKontrakt['#] &amp; " " &amp; delKontrakt[Navn], ISNUMBER(MATCH(delKontrakt['#], VALUE(_xlfn.TEXTSPLIT(SUBSTITUTE(Prisinformasjon!$B5094,  ", ", ","), ",")), 0)))), "Delkontraktnavn hentes automatisk ved å fylle ut delkontraktnummer")</f>
        <v>Delkontraktnavn hentes automatisk ved å fylle ut delkontraktnummer</v>
      </c>
      <c r="D5094" s="34"/>
      <c r="E5094" s="34"/>
      <c r="F5094" s="33"/>
      <c r="G5094" s="33"/>
      <c r="H5094" s="15"/>
      <c r="I5094" s="15"/>
      <c r="J5094" s="15"/>
      <c r="K5094" s="48"/>
      <c r="L5094" s="44"/>
      <c r="M5094" s="47" t="str">
        <f>IFERROR(TRIM($K5094)/_xlfn.XLOOKUP(TRIM($F5094),Produktinformasjon!$D$5:$D$10000,Produktinformasjon!$L$5:$L$10000,,0),"Pris per enhet "&amp;Til_Hvem&amp;" beregnes automatisk ved komplett utfylling")</f>
        <v>Pris per enhet Regionalt beregnes automatisk ved komplett utfylling</v>
      </c>
      <c r="N5094" s="47" t="str">
        <f>IFERROR(TRIM($L5094)/_xlfn.XLOOKUP(TRIM($F5094),Produktinformasjon!$D$5:$D$10000,Produktinformasjon!$L$5:$L$10000,,0),"Pris per enhet Regionalt felleslager beregnes automatisk ved komplett utfylling")</f>
        <v>Pris per enhet Regionalt felleslager beregnes automatisk ved komplett utfylling</v>
      </c>
    </row>
    <row r="5095" spans="2:14" x14ac:dyDescent="0.25">
      <c r="B5095" s="33"/>
      <c r="C5095" t="str" cm="1">
        <f t="array" ref="C5095">IFERROR(_xlfn.TEXTJOIN(" | ", TRUE, _xlfn._xlws.FILTER(delKontrakt['#] &amp; " " &amp; delKontrakt[Navn], ISNUMBER(MATCH(delKontrakt['#], VALUE(_xlfn.TEXTSPLIT(SUBSTITUTE(Prisinformasjon!$B5095,  ", ", ","), ",")), 0)))), "Delkontraktnavn hentes automatisk ved å fylle ut delkontraktnummer")</f>
        <v>Delkontraktnavn hentes automatisk ved å fylle ut delkontraktnummer</v>
      </c>
      <c r="D5095" s="34"/>
      <c r="E5095" s="34"/>
      <c r="F5095" s="33"/>
      <c r="G5095" s="33"/>
      <c r="H5095" s="15"/>
      <c r="I5095" s="15"/>
      <c r="J5095" s="15"/>
      <c r="K5095" s="48"/>
      <c r="L5095" s="44"/>
      <c r="M5095" s="47" t="str">
        <f>IFERROR(TRIM($K5095)/_xlfn.XLOOKUP(TRIM($F5095),Produktinformasjon!$D$5:$D$10000,Produktinformasjon!$L$5:$L$10000,,0),"Pris per enhet "&amp;Til_Hvem&amp;" beregnes automatisk ved komplett utfylling")</f>
        <v>Pris per enhet Regionalt beregnes automatisk ved komplett utfylling</v>
      </c>
      <c r="N5095" s="47" t="str">
        <f>IFERROR(TRIM($L5095)/_xlfn.XLOOKUP(TRIM($F5095),Produktinformasjon!$D$5:$D$10000,Produktinformasjon!$L$5:$L$10000,,0),"Pris per enhet Regionalt felleslager beregnes automatisk ved komplett utfylling")</f>
        <v>Pris per enhet Regionalt felleslager beregnes automatisk ved komplett utfylling</v>
      </c>
    </row>
    <row r="5096" spans="2:14" x14ac:dyDescent="0.25">
      <c r="B5096" s="33"/>
      <c r="C5096" t="str" cm="1">
        <f t="array" ref="C5096">IFERROR(_xlfn.TEXTJOIN(" | ", TRUE, _xlfn._xlws.FILTER(delKontrakt['#] &amp; " " &amp; delKontrakt[Navn], ISNUMBER(MATCH(delKontrakt['#], VALUE(_xlfn.TEXTSPLIT(SUBSTITUTE(Prisinformasjon!$B5096,  ", ", ","), ",")), 0)))), "Delkontraktnavn hentes automatisk ved å fylle ut delkontraktnummer")</f>
        <v>Delkontraktnavn hentes automatisk ved å fylle ut delkontraktnummer</v>
      </c>
      <c r="D5096" s="34"/>
      <c r="E5096" s="34"/>
      <c r="F5096" s="33"/>
      <c r="G5096" s="33"/>
      <c r="H5096" s="15"/>
      <c r="I5096" s="15"/>
      <c r="J5096" s="15"/>
      <c r="K5096" s="48"/>
      <c r="L5096" s="44"/>
      <c r="M5096" s="47" t="str">
        <f>IFERROR(TRIM($K5096)/_xlfn.XLOOKUP(TRIM($F5096),Produktinformasjon!$D$5:$D$10000,Produktinformasjon!$L$5:$L$10000,,0),"Pris per enhet "&amp;Til_Hvem&amp;" beregnes automatisk ved komplett utfylling")</f>
        <v>Pris per enhet Regionalt beregnes automatisk ved komplett utfylling</v>
      </c>
      <c r="N5096" s="47" t="str">
        <f>IFERROR(TRIM($L5096)/_xlfn.XLOOKUP(TRIM($F5096),Produktinformasjon!$D$5:$D$10000,Produktinformasjon!$L$5:$L$10000,,0),"Pris per enhet Regionalt felleslager beregnes automatisk ved komplett utfylling")</f>
        <v>Pris per enhet Regionalt felleslager beregnes automatisk ved komplett utfylling</v>
      </c>
    </row>
    <row r="5097" spans="2:14" x14ac:dyDescent="0.25">
      <c r="B5097" s="33"/>
      <c r="C5097" t="str" cm="1">
        <f t="array" ref="C5097">IFERROR(_xlfn.TEXTJOIN(" | ", TRUE, _xlfn._xlws.FILTER(delKontrakt['#] &amp; " " &amp; delKontrakt[Navn], ISNUMBER(MATCH(delKontrakt['#], VALUE(_xlfn.TEXTSPLIT(SUBSTITUTE(Prisinformasjon!$B5097,  ", ", ","), ",")), 0)))), "Delkontraktnavn hentes automatisk ved å fylle ut delkontraktnummer")</f>
        <v>Delkontraktnavn hentes automatisk ved å fylle ut delkontraktnummer</v>
      </c>
      <c r="D5097" s="34"/>
      <c r="E5097" s="34"/>
      <c r="F5097" s="33"/>
      <c r="G5097" s="33"/>
      <c r="H5097" s="15"/>
      <c r="I5097" s="15"/>
      <c r="J5097" s="15"/>
      <c r="K5097" s="48"/>
      <c r="L5097" s="44"/>
      <c r="M5097" s="47" t="str">
        <f>IFERROR(TRIM($K5097)/_xlfn.XLOOKUP(TRIM($F5097),Produktinformasjon!$D$5:$D$10000,Produktinformasjon!$L$5:$L$10000,,0),"Pris per enhet "&amp;Til_Hvem&amp;" beregnes automatisk ved komplett utfylling")</f>
        <v>Pris per enhet Regionalt beregnes automatisk ved komplett utfylling</v>
      </c>
      <c r="N5097" s="47" t="str">
        <f>IFERROR(TRIM($L5097)/_xlfn.XLOOKUP(TRIM($F5097),Produktinformasjon!$D$5:$D$10000,Produktinformasjon!$L$5:$L$10000,,0),"Pris per enhet Regionalt felleslager beregnes automatisk ved komplett utfylling")</f>
        <v>Pris per enhet Regionalt felleslager beregnes automatisk ved komplett utfylling</v>
      </c>
    </row>
    <row r="5098" spans="2:14" x14ac:dyDescent="0.25">
      <c r="B5098" s="33"/>
      <c r="C5098" t="str" cm="1">
        <f t="array" ref="C5098">IFERROR(_xlfn.TEXTJOIN(" | ", TRUE, _xlfn._xlws.FILTER(delKontrakt['#] &amp; " " &amp; delKontrakt[Navn], ISNUMBER(MATCH(delKontrakt['#], VALUE(_xlfn.TEXTSPLIT(SUBSTITUTE(Prisinformasjon!$B5098,  ", ", ","), ",")), 0)))), "Delkontraktnavn hentes automatisk ved å fylle ut delkontraktnummer")</f>
        <v>Delkontraktnavn hentes automatisk ved å fylle ut delkontraktnummer</v>
      </c>
      <c r="D5098" s="34"/>
      <c r="E5098" s="34"/>
      <c r="F5098" s="33"/>
      <c r="G5098" s="33"/>
      <c r="H5098" s="15"/>
      <c r="I5098" s="15"/>
      <c r="J5098" s="15"/>
      <c r="K5098" s="48"/>
      <c r="L5098" s="44"/>
      <c r="M5098" s="47" t="str">
        <f>IFERROR(TRIM($K5098)/_xlfn.XLOOKUP(TRIM($F5098),Produktinformasjon!$D$5:$D$10000,Produktinformasjon!$L$5:$L$10000,,0),"Pris per enhet "&amp;Til_Hvem&amp;" beregnes automatisk ved komplett utfylling")</f>
        <v>Pris per enhet Regionalt beregnes automatisk ved komplett utfylling</v>
      </c>
      <c r="N5098" s="47" t="str">
        <f>IFERROR(TRIM($L5098)/_xlfn.XLOOKUP(TRIM($F5098),Produktinformasjon!$D$5:$D$10000,Produktinformasjon!$L$5:$L$10000,,0),"Pris per enhet Regionalt felleslager beregnes automatisk ved komplett utfylling")</f>
        <v>Pris per enhet Regionalt felleslager beregnes automatisk ved komplett utfylling</v>
      </c>
    </row>
    <row r="5099" spans="2:14" x14ac:dyDescent="0.25">
      <c r="B5099" s="33"/>
      <c r="C5099" t="str" cm="1">
        <f t="array" ref="C5099">IFERROR(_xlfn.TEXTJOIN(" | ", TRUE, _xlfn._xlws.FILTER(delKontrakt['#] &amp; " " &amp; delKontrakt[Navn], ISNUMBER(MATCH(delKontrakt['#], VALUE(_xlfn.TEXTSPLIT(SUBSTITUTE(Prisinformasjon!$B5099,  ", ", ","), ",")), 0)))), "Delkontraktnavn hentes automatisk ved å fylle ut delkontraktnummer")</f>
        <v>Delkontraktnavn hentes automatisk ved å fylle ut delkontraktnummer</v>
      </c>
      <c r="D5099" s="34"/>
      <c r="E5099" s="34"/>
      <c r="F5099" s="33"/>
      <c r="G5099" s="33"/>
      <c r="H5099" s="15"/>
      <c r="I5099" s="15"/>
      <c r="J5099" s="15"/>
      <c r="K5099" s="48"/>
      <c r="L5099" s="44"/>
      <c r="M5099" s="47" t="str">
        <f>IFERROR(TRIM($K5099)/_xlfn.XLOOKUP(TRIM($F5099),Produktinformasjon!$D$5:$D$10000,Produktinformasjon!$L$5:$L$10000,,0),"Pris per enhet "&amp;Til_Hvem&amp;" beregnes automatisk ved komplett utfylling")</f>
        <v>Pris per enhet Regionalt beregnes automatisk ved komplett utfylling</v>
      </c>
      <c r="N5099" s="47" t="str">
        <f>IFERROR(TRIM($L5099)/_xlfn.XLOOKUP(TRIM($F5099),Produktinformasjon!$D$5:$D$10000,Produktinformasjon!$L$5:$L$10000,,0),"Pris per enhet Regionalt felleslager beregnes automatisk ved komplett utfylling")</f>
        <v>Pris per enhet Regionalt felleslager beregnes automatisk ved komplett utfylling</v>
      </c>
    </row>
    <row r="5100" spans="2:14" x14ac:dyDescent="0.25">
      <c r="B5100" s="33"/>
      <c r="C5100" t="str" cm="1">
        <f t="array" ref="C5100">IFERROR(_xlfn.TEXTJOIN(" | ", TRUE, _xlfn._xlws.FILTER(delKontrakt['#] &amp; " " &amp; delKontrakt[Navn], ISNUMBER(MATCH(delKontrakt['#], VALUE(_xlfn.TEXTSPLIT(SUBSTITUTE(Prisinformasjon!$B5100,  ", ", ","), ",")), 0)))), "Delkontraktnavn hentes automatisk ved å fylle ut delkontraktnummer")</f>
        <v>Delkontraktnavn hentes automatisk ved å fylle ut delkontraktnummer</v>
      </c>
      <c r="D5100" s="34"/>
      <c r="E5100" s="34"/>
      <c r="F5100" s="33"/>
      <c r="G5100" s="33"/>
      <c r="H5100" s="15"/>
      <c r="I5100" s="15"/>
      <c r="J5100" s="15"/>
      <c r="K5100" s="48"/>
      <c r="L5100" s="44"/>
      <c r="M5100" s="47" t="str">
        <f>IFERROR(TRIM($K5100)/_xlfn.XLOOKUP(TRIM($F5100),Produktinformasjon!$D$5:$D$10000,Produktinformasjon!$L$5:$L$10000,,0),"Pris per enhet "&amp;Til_Hvem&amp;" beregnes automatisk ved komplett utfylling")</f>
        <v>Pris per enhet Regionalt beregnes automatisk ved komplett utfylling</v>
      </c>
      <c r="N5100" s="47" t="str">
        <f>IFERROR(TRIM($L5100)/_xlfn.XLOOKUP(TRIM($F5100),Produktinformasjon!$D$5:$D$10000,Produktinformasjon!$L$5:$L$10000,,0),"Pris per enhet Regionalt felleslager beregnes automatisk ved komplett utfylling")</f>
        <v>Pris per enhet Regionalt felleslager beregnes automatisk ved komplett utfylling</v>
      </c>
    </row>
    <row r="5101" spans="2:14" x14ac:dyDescent="0.25">
      <c r="B5101" s="33"/>
      <c r="C5101" t="str" cm="1">
        <f t="array" ref="C5101">IFERROR(_xlfn.TEXTJOIN(" | ", TRUE, _xlfn._xlws.FILTER(delKontrakt['#] &amp; " " &amp; delKontrakt[Navn], ISNUMBER(MATCH(delKontrakt['#], VALUE(_xlfn.TEXTSPLIT(SUBSTITUTE(Prisinformasjon!$B5101,  ", ", ","), ",")), 0)))), "Delkontraktnavn hentes automatisk ved å fylle ut delkontraktnummer")</f>
        <v>Delkontraktnavn hentes automatisk ved å fylle ut delkontraktnummer</v>
      </c>
      <c r="D5101" s="34"/>
      <c r="E5101" s="34"/>
      <c r="F5101" s="33"/>
      <c r="G5101" s="33"/>
      <c r="H5101" s="15"/>
      <c r="I5101" s="15"/>
      <c r="J5101" s="15"/>
      <c r="K5101" s="48"/>
      <c r="L5101" s="44"/>
      <c r="M5101" s="47" t="str">
        <f>IFERROR(TRIM($K5101)/_xlfn.XLOOKUP(TRIM($F5101),Produktinformasjon!$D$5:$D$10000,Produktinformasjon!$L$5:$L$10000,,0),"Pris per enhet "&amp;Til_Hvem&amp;" beregnes automatisk ved komplett utfylling")</f>
        <v>Pris per enhet Regionalt beregnes automatisk ved komplett utfylling</v>
      </c>
      <c r="N5101" s="47" t="str">
        <f>IFERROR(TRIM($L5101)/_xlfn.XLOOKUP(TRIM($F5101),Produktinformasjon!$D$5:$D$10000,Produktinformasjon!$L$5:$L$10000,,0),"Pris per enhet Regionalt felleslager beregnes automatisk ved komplett utfylling")</f>
        <v>Pris per enhet Regionalt felleslager beregnes automatisk ved komplett utfylling</v>
      </c>
    </row>
    <row r="5102" spans="2:14" x14ac:dyDescent="0.25">
      <c r="B5102" s="33"/>
      <c r="C5102" t="str" cm="1">
        <f t="array" ref="C5102">IFERROR(_xlfn.TEXTJOIN(" | ", TRUE, _xlfn._xlws.FILTER(delKontrakt['#] &amp; " " &amp; delKontrakt[Navn], ISNUMBER(MATCH(delKontrakt['#], VALUE(_xlfn.TEXTSPLIT(SUBSTITUTE(Prisinformasjon!$B5102,  ", ", ","), ",")), 0)))), "Delkontraktnavn hentes automatisk ved å fylle ut delkontraktnummer")</f>
        <v>Delkontraktnavn hentes automatisk ved å fylle ut delkontraktnummer</v>
      </c>
      <c r="D5102" s="34"/>
      <c r="E5102" s="34"/>
      <c r="F5102" s="33"/>
      <c r="G5102" s="33"/>
      <c r="H5102" s="15"/>
      <c r="I5102" s="15"/>
      <c r="J5102" s="15"/>
      <c r="K5102" s="48"/>
      <c r="L5102" s="44"/>
      <c r="M5102" s="47" t="str">
        <f>IFERROR(TRIM($K5102)/_xlfn.XLOOKUP(TRIM($F5102),Produktinformasjon!$D$5:$D$10000,Produktinformasjon!$L$5:$L$10000,,0),"Pris per enhet "&amp;Til_Hvem&amp;" beregnes automatisk ved komplett utfylling")</f>
        <v>Pris per enhet Regionalt beregnes automatisk ved komplett utfylling</v>
      </c>
      <c r="N5102" s="47" t="str">
        <f>IFERROR(TRIM($L5102)/_xlfn.XLOOKUP(TRIM($F5102),Produktinformasjon!$D$5:$D$10000,Produktinformasjon!$L$5:$L$10000,,0),"Pris per enhet Regionalt felleslager beregnes automatisk ved komplett utfylling")</f>
        <v>Pris per enhet Regionalt felleslager beregnes automatisk ved komplett utfylling</v>
      </c>
    </row>
    <row r="5103" spans="2:14" x14ac:dyDescent="0.25">
      <c r="B5103" s="33"/>
      <c r="C5103" t="str" cm="1">
        <f t="array" ref="C5103">IFERROR(_xlfn.TEXTJOIN(" | ", TRUE, _xlfn._xlws.FILTER(delKontrakt['#] &amp; " " &amp; delKontrakt[Navn], ISNUMBER(MATCH(delKontrakt['#], VALUE(_xlfn.TEXTSPLIT(SUBSTITUTE(Prisinformasjon!$B5103,  ", ", ","), ",")), 0)))), "Delkontraktnavn hentes automatisk ved å fylle ut delkontraktnummer")</f>
        <v>Delkontraktnavn hentes automatisk ved å fylle ut delkontraktnummer</v>
      </c>
      <c r="D5103" s="34"/>
      <c r="E5103" s="34"/>
      <c r="F5103" s="33"/>
      <c r="G5103" s="33"/>
      <c r="H5103" s="15"/>
      <c r="I5103" s="15"/>
      <c r="J5103" s="15"/>
      <c r="K5103" s="48"/>
      <c r="L5103" s="44"/>
      <c r="M5103" s="47" t="str">
        <f>IFERROR(TRIM($K5103)/_xlfn.XLOOKUP(TRIM($F5103),Produktinformasjon!$D$5:$D$10000,Produktinformasjon!$L$5:$L$10000,,0),"Pris per enhet "&amp;Til_Hvem&amp;" beregnes automatisk ved komplett utfylling")</f>
        <v>Pris per enhet Regionalt beregnes automatisk ved komplett utfylling</v>
      </c>
      <c r="N5103" s="47" t="str">
        <f>IFERROR(TRIM($L5103)/_xlfn.XLOOKUP(TRIM($F5103),Produktinformasjon!$D$5:$D$10000,Produktinformasjon!$L$5:$L$10000,,0),"Pris per enhet Regionalt felleslager beregnes automatisk ved komplett utfylling")</f>
        <v>Pris per enhet Regionalt felleslager beregnes automatisk ved komplett utfylling</v>
      </c>
    </row>
    <row r="5104" spans="2:14" x14ac:dyDescent="0.25">
      <c r="B5104" s="33"/>
      <c r="C5104" t="str" cm="1">
        <f t="array" ref="C5104">IFERROR(_xlfn.TEXTJOIN(" | ", TRUE, _xlfn._xlws.FILTER(delKontrakt['#] &amp; " " &amp; delKontrakt[Navn], ISNUMBER(MATCH(delKontrakt['#], VALUE(_xlfn.TEXTSPLIT(SUBSTITUTE(Prisinformasjon!$B5104,  ", ", ","), ",")), 0)))), "Delkontraktnavn hentes automatisk ved å fylle ut delkontraktnummer")</f>
        <v>Delkontraktnavn hentes automatisk ved å fylle ut delkontraktnummer</v>
      </c>
      <c r="D5104" s="34"/>
      <c r="E5104" s="34"/>
      <c r="F5104" s="33"/>
      <c r="G5104" s="33"/>
      <c r="H5104" s="15"/>
      <c r="I5104" s="15"/>
      <c r="J5104" s="15"/>
      <c r="K5104" s="48"/>
      <c r="L5104" s="44"/>
      <c r="M5104" s="47" t="str">
        <f>IFERROR(TRIM($K5104)/_xlfn.XLOOKUP(TRIM($F5104),Produktinformasjon!$D$5:$D$10000,Produktinformasjon!$L$5:$L$10000,,0),"Pris per enhet "&amp;Til_Hvem&amp;" beregnes automatisk ved komplett utfylling")</f>
        <v>Pris per enhet Regionalt beregnes automatisk ved komplett utfylling</v>
      </c>
      <c r="N5104" s="47" t="str">
        <f>IFERROR(TRIM($L5104)/_xlfn.XLOOKUP(TRIM($F5104),Produktinformasjon!$D$5:$D$10000,Produktinformasjon!$L$5:$L$10000,,0),"Pris per enhet Regionalt felleslager beregnes automatisk ved komplett utfylling")</f>
        <v>Pris per enhet Regionalt felleslager beregnes automatisk ved komplett utfylling</v>
      </c>
    </row>
    <row r="5105" spans="2:14" x14ac:dyDescent="0.25">
      <c r="B5105" s="33"/>
      <c r="C5105" t="str" cm="1">
        <f t="array" ref="C5105">IFERROR(_xlfn.TEXTJOIN(" | ", TRUE, _xlfn._xlws.FILTER(delKontrakt['#] &amp; " " &amp; delKontrakt[Navn], ISNUMBER(MATCH(delKontrakt['#], VALUE(_xlfn.TEXTSPLIT(SUBSTITUTE(Prisinformasjon!$B5105,  ", ", ","), ",")), 0)))), "Delkontraktnavn hentes automatisk ved å fylle ut delkontraktnummer")</f>
        <v>Delkontraktnavn hentes automatisk ved å fylle ut delkontraktnummer</v>
      </c>
      <c r="D5105" s="34"/>
      <c r="E5105" s="34"/>
      <c r="F5105" s="33"/>
      <c r="G5105" s="33"/>
      <c r="H5105" s="15"/>
      <c r="I5105" s="15"/>
      <c r="J5105" s="15"/>
      <c r="K5105" s="48"/>
      <c r="L5105" s="44"/>
      <c r="M5105" s="47" t="str">
        <f>IFERROR(TRIM($K5105)/_xlfn.XLOOKUP(TRIM($F5105),Produktinformasjon!$D$5:$D$10000,Produktinformasjon!$L$5:$L$10000,,0),"Pris per enhet "&amp;Til_Hvem&amp;" beregnes automatisk ved komplett utfylling")</f>
        <v>Pris per enhet Regionalt beregnes automatisk ved komplett utfylling</v>
      </c>
      <c r="N5105" s="47" t="str">
        <f>IFERROR(TRIM($L5105)/_xlfn.XLOOKUP(TRIM($F5105),Produktinformasjon!$D$5:$D$10000,Produktinformasjon!$L$5:$L$10000,,0),"Pris per enhet Regionalt felleslager beregnes automatisk ved komplett utfylling")</f>
        <v>Pris per enhet Regionalt felleslager beregnes automatisk ved komplett utfylling</v>
      </c>
    </row>
    <row r="5106" spans="2:14" x14ac:dyDescent="0.25">
      <c r="B5106" s="33"/>
      <c r="C5106" t="str" cm="1">
        <f t="array" ref="C5106">IFERROR(_xlfn.TEXTJOIN(" | ", TRUE, _xlfn._xlws.FILTER(delKontrakt['#] &amp; " " &amp; delKontrakt[Navn], ISNUMBER(MATCH(delKontrakt['#], VALUE(_xlfn.TEXTSPLIT(SUBSTITUTE(Prisinformasjon!$B5106,  ", ", ","), ",")), 0)))), "Delkontraktnavn hentes automatisk ved å fylle ut delkontraktnummer")</f>
        <v>Delkontraktnavn hentes automatisk ved å fylle ut delkontraktnummer</v>
      </c>
      <c r="D5106" s="34"/>
      <c r="E5106" s="34"/>
      <c r="F5106" s="33"/>
      <c r="G5106" s="33"/>
      <c r="H5106" s="15"/>
      <c r="I5106" s="15"/>
      <c r="J5106" s="15"/>
      <c r="K5106" s="48"/>
      <c r="L5106" s="44"/>
      <c r="M5106" s="47" t="str">
        <f>IFERROR(TRIM($K5106)/_xlfn.XLOOKUP(TRIM($F5106),Produktinformasjon!$D$5:$D$10000,Produktinformasjon!$L$5:$L$10000,,0),"Pris per enhet "&amp;Til_Hvem&amp;" beregnes automatisk ved komplett utfylling")</f>
        <v>Pris per enhet Regionalt beregnes automatisk ved komplett utfylling</v>
      </c>
      <c r="N5106" s="47" t="str">
        <f>IFERROR(TRIM($L5106)/_xlfn.XLOOKUP(TRIM($F5106),Produktinformasjon!$D$5:$D$10000,Produktinformasjon!$L$5:$L$10000,,0),"Pris per enhet Regionalt felleslager beregnes automatisk ved komplett utfylling")</f>
        <v>Pris per enhet Regionalt felleslager beregnes automatisk ved komplett utfylling</v>
      </c>
    </row>
    <row r="5107" spans="2:14" x14ac:dyDescent="0.25">
      <c r="B5107" s="33"/>
      <c r="C5107" t="str" cm="1">
        <f t="array" ref="C5107">IFERROR(_xlfn.TEXTJOIN(" | ", TRUE, _xlfn._xlws.FILTER(delKontrakt['#] &amp; " " &amp; delKontrakt[Navn], ISNUMBER(MATCH(delKontrakt['#], VALUE(_xlfn.TEXTSPLIT(SUBSTITUTE(Prisinformasjon!$B5107,  ", ", ","), ",")), 0)))), "Delkontraktnavn hentes automatisk ved å fylle ut delkontraktnummer")</f>
        <v>Delkontraktnavn hentes automatisk ved å fylle ut delkontraktnummer</v>
      </c>
      <c r="D5107" s="34"/>
      <c r="E5107" s="34"/>
      <c r="F5107" s="33"/>
      <c r="G5107" s="33"/>
      <c r="H5107" s="15"/>
      <c r="I5107" s="15"/>
      <c r="J5107" s="15"/>
      <c r="K5107" s="48"/>
      <c r="L5107" s="44"/>
      <c r="M5107" s="47" t="str">
        <f>IFERROR(TRIM($K5107)/_xlfn.XLOOKUP(TRIM($F5107),Produktinformasjon!$D$5:$D$10000,Produktinformasjon!$L$5:$L$10000,,0),"Pris per enhet "&amp;Til_Hvem&amp;" beregnes automatisk ved komplett utfylling")</f>
        <v>Pris per enhet Regionalt beregnes automatisk ved komplett utfylling</v>
      </c>
      <c r="N5107" s="47" t="str">
        <f>IFERROR(TRIM($L5107)/_xlfn.XLOOKUP(TRIM($F5107),Produktinformasjon!$D$5:$D$10000,Produktinformasjon!$L$5:$L$10000,,0),"Pris per enhet Regionalt felleslager beregnes automatisk ved komplett utfylling")</f>
        <v>Pris per enhet Regionalt felleslager beregnes automatisk ved komplett utfylling</v>
      </c>
    </row>
    <row r="5108" spans="2:14" x14ac:dyDescent="0.25">
      <c r="B5108" s="33"/>
      <c r="C5108" t="str" cm="1">
        <f t="array" ref="C5108">IFERROR(_xlfn.TEXTJOIN(" | ", TRUE, _xlfn._xlws.FILTER(delKontrakt['#] &amp; " " &amp; delKontrakt[Navn], ISNUMBER(MATCH(delKontrakt['#], VALUE(_xlfn.TEXTSPLIT(SUBSTITUTE(Prisinformasjon!$B5108,  ", ", ","), ",")), 0)))), "Delkontraktnavn hentes automatisk ved å fylle ut delkontraktnummer")</f>
        <v>Delkontraktnavn hentes automatisk ved å fylle ut delkontraktnummer</v>
      </c>
      <c r="D5108" s="34"/>
      <c r="E5108" s="34"/>
      <c r="F5108" s="33"/>
      <c r="G5108" s="33"/>
      <c r="H5108" s="15"/>
      <c r="I5108" s="15"/>
      <c r="J5108" s="15"/>
      <c r="K5108" s="48"/>
      <c r="L5108" s="44"/>
      <c r="M5108" s="47" t="str">
        <f>IFERROR(TRIM($K5108)/_xlfn.XLOOKUP(TRIM($F5108),Produktinformasjon!$D$5:$D$10000,Produktinformasjon!$L$5:$L$10000,,0),"Pris per enhet "&amp;Til_Hvem&amp;" beregnes automatisk ved komplett utfylling")</f>
        <v>Pris per enhet Regionalt beregnes automatisk ved komplett utfylling</v>
      </c>
      <c r="N5108" s="47" t="str">
        <f>IFERROR(TRIM($L5108)/_xlfn.XLOOKUP(TRIM($F5108),Produktinformasjon!$D$5:$D$10000,Produktinformasjon!$L$5:$L$10000,,0),"Pris per enhet Regionalt felleslager beregnes automatisk ved komplett utfylling")</f>
        <v>Pris per enhet Regionalt felleslager beregnes automatisk ved komplett utfylling</v>
      </c>
    </row>
    <row r="5109" spans="2:14" x14ac:dyDescent="0.25">
      <c r="B5109" s="33"/>
      <c r="C5109" t="str" cm="1">
        <f t="array" ref="C5109">IFERROR(_xlfn.TEXTJOIN(" | ", TRUE, _xlfn._xlws.FILTER(delKontrakt['#] &amp; " " &amp; delKontrakt[Navn], ISNUMBER(MATCH(delKontrakt['#], VALUE(_xlfn.TEXTSPLIT(SUBSTITUTE(Prisinformasjon!$B5109,  ", ", ","), ",")), 0)))), "Delkontraktnavn hentes automatisk ved å fylle ut delkontraktnummer")</f>
        <v>Delkontraktnavn hentes automatisk ved å fylle ut delkontraktnummer</v>
      </c>
      <c r="D5109" s="34"/>
      <c r="E5109" s="34"/>
      <c r="F5109" s="33"/>
      <c r="G5109" s="33"/>
      <c r="H5109" s="15"/>
      <c r="I5109" s="15"/>
      <c r="J5109" s="15"/>
      <c r="K5109" s="48"/>
      <c r="L5109" s="44"/>
      <c r="M5109" s="47" t="str">
        <f>IFERROR(TRIM($K5109)/_xlfn.XLOOKUP(TRIM($F5109),Produktinformasjon!$D$5:$D$10000,Produktinformasjon!$L$5:$L$10000,,0),"Pris per enhet "&amp;Til_Hvem&amp;" beregnes automatisk ved komplett utfylling")</f>
        <v>Pris per enhet Regionalt beregnes automatisk ved komplett utfylling</v>
      </c>
      <c r="N5109" s="47" t="str">
        <f>IFERROR(TRIM($L5109)/_xlfn.XLOOKUP(TRIM($F5109),Produktinformasjon!$D$5:$D$10000,Produktinformasjon!$L$5:$L$10000,,0),"Pris per enhet Regionalt felleslager beregnes automatisk ved komplett utfylling")</f>
        <v>Pris per enhet Regionalt felleslager beregnes automatisk ved komplett utfylling</v>
      </c>
    </row>
    <row r="5110" spans="2:14" x14ac:dyDescent="0.25">
      <c r="B5110" s="33"/>
      <c r="C5110" t="str" cm="1">
        <f t="array" ref="C5110">IFERROR(_xlfn.TEXTJOIN(" | ", TRUE, _xlfn._xlws.FILTER(delKontrakt['#] &amp; " " &amp; delKontrakt[Navn], ISNUMBER(MATCH(delKontrakt['#], VALUE(_xlfn.TEXTSPLIT(SUBSTITUTE(Prisinformasjon!$B5110,  ", ", ","), ",")), 0)))), "Delkontraktnavn hentes automatisk ved å fylle ut delkontraktnummer")</f>
        <v>Delkontraktnavn hentes automatisk ved å fylle ut delkontraktnummer</v>
      </c>
      <c r="D5110" s="34"/>
      <c r="E5110" s="34"/>
      <c r="F5110" s="33"/>
      <c r="G5110" s="33"/>
      <c r="H5110" s="15"/>
      <c r="I5110" s="15"/>
      <c r="J5110" s="15"/>
      <c r="K5110" s="48"/>
      <c r="L5110" s="44"/>
      <c r="M5110" s="47" t="str">
        <f>IFERROR(TRIM($K5110)/_xlfn.XLOOKUP(TRIM($F5110),Produktinformasjon!$D$5:$D$10000,Produktinformasjon!$L$5:$L$10000,,0),"Pris per enhet "&amp;Til_Hvem&amp;" beregnes automatisk ved komplett utfylling")</f>
        <v>Pris per enhet Regionalt beregnes automatisk ved komplett utfylling</v>
      </c>
      <c r="N5110" s="47" t="str">
        <f>IFERROR(TRIM($L5110)/_xlfn.XLOOKUP(TRIM($F5110),Produktinformasjon!$D$5:$D$10000,Produktinformasjon!$L$5:$L$10000,,0),"Pris per enhet Regionalt felleslager beregnes automatisk ved komplett utfylling")</f>
        <v>Pris per enhet Regionalt felleslager beregnes automatisk ved komplett utfylling</v>
      </c>
    </row>
    <row r="5111" spans="2:14" x14ac:dyDescent="0.25">
      <c r="B5111" s="33"/>
      <c r="C5111" t="str" cm="1">
        <f t="array" ref="C5111">IFERROR(_xlfn.TEXTJOIN(" | ", TRUE, _xlfn._xlws.FILTER(delKontrakt['#] &amp; " " &amp; delKontrakt[Navn], ISNUMBER(MATCH(delKontrakt['#], VALUE(_xlfn.TEXTSPLIT(SUBSTITUTE(Prisinformasjon!$B5111,  ", ", ","), ",")), 0)))), "Delkontraktnavn hentes automatisk ved å fylle ut delkontraktnummer")</f>
        <v>Delkontraktnavn hentes automatisk ved å fylle ut delkontraktnummer</v>
      </c>
      <c r="D5111" s="34"/>
      <c r="E5111" s="34"/>
      <c r="F5111" s="33"/>
      <c r="G5111" s="33"/>
      <c r="H5111" s="15"/>
      <c r="I5111" s="15"/>
      <c r="J5111" s="15"/>
      <c r="K5111" s="48"/>
      <c r="L5111" s="44"/>
      <c r="M5111" s="47" t="str">
        <f>IFERROR(TRIM($K5111)/_xlfn.XLOOKUP(TRIM($F5111),Produktinformasjon!$D$5:$D$10000,Produktinformasjon!$L$5:$L$10000,,0),"Pris per enhet "&amp;Til_Hvem&amp;" beregnes automatisk ved komplett utfylling")</f>
        <v>Pris per enhet Regionalt beregnes automatisk ved komplett utfylling</v>
      </c>
      <c r="N5111" s="47" t="str">
        <f>IFERROR(TRIM($L5111)/_xlfn.XLOOKUP(TRIM($F5111),Produktinformasjon!$D$5:$D$10000,Produktinformasjon!$L$5:$L$10000,,0),"Pris per enhet Regionalt felleslager beregnes automatisk ved komplett utfylling")</f>
        <v>Pris per enhet Regionalt felleslager beregnes automatisk ved komplett utfylling</v>
      </c>
    </row>
    <row r="5112" spans="2:14" x14ac:dyDescent="0.25">
      <c r="B5112" s="33"/>
      <c r="C5112" t="str" cm="1">
        <f t="array" ref="C5112">IFERROR(_xlfn.TEXTJOIN(" | ", TRUE, _xlfn._xlws.FILTER(delKontrakt['#] &amp; " " &amp; delKontrakt[Navn], ISNUMBER(MATCH(delKontrakt['#], VALUE(_xlfn.TEXTSPLIT(SUBSTITUTE(Prisinformasjon!$B5112,  ", ", ","), ",")), 0)))), "Delkontraktnavn hentes automatisk ved å fylle ut delkontraktnummer")</f>
        <v>Delkontraktnavn hentes automatisk ved å fylle ut delkontraktnummer</v>
      </c>
      <c r="D5112" s="34"/>
      <c r="E5112" s="34"/>
      <c r="F5112" s="33"/>
      <c r="G5112" s="33"/>
      <c r="H5112" s="15"/>
      <c r="I5112" s="15"/>
      <c r="J5112" s="15"/>
      <c r="K5112" s="48"/>
      <c r="L5112" s="44"/>
      <c r="M5112" s="47" t="str">
        <f>IFERROR(TRIM($K5112)/_xlfn.XLOOKUP(TRIM($F5112),Produktinformasjon!$D$5:$D$10000,Produktinformasjon!$L$5:$L$10000,,0),"Pris per enhet "&amp;Til_Hvem&amp;" beregnes automatisk ved komplett utfylling")</f>
        <v>Pris per enhet Regionalt beregnes automatisk ved komplett utfylling</v>
      </c>
      <c r="N5112" s="47" t="str">
        <f>IFERROR(TRIM($L5112)/_xlfn.XLOOKUP(TRIM($F5112),Produktinformasjon!$D$5:$D$10000,Produktinformasjon!$L$5:$L$10000,,0),"Pris per enhet Regionalt felleslager beregnes automatisk ved komplett utfylling")</f>
        <v>Pris per enhet Regionalt felleslager beregnes automatisk ved komplett utfylling</v>
      </c>
    </row>
    <row r="5113" spans="2:14" x14ac:dyDescent="0.25">
      <c r="B5113" s="33"/>
      <c r="C5113" t="str" cm="1">
        <f t="array" ref="C5113">IFERROR(_xlfn.TEXTJOIN(" | ", TRUE, _xlfn._xlws.FILTER(delKontrakt['#] &amp; " " &amp; delKontrakt[Navn], ISNUMBER(MATCH(delKontrakt['#], VALUE(_xlfn.TEXTSPLIT(SUBSTITUTE(Prisinformasjon!$B5113,  ", ", ","), ",")), 0)))), "Delkontraktnavn hentes automatisk ved å fylle ut delkontraktnummer")</f>
        <v>Delkontraktnavn hentes automatisk ved å fylle ut delkontraktnummer</v>
      </c>
      <c r="D5113" s="34"/>
      <c r="E5113" s="34"/>
      <c r="F5113" s="33"/>
      <c r="G5113" s="33"/>
      <c r="H5113" s="15"/>
      <c r="I5113" s="15"/>
      <c r="J5113" s="15"/>
      <c r="K5113" s="48"/>
      <c r="L5113" s="44"/>
      <c r="M5113" s="47" t="str">
        <f>IFERROR(TRIM($K5113)/_xlfn.XLOOKUP(TRIM($F5113),Produktinformasjon!$D$5:$D$10000,Produktinformasjon!$L$5:$L$10000,,0),"Pris per enhet "&amp;Til_Hvem&amp;" beregnes automatisk ved komplett utfylling")</f>
        <v>Pris per enhet Regionalt beregnes automatisk ved komplett utfylling</v>
      </c>
      <c r="N5113" s="47" t="str">
        <f>IFERROR(TRIM($L5113)/_xlfn.XLOOKUP(TRIM($F5113),Produktinformasjon!$D$5:$D$10000,Produktinformasjon!$L$5:$L$10000,,0),"Pris per enhet Regionalt felleslager beregnes automatisk ved komplett utfylling")</f>
        <v>Pris per enhet Regionalt felleslager beregnes automatisk ved komplett utfylling</v>
      </c>
    </row>
    <row r="5114" spans="2:14" x14ac:dyDescent="0.25">
      <c r="B5114" s="33"/>
      <c r="C5114" t="str" cm="1">
        <f t="array" ref="C5114">IFERROR(_xlfn.TEXTJOIN(" | ", TRUE, _xlfn._xlws.FILTER(delKontrakt['#] &amp; " " &amp; delKontrakt[Navn], ISNUMBER(MATCH(delKontrakt['#], VALUE(_xlfn.TEXTSPLIT(SUBSTITUTE(Prisinformasjon!$B5114,  ", ", ","), ",")), 0)))), "Delkontraktnavn hentes automatisk ved å fylle ut delkontraktnummer")</f>
        <v>Delkontraktnavn hentes automatisk ved å fylle ut delkontraktnummer</v>
      </c>
      <c r="D5114" s="34"/>
      <c r="E5114" s="34"/>
      <c r="F5114" s="33"/>
      <c r="G5114" s="33"/>
      <c r="H5114" s="15"/>
      <c r="I5114" s="15"/>
      <c r="J5114" s="15"/>
      <c r="K5114" s="48"/>
      <c r="L5114" s="44"/>
      <c r="M5114" s="47" t="str">
        <f>IFERROR(TRIM($K5114)/_xlfn.XLOOKUP(TRIM($F5114),Produktinformasjon!$D$5:$D$10000,Produktinformasjon!$L$5:$L$10000,,0),"Pris per enhet "&amp;Til_Hvem&amp;" beregnes automatisk ved komplett utfylling")</f>
        <v>Pris per enhet Regionalt beregnes automatisk ved komplett utfylling</v>
      </c>
      <c r="N5114" s="47" t="str">
        <f>IFERROR(TRIM($L5114)/_xlfn.XLOOKUP(TRIM($F5114),Produktinformasjon!$D$5:$D$10000,Produktinformasjon!$L$5:$L$10000,,0),"Pris per enhet Regionalt felleslager beregnes automatisk ved komplett utfylling")</f>
        <v>Pris per enhet Regionalt felleslager beregnes automatisk ved komplett utfylling</v>
      </c>
    </row>
    <row r="5115" spans="2:14" x14ac:dyDescent="0.25">
      <c r="B5115" s="33"/>
      <c r="C5115" t="str" cm="1">
        <f t="array" ref="C5115">IFERROR(_xlfn.TEXTJOIN(" | ", TRUE, _xlfn._xlws.FILTER(delKontrakt['#] &amp; " " &amp; delKontrakt[Navn], ISNUMBER(MATCH(delKontrakt['#], VALUE(_xlfn.TEXTSPLIT(SUBSTITUTE(Prisinformasjon!$B5115,  ", ", ","), ",")), 0)))), "Delkontraktnavn hentes automatisk ved å fylle ut delkontraktnummer")</f>
        <v>Delkontraktnavn hentes automatisk ved å fylle ut delkontraktnummer</v>
      </c>
      <c r="D5115" s="34"/>
      <c r="E5115" s="34"/>
      <c r="F5115" s="33"/>
      <c r="G5115" s="33"/>
      <c r="H5115" s="15"/>
      <c r="I5115" s="15"/>
      <c r="J5115" s="15"/>
      <c r="K5115" s="48"/>
      <c r="L5115" s="44"/>
      <c r="M5115" s="47" t="str">
        <f>IFERROR(TRIM($K5115)/_xlfn.XLOOKUP(TRIM($F5115),Produktinformasjon!$D$5:$D$10000,Produktinformasjon!$L$5:$L$10000,,0),"Pris per enhet "&amp;Til_Hvem&amp;" beregnes automatisk ved komplett utfylling")</f>
        <v>Pris per enhet Regionalt beregnes automatisk ved komplett utfylling</v>
      </c>
      <c r="N5115" s="47" t="str">
        <f>IFERROR(TRIM($L5115)/_xlfn.XLOOKUP(TRIM($F5115),Produktinformasjon!$D$5:$D$10000,Produktinformasjon!$L$5:$L$10000,,0),"Pris per enhet Regionalt felleslager beregnes automatisk ved komplett utfylling")</f>
        <v>Pris per enhet Regionalt felleslager beregnes automatisk ved komplett utfylling</v>
      </c>
    </row>
    <row r="5116" spans="2:14" x14ac:dyDescent="0.25">
      <c r="B5116" s="33"/>
      <c r="C5116" t="str" cm="1">
        <f t="array" ref="C5116">IFERROR(_xlfn.TEXTJOIN(" | ", TRUE, _xlfn._xlws.FILTER(delKontrakt['#] &amp; " " &amp; delKontrakt[Navn], ISNUMBER(MATCH(delKontrakt['#], VALUE(_xlfn.TEXTSPLIT(SUBSTITUTE(Prisinformasjon!$B5116,  ", ", ","), ",")), 0)))), "Delkontraktnavn hentes automatisk ved å fylle ut delkontraktnummer")</f>
        <v>Delkontraktnavn hentes automatisk ved å fylle ut delkontraktnummer</v>
      </c>
      <c r="D5116" s="34"/>
      <c r="E5116" s="34"/>
      <c r="F5116" s="33"/>
      <c r="G5116" s="33"/>
      <c r="H5116" s="15"/>
      <c r="I5116" s="15"/>
      <c r="J5116" s="15"/>
      <c r="K5116" s="48"/>
      <c r="L5116" s="44"/>
      <c r="M5116" s="47" t="str">
        <f>IFERROR(TRIM($K5116)/_xlfn.XLOOKUP(TRIM($F5116),Produktinformasjon!$D$5:$D$10000,Produktinformasjon!$L$5:$L$10000,,0),"Pris per enhet "&amp;Til_Hvem&amp;" beregnes automatisk ved komplett utfylling")</f>
        <v>Pris per enhet Regionalt beregnes automatisk ved komplett utfylling</v>
      </c>
      <c r="N5116" s="47" t="str">
        <f>IFERROR(TRIM($L5116)/_xlfn.XLOOKUP(TRIM($F5116),Produktinformasjon!$D$5:$D$10000,Produktinformasjon!$L$5:$L$10000,,0),"Pris per enhet Regionalt felleslager beregnes automatisk ved komplett utfylling")</f>
        <v>Pris per enhet Regionalt felleslager beregnes automatisk ved komplett utfylling</v>
      </c>
    </row>
    <row r="5117" spans="2:14" x14ac:dyDescent="0.25">
      <c r="B5117" s="33"/>
      <c r="C5117" t="str" cm="1">
        <f t="array" ref="C5117">IFERROR(_xlfn.TEXTJOIN(" | ", TRUE, _xlfn._xlws.FILTER(delKontrakt['#] &amp; " " &amp; delKontrakt[Navn], ISNUMBER(MATCH(delKontrakt['#], VALUE(_xlfn.TEXTSPLIT(SUBSTITUTE(Prisinformasjon!$B5117,  ", ", ","), ",")), 0)))), "Delkontraktnavn hentes automatisk ved å fylle ut delkontraktnummer")</f>
        <v>Delkontraktnavn hentes automatisk ved å fylle ut delkontraktnummer</v>
      </c>
      <c r="D5117" s="34"/>
      <c r="E5117" s="34"/>
      <c r="F5117" s="33"/>
      <c r="G5117" s="33"/>
      <c r="H5117" s="15"/>
      <c r="I5117" s="15"/>
      <c r="J5117" s="15"/>
      <c r="K5117" s="48"/>
      <c r="L5117" s="44"/>
      <c r="M5117" s="47" t="str">
        <f>IFERROR(TRIM($K5117)/_xlfn.XLOOKUP(TRIM($F5117),Produktinformasjon!$D$5:$D$10000,Produktinformasjon!$L$5:$L$10000,,0),"Pris per enhet "&amp;Til_Hvem&amp;" beregnes automatisk ved komplett utfylling")</f>
        <v>Pris per enhet Regionalt beregnes automatisk ved komplett utfylling</v>
      </c>
      <c r="N5117" s="47" t="str">
        <f>IFERROR(TRIM($L5117)/_xlfn.XLOOKUP(TRIM($F5117),Produktinformasjon!$D$5:$D$10000,Produktinformasjon!$L$5:$L$10000,,0),"Pris per enhet Regionalt felleslager beregnes automatisk ved komplett utfylling")</f>
        <v>Pris per enhet Regionalt felleslager beregnes automatisk ved komplett utfylling</v>
      </c>
    </row>
    <row r="5118" spans="2:14" x14ac:dyDescent="0.25">
      <c r="B5118" s="33"/>
      <c r="C5118" t="str" cm="1">
        <f t="array" ref="C5118">IFERROR(_xlfn.TEXTJOIN(" | ", TRUE, _xlfn._xlws.FILTER(delKontrakt['#] &amp; " " &amp; delKontrakt[Navn], ISNUMBER(MATCH(delKontrakt['#], VALUE(_xlfn.TEXTSPLIT(SUBSTITUTE(Prisinformasjon!$B5118,  ", ", ","), ",")), 0)))), "Delkontraktnavn hentes automatisk ved å fylle ut delkontraktnummer")</f>
        <v>Delkontraktnavn hentes automatisk ved å fylle ut delkontraktnummer</v>
      </c>
      <c r="D5118" s="34"/>
      <c r="E5118" s="34"/>
      <c r="F5118" s="33"/>
      <c r="G5118" s="33"/>
      <c r="H5118" s="15"/>
      <c r="I5118" s="15"/>
      <c r="J5118" s="15"/>
      <c r="K5118" s="48"/>
      <c r="L5118" s="44"/>
      <c r="M5118" s="47" t="str">
        <f>IFERROR(TRIM($K5118)/_xlfn.XLOOKUP(TRIM($F5118),Produktinformasjon!$D$5:$D$10000,Produktinformasjon!$L$5:$L$10000,,0),"Pris per enhet "&amp;Til_Hvem&amp;" beregnes automatisk ved komplett utfylling")</f>
        <v>Pris per enhet Regionalt beregnes automatisk ved komplett utfylling</v>
      </c>
      <c r="N5118" s="47" t="str">
        <f>IFERROR(TRIM($L5118)/_xlfn.XLOOKUP(TRIM($F5118),Produktinformasjon!$D$5:$D$10000,Produktinformasjon!$L$5:$L$10000,,0),"Pris per enhet Regionalt felleslager beregnes automatisk ved komplett utfylling")</f>
        <v>Pris per enhet Regionalt felleslager beregnes automatisk ved komplett utfylling</v>
      </c>
    </row>
    <row r="5119" spans="2:14" x14ac:dyDescent="0.25">
      <c r="B5119" s="33"/>
      <c r="C5119" t="str" cm="1">
        <f t="array" ref="C5119">IFERROR(_xlfn.TEXTJOIN(" | ", TRUE, _xlfn._xlws.FILTER(delKontrakt['#] &amp; " " &amp; delKontrakt[Navn], ISNUMBER(MATCH(delKontrakt['#], VALUE(_xlfn.TEXTSPLIT(SUBSTITUTE(Prisinformasjon!$B5119,  ", ", ","), ",")), 0)))), "Delkontraktnavn hentes automatisk ved å fylle ut delkontraktnummer")</f>
        <v>Delkontraktnavn hentes automatisk ved å fylle ut delkontraktnummer</v>
      </c>
      <c r="D5119" s="34"/>
      <c r="E5119" s="34"/>
      <c r="F5119" s="33"/>
      <c r="G5119" s="33"/>
      <c r="H5119" s="15"/>
      <c r="I5119" s="15"/>
      <c r="J5119" s="15"/>
      <c r="K5119" s="48"/>
      <c r="L5119" s="44"/>
      <c r="M5119" s="47" t="str">
        <f>IFERROR(TRIM($K5119)/_xlfn.XLOOKUP(TRIM($F5119),Produktinformasjon!$D$5:$D$10000,Produktinformasjon!$L$5:$L$10000,,0),"Pris per enhet "&amp;Til_Hvem&amp;" beregnes automatisk ved komplett utfylling")</f>
        <v>Pris per enhet Regionalt beregnes automatisk ved komplett utfylling</v>
      </c>
      <c r="N5119" s="47" t="str">
        <f>IFERROR(TRIM($L5119)/_xlfn.XLOOKUP(TRIM($F5119),Produktinformasjon!$D$5:$D$10000,Produktinformasjon!$L$5:$L$10000,,0),"Pris per enhet Regionalt felleslager beregnes automatisk ved komplett utfylling")</f>
        <v>Pris per enhet Regionalt felleslager beregnes automatisk ved komplett utfylling</v>
      </c>
    </row>
    <row r="5120" spans="2:14" x14ac:dyDescent="0.25">
      <c r="B5120" s="33"/>
      <c r="C5120" t="str" cm="1">
        <f t="array" ref="C5120">IFERROR(_xlfn.TEXTJOIN(" | ", TRUE, _xlfn._xlws.FILTER(delKontrakt['#] &amp; " " &amp; delKontrakt[Navn], ISNUMBER(MATCH(delKontrakt['#], VALUE(_xlfn.TEXTSPLIT(SUBSTITUTE(Prisinformasjon!$B5120,  ", ", ","), ",")), 0)))), "Delkontraktnavn hentes automatisk ved å fylle ut delkontraktnummer")</f>
        <v>Delkontraktnavn hentes automatisk ved å fylle ut delkontraktnummer</v>
      </c>
      <c r="D5120" s="34"/>
      <c r="E5120" s="34"/>
      <c r="F5120" s="33"/>
      <c r="G5120" s="33"/>
      <c r="H5120" s="15"/>
      <c r="I5120" s="15"/>
      <c r="J5120" s="15"/>
      <c r="K5120" s="48"/>
      <c r="L5120" s="44"/>
      <c r="M5120" s="47" t="str">
        <f>IFERROR(TRIM($K5120)/_xlfn.XLOOKUP(TRIM($F5120),Produktinformasjon!$D$5:$D$10000,Produktinformasjon!$L$5:$L$10000,,0),"Pris per enhet "&amp;Til_Hvem&amp;" beregnes automatisk ved komplett utfylling")</f>
        <v>Pris per enhet Regionalt beregnes automatisk ved komplett utfylling</v>
      </c>
      <c r="N5120" s="47" t="str">
        <f>IFERROR(TRIM($L5120)/_xlfn.XLOOKUP(TRIM($F5120),Produktinformasjon!$D$5:$D$10000,Produktinformasjon!$L$5:$L$10000,,0),"Pris per enhet Regionalt felleslager beregnes automatisk ved komplett utfylling")</f>
        <v>Pris per enhet Regionalt felleslager beregnes automatisk ved komplett utfylling</v>
      </c>
    </row>
    <row r="5121" spans="2:14" x14ac:dyDescent="0.25">
      <c r="B5121" s="33"/>
      <c r="C5121" t="str" cm="1">
        <f t="array" ref="C5121">IFERROR(_xlfn.TEXTJOIN(" | ", TRUE, _xlfn._xlws.FILTER(delKontrakt['#] &amp; " " &amp; delKontrakt[Navn], ISNUMBER(MATCH(delKontrakt['#], VALUE(_xlfn.TEXTSPLIT(SUBSTITUTE(Prisinformasjon!$B5121,  ", ", ","), ",")), 0)))), "Delkontraktnavn hentes automatisk ved å fylle ut delkontraktnummer")</f>
        <v>Delkontraktnavn hentes automatisk ved å fylle ut delkontraktnummer</v>
      </c>
      <c r="D5121" s="34"/>
      <c r="E5121" s="34"/>
      <c r="F5121" s="33"/>
      <c r="G5121" s="33"/>
      <c r="H5121" s="15"/>
      <c r="I5121" s="15"/>
      <c r="J5121" s="15"/>
      <c r="K5121" s="48"/>
      <c r="L5121" s="44"/>
      <c r="M5121" s="47" t="str">
        <f>IFERROR(TRIM($K5121)/_xlfn.XLOOKUP(TRIM($F5121),Produktinformasjon!$D$5:$D$10000,Produktinformasjon!$L$5:$L$10000,,0),"Pris per enhet "&amp;Til_Hvem&amp;" beregnes automatisk ved komplett utfylling")</f>
        <v>Pris per enhet Regionalt beregnes automatisk ved komplett utfylling</v>
      </c>
      <c r="N5121" s="47" t="str">
        <f>IFERROR(TRIM($L5121)/_xlfn.XLOOKUP(TRIM($F5121),Produktinformasjon!$D$5:$D$10000,Produktinformasjon!$L$5:$L$10000,,0),"Pris per enhet Regionalt felleslager beregnes automatisk ved komplett utfylling")</f>
        <v>Pris per enhet Regionalt felleslager beregnes automatisk ved komplett utfylling</v>
      </c>
    </row>
    <row r="5122" spans="2:14" x14ac:dyDescent="0.25">
      <c r="B5122" s="33"/>
      <c r="C5122" t="str" cm="1">
        <f t="array" ref="C5122">IFERROR(_xlfn.TEXTJOIN(" | ", TRUE, _xlfn._xlws.FILTER(delKontrakt['#] &amp; " " &amp; delKontrakt[Navn], ISNUMBER(MATCH(delKontrakt['#], VALUE(_xlfn.TEXTSPLIT(SUBSTITUTE(Prisinformasjon!$B5122,  ", ", ","), ",")), 0)))), "Delkontraktnavn hentes automatisk ved å fylle ut delkontraktnummer")</f>
        <v>Delkontraktnavn hentes automatisk ved å fylle ut delkontraktnummer</v>
      </c>
      <c r="D5122" s="34"/>
      <c r="E5122" s="34"/>
      <c r="F5122" s="33"/>
      <c r="G5122" s="33"/>
      <c r="H5122" s="15"/>
      <c r="I5122" s="15"/>
      <c r="J5122" s="15"/>
      <c r="K5122" s="48"/>
      <c r="L5122" s="44"/>
      <c r="M5122" s="47" t="str">
        <f>IFERROR(TRIM($K5122)/_xlfn.XLOOKUP(TRIM($F5122),Produktinformasjon!$D$5:$D$10000,Produktinformasjon!$L$5:$L$10000,,0),"Pris per enhet "&amp;Til_Hvem&amp;" beregnes automatisk ved komplett utfylling")</f>
        <v>Pris per enhet Regionalt beregnes automatisk ved komplett utfylling</v>
      </c>
      <c r="N5122" s="47" t="str">
        <f>IFERROR(TRIM($L5122)/_xlfn.XLOOKUP(TRIM($F5122),Produktinformasjon!$D$5:$D$10000,Produktinformasjon!$L$5:$L$10000,,0),"Pris per enhet Regionalt felleslager beregnes automatisk ved komplett utfylling")</f>
        <v>Pris per enhet Regionalt felleslager beregnes automatisk ved komplett utfylling</v>
      </c>
    </row>
    <row r="5123" spans="2:14" x14ac:dyDescent="0.25">
      <c r="B5123" s="33"/>
      <c r="C5123" t="str" cm="1">
        <f t="array" ref="C5123">IFERROR(_xlfn.TEXTJOIN(" | ", TRUE, _xlfn._xlws.FILTER(delKontrakt['#] &amp; " " &amp; delKontrakt[Navn], ISNUMBER(MATCH(delKontrakt['#], VALUE(_xlfn.TEXTSPLIT(SUBSTITUTE(Prisinformasjon!$B5123,  ", ", ","), ",")), 0)))), "Delkontraktnavn hentes automatisk ved å fylle ut delkontraktnummer")</f>
        <v>Delkontraktnavn hentes automatisk ved å fylle ut delkontraktnummer</v>
      </c>
      <c r="D5123" s="34"/>
      <c r="E5123" s="34"/>
      <c r="F5123" s="33"/>
      <c r="G5123" s="33"/>
      <c r="H5123" s="15"/>
      <c r="I5123" s="15"/>
      <c r="J5123" s="15"/>
      <c r="K5123" s="48"/>
      <c r="L5123" s="44"/>
      <c r="M5123" s="47" t="str">
        <f>IFERROR(TRIM($K5123)/_xlfn.XLOOKUP(TRIM($F5123),Produktinformasjon!$D$5:$D$10000,Produktinformasjon!$L$5:$L$10000,,0),"Pris per enhet "&amp;Til_Hvem&amp;" beregnes automatisk ved komplett utfylling")</f>
        <v>Pris per enhet Regionalt beregnes automatisk ved komplett utfylling</v>
      </c>
      <c r="N5123" s="47" t="str">
        <f>IFERROR(TRIM($L5123)/_xlfn.XLOOKUP(TRIM($F5123),Produktinformasjon!$D$5:$D$10000,Produktinformasjon!$L$5:$L$10000,,0),"Pris per enhet Regionalt felleslager beregnes automatisk ved komplett utfylling")</f>
        <v>Pris per enhet Regionalt felleslager beregnes automatisk ved komplett utfylling</v>
      </c>
    </row>
    <row r="5124" spans="2:14" x14ac:dyDescent="0.25">
      <c r="B5124" s="33"/>
      <c r="C5124" t="str" cm="1">
        <f t="array" ref="C5124">IFERROR(_xlfn.TEXTJOIN(" | ", TRUE, _xlfn._xlws.FILTER(delKontrakt['#] &amp; " " &amp; delKontrakt[Navn], ISNUMBER(MATCH(delKontrakt['#], VALUE(_xlfn.TEXTSPLIT(SUBSTITUTE(Prisinformasjon!$B5124,  ", ", ","), ",")), 0)))), "Delkontraktnavn hentes automatisk ved å fylle ut delkontraktnummer")</f>
        <v>Delkontraktnavn hentes automatisk ved å fylle ut delkontraktnummer</v>
      </c>
      <c r="D5124" s="34"/>
      <c r="E5124" s="34"/>
      <c r="F5124" s="33"/>
      <c r="G5124" s="33"/>
      <c r="H5124" s="15"/>
      <c r="I5124" s="15"/>
      <c r="J5124" s="15"/>
      <c r="K5124" s="48"/>
      <c r="L5124" s="44"/>
      <c r="M5124" s="47" t="str">
        <f>IFERROR(TRIM($K5124)/_xlfn.XLOOKUP(TRIM($F5124),Produktinformasjon!$D$5:$D$10000,Produktinformasjon!$L$5:$L$10000,,0),"Pris per enhet "&amp;Til_Hvem&amp;" beregnes automatisk ved komplett utfylling")</f>
        <v>Pris per enhet Regionalt beregnes automatisk ved komplett utfylling</v>
      </c>
      <c r="N5124" s="47" t="str">
        <f>IFERROR(TRIM($L5124)/_xlfn.XLOOKUP(TRIM($F5124),Produktinformasjon!$D$5:$D$10000,Produktinformasjon!$L$5:$L$10000,,0),"Pris per enhet Regionalt felleslager beregnes automatisk ved komplett utfylling")</f>
        <v>Pris per enhet Regionalt felleslager beregnes automatisk ved komplett utfylling</v>
      </c>
    </row>
    <row r="5125" spans="2:14" x14ac:dyDescent="0.25">
      <c r="B5125" s="33"/>
      <c r="C5125" t="str" cm="1">
        <f t="array" ref="C5125">IFERROR(_xlfn.TEXTJOIN(" | ", TRUE, _xlfn._xlws.FILTER(delKontrakt['#] &amp; " " &amp; delKontrakt[Navn], ISNUMBER(MATCH(delKontrakt['#], VALUE(_xlfn.TEXTSPLIT(SUBSTITUTE(Prisinformasjon!$B5125,  ", ", ","), ",")), 0)))), "Delkontraktnavn hentes automatisk ved å fylle ut delkontraktnummer")</f>
        <v>Delkontraktnavn hentes automatisk ved å fylle ut delkontraktnummer</v>
      </c>
      <c r="D5125" s="34"/>
      <c r="E5125" s="34"/>
      <c r="F5125" s="33"/>
      <c r="G5125" s="33"/>
      <c r="H5125" s="15"/>
      <c r="I5125" s="15"/>
      <c r="J5125" s="15"/>
      <c r="K5125" s="48"/>
      <c r="L5125" s="44"/>
      <c r="M5125" s="47" t="str">
        <f>IFERROR(TRIM($K5125)/_xlfn.XLOOKUP(TRIM($F5125),Produktinformasjon!$D$5:$D$10000,Produktinformasjon!$L$5:$L$10000,,0),"Pris per enhet "&amp;Til_Hvem&amp;" beregnes automatisk ved komplett utfylling")</f>
        <v>Pris per enhet Regionalt beregnes automatisk ved komplett utfylling</v>
      </c>
      <c r="N5125" s="47" t="str">
        <f>IFERROR(TRIM($L5125)/_xlfn.XLOOKUP(TRIM($F5125),Produktinformasjon!$D$5:$D$10000,Produktinformasjon!$L$5:$L$10000,,0),"Pris per enhet Regionalt felleslager beregnes automatisk ved komplett utfylling")</f>
        <v>Pris per enhet Regionalt felleslager beregnes automatisk ved komplett utfylling</v>
      </c>
    </row>
    <row r="5126" spans="2:14" x14ac:dyDescent="0.25">
      <c r="B5126" s="33"/>
      <c r="C5126" t="str" cm="1">
        <f t="array" ref="C5126">IFERROR(_xlfn.TEXTJOIN(" | ", TRUE, _xlfn._xlws.FILTER(delKontrakt['#] &amp; " " &amp; delKontrakt[Navn], ISNUMBER(MATCH(delKontrakt['#], VALUE(_xlfn.TEXTSPLIT(SUBSTITUTE(Prisinformasjon!$B5126,  ", ", ","), ",")), 0)))), "Delkontraktnavn hentes automatisk ved å fylle ut delkontraktnummer")</f>
        <v>Delkontraktnavn hentes automatisk ved å fylle ut delkontraktnummer</v>
      </c>
      <c r="D5126" s="34"/>
      <c r="E5126" s="34"/>
      <c r="F5126" s="33"/>
      <c r="G5126" s="33"/>
      <c r="H5126" s="15"/>
      <c r="I5126" s="15"/>
      <c r="J5126" s="15"/>
      <c r="K5126" s="48"/>
      <c r="L5126" s="44"/>
      <c r="M5126" s="47" t="str">
        <f>IFERROR(TRIM($K5126)/_xlfn.XLOOKUP(TRIM($F5126),Produktinformasjon!$D$5:$D$10000,Produktinformasjon!$L$5:$L$10000,,0),"Pris per enhet "&amp;Til_Hvem&amp;" beregnes automatisk ved komplett utfylling")</f>
        <v>Pris per enhet Regionalt beregnes automatisk ved komplett utfylling</v>
      </c>
      <c r="N5126" s="47" t="str">
        <f>IFERROR(TRIM($L5126)/_xlfn.XLOOKUP(TRIM($F5126),Produktinformasjon!$D$5:$D$10000,Produktinformasjon!$L$5:$L$10000,,0),"Pris per enhet Regionalt felleslager beregnes automatisk ved komplett utfylling")</f>
        <v>Pris per enhet Regionalt felleslager beregnes automatisk ved komplett utfylling</v>
      </c>
    </row>
    <row r="5127" spans="2:14" x14ac:dyDescent="0.25">
      <c r="B5127" s="33"/>
      <c r="C5127" t="str" cm="1">
        <f t="array" ref="C5127">IFERROR(_xlfn.TEXTJOIN(" | ", TRUE, _xlfn._xlws.FILTER(delKontrakt['#] &amp; " " &amp; delKontrakt[Navn], ISNUMBER(MATCH(delKontrakt['#], VALUE(_xlfn.TEXTSPLIT(SUBSTITUTE(Prisinformasjon!$B5127,  ", ", ","), ",")), 0)))), "Delkontraktnavn hentes automatisk ved å fylle ut delkontraktnummer")</f>
        <v>Delkontraktnavn hentes automatisk ved å fylle ut delkontraktnummer</v>
      </c>
      <c r="D5127" s="34"/>
      <c r="E5127" s="34"/>
      <c r="F5127" s="33"/>
      <c r="G5127" s="33"/>
      <c r="H5127" s="15"/>
      <c r="I5127" s="15"/>
      <c r="J5127" s="15"/>
      <c r="K5127" s="48"/>
      <c r="L5127" s="44"/>
      <c r="M5127" s="47" t="str">
        <f>IFERROR(TRIM($K5127)/_xlfn.XLOOKUP(TRIM($F5127),Produktinformasjon!$D$5:$D$10000,Produktinformasjon!$L$5:$L$10000,,0),"Pris per enhet "&amp;Til_Hvem&amp;" beregnes automatisk ved komplett utfylling")</f>
        <v>Pris per enhet Regionalt beregnes automatisk ved komplett utfylling</v>
      </c>
      <c r="N5127" s="47" t="str">
        <f>IFERROR(TRIM($L5127)/_xlfn.XLOOKUP(TRIM($F5127),Produktinformasjon!$D$5:$D$10000,Produktinformasjon!$L$5:$L$10000,,0),"Pris per enhet Regionalt felleslager beregnes automatisk ved komplett utfylling")</f>
        <v>Pris per enhet Regionalt felleslager beregnes automatisk ved komplett utfylling</v>
      </c>
    </row>
    <row r="5128" spans="2:14" x14ac:dyDescent="0.25">
      <c r="B5128" s="33"/>
      <c r="C5128" t="str" cm="1">
        <f t="array" ref="C5128">IFERROR(_xlfn.TEXTJOIN(" | ", TRUE, _xlfn._xlws.FILTER(delKontrakt['#] &amp; " " &amp; delKontrakt[Navn], ISNUMBER(MATCH(delKontrakt['#], VALUE(_xlfn.TEXTSPLIT(SUBSTITUTE(Prisinformasjon!$B5128,  ", ", ","), ",")), 0)))), "Delkontraktnavn hentes automatisk ved å fylle ut delkontraktnummer")</f>
        <v>Delkontraktnavn hentes automatisk ved å fylle ut delkontraktnummer</v>
      </c>
      <c r="D5128" s="34"/>
      <c r="E5128" s="34"/>
      <c r="F5128" s="33"/>
      <c r="G5128" s="33"/>
      <c r="H5128" s="15"/>
      <c r="I5128" s="15"/>
      <c r="J5128" s="15"/>
      <c r="K5128" s="48"/>
      <c r="L5128" s="44"/>
      <c r="M5128" s="47" t="str">
        <f>IFERROR(TRIM($K5128)/_xlfn.XLOOKUP(TRIM($F5128),Produktinformasjon!$D$5:$D$10000,Produktinformasjon!$L$5:$L$10000,,0),"Pris per enhet "&amp;Til_Hvem&amp;" beregnes automatisk ved komplett utfylling")</f>
        <v>Pris per enhet Regionalt beregnes automatisk ved komplett utfylling</v>
      </c>
      <c r="N5128" s="47" t="str">
        <f>IFERROR(TRIM($L5128)/_xlfn.XLOOKUP(TRIM($F5128),Produktinformasjon!$D$5:$D$10000,Produktinformasjon!$L$5:$L$10000,,0),"Pris per enhet Regionalt felleslager beregnes automatisk ved komplett utfylling")</f>
        <v>Pris per enhet Regionalt felleslager beregnes automatisk ved komplett utfylling</v>
      </c>
    </row>
    <row r="5129" spans="2:14" x14ac:dyDescent="0.25">
      <c r="B5129" s="33"/>
      <c r="C5129" t="str" cm="1">
        <f t="array" ref="C5129">IFERROR(_xlfn.TEXTJOIN(" | ", TRUE, _xlfn._xlws.FILTER(delKontrakt['#] &amp; " " &amp; delKontrakt[Navn], ISNUMBER(MATCH(delKontrakt['#], VALUE(_xlfn.TEXTSPLIT(SUBSTITUTE(Prisinformasjon!$B5129,  ", ", ","), ",")), 0)))), "Delkontraktnavn hentes automatisk ved å fylle ut delkontraktnummer")</f>
        <v>Delkontraktnavn hentes automatisk ved å fylle ut delkontraktnummer</v>
      </c>
      <c r="D5129" s="34"/>
      <c r="E5129" s="34"/>
      <c r="F5129" s="33"/>
      <c r="G5129" s="33"/>
      <c r="H5129" s="15"/>
      <c r="I5129" s="15"/>
      <c r="J5129" s="15"/>
      <c r="K5129" s="48"/>
      <c r="L5129" s="44"/>
      <c r="M5129" s="47" t="str">
        <f>IFERROR(TRIM($K5129)/_xlfn.XLOOKUP(TRIM($F5129),Produktinformasjon!$D$5:$D$10000,Produktinformasjon!$L$5:$L$10000,,0),"Pris per enhet "&amp;Til_Hvem&amp;" beregnes automatisk ved komplett utfylling")</f>
        <v>Pris per enhet Regionalt beregnes automatisk ved komplett utfylling</v>
      </c>
      <c r="N5129" s="47" t="str">
        <f>IFERROR(TRIM($L5129)/_xlfn.XLOOKUP(TRIM($F5129),Produktinformasjon!$D$5:$D$10000,Produktinformasjon!$L$5:$L$10000,,0),"Pris per enhet Regionalt felleslager beregnes automatisk ved komplett utfylling")</f>
        <v>Pris per enhet Regionalt felleslager beregnes automatisk ved komplett utfylling</v>
      </c>
    </row>
    <row r="5130" spans="2:14" x14ac:dyDescent="0.25">
      <c r="B5130" s="33"/>
      <c r="C5130" t="str" cm="1">
        <f t="array" ref="C5130">IFERROR(_xlfn.TEXTJOIN(" | ", TRUE, _xlfn._xlws.FILTER(delKontrakt['#] &amp; " " &amp; delKontrakt[Navn], ISNUMBER(MATCH(delKontrakt['#], VALUE(_xlfn.TEXTSPLIT(SUBSTITUTE(Prisinformasjon!$B5130,  ", ", ","), ",")), 0)))), "Delkontraktnavn hentes automatisk ved å fylle ut delkontraktnummer")</f>
        <v>Delkontraktnavn hentes automatisk ved å fylle ut delkontraktnummer</v>
      </c>
      <c r="D5130" s="34"/>
      <c r="E5130" s="34"/>
      <c r="F5130" s="33"/>
      <c r="G5130" s="33"/>
      <c r="H5130" s="15"/>
      <c r="I5130" s="15"/>
      <c r="J5130" s="15"/>
      <c r="K5130" s="48"/>
      <c r="L5130" s="44"/>
      <c r="M5130" s="47" t="str">
        <f>IFERROR(TRIM($K5130)/_xlfn.XLOOKUP(TRIM($F5130),Produktinformasjon!$D$5:$D$10000,Produktinformasjon!$L$5:$L$10000,,0),"Pris per enhet "&amp;Til_Hvem&amp;" beregnes automatisk ved komplett utfylling")</f>
        <v>Pris per enhet Regionalt beregnes automatisk ved komplett utfylling</v>
      </c>
      <c r="N5130" s="47" t="str">
        <f>IFERROR(TRIM($L5130)/_xlfn.XLOOKUP(TRIM($F5130),Produktinformasjon!$D$5:$D$10000,Produktinformasjon!$L$5:$L$10000,,0),"Pris per enhet Regionalt felleslager beregnes automatisk ved komplett utfylling")</f>
        <v>Pris per enhet Regionalt felleslager beregnes automatisk ved komplett utfylling</v>
      </c>
    </row>
    <row r="5131" spans="2:14" x14ac:dyDescent="0.25">
      <c r="B5131" s="33"/>
      <c r="C5131" t="str" cm="1">
        <f t="array" ref="C5131">IFERROR(_xlfn.TEXTJOIN(" | ", TRUE, _xlfn._xlws.FILTER(delKontrakt['#] &amp; " " &amp; delKontrakt[Navn], ISNUMBER(MATCH(delKontrakt['#], VALUE(_xlfn.TEXTSPLIT(SUBSTITUTE(Prisinformasjon!$B5131,  ", ", ","), ",")), 0)))), "Delkontraktnavn hentes automatisk ved å fylle ut delkontraktnummer")</f>
        <v>Delkontraktnavn hentes automatisk ved å fylle ut delkontraktnummer</v>
      </c>
      <c r="D5131" s="34"/>
      <c r="E5131" s="34"/>
      <c r="F5131" s="33"/>
      <c r="G5131" s="33"/>
      <c r="H5131" s="15"/>
      <c r="I5131" s="15"/>
      <c r="J5131" s="15"/>
      <c r="K5131" s="48"/>
      <c r="L5131" s="44"/>
      <c r="M5131" s="47" t="str">
        <f>IFERROR(TRIM($K5131)/_xlfn.XLOOKUP(TRIM($F5131),Produktinformasjon!$D$5:$D$10000,Produktinformasjon!$L$5:$L$10000,,0),"Pris per enhet "&amp;Til_Hvem&amp;" beregnes automatisk ved komplett utfylling")</f>
        <v>Pris per enhet Regionalt beregnes automatisk ved komplett utfylling</v>
      </c>
      <c r="N5131" s="47" t="str">
        <f>IFERROR(TRIM($L5131)/_xlfn.XLOOKUP(TRIM($F5131),Produktinformasjon!$D$5:$D$10000,Produktinformasjon!$L$5:$L$10000,,0),"Pris per enhet Regionalt felleslager beregnes automatisk ved komplett utfylling")</f>
        <v>Pris per enhet Regionalt felleslager beregnes automatisk ved komplett utfylling</v>
      </c>
    </row>
    <row r="5132" spans="2:14" x14ac:dyDescent="0.25">
      <c r="B5132" s="33"/>
      <c r="C5132" t="str" cm="1">
        <f t="array" ref="C5132">IFERROR(_xlfn.TEXTJOIN(" | ", TRUE, _xlfn._xlws.FILTER(delKontrakt['#] &amp; " " &amp; delKontrakt[Navn], ISNUMBER(MATCH(delKontrakt['#], VALUE(_xlfn.TEXTSPLIT(SUBSTITUTE(Prisinformasjon!$B5132,  ", ", ","), ",")), 0)))), "Delkontraktnavn hentes automatisk ved å fylle ut delkontraktnummer")</f>
        <v>Delkontraktnavn hentes automatisk ved å fylle ut delkontraktnummer</v>
      </c>
      <c r="D5132" s="34"/>
      <c r="E5132" s="34"/>
      <c r="F5132" s="33"/>
      <c r="G5132" s="33"/>
      <c r="H5132" s="15"/>
      <c r="I5132" s="15"/>
      <c r="J5132" s="15"/>
      <c r="K5132" s="48"/>
      <c r="L5132" s="44"/>
      <c r="M5132" s="47" t="str">
        <f>IFERROR(TRIM($K5132)/_xlfn.XLOOKUP(TRIM($F5132),Produktinformasjon!$D$5:$D$10000,Produktinformasjon!$L$5:$L$10000,,0),"Pris per enhet "&amp;Til_Hvem&amp;" beregnes automatisk ved komplett utfylling")</f>
        <v>Pris per enhet Regionalt beregnes automatisk ved komplett utfylling</v>
      </c>
      <c r="N5132" s="47" t="str">
        <f>IFERROR(TRIM($L5132)/_xlfn.XLOOKUP(TRIM($F5132),Produktinformasjon!$D$5:$D$10000,Produktinformasjon!$L$5:$L$10000,,0),"Pris per enhet Regionalt felleslager beregnes automatisk ved komplett utfylling")</f>
        <v>Pris per enhet Regionalt felleslager beregnes automatisk ved komplett utfylling</v>
      </c>
    </row>
    <row r="5133" spans="2:14" x14ac:dyDescent="0.25">
      <c r="B5133" s="33"/>
      <c r="C5133" t="str" cm="1">
        <f t="array" ref="C5133">IFERROR(_xlfn.TEXTJOIN(" | ", TRUE, _xlfn._xlws.FILTER(delKontrakt['#] &amp; " " &amp; delKontrakt[Navn], ISNUMBER(MATCH(delKontrakt['#], VALUE(_xlfn.TEXTSPLIT(SUBSTITUTE(Prisinformasjon!$B5133,  ", ", ","), ",")), 0)))), "Delkontraktnavn hentes automatisk ved å fylle ut delkontraktnummer")</f>
        <v>Delkontraktnavn hentes automatisk ved å fylle ut delkontraktnummer</v>
      </c>
      <c r="D5133" s="34"/>
      <c r="E5133" s="34"/>
      <c r="F5133" s="33"/>
      <c r="G5133" s="33"/>
      <c r="H5133" s="15"/>
      <c r="I5133" s="15"/>
      <c r="J5133" s="15"/>
      <c r="K5133" s="48"/>
      <c r="L5133" s="44"/>
      <c r="M5133" s="47" t="str">
        <f>IFERROR(TRIM($K5133)/_xlfn.XLOOKUP(TRIM($F5133),Produktinformasjon!$D$5:$D$10000,Produktinformasjon!$L$5:$L$10000,,0),"Pris per enhet "&amp;Til_Hvem&amp;" beregnes automatisk ved komplett utfylling")</f>
        <v>Pris per enhet Regionalt beregnes automatisk ved komplett utfylling</v>
      </c>
      <c r="N5133" s="47" t="str">
        <f>IFERROR(TRIM($L5133)/_xlfn.XLOOKUP(TRIM($F5133),Produktinformasjon!$D$5:$D$10000,Produktinformasjon!$L$5:$L$10000,,0),"Pris per enhet Regionalt felleslager beregnes automatisk ved komplett utfylling")</f>
        <v>Pris per enhet Regionalt felleslager beregnes automatisk ved komplett utfylling</v>
      </c>
    </row>
    <row r="5134" spans="2:14" x14ac:dyDescent="0.25">
      <c r="B5134" s="33"/>
      <c r="C5134" t="str" cm="1">
        <f t="array" ref="C5134">IFERROR(_xlfn.TEXTJOIN(" | ", TRUE, _xlfn._xlws.FILTER(delKontrakt['#] &amp; " " &amp; delKontrakt[Navn], ISNUMBER(MATCH(delKontrakt['#], VALUE(_xlfn.TEXTSPLIT(SUBSTITUTE(Prisinformasjon!$B5134,  ", ", ","), ",")), 0)))), "Delkontraktnavn hentes automatisk ved å fylle ut delkontraktnummer")</f>
        <v>Delkontraktnavn hentes automatisk ved å fylle ut delkontraktnummer</v>
      </c>
      <c r="D5134" s="34"/>
      <c r="E5134" s="34"/>
      <c r="F5134" s="33"/>
      <c r="G5134" s="33"/>
      <c r="H5134" s="15"/>
      <c r="I5134" s="15"/>
      <c r="J5134" s="15"/>
      <c r="K5134" s="48"/>
      <c r="L5134" s="44"/>
      <c r="M5134" s="47" t="str">
        <f>IFERROR(TRIM($K5134)/_xlfn.XLOOKUP(TRIM($F5134),Produktinformasjon!$D$5:$D$10000,Produktinformasjon!$L$5:$L$10000,,0),"Pris per enhet "&amp;Til_Hvem&amp;" beregnes automatisk ved komplett utfylling")</f>
        <v>Pris per enhet Regionalt beregnes automatisk ved komplett utfylling</v>
      </c>
      <c r="N5134" s="47" t="str">
        <f>IFERROR(TRIM($L5134)/_xlfn.XLOOKUP(TRIM($F5134),Produktinformasjon!$D$5:$D$10000,Produktinformasjon!$L$5:$L$10000,,0),"Pris per enhet Regionalt felleslager beregnes automatisk ved komplett utfylling")</f>
        <v>Pris per enhet Regionalt felleslager beregnes automatisk ved komplett utfylling</v>
      </c>
    </row>
    <row r="5135" spans="2:14" x14ac:dyDescent="0.25">
      <c r="B5135" s="33"/>
      <c r="C5135" t="str" cm="1">
        <f t="array" ref="C5135">IFERROR(_xlfn.TEXTJOIN(" | ", TRUE, _xlfn._xlws.FILTER(delKontrakt['#] &amp; " " &amp; delKontrakt[Navn], ISNUMBER(MATCH(delKontrakt['#], VALUE(_xlfn.TEXTSPLIT(SUBSTITUTE(Prisinformasjon!$B5135,  ", ", ","), ",")), 0)))), "Delkontraktnavn hentes automatisk ved å fylle ut delkontraktnummer")</f>
        <v>Delkontraktnavn hentes automatisk ved å fylle ut delkontraktnummer</v>
      </c>
      <c r="D5135" s="34"/>
      <c r="E5135" s="34"/>
      <c r="F5135" s="33"/>
      <c r="G5135" s="33"/>
      <c r="H5135" s="15"/>
      <c r="I5135" s="15"/>
      <c r="J5135" s="15"/>
      <c r="K5135" s="48"/>
      <c r="L5135" s="44"/>
      <c r="M5135" s="47" t="str">
        <f>IFERROR(TRIM($K5135)/_xlfn.XLOOKUP(TRIM($F5135),Produktinformasjon!$D$5:$D$10000,Produktinformasjon!$L$5:$L$10000,,0),"Pris per enhet "&amp;Til_Hvem&amp;" beregnes automatisk ved komplett utfylling")</f>
        <v>Pris per enhet Regionalt beregnes automatisk ved komplett utfylling</v>
      </c>
      <c r="N5135" s="47" t="str">
        <f>IFERROR(TRIM($L5135)/_xlfn.XLOOKUP(TRIM($F5135),Produktinformasjon!$D$5:$D$10000,Produktinformasjon!$L$5:$L$10000,,0),"Pris per enhet Regionalt felleslager beregnes automatisk ved komplett utfylling")</f>
        <v>Pris per enhet Regionalt felleslager beregnes automatisk ved komplett utfylling</v>
      </c>
    </row>
    <row r="5136" spans="2:14" x14ac:dyDescent="0.25">
      <c r="B5136" s="33"/>
      <c r="C5136" t="str" cm="1">
        <f t="array" ref="C5136">IFERROR(_xlfn.TEXTJOIN(" | ", TRUE, _xlfn._xlws.FILTER(delKontrakt['#] &amp; " " &amp; delKontrakt[Navn], ISNUMBER(MATCH(delKontrakt['#], VALUE(_xlfn.TEXTSPLIT(SUBSTITUTE(Prisinformasjon!$B5136,  ", ", ","), ",")), 0)))), "Delkontraktnavn hentes automatisk ved å fylle ut delkontraktnummer")</f>
        <v>Delkontraktnavn hentes automatisk ved å fylle ut delkontraktnummer</v>
      </c>
      <c r="D5136" s="34"/>
      <c r="E5136" s="34"/>
      <c r="F5136" s="33"/>
      <c r="G5136" s="33"/>
      <c r="H5136" s="15"/>
      <c r="I5136" s="15"/>
      <c r="J5136" s="15"/>
      <c r="K5136" s="48"/>
      <c r="L5136" s="44"/>
      <c r="M5136" s="47" t="str">
        <f>IFERROR(TRIM($K5136)/_xlfn.XLOOKUP(TRIM($F5136),Produktinformasjon!$D$5:$D$10000,Produktinformasjon!$L$5:$L$10000,,0),"Pris per enhet "&amp;Til_Hvem&amp;" beregnes automatisk ved komplett utfylling")</f>
        <v>Pris per enhet Regionalt beregnes automatisk ved komplett utfylling</v>
      </c>
      <c r="N5136" s="47" t="str">
        <f>IFERROR(TRIM($L5136)/_xlfn.XLOOKUP(TRIM($F5136),Produktinformasjon!$D$5:$D$10000,Produktinformasjon!$L$5:$L$10000,,0),"Pris per enhet Regionalt felleslager beregnes automatisk ved komplett utfylling")</f>
        <v>Pris per enhet Regionalt felleslager beregnes automatisk ved komplett utfylling</v>
      </c>
    </row>
    <row r="5137" spans="2:14" x14ac:dyDescent="0.25">
      <c r="B5137" s="33"/>
      <c r="C5137" t="str" cm="1">
        <f t="array" ref="C5137">IFERROR(_xlfn.TEXTJOIN(" | ", TRUE, _xlfn._xlws.FILTER(delKontrakt['#] &amp; " " &amp; delKontrakt[Navn], ISNUMBER(MATCH(delKontrakt['#], VALUE(_xlfn.TEXTSPLIT(SUBSTITUTE(Prisinformasjon!$B5137,  ", ", ","), ",")), 0)))), "Delkontraktnavn hentes automatisk ved å fylle ut delkontraktnummer")</f>
        <v>Delkontraktnavn hentes automatisk ved å fylle ut delkontraktnummer</v>
      </c>
      <c r="D5137" s="34"/>
      <c r="E5137" s="34"/>
      <c r="F5137" s="33"/>
      <c r="G5137" s="33"/>
      <c r="H5137" s="15"/>
      <c r="I5137" s="15"/>
      <c r="J5137" s="15"/>
      <c r="K5137" s="48"/>
      <c r="L5137" s="44"/>
      <c r="M5137" s="47" t="str">
        <f>IFERROR(TRIM($K5137)/_xlfn.XLOOKUP(TRIM($F5137),Produktinformasjon!$D$5:$D$10000,Produktinformasjon!$L$5:$L$10000,,0),"Pris per enhet "&amp;Til_Hvem&amp;" beregnes automatisk ved komplett utfylling")</f>
        <v>Pris per enhet Regionalt beregnes automatisk ved komplett utfylling</v>
      </c>
      <c r="N5137" s="47" t="str">
        <f>IFERROR(TRIM($L5137)/_xlfn.XLOOKUP(TRIM($F5137),Produktinformasjon!$D$5:$D$10000,Produktinformasjon!$L$5:$L$10000,,0),"Pris per enhet Regionalt felleslager beregnes automatisk ved komplett utfylling")</f>
        <v>Pris per enhet Regionalt felleslager beregnes automatisk ved komplett utfylling</v>
      </c>
    </row>
    <row r="5138" spans="2:14" x14ac:dyDescent="0.25">
      <c r="B5138" s="33"/>
      <c r="C5138" t="str" cm="1">
        <f t="array" ref="C5138">IFERROR(_xlfn.TEXTJOIN(" | ", TRUE, _xlfn._xlws.FILTER(delKontrakt['#] &amp; " " &amp; delKontrakt[Navn], ISNUMBER(MATCH(delKontrakt['#], VALUE(_xlfn.TEXTSPLIT(SUBSTITUTE(Prisinformasjon!$B5138,  ", ", ","), ",")), 0)))), "Delkontraktnavn hentes automatisk ved å fylle ut delkontraktnummer")</f>
        <v>Delkontraktnavn hentes automatisk ved å fylle ut delkontraktnummer</v>
      </c>
      <c r="D5138" s="34"/>
      <c r="E5138" s="34"/>
      <c r="F5138" s="33"/>
      <c r="G5138" s="33"/>
      <c r="H5138" s="15"/>
      <c r="I5138" s="15"/>
      <c r="J5138" s="15"/>
      <c r="K5138" s="48"/>
      <c r="L5138" s="44"/>
      <c r="M5138" s="47" t="str">
        <f>IFERROR(TRIM($K5138)/_xlfn.XLOOKUP(TRIM($F5138),Produktinformasjon!$D$5:$D$10000,Produktinformasjon!$L$5:$L$10000,,0),"Pris per enhet "&amp;Til_Hvem&amp;" beregnes automatisk ved komplett utfylling")</f>
        <v>Pris per enhet Regionalt beregnes automatisk ved komplett utfylling</v>
      </c>
      <c r="N5138" s="47" t="str">
        <f>IFERROR(TRIM($L5138)/_xlfn.XLOOKUP(TRIM($F5138),Produktinformasjon!$D$5:$D$10000,Produktinformasjon!$L$5:$L$10000,,0),"Pris per enhet Regionalt felleslager beregnes automatisk ved komplett utfylling")</f>
        <v>Pris per enhet Regionalt felleslager beregnes automatisk ved komplett utfylling</v>
      </c>
    </row>
    <row r="5139" spans="2:14" x14ac:dyDescent="0.25">
      <c r="B5139" s="33"/>
      <c r="C5139" t="str" cm="1">
        <f t="array" ref="C5139">IFERROR(_xlfn.TEXTJOIN(" | ", TRUE, _xlfn._xlws.FILTER(delKontrakt['#] &amp; " " &amp; delKontrakt[Navn], ISNUMBER(MATCH(delKontrakt['#], VALUE(_xlfn.TEXTSPLIT(SUBSTITUTE(Prisinformasjon!$B5139,  ", ", ","), ",")), 0)))), "Delkontraktnavn hentes automatisk ved å fylle ut delkontraktnummer")</f>
        <v>Delkontraktnavn hentes automatisk ved å fylle ut delkontraktnummer</v>
      </c>
      <c r="D5139" s="34"/>
      <c r="E5139" s="34"/>
      <c r="F5139" s="33"/>
      <c r="G5139" s="33"/>
      <c r="H5139" s="15"/>
      <c r="I5139" s="15"/>
      <c r="J5139" s="15"/>
      <c r="K5139" s="48"/>
      <c r="L5139" s="44"/>
      <c r="M5139" s="47" t="str">
        <f>IFERROR(TRIM($K5139)/_xlfn.XLOOKUP(TRIM($F5139),Produktinformasjon!$D$5:$D$10000,Produktinformasjon!$L$5:$L$10000,,0),"Pris per enhet "&amp;Til_Hvem&amp;" beregnes automatisk ved komplett utfylling")</f>
        <v>Pris per enhet Regionalt beregnes automatisk ved komplett utfylling</v>
      </c>
      <c r="N5139" s="47" t="str">
        <f>IFERROR(TRIM($L5139)/_xlfn.XLOOKUP(TRIM($F5139),Produktinformasjon!$D$5:$D$10000,Produktinformasjon!$L$5:$L$10000,,0),"Pris per enhet Regionalt felleslager beregnes automatisk ved komplett utfylling")</f>
        <v>Pris per enhet Regionalt felleslager beregnes automatisk ved komplett utfylling</v>
      </c>
    </row>
    <row r="5140" spans="2:14" x14ac:dyDescent="0.25">
      <c r="B5140" s="33"/>
      <c r="C5140" t="str" cm="1">
        <f t="array" ref="C5140">IFERROR(_xlfn.TEXTJOIN(" | ", TRUE, _xlfn._xlws.FILTER(delKontrakt['#] &amp; " " &amp; delKontrakt[Navn], ISNUMBER(MATCH(delKontrakt['#], VALUE(_xlfn.TEXTSPLIT(SUBSTITUTE(Prisinformasjon!$B5140,  ", ", ","), ",")), 0)))), "Delkontraktnavn hentes automatisk ved å fylle ut delkontraktnummer")</f>
        <v>Delkontraktnavn hentes automatisk ved å fylle ut delkontraktnummer</v>
      </c>
      <c r="D5140" s="34"/>
      <c r="E5140" s="34"/>
      <c r="F5140" s="33"/>
      <c r="G5140" s="33"/>
      <c r="H5140" s="15"/>
      <c r="I5140" s="15"/>
      <c r="J5140" s="15"/>
      <c r="K5140" s="48"/>
      <c r="L5140" s="44"/>
      <c r="M5140" s="47" t="str">
        <f>IFERROR(TRIM($K5140)/_xlfn.XLOOKUP(TRIM($F5140),Produktinformasjon!$D$5:$D$10000,Produktinformasjon!$L$5:$L$10000,,0),"Pris per enhet "&amp;Til_Hvem&amp;" beregnes automatisk ved komplett utfylling")</f>
        <v>Pris per enhet Regionalt beregnes automatisk ved komplett utfylling</v>
      </c>
      <c r="N5140" s="47" t="str">
        <f>IFERROR(TRIM($L5140)/_xlfn.XLOOKUP(TRIM($F5140),Produktinformasjon!$D$5:$D$10000,Produktinformasjon!$L$5:$L$10000,,0),"Pris per enhet Regionalt felleslager beregnes automatisk ved komplett utfylling")</f>
        <v>Pris per enhet Regionalt felleslager beregnes automatisk ved komplett utfylling</v>
      </c>
    </row>
    <row r="5141" spans="2:14" x14ac:dyDescent="0.25">
      <c r="B5141" s="33"/>
      <c r="C5141" t="str" cm="1">
        <f t="array" ref="C5141">IFERROR(_xlfn.TEXTJOIN(" | ", TRUE, _xlfn._xlws.FILTER(delKontrakt['#] &amp; " " &amp; delKontrakt[Navn], ISNUMBER(MATCH(delKontrakt['#], VALUE(_xlfn.TEXTSPLIT(SUBSTITUTE(Prisinformasjon!$B5141,  ", ", ","), ",")), 0)))), "Delkontraktnavn hentes automatisk ved å fylle ut delkontraktnummer")</f>
        <v>Delkontraktnavn hentes automatisk ved å fylle ut delkontraktnummer</v>
      </c>
      <c r="D5141" s="34"/>
      <c r="E5141" s="34"/>
      <c r="F5141" s="33"/>
      <c r="G5141" s="33"/>
      <c r="H5141" s="15"/>
      <c r="I5141" s="15"/>
      <c r="J5141" s="15"/>
      <c r="K5141" s="48"/>
      <c r="L5141" s="44"/>
      <c r="M5141" s="47" t="str">
        <f>IFERROR(TRIM($K5141)/_xlfn.XLOOKUP(TRIM($F5141),Produktinformasjon!$D$5:$D$10000,Produktinformasjon!$L$5:$L$10000,,0),"Pris per enhet "&amp;Til_Hvem&amp;" beregnes automatisk ved komplett utfylling")</f>
        <v>Pris per enhet Regionalt beregnes automatisk ved komplett utfylling</v>
      </c>
      <c r="N5141" s="47" t="str">
        <f>IFERROR(TRIM($L5141)/_xlfn.XLOOKUP(TRIM($F5141),Produktinformasjon!$D$5:$D$10000,Produktinformasjon!$L$5:$L$10000,,0),"Pris per enhet Regionalt felleslager beregnes automatisk ved komplett utfylling")</f>
        <v>Pris per enhet Regionalt felleslager beregnes automatisk ved komplett utfylling</v>
      </c>
    </row>
    <row r="5142" spans="2:14" x14ac:dyDescent="0.25">
      <c r="B5142" s="33"/>
      <c r="C5142" t="str" cm="1">
        <f t="array" ref="C5142">IFERROR(_xlfn.TEXTJOIN(" | ", TRUE, _xlfn._xlws.FILTER(delKontrakt['#] &amp; " " &amp; delKontrakt[Navn], ISNUMBER(MATCH(delKontrakt['#], VALUE(_xlfn.TEXTSPLIT(SUBSTITUTE(Prisinformasjon!$B5142,  ", ", ","), ",")), 0)))), "Delkontraktnavn hentes automatisk ved å fylle ut delkontraktnummer")</f>
        <v>Delkontraktnavn hentes automatisk ved å fylle ut delkontraktnummer</v>
      </c>
      <c r="D5142" s="34"/>
      <c r="E5142" s="34"/>
      <c r="F5142" s="33"/>
      <c r="G5142" s="33"/>
      <c r="H5142" s="15"/>
      <c r="I5142" s="15"/>
      <c r="J5142" s="15"/>
      <c r="K5142" s="48"/>
      <c r="L5142" s="44"/>
      <c r="M5142" s="47" t="str">
        <f>IFERROR(TRIM($K5142)/_xlfn.XLOOKUP(TRIM($F5142),Produktinformasjon!$D$5:$D$10000,Produktinformasjon!$L$5:$L$10000,,0),"Pris per enhet "&amp;Til_Hvem&amp;" beregnes automatisk ved komplett utfylling")</f>
        <v>Pris per enhet Regionalt beregnes automatisk ved komplett utfylling</v>
      </c>
      <c r="N5142" s="47" t="str">
        <f>IFERROR(TRIM($L5142)/_xlfn.XLOOKUP(TRIM($F5142),Produktinformasjon!$D$5:$D$10000,Produktinformasjon!$L$5:$L$10000,,0),"Pris per enhet Regionalt felleslager beregnes automatisk ved komplett utfylling")</f>
        <v>Pris per enhet Regionalt felleslager beregnes automatisk ved komplett utfylling</v>
      </c>
    </row>
    <row r="5143" spans="2:14" x14ac:dyDescent="0.25">
      <c r="B5143" s="33"/>
      <c r="C5143" t="str" cm="1">
        <f t="array" ref="C5143">IFERROR(_xlfn.TEXTJOIN(" | ", TRUE, _xlfn._xlws.FILTER(delKontrakt['#] &amp; " " &amp; delKontrakt[Navn], ISNUMBER(MATCH(delKontrakt['#], VALUE(_xlfn.TEXTSPLIT(SUBSTITUTE(Prisinformasjon!$B5143,  ", ", ","), ",")), 0)))), "Delkontraktnavn hentes automatisk ved å fylle ut delkontraktnummer")</f>
        <v>Delkontraktnavn hentes automatisk ved å fylle ut delkontraktnummer</v>
      </c>
      <c r="D5143" s="34"/>
      <c r="E5143" s="34"/>
      <c r="F5143" s="33"/>
      <c r="G5143" s="33"/>
      <c r="H5143" s="15"/>
      <c r="I5143" s="15"/>
      <c r="J5143" s="15"/>
      <c r="K5143" s="48"/>
      <c r="L5143" s="44"/>
      <c r="M5143" s="47" t="str">
        <f>IFERROR(TRIM($K5143)/_xlfn.XLOOKUP(TRIM($F5143),Produktinformasjon!$D$5:$D$10000,Produktinformasjon!$L$5:$L$10000,,0),"Pris per enhet "&amp;Til_Hvem&amp;" beregnes automatisk ved komplett utfylling")</f>
        <v>Pris per enhet Regionalt beregnes automatisk ved komplett utfylling</v>
      </c>
      <c r="N5143" s="47" t="str">
        <f>IFERROR(TRIM($L5143)/_xlfn.XLOOKUP(TRIM($F5143),Produktinformasjon!$D$5:$D$10000,Produktinformasjon!$L$5:$L$10000,,0),"Pris per enhet Regionalt felleslager beregnes automatisk ved komplett utfylling")</f>
        <v>Pris per enhet Regionalt felleslager beregnes automatisk ved komplett utfylling</v>
      </c>
    </row>
    <row r="5144" spans="2:14" x14ac:dyDescent="0.25">
      <c r="B5144" s="33"/>
      <c r="C5144" t="str" cm="1">
        <f t="array" ref="C5144">IFERROR(_xlfn.TEXTJOIN(" | ", TRUE, _xlfn._xlws.FILTER(delKontrakt['#] &amp; " " &amp; delKontrakt[Navn], ISNUMBER(MATCH(delKontrakt['#], VALUE(_xlfn.TEXTSPLIT(SUBSTITUTE(Prisinformasjon!$B5144,  ", ", ","), ",")), 0)))), "Delkontraktnavn hentes automatisk ved å fylle ut delkontraktnummer")</f>
        <v>Delkontraktnavn hentes automatisk ved å fylle ut delkontraktnummer</v>
      </c>
      <c r="D5144" s="34"/>
      <c r="E5144" s="34"/>
      <c r="F5144" s="33"/>
      <c r="G5144" s="33"/>
      <c r="H5144" s="15"/>
      <c r="I5144" s="15"/>
      <c r="J5144" s="15"/>
      <c r="K5144" s="48"/>
      <c r="L5144" s="44"/>
      <c r="M5144" s="47" t="str">
        <f>IFERROR(TRIM($K5144)/_xlfn.XLOOKUP(TRIM($F5144),Produktinformasjon!$D$5:$D$10000,Produktinformasjon!$L$5:$L$10000,,0),"Pris per enhet "&amp;Til_Hvem&amp;" beregnes automatisk ved komplett utfylling")</f>
        <v>Pris per enhet Regionalt beregnes automatisk ved komplett utfylling</v>
      </c>
      <c r="N5144" s="47" t="str">
        <f>IFERROR(TRIM($L5144)/_xlfn.XLOOKUP(TRIM($F5144),Produktinformasjon!$D$5:$D$10000,Produktinformasjon!$L$5:$L$10000,,0),"Pris per enhet Regionalt felleslager beregnes automatisk ved komplett utfylling")</f>
        <v>Pris per enhet Regionalt felleslager beregnes automatisk ved komplett utfylling</v>
      </c>
    </row>
    <row r="5145" spans="2:14" x14ac:dyDescent="0.25">
      <c r="B5145" s="33"/>
      <c r="C5145" t="str" cm="1">
        <f t="array" ref="C5145">IFERROR(_xlfn.TEXTJOIN(" | ", TRUE, _xlfn._xlws.FILTER(delKontrakt['#] &amp; " " &amp; delKontrakt[Navn], ISNUMBER(MATCH(delKontrakt['#], VALUE(_xlfn.TEXTSPLIT(SUBSTITUTE(Prisinformasjon!$B5145,  ", ", ","), ",")), 0)))), "Delkontraktnavn hentes automatisk ved å fylle ut delkontraktnummer")</f>
        <v>Delkontraktnavn hentes automatisk ved å fylle ut delkontraktnummer</v>
      </c>
      <c r="D5145" s="34"/>
      <c r="E5145" s="34"/>
      <c r="F5145" s="33"/>
      <c r="G5145" s="33"/>
      <c r="H5145" s="15"/>
      <c r="I5145" s="15"/>
      <c r="J5145" s="15"/>
      <c r="K5145" s="48"/>
      <c r="L5145" s="44"/>
      <c r="M5145" s="47" t="str">
        <f>IFERROR(TRIM($K5145)/_xlfn.XLOOKUP(TRIM($F5145),Produktinformasjon!$D$5:$D$10000,Produktinformasjon!$L$5:$L$10000,,0),"Pris per enhet "&amp;Til_Hvem&amp;" beregnes automatisk ved komplett utfylling")</f>
        <v>Pris per enhet Regionalt beregnes automatisk ved komplett utfylling</v>
      </c>
      <c r="N5145" s="47" t="str">
        <f>IFERROR(TRIM($L5145)/_xlfn.XLOOKUP(TRIM($F5145),Produktinformasjon!$D$5:$D$10000,Produktinformasjon!$L$5:$L$10000,,0),"Pris per enhet Regionalt felleslager beregnes automatisk ved komplett utfylling")</f>
        <v>Pris per enhet Regionalt felleslager beregnes automatisk ved komplett utfylling</v>
      </c>
    </row>
    <row r="5146" spans="2:14" x14ac:dyDescent="0.25">
      <c r="B5146" s="33"/>
      <c r="C5146" t="str" cm="1">
        <f t="array" ref="C5146">IFERROR(_xlfn.TEXTJOIN(" | ", TRUE, _xlfn._xlws.FILTER(delKontrakt['#] &amp; " " &amp; delKontrakt[Navn], ISNUMBER(MATCH(delKontrakt['#], VALUE(_xlfn.TEXTSPLIT(SUBSTITUTE(Prisinformasjon!$B5146,  ", ", ","), ",")), 0)))), "Delkontraktnavn hentes automatisk ved å fylle ut delkontraktnummer")</f>
        <v>Delkontraktnavn hentes automatisk ved å fylle ut delkontraktnummer</v>
      </c>
      <c r="D5146" s="34"/>
      <c r="E5146" s="34"/>
      <c r="F5146" s="33"/>
      <c r="G5146" s="33"/>
      <c r="H5146" s="15"/>
      <c r="I5146" s="15"/>
      <c r="J5146" s="15"/>
      <c r="K5146" s="48"/>
      <c r="L5146" s="44"/>
      <c r="M5146" s="47" t="str">
        <f>IFERROR(TRIM($K5146)/_xlfn.XLOOKUP(TRIM($F5146),Produktinformasjon!$D$5:$D$10000,Produktinformasjon!$L$5:$L$10000,,0),"Pris per enhet "&amp;Til_Hvem&amp;" beregnes automatisk ved komplett utfylling")</f>
        <v>Pris per enhet Regionalt beregnes automatisk ved komplett utfylling</v>
      </c>
      <c r="N5146" s="47" t="str">
        <f>IFERROR(TRIM($L5146)/_xlfn.XLOOKUP(TRIM($F5146),Produktinformasjon!$D$5:$D$10000,Produktinformasjon!$L$5:$L$10000,,0),"Pris per enhet Regionalt felleslager beregnes automatisk ved komplett utfylling")</f>
        <v>Pris per enhet Regionalt felleslager beregnes automatisk ved komplett utfylling</v>
      </c>
    </row>
    <row r="5147" spans="2:14" x14ac:dyDescent="0.25">
      <c r="B5147" s="33"/>
      <c r="C5147" t="str" cm="1">
        <f t="array" ref="C5147">IFERROR(_xlfn.TEXTJOIN(" | ", TRUE, _xlfn._xlws.FILTER(delKontrakt['#] &amp; " " &amp; delKontrakt[Navn], ISNUMBER(MATCH(delKontrakt['#], VALUE(_xlfn.TEXTSPLIT(SUBSTITUTE(Prisinformasjon!$B5147,  ", ", ","), ",")), 0)))), "Delkontraktnavn hentes automatisk ved å fylle ut delkontraktnummer")</f>
        <v>Delkontraktnavn hentes automatisk ved å fylle ut delkontraktnummer</v>
      </c>
      <c r="D5147" s="34"/>
      <c r="E5147" s="34"/>
      <c r="F5147" s="33"/>
      <c r="G5147" s="33"/>
      <c r="H5147" s="15"/>
      <c r="I5147" s="15"/>
      <c r="J5147" s="15"/>
      <c r="K5147" s="48"/>
      <c r="L5147" s="44"/>
      <c r="M5147" s="47" t="str">
        <f>IFERROR(TRIM($K5147)/_xlfn.XLOOKUP(TRIM($F5147),Produktinformasjon!$D$5:$D$10000,Produktinformasjon!$L$5:$L$10000,,0),"Pris per enhet "&amp;Til_Hvem&amp;" beregnes automatisk ved komplett utfylling")</f>
        <v>Pris per enhet Regionalt beregnes automatisk ved komplett utfylling</v>
      </c>
      <c r="N5147" s="47" t="str">
        <f>IFERROR(TRIM($L5147)/_xlfn.XLOOKUP(TRIM($F5147),Produktinformasjon!$D$5:$D$10000,Produktinformasjon!$L$5:$L$10000,,0),"Pris per enhet Regionalt felleslager beregnes automatisk ved komplett utfylling")</f>
        <v>Pris per enhet Regionalt felleslager beregnes automatisk ved komplett utfylling</v>
      </c>
    </row>
    <row r="5148" spans="2:14" x14ac:dyDescent="0.25">
      <c r="B5148" s="33"/>
      <c r="C5148" t="str" cm="1">
        <f t="array" ref="C5148">IFERROR(_xlfn.TEXTJOIN(" | ", TRUE, _xlfn._xlws.FILTER(delKontrakt['#] &amp; " " &amp; delKontrakt[Navn], ISNUMBER(MATCH(delKontrakt['#], VALUE(_xlfn.TEXTSPLIT(SUBSTITUTE(Prisinformasjon!$B5148,  ", ", ","), ",")), 0)))), "Delkontraktnavn hentes automatisk ved å fylle ut delkontraktnummer")</f>
        <v>Delkontraktnavn hentes automatisk ved å fylle ut delkontraktnummer</v>
      </c>
      <c r="D5148" s="34"/>
      <c r="E5148" s="34"/>
      <c r="F5148" s="33"/>
      <c r="G5148" s="33"/>
      <c r="H5148" s="15"/>
      <c r="I5148" s="15"/>
      <c r="J5148" s="15"/>
      <c r="K5148" s="48"/>
      <c r="L5148" s="44"/>
      <c r="M5148" s="47" t="str">
        <f>IFERROR(TRIM($K5148)/_xlfn.XLOOKUP(TRIM($F5148),Produktinformasjon!$D$5:$D$10000,Produktinformasjon!$L$5:$L$10000,,0),"Pris per enhet "&amp;Til_Hvem&amp;" beregnes automatisk ved komplett utfylling")</f>
        <v>Pris per enhet Regionalt beregnes automatisk ved komplett utfylling</v>
      </c>
      <c r="N5148" s="47" t="str">
        <f>IFERROR(TRIM($L5148)/_xlfn.XLOOKUP(TRIM($F5148),Produktinformasjon!$D$5:$D$10000,Produktinformasjon!$L$5:$L$10000,,0),"Pris per enhet Regionalt felleslager beregnes automatisk ved komplett utfylling")</f>
        <v>Pris per enhet Regionalt felleslager beregnes automatisk ved komplett utfylling</v>
      </c>
    </row>
    <row r="5149" spans="2:14" x14ac:dyDescent="0.25">
      <c r="B5149" s="33"/>
      <c r="C5149" t="str" cm="1">
        <f t="array" ref="C5149">IFERROR(_xlfn.TEXTJOIN(" | ", TRUE, _xlfn._xlws.FILTER(delKontrakt['#] &amp; " " &amp; delKontrakt[Navn], ISNUMBER(MATCH(delKontrakt['#], VALUE(_xlfn.TEXTSPLIT(SUBSTITUTE(Prisinformasjon!$B5149,  ", ", ","), ",")), 0)))), "Delkontraktnavn hentes automatisk ved å fylle ut delkontraktnummer")</f>
        <v>Delkontraktnavn hentes automatisk ved å fylle ut delkontraktnummer</v>
      </c>
      <c r="D5149" s="34"/>
      <c r="E5149" s="34"/>
      <c r="F5149" s="33"/>
      <c r="G5149" s="33"/>
      <c r="H5149" s="15"/>
      <c r="I5149" s="15"/>
      <c r="J5149" s="15"/>
      <c r="K5149" s="48"/>
      <c r="L5149" s="44"/>
      <c r="M5149" s="47" t="str">
        <f>IFERROR(TRIM($K5149)/_xlfn.XLOOKUP(TRIM($F5149),Produktinformasjon!$D$5:$D$10000,Produktinformasjon!$L$5:$L$10000,,0),"Pris per enhet "&amp;Til_Hvem&amp;" beregnes automatisk ved komplett utfylling")</f>
        <v>Pris per enhet Regionalt beregnes automatisk ved komplett utfylling</v>
      </c>
      <c r="N5149" s="47" t="str">
        <f>IFERROR(TRIM($L5149)/_xlfn.XLOOKUP(TRIM($F5149),Produktinformasjon!$D$5:$D$10000,Produktinformasjon!$L$5:$L$10000,,0),"Pris per enhet Regionalt felleslager beregnes automatisk ved komplett utfylling")</f>
        <v>Pris per enhet Regionalt felleslager beregnes automatisk ved komplett utfylling</v>
      </c>
    </row>
    <row r="5150" spans="2:14" x14ac:dyDescent="0.25">
      <c r="B5150" s="33"/>
      <c r="C5150" t="str" cm="1">
        <f t="array" ref="C5150">IFERROR(_xlfn.TEXTJOIN(" | ", TRUE, _xlfn._xlws.FILTER(delKontrakt['#] &amp; " " &amp; delKontrakt[Navn], ISNUMBER(MATCH(delKontrakt['#], VALUE(_xlfn.TEXTSPLIT(SUBSTITUTE(Prisinformasjon!$B5150,  ", ", ","), ",")), 0)))), "Delkontraktnavn hentes automatisk ved å fylle ut delkontraktnummer")</f>
        <v>Delkontraktnavn hentes automatisk ved å fylle ut delkontraktnummer</v>
      </c>
      <c r="D5150" s="34"/>
      <c r="E5150" s="34"/>
      <c r="F5150" s="33"/>
      <c r="G5150" s="33"/>
      <c r="H5150" s="15"/>
      <c r="I5150" s="15"/>
      <c r="J5150" s="15"/>
      <c r="K5150" s="48"/>
      <c r="L5150" s="44"/>
      <c r="M5150" s="47" t="str">
        <f>IFERROR(TRIM($K5150)/_xlfn.XLOOKUP(TRIM($F5150),Produktinformasjon!$D$5:$D$10000,Produktinformasjon!$L$5:$L$10000,,0),"Pris per enhet "&amp;Til_Hvem&amp;" beregnes automatisk ved komplett utfylling")</f>
        <v>Pris per enhet Regionalt beregnes automatisk ved komplett utfylling</v>
      </c>
      <c r="N5150" s="47" t="str">
        <f>IFERROR(TRIM($L5150)/_xlfn.XLOOKUP(TRIM($F5150),Produktinformasjon!$D$5:$D$10000,Produktinformasjon!$L$5:$L$10000,,0),"Pris per enhet Regionalt felleslager beregnes automatisk ved komplett utfylling")</f>
        <v>Pris per enhet Regionalt felleslager beregnes automatisk ved komplett utfylling</v>
      </c>
    </row>
    <row r="5151" spans="2:14" x14ac:dyDescent="0.25">
      <c r="B5151" s="33"/>
      <c r="C5151" t="str" cm="1">
        <f t="array" ref="C5151">IFERROR(_xlfn.TEXTJOIN(" | ", TRUE, _xlfn._xlws.FILTER(delKontrakt['#] &amp; " " &amp; delKontrakt[Navn], ISNUMBER(MATCH(delKontrakt['#], VALUE(_xlfn.TEXTSPLIT(SUBSTITUTE(Prisinformasjon!$B5151,  ", ", ","), ",")), 0)))), "Delkontraktnavn hentes automatisk ved å fylle ut delkontraktnummer")</f>
        <v>Delkontraktnavn hentes automatisk ved å fylle ut delkontraktnummer</v>
      </c>
      <c r="D5151" s="34"/>
      <c r="E5151" s="34"/>
      <c r="F5151" s="33"/>
      <c r="G5151" s="33"/>
      <c r="H5151" s="15"/>
      <c r="I5151" s="15"/>
      <c r="J5151" s="15"/>
      <c r="K5151" s="48"/>
      <c r="L5151" s="44"/>
      <c r="M5151" s="47" t="str">
        <f>IFERROR(TRIM($K5151)/_xlfn.XLOOKUP(TRIM($F5151),Produktinformasjon!$D$5:$D$10000,Produktinformasjon!$L$5:$L$10000,,0),"Pris per enhet "&amp;Til_Hvem&amp;" beregnes automatisk ved komplett utfylling")</f>
        <v>Pris per enhet Regionalt beregnes automatisk ved komplett utfylling</v>
      </c>
      <c r="N5151" s="47" t="str">
        <f>IFERROR(TRIM($L5151)/_xlfn.XLOOKUP(TRIM($F5151),Produktinformasjon!$D$5:$D$10000,Produktinformasjon!$L$5:$L$10000,,0),"Pris per enhet Regionalt felleslager beregnes automatisk ved komplett utfylling")</f>
        <v>Pris per enhet Regionalt felleslager beregnes automatisk ved komplett utfylling</v>
      </c>
    </row>
    <row r="5152" spans="2:14" x14ac:dyDescent="0.25">
      <c r="B5152" s="33"/>
      <c r="C5152" t="str" cm="1">
        <f t="array" ref="C5152">IFERROR(_xlfn.TEXTJOIN(" | ", TRUE, _xlfn._xlws.FILTER(delKontrakt['#] &amp; " " &amp; delKontrakt[Navn], ISNUMBER(MATCH(delKontrakt['#], VALUE(_xlfn.TEXTSPLIT(SUBSTITUTE(Prisinformasjon!$B5152,  ", ", ","), ",")), 0)))), "Delkontraktnavn hentes automatisk ved å fylle ut delkontraktnummer")</f>
        <v>Delkontraktnavn hentes automatisk ved å fylle ut delkontraktnummer</v>
      </c>
      <c r="D5152" s="34"/>
      <c r="E5152" s="34"/>
      <c r="F5152" s="33"/>
      <c r="G5152" s="33"/>
      <c r="H5152" s="15"/>
      <c r="I5152" s="15"/>
      <c r="J5152" s="15"/>
      <c r="K5152" s="48"/>
      <c r="L5152" s="44"/>
      <c r="M5152" s="47" t="str">
        <f>IFERROR(TRIM($K5152)/_xlfn.XLOOKUP(TRIM($F5152),Produktinformasjon!$D$5:$D$10000,Produktinformasjon!$L$5:$L$10000,,0),"Pris per enhet "&amp;Til_Hvem&amp;" beregnes automatisk ved komplett utfylling")</f>
        <v>Pris per enhet Regionalt beregnes automatisk ved komplett utfylling</v>
      </c>
      <c r="N5152" s="47" t="str">
        <f>IFERROR(TRIM($L5152)/_xlfn.XLOOKUP(TRIM($F5152),Produktinformasjon!$D$5:$D$10000,Produktinformasjon!$L$5:$L$10000,,0),"Pris per enhet Regionalt felleslager beregnes automatisk ved komplett utfylling")</f>
        <v>Pris per enhet Regionalt felleslager beregnes automatisk ved komplett utfylling</v>
      </c>
    </row>
    <row r="5153" spans="2:14" x14ac:dyDescent="0.25">
      <c r="B5153" s="33"/>
      <c r="C5153" t="str" cm="1">
        <f t="array" ref="C5153">IFERROR(_xlfn.TEXTJOIN(" | ", TRUE, _xlfn._xlws.FILTER(delKontrakt['#] &amp; " " &amp; delKontrakt[Navn], ISNUMBER(MATCH(delKontrakt['#], VALUE(_xlfn.TEXTSPLIT(SUBSTITUTE(Prisinformasjon!$B5153,  ", ", ","), ",")), 0)))), "Delkontraktnavn hentes automatisk ved å fylle ut delkontraktnummer")</f>
        <v>Delkontraktnavn hentes automatisk ved å fylle ut delkontraktnummer</v>
      </c>
      <c r="D5153" s="34"/>
      <c r="E5153" s="34"/>
      <c r="F5153" s="33"/>
      <c r="G5153" s="33"/>
      <c r="H5153" s="15"/>
      <c r="I5153" s="15"/>
      <c r="J5153" s="15"/>
      <c r="K5153" s="48"/>
      <c r="L5153" s="44"/>
      <c r="M5153" s="47" t="str">
        <f>IFERROR(TRIM($K5153)/_xlfn.XLOOKUP(TRIM($F5153),Produktinformasjon!$D$5:$D$10000,Produktinformasjon!$L$5:$L$10000,,0),"Pris per enhet "&amp;Til_Hvem&amp;" beregnes automatisk ved komplett utfylling")</f>
        <v>Pris per enhet Regionalt beregnes automatisk ved komplett utfylling</v>
      </c>
      <c r="N5153" s="47" t="str">
        <f>IFERROR(TRIM($L5153)/_xlfn.XLOOKUP(TRIM($F5153),Produktinformasjon!$D$5:$D$10000,Produktinformasjon!$L$5:$L$10000,,0),"Pris per enhet Regionalt felleslager beregnes automatisk ved komplett utfylling")</f>
        <v>Pris per enhet Regionalt felleslager beregnes automatisk ved komplett utfylling</v>
      </c>
    </row>
    <row r="5154" spans="2:14" x14ac:dyDescent="0.25">
      <c r="B5154" s="33"/>
      <c r="C5154" t="str" cm="1">
        <f t="array" ref="C5154">IFERROR(_xlfn.TEXTJOIN(" | ", TRUE, _xlfn._xlws.FILTER(delKontrakt['#] &amp; " " &amp; delKontrakt[Navn], ISNUMBER(MATCH(delKontrakt['#], VALUE(_xlfn.TEXTSPLIT(SUBSTITUTE(Prisinformasjon!$B5154,  ", ", ","), ",")), 0)))), "Delkontraktnavn hentes automatisk ved å fylle ut delkontraktnummer")</f>
        <v>Delkontraktnavn hentes automatisk ved å fylle ut delkontraktnummer</v>
      </c>
      <c r="D5154" s="34"/>
      <c r="E5154" s="34"/>
      <c r="F5154" s="33"/>
      <c r="G5154" s="33"/>
      <c r="H5154" s="15"/>
      <c r="I5154" s="15"/>
      <c r="J5154" s="15"/>
      <c r="K5154" s="48"/>
      <c r="L5154" s="44"/>
      <c r="M5154" s="47" t="str">
        <f>IFERROR(TRIM($K5154)/_xlfn.XLOOKUP(TRIM($F5154),Produktinformasjon!$D$5:$D$10000,Produktinformasjon!$L$5:$L$10000,,0),"Pris per enhet "&amp;Til_Hvem&amp;" beregnes automatisk ved komplett utfylling")</f>
        <v>Pris per enhet Regionalt beregnes automatisk ved komplett utfylling</v>
      </c>
      <c r="N5154" s="47" t="str">
        <f>IFERROR(TRIM($L5154)/_xlfn.XLOOKUP(TRIM($F5154),Produktinformasjon!$D$5:$D$10000,Produktinformasjon!$L$5:$L$10000,,0),"Pris per enhet Regionalt felleslager beregnes automatisk ved komplett utfylling")</f>
        <v>Pris per enhet Regionalt felleslager beregnes automatisk ved komplett utfylling</v>
      </c>
    </row>
    <row r="5155" spans="2:14" x14ac:dyDescent="0.25">
      <c r="B5155" s="33"/>
      <c r="C5155" t="str" cm="1">
        <f t="array" ref="C5155">IFERROR(_xlfn.TEXTJOIN(" | ", TRUE, _xlfn._xlws.FILTER(delKontrakt['#] &amp; " " &amp; delKontrakt[Navn], ISNUMBER(MATCH(delKontrakt['#], VALUE(_xlfn.TEXTSPLIT(SUBSTITUTE(Prisinformasjon!$B5155,  ", ", ","), ",")), 0)))), "Delkontraktnavn hentes automatisk ved å fylle ut delkontraktnummer")</f>
        <v>Delkontraktnavn hentes automatisk ved å fylle ut delkontraktnummer</v>
      </c>
      <c r="D5155" s="34"/>
      <c r="E5155" s="34"/>
      <c r="F5155" s="33"/>
      <c r="G5155" s="33"/>
      <c r="H5155" s="15"/>
      <c r="I5155" s="15"/>
      <c r="J5155" s="15"/>
      <c r="K5155" s="48"/>
      <c r="L5155" s="44"/>
      <c r="M5155" s="47" t="str">
        <f>IFERROR(TRIM($K5155)/_xlfn.XLOOKUP(TRIM($F5155),Produktinformasjon!$D$5:$D$10000,Produktinformasjon!$L$5:$L$10000,,0),"Pris per enhet "&amp;Til_Hvem&amp;" beregnes automatisk ved komplett utfylling")</f>
        <v>Pris per enhet Regionalt beregnes automatisk ved komplett utfylling</v>
      </c>
      <c r="N5155" s="47" t="str">
        <f>IFERROR(TRIM($L5155)/_xlfn.XLOOKUP(TRIM($F5155),Produktinformasjon!$D$5:$D$10000,Produktinformasjon!$L$5:$L$10000,,0),"Pris per enhet Regionalt felleslager beregnes automatisk ved komplett utfylling")</f>
        <v>Pris per enhet Regionalt felleslager beregnes automatisk ved komplett utfylling</v>
      </c>
    </row>
    <row r="5156" spans="2:14" x14ac:dyDescent="0.25">
      <c r="B5156" s="33"/>
      <c r="C5156" t="str" cm="1">
        <f t="array" ref="C5156">IFERROR(_xlfn.TEXTJOIN(" | ", TRUE, _xlfn._xlws.FILTER(delKontrakt['#] &amp; " " &amp; delKontrakt[Navn], ISNUMBER(MATCH(delKontrakt['#], VALUE(_xlfn.TEXTSPLIT(SUBSTITUTE(Prisinformasjon!$B5156,  ", ", ","), ",")), 0)))), "Delkontraktnavn hentes automatisk ved å fylle ut delkontraktnummer")</f>
        <v>Delkontraktnavn hentes automatisk ved å fylle ut delkontraktnummer</v>
      </c>
      <c r="D5156" s="34"/>
      <c r="E5156" s="34"/>
      <c r="F5156" s="33"/>
      <c r="G5156" s="33"/>
      <c r="H5156" s="15"/>
      <c r="I5156" s="15"/>
      <c r="J5156" s="15"/>
      <c r="K5156" s="48"/>
      <c r="L5156" s="44"/>
      <c r="M5156" s="47" t="str">
        <f>IFERROR(TRIM($K5156)/_xlfn.XLOOKUP(TRIM($F5156),Produktinformasjon!$D$5:$D$10000,Produktinformasjon!$L$5:$L$10000,,0),"Pris per enhet "&amp;Til_Hvem&amp;" beregnes automatisk ved komplett utfylling")</f>
        <v>Pris per enhet Regionalt beregnes automatisk ved komplett utfylling</v>
      </c>
      <c r="N5156" s="47" t="str">
        <f>IFERROR(TRIM($L5156)/_xlfn.XLOOKUP(TRIM($F5156),Produktinformasjon!$D$5:$D$10000,Produktinformasjon!$L$5:$L$10000,,0),"Pris per enhet Regionalt felleslager beregnes automatisk ved komplett utfylling")</f>
        <v>Pris per enhet Regionalt felleslager beregnes automatisk ved komplett utfylling</v>
      </c>
    </row>
    <row r="5157" spans="2:14" x14ac:dyDescent="0.25">
      <c r="B5157" s="33"/>
      <c r="C5157" t="str" cm="1">
        <f t="array" ref="C5157">IFERROR(_xlfn.TEXTJOIN(" | ", TRUE, _xlfn._xlws.FILTER(delKontrakt['#] &amp; " " &amp; delKontrakt[Navn], ISNUMBER(MATCH(delKontrakt['#], VALUE(_xlfn.TEXTSPLIT(SUBSTITUTE(Prisinformasjon!$B5157,  ", ", ","), ",")), 0)))), "Delkontraktnavn hentes automatisk ved å fylle ut delkontraktnummer")</f>
        <v>Delkontraktnavn hentes automatisk ved å fylle ut delkontraktnummer</v>
      </c>
      <c r="D5157" s="34"/>
      <c r="E5157" s="34"/>
      <c r="F5157" s="33"/>
      <c r="G5157" s="33"/>
      <c r="H5157" s="15"/>
      <c r="I5157" s="15"/>
      <c r="J5157" s="15"/>
      <c r="K5157" s="48"/>
      <c r="L5157" s="44"/>
      <c r="M5157" s="47" t="str">
        <f>IFERROR(TRIM($K5157)/_xlfn.XLOOKUP(TRIM($F5157),Produktinformasjon!$D$5:$D$10000,Produktinformasjon!$L$5:$L$10000,,0),"Pris per enhet "&amp;Til_Hvem&amp;" beregnes automatisk ved komplett utfylling")</f>
        <v>Pris per enhet Regionalt beregnes automatisk ved komplett utfylling</v>
      </c>
      <c r="N5157" s="47" t="str">
        <f>IFERROR(TRIM($L5157)/_xlfn.XLOOKUP(TRIM($F5157),Produktinformasjon!$D$5:$D$10000,Produktinformasjon!$L$5:$L$10000,,0),"Pris per enhet Regionalt felleslager beregnes automatisk ved komplett utfylling")</f>
        <v>Pris per enhet Regionalt felleslager beregnes automatisk ved komplett utfylling</v>
      </c>
    </row>
    <row r="5158" spans="2:14" x14ac:dyDescent="0.25">
      <c r="B5158" s="33"/>
      <c r="C5158" t="str" cm="1">
        <f t="array" ref="C5158">IFERROR(_xlfn.TEXTJOIN(" | ", TRUE, _xlfn._xlws.FILTER(delKontrakt['#] &amp; " " &amp; delKontrakt[Navn], ISNUMBER(MATCH(delKontrakt['#], VALUE(_xlfn.TEXTSPLIT(SUBSTITUTE(Prisinformasjon!$B5158,  ", ", ","), ",")), 0)))), "Delkontraktnavn hentes automatisk ved å fylle ut delkontraktnummer")</f>
        <v>Delkontraktnavn hentes automatisk ved å fylle ut delkontraktnummer</v>
      </c>
      <c r="D5158" s="34"/>
      <c r="E5158" s="34"/>
      <c r="F5158" s="33"/>
      <c r="G5158" s="33"/>
      <c r="H5158" s="15"/>
      <c r="I5158" s="15"/>
      <c r="J5158" s="15"/>
      <c r="K5158" s="48"/>
      <c r="L5158" s="44"/>
      <c r="M5158" s="47" t="str">
        <f>IFERROR(TRIM($K5158)/_xlfn.XLOOKUP(TRIM($F5158),Produktinformasjon!$D$5:$D$10000,Produktinformasjon!$L$5:$L$10000,,0),"Pris per enhet "&amp;Til_Hvem&amp;" beregnes automatisk ved komplett utfylling")</f>
        <v>Pris per enhet Regionalt beregnes automatisk ved komplett utfylling</v>
      </c>
      <c r="N5158" s="47" t="str">
        <f>IFERROR(TRIM($L5158)/_xlfn.XLOOKUP(TRIM($F5158),Produktinformasjon!$D$5:$D$10000,Produktinformasjon!$L$5:$L$10000,,0),"Pris per enhet Regionalt felleslager beregnes automatisk ved komplett utfylling")</f>
        <v>Pris per enhet Regionalt felleslager beregnes automatisk ved komplett utfylling</v>
      </c>
    </row>
    <row r="5159" spans="2:14" x14ac:dyDescent="0.25">
      <c r="B5159" s="33"/>
      <c r="C5159" t="str" cm="1">
        <f t="array" ref="C5159">IFERROR(_xlfn.TEXTJOIN(" | ", TRUE, _xlfn._xlws.FILTER(delKontrakt['#] &amp; " " &amp; delKontrakt[Navn], ISNUMBER(MATCH(delKontrakt['#], VALUE(_xlfn.TEXTSPLIT(SUBSTITUTE(Prisinformasjon!$B5159,  ", ", ","), ",")), 0)))), "Delkontraktnavn hentes automatisk ved å fylle ut delkontraktnummer")</f>
        <v>Delkontraktnavn hentes automatisk ved å fylle ut delkontraktnummer</v>
      </c>
      <c r="D5159" s="34"/>
      <c r="E5159" s="34"/>
      <c r="F5159" s="33"/>
      <c r="G5159" s="33"/>
      <c r="H5159" s="15"/>
      <c r="I5159" s="15"/>
      <c r="J5159" s="15"/>
      <c r="K5159" s="48"/>
      <c r="L5159" s="44"/>
      <c r="M5159" s="47" t="str">
        <f>IFERROR(TRIM($K5159)/_xlfn.XLOOKUP(TRIM($F5159),Produktinformasjon!$D$5:$D$10000,Produktinformasjon!$L$5:$L$10000,,0),"Pris per enhet "&amp;Til_Hvem&amp;" beregnes automatisk ved komplett utfylling")</f>
        <v>Pris per enhet Regionalt beregnes automatisk ved komplett utfylling</v>
      </c>
      <c r="N5159" s="47" t="str">
        <f>IFERROR(TRIM($L5159)/_xlfn.XLOOKUP(TRIM($F5159),Produktinformasjon!$D$5:$D$10000,Produktinformasjon!$L$5:$L$10000,,0),"Pris per enhet Regionalt felleslager beregnes automatisk ved komplett utfylling")</f>
        <v>Pris per enhet Regionalt felleslager beregnes automatisk ved komplett utfylling</v>
      </c>
    </row>
    <row r="5160" spans="2:14" x14ac:dyDescent="0.25">
      <c r="B5160" s="33"/>
      <c r="C5160" t="str" cm="1">
        <f t="array" ref="C5160">IFERROR(_xlfn.TEXTJOIN(" | ", TRUE, _xlfn._xlws.FILTER(delKontrakt['#] &amp; " " &amp; delKontrakt[Navn], ISNUMBER(MATCH(delKontrakt['#], VALUE(_xlfn.TEXTSPLIT(SUBSTITUTE(Prisinformasjon!$B5160,  ", ", ","), ",")), 0)))), "Delkontraktnavn hentes automatisk ved å fylle ut delkontraktnummer")</f>
        <v>Delkontraktnavn hentes automatisk ved å fylle ut delkontraktnummer</v>
      </c>
      <c r="D5160" s="34"/>
      <c r="E5160" s="34"/>
      <c r="F5160" s="33"/>
      <c r="G5160" s="33"/>
      <c r="H5160" s="15"/>
      <c r="I5160" s="15"/>
      <c r="J5160" s="15"/>
      <c r="K5160" s="48"/>
      <c r="L5160" s="44"/>
      <c r="M5160" s="47" t="str">
        <f>IFERROR(TRIM($K5160)/_xlfn.XLOOKUP(TRIM($F5160),Produktinformasjon!$D$5:$D$10000,Produktinformasjon!$L$5:$L$10000,,0),"Pris per enhet "&amp;Til_Hvem&amp;" beregnes automatisk ved komplett utfylling")</f>
        <v>Pris per enhet Regionalt beregnes automatisk ved komplett utfylling</v>
      </c>
      <c r="N5160" s="47" t="str">
        <f>IFERROR(TRIM($L5160)/_xlfn.XLOOKUP(TRIM($F5160),Produktinformasjon!$D$5:$D$10000,Produktinformasjon!$L$5:$L$10000,,0),"Pris per enhet Regionalt felleslager beregnes automatisk ved komplett utfylling")</f>
        <v>Pris per enhet Regionalt felleslager beregnes automatisk ved komplett utfylling</v>
      </c>
    </row>
    <row r="5161" spans="2:14" x14ac:dyDescent="0.25">
      <c r="B5161" s="33"/>
      <c r="C5161" t="str" cm="1">
        <f t="array" ref="C5161">IFERROR(_xlfn.TEXTJOIN(" | ", TRUE, _xlfn._xlws.FILTER(delKontrakt['#] &amp; " " &amp; delKontrakt[Navn], ISNUMBER(MATCH(delKontrakt['#], VALUE(_xlfn.TEXTSPLIT(SUBSTITUTE(Prisinformasjon!$B5161,  ", ", ","), ",")), 0)))), "Delkontraktnavn hentes automatisk ved å fylle ut delkontraktnummer")</f>
        <v>Delkontraktnavn hentes automatisk ved å fylle ut delkontraktnummer</v>
      </c>
      <c r="D5161" s="34"/>
      <c r="E5161" s="34"/>
      <c r="F5161" s="33"/>
      <c r="G5161" s="33"/>
      <c r="H5161" s="15"/>
      <c r="I5161" s="15"/>
      <c r="J5161" s="15"/>
      <c r="K5161" s="48"/>
      <c r="L5161" s="44"/>
      <c r="M5161" s="47" t="str">
        <f>IFERROR(TRIM($K5161)/_xlfn.XLOOKUP(TRIM($F5161),Produktinformasjon!$D$5:$D$10000,Produktinformasjon!$L$5:$L$10000,,0),"Pris per enhet "&amp;Til_Hvem&amp;" beregnes automatisk ved komplett utfylling")</f>
        <v>Pris per enhet Regionalt beregnes automatisk ved komplett utfylling</v>
      </c>
      <c r="N5161" s="47" t="str">
        <f>IFERROR(TRIM($L5161)/_xlfn.XLOOKUP(TRIM($F5161),Produktinformasjon!$D$5:$D$10000,Produktinformasjon!$L$5:$L$10000,,0),"Pris per enhet Regionalt felleslager beregnes automatisk ved komplett utfylling")</f>
        <v>Pris per enhet Regionalt felleslager beregnes automatisk ved komplett utfylling</v>
      </c>
    </row>
    <row r="5162" spans="2:14" x14ac:dyDescent="0.25">
      <c r="B5162" s="33"/>
      <c r="C5162" t="str" cm="1">
        <f t="array" ref="C5162">IFERROR(_xlfn.TEXTJOIN(" | ", TRUE, _xlfn._xlws.FILTER(delKontrakt['#] &amp; " " &amp; delKontrakt[Navn], ISNUMBER(MATCH(delKontrakt['#], VALUE(_xlfn.TEXTSPLIT(SUBSTITUTE(Prisinformasjon!$B5162,  ", ", ","), ",")), 0)))), "Delkontraktnavn hentes automatisk ved å fylle ut delkontraktnummer")</f>
        <v>Delkontraktnavn hentes automatisk ved å fylle ut delkontraktnummer</v>
      </c>
      <c r="D5162" s="34"/>
      <c r="E5162" s="34"/>
      <c r="F5162" s="33"/>
      <c r="G5162" s="33"/>
      <c r="H5162" s="15"/>
      <c r="I5162" s="15"/>
      <c r="J5162" s="15"/>
      <c r="K5162" s="48"/>
      <c r="L5162" s="44"/>
      <c r="M5162" s="47" t="str">
        <f>IFERROR(TRIM($K5162)/_xlfn.XLOOKUP(TRIM($F5162),Produktinformasjon!$D$5:$D$10000,Produktinformasjon!$L$5:$L$10000,,0),"Pris per enhet "&amp;Til_Hvem&amp;" beregnes automatisk ved komplett utfylling")</f>
        <v>Pris per enhet Regionalt beregnes automatisk ved komplett utfylling</v>
      </c>
      <c r="N5162" s="47" t="str">
        <f>IFERROR(TRIM($L5162)/_xlfn.XLOOKUP(TRIM($F5162),Produktinformasjon!$D$5:$D$10000,Produktinformasjon!$L$5:$L$10000,,0),"Pris per enhet Regionalt felleslager beregnes automatisk ved komplett utfylling")</f>
        <v>Pris per enhet Regionalt felleslager beregnes automatisk ved komplett utfylling</v>
      </c>
    </row>
    <row r="5163" spans="2:14" x14ac:dyDescent="0.25">
      <c r="B5163" s="33"/>
      <c r="C5163" t="str" cm="1">
        <f t="array" ref="C5163">IFERROR(_xlfn.TEXTJOIN(" | ", TRUE, _xlfn._xlws.FILTER(delKontrakt['#] &amp; " " &amp; delKontrakt[Navn], ISNUMBER(MATCH(delKontrakt['#], VALUE(_xlfn.TEXTSPLIT(SUBSTITUTE(Prisinformasjon!$B5163,  ", ", ","), ",")), 0)))), "Delkontraktnavn hentes automatisk ved å fylle ut delkontraktnummer")</f>
        <v>Delkontraktnavn hentes automatisk ved å fylle ut delkontraktnummer</v>
      </c>
      <c r="D5163" s="34"/>
      <c r="E5163" s="34"/>
      <c r="F5163" s="33"/>
      <c r="G5163" s="33"/>
      <c r="H5163" s="15"/>
      <c r="I5163" s="15"/>
      <c r="J5163" s="15"/>
      <c r="K5163" s="48"/>
      <c r="L5163" s="44"/>
      <c r="M5163" s="47" t="str">
        <f>IFERROR(TRIM($K5163)/_xlfn.XLOOKUP(TRIM($F5163),Produktinformasjon!$D$5:$D$10000,Produktinformasjon!$L$5:$L$10000,,0),"Pris per enhet "&amp;Til_Hvem&amp;" beregnes automatisk ved komplett utfylling")</f>
        <v>Pris per enhet Regionalt beregnes automatisk ved komplett utfylling</v>
      </c>
      <c r="N5163" s="47" t="str">
        <f>IFERROR(TRIM($L5163)/_xlfn.XLOOKUP(TRIM($F5163),Produktinformasjon!$D$5:$D$10000,Produktinformasjon!$L$5:$L$10000,,0),"Pris per enhet Regionalt felleslager beregnes automatisk ved komplett utfylling")</f>
        <v>Pris per enhet Regionalt felleslager beregnes automatisk ved komplett utfylling</v>
      </c>
    </row>
    <row r="5164" spans="2:14" x14ac:dyDescent="0.25">
      <c r="B5164" s="33"/>
      <c r="C5164" t="str" cm="1">
        <f t="array" ref="C5164">IFERROR(_xlfn.TEXTJOIN(" | ", TRUE, _xlfn._xlws.FILTER(delKontrakt['#] &amp; " " &amp; delKontrakt[Navn], ISNUMBER(MATCH(delKontrakt['#], VALUE(_xlfn.TEXTSPLIT(SUBSTITUTE(Prisinformasjon!$B5164,  ", ", ","), ",")), 0)))), "Delkontraktnavn hentes automatisk ved å fylle ut delkontraktnummer")</f>
        <v>Delkontraktnavn hentes automatisk ved å fylle ut delkontraktnummer</v>
      </c>
      <c r="D5164" s="34"/>
      <c r="E5164" s="34"/>
      <c r="F5164" s="33"/>
      <c r="G5164" s="33"/>
      <c r="H5164" s="15"/>
      <c r="I5164" s="15"/>
      <c r="J5164" s="15"/>
      <c r="K5164" s="48"/>
      <c r="L5164" s="44"/>
      <c r="M5164" s="47" t="str">
        <f>IFERROR(TRIM($K5164)/_xlfn.XLOOKUP(TRIM($F5164),Produktinformasjon!$D$5:$D$10000,Produktinformasjon!$L$5:$L$10000,,0),"Pris per enhet "&amp;Til_Hvem&amp;" beregnes automatisk ved komplett utfylling")</f>
        <v>Pris per enhet Regionalt beregnes automatisk ved komplett utfylling</v>
      </c>
      <c r="N5164" s="47" t="str">
        <f>IFERROR(TRIM($L5164)/_xlfn.XLOOKUP(TRIM($F5164),Produktinformasjon!$D$5:$D$10000,Produktinformasjon!$L$5:$L$10000,,0),"Pris per enhet Regionalt felleslager beregnes automatisk ved komplett utfylling")</f>
        <v>Pris per enhet Regionalt felleslager beregnes automatisk ved komplett utfylling</v>
      </c>
    </row>
    <row r="5165" spans="2:14" x14ac:dyDescent="0.25">
      <c r="B5165" s="33"/>
      <c r="C5165" t="str" cm="1">
        <f t="array" ref="C5165">IFERROR(_xlfn.TEXTJOIN(" | ", TRUE, _xlfn._xlws.FILTER(delKontrakt['#] &amp; " " &amp; delKontrakt[Navn], ISNUMBER(MATCH(delKontrakt['#], VALUE(_xlfn.TEXTSPLIT(SUBSTITUTE(Prisinformasjon!$B5165,  ", ", ","), ",")), 0)))), "Delkontraktnavn hentes automatisk ved å fylle ut delkontraktnummer")</f>
        <v>Delkontraktnavn hentes automatisk ved å fylle ut delkontraktnummer</v>
      </c>
      <c r="D5165" s="34"/>
      <c r="E5165" s="34"/>
      <c r="F5165" s="33"/>
      <c r="G5165" s="33"/>
      <c r="H5165" s="15"/>
      <c r="I5165" s="15"/>
      <c r="J5165" s="15"/>
      <c r="K5165" s="48"/>
      <c r="L5165" s="44"/>
      <c r="M5165" s="47" t="str">
        <f>IFERROR(TRIM($K5165)/_xlfn.XLOOKUP(TRIM($F5165),Produktinformasjon!$D$5:$D$10000,Produktinformasjon!$L$5:$L$10000,,0),"Pris per enhet "&amp;Til_Hvem&amp;" beregnes automatisk ved komplett utfylling")</f>
        <v>Pris per enhet Regionalt beregnes automatisk ved komplett utfylling</v>
      </c>
      <c r="N5165" s="47" t="str">
        <f>IFERROR(TRIM($L5165)/_xlfn.XLOOKUP(TRIM($F5165),Produktinformasjon!$D$5:$D$10000,Produktinformasjon!$L$5:$L$10000,,0),"Pris per enhet Regionalt felleslager beregnes automatisk ved komplett utfylling")</f>
        <v>Pris per enhet Regionalt felleslager beregnes automatisk ved komplett utfylling</v>
      </c>
    </row>
    <row r="5166" spans="2:14" x14ac:dyDescent="0.25">
      <c r="B5166" s="33"/>
      <c r="C5166" t="str" cm="1">
        <f t="array" ref="C5166">IFERROR(_xlfn.TEXTJOIN(" | ", TRUE, _xlfn._xlws.FILTER(delKontrakt['#] &amp; " " &amp; delKontrakt[Navn], ISNUMBER(MATCH(delKontrakt['#], VALUE(_xlfn.TEXTSPLIT(SUBSTITUTE(Prisinformasjon!$B5166,  ", ", ","), ",")), 0)))), "Delkontraktnavn hentes automatisk ved å fylle ut delkontraktnummer")</f>
        <v>Delkontraktnavn hentes automatisk ved å fylle ut delkontraktnummer</v>
      </c>
      <c r="D5166" s="34"/>
      <c r="E5166" s="34"/>
      <c r="F5166" s="33"/>
      <c r="G5166" s="33"/>
      <c r="H5166" s="15"/>
      <c r="I5166" s="15"/>
      <c r="J5166" s="15"/>
      <c r="K5166" s="48"/>
      <c r="L5166" s="44"/>
      <c r="M5166" s="47" t="str">
        <f>IFERROR(TRIM($K5166)/_xlfn.XLOOKUP(TRIM($F5166),Produktinformasjon!$D$5:$D$10000,Produktinformasjon!$L$5:$L$10000,,0),"Pris per enhet "&amp;Til_Hvem&amp;" beregnes automatisk ved komplett utfylling")</f>
        <v>Pris per enhet Regionalt beregnes automatisk ved komplett utfylling</v>
      </c>
      <c r="N5166" s="47" t="str">
        <f>IFERROR(TRIM($L5166)/_xlfn.XLOOKUP(TRIM($F5166),Produktinformasjon!$D$5:$D$10000,Produktinformasjon!$L$5:$L$10000,,0),"Pris per enhet Regionalt felleslager beregnes automatisk ved komplett utfylling")</f>
        <v>Pris per enhet Regionalt felleslager beregnes automatisk ved komplett utfylling</v>
      </c>
    </row>
    <row r="5167" spans="2:14" x14ac:dyDescent="0.25">
      <c r="B5167" s="33"/>
      <c r="C5167" t="str" cm="1">
        <f t="array" ref="C5167">IFERROR(_xlfn.TEXTJOIN(" | ", TRUE, _xlfn._xlws.FILTER(delKontrakt['#] &amp; " " &amp; delKontrakt[Navn], ISNUMBER(MATCH(delKontrakt['#], VALUE(_xlfn.TEXTSPLIT(SUBSTITUTE(Prisinformasjon!$B5167,  ", ", ","), ",")), 0)))), "Delkontraktnavn hentes automatisk ved å fylle ut delkontraktnummer")</f>
        <v>Delkontraktnavn hentes automatisk ved å fylle ut delkontraktnummer</v>
      </c>
      <c r="D5167" s="34"/>
      <c r="E5167" s="34"/>
      <c r="F5167" s="33"/>
      <c r="G5167" s="33"/>
      <c r="H5167" s="15"/>
      <c r="I5167" s="15"/>
      <c r="J5167" s="15"/>
      <c r="K5167" s="48"/>
      <c r="L5167" s="44"/>
      <c r="M5167" s="47" t="str">
        <f>IFERROR(TRIM($K5167)/_xlfn.XLOOKUP(TRIM($F5167),Produktinformasjon!$D$5:$D$10000,Produktinformasjon!$L$5:$L$10000,,0),"Pris per enhet "&amp;Til_Hvem&amp;" beregnes automatisk ved komplett utfylling")</f>
        <v>Pris per enhet Regionalt beregnes automatisk ved komplett utfylling</v>
      </c>
      <c r="N5167" s="47" t="str">
        <f>IFERROR(TRIM($L5167)/_xlfn.XLOOKUP(TRIM($F5167),Produktinformasjon!$D$5:$D$10000,Produktinformasjon!$L$5:$L$10000,,0),"Pris per enhet Regionalt felleslager beregnes automatisk ved komplett utfylling")</f>
        <v>Pris per enhet Regionalt felleslager beregnes automatisk ved komplett utfylling</v>
      </c>
    </row>
    <row r="5168" spans="2:14" x14ac:dyDescent="0.25">
      <c r="B5168" s="33"/>
      <c r="C5168" t="str" cm="1">
        <f t="array" ref="C5168">IFERROR(_xlfn.TEXTJOIN(" | ", TRUE, _xlfn._xlws.FILTER(delKontrakt['#] &amp; " " &amp; delKontrakt[Navn], ISNUMBER(MATCH(delKontrakt['#], VALUE(_xlfn.TEXTSPLIT(SUBSTITUTE(Prisinformasjon!$B5168,  ", ", ","), ",")), 0)))), "Delkontraktnavn hentes automatisk ved å fylle ut delkontraktnummer")</f>
        <v>Delkontraktnavn hentes automatisk ved å fylle ut delkontraktnummer</v>
      </c>
      <c r="D5168" s="34"/>
      <c r="E5168" s="34"/>
      <c r="F5168" s="33"/>
      <c r="G5168" s="33"/>
      <c r="H5168" s="15"/>
      <c r="I5168" s="15"/>
      <c r="J5168" s="15"/>
      <c r="K5168" s="48"/>
      <c r="L5168" s="44"/>
      <c r="M5168" s="47" t="str">
        <f>IFERROR(TRIM($K5168)/_xlfn.XLOOKUP(TRIM($F5168),Produktinformasjon!$D$5:$D$10000,Produktinformasjon!$L$5:$L$10000,,0),"Pris per enhet "&amp;Til_Hvem&amp;" beregnes automatisk ved komplett utfylling")</f>
        <v>Pris per enhet Regionalt beregnes automatisk ved komplett utfylling</v>
      </c>
      <c r="N5168" s="47" t="str">
        <f>IFERROR(TRIM($L5168)/_xlfn.XLOOKUP(TRIM($F5168),Produktinformasjon!$D$5:$D$10000,Produktinformasjon!$L$5:$L$10000,,0),"Pris per enhet Regionalt felleslager beregnes automatisk ved komplett utfylling")</f>
        <v>Pris per enhet Regionalt felleslager beregnes automatisk ved komplett utfylling</v>
      </c>
    </row>
    <row r="5169" spans="2:14" x14ac:dyDescent="0.25">
      <c r="B5169" s="33"/>
      <c r="C5169" t="str" cm="1">
        <f t="array" ref="C5169">IFERROR(_xlfn.TEXTJOIN(" | ", TRUE, _xlfn._xlws.FILTER(delKontrakt['#] &amp; " " &amp; delKontrakt[Navn], ISNUMBER(MATCH(delKontrakt['#], VALUE(_xlfn.TEXTSPLIT(SUBSTITUTE(Prisinformasjon!$B5169,  ", ", ","), ",")), 0)))), "Delkontraktnavn hentes automatisk ved å fylle ut delkontraktnummer")</f>
        <v>Delkontraktnavn hentes automatisk ved å fylle ut delkontraktnummer</v>
      </c>
      <c r="D5169" s="34"/>
      <c r="E5169" s="34"/>
      <c r="F5169" s="33"/>
      <c r="G5169" s="33"/>
      <c r="H5169" s="15"/>
      <c r="I5169" s="15"/>
      <c r="J5169" s="15"/>
      <c r="K5169" s="48"/>
      <c r="L5169" s="44"/>
      <c r="M5169" s="47" t="str">
        <f>IFERROR(TRIM($K5169)/_xlfn.XLOOKUP(TRIM($F5169),Produktinformasjon!$D$5:$D$10000,Produktinformasjon!$L$5:$L$10000,,0),"Pris per enhet "&amp;Til_Hvem&amp;" beregnes automatisk ved komplett utfylling")</f>
        <v>Pris per enhet Regionalt beregnes automatisk ved komplett utfylling</v>
      </c>
      <c r="N5169" s="47" t="str">
        <f>IFERROR(TRIM($L5169)/_xlfn.XLOOKUP(TRIM($F5169),Produktinformasjon!$D$5:$D$10000,Produktinformasjon!$L$5:$L$10000,,0),"Pris per enhet Regionalt felleslager beregnes automatisk ved komplett utfylling")</f>
        <v>Pris per enhet Regionalt felleslager beregnes automatisk ved komplett utfylling</v>
      </c>
    </row>
    <row r="5170" spans="2:14" x14ac:dyDescent="0.25">
      <c r="B5170" s="33"/>
      <c r="C5170" t="str" cm="1">
        <f t="array" ref="C5170">IFERROR(_xlfn.TEXTJOIN(" | ", TRUE, _xlfn._xlws.FILTER(delKontrakt['#] &amp; " " &amp; delKontrakt[Navn], ISNUMBER(MATCH(delKontrakt['#], VALUE(_xlfn.TEXTSPLIT(SUBSTITUTE(Prisinformasjon!$B5170,  ", ", ","), ",")), 0)))), "Delkontraktnavn hentes automatisk ved å fylle ut delkontraktnummer")</f>
        <v>Delkontraktnavn hentes automatisk ved å fylle ut delkontraktnummer</v>
      </c>
      <c r="D5170" s="34"/>
      <c r="E5170" s="34"/>
      <c r="F5170" s="33"/>
      <c r="G5170" s="33"/>
      <c r="H5170" s="15"/>
      <c r="I5170" s="15"/>
      <c r="J5170" s="15"/>
      <c r="K5170" s="48"/>
      <c r="L5170" s="44"/>
      <c r="M5170" s="47" t="str">
        <f>IFERROR(TRIM($K5170)/_xlfn.XLOOKUP(TRIM($F5170),Produktinformasjon!$D$5:$D$10000,Produktinformasjon!$L$5:$L$10000,,0),"Pris per enhet "&amp;Til_Hvem&amp;" beregnes automatisk ved komplett utfylling")</f>
        <v>Pris per enhet Regionalt beregnes automatisk ved komplett utfylling</v>
      </c>
      <c r="N5170" s="47" t="str">
        <f>IFERROR(TRIM($L5170)/_xlfn.XLOOKUP(TRIM($F5170),Produktinformasjon!$D$5:$D$10000,Produktinformasjon!$L$5:$L$10000,,0),"Pris per enhet Regionalt felleslager beregnes automatisk ved komplett utfylling")</f>
        <v>Pris per enhet Regionalt felleslager beregnes automatisk ved komplett utfylling</v>
      </c>
    </row>
    <row r="5171" spans="2:14" x14ac:dyDescent="0.25">
      <c r="B5171" s="33"/>
      <c r="C5171" t="str" cm="1">
        <f t="array" ref="C5171">IFERROR(_xlfn.TEXTJOIN(" | ", TRUE, _xlfn._xlws.FILTER(delKontrakt['#] &amp; " " &amp; delKontrakt[Navn], ISNUMBER(MATCH(delKontrakt['#], VALUE(_xlfn.TEXTSPLIT(SUBSTITUTE(Prisinformasjon!$B5171,  ", ", ","), ",")), 0)))), "Delkontraktnavn hentes automatisk ved å fylle ut delkontraktnummer")</f>
        <v>Delkontraktnavn hentes automatisk ved å fylle ut delkontraktnummer</v>
      </c>
      <c r="D5171" s="34"/>
      <c r="E5171" s="34"/>
      <c r="F5171" s="33"/>
      <c r="G5171" s="33"/>
      <c r="H5171" s="15"/>
      <c r="I5171" s="15"/>
      <c r="J5171" s="15"/>
      <c r="K5171" s="48"/>
      <c r="L5171" s="44"/>
      <c r="M5171" s="47" t="str">
        <f>IFERROR(TRIM($K5171)/_xlfn.XLOOKUP(TRIM($F5171),Produktinformasjon!$D$5:$D$10000,Produktinformasjon!$L$5:$L$10000,,0),"Pris per enhet "&amp;Til_Hvem&amp;" beregnes automatisk ved komplett utfylling")</f>
        <v>Pris per enhet Regionalt beregnes automatisk ved komplett utfylling</v>
      </c>
      <c r="N5171" s="47" t="str">
        <f>IFERROR(TRIM($L5171)/_xlfn.XLOOKUP(TRIM($F5171),Produktinformasjon!$D$5:$D$10000,Produktinformasjon!$L$5:$L$10000,,0),"Pris per enhet Regionalt felleslager beregnes automatisk ved komplett utfylling")</f>
        <v>Pris per enhet Regionalt felleslager beregnes automatisk ved komplett utfylling</v>
      </c>
    </row>
    <row r="5172" spans="2:14" x14ac:dyDescent="0.25">
      <c r="B5172" s="33"/>
      <c r="C5172" t="str" cm="1">
        <f t="array" ref="C5172">IFERROR(_xlfn.TEXTJOIN(" | ", TRUE, _xlfn._xlws.FILTER(delKontrakt['#] &amp; " " &amp; delKontrakt[Navn], ISNUMBER(MATCH(delKontrakt['#], VALUE(_xlfn.TEXTSPLIT(SUBSTITUTE(Prisinformasjon!$B5172,  ", ", ","), ",")), 0)))), "Delkontraktnavn hentes automatisk ved å fylle ut delkontraktnummer")</f>
        <v>Delkontraktnavn hentes automatisk ved å fylle ut delkontraktnummer</v>
      </c>
      <c r="D5172" s="34"/>
      <c r="E5172" s="34"/>
      <c r="F5172" s="33"/>
      <c r="G5172" s="33"/>
      <c r="H5172" s="15"/>
      <c r="I5172" s="15"/>
      <c r="J5172" s="15"/>
      <c r="K5172" s="48"/>
      <c r="L5172" s="44"/>
      <c r="M5172" s="47" t="str">
        <f>IFERROR(TRIM($K5172)/_xlfn.XLOOKUP(TRIM($F5172),Produktinformasjon!$D$5:$D$10000,Produktinformasjon!$L$5:$L$10000,,0),"Pris per enhet "&amp;Til_Hvem&amp;" beregnes automatisk ved komplett utfylling")</f>
        <v>Pris per enhet Regionalt beregnes automatisk ved komplett utfylling</v>
      </c>
      <c r="N5172" s="47" t="str">
        <f>IFERROR(TRIM($L5172)/_xlfn.XLOOKUP(TRIM($F5172),Produktinformasjon!$D$5:$D$10000,Produktinformasjon!$L$5:$L$10000,,0),"Pris per enhet Regionalt felleslager beregnes automatisk ved komplett utfylling")</f>
        <v>Pris per enhet Regionalt felleslager beregnes automatisk ved komplett utfylling</v>
      </c>
    </row>
    <row r="5173" spans="2:14" x14ac:dyDescent="0.25">
      <c r="B5173" s="33"/>
      <c r="C5173" t="str" cm="1">
        <f t="array" ref="C5173">IFERROR(_xlfn.TEXTJOIN(" | ", TRUE, _xlfn._xlws.FILTER(delKontrakt['#] &amp; " " &amp; delKontrakt[Navn], ISNUMBER(MATCH(delKontrakt['#], VALUE(_xlfn.TEXTSPLIT(SUBSTITUTE(Prisinformasjon!$B5173,  ", ", ","), ",")), 0)))), "Delkontraktnavn hentes automatisk ved å fylle ut delkontraktnummer")</f>
        <v>Delkontraktnavn hentes automatisk ved å fylle ut delkontraktnummer</v>
      </c>
      <c r="D5173" s="34"/>
      <c r="E5173" s="34"/>
      <c r="F5173" s="33"/>
      <c r="G5173" s="33"/>
      <c r="H5173" s="15"/>
      <c r="I5173" s="15"/>
      <c r="J5173" s="15"/>
      <c r="K5173" s="48"/>
      <c r="L5173" s="44"/>
      <c r="M5173" s="47" t="str">
        <f>IFERROR(TRIM($K5173)/_xlfn.XLOOKUP(TRIM($F5173),Produktinformasjon!$D$5:$D$10000,Produktinformasjon!$L$5:$L$10000,,0),"Pris per enhet "&amp;Til_Hvem&amp;" beregnes automatisk ved komplett utfylling")</f>
        <v>Pris per enhet Regionalt beregnes automatisk ved komplett utfylling</v>
      </c>
      <c r="N5173" s="47" t="str">
        <f>IFERROR(TRIM($L5173)/_xlfn.XLOOKUP(TRIM($F5173),Produktinformasjon!$D$5:$D$10000,Produktinformasjon!$L$5:$L$10000,,0),"Pris per enhet Regionalt felleslager beregnes automatisk ved komplett utfylling")</f>
        <v>Pris per enhet Regionalt felleslager beregnes automatisk ved komplett utfylling</v>
      </c>
    </row>
    <row r="5174" spans="2:14" x14ac:dyDescent="0.25">
      <c r="B5174" s="33"/>
      <c r="C5174" t="str" cm="1">
        <f t="array" ref="C5174">IFERROR(_xlfn.TEXTJOIN(" | ", TRUE, _xlfn._xlws.FILTER(delKontrakt['#] &amp; " " &amp; delKontrakt[Navn], ISNUMBER(MATCH(delKontrakt['#], VALUE(_xlfn.TEXTSPLIT(SUBSTITUTE(Prisinformasjon!$B5174,  ", ", ","), ",")), 0)))), "Delkontraktnavn hentes automatisk ved å fylle ut delkontraktnummer")</f>
        <v>Delkontraktnavn hentes automatisk ved å fylle ut delkontraktnummer</v>
      </c>
      <c r="D5174" s="34"/>
      <c r="E5174" s="34"/>
      <c r="F5174" s="33"/>
      <c r="G5174" s="33"/>
      <c r="H5174" s="15"/>
      <c r="I5174" s="15"/>
      <c r="J5174" s="15"/>
      <c r="K5174" s="48"/>
      <c r="L5174" s="44"/>
      <c r="M5174" s="47" t="str">
        <f>IFERROR(TRIM($K5174)/_xlfn.XLOOKUP(TRIM($F5174),Produktinformasjon!$D$5:$D$10000,Produktinformasjon!$L$5:$L$10000,,0),"Pris per enhet "&amp;Til_Hvem&amp;" beregnes automatisk ved komplett utfylling")</f>
        <v>Pris per enhet Regionalt beregnes automatisk ved komplett utfylling</v>
      </c>
      <c r="N5174" s="47" t="str">
        <f>IFERROR(TRIM($L5174)/_xlfn.XLOOKUP(TRIM($F5174),Produktinformasjon!$D$5:$D$10000,Produktinformasjon!$L$5:$L$10000,,0),"Pris per enhet Regionalt felleslager beregnes automatisk ved komplett utfylling")</f>
        <v>Pris per enhet Regionalt felleslager beregnes automatisk ved komplett utfylling</v>
      </c>
    </row>
    <row r="5175" spans="2:14" x14ac:dyDescent="0.25">
      <c r="B5175" s="33"/>
      <c r="C5175" t="str" cm="1">
        <f t="array" ref="C5175">IFERROR(_xlfn.TEXTJOIN(" | ", TRUE, _xlfn._xlws.FILTER(delKontrakt['#] &amp; " " &amp; delKontrakt[Navn], ISNUMBER(MATCH(delKontrakt['#], VALUE(_xlfn.TEXTSPLIT(SUBSTITUTE(Prisinformasjon!$B5175,  ", ", ","), ",")), 0)))), "Delkontraktnavn hentes automatisk ved å fylle ut delkontraktnummer")</f>
        <v>Delkontraktnavn hentes automatisk ved å fylle ut delkontraktnummer</v>
      </c>
      <c r="D5175" s="34"/>
      <c r="E5175" s="34"/>
      <c r="F5175" s="33"/>
      <c r="G5175" s="33"/>
      <c r="H5175" s="15"/>
      <c r="I5175" s="15"/>
      <c r="J5175" s="15"/>
      <c r="K5175" s="48"/>
      <c r="L5175" s="44"/>
      <c r="M5175" s="47" t="str">
        <f>IFERROR(TRIM($K5175)/_xlfn.XLOOKUP(TRIM($F5175),Produktinformasjon!$D$5:$D$10000,Produktinformasjon!$L$5:$L$10000,,0),"Pris per enhet "&amp;Til_Hvem&amp;" beregnes automatisk ved komplett utfylling")</f>
        <v>Pris per enhet Regionalt beregnes automatisk ved komplett utfylling</v>
      </c>
      <c r="N5175" s="47" t="str">
        <f>IFERROR(TRIM($L5175)/_xlfn.XLOOKUP(TRIM($F5175),Produktinformasjon!$D$5:$D$10000,Produktinformasjon!$L$5:$L$10000,,0),"Pris per enhet Regionalt felleslager beregnes automatisk ved komplett utfylling")</f>
        <v>Pris per enhet Regionalt felleslager beregnes automatisk ved komplett utfylling</v>
      </c>
    </row>
    <row r="5176" spans="2:14" x14ac:dyDescent="0.25">
      <c r="B5176" s="33"/>
      <c r="C5176" t="str" cm="1">
        <f t="array" ref="C5176">IFERROR(_xlfn.TEXTJOIN(" | ", TRUE, _xlfn._xlws.FILTER(delKontrakt['#] &amp; " " &amp; delKontrakt[Navn], ISNUMBER(MATCH(delKontrakt['#], VALUE(_xlfn.TEXTSPLIT(SUBSTITUTE(Prisinformasjon!$B5176,  ", ", ","), ",")), 0)))), "Delkontraktnavn hentes automatisk ved å fylle ut delkontraktnummer")</f>
        <v>Delkontraktnavn hentes automatisk ved å fylle ut delkontraktnummer</v>
      </c>
      <c r="D5176" s="34"/>
      <c r="E5176" s="34"/>
      <c r="F5176" s="33"/>
      <c r="G5176" s="33"/>
      <c r="H5176" s="15"/>
      <c r="I5176" s="15"/>
      <c r="J5176" s="15"/>
      <c r="K5176" s="48"/>
      <c r="L5176" s="44"/>
      <c r="M5176" s="47" t="str">
        <f>IFERROR(TRIM($K5176)/_xlfn.XLOOKUP(TRIM($F5176),Produktinformasjon!$D$5:$D$10000,Produktinformasjon!$L$5:$L$10000,,0),"Pris per enhet "&amp;Til_Hvem&amp;" beregnes automatisk ved komplett utfylling")</f>
        <v>Pris per enhet Regionalt beregnes automatisk ved komplett utfylling</v>
      </c>
      <c r="N5176" s="47" t="str">
        <f>IFERROR(TRIM($L5176)/_xlfn.XLOOKUP(TRIM($F5176),Produktinformasjon!$D$5:$D$10000,Produktinformasjon!$L$5:$L$10000,,0),"Pris per enhet Regionalt felleslager beregnes automatisk ved komplett utfylling")</f>
        <v>Pris per enhet Regionalt felleslager beregnes automatisk ved komplett utfylling</v>
      </c>
    </row>
    <row r="5177" spans="2:14" x14ac:dyDescent="0.25">
      <c r="B5177" s="33"/>
      <c r="C5177" t="str" cm="1">
        <f t="array" ref="C5177">IFERROR(_xlfn.TEXTJOIN(" | ", TRUE, _xlfn._xlws.FILTER(delKontrakt['#] &amp; " " &amp; delKontrakt[Navn], ISNUMBER(MATCH(delKontrakt['#], VALUE(_xlfn.TEXTSPLIT(SUBSTITUTE(Prisinformasjon!$B5177,  ", ", ","), ",")), 0)))), "Delkontraktnavn hentes automatisk ved å fylle ut delkontraktnummer")</f>
        <v>Delkontraktnavn hentes automatisk ved å fylle ut delkontraktnummer</v>
      </c>
      <c r="D5177" s="34"/>
      <c r="E5177" s="34"/>
      <c r="F5177" s="33"/>
      <c r="G5177" s="33"/>
      <c r="H5177" s="15"/>
      <c r="I5177" s="15"/>
      <c r="J5177" s="15"/>
      <c r="K5177" s="48"/>
      <c r="L5177" s="44"/>
      <c r="M5177" s="47" t="str">
        <f>IFERROR(TRIM($K5177)/_xlfn.XLOOKUP(TRIM($F5177),Produktinformasjon!$D$5:$D$10000,Produktinformasjon!$L$5:$L$10000,,0),"Pris per enhet "&amp;Til_Hvem&amp;" beregnes automatisk ved komplett utfylling")</f>
        <v>Pris per enhet Regionalt beregnes automatisk ved komplett utfylling</v>
      </c>
      <c r="N5177" s="47" t="str">
        <f>IFERROR(TRIM($L5177)/_xlfn.XLOOKUP(TRIM($F5177),Produktinformasjon!$D$5:$D$10000,Produktinformasjon!$L$5:$L$10000,,0),"Pris per enhet Regionalt felleslager beregnes automatisk ved komplett utfylling")</f>
        <v>Pris per enhet Regionalt felleslager beregnes automatisk ved komplett utfylling</v>
      </c>
    </row>
    <row r="5178" spans="2:14" x14ac:dyDescent="0.25">
      <c r="B5178" s="33"/>
      <c r="C5178" t="str" cm="1">
        <f t="array" ref="C5178">IFERROR(_xlfn.TEXTJOIN(" | ", TRUE, _xlfn._xlws.FILTER(delKontrakt['#] &amp; " " &amp; delKontrakt[Navn], ISNUMBER(MATCH(delKontrakt['#], VALUE(_xlfn.TEXTSPLIT(SUBSTITUTE(Prisinformasjon!$B5178,  ", ", ","), ",")), 0)))), "Delkontraktnavn hentes automatisk ved å fylle ut delkontraktnummer")</f>
        <v>Delkontraktnavn hentes automatisk ved å fylle ut delkontraktnummer</v>
      </c>
      <c r="D5178" s="34"/>
      <c r="E5178" s="34"/>
      <c r="F5178" s="33"/>
      <c r="G5178" s="33"/>
      <c r="H5178" s="15"/>
      <c r="I5178" s="15"/>
      <c r="J5178" s="15"/>
      <c r="K5178" s="48"/>
      <c r="L5178" s="44"/>
      <c r="M5178" s="47" t="str">
        <f>IFERROR(TRIM($K5178)/_xlfn.XLOOKUP(TRIM($F5178),Produktinformasjon!$D$5:$D$10000,Produktinformasjon!$L$5:$L$10000,,0),"Pris per enhet "&amp;Til_Hvem&amp;" beregnes automatisk ved komplett utfylling")</f>
        <v>Pris per enhet Regionalt beregnes automatisk ved komplett utfylling</v>
      </c>
      <c r="N5178" s="47" t="str">
        <f>IFERROR(TRIM($L5178)/_xlfn.XLOOKUP(TRIM($F5178),Produktinformasjon!$D$5:$D$10000,Produktinformasjon!$L$5:$L$10000,,0),"Pris per enhet Regionalt felleslager beregnes automatisk ved komplett utfylling")</f>
        <v>Pris per enhet Regionalt felleslager beregnes automatisk ved komplett utfylling</v>
      </c>
    </row>
    <row r="5179" spans="2:14" x14ac:dyDescent="0.25">
      <c r="B5179" s="33"/>
      <c r="C5179" t="str" cm="1">
        <f t="array" ref="C5179">IFERROR(_xlfn.TEXTJOIN(" | ", TRUE, _xlfn._xlws.FILTER(delKontrakt['#] &amp; " " &amp; delKontrakt[Navn], ISNUMBER(MATCH(delKontrakt['#], VALUE(_xlfn.TEXTSPLIT(SUBSTITUTE(Prisinformasjon!$B5179,  ", ", ","), ",")), 0)))), "Delkontraktnavn hentes automatisk ved å fylle ut delkontraktnummer")</f>
        <v>Delkontraktnavn hentes automatisk ved å fylle ut delkontraktnummer</v>
      </c>
      <c r="D5179" s="34"/>
      <c r="E5179" s="34"/>
      <c r="F5179" s="33"/>
      <c r="G5179" s="33"/>
      <c r="H5179" s="15"/>
      <c r="I5179" s="15"/>
      <c r="J5179" s="15"/>
      <c r="K5179" s="48"/>
      <c r="L5179" s="44"/>
      <c r="M5179" s="47" t="str">
        <f>IFERROR(TRIM($K5179)/_xlfn.XLOOKUP(TRIM($F5179),Produktinformasjon!$D$5:$D$10000,Produktinformasjon!$L$5:$L$10000,,0),"Pris per enhet "&amp;Til_Hvem&amp;" beregnes automatisk ved komplett utfylling")</f>
        <v>Pris per enhet Regionalt beregnes automatisk ved komplett utfylling</v>
      </c>
      <c r="N5179" s="47" t="str">
        <f>IFERROR(TRIM($L5179)/_xlfn.XLOOKUP(TRIM($F5179),Produktinformasjon!$D$5:$D$10000,Produktinformasjon!$L$5:$L$10000,,0),"Pris per enhet Regionalt felleslager beregnes automatisk ved komplett utfylling")</f>
        <v>Pris per enhet Regionalt felleslager beregnes automatisk ved komplett utfylling</v>
      </c>
    </row>
    <row r="5180" spans="2:14" x14ac:dyDescent="0.25">
      <c r="B5180" s="33"/>
      <c r="C5180" t="str" cm="1">
        <f t="array" ref="C5180">IFERROR(_xlfn.TEXTJOIN(" | ", TRUE, _xlfn._xlws.FILTER(delKontrakt['#] &amp; " " &amp; delKontrakt[Navn], ISNUMBER(MATCH(delKontrakt['#], VALUE(_xlfn.TEXTSPLIT(SUBSTITUTE(Prisinformasjon!$B5180,  ", ", ","), ",")), 0)))), "Delkontraktnavn hentes automatisk ved å fylle ut delkontraktnummer")</f>
        <v>Delkontraktnavn hentes automatisk ved å fylle ut delkontraktnummer</v>
      </c>
      <c r="D5180" s="34"/>
      <c r="E5180" s="34"/>
      <c r="F5180" s="33"/>
      <c r="G5180" s="33"/>
      <c r="H5180" s="15"/>
      <c r="I5180" s="15"/>
      <c r="J5180" s="15"/>
      <c r="K5180" s="48"/>
      <c r="L5180" s="44"/>
      <c r="M5180" s="47" t="str">
        <f>IFERROR(TRIM($K5180)/_xlfn.XLOOKUP(TRIM($F5180),Produktinformasjon!$D$5:$D$10000,Produktinformasjon!$L$5:$L$10000,,0),"Pris per enhet "&amp;Til_Hvem&amp;" beregnes automatisk ved komplett utfylling")</f>
        <v>Pris per enhet Regionalt beregnes automatisk ved komplett utfylling</v>
      </c>
      <c r="N5180" s="47" t="str">
        <f>IFERROR(TRIM($L5180)/_xlfn.XLOOKUP(TRIM($F5180),Produktinformasjon!$D$5:$D$10000,Produktinformasjon!$L$5:$L$10000,,0),"Pris per enhet Regionalt felleslager beregnes automatisk ved komplett utfylling")</f>
        <v>Pris per enhet Regionalt felleslager beregnes automatisk ved komplett utfylling</v>
      </c>
    </row>
    <row r="5181" spans="2:14" x14ac:dyDescent="0.25">
      <c r="B5181" s="33"/>
      <c r="C5181" t="str" cm="1">
        <f t="array" ref="C5181">IFERROR(_xlfn.TEXTJOIN(" | ", TRUE, _xlfn._xlws.FILTER(delKontrakt['#] &amp; " " &amp; delKontrakt[Navn], ISNUMBER(MATCH(delKontrakt['#], VALUE(_xlfn.TEXTSPLIT(SUBSTITUTE(Prisinformasjon!$B5181,  ", ", ","), ",")), 0)))), "Delkontraktnavn hentes automatisk ved å fylle ut delkontraktnummer")</f>
        <v>Delkontraktnavn hentes automatisk ved å fylle ut delkontraktnummer</v>
      </c>
      <c r="D5181" s="34"/>
      <c r="E5181" s="34"/>
      <c r="F5181" s="33"/>
      <c r="G5181" s="33"/>
      <c r="H5181" s="15"/>
      <c r="I5181" s="15"/>
      <c r="J5181" s="15"/>
      <c r="K5181" s="48"/>
      <c r="L5181" s="44"/>
      <c r="M5181" s="47" t="str">
        <f>IFERROR(TRIM($K5181)/_xlfn.XLOOKUP(TRIM($F5181),Produktinformasjon!$D$5:$D$10000,Produktinformasjon!$L$5:$L$10000,,0),"Pris per enhet "&amp;Til_Hvem&amp;" beregnes automatisk ved komplett utfylling")</f>
        <v>Pris per enhet Regionalt beregnes automatisk ved komplett utfylling</v>
      </c>
      <c r="N5181" s="47" t="str">
        <f>IFERROR(TRIM($L5181)/_xlfn.XLOOKUP(TRIM($F5181),Produktinformasjon!$D$5:$D$10000,Produktinformasjon!$L$5:$L$10000,,0),"Pris per enhet Regionalt felleslager beregnes automatisk ved komplett utfylling")</f>
        <v>Pris per enhet Regionalt felleslager beregnes automatisk ved komplett utfylling</v>
      </c>
    </row>
    <row r="5182" spans="2:14" x14ac:dyDescent="0.25">
      <c r="B5182" s="33"/>
      <c r="C5182" t="str" cm="1">
        <f t="array" ref="C5182">IFERROR(_xlfn.TEXTJOIN(" | ", TRUE, _xlfn._xlws.FILTER(delKontrakt['#] &amp; " " &amp; delKontrakt[Navn], ISNUMBER(MATCH(delKontrakt['#], VALUE(_xlfn.TEXTSPLIT(SUBSTITUTE(Prisinformasjon!$B5182,  ", ", ","), ",")), 0)))), "Delkontraktnavn hentes automatisk ved å fylle ut delkontraktnummer")</f>
        <v>Delkontraktnavn hentes automatisk ved å fylle ut delkontraktnummer</v>
      </c>
      <c r="D5182" s="34"/>
      <c r="E5182" s="34"/>
      <c r="F5182" s="33"/>
      <c r="G5182" s="33"/>
      <c r="H5182" s="15"/>
      <c r="I5182" s="15"/>
      <c r="J5182" s="15"/>
      <c r="K5182" s="48"/>
      <c r="L5182" s="44"/>
      <c r="M5182" s="47" t="str">
        <f>IFERROR(TRIM($K5182)/_xlfn.XLOOKUP(TRIM($F5182),Produktinformasjon!$D$5:$D$10000,Produktinformasjon!$L$5:$L$10000,,0),"Pris per enhet "&amp;Til_Hvem&amp;" beregnes automatisk ved komplett utfylling")</f>
        <v>Pris per enhet Regionalt beregnes automatisk ved komplett utfylling</v>
      </c>
      <c r="N5182" s="47" t="str">
        <f>IFERROR(TRIM($L5182)/_xlfn.XLOOKUP(TRIM($F5182),Produktinformasjon!$D$5:$D$10000,Produktinformasjon!$L$5:$L$10000,,0),"Pris per enhet Regionalt felleslager beregnes automatisk ved komplett utfylling")</f>
        <v>Pris per enhet Regionalt felleslager beregnes automatisk ved komplett utfylling</v>
      </c>
    </row>
    <row r="5183" spans="2:14" x14ac:dyDescent="0.25">
      <c r="B5183" s="33"/>
      <c r="C5183" t="str" cm="1">
        <f t="array" ref="C5183">IFERROR(_xlfn.TEXTJOIN(" | ", TRUE, _xlfn._xlws.FILTER(delKontrakt['#] &amp; " " &amp; delKontrakt[Navn], ISNUMBER(MATCH(delKontrakt['#], VALUE(_xlfn.TEXTSPLIT(SUBSTITUTE(Prisinformasjon!$B5183,  ", ", ","), ",")), 0)))), "Delkontraktnavn hentes automatisk ved å fylle ut delkontraktnummer")</f>
        <v>Delkontraktnavn hentes automatisk ved å fylle ut delkontraktnummer</v>
      </c>
      <c r="D5183" s="34"/>
      <c r="E5183" s="34"/>
      <c r="F5183" s="33"/>
      <c r="G5183" s="33"/>
      <c r="H5183" s="15"/>
      <c r="I5183" s="15"/>
      <c r="J5183" s="15"/>
      <c r="K5183" s="48"/>
      <c r="L5183" s="44"/>
      <c r="M5183" s="47" t="str">
        <f>IFERROR(TRIM($K5183)/_xlfn.XLOOKUP(TRIM($F5183),Produktinformasjon!$D$5:$D$10000,Produktinformasjon!$L$5:$L$10000,,0),"Pris per enhet "&amp;Til_Hvem&amp;" beregnes automatisk ved komplett utfylling")</f>
        <v>Pris per enhet Regionalt beregnes automatisk ved komplett utfylling</v>
      </c>
      <c r="N5183" s="47" t="str">
        <f>IFERROR(TRIM($L5183)/_xlfn.XLOOKUP(TRIM($F5183),Produktinformasjon!$D$5:$D$10000,Produktinformasjon!$L$5:$L$10000,,0),"Pris per enhet Regionalt felleslager beregnes automatisk ved komplett utfylling")</f>
        <v>Pris per enhet Regionalt felleslager beregnes automatisk ved komplett utfylling</v>
      </c>
    </row>
    <row r="5184" spans="2:14" x14ac:dyDescent="0.25">
      <c r="B5184" s="33"/>
      <c r="C5184" t="str" cm="1">
        <f t="array" ref="C5184">IFERROR(_xlfn.TEXTJOIN(" | ", TRUE, _xlfn._xlws.FILTER(delKontrakt['#] &amp; " " &amp; delKontrakt[Navn], ISNUMBER(MATCH(delKontrakt['#], VALUE(_xlfn.TEXTSPLIT(SUBSTITUTE(Prisinformasjon!$B5184,  ", ", ","), ",")), 0)))), "Delkontraktnavn hentes automatisk ved å fylle ut delkontraktnummer")</f>
        <v>Delkontraktnavn hentes automatisk ved å fylle ut delkontraktnummer</v>
      </c>
      <c r="D5184" s="34"/>
      <c r="E5184" s="34"/>
      <c r="F5184" s="33"/>
      <c r="G5184" s="33"/>
      <c r="H5184" s="15"/>
      <c r="I5184" s="15"/>
      <c r="J5184" s="15"/>
      <c r="K5184" s="48"/>
      <c r="L5184" s="44"/>
      <c r="M5184" s="47" t="str">
        <f>IFERROR(TRIM($K5184)/_xlfn.XLOOKUP(TRIM($F5184),Produktinformasjon!$D$5:$D$10000,Produktinformasjon!$L$5:$L$10000,,0),"Pris per enhet "&amp;Til_Hvem&amp;" beregnes automatisk ved komplett utfylling")</f>
        <v>Pris per enhet Regionalt beregnes automatisk ved komplett utfylling</v>
      </c>
      <c r="N5184" s="47" t="str">
        <f>IFERROR(TRIM($L5184)/_xlfn.XLOOKUP(TRIM($F5184),Produktinformasjon!$D$5:$D$10000,Produktinformasjon!$L$5:$L$10000,,0),"Pris per enhet Regionalt felleslager beregnes automatisk ved komplett utfylling")</f>
        <v>Pris per enhet Regionalt felleslager beregnes automatisk ved komplett utfylling</v>
      </c>
    </row>
    <row r="5185" spans="2:14" x14ac:dyDescent="0.25">
      <c r="B5185" s="33"/>
      <c r="C5185" t="str" cm="1">
        <f t="array" ref="C5185">IFERROR(_xlfn.TEXTJOIN(" | ", TRUE, _xlfn._xlws.FILTER(delKontrakt['#] &amp; " " &amp; delKontrakt[Navn], ISNUMBER(MATCH(delKontrakt['#], VALUE(_xlfn.TEXTSPLIT(SUBSTITUTE(Prisinformasjon!$B5185,  ", ", ","), ",")), 0)))), "Delkontraktnavn hentes automatisk ved å fylle ut delkontraktnummer")</f>
        <v>Delkontraktnavn hentes automatisk ved å fylle ut delkontraktnummer</v>
      </c>
      <c r="D5185" s="34"/>
      <c r="E5185" s="34"/>
      <c r="F5185" s="33"/>
      <c r="G5185" s="33"/>
      <c r="H5185" s="15"/>
      <c r="I5185" s="15"/>
      <c r="J5185" s="15"/>
      <c r="K5185" s="48"/>
      <c r="L5185" s="44"/>
      <c r="M5185" s="47" t="str">
        <f>IFERROR(TRIM($K5185)/_xlfn.XLOOKUP(TRIM($F5185),Produktinformasjon!$D$5:$D$10000,Produktinformasjon!$L$5:$L$10000,,0),"Pris per enhet "&amp;Til_Hvem&amp;" beregnes automatisk ved komplett utfylling")</f>
        <v>Pris per enhet Regionalt beregnes automatisk ved komplett utfylling</v>
      </c>
      <c r="N5185" s="47" t="str">
        <f>IFERROR(TRIM($L5185)/_xlfn.XLOOKUP(TRIM($F5185),Produktinformasjon!$D$5:$D$10000,Produktinformasjon!$L$5:$L$10000,,0),"Pris per enhet Regionalt felleslager beregnes automatisk ved komplett utfylling")</f>
        <v>Pris per enhet Regionalt felleslager beregnes automatisk ved komplett utfylling</v>
      </c>
    </row>
    <row r="5186" spans="2:14" x14ac:dyDescent="0.25">
      <c r="B5186" s="33"/>
      <c r="C5186" t="str" cm="1">
        <f t="array" ref="C5186">IFERROR(_xlfn.TEXTJOIN(" | ", TRUE, _xlfn._xlws.FILTER(delKontrakt['#] &amp; " " &amp; delKontrakt[Navn], ISNUMBER(MATCH(delKontrakt['#], VALUE(_xlfn.TEXTSPLIT(SUBSTITUTE(Prisinformasjon!$B5186,  ", ", ","), ",")), 0)))), "Delkontraktnavn hentes automatisk ved å fylle ut delkontraktnummer")</f>
        <v>Delkontraktnavn hentes automatisk ved å fylle ut delkontraktnummer</v>
      </c>
      <c r="D5186" s="34"/>
      <c r="E5186" s="34"/>
      <c r="F5186" s="33"/>
      <c r="G5186" s="33"/>
      <c r="H5186" s="15"/>
      <c r="I5186" s="15"/>
      <c r="J5186" s="15"/>
      <c r="K5186" s="48"/>
      <c r="L5186" s="44"/>
      <c r="M5186" s="47" t="str">
        <f>IFERROR(TRIM($K5186)/_xlfn.XLOOKUP(TRIM($F5186),Produktinformasjon!$D$5:$D$10000,Produktinformasjon!$L$5:$L$10000,,0),"Pris per enhet "&amp;Til_Hvem&amp;" beregnes automatisk ved komplett utfylling")</f>
        <v>Pris per enhet Regionalt beregnes automatisk ved komplett utfylling</v>
      </c>
      <c r="N5186" s="47" t="str">
        <f>IFERROR(TRIM($L5186)/_xlfn.XLOOKUP(TRIM($F5186),Produktinformasjon!$D$5:$D$10000,Produktinformasjon!$L$5:$L$10000,,0),"Pris per enhet Regionalt felleslager beregnes automatisk ved komplett utfylling")</f>
        <v>Pris per enhet Regionalt felleslager beregnes automatisk ved komplett utfylling</v>
      </c>
    </row>
    <row r="5187" spans="2:14" x14ac:dyDescent="0.25">
      <c r="B5187" s="33"/>
      <c r="C5187" t="str" cm="1">
        <f t="array" ref="C5187">IFERROR(_xlfn.TEXTJOIN(" | ", TRUE, _xlfn._xlws.FILTER(delKontrakt['#] &amp; " " &amp; delKontrakt[Navn], ISNUMBER(MATCH(delKontrakt['#], VALUE(_xlfn.TEXTSPLIT(SUBSTITUTE(Prisinformasjon!$B5187,  ", ", ","), ",")), 0)))), "Delkontraktnavn hentes automatisk ved å fylle ut delkontraktnummer")</f>
        <v>Delkontraktnavn hentes automatisk ved å fylle ut delkontraktnummer</v>
      </c>
      <c r="D5187" s="34"/>
      <c r="E5187" s="34"/>
      <c r="F5187" s="33"/>
      <c r="G5187" s="33"/>
      <c r="H5187" s="15"/>
      <c r="I5187" s="15"/>
      <c r="J5187" s="15"/>
      <c r="K5187" s="48"/>
      <c r="L5187" s="44"/>
      <c r="M5187" s="47" t="str">
        <f>IFERROR(TRIM($K5187)/_xlfn.XLOOKUP(TRIM($F5187),Produktinformasjon!$D$5:$D$10000,Produktinformasjon!$L$5:$L$10000,,0),"Pris per enhet "&amp;Til_Hvem&amp;" beregnes automatisk ved komplett utfylling")</f>
        <v>Pris per enhet Regionalt beregnes automatisk ved komplett utfylling</v>
      </c>
      <c r="N5187" s="47" t="str">
        <f>IFERROR(TRIM($L5187)/_xlfn.XLOOKUP(TRIM($F5187),Produktinformasjon!$D$5:$D$10000,Produktinformasjon!$L$5:$L$10000,,0),"Pris per enhet Regionalt felleslager beregnes automatisk ved komplett utfylling")</f>
        <v>Pris per enhet Regionalt felleslager beregnes automatisk ved komplett utfylling</v>
      </c>
    </row>
    <row r="5188" spans="2:14" x14ac:dyDescent="0.25">
      <c r="B5188" s="33"/>
      <c r="C5188" t="str" cm="1">
        <f t="array" ref="C5188">IFERROR(_xlfn.TEXTJOIN(" | ", TRUE, _xlfn._xlws.FILTER(delKontrakt['#] &amp; " " &amp; delKontrakt[Navn], ISNUMBER(MATCH(delKontrakt['#], VALUE(_xlfn.TEXTSPLIT(SUBSTITUTE(Prisinformasjon!$B5188,  ", ", ","), ",")), 0)))), "Delkontraktnavn hentes automatisk ved å fylle ut delkontraktnummer")</f>
        <v>Delkontraktnavn hentes automatisk ved å fylle ut delkontraktnummer</v>
      </c>
      <c r="D5188" s="34"/>
      <c r="E5188" s="34"/>
      <c r="F5188" s="33"/>
      <c r="G5188" s="33"/>
      <c r="H5188" s="15"/>
      <c r="I5188" s="15"/>
      <c r="J5188" s="15"/>
      <c r="K5188" s="48"/>
      <c r="L5188" s="44"/>
      <c r="M5188" s="47" t="str">
        <f>IFERROR(TRIM($K5188)/_xlfn.XLOOKUP(TRIM($F5188),Produktinformasjon!$D$5:$D$10000,Produktinformasjon!$L$5:$L$10000,,0),"Pris per enhet "&amp;Til_Hvem&amp;" beregnes automatisk ved komplett utfylling")</f>
        <v>Pris per enhet Regionalt beregnes automatisk ved komplett utfylling</v>
      </c>
      <c r="N5188" s="47" t="str">
        <f>IFERROR(TRIM($L5188)/_xlfn.XLOOKUP(TRIM($F5188),Produktinformasjon!$D$5:$D$10000,Produktinformasjon!$L$5:$L$10000,,0),"Pris per enhet Regionalt felleslager beregnes automatisk ved komplett utfylling")</f>
        <v>Pris per enhet Regionalt felleslager beregnes automatisk ved komplett utfylling</v>
      </c>
    </row>
    <row r="5189" spans="2:14" x14ac:dyDescent="0.25">
      <c r="B5189" s="33"/>
      <c r="C5189" t="str" cm="1">
        <f t="array" ref="C5189">IFERROR(_xlfn.TEXTJOIN(" | ", TRUE, _xlfn._xlws.FILTER(delKontrakt['#] &amp; " " &amp; delKontrakt[Navn], ISNUMBER(MATCH(delKontrakt['#], VALUE(_xlfn.TEXTSPLIT(SUBSTITUTE(Prisinformasjon!$B5189,  ", ", ","), ",")), 0)))), "Delkontraktnavn hentes automatisk ved å fylle ut delkontraktnummer")</f>
        <v>Delkontraktnavn hentes automatisk ved å fylle ut delkontraktnummer</v>
      </c>
      <c r="D5189" s="34"/>
      <c r="E5189" s="34"/>
      <c r="F5189" s="33"/>
      <c r="G5189" s="33"/>
      <c r="H5189" s="15"/>
      <c r="I5189" s="15"/>
      <c r="J5189" s="15"/>
      <c r="K5189" s="48"/>
      <c r="L5189" s="44"/>
      <c r="M5189" s="47" t="str">
        <f>IFERROR(TRIM($K5189)/_xlfn.XLOOKUP(TRIM($F5189),Produktinformasjon!$D$5:$D$10000,Produktinformasjon!$L$5:$L$10000,,0),"Pris per enhet "&amp;Til_Hvem&amp;" beregnes automatisk ved komplett utfylling")</f>
        <v>Pris per enhet Regionalt beregnes automatisk ved komplett utfylling</v>
      </c>
      <c r="N5189" s="47" t="str">
        <f>IFERROR(TRIM($L5189)/_xlfn.XLOOKUP(TRIM($F5189),Produktinformasjon!$D$5:$D$10000,Produktinformasjon!$L$5:$L$10000,,0),"Pris per enhet Regionalt felleslager beregnes automatisk ved komplett utfylling")</f>
        <v>Pris per enhet Regionalt felleslager beregnes automatisk ved komplett utfylling</v>
      </c>
    </row>
    <row r="5190" spans="2:14" x14ac:dyDescent="0.25">
      <c r="B5190" s="33"/>
      <c r="C5190" t="str" cm="1">
        <f t="array" ref="C5190">IFERROR(_xlfn.TEXTJOIN(" | ", TRUE, _xlfn._xlws.FILTER(delKontrakt['#] &amp; " " &amp; delKontrakt[Navn], ISNUMBER(MATCH(delKontrakt['#], VALUE(_xlfn.TEXTSPLIT(SUBSTITUTE(Prisinformasjon!$B5190,  ", ", ","), ",")), 0)))), "Delkontraktnavn hentes automatisk ved å fylle ut delkontraktnummer")</f>
        <v>Delkontraktnavn hentes automatisk ved å fylle ut delkontraktnummer</v>
      </c>
      <c r="D5190" s="34"/>
      <c r="E5190" s="34"/>
      <c r="F5190" s="33"/>
      <c r="G5190" s="33"/>
      <c r="H5190" s="15"/>
      <c r="I5190" s="15"/>
      <c r="J5190" s="15"/>
      <c r="K5190" s="48"/>
      <c r="L5190" s="44"/>
      <c r="M5190" s="47" t="str">
        <f>IFERROR(TRIM($K5190)/_xlfn.XLOOKUP(TRIM($F5190),Produktinformasjon!$D$5:$D$10000,Produktinformasjon!$L$5:$L$10000,,0),"Pris per enhet "&amp;Til_Hvem&amp;" beregnes automatisk ved komplett utfylling")</f>
        <v>Pris per enhet Regionalt beregnes automatisk ved komplett utfylling</v>
      </c>
      <c r="N5190" s="47" t="str">
        <f>IFERROR(TRIM($L5190)/_xlfn.XLOOKUP(TRIM($F5190),Produktinformasjon!$D$5:$D$10000,Produktinformasjon!$L$5:$L$10000,,0),"Pris per enhet Regionalt felleslager beregnes automatisk ved komplett utfylling")</f>
        <v>Pris per enhet Regionalt felleslager beregnes automatisk ved komplett utfylling</v>
      </c>
    </row>
    <row r="5191" spans="2:14" x14ac:dyDescent="0.25">
      <c r="B5191" s="33"/>
      <c r="C5191" t="str" cm="1">
        <f t="array" ref="C5191">IFERROR(_xlfn.TEXTJOIN(" | ", TRUE, _xlfn._xlws.FILTER(delKontrakt['#] &amp; " " &amp; delKontrakt[Navn], ISNUMBER(MATCH(delKontrakt['#], VALUE(_xlfn.TEXTSPLIT(SUBSTITUTE(Prisinformasjon!$B5191,  ", ", ","), ",")), 0)))), "Delkontraktnavn hentes automatisk ved å fylle ut delkontraktnummer")</f>
        <v>Delkontraktnavn hentes automatisk ved å fylle ut delkontraktnummer</v>
      </c>
      <c r="D5191" s="34"/>
      <c r="E5191" s="34"/>
      <c r="F5191" s="33"/>
      <c r="G5191" s="33"/>
      <c r="H5191" s="15"/>
      <c r="I5191" s="15"/>
      <c r="J5191" s="15"/>
      <c r="K5191" s="48"/>
      <c r="L5191" s="44"/>
      <c r="M5191" s="47" t="str">
        <f>IFERROR(TRIM($K5191)/_xlfn.XLOOKUP(TRIM($F5191),Produktinformasjon!$D$5:$D$10000,Produktinformasjon!$L$5:$L$10000,,0),"Pris per enhet "&amp;Til_Hvem&amp;" beregnes automatisk ved komplett utfylling")</f>
        <v>Pris per enhet Regionalt beregnes automatisk ved komplett utfylling</v>
      </c>
      <c r="N5191" s="47" t="str">
        <f>IFERROR(TRIM($L5191)/_xlfn.XLOOKUP(TRIM($F5191),Produktinformasjon!$D$5:$D$10000,Produktinformasjon!$L$5:$L$10000,,0),"Pris per enhet Regionalt felleslager beregnes automatisk ved komplett utfylling")</f>
        <v>Pris per enhet Regionalt felleslager beregnes automatisk ved komplett utfylling</v>
      </c>
    </row>
    <row r="5192" spans="2:14" x14ac:dyDescent="0.25">
      <c r="B5192" s="33"/>
      <c r="C5192" t="str" cm="1">
        <f t="array" ref="C5192">IFERROR(_xlfn.TEXTJOIN(" | ", TRUE, _xlfn._xlws.FILTER(delKontrakt['#] &amp; " " &amp; delKontrakt[Navn], ISNUMBER(MATCH(delKontrakt['#], VALUE(_xlfn.TEXTSPLIT(SUBSTITUTE(Prisinformasjon!$B5192,  ", ", ","), ",")), 0)))), "Delkontraktnavn hentes automatisk ved å fylle ut delkontraktnummer")</f>
        <v>Delkontraktnavn hentes automatisk ved å fylle ut delkontraktnummer</v>
      </c>
      <c r="D5192" s="34"/>
      <c r="E5192" s="34"/>
      <c r="F5192" s="33"/>
      <c r="G5192" s="33"/>
      <c r="H5192" s="15"/>
      <c r="I5192" s="15"/>
      <c r="J5192" s="15"/>
      <c r="K5192" s="48"/>
      <c r="L5192" s="44"/>
      <c r="M5192" s="47" t="str">
        <f>IFERROR(TRIM($K5192)/_xlfn.XLOOKUP(TRIM($F5192),Produktinformasjon!$D$5:$D$10000,Produktinformasjon!$L$5:$L$10000,,0),"Pris per enhet "&amp;Til_Hvem&amp;" beregnes automatisk ved komplett utfylling")</f>
        <v>Pris per enhet Regionalt beregnes automatisk ved komplett utfylling</v>
      </c>
      <c r="N5192" s="47" t="str">
        <f>IFERROR(TRIM($L5192)/_xlfn.XLOOKUP(TRIM($F5192),Produktinformasjon!$D$5:$D$10000,Produktinformasjon!$L$5:$L$10000,,0),"Pris per enhet Regionalt felleslager beregnes automatisk ved komplett utfylling")</f>
        <v>Pris per enhet Regionalt felleslager beregnes automatisk ved komplett utfylling</v>
      </c>
    </row>
    <row r="5193" spans="2:14" x14ac:dyDescent="0.25">
      <c r="B5193" s="33"/>
      <c r="C5193" t="str" cm="1">
        <f t="array" ref="C5193">IFERROR(_xlfn.TEXTJOIN(" | ", TRUE, _xlfn._xlws.FILTER(delKontrakt['#] &amp; " " &amp; delKontrakt[Navn], ISNUMBER(MATCH(delKontrakt['#], VALUE(_xlfn.TEXTSPLIT(SUBSTITUTE(Prisinformasjon!$B5193,  ", ", ","), ",")), 0)))), "Delkontraktnavn hentes automatisk ved å fylle ut delkontraktnummer")</f>
        <v>Delkontraktnavn hentes automatisk ved å fylle ut delkontraktnummer</v>
      </c>
      <c r="D5193" s="34"/>
      <c r="E5193" s="34"/>
      <c r="F5193" s="33"/>
      <c r="G5193" s="33"/>
      <c r="H5193" s="15"/>
      <c r="I5193" s="15"/>
      <c r="J5193" s="15"/>
      <c r="K5193" s="48"/>
      <c r="L5193" s="44"/>
      <c r="M5193" s="47" t="str">
        <f>IFERROR(TRIM($K5193)/_xlfn.XLOOKUP(TRIM($F5193),Produktinformasjon!$D$5:$D$10000,Produktinformasjon!$L$5:$L$10000,,0),"Pris per enhet "&amp;Til_Hvem&amp;" beregnes automatisk ved komplett utfylling")</f>
        <v>Pris per enhet Regionalt beregnes automatisk ved komplett utfylling</v>
      </c>
      <c r="N5193" s="47" t="str">
        <f>IFERROR(TRIM($L5193)/_xlfn.XLOOKUP(TRIM($F5193),Produktinformasjon!$D$5:$D$10000,Produktinformasjon!$L$5:$L$10000,,0),"Pris per enhet Regionalt felleslager beregnes automatisk ved komplett utfylling")</f>
        <v>Pris per enhet Regionalt felleslager beregnes automatisk ved komplett utfylling</v>
      </c>
    </row>
    <row r="5194" spans="2:14" x14ac:dyDescent="0.25">
      <c r="B5194" s="33"/>
      <c r="C5194" t="str" cm="1">
        <f t="array" ref="C5194">IFERROR(_xlfn.TEXTJOIN(" | ", TRUE, _xlfn._xlws.FILTER(delKontrakt['#] &amp; " " &amp; delKontrakt[Navn], ISNUMBER(MATCH(delKontrakt['#], VALUE(_xlfn.TEXTSPLIT(SUBSTITUTE(Prisinformasjon!$B5194,  ", ", ","), ",")), 0)))), "Delkontraktnavn hentes automatisk ved å fylle ut delkontraktnummer")</f>
        <v>Delkontraktnavn hentes automatisk ved å fylle ut delkontraktnummer</v>
      </c>
      <c r="D5194" s="34"/>
      <c r="E5194" s="34"/>
      <c r="F5194" s="33"/>
      <c r="G5194" s="33"/>
      <c r="H5194" s="15"/>
      <c r="I5194" s="15"/>
      <c r="J5194" s="15"/>
      <c r="K5194" s="48"/>
      <c r="L5194" s="44"/>
      <c r="M5194" s="47" t="str">
        <f>IFERROR(TRIM($K5194)/_xlfn.XLOOKUP(TRIM($F5194),Produktinformasjon!$D$5:$D$10000,Produktinformasjon!$L$5:$L$10000,,0),"Pris per enhet "&amp;Til_Hvem&amp;" beregnes automatisk ved komplett utfylling")</f>
        <v>Pris per enhet Regionalt beregnes automatisk ved komplett utfylling</v>
      </c>
      <c r="N5194" s="47" t="str">
        <f>IFERROR(TRIM($L5194)/_xlfn.XLOOKUP(TRIM($F5194),Produktinformasjon!$D$5:$D$10000,Produktinformasjon!$L$5:$L$10000,,0),"Pris per enhet Regionalt felleslager beregnes automatisk ved komplett utfylling")</f>
        <v>Pris per enhet Regionalt felleslager beregnes automatisk ved komplett utfylling</v>
      </c>
    </row>
    <row r="5195" spans="2:14" x14ac:dyDescent="0.25">
      <c r="B5195" s="33"/>
      <c r="C5195" t="str" cm="1">
        <f t="array" ref="C5195">IFERROR(_xlfn.TEXTJOIN(" | ", TRUE, _xlfn._xlws.FILTER(delKontrakt['#] &amp; " " &amp; delKontrakt[Navn], ISNUMBER(MATCH(delKontrakt['#], VALUE(_xlfn.TEXTSPLIT(SUBSTITUTE(Prisinformasjon!$B5195,  ", ", ","), ",")), 0)))), "Delkontraktnavn hentes automatisk ved å fylle ut delkontraktnummer")</f>
        <v>Delkontraktnavn hentes automatisk ved å fylle ut delkontraktnummer</v>
      </c>
      <c r="D5195" s="34"/>
      <c r="E5195" s="34"/>
      <c r="F5195" s="33"/>
      <c r="G5195" s="33"/>
      <c r="H5195" s="15"/>
      <c r="I5195" s="15"/>
      <c r="J5195" s="15"/>
      <c r="K5195" s="48"/>
      <c r="L5195" s="44"/>
      <c r="M5195" s="47" t="str">
        <f>IFERROR(TRIM($K5195)/_xlfn.XLOOKUP(TRIM($F5195),Produktinformasjon!$D$5:$D$10000,Produktinformasjon!$L$5:$L$10000,,0),"Pris per enhet "&amp;Til_Hvem&amp;" beregnes automatisk ved komplett utfylling")</f>
        <v>Pris per enhet Regionalt beregnes automatisk ved komplett utfylling</v>
      </c>
      <c r="N5195" s="47" t="str">
        <f>IFERROR(TRIM($L5195)/_xlfn.XLOOKUP(TRIM($F5195),Produktinformasjon!$D$5:$D$10000,Produktinformasjon!$L$5:$L$10000,,0),"Pris per enhet Regionalt felleslager beregnes automatisk ved komplett utfylling")</f>
        <v>Pris per enhet Regionalt felleslager beregnes automatisk ved komplett utfylling</v>
      </c>
    </row>
    <row r="5196" spans="2:14" x14ac:dyDescent="0.25">
      <c r="B5196" s="33"/>
      <c r="C5196" t="str" cm="1">
        <f t="array" ref="C5196">IFERROR(_xlfn.TEXTJOIN(" | ", TRUE, _xlfn._xlws.FILTER(delKontrakt['#] &amp; " " &amp; delKontrakt[Navn], ISNUMBER(MATCH(delKontrakt['#], VALUE(_xlfn.TEXTSPLIT(SUBSTITUTE(Prisinformasjon!$B5196,  ", ", ","), ",")), 0)))), "Delkontraktnavn hentes automatisk ved å fylle ut delkontraktnummer")</f>
        <v>Delkontraktnavn hentes automatisk ved å fylle ut delkontraktnummer</v>
      </c>
      <c r="D5196" s="34"/>
      <c r="E5196" s="34"/>
      <c r="F5196" s="33"/>
      <c r="G5196" s="33"/>
      <c r="H5196" s="15"/>
      <c r="I5196" s="15"/>
      <c r="J5196" s="15"/>
      <c r="K5196" s="48"/>
      <c r="L5196" s="44"/>
      <c r="M5196" s="47" t="str">
        <f>IFERROR(TRIM($K5196)/_xlfn.XLOOKUP(TRIM($F5196),Produktinformasjon!$D$5:$D$10000,Produktinformasjon!$L$5:$L$10000,,0),"Pris per enhet "&amp;Til_Hvem&amp;" beregnes automatisk ved komplett utfylling")</f>
        <v>Pris per enhet Regionalt beregnes automatisk ved komplett utfylling</v>
      </c>
      <c r="N5196" s="47" t="str">
        <f>IFERROR(TRIM($L5196)/_xlfn.XLOOKUP(TRIM($F5196),Produktinformasjon!$D$5:$D$10000,Produktinformasjon!$L$5:$L$10000,,0),"Pris per enhet Regionalt felleslager beregnes automatisk ved komplett utfylling")</f>
        <v>Pris per enhet Regionalt felleslager beregnes automatisk ved komplett utfylling</v>
      </c>
    </row>
    <row r="5197" spans="2:14" x14ac:dyDescent="0.25">
      <c r="B5197" s="33"/>
      <c r="C5197" t="str" cm="1">
        <f t="array" ref="C5197">IFERROR(_xlfn.TEXTJOIN(" | ", TRUE, _xlfn._xlws.FILTER(delKontrakt['#] &amp; " " &amp; delKontrakt[Navn], ISNUMBER(MATCH(delKontrakt['#], VALUE(_xlfn.TEXTSPLIT(SUBSTITUTE(Prisinformasjon!$B5197,  ", ", ","), ",")), 0)))), "Delkontraktnavn hentes automatisk ved å fylle ut delkontraktnummer")</f>
        <v>Delkontraktnavn hentes automatisk ved å fylle ut delkontraktnummer</v>
      </c>
      <c r="D5197" s="34"/>
      <c r="E5197" s="34"/>
      <c r="F5197" s="33"/>
      <c r="G5197" s="33"/>
      <c r="H5197" s="15"/>
      <c r="I5197" s="15"/>
      <c r="J5197" s="15"/>
      <c r="K5197" s="48"/>
      <c r="L5197" s="44"/>
      <c r="M5197" s="47" t="str">
        <f>IFERROR(TRIM($K5197)/_xlfn.XLOOKUP(TRIM($F5197),Produktinformasjon!$D$5:$D$10000,Produktinformasjon!$L$5:$L$10000,,0),"Pris per enhet "&amp;Til_Hvem&amp;" beregnes automatisk ved komplett utfylling")</f>
        <v>Pris per enhet Regionalt beregnes automatisk ved komplett utfylling</v>
      </c>
      <c r="N5197" s="47" t="str">
        <f>IFERROR(TRIM($L5197)/_xlfn.XLOOKUP(TRIM($F5197),Produktinformasjon!$D$5:$D$10000,Produktinformasjon!$L$5:$L$10000,,0),"Pris per enhet Regionalt felleslager beregnes automatisk ved komplett utfylling")</f>
        <v>Pris per enhet Regionalt felleslager beregnes automatisk ved komplett utfylling</v>
      </c>
    </row>
    <row r="5198" spans="2:14" x14ac:dyDescent="0.25">
      <c r="B5198" s="33"/>
      <c r="C5198" t="str" cm="1">
        <f t="array" ref="C5198">IFERROR(_xlfn.TEXTJOIN(" | ", TRUE, _xlfn._xlws.FILTER(delKontrakt['#] &amp; " " &amp; delKontrakt[Navn], ISNUMBER(MATCH(delKontrakt['#], VALUE(_xlfn.TEXTSPLIT(SUBSTITUTE(Prisinformasjon!$B5198,  ", ", ","), ",")), 0)))), "Delkontraktnavn hentes automatisk ved å fylle ut delkontraktnummer")</f>
        <v>Delkontraktnavn hentes automatisk ved å fylle ut delkontraktnummer</v>
      </c>
      <c r="D5198" s="34"/>
      <c r="E5198" s="34"/>
      <c r="F5198" s="33"/>
      <c r="G5198" s="33"/>
      <c r="H5198" s="15"/>
      <c r="I5198" s="15"/>
      <c r="J5198" s="15"/>
      <c r="K5198" s="48"/>
      <c r="L5198" s="44"/>
      <c r="M5198" s="47" t="str">
        <f>IFERROR(TRIM($K5198)/_xlfn.XLOOKUP(TRIM($F5198),Produktinformasjon!$D$5:$D$10000,Produktinformasjon!$L$5:$L$10000,,0),"Pris per enhet "&amp;Til_Hvem&amp;" beregnes automatisk ved komplett utfylling")</f>
        <v>Pris per enhet Regionalt beregnes automatisk ved komplett utfylling</v>
      </c>
      <c r="N5198" s="47" t="str">
        <f>IFERROR(TRIM($L5198)/_xlfn.XLOOKUP(TRIM($F5198),Produktinformasjon!$D$5:$D$10000,Produktinformasjon!$L$5:$L$10000,,0),"Pris per enhet Regionalt felleslager beregnes automatisk ved komplett utfylling")</f>
        <v>Pris per enhet Regionalt felleslager beregnes automatisk ved komplett utfylling</v>
      </c>
    </row>
    <row r="5199" spans="2:14" x14ac:dyDescent="0.25">
      <c r="B5199" s="33"/>
      <c r="C5199" t="str" cm="1">
        <f t="array" ref="C5199">IFERROR(_xlfn.TEXTJOIN(" | ", TRUE, _xlfn._xlws.FILTER(delKontrakt['#] &amp; " " &amp; delKontrakt[Navn], ISNUMBER(MATCH(delKontrakt['#], VALUE(_xlfn.TEXTSPLIT(SUBSTITUTE(Prisinformasjon!$B5199,  ", ", ","), ",")), 0)))), "Delkontraktnavn hentes automatisk ved å fylle ut delkontraktnummer")</f>
        <v>Delkontraktnavn hentes automatisk ved å fylle ut delkontraktnummer</v>
      </c>
      <c r="D5199" s="34"/>
      <c r="E5199" s="34"/>
      <c r="F5199" s="33"/>
      <c r="G5199" s="33"/>
      <c r="H5199" s="15"/>
      <c r="I5199" s="15"/>
      <c r="J5199" s="15"/>
      <c r="K5199" s="48"/>
      <c r="L5199" s="44"/>
      <c r="M5199" s="47" t="str">
        <f>IFERROR(TRIM($K5199)/_xlfn.XLOOKUP(TRIM($F5199),Produktinformasjon!$D$5:$D$10000,Produktinformasjon!$L$5:$L$10000,,0),"Pris per enhet "&amp;Til_Hvem&amp;" beregnes automatisk ved komplett utfylling")</f>
        <v>Pris per enhet Regionalt beregnes automatisk ved komplett utfylling</v>
      </c>
      <c r="N5199" s="47" t="str">
        <f>IFERROR(TRIM($L5199)/_xlfn.XLOOKUP(TRIM($F5199),Produktinformasjon!$D$5:$D$10000,Produktinformasjon!$L$5:$L$10000,,0),"Pris per enhet Regionalt felleslager beregnes automatisk ved komplett utfylling")</f>
        <v>Pris per enhet Regionalt felleslager beregnes automatisk ved komplett utfylling</v>
      </c>
    </row>
    <row r="5200" spans="2:14" x14ac:dyDescent="0.25">
      <c r="B5200" s="33"/>
      <c r="C5200" t="str" cm="1">
        <f t="array" ref="C5200">IFERROR(_xlfn.TEXTJOIN(" | ", TRUE, _xlfn._xlws.FILTER(delKontrakt['#] &amp; " " &amp; delKontrakt[Navn], ISNUMBER(MATCH(delKontrakt['#], VALUE(_xlfn.TEXTSPLIT(SUBSTITUTE(Prisinformasjon!$B5200,  ", ", ","), ",")), 0)))), "Delkontraktnavn hentes automatisk ved å fylle ut delkontraktnummer")</f>
        <v>Delkontraktnavn hentes automatisk ved å fylle ut delkontraktnummer</v>
      </c>
      <c r="D5200" s="34"/>
      <c r="E5200" s="34"/>
      <c r="F5200" s="33"/>
      <c r="G5200" s="33"/>
      <c r="H5200" s="15"/>
      <c r="I5200" s="15"/>
      <c r="J5200" s="15"/>
      <c r="K5200" s="48"/>
      <c r="L5200" s="44"/>
      <c r="M5200" s="47" t="str">
        <f>IFERROR(TRIM($K5200)/_xlfn.XLOOKUP(TRIM($F5200),Produktinformasjon!$D$5:$D$10000,Produktinformasjon!$L$5:$L$10000,,0),"Pris per enhet "&amp;Til_Hvem&amp;" beregnes automatisk ved komplett utfylling")</f>
        <v>Pris per enhet Regionalt beregnes automatisk ved komplett utfylling</v>
      </c>
      <c r="N5200" s="47" t="str">
        <f>IFERROR(TRIM($L5200)/_xlfn.XLOOKUP(TRIM($F5200),Produktinformasjon!$D$5:$D$10000,Produktinformasjon!$L$5:$L$10000,,0),"Pris per enhet Regionalt felleslager beregnes automatisk ved komplett utfylling")</f>
        <v>Pris per enhet Regionalt felleslager beregnes automatisk ved komplett utfylling</v>
      </c>
    </row>
    <row r="5201" spans="2:14" x14ac:dyDescent="0.25">
      <c r="B5201" s="33"/>
      <c r="C5201" t="str" cm="1">
        <f t="array" ref="C5201">IFERROR(_xlfn.TEXTJOIN(" | ", TRUE, _xlfn._xlws.FILTER(delKontrakt['#] &amp; " " &amp; delKontrakt[Navn], ISNUMBER(MATCH(delKontrakt['#], VALUE(_xlfn.TEXTSPLIT(SUBSTITUTE(Prisinformasjon!$B5201,  ", ", ","), ",")), 0)))), "Delkontraktnavn hentes automatisk ved å fylle ut delkontraktnummer")</f>
        <v>Delkontraktnavn hentes automatisk ved å fylle ut delkontraktnummer</v>
      </c>
      <c r="D5201" s="34"/>
      <c r="E5201" s="34"/>
      <c r="F5201" s="33"/>
      <c r="G5201" s="33"/>
      <c r="H5201" s="15"/>
      <c r="I5201" s="15"/>
      <c r="J5201" s="15"/>
      <c r="K5201" s="48"/>
      <c r="L5201" s="44"/>
      <c r="M5201" s="47" t="str">
        <f>IFERROR(TRIM($K5201)/_xlfn.XLOOKUP(TRIM($F5201),Produktinformasjon!$D$5:$D$10000,Produktinformasjon!$L$5:$L$10000,,0),"Pris per enhet "&amp;Til_Hvem&amp;" beregnes automatisk ved komplett utfylling")</f>
        <v>Pris per enhet Regionalt beregnes automatisk ved komplett utfylling</v>
      </c>
      <c r="N5201" s="47" t="str">
        <f>IFERROR(TRIM($L5201)/_xlfn.XLOOKUP(TRIM($F5201),Produktinformasjon!$D$5:$D$10000,Produktinformasjon!$L$5:$L$10000,,0),"Pris per enhet Regionalt felleslager beregnes automatisk ved komplett utfylling")</f>
        <v>Pris per enhet Regionalt felleslager beregnes automatisk ved komplett utfylling</v>
      </c>
    </row>
    <row r="5202" spans="2:14" x14ac:dyDescent="0.25">
      <c r="B5202" s="33"/>
      <c r="C5202" t="str" cm="1">
        <f t="array" ref="C5202">IFERROR(_xlfn.TEXTJOIN(" | ", TRUE, _xlfn._xlws.FILTER(delKontrakt['#] &amp; " " &amp; delKontrakt[Navn], ISNUMBER(MATCH(delKontrakt['#], VALUE(_xlfn.TEXTSPLIT(SUBSTITUTE(Prisinformasjon!$B5202,  ", ", ","), ",")), 0)))), "Delkontraktnavn hentes automatisk ved å fylle ut delkontraktnummer")</f>
        <v>Delkontraktnavn hentes automatisk ved å fylle ut delkontraktnummer</v>
      </c>
      <c r="D5202" s="34"/>
      <c r="E5202" s="34"/>
      <c r="F5202" s="33"/>
      <c r="G5202" s="33"/>
      <c r="H5202" s="15"/>
      <c r="I5202" s="15"/>
      <c r="J5202" s="15"/>
      <c r="K5202" s="48"/>
      <c r="L5202" s="44"/>
      <c r="M5202" s="47" t="str">
        <f>IFERROR(TRIM($K5202)/_xlfn.XLOOKUP(TRIM($F5202),Produktinformasjon!$D$5:$D$10000,Produktinformasjon!$L$5:$L$10000,,0),"Pris per enhet "&amp;Til_Hvem&amp;" beregnes automatisk ved komplett utfylling")</f>
        <v>Pris per enhet Regionalt beregnes automatisk ved komplett utfylling</v>
      </c>
      <c r="N5202" s="47" t="str">
        <f>IFERROR(TRIM($L5202)/_xlfn.XLOOKUP(TRIM($F5202),Produktinformasjon!$D$5:$D$10000,Produktinformasjon!$L$5:$L$10000,,0),"Pris per enhet Regionalt felleslager beregnes automatisk ved komplett utfylling")</f>
        <v>Pris per enhet Regionalt felleslager beregnes automatisk ved komplett utfylling</v>
      </c>
    </row>
    <row r="5203" spans="2:14" x14ac:dyDescent="0.25">
      <c r="B5203" s="33"/>
      <c r="C5203" t="str" cm="1">
        <f t="array" ref="C5203">IFERROR(_xlfn.TEXTJOIN(" | ", TRUE, _xlfn._xlws.FILTER(delKontrakt['#] &amp; " " &amp; delKontrakt[Navn], ISNUMBER(MATCH(delKontrakt['#], VALUE(_xlfn.TEXTSPLIT(SUBSTITUTE(Prisinformasjon!$B5203,  ", ", ","), ",")), 0)))), "Delkontraktnavn hentes automatisk ved å fylle ut delkontraktnummer")</f>
        <v>Delkontraktnavn hentes automatisk ved å fylle ut delkontraktnummer</v>
      </c>
      <c r="D5203" s="34"/>
      <c r="E5203" s="34"/>
      <c r="F5203" s="33"/>
      <c r="G5203" s="33"/>
      <c r="H5203" s="15"/>
      <c r="I5203" s="15"/>
      <c r="J5203" s="15"/>
      <c r="K5203" s="48"/>
      <c r="L5203" s="44"/>
      <c r="M5203" s="47" t="str">
        <f>IFERROR(TRIM($K5203)/_xlfn.XLOOKUP(TRIM($F5203),Produktinformasjon!$D$5:$D$10000,Produktinformasjon!$L$5:$L$10000,,0),"Pris per enhet "&amp;Til_Hvem&amp;" beregnes automatisk ved komplett utfylling")</f>
        <v>Pris per enhet Regionalt beregnes automatisk ved komplett utfylling</v>
      </c>
      <c r="N5203" s="47" t="str">
        <f>IFERROR(TRIM($L5203)/_xlfn.XLOOKUP(TRIM($F5203),Produktinformasjon!$D$5:$D$10000,Produktinformasjon!$L$5:$L$10000,,0),"Pris per enhet Regionalt felleslager beregnes automatisk ved komplett utfylling")</f>
        <v>Pris per enhet Regionalt felleslager beregnes automatisk ved komplett utfylling</v>
      </c>
    </row>
    <row r="5204" spans="2:14" x14ac:dyDescent="0.25">
      <c r="B5204" s="33"/>
      <c r="C5204" t="str" cm="1">
        <f t="array" ref="C5204">IFERROR(_xlfn.TEXTJOIN(" | ", TRUE, _xlfn._xlws.FILTER(delKontrakt['#] &amp; " " &amp; delKontrakt[Navn], ISNUMBER(MATCH(delKontrakt['#], VALUE(_xlfn.TEXTSPLIT(SUBSTITUTE(Prisinformasjon!$B5204,  ", ", ","), ",")), 0)))), "Delkontraktnavn hentes automatisk ved å fylle ut delkontraktnummer")</f>
        <v>Delkontraktnavn hentes automatisk ved å fylle ut delkontraktnummer</v>
      </c>
      <c r="D5204" s="34"/>
      <c r="E5204" s="34"/>
      <c r="F5204" s="33"/>
      <c r="G5204" s="33"/>
      <c r="H5204" s="15"/>
      <c r="I5204" s="15"/>
      <c r="J5204" s="15"/>
      <c r="K5204" s="48"/>
      <c r="L5204" s="44"/>
      <c r="M5204" s="47" t="str">
        <f>IFERROR(TRIM($K5204)/_xlfn.XLOOKUP(TRIM($F5204),Produktinformasjon!$D$5:$D$10000,Produktinformasjon!$L$5:$L$10000,,0),"Pris per enhet "&amp;Til_Hvem&amp;" beregnes automatisk ved komplett utfylling")</f>
        <v>Pris per enhet Regionalt beregnes automatisk ved komplett utfylling</v>
      </c>
      <c r="N5204" s="47" t="str">
        <f>IFERROR(TRIM($L5204)/_xlfn.XLOOKUP(TRIM($F5204),Produktinformasjon!$D$5:$D$10000,Produktinformasjon!$L$5:$L$10000,,0),"Pris per enhet Regionalt felleslager beregnes automatisk ved komplett utfylling")</f>
        <v>Pris per enhet Regionalt felleslager beregnes automatisk ved komplett utfylling</v>
      </c>
    </row>
    <row r="5205" spans="2:14" x14ac:dyDescent="0.25">
      <c r="B5205" s="33"/>
      <c r="C5205" t="str" cm="1">
        <f t="array" ref="C5205">IFERROR(_xlfn.TEXTJOIN(" | ", TRUE, _xlfn._xlws.FILTER(delKontrakt['#] &amp; " " &amp; delKontrakt[Navn], ISNUMBER(MATCH(delKontrakt['#], VALUE(_xlfn.TEXTSPLIT(SUBSTITUTE(Prisinformasjon!$B5205,  ", ", ","), ",")), 0)))), "Delkontraktnavn hentes automatisk ved å fylle ut delkontraktnummer")</f>
        <v>Delkontraktnavn hentes automatisk ved å fylle ut delkontraktnummer</v>
      </c>
      <c r="D5205" s="34"/>
      <c r="E5205" s="34"/>
      <c r="F5205" s="33"/>
      <c r="G5205" s="33"/>
      <c r="H5205" s="15"/>
      <c r="I5205" s="15"/>
      <c r="J5205" s="15"/>
      <c r="K5205" s="48"/>
      <c r="L5205" s="44"/>
      <c r="M5205" s="47" t="str">
        <f>IFERROR(TRIM($K5205)/_xlfn.XLOOKUP(TRIM($F5205),Produktinformasjon!$D$5:$D$10000,Produktinformasjon!$L$5:$L$10000,,0),"Pris per enhet "&amp;Til_Hvem&amp;" beregnes automatisk ved komplett utfylling")</f>
        <v>Pris per enhet Regionalt beregnes automatisk ved komplett utfylling</v>
      </c>
      <c r="N5205" s="47" t="str">
        <f>IFERROR(TRIM($L5205)/_xlfn.XLOOKUP(TRIM($F5205),Produktinformasjon!$D$5:$D$10000,Produktinformasjon!$L$5:$L$10000,,0),"Pris per enhet Regionalt felleslager beregnes automatisk ved komplett utfylling")</f>
        <v>Pris per enhet Regionalt felleslager beregnes automatisk ved komplett utfylling</v>
      </c>
    </row>
    <row r="5206" spans="2:14" x14ac:dyDescent="0.25">
      <c r="B5206" s="33"/>
      <c r="C5206" t="str" cm="1">
        <f t="array" ref="C5206">IFERROR(_xlfn.TEXTJOIN(" | ", TRUE, _xlfn._xlws.FILTER(delKontrakt['#] &amp; " " &amp; delKontrakt[Navn], ISNUMBER(MATCH(delKontrakt['#], VALUE(_xlfn.TEXTSPLIT(SUBSTITUTE(Prisinformasjon!$B5206,  ", ", ","), ",")), 0)))), "Delkontraktnavn hentes automatisk ved å fylle ut delkontraktnummer")</f>
        <v>Delkontraktnavn hentes automatisk ved å fylle ut delkontraktnummer</v>
      </c>
      <c r="D5206" s="34"/>
      <c r="E5206" s="34"/>
      <c r="F5206" s="33"/>
      <c r="G5206" s="33"/>
      <c r="H5206" s="15"/>
      <c r="I5206" s="15"/>
      <c r="J5206" s="15"/>
      <c r="K5206" s="48"/>
      <c r="L5206" s="44"/>
      <c r="M5206" s="47" t="str">
        <f>IFERROR(TRIM($K5206)/_xlfn.XLOOKUP(TRIM($F5206),Produktinformasjon!$D$5:$D$10000,Produktinformasjon!$L$5:$L$10000,,0),"Pris per enhet "&amp;Til_Hvem&amp;" beregnes automatisk ved komplett utfylling")</f>
        <v>Pris per enhet Regionalt beregnes automatisk ved komplett utfylling</v>
      </c>
      <c r="N5206" s="47" t="str">
        <f>IFERROR(TRIM($L5206)/_xlfn.XLOOKUP(TRIM($F5206),Produktinformasjon!$D$5:$D$10000,Produktinformasjon!$L$5:$L$10000,,0),"Pris per enhet Regionalt felleslager beregnes automatisk ved komplett utfylling")</f>
        <v>Pris per enhet Regionalt felleslager beregnes automatisk ved komplett utfylling</v>
      </c>
    </row>
    <row r="5207" spans="2:14" x14ac:dyDescent="0.25">
      <c r="B5207" s="33"/>
      <c r="C5207" t="str" cm="1">
        <f t="array" ref="C5207">IFERROR(_xlfn.TEXTJOIN(" | ", TRUE, _xlfn._xlws.FILTER(delKontrakt['#] &amp; " " &amp; delKontrakt[Navn], ISNUMBER(MATCH(delKontrakt['#], VALUE(_xlfn.TEXTSPLIT(SUBSTITUTE(Prisinformasjon!$B5207,  ", ", ","), ",")), 0)))), "Delkontraktnavn hentes automatisk ved å fylle ut delkontraktnummer")</f>
        <v>Delkontraktnavn hentes automatisk ved å fylle ut delkontraktnummer</v>
      </c>
      <c r="D5207" s="34"/>
      <c r="E5207" s="34"/>
      <c r="F5207" s="33"/>
      <c r="G5207" s="33"/>
      <c r="H5207" s="15"/>
      <c r="I5207" s="15"/>
      <c r="J5207" s="15"/>
      <c r="K5207" s="48"/>
      <c r="L5207" s="44"/>
      <c r="M5207" s="47" t="str">
        <f>IFERROR(TRIM($K5207)/_xlfn.XLOOKUP(TRIM($F5207),Produktinformasjon!$D$5:$D$10000,Produktinformasjon!$L$5:$L$10000,,0),"Pris per enhet "&amp;Til_Hvem&amp;" beregnes automatisk ved komplett utfylling")</f>
        <v>Pris per enhet Regionalt beregnes automatisk ved komplett utfylling</v>
      </c>
      <c r="N5207" s="47" t="str">
        <f>IFERROR(TRIM($L5207)/_xlfn.XLOOKUP(TRIM($F5207),Produktinformasjon!$D$5:$D$10000,Produktinformasjon!$L$5:$L$10000,,0),"Pris per enhet Regionalt felleslager beregnes automatisk ved komplett utfylling")</f>
        <v>Pris per enhet Regionalt felleslager beregnes automatisk ved komplett utfylling</v>
      </c>
    </row>
    <row r="5208" spans="2:14" x14ac:dyDescent="0.25">
      <c r="B5208" s="33"/>
      <c r="C5208" t="str" cm="1">
        <f t="array" ref="C5208">IFERROR(_xlfn.TEXTJOIN(" | ", TRUE, _xlfn._xlws.FILTER(delKontrakt['#] &amp; " " &amp; delKontrakt[Navn], ISNUMBER(MATCH(delKontrakt['#], VALUE(_xlfn.TEXTSPLIT(SUBSTITUTE(Prisinformasjon!$B5208,  ", ", ","), ",")), 0)))), "Delkontraktnavn hentes automatisk ved å fylle ut delkontraktnummer")</f>
        <v>Delkontraktnavn hentes automatisk ved å fylle ut delkontraktnummer</v>
      </c>
      <c r="D5208" s="34"/>
      <c r="E5208" s="34"/>
      <c r="F5208" s="33"/>
      <c r="G5208" s="33"/>
      <c r="H5208" s="15"/>
      <c r="I5208" s="15"/>
      <c r="J5208" s="15"/>
      <c r="K5208" s="48"/>
      <c r="L5208" s="44"/>
      <c r="M5208" s="47" t="str">
        <f>IFERROR(TRIM($K5208)/_xlfn.XLOOKUP(TRIM($F5208),Produktinformasjon!$D$5:$D$10000,Produktinformasjon!$L$5:$L$10000,,0),"Pris per enhet "&amp;Til_Hvem&amp;" beregnes automatisk ved komplett utfylling")</f>
        <v>Pris per enhet Regionalt beregnes automatisk ved komplett utfylling</v>
      </c>
      <c r="N5208" s="47" t="str">
        <f>IFERROR(TRIM($L5208)/_xlfn.XLOOKUP(TRIM($F5208),Produktinformasjon!$D$5:$D$10000,Produktinformasjon!$L$5:$L$10000,,0),"Pris per enhet Regionalt felleslager beregnes automatisk ved komplett utfylling")</f>
        <v>Pris per enhet Regionalt felleslager beregnes automatisk ved komplett utfylling</v>
      </c>
    </row>
    <row r="5209" spans="2:14" x14ac:dyDescent="0.25">
      <c r="B5209" s="33"/>
      <c r="C5209" t="str" cm="1">
        <f t="array" ref="C5209">IFERROR(_xlfn.TEXTJOIN(" | ", TRUE, _xlfn._xlws.FILTER(delKontrakt['#] &amp; " " &amp; delKontrakt[Navn], ISNUMBER(MATCH(delKontrakt['#], VALUE(_xlfn.TEXTSPLIT(SUBSTITUTE(Prisinformasjon!$B5209,  ", ", ","), ",")), 0)))), "Delkontraktnavn hentes automatisk ved å fylle ut delkontraktnummer")</f>
        <v>Delkontraktnavn hentes automatisk ved å fylle ut delkontraktnummer</v>
      </c>
      <c r="D5209" s="34"/>
      <c r="E5209" s="34"/>
      <c r="F5209" s="33"/>
      <c r="G5209" s="33"/>
      <c r="H5209" s="15"/>
      <c r="I5209" s="15"/>
      <c r="J5209" s="15"/>
      <c r="K5209" s="48"/>
      <c r="L5209" s="44"/>
      <c r="M5209" s="47" t="str">
        <f>IFERROR(TRIM($K5209)/_xlfn.XLOOKUP(TRIM($F5209),Produktinformasjon!$D$5:$D$10000,Produktinformasjon!$L$5:$L$10000,,0),"Pris per enhet "&amp;Til_Hvem&amp;" beregnes automatisk ved komplett utfylling")</f>
        <v>Pris per enhet Regionalt beregnes automatisk ved komplett utfylling</v>
      </c>
      <c r="N5209" s="47" t="str">
        <f>IFERROR(TRIM($L5209)/_xlfn.XLOOKUP(TRIM($F5209),Produktinformasjon!$D$5:$D$10000,Produktinformasjon!$L$5:$L$10000,,0),"Pris per enhet Regionalt felleslager beregnes automatisk ved komplett utfylling")</f>
        <v>Pris per enhet Regionalt felleslager beregnes automatisk ved komplett utfylling</v>
      </c>
    </row>
    <row r="5210" spans="2:14" x14ac:dyDescent="0.25">
      <c r="B5210" s="33"/>
      <c r="C5210" t="str" cm="1">
        <f t="array" ref="C5210">IFERROR(_xlfn.TEXTJOIN(" | ", TRUE, _xlfn._xlws.FILTER(delKontrakt['#] &amp; " " &amp; delKontrakt[Navn], ISNUMBER(MATCH(delKontrakt['#], VALUE(_xlfn.TEXTSPLIT(SUBSTITUTE(Prisinformasjon!$B5210,  ", ", ","), ",")), 0)))), "Delkontraktnavn hentes automatisk ved å fylle ut delkontraktnummer")</f>
        <v>Delkontraktnavn hentes automatisk ved å fylle ut delkontraktnummer</v>
      </c>
      <c r="D5210" s="34"/>
      <c r="E5210" s="34"/>
      <c r="F5210" s="33"/>
      <c r="G5210" s="33"/>
      <c r="H5210" s="15"/>
      <c r="I5210" s="15"/>
      <c r="J5210" s="15"/>
      <c r="K5210" s="48"/>
      <c r="L5210" s="44"/>
      <c r="M5210" s="47" t="str">
        <f>IFERROR(TRIM($K5210)/_xlfn.XLOOKUP(TRIM($F5210),Produktinformasjon!$D$5:$D$10000,Produktinformasjon!$L$5:$L$10000,,0),"Pris per enhet "&amp;Til_Hvem&amp;" beregnes automatisk ved komplett utfylling")</f>
        <v>Pris per enhet Regionalt beregnes automatisk ved komplett utfylling</v>
      </c>
      <c r="N5210" s="47" t="str">
        <f>IFERROR(TRIM($L5210)/_xlfn.XLOOKUP(TRIM($F5210),Produktinformasjon!$D$5:$D$10000,Produktinformasjon!$L$5:$L$10000,,0),"Pris per enhet Regionalt felleslager beregnes automatisk ved komplett utfylling")</f>
        <v>Pris per enhet Regionalt felleslager beregnes automatisk ved komplett utfylling</v>
      </c>
    </row>
    <row r="5211" spans="2:14" x14ac:dyDescent="0.25">
      <c r="B5211" s="33"/>
      <c r="C5211" t="str" cm="1">
        <f t="array" ref="C5211">IFERROR(_xlfn.TEXTJOIN(" | ", TRUE, _xlfn._xlws.FILTER(delKontrakt['#] &amp; " " &amp; delKontrakt[Navn], ISNUMBER(MATCH(delKontrakt['#], VALUE(_xlfn.TEXTSPLIT(SUBSTITUTE(Prisinformasjon!$B5211,  ", ", ","), ",")), 0)))), "Delkontraktnavn hentes automatisk ved å fylle ut delkontraktnummer")</f>
        <v>Delkontraktnavn hentes automatisk ved å fylle ut delkontraktnummer</v>
      </c>
      <c r="D5211" s="34"/>
      <c r="E5211" s="34"/>
      <c r="F5211" s="33"/>
      <c r="G5211" s="33"/>
      <c r="H5211" s="15"/>
      <c r="I5211" s="15"/>
      <c r="J5211" s="15"/>
      <c r="K5211" s="48"/>
      <c r="L5211" s="44"/>
      <c r="M5211" s="47" t="str">
        <f>IFERROR(TRIM($K5211)/_xlfn.XLOOKUP(TRIM($F5211),Produktinformasjon!$D$5:$D$10000,Produktinformasjon!$L$5:$L$10000,,0),"Pris per enhet "&amp;Til_Hvem&amp;" beregnes automatisk ved komplett utfylling")</f>
        <v>Pris per enhet Regionalt beregnes automatisk ved komplett utfylling</v>
      </c>
      <c r="N5211" s="47" t="str">
        <f>IFERROR(TRIM($L5211)/_xlfn.XLOOKUP(TRIM($F5211),Produktinformasjon!$D$5:$D$10000,Produktinformasjon!$L$5:$L$10000,,0),"Pris per enhet Regionalt felleslager beregnes automatisk ved komplett utfylling")</f>
        <v>Pris per enhet Regionalt felleslager beregnes automatisk ved komplett utfylling</v>
      </c>
    </row>
    <row r="5212" spans="2:14" x14ac:dyDescent="0.25">
      <c r="B5212" s="33"/>
      <c r="C5212" t="str" cm="1">
        <f t="array" ref="C5212">IFERROR(_xlfn.TEXTJOIN(" | ", TRUE, _xlfn._xlws.FILTER(delKontrakt['#] &amp; " " &amp; delKontrakt[Navn], ISNUMBER(MATCH(delKontrakt['#], VALUE(_xlfn.TEXTSPLIT(SUBSTITUTE(Prisinformasjon!$B5212,  ", ", ","), ",")), 0)))), "Delkontraktnavn hentes automatisk ved å fylle ut delkontraktnummer")</f>
        <v>Delkontraktnavn hentes automatisk ved å fylle ut delkontraktnummer</v>
      </c>
      <c r="D5212" s="34"/>
      <c r="E5212" s="34"/>
      <c r="F5212" s="33"/>
      <c r="G5212" s="33"/>
      <c r="H5212" s="15"/>
      <c r="I5212" s="15"/>
      <c r="J5212" s="15"/>
      <c r="K5212" s="48"/>
      <c r="L5212" s="44"/>
      <c r="M5212" s="47" t="str">
        <f>IFERROR(TRIM($K5212)/_xlfn.XLOOKUP(TRIM($F5212),Produktinformasjon!$D$5:$D$10000,Produktinformasjon!$L$5:$L$10000,,0),"Pris per enhet "&amp;Til_Hvem&amp;" beregnes automatisk ved komplett utfylling")</f>
        <v>Pris per enhet Regionalt beregnes automatisk ved komplett utfylling</v>
      </c>
      <c r="N5212" s="47" t="str">
        <f>IFERROR(TRIM($L5212)/_xlfn.XLOOKUP(TRIM($F5212),Produktinformasjon!$D$5:$D$10000,Produktinformasjon!$L$5:$L$10000,,0),"Pris per enhet Regionalt felleslager beregnes automatisk ved komplett utfylling")</f>
        <v>Pris per enhet Regionalt felleslager beregnes automatisk ved komplett utfylling</v>
      </c>
    </row>
    <row r="5213" spans="2:14" x14ac:dyDescent="0.25">
      <c r="B5213" s="33"/>
      <c r="C5213" t="str" cm="1">
        <f t="array" ref="C5213">IFERROR(_xlfn.TEXTJOIN(" | ", TRUE, _xlfn._xlws.FILTER(delKontrakt['#] &amp; " " &amp; delKontrakt[Navn], ISNUMBER(MATCH(delKontrakt['#], VALUE(_xlfn.TEXTSPLIT(SUBSTITUTE(Prisinformasjon!$B5213,  ", ", ","), ",")), 0)))), "Delkontraktnavn hentes automatisk ved å fylle ut delkontraktnummer")</f>
        <v>Delkontraktnavn hentes automatisk ved å fylle ut delkontraktnummer</v>
      </c>
      <c r="D5213" s="34"/>
      <c r="E5213" s="34"/>
      <c r="F5213" s="33"/>
      <c r="G5213" s="33"/>
      <c r="H5213" s="15"/>
      <c r="I5213" s="15"/>
      <c r="J5213" s="15"/>
      <c r="K5213" s="48"/>
      <c r="L5213" s="44"/>
      <c r="M5213" s="47" t="str">
        <f>IFERROR(TRIM($K5213)/_xlfn.XLOOKUP(TRIM($F5213),Produktinformasjon!$D$5:$D$10000,Produktinformasjon!$L$5:$L$10000,,0),"Pris per enhet "&amp;Til_Hvem&amp;" beregnes automatisk ved komplett utfylling")</f>
        <v>Pris per enhet Regionalt beregnes automatisk ved komplett utfylling</v>
      </c>
      <c r="N5213" s="47" t="str">
        <f>IFERROR(TRIM($L5213)/_xlfn.XLOOKUP(TRIM($F5213),Produktinformasjon!$D$5:$D$10000,Produktinformasjon!$L$5:$L$10000,,0),"Pris per enhet Regionalt felleslager beregnes automatisk ved komplett utfylling")</f>
        <v>Pris per enhet Regionalt felleslager beregnes automatisk ved komplett utfylling</v>
      </c>
    </row>
    <row r="5214" spans="2:14" x14ac:dyDescent="0.25">
      <c r="B5214" s="33"/>
      <c r="C5214" t="str" cm="1">
        <f t="array" ref="C5214">IFERROR(_xlfn.TEXTJOIN(" | ", TRUE, _xlfn._xlws.FILTER(delKontrakt['#] &amp; " " &amp; delKontrakt[Navn], ISNUMBER(MATCH(delKontrakt['#], VALUE(_xlfn.TEXTSPLIT(SUBSTITUTE(Prisinformasjon!$B5214,  ", ", ","), ",")), 0)))), "Delkontraktnavn hentes automatisk ved å fylle ut delkontraktnummer")</f>
        <v>Delkontraktnavn hentes automatisk ved å fylle ut delkontraktnummer</v>
      </c>
      <c r="D5214" s="34"/>
      <c r="E5214" s="34"/>
      <c r="F5214" s="33"/>
      <c r="G5214" s="33"/>
      <c r="H5214" s="15"/>
      <c r="I5214" s="15"/>
      <c r="J5214" s="15"/>
      <c r="K5214" s="48"/>
      <c r="L5214" s="44"/>
      <c r="M5214" s="47" t="str">
        <f>IFERROR(TRIM($K5214)/_xlfn.XLOOKUP(TRIM($F5214),Produktinformasjon!$D$5:$D$10000,Produktinformasjon!$L$5:$L$10000,,0),"Pris per enhet "&amp;Til_Hvem&amp;" beregnes automatisk ved komplett utfylling")</f>
        <v>Pris per enhet Regionalt beregnes automatisk ved komplett utfylling</v>
      </c>
      <c r="N5214" s="47" t="str">
        <f>IFERROR(TRIM($L5214)/_xlfn.XLOOKUP(TRIM($F5214),Produktinformasjon!$D$5:$D$10000,Produktinformasjon!$L$5:$L$10000,,0),"Pris per enhet Regionalt felleslager beregnes automatisk ved komplett utfylling")</f>
        <v>Pris per enhet Regionalt felleslager beregnes automatisk ved komplett utfylling</v>
      </c>
    </row>
    <row r="5215" spans="2:14" x14ac:dyDescent="0.25">
      <c r="B5215" s="33"/>
      <c r="C5215" t="str" cm="1">
        <f t="array" ref="C5215">IFERROR(_xlfn.TEXTJOIN(" | ", TRUE, _xlfn._xlws.FILTER(delKontrakt['#] &amp; " " &amp; delKontrakt[Navn], ISNUMBER(MATCH(delKontrakt['#], VALUE(_xlfn.TEXTSPLIT(SUBSTITUTE(Prisinformasjon!$B5215,  ", ", ","), ",")), 0)))), "Delkontraktnavn hentes automatisk ved å fylle ut delkontraktnummer")</f>
        <v>Delkontraktnavn hentes automatisk ved å fylle ut delkontraktnummer</v>
      </c>
      <c r="D5215" s="34"/>
      <c r="E5215" s="34"/>
      <c r="F5215" s="33"/>
      <c r="G5215" s="33"/>
      <c r="H5215" s="15"/>
      <c r="I5215" s="15"/>
      <c r="J5215" s="15"/>
      <c r="K5215" s="48"/>
      <c r="L5215" s="44"/>
      <c r="M5215" s="47" t="str">
        <f>IFERROR(TRIM($K5215)/_xlfn.XLOOKUP(TRIM($F5215),Produktinformasjon!$D$5:$D$10000,Produktinformasjon!$L$5:$L$10000,,0),"Pris per enhet "&amp;Til_Hvem&amp;" beregnes automatisk ved komplett utfylling")</f>
        <v>Pris per enhet Regionalt beregnes automatisk ved komplett utfylling</v>
      </c>
      <c r="N5215" s="47" t="str">
        <f>IFERROR(TRIM($L5215)/_xlfn.XLOOKUP(TRIM($F5215),Produktinformasjon!$D$5:$D$10000,Produktinformasjon!$L$5:$L$10000,,0),"Pris per enhet Regionalt felleslager beregnes automatisk ved komplett utfylling")</f>
        <v>Pris per enhet Regionalt felleslager beregnes automatisk ved komplett utfylling</v>
      </c>
    </row>
    <row r="5216" spans="2:14" x14ac:dyDescent="0.25">
      <c r="B5216" s="33"/>
      <c r="C5216" t="str" cm="1">
        <f t="array" ref="C5216">IFERROR(_xlfn.TEXTJOIN(" | ", TRUE, _xlfn._xlws.FILTER(delKontrakt['#] &amp; " " &amp; delKontrakt[Navn], ISNUMBER(MATCH(delKontrakt['#], VALUE(_xlfn.TEXTSPLIT(SUBSTITUTE(Prisinformasjon!$B5216,  ", ", ","), ",")), 0)))), "Delkontraktnavn hentes automatisk ved å fylle ut delkontraktnummer")</f>
        <v>Delkontraktnavn hentes automatisk ved å fylle ut delkontraktnummer</v>
      </c>
      <c r="D5216" s="34"/>
      <c r="E5216" s="34"/>
      <c r="F5216" s="33"/>
      <c r="G5216" s="33"/>
      <c r="H5216" s="15"/>
      <c r="I5216" s="15"/>
      <c r="J5216" s="15"/>
      <c r="K5216" s="48"/>
      <c r="L5216" s="44"/>
      <c r="M5216" s="47" t="str">
        <f>IFERROR(TRIM($K5216)/_xlfn.XLOOKUP(TRIM($F5216),Produktinformasjon!$D$5:$D$10000,Produktinformasjon!$L$5:$L$10000,,0),"Pris per enhet "&amp;Til_Hvem&amp;" beregnes automatisk ved komplett utfylling")</f>
        <v>Pris per enhet Regionalt beregnes automatisk ved komplett utfylling</v>
      </c>
      <c r="N5216" s="47" t="str">
        <f>IFERROR(TRIM($L5216)/_xlfn.XLOOKUP(TRIM($F5216),Produktinformasjon!$D$5:$D$10000,Produktinformasjon!$L$5:$L$10000,,0),"Pris per enhet Regionalt felleslager beregnes automatisk ved komplett utfylling")</f>
        <v>Pris per enhet Regionalt felleslager beregnes automatisk ved komplett utfylling</v>
      </c>
    </row>
    <row r="5217" spans="2:14" x14ac:dyDescent="0.25">
      <c r="B5217" s="33"/>
      <c r="C5217" t="str" cm="1">
        <f t="array" ref="C5217">IFERROR(_xlfn.TEXTJOIN(" | ", TRUE, _xlfn._xlws.FILTER(delKontrakt['#] &amp; " " &amp; delKontrakt[Navn], ISNUMBER(MATCH(delKontrakt['#], VALUE(_xlfn.TEXTSPLIT(SUBSTITUTE(Prisinformasjon!$B5217,  ", ", ","), ",")), 0)))), "Delkontraktnavn hentes automatisk ved å fylle ut delkontraktnummer")</f>
        <v>Delkontraktnavn hentes automatisk ved å fylle ut delkontraktnummer</v>
      </c>
      <c r="D5217" s="34"/>
      <c r="E5217" s="34"/>
      <c r="F5217" s="33"/>
      <c r="G5217" s="33"/>
      <c r="H5217" s="15"/>
      <c r="I5217" s="15"/>
      <c r="J5217" s="15"/>
      <c r="K5217" s="48"/>
      <c r="L5217" s="44"/>
      <c r="M5217" s="47" t="str">
        <f>IFERROR(TRIM($K5217)/_xlfn.XLOOKUP(TRIM($F5217),Produktinformasjon!$D$5:$D$10000,Produktinformasjon!$L$5:$L$10000,,0),"Pris per enhet "&amp;Til_Hvem&amp;" beregnes automatisk ved komplett utfylling")</f>
        <v>Pris per enhet Regionalt beregnes automatisk ved komplett utfylling</v>
      </c>
      <c r="N5217" s="47" t="str">
        <f>IFERROR(TRIM($L5217)/_xlfn.XLOOKUP(TRIM($F5217),Produktinformasjon!$D$5:$D$10000,Produktinformasjon!$L$5:$L$10000,,0),"Pris per enhet Regionalt felleslager beregnes automatisk ved komplett utfylling")</f>
        <v>Pris per enhet Regionalt felleslager beregnes automatisk ved komplett utfylling</v>
      </c>
    </row>
    <row r="5218" spans="2:14" x14ac:dyDescent="0.25">
      <c r="B5218" s="33"/>
      <c r="C5218" t="str" cm="1">
        <f t="array" ref="C5218">IFERROR(_xlfn.TEXTJOIN(" | ", TRUE, _xlfn._xlws.FILTER(delKontrakt['#] &amp; " " &amp; delKontrakt[Navn], ISNUMBER(MATCH(delKontrakt['#], VALUE(_xlfn.TEXTSPLIT(SUBSTITUTE(Prisinformasjon!$B5218,  ", ", ","), ",")), 0)))), "Delkontraktnavn hentes automatisk ved å fylle ut delkontraktnummer")</f>
        <v>Delkontraktnavn hentes automatisk ved å fylle ut delkontraktnummer</v>
      </c>
      <c r="D5218" s="34"/>
      <c r="E5218" s="34"/>
      <c r="F5218" s="33"/>
      <c r="G5218" s="33"/>
      <c r="H5218" s="15"/>
      <c r="I5218" s="15"/>
      <c r="J5218" s="15"/>
      <c r="K5218" s="48"/>
      <c r="L5218" s="44"/>
      <c r="M5218" s="47" t="str">
        <f>IFERROR(TRIM($K5218)/_xlfn.XLOOKUP(TRIM($F5218),Produktinformasjon!$D$5:$D$10000,Produktinformasjon!$L$5:$L$10000,,0),"Pris per enhet "&amp;Til_Hvem&amp;" beregnes automatisk ved komplett utfylling")</f>
        <v>Pris per enhet Regionalt beregnes automatisk ved komplett utfylling</v>
      </c>
      <c r="N5218" s="47" t="str">
        <f>IFERROR(TRIM($L5218)/_xlfn.XLOOKUP(TRIM($F5218),Produktinformasjon!$D$5:$D$10000,Produktinformasjon!$L$5:$L$10000,,0),"Pris per enhet Regionalt felleslager beregnes automatisk ved komplett utfylling")</f>
        <v>Pris per enhet Regionalt felleslager beregnes automatisk ved komplett utfylling</v>
      </c>
    </row>
    <row r="5219" spans="2:14" x14ac:dyDescent="0.25">
      <c r="B5219" s="33"/>
      <c r="C5219" t="str" cm="1">
        <f t="array" ref="C5219">IFERROR(_xlfn.TEXTJOIN(" | ", TRUE, _xlfn._xlws.FILTER(delKontrakt['#] &amp; " " &amp; delKontrakt[Navn], ISNUMBER(MATCH(delKontrakt['#], VALUE(_xlfn.TEXTSPLIT(SUBSTITUTE(Prisinformasjon!$B5219,  ", ", ","), ",")), 0)))), "Delkontraktnavn hentes automatisk ved å fylle ut delkontraktnummer")</f>
        <v>Delkontraktnavn hentes automatisk ved å fylle ut delkontraktnummer</v>
      </c>
      <c r="D5219" s="34"/>
      <c r="E5219" s="34"/>
      <c r="F5219" s="33"/>
      <c r="G5219" s="33"/>
      <c r="H5219" s="15"/>
      <c r="I5219" s="15"/>
      <c r="J5219" s="15"/>
      <c r="K5219" s="48"/>
      <c r="L5219" s="44"/>
      <c r="M5219" s="47" t="str">
        <f>IFERROR(TRIM($K5219)/_xlfn.XLOOKUP(TRIM($F5219),Produktinformasjon!$D$5:$D$10000,Produktinformasjon!$L$5:$L$10000,,0),"Pris per enhet "&amp;Til_Hvem&amp;" beregnes automatisk ved komplett utfylling")</f>
        <v>Pris per enhet Regionalt beregnes automatisk ved komplett utfylling</v>
      </c>
      <c r="N5219" s="47" t="str">
        <f>IFERROR(TRIM($L5219)/_xlfn.XLOOKUP(TRIM($F5219),Produktinformasjon!$D$5:$D$10000,Produktinformasjon!$L$5:$L$10000,,0),"Pris per enhet Regionalt felleslager beregnes automatisk ved komplett utfylling")</f>
        <v>Pris per enhet Regionalt felleslager beregnes automatisk ved komplett utfylling</v>
      </c>
    </row>
    <row r="5220" spans="2:14" x14ac:dyDescent="0.25">
      <c r="B5220" s="33"/>
      <c r="C5220" t="str" cm="1">
        <f t="array" ref="C5220">IFERROR(_xlfn.TEXTJOIN(" | ", TRUE, _xlfn._xlws.FILTER(delKontrakt['#] &amp; " " &amp; delKontrakt[Navn], ISNUMBER(MATCH(delKontrakt['#], VALUE(_xlfn.TEXTSPLIT(SUBSTITUTE(Prisinformasjon!$B5220,  ", ", ","), ",")), 0)))), "Delkontraktnavn hentes automatisk ved å fylle ut delkontraktnummer")</f>
        <v>Delkontraktnavn hentes automatisk ved å fylle ut delkontraktnummer</v>
      </c>
      <c r="D5220" s="34"/>
      <c r="E5220" s="34"/>
      <c r="F5220" s="33"/>
      <c r="G5220" s="33"/>
      <c r="H5220" s="15"/>
      <c r="I5220" s="15"/>
      <c r="J5220" s="15"/>
      <c r="K5220" s="48"/>
      <c r="L5220" s="44"/>
      <c r="M5220" s="47" t="str">
        <f>IFERROR(TRIM($K5220)/_xlfn.XLOOKUP(TRIM($F5220),Produktinformasjon!$D$5:$D$10000,Produktinformasjon!$L$5:$L$10000,,0),"Pris per enhet "&amp;Til_Hvem&amp;" beregnes automatisk ved komplett utfylling")</f>
        <v>Pris per enhet Regionalt beregnes automatisk ved komplett utfylling</v>
      </c>
      <c r="N5220" s="47" t="str">
        <f>IFERROR(TRIM($L5220)/_xlfn.XLOOKUP(TRIM($F5220),Produktinformasjon!$D$5:$D$10000,Produktinformasjon!$L$5:$L$10000,,0),"Pris per enhet Regionalt felleslager beregnes automatisk ved komplett utfylling")</f>
        <v>Pris per enhet Regionalt felleslager beregnes automatisk ved komplett utfylling</v>
      </c>
    </row>
    <row r="5221" spans="2:14" x14ac:dyDescent="0.25">
      <c r="B5221" s="33"/>
      <c r="C5221" t="str" cm="1">
        <f t="array" ref="C5221">IFERROR(_xlfn.TEXTJOIN(" | ", TRUE, _xlfn._xlws.FILTER(delKontrakt['#] &amp; " " &amp; delKontrakt[Navn], ISNUMBER(MATCH(delKontrakt['#], VALUE(_xlfn.TEXTSPLIT(SUBSTITUTE(Prisinformasjon!$B5221,  ", ", ","), ",")), 0)))), "Delkontraktnavn hentes automatisk ved å fylle ut delkontraktnummer")</f>
        <v>Delkontraktnavn hentes automatisk ved å fylle ut delkontraktnummer</v>
      </c>
      <c r="D5221" s="34"/>
      <c r="E5221" s="34"/>
      <c r="F5221" s="33"/>
      <c r="G5221" s="33"/>
      <c r="H5221" s="15"/>
      <c r="I5221" s="15"/>
      <c r="J5221" s="15"/>
      <c r="K5221" s="48"/>
      <c r="L5221" s="44"/>
      <c r="M5221" s="47" t="str">
        <f>IFERROR(TRIM($K5221)/_xlfn.XLOOKUP(TRIM($F5221),Produktinformasjon!$D$5:$D$10000,Produktinformasjon!$L$5:$L$10000,,0),"Pris per enhet "&amp;Til_Hvem&amp;" beregnes automatisk ved komplett utfylling")</f>
        <v>Pris per enhet Regionalt beregnes automatisk ved komplett utfylling</v>
      </c>
      <c r="N5221" s="47" t="str">
        <f>IFERROR(TRIM($L5221)/_xlfn.XLOOKUP(TRIM($F5221),Produktinformasjon!$D$5:$D$10000,Produktinformasjon!$L$5:$L$10000,,0),"Pris per enhet Regionalt felleslager beregnes automatisk ved komplett utfylling")</f>
        <v>Pris per enhet Regionalt felleslager beregnes automatisk ved komplett utfylling</v>
      </c>
    </row>
    <row r="5222" spans="2:14" x14ac:dyDescent="0.25">
      <c r="B5222" s="33"/>
      <c r="C5222" t="str" cm="1">
        <f t="array" ref="C5222">IFERROR(_xlfn.TEXTJOIN(" | ", TRUE, _xlfn._xlws.FILTER(delKontrakt['#] &amp; " " &amp; delKontrakt[Navn], ISNUMBER(MATCH(delKontrakt['#], VALUE(_xlfn.TEXTSPLIT(SUBSTITUTE(Prisinformasjon!$B5222,  ", ", ","), ",")), 0)))), "Delkontraktnavn hentes automatisk ved å fylle ut delkontraktnummer")</f>
        <v>Delkontraktnavn hentes automatisk ved å fylle ut delkontraktnummer</v>
      </c>
      <c r="D5222" s="34"/>
      <c r="E5222" s="34"/>
      <c r="F5222" s="33"/>
      <c r="G5222" s="33"/>
      <c r="H5222" s="15"/>
      <c r="I5222" s="15"/>
      <c r="J5222" s="15"/>
      <c r="K5222" s="48"/>
      <c r="L5222" s="44"/>
      <c r="M5222" s="47" t="str">
        <f>IFERROR(TRIM($K5222)/_xlfn.XLOOKUP(TRIM($F5222),Produktinformasjon!$D$5:$D$10000,Produktinformasjon!$L$5:$L$10000,,0),"Pris per enhet "&amp;Til_Hvem&amp;" beregnes automatisk ved komplett utfylling")</f>
        <v>Pris per enhet Regionalt beregnes automatisk ved komplett utfylling</v>
      </c>
      <c r="N5222" s="47" t="str">
        <f>IFERROR(TRIM($L5222)/_xlfn.XLOOKUP(TRIM($F5222),Produktinformasjon!$D$5:$D$10000,Produktinformasjon!$L$5:$L$10000,,0),"Pris per enhet Regionalt felleslager beregnes automatisk ved komplett utfylling")</f>
        <v>Pris per enhet Regionalt felleslager beregnes automatisk ved komplett utfylling</v>
      </c>
    </row>
    <row r="5223" spans="2:14" x14ac:dyDescent="0.25">
      <c r="B5223" s="33"/>
      <c r="C5223" t="str" cm="1">
        <f t="array" ref="C5223">IFERROR(_xlfn.TEXTJOIN(" | ", TRUE, _xlfn._xlws.FILTER(delKontrakt['#] &amp; " " &amp; delKontrakt[Navn], ISNUMBER(MATCH(delKontrakt['#], VALUE(_xlfn.TEXTSPLIT(SUBSTITUTE(Prisinformasjon!$B5223,  ", ", ","), ",")), 0)))), "Delkontraktnavn hentes automatisk ved å fylle ut delkontraktnummer")</f>
        <v>Delkontraktnavn hentes automatisk ved å fylle ut delkontraktnummer</v>
      </c>
      <c r="D5223" s="34"/>
      <c r="E5223" s="34"/>
      <c r="F5223" s="33"/>
      <c r="G5223" s="33"/>
      <c r="H5223" s="15"/>
      <c r="I5223" s="15"/>
      <c r="J5223" s="15"/>
      <c r="K5223" s="48"/>
      <c r="L5223" s="44"/>
      <c r="M5223" s="47" t="str">
        <f>IFERROR(TRIM($K5223)/_xlfn.XLOOKUP(TRIM($F5223),Produktinformasjon!$D$5:$D$10000,Produktinformasjon!$L$5:$L$10000,,0),"Pris per enhet "&amp;Til_Hvem&amp;" beregnes automatisk ved komplett utfylling")</f>
        <v>Pris per enhet Regionalt beregnes automatisk ved komplett utfylling</v>
      </c>
      <c r="N5223" s="47" t="str">
        <f>IFERROR(TRIM($L5223)/_xlfn.XLOOKUP(TRIM($F5223),Produktinformasjon!$D$5:$D$10000,Produktinformasjon!$L$5:$L$10000,,0),"Pris per enhet Regionalt felleslager beregnes automatisk ved komplett utfylling")</f>
        <v>Pris per enhet Regionalt felleslager beregnes automatisk ved komplett utfylling</v>
      </c>
    </row>
    <row r="5224" spans="2:14" x14ac:dyDescent="0.25">
      <c r="B5224" s="33"/>
      <c r="C5224" t="str" cm="1">
        <f t="array" ref="C5224">IFERROR(_xlfn.TEXTJOIN(" | ", TRUE, _xlfn._xlws.FILTER(delKontrakt['#] &amp; " " &amp; delKontrakt[Navn], ISNUMBER(MATCH(delKontrakt['#], VALUE(_xlfn.TEXTSPLIT(SUBSTITUTE(Prisinformasjon!$B5224,  ", ", ","), ",")), 0)))), "Delkontraktnavn hentes automatisk ved å fylle ut delkontraktnummer")</f>
        <v>Delkontraktnavn hentes automatisk ved å fylle ut delkontraktnummer</v>
      </c>
      <c r="D5224" s="34"/>
      <c r="E5224" s="34"/>
      <c r="F5224" s="33"/>
      <c r="G5224" s="33"/>
      <c r="H5224" s="15"/>
      <c r="I5224" s="15"/>
      <c r="J5224" s="15"/>
      <c r="K5224" s="48"/>
      <c r="L5224" s="44"/>
      <c r="M5224" s="47" t="str">
        <f>IFERROR(TRIM($K5224)/_xlfn.XLOOKUP(TRIM($F5224),Produktinformasjon!$D$5:$D$10000,Produktinformasjon!$L$5:$L$10000,,0),"Pris per enhet "&amp;Til_Hvem&amp;" beregnes automatisk ved komplett utfylling")</f>
        <v>Pris per enhet Regionalt beregnes automatisk ved komplett utfylling</v>
      </c>
      <c r="N5224" s="47" t="str">
        <f>IFERROR(TRIM($L5224)/_xlfn.XLOOKUP(TRIM($F5224),Produktinformasjon!$D$5:$D$10000,Produktinformasjon!$L$5:$L$10000,,0),"Pris per enhet Regionalt felleslager beregnes automatisk ved komplett utfylling")</f>
        <v>Pris per enhet Regionalt felleslager beregnes automatisk ved komplett utfylling</v>
      </c>
    </row>
    <row r="5225" spans="2:14" x14ac:dyDescent="0.25">
      <c r="B5225" s="33"/>
      <c r="C5225" t="str" cm="1">
        <f t="array" ref="C5225">IFERROR(_xlfn.TEXTJOIN(" | ", TRUE, _xlfn._xlws.FILTER(delKontrakt['#] &amp; " " &amp; delKontrakt[Navn], ISNUMBER(MATCH(delKontrakt['#], VALUE(_xlfn.TEXTSPLIT(SUBSTITUTE(Prisinformasjon!$B5225,  ", ", ","), ",")), 0)))), "Delkontraktnavn hentes automatisk ved å fylle ut delkontraktnummer")</f>
        <v>Delkontraktnavn hentes automatisk ved å fylle ut delkontraktnummer</v>
      </c>
      <c r="D5225" s="34"/>
      <c r="E5225" s="34"/>
      <c r="F5225" s="33"/>
      <c r="G5225" s="33"/>
      <c r="H5225" s="15"/>
      <c r="I5225" s="15"/>
      <c r="J5225" s="15"/>
      <c r="K5225" s="48"/>
      <c r="L5225" s="44"/>
      <c r="M5225" s="47" t="str">
        <f>IFERROR(TRIM($K5225)/_xlfn.XLOOKUP(TRIM($F5225),Produktinformasjon!$D$5:$D$10000,Produktinformasjon!$L$5:$L$10000,,0),"Pris per enhet "&amp;Til_Hvem&amp;" beregnes automatisk ved komplett utfylling")</f>
        <v>Pris per enhet Regionalt beregnes automatisk ved komplett utfylling</v>
      </c>
      <c r="N5225" s="47" t="str">
        <f>IFERROR(TRIM($L5225)/_xlfn.XLOOKUP(TRIM($F5225),Produktinformasjon!$D$5:$D$10000,Produktinformasjon!$L$5:$L$10000,,0),"Pris per enhet Regionalt felleslager beregnes automatisk ved komplett utfylling")</f>
        <v>Pris per enhet Regionalt felleslager beregnes automatisk ved komplett utfylling</v>
      </c>
    </row>
    <row r="5226" spans="2:14" x14ac:dyDescent="0.25">
      <c r="B5226" s="33"/>
      <c r="C5226" t="str" cm="1">
        <f t="array" ref="C5226">IFERROR(_xlfn.TEXTJOIN(" | ", TRUE, _xlfn._xlws.FILTER(delKontrakt['#] &amp; " " &amp; delKontrakt[Navn], ISNUMBER(MATCH(delKontrakt['#], VALUE(_xlfn.TEXTSPLIT(SUBSTITUTE(Prisinformasjon!$B5226,  ", ", ","), ",")), 0)))), "Delkontraktnavn hentes automatisk ved å fylle ut delkontraktnummer")</f>
        <v>Delkontraktnavn hentes automatisk ved å fylle ut delkontraktnummer</v>
      </c>
      <c r="D5226" s="34"/>
      <c r="E5226" s="34"/>
      <c r="F5226" s="33"/>
      <c r="G5226" s="33"/>
      <c r="H5226" s="15"/>
      <c r="I5226" s="15"/>
      <c r="J5226" s="15"/>
      <c r="K5226" s="48"/>
      <c r="L5226" s="44"/>
      <c r="M5226" s="47" t="str">
        <f>IFERROR(TRIM($K5226)/_xlfn.XLOOKUP(TRIM($F5226),Produktinformasjon!$D$5:$D$10000,Produktinformasjon!$L$5:$L$10000,,0),"Pris per enhet "&amp;Til_Hvem&amp;" beregnes automatisk ved komplett utfylling")</f>
        <v>Pris per enhet Regionalt beregnes automatisk ved komplett utfylling</v>
      </c>
      <c r="N5226" s="47" t="str">
        <f>IFERROR(TRIM($L5226)/_xlfn.XLOOKUP(TRIM($F5226),Produktinformasjon!$D$5:$D$10000,Produktinformasjon!$L$5:$L$10000,,0),"Pris per enhet Regionalt felleslager beregnes automatisk ved komplett utfylling")</f>
        <v>Pris per enhet Regionalt felleslager beregnes automatisk ved komplett utfylling</v>
      </c>
    </row>
    <row r="5227" spans="2:14" x14ac:dyDescent="0.25">
      <c r="B5227" s="33"/>
      <c r="C5227" t="str" cm="1">
        <f t="array" ref="C5227">IFERROR(_xlfn.TEXTJOIN(" | ", TRUE, _xlfn._xlws.FILTER(delKontrakt['#] &amp; " " &amp; delKontrakt[Navn], ISNUMBER(MATCH(delKontrakt['#], VALUE(_xlfn.TEXTSPLIT(SUBSTITUTE(Prisinformasjon!$B5227,  ", ", ","), ",")), 0)))), "Delkontraktnavn hentes automatisk ved å fylle ut delkontraktnummer")</f>
        <v>Delkontraktnavn hentes automatisk ved å fylle ut delkontraktnummer</v>
      </c>
      <c r="D5227" s="34"/>
      <c r="E5227" s="34"/>
      <c r="F5227" s="33"/>
      <c r="G5227" s="33"/>
      <c r="H5227" s="15"/>
      <c r="I5227" s="15"/>
      <c r="J5227" s="15"/>
      <c r="K5227" s="48"/>
      <c r="L5227" s="44"/>
      <c r="M5227" s="47" t="str">
        <f>IFERROR(TRIM($K5227)/_xlfn.XLOOKUP(TRIM($F5227),Produktinformasjon!$D$5:$D$10000,Produktinformasjon!$L$5:$L$10000,,0),"Pris per enhet "&amp;Til_Hvem&amp;" beregnes automatisk ved komplett utfylling")</f>
        <v>Pris per enhet Regionalt beregnes automatisk ved komplett utfylling</v>
      </c>
      <c r="N5227" s="47" t="str">
        <f>IFERROR(TRIM($L5227)/_xlfn.XLOOKUP(TRIM($F5227),Produktinformasjon!$D$5:$D$10000,Produktinformasjon!$L$5:$L$10000,,0),"Pris per enhet Regionalt felleslager beregnes automatisk ved komplett utfylling")</f>
        <v>Pris per enhet Regionalt felleslager beregnes automatisk ved komplett utfylling</v>
      </c>
    </row>
    <row r="5228" spans="2:14" x14ac:dyDescent="0.25">
      <c r="B5228" s="33"/>
      <c r="C5228" t="str" cm="1">
        <f t="array" ref="C5228">IFERROR(_xlfn.TEXTJOIN(" | ", TRUE, _xlfn._xlws.FILTER(delKontrakt['#] &amp; " " &amp; delKontrakt[Navn], ISNUMBER(MATCH(delKontrakt['#], VALUE(_xlfn.TEXTSPLIT(SUBSTITUTE(Prisinformasjon!$B5228,  ", ", ","), ",")), 0)))), "Delkontraktnavn hentes automatisk ved å fylle ut delkontraktnummer")</f>
        <v>Delkontraktnavn hentes automatisk ved å fylle ut delkontraktnummer</v>
      </c>
      <c r="D5228" s="34"/>
      <c r="E5228" s="34"/>
      <c r="F5228" s="33"/>
      <c r="G5228" s="33"/>
      <c r="H5228" s="15"/>
      <c r="I5228" s="15"/>
      <c r="J5228" s="15"/>
      <c r="K5228" s="48"/>
      <c r="L5228" s="44"/>
      <c r="M5228" s="47" t="str">
        <f>IFERROR(TRIM($K5228)/_xlfn.XLOOKUP(TRIM($F5228),Produktinformasjon!$D$5:$D$10000,Produktinformasjon!$L$5:$L$10000,,0),"Pris per enhet "&amp;Til_Hvem&amp;" beregnes automatisk ved komplett utfylling")</f>
        <v>Pris per enhet Regionalt beregnes automatisk ved komplett utfylling</v>
      </c>
      <c r="N5228" s="47" t="str">
        <f>IFERROR(TRIM($L5228)/_xlfn.XLOOKUP(TRIM($F5228),Produktinformasjon!$D$5:$D$10000,Produktinformasjon!$L$5:$L$10000,,0),"Pris per enhet Regionalt felleslager beregnes automatisk ved komplett utfylling")</f>
        <v>Pris per enhet Regionalt felleslager beregnes automatisk ved komplett utfylling</v>
      </c>
    </row>
    <row r="5229" spans="2:14" x14ac:dyDescent="0.25">
      <c r="B5229" s="33"/>
      <c r="C5229" t="str" cm="1">
        <f t="array" ref="C5229">IFERROR(_xlfn.TEXTJOIN(" | ", TRUE, _xlfn._xlws.FILTER(delKontrakt['#] &amp; " " &amp; delKontrakt[Navn], ISNUMBER(MATCH(delKontrakt['#], VALUE(_xlfn.TEXTSPLIT(SUBSTITUTE(Prisinformasjon!$B5229,  ", ", ","), ",")), 0)))), "Delkontraktnavn hentes automatisk ved å fylle ut delkontraktnummer")</f>
        <v>Delkontraktnavn hentes automatisk ved å fylle ut delkontraktnummer</v>
      </c>
      <c r="D5229" s="34"/>
      <c r="E5229" s="34"/>
      <c r="F5229" s="33"/>
      <c r="G5229" s="33"/>
      <c r="H5229" s="15"/>
      <c r="I5229" s="15"/>
      <c r="J5229" s="15"/>
      <c r="K5229" s="48"/>
      <c r="L5229" s="44"/>
      <c r="M5229" s="47" t="str">
        <f>IFERROR(TRIM($K5229)/_xlfn.XLOOKUP(TRIM($F5229),Produktinformasjon!$D$5:$D$10000,Produktinformasjon!$L$5:$L$10000,,0),"Pris per enhet "&amp;Til_Hvem&amp;" beregnes automatisk ved komplett utfylling")</f>
        <v>Pris per enhet Regionalt beregnes automatisk ved komplett utfylling</v>
      </c>
      <c r="N5229" s="47" t="str">
        <f>IFERROR(TRIM($L5229)/_xlfn.XLOOKUP(TRIM($F5229),Produktinformasjon!$D$5:$D$10000,Produktinformasjon!$L$5:$L$10000,,0),"Pris per enhet Regionalt felleslager beregnes automatisk ved komplett utfylling")</f>
        <v>Pris per enhet Regionalt felleslager beregnes automatisk ved komplett utfylling</v>
      </c>
    </row>
    <row r="5230" spans="2:14" x14ac:dyDescent="0.25">
      <c r="B5230" s="33"/>
      <c r="C5230" t="str" cm="1">
        <f t="array" ref="C5230">IFERROR(_xlfn.TEXTJOIN(" | ", TRUE, _xlfn._xlws.FILTER(delKontrakt['#] &amp; " " &amp; delKontrakt[Navn], ISNUMBER(MATCH(delKontrakt['#], VALUE(_xlfn.TEXTSPLIT(SUBSTITUTE(Prisinformasjon!$B5230,  ", ", ","), ",")), 0)))), "Delkontraktnavn hentes automatisk ved å fylle ut delkontraktnummer")</f>
        <v>Delkontraktnavn hentes automatisk ved å fylle ut delkontraktnummer</v>
      </c>
      <c r="D5230" s="34"/>
      <c r="E5230" s="34"/>
      <c r="F5230" s="33"/>
      <c r="G5230" s="33"/>
      <c r="H5230" s="15"/>
      <c r="I5230" s="15"/>
      <c r="J5230" s="15"/>
      <c r="K5230" s="48"/>
      <c r="L5230" s="44"/>
      <c r="M5230" s="47" t="str">
        <f>IFERROR(TRIM($K5230)/_xlfn.XLOOKUP(TRIM($F5230),Produktinformasjon!$D$5:$D$10000,Produktinformasjon!$L$5:$L$10000,,0),"Pris per enhet "&amp;Til_Hvem&amp;" beregnes automatisk ved komplett utfylling")</f>
        <v>Pris per enhet Regionalt beregnes automatisk ved komplett utfylling</v>
      </c>
      <c r="N5230" s="47" t="str">
        <f>IFERROR(TRIM($L5230)/_xlfn.XLOOKUP(TRIM($F5230),Produktinformasjon!$D$5:$D$10000,Produktinformasjon!$L$5:$L$10000,,0),"Pris per enhet Regionalt felleslager beregnes automatisk ved komplett utfylling")</f>
        <v>Pris per enhet Regionalt felleslager beregnes automatisk ved komplett utfylling</v>
      </c>
    </row>
    <row r="5231" spans="2:14" x14ac:dyDescent="0.25">
      <c r="B5231" s="33"/>
      <c r="C5231" t="str" cm="1">
        <f t="array" ref="C5231">IFERROR(_xlfn.TEXTJOIN(" | ", TRUE, _xlfn._xlws.FILTER(delKontrakt['#] &amp; " " &amp; delKontrakt[Navn], ISNUMBER(MATCH(delKontrakt['#], VALUE(_xlfn.TEXTSPLIT(SUBSTITUTE(Prisinformasjon!$B5231,  ", ", ","), ",")), 0)))), "Delkontraktnavn hentes automatisk ved å fylle ut delkontraktnummer")</f>
        <v>Delkontraktnavn hentes automatisk ved å fylle ut delkontraktnummer</v>
      </c>
      <c r="D5231" s="34"/>
      <c r="E5231" s="34"/>
      <c r="F5231" s="33"/>
      <c r="G5231" s="33"/>
      <c r="H5231" s="15"/>
      <c r="I5231" s="15"/>
      <c r="J5231" s="15"/>
      <c r="K5231" s="48"/>
      <c r="L5231" s="44"/>
      <c r="M5231" s="47" t="str">
        <f>IFERROR(TRIM($K5231)/_xlfn.XLOOKUP(TRIM($F5231),Produktinformasjon!$D$5:$D$10000,Produktinformasjon!$L$5:$L$10000,,0),"Pris per enhet "&amp;Til_Hvem&amp;" beregnes automatisk ved komplett utfylling")</f>
        <v>Pris per enhet Regionalt beregnes automatisk ved komplett utfylling</v>
      </c>
      <c r="N5231" s="47" t="str">
        <f>IFERROR(TRIM($L5231)/_xlfn.XLOOKUP(TRIM($F5231),Produktinformasjon!$D$5:$D$10000,Produktinformasjon!$L$5:$L$10000,,0),"Pris per enhet Regionalt felleslager beregnes automatisk ved komplett utfylling")</f>
        <v>Pris per enhet Regionalt felleslager beregnes automatisk ved komplett utfylling</v>
      </c>
    </row>
    <row r="5232" spans="2:14" x14ac:dyDescent="0.25">
      <c r="B5232" s="33"/>
      <c r="C5232" t="str" cm="1">
        <f t="array" ref="C5232">IFERROR(_xlfn.TEXTJOIN(" | ", TRUE, _xlfn._xlws.FILTER(delKontrakt['#] &amp; " " &amp; delKontrakt[Navn], ISNUMBER(MATCH(delKontrakt['#], VALUE(_xlfn.TEXTSPLIT(SUBSTITUTE(Prisinformasjon!$B5232,  ", ", ","), ",")), 0)))), "Delkontraktnavn hentes automatisk ved å fylle ut delkontraktnummer")</f>
        <v>Delkontraktnavn hentes automatisk ved å fylle ut delkontraktnummer</v>
      </c>
      <c r="D5232" s="34"/>
      <c r="E5232" s="34"/>
      <c r="F5232" s="33"/>
      <c r="G5232" s="33"/>
      <c r="H5232" s="15"/>
      <c r="I5232" s="15"/>
      <c r="J5232" s="15"/>
      <c r="K5232" s="48"/>
      <c r="L5232" s="44"/>
      <c r="M5232" s="47" t="str">
        <f>IFERROR(TRIM($K5232)/_xlfn.XLOOKUP(TRIM($F5232),Produktinformasjon!$D$5:$D$10000,Produktinformasjon!$L$5:$L$10000,,0),"Pris per enhet "&amp;Til_Hvem&amp;" beregnes automatisk ved komplett utfylling")</f>
        <v>Pris per enhet Regionalt beregnes automatisk ved komplett utfylling</v>
      </c>
      <c r="N5232" s="47" t="str">
        <f>IFERROR(TRIM($L5232)/_xlfn.XLOOKUP(TRIM($F5232),Produktinformasjon!$D$5:$D$10000,Produktinformasjon!$L$5:$L$10000,,0),"Pris per enhet Regionalt felleslager beregnes automatisk ved komplett utfylling")</f>
        <v>Pris per enhet Regionalt felleslager beregnes automatisk ved komplett utfylling</v>
      </c>
    </row>
    <row r="5233" spans="2:14" x14ac:dyDescent="0.25">
      <c r="B5233" s="33"/>
      <c r="C5233" t="str" cm="1">
        <f t="array" ref="C5233">IFERROR(_xlfn.TEXTJOIN(" | ", TRUE, _xlfn._xlws.FILTER(delKontrakt['#] &amp; " " &amp; delKontrakt[Navn], ISNUMBER(MATCH(delKontrakt['#], VALUE(_xlfn.TEXTSPLIT(SUBSTITUTE(Prisinformasjon!$B5233,  ", ", ","), ",")), 0)))), "Delkontraktnavn hentes automatisk ved å fylle ut delkontraktnummer")</f>
        <v>Delkontraktnavn hentes automatisk ved å fylle ut delkontraktnummer</v>
      </c>
      <c r="D5233" s="34"/>
      <c r="E5233" s="34"/>
      <c r="F5233" s="33"/>
      <c r="G5233" s="33"/>
      <c r="H5233" s="15"/>
      <c r="I5233" s="15"/>
      <c r="J5233" s="15"/>
      <c r="K5233" s="48"/>
      <c r="L5233" s="44"/>
      <c r="M5233" s="47" t="str">
        <f>IFERROR(TRIM($K5233)/_xlfn.XLOOKUP(TRIM($F5233),Produktinformasjon!$D$5:$D$10000,Produktinformasjon!$L$5:$L$10000,,0),"Pris per enhet "&amp;Til_Hvem&amp;" beregnes automatisk ved komplett utfylling")</f>
        <v>Pris per enhet Regionalt beregnes automatisk ved komplett utfylling</v>
      </c>
      <c r="N5233" s="47" t="str">
        <f>IFERROR(TRIM($L5233)/_xlfn.XLOOKUP(TRIM($F5233),Produktinformasjon!$D$5:$D$10000,Produktinformasjon!$L$5:$L$10000,,0),"Pris per enhet Regionalt felleslager beregnes automatisk ved komplett utfylling")</f>
        <v>Pris per enhet Regionalt felleslager beregnes automatisk ved komplett utfylling</v>
      </c>
    </row>
    <row r="5234" spans="2:14" x14ac:dyDescent="0.25">
      <c r="B5234" s="33"/>
      <c r="C5234" t="str" cm="1">
        <f t="array" ref="C5234">IFERROR(_xlfn.TEXTJOIN(" | ", TRUE, _xlfn._xlws.FILTER(delKontrakt['#] &amp; " " &amp; delKontrakt[Navn], ISNUMBER(MATCH(delKontrakt['#], VALUE(_xlfn.TEXTSPLIT(SUBSTITUTE(Prisinformasjon!$B5234,  ", ", ","), ",")), 0)))), "Delkontraktnavn hentes automatisk ved å fylle ut delkontraktnummer")</f>
        <v>Delkontraktnavn hentes automatisk ved å fylle ut delkontraktnummer</v>
      </c>
      <c r="D5234" s="34"/>
      <c r="E5234" s="34"/>
      <c r="F5234" s="33"/>
      <c r="G5234" s="33"/>
      <c r="H5234" s="15"/>
      <c r="I5234" s="15"/>
      <c r="J5234" s="15"/>
      <c r="K5234" s="48"/>
      <c r="L5234" s="44"/>
      <c r="M5234" s="47" t="str">
        <f>IFERROR(TRIM($K5234)/_xlfn.XLOOKUP(TRIM($F5234),Produktinformasjon!$D$5:$D$10000,Produktinformasjon!$L$5:$L$10000,,0),"Pris per enhet "&amp;Til_Hvem&amp;" beregnes automatisk ved komplett utfylling")</f>
        <v>Pris per enhet Regionalt beregnes automatisk ved komplett utfylling</v>
      </c>
      <c r="N5234" s="47" t="str">
        <f>IFERROR(TRIM($L5234)/_xlfn.XLOOKUP(TRIM($F5234),Produktinformasjon!$D$5:$D$10000,Produktinformasjon!$L$5:$L$10000,,0),"Pris per enhet Regionalt felleslager beregnes automatisk ved komplett utfylling")</f>
        <v>Pris per enhet Regionalt felleslager beregnes automatisk ved komplett utfylling</v>
      </c>
    </row>
    <row r="5235" spans="2:14" x14ac:dyDescent="0.25">
      <c r="B5235" s="33"/>
      <c r="C5235" t="str" cm="1">
        <f t="array" ref="C5235">IFERROR(_xlfn.TEXTJOIN(" | ", TRUE, _xlfn._xlws.FILTER(delKontrakt['#] &amp; " " &amp; delKontrakt[Navn], ISNUMBER(MATCH(delKontrakt['#], VALUE(_xlfn.TEXTSPLIT(SUBSTITUTE(Prisinformasjon!$B5235,  ", ", ","), ",")), 0)))), "Delkontraktnavn hentes automatisk ved å fylle ut delkontraktnummer")</f>
        <v>Delkontraktnavn hentes automatisk ved å fylle ut delkontraktnummer</v>
      </c>
      <c r="D5235" s="34"/>
      <c r="E5235" s="34"/>
      <c r="F5235" s="33"/>
      <c r="G5235" s="33"/>
      <c r="H5235" s="15"/>
      <c r="I5235" s="15"/>
      <c r="J5235" s="15"/>
      <c r="K5235" s="48"/>
      <c r="L5235" s="44"/>
      <c r="M5235" s="47" t="str">
        <f>IFERROR(TRIM($K5235)/_xlfn.XLOOKUP(TRIM($F5235),Produktinformasjon!$D$5:$D$10000,Produktinformasjon!$L$5:$L$10000,,0),"Pris per enhet "&amp;Til_Hvem&amp;" beregnes automatisk ved komplett utfylling")</f>
        <v>Pris per enhet Regionalt beregnes automatisk ved komplett utfylling</v>
      </c>
      <c r="N5235" s="47" t="str">
        <f>IFERROR(TRIM($L5235)/_xlfn.XLOOKUP(TRIM($F5235),Produktinformasjon!$D$5:$D$10000,Produktinformasjon!$L$5:$L$10000,,0),"Pris per enhet Regionalt felleslager beregnes automatisk ved komplett utfylling")</f>
        <v>Pris per enhet Regionalt felleslager beregnes automatisk ved komplett utfylling</v>
      </c>
    </row>
    <row r="5236" spans="2:14" x14ac:dyDescent="0.25">
      <c r="B5236" s="33"/>
      <c r="C5236" t="str" cm="1">
        <f t="array" ref="C5236">IFERROR(_xlfn.TEXTJOIN(" | ", TRUE, _xlfn._xlws.FILTER(delKontrakt['#] &amp; " " &amp; delKontrakt[Navn], ISNUMBER(MATCH(delKontrakt['#], VALUE(_xlfn.TEXTSPLIT(SUBSTITUTE(Prisinformasjon!$B5236,  ", ", ","), ",")), 0)))), "Delkontraktnavn hentes automatisk ved å fylle ut delkontraktnummer")</f>
        <v>Delkontraktnavn hentes automatisk ved å fylle ut delkontraktnummer</v>
      </c>
      <c r="D5236" s="34"/>
      <c r="E5236" s="34"/>
      <c r="F5236" s="33"/>
      <c r="G5236" s="33"/>
      <c r="H5236" s="15"/>
      <c r="I5236" s="15"/>
      <c r="J5236" s="15"/>
      <c r="K5236" s="48"/>
      <c r="L5236" s="44"/>
      <c r="M5236" s="47" t="str">
        <f>IFERROR(TRIM($K5236)/_xlfn.XLOOKUP(TRIM($F5236),Produktinformasjon!$D$5:$D$10000,Produktinformasjon!$L$5:$L$10000,,0),"Pris per enhet "&amp;Til_Hvem&amp;" beregnes automatisk ved komplett utfylling")</f>
        <v>Pris per enhet Regionalt beregnes automatisk ved komplett utfylling</v>
      </c>
      <c r="N5236" s="47" t="str">
        <f>IFERROR(TRIM($L5236)/_xlfn.XLOOKUP(TRIM($F5236),Produktinformasjon!$D$5:$D$10000,Produktinformasjon!$L$5:$L$10000,,0),"Pris per enhet Regionalt felleslager beregnes automatisk ved komplett utfylling")</f>
        <v>Pris per enhet Regionalt felleslager beregnes automatisk ved komplett utfylling</v>
      </c>
    </row>
    <row r="5237" spans="2:14" x14ac:dyDescent="0.25">
      <c r="B5237" s="33"/>
      <c r="C5237" t="str" cm="1">
        <f t="array" ref="C5237">IFERROR(_xlfn.TEXTJOIN(" | ", TRUE, _xlfn._xlws.FILTER(delKontrakt['#] &amp; " " &amp; delKontrakt[Navn], ISNUMBER(MATCH(delKontrakt['#], VALUE(_xlfn.TEXTSPLIT(SUBSTITUTE(Prisinformasjon!$B5237,  ", ", ","), ",")), 0)))), "Delkontraktnavn hentes automatisk ved å fylle ut delkontraktnummer")</f>
        <v>Delkontraktnavn hentes automatisk ved å fylle ut delkontraktnummer</v>
      </c>
      <c r="D5237" s="34"/>
      <c r="E5237" s="34"/>
      <c r="F5237" s="33"/>
      <c r="G5237" s="33"/>
      <c r="H5237" s="15"/>
      <c r="I5237" s="15"/>
      <c r="J5237" s="15"/>
      <c r="K5237" s="48"/>
      <c r="L5237" s="44"/>
      <c r="M5237" s="47" t="str">
        <f>IFERROR(TRIM($K5237)/_xlfn.XLOOKUP(TRIM($F5237),Produktinformasjon!$D$5:$D$10000,Produktinformasjon!$L$5:$L$10000,,0),"Pris per enhet "&amp;Til_Hvem&amp;" beregnes automatisk ved komplett utfylling")</f>
        <v>Pris per enhet Regionalt beregnes automatisk ved komplett utfylling</v>
      </c>
      <c r="N5237" s="47" t="str">
        <f>IFERROR(TRIM($L5237)/_xlfn.XLOOKUP(TRIM($F5237),Produktinformasjon!$D$5:$D$10000,Produktinformasjon!$L$5:$L$10000,,0),"Pris per enhet Regionalt felleslager beregnes automatisk ved komplett utfylling")</f>
        <v>Pris per enhet Regionalt felleslager beregnes automatisk ved komplett utfylling</v>
      </c>
    </row>
    <row r="5238" spans="2:14" x14ac:dyDescent="0.25">
      <c r="B5238" s="33"/>
      <c r="C5238" t="str" cm="1">
        <f t="array" ref="C5238">IFERROR(_xlfn.TEXTJOIN(" | ", TRUE, _xlfn._xlws.FILTER(delKontrakt['#] &amp; " " &amp; delKontrakt[Navn], ISNUMBER(MATCH(delKontrakt['#], VALUE(_xlfn.TEXTSPLIT(SUBSTITUTE(Prisinformasjon!$B5238,  ", ", ","), ",")), 0)))), "Delkontraktnavn hentes automatisk ved å fylle ut delkontraktnummer")</f>
        <v>Delkontraktnavn hentes automatisk ved å fylle ut delkontraktnummer</v>
      </c>
      <c r="D5238" s="34"/>
      <c r="E5238" s="34"/>
      <c r="F5238" s="33"/>
      <c r="G5238" s="33"/>
      <c r="H5238" s="15"/>
      <c r="I5238" s="15"/>
      <c r="J5238" s="15"/>
      <c r="K5238" s="48"/>
      <c r="L5238" s="44"/>
      <c r="M5238" s="47" t="str">
        <f>IFERROR(TRIM($K5238)/_xlfn.XLOOKUP(TRIM($F5238),Produktinformasjon!$D$5:$D$10000,Produktinformasjon!$L$5:$L$10000,,0),"Pris per enhet "&amp;Til_Hvem&amp;" beregnes automatisk ved komplett utfylling")</f>
        <v>Pris per enhet Regionalt beregnes automatisk ved komplett utfylling</v>
      </c>
      <c r="N5238" s="47" t="str">
        <f>IFERROR(TRIM($L5238)/_xlfn.XLOOKUP(TRIM($F5238),Produktinformasjon!$D$5:$D$10000,Produktinformasjon!$L$5:$L$10000,,0),"Pris per enhet Regionalt felleslager beregnes automatisk ved komplett utfylling")</f>
        <v>Pris per enhet Regionalt felleslager beregnes automatisk ved komplett utfylling</v>
      </c>
    </row>
    <row r="5239" spans="2:14" x14ac:dyDescent="0.25">
      <c r="B5239" s="33"/>
      <c r="C5239" t="str" cm="1">
        <f t="array" ref="C5239">IFERROR(_xlfn.TEXTJOIN(" | ", TRUE, _xlfn._xlws.FILTER(delKontrakt['#] &amp; " " &amp; delKontrakt[Navn], ISNUMBER(MATCH(delKontrakt['#], VALUE(_xlfn.TEXTSPLIT(SUBSTITUTE(Prisinformasjon!$B5239,  ", ", ","), ",")), 0)))), "Delkontraktnavn hentes automatisk ved å fylle ut delkontraktnummer")</f>
        <v>Delkontraktnavn hentes automatisk ved å fylle ut delkontraktnummer</v>
      </c>
      <c r="D5239" s="34"/>
      <c r="E5239" s="34"/>
      <c r="F5239" s="33"/>
      <c r="G5239" s="33"/>
      <c r="H5239" s="15"/>
      <c r="I5239" s="15"/>
      <c r="J5239" s="15"/>
      <c r="K5239" s="48"/>
      <c r="L5239" s="44"/>
      <c r="M5239" s="47" t="str">
        <f>IFERROR(TRIM($K5239)/_xlfn.XLOOKUP(TRIM($F5239),Produktinformasjon!$D$5:$D$10000,Produktinformasjon!$L$5:$L$10000,,0),"Pris per enhet "&amp;Til_Hvem&amp;" beregnes automatisk ved komplett utfylling")</f>
        <v>Pris per enhet Regionalt beregnes automatisk ved komplett utfylling</v>
      </c>
      <c r="N5239" s="47" t="str">
        <f>IFERROR(TRIM($L5239)/_xlfn.XLOOKUP(TRIM($F5239),Produktinformasjon!$D$5:$D$10000,Produktinformasjon!$L$5:$L$10000,,0),"Pris per enhet Regionalt felleslager beregnes automatisk ved komplett utfylling")</f>
        <v>Pris per enhet Regionalt felleslager beregnes automatisk ved komplett utfylling</v>
      </c>
    </row>
    <row r="5240" spans="2:14" x14ac:dyDescent="0.25">
      <c r="B5240" s="33"/>
      <c r="C5240" t="str" cm="1">
        <f t="array" ref="C5240">IFERROR(_xlfn.TEXTJOIN(" | ", TRUE, _xlfn._xlws.FILTER(delKontrakt['#] &amp; " " &amp; delKontrakt[Navn], ISNUMBER(MATCH(delKontrakt['#], VALUE(_xlfn.TEXTSPLIT(SUBSTITUTE(Prisinformasjon!$B5240,  ", ", ","), ",")), 0)))), "Delkontraktnavn hentes automatisk ved å fylle ut delkontraktnummer")</f>
        <v>Delkontraktnavn hentes automatisk ved å fylle ut delkontraktnummer</v>
      </c>
      <c r="D5240" s="34"/>
      <c r="E5240" s="34"/>
      <c r="F5240" s="33"/>
      <c r="G5240" s="33"/>
      <c r="H5240" s="15"/>
      <c r="I5240" s="15"/>
      <c r="J5240" s="15"/>
      <c r="K5240" s="48"/>
      <c r="L5240" s="44"/>
      <c r="M5240" s="47" t="str">
        <f>IFERROR(TRIM($K5240)/_xlfn.XLOOKUP(TRIM($F5240),Produktinformasjon!$D$5:$D$10000,Produktinformasjon!$L$5:$L$10000,,0),"Pris per enhet "&amp;Til_Hvem&amp;" beregnes automatisk ved komplett utfylling")</f>
        <v>Pris per enhet Regionalt beregnes automatisk ved komplett utfylling</v>
      </c>
      <c r="N5240" s="47" t="str">
        <f>IFERROR(TRIM($L5240)/_xlfn.XLOOKUP(TRIM($F5240),Produktinformasjon!$D$5:$D$10000,Produktinformasjon!$L$5:$L$10000,,0),"Pris per enhet Regionalt felleslager beregnes automatisk ved komplett utfylling")</f>
        <v>Pris per enhet Regionalt felleslager beregnes automatisk ved komplett utfylling</v>
      </c>
    </row>
    <row r="5241" spans="2:14" x14ac:dyDescent="0.25">
      <c r="B5241" s="33"/>
      <c r="C5241" t="str" cm="1">
        <f t="array" ref="C5241">IFERROR(_xlfn.TEXTJOIN(" | ", TRUE, _xlfn._xlws.FILTER(delKontrakt['#] &amp; " " &amp; delKontrakt[Navn], ISNUMBER(MATCH(delKontrakt['#], VALUE(_xlfn.TEXTSPLIT(SUBSTITUTE(Prisinformasjon!$B5241,  ", ", ","), ",")), 0)))), "Delkontraktnavn hentes automatisk ved å fylle ut delkontraktnummer")</f>
        <v>Delkontraktnavn hentes automatisk ved å fylle ut delkontraktnummer</v>
      </c>
      <c r="D5241" s="34"/>
      <c r="E5241" s="34"/>
      <c r="F5241" s="33"/>
      <c r="G5241" s="33"/>
      <c r="H5241" s="15"/>
      <c r="I5241" s="15"/>
      <c r="J5241" s="15"/>
      <c r="K5241" s="48"/>
      <c r="L5241" s="44"/>
      <c r="M5241" s="47" t="str">
        <f>IFERROR(TRIM($K5241)/_xlfn.XLOOKUP(TRIM($F5241),Produktinformasjon!$D$5:$D$10000,Produktinformasjon!$L$5:$L$10000,,0),"Pris per enhet "&amp;Til_Hvem&amp;" beregnes automatisk ved komplett utfylling")</f>
        <v>Pris per enhet Regionalt beregnes automatisk ved komplett utfylling</v>
      </c>
      <c r="N5241" s="47" t="str">
        <f>IFERROR(TRIM($L5241)/_xlfn.XLOOKUP(TRIM($F5241),Produktinformasjon!$D$5:$D$10000,Produktinformasjon!$L$5:$L$10000,,0),"Pris per enhet Regionalt felleslager beregnes automatisk ved komplett utfylling")</f>
        <v>Pris per enhet Regionalt felleslager beregnes automatisk ved komplett utfylling</v>
      </c>
    </row>
    <row r="5242" spans="2:14" x14ac:dyDescent="0.25">
      <c r="B5242" s="33"/>
      <c r="C5242" t="str" cm="1">
        <f t="array" ref="C5242">IFERROR(_xlfn.TEXTJOIN(" | ", TRUE, _xlfn._xlws.FILTER(delKontrakt['#] &amp; " " &amp; delKontrakt[Navn], ISNUMBER(MATCH(delKontrakt['#], VALUE(_xlfn.TEXTSPLIT(SUBSTITUTE(Prisinformasjon!$B5242,  ", ", ","), ",")), 0)))), "Delkontraktnavn hentes automatisk ved å fylle ut delkontraktnummer")</f>
        <v>Delkontraktnavn hentes automatisk ved å fylle ut delkontraktnummer</v>
      </c>
      <c r="D5242" s="34"/>
      <c r="E5242" s="34"/>
      <c r="F5242" s="33"/>
      <c r="G5242" s="33"/>
      <c r="H5242" s="15"/>
      <c r="I5242" s="15"/>
      <c r="J5242" s="15"/>
      <c r="K5242" s="48"/>
      <c r="L5242" s="44"/>
      <c r="M5242" s="47" t="str">
        <f>IFERROR(TRIM($K5242)/_xlfn.XLOOKUP(TRIM($F5242),Produktinformasjon!$D$5:$D$10000,Produktinformasjon!$L$5:$L$10000,,0),"Pris per enhet "&amp;Til_Hvem&amp;" beregnes automatisk ved komplett utfylling")</f>
        <v>Pris per enhet Regionalt beregnes automatisk ved komplett utfylling</v>
      </c>
      <c r="N5242" s="47" t="str">
        <f>IFERROR(TRIM($L5242)/_xlfn.XLOOKUP(TRIM($F5242),Produktinformasjon!$D$5:$D$10000,Produktinformasjon!$L$5:$L$10000,,0),"Pris per enhet Regionalt felleslager beregnes automatisk ved komplett utfylling")</f>
        <v>Pris per enhet Regionalt felleslager beregnes automatisk ved komplett utfylling</v>
      </c>
    </row>
    <row r="5243" spans="2:14" x14ac:dyDescent="0.25">
      <c r="B5243" s="33"/>
      <c r="C5243" t="str" cm="1">
        <f t="array" ref="C5243">IFERROR(_xlfn.TEXTJOIN(" | ", TRUE, _xlfn._xlws.FILTER(delKontrakt['#] &amp; " " &amp; delKontrakt[Navn], ISNUMBER(MATCH(delKontrakt['#], VALUE(_xlfn.TEXTSPLIT(SUBSTITUTE(Prisinformasjon!$B5243,  ", ", ","), ",")), 0)))), "Delkontraktnavn hentes automatisk ved å fylle ut delkontraktnummer")</f>
        <v>Delkontraktnavn hentes automatisk ved å fylle ut delkontraktnummer</v>
      </c>
      <c r="D5243" s="34"/>
      <c r="E5243" s="34"/>
      <c r="F5243" s="33"/>
      <c r="G5243" s="33"/>
      <c r="H5243" s="15"/>
      <c r="I5243" s="15"/>
      <c r="J5243" s="15"/>
      <c r="K5243" s="48"/>
      <c r="L5243" s="44"/>
      <c r="M5243" s="47" t="str">
        <f>IFERROR(TRIM($K5243)/_xlfn.XLOOKUP(TRIM($F5243),Produktinformasjon!$D$5:$D$10000,Produktinformasjon!$L$5:$L$10000,,0),"Pris per enhet "&amp;Til_Hvem&amp;" beregnes automatisk ved komplett utfylling")</f>
        <v>Pris per enhet Regionalt beregnes automatisk ved komplett utfylling</v>
      </c>
      <c r="N5243" s="47" t="str">
        <f>IFERROR(TRIM($L5243)/_xlfn.XLOOKUP(TRIM($F5243),Produktinformasjon!$D$5:$D$10000,Produktinformasjon!$L$5:$L$10000,,0),"Pris per enhet Regionalt felleslager beregnes automatisk ved komplett utfylling")</f>
        <v>Pris per enhet Regionalt felleslager beregnes automatisk ved komplett utfylling</v>
      </c>
    </row>
    <row r="5244" spans="2:14" x14ac:dyDescent="0.25">
      <c r="B5244" s="33"/>
      <c r="C5244" t="str" cm="1">
        <f t="array" ref="C5244">IFERROR(_xlfn.TEXTJOIN(" | ", TRUE, _xlfn._xlws.FILTER(delKontrakt['#] &amp; " " &amp; delKontrakt[Navn], ISNUMBER(MATCH(delKontrakt['#], VALUE(_xlfn.TEXTSPLIT(SUBSTITUTE(Prisinformasjon!$B5244,  ", ", ","), ",")), 0)))), "Delkontraktnavn hentes automatisk ved å fylle ut delkontraktnummer")</f>
        <v>Delkontraktnavn hentes automatisk ved å fylle ut delkontraktnummer</v>
      </c>
      <c r="D5244" s="34"/>
      <c r="E5244" s="34"/>
      <c r="F5244" s="33"/>
      <c r="G5244" s="33"/>
      <c r="H5244" s="15"/>
      <c r="I5244" s="15"/>
      <c r="J5244" s="15"/>
      <c r="K5244" s="48"/>
      <c r="L5244" s="44"/>
      <c r="M5244" s="47" t="str">
        <f>IFERROR(TRIM($K5244)/_xlfn.XLOOKUP(TRIM($F5244),Produktinformasjon!$D$5:$D$10000,Produktinformasjon!$L$5:$L$10000,,0),"Pris per enhet "&amp;Til_Hvem&amp;" beregnes automatisk ved komplett utfylling")</f>
        <v>Pris per enhet Regionalt beregnes automatisk ved komplett utfylling</v>
      </c>
      <c r="N5244" s="47" t="str">
        <f>IFERROR(TRIM($L5244)/_xlfn.XLOOKUP(TRIM($F5244),Produktinformasjon!$D$5:$D$10000,Produktinformasjon!$L$5:$L$10000,,0),"Pris per enhet Regionalt felleslager beregnes automatisk ved komplett utfylling")</f>
        <v>Pris per enhet Regionalt felleslager beregnes automatisk ved komplett utfylling</v>
      </c>
    </row>
    <row r="5245" spans="2:14" x14ac:dyDescent="0.25">
      <c r="B5245" s="33"/>
      <c r="C5245" t="str" cm="1">
        <f t="array" ref="C5245">IFERROR(_xlfn.TEXTJOIN(" | ", TRUE, _xlfn._xlws.FILTER(delKontrakt['#] &amp; " " &amp; delKontrakt[Navn], ISNUMBER(MATCH(delKontrakt['#], VALUE(_xlfn.TEXTSPLIT(SUBSTITUTE(Prisinformasjon!$B5245,  ", ", ","), ",")), 0)))), "Delkontraktnavn hentes automatisk ved å fylle ut delkontraktnummer")</f>
        <v>Delkontraktnavn hentes automatisk ved å fylle ut delkontraktnummer</v>
      </c>
      <c r="D5245" s="34"/>
      <c r="E5245" s="34"/>
      <c r="F5245" s="33"/>
      <c r="G5245" s="33"/>
      <c r="H5245" s="15"/>
      <c r="I5245" s="15"/>
      <c r="J5245" s="15"/>
      <c r="K5245" s="48"/>
      <c r="L5245" s="44"/>
      <c r="M5245" s="47" t="str">
        <f>IFERROR(TRIM($K5245)/_xlfn.XLOOKUP(TRIM($F5245),Produktinformasjon!$D$5:$D$10000,Produktinformasjon!$L$5:$L$10000,,0),"Pris per enhet "&amp;Til_Hvem&amp;" beregnes automatisk ved komplett utfylling")</f>
        <v>Pris per enhet Regionalt beregnes automatisk ved komplett utfylling</v>
      </c>
      <c r="N5245" s="47" t="str">
        <f>IFERROR(TRIM($L5245)/_xlfn.XLOOKUP(TRIM($F5245),Produktinformasjon!$D$5:$D$10000,Produktinformasjon!$L$5:$L$10000,,0),"Pris per enhet Regionalt felleslager beregnes automatisk ved komplett utfylling")</f>
        <v>Pris per enhet Regionalt felleslager beregnes automatisk ved komplett utfylling</v>
      </c>
    </row>
    <row r="5246" spans="2:14" x14ac:dyDescent="0.25">
      <c r="B5246" s="33"/>
      <c r="C5246" t="str" cm="1">
        <f t="array" ref="C5246">IFERROR(_xlfn.TEXTJOIN(" | ", TRUE, _xlfn._xlws.FILTER(delKontrakt['#] &amp; " " &amp; delKontrakt[Navn], ISNUMBER(MATCH(delKontrakt['#], VALUE(_xlfn.TEXTSPLIT(SUBSTITUTE(Prisinformasjon!$B5246,  ", ", ","), ",")), 0)))), "Delkontraktnavn hentes automatisk ved å fylle ut delkontraktnummer")</f>
        <v>Delkontraktnavn hentes automatisk ved å fylle ut delkontraktnummer</v>
      </c>
      <c r="D5246" s="34"/>
      <c r="E5246" s="34"/>
      <c r="F5246" s="33"/>
      <c r="G5246" s="33"/>
      <c r="H5246" s="15"/>
      <c r="I5246" s="15"/>
      <c r="J5246" s="15"/>
      <c r="K5246" s="48"/>
      <c r="L5246" s="44"/>
      <c r="M5246" s="47" t="str">
        <f>IFERROR(TRIM($K5246)/_xlfn.XLOOKUP(TRIM($F5246),Produktinformasjon!$D$5:$D$10000,Produktinformasjon!$L$5:$L$10000,,0),"Pris per enhet "&amp;Til_Hvem&amp;" beregnes automatisk ved komplett utfylling")</f>
        <v>Pris per enhet Regionalt beregnes automatisk ved komplett utfylling</v>
      </c>
      <c r="N5246" s="47" t="str">
        <f>IFERROR(TRIM($L5246)/_xlfn.XLOOKUP(TRIM($F5246),Produktinformasjon!$D$5:$D$10000,Produktinformasjon!$L$5:$L$10000,,0),"Pris per enhet Regionalt felleslager beregnes automatisk ved komplett utfylling")</f>
        <v>Pris per enhet Regionalt felleslager beregnes automatisk ved komplett utfylling</v>
      </c>
    </row>
    <row r="5247" spans="2:14" x14ac:dyDescent="0.25">
      <c r="B5247" s="33"/>
      <c r="C5247" t="str" cm="1">
        <f t="array" ref="C5247">IFERROR(_xlfn.TEXTJOIN(" | ", TRUE, _xlfn._xlws.FILTER(delKontrakt['#] &amp; " " &amp; delKontrakt[Navn], ISNUMBER(MATCH(delKontrakt['#], VALUE(_xlfn.TEXTSPLIT(SUBSTITUTE(Prisinformasjon!$B5247,  ", ", ","), ",")), 0)))), "Delkontraktnavn hentes automatisk ved å fylle ut delkontraktnummer")</f>
        <v>Delkontraktnavn hentes automatisk ved å fylle ut delkontraktnummer</v>
      </c>
      <c r="D5247" s="34"/>
      <c r="E5247" s="34"/>
      <c r="F5247" s="33"/>
      <c r="G5247" s="33"/>
      <c r="H5247" s="15"/>
      <c r="I5247" s="15"/>
      <c r="J5247" s="15"/>
      <c r="K5247" s="48"/>
      <c r="L5247" s="44"/>
      <c r="M5247" s="47" t="str">
        <f>IFERROR(TRIM($K5247)/_xlfn.XLOOKUP(TRIM($F5247),Produktinformasjon!$D$5:$D$10000,Produktinformasjon!$L$5:$L$10000,,0),"Pris per enhet "&amp;Til_Hvem&amp;" beregnes automatisk ved komplett utfylling")</f>
        <v>Pris per enhet Regionalt beregnes automatisk ved komplett utfylling</v>
      </c>
      <c r="N5247" s="47" t="str">
        <f>IFERROR(TRIM($L5247)/_xlfn.XLOOKUP(TRIM($F5247),Produktinformasjon!$D$5:$D$10000,Produktinformasjon!$L$5:$L$10000,,0),"Pris per enhet Regionalt felleslager beregnes automatisk ved komplett utfylling")</f>
        <v>Pris per enhet Regionalt felleslager beregnes automatisk ved komplett utfylling</v>
      </c>
    </row>
    <row r="5248" spans="2:14" x14ac:dyDescent="0.25">
      <c r="B5248" s="33"/>
      <c r="C5248" t="str" cm="1">
        <f t="array" ref="C5248">IFERROR(_xlfn.TEXTJOIN(" | ", TRUE, _xlfn._xlws.FILTER(delKontrakt['#] &amp; " " &amp; delKontrakt[Navn], ISNUMBER(MATCH(delKontrakt['#], VALUE(_xlfn.TEXTSPLIT(SUBSTITUTE(Prisinformasjon!$B5248,  ", ", ","), ",")), 0)))), "Delkontraktnavn hentes automatisk ved å fylle ut delkontraktnummer")</f>
        <v>Delkontraktnavn hentes automatisk ved å fylle ut delkontraktnummer</v>
      </c>
      <c r="D5248" s="34"/>
      <c r="E5248" s="34"/>
      <c r="F5248" s="33"/>
      <c r="G5248" s="33"/>
      <c r="H5248" s="15"/>
      <c r="I5248" s="15"/>
      <c r="J5248" s="15"/>
      <c r="K5248" s="48"/>
      <c r="L5248" s="44"/>
      <c r="M5248" s="47" t="str">
        <f>IFERROR(TRIM($K5248)/_xlfn.XLOOKUP(TRIM($F5248),Produktinformasjon!$D$5:$D$10000,Produktinformasjon!$L$5:$L$10000,,0),"Pris per enhet "&amp;Til_Hvem&amp;" beregnes automatisk ved komplett utfylling")</f>
        <v>Pris per enhet Regionalt beregnes automatisk ved komplett utfylling</v>
      </c>
      <c r="N5248" s="47" t="str">
        <f>IFERROR(TRIM($L5248)/_xlfn.XLOOKUP(TRIM($F5248),Produktinformasjon!$D$5:$D$10000,Produktinformasjon!$L$5:$L$10000,,0),"Pris per enhet Regionalt felleslager beregnes automatisk ved komplett utfylling")</f>
        <v>Pris per enhet Regionalt felleslager beregnes automatisk ved komplett utfylling</v>
      </c>
    </row>
    <row r="5249" spans="2:14" x14ac:dyDescent="0.25">
      <c r="B5249" s="33"/>
      <c r="C5249" t="str" cm="1">
        <f t="array" ref="C5249">IFERROR(_xlfn.TEXTJOIN(" | ", TRUE, _xlfn._xlws.FILTER(delKontrakt['#] &amp; " " &amp; delKontrakt[Navn], ISNUMBER(MATCH(delKontrakt['#], VALUE(_xlfn.TEXTSPLIT(SUBSTITUTE(Prisinformasjon!$B5249,  ", ", ","), ",")), 0)))), "Delkontraktnavn hentes automatisk ved å fylle ut delkontraktnummer")</f>
        <v>Delkontraktnavn hentes automatisk ved å fylle ut delkontraktnummer</v>
      </c>
      <c r="D5249" s="34"/>
      <c r="E5249" s="34"/>
      <c r="F5249" s="33"/>
      <c r="G5249" s="33"/>
      <c r="H5249" s="15"/>
      <c r="I5249" s="15"/>
      <c r="J5249" s="15"/>
      <c r="K5249" s="48"/>
      <c r="L5249" s="44"/>
      <c r="M5249" s="47" t="str">
        <f>IFERROR(TRIM($K5249)/_xlfn.XLOOKUP(TRIM($F5249),Produktinformasjon!$D$5:$D$10000,Produktinformasjon!$L$5:$L$10000,,0),"Pris per enhet "&amp;Til_Hvem&amp;" beregnes automatisk ved komplett utfylling")</f>
        <v>Pris per enhet Regionalt beregnes automatisk ved komplett utfylling</v>
      </c>
      <c r="N5249" s="47" t="str">
        <f>IFERROR(TRIM($L5249)/_xlfn.XLOOKUP(TRIM($F5249),Produktinformasjon!$D$5:$D$10000,Produktinformasjon!$L$5:$L$10000,,0),"Pris per enhet Regionalt felleslager beregnes automatisk ved komplett utfylling")</f>
        <v>Pris per enhet Regionalt felleslager beregnes automatisk ved komplett utfylling</v>
      </c>
    </row>
    <row r="5250" spans="2:14" x14ac:dyDescent="0.25">
      <c r="B5250" s="33"/>
      <c r="C5250" t="str" cm="1">
        <f t="array" ref="C5250">IFERROR(_xlfn.TEXTJOIN(" | ", TRUE, _xlfn._xlws.FILTER(delKontrakt['#] &amp; " " &amp; delKontrakt[Navn], ISNUMBER(MATCH(delKontrakt['#], VALUE(_xlfn.TEXTSPLIT(SUBSTITUTE(Prisinformasjon!$B5250,  ", ", ","), ",")), 0)))), "Delkontraktnavn hentes automatisk ved å fylle ut delkontraktnummer")</f>
        <v>Delkontraktnavn hentes automatisk ved å fylle ut delkontraktnummer</v>
      </c>
      <c r="D5250" s="34"/>
      <c r="E5250" s="34"/>
      <c r="F5250" s="33"/>
      <c r="G5250" s="33"/>
      <c r="H5250" s="15"/>
      <c r="I5250" s="15"/>
      <c r="J5250" s="15"/>
      <c r="K5250" s="48"/>
      <c r="L5250" s="44"/>
      <c r="M5250" s="47" t="str">
        <f>IFERROR(TRIM($K5250)/_xlfn.XLOOKUP(TRIM($F5250),Produktinformasjon!$D$5:$D$10000,Produktinformasjon!$L$5:$L$10000,,0),"Pris per enhet "&amp;Til_Hvem&amp;" beregnes automatisk ved komplett utfylling")</f>
        <v>Pris per enhet Regionalt beregnes automatisk ved komplett utfylling</v>
      </c>
      <c r="N5250" s="47" t="str">
        <f>IFERROR(TRIM($L5250)/_xlfn.XLOOKUP(TRIM($F5250),Produktinformasjon!$D$5:$D$10000,Produktinformasjon!$L$5:$L$10000,,0),"Pris per enhet Regionalt felleslager beregnes automatisk ved komplett utfylling")</f>
        <v>Pris per enhet Regionalt felleslager beregnes automatisk ved komplett utfylling</v>
      </c>
    </row>
    <row r="5251" spans="2:14" x14ac:dyDescent="0.25">
      <c r="B5251" s="33"/>
      <c r="C5251" t="str" cm="1">
        <f t="array" ref="C5251">IFERROR(_xlfn.TEXTJOIN(" | ", TRUE, _xlfn._xlws.FILTER(delKontrakt['#] &amp; " " &amp; delKontrakt[Navn], ISNUMBER(MATCH(delKontrakt['#], VALUE(_xlfn.TEXTSPLIT(SUBSTITUTE(Prisinformasjon!$B5251,  ", ", ","), ",")), 0)))), "Delkontraktnavn hentes automatisk ved å fylle ut delkontraktnummer")</f>
        <v>Delkontraktnavn hentes automatisk ved å fylle ut delkontraktnummer</v>
      </c>
      <c r="D5251" s="34"/>
      <c r="E5251" s="34"/>
      <c r="F5251" s="33"/>
      <c r="G5251" s="33"/>
      <c r="H5251" s="15"/>
      <c r="I5251" s="15"/>
      <c r="J5251" s="15"/>
      <c r="K5251" s="48"/>
      <c r="L5251" s="44"/>
      <c r="M5251" s="47" t="str">
        <f>IFERROR(TRIM($K5251)/_xlfn.XLOOKUP(TRIM($F5251),Produktinformasjon!$D$5:$D$10000,Produktinformasjon!$L$5:$L$10000,,0),"Pris per enhet "&amp;Til_Hvem&amp;" beregnes automatisk ved komplett utfylling")</f>
        <v>Pris per enhet Regionalt beregnes automatisk ved komplett utfylling</v>
      </c>
      <c r="N5251" s="47" t="str">
        <f>IFERROR(TRIM($L5251)/_xlfn.XLOOKUP(TRIM($F5251),Produktinformasjon!$D$5:$D$10000,Produktinformasjon!$L$5:$L$10000,,0),"Pris per enhet Regionalt felleslager beregnes automatisk ved komplett utfylling")</f>
        <v>Pris per enhet Regionalt felleslager beregnes automatisk ved komplett utfylling</v>
      </c>
    </row>
    <row r="5252" spans="2:14" x14ac:dyDescent="0.25">
      <c r="B5252" s="33"/>
      <c r="C5252" t="str" cm="1">
        <f t="array" ref="C5252">IFERROR(_xlfn.TEXTJOIN(" | ", TRUE, _xlfn._xlws.FILTER(delKontrakt['#] &amp; " " &amp; delKontrakt[Navn], ISNUMBER(MATCH(delKontrakt['#], VALUE(_xlfn.TEXTSPLIT(SUBSTITUTE(Prisinformasjon!$B5252,  ", ", ","), ",")), 0)))), "Delkontraktnavn hentes automatisk ved å fylle ut delkontraktnummer")</f>
        <v>Delkontraktnavn hentes automatisk ved å fylle ut delkontraktnummer</v>
      </c>
      <c r="D5252" s="34"/>
      <c r="E5252" s="34"/>
      <c r="F5252" s="33"/>
      <c r="G5252" s="33"/>
      <c r="H5252" s="15"/>
      <c r="I5252" s="15"/>
      <c r="J5252" s="15"/>
      <c r="K5252" s="48"/>
      <c r="L5252" s="44"/>
      <c r="M5252" s="47" t="str">
        <f>IFERROR(TRIM($K5252)/_xlfn.XLOOKUP(TRIM($F5252),Produktinformasjon!$D$5:$D$10000,Produktinformasjon!$L$5:$L$10000,,0),"Pris per enhet "&amp;Til_Hvem&amp;" beregnes automatisk ved komplett utfylling")</f>
        <v>Pris per enhet Regionalt beregnes automatisk ved komplett utfylling</v>
      </c>
      <c r="N5252" s="47" t="str">
        <f>IFERROR(TRIM($L5252)/_xlfn.XLOOKUP(TRIM($F5252),Produktinformasjon!$D$5:$D$10000,Produktinformasjon!$L$5:$L$10000,,0),"Pris per enhet Regionalt felleslager beregnes automatisk ved komplett utfylling")</f>
        <v>Pris per enhet Regionalt felleslager beregnes automatisk ved komplett utfylling</v>
      </c>
    </row>
    <row r="5253" spans="2:14" x14ac:dyDescent="0.25">
      <c r="B5253" s="33"/>
      <c r="C5253" t="str" cm="1">
        <f t="array" ref="C5253">IFERROR(_xlfn.TEXTJOIN(" | ", TRUE, _xlfn._xlws.FILTER(delKontrakt['#] &amp; " " &amp; delKontrakt[Navn], ISNUMBER(MATCH(delKontrakt['#], VALUE(_xlfn.TEXTSPLIT(SUBSTITUTE(Prisinformasjon!$B5253,  ", ", ","), ",")), 0)))), "Delkontraktnavn hentes automatisk ved å fylle ut delkontraktnummer")</f>
        <v>Delkontraktnavn hentes automatisk ved å fylle ut delkontraktnummer</v>
      </c>
      <c r="D5253" s="34"/>
      <c r="E5253" s="34"/>
      <c r="F5253" s="33"/>
      <c r="G5253" s="33"/>
      <c r="H5253" s="15"/>
      <c r="I5253" s="15"/>
      <c r="J5253" s="15"/>
      <c r="K5253" s="48"/>
      <c r="L5253" s="44"/>
      <c r="M5253" s="47" t="str">
        <f>IFERROR(TRIM($K5253)/_xlfn.XLOOKUP(TRIM($F5253),Produktinformasjon!$D$5:$D$10000,Produktinformasjon!$L$5:$L$10000,,0),"Pris per enhet "&amp;Til_Hvem&amp;" beregnes automatisk ved komplett utfylling")</f>
        <v>Pris per enhet Regionalt beregnes automatisk ved komplett utfylling</v>
      </c>
      <c r="N5253" s="47" t="str">
        <f>IFERROR(TRIM($L5253)/_xlfn.XLOOKUP(TRIM($F5253),Produktinformasjon!$D$5:$D$10000,Produktinformasjon!$L$5:$L$10000,,0),"Pris per enhet Regionalt felleslager beregnes automatisk ved komplett utfylling")</f>
        <v>Pris per enhet Regionalt felleslager beregnes automatisk ved komplett utfylling</v>
      </c>
    </row>
    <row r="5254" spans="2:14" x14ac:dyDescent="0.25">
      <c r="B5254" s="33"/>
      <c r="C5254" t="str" cm="1">
        <f t="array" ref="C5254">IFERROR(_xlfn.TEXTJOIN(" | ", TRUE, _xlfn._xlws.FILTER(delKontrakt['#] &amp; " " &amp; delKontrakt[Navn], ISNUMBER(MATCH(delKontrakt['#], VALUE(_xlfn.TEXTSPLIT(SUBSTITUTE(Prisinformasjon!$B5254,  ", ", ","), ",")), 0)))), "Delkontraktnavn hentes automatisk ved å fylle ut delkontraktnummer")</f>
        <v>Delkontraktnavn hentes automatisk ved å fylle ut delkontraktnummer</v>
      </c>
      <c r="D5254" s="34"/>
      <c r="E5254" s="34"/>
      <c r="F5254" s="33"/>
      <c r="G5254" s="33"/>
      <c r="H5254" s="15"/>
      <c r="I5254" s="15"/>
      <c r="J5254" s="15"/>
      <c r="K5254" s="48"/>
      <c r="L5254" s="44"/>
      <c r="M5254" s="47" t="str">
        <f>IFERROR(TRIM($K5254)/_xlfn.XLOOKUP(TRIM($F5254),Produktinformasjon!$D$5:$D$10000,Produktinformasjon!$L$5:$L$10000,,0),"Pris per enhet "&amp;Til_Hvem&amp;" beregnes automatisk ved komplett utfylling")</f>
        <v>Pris per enhet Regionalt beregnes automatisk ved komplett utfylling</v>
      </c>
      <c r="N5254" s="47" t="str">
        <f>IFERROR(TRIM($L5254)/_xlfn.XLOOKUP(TRIM($F5254),Produktinformasjon!$D$5:$D$10000,Produktinformasjon!$L$5:$L$10000,,0),"Pris per enhet Regionalt felleslager beregnes automatisk ved komplett utfylling")</f>
        <v>Pris per enhet Regionalt felleslager beregnes automatisk ved komplett utfylling</v>
      </c>
    </row>
    <row r="5255" spans="2:14" x14ac:dyDescent="0.25">
      <c r="B5255" s="33"/>
      <c r="C5255" t="str" cm="1">
        <f t="array" ref="C5255">IFERROR(_xlfn.TEXTJOIN(" | ", TRUE, _xlfn._xlws.FILTER(delKontrakt['#] &amp; " " &amp; delKontrakt[Navn], ISNUMBER(MATCH(delKontrakt['#], VALUE(_xlfn.TEXTSPLIT(SUBSTITUTE(Prisinformasjon!$B5255,  ", ", ","), ",")), 0)))), "Delkontraktnavn hentes automatisk ved å fylle ut delkontraktnummer")</f>
        <v>Delkontraktnavn hentes automatisk ved å fylle ut delkontraktnummer</v>
      </c>
      <c r="D5255" s="34"/>
      <c r="E5255" s="34"/>
      <c r="F5255" s="33"/>
      <c r="G5255" s="33"/>
      <c r="H5255" s="15"/>
      <c r="I5255" s="15"/>
      <c r="J5255" s="15"/>
      <c r="K5255" s="48"/>
      <c r="L5255" s="44"/>
      <c r="M5255" s="47" t="str">
        <f>IFERROR(TRIM($K5255)/_xlfn.XLOOKUP(TRIM($F5255),Produktinformasjon!$D$5:$D$10000,Produktinformasjon!$L$5:$L$10000,,0),"Pris per enhet "&amp;Til_Hvem&amp;" beregnes automatisk ved komplett utfylling")</f>
        <v>Pris per enhet Regionalt beregnes automatisk ved komplett utfylling</v>
      </c>
      <c r="N5255" s="47" t="str">
        <f>IFERROR(TRIM($L5255)/_xlfn.XLOOKUP(TRIM($F5255),Produktinformasjon!$D$5:$D$10000,Produktinformasjon!$L$5:$L$10000,,0),"Pris per enhet Regionalt felleslager beregnes automatisk ved komplett utfylling")</f>
        <v>Pris per enhet Regionalt felleslager beregnes automatisk ved komplett utfylling</v>
      </c>
    </row>
    <row r="5256" spans="2:14" x14ac:dyDescent="0.25">
      <c r="B5256" s="33"/>
      <c r="C5256" t="str" cm="1">
        <f t="array" ref="C5256">IFERROR(_xlfn.TEXTJOIN(" | ", TRUE, _xlfn._xlws.FILTER(delKontrakt['#] &amp; " " &amp; delKontrakt[Navn], ISNUMBER(MATCH(delKontrakt['#], VALUE(_xlfn.TEXTSPLIT(SUBSTITUTE(Prisinformasjon!$B5256,  ", ", ","), ",")), 0)))), "Delkontraktnavn hentes automatisk ved å fylle ut delkontraktnummer")</f>
        <v>Delkontraktnavn hentes automatisk ved å fylle ut delkontraktnummer</v>
      </c>
      <c r="D5256" s="34"/>
      <c r="E5256" s="34"/>
      <c r="F5256" s="33"/>
      <c r="G5256" s="33"/>
      <c r="H5256" s="15"/>
      <c r="I5256" s="15"/>
      <c r="J5256" s="15"/>
      <c r="K5256" s="48"/>
      <c r="L5256" s="44"/>
      <c r="M5256" s="47" t="str">
        <f>IFERROR(TRIM($K5256)/_xlfn.XLOOKUP(TRIM($F5256),Produktinformasjon!$D$5:$D$10000,Produktinformasjon!$L$5:$L$10000,,0),"Pris per enhet "&amp;Til_Hvem&amp;" beregnes automatisk ved komplett utfylling")</f>
        <v>Pris per enhet Regionalt beregnes automatisk ved komplett utfylling</v>
      </c>
      <c r="N5256" s="47" t="str">
        <f>IFERROR(TRIM($L5256)/_xlfn.XLOOKUP(TRIM($F5256),Produktinformasjon!$D$5:$D$10000,Produktinformasjon!$L$5:$L$10000,,0),"Pris per enhet Regionalt felleslager beregnes automatisk ved komplett utfylling")</f>
        <v>Pris per enhet Regionalt felleslager beregnes automatisk ved komplett utfylling</v>
      </c>
    </row>
    <row r="5257" spans="2:14" x14ac:dyDescent="0.25">
      <c r="B5257" s="33"/>
      <c r="C5257" t="str" cm="1">
        <f t="array" ref="C5257">IFERROR(_xlfn.TEXTJOIN(" | ", TRUE, _xlfn._xlws.FILTER(delKontrakt['#] &amp; " " &amp; delKontrakt[Navn], ISNUMBER(MATCH(delKontrakt['#], VALUE(_xlfn.TEXTSPLIT(SUBSTITUTE(Prisinformasjon!$B5257,  ", ", ","), ",")), 0)))), "Delkontraktnavn hentes automatisk ved å fylle ut delkontraktnummer")</f>
        <v>Delkontraktnavn hentes automatisk ved å fylle ut delkontraktnummer</v>
      </c>
      <c r="D5257" s="34"/>
      <c r="E5257" s="34"/>
      <c r="F5257" s="33"/>
      <c r="G5257" s="33"/>
      <c r="H5257" s="15"/>
      <c r="I5257" s="15"/>
      <c r="J5257" s="15"/>
      <c r="K5257" s="48"/>
      <c r="L5257" s="44"/>
      <c r="M5257" s="47" t="str">
        <f>IFERROR(TRIM($K5257)/_xlfn.XLOOKUP(TRIM($F5257),Produktinformasjon!$D$5:$D$10000,Produktinformasjon!$L$5:$L$10000,,0),"Pris per enhet "&amp;Til_Hvem&amp;" beregnes automatisk ved komplett utfylling")</f>
        <v>Pris per enhet Regionalt beregnes automatisk ved komplett utfylling</v>
      </c>
      <c r="N5257" s="47" t="str">
        <f>IFERROR(TRIM($L5257)/_xlfn.XLOOKUP(TRIM($F5257),Produktinformasjon!$D$5:$D$10000,Produktinformasjon!$L$5:$L$10000,,0),"Pris per enhet Regionalt felleslager beregnes automatisk ved komplett utfylling")</f>
        <v>Pris per enhet Regionalt felleslager beregnes automatisk ved komplett utfylling</v>
      </c>
    </row>
    <row r="5258" spans="2:14" x14ac:dyDescent="0.25">
      <c r="B5258" s="33"/>
      <c r="C5258" t="str" cm="1">
        <f t="array" ref="C5258">IFERROR(_xlfn.TEXTJOIN(" | ", TRUE, _xlfn._xlws.FILTER(delKontrakt['#] &amp; " " &amp; delKontrakt[Navn], ISNUMBER(MATCH(delKontrakt['#], VALUE(_xlfn.TEXTSPLIT(SUBSTITUTE(Prisinformasjon!$B5258,  ", ", ","), ",")), 0)))), "Delkontraktnavn hentes automatisk ved å fylle ut delkontraktnummer")</f>
        <v>Delkontraktnavn hentes automatisk ved å fylle ut delkontraktnummer</v>
      </c>
      <c r="D5258" s="34"/>
      <c r="E5258" s="34"/>
      <c r="F5258" s="33"/>
      <c r="G5258" s="33"/>
      <c r="H5258" s="15"/>
      <c r="I5258" s="15"/>
      <c r="J5258" s="15"/>
      <c r="K5258" s="48"/>
      <c r="L5258" s="44"/>
      <c r="M5258" s="47" t="str">
        <f>IFERROR(TRIM($K5258)/_xlfn.XLOOKUP(TRIM($F5258),Produktinformasjon!$D$5:$D$10000,Produktinformasjon!$L$5:$L$10000,,0),"Pris per enhet "&amp;Til_Hvem&amp;" beregnes automatisk ved komplett utfylling")</f>
        <v>Pris per enhet Regionalt beregnes automatisk ved komplett utfylling</v>
      </c>
      <c r="N5258" s="47" t="str">
        <f>IFERROR(TRIM($L5258)/_xlfn.XLOOKUP(TRIM($F5258),Produktinformasjon!$D$5:$D$10000,Produktinformasjon!$L$5:$L$10000,,0),"Pris per enhet Regionalt felleslager beregnes automatisk ved komplett utfylling")</f>
        <v>Pris per enhet Regionalt felleslager beregnes automatisk ved komplett utfylling</v>
      </c>
    </row>
    <row r="5259" spans="2:14" x14ac:dyDescent="0.25">
      <c r="B5259" s="33"/>
      <c r="C5259" t="str" cm="1">
        <f t="array" ref="C5259">IFERROR(_xlfn.TEXTJOIN(" | ", TRUE, _xlfn._xlws.FILTER(delKontrakt['#] &amp; " " &amp; delKontrakt[Navn], ISNUMBER(MATCH(delKontrakt['#], VALUE(_xlfn.TEXTSPLIT(SUBSTITUTE(Prisinformasjon!$B5259,  ", ", ","), ",")), 0)))), "Delkontraktnavn hentes automatisk ved å fylle ut delkontraktnummer")</f>
        <v>Delkontraktnavn hentes automatisk ved å fylle ut delkontraktnummer</v>
      </c>
      <c r="D5259" s="34"/>
      <c r="E5259" s="34"/>
      <c r="F5259" s="33"/>
      <c r="G5259" s="33"/>
      <c r="H5259" s="15"/>
      <c r="I5259" s="15"/>
      <c r="J5259" s="15"/>
      <c r="K5259" s="48"/>
      <c r="L5259" s="44"/>
      <c r="M5259" s="47" t="str">
        <f>IFERROR(TRIM($K5259)/_xlfn.XLOOKUP(TRIM($F5259),Produktinformasjon!$D$5:$D$10000,Produktinformasjon!$L$5:$L$10000,,0),"Pris per enhet "&amp;Til_Hvem&amp;" beregnes automatisk ved komplett utfylling")</f>
        <v>Pris per enhet Regionalt beregnes automatisk ved komplett utfylling</v>
      </c>
      <c r="N5259" s="47" t="str">
        <f>IFERROR(TRIM($L5259)/_xlfn.XLOOKUP(TRIM($F5259),Produktinformasjon!$D$5:$D$10000,Produktinformasjon!$L$5:$L$10000,,0),"Pris per enhet Regionalt felleslager beregnes automatisk ved komplett utfylling")</f>
        <v>Pris per enhet Regionalt felleslager beregnes automatisk ved komplett utfylling</v>
      </c>
    </row>
    <row r="5260" spans="2:14" x14ac:dyDescent="0.25">
      <c r="B5260" s="33"/>
      <c r="C5260" t="str" cm="1">
        <f t="array" ref="C5260">IFERROR(_xlfn.TEXTJOIN(" | ", TRUE, _xlfn._xlws.FILTER(delKontrakt['#] &amp; " " &amp; delKontrakt[Navn], ISNUMBER(MATCH(delKontrakt['#], VALUE(_xlfn.TEXTSPLIT(SUBSTITUTE(Prisinformasjon!$B5260,  ", ", ","), ",")), 0)))), "Delkontraktnavn hentes automatisk ved å fylle ut delkontraktnummer")</f>
        <v>Delkontraktnavn hentes automatisk ved å fylle ut delkontraktnummer</v>
      </c>
      <c r="D5260" s="34"/>
      <c r="E5260" s="34"/>
      <c r="F5260" s="33"/>
      <c r="G5260" s="33"/>
      <c r="H5260" s="15"/>
      <c r="I5260" s="15"/>
      <c r="J5260" s="15"/>
      <c r="K5260" s="48"/>
      <c r="L5260" s="44"/>
      <c r="M5260" s="47" t="str">
        <f>IFERROR(TRIM($K5260)/_xlfn.XLOOKUP(TRIM($F5260),Produktinformasjon!$D$5:$D$10000,Produktinformasjon!$L$5:$L$10000,,0),"Pris per enhet "&amp;Til_Hvem&amp;" beregnes automatisk ved komplett utfylling")</f>
        <v>Pris per enhet Regionalt beregnes automatisk ved komplett utfylling</v>
      </c>
      <c r="N5260" s="47" t="str">
        <f>IFERROR(TRIM($L5260)/_xlfn.XLOOKUP(TRIM($F5260),Produktinformasjon!$D$5:$D$10000,Produktinformasjon!$L$5:$L$10000,,0),"Pris per enhet Regionalt felleslager beregnes automatisk ved komplett utfylling")</f>
        <v>Pris per enhet Regionalt felleslager beregnes automatisk ved komplett utfylling</v>
      </c>
    </row>
    <row r="5261" spans="2:14" x14ac:dyDescent="0.25">
      <c r="B5261" s="33"/>
      <c r="C5261" t="str" cm="1">
        <f t="array" ref="C5261">IFERROR(_xlfn.TEXTJOIN(" | ", TRUE, _xlfn._xlws.FILTER(delKontrakt['#] &amp; " " &amp; delKontrakt[Navn], ISNUMBER(MATCH(delKontrakt['#], VALUE(_xlfn.TEXTSPLIT(SUBSTITUTE(Prisinformasjon!$B5261,  ", ", ","), ",")), 0)))), "Delkontraktnavn hentes automatisk ved å fylle ut delkontraktnummer")</f>
        <v>Delkontraktnavn hentes automatisk ved å fylle ut delkontraktnummer</v>
      </c>
      <c r="D5261" s="34"/>
      <c r="E5261" s="34"/>
      <c r="F5261" s="33"/>
      <c r="G5261" s="33"/>
      <c r="H5261" s="15"/>
      <c r="I5261" s="15"/>
      <c r="J5261" s="15"/>
      <c r="K5261" s="48"/>
      <c r="L5261" s="44"/>
      <c r="M5261" s="47" t="str">
        <f>IFERROR(TRIM($K5261)/_xlfn.XLOOKUP(TRIM($F5261),Produktinformasjon!$D$5:$D$10000,Produktinformasjon!$L$5:$L$10000,,0),"Pris per enhet "&amp;Til_Hvem&amp;" beregnes automatisk ved komplett utfylling")</f>
        <v>Pris per enhet Regionalt beregnes automatisk ved komplett utfylling</v>
      </c>
      <c r="N5261" s="47" t="str">
        <f>IFERROR(TRIM($L5261)/_xlfn.XLOOKUP(TRIM($F5261),Produktinformasjon!$D$5:$D$10000,Produktinformasjon!$L$5:$L$10000,,0),"Pris per enhet Regionalt felleslager beregnes automatisk ved komplett utfylling")</f>
        <v>Pris per enhet Regionalt felleslager beregnes automatisk ved komplett utfylling</v>
      </c>
    </row>
    <row r="5262" spans="2:14" x14ac:dyDescent="0.25">
      <c r="B5262" s="33"/>
      <c r="C5262" t="str" cm="1">
        <f t="array" ref="C5262">IFERROR(_xlfn.TEXTJOIN(" | ", TRUE, _xlfn._xlws.FILTER(delKontrakt['#] &amp; " " &amp; delKontrakt[Navn], ISNUMBER(MATCH(delKontrakt['#], VALUE(_xlfn.TEXTSPLIT(SUBSTITUTE(Prisinformasjon!$B5262,  ", ", ","), ",")), 0)))), "Delkontraktnavn hentes automatisk ved å fylle ut delkontraktnummer")</f>
        <v>Delkontraktnavn hentes automatisk ved å fylle ut delkontraktnummer</v>
      </c>
      <c r="D5262" s="34"/>
      <c r="E5262" s="34"/>
      <c r="F5262" s="33"/>
      <c r="G5262" s="33"/>
      <c r="H5262" s="15"/>
      <c r="I5262" s="15"/>
      <c r="J5262" s="15"/>
      <c r="K5262" s="48"/>
      <c r="L5262" s="44"/>
      <c r="M5262" s="47" t="str">
        <f>IFERROR(TRIM($K5262)/_xlfn.XLOOKUP(TRIM($F5262),Produktinformasjon!$D$5:$D$10000,Produktinformasjon!$L$5:$L$10000,,0),"Pris per enhet "&amp;Til_Hvem&amp;" beregnes automatisk ved komplett utfylling")</f>
        <v>Pris per enhet Regionalt beregnes automatisk ved komplett utfylling</v>
      </c>
      <c r="N5262" s="47" t="str">
        <f>IFERROR(TRIM($L5262)/_xlfn.XLOOKUP(TRIM($F5262),Produktinformasjon!$D$5:$D$10000,Produktinformasjon!$L$5:$L$10000,,0),"Pris per enhet Regionalt felleslager beregnes automatisk ved komplett utfylling")</f>
        <v>Pris per enhet Regionalt felleslager beregnes automatisk ved komplett utfylling</v>
      </c>
    </row>
    <row r="5263" spans="2:14" x14ac:dyDescent="0.25">
      <c r="B5263" s="33"/>
      <c r="C5263" t="str" cm="1">
        <f t="array" ref="C5263">IFERROR(_xlfn.TEXTJOIN(" | ", TRUE, _xlfn._xlws.FILTER(delKontrakt['#] &amp; " " &amp; delKontrakt[Navn], ISNUMBER(MATCH(delKontrakt['#], VALUE(_xlfn.TEXTSPLIT(SUBSTITUTE(Prisinformasjon!$B5263,  ", ", ","), ",")), 0)))), "Delkontraktnavn hentes automatisk ved å fylle ut delkontraktnummer")</f>
        <v>Delkontraktnavn hentes automatisk ved å fylle ut delkontraktnummer</v>
      </c>
      <c r="D5263" s="34"/>
      <c r="E5263" s="34"/>
      <c r="F5263" s="33"/>
      <c r="G5263" s="33"/>
      <c r="H5263" s="15"/>
      <c r="I5263" s="15"/>
      <c r="J5263" s="15"/>
      <c r="K5263" s="48"/>
      <c r="L5263" s="44"/>
      <c r="M5263" s="47" t="str">
        <f>IFERROR(TRIM($K5263)/_xlfn.XLOOKUP(TRIM($F5263),Produktinformasjon!$D$5:$D$10000,Produktinformasjon!$L$5:$L$10000,,0),"Pris per enhet "&amp;Til_Hvem&amp;" beregnes automatisk ved komplett utfylling")</f>
        <v>Pris per enhet Regionalt beregnes automatisk ved komplett utfylling</v>
      </c>
      <c r="N5263" s="47" t="str">
        <f>IFERROR(TRIM($L5263)/_xlfn.XLOOKUP(TRIM($F5263),Produktinformasjon!$D$5:$D$10000,Produktinformasjon!$L$5:$L$10000,,0),"Pris per enhet Regionalt felleslager beregnes automatisk ved komplett utfylling")</f>
        <v>Pris per enhet Regionalt felleslager beregnes automatisk ved komplett utfylling</v>
      </c>
    </row>
    <row r="5264" spans="2:14" x14ac:dyDescent="0.25">
      <c r="B5264" s="33"/>
      <c r="C5264" t="str" cm="1">
        <f t="array" ref="C5264">IFERROR(_xlfn.TEXTJOIN(" | ", TRUE, _xlfn._xlws.FILTER(delKontrakt['#] &amp; " " &amp; delKontrakt[Navn], ISNUMBER(MATCH(delKontrakt['#], VALUE(_xlfn.TEXTSPLIT(SUBSTITUTE(Prisinformasjon!$B5264,  ", ", ","), ",")), 0)))), "Delkontraktnavn hentes automatisk ved å fylle ut delkontraktnummer")</f>
        <v>Delkontraktnavn hentes automatisk ved å fylle ut delkontraktnummer</v>
      </c>
      <c r="D5264" s="34"/>
      <c r="E5264" s="34"/>
      <c r="F5264" s="33"/>
      <c r="G5264" s="33"/>
      <c r="H5264" s="15"/>
      <c r="I5264" s="15"/>
      <c r="J5264" s="15"/>
      <c r="K5264" s="48"/>
      <c r="L5264" s="44"/>
      <c r="M5264" s="47" t="str">
        <f>IFERROR(TRIM($K5264)/_xlfn.XLOOKUP(TRIM($F5264),Produktinformasjon!$D$5:$D$10000,Produktinformasjon!$L$5:$L$10000,,0),"Pris per enhet "&amp;Til_Hvem&amp;" beregnes automatisk ved komplett utfylling")</f>
        <v>Pris per enhet Regionalt beregnes automatisk ved komplett utfylling</v>
      </c>
      <c r="N5264" s="47" t="str">
        <f>IFERROR(TRIM($L5264)/_xlfn.XLOOKUP(TRIM($F5264),Produktinformasjon!$D$5:$D$10000,Produktinformasjon!$L$5:$L$10000,,0),"Pris per enhet Regionalt felleslager beregnes automatisk ved komplett utfylling")</f>
        <v>Pris per enhet Regionalt felleslager beregnes automatisk ved komplett utfylling</v>
      </c>
    </row>
    <row r="5265" spans="2:14" x14ac:dyDescent="0.25">
      <c r="B5265" s="33"/>
      <c r="C5265" t="str" cm="1">
        <f t="array" ref="C5265">IFERROR(_xlfn.TEXTJOIN(" | ", TRUE, _xlfn._xlws.FILTER(delKontrakt['#] &amp; " " &amp; delKontrakt[Navn], ISNUMBER(MATCH(delKontrakt['#], VALUE(_xlfn.TEXTSPLIT(SUBSTITUTE(Prisinformasjon!$B5265,  ", ", ","), ",")), 0)))), "Delkontraktnavn hentes automatisk ved å fylle ut delkontraktnummer")</f>
        <v>Delkontraktnavn hentes automatisk ved å fylle ut delkontraktnummer</v>
      </c>
      <c r="D5265" s="34"/>
      <c r="E5265" s="34"/>
      <c r="F5265" s="33"/>
      <c r="G5265" s="33"/>
      <c r="H5265" s="15"/>
      <c r="I5265" s="15"/>
      <c r="J5265" s="15"/>
      <c r="K5265" s="48"/>
      <c r="L5265" s="44"/>
      <c r="M5265" s="47" t="str">
        <f>IFERROR(TRIM($K5265)/_xlfn.XLOOKUP(TRIM($F5265),Produktinformasjon!$D$5:$D$10000,Produktinformasjon!$L$5:$L$10000,,0),"Pris per enhet "&amp;Til_Hvem&amp;" beregnes automatisk ved komplett utfylling")</f>
        <v>Pris per enhet Regionalt beregnes automatisk ved komplett utfylling</v>
      </c>
      <c r="N5265" s="47" t="str">
        <f>IFERROR(TRIM($L5265)/_xlfn.XLOOKUP(TRIM($F5265),Produktinformasjon!$D$5:$D$10000,Produktinformasjon!$L$5:$L$10000,,0),"Pris per enhet Regionalt felleslager beregnes automatisk ved komplett utfylling")</f>
        <v>Pris per enhet Regionalt felleslager beregnes automatisk ved komplett utfylling</v>
      </c>
    </row>
    <row r="5266" spans="2:14" x14ac:dyDescent="0.25">
      <c r="B5266" s="33"/>
      <c r="C5266" t="str" cm="1">
        <f t="array" ref="C5266">IFERROR(_xlfn.TEXTJOIN(" | ", TRUE, _xlfn._xlws.FILTER(delKontrakt['#] &amp; " " &amp; delKontrakt[Navn], ISNUMBER(MATCH(delKontrakt['#], VALUE(_xlfn.TEXTSPLIT(SUBSTITUTE(Prisinformasjon!$B5266,  ", ", ","), ",")), 0)))), "Delkontraktnavn hentes automatisk ved å fylle ut delkontraktnummer")</f>
        <v>Delkontraktnavn hentes automatisk ved å fylle ut delkontraktnummer</v>
      </c>
      <c r="D5266" s="34"/>
      <c r="E5266" s="34"/>
      <c r="F5266" s="33"/>
      <c r="G5266" s="33"/>
      <c r="H5266" s="15"/>
      <c r="I5266" s="15"/>
      <c r="J5266" s="15"/>
      <c r="K5266" s="48"/>
      <c r="L5266" s="44"/>
      <c r="M5266" s="47" t="str">
        <f>IFERROR(TRIM($K5266)/_xlfn.XLOOKUP(TRIM($F5266),Produktinformasjon!$D$5:$D$10000,Produktinformasjon!$L$5:$L$10000,,0),"Pris per enhet "&amp;Til_Hvem&amp;" beregnes automatisk ved komplett utfylling")</f>
        <v>Pris per enhet Regionalt beregnes automatisk ved komplett utfylling</v>
      </c>
      <c r="N5266" s="47" t="str">
        <f>IFERROR(TRIM($L5266)/_xlfn.XLOOKUP(TRIM($F5266),Produktinformasjon!$D$5:$D$10000,Produktinformasjon!$L$5:$L$10000,,0),"Pris per enhet Regionalt felleslager beregnes automatisk ved komplett utfylling")</f>
        <v>Pris per enhet Regionalt felleslager beregnes automatisk ved komplett utfylling</v>
      </c>
    </row>
    <row r="5267" spans="2:14" x14ac:dyDescent="0.25">
      <c r="B5267" s="33"/>
      <c r="C5267" t="str" cm="1">
        <f t="array" ref="C5267">IFERROR(_xlfn.TEXTJOIN(" | ", TRUE, _xlfn._xlws.FILTER(delKontrakt['#] &amp; " " &amp; delKontrakt[Navn], ISNUMBER(MATCH(delKontrakt['#], VALUE(_xlfn.TEXTSPLIT(SUBSTITUTE(Prisinformasjon!$B5267,  ", ", ","), ",")), 0)))), "Delkontraktnavn hentes automatisk ved å fylle ut delkontraktnummer")</f>
        <v>Delkontraktnavn hentes automatisk ved å fylle ut delkontraktnummer</v>
      </c>
      <c r="D5267" s="34"/>
      <c r="E5267" s="34"/>
      <c r="F5267" s="33"/>
      <c r="G5267" s="33"/>
      <c r="H5267" s="15"/>
      <c r="I5267" s="15"/>
      <c r="J5267" s="15"/>
      <c r="K5267" s="48"/>
      <c r="L5267" s="44"/>
      <c r="M5267" s="47" t="str">
        <f>IFERROR(TRIM($K5267)/_xlfn.XLOOKUP(TRIM($F5267),Produktinformasjon!$D$5:$D$10000,Produktinformasjon!$L$5:$L$10000,,0),"Pris per enhet "&amp;Til_Hvem&amp;" beregnes automatisk ved komplett utfylling")</f>
        <v>Pris per enhet Regionalt beregnes automatisk ved komplett utfylling</v>
      </c>
      <c r="N5267" s="47" t="str">
        <f>IFERROR(TRIM($L5267)/_xlfn.XLOOKUP(TRIM($F5267),Produktinformasjon!$D$5:$D$10000,Produktinformasjon!$L$5:$L$10000,,0),"Pris per enhet Regionalt felleslager beregnes automatisk ved komplett utfylling")</f>
        <v>Pris per enhet Regionalt felleslager beregnes automatisk ved komplett utfylling</v>
      </c>
    </row>
    <row r="5268" spans="2:14" x14ac:dyDescent="0.25">
      <c r="B5268" s="33"/>
      <c r="C5268" t="str" cm="1">
        <f t="array" ref="C5268">IFERROR(_xlfn.TEXTJOIN(" | ", TRUE, _xlfn._xlws.FILTER(delKontrakt['#] &amp; " " &amp; delKontrakt[Navn], ISNUMBER(MATCH(delKontrakt['#], VALUE(_xlfn.TEXTSPLIT(SUBSTITUTE(Prisinformasjon!$B5268,  ", ", ","), ",")), 0)))), "Delkontraktnavn hentes automatisk ved å fylle ut delkontraktnummer")</f>
        <v>Delkontraktnavn hentes automatisk ved å fylle ut delkontraktnummer</v>
      </c>
      <c r="D5268" s="34"/>
      <c r="E5268" s="34"/>
      <c r="F5268" s="33"/>
      <c r="G5268" s="33"/>
      <c r="H5268" s="15"/>
      <c r="I5268" s="15"/>
      <c r="J5268" s="15"/>
      <c r="K5268" s="48"/>
      <c r="L5268" s="44"/>
      <c r="M5268" s="47" t="str">
        <f>IFERROR(TRIM($K5268)/_xlfn.XLOOKUP(TRIM($F5268),Produktinformasjon!$D$5:$D$10000,Produktinformasjon!$L$5:$L$10000,,0),"Pris per enhet "&amp;Til_Hvem&amp;" beregnes automatisk ved komplett utfylling")</f>
        <v>Pris per enhet Regionalt beregnes automatisk ved komplett utfylling</v>
      </c>
      <c r="N5268" s="47" t="str">
        <f>IFERROR(TRIM($L5268)/_xlfn.XLOOKUP(TRIM($F5268),Produktinformasjon!$D$5:$D$10000,Produktinformasjon!$L$5:$L$10000,,0),"Pris per enhet Regionalt felleslager beregnes automatisk ved komplett utfylling")</f>
        <v>Pris per enhet Regionalt felleslager beregnes automatisk ved komplett utfylling</v>
      </c>
    </row>
    <row r="5269" spans="2:14" x14ac:dyDescent="0.25">
      <c r="B5269" s="33"/>
      <c r="C5269" t="str" cm="1">
        <f t="array" ref="C5269">IFERROR(_xlfn.TEXTJOIN(" | ", TRUE, _xlfn._xlws.FILTER(delKontrakt['#] &amp; " " &amp; delKontrakt[Navn], ISNUMBER(MATCH(delKontrakt['#], VALUE(_xlfn.TEXTSPLIT(SUBSTITUTE(Prisinformasjon!$B5269,  ", ", ","), ",")), 0)))), "Delkontraktnavn hentes automatisk ved å fylle ut delkontraktnummer")</f>
        <v>Delkontraktnavn hentes automatisk ved å fylle ut delkontraktnummer</v>
      </c>
      <c r="D5269" s="34"/>
      <c r="E5269" s="34"/>
      <c r="F5269" s="33"/>
      <c r="G5269" s="33"/>
      <c r="H5269" s="15"/>
      <c r="I5269" s="15"/>
      <c r="J5269" s="15"/>
      <c r="K5269" s="48"/>
      <c r="L5269" s="44"/>
      <c r="M5269" s="47" t="str">
        <f>IFERROR(TRIM($K5269)/_xlfn.XLOOKUP(TRIM($F5269),Produktinformasjon!$D$5:$D$10000,Produktinformasjon!$L$5:$L$10000,,0),"Pris per enhet "&amp;Til_Hvem&amp;" beregnes automatisk ved komplett utfylling")</f>
        <v>Pris per enhet Regionalt beregnes automatisk ved komplett utfylling</v>
      </c>
      <c r="N5269" s="47" t="str">
        <f>IFERROR(TRIM($L5269)/_xlfn.XLOOKUP(TRIM($F5269),Produktinformasjon!$D$5:$D$10000,Produktinformasjon!$L$5:$L$10000,,0),"Pris per enhet Regionalt felleslager beregnes automatisk ved komplett utfylling")</f>
        <v>Pris per enhet Regionalt felleslager beregnes automatisk ved komplett utfylling</v>
      </c>
    </row>
    <row r="5270" spans="2:14" x14ac:dyDescent="0.25">
      <c r="B5270" s="33"/>
      <c r="C5270" t="str" cm="1">
        <f t="array" ref="C5270">IFERROR(_xlfn.TEXTJOIN(" | ", TRUE, _xlfn._xlws.FILTER(delKontrakt['#] &amp; " " &amp; delKontrakt[Navn], ISNUMBER(MATCH(delKontrakt['#], VALUE(_xlfn.TEXTSPLIT(SUBSTITUTE(Prisinformasjon!$B5270,  ", ", ","), ",")), 0)))), "Delkontraktnavn hentes automatisk ved å fylle ut delkontraktnummer")</f>
        <v>Delkontraktnavn hentes automatisk ved å fylle ut delkontraktnummer</v>
      </c>
      <c r="D5270" s="34"/>
      <c r="E5270" s="34"/>
      <c r="F5270" s="33"/>
      <c r="G5270" s="33"/>
      <c r="H5270" s="15"/>
      <c r="I5270" s="15"/>
      <c r="J5270" s="15"/>
      <c r="K5270" s="48"/>
      <c r="L5270" s="44"/>
      <c r="M5270" s="47" t="str">
        <f>IFERROR(TRIM($K5270)/_xlfn.XLOOKUP(TRIM($F5270),Produktinformasjon!$D$5:$D$10000,Produktinformasjon!$L$5:$L$10000,,0),"Pris per enhet "&amp;Til_Hvem&amp;" beregnes automatisk ved komplett utfylling")</f>
        <v>Pris per enhet Regionalt beregnes automatisk ved komplett utfylling</v>
      </c>
      <c r="N5270" s="47" t="str">
        <f>IFERROR(TRIM($L5270)/_xlfn.XLOOKUP(TRIM($F5270),Produktinformasjon!$D$5:$D$10000,Produktinformasjon!$L$5:$L$10000,,0),"Pris per enhet Regionalt felleslager beregnes automatisk ved komplett utfylling")</f>
        <v>Pris per enhet Regionalt felleslager beregnes automatisk ved komplett utfylling</v>
      </c>
    </row>
    <row r="5271" spans="2:14" x14ac:dyDescent="0.25">
      <c r="B5271" s="33"/>
      <c r="C5271" t="str" cm="1">
        <f t="array" ref="C5271">IFERROR(_xlfn.TEXTJOIN(" | ", TRUE, _xlfn._xlws.FILTER(delKontrakt['#] &amp; " " &amp; delKontrakt[Navn], ISNUMBER(MATCH(delKontrakt['#], VALUE(_xlfn.TEXTSPLIT(SUBSTITUTE(Prisinformasjon!$B5271,  ", ", ","), ",")), 0)))), "Delkontraktnavn hentes automatisk ved å fylle ut delkontraktnummer")</f>
        <v>Delkontraktnavn hentes automatisk ved å fylle ut delkontraktnummer</v>
      </c>
      <c r="D5271" s="34"/>
      <c r="E5271" s="34"/>
      <c r="F5271" s="33"/>
      <c r="G5271" s="33"/>
      <c r="H5271" s="15"/>
      <c r="I5271" s="15"/>
      <c r="J5271" s="15"/>
      <c r="K5271" s="48"/>
      <c r="L5271" s="44"/>
      <c r="M5271" s="47" t="str">
        <f>IFERROR(TRIM($K5271)/_xlfn.XLOOKUP(TRIM($F5271),Produktinformasjon!$D$5:$D$10000,Produktinformasjon!$L$5:$L$10000,,0),"Pris per enhet "&amp;Til_Hvem&amp;" beregnes automatisk ved komplett utfylling")</f>
        <v>Pris per enhet Regionalt beregnes automatisk ved komplett utfylling</v>
      </c>
      <c r="N5271" s="47" t="str">
        <f>IFERROR(TRIM($L5271)/_xlfn.XLOOKUP(TRIM($F5271),Produktinformasjon!$D$5:$D$10000,Produktinformasjon!$L$5:$L$10000,,0),"Pris per enhet Regionalt felleslager beregnes automatisk ved komplett utfylling")</f>
        <v>Pris per enhet Regionalt felleslager beregnes automatisk ved komplett utfylling</v>
      </c>
    </row>
    <row r="5272" spans="2:14" x14ac:dyDescent="0.25">
      <c r="B5272" s="33"/>
      <c r="C5272" t="str" cm="1">
        <f t="array" ref="C5272">IFERROR(_xlfn.TEXTJOIN(" | ", TRUE, _xlfn._xlws.FILTER(delKontrakt['#] &amp; " " &amp; delKontrakt[Navn], ISNUMBER(MATCH(delKontrakt['#], VALUE(_xlfn.TEXTSPLIT(SUBSTITUTE(Prisinformasjon!$B5272,  ", ", ","), ",")), 0)))), "Delkontraktnavn hentes automatisk ved å fylle ut delkontraktnummer")</f>
        <v>Delkontraktnavn hentes automatisk ved å fylle ut delkontraktnummer</v>
      </c>
      <c r="D5272" s="34"/>
      <c r="E5272" s="34"/>
      <c r="F5272" s="33"/>
      <c r="G5272" s="33"/>
      <c r="H5272" s="15"/>
      <c r="I5272" s="15"/>
      <c r="J5272" s="15"/>
      <c r="K5272" s="48"/>
      <c r="L5272" s="44"/>
      <c r="M5272" s="47" t="str">
        <f>IFERROR(TRIM($K5272)/_xlfn.XLOOKUP(TRIM($F5272),Produktinformasjon!$D$5:$D$10000,Produktinformasjon!$L$5:$L$10000,,0),"Pris per enhet "&amp;Til_Hvem&amp;" beregnes automatisk ved komplett utfylling")</f>
        <v>Pris per enhet Regionalt beregnes automatisk ved komplett utfylling</v>
      </c>
      <c r="N5272" s="47" t="str">
        <f>IFERROR(TRIM($L5272)/_xlfn.XLOOKUP(TRIM($F5272),Produktinformasjon!$D$5:$D$10000,Produktinformasjon!$L$5:$L$10000,,0),"Pris per enhet Regionalt felleslager beregnes automatisk ved komplett utfylling")</f>
        <v>Pris per enhet Regionalt felleslager beregnes automatisk ved komplett utfylling</v>
      </c>
    </row>
    <row r="5273" spans="2:14" x14ac:dyDescent="0.25">
      <c r="B5273" s="33"/>
      <c r="C5273" t="str" cm="1">
        <f t="array" ref="C5273">IFERROR(_xlfn.TEXTJOIN(" | ", TRUE, _xlfn._xlws.FILTER(delKontrakt['#] &amp; " " &amp; delKontrakt[Navn], ISNUMBER(MATCH(delKontrakt['#], VALUE(_xlfn.TEXTSPLIT(SUBSTITUTE(Prisinformasjon!$B5273,  ", ", ","), ",")), 0)))), "Delkontraktnavn hentes automatisk ved å fylle ut delkontraktnummer")</f>
        <v>Delkontraktnavn hentes automatisk ved å fylle ut delkontraktnummer</v>
      </c>
      <c r="D5273" s="34"/>
      <c r="E5273" s="34"/>
      <c r="F5273" s="33"/>
      <c r="G5273" s="33"/>
      <c r="H5273" s="15"/>
      <c r="I5273" s="15"/>
      <c r="J5273" s="15"/>
      <c r="K5273" s="48"/>
      <c r="L5273" s="44"/>
      <c r="M5273" s="47" t="str">
        <f>IFERROR(TRIM($K5273)/_xlfn.XLOOKUP(TRIM($F5273),Produktinformasjon!$D$5:$D$10000,Produktinformasjon!$L$5:$L$10000,,0),"Pris per enhet "&amp;Til_Hvem&amp;" beregnes automatisk ved komplett utfylling")</f>
        <v>Pris per enhet Regionalt beregnes automatisk ved komplett utfylling</v>
      </c>
      <c r="N5273" s="47" t="str">
        <f>IFERROR(TRIM($L5273)/_xlfn.XLOOKUP(TRIM($F5273),Produktinformasjon!$D$5:$D$10000,Produktinformasjon!$L$5:$L$10000,,0),"Pris per enhet Regionalt felleslager beregnes automatisk ved komplett utfylling")</f>
        <v>Pris per enhet Regionalt felleslager beregnes automatisk ved komplett utfylling</v>
      </c>
    </row>
    <row r="5274" spans="2:14" x14ac:dyDescent="0.25">
      <c r="B5274" s="33"/>
      <c r="C5274" t="str" cm="1">
        <f t="array" ref="C5274">IFERROR(_xlfn.TEXTJOIN(" | ", TRUE, _xlfn._xlws.FILTER(delKontrakt['#] &amp; " " &amp; delKontrakt[Navn], ISNUMBER(MATCH(delKontrakt['#], VALUE(_xlfn.TEXTSPLIT(SUBSTITUTE(Prisinformasjon!$B5274,  ", ", ","), ",")), 0)))), "Delkontraktnavn hentes automatisk ved å fylle ut delkontraktnummer")</f>
        <v>Delkontraktnavn hentes automatisk ved å fylle ut delkontraktnummer</v>
      </c>
      <c r="D5274" s="34"/>
      <c r="E5274" s="34"/>
      <c r="F5274" s="33"/>
      <c r="G5274" s="33"/>
      <c r="H5274" s="15"/>
      <c r="I5274" s="15"/>
      <c r="J5274" s="15"/>
      <c r="K5274" s="48"/>
      <c r="L5274" s="44"/>
      <c r="M5274" s="47" t="str">
        <f>IFERROR(TRIM($K5274)/_xlfn.XLOOKUP(TRIM($F5274),Produktinformasjon!$D$5:$D$10000,Produktinformasjon!$L$5:$L$10000,,0),"Pris per enhet "&amp;Til_Hvem&amp;" beregnes automatisk ved komplett utfylling")</f>
        <v>Pris per enhet Regionalt beregnes automatisk ved komplett utfylling</v>
      </c>
      <c r="N5274" s="47" t="str">
        <f>IFERROR(TRIM($L5274)/_xlfn.XLOOKUP(TRIM($F5274),Produktinformasjon!$D$5:$D$10000,Produktinformasjon!$L$5:$L$10000,,0),"Pris per enhet Regionalt felleslager beregnes automatisk ved komplett utfylling")</f>
        <v>Pris per enhet Regionalt felleslager beregnes automatisk ved komplett utfylling</v>
      </c>
    </row>
    <row r="5275" spans="2:14" x14ac:dyDescent="0.25">
      <c r="B5275" s="33"/>
      <c r="C5275" t="str" cm="1">
        <f t="array" ref="C5275">IFERROR(_xlfn.TEXTJOIN(" | ", TRUE, _xlfn._xlws.FILTER(delKontrakt['#] &amp; " " &amp; delKontrakt[Navn], ISNUMBER(MATCH(delKontrakt['#], VALUE(_xlfn.TEXTSPLIT(SUBSTITUTE(Prisinformasjon!$B5275,  ", ", ","), ",")), 0)))), "Delkontraktnavn hentes automatisk ved å fylle ut delkontraktnummer")</f>
        <v>Delkontraktnavn hentes automatisk ved å fylle ut delkontraktnummer</v>
      </c>
      <c r="D5275" s="34"/>
      <c r="E5275" s="34"/>
      <c r="F5275" s="33"/>
      <c r="G5275" s="33"/>
      <c r="H5275" s="15"/>
      <c r="I5275" s="15"/>
      <c r="J5275" s="15"/>
      <c r="K5275" s="48"/>
      <c r="L5275" s="44"/>
      <c r="M5275" s="47" t="str">
        <f>IFERROR(TRIM($K5275)/_xlfn.XLOOKUP(TRIM($F5275),Produktinformasjon!$D$5:$D$10000,Produktinformasjon!$L$5:$L$10000,,0),"Pris per enhet "&amp;Til_Hvem&amp;" beregnes automatisk ved komplett utfylling")</f>
        <v>Pris per enhet Regionalt beregnes automatisk ved komplett utfylling</v>
      </c>
      <c r="N5275" s="47" t="str">
        <f>IFERROR(TRIM($L5275)/_xlfn.XLOOKUP(TRIM($F5275),Produktinformasjon!$D$5:$D$10000,Produktinformasjon!$L$5:$L$10000,,0),"Pris per enhet Regionalt felleslager beregnes automatisk ved komplett utfylling")</f>
        <v>Pris per enhet Regionalt felleslager beregnes automatisk ved komplett utfylling</v>
      </c>
    </row>
    <row r="5276" spans="2:14" x14ac:dyDescent="0.25">
      <c r="B5276" s="33"/>
      <c r="C5276" t="str" cm="1">
        <f t="array" ref="C5276">IFERROR(_xlfn.TEXTJOIN(" | ", TRUE, _xlfn._xlws.FILTER(delKontrakt['#] &amp; " " &amp; delKontrakt[Navn], ISNUMBER(MATCH(delKontrakt['#], VALUE(_xlfn.TEXTSPLIT(SUBSTITUTE(Prisinformasjon!$B5276,  ", ", ","), ",")), 0)))), "Delkontraktnavn hentes automatisk ved å fylle ut delkontraktnummer")</f>
        <v>Delkontraktnavn hentes automatisk ved å fylle ut delkontraktnummer</v>
      </c>
      <c r="D5276" s="34"/>
      <c r="E5276" s="34"/>
      <c r="F5276" s="33"/>
      <c r="G5276" s="33"/>
      <c r="H5276" s="15"/>
      <c r="I5276" s="15"/>
      <c r="J5276" s="15"/>
      <c r="K5276" s="48"/>
      <c r="L5276" s="44"/>
      <c r="M5276" s="47" t="str">
        <f>IFERROR(TRIM($K5276)/_xlfn.XLOOKUP(TRIM($F5276),Produktinformasjon!$D$5:$D$10000,Produktinformasjon!$L$5:$L$10000,,0),"Pris per enhet "&amp;Til_Hvem&amp;" beregnes automatisk ved komplett utfylling")</f>
        <v>Pris per enhet Regionalt beregnes automatisk ved komplett utfylling</v>
      </c>
      <c r="N5276" s="47" t="str">
        <f>IFERROR(TRIM($L5276)/_xlfn.XLOOKUP(TRIM($F5276),Produktinformasjon!$D$5:$D$10000,Produktinformasjon!$L$5:$L$10000,,0),"Pris per enhet Regionalt felleslager beregnes automatisk ved komplett utfylling")</f>
        <v>Pris per enhet Regionalt felleslager beregnes automatisk ved komplett utfylling</v>
      </c>
    </row>
    <row r="5277" spans="2:14" x14ac:dyDescent="0.25">
      <c r="B5277" s="33"/>
      <c r="C5277" t="str" cm="1">
        <f t="array" ref="C5277">IFERROR(_xlfn.TEXTJOIN(" | ", TRUE, _xlfn._xlws.FILTER(delKontrakt['#] &amp; " " &amp; delKontrakt[Navn], ISNUMBER(MATCH(delKontrakt['#], VALUE(_xlfn.TEXTSPLIT(SUBSTITUTE(Prisinformasjon!$B5277,  ", ", ","), ",")), 0)))), "Delkontraktnavn hentes automatisk ved å fylle ut delkontraktnummer")</f>
        <v>Delkontraktnavn hentes automatisk ved å fylle ut delkontraktnummer</v>
      </c>
      <c r="D5277" s="34"/>
      <c r="E5277" s="34"/>
      <c r="F5277" s="33"/>
      <c r="G5277" s="33"/>
      <c r="H5277" s="15"/>
      <c r="I5277" s="15"/>
      <c r="J5277" s="15"/>
      <c r="K5277" s="48"/>
      <c r="L5277" s="44"/>
      <c r="M5277" s="47" t="str">
        <f>IFERROR(TRIM($K5277)/_xlfn.XLOOKUP(TRIM($F5277),Produktinformasjon!$D$5:$D$10000,Produktinformasjon!$L$5:$L$10000,,0),"Pris per enhet "&amp;Til_Hvem&amp;" beregnes automatisk ved komplett utfylling")</f>
        <v>Pris per enhet Regionalt beregnes automatisk ved komplett utfylling</v>
      </c>
      <c r="N5277" s="47" t="str">
        <f>IFERROR(TRIM($L5277)/_xlfn.XLOOKUP(TRIM($F5277),Produktinformasjon!$D$5:$D$10000,Produktinformasjon!$L$5:$L$10000,,0),"Pris per enhet Regionalt felleslager beregnes automatisk ved komplett utfylling")</f>
        <v>Pris per enhet Regionalt felleslager beregnes automatisk ved komplett utfylling</v>
      </c>
    </row>
    <row r="5278" spans="2:14" x14ac:dyDescent="0.25">
      <c r="B5278" s="33"/>
      <c r="C5278" t="str" cm="1">
        <f t="array" ref="C5278">IFERROR(_xlfn.TEXTJOIN(" | ", TRUE, _xlfn._xlws.FILTER(delKontrakt['#] &amp; " " &amp; delKontrakt[Navn], ISNUMBER(MATCH(delKontrakt['#], VALUE(_xlfn.TEXTSPLIT(SUBSTITUTE(Prisinformasjon!$B5278,  ", ", ","), ",")), 0)))), "Delkontraktnavn hentes automatisk ved å fylle ut delkontraktnummer")</f>
        <v>Delkontraktnavn hentes automatisk ved å fylle ut delkontraktnummer</v>
      </c>
      <c r="D5278" s="34"/>
      <c r="E5278" s="34"/>
      <c r="F5278" s="33"/>
      <c r="G5278" s="33"/>
      <c r="H5278" s="15"/>
      <c r="I5278" s="15"/>
      <c r="J5278" s="15"/>
      <c r="K5278" s="48"/>
      <c r="L5278" s="44"/>
      <c r="M5278" s="47" t="str">
        <f>IFERROR(TRIM($K5278)/_xlfn.XLOOKUP(TRIM($F5278),Produktinformasjon!$D$5:$D$10000,Produktinformasjon!$L$5:$L$10000,,0),"Pris per enhet "&amp;Til_Hvem&amp;" beregnes automatisk ved komplett utfylling")</f>
        <v>Pris per enhet Regionalt beregnes automatisk ved komplett utfylling</v>
      </c>
      <c r="N5278" s="47" t="str">
        <f>IFERROR(TRIM($L5278)/_xlfn.XLOOKUP(TRIM($F5278),Produktinformasjon!$D$5:$D$10000,Produktinformasjon!$L$5:$L$10000,,0),"Pris per enhet Regionalt felleslager beregnes automatisk ved komplett utfylling")</f>
        <v>Pris per enhet Regionalt felleslager beregnes automatisk ved komplett utfylling</v>
      </c>
    </row>
    <row r="5279" spans="2:14" x14ac:dyDescent="0.25">
      <c r="B5279" s="33"/>
      <c r="C5279" t="str" cm="1">
        <f t="array" ref="C5279">IFERROR(_xlfn.TEXTJOIN(" | ", TRUE, _xlfn._xlws.FILTER(delKontrakt['#] &amp; " " &amp; delKontrakt[Navn], ISNUMBER(MATCH(delKontrakt['#], VALUE(_xlfn.TEXTSPLIT(SUBSTITUTE(Prisinformasjon!$B5279,  ", ", ","), ",")), 0)))), "Delkontraktnavn hentes automatisk ved å fylle ut delkontraktnummer")</f>
        <v>Delkontraktnavn hentes automatisk ved å fylle ut delkontraktnummer</v>
      </c>
      <c r="D5279" s="34"/>
      <c r="E5279" s="34"/>
      <c r="F5279" s="33"/>
      <c r="G5279" s="33"/>
      <c r="H5279" s="15"/>
      <c r="I5279" s="15"/>
      <c r="J5279" s="15"/>
      <c r="K5279" s="48"/>
      <c r="L5279" s="44"/>
      <c r="M5279" s="47" t="str">
        <f>IFERROR(TRIM($K5279)/_xlfn.XLOOKUP(TRIM($F5279),Produktinformasjon!$D$5:$D$10000,Produktinformasjon!$L$5:$L$10000,,0),"Pris per enhet "&amp;Til_Hvem&amp;" beregnes automatisk ved komplett utfylling")</f>
        <v>Pris per enhet Regionalt beregnes automatisk ved komplett utfylling</v>
      </c>
      <c r="N5279" s="47" t="str">
        <f>IFERROR(TRIM($L5279)/_xlfn.XLOOKUP(TRIM($F5279),Produktinformasjon!$D$5:$D$10000,Produktinformasjon!$L$5:$L$10000,,0),"Pris per enhet Regionalt felleslager beregnes automatisk ved komplett utfylling")</f>
        <v>Pris per enhet Regionalt felleslager beregnes automatisk ved komplett utfylling</v>
      </c>
    </row>
    <row r="5280" spans="2:14" x14ac:dyDescent="0.25">
      <c r="B5280" s="33"/>
      <c r="C5280" t="str" cm="1">
        <f t="array" ref="C5280">IFERROR(_xlfn.TEXTJOIN(" | ", TRUE, _xlfn._xlws.FILTER(delKontrakt['#] &amp; " " &amp; delKontrakt[Navn], ISNUMBER(MATCH(delKontrakt['#], VALUE(_xlfn.TEXTSPLIT(SUBSTITUTE(Prisinformasjon!$B5280,  ", ", ","), ",")), 0)))), "Delkontraktnavn hentes automatisk ved å fylle ut delkontraktnummer")</f>
        <v>Delkontraktnavn hentes automatisk ved å fylle ut delkontraktnummer</v>
      </c>
      <c r="D5280" s="34"/>
      <c r="E5280" s="34"/>
      <c r="F5280" s="33"/>
      <c r="G5280" s="33"/>
      <c r="H5280" s="15"/>
      <c r="I5280" s="15"/>
      <c r="J5280" s="15"/>
      <c r="K5280" s="48"/>
      <c r="L5280" s="44"/>
      <c r="M5280" s="47" t="str">
        <f>IFERROR(TRIM($K5280)/_xlfn.XLOOKUP(TRIM($F5280),Produktinformasjon!$D$5:$D$10000,Produktinformasjon!$L$5:$L$10000,,0),"Pris per enhet "&amp;Til_Hvem&amp;" beregnes automatisk ved komplett utfylling")</f>
        <v>Pris per enhet Regionalt beregnes automatisk ved komplett utfylling</v>
      </c>
      <c r="N5280" s="47" t="str">
        <f>IFERROR(TRIM($L5280)/_xlfn.XLOOKUP(TRIM($F5280),Produktinformasjon!$D$5:$D$10000,Produktinformasjon!$L$5:$L$10000,,0),"Pris per enhet Regionalt felleslager beregnes automatisk ved komplett utfylling")</f>
        <v>Pris per enhet Regionalt felleslager beregnes automatisk ved komplett utfylling</v>
      </c>
    </row>
    <row r="5281" spans="2:14" x14ac:dyDescent="0.25">
      <c r="B5281" s="33"/>
      <c r="C5281" t="str" cm="1">
        <f t="array" ref="C5281">IFERROR(_xlfn.TEXTJOIN(" | ", TRUE, _xlfn._xlws.FILTER(delKontrakt['#] &amp; " " &amp; delKontrakt[Navn], ISNUMBER(MATCH(delKontrakt['#], VALUE(_xlfn.TEXTSPLIT(SUBSTITUTE(Prisinformasjon!$B5281,  ", ", ","), ",")), 0)))), "Delkontraktnavn hentes automatisk ved å fylle ut delkontraktnummer")</f>
        <v>Delkontraktnavn hentes automatisk ved å fylle ut delkontraktnummer</v>
      </c>
      <c r="D5281" s="34"/>
      <c r="E5281" s="34"/>
      <c r="F5281" s="33"/>
      <c r="G5281" s="33"/>
      <c r="H5281" s="15"/>
      <c r="I5281" s="15"/>
      <c r="J5281" s="15"/>
      <c r="K5281" s="48"/>
      <c r="L5281" s="44"/>
      <c r="M5281" s="47" t="str">
        <f>IFERROR(TRIM($K5281)/_xlfn.XLOOKUP(TRIM($F5281),Produktinformasjon!$D$5:$D$10000,Produktinformasjon!$L$5:$L$10000,,0),"Pris per enhet "&amp;Til_Hvem&amp;" beregnes automatisk ved komplett utfylling")</f>
        <v>Pris per enhet Regionalt beregnes automatisk ved komplett utfylling</v>
      </c>
      <c r="N5281" s="47" t="str">
        <f>IFERROR(TRIM($L5281)/_xlfn.XLOOKUP(TRIM($F5281),Produktinformasjon!$D$5:$D$10000,Produktinformasjon!$L$5:$L$10000,,0),"Pris per enhet Regionalt felleslager beregnes automatisk ved komplett utfylling")</f>
        <v>Pris per enhet Regionalt felleslager beregnes automatisk ved komplett utfylling</v>
      </c>
    </row>
    <row r="5282" spans="2:14" x14ac:dyDescent="0.25">
      <c r="B5282" s="33"/>
      <c r="C5282" t="str" cm="1">
        <f t="array" ref="C5282">IFERROR(_xlfn.TEXTJOIN(" | ", TRUE, _xlfn._xlws.FILTER(delKontrakt['#] &amp; " " &amp; delKontrakt[Navn], ISNUMBER(MATCH(delKontrakt['#], VALUE(_xlfn.TEXTSPLIT(SUBSTITUTE(Prisinformasjon!$B5282,  ", ", ","), ",")), 0)))), "Delkontraktnavn hentes automatisk ved å fylle ut delkontraktnummer")</f>
        <v>Delkontraktnavn hentes automatisk ved å fylle ut delkontraktnummer</v>
      </c>
      <c r="D5282" s="34"/>
      <c r="E5282" s="34"/>
      <c r="F5282" s="33"/>
      <c r="G5282" s="33"/>
      <c r="H5282" s="15"/>
      <c r="I5282" s="15"/>
      <c r="J5282" s="15"/>
      <c r="K5282" s="48"/>
      <c r="L5282" s="44"/>
      <c r="M5282" s="47" t="str">
        <f>IFERROR(TRIM($K5282)/_xlfn.XLOOKUP(TRIM($F5282),Produktinformasjon!$D$5:$D$10000,Produktinformasjon!$L$5:$L$10000,,0),"Pris per enhet "&amp;Til_Hvem&amp;" beregnes automatisk ved komplett utfylling")</f>
        <v>Pris per enhet Regionalt beregnes automatisk ved komplett utfylling</v>
      </c>
      <c r="N5282" s="47" t="str">
        <f>IFERROR(TRIM($L5282)/_xlfn.XLOOKUP(TRIM($F5282),Produktinformasjon!$D$5:$D$10000,Produktinformasjon!$L$5:$L$10000,,0),"Pris per enhet Regionalt felleslager beregnes automatisk ved komplett utfylling")</f>
        <v>Pris per enhet Regionalt felleslager beregnes automatisk ved komplett utfylling</v>
      </c>
    </row>
    <row r="5283" spans="2:14" x14ac:dyDescent="0.25">
      <c r="B5283" s="33"/>
      <c r="C5283" t="str" cm="1">
        <f t="array" ref="C5283">IFERROR(_xlfn.TEXTJOIN(" | ", TRUE, _xlfn._xlws.FILTER(delKontrakt['#] &amp; " " &amp; delKontrakt[Navn], ISNUMBER(MATCH(delKontrakt['#], VALUE(_xlfn.TEXTSPLIT(SUBSTITUTE(Prisinformasjon!$B5283,  ", ", ","), ",")), 0)))), "Delkontraktnavn hentes automatisk ved å fylle ut delkontraktnummer")</f>
        <v>Delkontraktnavn hentes automatisk ved å fylle ut delkontraktnummer</v>
      </c>
      <c r="D5283" s="34"/>
      <c r="E5283" s="34"/>
      <c r="F5283" s="33"/>
      <c r="G5283" s="33"/>
      <c r="H5283" s="15"/>
      <c r="I5283" s="15"/>
      <c r="J5283" s="15"/>
      <c r="K5283" s="48"/>
      <c r="L5283" s="44"/>
      <c r="M5283" s="47" t="str">
        <f>IFERROR(TRIM($K5283)/_xlfn.XLOOKUP(TRIM($F5283),Produktinformasjon!$D$5:$D$10000,Produktinformasjon!$L$5:$L$10000,,0),"Pris per enhet "&amp;Til_Hvem&amp;" beregnes automatisk ved komplett utfylling")</f>
        <v>Pris per enhet Regionalt beregnes automatisk ved komplett utfylling</v>
      </c>
      <c r="N5283" s="47" t="str">
        <f>IFERROR(TRIM($L5283)/_xlfn.XLOOKUP(TRIM($F5283),Produktinformasjon!$D$5:$D$10000,Produktinformasjon!$L$5:$L$10000,,0),"Pris per enhet Regionalt felleslager beregnes automatisk ved komplett utfylling")</f>
        <v>Pris per enhet Regionalt felleslager beregnes automatisk ved komplett utfylling</v>
      </c>
    </row>
    <row r="5284" spans="2:14" x14ac:dyDescent="0.25">
      <c r="B5284" s="33"/>
      <c r="C5284" t="str" cm="1">
        <f t="array" ref="C5284">IFERROR(_xlfn.TEXTJOIN(" | ", TRUE, _xlfn._xlws.FILTER(delKontrakt['#] &amp; " " &amp; delKontrakt[Navn], ISNUMBER(MATCH(delKontrakt['#], VALUE(_xlfn.TEXTSPLIT(SUBSTITUTE(Prisinformasjon!$B5284,  ", ", ","), ",")), 0)))), "Delkontraktnavn hentes automatisk ved å fylle ut delkontraktnummer")</f>
        <v>Delkontraktnavn hentes automatisk ved å fylle ut delkontraktnummer</v>
      </c>
      <c r="D5284" s="34"/>
      <c r="E5284" s="34"/>
      <c r="F5284" s="33"/>
      <c r="G5284" s="33"/>
      <c r="H5284" s="15"/>
      <c r="I5284" s="15"/>
      <c r="J5284" s="15"/>
      <c r="K5284" s="48"/>
      <c r="L5284" s="44"/>
      <c r="M5284" s="47" t="str">
        <f>IFERROR(TRIM($K5284)/_xlfn.XLOOKUP(TRIM($F5284),Produktinformasjon!$D$5:$D$10000,Produktinformasjon!$L$5:$L$10000,,0),"Pris per enhet "&amp;Til_Hvem&amp;" beregnes automatisk ved komplett utfylling")</f>
        <v>Pris per enhet Regionalt beregnes automatisk ved komplett utfylling</v>
      </c>
      <c r="N5284" s="47" t="str">
        <f>IFERROR(TRIM($L5284)/_xlfn.XLOOKUP(TRIM($F5284),Produktinformasjon!$D$5:$D$10000,Produktinformasjon!$L$5:$L$10000,,0),"Pris per enhet Regionalt felleslager beregnes automatisk ved komplett utfylling")</f>
        <v>Pris per enhet Regionalt felleslager beregnes automatisk ved komplett utfylling</v>
      </c>
    </row>
    <row r="5285" spans="2:14" x14ac:dyDescent="0.25">
      <c r="B5285" s="33"/>
      <c r="C5285" t="str" cm="1">
        <f t="array" ref="C5285">IFERROR(_xlfn.TEXTJOIN(" | ", TRUE, _xlfn._xlws.FILTER(delKontrakt['#] &amp; " " &amp; delKontrakt[Navn], ISNUMBER(MATCH(delKontrakt['#], VALUE(_xlfn.TEXTSPLIT(SUBSTITUTE(Prisinformasjon!$B5285,  ", ", ","), ",")), 0)))), "Delkontraktnavn hentes automatisk ved å fylle ut delkontraktnummer")</f>
        <v>Delkontraktnavn hentes automatisk ved å fylle ut delkontraktnummer</v>
      </c>
      <c r="D5285" s="34"/>
      <c r="E5285" s="34"/>
      <c r="F5285" s="33"/>
      <c r="G5285" s="33"/>
      <c r="H5285" s="15"/>
      <c r="I5285" s="15"/>
      <c r="J5285" s="15"/>
      <c r="K5285" s="48"/>
      <c r="L5285" s="44"/>
      <c r="M5285" s="47" t="str">
        <f>IFERROR(TRIM($K5285)/_xlfn.XLOOKUP(TRIM($F5285),Produktinformasjon!$D$5:$D$10000,Produktinformasjon!$L$5:$L$10000,,0),"Pris per enhet "&amp;Til_Hvem&amp;" beregnes automatisk ved komplett utfylling")</f>
        <v>Pris per enhet Regionalt beregnes automatisk ved komplett utfylling</v>
      </c>
      <c r="N5285" s="47" t="str">
        <f>IFERROR(TRIM($L5285)/_xlfn.XLOOKUP(TRIM($F5285),Produktinformasjon!$D$5:$D$10000,Produktinformasjon!$L$5:$L$10000,,0),"Pris per enhet Regionalt felleslager beregnes automatisk ved komplett utfylling")</f>
        <v>Pris per enhet Regionalt felleslager beregnes automatisk ved komplett utfylling</v>
      </c>
    </row>
    <row r="5286" spans="2:14" x14ac:dyDescent="0.25">
      <c r="B5286" s="33"/>
      <c r="C5286" t="str" cm="1">
        <f t="array" ref="C5286">IFERROR(_xlfn.TEXTJOIN(" | ", TRUE, _xlfn._xlws.FILTER(delKontrakt['#] &amp; " " &amp; delKontrakt[Navn], ISNUMBER(MATCH(delKontrakt['#], VALUE(_xlfn.TEXTSPLIT(SUBSTITUTE(Prisinformasjon!$B5286,  ", ", ","), ",")), 0)))), "Delkontraktnavn hentes automatisk ved å fylle ut delkontraktnummer")</f>
        <v>Delkontraktnavn hentes automatisk ved å fylle ut delkontraktnummer</v>
      </c>
      <c r="D5286" s="34"/>
      <c r="E5286" s="34"/>
      <c r="F5286" s="33"/>
      <c r="G5286" s="33"/>
      <c r="H5286" s="15"/>
      <c r="I5286" s="15"/>
      <c r="J5286" s="15"/>
      <c r="K5286" s="48"/>
      <c r="L5286" s="44"/>
      <c r="M5286" s="47" t="str">
        <f>IFERROR(TRIM($K5286)/_xlfn.XLOOKUP(TRIM($F5286),Produktinformasjon!$D$5:$D$10000,Produktinformasjon!$L$5:$L$10000,,0),"Pris per enhet "&amp;Til_Hvem&amp;" beregnes automatisk ved komplett utfylling")</f>
        <v>Pris per enhet Regionalt beregnes automatisk ved komplett utfylling</v>
      </c>
      <c r="N5286" s="47" t="str">
        <f>IFERROR(TRIM($L5286)/_xlfn.XLOOKUP(TRIM($F5286),Produktinformasjon!$D$5:$D$10000,Produktinformasjon!$L$5:$L$10000,,0),"Pris per enhet Regionalt felleslager beregnes automatisk ved komplett utfylling")</f>
        <v>Pris per enhet Regionalt felleslager beregnes automatisk ved komplett utfylling</v>
      </c>
    </row>
    <row r="5287" spans="2:14" x14ac:dyDescent="0.25">
      <c r="B5287" s="33"/>
      <c r="C5287" t="str" cm="1">
        <f t="array" ref="C5287">IFERROR(_xlfn.TEXTJOIN(" | ", TRUE, _xlfn._xlws.FILTER(delKontrakt['#] &amp; " " &amp; delKontrakt[Navn], ISNUMBER(MATCH(delKontrakt['#], VALUE(_xlfn.TEXTSPLIT(SUBSTITUTE(Prisinformasjon!$B5287,  ", ", ","), ",")), 0)))), "Delkontraktnavn hentes automatisk ved å fylle ut delkontraktnummer")</f>
        <v>Delkontraktnavn hentes automatisk ved å fylle ut delkontraktnummer</v>
      </c>
      <c r="D5287" s="34"/>
      <c r="E5287" s="34"/>
      <c r="F5287" s="33"/>
      <c r="G5287" s="33"/>
      <c r="H5287" s="15"/>
      <c r="I5287" s="15"/>
      <c r="J5287" s="15"/>
      <c r="K5287" s="48"/>
      <c r="L5287" s="44"/>
      <c r="M5287" s="47" t="str">
        <f>IFERROR(TRIM($K5287)/_xlfn.XLOOKUP(TRIM($F5287),Produktinformasjon!$D$5:$D$10000,Produktinformasjon!$L$5:$L$10000,,0),"Pris per enhet "&amp;Til_Hvem&amp;" beregnes automatisk ved komplett utfylling")</f>
        <v>Pris per enhet Regionalt beregnes automatisk ved komplett utfylling</v>
      </c>
      <c r="N5287" s="47" t="str">
        <f>IFERROR(TRIM($L5287)/_xlfn.XLOOKUP(TRIM($F5287),Produktinformasjon!$D$5:$D$10000,Produktinformasjon!$L$5:$L$10000,,0),"Pris per enhet Regionalt felleslager beregnes automatisk ved komplett utfylling")</f>
        <v>Pris per enhet Regionalt felleslager beregnes automatisk ved komplett utfylling</v>
      </c>
    </row>
    <row r="5288" spans="2:14" x14ac:dyDescent="0.25">
      <c r="B5288" s="33"/>
      <c r="C5288" t="str" cm="1">
        <f t="array" ref="C5288">IFERROR(_xlfn.TEXTJOIN(" | ", TRUE, _xlfn._xlws.FILTER(delKontrakt['#] &amp; " " &amp; delKontrakt[Navn], ISNUMBER(MATCH(delKontrakt['#], VALUE(_xlfn.TEXTSPLIT(SUBSTITUTE(Prisinformasjon!$B5288,  ", ", ","), ",")), 0)))), "Delkontraktnavn hentes automatisk ved å fylle ut delkontraktnummer")</f>
        <v>Delkontraktnavn hentes automatisk ved å fylle ut delkontraktnummer</v>
      </c>
      <c r="D5288" s="34"/>
      <c r="E5288" s="34"/>
      <c r="F5288" s="33"/>
      <c r="G5288" s="33"/>
      <c r="H5288" s="15"/>
      <c r="I5288" s="15"/>
      <c r="J5288" s="15"/>
      <c r="K5288" s="48"/>
      <c r="L5288" s="44"/>
      <c r="M5288" s="47" t="str">
        <f>IFERROR(TRIM($K5288)/_xlfn.XLOOKUP(TRIM($F5288),Produktinformasjon!$D$5:$D$10000,Produktinformasjon!$L$5:$L$10000,,0),"Pris per enhet "&amp;Til_Hvem&amp;" beregnes automatisk ved komplett utfylling")</f>
        <v>Pris per enhet Regionalt beregnes automatisk ved komplett utfylling</v>
      </c>
      <c r="N5288" s="47" t="str">
        <f>IFERROR(TRIM($L5288)/_xlfn.XLOOKUP(TRIM($F5288),Produktinformasjon!$D$5:$D$10000,Produktinformasjon!$L$5:$L$10000,,0),"Pris per enhet Regionalt felleslager beregnes automatisk ved komplett utfylling")</f>
        <v>Pris per enhet Regionalt felleslager beregnes automatisk ved komplett utfylling</v>
      </c>
    </row>
    <row r="5289" spans="2:14" x14ac:dyDescent="0.25">
      <c r="B5289" s="33"/>
      <c r="C5289" t="str" cm="1">
        <f t="array" ref="C5289">IFERROR(_xlfn.TEXTJOIN(" | ", TRUE, _xlfn._xlws.FILTER(delKontrakt['#] &amp; " " &amp; delKontrakt[Navn], ISNUMBER(MATCH(delKontrakt['#], VALUE(_xlfn.TEXTSPLIT(SUBSTITUTE(Prisinformasjon!$B5289,  ", ", ","), ",")), 0)))), "Delkontraktnavn hentes automatisk ved å fylle ut delkontraktnummer")</f>
        <v>Delkontraktnavn hentes automatisk ved å fylle ut delkontraktnummer</v>
      </c>
      <c r="D5289" s="34"/>
      <c r="E5289" s="34"/>
      <c r="F5289" s="33"/>
      <c r="G5289" s="33"/>
      <c r="H5289" s="15"/>
      <c r="I5289" s="15"/>
      <c r="J5289" s="15"/>
      <c r="K5289" s="48"/>
      <c r="L5289" s="44"/>
      <c r="M5289" s="47" t="str">
        <f>IFERROR(TRIM($K5289)/_xlfn.XLOOKUP(TRIM($F5289),Produktinformasjon!$D$5:$D$10000,Produktinformasjon!$L$5:$L$10000,,0),"Pris per enhet "&amp;Til_Hvem&amp;" beregnes automatisk ved komplett utfylling")</f>
        <v>Pris per enhet Regionalt beregnes automatisk ved komplett utfylling</v>
      </c>
      <c r="N5289" s="47" t="str">
        <f>IFERROR(TRIM($L5289)/_xlfn.XLOOKUP(TRIM($F5289),Produktinformasjon!$D$5:$D$10000,Produktinformasjon!$L$5:$L$10000,,0),"Pris per enhet Regionalt felleslager beregnes automatisk ved komplett utfylling")</f>
        <v>Pris per enhet Regionalt felleslager beregnes automatisk ved komplett utfylling</v>
      </c>
    </row>
    <row r="5290" spans="2:14" x14ac:dyDescent="0.25">
      <c r="B5290" s="33"/>
      <c r="C5290" t="str" cm="1">
        <f t="array" ref="C5290">IFERROR(_xlfn.TEXTJOIN(" | ", TRUE, _xlfn._xlws.FILTER(delKontrakt['#] &amp; " " &amp; delKontrakt[Navn], ISNUMBER(MATCH(delKontrakt['#], VALUE(_xlfn.TEXTSPLIT(SUBSTITUTE(Prisinformasjon!$B5290,  ", ", ","), ",")), 0)))), "Delkontraktnavn hentes automatisk ved å fylle ut delkontraktnummer")</f>
        <v>Delkontraktnavn hentes automatisk ved å fylle ut delkontraktnummer</v>
      </c>
      <c r="D5290" s="34"/>
      <c r="E5290" s="34"/>
      <c r="F5290" s="33"/>
      <c r="G5290" s="33"/>
      <c r="H5290" s="15"/>
      <c r="I5290" s="15"/>
      <c r="J5290" s="15"/>
      <c r="K5290" s="48"/>
      <c r="L5290" s="44"/>
      <c r="M5290" s="47" t="str">
        <f>IFERROR(TRIM($K5290)/_xlfn.XLOOKUP(TRIM($F5290),Produktinformasjon!$D$5:$D$10000,Produktinformasjon!$L$5:$L$10000,,0),"Pris per enhet "&amp;Til_Hvem&amp;" beregnes automatisk ved komplett utfylling")</f>
        <v>Pris per enhet Regionalt beregnes automatisk ved komplett utfylling</v>
      </c>
      <c r="N5290" s="47" t="str">
        <f>IFERROR(TRIM($L5290)/_xlfn.XLOOKUP(TRIM($F5290),Produktinformasjon!$D$5:$D$10000,Produktinformasjon!$L$5:$L$10000,,0),"Pris per enhet Regionalt felleslager beregnes automatisk ved komplett utfylling")</f>
        <v>Pris per enhet Regionalt felleslager beregnes automatisk ved komplett utfylling</v>
      </c>
    </row>
    <row r="5291" spans="2:14" x14ac:dyDescent="0.25">
      <c r="B5291" s="33"/>
      <c r="C5291" t="str" cm="1">
        <f t="array" ref="C5291">IFERROR(_xlfn.TEXTJOIN(" | ", TRUE, _xlfn._xlws.FILTER(delKontrakt['#] &amp; " " &amp; delKontrakt[Navn], ISNUMBER(MATCH(delKontrakt['#], VALUE(_xlfn.TEXTSPLIT(SUBSTITUTE(Prisinformasjon!$B5291,  ", ", ","), ",")), 0)))), "Delkontraktnavn hentes automatisk ved å fylle ut delkontraktnummer")</f>
        <v>Delkontraktnavn hentes automatisk ved å fylle ut delkontraktnummer</v>
      </c>
      <c r="D5291" s="34"/>
      <c r="E5291" s="34"/>
      <c r="F5291" s="33"/>
      <c r="G5291" s="33"/>
      <c r="H5291" s="15"/>
      <c r="I5291" s="15"/>
      <c r="J5291" s="15"/>
      <c r="K5291" s="48"/>
      <c r="L5291" s="44"/>
      <c r="M5291" s="47" t="str">
        <f>IFERROR(TRIM($K5291)/_xlfn.XLOOKUP(TRIM($F5291),Produktinformasjon!$D$5:$D$10000,Produktinformasjon!$L$5:$L$10000,,0),"Pris per enhet "&amp;Til_Hvem&amp;" beregnes automatisk ved komplett utfylling")</f>
        <v>Pris per enhet Regionalt beregnes automatisk ved komplett utfylling</v>
      </c>
      <c r="N5291" s="47" t="str">
        <f>IFERROR(TRIM($L5291)/_xlfn.XLOOKUP(TRIM($F5291),Produktinformasjon!$D$5:$D$10000,Produktinformasjon!$L$5:$L$10000,,0),"Pris per enhet Regionalt felleslager beregnes automatisk ved komplett utfylling")</f>
        <v>Pris per enhet Regionalt felleslager beregnes automatisk ved komplett utfylling</v>
      </c>
    </row>
    <row r="5292" spans="2:14" x14ac:dyDescent="0.25">
      <c r="B5292" s="33"/>
      <c r="C5292" t="str" cm="1">
        <f t="array" ref="C5292">IFERROR(_xlfn.TEXTJOIN(" | ", TRUE, _xlfn._xlws.FILTER(delKontrakt['#] &amp; " " &amp; delKontrakt[Navn], ISNUMBER(MATCH(delKontrakt['#], VALUE(_xlfn.TEXTSPLIT(SUBSTITUTE(Prisinformasjon!$B5292,  ", ", ","), ",")), 0)))), "Delkontraktnavn hentes automatisk ved å fylle ut delkontraktnummer")</f>
        <v>Delkontraktnavn hentes automatisk ved å fylle ut delkontraktnummer</v>
      </c>
      <c r="D5292" s="34"/>
      <c r="E5292" s="34"/>
      <c r="F5292" s="33"/>
      <c r="G5292" s="33"/>
      <c r="H5292" s="15"/>
      <c r="I5292" s="15"/>
      <c r="J5292" s="15"/>
      <c r="K5292" s="48"/>
      <c r="L5292" s="44"/>
      <c r="M5292" s="47" t="str">
        <f>IFERROR(TRIM($K5292)/_xlfn.XLOOKUP(TRIM($F5292),Produktinformasjon!$D$5:$D$10000,Produktinformasjon!$L$5:$L$10000,,0),"Pris per enhet "&amp;Til_Hvem&amp;" beregnes automatisk ved komplett utfylling")</f>
        <v>Pris per enhet Regionalt beregnes automatisk ved komplett utfylling</v>
      </c>
      <c r="N5292" s="47" t="str">
        <f>IFERROR(TRIM($L5292)/_xlfn.XLOOKUP(TRIM($F5292),Produktinformasjon!$D$5:$D$10000,Produktinformasjon!$L$5:$L$10000,,0),"Pris per enhet Regionalt felleslager beregnes automatisk ved komplett utfylling")</f>
        <v>Pris per enhet Regionalt felleslager beregnes automatisk ved komplett utfylling</v>
      </c>
    </row>
    <row r="5293" spans="2:14" x14ac:dyDescent="0.25">
      <c r="B5293" s="33"/>
      <c r="C5293" t="str" cm="1">
        <f t="array" ref="C5293">IFERROR(_xlfn.TEXTJOIN(" | ", TRUE, _xlfn._xlws.FILTER(delKontrakt['#] &amp; " " &amp; delKontrakt[Navn], ISNUMBER(MATCH(delKontrakt['#], VALUE(_xlfn.TEXTSPLIT(SUBSTITUTE(Prisinformasjon!$B5293,  ", ", ","), ",")), 0)))), "Delkontraktnavn hentes automatisk ved å fylle ut delkontraktnummer")</f>
        <v>Delkontraktnavn hentes automatisk ved å fylle ut delkontraktnummer</v>
      </c>
      <c r="D5293" s="34"/>
      <c r="E5293" s="34"/>
      <c r="F5293" s="33"/>
      <c r="G5293" s="33"/>
      <c r="H5293" s="15"/>
      <c r="I5293" s="15"/>
      <c r="J5293" s="15"/>
      <c r="K5293" s="48"/>
      <c r="L5293" s="44"/>
      <c r="M5293" s="47" t="str">
        <f>IFERROR(TRIM($K5293)/_xlfn.XLOOKUP(TRIM($F5293),Produktinformasjon!$D$5:$D$10000,Produktinformasjon!$L$5:$L$10000,,0),"Pris per enhet "&amp;Til_Hvem&amp;" beregnes automatisk ved komplett utfylling")</f>
        <v>Pris per enhet Regionalt beregnes automatisk ved komplett utfylling</v>
      </c>
      <c r="N5293" s="47" t="str">
        <f>IFERROR(TRIM($L5293)/_xlfn.XLOOKUP(TRIM($F5293),Produktinformasjon!$D$5:$D$10000,Produktinformasjon!$L$5:$L$10000,,0),"Pris per enhet Regionalt felleslager beregnes automatisk ved komplett utfylling")</f>
        <v>Pris per enhet Regionalt felleslager beregnes automatisk ved komplett utfylling</v>
      </c>
    </row>
    <row r="5294" spans="2:14" x14ac:dyDescent="0.25">
      <c r="B5294" s="33"/>
      <c r="C5294" t="str" cm="1">
        <f t="array" ref="C5294">IFERROR(_xlfn.TEXTJOIN(" | ", TRUE, _xlfn._xlws.FILTER(delKontrakt['#] &amp; " " &amp; delKontrakt[Navn], ISNUMBER(MATCH(delKontrakt['#], VALUE(_xlfn.TEXTSPLIT(SUBSTITUTE(Prisinformasjon!$B5294,  ", ", ","), ",")), 0)))), "Delkontraktnavn hentes automatisk ved å fylle ut delkontraktnummer")</f>
        <v>Delkontraktnavn hentes automatisk ved å fylle ut delkontraktnummer</v>
      </c>
      <c r="D5294" s="34"/>
      <c r="E5294" s="34"/>
      <c r="F5294" s="33"/>
      <c r="G5294" s="33"/>
      <c r="H5294" s="15"/>
      <c r="I5294" s="15"/>
      <c r="J5294" s="15"/>
      <c r="K5294" s="48"/>
      <c r="L5294" s="44"/>
      <c r="M5294" s="47" t="str">
        <f>IFERROR(TRIM($K5294)/_xlfn.XLOOKUP(TRIM($F5294),Produktinformasjon!$D$5:$D$10000,Produktinformasjon!$L$5:$L$10000,,0),"Pris per enhet "&amp;Til_Hvem&amp;" beregnes automatisk ved komplett utfylling")</f>
        <v>Pris per enhet Regionalt beregnes automatisk ved komplett utfylling</v>
      </c>
      <c r="N5294" s="47" t="str">
        <f>IFERROR(TRIM($L5294)/_xlfn.XLOOKUP(TRIM($F5294),Produktinformasjon!$D$5:$D$10000,Produktinformasjon!$L$5:$L$10000,,0),"Pris per enhet Regionalt felleslager beregnes automatisk ved komplett utfylling")</f>
        <v>Pris per enhet Regionalt felleslager beregnes automatisk ved komplett utfylling</v>
      </c>
    </row>
    <row r="5295" spans="2:14" x14ac:dyDescent="0.25">
      <c r="B5295" s="33"/>
      <c r="C5295" t="str" cm="1">
        <f t="array" ref="C5295">IFERROR(_xlfn.TEXTJOIN(" | ", TRUE, _xlfn._xlws.FILTER(delKontrakt['#] &amp; " " &amp; delKontrakt[Navn], ISNUMBER(MATCH(delKontrakt['#], VALUE(_xlfn.TEXTSPLIT(SUBSTITUTE(Prisinformasjon!$B5295,  ", ", ","), ",")), 0)))), "Delkontraktnavn hentes automatisk ved å fylle ut delkontraktnummer")</f>
        <v>Delkontraktnavn hentes automatisk ved å fylle ut delkontraktnummer</v>
      </c>
      <c r="D5295" s="34"/>
      <c r="E5295" s="34"/>
      <c r="F5295" s="33"/>
      <c r="G5295" s="33"/>
      <c r="H5295" s="15"/>
      <c r="I5295" s="15"/>
      <c r="J5295" s="15"/>
      <c r="K5295" s="48"/>
      <c r="L5295" s="44"/>
      <c r="M5295" s="47" t="str">
        <f>IFERROR(TRIM($K5295)/_xlfn.XLOOKUP(TRIM($F5295),Produktinformasjon!$D$5:$D$10000,Produktinformasjon!$L$5:$L$10000,,0),"Pris per enhet "&amp;Til_Hvem&amp;" beregnes automatisk ved komplett utfylling")</f>
        <v>Pris per enhet Regionalt beregnes automatisk ved komplett utfylling</v>
      </c>
      <c r="N5295" s="47" t="str">
        <f>IFERROR(TRIM($L5295)/_xlfn.XLOOKUP(TRIM($F5295),Produktinformasjon!$D$5:$D$10000,Produktinformasjon!$L$5:$L$10000,,0),"Pris per enhet Regionalt felleslager beregnes automatisk ved komplett utfylling")</f>
        <v>Pris per enhet Regionalt felleslager beregnes automatisk ved komplett utfylling</v>
      </c>
    </row>
    <row r="5296" spans="2:14" x14ac:dyDescent="0.25">
      <c r="B5296" s="33"/>
      <c r="C5296" t="str" cm="1">
        <f t="array" ref="C5296">IFERROR(_xlfn.TEXTJOIN(" | ", TRUE, _xlfn._xlws.FILTER(delKontrakt['#] &amp; " " &amp; delKontrakt[Navn], ISNUMBER(MATCH(delKontrakt['#], VALUE(_xlfn.TEXTSPLIT(SUBSTITUTE(Prisinformasjon!$B5296,  ", ", ","), ",")), 0)))), "Delkontraktnavn hentes automatisk ved å fylle ut delkontraktnummer")</f>
        <v>Delkontraktnavn hentes automatisk ved å fylle ut delkontraktnummer</v>
      </c>
      <c r="D5296" s="34"/>
      <c r="E5296" s="34"/>
      <c r="F5296" s="33"/>
      <c r="G5296" s="33"/>
      <c r="H5296" s="15"/>
      <c r="I5296" s="15"/>
      <c r="J5296" s="15"/>
      <c r="K5296" s="48"/>
      <c r="L5296" s="44"/>
      <c r="M5296" s="47" t="str">
        <f>IFERROR(TRIM($K5296)/_xlfn.XLOOKUP(TRIM($F5296),Produktinformasjon!$D$5:$D$10000,Produktinformasjon!$L$5:$L$10000,,0),"Pris per enhet "&amp;Til_Hvem&amp;" beregnes automatisk ved komplett utfylling")</f>
        <v>Pris per enhet Regionalt beregnes automatisk ved komplett utfylling</v>
      </c>
      <c r="N5296" s="47" t="str">
        <f>IFERROR(TRIM($L5296)/_xlfn.XLOOKUP(TRIM($F5296),Produktinformasjon!$D$5:$D$10000,Produktinformasjon!$L$5:$L$10000,,0),"Pris per enhet Regionalt felleslager beregnes automatisk ved komplett utfylling")</f>
        <v>Pris per enhet Regionalt felleslager beregnes automatisk ved komplett utfylling</v>
      </c>
    </row>
    <row r="5297" spans="2:14" x14ac:dyDescent="0.25">
      <c r="B5297" s="33"/>
      <c r="C5297" t="str" cm="1">
        <f t="array" ref="C5297">IFERROR(_xlfn.TEXTJOIN(" | ", TRUE, _xlfn._xlws.FILTER(delKontrakt['#] &amp; " " &amp; delKontrakt[Navn], ISNUMBER(MATCH(delKontrakt['#], VALUE(_xlfn.TEXTSPLIT(SUBSTITUTE(Prisinformasjon!$B5297,  ", ", ","), ",")), 0)))), "Delkontraktnavn hentes automatisk ved å fylle ut delkontraktnummer")</f>
        <v>Delkontraktnavn hentes automatisk ved å fylle ut delkontraktnummer</v>
      </c>
      <c r="D5297" s="34"/>
      <c r="E5297" s="34"/>
      <c r="F5297" s="33"/>
      <c r="G5297" s="33"/>
      <c r="H5297" s="15"/>
      <c r="I5297" s="15"/>
      <c r="J5297" s="15"/>
      <c r="K5297" s="48"/>
      <c r="L5297" s="44"/>
      <c r="M5297" s="47" t="str">
        <f>IFERROR(TRIM($K5297)/_xlfn.XLOOKUP(TRIM($F5297),Produktinformasjon!$D$5:$D$10000,Produktinformasjon!$L$5:$L$10000,,0),"Pris per enhet "&amp;Til_Hvem&amp;" beregnes automatisk ved komplett utfylling")</f>
        <v>Pris per enhet Regionalt beregnes automatisk ved komplett utfylling</v>
      </c>
      <c r="N5297" s="47" t="str">
        <f>IFERROR(TRIM($L5297)/_xlfn.XLOOKUP(TRIM($F5297),Produktinformasjon!$D$5:$D$10000,Produktinformasjon!$L$5:$L$10000,,0),"Pris per enhet Regionalt felleslager beregnes automatisk ved komplett utfylling")</f>
        <v>Pris per enhet Regionalt felleslager beregnes automatisk ved komplett utfylling</v>
      </c>
    </row>
    <row r="5298" spans="2:14" x14ac:dyDescent="0.25">
      <c r="B5298" s="33"/>
      <c r="C5298" t="str" cm="1">
        <f t="array" ref="C5298">IFERROR(_xlfn.TEXTJOIN(" | ", TRUE, _xlfn._xlws.FILTER(delKontrakt['#] &amp; " " &amp; delKontrakt[Navn], ISNUMBER(MATCH(delKontrakt['#], VALUE(_xlfn.TEXTSPLIT(SUBSTITUTE(Prisinformasjon!$B5298,  ", ", ","), ",")), 0)))), "Delkontraktnavn hentes automatisk ved å fylle ut delkontraktnummer")</f>
        <v>Delkontraktnavn hentes automatisk ved å fylle ut delkontraktnummer</v>
      </c>
      <c r="D5298" s="34"/>
      <c r="E5298" s="34"/>
      <c r="F5298" s="33"/>
      <c r="G5298" s="33"/>
      <c r="H5298" s="15"/>
      <c r="I5298" s="15"/>
      <c r="J5298" s="15"/>
      <c r="K5298" s="48"/>
      <c r="L5298" s="44"/>
      <c r="M5298" s="47" t="str">
        <f>IFERROR(TRIM($K5298)/_xlfn.XLOOKUP(TRIM($F5298),Produktinformasjon!$D$5:$D$10000,Produktinformasjon!$L$5:$L$10000,,0),"Pris per enhet "&amp;Til_Hvem&amp;" beregnes automatisk ved komplett utfylling")</f>
        <v>Pris per enhet Regionalt beregnes automatisk ved komplett utfylling</v>
      </c>
      <c r="N5298" s="47" t="str">
        <f>IFERROR(TRIM($L5298)/_xlfn.XLOOKUP(TRIM($F5298),Produktinformasjon!$D$5:$D$10000,Produktinformasjon!$L$5:$L$10000,,0),"Pris per enhet Regionalt felleslager beregnes automatisk ved komplett utfylling")</f>
        <v>Pris per enhet Regionalt felleslager beregnes automatisk ved komplett utfylling</v>
      </c>
    </row>
    <row r="5299" spans="2:14" x14ac:dyDescent="0.25">
      <c r="B5299" s="33"/>
      <c r="C5299" t="str" cm="1">
        <f t="array" ref="C5299">IFERROR(_xlfn.TEXTJOIN(" | ", TRUE, _xlfn._xlws.FILTER(delKontrakt['#] &amp; " " &amp; delKontrakt[Navn], ISNUMBER(MATCH(delKontrakt['#], VALUE(_xlfn.TEXTSPLIT(SUBSTITUTE(Prisinformasjon!$B5299,  ", ", ","), ",")), 0)))), "Delkontraktnavn hentes automatisk ved å fylle ut delkontraktnummer")</f>
        <v>Delkontraktnavn hentes automatisk ved å fylle ut delkontraktnummer</v>
      </c>
      <c r="D5299" s="34"/>
      <c r="E5299" s="34"/>
      <c r="F5299" s="33"/>
      <c r="G5299" s="33"/>
      <c r="H5299" s="15"/>
      <c r="I5299" s="15"/>
      <c r="J5299" s="15"/>
      <c r="K5299" s="48"/>
      <c r="L5299" s="44"/>
      <c r="M5299" s="47" t="str">
        <f>IFERROR(TRIM($K5299)/_xlfn.XLOOKUP(TRIM($F5299),Produktinformasjon!$D$5:$D$10000,Produktinformasjon!$L$5:$L$10000,,0),"Pris per enhet "&amp;Til_Hvem&amp;" beregnes automatisk ved komplett utfylling")</f>
        <v>Pris per enhet Regionalt beregnes automatisk ved komplett utfylling</v>
      </c>
      <c r="N5299" s="47" t="str">
        <f>IFERROR(TRIM($L5299)/_xlfn.XLOOKUP(TRIM($F5299),Produktinformasjon!$D$5:$D$10000,Produktinformasjon!$L$5:$L$10000,,0),"Pris per enhet Regionalt felleslager beregnes automatisk ved komplett utfylling")</f>
        <v>Pris per enhet Regionalt felleslager beregnes automatisk ved komplett utfylling</v>
      </c>
    </row>
    <row r="5300" spans="2:14" x14ac:dyDescent="0.25">
      <c r="B5300" s="33"/>
      <c r="C5300" t="str" cm="1">
        <f t="array" ref="C5300">IFERROR(_xlfn.TEXTJOIN(" | ", TRUE, _xlfn._xlws.FILTER(delKontrakt['#] &amp; " " &amp; delKontrakt[Navn], ISNUMBER(MATCH(delKontrakt['#], VALUE(_xlfn.TEXTSPLIT(SUBSTITUTE(Prisinformasjon!$B5300,  ", ", ","), ",")), 0)))), "Delkontraktnavn hentes automatisk ved å fylle ut delkontraktnummer")</f>
        <v>Delkontraktnavn hentes automatisk ved å fylle ut delkontraktnummer</v>
      </c>
      <c r="D5300" s="34"/>
      <c r="E5300" s="34"/>
      <c r="F5300" s="33"/>
      <c r="G5300" s="33"/>
      <c r="H5300" s="15"/>
      <c r="I5300" s="15"/>
      <c r="J5300" s="15"/>
      <c r="K5300" s="48"/>
      <c r="L5300" s="44"/>
      <c r="M5300" s="47" t="str">
        <f>IFERROR(TRIM($K5300)/_xlfn.XLOOKUP(TRIM($F5300),Produktinformasjon!$D$5:$D$10000,Produktinformasjon!$L$5:$L$10000,,0),"Pris per enhet "&amp;Til_Hvem&amp;" beregnes automatisk ved komplett utfylling")</f>
        <v>Pris per enhet Regionalt beregnes automatisk ved komplett utfylling</v>
      </c>
      <c r="N5300" s="47" t="str">
        <f>IFERROR(TRIM($L5300)/_xlfn.XLOOKUP(TRIM($F5300),Produktinformasjon!$D$5:$D$10000,Produktinformasjon!$L$5:$L$10000,,0),"Pris per enhet Regionalt felleslager beregnes automatisk ved komplett utfylling")</f>
        <v>Pris per enhet Regionalt felleslager beregnes automatisk ved komplett utfylling</v>
      </c>
    </row>
    <row r="5301" spans="2:14" x14ac:dyDescent="0.25">
      <c r="B5301" s="33"/>
      <c r="C5301" t="str" cm="1">
        <f t="array" ref="C5301">IFERROR(_xlfn.TEXTJOIN(" | ", TRUE, _xlfn._xlws.FILTER(delKontrakt['#] &amp; " " &amp; delKontrakt[Navn], ISNUMBER(MATCH(delKontrakt['#], VALUE(_xlfn.TEXTSPLIT(SUBSTITUTE(Prisinformasjon!$B5301,  ", ", ","), ",")), 0)))), "Delkontraktnavn hentes automatisk ved å fylle ut delkontraktnummer")</f>
        <v>Delkontraktnavn hentes automatisk ved å fylle ut delkontraktnummer</v>
      </c>
      <c r="D5301" s="34"/>
      <c r="E5301" s="34"/>
      <c r="F5301" s="33"/>
      <c r="G5301" s="33"/>
      <c r="H5301" s="15"/>
      <c r="I5301" s="15"/>
      <c r="J5301" s="15"/>
      <c r="K5301" s="48"/>
      <c r="L5301" s="44"/>
      <c r="M5301" s="47" t="str">
        <f>IFERROR(TRIM($K5301)/_xlfn.XLOOKUP(TRIM($F5301),Produktinformasjon!$D$5:$D$10000,Produktinformasjon!$L$5:$L$10000,,0),"Pris per enhet "&amp;Til_Hvem&amp;" beregnes automatisk ved komplett utfylling")</f>
        <v>Pris per enhet Regionalt beregnes automatisk ved komplett utfylling</v>
      </c>
      <c r="N5301" s="47" t="str">
        <f>IFERROR(TRIM($L5301)/_xlfn.XLOOKUP(TRIM($F5301),Produktinformasjon!$D$5:$D$10000,Produktinformasjon!$L$5:$L$10000,,0),"Pris per enhet Regionalt felleslager beregnes automatisk ved komplett utfylling")</f>
        <v>Pris per enhet Regionalt felleslager beregnes automatisk ved komplett utfylling</v>
      </c>
    </row>
    <row r="5302" spans="2:14" x14ac:dyDescent="0.25">
      <c r="B5302" s="33"/>
      <c r="C5302" t="str" cm="1">
        <f t="array" ref="C5302">IFERROR(_xlfn.TEXTJOIN(" | ", TRUE, _xlfn._xlws.FILTER(delKontrakt['#] &amp; " " &amp; delKontrakt[Navn], ISNUMBER(MATCH(delKontrakt['#], VALUE(_xlfn.TEXTSPLIT(SUBSTITUTE(Prisinformasjon!$B5302,  ", ", ","), ",")), 0)))), "Delkontraktnavn hentes automatisk ved å fylle ut delkontraktnummer")</f>
        <v>Delkontraktnavn hentes automatisk ved å fylle ut delkontraktnummer</v>
      </c>
      <c r="D5302" s="34"/>
      <c r="E5302" s="34"/>
      <c r="F5302" s="33"/>
      <c r="G5302" s="33"/>
      <c r="H5302" s="15"/>
      <c r="I5302" s="15"/>
      <c r="J5302" s="15"/>
      <c r="K5302" s="48"/>
      <c r="L5302" s="44"/>
      <c r="M5302" s="47" t="str">
        <f>IFERROR(TRIM($K5302)/_xlfn.XLOOKUP(TRIM($F5302),Produktinformasjon!$D$5:$D$10000,Produktinformasjon!$L$5:$L$10000,,0),"Pris per enhet "&amp;Til_Hvem&amp;" beregnes automatisk ved komplett utfylling")</f>
        <v>Pris per enhet Regionalt beregnes automatisk ved komplett utfylling</v>
      </c>
      <c r="N5302" s="47" t="str">
        <f>IFERROR(TRIM($L5302)/_xlfn.XLOOKUP(TRIM($F5302),Produktinformasjon!$D$5:$D$10000,Produktinformasjon!$L$5:$L$10000,,0),"Pris per enhet Regionalt felleslager beregnes automatisk ved komplett utfylling")</f>
        <v>Pris per enhet Regionalt felleslager beregnes automatisk ved komplett utfylling</v>
      </c>
    </row>
    <row r="5303" spans="2:14" x14ac:dyDescent="0.25">
      <c r="B5303" s="33"/>
      <c r="C5303" t="str" cm="1">
        <f t="array" ref="C5303">IFERROR(_xlfn.TEXTJOIN(" | ", TRUE, _xlfn._xlws.FILTER(delKontrakt['#] &amp; " " &amp; delKontrakt[Navn], ISNUMBER(MATCH(delKontrakt['#], VALUE(_xlfn.TEXTSPLIT(SUBSTITUTE(Prisinformasjon!$B5303,  ", ", ","), ",")), 0)))), "Delkontraktnavn hentes automatisk ved å fylle ut delkontraktnummer")</f>
        <v>Delkontraktnavn hentes automatisk ved å fylle ut delkontraktnummer</v>
      </c>
      <c r="D5303" s="34"/>
      <c r="E5303" s="34"/>
      <c r="F5303" s="33"/>
      <c r="G5303" s="33"/>
      <c r="H5303" s="15"/>
      <c r="I5303" s="15"/>
      <c r="J5303" s="15"/>
      <c r="K5303" s="48"/>
      <c r="L5303" s="44"/>
      <c r="M5303" s="47" t="str">
        <f>IFERROR(TRIM($K5303)/_xlfn.XLOOKUP(TRIM($F5303),Produktinformasjon!$D$5:$D$10000,Produktinformasjon!$L$5:$L$10000,,0),"Pris per enhet "&amp;Til_Hvem&amp;" beregnes automatisk ved komplett utfylling")</f>
        <v>Pris per enhet Regionalt beregnes automatisk ved komplett utfylling</v>
      </c>
      <c r="N5303" s="47" t="str">
        <f>IFERROR(TRIM($L5303)/_xlfn.XLOOKUP(TRIM($F5303),Produktinformasjon!$D$5:$D$10000,Produktinformasjon!$L$5:$L$10000,,0),"Pris per enhet Regionalt felleslager beregnes automatisk ved komplett utfylling")</f>
        <v>Pris per enhet Regionalt felleslager beregnes automatisk ved komplett utfylling</v>
      </c>
    </row>
    <row r="5304" spans="2:14" x14ac:dyDescent="0.25">
      <c r="B5304" s="33"/>
      <c r="C5304" t="str" cm="1">
        <f t="array" ref="C5304">IFERROR(_xlfn.TEXTJOIN(" | ", TRUE, _xlfn._xlws.FILTER(delKontrakt['#] &amp; " " &amp; delKontrakt[Navn], ISNUMBER(MATCH(delKontrakt['#], VALUE(_xlfn.TEXTSPLIT(SUBSTITUTE(Prisinformasjon!$B5304,  ", ", ","), ",")), 0)))), "Delkontraktnavn hentes automatisk ved å fylle ut delkontraktnummer")</f>
        <v>Delkontraktnavn hentes automatisk ved å fylle ut delkontraktnummer</v>
      </c>
      <c r="D5304" s="34"/>
      <c r="E5304" s="34"/>
      <c r="F5304" s="33"/>
      <c r="G5304" s="33"/>
      <c r="H5304" s="15"/>
      <c r="I5304" s="15"/>
      <c r="J5304" s="15"/>
      <c r="K5304" s="48"/>
      <c r="L5304" s="44"/>
      <c r="M5304" s="47" t="str">
        <f>IFERROR(TRIM($K5304)/_xlfn.XLOOKUP(TRIM($F5304),Produktinformasjon!$D$5:$D$10000,Produktinformasjon!$L$5:$L$10000,,0),"Pris per enhet "&amp;Til_Hvem&amp;" beregnes automatisk ved komplett utfylling")</f>
        <v>Pris per enhet Regionalt beregnes automatisk ved komplett utfylling</v>
      </c>
      <c r="N5304" s="47" t="str">
        <f>IFERROR(TRIM($L5304)/_xlfn.XLOOKUP(TRIM($F5304),Produktinformasjon!$D$5:$D$10000,Produktinformasjon!$L$5:$L$10000,,0),"Pris per enhet Regionalt felleslager beregnes automatisk ved komplett utfylling")</f>
        <v>Pris per enhet Regionalt felleslager beregnes automatisk ved komplett utfylling</v>
      </c>
    </row>
    <row r="5305" spans="2:14" x14ac:dyDescent="0.25">
      <c r="B5305" s="33"/>
      <c r="C5305" t="str" cm="1">
        <f t="array" ref="C5305">IFERROR(_xlfn.TEXTJOIN(" | ", TRUE, _xlfn._xlws.FILTER(delKontrakt['#] &amp; " " &amp; delKontrakt[Navn], ISNUMBER(MATCH(delKontrakt['#], VALUE(_xlfn.TEXTSPLIT(SUBSTITUTE(Prisinformasjon!$B5305,  ", ", ","), ",")), 0)))), "Delkontraktnavn hentes automatisk ved å fylle ut delkontraktnummer")</f>
        <v>Delkontraktnavn hentes automatisk ved å fylle ut delkontraktnummer</v>
      </c>
      <c r="D5305" s="34"/>
      <c r="E5305" s="34"/>
      <c r="F5305" s="33"/>
      <c r="G5305" s="33"/>
      <c r="H5305" s="15"/>
      <c r="I5305" s="15"/>
      <c r="J5305" s="15"/>
      <c r="K5305" s="48"/>
      <c r="L5305" s="44"/>
      <c r="M5305" s="47" t="str">
        <f>IFERROR(TRIM($K5305)/_xlfn.XLOOKUP(TRIM($F5305),Produktinformasjon!$D$5:$D$10000,Produktinformasjon!$L$5:$L$10000,,0),"Pris per enhet "&amp;Til_Hvem&amp;" beregnes automatisk ved komplett utfylling")</f>
        <v>Pris per enhet Regionalt beregnes automatisk ved komplett utfylling</v>
      </c>
      <c r="N5305" s="47" t="str">
        <f>IFERROR(TRIM($L5305)/_xlfn.XLOOKUP(TRIM($F5305),Produktinformasjon!$D$5:$D$10000,Produktinformasjon!$L$5:$L$10000,,0),"Pris per enhet Regionalt felleslager beregnes automatisk ved komplett utfylling")</f>
        <v>Pris per enhet Regionalt felleslager beregnes automatisk ved komplett utfylling</v>
      </c>
    </row>
    <row r="5306" spans="2:14" x14ac:dyDescent="0.25">
      <c r="B5306" s="33"/>
      <c r="C5306" t="str" cm="1">
        <f t="array" ref="C5306">IFERROR(_xlfn.TEXTJOIN(" | ", TRUE, _xlfn._xlws.FILTER(delKontrakt['#] &amp; " " &amp; delKontrakt[Navn], ISNUMBER(MATCH(delKontrakt['#], VALUE(_xlfn.TEXTSPLIT(SUBSTITUTE(Prisinformasjon!$B5306,  ", ", ","), ",")), 0)))), "Delkontraktnavn hentes automatisk ved å fylle ut delkontraktnummer")</f>
        <v>Delkontraktnavn hentes automatisk ved å fylle ut delkontraktnummer</v>
      </c>
      <c r="D5306" s="34"/>
      <c r="E5306" s="34"/>
      <c r="F5306" s="33"/>
      <c r="G5306" s="33"/>
      <c r="H5306" s="15"/>
      <c r="I5306" s="15"/>
      <c r="J5306" s="15"/>
      <c r="K5306" s="48"/>
      <c r="L5306" s="44"/>
      <c r="M5306" s="47" t="str">
        <f>IFERROR(TRIM($K5306)/_xlfn.XLOOKUP(TRIM($F5306),Produktinformasjon!$D$5:$D$10000,Produktinformasjon!$L$5:$L$10000,,0),"Pris per enhet "&amp;Til_Hvem&amp;" beregnes automatisk ved komplett utfylling")</f>
        <v>Pris per enhet Regionalt beregnes automatisk ved komplett utfylling</v>
      </c>
      <c r="N5306" s="47" t="str">
        <f>IFERROR(TRIM($L5306)/_xlfn.XLOOKUP(TRIM($F5306),Produktinformasjon!$D$5:$D$10000,Produktinformasjon!$L$5:$L$10000,,0),"Pris per enhet Regionalt felleslager beregnes automatisk ved komplett utfylling")</f>
        <v>Pris per enhet Regionalt felleslager beregnes automatisk ved komplett utfylling</v>
      </c>
    </row>
    <row r="5307" spans="2:14" x14ac:dyDescent="0.25">
      <c r="B5307" s="33"/>
      <c r="C5307" t="str" cm="1">
        <f t="array" ref="C5307">IFERROR(_xlfn.TEXTJOIN(" | ", TRUE, _xlfn._xlws.FILTER(delKontrakt['#] &amp; " " &amp; delKontrakt[Navn], ISNUMBER(MATCH(delKontrakt['#], VALUE(_xlfn.TEXTSPLIT(SUBSTITUTE(Prisinformasjon!$B5307,  ", ", ","), ",")), 0)))), "Delkontraktnavn hentes automatisk ved å fylle ut delkontraktnummer")</f>
        <v>Delkontraktnavn hentes automatisk ved å fylle ut delkontraktnummer</v>
      </c>
      <c r="D5307" s="34"/>
      <c r="E5307" s="34"/>
      <c r="F5307" s="33"/>
      <c r="G5307" s="33"/>
      <c r="H5307" s="15"/>
      <c r="I5307" s="15"/>
      <c r="J5307" s="15"/>
      <c r="K5307" s="48"/>
      <c r="L5307" s="44"/>
      <c r="M5307" s="47" t="str">
        <f>IFERROR(TRIM($K5307)/_xlfn.XLOOKUP(TRIM($F5307),Produktinformasjon!$D$5:$D$10000,Produktinformasjon!$L$5:$L$10000,,0),"Pris per enhet "&amp;Til_Hvem&amp;" beregnes automatisk ved komplett utfylling")</f>
        <v>Pris per enhet Regionalt beregnes automatisk ved komplett utfylling</v>
      </c>
      <c r="N5307" s="47" t="str">
        <f>IFERROR(TRIM($L5307)/_xlfn.XLOOKUP(TRIM($F5307),Produktinformasjon!$D$5:$D$10000,Produktinformasjon!$L$5:$L$10000,,0),"Pris per enhet Regionalt felleslager beregnes automatisk ved komplett utfylling")</f>
        <v>Pris per enhet Regionalt felleslager beregnes automatisk ved komplett utfylling</v>
      </c>
    </row>
    <row r="5308" spans="2:14" x14ac:dyDescent="0.25">
      <c r="B5308" s="33"/>
      <c r="C5308" t="str" cm="1">
        <f t="array" ref="C5308">IFERROR(_xlfn.TEXTJOIN(" | ", TRUE, _xlfn._xlws.FILTER(delKontrakt['#] &amp; " " &amp; delKontrakt[Navn], ISNUMBER(MATCH(delKontrakt['#], VALUE(_xlfn.TEXTSPLIT(SUBSTITUTE(Prisinformasjon!$B5308,  ", ", ","), ",")), 0)))), "Delkontraktnavn hentes automatisk ved å fylle ut delkontraktnummer")</f>
        <v>Delkontraktnavn hentes automatisk ved å fylle ut delkontraktnummer</v>
      </c>
      <c r="D5308" s="34"/>
      <c r="E5308" s="34"/>
      <c r="F5308" s="33"/>
      <c r="G5308" s="33"/>
      <c r="H5308" s="15"/>
      <c r="I5308" s="15"/>
      <c r="J5308" s="15"/>
      <c r="K5308" s="48"/>
      <c r="L5308" s="44"/>
      <c r="M5308" s="47" t="str">
        <f>IFERROR(TRIM($K5308)/_xlfn.XLOOKUP(TRIM($F5308),Produktinformasjon!$D$5:$D$10000,Produktinformasjon!$L$5:$L$10000,,0),"Pris per enhet "&amp;Til_Hvem&amp;" beregnes automatisk ved komplett utfylling")</f>
        <v>Pris per enhet Regionalt beregnes automatisk ved komplett utfylling</v>
      </c>
      <c r="N5308" s="47" t="str">
        <f>IFERROR(TRIM($L5308)/_xlfn.XLOOKUP(TRIM($F5308),Produktinformasjon!$D$5:$D$10000,Produktinformasjon!$L$5:$L$10000,,0),"Pris per enhet Regionalt felleslager beregnes automatisk ved komplett utfylling")</f>
        <v>Pris per enhet Regionalt felleslager beregnes automatisk ved komplett utfylling</v>
      </c>
    </row>
    <row r="5309" spans="2:14" x14ac:dyDescent="0.25">
      <c r="B5309" s="33"/>
      <c r="C5309" t="str" cm="1">
        <f t="array" ref="C5309">IFERROR(_xlfn.TEXTJOIN(" | ", TRUE, _xlfn._xlws.FILTER(delKontrakt['#] &amp; " " &amp; delKontrakt[Navn], ISNUMBER(MATCH(delKontrakt['#], VALUE(_xlfn.TEXTSPLIT(SUBSTITUTE(Prisinformasjon!$B5309,  ", ", ","), ",")), 0)))), "Delkontraktnavn hentes automatisk ved å fylle ut delkontraktnummer")</f>
        <v>Delkontraktnavn hentes automatisk ved å fylle ut delkontraktnummer</v>
      </c>
      <c r="D5309" s="34"/>
      <c r="E5309" s="34"/>
      <c r="F5309" s="33"/>
      <c r="G5309" s="33"/>
      <c r="H5309" s="15"/>
      <c r="I5309" s="15"/>
      <c r="J5309" s="15"/>
      <c r="K5309" s="48"/>
      <c r="L5309" s="44"/>
      <c r="M5309" s="47" t="str">
        <f>IFERROR(TRIM($K5309)/_xlfn.XLOOKUP(TRIM($F5309),Produktinformasjon!$D$5:$D$10000,Produktinformasjon!$L$5:$L$10000,,0),"Pris per enhet "&amp;Til_Hvem&amp;" beregnes automatisk ved komplett utfylling")</f>
        <v>Pris per enhet Regionalt beregnes automatisk ved komplett utfylling</v>
      </c>
      <c r="N5309" s="47" t="str">
        <f>IFERROR(TRIM($L5309)/_xlfn.XLOOKUP(TRIM($F5309),Produktinformasjon!$D$5:$D$10000,Produktinformasjon!$L$5:$L$10000,,0),"Pris per enhet Regionalt felleslager beregnes automatisk ved komplett utfylling")</f>
        <v>Pris per enhet Regionalt felleslager beregnes automatisk ved komplett utfylling</v>
      </c>
    </row>
    <row r="5310" spans="2:14" x14ac:dyDescent="0.25">
      <c r="B5310" s="33"/>
      <c r="C5310" t="str" cm="1">
        <f t="array" ref="C5310">IFERROR(_xlfn.TEXTJOIN(" | ", TRUE, _xlfn._xlws.FILTER(delKontrakt['#] &amp; " " &amp; delKontrakt[Navn], ISNUMBER(MATCH(delKontrakt['#], VALUE(_xlfn.TEXTSPLIT(SUBSTITUTE(Prisinformasjon!$B5310,  ", ", ","), ",")), 0)))), "Delkontraktnavn hentes automatisk ved å fylle ut delkontraktnummer")</f>
        <v>Delkontraktnavn hentes automatisk ved å fylle ut delkontraktnummer</v>
      </c>
      <c r="D5310" s="34"/>
      <c r="E5310" s="34"/>
      <c r="F5310" s="33"/>
      <c r="G5310" s="33"/>
      <c r="H5310" s="15"/>
      <c r="I5310" s="15"/>
      <c r="J5310" s="15"/>
      <c r="K5310" s="48"/>
      <c r="L5310" s="44"/>
      <c r="M5310" s="47" t="str">
        <f>IFERROR(TRIM($K5310)/_xlfn.XLOOKUP(TRIM($F5310),Produktinformasjon!$D$5:$D$10000,Produktinformasjon!$L$5:$L$10000,,0),"Pris per enhet "&amp;Til_Hvem&amp;" beregnes automatisk ved komplett utfylling")</f>
        <v>Pris per enhet Regionalt beregnes automatisk ved komplett utfylling</v>
      </c>
      <c r="N5310" s="47" t="str">
        <f>IFERROR(TRIM($L5310)/_xlfn.XLOOKUP(TRIM($F5310),Produktinformasjon!$D$5:$D$10000,Produktinformasjon!$L$5:$L$10000,,0),"Pris per enhet Regionalt felleslager beregnes automatisk ved komplett utfylling")</f>
        <v>Pris per enhet Regionalt felleslager beregnes automatisk ved komplett utfylling</v>
      </c>
    </row>
    <row r="5311" spans="2:14" x14ac:dyDescent="0.25">
      <c r="B5311" s="33"/>
      <c r="C5311" t="str" cm="1">
        <f t="array" ref="C5311">IFERROR(_xlfn.TEXTJOIN(" | ", TRUE, _xlfn._xlws.FILTER(delKontrakt['#] &amp; " " &amp; delKontrakt[Navn], ISNUMBER(MATCH(delKontrakt['#], VALUE(_xlfn.TEXTSPLIT(SUBSTITUTE(Prisinformasjon!$B5311,  ", ", ","), ",")), 0)))), "Delkontraktnavn hentes automatisk ved å fylle ut delkontraktnummer")</f>
        <v>Delkontraktnavn hentes automatisk ved å fylle ut delkontraktnummer</v>
      </c>
      <c r="D5311" s="34"/>
      <c r="E5311" s="34"/>
      <c r="F5311" s="33"/>
      <c r="G5311" s="33"/>
      <c r="H5311" s="15"/>
      <c r="I5311" s="15"/>
      <c r="J5311" s="15"/>
      <c r="K5311" s="48"/>
      <c r="L5311" s="44"/>
      <c r="M5311" s="47" t="str">
        <f>IFERROR(TRIM($K5311)/_xlfn.XLOOKUP(TRIM($F5311),Produktinformasjon!$D$5:$D$10000,Produktinformasjon!$L$5:$L$10000,,0),"Pris per enhet "&amp;Til_Hvem&amp;" beregnes automatisk ved komplett utfylling")</f>
        <v>Pris per enhet Regionalt beregnes automatisk ved komplett utfylling</v>
      </c>
      <c r="N5311" s="47" t="str">
        <f>IFERROR(TRIM($L5311)/_xlfn.XLOOKUP(TRIM($F5311),Produktinformasjon!$D$5:$D$10000,Produktinformasjon!$L$5:$L$10000,,0),"Pris per enhet Regionalt felleslager beregnes automatisk ved komplett utfylling")</f>
        <v>Pris per enhet Regionalt felleslager beregnes automatisk ved komplett utfylling</v>
      </c>
    </row>
    <row r="5312" spans="2:14" x14ac:dyDescent="0.25">
      <c r="B5312" s="33"/>
      <c r="C5312" t="str" cm="1">
        <f t="array" ref="C5312">IFERROR(_xlfn.TEXTJOIN(" | ", TRUE, _xlfn._xlws.FILTER(delKontrakt['#] &amp; " " &amp; delKontrakt[Navn], ISNUMBER(MATCH(delKontrakt['#], VALUE(_xlfn.TEXTSPLIT(SUBSTITUTE(Prisinformasjon!$B5312,  ", ", ","), ",")), 0)))), "Delkontraktnavn hentes automatisk ved å fylle ut delkontraktnummer")</f>
        <v>Delkontraktnavn hentes automatisk ved å fylle ut delkontraktnummer</v>
      </c>
      <c r="D5312" s="34"/>
      <c r="E5312" s="34"/>
      <c r="F5312" s="33"/>
      <c r="G5312" s="33"/>
      <c r="H5312" s="15"/>
      <c r="I5312" s="15"/>
      <c r="J5312" s="15"/>
      <c r="K5312" s="48"/>
      <c r="L5312" s="44"/>
      <c r="M5312" s="47" t="str">
        <f>IFERROR(TRIM($K5312)/_xlfn.XLOOKUP(TRIM($F5312),Produktinformasjon!$D$5:$D$10000,Produktinformasjon!$L$5:$L$10000,,0),"Pris per enhet "&amp;Til_Hvem&amp;" beregnes automatisk ved komplett utfylling")</f>
        <v>Pris per enhet Regionalt beregnes automatisk ved komplett utfylling</v>
      </c>
      <c r="N5312" s="47" t="str">
        <f>IFERROR(TRIM($L5312)/_xlfn.XLOOKUP(TRIM($F5312),Produktinformasjon!$D$5:$D$10000,Produktinformasjon!$L$5:$L$10000,,0),"Pris per enhet Regionalt felleslager beregnes automatisk ved komplett utfylling")</f>
        <v>Pris per enhet Regionalt felleslager beregnes automatisk ved komplett utfylling</v>
      </c>
    </row>
    <row r="5313" spans="2:14" x14ac:dyDescent="0.25">
      <c r="B5313" s="33"/>
      <c r="C5313" t="str" cm="1">
        <f t="array" ref="C5313">IFERROR(_xlfn.TEXTJOIN(" | ", TRUE, _xlfn._xlws.FILTER(delKontrakt['#] &amp; " " &amp; delKontrakt[Navn], ISNUMBER(MATCH(delKontrakt['#], VALUE(_xlfn.TEXTSPLIT(SUBSTITUTE(Prisinformasjon!$B5313,  ", ", ","), ",")), 0)))), "Delkontraktnavn hentes automatisk ved å fylle ut delkontraktnummer")</f>
        <v>Delkontraktnavn hentes automatisk ved å fylle ut delkontraktnummer</v>
      </c>
      <c r="D5313" s="34"/>
      <c r="E5313" s="34"/>
      <c r="F5313" s="33"/>
      <c r="G5313" s="33"/>
      <c r="H5313" s="15"/>
      <c r="I5313" s="15"/>
      <c r="J5313" s="15"/>
      <c r="K5313" s="48"/>
      <c r="L5313" s="44"/>
      <c r="M5313" s="47" t="str">
        <f>IFERROR(TRIM($K5313)/_xlfn.XLOOKUP(TRIM($F5313),Produktinformasjon!$D$5:$D$10000,Produktinformasjon!$L$5:$L$10000,,0),"Pris per enhet "&amp;Til_Hvem&amp;" beregnes automatisk ved komplett utfylling")</f>
        <v>Pris per enhet Regionalt beregnes automatisk ved komplett utfylling</v>
      </c>
      <c r="N5313" s="47" t="str">
        <f>IFERROR(TRIM($L5313)/_xlfn.XLOOKUP(TRIM($F5313),Produktinformasjon!$D$5:$D$10000,Produktinformasjon!$L$5:$L$10000,,0),"Pris per enhet Regionalt felleslager beregnes automatisk ved komplett utfylling")</f>
        <v>Pris per enhet Regionalt felleslager beregnes automatisk ved komplett utfylling</v>
      </c>
    </row>
    <row r="5314" spans="2:14" x14ac:dyDescent="0.25">
      <c r="B5314" s="33"/>
      <c r="C5314" t="str" cm="1">
        <f t="array" ref="C5314">IFERROR(_xlfn.TEXTJOIN(" | ", TRUE, _xlfn._xlws.FILTER(delKontrakt['#] &amp; " " &amp; delKontrakt[Navn], ISNUMBER(MATCH(delKontrakt['#], VALUE(_xlfn.TEXTSPLIT(SUBSTITUTE(Prisinformasjon!$B5314,  ", ", ","), ",")), 0)))), "Delkontraktnavn hentes automatisk ved å fylle ut delkontraktnummer")</f>
        <v>Delkontraktnavn hentes automatisk ved å fylle ut delkontraktnummer</v>
      </c>
      <c r="D5314" s="34"/>
      <c r="E5314" s="34"/>
      <c r="F5314" s="33"/>
      <c r="G5314" s="33"/>
      <c r="H5314" s="15"/>
      <c r="I5314" s="15"/>
      <c r="J5314" s="15"/>
      <c r="K5314" s="48"/>
      <c r="L5314" s="44"/>
      <c r="M5314" s="47" t="str">
        <f>IFERROR(TRIM($K5314)/_xlfn.XLOOKUP(TRIM($F5314),Produktinformasjon!$D$5:$D$10000,Produktinformasjon!$L$5:$L$10000,,0),"Pris per enhet "&amp;Til_Hvem&amp;" beregnes automatisk ved komplett utfylling")</f>
        <v>Pris per enhet Regionalt beregnes automatisk ved komplett utfylling</v>
      </c>
      <c r="N5314" s="47" t="str">
        <f>IFERROR(TRIM($L5314)/_xlfn.XLOOKUP(TRIM($F5314),Produktinformasjon!$D$5:$D$10000,Produktinformasjon!$L$5:$L$10000,,0),"Pris per enhet Regionalt felleslager beregnes automatisk ved komplett utfylling")</f>
        <v>Pris per enhet Regionalt felleslager beregnes automatisk ved komplett utfylling</v>
      </c>
    </row>
    <row r="5315" spans="2:14" x14ac:dyDescent="0.25">
      <c r="B5315" s="33"/>
      <c r="C5315" t="str" cm="1">
        <f t="array" ref="C5315">IFERROR(_xlfn.TEXTJOIN(" | ", TRUE, _xlfn._xlws.FILTER(delKontrakt['#] &amp; " " &amp; delKontrakt[Navn], ISNUMBER(MATCH(delKontrakt['#], VALUE(_xlfn.TEXTSPLIT(SUBSTITUTE(Prisinformasjon!$B5315,  ", ", ","), ",")), 0)))), "Delkontraktnavn hentes automatisk ved å fylle ut delkontraktnummer")</f>
        <v>Delkontraktnavn hentes automatisk ved å fylle ut delkontraktnummer</v>
      </c>
      <c r="D5315" s="34"/>
      <c r="E5315" s="34"/>
      <c r="F5315" s="33"/>
      <c r="G5315" s="33"/>
      <c r="H5315" s="15"/>
      <c r="I5315" s="15"/>
      <c r="J5315" s="15"/>
      <c r="K5315" s="48"/>
      <c r="L5315" s="44"/>
      <c r="M5315" s="47" t="str">
        <f>IFERROR(TRIM($K5315)/_xlfn.XLOOKUP(TRIM($F5315),Produktinformasjon!$D$5:$D$10000,Produktinformasjon!$L$5:$L$10000,,0),"Pris per enhet "&amp;Til_Hvem&amp;" beregnes automatisk ved komplett utfylling")</f>
        <v>Pris per enhet Regionalt beregnes automatisk ved komplett utfylling</v>
      </c>
      <c r="N5315" s="47" t="str">
        <f>IFERROR(TRIM($L5315)/_xlfn.XLOOKUP(TRIM($F5315),Produktinformasjon!$D$5:$D$10000,Produktinformasjon!$L$5:$L$10000,,0),"Pris per enhet Regionalt felleslager beregnes automatisk ved komplett utfylling")</f>
        <v>Pris per enhet Regionalt felleslager beregnes automatisk ved komplett utfylling</v>
      </c>
    </row>
    <row r="5316" spans="2:14" x14ac:dyDescent="0.25">
      <c r="B5316" s="33"/>
      <c r="C5316" t="str" cm="1">
        <f t="array" ref="C5316">IFERROR(_xlfn.TEXTJOIN(" | ", TRUE, _xlfn._xlws.FILTER(delKontrakt['#] &amp; " " &amp; delKontrakt[Navn], ISNUMBER(MATCH(delKontrakt['#], VALUE(_xlfn.TEXTSPLIT(SUBSTITUTE(Prisinformasjon!$B5316,  ", ", ","), ",")), 0)))), "Delkontraktnavn hentes automatisk ved å fylle ut delkontraktnummer")</f>
        <v>Delkontraktnavn hentes automatisk ved å fylle ut delkontraktnummer</v>
      </c>
      <c r="D5316" s="34"/>
      <c r="E5316" s="34"/>
      <c r="F5316" s="33"/>
      <c r="G5316" s="33"/>
      <c r="H5316" s="15"/>
      <c r="I5316" s="15"/>
      <c r="J5316" s="15"/>
      <c r="K5316" s="48"/>
      <c r="L5316" s="44"/>
      <c r="M5316" s="47" t="str">
        <f>IFERROR(TRIM($K5316)/_xlfn.XLOOKUP(TRIM($F5316),Produktinformasjon!$D$5:$D$10000,Produktinformasjon!$L$5:$L$10000,,0),"Pris per enhet "&amp;Til_Hvem&amp;" beregnes automatisk ved komplett utfylling")</f>
        <v>Pris per enhet Regionalt beregnes automatisk ved komplett utfylling</v>
      </c>
      <c r="N5316" s="47" t="str">
        <f>IFERROR(TRIM($L5316)/_xlfn.XLOOKUP(TRIM($F5316),Produktinformasjon!$D$5:$D$10000,Produktinformasjon!$L$5:$L$10000,,0),"Pris per enhet Regionalt felleslager beregnes automatisk ved komplett utfylling")</f>
        <v>Pris per enhet Regionalt felleslager beregnes automatisk ved komplett utfylling</v>
      </c>
    </row>
    <row r="5317" spans="2:14" x14ac:dyDescent="0.25">
      <c r="B5317" s="33"/>
      <c r="C5317" t="str" cm="1">
        <f t="array" ref="C5317">IFERROR(_xlfn.TEXTJOIN(" | ", TRUE, _xlfn._xlws.FILTER(delKontrakt['#] &amp; " " &amp; delKontrakt[Navn], ISNUMBER(MATCH(delKontrakt['#], VALUE(_xlfn.TEXTSPLIT(SUBSTITUTE(Prisinformasjon!$B5317,  ", ", ","), ",")), 0)))), "Delkontraktnavn hentes automatisk ved å fylle ut delkontraktnummer")</f>
        <v>Delkontraktnavn hentes automatisk ved å fylle ut delkontraktnummer</v>
      </c>
      <c r="D5317" s="34"/>
      <c r="E5317" s="34"/>
      <c r="F5317" s="33"/>
      <c r="G5317" s="33"/>
      <c r="H5317" s="15"/>
      <c r="I5317" s="15"/>
      <c r="J5317" s="15"/>
      <c r="K5317" s="48"/>
      <c r="L5317" s="44"/>
      <c r="M5317" s="47" t="str">
        <f>IFERROR(TRIM($K5317)/_xlfn.XLOOKUP(TRIM($F5317),Produktinformasjon!$D$5:$D$10000,Produktinformasjon!$L$5:$L$10000,,0),"Pris per enhet "&amp;Til_Hvem&amp;" beregnes automatisk ved komplett utfylling")</f>
        <v>Pris per enhet Regionalt beregnes automatisk ved komplett utfylling</v>
      </c>
      <c r="N5317" s="47" t="str">
        <f>IFERROR(TRIM($L5317)/_xlfn.XLOOKUP(TRIM($F5317),Produktinformasjon!$D$5:$D$10000,Produktinformasjon!$L$5:$L$10000,,0),"Pris per enhet Regionalt felleslager beregnes automatisk ved komplett utfylling")</f>
        <v>Pris per enhet Regionalt felleslager beregnes automatisk ved komplett utfylling</v>
      </c>
    </row>
    <row r="5318" spans="2:14" x14ac:dyDescent="0.25">
      <c r="B5318" s="33"/>
      <c r="C5318" t="str" cm="1">
        <f t="array" ref="C5318">IFERROR(_xlfn.TEXTJOIN(" | ", TRUE, _xlfn._xlws.FILTER(delKontrakt['#] &amp; " " &amp; delKontrakt[Navn], ISNUMBER(MATCH(delKontrakt['#], VALUE(_xlfn.TEXTSPLIT(SUBSTITUTE(Prisinformasjon!$B5318,  ", ", ","), ",")), 0)))), "Delkontraktnavn hentes automatisk ved å fylle ut delkontraktnummer")</f>
        <v>Delkontraktnavn hentes automatisk ved å fylle ut delkontraktnummer</v>
      </c>
      <c r="D5318" s="34"/>
      <c r="E5318" s="34"/>
      <c r="F5318" s="33"/>
      <c r="G5318" s="33"/>
      <c r="H5318" s="15"/>
      <c r="I5318" s="15"/>
      <c r="J5318" s="15"/>
      <c r="K5318" s="48"/>
      <c r="L5318" s="44"/>
      <c r="M5318" s="47" t="str">
        <f>IFERROR(TRIM($K5318)/_xlfn.XLOOKUP(TRIM($F5318),Produktinformasjon!$D$5:$D$10000,Produktinformasjon!$L$5:$L$10000,,0),"Pris per enhet "&amp;Til_Hvem&amp;" beregnes automatisk ved komplett utfylling")</f>
        <v>Pris per enhet Regionalt beregnes automatisk ved komplett utfylling</v>
      </c>
      <c r="N5318" s="47" t="str">
        <f>IFERROR(TRIM($L5318)/_xlfn.XLOOKUP(TRIM($F5318),Produktinformasjon!$D$5:$D$10000,Produktinformasjon!$L$5:$L$10000,,0),"Pris per enhet Regionalt felleslager beregnes automatisk ved komplett utfylling")</f>
        <v>Pris per enhet Regionalt felleslager beregnes automatisk ved komplett utfylling</v>
      </c>
    </row>
    <row r="5319" spans="2:14" x14ac:dyDescent="0.25">
      <c r="B5319" s="33"/>
      <c r="C5319" t="str" cm="1">
        <f t="array" ref="C5319">IFERROR(_xlfn.TEXTJOIN(" | ", TRUE, _xlfn._xlws.FILTER(delKontrakt['#] &amp; " " &amp; delKontrakt[Navn], ISNUMBER(MATCH(delKontrakt['#], VALUE(_xlfn.TEXTSPLIT(SUBSTITUTE(Prisinformasjon!$B5319,  ", ", ","), ",")), 0)))), "Delkontraktnavn hentes automatisk ved å fylle ut delkontraktnummer")</f>
        <v>Delkontraktnavn hentes automatisk ved å fylle ut delkontraktnummer</v>
      </c>
      <c r="D5319" s="34"/>
      <c r="E5319" s="34"/>
      <c r="F5319" s="33"/>
      <c r="G5319" s="33"/>
      <c r="H5319" s="15"/>
      <c r="I5319" s="15"/>
      <c r="J5319" s="15"/>
      <c r="K5319" s="48"/>
      <c r="L5319" s="44"/>
      <c r="M5319" s="47" t="str">
        <f>IFERROR(TRIM($K5319)/_xlfn.XLOOKUP(TRIM($F5319),Produktinformasjon!$D$5:$D$10000,Produktinformasjon!$L$5:$L$10000,,0),"Pris per enhet "&amp;Til_Hvem&amp;" beregnes automatisk ved komplett utfylling")</f>
        <v>Pris per enhet Regionalt beregnes automatisk ved komplett utfylling</v>
      </c>
      <c r="N5319" s="47" t="str">
        <f>IFERROR(TRIM($L5319)/_xlfn.XLOOKUP(TRIM($F5319),Produktinformasjon!$D$5:$D$10000,Produktinformasjon!$L$5:$L$10000,,0),"Pris per enhet Regionalt felleslager beregnes automatisk ved komplett utfylling")</f>
        <v>Pris per enhet Regionalt felleslager beregnes automatisk ved komplett utfylling</v>
      </c>
    </row>
    <row r="5320" spans="2:14" x14ac:dyDescent="0.25">
      <c r="B5320" s="33"/>
      <c r="C5320" t="str" cm="1">
        <f t="array" ref="C5320">IFERROR(_xlfn.TEXTJOIN(" | ", TRUE, _xlfn._xlws.FILTER(delKontrakt['#] &amp; " " &amp; delKontrakt[Navn], ISNUMBER(MATCH(delKontrakt['#], VALUE(_xlfn.TEXTSPLIT(SUBSTITUTE(Prisinformasjon!$B5320,  ", ", ","), ",")), 0)))), "Delkontraktnavn hentes automatisk ved å fylle ut delkontraktnummer")</f>
        <v>Delkontraktnavn hentes automatisk ved å fylle ut delkontraktnummer</v>
      </c>
      <c r="D5320" s="34"/>
      <c r="E5320" s="34"/>
      <c r="F5320" s="33"/>
      <c r="G5320" s="33"/>
      <c r="H5320" s="15"/>
      <c r="I5320" s="15"/>
      <c r="J5320" s="15"/>
      <c r="K5320" s="48"/>
      <c r="L5320" s="44"/>
      <c r="M5320" s="47" t="str">
        <f>IFERROR(TRIM($K5320)/_xlfn.XLOOKUP(TRIM($F5320),Produktinformasjon!$D$5:$D$10000,Produktinformasjon!$L$5:$L$10000,,0),"Pris per enhet "&amp;Til_Hvem&amp;" beregnes automatisk ved komplett utfylling")</f>
        <v>Pris per enhet Regionalt beregnes automatisk ved komplett utfylling</v>
      </c>
      <c r="N5320" s="47" t="str">
        <f>IFERROR(TRIM($L5320)/_xlfn.XLOOKUP(TRIM($F5320),Produktinformasjon!$D$5:$D$10000,Produktinformasjon!$L$5:$L$10000,,0),"Pris per enhet Regionalt felleslager beregnes automatisk ved komplett utfylling")</f>
        <v>Pris per enhet Regionalt felleslager beregnes automatisk ved komplett utfylling</v>
      </c>
    </row>
    <row r="5321" spans="2:14" x14ac:dyDescent="0.25">
      <c r="B5321" s="33"/>
      <c r="C5321" t="str" cm="1">
        <f t="array" ref="C5321">IFERROR(_xlfn.TEXTJOIN(" | ", TRUE, _xlfn._xlws.FILTER(delKontrakt['#] &amp; " " &amp; delKontrakt[Navn], ISNUMBER(MATCH(delKontrakt['#], VALUE(_xlfn.TEXTSPLIT(SUBSTITUTE(Prisinformasjon!$B5321,  ", ", ","), ",")), 0)))), "Delkontraktnavn hentes automatisk ved å fylle ut delkontraktnummer")</f>
        <v>Delkontraktnavn hentes automatisk ved å fylle ut delkontraktnummer</v>
      </c>
      <c r="D5321" s="34"/>
      <c r="E5321" s="34"/>
      <c r="F5321" s="33"/>
      <c r="G5321" s="33"/>
      <c r="H5321" s="15"/>
      <c r="I5321" s="15"/>
      <c r="J5321" s="15"/>
      <c r="K5321" s="48"/>
      <c r="L5321" s="44"/>
      <c r="M5321" s="47" t="str">
        <f>IFERROR(TRIM($K5321)/_xlfn.XLOOKUP(TRIM($F5321),Produktinformasjon!$D$5:$D$10000,Produktinformasjon!$L$5:$L$10000,,0),"Pris per enhet "&amp;Til_Hvem&amp;" beregnes automatisk ved komplett utfylling")</f>
        <v>Pris per enhet Regionalt beregnes automatisk ved komplett utfylling</v>
      </c>
      <c r="N5321" s="47" t="str">
        <f>IFERROR(TRIM($L5321)/_xlfn.XLOOKUP(TRIM($F5321),Produktinformasjon!$D$5:$D$10000,Produktinformasjon!$L$5:$L$10000,,0),"Pris per enhet Regionalt felleslager beregnes automatisk ved komplett utfylling")</f>
        <v>Pris per enhet Regionalt felleslager beregnes automatisk ved komplett utfylling</v>
      </c>
    </row>
    <row r="5322" spans="2:14" x14ac:dyDescent="0.25">
      <c r="B5322" s="33"/>
      <c r="C5322" t="str" cm="1">
        <f t="array" ref="C5322">IFERROR(_xlfn.TEXTJOIN(" | ", TRUE, _xlfn._xlws.FILTER(delKontrakt['#] &amp; " " &amp; delKontrakt[Navn], ISNUMBER(MATCH(delKontrakt['#], VALUE(_xlfn.TEXTSPLIT(SUBSTITUTE(Prisinformasjon!$B5322,  ", ", ","), ",")), 0)))), "Delkontraktnavn hentes automatisk ved å fylle ut delkontraktnummer")</f>
        <v>Delkontraktnavn hentes automatisk ved å fylle ut delkontraktnummer</v>
      </c>
      <c r="D5322" s="34"/>
      <c r="E5322" s="34"/>
      <c r="F5322" s="33"/>
      <c r="G5322" s="33"/>
      <c r="H5322" s="15"/>
      <c r="I5322" s="15"/>
      <c r="J5322" s="15"/>
      <c r="K5322" s="48"/>
      <c r="L5322" s="44"/>
      <c r="M5322" s="47" t="str">
        <f>IFERROR(TRIM($K5322)/_xlfn.XLOOKUP(TRIM($F5322),Produktinformasjon!$D$5:$D$10000,Produktinformasjon!$L$5:$L$10000,,0),"Pris per enhet "&amp;Til_Hvem&amp;" beregnes automatisk ved komplett utfylling")</f>
        <v>Pris per enhet Regionalt beregnes automatisk ved komplett utfylling</v>
      </c>
      <c r="N5322" s="47" t="str">
        <f>IFERROR(TRIM($L5322)/_xlfn.XLOOKUP(TRIM($F5322),Produktinformasjon!$D$5:$D$10000,Produktinformasjon!$L$5:$L$10000,,0),"Pris per enhet Regionalt felleslager beregnes automatisk ved komplett utfylling")</f>
        <v>Pris per enhet Regionalt felleslager beregnes automatisk ved komplett utfylling</v>
      </c>
    </row>
    <row r="5323" spans="2:14" x14ac:dyDescent="0.25">
      <c r="B5323" s="33"/>
      <c r="C5323" t="str" cm="1">
        <f t="array" ref="C5323">IFERROR(_xlfn.TEXTJOIN(" | ", TRUE, _xlfn._xlws.FILTER(delKontrakt['#] &amp; " " &amp; delKontrakt[Navn], ISNUMBER(MATCH(delKontrakt['#], VALUE(_xlfn.TEXTSPLIT(SUBSTITUTE(Prisinformasjon!$B5323,  ", ", ","), ",")), 0)))), "Delkontraktnavn hentes automatisk ved å fylle ut delkontraktnummer")</f>
        <v>Delkontraktnavn hentes automatisk ved å fylle ut delkontraktnummer</v>
      </c>
      <c r="D5323" s="34"/>
      <c r="E5323" s="34"/>
      <c r="F5323" s="33"/>
      <c r="G5323" s="33"/>
      <c r="H5323" s="15"/>
      <c r="I5323" s="15"/>
      <c r="J5323" s="15"/>
      <c r="K5323" s="48"/>
      <c r="L5323" s="44"/>
      <c r="M5323" s="47" t="str">
        <f>IFERROR(TRIM($K5323)/_xlfn.XLOOKUP(TRIM($F5323),Produktinformasjon!$D$5:$D$10000,Produktinformasjon!$L$5:$L$10000,,0),"Pris per enhet "&amp;Til_Hvem&amp;" beregnes automatisk ved komplett utfylling")</f>
        <v>Pris per enhet Regionalt beregnes automatisk ved komplett utfylling</v>
      </c>
      <c r="N5323" s="47" t="str">
        <f>IFERROR(TRIM($L5323)/_xlfn.XLOOKUP(TRIM($F5323),Produktinformasjon!$D$5:$D$10000,Produktinformasjon!$L$5:$L$10000,,0),"Pris per enhet Regionalt felleslager beregnes automatisk ved komplett utfylling")</f>
        <v>Pris per enhet Regionalt felleslager beregnes automatisk ved komplett utfylling</v>
      </c>
    </row>
    <row r="5324" spans="2:14" x14ac:dyDescent="0.25">
      <c r="B5324" s="33"/>
      <c r="C5324" t="str" cm="1">
        <f t="array" ref="C5324">IFERROR(_xlfn.TEXTJOIN(" | ", TRUE, _xlfn._xlws.FILTER(delKontrakt['#] &amp; " " &amp; delKontrakt[Navn], ISNUMBER(MATCH(delKontrakt['#], VALUE(_xlfn.TEXTSPLIT(SUBSTITUTE(Prisinformasjon!$B5324,  ", ", ","), ",")), 0)))), "Delkontraktnavn hentes automatisk ved å fylle ut delkontraktnummer")</f>
        <v>Delkontraktnavn hentes automatisk ved å fylle ut delkontraktnummer</v>
      </c>
      <c r="D5324" s="34"/>
      <c r="E5324" s="34"/>
      <c r="F5324" s="33"/>
      <c r="G5324" s="33"/>
      <c r="H5324" s="15"/>
      <c r="I5324" s="15"/>
      <c r="J5324" s="15"/>
      <c r="K5324" s="48"/>
      <c r="L5324" s="44"/>
      <c r="M5324" s="47" t="str">
        <f>IFERROR(TRIM($K5324)/_xlfn.XLOOKUP(TRIM($F5324),Produktinformasjon!$D$5:$D$10000,Produktinformasjon!$L$5:$L$10000,,0),"Pris per enhet "&amp;Til_Hvem&amp;" beregnes automatisk ved komplett utfylling")</f>
        <v>Pris per enhet Regionalt beregnes automatisk ved komplett utfylling</v>
      </c>
      <c r="N5324" s="47" t="str">
        <f>IFERROR(TRIM($L5324)/_xlfn.XLOOKUP(TRIM($F5324),Produktinformasjon!$D$5:$D$10000,Produktinformasjon!$L$5:$L$10000,,0),"Pris per enhet Regionalt felleslager beregnes automatisk ved komplett utfylling")</f>
        <v>Pris per enhet Regionalt felleslager beregnes automatisk ved komplett utfylling</v>
      </c>
    </row>
    <row r="5325" spans="2:14" x14ac:dyDescent="0.25">
      <c r="B5325" s="33"/>
      <c r="C5325" t="str" cm="1">
        <f t="array" ref="C5325">IFERROR(_xlfn.TEXTJOIN(" | ", TRUE, _xlfn._xlws.FILTER(delKontrakt['#] &amp; " " &amp; delKontrakt[Navn], ISNUMBER(MATCH(delKontrakt['#], VALUE(_xlfn.TEXTSPLIT(SUBSTITUTE(Prisinformasjon!$B5325,  ", ", ","), ",")), 0)))), "Delkontraktnavn hentes automatisk ved å fylle ut delkontraktnummer")</f>
        <v>Delkontraktnavn hentes automatisk ved å fylle ut delkontraktnummer</v>
      </c>
      <c r="D5325" s="34"/>
      <c r="E5325" s="34"/>
      <c r="F5325" s="33"/>
      <c r="G5325" s="33"/>
      <c r="H5325" s="15"/>
      <c r="I5325" s="15"/>
      <c r="J5325" s="15"/>
      <c r="K5325" s="48"/>
      <c r="L5325" s="44"/>
      <c r="M5325" s="47" t="str">
        <f>IFERROR(TRIM($K5325)/_xlfn.XLOOKUP(TRIM($F5325),Produktinformasjon!$D$5:$D$10000,Produktinformasjon!$L$5:$L$10000,,0),"Pris per enhet "&amp;Til_Hvem&amp;" beregnes automatisk ved komplett utfylling")</f>
        <v>Pris per enhet Regionalt beregnes automatisk ved komplett utfylling</v>
      </c>
      <c r="N5325" s="47" t="str">
        <f>IFERROR(TRIM($L5325)/_xlfn.XLOOKUP(TRIM($F5325),Produktinformasjon!$D$5:$D$10000,Produktinformasjon!$L$5:$L$10000,,0),"Pris per enhet Regionalt felleslager beregnes automatisk ved komplett utfylling")</f>
        <v>Pris per enhet Regionalt felleslager beregnes automatisk ved komplett utfylling</v>
      </c>
    </row>
    <row r="5326" spans="2:14" x14ac:dyDescent="0.25">
      <c r="B5326" s="33"/>
      <c r="C5326" t="str" cm="1">
        <f t="array" ref="C5326">IFERROR(_xlfn.TEXTJOIN(" | ", TRUE, _xlfn._xlws.FILTER(delKontrakt['#] &amp; " " &amp; delKontrakt[Navn], ISNUMBER(MATCH(delKontrakt['#], VALUE(_xlfn.TEXTSPLIT(SUBSTITUTE(Prisinformasjon!$B5326,  ", ", ","), ",")), 0)))), "Delkontraktnavn hentes automatisk ved å fylle ut delkontraktnummer")</f>
        <v>Delkontraktnavn hentes automatisk ved å fylle ut delkontraktnummer</v>
      </c>
      <c r="D5326" s="34"/>
      <c r="E5326" s="34"/>
      <c r="F5326" s="33"/>
      <c r="G5326" s="33"/>
      <c r="H5326" s="15"/>
      <c r="I5326" s="15"/>
      <c r="J5326" s="15"/>
      <c r="K5326" s="48"/>
      <c r="L5326" s="44"/>
      <c r="M5326" s="47" t="str">
        <f>IFERROR(TRIM($K5326)/_xlfn.XLOOKUP(TRIM($F5326),Produktinformasjon!$D$5:$D$10000,Produktinformasjon!$L$5:$L$10000,,0),"Pris per enhet "&amp;Til_Hvem&amp;" beregnes automatisk ved komplett utfylling")</f>
        <v>Pris per enhet Regionalt beregnes automatisk ved komplett utfylling</v>
      </c>
      <c r="N5326" s="47" t="str">
        <f>IFERROR(TRIM($L5326)/_xlfn.XLOOKUP(TRIM($F5326),Produktinformasjon!$D$5:$D$10000,Produktinformasjon!$L$5:$L$10000,,0),"Pris per enhet Regionalt felleslager beregnes automatisk ved komplett utfylling")</f>
        <v>Pris per enhet Regionalt felleslager beregnes automatisk ved komplett utfylling</v>
      </c>
    </row>
    <row r="5327" spans="2:14" x14ac:dyDescent="0.25">
      <c r="B5327" s="33"/>
      <c r="C5327" t="str" cm="1">
        <f t="array" ref="C5327">IFERROR(_xlfn.TEXTJOIN(" | ", TRUE, _xlfn._xlws.FILTER(delKontrakt['#] &amp; " " &amp; delKontrakt[Navn], ISNUMBER(MATCH(delKontrakt['#], VALUE(_xlfn.TEXTSPLIT(SUBSTITUTE(Prisinformasjon!$B5327,  ", ", ","), ",")), 0)))), "Delkontraktnavn hentes automatisk ved å fylle ut delkontraktnummer")</f>
        <v>Delkontraktnavn hentes automatisk ved å fylle ut delkontraktnummer</v>
      </c>
      <c r="D5327" s="34"/>
      <c r="E5327" s="34"/>
      <c r="F5327" s="33"/>
      <c r="G5327" s="33"/>
      <c r="H5327" s="15"/>
      <c r="I5327" s="15"/>
      <c r="J5327" s="15"/>
      <c r="K5327" s="48"/>
      <c r="L5327" s="44"/>
      <c r="M5327" s="47" t="str">
        <f>IFERROR(TRIM($K5327)/_xlfn.XLOOKUP(TRIM($F5327),Produktinformasjon!$D$5:$D$10000,Produktinformasjon!$L$5:$L$10000,,0),"Pris per enhet "&amp;Til_Hvem&amp;" beregnes automatisk ved komplett utfylling")</f>
        <v>Pris per enhet Regionalt beregnes automatisk ved komplett utfylling</v>
      </c>
      <c r="N5327" s="47" t="str">
        <f>IFERROR(TRIM($L5327)/_xlfn.XLOOKUP(TRIM($F5327),Produktinformasjon!$D$5:$D$10000,Produktinformasjon!$L$5:$L$10000,,0),"Pris per enhet Regionalt felleslager beregnes automatisk ved komplett utfylling")</f>
        <v>Pris per enhet Regionalt felleslager beregnes automatisk ved komplett utfylling</v>
      </c>
    </row>
    <row r="5328" spans="2:14" x14ac:dyDescent="0.25">
      <c r="B5328" s="33"/>
      <c r="C5328" t="str" cm="1">
        <f t="array" ref="C5328">IFERROR(_xlfn.TEXTJOIN(" | ", TRUE, _xlfn._xlws.FILTER(delKontrakt['#] &amp; " " &amp; delKontrakt[Navn], ISNUMBER(MATCH(delKontrakt['#], VALUE(_xlfn.TEXTSPLIT(SUBSTITUTE(Prisinformasjon!$B5328,  ", ", ","), ",")), 0)))), "Delkontraktnavn hentes automatisk ved å fylle ut delkontraktnummer")</f>
        <v>Delkontraktnavn hentes automatisk ved å fylle ut delkontraktnummer</v>
      </c>
      <c r="D5328" s="34"/>
      <c r="E5328" s="34"/>
      <c r="F5328" s="33"/>
      <c r="G5328" s="33"/>
      <c r="H5328" s="15"/>
      <c r="I5328" s="15"/>
      <c r="J5328" s="15"/>
      <c r="K5328" s="48"/>
      <c r="L5328" s="44"/>
      <c r="M5328" s="47" t="str">
        <f>IFERROR(TRIM($K5328)/_xlfn.XLOOKUP(TRIM($F5328),Produktinformasjon!$D$5:$D$10000,Produktinformasjon!$L$5:$L$10000,,0),"Pris per enhet "&amp;Til_Hvem&amp;" beregnes automatisk ved komplett utfylling")</f>
        <v>Pris per enhet Regionalt beregnes automatisk ved komplett utfylling</v>
      </c>
      <c r="N5328" s="47" t="str">
        <f>IFERROR(TRIM($L5328)/_xlfn.XLOOKUP(TRIM($F5328),Produktinformasjon!$D$5:$D$10000,Produktinformasjon!$L$5:$L$10000,,0),"Pris per enhet Regionalt felleslager beregnes automatisk ved komplett utfylling")</f>
        <v>Pris per enhet Regionalt felleslager beregnes automatisk ved komplett utfylling</v>
      </c>
    </row>
    <row r="5329" spans="2:14" x14ac:dyDescent="0.25">
      <c r="B5329" s="33"/>
      <c r="C5329" t="str" cm="1">
        <f t="array" ref="C5329">IFERROR(_xlfn.TEXTJOIN(" | ", TRUE, _xlfn._xlws.FILTER(delKontrakt['#] &amp; " " &amp; delKontrakt[Navn], ISNUMBER(MATCH(delKontrakt['#], VALUE(_xlfn.TEXTSPLIT(SUBSTITUTE(Prisinformasjon!$B5329,  ", ", ","), ",")), 0)))), "Delkontraktnavn hentes automatisk ved å fylle ut delkontraktnummer")</f>
        <v>Delkontraktnavn hentes automatisk ved å fylle ut delkontraktnummer</v>
      </c>
      <c r="D5329" s="34"/>
      <c r="E5329" s="34"/>
      <c r="F5329" s="33"/>
      <c r="G5329" s="33"/>
      <c r="H5329" s="15"/>
      <c r="I5329" s="15"/>
      <c r="J5329" s="15"/>
      <c r="K5329" s="48"/>
      <c r="L5329" s="44"/>
      <c r="M5329" s="47" t="str">
        <f>IFERROR(TRIM($K5329)/_xlfn.XLOOKUP(TRIM($F5329),Produktinformasjon!$D$5:$D$10000,Produktinformasjon!$L$5:$L$10000,,0),"Pris per enhet "&amp;Til_Hvem&amp;" beregnes automatisk ved komplett utfylling")</f>
        <v>Pris per enhet Regionalt beregnes automatisk ved komplett utfylling</v>
      </c>
      <c r="N5329" s="47" t="str">
        <f>IFERROR(TRIM($L5329)/_xlfn.XLOOKUP(TRIM($F5329),Produktinformasjon!$D$5:$D$10000,Produktinformasjon!$L$5:$L$10000,,0),"Pris per enhet Regionalt felleslager beregnes automatisk ved komplett utfylling")</f>
        <v>Pris per enhet Regionalt felleslager beregnes automatisk ved komplett utfylling</v>
      </c>
    </row>
    <row r="5330" spans="2:14" x14ac:dyDescent="0.25">
      <c r="B5330" s="33"/>
      <c r="C5330" t="str" cm="1">
        <f t="array" ref="C5330">IFERROR(_xlfn.TEXTJOIN(" | ", TRUE, _xlfn._xlws.FILTER(delKontrakt['#] &amp; " " &amp; delKontrakt[Navn], ISNUMBER(MATCH(delKontrakt['#], VALUE(_xlfn.TEXTSPLIT(SUBSTITUTE(Prisinformasjon!$B5330,  ", ", ","), ",")), 0)))), "Delkontraktnavn hentes automatisk ved å fylle ut delkontraktnummer")</f>
        <v>Delkontraktnavn hentes automatisk ved å fylle ut delkontraktnummer</v>
      </c>
      <c r="D5330" s="34"/>
      <c r="E5330" s="34"/>
      <c r="F5330" s="33"/>
      <c r="G5330" s="33"/>
      <c r="H5330" s="15"/>
      <c r="I5330" s="15"/>
      <c r="J5330" s="15"/>
      <c r="K5330" s="48"/>
      <c r="L5330" s="44"/>
      <c r="M5330" s="47" t="str">
        <f>IFERROR(TRIM($K5330)/_xlfn.XLOOKUP(TRIM($F5330),Produktinformasjon!$D$5:$D$10000,Produktinformasjon!$L$5:$L$10000,,0),"Pris per enhet "&amp;Til_Hvem&amp;" beregnes automatisk ved komplett utfylling")</f>
        <v>Pris per enhet Regionalt beregnes automatisk ved komplett utfylling</v>
      </c>
      <c r="N5330" s="47" t="str">
        <f>IFERROR(TRIM($L5330)/_xlfn.XLOOKUP(TRIM($F5330),Produktinformasjon!$D$5:$D$10000,Produktinformasjon!$L$5:$L$10000,,0),"Pris per enhet Regionalt felleslager beregnes automatisk ved komplett utfylling")</f>
        <v>Pris per enhet Regionalt felleslager beregnes automatisk ved komplett utfylling</v>
      </c>
    </row>
    <row r="5331" spans="2:14" x14ac:dyDescent="0.25">
      <c r="B5331" s="33"/>
      <c r="C5331" t="str" cm="1">
        <f t="array" ref="C5331">IFERROR(_xlfn.TEXTJOIN(" | ", TRUE, _xlfn._xlws.FILTER(delKontrakt['#] &amp; " " &amp; delKontrakt[Navn], ISNUMBER(MATCH(delKontrakt['#], VALUE(_xlfn.TEXTSPLIT(SUBSTITUTE(Prisinformasjon!$B5331,  ", ", ","), ",")), 0)))), "Delkontraktnavn hentes automatisk ved å fylle ut delkontraktnummer")</f>
        <v>Delkontraktnavn hentes automatisk ved å fylle ut delkontraktnummer</v>
      </c>
      <c r="D5331" s="34"/>
      <c r="E5331" s="34"/>
      <c r="F5331" s="33"/>
      <c r="G5331" s="33"/>
      <c r="H5331" s="15"/>
      <c r="I5331" s="15"/>
      <c r="J5331" s="15"/>
      <c r="K5331" s="48"/>
      <c r="L5331" s="44"/>
      <c r="M5331" s="47" t="str">
        <f>IFERROR(TRIM($K5331)/_xlfn.XLOOKUP(TRIM($F5331),Produktinformasjon!$D$5:$D$10000,Produktinformasjon!$L$5:$L$10000,,0),"Pris per enhet "&amp;Til_Hvem&amp;" beregnes automatisk ved komplett utfylling")</f>
        <v>Pris per enhet Regionalt beregnes automatisk ved komplett utfylling</v>
      </c>
      <c r="N5331" s="47" t="str">
        <f>IFERROR(TRIM($L5331)/_xlfn.XLOOKUP(TRIM($F5331),Produktinformasjon!$D$5:$D$10000,Produktinformasjon!$L$5:$L$10000,,0),"Pris per enhet Regionalt felleslager beregnes automatisk ved komplett utfylling")</f>
        <v>Pris per enhet Regionalt felleslager beregnes automatisk ved komplett utfylling</v>
      </c>
    </row>
    <row r="5332" spans="2:14" x14ac:dyDescent="0.25">
      <c r="B5332" s="33"/>
      <c r="C5332" t="str" cm="1">
        <f t="array" ref="C5332">IFERROR(_xlfn.TEXTJOIN(" | ", TRUE, _xlfn._xlws.FILTER(delKontrakt['#] &amp; " " &amp; delKontrakt[Navn], ISNUMBER(MATCH(delKontrakt['#], VALUE(_xlfn.TEXTSPLIT(SUBSTITUTE(Prisinformasjon!$B5332,  ", ", ","), ",")), 0)))), "Delkontraktnavn hentes automatisk ved å fylle ut delkontraktnummer")</f>
        <v>Delkontraktnavn hentes automatisk ved å fylle ut delkontraktnummer</v>
      </c>
      <c r="D5332" s="34"/>
      <c r="E5332" s="34"/>
      <c r="F5332" s="33"/>
      <c r="G5332" s="33"/>
      <c r="H5332" s="15"/>
      <c r="I5332" s="15"/>
      <c r="J5332" s="15"/>
      <c r="K5332" s="48"/>
      <c r="L5332" s="44"/>
      <c r="M5332" s="47" t="str">
        <f>IFERROR(TRIM($K5332)/_xlfn.XLOOKUP(TRIM($F5332),Produktinformasjon!$D$5:$D$10000,Produktinformasjon!$L$5:$L$10000,,0),"Pris per enhet "&amp;Til_Hvem&amp;" beregnes automatisk ved komplett utfylling")</f>
        <v>Pris per enhet Regionalt beregnes automatisk ved komplett utfylling</v>
      </c>
      <c r="N5332" s="47" t="str">
        <f>IFERROR(TRIM($L5332)/_xlfn.XLOOKUP(TRIM($F5332),Produktinformasjon!$D$5:$D$10000,Produktinformasjon!$L$5:$L$10000,,0),"Pris per enhet Regionalt felleslager beregnes automatisk ved komplett utfylling")</f>
        <v>Pris per enhet Regionalt felleslager beregnes automatisk ved komplett utfylling</v>
      </c>
    </row>
    <row r="5333" spans="2:14" x14ac:dyDescent="0.25">
      <c r="B5333" s="33"/>
      <c r="C5333" t="str" cm="1">
        <f t="array" ref="C5333">IFERROR(_xlfn.TEXTJOIN(" | ", TRUE, _xlfn._xlws.FILTER(delKontrakt['#] &amp; " " &amp; delKontrakt[Navn], ISNUMBER(MATCH(delKontrakt['#], VALUE(_xlfn.TEXTSPLIT(SUBSTITUTE(Prisinformasjon!$B5333,  ", ", ","), ",")), 0)))), "Delkontraktnavn hentes automatisk ved å fylle ut delkontraktnummer")</f>
        <v>Delkontraktnavn hentes automatisk ved å fylle ut delkontraktnummer</v>
      </c>
      <c r="D5333" s="34"/>
      <c r="E5333" s="34"/>
      <c r="F5333" s="33"/>
      <c r="G5333" s="33"/>
      <c r="H5333" s="15"/>
      <c r="I5333" s="15"/>
      <c r="J5333" s="15"/>
      <c r="K5333" s="48"/>
      <c r="L5333" s="44"/>
      <c r="M5333" s="47" t="str">
        <f>IFERROR(TRIM($K5333)/_xlfn.XLOOKUP(TRIM($F5333),Produktinformasjon!$D$5:$D$10000,Produktinformasjon!$L$5:$L$10000,,0),"Pris per enhet "&amp;Til_Hvem&amp;" beregnes automatisk ved komplett utfylling")</f>
        <v>Pris per enhet Regionalt beregnes automatisk ved komplett utfylling</v>
      </c>
      <c r="N5333" s="47" t="str">
        <f>IFERROR(TRIM($L5333)/_xlfn.XLOOKUP(TRIM($F5333),Produktinformasjon!$D$5:$D$10000,Produktinformasjon!$L$5:$L$10000,,0),"Pris per enhet Regionalt felleslager beregnes automatisk ved komplett utfylling")</f>
        <v>Pris per enhet Regionalt felleslager beregnes automatisk ved komplett utfylling</v>
      </c>
    </row>
    <row r="5334" spans="2:14" x14ac:dyDescent="0.25">
      <c r="B5334" s="33"/>
      <c r="C5334" t="str" cm="1">
        <f t="array" ref="C5334">IFERROR(_xlfn.TEXTJOIN(" | ", TRUE, _xlfn._xlws.FILTER(delKontrakt['#] &amp; " " &amp; delKontrakt[Navn], ISNUMBER(MATCH(delKontrakt['#], VALUE(_xlfn.TEXTSPLIT(SUBSTITUTE(Prisinformasjon!$B5334,  ", ", ","), ",")), 0)))), "Delkontraktnavn hentes automatisk ved å fylle ut delkontraktnummer")</f>
        <v>Delkontraktnavn hentes automatisk ved å fylle ut delkontraktnummer</v>
      </c>
      <c r="D5334" s="34"/>
      <c r="E5334" s="34"/>
      <c r="F5334" s="33"/>
      <c r="G5334" s="33"/>
      <c r="H5334" s="15"/>
      <c r="I5334" s="15"/>
      <c r="J5334" s="15"/>
      <c r="K5334" s="48"/>
      <c r="L5334" s="44"/>
      <c r="M5334" s="47" t="str">
        <f>IFERROR(TRIM($K5334)/_xlfn.XLOOKUP(TRIM($F5334),Produktinformasjon!$D$5:$D$10000,Produktinformasjon!$L$5:$L$10000,,0),"Pris per enhet "&amp;Til_Hvem&amp;" beregnes automatisk ved komplett utfylling")</f>
        <v>Pris per enhet Regionalt beregnes automatisk ved komplett utfylling</v>
      </c>
      <c r="N5334" s="47" t="str">
        <f>IFERROR(TRIM($L5334)/_xlfn.XLOOKUP(TRIM($F5334),Produktinformasjon!$D$5:$D$10000,Produktinformasjon!$L$5:$L$10000,,0),"Pris per enhet Regionalt felleslager beregnes automatisk ved komplett utfylling")</f>
        <v>Pris per enhet Regionalt felleslager beregnes automatisk ved komplett utfylling</v>
      </c>
    </row>
    <row r="5335" spans="2:14" x14ac:dyDescent="0.25">
      <c r="B5335" s="33"/>
      <c r="C5335" t="str" cm="1">
        <f t="array" ref="C5335">IFERROR(_xlfn.TEXTJOIN(" | ", TRUE, _xlfn._xlws.FILTER(delKontrakt['#] &amp; " " &amp; delKontrakt[Navn], ISNUMBER(MATCH(delKontrakt['#], VALUE(_xlfn.TEXTSPLIT(SUBSTITUTE(Prisinformasjon!$B5335,  ", ", ","), ",")), 0)))), "Delkontraktnavn hentes automatisk ved å fylle ut delkontraktnummer")</f>
        <v>Delkontraktnavn hentes automatisk ved å fylle ut delkontraktnummer</v>
      </c>
      <c r="D5335" s="34"/>
      <c r="E5335" s="34"/>
      <c r="F5335" s="33"/>
      <c r="G5335" s="33"/>
      <c r="H5335" s="15"/>
      <c r="I5335" s="15"/>
      <c r="J5335" s="15"/>
      <c r="K5335" s="48"/>
      <c r="L5335" s="44"/>
      <c r="M5335" s="47" t="str">
        <f>IFERROR(TRIM($K5335)/_xlfn.XLOOKUP(TRIM($F5335),Produktinformasjon!$D$5:$D$10000,Produktinformasjon!$L$5:$L$10000,,0),"Pris per enhet "&amp;Til_Hvem&amp;" beregnes automatisk ved komplett utfylling")</f>
        <v>Pris per enhet Regionalt beregnes automatisk ved komplett utfylling</v>
      </c>
      <c r="N5335" s="47" t="str">
        <f>IFERROR(TRIM($L5335)/_xlfn.XLOOKUP(TRIM($F5335),Produktinformasjon!$D$5:$D$10000,Produktinformasjon!$L$5:$L$10000,,0),"Pris per enhet Regionalt felleslager beregnes automatisk ved komplett utfylling")</f>
        <v>Pris per enhet Regionalt felleslager beregnes automatisk ved komplett utfylling</v>
      </c>
    </row>
    <row r="5336" spans="2:14" x14ac:dyDescent="0.25">
      <c r="B5336" s="33"/>
      <c r="C5336" t="str" cm="1">
        <f t="array" ref="C5336">IFERROR(_xlfn.TEXTJOIN(" | ", TRUE, _xlfn._xlws.FILTER(delKontrakt['#] &amp; " " &amp; delKontrakt[Navn], ISNUMBER(MATCH(delKontrakt['#], VALUE(_xlfn.TEXTSPLIT(SUBSTITUTE(Prisinformasjon!$B5336,  ", ", ","), ",")), 0)))), "Delkontraktnavn hentes automatisk ved å fylle ut delkontraktnummer")</f>
        <v>Delkontraktnavn hentes automatisk ved å fylle ut delkontraktnummer</v>
      </c>
      <c r="D5336" s="34"/>
      <c r="E5336" s="34"/>
      <c r="F5336" s="33"/>
      <c r="G5336" s="33"/>
      <c r="H5336" s="15"/>
      <c r="I5336" s="15"/>
      <c r="J5336" s="15"/>
      <c r="K5336" s="48"/>
      <c r="L5336" s="44"/>
      <c r="M5336" s="47" t="str">
        <f>IFERROR(TRIM($K5336)/_xlfn.XLOOKUP(TRIM($F5336),Produktinformasjon!$D$5:$D$10000,Produktinformasjon!$L$5:$L$10000,,0),"Pris per enhet "&amp;Til_Hvem&amp;" beregnes automatisk ved komplett utfylling")</f>
        <v>Pris per enhet Regionalt beregnes automatisk ved komplett utfylling</v>
      </c>
      <c r="N5336" s="47" t="str">
        <f>IFERROR(TRIM($L5336)/_xlfn.XLOOKUP(TRIM($F5336),Produktinformasjon!$D$5:$D$10000,Produktinformasjon!$L$5:$L$10000,,0),"Pris per enhet Regionalt felleslager beregnes automatisk ved komplett utfylling")</f>
        <v>Pris per enhet Regionalt felleslager beregnes automatisk ved komplett utfylling</v>
      </c>
    </row>
    <row r="5337" spans="2:14" x14ac:dyDescent="0.25">
      <c r="B5337" s="33"/>
      <c r="C5337" t="str" cm="1">
        <f t="array" ref="C5337">IFERROR(_xlfn.TEXTJOIN(" | ", TRUE, _xlfn._xlws.FILTER(delKontrakt['#] &amp; " " &amp; delKontrakt[Navn], ISNUMBER(MATCH(delKontrakt['#], VALUE(_xlfn.TEXTSPLIT(SUBSTITUTE(Prisinformasjon!$B5337,  ", ", ","), ",")), 0)))), "Delkontraktnavn hentes automatisk ved å fylle ut delkontraktnummer")</f>
        <v>Delkontraktnavn hentes automatisk ved å fylle ut delkontraktnummer</v>
      </c>
      <c r="D5337" s="34"/>
      <c r="E5337" s="34"/>
      <c r="F5337" s="33"/>
      <c r="G5337" s="33"/>
      <c r="H5337" s="15"/>
      <c r="I5337" s="15"/>
      <c r="J5337" s="15"/>
      <c r="K5337" s="48"/>
      <c r="L5337" s="44"/>
      <c r="M5337" s="47" t="str">
        <f>IFERROR(TRIM($K5337)/_xlfn.XLOOKUP(TRIM($F5337),Produktinformasjon!$D$5:$D$10000,Produktinformasjon!$L$5:$L$10000,,0),"Pris per enhet "&amp;Til_Hvem&amp;" beregnes automatisk ved komplett utfylling")</f>
        <v>Pris per enhet Regionalt beregnes automatisk ved komplett utfylling</v>
      </c>
      <c r="N5337" s="47" t="str">
        <f>IFERROR(TRIM($L5337)/_xlfn.XLOOKUP(TRIM($F5337),Produktinformasjon!$D$5:$D$10000,Produktinformasjon!$L$5:$L$10000,,0),"Pris per enhet Regionalt felleslager beregnes automatisk ved komplett utfylling")</f>
        <v>Pris per enhet Regionalt felleslager beregnes automatisk ved komplett utfylling</v>
      </c>
    </row>
    <row r="5338" spans="2:14" x14ac:dyDescent="0.25">
      <c r="B5338" s="33"/>
      <c r="C5338" t="str" cm="1">
        <f t="array" ref="C5338">IFERROR(_xlfn.TEXTJOIN(" | ", TRUE, _xlfn._xlws.FILTER(delKontrakt['#] &amp; " " &amp; delKontrakt[Navn], ISNUMBER(MATCH(delKontrakt['#], VALUE(_xlfn.TEXTSPLIT(SUBSTITUTE(Prisinformasjon!$B5338,  ", ", ","), ",")), 0)))), "Delkontraktnavn hentes automatisk ved å fylle ut delkontraktnummer")</f>
        <v>Delkontraktnavn hentes automatisk ved å fylle ut delkontraktnummer</v>
      </c>
      <c r="D5338" s="34"/>
      <c r="E5338" s="34"/>
      <c r="F5338" s="33"/>
      <c r="G5338" s="33"/>
      <c r="H5338" s="15"/>
      <c r="I5338" s="15"/>
      <c r="J5338" s="15"/>
      <c r="K5338" s="48"/>
      <c r="L5338" s="44"/>
      <c r="M5338" s="47" t="str">
        <f>IFERROR(TRIM($K5338)/_xlfn.XLOOKUP(TRIM($F5338),Produktinformasjon!$D$5:$D$10000,Produktinformasjon!$L$5:$L$10000,,0),"Pris per enhet "&amp;Til_Hvem&amp;" beregnes automatisk ved komplett utfylling")</f>
        <v>Pris per enhet Regionalt beregnes automatisk ved komplett utfylling</v>
      </c>
      <c r="N5338" s="47" t="str">
        <f>IFERROR(TRIM($L5338)/_xlfn.XLOOKUP(TRIM($F5338),Produktinformasjon!$D$5:$D$10000,Produktinformasjon!$L$5:$L$10000,,0),"Pris per enhet Regionalt felleslager beregnes automatisk ved komplett utfylling")</f>
        <v>Pris per enhet Regionalt felleslager beregnes automatisk ved komplett utfylling</v>
      </c>
    </row>
    <row r="5339" spans="2:14" x14ac:dyDescent="0.25">
      <c r="B5339" s="33"/>
      <c r="C5339" t="str" cm="1">
        <f t="array" ref="C5339">IFERROR(_xlfn.TEXTJOIN(" | ", TRUE, _xlfn._xlws.FILTER(delKontrakt['#] &amp; " " &amp; delKontrakt[Navn], ISNUMBER(MATCH(delKontrakt['#], VALUE(_xlfn.TEXTSPLIT(SUBSTITUTE(Prisinformasjon!$B5339,  ", ", ","), ",")), 0)))), "Delkontraktnavn hentes automatisk ved å fylle ut delkontraktnummer")</f>
        <v>Delkontraktnavn hentes automatisk ved å fylle ut delkontraktnummer</v>
      </c>
      <c r="D5339" s="34"/>
      <c r="E5339" s="34"/>
      <c r="F5339" s="33"/>
      <c r="G5339" s="33"/>
      <c r="H5339" s="15"/>
      <c r="I5339" s="15"/>
      <c r="J5339" s="15"/>
      <c r="K5339" s="48"/>
      <c r="L5339" s="44"/>
      <c r="M5339" s="47" t="str">
        <f>IFERROR(TRIM($K5339)/_xlfn.XLOOKUP(TRIM($F5339),Produktinformasjon!$D$5:$D$10000,Produktinformasjon!$L$5:$L$10000,,0),"Pris per enhet "&amp;Til_Hvem&amp;" beregnes automatisk ved komplett utfylling")</f>
        <v>Pris per enhet Regionalt beregnes automatisk ved komplett utfylling</v>
      </c>
      <c r="N5339" s="47" t="str">
        <f>IFERROR(TRIM($L5339)/_xlfn.XLOOKUP(TRIM($F5339),Produktinformasjon!$D$5:$D$10000,Produktinformasjon!$L$5:$L$10000,,0),"Pris per enhet Regionalt felleslager beregnes automatisk ved komplett utfylling")</f>
        <v>Pris per enhet Regionalt felleslager beregnes automatisk ved komplett utfylling</v>
      </c>
    </row>
    <row r="5340" spans="2:14" x14ac:dyDescent="0.25">
      <c r="B5340" s="33"/>
      <c r="C5340" t="str" cm="1">
        <f t="array" ref="C5340">IFERROR(_xlfn.TEXTJOIN(" | ", TRUE, _xlfn._xlws.FILTER(delKontrakt['#] &amp; " " &amp; delKontrakt[Navn], ISNUMBER(MATCH(delKontrakt['#], VALUE(_xlfn.TEXTSPLIT(SUBSTITUTE(Prisinformasjon!$B5340,  ", ", ","), ",")), 0)))), "Delkontraktnavn hentes automatisk ved å fylle ut delkontraktnummer")</f>
        <v>Delkontraktnavn hentes automatisk ved å fylle ut delkontraktnummer</v>
      </c>
      <c r="D5340" s="34"/>
      <c r="E5340" s="34"/>
      <c r="F5340" s="33"/>
      <c r="G5340" s="33"/>
      <c r="H5340" s="15"/>
      <c r="I5340" s="15"/>
      <c r="J5340" s="15"/>
      <c r="K5340" s="48"/>
      <c r="L5340" s="44"/>
      <c r="M5340" s="47" t="str">
        <f>IFERROR(TRIM($K5340)/_xlfn.XLOOKUP(TRIM($F5340),Produktinformasjon!$D$5:$D$10000,Produktinformasjon!$L$5:$L$10000,,0),"Pris per enhet "&amp;Til_Hvem&amp;" beregnes automatisk ved komplett utfylling")</f>
        <v>Pris per enhet Regionalt beregnes automatisk ved komplett utfylling</v>
      </c>
      <c r="N5340" s="47" t="str">
        <f>IFERROR(TRIM($L5340)/_xlfn.XLOOKUP(TRIM($F5340),Produktinformasjon!$D$5:$D$10000,Produktinformasjon!$L$5:$L$10000,,0),"Pris per enhet Regionalt felleslager beregnes automatisk ved komplett utfylling")</f>
        <v>Pris per enhet Regionalt felleslager beregnes automatisk ved komplett utfylling</v>
      </c>
    </row>
    <row r="5341" spans="2:14" x14ac:dyDescent="0.25">
      <c r="B5341" s="33"/>
      <c r="C5341" t="str" cm="1">
        <f t="array" ref="C5341">IFERROR(_xlfn.TEXTJOIN(" | ", TRUE, _xlfn._xlws.FILTER(delKontrakt['#] &amp; " " &amp; delKontrakt[Navn], ISNUMBER(MATCH(delKontrakt['#], VALUE(_xlfn.TEXTSPLIT(SUBSTITUTE(Prisinformasjon!$B5341,  ", ", ","), ",")), 0)))), "Delkontraktnavn hentes automatisk ved å fylle ut delkontraktnummer")</f>
        <v>Delkontraktnavn hentes automatisk ved å fylle ut delkontraktnummer</v>
      </c>
      <c r="D5341" s="34"/>
      <c r="E5341" s="34"/>
      <c r="F5341" s="33"/>
      <c r="G5341" s="33"/>
      <c r="H5341" s="15"/>
      <c r="I5341" s="15"/>
      <c r="J5341" s="15"/>
      <c r="K5341" s="48"/>
      <c r="L5341" s="44"/>
      <c r="M5341" s="47" t="str">
        <f>IFERROR(TRIM($K5341)/_xlfn.XLOOKUP(TRIM($F5341),Produktinformasjon!$D$5:$D$10000,Produktinformasjon!$L$5:$L$10000,,0),"Pris per enhet "&amp;Til_Hvem&amp;" beregnes automatisk ved komplett utfylling")</f>
        <v>Pris per enhet Regionalt beregnes automatisk ved komplett utfylling</v>
      </c>
      <c r="N5341" s="47" t="str">
        <f>IFERROR(TRIM($L5341)/_xlfn.XLOOKUP(TRIM($F5341),Produktinformasjon!$D$5:$D$10000,Produktinformasjon!$L$5:$L$10000,,0),"Pris per enhet Regionalt felleslager beregnes automatisk ved komplett utfylling")</f>
        <v>Pris per enhet Regionalt felleslager beregnes automatisk ved komplett utfylling</v>
      </c>
    </row>
    <row r="5342" spans="2:14" x14ac:dyDescent="0.25">
      <c r="B5342" s="33"/>
      <c r="C5342" t="str" cm="1">
        <f t="array" ref="C5342">IFERROR(_xlfn.TEXTJOIN(" | ", TRUE, _xlfn._xlws.FILTER(delKontrakt['#] &amp; " " &amp; delKontrakt[Navn], ISNUMBER(MATCH(delKontrakt['#], VALUE(_xlfn.TEXTSPLIT(SUBSTITUTE(Prisinformasjon!$B5342,  ", ", ","), ",")), 0)))), "Delkontraktnavn hentes automatisk ved å fylle ut delkontraktnummer")</f>
        <v>Delkontraktnavn hentes automatisk ved å fylle ut delkontraktnummer</v>
      </c>
      <c r="D5342" s="34"/>
      <c r="E5342" s="34"/>
      <c r="F5342" s="33"/>
      <c r="G5342" s="33"/>
      <c r="H5342" s="15"/>
      <c r="I5342" s="15"/>
      <c r="J5342" s="15"/>
      <c r="K5342" s="48"/>
      <c r="L5342" s="44"/>
      <c r="M5342" s="47" t="str">
        <f>IFERROR(TRIM($K5342)/_xlfn.XLOOKUP(TRIM($F5342),Produktinformasjon!$D$5:$D$10000,Produktinformasjon!$L$5:$L$10000,,0),"Pris per enhet "&amp;Til_Hvem&amp;" beregnes automatisk ved komplett utfylling")</f>
        <v>Pris per enhet Regionalt beregnes automatisk ved komplett utfylling</v>
      </c>
      <c r="N5342" s="47" t="str">
        <f>IFERROR(TRIM($L5342)/_xlfn.XLOOKUP(TRIM($F5342),Produktinformasjon!$D$5:$D$10000,Produktinformasjon!$L$5:$L$10000,,0),"Pris per enhet Regionalt felleslager beregnes automatisk ved komplett utfylling")</f>
        <v>Pris per enhet Regionalt felleslager beregnes automatisk ved komplett utfylling</v>
      </c>
    </row>
    <row r="5343" spans="2:14" x14ac:dyDescent="0.25">
      <c r="B5343" s="33"/>
      <c r="C5343" t="str" cm="1">
        <f t="array" ref="C5343">IFERROR(_xlfn.TEXTJOIN(" | ", TRUE, _xlfn._xlws.FILTER(delKontrakt['#] &amp; " " &amp; delKontrakt[Navn], ISNUMBER(MATCH(delKontrakt['#], VALUE(_xlfn.TEXTSPLIT(SUBSTITUTE(Prisinformasjon!$B5343,  ", ", ","), ",")), 0)))), "Delkontraktnavn hentes automatisk ved å fylle ut delkontraktnummer")</f>
        <v>Delkontraktnavn hentes automatisk ved å fylle ut delkontraktnummer</v>
      </c>
      <c r="D5343" s="34"/>
      <c r="E5343" s="34"/>
      <c r="F5343" s="33"/>
      <c r="G5343" s="33"/>
      <c r="H5343" s="15"/>
      <c r="I5343" s="15"/>
      <c r="J5343" s="15"/>
      <c r="K5343" s="48"/>
      <c r="L5343" s="44"/>
      <c r="M5343" s="47" t="str">
        <f>IFERROR(TRIM($K5343)/_xlfn.XLOOKUP(TRIM($F5343),Produktinformasjon!$D$5:$D$10000,Produktinformasjon!$L$5:$L$10000,,0),"Pris per enhet "&amp;Til_Hvem&amp;" beregnes automatisk ved komplett utfylling")</f>
        <v>Pris per enhet Regionalt beregnes automatisk ved komplett utfylling</v>
      </c>
      <c r="N5343" s="47" t="str">
        <f>IFERROR(TRIM($L5343)/_xlfn.XLOOKUP(TRIM($F5343),Produktinformasjon!$D$5:$D$10000,Produktinformasjon!$L$5:$L$10000,,0),"Pris per enhet Regionalt felleslager beregnes automatisk ved komplett utfylling")</f>
        <v>Pris per enhet Regionalt felleslager beregnes automatisk ved komplett utfylling</v>
      </c>
    </row>
    <row r="5344" spans="2:14" x14ac:dyDescent="0.25">
      <c r="B5344" s="33"/>
      <c r="C5344" t="str" cm="1">
        <f t="array" ref="C5344">IFERROR(_xlfn.TEXTJOIN(" | ", TRUE, _xlfn._xlws.FILTER(delKontrakt['#] &amp; " " &amp; delKontrakt[Navn], ISNUMBER(MATCH(delKontrakt['#], VALUE(_xlfn.TEXTSPLIT(SUBSTITUTE(Prisinformasjon!$B5344,  ", ", ","), ",")), 0)))), "Delkontraktnavn hentes automatisk ved å fylle ut delkontraktnummer")</f>
        <v>Delkontraktnavn hentes automatisk ved å fylle ut delkontraktnummer</v>
      </c>
      <c r="D5344" s="34"/>
      <c r="E5344" s="34"/>
      <c r="F5344" s="33"/>
      <c r="G5344" s="33"/>
      <c r="H5344" s="15"/>
      <c r="I5344" s="15"/>
      <c r="J5344" s="15"/>
      <c r="K5344" s="48"/>
      <c r="L5344" s="44"/>
      <c r="M5344" s="47" t="str">
        <f>IFERROR(TRIM($K5344)/_xlfn.XLOOKUP(TRIM($F5344),Produktinformasjon!$D$5:$D$10000,Produktinformasjon!$L$5:$L$10000,,0),"Pris per enhet "&amp;Til_Hvem&amp;" beregnes automatisk ved komplett utfylling")</f>
        <v>Pris per enhet Regionalt beregnes automatisk ved komplett utfylling</v>
      </c>
      <c r="N5344" s="47" t="str">
        <f>IFERROR(TRIM($L5344)/_xlfn.XLOOKUP(TRIM($F5344),Produktinformasjon!$D$5:$D$10000,Produktinformasjon!$L$5:$L$10000,,0),"Pris per enhet Regionalt felleslager beregnes automatisk ved komplett utfylling")</f>
        <v>Pris per enhet Regionalt felleslager beregnes automatisk ved komplett utfylling</v>
      </c>
    </row>
    <row r="5345" spans="2:14" x14ac:dyDescent="0.25">
      <c r="B5345" s="33"/>
      <c r="C5345" t="str" cm="1">
        <f t="array" ref="C5345">IFERROR(_xlfn.TEXTJOIN(" | ", TRUE, _xlfn._xlws.FILTER(delKontrakt['#] &amp; " " &amp; delKontrakt[Navn], ISNUMBER(MATCH(delKontrakt['#], VALUE(_xlfn.TEXTSPLIT(SUBSTITUTE(Prisinformasjon!$B5345,  ", ", ","), ",")), 0)))), "Delkontraktnavn hentes automatisk ved å fylle ut delkontraktnummer")</f>
        <v>Delkontraktnavn hentes automatisk ved å fylle ut delkontraktnummer</v>
      </c>
      <c r="D5345" s="34"/>
      <c r="E5345" s="34"/>
      <c r="F5345" s="33"/>
      <c r="G5345" s="33"/>
      <c r="H5345" s="15"/>
      <c r="I5345" s="15"/>
      <c r="J5345" s="15"/>
      <c r="K5345" s="48"/>
      <c r="L5345" s="44"/>
      <c r="M5345" s="47" t="str">
        <f>IFERROR(TRIM($K5345)/_xlfn.XLOOKUP(TRIM($F5345),Produktinformasjon!$D$5:$D$10000,Produktinformasjon!$L$5:$L$10000,,0),"Pris per enhet "&amp;Til_Hvem&amp;" beregnes automatisk ved komplett utfylling")</f>
        <v>Pris per enhet Regionalt beregnes automatisk ved komplett utfylling</v>
      </c>
      <c r="N5345" s="47" t="str">
        <f>IFERROR(TRIM($L5345)/_xlfn.XLOOKUP(TRIM($F5345),Produktinformasjon!$D$5:$D$10000,Produktinformasjon!$L$5:$L$10000,,0),"Pris per enhet Regionalt felleslager beregnes automatisk ved komplett utfylling")</f>
        <v>Pris per enhet Regionalt felleslager beregnes automatisk ved komplett utfylling</v>
      </c>
    </row>
    <row r="5346" spans="2:14" x14ac:dyDescent="0.25">
      <c r="B5346" s="33"/>
      <c r="C5346" t="str" cm="1">
        <f t="array" ref="C5346">IFERROR(_xlfn.TEXTJOIN(" | ", TRUE, _xlfn._xlws.FILTER(delKontrakt['#] &amp; " " &amp; delKontrakt[Navn], ISNUMBER(MATCH(delKontrakt['#], VALUE(_xlfn.TEXTSPLIT(SUBSTITUTE(Prisinformasjon!$B5346,  ", ", ","), ",")), 0)))), "Delkontraktnavn hentes automatisk ved å fylle ut delkontraktnummer")</f>
        <v>Delkontraktnavn hentes automatisk ved å fylle ut delkontraktnummer</v>
      </c>
      <c r="D5346" s="34"/>
      <c r="E5346" s="34"/>
      <c r="F5346" s="33"/>
      <c r="G5346" s="33"/>
      <c r="H5346" s="15"/>
      <c r="I5346" s="15"/>
      <c r="J5346" s="15"/>
      <c r="K5346" s="48"/>
      <c r="L5346" s="44"/>
      <c r="M5346" s="47" t="str">
        <f>IFERROR(TRIM($K5346)/_xlfn.XLOOKUP(TRIM($F5346),Produktinformasjon!$D$5:$D$10000,Produktinformasjon!$L$5:$L$10000,,0),"Pris per enhet "&amp;Til_Hvem&amp;" beregnes automatisk ved komplett utfylling")</f>
        <v>Pris per enhet Regionalt beregnes automatisk ved komplett utfylling</v>
      </c>
      <c r="N5346" s="47" t="str">
        <f>IFERROR(TRIM($L5346)/_xlfn.XLOOKUP(TRIM($F5346),Produktinformasjon!$D$5:$D$10000,Produktinformasjon!$L$5:$L$10000,,0),"Pris per enhet Regionalt felleslager beregnes automatisk ved komplett utfylling")</f>
        <v>Pris per enhet Regionalt felleslager beregnes automatisk ved komplett utfylling</v>
      </c>
    </row>
    <row r="5347" spans="2:14" x14ac:dyDescent="0.25">
      <c r="B5347" s="33"/>
      <c r="C5347" t="str" cm="1">
        <f t="array" ref="C5347">IFERROR(_xlfn.TEXTJOIN(" | ", TRUE, _xlfn._xlws.FILTER(delKontrakt['#] &amp; " " &amp; delKontrakt[Navn], ISNUMBER(MATCH(delKontrakt['#], VALUE(_xlfn.TEXTSPLIT(SUBSTITUTE(Prisinformasjon!$B5347,  ", ", ","), ",")), 0)))), "Delkontraktnavn hentes automatisk ved å fylle ut delkontraktnummer")</f>
        <v>Delkontraktnavn hentes automatisk ved å fylle ut delkontraktnummer</v>
      </c>
      <c r="D5347" s="34"/>
      <c r="E5347" s="34"/>
      <c r="F5347" s="33"/>
      <c r="G5347" s="33"/>
      <c r="H5347" s="15"/>
      <c r="I5347" s="15"/>
      <c r="J5347" s="15"/>
      <c r="K5347" s="48"/>
      <c r="L5347" s="44"/>
      <c r="M5347" s="47" t="str">
        <f>IFERROR(TRIM($K5347)/_xlfn.XLOOKUP(TRIM($F5347),Produktinformasjon!$D$5:$D$10000,Produktinformasjon!$L$5:$L$10000,,0),"Pris per enhet "&amp;Til_Hvem&amp;" beregnes automatisk ved komplett utfylling")</f>
        <v>Pris per enhet Regionalt beregnes automatisk ved komplett utfylling</v>
      </c>
      <c r="N5347" s="47" t="str">
        <f>IFERROR(TRIM($L5347)/_xlfn.XLOOKUP(TRIM($F5347),Produktinformasjon!$D$5:$D$10000,Produktinformasjon!$L$5:$L$10000,,0),"Pris per enhet Regionalt felleslager beregnes automatisk ved komplett utfylling")</f>
        <v>Pris per enhet Regionalt felleslager beregnes automatisk ved komplett utfylling</v>
      </c>
    </row>
    <row r="5348" spans="2:14" x14ac:dyDescent="0.25">
      <c r="B5348" s="33"/>
      <c r="C5348" t="str" cm="1">
        <f t="array" ref="C5348">IFERROR(_xlfn.TEXTJOIN(" | ", TRUE, _xlfn._xlws.FILTER(delKontrakt['#] &amp; " " &amp; delKontrakt[Navn], ISNUMBER(MATCH(delKontrakt['#], VALUE(_xlfn.TEXTSPLIT(SUBSTITUTE(Prisinformasjon!$B5348,  ", ", ","), ",")), 0)))), "Delkontraktnavn hentes automatisk ved å fylle ut delkontraktnummer")</f>
        <v>Delkontraktnavn hentes automatisk ved å fylle ut delkontraktnummer</v>
      </c>
      <c r="D5348" s="34"/>
      <c r="E5348" s="34"/>
      <c r="F5348" s="33"/>
      <c r="G5348" s="33"/>
      <c r="H5348" s="15"/>
      <c r="I5348" s="15"/>
      <c r="J5348" s="15"/>
      <c r="K5348" s="48"/>
      <c r="L5348" s="44"/>
      <c r="M5348" s="47" t="str">
        <f>IFERROR(TRIM($K5348)/_xlfn.XLOOKUP(TRIM($F5348),Produktinformasjon!$D$5:$D$10000,Produktinformasjon!$L$5:$L$10000,,0),"Pris per enhet "&amp;Til_Hvem&amp;" beregnes automatisk ved komplett utfylling")</f>
        <v>Pris per enhet Regionalt beregnes automatisk ved komplett utfylling</v>
      </c>
      <c r="N5348" s="47" t="str">
        <f>IFERROR(TRIM($L5348)/_xlfn.XLOOKUP(TRIM($F5348),Produktinformasjon!$D$5:$D$10000,Produktinformasjon!$L$5:$L$10000,,0),"Pris per enhet Regionalt felleslager beregnes automatisk ved komplett utfylling")</f>
        <v>Pris per enhet Regionalt felleslager beregnes automatisk ved komplett utfylling</v>
      </c>
    </row>
    <row r="5349" spans="2:14" x14ac:dyDescent="0.25">
      <c r="B5349" s="33"/>
      <c r="C5349" t="str" cm="1">
        <f t="array" ref="C5349">IFERROR(_xlfn.TEXTJOIN(" | ", TRUE, _xlfn._xlws.FILTER(delKontrakt['#] &amp; " " &amp; delKontrakt[Navn], ISNUMBER(MATCH(delKontrakt['#], VALUE(_xlfn.TEXTSPLIT(SUBSTITUTE(Prisinformasjon!$B5349,  ", ", ","), ",")), 0)))), "Delkontraktnavn hentes automatisk ved å fylle ut delkontraktnummer")</f>
        <v>Delkontraktnavn hentes automatisk ved å fylle ut delkontraktnummer</v>
      </c>
      <c r="D5349" s="34"/>
      <c r="E5349" s="34"/>
      <c r="F5349" s="33"/>
      <c r="G5349" s="33"/>
      <c r="H5349" s="15"/>
      <c r="I5349" s="15"/>
      <c r="J5349" s="15"/>
      <c r="K5349" s="48"/>
      <c r="L5349" s="44"/>
      <c r="M5349" s="47" t="str">
        <f>IFERROR(TRIM($K5349)/_xlfn.XLOOKUP(TRIM($F5349),Produktinformasjon!$D$5:$D$10000,Produktinformasjon!$L$5:$L$10000,,0),"Pris per enhet "&amp;Til_Hvem&amp;" beregnes automatisk ved komplett utfylling")</f>
        <v>Pris per enhet Regionalt beregnes automatisk ved komplett utfylling</v>
      </c>
      <c r="N5349" s="47" t="str">
        <f>IFERROR(TRIM($L5349)/_xlfn.XLOOKUP(TRIM($F5349),Produktinformasjon!$D$5:$D$10000,Produktinformasjon!$L$5:$L$10000,,0),"Pris per enhet Regionalt felleslager beregnes automatisk ved komplett utfylling")</f>
        <v>Pris per enhet Regionalt felleslager beregnes automatisk ved komplett utfylling</v>
      </c>
    </row>
    <row r="5350" spans="2:14" x14ac:dyDescent="0.25">
      <c r="B5350" s="33"/>
      <c r="C5350" t="str" cm="1">
        <f t="array" ref="C5350">IFERROR(_xlfn.TEXTJOIN(" | ", TRUE, _xlfn._xlws.FILTER(delKontrakt['#] &amp; " " &amp; delKontrakt[Navn], ISNUMBER(MATCH(delKontrakt['#], VALUE(_xlfn.TEXTSPLIT(SUBSTITUTE(Prisinformasjon!$B5350,  ", ", ","), ",")), 0)))), "Delkontraktnavn hentes automatisk ved å fylle ut delkontraktnummer")</f>
        <v>Delkontraktnavn hentes automatisk ved å fylle ut delkontraktnummer</v>
      </c>
      <c r="D5350" s="34"/>
      <c r="E5350" s="34"/>
      <c r="F5350" s="33"/>
      <c r="G5350" s="33"/>
      <c r="H5350" s="15"/>
      <c r="I5350" s="15"/>
      <c r="J5350" s="15"/>
      <c r="K5350" s="48"/>
      <c r="L5350" s="44"/>
      <c r="M5350" s="47" t="str">
        <f>IFERROR(TRIM($K5350)/_xlfn.XLOOKUP(TRIM($F5350),Produktinformasjon!$D$5:$D$10000,Produktinformasjon!$L$5:$L$10000,,0),"Pris per enhet "&amp;Til_Hvem&amp;" beregnes automatisk ved komplett utfylling")</f>
        <v>Pris per enhet Regionalt beregnes automatisk ved komplett utfylling</v>
      </c>
      <c r="N5350" s="47" t="str">
        <f>IFERROR(TRIM($L5350)/_xlfn.XLOOKUP(TRIM($F5350),Produktinformasjon!$D$5:$D$10000,Produktinformasjon!$L$5:$L$10000,,0),"Pris per enhet Regionalt felleslager beregnes automatisk ved komplett utfylling")</f>
        <v>Pris per enhet Regionalt felleslager beregnes automatisk ved komplett utfylling</v>
      </c>
    </row>
    <row r="5351" spans="2:14" x14ac:dyDescent="0.25">
      <c r="B5351" s="33"/>
      <c r="C5351" t="str" cm="1">
        <f t="array" ref="C5351">IFERROR(_xlfn.TEXTJOIN(" | ", TRUE, _xlfn._xlws.FILTER(delKontrakt['#] &amp; " " &amp; delKontrakt[Navn], ISNUMBER(MATCH(delKontrakt['#], VALUE(_xlfn.TEXTSPLIT(SUBSTITUTE(Prisinformasjon!$B5351,  ", ", ","), ",")), 0)))), "Delkontraktnavn hentes automatisk ved å fylle ut delkontraktnummer")</f>
        <v>Delkontraktnavn hentes automatisk ved å fylle ut delkontraktnummer</v>
      </c>
      <c r="D5351" s="34"/>
      <c r="E5351" s="34"/>
      <c r="F5351" s="33"/>
      <c r="G5351" s="33"/>
      <c r="H5351" s="15"/>
      <c r="I5351" s="15"/>
      <c r="J5351" s="15"/>
      <c r="K5351" s="48"/>
      <c r="L5351" s="44"/>
      <c r="M5351" s="47" t="str">
        <f>IFERROR(TRIM($K5351)/_xlfn.XLOOKUP(TRIM($F5351),Produktinformasjon!$D$5:$D$10000,Produktinformasjon!$L$5:$L$10000,,0),"Pris per enhet "&amp;Til_Hvem&amp;" beregnes automatisk ved komplett utfylling")</f>
        <v>Pris per enhet Regionalt beregnes automatisk ved komplett utfylling</v>
      </c>
      <c r="N5351" s="47" t="str">
        <f>IFERROR(TRIM($L5351)/_xlfn.XLOOKUP(TRIM($F5351),Produktinformasjon!$D$5:$D$10000,Produktinformasjon!$L$5:$L$10000,,0),"Pris per enhet Regionalt felleslager beregnes automatisk ved komplett utfylling")</f>
        <v>Pris per enhet Regionalt felleslager beregnes automatisk ved komplett utfylling</v>
      </c>
    </row>
    <row r="5352" spans="2:14" x14ac:dyDescent="0.25">
      <c r="B5352" s="33"/>
      <c r="C5352" t="str" cm="1">
        <f t="array" ref="C5352">IFERROR(_xlfn.TEXTJOIN(" | ", TRUE, _xlfn._xlws.FILTER(delKontrakt['#] &amp; " " &amp; delKontrakt[Navn], ISNUMBER(MATCH(delKontrakt['#], VALUE(_xlfn.TEXTSPLIT(SUBSTITUTE(Prisinformasjon!$B5352,  ", ", ","), ",")), 0)))), "Delkontraktnavn hentes automatisk ved å fylle ut delkontraktnummer")</f>
        <v>Delkontraktnavn hentes automatisk ved å fylle ut delkontraktnummer</v>
      </c>
      <c r="D5352" s="34"/>
      <c r="E5352" s="34"/>
      <c r="F5352" s="33"/>
      <c r="G5352" s="33"/>
      <c r="H5352" s="15"/>
      <c r="I5352" s="15"/>
      <c r="J5352" s="15"/>
      <c r="K5352" s="48"/>
      <c r="L5352" s="44"/>
      <c r="M5352" s="47" t="str">
        <f>IFERROR(TRIM($K5352)/_xlfn.XLOOKUP(TRIM($F5352),Produktinformasjon!$D$5:$D$10000,Produktinformasjon!$L$5:$L$10000,,0),"Pris per enhet "&amp;Til_Hvem&amp;" beregnes automatisk ved komplett utfylling")</f>
        <v>Pris per enhet Regionalt beregnes automatisk ved komplett utfylling</v>
      </c>
      <c r="N5352" s="47" t="str">
        <f>IFERROR(TRIM($L5352)/_xlfn.XLOOKUP(TRIM($F5352),Produktinformasjon!$D$5:$D$10000,Produktinformasjon!$L$5:$L$10000,,0),"Pris per enhet Regionalt felleslager beregnes automatisk ved komplett utfylling")</f>
        <v>Pris per enhet Regionalt felleslager beregnes automatisk ved komplett utfylling</v>
      </c>
    </row>
    <row r="5353" spans="2:14" x14ac:dyDescent="0.25">
      <c r="B5353" s="33"/>
      <c r="C5353" t="str" cm="1">
        <f t="array" ref="C5353">IFERROR(_xlfn.TEXTJOIN(" | ", TRUE, _xlfn._xlws.FILTER(delKontrakt['#] &amp; " " &amp; delKontrakt[Navn], ISNUMBER(MATCH(delKontrakt['#], VALUE(_xlfn.TEXTSPLIT(SUBSTITUTE(Prisinformasjon!$B5353,  ", ", ","), ",")), 0)))), "Delkontraktnavn hentes automatisk ved å fylle ut delkontraktnummer")</f>
        <v>Delkontraktnavn hentes automatisk ved å fylle ut delkontraktnummer</v>
      </c>
      <c r="D5353" s="34"/>
      <c r="E5353" s="34"/>
      <c r="F5353" s="33"/>
      <c r="G5353" s="33"/>
      <c r="H5353" s="15"/>
      <c r="I5353" s="15"/>
      <c r="J5353" s="15"/>
      <c r="K5353" s="48"/>
      <c r="L5353" s="44"/>
      <c r="M5353" s="47" t="str">
        <f>IFERROR(TRIM($K5353)/_xlfn.XLOOKUP(TRIM($F5353),Produktinformasjon!$D$5:$D$10000,Produktinformasjon!$L$5:$L$10000,,0),"Pris per enhet "&amp;Til_Hvem&amp;" beregnes automatisk ved komplett utfylling")</f>
        <v>Pris per enhet Regionalt beregnes automatisk ved komplett utfylling</v>
      </c>
      <c r="N5353" s="47" t="str">
        <f>IFERROR(TRIM($L5353)/_xlfn.XLOOKUP(TRIM($F5353),Produktinformasjon!$D$5:$D$10000,Produktinformasjon!$L$5:$L$10000,,0),"Pris per enhet Regionalt felleslager beregnes automatisk ved komplett utfylling")</f>
        <v>Pris per enhet Regionalt felleslager beregnes automatisk ved komplett utfylling</v>
      </c>
    </row>
    <row r="5354" spans="2:14" x14ac:dyDescent="0.25">
      <c r="B5354" s="33"/>
      <c r="C5354" t="str" cm="1">
        <f t="array" ref="C5354">IFERROR(_xlfn.TEXTJOIN(" | ", TRUE, _xlfn._xlws.FILTER(delKontrakt['#] &amp; " " &amp; delKontrakt[Navn], ISNUMBER(MATCH(delKontrakt['#], VALUE(_xlfn.TEXTSPLIT(SUBSTITUTE(Prisinformasjon!$B5354,  ", ", ","), ",")), 0)))), "Delkontraktnavn hentes automatisk ved å fylle ut delkontraktnummer")</f>
        <v>Delkontraktnavn hentes automatisk ved å fylle ut delkontraktnummer</v>
      </c>
      <c r="D5354" s="34"/>
      <c r="E5354" s="34"/>
      <c r="F5354" s="33"/>
      <c r="G5354" s="33"/>
      <c r="H5354" s="15"/>
      <c r="I5354" s="15"/>
      <c r="J5354" s="15"/>
      <c r="K5354" s="48"/>
      <c r="L5354" s="44"/>
      <c r="M5354" s="47" t="str">
        <f>IFERROR(TRIM($K5354)/_xlfn.XLOOKUP(TRIM($F5354),Produktinformasjon!$D$5:$D$10000,Produktinformasjon!$L$5:$L$10000,,0),"Pris per enhet "&amp;Til_Hvem&amp;" beregnes automatisk ved komplett utfylling")</f>
        <v>Pris per enhet Regionalt beregnes automatisk ved komplett utfylling</v>
      </c>
      <c r="N5354" s="47" t="str">
        <f>IFERROR(TRIM($L5354)/_xlfn.XLOOKUP(TRIM($F5354),Produktinformasjon!$D$5:$D$10000,Produktinformasjon!$L$5:$L$10000,,0),"Pris per enhet Regionalt felleslager beregnes automatisk ved komplett utfylling")</f>
        <v>Pris per enhet Regionalt felleslager beregnes automatisk ved komplett utfylling</v>
      </c>
    </row>
    <row r="5355" spans="2:14" x14ac:dyDescent="0.25">
      <c r="B5355" s="33"/>
      <c r="C5355" t="str" cm="1">
        <f t="array" ref="C5355">IFERROR(_xlfn.TEXTJOIN(" | ", TRUE, _xlfn._xlws.FILTER(delKontrakt['#] &amp; " " &amp; delKontrakt[Navn], ISNUMBER(MATCH(delKontrakt['#], VALUE(_xlfn.TEXTSPLIT(SUBSTITUTE(Prisinformasjon!$B5355,  ", ", ","), ",")), 0)))), "Delkontraktnavn hentes automatisk ved å fylle ut delkontraktnummer")</f>
        <v>Delkontraktnavn hentes automatisk ved å fylle ut delkontraktnummer</v>
      </c>
      <c r="D5355" s="34"/>
      <c r="E5355" s="34"/>
      <c r="F5355" s="33"/>
      <c r="G5355" s="33"/>
      <c r="H5355" s="15"/>
      <c r="I5355" s="15"/>
      <c r="J5355" s="15"/>
      <c r="K5355" s="48"/>
      <c r="L5355" s="44"/>
      <c r="M5355" s="47" t="str">
        <f>IFERROR(TRIM($K5355)/_xlfn.XLOOKUP(TRIM($F5355),Produktinformasjon!$D$5:$D$10000,Produktinformasjon!$L$5:$L$10000,,0),"Pris per enhet "&amp;Til_Hvem&amp;" beregnes automatisk ved komplett utfylling")</f>
        <v>Pris per enhet Regionalt beregnes automatisk ved komplett utfylling</v>
      </c>
      <c r="N5355" s="47" t="str">
        <f>IFERROR(TRIM($L5355)/_xlfn.XLOOKUP(TRIM($F5355),Produktinformasjon!$D$5:$D$10000,Produktinformasjon!$L$5:$L$10000,,0),"Pris per enhet Regionalt felleslager beregnes automatisk ved komplett utfylling")</f>
        <v>Pris per enhet Regionalt felleslager beregnes automatisk ved komplett utfylling</v>
      </c>
    </row>
    <row r="5356" spans="2:14" x14ac:dyDescent="0.25">
      <c r="B5356" s="33"/>
      <c r="C5356" t="str" cm="1">
        <f t="array" ref="C5356">IFERROR(_xlfn.TEXTJOIN(" | ", TRUE, _xlfn._xlws.FILTER(delKontrakt['#] &amp; " " &amp; delKontrakt[Navn], ISNUMBER(MATCH(delKontrakt['#], VALUE(_xlfn.TEXTSPLIT(SUBSTITUTE(Prisinformasjon!$B5356,  ", ", ","), ",")), 0)))), "Delkontraktnavn hentes automatisk ved å fylle ut delkontraktnummer")</f>
        <v>Delkontraktnavn hentes automatisk ved å fylle ut delkontraktnummer</v>
      </c>
      <c r="D5356" s="34"/>
      <c r="E5356" s="34"/>
      <c r="F5356" s="33"/>
      <c r="G5356" s="33"/>
      <c r="H5356" s="15"/>
      <c r="I5356" s="15"/>
      <c r="J5356" s="15"/>
      <c r="K5356" s="48"/>
      <c r="L5356" s="44"/>
      <c r="M5356" s="47" t="str">
        <f>IFERROR(TRIM($K5356)/_xlfn.XLOOKUP(TRIM($F5356),Produktinformasjon!$D$5:$D$10000,Produktinformasjon!$L$5:$L$10000,,0),"Pris per enhet "&amp;Til_Hvem&amp;" beregnes automatisk ved komplett utfylling")</f>
        <v>Pris per enhet Regionalt beregnes automatisk ved komplett utfylling</v>
      </c>
      <c r="N5356" s="47" t="str">
        <f>IFERROR(TRIM($L5356)/_xlfn.XLOOKUP(TRIM($F5356),Produktinformasjon!$D$5:$D$10000,Produktinformasjon!$L$5:$L$10000,,0),"Pris per enhet Regionalt felleslager beregnes automatisk ved komplett utfylling")</f>
        <v>Pris per enhet Regionalt felleslager beregnes automatisk ved komplett utfylling</v>
      </c>
    </row>
    <row r="5357" spans="2:14" x14ac:dyDescent="0.25">
      <c r="B5357" s="33"/>
      <c r="C5357" t="str" cm="1">
        <f t="array" ref="C5357">IFERROR(_xlfn.TEXTJOIN(" | ", TRUE, _xlfn._xlws.FILTER(delKontrakt['#] &amp; " " &amp; delKontrakt[Navn], ISNUMBER(MATCH(delKontrakt['#], VALUE(_xlfn.TEXTSPLIT(SUBSTITUTE(Prisinformasjon!$B5357,  ", ", ","), ",")), 0)))), "Delkontraktnavn hentes automatisk ved å fylle ut delkontraktnummer")</f>
        <v>Delkontraktnavn hentes automatisk ved å fylle ut delkontraktnummer</v>
      </c>
      <c r="D5357" s="34"/>
      <c r="E5357" s="34"/>
      <c r="F5357" s="33"/>
      <c r="G5357" s="33"/>
      <c r="H5357" s="15"/>
      <c r="I5357" s="15"/>
      <c r="J5357" s="15"/>
      <c r="K5357" s="48"/>
      <c r="L5357" s="44"/>
      <c r="M5357" s="47" t="str">
        <f>IFERROR(TRIM($K5357)/_xlfn.XLOOKUP(TRIM($F5357),Produktinformasjon!$D$5:$D$10000,Produktinformasjon!$L$5:$L$10000,,0),"Pris per enhet "&amp;Til_Hvem&amp;" beregnes automatisk ved komplett utfylling")</f>
        <v>Pris per enhet Regionalt beregnes automatisk ved komplett utfylling</v>
      </c>
      <c r="N5357" s="47" t="str">
        <f>IFERROR(TRIM($L5357)/_xlfn.XLOOKUP(TRIM($F5357),Produktinformasjon!$D$5:$D$10000,Produktinformasjon!$L$5:$L$10000,,0),"Pris per enhet Regionalt felleslager beregnes automatisk ved komplett utfylling")</f>
        <v>Pris per enhet Regionalt felleslager beregnes automatisk ved komplett utfylling</v>
      </c>
    </row>
    <row r="5358" spans="2:14" x14ac:dyDescent="0.25">
      <c r="B5358" s="33"/>
      <c r="C5358" t="str" cm="1">
        <f t="array" ref="C5358">IFERROR(_xlfn.TEXTJOIN(" | ", TRUE, _xlfn._xlws.FILTER(delKontrakt['#] &amp; " " &amp; delKontrakt[Navn], ISNUMBER(MATCH(delKontrakt['#], VALUE(_xlfn.TEXTSPLIT(SUBSTITUTE(Prisinformasjon!$B5358,  ", ", ","), ",")), 0)))), "Delkontraktnavn hentes automatisk ved å fylle ut delkontraktnummer")</f>
        <v>Delkontraktnavn hentes automatisk ved å fylle ut delkontraktnummer</v>
      </c>
      <c r="D5358" s="34"/>
      <c r="E5358" s="34"/>
      <c r="F5358" s="33"/>
      <c r="G5358" s="33"/>
      <c r="H5358" s="15"/>
      <c r="I5358" s="15"/>
      <c r="J5358" s="15"/>
      <c r="K5358" s="48"/>
      <c r="L5358" s="44"/>
      <c r="M5358" s="47" t="str">
        <f>IFERROR(TRIM($K5358)/_xlfn.XLOOKUP(TRIM($F5358),Produktinformasjon!$D$5:$D$10000,Produktinformasjon!$L$5:$L$10000,,0),"Pris per enhet "&amp;Til_Hvem&amp;" beregnes automatisk ved komplett utfylling")</f>
        <v>Pris per enhet Regionalt beregnes automatisk ved komplett utfylling</v>
      </c>
      <c r="N5358" s="47" t="str">
        <f>IFERROR(TRIM($L5358)/_xlfn.XLOOKUP(TRIM($F5358),Produktinformasjon!$D$5:$D$10000,Produktinformasjon!$L$5:$L$10000,,0),"Pris per enhet Regionalt felleslager beregnes automatisk ved komplett utfylling")</f>
        <v>Pris per enhet Regionalt felleslager beregnes automatisk ved komplett utfylling</v>
      </c>
    </row>
    <row r="5359" spans="2:14" x14ac:dyDescent="0.25">
      <c r="B5359" s="33"/>
      <c r="C5359" t="str" cm="1">
        <f t="array" ref="C5359">IFERROR(_xlfn.TEXTJOIN(" | ", TRUE, _xlfn._xlws.FILTER(delKontrakt['#] &amp; " " &amp; delKontrakt[Navn], ISNUMBER(MATCH(delKontrakt['#], VALUE(_xlfn.TEXTSPLIT(SUBSTITUTE(Prisinformasjon!$B5359,  ", ", ","), ",")), 0)))), "Delkontraktnavn hentes automatisk ved å fylle ut delkontraktnummer")</f>
        <v>Delkontraktnavn hentes automatisk ved å fylle ut delkontraktnummer</v>
      </c>
      <c r="D5359" s="34"/>
      <c r="E5359" s="34"/>
      <c r="F5359" s="33"/>
      <c r="G5359" s="33"/>
      <c r="H5359" s="15"/>
      <c r="I5359" s="15"/>
      <c r="J5359" s="15"/>
      <c r="K5359" s="48"/>
      <c r="L5359" s="44"/>
      <c r="M5359" s="47" t="str">
        <f>IFERROR(TRIM($K5359)/_xlfn.XLOOKUP(TRIM($F5359),Produktinformasjon!$D$5:$D$10000,Produktinformasjon!$L$5:$L$10000,,0),"Pris per enhet "&amp;Til_Hvem&amp;" beregnes automatisk ved komplett utfylling")</f>
        <v>Pris per enhet Regionalt beregnes automatisk ved komplett utfylling</v>
      </c>
      <c r="N5359" s="47" t="str">
        <f>IFERROR(TRIM($L5359)/_xlfn.XLOOKUP(TRIM($F5359),Produktinformasjon!$D$5:$D$10000,Produktinformasjon!$L$5:$L$10000,,0),"Pris per enhet Regionalt felleslager beregnes automatisk ved komplett utfylling")</f>
        <v>Pris per enhet Regionalt felleslager beregnes automatisk ved komplett utfylling</v>
      </c>
    </row>
    <row r="5360" spans="2:14" x14ac:dyDescent="0.25">
      <c r="B5360" s="33"/>
      <c r="C5360" t="str" cm="1">
        <f t="array" ref="C5360">IFERROR(_xlfn.TEXTJOIN(" | ", TRUE, _xlfn._xlws.FILTER(delKontrakt['#] &amp; " " &amp; delKontrakt[Navn], ISNUMBER(MATCH(delKontrakt['#], VALUE(_xlfn.TEXTSPLIT(SUBSTITUTE(Prisinformasjon!$B5360,  ", ", ","), ",")), 0)))), "Delkontraktnavn hentes automatisk ved å fylle ut delkontraktnummer")</f>
        <v>Delkontraktnavn hentes automatisk ved å fylle ut delkontraktnummer</v>
      </c>
      <c r="D5360" s="34"/>
      <c r="E5360" s="34"/>
      <c r="F5360" s="33"/>
      <c r="G5360" s="33"/>
      <c r="H5360" s="15"/>
      <c r="I5360" s="15"/>
      <c r="J5360" s="15"/>
      <c r="K5360" s="48"/>
      <c r="L5360" s="44"/>
      <c r="M5360" s="47" t="str">
        <f>IFERROR(TRIM($K5360)/_xlfn.XLOOKUP(TRIM($F5360),Produktinformasjon!$D$5:$D$10000,Produktinformasjon!$L$5:$L$10000,,0),"Pris per enhet "&amp;Til_Hvem&amp;" beregnes automatisk ved komplett utfylling")</f>
        <v>Pris per enhet Regionalt beregnes automatisk ved komplett utfylling</v>
      </c>
      <c r="N5360" s="47" t="str">
        <f>IFERROR(TRIM($L5360)/_xlfn.XLOOKUP(TRIM($F5360),Produktinformasjon!$D$5:$D$10000,Produktinformasjon!$L$5:$L$10000,,0),"Pris per enhet Regionalt felleslager beregnes automatisk ved komplett utfylling")</f>
        <v>Pris per enhet Regionalt felleslager beregnes automatisk ved komplett utfylling</v>
      </c>
    </row>
    <row r="5361" spans="2:14" x14ac:dyDescent="0.25">
      <c r="B5361" s="33"/>
      <c r="C5361" t="str" cm="1">
        <f t="array" ref="C5361">IFERROR(_xlfn.TEXTJOIN(" | ", TRUE, _xlfn._xlws.FILTER(delKontrakt['#] &amp; " " &amp; delKontrakt[Navn], ISNUMBER(MATCH(delKontrakt['#], VALUE(_xlfn.TEXTSPLIT(SUBSTITUTE(Prisinformasjon!$B5361,  ", ", ","), ",")), 0)))), "Delkontraktnavn hentes automatisk ved å fylle ut delkontraktnummer")</f>
        <v>Delkontraktnavn hentes automatisk ved å fylle ut delkontraktnummer</v>
      </c>
      <c r="D5361" s="34"/>
      <c r="E5361" s="34"/>
      <c r="F5361" s="33"/>
      <c r="G5361" s="33"/>
      <c r="H5361" s="15"/>
      <c r="I5361" s="15"/>
      <c r="J5361" s="15"/>
      <c r="K5361" s="48"/>
      <c r="L5361" s="44"/>
      <c r="M5361" s="47" t="str">
        <f>IFERROR(TRIM($K5361)/_xlfn.XLOOKUP(TRIM($F5361),Produktinformasjon!$D$5:$D$10000,Produktinformasjon!$L$5:$L$10000,,0),"Pris per enhet "&amp;Til_Hvem&amp;" beregnes automatisk ved komplett utfylling")</f>
        <v>Pris per enhet Regionalt beregnes automatisk ved komplett utfylling</v>
      </c>
      <c r="N5361" s="47" t="str">
        <f>IFERROR(TRIM($L5361)/_xlfn.XLOOKUP(TRIM($F5361),Produktinformasjon!$D$5:$D$10000,Produktinformasjon!$L$5:$L$10000,,0),"Pris per enhet Regionalt felleslager beregnes automatisk ved komplett utfylling")</f>
        <v>Pris per enhet Regionalt felleslager beregnes automatisk ved komplett utfylling</v>
      </c>
    </row>
    <row r="5362" spans="2:14" x14ac:dyDescent="0.25">
      <c r="B5362" s="33"/>
      <c r="C5362" t="str" cm="1">
        <f t="array" ref="C5362">IFERROR(_xlfn.TEXTJOIN(" | ", TRUE, _xlfn._xlws.FILTER(delKontrakt['#] &amp; " " &amp; delKontrakt[Navn], ISNUMBER(MATCH(delKontrakt['#], VALUE(_xlfn.TEXTSPLIT(SUBSTITUTE(Prisinformasjon!$B5362,  ", ", ","), ",")), 0)))), "Delkontraktnavn hentes automatisk ved å fylle ut delkontraktnummer")</f>
        <v>Delkontraktnavn hentes automatisk ved å fylle ut delkontraktnummer</v>
      </c>
      <c r="D5362" s="34"/>
      <c r="E5362" s="34"/>
      <c r="F5362" s="33"/>
      <c r="G5362" s="33"/>
      <c r="H5362" s="15"/>
      <c r="I5362" s="15"/>
      <c r="J5362" s="15"/>
      <c r="K5362" s="48"/>
      <c r="L5362" s="44"/>
      <c r="M5362" s="47" t="str">
        <f>IFERROR(TRIM($K5362)/_xlfn.XLOOKUP(TRIM($F5362),Produktinformasjon!$D$5:$D$10000,Produktinformasjon!$L$5:$L$10000,,0),"Pris per enhet "&amp;Til_Hvem&amp;" beregnes automatisk ved komplett utfylling")</f>
        <v>Pris per enhet Regionalt beregnes automatisk ved komplett utfylling</v>
      </c>
      <c r="N5362" s="47" t="str">
        <f>IFERROR(TRIM($L5362)/_xlfn.XLOOKUP(TRIM($F5362),Produktinformasjon!$D$5:$D$10000,Produktinformasjon!$L$5:$L$10000,,0),"Pris per enhet Regionalt felleslager beregnes automatisk ved komplett utfylling")</f>
        <v>Pris per enhet Regionalt felleslager beregnes automatisk ved komplett utfylling</v>
      </c>
    </row>
    <row r="5363" spans="2:14" x14ac:dyDescent="0.25">
      <c r="B5363" s="33"/>
      <c r="C5363" t="str" cm="1">
        <f t="array" ref="C5363">IFERROR(_xlfn.TEXTJOIN(" | ", TRUE, _xlfn._xlws.FILTER(delKontrakt['#] &amp; " " &amp; delKontrakt[Navn], ISNUMBER(MATCH(delKontrakt['#], VALUE(_xlfn.TEXTSPLIT(SUBSTITUTE(Prisinformasjon!$B5363,  ", ", ","), ",")), 0)))), "Delkontraktnavn hentes automatisk ved å fylle ut delkontraktnummer")</f>
        <v>Delkontraktnavn hentes automatisk ved å fylle ut delkontraktnummer</v>
      </c>
      <c r="D5363" s="34"/>
      <c r="E5363" s="34"/>
      <c r="F5363" s="33"/>
      <c r="G5363" s="33"/>
      <c r="H5363" s="15"/>
      <c r="I5363" s="15"/>
      <c r="J5363" s="15"/>
      <c r="K5363" s="48"/>
      <c r="L5363" s="44"/>
      <c r="M5363" s="47" t="str">
        <f>IFERROR(TRIM($K5363)/_xlfn.XLOOKUP(TRIM($F5363),Produktinformasjon!$D$5:$D$10000,Produktinformasjon!$L$5:$L$10000,,0),"Pris per enhet "&amp;Til_Hvem&amp;" beregnes automatisk ved komplett utfylling")</f>
        <v>Pris per enhet Regionalt beregnes automatisk ved komplett utfylling</v>
      </c>
      <c r="N5363" s="47" t="str">
        <f>IFERROR(TRIM($L5363)/_xlfn.XLOOKUP(TRIM($F5363),Produktinformasjon!$D$5:$D$10000,Produktinformasjon!$L$5:$L$10000,,0),"Pris per enhet Regionalt felleslager beregnes automatisk ved komplett utfylling")</f>
        <v>Pris per enhet Regionalt felleslager beregnes automatisk ved komplett utfylling</v>
      </c>
    </row>
    <row r="5364" spans="2:14" x14ac:dyDescent="0.25">
      <c r="B5364" s="33"/>
      <c r="C5364" t="str" cm="1">
        <f t="array" ref="C5364">IFERROR(_xlfn.TEXTJOIN(" | ", TRUE, _xlfn._xlws.FILTER(delKontrakt['#] &amp; " " &amp; delKontrakt[Navn], ISNUMBER(MATCH(delKontrakt['#], VALUE(_xlfn.TEXTSPLIT(SUBSTITUTE(Prisinformasjon!$B5364,  ", ", ","), ",")), 0)))), "Delkontraktnavn hentes automatisk ved å fylle ut delkontraktnummer")</f>
        <v>Delkontraktnavn hentes automatisk ved å fylle ut delkontraktnummer</v>
      </c>
      <c r="D5364" s="34"/>
      <c r="E5364" s="34"/>
      <c r="F5364" s="33"/>
      <c r="G5364" s="33"/>
      <c r="H5364" s="15"/>
      <c r="I5364" s="15"/>
      <c r="J5364" s="15"/>
      <c r="K5364" s="48"/>
      <c r="L5364" s="44"/>
      <c r="M5364" s="47" t="str">
        <f>IFERROR(TRIM($K5364)/_xlfn.XLOOKUP(TRIM($F5364),Produktinformasjon!$D$5:$D$10000,Produktinformasjon!$L$5:$L$10000,,0),"Pris per enhet "&amp;Til_Hvem&amp;" beregnes automatisk ved komplett utfylling")</f>
        <v>Pris per enhet Regionalt beregnes automatisk ved komplett utfylling</v>
      </c>
      <c r="N5364" s="47" t="str">
        <f>IFERROR(TRIM($L5364)/_xlfn.XLOOKUP(TRIM($F5364),Produktinformasjon!$D$5:$D$10000,Produktinformasjon!$L$5:$L$10000,,0),"Pris per enhet Regionalt felleslager beregnes automatisk ved komplett utfylling")</f>
        <v>Pris per enhet Regionalt felleslager beregnes automatisk ved komplett utfylling</v>
      </c>
    </row>
    <row r="5365" spans="2:14" x14ac:dyDescent="0.25">
      <c r="B5365" s="33"/>
      <c r="C5365" t="str" cm="1">
        <f t="array" ref="C5365">IFERROR(_xlfn.TEXTJOIN(" | ", TRUE, _xlfn._xlws.FILTER(delKontrakt['#] &amp; " " &amp; delKontrakt[Navn], ISNUMBER(MATCH(delKontrakt['#], VALUE(_xlfn.TEXTSPLIT(SUBSTITUTE(Prisinformasjon!$B5365,  ", ", ","), ",")), 0)))), "Delkontraktnavn hentes automatisk ved å fylle ut delkontraktnummer")</f>
        <v>Delkontraktnavn hentes automatisk ved å fylle ut delkontraktnummer</v>
      </c>
      <c r="D5365" s="34"/>
      <c r="E5365" s="34"/>
      <c r="F5365" s="33"/>
      <c r="G5365" s="33"/>
      <c r="H5365" s="15"/>
      <c r="I5365" s="15"/>
      <c r="J5365" s="15"/>
      <c r="K5365" s="48"/>
      <c r="L5365" s="44"/>
      <c r="M5365" s="47" t="str">
        <f>IFERROR(TRIM($K5365)/_xlfn.XLOOKUP(TRIM($F5365),Produktinformasjon!$D$5:$D$10000,Produktinformasjon!$L$5:$L$10000,,0),"Pris per enhet "&amp;Til_Hvem&amp;" beregnes automatisk ved komplett utfylling")</f>
        <v>Pris per enhet Regionalt beregnes automatisk ved komplett utfylling</v>
      </c>
      <c r="N5365" s="47" t="str">
        <f>IFERROR(TRIM($L5365)/_xlfn.XLOOKUP(TRIM($F5365),Produktinformasjon!$D$5:$D$10000,Produktinformasjon!$L$5:$L$10000,,0),"Pris per enhet Regionalt felleslager beregnes automatisk ved komplett utfylling")</f>
        <v>Pris per enhet Regionalt felleslager beregnes automatisk ved komplett utfylling</v>
      </c>
    </row>
    <row r="5366" spans="2:14" x14ac:dyDescent="0.25">
      <c r="B5366" s="33"/>
      <c r="C5366" t="str" cm="1">
        <f t="array" ref="C5366">IFERROR(_xlfn.TEXTJOIN(" | ", TRUE, _xlfn._xlws.FILTER(delKontrakt['#] &amp; " " &amp; delKontrakt[Navn], ISNUMBER(MATCH(delKontrakt['#], VALUE(_xlfn.TEXTSPLIT(SUBSTITUTE(Prisinformasjon!$B5366,  ", ", ","), ",")), 0)))), "Delkontraktnavn hentes automatisk ved å fylle ut delkontraktnummer")</f>
        <v>Delkontraktnavn hentes automatisk ved å fylle ut delkontraktnummer</v>
      </c>
      <c r="D5366" s="34"/>
      <c r="E5366" s="34"/>
      <c r="F5366" s="33"/>
      <c r="G5366" s="33"/>
      <c r="H5366" s="15"/>
      <c r="I5366" s="15"/>
      <c r="J5366" s="15"/>
      <c r="K5366" s="48"/>
      <c r="L5366" s="44"/>
      <c r="M5366" s="47" t="str">
        <f>IFERROR(TRIM($K5366)/_xlfn.XLOOKUP(TRIM($F5366),Produktinformasjon!$D$5:$D$10000,Produktinformasjon!$L$5:$L$10000,,0),"Pris per enhet "&amp;Til_Hvem&amp;" beregnes automatisk ved komplett utfylling")</f>
        <v>Pris per enhet Regionalt beregnes automatisk ved komplett utfylling</v>
      </c>
      <c r="N5366" s="47" t="str">
        <f>IFERROR(TRIM($L5366)/_xlfn.XLOOKUP(TRIM($F5366),Produktinformasjon!$D$5:$D$10000,Produktinformasjon!$L$5:$L$10000,,0),"Pris per enhet Regionalt felleslager beregnes automatisk ved komplett utfylling")</f>
        <v>Pris per enhet Regionalt felleslager beregnes automatisk ved komplett utfylling</v>
      </c>
    </row>
    <row r="5367" spans="2:14" x14ac:dyDescent="0.25">
      <c r="B5367" s="33"/>
      <c r="C5367" t="str" cm="1">
        <f t="array" ref="C5367">IFERROR(_xlfn.TEXTJOIN(" | ", TRUE, _xlfn._xlws.FILTER(delKontrakt['#] &amp; " " &amp; delKontrakt[Navn], ISNUMBER(MATCH(delKontrakt['#], VALUE(_xlfn.TEXTSPLIT(SUBSTITUTE(Prisinformasjon!$B5367,  ", ", ","), ",")), 0)))), "Delkontraktnavn hentes automatisk ved å fylle ut delkontraktnummer")</f>
        <v>Delkontraktnavn hentes automatisk ved å fylle ut delkontraktnummer</v>
      </c>
      <c r="D5367" s="34"/>
      <c r="E5367" s="34"/>
      <c r="F5367" s="33"/>
      <c r="G5367" s="33"/>
      <c r="H5367" s="15"/>
      <c r="I5367" s="15"/>
      <c r="J5367" s="15"/>
      <c r="K5367" s="48"/>
      <c r="L5367" s="44"/>
      <c r="M5367" s="47" t="str">
        <f>IFERROR(TRIM($K5367)/_xlfn.XLOOKUP(TRIM($F5367),Produktinformasjon!$D$5:$D$10000,Produktinformasjon!$L$5:$L$10000,,0),"Pris per enhet "&amp;Til_Hvem&amp;" beregnes automatisk ved komplett utfylling")</f>
        <v>Pris per enhet Regionalt beregnes automatisk ved komplett utfylling</v>
      </c>
      <c r="N5367" s="47" t="str">
        <f>IFERROR(TRIM($L5367)/_xlfn.XLOOKUP(TRIM($F5367),Produktinformasjon!$D$5:$D$10000,Produktinformasjon!$L$5:$L$10000,,0),"Pris per enhet Regionalt felleslager beregnes automatisk ved komplett utfylling")</f>
        <v>Pris per enhet Regionalt felleslager beregnes automatisk ved komplett utfylling</v>
      </c>
    </row>
    <row r="5368" spans="2:14" x14ac:dyDescent="0.25">
      <c r="B5368" s="33"/>
      <c r="C5368" t="str" cm="1">
        <f t="array" ref="C5368">IFERROR(_xlfn.TEXTJOIN(" | ", TRUE, _xlfn._xlws.FILTER(delKontrakt['#] &amp; " " &amp; delKontrakt[Navn], ISNUMBER(MATCH(delKontrakt['#], VALUE(_xlfn.TEXTSPLIT(SUBSTITUTE(Prisinformasjon!$B5368,  ", ", ","), ",")), 0)))), "Delkontraktnavn hentes automatisk ved å fylle ut delkontraktnummer")</f>
        <v>Delkontraktnavn hentes automatisk ved å fylle ut delkontraktnummer</v>
      </c>
      <c r="D5368" s="34"/>
      <c r="E5368" s="34"/>
      <c r="F5368" s="33"/>
      <c r="G5368" s="33"/>
      <c r="H5368" s="15"/>
      <c r="I5368" s="15"/>
      <c r="J5368" s="15"/>
      <c r="K5368" s="48"/>
      <c r="L5368" s="44"/>
      <c r="M5368" s="47" t="str">
        <f>IFERROR(TRIM($K5368)/_xlfn.XLOOKUP(TRIM($F5368),Produktinformasjon!$D$5:$D$10000,Produktinformasjon!$L$5:$L$10000,,0),"Pris per enhet "&amp;Til_Hvem&amp;" beregnes automatisk ved komplett utfylling")</f>
        <v>Pris per enhet Regionalt beregnes automatisk ved komplett utfylling</v>
      </c>
      <c r="N5368" s="47" t="str">
        <f>IFERROR(TRIM($L5368)/_xlfn.XLOOKUP(TRIM($F5368),Produktinformasjon!$D$5:$D$10000,Produktinformasjon!$L$5:$L$10000,,0),"Pris per enhet Regionalt felleslager beregnes automatisk ved komplett utfylling")</f>
        <v>Pris per enhet Regionalt felleslager beregnes automatisk ved komplett utfylling</v>
      </c>
    </row>
    <row r="5369" spans="2:14" x14ac:dyDescent="0.25">
      <c r="B5369" s="33"/>
      <c r="C5369" t="str" cm="1">
        <f t="array" ref="C5369">IFERROR(_xlfn.TEXTJOIN(" | ", TRUE, _xlfn._xlws.FILTER(delKontrakt['#] &amp; " " &amp; delKontrakt[Navn], ISNUMBER(MATCH(delKontrakt['#], VALUE(_xlfn.TEXTSPLIT(SUBSTITUTE(Prisinformasjon!$B5369,  ", ", ","), ",")), 0)))), "Delkontraktnavn hentes automatisk ved å fylle ut delkontraktnummer")</f>
        <v>Delkontraktnavn hentes automatisk ved å fylle ut delkontraktnummer</v>
      </c>
      <c r="D5369" s="34"/>
      <c r="E5369" s="34"/>
      <c r="F5369" s="33"/>
      <c r="G5369" s="33"/>
      <c r="H5369" s="15"/>
      <c r="I5369" s="15"/>
      <c r="J5369" s="15"/>
      <c r="K5369" s="48"/>
      <c r="L5369" s="44"/>
      <c r="M5369" s="47" t="str">
        <f>IFERROR(TRIM($K5369)/_xlfn.XLOOKUP(TRIM($F5369),Produktinformasjon!$D$5:$D$10000,Produktinformasjon!$L$5:$L$10000,,0),"Pris per enhet "&amp;Til_Hvem&amp;" beregnes automatisk ved komplett utfylling")</f>
        <v>Pris per enhet Regionalt beregnes automatisk ved komplett utfylling</v>
      </c>
      <c r="N5369" s="47" t="str">
        <f>IFERROR(TRIM($L5369)/_xlfn.XLOOKUP(TRIM($F5369),Produktinformasjon!$D$5:$D$10000,Produktinformasjon!$L$5:$L$10000,,0),"Pris per enhet Regionalt felleslager beregnes automatisk ved komplett utfylling")</f>
        <v>Pris per enhet Regionalt felleslager beregnes automatisk ved komplett utfylling</v>
      </c>
    </row>
    <row r="5370" spans="2:14" x14ac:dyDescent="0.25">
      <c r="B5370" s="33"/>
      <c r="C5370" t="str" cm="1">
        <f t="array" ref="C5370">IFERROR(_xlfn.TEXTJOIN(" | ", TRUE, _xlfn._xlws.FILTER(delKontrakt['#] &amp; " " &amp; delKontrakt[Navn], ISNUMBER(MATCH(delKontrakt['#], VALUE(_xlfn.TEXTSPLIT(SUBSTITUTE(Prisinformasjon!$B5370,  ", ", ","), ",")), 0)))), "Delkontraktnavn hentes automatisk ved å fylle ut delkontraktnummer")</f>
        <v>Delkontraktnavn hentes automatisk ved å fylle ut delkontraktnummer</v>
      </c>
      <c r="D5370" s="34"/>
      <c r="E5370" s="34"/>
      <c r="F5370" s="33"/>
      <c r="G5370" s="33"/>
      <c r="H5370" s="15"/>
      <c r="I5370" s="15"/>
      <c r="J5370" s="15"/>
      <c r="K5370" s="48"/>
      <c r="L5370" s="44"/>
      <c r="M5370" s="47" t="str">
        <f>IFERROR(TRIM($K5370)/_xlfn.XLOOKUP(TRIM($F5370),Produktinformasjon!$D$5:$D$10000,Produktinformasjon!$L$5:$L$10000,,0),"Pris per enhet "&amp;Til_Hvem&amp;" beregnes automatisk ved komplett utfylling")</f>
        <v>Pris per enhet Regionalt beregnes automatisk ved komplett utfylling</v>
      </c>
      <c r="N5370" s="47" t="str">
        <f>IFERROR(TRIM($L5370)/_xlfn.XLOOKUP(TRIM($F5370),Produktinformasjon!$D$5:$D$10000,Produktinformasjon!$L$5:$L$10000,,0),"Pris per enhet Regionalt felleslager beregnes automatisk ved komplett utfylling")</f>
        <v>Pris per enhet Regionalt felleslager beregnes automatisk ved komplett utfylling</v>
      </c>
    </row>
    <row r="5371" spans="2:14" x14ac:dyDescent="0.25">
      <c r="B5371" s="33"/>
      <c r="C5371" t="str" cm="1">
        <f t="array" ref="C5371">IFERROR(_xlfn.TEXTJOIN(" | ", TRUE, _xlfn._xlws.FILTER(delKontrakt['#] &amp; " " &amp; delKontrakt[Navn], ISNUMBER(MATCH(delKontrakt['#], VALUE(_xlfn.TEXTSPLIT(SUBSTITUTE(Prisinformasjon!$B5371,  ", ", ","), ",")), 0)))), "Delkontraktnavn hentes automatisk ved å fylle ut delkontraktnummer")</f>
        <v>Delkontraktnavn hentes automatisk ved å fylle ut delkontraktnummer</v>
      </c>
      <c r="D5371" s="34"/>
      <c r="E5371" s="34"/>
      <c r="F5371" s="33"/>
      <c r="G5371" s="33"/>
      <c r="H5371" s="15"/>
      <c r="I5371" s="15"/>
      <c r="J5371" s="15"/>
      <c r="K5371" s="48"/>
      <c r="L5371" s="44"/>
      <c r="M5371" s="47" t="str">
        <f>IFERROR(TRIM($K5371)/_xlfn.XLOOKUP(TRIM($F5371),Produktinformasjon!$D$5:$D$10000,Produktinformasjon!$L$5:$L$10000,,0),"Pris per enhet "&amp;Til_Hvem&amp;" beregnes automatisk ved komplett utfylling")</f>
        <v>Pris per enhet Regionalt beregnes automatisk ved komplett utfylling</v>
      </c>
      <c r="N5371" s="47" t="str">
        <f>IFERROR(TRIM($L5371)/_xlfn.XLOOKUP(TRIM($F5371),Produktinformasjon!$D$5:$D$10000,Produktinformasjon!$L$5:$L$10000,,0),"Pris per enhet Regionalt felleslager beregnes automatisk ved komplett utfylling")</f>
        <v>Pris per enhet Regionalt felleslager beregnes automatisk ved komplett utfylling</v>
      </c>
    </row>
    <row r="5372" spans="2:14" x14ac:dyDescent="0.25">
      <c r="B5372" s="33"/>
      <c r="C5372" t="str" cm="1">
        <f t="array" ref="C5372">IFERROR(_xlfn.TEXTJOIN(" | ", TRUE, _xlfn._xlws.FILTER(delKontrakt['#] &amp; " " &amp; delKontrakt[Navn], ISNUMBER(MATCH(delKontrakt['#], VALUE(_xlfn.TEXTSPLIT(SUBSTITUTE(Prisinformasjon!$B5372,  ", ", ","), ",")), 0)))), "Delkontraktnavn hentes automatisk ved å fylle ut delkontraktnummer")</f>
        <v>Delkontraktnavn hentes automatisk ved å fylle ut delkontraktnummer</v>
      </c>
      <c r="D5372" s="34"/>
      <c r="E5372" s="34"/>
      <c r="F5372" s="33"/>
      <c r="G5372" s="33"/>
      <c r="H5372" s="15"/>
      <c r="I5372" s="15"/>
      <c r="J5372" s="15"/>
      <c r="K5372" s="48"/>
      <c r="L5372" s="44"/>
      <c r="M5372" s="47" t="str">
        <f>IFERROR(TRIM($K5372)/_xlfn.XLOOKUP(TRIM($F5372),Produktinformasjon!$D$5:$D$10000,Produktinformasjon!$L$5:$L$10000,,0),"Pris per enhet "&amp;Til_Hvem&amp;" beregnes automatisk ved komplett utfylling")</f>
        <v>Pris per enhet Regionalt beregnes automatisk ved komplett utfylling</v>
      </c>
      <c r="N5372" s="47" t="str">
        <f>IFERROR(TRIM($L5372)/_xlfn.XLOOKUP(TRIM($F5372),Produktinformasjon!$D$5:$D$10000,Produktinformasjon!$L$5:$L$10000,,0),"Pris per enhet Regionalt felleslager beregnes automatisk ved komplett utfylling")</f>
        <v>Pris per enhet Regionalt felleslager beregnes automatisk ved komplett utfylling</v>
      </c>
    </row>
    <row r="5373" spans="2:14" x14ac:dyDescent="0.25">
      <c r="B5373" s="33"/>
      <c r="C5373" t="str" cm="1">
        <f t="array" ref="C5373">IFERROR(_xlfn.TEXTJOIN(" | ", TRUE, _xlfn._xlws.FILTER(delKontrakt['#] &amp; " " &amp; delKontrakt[Navn], ISNUMBER(MATCH(delKontrakt['#], VALUE(_xlfn.TEXTSPLIT(SUBSTITUTE(Prisinformasjon!$B5373,  ", ", ","), ",")), 0)))), "Delkontraktnavn hentes automatisk ved å fylle ut delkontraktnummer")</f>
        <v>Delkontraktnavn hentes automatisk ved å fylle ut delkontraktnummer</v>
      </c>
      <c r="D5373" s="34"/>
      <c r="E5373" s="34"/>
      <c r="F5373" s="33"/>
      <c r="G5373" s="33"/>
      <c r="H5373" s="15"/>
      <c r="I5373" s="15"/>
      <c r="J5373" s="15"/>
      <c r="K5373" s="48"/>
      <c r="L5373" s="44"/>
      <c r="M5373" s="47" t="str">
        <f>IFERROR(TRIM($K5373)/_xlfn.XLOOKUP(TRIM($F5373),Produktinformasjon!$D$5:$D$10000,Produktinformasjon!$L$5:$L$10000,,0),"Pris per enhet "&amp;Til_Hvem&amp;" beregnes automatisk ved komplett utfylling")</f>
        <v>Pris per enhet Regionalt beregnes automatisk ved komplett utfylling</v>
      </c>
      <c r="N5373" s="47" t="str">
        <f>IFERROR(TRIM($L5373)/_xlfn.XLOOKUP(TRIM($F5373),Produktinformasjon!$D$5:$D$10000,Produktinformasjon!$L$5:$L$10000,,0),"Pris per enhet Regionalt felleslager beregnes automatisk ved komplett utfylling")</f>
        <v>Pris per enhet Regionalt felleslager beregnes automatisk ved komplett utfylling</v>
      </c>
    </row>
    <row r="5374" spans="2:14" x14ac:dyDescent="0.25">
      <c r="B5374" s="33"/>
      <c r="C5374" t="str" cm="1">
        <f t="array" ref="C5374">IFERROR(_xlfn.TEXTJOIN(" | ", TRUE, _xlfn._xlws.FILTER(delKontrakt['#] &amp; " " &amp; delKontrakt[Navn], ISNUMBER(MATCH(delKontrakt['#], VALUE(_xlfn.TEXTSPLIT(SUBSTITUTE(Prisinformasjon!$B5374,  ", ", ","), ",")), 0)))), "Delkontraktnavn hentes automatisk ved å fylle ut delkontraktnummer")</f>
        <v>Delkontraktnavn hentes automatisk ved å fylle ut delkontraktnummer</v>
      </c>
      <c r="D5374" s="34"/>
      <c r="E5374" s="34"/>
      <c r="F5374" s="33"/>
      <c r="G5374" s="33"/>
      <c r="H5374" s="15"/>
      <c r="I5374" s="15"/>
      <c r="J5374" s="15"/>
      <c r="K5374" s="48"/>
      <c r="L5374" s="44"/>
      <c r="M5374" s="47" t="str">
        <f>IFERROR(TRIM($K5374)/_xlfn.XLOOKUP(TRIM($F5374),Produktinformasjon!$D$5:$D$10000,Produktinformasjon!$L$5:$L$10000,,0),"Pris per enhet "&amp;Til_Hvem&amp;" beregnes automatisk ved komplett utfylling")</f>
        <v>Pris per enhet Regionalt beregnes automatisk ved komplett utfylling</v>
      </c>
      <c r="N5374" s="47" t="str">
        <f>IFERROR(TRIM($L5374)/_xlfn.XLOOKUP(TRIM($F5374),Produktinformasjon!$D$5:$D$10000,Produktinformasjon!$L$5:$L$10000,,0),"Pris per enhet Regionalt felleslager beregnes automatisk ved komplett utfylling")</f>
        <v>Pris per enhet Regionalt felleslager beregnes automatisk ved komplett utfylling</v>
      </c>
    </row>
    <row r="5375" spans="2:14" x14ac:dyDescent="0.25">
      <c r="B5375" s="33"/>
      <c r="C5375" t="str" cm="1">
        <f t="array" ref="C5375">IFERROR(_xlfn.TEXTJOIN(" | ", TRUE, _xlfn._xlws.FILTER(delKontrakt['#] &amp; " " &amp; delKontrakt[Navn], ISNUMBER(MATCH(delKontrakt['#], VALUE(_xlfn.TEXTSPLIT(SUBSTITUTE(Prisinformasjon!$B5375,  ", ", ","), ",")), 0)))), "Delkontraktnavn hentes automatisk ved å fylle ut delkontraktnummer")</f>
        <v>Delkontraktnavn hentes automatisk ved å fylle ut delkontraktnummer</v>
      </c>
      <c r="D5375" s="34"/>
      <c r="E5375" s="34"/>
      <c r="F5375" s="33"/>
      <c r="G5375" s="33"/>
      <c r="H5375" s="15"/>
      <c r="I5375" s="15"/>
      <c r="J5375" s="15"/>
      <c r="K5375" s="48"/>
      <c r="L5375" s="44"/>
      <c r="M5375" s="47" t="str">
        <f>IFERROR(TRIM($K5375)/_xlfn.XLOOKUP(TRIM($F5375),Produktinformasjon!$D$5:$D$10000,Produktinformasjon!$L$5:$L$10000,,0),"Pris per enhet "&amp;Til_Hvem&amp;" beregnes automatisk ved komplett utfylling")</f>
        <v>Pris per enhet Regionalt beregnes automatisk ved komplett utfylling</v>
      </c>
      <c r="N5375" s="47" t="str">
        <f>IFERROR(TRIM($L5375)/_xlfn.XLOOKUP(TRIM($F5375),Produktinformasjon!$D$5:$D$10000,Produktinformasjon!$L$5:$L$10000,,0),"Pris per enhet Regionalt felleslager beregnes automatisk ved komplett utfylling")</f>
        <v>Pris per enhet Regionalt felleslager beregnes automatisk ved komplett utfylling</v>
      </c>
    </row>
    <row r="5376" spans="2:14" x14ac:dyDescent="0.25">
      <c r="B5376" s="33"/>
      <c r="C5376" t="str" cm="1">
        <f t="array" ref="C5376">IFERROR(_xlfn.TEXTJOIN(" | ", TRUE, _xlfn._xlws.FILTER(delKontrakt['#] &amp; " " &amp; delKontrakt[Navn], ISNUMBER(MATCH(delKontrakt['#], VALUE(_xlfn.TEXTSPLIT(SUBSTITUTE(Prisinformasjon!$B5376,  ", ", ","), ",")), 0)))), "Delkontraktnavn hentes automatisk ved å fylle ut delkontraktnummer")</f>
        <v>Delkontraktnavn hentes automatisk ved å fylle ut delkontraktnummer</v>
      </c>
      <c r="D5376" s="34"/>
      <c r="E5376" s="34"/>
      <c r="F5376" s="33"/>
      <c r="G5376" s="33"/>
      <c r="H5376" s="15"/>
      <c r="I5376" s="15"/>
      <c r="J5376" s="15"/>
      <c r="K5376" s="48"/>
      <c r="L5376" s="44"/>
      <c r="M5376" s="47" t="str">
        <f>IFERROR(TRIM($K5376)/_xlfn.XLOOKUP(TRIM($F5376),Produktinformasjon!$D$5:$D$10000,Produktinformasjon!$L$5:$L$10000,,0),"Pris per enhet "&amp;Til_Hvem&amp;" beregnes automatisk ved komplett utfylling")</f>
        <v>Pris per enhet Regionalt beregnes automatisk ved komplett utfylling</v>
      </c>
      <c r="N5376" s="47" t="str">
        <f>IFERROR(TRIM($L5376)/_xlfn.XLOOKUP(TRIM($F5376),Produktinformasjon!$D$5:$D$10000,Produktinformasjon!$L$5:$L$10000,,0),"Pris per enhet Regionalt felleslager beregnes automatisk ved komplett utfylling")</f>
        <v>Pris per enhet Regionalt felleslager beregnes automatisk ved komplett utfylling</v>
      </c>
    </row>
    <row r="5377" spans="2:14" x14ac:dyDescent="0.25">
      <c r="B5377" s="33"/>
      <c r="C5377" t="str" cm="1">
        <f t="array" ref="C5377">IFERROR(_xlfn.TEXTJOIN(" | ", TRUE, _xlfn._xlws.FILTER(delKontrakt['#] &amp; " " &amp; delKontrakt[Navn], ISNUMBER(MATCH(delKontrakt['#], VALUE(_xlfn.TEXTSPLIT(SUBSTITUTE(Prisinformasjon!$B5377,  ", ", ","), ",")), 0)))), "Delkontraktnavn hentes automatisk ved å fylle ut delkontraktnummer")</f>
        <v>Delkontraktnavn hentes automatisk ved å fylle ut delkontraktnummer</v>
      </c>
      <c r="D5377" s="34"/>
      <c r="E5377" s="34"/>
      <c r="F5377" s="33"/>
      <c r="G5377" s="33"/>
      <c r="H5377" s="15"/>
      <c r="I5377" s="15"/>
      <c r="J5377" s="15"/>
      <c r="K5377" s="48"/>
      <c r="L5377" s="44"/>
      <c r="M5377" s="47" t="str">
        <f>IFERROR(TRIM($K5377)/_xlfn.XLOOKUP(TRIM($F5377),Produktinformasjon!$D$5:$D$10000,Produktinformasjon!$L$5:$L$10000,,0),"Pris per enhet "&amp;Til_Hvem&amp;" beregnes automatisk ved komplett utfylling")</f>
        <v>Pris per enhet Regionalt beregnes automatisk ved komplett utfylling</v>
      </c>
      <c r="N5377" s="47" t="str">
        <f>IFERROR(TRIM($L5377)/_xlfn.XLOOKUP(TRIM($F5377),Produktinformasjon!$D$5:$D$10000,Produktinformasjon!$L$5:$L$10000,,0),"Pris per enhet Regionalt felleslager beregnes automatisk ved komplett utfylling")</f>
        <v>Pris per enhet Regionalt felleslager beregnes automatisk ved komplett utfylling</v>
      </c>
    </row>
    <row r="5378" spans="2:14" x14ac:dyDescent="0.25">
      <c r="B5378" s="33"/>
      <c r="C5378" t="str" cm="1">
        <f t="array" ref="C5378">IFERROR(_xlfn.TEXTJOIN(" | ", TRUE, _xlfn._xlws.FILTER(delKontrakt['#] &amp; " " &amp; delKontrakt[Navn], ISNUMBER(MATCH(delKontrakt['#], VALUE(_xlfn.TEXTSPLIT(SUBSTITUTE(Prisinformasjon!$B5378,  ", ", ","), ",")), 0)))), "Delkontraktnavn hentes automatisk ved å fylle ut delkontraktnummer")</f>
        <v>Delkontraktnavn hentes automatisk ved å fylle ut delkontraktnummer</v>
      </c>
      <c r="D5378" s="34"/>
      <c r="E5378" s="34"/>
      <c r="F5378" s="33"/>
      <c r="G5378" s="33"/>
      <c r="H5378" s="15"/>
      <c r="I5378" s="15"/>
      <c r="J5378" s="15"/>
      <c r="K5378" s="48"/>
      <c r="L5378" s="44"/>
      <c r="M5378" s="47" t="str">
        <f>IFERROR(TRIM($K5378)/_xlfn.XLOOKUP(TRIM($F5378),Produktinformasjon!$D$5:$D$10000,Produktinformasjon!$L$5:$L$10000,,0),"Pris per enhet "&amp;Til_Hvem&amp;" beregnes automatisk ved komplett utfylling")</f>
        <v>Pris per enhet Regionalt beregnes automatisk ved komplett utfylling</v>
      </c>
      <c r="N5378" s="47" t="str">
        <f>IFERROR(TRIM($L5378)/_xlfn.XLOOKUP(TRIM($F5378),Produktinformasjon!$D$5:$D$10000,Produktinformasjon!$L$5:$L$10000,,0),"Pris per enhet Regionalt felleslager beregnes automatisk ved komplett utfylling")</f>
        <v>Pris per enhet Regionalt felleslager beregnes automatisk ved komplett utfylling</v>
      </c>
    </row>
    <row r="5379" spans="2:14" x14ac:dyDescent="0.25">
      <c r="B5379" s="33"/>
      <c r="C5379" t="str" cm="1">
        <f t="array" ref="C5379">IFERROR(_xlfn.TEXTJOIN(" | ", TRUE, _xlfn._xlws.FILTER(delKontrakt['#] &amp; " " &amp; delKontrakt[Navn], ISNUMBER(MATCH(delKontrakt['#], VALUE(_xlfn.TEXTSPLIT(SUBSTITUTE(Prisinformasjon!$B5379,  ", ", ","), ",")), 0)))), "Delkontraktnavn hentes automatisk ved å fylle ut delkontraktnummer")</f>
        <v>Delkontraktnavn hentes automatisk ved å fylle ut delkontraktnummer</v>
      </c>
      <c r="D5379" s="34"/>
      <c r="E5379" s="34"/>
      <c r="F5379" s="33"/>
      <c r="G5379" s="33"/>
      <c r="H5379" s="15"/>
      <c r="I5379" s="15"/>
      <c r="J5379" s="15"/>
      <c r="K5379" s="48"/>
      <c r="L5379" s="44"/>
      <c r="M5379" s="47" t="str">
        <f>IFERROR(TRIM($K5379)/_xlfn.XLOOKUP(TRIM($F5379),Produktinformasjon!$D$5:$D$10000,Produktinformasjon!$L$5:$L$10000,,0),"Pris per enhet "&amp;Til_Hvem&amp;" beregnes automatisk ved komplett utfylling")</f>
        <v>Pris per enhet Regionalt beregnes automatisk ved komplett utfylling</v>
      </c>
      <c r="N5379" s="47" t="str">
        <f>IFERROR(TRIM($L5379)/_xlfn.XLOOKUP(TRIM($F5379),Produktinformasjon!$D$5:$D$10000,Produktinformasjon!$L$5:$L$10000,,0),"Pris per enhet Regionalt felleslager beregnes automatisk ved komplett utfylling")</f>
        <v>Pris per enhet Regionalt felleslager beregnes automatisk ved komplett utfylling</v>
      </c>
    </row>
    <row r="5380" spans="2:14" x14ac:dyDescent="0.25">
      <c r="B5380" s="33"/>
      <c r="C5380" t="str" cm="1">
        <f t="array" ref="C5380">IFERROR(_xlfn.TEXTJOIN(" | ", TRUE, _xlfn._xlws.FILTER(delKontrakt['#] &amp; " " &amp; delKontrakt[Navn], ISNUMBER(MATCH(delKontrakt['#], VALUE(_xlfn.TEXTSPLIT(SUBSTITUTE(Prisinformasjon!$B5380,  ", ", ","), ",")), 0)))), "Delkontraktnavn hentes automatisk ved å fylle ut delkontraktnummer")</f>
        <v>Delkontraktnavn hentes automatisk ved å fylle ut delkontraktnummer</v>
      </c>
      <c r="D5380" s="34"/>
      <c r="E5380" s="34"/>
      <c r="F5380" s="33"/>
      <c r="G5380" s="33"/>
      <c r="H5380" s="15"/>
      <c r="I5380" s="15"/>
      <c r="J5380" s="15"/>
      <c r="K5380" s="48"/>
      <c r="L5380" s="44"/>
      <c r="M5380" s="47" t="str">
        <f>IFERROR(TRIM($K5380)/_xlfn.XLOOKUP(TRIM($F5380),Produktinformasjon!$D$5:$D$10000,Produktinformasjon!$L$5:$L$10000,,0),"Pris per enhet "&amp;Til_Hvem&amp;" beregnes automatisk ved komplett utfylling")</f>
        <v>Pris per enhet Regionalt beregnes automatisk ved komplett utfylling</v>
      </c>
      <c r="N5380" s="47" t="str">
        <f>IFERROR(TRIM($L5380)/_xlfn.XLOOKUP(TRIM($F5380),Produktinformasjon!$D$5:$D$10000,Produktinformasjon!$L$5:$L$10000,,0),"Pris per enhet Regionalt felleslager beregnes automatisk ved komplett utfylling")</f>
        <v>Pris per enhet Regionalt felleslager beregnes automatisk ved komplett utfylling</v>
      </c>
    </row>
    <row r="5381" spans="2:14" x14ac:dyDescent="0.25">
      <c r="B5381" s="33"/>
      <c r="C5381" t="str" cm="1">
        <f t="array" ref="C5381">IFERROR(_xlfn.TEXTJOIN(" | ", TRUE, _xlfn._xlws.FILTER(delKontrakt['#] &amp; " " &amp; delKontrakt[Navn], ISNUMBER(MATCH(delKontrakt['#], VALUE(_xlfn.TEXTSPLIT(SUBSTITUTE(Prisinformasjon!$B5381,  ", ", ","), ",")), 0)))), "Delkontraktnavn hentes automatisk ved å fylle ut delkontraktnummer")</f>
        <v>Delkontraktnavn hentes automatisk ved å fylle ut delkontraktnummer</v>
      </c>
      <c r="D5381" s="34"/>
      <c r="E5381" s="34"/>
      <c r="F5381" s="33"/>
      <c r="G5381" s="33"/>
      <c r="H5381" s="15"/>
      <c r="I5381" s="15"/>
      <c r="J5381" s="15"/>
      <c r="K5381" s="48"/>
      <c r="L5381" s="44"/>
      <c r="M5381" s="47" t="str">
        <f>IFERROR(TRIM($K5381)/_xlfn.XLOOKUP(TRIM($F5381),Produktinformasjon!$D$5:$D$10000,Produktinformasjon!$L$5:$L$10000,,0),"Pris per enhet "&amp;Til_Hvem&amp;" beregnes automatisk ved komplett utfylling")</f>
        <v>Pris per enhet Regionalt beregnes automatisk ved komplett utfylling</v>
      </c>
      <c r="N5381" s="47" t="str">
        <f>IFERROR(TRIM($L5381)/_xlfn.XLOOKUP(TRIM($F5381),Produktinformasjon!$D$5:$D$10000,Produktinformasjon!$L$5:$L$10000,,0),"Pris per enhet Regionalt felleslager beregnes automatisk ved komplett utfylling")</f>
        <v>Pris per enhet Regionalt felleslager beregnes automatisk ved komplett utfylling</v>
      </c>
    </row>
    <row r="5382" spans="2:14" x14ac:dyDescent="0.25">
      <c r="B5382" s="33"/>
      <c r="C5382" t="str" cm="1">
        <f t="array" ref="C5382">IFERROR(_xlfn.TEXTJOIN(" | ", TRUE, _xlfn._xlws.FILTER(delKontrakt['#] &amp; " " &amp; delKontrakt[Navn], ISNUMBER(MATCH(delKontrakt['#], VALUE(_xlfn.TEXTSPLIT(SUBSTITUTE(Prisinformasjon!$B5382,  ", ", ","), ",")), 0)))), "Delkontraktnavn hentes automatisk ved å fylle ut delkontraktnummer")</f>
        <v>Delkontraktnavn hentes automatisk ved å fylle ut delkontraktnummer</v>
      </c>
      <c r="D5382" s="34"/>
      <c r="E5382" s="34"/>
      <c r="F5382" s="33"/>
      <c r="G5382" s="33"/>
      <c r="H5382" s="15"/>
      <c r="I5382" s="15"/>
      <c r="J5382" s="15"/>
      <c r="K5382" s="48"/>
      <c r="L5382" s="44"/>
      <c r="M5382" s="47" t="str">
        <f>IFERROR(TRIM($K5382)/_xlfn.XLOOKUP(TRIM($F5382),Produktinformasjon!$D$5:$D$10000,Produktinformasjon!$L$5:$L$10000,,0),"Pris per enhet "&amp;Til_Hvem&amp;" beregnes automatisk ved komplett utfylling")</f>
        <v>Pris per enhet Regionalt beregnes automatisk ved komplett utfylling</v>
      </c>
      <c r="N5382" s="47" t="str">
        <f>IFERROR(TRIM($L5382)/_xlfn.XLOOKUP(TRIM($F5382),Produktinformasjon!$D$5:$D$10000,Produktinformasjon!$L$5:$L$10000,,0),"Pris per enhet Regionalt felleslager beregnes automatisk ved komplett utfylling")</f>
        <v>Pris per enhet Regionalt felleslager beregnes automatisk ved komplett utfylling</v>
      </c>
    </row>
    <row r="5383" spans="2:14" x14ac:dyDescent="0.25">
      <c r="B5383" s="33"/>
      <c r="C5383" t="str" cm="1">
        <f t="array" ref="C5383">IFERROR(_xlfn.TEXTJOIN(" | ", TRUE, _xlfn._xlws.FILTER(delKontrakt['#] &amp; " " &amp; delKontrakt[Navn], ISNUMBER(MATCH(delKontrakt['#], VALUE(_xlfn.TEXTSPLIT(SUBSTITUTE(Prisinformasjon!$B5383,  ", ", ","), ",")), 0)))), "Delkontraktnavn hentes automatisk ved å fylle ut delkontraktnummer")</f>
        <v>Delkontraktnavn hentes automatisk ved å fylle ut delkontraktnummer</v>
      </c>
      <c r="D5383" s="34"/>
      <c r="E5383" s="34"/>
      <c r="F5383" s="33"/>
      <c r="G5383" s="33"/>
      <c r="H5383" s="15"/>
      <c r="I5383" s="15"/>
      <c r="J5383" s="15"/>
      <c r="K5383" s="48"/>
      <c r="L5383" s="44"/>
      <c r="M5383" s="47" t="str">
        <f>IFERROR(TRIM($K5383)/_xlfn.XLOOKUP(TRIM($F5383),Produktinformasjon!$D$5:$D$10000,Produktinformasjon!$L$5:$L$10000,,0),"Pris per enhet "&amp;Til_Hvem&amp;" beregnes automatisk ved komplett utfylling")</f>
        <v>Pris per enhet Regionalt beregnes automatisk ved komplett utfylling</v>
      </c>
      <c r="N5383" s="47" t="str">
        <f>IFERROR(TRIM($L5383)/_xlfn.XLOOKUP(TRIM($F5383),Produktinformasjon!$D$5:$D$10000,Produktinformasjon!$L$5:$L$10000,,0),"Pris per enhet Regionalt felleslager beregnes automatisk ved komplett utfylling")</f>
        <v>Pris per enhet Regionalt felleslager beregnes automatisk ved komplett utfylling</v>
      </c>
    </row>
    <row r="5384" spans="2:14" x14ac:dyDescent="0.25">
      <c r="B5384" s="33"/>
      <c r="C5384" t="str" cm="1">
        <f t="array" ref="C5384">IFERROR(_xlfn.TEXTJOIN(" | ", TRUE, _xlfn._xlws.FILTER(delKontrakt['#] &amp; " " &amp; delKontrakt[Navn], ISNUMBER(MATCH(delKontrakt['#], VALUE(_xlfn.TEXTSPLIT(SUBSTITUTE(Prisinformasjon!$B5384,  ", ", ","), ",")), 0)))), "Delkontraktnavn hentes automatisk ved å fylle ut delkontraktnummer")</f>
        <v>Delkontraktnavn hentes automatisk ved å fylle ut delkontraktnummer</v>
      </c>
      <c r="D5384" s="34"/>
      <c r="E5384" s="34"/>
      <c r="F5384" s="33"/>
      <c r="G5384" s="33"/>
      <c r="H5384" s="15"/>
      <c r="I5384" s="15"/>
      <c r="J5384" s="15"/>
      <c r="K5384" s="48"/>
      <c r="L5384" s="44"/>
      <c r="M5384" s="47" t="str">
        <f>IFERROR(TRIM($K5384)/_xlfn.XLOOKUP(TRIM($F5384),Produktinformasjon!$D$5:$D$10000,Produktinformasjon!$L$5:$L$10000,,0),"Pris per enhet "&amp;Til_Hvem&amp;" beregnes automatisk ved komplett utfylling")</f>
        <v>Pris per enhet Regionalt beregnes automatisk ved komplett utfylling</v>
      </c>
      <c r="N5384" s="47" t="str">
        <f>IFERROR(TRIM($L5384)/_xlfn.XLOOKUP(TRIM($F5384),Produktinformasjon!$D$5:$D$10000,Produktinformasjon!$L$5:$L$10000,,0),"Pris per enhet Regionalt felleslager beregnes automatisk ved komplett utfylling")</f>
        <v>Pris per enhet Regionalt felleslager beregnes automatisk ved komplett utfylling</v>
      </c>
    </row>
    <row r="5385" spans="2:14" x14ac:dyDescent="0.25">
      <c r="B5385" s="33"/>
      <c r="C5385" t="str" cm="1">
        <f t="array" ref="C5385">IFERROR(_xlfn.TEXTJOIN(" | ", TRUE, _xlfn._xlws.FILTER(delKontrakt['#] &amp; " " &amp; delKontrakt[Navn], ISNUMBER(MATCH(delKontrakt['#], VALUE(_xlfn.TEXTSPLIT(SUBSTITUTE(Prisinformasjon!$B5385,  ", ", ","), ",")), 0)))), "Delkontraktnavn hentes automatisk ved å fylle ut delkontraktnummer")</f>
        <v>Delkontraktnavn hentes automatisk ved å fylle ut delkontraktnummer</v>
      </c>
      <c r="D5385" s="34"/>
      <c r="E5385" s="34"/>
      <c r="F5385" s="33"/>
      <c r="G5385" s="33"/>
      <c r="H5385" s="15"/>
      <c r="I5385" s="15"/>
      <c r="J5385" s="15"/>
      <c r="K5385" s="48"/>
      <c r="L5385" s="44"/>
      <c r="M5385" s="47" t="str">
        <f>IFERROR(TRIM($K5385)/_xlfn.XLOOKUP(TRIM($F5385),Produktinformasjon!$D$5:$D$10000,Produktinformasjon!$L$5:$L$10000,,0),"Pris per enhet "&amp;Til_Hvem&amp;" beregnes automatisk ved komplett utfylling")</f>
        <v>Pris per enhet Regionalt beregnes automatisk ved komplett utfylling</v>
      </c>
      <c r="N5385" s="47" t="str">
        <f>IFERROR(TRIM($L5385)/_xlfn.XLOOKUP(TRIM($F5385),Produktinformasjon!$D$5:$D$10000,Produktinformasjon!$L$5:$L$10000,,0),"Pris per enhet Regionalt felleslager beregnes automatisk ved komplett utfylling")</f>
        <v>Pris per enhet Regionalt felleslager beregnes automatisk ved komplett utfylling</v>
      </c>
    </row>
    <row r="5386" spans="2:14" x14ac:dyDescent="0.25">
      <c r="B5386" s="33"/>
      <c r="C5386" t="str" cm="1">
        <f t="array" ref="C5386">IFERROR(_xlfn.TEXTJOIN(" | ", TRUE, _xlfn._xlws.FILTER(delKontrakt['#] &amp; " " &amp; delKontrakt[Navn], ISNUMBER(MATCH(delKontrakt['#], VALUE(_xlfn.TEXTSPLIT(SUBSTITUTE(Prisinformasjon!$B5386,  ", ", ","), ",")), 0)))), "Delkontraktnavn hentes automatisk ved å fylle ut delkontraktnummer")</f>
        <v>Delkontraktnavn hentes automatisk ved å fylle ut delkontraktnummer</v>
      </c>
      <c r="D5386" s="34"/>
      <c r="E5386" s="34"/>
      <c r="F5386" s="33"/>
      <c r="G5386" s="33"/>
      <c r="H5386" s="15"/>
      <c r="I5386" s="15"/>
      <c r="J5386" s="15"/>
      <c r="K5386" s="48"/>
      <c r="L5386" s="44"/>
      <c r="M5386" s="47" t="str">
        <f>IFERROR(TRIM($K5386)/_xlfn.XLOOKUP(TRIM($F5386),Produktinformasjon!$D$5:$D$10000,Produktinformasjon!$L$5:$L$10000,,0),"Pris per enhet "&amp;Til_Hvem&amp;" beregnes automatisk ved komplett utfylling")</f>
        <v>Pris per enhet Regionalt beregnes automatisk ved komplett utfylling</v>
      </c>
      <c r="N5386" s="47" t="str">
        <f>IFERROR(TRIM($L5386)/_xlfn.XLOOKUP(TRIM($F5386),Produktinformasjon!$D$5:$D$10000,Produktinformasjon!$L$5:$L$10000,,0),"Pris per enhet Regionalt felleslager beregnes automatisk ved komplett utfylling")</f>
        <v>Pris per enhet Regionalt felleslager beregnes automatisk ved komplett utfylling</v>
      </c>
    </row>
    <row r="5387" spans="2:14" x14ac:dyDescent="0.25">
      <c r="B5387" s="33"/>
      <c r="C5387" t="str" cm="1">
        <f t="array" ref="C5387">IFERROR(_xlfn.TEXTJOIN(" | ", TRUE, _xlfn._xlws.FILTER(delKontrakt['#] &amp; " " &amp; delKontrakt[Navn], ISNUMBER(MATCH(delKontrakt['#], VALUE(_xlfn.TEXTSPLIT(SUBSTITUTE(Prisinformasjon!$B5387,  ", ", ","), ",")), 0)))), "Delkontraktnavn hentes automatisk ved å fylle ut delkontraktnummer")</f>
        <v>Delkontraktnavn hentes automatisk ved å fylle ut delkontraktnummer</v>
      </c>
      <c r="D5387" s="34"/>
      <c r="E5387" s="34"/>
      <c r="F5387" s="33"/>
      <c r="G5387" s="33"/>
      <c r="H5387" s="15"/>
      <c r="I5387" s="15"/>
      <c r="J5387" s="15"/>
      <c r="K5387" s="48"/>
      <c r="L5387" s="44"/>
      <c r="M5387" s="47" t="str">
        <f>IFERROR(TRIM($K5387)/_xlfn.XLOOKUP(TRIM($F5387),Produktinformasjon!$D$5:$D$10000,Produktinformasjon!$L$5:$L$10000,,0),"Pris per enhet "&amp;Til_Hvem&amp;" beregnes automatisk ved komplett utfylling")</f>
        <v>Pris per enhet Regionalt beregnes automatisk ved komplett utfylling</v>
      </c>
      <c r="N5387" s="47" t="str">
        <f>IFERROR(TRIM($L5387)/_xlfn.XLOOKUP(TRIM($F5387),Produktinformasjon!$D$5:$D$10000,Produktinformasjon!$L$5:$L$10000,,0),"Pris per enhet Regionalt felleslager beregnes automatisk ved komplett utfylling")</f>
        <v>Pris per enhet Regionalt felleslager beregnes automatisk ved komplett utfylling</v>
      </c>
    </row>
    <row r="5388" spans="2:14" x14ac:dyDescent="0.25">
      <c r="B5388" s="33"/>
      <c r="C5388" t="str" cm="1">
        <f t="array" ref="C5388">IFERROR(_xlfn.TEXTJOIN(" | ", TRUE, _xlfn._xlws.FILTER(delKontrakt['#] &amp; " " &amp; delKontrakt[Navn], ISNUMBER(MATCH(delKontrakt['#], VALUE(_xlfn.TEXTSPLIT(SUBSTITUTE(Prisinformasjon!$B5388,  ", ", ","), ",")), 0)))), "Delkontraktnavn hentes automatisk ved å fylle ut delkontraktnummer")</f>
        <v>Delkontraktnavn hentes automatisk ved å fylle ut delkontraktnummer</v>
      </c>
      <c r="D5388" s="34"/>
      <c r="E5388" s="34"/>
      <c r="F5388" s="33"/>
      <c r="G5388" s="33"/>
      <c r="H5388" s="15"/>
      <c r="I5388" s="15"/>
      <c r="J5388" s="15"/>
      <c r="K5388" s="48"/>
      <c r="L5388" s="44"/>
      <c r="M5388" s="47" t="str">
        <f>IFERROR(TRIM($K5388)/_xlfn.XLOOKUP(TRIM($F5388),Produktinformasjon!$D$5:$D$10000,Produktinformasjon!$L$5:$L$10000,,0),"Pris per enhet "&amp;Til_Hvem&amp;" beregnes automatisk ved komplett utfylling")</f>
        <v>Pris per enhet Regionalt beregnes automatisk ved komplett utfylling</v>
      </c>
      <c r="N5388" s="47" t="str">
        <f>IFERROR(TRIM($L5388)/_xlfn.XLOOKUP(TRIM($F5388),Produktinformasjon!$D$5:$D$10000,Produktinformasjon!$L$5:$L$10000,,0),"Pris per enhet Regionalt felleslager beregnes automatisk ved komplett utfylling")</f>
        <v>Pris per enhet Regionalt felleslager beregnes automatisk ved komplett utfylling</v>
      </c>
    </row>
    <row r="5389" spans="2:14" x14ac:dyDescent="0.25">
      <c r="B5389" s="33"/>
      <c r="C5389" t="str" cm="1">
        <f t="array" ref="C5389">IFERROR(_xlfn.TEXTJOIN(" | ", TRUE, _xlfn._xlws.FILTER(delKontrakt['#] &amp; " " &amp; delKontrakt[Navn], ISNUMBER(MATCH(delKontrakt['#], VALUE(_xlfn.TEXTSPLIT(SUBSTITUTE(Prisinformasjon!$B5389,  ", ", ","), ",")), 0)))), "Delkontraktnavn hentes automatisk ved å fylle ut delkontraktnummer")</f>
        <v>Delkontraktnavn hentes automatisk ved å fylle ut delkontraktnummer</v>
      </c>
      <c r="D5389" s="34"/>
      <c r="E5389" s="34"/>
      <c r="F5389" s="33"/>
      <c r="G5389" s="33"/>
      <c r="H5389" s="15"/>
      <c r="I5389" s="15"/>
      <c r="J5389" s="15"/>
      <c r="K5389" s="48"/>
      <c r="L5389" s="44"/>
      <c r="M5389" s="47" t="str">
        <f>IFERROR(TRIM($K5389)/_xlfn.XLOOKUP(TRIM($F5389),Produktinformasjon!$D$5:$D$10000,Produktinformasjon!$L$5:$L$10000,,0),"Pris per enhet "&amp;Til_Hvem&amp;" beregnes automatisk ved komplett utfylling")</f>
        <v>Pris per enhet Regionalt beregnes automatisk ved komplett utfylling</v>
      </c>
      <c r="N5389" s="47" t="str">
        <f>IFERROR(TRIM($L5389)/_xlfn.XLOOKUP(TRIM($F5389),Produktinformasjon!$D$5:$D$10000,Produktinformasjon!$L$5:$L$10000,,0),"Pris per enhet Regionalt felleslager beregnes automatisk ved komplett utfylling")</f>
        <v>Pris per enhet Regionalt felleslager beregnes automatisk ved komplett utfylling</v>
      </c>
    </row>
    <row r="5390" spans="2:14" x14ac:dyDescent="0.25">
      <c r="B5390" s="33"/>
      <c r="C5390" t="str" cm="1">
        <f t="array" ref="C5390">IFERROR(_xlfn.TEXTJOIN(" | ", TRUE, _xlfn._xlws.FILTER(delKontrakt['#] &amp; " " &amp; delKontrakt[Navn], ISNUMBER(MATCH(delKontrakt['#], VALUE(_xlfn.TEXTSPLIT(SUBSTITUTE(Prisinformasjon!$B5390,  ", ", ","), ",")), 0)))), "Delkontraktnavn hentes automatisk ved å fylle ut delkontraktnummer")</f>
        <v>Delkontraktnavn hentes automatisk ved å fylle ut delkontraktnummer</v>
      </c>
      <c r="D5390" s="34"/>
      <c r="E5390" s="34"/>
      <c r="F5390" s="33"/>
      <c r="G5390" s="33"/>
      <c r="H5390" s="15"/>
      <c r="I5390" s="15"/>
      <c r="J5390" s="15"/>
      <c r="K5390" s="48"/>
      <c r="L5390" s="44"/>
      <c r="M5390" s="47" t="str">
        <f>IFERROR(TRIM($K5390)/_xlfn.XLOOKUP(TRIM($F5390),Produktinformasjon!$D$5:$D$10000,Produktinformasjon!$L$5:$L$10000,,0),"Pris per enhet "&amp;Til_Hvem&amp;" beregnes automatisk ved komplett utfylling")</f>
        <v>Pris per enhet Regionalt beregnes automatisk ved komplett utfylling</v>
      </c>
      <c r="N5390" s="47" t="str">
        <f>IFERROR(TRIM($L5390)/_xlfn.XLOOKUP(TRIM($F5390),Produktinformasjon!$D$5:$D$10000,Produktinformasjon!$L$5:$L$10000,,0),"Pris per enhet Regionalt felleslager beregnes automatisk ved komplett utfylling")</f>
        <v>Pris per enhet Regionalt felleslager beregnes automatisk ved komplett utfylling</v>
      </c>
    </row>
    <row r="5391" spans="2:14" x14ac:dyDescent="0.25">
      <c r="B5391" s="33"/>
      <c r="C5391" t="str" cm="1">
        <f t="array" ref="C5391">IFERROR(_xlfn.TEXTJOIN(" | ", TRUE, _xlfn._xlws.FILTER(delKontrakt['#] &amp; " " &amp; delKontrakt[Navn], ISNUMBER(MATCH(delKontrakt['#], VALUE(_xlfn.TEXTSPLIT(SUBSTITUTE(Prisinformasjon!$B5391,  ", ", ","), ",")), 0)))), "Delkontraktnavn hentes automatisk ved å fylle ut delkontraktnummer")</f>
        <v>Delkontraktnavn hentes automatisk ved å fylle ut delkontraktnummer</v>
      </c>
      <c r="D5391" s="34"/>
      <c r="E5391" s="34"/>
      <c r="F5391" s="33"/>
      <c r="G5391" s="33"/>
      <c r="H5391" s="15"/>
      <c r="I5391" s="15"/>
      <c r="J5391" s="15"/>
      <c r="K5391" s="48"/>
      <c r="L5391" s="44"/>
      <c r="M5391" s="47" t="str">
        <f>IFERROR(TRIM($K5391)/_xlfn.XLOOKUP(TRIM($F5391),Produktinformasjon!$D$5:$D$10000,Produktinformasjon!$L$5:$L$10000,,0),"Pris per enhet "&amp;Til_Hvem&amp;" beregnes automatisk ved komplett utfylling")</f>
        <v>Pris per enhet Regionalt beregnes automatisk ved komplett utfylling</v>
      </c>
      <c r="N5391" s="47" t="str">
        <f>IFERROR(TRIM($L5391)/_xlfn.XLOOKUP(TRIM($F5391),Produktinformasjon!$D$5:$D$10000,Produktinformasjon!$L$5:$L$10000,,0),"Pris per enhet Regionalt felleslager beregnes automatisk ved komplett utfylling")</f>
        <v>Pris per enhet Regionalt felleslager beregnes automatisk ved komplett utfylling</v>
      </c>
    </row>
    <row r="5392" spans="2:14" x14ac:dyDescent="0.25">
      <c r="B5392" s="33"/>
      <c r="C5392" t="str" cm="1">
        <f t="array" ref="C5392">IFERROR(_xlfn.TEXTJOIN(" | ", TRUE, _xlfn._xlws.FILTER(delKontrakt['#] &amp; " " &amp; delKontrakt[Navn], ISNUMBER(MATCH(delKontrakt['#], VALUE(_xlfn.TEXTSPLIT(SUBSTITUTE(Prisinformasjon!$B5392,  ", ", ","), ",")), 0)))), "Delkontraktnavn hentes automatisk ved å fylle ut delkontraktnummer")</f>
        <v>Delkontraktnavn hentes automatisk ved å fylle ut delkontraktnummer</v>
      </c>
      <c r="D5392" s="34"/>
      <c r="E5392" s="34"/>
      <c r="F5392" s="33"/>
      <c r="G5392" s="33"/>
      <c r="H5392" s="15"/>
      <c r="I5392" s="15"/>
      <c r="J5392" s="15"/>
      <c r="K5392" s="48"/>
      <c r="L5392" s="44"/>
      <c r="M5392" s="47" t="str">
        <f>IFERROR(TRIM($K5392)/_xlfn.XLOOKUP(TRIM($F5392),Produktinformasjon!$D$5:$D$10000,Produktinformasjon!$L$5:$L$10000,,0),"Pris per enhet "&amp;Til_Hvem&amp;" beregnes automatisk ved komplett utfylling")</f>
        <v>Pris per enhet Regionalt beregnes automatisk ved komplett utfylling</v>
      </c>
      <c r="N5392" s="47" t="str">
        <f>IFERROR(TRIM($L5392)/_xlfn.XLOOKUP(TRIM($F5392),Produktinformasjon!$D$5:$D$10000,Produktinformasjon!$L$5:$L$10000,,0),"Pris per enhet Regionalt felleslager beregnes automatisk ved komplett utfylling")</f>
        <v>Pris per enhet Regionalt felleslager beregnes automatisk ved komplett utfylling</v>
      </c>
    </row>
    <row r="5393" spans="2:14" x14ac:dyDescent="0.25">
      <c r="B5393" s="33"/>
      <c r="C5393" t="str" cm="1">
        <f t="array" ref="C5393">IFERROR(_xlfn.TEXTJOIN(" | ", TRUE, _xlfn._xlws.FILTER(delKontrakt['#] &amp; " " &amp; delKontrakt[Navn], ISNUMBER(MATCH(delKontrakt['#], VALUE(_xlfn.TEXTSPLIT(SUBSTITUTE(Prisinformasjon!$B5393,  ", ", ","), ",")), 0)))), "Delkontraktnavn hentes automatisk ved å fylle ut delkontraktnummer")</f>
        <v>Delkontraktnavn hentes automatisk ved å fylle ut delkontraktnummer</v>
      </c>
      <c r="D5393" s="34"/>
      <c r="E5393" s="34"/>
      <c r="F5393" s="33"/>
      <c r="G5393" s="33"/>
      <c r="H5393" s="15"/>
      <c r="I5393" s="15"/>
      <c r="J5393" s="15"/>
      <c r="K5393" s="48"/>
      <c r="L5393" s="44"/>
      <c r="M5393" s="47" t="str">
        <f>IFERROR(TRIM($K5393)/_xlfn.XLOOKUP(TRIM($F5393),Produktinformasjon!$D$5:$D$10000,Produktinformasjon!$L$5:$L$10000,,0),"Pris per enhet "&amp;Til_Hvem&amp;" beregnes automatisk ved komplett utfylling")</f>
        <v>Pris per enhet Regionalt beregnes automatisk ved komplett utfylling</v>
      </c>
      <c r="N5393" s="47" t="str">
        <f>IFERROR(TRIM($L5393)/_xlfn.XLOOKUP(TRIM($F5393),Produktinformasjon!$D$5:$D$10000,Produktinformasjon!$L$5:$L$10000,,0),"Pris per enhet Regionalt felleslager beregnes automatisk ved komplett utfylling")</f>
        <v>Pris per enhet Regionalt felleslager beregnes automatisk ved komplett utfylling</v>
      </c>
    </row>
    <row r="5394" spans="2:14" x14ac:dyDescent="0.25">
      <c r="B5394" s="33"/>
      <c r="C5394" t="str" cm="1">
        <f t="array" ref="C5394">IFERROR(_xlfn.TEXTJOIN(" | ", TRUE, _xlfn._xlws.FILTER(delKontrakt['#] &amp; " " &amp; delKontrakt[Navn], ISNUMBER(MATCH(delKontrakt['#], VALUE(_xlfn.TEXTSPLIT(SUBSTITUTE(Prisinformasjon!$B5394,  ", ", ","), ",")), 0)))), "Delkontraktnavn hentes automatisk ved å fylle ut delkontraktnummer")</f>
        <v>Delkontraktnavn hentes automatisk ved å fylle ut delkontraktnummer</v>
      </c>
      <c r="D5394" s="34"/>
      <c r="E5394" s="34"/>
      <c r="F5394" s="33"/>
      <c r="G5394" s="33"/>
      <c r="H5394" s="15"/>
      <c r="I5394" s="15"/>
      <c r="J5394" s="15"/>
      <c r="K5394" s="48"/>
      <c r="L5394" s="44"/>
      <c r="M5394" s="47" t="str">
        <f>IFERROR(TRIM($K5394)/_xlfn.XLOOKUP(TRIM($F5394),Produktinformasjon!$D$5:$D$10000,Produktinformasjon!$L$5:$L$10000,,0),"Pris per enhet "&amp;Til_Hvem&amp;" beregnes automatisk ved komplett utfylling")</f>
        <v>Pris per enhet Regionalt beregnes automatisk ved komplett utfylling</v>
      </c>
      <c r="N5394" s="47" t="str">
        <f>IFERROR(TRIM($L5394)/_xlfn.XLOOKUP(TRIM($F5394),Produktinformasjon!$D$5:$D$10000,Produktinformasjon!$L$5:$L$10000,,0),"Pris per enhet Regionalt felleslager beregnes automatisk ved komplett utfylling")</f>
        <v>Pris per enhet Regionalt felleslager beregnes automatisk ved komplett utfylling</v>
      </c>
    </row>
    <row r="5395" spans="2:14" x14ac:dyDescent="0.25">
      <c r="B5395" s="33"/>
      <c r="C5395" t="str" cm="1">
        <f t="array" ref="C5395">IFERROR(_xlfn.TEXTJOIN(" | ", TRUE, _xlfn._xlws.FILTER(delKontrakt['#] &amp; " " &amp; delKontrakt[Navn], ISNUMBER(MATCH(delKontrakt['#], VALUE(_xlfn.TEXTSPLIT(SUBSTITUTE(Prisinformasjon!$B5395,  ", ", ","), ",")), 0)))), "Delkontraktnavn hentes automatisk ved å fylle ut delkontraktnummer")</f>
        <v>Delkontraktnavn hentes automatisk ved å fylle ut delkontraktnummer</v>
      </c>
      <c r="D5395" s="34"/>
      <c r="E5395" s="34"/>
      <c r="F5395" s="33"/>
      <c r="G5395" s="33"/>
      <c r="H5395" s="15"/>
      <c r="I5395" s="15"/>
      <c r="J5395" s="15"/>
      <c r="K5395" s="48"/>
      <c r="L5395" s="44"/>
      <c r="M5395" s="47" t="str">
        <f>IFERROR(TRIM($K5395)/_xlfn.XLOOKUP(TRIM($F5395),Produktinformasjon!$D$5:$D$10000,Produktinformasjon!$L$5:$L$10000,,0),"Pris per enhet "&amp;Til_Hvem&amp;" beregnes automatisk ved komplett utfylling")</f>
        <v>Pris per enhet Regionalt beregnes automatisk ved komplett utfylling</v>
      </c>
      <c r="N5395" s="47" t="str">
        <f>IFERROR(TRIM($L5395)/_xlfn.XLOOKUP(TRIM($F5395),Produktinformasjon!$D$5:$D$10000,Produktinformasjon!$L$5:$L$10000,,0),"Pris per enhet Regionalt felleslager beregnes automatisk ved komplett utfylling")</f>
        <v>Pris per enhet Regionalt felleslager beregnes automatisk ved komplett utfylling</v>
      </c>
    </row>
    <row r="5396" spans="2:14" x14ac:dyDescent="0.25">
      <c r="B5396" s="33"/>
      <c r="C5396" t="str" cm="1">
        <f t="array" ref="C5396">IFERROR(_xlfn.TEXTJOIN(" | ", TRUE, _xlfn._xlws.FILTER(delKontrakt['#] &amp; " " &amp; delKontrakt[Navn], ISNUMBER(MATCH(delKontrakt['#], VALUE(_xlfn.TEXTSPLIT(SUBSTITUTE(Prisinformasjon!$B5396,  ", ", ","), ",")), 0)))), "Delkontraktnavn hentes automatisk ved å fylle ut delkontraktnummer")</f>
        <v>Delkontraktnavn hentes automatisk ved å fylle ut delkontraktnummer</v>
      </c>
      <c r="D5396" s="34"/>
      <c r="E5396" s="34"/>
      <c r="F5396" s="33"/>
      <c r="G5396" s="33"/>
      <c r="H5396" s="15"/>
      <c r="I5396" s="15"/>
      <c r="J5396" s="15"/>
      <c r="K5396" s="48"/>
      <c r="L5396" s="44"/>
      <c r="M5396" s="47" t="str">
        <f>IFERROR(TRIM($K5396)/_xlfn.XLOOKUP(TRIM($F5396),Produktinformasjon!$D$5:$D$10000,Produktinformasjon!$L$5:$L$10000,,0),"Pris per enhet "&amp;Til_Hvem&amp;" beregnes automatisk ved komplett utfylling")</f>
        <v>Pris per enhet Regionalt beregnes automatisk ved komplett utfylling</v>
      </c>
      <c r="N5396" s="47" t="str">
        <f>IFERROR(TRIM($L5396)/_xlfn.XLOOKUP(TRIM($F5396),Produktinformasjon!$D$5:$D$10000,Produktinformasjon!$L$5:$L$10000,,0),"Pris per enhet Regionalt felleslager beregnes automatisk ved komplett utfylling")</f>
        <v>Pris per enhet Regionalt felleslager beregnes automatisk ved komplett utfylling</v>
      </c>
    </row>
    <row r="5397" spans="2:14" x14ac:dyDescent="0.25">
      <c r="B5397" s="33"/>
      <c r="C5397" t="str" cm="1">
        <f t="array" ref="C5397">IFERROR(_xlfn.TEXTJOIN(" | ", TRUE, _xlfn._xlws.FILTER(delKontrakt['#] &amp; " " &amp; delKontrakt[Navn], ISNUMBER(MATCH(delKontrakt['#], VALUE(_xlfn.TEXTSPLIT(SUBSTITUTE(Prisinformasjon!$B5397,  ", ", ","), ",")), 0)))), "Delkontraktnavn hentes automatisk ved å fylle ut delkontraktnummer")</f>
        <v>Delkontraktnavn hentes automatisk ved å fylle ut delkontraktnummer</v>
      </c>
      <c r="D5397" s="34"/>
      <c r="E5397" s="34"/>
      <c r="F5397" s="33"/>
      <c r="G5397" s="33"/>
      <c r="H5397" s="15"/>
      <c r="I5397" s="15"/>
      <c r="J5397" s="15"/>
      <c r="K5397" s="48"/>
      <c r="L5397" s="44"/>
      <c r="M5397" s="47" t="str">
        <f>IFERROR(TRIM($K5397)/_xlfn.XLOOKUP(TRIM($F5397),Produktinformasjon!$D$5:$D$10000,Produktinformasjon!$L$5:$L$10000,,0),"Pris per enhet "&amp;Til_Hvem&amp;" beregnes automatisk ved komplett utfylling")</f>
        <v>Pris per enhet Regionalt beregnes automatisk ved komplett utfylling</v>
      </c>
      <c r="N5397" s="47" t="str">
        <f>IFERROR(TRIM($L5397)/_xlfn.XLOOKUP(TRIM($F5397),Produktinformasjon!$D$5:$D$10000,Produktinformasjon!$L$5:$L$10000,,0),"Pris per enhet Regionalt felleslager beregnes automatisk ved komplett utfylling")</f>
        <v>Pris per enhet Regionalt felleslager beregnes automatisk ved komplett utfylling</v>
      </c>
    </row>
    <row r="5398" spans="2:14" x14ac:dyDescent="0.25">
      <c r="B5398" s="33"/>
      <c r="C5398" t="str" cm="1">
        <f t="array" ref="C5398">IFERROR(_xlfn.TEXTJOIN(" | ", TRUE, _xlfn._xlws.FILTER(delKontrakt['#] &amp; " " &amp; delKontrakt[Navn], ISNUMBER(MATCH(delKontrakt['#], VALUE(_xlfn.TEXTSPLIT(SUBSTITUTE(Prisinformasjon!$B5398,  ", ", ","), ",")), 0)))), "Delkontraktnavn hentes automatisk ved å fylle ut delkontraktnummer")</f>
        <v>Delkontraktnavn hentes automatisk ved å fylle ut delkontraktnummer</v>
      </c>
      <c r="D5398" s="34"/>
      <c r="E5398" s="34"/>
      <c r="F5398" s="33"/>
      <c r="G5398" s="33"/>
      <c r="H5398" s="15"/>
      <c r="I5398" s="15"/>
      <c r="J5398" s="15"/>
      <c r="K5398" s="48"/>
      <c r="L5398" s="44"/>
      <c r="M5398" s="47" t="str">
        <f>IFERROR(TRIM($K5398)/_xlfn.XLOOKUP(TRIM($F5398),Produktinformasjon!$D$5:$D$10000,Produktinformasjon!$L$5:$L$10000,,0),"Pris per enhet "&amp;Til_Hvem&amp;" beregnes automatisk ved komplett utfylling")</f>
        <v>Pris per enhet Regionalt beregnes automatisk ved komplett utfylling</v>
      </c>
      <c r="N5398" s="47" t="str">
        <f>IFERROR(TRIM($L5398)/_xlfn.XLOOKUP(TRIM($F5398),Produktinformasjon!$D$5:$D$10000,Produktinformasjon!$L$5:$L$10000,,0),"Pris per enhet Regionalt felleslager beregnes automatisk ved komplett utfylling")</f>
        <v>Pris per enhet Regionalt felleslager beregnes automatisk ved komplett utfylling</v>
      </c>
    </row>
    <row r="5399" spans="2:14" x14ac:dyDescent="0.25">
      <c r="B5399" s="33"/>
      <c r="C5399" t="str" cm="1">
        <f t="array" ref="C5399">IFERROR(_xlfn.TEXTJOIN(" | ", TRUE, _xlfn._xlws.FILTER(delKontrakt['#] &amp; " " &amp; delKontrakt[Navn], ISNUMBER(MATCH(delKontrakt['#], VALUE(_xlfn.TEXTSPLIT(SUBSTITUTE(Prisinformasjon!$B5399,  ", ", ","), ",")), 0)))), "Delkontraktnavn hentes automatisk ved å fylle ut delkontraktnummer")</f>
        <v>Delkontraktnavn hentes automatisk ved å fylle ut delkontraktnummer</v>
      </c>
      <c r="D5399" s="34"/>
      <c r="E5399" s="34"/>
      <c r="F5399" s="33"/>
      <c r="G5399" s="33"/>
      <c r="H5399" s="15"/>
      <c r="I5399" s="15"/>
      <c r="J5399" s="15"/>
      <c r="K5399" s="48"/>
      <c r="L5399" s="44"/>
      <c r="M5399" s="47" t="str">
        <f>IFERROR(TRIM($K5399)/_xlfn.XLOOKUP(TRIM($F5399),Produktinformasjon!$D$5:$D$10000,Produktinformasjon!$L$5:$L$10000,,0),"Pris per enhet "&amp;Til_Hvem&amp;" beregnes automatisk ved komplett utfylling")</f>
        <v>Pris per enhet Regionalt beregnes automatisk ved komplett utfylling</v>
      </c>
      <c r="N5399" s="47" t="str">
        <f>IFERROR(TRIM($L5399)/_xlfn.XLOOKUP(TRIM($F5399),Produktinformasjon!$D$5:$D$10000,Produktinformasjon!$L$5:$L$10000,,0),"Pris per enhet Regionalt felleslager beregnes automatisk ved komplett utfylling")</f>
        <v>Pris per enhet Regionalt felleslager beregnes automatisk ved komplett utfylling</v>
      </c>
    </row>
    <row r="5400" spans="2:14" x14ac:dyDescent="0.25">
      <c r="B5400" s="33"/>
      <c r="C5400" t="str" cm="1">
        <f t="array" ref="C5400">IFERROR(_xlfn.TEXTJOIN(" | ", TRUE, _xlfn._xlws.FILTER(delKontrakt['#] &amp; " " &amp; delKontrakt[Navn], ISNUMBER(MATCH(delKontrakt['#], VALUE(_xlfn.TEXTSPLIT(SUBSTITUTE(Prisinformasjon!$B5400,  ", ", ","), ",")), 0)))), "Delkontraktnavn hentes automatisk ved å fylle ut delkontraktnummer")</f>
        <v>Delkontraktnavn hentes automatisk ved å fylle ut delkontraktnummer</v>
      </c>
      <c r="D5400" s="34"/>
      <c r="E5400" s="34"/>
      <c r="F5400" s="33"/>
      <c r="G5400" s="33"/>
      <c r="H5400" s="15"/>
      <c r="I5400" s="15"/>
      <c r="J5400" s="15"/>
      <c r="K5400" s="48"/>
      <c r="L5400" s="44"/>
      <c r="M5400" s="47" t="str">
        <f>IFERROR(TRIM($K5400)/_xlfn.XLOOKUP(TRIM($F5400),Produktinformasjon!$D$5:$D$10000,Produktinformasjon!$L$5:$L$10000,,0),"Pris per enhet "&amp;Til_Hvem&amp;" beregnes automatisk ved komplett utfylling")</f>
        <v>Pris per enhet Regionalt beregnes automatisk ved komplett utfylling</v>
      </c>
      <c r="N5400" s="47" t="str">
        <f>IFERROR(TRIM($L5400)/_xlfn.XLOOKUP(TRIM($F5400),Produktinformasjon!$D$5:$D$10000,Produktinformasjon!$L$5:$L$10000,,0),"Pris per enhet Regionalt felleslager beregnes automatisk ved komplett utfylling")</f>
        <v>Pris per enhet Regionalt felleslager beregnes automatisk ved komplett utfylling</v>
      </c>
    </row>
    <row r="5401" spans="2:14" x14ac:dyDescent="0.25">
      <c r="B5401" s="33"/>
      <c r="C5401" t="str" cm="1">
        <f t="array" ref="C5401">IFERROR(_xlfn.TEXTJOIN(" | ", TRUE, _xlfn._xlws.FILTER(delKontrakt['#] &amp; " " &amp; delKontrakt[Navn], ISNUMBER(MATCH(delKontrakt['#], VALUE(_xlfn.TEXTSPLIT(SUBSTITUTE(Prisinformasjon!$B5401,  ", ", ","), ",")), 0)))), "Delkontraktnavn hentes automatisk ved å fylle ut delkontraktnummer")</f>
        <v>Delkontraktnavn hentes automatisk ved å fylle ut delkontraktnummer</v>
      </c>
      <c r="D5401" s="34"/>
      <c r="E5401" s="34"/>
      <c r="F5401" s="33"/>
      <c r="G5401" s="33"/>
      <c r="H5401" s="15"/>
      <c r="I5401" s="15"/>
      <c r="J5401" s="15"/>
      <c r="K5401" s="48"/>
      <c r="L5401" s="44"/>
      <c r="M5401" s="47" t="str">
        <f>IFERROR(TRIM($K5401)/_xlfn.XLOOKUP(TRIM($F5401),Produktinformasjon!$D$5:$D$10000,Produktinformasjon!$L$5:$L$10000,,0),"Pris per enhet "&amp;Til_Hvem&amp;" beregnes automatisk ved komplett utfylling")</f>
        <v>Pris per enhet Regionalt beregnes automatisk ved komplett utfylling</v>
      </c>
      <c r="N5401" s="47" t="str">
        <f>IFERROR(TRIM($L5401)/_xlfn.XLOOKUP(TRIM($F5401),Produktinformasjon!$D$5:$D$10000,Produktinformasjon!$L$5:$L$10000,,0),"Pris per enhet Regionalt felleslager beregnes automatisk ved komplett utfylling")</f>
        <v>Pris per enhet Regionalt felleslager beregnes automatisk ved komplett utfylling</v>
      </c>
    </row>
    <row r="5402" spans="2:14" x14ac:dyDescent="0.25">
      <c r="B5402" s="33"/>
      <c r="C5402" t="str" cm="1">
        <f t="array" ref="C5402">IFERROR(_xlfn.TEXTJOIN(" | ", TRUE, _xlfn._xlws.FILTER(delKontrakt['#] &amp; " " &amp; delKontrakt[Navn], ISNUMBER(MATCH(delKontrakt['#], VALUE(_xlfn.TEXTSPLIT(SUBSTITUTE(Prisinformasjon!$B5402,  ", ", ","), ",")), 0)))), "Delkontraktnavn hentes automatisk ved å fylle ut delkontraktnummer")</f>
        <v>Delkontraktnavn hentes automatisk ved å fylle ut delkontraktnummer</v>
      </c>
      <c r="D5402" s="34"/>
      <c r="E5402" s="34"/>
      <c r="F5402" s="33"/>
      <c r="G5402" s="33"/>
      <c r="H5402" s="15"/>
      <c r="I5402" s="15"/>
      <c r="J5402" s="15"/>
      <c r="K5402" s="48"/>
      <c r="L5402" s="44"/>
      <c r="M5402" s="47" t="str">
        <f>IFERROR(TRIM($K5402)/_xlfn.XLOOKUP(TRIM($F5402),Produktinformasjon!$D$5:$D$10000,Produktinformasjon!$L$5:$L$10000,,0),"Pris per enhet "&amp;Til_Hvem&amp;" beregnes automatisk ved komplett utfylling")</f>
        <v>Pris per enhet Regionalt beregnes automatisk ved komplett utfylling</v>
      </c>
      <c r="N5402" s="47" t="str">
        <f>IFERROR(TRIM($L5402)/_xlfn.XLOOKUP(TRIM($F5402),Produktinformasjon!$D$5:$D$10000,Produktinformasjon!$L$5:$L$10000,,0),"Pris per enhet Regionalt felleslager beregnes automatisk ved komplett utfylling")</f>
        <v>Pris per enhet Regionalt felleslager beregnes automatisk ved komplett utfylling</v>
      </c>
    </row>
    <row r="5403" spans="2:14" x14ac:dyDescent="0.25">
      <c r="B5403" s="33"/>
      <c r="C5403" t="str" cm="1">
        <f t="array" ref="C5403">IFERROR(_xlfn.TEXTJOIN(" | ", TRUE, _xlfn._xlws.FILTER(delKontrakt['#] &amp; " " &amp; delKontrakt[Navn], ISNUMBER(MATCH(delKontrakt['#], VALUE(_xlfn.TEXTSPLIT(SUBSTITUTE(Prisinformasjon!$B5403,  ", ", ","), ",")), 0)))), "Delkontraktnavn hentes automatisk ved å fylle ut delkontraktnummer")</f>
        <v>Delkontraktnavn hentes automatisk ved å fylle ut delkontraktnummer</v>
      </c>
      <c r="D5403" s="34"/>
      <c r="E5403" s="34"/>
      <c r="F5403" s="33"/>
      <c r="G5403" s="33"/>
      <c r="H5403" s="15"/>
      <c r="I5403" s="15"/>
      <c r="J5403" s="15"/>
      <c r="K5403" s="48"/>
      <c r="L5403" s="44"/>
      <c r="M5403" s="47" t="str">
        <f>IFERROR(TRIM($K5403)/_xlfn.XLOOKUP(TRIM($F5403),Produktinformasjon!$D$5:$D$10000,Produktinformasjon!$L$5:$L$10000,,0),"Pris per enhet "&amp;Til_Hvem&amp;" beregnes automatisk ved komplett utfylling")</f>
        <v>Pris per enhet Regionalt beregnes automatisk ved komplett utfylling</v>
      </c>
      <c r="N5403" s="47" t="str">
        <f>IFERROR(TRIM($L5403)/_xlfn.XLOOKUP(TRIM($F5403),Produktinformasjon!$D$5:$D$10000,Produktinformasjon!$L$5:$L$10000,,0),"Pris per enhet Regionalt felleslager beregnes automatisk ved komplett utfylling")</f>
        <v>Pris per enhet Regionalt felleslager beregnes automatisk ved komplett utfylling</v>
      </c>
    </row>
    <row r="5404" spans="2:14" x14ac:dyDescent="0.25">
      <c r="B5404" s="33"/>
      <c r="C5404" t="str" cm="1">
        <f t="array" ref="C5404">IFERROR(_xlfn.TEXTJOIN(" | ", TRUE, _xlfn._xlws.FILTER(delKontrakt['#] &amp; " " &amp; delKontrakt[Navn], ISNUMBER(MATCH(delKontrakt['#], VALUE(_xlfn.TEXTSPLIT(SUBSTITUTE(Prisinformasjon!$B5404,  ", ", ","), ",")), 0)))), "Delkontraktnavn hentes automatisk ved å fylle ut delkontraktnummer")</f>
        <v>Delkontraktnavn hentes automatisk ved å fylle ut delkontraktnummer</v>
      </c>
      <c r="D5404" s="34"/>
      <c r="E5404" s="34"/>
      <c r="F5404" s="33"/>
      <c r="G5404" s="33"/>
      <c r="H5404" s="15"/>
      <c r="I5404" s="15"/>
      <c r="J5404" s="15"/>
      <c r="K5404" s="48"/>
      <c r="L5404" s="44"/>
      <c r="M5404" s="47" t="str">
        <f>IFERROR(TRIM($K5404)/_xlfn.XLOOKUP(TRIM($F5404),Produktinformasjon!$D$5:$D$10000,Produktinformasjon!$L$5:$L$10000,,0),"Pris per enhet "&amp;Til_Hvem&amp;" beregnes automatisk ved komplett utfylling")</f>
        <v>Pris per enhet Regionalt beregnes automatisk ved komplett utfylling</v>
      </c>
      <c r="N5404" s="47" t="str">
        <f>IFERROR(TRIM($L5404)/_xlfn.XLOOKUP(TRIM($F5404),Produktinformasjon!$D$5:$D$10000,Produktinformasjon!$L$5:$L$10000,,0),"Pris per enhet Regionalt felleslager beregnes automatisk ved komplett utfylling")</f>
        <v>Pris per enhet Regionalt felleslager beregnes automatisk ved komplett utfylling</v>
      </c>
    </row>
    <row r="5405" spans="2:14" x14ac:dyDescent="0.25">
      <c r="B5405" s="33"/>
      <c r="C5405" t="str" cm="1">
        <f t="array" ref="C5405">IFERROR(_xlfn.TEXTJOIN(" | ", TRUE, _xlfn._xlws.FILTER(delKontrakt['#] &amp; " " &amp; delKontrakt[Navn], ISNUMBER(MATCH(delKontrakt['#], VALUE(_xlfn.TEXTSPLIT(SUBSTITUTE(Prisinformasjon!$B5405,  ", ", ","), ",")), 0)))), "Delkontraktnavn hentes automatisk ved å fylle ut delkontraktnummer")</f>
        <v>Delkontraktnavn hentes automatisk ved å fylle ut delkontraktnummer</v>
      </c>
      <c r="D5405" s="34"/>
      <c r="E5405" s="34"/>
      <c r="F5405" s="33"/>
      <c r="G5405" s="33"/>
      <c r="H5405" s="15"/>
      <c r="I5405" s="15"/>
      <c r="J5405" s="15"/>
      <c r="K5405" s="48"/>
      <c r="L5405" s="44"/>
      <c r="M5405" s="47" t="str">
        <f>IFERROR(TRIM($K5405)/_xlfn.XLOOKUP(TRIM($F5405),Produktinformasjon!$D$5:$D$10000,Produktinformasjon!$L$5:$L$10000,,0),"Pris per enhet "&amp;Til_Hvem&amp;" beregnes automatisk ved komplett utfylling")</f>
        <v>Pris per enhet Regionalt beregnes automatisk ved komplett utfylling</v>
      </c>
      <c r="N5405" s="47" t="str">
        <f>IFERROR(TRIM($L5405)/_xlfn.XLOOKUP(TRIM($F5405),Produktinformasjon!$D$5:$D$10000,Produktinformasjon!$L$5:$L$10000,,0),"Pris per enhet Regionalt felleslager beregnes automatisk ved komplett utfylling")</f>
        <v>Pris per enhet Regionalt felleslager beregnes automatisk ved komplett utfylling</v>
      </c>
    </row>
    <row r="5406" spans="2:14" x14ac:dyDescent="0.25">
      <c r="B5406" s="33"/>
      <c r="C5406" t="str" cm="1">
        <f t="array" ref="C5406">IFERROR(_xlfn.TEXTJOIN(" | ", TRUE, _xlfn._xlws.FILTER(delKontrakt['#] &amp; " " &amp; delKontrakt[Navn], ISNUMBER(MATCH(delKontrakt['#], VALUE(_xlfn.TEXTSPLIT(SUBSTITUTE(Prisinformasjon!$B5406,  ", ", ","), ",")), 0)))), "Delkontraktnavn hentes automatisk ved å fylle ut delkontraktnummer")</f>
        <v>Delkontraktnavn hentes automatisk ved å fylle ut delkontraktnummer</v>
      </c>
      <c r="D5406" s="34"/>
      <c r="E5406" s="34"/>
      <c r="F5406" s="33"/>
      <c r="G5406" s="33"/>
      <c r="H5406" s="15"/>
      <c r="I5406" s="15"/>
      <c r="J5406" s="15"/>
      <c r="K5406" s="48"/>
      <c r="L5406" s="44"/>
      <c r="M5406" s="47" t="str">
        <f>IFERROR(TRIM($K5406)/_xlfn.XLOOKUP(TRIM($F5406),Produktinformasjon!$D$5:$D$10000,Produktinformasjon!$L$5:$L$10000,,0),"Pris per enhet "&amp;Til_Hvem&amp;" beregnes automatisk ved komplett utfylling")</f>
        <v>Pris per enhet Regionalt beregnes automatisk ved komplett utfylling</v>
      </c>
      <c r="N5406" s="47" t="str">
        <f>IFERROR(TRIM($L5406)/_xlfn.XLOOKUP(TRIM($F5406),Produktinformasjon!$D$5:$D$10000,Produktinformasjon!$L$5:$L$10000,,0),"Pris per enhet Regionalt felleslager beregnes automatisk ved komplett utfylling")</f>
        <v>Pris per enhet Regionalt felleslager beregnes automatisk ved komplett utfylling</v>
      </c>
    </row>
    <row r="5407" spans="2:14" x14ac:dyDescent="0.25">
      <c r="B5407" s="33"/>
      <c r="C5407" t="str" cm="1">
        <f t="array" ref="C5407">IFERROR(_xlfn.TEXTJOIN(" | ", TRUE, _xlfn._xlws.FILTER(delKontrakt['#] &amp; " " &amp; delKontrakt[Navn], ISNUMBER(MATCH(delKontrakt['#], VALUE(_xlfn.TEXTSPLIT(SUBSTITUTE(Prisinformasjon!$B5407,  ", ", ","), ",")), 0)))), "Delkontraktnavn hentes automatisk ved å fylle ut delkontraktnummer")</f>
        <v>Delkontraktnavn hentes automatisk ved å fylle ut delkontraktnummer</v>
      </c>
      <c r="D5407" s="34"/>
      <c r="E5407" s="34"/>
      <c r="F5407" s="33"/>
      <c r="G5407" s="33"/>
      <c r="H5407" s="15"/>
      <c r="I5407" s="15"/>
      <c r="J5407" s="15"/>
      <c r="K5407" s="48"/>
      <c r="L5407" s="44"/>
      <c r="M5407" s="47" t="str">
        <f>IFERROR(TRIM($K5407)/_xlfn.XLOOKUP(TRIM($F5407),Produktinformasjon!$D$5:$D$10000,Produktinformasjon!$L$5:$L$10000,,0),"Pris per enhet "&amp;Til_Hvem&amp;" beregnes automatisk ved komplett utfylling")</f>
        <v>Pris per enhet Regionalt beregnes automatisk ved komplett utfylling</v>
      </c>
      <c r="N5407" s="47" t="str">
        <f>IFERROR(TRIM($L5407)/_xlfn.XLOOKUP(TRIM($F5407),Produktinformasjon!$D$5:$D$10000,Produktinformasjon!$L$5:$L$10000,,0),"Pris per enhet Regionalt felleslager beregnes automatisk ved komplett utfylling")</f>
        <v>Pris per enhet Regionalt felleslager beregnes automatisk ved komplett utfylling</v>
      </c>
    </row>
    <row r="5408" spans="2:14" x14ac:dyDescent="0.25">
      <c r="B5408" s="33"/>
      <c r="C5408" t="str" cm="1">
        <f t="array" ref="C5408">IFERROR(_xlfn.TEXTJOIN(" | ", TRUE, _xlfn._xlws.FILTER(delKontrakt['#] &amp; " " &amp; delKontrakt[Navn], ISNUMBER(MATCH(delKontrakt['#], VALUE(_xlfn.TEXTSPLIT(SUBSTITUTE(Prisinformasjon!$B5408,  ", ", ","), ",")), 0)))), "Delkontraktnavn hentes automatisk ved å fylle ut delkontraktnummer")</f>
        <v>Delkontraktnavn hentes automatisk ved å fylle ut delkontraktnummer</v>
      </c>
      <c r="D5408" s="34"/>
      <c r="E5408" s="34"/>
      <c r="F5408" s="33"/>
      <c r="G5408" s="33"/>
      <c r="H5408" s="15"/>
      <c r="I5408" s="15"/>
      <c r="J5408" s="15"/>
      <c r="K5408" s="48"/>
      <c r="L5408" s="44"/>
      <c r="M5408" s="47" t="str">
        <f>IFERROR(TRIM($K5408)/_xlfn.XLOOKUP(TRIM($F5408),Produktinformasjon!$D$5:$D$10000,Produktinformasjon!$L$5:$L$10000,,0),"Pris per enhet "&amp;Til_Hvem&amp;" beregnes automatisk ved komplett utfylling")</f>
        <v>Pris per enhet Regionalt beregnes automatisk ved komplett utfylling</v>
      </c>
      <c r="N5408" s="47" t="str">
        <f>IFERROR(TRIM($L5408)/_xlfn.XLOOKUP(TRIM($F5408),Produktinformasjon!$D$5:$D$10000,Produktinformasjon!$L$5:$L$10000,,0),"Pris per enhet Regionalt felleslager beregnes automatisk ved komplett utfylling")</f>
        <v>Pris per enhet Regionalt felleslager beregnes automatisk ved komplett utfylling</v>
      </c>
    </row>
    <row r="5409" spans="2:14" x14ac:dyDescent="0.25">
      <c r="B5409" s="33"/>
      <c r="C5409" t="str" cm="1">
        <f t="array" ref="C5409">IFERROR(_xlfn.TEXTJOIN(" | ", TRUE, _xlfn._xlws.FILTER(delKontrakt['#] &amp; " " &amp; delKontrakt[Navn], ISNUMBER(MATCH(delKontrakt['#], VALUE(_xlfn.TEXTSPLIT(SUBSTITUTE(Prisinformasjon!$B5409,  ", ", ","), ",")), 0)))), "Delkontraktnavn hentes automatisk ved å fylle ut delkontraktnummer")</f>
        <v>Delkontraktnavn hentes automatisk ved å fylle ut delkontraktnummer</v>
      </c>
      <c r="D5409" s="34"/>
      <c r="E5409" s="34"/>
      <c r="F5409" s="33"/>
      <c r="G5409" s="33"/>
      <c r="H5409" s="15"/>
      <c r="I5409" s="15"/>
      <c r="J5409" s="15"/>
      <c r="K5409" s="48"/>
      <c r="L5409" s="44"/>
      <c r="M5409" s="47" t="str">
        <f>IFERROR(TRIM($K5409)/_xlfn.XLOOKUP(TRIM($F5409),Produktinformasjon!$D$5:$D$10000,Produktinformasjon!$L$5:$L$10000,,0),"Pris per enhet "&amp;Til_Hvem&amp;" beregnes automatisk ved komplett utfylling")</f>
        <v>Pris per enhet Regionalt beregnes automatisk ved komplett utfylling</v>
      </c>
      <c r="N5409" s="47" t="str">
        <f>IFERROR(TRIM($L5409)/_xlfn.XLOOKUP(TRIM($F5409),Produktinformasjon!$D$5:$D$10000,Produktinformasjon!$L$5:$L$10000,,0),"Pris per enhet Regionalt felleslager beregnes automatisk ved komplett utfylling")</f>
        <v>Pris per enhet Regionalt felleslager beregnes automatisk ved komplett utfylling</v>
      </c>
    </row>
    <row r="5410" spans="2:14" x14ac:dyDescent="0.25">
      <c r="B5410" s="33"/>
      <c r="C5410" t="str" cm="1">
        <f t="array" ref="C5410">IFERROR(_xlfn.TEXTJOIN(" | ", TRUE, _xlfn._xlws.FILTER(delKontrakt['#] &amp; " " &amp; delKontrakt[Navn], ISNUMBER(MATCH(delKontrakt['#], VALUE(_xlfn.TEXTSPLIT(SUBSTITUTE(Prisinformasjon!$B5410,  ", ", ","), ",")), 0)))), "Delkontraktnavn hentes automatisk ved å fylle ut delkontraktnummer")</f>
        <v>Delkontraktnavn hentes automatisk ved å fylle ut delkontraktnummer</v>
      </c>
      <c r="D5410" s="34"/>
      <c r="E5410" s="34"/>
      <c r="F5410" s="33"/>
      <c r="G5410" s="33"/>
      <c r="H5410" s="15"/>
      <c r="I5410" s="15"/>
      <c r="J5410" s="15"/>
      <c r="K5410" s="48"/>
      <c r="L5410" s="44"/>
      <c r="M5410" s="47" t="str">
        <f>IFERROR(TRIM($K5410)/_xlfn.XLOOKUP(TRIM($F5410),Produktinformasjon!$D$5:$D$10000,Produktinformasjon!$L$5:$L$10000,,0),"Pris per enhet "&amp;Til_Hvem&amp;" beregnes automatisk ved komplett utfylling")</f>
        <v>Pris per enhet Regionalt beregnes automatisk ved komplett utfylling</v>
      </c>
      <c r="N5410" s="47" t="str">
        <f>IFERROR(TRIM($L5410)/_xlfn.XLOOKUP(TRIM($F5410),Produktinformasjon!$D$5:$D$10000,Produktinformasjon!$L$5:$L$10000,,0),"Pris per enhet Regionalt felleslager beregnes automatisk ved komplett utfylling")</f>
        <v>Pris per enhet Regionalt felleslager beregnes automatisk ved komplett utfylling</v>
      </c>
    </row>
    <row r="5411" spans="2:14" x14ac:dyDescent="0.25">
      <c r="B5411" s="33"/>
      <c r="C5411" t="str" cm="1">
        <f t="array" ref="C5411">IFERROR(_xlfn.TEXTJOIN(" | ", TRUE, _xlfn._xlws.FILTER(delKontrakt['#] &amp; " " &amp; delKontrakt[Navn], ISNUMBER(MATCH(delKontrakt['#], VALUE(_xlfn.TEXTSPLIT(SUBSTITUTE(Prisinformasjon!$B5411,  ", ", ","), ",")), 0)))), "Delkontraktnavn hentes automatisk ved å fylle ut delkontraktnummer")</f>
        <v>Delkontraktnavn hentes automatisk ved å fylle ut delkontraktnummer</v>
      </c>
      <c r="D5411" s="34"/>
      <c r="E5411" s="34"/>
      <c r="F5411" s="33"/>
      <c r="G5411" s="33"/>
      <c r="H5411" s="15"/>
      <c r="I5411" s="15"/>
      <c r="J5411" s="15"/>
      <c r="K5411" s="48"/>
      <c r="L5411" s="44"/>
      <c r="M5411" s="47" t="str">
        <f>IFERROR(TRIM($K5411)/_xlfn.XLOOKUP(TRIM($F5411),Produktinformasjon!$D$5:$D$10000,Produktinformasjon!$L$5:$L$10000,,0),"Pris per enhet "&amp;Til_Hvem&amp;" beregnes automatisk ved komplett utfylling")</f>
        <v>Pris per enhet Regionalt beregnes automatisk ved komplett utfylling</v>
      </c>
      <c r="N5411" s="47" t="str">
        <f>IFERROR(TRIM($L5411)/_xlfn.XLOOKUP(TRIM($F5411),Produktinformasjon!$D$5:$D$10000,Produktinformasjon!$L$5:$L$10000,,0),"Pris per enhet Regionalt felleslager beregnes automatisk ved komplett utfylling")</f>
        <v>Pris per enhet Regionalt felleslager beregnes automatisk ved komplett utfylling</v>
      </c>
    </row>
    <row r="5412" spans="2:14" x14ac:dyDescent="0.25">
      <c r="B5412" s="33"/>
      <c r="C5412" t="str" cm="1">
        <f t="array" ref="C5412">IFERROR(_xlfn.TEXTJOIN(" | ", TRUE, _xlfn._xlws.FILTER(delKontrakt['#] &amp; " " &amp; delKontrakt[Navn], ISNUMBER(MATCH(delKontrakt['#], VALUE(_xlfn.TEXTSPLIT(SUBSTITUTE(Prisinformasjon!$B5412,  ", ", ","), ",")), 0)))), "Delkontraktnavn hentes automatisk ved å fylle ut delkontraktnummer")</f>
        <v>Delkontraktnavn hentes automatisk ved å fylle ut delkontraktnummer</v>
      </c>
      <c r="D5412" s="34"/>
      <c r="E5412" s="34"/>
      <c r="F5412" s="33"/>
      <c r="G5412" s="33"/>
      <c r="H5412" s="15"/>
      <c r="I5412" s="15"/>
      <c r="J5412" s="15"/>
      <c r="K5412" s="48"/>
      <c r="L5412" s="44"/>
      <c r="M5412" s="47" t="str">
        <f>IFERROR(TRIM($K5412)/_xlfn.XLOOKUP(TRIM($F5412),Produktinformasjon!$D$5:$D$10000,Produktinformasjon!$L$5:$L$10000,,0),"Pris per enhet "&amp;Til_Hvem&amp;" beregnes automatisk ved komplett utfylling")</f>
        <v>Pris per enhet Regionalt beregnes automatisk ved komplett utfylling</v>
      </c>
      <c r="N5412" s="47" t="str">
        <f>IFERROR(TRIM($L5412)/_xlfn.XLOOKUP(TRIM($F5412),Produktinformasjon!$D$5:$D$10000,Produktinformasjon!$L$5:$L$10000,,0),"Pris per enhet Regionalt felleslager beregnes automatisk ved komplett utfylling")</f>
        <v>Pris per enhet Regionalt felleslager beregnes automatisk ved komplett utfylling</v>
      </c>
    </row>
    <row r="5413" spans="2:14" x14ac:dyDescent="0.25">
      <c r="B5413" s="33"/>
      <c r="C5413" t="str" cm="1">
        <f t="array" ref="C5413">IFERROR(_xlfn.TEXTJOIN(" | ", TRUE, _xlfn._xlws.FILTER(delKontrakt['#] &amp; " " &amp; delKontrakt[Navn], ISNUMBER(MATCH(delKontrakt['#], VALUE(_xlfn.TEXTSPLIT(SUBSTITUTE(Prisinformasjon!$B5413,  ", ", ","), ",")), 0)))), "Delkontraktnavn hentes automatisk ved å fylle ut delkontraktnummer")</f>
        <v>Delkontraktnavn hentes automatisk ved å fylle ut delkontraktnummer</v>
      </c>
      <c r="D5413" s="34"/>
      <c r="E5413" s="34"/>
      <c r="F5413" s="33"/>
      <c r="G5413" s="33"/>
      <c r="H5413" s="15"/>
      <c r="I5413" s="15"/>
      <c r="J5413" s="15"/>
      <c r="K5413" s="48"/>
      <c r="L5413" s="44"/>
      <c r="M5413" s="47" t="str">
        <f>IFERROR(TRIM($K5413)/_xlfn.XLOOKUP(TRIM($F5413),Produktinformasjon!$D$5:$D$10000,Produktinformasjon!$L$5:$L$10000,,0),"Pris per enhet "&amp;Til_Hvem&amp;" beregnes automatisk ved komplett utfylling")</f>
        <v>Pris per enhet Regionalt beregnes automatisk ved komplett utfylling</v>
      </c>
      <c r="N5413" s="47" t="str">
        <f>IFERROR(TRIM($L5413)/_xlfn.XLOOKUP(TRIM($F5413),Produktinformasjon!$D$5:$D$10000,Produktinformasjon!$L$5:$L$10000,,0),"Pris per enhet Regionalt felleslager beregnes automatisk ved komplett utfylling")</f>
        <v>Pris per enhet Regionalt felleslager beregnes automatisk ved komplett utfylling</v>
      </c>
    </row>
    <row r="5414" spans="2:14" x14ac:dyDescent="0.25">
      <c r="B5414" s="33"/>
      <c r="C5414" t="str" cm="1">
        <f t="array" ref="C5414">IFERROR(_xlfn.TEXTJOIN(" | ", TRUE, _xlfn._xlws.FILTER(delKontrakt['#] &amp; " " &amp; delKontrakt[Navn], ISNUMBER(MATCH(delKontrakt['#], VALUE(_xlfn.TEXTSPLIT(SUBSTITUTE(Prisinformasjon!$B5414,  ", ", ","), ",")), 0)))), "Delkontraktnavn hentes automatisk ved å fylle ut delkontraktnummer")</f>
        <v>Delkontraktnavn hentes automatisk ved å fylle ut delkontraktnummer</v>
      </c>
      <c r="D5414" s="34"/>
      <c r="E5414" s="34"/>
      <c r="F5414" s="33"/>
      <c r="G5414" s="33"/>
      <c r="H5414" s="15"/>
      <c r="I5414" s="15"/>
      <c r="J5414" s="15"/>
      <c r="K5414" s="48"/>
      <c r="L5414" s="44"/>
      <c r="M5414" s="47" t="str">
        <f>IFERROR(TRIM($K5414)/_xlfn.XLOOKUP(TRIM($F5414),Produktinformasjon!$D$5:$D$10000,Produktinformasjon!$L$5:$L$10000,,0),"Pris per enhet "&amp;Til_Hvem&amp;" beregnes automatisk ved komplett utfylling")</f>
        <v>Pris per enhet Regionalt beregnes automatisk ved komplett utfylling</v>
      </c>
      <c r="N5414" s="47" t="str">
        <f>IFERROR(TRIM($L5414)/_xlfn.XLOOKUP(TRIM($F5414),Produktinformasjon!$D$5:$D$10000,Produktinformasjon!$L$5:$L$10000,,0),"Pris per enhet Regionalt felleslager beregnes automatisk ved komplett utfylling")</f>
        <v>Pris per enhet Regionalt felleslager beregnes automatisk ved komplett utfylling</v>
      </c>
    </row>
    <row r="5415" spans="2:14" x14ac:dyDescent="0.25">
      <c r="B5415" s="33"/>
      <c r="C5415" t="str" cm="1">
        <f t="array" ref="C5415">IFERROR(_xlfn.TEXTJOIN(" | ", TRUE, _xlfn._xlws.FILTER(delKontrakt['#] &amp; " " &amp; delKontrakt[Navn], ISNUMBER(MATCH(delKontrakt['#], VALUE(_xlfn.TEXTSPLIT(SUBSTITUTE(Prisinformasjon!$B5415,  ", ", ","), ",")), 0)))), "Delkontraktnavn hentes automatisk ved å fylle ut delkontraktnummer")</f>
        <v>Delkontraktnavn hentes automatisk ved å fylle ut delkontraktnummer</v>
      </c>
      <c r="D5415" s="34"/>
      <c r="E5415" s="34"/>
      <c r="F5415" s="33"/>
      <c r="G5415" s="33"/>
      <c r="H5415" s="15"/>
      <c r="I5415" s="15"/>
      <c r="J5415" s="15"/>
      <c r="K5415" s="48"/>
      <c r="L5415" s="44"/>
      <c r="M5415" s="47" t="str">
        <f>IFERROR(TRIM($K5415)/_xlfn.XLOOKUP(TRIM($F5415),Produktinformasjon!$D$5:$D$10000,Produktinformasjon!$L$5:$L$10000,,0),"Pris per enhet "&amp;Til_Hvem&amp;" beregnes automatisk ved komplett utfylling")</f>
        <v>Pris per enhet Regionalt beregnes automatisk ved komplett utfylling</v>
      </c>
      <c r="N5415" s="47" t="str">
        <f>IFERROR(TRIM($L5415)/_xlfn.XLOOKUP(TRIM($F5415),Produktinformasjon!$D$5:$D$10000,Produktinformasjon!$L$5:$L$10000,,0),"Pris per enhet Regionalt felleslager beregnes automatisk ved komplett utfylling")</f>
        <v>Pris per enhet Regionalt felleslager beregnes automatisk ved komplett utfylling</v>
      </c>
    </row>
    <row r="5416" spans="2:14" x14ac:dyDescent="0.25">
      <c r="B5416" s="33"/>
      <c r="C5416" t="str" cm="1">
        <f t="array" ref="C5416">IFERROR(_xlfn.TEXTJOIN(" | ", TRUE, _xlfn._xlws.FILTER(delKontrakt['#] &amp; " " &amp; delKontrakt[Navn], ISNUMBER(MATCH(delKontrakt['#], VALUE(_xlfn.TEXTSPLIT(SUBSTITUTE(Prisinformasjon!$B5416,  ", ", ","), ",")), 0)))), "Delkontraktnavn hentes automatisk ved å fylle ut delkontraktnummer")</f>
        <v>Delkontraktnavn hentes automatisk ved å fylle ut delkontraktnummer</v>
      </c>
      <c r="D5416" s="34"/>
      <c r="E5416" s="34"/>
      <c r="F5416" s="33"/>
      <c r="G5416" s="33"/>
      <c r="H5416" s="15"/>
      <c r="I5416" s="15"/>
      <c r="J5416" s="15"/>
      <c r="K5416" s="48"/>
      <c r="L5416" s="44"/>
      <c r="M5416" s="47" t="str">
        <f>IFERROR(TRIM($K5416)/_xlfn.XLOOKUP(TRIM($F5416),Produktinformasjon!$D$5:$D$10000,Produktinformasjon!$L$5:$L$10000,,0),"Pris per enhet "&amp;Til_Hvem&amp;" beregnes automatisk ved komplett utfylling")</f>
        <v>Pris per enhet Regionalt beregnes automatisk ved komplett utfylling</v>
      </c>
      <c r="N5416" s="47" t="str">
        <f>IFERROR(TRIM($L5416)/_xlfn.XLOOKUP(TRIM($F5416),Produktinformasjon!$D$5:$D$10000,Produktinformasjon!$L$5:$L$10000,,0),"Pris per enhet Regionalt felleslager beregnes automatisk ved komplett utfylling")</f>
        <v>Pris per enhet Regionalt felleslager beregnes automatisk ved komplett utfylling</v>
      </c>
    </row>
    <row r="5417" spans="2:14" x14ac:dyDescent="0.25">
      <c r="B5417" s="33"/>
      <c r="C5417" t="str" cm="1">
        <f t="array" ref="C5417">IFERROR(_xlfn.TEXTJOIN(" | ", TRUE, _xlfn._xlws.FILTER(delKontrakt['#] &amp; " " &amp; delKontrakt[Navn], ISNUMBER(MATCH(delKontrakt['#], VALUE(_xlfn.TEXTSPLIT(SUBSTITUTE(Prisinformasjon!$B5417,  ", ", ","), ",")), 0)))), "Delkontraktnavn hentes automatisk ved å fylle ut delkontraktnummer")</f>
        <v>Delkontraktnavn hentes automatisk ved å fylle ut delkontraktnummer</v>
      </c>
      <c r="D5417" s="34"/>
      <c r="E5417" s="34"/>
      <c r="F5417" s="33"/>
      <c r="G5417" s="33"/>
      <c r="H5417" s="15"/>
      <c r="I5417" s="15"/>
      <c r="J5417" s="15"/>
      <c r="K5417" s="48"/>
      <c r="L5417" s="44"/>
      <c r="M5417" s="47" t="str">
        <f>IFERROR(TRIM($K5417)/_xlfn.XLOOKUP(TRIM($F5417),Produktinformasjon!$D$5:$D$10000,Produktinformasjon!$L$5:$L$10000,,0),"Pris per enhet "&amp;Til_Hvem&amp;" beregnes automatisk ved komplett utfylling")</f>
        <v>Pris per enhet Regionalt beregnes automatisk ved komplett utfylling</v>
      </c>
      <c r="N5417" s="47" t="str">
        <f>IFERROR(TRIM($L5417)/_xlfn.XLOOKUP(TRIM($F5417),Produktinformasjon!$D$5:$D$10000,Produktinformasjon!$L$5:$L$10000,,0),"Pris per enhet Regionalt felleslager beregnes automatisk ved komplett utfylling")</f>
        <v>Pris per enhet Regionalt felleslager beregnes automatisk ved komplett utfylling</v>
      </c>
    </row>
    <row r="5418" spans="2:14" x14ac:dyDescent="0.25">
      <c r="B5418" s="33"/>
      <c r="C5418" t="str" cm="1">
        <f t="array" ref="C5418">IFERROR(_xlfn.TEXTJOIN(" | ", TRUE, _xlfn._xlws.FILTER(delKontrakt['#] &amp; " " &amp; delKontrakt[Navn], ISNUMBER(MATCH(delKontrakt['#], VALUE(_xlfn.TEXTSPLIT(SUBSTITUTE(Prisinformasjon!$B5418,  ", ", ","), ",")), 0)))), "Delkontraktnavn hentes automatisk ved å fylle ut delkontraktnummer")</f>
        <v>Delkontraktnavn hentes automatisk ved å fylle ut delkontraktnummer</v>
      </c>
      <c r="D5418" s="34"/>
      <c r="E5418" s="34"/>
      <c r="F5418" s="33"/>
      <c r="G5418" s="33"/>
      <c r="H5418" s="15"/>
      <c r="I5418" s="15"/>
      <c r="J5418" s="15"/>
      <c r="K5418" s="48"/>
      <c r="L5418" s="44"/>
      <c r="M5418" s="47" t="str">
        <f>IFERROR(TRIM($K5418)/_xlfn.XLOOKUP(TRIM($F5418),Produktinformasjon!$D$5:$D$10000,Produktinformasjon!$L$5:$L$10000,,0),"Pris per enhet "&amp;Til_Hvem&amp;" beregnes automatisk ved komplett utfylling")</f>
        <v>Pris per enhet Regionalt beregnes automatisk ved komplett utfylling</v>
      </c>
      <c r="N5418" s="47" t="str">
        <f>IFERROR(TRIM($L5418)/_xlfn.XLOOKUP(TRIM($F5418),Produktinformasjon!$D$5:$D$10000,Produktinformasjon!$L$5:$L$10000,,0),"Pris per enhet Regionalt felleslager beregnes automatisk ved komplett utfylling")</f>
        <v>Pris per enhet Regionalt felleslager beregnes automatisk ved komplett utfylling</v>
      </c>
    </row>
    <row r="5419" spans="2:14" x14ac:dyDescent="0.25">
      <c r="B5419" s="33"/>
      <c r="C5419" t="str" cm="1">
        <f t="array" ref="C5419">IFERROR(_xlfn.TEXTJOIN(" | ", TRUE, _xlfn._xlws.FILTER(delKontrakt['#] &amp; " " &amp; delKontrakt[Navn], ISNUMBER(MATCH(delKontrakt['#], VALUE(_xlfn.TEXTSPLIT(SUBSTITUTE(Prisinformasjon!$B5419,  ", ", ","), ",")), 0)))), "Delkontraktnavn hentes automatisk ved å fylle ut delkontraktnummer")</f>
        <v>Delkontraktnavn hentes automatisk ved å fylle ut delkontraktnummer</v>
      </c>
      <c r="D5419" s="34"/>
      <c r="E5419" s="34"/>
      <c r="F5419" s="33"/>
      <c r="G5419" s="33"/>
      <c r="H5419" s="15"/>
      <c r="I5419" s="15"/>
      <c r="J5419" s="15"/>
      <c r="K5419" s="48"/>
      <c r="L5419" s="44"/>
      <c r="M5419" s="47" t="str">
        <f>IFERROR(TRIM($K5419)/_xlfn.XLOOKUP(TRIM($F5419),Produktinformasjon!$D$5:$D$10000,Produktinformasjon!$L$5:$L$10000,,0),"Pris per enhet "&amp;Til_Hvem&amp;" beregnes automatisk ved komplett utfylling")</f>
        <v>Pris per enhet Regionalt beregnes automatisk ved komplett utfylling</v>
      </c>
      <c r="N5419" s="47" t="str">
        <f>IFERROR(TRIM($L5419)/_xlfn.XLOOKUP(TRIM($F5419),Produktinformasjon!$D$5:$D$10000,Produktinformasjon!$L$5:$L$10000,,0),"Pris per enhet Regionalt felleslager beregnes automatisk ved komplett utfylling")</f>
        <v>Pris per enhet Regionalt felleslager beregnes automatisk ved komplett utfylling</v>
      </c>
    </row>
    <row r="5420" spans="2:14" x14ac:dyDescent="0.25">
      <c r="B5420" s="33"/>
      <c r="C5420" t="str" cm="1">
        <f t="array" ref="C5420">IFERROR(_xlfn.TEXTJOIN(" | ", TRUE, _xlfn._xlws.FILTER(delKontrakt['#] &amp; " " &amp; delKontrakt[Navn], ISNUMBER(MATCH(delKontrakt['#], VALUE(_xlfn.TEXTSPLIT(SUBSTITUTE(Prisinformasjon!$B5420,  ", ", ","), ",")), 0)))), "Delkontraktnavn hentes automatisk ved å fylle ut delkontraktnummer")</f>
        <v>Delkontraktnavn hentes automatisk ved å fylle ut delkontraktnummer</v>
      </c>
      <c r="D5420" s="34"/>
      <c r="E5420" s="34"/>
      <c r="F5420" s="33"/>
      <c r="G5420" s="33"/>
      <c r="H5420" s="15"/>
      <c r="I5420" s="15"/>
      <c r="J5420" s="15"/>
      <c r="K5420" s="48"/>
      <c r="L5420" s="44"/>
      <c r="M5420" s="47" t="str">
        <f>IFERROR(TRIM($K5420)/_xlfn.XLOOKUP(TRIM($F5420),Produktinformasjon!$D$5:$D$10000,Produktinformasjon!$L$5:$L$10000,,0),"Pris per enhet "&amp;Til_Hvem&amp;" beregnes automatisk ved komplett utfylling")</f>
        <v>Pris per enhet Regionalt beregnes automatisk ved komplett utfylling</v>
      </c>
      <c r="N5420" s="47" t="str">
        <f>IFERROR(TRIM($L5420)/_xlfn.XLOOKUP(TRIM($F5420),Produktinformasjon!$D$5:$D$10000,Produktinformasjon!$L$5:$L$10000,,0),"Pris per enhet Regionalt felleslager beregnes automatisk ved komplett utfylling")</f>
        <v>Pris per enhet Regionalt felleslager beregnes automatisk ved komplett utfylling</v>
      </c>
    </row>
    <row r="5421" spans="2:14" x14ac:dyDescent="0.25">
      <c r="B5421" s="33"/>
      <c r="C5421" t="str" cm="1">
        <f t="array" ref="C5421">IFERROR(_xlfn.TEXTJOIN(" | ", TRUE, _xlfn._xlws.FILTER(delKontrakt['#] &amp; " " &amp; delKontrakt[Navn], ISNUMBER(MATCH(delKontrakt['#], VALUE(_xlfn.TEXTSPLIT(SUBSTITUTE(Prisinformasjon!$B5421,  ", ", ","), ",")), 0)))), "Delkontraktnavn hentes automatisk ved å fylle ut delkontraktnummer")</f>
        <v>Delkontraktnavn hentes automatisk ved å fylle ut delkontraktnummer</v>
      </c>
      <c r="D5421" s="34"/>
      <c r="E5421" s="34"/>
      <c r="F5421" s="33"/>
      <c r="G5421" s="33"/>
      <c r="H5421" s="15"/>
      <c r="I5421" s="15"/>
      <c r="J5421" s="15"/>
      <c r="K5421" s="48"/>
      <c r="L5421" s="44"/>
      <c r="M5421" s="47" t="str">
        <f>IFERROR(TRIM($K5421)/_xlfn.XLOOKUP(TRIM($F5421),Produktinformasjon!$D$5:$D$10000,Produktinformasjon!$L$5:$L$10000,,0),"Pris per enhet "&amp;Til_Hvem&amp;" beregnes automatisk ved komplett utfylling")</f>
        <v>Pris per enhet Regionalt beregnes automatisk ved komplett utfylling</v>
      </c>
      <c r="N5421" s="47" t="str">
        <f>IFERROR(TRIM($L5421)/_xlfn.XLOOKUP(TRIM($F5421),Produktinformasjon!$D$5:$D$10000,Produktinformasjon!$L$5:$L$10000,,0),"Pris per enhet Regionalt felleslager beregnes automatisk ved komplett utfylling")</f>
        <v>Pris per enhet Regionalt felleslager beregnes automatisk ved komplett utfylling</v>
      </c>
    </row>
    <row r="5422" spans="2:14" x14ac:dyDescent="0.25">
      <c r="B5422" s="33"/>
      <c r="C5422" t="str" cm="1">
        <f t="array" ref="C5422">IFERROR(_xlfn.TEXTJOIN(" | ", TRUE, _xlfn._xlws.FILTER(delKontrakt['#] &amp; " " &amp; delKontrakt[Navn], ISNUMBER(MATCH(delKontrakt['#], VALUE(_xlfn.TEXTSPLIT(SUBSTITUTE(Prisinformasjon!$B5422,  ", ", ","), ",")), 0)))), "Delkontraktnavn hentes automatisk ved å fylle ut delkontraktnummer")</f>
        <v>Delkontraktnavn hentes automatisk ved å fylle ut delkontraktnummer</v>
      </c>
      <c r="D5422" s="34"/>
      <c r="E5422" s="34"/>
      <c r="F5422" s="33"/>
      <c r="G5422" s="33"/>
      <c r="H5422" s="15"/>
      <c r="I5422" s="15"/>
      <c r="J5422" s="15"/>
      <c r="K5422" s="48"/>
      <c r="L5422" s="44"/>
      <c r="M5422" s="47" t="str">
        <f>IFERROR(TRIM($K5422)/_xlfn.XLOOKUP(TRIM($F5422),Produktinformasjon!$D$5:$D$10000,Produktinformasjon!$L$5:$L$10000,,0),"Pris per enhet "&amp;Til_Hvem&amp;" beregnes automatisk ved komplett utfylling")</f>
        <v>Pris per enhet Regionalt beregnes automatisk ved komplett utfylling</v>
      </c>
      <c r="N5422" s="47" t="str">
        <f>IFERROR(TRIM($L5422)/_xlfn.XLOOKUP(TRIM($F5422),Produktinformasjon!$D$5:$D$10000,Produktinformasjon!$L$5:$L$10000,,0),"Pris per enhet Regionalt felleslager beregnes automatisk ved komplett utfylling")</f>
        <v>Pris per enhet Regionalt felleslager beregnes automatisk ved komplett utfylling</v>
      </c>
    </row>
    <row r="5423" spans="2:14" x14ac:dyDescent="0.25">
      <c r="B5423" s="33"/>
      <c r="C5423" t="str" cm="1">
        <f t="array" ref="C5423">IFERROR(_xlfn.TEXTJOIN(" | ", TRUE, _xlfn._xlws.FILTER(delKontrakt['#] &amp; " " &amp; delKontrakt[Navn], ISNUMBER(MATCH(delKontrakt['#], VALUE(_xlfn.TEXTSPLIT(SUBSTITUTE(Prisinformasjon!$B5423,  ", ", ","), ",")), 0)))), "Delkontraktnavn hentes automatisk ved å fylle ut delkontraktnummer")</f>
        <v>Delkontraktnavn hentes automatisk ved å fylle ut delkontraktnummer</v>
      </c>
      <c r="D5423" s="34"/>
      <c r="E5423" s="34"/>
      <c r="F5423" s="33"/>
      <c r="G5423" s="33"/>
      <c r="H5423" s="15"/>
      <c r="I5423" s="15"/>
      <c r="J5423" s="15"/>
      <c r="K5423" s="48"/>
      <c r="L5423" s="44"/>
      <c r="M5423" s="47" t="str">
        <f>IFERROR(TRIM($K5423)/_xlfn.XLOOKUP(TRIM($F5423),Produktinformasjon!$D$5:$D$10000,Produktinformasjon!$L$5:$L$10000,,0),"Pris per enhet "&amp;Til_Hvem&amp;" beregnes automatisk ved komplett utfylling")</f>
        <v>Pris per enhet Regionalt beregnes automatisk ved komplett utfylling</v>
      </c>
      <c r="N5423" s="47" t="str">
        <f>IFERROR(TRIM($L5423)/_xlfn.XLOOKUP(TRIM($F5423),Produktinformasjon!$D$5:$D$10000,Produktinformasjon!$L$5:$L$10000,,0),"Pris per enhet Regionalt felleslager beregnes automatisk ved komplett utfylling")</f>
        <v>Pris per enhet Regionalt felleslager beregnes automatisk ved komplett utfylling</v>
      </c>
    </row>
    <row r="5424" spans="2:14" x14ac:dyDescent="0.25">
      <c r="B5424" s="33"/>
      <c r="C5424" t="str" cm="1">
        <f t="array" ref="C5424">IFERROR(_xlfn.TEXTJOIN(" | ", TRUE, _xlfn._xlws.FILTER(delKontrakt['#] &amp; " " &amp; delKontrakt[Navn], ISNUMBER(MATCH(delKontrakt['#], VALUE(_xlfn.TEXTSPLIT(SUBSTITUTE(Prisinformasjon!$B5424,  ", ", ","), ",")), 0)))), "Delkontraktnavn hentes automatisk ved å fylle ut delkontraktnummer")</f>
        <v>Delkontraktnavn hentes automatisk ved å fylle ut delkontraktnummer</v>
      </c>
      <c r="D5424" s="34"/>
      <c r="E5424" s="34"/>
      <c r="F5424" s="33"/>
      <c r="G5424" s="33"/>
      <c r="H5424" s="15"/>
      <c r="I5424" s="15"/>
      <c r="J5424" s="15"/>
      <c r="K5424" s="48"/>
      <c r="L5424" s="44"/>
      <c r="M5424" s="47" t="str">
        <f>IFERROR(TRIM($K5424)/_xlfn.XLOOKUP(TRIM($F5424),Produktinformasjon!$D$5:$D$10000,Produktinformasjon!$L$5:$L$10000,,0),"Pris per enhet "&amp;Til_Hvem&amp;" beregnes automatisk ved komplett utfylling")</f>
        <v>Pris per enhet Regionalt beregnes automatisk ved komplett utfylling</v>
      </c>
      <c r="N5424" s="47" t="str">
        <f>IFERROR(TRIM($L5424)/_xlfn.XLOOKUP(TRIM($F5424),Produktinformasjon!$D$5:$D$10000,Produktinformasjon!$L$5:$L$10000,,0),"Pris per enhet Regionalt felleslager beregnes automatisk ved komplett utfylling")</f>
        <v>Pris per enhet Regionalt felleslager beregnes automatisk ved komplett utfylling</v>
      </c>
    </row>
    <row r="5425" spans="2:14" x14ac:dyDescent="0.25">
      <c r="B5425" s="33"/>
      <c r="C5425" t="str" cm="1">
        <f t="array" ref="C5425">IFERROR(_xlfn.TEXTJOIN(" | ", TRUE, _xlfn._xlws.FILTER(delKontrakt['#] &amp; " " &amp; delKontrakt[Navn], ISNUMBER(MATCH(delKontrakt['#], VALUE(_xlfn.TEXTSPLIT(SUBSTITUTE(Prisinformasjon!$B5425,  ", ", ","), ",")), 0)))), "Delkontraktnavn hentes automatisk ved å fylle ut delkontraktnummer")</f>
        <v>Delkontraktnavn hentes automatisk ved å fylle ut delkontraktnummer</v>
      </c>
      <c r="D5425" s="34"/>
      <c r="E5425" s="34"/>
      <c r="F5425" s="33"/>
      <c r="G5425" s="33"/>
      <c r="H5425" s="15"/>
      <c r="I5425" s="15"/>
      <c r="J5425" s="15"/>
      <c r="K5425" s="48"/>
      <c r="L5425" s="44"/>
      <c r="M5425" s="47" t="str">
        <f>IFERROR(TRIM($K5425)/_xlfn.XLOOKUP(TRIM($F5425),Produktinformasjon!$D$5:$D$10000,Produktinformasjon!$L$5:$L$10000,,0),"Pris per enhet "&amp;Til_Hvem&amp;" beregnes automatisk ved komplett utfylling")</f>
        <v>Pris per enhet Regionalt beregnes automatisk ved komplett utfylling</v>
      </c>
      <c r="N5425" s="47" t="str">
        <f>IFERROR(TRIM($L5425)/_xlfn.XLOOKUP(TRIM($F5425),Produktinformasjon!$D$5:$D$10000,Produktinformasjon!$L$5:$L$10000,,0),"Pris per enhet Regionalt felleslager beregnes automatisk ved komplett utfylling")</f>
        <v>Pris per enhet Regionalt felleslager beregnes automatisk ved komplett utfylling</v>
      </c>
    </row>
    <row r="5426" spans="2:14" x14ac:dyDescent="0.25">
      <c r="B5426" s="33"/>
      <c r="C5426" t="str" cm="1">
        <f t="array" ref="C5426">IFERROR(_xlfn.TEXTJOIN(" | ", TRUE, _xlfn._xlws.FILTER(delKontrakt['#] &amp; " " &amp; delKontrakt[Navn], ISNUMBER(MATCH(delKontrakt['#], VALUE(_xlfn.TEXTSPLIT(SUBSTITUTE(Prisinformasjon!$B5426,  ", ", ","), ",")), 0)))), "Delkontraktnavn hentes automatisk ved å fylle ut delkontraktnummer")</f>
        <v>Delkontraktnavn hentes automatisk ved å fylle ut delkontraktnummer</v>
      </c>
      <c r="D5426" s="34"/>
      <c r="E5426" s="34"/>
      <c r="F5426" s="33"/>
      <c r="G5426" s="33"/>
      <c r="H5426" s="15"/>
      <c r="I5426" s="15"/>
      <c r="J5426" s="15"/>
      <c r="K5426" s="48"/>
      <c r="L5426" s="44"/>
      <c r="M5426" s="47" t="str">
        <f>IFERROR(TRIM($K5426)/_xlfn.XLOOKUP(TRIM($F5426),Produktinformasjon!$D$5:$D$10000,Produktinformasjon!$L$5:$L$10000,,0),"Pris per enhet "&amp;Til_Hvem&amp;" beregnes automatisk ved komplett utfylling")</f>
        <v>Pris per enhet Regionalt beregnes automatisk ved komplett utfylling</v>
      </c>
      <c r="N5426" s="47" t="str">
        <f>IFERROR(TRIM($L5426)/_xlfn.XLOOKUP(TRIM($F5426),Produktinformasjon!$D$5:$D$10000,Produktinformasjon!$L$5:$L$10000,,0),"Pris per enhet Regionalt felleslager beregnes automatisk ved komplett utfylling")</f>
        <v>Pris per enhet Regionalt felleslager beregnes automatisk ved komplett utfylling</v>
      </c>
    </row>
    <row r="5427" spans="2:14" x14ac:dyDescent="0.25">
      <c r="B5427" s="33"/>
      <c r="C5427" t="str" cm="1">
        <f t="array" ref="C5427">IFERROR(_xlfn.TEXTJOIN(" | ", TRUE, _xlfn._xlws.FILTER(delKontrakt['#] &amp; " " &amp; delKontrakt[Navn], ISNUMBER(MATCH(delKontrakt['#], VALUE(_xlfn.TEXTSPLIT(SUBSTITUTE(Prisinformasjon!$B5427,  ", ", ","), ",")), 0)))), "Delkontraktnavn hentes automatisk ved å fylle ut delkontraktnummer")</f>
        <v>Delkontraktnavn hentes automatisk ved å fylle ut delkontraktnummer</v>
      </c>
      <c r="D5427" s="34"/>
      <c r="E5427" s="34"/>
      <c r="F5427" s="33"/>
      <c r="G5427" s="33"/>
      <c r="H5427" s="15"/>
      <c r="I5427" s="15"/>
      <c r="J5427" s="15"/>
      <c r="K5427" s="48"/>
      <c r="L5427" s="44"/>
      <c r="M5427" s="47" t="str">
        <f>IFERROR(TRIM($K5427)/_xlfn.XLOOKUP(TRIM($F5427),Produktinformasjon!$D$5:$D$10000,Produktinformasjon!$L$5:$L$10000,,0),"Pris per enhet "&amp;Til_Hvem&amp;" beregnes automatisk ved komplett utfylling")</f>
        <v>Pris per enhet Regionalt beregnes automatisk ved komplett utfylling</v>
      </c>
      <c r="N5427" s="47" t="str">
        <f>IFERROR(TRIM($L5427)/_xlfn.XLOOKUP(TRIM($F5427),Produktinformasjon!$D$5:$D$10000,Produktinformasjon!$L$5:$L$10000,,0),"Pris per enhet Regionalt felleslager beregnes automatisk ved komplett utfylling")</f>
        <v>Pris per enhet Regionalt felleslager beregnes automatisk ved komplett utfylling</v>
      </c>
    </row>
    <row r="5428" spans="2:14" x14ac:dyDescent="0.25">
      <c r="B5428" s="33"/>
      <c r="C5428" t="str" cm="1">
        <f t="array" ref="C5428">IFERROR(_xlfn.TEXTJOIN(" | ", TRUE, _xlfn._xlws.FILTER(delKontrakt['#] &amp; " " &amp; delKontrakt[Navn], ISNUMBER(MATCH(delKontrakt['#], VALUE(_xlfn.TEXTSPLIT(SUBSTITUTE(Prisinformasjon!$B5428,  ", ", ","), ",")), 0)))), "Delkontraktnavn hentes automatisk ved å fylle ut delkontraktnummer")</f>
        <v>Delkontraktnavn hentes automatisk ved å fylle ut delkontraktnummer</v>
      </c>
      <c r="D5428" s="34"/>
      <c r="E5428" s="34"/>
      <c r="F5428" s="33"/>
      <c r="G5428" s="33"/>
      <c r="H5428" s="15"/>
      <c r="I5428" s="15"/>
      <c r="J5428" s="15"/>
      <c r="K5428" s="48"/>
      <c r="L5428" s="44"/>
      <c r="M5428" s="47" t="str">
        <f>IFERROR(TRIM($K5428)/_xlfn.XLOOKUP(TRIM($F5428),Produktinformasjon!$D$5:$D$10000,Produktinformasjon!$L$5:$L$10000,,0),"Pris per enhet "&amp;Til_Hvem&amp;" beregnes automatisk ved komplett utfylling")</f>
        <v>Pris per enhet Regionalt beregnes automatisk ved komplett utfylling</v>
      </c>
      <c r="N5428" s="47" t="str">
        <f>IFERROR(TRIM($L5428)/_xlfn.XLOOKUP(TRIM($F5428),Produktinformasjon!$D$5:$D$10000,Produktinformasjon!$L$5:$L$10000,,0),"Pris per enhet Regionalt felleslager beregnes automatisk ved komplett utfylling")</f>
        <v>Pris per enhet Regionalt felleslager beregnes automatisk ved komplett utfylling</v>
      </c>
    </row>
    <row r="5429" spans="2:14" x14ac:dyDescent="0.25">
      <c r="B5429" s="33"/>
      <c r="C5429" t="str" cm="1">
        <f t="array" ref="C5429">IFERROR(_xlfn.TEXTJOIN(" | ", TRUE, _xlfn._xlws.FILTER(delKontrakt['#] &amp; " " &amp; delKontrakt[Navn], ISNUMBER(MATCH(delKontrakt['#], VALUE(_xlfn.TEXTSPLIT(SUBSTITUTE(Prisinformasjon!$B5429,  ", ", ","), ",")), 0)))), "Delkontraktnavn hentes automatisk ved å fylle ut delkontraktnummer")</f>
        <v>Delkontraktnavn hentes automatisk ved å fylle ut delkontraktnummer</v>
      </c>
      <c r="D5429" s="34"/>
      <c r="E5429" s="34"/>
      <c r="F5429" s="33"/>
      <c r="G5429" s="33"/>
      <c r="H5429" s="15"/>
      <c r="I5429" s="15"/>
      <c r="J5429" s="15"/>
      <c r="K5429" s="48"/>
      <c r="L5429" s="44"/>
      <c r="M5429" s="47" t="str">
        <f>IFERROR(TRIM($K5429)/_xlfn.XLOOKUP(TRIM($F5429),Produktinformasjon!$D$5:$D$10000,Produktinformasjon!$L$5:$L$10000,,0),"Pris per enhet "&amp;Til_Hvem&amp;" beregnes automatisk ved komplett utfylling")</f>
        <v>Pris per enhet Regionalt beregnes automatisk ved komplett utfylling</v>
      </c>
      <c r="N5429" s="47" t="str">
        <f>IFERROR(TRIM($L5429)/_xlfn.XLOOKUP(TRIM($F5429),Produktinformasjon!$D$5:$D$10000,Produktinformasjon!$L$5:$L$10000,,0),"Pris per enhet Regionalt felleslager beregnes automatisk ved komplett utfylling")</f>
        <v>Pris per enhet Regionalt felleslager beregnes automatisk ved komplett utfylling</v>
      </c>
    </row>
    <row r="5430" spans="2:14" x14ac:dyDescent="0.25">
      <c r="B5430" s="33"/>
      <c r="C5430" t="str" cm="1">
        <f t="array" ref="C5430">IFERROR(_xlfn.TEXTJOIN(" | ", TRUE, _xlfn._xlws.FILTER(delKontrakt['#] &amp; " " &amp; delKontrakt[Navn], ISNUMBER(MATCH(delKontrakt['#], VALUE(_xlfn.TEXTSPLIT(SUBSTITUTE(Prisinformasjon!$B5430,  ", ", ","), ",")), 0)))), "Delkontraktnavn hentes automatisk ved å fylle ut delkontraktnummer")</f>
        <v>Delkontraktnavn hentes automatisk ved å fylle ut delkontraktnummer</v>
      </c>
      <c r="D5430" s="34"/>
      <c r="E5430" s="34"/>
      <c r="F5430" s="33"/>
      <c r="G5430" s="33"/>
      <c r="H5430" s="15"/>
      <c r="I5430" s="15"/>
      <c r="J5430" s="15"/>
      <c r="K5430" s="48"/>
      <c r="L5430" s="44"/>
      <c r="M5430" s="47" t="str">
        <f>IFERROR(TRIM($K5430)/_xlfn.XLOOKUP(TRIM($F5430),Produktinformasjon!$D$5:$D$10000,Produktinformasjon!$L$5:$L$10000,,0),"Pris per enhet "&amp;Til_Hvem&amp;" beregnes automatisk ved komplett utfylling")</f>
        <v>Pris per enhet Regionalt beregnes automatisk ved komplett utfylling</v>
      </c>
      <c r="N5430" s="47" t="str">
        <f>IFERROR(TRIM($L5430)/_xlfn.XLOOKUP(TRIM($F5430),Produktinformasjon!$D$5:$D$10000,Produktinformasjon!$L$5:$L$10000,,0),"Pris per enhet Regionalt felleslager beregnes automatisk ved komplett utfylling")</f>
        <v>Pris per enhet Regionalt felleslager beregnes automatisk ved komplett utfylling</v>
      </c>
    </row>
    <row r="5431" spans="2:14" x14ac:dyDescent="0.25">
      <c r="B5431" s="33"/>
      <c r="C5431" t="str" cm="1">
        <f t="array" ref="C5431">IFERROR(_xlfn.TEXTJOIN(" | ", TRUE, _xlfn._xlws.FILTER(delKontrakt['#] &amp; " " &amp; delKontrakt[Navn], ISNUMBER(MATCH(delKontrakt['#], VALUE(_xlfn.TEXTSPLIT(SUBSTITUTE(Prisinformasjon!$B5431,  ", ", ","), ",")), 0)))), "Delkontraktnavn hentes automatisk ved å fylle ut delkontraktnummer")</f>
        <v>Delkontraktnavn hentes automatisk ved å fylle ut delkontraktnummer</v>
      </c>
      <c r="D5431" s="34"/>
      <c r="E5431" s="34"/>
      <c r="F5431" s="33"/>
      <c r="G5431" s="33"/>
      <c r="H5431" s="15"/>
      <c r="I5431" s="15"/>
      <c r="J5431" s="15"/>
      <c r="K5431" s="48"/>
      <c r="L5431" s="44"/>
      <c r="M5431" s="47" t="str">
        <f>IFERROR(TRIM($K5431)/_xlfn.XLOOKUP(TRIM($F5431),Produktinformasjon!$D$5:$D$10000,Produktinformasjon!$L$5:$L$10000,,0),"Pris per enhet "&amp;Til_Hvem&amp;" beregnes automatisk ved komplett utfylling")</f>
        <v>Pris per enhet Regionalt beregnes automatisk ved komplett utfylling</v>
      </c>
      <c r="N5431" s="47" t="str">
        <f>IFERROR(TRIM($L5431)/_xlfn.XLOOKUP(TRIM($F5431),Produktinformasjon!$D$5:$D$10000,Produktinformasjon!$L$5:$L$10000,,0),"Pris per enhet Regionalt felleslager beregnes automatisk ved komplett utfylling")</f>
        <v>Pris per enhet Regionalt felleslager beregnes automatisk ved komplett utfylling</v>
      </c>
    </row>
    <row r="5432" spans="2:14" x14ac:dyDescent="0.25">
      <c r="B5432" s="33"/>
      <c r="C5432" t="str" cm="1">
        <f t="array" ref="C5432">IFERROR(_xlfn.TEXTJOIN(" | ", TRUE, _xlfn._xlws.FILTER(delKontrakt['#] &amp; " " &amp; delKontrakt[Navn], ISNUMBER(MATCH(delKontrakt['#], VALUE(_xlfn.TEXTSPLIT(SUBSTITUTE(Prisinformasjon!$B5432,  ", ", ","), ",")), 0)))), "Delkontraktnavn hentes automatisk ved å fylle ut delkontraktnummer")</f>
        <v>Delkontraktnavn hentes automatisk ved å fylle ut delkontraktnummer</v>
      </c>
      <c r="D5432" s="34"/>
      <c r="E5432" s="34"/>
      <c r="F5432" s="33"/>
      <c r="G5432" s="33"/>
      <c r="H5432" s="15"/>
      <c r="I5432" s="15"/>
      <c r="J5432" s="15"/>
      <c r="K5432" s="48"/>
      <c r="L5432" s="44"/>
      <c r="M5432" s="47" t="str">
        <f>IFERROR(TRIM($K5432)/_xlfn.XLOOKUP(TRIM($F5432),Produktinformasjon!$D$5:$D$10000,Produktinformasjon!$L$5:$L$10000,,0),"Pris per enhet "&amp;Til_Hvem&amp;" beregnes automatisk ved komplett utfylling")</f>
        <v>Pris per enhet Regionalt beregnes automatisk ved komplett utfylling</v>
      </c>
      <c r="N5432" s="47" t="str">
        <f>IFERROR(TRIM($L5432)/_xlfn.XLOOKUP(TRIM($F5432),Produktinformasjon!$D$5:$D$10000,Produktinformasjon!$L$5:$L$10000,,0),"Pris per enhet Regionalt felleslager beregnes automatisk ved komplett utfylling")</f>
        <v>Pris per enhet Regionalt felleslager beregnes automatisk ved komplett utfylling</v>
      </c>
    </row>
    <row r="5433" spans="2:14" x14ac:dyDescent="0.25">
      <c r="B5433" s="33"/>
      <c r="C5433" t="str" cm="1">
        <f t="array" ref="C5433">IFERROR(_xlfn.TEXTJOIN(" | ", TRUE, _xlfn._xlws.FILTER(delKontrakt['#] &amp; " " &amp; delKontrakt[Navn], ISNUMBER(MATCH(delKontrakt['#], VALUE(_xlfn.TEXTSPLIT(SUBSTITUTE(Prisinformasjon!$B5433,  ", ", ","), ",")), 0)))), "Delkontraktnavn hentes automatisk ved å fylle ut delkontraktnummer")</f>
        <v>Delkontraktnavn hentes automatisk ved å fylle ut delkontraktnummer</v>
      </c>
      <c r="D5433" s="34"/>
      <c r="E5433" s="34"/>
      <c r="F5433" s="33"/>
      <c r="G5433" s="33"/>
      <c r="H5433" s="15"/>
      <c r="I5433" s="15"/>
      <c r="J5433" s="15"/>
      <c r="K5433" s="48"/>
      <c r="L5433" s="44"/>
      <c r="M5433" s="47" t="str">
        <f>IFERROR(TRIM($K5433)/_xlfn.XLOOKUP(TRIM($F5433),Produktinformasjon!$D$5:$D$10000,Produktinformasjon!$L$5:$L$10000,,0),"Pris per enhet "&amp;Til_Hvem&amp;" beregnes automatisk ved komplett utfylling")</f>
        <v>Pris per enhet Regionalt beregnes automatisk ved komplett utfylling</v>
      </c>
      <c r="N5433" s="47" t="str">
        <f>IFERROR(TRIM($L5433)/_xlfn.XLOOKUP(TRIM($F5433),Produktinformasjon!$D$5:$D$10000,Produktinformasjon!$L$5:$L$10000,,0),"Pris per enhet Regionalt felleslager beregnes automatisk ved komplett utfylling")</f>
        <v>Pris per enhet Regionalt felleslager beregnes automatisk ved komplett utfylling</v>
      </c>
    </row>
    <row r="5434" spans="2:14" x14ac:dyDescent="0.25">
      <c r="B5434" s="33"/>
      <c r="C5434" t="str" cm="1">
        <f t="array" ref="C5434">IFERROR(_xlfn.TEXTJOIN(" | ", TRUE, _xlfn._xlws.FILTER(delKontrakt['#] &amp; " " &amp; delKontrakt[Navn], ISNUMBER(MATCH(delKontrakt['#], VALUE(_xlfn.TEXTSPLIT(SUBSTITUTE(Prisinformasjon!$B5434,  ", ", ","), ",")), 0)))), "Delkontraktnavn hentes automatisk ved å fylle ut delkontraktnummer")</f>
        <v>Delkontraktnavn hentes automatisk ved å fylle ut delkontraktnummer</v>
      </c>
      <c r="D5434" s="34"/>
      <c r="E5434" s="34"/>
      <c r="F5434" s="33"/>
      <c r="G5434" s="33"/>
      <c r="H5434" s="15"/>
      <c r="I5434" s="15"/>
      <c r="J5434" s="15"/>
      <c r="K5434" s="48"/>
      <c r="L5434" s="44"/>
      <c r="M5434" s="47" t="str">
        <f>IFERROR(TRIM($K5434)/_xlfn.XLOOKUP(TRIM($F5434),Produktinformasjon!$D$5:$D$10000,Produktinformasjon!$L$5:$L$10000,,0),"Pris per enhet "&amp;Til_Hvem&amp;" beregnes automatisk ved komplett utfylling")</f>
        <v>Pris per enhet Regionalt beregnes automatisk ved komplett utfylling</v>
      </c>
      <c r="N5434" s="47" t="str">
        <f>IFERROR(TRIM($L5434)/_xlfn.XLOOKUP(TRIM($F5434),Produktinformasjon!$D$5:$D$10000,Produktinformasjon!$L$5:$L$10000,,0),"Pris per enhet Regionalt felleslager beregnes automatisk ved komplett utfylling")</f>
        <v>Pris per enhet Regionalt felleslager beregnes automatisk ved komplett utfylling</v>
      </c>
    </row>
    <row r="5435" spans="2:14" x14ac:dyDescent="0.25">
      <c r="B5435" s="33"/>
      <c r="C5435" t="str" cm="1">
        <f t="array" ref="C5435">IFERROR(_xlfn.TEXTJOIN(" | ", TRUE, _xlfn._xlws.FILTER(delKontrakt['#] &amp; " " &amp; delKontrakt[Navn], ISNUMBER(MATCH(delKontrakt['#], VALUE(_xlfn.TEXTSPLIT(SUBSTITUTE(Prisinformasjon!$B5435,  ", ", ","), ",")), 0)))), "Delkontraktnavn hentes automatisk ved å fylle ut delkontraktnummer")</f>
        <v>Delkontraktnavn hentes automatisk ved å fylle ut delkontraktnummer</v>
      </c>
      <c r="D5435" s="34"/>
      <c r="E5435" s="34"/>
      <c r="F5435" s="33"/>
      <c r="G5435" s="33"/>
      <c r="H5435" s="15"/>
      <c r="I5435" s="15"/>
      <c r="J5435" s="15"/>
      <c r="K5435" s="48"/>
      <c r="L5435" s="44"/>
      <c r="M5435" s="47" t="str">
        <f>IFERROR(TRIM($K5435)/_xlfn.XLOOKUP(TRIM($F5435),Produktinformasjon!$D$5:$D$10000,Produktinformasjon!$L$5:$L$10000,,0),"Pris per enhet "&amp;Til_Hvem&amp;" beregnes automatisk ved komplett utfylling")</f>
        <v>Pris per enhet Regionalt beregnes automatisk ved komplett utfylling</v>
      </c>
      <c r="N5435" s="47" t="str">
        <f>IFERROR(TRIM($L5435)/_xlfn.XLOOKUP(TRIM($F5435),Produktinformasjon!$D$5:$D$10000,Produktinformasjon!$L$5:$L$10000,,0),"Pris per enhet Regionalt felleslager beregnes automatisk ved komplett utfylling")</f>
        <v>Pris per enhet Regionalt felleslager beregnes automatisk ved komplett utfylling</v>
      </c>
    </row>
    <row r="5436" spans="2:14" x14ac:dyDescent="0.25">
      <c r="B5436" s="33"/>
      <c r="C5436" t="str" cm="1">
        <f t="array" ref="C5436">IFERROR(_xlfn.TEXTJOIN(" | ", TRUE, _xlfn._xlws.FILTER(delKontrakt['#] &amp; " " &amp; delKontrakt[Navn], ISNUMBER(MATCH(delKontrakt['#], VALUE(_xlfn.TEXTSPLIT(SUBSTITUTE(Prisinformasjon!$B5436,  ", ", ","), ",")), 0)))), "Delkontraktnavn hentes automatisk ved å fylle ut delkontraktnummer")</f>
        <v>Delkontraktnavn hentes automatisk ved å fylle ut delkontraktnummer</v>
      </c>
      <c r="D5436" s="34"/>
      <c r="E5436" s="34"/>
      <c r="F5436" s="33"/>
      <c r="G5436" s="33"/>
      <c r="H5436" s="15"/>
      <c r="I5436" s="15"/>
      <c r="J5436" s="15"/>
      <c r="K5436" s="48"/>
      <c r="L5436" s="44"/>
      <c r="M5436" s="47" t="str">
        <f>IFERROR(TRIM($K5436)/_xlfn.XLOOKUP(TRIM($F5436),Produktinformasjon!$D$5:$D$10000,Produktinformasjon!$L$5:$L$10000,,0),"Pris per enhet "&amp;Til_Hvem&amp;" beregnes automatisk ved komplett utfylling")</f>
        <v>Pris per enhet Regionalt beregnes automatisk ved komplett utfylling</v>
      </c>
      <c r="N5436" s="47" t="str">
        <f>IFERROR(TRIM($L5436)/_xlfn.XLOOKUP(TRIM($F5436),Produktinformasjon!$D$5:$D$10000,Produktinformasjon!$L$5:$L$10000,,0),"Pris per enhet Regionalt felleslager beregnes automatisk ved komplett utfylling")</f>
        <v>Pris per enhet Regionalt felleslager beregnes automatisk ved komplett utfylling</v>
      </c>
    </row>
    <row r="5437" spans="2:14" x14ac:dyDescent="0.25">
      <c r="B5437" s="33"/>
      <c r="C5437" t="str" cm="1">
        <f t="array" ref="C5437">IFERROR(_xlfn.TEXTJOIN(" | ", TRUE, _xlfn._xlws.FILTER(delKontrakt['#] &amp; " " &amp; delKontrakt[Navn], ISNUMBER(MATCH(delKontrakt['#], VALUE(_xlfn.TEXTSPLIT(SUBSTITUTE(Prisinformasjon!$B5437,  ", ", ","), ",")), 0)))), "Delkontraktnavn hentes automatisk ved å fylle ut delkontraktnummer")</f>
        <v>Delkontraktnavn hentes automatisk ved å fylle ut delkontraktnummer</v>
      </c>
      <c r="D5437" s="34"/>
      <c r="E5437" s="34"/>
      <c r="F5437" s="33"/>
      <c r="G5437" s="33"/>
      <c r="H5437" s="15"/>
      <c r="I5437" s="15"/>
      <c r="J5437" s="15"/>
      <c r="K5437" s="48"/>
      <c r="L5437" s="44"/>
      <c r="M5437" s="47" t="str">
        <f>IFERROR(TRIM($K5437)/_xlfn.XLOOKUP(TRIM($F5437),Produktinformasjon!$D$5:$D$10000,Produktinformasjon!$L$5:$L$10000,,0),"Pris per enhet "&amp;Til_Hvem&amp;" beregnes automatisk ved komplett utfylling")</f>
        <v>Pris per enhet Regionalt beregnes automatisk ved komplett utfylling</v>
      </c>
      <c r="N5437" s="47" t="str">
        <f>IFERROR(TRIM($L5437)/_xlfn.XLOOKUP(TRIM($F5437),Produktinformasjon!$D$5:$D$10000,Produktinformasjon!$L$5:$L$10000,,0),"Pris per enhet Regionalt felleslager beregnes automatisk ved komplett utfylling")</f>
        <v>Pris per enhet Regionalt felleslager beregnes automatisk ved komplett utfylling</v>
      </c>
    </row>
    <row r="5438" spans="2:14" x14ac:dyDescent="0.25">
      <c r="B5438" s="33"/>
      <c r="C5438" t="str" cm="1">
        <f t="array" ref="C5438">IFERROR(_xlfn.TEXTJOIN(" | ", TRUE, _xlfn._xlws.FILTER(delKontrakt['#] &amp; " " &amp; delKontrakt[Navn], ISNUMBER(MATCH(delKontrakt['#], VALUE(_xlfn.TEXTSPLIT(SUBSTITUTE(Prisinformasjon!$B5438,  ", ", ","), ",")), 0)))), "Delkontraktnavn hentes automatisk ved å fylle ut delkontraktnummer")</f>
        <v>Delkontraktnavn hentes automatisk ved å fylle ut delkontraktnummer</v>
      </c>
      <c r="D5438" s="34"/>
      <c r="E5438" s="34"/>
      <c r="F5438" s="33"/>
      <c r="G5438" s="33"/>
      <c r="H5438" s="15"/>
      <c r="I5438" s="15"/>
      <c r="J5438" s="15"/>
      <c r="K5438" s="48"/>
      <c r="L5438" s="44"/>
      <c r="M5438" s="47" t="str">
        <f>IFERROR(TRIM($K5438)/_xlfn.XLOOKUP(TRIM($F5438),Produktinformasjon!$D$5:$D$10000,Produktinformasjon!$L$5:$L$10000,,0),"Pris per enhet "&amp;Til_Hvem&amp;" beregnes automatisk ved komplett utfylling")</f>
        <v>Pris per enhet Regionalt beregnes automatisk ved komplett utfylling</v>
      </c>
      <c r="N5438" s="47" t="str">
        <f>IFERROR(TRIM($L5438)/_xlfn.XLOOKUP(TRIM($F5438),Produktinformasjon!$D$5:$D$10000,Produktinformasjon!$L$5:$L$10000,,0),"Pris per enhet Regionalt felleslager beregnes automatisk ved komplett utfylling")</f>
        <v>Pris per enhet Regionalt felleslager beregnes automatisk ved komplett utfylling</v>
      </c>
    </row>
    <row r="5439" spans="2:14" x14ac:dyDescent="0.25">
      <c r="B5439" s="33"/>
      <c r="C5439" t="str" cm="1">
        <f t="array" ref="C5439">IFERROR(_xlfn.TEXTJOIN(" | ", TRUE, _xlfn._xlws.FILTER(delKontrakt['#] &amp; " " &amp; delKontrakt[Navn], ISNUMBER(MATCH(delKontrakt['#], VALUE(_xlfn.TEXTSPLIT(SUBSTITUTE(Prisinformasjon!$B5439,  ", ", ","), ",")), 0)))), "Delkontraktnavn hentes automatisk ved å fylle ut delkontraktnummer")</f>
        <v>Delkontraktnavn hentes automatisk ved å fylle ut delkontraktnummer</v>
      </c>
      <c r="D5439" s="34"/>
      <c r="E5439" s="34"/>
      <c r="F5439" s="33"/>
      <c r="G5439" s="33"/>
      <c r="H5439" s="15"/>
      <c r="I5439" s="15"/>
      <c r="J5439" s="15"/>
      <c r="K5439" s="48"/>
      <c r="L5439" s="44"/>
      <c r="M5439" s="47" t="str">
        <f>IFERROR(TRIM($K5439)/_xlfn.XLOOKUP(TRIM($F5439),Produktinformasjon!$D$5:$D$10000,Produktinformasjon!$L$5:$L$10000,,0),"Pris per enhet "&amp;Til_Hvem&amp;" beregnes automatisk ved komplett utfylling")</f>
        <v>Pris per enhet Regionalt beregnes automatisk ved komplett utfylling</v>
      </c>
      <c r="N5439" s="47" t="str">
        <f>IFERROR(TRIM($L5439)/_xlfn.XLOOKUP(TRIM($F5439),Produktinformasjon!$D$5:$D$10000,Produktinformasjon!$L$5:$L$10000,,0),"Pris per enhet Regionalt felleslager beregnes automatisk ved komplett utfylling")</f>
        <v>Pris per enhet Regionalt felleslager beregnes automatisk ved komplett utfylling</v>
      </c>
    </row>
    <row r="5440" spans="2:14" x14ac:dyDescent="0.25">
      <c r="B5440" s="33"/>
      <c r="C5440" t="str" cm="1">
        <f t="array" ref="C5440">IFERROR(_xlfn.TEXTJOIN(" | ", TRUE, _xlfn._xlws.FILTER(delKontrakt['#] &amp; " " &amp; delKontrakt[Navn], ISNUMBER(MATCH(delKontrakt['#], VALUE(_xlfn.TEXTSPLIT(SUBSTITUTE(Prisinformasjon!$B5440,  ", ", ","), ",")), 0)))), "Delkontraktnavn hentes automatisk ved å fylle ut delkontraktnummer")</f>
        <v>Delkontraktnavn hentes automatisk ved å fylle ut delkontraktnummer</v>
      </c>
      <c r="D5440" s="34"/>
      <c r="E5440" s="34"/>
      <c r="F5440" s="33"/>
      <c r="G5440" s="33"/>
      <c r="H5440" s="15"/>
      <c r="I5440" s="15"/>
      <c r="J5440" s="15"/>
      <c r="K5440" s="48"/>
      <c r="L5440" s="44"/>
      <c r="M5440" s="47" t="str">
        <f>IFERROR(TRIM($K5440)/_xlfn.XLOOKUP(TRIM($F5440),Produktinformasjon!$D$5:$D$10000,Produktinformasjon!$L$5:$L$10000,,0),"Pris per enhet "&amp;Til_Hvem&amp;" beregnes automatisk ved komplett utfylling")</f>
        <v>Pris per enhet Regionalt beregnes automatisk ved komplett utfylling</v>
      </c>
      <c r="N5440" s="47" t="str">
        <f>IFERROR(TRIM($L5440)/_xlfn.XLOOKUP(TRIM($F5440),Produktinformasjon!$D$5:$D$10000,Produktinformasjon!$L$5:$L$10000,,0),"Pris per enhet Regionalt felleslager beregnes automatisk ved komplett utfylling")</f>
        <v>Pris per enhet Regionalt felleslager beregnes automatisk ved komplett utfylling</v>
      </c>
    </row>
    <row r="5441" spans="2:14" x14ac:dyDescent="0.25">
      <c r="B5441" s="33"/>
      <c r="C5441" t="str" cm="1">
        <f t="array" ref="C5441">IFERROR(_xlfn.TEXTJOIN(" | ", TRUE, _xlfn._xlws.FILTER(delKontrakt['#] &amp; " " &amp; delKontrakt[Navn], ISNUMBER(MATCH(delKontrakt['#], VALUE(_xlfn.TEXTSPLIT(SUBSTITUTE(Prisinformasjon!$B5441,  ", ", ","), ",")), 0)))), "Delkontraktnavn hentes automatisk ved å fylle ut delkontraktnummer")</f>
        <v>Delkontraktnavn hentes automatisk ved å fylle ut delkontraktnummer</v>
      </c>
      <c r="D5441" s="34"/>
      <c r="E5441" s="34"/>
      <c r="F5441" s="33"/>
      <c r="G5441" s="33"/>
      <c r="H5441" s="15"/>
      <c r="I5441" s="15"/>
      <c r="J5441" s="15"/>
      <c r="K5441" s="48"/>
      <c r="L5441" s="44"/>
      <c r="M5441" s="47" t="str">
        <f>IFERROR(TRIM($K5441)/_xlfn.XLOOKUP(TRIM($F5441),Produktinformasjon!$D$5:$D$10000,Produktinformasjon!$L$5:$L$10000,,0),"Pris per enhet "&amp;Til_Hvem&amp;" beregnes automatisk ved komplett utfylling")</f>
        <v>Pris per enhet Regionalt beregnes automatisk ved komplett utfylling</v>
      </c>
      <c r="N5441" s="47" t="str">
        <f>IFERROR(TRIM($L5441)/_xlfn.XLOOKUP(TRIM($F5441),Produktinformasjon!$D$5:$D$10000,Produktinformasjon!$L$5:$L$10000,,0),"Pris per enhet Regionalt felleslager beregnes automatisk ved komplett utfylling")</f>
        <v>Pris per enhet Regionalt felleslager beregnes automatisk ved komplett utfylling</v>
      </c>
    </row>
    <row r="5442" spans="2:14" x14ac:dyDescent="0.25">
      <c r="B5442" s="33"/>
      <c r="C5442" t="str" cm="1">
        <f t="array" ref="C5442">IFERROR(_xlfn.TEXTJOIN(" | ", TRUE, _xlfn._xlws.FILTER(delKontrakt['#] &amp; " " &amp; delKontrakt[Navn], ISNUMBER(MATCH(delKontrakt['#], VALUE(_xlfn.TEXTSPLIT(SUBSTITUTE(Prisinformasjon!$B5442,  ", ", ","), ",")), 0)))), "Delkontraktnavn hentes automatisk ved å fylle ut delkontraktnummer")</f>
        <v>Delkontraktnavn hentes automatisk ved å fylle ut delkontraktnummer</v>
      </c>
      <c r="D5442" s="34"/>
      <c r="E5442" s="34"/>
      <c r="F5442" s="33"/>
      <c r="G5442" s="33"/>
      <c r="H5442" s="15"/>
      <c r="I5442" s="15"/>
      <c r="J5442" s="15"/>
      <c r="K5442" s="48"/>
      <c r="L5442" s="44"/>
      <c r="M5442" s="47" t="str">
        <f>IFERROR(TRIM($K5442)/_xlfn.XLOOKUP(TRIM($F5442),Produktinformasjon!$D$5:$D$10000,Produktinformasjon!$L$5:$L$10000,,0),"Pris per enhet "&amp;Til_Hvem&amp;" beregnes automatisk ved komplett utfylling")</f>
        <v>Pris per enhet Regionalt beregnes automatisk ved komplett utfylling</v>
      </c>
      <c r="N5442" s="47" t="str">
        <f>IFERROR(TRIM($L5442)/_xlfn.XLOOKUP(TRIM($F5442),Produktinformasjon!$D$5:$D$10000,Produktinformasjon!$L$5:$L$10000,,0),"Pris per enhet Regionalt felleslager beregnes automatisk ved komplett utfylling")</f>
        <v>Pris per enhet Regionalt felleslager beregnes automatisk ved komplett utfylling</v>
      </c>
    </row>
    <row r="5443" spans="2:14" x14ac:dyDescent="0.25">
      <c r="B5443" s="33"/>
      <c r="C5443" t="str" cm="1">
        <f t="array" ref="C5443">IFERROR(_xlfn.TEXTJOIN(" | ", TRUE, _xlfn._xlws.FILTER(delKontrakt['#] &amp; " " &amp; delKontrakt[Navn], ISNUMBER(MATCH(delKontrakt['#], VALUE(_xlfn.TEXTSPLIT(SUBSTITUTE(Prisinformasjon!$B5443,  ", ", ","), ",")), 0)))), "Delkontraktnavn hentes automatisk ved å fylle ut delkontraktnummer")</f>
        <v>Delkontraktnavn hentes automatisk ved å fylle ut delkontraktnummer</v>
      </c>
      <c r="D5443" s="34"/>
      <c r="E5443" s="34"/>
      <c r="F5443" s="33"/>
      <c r="G5443" s="33"/>
      <c r="H5443" s="15"/>
      <c r="I5443" s="15"/>
      <c r="J5443" s="15"/>
      <c r="K5443" s="48"/>
      <c r="L5443" s="44"/>
      <c r="M5443" s="47" t="str">
        <f>IFERROR(TRIM($K5443)/_xlfn.XLOOKUP(TRIM($F5443),Produktinformasjon!$D$5:$D$10000,Produktinformasjon!$L$5:$L$10000,,0),"Pris per enhet "&amp;Til_Hvem&amp;" beregnes automatisk ved komplett utfylling")</f>
        <v>Pris per enhet Regionalt beregnes automatisk ved komplett utfylling</v>
      </c>
      <c r="N5443" s="47" t="str">
        <f>IFERROR(TRIM($L5443)/_xlfn.XLOOKUP(TRIM($F5443),Produktinformasjon!$D$5:$D$10000,Produktinformasjon!$L$5:$L$10000,,0),"Pris per enhet Regionalt felleslager beregnes automatisk ved komplett utfylling")</f>
        <v>Pris per enhet Regionalt felleslager beregnes automatisk ved komplett utfylling</v>
      </c>
    </row>
    <row r="5444" spans="2:14" x14ac:dyDescent="0.25">
      <c r="B5444" s="33"/>
      <c r="C5444" t="str" cm="1">
        <f t="array" ref="C5444">IFERROR(_xlfn.TEXTJOIN(" | ", TRUE, _xlfn._xlws.FILTER(delKontrakt['#] &amp; " " &amp; delKontrakt[Navn], ISNUMBER(MATCH(delKontrakt['#], VALUE(_xlfn.TEXTSPLIT(SUBSTITUTE(Prisinformasjon!$B5444,  ", ", ","), ",")), 0)))), "Delkontraktnavn hentes automatisk ved å fylle ut delkontraktnummer")</f>
        <v>Delkontraktnavn hentes automatisk ved å fylle ut delkontraktnummer</v>
      </c>
      <c r="D5444" s="34"/>
      <c r="E5444" s="34"/>
      <c r="F5444" s="33"/>
      <c r="G5444" s="33"/>
      <c r="H5444" s="15"/>
      <c r="I5444" s="15"/>
      <c r="J5444" s="15"/>
      <c r="K5444" s="48"/>
      <c r="L5444" s="44"/>
      <c r="M5444" s="47" t="str">
        <f>IFERROR(TRIM($K5444)/_xlfn.XLOOKUP(TRIM($F5444),Produktinformasjon!$D$5:$D$10000,Produktinformasjon!$L$5:$L$10000,,0),"Pris per enhet "&amp;Til_Hvem&amp;" beregnes automatisk ved komplett utfylling")</f>
        <v>Pris per enhet Regionalt beregnes automatisk ved komplett utfylling</v>
      </c>
      <c r="N5444" s="47" t="str">
        <f>IFERROR(TRIM($L5444)/_xlfn.XLOOKUP(TRIM($F5444),Produktinformasjon!$D$5:$D$10000,Produktinformasjon!$L$5:$L$10000,,0),"Pris per enhet Regionalt felleslager beregnes automatisk ved komplett utfylling")</f>
        <v>Pris per enhet Regionalt felleslager beregnes automatisk ved komplett utfylling</v>
      </c>
    </row>
    <row r="5445" spans="2:14" x14ac:dyDescent="0.25">
      <c r="B5445" s="33"/>
      <c r="C5445" t="str" cm="1">
        <f t="array" ref="C5445">IFERROR(_xlfn.TEXTJOIN(" | ", TRUE, _xlfn._xlws.FILTER(delKontrakt['#] &amp; " " &amp; delKontrakt[Navn], ISNUMBER(MATCH(delKontrakt['#], VALUE(_xlfn.TEXTSPLIT(SUBSTITUTE(Prisinformasjon!$B5445,  ", ", ","), ",")), 0)))), "Delkontraktnavn hentes automatisk ved å fylle ut delkontraktnummer")</f>
        <v>Delkontraktnavn hentes automatisk ved å fylle ut delkontraktnummer</v>
      </c>
      <c r="D5445" s="34"/>
      <c r="E5445" s="34"/>
      <c r="F5445" s="33"/>
      <c r="G5445" s="33"/>
      <c r="H5445" s="15"/>
      <c r="I5445" s="15"/>
      <c r="J5445" s="15"/>
      <c r="K5445" s="48"/>
      <c r="L5445" s="44"/>
      <c r="M5445" s="47" t="str">
        <f>IFERROR(TRIM($K5445)/_xlfn.XLOOKUP(TRIM($F5445),Produktinformasjon!$D$5:$D$10000,Produktinformasjon!$L$5:$L$10000,,0),"Pris per enhet "&amp;Til_Hvem&amp;" beregnes automatisk ved komplett utfylling")</f>
        <v>Pris per enhet Regionalt beregnes automatisk ved komplett utfylling</v>
      </c>
      <c r="N5445" s="47" t="str">
        <f>IFERROR(TRIM($L5445)/_xlfn.XLOOKUP(TRIM($F5445),Produktinformasjon!$D$5:$D$10000,Produktinformasjon!$L$5:$L$10000,,0),"Pris per enhet Regionalt felleslager beregnes automatisk ved komplett utfylling")</f>
        <v>Pris per enhet Regionalt felleslager beregnes automatisk ved komplett utfylling</v>
      </c>
    </row>
    <row r="5446" spans="2:14" x14ac:dyDescent="0.25">
      <c r="B5446" s="33"/>
      <c r="C5446" t="str" cm="1">
        <f t="array" ref="C5446">IFERROR(_xlfn.TEXTJOIN(" | ", TRUE, _xlfn._xlws.FILTER(delKontrakt['#] &amp; " " &amp; delKontrakt[Navn], ISNUMBER(MATCH(delKontrakt['#], VALUE(_xlfn.TEXTSPLIT(SUBSTITUTE(Prisinformasjon!$B5446,  ", ", ","), ",")), 0)))), "Delkontraktnavn hentes automatisk ved å fylle ut delkontraktnummer")</f>
        <v>Delkontraktnavn hentes automatisk ved å fylle ut delkontraktnummer</v>
      </c>
      <c r="D5446" s="34"/>
      <c r="E5446" s="34"/>
      <c r="F5446" s="33"/>
      <c r="G5446" s="33"/>
      <c r="H5446" s="15"/>
      <c r="I5446" s="15"/>
      <c r="J5446" s="15"/>
      <c r="K5446" s="48"/>
      <c r="L5446" s="44"/>
      <c r="M5446" s="47" t="str">
        <f>IFERROR(TRIM($K5446)/_xlfn.XLOOKUP(TRIM($F5446),Produktinformasjon!$D$5:$D$10000,Produktinformasjon!$L$5:$L$10000,,0),"Pris per enhet "&amp;Til_Hvem&amp;" beregnes automatisk ved komplett utfylling")</f>
        <v>Pris per enhet Regionalt beregnes automatisk ved komplett utfylling</v>
      </c>
      <c r="N5446" s="47" t="str">
        <f>IFERROR(TRIM($L5446)/_xlfn.XLOOKUP(TRIM($F5446),Produktinformasjon!$D$5:$D$10000,Produktinformasjon!$L$5:$L$10000,,0),"Pris per enhet Regionalt felleslager beregnes automatisk ved komplett utfylling")</f>
        <v>Pris per enhet Regionalt felleslager beregnes automatisk ved komplett utfylling</v>
      </c>
    </row>
    <row r="5447" spans="2:14" x14ac:dyDescent="0.25">
      <c r="B5447" s="33"/>
      <c r="C5447" t="str" cm="1">
        <f t="array" ref="C5447">IFERROR(_xlfn.TEXTJOIN(" | ", TRUE, _xlfn._xlws.FILTER(delKontrakt['#] &amp; " " &amp; delKontrakt[Navn], ISNUMBER(MATCH(delKontrakt['#], VALUE(_xlfn.TEXTSPLIT(SUBSTITUTE(Prisinformasjon!$B5447,  ", ", ","), ",")), 0)))), "Delkontraktnavn hentes automatisk ved å fylle ut delkontraktnummer")</f>
        <v>Delkontraktnavn hentes automatisk ved å fylle ut delkontraktnummer</v>
      </c>
      <c r="D5447" s="34"/>
      <c r="E5447" s="34"/>
      <c r="F5447" s="33"/>
      <c r="G5447" s="33"/>
      <c r="H5447" s="15"/>
      <c r="I5447" s="15"/>
      <c r="J5447" s="15"/>
      <c r="K5447" s="48"/>
      <c r="L5447" s="44"/>
      <c r="M5447" s="47" t="str">
        <f>IFERROR(TRIM($K5447)/_xlfn.XLOOKUP(TRIM($F5447),Produktinformasjon!$D$5:$D$10000,Produktinformasjon!$L$5:$L$10000,,0),"Pris per enhet "&amp;Til_Hvem&amp;" beregnes automatisk ved komplett utfylling")</f>
        <v>Pris per enhet Regionalt beregnes automatisk ved komplett utfylling</v>
      </c>
      <c r="N5447" s="47" t="str">
        <f>IFERROR(TRIM($L5447)/_xlfn.XLOOKUP(TRIM($F5447),Produktinformasjon!$D$5:$D$10000,Produktinformasjon!$L$5:$L$10000,,0),"Pris per enhet Regionalt felleslager beregnes automatisk ved komplett utfylling")</f>
        <v>Pris per enhet Regionalt felleslager beregnes automatisk ved komplett utfylling</v>
      </c>
    </row>
    <row r="5448" spans="2:14" x14ac:dyDescent="0.25">
      <c r="B5448" s="33"/>
      <c r="C5448" t="str" cm="1">
        <f t="array" ref="C5448">IFERROR(_xlfn.TEXTJOIN(" | ", TRUE, _xlfn._xlws.FILTER(delKontrakt['#] &amp; " " &amp; delKontrakt[Navn], ISNUMBER(MATCH(delKontrakt['#], VALUE(_xlfn.TEXTSPLIT(SUBSTITUTE(Prisinformasjon!$B5448,  ", ", ","), ",")), 0)))), "Delkontraktnavn hentes automatisk ved å fylle ut delkontraktnummer")</f>
        <v>Delkontraktnavn hentes automatisk ved å fylle ut delkontraktnummer</v>
      </c>
      <c r="D5448" s="34"/>
      <c r="E5448" s="34"/>
      <c r="F5448" s="33"/>
      <c r="G5448" s="33"/>
      <c r="H5448" s="15"/>
      <c r="I5448" s="15"/>
      <c r="J5448" s="15"/>
      <c r="K5448" s="48"/>
      <c r="L5448" s="44"/>
      <c r="M5448" s="47" t="str">
        <f>IFERROR(TRIM($K5448)/_xlfn.XLOOKUP(TRIM($F5448),Produktinformasjon!$D$5:$D$10000,Produktinformasjon!$L$5:$L$10000,,0),"Pris per enhet "&amp;Til_Hvem&amp;" beregnes automatisk ved komplett utfylling")</f>
        <v>Pris per enhet Regionalt beregnes automatisk ved komplett utfylling</v>
      </c>
      <c r="N5448" s="47" t="str">
        <f>IFERROR(TRIM($L5448)/_xlfn.XLOOKUP(TRIM($F5448),Produktinformasjon!$D$5:$D$10000,Produktinformasjon!$L$5:$L$10000,,0),"Pris per enhet Regionalt felleslager beregnes automatisk ved komplett utfylling")</f>
        <v>Pris per enhet Regionalt felleslager beregnes automatisk ved komplett utfylling</v>
      </c>
    </row>
    <row r="5449" spans="2:14" x14ac:dyDescent="0.25">
      <c r="B5449" s="33"/>
      <c r="C5449" t="str" cm="1">
        <f t="array" ref="C5449">IFERROR(_xlfn.TEXTJOIN(" | ", TRUE, _xlfn._xlws.FILTER(delKontrakt['#] &amp; " " &amp; delKontrakt[Navn], ISNUMBER(MATCH(delKontrakt['#], VALUE(_xlfn.TEXTSPLIT(SUBSTITUTE(Prisinformasjon!$B5449,  ", ", ","), ",")), 0)))), "Delkontraktnavn hentes automatisk ved å fylle ut delkontraktnummer")</f>
        <v>Delkontraktnavn hentes automatisk ved å fylle ut delkontraktnummer</v>
      </c>
      <c r="D5449" s="34"/>
      <c r="E5449" s="34"/>
      <c r="F5449" s="33"/>
      <c r="G5449" s="33"/>
      <c r="H5449" s="15"/>
      <c r="I5449" s="15"/>
      <c r="J5449" s="15"/>
      <c r="K5449" s="48"/>
      <c r="L5449" s="44"/>
      <c r="M5449" s="47" t="str">
        <f>IFERROR(TRIM($K5449)/_xlfn.XLOOKUP(TRIM($F5449),Produktinformasjon!$D$5:$D$10000,Produktinformasjon!$L$5:$L$10000,,0),"Pris per enhet "&amp;Til_Hvem&amp;" beregnes automatisk ved komplett utfylling")</f>
        <v>Pris per enhet Regionalt beregnes automatisk ved komplett utfylling</v>
      </c>
      <c r="N5449" s="47" t="str">
        <f>IFERROR(TRIM($L5449)/_xlfn.XLOOKUP(TRIM($F5449),Produktinformasjon!$D$5:$D$10000,Produktinformasjon!$L$5:$L$10000,,0),"Pris per enhet Regionalt felleslager beregnes automatisk ved komplett utfylling")</f>
        <v>Pris per enhet Regionalt felleslager beregnes automatisk ved komplett utfylling</v>
      </c>
    </row>
    <row r="5450" spans="2:14" x14ac:dyDescent="0.25">
      <c r="B5450" s="33"/>
      <c r="C5450" t="str" cm="1">
        <f t="array" ref="C5450">IFERROR(_xlfn.TEXTJOIN(" | ", TRUE, _xlfn._xlws.FILTER(delKontrakt['#] &amp; " " &amp; delKontrakt[Navn], ISNUMBER(MATCH(delKontrakt['#], VALUE(_xlfn.TEXTSPLIT(SUBSTITUTE(Prisinformasjon!$B5450,  ", ", ","), ",")), 0)))), "Delkontraktnavn hentes automatisk ved å fylle ut delkontraktnummer")</f>
        <v>Delkontraktnavn hentes automatisk ved å fylle ut delkontraktnummer</v>
      </c>
      <c r="D5450" s="34"/>
      <c r="E5450" s="34"/>
      <c r="F5450" s="33"/>
      <c r="G5450" s="33"/>
      <c r="H5450" s="15"/>
      <c r="I5450" s="15"/>
      <c r="J5450" s="15"/>
      <c r="K5450" s="48"/>
      <c r="L5450" s="44"/>
      <c r="M5450" s="47" t="str">
        <f>IFERROR(TRIM($K5450)/_xlfn.XLOOKUP(TRIM($F5450),Produktinformasjon!$D$5:$D$10000,Produktinformasjon!$L$5:$L$10000,,0),"Pris per enhet "&amp;Til_Hvem&amp;" beregnes automatisk ved komplett utfylling")</f>
        <v>Pris per enhet Regionalt beregnes automatisk ved komplett utfylling</v>
      </c>
      <c r="N5450" s="47" t="str">
        <f>IFERROR(TRIM($L5450)/_xlfn.XLOOKUP(TRIM($F5450),Produktinformasjon!$D$5:$D$10000,Produktinformasjon!$L$5:$L$10000,,0),"Pris per enhet Regionalt felleslager beregnes automatisk ved komplett utfylling")</f>
        <v>Pris per enhet Regionalt felleslager beregnes automatisk ved komplett utfylling</v>
      </c>
    </row>
    <row r="5451" spans="2:14" x14ac:dyDescent="0.25">
      <c r="B5451" s="33"/>
      <c r="C5451" t="str" cm="1">
        <f t="array" ref="C5451">IFERROR(_xlfn.TEXTJOIN(" | ", TRUE, _xlfn._xlws.FILTER(delKontrakt['#] &amp; " " &amp; delKontrakt[Navn], ISNUMBER(MATCH(delKontrakt['#], VALUE(_xlfn.TEXTSPLIT(SUBSTITUTE(Prisinformasjon!$B5451,  ", ", ","), ",")), 0)))), "Delkontraktnavn hentes automatisk ved å fylle ut delkontraktnummer")</f>
        <v>Delkontraktnavn hentes automatisk ved å fylle ut delkontraktnummer</v>
      </c>
      <c r="D5451" s="34"/>
      <c r="E5451" s="34"/>
      <c r="F5451" s="33"/>
      <c r="G5451" s="33"/>
      <c r="H5451" s="15"/>
      <c r="I5451" s="15"/>
      <c r="J5451" s="15"/>
      <c r="K5451" s="48"/>
      <c r="L5451" s="44"/>
      <c r="M5451" s="47" t="str">
        <f>IFERROR(TRIM($K5451)/_xlfn.XLOOKUP(TRIM($F5451),Produktinformasjon!$D$5:$D$10000,Produktinformasjon!$L$5:$L$10000,,0),"Pris per enhet "&amp;Til_Hvem&amp;" beregnes automatisk ved komplett utfylling")</f>
        <v>Pris per enhet Regionalt beregnes automatisk ved komplett utfylling</v>
      </c>
      <c r="N5451" s="47" t="str">
        <f>IFERROR(TRIM($L5451)/_xlfn.XLOOKUP(TRIM($F5451),Produktinformasjon!$D$5:$D$10000,Produktinformasjon!$L$5:$L$10000,,0),"Pris per enhet Regionalt felleslager beregnes automatisk ved komplett utfylling")</f>
        <v>Pris per enhet Regionalt felleslager beregnes automatisk ved komplett utfylling</v>
      </c>
    </row>
    <row r="5452" spans="2:14" x14ac:dyDescent="0.25">
      <c r="B5452" s="33"/>
      <c r="C5452" t="str" cm="1">
        <f t="array" ref="C5452">IFERROR(_xlfn.TEXTJOIN(" | ", TRUE, _xlfn._xlws.FILTER(delKontrakt['#] &amp; " " &amp; delKontrakt[Navn], ISNUMBER(MATCH(delKontrakt['#], VALUE(_xlfn.TEXTSPLIT(SUBSTITUTE(Prisinformasjon!$B5452,  ", ", ","), ",")), 0)))), "Delkontraktnavn hentes automatisk ved å fylle ut delkontraktnummer")</f>
        <v>Delkontraktnavn hentes automatisk ved å fylle ut delkontraktnummer</v>
      </c>
      <c r="D5452" s="34"/>
      <c r="E5452" s="34"/>
      <c r="F5452" s="33"/>
      <c r="G5452" s="33"/>
      <c r="H5452" s="15"/>
      <c r="I5452" s="15"/>
      <c r="J5452" s="15"/>
      <c r="K5452" s="48"/>
      <c r="L5452" s="44"/>
      <c r="M5452" s="47" t="str">
        <f>IFERROR(TRIM($K5452)/_xlfn.XLOOKUP(TRIM($F5452),Produktinformasjon!$D$5:$D$10000,Produktinformasjon!$L$5:$L$10000,,0),"Pris per enhet "&amp;Til_Hvem&amp;" beregnes automatisk ved komplett utfylling")</f>
        <v>Pris per enhet Regionalt beregnes automatisk ved komplett utfylling</v>
      </c>
      <c r="N5452" s="47" t="str">
        <f>IFERROR(TRIM($L5452)/_xlfn.XLOOKUP(TRIM($F5452),Produktinformasjon!$D$5:$D$10000,Produktinformasjon!$L$5:$L$10000,,0),"Pris per enhet Regionalt felleslager beregnes automatisk ved komplett utfylling")</f>
        <v>Pris per enhet Regionalt felleslager beregnes automatisk ved komplett utfylling</v>
      </c>
    </row>
    <row r="5453" spans="2:14" x14ac:dyDescent="0.25">
      <c r="B5453" s="33"/>
      <c r="C5453" t="str" cm="1">
        <f t="array" ref="C5453">IFERROR(_xlfn.TEXTJOIN(" | ", TRUE, _xlfn._xlws.FILTER(delKontrakt['#] &amp; " " &amp; delKontrakt[Navn], ISNUMBER(MATCH(delKontrakt['#], VALUE(_xlfn.TEXTSPLIT(SUBSTITUTE(Prisinformasjon!$B5453,  ", ", ","), ",")), 0)))), "Delkontraktnavn hentes automatisk ved å fylle ut delkontraktnummer")</f>
        <v>Delkontraktnavn hentes automatisk ved å fylle ut delkontraktnummer</v>
      </c>
      <c r="D5453" s="34"/>
      <c r="E5453" s="34"/>
      <c r="F5453" s="33"/>
      <c r="G5453" s="33"/>
      <c r="H5453" s="15"/>
      <c r="I5453" s="15"/>
      <c r="J5453" s="15"/>
      <c r="K5453" s="48"/>
      <c r="L5453" s="44"/>
      <c r="M5453" s="47" t="str">
        <f>IFERROR(TRIM($K5453)/_xlfn.XLOOKUP(TRIM($F5453),Produktinformasjon!$D$5:$D$10000,Produktinformasjon!$L$5:$L$10000,,0),"Pris per enhet "&amp;Til_Hvem&amp;" beregnes automatisk ved komplett utfylling")</f>
        <v>Pris per enhet Regionalt beregnes automatisk ved komplett utfylling</v>
      </c>
      <c r="N5453" s="47" t="str">
        <f>IFERROR(TRIM($L5453)/_xlfn.XLOOKUP(TRIM($F5453),Produktinformasjon!$D$5:$D$10000,Produktinformasjon!$L$5:$L$10000,,0),"Pris per enhet Regionalt felleslager beregnes automatisk ved komplett utfylling")</f>
        <v>Pris per enhet Regionalt felleslager beregnes automatisk ved komplett utfylling</v>
      </c>
    </row>
    <row r="5454" spans="2:14" x14ac:dyDescent="0.25">
      <c r="B5454" s="33"/>
      <c r="C5454" t="str" cm="1">
        <f t="array" ref="C5454">IFERROR(_xlfn.TEXTJOIN(" | ", TRUE, _xlfn._xlws.FILTER(delKontrakt['#] &amp; " " &amp; delKontrakt[Navn], ISNUMBER(MATCH(delKontrakt['#], VALUE(_xlfn.TEXTSPLIT(SUBSTITUTE(Prisinformasjon!$B5454,  ", ", ","), ",")), 0)))), "Delkontraktnavn hentes automatisk ved å fylle ut delkontraktnummer")</f>
        <v>Delkontraktnavn hentes automatisk ved å fylle ut delkontraktnummer</v>
      </c>
      <c r="D5454" s="34"/>
      <c r="E5454" s="34"/>
      <c r="F5454" s="33"/>
      <c r="G5454" s="33"/>
      <c r="H5454" s="15"/>
      <c r="I5454" s="15"/>
      <c r="J5454" s="15"/>
      <c r="K5454" s="48"/>
      <c r="L5454" s="44"/>
      <c r="M5454" s="47" t="str">
        <f>IFERROR(TRIM($K5454)/_xlfn.XLOOKUP(TRIM($F5454),Produktinformasjon!$D$5:$D$10000,Produktinformasjon!$L$5:$L$10000,,0),"Pris per enhet "&amp;Til_Hvem&amp;" beregnes automatisk ved komplett utfylling")</f>
        <v>Pris per enhet Regionalt beregnes automatisk ved komplett utfylling</v>
      </c>
      <c r="N5454" s="47" t="str">
        <f>IFERROR(TRIM($L5454)/_xlfn.XLOOKUP(TRIM($F5454),Produktinformasjon!$D$5:$D$10000,Produktinformasjon!$L$5:$L$10000,,0),"Pris per enhet Regionalt felleslager beregnes automatisk ved komplett utfylling")</f>
        <v>Pris per enhet Regionalt felleslager beregnes automatisk ved komplett utfylling</v>
      </c>
    </row>
    <row r="5455" spans="2:14" x14ac:dyDescent="0.25">
      <c r="B5455" s="33"/>
      <c r="C5455" t="str" cm="1">
        <f t="array" ref="C5455">IFERROR(_xlfn.TEXTJOIN(" | ", TRUE, _xlfn._xlws.FILTER(delKontrakt['#] &amp; " " &amp; delKontrakt[Navn], ISNUMBER(MATCH(delKontrakt['#], VALUE(_xlfn.TEXTSPLIT(SUBSTITUTE(Prisinformasjon!$B5455,  ", ", ","), ",")), 0)))), "Delkontraktnavn hentes automatisk ved å fylle ut delkontraktnummer")</f>
        <v>Delkontraktnavn hentes automatisk ved å fylle ut delkontraktnummer</v>
      </c>
      <c r="D5455" s="34"/>
      <c r="E5455" s="34"/>
      <c r="F5455" s="33"/>
      <c r="G5455" s="33"/>
      <c r="H5455" s="15"/>
      <c r="I5455" s="15"/>
      <c r="J5455" s="15"/>
      <c r="K5455" s="48"/>
      <c r="L5455" s="44"/>
      <c r="M5455" s="47" t="str">
        <f>IFERROR(TRIM($K5455)/_xlfn.XLOOKUP(TRIM($F5455),Produktinformasjon!$D$5:$D$10000,Produktinformasjon!$L$5:$L$10000,,0),"Pris per enhet "&amp;Til_Hvem&amp;" beregnes automatisk ved komplett utfylling")</f>
        <v>Pris per enhet Regionalt beregnes automatisk ved komplett utfylling</v>
      </c>
      <c r="N5455" s="47" t="str">
        <f>IFERROR(TRIM($L5455)/_xlfn.XLOOKUP(TRIM($F5455),Produktinformasjon!$D$5:$D$10000,Produktinformasjon!$L$5:$L$10000,,0),"Pris per enhet Regionalt felleslager beregnes automatisk ved komplett utfylling")</f>
        <v>Pris per enhet Regionalt felleslager beregnes automatisk ved komplett utfylling</v>
      </c>
    </row>
    <row r="5456" spans="2:14" x14ac:dyDescent="0.25">
      <c r="B5456" s="33"/>
      <c r="C5456" t="str" cm="1">
        <f t="array" ref="C5456">IFERROR(_xlfn.TEXTJOIN(" | ", TRUE, _xlfn._xlws.FILTER(delKontrakt['#] &amp; " " &amp; delKontrakt[Navn], ISNUMBER(MATCH(delKontrakt['#], VALUE(_xlfn.TEXTSPLIT(SUBSTITUTE(Prisinformasjon!$B5456,  ", ", ","), ",")), 0)))), "Delkontraktnavn hentes automatisk ved å fylle ut delkontraktnummer")</f>
        <v>Delkontraktnavn hentes automatisk ved å fylle ut delkontraktnummer</v>
      </c>
      <c r="D5456" s="34"/>
      <c r="E5456" s="34"/>
      <c r="F5456" s="33"/>
      <c r="G5456" s="33"/>
      <c r="H5456" s="15"/>
      <c r="I5456" s="15"/>
      <c r="J5456" s="15"/>
      <c r="K5456" s="48"/>
      <c r="L5456" s="44"/>
      <c r="M5456" s="47" t="str">
        <f>IFERROR(TRIM($K5456)/_xlfn.XLOOKUP(TRIM($F5456),Produktinformasjon!$D$5:$D$10000,Produktinformasjon!$L$5:$L$10000,,0),"Pris per enhet "&amp;Til_Hvem&amp;" beregnes automatisk ved komplett utfylling")</f>
        <v>Pris per enhet Regionalt beregnes automatisk ved komplett utfylling</v>
      </c>
      <c r="N5456" s="47" t="str">
        <f>IFERROR(TRIM($L5456)/_xlfn.XLOOKUP(TRIM($F5456),Produktinformasjon!$D$5:$D$10000,Produktinformasjon!$L$5:$L$10000,,0),"Pris per enhet Regionalt felleslager beregnes automatisk ved komplett utfylling")</f>
        <v>Pris per enhet Regionalt felleslager beregnes automatisk ved komplett utfylling</v>
      </c>
    </row>
    <row r="5457" spans="2:14" x14ac:dyDescent="0.25">
      <c r="B5457" s="33"/>
      <c r="C5457" t="str" cm="1">
        <f t="array" ref="C5457">IFERROR(_xlfn.TEXTJOIN(" | ", TRUE, _xlfn._xlws.FILTER(delKontrakt['#] &amp; " " &amp; delKontrakt[Navn], ISNUMBER(MATCH(delKontrakt['#], VALUE(_xlfn.TEXTSPLIT(SUBSTITUTE(Prisinformasjon!$B5457,  ", ", ","), ",")), 0)))), "Delkontraktnavn hentes automatisk ved å fylle ut delkontraktnummer")</f>
        <v>Delkontraktnavn hentes automatisk ved å fylle ut delkontraktnummer</v>
      </c>
      <c r="D5457" s="34"/>
      <c r="E5457" s="34"/>
      <c r="F5457" s="33"/>
      <c r="G5457" s="33"/>
      <c r="H5457" s="15"/>
      <c r="I5457" s="15"/>
      <c r="J5457" s="15"/>
      <c r="K5457" s="48"/>
      <c r="L5457" s="44"/>
      <c r="M5457" s="47" t="str">
        <f>IFERROR(TRIM($K5457)/_xlfn.XLOOKUP(TRIM($F5457),Produktinformasjon!$D$5:$D$10000,Produktinformasjon!$L$5:$L$10000,,0),"Pris per enhet "&amp;Til_Hvem&amp;" beregnes automatisk ved komplett utfylling")</f>
        <v>Pris per enhet Regionalt beregnes automatisk ved komplett utfylling</v>
      </c>
      <c r="N5457" s="47" t="str">
        <f>IFERROR(TRIM($L5457)/_xlfn.XLOOKUP(TRIM($F5457),Produktinformasjon!$D$5:$D$10000,Produktinformasjon!$L$5:$L$10000,,0),"Pris per enhet Regionalt felleslager beregnes automatisk ved komplett utfylling")</f>
        <v>Pris per enhet Regionalt felleslager beregnes automatisk ved komplett utfylling</v>
      </c>
    </row>
    <row r="5458" spans="2:14" x14ac:dyDescent="0.25">
      <c r="B5458" s="33"/>
      <c r="C5458" t="str" cm="1">
        <f t="array" ref="C5458">IFERROR(_xlfn.TEXTJOIN(" | ", TRUE, _xlfn._xlws.FILTER(delKontrakt['#] &amp; " " &amp; delKontrakt[Navn], ISNUMBER(MATCH(delKontrakt['#], VALUE(_xlfn.TEXTSPLIT(SUBSTITUTE(Prisinformasjon!$B5458,  ", ", ","), ",")), 0)))), "Delkontraktnavn hentes automatisk ved å fylle ut delkontraktnummer")</f>
        <v>Delkontraktnavn hentes automatisk ved å fylle ut delkontraktnummer</v>
      </c>
      <c r="D5458" s="34"/>
      <c r="E5458" s="34"/>
      <c r="F5458" s="33"/>
      <c r="G5458" s="33"/>
      <c r="H5458" s="15"/>
      <c r="I5458" s="15"/>
      <c r="J5458" s="15"/>
      <c r="K5458" s="48"/>
      <c r="L5458" s="44"/>
      <c r="M5458" s="47" t="str">
        <f>IFERROR(TRIM($K5458)/_xlfn.XLOOKUP(TRIM($F5458),Produktinformasjon!$D$5:$D$10000,Produktinformasjon!$L$5:$L$10000,,0),"Pris per enhet "&amp;Til_Hvem&amp;" beregnes automatisk ved komplett utfylling")</f>
        <v>Pris per enhet Regionalt beregnes automatisk ved komplett utfylling</v>
      </c>
      <c r="N5458" s="47" t="str">
        <f>IFERROR(TRIM($L5458)/_xlfn.XLOOKUP(TRIM($F5458),Produktinformasjon!$D$5:$D$10000,Produktinformasjon!$L$5:$L$10000,,0),"Pris per enhet Regionalt felleslager beregnes automatisk ved komplett utfylling")</f>
        <v>Pris per enhet Regionalt felleslager beregnes automatisk ved komplett utfylling</v>
      </c>
    </row>
    <row r="5459" spans="2:14" x14ac:dyDescent="0.25">
      <c r="B5459" s="33"/>
      <c r="C5459" t="str" cm="1">
        <f t="array" ref="C5459">IFERROR(_xlfn.TEXTJOIN(" | ", TRUE, _xlfn._xlws.FILTER(delKontrakt['#] &amp; " " &amp; delKontrakt[Navn], ISNUMBER(MATCH(delKontrakt['#], VALUE(_xlfn.TEXTSPLIT(SUBSTITUTE(Prisinformasjon!$B5459,  ", ", ","), ",")), 0)))), "Delkontraktnavn hentes automatisk ved å fylle ut delkontraktnummer")</f>
        <v>Delkontraktnavn hentes automatisk ved å fylle ut delkontraktnummer</v>
      </c>
      <c r="D5459" s="34"/>
      <c r="E5459" s="34"/>
      <c r="F5459" s="33"/>
      <c r="G5459" s="33"/>
      <c r="H5459" s="15"/>
      <c r="I5459" s="15"/>
      <c r="J5459" s="15"/>
      <c r="K5459" s="48"/>
      <c r="L5459" s="44"/>
      <c r="M5459" s="47" t="str">
        <f>IFERROR(TRIM($K5459)/_xlfn.XLOOKUP(TRIM($F5459),Produktinformasjon!$D$5:$D$10000,Produktinformasjon!$L$5:$L$10000,,0),"Pris per enhet "&amp;Til_Hvem&amp;" beregnes automatisk ved komplett utfylling")</f>
        <v>Pris per enhet Regionalt beregnes automatisk ved komplett utfylling</v>
      </c>
      <c r="N5459" s="47" t="str">
        <f>IFERROR(TRIM($L5459)/_xlfn.XLOOKUP(TRIM($F5459),Produktinformasjon!$D$5:$D$10000,Produktinformasjon!$L$5:$L$10000,,0),"Pris per enhet Regionalt felleslager beregnes automatisk ved komplett utfylling")</f>
        <v>Pris per enhet Regionalt felleslager beregnes automatisk ved komplett utfylling</v>
      </c>
    </row>
    <row r="5460" spans="2:14" x14ac:dyDescent="0.25">
      <c r="B5460" s="33"/>
      <c r="C5460" t="str" cm="1">
        <f t="array" ref="C5460">IFERROR(_xlfn.TEXTJOIN(" | ", TRUE, _xlfn._xlws.FILTER(delKontrakt['#] &amp; " " &amp; delKontrakt[Navn], ISNUMBER(MATCH(delKontrakt['#], VALUE(_xlfn.TEXTSPLIT(SUBSTITUTE(Prisinformasjon!$B5460,  ", ", ","), ",")), 0)))), "Delkontraktnavn hentes automatisk ved å fylle ut delkontraktnummer")</f>
        <v>Delkontraktnavn hentes automatisk ved å fylle ut delkontraktnummer</v>
      </c>
      <c r="D5460" s="34"/>
      <c r="E5460" s="34"/>
      <c r="F5460" s="33"/>
      <c r="G5460" s="33"/>
      <c r="H5460" s="15"/>
      <c r="I5460" s="15"/>
      <c r="J5460" s="15"/>
      <c r="K5460" s="48"/>
      <c r="L5460" s="44"/>
      <c r="M5460" s="47" t="str">
        <f>IFERROR(TRIM($K5460)/_xlfn.XLOOKUP(TRIM($F5460),Produktinformasjon!$D$5:$D$10000,Produktinformasjon!$L$5:$L$10000,,0),"Pris per enhet "&amp;Til_Hvem&amp;" beregnes automatisk ved komplett utfylling")</f>
        <v>Pris per enhet Regionalt beregnes automatisk ved komplett utfylling</v>
      </c>
      <c r="N5460" s="47" t="str">
        <f>IFERROR(TRIM($L5460)/_xlfn.XLOOKUP(TRIM($F5460),Produktinformasjon!$D$5:$D$10000,Produktinformasjon!$L$5:$L$10000,,0),"Pris per enhet Regionalt felleslager beregnes automatisk ved komplett utfylling")</f>
        <v>Pris per enhet Regionalt felleslager beregnes automatisk ved komplett utfylling</v>
      </c>
    </row>
    <row r="5461" spans="2:14" x14ac:dyDescent="0.25">
      <c r="B5461" s="33"/>
      <c r="C5461" t="str" cm="1">
        <f t="array" ref="C5461">IFERROR(_xlfn.TEXTJOIN(" | ", TRUE, _xlfn._xlws.FILTER(delKontrakt['#] &amp; " " &amp; delKontrakt[Navn], ISNUMBER(MATCH(delKontrakt['#], VALUE(_xlfn.TEXTSPLIT(SUBSTITUTE(Prisinformasjon!$B5461,  ", ", ","), ",")), 0)))), "Delkontraktnavn hentes automatisk ved å fylle ut delkontraktnummer")</f>
        <v>Delkontraktnavn hentes automatisk ved å fylle ut delkontraktnummer</v>
      </c>
      <c r="D5461" s="34"/>
      <c r="E5461" s="34"/>
      <c r="F5461" s="33"/>
      <c r="G5461" s="33"/>
      <c r="H5461" s="15"/>
      <c r="I5461" s="15"/>
      <c r="J5461" s="15"/>
      <c r="K5461" s="48"/>
      <c r="L5461" s="44"/>
      <c r="M5461" s="47" t="str">
        <f>IFERROR(TRIM($K5461)/_xlfn.XLOOKUP(TRIM($F5461),Produktinformasjon!$D$5:$D$10000,Produktinformasjon!$L$5:$L$10000,,0),"Pris per enhet "&amp;Til_Hvem&amp;" beregnes automatisk ved komplett utfylling")</f>
        <v>Pris per enhet Regionalt beregnes automatisk ved komplett utfylling</v>
      </c>
      <c r="N5461" s="47" t="str">
        <f>IFERROR(TRIM($L5461)/_xlfn.XLOOKUP(TRIM($F5461),Produktinformasjon!$D$5:$D$10000,Produktinformasjon!$L$5:$L$10000,,0),"Pris per enhet Regionalt felleslager beregnes automatisk ved komplett utfylling")</f>
        <v>Pris per enhet Regionalt felleslager beregnes automatisk ved komplett utfylling</v>
      </c>
    </row>
    <row r="5462" spans="2:14" x14ac:dyDescent="0.25">
      <c r="B5462" s="33"/>
      <c r="C5462" t="str" cm="1">
        <f t="array" ref="C5462">IFERROR(_xlfn.TEXTJOIN(" | ", TRUE, _xlfn._xlws.FILTER(delKontrakt['#] &amp; " " &amp; delKontrakt[Navn], ISNUMBER(MATCH(delKontrakt['#], VALUE(_xlfn.TEXTSPLIT(SUBSTITUTE(Prisinformasjon!$B5462,  ", ", ","), ",")), 0)))), "Delkontraktnavn hentes automatisk ved å fylle ut delkontraktnummer")</f>
        <v>Delkontraktnavn hentes automatisk ved å fylle ut delkontraktnummer</v>
      </c>
      <c r="D5462" s="34"/>
      <c r="E5462" s="34"/>
      <c r="F5462" s="33"/>
      <c r="G5462" s="33"/>
      <c r="H5462" s="15"/>
      <c r="I5462" s="15"/>
      <c r="J5462" s="15"/>
      <c r="K5462" s="48"/>
      <c r="L5462" s="44"/>
      <c r="M5462" s="47" t="str">
        <f>IFERROR(TRIM($K5462)/_xlfn.XLOOKUP(TRIM($F5462),Produktinformasjon!$D$5:$D$10000,Produktinformasjon!$L$5:$L$10000,,0),"Pris per enhet "&amp;Til_Hvem&amp;" beregnes automatisk ved komplett utfylling")</f>
        <v>Pris per enhet Regionalt beregnes automatisk ved komplett utfylling</v>
      </c>
      <c r="N5462" s="47" t="str">
        <f>IFERROR(TRIM($L5462)/_xlfn.XLOOKUP(TRIM($F5462),Produktinformasjon!$D$5:$D$10000,Produktinformasjon!$L$5:$L$10000,,0),"Pris per enhet Regionalt felleslager beregnes automatisk ved komplett utfylling")</f>
        <v>Pris per enhet Regionalt felleslager beregnes automatisk ved komplett utfylling</v>
      </c>
    </row>
    <row r="5463" spans="2:14" x14ac:dyDescent="0.25">
      <c r="B5463" s="33"/>
      <c r="C5463" t="str" cm="1">
        <f t="array" ref="C5463">IFERROR(_xlfn.TEXTJOIN(" | ", TRUE, _xlfn._xlws.FILTER(delKontrakt['#] &amp; " " &amp; delKontrakt[Navn], ISNUMBER(MATCH(delKontrakt['#], VALUE(_xlfn.TEXTSPLIT(SUBSTITUTE(Prisinformasjon!$B5463,  ", ", ","), ",")), 0)))), "Delkontraktnavn hentes automatisk ved å fylle ut delkontraktnummer")</f>
        <v>Delkontraktnavn hentes automatisk ved å fylle ut delkontraktnummer</v>
      </c>
      <c r="D5463" s="34"/>
      <c r="E5463" s="34"/>
      <c r="F5463" s="33"/>
      <c r="G5463" s="33"/>
      <c r="H5463" s="15"/>
      <c r="I5463" s="15"/>
      <c r="J5463" s="15"/>
      <c r="K5463" s="48"/>
      <c r="L5463" s="44"/>
      <c r="M5463" s="47" t="str">
        <f>IFERROR(TRIM($K5463)/_xlfn.XLOOKUP(TRIM($F5463),Produktinformasjon!$D$5:$D$10000,Produktinformasjon!$L$5:$L$10000,,0),"Pris per enhet "&amp;Til_Hvem&amp;" beregnes automatisk ved komplett utfylling")</f>
        <v>Pris per enhet Regionalt beregnes automatisk ved komplett utfylling</v>
      </c>
      <c r="N5463" s="47" t="str">
        <f>IFERROR(TRIM($L5463)/_xlfn.XLOOKUP(TRIM($F5463),Produktinformasjon!$D$5:$D$10000,Produktinformasjon!$L$5:$L$10000,,0),"Pris per enhet Regionalt felleslager beregnes automatisk ved komplett utfylling")</f>
        <v>Pris per enhet Regionalt felleslager beregnes automatisk ved komplett utfylling</v>
      </c>
    </row>
    <row r="5464" spans="2:14" x14ac:dyDescent="0.25">
      <c r="B5464" s="33"/>
      <c r="C5464" t="str" cm="1">
        <f t="array" ref="C5464">IFERROR(_xlfn.TEXTJOIN(" | ", TRUE, _xlfn._xlws.FILTER(delKontrakt['#] &amp; " " &amp; delKontrakt[Navn], ISNUMBER(MATCH(delKontrakt['#], VALUE(_xlfn.TEXTSPLIT(SUBSTITUTE(Prisinformasjon!$B5464,  ", ", ","), ",")), 0)))), "Delkontraktnavn hentes automatisk ved å fylle ut delkontraktnummer")</f>
        <v>Delkontraktnavn hentes automatisk ved å fylle ut delkontraktnummer</v>
      </c>
      <c r="D5464" s="34"/>
      <c r="E5464" s="34"/>
      <c r="F5464" s="33"/>
      <c r="G5464" s="33"/>
      <c r="H5464" s="15"/>
      <c r="I5464" s="15"/>
      <c r="J5464" s="15"/>
      <c r="K5464" s="48"/>
      <c r="L5464" s="44"/>
      <c r="M5464" s="47" t="str">
        <f>IFERROR(TRIM($K5464)/_xlfn.XLOOKUP(TRIM($F5464),Produktinformasjon!$D$5:$D$10000,Produktinformasjon!$L$5:$L$10000,,0),"Pris per enhet "&amp;Til_Hvem&amp;" beregnes automatisk ved komplett utfylling")</f>
        <v>Pris per enhet Regionalt beregnes automatisk ved komplett utfylling</v>
      </c>
      <c r="N5464" s="47" t="str">
        <f>IFERROR(TRIM($L5464)/_xlfn.XLOOKUP(TRIM($F5464),Produktinformasjon!$D$5:$D$10000,Produktinformasjon!$L$5:$L$10000,,0),"Pris per enhet Regionalt felleslager beregnes automatisk ved komplett utfylling")</f>
        <v>Pris per enhet Regionalt felleslager beregnes automatisk ved komplett utfylling</v>
      </c>
    </row>
    <row r="5465" spans="2:14" x14ac:dyDescent="0.25">
      <c r="B5465" s="33"/>
      <c r="C5465" t="str" cm="1">
        <f t="array" ref="C5465">IFERROR(_xlfn.TEXTJOIN(" | ", TRUE, _xlfn._xlws.FILTER(delKontrakt['#] &amp; " " &amp; delKontrakt[Navn], ISNUMBER(MATCH(delKontrakt['#], VALUE(_xlfn.TEXTSPLIT(SUBSTITUTE(Prisinformasjon!$B5465,  ", ", ","), ",")), 0)))), "Delkontraktnavn hentes automatisk ved å fylle ut delkontraktnummer")</f>
        <v>Delkontraktnavn hentes automatisk ved å fylle ut delkontraktnummer</v>
      </c>
      <c r="D5465" s="34"/>
      <c r="E5465" s="34"/>
      <c r="F5465" s="33"/>
      <c r="G5465" s="33"/>
      <c r="H5465" s="15"/>
      <c r="I5465" s="15"/>
      <c r="J5465" s="15"/>
      <c r="K5465" s="48"/>
      <c r="L5465" s="44"/>
      <c r="M5465" s="47" t="str">
        <f>IFERROR(TRIM($K5465)/_xlfn.XLOOKUP(TRIM($F5465),Produktinformasjon!$D$5:$D$10000,Produktinformasjon!$L$5:$L$10000,,0),"Pris per enhet "&amp;Til_Hvem&amp;" beregnes automatisk ved komplett utfylling")</f>
        <v>Pris per enhet Regionalt beregnes automatisk ved komplett utfylling</v>
      </c>
      <c r="N5465" s="47" t="str">
        <f>IFERROR(TRIM($L5465)/_xlfn.XLOOKUP(TRIM($F5465),Produktinformasjon!$D$5:$D$10000,Produktinformasjon!$L$5:$L$10000,,0),"Pris per enhet Regionalt felleslager beregnes automatisk ved komplett utfylling")</f>
        <v>Pris per enhet Regionalt felleslager beregnes automatisk ved komplett utfylling</v>
      </c>
    </row>
    <row r="5466" spans="2:14" x14ac:dyDescent="0.25">
      <c r="B5466" s="33"/>
      <c r="C5466" t="str" cm="1">
        <f t="array" ref="C5466">IFERROR(_xlfn.TEXTJOIN(" | ", TRUE, _xlfn._xlws.FILTER(delKontrakt['#] &amp; " " &amp; delKontrakt[Navn], ISNUMBER(MATCH(delKontrakt['#], VALUE(_xlfn.TEXTSPLIT(SUBSTITUTE(Prisinformasjon!$B5466,  ", ", ","), ",")), 0)))), "Delkontraktnavn hentes automatisk ved å fylle ut delkontraktnummer")</f>
        <v>Delkontraktnavn hentes automatisk ved å fylle ut delkontraktnummer</v>
      </c>
      <c r="D5466" s="34"/>
      <c r="E5466" s="34"/>
      <c r="F5466" s="33"/>
      <c r="G5466" s="33"/>
      <c r="H5466" s="15"/>
      <c r="I5466" s="15"/>
      <c r="J5466" s="15"/>
      <c r="K5466" s="48"/>
      <c r="L5466" s="44"/>
      <c r="M5466" s="47" t="str">
        <f>IFERROR(TRIM($K5466)/_xlfn.XLOOKUP(TRIM($F5466),Produktinformasjon!$D$5:$D$10000,Produktinformasjon!$L$5:$L$10000,,0),"Pris per enhet "&amp;Til_Hvem&amp;" beregnes automatisk ved komplett utfylling")</f>
        <v>Pris per enhet Regionalt beregnes automatisk ved komplett utfylling</v>
      </c>
      <c r="N5466" s="47" t="str">
        <f>IFERROR(TRIM($L5466)/_xlfn.XLOOKUP(TRIM($F5466),Produktinformasjon!$D$5:$D$10000,Produktinformasjon!$L$5:$L$10000,,0),"Pris per enhet Regionalt felleslager beregnes automatisk ved komplett utfylling")</f>
        <v>Pris per enhet Regionalt felleslager beregnes automatisk ved komplett utfylling</v>
      </c>
    </row>
    <row r="5467" spans="2:14" x14ac:dyDescent="0.25">
      <c r="B5467" s="33"/>
      <c r="C5467" t="str" cm="1">
        <f t="array" ref="C5467">IFERROR(_xlfn.TEXTJOIN(" | ", TRUE, _xlfn._xlws.FILTER(delKontrakt['#] &amp; " " &amp; delKontrakt[Navn], ISNUMBER(MATCH(delKontrakt['#], VALUE(_xlfn.TEXTSPLIT(SUBSTITUTE(Prisinformasjon!$B5467,  ", ", ","), ",")), 0)))), "Delkontraktnavn hentes automatisk ved å fylle ut delkontraktnummer")</f>
        <v>Delkontraktnavn hentes automatisk ved å fylle ut delkontraktnummer</v>
      </c>
      <c r="D5467" s="34"/>
      <c r="E5467" s="34"/>
      <c r="F5467" s="33"/>
      <c r="G5467" s="33"/>
      <c r="H5467" s="15"/>
      <c r="I5467" s="15"/>
      <c r="J5467" s="15"/>
      <c r="K5467" s="48"/>
      <c r="L5467" s="44"/>
      <c r="M5467" s="47" t="str">
        <f>IFERROR(TRIM($K5467)/_xlfn.XLOOKUP(TRIM($F5467),Produktinformasjon!$D$5:$D$10000,Produktinformasjon!$L$5:$L$10000,,0),"Pris per enhet "&amp;Til_Hvem&amp;" beregnes automatisk ved komplett utfylling")</f>
        <v>Pris per enhet Regionalt beregnes automatisk ved komplett utfylling</v>
      </c>
      <c r="N5467" s="47" t="str">
        <f>IFERROR(TRIM($L5467)/_xlfn.XLOOKUP(TRIM($F5467),Produktinformasjon!$D$5:$D$10000,Produktinformasjon!$L$5:$L$10000,,0),"Pris per enhet Regionalt felleslager beregnes automatisk ved komplett utfylling")</f>
        <v>Pris per enhet Regionalt felleslager beregnes automatisk ved komplett utfylling</v>
      </c>
    </row>
    <row r="5468" spans="2:14" x14ac:dyDescent="0.25">
      <c r="B5468" s="33"/>
      <c r="C5468" t="str" cm="1">
        <f t="array" ref="C5468">IFERROR(_xlfn.TEXTJOIN(" | ", TRUE, _xlfn._xlws.FILTER(delKontrakt['#] &amp; " " &amp; delKontrakt[Navn], ISNUMBER(MATCH(delKontrakt['#], VALUE(_xlfn.TEXTSPLIT(SUBSTITUTE(Prisinformasjon!$B5468,  ", ", ","), ",")), 0)))), "Delkontraktnavn hentes automatisk ved å fylle ut delkontraktnummer")</f>
        <v>Delkontraktnavn hentes automatisk ved å fylle ut delkontraktnummer</v>
      </c>
      <c r="D5468" s="34"/>
      <c r="E5468" s="34"/>
      <c r="F5468" s="33"/>
      <c r="G5468" s="33"/>
      <c r="H5468" s="15"/>
      <c r="I5468" s="15"/>
      <c r="J5468" s="15"/>
      <c r="K5468" s="48"/>
      <c r="L5468" s="44"/>
      <c r="M5468" s="47" t="str">
        <f>IFERROR(TRIM($K5468)/_xlfn.XLOOKUP(TRIM($F5468),Produktinformasjon!$D$5:$D$10000,Produktinformasjon!$L$5:$L$10000,,0),"Pris per enhet "&amp;Til_Hvem&amp;" beregnes automatisk ved komplett utfylling")</f>
        <v>Pris per enhet Regionalt beregnes automatisk ved komplett utfylling</v>
      </c>
      <c r="N5468" s="47" t="str">
        <f>IFERROR(TRIM($L5468)/_xlfn.XLOOKUP(TRIM($F5468),Produktinformasjon!$D$5:$D$10000,Produktinformasjon!$L$5:$L$10000,,0),"Pris per enhet Regionalt felleslager beregnes automatisk ved komplett utfylling")</f>
        <v>Pris per enhet Regionalt felleslager beregnes automatisk ved komplett utfylling</v>
      </c>
    </row>
    <row r="5469" spans="2:14" x14ac:dyDescent="0.25">
      <c r="B5469" s="33"/>
      <c r="C5469" t="str" cm="1">
        <f t="array" ref="C5469">IFERROR(_xlfn.TEXTJOIN(" | ", TRUE, _xlfn._xlws.FILTER(delKontrakt['#] &amp; " " &amp; delKontrakt[Navn], ISNUMBER(MATCH(delKontrakt['#], VALUE(_xlfn.TEXTSPLIT(SUBSTITUTE(Prisinformasjon!$B5469,  ", ", ","), ",")), 0)))), "Delkontraktnavn hentes automatisk ved å fylle ut delkontraktnummer")</f>
        <v>Delkontraktnavn hentes automatisk ved å fylle ut delkontraktnummer</v>
      </c>
      <c r="D5469" s="34"/>
      <c r="E5469" s="34"/>
      <c r="F5469" s="33"/>
      <c r="G5469" s="33"/>
      <c r="H5469" s="15"/>
      <c r="I5469" s="15"/>
      <c r="J5469" s="15"/>
      <c r="K5469" s="48"/>
      <c r="L5469" s="44"/>
      <c r="M5469" s="47" t="str">
        <f>IFERROR(TRIM($K5469)/_xlfn.XLOOKUP(TRIM($F5469),Produktinformasjon!$D$5:$D$10000,Produktinformasjon!$L$5:$L$10000,,0),"Pris per enhet "&amp;Til_Hvem&amp;" beregnes automatisk ved komplett utfylling")</f>
        <v>Pris per enhet Regionalt beregnes automatisk ved komplett utfylling</v>
      </c>
      <c r="N5469" s="47" t="str">
        <f>IFERROR(TRIM($L5469)/_xlfn.XLOOKUP(TRIM($F5469),Produktinformasjon!$D$5:$D$10000,Produktinformasjon!$L$5:$L$10000,,0),"Pris per enhet Regionalt felleslager beregnes automatisk ved komplett utfylling")</f>
        <v>Pris per enhet Regionalt felleslager beregnes automatisk ved komplett utfylling</v>
      </c>
    </row>
    <row r="5470" spans="2:14" x14ac:dyDescent="0.25">
      <c r="B5470" s="33"/>
      <c r="C5470" t="str" cm="1">
        <f t="array" ref="C5470">IFERROR(_xlfn.TEXTJOIN(" | ", TRUE, _xlfn._xlws.FILTER(delKontrakt['#] &amp; " " &amp; delKontrakt[Navn], ISNUMBER(MATCH(delKontrakt['#], VALUE(_xlfn.TEXTSPLIT(SUBSTITUTE(Prisinformasjon!$B5470,  ", ", ","), ",")), 0)))), "Delkontraktnavn hentes automatisk ved å fylle ut delkontraktnummer")</f>
        <v>Delkontraktnavn hentes automatisk ved å fylle ut delkontraktnummer</v>
      </c>
      <c r="D5470" s="34"/>
      <c r="E5470" s="34"/>
      <c r="F5470" s="33"/>
      <c r="G5470" s="33"/>
      <c r="H5470" s="15"/>
      <c r="I5470" s="15"/>
      <c r="J5470" s="15"/>
      <c r="K5470" s="48"/>
      <c r="L5470" s="44"/>
      <c r="M5470" s="47" t="str">
        <f>IFERROR(TRIM($K5470)/_xlfn.XLOOKUP(TRIM($F5470),Produktinformasjon!$D$5:$D$10000,Produktinformasjon!$L$5:$L$10000,,0),"Pris per enhet "&amp;Til_Hvem&amp;" beregnes automatisk ved komplett utfylling")</f>
        <v>Pris per enhet Regionalt beregnes automatisk ved komplett utfylling</v>
      </c>
      <c r="N5470" s="47" t="str">
        <f>IFERROR(TRIM($L5470)/_xlfn.XLOOKUP(TRIM($F5470),Produktinformasjon!$D$5:$D$10000,Produktinformasjon!$L$5:$L$10000,,0),"Pris per enhet Regionalt felleslager beregnes automatisk ved komplett utfylling")</f>
        <v>Pris per enhet Regionalt felleslager beregnes automatisk ved komplett utfylling</v>
      </c>
    </row>
    <row r="5471" spans="2:14" x14ac:dyDescent="0.25">
      <c r="B5471" s="33"/>
      <c r="C5471" t="str" cm="1">
        <f t="array" ref="C5471">IFERROR(_xlfn.TEXTJOIN(" | ", TRUE, _xlfn._xlws.FILTER(delKontrakt['#] &amp; " " &amp; delKontrakt[Navn], ISNUMBER(MATCH(delKontrakt['#], VALUE(_xlfn.TEXTSPLIT(SUBSTITUTE(Prisinformasjon!$B5471,  ", ", ","), ",")), 0)))), "Delkontraktnavn hentes automatisk ved å fylle ut delkontraktnummer")</f>
        <v>Delkontraktnavn hentes automatisk ved å fylle ut delkontraktnummer</v>
      </c>
      <c r="D5471" s="34"/>
      <c r="E5471" s="34"/>
      <c r="F5471" s="33"/>
      <c r="G5471" s="33"/>
      <c r="H5471" s="15"/>
      <c r="I5471" s="15"/>
      <c r="J5471" s="15"/>
      <c r="K5471" s="48"/>
      <c r="L5471" s="44"/>
      <c r="M5471" s="47" t="str">
        <f>IFERROR(TRIM($K5471)/_xlfn.XLOOKUP(TRIM($F5471),Produktinformasjon!$D$5:$D$10000,Produktinformasjon!$L$5:$L$10000,,0),"Pris per enhet "&amp;Til_Hvem&amp;" beregnes automatisk ved komplett utfylling")</f>
        <v>Pris per enhet Regionalt beregnes automatisk ved komplett utfylling</v>
      </c>
      <c r="N5471" s="47" t="str">
        <f>IFERROR(TRIM($L5471)/_xlfn.XLOOKUP(TRIM($F5471),Produktinformasjon!$D$5:$D$10000,Produktinformasjon!$L$5:$L$10000,,0),"Pris per enhet Regionalt felleslager beregnes automatisk ved komplett utfylling")</f>
        <v>Pris per enhet Regionalt felleslager beregnes automatisk ved komplett utfylling</v>
      </c>
    </row>
    <row r="5472" spans="2:14" x14ac:dyDescent="0.25">
      <c r="B5472" s="33"/>
      <c r="C5472" t="str" cm="1">
        <f t="array" ref="C5472">IFERROR(_xlfn.TEXTJOIN(" | ", TRUE, _xlfn._xlws.FILTER(delKontrakt['#] &amp; " " &amp; delKontrakt[Navn], ISNUMBER(MATCH(delKontrakt['#], VALUE(_xlfn.TEXTSPLIT(SUBSTITUTE(Prisinformasjon!$B5472,  ", ", ","), ",")), 0)))), "Delkontraktnavn hentes automatisk ved å fylle ut delkontraktnummer")</f>
        <v>Delkontraktnavn hentes automatisk ved å fylle ut delkontraktnummer</v>
      </c>
      <c r="D5472" s="34"/>
      <c r="E5472" s="34"/>
      <c r="F5472" s="33"/>
      <c r="G5472" s="33"/>
      <c r="H5472" s="15"/>
      <c r="I5472" s="15"/>
      <c r="J5472" s="15"/>
      <c r="K5472" s="48"/>
      <c r="L5472" s="44"/>
      <c r="M5472" s="47" t="str">
        <f>IFERROR(TRIM($K5472)/_xlfn.XLOOKUP(TRIM($F5472),Produktinformasjon!$D$5:$D$10000,Produktinformasjon!$L$5:$L$10000,,0),"Pris per enhet "&amp;Til_Hvem&amp;" beregnes automatisk ved komplett utfylling")</f>
        <v>Pris per enhet Regionalt beregnes automatisk ved komplett utfylling</v>
      </c>
      <c r="N5472" s="47" t="str">
        <f>IFERROR(TRIM($L5472)/_xlfn.XLOOKUP(TRIM($F5472),Produktinformasjon!$D$5:$D$10000,Produktinformasjon!$L$5:$L$10000,,0),"Pris per enhet Regionalt felleslager beregnes automatisk ved komplett utfylling")</f>
        <v>Pris per enhet Regionalt felleslager beregnes automatisk ved komplett utfylling</v>
      </c>
    </row>
    <row r="5473" spans="2:14" x14ac:dyDescent="0.25">
      <c r="B5473" s="33"/>
      <c r="C5473" t="str" cm="1">
        <f t="array" ref="C5473">IFERROR(_xlfn.TEXTJOIN(" | ", TRUE, _xlfn._xlws.FILTER(delKontrakt['#] &amp; " " &amp; delKontrakt[Navn], ISNUMBER(MATCH(delKontrakt['#], VALUE(_xlfn.TEXTSPLIT(SUBSTITUTE(Prisinformasjon!$B5473,  ", ", ","), ",")), 0)))), "Delkontraktnavn hentes automatisk ved å fylle ut delkontraktnummer")</f>
        <v>Delkontraktnavn hentes automatisk ved å fylle ut delkontraktnummer</v>
      </c>
      <c r="D5473" s="34"/>
      <c r="E5473" s="34"/>
      <c r="F5473" s="33"/>
      <c r="G5473" s="33"/>
      <c r="H5473" s="15"/>
      <c r="I5473" s="15"/>
      <c r="J5473" s="15"/>
      <c r="K5473" s="48"/>
      <c r="L5473" s="44"/>
      <c r="M5473" s="47" t="str">
        <f>IFERROR(TRIM($K5473)/_xlfn.XLOOKUP(TRIM($F5473),Produktinformasjon!$D$5:$D$10000,Produktinformasjon!$L$5:$L$10000,,0),"Pris per enhet "&amp;Til_Hvem&amp;" beregnes automatisk ved komplett utfylling")</f>
        <v>Pris per enhet Regionalt beregnes automatisk ved komplett utfylling</v>
      </c>
      <c r="N5473" s="47" t="str">
        <f>IFERROR(TRIM($L5473)/_xlfn.XLOOKUP(TRIM($F5473),Produktinformasjon!$D$5:$D$10000,Produktinformasjon!$L$5:$L$10000,,0),"Pris per enhet Regionalt felleslager beregnes automatisk ved komplett utfylling")</f>
        <v>Pris per enhet Regionalt felleslager beregnes automatisk ved komplett utfylling</v>
      </c>
    </row>
    <row r="5474" spans="2:14" x14ac:dyDescent="0.25">
      <c r="B5474" s="33"/>
      <c r="C5474" t="str" cm="1">
        <f t="array" ref="C5474">IFERROR(_xlfn.TEXTJOIN(" | ", TRUE, _xlfn._xlws.FILTER(delKontrakt['#] &amp; " " &amp; delKontrakt[Navn], ISNUMBER(MATCH(delKontrakt['#], VALUE(_xlfn.TEXTSPLIT(SUBSTITUTE(Prisinformasjon!$B5474,  ", ", ","), ",")), 0)))), "Delkontraktnavn hentes automatisk ved å fylle ut delkontraktnummer")</f>
        <v>Delkontraktnavn hentes automatisk ved å fylle ut delkontraktnummer</v>
      </c>
      <c r="D5474" s="34"/>
      <c r="E5474" s="34"/>
      <c r="F5474" s="33"/>
      <c r="G5474" s="33"/>
      <c r="H5474" s="15"/>
      <c r="I5474" s="15"/>
      <c r="J5474" s="15"/>
      <c r="K5474" s="48"/>
      <c r="L5474" s="44"/>
      <c r="M5474" s="47" t="str">
        <f>IFERROR(TRIM($K5474)/_xlfn.XLOOKUP(TRIM($F5474),Produktinformasjon!$D$5:$D$10000,Produktinformasjon!$L$5:$L$10000,,0),"Pris per enhet "&amp;Til_Hvem&amp;" beregnes automatisk ved komplett utfylling")</f>
        <v>Pris per enhet Regionalt beregnes automatisk ved komplett utfylling</v>
      </c>
      <c r="N5474" s="47" t="str">
        <f>IFERROR(TRIM($L5474)/_xlfn.XLOOKUP(TRIM($F5474),Produktinformasjon!$D$5:$D$10000,Produktinformasjon!$L$5:$L$10000,,0),"Pris per enhet Regionalt felleslager beregnes automatisk ved komplett utfylling")</f>
        <v>Pris per enhet Regionalt felleslager beregnes automatisk ved komplett utfylling</v>
      </c>
    </row>
    <row r="5475" spans="2:14" x14ac:dyDescent="0.25">
      <c r="B5475" s="33"/>
      <c r="C5475" t="str" cm="1">
        <f t="array" ref="C5475">IFERROR(_xlfn.TEXTJOIN(" | ", TRUE, _xlfn._xlws.FILTER(delKontrakt['#] &amp; " " &amp; delKontrakt[Navn], ISNUMBER(MATCH(delKontrakt['#], VALUE(_xlfn.TEXTSPLIT(SUBSTITUTE(Prisinformasjon!$B5475,  ", ", ","), ",")), 0)))), "Delkontraktnavn hentes automatisk ved å fylle ut delkontraktnummer")</f>
        <v>Delkontraktnavn hentes automatisk ved å fylle ut delkontraktnummer</v>
      </c>
      <c r="D5475" s="34"/>
      <c r="E5475" s="34"/>
      <c r="F5475" s="33"/>
      <c r="G5475" s="33"/>
      <c r="H5475" s="15"/>
      <c r="I5475" s="15"/>
      <c r="J5475" s="15"/>
      <c r="K5475" s="48"/>
      <c r="L5475" s="44"/>
      <c r="M5475" s="47" t="str">
        <f>IFERROR(TRIM($K5475)/_xlfn.XLOOKUP(TRIM($F5475),Produktinformasjon!$D$5:$D$10000,Produktinformasjon!$L$5:$L$10000,,0),"Pris per enhet "&amp;Til_Hvem&amp;" beregnes automatisk ved komplett utfylling")</f>
        <v>Pris per enhet Regionalt beregnes automatisk ved komplett utfylling</v>
      </c>
      <c r="N5475" s="47" t="str">
        <f>IFERROR(TRIM($L5475)/_xlfn.XLOOKUP(TRIM($F5475),Produktinformasjon!$D$5:$D$10000,Produktinformasjon!$L$5:$L$10000,,0),"Pris per enhet Regionalt felleslager beregnes automatisk ved komplett utfylling")</f>
        <v>Pris per enhet Regionalt felleslager beregnes automatisk ved komplett utfylling</v>
      </c>
    </row>
    <row r="5476" spans="2:14" x14ac:dyDescent="0.25">
      <c r="B5476" s="33"/>
      <c r="C5476" t="str" cm="1">
        <f t="array" ref="C5476">IFERROR(_xlfn.TEXTJOIN(" | ", TRUE, _xlfn._xlws.FILTER(delKontrakt['#] &amp; " " &amp; delKontrakt[Navn], ISNUMBER(MATCH(delKontrakt['#], VALUE(_xlfn.TEXTSPLIT(SUBSTITUTE(Prisinformasjon!$B5476,  ", ", ","), ",")), 0)))), "Delkontraktnavn hentes automatisk ved å fylle ut delkontraktnummer")</f>
        <v>Delkontraktnavn hentes automatisk ved å fylle ut delkontraktnummer</v>
      </c>
      <c r="D5476" s="34"/>
      <c r="E5476" s="34"/>
      <c r="F5476" s="33"/>
      <c r="G5476" s="33"/>
      <c r="H5476" s="15"/>
      <c r="I5476" s="15"/>
      <c r="J5476" s="15"/>
      <c r="K5476" s="48"/>
      <c r="L5476" s="44"/>
      <c r="M5476" s="47" t="str">
        <f>IFERROR(TRIM($K5476)/_xlfn.XLOOKUP(TRIM($F5476),Produktinformasjon!$D$5:$D$10000,Produktinformasjon!$L$5:$L$10000,,0),"Pris per enhet "&amp;Til_Hvem&amp;" beregnes automatisk ved komplett utfylling")</f>
        <v>Pris per enhet Regionalt beregnes automatisk ved komplett utfylling</v>
      </c>
      <c r="N5476" s="47" t="str">
        <f>IFERROR(TRIM($L5476)/_xlfn.XLOOKUP(TRIM($F5476),Produktinformasjon!$D$5:$D$10000,Produktinformasjon!$L$5:$L$10000,,0),"Pris per enhet Regionalt felleslager beregnes automatisk ved komplett utfylling")</f>
        <v>Pris per enhet Regionalt felleslager beregnes automatisk ved komplett utfylling</v>
      </c>
    </row>
    <row r="5477" spans="2:14" x14ac:dyDescent="0.25">
      <c r="B5477" s="33"/>
      <c r="C5477" t="str" cm="1">
        <f t="array" ref="C5477">IFERROR(_xlfn.TEXTJOIN(" | ", TRUE, _xlfn._xlws.FILTER(delKontrakt['#] &amp; " " &amp; delKontrakt[Navn], ISNUMBER(MATCH(delKontrakt['#], VALUE(_xlfn.TEXTSPLIT(SUBSTITUTE(Prisinformasjon!$B5477,  ", ", ","), ",")), 0)))), "Delkontraktnavn hentes automatisk ved å fylle ut delkontraktnummer")</f>
        <v>Delkontraktnavn hentes automatisk ved å fylle ut delkontraktnummer</v>
      </c>
      <c r="D5477" s="34"/>
      <c r="E5477" s="34"/>
      <c r="F5477" s="33"/>
      <c r="G5477" s="33"/>
      <c r="H5477" s="15"/>
      <c r="I5477" s="15"/>
      <c r="J5477" s="15"/>
      <c r="K5477" s="48"/>
      <c r="L5477" s="44"/>
      <c r="M5477" s="47" t="str">
        <f>IFERROR(TRIM($K5477)/_xlfn.XLOOKUP(TRIM($F5477),Produktinformasjon!$D$5:$D$10000,Produktinformasjon!$L$5:$L$10000,,0),"Pris per enhet "&amp;Til_Hvem&amp;" beregnes automatisk ved komplett utfylling")</f>
        <v>Pris per enhet Regionalt beregnes automatisk ved komplett utfylling</v>
      </c>
      <c r="N5477" s="47" t="str">
        <f>IFERROR(TRIM($L5477)/_xlfn.XLOOKUP(TRIM($F5477),Produktinformasjon!$D$5:$D$10000,Produktinformasjon!$L$5:$L$10000,,0),"Pris per enhet Regionalt felleslager beregnes automatisk ved komplett utfylling")</f>
        <v>Pris per enhet Regionalt felleslager beregnes automatisk ved komplett utfylling</v>
      </c>
    </row>
    <row r="5478" spans="2:14" x14ac:dyDescent="0.25">
      <c r="B5478" s="33"/>
      <c r="C5478" t="str" cm="1">
        <f t="array" ref="C5478">IFERROR(_xlfn.TEXTJOIN(" | ", TRUE, _xlfn._xlws.FILTER(delKontrakt['#] &amp; " " &amp; delKontrakt[Navn], ISNUMBER(MATCH(delKontrakt['#], VALUE(_xlfn.TEXTSPLIT(SUBSTITUTE(Prisinformasjon!$B5478,  ", ", ","), ",")), 0)))), "Delkontraktnavn hentes automatisk ved å fylle ut delkontraktnummer")</f>
        <v>Delkontraktnavn hentes automatisk ved å fylle ut delkontraktnummer</v>
      </c>
      <c r="D5478" s="34"/>
      <c r="E5478" s="34"/>
      <c r="F5478" s="33"/>
      <c r="G5478" s="33"/>
      <c r="H5478" s="15"/>
      <c r="I5478" s="15"/>
      <c r="J5478" s="15"/>
      <c r="K5478" s="48"/>
      <c r="L5478" s="44"/>
      <c r="M5478" s="47" t="str">
        <f>IFERROR(TRIM($K5478)/_xlfn.XLOOKUP(TRIM($F5478),Produktinformasjon!$D$5:$D$10000,Produktinformasjon!$L$5:$L$10000,,0),"Pris per enhet "&amp;Til_Hvem&amp;" beregnes automatisk ved komplett utfylling")</f>
        <v>Pris per enhet Regionalt beregnes automatisk ved komplett utfylling</v>
      </c>
      <c r="N5478" s="47" t="str">
        <f>IFERROR(TRIM($L5478)/_xlfn.XLOOKUP(TRIM($F5478),Produktinformasjon!$D$5:$D$10000,Produktinformasjon!$L$5:$L$10000,,0),"Pris per enhet Regionalt felleslager beregnes automatisk ved komplett utfylling")</f>
        <v>Pris per enhet Regionalt felleslager beregnes automatisk ved komplett utfylling</v>
      </c>
    </row>
    <row r="5479" spans="2:14" x14ac:dyDescent="0.25">
      <c r="B5479" s="33"/>
      <c r="C5479" t="str" cm="1">
        <f t="array" ref="C5479">IFERROR(_xlfn.TEXTJOIN(" | ", TRUE, _xlfn._xlws.FILTER(delKontrakt['#] &amp; " " &amp; delKontrakt[Navn], ISNUMBER(MATCH(delKontrakt['#], VALUE(_xlfn.TEXTSPLIT(SUBSTITUTE(Prisinformasjon!$B5479,  ", ", ","), ",")), 0)))), "Delkontraktnavn hentes automatisk ved å fylle ut delkontraktnummer")</f>
        <v>Delkontraktnavn hentes automatisk ved å fylle ut delkontraktnummer</v>
      </c>
      <c r="D5479" s="34"/>
      <c r="E5479" s="34"/>
      <c r="F5479" s="33"/>
      <c r="G5479" s="33"/>
      <c r="H5479" s="15"/>
      <c r="I5479" s="15"/>
      <c r="J5479" s="15"/>
      <c r="K5479" s="48"/>
      <c r="L5479" s="44"/>
      <c r="M5479" s="47" t="str">
        <f>IFERROR(TRIM($K5479)/_xlfn.XLOOKUP(TRIM($F5479),Produktinformasjon!$D$5:$D$10000,Produktinformasjon!$L$5:$L$10000,,0),"Pris per enhet "&amp;Til_Hvem&amp;" beregnes automatisk ved komplett utfylling")</f>
        <v>Pris per enhet Regionalt beregnes automatisk ved komplett utfylling</v>
      </c>
      <c r="N5479" s="47" t="str">
        <f>IFERROR(TRIM($L5479)/_xlfn.XLOOKUP(TRIM($F5479),Produktinformasjon!$D$5:$D$10000,Produktinformasjon!$L$5:$L$10000,,0),"Pris per enhet Regionalt felleslager beregnes automatisk ved komplett utfylling")</f>
        <v>Pris per enhet Regionalt felleslager beregnes automatisk ved komplett utfylling</v>
      </c>
    </row>
    <row r="5480" spans="2:14" x14ac:dyDescent="0.25">
      <c r="B5480" s="33"/>
      <c r="C5480" t="str" cm="1">
        <f t="array" ref="C5480">IFERROR(_xlfn.TEXTJOIN(" | ", TRUE, _xlfn._xlws.FILTER(delKontrakt['#] &amp; " " &amp; delKontrakt[Navn], ISNUMBER(MATCH(delKontrakt['#], VALUE(_xlfn.TEXTSPLIT(SUBSTITUTE(Prisinformasjon!$B5480,  ", ", ","), ",")), 0)))), "Delkontraktnavn hentes automatisk ved å fylle ut delkontraktnummer")</f>
        <v>Delkontraktnavn hentes automatisk ved å fylle ut delkontraktnummer</v>
      </c>
      <c r="D5480" s="34"/>
      <c r="E5480" s="34"/>
      <c r="F5480" s="33"/>
      <c r="G5480" s="33"/>
      <c r="H5480" s="15"/>
      <c r="I5480" s="15"/>
      <c r="J5480" s="15"/>
      <c r="K5480" s="48"/>
      <c r="L5480" s="44"/>
      <c r="M5480" s="47" t="str">
        <f>IFERROR(TRIM($K5480)/_xlfn.XLOOKUP(TRIM($F5480),Produktinformasjon!$D$5:$D$10000,Produktinformasjon!$L$5:$L$10000,,0),"Pris per enhet "&amp;Til_Hvem&amp;" beregnes automatisk ved komplett utfylling")</f>
        <v>Pris per enhet Regionalt beregnes automatisk ved komplett utfylling</v>
      </c>
      <c r="N5480" s="47" t="str">
        <f>IFERROR(TRIM($L5480)/_xlfn.XLOOKUP(TRIM($F5480),Produktinformasjon!$D$5:$D$10000,Produktinformasjon!$L$5:$L$10000,,0),"Pris per enhet Regionalt felleslager beregnes automatisk ved komplett utfylling")</f>
        <v>Pris per enhet Regionalt felleslager beregnes automatisk ved komplett utfylling</v>
      </c>
    </row>
    <row r="5481" spans="2:14" x14ac:dyDescent="0.25">
      <c r="B5481" s="33"/>
      <c r="C5481" t="str" cm="1">
        <f t="array" ref="C5481">IFERROR(_xlfn.TEXTJOIN(" | ", TRUE, _xlfn._xlws.FILTER(delKontrakt['#] &amp; " " &amp; delKontrakt[Navn], ISNUMBER(MATCH(delKontrakt['#], VALUE(_xlfn.TEXTSPLIT(SUBSTITUTE(Prisinformasjon!$B5481,  ", ", ","), ",")), 0)))), "Delkontraktnavn hentes automatisk ved å fylle ut delkontraktnummer")</f>
        <v>Delkontraktnavn hentes automatisk ved å fylle ut delkontraktnummer</v>
      </c>
      <c r="D5481" s="34"/>
      <c r="E5481" s="34"/>
      <c r="F5481" s="33"/>
      <c r="G5481" s="33"/>
      <c r="H5481" s="15"/>
      <c r="I5481" s="15"/>
      <c r="J5481" s="15"/>
      <c r="K5481" s="48"/>
      <c r="L5481" s="44"/>
      <c r="M5481" s="47" t="str">
        <f>IFERROR(TRIM($K5481)/_xlfn.XLOOKUP(TRIM($F5481),Produktinformasjon!$D$5:$D$10000,Produktinformasjon!$L$5:$L$10000,,0),"Pris per enhet "&amp;Til_Hvem&amp;" beregnes automatisk ved komplett utfylling")</f>
        <v>Pris per enhet Regionalt beregnes automatisk ved komplett utfylling</v>
      </c>
      <c r="N5481" s="47" t="str">
        <f>IFERROR(TRIM($L5481)/_xlfn.XLOOKUP(TRIM($F5481),Produktinformasjon!$D$5:$D$10000,Produktinformasjon!$L$5:$L$10000,,0),"Pris per enhet Regionalt felleslager beregnes automatisk ved komplett utfylling")</f>
        <v>Pris per enhet Regionalt felleslager beregnes automatisk ved komplett utfylling</v>
      </c>
    </row>
    <row r="5482" spans="2:14" x14ac:dyDescent="0.25">
      <c r="B5482" s="33"/>
      <c r="C5482" t="str" cm="1">
        <f t="array" ref="C5482">IFERROR(_xlfn.TEXTJOIN(" | ", TRUE, _xlfn._xlws.FILTER(delKontrakt['#] &amp; " " &amp; delKontrakt[Navn], ISNUMBER(MATCH(delKontrakt['#], VALUE(_xlfn.TEXTSPLIT(SUBSTITUTE(Prisinformasjon!$B5482,  ", ", ","), ",")), 0)))), "Delkontraktnavn hentes automatisk ved å fylle ut delkontraktnummer")</f>
        <v>Delkontraktnavn hentes automatisk ved å fylle ut delkontraktnummer</v>
      </c>
      <c r="D5482" s="34"/>
      <c r="E5482" s="34"/>
      <c r="F5482" s="33"/>
      <c r="G5482" s="33"/>
      <c r="H5482" s="15"/>
      <c r="I5482" s="15"/>
      <c r="J5482" s="15"/>
      <c r="K5482" s="48"/>
      <c r="L5482" s="44"/>
      <c r="M5482" s="47" t="str">
        <f>IFERROR(TRIM($K5482)/_xlfn.XLOOKUP(TRIM($F5482),Produktinformasjon!$D$5:$D$10000,Produktinformasjon!$L$5:$L$10000,,0),"Pris per enhet "&amp;Til_Hvem&amp;" beregnes automatisk ved komplett utfylling")</f>
        <v>Pris per enhet Regionalt beregnes automatisk ved komplett utfylling</v>
      </c>
      <c r="N5482" s="47" t="str">
        <f>IFERROR(TRIM($L5482)/_xlfn.XLOOKUP(TRIM($F5482),Produktinformasjon!$D$5:$D$10000,Produktinformasjon!$L$5:$L$10000,,0),"Pris per enhet Regionalt felleslager beregnes automatisk ved komplett utfylling")</f>
        <v>Pris per enhet Regionalt felleslager beregnes automatisk ved komplett utfylling</v>
      </c>
    </row>
    <row r="5483" spans="2:14" x14ac:dyDescent="0.25">
      <c r="B5483" s="33"/>
      <c r="C5483" t="str" cm="1">
        <f t="array" ref="C5483">IFERROR(_xlfn.TEXTJOIN(" | ", TRUE, _xlfn._xlws.FILTER(delKontrakt['#] &amp; " " &amp; delKontrakt[Navn], ISNUMBER(MATCH(delKontrakt['#], VALUE(_xlfn.TEXTSPLIT(SUBSTITUTE(Prisinformasjon!$B5483,  ", ", ","), ",")), 0)))), "Delkontraktnavn hentes automatisk ved å fylle ut delkontraktnummer")</f>
        <v>Delkontraktnavn hentes automatisk ved å fylle ut delkontraktnummer</v>
      </c>
      <c r="D5483" s="34"/>
      <c r="E5483" s="34"/>
      <c r="F5483" s="33"/>
      <c r="G5483" s="33"/>
      <c r="H5483" s="15"/>
      <c r="I5483" s="15"/>
      <c r="J5483" s="15"/>
      <c r="K5483" s="48"/>
      <c r="L5483" s="44"/>
      <c r="M5483" s="47" t="str">
        <f>IFERROR(TRIM($K5483)/_xlfn.XLOOKUP(TRIM($F5483),Produktinformasjon!$D$5:$D$10000,Produktinformasjon!$L$5:$L$10000,,0),"Pris per enhet "&amp;Til_Hvem&amp;" beregnes automatisk ved komplett utfylling")</f>
        <v>Pris per enhet Regionalt beregnes automatisk ved komplett utfylling</v>
      </c>
      <c r="N5483" s="47" t="str">
        <f>IFERROR(TRIM($L5483)/_xlfn.XLOOKUP(TRIM($F5483),Produktinformasjon!$D$5:$D$10000,Produktinformasjon!$L$5:$L$10000,,0),"Pris per enhet Regionalt felleslager beregnes automatisk ved komplett utfylling")</f>
        <v>Pris per enhet Regionalt felleslager beregnes automatisk ved komplett utfylling</v>
      </c>
    </row>
    <row r="5484" spans="2:14" x14ac:dyDescent="0.25">
      <c r="B5484" s="33"/>
      <c r="C5484" t="str" cm="1">
        <f t="array" ref="C5484">IFERROR(_xlfn.TEXTJOIN(" | ", TRUE, _xlfn._xlws.FILTER(delKontrakt['#] &amp; " " &amp; delKontrakt[Navn], ISNUMBER(MATCH(delKontrakt['#], VALUE(_xlfn.TEXTSPLIT(SUBSTITUTE(Prisinformasjon!$B5484,  ", ", ","), ",")), 0)))), "Delkontraktnavn hentes automatisk ved å fylle ut delkontraktnummer")</f>
        <v>Delkontraktnavn hentes automatisk ved å fylle ut delkontraktnummer</v>
      </c>
      <c r="D5484" s="34"/>
      <c r="E5484" s="34"/>
      <c r="F5484" s="33"/>
      <c r="G5484" s="33"/>
      <c r="H5484" s="15"/>
      <c r="I5484" s="15"/>
      <c r="J5484" s="15"/>
      <c r="K5484" s="48"/>
      <c r="L5484" s="44"/>
      <c r="M5484" s="47" t="str">
        <f>IFERROR(TRIM($K5484)/_xlfn.XLOOKUP(TRIM($F5484),Produktinformasjon!$D$5:$D$10000,Produktinformasjon!$L$5:$L$10000,,0),"Pris per enhet "&amp;Til_Hvem&amp;" beregnes automatisk ved komplett utfylling")</f>
        <v>Pris per enhet Regionalt beregnes automatisk ved komplett utfylling</v>
      </c>
      <c r="N5484" s="47" t="str">
        <f>IFERROR(TRIM($L5484)/_xlfn.XLOOKUP(TRIM($F5484),Produktinformasjon!$D$5:$D$10000,Produktinformasjon!$L$5:$L$10000,,0),"Pris per enhet Regionalt felleslager beregnes automatisk ved komplett utfylling")</f>
        <v>Pris per enhet Regionalt felleslager beregnes automatisk ved komplett utfylling</v>
      </c>
    </row>
    <row r="5485" spans="2:14" x14ac:dyDescent="0.25">
      <c r="B5485" s="33"/>
      <c r="C5485" t="str" cm="1">
        <f t="array" ref="C5485">IFERROR(_xlfn.TEXTJOIN(" | ", TRUE, _xlfn._xlws.FILTER(delKontrakt['#] &amp; " " &amp; delKontrakt[Navn], ISNUMBER(MATCH(delKontrakt['#], VALUE(_xlfn.TEXTSPLIT(SUBSTITUTE(Prisinformasjon!$B5485,  ", ", ","), ",")), 0)))), "Delkontraktnavn hentes automatisk ved å fylle ut delkontraktnummer")</f>
        <v>Delkontraktnavn hentes automatisk ved å fylle ut delkontraktnummer</v>
      </c>
      <c r="D5485" s="34"/>
      <c r="E5485" s="34"/>
      <c r="F5485" s="33"/>
      <c r="G5485" s="33"/>
      <c r="H5485" s="15"/>
      <c r="I5485" s="15"/>
      <c r="J5485" s="15"/>
      <c r="K5485" s="48"/>
      <c r="L5485" s="44"/>
      <c r="M5485" s="47" t="str">
        <f>IFERROR(TRIM($K5485)/_xlfn.XLOOKUP(TRIM($F5485),Produktinformasjon!$D$5:$D$10000,Produktinformasjon!$L$5:$L$10000,,0),"Pris per enhet "&amp;Til_Hvem&amp;" beregnes automatisk ved komplett utfylling")</f>
        <v>Pris per enhet Regionalt beregnes automatisk ved komplett utfylling</v>
      </c>
      <c r="N5485" s="47" t="str">
        <f>IFERROR(TRIM($L5485)/_xlfn.XLOOKUP(TRIM($F5485),Produktinformasjon!$D$5:$D$10000,Produktinformasjon!$L$5:$L$10000,,0),"Pris per enhet Regionalt felleslager beregnes automatisk ved komplett utfylling")</f>
        <v>Pris per enhet Regionalt felleslager beregnes automatisk ved komplett utfylling</v>
      </c>
    </row>
    <row r="5486" spans="2:14" x14ac:dyDescent="0.25">
      <c r="B5486" s="33"/>
      <c r="C5486" t="str" cm="1">
        <f t="array" ref="C5486">IFERROR(_xlfn.TEXTJOIN(" | ", TRUE, _xlfn._xlws.FILTER(delKontrakt['#] &amp; " " &amp; delKontrakt[Navn], ISNUMBER(MATCH(delKontrakt['#], VALUE(_xlfn.TEXTSPLIT(SUBSTITUTE(Prisinformasjon!$B5486,  ", ", ","), ",")), 0)))), "Delkontraktnavn hentes automatisk ved å fylle ut delkontraktnummer")</f>
        <v>Delkontraktnavn hentes automatisk ved å fylle ut delkontraktnummer</v>
      </c>
      <c r="D5486" s="34"/>
      <c r="E5486" s="34"/>
      <c r="F5486" s="33"/>
      <c r="G5486" s="33"/>
      <c r="H5486" s="15"/>
      <c r="I5486" s="15"/>
      <c r="J5486" s="15"/>
      <c r="K5486" s="48"/>
      <c r="L5486" s="44"/>
      <c r="M5486" s="47" t="str">
        <f>IFERROR(TRIM($K5486)/_xlfn.XLOOKUP(TRIM($F5486),Produktinformasjon!$D$5:$D$10000,Produktinformasjon!$L$5:$L$10000,,0),"Pris per enhet "&amp;Til_Hvem&amp;" beregnes automatisk ved komplett utfylling")</f>
        <v>Pris per enhet Regionalt beregnes automatisk ved komplett utfylling</v>
      </c>
      <c r="N5486" s="47" t="str">
        <f>IFERROR(TRIM($L5486)/_xlfn.XLOOKUP(TRIM($F5486),Produktinformasjon!$D$5:$D$10000,Produktinformasjon!$L$5:$L$10000,,0),"Pris per enhet Regionalt felleslager beregnes automatisk ved komplett utfylling")</f>
        <v>Pris per enhet Regionalt felleslager beregnes automatisk ved komplett utfylling</v>
      </c>
    </row>
    <row r="5487" spans="2:14" x14ac:dyDescent="0.25">
      <c r="B5487" s="33"/>
      <c r="C5487" t="str" cm="1">
        <f t="array" ref="C5487">IFERROR(_xlfn.TEXTJOIN(" | ", TRUE, _xlfn._xlws.FILTER(delKontrakt['#] &amp; " " &amp; delKontrakt[Navn], ISNUMBER(MATCH(delKontrakt['#], VALUE(_xlfn.TEXTSPLIT(SUBSTITUTE(Prisinformasjon!$B5487,  ", ", ","), ",")), 0)))), "Delkontraktnavn hentes automatisk ved å fylle ut delkontraktnummer")</f>
        <v>Delkontraktnavn hentes automatisk ved å fylle ut delkontraktnummer</v>
      </c>
      <c r="D5487" s="34"/>
      <c r="E5487" s="34"/>
      <c r="F5487" s="33"/>
      <c r="G5487" s="33"/>
      <c r="H5487" s="15"/>
      <c r="I5487" s="15"/>
      <c r="J5487" s="15"/>
      <c r="K5487" s="48"/>
      <c r="L5487" s="44"/>
      <c r="M5487" s="47" t="str">
        <f>IFERROR(TRIM($K5487)/_xlfn.XLOOKUP(TRIM($F5487),Produktinformasjon!$D$5:$D$10000,Produktinformasjon!$L$5:$L$10000,,0),"Pris per enhet "&amp;Til_Hvem&amp;" beregnes automatisk ved komplett utfylling")</f>
        <v>Pris per enhet Regionalt beregnes automatisk ved komplett utfylling</v>
      </c>
      <c r="N5487" s="47" t="str">
        <f>IFERROR(TRIM($L5487)/_xlfn.XLOOKUP(TRIM($F5487),Produktinformasjon!$D$5:$D$10000,Produktinformasjon!$L$5:$L$10000,,0),"Pris per enhet Regionalt felleslager beregnes automatisk ved komplett utfylling")</f>
        <v>Pris per enhet Regionalt felleslager beregnes automatisk ved komplett utfylling</v>
      </c>
    </row>
    <row r="5488" spans="2:14" x14ac:dyDescent="0.25">
      <c r="B5488" s="33"/>
      <c r="C5488" t="str" cm="1">
        <f t="array" ref="C5488">IFERROR(_xlfn.TEXTJOIN(" | ", TRUE, _xlfn._xlws.FILTER(delKontrakt['#] &amp; " " &amp; delKontrakt[Navn], ISNUMBER(MATCH(delKontrakt['#], VALUE(_xlfn.TEXTSPLIT(SUBSTITUTE(Prisinformasjon!$B5488,  ", ", ","), ",")), 0)))), "Delkontraktnavn hentes automatisk ved å fylle ut delkontraktnummer")</f>
        <v>Delkontraktnavn hentes automatisk ved å fylle ut delkontraktnummer</v>
      </c>
      <c r="D5488" s="34"/>
      <c r="E5488" s="34"/>
      <c r="F5488" s="33"/>
      <c r="G5488" s="33"/>
      <c r="H5488" s="15"/>
      <c r="I5488" s="15"/>
      <c r="J5488" s="15"/>
      <c r="K5488" s="48"/>
      <c r="L5488" s="44"/>
      <c r="M5488" s="47" t="str">
        <f>IFERROR(TRIM($K5488)/_xlfn.XLOOKUP(TRIM($F5488),Produktinformasjon!$D$5:$D$10000,Produktinformasjon!$L$5:$L$10000,,0),"Pris per enhet "&amp;Til_Hvem&amp;" beregnes automatisk ved komplett utfylling")</f>
        <v>Pris per enhet Regionalt beregnes automatisk ved komplett utfylling</v>
      </c>
      <c r="N5488" s="47" t="str">
        <f>IFERROR(TRIM($L5488)/_xlfn.XLOOKUP(TRIM($F5488),Produktinformasjon!$D$5:$D$10000,Produktinformasjon!$L$5:$L$10000,,0),"Pris per enhet Regionalt felleslager beregnes automatisk ved komplett utfylling")</f>
        <v>Pris per enhet Regionalt felleslager beregnes automatisk ved komplett utfylling</v>
      </c>
    </row>
    <row r="5489" spans="2:14" x14ac:dyDescent="0.25">
      <c r="B5489" s="33"/>
      <c r="C5489" t="str" cm="1">
        <f t="array" ref="C5489">IFERROR(_xlfn.TEXTJOIN(" | ", TRUE, _xlfn._xlws.FILTER(delKontrakt['#] &amp; " " &amp; delKontrakt[Navn], ISNUMBER(MATCH(delKontrakt['#], VALUE(_xlfn.TEXTSPLIT(SUBSTITUTE(Prisinformasjon!$B5489,  ", ", ","), ",")), 0)))), "Delkontraktnavn hentes automatisk ved å fylle ut delkontraktnummer")</f>
        <v>Delkontraktnavn hentes automatisk ved å fylle ut delkontraktnummer</v>
      </c>
      <c r="D5489" s="34"/>
      <c r="E5489" s="34"/>
      <c r="F5489" s="33"/>
      <c r="G5489" s="33"/>
      <c r="H5489" s="15"/>
      <c r="I5489" s="15"/>
      <c r="J5489" s="15"/>
      <c r="K5489" s="48"/>
      <c r="L5489" s="44"/>
      <c r="M5489" s="47" t="str">
        <f>IFERROR(TRIM($K5489)/_xlfn.XLOOKUP(TRIM($F5489),Produktinformasjon!$D$5:$D$10000,Produktinformasjon!$L$5:$L$10000,,0),"Pris per enhet "&amp;Til_Hvem&amp;" beregnes automatisk ved komplett utfylling")</f>
        <v>Pris per enhet Regionalt beregnes automatisk ved komplett utfylling</v>
      </c>
      <c r="N5489" s="47" t="str">
        <f>IFERROR(TRIM($L5489)/_xlfn.XLOOKUP(TRIM($F5489),Produktinformasjon!$D$5:$D$10000,Produktinformasjon!$L$5:$L$10000,,0),"Pris per enhet Regionalt felleslager beregnes automatisk ved komplett utfylling")</f>
        <v>Pris per enhet Regionalt felleslager beregnes automatisk ved komplett utfylling</v>
      </c>
    </row>
    <row r="5490" spans="2:14" x14ac:dyDescent="0.25">
      <c r="B5490" s="33"/>
      <c r="C5490" t="str" cm="1">
        <f t="array" ref="C5490">IFERROR(_xlfn.TEXTJOIN(" | ", TRUE, _xlfn._xlws.FILTER(delKontrakt['#] &amp; " " &amp; delKontrakt[Navn], ISNUMBER(MATCH(delKontrakt['#], VALUE(_xlfn.TEXTSPLIT(SUBSTITUTE(Prisinformasjon!$B5490,  ", ", ","), ",")), 0)))), "Delkontraktnavn hentes automatisk ved å fylle ut delkontraktnummer")</f>
        <v>Delkontraktnavn hentes automatisk ved å fylle ut delkontraktnummer</v>
      </c>
      <c r="D5490" s="34"/>
      <c r="E5490" s="34"/>
      <c r="F5490" s="33"/>
      <c r="G5490" s="33"/>
      <c r="H5490" s="15"/>
      <c r="I5490" s="15"/>
      <c r="J5490" s="15"/>
      <c r="K5490" s="48"/>
      <c r="L5490" s="44"/>
      <c r="M5490" s="47" t="str">
        <f>IFERROR(TRIM($K5490)/_xlfn.XLOOKUP(TRIM($F5490),Produktinformasjon!$D$5:$D$10000,Produktinformasjon!$L$5:$L$10000,,0),"Pris per enhet "&amp;Til_Hvem&amp;" beregnes automatisk ved komplett utfylling")</f>
        <v>Pris per enhet Regionalt beregnes automatisk ved komplett utfylling</v>
      </c>
      <c r="N5490" s="47" t="str">
        <f>IFERROR(TRIM($L5490)/_xlfn.XLOOKUP(TRIM($F5490),Produktinformasjon!$D$5:$D$10000,Produktinformasjon!$L$5:$L$10000,,0),"Pris per enhet Regionalt felleslager beregnes automatisk ved komplett utfylling")</f>
        <v>Pris per enhet Regionalt felleslager beregnes automatisk ved komplett utfylling</v>
      </c>
    </row>
    <row r="5491" spans="2:14" x14ac:dyDescent="0.25">
      <c r="B5491" s="33"/>
      <c r="C5491" t="str" cm="1">
        <f t="array" ref="C5491">IFERROR(_xlfn.TEXTJOIN(" | ", TRUE, _xlfn._xlws.FILTER(delKontrakt['#] &amp; " " &amp; delKontrakt[Navn], ISNUMBER(MATCH(delKontrakt['#], VALUE(_xlfn.TEXTSPLIT(SUBSTITUTE(Prisinformasjon!$B5491,  ", ", ","), ",")), 0)))), "Delkontraktnavn hentes automatisk ved å fylle ut delkontraktnummer")</f>
        <v>Delkontraktnavn hentes automatisk ved å fylle ut delkontraktnummer</v>
      </c>
      <c r="D5491" s="34"/>
      <c r="E5491" s="34"/>
      <c r="F5491" s="33"/>
      <c r="G5491" s="33"/>
      <c r="H5491" s="15"/>
      <c r="I5491" s="15"/>
      <c r="J5491" s="15"/>
      <c r="K5491" s="48"/>
      <c r="L5491" s="44"/>
      <c r="M5491" s="47" t="str">
        <f>IFERROR(TRIM($K5491)/_xlfn.XLOOKUP(TRIM($F5491),Produktinformasjon!$D$5:$D$10000,Produktinformasjon!$L$5:$L$10000,,0),"Pris per enhet "&amp;Til_Hvem&amp;" beregnes automatisk ved komplett utfylling")</f>
        <v>Pris per enhet Regionalt beregnes automatisk ved komplett utfylling</v>
      </c>
      <c r="N5491" s="47" t="str">
        <f>IFERROR(TRIM($L5491)/_xlfn.XLOOKUP(TRIM($F5491),Produktinformasjon!$D$5:$D$10000,Produktinformasjon!$L$5:$L$10000,,0),"Pris per enhet Regionalt felleslager beregnes automatisk ved komplett utfylling")</f>
        <v>Pris per enhet Regionalt felleslager beregnes automatisk ved komplett utfylling</v>
      </c>
    </row>
    <row r="5492" spans="2:14" x14ac:dyDescent="0.25">
      <c r="B5492" s="33"/>
      <c r="C5492" t="str" cm="1">
        <f t="array" ref="C5492">IFERROR(_xlfn.TEXTJOIN(" | ", TRUE, _xlfn._xlws.FILTER(delKontrakt['#] &amp; " " &amp; delKontrakt[Navn], ISNUMBER(MATCH(delKontrakt['#], VALUE(_xlfn.TEXTSPLIT(SUBSTITUTE(Prisinformasjon!$B5492,  ", ", ","), ",")), 0)))), "Delkontraktnavn hentes automatisk ved å fylle ut delkontraktnummer")</f>
        <v>Delkontraktnavn hentes automatisk ved å fylle ut delkontraktnummer</v>
      </c>
      <c r="D5492" s="34"/>
      <c r="E5492" s="34"/>
      <c r="F5492" s="33"/>
      <c r="G5492" s="33"/>
      <c r="H5492" s="15"/>
      <c r="I5492" s="15"/>
      <c r="J5492" s="15"/>
      <c r="K5492" s="48"/>
      <c r="L5492" s="44"/>
      <c r="M5492" s="47" t="str">
        <f>IFERROR(TRIM($K5492)/_xlfn.XLOOKUP(TRIM($F5492),Produktinformasjon!$D$5:$D$10000,Produktinformasjon!$L$5:$L$10000,,0),"Pris per enhet "&amp;Til_Hvem&amp;" beregnes automatisk ved komplett utfylling")</f>
        <v>Pris per enhet Regionalt beregnes automatisk ved komplett utfylling</v>
      </c>
      <c r="N5492" s="47" t="str">
        <f>IFERROR(TRIM($L5492)/_xlfn.XLOOKUP(TRIM($F5492),Produktinformasjon!$D$5:$D$10000,Produktinformasjon!$L$5:$L$10000,,0),"Pris per enhet Regionalt felleslager beregnes automatisk ved komplett utfylling")</f>
        <v>Pris per enhet Regionalt felleslager beregnes automatisk ved komplett utfylling</v>
      </c>
    </row>
    <row r="5493" spans="2:14" x14ac:dyDescent="0.25">
      <c r="B5493" s="33"/>
      <c r="C5493" t="str" cm="1">
        <f t="array" ref="C5493">IFERROR(_xlfn.TEXTJOIN(" | ", TRUE, _xlfn._xlws.FILTER(delKontrakt['#] &amp; " " &amp; delKontrakt[Navn], ISNUMBER(MATCH(delKontrakt['#], VALUE(_xlfn.TEXTSPLIT(SUBSTITUTE(Prisinformasjon!$B5493,  ", ", ","), ",")), 0)))), "Delkontraktnavn hentes automatisk ved å fylle ut delkontraktnummer")</f>
        <v>Delkontraktnavn hentes automatisk ved å fylle ut delkontraktnummer</v>
      </c>
      <c r="D5493" s="34"/>
      <c r="E5493" s="34"/>
      <c r="F5493" s="33"/>
      <c r="G5493" s="33"/>
      <c r="H5493" s="15"/>
      <c r="I5493" s="15"/>
      <c r="J5493" s="15"/>
      <c r="K5493" s="48"/>
      <c r="L5493" s="44"/>
      <c r="M5493" s="47" t="str">
        <f>IFERROR(TRIM($K5493)/_xlfn.XLOOKUP(TRIM($F5493),Produktinformasjon!$D$5:$D$10000,Produktinformasjon!$L$5:$L$10000,,0),"Pris per enhet "&amp;Til_Hvem&amp;" beregnes automatisk ved komplett utfylling")</f>
        <v>Pris per enhet Regionalt beregnes automatisk ved komplett utfylling</v>
      </c>
      <c r="N5493" s="47" t="str">
        <f>IFERROR(TRIM($L5493)/_xlfn.XLOOKUP(TRIM($F5493),Produktinformasjon!$D$5:$D$10000,Produktinformasjon!$L$5:$L$10000,,0),"Pris per enhet Regionalt felleslager beregnes automatisk ved komplett utfylling")</f>
        <v>Pris per enhet Regionalt felleslager beregnes automatisk ved komplett utfylling</v>
      </c>
    </row>
    <row r="5494" spans="2:14" x14ac:dyDescent="0.25">
      <c r="B5494" s="33"/>
      <c r="C5494" t="str" cm="1">
        <f t="array" ref="C5494">IFERROR(_xlfn.TEXTJOIN(" | ", TRUE, _xlfn._xlws.FILTER(delKontrakt['#] &amp; " " &amp; delKontrakt[Navn], ISNUMBER(MATCH(delKontrakt['#], VALUE(_xlfn.TEXTSPLIT(SUBSTITUTE(Prisinformasjon!$B5494,  ", ", ","), ",")), 0)))), "Delkontraktnavn hentes automatisk ved å fylle ut delkontraktnummer")</f>
        <v>Delkontraktnavn hentes automatisk ved å fylle ut delkontraktnummer</v>
      </c>
      <c r="D5494" s="34"/>
      <c r="E5494" s="34"/>
      <c r="F5494" s="33"/>
      <c r="G5494" s="33"/>
      <c r="H5494" s="15"/>
      <c r="I5494" s="15"/>
      <c r="J5494" s="15"/>
      <c r="K5494" s="48"/>
      <c r="L5494" s="44"/>
      <c r="M5494" s="47" t="str">
        <f>IFERROR(TRIM($K5494)/_xlfn.XLOOKUP(TRIM($F5494),Produktinformasjon!$D$5:$D$10000,Produktinformasjon!$L$5:$L$10000,,0),"Pris per enhet "&amp;Til_Hvem&amp;" beregnes automatisk ved komplett utfylling")</f>
        <v>Pris per enhet Regionalt beregnes automatisk ved komplett utfylling</v>
      </c>
      <c r="N5494" s="47" t="str">
        <f>IFERROR(TRIM($L5494)/_xlfn.XLOOKUP(TRIM($F5494),Produktinformasjon!$D$5:$D$10000,Produktinformasjon!$L$5:$L$10000,,0),"Pris per enhet Regionalt felleslager beregnes automatisk ved komplett utfylling")</f>
        <v>Pris per enhet Regionalt felleslager beregnes automatisk ved komplett utfylling</v>
      </c>
    </row>
    <row r="5495" spans="2:14" x14ac:dyDescent="0.25">
      <c r="B5495" s="33"/>
      <c r="C5495" t="str" cm="1">
        <f t="array" ref="C5495">IFERROR(_xlfn.TEXTJOIN(" | ", TRUE, _xlfn._xlws.FILTER(delKontrakt['#] &amp; " " &amp; delKontrakt[Navn], ISNUMBER(MATCH(delKontrakt['#], VALUE(_xlfn.TEXTSPLIT(SUBSTITUTE(Prisinformasjon!$B5495,  ", ", ","), ",")), 0)))), "Delkontraktnavn hentes automatisk ved å fylle ut delkontraktnummer")</f>
        <v>Delkontraktnavn hentes automatisk ved å fylle ut delkontraktnummer</v>
      </c>
      <c r="D5495" s="34"/>
      <c r="E5495" s="34"/>
      <c r="F5495" s="33"/>
      <c r="G5495" s="33"/>
      <c r="H5495" s="15"/>
      <c r="I5495" s="15"/>
      <c r="J5495" s="15"/>
      <c r="K5495" s="48"/>
      <c r="L5495" s="44"/>
      <c r="M5495" s="47" t="str">
        <f>IFERROR(TRIM($K5495)/_xlfn.XLOOKUP(TRIM($F5495),Produktinformasjon!$D$5:$D$10000,Produktinformasjon!$L$5:$L$10000,,0),"Pris per enhet "&amp;Til_Hvem&amp;" beregnes automatisk ved komplett utfylling")</f>
        <v>Pris per enhet Regionalt beregnes automatisk ved komplett utfylling</v>
      </c>
      <c r="N5495" s="47" t="str">
        <f>IFERROR(TRIM($L5495)/_xlfn.XLOOKUP(TRIM($F5495),Produktinformasjon!$D$5:$D$10000,Produktinformasjon!$L$5:$L$10000,,0),"Pris per enhet Regionalt felleslager beregnes automatisk ved komplett utfylling")</f>
        <v>Pris per enhet Regionalt felleslager beregnes automatisk ved komplett utfylling</v>
      </c>
    </row>
    <row r="5496" spans="2:14" x14ac:dyDescent="0.25">
      <c r="B5496" s="33"/>
      <c r="C5496" t="str" cm="1">
        <f t="array" ref="C5496">IFERROR(_xlfn.TEXTJOIN(" | ", TRUE, _xlfn._xlws.FILTER(delKontrakt['#] &amp; " " &amp; delKontrakt[Navn], ISNUMBER(MATCH(delKontrakt['#], VALUE(_xlfn.TEXTSPLIT(SUBSTITUTE(Prisinformasjon!$B5496,  ", ", ","), ",")), 0)))), "Delkontraktnavn hentes automatisk ved å fylle ut delkontraktnummer")</f>
        <v>Delkontraktnavn hentes automatisk ved å fylle ut delkontraktnummer</v>
      </c>
      <c r="D5496" s="34"/>
      <c r="E5496" s="34"/>
      <c r="F5496" s="33"/>
      <c r="G5496" s="33"/>
      <c r="H5496" s="15"/>
      <c r="I5496" s="15"/>
      <c r="J5496" s="15"/>
      <c r="K5496" s="48"/>
      <c r="L5496" s="44"/>
      <c r="M5496" s="47" t="str">
        <f>IFERROR(TRIM($K5496)/_xlfn.XLOOKUP(TRIM($F5496),Produktinformasjon!$D$5:$D$10000,Produktinformasjon!$L$5:$L$10000,,0),"Pris per enhet "&amp;Til_Hvem&amp;" beregnes automatisk ved komplett utfylling")</f>
        <v>Pris per enhet Regionalt beregnes automatisk ved komplett utfylling</v>
      </c>
      <c r="N5496" s="47" t="str">
        <f>IFERROR(TRIM($L5496)/_xlfn.XLOOKUP(TRIM($F5496),Produktinformasjon!$D$5:$D$10000,Produktinformasjon!$L$5:$L$10000,,0),"Pris per enhet Regionalt felleslager beregnes automatisk ved komplett utfylling")</f>
        <v>Pris per enhet Regionalt felleslager beregnes automatisk ved komplett utfylling</v>
      </c>
    </row>
    <row r="5497" spans="2:14" x14ac:dyDescent="0.25">
      <c r="B5497" s="33"/>
      <c r="C5497" t="str" cm="1">
        <f t="array" ref="C5497">IFERROR(_xlfn.TEXTJOIN(" | ", TRUE, _xlfn._xlws.FILTER(delKontrakt['#] &amp; " " &amp; delKontrakt[Navn], ISNUMBER(MATCH(delKontrakt['#], VALUE(_xlfn.TEXTSPLIT(SUBSTITUTE(Prisinformasjon!$B5497,  ", ", ","), ",")), 0)))), "Delkontraktnavn hentes automatisk ved å fylle ut delkontraktnummer")</f>
        <v>Delkontraktnavn hentes automatisk ved å fylle ut delkontraktnummer</v>
      </c>
      <c r="D5497" s="34"/>
      <c r="E5497" s="34"/>
      <c r="F5497" s="33"/>
      <c r="G5497" s="33"/>
      <c r="H5497" s="15"/>
      <c r="I5497" s="15"/>
      <c r="J5497" s="15"/>
      <c r="K5497" s="48"/>
      <c r="L5497" s="44"/>
      <c r="M5497" s="47" t="str">
        <f>IFERROR(TRIM($K5497)/_xlfn.XLOOKUP(TRIM($F5497),Produktinformasjon!$D$5:$D$10000,Produktinformasjon!$L$5:$L$10000,,0),"Pris per enhet "&amp;Til_Hvem&amp;" beregnes automatisk ved komplett utfylling")</f>
        <v>Pris per enhet Regionalt beregnes automatisk ved komplett utfylling</v>
      </c>
      <c r="N5497" s="47" t="str">
        <f>IFERROR(TRIM($L5497)/_xlfn.XLOOKUP(TRIM($F5497),Produktinformasjon!$D$5:$D$10000,Produktinformasjon!$L$5:$L$10000,,0),"Pris per enhet Regionalt felleslager beregnes automatisk ved komplett utfylling")</f>
        <v>Pris per enhet Regionalt felleslager beregnes automatisk ved komplett utfylling</v>
      </c>
    </row>
    <row r="5498" spans="2:14" x14ac:dyDescent="0.25">
      <c r="B5498" s="33"/>
      <c r="C5498" t="str" cm="1">
        <f t="array" ref="C5498">IFERROR(_xlfn.TEXTJOIN(" | ", TRUE, _xlfn._xlws.FILTER(delKontrakt['#] &amp; " " &amp; delKontrakt[Navn], ISNUMBER(MATCH(delKontrakt['#], VALUE(_xlfn.TEXTSPLIT(SUBSTITUTE(Prisinformasjon!$B5498,  ", ", ","), ",")), 0)))), "Delkontraktnavn hentes automatisk ved å fylle ut delkontraktnummer")</f>
        <v>Delkontraktnavn hentes automatisk ved å fylle ut delkontraktnummer</v>
      </c>
      <c r="D5498" s="34"/>
      <c r="E5498" s="34"/>
      <c r="F5498" s="33"/>
      <c r="G5498" s="33"/>
      <c r="H5498" s="15"/>
      <c r="I5498" s="15"/>
      <c r="J5498" s="15"/>
      <c r="K5498" s="48"/>
      <c r="L5498" s="44"/>
      <c r="M5498" s="47" t="str">
        <f>IFERROR(TRIM($K5498)/_xlfn.XLOOKUP(TRIM($F5498),Produktinformasjon!$D$5:$D$10000,Produktinformasjon!$L$5:$L$10000,,0),"Pris per enhet "&amp;Til_Hvem&amp;" beregnes automatisk ved komplett utfylling")</f>
        <v>Pris per enhet Regionalt beregnes automatisk ved komplett utfylling</v>
      </c>
      <c r="N5498" s="47" t="str">
        <f>IFERROR(TRIM($L5498)/_xlfn.XLOOKUP(TRIM($F5498),Produktinformasjon!$D$5:$D$10000,Produktinformasjon!$L$5:$L$10000,,0),"Pris per enhet Regionalt felleslager beregnes automatisk ved komplett utfylling")</f>
        <v>Pris per enhet Regionalt felleslager beregnes automatisk ved komplett utfylling</v>
      </c>
    </row>
    <row r="5499" spans="2:14" x14ac:dyDescent="0.25">
      <c r="B5499" s="33"/>
      <c r="C5499" t="str" cm="1">
        <f t="array" ref="C5499">IFERROR(_xlfn.TEXTJOIN(" | ", TRUE, _xlfn._xlws.FILTER(delKontrakt['#] &amp; " " &amp; delKontrakt[Navn], ISNUMBER(MATCH(delKontrakt['#], VALUE(_xlfn.TEXTSPLIT(SUBSTITUTE(Prisinformasjon!$B5499,  ", ", ","), ",")), 0)))), "Delkontraktnavn hentes automatisk ved å fylle ut delkontraktnummer")</f>
        <v>Delkontraktnavn hentes automatisk ved å fylle ut delkontraktnummer</v>
      </c>
      <c r="D5499" s="34"/>
      <c r="E5499" s="34"/>
      <c r="F5499" s="33"/>
      <c r="G5499" s="33"/>
      <c r="H5499" s="15"/>
      <c r="I5499" s="15"/>
      <c r="J5499" s="15"/>
      <c r="K5499" s="48"/>
      <c r="L5499" s="44"/>
      <c r="M5499" s="47" t="str">
        <f>IFERROR(TRIM($K5499)/_xlfn.XLOOKUP(TRIM($F5499),Produktinformasjon!$D$5:$D$10000,Produktinformasjon!$L$5:$L$10000,,0),"Pris per enhet "&amp;Til_Hvem&amp;" beregnes automatisk ved komplett utfylling")</f>
        <v>Pris per enhet Regionalt beregnes automatisk ved komplett utfylling</v>
      </c>
      <c r="N5499" s="47" t="str">
        <f>IFERROR(TRIM($L5499)/_xlfn.XLOOKUP(TRIM($F5499),Produktinformasjon!$D$5:$D$10000,Produktinformasjon!$L$5:$L$10000,,0),"Pris per enhet Regionalt felleslager beregnes automatisk ved komplett utfylling")</f>
        <v>Pris per enhet Regionalt felleslager beregnes automatisk ved komplett utfylling</v>
      </c>
    </row>
    <row r="5500" spans="2:14" x14ac:dyDescent="0.25">
      <c r="B5500" s="33"/>
      <c r="C5500" t="str" cm="1">
        <f t="array" ref="C5500">IFERROR(_xlfn.TEXTJOIN(" | ", TRUE, _xlfn._xlws.FILTER(delKontrakt['#] &amp; " " &amp; delKontrakt[Navn], ISNUMBER(MATCH(delKontrakt['#], VALUE(_xlfn.TEXTSPLIT(SUBSTITUTE(Prisinformasjon!$B5500,  ", ", ","), ",")), 0)))), "Delkontraktnavn hentes automatisk ved å fylle ut delkontraktnummer")</f>
        <v>Delkontraktnavn hentes automatisk ved å fylle ut delkontraktnummer</v>
      </c>
      <c r="D5500" s="34"/>
      <c r="E5500" s="34"/>
      <c r="F5500" s="33"/>
      <c r="G5500" s="33"/>
      <c r="H5500" s="15"/>
      <c r="I5500" s="15"/>
      <c r="J5500" s="15"/>
      <c r="K5500" s="48"/>
      <c r="L5500" s="44"/>
      <c r="M5500" s="47" t="str">
        <f>IFERROR(TRIM($K5500)/_xlfn.XLOOKUP(TRIM($F5500),Produktinformasjon!$D$5:$D$10000,Produktinformasjon!$L$5:$L$10000,,0),"Pris per enhet "&amp;Til_Hvem&amp;" beregnes automatisk ved komplett utfylling")</f>
        <v>Pris per enhet Regionalt beregnes automatisk ved komplett utfylling</v>
      </c>
      <c r="N5500" s="47" t="str">
        <f>IFERROR(TRIM($L5500)/_xlfn.XLOOKUP(TRIM($F5500),Produktinformasjon!$D$5:$D$10000,Produktinformasjon!$L$5:$L$10000,,0),"Pris per enhet Regionalt felleslager beregnes automatisk ved komplett utfylling")</f>
        <v>Pris per enhet Regionalt felleslager beregnes automatisk ved komplett utfylling</v>
      </c>
    </row>
    <row r="5501" spans="2:14" x14ac:dyDescent="0.25">
      <c r="B5501" s="33"/>
      <c r="C5501" t="str" cm="1">
        <f t="array" ref="C5501">IFERROR(_xlfn.TEXTJOIN(" | ", TRUE, _xlfn._xlws.FILTER(delKontrakt['#] &amp; " " &amp; delKontrakt[Navn], ISNUMBER(MATCH(delKontrakt['#], VALUE(_xlfn.TEXTSPLIT(SUBSTITUTE(Prisinformasjon!$B5501,  ", ", ","), ",")), 0)))), "Delkontraktnavn hentes automatisk ved å fylle ut delkontraktnummer")</f>
        <v>Delkontraktnavn hentes automatisk ved å fylle ut delkontraktnummer</v>
      </c>
      <c r="D5501" s="34"/>
      <c r="E5501" s="34"/>
      <c r="F5501" s="33"/>
      <c r="G5501" s="33"/>
      <c r="H5501" s="15"/>
      <c r="I5501" s="15"/>
      <c r="J5501" s="15"/>
      <c r="K5501" s="48"/>
      <c r="L5501" s="44"/>
      <c r="M5501" s="47" t="str">
        <f>IFERROR(TRIM($K5501)/_xlfn.XLOOKUP(TRIM($F5501),Produktinformasjon!$D$5:$D$10000,Produktinformasjon!$L$5:$L$10000,,0),"Pris per enhet "&amp;Til_Hvem&amp;" beregnes automatisk ved komplett utfylling")</f>
        <v>Pris per enhet Regionalt beregnes automatisk ved komplett utfylling</v>
      </c>
      <c r="N5501" s="47" t="str">
        <f>IFERROR(TRIM($L5501)/_xlfn.XLOOKUP(TRIM($F5501),Produktinformasjon!$D$5:$D$10000,Produktinformasjon!$L$5:$L$10000,,0),"Pris per enhet Regionalt felleslager beregnes automatisk ved komplett utfylling")</f>
        <v>Pris per enhet Regionalt felleslager beregnes automatisk ved komplett utfylling</v>
      </c>
    </row>
    <row r="5502" spans="2:14" x14ac:dyDescent="0.25">
      <c r="B5502" s="33"/>
      <c r="C5502" t="str" cm="1">
        <f t="array" ref="C5502">IFERROR(_xlfn.TEXTJOIN(" | ", TRUE, _xlfn._xlws.FILTER(delKontrakt['#] &amp; " " &amp; delKontrakt[Navn], ISNUMBER(MATCH(delKontrakt['#], VALUE(_xlfn.TEXTSPLIT(SUBSTITUTE(Prisinformasjon!$B5502,  ", ", ","), ",")), 0)))), "Delkontraktnavn hentes automatisk ved å fylle ut delkontraktnummer")</f>
        <v>Delkontraktnavn hentes automatisk ved å fylle ut delkontraktnummer</v>
      </c>
      <c r="D5502" s="34"/>
      <c r="E5502" s="34"/>
      <c r="F5502" s="33"/>
      <c r="G5502" s="33"/>
      <c r="H5502" s="15"/>
      <c r="I5502" s="15"/>
      <c r="J5502" s="15"/>
      <c r="K5502" s="48"/>
      <c r="L5502" s="44"/>
      <c r="M5502" s="47" t="str">
        <f>IFERROR(TRIM($K5502)/_xlfn.XLOOKUP(TRIM($F5502),Produktinformasjon!$D$5:$D$10000,Produktinformasjon!$L$5:$L$10000,,0),"Pris per enhet "&amp;Til_Hvem&amp;" beregnes automatisk ved komplett utfylling")</f>
        <v>Pris per enhet Regionalt beregnes automatisk ved komplett utfylling</v>
      </c>
      <c r="N5502" s="47" t="str">
        <f>IFERROR(TRIM($L5502)/_xlfn.XLOOKUP(TRIM($F5502),Produktinformasjon!$D$5:$D$10000,Produktinformasjon!$L$5:$L$10000,,0),"Pris per enhet Regionalt felleslager beregnes automatisk ved komplett utfylling")</f>
        <v>Pris per enhet Regionalt felleslager beregnes automatisk ved komplett utfylling</v>
      </c>
    </row>
    <row r="5503" spans="2:14" x14ac:dyDescent="0.25">
      <c r="B5503" s="33"/>
      <c r="C5503" t="str" cm="1">
        <f t="array" ref="C5503">IFERROR(_xlfn.TEXTJOIN(" | ", TRUE, _xlfn._xlws.FILTER(delKontrakt['#] &amp; " " &amp; delKontrakt[Navn], ISNUMBER(MATCH(delKontrakt['#], VALUE(_xlfn.TEXTSPLIT(SUBSTITUTE(Prisinformasjon!$B5503,  ", ", ","), ",")), 0)))), "Delkontraktnavn hentes automatisk ved å fylle ut delkontraktnummer")</f>
        <v>Delkontraktnavn hentes automatisk ved å fylle ut delkontraktnummer</v>
      </c>
      <c r="D5503" s="34"/>
      <c r="E5503" s="34"/>
      <c r="F5503" s="33"/>
      <c r="G5503" s="33"/>
      <c r="H5503" s="15"/>
      <c r="I5503" s="15"/>
      <c r="J5503" s="15"/>
      <c r="K5503" s="48"/>
      <c r="L5503" s="44"/>
      <c r="M5503" s="47" t="str">
        <f>IFERROR(TRIM($K5503)/_xlfn.XLOOKUP(TRIM($F5503),Produktinformasjon!$D$5:$D$10000,Produktinformasjon!$L$5:$L$10000,,0),"Pris per enhet "&amp;Til_Hvem&amp;" beregnes automatisk ved komplett utfylling")</f>
        <v>Pris per enhet Regionalt beregnes automatisk ved komplett utfylling</v>
      </c>
      <c r="N5503" s="47" t="str">
        <f>IFERROR(TRIM($L5503)/_xlfn.XLOOKUP(TRIM($F5503),Produktinformasjon!$D$5:$D$10000,Produktinformasjon!$L$5:$L$10000,,0),"Pris per enhet Regionalt felleslager beregnes automatisk ved komplett utfylling")</f>
        <v>Pris per enhet Regionalt felleslager beregnes automatisk ved komplett utfylling</v>
      </c>
    </row>
    <row r="5504" spans="2:14" x14ac:dyDescent="0.25">
      <c r="B5504" s="33"/>
      <c r="C5504" t="str" cm="1">
        <f t="array" ref="C5504">IFERROR(_xlfn.TEXTJOIN(" | ", TRUE, _xlfn._xlws.FILTER(delKontrakt['#] &amp; " " &amp; delKontrakt[Navn], ISNUMBER(MATCH(delKontrakt['#], VALUE(_xlfn.TEXTSPLIT(SUBSTITUTE(Prisinformasjon!$B5504,  ", ", ","), ",")), 0)))), "Delkontraktnavn hentes automatisk ved å fylle ut delkontraktnummer")</f>
        <v>Delkontraktnavn hentes automatisk ved å fylle ut delkontraktnummer</v>
      </c>
      <c r="D5504" s="34"/>
      <c r="E5504" s="34"/>
      <c r="F5504" s="33"/>
      <c r="G5504" s="33"/>
      <c r="H5504" s="15"/>
      <c r="I5504" s="15"/>
      <c r="J5504" s="15"/>
      <c r="K5504" s="48"/>
      <c r="L5504" s="44"/>
      <c r="M5504" s="47" t="str">
        <f>IFERROR(TRIM($K5504)/_xlfn.XLOOKUP(TRIM($F5504),Produktinformasjon!$D$5:$D$10000,Produktinformasjon!$L$5:$L$10000,,0),"Pris per enhet "&amp;Til_Hvem&amp;" beregnes automatisk ved komplett utfylling")</f>
        <v>Pris per enhet Regionalt beregnes automatisk ved komplett utfylling</v>
      </c>
      <c r="N5504" s="47" t="str">
        <f>IFERROR(TRIM($L5504)/_xlfn.XLOOKUP(TRIM($F5504),Produktinformasjon!$D$5:$D$10000,Produktinformasjon!$L$5:$L$10000,,0),"Pris per enhet Regionalt felleslager beregnes automatisk ved komplett utfylling")</f>
        <v>Pris per enhet Regionalt felleslager beregnes automatisk ved komplett utfylling</v>
      </c>
    </row>
    <row r="5505" spans="2:14" x14ac:dyDescent="0.25">
      <c r="B5505" s="33"/>
      <c r="C5505" t="str" cm="1">
        <f t="array" ref="C5505">IFERROR(_xlfn.TEXTJOIN(" | ", TRUE, _xlfn._xlws.FILTER(delKontrakt['#] &amp; " " &amp; delKontrakt[Navn], ISNUMBER(MATCH(delKontrakt['#], VALUE(_xlfn.TEXTSPLIT(SUBSTITUTE(Prisinformasjon!$B5505,  ", ", ","), ",")), 0)))), "Delkontraktnavn hentes automatisk ved å fylle ut delkontraktnummer")</f>
        <v>Delkontraktnavn hentes automatisk ved å fylle ut delkontraktnummer</v>
      </c>
      <c r="D5505" s="34"/>
      <c r="E5505" s="34"/>
      <c r="F5505" s="33"/>
      <c r="G5505" s="33"/>
      <c r="H5505" s="15"/>
      <c r="I5505" s="15"/>
      <c r="J5505" s="15"/>
      <c r="K5505" s="48"/>
      <c r="L5505" s="44"/>
      <c r="M5505" s="47" t="str">
        <f>IFERROR(TRIM($K5505)/_xlfn.XLOOKUP(TRIM($F5505),Produktinformasjon!$D$5:$D$10000,Produktinformasjon!$L$5:$L$10000,,0),"Pris per enhet "&amp;Til_Hvem&amp;" beregnes automatisk ved komplett utfylling")</f>
        <v>Pris per enhet Regionalt beregnes automatisk ved komplett utfylling</v>
      </c>
      <c r="N5505" s="47" t="str">
        <f>IFERROR(TRIM($L5505)/_xlfn.XLOOKUP(TRIM($F5505),Produktinformasjon!$D$5:$D$10000,Produktinformasjon!$L$5:$L$10000,,0),"Pris per enhet Regionalt felleslager beregnes automatisk ved komplett utfylling")</f>
        <v>Pris per enhet Regionalt felleslager beregnes automatisk ved komplett utfylling</v>
      </c>
    </row>
    <row r="5506" spans="2:14" x14ac:dyDescent="0.25">
      <c r="B5506" s="33"/>
      <c r="C5506" t="str" cm="1">
        <f t="array" ref="C5506">IFERROR(_xlfn.TEXTJOIN(" | ", TRUE, _xlfn._xlws.FILTER(delKontrakt['#] &amp; " " &amp; delKontrakt[Navn], ISNUMBER(MATCH(delKontrakt['#], VALUE(_xlfn.TEXTSPLIT(SUBSTITUTE(Prisinformasjon!$B5506,  ", ", ","), ",")), 0)))), "Delkontraktnavn hentes automatisk ved å fylle ut delkontraktnummer")</f>
        <v>Delkontraktnavn hentes automatisk ved å fylle ut delkontraktnummer</v>
      </c>
      <c r="D5506" s="34"/>
      <c r="E5506" s="34"/>
      <c r="F5506" s="33"/>
      <c r="G5506" s="33"/>
      <c r="H5506" s="15"/>
      <c r="I5506" s="15"/>
      <c r="J5506" s="15"/>
      <c r="K5506" s="48"/>
      <c r="L5506" s="44"/>
      <c r="M5506" s="47" t="str">
        <f>IFERROR(TRIM($K5506)/_xlfn.XLOOKUP(TRIM($F5506),Produktinformasjon!$D$5:$D$10000,Produktinformasjon!$L$5:$L$10000,,0),"Pris per enhet "&amp;Til_Hvem&amp;" beregnes automatisk ved komplett utfylling")</f>
        <v>Pris per enhet Regionalt beregnes automatisk ved komplett utfylling</v>
      </c>
      <c r="N5506" s="47" t="str">
        <f>IFERROR(TRIM($L5506)/_xlfn.XLOOKUP(TRIM($F5506),Produktinformasjon!$D$5:$D$10000,Produktinformasjon!$L$5:$L$10000,,0),"Pris per enhet Regionalt felleslager beregnes automatisk ved komplett utfylling")</f>
        <v>Pris per enhet Regionalt felleslager beregnes automatisk ved komplett utfylling</v>
      </c>
    </row>
    <row r="5507" spans="2:14" x14ac:dyDescent="0.25">
      <c r="B5507" s="33"/>
      <c r="C5507" t="str" cm="1">
        <f t="array" ref="C5507">IFERROR(_xlfn.TEXTJOIN(" | ", TRUE, _xlfn._xlws.FILTER(delKontrakt['#] &amp; " " &amp; delKontrakt[Navn], ISNUMBER(MATCH(delKontrakt['#], VALUE(_xlfn.TEXTSPLIT(SUBSTITUTE(Prisinformasjon!$B5507,  ", ", ","), ",")), 0)))), "Delkontraktnavn hentes automatisk ved å fylle ut delkontraktnummer")</f>
        <v>Delkontraktnavn hentes automatisk ved å fylle ut delkontraktnummer</v>
      </c>
      <c r="D5507" s="34"/>
      <c r="E5507" s="34"/>
      <c r="F5507" s="33"/>
      <c r="G5507" s="33"/>
      <c r="H5507" s="15"/>
      <c r="I5507" s="15"/>
      <c r="J5507" s="15"/>
      <c r="K5507" s="48"/>
      <c r="L5507" s="44"/>
      <c r="M5507" s="47" t="str">
        <f>IFERROR(TRIM($K5507)/_xlfn.XLOOKUP(TRIM($F5507),Produktinformasjon!$D$5:$D$10000,Produktinformasjon!$L$5:$L$10000,,0),"Pris per enhet "&amp;Til_Hvem&amp;" beregnes automatisk ved komplett utfylling")</f>
        <v>Pris per enhet Regionalt beregnes automatisk ved komplett utfylling</v>
      </c>
      <c r="N5507" s="47" t="str">
        <f>IFERROR(TRIM($L5507)/_xlfn.XLOOKUP(TRIM($F5507),Produktinformasjon!$D$5:$D$10000,Produktinformasjon!$L$5:$L$10000,,0),"Pris per enhet Regionalt felleslager beregnes automatisk ved komplett utfylling")</f>
        <v>Pris per enhet Regionalt felleslager beregnes automatisk ved komplett utfylling</v>
      </c>
    </row>
    <row r="5508" spans="2:14" x14ac:dyDescent="0.25">
      <c r="B5508" s="33"/>
      <c r="C5508" t="str" cm="1">
        <f t="array" ref="C5508">IFERROR(_xlfn.TEXTJOIN(" | ", TRUE, _xlfn._xlws.FILTER(delKontrakt['#] &amp; " " &amp; delKontrakt[Navn], ISNUMBER(MATCH(delKontrakt['#], VALUE(_xlfn.TEXTSPLIT(SUBSTITUTE(Prisinformasjon!$B5508,  ", ", ","), ",")), 0)))), "Delkontraktnavn hentes automatisk ved å fylle ut delkontraktnummer")</f>
        <v>Delkontraktnavn hentes automatisk ved å fylle ut delkontraktnummer</v>
      </c>
      <c r="D5508" s="34"/>
      <c r="E5508" s="34"/>
      <c r="F5508" s="33"/>
      <c r="G5508" s="33"/>
      <c r="H5508" s="15"/>
      <c r="I5508" s="15"/>
      <c r="J5508" s="15"/>
      <c r="K5508" s="48"/>
      <c r="L5508" s="44"/>
      <c r="M5508" s="47" t="str">
        <f>IFERROR(TRIM($K5508)/_xlfn.XLOOKUP(TRIM($F5508),Produktinformasjon!$D$5:$D$10000,Produktinformasjon!$L$5:$L$10000,,0),"Pris per enhet "&amp;Til_Hvem&amp;" beregnes automatisk ved komplett utfylling")</f>
        <v>Pris per enhet Regionalt beregnes automatisk ved komplett utfylling</v>
      </c>
      <c r="N5508" s="47" t="str">
        <f>IFERROR(TRIM($L5508)/_xlfn.XLOOKUP(TRIM($F5508),Produktinformasjon!$D$5:$D$10000,Produktinformasjon!$L$5:$L$10000,,0),"Pris per enhet Regionalt felleslager beregnes automatisk ved komplett utfylling")</f>
        <v>Pris per enhet Regionalt felleslager beregnes automatisk ved komplett utfylling</v>
      </c>
    </row>
    <row r="5509" spans="2:14" x14ac:dyDescent="0.25">
      <c r="B5509" s="33"/>
      <c r="C5509" t="str" cm="1">
        <f t="array" ref="C5509">IFERROR(_xlfn.TEXTJOIN(" | ", TRUE, _xlfn._xlws.FILTER(delKontrakt['#] &amp; " " &amp; delKontrakt[Navn], ISNUMBER(MATCH(delKontrakt['#], VALUE(_xlfn.TEXTSPLIT(SUBSTITUTE(Prisinformasjon!$B5509,  ", ", ","), ",")), 0)))), "Delkontraktnavn hentes automatisk ved å fylle ut delkontraktnummer")</f>
        <v>Delkontraktnavn hentes automatisk ved å fylle ut delkontraktnummer</v>
      </c>
      <c r="D5509" s="34"/>
      <c r="E5509" s="34"/>
      <c r="F5509" s="33"/>
      <c r="G5509" s="33"/>
      <c r="H5509" s="15"/>
      <c r="I5509" s="15"/>
      <c r="J5509" s="15"/>
      <c r="K5509" s="48"/>
      <c r="L5509" s="44"/>
      <c r="M5509" s="47" t="str">
        <f>IFERROR(TRIM($K5509)/_xlfn.XLOOKUP(TRIM($F5509),Produktinformasjon!$D$5:$D$10000,Produktinformasjon!$L$5:$L$10000,,0),"Pris per enhet "&amp;Til_Hvem&amp;" beregnes automatisk ved komplett utfylling")</f>
        <v>Pris per enhet Regionalt beregnes automatisk ved komplett utfylling</v>
      </c>
      <c r="N5509" s="47" t="str">
        <f>IFERROR(TRIM($L5509)/_xlfn.XLOOKUP(TRIM($F5509),Produktinformasjon!$D$5:$D$10000,Produktinformasjon!$L$5:$L$10000,,0),"Pris per enhet Regionalt felleslager beregnes automatisk ved komplett utfylling")</f>
        <v>Pris per enhet Regionalt felleslager beregnes automatisk ved komplett utfylling</v>
      </c>
    </row>
    <row r="5510" spans="2:14" x14ac:dyDescent="0.25">
      <c r="B5510" s="33"/>
      <c r="C5510" t="str" cm="1">
        <f t="array" ref="C5510">IFERROR(_xlfn.TEXTJOIN(" | ", TRUE, _xlfn._xlws.FILTER(delKontrakt['#] &amp; " " &amp; delKontrakt[Navn], ISNUMBER(MATCH(delKontrakt['#], VALUE(_xlfn.TEXTSPLIT(SUBSTITUTE(Prisinformasjon!$B5510,  ", ", ","), ",")), 0)))), "Delkontraktnavn hentes automatisk ved å fylle ut delkontraktnummer")</f>
        <v>Delkontraktnavn hentes automatisk ved å fylle ut delkontraktnummer</v>
      </c>
      <c r="D5510" s="34"/>
      <c r="E5510" s="34"/>
      <c r="F5510" s="33"/>
      <c r="G5510" s="33"/>
      <c r="H5510" s="15"/>
      <c r="I5510" s="15"/>
      <c r="J5510" s="15"/>
      <c r="K5510" s="48"/>
      <c r="L5510" s="44"/>
      <c r="M5510" s="47" t="str">
        <f>IFERROR(TRIM($K5510)/_xlfn.XLOOKUP(TRIM($F5510),Produktinformasjon!$D$5:$D$10000,Produktinformasjon!$L$5:$L$10000,,0),"Pris per enhet "&amp;Til_Hvem&amp;" beregnes automatisk ved komplett utfylling")</f>
        <v>Pris per enhet Regionalt beregnes automatisk ved komplett utfylling</v>
      </c>
      <c r="N5510" s="47" t="str">
        <f>IFERROR(TRIM($L5510)/_xlfn.XLOOKUP(TRIM($F5510),Produktinformasjon!$D$5:$D$10000,Produktinformasjon!$L$5:$L$10000,,0),"Pris per enhet Regionalt felleslager beregnes automatisk ved komplett utfylling")</f>
        <v>Pris per enhet Regionalt felleslager beregnes automatisk ved komplett utfylling</v>
      </c>
    </row>
    <row r="5511" spans="2:14" x14ac:dyDescent="0.25">
      <c r="B5511" s="33"/>
      <c r="C5511" t="str" cm="1">
        <f t="array" ref="C5511">IFERROR(_xlfn.TEXTJOIN(" | ", TRUE, _xlfn._xlws.FILTER(delKontrakt['#] &amp; " " &amp; delKontrakt[Navn], ISNUMBER(MATCH(delKontrakt['#], VALUE(_xlfn.TEXTSPLIT(SUBSTITUTE(Prisinformasjon!$B5511,  ", ", ","), ",")), 0)))), "Delkontraktnavn hentes automatisk ved å fylle ut delkontraktnummer")</f>
        <v>Delkontraktnavn hentes automatisk ved å fylle ut delkontraktnummer</v>
      </c>
      <c r="D5511" s="34"/>
      <c r="E5511" s="34"/>
      <c r="F5511" s="33"/>
      <c r="G5511" s="33"/>
      <c r="H5511" s="15"/>
      <c r="I5511" s="15"/>
      <c r="J5511" s="15"/>
      <c r="K5511" s="48"/>
      <c r="L5511" s="44"/>
      <c r="M5511" s="47" t="str">
        <f>IFERROR(TRIM($K5511)/_xlfn.XLOOKUP(TRIM($F5511),Produktinformasjon!$D$5:$D$10000,Produktinformasjon!$L$5:$L$10000,,0),"Pris per enhet "&amp;Til_Hvem&amp;" beregnes automatisk ved komplett utfylling")</f>
        <v>Pris per enhet Regionalt beregnes automatisk ved komplett utfylling</v>
      </c>
      <c r="N5511" s="47" t="str">
        <f>IFERROR(TRIM($L5511)/_xlfn.XLOOKUP(TRIM($F5511),Produktinformasjon!$D$5:$D$10000,Produktinformasjon!$L$5:$L$10000,,0),"Pris per enhet Regionalt felleslager beregnes automatisk ved komplett utfylling")</f>
        <v>Pris per enhet Regionalt felleslager beregnes automatisk ved komplett utfylling</v>
      </c>
    </row>
    <row r="5512" spans="2:14" x14ac:dyDescent="0.25">
      <c r="B5512" s="33"/>
      <c r="C5512" t="str" cm="1">
        <f t="array" ref="C5512">IFERROR(_xlfn.TEXTJOIN(" | ", TRUE, _xlfn._xlws.FILTER(delKontrakt['#] &amp; " " &amp; delKontrakt[Navn], ISNUMBER(MATCH(delKontrakt['#], VALUE(_xlfn.TEXTSPLIT(SUBSTITUTE(Prisinformasjon!$B5512,  ", ", ","), ",")), 0)))), "Delkontraktnavn hentes automatisk ved å fylle ut delkontraktnummer")</f>
        <v>Delkontraktnavn hentes automatisk ved å fylle ut delkontraktnummer</v>
      </c>
      <c r="D5512" s="34"/>
      <c r="E5512" s="34"/>
      <c r="F5512" s="33"/>
      <c r="G5512" s="33"/>
      <c r="H5512" s="15"/>
      <c r="I5512" s="15"/>
      <c r="J5512" s="15"/>
      <c r="K5512" s="48"/>
      <c r="L5512" s="44"/>
      <c r="M5512" s="47" t="str">
        <f>IFERROR(TRIM($K5512)/_xlfn.XLOOKUP(TRIM($F5512),Produktinformasjon!$D$5:$D$10000,Produktinformasjon!$L$5:$L$10000,,0),"Pris per enhet "&amp;Til_Hvem&amp;" beregnes automatisk ved komplett utfylling")</f>
        <v>Pris per enhet Regionalt beregnes automatisk ved komplett utfylling</v>
      </c>
      <c r="N5512" s="47" t="str">
        <f>IFERROR(TRIM($L5512)/_xlfn.XLOOKUP(TRIM($F5512),Produktinformasjon!$D$5:$D$10000,Produktinformasjon!$L$5:$L$10000,,0),"Pris per enhet Regionalt felleslager beregnes automatisk ved komplett utfylling")</f>
        <v>Pris per enhet Regionalt felleslager beregnes automatisk ved komplett utfylling</v>
      </c>
    </row>
    <row r="5513" spans="2:14" x14ac:dyDescent="0.25">
      <c r="B5513" s="33"/>
      <c r="C5513" t="str" cm="1">
        <f t="array" ref="C5513">IFERROR(_xlfn.TEXTJOIN(" | ", TRUE, _xlfn._xlws.FILTER(delKontrakt['#] &amp; " " &amp; delKontrakt[Navn], ISNUMBER(MATCH(delKontrakt['#], VALUE(_xlfn.TEXTSPLIT(SUBSTITUTE(Prisinformasjon!$B5513,  ", ", ","), ",")), 0)))), "Delkontraktnavn hentes automatisk ved å fylle ut delkontraktnummer")</f>
        <v>Delkontraktnavn hentes automatisk ved å fylle ut delkontraktnummer</v>
      </c>
      <c r="D5513" s="34"/>
      <c r="E5513" s="34"/>
      <c r="F5513" s="33"/>
      <c r="G5513" s="33"/>
      <c r="H5513" s="15"/>
      <c r="I5513" s="15"/>
      <c r="J5513" s="15"/>
      <c r="K5513" s="48"/>
      <c r="L5513" s="44"/>
      <c r="M5513" s="47" t="str">
        <f>IFERROR(TRIM($K5513)/_xlfn.XLOOKUP(TRIM($F5513),Produktinformasjon!$D$5:$D$10000,Produktinformasjon!$L$5:$L$10000,,0),"Pris per enhet "&amp;Til_Hvem&amp;" beregnes automatisk ved komplett utfylling")</f>
        <v>Pris per enhet Regionalt beregnes automatisk ved komplett utfylling</v>
      </c>
      <c r="N5513" s="47" t="str">
        <f>IFERROR(TRIM($L5513)/_xlfn.XLOOKUP(TRIM($F5513),Produktinformasjon!$D$5:$D$10000,Produktinformasjon!$L$5:$L$10000,,0),"Pris per enhet Regionalt felleslager beregnes automatisk ved komplett utfylling")</f>
        <v>Pris per enhet Regionalt felleslager beregnes automatisk ved komplett utfylling</v>
      </c>
    </row>
    <row r="5514" spans="2:14" x14ac:dyDescent="0.25">
      <c r="B5514" s="33"/>
      <c r="C5514" t="str" cm="1">
        <f t="array" ref="C5514">IFERROR(_xlfn.TEXTJOIN(" | ", TRUE, _xlfn._xlws.FILTER(delKontrakt['#] &amp; " " &amp; delKontrakt[Navn], ISNUMBER(MATCH(delKontrakt['#], VALUE(_xlfn.TEXTSPLIT(SUBSTITUTE(Prisinformasjon!$B5514,  ", ", ","), ",")), 0)))), "Delkontraktnavn hentes automatisk ved å fylle ut delkontraktnummer")</f>
        <v>Delkontraktnavn hentes automatisk ved å fylle ut delkontraktnummer</v>
      </c>
      <c r="D5514" s="34"/>
      <c r="E5514" s="34"/>
      <c r="F5514" s="33"/>
      <c r="G5514" s="33"/>
      <c r="H5514" s="15"/>
      <c r="I5514" s="15"/>
      <c r="J5514" s="15"/>
      <c r="K5514" s="48"/>
      <c r="L5514" s="44"/>
      <c r="M5514" s="47" t="str">
        <f>IFERROR(TRIM($K5514)/_xlfn.XLOOKUP(TRIM($F5514),Produktinformasjon!$D$5:$D$10000,Produktinformasjon!$L$5:$L$10000,,0),"Pris per enhet "&amp;Til_Hvem&amp;" beregnes automatisk ved komplett utfylling")</f>
        <v>Pris per enhet Regionalt beregnes automatisk ved komplett utfylling</v>
      </c>
      <c r="N5514" s="47" t="str">
        <f>IFERROR(TRIM($L5514)/_xlfn.XLOOKUP(TRIM($F5514),Produktinformasjon!$D$5:$D$10000,Produktinformasjon!$L$5:$L$10000,,0),"Pris per enhet Regionalt felleslager beregnes automatisk ved komplett utfylling")</f>
        <v>Pris per enhet Regionalt felleslager beregnes automatisk ved komplett utfylling</v>
      </c>
    </row>
    <row r="5515" spans="2:14" x14ac:dyDescent="0.25">
      <c r="B5515" s="33"/>
      <c r="C5515" t="str" cm="1">
        <f t="array" ref="C5515">IFERROR(_xlfn.TEXTJOIN(" | ", TRUE, _xlfn._xlws.FILTER(delKontrakt['#] &amp; " " &amp; delKontrakt[Navn], ISNUMBER(MATCH(delKontrakt['#], VALUE(_xlfn.TEXTSPLIT(SUBSTITUTE(Prisinformasjon!$B5515,  ", ", ","), ",")), 0)))), "Delkontraktnavn hentes automatisk ved å fylle ut delkontraktnummer")</f>
        <v>Delkontraktnavn hentes automatisk ved å fylle ut delkontraktnummer</v>
      </c>
      <c r="D5515" s="34"/>
      <c r="E5515" s="34"/>
      <c r="F5515" s="33"/>
      <c r="G5515" s="33"/>
      <c r="H5515" s="15"/>
      <c r="I5515" s="15"/>
      <c r="J5515" s="15"/>
      <c r="K5515" s="48"/>
      <c r="L5515" s="44"/>
      <c r="M5515" s="47" t="str">
        <f>IFERROR(TRIM($K5515)/_xlfn.XLOOKUP(TRIM($F5515),Produktinformasjon!$D$5:$D$10000,Produktinformasjon!$L$5:$L$10000,,0),"Pris per enhet "&amp;Til_Hvem&amp;" beregnes automatisk ved komplett utfylling")</f>
        <v>Pris per enhet Regionalt beregnes automatisk ved komplett utfylling</v>
      </c>
      <c r="N5515" s="47" t="str">
        <f>IFERROR(TRIM($L5515)/_xlfn.XLOOKUP(TRIM($F5515),Produktinformasjon!$D$5:$D$10000,Produktinformasjon!$L$5:$L$10000,,0),"Pris per enhet Regionalt felleslager beregnes automatisk ved komplett utfylling")</f>
        <v>Pris per enhet Regionalt felleslager beregnes automatisk ved komplett utfylling</v>
      </c>
    </row>
    <row r="5516" spans="2:14" x14ac:dyDescent="0.25">
      <c r="B5516" s="33"/>
      <c r="C5516" t="str" cm="1">
        <f t="array" ref="C5516">IFERROR(_xlfn.TEXTJOIN(" | ", TRUE, _xlfn._xlws.FILTER(delKontrakt['#] &amp; " " &amp; delKontrakt[Navn], ISNUMBER(MATCH(delKontrakt['#], VALUE(_xlfn.TEXTSPLIT(SUBSTITUTE(Prisinformasjon!$B5516,  ", ", ","), ",")), 0)))), "Delkontraktnavn hentes automatisk ved å fylle ut delkontraktnummer")</f>
        <v>Delkontraktnavn hentes automatisk ved å fylle ut delkontraktnummer</v>
      </c>
      <c r="D5516" s="34"/>
      <c r="E5516" s="34"/>
      <c r="F5516" s="33"/>
      <c r="G5516" s="33"/>
      <c r="H5516" s="15"/>
      <c r="I5516" s="15"/>
      <c r="J5516" s="15"/>
      <c r="K5516" s="48"/>
      <c r="L5516" s="44"/>
      <c r="M5516" s="47" t="str">
        <f>IFERROR(TRIM($K5516)/_xlfn.XLOOKUP(TRIM($F5516),Produktinformasjon!$D$5:$D$10000,Produktinformasjon!$L$5:$L$10000,,0),"Pris per enhet "&amp;Til_Hvem&amp;" beregnes automatisk ved komplett utfylling")</f>
        <v>Pris per enhet Regionalt beregnes automatisk ved komplett utfylling</v>
      </c>
      <c r="N5516" s="47" t="str">
        <f>IFERROR(TRIM($L5516)/_xlfn.XLOOKUP(TRIM($F5516),Produktinformasjon!$D$5:$D$10000,Produktinformasjon!$L$5:$L$10000,,0),"Pris per enhet Regionalt felleslager beregnes automatisk ved komplett utfylling")</f>
        <v>Pris per enhet Regionalt felleslager beregnes automatisk ved komplett utfylling</v>
      </c>
    </row>
    <row r="5517" spans="2:14" x14ac:dyDescent="0.25">
      <c r="B5517" s="33"/>
      <c r="C5517" t="str" cm="1">
        <f t="array" ref="C5517">IFERROR(_xlfn.TEXTJOIN(" | ", TRUE, _xlfn._xlws.FILTER(delKontrakt['#] &amp; " " &amp; delKontrakt[Navn], ISNUMBER(MATCH(delKontrakt['#], VALUE(_xlfn.TEXTSPLIT(SUBSTITUTE(Prisinformasjon!$B5517,  ", ", ","), ",")), 0)))), "Delkontraktnavn hentes automatisk ved å fylle ut delkontraktnummer")</f>
        <v>Delkontraktnavn hentes automatisk ved å fylle ut delkontraktnummer</v>
      </c>
      <c r="D5517" s="34"/>
      <c r="E5517" s="34"/>
      <c r="F5517" s="33"/>
      <c r="G5517" s="33"/>
      <c r="H5517" s="15"/>
      <c r="I5517" s="15"/>
      <c r="J5517" s="15"/>
      <c r="K5517" s="48"/>
      <c r="L5517" s="44"/>
      <c r="M5517" s="47" t="str">
        <f>IFERROR(TRIM($K5517)/_xlfn.XLOOKUP(TRIM($F5517),Produktinformasjon!$D$5:$D$10000,Produktinformasjon!$L$5:$L$10000,,0),"Pris per enhet "&amp;Til_Hvem&amp;" beregnes automatisk ved komplett utfylling")</f>
        <v>Pris per enhet Regionalt beregnes automatisk ved komplett utfylling</v>
      </c>
      <c r="N5517" s="47" t="str">
        <f>IFERROR(TRIM($L5517)/_xlfn.XLOOKUP(TRIM($F5517),Produktinformasjon!$D$5:$D$10000,Produktinformasjon!$L$5:$L$10000,,0),"Pris per enhet Regionalt felleslager beregnes automatisk ved komplett utfylling")</f>
        <v>Pris per enhet Regionalt felleslager beregnes automatisk ved komplett utfylling</v>
      </c>
    </row>
    <row r="5518" spans="2:14" x14ac:dyDescent="0.25">
      <c r="B5518" s="33"/>
      <c r="C5518" t="str" cm="1">
        <f t="array" ref="C5518">IFERROR(_xlfn.TEXTJOIN(" | ", TRUE, _xlfn._xlws.FILTER(delKontrakt['#] &amp; " " &amp; delKontrakt[Navn], ISNUMBER(MATCH(delKontrakt['#], VALUE(_xlfn.TEXTSPLIT(SUBSTITUTE(Prisinformasjon!$B5518,  ", ", ","), ",")), 0)))), "Delkontraktnavn hentes automatisk ved å fylle ut delkontraktnummer")</f>
        <v>Delkontraktnavn hentes automatisk ved å fylle ut delkontraktnummer</v>
      </c>
      <c r="D5518" s="34"/>
      <c r="E5518" s="34"/>
      <c r="F5518" s="33"/>
      <c r="G5518" s="33"/>
      <c r="H5518" s="15"/>
      <c r="I5518" s="15"/>
      <c r="J5518" s="15"/>
      <c r="K5518" s="48"/>
      <c r="L5518" s="44"/>
      <c r="M5518" s="47" t="str">
        <f>IFERROR(TRIM($K5518)/_xlfn.XLOOKUP(TRIM($F5518),Produktinformasjon!$D$5:$D$10000,Produktinformasjon!$L$5:$L$10000,,0),"Pris per enhet "&amp;Til_Hvem&amp;" beregnes automatisk ved komplett utfylling")</f>
        <v>Pris per enhet Regionalt beregnes automatisk ved komplett utfylling</v>
      </c>
      <c r="N5518" s="47" t="str">
        <f>IFERROR(TRIM($L5518)/_xlfn.XLOOKUP(TRIM($F5518),Produktinformasjon!$D$5:$D$10000,Produktinformasjon!$L$5:$L$10000,,0),"Pris per enhet Regionalt felleslager beregnes automatisk ved komplett utfylling")</f>
        <v>Pris per enhet Regionalt felleslager beregnes automatisk ved komplett utfylling</v>
      </c>
    </row>
    <row r="5519" spans="2:14" x14ac:dyDescent="0.25">
      <c r="B5519" s="33"/>
      <c r="C5519" t="str" cm="1">
        <f t="array" ref="C5519">IFERROR(_xlfn.TEXTJOIN(" | ", TRUE, _xlfn._xlws.FILTER(delKontrakt['#] &amp; " " &amp; delKontrakt[Navn], ISNUMBER(MATCH(delKontrakt['#], VALUE(_xlfn.TEXTSPLIT(SUBSTITUTE(Prisinformasjon!$B5519,  ", ", ","), ",")), 0)))), "Delkontraktnavn hentes automatisk ved å fylle ut delkontraktnummer")</f>
        <v>Delkontraktnavn hentes automatisk ved å fylle ut delkontraktnummer</v>
      </c>
      <c r="D5519" s="34"/>
      <c r="E5519" s="34"/>
      <c r="F5519" s="33"/>
      <c r="G5519" s="33"/>
      <c r="H5519" s="15"/>
      <c r="I5519" s="15"/>
      <c r="J5519" s="15"/>
      <c r="K5519" s="48"/>
      <c r="L5519" s="44"/>
      <c r="M5519" s="47" t="str">
        <f>IFERROR(TRIM($K5519)/_xlfn.XLOOKUP(TRIM($F5519),Produktinformasjon!$D$5:$D$10000,Produktinformasjon!$L$5:$L$10000,,0),"Pris per enhet "&amp;Til_Hvem&amp;" beregnes automatisk ved komplett utfylling")</f>
        <v>Pris per enhet Regionalt beregnes automatisk ved komplett utfylling</v>
      </c>
      <c r="N5519" s="47" t="str">
        <f>IFERROR(TRIM($L5519)/_xlfn.XLOOKUP(TRIM($F5519),Produktinformasjon!$D$5:$D$10000,Produktinformasjon!$L$5:$L$10000,,0),"Pris per enhet Regionalt felleslager beregnes automatisk ved komplett utfylling")</f>
        <v>Pris per enhet Regionalt felleslager beregnes automatisk ved komplett utfylling</v>
      </c>
    </row>
    <row r="5520" spans="2:14" x14ac:dyDescent="0.25">
      <c r="B5520" s="33"/>
      <c r="C5520" t="str" cm="1">
        <f t="array" ref="C5520">IFERROR(_xlfn.TEXTJOIN(" | ", TRUE, _xlfn._xlws.FILTER(delKontrakt['#] &amp; " " &amp; delKontrakt[Navn], ISNUMBER(MATCH(delKontrakt['#], VALUE(_xlfn.TEXTSPLIT(SUBSTITUTE(Prisinformasjon!$B5520,  ", ", ","), ",")), 0)))), "Delkontraktnavn hentes automatisk ved å fylle ut delkontraktnummer")</f>
        <v>Delkontraktnavn hentes automatisk ved å fylle ut delkontraktnummer</v>
      </c>
      <c r="D5520" s="34"/>
      <c r="E5520" s="34"/>
      <c r="F5520" s="33"/>
      <c r="G5520" s="33"/>
      <c r="H5520" s="15"/>
      <c r="I5520" s="15"/>
      <c r="J5520" s="15"/>
      <c r="K5520" s="48"/>
      <c r="L5520" s="44"/>
      <c r="M5520" s="47" t="str">
        <f>IFERROR(TRIM($K5520)/_xlfn.XLOOKUP(TRIM($F5520),Produktinformasjon!$D$5:$D$10000,Produktinformasjon!$L$5:$L$10000,,0),"Pris per enhet "&amp;Til_Hvem&amp;" beregnes automatisk ved komplett utfylling")</f>
        <v>Pris per enhet Regionalt beregnes automatisk ved komplett utfylling</v>
      </c>
      <c r="N5520" s="47" t="str">
        <f>IFERROR(TRIM($L5520)/_xlfn.XLOOKUP(TRIM($F5520),Produktinformasjon!$D$5:$D$10000,Produktinformasjon!$L$5:$L$10000,,0),"Pris per enhet Regionalt felleslager beregnes automatisk ved komplett utfylling")</f>
        <v>Pris per enhet Regionalt felleslager beregnes automatisk ved komplett utfylling</v>
      </c>
    </row>
    <row r="5521" spans="2:14" x14ac:dyDescent="0.25">
      <c r="B5521" s="33"/>
      <c r="C5521" t="str" cm="1">
        <f t="array" ref="C5521">IFERROR(_xlfn.TEXTJOIN(" | ", TRUE, _xlfn._xlws.FILTER(delKontrakt['#] &amp; " " &amp; delKontrakt[Navn], ISNUMBER(MATCH(delKontrakt['#], VALUE(_xlfn.TEXTSPLIT(SUBSTITUTE(Prisinformasjon!$B5521,  ", ", ","), ",")), 0)))), "Delkontraktnavn hentes automatisk ved å fylle ut delkontraktnummer")</f>
        <v>Delkontraktnavn hentes automatisk ved å fylle ut delkontraktnummer</v>
      </c>
      <c r="D5521" s="34"/>
      <c r="E5521" s="34"/>
      <c r="F5521" s="33"/>
      <c r="G5521" s="33"/>
      <c r="H5521" s="15"/>
      <c r="I5521" s="15"/>
      <c r="J5521" s="15"/>
      <c r="K5521" s="48"/>
      <c r="L5521" s="44"/>
      <c r="M5521" s="47" t="str">
        <f>IFERROR(TRIM($K5521)/_xlfn.XLOOKUP(TRIM($F5521),Produktinformasjon!$D$5:$D$10000,Produktinformasjon!$L$5:$L$10000,,0),"Pris per enhet "&amp;Til_Hvem&amp;" beregnes automatisk ved komplett utfylling")</f>
        <v>Pris per enhet Regionalt beregnes automatisk ved komplett utfylling</v>
      </c>
      <c r="N5521" s="47" t="str">
        <f>IFERROR(TRIM($L5521)/_xlfn.XLOOKUP(TRIM($F5521),Produktinformasjon!$D$5:$D$10000,Produktinformasjon!$L$5:$L$10000,,0),"Pris per enhet Regionalt felleslager beregnes automatisk ved komplett utfylling")</f>
        <v>Pris per enhet Regionalt felleslager beregnes automatisk ved komplett utfylling</v>
      </c>
    </row>
    <row r="5522" spans="2:14" x14ac:dyDescent="0.25">
      <c r="B5522" s="33"/>
      <c r="C5522" t="str" cm="1">
        <f t="array" ref="C5522">IFERROR(_xlfn.TEXTJOIN(" | ", TRUE, _xlfn._xlws.FILTER(delKontrakt['#] &amp; " " &amp; delKontrakt[Navn], ISNUMBER(MATCH(delKontrakt['#], VALUE(_xlfn.TEXTSPLIT(SUBSTITUTE(Prisinformasjon!$B5522,  ", ", ","), ",")), 0)))), "Delkontraktnavn hentes automatisk ved å fylle ut delkontraktnummer")</f>
        <v>Delkontraktnavn hentes automatisk ved å fylle ut delkontraktnummer</v>
      </c>
      <c r="D5522" s="34"/>
      <c r="E5522" s="34"/>
      <c r="F5522" s="33"/>
      <c r="G5522" s="33"/>
      <c r="H5522" s="15"/>
      <c r="I5522" s="15"/>
      <c r="J5522" s="15"/>
      <c r="K5522" s="48"/>
      <c r="L5522" s="44"/>
      <c r="M5522" s="47" t="str">
        <f>IFERROR(TRIM($K5522)/_xlfn.XLOOKUP(TRIM($F5522),Produktinformasjon!$D$5:$D$10000,Produktinformasjon!$L$5:$L$10000,,0),"Pris per enhet "&amp;Til_Hvem&amp;" beregnes automatisk ved komplett utfylling")</f>
        <v>Pris per enhet Regionalt beregnes automatisk ved komplett utfylling</v>
      </c>
      <c r="N5522" s="47" t="str">
        <f>IFERROR(TRIM($L5522)/_xlfn.XLOOKUP(TRIM($F5522),Produktinformasjon!$D$5:$D$10000,Produktinformasjon!$L$5:$L$10000,,0),"Pris per enhet Regionalt felleslager beregnes automatisk ved komplett utfylling")</f>
        <v>Pris per enhet Regionalt felleslager beregnes automatisk ved komplett utfylling</v>
      </c>
    </row>
    <row r="5523" spans="2:14" x14ac:dyDescent="0.25">
      <c r="B5523" s="33"/>
      <c r="C5523" t="str" cm="1">
        <f t="array" ref="C5523">IFERROR(_xlfn.TEXTJOIN(" | ", TRUE, _xlfn._xlws.FILTER(delKontrakt['#] &amp; " " &amp; delKontrakt[Navn], ISNUMBER(MATCH(delKontrakt['#], VALUE(_xlfn.TEXTSPLIT(SUBSTITUTE(Prisinformasjon!$B5523,  ", ", ","), ",")), 0)))), "Delkontraktnavn hentes automatisk ved å fylle ut delkontraktnummer")</f>
        <v>Delkontraktnavn hentes automatisk ved å fylle ut delkontraktnummer</v>
      </c>
      <c r="D5523" s="34"/>
      <c r="E5523" s="34"/>
      <c r="F5523" s="33"/>
      <c r="G5523" s="33"/>
      <c r="H5523" s="15"/>
      <c r="I5523" s="15"/>
      <c r="J5523" s="15"/>
      <c r="K5523" s="48"/>
      <c r="L5523" s="44"/>
      <c r="M5523" s="47" t="str">
        <f>IFERROR(TRIM($K5523)/_xlfn.XLOOKUP(TRIM($F5523),Produktinformasjon!$D$5:$D$10000,Produktinformasjon!$L$5:$L$10000,,0),"Pris per enhet "&amp;Til_Hvem&amp;" beregnes automatisk ved komplett utfylling")</f>
        <v>Pris per enhet Regionalt beregnes automatisk ved komplett utfylling</v>
      </c>
      <c r="N5523" s="47" t="str">
        <f>IFERROR(TRIM($L5523)/_xlfn.XLOOKUP(TRIM($F5523),Produktinformasjon!$D$5:$D$10000,Produktinformasjon!$L$5:$L$10000,,0),"Pris per enhet Regionalt felleslager beregnes automatisk ved komplett utfylling")</f>
        <v>Pris per enhet Regionalt felleslager beregnes automatisk ved komplett utfylling</v>
      </c>
    </row>
    <row r="5524" spans="2:14" x14ac:dyDescent="0.25">
      <c r="B5524" s="33"/>
      <c r="C5524" t="str" cm="1">
        <f t="array" ref="C5524">IFERROR(_xlfn.TEXTJOIN(" | ", TRUE, _xlfn._xlws.FILTER(delKontrakt['#] &amp; " " &amp; delKontrakt[Navn], ISNUMBER(MATCH(delKontrakt['#], VALUE(_xlfn.TEXTSPLIT(SUBSTITUTE(Prisinformasjon!$B5524,  ", ", ","), ",")), 0)))), "Delkontraktnavn hentes automatisk ved å fylle ut delkontraktnummer")</f>
        <v>Delkontraktnavn hentes automatisk ved å fylle ut delkontraktnummer</v>
      </c>
      <c r="D5524" s="34"/>
      <c r="E5524" s="34"/>
      <c r="F5524" s="33"/>
      <c r="G5524" s="33"/>
      <c r="H5524" s="15"/>
      <c r="I5524" s="15"/>
      <c r="J5524" s="15"/>
      <c r="K5524" s="48"/>
      <c r="L5524" s="44"/>
      <c r="M5524" s="47" t="str">
        <f>IFERROR(TRIM($K5524)/_xlfn.XLOOKUP(TRIM($F5524),Produktinformasjon!$D$5:$D$10000,Produktinformasjon!$L$5:$L$10000,,0),"Pris per enhet "&amp;Til_Hvem&amp;" beregnes automatisk ved komplett utfylling")</f>
        <v>Pris per enhet Regionalt beregnes automatisk ved komplett utfylling</v>
      </c>
      <c r="N5524" s="47" t="str">
        <f>IFERROR(TRIM($L5524)/_xlfn.XLOOKUP(TRIM($F5524),Produktinformasjon!$D$5:$D$10000,Produktinformasjon!$L$5:$L$10000,,0),"Pris per enhet Regionalt felleslager beregnes automatisk ved komplett utfylling")</f>
        <v>Pris per enhet Regionalt felleslager beregnes automatisk ved komplett utfylling</v>
      </c>
    </row>
    <row r="5525" spans="2:14" x14ac:dyDescent="0.25">
      <c r="B5525" s="33"/>
      <c r="C5525" t="str" cm="1">
        <f t="array" ref="C5525">IFERROR(_xlfn.TEXTJOIN(" | ", TRUE, _xlfn._xlws.FILTER(delKontrakt['#] &amp; " " &amp; delKontrakt[Navn], ISNUMBER(MATCH(delKontrakt['#], VALUE(_xlfn.TEXTSPLIT(SUBSTITUTE(Prisinformasjon!$B5525,  ", ", ","), ",")), 0)))), "Delkontraktnavn hentes automatisk ved å fylle ut delkontraktnummer")</f>
        <v>Delkontraktnavn hentes automatisk ved å fylle ut delkontraktnummer</v>
      </c>
      <c r="D5525" s="34"/>
      <c r="E5525" s="34"/>
      <c r="F5525" s="33"/>
      <c r="G5525" s="33"/>
      <c r="H5525" s="15"/>
      <c r="I5525" s="15"/>
      <c r="J5525" s="15"/>
      <c r="K5525" s="48"/>
      <c r="L5525" s="44"/>
      <c r="M5525" s="47" t="str">
        <f>IFERROR(TRIM($K5525)/_xlfn.XLOOKUP(TRIM($F5525),Produktinformasjon!$D$5:$D$10000,Produktinformasjon!$L$5:$L$10000,,0),"Pris per enhet "&amp;Til_Hvem&amp;" beregnes automatisk ved komplett utfylling")</f>
        <v>Pris per enhet Regionalt beregnes automatisk ved komplett utfylling</v>
      </c>
      <c r="N5525" s="47" t="str">
        <f>IFERROR(TRIM($L5525)/_xlfn.XLOOKUP(TRIM($F5525),Produktinformasjon!$D$5:$D$10000,Produktinformasjon!$L$5:$L$10000,,0),"Pris per enhet Regionalt felleslager beregnes automatisk ved komplett utfylling")</f>
        <v>Pris per enhet Regionalt felleslager beregnes automatisk ved komplett utfylling</v>
      </c>
    </row>
    <row r="5526" spans="2:14" x14ac:dyDescent="0.25">
      <c r="B5526" s="33"/>
      <c r="C5526" t="str" cm="1">
        <f t="array" ref="C5526">IFERROR(_xlfn.TEXTJOIN(" | ", TRUE, _xlfn._xlws.FILTER(delKontrakt['#] &amp; " " &amp; delKontrakt[Navn], ISNUMBER(MATCH(delKontrakt['#], VALUE(_xlfn.TEXTSPLIT(SUBSTITUTE(Prisinformasjon!$B5526,  ", ", ","), ",")), 0)))), "Delkontraktnavn hentes automatisk ved å fylle ut delkontraktnummer")</f>
        <v>Delkontraktnavn hentes automatisk ved å fylle ut delkontraktnummer</v>
      </c>
      <c r="D5526" s="34"/>
      <c r="E5526" s="34"/>
      <c r="F5526" s="33"/>
      <c r="G5526" s="33"/>
      <c r="H5526" s="15"/>
      <c r="I5526" s="15"/>
      <c r="J5526" s="15"/>
      <c r="K5526" s="48"/>
      <c r="L5526" s="44"/>
      <c r="M5526" s="47" t="str">
        <f>IFERROR(TRIM($K5526)/_xlfn.XLOOKUP(TRIM($F5526),Produktinformasjon!$D$5:$D$10000,Produktinformasjon!$L$5:$L$10000,,0),"Pris per enhet "&amp;Til_Hvem&amp;" beregnes automatisk ved komplett utfylling")</f>
        <v>Pris per enhet Regionalt beregnes automatisk ved komplett utfylling</v>
      </c>
      <c r="N5526" s="47" t="str">
        <f>IFERROR(TRIM($L5526)/_xlfn.XLOOKUP(TRIM($F5526),Produktinformasjon!$D$5:$D$10000,Produktinformasjon!$L$5:$L$10000,,0),"Pris per enhet Regionalt felleslager beregnes automatisk ved komplett utfylling")</f>
        <v>Pris per enhet Regionalt felleslager beregnes automatisk ved komplett utfylling</v>
      </c>
    </row>
    <row r="5527" spans="2:14" x14ac:dyDescent="0.25">
      <c r="B5527" s="33"/>
      <c r="C5527" t="str" cm="1">
        <f t="array" ref="C5527">IFERROR(_xlfn.TEXTJOIN(" | ", TRUE, _xlfn._xlws.FILTER(delKontrakt['#] &amp; " " &amp; delKontrakt[Navn], ISNUMBER(MATCH(delKontrakt['#], VALUE(_xlfn.TEXTSPLIT(SUBSTITUTE(Prisinformasjon!$B5527,  ", ", ","), ",")), 0)))), "Delkontraktnavn hentes automatisk ved å fylle ut delkontraktnummer")</f>
        <v>Delkontraktnavn hentes automatisk ved å fylle ut delkontraktnummer</v>
      </c>
      <c r="D5527" s="34"/>
      <c r="E5527" s="34"/>
      <c r="F5527" s="33"/>
      <c r="G5527" s="33"/>
      <c r="H5527" s="15"/>
      <c r="I5527" s="15"/>
      <c r="J5527" s="15"/>
      <c r="K5527" s="48"/>
      <c r="L5527" s="44"/>
      <c r="M5527" s="47" t="str">
        <f>IFERROR(TRIM($K5527)/_xlfn.XLOOKUP(TRIM($F5527),Produktinformasjon!$D$5:$D$10000,Produktinformasjon!$L$5:$L$10000,,0),"Pris per enhet "&amp;Til_Hvem&amp;" beregnes automatisk ved komplett utfylling")</f>
        <v>Pris per enhet Regionalt beregnes automatisk ved komplett utfylling</v>
      </c>
      <c r="N5527" s="47" t="str">
        <f>IFERROR(TRIM($L5527)/_xlfn.XLOOKUP(TRIM($F5527),Produktinformasjon!$D$5:$D$10000,Produktinformasjon!$L$5:$L$10000,,0),"Pris per enhet Regionalt felleslager beregnes automatisk ved komplett utfylling")</f>
        <v>Pris per enhet Regionalt felleslager beregnes automatisk ved komplett utfylling</v>
      </c>
    </row>
    <row r="5528" spans="2:14" x14ac:dyDescent="0.25">
      <c r="B5528" s="33"/>
      <c r="C5528" t="str" cm="1">
        <f t="array" ref="C5528">IFERROR(_xlfn.TEXTJOIN(" | ", TRUE, _xlfn._xlws.FILTER(delKontrakt['#] &amp; " " &amp; delKontrakt[Navn], ISNUMBER(MATCH(delKontrakt['#], VALUE(_xlfn.TEXTSPLIT(SUBSTITUTE(Prisinformasjon!$B5528,  ", ", ","), ",")), 0)))), "Delkontraktnavn hentes automatisk ved å fylle ut delkontraktnummer")</f>
        <v>Delkontraktnavn hentes automatisk ved å fylle ut delkontraktnummer</v>
      </c>
      <c r="D5528" s="34"/>
      <c r="E5528" s="34"/>
      <c r="F5528" s="33"/>
      <c r="G5528" s="33"/>
      <c r="H5528" s="15"/>
      <c r="I5528" s="15"/>
      <c r="J5528" s="15"/>
      <c r="K5528" s="48"/>
      <c r="L5528" s="44"/>
      <c r="M5528" s="47" t="str">
        <f>IFERROR(TRIM($K5528)/_xlfn.XLOOKUP(TRIM($F5528),Produktinformasjon!$D$5:$D$10000,Produktinformasjon!$L$5:$L$10000,,0),"Pris per enhet "&amp;Til_Hvem&amp;" beregnes automatisk ved komplett utfylling")</f>
        <v>Pris per enhet Regionalt beregnes automatisk ved komplett utfylling</v>
      </c>
      <c r="N5528" s="47" t="str">
        <f>IFERROR(TRIM($L5528)/_xlfn.XLOOKUP(TRIM($F5528),Produktinformasjon!$D$5:$D$10000,Produktinformasjon!$L$5:$L$10000,,0),"Pris per enhet Regionalt felleslager beregnes automatisk ved komplett utfylling")</f>
        <v>Pris per enhet Regionalt felleslager beregnes automatisk ved komplett utfylling</v>
      </c>
    </row>
    <row r="5529" spans="2:14" x14ac:dyDescent="0.25">
      <c r="B5529" s="33"/>
      <c r="C5529" t="str" cm="1">
        <f t="array" ref="C5529">IFERROR(_xlfn.TEXTJOIN(" | ", TRUE, _xlfn._xlws.FILTER(delKontrakt['#] &amp; " " &amp; delKontrakt[Navn], ISNUMBER(MATCH(delKontrakt['#], VALUE(_xlfn.TEXTSPLIT(SUBSTITUTE(Prisinformasjon!$B5529,  ", ", ","), ",")), 0)))), "Delkontraktnavn hentes automatisk ved å fylle ut delkontraktnummer")</f>
        <v>Delkontraktnavn hentes automatisk ved å fylle ut delkontraktnummer</v>
      </c>
      <c r="D5529" s="34"/>
      <c r="E5529" s="34"/>
      <c r="F5529" s="33"/>
      <c r="G5529" s="33"/>
      <c r="H5529" s="15"/>
      <c r="I5529" s="15"/>
      <c r="J5529" s="15"/>
      <c r="K5529" s="48"/>
      <c r="L5529" s="44"/>
      <c r="M5529" s="47" t="str">
        <f>IFERROR(TRIM($K5529)/_xlfn.XLOOKUP(TRIM($F5529),Produktinformasjon!$D$5:$D$10000,Produktinformasjon!$L$5:$L$10000,,0),"Pris per enhet "&amp;Til_Hvem&amp;" beregnes automatisk ved komplett utfylling")</f>
        <v>Pris per enhet Regionalt beregnes automatisk ved komplett utfylling</v>
      </c>
      <c r="N5529" s="47" t="str">
        <f>IFERROR(TRIM($L5529)/_xlfn.XLOOKUP(TRIM($F5529),Produktinformasjon!$D$5:$D$10000,Produktinformasjon!$L$5:$L$10000,,0),"Pris per enhet Regionalt felleslager beregnes automatisk ved komplett utfylling")</f>
        <v>Pris per enhet Regionalt felleslager beregnes automatisk ved komplett utfylling</v>
      </c>
    </row>
    <row r="5530" spans="2:14" x14ac:dyDescent="0.25">
      <c r="B5530" s="33"/>
      <c r="C5530" t="str" cm="1">
        <f t="array" ref="C5530">IFERROR(_xlfn.TEXTJOIN(" | ", TRUE, _xlfn._xlws.FILTER(delKontrakt['#] &amp; " " &amp; delKontrakt[Navn], ISNUMBER(MATCH(delKontrakt['#], VALUE(_xlfn.TEXTSPLIT(SUBSTITUTE(Prisinformasjon!$B5530,  ", ", ","), ",")), 0)))), "Delkontraktnavn hentes automatisk ved å fylle ut delkontraktnummer")</f>
        <v>Delkontraktnavn hentes automatisk ved å fylle ut delkontraktnummer</v>
      </c>
      <c r="D5530" s="34"/>
      <c r="E5530" s="34"/>
      <c r="F5530" s="33"/>
      <c r="G5530" s="33"/>
      <c r="H5530" s="15"/>
      <c r="I5530" s="15"/>
      <c r="J5530" s="15"/>
      <c r="K5530" s="48"/>
      <c r="L5530" s="44"/>
      <c r="M5530" s="47" t="str">
        <f>IFERROR(TRIM($K5530)/_xlfn.XLOOKUP(TRIM($F5530),Produktinformasjon!$D$5:$D$10000,Produktinformasjon!$L$5:$L$10000,,0),"Pris per enhet "&amp;Til_Hvem&amp;" beregnes automatisk ved komplett utfylling")</f>
        <v>Pris per enhet Regionalt beregnes automatisk ved komplett utfylling</v>
      </c>
      <c r="N5530" s="47" t="str">
        <f>IFERROR(TRIM($L5530)/_xlfn.XLOOKUP(TRIM($F5530),Produktinformasjon!$D$5:$D$10000,Produktinformasjon!$L$5:$L$10000,,0),"Pris per enhet Regionalt felleslager beregnes automatisk ved komplett utfylling")</f>
        <v>Pris per enhet Regionalt felleslager beregnes automatisk ved komplett utfylling</v>
      </c>
    </row>
    <row r="5531" spans="2:14" x14ac:dyDescent="0.25">
      <c r="B5531" s="33"/>
      <c r="C5531" t="str" cm="1">
        <f t="array" ref="C5531">IFERROR(_xlfn.TEXTJOIN(" | ", TRUE, _xlfn._xlws.FILTER(delKontrakt['#] &amp; " " &amp; delKontrakt[Navn], ISNUMBER(MATCH(delKontrakt['#], VALUE(_xlfn.TEXTSPLIT(SUBSTITUTE(Prisinformasjon!$B5531,  ", ", ","), ",")), 0)))), "Delkontraktnavn hentes automatisk ved å fylle ut delkontraktnummer")</f>
        <v>Delkontraktnavn hentes automatisk ved å fylle ut delkontraktnummer</v>
      </c>
      <c r="D5531" s="34"/>
      <c r="E5531" s="34"/>
      <c r="F5531" s="33"/>
      <c r="G5531" s="33"/>
      <c r="H5531" s="15"/>
      <c r="I5531" s="15"/>
      <c r="J5531" s="15"/>
      <c r="K5531" s="48"/>
      <c r="L5531" s="44"/>
      <c r="M5531" s="47" t="str">
        <f>IFERROR(TRIM($K5531)/_xlfn.XLOOKUP(TRIM($F5531),Produktinformasjon!$D$5:$D$10000,Produktinformasjon!$L$5:$L$10000,,0),"Pris per enhet "&amp;Til_Hvem&amp;" beregnes automatisk ved komplett utfylling")</f>
        <v>Pris per enhet Regionalt beregnes automatisk ved komplett utfylling</v>
      </c>
      <c r="N5531" s="47" t="str">
        <f>IFERROR(TRIM($L5531)/_xlfn.XLOOKUP(TRIM($F5531),Produktinformasjon!$D$5:$D$10000,Produktinformasjon!$L$5:$L$10000,,0),"Pris per enhet Regionalt felleslager beregnes automatisk ved komplett utfylling")</f>
        <v>Pris per enhet Regionalt felleslager beregnes automatisk ved komplett utfylling</v>
      </c>
    </row>
    <row r="5532" spans="2:14" x14ac:dyDescent="0.25">
      <c r="B5532" s="33"/>
      <c r="C5532" t="str" cm="1">
        <f t="array" ref="C5532">IFERROR(_xlfn.TEXTJOIN(" | ", TRUE, _xlfn._xlws.FILTER(delKontrakt['#] &amp; " " &amp; delKontrakt[Navn], ISNUMBER(MATCH(delKontrakt['#], VALUE(_xlfn.TEXTSPLIT(SUBSTITUTE(Prisinformasjon!$B5532,  ", ", ","), ",")), 0)))), "Delkontraktnavn hentes automatisk ved å fylle ut delkontraktnummer")</f>
        <v>Delkontraktnavn hentes automatisk ved å fylle ut delkontraktnummer</v>
      </c>
      <c r="D5532" s="34"/>
      <c r="E5532" s="34"/>
      <c r="F5532" s="33"/>
      <c r="G5532" s="33"/>
      <c r="H5532" s="15"/>
      <c r="I5532" s="15"/>
      <c r="J5532" s="15"/>
      <c r="K5532" s="48"/>
      <c r="L5532" s="44"/>
      <c r="M5532" s="47" t="str">
        <f>IFERROR(TRIM($K5532)/_xlfn.XLOOKUP(TRIM($F5532),Produktinformasjon!$D$5:$D$10000,Produktinformasjon!$L$5:$L$10000,,0),"Pris per enhet "&amp;Til_Hvem&amp;" beregnes automatisk ved komplett utfylling")</f>
        <v>Pris per enhet Regionalt beregnes automatisk ved komplett utfylling</v>
      </c>
      <c r="N5532" s="47" t="str">
        <f>IFERROR(TRIM($L5532)/_xlfn.XLOOKUP(TRIM($F5532),Produktinformasjon!$D$5:$D$10000,Produktinformasjon!$L$5:$L$10000,,0),"Pris per enhet Regionalt felleslager beregnes automatisk ved komplett utfylling")</f>
        <v>Pris per enhet Regionalt felleslager beregnes automatisk ved komplett utfylling</v>
      </c>
    </row>
    <row r="5533" spans="2:14" x14ac:dyDescent="0.25">
      <c r="B5533" s="33"/>
      <c r="C5533" t="str" cm="1">
        <f t="array" ref="C5533">IFERROR(_xlfn.TEXTJOIN(" | ", TRUE, _xlfn._xlws.FILTER(delKontrakt['#] &amp; " " &amp; delKontrakt[Navn], ISNUMBER(MATCH(delKontrakt['#], VALUE(_xlfn.TEXTSPLIT(SUBSTITUTE(Prisinformasjon!$B5533,  ", ", ","), ",")), 0)))), "Delkontraktnavn hentes automatisk ved å fylle ut delkontraktnummer")</f>
        <v>Delkontraktnavn hentes automatisk ved å fylle ut delkontraktnummer</v>
      </c>
      <c r="D5533" s="34"/>
      <c r="E5533" s="34"/>
      <c r="F5533" s="33"/>
      <c r="G5533" s="33"/>
      <c r="H5533" s="15"/>
      <c r="I5533" s="15"/>
      <c r="J5533" s="15"/>
      <c r="K5533" s="48"/>
      <c r="L5533" s="44"/>
      <c r="M5533" s="47" t="str">
        <f>IFERROR(TRIM($K5533)/_xlfn.XLOOKUP(TRIM($F5533),Produktinformasjon!$D$5:$D$10000,Produktinformasjon!$L$5:$L$10000,,0),"Pris per enhet "&amp;Til_Hvem&amp;" beregnes automatisk ved komplett utfylling")</f>
        <v>Pris per enhet Regionalt beregnes automatisk ved komplett utfylling</v>
      </c>
      <c r="N5533" s="47" t="str">
        <f>IFERROR(TRIM($L5533)/_xlfn.XLOOKUP(TRIM($F5533),Produktinformasjon!$D$5:$D$10000,Produktinformasjon!$L$5:$L$10000,,0),"Pris per enhet Regionalt felleslager beregnes automatisk ved komplett utfylling")</f>
        <v>Pris per enhet Regionalt felleslager beregnes automatisk ved komplett utfylling</v>
      </c>
    </row>
    <row r="5534" spans="2:14" x14ac:dyDescent="0.25">
      <c r="B5534" s="33"/>
      <c r="C5534" t="str" cm="1">
        <f t="array" ref="C5534">IFERROR(_xlfn.TEXTJOIN(" | ", TRUE, _xlfn._xlws.FILTER(delKontrakt['#] &amp; " " &amp; delKontrakt[Navn], ISNUMBER(MATCH(delKontrakt['#], VALUE(_xlfn.TEXTSPLIT(SUBSTITUTE(Prisinformasjon!$B5534,  ", ", ","), ",")), 0)))), "Delkontraktnavn hentes automatisk ved å fylle ut delkontraktnummer")</f>
        <v>Delkontraktnavn hentes automatisk ved å fylle ut delkontraktnummer</v>
      </c>
      <c r="D5534" s="34"/>
      <c r="E5534" s="34"/>
      <c r="F5534" s="33"/>
      <c r="G5534" s="33"/>
      <c r="H5534" s="15"/>
      <c r="I5534" s="15"/>
      <c r="J5534" s="15"/>
      <c r="K5534" s="48"/>
      <c r="L5534" s="44"/>
      <c r="M5534" s="47" t="str">
        <f>IFERROR(TRIM($K5534)/_xlfn.XLOOKUP(TRIM($F5534),Produktinformasjon!$D$5:$D$10000,Produktinformasjon!$L$5:$L$10000,,0),"Pris per enhet "&amp;Til_Hvem&amp;" beregnes automatisk ved komplett utfylling")</f>
        <v>Pris per enhet Regionalt beregnes automatisk ved komplett utfylling</v>
      </c>
      <c r="N5534" s="47" t="str">
        <f>IFERROR(TRIM($L5534)/_xlfn.XLOOKUP(TRIM($F5534),Produktinformasjon!$D$5:$D$10000,Produktinformasjon!$L$5:$L$10000,,0),"Pris per enhet Regionalt felleslager beregnes automatisk ved komplett utfylling")</f>
        <v>Pris per enhet Regionalt felleslager beregnes automatisk ved komplett utfylling</v>
      </c>
    </row>
    <row r="5535" spans="2:14" x14ac:dyDescent="0.25">
      <c r="B5535" s="33"/>
      <c r="C5535" t="str" cm="1">
        <f t="array" ref="C5535">IFERROR(_xlfn.TEXTJOIN(" | ", TRUE, _xlfn._xlws.FILTER(delKontrakt['#] &amp; " " &amp; delKontrakt[Navn], ISNUMBER(MATCH(delKontrakt['#], VALUE(_xlfn.TEXTSPLIT(SUBSTITUTE(Prisinformasjon!$B5535,  ", ", ","), ",")), 0)))), "Delkontraktnavn hentes automatisk ved å fylle ut delkontraktnummer")</f>
        <v>Delkontraktnavn hentes automatisk ved å fylle ut delkontraktnummer</v>
      </c>
      <c r="D5535" s="34"/>
      <c r="E5535" s="34"/>
      <c r="F5535" s="33"/>
      <c r="G5535" s="33"/>
      <c r="H5535" s="15"/>
      <c r="I5535" s="15"/>
      <c r="J5535" s="15"/>
      <c r="K5535" s="48"/>
      <c r="L5535" s="44"/>
      <c r="M5535" s="47" t="str">
        <f>IFERROR(TRIM($K5535)/_xlfn.XLOOKUP(TRIM($F5535),Produktinformasjon!$D$5:$D$10000,Produktinformasjon!$L$5:$L$10000,,0),"Pris per enhet "&amp;Til_Hvem&amp;" beregnes automatisk ved komplett utfylling")</f>
        <v>Pris per enhet Regionalt beregnes automatisk ved komplett utfylling</v>
      </c>
      <c r="N5535" s="47" t="str">
        <f>IFERROR(TRIM($L5535)/_xlfn.XLOOKUP(TRIM($F5535),Produktinformasjon!$D$5:$D$10000,Produktinformasjon!$L$5:$L$10000,,0),"Pris per enhet Regionalt felleslager beregnes automatisk ved komplett utfylling")</f>
        <v>Pris per enhet Regionalt felleslager beregnes automatisk ved komplett utfylling</v>
      </c>
    </row>
    <row r="5536" spans="2:14" x14ac:dyDescent="0.25">
      <c r="B5536" s="33"/>
      <c r="C5536" t="str" cm="1">
        <f t="array" ref="C5536">IFERROR(_xlfn.TEXTJOIN(" | ", TRUE, _xlfn._xlws.FILTER(delKontrakt['#] &amp; " " &amp; delKontrakt[Navn], ISNUMBER(MATCH(delKontrakt['#], VALUE(_xlfn.TEXTSPLIT(SUBSTITUTE(Prisinformasjon!$B5536,  ", ", ","), ",")), 0)))), "Delkontraktnavn hentes automatisk ved å fylle ut delkontraktnummer")</f>
        <v>Delkontraktnavn hentes automatisk ved å fylle ut delkontraktnummer</v>
      </c>
      <c r="D5536" s="34"/>
      <c r="E5536" s="34"/>
      <c r="F5536" s="33"/>
      <c r="G5536" s="33"/>
      <c r="H5536" s="15"/>
      <c r="I5536" s="15"/>
      <c r="J5536" s="15"/>
      <c r="K5536" s="48"/>
      <c r="L5536" s="44"/>
      <c r="M5536" s="47" t="str">
        <f>IFERROR(TRIM($K5536)/_xlfn.XLOOKUP(TRIM($F5536),Produktinformasjon!$D$5:$D$10000,Produktinformasjon!$L$5:$L$10000,,0),"Pris per enhet "&amp;Til_Hvem&amp;" beregnes automatisk ved komplett utfylling")</f>
        <v>Pris per enhet Regionalt beregnes automatisk ved komplett utfylling</v>
      </c>
      <c r="N5536" s="47" t="str">
        <f>IFERROR(TRIM($L5536)/_xlfn.XLOOKUP(TRIM($F5536),Produktinformasjon!$D$5:$D$10000,Produktinformasjon!$L$5:$L$10000,,0),"Pris per enhet Regionalt felleslager beregnes automatisk ved komplett utfylling")</f>
        <v>Pris per enhet Regionalt felleslager beregnes automatisk ved komplett utfylling</v>
      </c>
    </row>
    <row r="5537" spans="2:14" x14ac:dyDescent="0.25">
      <c r="B5537" s="33"/>
      <c r="C5537" t="str" cm="1">
        <f t="array" ref="C5537">IFERROR(_xlfn.TEXTJOIN(" | ", TRUE, _xlfn._xlws.FILTER(delKontrakt['#] &amp; " " &amp; delKontrakt[Navn], ISNUMBER(MATCH(delKontrakt['#], VALUE(_xlfn.TEXTSPLIT(SUBSTITUTE(Prisinformasjon!$B5537,  ", ", ","), ",")), 0)))), "Delkontraktnavn hentes automatisk ved å fylle ut delkontraktnummer")</f>
        <v>Delkontraktnavn hentes automatisk ved å fylle ut delkontraktnummer</v>
      </c>
      <c r="D5537" s="34"/>
      <c r="E5537" s="34"/>
      <c r="F5537" s="33"/>
      <c r="G5537" s="33"/>
      <c r="H5537" s="15"/>
      <c r="I5537" s="15"/>
      <c r="J5537" s="15"/>
      <c r="K5537" s="48"/>
      <c r="L5537" s="44"/>
      <c r="M5537" s="47" t="str">
        <f>IFERROR(TRIM($K5537)/_xlfn.XLOOKUP(TRIM($F5537),Produktinformasjon!$D$5:$D$10000,Produktinformasjon!$L$5:$L$10000,,0),"Pris per enhet "&amp;Til_Hvem&amp;" beregnes automatisk ved komplett utfylling")</f>
        <v>Pris per enhet Regionalt beregnes automatisk ved komplett utfylling</v>
      </c>
      <c r="N5537" s="47" t="str">
        <f>IFERROR(TRIM($L5537)/_xlfn.XLOOKUP(TRIM($F5537),Produktinformasjon!$D$5:$D$10000,Produktinformasjon!$L$5:$L$10000,,0),"Pris per enhet Regionalt felleslager beregnes automatisk ved komplett utfylling")</f>
        <v>Pris per enhet Regionalt felleslager beregnes automatisk ved komplett utfylling</v>
      </c>
    </row>
    <row r="5538" spans="2:14" x14ac:dyDescent="0.25">
      <c r="B5538" s="33"/>
      <c r="C5538" t="str" cm="1">
        <f t="array" ref="C5538">IFERROR(_xlfn.TEXTJOIN(" | ", TRUE, _xlfn._xlws.FILTER(delKontrakt['#] &amp; " " &amp; delKontrakt[Navn], ISNUMBER(MATCH(delKontrakt['#], VALUE(_xlfn.TEXTSPLIT(SUBSTITUTE(Prisinformasjon!$B5538,  ", ", ","), ",")), 0)))), "Delkontraktnavn hentes automatisk ved å fylle ut delkontraktnummer")</f>
        <v>Delkontraktnavn hentes automatisk ved å fylle ut delkontraktnummer</v>
      </c>
      <c r="D5538" s="34"/>
      <c r="E5538" s="34"/>
      <c r="F5538" s="33"/>
      <c r="G5538" s="33"/>
      <c r="H5538" s="15"/>
      <c r="I5538" s="15"/>
      <c r="J5538" s="15"/>
      <c r="K5538" s="48"/>
      <c r="L5538" s="44"/>
      <c r="M5538" s="47" t="str">
        <f>IFERROR(TRIM($K5538)/_xlfn.XLOOKUP(TRIM($F5538),Produktinformasjon!$D$5:$D$10000,Produktinformasjon!$L$5:$L$10000,,0),"Pris per enhet "&amp;Til_Hvem&amp;" beregnes automatisk ved komplett utfylling")</f>
        <v>Pris per enhet Regionalt beregnes automatisk ved komplett utfylling</v>
      </c>
      <c r="N5538" s="47" t="str">
        <f>IFERROR(TRIM($L5538)/_xlfn.XLOOKUP(TRIM($F5538),Produktinformasjon!$D$5:$D$10000,Produktinformasjon!$L$5:$L$10000,,0),"Pris per enhet Regionalt felleslager beregnes automatisk ved komplett utfylling")</f>
        <v>Pris per enhet Regionalt felleslager beregnes automatisk ved komplett utfylling</v>
      </c>
    </row>
    <row r="5539" spans="2:14" x14ac:dyDescent="0.25">
      <c r="B5539" s="33"/>
      <c r="C5539" t="str" cm="1">
        <f t="array" ref="C5539">IFERROR(_xlfn.TEXTJOIN(" | ", TRUE, _xlfn._xlws.FILTER(delKontrakt['#] &amp; " " &amp; delKontrakt[Navn], ISNUMBER(MATCH(delKontrakt['#], VALUE(_xlfn.TEXTSPLIT(SUBSTITUTE(Prisinformasjon!$B5539,  ", ", ","), ",")), 0)))), "Delkontraktnavn hentes automatisk ved å fylle ut delkontraktnummer")</f>
        <v>Delkontraktnavn hentes automatisk ved å fylle ut delkontraktnummer</v>
      </c>
      <c r="D5539" s="34"/>
      <c r="E5539" s="34"/>
      <c r="F5539" s="33"/>
      <c r="G5539" s="33"/>
      <c r="H5539" s="15"/>
      <c r="I5539" s="15"/>
      <c r="J5539" s="15"/>
      <c r="K5539" s="48"/>
      <c r="L5539" s="44"/>
      <c r="M5539" s="47" t="str">
        <f>IFERROR(TRIM($K5539)/_xlfn.XLOOKUP(TRIM($F5539),Produktinformasjon!$D$5:$D$10000,Produktinformasjon!$L$5:$L$10000,,0),"Pris per enhet "&amp;Til_Hvem&amp;" beregnes automatisk ved komplett utfylling")</f>
        <v>Pris per enhet Regionalt beregnes automatisk ved komplett utfylling</v>
      </c>
      <c r="N5539" s="47" t="str">
        <f>IFERROR(TRIM($L5539)/_xlfn.XLOOKUP(TRIM($F5539),Produktinformasjon!$D$5:$D$10000,Produktinformasjon!$L$5:$L$10000,,0),"Pris per enhet Regionalt felleslager beregnes automatisk ved komplett utfylling")</f>
        <v>Pris per enhet Regionalt felleslager beregnes automatisk ved komplett utfylling</v>
      </c>
    </row>
    <row r="5540" spans="2:14" x14ac:dyDescent="0.25">
      <c r="B5540" s="33"/>
      <c r="C5540" t="str" cm="1">
        <f t="array" ref="C5540">IFERROR(_xlfn.TEXTJOIN(" | ", TRUE, _xlfn._xlws.FILTER(delKontrakt['#] &amp; " " &amp; delKontrakt[Navn], ISNUMBER(MATCH(delKontrakt['#], VALUE(_xlfn.TEXTSPLIT(SUBSTITUTE(Prisinformasjon!$B5540,  ", ", ","), ",")), 0)))), "Delkontraktnavn hentes automatisk ved å fylle ut delkontraktnummer")</f>
        <v>Delkontraktnavn hentes automatisk ved å fylle ut delkontraktnummer</v>
      </c>
      <c r="D5540" s="34"/>
      <c r="E5540" s="34"/>
      <c r="F5540" s="33"/>
      <c r="G5540" s="33"/>
      <c r="H5540" s="15"/>
      <c r="I5540" s="15"/>
      <c r="J5540" s="15"/>
      <c r="K5540" s="48"/>
      <c r="L5540" s="44"/>
      <c r="M5540" s="47" t="str">
        <f>IFERROR(TRIM($K5540)/_xlfn.XLOOKUP(TRIM($F5540),Produktinformasjon!$D$5:$D$10000,Produktinformasjon!$L$5:$L$10000,,0),"Pris per enhet "&amp;Til_Hvem&amp;" beregnes automatisk ved komplett utfylling")</f>
        <v>Pris per enhet Regionalt beregnes automatisk ved komplett utfylling</v>
      </c>
      <c r="N5540" s="47" t="str">
        <f>IFERROR(TRIM($L5540)/_xlfn.XLOOKUP(TRIM($F5540),Produktinformasjon!$D$5:$D$10000,Produktinformasjon!$L$5:$L$10000,,0),"Pris per enhet Regionalt felleslager beregnes automatisk ved komplett utfylling")</f>
        <v>Pris per enhet Regionalt felleslager beregnes automatisk ved komplett utfylling</v>
      </c>
    </row>
    <row r="5541" spans="2:14" x14ac:dyDescent="0.25">
      <c r="B5541" s="33"/>
      <c r="C5541" t="str" cm="1">
        <f t="array" ref="C5541">IFERROR(_xlfn.TEXTJOIN(" | ", TRUE, _xlfn._xlws.FILTER(delKontrakt['#] &amp; " " &amp; delKontrakt[Navn], ISNUMBER(MATCH(delKontrakt['#], VALUE(_xlfn.TEXTSPLIT(SUBSTITUTE(Prisinformasjon!$B5541,  ", ", ","), ",")), 0)))), "Delkontraktnavn hentes automatisk ved å fylle ut delkontraktnummer")</f>
        <v>Delkontraktnavn hentes automatisk ved å fylle ut delkontraktnummer</v>
      </c>
      <c r="D5541" s="34"/>
      <c r="E5541" s="34"/>
      <c r="F5541" s="33"/>
      <c r="G5541" s="33"/>
      <c r="H5541" s="15"/>
      <c r="I5541" s="15"/>
      <c r="J5541" s="15"/>
      <c r="K5541" s="48"/>
      <c r="L5541" s="44"/>
      <c r="M5541" s="47" t="str">
        <f>IFERROR(TRIM($K5541)/_xlfn.XLOOKUP(TRIM($F5541),Produktinformasjon!$D$5:$D$10000,Produktinformasjon!$L$5:$L$10000,,0),"Pris per enhet "&amp;Til_Hvem&amp;" beregnes automatisk ved komplett utfylling")</f>
        <v>Pris per enhet Regionalt beregnes automatisk ved komplett utfylling</v>
      </c>
      <c r="N5541" s="47" t="str">
        <f>IFERROR(TRIM($L5541)/_xlfn.XLOOKUP(TRIM($F5541),Produktinformasjon!$D$5:$D$10000,Produktinformasjon!$L$5:$L$10000,,0),"Pris per enhet Regionalt felleslager beregnes automatisk ved komplett utfylling")</f>
        <v>Pris per enhet Regionalt felleslager beregnes automatisk ved komplett utfylling</v>
      </c>
    </row>
    <row r="5542" spans="2:14" x14ac:dyDescent="0.25">
      <c r="B5542" s="33"/>
      <c r="C5542" t="str" cm="1">
        <f t="array" ref="C5542">IFERROR(_xlfn.TEXTJOIN(" | ", TRUE, _xlfn._xlws.FILTER(delKontrakt['#] &amp; " " &amp; delKontrakt[Navn], ISNUMBER(MATCH(delKontrakt['#], VALUE(_xlfn.TEXTSPLIT(SUBSTITUTE(Prisinformasjon!$B5542,  ", ", ","), ",")), 0)))), "Delkontraktnavn hentes automatisk ved å fylle ut delkontraktnummer")</f>
        <v>Delkontraktnavn hentes automatisk ved å fylle ut delkontraktnummer</v>
      </c>
      <c r="D5542" s="34"/>
      <c r="E5542" s="34"/>
      <c r="F5542" s="33"/>
      <c r="G5542" s="33"/>
      <c r="H5542" s="15"/>
      <c r="I5542" s="15"/>
      <c r="J5542" s="15"/>
      <c r="K5542" s="48"/>
      <c r="L5542" s="44"/>
      <c r="M5542" s="47" t="str">
        <f>IFERROR(TRIM($K5542)/_xlfn.XLOOKUP(TRIM($F5542),Produktinformasjon!$D$5:$D$10000,Produktinformasjon!$L$5:$L$10000,,0),"Pris per enhet "&amp;Til_Hvem&amp;" beregnes automatisk ved komplett utfylling")</f>
        <v>Pris per enhet Regionalt beregnes automatisk ved komplett utfylling</v>
      </c>
      <c r="N5542" s="47" t="str">
        <f>IFERROR(TRIM($L5542)/_xlfn.XLOOKUP(TRIM($F5542),Produktinformasjon!$D$5:$D$10000,Produktinformasjon!$L$5:$L$10000,,0),"Pris per enhet Regionalt felleslager beregnes automatisk ved komplett utfylling")</f>
        <v>Pris per enhet Regionalt felleslager beregnes automatisk ved komplett utfylling</v>
      </c>
    </row>
    <row r="5543" spans="2:14" x14ac:dyDescent="0.25">
      <c r="B5543" s="33"/>
      <c r="C5543" t="str" cm="1">
        <f t="array" ref="C5543">IFERROR(_xlfn.TEXTJOIN(" | ", TRUE, _xlfn._xlws.FILTER(delKontrakt['#] &amp; " " &amp; delKontrakt[Navn], ISNUMBER(MATCH(delKontrakt['#], VALUE(_xlfn.TEXTSPLIT(SUBSTITUTE(Prisinformasjon!$B5543,  ", ", ","), ",")), 0)))), "Delkontraktnavn hentes automatisk ved å fylle ut delkontraktnummer")</f>
        <v>Delkontraktnavn hentes automatisk ved å fylle ut delkontraktnummer</v>
      </c>
      <c r="D5543" s="34"/>
      <c r="E5543" s="34"/>
      <c r="F5543" s="33"/>
      <c r="G5543" s="33"/>
      <c r="H5543" s="15"/>
      <c r="I5543" s="15"/>
      <c r="J5543" s="15"/>
      <c r="K5543" s="48"/>
      <c r="L5543" s="44"/>
      <c r="M5543" s="47" t="str">
        <f>IFERROR(TRIM($K5543)/_xlfn.XLOOKUP(TRIM($F5543),Produktinformasjon!$D$5:$D$10000,Produktinformasjon!$L$5:$L$10000,,0),"Pris per enhet "&amp;Til_Hvem&amp;" beregnes automatisk ved komplett utfylling")</f>
        <v>Pris per enhet Regionalt beregnes automatisk ved komplett utfylling</v>
      </c>
      <c r="N5543" s="47" t="str">
        <f>IFERROR(TRIM($L5543)/_xlfn.XLOOKUP(TRIM($F5543),Produktinformasjon!$D$5:$D$10000,Produktinformasjon!$L$5:$L$10000,,0),"Pris per enhet Regionalt felleslager beregnes automatisk ved komplett utfylling")</f>
        <v>Pris per enhet Regionalt felleslager beregnes automatisk ved komplett utfylling</v>
      </c>
    </row>
    <row r="5544" spans="2:14" x14ac:dyDescent="0.25">
      <c r="B5544" s="33"/>
      <c r="C5544" t="str" cm="1">
        <f t="array" ref="C5544">IFERROR(_xlfn.TEXTJOIN(" | ", TRUE, _xlfn._xlws.FILTER(delKontrakt['#] &amp; " " &amp; delKontrakt[Navn], ISNUMBER(MATCH(delKontrakt['#], VALUE(_xlfn.TEXTSPLIT(SUBSTITUTE(Prisinformasjon!$B5544,  ", ", ","), ",")), 0)))), "Delkontraktnavn hentes automatisk ved å fylle ut delkontraktnummer")</f>
        <v>Delkontraktnavn hentes automatisk ved å fylle ut delkontraktnummer</v>
      </c>
      <c r="D5544" s="34"/>
      <c r="E5544" s="34"/>
      <c r="F5544" s="33"/>
      <c r="G5544" s="33"/>
      <c r="H5544" s="15"/>
      <c r="I5544" s="15"/>
      <c r="J5544" s="15"/>
      <c r="K5544" s="48"/>
      <c r="L5544" s="44"/>
      <c r="M5544" s="47" t="str">
        <f>IFERROR(TRIM($K5544)/_xlfn.XLOOKUP(TRIM($F5544),Produktinformasjon!$D$5:$D$10000,Produktinformasjon!$L$5:$L$10000,,0),"Pris per enhet "&amp;Til_Hvem&amp;" beregnes automatisk ved komplett utfylling")</f>
        <v>Pris per enhet Regionalt beregnes automatisk ved komplett utfylling</v>
      </c>
      <c r="N5544" s="47" t="str">
        <f>IFERROR(TRIM($L5544)/_xlfn.XLOOKUP(TRIM($F5544),Produktinformasjon!$D$5:$D$10000,Produktinformasjon!$L$5:$L$10000,,0),"Pris per enhet Regionalt felleslager beregnes automatisk ved komplett utfylling")</f>
        <v>Pris per enhet Regionalt felleslager beregnes automatisk ved komplett utfylling</v>
      </c>
    </row>
    <row r="5545" spans="2:14" x14ac:dyDescent="0.25">
      <c r="B5545" s="33"/>
      <c r="C5545" t="str" cm="1">
        <f t="array" ref="C5545">IFERROR(_xlfn.TEXTJOIN(" | ", TRUE, _xlfn._xlws.FILTER(delKontrakt['#] &amp; " " &amp; delKontrakt[Navn], ISNUMBER(MATCH(delKontrakt['#], VALUE(_xlfn.TEXTSPLIT(SUBSTITUTE(Prisinformasjon!$B5545,  ", ", ","), ",")), 0)))), "Delkontraktnavn hentes automatisk ved å fylle ut delkontraktnummer")</f>
        <v>Delkontraktnavn hentes automatisk ved å fylle ut delkontraktnummer</v>
      </c>
      <c r="D5545" s="34"/>
      <c r="E5545" s="34"/>
      <c r="F5545" s="33"/>
      <c r="G5545" s="33"/>
      <c r="H5545" s="15"/>
      <c r="I5545" s="15"/>
      <c r="J5545" s="15"/>
      <c r="K5545" s="48"/>
      <c r="L5545" s="44"/>
      <c r="M5545" s="47" t="str">
        <f>IFERROR(TRIM($K5545)/_xlfn.XLOOKUP(TRIM($F5545),Produktinformasjon!$D$5:$D$10000,Produktinformasjon!$L$5:$L$10000,,0),"Pris per enhet "&amp;Til_Hvem&amp;" beregnes automatisk ved komplett utfylling")</f>
        <v>Pris per enhet Regionalt beregnes automatisk ved komplett utfylling</v>
      </c>
      <c r="N5545" s="47" t="str">
        <f>IFERROR(TRIM($L5545)/_xlfn.XLOOKUP(TRIM($F5545),Produktinformasjon!$D$5:$D$10000,Produktinformasjon!$L$5:$L$10000,,0),"Pris per enhet Regionalt felleslager beregnes automatisk ved komplett utfylling")</f>
        <v>Pris per enhet Regionalt felleslager beregnes automatisk ved komplett utfylling</v>
      </c>
    </row>
    <row r="5546" spans="2:14" x14ac:dyDescent="0.25">
      <c r="B5546" s="33"/>
      <c r="C5546" t="str" cm="1">
        <f t="array" ref="C5546">IFERROR(_xlfn.TEXTJOIN(" | ", TRUE, _xlfn._xlws.FILTER(delKontrakt['#] &amp; " " &amp; delKontrakt[Navn], ISNUMBER(MATCH(delKontrakt['#], VALUE(_xlfn.TEXTSPLIT(SUBSTITUTE(Prisinformasjon!$B5546,  ", ", ","), ",")), 0)))), "Delkontraktnavn hentes automatisk ved å fylle ut delkontraktnummer")</f>
        <v>Delkontraktnavn hentes automatisk ved å fylle ut delkontraktnummer</v>
      </c>
      <c r="D5546" s="34"/>
      <c r="E5546" s="34"/>
      <c r="F5546" s="33"/>
      <c r="G5546" s="33"/>
      <c r="H5546" s="15"/>
      <c r="I5546" s="15"/>
      <c r="J5546" s="15"/>
      <c r="K5546" s="48"/>
      <c r="L5546" s="44"/>
      <c r="M5546" s="47" t="str">
        <f>IFERROR(TRIM($K5546)/_xlfn.XLOOKUP(TRIM($F5546),Produktinformasjon!$D$5:$D$10000,Produktinformasjon!$L$5:$L$10000,,0),"Pris per enhet "&amp;Til_Hvem&amp;" beregnes automatisk ved komplett utfylling")</f>
        <v>Pris per enhet Regionalt beregnes automatisk ved komplett utfylling</v>
      </c>
      <c r="N5546" s="47" t="str">
        <f>IFERROR(TRIM($L5546)/_xlfn.XLOOKUP(TRIM($F5546),Produktinformasjon!$D$5:$D$10000,Produktinformasjon!$L$5:$L$10000,,0),"Pris per enhet Regionalt felleslager beregnes automatisk ved komplett utfylling")</f>
        <v>Pris per enhet Regionalt felleslager beregnes automatisk ved komplett utfylling</v>
      </c>
    </row>
    <row r="5547" spans="2:14" x14ac:dyDescent="0.25">
      <c r="B5547" s="33"/>
      <c r="C5547" t="str" cm="1">
        <f t="array" ref="C5547">IFERROR(_xlfn.TEXTJOIN(" | ", TRUE, _xlfn._xlws.FILTER(delKontrakt['#] &amp; " " &amp; delKontrakt[Navn], ISNUMBER(MATCH(delKontrakt['#], VALUE(_xlfn.TEXTSPLIT(SUBSTITUTE(Prisinformasjon!$B5547,  ", ", ","), ",")), 0)))), "Delkontraktnavn hentes automatisk ved å fylle ut delkontraktnummer")</f>
        <v>Delkontraktnavn hentes automatisk ved å fylle ut delkontraktnummer</v>
      </c>
      <c r="D5547" s="34"/>
      <c r="E5547" s="34"/>
      <c r="F5547" s="33"/>
      <c r="G5547" s="33"/>
      <c r="H5547" s="15"/>
      <c r="I5547" s="15"/>
      <c r="J5547" s="15"/>
      <c r="K5547" s="48"/>
      <c r="L5547" s="44"/>
      <c r="M5547" s="47" t="str">
        <f>IFERROR(TRIM($K5547)/_xlfn.XLOOKUP(TRIM($F5547),Produktinformasjon!$D$5:$D$10000,Produktinformasjon!$L$5:$L$10000,,0),"Pris per enhet "&amp;Til_Hvem&amp;" beregnes automatisk ved komplett utfylling")</f>
        <v>Pris per enhet Regionalt beregnes automatisk ved komplett utfylling</v>
      </c>
      <c r="N5547" s="47" t="str">
        <f>IFERROR(TRIM($L5547)/_xlfn.XLOOKUP(TRIM($F5547),Produktinformasjon!$D$5:$D$10000,Produktinformasjon!$L$5:$L$10000,,0),"Pris per enhet Regionalt felleslager beregnes automatisk ved komplett utfylling")</f>
        <v>Pris per enhet Regionalt felleslager beregnes automatisk ved komplett utfylling</v>
      </c>
    </row>
    <row r="5548" spans="2:14" x14ac:dyDescent="0.25">
      <c r="B5548" s="33"/>
      <c r="C5548" t="str" cm="1">
        <f t="array" ref="C5548">IFERROR(_xlfn.TEXTJOIN(" | ", TRUE, _xlfn._xlws.FILTER(delKontrakt['#] &amp; " " &amp; delKontrakt[Navn], ISNUMBER(MATCH(delKontrakt['#], VALUE(_xlfn.TEXTSPLIT(SUBSTITUTE(Prisinformasjon!$B5548,  ", ", ","), ",")), 0)))), "Delkontraktnavn hentes automatisk ved å fylle ut delkontraktnummer")</f>
        <v>Delkontraktnavn hentes automatisk ved å fylle ut delkontraktnummer</v>
      </c>
      <c r="D5548" s="34"/>
      <c r="E5548" s="34"/>
      <c r="F5548" s="33"/>
      <c r="G5548" s="33"/>
      <c r="H5548" s="15"/>
      <c r="I5548" s="15"/>
      <c r="J5548" s="15"/>
      <c r="K5548" s="48"/>
      <c r="L5548" s="44"/>
      <c r="M5548" s="47" t="str">
        <f>IFERROR(TRIM($K5548)/_xlfn.XLOOKUP(TRIM($F5548),Produktinformasjon!$D$5:$D$10000,Produktinformasjon!$L$5:$L$10000,,0),"Pris per enhet "&amp;Til_Hvem&amp;" beregnes automatisk ved komplett utfylling")</f>
        <v>Pris per enhet Regionalt beregnes automatisk ved komplett utfylling</v>
      </c>
      <c r="N5548" s="47" t="str">
        <f>IFERROR(TRIM($L5548)/_xlfn.XLOOKUP(TRIM($F5548),Produktinformasjon!$D$5:$D$10000,Produktinformasjon!$L$5:$L$10000,,0),"Pris per enhet Regionalt felleslager beregnes automatisk ved komplett utfylling")</f>
        <v>Pris per enhet Regionalt felleslager beregnes automatisk ved komplett utfylling</v>
      </c>
    </row>
    <row r="5549" spans="2:14" x14ac:dyDescent="0.25">
      <c r="B5549" s="33"/>
      <c r="C5549" t="str" cm="1">
        <f t="array" ref="C5549">IFERROR(_xlfn.TEXTJOIN(" | ", TRUE, _xlfn._xlws.FILTER(delKontrakt['#] &amp; " " &amp; delKontrakt[Navn], ISNUMBER(MATCH(delKontrakt['#], VALUE(_xlfn.TEXTSPLIT(SUBSTITUTE(Prisinformasjon!$B5549,  ", ", ","), ",")), 0)))), "Delkontraktnavn hentes automatisk ved å fylle ut delkontraktnummer")</f>
        <v>Delkontraktnavn hentes automatisk ved å fylle ut delkontraktnummer</v>
      </c>
      <c r="D5549" s="34"/>
      <c r="E5549" s="34"/>
      <c r="F5549" s="33"/>
      <c r="G5549" s="33"/>
      <c r="H5549" s="15"/>
      <c r="I5549" s="15"/>
      <c r="J5549" s="15"/>
      <c r="K5549" s="48"/>
      <c r="L5549" s="44"/>
      <c r="M5549" s="47" t="str">
        <f>IFERROR(TRIM($K5549)/_xlfn.XLOOKUP(TRIM($F5549),Produktinformasjon!$D$5:$D$10000,Produktinformasjon!$L$5:$L$10000,,0),"Pris per enhet "&amp;Til_Hvem&amp;" beregnes automatisk ved komplett utfylling")</f>
        <v>Pris per enhet Regionalt beregnes automatisk ved komplett utfylling</v>
      </c>
      <c r="N5549" s="47" t="str">
        <f>IFERROR(TRIM($L5549)/_xlfn.XLOOKUP(TRIM($F5549),Produktinformasjon!$D$5:$D$10000,Produktinformasjon!$L$5:$L$10000,,0),"Pris per enhet Regionalt felleslager beregnes automatisk ved komplett utfylling")</f>
        <v>Pris per enhet Regionalt felleslager beregnes automatisk ved komplett utfylling</v>
      </c>
    </row>
    <row r="5550" spans="2:14" x14ac:dyDescent="0.25">
      <c r="B5550" s="33"/>
      <c r="C5550" t="str" cm="1">
        <f t="array" ref="C5550">IFERROR(_xlfn.TEXTJOIN(" | ", TRUE, _xlfn._xlws.FILTER(delKontrakt['#] &amp; " " &amp; delKontrakt[Navn], ISNUMBER(MATCH(delKontrakt['#], VALUE(_xlfn.TEXTSPLIT(SUBSTITUTE(Prisinformasjon!$B5550,  ", ", ","), ",")), 0)))), "Delkontraktnavn hentes automatisk ved å fylle ut delkontraktnummer")</f>
        <v>Delkontraktnavn hentes automatisk ved å fylle ut delkontraktnummer</v>
      </c>
      <c r="D5550" s="34"/>
      <c r="E5550" s="34"/>
      <c r="F5550" s="33"/>
      <c r="G5550" s="33"/>
      <c r="H5550" s="15"/>
      <c r="I5550" s="15"/>
      <c r="J5550" s="15"/>
      <c r="K5550" s="48"/>
      <c r="L5550" s="44"/>
      <c r="M5550" s="47" t="str">
        <f>IFERROR(TRIM($K5550)/_xlfn.XLOOKUP(TRIM($F5550),Produktinformasjon!$D$5:$D$10000,Produktinformasjon!$L$5:$L$10000,,0),"Pris per enhet "&amp;Til_Hvem&amp;" beregnes automatisk ved komplett utfylling")</f>
        <v>Pris per enhet Regionalt beregnes automatisk ved komplett utfylling</v>
      </c>
      <c r="N5550" s="47" t="str">
        <f>IFERROR(TRIM($L5550)/_xlfn.XLOOKUP(TRIM($F5550),Produktinformasjon!$D$5:$D$10000,Produktinformasjon!$L$5:$L$10000,,0),"Pris per enhet Regionalt felleslager beregnes automatisk ved komplett utfylling")</f>
        <v>Pris per enhet Regionalt felleslager beregnes automatisk ved komplett utfylling</v>
      </c>
    </row>
    <row r="5551" spans="2:14" x14ac:dyDescent="0.25">
      <c r="B5551" s="33"/>
      <c r="C5551" t="str" cm="1">
        <f t="array" ref="C5551">IFERROR(_xlfn.TEXTJOIN(" | ", TRUE, _xlfn._xlws.FILTER(delKontrakt['#] &amp; " " &amp; delKontrakt[Navn], ISNUMBER(MATCH(delKontrakt['#], VALUE(_xlfn.TEXTSPLIT(SUBSTITUTE(Prisinformasjon!$B5551,  ", ", ","), ",")), 0)))), "Delkontraktnavn hentes automatisk ved å fylle ut delkontraktnummer")</f>
        <v>Delkontraktnavn hentes automatisk ved å fylle ut delkontraktnummer</v>
      </c>
      <c r="D5551" s="34"/>
      <c r="E5551" s="34"/>
      <c r="F5551" s="33"/>
      <c r="G5551" s="33"/>
      <c r="H5551" s="15"/>
      <c r="I5551" s="15"/>
      <c r="J5551" s="15"/>
      <c r="K5551" s="48"/>
      <c r="L5551" s="44"/>
      <c r="M5551" s="47" t="str">
        <f>IFERROR(TRIM($K5551)/_xlfn.XLOOKUP(TRIM($F5551),Produktinformasjon!$D$5:$D$10000,Produktinformasjon!$L$5:$L$10000,,0),"Pris per enhet "&amp;Til_Hvem&amp;" beregnes automatisk ved komplett utfylling")</f>
        <v>Pris per enhet Regionalt beregnes automatisk ved komplett utfylling</v>
      </c>
      <c r="N5551" s="47" t="str">
        <f>IFERROR(TRIM($L5551)/_xlfn.XLOOKUP(TRIM($F5551),Produktinformasjon!$D$5:$D$10000,Produktinformasjon!$L$5:$L$10000,,0),"Pris per enhet Regionalt felleslager beregnes automatisk ved komplett utfylling")</f>
        <v>Pris per enhet Regionalt felleslager beregnes automatisk ved komplett utfylling</v>
      </c>
    </row>
    <row r="5552" spans="2:14" x14ac:dyDescent="0.25">
      <c r="B5552" s="33"/>
      <c r="C5552" t="str" cm="1">
        <f t="array" ref="C5552">IFERROR(_xlfn.TEXTJOIN(" | ", TRUE, _xlfn._xlws.FILTER(delKontrakt['#] &amp; " " &amp; delKontrakt[Navn], ISNUMBER(MATCH(delKontrakt['#], VALUE(_xlfn.TEXTSPLIT(SUBSTITUTE(Prisinformasjon!$B5552,  ", ", ","), ",")), 0)))), "Delkontraktnavn hentes automatisk ved å fylle ut delkontraktnummer")</f>
        <v>Delkontraktnavn hentes automatisk ved å fylle ut delkontraktnummer</v>
      </c>
      <c r="D5552" s="34"/>
      <c r="E5552" s="34"/>
      <c r="F5552" s="33"/>
      <c r="G5552" s="33"/>
      <c r="H5552" s="15"/>
      <c r="I5552" s="15"/>
      <c r="J5552" s="15"/>
      <c r="K5552" s="48"/>
      <c r="L5552" s="44"/>
      <c r="M5552" s="47" t="str">
        <f>IFERROR(TRIM($K5552)/_xlfn.XLOOKUP(TRIM($F5552),Produktinformasjon!$D$5:$D$10000,Produktinformasjon!$L$5:$L$10000,,0),"Pris per enhet "&amp;Til_Hvem&amp;" beregnes automatisk ved komplett utfylling")</f>
        <v>Pris per enhet Regionalt beregnes automatisk ved komplett utfylling</v>
      </c>
      <c r="N5552" s="47" t="str">
        <f>IFERROR(TRIM($L5552)/_xlfn.XLOOKUP(TRIM($F5552),Produktinformasjon!$D$5:$D$10000,Produktinformasjon!$L$5:$L$10000,,0),"Pris per enhet Regionalt felleslager beregnes automatisk ved komplett utfylling")</f>
        <v>Pris per enhet Regionalt felleslager beregnes automatisk ved komplett utfylling</v>
      </c>
    </row>
    <row r="5553" spans="2:14" x14ac:dyDescent="0.25">
      <c r="B5553" s="33"/>
      <c r="C5553" t="str" cm="1">
        <f t="array" ref="C5553">IFERROR(_xlfn.TEXTJOIN(" | ", TRUE, _xlfn._xlws.FILTER(delKontrakt['#] &amp; " " &amp; delKontrakt[Navn], ISNUMBER(MATCH(delKontrakt['#], VALUE(_xlfn.TEXTSPLIT(SUBSTITUTE(Prisinformasjon!$B5553,  ", ", ","), ",")), 0)))), "Delkontraktnavn hentes automatisk ved å fylle ut delkontraktnummer")</f>
        <v>Delkontraktnavn hentes automatisk ved å fylle ut delkontraktnummer</v>
      </c>
      <c r="D5553" s="34"/>
      <c r="E5553" s="34"/>
      <c r="F5553" s="33"/>
      <c r="G5553" s="33"/>
      <c r="H5553" s="15"/>
      <c r="I5553" s="15"/>
      <c r="J5553" s="15"/>
      <c r="K5553" s="48"/>
      <c r="L5553" s="44"/>
      <c r="M5553" s="47" t="str">
        <f>IFERROR(TRIM($K5553)/_xlfn.XLOOKUP(TRIM($F5553),Produktinformasjon!$D$5:$D$10000,Produktinformasjon!$L$5:$L$10000,,0),"Pris per enhet "&amp;Til_Hvem&amp;" beregnes automatisk ved komplett utfylling")</f>
        <v>Pris per enhet Regionalt beregnes automatisk ved komplett utfylling</v>
      </c>
      <c r="N5553" s="47" t="str">
        <f>IFERROR(TRIM($L5553)/_xlfn.XLOOKUP(TRIM($F5553),Produktinformasjon!$D$5:$D$10000,Produktinformasjon!$L$5:$L$10000,,0),"Pris per enhet Regionalt felleslager beregnes automatisk ved komplett utfylling")</f>
        <v>Pris per enhet Regionalt felleslager beregnes automatisk ved komplett utfylling</v>
      </c>
    </row>
    <row r="5554" spans="2:14" x14ac:dyDescent="0.25">
      <c r="B5554" s="33"/>
      <c r="C5554" t="str" cm="1">
        <f t="array" ref="C5554">IFERROR(_xlfn.TEXTJOIN(" | ", TRUE, _xlfn._xlws.FILTER(delKontrakt['#] &amp; " " &amp; delKontrakt[Navn], ISNUMBER(MATCH(delKontrakt['#], VALUE(_xlfn.TEXTSPLIT(SUBSTITUTE(Prisinformasjon!$B5554,  ", ", ","), ",")), 0)))), "Delkontraktnavn hentes automatisk ved å fylle ut delkontraktnummer")</f>
        <v>Delkontraktnavn hentes automatisk ved å fylle ut delkontraktnummer</v>
      </c>
      <c r="D5554" s="34"/>
      <c r="E5554" s="34"/>
      <c r="F5554" s="33"/>
      <c r="G5554" s="33"/>
      <c r="H5554" s="15"/>
      <c r="I5554" s="15"/>
      <c r="J5554" s="15"/>
      <c r="K5554" s="48"/>
      <c r="L5554" s="44"/>
      <c r="M5554" s="47" t="str">
        <f>IFERROR(TRIM($K5554)/_xlfn.XLOOKUP(TRIM($F5554),Produktinformasjon!$D$5:$D$10000,Produktinformasjon!$L$5:$L$10000,,0),"Pris per enhet "&amp;Til_Hvem&amp;" beregnes automatisk ved komplett utfylling")</f>
        <v>Pris per enhet Regionalt beregnes automatisk ved komplett utfylling</v>
      </c>
      <c r="N5554" s="47" t="str">
        <f>IFERROR(TRIM($L5554)/_xlfn.XLOOKUP(TRIM($F5554),Produktinformasjon!$D$5:$D$10000,Produktinformasjon!$L$5:$L$10000,,0),"Pris per enhet Regionalt felleslager beregnes automatisk ved komplett utfylling")</f>
        <v>Pris per enhet Regionalt felleslager beregnes automatisk ved komplett utfylling</v>
      </c>
    </row>
    <row r="5555" spans="2:14" x14ac:dyDescent="0.25">
      <c r="B5555" s="33"/>
      <c r="C5555" t="str" cm="1">
        <f t="array" ref="C5555">IFERROR(_xlfn.TEXTJOIN(" | ", TRUE, _xlfn._xlws.FILTER(delKontrakt['#] &amp; " " &amp; delKontrakt[Navn], ISNUMBER(MATCH(delKontrakt['#], VALUE(_xlfn.TEXTSPLIT(SUBSTITUTE(Prisinformasjon!$B5555,  ", ", ","), ",")), 0)))), "Delkontraktnavn hentes automatisk ved å fylle ut delkontraktnummer")</f>
        <v>Delkontraktnavn hentes automatisk ved å fylle ut delkontraktnummer</v>
      </c>
      <c r="D5555" s="34"/>
      <c r="E5555" s="34"/>
      <c r="F5555" s="33"/>
      <c r="G5555" s="33"/>
      <c r="H5555" s="15"/>
      <c r="I5555" s="15"/>
      <c r="J5555" s="15"/>
      <c r="K5555" s="48"/>
      <c r="L5555" s="44"/>
      <c r="M5555" s="47" t="str">
        <f>IFERROR(TRIM($K5555)/_xlfn.XLOOKUP(TRIM($F5555),Produktinformasjon!$D$5:$D$10000,Produktinformasjon!$L$5:$L$10000,,0),"Pris per enhet "&amp;Til_Hvem&amp;" beregnes automatisk ved komplett utfylling")</f>
        <v>Pris per enhet Regionalt beregnes automatisk ved komplett utfylling</v>
      </c>
      <c r="N5555" s="47" t="str">
        <f>IFERROR(TRIM($L5555)/_xlfn.XLOOKUP(TRIM($F5555),Produktinformasjon!$D$5:$D$10000,Produktinformasjon!$L$5:$L$10000,,0),"Pris per enhet Regionalt felleslager beregnes automatisk ved komplett utfylling")</f>
        <v>Pris per enhet Regionalt felleslager beregnes automatisk ved komplett utfylling</v>
      </c>
    </row>
    <row r="5556" spans="2:14" x14ac:dyDescent="0.25">
      <c r="B5556" s="33"/>
      <c r="C5556" t="str" cm="1">
        <f t="array" ref="C5556">IFERROR(_xlfn.TEXTJOIN(" | ", TRUE, _xlfn._xlws.FILTER(delKontrakt['#] &amp; " " &amp; delKontrakt[Navn], ISNUMBER(MATCH(delKontrakt['#], VALUE(_xlfn.TEXTSPLIT(SUBSTITUTE(Prisinformasjon!$B5556,  ", ", ","), ",")), 0)))), "Delkontraktnavn hentes automatisk ved å fylle ut delkontraktnummer")</f>
        <v>Delkontraktnavn hentes automatisk ved å fylle ut delkontraktnummer</v>
      </c>
      <c r="D5556" s="34"/>
      <c r="E5556" s="34"/>
      <c r="F5556" s="33"/>
      <c r="G5556" s="33"/>
      <c r="H5556" s="15"/>
      <c r="I5556" s="15"/>
      <c r="J5556" s="15"/>
      <c r="K5556" s="48"/>
      <c r="L5556" s="44"/>
      <c r="M5556" s="47" t="str">
        <f>IFERROR(TRIM($K5556)/_xlfn.XLOOKUP(TRIM($F5556),Produktinformasjon!$D$5:$D$10000,Produktinformasjon!$L$5:$L$10000,,0),"Pris per enhet "&amp;Til_Hvem&amp;" beregnes automatisk ved komplett utfylling")</f>
        <v>Pris per enhet Regionalt beregnes automatisk ved komplett utfylling</v>
      </c>
      <c r="N5556" s="47" t="str">
        <f>IFERROR(TRIM($L5556)/_xlfn.XLOOKUP(TRIM($F5556),Produktinformasjon!$D$5:$D$10000,Produktinformasjon!$L$5:$L$10000,,0),"Pris per enhet Regionalt felleslager beregnes automatisk ved komplett utfylling")</f>
        <v>Pris per enhet Regionalt felleslager beregnes automatisk ved komplett utfylling</v>
      </c>
    </row>
    <row r="5557" spans="2:14" x14ac:dyDescent="0.25">
      <c r="B5557" s="33"/>
      <c r="C5557" t="str" cm="1">
        <f t="array" ref="C5557">IFERROR(_xlfn.TEXTJOIN(" | ", TRUE, _xlfn._xlws.FILTER(delKontrakt['#] &amp; " " &amp; delKontrakt[Navn], ISNUMBER(MATCH(delKontrakt['#], VALUE(_xlfn.TEXTSPLIT(SUBSTITUTE(Prisinformasjon!$B5557,  ", ", ","), ",")), 0)))), "Delkontraktnavn hentes automatisk ved å fylle ut delkontraktnummer")</f>
        <v>Delkontraktnavn hentes automatisk ved å fylle ut delkontraktnummer</v>
      </c>
      <c r="D5557" s="34"/>
      <c r="E5557" s="34"/>
      <c r="F5557" s="33"/>
      <c r="G5557" s="33"/>
      <c r="H5557" s="15"/>
      <c r="I5557" s="15"/>
      <c r="J5557" s="15"/>
      <c r="K5557" s="48"/>
      <c r="L5557" s="44"/>
      <c r="M5557" s="47" t="str">
        <f>IFERROR(TRIM($K5557)/_xlfn.XLOOKUP(TRIM($F5557),Produktinformasjon!$D$5:$D$10000,Produktinformasjon!$L$5:$L$10000,,0),"Pris per enhet "&amp;Til_Hvem&amp;" beregnes automatisk ved komplett utfylling")</f>
        <v>Pris per enhet Regionalt beregnes automatisk ved komplett utfylling</v>
      </c>
      <c r="N5557" s="47" t="str">
        <f>IFERROR(TRIM($L5557)/_xlfn.XLOOKUP(TRIM($F5557),Produktinformasjon!$D$5:$D$10000,Produktinformasjon!$L$5:$L$10000,,0),"Pris per enhet Regionalt felleslager beregnes automatisk ved komplett utfylling")</f>
        <v>Pris per enhet Regionalt felleslager beregnes automatisk ved komplett utfylling</v>
      </c>
    </row>
    <row r="5558" spans="2:14" x14ac:dyDescent="0.25">
      <c r="B5558" s="33"/>
      <c r="C5558" t="str" cm="1">
        <f t="array" ref="C5558">IFERROR(_xlfn.TEXTJOIN(" | ", TRUE, _xlfn._xlws.FILTER(delKontrakt['#] &amp; " " &amp; delKontrakt[Navn], ISNUMBER(MATCH(delKontrakt['#], VALUE(_xlfn.TEXTSPLIT(SUBSTITUTE(Prisinformasjon!$B5558,  ", ", ","), ",")), 0)))), "Delkontraktnavn hentes automatisk ved å fylle ut delkontraktnummer")</f>
        <v>Delkontraktnavn hentes automatisk ved å fylle ut delkontraktnummer</v>
      </c>
      <c r="D5558" s="34"/>
      <c r="E5558" s="34"/>
      <c r="F5558" s="33"/>
      <c r="G5558" s="33"/>
      <c r="H5558" s="15"/>
      <c r="I5558" s="15"/>
      <c r="J5558" s="15"/>
      <c r="K5558" s="48"/>
      <c r="L5558" s="44"/>
      <c r="M5558" s="47" t="str">
        <f>IFERROR(TRIM($K5558)/_xlfn.XLOOKUP(TRIM($F5558),Produktinformasjon!$D$5:$D$10000,Produktinformasjon!$L$5:$L$10000,,0),"Pris per enhet "&amp;Til_Hvem&amp;" beregnes automatisk ved komplett utfylling")</f>
        <v>Pris per enhet Regionalt beregnes automatisk ved komplett utfylling</v>
      </c>
      <c r="N5558" s="47" t="str">
        <f>IFERROR(TRIM($L5558)/_xlfn.XLOOKUP(TRIM($F5558),Produktinformasjon!$D$5:$D$10000,Produktinformasjon!$L$5:$L$10000,,0),"Pris per enhet Regionalt felleslager beregnes automatisk ved komplett utfylling")</f>
        <v>Pris per enhet Regionalt felleslager beregnes automatisk ved komplett utfylling</v>
      </c>
    </row>
    <row r="5559" spans="2:14" x14ac:dyDescent="0.25">
      <c r="B5559" s="33"/>
      <c r="C5559" t="str" cm="1">
        <f t="array" ref="C5559">IFERROR(_xlfn.TEXTJOIN(" | ", TRUE, _xlfn._xlws.FILTER(delKontrakt['#] &amp; " " &amp; delKontrakt[Navn], ISNUMBER(MATCH(delKontrakt['#], VALUE(_xlfn.TEXTSPLIT(SUBSTITUTE(Prisinformasjon!$B5559,  ", ", ","), ",")), 0)))), "Delkontraktnavn hentes automatisk ved å fylle ut delkontraktnummer")</f>
        <v>Delkontraktnavn hentes automatisk ved å fylle ut delkontraktnummer</v>
      </c>
      <c r="D5559" s="34"/>
      <c r="E5559" s="34"/>
      <c r="F5559" s="33"/>
      <c r="G5559" s="33"/>
      <c r="H5559" s="15"/>
      <c r="I5559" s="15"/>
      <c r="J5559" s="15"/>
      <c r="K5559" s="48"/>
      <c r="L5559" s="44"/>
      <c r="M5559" s="47" t="str">
        <f>IFERROR(TRIM($K5559)/_xlfn.XLOOKUP(TRIM($F5559),Produktinformasjon!$D$5:$D$10000,Produktinformasjon!$L$5:$L$10000,,0),"Pris per enhet "&amp;Til_Hvem&amp;" beregnes automatisk ved komplett utfylling")</f>
        <v>Pris per enhet Regionalt beregnes automatisk ved komplett utfylling</v>
      </c>
      <c r="N5559" s="47" t="str">
        <f>IFERROR(TRIM($L5559)/_xlfn.XLOOKUP(TRIM($F5559),Produktinformasjon!$D$5:$D$10000,Produktinformasjon!$L$5:$L$10000,,0),"Pris per enhet Regionalt felleslager beregnes automatisk ved komplett utfylling")</f>
        <v>Pris per enhet Regionalt felleslager beregnes automatisk ved komplett utfylling</v>
      </c>
    </row>
    <row r="5560" spans="2:14" x14ac:dyDescent="0.25">
      <c r="B5560" s="33"/>
      <c r="C5560" t="str" cm="1">
        <f t="array" ref="C5560">IFERROR(_xlfn.TEXTJOIN(" | ", TRUE, _xlfn._xlws.FILTER(delKontrakt['#] &amp; " " &amp; delKontrakt[Navn], ISNUMBER(MATCH(delKontrakt['#], VALUE(_xlfn.TEXTSPLIT(SUBSTITUTE(Prisinformasjon!$B5560,  ", ", ","), ",")), 0)))), "Delkontraktnavn hentes automatisk ved å fylle ut delkontraktnummer")</f>
        <v>Delkontraktnavn hentes automatisk ved å fylle ut delkontraktnummer</v>
      </c>
      <c r="D5560" s="34"/>
      <c r="E5560" s="34"/>
      <c r="F5560" s="33"/>
      <c r="G5560" s="33"/>
      <c r="H5560" s="15"/>
      <c r="I5560" s="15"/>
      <c r="J5560" s="15"/>
      <c r="K5560" s="48"/>
      <c r="L5560" s="44"/>
      <c r="M5560" s="47" t="str">
        <f>IFERROR(TRIM($K5560)/_xlfn.XLOOKUP(TRIM($F5560),Produktinformasjon!$D$5:$D$10000,Produktinformasjon!$L$5:$L$10000,,0),"Pris per enhet "&amp;Til_Hvem&amp;" beregnes automatisk ved komplett utfylling")</f>
        <v>Pris per enhet Regionalt beregnes automatisk ved komplett utfylling</v>
      </c>
      <c r="N5560" s="47" t="str">
        <f>IFERROR(TRIM($L5560)/_xlfn.XLOOKUP(TRIM($F5560),Produktinformasjon!$D$5:$D$10000,Produktinformasjon!$L$5:$L$10000,,0),"Pris per enhet Regionalt felleslager beregnes automatisk ved komplett utfylling")</f>
        <v>Pris per enhet Regionalt felleslager beregnes automatisk ved komplett utfylling</v>
      </c>
    </row>
    <row r="5561" spans="2:14" x14ac:dyDescent="0.25">
      <c r="B5561" s="33"/>
      <c r="C5561" t="str" cm="1">
        <f t="array" ref="C5561">IFERROR(_xlfn.TEXTJOIN(" | ", TRUE, _xlfn._xlws.FILTER(delKontrakt['#] &amp; " " &amp; delKontrakt[Navn], ISNUMBER(MATCH(delKontrakt['#], VALUE(_xlfn.TEXTSPLIT(SUBSTITUTE(Prisinformasjon!$B5561,  ", ", ","), ",")), 0)))), "Delkontraktnavn hentes automatisk ved å fylle ut delkontraktnummer")</f>
        <v>Delkontraktnavn hentes automatisk ved å fylle ut delkontraktnummer</v>
      </c>
      <c r="D5561" s="34"/>
      <c r="E5561" s="34"/>
      <c r="F5561" s="33"/>
      <c r="G5561" s="33"/>
      <c r="H5561" s="15"/>
      <c r="I5561" s="15"/>
      <c r="J5561" s="15"/>
      <c r="K5561" s="48"/>
      <c r="L5561" s="44"/>
      <c r="M5561" s="47" t="str">
        <f>IFERROR(TRIM($K5561)/_xlfn.XLOOKUP(TRIM($F5561),Produktinformasjon!$D$5:$D$10000,Produktinformasjon!$L$5:$L$10000,,0),"Pris per enhet "&amp;Til_Hvem&amp;" beregnes automatisk ved komplett utfylling")</f>
        <v>Pris per enhet Regionalt beregnes automatisk ved komplett utfylling</v>
      </c>
      <c r="N5561" s="47" t="str">
        <f>IFERROR(TRIM($L5561)/_xlfn.XLOOKUP(TRIM($F5561),Produktinformasjon!$D$5:$D$10000,Produktinformasjon!$L$5:$L$10000,,0),"Pris per enhet Regionalt felleslager beregnes automatisk ved komplett utfylling")</f>
        <v>Pris per enhet Regionalt felleslager beregnes automatisk ved komplett utfylling</v>
      </c>
    </row>
    <row r="5562" spans="2:14" x14ac:dyDescent="0.25">
      <c r="B5562" s="33"/>
      <c r="C5562" t="str" cm="1">
        <f t="array" ref="C5562">IFERROR(_xlfn.TEXTJOIN(" | ", TRUE, _xlfn._xlws.FILTER(delKontrakt['#] &amp; " " &amp; delKontrakt[Navn], ISNUMBER(MATCH(delKontrakt['#], VALUE(_xlfn.TEXTSPLIT(SUBSTITUTE(Prisinformasjon!$B5562,  ", ", ","), ",")), 0)))), "Delkontraktnavn hentes automatisk ved å fylle ut delkontraktnummer")</f>
        <v>Delkontraktnavn hentes automatisk ved å fylle ut delkontraktnummer</v>
      </c>
      <c r="D5562" s="34"/>
      <c r="E5562" s="34"/>
      <c r="F5562" s="33"/>
      <c r="G5562" s="33"/>
      <c r="H5562" s="15"/>
      <c r="I5562" s="15"/>
      <c r="J5562" s="15"/>
      <c r="K5562" s="48"/>
      <c r="L5562" s="44"/>
      <c r="M5562" s="47" t="str">
        <f>IFERROR(TRIM($K5562)/_xlfn.XLOOKUP(TRIM($F5562),Produktinformasjon!$D$5:$D$10000,Produktinformasjon!$L$5:$L$10000,,0),"Pris per enhet "&amp;Til_Hvem&amp;" beregnes automatisk ved komplett utfylling")</f>
        <v>Pris per enhet Regionalt beregnes automatisk ved komplett utfylling</v>
      </c>
      <c r="N5562" s="47" t="str">
        <f>IFERROR(TRIM($L5562)/_xlfn.XLOOKUP(TRIM($F5562),Produktinformasjon!$D$5:$D$10000,Produktinformasjon!$L$5:$L$10000,,0),"Pris per enhet Regionalt felleslager beregnes automatisk ved komplett utfylling")</f>
        <v>Pris per enhet Regionalt felleslager beregnes automatisk ved komplett utfylling</v>
      </c>
    </row>
    <row r="5563" spans="2:14" x14ac:dyDescent="0.25">
      <c r="B5563" s="33"/>
      <c r="C5563" t="str" cm="1">
        <f t="array" ref="C5563">IFERROR(_xlfn.TEXTJOIN(" | ", TRUE, _xlfn._xlws.FILTER(delKontrakt['#] &amp; " " &amp; delKontrakt[Navn], ISNUMBER(MATCH(delKontrakt['#], VALUE(_xlfn.TEXTSPLIT(SUBSTITUTE(Prisinformasjon!$B5563,  ", ", ","), ",")), 0)))), "Delkontraktnavn hentes automatisk ved å fylle ut delkontraktnummer")</f>
        <v>Delkontraktnavn hentes automatisk ved å fylle ut delkontraktnummer</v>
      </c>
      <c r="D5563" s="34"/>
      <c r="E5563" s="34"/>
      <c r="F5563" s="33"/>
      <c r="G5563" s="33"/>
      <c r="H5563" s="15"/>
      <c r="I5563" s="15"/>
      <c r="J5563" s="15"/>
      <c r="K5563" s="48"/>
      <c r="L5563" s="44"/>
      <c r="M5563" s="47" t="str">
        <f>IFERROR(TRIM($K5563)/_xlfn.XLOOKUP(TRIM($F5563),Produktinformasjon!$D$5:$D$10000,Produktinformasjon!$L$5:$L$10000,,0),"Pris per enhet "&amp;Til_Hvem&amp;" beregnes automatisk ved komplett utfylling")</f>
        <v>Pris per enhet Regionalt beregnes automatisk ved komplett utfylling</v>
      </c>
      <c r="N5563" s="47" t="str">
        <f>IFERROR(TRIM($L5563)/_xlfn.XLOOKUP(TRIM($F5563),Produktinformasjon!$D$5:$D$10000,Produktinformasjon!$L$5:$L$10000,,0),"Pris per enhet Regionalt felleslager beregnes automatisk ved komplett utfylling")</f>
        <v>Pris per enhet Regionalt felleslager beregnes automatisk ved komplett utfylling</v>
      </c>
    </row>
    <row r="5564" spans="2:14" x14ac:dyDescent="0.25">
      <c r="B5564" s="33"/>
      <c r="C5564" t="str" cm="1">
        <f t="array" ref="C5564">IFERROR(_xlfn.TEXTJOIN(" | ", TRUE, _xlfn._xlws.FILTER(delKontrakt['#] &amp; " " &amp; delKontrakt[Navn], ISNUMBER(MATCH(delKontrakt['#], VALUE(_xlfn.TEXTSPLIT(SUBSTITUTE(Prisinformasjon!$B5564,  ", ", ","), ",")), 0)))), "Delkontraktnavn hentes automatisk ved å fylle ut delkontraktnummer")</f>
        <v>Delkontraktnavn hentes automatisk ved å fylle ut delkontraktnummer</v>
      </c>
      <c r="D5564" s="34"/>
      <c r="E5564" s="34"/>
      <c r="F5564" s="33"/>
      <c r="G5564" s="33"/>
      <c r="H5564" s="15"/>
      <c r="I5564" s="15"/>
      <c r="J5564" s="15"/>
      <c r="K5564" s="48"/>
      <c r="L5564" s="44"/>
      <c r="M5564" s="47" t="str">
        <f>IFERROR(TRIM($K5564)/_xlfn.XLOOKUP(TRIM($F5564),Produktinformasjon!$D$5:$D$10000,Produktinformasjon!$L$5:$L$10000,,0),"Pris per enhet "&amp;Til_Hvem&amp;" beregnes automatisk ved komplett utfylling")</f>
        <v>Pris per enhet Regionalt beregnes automatisk ved komplett utfylling</v>
      </c>
      <c r="N5564" s="47" t="str">
        <f>IFERROR(TRIM($L5564)/_xlfn.XLOOKUP(TRIM($F5564),Produktinformasjon!$D$5:$D$10000,Produktinformasjon!$L$5:$L$10000,,0),"Pris per enhet Regionalt felleslager beregnes automatisk ved komplett utfylling")</f>
        <v>Pris per enhet Regionalt felleslager beregnes automatisk ved komplett utfylling</v>
      </c>
    </row>
    <row r="5565" spans="2:14" x14ac:dyDescent="0.25">
      <c r="B5565" s="33"/>
      <c r="C5565" t="str" cm="1">
        <f t="array" ref="C5565">IFERROR(_xlfn.TEXTJOIN(" | ", TRUE, _xlfn._xlws.FILTER(delKontrakt['#] &amp; " " &amp; delKontrakt[Navn], ISNUMBER(MATCH(delKontrakt['#], VALUE(_xlfn.TEXTSPLIT(SUBSTITUTE(Prisinformasjon!$B5565,  ", ", ","), ",")), 0)))), "Delkontraktnavn hentes automatisk ved å fylle ut delkontraktnummer")</f>
        <v>Delkontraktnavn hentes automatisk ved å fylle ut delkontraktnummer</v>
      </c>
      <c r="D5565" s="34"/>
      <c r="E5565" s="34"/>
      <c r="F5565" s="33"/>
      <c r="G5565" s="33"/>
      <c r="H5565" s="15"/>
      <c r="I5565" s="15"/>
      <c r="J5565" s="15"/>
      <c r="K5565" s="48"/>
      <c r="L5565" s="44"/>
      <c r="M5565" s="47" t="str">
        <f>IFERROR(TRIM($K5565)/_xlfn.XLOOKUP(TRIM($F5565),Produktinformasjon!$D$5:$D$10000,Produktinformasjon!$L$5:$L$10000,,0),"Pris per enhet "&amp;Til_Hvem&amp;" beregnes automatisk ved komplett utfylling")</f>
        <v>Pris per enhet Regionalt beregnes automatisk ved komplett utfylling</v>
      </c>
      <c r="N5565" s="47" t="str">
        <f>IFERROR(TRIM($L5565)/_xlfn.XLOOKUP(TRIM($F5565),Produktinformasjon!$D$5:$D$10000,Produktinformasjon!$L$5:$L$10000,,0),"Pris per enhet Regionalt felleslager beregnes automatisk ved komplett utfylling")</f>
        <v>Pris per enhet Regionalt felleslager beregnes automatisk ved komplett utfylling</v>
      </c>
    </row>
    <row r="5566" spans="2:14" x14ac:dyDescent="0.25">
      <c r="B5566" s="33"/>
      <c r="C5566" t="str" cm="1">
        <f t="array" ref="C5566">IFERROR(_xlfn.TEXTJOIN(" | ", TRUE, _xlfn._xlws.FILTER(delKontrakt['#] &amp; " " &amp; delKontrakt[Navn], ISNUMBER(MATCH(delKontrakt['#], VALUE(_xlfn.TEXTSPLIT(SUBSTITUTE(Prisinformasjon!$B5566,  ", ", ","), ",")), 0)))), "Delkontraktnavn hentes automatisk ved å fylle ut delkontraktnummer")</f>
        <v>Delkontraktnavn hentes automatisk ved å fylle ut delkontraktnummer</v>
      </c>
      <c r="D5566" s="34"/>
      <c r="E5566" s="34"/>
      <c r="F5566" s="33"/>
      <c r="G5566" s="33"/>
      <c r="H5566" s="15"/>
      <c r="I5566" s="15"/>
      <c r="J5566" s="15"/>
      <c r="K5566" s="48"/>
      <c r="L5566" s="44"/>
      <c r="M5566" s="47" t="str">
        <f>IFERROR(TRIM($K5566)/_xlfn.XLOOKUP(TRIM($F5566),Produktinformasjon!$D$5:$D$10000,Produktinformasjon!$L$5:$L$10000,,0),"Pris per enhet "&amp;Til_Hvem&amp;" beregnes automatisk ved komplett utfylling")</f>
        <v>Pris per enhet Regionalt beregnes automatisk ved komplett utfylling</v>
      </c>
      <c r="N5566" s="47" t="str">
        <f>IFERROR(TRIM($L5566)/_xlfn.XLOOKUP(TRIM($F5566),Produktinformasjon!$D$5:$D$10000,Produktinformasjon!$L$5:$L$10000,,0),"Pris per enhet Regionalt felleslager beregnes automatisk ved komplett utfylling")</f>
        <v>Pris per enhet Regionalt felleslager beregnes automatisk ved komplett utfylling</v>
      </c>
    </row>
    <row r="5567" spans="2:14" x14ac:dyDescent="0.25">
      <c r="B5567" s="33"/>
      <c r="C5567" t="str" cm="1">
        <f t="array" ref="C5567">IFERROR(_xlfn.TEXTJOIN(" | ", TRUE, _xlfn._xlws.FILTER(delKontrakt['#] &amp; " " &amp; delKontrakt[Navn], ISNUMBER(MATCH(delKontrakt['#], VALUE(_xlfn.TEXTSPLIT(SUBSTITUTE(Prisinformasjon!$B5567,  ", ", ","), ",")), 0)))), "Delkontraktnavn hentes automatisk ved å fylle ut delkontraktnummer")</f>
        <v>Delkontraktnavn hentes automatisk ved å fylle ut delkontraktnummer</v>
      </c>
      <c r="D5567" s="34"/>
      <c r="E5567" s="34"/>
      <c r="F5567" s="33"/>
      <c r="G5567" s="33"/>
      <c r="H5567" s="15"/>
      <c r="I5567" s="15"/>
      <c r="J5567" s="15"/>
      <c r="K5567" s="48"/>
      <c r="L5567" s="44"/>
      <c r="M5567" s="47" t="str">
        <f>IFERROR(TRIM($K5567)/_xlfn.XLOOKUP(TRIM($F5567),Produktinformasjon!$D$5:$D$10000,Produktinformasjon!$L$5:$L$10000,,0),"Pris per enhet "&amp;Til_Hvem&amp;" beregnes automatisk ved komplett utfylling")</f>
        <v>Pris per enhet Regionalt beregnes automatisk ved komplett utfylling</v>
      </c>
      <c r="N5567" s="47" t="str">
        <f>IFERROR(TRIM($L5567)/_xlfn.XLOOKUP(TRIM($F5567),Produktinformasjon!$D$5:$D$10000,Produktinformasjon!$L$5:$L$10000,,0),"Pris per enhet Regionalt felleslager beregnes automatisk ved komplett utfylling")</f>
        <v>Pris per enhet Regionalt felleslager beregnes automatisk ved komplett utfylling</v>
      </c>
    </row>
    <row r="5568" spans="2:14" x14ac:dyDescent="0.25">
      <c r="B5568" s="33"/>
      <c r="C5568" t="str" cm="1">
        <f t="array" ref="C5568">IFERROR(_xlfn.TEXTJOIN(" | ", TRUE, _xlfn._xlws.FILTER(delKontrakt['#] &amp; " " &amp; delKontrakt[Navn], ISNUMBER(MATCH(delKontrakt['#], VALUE(_xlfn.TEXTSPLIT(SUBSTITUTE(Prisinformasjon!$B5568,  ", ", ","), ",")), 0)))), "Delkontraktnavn hentes automatisk ved å fylle ut delkontraktnummer")</f>
        <v>Delkontraktnavn hentes automatisk ved å fylle ut delkontraktnummer</v>
      </c>
      <c r="D5568" s="34"/>
      <c r="E5568" s="34"/>
      <c r="F5568" s="33"/>
      <c r="G5568" s="33"/>
      <c r="H5568" s="15"/>
      <c r="I5568" s="15"/>
      <c r="J5568" s="15"/>
      <c r="K5568" s="48"/>
      <c r="L5568" s="44"/>
      <c r="M5568" s="47" t="str">
        <f>IFERROR(TRIM($K5568)/_xlfn.XLOOKUP(TRIM($F5568),Produktinformasjon!$D$5:$D$10000,Produktinformasjon!$L$5:$L$10000,,0),"Pris per enhet "&amp;Til_Hvem&amp;" beregnes automatisk ved komplett utfylling")</f>
        <v>Pris per enhet Regionalt beregnes automatisk ved komplett utfylling</v>
      </c>
      <c r="N5568" s="47" t="str">
        <f>IFERROR(TRIM($L5568)/_xlfn.XLOOKUP(TRIM($F5568),Produktinformasjon!$D$5:$D$10000,Produktinformasjon!$L$5:$L$10000,,0),"Pris per enhet Regionalt felleslager beregnes automatisk ved komplett utfylling")</f>
        <v>Pris per enhet Regionalt felleslager beregnes automatisk ved komplett utfylling</v>
      </c>
    </row>
    <row r="5569" spans="2:14" x14ac:dyDescent="0.25">
      <c r="B5569" s="33"/>
      <c r="C5569" t="str" cm="1">
        <f t="array" ref="C5569">IFERROR(_xlfn.TEXTJOIN(" | ", TRUE, _xlfn._xlws.FILTER(delKontrakt['#] &amp; " " &amp; delKontrakt[Navn], ISNUMBER(MATCH(delKontrakt['#], VALUE(_xlfn.TEXTSPLIT(SUBSTITUTE(Prisinformasjon!$B5569,  ", ", ","), ",")), 0)))), "Delkontraktnavn hentes automatisk ved å fylle ut delkontraktnummer")</f>
        <v>Delkontraktnavn hentes automatisk ved å fylle ut delkontraktnummer</v>
      </c>
      <c r="D5569" s="34"/>
      <c r="E5569" s="34"/>
      <c r="F5569" s="33"/>
      <c r="G5569" s="33"/>
      <c r="H5569" s="15"/>
      <c r="I5569" s="15"/>
      <c r="J5569" s="15"/>
      <c r="K5569" s="48"/>
      <c r="L5569" s="44"/>
      <c r="M5569" s="47" t="str">
        <f>IFERROR(TRIM($K5569)/_xlfn.XLOOKUP(TRIM($F5569),Produktinformasjon!$D$5:$D$10000,Produktinformasjon!$L$5:$L$10000,,0),"Pris per enhet "&amp;Til_Hvem&amp;" beregnes automatisk ved komplett utfylling")</f>
        <v>Pris per enhet Regionalt beregnes automatisk ved komplett utfylling</v>
      </c>
      <c r="N5569" s="47" t="str">
        <f>IFERROR(TRIM($L5569)/_xlfn.XLOOKUP(TRIM($F5569),Produktinformasjon!$D$5:$D$10000,Produktinformasjon!$L$5:$L$10000,,0),"Pris per enhet Regionalt felleslager beregnes automatisk ved komplett utfylling")</f>
        <v>Pris per enhet Regionalt felleslager beregnes automatisk ved komplett utfylling</v>
      </c>
    </row>
    <row r="5570" spans="2:14" x14ac:dyDescent="0.25">
      <c r="B5570" s="33"/>
      <c r="C5570" t="str" cm="1">
        <f t="array" ref="C5570">IFERROR(_xlfn.TEXTJOIN(" | ", TRUE, _xlfn._xlws.FILTER(delKontrakt['#] &amp; " " &amp; delKontrakt[Navn], ISNUMBER(MATCH(delKontrakt['#], VALUE(_xlfn.TEXTSPLIT(SUBSTITUTE(Prisinformasjon!$B5570,  ", ", ","), ",")), 0)))), "Delkontraktnavn hentes automatisk ved å fylle ut delkontraktnummer")</f>
        <v>Delkontraktnavn hentes automatisk ved å fylle ut delkontraktnummer</v>
      </c>
      <c r="D5570" s="34"/>
      <c r="E5570" s="34"/>
      <c r="F5570" s="33"/>
      <c r="G5570" s="33"/>
      <c r="H5570" s="15"/>
      <c r="I5570" s="15"/>
      <c r="J5570" s="15"/>
      <c r="K5570" s="48"/>
      <c r="L5570" s="44"/>
      <c r="M5570" s="47" t="str">
        <f>IFERROR(TRIM($K5570)/_xlfn.XLOOKUP(TRIM($F5570),Produktinformasjon!$D$5:$D$10000,Produktinformasjon!$L$5:$L$10000,,0),"Pris per enhet "&amp;Til_Hvem&amp;" beregnes automatisk ved komplett utfylling")</f>
        <v>Pris per enhet Regionalt beregnes automatisk ved komplett utfylling</v>
      </c>
      <c r="N5570" s="47" t="str">
        <f>IFERROR(TRIM($L5570)/_xlfn.XLOOKUP(TRIM($F5570),Produktinformasjon!$D$5:$D$10000,Produktinformasjon!$L$5:$L$10000,,0),"Pris per enhet Regionalt felleslager beregnes automatisk ved komplett utfylling")</f>
        <v>Pris per enhet Regionalt felleslager beregnes automatisk ved komplett utfylling</v>
      </c>
    </row>
    <row r="5571" spans="2:14" x14ac:dyDescent="0.25">
      <c r="B5571" s="33"/>
      <c r="C5571" t="str" cm="1">
        <f t="array" ref="C5571">IFERROR(_xlfn.TEXTJOIN(" | ", TRUE, _xlfn._xlws.FILTER(delKontrakt['#] &amp; " " &amp; delKontrakt[Navn], ISNUMBER(MATCH(delKontrakt['#], VALUE(_xlfn.TEXTSPLIT(SUBSTITUTE(Prisinformasjon!$B5571,  ", ", ","), ",")), 0)))), "Delkontraktnavn hentes automatisk ved å fylle ut delkontraktnummer")</f>
        <v>Delkontraktnavn hentes automatisk ved å fylle ut delkontraktnummer</v>
      </c>
      <c r="D5571" s="34"/>
      <c r="E5571" s="34"/>
      <c r="F5571" s="33"/>
      <c r="G5571" s="33"/>
      <c r="H5571" s="15"/>
      <c r="I5571" s="15"/>
      <c r="J5571" s="15"/>
      <c r="K5571" s="48"/>
      <c r="L5571" s="44"/>
      <c r="M5571" s="47" t="str">
        <f>IFERROR(TRIM($K5571)/_xlfn.XLOOKUP(TRIM($F5571),Produktinformasjon!$D$5:$D$10000,Produktinformasjon!$L$5:$L$10000,,0),"Pris per enhet "&amp;Til_Hvem&amp;" beregnes automatisk ved komplett utfylling")</f>
        <v>Pris per enhet Regionalt beregnes automatisk ved komplett utfylling</v>
      </c>
      <c r="N5571" s="47" t="str">
        <f>IFERROR(TRIM($L5571)/_xlfn.XLOOKUP(TRIM($F5571),Produktinformasjon!$D$5:$D$10000,Produktinformasjon!$L$5:$L$10000,,0),"Pris per enhet Regionalt felleslager beregnes automatisk ved komplett utfylling")</f>
        <v>Pris per enhet Regionalt felleslager beregnes automatisk ved komplett utfylling</v>
      </c>
    </row>
    <row r="5572" spans="2:14" x14ac:dyDescent="0.25">
      <c r="B5572" s="33"/>
      <c r="C5572" t="str" cm="1">
        <f t="array" ref="C5572">IFERROR(_xlfn.TEXTJOIN(" | ", TRUE, _xlfn._xlws.FILTER(delKontrakt['#] &amp; " " &amp; delKontrakt[Navn], ISNUMBER(MATCH(delKontrakt['#], VALUE(_xlfn.TEXTSPLIT(SUBSTITUTE(Prisinformasjon!$B5572,  ", ", ","), ",")), 0)))), "Delkontraktnavn hentes automatisk ved å fylle ut delkontraktnummer")</f>
        <v>Delkontraktnavn hentes automatisk ved å fylle ut delkontraktnummer</v>
      </c>
      <c r="D5572" s="34"/>
      <c r="E5572" s="34"/>
      <c r="F5572" s="33"/>
      <c r="G5572" s="33"/>
      <c r="H5572" s="15"/>
      <c r="I5572" s="15"/>
      <c r="J5572" s="15"/>
      <c r="K5572" s="48"/>
      <c r="L5572" s="44"/>
      <c r="M5572" s="47" t="str">
        <f>IFERROR(TRIM($K5572)/_xlfn.XLOOKUP(TRIM($F5572),Produktinformasjon!$D$5:$D$10000,Produktinformasjon!$L$5:$L$10000,,0),"Pris per enhet "&amp;Til_Hvem&amp;" beregnes automatisk ved komplett utfylling")</f>
        <v>Pris per enhet Regionalt beregnes automatisk ved komplett utfylling</v>
      </c>
      <c r="N5572" s="47" t="str">
        <f>IFERROR(TRIM($L5572)/_xlfn.XLOOKUP(TRIM($F5572),Produktinformasjon!$D$5:$D$10000,Produktinformasjon!$L$5:$L$10000,,0),"Pris per enhet Regionalt felleslager beregnes automatisk ved komplett utfylling")</f>
        <v>Pris per enhet Regionalt felleslager beregnes automatisk ved komplett utfylling</v>
      </c>
    </row>
    <row r="5573" spans="2:14" x14ac:dyDescent="0.25">
      <c r="B5573" s="33"/>
      <c r="C5573" t="str" cm="1">
        <f t="array" ref="C5573">IFERROR(_xlfn.TEXTJOIN(" | ", TRUE, _xlfn._xlws.FILTER(delKontrakt['#] &amp; " " &amp; delKontrakt[Navn], ISNUMBER(MATCH(delKontrakt['#], VALUE(_xlfn.TEXTSPLIT(SUBSTITUTE(Prisinformasjon!$B5573,  ", ", ","), ",")), 0)))), "Delkontraktnavn hentes automatisk ved å fylle ut delkontraktnummer")</f>
        <v>Delkontraktnavn hentes automatisk ved å fylle ut delkontraktnummer</v>
      </c>
      <c r="D5573" s="34"/>
      <c r="E5573" s="34"/>
      <c r="F5573" s="33"/>
      <c r="G5573" s="33"/>
      <c r="H5573" s="15"/>
      <c r="I5573" s="15"/>
      <c r="J5573" s="15"/>
      <c r="K5573" s="48"/>
      <c r="L5573" s="44"/>
      <c r="M5573" s="47" t="str">
        <f>IFERROR(TRIM($K5573)/_xlfn.XLOOKUP(TRIM($F5573),Produktinformasjon!$D$5:$D$10000,Produktinformasjon!$L$5:$L$10000,,0),"Pris per enhet "&amp;Til_Hvem&amp;" beregnes automatisk ved komplett utfylling")</f>
        <v>Pris per enhet Regionalt beregnes automatisk ved komplett utfylling</v>
      </c>
      <c r="N5573" s="47" t="str">
        <f>IFERROR(TRIM($L5573)/_xlfn.XLOOKUP(TRIM($F5573),Produktinformasjon!$D$5:$D$10000,Produktinformasjon!$L$5:$L$10000,,0),"Pris per enhet Regionalt felleslager beregnes automatisk ved komplett utfylling")</f>
        <v>Pris per enhet Regionalt felleslager beregnes automatisk ved komplett utfylling</v>
      </c>
    </row>
    <row r="5574" spans="2:14" x14ac:dyDescent="0.25">
      <c r="B5574" s="33"/>
      <c r="C5574" t="str" cm="1">
        <f t="array" ref="C5574">IFERROR(_xlfn.TEXTJOIN(" | ", TRUE, _xlfn._xlws.FILTER(delKontrakt['#] &amp; " " &amp; delKontrakt[Navn], ISNUMBER(MATCH(delKontrakt['#], VALUE(_xlfn.TEXTSPLIT(SUBSTITUTE(Prisinformasjon!$B5574,  ", ", ","), ",")), 0)))), "Delkontraktnavn hentes automatisk ved å fylle ut delkontraktnummer")</f>
        <v>Delkontraktnavn hentes automatisk ved å fylle ut delkontraktnummer</v>
      </c>
      <c r="D5574" s="34"/>
      <c r="E5574" s="34"/>
      <c r="F5574" s="33"/>
      <c r="G5574" s="33"/>
      <c r="H5574" s="15"/>
      <c r="I5574" s="15"/>
      <c r="J5574" s="15"/>
      <c r="K5574" s="48"/>
      <c r="L5574" s="44"/>
      <c r="M5574" s="47" t="str">
        <f>IFERROR(TRIM($K5574)/_xlfn.XLOOKUP(TRIM($F5574),Produktinformasjon!$D$5:$D$10000,Produktinformasjon!$L$5:$L$10000,,0),"Pris per enhet "&amp;Til_Hvem&amp;" beregnes automatisk ved komplett utfylling")</f>
        <v>Pris per enhet Regionalt beregnes automatisk ved komplett utfylling</v>
      </c>
      <c r="N5574" s="47" t="str">
        <f>IFERROR(TRIM($L5574)/_xlfn.XLOOKUP(TRIM($F5574),Produktinformasjon!$D$5:$D$10000,Produktinformasjon!$L$5:$L$10000,,0),"Pris per enhet Regionalt felleslager beregnes automatisk ved komplett utfylling")</f>
        <v>Pris per enhet Regionalt felleslager beregnes automatisk ved komplett utfylling</v>
      </c>
    </row>
    <row r="5575" spans="2:14" x14ac:dyDescent="0.25">
      <c r="B5575" s="33"/>
      <c r="C5575" t="str" cm="1">
        <f t="array" ref="C5575">IFERROR(_xlfn.TEXTJOIN(" | ", TRUE, _xlfn._xlws.FILTER(delKontrakt['#] &amp; " " &amp; delKontrakt[Navn], ISNUMBER(MATCH(delKontrakt['#], VALUE(_xlfn.TEXTSPLIT(SUBSTITUTE(Prisinformasjon!$B5575,  ", ", ","), ",")), 0)))), "Delkontraktnavn hentes automatisk ved å fylle ut delkontraktnummer")</f>
        <v>Delkontraktnavn hentes automatisk ved å fylle ut delkontraktnummer</v>
      </c>
      <c r="D5575" s="34"/>
      <c r="E5575" s="34"/>
      <c r="F5575" s="33"/>
      <c r="G5575" s="33"/>
      <c r="H5575" s="15"/>
      <c r="I5575" s="15"/>
      <c r="J5575" s="15"/>
      <c r="K5575" s="48"/>
      <c r="L5575" s="44"/>
      <c r="M5575" s="47" t="str">
        <f>IFERROR(TRIM($K5575)/_xlfn.XLOOKUP(TRIM($F5575),Produktinformasjon!$D$5:$D$10000,Produktinformasjon!$L$5:$L$10000,,0),"Pris per enhet "&amp;Til_Hvem&amp;" beregnes automatisk ved komplett utfylling")</f>
        <v>Pris per enhet Regionalt beregnes automatisk ved komplett utfylling</v>
      </c>
      <c r="N5575" s="47" t="str">
        <f>IFERROR(TRIM($L5575)/_xlfn.XLOOKUP(TRIM($F5575),Produktinformasjon!$D$5:$D$10000,Produktinformasjon!$L$5:$L$10000,,0),"Pris per enhet Regionalt felleslager beregnes automatisk ved komplett utfylling")</f>
        <v>Pris per enhet Regionalt felleslager beregnes automatisk ved komplett utfylling</v>
      </c>
    </row>
    <row r="5576" spans="2:14" x14ac:dyDescent="0.25">
      <c r="B5576" s="33"/>
      <c r="C5576" t="str" cm="1">
        <f t="array" ref="C5576">IFERROR(_xlfn.TEXTJOIN(" | ", TRUE, _xlfn._xlws.FILTER(delKontrakt['#] &amp; " " &amp; delKontrakt[Navn], ISNUMBER(MATCH(delKontrakt['#], VALUE(_xlfn.TEXTSPLIT(SUBSTITUTE(Prisinformasjon!$B5576,  ", ", ","), ",")), 0)))), "Delkontraktnavn hentes automatisk ved å fylle ut delkontraktnummer")</f>
        <v>Delkontraktnavn hentes automatisk ved å fylle ut delkontraktnummer</v>
      </c>
      <c r="D5576" s="34"/>
      <c r="E5576" s="34"/>
      <c r="F5576" s="33"/>
      <c r="G5576" s="33"/>
      <c r="H5576" s="15"/>
      <c r="I5576" s="15"/>
      <c r="J5576" s="15"/>
      <c r="K5576" s="48"/>
      <c r="L5576" s="44"/>
      <c r="M5576" s="47" t="str">
        <f>IFERROR(TRIM($K5576)/_xlfn.XLOOKUP(TRIM($F5576),Produktinformasjon!$D$5:$D$10000,Produktinformasjon!$L$5:$L$10000,,0),"Pris per enhet "&amp;Til_Hvem&amp;" beregnes automatisk ved komplett utfylling")</f>
        <v>Pris per enhet Regionalt beregnes automatisk ved komplett utfylling</v>
      </c>
      <c r="N5576" s="47" t="str">
        <f>IFERROR(TRIM($L5576)/_xlfn.XLOOKUP(TRIM($F5576),Produktinformasjon!$D$5:$D$10000,Produktinformasjon!$L$5:$L$10000,,0),"Pris per enhet Regionalt felleslager beregnes automatisk ved komplett utfylling")</f>
        <v>Pris per enhet Regionalt felleslager beregnes automatisk ved komplett utfylling</v>
      </c>
    </row>
    <row r="5577" spans="2:14" x14ac:dyDescent="0.25">
      <c r="B5577" s="33"/>
      <c r="C5577" t="str" cm="1">
        <f t="array" ref="C5577">IFERROR(_xlfn.TEXTJOIN(" | ", TRUE, _xlfn._xlws.FILTER(delKontrakt['#] &amp; " " &amp; delKontrakt[Navn], ISNUMBER(MATCH(delKontrakt['#], VALUE(_xlfn.TEXTSPLIT(SUBSTITUTE(Prisinformasjon!$B5577,  ", ", ","), ",")), 0)))), "Delkontraktnavn hentes automatisk ved å fylle ut delkontraktnummer")</f>
        <v>Delkontraktnavn hentes automatisk ved å fylle ut delkontraktnummer</v>
      </c>
      <c r="D5577" s="34"/>
      <c r="E5577" s="34"/>
      <c r="F5577" s="33"/>
      <c r="G5577" s="33"/>
      <c r="H5577" s="15"/>
      <c r="I5577" s="15"/>
      <c r="J5577" s="15"/>
      <c r="K5577" s="48"/>
      <c r="L5577" s="44"/>
      <c r="M5577" s="47" t="str">
        <f>IFERROR(TRIM($K5577)/_xlfn.XLOOKUP(TRIM($F5577),Produktinformasjon!$D$5:$D$10000,Produktinformasjon!$L$5:$L$10000,,0),"Pris per enhet "&amp;Til_Hvem&amp;" beregnes automatisk ved komplett utfylling")</f>
        <v>Pris per enhet Regionalt beregnes automatisk ved komplett utfylling</v>
      </c>
      <c r="N5577" s="47" t="str">
        <f>IFERROR(TRIM($L5577)/_xlfn.XLOOKUP(TRIM($F5577),Produktinformasjon!$D$5:$D$10000,Produktinformasjon!$L$5:$L$10000,,0),"Pris per enhet Regionalt felleslager beregnes automatisk ved komplett utfylling")</f>
        <v>Pris per enhet Regionalt felleslager beregnes automatisk ved komplett utfylling</v>
      </c>
    </row>
    <row r="5578" spans="2:14" x14ac:dyDescent="0.25">
      <c r="B5578" s="33"/>
      <c r="C5578" t="str" cm="1">
        <f t="array" ref="C5578">IFERROR(_xlfn.TEXTJOIN(" | ", TRUE, _xlfn._xlws.FILTER(delKontrakt['#] &amp; " " &amp; delKontrakt[Navn], ISNUMBER(MATCH(delKontrakt['#], VALUE(_xlfn.TEXTSPLIT(SUBSTITUTE(Prisinformasjon!$B5578,  ", ", ","), ",")), 0)))), "Delkontraktnavn hentes automatisk ved å fylle ut delkontraktnummer")</f>
        <v>Delkontraktnavn hentes automatisk ved å fylle ut delkontraktnummer</v>
      </c>
      <c r="D5578" s="34"/>
      <c r="E5578" s="34"/>
      <c r="F5578" s="33"/>
      <c r="G5578" s="33"/>
      <c r="H5578" s="15"/>
      <c r="I5578" s="15"/>
      <c r="J5578" s="15"/>
      <c r="K5578" s="48"/>
      <c r="L5578" s="44"/>
      <c r="M5578" s="47" t="str">
        <f>IFERROR(TRIM($K5578)/_xlfn.XLOOKUP(TRIM($F5578),Produktinformasjon!$D$5:$D$10000,Produktinformasjon!$L$5:$L$10000,,0),"Pris per enhet "&amp;Til_Hvem&amp;" beregnes automatisk ved komplett utfylling")</f>
        <v>Pris per enhet Regionalt beregnes automatisk ved komplett utfylling</v>
      </c>
      <c r="N5578" s="47" t="str">
        <f>IFERROR(TRIM($L5578)/_xlfn.XLOOKUP(TRIM($F5578),Produktinformasjon!$D$5:$D$10000,Produktinformasjon!$L$5:$L$10000,,0),"Pris per enhet Regionalt felleslager beregnes automatisk ved komplett utfylling")</f>
        <v>Pris per enhet Regionalt felleslager beregnes automatisk ved komplett utfylling</v>
      </c>
    </row>
    <row r="5579" spans="2:14" x14ac:dyDescent="0.25">
      <c r="B5579" s="33"/>
      <c r="C5579" t="str" cm="1">
        <f t="array" ref="C5579">IFERROR(_xlfn.TEXTJOIN(" | ", TRUE, _xlfn._xlws.FILTER(delKontrakt['#] &amp; " " &amp; delKontrakt[Navn], ISNUMBER(MATCH(delKontrakt['#], VALUE(_xlfn.TEXTSPLIT(SUBSTITUTE(Prisinformasjon!$B5579,  ", ", ","), ",")), 0)))), "Delkontraktnavn hentes automatisk ved å fylle ut delkontraktnummer")</f>
        <v>Delkontraktnavn hentes automatisk ved å fylle ut delkontraktnummer</v>
      </c>
      <c r="D5579" s="34"/>
      <c r="E5579" s="34"/>
      <c r="F5579" s="33"/>
      <c r="G5579" s="33"/>
      <c r="H5579" s="15"/>
      <c r="I5579" s="15"/>
      <c r="J5579" s="15"/>
      <c r="K5579" s="48"/>
      <c r="L5579" s="44"/>
      <c r="M5579" s="47" t="str">
        <f>IFERROR(TRIM($K5579)/_xlfn.XLOOKUP(TRIM($F5579),Produktinformasjon!$D$5:$D$10000,Produktinformasjon!$L$5:$L$10000,,0),"Pris per enhet "&amp;Til_Hvem&amp;" beregnes automatisk ved komplett utfylling")</f>
        <v>Pris per enhet Regionalt beregnes automatisk ved komplett utfylling</v>
      </c>
      <c r="N5579" s="47" t="str">
        <f>IFERROR(TRIM($L5579)/_xlfn.XLOOKUP(TRIM($F5579),Produktinformasjon!$D$5:$D$10000,Produktinformasjon!$L$5:$L$10000,,0),"Pris per enhet Regionalt felleslager beregnes automatisk ved komplett utfylling")</f>
        <v>Pris per enhet Regionalt felleslager beregnes automatisk ved komplett utfylling</v>
      </c>
    </row>
    <row r="5580" spans="2:14" x14ac:dyDescent="0.25">
      <c r="B5580" s="33"/>
      <c r="C5580" t="str" cm="1">
        <f t="array" ref="C5580">IFERROR(_xlfn.TEXTJOIN(" | ", TRUE, _xlfn._xlws.FILTER(delKontrakt['#] &amp; " " &amp; delKontrakt[Navn], ISNUMBER(MATCH(delKontrakt['#], VALUE(_xlfn.TEXTSPLIT(SUBSTITUTE(Prisinformasjon!$B5580,  ", ", ","), ",")), 0)))), "Delkontraktnavn hentes automatisk ved å fylle ut delkontraktnummer")</f>
        <v>Delkontraktnavn hentes automatisk ved å fylle ut delkontraktnummer</v>
      </c>
      <c r="D5580" s="34"/>
      <c r="E5580" s="34"/>
      <c r="F5580" s="33"/>
      <c r="G5580" s="33"/>
      <c r="H5580" s="15"/>
      <c r="I5580" s="15"/>
      <c r="J5580" s="15"/>
      <c r="K5580" s="48"/>
      <c r="L5580" s="44"/>
      <c r="M5580" s="47" t="str">
        <f>IFERROR(TRIM($K5580)/_xlfn.XLOOKUP(TRIM($F5580),Produktinformasjon!$D$5:$D$10000,Produktinformasjon!$L$5:$L$10000,,0),"Pris per enhet "&amp;Til_Hvem&amp;" beregnes automatisk ved komplett utfylling")</f>
        <v>Pris per enhet Regionalt beregnes automatisk ved komplett utfylling</v>
      </c>
      <c r="N5580" s="47" t="str">
        <f>IFERROR(TRIM($L5580)/_xlfn.XLOOKUP(TRIM($F5580),Produktinformasjon!$D$5:$D$10000,Produktinformasjon!$L$5:$L$10000,,0),"Pris per enhet Regionalt felleslager beregnes automatisk ved komplett utfylling")</f>
        <v>Pris per enhet Regionalt felleslager beregnes automatisk ved komplett utfylling</v>
      </c>
    </row>
    <row r="5581" spans="2:14" x14ac:dyDescent="0.25">
      <c r="B5581" s="33"/>
      <c r="C5581" t="str" cm="1">
        <f t="array" ref="C5581">IFERROR(_xlfn.TEXTJOIN(" | ", TRUE, _xlfn._xlws.FILTER(delKontrakt['#] &amp; " " &amp; delKontrakt[Navn], ISNUMBER(MATCH(delKontrakt['#], VALUE(_xlfn.TEXTSPLIT(SUBSTITUTE(Prisinformasjon!$B5581,  ", ", ","), ",")), 0)))), "Delkontraktnavn hentes automatisk ved å fylle ut delkontraktnummer")</f>
        <v>Delkontraktnavn hentes automatisk ved å fylle ut delkontraktnummer</v>
      </c>
      <c r="D5581" s="34"/>
      <c r="E5581" s="34"/>
      <c r="F5581" s="33"/>
      <c r="G5581" s="33"/>
      <c r="H5581" s="15"/>
      <c r="I5581" s="15"/>
      <c r="J5581" s="15"/>
      <c r="K5581" s="48"/>
      <c r="L5581" s="44"/>
      <c r="M5581" s="47" t="str">
        <f>IFERROR(TRIM($K5581)/_xlfn.XLOOKUP(TRIM($F5581),Produktinformasjon!$D$5:$D$10000,Produktinformasjon!$L$5:$L$10000,,0),"Pris per enhet "&amp;Til_Hvem&amp;" beregnes automatisk ved komplett utfylling")</f>
        <v>Pris per enhet Regionalt beregnes automatisk ved komplett utfylling</v>
      </c>
      <c r="N5581" s="47" t="str">
        <f>IFERROR(TRIM($L5581)/_xlfn.XLOOKUP(TRIM($F5581),Produktinformasjon!$D$5:$D$10000,Produktinformasjon!$L$5:$L$10000,,0),"Pris per enhet Regionalt felleslager beregnes automatisk ved komplett utfylling")</f>
        <v>Pris per enhet Regionalt felleslager beregnes automatisk ved komplett utfylling</v>
      </c>
    </row>
    <row r="5582" spans="2:14" x14ac:dyDescent="0.25">
      <c r="B5582" s="33"/>
      <c r="C5582" t="str" cm="1">
        <f t="array" ref="C5582">IFERROR(_xlfn.TEXTJOIN(" | ", TRUE, _xlfn._xlws.FILTER(delKontrakt['#] &amp; " " &amp; delKontrakt[Navn], ISNUMBER(MATCH(delKontrakt['#], VALUE(_xlfn.TEXTSPLIT(SUBSTITUTE(Prisinformasjon!$B5582,  ", ", ","), ",")), 0)))), "Delkontraktnavn hentes automatisk ved å fylle ut delkontraktnummer")</f>
        <v>Delkontraktnavn hentes automatisk ved å fylle ut delkontraktnummer</v>
      </c>
      <c r="D5582" s="34"/>
      <c r="E5582" s="34"/>
      <c r="F5582" s="33"/>
      <c r="G5582" s="33"/>
      <c r="H5582" s="15"/>
      <c r="I5582" s="15"/>
      <c r="J5582" s="15"/>
      <c r="K5582" s="48"/>
      <c r="L5582" s="44"/>
      <c r="M5582" s="47" t="str">
        <f>IFERROR(TRIM($K5582)/_xlfn.XLOOKUP(TRIM($F5582),Produktinformasjon!$D$5:$D$10000,Produktinformasjon!$L$5:$L$10000,,0),"Pris per enhet "&amp;Til_Hvem&amp;" beregnes automatisk ved komplett utfylling")</f>
        <v>Pris per enhet Regionalt beregnes automatisk ved komplett utfylling</v>
      </c>
      <c r="N5582" s="47" t="str">
        <f>IFERROR(TRIM($L5582)/_xlfn.XLOOKUP(TRIM($F5582),Produktinformasjon!$D$5:$D$10000,Produktinformasjon!$L$5:$L$10000,,0),"Pris per enhet Regionalt felleslager beregnes automatisk ved komplett utfylling")</f>
        <v>Pris per enhet Regionalt felleslager beregnes automatisk ved komplett utfylling</v>
      </c>
    </row>
    <row r="5583" spans="2:14" x14ac:dyDescent="0.25">
      <c r="B5583" s="33"/>
      <c r="C5583" t="str" cm="1">
        <f t="array" ref="C5583">IFERROR(_xlfn.TEXTJOIN(" | ", TRUE, _xlfn._xlws.FILTER(delKontrakt['#] &amp; " " &amp; delKontrakt[Navn], ISNUMBER(MATCH(delKontrakt['#], VALUE(_xlfn.TEXTSPLIT(SUBSTITUTE(Prisinformasjon!$B5583,  ", ", ","), ",")), 0)))), "Delkontraktnavn hentes automatisk ved å fylle ut delkontraktnummer")</f>
        <v>Delkontraktnavn hentes automatisk ved å fylle ut delkontraktnummer</v>
      </c>
      <c r="D5583" s="34"/>
      <c r="E5583" s="34"/>
      <c r="F5583" s="33"/>
      <c r="G5583" s="33"/>
      <c r="H5583" s="15"/>
      <c r="I5583" s="15"/>
      <c r="J5583" s="15"/>
      <c r="K5583" s="48"/>
      <c r="L5583" s="44"/>
      <c r="M5583" s="47" t="str">
        <f>IFERROR(TRIM($K5583)/_xlfn.XLOOKUP(TRIM($F5583),Produktinformasjon!$D$5:$D$10000,Produktinformasjon!$L$5:$L$10000,,0),"Pris per enhet "&amp;Til_Hvem&amp;" beregnes automatisk ved komplett utfylling")</f>
        <v>Pris per enhet Regionalt beregnes automatisk ved komplett utfylling</v>
      </c>
      <c r="N5583" s="47" t="str">
        <f>IFERROR(TRIM($L5583)/_xlfn.XLOOKUP(TRIM($F5583),Produktinformasjon!$D$5:$D$10000,Produktinformasjon!$L$5:$L$10000,,0),"Pris per enhet Regionalt felleslager beregnes automatisk ved komplett utfylling")</f>
        <v>Pris per enhet Regionalt felleslager beregnes automatisk ved komplett utfylling</v>
      </c>
    </row>
    <row r="5584" spans="2:14" x14ac:dyDescent="0.25">
      <c r="B5584" s="33"/>
      <c r="C5584" t="str" cm="1">
        <f t="array" ref="C5584">IFERROR(_xlfn.TEXTJOIN(" | ", TRUE, _xlfn._xlws.FILTER(delKontrakt['#] &amp; " " &amp; delKontrakt[Navn], ISNUMBER(MATCH(delKontrakt['#], VALUE(_xlfn.TEXTSPLIT(SUBSTITUTE(Prisinformasjon!$B5584,  ", ", ","), ",")), 0)))), "Delkontraktnavn hentes automatisk ved å fylle ut delkontraktnummer")</f>
        <v>Delkontraktnavn hentes automatisk ved å fylle ut delkontraktnummer</v>
      </c>
      <c r="D5584" s="34"/>
      <c r="E5584" s="34"/>
      <c r="F5584" s="33"/>
      <c r="G5584" s="33"/>
      <c r="H5584" s="15"/>
      <c r="I5584" s="15"/>
      <c r="J5584" s="15"/>
      <c r="K5584" s="48"/>
      <c r="L5584" s="44"/>
      <c r="M5584" s="47" t="str">
        <f>IFERROR(TRIM($K5584)/_xlfn.XLOOKUP(TRIM($F5584),Produktinformasjon!$D$5:$D$10000,Produktinformasjon!$L$5:$L$10000,,0),"Pris per enhet "&amp;Til_Hvem&amp;" beregnes automatisk ved komplett utfylling")</f>
        <v>Pris per enhet Regionalt beregnes automatisk ved komplett utfylling</v>
      </c>
      <c r="N5584" s="47" t="str">
        <f>IFERROR(TRIM($L5584)/_xlfn.XLOOKUP(TRIM($F5584),Produktinformasjon!$D$5:$D$10000,Produktinformasjon!$L$5:$L$10000,,0),"Pris per enhet Regionalt felleslager beregnes automatisk ved komplett utfylling")</f>
        <v>Pris per enhet Regionalt felleslager beregnes automatisk ved komplett utfylling</v>
      </c>
    </row>
    <row r="5585" spans="2:14" x14ac:dyDescent="0.25">
      <c r="B5585" s="33"/>
      <c r="C5585" t="str" cm="1">
        <f t="array" ref="C5585">IFERROR(_xlfn.TEXTJOIN(" | ", TRUE, _xlfn._xlws.FILTER(delKontrakt['#] &amp; " " &amp; delKontrakt[Navn], ISNUMBER(MATCH(delKontrakt['#], VALUE(_xlfn.TEXTSPLIT(SUBSTITUTE(Prisinformasjon!$B5585,  ", ", ","), ",")), 0)))), "Delkontraktnavn hentes automatisk ved å fylle ut delkontraktnummer")</f>
        <v>Delkontraktnavn hentes automatisk ved å fylle ut delkontraktnummer</v>
      </c>
      <c r="D5585" s="34"/>
      <c r="E5585" s="34"/>
      <c r="F5585" s="33"/>
      <c r="G5585" s="33"/>
      <c r="H5585" s="15"/>
      <c r="I5585" s="15"/>
      <c r="J5585" s="15"/>
      <c r="K5585" s="48"/>
      <c r="L5585" s="44"/>
      <c r="M5585" s="47" t="str">
        <f>IFERROR(TRIM($K5585)/_xlfn.XLOOKUP(TRIM($F5585),Produktinformasjon!$D$5:$D$10000,Produktinformasjon!$L$5:$L$10000,,0),"Pris per enhet "&amp;Til_Hvem&amp;" beregnes automatisk ved komplett utfylling")</f>
        <v>Pris per enhet Regionalt beregnes automatisk ved komplett utfylling</v>
      </c>
      <c r="N5585" s="47" t="str">
        <f>IFERROR(TRIM($L5585)/_xlfn.XLOOKUP(TRIM($F5585),Produktinformasjon!$D$5:$D$10000,Produktinformasjon!$L$5:$L$10000,,0),"Pris per enhet Regionalt felleslager beregnes automatisk ved komplett utfylling")</f>
        <v>Pris per enhet Regionalt felleslager beregnes automatisk ved komplett utfylling</v>
      </c>
    </row>
    <row r="5586" spans="2:14" x14ac:dyDescent="0.25">
      <c r="B5586" s="33"/>
      <c r="C5586" t="str" cm="1">
        <f t="array" ref="C5586">IFERROR(_xlfn.TEXTJOIN(" | ", TRUE, _xlfn._xlws.FILTER(delKontrakt['#] &amp; " " &amp; delKontrakt[Navn], ISNUMBER(MATCH(delKontrakt['#], VALUE(_xlfn.TEXTSPLIT(SUBSTITUTE(Prisinformasjon!$B5586,  ", ", ","), ",")), 0)))), "Delkontraktnavn hentes automatisk ved å fylle ut delkontraktnummer")</f>
        <v>Delkontraktnavn hentes automatisk ved å fylle ut delkontraktnummer</v>
      </c>
      <c r="D5586" s="34"/>
      <c r="E5586" s="34"/>
      <c r="F5586" s="33"/>
      <c r="G5586" s="33"/>
      <c r="H5586" s="15"/>
      <c r="I5586" s="15"/>
      <c r="J5586" s="15"/>
      <c r="K5586" s="48"/>
      <c r="L5586" s="44"/>
      <c r="M5586" s="47" t="str">
        <f>IFERROR(TRIM($K5586)/_xlfn.XLOOKUP(TRIM($F5586),Produktinformasjon!$D$5:$D$10000,Produktinformasjon!$L$5:$L$10000,,0),"Pris per enhet "&amp;Til_Hvem&amp;" beregnes automatisk ved komplett utfylling")</f>
        <v>Pris per enhet Regionalt beregnes automatisk ved komplett utfylling</v>
      </c>
      <c r="N5586" s="47" t="str">
        <f>IFERROR(TRIM($L5586)/_xlfn.XLOOKUP(TRIM($F5586),Produktinformasjon!$D$5:$D$10000,Produktinformasjon!$L$5:$L$10000,,0),"Pris per enhet Regionalt felleslager beregnes automatisk ved komplett utfylling")</f>
        <v>Pris per enhet Regionalt felleslager beregnes automatisk ved komplett utfylling</v>
      </c>
    </row>
    <row r="5587" spans="2:14" x14ac:dyDescent="0.25">
      <c r="B5587" s="33"/>
      <c r="C5587" t="str" cm="1">
        <f t="array" ref="C5587">IFERROR(_xlfn.TEXTJOIN(" | ", TRUE, _xlfn._xlws.FILTER(delKontrakt['#] &amp; " " &amp; delKontrakt[Navn], ISNUMBER(MATCH(delKontrakt['#], VALUE(_xlfn.TEXTSPLIT(SUBSTITUTE(Prisinformasjon!$B5587,  ", ", ","), ",")), 0)))), "Delkontraktnavn hentes automatisk ved å fylle ut delkontraktnummer")</f>
        <v>Delkontraktnavn hentes automatisk ved å fylle ut delkontraktnummer</v>
      </c>
      <c r="D5587" s="34"/>
      <c r="E5587" s="34"/>
      <c r="F5587" s="33"/>
      <c r="G5587" s="33"/>
      <c r="H5587" s="15"/>
      <c r="I5587" s="15"/>
      <c r="J5587" s="15"/>
      <c r="K5587" s="48"/>
      <c r="L5587" s="44"/>
      <c r="M5587" s="47" t="str">
        <f>IFERROR(TRIM($K5587)/_xlfn.XLOOKUP(TRIM($F5587),Produktinformasjon!$D$5:$D$10000,Produktinformasjon!$L$5:$L$10000,,0),"Pris per enhet "&amp;Til_Hvem&amp;" beregnes automatisk ved komplett utfylling")</f>
        <v>Pris per enhet Regionalt beregnes automatisk ved komplett utfylling</v>
      </c>
      <c r="N5587" s="47" t="str">
        <f>IFERROR(TRIM($L5587)/_xlfn.XLOOKUP(TRIM($F5587),Produktinformasjon!$D$5:$D$10000,Produktinformasjon!$L$5:$L$10000,,0),"Pris per enhet Regionalt felleslager beregnes automatisk ved komplett utfylling")</f>
        <v>Pris per enhet Regionalt felleslager beregnes automatisk ved komplett utfylling</v>
      </c>
    </row>
    <row r="5588" spans="2:14" x14ac:dyDescent="0.25">
      <c r="B5588" s="33"/>
      <c r="C5588" t="str" cm="1">
        <f t="array" ref="C5588">IFERROR(_xlfn.TEXTJOIN(" | ", TRUE, _xlfn._xlws.FILTER(delKontrakt['#] &amp; " " &amp; delKontrakt[Navn], ISNUMBER(MATCH(delKontrakt['#], VALUE(_xlfn.TEXTSPLIT(SUBSTITUTE(Prisinformasjon!$B5588,  ", ", ","), ",")), 0)))), "Delkontraktnavn hentes automatisk ved å fylle ut delkontraktnummer")</f>
        <v>Delkontraktnavn hentes automatisk ved å fylle ut delkontraktnummer</v>
      </c>
      <c r="D5588" s="34"/>
      <c r="E5588" s="34"/>
      <c r="F5588" s="33"/>
      <c r="G5588" s="33"/>
      <c r="H5588" s="15"/>
      <c r="I5588" s="15"/>
      <c r="J5588" s="15"/>
      <c r="K5588" s="48"/>
      <c r="L5588" s="44"/>
      <c r="M5588" s="47" t="str">
        <f>IFERROR(TRIM($K5588)/_xlfn.XLOOKUP(TRIM($F5588),Produktinformasjon!$D$5:$D$10000,Produktinformasjon!$L$5:$L$10000,,0),"Pris per enhet "&amp;Til_Hvem&amp;" beregnes automatisk ved komplett utfylling")</f>
        <v>Pris per enhet Regionalt beregnes automatisk ved komplett utfylling</v>
      </c>
      <c r="N5588" s="47" t="str">
        <f>IFERROR(TRIM($L5588)/_xlfn.XLOOKUP(TRIM($F5588),Produktinformasjon!$D$5:$D$10000,Produktinformasjon!$L$5:$L$10000,,0),"Pris per enhet Regionalt felleslager beregnes automatisk ved komplett utfylling")</f>
        <v>Pris per enhet Regionalt felleslager beregnes automatisk ved komplett utfylling</v>
      </c>
    </row>
    <row r="5589" spans="2:14" x14ac:dyDescent="0.25">
      <c r="B5589" s="33"/>
      <c r="C5589" t="str" cm="1">
        <f t="array" ref="C5589">IFERROR(_xlfn.TEXTJOIN(" | ", TRUE, _xlfn._xlws.FILTER(delKontrakt['#] &amp; " " &amp; delKontrakt[Navn], ISNUMBER(MATCH(delKontrakt['#], VALUE(_xlfn.TEXTSPLIT(SUBSTITUTE(Prisinformasjon!$B5589,  ", ", ","), ",")), 0)))), "Delkontraktnavn hentes automatisk ved å fylle ut delkontraktnummer")</f>
        <v>Delkontraktnavn hentes automatisk ved å fylle ut delkontraktnummer</v>
      </c>
      <c r="D5589" s="34"/>
      <c r="E5589" s="34"/>
      <c r="F5589" s="33"/>
      <c r="G5589" s="33"/>
      <c r="H5589" s="15"/>
      <c r="I5589" s="15"/>
      <c r="J5589" s="15"/>
      <c r="K5589" s="48"/>
      <c r="L5589" s="44"/>
      <c r="M5589" s="47" t="str">
        <f>IFERROR(TRIM($K5589)/_xlfn.XLOOKUP(TRIM($F5589),Produktinformasjon!$D$5:$D$10000,Produktinformasjon!$L$5:$L$10000,,0),"Pris per enhet "&amp;Til_Hvem&amp;" beregnes automatisk ved komplett utfylling")</f>
        <v>Pris per enhet Regionalt beregnes automatisk ved komplett utfylling</v>
      </c>
      <c r="N5589" s="47" t="str">
        <f>IFERROR(TRIM($L5589)/_xlfn.XLOOKUP(TRIM($F5589),Produktinformasjon!$D$5:$D$10000,Produktinformasjon!$L$5:$L$10000,,0),"Pris per enhet Regionalt felleslager beregnes automatisk ved komplett utfylling")</f>
        <v>Pris per enhet Regionalt felleslager beregnes automatisk ved komplett utfylling</v>
      </c>
    </row>
    <row r="5590" spans="2:14" x14ac:dyDescent="0.25">
      <c r="B5590" s="33"/>
      <c r="C5590" t="str" cm="1">
        <f t="array" ref="C5590">IFERROR(_xlfn.TEXTJOIN(" | ", TRUE, _xlfn._xlws.FILTER(delKontrakt['#] &amp; " " &amp; delKontrakt[Navn], ISNUMBER(MATCH(delKontrakt['#], VALUE(_xlfn.TEXTSPLIT(SUBSTITUTE(Prisinformasjon!$B5590,  ", ", ","), ",")), 0)))), "Delkontraktnavn hentes automatisk ved å fylle ut delkontraktnummer")</f>
        <v>Delkontraktnavn hentes automatisk ved å fylle ut delkontraktnummer</v>
      </c>
      <c r="D5590" s="34"/>
      <c r="E5590" s="34"/>
      <c r="F5590" s="33"/>
      <c r="G5590" s="33"/>
      <c r="H5590" s="15"/>
      <c r="I5590" s="15"/>
      <c r="J5590" s="15"/>
      <c r="K5590" s="48"/>
      <c r="L5590" s="44"/>
      <c r="M5590" s="47" t="str">
        <f>IFERROR(TRIM($K5590)/_xlfn.XLOOKUP(TRIM($F5590),Produktinformasjon!$D$5:$D$10000,Produktinformasjon!$L$5:$L$10000,,0),"Pris per enhet "&amp;Til_Hvem&amp;" beregnes automatisk ved komplett utfylling")</f>
        <v>Pris per enhet Regionalt beregnes automatisk ved komplett utfylling</v>
      </c>
      <c r="N5590" s="47" t="str">
        <f>IFERROR(TRIM($L5590)/_xlfn.XLOOKUP(TRIM($F5590),Produktinformasjon!$D$5:$D$10000,Produktinformasjon!$L$5:$L$10000,,0),"Pris per enhet Regionalt felleslager beregnes automatisk ved komplett utfylling")</f>
        <v>Pris per enhet Regionalt felleslager beregnes automatisk ved komplett utfylling</v>
      </c>
    </row>
    <row r="5591" spans="2:14" x14ac:dyDescent="0.25">
      <c r="B5591" s="33"/>
      <c r="C5591" t="str" cm="1">
        <f t="array" ref="C5591">IFERROR(_xlfn.TEXTJOIN(" | ", TRUE, _xlfn._xlws.FILTER(delKontrakt['#] &amp; " " &amp; delKontrakt[Navn], ISNUMBER(MATCH(delKontrakt['#], VALUE(_xlfn.TEXTSPLIT(SUBSTITUTE(Prisinformasjon!$B5591,  ", ", ","), ",")), 0)))), "Delkontraktnavn hentes automatisk ved å fylle ut delkontraktnummer")</f>
        <v>Delkontraktnavn hentes automatisk ved å fylle ut delkontraktnummer</v>
      </c>
      <c r="D5591" s="34"/>
      <c r="E5591" s="34"/>
      <c r="F5591" s="33"/>
      <c r="G5591" s="33"/>
      <c r="H5591" s="15"/>
      <c r="I5591" s="15"/>
      <c r="J5591" s="15"/>
      <c r="K5591" s="48"/>
      <c r="L5591" s="44"/>
      <c r="M5591" s="47" t="str">
        <f>IFERROR(TRIM($K5591)/_xlfn.XLOOKUP(TRIM($F5591),Produktinformasjon!$D$5:$D$10000,Produktinformasjon!$L$5:$L$10000,,0),"Pris per enhet "&amp;Til_Hvem&amp;" beregnes automatisk ved komplett utfylling")</f>
        <v>Pris per enhet Regionalt beregnes automatisk ved komplett utfylling</v>
      </c>
      <c r="N5591" s="47" t="str">
        <f>IFERROR(TRIM($L5591)/_xlfn.XLOOKUP(TRIM($F5591),Produktinformasjon!$D$5:$D$10000,Produktinformasjon!$L$5:$L$10000,,0),"Pris per enhet Regionalt felleslager beregnes automatisk ved komplett utfylling")</f>
        <v>Pris per enhet Regionalt felleslager beregnes automatisk ved komplett utfylling</v>
      </c>
    </row>
    <row r="5592" spans="2:14" x14ac:dyDescent="0.25">
      <c r="B5592" s="33"/>
      <c r="C5592" t="str" cm="1">
        <f t="array" ref="C5592">IFERROR(_xlfn.TEXTJOIN(" | ", TRUE, _xlfn._xlws.FILTER(delKontrakt['#] &amp; " " &amp; delKontrakt[Navn], ISNUMBER(MATCH(delKontrakt['#], VALUE(_xlfn.TEXTSPLIT(SUBSTITUTE(Prisinformasjon!$B5592,  ", ", ","), ",")), 0)))), "Delkontraktnavn hentes automatisk ved å fylle ut delkontraktnummer")</f>
        <v>Delkontraktnavn hentes automatisk ved å fylle ut delkontraktnummer</v>
      </c>
      <c r="D5592" s="34"/>
      <c r="E5592" s="34"/>
      <c r="F5592" s="33"/>
      <c r="G5592" s="33"/>
      <c r="H5592" s="15"/>
      <c r="I5592" s="15"/>
      <c r="J5592" s="15"/>
      <c r="K5592" s="48"/>
      <c r="L5592" s="44"/>
      <c r="M5592" s="47" t="str">
        <f>IFERROR(TRIM($K5592)/_xlfn.XLOOKUP(TRIM($F5592),Produktinformasjon!$D$5:$D$10000,Produktinformasjon!$L$5:$L$10000,,0),"Pris per enhet "&amp;Til_Hvem&amp;" beregnes automatisk ved komplett utfylling")</f>
        <v>Pris per enhet Regionalt beregnes automatisk ved komplett utfylling</v>
      </c>
      <c r="N5592" s="47" t="str">
        <f>IFERROR(TRIM($L5592)/_xlfn.XLOOKUP(TRIM($F5592),Produktinformasjon!$D$5:$D$10000,Produktinformasjon!$L$5:$L$10000,,0),"Pris per enhet Regionalt felleslager beregnes automatisk ved komplett utfylling")</f>
        <v>Pris per enhet Regionalt felleslager beregnes automatisk ved komplett utfylling</v>
      </c>
    </row>
    <row r="5593" spans="2:14" x14ac:dyDescent="0.25">
      <c r="B5593" s="33"/>
      <c r="C5593" t="str" cm="1">
        <f t="array" ref="C5593">IFERROR(_xlfn.TEXTJOIN(" | ", TRUE, _xlfn._xlws.FILTER(delKontrakt['#] &amp; " " &amp; delKontrakt[Navn], ISNUMBER(MATCH(delKontrakt['#], VALUE(_xlfn.TEXTSPLIT(SUBSTITUTE(Prisinformasjon!$B5593,  ", ", ","), ",")), 0)))), "Delkontraktnavn hentes automatisk ved å fylle ut delkontraktnummer")</f>
        <v>Delkontraktnavn hentes automatisk ved å fylle ut delkontraktnummer</v>
      </c>
      <c r="D5593" s="34"/>
      <c r="E5593" s="34"/>
      <c r="F5593" s="33"/>
      <c r="G5593" s="33"/>
      <c r="H5593" s="15"/>
      <c r="I5593" s="15"/>
      <c r="J5593" s="15"/>
      <c r="K5593" s="48"/>
      <c r="L5593" s="44"/>
      <c r="M5593" s="47" t="str">
        <f>IFERROR(TRIM($K5593)/_xlfn.XLOOKUP(TRIM($F5593),Produktinformasjon!$D$5:$D$10000,Produktinformasjon!$L$5:$L$10000,,0),"Pris per enhet "&amp;Til_Hvem&amp;" beregnes automatisk ved komplett utfylling")</f>
        <v>Pris per enhet Regionalt beregnes automatisk ved komplett utfylling</v>
      </c>
      <c r="N5593" s="47" t="str">
        <f>IFERROR(TRIM($L5593)/_xlfn.XLOOKUP(TRIM($F5593),Produktinformasjon!$D$5:$D$10000,Produktinformasjon!$L$5:$L$10000,,0),"Pris per enhet Regionalt felleslager beregnes automatisk ved komplett utfylling")</f>
        <v>Pris per enhet Regionalt felleslager beregnes automatisk ved komplett utfylling</v>
      </c>
    </row>
    <row r="5594" spans="2:14" x14ac:dyDescent="0.25">
      <c r="B5594" s="33"/>
      <c r="C5594" t="str" cm="1">
        <f t="array" ref="C5594">IFERROR(_xlfn.TEXTJOIN(" | ", TRUE, _xlfn._xlws.FILTER(delKontrakt['#] &amp; " " &amp; delKontrakt[Navn], ISNUMBER(MATCH(delKontrakt['#], VALUE(_xlfn.TEXTSPLIT(SUBSTITUTE(Prisinformasjon!$B5594,  ", ", ","), ",")), 0)))), "Delkontraktnavn hentes automatisk ved å fylle ut delkontraktnummer")</f>
        <v>Delkontraktnavn hentes automatisk ved å fylle ut delkontraktnummer</v>
      </c>
      <c r="D5594" s="34"/>
      <c r="E5594" s="34"/>
      <c r="F5594" s="33"/>
      <c r="G5594" s="33"/>
      <c r="H5594" s="15"/>
      <c r="I5594" s="15"/>
      <c r="J5594" s="15"/>
      <c r="K5594" s="48"/>
      <c r="L5594" s="44"/>
      <c r="M5594" s="47" t="str">
        <f>IFERROR(TRIM($K5594)/_xlfn.XLOOKUP(TRIM($F5594),Produktinformasjon!$D$5:$D$10000,Produktinformasjon!$L$5:$L$10000,,0),"Pris per enhet "&amp;Til_Hvem&amp;" beregnes automatisk ved komplett utfylling")</f>
        <v>Pris per enhet Regionalt beregnes automatisk ved komplett utfylling</v>
      </c>
      <c r="N5594" s="47" t="str">
        <f>IFERROR(TRIM($L5594)/_xlfn.XLOOKUP(TRIM($F5594),Produktinformasjon!$D$5:$D$10000,Produktinformasjon!$L$5:$L$10000,,0),"Pris per enhet Regionalt felleslager beregnes automatisk ved komplett utfylling")</f>
        <v>Pris per enhet Regionalt felleslager beregnes automatisk ved komplett utfylling</v>
      </c>
    </row>
    <row r="5595" spans="2:14" x14ac:dyDescent="0.25">
      <c r="B5595" s="33"/>
      <c r="C5595" t="str" cm="1">
        <f t="array" ref="C5595">IFERROR(_xlfn.TEXTJOIN(" | ", TRUE, _xlfn._xlws.FILTER(delKontrakt['#] &amp; " " &amp; delKontrakt[Navn], ISNUMBER(MATCH(delKontrakt['#], VALUE(_xlfn.TEXTSPLIT(SUBSTITUTE(Prisinformasjon!$B5595,  ", ", ","), ",")), 0)))), "Delkontraktnavn hentes automatisk ved å fylle ut delkontraktnummer")</f>
        <v>Delkontraktnavn hentes automatisk ved å fylle ut delkontraktnummer</v>
      </c>
      <c r="D5595" s="34"/>
      <c r="E5595" s="34"/>
      <c r="F5595" s="33"/>
      <c r="G5595" s="33"/>
      <c r="H5595" s="15"/>
      <c r="I5595" s="15"/>
      <c r="J5595" s="15"/>
      <c r="K5595" s="48"/>
      <c r="L5595" s="44"/>
      <c r="M5595" s="47" t="str">
        <f>IFERROR(TRIM($K5595)/_xlfn.XLOOKUP(TRIM($F5595),Produktinformasjon!$D$5:$D$10000,Produktinformasjon!$L$5:$L$10000,,0),"Pris per enhet "&amp;Til_Hvem&amp;" beregnes automatisk ved komplett utfylling")</f>
        <v>Pris per enhet Regionalt beregnes automatisk ved komplett utfylling</v>
      </c>
      <c r="N5595" s="47" t="str">
        <f>IFERROR(TRIM($L5595)/_xlfn.XLOOKUP(TRIM($F5595),Produktinformasjon!$D$5:$D$10000,Produktinformasjon!$L$5:$L$10000,,0),"Pris per enhet Regionalt felleslager beregnes automatisk ved komplett utfylling")</f>
        <v>Pris per enhet Regionalt felleslager beregnes automatisk ved komplett utfylling</v>
      </c>
    </row>
    <row r="5596" spans="2:14" x14ac:dyDescent="0.25">
      <c r="B5596" s="33"/>
      <c r="C5596" t="str" cm="1">
        <f t="array" ref="C5596">IFERROR(_xlfn.TEXTJOIN(" | ", TRUE, _xlfn._xlws.FILTER(delKontrakt['#] &amp; " " &amp; delKontrakt[Navn], ISNUMBER(MATCH(delKontrakt['#], VALUE(_xlfn.TEXTSPLIT(SUBSTITUTE(Prisinformasjon!$B5596,  ", ", ","), ",")), 0)))), "Delkontraktnavn hentes automatisk ved å fylle ut delkontraktnummer")</f>
        <v>Delkontraktnavn hentes automatisk ved å fylle ut delkontraktnummer</v>
      </c>
      <c r="D5596" s="34"/>
      <c r="E5596" s="34"/>
      <c r="F5596" s="33"/>
      <c r="G5596" s="33"/>
      <c r="H5596" s="15"/>
      <c r="I5596" s="15"/>
      <c r="J5596" s="15"/>
      <c r="K5596" s="48"/>
      <c r="L5596" s="44"/>
      <c r="M5596" s="47" t="str">
        <f>IFERROR(TRIM($K5596)/_xlfn.XLOOKUP(TRIM($F5596),Produktinformasjon!$D$5:$D$10000,Produktinformasjon!$L$5:$L$10000,,0),"Pris per enhet "&amp;Til_Hvem&amp;" beregnes automatisk ved komplett utfylling")</f>
        <v>Pris per enhet Regionalt beregnes automatisk ved komplett utfylling</v>
      </c>
      <c r="N5596" s="47" t="str">
        <f>IFERROR(TRIM($L5596)/_xlfn.XLOOKUP(TRIM($F5596),Produktinformasjon!$D$5:$D$10000,Produktinformasjon!$L$5:$L$10000,,0),"Pris per enhet Regionalt felleslager beregnes automatisk ved komplett utfylling")</f>
        <v>Pris per enhet Regionalt felleslager beregnes automatisk ved komplett utfylling</v>
      </c>
    </row>
    <row r="5597" spans="2:14" x14ac:dyDescent="0.25">
      <c r="B5597" s="33"/>
      <c r="C5597" t="str" cm="1">
        <f t="array" ref="C5597">IFERROR(_xlfn.TEXTJOIN(" | ", TRUE, _xlfn._xlws.FILTER(delKontrakt['#] &amp; " " &amp; delKontrakt[Navn], ISNUMBER(MATCH(delKontrakt['#], VALUE(_xlfn.TEXTSPLIT(SUBSTITUTE(Prisinformasjon!$B5597,  ", ", ","), ",")), 0)))), "Delkontraktnavn hentes automatisk ved å fylle ut delkontraktnummer")</f>
        <v>Delkontraktnavn hentes automatisk ved å fylle ut delkontraktnummer</v>
      </c>
      <c r="D5597" s="34"/>
      <c r="E5597" s="34"/>
      <c r="F5597" s="33"/>
      <c r="G5597" s="33"/>
      <c r="H5597" s="15"/>
      <c r="I5597" s="15"/>
      <c r="J5597" s="15"/>
      <c r="K5597" s="48"/>
      <c r="L5597" s="44"/>
      <c r="M5597" s="47" t="str">
        <f>IFERROR(TRIM($K5597)/_xlfn.XLOOKUP(TRIM($F5597),Produktinformasjon!$D$5:$D$10000,Produktinformasjon!$L$5:$L$10000,,0),"Pris per enhet "&amp;Til_Hvem&amp;" beregnes automatisk ved komplett utfylling")</f>
        <v>Pris per enhet Regionalt beregnes automatisk ved komplett utfylling</v>
      </c>
      <c r="N5597" s="47" t="str">
        <f>IFERROR(TRIM($L5597)/_xlfn.XLOOKUP(TRIM($F5597),Produktinformasjon!$D$5:$D$10000,Produktinformasjon!$L$5:$L$10000,,0),"Pris per enhet Regionalt felleslager beregnes automatisk ved komplett utfylling")</f>
        <v>Pris per enhet Regionalt felleslager beregnes automatisk ved komplett utfylling</v>
      </c>
    </row>
    <row r="5598" spans="2:14" x14ac:dyDescent="0.25">
      <c r="B5598" s="33"/>
      <c r="C5598" t="str" cm="1">
        <f t="array" ref="C5598">IFERROR(_xlfn.TEXTJOIN(" | ", TRUE, _xlfn._xlws.FILTER(delKontrakt['#] &amp; " " &amp; delKontrakt[Navn], ISNUMBER(MATCH(delKontrakt['#], VALUE(_xlfn.TEXTSPLIT(SUBSTITUTE(Prisinformasjon!$B5598,  ", ", ","), ",")), 0)))), "Delkontraktnavn hentes automatisk ved å fylle ut delkontraktnummer")</f>
        <v>Delkontraktnavn hentes automatisk ved å fylle ut delkontraktnummer</v>
      </c>
      <c r="D5598" s="34"/>
      <c r="E5598" s="34"/>
      <c r="F5598" s="33"/>
      <c r="G5598" s="33"/>
      <c r="H5598" s="15"/>
      <c r="I5598" s="15"/>
      <c r="J5598" s="15"/>
      <c r="K5598" s="48"/>
      <c r="L5598" s="44"/>
      <c r="M5598" s="47" t="str">
        <f>IFERROR(TRIM($K5598)/_xlfn.XLOOKUP(TRIM($F5598),Produktinformasjon!$D$5:$D$10000,Produktinformasjon!$L$5:$L$10000,,0),"Pris per enhet "&amp;Til_Hvem&amp;" beregnes automatisk ved komplett utfylling")</f>
        <v>Pris per enhet Regionalt beregnes automatisk ved komplett utfylling</v>
      </c>
      <c r="N5598" s="47" t="str">
        <f>IFERROR(TRIM($L5598)/_xlfn.XLOOKUP(TRIM($F5598),Produktinformasjon!$D$5:$D$10000,Produktinformasjon!$L$5:$L$10000,,0),"Pris per enhet Regionalt felleslager beregnes automatisk ved komplett utfylling")</f>
        <v>Pris per enhet Regionalt felleslager beregnes automatisk ved komplett utfylling</v>
      </c>
    </row>
    <row r="5599" spans="2:14" x14ac:dyDescent="0.25">
      <c r="B5599" s="33"/>
      <c r="C5599" t="str" cm="1">
        <f t="array" ref="C5599">IFERROR(_xlfn.TEXTJOIN(" | ", TRUE, _xlfn._xlws.FILTER(delKontrakt['#] &amp; " " &amp; delKontrakt[Navn], ISNUMBER(MATCH(delKontrakt['#], VALUE(_xlfn.TEXTSPLIT(SUBSTITUTE(Prisinformasjon!$B5599,  ", ", ","), ",")), 0)))), "Delkontraktnavn hentes automatisk ved å fylle ut delkontraktnummer")</f>
        <v>Delkontraktnavn hentes automatisk ved å fylle ut delkontraktnummer</v>
      </c>
      <c r="D5599" s="34"/>
      <c r="E5599" s="34"/>
      <c r="F5599" s="33"/>
      <c r="G5599" s="33"/>
      <c r="H5599" s="15"/>
      <c r="I5599" s="15"/>
      <c r="J5599" s="15"/>
      <c r="K5599" s="48"/>
      <c r="L5599" s="44"/>
      <c r="M5599" s="47" t="str">
        <f>IFERROR(TRIM($K5599)/_xlfn.XLOOKUP(TRIM($F5599),Produktinformasjon!$D$5:$D$10000,Produktinformasjon!$L$5:$L$10000,,0),"Pris per enhet "&amp;Til_Hvem&amp;" beregnes automatisk ved komplett utfylling")</f>
        <v>Pris per enhet Regionalt beregnes automatisk ved komplett utfylling</v>
      </c>
      <c r="N5599" s="47" t="str">
        <f>IFERROR(TRIM($L5599)/_xlfn.XLOOKUP(TRIM($F5599),Produktinformasjon!$D$5:$D$10000,Produktinformasjon!$L$5:$L$10000,,0),"Pris per enhet Regionalt felleslager beregnes automatisk ved komplett utfylling")</f>
        <v>Pris per enhet Regionalt felleslager beregnes automatisk ved komplett utfylling</v>
      </c>
    </row>
    <row r="5600" spans="2:14" x14ac:dyDescent="0.25">
      <c r="B5600" s="33"/>
      <c r="C5600" t="str" cm="1">
        <f t="array" ref="C5600">IFERROR(_xlfn.TEXTJOIN(" | ", TRUE, _xlfn._xlws.FILTER(delKontrakt['#] &amp; " " &amp; delKontrakt[Navn], ISNUMBER(MATCH(delKontrakt['#], VALUE(_xlfn.TEXTSPLIT(SUBSTITUTE(Prisinformasjon!$B5600,  ", ", ","), ",")), 0)))), "Delkontraktnavn hentes automatisk ved å fylle ut delkontraktnummer")</f>
        <v>Delkontraktnavn hentes automatisk ved å fylle ut delkontraktnummer</v>
      </c>
      <c r="D5600" s="34"/>
      <c r="E5600" s="34"/>
      <c r="F5600" s="33"/>
      <c r="G5600" s="33"/>
      <c r="H5600" s="15"/>
      <c r="I5600" s="15"/>
      <c r="J5600" s="15"/>
      <c r="K5600" s="48"/>
      <c r="L5600" s="44"/>
      <c r="M5600" s="47" t="str">
        <f>IFERROR(TRIM($K5600)/_xlfn.XLOOKUP(TRIM($F5600),Produktinformasjon!$D$5:$D$10000,Produktinformasjon!$L$5:$L$10000,,0),"Pris per enhet "&amp;Til_Hvem&amp;" beregnes automatisk ved komplett utfylling")</f>
        <v>Pris per enhet Regionalt beregnes automatisk ved komplett utfylling</v>
      </c>
      <c r="N5600" s="47" t="str">
        <f>IFERROR(TRIM($L5600)/_xlfn.XLOOKUP(TRIM($F5600),Produktinformasjon!$D$5:$D$10000,Produktinformasjon!$L$5:$L$10000,,0),"Pris per enhet Regionalt felleslager beregnes automatisk ved komplett utfylling")</f>
        <v>Pris per enhet Regionalt felleslager beregnes automatisk ved komplett utfylling</v>
      </c>
    </row>
    <row r="5601" spans="2:14" x14ac:dyDescent="0.25">
      <c r="B5601" s="33"/>
      <c r="C5601" t="str" cm="1">
        <f t="array" ref="C5601">IFERROR(_xlfn.TEXTJOIN(" | ", TRUE, _xlfn._xlws.FILTER(delKontrakt['#] &amp; " " &amp; delKontrakt[Navn], ISNUMBER(MATCH(delKontrakt['#], VALUE(_xlfn.TEXTSPLIT(SUBSTITUTE(Prisinformasjon!$B5601,  ", ", ","), ",")), 0)))), "Delkontraktnavn hentes automatisk ved å fylle ut delkontraktnummer")</f>
        <v>Delkontraktnavn hentes automatisk ved å fylle ut delkontraktnummer</v>
      </c>
      <c r="D5601" s="34"/>
      <c r="E5601" s="34"/>
      <c r="F5601" s="33"/>
      <c r="G5601" s="33"/>
      <c r="H5601" s="15"/>
      <c r="I5601" s="15"/>
      <c r="J5601" s="15"/>
      <c r="K5601" s="48"/>
      <c r="L5601" s="44"/>
      <c r="M5601" s="47" t="str">
        <f>IFERROR(TRIM($K5601)/_xlfn.XLOOKUP(TRIM($F5601),Produktinformasjon!$D$5:$D$10000,Produktinformasjon!$L$5:$L$10000,,0),"Pris per enhet "&amp;Til_Hvem&amp;" beregnes automatisk ved komplett utfylling")</f>
        <v>Pris per enhet Regionalt beregnes automatisk ved komplett utfylling</v>
      </c>
      <c r="N5601" s="47" t="str">
        <f>IFERROR(TRIM($L5601)/_xlfn.XLOOKUP(TRIM($F5601),Produktinformasjon!$D$5:$D$10000,Produktinformasjon!$L$5:$L$10000,,0),"Pris per enhet Regionalt felleslager beregnes automatisk ved komplett utfylling")</f>
        <v>Pris per enhet Regionalt felleslager beregnes automatisk ved komplett utfylling</v>
      </c>
    </row>
    <row r="5602" spans="2:14" x14ac:dyDescent="0.25">
      <c r="B5602" s="33"/>
      <c r="C5602" t="str" cm="1">
        <f t="array" ref="C5602">IFERROR(_xlfn.TEXTJOIN(" | ", TRUE, _xlfn._xlws.FILTER(delKontrakt['#] &amp; " " &amp; delKontrakt[Navn], ISNUMBER(MATCH(delKontrakt['#], VALUE(_xlfn.TEXTSPLIT(SUBSTITUTE(Prisinformasjon!$B5602,  ", ", ","), ",")), 0)))), "Delkontraktnavn hentes automatisk ved å fylle ut delkontraktnummer")</f>
        <v>Delkontraktnavn hentes automatisk ved å fylle ut delkontraktnummer</v>
      </c>
      <c r="D5602" s="34"/>
      <c r="E5602" s="34"/>
      <c r="F5602" s="33"/>
      <c r="G5602" s="33"/>
      <c r="H5602" s="15"/>
      <c r="I5602" s="15"/>
      <c r="J5602" s="15"/>
      <c r="K5602" s="48"/>
      <c r="L5602" s="44"/>
      <c r="M5602" s="47" t="str">
        <f>IFERROR(TRIM($K5602)/_xlfn.XLOOKUP(TRIM($F5602),Produktinformasjon!$D$5:$D$10000,Produktinformasjon!$L$5:$L$10000,,0),"Pris per enhet "&amp;Til_Hvem&amp;" beregnes automatisk ved komplett utfylling")</f>
        <v>Pris per enhet Regionalt beregnes automatisk ved komplett utfylling</v>
      </c>
      <c r="N5602" s="47" t="str">
        <f>IFERROR(TRIM($L5602)/_xlfn.XLOOKUP(TRIM($F5602),Produktinformasjon!$D$5:$D$10000,Produktinformasjon!$L$5:$L$10000,,0),"Pris per enhet Regionalt felleslager beregnes automatisk ved komplett utfylling")</f>
        <v>Pris per enhet Regionalt felleslager beregnes automatisk ved komplett utfylling</v>
      </c>
    </row>
    <row r="5603" spans="2:14" x14ac:dyDescent="0.25">
      <c r="B5603" s="33"/>
      <c r="C5603" t="str" cm="1">
        <f t="array" ref="C5603">IFERROR(_xlfn.TEXTJOIN(" | ", TRUE, _xlfn._xlws.FILTER(delKontrakt['#] &amp; " " &amp; delKontrakt[Navn], ISNUMBER(MATCH(delKontrakt['#], VALUE(_xlfn.TEXTSPLIT(SUBSTITUTE(Prisinformasjon!$B5603,  ", ", ","), ",")), 0)))), "Delkontraktnavn hentes automatisk ved å fylle ut delkontraktnummer")</f>
        <v>Delkontraktnavn hentes automatisk ved å fylle ut delkontraktnummer</v>
      </c>
      <c r="D5603" s="34"/>
      <c r="E5603" s="34"/>
      <c r="F5603" s="33"/>
      <c r="G5603" s="33"/>
      <c r="H5603" s="15"/>
      <c r="I5603" s="15"/>
      <c r="J5603" s="15"/>
      <c r="K5603" s="48"/>
      <c r="L5603" s="44"/>
      <c r="M5603" s="47" t="str">
        <f>IFERROR(TRIM($K5603)/_xlfn.XLOOKUP(TRIM($F5603),Produktinformasjon!$D$5:$D$10000,Produktinformasjon!$L$5:$L$10000,,0),"Pris per enhet "&amp;Til_Hvem&amp;" beregnes automatisk ved komplett utfylling")</f>
        <v>Pris per enhet Regionalt beregnes automatisk ved komplett utfylling</v>
      </c>
      <c r="N5603" s="47" t="str">
        <f>IFERROR(TRIM($L5603)/_xlfn.XLOOKUP(TRIM($F5603),Produktinformasjon!$D$5:$D$10000,Produktinformasjon!$L$5:$L$10000,,0),"Pris per enhet Regionalt felleslager beregnes automatisk ved komplett utfylling")</f>
        <v>Pris per enhet Regionalt felleslager beregnes automatisk ved komplett utfylling</v>
      </c>
    </row>
    <row r="5604" spans="2:14" x14ac:dyDescent="0.25">
      <c r="B5604" s="33"/>
      <c r="C5604" t="str" cm="1">
        <f t="array" ref="C5604">IFERROR(_xlfn.TEXTJOIN(" | ", TRUE, _xlfn._xlws.FILTER(delKontrakt['#] &amp; " " &amp; delKontrakt[Navn], ISNUMBER(MATCH(delKontrakt['#], VALUE(_xlfn.TEXTSPLIT(SUBSTITUTE(Prisinformasjon!$B5604,  ", ", ","), ",")), 0)))), "Delkontraktnavn hentes automatisk ved å fylle ut delkontraktnummer")</f>
        <v>Delkontraktnavn hentes automatisk ved å fylle ut delkontraktnummer</v>
      </c>
      <c r="D5604" s="34"/>
      <c r="E5604" s="34"/>
      <c r="F5604" s="33"/>
      <c r="G5604" s="33"/>
      <c r="H5604" s="15"/>
      <c r="I5604" s="15"/>
      <c r="J5604" s="15"/>
      <c r="K5604" s="48"/>
      <c r="L5604" s="44"/>
      <c r="M5604" s="47" t="str">
        <f>IFERROR(TRIM($K5604)/_xlfn.XLOOKUP(TRIM($F5604),Produktinformasjon!$D$5:$D$10000,Produktinformasjon!$L$5:$L$10000,,0),"Pris per enhet "&amp;Til_Hvem&amp;" beregnes automatisk ved komplett utfylling")</f>
        <v>Pris per enhet Regionalt beregnes automatisk ved komplett utfylling</v>
      </c>
      <c r="N5604" s="47" t="str">
        <f>IFERROR(TRIM($L5604)/_xlfn.XLOOKUP(TRIM($F5604),Produktinformasjon!$D$5:$D$10000,Produktinformasjon!$L$5:$L$10000,,0),"Pris per enhet Regionalt felleslager beregnes automatisk ved komplett utfylling")</f>
        <v>Pris per enhet Regionalt felleslager beregnes automatisk ved komplett utfylling</v>
      </c>
    </row>
    <row r="5605" spans="2:14" x14ac:dyDescent="0.25">
      <c r="B5605" s="33"/>
      <c r="C5605" t="str" cm="1">
        <f t="array" ref="C5605">IFERROR(_xlfn.TEXTJOIN(" | ", TRUE, _xlfn._xlws.FILTER(delKontrakt['#] &amp; " " &amp; delKontrakt[Navn], ISNUMBER(MATCH(delKontrakt['#], VALUE(_xlfn.TEXTSPLIT(SUBSTITUTE(Prisinformasjon!$B5605,  ", ", ","), ",")), 0)))), "Delkontraktnavn hentes automatisk ved å fylle ut delkontraktnummer")</f>
        <v>Delkontraktnavn hentes automatisk ved å fylle ut delkontraktnummer</v>
      </c>
      <c r="D5605" s="34"/>
      <c r="E5605" s="34"/>
      <c r="F5605" s="33"/>
      <c r="G5605" s="33"/>
      <c r="H5605" s="15"/>
      <c r="I5605" s="15"/>
      <c r="J5605" s="15"/>
      <c r="K5605" s="48"/>
      <c r="L5605" s="44"/>
      <c r="M5605" s="47" t="str">
        <f>IFERROR(TRIM($K5605)/_xlfn.XLOOKUP(TRIM($F5605),Produktinformasjon!$D$5:$D$10000,Produktinformasjon!$L$5:$L$10000,,0),"Pris per enhet "&amp;Til_Hvem&amp;" beregnes automatisk ved komplett utfylling")</f>
        <v>Pris per enhet Regionalt beregnes automatisk ved komplett utfylling</v>
      </c>
      <c r="N5605" s="47" t="str">
        <f>IFERROR(TRIM($L5605)/_xlfn.XLOOKUP(TRIM($F5605),Produktinformasjon!$D$5:$D$10000,Produktinformasjon!$L$5:$L$10000,,0),"Pris per enhet Regionalt felleslager beregnes automatisk ved komplett utfylling")</f>
        <v>Pris per enhet Regionalt felleslager beregnes automatisk ved komplett utfylling</v>
      </c>
    </row>
    <row r="5606" spans="2:14" x14ac:dyDescent="0.25">
      <c r="B5606" s="33"/>
      <c r="C5606" t="str" cm="1">
        <f t="array" ref="C5606">IFERROR(_xlfn.TEXTJOIN(" | ", TRUE, _xlfn._xlws.FILTER(delKontrakt['#] &amp; " " &amp; delKontrakt[Navn], ISNUMBER(MATCH(delKontrakt['#], VALUE(_xlfn.TEXTSPLIT(SUBSTITUTE(Prisinformasjon!$B5606,  ", ", ","), ",")), 0)))), "Delkontraktnavn hentes automatisk ved å fylle ut delkontraktnummer")</f>
        <v>Delkontraktnavn hentes automatisk ved å fylle ut delkontraktnummer</v>
      </c>
      <c r="D5606" s="34"/>
      <c r="E5606" s="34"/>
      <c r="F5606" s="33"/>
      <c r="G5606" s="33"/>
      <c r="H5606" s="15"/>
      <c r="I5606" s="15"/>
      <c r="J5606" s="15"/>
      <c r="K5606" s="48"/>
      <c r="L5606" s="44"/>
      <c r="M5606" s="47" t="str">
        <f>IFERROR(TRIM($K5606)/_xlfn.XLOOKUP(TRIM($F5606),Produktinformasjon!$D$5:$D$10000,Produktinformasjon!$L$5:$L$10000,,0),"Pris per enhet "&amp;Til_Hvem&amp;" beregnes automatisk ved komplett utfylling")</f>
        <v>Pris per enhet Regionalt beregnes automatisk ved komplett utfylling</v>
      </c>
      <c r="N5606" s="47" t="str">
        <f>IFERROR(TRIM($L5606)/_xlfn.XLOOKUP(TRIM($F5606),Produktinformasjon!$D$5:$D$10000,Produktinformasjon!$L$5:$L$10000,,0),"Pris per enhet Regionalt felleslager beregnes automatisk ved komplett utfylling")</f>
        <v>Pris per enhet Regionalt felleslager beregnes automatisk ved komplett utfylling</v>
      </c>
    </row>
    <row r="5607" spans="2:14" x14ac:dyDescent="0.25">
      <c r="B5607" s="33"/>
      <c r="C5607" t="str" cm="1">
        <f t="array" ref="C5607">IFERROR(_xlfn.TEXTJOIN(" | ", TRUE, _xlfn._xlws.FILTER(delKontrakt['#] &amp; " " &amp; delKontrakt[Navn], ISNUMBER(MATCH(delKontrakt['#], VALUE(_xlfn.TEXTSPLIT(SUBSTITUTE(Prisinformasjon!$B5607,  ", ", ","), ",")), 0)))), "Delkontraktnavn hentes automatisk ved å fylle ut delkontraktnummer")</f>
        <v>Delkontraktnavn hentes automatisk ved å fylle ut delkontraktnummer</v>
      </c>
      <c r="D5607" s="34"/>
      <c r="E5607" s="34"/>
      <c r="F5607" s="33"/>
      <c r="G5607" s="33"/>
      <c r="H5607" s="15"/>
      <c r="I5607" s="15"/>
      <c r="J5607" s="15"/>
      <c r="K5607" s="48"/>
      <c r="L5607" s="44"/>
      <c r="M5607" s="47" t="str">
        <f>IFERROR(TRIM($K5607)/_xlfn.XLOOKUP(TRIM($F5607),Produktinformasjon!$D$5:$D$10000,Produktinformasjon!$L$5:$L$10000,,0),"Pris per enhet "&amp;Til_Hvem&amp;" beregnes automatisk ved komplett utfylling")</f>
        <v>Pris per enhet Regionalt beregnes automatisk ved komplett utfylling</v>
      </c>
      <c r="N5607" s="47" t="str">
        <f>IFERROR(TRIM($L5607)/_xlfn.XLOOKUP(TRIM($F5607),Produktinformasjon!$D$5:$D$10000,Produktinformasjon!$L$5:$L$10000,,0),"Pris per enhet Regionalt felleslager beregnes automatisk ved komplett utfylling")</f>
        <v>Pris per enhet Regionalt felleslager beregnes automatisk ved komplett utfylling</v>
      </c>
    </row>
    <row r="5608" spans="2:14" x14ac:dyDescent="0.25">
      <c r="B5608" s="33"/>
      <c r="C5608" t="str" cm="1">
        <f t="array" ref="C5608">IFERROR(_xlfn.TEXTJOIN(" | ", TRUE, _xlfn._xlws.FILTER(delKontrakt['#] &amp; " " &amp; delKontrakt[Navn], ISNUMBER(MATCH(delKontrakt['#], VALUE(_xlfn.TEXTSPLIT(SUBSTITUTE(Prisinformasjon!$B5608,  ", ", ","), ",")), 0)))), "Delkontraktnavn hentes automatisk ved å fylle ut delkontraktnummer")</f>
        <v>Delkontraktnavn hentes automatisk ved å fylle ut delkontraktnummer</v>
      </c>
      <c r="D5608" s="34"/>
      <c r="E5608" s="34"/>
      <c r="F5608" s="33"/>
      <c r="G5608" s="33"/>
      <c r="H5608" s="15"/>
      <c r="I5608" s="15"/>
      <c r="J5608" s="15"/>
      <c r="K5608" s="48"/>
      <c r="L5608" s="44"/>
      <c r="M5608" s="47" t="str">
        <f>IFERROR(TRIM($K5608)/_xlfn.XLOOKUP(TRIM($F5608),Produktinformasjon!$D$5:$D$10000,Produktinformasjon!$L$5:$L$10000,,0),"Pris per enhet "&amp;Til_Hvem&amp;" beregnes automatisk ved komplett utfylling")</f>
        <v>Pris per enhet Regionalt beregnes automatisk ved komplett utfylling</v>
      </c>
      <c r="N5608" s="47" t="str">
        <f>IFERROR(TRIM($L5608)/_xlfn.XLOOKUP(TRIM($F5608),Produktinformasjon!$D$5:$D$10000,Produktinformasjon!$L$5:$L$10000,,0),"Pris per enhet Regionalt felleslager beregnes automatisk ved komplett utfylling")</f>
        <v>Pris per enhet Regionalt felleslager beregnes automatisk ved komplett utfylling</v>
      </c>
    </row>
    <row r="5609" spans="2:14" x14ac:dyDescent="0.25">
      <c r="B5609" s="33"/>
      <c r="C5609" t="str" cm="1">
        <f t="array" ref="C5609">IFERROR(_xlfn.TEXTJOIN(" | ", TRUE, _xlfn._xlws.FILTER(delKontrakt['#] &amp; " " &amp; delKontrakt[Navn], ISNUMBER(MATCH(delKontrakt['#], VALUE(_xlfn.TEXTSPLIT(SUBSTITUTE(Prisinformasjon!$B5609,  ", ", ","), ",")), 0)))), "Delkontraktnavn hentes automatisk ved å fylle ut delkontraktnummer")</f>
        <v>Delkontraktnavn hentes automatisk ved å fylle ut delkontraktnummer</v>
      </c>
      <c r="D5609" s="34"/>
      <c r="E5609" s="34"/>
      <c r="F5609" s="33"/>
      <c r="G5609" s="33"/>
      <c r="H5609" s="15"/>
      <c r="I5609" s="15"/>
      <c r="J5609" s="15"/>
      <c r="K5609" s="48"/>
      <c r="L5609" s="44"/>
      <c r="M5609" s="47" t="str">
        <f>IFERROR(TRIM($K5609)/_xlfn.XLOOKUP(TRIM($F5609),Produktinformasjon!$D$5:$D$10000,Produktinformasjon!$L$5:$L$10000,,0),"Pris per enhet "&amp;Til_Hvem&amp;" beregnes automatisk ved komplett utfylling")</f>
        <v>Pris per enhet Regionalt beregnes automatisk ved komplett utfylling</v>
      </c>
      <c r="N5609" s="47" t="str">
        <f>IFERROR(TRIM($L5609)/_xlfn.XLOOKUP(TRIM($F5609),Produktinformasjon!$D$5:$D$10000,Produktinformasjon!$L$5:$L$10000,,0),"Pris per enhet Regionalt felleslager beregnes automatisk ved komplett utfylling")</f>
        <v>Pris per enhet Regionalt felleslager beregnes automatisk ved komplett utfylling</v>
      </c>
    </row>
    <row r="5610" spans="2:14" x14ac:dyDescent="0.25">
      <c r="B5610" s="33"/>
      <c r="C5610" t="str" cm="1">
        <f t="array" ref="C5610">IFERROR(_xlfn.TEXTJOIN(" | ", TRUE, _xlfn._xlws.FILTER(delKontrakt['#] &amp; " " &amp; delKontrakt[Navn], ISNUMBER(MATCH(delKontrakt['#], VALUE(_xlfn.TEXTSPLIT(SUBSTITUTE(Prisinformasjon!$B5610,  ", ", ","), ",")), 0)))), "Delkontraktnavn hentes automatisk ved å fylle ut delkontraktnummer")</f>
        <v>Delkontraktnavn hentes automatisk ved å fylle ut delkontraktnummer</v>
      </c>
      <c r="D5610" s="34"/>
      <c r="E5610" s="34"/>
      <c r="F5610" s="33"/>
      <c r="G5610" s="33"/>
      <c r="H5610" s="15"/>
      <c r="I5610" s="15"/>
      <c r="J5610" s="15"/>
      <c r="K5610" s="48"/>
      <c r="L5610" s="44"/>
      <c r="M5610" s="47" t="str">
        <f>IFERROR(TRIM($K5610)/_xlfn.XLOOKUP(TRIM($F5610),Produktinformasjon!$D$5:$D$10000,Produktinformasjon!$L$5:$L$10000,,0),"Pris per enhet "&amp;Til_Hvem&amp;" beregnes automatisk ved komplett utfylling")</f>
        <v>Pris per enhet Regionalt beregnes automatisk ved komplett utfylling</v>
      </c>
      <c r="N5610" s="47" t="str">
        <f>IFERROR(TRIM($L5610)/_xlfn.XLOOKUP(TRIM($F5610),Produktinformasjon!$D$5:$D$10000,Produktinformasjon!$L$5:$L$10000,,0),"Pris per enhet Regionalt felleslager beregnes automatisk ved komplett utfylling")</f>
        <v>Pris per enhet Regionalt felleslager beregnes automatisk ved komplett utfylling</v>
      </c>
    </row>
    <row r="5611" spans="2:14" x14ac:dyDescent="0.25">
      <c r="B5611" s="33"/>
      <c r="C5611" t="str" cm="1">
        <f t="array" ref="C5611">IFERROR(_xlfn.TEXTJOIN(" | ", TRUE, _xlfn._xlws.FILTER(delKontrakt['#] &amp; " " &amp; delKontrakt[Navn], ISNUMBER(MATCH(delKontrakt['#], VALUE(_xlfn.TEXTSPLIT(SUBSTITUTE(Prisinformasjon!$B5611,  ", ", ","), ",")), 0)))), "Delkontraktnavn hentes automatisk ved å fylle ut delkontraktnummer")</f>
        <v>Delkontraktnavn hentes automatisk ved å fylle ut delkontraktnummer</v>
      </c>
      <c r="D5611" s="34"/>
      <c r="E5611" s="34"/>
      <c r="F5611" s="33"/>
      <c r="G5611" s="33"/>
      <c r="H5611" s="15"/>
      <c r="I5611" s="15"/>
      <c r="J5611" s="15"/>
      <c r="K5611" s="48"/>
      <c r="L5611" s="44"/>
      <c r="M5611" s="47" t="str">
        <f>IFERROR(TRIM($K5611)/_xlfn.XLOOKUP(TRIM($F5611),Produktinformasjon!$D$5:$D$10000,Produktinformasjon!$L$5:$L$10000,,0),"Pris per enhet "&amp;Til_Hvem&amp;" beregnes automatisk ved komplett utfylling")</f>
        <v>Pris per enhet Regionalt beregnes automatisk ved komplett utfylling</v>
      </c>
      <c r="N5611" s="47" t="str">
        <f>IFERROR(TRIM($L5611)/_xlfn.XLOOKUP(TRIM($F5611),Produktinformasjon!$D$5:$D$10000,Produktinformasjon!$L$5:$L$10000,,0),"Pris per enhet Regionalt felleslager beregnes automatisk ved komplett utfylling")</f>
        <v>Pris per enhet Regionalt felleslager beregnes automatisk ved komplett utfylling</v>
      </c>
    </row>
    <row r="5612" spans="2:14" x14ac:dyDescent="0.25">
      <c r="B5612" s="33"/>
      <c r="C5612" t="str" cm="1">
        <f t="array" ref="C5612">IFERROR(_xlfn.TEXTJOIN(" | ", TRUE, _xlfn._xlws.FILTER(delKontrakt['#] &amp; " " &amp; delKontrakt[Navn], ISNUMBER(MATCH(delKontrakt['#], VALUE(_xlfn.TEXTSPLIT(SUBSTITUTE(Prisinformasjon!$B5612,  ", ", ","), ",")), 0)))), "Delkontraktnavn hentes automatisk ved å fylle ut delkontraktnummer")</f>
        <v>Delkontraktnavn hentes automatisk ved å fylle ut delkontraktnummer</v>
      </c>
      <c r="D5612" s="34"/>
      <c r="E5612" s="34"/>
      <c r="F5612" s="33"/>
      <c r="G5612" s="33"/>
      <c r="H5612" s="15"/>
      <c r="I5612" s="15"/>
      <c r="J5612" s="15"/>
      <c r="K5612" s="48"/>
      <c r="L5612" s="44"/>
      <c r="M5612" s="47" t="str">
        <f>IFERROR(TRIM($K5612)/_xlfn.XLOOKUP(TRIM($F5612),Produktinformasjon!$D$5:$D$10000,Produktinformasjon!$L$5:$L$10000,,0),"Pris per enhet "&amp;Til_Hvem&amp;" beregnes automatisk ved komplett utfylling")</f>
        <v>Pris per enhet Regionalt beregnes automatisk ved komplett utfylling</v>
      </c>
      <c r="N5612" s="47" t="str">
        <f>IFERROR(TRIM($L5612)/_xlfn.XLOOKUP(TRIM($F5612),Produktinformasjon!$D$5:$D$10000,Produktinformasjon!$L$5:$L$10000,,0),"Pris per enhet Regionalt felleslager beregnes automatisk ved komplett utfylling")</f>
        <v>Pris per enhet Regionalt felleslager beregnes automatisk ved komplett utfylling</v>
      </c>
    </row>
    <row r="5613" spans="2:14" x14ac:dyDescent="0.25">
      <c r="B5613" s="33"/>
      <c r="C5613" t="str" cm="1">
        <f t="array" ref="C5613">IFERROR(_xlfn.TEXTJOIN(" | ", TRUE, _xlfn._xlws.FILTER(delKontrakt['#] &amp; " " &amp; delKontrakt[Navn], ISNUMBER(MATCH(delKontrakt['#], VALUE(_xlfn.TEXTSPLIT(SUBSTITUTE(Prisinformasjon!$B5613,  ", ", ","), ",")), 0)))), "Delkontraktnavn hentes automatisk ved å fylle ut delkontraktnummer")</f>
        <v>Delkontraktnavn hentes automatisk ved å fylle ut delkontraktnummer</v>
      </c>
      <c r="D5613" s="34"/>
      <c r="E5613" s="34"/>
      <c r="F5613" s="33"/>
      <c r="G5613" s="33"/>
      <c r="H5613" s="15"/>
      <c r="I5613" s="15"/>
      <c r="J5613" s="15"/>
      <c r="K5613" s="48"/>
      <c r="L5613" s="44"/>
      <c r="M5613" s="47" t="str">
        <f>IFERROR(TRIM($K5613)/_xlfn.XLOOKUP(TRIM($F5613),Produktinformasjon!$D$5:$D$10000,Produktinformasjon!$L$5:$L$10000,,0),"Pris per enhet "&amp;Til_Hvem&amp;" beregnes automatisk ved komplett utfylling")</f>
        <v>Pris per enhet Regionalt beregnes automatisk ved komplett utfylling</v>
      </c>
      <c r="N5613" s="47" t="str">
        <f>IFERROR(TRIM($L5613)/_xlfn.XLOOKUP(TRIM($F5613),Produktinformasjon!$D$5:$D$10000,Produktinformasjon!$L$5:$L$10000,,0),"Pris per enhet Regionalt felleslager beregnes automatisk ved komplett utfylling")</f>
        <v>Pris per enhet Regionalt felleslager beregnes automatisk ved komplett utfylling</v>
      </c>
    </row>
    <row r="5614" spans="2:14" x14ac:dyDescent="0.25">
      <c r="B5614" s="33"/>
      <c r="C5614" t="str" cm="1">
        <f t="array" ref="C5614">IFERROR(_xlfn.TEXTJOIN(" | ", TRUE, _xlfn._xlws.FILTER(delKontrakt['#] &amp; " " &amp; delKontrakt[Navn], ISNUMBER(MATCH(delKontrakt['#], VALUE(_xlfn.TEXTSPLIT(SUBSTITUTE(Prisinformasjon!$B5614,  ", ", ","), ",")), 0)))), "Delkontraktnavn hentes automatisk ved å fylle ut delkontraktnummer")</f>
        <v>Delkontraktnavn hentes automatisk ved å fylle ut delkontraktnummer</v>
      </c>
      <c r="D5614" s="34"/>
      <c r="E5614" s="34"/>
      <c r="F5614" s="33"/>
      <c r="G5614" s="33"/>
      <c r="H5614" s="15"/>
      <c r="I5614" s="15"/>
      <c r="J5614" s="15"/>
      <c r="K5614" s="48"/>
      <c r="L5614" s="44"/>
      <c r="M5614" s="47" t="str">
        <f>IFERROR(TRIM($K5614)/_xlfn.XLOOKUP(TRIM($F5614),Produktinformasjon!$D$5:$D$10000,Produktinformasjon!$L$5:$L$10000,,0),"Pris per enhet "&amp;Til_Hvem&amp;" beregnes automatisk ved komplett utfylling")</f>
        <v>Pris per enhet Regionalt beregnes automatisk ved komplett utfylling</v>
      </c>
      <c r="N5614" s="47" t="str">
        <f>IFERROR(TRIM($L5614)/_xlfn.XLOOKUP(TRIM($F5614),Produktinformasjon!$D$5:$D$10000,Produktinformasjon!$L$5:$L$10000,,0),"Pris per enhet Regionalt felleslager beregnes automatisk ved komplett utfylling")</f>
        <v>Pris per enhet Regionalt felleslager beregnes automatisk ved komplett utfylling</v>
      </c>
    </row>
    <row r="5615" spans="2:14" x14ac:dyDescent="0.25">
      <c r="B5615" s="33"/>
      <c r="C5615" t="str" cm="1">
        <f t="array" ref="C5615">IFERROR(_xlfn.TEXTJOIN(" | ", TRUE, _xlfn._xlws.FILTER(delKontrakt['#] &amp; " " &amp; delKontrakt[Navn], ISNUMBER(MATCH(delKontrakt['#], VALUE(_xlfn.TEXTSPLIT(SUBSTITUTE(Prisinformasjon!$B5615,  ", ", ","), ",")), 0)))), "Delkontraktnavn hentes automatisk ved å fylle ut delkontraktnummer")</f>
        <v>Delkontraktnavn hentes automatisk ved å fylle ut delkontraktnummer</v>
      </c>
      <c r="D5615" s="34"/>
      <c r="E5615" s="34"/>
      <c r="F5615" s="33"/>
      <c r="G5615" s="33"/>
      <c r="H5615" s="15"/>
      <c r="I5615" s="15"/>
      <c r="J5615" s="15"/>
      <c r="K5615" s="48"/>
      <c r="L5615" s="44"/>
      <c r="M5615" s="47" t="str">
        <f>IFERROR(TRIM($K5615)/_xlfn.XLOOKUP(TRIM($F5615),Produktinformasjon!$D$5:$D$10000,Produktinformasjon!$L$5:$L$10000,,0),"Pris per enhet "&amp;Til_Hvem&amp;" beregnes automatisk ved komplett utfylling")</f>
        <v>Pris per enhet Regionalt beregnes automatisk ved komplett utfylling</v>
      </c>
      <c r="N5615" s="47" t="str">
        <f>IFERROR(TRIM($L5615)/_xlfn.XLOOKUP(TRIM($F5615),Produktinformasjon!$D$5:$D$10000,Produktinformasjon!$L$5:$L$10000,,0),"Pris per enhet Regionalt felleslager beregnes automatisk ved komplett utfylling")</f>
        <v>Pris per enhet Regionalt felleslager beregnes automatisk ved komplett utfylling</v>
      </c>
    </row>
    <row r="5616" spans="2:14" x14ac:dyDescent="0.25">
      <c r="B5616" s="33"/>
      <c r="C5616" t="str" cm="1">
        <f t="array" ref="C5616">IFERROR(_xlfn.TEXTJOIN(" | ", TRUE, _xlfn._xlws.FILTER(delKontrakt['#] &amp; " " &amp; delKontrakt[Navn], ISNUMBER(MATCH(delKontrakt['#], VALUE(_xlfn.TEXTSPLIT(SUBSTITUTE(Prisinformasjon!$B5616,  ", ", ","), ",")), 0)))), "Delkontraktnavn hentes automatisk ved å fylle ut delkontraktnummer")</f>
        <v>Delkontraktnavn hentes automatisk ved å fylle ut delkontraktnummer</v>
      </c>
      <c r="D5616" s="34"/>
      <c r="E5616" s="34"/>
      <c r="F5616" s="33"/>
      <c r="G5616" s="33"/>
      <c r="H5616" s="15"/>
      <c r="I5616" s="15"/>
      <c r="J5616" s="15"/>
      <c r="K5616" s="48"/>
      <c r="L5616" s="44"/>
      <c r="M5616" s="47" t="str">
        <f>IFERROR(TRIM($K5616)/_xlfn.XLOOKUP(TRIM($F5616),Produktinformasjon!$D$5:$D$10000,Produktinformasjon!$L$5:$L$10000,,0),"Pris per enhet "&amp;Til_Hvem&amp;" beregnes automatisk ved komplett utfylling")</f>
        <v>Pris per enhet Regionalt beregnes automatisk ved komplett utfylling</v>
      </c>
      <c r="N5616" s="47" t="str">
        <f>IFERROR(TRIM($L5616)/_xlfn.XLOOKUP(TRIM($F5616),Produktinformasjon!$D$5:$D$10000,Produktinformasjon!$L$5:$L$10000,,0),"Pris per enhet Regionalt felleslager beregnes automatisk ved komplett utfylling")</f>
        <v>Pris per enhet Regionalt felleslager beregnes automatisk ved komplett utfylling</v>
      </c>
    </row>
    <row r="5617" spans="2:14" x14ac:dyDescent="0.25">
      <c r="B5617" s="33"/>
      <c r="C5617" t="str" cm="1">
        <f t="array" ref="C5617">IFERROR(_xlfn.TEXTJOIN(" | ", TRUE, _xlfn._xlws.FILTER(delKontrakt['#] &amp; " " &amp; delKontrakt[Navn], ISNUMBER(MATCH(delKontrakt['#], VALUE(_xlfn.TEXTSPLIT(SUBSTITUTE(Prisinformasjon!$B5617,  ", ", ","), ",")), 0)))), "Delkontraktnavn hentes automatisk ved å fylle ut delkontraktnummer")</f>
        <v>Delkontraktnavn hentes automatisk ved å fylle ut delkontraktnummer</v>
      </c>
      <c r="D5617" s="34"/>
      <c r="E5617" s="34"/>
      <c r="F5617" s="33"/>
      <c r="G5617" s="33"/>
      <c r="H5617" s="15"/>
      <c r="I5617" s="15"/>
      <c r="J5617" s="15"/>
      <c r="K5617" s="48"/>
      <c r="L5617" s="44"/>
      <c r="M5617" s="47" t="str">
        <f>IFERROR(TRIM($K5617)/_xlfn.XLOOKUP(TRIM($F5617),Produktinformasjon!$D$5:$D$10000,Produktinformasjon!$L$5:$L$10000,,0),"Pris per enhet "&amp;Til_Hvem&amp;" beregnes automatisk ved komplett utfylling")</f>
        <v>Pris per enhet Regionalt beregnes automatisk ved komplett utfylling</v>
      </c>
      <c r="N5617" s="47" t="str">
        <f>IFERROR(TRIM($L5617)/_xlfn.XLOOKUP(TRIM($F5617),Produktinformasjon!$D$5:$D$10000,Produktinformasjon!$L$5:$L$10000,,0),"Pris per enhet Regionalt felleslager beregnes automatisk ved komplett utfylling")</f>
        <v>Pris per enhet Regionalt felleslager beregnes automatisk ved komplett utfylling</v>
      </c>
    </row>
    <row r="5618" spans="2:14" x14ac:dyDescent="0.25">
      <c r="B5618" s="33"/>
      <c r="C5618" t="str" cm="1">
        <f t="array" ref="C5618">IFERROR(_xlfn.TEXTJOIN(" | ", TRUE, _xlfn._xlws.FILTER(delKontrakt['#] &amp; " " &amp; delKontrakt[Navn], ISNUMBER(MATCH(delKontrakt['#], VALUE(_xlfn.TEXTSPLIT(SUBSTITUTE(Prisinformasjon!$B5618,  ", ", ","), ",")), 0)))), "Delkontraktnavn hentes automatisk ved å fylle ut delkontraktnummer")</f>
        <v>Delkontraktnavn hentes automatisk ved å fylle ut delkontraktnummer</v>
      </c>
      <c r="D5618" s="34"/>
      <c r="E5618" s="34"/>
      <c r="F5618" s="33"/>
      <c r="G5618" s="33"/>
      <c r="H5618" s="15"/>
      <c r="I5618" s="15"/>
      <c r="J5618" s="15"/>
      <c r="K5618" s="48"/>
      <c r="L5618" s="44"/>
      <c r="M5618" s="47" t="str">
        <f>IFERROR(TRIM($K5618)/_xlfn.XLOOKUP(TRIM($F5618),Produktinformasjon!$D$5:$D$10000,Produktinformasjon!$L$5:$L$10000,,0),"Pris per enhet "&amp;Til_Hvem&amp;" beregnes automatisk ved komplett utfylling")</f>
        <v>Pris per enhet Regionalt beregnes automatisk ved komplett utfylling</v>
      </c>
      <c r="N5618" s="47" t="str">
        <f>IFERROR(TRIM($L5618)/_xlfn.XLOOKUP(TRIM($F5618),Produktinformasjon!$D$5:$D$10000,Produktinformasjon!$L$5:$L$10000,,0),"Pris per enhet Regionalt felleslager beregnes automatisk ved komplett utfylling")</f>
        <v>Pris per enhet Regionalt felleslager beregnes automatisk ved komplett utfylling</v>
      </c>
    </row>
    <row r="5619" spans="2:14" x14ac:dyDescent="0.25">
      <c r="B5619" s="33"/>
      <c r="C5619" t="str" cm="1">
        <f t="array" ref="C5619">IFERROR(_xlfn.TEXTJOIN(" | ", TRUE, _xlfn._xlws.FILTER(delKontrakt['#] &amp; " " &amp; delKontrakt[Navn], ISNUMBER(MATCH(delKontrakt['#], VALUE(_xlfn.TEXTSPLIT(SUBSTITUTE(Prisinformasjon!$B5619,  ", ", ","), ",")), 0)))), "Delkontraktnavn hentes automatisk ved å fylle ut delkontraktnummer")</f>
        <v>Delkontraktnavn hentes automatisk ved å fylle ut delkontraktnummer</v>
      </c>
      <c r="D5619" s="34"/>
      <c r="E5619" s="34"/>
      <c r="F5619" s="33"/>
      <c r="G5619" s="33"/>
      <c r="H5619" s="15"/>
      <c r="I5619" s="15"/>
      <c r="J5619" s="15"/>
      <c r="K5619" s="48"/>
      <c r="L5619" s="44"/>
      <c r="M5619" s="47" t="str">
        <f>IFERROR(TRIM($K5619)/_xlfn.XLOOKUP(TRIM($F5619),Produktinformasjon!$D$5:$D$10000,Produktinformasjon!$L$5:$L$10000,,0),"Pris per enhet "&amp;Til_Hvem&amp;" beregnes automatisk ved komplett utfylling")</f>
        <v>Pris per enhet Regionalt beregnes automatisk ved komplett utfylling</v>
      </c>
      <c r="N5619" s="47" t="str">
        <f>IFERROR(TRIM($L5619)/_xlfn.XLOOKUP(TRIM($F5619),Produktinformasjon!$D$5:$D$10000,Produktinformasjon!$L$5:$L$10000,,0),"Pris per enhet Regionalt felleslager beregnes automatisk ved komplett utfylling")</f>
        <v>Pris per enhet Regionalt felleslager beregnes automatisk ved komplett utfylling</v>
      </c>
    </row>
    <row r="5620" spans="2:14" x14ac:dyDescent="0.25">
      <c r="B5620" s="33"/>
      <c r="C5620" t="str" cm="1">
        <f t="array" ref="C5620">IFERROR(_xlfn.TEXTJOIN(" | ", TRUE, _xlfn._xlws.FILTER(delKontrakt['#] &amp; " " &amp; delKontrakt[Navn], ISNUMBER(MATCH(delKontrakt['#], VALUE(_xlfn.TEXTSPLIT(SUBSTITUTE(Prisinformasjon!$B5620,  ", ", ","), ",")), 0)))), "Delkontraktnavn hentes automatisk ved å fylle ut delkontraktnummer")</f>
        <v>Delkontraktnavn hentes automatisk ved å fylle ut delkontraktnummer</v>
      </c>
      <c r="D5620" s="34"/>
      <c r="E5620" s="34"/>
      <c r="F5620" s="33"/>
      <c r="G5620" s="33"/>
      <c r="H5620" s="15"/>
      <c r="I5620" s="15"/>
      <c r="J5620" s="15"/>
      <c r="K5620" s="48"/>
      <c r="L5620" s="44"/>
      <c r="M5620" s="47" t="str">
        <f>IFERROR(TRIM($K5620)/_xlfn.XLOOKUP(TRIM($F5620),Produktinformasjon!$D$5:$D$10000,Produktinformasjon!$L$5:$L$10000,,0),"Pris per enhet "&amp;Til_Hvem&amp;" beregnes automatisk ved komplett utfylling")</f>
        <v>Pris per enhet Regionalt beregnes automatisk ved komplett utfylling</v>
      </c>
      <c r="N5620" s="47" t="str">
        <f>IFERROR(TRIM($L5620)/_xlfn.XLOOKUP(TRIM($F5620),Produktinformasjon!$D$5:$D$10000,Produktinformasjon!$L$5:$L$10000,,0),"Pris per enhet Regionalt felleslager beregnes automatisk ved komplett utfylling")</f>
        <v>Pris per enhet Regionalt felleslager beregnes automatisk ved komplett utfylling</v>
      </c>
    </row>
    <row r="5621" spans="2:14" x14ac:dyDescent="0.25">
      <c r="B5621" s="33"/>
      <c r="C5621" t="str" cm="1">
        <f t="array" ref="C5621">IFERROR(_xlfn.TEXTJOIN(" | ", TRUE, _xlfn._xlws.FILTER(delKontrakt['#] &amp; " " &amp; delKontrakt[Navn], ISNUMBER(MATCH(delKontrakt['#], VALUE(_xlfn.TEXTSPLIT(SUBSTITUTE(Prisinformasjon!$B5621,  ", ", ","), ",")), 0)))), "Delkontraktnavn hentes automatisk ved å fylle ut delkontraktnummer")</f>
        <v>Delkontraktnavn hentes automatisk ved å fylle ut delkontraktnummer</v>
      </c>
      <c r="D5621" s="34"/>
      <c r="E5621" s="34"/>
      <c r="F5621" s="33"/>
      <c r="G5621" s="33"/>
      <c r="H5621" s="15"/>
      <c r="I5621" s="15"/>
      <c r="J5621" s="15"/>
      <c r="K5621" s="48"/>
      <c r="L5621" s="44"/>
      <c r="M5621" s="47" t="str">
        <f>IFERROR(TRIM($K5621)/_xlfn.XLOOKUP(TRIM($F5621),Produktinformasjon!$D$5:$D$10000,Produktinformasjon!$L$5:$L$10000,,0),"Pris per enhet "&amp;Til_Hvem&amp;" beregnes automatisk ved komplett utfylling")</f>
        <v>Pris per enhet Regionalt beregnes automatisk ved komplett utfylling</v>
      </c>
      <c r="N5621" s="47" t="str">
        <f>IFERROR(TRIM($L5621)/_xlfn.XLOOKUP(TRIM($F5621),Produktinformasjon!$D$5:$D$10000,Produktinformasjon!$L$5:$L$10000,,0),"Pris per enhet Regionalt felleslager beregnes automatisk ved komplett utfylling")</f>
        <v>Pris per enhet Regionalt felleslager beregnes automatisk ved komplett utfylling</v>
      </c>
    </row>
    <row r="5622" spans="2:14" x14ac:dyDescent="0.25">
      <c r="B5622" s="33"/>
      <c r="C5622" t="str" cm="1">
        <f t="array" ref="C5622">IFERROR(_xlfn.TEXTJOIN(" | ", TRUE, _xlfn._xlws.FILTER(delKontrakt['#] &amp; " " &amp; delKontrakt[Navn], ISNUMBER(MATCH(delKontrakt['#], VALUE(_xlfn.TEXTSPLIT(SUBSTITUTE(Prisinformasjon!$B5622,  ", ", ","), ",")), 0)))), "Delkontraktnavn hentes automatisk ved å fylle ut delkontraktnummer")</f>
        <v>Delkontraktnavn hentes automatisk ved å fylle ut delkontraktnummer</v>
      </c>
      <c r="D5622" s="34"/>
      <c r="E5622" s="34"/>
      <c r="F5622" s="33"/>
      <c r="G5622" s="33"/>
      <c r="H5622" s="15"/>
      <c r="I5622" s="15"/>
      <c r="J5622" s="15"/>
      <c r="K5622" s="48"/>
      <c r="L5622" s="44"/>
      <c r="M5622" s="47" t="str">
        <f>IFERROR(TRIM($K5622)/_xlfn.XLOOKUP(TRIM($F5622),Produktinformasjon!$D$5:$D$10000,Produktinformasjon!$L$5:$L$10000,,0),"Pris per enhet "&amp;Til_Hvem&amp;" beregnes automatisk ved komplett utfylling")</f>
        <v>Pris per enhet Regionalt beregnes automatisk ved komplett utfylling</v>
      </c>
      <c r="N5622" s="47" t="str">
        <f>IFERROR(TRIM($L5622)/_xlfn.XLOOKUP(TRIM($F5622),Produktinformasjon!$D$5:$D$10000,Produktinformasjon!$L$5:$L$10000,,0),"Pris per enhet Regionalt felleslager beregnes automatisk ved komplett utfylling")</f>
        <v>Pris per enhet Regionalt felleslager beregnes automatisk ved komplett utfylling</v>
      </c>
    </row>
    <row r="5623" spans="2:14" x14ac:dyDescent="0.25">
      <c r="B5623" s="33"/>
      <c r="C5623" t="str" cm="1">
        <f t="array" ref="C5623">IFERROR(_xlfn.TEXTJOIN(" | ", TRUE, _xlfn._xlws.FILTER(delKontrakt['#] &amp; " " &amp; delKontrakt[Navn], ISNUMBER(MATCH(delKontrakt['#], VALUE(_xlfn.TEXTSPLIT(SUBSTITUTE(Prisinformasjon!$B5623,  ", ", ","), ",")), 0)))), "Delkontraktnavn hentes automatisk ved å fylle ut delkontraktnummer")</f>
        <v>Delkontraktnavn hentes automatisk ved å fylle ut delkontraktnummer</v>
      </c>
      <c r="D5623" s="34"/>
      <c r="E5623" s="34"/>
      <c r="F5623" s="33"/>
      <c r="G5623" s="33"/>
      <c r="H5623" s="15"/>
      <c r="I5623" s="15"/>
      <c r="J5623" s="15"/>
      <c r="K5623" s="48"/>
      <c r="L5623" s="44"/>
      <c r="M5623" s="47" t="str">
        <f>IFERROR(TRIM($K5623)/_xlfn.XLOOKUP(TRIM($F5623),Produktinformasjon!$D$5:$D$10000,Produktinformasjon!$L$5:$L$10000,,0),"Pris per enhet "&amp;Til_Hvem&amp;" beregnes automatisk ved komplett utfylling")</f>
        <v>Pris per enhet Regionalt beregnes automatisk ved komplett utfylling</v>
      </c>
      <c r="N5623" s="47" t="str">
        <f>IFERROR(TRIM($L5623)/_xlfn.XLOOKUP(TRIM($F5623),Produktinformasjon!$D$5:$D$10000,Produktinformasjon!$L$5:$L$10000,,0),"Pris per enhet Regionalt felleslager beregnes automatisk ved komplett utfylling")</f>
        <v>Pris per enhet Regionalt felleslager beregnes automatisk ved komplett utfylling</v>
      </c>
    </row>
    <row r="5624" spans="2:14" x14ac:dyDescent="0.25">
      <c r="B5624" s="33"/>
      <c r="C5624" t="str" cm="1">
        <f t="array" ref="C5624">IFERROR(_xlfn.TEXTJOIN(" | ", TRUE, _xlfn._xlws.FILTER(delKontrakt['#] &amp; " " &amp; delKontrakt[Navn], ISNUMBER(MATCH(delKontrakt['#], VALUE(_xlfn.TEXTSPLIT(SUBSTITUTE(Prisinformasjon!$B5624,  ", ", ","), ",")), 0)))), "Delkontraktnavn hentes automatisk ved å fylle ut delkontraktnummer")</f>
        <v>Delkontraktnavn hentes automatisk ved å fylle ut delkontraktnummer</v>
      </c>
      <c r="D5624" s="34"/>
      <c r="E5624" s="34"/>
      <c r="F5624" s="33"/>
      <c r="G5624" s="33"/>
      <c r="H5624" s="15"/>
      <c r="I5624" s="15"/>
      <c r="J5624" s="15"/>
      <c r="K5624" s="48"/>
      <c r="L5624" s="44"/>
      <c r="M5624" s="47" t="str">
        <f>IFERROR(TRIM($K5624)/_xlfn.XLOOKUP(TRIM($F5624),Produktinformasjon!$D$5:$D$10000,Produktinformasjon!$L$5:$L$10000,,0),"Pris per enhet "&amp;Til_Hvem&amp;" beregnes automatisk ved komplett utfylling")</f>
        <v>Pris per enhet Regionalt beregnes automatisk ved komplett utfylling</v>
      </c>
      <c r="N5624" s="47" t="str">
        <f>IFERROR(TRIM($L5624)/_xlfn.XLOOKUP(TRIM($F5624),Produktinformasjon!$D$5:$D$10000,Produktinformasjon!$L$5:$L$10000,,0),"Pris per enhet Regionalt felleslager beregnes automatisk ved komplett utfylling")</f>
        <v>Pris per enhet Regionalt felleslager beregnes automatisk ved komplett utfylling</v>
      </c>
    </row>
    <row r="5625" spans="2:14" x14ac:dyDescent="0.25">
      <c r="B5625" s="33"/>
      <c r="C5625" t="str" cm="1">
        <f t="array" ref="C5625">IFERROR(_xlfn.TEXTJOIN(" | ", TRUE, _xlfn._xlws.FILTER(delKontrakt['#] &amp; " " &amp; delKontrakt[Navn], ISNUMBER(MATCH(delKontrakt['#], VALUE(_xlfn.TEXTSPLIT(SUBSTITUTE(Prisinformasjon!$B5625,  ", ", ","), ",")), 0)))), "Delkontraktnavn hentes automatisk ved å fylle ut delkontraktnummer")</f>
        <v>Delkontraktnavn hentes automatisk ved å fylle ut delkontraktnummer</v>
      </c>
      <c r="D5625" s="34"/>
      <c r="E5625" s="34"/>
      <c r="F5625" s="33"/>
      <c r="G5625" s="33"/>
      <c r="H5625" s="15"/>
      <c r="I5625" s="15"/>
      <c r="J5625" s="15"/>
      <c r="K5625" s="48"/>
      <c r="L5625" s="44"/>
      <c r="M5625" s="47" t="str">
        <f>IFERROR(TRIM($K5625)/_xlfn.XLOOKUP(TRIM($F5625),Produktinformasjon!$D$5:$D$10000,Produktinformasjon!$L$5:$L$10000,,0),"Pris per enhet "&amp;Til_Hvem&amp;" beregnes automatisk ved komplett utfylling")</f>
        <v>Pris per enhet Regionalt beregnes automatisk ved komplett utfylling</v>
      </c>
      <c r="N5625" s="47" t="str">
        <f>IFERROR(TRIM($L5625)/_xlfn.XLOOKUP(TRIM($F5625),Produktinformasjon!$D$5:$D$10000,Produktinformasjon!$L$5:$L$10000,,0),"Pris per enhet Regionalt felleslager beregnes automatisk ved komplett utfylling")</f>
        <v>Pris per enhet Regionalt felleslager beregnes automatisk ved komplett utfylling</v>
      </c>
    </row>
    <row r="5626" spans="2:14" x14ac:dyDescent="0.25">
      <c r="B5626" s="33"/>
      <c r="C5626" t="str" cm="1">
        <f t="array" ref="C5626">IFERROR(_xlfn.TEXTJOIN(" | ", TRUE, _xlfn._xlws.FILTER(delKontrakt['#] &amp; " " &amp; delKontrakt[Navn], ISNUMBER(MATCH(delKontrakt['#], VALUE(_xlfn.TEXTSPLIT(SUBSTITUTE(Prisinformasjon!$B5626,  ", ", ","), ",")), 0)))), "Delkontraktnavn hentes automatisk ved å fylle ut delkontraktnummer")</f>
        <v>Delkontraktnavn hentes automatisk ved å fylle ut delkontraktnummer</v>
      </c>
      <c r="D5626" s="34"/>
      <c r="E5626" s="34"/>
      <c r="F5626" s="33"/>
      <c r="G5626" s="33"/>
      <c r="H5626" s="15"/>
      <c r="I5626" s="15"/>
      <c r="J5626" s="15"/>
      <c r="K5626" s="48"/>
      <c r="L5626" s="44"/>
      <c r="M5626" s="47" t="str">
        <f>IFERROR(TRIM($K5626)/_xlfn.XLOOKUP(TRIM($F5626),Produktinformasjon!$D$5:$D$10000,Produktinformasjon!$L$5:$L$10000,,0),"Pris per enhet "&amp;Til_Hvem&amp;" beregnes automatisk ved komplett utfylling")</f>
        <v>Pris per enhet Regionalt beregnes automatisk ved komplett utfylling</v>
      </c>
      <c r="N5626" s="47" t="str">
        <f>IFERROR(TRIM($L5626)/_xlfn.XLOOKUP(TRIM($F5626),Produktinformasjon!$D$5:$D$10000,Produktinformasjon!$L$5:$L$10000,,0),"Pris per enhet Regionalt felleslager beregnes automatisk ved komplett utfylling")</f>
        <v>Pris per enhet Regionalt felleslager beregnes automatisk ved komplett utfylling</v>
      </c>
    </row>
    <row r="5627" spans="2:14" x14ac:dyDescent="0.25">
      <c r="B5627" s="33"/>
      <c r="C5627" t="str" cm="1">
        <f t="array" ref="C5627">IFERROR(_xlfn.TEXTJOIN(" | ", TRUE, _xlfn._xlws.FILTER(delKontrakt['#] &amp; " " &amp; delKontrakt[Navn], ISNUMBER(MATCH(delKontrakt['#], VALUE(_xlfn.TEXTSPLIT(SUBSTITUTE(Prisinformasjon!$B5627,  ", ", ","), ",")), 0)))), "Delkontraktnavn hentes automatisk ved å fylle ut delkontraktnummer")</f>
        <v>Delkontraktnavn hentes automatisk ved å fylle ut delkontraktnummer</v>
      </c>
      <c r="D5627" s="34"/>
      <c r="E5627" s="34"/>
      <c r="F5627" s="33"/>
      <c r="G5627" s="33"/>
      <c r="H5627" s="15"/>
      <c r="I5627" s="15"/>
      <c r="J5627" s="15"/>
      <c r="K5627" s="48"/>
      <c r="L5627" s="44"/>
      <c r="M5627" s="47" t="str">
        <f>IFERROR(TRIM($K5627)/_xlfn.XLOOKUP(TRIM($F5627),Produktinformasjon!$D$5:$D$10000,Produktinformasjon!$L$5:$L$10000,,0),"Pris per enhet "&amp;Til_Hvem&amp;" beregnes automatisk ved komplett utfylling")</f>
        <v>Pris per enhet Regionalt beregnes automatisk ved komplett utfylling</v>
      </c>
      <c r="N5627" s="47" t="str">
        <f>IFERROR(TRIM($L5627)/_xlfn.XLOOKUP(TRIM($F5627),Produktinformasjon!$D$5:$D$10000,Produktinformasjon!$L$5:$L$10000,,0),"Pris per enhet Regionalt felleslager beregnes automatisk ved komplett utfylling")</f>
        <v>Pris per enhet Regionalt felleslager beregnes automatisk ved komplett utfylling</v>
      </c>
    </row>
    <row r="5628" spans="2:14" x14ac:dyDescent="0.25">
      <c r="B5628" s="33"/>
      <c r="C5628" t="str" cm="1">
        <f t="array" ref="C5628">IFERROR(_xlfn.TEXTJOIN(" | ", TRUE, _xlfn._xlws.FILTER(delKontrakt['#] &amp; " " &amp; delKontrakt[Navn], ISNUMBER(MATCH(delKontrakt['#], VALUE(_xlfn.TEXTSPLIT(SUBSTITUTE(Prisinformasjon!$B5628,  ", ", ","), ",")), 0)))), "Delkontraktnavn hentes automatisk ved å fylle ut delkontraktnummer")</f>
        <v>Delkontraktnavn hentes automatisk ved å fylle ut delkontraktnummer</v>
      </c>
      <c r="D5628" s="34"/>
      <c r="E5628" s="34"/>
      <c r="F5628" s="33"/>
      <c r="G5628" s="33"/>
      <c r="H5628" s="15"/>
      <c r="I5628" s="15"/>
      <c r="J5628" s="15"/>
      <c r="K5628" s="48"/>
      <c r="L5628" s="44"/>
      <c r="M5628" s="47" t="str">
        <f>IFERROR(TRIM($K5628)/_xlfn.XLOOKUP(TRIM($F5628),Produktinformasjon!$D$5:$D$10000,Produktinformasjon!$L$5:$L$10000,,0),"Pris per enhet "&amp;Til_Hvem&amp;" beregnes automatisk ved komplett utfylling")</f>
        <v>Pris per enhet Regionalt beregnes automatisk ved komplett utfylling</v>
      </c>
      <c r="N5628" s="47" t="str">
        <f>IFERROR(TRIM($L5628)/_xlfn.XLOOKUP(TRIM($F5628),Produktinformasjon!$D$5:$D$10000,Produktinformasjon!$L$5:$L$10000,,0),"Pris per enhet Regionalt felleslager beregnes automatisk ved komplett utfylling")</f>
        <v>Pris per enhet Regionalt felleslager beregnes automatisk ved komplett utfylling</v>
      </c>
    </row>
    <row r="5629" spans="2:14" x14ac:dyDescent="0.25">
      <c r="B5629" s="33"/>
      <c r="C5629" t="str" cm="1">
        <f t="array" ref="C5629">IFERROR(_xlfn.TEXTJOIN(" | ", TRUE, _xlfn._xlws.FILTER(delKontrakt['#] &amp; " " &amp; delKontrakt[Navn], ISNUMBER(MATCH(delKontrakt['#], VALUE(_xlfn.TEXTSPLIT(SUBSTITUTE(Prisinformasjon!$B5629,  ", ", ","), ",")), 0)))), "Delkontraktnavn hentes automatisk ved å fylle ut delkontraktnummer")</f>
        <v>Delkontraktnavn hentes automatisk ved å fylle ut delkontraktnummer</v>
      </c>
      <c r="D5629" s="34"/>
      <c r="E5629" s="34"/>
      <c r="F5629" s="33"/>
      <c r="G5629" s="33"/>
      <c r="H5629" s="15"/>
      <c r="I5629" s="15"/>
      <c r="J5629" s="15"/>
      <c r="K5629" s="48"/>
      <c r="L5629" s="44"/>
      <c r="M5629" s="47" t="str">
        <f>IFERROR(TRIM($K5629)/_xlfn.XLOOKUP(TRIM($F5629),Produktinformasjon!$D$5:$D$10000,Produktinformasjon!$L$5:$L$10000,,0),"Pris per enhet "&amp;Til_Hvem&amp;" beregnes automatisk ved komplett utfylling")</f>
        <v>Pris per enhet Regionalt beregnes automatisk ved komplett utfylling</v>
      </c>
      <c r="N5629" s="47" t="str">
        <f>IFERROR(TRIM($L5629)/_xlfn.XLOOKUP(TRIM($F5629),Produktinformasjon!$D$5:$D$10000,Produktinformasjon!$L$5:$L$10000,,0),"Pris per enhet Regionalt felleslager beregnes automatisk ved komplett utfylling")</f>
        <v>Pris per enhet Regionalt felleslager beregnes automatisk ved komplett utfylling</v>
      </c>
    </row>
    <row r="5630" spans="2:14" x14ac:dyDescent="0.25">
      <c r="B5630" s="33"/>
      <c r="C5630" t="str" cm="1">
        <f t="array" ref="C5630">IFERROR(_xlfn.TEXTJOIN(" | ", TRUE, _xlfn._xlws.FILTER(delKontrakt['#] &amp; " " &amp; delKontrakt[Navn], ISNUMBER(MATCH(delKontrakt['#], VALUE(_xlfn.TEXTSPLIT(SUBSTITUTE(Prisinformasjon!$B5630,  ", ", ","), ",")), 0)))), "Delkontraktnavn hentes automatisk ved å fylle ut delkontraktnummer")</f>
        <v>Delkontraktnavn hentes automatisk ved å fylle ut delkontraktnummer</v>
      </c>
      <c r="D5630" s="34"/>
      <c r="E5630" s="34"/>
      <c r="F5630" s="33"/>
      <c r="G5630" s="33"/>
      <c r="H5630" s="15"/>
      <c r="I5630" s="15"/>
      <c r="J5630" s="15"/>
      <c r="K5630" s="48"/>
      <c r="L5630" s="44"/>
      <c r="M5630" s="47" t="str">
        <f>IFERROR(TRIM($K5630)/_xlfn.XLOOKUP(TRIM($F5630),Produktinformasjon!$D$5:$D$10000,Produktinformasjon!$L$5:$L$10000,,0),"Pris per enhet "&amp;Til_Hvem&amp;" beregnes automatisk ved komplett utfylling")</f>
        <v>Pris per enhet Regionalt beregnes automatisk ved komplett utfylling</v>
      </c>
      <c r="N5630" s="47" t="str">
        <f>IFERROR(TRIM($L5630)/_xlfn.XLOOKUP(TRIM($F5630),Produktinformasjon!$D$5:$D$10000,Produktinformasjon!$L$5:$L$10000,,0),"Pris per enhet Regionalt felleslager beregnes automatisk ved komplett utfylling")</f>
        <v>Pris per enhet Regionalt felleslager beregnes automatisk ved komplett utfylling</v>
      </c>
    </row>
    <row r="5631" spans="2:14" x14ac:dyDescent="0.25">
      <c r="B5631" s="33"/>
      <c r="C5631" t="str" cm="1">
        <f t="array" ref="C5631">IFERROR(_xlfn.TEXTJOIN(" | ", TRUE, _xlfn._xlws.FILTER(delKontrakt['#] &amp; " " &amp; delKontrakt[Navn], ISNUMBER(MATCH(delKontrakt['#], VALUE(_xlfn.TEXTSPLIT(SUBSTITUTE(Prisinformasjon!$B5631,  ", ", ","), ",")), 0)))), "Delkontraktnavn hentes automatisk ved å fylle ut delkontraktnummer")</f>
        <v>Delkontraktnavn hentes automatisk ved å fylle ut delkontraktnummer</v>
      </c>
      <c r="D5631" s="34"/>
      <c r="E5631" s="34"/>
      <c r="F5631" s="33"/>
      <c r="G5631" s="33"/>
      <c r="H5631" s="15"/>
      <c r="I5631" s="15"/>
      <c r="J5631" s="15"/>
      <c r="K5631" s="48"/>
      <c r="L5631" s="44"/>
      <c r="M5631" s="47" t="str">
        <f>IFERROR(TRIM($K5631)/_xlfn.XLOOKUP(TRIM($F5631),Produktinformasjon!$D$5:$D$10000,Produktinformasjon!$L$5:$L$10000,,0),"Pris per enhet "&amp;Til_Hvem&amp;" beregnes automatisk ved komplett utfylling")</f>
        <v>Pris per enhet Regionalt beregnes automatisk ved komplett utfylling</v>
      </c>
      <c r="N5631" s="47" t="str">
        <f>IFERROR(TRIM($L5631)/_xlfn.XLOOKUP(TRIM($F5631),Produktinformasjon!$D$5:$D$10000,Produktinformasjon!$L$5:$L$10000,,0),"Pris per enhet Regionalt felleslager beregnes automatisk ved komplett utfylling")</f>
        <v>Pris per enhet Regionalt felleslager beregnes automatisk ved komplett utfylling</v>
      </c>
    </row>
    <row r="5632" spans="2:14" x14ac:dyDescent="0.25">
      <c r="B5632" s="33"/>
      <c r="C5632" t="str" cm="1">
        <f t="array" ref="C5632">IFERROR(_xlfn.TEXTJOIN(" | ", TRUE, _xlfn._xlws.FILTER(delKontrakt['#] &amp; " " &amp; delKontrakt[Navn], ISNUMBER(MATCH(delKontrakt['#], VALUE(_xlfn.TEXTSPLIT(SUBSTITUTE(Prisinformasjon!$B5632,  ", ", ","), ",")), 0)))), "Delkontraktnavn hentes automatisk ved å fylle ut delkontraktnummer")</f>
        <v>Delkontraktnavn hentes automatisk ved å fylle ut delkontraktnummer</v>
      </c>
      <c r="D5632" s="34"/>
      <c r="E5632" s="34"/>
      <c r="F5632" s="33"/>
      <c r="G5632" s="33"/>
      <c r="H5632" s="15"/>
      <c r="I5632" s="15"/>
      <c r="J5632" s="15"/>
      <c r="K5632" s="48"/>
      <c r="L5632" s="44"/>
      <c r="M5632" s="47" t="str">
        <f>IFERROR(TRIM($K5632)/_xlfn.XLOOKUP(TRIM($F5632),Produktinformasjon!$D$5:$D$10000,Produktinformasjon!$L$5:$L$10000,,0),"Pris per enhet "&amp;Til_Hvem&amp;" beregnes automatisk ved komplett utfylling")</f>
        <v>Pris per enhet Regionalt beregnes automatisk ved komplett utfylling</v>
      </c>
      <c r="N5632" s="47" t="str">
        <f>IFERROR(TRIM($L5632)/_xlfn.XLOOKUP(TRIM($F5632),Produktinformasjon!$D$5:$D$10000,Produktinformasjon!$L$5:$L$10000,,0),"Pris per enhet Regionalt felleslager beregnes automatisk ved komplett utfylling")</f>
        <v>Pris per enhet Regionalt felleslager beregnes automatisk ved komplett utfylling</v>
      </c>
    </row>
    <row r="5633" spans="2:14" x14ac:dyDescent="0.25">
      <c r="B5633" s="33"/>
      <c r="C5633" t="str" cm="1">
        <f t="array" ref="C5633">IFERROR(_xlfn.TEXTJOIN(" | ", TRUE, _xlfn._xlws.FILTER(delKontrakt['#] &amp; " " &amp; delKontrakt[Navn], ISNUMBER(MATCH(delKontrakt['#], VALUE(_xlfn.TEXTSPLIT(SUBSTITUTE(Prisinformasjon!$B5633,  ", ", ","), ",")), 0)))), "Delkontraktnavn hentes automatisk ved å fylle ut delkontraktnummer")</f>
        <v>Delkontraktnavn hentes automatisk ved å fylle ut delkontraktnummer</v>
      </c>
      <c r="D5633" s="34"/>
      <c r="E5633" s="34"/>
      <c r="F5633" s="33"/>
      <c r="G5633" s="33"/>
      <c r="H5633" s="15"/>
      <c r="I5633" s="15"/>
      <c r="J5633" s="15"/>
      <c r="K5633" s="48"/>
      <c r="L5633" s="44"/>
      <c r="M5633" s="47" t="str">
        <f>IFERROR(TRIM($K5633)/_xlfn.XLOOKUP(TRIM($F5633),Produktinformasjon!$D$5:$D$10000,Produktinformasjon!$L$5:$L$10000,,0),"Pris per enhet "&amp;Til_Hvem&amp;" beregnes automatisk ved komplett utfylling")</f>
        <v>Pris per enhet Regionalt beregnes automatisk ved komplett utfylling</v>
      </c>
      <c r="N5633" s="47" t="str">
        <f>IFERROR(TRIM($L5633)/_xlfn.XLOOKUP(TRIM($F5633),Produktinformasjon!$D$5:$D$10000,Produktinformasjon!$L$5:$L$10000,,0),"Pris per enhet Regionalt felleslager beregnes automatisk ved komplett utfylling")</f>
        <v>Pris per enhet Regionalt felleslager beregnes automatisk ved komplett utfylling</v>
      </c>
    </row>
    <row r="5634" spans="2:14" x14ac:dyDescent="0.25">
      <c r="B5634" s="33"/>
      <c r="C5634" t="str" cm="1">
        <f t="array" ref="C5634">IFERROR(_xlfn.TEXTJOIN(" | ", TRUE, _xlfn._xlws.FILTER(delKontrakt['#] &amp; " " &amp; delKontrakt[Navn], ISNUMBER(MATCH(delKontrakt['#], VALUE(_xlfn.TEXTSPLIT(SUBSTITUTE(Prisinformasjon!$B5634,  ", ", ","), ",")), 0)))), "Delkontraktnavn hentes automatisk ved å fylle ut delkontraktnummer")</f>
        <v>Delkontraktnavn hentes automatisk ved å fylle ut delkontraktnummer</v>
      </c>
      <c r="D5634" s="34"/>
      <c r="E5634" s="34"/>
      <c r="F5634" s="33"/>
      <c r="G5634" s="33"/>
      <c r="H5634" s="15"/>
      <c r="I5634" s="15"/>
      <c r="J5634" s="15"/>
      <c r="K5634" s="48"/>
      <c r="L5634" s="44"/>
      <c r="M5634" s="47" t="str">
        <f>IFERROR(TRIM($K5634)/_xlfn.XLOOKUP(TRIM($F5634),Produktinformasjon!$D$5:$D$10000,Produktinformasjon!$L$5:$L$10000,,0),"Pris per enhet "&amp;Til_Hvem&amp;" beregnes automatisk ved komplett utfylling")</f>
        <v>Pris per enhet Regionalt beregnes automatisk ved komplett utfylling</v>
      </c>
      <c r="N5634" s="47" t="str">
        <f>IFERROR(TRIM($L5634)/_xlfn.XLOOKUP(TRIM($F5634),Produktinformasjon!$D$5:$D$10000,Produktinformasjon!$L$5:$L$10000,,0),"Pris per enhet Regionalt felleslager beregnes automatisk ved komplett utfylling")</f>
        <v>Pris per enhet Regionalt felleslager beregnes automatisk ved komplett utfylling</v>
      </c>
    </row>
    <row r="5635" spans="2:14" x14ac:dyDescent="0.25">
      <c r="B5635" s="33"/>
      <c r="C5635" t="str" cm="1">
        <f t="array" ref="C5635">IFERROR(_xlfn.TEXTJOIN(" | ", TRUE, _xlfn._xlws.FILTER(delKontrakt['#] &amp; " " &amp; delKontrakt[Navn], ISNUMBER(MATCH(delKontrakt['#], VALUE(_xlfn.TEXTSPLIT(SUBSTITUTE(Prisinformasjon!$B5635,  ", ", ","), ",")), 0)))), "Delkontraktnavn hentes automatisk ved å fylle ut delkontraktnummer")</f>
        <v>Delkontraktnavn hentes automatisk ved å fylle ut delkontraktnummer</v>
      </c>
      <c r="D5635" s="34"/>
      <c r="E5635" s="34"/>
      <c r="F5635" s="33"/>
      <c r="G5635" s="33"/>
      <c r="H5635" s="15"/>
      <c r="I5635" s="15"/>
      <c r="J5635" s="15"/>
      <c r="K5635" s="48"/>
      <c r="L5635" s="44"/>
      <c r="M5635" s="47" t="str">
        <f>IFERROR(TRIM($K5635)/_xlfn.XLOOKUP(TRIM($F5635),Produktinformasjon!$D$5:$D$10000,Produktinformasjon!$L$5:$L$10000,,0),"Pris per enhet "&amp;Til_Hvem&amp;" beregnes automatisk ved komplett utfylling")</f>
        <v>Pris per enhet Regionalt beregnes automatisk ved komplett utfylling</v>
      </c>
      <c r="N5635" s="47" t="str">
        <f>IFERROR(TRIM($L5635)/_xlfn.XLOOKUP(TRIM($F5635),Produktinformasjon!$D$5:$D$10000,Produktinformasjon!$L$5:$L$10000,,0),"Pris per enhet Regionalt felleslager beregnes automatisk ved komplett utfylling")</f>
        <v>Pris per enhet Regionalt felleslager beregnes automatisk ved komplett utfylling</v>
      </c>
    </row>
    <row r="5636" spans="2:14" x14ac:dyDescent="0.25">
      <c r="B5636" s="33"/>
      <c r="C5636" t="str" cm="1">
        <f t="array" ref="C5636">IFERROR(_xlfn.TEXTJOIN(" | ", TRUE, _xlfn._xlws.FILTER(delKontrakt['#] &amp; " " &amp; delKontrakt[Navn], ISNUMBER(MATCH(delKontrakt['#], VALUE(_xlfn.TEXTSPLIT(SUBSTITUTE(Prisinformasjon!$B5636,  ", ", ","), ",")), 0)))), "Delkontraktnavn hentes automatisk ved å fylle ut delkontraktnummer")</f>
        <v>Delkontraktnavn hentes automatisk ved å fylle ut delkontraktnummer</v>
      </c>
      <c r="D5636" s="34"/>
      <c r="E5636" s="34"/>
      <c r="F5636" s="33"/>
      <c r="G5636" s="33"/>
      <c r="H5636" s="15"/>
      <c r="I5636" s="15"/>
      <c r="J5636" s="15"/>
      <c r="K5636" s="48"/>
      <c r="L5636" s="44"/>
      <c r="M5636" s="47" t="str">
        <f>IFERROR(TRIM($K5636)/_xlfn.XLOOKUP(TRIM($F5636),Produktinformasjon!$D$5:$D$10000,Produktinformasjon!$L$5:$L$10000,,0),"Pris per enhet "&amp;Til_Hvem&amp;" beregnes automatisk ved komplett utfylling")</f>
        <v>Pris per enhet Regionalt beregnes automatisk ved komplett utfylling</v>
      </c>
      <c r="N5636" s="47" t="str">
        <f>IFERROR(TRIM($L5636)/_xlfn.XLOOKUP(TRIM($F5636),Produktinformasjon!$D$5:$D$10000,Produktinformasjon!$L$5:$L$10000,,0),"Pris per enhet Regionalt felleslager beregnes automatisk ved komplett utfylling")</f>
        <v>Pris per enhet Regionalt felleslager beregnes automatisk ved komplett utfylling</v>
      </c>
    </row>
    <row r="5637" spans="2:14" x14ac:dyDescent="0.25">
      <c r="B5637" s="33"/>
      <c r="C5637" t="str" cm="1">
        <f t="array" ref="C5637">IFERROR(_xlfn.TEXTJOIN(" | ", TRUE, _xlfn._xlws.FILTER(delKontrakt['#] &amp; " " &amp; delKontrakt[Navn], ISNUMBER(MATCH(delKontrakt['#], VALUE(_xlfn.TEXTSPLIT(SUBSTITUTE(Prisinformasjon!$B5637,  ", ", ","), ",")), 0)))), "Delkontraktnavn hentes automatisk ved å fylle ut delkontraktnummer")</f>
        <v>Delkontraktnavn hentes automatisk ved å fylle ut delkontraktnummer</v>
      </c>
      <c r="D5637" s="34"/>
      <c r="E5637" s="34"/>
      <c r="F5637" s="33"/>
      <c r="G5637" s="33"/>
      <c r="H5637" s="15"/>
      <c r="I5637" s="15"/>
      <c r="J5637" s="15"/>
      <c r="K5637" s="48"/>
      <c r="L5637" s="44"/>
      <c r="M5637" s="47" t="str">
        <f>IFERROR(TRIM($K5637)/_xlfn.XLOOKUP(TRIM($F5637),Produktinformasjon!$D$5:$D$10000,Produktinformasjon!$L$5:$L$10000,,0),"Pris per enhet "&amp;Til_Hvem&amp;" beregnes automatisk ved komplett utfylling")</f>
        <v>Pris per enhet Regionalt beregnes automatisk ved komplett utfylling</v>
      </c>
      <c r="N5637" s="47" t="str">
        <f>IFERROR(TRIM($L5637)/_xlfn.XLOOKUP(TRIM($F5637),Produktinformasjon!$D$5:$D$10000,Produktinformasjon!$L$5:$L$10000,,0),"Pris per enhet Regionalt felleslager beregnes automatisk ved komplett utfylling")</f>
        <v>Pris per enhet Regionalt felleslager beregnes automatisk ved komplett utfylling</v>
      </c>
    </row>
    <row r="5638" spans="2:14" x14ac:dyDescent="0.25">
      <c r="B5638" s="33"/>
      <c r="C5638" t="str" cm="1">
        <f t="array" ref="C5638">IFERROR(_xlfn.TEXTJOIN(" | ", TRUE, _xlfn._xlws.FILTER(delKontrakt['#] &amp; " " &amp; delKontrakt[Navn], ISNUMBER(MATCH(delKontrakt['#], VALUE(_xlfn.TEXTSPLIT(SUBSTITUTE(Prisinformasjon!$B5638,  ", ", ","), ",")), 0)))), "Delkontraktnavn hentes automatisk ved å fylle ut delkontraktnummer")</f>
        <v>Delkontraktnavn hentes automatisk ved å fylle ut delkontraktnummer</v>
      </c>
      <c r="D5638" s="34"/>
      <c r="E5638" s="34"/>
      <c r="F5638" s="33"/>
      <c r="G5638" s="33"/>
      <c r="H5638" s="15"/>
      <c r="I5638" s="15"/>
      <c r="J5638" s="15"/>
      <c r="K5638" s="48"/>
      <c r="L5638" s="44"/>
      <c r="M5638" s="47" t="str">
        <f>IFERROR(TRIM($K5638)/_xlfn.XLOOKUP(TRIM($F5638),Produktinformasjon!$D$5:$D$10000,Produktinformasjon!$L$5:$L$10000,,0),"Pris per enhet "&amp;Til_Hvem&amp;" beregnes automatisk ved komplett utfylling")</f>
        <v>Pris per enhet Regionalt beregnes automatisk ved komplett utfylling</v>
      </c>
      <c r="N5638" s="47" t="str">
        <f>IFERROR(TRIM($L5638)/_xlfn.XLOOKUP(TRIM($F5638),Produktinformasjon!$D$5:$D$10000,Produktinformasjon!$L$5:$L$10000,,0),"Pris per enhet Regionalt felleslager beregnes automatisk ved komplett utfylling")</f>
        <v>Pris per enhet Regionalt felleslager beregnes automatisk ved komplett utfylling</v>
      </c>
    </row>
    <row r="5639" spans="2:14" x14ac:dyDescent="0.25">
      <c r="B5639" s="33"/>
      <c r="C5639" t="str" cm="1">
        <f t="array" ref="C5639">IFERROR(_xlfn.TEXTJOIN(" | ", TRUE, _xlfn._xlws.FILTER(delKontrakt['#] &amp; " " &amp; delKontrakt[Navn], ISNUMBER(MATCH(delKontrakt['#], VALUE(_xlfn.TEXTSPLIT(SUBSTITUTE(Prisinformasjon!$B5639,  ", ", ","), ",")), 0)))), "Delkontraktnavn hentes automatisk ved å fylle ut delkontraktnummer")</f>
        <v>Delkontraktnavn hentes automatisk ved å fylle ut delkontraktnummer</v>
      </c>
      <c r="D5639" s="34"/>
      <c r="E5639" s="34"/>
      <c r="F5639" s="33"/>
      <c r="G5639" s="33"/>
      <c r="H5639" s="15"/>
      <c r="I5639" s="15"/>
      <c r="J5639" s="15"/>
      <c r="K5639" s="48"/>
      <c r="L5639" s="44"/>
      <c r="M5639" s="47" t="str">
        <f>IFERROR(TRIM($K5639)/_xlfn.XLOOKUP(TRIM($F5639),Produktinformasjon!$D$5:$D$10000,Produktinformasjon!$L$5:$L$10000,,0),"Pris per enhet "&amp;Til_Hvem&amp;" beregnes automatisk ved komplett utfylling")</f>
        <v>Pris per enhet Regionalt beregnes automatisk ved komplett utfylling</v>
      </c>
      <c r="N5639" s="47" t="str">
        <f>IFERROR(TRIM($L5639)/_xlfn.XLOOKUP(TRIM($F5639),Produktinformasjon!$D$5:$D$10000,Produktinformasjon!$L$5:$L$10000,,0),"Pris per enhet Regionalt felleslager beregnes automatisk ved komplett utfylling")</f>
        <v>Pris per enhet Regionalt felleslager beregnes automatisk ved komplett utfylling</v>
      </c>
    </row>
    <row r="5640" spans="2:14" x14ac:dyDescent="0.25">
      <c r="B5640" s="33"/>
      <c r="C5640" t="str" cm="1">
        <f t="array" ref="C5640">IFERROR(_xlfn.TEXTJOIN(" | ", TRUE, _xlfn._xlws.FILTER(delKontrakt['#] &amp; " " &amp; delKontrakt[Navn], ISNUMBER(MATCH(delKontrakt['#], VALUE(_xlfn.TEXTSPLIT(SUBSTITUTE(Prisinformasjon!$B5640,  ", ", ","), ",")), 0)))), "Delkontraktnavn hentes automatisk ved å fylle ut delkontraktnummer")</f>
        <v>Delkontraktnavn hentes automatisk ved å fylle ut delkontraktnummer</v>
      </c>
      <c r="D5640" s="34"/>
      <c r="E5640" s="34"/>
      <c r="F5640" s="33"/>
      <c r="G5640" s="33"/>
      <c r="H5640" s="15"/>
      <c r="I5640" s="15"/>
      <c r="J5640" s="15"/>
      <c r="K5640" s="48"/>
      <c r="L5640" s="44"/>
      <c r="M5640" s="47" t="str">
        <f>IFERROR(TRIM($K5640)/_xlfn.XLOOKUP(TRIM($F5640),Produktinformasjon!$D$5:$D$10000,Produktinformasjon!$L$5:$L$10000,,0),"Pris per enhet "&amp;Til_Hvem&amp;" beregnes automatisk ved komplett utfylling")</f>
        <v>Pris per enhet Regionalt beregnes automatisk ved komplett utfylling</v>
      </c>
      <c r="N5640" s="47" t="str">
        <f>IFERROR(TRIM($L5640)/_xlfn.XLOOKUP(TRIM($F5640),Produktinformasjon!$D$5:$D$10000,Produktinformasjon!$L$5:$L$10000,,0),"Pris per enhet Regionalt felleslager beregnes automatisk ved komplett utfylling")</f>
        <v>Pris per enhet Regionalt felleslager beregnes automatisk ved komplett utfylling</v>
      </c>
    </row>
    <row r="5641" spans="2:14" x14ac:dyDescent="0.25">
      <c r="B5641" s="33"/>
      <c r="C5641" t="str" cm="1">
        <f t="array" ref="C5641">IFERROR(_xlfn.TEXTJOIN(" | ", TRUE, _xlfn._xlws.FILTER(delKontrakt['#] &amp; " " &amp; delKontrakt[Navn], ISNUMBER(MATCH(delKontrakt['#], VALUE(_xlfn.TEXTSPLIT(SUBSTITUTE(Prisinformasjon!$B5641,  ", ", ","), ",")), 0)))), "Delkontraktnavn hentes automatisk ved å fylle ut delkontraktnummer")</f>
        <v>Delkontraktnavn hentes automatisk ved å fylle ut delkontraktnummer</v>
      </c>
      <c r="D5641" s="34"/>
      <c r="E5641" s="34"/>
      <c r="F5641" s="33"/>
      <c r="G5641" s="33"/>
      <c r="H5641" s="15"/>
      <c r="I5641" s="15"/>
      <c r="J5641" s="15"/>
      <c r="K5641" s="48"/>
      <c r="L5641" s="44"/>
      <c r="M5641" s="47" t="str">
        <f>IFERROR(TRIM($K5641)/_xlfn.XLOOKUP(TRIM($F5641),Produktinformasjon!$D$5:$D$10000,Produktinformasjon!$L$5:$L$10000,,0),"Pris per enhet "&amp;Til_Hvem&amp;" beregnes automatisk ved komplett utfylling")</f>
        <v>Pris per enhet Regionalt beregnes automatisk ved komplett utfylling</v>
      </c>
      <c r="N5641" s="47" t="str">
        <f>IFERROR(TRIM($L5641)/_xlfn.XLOOKUP(TRIM($F5641),Produktinformasjon!$D$5:$D$10000,Produktinformasjon!$L$5:$L$10000,,0),"Pris per enhet Regionalt felleslager beregnes automatisk ved komplett utfylling")</f>
        <v>Pris per enhet Regionalt felleslager beregnes automatisk ved komplett utfylling</v>
      </c>
    </row>
    <row r="5642" spans="2:14" x14ac:dyDescent="0.25">
      <c r="B5642" s="33"/>
      <c r="C5642" t="str" cm="1">
        <f t="array" ref="C5642">IFERROR(_xlfn.TEXTJOIN(" | ", TRUE, _xlfn._xlws.FILTER(delKontrakt['#] &amp; " " &amp; delKontrakt[Navn], ISNUMBER(MATCH(delKontrakt['#], VALUE(_xlfn.TEXTSPLIT(SUBSTITUTE(Prisinformasjon!$B5642,  ", ", ","), ",")), 0)))), "Delkontraktnavn hentes automatisk ved å fylle ut delkontraktnummer")</f>
        <v>Delkontraktnavn hentes automatisk ved å fylle ut delkontraktnummer</v>
      </c>
      <c r="D5642" s="34"/>
      <c r="E5642" s="34"/>
      <c r="F5642" s="33"/>
      <c r="G5642" s="33"/>
      <c r="H5642" s="15"/>
      <c r="I5642" s="15"/>
      <c r="J5642" s="15"/>
      <c r="K5642" s="48"/>
      <c r="L5642" s="44"/>
      <c r="M5642" s="47" t="str">
        <f>IFERROR(TRIM($K5642)/_xlfn.XLOOKUP(TRIM($F5642),Produktinformasjon!$D$5:$D$10000,Produktinformasjon!$L$5:$L$10000,,0),"Pris per enhet "&amp;Til_Hvem&amp;" beregnes automatisk ved komplett utfylling")</f>
        <v>Pris per enhet Regionalt beregnes automatisk ved komplett utfylling</v>
      </c>
      <c r="N5642" s="47" t="str">
        <f>IFERROR(TRIM($L5642)/_xlfn.XLOOKUP(TRIM($F5642),Produktinformasjon!$D$5:$D$10000,Produktinformasjon!$L$5:$L$10000,,0),"Pris per enhet Regionalt felleslager beregnes automatisk ved komplett utfylling")</f>
        <v>Pris per enhet Regionalt felleslager beregnes automatisk ved komplett utfylling</v>
      </c>
    </row>
    <row r="5643" spans="2:14" x14ac:dyDescent="0.25">
      <c r="B5643" s="33"/>
      <c r="C5643" t="str" cm="1">
        <f t="array" ref="C5643">IFERROR(_xlfn.TEXTJOIN(" | ", TRUE, _xlfn._xlws.FILTER(delKontrakt['#] &amp; " " &amp; delKontrakt[Navn], ISNUMBER(MATCH(delKontrakt['#], VALUE(_xlfn.TEXTSPLIT(SUBSTITUTE(Prisinformasjon!$B5643,  ", ", ","), ",")), 0)))), "Delkontraktnavn hentes automatisk ved å fylle ut delkontraktnummer")</f>
        <v>Delkontraktnavn hentes automatisk ved å fylle ut delkontraktnummer</v>
      </c>
      <c r="D5643" s="34"/>
      <c r="E5643" s="34"/>
      <c r="F5643" s="33"/>
      <c r="G5643" s="33"/>
      <c r="H5643" s="15"/>
      <c r="I5643" s="15"/>
      <c r="J5643" s="15"/>
      <c r="K5643" s="48"/>
      <c r="L5643" s="44"/>
      <c r="M5643" s="47" t="str">
        <f>IFERROR(TRIM($K5643)/_xlfn.XLOOKUP(TRIM($F5643),Produktinformasjon!$D$5:$D$10000,Produktinformasjon!$L$5:$L$10000,,0),"Pris per enhet "&amp;Til_Hvem&amp;" beregnes automatisk ved komplett utfylling")</f>
        <v>Pris per enhet Regionalt beregnes automatisk ved komplett utfylling</v>
      </c>
      <c r="N5643" s="47" t="str">
        <f>IFERROR(TRIM($L5643)/_xlfn.XLOOKUP(TRIM($F5643),Produktinformasjon!$D$5:$D$10000,Produktinformasjon!$L$5:$L$10000,,0),"Pris per enhet Regionalt felleslager beregnes automatisk ved komplett utfylling")</f>
        <v>Pris per enhet Regionalt felleslager beregnes automatisk ved komplett utfylling</v>
      </c>
    </row>
    <row r="5644" spans="2:14" x14ac:dyDescent="0.25">
      <c r="B5644" s="33"/>
      <c r="C5644" t="str" cm="1">
        <f t="array" ref="C5644">IFERROR(_xlfn.TEXTJOIN(" | ", TRUE, _xlfn._xlws.FILTER(delKontrakt['#] &amp; " " &amp; delKontrakt[Navn], ISNUMBER(MATCH(delKontrakt['#], VALUE(_xlfn.TEXTSPLIT(SUBSTITUTE(Prisinformasjon!$B5644,  ", ", ","), ",")), 0)))), "Delkontraktnavn hentes automatisk ved å fylle ut delkontraktnummer")</f>
        <v>Delkontraktnavn hentes automatisk ved å fylle ut delkontraktnummer</v>
      </c>
      <c r="D5644" s="34"/>
      <c r="E5644" s="34"/>
      <c r="F5644" s="33"/>
      <c r="G5644" s="33"/>
      <c r="H5644" s="15"/>
      <c r="I5644" s="15"/>
      <c r="J5644" s="15"/>
      <c r="K5644" s="48"/>
      <c r="L5644" s="44"/>
      <c r="M5644" s="47" t="str">
        <f>IFERROR(TRIM($K5644)/_xlfn.XLOOKUP(TRIM($F5644),Produktinformasjon!$D$5:$D$10000,Produktinformasjon!$L$5:$L$10000,,0),"Pris per enhet "&amp;Til_Hvem&amp;" beregnes automatisk ved komplett utfylling")</f>
        <v>Pris per enhet Regionalt beregnes automatisk ved komplett utfylling</v>
      </c>
      <c r="N5644" s="47" t="str">
        <f>IFERROR(TRIM($L5644)/_xlfn.XLOOKUP(TRIM($F5644),Produktinformasjon!$D$5:$D$10000,Produktinformasjon!$L$5:$L$10000,,0),"Pris per enhet Regionalt felleslager beregnes automatisk ved komplett utfylling")</f>
        <v>Pris per enhet Regionalt felleslager beregnes automatisk ved komplett utfylling</v>
      </c>
    </row>
    <row r="5645" spans="2:14" x14ac:dyDescent="0.25">
      <c r="B5645" s="33"/>
      <c r="C5645" t="str" cm="1">
        <f t="array" ref="C5645">IFERROR(_xlfn.TEXTJOIN(" | ", TRUE, _xlfn._xlws.FILTER(delKontrakt['#] &amp; " " &amp; delKontrakt[Navn], ISNUMBER(MATCH(delKontrakt['#], VALUE(_xlfn.TEXTSPLIT(SUBSTITUTE(Prisinformasjon!$B5645,  ", ", ","), ",")), 0)))), "Delkontraktnavn hentes automatisk ved å fylle ut delkontraktnummer")</f>
        <v>Delkontraktnavn hentes automatisk ved å fylle ut delkontraktnummer</v>
      </c>
      <c r="D5645" s="34"/>
      <c r="E5645" s="34"/>
      <c r="F5645" s="33"/>
      <c r="G5645" s="33"/>
      <c r="H5645" s="15"/>
      <c r="I5645" s="15"/>
      <c r="J5645" s="15"/>
      <c r="K5645" s="48"/>
      <c r="L5645" s="44"/>
      <c r="M5645" s="47" t="str">
        <f>IFERROR(TRIM($K5645)/_xlfn.XLOOKUP(TRIM($F5645),Produktinformasjon!$D$5:$D$10000,Produktinformasjon!$L$5:$L$10000,,0),"Pris per enhet "&amp;Til_Hvem&amp;" beregnes automatisk ved komplett utfylling")</f>
        <v>Pris per enhet Regionalt beregnes automatisk ved komplett utfylling</v>
      </c>
      <c r="N5645" s="47" t="str">
        <f>IFERROR(TRIM($L5645)/_xlfn.XLOOKUP(TRIM($F5645),Produktinformasjon!$D$5:$D$10000,Produktinformasjon!$L$5:$L$10000,,0),"Pris per enhet Regionalt felleslager beregnes automatisk ved komplett utfylling")</f>
        <v>Pris per enhet Regionalt felleslager beregnes automatisk ved komplett utfylling</v>
      </c>
    </row>
    <row r="5646" spans="2:14" x14ac:dyDescent="0.25">
      <c r="B5646" s="33"/>
      <c r="C5646" t="str" cm="1">
        <f t="array" ref="C5646">IFERROR(_xlfn.TEXTJOIN(" | ", TRUE, _xlfn._xlws.FILTER(delKontrakt['#] &amp; " " &amp; delKontrakt[Navn], ISNUMBER(MATCH(delKontrakt['#], VALUE(_xlfn.TEXTSPLIT(SUBSTITUTE(Prisinformasjon!$B5646,  ", ", ","), ",")), 0)))), "Delkontraktnavn hentes automatisk ved å fylle ut delkontraktnummer")</f>
        <v>Delkontraktnavn hentes automatisk ved å fylle ut delkontraktnummer</v>
      </c>
      <c r="D5646" s="34"/>
      <c r="E5646" s="34"/>
      <c r="F5646" s="33"/>
      <c r="G5646" s="33"/>
      <c r="H5646" s="15"/>
      <c r="I5646" s="15"/>
      <c r="J5646" s="15"/>
      <c r="K5646" s="48"/>
      <c r="L5646" s="44"/>
      <c r="M5646" s="47" t="str">
        <f>IFERROR(TRIM($K5646)/_xlfn.XLOOKUP(TRIM($F5646),Produktinformasjon!$D$5:$D$10000,Produktinformasjon!$L$5:$L$10000,,0),"Pris per enhet "&amp;Til_Hvem&amp;" beregnes automatisk ved komplett utfylling")</f>
        <v>Pris per enhet Regionalt beregnes automatisk ved komplett utfylling</v>
      </c>
      <c r="N5646" s="47" t="str">
        <f>IFERROR(TRIM($L5646)/_xlfn.XLOOKUP(TRIM($F5646),Produktinformasjon!$D$5:$D$10000,Produktinformasjon!$L$5:$L$10000,,0),"Pris per enhet Regionalt felleslager beregnes automatisk ved komplett utfylling")</f>
        <v>Pris per enhet Regionalt felleslager beregnes automatisk ved komplett utfylling</v>
      </c>
    </row>
    <row r="5647" spans="2:14" x14ac:dyDescent="0.25">
      <c r="B5647" s="33"/>
      <c r="C5647" t="str" cm="1">
        <f t="array" ref="C5647">IFERROR(_xlfn.TEXTJOIN(" | ", TRUE, _xlfn._xlws.FILTER(delKontrakt['#] &amp; " " &amp; delKontrakt[Navn], ISNUMBER(MATCH(delKontrakt['#], VALUE(_xlfn.TEXTSPLIT(SUBSTITUTE(Prisinformasjon!$B5647,  ", ", ","), ",")), 0)))), "Delkontraktnavn hentes automatisk ved å fylle ut delkontraktnummer")</f>
        <v>Delkontraktnavn hentes automatisk ved å fylle ut delkontraktnummer</v>
      </c>
      <c r="D5647" s="34"/>
      <c r="E5647" s="34"/>
      <c r="F5647" s="33"/>
      <c r="G5647" s="33"/>
      <c r="H5647" s="15"/>
      <c r="I5647" s="15"/>
      <c r="J5647" s="15"/>
      <c r="K5647" s="48"/>
      <c r="L5647" s="44"/>
      <c r="M5647" s="47" t="str">
        <f>IFERROR(TRIM($K5647)/_xlfn.XLOOKUP(TRIM($F5647),Produktinformasjon!$D$5:$D$10000,Produktinformasjon!$L$5:$L$10000,,0),"Pris per enhet "&amp;Til_Hvem&amp;" beregnes automatisk ved komplett utfylling")</f>
        <v>Pris per enhet Regionalt beregnes automatisk ved komplett utfylling</v>
      </c>
      <c r="N5647" s="47" t="str">
        <f>IFERROR(TRIM($L5647)/_xlfn.XLOOKUP(TRIM($F5647),Produktinformasjon!$D$5:$D$10000,Produktinformasjon!$L$5:$L$10000,,0),"Pris per enhet Regionalt felleslager beregnes automatisk ved komplett utfylling")</f>
        <v>Pris per enhet Regionalt felleslager beregnes automatisk ved komplett utfylling</v>
      </c>
    </row>
    <row r="5648" spans="2:14" x14ac:dyDescent="0.25">
      <c r="B5648" s="33"/>
      <c r="C5648" t="str" cm="1">
        <f t="array" ref="C5648">IFERROR(_xlfn.TEXTJOIN(" | ", TRUE, _xlfn._xlws.FILTER(delKontrakt['#] &amp; " " &amp; delKontrakt[Navn], ISNUMBER(MATCH(delKontrakt['#], VALUE(_xlfn.TEXTSPLIT(SUBSTITUTE(Prisinformasjon!$B5648,  ", ", ","), ",")), 0)))), "Delkontraktnavn hentes automatisk ved å fylle ut delkontraktnummer")</f>
        <v>Delkontraktnavn hentes automatisk ved å fylle ut delkontraktnummer</v>
      </c>
      <c r="D5648" s="34"/>
      <c r="E5648" s="34"/>
      <c r="F5648" s="33"/>
      <c r="G5648" s="33"/>
      <c r="H5648" s="15"/>
      <c r="I5648" s="15"/>
      <c r="J5648" s="15"/>
      <c r="K5648" s="48"/>
      <c r="L5648" s="44"/>
      <c r="M5648" s="47" t="str">
        <f>IFERROR(TRIM($K5648)/_xlfn.XLOOKUP(TRIM($F5648),Produktinformasjon!$D$5:$D$10000,Produktinformasjon!$L$5:$L$10000,,0),"Pris per enhet "&amp;Til_Hvem&amp;" beregnes automatisk ved komplett utfylling")</f>
        <v>Pris per enhet Regionalt beregnes automatisk ved komplett utfylling</v>
      </c>
      <c r="N5648" s="47" t="str">
        <f>IFERROR(TRIM($L5648)/_xlfn.XLOOKUP(TRIM($F5648),Produktinformasjon!$D$5:$D$10000,Produktinformasjon!$L$5:$L$10000,,0),"Pris per enhet Regionalt felleslager beregnes automatisk ved komplett utfylling")</f>
        <v>Pris per enhet Regionalt felleslager beregnes automatisk ved komplett utfylling</v>
      </c>
    </row>
    <row r="5649" spans="2:14" x14ac:dyDescent="0.25">
      <c r="B5649" s="33"/>
      <c r="C5649" t="str" cm="1">
        <f t="array" ref="C5649">IFERROR(_xlfn.TEXTJOIN(" | ", TRUE, _xlfn._xlws.FILTER(delKontrakt['#] &amp; " " &amp; delKontrakt[Navn], ISNUMBER(MATCH(delKontrakt['#], VALUE(_xlfn.TEXTSPLIT(SUBSTITUTE(Prisinformasjon!$B5649,  ", ", ","), ",")), 0)))), "Delkontraktnavn hentes automatisk ved å fylle ut delkontraktnummer")</f>
        <v>Delkontraktnavn hentes automatisk ved å fylle ut delkontraktnummer</v>
      </c>
      <c r="D5649" s="34"/>
      <c r="E5649" s="34"/>
      <c r="F5649" s="33"/>
      <c r="G5649" s="33"/>
      <c r="H5649" s="15"/>
      <c r="I5649" s="15"/>
      <c r="J5649" s="15"/>
      <c r="K5649" s="48"/>
      <c r="L5649" s="44"/>
      <c r="M5649" s="47" t="str">
        <f>IFERROR(TRIM($K5649)/_xlfn.XLOOKUP(TRIM($F5649),Produktinformasjon!$D$5:$D$10000,Produktinformasjon!$L$5:$L$10000,,0),"Pris per enhet "&amp;Til_Hvem&amp;" beregnes automatisk ved komplett utfylling")</f>
        <v>Pris per enhet Regionalt beregnes automatisk ved komplett utfylling</v>
      </c>
      <c r="N5649" s="47" t="str">
        <f>IFERROR(TRIM($L5649)/_xlfn.XLOOKUP(TRIM($F5649),Produktinformasjon!$D$5:$D$10000,Produktinformasjon!$L$5:$L$10000,,0),"Pris per enhet Regionalt felleslager beregnes automatisk ved komplett utfylling")</f>
        <v>Pris per enhet Regionalt felleslager beregnes automatisk ved komplett utfylling</v>
      </c>
    </row>
    <row r="5650" spans="2:14" x14ac:dyDescent="0.25">
      <c r="B5650" s="33"/>
      <c r="C5650" t="str" cm="1">
        <f t="array" ref="C5650">IFERROR(_xlfn.TEXTJOIN(" | ", TRUE, _xlfn._xlws.FILTER(delKontrakt['#] &amp; " " &amp; delKontrakt[Navn], ISNUMBER(MATCH(delKontrakt['#], VALUE(_xlfn.TEXTSPLIT(SUBSTITUTE(Prisinformasjon!$B5650,  ", ", ","), ",")), 0)))), "Delkontraktnavn hentes automatisk ved å fylle ut delkontraktnummer")</f>
        <v>Delkontraktnavn hentes automatisk ved å fylle ut delkontraktnummer</v>
      </c>
      <c r="D5650" s="34"/>
      <c r="E5650" s="34"/>
      <c r="F5650" s="33"/>
      <c r="G5650" s="33"/>
      <c r="H5650" s="15"/>
      <c r="I5650" s="15"/>
      <c r="J5650" s="15"/>
      <c r="K5650" s="48"/>
      <c r="L5650" s="44"/>
      <c r="M5650" s="47" t="str">
        <f>IFERROR(TRIM($K5650)/_xlfn.XLOOKUP(TRIM($F5650),Produktinformasjon!$D$5:$D$10000,Produktinformasjon!$L$5:$L$10000,,0),"Pris per enhet "&amp;Til_Hvem&amp;" beregnes automatisk ved komplett utfylling")</f>
        <v>Pris per enhet Regionalt beregnes automatisk ved komplett utfylling</v>
      </c>
      <c r="N5650" s="47" t="str">
        <f>IFERROR(TRIM($L5650)/_xlfn.XLOOKUP(TRIM($F5650),Produktinformasjon!$D$5:$D$10000,Produktinformasjon!$L$5:$L$10000,,0),"Pris per enhet Regionalt felleslager beregnes automatisk ved komplett utfylling")</f>
        <v>Pris per enhet Regionalt felleslager beregnes automatisk ved komplett utfylling</v>
      </c>
    </row>
    <row r="5651" spans="2:14" x14ac:dyDescent="0.25">
      <c r="B5651" s="33"/>
      <c r="C5651" t="str" cm="1">
        <f t="array" ref="C5651">IFERROR(_xlfn.TEXTJOIN(" | ", TRUE, _xlfn._xlws.FILTER(delKontrakt['#] &amp; " " &amp; delKontrakt[Navn], ISNUMBER(MATCH(delKontrakt['#], VALUE(_xlfn.TEXTSPLIT(SUBSTITUTE(Prisinformasjon!$B5651,  ", ", ","), ",")), 0)))), "Delkontraktnavn hentes automatisk ved å fylle ut delkontraktnummer")</f>
        <v>Delkontraktnavn hentes automatisk ved å fylle ut delkontraktnummer</v>
      </c>
      <c r="D5651" s="34"/>
      <c r="E5651" s="34"/>
      <c r="F5651" s="33"/>
      <c r="G5651" s="33"/>
      <c r="H5651" s="15"/>
      <c r="I5651" s="15"/>
      <c r="J5651" s="15"/>
      <c r="K5651" s="48"/>
      <c r="L5651" s="44"/>
      <c r="M5651" s="47" t="str">
        <f>IFERROR(TRIM($K5651)/_xlfn.XLOOKUP(TRIM($F5651),Produktinformasjon!$D$5:$D$10000,Produktinformasjon!$L$5:$L$10000,,0),"Pris per enhet "&amp;Til_Hvem&amp;" beregnes automatisk ved komplett utfylling")</f>
        <v>Pris per enhet Regionalt beregnes automatisk ved komplett utfylling</v>
      </c>
      <c r="N5651" s="47" t="str">
        <f>IFERROR(TRIM($L5651)/_xlfn.XLOOKUP(TRIM($F5651),Produktinformasjon!$D$5:$D$10000,Produktinformasjon!$L$5:$L$10000,,0),"Pris per enhet Regionalt felleslager beregnes automatisk ved komplett utfylling")</f>
        <v>Pris per enhet Regionalt felleslager beregnes automatisk ved komplett utfylling</v>
      </c>
    </row>
    <row r="5652" spans="2:14" x14ac:dyDescent="0.25">
      <c r="B5652" s="33"/>
      <c r="C5652" t="str" cm="1">
        <f t="array" ref="C5652">IFERROR(_xlfn.TEXTJOIN(" | ", TRUE, _xlfn._xlws.FILTER(delKontrakt['#] &amp; " " &amp; delKontrakt[Navn], ISNUMBER(MATCH(delKontrakt['#], VALUE(_xlfn.TEXTSPLIT(SUBSTITUTE(Prisinformasjon!$B5652,  ", ", ","), ",")), 0)))), "Delkontraktnavn hentes automatisk ved å fylle ut delkontraktnummer")</f>
        <v>Delkontraktnavn hentes automatisk ved å fylle ut delkontraktnummer</v>
      </c>
      <c r="D5652" s="34"/>
      <c r="E5652" s="34"/>
      <c r="F5652" s="33"/>
      <c r="G5652" s="33"/>
      <c r="H5652" s="15"/>
      <c r="I5652" s="15"/>
      <c r="J5652" s="15"/>
      <c r="K5652" s="48"/>
      <c r="L5652" s="44"/>
      <c r="M5652" s="47" t="str">
        <f>IFERROR(TRIM($K5652)/_xlfn.XLOOKUP(TRIM($F5652),Produktinformasjon!$D$5:$D$10000,Produktinformasjon!$L$5:$L$10000,,0),"Pris per enhet "&amp;Til_Hvem&amp;" beregnes automatisk ved komplett utfylling")</f>
        <v>Pris per enhet Regionalt beregnes automatisk ved komplett utfylling</v>
      </c>
      <c r="N5652" s="47" t="str">
        <f>IFERROR(TRIM($L5652)/_xlfn.XLOOKUP(TRIM($F5652),Produktinformasjon!$D$5:$D$10000,Produktinformasjon!$L$5:$L$10000,,0),"Pris per enhet Regionalt felleslager beregnes automatisk ved komplett utfylling")</f>
        <v>Pris per enhet Regionalt felleslager beregnes automatisk ved komplett utfylling</v>
      </c>
    </row>
    <row r="5653" spans="2:14" x14ac:dyDescent="0.25">
      <c r="B5653" s="33"/>
      <c r="C5653" t="str" cm="1">
        <f t="array" ref="C5653">IFERROR(_xlfn.TEXTJOIN(" | ", TRUE, _xlfn._xlws.FILTER(delKontrakt['#] &amp; " " &amp; delKontrakt[Navn], ISNUMBER(MATCH(delKontrakt['#], VALUE(_xlfn.TEXTSPLIT(SUBSTITUTE(Prisinformasjon!$B5653,  ", ", ","), ",")), 0)))), "Delkontraktnavn hentes automatisk ved å fylle ut delkontraktnummer")</f>
        <v>Delkontraktnavn hentes automatisk ved å fylle ut delkontraktnummer</v>
      </c>
      <c r="D5653" s="34"/>
      <c r="E5653" s="34"/>
      <c r="F5653" s="33"/>
      <c r="G5653" s="33"/>
      <c r="H5653" s="15"/>
      <c r="I5653" s="15"/>
      <c r="J5653" s="15"/>
      <c r="K5653" s="48"/>
      <c r="L5653" s="44"/>
      <c r="M5653" s="47" t="str">
        <f>IFERROR(TRIM($K5653)/_xlfn.XLOOKUP(TRIM($F5653),Produktinformasjon!$D$5:$D$10000,Produktinformasjon!$L$5:$L$10000,,0),"Pris per enhet "&amp;Til_Hvem&amp;" beregnes automatisk ved komplett utfylling")</f>
        <v>Pris per enhet Regionalt beregnes automatisk ved komplett utfylling</v>
      </c>
      <c r="N5653" s="47" t="str">
        <f>IFERROR(TRIM($L5653)/_xlfn.XLOOKUP(TRIM($F5653),Produktinformasjon!$D$5:$D$10000,Produktinformasjon!$L$5:$L$10000,,0),"Pris per enhet Regionalt felleslager beregnes automatisk ved komplett utfylling")</f>
        <v>Pris per enhet Regionalt felleslager beregnes automatisk ved komplett utfylling</v>
      </c>
    </row>
    <row r="5654" spans="2:14" x14ac:dyDescent="0.25">
      <c r="B5654" s="33"/>
      <c r="C5654" t="str" cm="1">
        <f t="array" ref="C5654">IFERROR(_xlfn.TEXTJOIN(" | ", TRUE, _xlfn._xlws.FILTER(delKontrakt['#] &amp; " " &amp; delKontrakt[Navn], ISNUMBER(MATCH(delKontrakt['#], VALUE(_xlfn.TEXTSPLIT(SUBSTITUTE(Prisinformasjon!$B5654,  ", ", ","), ",")), 0)))), "Delkontraktnavn hentes automatisk ved å fylle ut delkontraktnummer")</f>
        <v>Delkontraktnavn hentes automatisk ved å fylle ut delkontraktnummer</v>
      </c>
      <c r="D5654" s="34"/>
      <c r="E5654" s="34"/>
      <c r="F5654" s="33"/>
      <c r="G5654" s="33"/>
      <c r="H5654" s="15"/>
      <c r="I5654" s="15"/>
      <c r="J5654" s="15"/>
      <c r="K5654" s="48"/>
      <c r="L5654" s="44"/>
      <c r="M5654" s="47" t="str">
        <f>IFERROR(TRIM($K5654)/_xlfn.XLOOKUP(TRIM($F5654),Produktinformasjon!$D$5:$D$10000,Produktinformasjon!$L$5:$L$10000,,0),"Pris per enhet "&amp;Til_Hvem&amp;" beregnes automatisk ved komplett utfylling")</f>
        <v>Pris per enhet Regionalt beregnes automatisk ved komplett utfylling</v>
      </c>
      <c r="N5654" s="47" t="str">
        <f>IFERROR(TRIM($L5654)/_xlfn.XLOOKUP(TRIM($F5654),Produktinformasjon!$D$5:$D$10000,Produktinformasjon!$L$5:$L$10000,,0),"Pris per enhet Regionalt felleslager beregnes automatisk ved komplett utfylling")</f>
        <v>Pris per enhet Regionalt felleslager beregnes automatisk ved komplett utfylling</v>
      </c>
    </row>
    <row r="5655" spans="2:14" x14ac:dyDescent="0.25">
      <c r="B5655" s="33"/>
      <c r="C5655" t="str" cm="1">
        <f t="array" ref="C5655">IFERROR(_xlfn.TEXTJOIN(" | ", TRUE, _xlfn._xlws.FILTER(delKontrakt['#] &amp; " " &amp; delKontrakt[Navn], ISNUMBER(MATCH(delKontrakt['#], VALUE(_xlfn.TEXTSPLIT(SUBSTITUTE(Prisinformasjon!$B5655,  ", ", ","), ",")), 0)))), "Delkontraktnavn hentes automatisk ved å fylle ut delkontraktnummer")</f>
        <v>Delkontraktnavn hentes automatisk ved å fylle ut delkontraktnummer</v>
      </c>
      <c r="D5655" s="34"/>
      <c r="E5655" s="34"/>
      <c r="F5655" s="33"/>
      <c r="G5655" s="33"/>
      <c r="H5655" s="15"/>
      <c r="I5655" s="15"/>
      <c r="J5655" s="15"/>
      <c r="K5655" s="48"/>
      <c r="L5655" s="44"/>
      <c r="M5655" s="47" t="str">
        <f>IFERROR(TRIM($K5655)/_xlfn.XLOOKUP(TRIM($F5655),Produktinformasjon!$D$5:$D$10000,Produktinformasjon!$L$5:$L$10000,,0),"Pris per enhet "&amp;Til_Hvem&amp;" beregnes automatisk ved komplett utfylling")</f>
        <v>Pris per enhet Regionalt beregnes automatisk ved komplett utfylling</v>
      </c>
      <c r="N5655" s="47" t="str">
        <f>IFERROR(TRIM($L5655)/_xlfn.XLOOKUP(TRIM($F5655),Produktinformasjon!$D$5:$D$10000,Produktinformasjon!$L$5:$L$10000,,0),"Pris per enhet Regionalt felleslager beregnes automatisk ved komplett utfylling")</f>
        <v>Pris per enhet Regionalt felleslager beregnes automatisk ved komplett utfylling</v>
      </c>
    </row>
    <row r="5656" spans="2:14" x14ac:dyDescent="0.25">
      <c r="B5656" s="33"/>
      <c r="C5656" t="str" cm="1">
        <f t="array" ref="C5656">IFERROR(_xlfn.TEXTJOIN(" | ", TRUE, _xlfn._xlws.FILTER(delKontrakt['#] &amp; " " &amp; delKontrakt[Navn], ISNUMBER(MATCH(delKontrakt['#], VALUE(_xlfn.TEXTSPLIT(SUBSTITUTE(Prisinformasjon!$B5656,  ", ", ","), ",")), 0)))), "Delkontraktnavn hentes automatisk ved å fylle ut delkontraktnummer")</f>
        <v>Delkontraktnavn hentes automatisk ved å fylle ut delkontraktnummer</v>
      </c>
      <c r="D5656" s="34"/>
      <c r="E5656" s="34"/>
      <c r="F5656" s="33"/>
      <c r="G5656" s="33"/>
      <c r="H5656" s="15"/>
      <c r="I5656" s="15"/>
      <c r="J5656" s="15"/>
      <c r="K5656" s="48"/>
      <c r="L5656" s="44"/>
      <c r="M5656" s="47" t="str">
        <f>IFERROR(TRIM($K5656)/_xlfn.XLOOKUP(TRIM($F5656),Produktinformasjon!$D$5:$D$10000,Produktinformasjon!$L$5:$L$10000,,0),"Pris per enhet "&amp;Til_Hvem&amp;" beregnes automatisk ved komplett utfylling")</f>
        <v>Pris per enhet Regionalt beregnes automatisk ved komplett utfylling</v>
      </c>
      <c r="N5656" s="47" t="str">
        <f>IFERROR(TRIM($L5656)/_xlfn.XLOOKUP(TRIM($F5656),Produktinformasjon!$D$5:$D$10000,Produktinformasjon!$L$5:$L$10000,,0),"Pris per enhet Regionalt felleslager beregnes automatisk ved komplett utfylling")</f>
        <v>Pris per enhet Regionalt felleslager beregnes automatisk ved komplett utfylling</v>
      </c>
    </row>
    <row r="5657" spans="2:14" x14ac:dyDescent="0.25">
      <c r="B5657" s="33"/>
      <c r="C5657" t="str" cm="1">
        <f t="array" ref="C5657">IFERROR(_xlfn.TEXTJOIN(" | ", TRUE, _xlfn._xlws.FILTER(delKontrakt['#] &amp; " " &amp; delKontrakt[Navn], ISNUMBER(MATCH(delKontrakt['#], VALUE(_xlfn.TEXTSPLIT(SUBSTITUTE(Prisinformasjon!$B5657,  ", ", ","), ",")), 0)))), "Delkontraktnavn hentes automatisk ved å fylle ut delkontraktnummer")</f>
        <v>Delkontraktnavn hentes automatisk ved å fylle ut delkontraktnummer</v>
      </c>
      <c r="D5657" s="34"/>
      <c r="E5657" s="34"/>
      <c r="F5657" s="33"/>
      <c r="G5657" s="33"/>
      <c r="H5657" s="15"/>
      <c r="I5657" s="15"/>
      <c r="J5657" s="15"/>
      <c r="K5657" s="48"/>
      <c r="L5657" s="44"/>
      <c r="M5657" s="47" t="str">
        <f>IFERROR(TRIM($K5657)/_xlfn.XLOOKUP(TRIM($F5657),Produktinformasjon!$D$5:$D$10000,Produktinformasjon!$L$5:$L$10000,,0),"Pris per enhet "&amp;Til_Hvem&amp;" beregnes automatisk ved komplett utfylling")</f>
        <v>Pris per enhet Regionalt beregnes automatisk ved komplett utfylling</v>
      </c>
      <c r="N5657" s="47" t="str">
        <f>IFERROR(TRIM($L5657)/_xlfn.XLOOKUP(TRIM($F5657),Produktinformasjon!$D$5:$D$10000,Produktinformasjon!$L$5:$L$10000,,0),"Pris per enhet Regionalt felleslager beregnes automatisk ved komplett utfylling")</f>
        <v>Pris per enhet Regionalt felleslager beregnes automatisk ved komplett utfylling</v>
      </c>
    </row>
    <row r="5658" spans="2:14" x14ac:dyDescent="0.25">
      <c r="B5658" s="33"/>
      <c r="C5658" t="str" cm="1">
        <f t="array" ref="C5658">IFERROR(_xlfn.TEXTJOIN(" | ", TRUE, _xlfn._xlws.FILTER(delKontrakt['#] &amp; " " &amp; delKontrakt[Navn], ISNUMBER(MATCH(delKontrakt['#], VALUE(_xlfn.TEXTSPLIT(SUBSTITUTE(Prisinformasjon!$B5658,  ", ", ","), ",")), 0)))), "Delkontraktnavn hentes automatisk ved å fylle ut delkontraktnummer")</f>
        <v>Delkontraktnavn hentes automatisk ved å fylle ut delkontraktnummer</v>
      </c>
      <c r="D5658" s="34"/>
      <c r="E5658" s="34"/>
      <c r="F5658" s="33"/>
      <c r="G5658" s="33"/>
      <c r="H5658" s="15"/>
      <c r="I5658" s="15"/>
      <c r="J5658" s="15"/>
      <c r="K5658" s="48"/>
      <c r="L5658" s="44"/>
      <c r="M5658" s="47" t="str">
        <f>IFERROR(TRIM($K5658)/_xlfn.XLOOKUP(TRIM($F5658),Produktinformasjon!$D$5:$D$10000,Produktinformasjon!$L$5:$L$10000,,0),"Pris per enhet "&amp;Til_Hvem&amp;" beregnes automatisk ved komplett utfylling")</f>
        <v>Pris per enhet Regionalt beregnes automatisk ved komplett utfylling</v>
      </c>
      <c r="N5658" s="47" t="str">
        <f>IFERROR(TRIM($L5658)/_xlfn.XLOOKUP(TRIM($F5658),Produktinformasjon!$D$5:$D$10000,Produktinformasjon!$L$5:$L$10000,,0),"Pris per enhet Regionalt felleslager beregnes automatisk ved komplett utfylling")</f>
        <v>Pris per enhet Regionalt felleslager beregnes automatisk ved komplett utfylling</v>
      </c>
    </row>
    <row r="5659" spans="2:14" x14ac:dyDescent="0.25">
      <c r="B5659" s="33"/>
      <c r="C5659" t="str" cm="1">
        <f t="array" ref="C5659">IFERROR(_xlfn.TEXTJOIN(" | ", TRUE, _xlfn._xlws.FILTER(delKontrakt['#] &amp; " " &amp; delKontrakt[Navn], ISNUMBER(MATCH(delKontrakt['#], VALUE(_xlfn.TEXTSPLIT(SUBSTITUTE(Prisinformasjon!$B5659,  ", ", ","), ",")), 0)))), "Delkontraktnavn hentes automatisk ved å fylle ut delkontraktnummer")</f>
        <v>Delkontraktnavn hentes automatisk ved å fylle ut delkontraktnummer</v>
      </c>
      <c r="D5659" s="34"/>
      <c r="E5659" s="34"/>
      <c r="F5659" s="33"/>
      <c r="G5659" s="33"/>
      <c r="H5659" s="15"/>
      <c r="I5659" s="15"/>
      <c r="J5659" s="15"/>
      <c r="K5659" s="48"/>
      <c r="L5659" s="44"/>
      <c r="M5659" s="47" t="str">
        <f>IFERROR(TRIM($K5659)/_xlfn.XLOOKUP(TRIM($F5659),Produktinformasjon!$D$5:$D$10000,Produktinformasjon!$L$5:$L$10000,,0),"Pris per enhet "&amp;Til_Hvem&amp;" beregnes automatisk ved komplett utfylling")</f>
        <v>Pris per enhet Regionalt beregnes automatisk ved komplett utfylling</v>
      </c>
      <c r="N5659" s="47" t="str">
        <f>IFERROR(TRIM($L5659)/_xlfn.XLOOKUP(TRIM($F5659),Produktinformasjon!$D$5:$D$10000,Produktinformasjon!$L$5:$L$10000,,0),"Pris per enhet Regionalt felleslager beregnes automatisk ved komplett utfylling")</f>
        <v>Pris per enhet Regionalt felleslager beregnes automatisk ved komplett utfylling</v>
      </c>
    </row>
    <row r="5660" spans="2:14" x14ac:dyDescent="0.25">
      <c r="B5660" s="33"/>
      <c r="C5660" t="str" cm="1">
        <f t="array" ref="C5660">IFERROR(_xlfn.TEXTJOIN(" | ", TRUE, _xlfn._xlws.FILTER(delKontrakt['#] &amp; " " &amp; delKontrakt[Navn], ISNUMBER(MATCH(delKontrakt['#], VALUE(_xlfn.TEXTSPLIT(SUBSTITUTE(Prisinformasjon!$B5660,  ", ", ","), ",")), 0)))), "Delkontraktnavn hentes automatisk ved å fylle ut delkontraktnummer")</f>
        <v>Delkontraktnavn hentes automatisk ved å fylle ut delkontraktnummer</v>
      </c>
      <c r="D5660" s="34"/>
      <c r="E5660" s="34"/>
      <c r="F5660" s="33"/>
      <c r="G5660" s="33"/>
      <c r="H5660" s="15"/>
      <c r="I5660" s="15"/>
      <c r="J5660" s="15"/>
      <c r="K5660" s="48"/>
      <c r="L5660" s="44"/>
      <c r="M5660" s="47" t="str">
        <f>IFERROR(TRIM($K5660)/_xlfn.XLOOKUP(TRIM($F5660),Produktinformasjon!$D$5:$D$10000,Produktinformasjon!$L$5:$L$10000,,0),"Pris per enhet "&amp;Til_Hvem&amp;" beregnes automatisk ved komplett utfylling")</f>
        <v>Pris per enhet Regionalt beregnes automatisk ved komplett utfylling</v>
      </c>
      <c r="N5660" s="47" t="str">
        <f>IFERROR(TRIM($L5660)/_xlfn.XLOOKUP(TRIM($F5660),Produktinformasjon!$D$5:$D$10000,Produktinformasjon!$L$5:$L$10000,,0),"Pris per enhet Regionalt felleslager beregnes automatisk ved komplett utfylling")</f>
        <v>Pris per enhet Regionalt felleslager beregnes automatisk ved komplett utfylling</v>
      </c>
    </row>
    <row r="5661" spans="2:14" x14ac:dyDescent="0.25">
      <c r="B5661" s="33"/>
      <c r="C5661" t="str" cm="1">
        <f t="array" ref="C5661">IFERROR(_xlfn.TEXTJOIN(" | ", TRUE, _xlfn._xlws.FILTER(delKontrakt['#] &amp; " " &amp; delKontrakt[Navn], ISNUMBER(MATCH(delKontrakt['#], VALUE(_xlfn.TEXTSPLIT(SUBSTITUTE(Prisinformasjon!$B5661,  ", ", ","), ",")), 0)))), "Delkontraktnavn hentes automatisk ved å fylle ut delkontraktnummer")</f>
        <v>Delkontraktnavn hentes automatisk ved å fylle ut delkontraktnummer</v>
      </c>
      <c r="D5661" s="34"/>
      <c r="E5661" s="34"/>
      <c r="F5661" s="33"/>
      <c r="G5661" s="33"/>
      <c r="H5661" s="15"/>
      <c r="I5661" s="15"/>
      <c r="J5661" s="15"/>
      <c r="K5661" s="48"/>
      <c r="L5661" s="44"/>
      <c r="M5661" s="47" t="str">
        <f>IFERROR(TRIM($K5661)/_xlfn.XLOOKUP(TRIM($F5661),Produktinformasjon!$D$5:$D$10000,Produktinformasjon!$L$5:$L$10000,,0),"Pris per enhet "&amp;Til_Hvem&amp;" beregnes automatisk ved komplett utfylling")</f>
        <v>Pris per enhet Regionalt beregnes automatisk ved komplett utfylling</v>
      </c>
      <c r="N5661" s="47" t="str">
        <f>IFERROR(TRIM($L5661)/_xlfn.XLOOKUP(TRIM($F5661),Produktinformasjon!$D$5:$D$10000,Produktinformasjon!$L$5:$L$10000,,0),"Pris per enhet Regionalt felleslager beregnes automatisk ved komplett utfylling")</f>
        <v>Pris per enhet Regionalt felleslager beregnes automatisk ved komplett utfylling</v>
      </c>
    </row>
    <row r="5662" spans="2:14" x14ac:dyDescent="0.25">
      <c r="B5662" s="33"/>
      <c r="C5662" t="str" cm="1">
        <f t="array" ref="C5662">IFERROR(_xlfn.TEXTJOIN(" | ", TRUE, _xlfn._xlws.FILTER(delKontrakt['#] &amp; " " &amp; delKontrakt[Navn], ISNUMBER(MATCH(delKontrakt['#], VALUE(_xlfn.TEXTSPLIT(SUBSTITUTE(Prisinformasjon!$B5662,  ", ", ","), ",")), 0)))), "Delkontraktnavn hentes automatisk ved å fylle ut delkontraktnummer")</f>
        <v>Delkontraktnavn hentes automatisk ved å fylle ut delkontraktnummer</v>
      </c>
      <c r="D5662" s="34"/>
      <c r="E5662" s="34"/>
      <c r="F5662" s="33"/>
      <c r="G5662" s="33"/>
      <c r="H5662" s="15"/>
      <c r="I5662" s="15"/>
      <c r="J5662" s="15"/>
      <c r="K5662" s="48"/>
      <c r="L5662" s="44"/>
      <c r="M5662" s="47" t="str">
        <f>IFERROR(TRIM($K5662)/_xlfn.XLOOKUP(TRIM($F5662),Produktinformasjon!$D$5:$D$10000,Produktinformasjon!$L$5:$L$10000,,0),"Pris per enhet "&amp;Til_Hvem&amp;" beregnes automatisk ved komplett utfylling")</f>
        <v>Pris per enhet Regionalt beregnes automatisk ved komplett utfylling</v>
      </c>
      <c r="N5662" s="47" t="str">
        <f>IFERROR(TRIM($L5662)/_xlfn.XLOOKUP(TRIM($F5662),Produktinformasjon!$D$5:$D$10000,Produktinformasjon!$L$5:$L$10000,,0),"Pris per enhet Regionalt felleslager beregnes automatisk ved komplett utfylling")</f>
        <v>Pris per enhet Regionalt felleslager beregnes automatisk ved komplett utfylling</v>
      </c>
    </row>
    <row r="5663" spans="2:14" x14ac:dyDescent="0.25">
      <c r="B5663" s="33"/>
      <c r="C5663" t="str" cm="1">
        <f t="array" ref="C5663">IFERROR(_xlfn.TEXTJOIN(" | ", TRUE, _xlfn._xlws.FILTER(delKontrakt['#] &amp; " " &amp; delKontrakt[Navn], ISNUMBER(MATCH(delKontrakt['#], VALUE(_xlfn.TEXTSPLIT(SUBSTITUTE(Prisinformasjon!$B5663,  ", ", ","), ",")), 0)))), "Delkontraktnavn hentes automatisk ved å fylle ut delkontraktnummer")</f>
        <v>Delkontraktnavn hentes automatisk ved å fylle ut delkontraktnummer</v>
      </c>
      <c r="D5663" s="34"/>
      <c r="E5663" s="34"/>
      <c r="F5663" s="33"/>
      <c r="G5663" s="33"/>
      <c r="H5663" s="15"/>
      <c r="I5663" s="15"/>
      <c r="J5663" s="15"/>
      <c r="K5663" s="48"/>
      <c r="L5663" s="44"/>
      <c r="M5663" s="47" t="str">
        <f>IFERROR(TRIM($K5663)/_xlfn.XLOOKUP(TRIM($F5663),Produktinformasjon!$D$5:$D$10000,Produktinformasjon!$L$5:$L$10000,,0),"Pris per enhet "&amp;Til_Hvem&amp;" beregnes automatisk ved komplett utfylling")</f>
        <v>Pris per enhet Regionalt beregnes automatisk ved komplett utfylling</v>
      </c>
      <c r="N5663" s="47" t="str">
        <f>IFERROR(TRIM($L5663)/_xlfn.XLOOKUP(TRIM($F5663),Produktinformasjon!$D$5:$D$10000,Produktinformasjon!$L$5:$L$10000,,0),"Pris per enhet Regionalt felleslager beregnes automatisk ved komplett utfylling")</f>
        <v>Pris per enhet Regionalt felleslager beregnes automatisk ved komplett utfylling</v>
      </c>
    </row>
    <row r="5664" spans="2:14" x14ac:dyDescent="0.25">
      <c r="B5664" s="33"/>
      <c r="C5664" t="str" cm="1">
        <f t="array" ref="C5664">IFERROR(_xlfn.TEXTJOIN(" | ", TRUE, _xlfn._xlws.FILTER(delKontrakt['#] &amp; " " &amp; delKontrakt[Navn], ISNUMBER(MATCH(delKontrakt['#], VALUE(_xlfn.TEXTSPLIT(SUBSTITUTE(Prisinformasjon!$B5664,  ", ", ","), ",")), 0)))), "Delkontraktnavn hentes automatisk ved å fylle ut delkontraktnummer")</f>
        <v>Delkontraktnavn hentes automatisk ved å fylle ut delkontraktnummer</v>
      </c>
      <c r="D5664" s="34"/>
      <c r="E5664" s="34"/>
      <c r="F5664" s="33"/>
      <c r="G5664" s="33"/>
      <c r="H5664" s="15"/>
      <c r="I5664" s="15"/>
      <c r="J5664" s="15"/>
      <c r="K5664" s="48"/>
      <c r="L5664" s="44"/>
      <c r="M5664" s="47" t="str">
        <f>IFERROR(TRIM($K5664)/_xlfn.XLOOKUP(TRIM($F5664),Produktinformasjon!$D$5:$D$10000,Produktinformasjon!$L$5:$L$10000,,0),"Pris per enhet "&amp;Til_Hvem&amp;" beregnes automatisk ved komplett utfylling")</f>
        <v>Pris per enhet Regionalt beregnes automatisk ved komplett utfylling</v>
      </c>
      <c r="N5664" s="47" t="str">
        <f>IFERROR(TRIM($L5664)/_xlfn.XLOOKUP(TRIM($F5664),Produktinformasjon!$D$5:$D$10000,Produktinformasjon!$L$5:$L$10000,,0),"Pris per enhet Regionalt felleslager beregnes automatisk ved komplett utfylling")</f>
        <v>Pris per enhet Regionalt felleslager beregnes automatisk ved komplett utfylling</v>
      </c>
    </row>
    <row r="5665" spans="2:14" x14ac:dyDescent="0.25">
      <c r="B5665" s="33"/>
      <c r="C5665" t="str" cm="1">
        <f t="array" ref="C5665">IFERROR(_xlfn.TEXTJOIN(" | ", TRUE, _xlfn._xlws.FILTER(delKontrakt['#] &amp; " " &amp; delKontrakt[Navn], ISNUMBER(MATCH(delKontrakt['#], VALUE(_xlfn.TEXTSPLIT(SUBSTITUTE(Prisinformasjon!$B5665,  ", ", ","), ",")), 0)))), "Delkontraktnavn hentes automatisk ved å fylle ut delkontraktnummer")</f>
        <v>Delkontraktnavn hentes automatisk ved å fylle ut delkontraktnummer</v>
      </c>
      <c r="D5665" s="34"/>
      <c r="E5665" s="34"/>
      <c r="F5665" s="33"/>
      <c r="G5665" s="33"/>
      <c r="H5665" s="15"/>
      <c r="I5665" s="15"/>
      <c r="J5665" s="15"/>
      <c r="K5665" s="48"/>
      <c r="L5665" s="44"/>
      <c r="M5665" s="47" t="str">
        <f>IFERROR(TRIM($K5665)/_xlfn.XLOOKUP(TRIM($F5665),Produktinformasjon!$D$5:$D$10000,Produktinformasjon!$L$5:$L$10000,,0),"Pris per enhet "&amp;Til_Hvem&amp;" beregnes automatisk ved komplett utfylling")</f>
        <v>Pris per enhet Regionalt beregnes automatisk ved komplett utfylling</v>
      </c>
      <c r="N5665" s="47" t="str">
        <f>IFERROR(TRIM($L5665)/_xlfn.XLOOKUP(TRIM($F5665),Produktinformasjon!$D$5:$D$10000,Produktinformasjon!$L$5:$L$10000,,0),"Pris per enhet Regionalt felleslager beregnes automatisk ved komplett utfylling")</f>
        <v>Pris per enhet Regionalt felleslager beregnes automatisk ved komplett utfylling</v>
      </c>
    </row>
    <row r="5666" spans="2:14" x14ac:dyDescent="0.25">
      <c r="B5666" s="33"/>
      <c r="C5666" t="str" cm="1">
        <f t="array" ref="C5666">IFERROR(_xlfn.TEXTJOIN(" | ", TRUE, _xlfn._xlws.FILTER(delKontrakt['#] &amp; " " &amp; delKontrakt[Navn], ISNUMBER(MATCH(delKontrakt['#], VALUE(_xlfn.TEXTSPLIT(SUBSTITUTE(Prisinformasjon!$B5666,  ", ", ","), ",")), 0)))), "Delkontraktnavn hentes automatisk ved å fylle ut delkontraktnummer")</f>
        <v>Delkontraktnavn hentes automatisk ved å fylle ut delkontraktnummer</v>
      </c>
      <c r="D5666" s="34"/>
      <c r="E5666" s="34"/>
      <c r="F5666" s="33"/>
      <c r="G5666" s="33"/>
      <c r="H5666" s="15"/>
      <c r="I5666" s="15"/>
      <c r="J5666" s="15"/>
      <c r="K5666" s="48"/>
      <c r="L5666" s="44"/>
      <c r="M5666" s="47" t="str">
        <f>IFERROR(TRIM($K5666)/_xlfn.XLOOKUP(TRIM($F5666),Produktinformasjon!$D$5:$D$10000,Produktinformasjon!$L$5:$L$10000,,0),"Pris per enhet "&amp;Til_Hvem&amp;" beregnes automatisk ved komplett utfylling")</f>
        <v>Pris per enhet Regionalt beregnes automatisk ved komplett utfylling</v>
      </c>
      <c r="N5666" s="47" t="str">
        <f>IFERROR(TRIM($L5666)/_xlfn.XLOOKUP(TRIM($F5666),Produktinformasjon!$D$5:$D$10000,Produktinformasjon!$L$5:$L$10000,,0),"Pris per enhet Regionalt felleslager beregnes automatisk ved komplett utfylling")</f>
        <v>Pris per enhet Regionalt felleslager beregnes automatisk ved komplett utfylling</v>
      </c>
    </row>
    <row r="5667" spans="2:14" x14ac:dyDescent="0.25">
      <c r="B5667" s="33"/>
      <c r="C5667" t="str" cm="1">
        <f t="array" ref="C5667">IFERROR(_xlfn.TEXTJOIN(" | ", TRUE, _xlfn._xlws.FILTER(delKontrakt['#] &amp; " " &amp; delKontrakt[Navn], ISNUMBER(MATCH(delKontrakt['#], VALUE(_xlfn.TEXTSPLIT(SUBSTITUTE(Prisinformasjon!$B5667,  ", ", ","), ",")), 0)))), "Delkontraktnavn hentes automatisk ved å fylle ut delkontraktnummer")</f>
        <v>Delkontraktnavn hentes automatisk ved å fylle ut delkontraktnummer</v>
      </c>
      <c r="D5667" s="34"/>
      <c r="E5667" s="34"/>
      <c r="F5667" s="33"/>
      <c r="G5667" s="33"/>
      <c r="H5667" s="15"/>
      <c r="I5667" s="15"/>
      <c r="J5667" s="15"/>
      <c r="K5667" s="48"/>
      <c r="L5667" s="44"/>
      <c r="M5667" s="47" t="str">
        <f>IFERROR(TRIM($K5667)/_xlfn.XLOOKUP(TRIM($F5667),Produktinformasjon!$D$5:$D$10000,Produktinformasjon!$L$5:$L$10000,,0),"Pris per enhet "&amp;Til_Hvem&amp;" beregnes automatisk ved komplett utfylling")</f>
        <v>Pris per enhet Regionalt beregnes automatisk ved komplett utfylling</v>
      </c>
      <c r="N5667" s="47" t="str">
        <f>IFERROR(TRIM($L5667)/_xlfn.XLOOKUP(TRIM($F5667),Produktinformasjon!$D$5:$D$10000,Produktinformasjon!$L$5:$L$10000,,0),"Pris per enhet Regionalt felleslager beregnes automatisk ved komplett utfylling")</f>
        <v>Pris per enhet Regionalt felleslager beregnes automatisk ved komplett utfylling</v>
      </c>
    </row>
    <row r="5668" spans="2:14" x14ac:dyDescent="0.25">
      <c r="B5668" s="33"/>
      <c r="C5668" t="str" cm="1">
        <f t="array" ref="C5668">IFERROR(_xlfn.TEXTJOIN(" | ", TRUE, _xlfn._xlws.FILTER(delKontrakt['#] &amp; " " &amp; delKontrakt[Navn], ISNUMBER(MATCH(delKontrakt['#], VALUE(_xlfn.TEXTSPLIT(SUBSTITUTE(Prisinformasjon!$B5668,  ", ", ","), ",")), 0)))), "Delkontraktnavn hentes automatisk ved å fylle ut delkontraktnummer")</f>
        <v>Delkontraktnavn hentes automatisk ved å fylle ut delkontraktnummer</v>
      </c>
      <c r="D5668" s="34"/>
      <c r="E5668" s="34"/>
      <c r="F5668" s="33"/>
      <c r="G5668" s="33"/>
      <c r="H5668" s="15"/>
      <c r="I5668" s="15"/>
      <c r="J5668" s="15"/>
      <c r="K5668" s="48"/>
      <c r="L5668" s="44"/>
      <c r="M5668" s="47" t="str">
        <f>IFERROR(TRIM($K5668)/_xlfn.XLOOKUP(TRIM($F5668),Produktinformasjon!$D$5:$D$10000,Produktinformasjon!$L$5:$L$10000,,0),"Pris per enhet "&amp;Til_Hvem&amp;" beregnes automatisk ved komplett utfylling")</f>
        <v>Pris per enhet Regionalt beregnes automatisk ved komplett utfylling</v>
      </c>
      <c r="N5668" s="47" t="str">
        <f>IFERROR(TRIM($L5668)/_xlfn.XLOOKUP(TRIM($F5668),Produktinformasjon!$D$5:$D$10000,Produktinformasjon!$L$5:$L$10000,,0),"Pris per enhet Regionalt felleslager beregnes automatisk ved komplett utfylling")</f>
        <v>Pris per enhet Regionalt felleslager beregnes automatisk ved komplett utfylling</v>
      </c>
    </row>
    <row r="5669" spans="2:14" x14ac:dyDescent="0.25">
      <c r="B5669" s="33"/>
      <c r="C5669" t="str" cm="1">
        <f t="array" ref="C5669">IFERROR(_xlfn.TEXTJOIN(" | ", TRUE, _xlfn._xlws.FILTER(delKontrakt['#] &amp; " " &amp; delKontrakt[Navn], ISNUMBER(MATCH(delKontrakt['#], VALUE(_xlfn.TEXTSPLIT(SUBSTITUTE(Prisinformasjon!$B5669,  ", ", ","), ",")), 0)))), "Delkontraktnavn hentes automatisk ved å fylle ut delkontraktnummer")</f>
        <v>Delkontraktnavn hentes automatisk ved å fylle ut delkontraktnummer</v>
      </c>
      <c r="D5669" s="34"/>
      <c r="E5669" s="34"/>
      <c r="F5669" s="33"/>
      <c r="G5669" s="33"/>
      <c r="H5669" s="15"/>
      <c r="I5669" s="15"/>
      <c r="J5669" s="15"/>
      <c r="K5669" s="48"/>
      <c r="L5669" s="44"/>
      <c r="M5669" s="47" t="str">
        <f>IFERROR(TRIM($K5669)/_xlfn.XLOOKUP(TRIM($F5669),Produktinformasjon!$D$5:$D$10000,Produktinformasjon!$L$5:$L$10000,,0),"Pris per enhet "&amp;Til_Hvem&amp;" beregnes automatisk ved komplett utfylling")</f>
        <v>Pris per enhet Regionalt beregnes automatisk ved komplett utfylling</v>
      </c>
      <c r="N5669" s="47" t="str">
        <f>IFERROR(TRIM($L5669)/_xlfn.XLOOKUP(TRIM($F5669),Produktinformasjon!$D$5:$D$10000,Produktinformasjon!$L$5:$L$10000,,0),"Pris per enhet Regionalt felleslager beregnes automatisk ved komplett utfylling")</f>
        <v>Pris per enhet Regionalt felleslager beregnes automatisk ved komplett utfylling</v>
      </c>
    </row>
    <row r="5670" spans="2:14" x14ac:dyDescent="0.25">
      <c r="B5670" s="33"/>
      <c r="C5670" t="str" cm="1">
        <f t="array" ref="C5670">IFERROR(_xlfn.TEXTJOIN(" | ", TRUE, _xlfn._xlws.FILTER(delKontrakt['#] &amp; " " &amp; delKontrakt[Navn], ISNUMBER(MATCH(delKontrakt['#], VALUE(_xlfn.TEXTSPLIT(SUBSTITUTE(Prisinformasjon!$B5670,  ", ", ","), ",")), 0)))), "Delkontraktnavn hentes automatisk ved å fylle ut delkontraktnummer")</f>
        <v>Delkontraktnavn hentes automatisk ved å fylle ut delkontraktnummer</v>
      </c>
      <c r="D5670" s="34"/>
      <c r="E5670" s="34"/>
      <c r="F5670" s="33"/>
      <c r="G5670" s="33"/>
      <c r="H5670" s="15"/>
      <c r="I5670" s="15"/>
      <c r="J5670" s="15"/>
      <c r="K5670" s="48"/>
      <c r="L5670" s="44"/>
      <c r="M5670" s="47" t="str">
        <f>IFERROR(TRIM($K5670)/_xlfn.XLOOKUP(TRIM($F5670),Produktinformasjon!$D$5:$D$10000,Produktinformasjon!$L$5:$L$10000,,0),"Pris per enhet "&amp;Til_Hvem&amp;" beregnes automatisk ved komplett utfylling")</f>
        <v>Pris per enhet Regionalt beregnes automatisk ved komplett utfylling</v>
      </c>
      <c r="N5670" s="47" t="str">
        <f>IFERROR(TRIM($L5670)/_xlfn.XLOOKUP(TRIM($F5670),Produktinformasjon!$D$5:$D$10000,Produktinformasjon!$L$5:$L$10000,,0),"Pris per enhet Regionalt felleslager beregnes automatisk ved komplett utfylling")</f>
        <v>Pris per enhet Regionalt felleslager beregnes automatisk ved komplett utfylling</v>
      </c>
    </row>
    <row r="5671" spans="2:14" x14ac:dyDescent="0.25">
      <c r="B5671" s="33"/>
      <c r="C5671" t="str" cm="1">
        <f t="array" ref="C5671">IFERROR(_xlfn.TEXTJOIN(" | ", TRUE, _xlfn._xlws.FILTER(delKontrakt['#] &amp; " " &amp; delKontrakt[Navn], ISNUMBER(MATCH(delKontrakt['#], VALUE(_xlfn.TEXTSPLIT(SUBSTITUTE(Prisinformasjon!$B5671,  ", ", ","), ",")), 0)))), "Delkontraktnavn hentes automatisk ved å fylle ut delkontraktnummer")</f>
        <v>Delkontraktnavn hentes automatisk ved å fylle ut delkontraktnummer</v>
      </c>
      <c r="D5671" s="34"/>
      <c r="E5671" s="34"/>
      <c r="F5671" s="33"/>
      <c r="G5671" s="33"/>
      <c r="H5671" s="15"/>
      <c r="I5671" s="15"/>
      <c r="J5671" s="15"/>
      <c r="K5671" s="48"/>
      <c r="L5671" s="44"/>
      <c r="M5671" s="47" t="str">
        <f>IFERROR(TRIM($K5671)/_xlfn.XLOOKUP(TRIM($F5671),Produktinformasjon!$D$5:$D$10000,Produktinformasjon!$L$5:$L$10000,,0),"Pris per enhet "&amp;Til_Hvem&amp;" beregnes automatisk ved komplett utfylling")</f>
        <v>Pris per enhet Regionalt beregnes automatisk ved komplett utfylling</v>
      </c>
      <c r="N5671" s="47" t="str">
        <f>IFERROR(TRIM($L5671)/_xlfn.XLOOKUP(TRIM($F5671),Produktinformasjon!$D$5:$D$10000,Produktinformasjon!$L$5:$L$10000,,0),"Pris per enhet Regionalt felleslager beregnes automatisk ved komplett utfylling")</f>
        <v>Pris per enhet Regionalt felleslager beregnes automatisk ved komplett utfylling</v>
      </c>
    </row>
    <row r="5672" spans="2:14" x14ac:dyDescent="0.25">
      <c r="B5672" s="33"/>
      <c r="C5672" t="str" cm="1">
        <f t="array" ref="C5672">IFERROR(_xlfn.TEXTJOIN(" | ", TRUE, _xlfn._xlws.FILTER(delKontrakt['#] &amp; " " &amp; delKontrakt[Navn], ISNUMBER(MATCH(delKontrakt['#], VALUE(_xlfn.TEXTSPLIT(SUBSTITUTE(Prisinformasjon!$B5672,  ", ", ","), ",")), 0)))), "Delkontraktnavn hentes automatisk ved å fylle ut delkontraktnummer")</f>
        <v>Delkontraktnavn hentes automatisk ved å fylle ut delkontraktnummer</v>
      </c>
      <c r="D5672" s="34"/>
      <c r="E5672" s="34"/>
      <c r="F5672" s="33"/>
      <c r="G5672" s="33"/>
      <c r="H5672" s="15"/>
      <c r="I5672" s="15"/>
      <c r="J5672" s="15"/>
      <c r="K5672" s="48"/>
      <c r="L5672" s="44"/>
      <c r="M5672" s="47" t="str">
        <f>IFERROR(TRIM($K5672)/_xlfn.XLOOKUP(TRIM($F5672),Produktinformasjon!$D$5:$D$10000,Produktinformasjon!$L$5:$L$10000,,0),"Pris per enhet "&amp;Til_Hvem&amp;" beregnes automatisk ved komplett utfylling")</f>
        <v>Pris per enhet Regionalt beregnes automatisk ved komplett utfylling</v>
      </c>
      <c r="N5672" s="47" t="str">
        <f>IFERROR(TRIM($L5672)/_xlfn.XLOOKUP(TRIM($F5672),Produktinformasjon!$D$5:$D$10000,Produktinformasjon!$L$5:$L$10000,,0),"Pris per enhet Regionalt felleslager beregnes automatisk ved komplett utfylling")</f>
        <v>Pris per enhet Regionalt felleslager beregnes automatisk ved komplett utfylling</v>
      </c>
    </row>
    <row r="5673" spans="2:14" x14ac:dyDescent="0.25">
      <c r="B5673" s="33"/>
      <c r="C5673" t="str" cm="1">
        <f t="array" ref="C5673">IFERROR(_xlfn.TEXTJOIN(" | ", TRUE, _xlfn._xlws.FILTER(delKontrakt['#] &amp; " " &amp; delKontrakt[Navn], ISNUMBER(MATCH(delKontrakt['#], VALUE(_xlfn.TEXTSPLIT(SUBSTITUTE(Prisinformasjon!$B5673,  ", ", ","), ",")), 0)))), "Delkontraktnavn hentes automatisk ved å fylle ut delkontraktnummer")</f>
        <v>Delkontraktnavn hentes automatisk ved å fylle ut delkontraktnummer</v>
      </c>
      <c r="D5673" s="34"/>
      <c r="E5673" s="34"/>
      <c r="F5673" s="33"/>
      <c r="G5673" s="33"/>
      <c r="H5673" s="15"/>
      <c r="I5673" s="15"/>
      <c r="J5673" s="15"/>
      <c r="K5673" s="48"/>
      <c r="L5673" s="44"/>
      <c r="M5673" s="47" t="str">
        <f>IFERROR(TRIM($K5673)/_xlfn.XLOOKUP(TRIM($F5673),Produktinformasjon!$D$5:$D$10000,Produktinformasjon!$L$5:$L$10000,,0),"Pris per enhet "&amp;Til_Hvem&amp;" beregnes automatisk ved komplett utfylling")</f>
        <v>Pris per enhet Regionalt beregnes automatisk ved komplett utfylling</v>
      </c>
      <c r="N5673" s="47" t="str">
        <f>IFERROR(TRIM($L5673)/_xlfn.XLOOKUP(TRIM($F5673),Produktinformasjon!$D$5:$D$10000,Produktinformasjon!$L$5:$L$10000,,0),"Pris per enhet Regionalt felleslager beregnes automatisk ved komplett utfylling")</f>
        <v>Pris per enhet Regionalt felleslager beregnes automatisk ved komplett utfylling</v>
      </c>
    </row>
    <row r="5674" spans="2:14" x14ac:dyDescent="0.25">
      <c r="B5674" s="33"/>
      <c r="C5674" t="str" cm="1">
        <f t="array" ref="C5674">IFERROR(_xlfn.TEXTJOIN(" | ", TRUE, _xlfn._xlws.FILTER(delKontrakt['#] &amp; " " &amp; delKontrakt[Navn], ISNUMBER(MATCH(delKontrakt['#], VALUE(_xlfn.TEXTSPLIT(SUBSTITUTE(Prisinformasjon!$B5674,  ", ", ","), ",")), 0)))), "Delkontraktnavn hentes automatisk ved å fylle ut delkontraktnummer")</f>
        <v>Delkontraktnavn hentes automatisk ved å fylle ut delkontraktnummer</v>
      </c>
      <c r="D5674" s="34"/>
      <c r="E5674" s="34"/>
      <c r="F5674" s="33"/>
      <c r="G5674" s="33"/>
      <c r="H5674" s="15"/>
      <c r="I5674" s="15"/>
      <c r="J5674" s="15"/>
      <c r="K5674" s="48"/>
      <c r="L5674" s="44"/>
      <c r="M5674" s="47" t="str">
        <f>IFERROR(TRIM($K5674)/_xlfn.XLOOKUP(TRIM($F5674),Produktinformasjon!$D$5:$D$10000,Produktinformasjon!$L$5:$L$10000,,0),"Pris per enhet "&amp;Til_Hvem&amp;" beregnes automatisk ved komplett utfylling")</f>
        <v>Pris per enhet Regionalt beregnes automatisk ved komplett utfylling</v>
      </c>
      <c r="N5674" s="47" t="str">
        <f>IFERROR(TRIM($L5674)/_xlfn.XLOOKUP(TRIM($F5674),Produktinformasjon!$D$5:$D$10000,Produktinformasjon!$L$5:$L$10000,,0),"Pris per enhet Regionalt felleslager beregnes automatisk ved komplett utfylling")</f>
        <v>Pris per enhet Regionalt felleslager beregnes automatisk ved komplett utfylling</v>
      </c>
    </row>
    <row r="5675" spans="2:14" x14ac:dyDescent="0.25">
      <c r="B5675" s="33"/>
      <c r="C5675" t="str" cm="1">
        <f t="array" ref="C5675">IFERROR(_xlfn.TEXTJOIN(" | ", TRUE, _xlfn._xlws.FILTER(delKontrakt['#] &amp; " " &amp; delKontrakt[Navn], ISNUMBER(MATCH(delKontrakt['#], VALUE(_xlfn.TEXTSPLIT(SUBSTITUTE(Prisinformasjon!$B5675,  ", ", ","), ",")), 0)))), "Delkontraktnavn hentes automatisk ved å fylle ut delkontraktnummer")</f>
        <v>Delkontraktnavn hentes automatisk ved å fylle ut delkontraktnummer</v>
      </c>
      <c r="D5675" s="34"/>
      <c r="E5675" s="34"/>
      <c r="F5675" s="33"/>
      <c r="G5675" s="33"/>
      <c r="H5675" s="15"/>
      <c r="I5675" s="15"/>
      <c r="J5675" s="15"/>
      <c r="K5675" s="48"/>
      <c r="L5675" s="44"/>
      <c r="M5675" s="47" t="str">
        <f>IFERROR(TRIM($K5675)/_xlfn.XLOOKUP(TRIM($F5675),Produktinformasjon!$D$5:$D$10000,Produktinformasjon!$L$5:$L$10000,,0),"Pris per enhet "&amp;Til_Hvem&amp;" beregnes automatisk ved komplett utfylling")</f>
        <v>Pris per enhet Regionalt beregnes automatisk ved komplett utfylling</v>
      </c>
      <c r="N5675" s="47" t="str">
        <f>IFERROR(TRIM($L5675)/_xlfn.XLOOKUP(TRIM($F5675),Produktinformasjon!$D$5:$D$10000,Produktinformasjon!$L$5:$L$10000,,0),"Pris per enhet Regionalt felleslager beregnes automatisk ved komplett utfylling")</f>
        <v>Pris per enhet Regionalt felleslager beregnes automatisk ved komplett utfylling</v>
      </c>
    </row>
    <row r="5676" spans="2:14" x14ac:dyDescent="0.25">
      <c r="B5676" s="33"/>
      <c r="C5676" t="str" cm="1">
        <f t="array" ref="C5676">IFERROR(_xlfn.TEXTJOIN(" | ", TRUE, _xlfn._xlws.FILTER(delKontrakt['#] &amp; " " &amp; delKontrakt[Navn], ISNUMBER(MATCH(delKontrakt['#], VALUE(_xlfn.TEXTSPLIT(SUBSTITUTE(Prisinformasjon!$B5676,  ", ", ","), ",")), 0)))), "Delkontraktnavn hentes automatisk ved å fylle ut delkontraktnummer")</f>
        <v>Delkontraktnavn hentes automatisk ved å fylle ut delkontraktnummer</v>
      </c>
      <c r="D5676" s="34"/>
      <c r="E5676" s="34"/>
      <c r="F5676" s="33"/>
      <c r="G5676" s="33"/>
      <c r="H5676" s="15"/>
      <c r="I5676" s="15"/>
      <c r="J5676" s="15"/>
      <c r="K5676" s="48"/>
      <c r="L5676" s="44"/>
      <c r="M5676" s="47" t="str">
        <f>IFERROR(TRIM($K5676)/_xlfn.XLOOKUP(TRIM($F5676),Produktinformasjon!$D$5:$D$10000,Produktinformasjon!$L$5:$L$10000,,0),"Pris per enhet "&amp;Til_Hvem&amp;" beregnes automatisk ved komplett utfylling")</f>
        <v>Pris per enhet Regionalt beregnes automatisk ved komplett utfylling</v>
      </c>
      <c r="N5676" s="47" t="str">
        <f>IFERROR(TRIM($L5676)/_xlfn.XLOOKUP(TRIM($F5676),Produktinformasjon!$D$5:$D$10000,Produktinformasjon!$L$5:$L$10000,,0),"Pris per enhet Regionalt felleslager beregnes automatisk ved komplett utfylling")</f>
        <v>Pris per enhet Regionalt felleslager beregnes automatisk ved komplett utfylling</v>
      </c>
    </row>
    <row r="5677" spans="2:14" x14ac:dyDescent="0.25">
      <c r="B5677" s="33"/>
      <c r="C5677" t="str" cm="1">
        <f t="array" ref="C5677">IFERROR(_xlfn.TEXTJOIN(" | ", TRUE, _xlfn._xlws.FILTER(delKontrakt['#] &amp; " " &amp; delKontrakt[Navn], ISNUMBER(MATCH(delKontrakt['#], VALUE(_xlfn.TEXTSPLIT(SUBSTITUTE(Prisinformasjon!$B5677,  ", ", ","), ",")), 0)))), "Delkontraktnavn hentes automatisk ved å fylle ut delkontraktnummer")</f>
        <v>Delkontraktnavn hentes automatisk ved å fylle ut delkontraktnummer</v>
      </c>
      <c r="D5677" s="34"/>
      <c r="E5677" s="34"/>
      <c r="F5677" s="33"/>
      <c r="G5677" s="33"/>
      <c r="H5677" s="15"/>
      <c r="I5677" s="15"/>
      <c r="J5677" s="15"/>
      <c r="K5677" s="48"/>
      <c r="L5677" s="44"/>
      <c r="M5677" s="47" t="str">
        <f>IFERROR(TRIM($K5677)/_xlfn.XLOOKUP(TRIM($F5677),Produktinformasjon!$D$5:$D$10000,Produktinformasjon!$L$5:$L$10000,,0),"Pris per enhet "&amp;Til_Hvem&amp;" beregnes automatisk ved komplett utfylling")</f>
        <v>Pris per enhet Regionalt beregnes automatisk ved komplett utfylling</v>
      </c>
      <c r="N5677" s="47" t="str">
        <f>IFERROR(TRIM($L5677)/_xlfn.XLOOKUP(TRIM($F5677),Produktinformasjon!$D$5:$D$10000,Produktinformasjon!$L$5:$L$10000,,0),"Pris per enhet Regionalt felleslager beregnes automatisk ved komplett utfylling")</f>
        <v>Pris per enhet Regionalt felleslager beregnes automatisk ved komplett utfylling</v>
      </c>
    </row>
    <row r="5678" spans="2:14" x14ac:dyDescent="0.25">
      <c r="B5678" s="33"/>
      <c r="C5678" t="str" cm="1">
        <f t="array" ref="C5678">IFERROR(_xlfn.TEXTJOIN(" | ", TRUE, _xlfn._xlws.FILTER(delKontrakt['#] &amp; " " &amp; delKontrakt[Navn], ISNUMBER(MATCH(delKontrakt['#], VALUE(_xlfn.TEXTSPLIT(SUBSTITUTE(Prisinformasjon!$B5678,  ", ", ","), ",")), 0)))), "Delkontraktnavn hentes automatisk ved å fylle ut delkontraktnummer")</f>
        <v>Delkontraktnavn hentes automatisk ved å fylle ut delkontraktnummer</v>
      </c>
      <c r="D5678" s="34"/>
      <c r="E5678" s="34"/>
      <c r="F5678" s="33"/>
      <c r="G5678" s="33"/>
      <c r="H5678" s="15"/>
      <c r="I5678" s="15"/>
      <c r="J5678" s="15"/>
      <c r="K5678" s="48"/>
      <c r="L5678" s="44"/>
      <c r="M5678" s="47" t="str">
        <f>IFERROR(TRIM($K5678)/_xlfn.XLOOKUP(TRIM($F5678),Produktinformasjon!$D$5:$D$10000,Produktinformasjon!$L$5:$L$10000,,0),"Pris per enhet "&amp;Til_Hvem&amp;" beregnes automatisk ved komplett utfylling")</f>
        <v>Pris per enhet Regionalt beregnes automatisk ved komplett utfylling</v>
      </c>
      <c r="N5678" s="47" t="str">
        <f>IFERROR(TRIM($L5678)/_xlfn.XLOOKUP(TRIM($F5678),Produktinformasjon!$D$5:$D$10000,Produktinformasjon!$L$5:$L$10000,,0),"Pris per enhet Regionalt felleslager beregnes automatisk ved komplett utfylling")</f>
        <v>Pris per enhet Regionalt felleslager beregnes automatisk ved komplett utfylling</v>
      </c>
    </row>
    <row r="5679" spans="2:14" x14ac:dyDescent="0.25">
      <c r="B5679" s="33"/>
      <c r="C5679" t="str" cm="1">
        <f t="array" ref="C5679">IFERROR(_xlfn.TEXTJOIN(" | ", TRUE, _xlfn._xlws.FILTER(delKontrakt['#] &amp; " " &amp; delKontrakt[Navn], ISNUMBER(MATCH(delKontrakt['#], VALUE(_xlfn.TEXTSPLIT(SUBSTITUTE(Prisinformasjon!$B5679,  ", ", ","), ",")), 0)))), "Delkontraktnavn hentes automatisk ved å fylle ut delkontraktnummer")</f>
        <v>Delkontraktnavn hentes automatisk ved å fylle ut delkontraktnummer</v>
      </c>
      <c r="D5679" s="34"/>
      <c r="E5679" s="34"/>
      <c r="F5679" s="33"/>
      <c r="G5679" s="33"/>
      <c r="H5679" s="15"/>
      <c r="I5679" s="15"/>
      <c r="J5679" s="15"/>
      <c r="K5679" s="48"/>
      <c r="L5679" s="44"/>
      <c r="M5679" s="47" t="str">
        <f>IFERROR(TRIM($K5679)/_xlfn.XLOOKUP(TRIM($F5679),Produktinformasjon!$D$5:$D$10000,Produktinformasjon!$L$5:$L$10000,,0),"Pris per enhet "&amp;Til_Hvem&amp;" beregnes automatisk ved komplett utfylling")</f>
        <v>Pris per enhet Regionalt beregnes automatisk ved komplett utfylling</v>
      </c>
      <c r="N5679" s="47" t="str">
        <f>IFERROR(TRIM($L5679)/_xlfn.XLOOKUP(TRIM($F5679),Produktinformasjon!$D$5:$D$10000,Produktinformasjon!$L$5:$L$10000,,0),"Pris per enhet Regionalt felleslager beregnes automatisk ved komplett utfylling")</f>
        <v>Pris per enhet Regionalt felleslager beregnes automatisk ved komplett utfylling</v>
      </c>
    </row>
    <row r="5680" spans="2:14" x14ac:dyDescent="0.25">
      <c r="B5680" s="33"/>
      <c r="C5680" t="str" cm="1">
        <f t="array" ref="C5680">IFERROR(_xlfn.TEXTJOIN(" | ", TRUE, _xlfn._xlws.FILTER(delKontrakt['#] &amp; " " &amp; delKontrakt[Navn], ISNUMBER(MATCH(delKontrakt['#], VALUE(_xlfn.TEXTSPLIT(SUBSTITUTE(Prisinformasjon!$B5680,  ", ", ","), ",")), 0)))), "Delkontraktnavn hentes automatisk ved å fylle ut delkontraktnummer")</f>
        <v>Delkontraktnavn hentes automatisk ved å fylle ut delkontraktnummer</v>
      </c>
      <c r="D5680" s="34"/>
      <c r="E5680" s="34"/>
      <c r="F5680" s="33"/>
      <c r="G5680" s="33"/>
      <c r="H5680" s="15"/>
      <c r="I5680" s="15"/>
      <c r="J5680" s="15"/>
      <c r="K5680" s="48"/>
      <c r="L5680" s="44"/>
      <c r="M5680" s="47" t="str">
        <f>IFERROR(TRIM($K5680)/_xlfn.XLOOKUP(TRIM($F5680),Produktinformasjon!$D$5:$D$10000,Produktinformasjon!$L$5:$L$10000,,0),"Pris per enhet "&amp;Til_Hvem&amp;" beregnes automatisk ved komplett utfylling")</f>
        <v>Pris per enhet Regionalt beregnes automatisk ved komplett utfylling</v>
      </c>
      <c r="N5680" s="47" t="str">
        <f>IFERROR(TRIM($L5680)/_xlfn.XLOOKUP(TRIM($F5680),Produktinformasjon!$D$5:$D$10000,Produktinformasjon!$L$5:$L$10000,,0),"Pris per enhet Regionalt felleslager beregnes automatisk ved komplett utfylling")</f>
        <v>Pris per enhet Regionalt felleslager beregnes automatisk ved komplett utfylling</v>
      </c>
    </row>
    <row r="5681" spans="2:14" x14ac:dyDescent="0.25">
      <c r="B5681" s="33"/>
      <c r="C5681" t="str" cm="1">
        <f t="array" ref="C5681">IFERROR(_xlfn.TEXTJOIN(" | ", TRUE, _xlfn._xlws.FILTER(delKontrakt['#] &amp; " " &amp; delKontrakt[Navn], ISNUMBER(MATCH(delKontrakt['#], VALUE(_xlfn.TEXTSPLIT(SUBSTITUTE(Prisinformasjon!$B5681,  ", ", ","), ",")), 0)))), "Delkontraktnavn hentes automatisk ved å fylle ut delkontraktnummer")</f>
        <v>Delkontraktnavn hentes automatisk ved å fylle ut delkontraktnummer</v>
      </c>
      <c r="D5681" s="34"/>
      <c r="E5681" s="34"/>
      <c r="F5681" s="33"/>
      <c r="G5681" s="33"/>
      <c r="H5681" s="15"/>
      <c r="I5681" s="15"/>
      <c r="J5681" s="15"/>
      <c r="K5681" s="48"/>
      <c r="L5681" s="44"/>
      <c r="M5681" s="47" t="str">
        <f>IFERROR(TRIM($K5681)/_xlfn.XLOOKUP(TRIM($F5681),Produktinformasjon!$D$5:$D$10000,Produktinformasjon!$L$5:$L$10000,,0),"Pris per enhet "&amp;Til_Hvem&amp;" beregnes automatisk ved komplett utfylling")</f>
        <v>Pris per enhet Regionalt beregnes automatisk ved komplett utfylling</v>
      </c>
      <c r="N5681" s="47" t="str">
        <f>IFERROR(TRIM($L5681)/_xlfn.XLOOKUP(TRIM($F5681),Produktinformasjon!$D$5:$D$10000,Produktinformasjon!$L$5:$L$10000,,0),"Pris per enhet Regionalt felleslager beregnes automatisk ved komplett utfylling")</f>
        <v>Pris per enhet Regionalt felleslager beregnes automatisk ved komplett utfylling</v>
      </c>
    </row>
    <row r="5682" spans="2:14" x14ac:dyDescent="0.25">
      <c r="B5682" s="33"/>
      <c r="C5682" t="str" cm="1">
        <f t="array" ref="C5682">IFERROR(_xlfn.TEXTJOIN(" | ", TRUE, _xlfn._xlws.FILTER(delKontrakt['#] &amp; " " &amp; delKontrakt[Navn], ISNUMBER(MATCH(delKontrakt['#], VALUE(_xlfn.TEXTSPLIT(SUBSTITUTE(Prisinformasjon!$B5682,  ", ", ","), ",")), 0)))), "Delkontraktnavn hentes automatisk ved å fylle ut delkontraktnummer")</f>
        <v>Delkontraktnavn hentes automatisk ved å fylle ut delkontraktnummer</v>
      </c>
      <c r="D5682" s="34"/>
      <c r="E5682" s="34"/>
      <c r="F5682" s="33"/>
      <c r="G5682" s="33"/>
      <c r="H5682" s="15"/>
      <c r="I5682" s="15"/>
      <c r="J5682" s="15"/>
      <c r="K5682" s="48"/>
      <c r="L5682" s="44"/>
      <c r="M5682" s="47" t="str">
        <f>IFERROR(TRIM($K5682)/_xlfn.XLOOKUP(TRIM($F5682),Produktinformasjon!$D$5:$D$10000,Produktinformasjon!$L$5:$L$10000,,0),"Pris per enhet "&amp;Til_Hvem&amp;" beregnes automatisk ved komplett utfylling")</f>
        <v>Pris per enhet Regionalt beregnes automatisk ved komplett utfylling</v>
      </c>
      <c r="N5682" s="47" t="str">
        <f>IFERROR(TRIM($L5682)/_xlfn.XLOOKUP(TRIM($F5682),Produktinformasjon!$D$5:$D$10000,Produktinformasjon!$L$5:$L$10000,,0),"Pris per enhet Regionalt felleslager beregnes automatisk ved komplett utfylling")</f>
        <v>Pris per enhet Regionalt felleslager beregnes automatisk ved komplett utfylling</v>
      </c>
    </row>
    <row r="5683" spans="2:14" x14ac:dyDescent="0.25">
      <c r="B5683" s="33"/>
      <c r="C5683" t="str" cm="1">
        <f t="array" ref="C5683">IFERROR(_xlfn.TEXTJOIN(" | ", TRUE, _xlfn._xlws.FILTER(delKontrakt['#] &amp; " " &amp; delKontrakt[Navn], ISNUMBER(MATCH(delKontrakt['#], VALUE(_xlfn.TEXTSPLIT(SUBSTITUTE(Prisinformasjon!$B5683,  ", ", ","), ",")), 0)))), "Delkontraktnavn hentes automatisk ved å fylle ut delkontraktnummer")</f>
        <v>Delkontraktnavn hentes automatisk ved å fylle ut delkontraktnummer</v>
      </c>
      <c r="D5683" s="34"/>
      <c r="E5683" s="34"/>
      <c r="F5683" s="33"/>
      <c r="G5683" s="33"/>
      <c r="H5683" s="15"/>
      <c r="I5683" s="15"/>
      <c r="J5683" s="15"/>
      <c r="K5683" s="48"/>
      <c r="L5683" s="44"/>
      <c r="M5683" s="47" t="str">
        <f>IFERROR(TRIM($K5683)/_xlfn.XLOOKUP(TRIM($F5683),Produktinformasjon!$D$5:$D$10000,Produktinformasjon!$L$5:$L$10000,,0),"Pris per enhet "&amp;Til_Hvem&amp;" beregnes automatisk ved komplett utfylling")</f>
        <v>Pris per enhet Regionalt beregnes automatisk ved komplett utfylling</v>
      </c>
      <c r="N5683" s="47" t="str">
        <f>IFERROR(TRIM($L5683)/_xlfn.XLOOKUP(TRIM($F5683),Produktinformasjon!$D$5:$D$10000,Produktinformasjon!$L$5:$L$10000,,0),"Pris per enhet Regionalt felleslager beregnes automatisk ved komplett utfylling")</f>
        <v>Pris per enhet Regionalt felleslager beregnes automatisk ved komplett utfylling</v>
      </c>
    </row>
    <row r="5684" spans="2:14" x14ac:dyDescent="0.25">
      <c r="B5684" s="33"/>
      <c r="C5684" t="str" cm="1">
        <f t="array" ref="C5684">IFERROR(_xlfn.TEXTJOIN(" | ", TRUE, _xlfn._xlws.FILTER(delKontrakt['#] &amp; " " &amp; delKontrakt[Navn], ISNUMBER(MATCH(delKontrakt['#], VALUE(_xlfn.TEXTSPLIT(SUBSTITUTE(Prisinformasjon!$B5684,  ", ", ","), ",")), 0)))), "Delkontraktnavn hentes automatisk ved å fylle ut delkontraktnummer")</f>
        <v>Delkontraktnavn hentes automatisk ved å fylle ut delkontraktnummer</v>
      </c>
      <c r="D5684" s="34"/>
      <c r="E5684" s="34"/>
      <c r="F5684" s="33"/>
      <c r="G5684" s="33"/>
      <c r="H5684" s="15"/>
      <c r="I5684" s="15"/>
      <c r="J5684" s="15"/>
      <c r="K5684" s="48"/>
      <c r="L5684" s="44"/>
      <c r="M5684" s="47" t="str">
        <f>IFERROR(TRIM($K5684)/_xlfn.XLOOKUP(TRIM($F5684),Produktinformasjon!$D$5:$D$10000,Produktinformasjon!$L$5:$L$10000,,0),"Pris per enhet "&amp;Til_Hvem&amp;" beregnes automatisk ved komplett utfylling")</f>
        <v>Pris per enhet Regionalt beregnes automatisk ved komplett utfylling</v>
      </c>
      <c r="N5684" s="47" t="str">
        <f>IFERROR(TRIM($L5684)/_xlfn.XLOOKUP(TRIM($F5684),Produktinformasjon!$D$5:$D$10000,Produktinformasjon!$L$5:$L$10000,,0),"Pris per enhet Regionalt felleslager beregnes automatisk ved komplett utfylling")</f>
        <v>Pris per enhet Regionalt felleslager beregnes automatisk ved komplett utfylling</v>
      </c>
    </row>
    <row r="5685" spans="2:14" x14ac:dyDescent="0.25">
      <c r="B5685" s="33"/>
      <c r="C5685" t="str" cm="1">
        <f t="array" ref="C5685">IFERROR(_xlfn.TEXTJOIN(" | ", TRUE, _xlfn._xlws.FILTER(delKontrakt['#] &amp; " " &amp; delKontrakt[Navn], ISNUMBER(MATCH(delKontrakt['#], VALUE(_xlfn.TEXTSPLIT(SUBSTITUTE(Prisinformasjon!$B5685,  ", ", ","), ",")), 0)))), "Delkontraktnavn hentes automatisk ved å fylle ut delkontraktnummer")</f>
        <v>Delkontraktnavn hentes automatisk ved å fylle ut delkontraktnummer</v>
      </c>
      <c r="D5685" s="34"/>
      <c r="E5685" s="34"/>
      <c r="F5685" s="33"/>
      <c r="G5685" s="33"/>
      <c r="H5685" s="15"/>
      <c r="I5685" s="15"/>
      <c r="J5685" s="15"/>
      <c r="K5685" s="48"/>
      <c r="L5685" s="44"/>
      <c r="M5685" s="47" t="str">
        <f>IFERROR(TRIM($K5685)/_xlfn.XLOOKUP(TRIM($F5685),Produktinformasjon!$D$5:$D$10000,Produktinformasjon!$L$5:$L$10000,,0),"Pris per enhet "&amp;Til_Hvem&amp;" beregnes automatisk ved komplett utfylling")</f>
        <v>Pris per enhet Regionalt beregnes automatisk ved komplett utfylling</v>
      </c>
      <c r="N5685" s="47" t="str">
        <f>IFERROR(TRIM($L5685)/_xlfn.XLOOKUP(TRIM($F5685),Produktinformasjon!$D$5:$D$10000,Produktinformasjon!$L$5:$L$10000,,0),"Pris per enhet Regionalt felleslager beregnes automatisk ved komplett utfylling")</f>
        <v>Pris per enhet Regionalt felleslager beregnes automatisk ved komplett utfylling</v>
      </c>
    </row>
    <row r="5686" spans="2:14" x14ac:dyDescent="0.25">
      <c r="B5686" s="33"/>
      <c r="C5686" t="str" cm="1">
        <f t="array" ref="C5686">IFERROR(_xlfn.TEXTJOIN(" | ", TRUE, _xlfn._xlws.FILTER(delKontrakt['#] &amp; " " &amp; delKontrakt[Navn], ISNUMBER(MATCH(delKontrakt['#], VALUE(_xlfn.TEXTSPLIT(SUBSTITUTE(Prisinformasjon!$B5686,  ", ", ","), ",")), 0)))), "Delkontraktnavn hentes automatisk ved å fylle ut delkontraktnummer")</f>
        <v>Delkontraktnavn hentes automatisk ved å fylle ut delkontraktnummer</v>
      </c>
      <c r="D5686" s="34"/>
      <c r="E5686" s="34"/>
      <c r="F5686" s="33"/>
      <c r="G5686" s="33"/>
      <c r="H5686" s="15"/>
      <c r="I5686" s="15"/>
      <c r="J5686" s="15"/>
      <c r="K5686" s="48"/>
      <c r="L5686" s="44"/>
      <c r="M5686" s="47" t="str">
        <f>IFERROR(TRIM($K5686)/_xlfn.XLOOKUP(TRIM($F5686),Produktinformasjon!$D$5:$D$10000,Produktinformasjon!$L$5:$L$10000,,0),"Pris per enhet "&amp;Til_Hvem&amp;" beregnes automatisk ved komplett utfylling")</f>
        <v>Pris per enhet Regionalt beregnes automatisk ved komplett utfylling</v>
      </c>
      <c r="N5686" s="47" t="str">
        <f>IFERROR(TRIM($L5686)/_xlfn.XLOOKUP(TRIM($F5686),Produktinformasjon!$D$5:$D$10000,Produktinformasjon!$L$5:$L$10000,,0),"Pris per enhet Regionalt felleslager beregnes automatisk ved komplett utfylling")</f>
        <v>Pris per enhet Regionalt felleslager beregnes automatisk ved komplett utfylling</v>
      </c>
    </row>
    <row r="5687" spans="2:14" x14ac:dyDescent="0.25">
      <c r="B5687" s="33"/>
      <c r="C5687" t="str" cm="1">
        <f t="array" ref="C5687">IFERROR(_xlfn.TEXTJOIN(" | ", TRUE, _xlfn._xlws.FILTER(delKontrakt['#] &amp; " " &amp; delKontrakt[Navn], ISNUMBER(MATCH(delKontrakt['#], VALUE(_xlfn.TEXTSPLIT(SUBSTITUTE(Prisinformasjon!$B5687,  ", ", ","), ",")), 0)))), "Delkontraktnavn hentes automatisk ved å fylle ut delkontraktnummer")</f>
        <v>Delkontraktnavn hentes automatisk ved å fylle ut delkontraktnummer</v>
      </c>
      <c r="D5687" s="34"/>
      <c r="E5687" s="34"/>
      <c r="F5687" s="33"/>
      <c r="G5687" s="33"/>
      <c r="H5687" s="15"/>
      <c r="I5687" s="15"/>
      <c r="J5687" s="15"/>
      <c r="K5687" s="48"/>
      <c r="L5687" s="44"/>
      <c r="M5687" s="47" t="str">
        <f>IFERROR(TRIM($K5687)/_xlfn.XLOOKUP(TRIM($F5687),Produktinformasjon!$D$5:$D$10000,Produktinformasjon!$L$5:$L$10000,,0),"Pris per enhet "&amp;Til_Hvem&amp;" beregnes automatisk ved komplett utfylling")</f>
        <v>Pris per enhet Regionalt beregnes automatisk ved komplett utfylling</v>
      </c>
      <c r="N5687" s="47" t="str">
        <f>IFERROR(TRIM($L5687)/_xlfn.XLOOKUP(TRIM($F5687),Produktinformasjon!$D$5:$D$10000,Produktinformasjon!$L$5:$L$10000,,0),"Pris per enhet Regionalt felleslager beregnes automatisk ved komplett utfylling")</f>
        <v>Pris per enhet Regionalt felleslager beregnes automatisk ved komplett utfylling</v>
      </c>
    </row>
    <row r="5688" spans="2:14" x14ac:dyDescent="0.25">
      <c r="B5688" s="33"/>
      <c r="C5688" t="str" cm="1">
        <f t="array" ref="C5688">IFERROR(_xlfn.TEXTJOIN(" | ", TRUE, _xlfn._xlws.FILTER(delKontrakt['#] &amp; " " &amp; delKontrakt[Navn], ISNUMBER(MATCH(delKontrakt['#], VALUE(_xlfn.TEXTSPLIT(SUBSTITUTE(Prisinformasjon!$B5688,  ", ", ","), ",")), 0)))), "Delkontraktnavn hentes automatisk ved å fylle ut delkontraktnummer")</f>
        <v>Delkontraktnavn hentes automatisk ved å fylle ut delkontraktnummer</v>
      </c>
      <c r="D5688" s="34"/>
      <c r="E5688" s="34"/>
      <c r="F5688" s="33"/>
      <c r="G5688" s="33"/>
      <c r="H5688" s="15"/>
      <c r="I5688" s="15"/>
      <c r="J5688" s="15"/>
      <c r="K5688" s="48"/>
      <c r="L5688" s="44"/>
      <c r="M5688" s="47" t="str">
        <f>IFERROR(TRIM($K5688)/_xlfn.XLOOKUP(TRIM($F5688),Produktinformasjon!$D$5:$D$10000,Produktinformasjon!$L$5:$L$10000,,0),"Pris per enhet "&amp;Til_Hvem&amp;" beregnes automatisk ved komplett utfylling")</f>
        <v>Pris per enhet Regionalt beregnes automatisk ved komplett utfylling</v>
      </c>
      <c r="N5688" s="47" t="str">
        <f>IFERROR(TRIM($L5688)/_xlfn.XLOOKUP(TRIM($F5688),Produktinformasjon!$D$5:$D$10000,Produktinformasjon!$L$5:$L$10000,,0),"Pris per enhet Regionalt felleslager beregnes automatisk ved komplett utfylling")</f>
        <v>Pris per enhet Regionalt felleslager beregnes automatisk ved komplett utfylling</v>
      </c>
    </row>
    <row r="5689" spans="2:14" x14ac:dyDescent="0.25">
      <c r="B5689" s="33"/>
      <c r="C5689" t="str" cm="1">
        <f t="array" ref="C5689">IFERROR(_xlfn.TEXTJOIN(" | ", TRUE, _xlfn._xlws.FILTER(delKontrakt['#] &amp; " " &amp; delKontrakt[Navn], ISNUMBER(MATCH(delKontrakt['#], VALUE(_xlfn.TEXTSPLIT(SUBSTITUTE(Prisinformasjon!$B5689,  ", ", ","), ",")), 0)))), "Delkontraktnavn hentes automatisk ved å fylle ut delkontraktnummer")</f>
        <v>Delkontraktnavn hentes automatisk ved å fylle ut delkontraktnummer</v>
      </c>
      <c r="D5689" s="34"/>
      <c r="E5689" s="34"/>
      <c r="F5689" s="33"/>
      <c r="G5689" s="33"/>
      <c r="H5689" s="15"/>
      <c r="I5689" s="15"/>
      <c r="J5689" s="15"/>
      <c r="K5689" s="48"/>
      <c r="L5689" s="44"/>
      <c r="M5689" s="47" t="str">
        <f>IFERROR(TRIM($K5689)/_xlfn.XLOOKUP(TRIM($F5689),Produktinformasjon!$D$5:$D$10000,Produktinformasjon!$L$5:$L$10000,,0),"Pris per enhet "&amp;Til_Hvem&amp;" beregnes automatisk ved komplett utfylling")</f>
        <v>Pris per enhet Regionalt beregnes automatisk ved komplett utfylling</v>
      </c>
      <c r="N5689" s="47" t="str">
        <f>IFERROR(TRIM($L5689)/_xlfn.XLOOKUP(TRIM($F5689),Produktinformasjon!$D$5:$D$10000,Produktinformasjon!$L$5:$L$10000,,0),"Pris per enhet Regionalt felleslager beregnes automatisk ved komplett utfylling")</f>
        <v>Pris per enhet Regionalt felleslager beregnes automatisk ved komplett utfylling</v>
      </c>
    </row>
    <row r="5690" spans="2:14" x14ac:dyDescent="0.25">
      <c r="B5690" s="33"/>
      <c r="C5690" t="str" cm="1">
        <f t="array" ref="C5690">IFERROR(_xlfn.TEXTJOIN(" | ", TRUE, _xlfn._xlws.FILTER(delKontrakt['#] &amp; " " &amp; delKontrakt[Navn], ISNUMBER(MATCH(delKontrakt['#], VALUE(_xlfn.TEXTSPLIT(SUBSTITUTE(Prisinformasjon!$B5690,  ", ", ","), ",")), 0)))), "Delkontraktnavn hentes automatisk ved å fylle ut delkontraktnummer")</f>
        <v>Delkontraktnavn hentes automatisk ved å fylle ut delkontraktnummer</v>
      </c>
      <c r="D5690" s="34"/>
      <c r="E5690" s="34"/>
      <c r="F5690" s="33"/>
      <c r="G5690" s="33"/>
      <c r="H5690" s="15"/>
      <c r="I5690" s="15"/>
      <c r="J5690" s="15"/>
      <c r="K5690" s="48"/>
      <c r="L5690" s="44"/>
      <c r="M5690" s="47" t="str">
        <f>IFERROR(TRIM($K5690)/_xlfn.XLOOKUP(TRIM($F5690),Produktinformasjon!$D$5:$D$10000,Produktinformasjon!$L$5:$L$10000,,0),"Pris per enhet "&amp;Til_Hvem&amp;" beregnes automatisk ved komplett utfylling")</f>
        <v>Pris per enhet Regionalt beregnes automatisk ved komplett utfylling</v>
      </c>
      <c r="N5690" s="47" t="str">
        <f>IFERROR(TRIM($L5690)/_xlfn.XLOOKUP(TRIM($F5690),Produktinformasjon!$D$5:$D$10000,Produktinformasjon!$L$5:$L$10000,,0),"Pris per enhet Regionalt felleslager beregnes automatisk ved komplett utfylling")</f>
        <v>Pris per enhet Regionalt felleslager beregnes automatisk ved komplett utfylling</v>
      </c>
    </row>
    <row r="5691" spans="2:14" x14ac:dyDescent="0.25">
      <c r="B5691" s="33"/>
      <c r="C5691" t="str" cm="1">
        <f t="array" ref="C5691">IFERROR(_xlfn.TEXTJOIN(" | ", TRUE, _xlfn._xlws.FILTER(delKontrakt['#] &amp; " " &amp; delKontrakt[Navn], ISNUMBER(MATCH(delKontrakt['#], VALUE(_xlfn.TEXTSPLIT(SUBSTITUTE(Prisinformasjon!$B5691,  ", ", ","), ",")), 0)))), "Delkontraktnavn hentes automatisk ved å fylle ut delkontraktnummer")</f>
        <v>Delkontraktnavn hentes automatisk ved å fylle ut delkontraktnummer</v>
      </c>
      <c r="D5691" s="34"/>
      <c r="E5691" s="34"/>
      <c r="F5691" s="33"/>
      <c r="G5691" s="33"/>
      <c r="H5691" s="15"/>
      <c r="I5691" s="15"/>
      <c r="J5691" s="15"/>
      <c r="K5691" s="48"/>
      <c r="L5691" s="44"/>
      <c r="M5691" s="47" t="str">
        <f>IFERROR(TRIM($K5691)/_xlfn.XLOOKUP(TRIM($F5691),Produktinformasjon!$D$5:$D$10000,Produktinformasjon!$L$5:$L$10000,,0),"Pris per enhet "&amp;Til_Hvem&amp;" beregnes automatisk ved komplett utfylling")</f>
        <v>Pris per enhet Regionalt beregnes automatisk ved komplett utfylling</v>
      </c>
      <c r="N5691" s="47" t="str">
        <f>IFERROR(TRIM($L5691)/_xlfn.XLOOKUP(TRIM($F5691),Produktinformasjon!$D$5:$D$10000,Produktinformasjon!$L$5:$L$10000,,0),"Pris per enhet Regionalt felleslager beregnes automatisk ved komplett utfylling")</f>
        <v>Pris per enhet Regionalt felleslager beregnes automatisk ved komplett utfylling</v>
      </c>
    </row>
    <row r="5692" spans="2:14" x14ac:dyDescent="0.25">
      <c r="B5692" s="33"/>
      <c r="C5692" t="str" cm="1">
        <f t="array" ref="C5692">IFERROR(_xlfn.TEXTJOIN(" | ", TRUE, _xlfn._xlws.FILTER(delKontrakt['#] &amp; " " &amp; delKontrakt[Navn], ISNUMBER(MATCH(delKontrakt['#], VALUE(_xlfn.TEXTSPLIT(SUBSTITUTE(Prisinformasjon!$B5692,  ", ", ","), ",")), 0)))), "Delkontraktnavn hentes automatisk ved å fylle ut delkontraktnummer")</f>
        <v>Delkontraktnavn hentes automatisk ved å fylle ut delkontraktnummer</v>
      </c>
      <c r="D5692" s="34"/>
      <c r="E5692" s="34"/>
      <c r="F5692" s="33"/>
      <c r="G5692" s="33"/>
      <c r="H5692" s="15"/>
      <c r="I5692" s="15"/>
      <c r="J5692" s="15"/>
      <c r="K5692" s="48"/>
      <c r="L5692" s="44"/>
      <c r="M5692" s="47" t="str">
        <f>IFERROR(TRIM($K5692)/_xlfn.XLOOKUP(TRIM($F5692),Produktinformasjon!$D$5:$D$10000,Produktinformasjon!$L$5:$L$10000,,0),"Pris per enhet "&amp;Til_Hvem&amp;" beregnes automatisk ved komplett utfylling")</f>
        <v>Pris per enhet Regionalt beregnes automatisk ved komplett utfylling</v>
      </c>
      <c r="N5692" s="47" t="str">
        <f>IFERROR(TRIM($L5692)/_xlfn.XLOOKUP(TRIM($F5692),Produktinformasjon!$D$5:$D$10000,Produktinformasjon!$L$5:$L$10000,,0),"Pris per enhet Regionalt felleslager beregnes automatisk ved komplett utfylling")</f>
        <v>Pris per enhet Regionalt felleslager beregnes automatisk ved komplett utfylling</v>
      </c>
    </row>
    <row r="5693" spans="2:14" x14ac:dyDescent="0.25">
      <c r="B5693" s="33"/>
      <c r="C5693" t="str" cm="1">
        <f t="array" ref="C5693">IFERROR(_xlfn.TEXTJOIN(" | ", TRUE, _xlfn._xlws.FILTER(delKontrakt['#] &amp; " " &amp; delKontrakt[Navn], ISNUMBER(MATCH(delKontrakt['#], VALUE(_xlfn.TEXTSPLIT(SUBSTITUTE(Prisinformasjon!$B5693,  ", ", ","), ",")), 0)))), "Delkontraktnavn hentes automatisk ved å fylle ut delkontraktnummer")</f>
        <v>Delkontraktnavn hentes automatisk ved å fylle ut delkontraktnummer</v>
      </c>
      <c r="D5693" s="34"/>
      <c r="E5693" s="34"/>
      <c r="F5693" s="33"/>
      <c r="G5693" s="33"/>
      <c r="H5693" s="15"/>
      <c r="I5693" s="15"/>
      <c r="J5693" s="15"/>
      <c r="K5693" s="48"/>
      <c r="L5693" s="44"/>
      <c r="M5693" s="47" t="str">
        <f>IFERROR(TRIM($K5693)/_xlfn.XLOOKUP(TRIM($F5693),Produktinformasjon!$D$5:$D$10000,Produktinformasjon!$L$5:$L$10000,,0),"Pris per enhet "&amp;Til_Hvem&amp;" beregnes automatisk ved komplett utfylling")</f>
        <v>Pris per enhet Regionalt beregnes automatisk ved komplett utfylling</v>
      </c>
      <c r="N5693" s="47" t="str">
        <f>IFERROR(TRIM($L5693)/_xlfn.XLOOKUP(TRIM($F5693),Produktinformasjon!$D$5:$D$10000,Produktinformasjon!$L$5:$L$10000,,0),"Pris per enhet Regionalt felleslager beregnes automatisk ved komplett utfylling")</f>
        <v>Pris per enhet Regionalt felleslager beregnes automatisk ved komplett utfylling</v>
      </c>
    </row>
    <row r="5694" spans="2:14" x14ac:dyDescent="0.25">
      <c r="B5694" s="33"/>
      <c r="C5694" t="str" cm="1">
        <f t="array" ref="C5694">IFERROR(_xlfn.TEXTJOIN(" | ", TRUE, _xlfn._xlws.FILTER(delKontrakt['#] &amp; " " &amp; delKontrakt[Navn], ISNUMBER(MATCH(delKontrakt['#], VALUE(_xlfn.TEXTSPLIT(SUBSTITUTE(Prisinformasjon!$B5694,  ", ", ","), ",")), 0)))), "Delkontraktnavn hentes automatisk ved å fylle ut delkontraktnummer")</f>
        <v>Delkontraktnavn hentes automatisk ved å fylle ut delkontraktnummer</v>
      </c>
      <c r="D5694" s="34"/>
      <c r="E5694" s="34"/>
      <c r="F5694" s="33"/>
      <c r="G5694" s="33"/>
      <c r="H5694" s="15"/>
      <c r="I5694" s="15"/>
      <c r="J5694" s="15"/>
      <c r="K5694" s="48"/>
      <c r="L5694" s="44"/>
      <c r="M5694" s="47" t="str">
        <f>IFERROR(TRIM($K5694)/_xlfn.XLOOKUP(TRIM($F5694),Produktinformasjon!$D$5:$D$10000,Produktinformasjon!$L$5:$L$10000,,0),"Pris per enhet "&amp;Til_Hvem&amp;" beregnes automatisk ved komplett utfylling")</f>
        <v>Pris per enhet Regionalt beregnes automatisk ved komplett utfylling</v>
      </c>
      <c r="N5694" s="47" t="str">
        <f>IFERROR(TRIM($L5694)/_xlfn.XLOOKUP(TRIM($F5694),Produktinformasjon!$D$5:$D$10000,Produktinformasjon!$L$5:$L$10000,,0),"Pris per enhet Regionalt felleslager beregnes automatisk ved komplett utfylling")</f>
        <v>Pris per enhet Regionalt felleslager beregnes automatisk ved komplett utfylling</v>
      </c>
    </row>
    <row r="5695" spans="2:14" x14ac:dyDescent="0.25">
      <c r="B5695" s="33"/>
      <c r="C5695" t="str" cm="1">
        <f t="array" ref="C5695">IFERROR(_xlfn.TEXTJOIN(" | ", TRUE, _xlfn._xlws.FILTER(delKontrakt['#] &amp; " " &amp; delKontrakt[Navn], ISNUMBER(MATCH(delKontrakt['#], VALUE(_xlfn.TEXTSPLIT(SUBSTITUTE(Prisinformasjon!$B5695,  ", ", ","), ",")), 0)))), "Delkontraktnavn hentes automatisk ved å fylle ut delkontraktnummer")</f>
        <v>Delkontraktnavn hentes automatisk ved å fylle ut delkontraktnummer</v>
      </c>
      <c r="D5695" s="34"/>
      <c r="E5695" s="34"/>
      <c r="F5695" s="33"/>
      <c r="G5695" s="33"/>
      <c r="H5695" s="15"/>
      <c r="I5695" s="15"/>
      <c r="J5695" s="15"/>
      <c r="K5695" s="48"/>
      <c r="L5695" s="44"/>
      <c r="M5695" s="47" t="str">
        <f>IFERROR(TRIM($K5695)/_xlfn.XLOOKUP(TRIM($F5695),Produktinformasjon!$D$5:$D$10000,Produktinformasjon!$L$5:$L$10000,,0),"Pris per enhet "&amp;Til_Hvem&amp;" beregnes automatisk ved komplett utfylling")</f>
        <v>Pris per enhet Regionalt beregnes automatisk ved komplett utfylling</v>
      </c>
      <c r="N5695" s="47" t="str">
        <f>IFERROR(TRIM($L5695)/_xlfn.XLOOKUP(TRIM($F5695),Produktinformasjon!$D$5:$D$10000,Produktinformasjon!$L$5:$L$10000,,0),"Pris per enhet Regionalt felleslager beregnes automatisk ved komplett utfylling")</f>
        <v>Pris per enhet Regionalt felleslager beregnes automatisk ved komplett utfylling</v>
      </c>
    </row>
    <row r="5696" spans="2:14" x14ac:dyDescent="0.25">
      <c r="B5696" s="33"/>
      <c r="C5696" t="str" cm="1">
        <f t="array" ref="C5696">IFERROR(_xlfn.TEXTJOIN(" | ", TRUE, _xlfn._xlws.FILTER(delKontrakt['#] &amp; " " &amp; delKontrakt[Navn], ISNUMBER(MATCH(delKontrakt['#], VALUE(_xlfn.TEXTSPLIT(SUBSTITUTE(Prisinformasjon!$B5696,  ", ", ","), ",")), 0)))), "Delkontraktnavn hentes automatisk ved å fylle ut delkontraktnummer")</f>
        <v>Delkontraktnavn hentes automatisk ved å fylle ut delkontraktnummer</v>
      </c>
      <c r="D5696" s="34"/>
      <c r="E5696" s="34"/>
      <c r="F5696" s="33"/>
      <c r="G5696" s="33"/>
      <c r="H5696" s="15"/>
      <c r="I5696" s="15"/>
      <c r="J5696" s="15"/>
      <c r="K5696" s="48"/>
      <c r="L5696" s="44"/>
      <c r="M5696" s="47" t="str">
        <f>IFERROR(TRIM($K5696)/_xlfn.XLOOKUP(TRIM($F5696),Produktinformasjon!$D$5:$D$10000,Produktinformasjon!$L$5:$L$10000,,0),"Pris per enhet "&amp;Til_Hvem&amp;" beregnes automatisk ved komplett utfylling")</f>
        <v>Pris per enhet Regionalt beregnes automatisk ved komplett utfylling</v>
      </c>
      <c r="N5696" s="47" t="str">
        <f>IFERROR(TRIM($L5696)/_xlfn.XLOOKUP(TRIM($F5696),Produktinformasjon!$D$5:$D$10000,Produktinformasjon!$L$5:$L$10000,,0),"Pris per enhet Regionalt felleslager beregnes automatisk ved komplett utfylling")</f>
        <v>Pris per enhet Regionalt felleslager beregnes automatisk ved komplett utfylling</v>
      </c>
    </row>
    <row r="5697" spans="2:14" x14ac:dyDescent="0.25">
      <c r="B5697" s="33"/>
      <c r="C5697" t="str" cm="1">
        <f t="array" ref="C5697">IFERROR(_xlfn.TEXTJOIN(" | ", TRUE, _xlfn._xlws.FILTER(delKontrakt['#] &amp; " " &amp; delKontrakt[Navn], ISNUMBER(MATCH(delKontrakt['#], VALUE(_xlfn.TEXTSPLIT(SUBSTITUTE(Prisinformasjon!$B5697,  ", ", ","), ",")), 0)))), "Delkontraktnavn hentes automatisk ved å fylle ut delkontraktnummer")</f>
        <v>Delkontraktnavn hentes automatisk ved å fylle ut delkontraktnummer</v>
      </c>
      <c r="D5697" s="34"/>
      <c r="E5697" s="34"/>
      <c r="F5697" s="33"/>
      <c r="G5697" s="33"/>
      <c r="H5697" s="15"/>
      <c r="I5697" s="15"/>
      <c r="J5697" s="15"/>
      <c r="K5697" s="48"/>
      <c r="L5697" s="44"/>
      <c r="M5697" s="47" t="str">
        <f>IFERROR(TRIM($K5697)/_xlfn.XLOOKUP(TRIM($F5697),Produktinformasjon!$D$5:$D$10000,Produktinformasjon!$L$5:$L$10000,,0),"Pris per enhet "&amp;Til_Hvem&amp;" beregnes automatisk ved komplett utfylling")</f>
        <v>Pris per enhet Regionalt beregnes automatisk ved komplett utfylling</v>
      </c>
      <c r="N5697" s="47" t="str">
        <f>IFERROR(TRIM($L5697)/_xlfn.XLOOKUP(TRIM($F5697),Produktinformasjon!$D$5:$D$10000,Produktinformasjon!$L$5:$L$10000,,0),"Pris per enhet Regionalt felleslager beregnes automatisk ved komplett utfylling")</f>
        <v>Pris per enhet Regionalt felleslager beregnes automatisk ved komplett utfylling</v>
      </c>
    </row>
    <row r="5698" spans="2:14" x14ac:dyDescent="0.25">
      <c r="B5698" s="33"/>
      <c r="C5698" t="str" cm="1">
        <f t="array" ref="C5698">IFERROR(_xlfn.TEXTJOIN(" | ", TRUE, _xlfn._xlws.FILTER(delKontrakt['#] &amp; " " &amp; delKontrakt[Navn], ISNUMBER(MATCH(delKontrakt['#], VALUE(_xlfn.TEXTSPLIT(SUBSTITUTE(Prisinformasjon!$B5698,  ", ", ","), ",")), 0)))), "Delkontraktnavn hentes automatisk ved å fylle ut delkontraktnummer")</f>
        <v>Delkontraktnavn hentes automatisk ved å fylle ut delkontraktnummer</v>
      </c>
      <c r="D5698" s="34"/>
      <c r="E5698" s="34"/>
      <c r="F5698" s="33"/>
      <c r="G5698" s="33"/>
      <c r="H5698" s="15"/>
      <c r="I5698" s="15"/>
      <c r="J5698" s="15"/>
      <c r="K5698" s="48"/>
      <c r="L5698" s="44"/>
      <c r="M5698" s="47" t="str">
        <f>IFERROR(TRIM($K5698)/_xlfn.XLOOKUP(TRIM($F5698),Produktinformasjon!$D$5:$D$10000,Produktinformasjon!$L$5:$L$10000,,0),"Pris per enhet "&amp;Til_Hvem&amp;" beregnes automatisk ved komplett utfylling")</f>
        <v>Pris per enhet Regionalt beregnes automatisk ved komplett utfylling</v>
      </c>
      <c r="N5698" s="47" t="str">
        <f>IFERROR(TRIM($L5698)/_xlfn.XLOOKUP(TRIM($F5698),Produktinformasjon!$D$5:$D$10000,Produktinformasjon!$L$5:$L$10000,,0),"Pris per enhet Regionalt felleslager beregnes automatisk ved komplett utfylling")</f>
        <v>Pris per enhet Regionalt felleslager beregnes automatisk ved komplett utfylling</v>
      </c>
    </row>
    <row r="5699" spans="2:14" x14ac:dyDescent="0.25">
      <c r="B5699" s="33"/>
      <c r="C5699" t="str" cm="1">
        <f t="array" ref="C5699">IFERROR(_xlfn.TEXTJOIN(" | ", TRUE, _xlfn._xlws.FILTER(delKontrakt['#] &amp; " " &amp; delKontrakt[Navn], ISNUMBER(MATCH(delKontrakt['#], VALUE(_xlfn.TEXTSPLIT(SUBSTITUTE(Prisinformasjon!$B5699,  ", ", ","), ",")), 0)))), "Delkontraktnavn hentes automatisk ved å fylle ut delkontraktnummer")</f>
        <v>Delkontraktnavn hentes automatisk ved å fylle ut delkontraktnummer</v>
      </c>
      <c r="D5699" s="34"/>
      <c r="E5699" s="34"/>
      <c r="F5699" s="33"/>
      <c r="G5699" s="33"/>
      <c r="H5699" s="15"/>
      <c r="I5699" s="15"/>
      <c r="J5699" s="15"/>
      <c r="K5699" s="48"/>
      <c r="L5699" s="44"/>
      <c r="M5699" s="47" t="str">
        <f>IFERROR(TRIM($K5699)/_xlfn.XLOOKUP(TRIM($F5699),Produktinformasjon!$D$5:$D$10000,Produktinformasjon!$L$5:$L$10000,,0),"Pris per enhet "&amp;Til_Hvem&amp;" beregnes automatisk ved komplett utfylling")</f>
        <v>Pris per enhet Regionalt beregnes automatisk ved komplett utfylling</v>
      </c>
      <c r="N5699" s="47" t="str">
        <f>IFERROR(TRIM($L5699)/_xlfn.XLOOKUP(TRIM($F5699),Produktinformasjon!$D$5:$D$10000,Produktinformasjon!$L$5:$L$10000,,0),"Pris per enhet Regionalt felleslager beregnes automatisk ved komplett utfylling")</f>
        <v>Pris per enhet Regionalt felleslager beregnes automatisk ved komplett utfylling</v>
      </c>
    </row>
    <row r="5700" spans="2:14" x14ac:dyDescent="0.25">
      <c r="B5700" s="33"/>
      <c r="C5700" t="str" cm="1">
        <f t="array" ref="C5700">IFERROR(_xlfn.TEXTJOIN(" | ", TRUE, _xlfn._xlws.FILTER(delKontrakt['#] &amp; " " &amp; delKontrakt[Navn], ISNUMBER(MATCH(delKontrakt['#], VALUE(_xlfn.TEXTSPLIT(SUBSTITUTE(Prisinformasjon!$B5700,  ", ", ","), ",")), 0)))), "Delkontraktnavn hentes automatisk ved å fylle ut delkontraktnummer")</f>
        <v>Delkontraktnavn hentes automatisk ved å fylle ut delkontraktnummer</v>
      </c>
      <c r="D5700" s="34"/>
      <c r="E5700" s="34"/>
      <c r="F5700" s="33"/>
      <c r="G5700" s="33"/>
      <c r="H5700" s="15"/>
      <c r="I5700" s="15"/>
      <c r="J5700" s="15"/>
      <c r="K5700" s="48"/>
      <c r="L5700" s="44"/>
      <c r="M5700" s="47" t="str">
        <f>IFERROR(TRIM($K5700)/_xlfn.XLOOKUP(TRIM($F5700),Produktinformasjon!$D$5:$D$10000,Produktinformasjon!$L$5:$L$10000,,0),"Pris per enhet "&amp;Til_Hvem&amp;" beregnes automatisk ved komplett utfylling")</f>
        <v>Pris per enhet Regionalt beregnes automatisk ved komplett utfylling</v>
      </c>
      <c r="N5700" s="47" t="str">
        <f>IFERROR(TRIM($L5700)/_xlfn.XLOOKUP(TRIM($F5700),Produktinformasjon!$D$5:$D$10000,Produktinformasjon!$L$5:$L$10000,,0),"Pris per enhet Regionalt felleslager beregnes automatisk ved komplett utfylling")</f>
        <v>Pris per enhet Regionalt felleslager beregnes automatisk ved komplett utfylling</v>
      </c>
    </row>
    <row r="5701" spans="2:14" x14ac:dyDescent="0.25">
      <c r="B5701" s="33"/>
      <c r="C5701" t="str" cm="1">
        <f t="array" ref="C5701">IFERROR(_xlfn.TEXTJOIN(" | ", TRUE, _xlfn._xlws.FILTER(delKontrakt['#] &amp; " " &amp; delKontrakt[Navn], ISNUMBER(MATCH(delKontrakt['#], VALUE(_xlfn.TEXTSPLIT(SUBSTITUTE(Prisinformasjon!$B5701,  ", ", ","), ",")), 0)))), "Delkontraktnavn hentes automatisk ved å fylle ut delkontraktnummer")</f>
        <v>Delkontraktnavn hentes automatisk ved å fylle ut delkontraktnummer</v>
      </c>
      <c r="D5701" s="34"/>
      <c r="E5701" s="34"/>
      <c r="F5701" s="33"/>
      <c r="G5701" s="33"/>
      <c r="H5701" s="15"/>
      <c r="I5701" s="15"/>
      <c r="J5701" s="15"/>
      <c r="K5701" s="48"/>
      <c r="L5701" s="44"/>
      <c r="M5701" s="47" t="str">
        <f>IFERROR(TRIM($K5701)/_xlfn.XLOOKUP(TRIM($F5701),Produktinformasjon!$D$5:$D$10000,Produktinformasjon!$L$5:$L$10000,,0),"Pris per enhet "&amp;Til_Hvem&amp;" beregnes automatisk ved komplett utfylling")</f>
        <v>Pris per enhet Regionalt beregnes automatisk ved komplett utfylling</v>
      </c>
      <c r="N5701" s="47" t="str">
        <f>IFERROR(TRIM($L5701)/_xlfn.XLOOKUP(TRIM($F5701),Produktinformasjon!$D$5:$D$10000,Produktinformasjon!$L$5:$L$10000,,0),"Pris per enhet Regionalt felleslager beregnes automatisk ved komplett utfylling")</f>
        <v>Pris per enhet Regionalt felleslager beregnes automatisk ved komplett utfylling</v>
      </c>
    </row>
    <row r="5702" spans="2:14" x14ac:dyDescent="0.25">
      <c r="B5702" s="33"/>
      <c r="C5702" t="str" cm="1">
        <f t="array" ref="C5702">IFERROR(_xlfn.TEXTJOIN(" | ", TRUE, _xlfn._xlws.FILTER(delKontrakt['#] &amp; " " &amp; delKontrakt[Navn], ISNUMBER(MATCH(delKontrakt['#], VALUE(_xlfn.TEXTSPLIT(SUBSTITUTE(Prisinformasjon!$B5702,  ", ", ","), ",")), 0)))), "Delkontraktnavn hentes automatisk ved å fylle ut delkontraktnummer")</f>
        <v>Delkontraktnavn hentes automatisk ved å fylle ut delkontraktnummer</v>
      </c>
      <c r="D5702" s="34"/>
      <c r="E5702" s="34"/>
      <c r="F5702" s="33"/>
      <c r="G5702" s="33"/>
      <c r="H5702" s="15"/>
      <c r="I5702" s="15"/>
      <c r="J5702" s="15"/>
      <c r="K5702" s="48"/>
      <c r="L5702" s="44"/>
      <c r="M5702" s="47" t="str">
        <f>IFERROR(TRIM($K5702)/_xlfn.XLOOKUP(TRIM($F5702),Produktinformasjon!$D$5:$D$10000,Produktinformasjon!$L$5:$L$10000,,0),"Pris per enhet "&amp;Til_Hvem&amp;" beregnes automatisk ved komplett utfylling")</f>
        <v>Pris per enhet Regionalt beregnes automatisk ved komplett utfylling</v>
      </c>
      <c r="N5702" s="47" t="str">
        <f>IFERROR(TRIM($L5702)/_xlfn.XLOOKUP(TRIM($F5702),Produktinformasjon!$D$5:$D$10000,Produktinformasjon!$L$5:$L$10000,,0),"Pris per enhet Regionalt felleslager beregnes automatisk ved komplett utfylling")</f>
        <v>Pris per enhet Regionalt felleslager beregnes automatisk ved komplett utfylling</v>
      </c>
    </row>
    <row r="5703" spans="2:14" x14ac:dyDescent="0.25">
      <c r="B5703" s="33"/>
      <c r="C5703" t="str" cm="1">
        <f t="array" ref="C5703">IFERROR(_xlfn.TEXTJOIN(" | ", TRUE, _xlfn._xlws.FILTER(delKontrakt['#] &amp; " " &amp; delKontrakt[Navn], ISNUMBER(MATCH(delKontrakt['#], VALUE(_xlfn.TEXTSPLIT(SUBSTITUTE(Prisinformasjon!$B5703,  ", ", ","), ",")), 0)))), "Delkontraktnavn hentes automatisk ved å fylle ut delkontraktnummer")</f>
        <v>Delkontraktnavn hentes automatisk ved å fylle ut delkontraktnummer</v>
      </c>
      <c r="D5703" s="34"/>
      <c r="E5703" s="34"/>
      <c r="F5703" s="33"/>
      <c r="G5703" s="33"/>
      <c r="H5703" s="15"/>
      <c r="I5703" s="15"/>
      <c r="J5703" s="15"/>
      <c r="K5703" s="48"/>
      <c r="L5703" s="44"/>
      <c r="M5703" s="47" t="str">
        <f>IFERROR(TRIM($K5703)/_xlfn.XLOOKUP(TRIM($F5703),Produktinformasjon!$D$5:$D$10000,Produktinformasjon!$L$5:$L$10000,,0),"Pris per enhet "&amp;Til_Hvem&amp;" beregnes automatisk ved komplett utfylling")</f>
        <v>Pris per enhet Regionalt beregnes automatisk ved komplett utfylling</v>
      </c>
      <c r="N5703" s="47" t="str">
        <f>IFERROR(TRIM($L5703)/_xlfn.XLOOKUP(TRIM($F5703),Produktinformasjon!$D$5:$D$10000,Produktinformasjon!$L$5:$L$10000,,0),"Pris per enhet Regionalt felleslager beregnes automatisk ved komplett utfylling")</f>
        <v>Pris per enhet Regionalt felleslager beregnes automatisk ved komplett utfylling</v>
      </c>
    </row>
    <row r="5704" spans="2:14" x14ac:dyDescent="0.25">
      <c r="B5704" s="33"/>
      <c r="C5704" t="str" cm="1">
        <f t="array" ref="C5704">IFERROR(_xlfn.TEXTJOIN(" | ", TRUE, _xlfn._xlws.FILTER(delKontrakt['#] &amp; " " &amp; delKontrakt[Navn], ISNUMBER(MATCH(delKontrakt['#], VALUE(_xlfn.TEXTSPLIT(SUBSTITUTE(Prisinformasjon!$B5704,  ", ", ","), ",")), 0)))), "Delkontraktnavn hentes automatisk ved å fylle ut delkontraktnummer")</f>
        <v>Delkontraktnavn hentes automatisk ved å fylle ut delkontraktnummer</v>
      </c>
      <c r="D5704" s="34"/>
      <c r="E5704" s="34"/>
      <c r="F5704" s="33"/>
      <c r="G5704" s="33"/>
      <c r="H5704" s="15"/>
      <c r="I5704" s="15"/>
      <c r="J5704" s="15"/>
      <c r="K5704" s="48"/>
      <c r="L5704" s="44"/>
      <c r="M5704" s="47" t="str">
        <f>IFERROR(TRIM($K5704)/_xlfn.XLOOKUP(TRIM($F5704),Produktinformasjon!$D$5:$D$10000,Produktinformasjon!$L$5:$L$10000,,0),"Pris per enhet "&amp;Til_Hvem&amp;" beregnes automatisk ved komplett utfylling")</f>
        <v>Pris per enhet Regionalt beregnes automatisk ved komplett utfylling</v>
      </c>
      <c r="N5704" s="47" t="str">
        <f>IFERROR(TRIM($L5704)/_xlfn.XLOOKUP(TRIM($F5704),Produktinformasjon!$D$5:$D$10000,Produktinformasjon!$L$5:$L$10000,,0),"Pris per enhet Regionalt felleslager beregnes automatisk ved komplett utfylling")</f>
        <v>Pris per enhet Regionalt felleslager beregnes automatisk ved komplett utfylling</v>
      </c>
    </row>
    <row r="5705" spans="2:14" x14ac:dyDescent="0.25">
      <c r="B5705" s="33"/>
      <c r="C5705" t="str" cm="1">
        <f t="array" ref="C5705">IFERROR(_xlfn.TEXTJOIN(" | ", TRUE, _xlfn._xlws.FILTER(delKontrakt['#] &amp; " " &amp; delKontrakt[Navn], ISNUMBER(MATCH(delKontrakt['#], VALUE(_xlfn.TEXTSPLIT(SUBSTITUTE(Prisinformasjon!$B5705,  ", ", ","), ",")), 0)))), "Delkontraktnavn hentes automatisk ved å fylle ut delkontraktnummer")</f>
        <v>Delkontraktnavn hentes automatisk ved å fylle ut delkontraktnummer</v>
      </c>
      <c r="D5705" s="34"/>
      <c r="E5705" s="34"/>
      <c r="F5705" s="33"/>
      <c r="G5705" s="33"/>
      <c r="H5705" s="15"/>
      <c r="I5705" s="15"/>
      <c r="J5705" s="15"/>
      <c r="K5705" s="48"/>
      <c r="L5705" s="44"/>
      <c r="M5705" s="47" t="str">
        <f>IFERROR(TRIM($K5705)/_xlfn.XLOOKUP(TRIM($F5705),Produktinformasjon!$D$5:$D$10000,Produktinformasjon!$L$5:$L$10000,,0),"Pris per enhet "&amp;Til_Hvem&amp;" beregnes automatisk ved komplett utfylling")</f>
        <v>Pris per enhet Regionalt beregnes automatisk ved komplett utfylling</v>
      </c>
      <c r="N5705" s="47" t="str">
        <f>IFERROR(TRIM($L5705)/_xlfn.XLOOKUP(TRIM($F5705),Produktinformasjon!$D$5:$D$10000,Produktinformasjon!$L$5:$L$10000,,0),"Pris per enhet Regionalt felleslager beregnes automatisk ved komplett utfylling")</f>
        <v>Pris per enhet Regionalt felleslager beregnes automatisk ved komplett utfylling</v>
      </c>
    </row>
    <row r="5706" spans="2:14" x14ac:dyDescent="0.25">
      <c r="B5706" s="33"/>
      <c r="C5706" t="str" cm="1">
        <f t="array" ref="C5706">IFERROR(_xlfn.TEXTJOIN(" | ", TRUE, _xlfn._xlws.FILTER(delKontrakt['#] &amp; " " &amp; delKontrakt[Navn], ISNUMBER(MATCH(delKontrakt['#], VALUE(_xlfn.TEXTSPLIT(SUBSTITUTE(Prisinformasjon!$B5706,  ", ", ","), ",")), 0)))), "Delkontraktnavn hentes automatisk ved å fylle ut delkontraktnummer")</f>
        <v>Delkontraktnavn hentes automatisk ved å fylle ut delkontraktnummer</v>
      </c>
      <c r="D5706" s="34"/>
      <c r="E5706" s="34"/>
      <c r="F5706" s="33"/>
      <c r="G5706" s="33"/>
      <c r="H5706" s="15"/>
      <c r="I5706" s="15"/>
      <c r="J5706" s="15"/>
      <c r="K5706" s="48"/>
      <c r="L5706" s="44"/>
      <c r="M5706" s="47" t="str">
        <f>IFERROR(TRIM($K5706)/_xlfn.XLOOKUP(TRIM($F5706),Produktinformasjon!$D$5:$D$10000,Produktinformasjon!$L$5:$L$10000,,0),"Pris per enhet "&amp;Til_Hvem&amp;" beregnes automatisk ved komplett utfylling")</f>
        <v>Pris per enhet Regionalt beregnes automatisk ved komplett utfylling</v>
      </c>
      <c r="N5706" s="47" t="str">
        <f>IFERROR(TRIM($L5706)/_xlfn.XLOOKUP(TRIM($F5706),Produktinformasjon!$D$5:$D$10000,Produktinformasjon!$L$5:$L$10000,,0),"Pris per enhet Regionalt felleslager beregnes automatisk ved komplett utfylling")</f>
        <v>Pris per enhet Regionalt felleslager beregnes automatisk ved komplett utfylling</v>
      </c>
    </row>
    <row r="5707" spans="2:14" x14ac:dyDescent="0.25">
      <c r="B5707" s="33"/>
      <c r="C5707" t="str" cm="1">
        <f t="array" ref="C5707">IFERROR(_xlfn.TEXTJOIN(" | ", TRUE, _xlfn._xlws.FILTER(delKontrakt['#] &amp; " " &amp; delKontrakt[Navn], ISNUMBER(MATCH(delKontrakt['#], VALUE(_xlfn.TEXTSPLIT(SUBSTITUTE(Prisinformasjon!$B5707,  ", ", ","), ",")), 0)))), "Delkontraktnavn hentes automatisk ved å fylle ut delkontraktnummer")</f>
        <v>Delkontraktnavn hentes automatisk ved å fylle ut delkontraktnummer</v>
      </c>
      <c r="D5707" s="34"/>
      <c r="E5707" s="34"/>
      <c r="F5707" s="33"/>
      <c r="G5707" s="33"/>
      <c r="H5707" s="15"/>
      <c r="I5707" s="15"/>
      <c r="J5707" s="15"/>
      <c r="K5707" s="48"/>
      <c r="L5707" s="44"/>
      <c r="M5707" s="47" t="str">
        <f>IFERROR(TRIM($K5707)/_xlfn.XLOOKUP(TRIM($F5707),Produktinformasjon!$D$5:$D$10000,Produktinformasjon!$L$5:$L$10000,,0),"Pris per enhet "&amp;Til_Hvem&amp;" beregnes automatisk ved komplett utfylling")</f>
        <v>Pris per enhet Regionalt beregnes automatisk ved komplett utfylling</v>
      </c>
      <c r="N5707" s="47" t="str">
        <f>IFERROR(TRIM($L5707)/_xlfn.XLOOKUP(TRIM($F5707),Produktinformasjon!$D$5:$D$10000,Produktinformasjon!$L$5:$L$10000,,0),"Pris per enhet Regionalt felleslager beregnes automatisk ved komplett utfylling")</f>
        <v>Pris per enhet Regionalt felleslager beregnes automatisk ved komplett utfylling</v>
      </c>
    </row>
    <row r="5708" spans="2:14" x14ac:dyDescent="0.25">
      <c r="B5708" s="33"/>
      <c r="C5708" t="str" cm="1">
        <f t="array" ref="C5708">IFERROR(_xlfn.TEXTJOIN(" | ", TRUE, _xlfn._xlws.FILTER(delKontrakt['#] &amp; " " &amp; delKontrakt[Navn], ISNUMBER(MATCH(delKontrakt['#], VALUE(_xlfn.TEXTSPLIT(SUBSTITUTE(Prisinformasjon!$B5708,  ", ", ","), ",")), 0)))), "Delkontraktnavn hentes automatisk ved å fylle ut delkontraktnummer")</f>
        <v>Delkontraktnavn hentes automatisk ved å fylle ut delkontraktnummer</v>
      </c>
      <c r="D5708" s="34"/>
      <c r="E5708" s="34"/>
      <c r="F5708" s="33"/>
      <c r="G5708" s="33"/>
      <c r="H5708" s="15"/>
      <c r="I5708" s="15"/>
      <c r="J5708" s="15"/>
      <c r="K5708" s="48"/>
      <c r="L5708" s="44"/>
      <c r="M5708" s="47" t="str">
        <f>IFERROR(TRIM($K5708)/_xlfn.XLOOKUP(TRIM($F5708),Produktinformasjon!$D$5:$D$10000,Produktinformasjon!$L$5:$L$10000,,0),"Pris per enhet "&amp;Til_Hvem&amp;" beregnes automatisk ved komplett utfylling")</f>
        <v>Pris per enhet Regionalt beregnes automatisk ved komplett utfylling</v>
      </c>
      <c r="N5708" s="47" t="str">
        <f>IFERROR(TRIM($L5708)/_xlfn.XLOOKUP(TRIM($F5708),Produktinformasjon!$D$5:$D$10000,Produktinformasjon!$L$5:$L$10000,,0),"Pris per enhet Regionalt felleslager beregnes automatisk ved komplett utfylling")</f>
        <v>Pris per enhet Regionalt felleslager beregnes automatisk ved komplett utfylling</v>
      </c>
    </row>
    <row r="5709" spans="2:14" x14ac:dyDescent="0.25">
      <c r="B5709" s="33"/>
      <c r="C5709" t="str" cm="1">
        <f t="array" ref="C5709">IFERROR(_xlfn.TEXTJOIN(" | ", TRUE, _xlfn._xlws.FILTER(delKontrakt['#] &amp; " " &amp; delKontrakt[Navn], ISNUMBER(MATCH(delKontrakt['#], VALUE(_xlfn.TEXTSPLIT(SUBSTITUTE(Prisinformasjon!$B5709,  ", ", ","), ",")), 0)))), "Delkontraktnavn hentes automatisk ved å fylle ut delkontraktnummer")</f>
        <v>Delkontraktnavn hentes automatisk ved å fylle ut delkontraktnummer</v>
      </c>
      <c r="D5709" s="34"/>
      <c r="E5709" s="34"/>
      <c r="F5709" s="33"/>
      <c r="G5709" s="33"/>
      <c r="H5709" s="15"/>
      <c r="I5709" s="15"/>
      <c r="J5709" s="15"/>
      <c r="K5709" s="48"/>
      <c r="L5709" s="44"/>
      <c r="M5709" s="47" t="str">
        <f>IFERROR(TRIM($K5709)/_xlfn.XLOOKUP(TRIM($F5709),Produktinformasjon!$D$5:$D$10000,Produktinformasjon!$L$5:$L$10000,,0),"Pris per enhet "&amp;Til_Hvem&amp;" beregnes automatisk ved komplett utfylling")</f>
        <v>Pris per enhet Regionalt beregnes automatisk ved komplett utfylling</v>
      </c>
      <c r="N5709" s="47" t="str">
        <f>IFERROR(TRIM($L5709)/_xlfn.XLOOKUP(TRIM($F5709),Produktinformasjon!$D$5:$D$10000,Produktinformasjon!$L$5:$L$10000,,0),"Pris per enhet Regionalt felleslager beregnes automatisk ved komplett utfylling")</f>
        <v>Pris per enhet Regionalt felleslager beregnes automatisk ved komplett utfylling</v>
      </c>
    </row>
    <row r="5710" spans="2:14" x14ac:dyDescent="0.25">
      <c r="B5710" s="33"/>
      <c r="C5710" t="str" cm="1">
        <f t="array" ref="C5710">IFERROR(_xlfn.TEXTJOIN(" | ", TRUE, _xlfn._xlws.FILTER(delKontrakt['#] &amp; " " &amp; delKontrakt[Navn], ISNUMBER(MATCH(delKontrakt['#], VALUE(_xlfn.TEXTSPLIT(SUBSTITUTE(Prisinformasjon!$B5710,  ", ", ","), ",")), 0)))), "Delkontraktnavn hentes automatisk ved å fylle ut delkontraktnummer")</f>
        <v>Delkontraktnavn hentes automatisk ved å fylle ut delkontraktnummer</v>
      </c>
      <c r="D5710" s="34"/>
      <c r="E5710" s="34"/>
      <c r="F5710" s="33"/>
      <c r="G5710" s="33"/>
      <c r="H5710" s="15"/>
      <c r="I5710" s="15"/>
      <c r="J5710" s="15"/>
      <c r="K5710" s="48"/>
      <c r="L5710" s="44"/>
      <c r="M5710" s="47" t="str">
        <f>IFERROR(TRIM($K5710)/_xlfn.XLOOKUP(TRIM($F5710),Produktinformasjon!$D$5:$D$10000,Produktinformasjon!$L$5:$L$10000,,0),"Pris per enhet "&amp;Til_Hvem&amp;" beregnes automatisk ved komplett utfylling")</f>
        <v>Pris per enhet Regionalt beregnes automatisk ved komplett utfylling</v>
      </c>
      <c r="N5710" s="47" t="str">
        <f>IFERROR(TRIM($L5710)/_xlfn.XLOOKUP(TRIM($F5710),Produktinformasjon!$D$5:$D$10000,Produktinformasjon!$L$5:$L$10000,,0),"Pris per enhet Regionalt felleslager beregnes automatisk ved komplett utfylling")</f>
        <v>Pris per enhet Regionalt felleslager beregnes automatisk ved komplett utfylling</v>
      </c>
    </row>
    <row r="5711" spans="2:14" x14ac:dyDescent="0.25">
      <c r="B5711" s="33"/>
      <c r="C5711" t="str" cm="1">
        <f t="array" ref="C5711">IFERROR(_xlfn.TEXTJOIN(" | ", TRUE, _xlfn._xlws.FILTER(delKontrakt['#] &amp; " " &amp; delKontrakt[Navn], ISNUMBER(MATCH(delKontrakt['#], VALUE(_xlfn.TEXTSPLIT(SUBSTITUTE(Prisinformasjon!$B5711,  ", ", ","), ",")), 0)))), "Delkontraktnavn hentes automatisk ved å fylle ut delkontraktnummer")</f>
        <v>Delkontraktnavn hentes automatisk ved å fylle ut delkontraktnummer</v>
      </c>
      <c r="D5711" s="34"/>
      <c r="E5711" s="34"/>
      <c r="F5711" s="33"/>
      <c r="G5711" s="33"/>
      <c r="H5711" s="15"/>
      <c r="I5711" s="15"/>
      <c r="J5711" s="15"/>
      <c r="K5711" s="48"/>
      <c r="L5711" s="44"/>
      <c r="M5711" s="47" t="str">
        <f>IFERROR(TRIM($K5711)/_xlfn.XLOOKUP(TRIM($F5711),Produktinformasjon!$D$5:$D$10000,Produktinformasjon!$L$5:$L$10000,,0),"Pris per enhet "&amp;Til_Hvem&amp;" beregnes automatisk ved komplett utfylling")</f>
        <v>Pris per enhet Regionalt beregnes automatisk ved komplett utfylling</v>
      </c>
      <c r="N5711" s="47" t="str">
        <f>IFERROR(TRIM($L5711)/_xlfn.XLOOKUP(TRIM($F5711),Produktinformasjon!$D$5:$D$10000,Produktinformasjon!$L$5:$L$10000,,0),"Pris per enhet Regionalt felleslager beregnes automatisk ved komplett utfylling")</f>
        <v>Pris per enhet Regionalt felleslager beregnes automatisk ved komplett utfylling</v>
      </c>
    </row>
    <row r="5712" spans="2:14" x14ac:dyDescent="0.25">
      <c r="B5712" s="33"/>
      <c r="C5712" t="str" cm="1">
        <f t="array" ref="C5712">IFERROR(_xlfn.TEXTJOIN(" | ", TRUE, _xlfn._xlws.FILTER(delKontrakt['#] &amp; " " &amp; delKontrakt[Navn], ISNUMBER(MATCH(delKontrakt['#], VALUE(_xlfn.TEXTSPLIT(SUBSTITUTE(Prisinformasjon!$B5712,  ", ", ","), ",")), 0)))), "Delkontraktnavn hentes automatisk ved å fylle ut delkontraktnummer")</f>
        <v>Delkontraktnavn hentes automatisk ved å fylle ut delkontraktnummer</v>
      </c>
      <c r="D5712" s="34"/>
      <c r="E5712" s="34"/>
      <c r="F5712" s="33"/>
      <c r="G5712" s="33"/>
      <c r="H5712" s="15"/>
      <c r="I5712" s="15"/>
      <c r="J5712" s="15"/>
      <c r="K5712" s="48"/>
      <c r="L5712" s="44"/>
      <c r="M5712" s="47" t="str">
        <f>IFERROR(TRIM($K5712)/_xlfn.XLOOKUP(TRIM($F5712),Produktinformasjon!$D$5:$D$10000,Produktinformasjon!$L$5:$L$10000,,0),"Pris per enhet "&amp;Til_Hvem&amp;" beregnes automatisk ved komplett utfylling")</f>
        <v>Pris per enhet Regionalt beregnes automatisk ved komplett utfylling</v>
      </c>
      <c r="N5712" s="47" t="str">
        <f>IFERROR(TRIM($L5712)/_xlfn.XLOOKUP(TRIM($F5712),Produktinformasjon!$D$5:$D$10000,Produktinformasjon!$L$5:$L$10000,,0),"Pris per enhet Regionalt felleslager beregnes automatisk ved komplett utfylling")</f>
        <v>Pris per enhet Regionalt felleslager beregnes automatisk ved komplett utfylling</v>
      </c>
    </row>
    <row r="5713" spans="2:14" x14ac:dyDescent="0.25">
      <c r="B5713" s="33"/>
      <c r="C5713" t="str" cm="1">
        <f t="array" ref="C5713">IFERROR(_xlfn.TEXTJOIN(" | ", TRUE, _xlfn._xlws.FILTER(delKontrakt['#] &amp; " " &amp; delKontrakt[Navn], ISNUMBER(MATCH(delKontrakt['#], VALUE(_xlfn.TEXTSPLIT(SUBSTITUTE(Prisinformasjon!$B5713,  ", ", ","), ",")), 0)))), "Delkontraktnavn hentes automatisk ved å fylle ut delkontraktnummer")</f>
        <v>Delkontraktnavn hentes automatisk ved å fylle ut delkontraktnummer</v>
      </c>
      <c r="D5713" s="34"/>
      <c r="E5713" s="34"/>
      <c r="F5713" s="33"/>
      <c r="G5713" s="33"/>
      <c r="H5713" s="15"/>
      <c r="I5713" s="15"/>
      <c r="J5713" s="15"/>
      <c r="K5713" s="48"/>
      <c r="L5713" s="44"/>
      <c r="M5713" s="47" t="str">
        <f>IFERROR(TRIM($K5713)/_xlfn.XLOOKUP(TRIM($F5713),Produktinformasjon!$D$5:$D$10000,Produktinformasjon!$L$5:$L$10000,,0),"Pris per enhet "&amp;Til_Hvem&amp;" beregnes automatisk ved komplett utfylling")</f>
        <v>Pris per enhet Regionalt beregnes automatisk ved komplett utfylling</v>
      </c>
      <c r="N5713" s="47" t="str">
        <f>IFERROR(TRIM($L5713)/_xlfn.XLOOKUP(TRIM($F5713),Produktinformasjon!$D$5:$D$10000,Produktinformasjon!$L$5:$L$10000,,0),"Pris per enhet Regionalt felleslager beregnes automatisk ved komplett utfylling")</f>
        <v>Pris per enhet Regionalt felleslager beregnes automatisk ved komplett utfylling</v>
      </c>
    </row>
    <row r="5714" spans="2:14" x14ac:dyDescent="0.25">
      <c r="B5714" s="33"/>
      <c r="C5714" t="str" cm="1">
        <f t="array" ref="C5714">IFERROR(_xlfn.TEXTJOIN(" | ", TRUE, _xlfn._xlws.FILTER(delKontrakt['#] &amp; " " &amp; delKontrakt[Navn], ISNUMBER(MATCH(delKontrakt['#], VALUE(_xlfn.TEXTSPLIT(SUBSTITUTE(Prisinformasjon!$B5714,  ", ", ","), ",")), 0)))), "Delkontraktnavn hentes automatisk ved å fylle ut delkontraktnummer")</f>
        <v>Delkontraktnavn hentes automatisk ved å fylle ut delkontraktnummer</v>
      </c>
      <c r="D5714" s="34"/>
      <c r="E5714" s="34"/>
      <c r="F5714" s="33"/>
      <c r="G5714" s="33"/>
      <c r="H5714" s="15"/>
      <c r="I5714" s="15"/>
      <c r="J5714" s="15"/>
      <c r="K5714" s="48"/>
      <c r="L5714" s="44"/>
      <c r="M5714" s="47" t="str">
        <f>IFERROR(TRIM($K5714)/_xlfn.XLOOKUP(TRIM($F5714),Produktinformasjon!$D$5:$D$10000,Produktinformasjon!$L$5:$L$10000,,0),"Pris per enhet "&amp;Til_Hvem&amp;" beregnes automatisk ved komplett utfylling")</f>
        <v>Pris per enhet Regionalt beregnes automatisk ved komplett utfylling</v>
      </c>
      <c r="N5714" s="47" t="str">
        <f>IFERROR(TRIM($L5714)/_xlfn.XLOOKUP(TRIM($F5714),Produktinformasjon!$D$5:$D$10000,Produktinformasjon!$L$5:$L$10000,,0),"Pris per enhet Regionalt felleslager beregnes automatisk ved komplett utfylling")</f>
        <v>Pris per enhet Regionalt felleslager beregnes automatisk ved komplett utfylling</v>
      </c>
    </row>
    <row r="5715" spans="2:14" x14ac:dyDescent="0.25">
      <c r="B5715" s="33"/>
      <c r="C5715" t="str" cm="1">
        <f t="array" ref="C5715">IFERROR(_xlfn.TEXTJOIN(" | ", TRUE, _xlfn._xlws.FILTER(delKontrakt['#] &amp; " " &amp; delKontrakt[Navn], ISNUMBER(MATCH(delKontrakt['#], VALUE(_xlfn.TEXTSPLIT(SUBSTITUTE(Prisinformasjon!$B5715,  ", ", ","), ",")), 0)))), "Delkontraktnavn hentes automatisk ved å fylle ut delkontraktnummer")</f>
        <v>Delkontraktnavn hentes automatisk ved å fylle ut delkontraktnummer</v>
      </c>
      <c r="D5715" s="34"/>
      <c r="E5715" s="34"/>
      <c r="F5715" s="33"/>
      <c r="G5715" s="33"/>
      <c r="H5715" s="15"/>
      <c r="I5715" s="15"/>
      <c r="J5715" s="15"/>
      <c r="K5715" s="48"/>
      <c r="L5715" s="44"/>
      <c r="M5715" s="47" t="str">
        <f>IFERROR(TRIM($K5715)/_xlfn.XLOOKUP(TRIM($F5715),Produktinformasjon!$D$5:$D$10000,Produktinformasjon!$L$5:$L$10000,,0),"Pris per enhet "&amp;Til_Hvem&amp;" beregnes automatisk ved komplett utfylling")</f>
        <v>Pris per enhet Regionalt beregnes automatisk ved komplett utfylling</v>
      </c>
      <c r="N5715" s="47" t="str">
        <f>IFERROR(TRIM($L5715)/_xlfn.XLOOKUP(TRIM($F5715),Produktinformasjon!$D$5:$D$10000,Produktinformasjon!$L$5:$L$10000,,0),"Pris per enhet Regionalt felleslager beregnes automatisk ved komplett utfylling")</f>
        <v>Pris per enhet Regionalt felleslager beregnes automatisk ved komplett utfylling</v>
      </c>
    </row>
    <row r="5716" spans="2:14" x14ac:dyDescent="0.25">
      <c r="B5716" s="33"/>
      <c r="C5716" t="str" cm="1">
        <f t="array" ref="C5716">IFERROR(_xlfn.TEXTJOIN(" | ", TRUE, _xlfn._xlws.FILTER(delKontrakt['#] &amp; " " &amp; delKontrakt[Navn], ISNUMBER(MATCH(delKontrakt['#], VALUE(_xlfn.TEXTSPLIT(SUBSTITUTE(Prisinformasjon!$B5716,  ", ", ","), ",")), 0)))), "Delkontraktnavn hentes automatisk ved å fylle ut delkontraktnummer")</f>
        <v>Delkontraktnavn hentes automatisk ved å fylle ut delkontraktnummer</v>
      </c>
      <c r="D5716" s="34"/>
      <c r="E5716" s="34"/>
      <c r="F5716" s="33"/>
      <c r="G5716" s="33"/>
      <c r="H5716" s="15"/>
      <c r="I5716" s="15"/>
      <c r="J5716" s="15"/>
      <c r="K5716" s="48"/>
      <c r="L5716" s="44"/>
      <c r="M5716" s="47" t="str">
        <f>IFERROR(TRIM($K5716)/_xlfn.XLOOKUP(TRIM($F5716),Produktinformasjon!$D$5:$D$10000,Produktinformasjon!$L$5:$L$10000,,0),"Pris per enhet "&amp;Til_Hvem&amp;" beregnes automatisk ved komplett utfylling")</f>
        <v>Pris per enhet Regionalt beregnes automatisk ved komplett utfylling</v>
      </c>
      <c r="N5716" s="47" t="str">
        <f>IFERROR(TRIM($L5716)/_xlfn.XLOOKUP(TRIM($F5716),Produktinformasjon!$D$5:$D$10000,Produktinformasjon!$L$5:$L$10000,,0),"Pris per enhet Regionalt felleslager beregnes automatisk ved komplett utfylling")</f>
        <v>Pris per enhet Regionalt felleslager beregnes automatisk ved komplett utfylling</v>
      </c>
    </row>
    <row r="5717" spans="2:14" x14ac:dyDescent="0.25">
      <c r="B5717" s="33"/>
      <c r="C5717" t="str" cm="1">
        <f t="array" ref="C5717">IFERROR(_xlfn.TEXTJOIN(" | ", TRUE, _xlfn._xlws.FILTER(delKontrakt['#] &amp; " " &amp; delKontrakt[Navn], ISNUMBER(MATCH(delKontrakt['#], VALUE(_xlfn.TEXTSPLIT(SUBSTITUTE(Prisinformasjon!$B5717,  ", ", ","), ",")), 0)))), "Delkontraktnavn hentes automatisk ved å fylle ut delkontraktnummer")</f>
        <v>Delkontraktnavn hentes automatisk ved å fylle ut delkontraktnummer</v>
      </c>
      <c r="D5717" s="34"/>
      <c r="E5717" s="34"/>
      <c r="F5717" s="33"/>
      <c r="G5717" s="33"/>
      <c r="H5717" s="15"/>
      <c r="I5717" s="15"/>
      <c r="J5717" s="15"/>
      <c r="K5717" s="48"/>
      <c r="L5717" s="44"/>
      <c r="M5717" s="47" t="str">
        <f>IFERROR(TRIM($K5717)/_xlfn.XLOOKUP(TRIM($F5717),Produktinformasjon!$D$5:$D$10000,Produktinformasjon!$L$5:$L$10000,,0),"Pris per enhet "&amp;Til_Hvem&amp;" beregnes automatisk ved komplett utfylling")</f>
        <v>Pris per enhet Regionalt beregnes automatisk ved komplett utfylling</v>
      </c>
      <c r="N5717" s="47" t="str">
        <f>IFERROR(TRIM($L5717)/_xlfn.XLOOKUP(TRIM($F5717),Produktinformasjon!$D$5:$D$10000,Produktinformasjon!$L$5:$L$10000,,0),"Pris per enhet Regionalt felleslager beregnes automatisk ved komplett utfylling")</f>
        <v>Pris per enhet Regionalt felleslager beregnes automatisk ved komplett utfylling</v>
      </c>
    </row>
    <row r="5718" spans="2:14" x14ac:dyDescent="0.25">
      <c r="B5718" s="33"/>
      <c r="C5718" t="str" cm="1">
        <f t="array" ref="C5718">IFERROR(_xlfn.TEXTJOIN(" | ", TRUE, _xlfn._xlws.FILTER(delKontrakt['#] &amp; " " &amp; delKontrakt[Navn], ISNUMBER(MATCH(delKontrakt['#], VALUE(_xlfn.TEXTSPLIT(SUBSTITUTE(Prisinformasjon!$B5718,  ", ", ","), ",")), 0)))), "Delkontraktnavn hentes automatisk ved å fylle ut delkontraktnummer")</f>
        <v>Delkontraktnavn hentes automatisk ved å fylle ut delkontraktnummer</v>
      </c>
      <c r="D5718" s="34"/>
      <c r="E5718" s="34"/>
      <c r="F5718" s="33"/>
      <c r="G5718" s="33"/>
      <c r="H5718" s="15"/>
      <c r="I5718" s="15"/>
      <c r="J5718" s="15"/>
      <c r="K5718" s="48"/>
      <c r="L5718" s="44"/>
      <c r="M5718" s="47" t="str">
        <f>IFERROR(TRIM($K5718)/_xlfn.XLOOKUP(TRIM($F5718),Produktinformasjon!$D$5:$D$10000,Produktinformasjon!$L$5:$L$10000,,0),"Pris per enhet "&amp;Til_Hvem&amp;" beregnes automatisk ved komplett utfylling")</f>
        <v>Pris per enhet Regionalt beregnes automatisk ved komplett utfylling</v>
      </c>
      <c r="N5718" s="47" t="str">
        <f>IFERROR(TRIM($L5718)/_xlfn.XLOOKUP(TRIM($F5718),Produktinformasjon!$D$5:$D$10000,Produktinformasjon!$L$5:$L$10000,,0),"Pris per enhet Regionalt felleslager beregnes automatisk ved komplett utfylling")</f>
        <v>Pris per enhet Regionalt felleslager beregnes automatisk ved komplett utfylling</v>
      </c>
    </row>
    <row r="5719" spans="2:14" x14ac:dyDescent="0.25">
      <c r="B5719" s="33"/>
      <c r="C5719" t="str" cm="1">
        <f t="array" ref="C5719">IFERROR(_xlfn.TEXTJOIN(" | ", TRUE, _xlfn._xlws.FILTER(delKontrakt['#] &amp; " " &amp; delKontrakt[Navn], ISNUMBER(MATCH(delKontrakt['#], VALUE(_xlfn.TEXTSPLIT(SUBSTITUTE(Prisinformasjon!$B5719,  ", ", ","), ",")), 0)))), "Delkontraktnavn hentes automatisk ved å fylle ut delkontraktnummer")</f>
        <v>Delkontraktnavn hentes automatisk ved å fylle ut delkontraktnummer</v>
      </c>
      <c r="D5719" s="34"/>
      <c r="E5719" s="34"/>
      <c r="F5719" s="33"/>
      <c r="G5719" s="33"/>
      <c r="H5719" s="15"/>
      <c r="I5719" s="15"/>
      <c r="J5719" s="15"/>
      <c r="K5719" s="48"/>
      <c r="L5719" s="44"/>
      <c r="M5719" s="47" t="str">
        <f>IFERROR(TRIM($K5719)/_xlfn.XLOOKUP(TRIM($F5719),Produktinformasjon!$D$5:$D$10000,Produktinformasjon!$L$5:$L$10000,,0),"Pris per enhet "&amp;Til_Hvem&amp;" beregnes automatisk ved komplett utfylling")</f>
        <v>Pris per enhet Regionalt beregnes automatisk ved komplett utfylling</v>
      </c>
      <c r="N5719" s="47" t="str">
        <f>IFERROR(TRIM($L5719)/_xlfn.XLOOKUP(TRIM($F5719),Produktinformasjon!$D$5:$D$10000,Produktinformasjon!$L$5:$L$10000,,0),"Pris per enhet Regionalt felleslager beregnes automatisk ved komplett utfylling")</f>
        <v>Pris per enhet Regionalt felleslager beregnes automatisk ved komplett utfylling</v>
      </c>
    </row>
    <row r="5720" spans="2:14" x14ac:dyDescent="0.25">
      <c r="B5720" s="33"/>
      <c r="C5720" t="str" cm="1">
        <f t="array" ref="C5720">IFERROR(_xlfn.TEXTJOIN(" | ", TRUE, _xlfn._xlws.FILTER(delKontrakt['#] &amp; " " &amp; delKontrakt[Navn], ISNUMBER(MATCH(delKontrakt['#], VALUE(_xlfn.TEXTSPLIT(SUBSTITUTE(Prisinformasjon!$B5720,  ", ", ","), ",")), 0)))), "Delkontraktnavn hentes automatisk ved å fylle ut delkontraktnummer")</f>
        <v>Delkontraktnavn hentes automatisk ved å fylle ut delkontraktnummer</v>
      </c>
      <c r="D5720" s="34"/>
      <c r="E5720" s="34"/>
      <c r="F5720" s="33"/>
      <c r="G5720" s="33"/>
      <c r="H5720" s="15"/>
      <c r="I5720" s="15"/>
      <c r="J5720" s="15"/>
      <c r="K5720" s="48"/>
      <c r="L5720" s="44"/>
      <c r="M5720" s="47" t="str">
        <f>IFERROR(TRIM($K5720)/_xlfn.XLOOKUP(TRIM($F5720),Produktinformasjon!$D$5:$D$10000,Produktinformasjon!$L$5:$L$10000,,0),"Pris per enhet "&amp;Til_Hvem&amp;" beregnes automatisk ved komplett utfylling")</f>
        <v>Pris per enhet Regionalt beregnes automatisk ved komplett utfylling</v>
      </c>
      <c r="N5720" s="47" t="str">
        <f>IFERROR(TRIM($L5720)/_xlfn.XLOOKUP(TRIM($F5720),Produktinformasjon!$D$5:$D$10000,Produktinformasjon!$L$5:$L$10000,,0),"Pris per enhet Regionalt felleslager beregnes automatisk ved komplett utfylling")</f>
        <v>Pris per enhet Regionalt felleslager beregnes automatisk ved komplett utfylling</v>
      </c>
    </row>
    <row r="5721" spans="2:14" x14ac:dyDescent="0.25">
      <c r="B5721" s="33"/>
      <c r="C5721" t="str" cm="1">
        <f t="array" ref="C5721">IFERROR(_xlfn.TEXTJOIN(" | ", TRUE, _xlfn._xlws.FILTER(delKontrakt['#] &amp; " " &amp; delKontrakt[Navn], ISNUMBER(MATCH(delKontrakt['#], VALUE(_xlfn.TEXTSPLIT(SUBSTITUTE(Prisinformasjon!$B5721,  ", ", ","), ",")), 0)))), "Delkontraktnavn hentes automatisk ved å fylle ut delkontraktnummer")</f>
        <v>Delkontraktnavn hentes automatisk ved å fylle ut delkontraktnummer</v>
      </c>
      <c r="D5721" s="34"/>
      <c r="E5721" s="34"/>
      <c r="F5721" s="33"/>
      <c r="G5721" s="33"/>
      <c r="H5721" s="15"/>
      <c r="I5721" s="15"/>
      <c r="J5721" s="15"/>
      <c r="K5721" s="48"/>
      <c r="L5721" s="44"/>
      <c r="M5721" s="47" t="str">
        <f>IFERROR(TRIM($K5721)/_xlfn.XLOOKUP(TRIM($F5721),Produktinformasjon!$D$5:$D$10000,Produktinformasjon!$L$5:$L$10000,,0),"Pris per enhet "&amp;Til_Hvem&amp;" beregnes automatisk ved komplett utfylling")</f>
        <v>Pris per enhet Regionalt beregnes automatisk ved komplett utfylling</v>
      </c>
      <c r="N5721" s="47" t="str">
        <f>IFERROR(TRIM($L5721)/_xlfn.XLOOKUP(TRIM($F5721),Produktinformasjon!$D$5:$D$10000,Produktinformasjon!$L$5:$L$10000,,0),"Pris per enhet Regionalt felleslager beregnes automatisk ved komplett utfylling")</f>
        <v>Pris per enhet Regionalt felleslager beregnes automatisk ved komplett utfylling</v>
      </c>
    </row>
    <row r="5722" spans="2:14" x14ac:dyDescent="0.25">
      <c r="B5722" s="33"/>
      <c r="C5722" t="str" cm="1">
        <f t="array" ref="C5722">IFERROR(_xlfn.TEXTJOIN(" | ", TRUE, _xlfn._xlws.FILTER(delKontrakt['#] &amp; " " &amp; delKontrakt[Navn], ISNUMBER(MATCH(delKontrakt['#], VALUE(_xlfn.TEXTSPLIT(SUBSTITUTE(Prisinformasjon!$B5722,  ", ", ","), ",")), 0)))), "Delkontraktnavn hentes automatisk ved å fylle ut delkontraktnummer")</f>
        <v>Delkontraktnavn hentes automatisk ved å fylle ut delkontraktnummer</v>
      </c>
      <c r="D5722" s="34"/>
      <c r="E5722" s="34"/>
      <c r="F5722" s="33"/>
      <c r="G5722" s="33"/>
      <c r="H5722" s="15"/>
      <c r="I5722" s="15"/>
      <c r="J5722" s="15"/>
      <c r="K5722" s="48"/>
      <c r="L5722" s="44"/>
      <c r="M5722" s="47" t="str">
        <f>IFERROR(TRIM($K5722)/_xlfn.XLOOKUP(TRIM($F5722),Produktinformasjon!$D$5:$D$10000,Produktinformasjon!$L$5:$L$10000,,0),"Pris per enhet "&amp;Til_Hvem&amp;" beregnes automatisk ved komplett utfylling")</f>
        <v>Pris per enhet Regionalt beregnes automatisk ved komplett utfylling</v>
      </c>
      <c r="N5722" s="47" t="str">
        <f>IFERROR(TRIM($L5722)/_xlfn.XLOOKUP(TRIM($F5722),Produktinformasjon!$D$5:$D$10000,Produktinformasjon!$L$5:$L$10000,,0),"Pris per enhet Regionalt felleslager beregnes automatisk ved komplett utfylling")</f>
        <v>Pris per enhet Regionalt felleslager beregnes automatisk ved komplett utfylling</v>
      </c>
    </row>
    <row r="5723" spans="2:14" x14ac:dyDescent="0.25">
      <c r="B5723" s="33"/>
      <c r="C5723" t="str" cm="1">
        <f t="array" ref="C5723">IFERROR(_xlfn.TEXTJOIN(" | ", TRUE, _xlfn._xlws.FILTER(delKontrakt['#] &amp; " " &amp; delKontrakt[Navn], ISNUMBER(MATCH(delKontrakt['#], VALUE(_xlfn.TEXTSPLIT(SUBSTITUTE(Prisinformasjon!$B5723,  ", ", ","), ",")), 0)))), "Delkontraktnavn hentes automatisk ved å fylle ut delkontraktnummer")</f>
        <v>Delkontraktnavn hentes automatisk ved å fylle ut delkontraktnummer</v>
      </c>
      <c r="D5723" s="34"/>
      <c r="E5723" s="34"/>
      <c r="F5723" s="33"/>
      <c r="G5723" s="33"/>
      <c r="H5723" s="15"/>
      <c r="I5723" s="15"/>
      <c r="J5723" s="15"/>
      <c r="K5723" s="48"/>
      <c r="L5723" s="44"/>
      <c r="M5723" s="47" t="str">
        <f>IFERROR(TRIM($K5723)/_xlfn.XLOOKUP(TRIM($F5723),Produktinformasjon!$D$5:$D$10000,Produktinformasjon!$L$5:$L$10000,,0),"Pris per enhet "&amp;Til_Hvem&amp;" beregnes automatisk ved komplett utfylling")</f>
        <v>Pris per enhet Regionalt beregnes automatisk ved komplett utfylling</v>
      </c>
      <c r="N5723" s="47" t="str">
        <f>IFERROR(TRIM($L5723)/_xlfn.XLOOKUP(TRIM($F5723),Produktinformasjon!$D$5:$D$10000,Produktinformasjon!$L$5:$L$10000,,0),"Pris per enhet Regionalt felleslager beregnes automatisk ved komplett utfylling")</f>
        <v>Pris per enhet Regionalt felleslager beregnes automatisk ved komplett utfylling</v>
      </c>
    </row>
    <row r="5724" spans="2:14" x14ac:dyDescent="0.25">
      <c r="B5724" s="33"/>
      <c r="C5724" t="str" cm="1">
        <f t="array" ref="C5724">IFERROR(_xlfn.TEXTJOIN(" | ", TRUE, _xlfn._xlws.FILTER(delKontrakt['#] &amp; " " &amp; delKontrakt[Navn], ISNUMBER(MATCH(delKontrakt['#], VALUE(_xlfn.TEXTSPLIT(SUBSTITUTE(Prisinformasjon!$B5724,  ", ", ","), ",")), 0)))), "Delkontraktnavn hentes automatisk ved å fylle ut delkontraktnummer")</f>
        <v>Delkontraktnavn hentes automatisk ved å fylle ut delkontraktnummer</v>
      </c>
      <c r="D5724" s="34"/>
      <c r="E5724" s="34"/>
      <c r="F5724" s="33"/>
      <c r="G5724" s="33"/>
      <c r="H5724" s="15"/>
      <c r="I5724" s="15"/>
      <c r="J5724" s="15"/>
      <c r="K5724" s="48"/>
      <c r="L5724" s="44"/>
      <c r="M5724" s="47" t="str">
        <f>IFERROR(TRIM($K5724)/_xlfn.XLOOKUP(TRIM($F5724),Produktinformasjon!$D$5:$D$10000,Produktinformasjon!$L$5:$L$10000,,0),"Pris per enhet "&amp;Til_Hvem&amp;" beregnes automatisk ved komplett utfylling")</f>
        <v>Pris per enhet Regionalt beregnes automatisk ved komplett utfylling</v>
      </c>
      <c r="N5724" s="47" t="str">
        <f>IFERROR(TRIM($L5724)/_xlfn.XLOOKUP(TRIM($F5724),Produktinformasjon!$D$5:$D$10000,Produktinformasjon!$L$5:$L$10000,,0),"Pris per enhet Regionalt felleslager beregnes automatisk ved komplett utfylling")</f>
        <v>Pris per enhet Regionalt felleslager beregnes automatisk ved komplett utfylling</v>
      </c>
    </row>
    <row r="5725" spans="2:14" x14ac:dyDescent="0.25">
      <c r="B5725" s="33"/>
      <c r="C5725" t="str" cm="1">
        <f t="array" ref="C5725">IFERROR(_xlfn.TEXTJOIN(" | ", TRUE, _xlfn._xlws.FILTER(delKontrakt['#] &amp; " " &amp; delKontrakt[Navn], ISNUMBER(MATCH(delKontrakt['#], VALUE(_xlfn.TEXTSPLIT(SUBSTITUTE(Prisinformasjon!$B5725,  ", ", ","), ",")), 0)))), "Delkontraktnavn hentes automatisk ved å fylle ut delkontraktnummer")</f>
        <v>Delkontraktnavn hentes automatisk ved å fylle ut delkontraktnummer</v>
      </c>
      <c r="D5725" s="34"/>
      <c r="E5725" s="34"/>
      <c r="F5725" s="33"/>
      <c r="G5725" s="33"/>
      <c r="H5725" s="15"/>
      <c r="I5725" s="15"/>
      <c r="J5725" s="15"/>
      <c r="K5725" s="48"/>
      <c r="L5725" s="44"/>
      <c r="M5725" s="47" t="str">
        <f>IFERROR(TRIM($K5725)/_xlfn.XLOOKUP(TRIM($F5725),Produktinformasjon!$D$5:$D$10000,Produktinformasjon!$L$5:$L$10000,,0),"Pris per enhet "&amp;Til_Hvem&amp;" beregnes automatisk ved komplett utfylling")</f>
        <v>Pris per enhet Regionalt beregnes automatisk ved komplett utfylling</v>
      </c>
      <c r="N5725" s="47" t="str">
        <f>IFERROR(TRIM($L5725)/_xlfn.XLOOKUP(TRIM($F5725),Produktinformasjon!$D$5:$D$10000,Produktinformasjon!$L$5:$L$10000,,0),"Pris per enhet Regionalt felleslager beregnes automatisk ved komplett utfylling")</f>
        <v>Pris per enhet Regionalt felleslager beregnes automatisk ved komplett utfylling</v>
      </c>
    </row>
    <row r="5726" spans="2:14" x14ac:dyDescent="0.25">
      <c r="B5726" s="33"/>
      <c r="C5726" t="str" cm="1">
        <f t="array" ref="C5726">IFERROR(_xlfn.TEXTJOIN(" | ", TRUE, _xlfn._xlws.FILTER(delKontrakt['#] &amp; " " &amp; delKontrakt[Navn], ISNUMBER(MATCH(delKontrakt['#], VALUE(_xlfn.TEXTSPLIT(SUBSTITUTE(Prisinformasjon!$B5726,  ", ", ","), ",")), 0)))), "Delkontraktnavn hentes automatisk ved å fylle ut delkontraktnummer")</f>
        <v>Delkontraktnavn hentes automatisk ved å fylle ut delkontraktnummer</v>
      </c>
      <c r="D5726" s="34"/>
      <c r="E5726" s="34"/>
      <c r="F5726" s="33"/>
      <c r="G5726" s="33"/>
      <c r="H5726" s="15"/>
      <c r="I5726" s="15"/>
      <c r="J5726" s="15"/>
      <c r="K5726" s="48"/>
      <c r="L5726" s="44"/>
      <c r="M5726" s="47" t="str">
        <f>IFERROR(TRIM($K5726)/_xlfn.XLOOKUP(TRIM($F5726),Produktinformasjon!$D$5:$D$10000,Produktinformasjon!$L$5:$L$10000,,0),"Pris per enhet "&amp;Til_Hvem&amp;" beregnes automatisk ved komplett utfylling")</f>
        <v>Pris per enhet Regionalt beregnes automatisk ved komplett utfylling</v>
      </c>
      <c r="N5726" s="47" t="str">
        <f>IFERROR(TRIM($L5726)/_xlfn.XLOOKUP(TRIM($F5726),Produktinformasjon!$D$5:$D$10000,Produktinformasjon!$L$5:$L$10000,,0),"Pris per enhet Regionalt felleslager beregnes automatisk ved komplett utfylling")</f>
        <v>Pris per enhet Regionalt felleslager beregnes automatisk ved komplett utfylling</v>
      </c>
    </row>
    <row r="5727" spans="2:14" x14ac:dyDescent="0.25">
      <c r="B5727" s="33"/>
      <c r="C5727" t="str" cm="1">
        <f t="array" ref="C5727">IFERROR(_xlfn.TEXTJOIN(" | ", TRUE, _xlfn._xlws.FILTER(delKontrakt['#] &amp; " " &amp; delKontrakt[Navn], ISNUMBER(MATCH(delKontrakt['#], VALUE(_xlfn.TEXTSPLIT(SUBSTITUTE(Prisinformasjon!$B5727,  ", ", ","), ",")), 0)))), "Delkontraktnavn hentes automatisk ved å fylle ut delkontraktnummer")</f>
        <v>Delkontraktnavn hentes automatisk ved å fylle ut delkontraktnummer</v>
      </c>
      <c r="D5727" s="34"/>
      <c r="E5727" s="34"/>
      <c r="F5727" s="33"/>
      <c r="G5727" s="33"/>
      <c r="H5727" s="15"/>
      <c r="I5727" s="15"/>
      <c r="J5727" s="15"/>
      <c r="K5727" s="48"/>
      <c r="L5727" s="44"/>
      <c r="M5727" s="47" t="str">
        <f>IFERROR(TRIM($K5727)/_xlfn.XLOOKUP(TRIM($F5727),Produktinformasjon!$D$5:$D$10000,Produktinformasjon!$L$5:$L$10000,,0),"Pris per enhet "&amp;Til_Hvem&amp;" beregnes automatisk ved komplett utfylling")</f>
        <v>Pris per enhet Regionalt beregnes automatisk ved komplett utfylling</v>
      </c>
      <c r="N5727" s="47" t="str">
        <f>IFERROR(TRIM($L5727)/_xlfn.XLOOKUP(TRIM($F5727),Produktinformasjon!$D$5:$D$10000,Produktinformasjon!$L$5:$L$10000,,0),"Pris per enhet Regionalt felleslager beregnes automatisk ved komplett utfylling")</f>
        <v>Pris per enhet Regionalt felleslager beregnes automatisk ved komplett utfylling</v>
      </c>
    </row>
    <row r="5728" spans="2:14" x14ac:dyDescent="0.25">
      <c r="B5728" s="33"/>
      <c r="C5728" t="str" cm="1">
        <f t="array" ref="C5728">IFERROR(_xlfn.TEXTJOIN(" | ", TRUE, _xlfn._xlws.FILTER(delKontrakt['#] &amp; " " &amp; delKontrakt[Navn], ISNUMBER(MATCH(delKontrakt['#], VALUE(_xlfn.TEXTSPLIT(SUBSTITUTE(Prisinformasjon!$B5728,  ", ", ","), ",")), 0)))), "Delkontraktnavn hentes automatisk ved å fylle ut delkontraktnummer")</f>
        <v>Delkontraktnavn hentes automatisk ved å fylle ut delkontraktnummer</v>
      </c>
      <c r="D5728" s="34"/>
      <c r="E5728" s="34"/>
      <c r="F5728" s="33"/>
      <c r="G5728" s="33"/>
      <c r="H5728" s="15"/>
      <c r="I5728" s="15"/>
      <c r="J5728" s="15"/>
      <c r="K5728" s="48"/>
      <c r="L5728" s="44"/>
      <c r="M5728" s="47" t="str">
        <f>IFERROR(TRIM($K5728)/_xlfn.XLOOKUP(TRIM($F5728),Produktinformasjon!$D$5:$D$10000,Produktinformasjon!$L$5:$L$10000,,0),"Pris per enhet "&amp;Til_Hvem&amp;" beregnes automatisk ved komplett utfylling")</f>
        <v>Pris per enhet Regionalt beregnes automatisk ved komplett utfylling</v>
      </c>
      <c r="N5728" s="47" t="str">
        <f>IFERROR(TRIM($L5728)/_xlfn.XLOOKUP(TRIM($F5728),Produktinformasjon!$D$5:$D$10000,Produktinformasjon!$L$5:$L$10000,,0),"Pris per enhet Regionalt felleslager beregnes automatisk ved komplett utfylling")</f>
        <v>Pris per enhet Regionalt felleslager beregnes automatisk ved komplett utfylling</v>
      </c>
    </row>
    <row r="5729" spans="2:14" x14ac:dyDescent="0.25">
      <c r="B5729" s="33"/>
      <c r="C5729" t="str" cm="1">
        <f t="array" ref="C5729">IFERROR(_xlfn.TEXTJOIN(" | ", TRUE, _xlfn._xlws.FILTER(delKontrakt['#] &amp; " " &amp; delKontrakt[Navn], ISNUMBER(MATCH(delKontrakt['#], VALUE(_xlfn.TEXTSPLIT(SUBSTITUTE(Prisinformasjon!$B5729,  ", ", ","), ",")), 0)))), "Delkontraktnavn hentes automatisk ved å fylle ut delkontraktnummer")</f>
        <v>Delkontraktnavn hentes automatisk ved å fylle ut delkontraktnummer</v>
      </c>
      <c r="D5729" s="34"/>
      <c r="E5729" s="34"/>
      <c r="F5729" s="33"/>
      <c r="G5729" s="33"/>
      <c r="H5729" s="15"/>
      <c r="I5729" s="15"/>
      <c r="J5729" s="15"/>
      <c r="K5729" s="48"/>
      <c r="L5729" s="44"/>
      <c r="M5729" s="47" t="str">
        <f>IFERROR(TRIM($K5729)/_xlfn.XLOOKUP(TRIM($F5729),Produktinformasjon!$D$5:$D$10000,Produktinformasjon!$L$5:$L$10000,,0),"Pris per enhet "&amp;Til_Hvem&amp;" beregnes automatisk ved komplett utfylling")</f>
        <v>Pris per enhet Regionalt beregnes automatisk ved komplett utfylling</v>
      </c>
      <c r="N5729" s="47" t="str">
        <f>IFERROR(TRIM($L5729)/_xlfn.XLOOKUP(TRIM($F5729),Produktinformasjon!$D$5:$D$10000,Produktinformasjon!$L$5:$L$10000,,0),"Pris per enhet Regionalt felleslager beregnes automatisk ved komplett utfylling")</f>
        <v>Pris per enhet Regionalt felleslager beregnes automatisk ved komplett utfylling</v>
      </c>
    </row>
    <row r="5730" spans="2:14" x14ac:dyDescent="0.25">
      <c r="B5730" s="33"/>
      <c r="C5730" t="str" cm="1">
        <f t="array" ref="C5730">IFERROR(_xlfn.TEXTJOIN(" | ", TRUE, _xlfn._xlws.FILTER(delKontrakt['#] &amp; " " &amp; delKontrakt[Navn], ISNUMBER(MATCH(delKontrakt['#], VALUE(_xlfn.TEXTSPLIT(SUBSTITUTE(Prisinformasjon!$B5730,  ", ", ","), ",")), 0)))), "Delkontraktnavn hentes automatisk ved å fylle ut delkontraktnummer")</f>
        <v>Delkontraktnavn hentes automatisk ved å fylle ut delkontraktnummer</v>
      </c>
      <c r="D5730" s="34"/>
      <c r="E5730" s="34"/>
      <c r="F5730" s="33"/>
      <c r="G5730" s="33"/>
      <c r="H5730" s="15"/>
      <c r="I5730" s="15"/>
      <c r="J5730" s="15"/>
      <c r="K5730" s="48"/>
      <c r="L5730" s="44"/>
      <c r="M5730" s="47" t="str">
        <f>IFERROR(TRIM($K5730)/_xlfn.XLOOKUP(TRIM($F5730),Produktinformasjon!$D$5:$D$10000,Produktinformasjon!$L$5:$L$10000,,0),"Pris per enhet "&amp;Til_Hvem&amp;" beregnes automatisk ved komplett utfylling")</f>
        <v>Pris per enhet Regionalt beregnes automatisk ved komplett utfylling</v>
      </c>
      <c r="N5730" s="47" t="str">
        <f>IFERROR(TRIM($L5730)/_xlfn.XLOOKUP(TRIM($F5730),Produktinformasjon!$D$5:$D$10000,Produktinformasjon!$L$5:$L$10000,,0),"Pris per enhet Regionalt felleslager beregnes automatisk ved komplett utfylling")</f>
        <v>Pris per enhet Regionalt felleslager beregnes automatisk ved komplett utfylling</v>
      </c>
    </row>
    <row r="5731" spans="2:14" x14ac:dyDescent="0.25">
      <c r="B5731" s="33"/>
      <c r="C5731" t="str" cm="1">
        <f t="array" ref="C5731">IFERROR(_xlfn.TEXTJOIN(" | ", TRUE, _xlfn._xlws.FILTER(delKontrakt['#] &amp; " " &amp; delKontrakt[Navn], ISNUMBER(MATCH(delKontrakt['#], VALUE(_xlfn.TEXTSPLIT(SUBSTITUTE(Prisinformasjon!$B5731,  ", ", ","), ",")), 0)))), "Delkontraktnavn hentes automatisk ved å fylle ut delkontraktnummer")</f>
        <v>Delkontraktnavn hentes automatisk ved å fylle ut delkontraktnummer</v>
      </c>
      <c r="D5731" s="34"/>
      <c r="E5731" s="34"/>
      <c r="F5731" s="33"/>
      <c r="G5731" s="33"/>
      <c r="H5731" s="15"/>
      <c r="I5731" s="15"/>
      <c r="J5731" s="15"/>
      <c r="K5731" s="48"/>
      <c r="L5731" s="44"/>
      <c r="M5731" s="47" t="str">
        <f>IFERROR(TRIM($K5731)/_xlfn.XLOOKUP(TRIM($F5731),Produktinformasjon!$D$5:$D$10000,Produktinformasjon!$L$5:$L$10000,,0),"Pris per enhet "&amp;Til_Hvem&amp;" beregnes automatisk ved komplett utfylling")</f>
        <v>Pris per enhet Regionalt beregnes automatisk ved komplett utfylling</v>
      </c>
      <c r="N5731" s="47" t="str">
        <f>IFERROR(TRIM($L5731)/_xlfn.XLOOKUP(TRIM($F5731),Produktinformasjon!$D$5:$D$10000,Produktinformasjon!$L$5:$L$10000,,0),"Pris per enhet Regionalt felleslager beregnes automatisk ved komplett utfylling")</f>
        <v>Pris per enhet Regionalt felleslager beregnes automatisk ved komplett utfylling</v>
      </c>
    </row>
    <row r="5732" spans="2:14" x14ac:dyDescent="0.25">
      <c r="B5732" s="33"/>
      <c r="C5732" t="str" cm="1">
        <f t="array" ref="C5732">IFERROR(_xlfn.TEXTJOIN(" | ", TRUE, _xlfn._xlws.FILTER(delKontrakt['#] &amp; " " &amp; delKontrakt[Navn], ISNUMBER(MATCH(delKontrakt['#], VALUE(_xlfn.TEXTSPLIT(SUBSTITUTE(Prisinformasjon!$B5732,  ", ", ","), ",")), 0)))), "Delkontraktnavn hentes automatisk ved å fylle ut delkontraktnummer")</f>
        <v>Delkontraktnavn hentes automatisk ved å fylle ut delkontraktnummer</v>
      </c>
      <c r="D5732" s="34"/>
      <c r="E5732" s="34"/>
      <c r="F5732" s="33"/>
      <c r="G5732" s="33"/>
      <c r="H5732" s="15"/>
      <c r="I5732" s="15"/>
      <c r="J5732" s="15"/>
      <c r="K5732" s="48"/>
      <c r="L5732" s="44"/>
      <c r="M5732" s="47" t="str">
        <f>IFERROR(TRIM($K5732)/_xlfn.XLOOKUP(TRIM($F5732),Produktinformasjon!$D$5:$D$10000,Produktinformasjon!$L$5:$L$10000,,0),"Pris per enhet "&amp;Til_Hvem&amp;" beregnes automatisk ved komplett utfylling")</f>
        <v>Pris per enhet Regionalt beregnes automatisk ved komplett utfylling</v>
      </c>
      <c r="N5732" s="47" t="str">
        <f>IFERROR(TRIM($L5732)/_xlfn.XLOOKUP(TRIM($F5732),Produktinformasjon!$D$5:$D$10000,Produktinformasjon!$L$5:$L$10000,,0),"Pris per enhet Regionalt felleslager beregnes automatisk ved komplett utfylling")</f>
        <v>Pris per enhet Regionalt felleslager beregnes automatisk ved komplett utfylling</v>
      </c>
    </row>
    <row r="5733" spans="2:14" x14ac:dyDescent="0.25">
      <c r="B5733" s="33"/>
      <c r="C5733" t="str" cm="1">
        <f t="array" ref="C5733">IFERROR(_xlfn.TEXTJOIN(" | ", TRUE, _xlfn._xlws.FILTER(delKontrakt['#] &amp; " " &amp; delKontrakt[Navn], ISNUMBER(MATCH(delKontrakt['#], VALUE(_xlfn.TEXTSPLIT(SUBSTITUTE(Prisinformasjon!$B5733,  ", ", ","), ",")), 0)))), "Delkontraktnavn hentes automatisk ved å fylle ut delkontraktnummer")</f>
        <v>Delkontraktnavn hentes automatisk ved å fylle ut delkontraktnummer</v>
      </c>
      <c r="D5733" s="34"/>
      <c r="E5733" s="34"/>
      <c r="F5733" s="33"/>
      <c r="G5733" s="33"/>
      <c r="H5733" s="15"/>
      <c r="I5733" s="15"/>
      <c r="J5733" s="15"/>
      <c r="K5733" s="48"/>
      <c r="L5733" s="44"/>
      <c r="M5733" s="47" t="str">
        <f>IFERROR(TRIM($K5733)/_xlfn.XLOOKUP(TRIM($F5733),Produktinformasjon!$D$5:$D$10000,Produktinformasjon!$L$5:$L$10000,,0),"Pris per enhet "&amp;Til_Hvem&amp;" beregnes automatisk ved komplett utfylling")</f>
        <v>Pris per enhet Regionalt beregnes automatisk ved komplett utfylling</v>
      </c>
      <c r="N5733" s="47" t="str">
        <f>IFERROR(TRIM($L5733)/_xlfn.XLOOKUP(TRIM($F5733),Produktinformasjon!$D$5:$D$10000,Produktinformasjon!$L$5:$L$10000,,0),"Pris per enhet Regionalt felleslager beregnes automatisk ved komplett utfylling")</f>
        <v>Pris per enhet Regionalt felleslager beregnes automatisk ved komplett utfylling</v>
      </c>
    </row>
    <row r="5734" spans="2:14" x14ac:dyDescent="0.25">
      <c r="B5734" s="33"/>
      <c r="C5734" t="str" cm="1">
        <f t="array" ref="C5734">IFERROR(_xlfn.TEXTJOIN(" | ", TRUE, _xlfn._xlws.FILTER(delKontrakt['#] &amp; " " &amp; delKontrakt[Navn], ISNUMBER(MATCH(delKontrakt['#], VALUE(_xlfn.TEXTSPLIT(SUBSTITUTE(Prisinformasjon!$B5734,  ", ", ","), ",")), 0)))), "Delkontraktnavn hentes automatisk ved å fylle ut delkontraktnummer")</f>
        <v>Delkontraktnavn hentes automatisk ved å fylle ut delkontraktnummer</v>
      </c>
      <c r="D5734" s="34"/>
      <c r="E5734" s="34"/>
      <c r="F5734" s="33"/>
      <c r="G5734" s="33"/>
      <c r="H5734" s="15"/>
      <c r="I5734" s="15"/>
      <c r="J5734" s="15"/>
      <c r="K5734" s="48"/>
      <c r="L5734" s="44"/>
      <c r="M5734" s="47" t="str">
        <f>IFERROR(TRIM($K5734)/_xlfn.XLOOKUP(TRIM($F5734),Produktinformasjon!$D$5:$D$10000,Produktinformasjon!$L$5:$L$10000,,0),"Pris per enhet "&amp;Til_Hvem&amp;" beregnes automatisk ved komplett utfylling")</f>
        <v>Pris per enhet Regionalt beregnes automatisk ved komplett utfylling</v>
      </c>
      <c r="N5734" s="47" t="str">
        <f>IFERROR(TRIM($L5734)/_xlfn.XLOOKUP(TRIM($F5734),Produktinformasjon!$D$5:$D$10000,Produktinformasjon!$L$5:$L$10000,,0),"Pris per enhet Regionalt felleslager beregnes automatisk ved komplett utfylling")</f>
        <v>Pris per enhet Regionalt felleslager beregnes automatisk ved komplett utfylling</v>
      </c>
    </row>
    <row r="5735" spans="2:14" x14ac:dyDescent="0.25">
      <c r="B5735" s="33"/>
      <c r="C5735" t="str" cm="1">
        <f t="array" ref="C5735">IFERROR(_xlfn.TEXTJOIN(" | ", TRUE, _xlfn._xlws.FILTER(delKontrakt['#] &amp; " " &amp; delKontrakt[Navn], ISNUMBER(MATCH(delKontrakt['#], VALUE(_xlfn.TEXTSPLIT(SUBSTITUTE(Prisinformasjon!$B5735,  ", ", ","), ",")), 0)))), "Delkontraktnavn hentes automatisk ved å fylle ut delkontraktnummer")</f>
        <v>Delkontraktnavn hentes automatisk ved å fylle ut delkontraktnummer</v>
      </c>
      <c r="D5735" s="34"/>
      <c r="E5735" s="34"/>
      <c r="F5735" s="33"/>
      <c r="G5735" s="33"/>
      <c r="H5735" s="15"/>
      <c r="I5735" s="15"/>
      <c r="J5735" s="15"/>
      <c r="K5735" s="48"/>
      <c r="L5735" s="44"/>
      <c r="M5735" s="47" t="str">
        <f>IFERROR(TRIM($K5735)/_xlfn.XLOOKUP(TRIM($F5735),Produktinformasjon!$D$5:$D$10000,Produktinformasjon!$L$5:$L$10000,,0),"Pris per enhet "&amp;Til_Hvem&amp;" beregnes automatisk ved komplett utfylling")</f>
        <v>Pris per enhet Regionalt beregnes automatisk ved komplett utfylling</v>
      </c>
      <c r="N5735" s="47" t="str">
        <f>IFERROR(TRIM($L5735)/_xlfn.XLOOKUP(TRIM($F5735),Produktinformasjon!$D$5:$D$10000,Produktinformasjon!$L$5:$L$10000,,0),"Pris per enhet Regionalt felleslager beregnes automatisk ved komplett utfylling")</f>
        <v>Pris per enhet Regionalt felleslager beregnes automatisk ved komplett utfylling</v>
      </c>
    </row>
    <row r="5736" spans="2:14" x14ac:dyDescent="0.25">
      <c r="B5736" s="33"/>
      <c r="C5736" t="str" cm="1">
        <f t="array" ref="C5736">IFERROR(_xlfn.TEXTJOIN(" | ", TRUE, _xlfn._xlws.FILTER(delKontrakt['#] &amp; " " &amp; delKontrakt[Navn], ISNUMBER(MATCH(delKontrakt['#], VALUE(_xlfn.TEXTSPLIT(SUBSTITUTE(Prisinformasjon!$B5736,  ", ", ","), ",")), 0)))), "Delkontraktnavn hentes automatisk ved å fylle ut delkontraktnummer")</f>
        <v>Delkontraktnavn hentes automatisk ved å fylle ut delkontraktnummer</v>
      </c>
      <c r="D5736" s="34"/>
      <c r="E5736" s="34"/>
      <c r="F5736" s="33"/>
      <c r="G5736" s="33"/>
      <c r="H5736" s="15"/>
      <c r="I5736" s="15"/>
      <c r="J5736" s="15"/>
      <c r="K5736" s="48"/>
      <c r="L5736" s="44"/>
      <c r="M5736" s="47" t="str">
        <f>IFERROR(TRIM($K5736)/_xlfn.XLOOKUP(TRIM($F5736),Produktinformasjon!$D$5:$D$10000,Produktinformasjon!$L$5:$L$10000,,0),"Pris per enhet "&amp;Til_Hvem&amp;" beregnes automatisk ved komplett utfylling")</f>
        <v>Pris per enhet Regionalt beregnes automatisk ved komplett utfylling</v>
      </c>
      <c r="N5736" s="47" t="str">
        <f>IFERROR(TRIM($L5736)/_xlfn.XLOOKUP(TRIM($F5736),Produktinformasjon!$D$5:$D$10000,Produktinformasjon!$L$5:$L$10000,,0),"Pris per enhet Regionalt felleslager beregnes automatisk ved komplett utfylling")</f>
        <v>Pris per enhet Regionalt felleslager beregnes automatisk ved komplett utfylling</v>
      </c>
    </row>
    <row r="5737" spans="2:14" x14ac:dyDescent="0.25">
      <c r="B5737" s="33"/>
      <c r="C5737" t="str" cm="1">
        <f t="array" ref="C5737">IFERROR(_xlfn.TEXTJOIN(" | ", TRUE, _xlfn._xlws.FILTER(delKontrakt['#] &amp; " " &amp; delKontrakt[Navn], ISNUMBER(MATCH(delKontrakt['#], VALUE(_xlfn.TEXTSPLIT(SUBSTITUTE(Prisinformasjon!$B5737,  ", ", ","), ",")), 0)))), "Delkontraktnavn hentes automatisk ved å fylle ut delkontraktnummer")</f>
        <v>Delkontraktnavn hentes automatisk ved å fylle ut delkontraktnummer</v>
      </c>
      <c r="D5737" s="34"/>
      <c r="E5737" s="34"/>
      <c r="F5737" s="33"/>
      <c r="G5737" s="33"/>
      <c r="H5737" s="15"/>
      <c r="I5737" s="15"/>
      <c r="J5737" s="15"/>
      <c r="K5737" s="48"/>
      <c r="L5737" s="44"/>
      <c r="M5737" s="47" t="str">
        <f>IFERROR(TRIM($K5737)/_xlfn.XLOOKUP(TRIM($F5737),Produktinformasjon!$D$5:$D$10000,Produktinformasjon!$L$5:$L$10000,,0),"Pris per enhet "&amp;Til_Hvem&amp;" beregnes automatisk ved komplett utfylling")</f>
        <v>Pris per enhet Regionalt beregnes automatisk ved komplett utfylling</v>
      </c>
      <c r="N5737" s="47" t="str">
        <f>IFERROR(TRIM($L5737)/_xlfn.XLOOKUP(TRIM($F5737),Produktinformasjon!$D$5:$D$10000,Produktinformasjon!$L$5:$L$10000,,0),"Pris per enhet Regionalt felleslager beregnes automatisk ved komplett utfylling")</f>
        <v>Pris per enhet Regionalt felleslager beregnes automatisk ved komplett utfylling</v>
      </c>
    </row>
    <row r="5738" spans="2:14" x14ac:dyDescent="0.25">
      <c r="B5738" s="33"/>
      <c r="C5738" t="str" cm="1">
        <f t="array" ref="C5738">IFERROR(_xlfn.TEXTJOIN(" | ", TRUE, _xlfn._xlws.FILTER(delKontrakt['#] &amp; " " &amp; delKontrakt[Navn], ISNUMBER(MATCH(delKontrakt['#], VALUE(_xlfn.TEXTSPLIT(SUBSTITUTE(Prisinformasjon!$B5738,  ", ", ","), ",")), 0)))), "Delkontraktnavn hentes automatisk ved å fylle ut delkontraktnummer")</f>
        <v>Delkontraktnavn hentes automatisk ved å fylle ut delkontraktnummer</v>
      </c>
      <c r="D5738" s="34"/>
      <c r="E5738" s="34"/>
      <c r="F5738" s="33"/>
      <c r="G5738" s="33"/>
      <c r="H5738" s="15"/>
      <c r="I5738" s="15"/>
      <c r="J5738" s="15"/>
      <c r="K5738" s="48"/>
      <c r="L5738" s="44"/>
      <c r="M5738" s="47" t="str">
        <f>IFERROR(TRIM($K5738)/_xlfn.XLOOKUP(TRIM($F5738),Produktinformasjon!$D$5:$D$10000,Produktinformasjon!$L$5:$L$10000,,0),"Pris per enhet "&amp;Til_Hvem&amp;" beregnes automatisk ved komplett utfylling")</f>
        <v>Pris per enhet Regionalt beregnes automatisk ved komplett utfylling</v>
      </c>
      <c r="N5738" s="47" t="str">
        <f>IFERROR(TRIM($L5738)/_xlfn.XLOOKUP(TRIM($F5738),Produktinformasjon!$D$5:$D$10000,Produktinformasjon!$L$5:$L$10000,,0),"Pris per enhet Regionalt felleslager beregnes automatisk ved komplett utfylling")</f>
        <v>Pris per enhet Regionalt felleslager beregnes automatisk ved komplett utfylling</v>
      </c>
    </row>
    <row r="5739" spans="2:14" x14ac:dyDescent="0.25">
      <c r="B5739" s="33"/>
      <c r="C5739" t="str" cm="1">
        <f t="array" ref="C5739">IFERROR(_xlfn.TEXTJOIN(" | ", TRUE, _xlfn._xlws.FILTER(delKontrakt['#] &amp; " " &amp; delKontrakt[Navn], ISNUMBER(MATCH(delKontrakt['#], VALUE(_xlfn.TEXTSPLIT(SUBSTITUTE(Prisinformasjon!$B5739,  ", ", ","), ",")), 0)))), "Delkontraktnavn hentes automatisk ved å fylle ut delkontraktnummer")</f>
        <v>Delkontraktnavn hentes automatisk ved å fylle ut delkontraktnummer</v>
      </c>
      <c r="D5739" s="34"/>
      <c r="E5739" s="34"/>
      <c r="F5739" s="33"/>
      <c r="G5739" s="33"/>
      <c r="H5739" s="15"/>
      <c r="I5739" s="15"/>
      <c r="J5739" s="15"/>
      <c r="K5739" s="48"/>
      <c r="L5739" s="44"/>
      <c r="M5739" s="47" t="str">
        <f>IFERROR(TRIM($K5739)/_xlfn.XLOOKUP(TRIM($F5739),Produktinformasjon!$D$5:$D$10000,Produktinformasjon!$L$5:$L$10000,,0),"Pris per enhet "&amp;Til_Hvem&amp;" beregnes automatisk ved komplett utfylling")</f>
        <v>Pris per enhet Regionalt beregnes automatisk ved komplett utfylling</v>
      </c>
      <c r="N5739" s="47" t="str">
        <f>IFERROR(TRIM($L5739)/_xlfn.XLOOKUP(TRIM($F5739),Produktinformasjon!$D$5:$D$10000,Produktinformasjon!$L$5:$L$10000,,0),"Pris per enhet Regionalt felleslager beregnes automatisk ved komplett utfylling")</f>
        <v>Pris per enhet Regionalt felleslager beregnes automatisk ved komplett utfylling</v>
      </c>
    </row>
    <row r="5740" spans="2:14" x14ac:dyDescent="0.25">
      <c r="B5740" s="33"/>
      <c r="C5740" t="str" cm="1">
        <f t="array" ref="C5740">IFERROR(_xlfn.TEXTJOIN(" | ", TRUE, _xlfn._xlws.FILTER(delKontrakt['#] &amp; " " &amp; delKontrakt[Navn], ISNUMBER(MATCH(delKontrakt['#], VALUE(_xlfn.TEXTSPLIT(SUBSTITUTE(Prisinformasjon!$B5740,  ", ", ","), ",")), 0)))), "Delkontraktnavn hentes automatisk ved å fylle ut delkontraktnummer")</f>
        <v>Delkontraktnavn hentes automatisk ved å fylle ut delkontraktnummer</v>
      </c>
      <c r="D5740" s="34"/>
      <c r="E5740" s="34"/>
      <c r="F5740" s="33"/>
      <c r="G5740" s="33"/>
      <c r="H5740" s="15"/>
      <c r="I5740" s="15"/>
      <c r="J5740" s="15"/>
      <c r="K5740" s="48"/>
      <c r="L5740" s="44"/>
      <c r="M5740" s="47" t="str">
        <f>IFERROR(TRIM($K5740)/_xlfn.XLOOKUP(TRIM($F5740),Produktinformasjon!$D$5:$D$10000,Produktinformasjon!$L$5:$L$10000,,0),"Pris per enhet "&amp;Til_Hvem&amp;" beregnes automatisk ved komplett utfylling")</f>
        <v>Pris per enhet Regionalt beregnes automatisk ved komplett utfylling</v>
      </c>
      <c r="N5740" s="47" t="str">
        <f>IFERROR(TRIM($L5740)/_xlfn.XLOOKUP(TRIM($F5740),Produktinformasjon!$D$5:$D$10000,Produktinformasjon!$L$5:$L$10000,,0),"Pris per enhet Regionalt felleslager beregnes automatisk ved komplett utfylling")</f>
        <v>Pris per enhet Regionalt felleslager beregnes automatisk ved komplett utfylling</v>
      </c>
    </row>
    <row r="5741" spans="2:14" x14ac:dyDescent="0.25">
      <c r="B5741" s="33"/>
      <c r="C5741" t="str" cm="1">
        <f t="array" ref="C5741">IFERROR(_xlfn.TEXTJOIN(" | ", TRUE, _xlfn._xlws.FILTER(delKontrakt['#] &amp; " " &amp; delKontrakt[Navn], ISNUMBER(MATCH(delKontrakt['#], VALUE(_xlfn.TEXTSPLIT(SUBSTITUTE(Prisinformasjon!$B5741,  ", ", ","), ",")), 0)))), "Delkontraktnavn hentes automatisk ved å fylle ut delkontraktnummer")</f>
        <v>Delkontraktnavn hentes automatisk ved å fylle ut delkontraktnummer</v>
      </c>
      <c r="D5741" s="34"/>
      <c r="E5741" s="34"/>
      <c r="F5741" s="33"/>
      <c r="G5741" s="33"/>
      <c r="H5741" s="15"/>
      <c r="I5741" s="15"/>
      <c r="J5741" s="15"/>
      <c r="K5741" s="48"/>
      <c r="L5741" s="44"/>
      <c r="M5741" s="47" t="str">
        <f>IFERROR(TRIM($K5741)/_xlfn.XLOOKUP(TRIM($F5741),Produktinformasjon!$D$5:$D$10000,Produktinformasjon!$L$5:$L$10000,,0),"Pris per enhet "&amp;Til_Hvem&amp;" beregnes automatisk ved komplett utfylling")</f>
        <v>Pris per enhet Regionalt beregnes automatisk ved komplett utfylling</v>
      </c>
      <c r="N5741" s="47" t="str">
        <f>IFERROR(TRIM($L5741)/_xlfn.XLOOKUP(TRIM($F5741),Produktinformasjon!$D$5:$D$10000,Produktinformasjon!$L$5:$L$10000,,0),"Pris per enhet Regionalt felleslager beregnes automatisk ved komplett utfylling")</f>
        <v>Pris per enhet Regionalt felleslager beregnes automatisk ved komplett utfylling</v>
      </c>
    </row>
    <row r="5742" spans="2:14" x14ac:dyDescent="0.25">
      <c r="B5742" s="33"/>
      <c r="C5742" t="str" cm="1">
        <f t="array" ref="C5742">IFERROR(_xlfn.TEXTJOIN(" | ", TRUE, _xlfn._xlws.FILTER(delKontrakt['#] &amp; " " &amp; delKontrakt[Navn], ISNUMBER(MATCH(delKontrakt['#], VALUE(_xlfn.TEXTSPLIT(SUBSTITUTE(Prisinformasjon!$B5742,  ", ", ","), ",")), 0)))), "Delkontraktnavn hentes automatisk ved å fylle ut delkontraktnummer")</f>
        <v>Delkontraktnavn hentes automatisk ved å fylle ut delkontraktnummer</v>
      </c>
      <c r="D5742" s="34"/>
      <c r="E5742" s="34"/>
      <c r="F5742" s="33"/>
      <c r="G5742" s="33"/>
      <c r="H5742" s="15"/>
      <c r="I5742" s="15"/>
      <c r="J5742" s="15"/>
      <c r="K5742" s="48"/>
      <c r="L5742" s="44"/>
      <c r="M5742" s="47" t="str">
        <f>IFERROR(TRIM($K5742)/_xlfn.XLOOKUP(TRIM($F5742),Produktinformasjon!$D$5:$D$10000,Produktinformasjon!$L$5:$L$10000,,0),"Pris per enhet "&amp;Til_Hvem&amp;" beregnes automatisk ved komplett utfylling")</f>
        <v>Pris per enhet Regionalt beregnes automatisk ved komplett utfylling</v>
      </c>
      <c r="N5742" s="47" t="str">
        <f>IFERROR(TRIM($L5742)/_xlfn.XLOOKUP(TRIM($F5742),Produktinformasjon!$D$5:$D$10000,Produktinformasjon!$L$5:$L$10000,,0),"Pris per enhet Regionalt felleslager beregnes automatisk ved komplett utfylling")</f>
        <v>Pris per enhet Regionalt felleslager beregnes automatisk ved komplett utfylling</v>
      </c>
    </row>
    <row r="5743" spans="2:14" x14ac:dyDescent="0.25">
      <c r="B5743" s="33"/>
      <c r="C5743" t="str" cm="1">
        <f t="array" ref="C5743">IFERROR(_xlfn.TEXTJOIN(" | ", TRUE, _xlfn._xlws.FILTER(delKontrakt['#] &amp; " " &amp; delKontrakt[Navn], ISNUMBER(MATCH(delKontrakt['#], VALUE(_xlfn.TEXTSPLIT(SUBSTITUTE(Prisinformasjon!$B5743,  ", ", ","), ",")), 0)))), "Delkontraktnavn hentes automatisk ved å fylle ut delkontraktnummer")</f>
        <v>Delkontraktnavn hentes automatisk ved å fylle ut delkontraktnummer</v>
      </c>
      <c r="D5743" s="34"/>
      <c r="E5743" s="34"/>
      <c r="F5743" s="33"/>
      <c r="G5743" s="33"/>
      <c r="H5743" s="15"/>
      <c r="I5743" s="15"/>
      <c r="J5743" s="15"/>
      <c r="K5743" s="48"/>
      <c r="L5743" s="44"/>
      <c r="M5743" s="47" t="str">
        <f>IFERROR(TRIM($K5743)/_xlfn.XLOOKUP(TRIM($F5743),Produktinformasjon!$D$5:$D$10000,Produktinformasjon!$L$5:$L$10000,,0),"Pris per enhet "&amp;Til_Hvem&amp;" beregnes automatisk ved komplett utfylling")</f>
        <v>Pris per enhet Regionalt beregnes automatisk ved komplett utfylling</v>
      </c>
      <c r="N5743" s="47" t="str">
        <f>IFERROR(TRIM($L5743)/_xlfn.XLOOKUP(TRIM($F5743),Produktinformasjon!$D$5:$D$10000,Produktinformasjon!$L$5:$L$10000,,0),"Pris per enhet Regionalt felleslager beregnes automatisk ved komplett utfylling")</f>
        <v>Pris per enhet Regionalt felleslager beregnes automatisk ved komplett utfylling</v>
      </c>
    </row>
    <row r="5744" spans="2:14" x14ac:dyDescent="0.25">
      <c r="B5744" s="33"/>
      <c r="C5744" t="str" cm="1">
        <f t="array" ref="C5744">IFERROR(_xlfn.TEXTJOIN(" | ", TRUE, _xlfn._xlws.FILTER(delKontrakt['#] &amp; " " &amp; delKontrakt[Navn], ISNUMBER(MATCH(delKontrakt['#], VALUE(_xlfn.TEXTSPLIT(SUBSTITUTE(Prisinformasjon!$B5744,  ", ", ","), ",")), 0)))), "Delkontraktnavn hentes automatisk ved å fylle ut delkontraktnummer")</f>
        <v>Delkontraktnavn hentes automatisk ved å fylle ut delkontraktnummer</v>
      </c>
      <c r="D5744" s="34"/>
      <c r="E5744" s="34"/>
      <c r="F5744" s="33"/>
      <c r="G5744" s="33"/>
      <c r="H5744" s="15"/>
      <c r="I5744" s="15"/>
      <c r="J5744" s="15"/>
      <c r="K5744" s="48"/>
      <c r="L5744" s="44"/>
      <c r="M5744" s="47" t="str">
        <f>IFERROR(TRIM($K5744)/_xlfn.XLOOKUP(TRIM($F5744),Produktinformasjon!$D$5:$D$10000,Produktinformasjon!$L$5:$L$10000,,0),"Pris per enhet "&amp;Til_Hvem&amp;" beregnes automatisk ved komplett utfylling")</f>
        <v>Pris per enhet Regionalt beregnes automatisk ved komplett utfylling</v>
      </c>
      <c r="N5744" s="47" t="str">
        <f>IFERROR(TRIM($L5744)/_xlfn.XLOOKUP(TRIM($F5744),Produktinformasjon!$D$5:$D$10000,Produktinformasjon!$L$5:$L$10000,,0),"Pris per enhet Regionalt felleslager beregnes automatisk ved komplett utfylling")</f>
        <v>Pris per enhet Regionalt felleslager beregnes automatisk ved komplett utfylling</v>
      </c>
    </row>
    <row r="5745" spans="2:14" x14ac:dyDescent="0.25">
      <c r="B5745" s="33"/>
      <c r="C5745" t="str" cm="1">
        <f t="array" ref="C5745">IFERROR(_xlfn.TEXTJOIN(" | ", TRUE, _xlfn._xlws.FILTER(delKontrakt['#] &amp; " " &amp; delKontrakt[Navn], ISNUMBER(MATCH(delKontrakt['#], VALUE(_xlfn.TEXTSPLIT(SUBSTITUTE(Prisinformasjon!$B5745,  ", ", ","), ",")), 0)))), "Delkontraktnavn hentes automatisk ved å fylle ut delkontraktnummer")</f>
        <v>Delkontraktnavn hentes automatisk ved å fylle ut delkontraktnummer</v>
      </c>
      <c r="D5745" s="34"/>
      <c r="E5745" s="34"/>
      <c r="F5745" s="33"/>
      <c r="G5745" s="33"/>
      <c r="H5745" s="15"/>
      <c r="I5745" s="15"/>
      <c r="J5745" s="15"/>
      <c r="K5745" s="48"/>
      <c r="L5745" s="44"/>
      <c r="M5745" s="47" t="str">
        <f>IFERROR(TRIM($K5745)/_xlfn.XLOOKUP(TRIM($F5745),Produktinformasjon!$D$5:$D$10000,Produktinformasjon!$L$5:$L$10000,,0),"Pris per enhet "&amp;Til_Hvem&amp;" beregnes automatisk ved komplett utfylling")</f>
        <v>Pris per enhet Regionalt beregnes automatisk ved komplett utfylling</v>
      </c>
      <c r="N5745" s="47" t="str">
        <f>IFERROR(TRIM($L5745)/_xlfn.XLOOKUP(TRIM($F5745),Produktinformasjon!$D$5:$D$10000,Produktinformasjon!$L$5:$L$10000,,0),"Pris per enhet Regionalt felleslager beregnes automatisk ved komplett utfylling")</f>
        <v>Pris per enhet Regionalt felleslager beregnes automatisk ved komplett utfylling</v>
      </c>
    </row>
    <row r="5746" spans="2:14" x14ac:dyDescent="0.25">
      <c r="B5746" s="33"/>
      <c r="C5746" t="str" cm="1">
        <f t="array" ref="C5746">IFERROR(_xlfn.TEXTJOIN(" | ", TRUE, _xlfn._xlws.FILTER(delKontrakt['#] &amp; " " &amp; delKontrakt[Navn], ISNUMBER(MATCH(delKontrakt['#], VALUE(_xlfn.TEXTSPLIT(SUBSTITUTE(Prisinformasjon!$B5746,  ", ", ","), ",")), 0)))), "Delkontraktnavn hentes automatisk ved å fylle ut delkontraktnummer")</f>
        <v>Delkontraktnavn hentes automatisk ved å fylle ut delkontraktnummer</v>
      </c>
      <c r="D5746" s="34"/>
      <c r="E5746" s="34"/>
      <c r="F5746" s="33"/>
      <c r="G5746" s="33"/>
      <c r="H5746" s="15"/>
      <c r="I5746" s="15"/>
      <c r="J5746" s="15"/>
      <c r="K5746" s="48"/>
      <c r="L5746" s="44"/>
      <c r="M5746" s="47" t="str">
        <f>IFERROR(TRIM($K5746)/_xlfn.XLOOKUP(TRIM($F5746),Produktinformasjon!$D$5:$D$10000,Produktinformasjon!$L$5:$L$10000,,0),"Pris per enhet "&amp;Til_Hvem&amp;" beregnes automatisk ved komplett utfylling")</f>
        <v>Pris per enhet Regionalt beregnes automatisk ved komplett utfylling</v>
      </c>
      <c r="N5746" s="47" t="str">
        <f>IFERROR(TRIM($L5746)/_xlfn.XLOOKUP(TRIM($F5746),Produktinformasjon!$D$5:$D$10000,Produktinformasjon!$L$5:$L$10000,,0),"Pris per enhet Regionalt felleslager beregnes automatisk ved komplett utfylling")</f>
        <v>Pris per enhet Regionalt felleslager beregnes automatisk ved komplett utfylling</v>
      </c>
    </row>
    <row r="5747" spans="2:14" x14ac:dyDescent="0.25">
      <c r="B5747" s="33"/>
      <c r="C5747" t="str" cm="1">
        <f t="array" ref="C5747">IFERROR(_xlfn.TEXTJOIN(" | ", TRUE, _xlfn._xlws.FILTER(delKontrakt['#] &amp; " " &amp; delKontrakt[Navn], ISNUMBER(MATCH(delKontrakt['#], VALUE(_xlfn.TEXTSPLIT(SUBSTITUTE(Prisinformasjon!$B5747,  ", ", ","), ",")), 0)))), "Delkontraktnavn hentes automatisk ved å fylle ut delkontraktnummer")</f>
        <v>Delkontraktnavn hentes automatisk ved å fylle ut delkontraktnummer</v>
      </c>
      <c r="D5747" s="34"/>
      <c r="E5747" s="34"/>
      <c r="F5747" s="33"/>
      <c r="G5747" s="33"/>
      <c r="H5747" s="15"/>
      <c r="I5747" s="15"/>
      <c r="J5747" s="15"/>
      <c r="K5747" s="48"/>
      <c r="L5747" s="44"/>
      <c r="M5747" s="47" t="str">
        <f>IFERROR(TRIM($K5747)/_xlfn.XLOOKUP(TRIM($F5747),Produktinformasjon!$D$5:$D$10000,Produktinformasjon!$L$5:$L$10000,,0),"Pris per enhet "&amp;Til_Hvem&amp;" beregnes automatisk ved komplett utfylling")</f>
        <v>Pris per enhet Regionalt beregnes automatisk ved komplett utfylling</v>
      </c>
      <c r="N5747" s="47" t="str">
        <f>IFERROR(TRIM($L5747)/_xlfn.XLOOKUP(TRIM($F5747),Produktinformasjon!$D$5:$D$10000,Produktinformasjon!$L$5:$L$10000,,0),"Pris per enhet Regionalt felleslager beregnes automatisk ved komplett utfylling")</f>
        <v>Pris per enhet Regionalt felleslager beregnes automatisk ved komplett utfylling</v>
      </c>
    </row>
    <row r="5748" spans="2:14" x14ac:dyDescent="0.25">
      <c r="B5748" s="33"/>
      <c r="C5748" t="str" cm="1">
        <f t="array" ref="C5748">IFERROR(_xlfn.TEXTJOIN(" | ", TRUE, _xlfn._xlws.FILTER(delKontrakt['#] &amp; " " &amp; delKontrakt[Navn], ISNUMBER(MATCH(delKontrakt['#], VALUE(_xlfn.TEXTSPLIT(SUBSTITUTE(Prisinformasjon!$B5748,  ", ", ","), ",")), 0)))), "Delkontraktnavn hentes automatisk ved å fylle ut delkontraktnummer")</f>
        <v>Delkontraktnavn hentes automatisk ved å fylle ut delkontraktnummer</v>
      </c>
      <c r="D5748" s="34"/>
      <c r="E5748" s="34"/>
      <c r="F5748" s="33"/>
      <c r="G5748" s="33"/>
      <c r="H5748" s="15"/>
      <c r="I5748" s="15"/>
      <c r="J5748" s="15"/>
      <c r="K5748" s="48"/>
      <c r="L5748" s="44"/>
      <c r="M5748" s="47" t="str">
        <f>IFERROR(TRIM($K5748)/_xlfn.XLOOKUP(TRIM($F5748),Produktinformasjon!$D$5:$D$10000,Produktinformasjon!$L$5:$L$10000,,0),"Pris per enhet "&amp;Til_Hvem&amp;" beregnes automatisk ved komplett utfylling")</f>
        <v>Pris per enhet Regionalt beregnes automatisk ved komplett utfylling</v>
      </c>
      <c r="N5748" s="47" t="str">
        <f>IFERROR(TRIM($L5748)/_xlfn.XLOOKUP(TRIM($F5748),Produktinformasjon!$D$5:$D$10000,Produktinformasjon!$L$5:$L$10000,,0),"Pris per enhet Regionalt felleslager beregnes automatisk ved komplett utfylling")</f>
        <v>Pris per enhet Regionalt felleslager beregnes automatisk ved komplett utfylling</v>
      </c>
    </row>
    <row r="5749" spans="2:14" x14ac:dyDescent="0.25">
      <c r="B5749" s="33"/>
      <c r="C5749" t="str" cm="1">
        <f t="array" ref="C5749">IFERROR(_xlfn.TEXTJOIN(" | ", TRUE, _xlfn._xlws.FILTER(delKontrakt['#] &amp; " " &amp; delKontrakt[Navn], ISNUMBER(MATCH(delKontrakt['#], VALUE(_xlfn.TEXTSPLIT(SUBSTITUTE(Prisinformasjon!$B5749,  ", ", ","), ",")), 0)))), "Delkontraktnavn hentes automatisk ved å fylle ut delkontraktnummer")</f>
        <v>Delkontraktnavn hentes automatisk ved å fylle ut delkontraktnummer</v>
      </c>
      <c r="D5749" s="34"/>
      <c r="E5749" s="34"/>
      <c r="F5749" s="33"/>
      <c r="G5749" s="33"/>
      <c r="H5749" s="15"/>
      <c r="I5749" s="15"/>
      <c r="J5749" s="15"/>
      <c r="K5749" s="48"/>
      <c r="L5749" s="44"/>
      <c r="M5749" s="47" t="str">
        <f>IFERROR(TRIM($K5749)/_xlfn.XLOOKUP(TRIM($F5749),Produktinformasjon!$D$5:$D$10000,Produktinformasjon!$L$5:$L$10000,,0),"Pris per enhet "&amp;Til_Hvem&amp;" beregnes automatisk ved komplett utfylling")</f>
        <v>Pris per enhet Regionalt beregnes automatisk ved komplett utfylling</v>
      </c>
      <c r="N5749" s="47" t="str">
        <f>IFERROR(TRIM($L5749)/_xlfn.XLOOKUP(TRIM($F5749),Produktinformasjon!$D$5:$D$10000,Produktinformasjon!$L$5:$L$10000,,0),"Pris per enhet Regionalt felleslager beregnes automatisk ved komplett utfylling")</f>
        <v>Pris per enhet Regionalt felleslager beregnes automatisk ved komplett utfylling</v>
      </c>
    </row>
    <row r="5750" spans="2:14" x14ac:dyDescent="0.25">
      <c r="B5750" s="33"/>
      <c r="C5750" t="str" cm="1">
        <f t="array" ref="C5750">IFERROR(_xlfn.TEXTJOIN(" | ", TRUE, _xlfn._xlws.FILTER(delKontrakt['#] &amp; " " &amp; delKontrakt[Navn], ISNUMBER(MATCH(delKontrakt['#], VALUE(_xlfn.TEXTSPLIT(SUBSTITUTE(Prisinformasjon!$B5750,  ", ", ","), ",")), 0)))), "Delkontraktnavn hentes automatisk ved å fylle ut delkontraktnummer")</f>
        <v>Delkontraktnavn hentes automatisk ved å fylle ut delkontraktnummer</v>
      </c>
      <c r="D5750" s="34"/>
      <c r="E5750" s="34"/>
      <c r="F5750" s="33"/>
      <c r="G5750" s="33"/>
      <c r="H5750" s="15"/>
      <c r="I5750" s="15"/>
      <c r="J5750" s="15"/>
      <c r="K5750" s="48"/>
      <c r="L5750" s="44"/>
      <c r="M5750" s="47" t="str">
        <f>IFERROR(TRIM($K5750)/_xlfn.XLOOKUP(TRIM($F5750),Produktinformasjon!$D$5:$D$10000,Produktinformasjon!$L$5:$L$10000,,0),"Pris per enhet "&amp;Til_Hvem&amp;" beregnes automatisk ved komplett utfylling")</f>
        <v>Pris per enhet Regionalt beregnes automatisk ved komplett utfylling</v>
      </c>
      <c r="N5750" s="47" t="str">
        <f>IFERROR(TRIM($L5750)/_xlfn.XLOOKUP(TRIM($F5750),Produktinformasjon!$D$5:$D$10000,Produktinformasjon!$L$5:$L$10000,,0),"Pris per enhet Regionalt felleslager beregnes automatisk ved komplett utfylling")</f>
        <v>Pris per enhet Regionalt felleslager beregnes automatisk ved komplett utfylling</v>
      </c>
    </row>
    <row r="5751" spans="2:14" x14ac:dyDescent="0.25">
      <c r="B5751" s="33"/>
      <c r="C5751" t="str" cm="1">
        <f t="array" ref="C5751">IFERROR(_xlfn.TEXTJOIN(" | ", TRUE, _xlfn._xlws.FILTER(delKontrakt['#] &amp; " " &amp; delKontrakt[Navn], ISNUMBER(MATCH(delKontrakt['#], VALUE(_xlfn.TEXTSPLIT(SUBSTITUTE(Prisinformasjon!$B5751,  ", ", ","), ",")), 0)))), "Delkontraktnavn hentes automatisk ved å fylle ut delkontraktnummer")</f>
        <v>Delkontraktnavn hentes automatisk ved å fylle ut delkontraktnummer</v>
      </c>
      <c r="D5751" s="34"/>
      <c r="E5751" s="34"/>
      <c r="F5751" s="33"/>
      <c r="G5751" s="33"/>
      <c r="H5751" s="15"/>
      <c r="I5751" s="15"/>
      <c r="J5751" s="15"/>
      <c r="K5751" s="48"/>
      <c r="L5751" s="44"/>
      <c r="M5751" s="47" t="str">
        <f>IFERROR(TRIM($K5751)/_xlfn.XLOOKUP(TRIM($F5751),Produktinformasjon!$D$5:$D$10000,Produktinformasjon!$L$5:$L$10000,,0),"Pris per enhet "&amp;Til_Hvem&amp;" beregnes automatisk ved komplett utfylling")</f>
        <v>Pris per enhet Regionalt beregnes automatisk ved komplett utfylling</v>
      </c>
      <c r="N5751" s="47" t="str">
        <f>IFERROR(TRIM($L5751)/_xlfn.XLOOKUP(TRIM($F5751),Produktinformasjon!$D$5:$D$10000,Produktinformasjon!$L$5:$L$10000,,0),"Pris per enhet Regionalt felleslager beregnes automatisk ved komplett utfylling")</f>
        <v>Pris per enhet Regionalt felleslager beregnes automatisk ved komplett utfylling</v>
      </c>
    </row>
    <row r="5752" spans="2:14" x14ac:dyDescent="0.25">
      <c r="B5752" s="33"/>
      <c r="C5752" t="str" cm="1">
        <f t="array" ref="C5752">IFERROR(_xlfn.TEXTJOIN(" | ", TRUE, _xlfn._xlws.FILTER(delKontrakt['#] &amp; " " &amp; delKontrakt[Navn], ISNUMBER(MATCH(delKontrakt['#], VALUE(_xlfn.TEXTSPLIT(SUBSTITUTE(Prisinformasjon!$B5752,  ", ", ","), ",")), 0)))), "Delkontraktnavn hentes automatisk ved å fylle ut delkontraktnummer")</f>
        <v>Delkontraktnavn hentes automatisk ved å fylle ut delkontraktnummer</v>
      </c>
      <c r="D5752" s="34"/>
      <c r="E5752" s="34"/>
      <c r="F5752" s="33"/>
      <c r="G5752" s="33"/>
      <c r="H5752" s="15"/>
      <c r="I5752" s="15"/>
      <c r="J5752" s="15"/>
      <c r="K5752" s="48"/>
      <c r="L5752" s="44"/>
      <c r="M5752" s="47" t="str">
        <f>IFERROR(TRIM($K5752)/_xlfn.XLOOKUP(TRIM($F5752),Produktinformasjon!$D$5:$D$10000,Produktinformasjon!$L$5:$L$10000,,0),"Pris per enhet "&amp;Til_Hvem&amp;" beregnes automatisk ved komplett utfylling")</f>
        <v>Pris per enhet Regionalt beregnes automatisk ved komplett utfylling</v>
      </c>
      <c r="N5752" s="47" t="str">
        <f>IFERROR(TRIM($L5752)/_xlfn.XLOOKUP(TRIM($F5752),Produktinformasjon!$D$5:$D$10000,Produktinformasjon!$L$5:$L$10000,,0),"Pris per enhet Regionalt felleslager beregnes automatisk ved komplett utfylling")</f>
        <v>Pris per enhet Regionalt felleslager beregnes automatisk ved komplett utfylling</v>
      </c>
    </row>
    <row r="5753" spans="2:14" x14ac:dyDescent="0.25">
      <c r="B5753" s="33"/>
      <c r="C5753" t="str" cm="1">
        <f t="array" ref="C5753">IFERROR(_xlfn.TEXTJOIN(" | ", TRUE, _xlfn._xlws.FILTER(delKontrakt['#] &amp; " " &amp; delKontrakt[Navn], ISNUMBER(MATCH(delKontrakt['#], VALUE(_xlfn.TEXTSPLIT(SUBSTITUTE(Prisinformasjon!$B5753,  ", ", ","), ",")), 0)))), "Delkontraktnavn hentes automatisk ved å fylle ut delkontraktnummer")</f>
        <v>Delkontraktnavn hentes automatisk ved å fylle ut delkontraktnummer</v>
      </c>
      <c r="D5753" s="34"/>
      <c r="E5753" s="34"/>
      <c r="F5753" s="33"/>
      <c r="G5753" s="33"/>
      <c r="H5753" s="15"/>
      <c r="I5753" s="15"/>
      <c r="J5753" s="15"/>
      <c r="K5753" s="48"/>
      <c r="L5753" s="44"/>
      <c r="M5753" s="47" t="str">
        <f>IFERROR(TRIM($K5753)/_xlfn.XLOOKUP(TRIM($F5753),Produktinformasjon!$D$5:$D$10000,Produktinformasjon!$L$5:$L$10000,,0),"Pris per enhet "&amp;Til_Hvem&amp;" beregnes automatisk ved komplett utfylling")</f>
        <v>Pris per enhet Regionalt beregnes automatisk ved komplett utfylling</v>
      </c>
      <c r="N5753" s="47" t="str">
        <f>IFERROR(TRIM($L5753)/_xlfn.XLOOKUP(TRIM($F5753),Produktinformasjon!$D$5:$D$10000,Produktinformasjon!$L$5:$L$10000,,0),"Pris per enhet Regionalt felleslager beregnes automatisk ved komplett utfylling")</f>
        <v>Pris per enhet Regionalt felleslager beregnes automatisk ved komplett utfylling</v>
      </c>
    </row>
    <row r="5754" spans="2:14" x14ac:dyDescent="0.25">
      <c r="B5754" s="33"/>
      <c r="C5754" t="str" cm="1">
        <f t="array" ref="C5754">IFERROR(_xlfn.TEXTJOIN(" | ", TRUE, _xlfn._xlws.FILTER(delKontrakt['#] &amp; " " &amp; delKontrakt[Navn], ISNUMBER(MATCH(delKontrakt['#], VALUE(_xlfn.TEXTSPLIT(SUBSTITUTE(Prisinformasjon!$B5754,  ", ", ","), ",")), 0)))), "Delkontraktnavn hentes automatisk ved å fylle ut delkontraktnummer")</f>
        <v>Delkontraktnavn hentes automatisk ved å fylle ut delkontraktnummer</v>
      </c>
      <c r="D5754" s="34"/>
      <c r="E5754" s="34"/>
      <c r="F5754" s="33"/>
      <c r="G5754" s="33"/>
      <c r="H5754" s="15"/>
      <c r="I5754" s="15"/>
      <c r="J5754" s="15"/>
      <c r="K5754" s="48"/>
      <c r="L5754" s="44"/>
      <c r="M5754" s="47" t="str">
        <f>IFERROR(TRIM($K5754)/_xlfn.XLOOKUP(TRIM($F5754),Produktinformasjon!$D$5:$D$10000,Produktinformasjon!$L$5:$L$10000,,0),"Pris per enhet "&amp;Til_Hvem&amp;" beregnes automatisk ved komplett utfylling")</f>
        <v>Pris per enhet Regionalt beregnes automatisk ved komplett utfylling</v>
      </c>
      <c r="N5754" s="47" t="str">
        <f>IFERROR(TRIM($L5754)/_xlfn.XLOOKUP(TRIM($F5754),Produktinformasjon!$D$5:$D$10000,Produktinformasjon!$L$5:$L$10000,,0),"Pris per enhet Regionalt felleslager beregnes automatisk ved komplett utfylling")</f>
        <v>Pris per enhet Regionalt felleslager beregnes automatisk ved komplett utfylling</v>
      </c>
    </row>
    <row r="5755" spans="2:14" x14ac:dyDescent="0.25">
      <c r="B5755" s="33"/>
      <c r="C5755" t="str" cm="1">
        <f t="array" ref="C5755">IFERROR(_xlfn.TEXTJOIN(" | ", TRUE, _xlfn._xlws.FILTER(delKontrakt['#] &amp; " " &amp; delKontrakt[Navn], ISNUMBER(MATCH(delKontrakt['#], VALUE(_xlfn.TEXTSPLIT(SUBSTITUTE(Prisinformasjon!$B5755,  ", ", ","), ",")), 0)))), "Delkontraktnavn hentes automatisk ved å fylle ut delkontraktnummer")</f>
        <v>Delkontraktnavn hentes automatisk ved å fylle ut delkontraktnummer</v>
      </c>
      <c r="D5755" s="34"/>
      <c r="E5755" s="34"/>
      <c r="F5755" s="33"/>
      <c r="G5755" s="33"/>
      <c r="H5755" s="15"/>
      <c r="I5755" s="15"/>
      <c r="J5755" s="15"/>
      <c r="K5755" s="48"/>
      <c r="L5755" s="44"/>
      <c r="M5755" s="47" t="str">
        <f>IFERROR(TRIM($K5755)/_xlfn.XLOOKUP(TRIM($F5755),Produktinformasjon!$D$5:$D$10000,Produktinformasjon!$L$5:$L$10000,,0),"Pris per enhet "&amp;Til_Hvem&amp;" beregnes automatisk ved komplett utfylling")</f>
        <v>Pris per enhet Regionalt beregnes automatisk ved komplett utfylling</v>
      </c>
      <c r="N5755" s="47" t="str">
        <f>IFERROR(TRIM($L5755)/_xlfn.XLOOKUP(TRIM($F5755),Produktinformasjon!$D$5:$D$10000,Produktinformasjon!$L$5:$L$10000,,0),"Pris per enhet Regionalt felleslager beregnes automatisk ved komplett utfylling")</f>
        <v>Pris per enhet Regionalt felleslager beregnes automatisk ved komplett utfylling</v>
      </c>
    </row>
    <row r="5756" spans="2:14" x14ac:dyDescent="0.25">
      <c r="B5756" s="33"/>
      <c r="C5756" t="str" cm="1">
        <f t="array" ref="C5756">IFERROR(_xlfn.TEXTJOIN(" | ", TRUE, _xlfn._xlws.FILTER(delKontrakt['#] &amp; " " &amp; delKontrakt[Navn], ISNUMBER(MATCH(delKontrakt['#], VALUE(_xlfn.TEXTSPLIT(SUBSTITUTE(Prisinformasjon!$B5756,  ", ", ","), ",")), 0)))), "Delkontraktnavn hentes automatisk ved å fylle ut delkontraktnummer")</f>
        <v>Delkontraktnavn hentes automatisk ved å fylle ut delkontraktnummer</v>
      </c>
      <c r="D5756" s="34"/>
      <c r="E5756" s="34"/>
      <c r="F5756" s="33"/>
      <c r="G5756" s="33"/>
      <c r="H5756" s="15"/>
      <c r="I5756" s="15"/>
      <c r="J5756" s="15"/>
      <c r="K5756" s="48"/>
      <c r="L5756" s="44"/>
      <c r="M5756" s="47" t="str">
        <f>IFERROR(TRIM($K5756)/_xlfn.XLOOKUP(TRIM($F5756),Produktinformasjon!$D$5:$D$10000,Produktinformasjon!$L$5:$L$10000,,0),"Pris per enhet "&amp;Til_Hvem&amp;" beregnes automatisk ved komplett utfylling")</f>
        <v>Pris per enhet Regionalt beregnes automatisk ved komplett utfylling</v>
      </c>
      <c r="N5756" s="47" t="str">
        <f>IFERROR(TRIM($L5756)/_xlfn.XLOOKUP(TRIM($F5756),Produktinformasjon!$D$5:$D$10000,Produktinformasjon!$L$5:$L$10000,,0),"Pris per enhet Regionalt felleslager beregnes automatisk ved komplett utfylling")</f>
        <v>Pris per enhet Regionalt felleslager beregnes automatisk ved komplett utfylling</v>
      </c>
    </row>
    <row r="5757" spans="2:14" x14ac:dyDescent="0.25">
      <c r="B5757" s="33"/>
      <c r="C5757" t="str" cm="1">
        <f t="array" ref="C5757">IFERROR(_xlfn.TEXTJOIN(" | ", TRUE, _xlfn._xlws.FILTER(delKontrakt['#] &amp; " " &amp; delKontrakt[Navn], ISNUMBER(MATCH(delKontrakt['#], VALUE(_xlfn.TEXTSPLIT(SUBSTITUTE(Prisinformasjon!$B5757,  ", ", ","), ",")), 0)))), "Delkontraktnavn hentes automatisk ved å fylle ut delkontraktnummer")</f>
        <v>Delkontraktnavn hentes automatisk ved å fylle ut delkontraktnummer</v>
      </c>
      <c r="D5757" s="34"/>
      <c r="E5757" s="34"/>
      <c r="F5757" s="33"/>
      <c r="G5757" s="33"/>
      <c r="H5757" s="15"/>
      <c r="I5757" s="15"/>
      <c r="J5757" s="15"/>
      <c r="K5757" s="48"/>
      <c r="L5757" s="44"/>
      <c r="M5757" s="47" t="str">
        <f>IFERROR(TRIM($K5757)/_xlfn.XLOOKUP(TRIM($F5757),Produktinformasjon!$D$5:$D$10000,Produktinformasjon!$L$5:$L$10000,,0),"Pris per enhet "&amp;Til_Hvem&amp;" beregnes automatisk ved komplett utfylling")</f>
        <v>Pris per enhet Regionalt beregnes automatisk ved komplett utfylling</v>
      </c>
      <c r="N5757" s="47" t="str">
        <f>IFERROR(TRIM($L5757)/_xlfn.XLOOKUP(TRIM($F5757),Produktinformasjon!$D$5:$D$10000,Produktinformasjon!$L$5:$L$10000,,0),"Pris per enhet Regionalt felleslager beregnes automatisk ved komplett utfylling")</f>
        <v>Pris per enhet Regionalt felleslager beregnes automatisk ved komplett utfylling</v>
      </c>
    </row>
    <row r="5758" spans="2:14" x14ac:dyDescent="0.25">
      <c r="B5758" s="33"/>
      <c r="C5758" t="str" cm="1">
        <f t="array" ref="C5758">IFERROR(_xlfn.TEXTJOIN(" | ", TRUE, _xlfn._xlws.FILTER(delKontrakt['#] &amp; " " &amp; delKontrakt[Navn], ISNUMBER(MATCH(delKontrakt['#], VALUE(_xlfn.TEXTSPLIT(SUBSTITUTE(Prisinformasjon!$B5758,  ", ", ","), ",")), 0)))), "Delkontraktnavn hentes automatisk ved å fylle ut delkontraktnummer")</f>
        <v>Delkontraktnavn hentes automatisk ved å fylle ut delkontraktnummer</v>
      </c>
      <c r="D5758" s="34"/>
      <c r="E5758" s="34"/>
      <c r="F5758" s="33"/>
      <c r="G5758" s="33"/>
      <c r="H5758" s="15"/>
      <c r="I5758" s="15"/>
      <c r="J5758" s="15"/>
      <c r="K5758" s="48"/>
      <c r="L5758" s="44"/>
      <c r="M5758" s="47" t="str">
        <f>IFERROR(TRIM($K5758)/_xlfn.XLOOKUP(TRIM($F5758),Produktinformasjon!$D$5:$D$10000,Produktinformasjon!$L$5:$L$10000,,0),"Pris per enhet "&amp;Til_Hvem&amp;" beregnes automatisk ved komplett utfylling")</f>
        <v>Pris per enhet Regionalt beregnes automatisk ved komplett utfylling</v>
      </c>
      <c r="N5758" s="47" t="str">
        <f>IFERROR(TRIM($L5758)/_xlfn.XLOOKUP(TRIM($F5758),Produktinformasjon!$D$5:$D$10000,Produktinformasjon!$L$5:$L$10000,,0),"Pris per enhet Regionalt felleslager beregnes automatisk ved komplett utfylling")</f>
        <v>Pris per enhet Regionalt felleslager beregnes automatisk ved komplett utfylling</v>
      </c>
    </row>
    <row r="5759" spans="2:14" x14ac:dyDescent="0.25">
      <c r="B5759" s="33"/>
      <c r="C5759" t="str" cm="1">
        <f t="array" ref="C5759">IFERROR(_xlfn.TEXTJOIN(" | ", TRUE, _xlfn._xlws.FILTER(delKontrakt['#] &amp; " " &amp; delKontrakt[Navn], ISNUMBER(MATCH(delKontrakt['#], VALUE(_xlfn.TEXTSPLIT(SUBSTITUTE(Prisinformasjon!$B5759,  ", ", ","), ",")), 0)))), "Delkontraktnavn hentes automatisk ved å fylle ut delkontraktnummer")</f>
        <v>Delkontraktnavn hentes automatisk ved å fylle ut delkontraktnummer</v>
      </c>
      <c r="D5759" s="34"/>
      <c r="E5759" s="34"/>
      <c r="F5759" s="33"/>
      <c r="G5759" s="33"/>
      <c r="H5759" s="15"/>
      <c r="I5759" s="15"/>
      <c r="J5759" s="15"/>
      <c r="K5759" s="48"/>
      <c r="L5759" s="44"/>
      <c r="M5759" s="47" t="str">
        <f>IFERROR(TRIM($K5759)/_xlfn.XLOOKUP(TRIM($F5759),Produktinformasjon!$D$5:$D$10000,Produktinformasjon!$L$5:$L$10000,,0),"Pris per enhet "&amp;Til_Hvem&amp;" beregnes automatisk ved komplett utfylling")</f>
        <v>Pris per enhet Regionalt beregnes automatisk ved komplett utfylling</v>
      </c>
      <c r="N5759" s="47" t="str">
        <f>IFERROR(TRIM($L5759)/_xlfn.XLOOKUP(TRIM($F5759),Produktinformasjon!$D$5:$D$10000,Produktinformasjon!$L$5:$L$10000,,0),"Pris per enhet Regionalt felleslager beregnes automatisk ved komplett utfylling")</f>
        <v>Pris per enhet Regionalt felleslager beregnes automatisk ved komplett utfylling</v>
      </c>
    </row>
    <row r="5760" spans="2:14" x14ac:dyDescent="0.25">
      <c r="B5760" s="33"/>
      <c r="C5760" t="str" cm="1">
        <f t="array" ref="C5760">IFERROR(_xlfn.TEXTJOIN(" | ", TRUE, _xlfn._xlws.FILTER(delKontrakt['#] &amp; " " &amp; delKontrakt[Navn], ISNUMBER(MATCH(delKontrakt['#], VALUE(_xlfn.TEXTSPLIT(SUBSTITUTE(Prisinformasjon!$B5760,  ", ", ","), ",")), 0)))), "Delkontraktnavn hentes automatisk ved å fylle ut delkontraktnummer")</f>
        <v>Delkontraktnavn hentes automatisk ved å fylle ut delkontraktnummer</v>
      </c>
      <c r="D5760" s="34"/>
      <c r="E5760" s="34"/>
      <c r="F5760" s="33"/>
      <c r="G5760" s="33"/>
      <c r="H5760" s="15"/>
      <c r="I5760" s="15"/>
      <c r="J5760" s="15"/>
      <c r="K5760" s="48"/>
      <c r="L5760" s="44"/>
      <c r="M5760" s="47" t="str">
        <f>IFERROR(TRIM($K5760)/_xlfn.XLOOKUP(TRIM($F5760),Produktinformasjon!$D$5:$D$10000,Produktinformasjon!$L$5:$L$10000,,0),"Pris per enhet "&amp;Til_Hvem&amp;" beregnes automatisk ved komplett utfylling")</f>
        <v>Pris per enhet Regionalt beregnes automatisk ved komplett utfylling</v>
      </c>
      <c r="N5760" s="47" t="str">
        <f>IFERROR(TRIM($L5760)/_xlfn.XLOOKUP(TRIM($F5760),Produktinformasjon!$D$5:$D$10000,Produktinformasjon!$L$5:$L$10000,,0),"Pris per enhet Regionalt felleslager beregnes automatisk ved komplett utfylling")</f>
        <v>Pris per enhet Regionalt felleslager beregnes automatisk ved komplett utfylling</v>
      </c>
    </row>
    <row r="5761" spans="2:14" x14ac:dyDescent="0.25">
      <c r="B5761" s="33"/>
      <c r="C5761" t="str" cm="1">
        <f t="array" ref="C5761">IFERROR(_xlfn.TEXTJOIN(" | ", TRUE, _xlfn._xlws.FILTER(delKontrakt['#] &amp; " " &amp; delKontrakt[Navn], ISNUMBER(MATCH(delKontrakt['#], VALUE(_xlfn.TEXTSPLIT(SUBSTITUTE(Prisinformasjon!$B5761,  ", ", ","), ",")), 0)))), "Delkontraktnavn hentes automatisk ved å fylle ut delkontraktnummer")</f>
        <v>Delkontraktnavn hentes automatisk ved å fylle ut delkontraktnummer</v>
      </c>
      <c r="D5761" s="34"/>
      <c r="E5761" s="34"/>
      <c r="F5761" s="33"/>
      <c r="G5761" s="33"/>
      <c r="H5761" s="15"/>
      <c r="I5761" s="15"/>
      <c r="J5761" s="15"/>
      <c r="K5761" s="48"/>
      <c r="L5761" s="44"/>
      <c r="M5761" s="47" t="str">
        <f>IFERROR(TRIM($K5761)/_xlfn.XLOOKUP(TRIM($F5761),Produktinformasjon!$D$5:$D$10000,Produktinformasjon!$L$5:$L$10000,,0),"Pris per enhet "&amp;Til_Hvem&amp;" beregnes automatisk ved komplett utfylling")</f>
        <v>Pris per enhet Regionalt beregnes automatisk ved komplett utfylling</v>
      </c>
      <c r="N5761" s="47" t="str">
        <f>IFERROR(TRIM($L5761)/_xlfn.XLOOKUP(TRIM($F5761),Produktinformasjon!$D$5:$D$10000,Produktinformasjon!$L$5:$L$10000,,0),"Pris per enhet Regionalt felleslager beregnes automatisk ved komplett utfylling")</f>
        <v>Pris per enhet Regionalt felleslager beregnes automatisk ved komplett utfylling</v>
      </c>
    </row>
    <row r="5762" spans="2:14" x14ac:dyDescent="0.25">
      <c r="B5762" s="33"/>
      <c r="C5762" t="str" cm="1">
        <f t="array" ref="C5762">IFERROR(_xlfn.TEXTJOIN(" | ", TRUE, _xlfn._xlws.FILTER(delKontrakt['#] &amp; " " &amp; delKontrakt[Navn], ISNUMBER(MATCH(delKontrakt['#], VALUE(_xlfn.TEXTSPLIT(SUBSTITUTE(Prisinformasjon!$B5762,  ", ", ","), ",")), 0)))), "Delkontraktnavn hentes automatisk ved å fylle ut delkontraktnummer")</f>
        <v>Delkontraktnavn hentes automatisk ved å fylle ut delkontraktnummer</v>
      </c>
      <c r="D5762" s="34"/>
      <c r="E5762" s="34"/>
      <c r="F5762" s="33"/>
      <c r="G5762" s="33"/>
      <c r="H5762" s="15"/>
      <c r="I5762" s="15"/>
      <c r="J5762" s="15"/>
      <c r="K5762" s="48"/>
      <c r="L5762" s="44"/>
      <c r="M5762" s="47" t="str">
        <f>IFERROR(TRIM($K5762)/_xlfn.XLOOKUP(TRIM($F5762),Produktinformasjon!$D$5:$D$10000,Produktinformasjon!$L$5:$L$10000,,0),"Pris per enhet "&amp;Til_Hvem&amp;" beregnes automatisk ved komplett utfylling")</f>
        <v>Pris per enhet Regionalt beregnes automatisk ved komplett utfylling</v>
      </c>
      <c r="N5762" s="47" t="str">
        <f>IFERROR(TRIM($L5762)/_xlfn.XLOOKUP(TRIM($F5762),Produktinformasjon!$D$5:$D$10000,Produktinformasjon!$L$5:$L$10000,,0),"Pris per enhet Regionalt felleslager beregnes automatisk ved komplett utfylling")</f>
        <v>Pris per enhet Regionalt felleslager beregnes automatisk ved komplett utfylling</v>
      </c>
    </row>
    <row r="5763" spans="2:14" x14ac:dyDescent="0.25">
      <c r="B5763" s="33"/>
      <c r="C5763" t="str" cm="1">
        <f t="array" ref="C5763">IFERROR(_xlfn.TEXTJOIN(" | ", TRUE, _xlfn._xlws.FILTER(delKontrakt['#] &amp; " " &amp; delKontrakt[Navn], ISNUMBER(MATCH(delKontrakt['#], VALUE(_xlfn.TEXTSPLIT(SUBSTITUTE(Prisinformasjon!$B5763,  ", ", ","), ",")), 0)))), "Delkontraktnavn hentes automatisk ved å fylle ut delkontraktnummer")</f>
        <v>Delkontraktnavn hentes automatisk ved å fylle ut delkontraktnummer</v>
      </c>
      <c r="D5763" s="34"/>
      <c r="E5763" s="34"/>
      <c r="F5763" s="33"/>
      <c r="G5763" s="33"/>
      <c r="H5763" s="15"/>
      <c r="I5763" s="15"/>
      <c r="J5763" s="15"/>
      <c r="K5763" s="48"/>
      <c r="L5763" s="44"/>
      <c r="M5763" s="47" t="str">
        <f>IFERROR(TRIM($K5763)/_xlfn.XLOOKUP(TRIM($F5763),Produktinformasjon!$D$5:$D$10000,Produktinformasjon!$L$5:$L$10000,,0),"Pris per enhet "&amp;Til_Hvem&amp;" beregnes automatisk ved komplett utfylling")</f>
        <v>Pris per enhet Regionalt beregnes automatisk ved komplett utfylling</v>
      </c>
      <c r="N5763" s="47" t="str">
        <f>IFERROR(TRIM($L5763)/_xlfn.XLOOKUP(TRIM($F5763),Produktinformasjon!$D$5:$D$10000,Produktinformasjon!$L$5:$L$10000,,0),"Pris per enhet Regionalt felleslager beregnes automatisk ved komplett utfylling")</f>
        <v>Pris per enhet Regionalt felleslager beregnes automatisk ved komplett utfylling</v>
      </c>
    </row>
    <row r="5764" spans="2:14" x14ac:dyDescent="0.25">
      <c r="B5764" s="33"/>
      <c r="C5764" t="str" cm="1">
        <f t="array" ref="C5764">IFERROR(_xlfn.TEXTJOIN(" | ", TRUE, _xlfn._xlws.FILTER(delKontrakt['#] &amp; " " &amp; delKontrakt[Navn], ISNUMBER(MATCH(delKontrakt['#], VALUE(_xlfn.TEXTSPLIT(SUBSTITUTE(Prisinformasjon!$B5764,  ", ", ","), ",")), 0)))), "Delkontraktnavn hentes automatisk ved å fylle ut delkontraktnummer")</f>
        <v>Delkontraktnavn hentes automatisk ved å fylle ut delkontraktnummer</v>
      </c>
      <c r="D5764" s="34"/>
      <c r="E5764" s="34"/>
      <c r="F5764" s="33"/>
      <c r="G5764" s="33"/>
      <c r="H5764" s="15"/>
      <c r="I5764" s="15"/>
      <c r="J5764" s="15"/>
      <c r="K5764" s="48"/>
      <c r="L5764" s="44"/>
      <c r="M5764" s="47" t="str">
        <f>IFERROR(TRIM($K5764)/_xlfn.XLOOKUP(TRIM($F5764),Produktinformasjon!$D$5:$D$10000,Produktinformasjon!$L$5:$L$10000,,0),"Pris per enhet "&amp;Til_Hvem&amp;" beregnes automatisk ved komplett utfylling")</f>
        <v>Pris per enhet Regionalt beregnes automatisk ved komplett utfylling</v>
      </c>
      <c r="N5764" s="47" t="str">
        <f>IFERROR(TRIM($L5764)/_xlfn.XLOOKUP(TRIM($F5764),Produktinformasjon!$D$5:$D$10000,Produktinformasjon!$L$5:$L$10000,,0),"Pris per enhet Regionalt felleslager beregnes automatisk ved komplett utfylling")</f>
        <v>Pris per enhet Regionalt felleslager beregnes automatisk ved komplett utfylling</v>
      </c>
    </row>
    <row r="5765" spans="2:14" x14ac:dyDescent="0.25">
      <c r="B5765" s="33"/>
      <c r="C5765" t="str" cm="1">
        <f t="array" ref="C5765">IFERROR(_xlfn.TEXTJOIN(" | ", TRUE, _xlfn._xlws.FILTER(delKontrakt['#] &amp; " " &amp; delKontrakt[Navn], ISNUMBER(MATCH(delKontrakt['#], VALUE(_xlfn.TEXTSPLIT(SUBSTITUTE(Prisinformasjon!$B5765,  ", ", ","), ",")), 0)))), "Delkontraktnavn hentes automatisk ved å fylle ut delkontraktnummer")</f>
        <v>Delkontraktnavn hentes automatisk ved å fylle ut delkontraktnummer</v>
      </c>
      <c r="D5765" s="34"/>
      <c r="E5765" s="34"/>
      <c r="F5765" s="33"/>
      <c r="G5765" s="33"/>
      <c r="H5765" s="15"/>
      <c r="I5765" s="15"/>
      <c r="J5765" s="15"/>
      <c r="K5765" s="48"/>
      <c r="L5765" s="44"/>
      <c r="M5765" s="47" t="str">
        <f>IFERROR(TRIM($K5765)/_xlfn.XLOOKUP(TRIM($F5765),Produktinformasjon!$D$5:$D$10000,Produktinformasjon!$L$5:$L$10000,,0),"Pris per enhet "&amp;Til_Hvem&amp;" beregnes automatisk ved komplett utfylling")</f>
        <v>Pris per enhet Regionalt beregnes automatisk ved komplett utfylling</v>
      </c>
      <c r="N5765" s="47" t="str">
        <f>IFERROR(TRIM($L5765)/_xlfn.XLOOKUP(TRIM($F5765),Produktinformasjon!$D$5:$D$10000,Produktinformasjon!$L$5:$L$10000,,0),"Pris per enhet Regionalt felleslager beregnes automatisk ved komplett utfylling")</f>
        <v>Pris per enhet Regionalt felleslager beregnes automatisk ved komplett utfylling</v>
      </c>
    </row>
    <row r="5766" spans="2:14" x14ac:dyDescent="0.25">
      <c r="B5766" s="33"/>
      <c r="C5766" t="str" cm="1">
        <f t="array" ref="C5766">IFERROR(_xlfn.TEXTJOIN(" | ", TRUE, _xlfn._xlws.FILTER(delKontrakt['#] &amp; " " &amp; delKontrakt[Navn], ISNUMBER(MATCH(delKontrakt['#], VALUE(_xlfn.TEXTSPLIT(SUBSTITUTE(Prisinformasjon!$B5766,  ", ", ","), ",")), 0)))), "Delkontraktnavn hentes automatisk ved å fylle ut delkontraktnummer")</f>
        <v>Delkontraktnavn hentes automatisk ved å fylle ut delkontraktnummer</v>
      </c>
      <c r="D5766" s="34"/>
      <c r="E5766" s="34"/>
      <c r="F5766" s="33"/>
      <c r="G5766" s="33"/>
      <c r="H5766" s="15"/>
      <c r="I5766" s="15"/>
      <c r="J5766" s="15"/>
      <c r="K5766" s="48"/>
      <c r="L5766" s="44"/>
      <c r="M5766" s="47" t="str">
        <f>IFERROR(TRIM($K5766)/_xlfn.XLOOKUP(TRIM($F5766),Produktinformasjon!$D$5:$D$10000,Produktinformasjon!$L$5:$L$10000,,0),"Pris per enhet "&amp;Til_Hvem&amp;" beregnes automatisk ved komplett utfylling")</f>
        <v>Pris per enhet Regionalt beregnes automatisk ved komplett utfylling</v>
      </c>
      <c r="N5766" s="47" t="str">
        <f>IFERROR(TRIM($L5766)/_xlfn.XLOOKUP(TRIM($F5766),Produktinformasjon!$D$5:$D$10000,Produktinformasjon!$L$5:$L$10000,,0),"Pris per enhet Regionalt felleslager beregnes automatisk ved komplett utfylling")</f>
        <v>Pris per enhet Regionalt felleslager beregnes automatisk ved komplett utfylling</v>
      </c>
    </row>
    <row r="5767" spans="2:14" x14ac:dyDescent="0.25">
      <c r="B5767" s="33"/>
      <c r="C5767" t="str" cm="1">
        <f t="array" ref="C5767">IFERROR(_xlfn.TEXTJOIN(" | ", TRUE, _xlfn._xlws.FILTER(delKontrakt['#] &amp; " " &amp; delKontrakt[Navn], ISNUMBER(MATCH(delKontrakt['#], VALUE(_xlfn.TEXTSPLIT(SUBSTITUTE(Prisinformasjon!$B5767,  ", ", ","), ",")), 0)))), "Delkontraktnavn hentes automatisk ved å fylle ut delkontraktnummer")</f>
        <v>Delkontraktnavn hentes automatisk ved å fylle ut delkontraktnummer</v>
      </c>
      <c r="D5767" s="34"/>
      <c r="E5767" s="34"/>
      <c r="F5767" s="33"/>
      <c r="G5767" s="33"/>
      <c r="H5767" s="15"/>
      <c r="I5767" s="15"/>
      <c r="J5767" s="15"/>
      <c r="K5767" s="48"/>
      <c r="L5767" s="44"/>
      <c r="M5767" s="47" t="str">
        <f>IFERROR(TRIM($K5767)/_xlfn.XLOOKUP(TRIM($F5767),Produktinformasjon!$D$5:$D$10000,Produktinformasjon!$L$5:$L$10000,,0),"Pris per enhet "&amp;Til_Hvem&amp;" beregnes automatisk ved komplett utfylling")</f>
        <v>Pris per enhet Regionalt beregnes automatisk ved komplett utfylling</v>
      </c>
      <c r="N5767" s="47" t="str">
        <f>IFERROR(TRIM($L5767)/_xlfn.XLOOKUP(TRIM($F5767),Produktinformasjon!$D$5:$D$10000,Produktinformasjon!$L$5:$L$10000,,0),"Pris per enhet Regionalt felleslager beregnes automatisk ved komplett utfylling")</f>
        <v>Pris per enhet Regionalt felleslager beregnes automatisk ved komplett utfylling</v>
      </c>
    </row>
    <row r="5768" spans="2:14" x14ac:dyDescent="0.25">
      <c r="B5768" s="33"/>
      <c r="C5768" t="str" cm="1">
        <f t="array" ref="C5768">IFERROR(_xlfn.TEXTJOIN(" | ", TRUE, _xlfn._xlws.FILTER(delKontrakt['#] &amp; " " &amp; delKontrakt[Navn], ISNUMBER(MATCH(delKontrakt['#], VALUE(_xlfn.TEXTSPLIT(SUBSTITUTE(Prisinformasjon!$B5768,  ", ", ","), ",")), 0)))), "Delkontraktnavn hentes automatisk ved å fylle ut delkontraktnummer")</f>
        <v>Delkontraktnavn hentes automatisk ved å fylle ut delkontraktnummer</v>
      </c>
      <c r="D5768" s="34"/>
      <c r="E5768" s="34"/>
      <c r="F5768" s="33"/>
      <c r="G5768" s="33"/>
      <c r="H5768" s="15"/>
      <c r="I5768" s="15"/>
      <c r="J5768" s="15"/>
      <c r="K5768" s="48"/>
      <c r="L5768" s="44"/>
      <c r="M5768" s="47" t="str">
        <f>IFERROR(TRIM($K5768)/_xlfn.XLOOKUP(TRIM($F5768),Produktinformasjon!$D$5:$D$10000,Produktinformasjon!$L$5:$L$10000,,0),"Pris per enhet "&amp;Til_Hvem&amp;" beregnes automatisk ved komplett utfylling")</f>
        <v>Pris per enhet Regionalt beregnes automatisk ved komplett utfylling</v>
      </c>
      <c r="N5768" s="47" t="str">
        <f>IFERROR(TRIM($L5768)/_xlfn.XLOOKUP(TRIM($F5768),Produktinformasjon!$D$5:$D$10000,Produktinformasjon!$L$5:$L$10000,,0),"Pris per enhet Regionalt felleslager beregnes automatisk ved komplett utfylling")</f>
        <v>Pris per enhet Regionalt felleslager beregnes automatisk ved komplett utfylling</v>
      </c>
    </row>
    <row r="5769" spans="2:14" x14ac:dyDescent="0.25">
      <c r="B5769" s="33"/>
      <c r="C5769" t="str" cm="1">
        <f t="array" ref="C5769">IFERROR(_xlfn.TEXTJOIN(" | ", TRUE, _xlfn._xlws.FILTER(delKontrakt['#] &amp; " " &amp; delKontrakt[Navn], ISNUMBER(MATCH(delKontrakt['#], VALUE(_xlfn.TEXTSPLIT(SUBSTITUTE(Prisinformasjon!$B5769,  ", ", ","), ",")), 0)))), "Delkontraktnavn hentes automatisk ved å fylle ut delkontraktnummer")</f>
        <v>Delkontraktnavn hentes automatisk ved å fylle ut delkontraktnummer</v>
      </c>
      <c r="D5769" s="34"/>
      <c r="E5769" s="34"/>
      <c r="F5769" s="33"/>
      <c r="G5769" s="33"/>
      <c r="H5769" s="15"/>
      <c r="I5769" s="15"/>
      <c r="J5769" s="15"/>
      <c r="K5769" s="48"/>
      <c r="L5769" s="44"/>
      <c r="M5769" s="47" t="str">
        <f>IFERROR(TRIM($K5769)/_xlfn.XLOOKUP(TRIM($F5769),Produktinformasjon!$D$5:$D$10000,Produktinformasjon!$L$5:$L$10000,,0),"Pris per enhet "&amp;Til_Hvem&amp;" beregnes automatisk ved komplett utfylling")</f>
        <v>Pris per enhet Regionalt beregnes automatisk ved komplett utfylling</v>
      </c>
      <c r="N5769" s="47" t="str">
        <f>IFERROR(TRIM($L5769)/_xlfn.XLOOKUP(TRIM($F5769),Produktinformasjon!$D$5:$D$10000,Produktinformasjon!$L$5:$L$10000,,0),"Pris per enhet Regionalt felleslager beregnes automatisk ved komplett utfylling")</f>
        <v>Pris per enhet Regionalt felleslager beregnes automatisk ved komplett utfylling</v>
      </c>
    </row>
    <row r="5770" spans="2:14" x14ac:dyDescent="0.25">
      <c r="B5770" s="33"/>
      <c r="C5770" t="str" cm="1">
        <f t="array" ref="C5770">IFERROR(_xlfn.TEXTJOIN(" | ", TRUE, _xlfn._xlws.FILTER(delKontrakt['#] &amp; " " &amp; delKontrakt[Navn], ISNUMBER(MATCH(delKontrakt['#], VALUE(_xlfn.TEXTSPLIT(SUBSTITUTE(Prisinformasjon!$B5770,  ", ", ","), ",")), 0)))), "Delkontraktnavn hentes automatisk ved å fylle ut delkontraktnummer")</f>
        <v>Delkontraktnavn hentes automatisk ved å fylle ut delkontraktnummer</v>
      </c>
      <c r="D5770" s="34"/>
      <c r="E5770" s="34"/>
      <c r="F5770" s="33"/>
      <c r="G5770" s="33"/>
      <c r="H5770" s="15"/>
      <c r="I5770" s="15"/>
      <c r="J5770" s="15"/>
      <c r="K5770" s="48"/>
      <c r="L5770" s="44"/>
      <c r="M5770" s="47" t="str">
        <f>IFERROR(TRIM($K5770)/_xlfn.XLOOKUP(TRIM($F5770),Produktinformasjon!$D$5:$D$10000,Produktinformasjon!$L$5:$L$10000,,0),"Pris per enhet "&amp;Til_Hvem&amp;" beregnes automatisk ved komplett utfylling")</f>
        <v>Pris per enhet Regionalt beregnes automatisk ved komplett utfylling</v>
      </c>
      <c r="N5770" s="47" t="str">
        <f>IFERROR(TRIM($L5770)/_xlfn.XLOOKUP(TRIM($F5770),Produktinformasjon!$D$5:$D$10000,Produktinformasjon!$L$5:$L$10000,,0),"Pris per enhet Regionalt felleslager beregnes automatisk ved komplett utfylling")</f>
        <v>Pris per enhet Regionalt felleslager beregnes automatisk ved komplett utfylling</v>
      </c>
    </row>
    <row r="5771" spans="2:14" x14ac:dyDescent="0.25">
      <c r="B5771" s="33"/>
      <c r="C5771" t="str" cm="1">
        <f t="array" ref="C5771">IFERROR(_xlfn.TEXTJOIN(" | ", TRUE, _xlfn._xlws.FILTER(delKontrakt['#] &amp; " " &amp; delKontrakt[Navn], ISNUMBER(MATCH(delKontrakt['#], VALUE(_xlfn.TEXTSPLIT(SUBSTITUTE(Prisinformasjon!$B5771,  ", ", ","), ",")), 0)))), "Delkontraktnavn hentes automatisk ved å fylle ut delkontraktnummer")</f>
        <v>Delkontraktnavn hentes automatisk ved å fylle ut delkontraktnummer</v>
      </c>
      <c r="D5771" s="34"/>
      <c r="E5771" s="34"/>
      <c r="F5771" s="33"/>
      <c r="G5771" s="33"/>
      <c r="H5771" s="15"/>
      <c r="I5771" s="15"/>
      <c r="J5771" s="15"/>
      <c r="K5771" s="48"/>
      <c r="L5771" s="44"/>
      <c r="M5771" s="47" t="str">
        <f>IFERROR(TRIM($K5771)/_xlfn.XLOOKUP(TRIM($F5771),Produktinformasjon!$D$5:$D$10000,Produktinformasjon!$L$5:$L$10000,,0),"Pris per enhet "&amp;Til_Hvem&amp;" beregnes automatisk ved komplett utfylling")</f>
        <v>Pris per enhet Regionalt beregnes automatisk ved komplett utfylling</v>
      </c>
      <c r="N5771" s="47" t="str">
        <f>IFERROR(TRIM($L5771)/_xlfn.XLOOKUP(TRIM($F5771),Produktinformasjon!$D$5:$D$10000,Produktinformasjon!$L$5:$L$10000,,0),"Pris per enhet Regionalt felleslager beregnes automatisk ved komplett utfylling")</f>
        <v>Pris per enhet Regionalt felleslager beregnes automatisk ved komplett utfylling</v>
      </c>
    </row>
    <row r="5772" spans="2:14" x14ac:dyDescent="0.25">
      <c r="B5772" s="33"/>
      <c r="C5772" t="str" cm="1">
        <f t="array" ref="C5772">IFERROR(_xlfn.TEXTJOIN(" | ", TRUE, _xlfn._xlws.FILTER(delKontrakt['#] &amp; " " &amp; delKontrakt[Navn], ISNUMBER(MATCH(delKontrakt['#], VALUE(_xlfn.TEXTSPLIT(SUBSTITUTE(Prisinformasjon!$B5772,  ", ", ","), ",")), 0)))), "Delkontraktnavn hentes automatisk ved å fylle ut delkontraktnummer")</f>
        <v>Delkontraktnavn hentes automatisk ved å fylle ut delkontraktnummer</v>
      </c>
      <c r="D5772" s="34"/>
      <c r="E5772" s="34"/>
      <c r="F5772" s="33"/>
      <c r="G5772" s="33"/>
      <c r="H5772" s="15"/>
      <c r="I5772" s="15"/>
      <c r="J5772" s="15"/>
      <c r="K5772" s="48"/>
      <c r="L5772" s="44"/>
      <c r="M5772" s="47" t="str">
        <f>IFERROR(TRIM($K5772)/_xlfn.XLOOKUP(TRIM($F5772),Produktinformasjon!$D$5:$D$10000,Produktinformasjon!$L$5:$L$10000,,0),"Pris per enhet "&amp;Til_Hvem&amp;" beregnes automatisk ved komplett utfylling")</f>
        <v>Pris per enhet Regionalt beregnes automatisk ved komplett utfylling</v>
      </c>
      <c r="N5772" s="47" t="str">
        <f>IFERROR(TRIM($L5772)/_xlfn.XLOOKUP(TRIM($F5772),Produktinformasjon!$D$5:$D$10000,Produktinformasjon!$L$5:$L$10000,,0),"Pris per enhet Regionalt felleslager beregnes automatisk ved komplett utfylling")</f>
        <v>Pris per enhet Regionalt felleslager beregnes automatisk ved komplett utfylling</v>
      </c>
    </row>
    <row r="5773" spans="2:14" x14ac:dyDescent="0.25">
      <c r="B5773" s="33"/>
      <c r="C5773" t="str" cm="1">
        <f t="array" ref="C5773">IFERROR(_xlfn.TEXTJOIN(" | ", TRUE, _xlfn._xlws.FILTER(delKontrakt['#] &amp; " " &amp; delKontrakt[Navn], ISNUMBER(MATCH(delKontrakt['#], VALUE(_xlfn.TEXTSPLIT(SUBSTITUTE(Prisinformasjon!$B5773,  ", ", ","), ",")), 0)))), "Delkontraktnavn hentes automatisk ved å fylle ut delkontraktnummer")</f>
        <v>Delkontraktnavn hentes automatisk ved å fylle ut delkontraktnummer</v>
      </c>
      <c r="D5773" s="34"/>
      <c r="E5773" s="34"/>
      <c r="F5773" s="33"/>
      <c r="G5773" s="33"/>
      <c r="H5773" s="15"/>
      <c r="I5773" s="15"/>
      <c r="J5773" s="15"/>
      <c r="K5773" s="48"/>
      <c r="L5773" s="44"/>
      <c r="M5773" s="47" t="str">
        <f>IFERROR(TRIM($K5773)/_xlfn.XLOOKUP(TRIM($F5773),Produktinformasjon!$D$5:$D$10000,Produktinformasjon!$L$5:$L$10000,,0),"Pris per enhet "&amp;Til_Hvem&amp;" beregnes automatisk ved komplett utfylling")</f>
        <v>Pris per enhet Regionalt beregnes automatisk ved komplett utfylling</v>
      </c>
      <c r="N5773" s="47" t="str">
        <f>IFERROR(TRIM($L5773)/_xlfn.XLOOKUP(TRIM($F5773),Produktinformasjon!$D$5:$D$10000,Produktinformasjon!$L$5:$L$10000,,0),"Pris per enhet Regionalt felleslager beregnes automatisk ved komplett utfylling")</f>
        <v>Pris per enhet Regionalt felleslager beregnes automatisk ved komplett utfylling</v>
      </c>
    </row>
    <row r="5774" spans="2:14" x14ac:dyDescent="0.25">
      <c r="B5774" s="33"/>
      <c r="C5774" t="str" cm="1">
        <f t="array" ref="C5774">IFERROR(_xlfn.TEXTJOIN(" | ", TRUE, _xlfn._xlws.FILTER(delKontrakt['#] &amp; " " &amp; delKontrakt[Navn], ISNUMBER(MATCH(delKontrakt['#], VALUE(_xlfn.TEXTSPLIT(SUBSTITUTE(Prisinformasjon!$B5774,  ", ", ","), ",")), 0)))), "Delkontraktnavn hentes automatisk ved å fylle ut delkontraktnummer")</f>
        <v>Delkontraktnavn hentes automatisk ved å fylle ut delkontraktnummer</v>
      </c>
      <c r="D5774" s="34"/>
      <c r="E5774" s="34"/>
      <c r="F5774" s="33"/>
      <c r="G5774" s="33"/>
      <c r="H5774" s="15"/>
      <c r="I5774" s="15"/>
      <c r="J5774" s="15"/>
      <c r="K5774" s="48"/>
      <c r="L5774" s="44"/>
      <c r="M5774" s="47" t="str">
        <f>IFERROR(TRIM($K5774)/_xlfn.XLOOKUP(TRIM($F5774),Produktinformasjon!$D$5:$D$10000,Produktinformasjon!$L$5:$L$10000,,0),"Pris per enhet "&amp;Til_Hvem&amp;" beregnes automatisk ved komplett utfylling")</f>
        <v>Pris per enhet Regionalt beregnes automatisk ved komplett utfylling</v>
      </c>
      <c r="N5774" s="47" t="str">
        <f>IFERROR(TRIM($L5774)/_xlfn.XLOOKUP(TRIM($F5774),Produktinformasjon!$D$5:$D$10000,Produktinformasjon!$L$5:$L$10000,,0),"Pris per enhet Regionalt felleslager beregnes automatisk ved komplett utfylling")</f>
        <v>Pris per enhet Regionalt felleslager beregnes automatisk ved komplett utfylling</v>
      </c>
    </row>
    <row r="5775" spans="2:14" x14ac:dyDescent="0.25">
      <c r="B5775" s="33"/>
      <c r="C5775" t="str" cm="1">
        <f t="array" ref="C5775">IFERROR(_xlfn.TEXTJOIN(" | ", TRUE, _xlfn._xlws.FILTER(delKontrakt['#] &amp; " " &amp; delKontrakt[Navn], ISNUMBER(MATCH(delKontrakt['#], VALUE(_xlfn.TEXTSPLIT(SUBSTITUTE(Prisinformasjon!$B5775,  ", ", ","), ",")), 0)))), "Delkontraktnavn hentes automatisk ved å fylle ut delkontraktnummer")</f>
        <v>Delkontraktnavn hentes automatisk ved å fylle ut delkontraktnummer</v>
      </c>
      <c r="D5775" s="34"/>
      <c r="E5775" s="34"/>
      <c r="F5775" s="33"/>
      <c r="G5775" s="33"/>
      <c r="H5775" s="15"/>
      <c r="I5775" s="15"/>
      <c r="J5775" s="15"/>
      <c r="K5775" s="48"/>
      <c r="L5775" s="44"/>
      <c r="M5775" s="47" t="str">
        <f>IFERROR(TRIM($K5775)/_xlfn.XLOOKUP(TRIM($F5775),Produktinformasjon!$D$5:$D$10000,Produktinformasjon!$L$5:$L$10000,,0),"Pris per enhet "&amp;Til_Hvem&amp;" beregnes automatisk ved komplett utfylling")</f>
        <v>Pris per enhet Regionalt beregnes automatisk ved komplett utfylling</v>
      </c>
      <c r="N5775" s="47" t="str">
        <f>IFERROR(TRIM($L5775)/_xlfn.XLOOKUP(TRIM($F5775),Produktinformasjon!$D$5:$D$10000,Produktinformasjon!$L$5:$L$10000,,0),"Pris per enhet Regionalt felleslager beregnes automatisk ved komplett utfylling")</f>
        <v>Pris per enhet Regionalt felleslager beregnes automatisk ved komplett utfylling</v>
      </c>
    </row>
    <row r="5776" spans="2:14" x14ac:dyDescent="0.25">
      <c r="B5776" s="33"/>
      <c r="C5776" t="str" cm="1">
        <f t="array" ref="C5776">IFERROR(_xlfn.TEXTJOIN(" | ", TRUE, _xlfn._xlws.FILTER(delKontrakt['#] &amp; " " &amp; delKontrakt[Navn], ISNUMBER(MATCH(delKontrakt['#], VALUE(_xlfn.TEXTSPLIT(SUBSTITUTE(Prisinformasjon!$B5776,  ", ", ","), ",")), 0)))), "Delkontraktnavn hentes automatisk ved å fylle ut delkontraktnummer")</f>
        <v>Delkontraktnavn hentes automatisk ved å fylle ut delkontraktnummer</v>
      </c>
      <c r="D5776" s="34"/>
      <c r="E5776" s="34"/>
      <c r="F5776" s="33"/>
      <c r="G5776" s="33"/>
      <c r="H5776" s="15"/>
      <c r="I5776" s="15"/>
      <c r="J5776" s="15"/>
      <c r="K5776" s="48"/>
      <c r="L5776" s="44"/>
      <c r="M5776" s="47" t="str">
        <f>IFERROR(TRIM($K5776)/_xlfn.XLOOKUP(TRIM($F5776),Produktinformasjon!$D$5:$D$10000,Produktinformasjon!$L$5:$L$10000,,0),"Pris per enhet "&amp;Til_Hvem&amp;" beregnes automatisk ved komplett utfylling")</f>
        <v>Pris per enhet Regionalt beregnes automatisk ved komplett utfylling</v>
      </c>
      <c r="N5776" s="47" t="str">
        <f>IFERROR(TRIM($L5776)/_xlfn.XLOOKUP(TRIM($F5776),Produktinformasjon!$D$5:$D$10000,Produktinformasjon!$L$5:$L$10000,,0),"Pris per enhet Regionalt felleslager beregnes automatisk ved komplett utfylling")</f>
        <v>Pris per enhet Regionalt felleslager beregnes automatisk ved komplett utfylling</v>
      </c>
    </row>
    <row r="5777" spans="2:14" x14ac:dyDescent="0.25">
      <c r="B5777" s="33"/>
      <c r="C5777" t="str" cm="1">
        <f t="array" ref="C5777">IFERROR(_xlfn.TEXTJOIN(" | ", TRUE, _xlfn._xlws.FILTER(delKontrakt['#] &amp; " " &amp; delKontrakt[Navn], ISNUMBER(MATCH(delKontrakt['#], VALUE(_xlfn.TEXTSPLIT(SUBSTITUTE(Prisinformasjon!$B5777,  ", ", ","), ",")), 0)))), "Delkontraktnavn hentes automatisk ved å fylle ut delkontraktnummer")</f>
        <v>Delkontraktnavn hentes automatisk ved å fylle ut delkontraktnummer</v>
      </c>
      <c r="D5777" s="34"/>
      <c r="E5777" s="34"/>
      <c r="F5777" s="33"/>
      <c r="G5777" s="33"/>
      <c r="H5777" s="15"/>
      <c r="I5777" s="15"/>
      <c r="J5777" s="15"/>
      <c r="K5777" s="48"/>
      <c r="L5777" s="44"/>
      <c r="M5777" s="47" t="str">
        <f>IFERROR(TRIM($K5777)/_xlfn.XLOOKUP(TRIM($F5777),Produktinformasjon!$D$5:$D$10000,Produktinformasjon!$L$5:$L$10000,,0),"Pris per enhet "&amp;Til_Hvem&amp;" beregnes automatisk ved komplett utfylling")</f>
        <v>Pris per enhet Regionalt beregnes automatisk ved komplett utfylling</v>
      </c>
      <c r="N5777" s="47" t="str">
        <f>IFERROR(TRIM($L5777)/_xlfn.XLOOKUP(TRIM($F5777),Produktinformasjon!$D$5:$D$10000,Produktinformasjon!$L$5:$L$10000,,0),"Pris per enhet Regionalt felleslager beregnes automatisk ved komplett utfylling")</f>
        <v>Pris per enhet Regionalt felleslager beregnes automatisk ved komplett utfylling</v>
      </c>
    </row>
    <row r="5778" spans="2:14" x14ac:dyDescent="0.25">
      <c r="B5778" s="33"/>
      <c r="C5778" t="str" cm="1">
        <f t="array" ref="C5778">IFERROR(_xlfn.TEXTJOIN(" | ", TRUE, _xlfn._xlws.FILTER(delKontrakt['#] &amp; " " &amp; delKontrakt[Navn], ISNUMBER(MATCH(delKontrakt['#], VALUE(_xlfn.TEXTSPLIT(SUBSTITUTE(Prisinformasjon!$B5778,  ", ", ","), ",")), 0)))), "Delkontraktnavn hentes automatisk ved å fylle ut delkontraktnummer")</f>
        <v>Delkontraktnavn hentes automatisk ved å fylle ut delkontraktnummer</v>
      </c>
      <c r="D5778" s="34"/>
      <c r="E5778" s="34"/>
      <c r="F5778" s="33"/>
      <c r="G5778" s="33"/>
      <c r="H5778" s="15"/>
      <c r="I5778" s="15"/>
      <c r="J5778" s="15"/>
      <c r="K5778" s="48"/>
      <c r="L5778" s="44"/>
      <c r="M5778" s="47" t="str">
        <f>IFERROR(TRIM($K5778)/_xlfn.XLOOKUP(TRIM($F5778),Produktinformasjon!$D$5:$D$10000,Produktinformasjon!$L$5:$L$10000,,0),"Pris per enhet "&amp;Til_Hvem&amp;" beregnes automatisk ved komplett utfylling")</f>
        <v>Pris per enhet Regionalt beregnes automatisk ved komplett utfylling</v>
      </c>
      <c r="N5778" s="47" t="str">
        <f>IFERROR(TRIM($L5778)/_xlfn.XLOOKUP(TRIM($F5778),Produktinformasjon!$D$5:$D$10000,Produktinformasjon!$L$5:$L$10000,,0),"Pris per enhet Regionalt felleslager beregnes automatisk ved komplett utfylling")</f>
        <v>Pris per enhet Regionalt felleslager beregnes automatisk ved komplett utfylling</v>
      </c>
    </row>
    <row r="5779" spans="2:14" x14ac:dyDescent="0.25">
      <c r="B5779" s="33"/>
      <c r="C5779" t="str" cm="1">
        <f t="array" ref="C5779">IFERROR(_xlfn.TEXTJOIN(" | ", TRUE, _xlfn._xlws.FILTER(delKontrakt['#] &amp; " " &amp; delKontrakt[Navn], ISNUMBER(MATCH(delKontrakt['#], VALUE(_xlfn.TEXTSPLIT(SUBSTITUTE(Prisinformasjon!$B5779,  ", ", ","), ",")), 0)))), "Delkontraktnavn hentes automatisk ved å fylle ut delkontraktnummer")</f>
        <v>Delkontraktnavn hentes automatisk ved å fylle ut delkontraktnummer</v>
      </c>
      <c r="D5779" s="34"/>
      <c r="E5779" s="34"/>
      <c r="F5779" s="33"/>
      <c r="G5779" s="33"/>
      <c r="H5779" s="15"/>
      <c r="I5779" s="15"/>
      <c r="J5779" s="15"/>
      <c r="K5779" s="48"/>
      <c r="L5779" s="44"/>
      <c r="M5779" s="47" t="str">
        <f>IFERROR(TRIM($K5779)/_xlfn.XLOOKUP(TRIM($F5779),Produktinformasjon!$D$5:$D$10000,Produktinformasjon!$L$5:$L$10000,,0),"Pris per enhet "&amp;Til_Hvem&amp;" beregnes automatisk ved komplett utfylling")</f>
        <v>Pris per enhet Regionalt beregnes automatisk ved komplett utfylling</v>
      </c>
      <c r="N5779" s="47" t="str">
        <f>IFERROR(TRIM($L5779)/_xlfn.XLOOKUP(TRIM($F5779),Produktinformasjon!$D$5:$D$10000,Produktinformasjon!$L$5:$L$10000,,0),"Pris per enhet Regionalt felleslager beregnes automatisk ved komplett utfylling")</f>
        <v>Pris per enhet Regionalt felleslager beregnes automatisk ved komplett utfylling</v>
      </c>
    </row>
    <row r="5780" spans="2:14" x14ac:dyDescent="0.25">
      <c r="B5780" s="33"/>
      <c r="C5780" t="str" cm="1">
        <f t="array" ref="C5780">IFERROR(_xlfn.TEXTJOIN(" | ", TRUE, _xlfn._xlws.FILTER(delKontrakt['#] &amp; " " &amp; delKontrakt[Navn], ISNUMBER(MATCH(delKontrakt['#], VALUE(_xlfn.TEXTSPLIT(SUBSTITUTE(Prisinformasjon!$B5780,  ", ", ","), ",")), 0)))), "Delkontraktnavn hentes automatisk ved å fylle ut delkontraktnummer")</f>
        <v>Delkontraktnavn hentes automatisk ved å fylle ut delkontraktnummer</v>
      </c>
      <c r="D5780" s="34"/>
      <c r="E5780" s="34"/>
      <c r="F5780" s="33"/>
      <c r="G5780" s="33"/>
      <c r="H5780" s="15"/>
      <c r="I5780" s="15"/>
      <c r="J5780" s="15"/>
      <c r="K5780" s="48"/>
      <c r="L5780" s="44"/>
      <c r="M5780" s="47" t="str">
        <f>IFERROR(TRIM($K5780)/_xlfn.XLOOKUP(TRIM($F5780),Produktinformasjon!$D$5:$D$10000,Produktinformasjon!$L$5:$L$10000,,0),"Pris per enhet "&amp;Til_Hvem&amp;" beregnes automatisk ved komplett utfylling")</f>
        <v>Pris per enhet Regionalt beregnes automatisk ved komplett utfylling</v>
      </c>
      <c r="N5780" s="47" t="str">
        <f>IFERROR(TRIM($L5780)/_xlfn.XLOOKUP(TRIM($F5780),Produktinformasjon!$D$5:$D$10000,Produktinformasjon!$L$5:$L$10000,,0),"Pris per enhet Regionalt felleslager beregnes automatisk ved komplett utfylling")</f>
        <v>Pris per enhet Regionalt felleslager beregnes automatisk ved komplett utfylling</v>
      </c>
    </row>
    <row r="5781" spans="2:14" x14ac:dyDescent="0.25">
      <c r="B5781" s="33"/>
      <c r="C5781" t="str" cm="1">
        <f t="array" ref="C5781">IFERROR(_xlfn.TEXTJOIN(" | ", TRUE, _xlfn._xlws.FILTER(delKontrakt['#] &amp; " " &amp; delKontrakt[Navn], ISNUMBER(MATCH(delKontrakt['#], VALUE(_xlfn.TEXTSPLIT(SUBSTITUTE(Prisinformasjon!$B5781,  ", ", ","), ",")), 0)))), "Delkontraktnavn hentes automatisk ved å fylle ut delkontraktnummer")</f>
        <v>Delkontraktnavn hentes automatisk ved å fylle ut delkontraktnummer</v>
      </c>
      <c r="D5781" s="34"/>
      <c r="E5781" s="34"/>
      <c r="F5781" s="33"/>
      <c r="G5781" s="33"/>
      <c r="H5781" s="15"/>
      <c r="I5781" s="15"/>
      <c r="J5781" s="15"/>
      <c r="K5781" s="48"/>
      <c r="L5781" s="44"/>
      <c r="M5781" s="47" t="str">
        <f>IFERROR(TRIM($K5781)/_xlfn.XLOOKUP(TRIM($F5781),Produktinformasjon!$D$5:$D$10000,Produktinformasjon!$L$5:$L$10000,,0),"Pris per enhet "&amp;Til_Hvem&amp;" beregnes automatisk ved komplett utfylling")</f>
        <v>Pris per enhet Regionalt beregnes automatisk ved komplett utfylling</v>
      </c>
      <c r="N5781" s="47" t="str">
        <f>IFERROR(TRIM($L5781)/_xlfn.XLOOKUP(TRIM($F5781),Produktinformasjon!$D$5:$D$10000,Produktinformasjon!$L$5:$L$10000,,0),"Pris per enhet Regionalt felleslager beregnes automatisk ved komplett utfylling")</f>
        <v>Pris per enhet Regionalt felleslager beregnes automatisk ved komplett utfylling</v>
      </c>
    </row>
    <row r="5782" spans="2:14" x14ac:dyDescent="0.25">
      <c r="B5782" s="33"/>
      <c r="C5782" t="str" cm="1">
        <f t="array" ref="C5782">IFERROR(_xlfn.TEXTJOIN(" | ", TRUE, _xlfn._xlws.FILTER(delKontrakt['#] &amp; " " &amp; delKontrakt[Navn], ISNUMBER(MATCH(delKontrakt['#], VALUE(_xlfn.TEXTSPLIT(SUBSTITUTE(Prisinformasjon!$B5782,  ", ", ","), ",")), 0)))), "Delkontraktnavn hentes automatisk ved å fylle ut delkontraktnummer")</f>
        <v>Delkontraktnavn hentes automatisk ved å fylle ut delkontraktnummer</v>
      </c>
      <c r="D5782" s="34"/>
      <c r="E5782" s="34"/>
      <c r="F5782" s="33"/>
      <c r="G5782" s="33"/>
      <c r="H5782" s="15"/>
      <c r="I5782" s="15"/>
      <c r="J5782" s="15"/>
      <c r="K5782" s="48"/>
      <c r="L5782" s="44"/>
      <c r="M5782" s="47" t="str">
        <f>IFERROR(TRIM($K5782)/_xlfn.XLOOKUP(TRIM($F5782),Produktinformasjon!$D$5:$D$10000,Produktinformasjon!$L$5:$L$10000,,0),"Pris per enhet "&amp;Til_Hvem&amp;" beregnes automatisk ved komplett utfylling")</f>
        <v>Pris per enhet Regionalt beregnes automatisk ved komplett utfylling</v>
      </c>
      <c r="N5782" s="47" t="str">
        <f>IFERROR(TRIM($L5782)/_xlfn.XLOOKUP(TRIM($F5782),Produktinformasjon!$D$5:$D$10000,Produktinformasjon!$L$5:$L$10000,,0),"Pris per enhet Regionalt felleslager beregnes automatisk ved komplett utfylling")</f>
        <v>Pris per enhet Regionalt felleslager beregnes automatisk ved komplett utfylling</v>
      </c>
    </row>
    <row r="5783" spans="2:14" x14ac:dyDescent="0.25">
      <c r="B5783" s="33"/>
      <c r="C5783" t="str" cm="1">
        <f t="array" ref="C5783">IFERROR(_xlfn.TEXTJOIN(" | ", TRUE, _xlfn._xlws.FILTER(delKontrakt['#] &amp; " " &amp; delKontrakt[Navn], ISNUMBER(MATCH(delKontrakt['#], VALUE(_xlfn.TEXTSPLIT(SUBSTITUTE(Prisinformasjon!$B5783,  ", ", ","), ",")), 0)))), "Delkontraktnavn hentes automatisk ved å fylle ut delkontraktnummer")</f>
        <v>Delkontraktnavn hentes automatisk ved å fylle ut delkontraktnummer</v>
      </c>
      <c r="D5783" s="34"/>
      <c r="E5783" s="34"/>
      <c r="F5783" s="33"/>
      <c r="G5783" s="33"/>
      <c r="H5783" s="15"/>
      <c r="I5783" s="15"/>
      <c r="J5783" s="15"/>
      <c r="K5783" s="48"/>
      <c r="L5783" s="44"/>
      <c r="M5783" s="47" t="str">
        <f>IFERROR(TRIM($K5783)/_xlfn.XLOOKUP(TRIM($F5783),Produktinformasjon!$D$5:$D$10000,Produktinformasjon!$L$5:$L$10000,,0),"Pris per enhet "&amp;Til_Hvem&amp;" beregnes automatisk ved komplett utfylling")</f>
        <v>Pris per enhet Regionalt beregnes automatisk ved komplett utfylling</v>
      </c>
      <c r="N5783" s="47" t="str">
        <f>IFERROR(TRIM($L5783)/_xlfn.XLOOKUP(TRIM($F5783),Produktinformasjon!$D$5:$D$10000,Produktinformasjon!$L$5:$L$10000,,0),"Pris per enhet Regionalt felleslager beregnes automatisk ved komplett utfylling")</f>
        <v>Pris per enhet Regionalt felleslager beregnes automatisk ved komplett utfylling</v>
      </c>
    </row>
    <row r="5784" spans="2:14" x14ac:dyDescent="0.25">
      <c r="B5784" s="33"/>
      <c r="C5784" t="str" cm="1">
        <f t="array" ref="C5784">IFERROR(_xlfn.TEXTJOIN(" | ", TRUE, _xlfn._xlws.FILTER(delKontrakt['#] &amp; " " &amp; delKontrakt[Navn], ISNUMBER(MATCH(delKontrakt['#], VALUE(_xlfn.TEXTSPLIT(SUBSTITUTE(Prisinformasjon!$B5784,  ", ", ","), ",")), 0)))), "Delkontraktnavn hentes automatisk ved å fylle ut delkontraktnummer")</f>
        <v>Delkontraktnavn hentes automatisk ved å fylle ut delkontraktnummer</v>
      </c>
      <c r="D5784" s="34"/>
      <c r="E5784" s="34"/>
      <c r="F5784" s="33"/>
      <c r="G5784" s="33"/>
      <c r="H5784" s="15"/>
      <c r="I5784" s="15"/>
      <c r="J5784" s="15"/>
      <c r="K5784" s="48"/>
      <c r="L5784" s="44"/>
      <c r="M5784" s="47" t="str">
        <f>IFERROR(TRIM($K5784)/_xlfn.XLOOKUP(TRIM($F5784),Produktinformasjon!$D$5:$D$10000,Produktinformasjon!$L$5:$L$10000,,0),"Pris per enhet "&amp;Til_Hvem&amp;" beregnes automatisk ved komplett utfylling")</f>
        <v>Pris per enhet Regionalt beregnes automatisk ved komplett utfylling</v>
      </c>
      <c r="N5784" s="47" t="str">
        <f>IFERROR(TRIM($L5784)/_xlfn.XLOOKUP(TRIM($F5784),Produktinformasjon!$D$5:$D$10000,Produktinformasjon!$L$5:$L$10000,,0),"Pris per enhet Regionalt felleslager beregnes automatisk ved komplett utfylling")</f>
        <v>Pris per enhet Regionalt felleslager beregnes automatisk ved komplett utfylling</v>
      </c>
    </row>
    <row r="5785" spans="2:14" x14ac:dyDescent="0.25">
      <c r="B5785" s="33"/>
      <c r="C5785" t="str" cm="1">
        <f t="array" ref="C5785">IFERROR(_xlfn.TEXTJOIN(" | ", TRUE, _xlfn._xlws.FILTER(delKontrakt['#] &amp; " " &amp; delKontrakt[Navn], ISNUMBER(MATCH(delKontrakt['#], VALUE(_xlfn.TEXTSPLIT(SUBSTITUTE(Prisinformasjon!$B5785,  ", ", ","), ",")), 0)))), "Delkontraktnavn hentes automatisk ved å fylle ut delkontraktnummer")</f>
        <v>Delkontraktnavn hentes automatisk ved å fylle ut delkontraktnummer</v>
      </c>
      <c r="D5785" s="34"/>
      <c r="E5785" s="34"/>
      <c r="F5785" s="33"/>
      <c r="G5785" s="33"/>
      <c r="H5785" s="15"/>
      <c r="I5785" s="15"/>
      <c r="J5785" s="15"/>
      <c r="K5785" s="48"/>
      <c r="L5785" s="44"/>
      <c r="M5785" s="47" t="str">
        <f>IFERROR(TRIM($K5785)/_xlfn.XLOOKUP(TRIM($F5785),Produktinformasjon!$D$5:$D$10000,Produktinformasjon!$L$5:$L$10000,,0),"Pris per enhet "&amp;Til_Hvem&amp;" beregnes automatisk ved komplett utfylling")</f>
        <v>Pris per enhet Regionalt beregnes automatisk ved komplett utfylling</v>
      </c>
      <c r="N5785" s="47" t="str">
        <f>IFERROR(TRIM($L5785)/_xlfn.XLOOKUP(TRIM($F5785),Produktinformasjon!$D$5:$D$10000,Produktinformasjon!$L$5:$L$10000,,0),"Pris per enhet Regionalt felleslager beregnes automatisk ved komplett utfylling")</f>
        <v>Pris per enhet Regionalt felleslager beregnes automatisk ved komplett utfylling</v>
      </c>
    </row>
    <row r="5786" spans="2:14" x14ac:dyDescent="0.25">
      <c r="B5786" s="33"/>
      <c r="C5786" t="str" cm="1">
        <f t="array" ref="C5786">IFERROR(_xlfn.TEXTJOIN(" | ", TRUE, _xlfn._xlws.FILTER(delKontrakt['#] &amp; " " &amp; delKontrakt[Navn], ISNUMBER(MATCH(delKontrakt['#], VALUE(_xlfn.TEXTSPLIT(SUBSTITUTE(Prisinformasjon!$B5786,  ", ", ","), ",")), 0)))), "Delkontraktnavn hentes automatisk ved å fylle ut delkontraktnummer")</f>
        <v>Delkontraktnavn hentes automatisk ved å fylle ut delkontraktnummer</v>
      </c>
      <c r="D5786" s="34"/>
      <c r="E5786" s="34"/>
      <c r="F5786" s="33"/>
      <c r="G5786" s="33"/>
      <c r="H5786" s="15"/>
      <c r="I5786" s="15"/>
      <c r="J5786" s="15"/>
      <c r="K5786" s="48"/>
      <c r="L5786" s="44"/>
      <c r="M5786" s="47" t="str">
        <f>IFERROR(TRIM($K5786)/_xlfn.XLOOKUP(TRIM($F5786),Produktinformasjon!$D$5:$D$10000,Produktinformasjon!$L$5:$L$10000,,0),"Pris per enhet "&amp;Til_Hvem&amp;" beregnes automatisk ved komplett utfylling")</f>
        <v>Pris per enhet Regionalt beregnes automatisk ved komplett utfylling</v>
      </c>
      <c r="N5786" s="47" t="str">
        <f>IFERROR(TRIM($L5786)/_xlfn.XLOOKUP(TRIM($F5786),Produktinformasjon!$D$5:$D$10000,Produktinformasjon!$L$5:$L$10000,,0),"Pris per enhet Regionalt felleslager beregnes automatisk ved komplett utfylling")</f>
        <v>Pris per enhet Regionalt felleslager beregnes automatisk ved komplett utfylling</v>
      </c>
    </row>
    <row r="5787" spans="2:14" x14ac:dyDescent="0.25">
      <c r="B5787" s="33"/>
      <c r="C5787" t="str" cm="1">
        <f t="array" ref="C5787">IFERROR(_xlfn.TEXTJOIN(" | ", TRUE, _xlfn._xlws.FILTER(delKontrakt['#] &amp; " " &amp; delKontrakt[Navn], ISNUMBER(MATCH(delKontrakt['#], VALUE(_xlfn.TEXTSPLIT(SUBSTITUTE(Prisinformasjon!$B5787,  ", ", ","), ",")), 0)))), "Delkontraktnavn hentes automatisk ved å fylle ut delkontraktnummer")</f>
        <v>Delkontraktnavn hentes automatisk ved å fylle ut delkontraktnummer</v>
      </c>
      <c r="D5787" s="34"/>
      <c r="E5787" s="34"/>
      <c r="F5787" s="33"/>
      <c r="G5787" s="33"/>
      <c r="H5787" s="15"/>
      <c r="I5787" s="15"/>
      <c r="J5787" s="15"/>
      <c r="K5787" s="48"/>
      <c r="L5787" s="44"/>
      <c r="M5787" s="47" t="str">
        <f>IFERROR(TRIM($K5787)/_xlfn.XLOOKUP(TRIM($F5787),Produktinformasjon!$D$5:$D$10000,Produktinformasjon!$L$5:$L$10000,,0),"Pris per enhet "&amp;Til_Hvem&amp;" beregnes automatisk ved komplett utfylling")</f>
        <v>Pris per enhet Regionalt beregnes automatisk ved komplett utfylling</v>
      </c>
      <c r="N5787" s="47" t="str">
        <f>IFERROR(TRIM($L5787)/_xlfn.XLOOKUP(TRIM($F5787),Produktinformasjon!$D$5:$D$10000,Produktinformasjon!$L$5:$L$10000,,0),"Pris per enhet Regionalt felleslager beregnes automatisk ved komplett utfylling")</f>
        <v>Pris per enhet Regionalt felleslager beregnes automatisk ved komplett utfylling</v>
      </c>
    </row>
    <row r="5788" spans="2:14" x14ac:dyDescent="0.25">
      <c r="B5788" s="33"/>
      <c r="C5788" t="str" cm="1">
        <f t="array" ref="C5788">IFERROR(_xlfn.TEXTJOIN(" | ", TRUE, _xlfn._xlws.FILTER(delKontrakt['#] &amp; " " &amp; delKontrakt[Navn], ISNUMBER(MATCH(delKontrakt['#], VALUE(_xlfn.TEXTSPLIT(SUBSTITUTE(Prisinformasjon!$B5788,  ", ", ","), ",")), 0)))), "Delkontraktnavn hentes automatisk ved å fylle ut delkontraktnummer")</f>
        <v>Delkontraktnavn hentes automatisk ved å fylle ut delkontraktnummer</v>
      </c>
      <c r="D5788" s="34"/>
      <c r="E5788" s="34"/>
      <c r="F5788" s="33"/>
      <c r="G5788" s="33"/>
      <c r="H5788" s="15"/>
      <c r="I5788" s="15"/>
      <c r="J5788" s="15"/>
      <c r="K5788" s="48"/>
      <c r="L5788" s="44"/>
      <c r="M5788" s="47" t="str">
        <f>IFERROR(TRIM($K5788)/_xlfn.XLOOKUP(TRIM($F5788),Produktinformasjon!$D$5:$D$10000,Produktinformasjon!$L$5:$L$10000,,0),"Pris per enhet "&amp;Til_Hvem&amp;" beregnes automatisk ved komplett utfylling")</f>
        <v>Pris per enhet Regionalt beregnes automatisk ved komplett utfylling</v>
      </c>
      <c r="N5788" s="47" t="str">
        <f>IFERROR(TRIM($L5788)/_xlfn.XLOOKUP(TRIM($F5788),Produktinformasjon!$D$5:$D$10000,Produktinformasjon!$L$5:$L$10000,,0),"Pris per enhet Regionalt felleslager beregnes automatisk ved komplett utfylling")</f>
        <v>Pris per enhet Regionalt felleslager beregnes automatisk ved komplett utfylling</v>
      </c>
    </row>
    <row r="5789" spans="2:14" x14ac:dyDescent="0.25">
      <c r="B5789" s="33"/>
      <c r="C5789" t="str" cm="1">
        <f t="array" ref="C5789">IFERROR(_xlfn.TEXTJOIN(" | ", TRUE, _xlfn._xlws.FILTER(delKontrakt['#] &amp; " " &amp; delKontrakt[Navn], ISNUMBER(MATCH(delKontrakt['#], VALUE(_xlfn.TEXTSPLIT(SUBSTITUTE(Prisinformasjon!$B5789,  ", ", ","), ",")), 0)))), "Delkontraktnavn hentes automatisk ved å fylle ut delkontraktnummer")</f>
        <v>Delkontraktnavn hentes automatisk ved å fylle ut delkontraktnummer</v>
      </c>
      <c r="D5789" s="34"/>
      <c r="E5789" s="34"/>
      <c r="F5789" s="33"/>
      <c r="G5789" s="33"/>
      <c r="H5789" s="15"/>
      <c r="I5789" s="15"/>
      <c r="J5789" s="15"/>
      <c r="K5789" s="48"/>
      <c r="L5789" s="44"/>
      <c r="M5789" s="47" t="str">
        <f>IFERROR(TRIM($K5789)/_xlfn.XLOOKUP(TRIM($F5789),Produktinformasjon!$D$5:$D$10000,Produktinformasjon!$L$5:$L$10000,,0),"Pris per enhet "&amp;Til_Hvem&amp;" beregnes automatisk ved komplett utfylling")</f>
        <v>Pris per enhet Regionalt beregnes automatisk ved komplett utfylling</v>
      </c>
      <c r="N5789" s="47" t="str">
        <f>IFERROR(TRIM($L5789)/_xlfn.XLOOKUP(TRIM($F5789),Produktinformasjon!$D$5:$D$10000,Produktinformasjon!$L$5:$L$10000,,0),"Pris per enhet Regionalt felleslager beregnes automatisk ved komplett utfylling")</f>
        <v>Pris per enhet Regionalt felleslager beregnes automatisk ved komplett utfylling</v>
      </c>
    </row>
    <row r="5790" spans="2:14" x14ac:dyDescent="0.25">
      <c r="B5790" s="33"/>
      <c r="C5790" t="str" cm="1">
        <f t="array" ref="C5790">IFERROR(_xlfn.TEXTJOIN(" | ", TRUE, _xlfn._xlws.FILTER(delKontrakt['#] &amp; " " &amp; delKontrakt[Navn], ISNUMBER(MATCH(delKontrakt['#], VALUE(_xlfn.TEXTSPLIT(SUBSTITUTE(Prisinformasjon!$B5790,  ", ", ","), ",")), 0)))), "Delkontraktnavn hentes automatisk ved å fylle ut delkontraktnummer")</f>
        <v>Delkontraktnavn hentes automatisk ved å fylle ut delkontraktnummer</v>
      </c>
      <c r="D5790" s="34"/>
      <c r="E5790" s="34"/>
      <c r="F5790" s="33"/>
      <c r="G5790" s="33"/>
      <c r="H5790" s="15"/>
      <c r="I5790" s="15"/>
      <c r="J5790" s="15"/>
      <c r="K5790" s="48"/>
      <c r="L5790" s="44"/>
      <c r="M5790" s="47" t="str">
        <f>IFERROR(TRIM($K5790)/_xlfn.XLOOKUP(TRIM($F5790),Produktinformasjon!$D$5:$D$10000,Produktinformasjon!$L$5:$L$10000,,0),"Pris per enhet "&amp;Til_Hvem&amp;" beregnes automatisk ved komplett utfylling")</f>
        <v>Pris per enhet Regionalt beregnes automatisk ved komplett utfylling</v>
      </c>
      <c r="N5790" s="47" t="str">
        <f>IFERROR(TRIM($L5790)/_xlfn.XLOOKUP(TRIM($F5790),Produktinformasjon!$D$5:$D$10000,Produktinformasjon!$L$5:$L$10000,,0),"Pris per enhet Regionalt felleslager beregnes automatisk ved komplett utfylling")</f>
        <v>Pris per enhet Regionalt felleslager beregnes automatisk ved komplett utfylling</v>
      </c>
    </row>
    <row r="5791" spans="2:14" x14ac:dyDescent="0.25">
      <c r="B5791" s="33"/>
      <c r="C5791" t="str" cm="1">
        <f t="array" ref="C5791">IFERROR(_xlfn.TEXTJOIN(" | ", TRUE, _xlfn._xlws.FILTER(delKontrakt['#] &amp; " " &amp; delKontrakt[Navn], ISNUMBER(MATCH(delKontrakt['#], VALUE(_xlfn.TEXTSPLIT(SUBSTITUTE(Prisinformasjon!$B5791,  ", ", ","), ",")), 0)))), "Delkontraktnavn hentes automatisk ved å fylle ut delkontraktnummer")</f>
        <v>Delkontraktnavn hentes automatisk ved å fylle ut delkontraktnummer</v>
      </c>
      <c r="D5791" s="34"/>
      <c r="E5791" s="34"/>
      <c r="F5791" s="33"/>
      <c r="G5791" s="33"/>
      <c r="H5791" s="15"/>
      <c r="I5791" s="15"/>
      <c r="J5791" s="15"/>
      <c r="K5791" s="48"/>
      <c r="L5791" s="44"/>
      <c r="M5791" s="47" t="str">
        <f>IFERROR(TRIM($K5791)/_xlfn.XLOOKUP(TRIM($F5791),Produktinformasjon!$D$5:$D$10000,Produktinformasjon!$L$5:$L$10000,,0),"Pris per enhet "&amp;Til_Hvem&amp;" beregnes automatisk ved komplett utfylling")</f>
        <v>Pris per enhet Regionalt beregnes automatisk ved komplett utfylling</v>
      </c>
      <c r="N5791" s="47" t="str">
        <f>IFERROR(TRIM($L5791)/_xlfn.XLOOKUP(TRIM($F5791),Produktinformasjon!$D$5:$D$10000,Produktinformasjon!$L$5:$L$10000,,0),"Pris per enhet Regionalt felleslager beregnes automatisk ved komplett utfylling")</f>
        <v>Pris per enhet Regionalt felleslager beregnes automatisk ved komplett utfylling</v>
      </c>
    </row>
    <row r="5792" spans="2:14" x14ac:dyDescent="0.25">
      <c r="B5792" s="33"/>
      <c r="C5792" t="str" cm="1">
        <f t="array" ref="C5792">IFERROR(_xlfn.TEXTJOIN(" | ", TRUE, _xlfn._xlws.FILTER(delKontrakt['#] &amp; " " &amp; delKontrakt[Navn], ISNUMBER(MATCH(delKontrakt['#], VALUE(_xlfn.TEXTSPLIT(SUBSTITUTE(Prisinformasjon!$B5792,  ", ", ","), ",")), 0)))), "Delkontraktnavn hentes automatisk ved å fylle ut delkontraktnummer")</f>
        <v>Delkontraktnavn hentes automatisk ved å fylle ut delkontraktnummer</v>
      </c>
      <c r="D5792" s="34"/>
      <c r="E5792" s="34"/>
      <c r="F5792" s="33"/>
      <c r="G5792" s="33"/>
      <c r="H5792" s="15"/>
      <c r="I5792" s="15"/>
      <c r="J5792" s="15"/>
      <c r="K5792" s="48"/>
      <c r="L5792" s="44"/>
      <c r="M5792" s="47" t="str">
        <f>IFERROR(TRIM($K5792)/_xlfn.XLOOKUP(TRIM($F5792),Produktinformasjon!$D$5:$D$10000,Produktinformasjon!$L$5:$L$10000,,0),"Pris per enhet "&amp;Til_Hvem&amp;" beregnes automatisk ved komplett utfylling")</f>
        <v>Pris per enhet Regionalt beregnes automatisk ved komplett utfylling</v>
      </c>
      <c r="N5792" s="47" t="str">
        <f>IFERROR(TRIM($L5792)/_xlfn.XLOOKUP(TRIM($F5792),Produktinformasjon!$D$5:$D$10000,Produktinformasjon!$L$5:$L$10000,,0),"Pris per enhet Regionalt felleslager beregnes automatisk ved komplett utfylling")</f>
        <v>Pris per enhet Regionalt felleslager beregnes automatisk ved komplett utfylling</v>
      </c>
    </row>
    <row r="5793" spans="2:14" x14ac:dyDescent="0.25">
      <c r="B5793" s="33"/>
      <c r="C5793" t="str" cm="1">
        <f t="array" ref="C5793">IFERROR(_xlfn.TEXTJOIN(" | ", TRUE, _xlfn._xlws.FILTER(delKontrakt['#] &amp; " " &amp; delKontrakt[Navn], ISNUMBER(MATCH(delKontrakt['#], VALUE(_xlfn.TEXTSPLIT(SUBSTITUTE(Prisinformasjon!$B5793,  ", ", ","), ",")), 0)))), "Delkontraktnavn hentes automatisk ved å fylle ut delkontraktnummer")</f>
        <v>Delkontraktnavn hentes automatisk ved å fylle ut delkontraktnummer</v>
      </c>
      <c r="D5793" s="34"/>
      <c r="E5793" s="34"/>
      <c r="F5793" s="33"/>
      <c r="G5793" s="33"/>
      <c r="H5793" s="15"/>
      <c r="I5793" s="15"/>
      <c r="J5793" s="15"/>
      <c r="K5793" s="48"/>
      <c r="L5793" s="44"/>
      <c r="M5793" s="47" t="str">
        <f>IFERROR(TRIM($K5793)/_xlfn.XLOOKUP(TRIM($F5793),Produktinformasjon!$D$5:$D$10000,Produktinformasjon!$L$5:$L$10000,,0),"Pris per enhet "&amp;Til_Hvem&amp;" beregnes automatisk ved komplett utfylling")</f>
        <v>Pris per enhet Regionalt beregnes automatisk ved komplett utfylling</v>
      </c>
      <c r="N5793" s="47" t="str">
        <f>IFERROR(TRIM($L5793)/_xlfn.XLOOKUP(TRIM($F5793),Produktinformasjon!$D$5:$D$10000,Produktinformasjon!$L$5:$L$10000,,0),"Pris per enhet Regionalt felleslager beregnes automatisk ved komplett utfylling")</f>
        <v>Pris per enhet Regionalt felleslager beregnes automatisk ved komplett utfylling</v>
      </c>
    </row>
    <row r="5794" spans="2:14" x14ac:dyDescent="0.25">
      <c r="B5794" s="33"/>
      <c r="C5794" t="str" cm="1">
        <f t="array" ref="C5794">IFERROR(_xlfn.TEXTJOIN(" | ", TRUE, _xlfn._xlws.FILTER(delKontrakt['#] &amp; " " &amp; delKontrakt[Navn], ISNUMBER(MATCH(delKontrakt['#], VALUE(_xlfn.TEXTSPLIT(SUBSTITUTE(Prisinformasjon!$B5794,  ", ", ","), ",")), 0)))), "Delkontraktnavn hentes automatisk ved å fylle ut delkontraktnummer")</f>
        <v>Delkontraktnavn hentes automatisk ved å fylle ut delkontraktnummer</v>
      </c>
      <c r="D5794" s="34"/>
      <c r="E5794" s="34"/>
      <c r="F5794" s="33"/>
      <c r="G5794" s="33"/>
      <c r="H5794" s="15"/>
      <c r="I5794" s="15"/>
      <c r="J5794" s="15"/>
      <c r="K5794" s="48"/>
      <c r="L5794" s="44"/>
      <c r="M5794" s="47" t="str">
        <f>IFERROR(TRIM($K5794)/_xlfn.XLOOKUP(TRIM($F5794),Produktinformasjon!$D$5:$D$10000,Produktinformasjon!$L$5:$L$10000,,0),"Pris per enhet "&amp;Til_Hvem&amp;" beregnes automatisk ved komplett utfylling")</f>
        <v>Pris per enhet Regionalt beregnes automatisk ved komplett utfylling</v>
      </c>
      <c r="N5794" s="47" t="str">
        <f>IFERROR(TRIM($L5794)/_xlfn.XLOOKUP(TRIM($F5794),Produktinformasjon!$D$5:$D$10000,Produktinformasjon!$L$5:$L$10000,,0),"Pris per enhet Regionalt felleslager beregnes automatisk ved komplett utfylling")</f>
        <v>Pris per enhet Regionalt felleslager beregnes automatisk ved komplett utfylling</v>
      </c>
    </row>
    <row r="5795" spans="2:14" x14ac:dyDescent="0.25">
      <c r="B5795" s="33"/>
      <c r="C5795" t="str" cm="1">
        <f t="array" ref="C5795">IFERROR(_xlfn.TEXTJOIN(" | ", TRUE, _xlfn._xlws.FILTER(delKontrakt['#] &amp; " " &amp; delKontrakt[Navn], ISNUMBER(MATCH(delKontrakt['#], VALUE(_xlfn.TEXTSPLIT(SUBSTITUTE(Prisinformasjon!$B5795,  ", ", ","), ",")), 0)))), "Delkontraktnavn hentes automatisk ved å fylle ut delkontraktnummer")</f>
        <v>Delkontraktnavn hentes automatisk ved å fylle ut delkontraktnummer</v>
      </c>
      <c r="D5795" s="34"/>
      <c r="E5795" s="34"/>
      <c r="F5795" s="33"/>
      <c r="G5795" s="33"/>
      <c r="H5795" s="15"/>
      <c r="I5795" s="15"/>
      <c r="J5795" s="15"/>
      <c r="K5795" s="48"/>
      <c r="L5795" s="44"/>
      <c r="M5795" s="47" t="str">
        <f>IFERROR(TRIM($K5795)/_xlfn.XLOOKUP(TRIM($F5795),Produktinformasjon!$D$5:$D$10000,Produktinformasjon!$L$5:$L$10000,,0),"Pris per enhet "&amp;Til_Hvem&amp;" beregnes automatisk ved komplett utfylling")</f>
        <v>Pris per enhet Regionalt beregnes automatisk ved komplett utfylling</v>
      </c>
      <c r="N5795" s="47" t="str">
        <f>IFERROR(TRIM($L5795)/_xlfn.XLOOKUP(TRIM($F5795),Produktinformasjon!$D$5:$D$10000,Produktinformasjon!$L$5:$L$10000,,0),"Pris per enhet Regionalt felleslager beregnes automatisk ved komplett utfylling")</f>
        <v>Pris per enhet Regionalt felleslager beregnes automatisk ved komplett utfylling</v>
      </c>
    </row>
    <row r="5796" spans="2:14" x14ac:dyDescent="0.25">
      <c r="B5796" s="33"/>
      <c r="C5796" t="str" cm="1">
        <f t="array" ref="C5796">IFERROR(_xlfn.TEXTJOIN(" | ", TRUE, _xlfn._xlws.FILTER(delKontrakt['#] &amp; " " &amp; delKontrakt[Navn], ISNUMBER(MATCH(delKontrakt['#], VALUE(_xlfn.TEXTSPLIT(SUBSTITUTE(Prisinformasjon!$B5796,  ", ", ","), ",")), 0)))), "Delkontraktnavn hentes automatisk ved å fylle ut delkontraktnummer")</f>
        <v>Delkontraktnavn hentes automatisk ved å fylle ut delkontraktnummer</v>
      </c>
      <c r="D5796" s="34"/>
      <c r="E5796" s="34"/>
      <c r="F5796" s="33"/>
      <c r="G5796" s="33"/>
      <c r="H5796" s="15"/>
      <c r="I5796" s="15"/>
      <c r="J5796" s="15"/>
      <c r="K5796" s="48"/>
      <c r="L5796" s="44"/>
      <c r="M5796" s="47" t="str">
        <f>IFERROR(TRIM($K5796)/_xlfn.XLOOKUP(TRIM($F5796),Produktinformasjon!$D$5:$D$10000,Produktinformasjon!$L$5:$L$10000,,0),"Pris per enhet "&amp;Til_Hvem&amp;" beregnes automatisk ved komplett utfylling")</f>
        <v>Pris per enhet Regionalt beregnes automatisk ved komplett utfylling</v>
      </c>
      <c r="N5796" s="47" t="str">
        <f>IFERROR(TRIM($L5796)/_xlfn.XLOOKUP(TRIM($F5796),Produktinformasjon!$D$5:$D$10000,Produktinformasjon!$L$5:$L$10000,,0),"Pris per enhet Regionalt felleslager beregnes automatisk ved komplett utfylling")</f>
        <v>Pris per enhet Regionalt felleslager beregnes automatisk ved komplett utfylling</v>
      </c>
    </row>
    <row r="5797" spans="2:14" x14ac:dyDescent="0.25">
      <c r="B5797" s="33"/>
      <c r="C5797" t="str" cm="1">
        <f t="array" ref="C5797">IFERROR(_xlfn.TEXTJOIN(" | ", TRUE, _xlfn._xlws.FILTER(delKontrakt['#] &amp; " " &amp; delKontrakt[Navn], ISNUMBER(MATCH(delKontrakt['#], VALUE(_xlfn.TEXTSPLIT(SUBSTITUTE(Prisinformasjon!$B5797,  ", ", ","), ",")), 0)))), "Delkontraktnavn hentes automatisk ved å fylle ut delkontraktnummer")</f>
        <v>Delkontraktnavn hentes automatisk ved å fylle ut delkontraktnummer</v>
      </c>
      <c r="D5797" s="34"/>
      <c r="E5797" s="34"/>
      <c r="F5797" s="33"/>
      <c r="G5797" s="33"/>
      <c r="H5797" s="15"/>
      <c r="I5797" s="15"/>
      <c r="J5797" s="15"/>
      <c r="K5797" s="48"/>
      <c r="L5797" s="44"/>
      <c r="M5797" s="47" t="str">
        <f>IFERROR(TRIM($K5797)/_xlfn.XLOOKUP(TRIM($F5797),Produktinformasjon!$D$5:$D$10000,Produktinformasjon!$L$5:$L$10000,,0),"Pris per enhet "&amp;Til_Hvem&amp;" beregnes automatisk ved komplett utfylling")</f>
        <v>Pris per enhet Regionalt beregnes automatisk ved komplett utfylling</v>
      </c>
      <c r="N5797" s="47" t="str">
        <f>IFERROR(TRIM($L5797)/_xlfn.XLOOKUP(TRIM($F5797),Produktinformasjon!$D$5:$D$10000,Produktinformasjon!$L$5:$L$10000,,0),"Pris per enhet Regionalt felleslager beregnes automatisk ved komplett utfylling")</f>
        <v>Pris per enhet Regionalt felleslager beregnes automatisk ved komplett utfylling</v>
      </c>
    </row>
    <row r="5798" spans="2:14" x14ac:dyDescent="0.25">
      <c r="B5798" s="33"/>
      <c r="C5798" t="str" cm="1">
        <f t="array" ref="C5798">IFERROR(_xlfn.TEXTJOIN(" | ", TRUE, _xlfn._xlws.FILTER(delKontrakt['#] &amp; " " &amp; delKontrakt[Navn], ISNUMBER(MATCH(delKontrakt['#], VALUE(_xlfn.TEXTSPLIT(SUBSTITUTE(Prisinformasjon!$B5798,  ", ", ","), ",")), 0)))), "Delkontraktnavn hentes automatisk ved å fylle ut delkontraktnummer")</f>
        <v>Delkontraktnavn hentes automatisk ved å fylle ut delkontraktnummer</v>
      </c>
      <c r="D5798" s="34"/>
      <c r="E5798" s="34"/>
      <c r="F5798" s="33"/>
      <c r="G5798" s="33"/>
      <c r="H5798" s="15"/>
      <c r="I5798" s="15"/>
      <c r="J5798" s="15"/>
      <c r="K5798" s="48"/>
      <c r="L5798" s="44"/>
      <c r="M5798" s="47" t="str">
        <f>IFERROR(TRIM($K5798)/_xlfn.XLOOKUP(TRIM($F5798),Produktinformasjon!$D$5:$D$10000,Produktinformasjon!$L$5:$L$10000,,0),"Pris per enhet "&amp;Til_Hvem&amp;" beregnes automatisk ved komplett utfylling")</f>
        <v>Pris per enhet Regionalt beregnes automatisk ved komplett utfylling</v>
      </c>
      <c r="N5798" s="47" t="str">
        <f>IFERROR(TRIM($L5798)/_xlfn.XLOOKUP(TRIM($F5798),Produktinformasjon!$D$5:$D$10000,Produktinformasjon!$L$5:$L$10000,,0),"Pris per enhet Regionalt felleslager beregnes automatisk ved komplett utfylling")</f>
        <v>Pris per enhet Regionalt felleslager beregnes automatisk ved komplett utfylling</v>
      </c>
    </row>
    <row r="5799" spans="2:14" x14ac:dyDescent="0.25">
      <c r="B5799" s="33"/>
      <c r="C5799" t="str" cm="1">
        <f t="array" ref="C5799">IFERROR(_xlfn.TEXTJOIN(" | ", TRUE, _xlfn._xlws.FILTER(delKontrakt['#] &amp; " " &amp; delKontrakt[Navn], ISNUMBER(MATCH(delKontrakt['#], VALUE(_xlfn.TEXTSPLIT(SUBSTITUTE(Prisinformasjon!$B5799,  ", ", ","), ",")), 0)))), "Delkontraktnavn hentes automatisk ved å fylle ut delkontraktnummer")</f>
        <v>Delkontraktnavn hentes automatisk ved å fylle ut delkontraktnummer</v>
      </c>
      <c r="D5799" s="34"/>
      <c r="E5799" s="34"/>
      <c r="F5799" s="33"/>
      <c r="G5799" s="33"/>
      <c r="H5799" s="15"/>
      <c r="I5799" s="15"/>
      <c r="J5799" s="15"/>
      <c r="K5799" s="48"/>
      <c r="L5799" s="44"/>
      <c r="M5799" s="47" t="str">
        <f>IFERROR(TRIM($K5799)/_xlfn.XLOOKUP(TRIM($F5799),Produktinformasjon!$D$5:$D$10000,Produktinformasjon!$L$5:$L$10000,,0),"Pris per enhet "&amp;Til_Hvem&amp;" beregnes automatisk ved komplett utfylling")</f>
        <v>Pris per enhet Regionalt beregnes automatisk ved komplett utfylling</v>
      </c>
      <c r="N5799" s="47" t="str">
        <f>IFERROR(TRIM($L5799)/_xlfn.XLOOKUP(TRIM($F5799),Produktinformasjon!$D$5:$D$10000,Produktinformasjon!$L$5:$L$10000,,0),"Pris per enhet Regionalt felleslager beregnes automatisk ved komplett utfylling")</f>
        <v>Pris per enhet Regionalt felleslager beregnes automatisk ved komplett utfylling</v>
      </c>
    </row>
    <row r="5800" spans="2:14" x14ac:dyDescent="0.25">
      <c r="B5800" s="33"/>
      <c r="C5800" t="str" cm="1">
        <f t="array" ref="C5800">IFERROR(_xlfn.TEXTJOIN(" | ", TRUE, _xlfn._xlws.FILTER(delKontrakt['#] &amp; " " &amp; delKontrakt[Navn], ISNUMBER(MATCH(delKontrakt['#], VALUE(_xlfn.TEXTSPLIT(SUBSTITUTE(Prisinformasjon!$B5800,  ", ", ","), ",")), 0)))), "Delkontraktnavn hentes automatisk ved å fylle ut delkontraktnummer")</f>
        <v>Delkontraktnavn hentes automatisk ved å fylle ut delkontraktnummer</v>
      </c>
      <c r="D5800" s="34"/>
      <c r="E5800" s="34"/>
      <c r="F5800" s="33"/>
      <c r="G5800" s="33"/>
      <c r="H5800" s="15"/>
      <c r="I5800" s="15"/>
      <c r="J5800" s="15"/>
      <c r="K5800" s="48"/>
      <c r="L5800" s="44"/>
      <c r="M5800" s="47" t="str">
        <f>IFERROR(TRIM($K5800)/_xlfn.XLOOKUP(TRIM($F5800),Produktinformasjon!$D$5:$D$10000,Produktinformasjon!$L$5:$L$10000,,0),"Pris per enhet "&amp;Til_Hvem&amp;" beregnes automatisk ved komplett utfylling")</f>
        <v>Pris per enhet Regionalt beregnes automatisk ved komplett utfylling</v>
      </c>
      <c r="N5800" s="47" t="str">
        <f>IFERROR(TRIM($L5800)/_xlfn.XLOOKUP(TRIM($F5800),Produktinformasjon!$D$5:$D$10000,Produktinformasjon!$L$5:$L$10000,,0),"Pris per enhet Regionalt felleslager beregnes automatisk ved komplett utfylling")</f>
        <v>Pris per enhet Regionalt felleslager beregnes automatisk ved komplett utfylling</v>
      </c>
    </row>
    <row r="5801" spans="2:14" x14ac:dyDescent="0.25">
      <c r="B5801" s="33"/>
      <c r="C5801" t="str" cm="1">
        <f t="array" ref="C5801">IFERROR(_xlfn.TEXTJOIN(" | ", TRUE, _xlfn._xlws.FILTER(delKontrakt['#] &amp; " " &amp; delKontrakt[Navn], ISNUMBER(MATCH(delKontrakt['#], VALUE(_xlfn.TEXTSPLIT(SUBSTITUTE(Prisinformasjon!$B5801,  ", ", ","), ",")), 0)))), "Delkontraktnavn hentes automatisk ved å fylle ut delkontraktnummer")</f>
        <v>Delkontraktnavn hentes automatisk ved å fylle ut delkontraktnummer</v>
      </c>
      <c r="D5801" s="34"/>
      <c r="E5801" s="34"/>
      <c r="F5801" s="33"/>
      <c r="G5801" s="33"/>
      <c r="H5801" s="15"/>
      <c r="I5801" s="15"/>
      <c r="J5801" s="15"/>
      <c r="K5801" s="48"/>
      <c r="L5801" s="44"/>
      <c r="M5801" s="47" t="str">
        <f>IFERROR(TRIM($K5801)/_xlfn.XLOOKUP(TRIM($F5801),Produktinformasjon!$D$5:$D$10000,Produktinformasjon!$L$5:$L$10000,,0),"Pris per enhet "&amp;Til_Hvem&amp;" beregnes automatisk ved komplett utfylling")</f>
        <v>Pris per enhet Regionalt beregnes automatisk ved komplett utfylling</v>
      </c>
      <c r="N5801" s="47" t="str">
        <f>IFERROR(TRIM($L5801)/_xlfn.XLOOKUP(TRIM($F5801),Produktinformasjon!$D$5:$D$10000,Produktinformasjon!$L$5:$L$10000,,0),"Pris per enhet Regionalt felleslager beregnes automatisk ved komplett utfylling")</f>
        <v>Pris per enhet Regionalt felleslager beregnes automatisk ved komplett utfylling</v>
      </c>
    </row>
    <row r="5802" spans="2:14" x14ac:dyDescent="0.25">
      <c r="B5802" s="33"/>
      <c r="C5802" t="str" cm="1">
        <f t="array" ref="C5802">IFERROR(_xlfn.TEXTJOIN(" | ", TRUE, _xlfn._xlws.FILTER(delKontrakt['#] &amp; " " &amp; delKontrakt[Navn], ISNUMBER(MATCH(delKontrakt['#], VALUE(_xlfn.TEXTSPLIT(SUBSTITUTE(Prisinformasjon!$B5802,  ", ", ","), ",")), 0)))), "Delkontraktnavn hentes automatisk ved å fylle ut delkontraktnummer")</f>
        <v>Delkontraktnavn hentes automatisk ved å fylle ut delkontraktnummer</v>
      </c>
      <c r="D5802" s="34"/>
      <c r="E5802" s="34"/>
      <c r="F5802" s="33"/>
      <c r="G5802" s="33"/>
      <c r="H5802" s="15"/>
      <c r="I5802" s="15"/>
      <c r="J5802" s="15"/>
      <c r="K5802" s="48"/>
      <c r="L5802" s="44"/>
      <c r="M5802" s="47" t="str">
        <f>IFERROR(TRIM($K5802)/_xlfn.XLOOKUP(TRIM($F5802),Produktinformasjon!$D$5:$D$10000,Produktinformasjon!$L$5:$L$10000,,0),"Pris per enhet "&amp;Til_Hvem&amp;" beregnes automatisk ved komplett utfylling")</f>
        <v>Pris per enhet Regionalt beregnes automatisk ved komplett utfylling</v>
      </c>
      <c r="N5802" s="47" t="str">
        <f>IFERROR(TRIM($L5802)/_xlfn.XLOOKUP(TRIM($F5802),Produktinformasjon!$D$5:$D$10000,Produktinformasjon!$L$5:$L$10000,,0),"Pris per enhet Regionalt felleslager beregnes automatisk ved komplett utfylling")</f>
        <v>Pris per enhet Regionalt felleslager beregnes automatisk ved komplett utfylling</v>
      </c>
    </row>
    <row r="5803" spans="2:14" x14ac:dyDescent="0.25">
      <c r="B5803" s="33"/>
      <c r="C5803" t="str" cm="1">
        <f t="array" ref="C5803">IFERROR(_xlfn.TEXTJOIN(" | ", TRUE, _xlfn._xlws.FILTER(delKontrakt['#] &amp; " " &amp; delKontrakt[Navn], ISNUMBER(MATCH(delKontrakt['#], VALUE(_xlfn.TEXTSPLIT(SUBSTITUTE(Prisinformasjon!$B5803,  ", ", ","), ",")), 0)))), "Delkontraktnavn hentes automatisk ved å fylle ut delkontraktnummer")</f>
        <v>Delkontraktnavn hentes automatisk ved å fylle ut delkontraktnummer</v>
      </c>
      <c r="D5803" s="34"/>
      <c r="E5803" s="34"/>
      <c r="F5803" s="33"/>
      <c r="G5803" s="33"/>
      <c r="H5803" s="15"/>
      <c r="I5803" s="15"/>
      <c r="J5803" s="15"/>
      <c r="K5803" s="48"/>
      <c r="L5803" s="44"/>
      <c r="M5803" s="47" t="str">
        <f>IFERROR(TRIM($K5803)/_xlfn.XLOOKUP(TRIM($F5803),Produktinformasjon!$D$5:$D$10000,Produktinformasjon!$L$5:$L$10000,,0),"Pris per enhet "&amp;Til_Hvem&amp;" beregnes automatisk ved komplett utfylling")</f>
        <v>Pris per enhet Regionalt beregnes automatisk ved komplett utfylling</v>
      </c>
      <c r="N5803" s="47" t="str">
        <f>IFERROR(TRIM($L5803)/_xlfn.XLOOKUP(TRIM($F5803),Produktinformasjon!$D$5:$D$10000,Produktinformasjon!$L$5:$L$10000,,0),"Pris per enhet Regionalt felleslager beregnes automatisk ved komplett utfylling")</f>
        <v>Pris per enhet Regionalt felleslager beregnes automatisk ved komplett utfylling</v>
      </c>
    </row>
    <row r="5804" spans="2:14" x14ac:dyDescent="0.25">
      <c r="B5804" s="33"/>
      <c r="C5804" t="str" cm="1">
        <f t="array" ref="C5804">IFERROR(_xlfn.TEXTJOIN(" | ", TRUE, _xlfn._xlws.FILTER(delKontrakt['#] &amp; " " &amp; delKontrakt[Navn], ISNUMBER(MATCH(delKontrakt['#], VALUE(_xlfn.TEXTSPLIT(SUBSTITUTE(Prisinformasjon!$B5804,  ", ", ","), ",")), 0)))), "Delkontraktnavn hentes automatisk ved å fylle ut delkontraktnummer")</f>
        <v>Delkontraktnavn hentes automatisk ved å fylle ut delkontraktnummer</v>
      </c>
      <c r="D5804" s="34"/>
      <c r="E5804" s="34"/>
      <c r="F5804" s="33"/>
      <c r="G5804" s="33"/>
      <c r="H5804" s="15"/>
      <c r="I5804" s="15"/>
      <c r="J5804" s="15"/>
      <c r="K5804" s="48"/>
      <c r="L5804" s="44"/>
      <c r="M5804" s="47" t="str">
        <f>IFERROR(TRIM($K5804)/_xlfn.XLOOKUP(TRIM($F5804),Produktinformasjon!$D$5:$D$10000,Produktinformasjon!$L$5:$L$10000,,0),"Pris per enhet "&amp;Til_Hvem&amp;" beregnes automatisk ved komplett utfylling")</f>
        <v>Pris per enhet Regionalt beregnes automatisk ved komplett utfylling</v>
      </c>
      <c r="N5804" s="47" t="str">
        <f>IFERROR(TRIM($L5804)/_xlfn.XLOOKUP(TRIM($F5804),Produktinformasjon!$D$5:$D$10000,Produktinformasjon!$L$5:$L$10000,,0),"Pris per enhet Regionalt felleslager beregnes automatisk ved komplett utfylling")</f>
        <v>Pris per enhet Regionalt felleslager beregnes automatisk ved komplett utfylling</v>
      </c>
    </row>
    <row r="5805" spans="2:14" x14ac:dyDescent="0.25">
      <c r="B5805" s="33"/>
      <c r="C5805" t="str" cm="1">
        <f t="array" ref="C5805">IFERROR(_xlfn.TEXTJOIN(" | ", TRUE, _xlfn._xlws.FILTER(delKontrakt['#] &amp; " " &amp; delKontrakt[Navn], ISNUMBER(MATCH(delKontrakt['#], VALUE(_xlfn.TEXTSPLIT(SUBSTITUTE(Prisinformasjon!$B5805,  ", ", ","), ",")), 0)))), "Delkontraktnavn hentes automatisk ved å fylle ut delkontraktnummer")</f>
        <v>Delkontraktnavn hentes automatisk ved å fylle ut delkontraktnummer</v>
      </c>
      <c r="D5805" s="34"/>
      <c r="E5805" s="34"/>
      <c r="F5805" s="33"/>
      <c r="G5805" s="33"/>
      <c r="H5805" s="15"/>
      <c r="I5805" s="15"/>
      <c r="J5805" s="15"/>
      <c r="K5805" s="48"/>
      <c r="L5805" s="44"/>
      <c r="M5805" s="47" t="str">
        <f>IFERROR(TRIM($K5805)/_xlfn.XLOOKUP(TRIM($F5805),Produktinformasjon!$D$5:$D$10000,Produktinformasjon!$L$5:$L$10000,,0),"Pris per enhet "&amp;Til_Hvem&amp;" beregnes automatisk ved komplett utfylling")</f>
        <v>Pris per enhet Regionalt beregnes automatisk ved komplett utfylling</v>
      </c>
      <c r="N5805" s="47" t="str">
        <f>IFERROR(TRIM($L5805)/_xlfn.XLOOKUP(TRIM($F5805),Produktinformasjon!$D$5:$D$10000,Produktinformasjon!$L$5:$L$10000,,0),"Pris per enhet Regionalt felleslager beregnes automatisk ved komplett utfylling")</f>
        <v>Pris per enhet Regionalt felleslager beregnes automatisk ved komplett utfylling</v>
      </c>
    </row>
    <row r="5806" spans="2:14" x14ac:dyDescent="0.25">
      <c r="B5806" s="33"/>
      <c r="C5806" t="str" cm="1">
        <f t="array" ref="C5806">IFERROR(_xlfn.TEXTJOIN(" | ", TRUE, _xlfn._xlws.FILTER(delKontrakt['#] &amp; " " &amp; delKontrakt[Navn], ISNUMBER(MATCH(delKontrakt['#], VALUE(_xlfn.TEXTSPLIT(SUBSTITUTE(Prisinformasjon!$B5806,  ", ", ","), ",")), 0)))), "Delkontraktnavn hentes automatisk ved å fylle ut delkontraktnummer")</f>
        <v>Delkontraktnavn hentes automatisk ved å fylle ut delkontraktnummer</v>
      </c>
      <c r="D5806" s="34"/>
      <c r="E5806" s="34"/>
      <c r="F5806" s="33"/>
      <c r="G5806" s="33"/>
      <c r="H5806" s="15"/>
      <c r="I5806" s="15"/>
      <c r="J5806" s="15"/>
      <c r="K5806" s="48"/>
      <c r="L5806" s="44"/>
      <c r="M5806" s="47" t="str">
        <f>IFERROR(TRIM($K5806)/_xlfn.XLOOKUP(TRIM($F5806),Produktinformasjon!$D$5:$D$10000,Produktinformasjon!$L$5:$L$10000,,0),"Pris per enhet "&amp;Til_Hvem&amp;" beregnes automatisk ved komplett utfylling")</f>
        <v>Pris per enhet Regionalt beregnes automatisk ved komplett utfylling</v>
      </c>
      <c r="N5806" s="47" t="str">
        <f>IFERROR(TRIM($L5806)/_xlfn.XLOOKUP(TRIM($F5806),Produktinformasjon!$D$5:$D$10000,Produktinformasjon!$L$5:$L$10000,,0),"Pris per enhet Regionalt felleslager beregnes automatisk ved komplett utfylling")</f>
        <v>Pris per enhet Regionalt felleslager beregnes automatisk ved komplett utfylling</v>
      </c>
    </row>
    <row r="5807" spans="2:14" x14ac:dyDescent="0.25">
      <c r="B5807" s="33"/>
      <c r="C5807" t="str" cm="1">
        <f t="array" ref="C5807">IFERROR(_xlfn.TEXTJOIN(" | ", TRUE, _xlfn._xlws.FILTER(delKontrakt['#] &amp; " " &amp; delKontrakt[Navn], ISNUMBER(MATCH(delKontrakt['#], VALUE(_xlfn.TEXTSPLIT(SUBSTITUTE(Prisinformasjon!$B5807,  ", ", ","), ",")), 0)))), "Delkontraktnavn hentes automatisk ved å fylle ut delkontraktnummer")</f>
        <v>Delkontraktnavn hentes automatisk ved å fylle ut delkontraktnummer</v>
      </c>
      <c r="D5807" s="34"/>
      <c r="E5807" s="34"/>
      <c r="F5807" s="33"/>
      <c r="G5807" s="33"/>
      <c r="H5807" s="15"/>
      <c r="I5807" s="15"/>
      <c r="J5807" s="15"/>
      <c r="K5807" s="48"/>
      <c r="L5807" s="44"/>
      <c r="M5807" s="47" t="str">
        <f>IFERROR(TRIM($K5807)/_xlfn.XLOOKUP(TRIM($F5807),Produktinformasjon!$D$5:$D$10000,Produktinformasjon!$L$5:$L$10000,,0),"Pris per enhet "&amp;Til_Hvem&amp;" beregnes automatisk ved komplett utfylling")</f>
        <v>Pris per enhet Regionalt beregnes automatisk ved komplett utfylling</v>
      </c>
      <c r="N5807" s="47" t="str">
        <f>IFERROR(TRIM($L5807)/_xlfn.XLOOKUP(TRIM($F5807),Produktinformasjon!$D$5:$D$10000,Produktinformasjon!$L$5:$L$10000,,0),"Pris per enhet Regionalt felleslager beregnes automatisk ved komplett utfylling")</f>
        <v>Pris per enhet Regionalt felleslager beregnes automatisk ved komplett utfylling</v>
      </c>
    </row>
    <row r="5808" spans="2:14" x14ac:dyDescent="0.25">
      <c r="B5808" s="33"/>
      <c r="C5808" t="str" cm="1">
        <f t="array" ref="C5808">IFERROR(_xlfn.TEXTJOIN(" | ", TRUE, _xlfn._xlws.FILTER(delKontrakt['#] &amp; " " &amp; delKontrakt[Navn], ISNUMBER(MATCH(delKontrakt['#], VALUE(_xlfn.TEXTSPLIT(SUBSTITUTE(Prisinformasjon!$B5808,  ", ", ","), ",")), 0)))), "Delkontraktnavn hentes automatisk ved å fylle ut delkontraktnummer")</f>
        <v>Delkontraktnavn hentes automatisk ved å fylle ut delkontraktnummer</v>
      </c>
      <c r="D5808" s="34"/>
      <c r="E5808" s="34"/>
      <c r="F5808" s="33"/>
      <c r="G5808" s="33"/>
      <c r="H5808" s="15"/>
      <c r="I5808" s="15"/>
      <c r="J5808" s="15"/>
      <c r="K5808" s="48"/>
      <c r="L5808" s="44"/>
      <c r="M5808" s="47" t="str">
        <f>IFERROR(TRIM($K5808)/_xlfn.XLOOKUP(TRIM($F5808),Produktinformasjon!$D$5:$D$10000,Produktinformasjon!$L$5:$L$10000,,0),"Pris per enhet "&amp;Til_Hvem&amp;" beregnes automatisk ved komplett utfylling")</f>
        <v>Pris per enhet Regionalt beregnes automatisk ved komplett utfylling</v>
      </c>
      <c r="N5808" s="47" t="str">
        <f>IFERROR(TRIM($L5808)/_xlfn.XLOOKUP(TRIM($F5808),Produktinformasjon!$D$5:$D$10000,Produktinformasjon!$L$5:$L$10000,,0),"Pris per enhet Regionalt felleslager beregnes automatisk ved komplett utfylling")</f>
        <v>Pris per enhet Regionalt felleslager beregnes automatisk ved komplett utfylling</v>
      </c>
    </row>
    <row r="5809" spans="2:14" x14ac:dyDescent="0.25">
      <c r="B5809" s="33"/>
      <c r="C5809" t="str" cm="1">
        <f t="array" ref="C5809">IFERROR(_xlfn.TEXTJOIN(" | ", TRUE, _xlfn._xlws.FILTER(delKontrakt['#] &amp; " " &amp; delKontrakt[Navn], ISNUMBER(MATCH(delKontrakt['#], VALUE(_xlfn.TEXTSPLIT(SUBSTITUTE(Prisinformasjon!$B5809,  ", ", ","), ",")), 0)))), "Delkontraktnavn hentes automatisk ved å fylle ut delkontraktnummer")</f>
        <v>Delkontraktnavn hentes automatisk ved å fylle ut delkontraktnummer</v>
      </c>
      <c r="D5809" s="34"/>
      <c r="E5809" s="34"/>
      <c r="F5809" s="33"/>
      <c r="G5809" s="33"/>
      <c r="H5809" s="15"/>
      <c r="I5809" s="15"/>
      <c r="J5809" s="15"/>
      <c r="K5809" s="48"/>
      <c r="L5809" s="44"/>
      <c r="M5809" s="47" t="str">
        <f>IFERROR(TRIM($K5809)/_xlfn.XLOOKUP(TRIM($F5809),Produktinformasjon!$D$5:$D$10000,Produktinformasjon!$L$5:$L$10000,,0),"Pris per enhet "&amp;Til_Hvem&amp;" beregnes automatisk ved komplett utfylling")</f>
        <v>Pris per enhet Regionalt beregnes automatisk ved komplett utfylling</v>
      </c>
      <c r="N5809" s="47" t="str">
        <f>IFERROR(TRIM($L5809)/_xlfn.XLOOKUP(TRIM($F5809),Produktinformasjon!$D$5:$D$10000,Produktinformasjon!$L$5:$L$10000,,0),"Pris per enhet Regionalt felleslager beregnes automatisk ved komplett utfylling")</f>
        <v>Pris per enhet Regionalt felleslager beregnes automatisk ved komplett utfylling</v>
      </c>
    </row>
    <row r="5810" spans="2:14" x14ac:dyDescent="0.25">
      <c r="B5810" s="33"/>
      <c r="C5810" t="str" cm="1">
        <f t="array" ref="C5810">IFERROR(_xlfn.TEXTJOIN(" | ", TRUE, _xlfn._xlws.FILTER(delKontrakt['#] &amp; " " &amp; delKontrakt[Navn], ISNUMBER(MATCH(delKontrakt['#], VALUE(_xlfn.TEXTSPLIT(SUBSTITUTE(Prisinformasjon!$B5810,  ", ", ","), ",")), 0)))), "Delkontraktnavn hentes automatisk ved å fylle ut delkontraktnummer")</f>
        <v>Delkontraktnavn hentes automatisk ved å fylle ut delkontraktnummer</v>
      </c>
      <c r="D5810" s="34"/>
      <c r="E5810" s="34"/>
      <c r="F5810" s="33"/>
      <c r="G5810" s="33"/>
      <c r="H5810" s="15"/>
      <c r="I5810" s="15"/>
      <c r="J5810" s="15"/>
      <c r="K5810" s="48"/>
      <c r="L5810" s="44"/>
      <c r="M5810" s="47" t="str">
        <f>IFERROR(TRIM($K5810)/_xlfn.XLOOKUP(TRIM($F5810),Produktinformasjon!$D$5:$D$10000,Produktinformasjon!$L$5:$L$10000,,0),"Pris per enhet "&amp;Til_Hvem&amp;" beregnes automatisk ved komplett utfylling")</f>
        <v>Pris per enhet Regionalt beregnes automatisk ved komplett utfylling</v>
      </c>
      <c r="N5810" s="47" t="str">
        <f>IFERROR(TRIM($L5810)/_xlfn.XLOOKUP(TRIM($F5810),Produktinformasjon!$D$5:$D$10000,Produktinformasjon!$L$5:$L$10000,,0),"Pris per enhet Regionalt felleslager beregnes automatisk ved komplett utfylling")</f>
        <v>Pris per enhet Regionalt felleslager beregnes automatisk ved komplett utfylling</v>
      </c>
    </row>
    <row r="5811" spans="2:14" x14ac:dyDescent="0.25">
      <c r="B5811" s="33"/>
      <c r="C5811" t="str" cm="1">
        <f t="array" ref="C5811">IFERROR(_xlfn.TEXTJOIN(" | ", TRUE, _xlfn._xlws.FILTER(delKontrakt['#] &amp; " " &amp; delKontrakt[Navn], ISNUMBER(MATCH(delKontrakt['#], VALUE(_xlfn.TEXTSPLIT(SUBSTITUTE(Prisinformasjon!$B5811,  ", ", ","), ",")), 0)))), "Delkontraktnavn hentes automatisk ved å fylle ut delkontraktnummer")</f>
        <v>Delkontraktnavn hentes automatisk ved å fylle ut delkontraktnummer</v>
      </c>
      <c r="D5811" s="34"/>
      <c r="E5811" s="34"/>
      <c r="F5811" s="33"/>
      <c r="G5811" s="33"/>
      <c r="H5811" s="15"/>
      <c r="I5811" s="15"/>
      <c r="J5811" s="15"/>
      <c r="K5811" s="48"/>
      <c r="L5811" s="44"/>
      <c r="M5811" s="47" t="str">
        <f>IFERROR(TRIM($K5811)/_xlfn.XLOOKUP(TRIM($F5811),Produktinformasjon!$D$5:$D$10000,Produktinformasjon!$L$5:$L$10000,,0),"Pris per enhet "&amp;Til_Hvem&amp;" beregnes automatisk ved komplett utfylling")</f>
        <v>Pris per enhet Regionalt beregnes automatisk ved komplett utfylling</v>
      </c>
      <c r="N5811" s="47" t="str">
        <f>IFERROR(TRIM($L5811)/_xlfn.XLOOKUP(TRIM($F5811),Produktinformasjon!$D$5:$D$10000,Produktinformasjon!$L$5:$L$10000,,0),"Pris per enhet Regionalt felleslager beregnes automatisk ved komplett utfylling")</f>
        <v>Pris per enhet Regionalt felleslager beregnes automatisk ved komplett utfylling</v>
      </c>
    </row>
    <row r="5812" spans="2:14" x14ac:dyDescent="0.25">
      <c r="B5812" s="33"/>
      <c r="C5812" t="str" cm="1">
        <f t="array" ref="C5812">IFERROR(_xlfn.TEXTJOIN(" | ", TRUE, _xlfn._xlws.FILTER(delKontrakt['#] &amp; " " &amp; delKontrakt[Navn], ISNUMBER(MATCH(delKontrakt['#], VALUE(_xlfn.TEXTSPLIT(SUBSTITUTE(Prisinformasjon!$B5812,  ", ", ","), ",")), 0)))), "Delkontraktnavn hentes automatisk ved å fylle ut delkontraktnummer")</f>
        <v>Delkontraktnavn hentes automatisk ved å fylle ut delkontraktnummer</v>
      </c>
      <c r="D5812" s="34"/>
      <c r="E5812" s="34"/>
      <c r="F5812" s="33"/>
      <c r="G5812" s="33"/>
      <c r="H5812" s="15"/>
      <c r="I5812" s="15"/>
      <c r="J5812" s="15"/>
      <c r="K5812" s="48"/>
      <c r="L5812" s="44"/>
      <c r="M5812" s="47" t="str">
        <f>IFERROR(TRIM($K5812)/_xlfn.XLOOKUP(TRIM($F5812),Produktinformasjon!$D$5:$D$10000,Produktinformasjon!$L$5:$L$10000,,0),"Pris per enhet "&amp;Til_Hvem&amp;" beregnes automatisk ved komplett utfylling")</f>
        <v>Pris per enhet Regionalt beregnes automatisk ved komplett utfylling</v>
      </c>
      <c r="N5812" s="47" t="str">
        <f>IFERROR(TRIM($L5812)/_xlfn.XLOOKUP(TRIM($F5812),Produktinformasjon!$D$5:$D$10000,Produktinformasjon!$L$5:$L$10000,,0),"Pris per enhet Regionalt felleslager beregnes automatisk ved komplett utfylling")</f>
        <v>Pris per enhet Regionalt felleslager beregnes automatisk ved komplett utfylling</v>
      </c>
    </row>
    <row r="5813" spans="2:14" x14ac:dyDescent="0.25">
      <c r="B5813" s="33"/>
      <c r="C5813" t="str" cm="1">
        <f t="array" ref="C5813">IFERROR(_xlfn.TEXTJOIN(" | ", TRUE, _xlfn._xlws.FILTER(delKontrakt['#] &amp; " " &amp; delKontrakt[Navn], ISNUMBER(MATCH(delKontrakt['#], VALUE(_xlfn.TEXTSPLIT(SUBSTITUTE(Prisinformasjon!$B5813,  ", ", ","), ",")), 0)))), "Delkontraktnavn hentes automatisk ved å fylle ut delkontraktnummer")</f>
        <v>Delkontraktnavn hentes automatisk ved å fylle ut delkontraktnummer</v>
      </c>
      <c r="D5813" s="34"/>
      <c r="E5813" s="34"/>
      <c r="F5813" s="33"/>
      <c r="G5813" s="33"/>
      <c r="H5813" s="15"/>
      <c r="I5813" s="15"/>
      <c r="J5813" s="15"/>
      <c r="K5813" s="48"/>
      <c r="L5813" s="44"/>
      <c r="M5813" s="47" t="str">
        <f>IFERROR(TRIM($K5813)/_xlfn.XLOOKUP(TRIM($F5813),Produktinformasjon!$D$5:$D$10000,Produktinformasjon!$L$5:$L$10000,,0),"Pris per enhet "&amp;Til_Hvem&amp;" beregnes automatisk ved komplett utfylling")</f>
        <v>Pris per enhet Regionalt beregnes automatisk ved komplett utfylling</v>
      </c>
      <c r="N5813" s="47" t="str">
        <f>IFERROR(TRIM($L5813)/_xlfn.XLOOKUP(TRIM($F5813),Produktinformasjon!$D$5:$D$10000,Produktinformasjon!$L$5:$L$10000,,0),"Pris per enhet Regionalt felleslager beregnes automatisk ved komplett utfylling")</f>
        <v>Pris per enhet Regionalt felleslager beregnes automatisk ved komplett utfylling</v>
      </c>
    </row>
    <row r="5814" spans="2:14" x14ac:dyDescent="0.25">
      <c r="B5814" s="33"/>
      <c r="C5814" t="str" cm="1">
        <f t="array" ref="C5814">IFERROR(_xlfn.TEXTJOIN(" | ", TRUE, _xlfn._xlws.FILTER(delKontrakt['#] &amp; " " &amp; delKontrakt[Navn], ISNUMBER(MATCH(delKontrakt['#], VALUE(_xlfn.TEXTSPLIT(SUBSTITUTE(Prisinformasjon!$B5814,  ", ", ","), ",")), 0)))), "Delkontraktnavn hentes automatisk ved å fylle ut delkontraktnummer")</f>
        <v>Delkontraktnavn hentes automatisk ved å fylle ut delkontraktnummer</v>
      </c>
      <c r="D5814" s="34"/>
      <c r="E5814" s="34"/>
      <c r="F5814" s="33"/>
      <c r="G5814" s="33"/>
      <c r="H5814" s="15"/>
      <c r="I5814" s="15"/>
      <c r="J5814" s="15"/>
      <c r="K5814" s="48"/>
      <c r="L5814" s="44"/>
      <c r="M5814" s="47" t="str">
        <f>IFERROR(TRIM($K5814)/_xlfn.XLOOKUP(TRIM($F5814),Produktinformasjon!$D$5:$D$10000,Produktinformasjon!$L$5:$L$10000,,0),"Pris per enhet "&amp;Til_Hvem&amp;" beregnes automatisk ved komplett utfylling")</f>
        <v>Pris per enhet Regionalt beregnes automatisk ved komplett utfylling</v>
      </c>
      <c r="N5814" s="47" t="str">
        <f>IFERROR(TRIM($L5814)/_xlfn.XLOOKUP(TRIM($F5814),Produktinformasjon!$D$5:$D$10000,Produktinformasjon!$L$5:$L$10000,,0),"Pris per enhet Regionalt felleslager beregnes automatisk ved komplett utfylling")</f>
        <v>Pris per enhet Regionalt felleslager beregnes automatisk ved komplett utfylling</v>
      </c>
    </row>
    <row r="5815" spans="2:14" x14ac:dyDescent="0.25">
      <c r="B5815" s="33"/>
      <c r="C5815" t="str" cm="1">
        <f t="array" ref="C5815">IFERROR(_xlfn.TEXTJOIN(" | ", TRUE, _xlfn._xlws.FILTER(delKontrakt['#] &amp; " " &amp; delKontrakt[Navn], ISNUMBER(MATCH(delKontrakt['#], VALUE(_xlfn.TEXTSPLIT(SUBSTITUTE(Prisinformasjon!$B5815,  ", ", ","), ",")), 0)))), "Delkontraktnavn hentes automatisk ved å fylle ut delkontraktnummer")</f>
        <v>Delkontraktnavn hentes automatisk ved å fylle ut delkontraktnummer</v>
      </c>
      <c r="D5815" s="34"/>
      <c r="E5815" s="34"/>
      <c r="F5815" s="33"/>
      <c r="G5815" s="33"/>
      <c r="H5815" s="15"/>
      <c r="I5815" s="15"/>
      <c r="J5815" s="15"/>
      <c r="K5815" s="48"/>
      <c r="L5815" s="44"/>
      <c r="M5815" s="47" t="str">
        <f>IFERROR(TRIM($K5815)/_xlfn.XLOOKUP(TRIM($F5815),Produktinformasjon!$D$5:$D$10000,Produktinformasjon!$L$5:$L$10000,,0),"Pris per enhet "&amp;Til_Hvem&amp;" beregnes automatisk ved komplett utfylling")</f>
        <v>Pris per enhet Regionalt beregnes automatisk ved komplett utfylling</v>
      </c>
      <c r="N5815" s="47" t="str">
        <f>IFERROR(TRIM($L5815)/_xlfn.XLOOKUP(TRIM($F5815),Produktinformasjon!$D$5:$D$10000,Produktinformasjon!$L$5:$L$10000,,0),"Pris per enhet Regionalt felleslager beregnes automatisk ved komplett utfylling")</f>
        <v>Pris per enhet Regionalt felleslager beregnes automatisk ved komplett utfylling</v>
      </c>
    </row>
    <row r="5816" spans="2:14" x14ac:dyDescent="0.25">
      <c r="B5816" s="33"/>
      <c r="C5816" t="str" cm="1">
        <f t="array" ref="C5816">IFERROR(_xlfn.TEXTJOIN(" | ", TRUE, _xlfn._xlws.FILTER(delKontrakt['#] &amp; " " &amp; delKontrakt[Navn], ISNUMBER(MATCH(delKontrakt['#], VALUE(_xlfn.TEXTSPLIT(SUBSTITUTE(Prisinformasjon!$B5816,  ", ", ","), ",")), 0)))), "Delkontraktnavn hentes automatisk ved å fylle ut delkontraktnummer")</f>
        <v>Delkontraktnavn hentes automatisk ved å fylle ut delkontraktnummer</v>
      </c>
      <c r="D5816" s="34"/>
      <c r="E5816" s="34"/>
      <c r="F5816" s="33"/>
      <c r="G5816" s="33"/>
      <c r="H5816" s="15"/>
      <c r="I5816" s="15"/>
      <c r="J5816" s="15"/>
      <c r="K5816" s="48"/>
      <c r="L5816" s="44"/>
      <c r="M5816" s="47" t="str">
        <f>IFERROR(TRIM($K5816)/_xlfn.XLOOKUP(TRIM($F5816),Produktinformasjon!$D$5:$D$10000,Produktinformasjon!$L$5:$L$10000,,0),"Pris per enhet "&amp;Til_Hvem&amp;" beregnes automatisk ved komplett utfylling")</f>
        <v>Pris per enhet Regionalt beregnes automatisk ved komplett utfylling</v>
      </c>
      <c r="N5816" s="47" t="str">
        <f>IFERROR(TRIM($L5816)/_xlfn.XLOOKUP(TRIM($F5816),Produktinformasjon!$D$5:$D$10000,Produktinformasjon!$L$5:$L$10000,,0),"Pris per enhet Regionalt felleslager beregnes automatisk ved komplett utfylling")</f>
        <v>Pris per enhet Regionalt felleslager beregnes automatisk ved komplett utfylling</v>
      </c>
    </row>
    <row r="5817" spans="2:14" x14ac:dyDescent="0.25">
      <c r="B5817" s="33"/>
      <c r="C5817" t="str" cm="1">
        <f t="array" ref="C5817">IFERROR(_xlfn.TEXTJOIN(" | ", TRUE, _xlfn._xlws.FILTER(delKontrakt['#] &amp; " " &amp; delKontrakt[Navn], ISNUMBER(MATCH(delKontrakt['#], VALUE(_xlfn.TEXTSPLIT(SUBSTITUTE(Prisinformasjon!$B5817,  ", ", ","), ",")), 0)))), "Delkontraktnavn hentes automatisk ved å fylle ut delkontraktnummer")</f>
        <v>Delkontraktnavn hentes automatisk ved å fylle ut delkontraktnummer</v>
      </c>
      <c r="D5817" s="34"/>
      <c r="E5817" s="34"/>
      <c r="F5817" s="33"/>
      <c r="G5817" s="33"/>
      <c r="H5817" s="15"/>
      <c r="I5817" s="15"/>
      <c r="J5817" s="15"/>
      <c r="K5817" s="48"/>
      <c r="L5817" s="44"/>
      <c r="M5817" s="47" t="str">
        <f>IFERROR(TRIM($K5817)/_xlfn.XLOOKUP(TRIM($F5817),Produktinformasjon!$D$5:$D$10000,Produktinformasjon!$L$5:$L$10000,,0),"Pris per enhet "&amp;Til_Hvem&amp;" beregnes automatisk ved komplett utfylling")</f>
        <v>Pris per enhet Regionalt beregnes automatisk ved komplett utfylling</v>
      </c>
      <c r="N5817" s="47" t="str">
        <f>IFERROR(TRIM($L5817)/_xlfn.XLOOKUP(TRIM($F5817),Produktinformasjon!$D$5:$D$10000,Produktinformasjon!$L$5:$L$10000,,0),"Pris per enhet Regionalt felleslager beregnes automatisk ved komplett utfylling")</f>
        <v>Pris per enhet Regionalt felleslager beregnes automatisk ved komplett utfylling</v>
      </c>
    </row>
    <row r="5818" spans="2:14" x14ac:dyDescent="0.25">
      <c r="B5818" s="33"/>
      <c r="C5818" t="str" cm="1">
        <f t="array" ref="C5818">IFERROR(_xlfn.TEXTJOIN(" | ", TRUE, _xlfn._xlws.FILTER(delKontrakt['#] &amp; " " &amp; delKontrakt[Navn], ISNUMBER(MATCH(delKontrakt['#], VALUE(_xlfn.TEXTSPLIT(SUBSTITUTE(Prisinformasjon!$B5818,  ", ", ","), ",")), 0)))), "Delkontraktnavn hentes automatisk ved å fylle ut delkontraktnummer")</f>
        <v>Delkontraktnavn hentes automatisk ved å fylle ut delkontraktnummer</v>
      </c>
      <c r="D5818" s="34"/>
      <c r="E5818" s="34"/>
      <c r="F5818" s="33"/>
      <c r="G5818" s="33"/>
      <c r="H5818" s="15"/>
      <c r="I5818" s="15"/>
      <c r="J5818" s="15"/>
      <c r="K5818" s="48"/>
      <c r="L5818" s="44"/>
      <c r="M5818" s="47" t="str">
        <f>IFERROR(TRIM($K5818)/_xlfn.XLOOKUP(TRIM($F5818),Produktinformasjon!$D$5:$D$10000,Produktinformasjon!$L$5:$L$10000,,0),"Pris per enhet "&amp;Til_Hvem&amp;" beregnes automatisk ved komplett utfylling")</f>
        <v>Pris per enhet Regionalt beregnes automatisk ved komplett utfylling</v>
      </c>
      <c r="N5818" s="47" t="str">
        <f>IFERROR(TRIM($L5818)/_xlfn.XLOOKUP(TRIM($F5818),Produktinformasjon!$D$5:$D$10000,Produktinformasjon!$L$5:$L$10000,,0),"Pris per enhet Regionalt felleslager beregnes automatisk ved komplett utfylling")</f>
        <v>Pris per enhet Regionalt felleslager beregnes automatisk ved komplett utfylling</v>
      </c>
    </row>
    <row r="5819" spans="2:14" x14ac:dyDescent="0.25">
      <c r="B5819" s="33"/>
      <c r="C5819" t="str" cm="1">
        <f t="array" ref="C5819">IFERROR(_xlfn.TEXTJOIN(" | ", TRUE, _xlfn._xlws.FILTER(delKontrakt['#] &amp; " " &amp; delKontrakt[Navn], ISNUMBER(MATCH(delKontrakt['#], VALUE(_xlfn.TEXTSPLIT(SUBSTITUTE(Prisinformasjon!$B5819,  ", ", ","), ",")), 0)))), "Delkontraktnavn hentes automatisk ved å fylle ut delkontraktnummer")</f>
        <v>Delkontraktnavn hentes automatisk ved å fylle ut delkontraktnummer</v>
      </c>
      <c r="D5819" s="34"/>
      <c r="E5819" s="34"/>
      <c r="F5819" s="33"/>
      <c r="G5819" s="33"/>
      <c r="H5819" s="15"/>
      <c r="I5819" s="15"/>
      <c r="J5819" s="15"/>
      <c r="K5819" s="48"/>
      <c r="L5819" s="44"/>
      <c r="M5819" s="47" t="str">
        <f>IFERROR(TRIM($K5819)/_xlfn.XLOOKUP(TRIM($F5819),Produktinformasjon!$D$5:$D$10000,Produktinformasjon!$L$5:$L$10000,,0),"Pris per enhet "&amp;Til_Hvem&amp;" beregnes automatisk ved komplett utfylling")</f>
        <v>Pris per enhet Regionalt beregnes automatisk ved komplett utfylling</v>
      </c>
      <c r="N5819" s="47" t="str">
        <f>IFERROR(TRIM($L5819)/_xlfn.XLOOKUP(TRIM($F5819),Produktinformasjon!$D$5:$D$10000,Produktinformasjon!$L$5:$L$10000,,0),"Pris per enhet Regionalt felleslager beregnes automatisk ved komplett utfylling")</f>
        <v>Pris per enhet Regionalt felleslager beregnes automatisk ved komplett utfylling</v>
      </c>
    </row>
    <row r="5820" spans="2:14" x14ac:dyDescent="0.25">
      <c r="B5820" s="33"/>
      <c r="C5820" t="str" cm="1">
        <f t="array" ref="C5820">IFERROR(_xlfn.TEXTJOIN(" | ", TRUE, _xlfn._xlws.FILTER(delKontrakt['#] &amp; " " &amp; delKontrakt[Navn], ISNUMBER(MATCH(delKontrakt['#], VALUE(_xlfn.TEXTSPLIT(SUBSTITUTE(Prisinformasjon!$B5820,  ", ", ","), ",")), 0)))), "Delkontraktnavn hentes automatisk ved å fylle ut delkontraktnummer")</f>
        <v>Delkontraktnavn hentes automatisk ved å fylle ut delkontraktnummer</v>
      </c>
      <c r="D5820" s="34"/>
      <c r="E5820" s="34"/>
      <c r="F5820" s="33"/>
      <c r="G5820" s="33"/>
      <c r="H5820" s="15"/>
      <c r="I5820" s="15"/>
      <c r="J5820" s="15"/>
      <c r="K5820" s="48"/>
      <c r="L5820" s="44"/>
      <c r="M5820" s="47" t="str">
        <f>IFERROR(TRIM($K5820)/_xlfn.XLOOKUP(TRIM($F5820),Produktinformasjon!$D$5:$D$10000,Produktinformasjon!$L$5:$L$10000,,0),"Pris per enhet "&amp;Til_Hvem&amp;" beregnes automatisk ved komplett utfylling")</f>
        <v>Pris per enhet Regionalt beregnes automatisk ved komplett utfylling</v>
      </c>
      <c r="N5820" s="47" t="str">
        <f>IFERROR(TRIM($L5820)/_xlfn.XLOOKUP(TRIM($F5820),Produktinformasjon!$D$5:$D$10000,Produktinformasjon!$L$5:$L$10000,,0),"Pris per enhet Regionalt felleslager beregnes automatisk ved komplett utfylling")</f>
        <v>Pris per enhet Regionalt felleslager beregnes automatisk ved komplett utfylling</v>
      </c>
    </row>
    <row r="5821" spans="2:14" x14ac:dyDescent="0.25">
      <c r="B5821" s="33"/>
      <c r="C5821" t="str" cm="1">
        <f t="array" ref="C5821">IFERROR(_xlfn.TEXTJOIN(" | ", TRUE, _xlfn._xlws.FILTER(delKontrakt['#] &amp; " " &amp; delKontrakt[Navn], ISNUMBER(MATCH(delKontrakt['#], VALUE(_xlfn.TEXTSPLIT(SUBSTITUTE(Prisinformasjon!$B5821,  ", ", ","), ",")), 0)))), "Delkontraktnavn hentes automatisk ved å fylle ut delkontraktnummer")</f>
        <v>Delkontraktnavn hentes automatisk ved å fylle ut delkontraktnummer</v>
      </c>
      <c r="D5821" s="34"/>
      <c r="E5821" s="34"/>
      <c r="F5821" s="33"/>
      <c r="G5821" s="33"/>
      <c r="H5821" s="15"/>
      <c r="I5821" s="15"/>
      <c r="J5821" s="15"/>
      <c r="K5821" s="48"/>
      <c r="L5821" s="44"/>
      <c r="M5821" s="47" t="str">
        <f>IFERROR(TRIM($K5821)/_xlfn.XLOOKUP(TRIM($F5821),Produktinformasjon!$D$5:$D$10000,Produktinformasjon!$L$5:$L$10000,,0),"Pris per enhet "&amp;Til_Hvem&amp;" beregnes automatisk ved komplett utfylling")</f>
        <v>Pris per enhet Regionalt beregnes automatisk ved komplett utfylling</v>
      </c>
      <c r="N5821" s="47" t="str">
        <f>IFERROR(TRIM($L5821)/_xlfn.XLOOKUP(TRIM($F5821),Produktinformasjon!$D$5:$D$10000,Produktinformasjon!$L$5:$L$10000,,0),"Pris per enhet Regionalt felleslager beregnes automatisk ved komplett utfylling")</f>
        <v>Pris per enhet Regionalt felleslager beregnes automatisk ved komplett utfylling</v>
      </c>
    </row>
    <row r="5822" spans="2:14" x14ac:dyDescent="0.25">
      <c r="B5822" s="33"/>
      <c r="C5822" t="str" cm="1">
        <f t="array" ref="C5822">IFERROR(_xlfn.TEXTJOIN(" | ", TRUE, _xlfn._xlws.FILTER(delKontrakt['#] &amp; " " &amp; delKontrakt[Navn], ISNUMBER(MATCH(delKontrakt['#], VALUE(_xlfn.TEXTSPLIT(SUBSTITUTE(Prisinformasjon!$B5822,  ", ", ","), ",")), 0)))), "Delkontraktnavn hentes automatisk ved å fylle ut delkontraktnummer")</f>
        <v>Delkontraktnavn hentes automatisk ved å fylle ut delkontraktnummer</v>
      </c>
      <c r="D5822" s="34"/>
      <c r="E5822" s="34"/>
      <c r="F5822" s="33"/>
      <c r="G5822" s="33"/>
      <c r="H5822" s="15"/>
      <c r="I5822" s="15"/>
      <c r="J5822" s="15"/>
      <c r="K5822" s="48"/>
      <c r="L5822" s="44"/>
      <c r="M5822" s="47" t="str">
        <f>IFERROR(TRIM($K5822)/_xlfn.XLOOKUP(TRIM($F5822),Produktinformasjon!$D$5:$D$10000,Produktinformasjon!$L$5:$L$10000,,0),"Pris per enhet "&amp;Til_Hvem&amp;" beregnes automatisk ved komplett utfylling")</f>
        <v>Pris per enhet Regionalt beregnes automatisk ved komplett utfylling</v>
      </c>
      <c r="N5822" s="47" t="str">
        <f>IFERROR(TRIM($L5822)/_xlfn.XLOOKUP(TRIM($F5822),Produktinformasjon!$D$5:$D$10000,Produktinformasjon!$L$5:$L$10000,,0),"Pris per enhet Regionalt felleslager beregnes automatisk ved komplett utfylling")</f>
        <v>Pris per enhet Regionalt felleslager beregnes automatisk ved komplett utfylling</v>
      </c>
    </row>
    <row r="5823" spans="2:14" x14ac:dyDescent="0.25">
      <c r="B5823" s="33"/>
      <c r="C5823" t="str" cm="1">
        <f t="array" ref="C5823">IFERROR(_xlfn.TEXTJOIN(" | ", TRUE, _xlfn._xlws.FILTER(delKontrakt['#] &amp; " " &amp; delKontrakt[Navn], ISNUMBER(MATCH(delKontrakt['#], VALUE(_xlfn.TEXTSPLIT(SUBSTITUTE(Prisinformasjon!$B5823,  ", ", ","), ",")), 0)))), "Delkontraktnavn hentes automatisk ved å fylle ut delkontraktnummer")</f>
        <v>Delkontraktnavn hentes automatisk ved å fylle ut delkontraktnummer</v>
      </c>
      <c r="D5823" s="34"/>
      <c r="E5823" s="34"/>
      <c r="F5823" s="33"/>
      <c r="G5823" s="33"/>
      <c r="H5823" s="15"/>
      <c r="I5823" s="15"/>
      <c r="J5823" s="15"/>
      <c r="K5823" s="48"/>
      <c r="L5823" s="44"/>
      <c r="M5823" s="47" t="str">
        <f>IFERROR(TRIM($K5823)/_xlfn.XLOOKUP(TRIM($F5823),Produktinformasjon!$D$5:$D$10000,Produktinformasjon!$L$5:$L$10000,,0),"Pris per enhet "&amp;Til_Hvem&amp;" beregnes automatisk ved komplett utfylling")</f>
        <v>Pris per enhet Regionalt beregnes automatisk ved komplett utfylling</v>
      </c>
      <c r="N5823" s="47" t="str">
        <f>IFERROR(TRIM($L5823)/_xlfn.XLOOKUP(TRIM($F5823),Produktinformasjon!$D$5:$D$10000,Produktinformasjon!$L$5:$L$10000,,0),"Pris per enhet Regionalt felleslager beregnes automatisk ved komplett utfylling")</f>
        <v>Pris per enhet Regionalt felleslager beregnes automatisk ved komplett utfylling</v>
      </c>
    </row>
    <row r="5824" spans="2:14" x14ac:dyDescent="0.25">
      <c r="B5824" s="33"/>
      <c r="C5824" t="str" cm="1">
        <f t="array" ref="C5824">IFERROR(_xlfn.TEXTJOIN(" | ", TRUE, _xlfn._xlws.FILTER(delKontrakt['#] &amp; " " &amp; delKontrakt[Navn], ISNUMBER(MATCH(delKontrakt['#], VALUE(_xlfn.TEXTSPLIT(SUBSTITUTE(Prisinformasjon!$B5824,  ", ", ","), ",")), 0)))), "Delkontraktnavn hentes automatisk ved å fylle ut delkontraktnummer")</f>
        <v>Delkontraktnavn hentes automatisk ved å fylle ut delkontraktnummer</v>
      </c>
      <c r="D5824" s="34"/>
      <c r="E5824" s="34"/>
      <c r="F5824" s="33"/>
      <c r="G5824" s="33"/>
      <c r="H5824" s="15"/>
      <c r="I5824" s="15"/>
      <c r="J5824" s="15"/>
      <c r="K5824" s="48"/>
      <c r="L5824" s="44"/>
      <c r="M5824" s="47" t="str">
        <f>IFERROR(TRIM($K5824)/_xlfn.XLOOKUP(TRIM($F5824),Produktinformasjon!$D$5:$D$10000,Produktinformasjon!$L$5:$L$10000,,0),"Pris per enhet "&amp;Til_Hvem&amp;" beregnes automatisk ved komplett utfylling")</f>
        <v>Pris per enhet Regionalt beregnes automatisk ved komplett utfylling</v>
      </c>
      <c r="N5824" s="47" t="str">
        <f>IFERROR(TRIM($L5824)/_xlfn.XLOOKUP(TRIM($F5824),Produktinformasjon!$D$5:$D$10000,Produktinformasjon!$L$5:$L$10000,,0),"Pris per enhet Regionalt felleslager beregnes automatisk ved komplett utfylling")</f>
        <v>Pris per enhet Regionalt felleslager beregnes automatisk ved komplett utfylling</v>
      </c>
    </row>
    <row r="5825" spans="2:14" x14ac:dyDescent="0.25">
      <c r="B5825" s="33"/>
      <c r="C5825" t="str" cm="1">
        <f t="array" ref="C5825">IFERROR(_xlfn.TEXTJOIN(" | ", TRUE, _xlfn._xlws.FILTER(delKontrakt['#] &amp; " " &amp; delKontrakt[Navn], ISNUMBER(MATCH(delKontrakt['#], VALUE(_xlfn.TEXTSPLIT(SUBSTITUTE(Prisinformasjon!$B5825,  ", ", ","), ",")), 0)))), "Delkontraktnavn hentes automatisk ved å fylle ut delkontraktnummer")</f>
        <v>Delkontraktnavn hentes automatisk ved å fylle ut delkontraktnummer</v>
      </c>
      <c r="D5825" s="34"/>
      <c r="E5825" s="34"/>
      <c r="F5825" s="33"/>
      <c r="G5825" s="33"/>
      <c r="H5825" s="15"/>
      <c r="I5825" s="15"/>
      <c r="J5825" s="15"/>
      <c r="K5825" s="48"/>
      <c r="L5825" s="44"/>
      <c r="M5825" s="47" t="str">
        <f>IFERROR(TRIM($K5825)/_xlfn.XLOOKUP(TRIM($F5825),Produktinformasjon!$D$5:$D$10000,Produktinformasjon!$L$5:$L$10000,,0),"Pris per enhet "&amp;Til_Hvem&amp;" beregnes automatisk ved komplett utfylling")</f>
        <v>Pris per enhet Regionalt beregnes automatisk ved komplett utfylling</v>
      </c>
      <c r="N5825" s="47" t="str">
        <f>IFERROR(TRIM($L5825)/_xlfn.XLOOKUP(TRIM($F5825),Produktinformasjon!$D$5:$D$10000,Produktinformasjon!$L$5:$L$10000,,0),"Pris per enhet Regionalt felleslager beregnes automatisk ved komplett utfylling")</f>
        <v>Pris per enhet Regionalt felleslager beregnes automatisk ved komplett utfylling</v>
      </c>
    </row>
    <row r="5826" spans="2:14" x14ac:dyDescent="0.25">
      <c r="B5826" s="33"/>
      <c r="C5826" t="str" cm="1">
        <f t="array" ref="C5826">IFERROR(_xlfn.TEXTJOIN(" | ", TRUE, _xlfn._xlws.FILTER(delKontrakt['#] &amp; " " &amp; delKontrakt[Navn], ISNUMBER(MATCH(delKontrakt['#], VALUE(_xlfn.TEXTSPLIT(SUBSTITUTE(Prisinformasjon!$B5826,  ", ", ","), ",")), 0)))), "Delkontraktnavn hentes automatisk ved å fylle ut delkontraktnummer")</f>
        <v>Delkontraktnavn hentes automatisk ved å fylle ut delkontraktnummer</v>
      </c>
      <c r="D5826" s="34"/>
      <c r="E5826" s="34"/>
      <c r="F5826" s="33"/>
      <c r="G5826" s="33"/>
      <c r="H5826" s="15"/>
      <c r="I5826" s="15"/>
      <c r="J5826" s="15"/>
      <c r="K5826" s="48"/>
      <c r="L5826" s="44"/>
      <c r="M5826" s="47" t="str">
        <f>IFERROR(TRIM($K5826)/_xlfn.XLOOKUP(TRIM($F5826),Produktinformasjon!$D$5:$D$10000,Produktinformasjon!$L$5:$L$10000,,0),"Pris per enhet "&amp;Til_Hvem&amp;" beregnes automatisk ved komplett utfylling")</f>
        <v>Pris per enhet Regionalt beregnes automatisk ved komplett utfylling</v>
      </c>
      <c r="N5826" s="47" t="str">
        <f>IFERROR(TRIM($L5826)/_xlfn.XLOOKUP(TRIM($F5826),Produktinformasjon!$D$5:$D$10000,Produktinformasjon!$L$5:$L$10000,,0),"Pris per enhet Regionalt felleslager beregnes automatisk ved komplett utfylling")</f>
        <v>Pris per enhet Regionalt felleslager beregnes automatisk ved komplett utfylling</v>
      </c>
    </row>
    <row r="5827" spans="2:14" x14ac:dyDescent="0.25">
      <c r="B5827" s="33"/>
      <c r="C5827" t="str" cm="1">
        <f t="array" ref="C5827">IFERROR(_xlfn.TEXTJOIN(" | ", TRUE, _xlfn._xlws.FILTER(delKontrakt['#] &amp; " " &amp; delKontrakt[Navn], ISNUMBER(MATCH(delKontrakt['#], VALUE(_xlfn.TEXTSPLIT(SUBSTITUTE(Prisinformasjon!$B5827,  ", ", ","), ",")), 0)))), "Delkontraktnavn hentes automatisk ved å fylle ut delkontraktnummer")</f>
        <v>Delkontraktnavn hentes automatisk ved å fylle ut delkontraktnummer</v>
      </c>
      <c r="D5827" s="34"/>
      <c r="E5827" s="34"/>
      <c r="F5827" s="33"/>
      <c r="G5827" s="33"/>
      <c r="H5827" s="15"/>
      <c r="I5827" s="15"/>
      <c r="J5827" s="15"/>
      <c r="K5827" s="48"/>
      <c r="L5827" s="44"/>
      <c r="M5827" s="47" t="str">
        <f>IFERROR(TRIM($K5827)/_xlfn.XLOOKUP(TRIM($F5827),Produktinformasjon!$D$5:$D$10000,Produktinformasjon!$L$5:$L$10000,,0),"Pris per enhet "&amp;Til_Hvem&amp;" beregnes automatisk ved komplett utfylling")</f>
        <v>Pris per enhet Regionalt beregnes automatisk ved komplett utfylling</v>
      </c>
      <c r="N5827" s="47" t="str">
        <f>IFERROR(TRIM($L5827)/_xlfn.XLOOKUP(TRIM($F5827),Produktinformasjon!$D$5:$D$10000,Produktinformasjon!$L$5:$L$10000,,0),"Pris per enhet Regionalt felleslager beregnes automatisk ved komplett utfylling")</f>
        <v>Pris per enhet Regionalt felleslager beregnes automatisk ved komplett utfylling</v>
      </c>
    </row>
    <row r="5828" spans="2:14" x14ac:dyDescent="0.25">
      <c r="B5828" s="33"/>
      <c r="C5828" t="str" cm="1">
        <f t="array" ref="C5828">IFERROR(_xlfn.TEXTJOIN(" | ", TRUE, _xlfn._xlws.FILTER(delKontrakt['#] &amp; " " &amp; delKontrakt[Navn], ISNUMBER(MATCH(delKontrakt['#], VALUE(_xlfn.TEXTSPLIT(SUBSTITUTE(Prisinformasjon!$B5828,  ", ", ","), ",")), 0)))), "Delkontraktnavn hentes automatisk ved å fylle ut delkontraktnummer")</f>
        <v>Delkontraktnavn hentes automatisk ved å fylle ut delkontraktnummer</v>
      </c>
      <c r="D5828" s="34"/>
      <c r="E5828" s="34"/>
      <c r="F5828" s="33"/>
      <c r="G5828" s="33"/>
      <c r="H5828" s="15"/>
      <c r="I5828" s="15"/>
      <c r="J5828" s="15"/>
      <c r="K5828" s="48"/>
      <c r="L5828" s="44"/>
      <c r="M5828" s="47" t="str">
        <f>IFERROR(TRIM($K5828)/_xlfn.XLOOKUP(TRIM($F5828),Produktinformasjon!$D$5:$D$10000,Produktinformasjon!$L$5:$L$10000,,0),"Pris per enhet "&amp;Til_Hvem&amp;" beregnes automatisk ved komplett utfylling")</f>
        <v>Pris per enhet Regionalt beregnes automatisk ved komplett utfylling</v>
      </c>
      <c r="N5828" s="47" t="str">
        <f>IFERROR(TRIM($L5828)/_xlfn.XLOOKUP(TRIM($F5828),Produktinformasjon!$D$5:$D$10000,Produktinformasjon!$L$5:$L$10000,,0),"Pris per enhet Regionalt felleslager beregnes automatisk ved komplett utfylling")</f>
        <v>Pris per enhet Regionalt felleslager beregnes automatisk ved komplett utfylling</v>
      </c>
    </row>
    <row r="5829" spans="2:14" x14ac:dyDescent="0.25">
      <c r="B5829" s="33"/>
      <c r="C5829" t="str" cm="1">
        <f t="array" ref="C5829">IFERROR(_xlfn.TEXTJOIN(" | ", TRUE, _xlfn._xlws.FILTER(delKontrakt['#] &amp; " " &amp; delKontrakt[Navn], ISNUMBER(MATCH(delKontrakt['#], VALUE(_xlfn.TEXTSPLIT(SUBSTITUTE(Prisinformasjon!$B5829,  ", ", ","), ",")), 0)))), "Delkontraktnavn hentes automatisk ved å fylle ut delkontraktnummer")</f>
        <v>Delkontraktnavn hentes automatisk ved å fylle ut delkontraktnummer</v>
      </c>
      <c r="D5829" s="34"/>
      <c r="E5829" s="34"/>
      <c r="F5829" s="33"/>
      <c r="G5829" s="33"/>
      <c r="H5829" s="15"/>
      <c r="I5829" s="15"/>
      <c r="J5829" s="15"/>
      <c r="K5829" s="48"/>
      <c r="L5829" s="44"/>
      <c r="M5829" s="47" t="str">
        <f>IFERROR(TRIM($K5829)/_xlfn.XLOOKUP(TRIM($F5829),Produktinformasjon!$D$5:$D$10000,Produktinformasjon!$L$5:$L$10000,,0),"Pris per enhet "&amp;Til_Hvem&amp;" beregnes automatisk ved komplett utfylling")</f>
        <v>Pris per enhet Regionalt beregnes automatisk ved komplett utfylling</v>
      </c>
      <c r="N5829" s="47" t="str">
        <f>IFERROR(TRIM($L5829)/_xlfn.XLOOKUP(TRIM($F5829),Produktinformasjon!$D$5:$D$10000,Produktinformasjon!$L$5:$L$10000,,0),"Pris per enhet Regionalt felleslager beregnes automatisk ved komplett utfylling")</f>
        <v>Pris per enhet Regionalt felleslager beregnes automatisk ved komplett utfylling</v>
      </c>
    </row>
    <row r="5830" spans="2:14" x14ac:dyDescent="0.25">
      <c r="B5830" s="33"/>
      <c r="C5830" t="str" cm="1">
        <f t="array" ref="C5830">IFERROR(_xlfn.TEXTJOIN(" | ", TRUE, _xlfn._xlws.FILTER(delKontrakt['#] &amp; " " &amp; delKontrakt[Navn], ISNUMBER(MATCH(delKontrakt['#], VALUE(_xlfn.TEXTSPLIT(SUBSTITUTE(Prisinformasjon!$B5830,  ", ", ","), ",")), 0)))), "Delkontraktnavn hentes automatisk ved å fylle ut delkontraktnummer")</f>
        <v>Delkontraktnavn hentes automatisk ved å fylle ut delkontraktnummer</v>
      </c>
      <c r="D5830" s="34"/>
      <c r="E5830" s="34"/>
      <c r="F5830" s="33"/>
      <c r="G5830" s="33"/>
      <c r="H5830" s="15"/>
      <c r="I5830" s="15"/>
      <c r="J5830" s="15"/>
      <c r="K5830" s="48"/>
      <c r="L5830" s="44"/>
      <c r="M5830" s="47" t="str">
        <f>IFERROR(TRIM($K5830)/_xlfn.XLOOKUP(TRIM($F5830),Produktinformasjon!$D$5:$D$10000,Produktinformasjon!$L$5:$L$10000,,0),"Pris per enhet "&amp;Til_Hvem&amp;" beregnes automatisk ved komplett utfylling")</f>
        <v>Pris per enhet Regionalt beregnes automatisk ved komplett utfylling</v>
      </c>
      <c r="N5830" s="47" t="str">
        <f>IFERROR(TRIM($L5830)/_xlfn.XLOOKUP(TRIM($F5830),Produktinformasjon!$D$5:$D$10000,Produktinformasjon!$L$5:$L$10000,,0),"Pris per enhet Regionalt felleslager beregnes automatisk ved komplett utfylling")</f>
        <v>Pris per enhet Regionalt felleslager beregnes automatisk ved komplett utfylling</v>
      </c>
    </row>
    <row r="5831" spans="2:14" x14ac:dyDescent="0.25">
      <c r="B5831" s="33"/>
      <c r="C5831" t="str" cm="1">
        <f t="array" ref="C5831">IFERROR(_xlfn.TEXTJOIN(" | ", TRUE, _xlfn._xlws.FILTER(delKontrakt['#] &amp; " " &amp; delKontrakt[Navn], ISNUMBER(MATCH(delKontrakt['#], VALUE(_xlfn.TEXTSPLIT(SUBSTITUTE(Prisinformasjon!$B5831,  ", ", ","), ",")), 0)))), "Delkontraktnavn hentes automatisk ved å fylle ut delkontraktnummer")</f>
        <v>Delkontraktnavn hentes automatisk ved å fylle ut delkontraktnummer</v>
      </c>
      <c r="D5831" s="34"/>
      <c r="E5831" s="34"/>
      <c r="F5831" s="33"/>
      <c r="G5831" s="33"/>
      <c r="H5831" s="15"/>
      <c r="I5831" s="15"/>
      <c r="J5831" s="15"/>
      <c r="K5831" s="48"/>
      <c r="L5831" s="44"/>
      <c r="M5831" s="47" t="str">
        <f>IFERROR(TRIM($K5831)/_xlfn.XLOOKUP(TRIM($F5831),Produktinformasjon!$D$5:$D$10000,Produktinformasjon!$L$5:$L$10000,,0),"Pris per enhet "&amp;Til_Hvem&amp;" beregnes automatisk ved komplett utfylling")</f>
        <v>Pris per enhet Regionalt beregnes automatisk ved komplett utfylling</v>
      </c>
      <c r="N5831" s="47" t="str">
        <f>IFERROR(TRIM($L5831)/_xlfn.XLOOKUP(TRIM($F5831),Produktinformasjon!$D$5:$D$10000,Produktinformasjon!$L$5:$L$10000,,0),"Pris per enhet Regionalt felleslager beregnes automatisk ved komplett utfylling")</f>
        <v>Pris per enhet Regionalt felleslager beregnes automatisk ved komplett utfylling</v>
      </c>
    </row>
    <row r="5832" spans="2:14" x14ac:dyDescent="0.25">
      <c r="B5832" s="33"/>
      <c r="C5832" t="str" cm="1">
        <f t="array" ref="C5832">IFERROR(_xlfn.TEXTJOIN(" | ", TRUE, _xlfn._xlws.FILTER(delKontrakt['#] &amp; " " &amp; delKontrakt[Navn], ISNUMBER(MATCH(delKontrakt['#], VALUE(_xlfn.TEXTSPLIT(SUBSTITUTE(Prisinformasjon!$B5832,  ", ", ","), ",")), 0)))), "Delkontraktnavn hentes automatisk ved å fylle ut delkontraktnummer")</f>
        <v>Delkontraktnavn hentes automatisk ved å fylle ut delkontraktnummer</v>
      </c>
      <c r="D5832" s="34"/>
      <c r="E5832" s="34"/>
      <c r="F5832" s="33"/>
      <c r="G5832" s="33"/>
      <c r="H5832" s="15"/>
      <c r="I5832" s="15"/>
      <c r="J5832" s="15"/>
      <c r="K5832" s="48"/>
      <c r="L5832" s="44"/>
      <c r="M5832" s="47" t="str">
        <f>IFERROR(TRIM($K5832)/_xlfn.XLOOKUP(TRIM($F5832),Produktinformasjon!$D$5:$D$10000,Produktinformasjon!$L$5:$L$10000,,0),"Pris per enhet "&amp;Til_Hvem&amp;" beregnes automatisk ved komplett utfylling")</f>
        <v>Pris per enhet Regionalt beregnes automatisk ved komplett utfylling</v>
      </c>
      <c r="N5832" s="47" t="str">
        <f>IFERROR(TRIM($L5832)/_xlfn.XLOOKUP(TRIM($F5832),Produktinformasjon!$D$5:$D$10000,Produktinformasjon!$L$5:$L$10000,,0),"Pris per enhet Regionalt felleslager beregnes automatisk ved komplett utfylling")</f>
        <v>Pris per enhet Regionalt felleslager beregnes automatisk ved komplett utfylling</v>
      </c>
    </row>
    <row r="5833" spans="2:14" x14ac:dyDescent="0.25">
      <c r="B5833" s="33"/>
      <c r="C5833" t="str" cm="1">
        <f t="array" ref="C5833">IFERROR(_xlfn.TEXTJOIN(" | ", TRUE, _xlfn._xlws.FILTER(delKontrakt['#] &amp; " " &amp; delKontrakt[Navn], ISNUMBER(MATCH(delKontrakt['#], VALUE(_xlfn.TEXTSPLIT(SUBSTITUTE(Prisinformasjon!$B5833,  ", ", ","), ",")), 0)))), "Delkontraktnavn hentes automatisk ved å fylle ut delkontraktnummer")</f>
        <v>Delkontraktnavn hentes automatisk ved å fylle ut delkontraktnummer</v>
      </c>
      <c r="D5833" s="34"/>
      <c r="E5833" s="34"/>
      <c r="F5833" s="33"/>
      <c r="G5833" s="33"/>
      <c r="H5833" s="15"/>
      <c r="I5833" s="15"/>
      <c r="J5833" s="15"/>
      <c r="K5833" s="48"/>
      <c r="L5833" s="44"/>
      <c r="M5833" s="47" t="str">
        <f>IFERROR(TRIM($K5833)/_xlfn.XLOOKUP(TRIM($F5833),Produktinformasjon!$D$5:$D$10000,Produktinformasjon!$L$5:$L$10000,,0),"Pris per enhet "&amp;Til_Hvem&amp;" beregnes automatisk ved komplett utfylling")</f>
        <v>Pris per enhet Regionalt beregnes automatisk ved komplett utfylling</v>
      </c>
      <c r="N5833" s="47" t="str">
        <f>IFERROR(TRIM($L5833)/_xlfn.XLOOKUP(TRIM($F5833),Produktinformasjon!$D$5:$D$10000,Produktinformasjon!$L$5:$L$10000,,0),"Pris per enhet Regionalt felleslager beregnes automatisk ved komplett utfylling")</f>
        <v>Pris per enhet Regionalt felleslager beregnes automatisk ved komplett utfylling</v>
      </c>
    </row>
    <row r="5834" spans="2:14" x14ac:dyDescent="0.25">
      <c r="B5834" s="33"/>
      <c r="C5834" t="str" cm="1">
        <f t="array" ref="C5834">IFERROR(_xlfn.TEXTJOIN(" | ", TRUE, _xlfn._xlws.FILTER(delKontrakt['#] &amp; " " &amp; delKontrakt[Navn], ISNUMBER(MATCH(delKontrakt['#], VALUE(_xlfn.TEXTSPLIT(SUBSTITUTE(Prisinformasjon!$B5834,  ", ", ","), ",")), 0)))), "Delkontraktnavn hentes automatisk ved å fylle ut delkontraktnummer")</f>
        <v>Delkontraktnavn hentes automatisk ved å fylle ut delkontraktnummer</v>
      </c>
      <c r="D5834" s="34"/>
      <c r="E5834" s="34"/>
      <c r="F5834" s="33"/>
      <c r="G5834" s="33"/>
      <c r="H5834" s="15"/>
      <c r="I5834" s="15"/>
      <c r="J5834" s="15"/>
      <c r="K5834" s="48"/>
      <c r="L5834" s="44"/>
      <c r="M5834" s="47" t="str">
        <f>IFERROR(TRIM($K5834)/_xlfn.XLOOKUP(TRIM($F5834),Produktinformasjon!$D$5:$D$10000,Produktinformasjon!$L$5:$L$10000,,0),"Pris per enhet "&amp;Til_Hvem&amp;" beregnes automatisk ved komplett utfylling")</f>
        <v>Pris per enhet Regionalt beregnes automatisk ved komplett utfylling</v>
      </c>
      <c r="N5834" s="47" t="str">
        <f>IFERROR(TRIM($L5834)/_xlfn.XLOOKUP(TRIM($F5834),Produktinformasjon!$D$5:$D$10000,Produktinformasjon!$L$5:$L$10000,,0),"Pris per enhet Regionalt felleslager beregnes automatisk ved komplett utfylling")</f>
        <v>Pris per enhet Regionalt felleslager beregnes automatisk ved komplett utfylling</v>
      </c>
    </row>
    <row r="5835" spans="2:14" x14ac:dyDescent="0.25">
      <c r="B5835" s="33"/>
      <c r="C5835" t="str" cm="1">
        <f t="array" ref="C5835">IFERROR(_xlfn.TEXTJOIN(" | ", TRUE, _xlfn._xlws.FILTER(delKontrakt['#] &amp; " " &amp; delKontrakt[Navn], ISNUMBER(MATCH(delKontrakt['#], VALUE(_xlfn.TEXTSPLIT(SUBSTITUTE(Prisinformasjon!$B5835,  ", ", ","), ",")), 0)))), "Delkontraktnavn hentes automatisk ved å fylle ut delkontraktnummer")</f>
        <v>Delkontraktnavn hentes automatisk ved å fylle ut delkontraktnummer</v>
      </c>
      <c r="D5835" s="34"/>
      <c r="E5835" s="34"/>
      <c r="F5835" s="33"/>
      <c r="G5835" s="33"/>
      <c r="H5835" s="15"/>
      <c r="I5835" s="15"/>
      <c r="J5835" s="15"/>
      <c r="K5835" s="48"/>
      <c r="L5835" s="44"/>
      <c r="M5835" s="47" t="str">
        <f>IFERROR(TRIM($K5835)/_xlfn.XLOOKUP(TRIM($F5835),Produktinformasjon!$D$5:$D$10000,Produktinformasjon!$L$5:$L$10000,,0),"Pris per enhet "&amp;Til_Hvem&amp;" beregnes automatisk ved komplett utfylling")</f>
        <v>Pris per enhet Regionalt beregnes automatisk ved komplett utfylling</v>
      </c>
      <c r="N5835" s="47" t="str">
        <f>IFERROR(TRIM($L5835)/_xlfn.XLOOKUP(TRIM($F5835),Produktinformasjon!$D$5:$D$10000,Produktinformasjon!$L$5:$L$10000,,0),"Pris per enhet Regionalt felleslager beregnes automatisk ved komplett utfylling")</f>
        <v>Pris per enhet Regionalt felleslager beregnes automatisk ved komplett utfylling</v>
      </c>
    </row>
    <row r="5836" spans="2:14" x14ac:dyDescent="0.25">
      <c r="B5836" s="33"/>
      <c r="C5836" t="str" cm="1">
        <f t="array" ref="C5836">IFERROR(_xlfn.TEXTJOIN(" | ", TRUE, _xlfn._xlws.FILTER(delKontrakt['#] &amp; " " &amp; delKontrakt[Navn], ISNUMBER(MATCH(delKontrakt['#], VALUE(_xlfn.TEXTSPLIT(SUBSTITUTE(Prisinformasjon!$B5836,  ", ", ","), ",")), 0)))), "Delkontraktnavn hentes automatisk ved å fylle ut delkontraktnummer")</f>
        <v>Delkontraktnavn hentes automatisk ved å fylle ut delkontraktnummer</v>
      </c>
      <c r="D5836" s="34"/>
      <c r="E5836" s="34"/>
      <c r="F5836" s="33"/>
      <c r="G5836" s="33"/>
      <c r="H5836" s="15"/>
      <c r="I5836" s="15"/>
      <c r="J5836" s="15"/>
      <c r="K5836" s="48"/>
      <c r="L5836" s="44"/>
      <c r="M5836" s="47" t="str">
        <f>IFERROR(TRIM($K5836)/_xlfn.XLOOKUP(TRIM($F5836),Produktinformasjon!$D$5:$D$10000,Produktinformasjon!$L$5:$L$10000,,0),"Pris per enhet "&amp;Til_Hvem&amp;" beregnes automatisk ved komplett utfylling")</f>
        <v>Pris per enhet Regionalt beregnes automatisk ved komplett utfylling</v>
      </c>
      <c r="N5836" s="47" t="str">
        <f>IFERROR(TRIM($L5836)/_xlfn.XLOOKUP(TRIM($F5836),Produktinformasjon!$D$5:$D$10000,Produktinformasjon!$L$5:$L$10000,,0),"Pris per enhet Regionalt felleslager beregnes automatisk ved komplett utfylling")</f>
        <v>Pris per enhet Regionalt felleslager beregnes automatisk ved komplett utfylling</v>
      </c>
    </row>
    <row r="5837" spans="2:14" x14ac:dyDescent="0.25">
      <c r="B5837" s="33"/>
      <c r="C5837" t="str" cm="1">
        <f t="array" ref="C5837">IFERROR(_xlfn.TEXTJOIN(" | ", TRUE, _xlfn._xlws.FILTER(delKontrakt['#] &amp; " " &amp; delKontrakt[Navn], ISNUMBER(MATCH(delKontrakt['#], VALUE(_xlfn.TEXTSPLIT(SUBSTITUTE(Prisinformasjon!$B5837,  ", ", ","), ",")), 0)))), "Delkontraktnavn hentes automatisk ved å fylle ut delkontraktnummer")</f>
        <v>Delkontraktnavn hentes automatisk ved å fylle ut delkontraktnummer</v>
      </c>
      <c r="D5837" s="34"/>
      <c r="E5837" s="34"/>
      <c r="F5837" s="33"/>
      <c r="G5837" s="33"/>
      <c r="H5837" s="15"/>
      <c r="I5837" s="15"/>
      <c r="J5837" s="15"/>
      <c r="K5837" s="48"/>
      <c r="L5837" s="44"/>
      <c r="M5837" s="47" t="str">
        <f>IFERROR(TRIM($K5837)/_xlfn.XLOOKUP(TRIM($F5837),Produktinformasjon!$D$5:$D$10000,Produktinformasjon!$L$5:$L$10000,,0),"Pris per enhet "&amp;Til_Hvem&amp;" beregnes automatisk ved komplett utfylling")</f>
        <v>Pris per enhet Regionalt beregnes automatisk ved komplett utfylling</v>
      </c>
      <c r="N5837" s="47" t="str">
        <f>IFERROR(TRIM($L5837)/_xlfn.XLOOKUP(TRIM($F5837),Produktinformasjon!$D$5:$D$10000,Produktinformasjon!$L$5:$L$10000,,0),"Pris per enhet Regionalt felleslager beregnes automatisk ved komplett utfylling")</f>
        <v>Pris per enhet Regionalt felleslager beregnes automatisk ved komplett utfylling</v>
      </c>
    </row>
    <row r="5838" spans="2:14" x14ac:dyDescent="0.25">
      <c r="B5838" s="33"/>
      <c r="C5838" t="str" cm="1">
        <f t="array" ref="C5838">IFERROR(_xlfn.TEXTJOIN(" | ", TRUE, _xlfn._xlws.FILTER(delKontrakt['#] &amp; " " &amp; delKontrakt[Navn], ISNUMBER(MATCH(delKontrakt['#], VALUE(_xlfn.TEXTSPLIT(SUBSTITUTE(Prisinformasjon!$B5838,  ", ", ","), ",")), 0)))), "Delkontraktnavn hentes automatisk ved å fylle ut delkontraktnummer")</f>
        <v>Delkontraktnavn hentes automatisk ved å fylle ut delkontraktnummer</v>
      </c>
      <c r="D5838" s="34"/>
      <c r="E5838" s="34"/>
      <c r="F5838" s="33"/>
      <c r="G5838" s="33"/>
      <c r="H5838" s="15"/>
      <c r="I5838" s="15"/>
      <c r="J5838" s="15"/>
      <c r="K5838" s="48"/>
      <c r="L5838" s="44"/>
      <c r="M5838" s="47" t="str">
        <f>IFERROR(TRIM($K5838)/_xlfn.XLOOKUP(TRIM($F5838),Produktinformasjon!$D$5:$D$10000,Produktinformasjon!$L$5:$L$10000,,0),"Pris per enhet "&amp;Til_Hvem&amp;" beregnes automatisk ved komplett utfylling")</f>
        <v>Pris per enhet Regionalt beregnes automatisk ved komplett utfylling</v>
      </c>
      <c r="N5838" s="47" t="str">
        <f>IFERROR(TRIM($L5838)/_xlfn.XLOOKUP(TRIM($F5838),Produktinformasjon!$D$5:$D$10000,Produktinformasjon!$L$5:$L$10000,,0),"Pris per enhet Regionalt felleslager beregnes automatisk ved komplett utfylling")</f>
        <v>Pris per enhet Regionalt felleslager beregnes automatisk ved komplett utfylling</v>
      </c>
    </row>
    <row r="5839" spans="2:14" x14ac:dyDescent="0.25">
      <c r="B5839" s="33"/>
      <c r="C5839" t="str" cm="1">
        <f t="array" ref="C5839">IFERROR(_xlfn.TEXTJOIN(" | ", TRUE, _xlfn._xlws.FILTER(delKontrakt['#] &amp; " " &amp; delKontrakt[Navn], ISNUMBER(MATCH(delKontrakt['#], VALUE(_xlfn.TEXTSPLIT(SUBSTITUTE(Prisinformasjon!$B5839,  ", ", ","), ",")), 0)))), "Delkontraktnavn hentes automatisk ved å fylle ut delkontraktnummer")</f>
        <v>Delkontraktnavn hentes automatisk ved å fylle ut delkontraktnummer</v>
      </c>
      <c r="D5839" s="34"/>
      <c r="E5839" s="34"/>
      <c r="F5839" s="33"/>
      <c r="G5839" s="33"/>
      <c r="H5839" s="15"/>
      <c r="I5839" s="15"/>
      <c r="J5839" s="15"/>
      <c r="K5839" s="48"/>
      <c r="L5839" s="44"/>
      <c r="M5839" s="47" t="str">
        <f>IFERROR(TRIM($K5839)/_xlfn.XLOOKUP(TRIM($F5839),Produktinformasjon!$D$5:$D$10000,Produktinformasjon!$L$5:$L$10000,,0),"Pris per enhet "&amp;Til_Hvem&amp;" beregnes automatisk ved komplett utfylling")</f>
        <v>Pris per enhet Regionalt beregnes automatisk ved komplett utfylling</v>
      </c>
      <c r="N5839" s="47" t="str">
        <f>IFERROR(TRIM($L5839)/_xlfn.XLOOKUP(TRIM($F5839),Produktinformasjon!$D$5:$D$10000,Produktinformasjon!$L$5:$L$10000,,0),"Pris per enhet Regionalt felleslager beregnes automatisk ved komplett utfylling")</f>
        <v>Pris per enhet Regionalt felleslager beregnes automatisk ved komplett utfylling</v>
      </c>
    </row>
    <row r="5840" spans="2:14" x14ac:dyDescent="0.25">
      <c r="B5840" s="33"/>
      <c r="C5840" t="str" cm="1">
        <f t="array" ref="C5840">IFERROR(_xlfn.TEXTJOIN(" | ", TRUE, _xlfn._xlws.FILTER(delKontrakt['#] &amp; " " &amp; delKontrakt[Navn], ISNUMBER(MATCH(delKontrakt['#], VALUE(_xlfn.TEXTSPLIT(SUBSTITUTE(Prisinformasjon!$B5840,  ", ", ","), ",")), 0)))), "Delkontraktnavn hentes automatisk ved å fylle ut delkontraktnummer")</f>
        <v>Delkontraktnavn hentes automatisk ved å fylle ut delkontraktnummer</v>
      </c>
      <c r="D5840" s="34"/>
      <c r="E5840" s="34"/>
      <c r="F5840" s="33"/>
      <c r="G5840" s="33"/>
      <c r="H5840" s="15"/>
      <c r="I5840" s="15"/>
      <c r="J5840" s="15"/>
      <c r="K5840" s="48"/>
      <c r="L5840" s="44"/>
      <c r="M5840" s="47" t="str">
        <f>IFERROR(TRIM($K5840)/_xlfn.XLOOKUP(TRIM($F5840),Produktinformasjon!$D$5:$D$10000,Produktinformasjon!$L$5:$L$10000,,0),"Pris per enhet "&amp;Til_Hvem&amp;" beregnes automatisk ved komplett utfylling")</f>
        <v>Pris per enhet Regionalt beregnes automatisk ved komplett utfylling</v>
      </c>
      <c r="N5840" s="47" t="str">
        <f>IFERROR(TRIM($L5840)/_xlfn.XLOOKUP(TRIM($F5840),Produktinformasjon!$D$5:$D$10000,Produktinformasjon!$L$5:$L$10000,,0),"Pris per enhet Regionalt felleslager beregnes automatisk ved komplett utfylling")</f>
        <v>Pris per enhet Regionalt felleslager beregnes automatisk ved komplett utfylling</v>
      </c>
    </row>
    <row r="5841" spans="2:14" x14ac:dyDescent="0.25">
      <c r="B5841" s="33"/>
      <c r="C5841" t="str" cm="1">
        <f t="array" ref="C5841">IFERROR(_xlfn.TEXTJOIN(" | ", TRUE, _xlfn._xlws.FILTER(delKontrakt['#] &amp; " " &amp; delKontrakt[Navn], ISNUMBER(MATCH(delKontrakt['#], VALUE(_xlfn.TEXTSPLIT(SUBSTITUTE(Prisinformasjon!$B5841,  ", ", ","), ",")), 0)))), "Delkontraktnavn hentes automatisk ved å fylle ut delkontraktnummer")</f>
        <v>Delkontraktnavn hentes automatisk ved å fylle ut delkontraktnummer</v>
      </c>
      <c r="D5841" s="34"/>
      <c r="E5841" s="34"/>
      <c r="F5841" s="33"/>
      <c r="G5841" s="33"/>
      <c r="H5841" s="15"/>
      <c r="I5841" s="15"/>
      <c r="J5841" s="15"/>
      <c r="K5841" s="48"/>
      <c r="L5841" s="44"/>
      <c r="M5841" s="47" t="str">
        <f>IFERROR(TRIM($K5841)/_xlfn.XLOOKUP(TRIM($F5841),Produktinformasjon!$D$5:$D$10000,Produktinformasjon!$L$5:$L$10000,,0),"Pris per enhet "&amp;Til_Hvem&amp;" beregnes automatisk ved komplett utfylling")</f>
        <v>Pris per enhet Regionalt beregnes automatisk ved komplett utfylling</v>
      </c>
      <c r="N5841" s="47" t="str">
        <f>IFERROR(TRIM($L5841)/_xlfn.XLOOKUP(TRIM($F5841),Produktinformasjon!$D$5:$D$10000,Produktinformasjon!$L$5:$L$10000,,0),"Pris per enhet Regionalt felleslager beregnes automatisk ved komplett utfylling")</f>
        <v>Pris per enhet Regionalt felleslager beregnes automatisk ved komplett utfylling</v>
      </c>
    </row>
    <row r="5842" spans="2:14" x14ac:dyDescent="0.25">
      <c r="B5842" s="33"/>
      <c r="C5842" t="str" cm="1">
        <f t="array" ref="C5842">IFERROR(_xlfn.TEXTJOIN(" | ", TRUE, _xlfn._xlws.FILTER(delKontrakt['#] &amp; " " &amp; delKontrakt[Navn], ISNUMBER(MATCH(delKontrakt['#], VALUE(_xlfn.TEXTSPLIT(SUBSTITUTE(Prisinformasjon!$B5842,  ", ", ","), ",")), 0)))), "Delkontraktnavn hentes automatisk ved å fylle ut delkontraktnummer")</f>
        <v>Delkontraktnavn hentes automatisk ved å fylle ut delkontraktnummer</v>
      </c>
      <c r="D5842" s="34"/>
      <c r="E5842" s="34"/>
      <c r="F5842" s="33"/>
      <c r="G5842" s="33"/>
      <c r="H5842" s="15"/>
      <c r="I5842" s="15"/>
      <c r="J5842" s="15"/>
      <c r="K5842" s="48"/>
      <c r="L5842" s="44"/>
      <c r="M5842" s="47" t="str">
        <f>IFERROR(TRIM($K5842)/_xlfn.XLOOKUP(TRIM($F5842),Produktinformasjon!$D$5:$D$10000,Produktinformasjon!$L$5:$L$10000,,0),"Pris per enhet "&amp;Til_Hvem&amp;" beregnes automatisk ved komplett utfylling")</f>
        <v>Pris per enhet Regionalt beregnes automatisk ved komplett utfylling</v>
      </c>
      <c r="N5842" s="47" t="str">
        <f>IFERROR(TRIM($L5842)/_xlfn.XLOOKUP(TRIM($F5842),Produktinformasjon!$D$5:$D$10000,Produktinformasjon!$L$5:$L$10000,,0),"Pris per enhet Regionalt felleslager beregnes automatisk ved komplett utfylling")</f>
        <v>Pris per enhet Regionalt felleslager beregnes automatisk ved komplett utfylling</v>
      </c>
    </row>
    <row r="5843" spans="2:14" x14ac:dyDescent="0.25">
      <c r="B5843" s="33"/>
      <c r="C5843" t="str" cm="1">
        <f t="array" ref="C5843">IFERROR(_xlfn.TEXTJOIN(" | ", TRUE, _xlfn._xlws.FILTER(delKontrakt['#] &amp; " " &amp; delKontrakt[Navn], ISNUMBER(MATCH(delKontrakt['#], VALUE(_xlfn.TEXTSPLIT(SUBSTITUTE(Prisinformasjon!$B5843,  ", ", ","), ",")), 0)))), "Delkontraktnavn hentes automatisk ved å fylle ut delkontraktnummer")</f>
        <v>Delkontraktnavn hentes automatisk ved å fylle ut delkontraktnummer</v>
      </c>
      <c r="D5843" s="34"/>
      <c r="E5843" s="34"/>
      <c r="F5843" s="33"/>
      <c r="G5843" s="33"/>
      <c r="H5843" s="15"/>
      <c r="I5843" s="15"/>
      <c r="J5843" s="15"/>
      <c r="K5843" s="48"/>
      <c r="L5843" s="44"/>
      <c r="M5843" s="47" t="str">
        <f>IFERROR(TRIM($K5843)/_xlfn.XLOOKUP(TRIM($F5843),Produktinformasjon!$D$5:$D$10000,Produktinformasjon!$L$5:$L$10000,,0),"Pris per enhet "&amp;Til_Hvem&amp;" beregnes automatisk ved komplett utfylling")</f>
        <v>Pris per enhet Regionalt beregnes automatisk ved komplett utfylling</v>
      </c>
      <c r="N5843" s="47" t="str">
        <f>IFERROR(TRIM($L5843)/_xlfn.XLOOKUP(TRIM($F5843),Produktinformasjon!$D$5:$D$10000,Produktinformasjon!$L$5:$L$10000,,0),"Pris per enhet Regionalt felleslager beregnes automatisk ved komplett utfylling")</f>
        <v>Pris per enhet Regionalt felleslager beregnes automatisk ved komplett utfylling</v>
      </c>
    </row>
    <row r="5844" spans="2:14" x14ac:dyDescent="0.25">
      <c r="B5844" s="33"/>
      <c r="C5844" t="str" cm="1">
        <f t="array" ref="C5844">IFERROR(_xlfn.TEXTJOIN(" | ", TRUE, _xlfn._xlws.FILTER(delKontrakt['#] &amp; " " &amp; delKontrakt[Navn], ISNUMBER(MATCH(delKontrakt['#], VALUE(_xlfn.TEXTSPLIT(SUBSTITUTE(Prisinformasjon!$B5844,  ", ", ","), ",")), 0)))), "Delkontraktnavn hentes automatisk ved å fylle ut delkontraktnummer")</f>
        <v>Delkontraktnavn hentes automatisk ved å fylle ut delkontraktnummer</v>
      </c>
      <c r="D5844" s="34"/>
      <c r="E5844" s="34"/>
      <c r="F5844" s="33"/>
      <c r="G5844" s="33"/>
      <c r="H5844" s="15"/>
      <c r="I5844" s="15"/>
      <c r="J5844" s="15"/>
      <c r="K5844" s="48"/>
      <c r="L5844" s="44"/>
      <c r="M5844" s="47" t="str">
        <f>IFERROR(TRIM($K5844)/_xlfn.XLOOKUP(TRIM($F5844),Produktinformasjon!$D$5:$D$10000,Produktinformasjon!$L$5:$L$10000,,0),"Pris per enhet "&amp;Til_Hvem&amp;" beregnes automatisk ved komplett utfylling")</f>
        <v>Pris per enhet Regionalt beregnes automatisk ved komplett utfylling</v>
      </c>
      <c r="N5844" s="47" t="str">
        <f>IFERROR(TRIM($L5844)/_xlfn.XLOOKUP(TRIM($F5844),Produktinformasjon!$D$5:$D$10000,Produktinformasjon!$L$5:$L$10000,,0),"Pris per enhet Regionalt felleslager beregnes automatisk ved komplett utfylling")</f>
        <v>Pris per enhet Regionalt felleslager beregnes automatisk ved komplett utfylling</v>
      </c>
    </row>
    <row r="5845" spans="2:14" x14ac:dyDescent="0.25">
      <c r="B5845" s="33"/>
      <c r="C5845" t="str" cm="1">
        <f t="array" ref="C5845">IFERROR(_xlfn.TEXTJOIN(" | ", TRUE, _xlfn._xlws.FILTER(delKontrakt['#] &amp; " " &amp; delKontrakt[Navn], ISNUMBER(MATCH(delKontrakt['#], VALUE(_xlfn.TEXTSPLIT(SUBSTITUTE(Prisinformasjon!$B5845,  ", ", ","), ",")), 0)))), "Delkontraktnavn hentes automatisk ved å fylle ut delkontraktnummer")</f>
        <v>Delkontraktnavn hentes automatisk ved å fylle ut delkontraktnummer</v>
      </c>
      <c r="D5845" s="34"/>
      <c r="E5845" s="34"/>
      <c r="F5845" s="33"/>
      <c r="G5845" s="33"/>
      <c r="H5845" s="15"/>
      <c r="I5845" s="15"/>
      <c r="J5845" s="15"/>
      <c r="K5845" s="48"/>
      <c r="L5845" s="44"/>
      <c r="M5845" s="47" t="str">
        <f>IFERROR(TRIM($K5845)/_xlfn.XLOOKUP(TRIM($F5845),Produktinformasjon!$D$5:$D$10000,Produktinformasjon!$L$5:$L$10000,,0),"Pris per enhet "&amp;Til_Hvem&amp;" beregnes automatisk ved komplett utfylling")</f>
        <v>Pris per enhet Regionalt beregnes automatisk ved komplett utfylling</v>
      </c>
      <c r="N5845" s="47" t="str">
        <f>IFERROR(TRIM($L5845)/_xlfn.XLOOKUP(TRIM($F5845),Produktinformasjon!$D$5:$D$10000,Produktinformasjon!$L$5:$L$10000,,0),"Pris per enhet Regionalt felleslager beregnes automatisk ved komplett utfylling")</f>
        <v>Pris per enhet Regionalt felleslager beregnes automatisk ved komplett utfylling</v>
      </c>
    </row>
    <row r="5846" spans="2:14" x14ac:dyDescent="0.25">
      <c r="B5846" s="33"/>
      <c r="C5846" t="str" cm="1">
        <f t="array" ref="C5846">IFERROR(_xlfn.TEXTJOIN(" | ", TRUE, _xlfn._xlws.FILTER(delKontrakt['#] &amp; " " &amp; delKontrakt[Navn], ISNUMBER(MATCH(delKontrakt['#], VALUE(_xlfn.TEXTSPLIT(SUBSTITUTE(Prisinformasjon!$B5846,  ", ", ","), ",")), 0)))), "Delkontraktnavn hentes automatisk ved å fylle ut delkontraktnummer")</f>
        <v>Delkontraktnavn hentes automatisk ved å fylle ut delkontraktnummer</v>
      </c>
      <c r="D5846" s="34"/>
      <c r="E5846" s="34"/>
      <c r="F5846" s="33"/>
      <c r="G5846" s="33"/>
      <c r="H5846" s="15"/>
      <c r="I5846" s="15"/>
      <c r="J5846" s="15"/>
      <c r="K5846" s="48"/>
      <c r="L5846" s="44"/>
      <c r="M5846" s="47" t="str">
        <f>IFERROR(TRIM($K5846)/_xlfn.XLOOKUP(TRIM($F5846),Produktinformasjon!$D$5:$D$10000,Produktinformasjon!$L$5:$L$10000,,0),"Pris per enhet "&amp;Til_Hvem&amp;" beregnes automatisk ved komplett utfylling")</f>
        <v>Pris per enhet Regionalt beregnes automatisk ved komplett utfylling</v>
      </c>
      <c r="N5846" s="47" t="str">
        <f>IFERROR(TRIM($L5846)/_xlfn.XLOOKUP(TRIM($F5846),Produktinformasjon!$D$5:$D$10000,Produktinformasjon!$L$5:$L$10000,,0),"Pris per enhet Regionalt felleslager beregnes automatisk ved komplett utfylling")</f>
        <v>Pris per enhet Regionalt felleslager beregnes automatisk ved komplett utfylling</v>
      </c>
    </row>
    <row r="5847" spans="2:14" x14ac:dyDescent="0.25">
      <c r="B5847" s="33"/>
      <c r="C5847" t="str" cm="1">
        <f t="array" ref="C5847">IFERROR(_xlfn.TEXTJOIN(" | ", TRUE, _xlfn._xlws.FILTER(delKontrakt['#] &amp; " " &amp; delKontrakt[Navn], ISNUMBER(MATCH(delKontrakt['#], VALUE(_xlfn.TEXTSPLIT(SUBSTITUTE(Prisinformasjon!$B5847,  ", ", ","), ",")), 0)))), "Delkontraktnavn hentes automatisk ved å fylle ut delkontraktnummer")</f>
        <v>Delkontraktnavn hentes automatisk ved å fylle ut delkontraktnummer</v>
      </c>
      <c r="D5847" s="34"/>
      <c r="E5847" s="34"/>
      <c r="F5847" s="33"/>
      <c r="G5847" s="33"/>
      <c r="H5847" s="15"/>
      <c r="I5847" s="15"/>
      <c r="J5847" s="15"/>
      <c r="K5847" s="48"/>
      <c r="L5847" s="44"/>
      <c r="M5847" s="47" t="str">
        <f>IFERROR(TRIM($K5847)/_xlfn.XLOOKUP(TRIM($F5847),Produktinformasjon!$D$5:$D$10000,Produktinformasjon!$L$5:$L$10000,,0),"Pris per enhet "&amp;Til_Hvem&amp;" beregnes automatisk ved komplett utfylling")</f>
        <v>Pris per enhet Regionalt beregnes automatisk ved komplett utfylling</v>
      </c>
      <c r="N5847" s="47" t="str">
        <f>IFERROR(TRIM($L5847)/_xlfn.XLOOKUP(TRIM($F5847),Produktinformasjon!$D$5:$D$10000,Produktinformasjon!$L$5:$L$10000,,0),"Pris per enhet Regionalt felleslager beregnes automatisk ved komplett utfylling")</f>
        <v>Pris per enhet Regionalt felleslager beregnes automatisk ved komplett utfylling</v>
      </c>
    </row>
    <row r="5848" spans="2:14" x14ac:dyDescent="0.25">
      <c r="B5848" s="33"/>
      <c r="C5848" t="str" cm="1">
        <f t="array" ref="C5848">IFERROR(_xlfn.TEXTJOIN(" | ", TRUE, _xlfn._xlws.FILTER(delKontrakt['#] &amp; " " &amp; delKontrakt[Navn], ISNUMBER(MATCH(delKontrakt['#], VALUE(_xlfn.TEXTSPLIT(SUBSTITUTE(Prisinformasjon!$B5848,  ", ", ","), ",")), 0)))), "Delkontraktnavn hentes automatisk ved å fylle ut delkontraktnummer")</f>
        <v>Delkontraktnavn hentes automatisk ved å fylle ut delkontraktnummer</v>
      </c>
      <c r="D5848" s="34"/>
      <c r="E5848" s="34"/>
      <c r="F5848" s="33"/>
      <c r="G5848" s="33"/>
      <c r="H5848" s="15"/>
      <c r="I5848" s="15"/>
      <c r="J5848" s="15"/>
      <c r="K5848" s="48"/>
      <c r="L5848" s="44"/>
      <c r="M5848" s="47" t="str">
        <f>IFERROR(TRIM($K5848)/_xlfn.XLOOKUP(TRIM($F5848),Produktinformasjon!$D$5:$D$10000,Produktinformasjon!$L$5:$L$10000,,0),"Pris per enhet "&amp;Til_Hvem&amp;" beregnes automatisk ved komplett utfylling")</f>
        <v>Pris per enhet Regionalt beregnes automatisk ved komplett utfylling</v>
      </c>
      <c r="N5848" s="47" t="str">
        <f>IFERROR(TRIM($L5848)/_xlfn.XLOOKUP(TRIM($F5848),Produktinformasjon!$D$5:$D$10000,Produktinformasjon!$L$5:$L$10000,,0),"Pris per enhet Regionalt felleslager beregnes automatisk ved komplett utfylling")</f>
        <v>Pris per enhet Regionalt felleslager beregnes automatisk ved komplett utfylling</v>
      </c>
    </row>
    <row r="5849" spans="2:14" x14ac:dyDescent="0.25">
      <c r="B5849" s="33"/>
      <c r="C5849" t="str" cm="1">
        <f t="array" ref="C5849">IFERROR(_xlfn.TEXTJOIN(" | ", TRUE, _xlfn._xlws.FILTER(delKontrakt['#] &amp; " " &amp; delKontrakt[Navn], ISNUMBER(MATCH(delKontrakt['#], VALUE(_xlfn.TEXTSPLIT(SUBSTITUTE(Prisinformasjon!$B5849,  ", ", ","), ",")), 0)))), "Delkontraktnavn hentes automatisk ved å fylle ut delkontraktnummer")</f>
        <v>Delkontraktnavn hentes automatisk ved å fylle ut delkontraktnummer</v>
      </c>
      <c r="D5849" s="34"/>
      <c r="E5849" s="34"/>
      <c r="F5849" s="33"/>
      <c r="G5849" s="33"/>
      <c r="H5849" s="15"/>
      <c r="I5849" s="15"/>
      <c r="J5849" s="15"/>
      <c r="K5849" s="48"/>
      <c r="L5849" s="44"/>
      <c r="M5849" s="47" t="str">
        <f>IFERROR(TRIM($K5849)/_xlfn.XLOOKUP(TRIM($F5849),Produktinformasjon!$D$5:$D$10000,Produktinformasjon!$L$5:$L$10000,,0),"Pris per enhet "&amp;Til_Hvem&amp;" beregnes automatisk ved komplett utfylling")</f>
        <v>Pris per enhet Regionalt beregnes automatisk ved komplett utfylling</v>
      </c>
      <c r="N5849" s="47" t="str">
        <f>IFERROR(TRIM($L5849)/_xlfn.XLOOKUP(TRIM($F5849),Produktinformasjon!$D$5:$D$10000,Produktinformasjon!$L$5:$L$10000,,0),"Pris per enhet Regionalt felleslager beregnes automatisk ved komplett utfylling")</f>
        <v>Pris per enhet Regionalt felleslager beregnes automatisk ved komplett utfylling</v>
      </c>
    </row>
    <row r="5850" spans="2:14" x14ac:dyDescent="0.25">
      <c r="B5850" s="33"/>
      <c r="C5850" t="str" cm="1">
        <f t="array" ref="C5850">IFERROR(_xlfn.TEXTJOIN(" | ", TRUE, _xlfn._xlws.FILTER(delKontrakt['#] &amp; " " &amp; delKontrakt[Navn], ISNUMBER(MATCH(delKontrakt['#], VALUE(_xlfn.TEXTSPLIT(SUBSTITUTE(Prisinformasjon!$B5850,  ", ", ","), ",")), 0)))), "Delkontraktnavn hentes automatisk ved å fylle ut delkontraktnummer")</f>
        <v>Delkontraktnavn hentes automatisk ved å fylle ut delkontraktnummer</v>
      </c>
      <c r="D5850" s="34"/>
      <c r="E5850" s="34"/>
      <c r="F5850" s="33"/>
      <c r="G5850" s="33"/>
      <c r="H5850" s="15"/>
      <c r="I5850" s="15"/>
      <c r="J5850" s="15"/>
      <c r="K5850" s="48"/>
      <c r="L5850" s="44"/>
      <c r="M5850" s="47" t="str">
        <f>IFERROR(TRIM($K5850)/_xlfn.XLOOKUP(TRIM($F5850),Produktinformasjon!$D$5:$D$10000,Produktinformasjon!$L$5:$L$10000,,0),"Pris per enhet "&amp;Til_Hvem&amp;" beregnes automatisk ved komplett utfylling")</f>
        <v>Pris per enhet Regionalt beregnes automatisk ved komplett utfylling</v>
      </c>
      <c r="N5850" s="47" t="str">
        <f>IFERROR(TRIM($L5850)/_xlfn.XLOOKUP(TRIM($F5850),Produktinformasjon!$D$5:$D$10000,Produktinformasjon!$L$5:$L$10000,,0),"Pris per enhet Regionalt felleslager beregnes automatisk ved komplett utfylling")</f>
        <v>Pris per enhet Regionalt felleslager beregnes automatisk ved komplett utfylling</v>
      </c>
    </row>
    <row r="5851" spans="2:14" x14ac:dyDescent="0.25">
      <c r="B5851" s="33"/>
      <c r="C5851" t="str" cm="1">
        <f t="array" ref="C5851">IFERROR(_xlfn.TEXTJOIN(" | ", TRUE, _xlfn._xlws.FILTER(delKontrakt['#] &amp; " " &amp; delKontrakt[Navn], ISNUMBER(MATCH(delKontrakt['#], VALUE(_xlfn.TEXTSPLIT(SUBSTITUTE(Prisinformasjon!$B5851,  ", ", ","), ",")), 0)))), "Delkontraktnavn hentes automatisk ved å fylle ut delkontraktnummer")</f>
        <v>Delkontraktnavn hentes automatisk ved å fylle ut delkontraktnummer</v>
      </c>
      <c r="D5851" s="34"/>
      <c r="E5851" s="34"/>
      <c r="F5851" s="33"/>
      <c r="G5851" s="33"/>
      <c r="H5851" s="15"/>
      <c r="I5851" s="15"/>
      <c r="J5851" s="15"/>
      <c r="K5851" s="48"/>
      <c r="L5851" s="44"/>
      <c r="M5851" s="47" t="str">
        <f>IFERROR(TRIM($K5851)/_xlfn.XLOOKUP(TRIM($F5851),Produktinformasjon!$D$5:$D$10000,Produktinformasjon!$L$5:$L$10000,,0),"Pris per enhet "&amp;Til_Hvem&amp;" beregnes automatisk ved komplett utfylling")</f>
        <v>Pris per enhet Regionalt beregnes automatisk ved komplett utfylling</v>
      </c>
      <c r="N5851" s="47" t="str">
        <f>IFERROR(TRIM($L5851)/_xlfn.XLOOKUP(TRIM($F5851),Produktinformasjon!$D$5:$D$10000,Produktinformasjon!$L$5:$L$10000,,0),"Pris per enhet Regionalt felleslager beregnes automatisk ved komplett utfylling")</f>
        <v>Pris per enhet Regionalt felleslager beregnes automatisk ved komplett utfylling</v>
      </c>
    </row>
    <row r="5852" spans="2:14" x14ac:dyDescent="0.25">
      <c r="B5852" s="33"/>
      <c r="C5852" t="str" cm="1">
        <f t="array" ref="C5852">IFERROR(_xlfn.TEXTJOIN(" | ", TRUE, _xlfn._xlws.FILTER(delKontrakt['#] &amp; " " &amp; delKontrakt[Navn], ISNUMBER(MATCH(delKontrakt['#], VALUE(_xlfn.TEXTSPLIT(SUBSTITUTE(Prisinformasjon!$B5852,  ", ", ","), ",")), 0)))), "Delkontraktnavn hentes automatisk ved å fylle ut delkontraktnummer")</f>
        <v>Delkontraktnavn hentes automatisk ved å fylle ut delkontraktnummer</v>
      </c>
      <c r="D5852" s="34"/>
      <c r="E5852" s="34"/>
      <c r="F5852" s="33"/>
      <c r="G5852" s="33"/>
      <c r="H5852" s="15"/>
      <c r="I5852" s="15"/>
      <c r="J5852" s="15"/>
      <c r="K5852" s="48"/>
      <c r="L5852" s="44"/>
      <c r="M5852" s="47" t="str">
        <f>IFERROR(TRIM($K5852)/_xlfn.XLOOKUP(TRIM($F5852),Produktinformasjon!$D$5:$D$10000,Produktinformasjon!$L$5:$L$10000,,0),"Pris per enhet "&amp;Til_Hvem&amp;" beregnes automatisk ved komplett utfylling")</f>
        <v>Pris per enhet Regionalt beregnes automatisk ved komplett utfylling</v>
      </c>
      <c r="N5852" s="47" t="str">
        <f>IFERROR(TRIM($L5852)/_xlfn.XLOOKUP(TRIM($F5852),Produktinformasjon!$D$5:$D$10000,Produktinformasjon!$L$5:$L$10000,,0),"Pris per enhet Regionalt felleslager beregnes automatisk ved komplett utfylling")</f>
        <v>Pris per enhet Regionalt felleslager beregnes automatisk ved komplett utfylling</v>
      </c>
    </row>
    <row r="5853" spans="2:14" x14ac:dyDescent="0.25">
      <c r="B5853" s="33"/>
      <c r="C5853" t="str" cm="1">
        <f t="array" ref="C5853">IFERROR(_xlfn.TEXTJOIN(" | ", TRUE, _xlfn._xlws.FILTER(delKontrakt['#] &amp; " " &amp; delKontrakt[Navn], ISNUMBER(MATCH(delKontrakt['#], VALUE(_xlfn.TEXTSPLIT(SUBSTITUTE(Prisinformasjon!$B5853,  ", ", ","), ",")), 0)))), "Delkontraktnavn hentes automatisk ved å fylle ut delkontraktnummer")</f>
        <v>Delkontraktnavn hentes automatisk ved å fylle ut delkontraktnummer</v>
      </c>
      <c r="D5853" s="34"/>
      <c r="E5853" s="34"/>
      <c r="F5853" s="33"/>
      <c r="G5853" s="33"/>
      <c r="H5853" s="15"/>
      <c r="I5853" s="15"/>
      <c r="J5853" s="15"/>
      <c r="K5853" s="48"/>
      <c r="L5853" s="44"/>
      <c r="M5853" s="47" t="str">
        <f>IFERROR(TRIM($K5853)/_xlfn.XLOOKUP(TRIM($F5853),Produktinformasjon!$D$5:$D$10000,Produktinformasjon!$L$5:$L$10000,,0),"Pris per enhet "&amp;Til_Hvem&amp;" beregnes automatisk ved komplett utfylling")</f>
        <v>Pris per enhet Regionalt beregnes automatisk ved komplett utfylling</v>
      </c>
      <c r="N5853" s="47" t="str">
        <f>IFERROR(TRIM($L5853)/_xlfn.XLOOKUP(TRIM($F5853),Produktinformasjon!$D$5:$D$10000,Produktinformasjon!$L$5:$L$10000,,0),"Pris per enhet Regionalt felleslager beregnes automatisk ved komplett utfylling")</f>
        <v>Pris per enhet Regionalt felleslager beregnes automatisk ved komplett utfylling</v>
      </c>
    </row>
    <row r="5854" spans="2:14" x14ac:dyDescent="0.25">
      <c r="B5854" s="33"/>
      <c r="C5854" t="str" cm="1">
        <f t="array" ref="C5854">IFERROR(_xlfn.TEXTJOIN(" | ", TRUE, _xlfn._xlws.FILTER(delKontrakt['#] &amp; " " &amp; delKontrakt[Navn], ISNUMBER(MATCH(delKontrakt['#], VALUE(_xlfn.TEXTSPLIT(SUBSTITUTE(Prisinformasjon!$B5854,  ", ", ","), ",")), 0)))), "Delkontraktnavn hentes automatisk ved å fylle ut delkontraktnummer")</f>
        <v>Delkontraktnavn hentes automatisk ved å fylle ut delkontraktnummer</v>
      </c>
      <c r="D5854" s="34"/>
      <c r="E5854" s="34"/>
      <c r="F5854" s="33"/>
      <c r="G5854" s="33"/>
      <c r="H5854" s="15"/>
      <c r="I5854" s="15"/>
      <c r="J5854" s="15"/>
      <c r="K5854" s="48"/>
      <c r="L5854" s="44"/>
      <c r="M5854" s="47" t="str">
        <f>IFERROR(TRIM($K5854)/_xlfn.XLOOKUP(TRIM($F5854),Produktinformasjon!$D$5:$D$10000,Produktinformasjon!$L$5:$L$10000,,0),"Pris per enhet "&amp;Til_Hvem&amp;" beregnes automatisk ved komplett utfylling")</f>
        <v>Pris per enhet Regionalt beregnes automatisk ved komplett utfylling</v>
      </c>
      <c r="N5854" s="47" t="str">
        <f>IFERROR(TRIM($L5854)/_xlfn.XLOOKUP(TRIM($F5854),Produktinformasjon!$D$5:$D$10000,Produktinformasjon!$L$5:$L$10000,,0),"Pris per enhet Regionalt felleslager beregnes automatisk ved komplett utfylling")</f>
        <v>Pris per enhet Regionalt felleslager beregnes automatisk ved komplett utfylling</v>
      </c>
    </row>
    <row r="5855" spans="2:14" x14ac:dyDescent="0.25">
      <c r="B5855" s="33"/>
      <c r="C5855" t="str" cm="1">
        <f t="array" ref="C5855">IFERROR(_xlfn.TEXTJOIN(" | ", TRUE, _xlfn._xlws.FILTER(delKontrakt['#] &amp; " " &amp; delKontrakt[Navn], ISNUMBER(MATCH(delKontrakt['#], VALUE(_xlfn.TEXTSPLIT(SUBSTITUTE(Prisinformasjon!$B5855,  ", ", ","), ",")), 0)))), "Delkontraktnavn hentes automatisk ved å fylle ut delkontraktnummer")</f>
        <v>Delkontraktnavn hentes automatisk ved å fylle ut delkontraktnummer</v>
      </c>
      <c r="D5855" s="34"/>
      <c r="E5855" s="34"/>
      <c r="F5855" s="33"/>
      <c r="G5855" s="33"/>
      <c r="H5855" s="15"/>
      <c r="I5855" s="15"/>
      <c r="J5855" s="15"/>
      <c r="K5855" s="48"/>
      <c r="L5855" s="44"/>
      <c r="M5855" s="47" t="str">
        <f>IFERROR(TRIM($K5855)/_xlfn.XLOOKUP(TRIM($F5855),Produktinformasjon!$D$5:$D$10000,Produktinformasjon!$L$5:$L$10000,,0),"Pris per enhet "&amp;Til_Hvem&amp;" beregnes automatisk ved komplett utfylling")</f>
        <v>Pris per enhet Regionalt beregnes automatisk ved komplett utfylling</v>
      </c>
      <c r="N5855" s="47" t="str">
        <f>IFERROR(TRIM($L5855)/_xlfn.XLOOKUP(TRIM($F5855),Produktinformasjon!$D$5:$D$10000,Produktinformasjon!$L$5:$L$10000,,0),"Pris per enhet Regionalt felleslager beregnes automatisk ved komplett utfylling")</f>
        <v>Pris per enhet Regionalt felleslager beregnes automatisk ved komplett utfylling</v>
      </c>
    </row>
    <row r="5856" spans="2:14" x14ac:dyDescent="0.25">
      <c r="B5856" s="33"/>
      <c r="C5856" t="str" cm="1">
        <f t="array" ref="C5856">IFERROR(_xlfn.TEXTJOIN(" | ", TRUE, _xlfn._xlws.FILTER(delKontrakt['#] &amp; " " &amp; delKontrakt[Navn], ISNUMBER(MATCH(delKontrakt['#], VALUE(_xlfn.TEXTSPLIT(SUBSTITUTE(Prisinformasjon!$B5856,  ", ", ","), ",")), 0)))), "Delkontraktnavn hentes automatisk ved å fylle ut delkontraktnummer")</f>
        <v>Delkontraktnavn hentes automatisk ved å fylle ut delkontraktnummer</v>
      </c>
      <c r="D5856" s="34"/>
      <c r="E5856" s="34"/>
      <c r="F5856" s="33"/>
      <c r="G5856" s="33"/>
      <c r="H5856" s="15"/>
      <c r="I5856" s="15"/>
      <c r="J5856" s="15"/>
      <c r="K5856" s="48"/>
      <c r="L5856" s="44"/>
      <c r="M5856" s="47" t="str">
        <f>IFERROR(TRIM($K5856)/_xlfn.XLOOKUP(TRIM($F5856),Produktinformasjon!$D$5:$D$10000,Produktinformasjon!$L$5:$L$10000,,0),"Pris per enhet "&amp;Til_Hvem&amp;" beregnes automatisk ved komplett utfylling")</f>
        <v>Pris per enhet Regionalt beregnes automatisk ved komplett utfylling</v>
      </c>
      <c r="N5856" s="47" t="str">
        <f>IFERROR(TRIM($L5856)/_xlfn.XLOOKUP(TRIM($F5856),Produktinformasjon!$D$5:$D$10000,Produktinformasjon!$L$5:$L$10000,,0),"Pris per enhet Regionalt felleslager beregnes automatisk ved komplett utfylling")</f>
        <v>Pris per enhet Regionalt felleslager beregnes automatisk ved komplett utfylling</v>
      </c>
    </row>
    <row r="5857" spans="2:14" x14ac:dyDescent="0.25">
      <c r="B5857" s="33"/>
      <c r="C5857" t="str" cm="1">
        <f t="array" ref="C5857">IFERROR(_xlfn.TEXTJOIN(" | ", TRUE, _xlfn._xlws.FILTER(delKontrakt['#] &amp; " " &amp; delKontrakt[Navn], ISNUMBER(MATCH(delKontrakt['#], VALUE(_xlfn.TEXTSPLIT(SUBSTITUTE(Prisinformasjon!$B5857,  ", ", ","), ",")), 0)))), "Delkontraktnavn hentes automatisk ved å fylle ut delkontraktnummer")</f>
        <v>Delkontraktnavn hentes automatisk ved å fylle ut delkontraktnummer</v>
      </c>
      <c r="D5857" s="34"/>
      <c r="E5857" s="34"/>
      <c r="F5857" s="33"/>
      <c r="G5857" s="33"/>
      <c r="H5857" s="15"/>
      <c r="I5857" s="15"/>
      <c r="J5857" s="15"/>
      <c r="K5857" s="48"/>
      <c r="L5857" s="44"/>
      <c r="M5857" s="47" t="str">
        <f>IFERROR(TRIM($K5857)/_xlfn.XLOOKUP(TRIM($F5857),Produktinformasjon!$D$5:$D$10000,Produktinformasjon!$L$5:$L$10000,,0),"Pris per enhet "&amp;Til_Hvem&amp;" beregnes automatisk ved komplett utfylling")</f>
        <v>Pris per enhet Regionalt beregnes automatisk ved komplett utfylling</v>
      </c>
      <c r="N5857" s="47" t="str">
        <f>IFERROR(TRIM($L5857)/_xlfn.XLOOKUP(TRIM($F5857),Produktinformasjon!$D$5:$D$10000,Produktinformasjon!$L$5:$L$10000,,0),"Pris per enhet Regionalt felleslager beregnes automatisk ved komplett utfylling")</f>
        <v>Pris per enhet Regionalt felleslager beregnes automatisk ved komplett utfylling</v>
      </c>
    </row>
    <row r="5858" spans="2:14" x14ac:dyDescent="0.25">
      <c r="B5858" s="33"/>
      <c r="C5858" t="str" cm="1">
        <f t="array" ref="C5858">IFERROR(_xlfn.TEXTJOIN(" | ", TRUE, _xlfn._xlws.FILTER(delKontrakt['#] &amp; " " &amp; delKontrakt[Navn], ISNUMBER(MATCH(delKontrakt['#], VALUE(_xlfn.TEXTSPLIT(SUBSTITUTE(Prisinformasjon!$B5858,  ", ", ","), ",")), 0)))), "Delkontraktnavn hentes automatisk ved å fylle ut delkontraktnummer")</f>
        <v>Delkontraktnavn hentes automatisk ved å fylle ut delkontraktnummer</v>
      </c>
      <c r="D5858" s="34"/>
      <c r="E5858" s="34"/>
      <c r="F5858" s="33"/>
      <c r="G5858" s="33"/>
      <c r="H5858" s="15"/>
      <c r="I5858" s="15"/>
      <c r="J5858" s="15"/>
      <c r="K5858" s="48"/>
      <c r="L5858" s="44"/>
      <c r="M5858" s="47" t="str">
        <f>IFERROR(TRIM($K5858)/_xlfn.XLOOKUP(TRIM($F5858),Produktinformasjon!$D$5:$D$10000,Produktinformasjon!$L$5:$L$10000,,0),"Pris per enhet "&amp;Til_Hvem&amp;" beregnes automatisk ved komplett utfylling")</f>
        <v>Pris per enhet Regionalt beregnes automatisk ved komplett utfylling</v>
      </c>
      <c r="N5858" s="47" t="str">
        <f>IFERROR(TRIM($L5858)/_xlfn.XLOOKUP(TRIM($F5858),Produktinformasjon!$D$5:$D$10000,Produktinformasjon!$L$5:$L$10000,,0),"Pris per enhet Regionalt felleslager beregnes automatisk ved komplett utfylling")</f>
        <v>Pris per enhet Regionalt felleslager beregnes automatisk ved komplett utfylling</v>
      </c>
    </row>
    <row r="5859" spans="2:14" x14ac:dyDescent="0.25">
      <c r="B5859" s="33"/>
      <c r="C5859" t="str" cm="1">
        <f t="array" ref="C5859">IFERROR(_xlfn.TEXTJOIN(" | ", TRUE, _xlfn._xlws.FILTER(delKontrakt['#] &amp; " " &amp; delKontrakt[Navn], ISNUMBER(MATCH(delKontrakt['#], VALUE(_xlfn.TEXTSPLIT(SUBSTITUTE(Prisinformasjon!$B5859,  ", ", ","), ",")), 0)))), "Delkontraktnavn hentes automatisk ved å fylle ut delkontraktnummer")</f>
        <v>Delkontraktnavn hentes automatisk ved å fylle ut delkontraktnummer</v>
      </c>
      <c r="D5859" s="34"/>
      <c r="E5859" s="34"/>
      <c r="F5859" s="33"/>
      <c r="G5859" s="33"/>
      <c r="H5859" s="15"/>
      <c r="I5859" s="15"/>
      <c r="J5859" s="15"/>
      <c r="K5859" s="48"/>
      <c r="L5859" s="44"/>
      <c r="M5859" s="47" t="str">
        <f>IFERROR(TRIM($K5859)/_xlfn.XLOOKUP(TRIM($F5859),Produktinformasjon!$D$5:$D$10000,Produktinformasjon!$L$5:$L$10000,,0),"Pris per enhet "&amp;Til_Hvem&amp;" beregnes automatisk ved komplett utfylling")</f>
        <v>Pris per enhet Regionalt beregnes automatisk ved komplett utfylling</v>
      </c>
      <c r="N5859" s="47" t="str">
        <f>IFERROR(TRIM($L5859)/_xlfn.XLOOKUP(TRIM($F5859),Produktinformasjon!$D$5:$D$10000,Produktinformasjon!$L$5:$L$10000,,0),"Pris per enhet Regionalt felleslager beregnes automatisk ved komplett utfylling")</f>
        <v>Pris per enhet Regionalt felleslager beregnes automatisk ved komplett utfylling</v>
      </c>
    </row>
    <row r="5860" spans="2:14" x14ac:dyDescent="0.25">
      <c r="B5860" s="33"/>
      <c r="C5860" t="str" cm="1">
        <f t="array" ref="C5860">IFERROR(_xlfn.TEXTJOIN(" | ", TRUE, _xlfn._xlws.FILTER(delKontrakt['#] &amp; " " &amp; delKontrakt[Navn], ISNUMBER(MATCH(delKontrakt['#], VALUE(_xlfn.TEXTSPLIT(SUBSTITUTE(Prisinformasjon!$B5860,  ", ", ","), ",")), 0)))), "Delkontraktnavn hentes automatisk ved å fylle ut delkontraktnummer")</f>
        <v>Delkontraktnavn hentes automatisk ved å fylle ut delkontraktnummer</v>
      </c>
      <c r="D5860" s="34"/>
      <c r="E5860" s="34"/>
      <c r="F5860" s="33"/>
      <c r="G5860" s="33"/>
      <c r="H5860" s="15"/>
      <c r="I5860" s="15"/>
      <c r="J5860" s="15"/>
      <c r="K5860" s="48"/>
      <c r="L5860" s="44"/>
      <c r="M5860" s="47" t="str">
        <f>IFERROR(TRIM($K5860)/_xlfn.XLOOKUP(TRIM($F5860),Produktinformasjon!$D$5:$D$10000,Produktinformasjon!$L$5:$L$10000,,0),"Pris per enhet "&amp;Til_Hvem&amp;" beregnes automatisk ved komplett utfylling")</f>
        <v>Pris per enhet Regionalt beregnes automatisk ved komplett utfylling</v>
      </c>
      <c r="N5860" s="47" t="str">
        <f>IFERROR(TRIM($L5860)/_xlfn.XLOOKUP(TRIM($F5860),Produktinformasjon!$D$5:$D$10000,Produktinformasjon!$L$5:$L$10000,,0),"Pris per enhet Regionalt felleslager beregnes automatisk ved komplett utfylling")</f>
        <v>Pris per enhet Regionalt felleslager beregnes automatisk ved komplett utfylling</v>
      </c>
    </row>
    <row r="5861" spans="2:14" x14ac:dyDescent="0.25">
      <c r="B5861" s="33"/>
      <c r="C5861" t="str" cm="1">
        <f t="array" ref="C5861">IFERROR(_xlfn.TEXTJOIN(" | ", TRUE, _xlfn._xlws.FILTER(delKontrakt['#] &amp; " " &amp; delKontrakt[Navn], ISNUMBER(MATCH(delKontrakt['#], VALUE(_xlfn.TEXTSPLIT(SUBSTITUTE(Prisinformasjon!$B5861,  ", ", ","), ",")), 0)))), "Delkontraktnavn hentes automatisk ved å fylle ut delkontraktnummer")</f>
        <v>Delkontraktnavn hentes automatisk ved å fylle ut delkontraktnummer</v>
      </c>
      <c r="D5861" s="34"/>
      <c r="E5861" s="34"/>
      <c r="F5861" s="33"/>
      <c r="G5861" s="33"/>
      <c r="H5861" s="15"/>
      <c r="I5861" s="15"/>
      <c r="J5861" s="15"/>
      <c r="K5861" s="48"/>
      <c r="L5861" s="44"/>
      <c r="M5861" s="47" t="str">
        <f>IFERROR(TRIM($K5861)/_xlfn.XLOOKUP(TRIM($F5861),Produktinformasjon!$D$5:$D$10000,Produktinformasjon!$L$5:$L$10000,,0),"Pris per enhet "&amp;Til_Hvem&amp;" beregnes automatisk ved komplett utfylling")</f>
        <v>Pris per enhet Regionalt beregnes automatisk ved komplett utfylling</v>
      </c>
      <c r="N5861" s="47" t="str">
        <f>IFERROR(TRIM($L5861)/_xlfn.XLOOKUP(TRIM($F5861),Produktinformasjon!$D$5:$D$10000,Produktinformasjon!$L$5:$L$10000,,0),"Pris per enhet Regionalt felleslager beregnes automatisk ved komplett utfylling")</f>
        <v>Pris per enhet Regionalt felleslager beregnes automatisk ved komplett utfylling</v>
      </c>
    </row>
    <row r="5862" spans="2:14" x14ac:dyDescent="0.25">
      <c r="B5862" s="33"/>
      <c r="C5862" t="str" cm="1">
        <f t="array" ref="C5862">IFERROR(_xlfn.TEXTJOIN(" | ", TRUE, _xlfn._xlws.FILTER(delKontrakt['#] &amp; " " &amp; delKontrakt[Navn], ISNUMBER(MATCH(delKontrakt['#], VALUE(_xlfn.TEXTSPLIT(SUBSTITUTE(Prisinformasjon!$B5862,  ", ", ","), ",")), 0)))), "Delkontraktnavn hentes automatisk ved å fylle ut delkontraktnummer")</f>
        <v>Delkontraktnavn hentes automatisk ved å fylle ut delkontraktnummer</v>
      </c>
      <c r="D5862" s="34"/>
      <c r="E5862" s="34"/>
      <c r="F5862" s="33"/>
      <c r="G5862" s="33"/>
      <c r="H5862" s="15"/>
      <c r="I5862" s="15"/>
      <c r="J5862" s="15"/>
      <c r="K5862" s="48"/>
      <c r="L5862" s="44"/>
      <c r="M5862" s="47" t="str">
        <f>IFERROR(TRIM($K5862)/_xlfn.XLOOKUP(TRIM($F5862),Produktinformasjon!$D$5:$D$10000,Produktinformasjon!$L$5:$L$10000,,0),"Pris per enhet "&amp;Til_Hvem&amp;" beregnes automatisk ved komplett utfylling")</f>
        <v>Pris per enhet Regionalt beregnes automatisk ved komplett utfylling</v>
      </c>
      <c r="N5862" s="47" t="str">
        <f>IFERROR(TRIM($L5862)/_xlfn.XLOOKUP(TRIM($F5862),Produktinformasjon!$D$5:$D$10000,Produktinformasjon!$L$5:$L$10000,,0),"Pris per enhet Regionalt felleslager beregnes automatisk ved komplett utfylling")</f>
        <v>Pris per enhet Regionalt felleslager beregnes automatisk ved komplett utfylling</v>
      </c>
    </row>
    <row r="5863" spans="2:14" x14ac:dyDescent="0.25">
      <c r="B5863" s="33"/>
      <c r="C5863" t="str" cm="1">
        <f t="array" ref="C5863">IFERROR(_xlfn.TEXTJOIN(" | ", TRUE, _xlfn._xlws.FILTER(delKontrakt['#] &amp; " " &amp; delKontrakt[Navn], ISNUMBER(MATCH(delKontrakt['#], VALUE(_xlfn.TEXTSPLIT(SUBSTITUTE(Prisinformasjon!$B5863,  ", ", ","), ",")), 0)))), "Delkontraktnavn hentes automatisk ved å fylle ut delkontraktnummer")</f>
        <v>Delkontraktnavn hentes automatisk ved å fylle ut delkontraktnummer</v>
      </c>
      <c r="D5863" s="34"/>
      <c r="E5863" s="34"/>
      <c r="F5863" s="33"/>
      <c r="G5863" s="33"/>
      <c r="H5863" s="15"/>
      <c r="I5863" s="15"/>
      <c r="J5863" s="15"/>
      <c r="K5863" s="48"/>
      <c r="L5863" s="44"/>
      <c r="M5863" s="47" t="str">
        <f>IFERROR(TRIM($K5863)/_xlfn.XLOOKUP(TRIM($F5863),Produktinformasjon!$D$5:$D$10000,Produktinformasjon!$L$5:$L$10000,,0),"Pris per enhet "&amp;Til_Hvem&amp;" beregnes automatisk ved komplett utfylling")</f>
        <v>Pris per enhet Regionalt beregnes automatisk ved komplett utfylling</v>
      </c>
      <c r="N5863" s="47" t="str">
        <f>IFERROR(TRIM($L5863)/_xlfn.XLOOKUP(TRIM($F5863),Produktinformasjon!$D$5:$D$10000,Produktinformasjon!$L$5:$L$10000,,0),"Pris per enhet Regionalt felleslager beregnes automatisk ved komplett utfylling")</f>
        <v>Pris per enhet Regionalt felleslager beregnes automatisk ved komplett utfylling</v>
      </c>
    </row>
    <row r="5864" spans="2:14" x14ac:dyDescent="0.25">
      <c r="B5864" s="33"/>
      <c r="C5864" t="str" cm="1">
        <f t="array" ref="C5864">IFERROR(_xlfn.TEXTJOIN(" | ", TRUE, _xlfn._xlws.FILTER(delKontrakt['#] &amp; " " &amp; delKontrakt[Navn], ISNUMBER(MATCH(delKontrakt['#], VALUE(_xlfn.TEXTSPLIT(SUBSTITUTE(Prisinformasjon!$B5864,  ", ", ","), ",")), 0)))), "Delkontraktnavn hentes automatisk ved å fylle ut delkontraktnummer")</f>
        <v>Delkontraktnavn hentes automatisk ved å fylle ut delkontraktnummer</v>
      </c>
      <c r="D5864" s="34"/>
      <c r="E5864" s="34"/>
      <c r="F5864" s="33"/>
      <c r="G5864" s="33"/>
      <c r="H5864" s="15"/>
      <c r="I5864" s="15"/>
      <c r="J5864" s="15"/>
      <c r="K5864" s="48"/>
      <c r="L5864" s="44"/>
      <c r="M5864" s="47" t="str">
        <f>IFERROR(TRIM($K5864)/_xlfn.XLOOKUP(TRIM($F5864),Produktinformasjon!$D$5:$D$10000,Produktinformasjon!$L$5:$L$10000,,0),"Pris per enhet "&amp;Til_Hvem&amp;" beregnes automatisk ved komplett utfylling")</f>
        <v>Pris per enhet Regionalt beregnes automatisk ved komplett utfylling</v>
      </c>
      <c r="N5864" s="47" t="str">
        <f>IFERROR(TRIM($L5864)/_xlfn.XLOOKUP(TRIM($F5864),Produktinformasjon!$D$5:$D$10000,Produktinformasjon!$L$5:$L$10000,,0),"Pris per enhet Regionalt felleslager beregnes automatisk ved komplett utfylling")</f>
        <v>Pris per enhet Regionalt felleslager beregnes automatisk ved komplett utfylling</v>
      </c>
    </row>
    <row r="5865" spans="2:14" x14ac:dyDescent="0.25">
      <c r="B5865" s="33"/>
      <c r="C5865" t="str" cm="1">
        <f t="array" ref="C5865">IFERROR(_xlfn.TEXTJOIN(" | ", TRUE, _xlfn._xlws.FILTER(delKontrakt['#] &amp; " " &amp; delKontrakt[Navn], ISNUMBER(MATCH(delKontrakt['#], VALUE(_xlfn.TEXTSPLIT(SUBSTITUTE(Prisinformasjon!$B5865,  ", ", ","), ",")), 0)))), "Delkontraktnavn hentes automatisk ved å fylle ut delkontraktnummer")</f>
        <v>Delkontraktnavn hentes automatisk ved å fylle ut delkontraktnummer</v>
      </c>
      <c r="D5865" s="34"/>
      <c r="E5865" s="34"/>
      <c r="F5865" s="33"/>
      <c r="G5865" s="33"/>
      <c r="H5865" s="15"/>
      <c r="I5865" s="15"/>
      <c r="J5865" s="15"/>
      <c r="K5865" s="48"/>
      <c r="L5865" s="44"/>
      <c r="M5865" s="47" t="str">
        <f>IFERROR(TRIM($K5865)/_xlfn.XLOOKUP(TRIM($F5865),Produktinformasjon!$D$5:$D$10000,Produktinformasjon!$L$5:$L$10000,,0),"Pris per enhet "&amp;Til_Hvem&amp;" beregnes automatisk ved komplett utfylling")</f>
        <v>Pris per enhet Regionalt beregnes automatisk ved komplett utfylling</v>
      </c>
      <c r="N5865" s="47" t="str">
        <f>IFERROR(TRIM($L5865)/_xlfn.XLOOKUP(TRIM($F5865),Produktinformasjon!$D$5:$D$10000,Produktinformasjon!$L$5:$L$10000,,0),"Pris per enhet Regionalt felleslager beregnes automatisk ved komplett utfylling")</f>
        <v>Pris per enhet Regionalt felleslager beregnes automatisk ved komplett utfylling</v>
      </c>
    </row>
    <row r="5866" spans="2:14" x14ac:dyDescent="0.25">
      <c r="B5866" s="33"/>
      <c r="C5866" t="str" cm="1">
        <f t="array" ref="C5866">IFERROR(_xlfn.TEXTJOIN(" | ", TRUE, _xlfn._xlws.FILTER(delKontrakt['#] &amp; " " &amp; delKontrakt[Navn], ISNUMBER(MATCH(delKontrakt['#], VALUE(_xlfn.TEXTSPLIT(SUBSTITUTE(Prisinformasjon!$B5866,  ", ", ","), ",")), 0)))), "Delkontraktnavn hentes automatisk ved å fylle ut delkontraktnummer")</f>
        <v>Delkontraktnavn hentes automatisk ved å fylle ut delkontraktnummer</v>
      </c>
      <c r="D5866" s="34"/>
      <c r="E5866" s="34"/>
      <c r="F5866" s="33"/>
      <c r="G5866" s="33"/>
      <c r="H5866" s="15"/>
      <c r="I5866" s="15"/>
      <c r="J5866" s="15"/>
      <c r="K5866" s="48"/>
      <c r="L5866" s="44"/>
      <c r="M5866" s="47" t="str">
        <f>IFERROR(TRIM($K5866)/_xlfn.XLOOKUP(TRIM($F5866),Produktinformasjon!$D$5:$D$10000,Produktinformasjon!$L$5:$L$10000,,0),"Pris per enhet "&amp;Til_Hvem&amp;" beregnes automatisk ved komplett utfylling")</f>
        <v>Pris per enhet Regionalt beregnes automatisk ved komplett utfylling</v>
      </c>
      <c r="N5866" s="47" t="str">
        <f>IFERROR(TRIM($L5866)/_xlfn.XLOOKUP(TRIM($F5866),Produktinformasjon!$D$5:$D$10000,Produktinformasjon!$L$5:$L$10000,,0),"Pris per enhet Regionalt felleslager beregnes automatisk ved komplett utfylling")</f>
        <v>Pris per enhet Regionalt felleslager beregnes automatisk ved komplett utfylling</v>
      </c>
    </row>
    <row r="5867" spans="2:14" x14ac:dyDescent="0.25">
      <c r="B5867" s="33"/>
      <c r="C5867" t="str" cm="1">
        <f t="array" ref="C5867">IFERROR(_xlfn.TEXTJOIN(" | ", TRUE, _xlfn._xlws.FILTER(delKontrakt['#] &amp; " " &amp; delKontrakt[Navn], ISNUMBER(MATCH(delKontrakt['#], VALUE(_xlfn.TEXTSPLIT(SUBSTITUTE(Prisinformasjon!$B5867,  ", ", ","), ",")), 0)))), "Delkontraktnavn hentes automatisk ved å fylle ut delkontraktnummer")</f>
        <v>Delkontraktnavn hentes automatisk ved å fylle ut delkontraktnummer</v>
      </c>
      <c r="D5867" s="34"/>
      <c r="E5867" s="34"/>
      <c r="F5867" s="33"/>
      <c r="G5867" s="33"/>
      <c r="H5867" s="15"/>
      <c r="I5867" s="15"/>
      <c r="J5867" s="15"/>
      <c r="K5867" s="48"/>
      <c r="L5867" s="44"/>
      <c r="M5867" s="47" t="str">
        <f>IFERROR(TRIM($K5867)/_xlfn.XLOOKUP(TRIM($F5867),Produktinformasjon!$D$5:$D$10000,Produktinformasjon!$L$5:$L$10000,,0),"Pris per enhet "&amp;Til_Hvem&amp;" beregnes automatisk ved komplett utfylling")</f>
        <v>Pris per enhet Regionalt beregnes automatisk ved komplett utfylling</v>
      </c>
      <c r="N5867" s="47" t="str">
        <f>IFERROR(TRIM($L5867)/_xlfn.XLOOKUP(TRIM($F5867),Produktinformasjon!$D$5:$D$10000,Produktinformasjon!$L$5:$L$10000,,0),"Pris per enhet Regionalt felleslager beregnes automatisk ved komplett utfylling")</f>
        <v>Pris per enhet Regionalt felleslager beregnes automatisk ved komplett utfylling</v>
      </c>
    </row>
    <row r="5868" spans="2:14" x14ac:dyDescent="0.25">
      <c r="B5868" s="33"/>
      <c r="C5868" t="str" cm="1">
        <f t="array" ref="C5868">IFERROR(_xlfn.TEXTJOIN(" | ", TRUE, _xlfn._xlws.FILTER(delKontrakt['#] &amp; " " &amp; delKontrakt[Navn], ISNUMBER(MATCH(delKontrakt['#], VALUE(_xlfn.TEXTSPLIT(SUBSTITUTE(Prisinformasjon!$B5868,  ", ", ","), ",")), 0)))), "Delkontraktnavn hentes automatisk ved å fylle ut delkontraktnummer")</f>
        <v>Delkontraktnavn hentes automatisk ved å fylle ut delkontraktnummer</v>
      </c>
      <c r="D5868" s="34"/>
      <c r="E5868" s="34"/>
      <c r="F5868" s="33"/>
      <c r="G5868" s="33"/>
      <c r="H5868" s="15"/>
      <c r="I5868" s="15"/>
      <c r="J5868" s="15"/>
      <c r="K5868" s="48"/>
      <c r="L5868" s="44"/>
      <c r="M5868" s="47" t="str">
        <f>IFERROR(TRIM($K5868)/_xlfn.XLOOKUP(TRIM($F5868),Produktinformasjon!$D$5:$D$10000,Produktinformasjon!$L$5:$L$10000,,0),"Pris per enhet "&amp;Til_Hvem&amp;" beregnes automatisk ved komplett utfylling")</f>
        <v>Pris per enhet Regionalt beregnes automatisk ved komplett utfylling</v>
      </c>
      <c r="N5868" s="47" t="str">
        <f>IFERROR(TRIM($L5868)/_xlfn.XLOOKUP(TRIM($F5868),Produktinformasjon!$D$5:$D$10000,Produktinformasjon!$L$5:$L$10000,,0),"Pris per enhet Regionalt felleslager beregnes automatisk ved komplett utfylling")</f>
        <v>Pris per enhet Regionalt felleslager beregnes automatisk ved komplett utfylling</v>
      </c>
    </row>
    <row r="5869" spans="2:14" x14ac:dyDescent="0.25">
      <c r="B5869" s="33"/>
      <c r="C5869" t="str" cm="1">
        <f t="array" ref="C5869">IFERROR(_xlfn.TEXTJOIN(" | ", TRUE, _xlfn._xlws.FILTER(delKontrakt['#] &amp; " " &amp; delKontrakt[Navn], ISNUMBER(MATCH(delKontrakt['#], VALUE(_xlfn.TEXTSPLIT(SUBSTITUTE(Prisinformasjon!$B5869,  ", ", ","), ",")), 0)))), "Delkontraktnavn hentes automatisk ved å fylle ut delkontraktnummer")</f>
        <v>Delkontraktnavn hentes automatisk ved å fylle ut delkontraktnummer</v>
      </c>
      <c r="D5869" s="34"/>
      <c r="E5869" s="34"/>
      <c r="F5869" s="33"/>
      <c r="G5869" s="33"/>
      <c r="H5869" s="15"/>
      <c r="I5869" s="15"/>
      <c r="J5869" s="15"/>
      <c r="K5869" s="48"/>
      <c r="L5869" s="44"/>
      <c r="M5869" s="47" t="str">
        <f>IFERROR(TRIM($K5869)/_xlfn.XLOOKUP(TRIM($F5869),Produktinformasjon!$D$5:$D$10000,Produktinformasjon!$L$5:$L$10000,,0),"Pris per enhet "&amp;Til_Hvem&amp;" beregnes automatisk ved komplett utfylling")</f>
        <v>Pris per enhet Regionalt beregnes automatisk ved komplett utfylling</v>
      </c>
      <c r="N5869" s="47" t="str">
        <f>IFERROR(TRIM($L5869)/_xlfn.XLOOKUP(TRIM($F5869),Produktinformasjon!$D$5:$D$10000,Produktinformasjon!$L$5:$L$10000,,0),"Pris per enhet Regionalt felleslager beregnes automatisk ved komplett utfylling")</f>
        <v>Pris per enhet Regionalt felleslager beregnes automatisk ved komplett utfylling</v>
      </c>
    </row>
    <row r="5870" spans="2:14" x14ac:dyDescent="0.25">
      <c r="B5870" s="33"/>
      <c r="C5870" t="str" cm="1">
        <f t="array" ref="C5870">IFERROR(_xlfn.TEXTJOIN(" | ", TRUE, _xlfn._xlws.FILTER(delKontrakt['#] &amp; " " &amp; delKontrakt[Navn], ISNUMBER(MATCH(delKontrakt['#], VALUE(_xlfn.TEXTSPLIT(SUBSTITUTE(Prisinformasjon!$B5870,  ", ", ","), ",")), 0)))), "Delkontraktnavn hentes automatisk ved å fylle ut delkontraktnummer")</f>
        <v>Delkontraktnavn hentes automatisk ved å fylle ut delkontraktnummer</v>
      </c>
      <c r="D5870" s="34"/>
      <c r="E5870" s="34"/>
      <c r="F5870" s="33"/>
      <c r="G5870" s="33"/>
      <c r="H5870" s="15"/>
      <c r="I5870" s="15"/>
      <c r="J5870" s="15"/>
      <c r="K5870" s="48"/>
      <c r="L5870" s="44"/>
      <c r="M5870" s="47" t="str">
        <f>IFERROR(TRIM($K5870)/_xlfn.XLOOKUP(TRIM($F5870),Produktinformasjon!$D$5:$D$10000,Produktinformasjon!$L$5:$L$10000,,0),"Pris per enhet "&amp;Til_Hvem&amp;" beregnes automatisk ved komplett utfylling")</f>
        <v>Pris per enhet Regionalt beregnes automatisk ved komplett utfylling</v>
      </c>
      <c r="N5870" s="47" t="str">
        <f>IFERROR(TRIM($L5870)/_xlfn.XLOOKUP(TRIM($F5870),Produktinformasjon!$D$5:$D$10000,Produktinformasjon!$L$5:$L$10000,,0),"Pris per enhet Regionalt felleslager beregnes automatisk ved komplett utfylling")</f>
        <v>Pris per enhet Regionalt felleslager beregnes automatisk ved komplett utfylling</v>
      </c>
    </row>
    <row r="5871" spans="2:14" x14ac:dyDescent="0.25">
      <c r="B5871" s="33"/>
      <c r="C5871" t="str" cm="1">
        <f t="array" ref="C5871">IFERROR(_xlfn.TEXTJOIN(" | ", TRUE, _xlfn._xlws.FILTER(delKontrakt['#] &amp; " " &amp; delKontrakt[Navn], ISNUMBER(MATCH(delKontrakt['#], VALUE(_xlfn.TEXTSPLIT(SUBSTITUTE(Prisinformasjon!$B5871,  ", ", ","), ",")), 0)))), "Delkontraktnavn hentes automatisk ved å fylle ut delkontraktnummer")</f>
        <v>Delkontraktnavn hentes automatisk ved å fylle ut delkontraktnummer</v>
      </c>
      <c r="D5871" s="34"/>
      <c r="E5871" s="34"/>
      <c r="F5871" s="33"/>
      <c r="G5871" s="33"/>
      <c r="H5871" s="15"/>
      <c r="I5871" s="15"/>
      <c r="J5871" s="15"/>
      <c r="K5871" s="48"/>
      <c r="L5871" s="44"/>
      <c r="M5871" s="47" t="str">
        <f>IFERROR(TRIM($K5871)/_xlfn.XLOOKUP(TRIM($F5871),Produktinformasjon!$D$5:$D$10000,Produktinformasjon!$L$5:$L$10000,,0),"Pris per enhet "&amp;Til_Hvem&amp;" beregnes automatisk ved komplett utfylling")</f>
        <v>Pris per enhet Regionalt beregnes automatisk ved komplett utfylling</v>
      </c>
      <c r="N5871" s="47" t="str">
        <f>IFERROR(TRIM($L5871)/_xlfn.XLOOKUP(TRIM($F5871),Produktinformasjon!$D$5:$D$10000,Produktinformasjon!$L$5:$L$10000,,0),"Pris per enhet Regionalt felleslager beregnes automatisk ved komplett utfylling")</f>
        <v>Pris per enhet Regionalt felleslager beregnes automatisk ved komplett utfylling</v>
      </c>
    </row>
    <row r="5872" spans="2:14" x14ac:dyDescent="0.25">
      <c r="B5872" s="33"/>
      <c r="C5872" t="str" cm="1">
        <f t="array" ref="C5872">IFERROR(_xlfn.TEXTJOIN(" | ", TRUE, _xlfn._xlws.FILTER(delKontrakt['#] &amp; " " &amp; delKontrakt[Navn], ISNUMBER(MATCH(delKontrakt['#], VALUE(_xlfn.TEXTSPLIT(SUBSTITUTE(Prisinformasjon!$B5872,  ", ", ","), ",")), 0)))), "Delkontraktnavn hentes automatisk ved å fylle ut delkontraktnummer")</f>
        <v>Delkontraktnavn hentes automatisk ved å fylle ut delkontraktnummer</v>
      </c>
      <c r="D5872" s="34"/>
      <c r="E5872" s="34"/>
      <c r="F5872" s="33"/>
      <c r="G5872" s="33"/>
      <c r="H5872" s="15"/>
      <c r="I5872" s="15"/>
      <c r="J5872" s="15"/>
      <c r="K5872" s="48"/>
      <c r="L5872" s="44"/>
      <c r="M5872" s="47" t="str">
        <f>IFERROR(TRIM($K5872)/_xlfn.XLOOKUP(TRIM($F5872),Produktinformasjon!$D$5:$D$10000,Produktinformasjon!$L$5:$L$10000,,0),"Pris per enhet "&amp;Til_Hvem&amp;" beregnes automatisk ved komplett utfylling")</f>
        <v>Pris per enhet Regionalt beregnes automatisk ved komplett utfylling</v>
      </c>
      <c r="N5872" s="47" t="str">
        <f>IFERROR(TRIM($L5872)/_xlfn.XLOOKUP(TRIM($F5872),Produktinformasjon!$D$5:$D$10000,Produktinformasjon!$L$5:$L$10000,,0),"Pris per enhet Regionalt felleslager beregnes automatisk ved komplett utfylling")</f>
        <v>Pris per enhet Regionalt felleslager beregnes automatisk ved komplett utfylling</v>
      </c>
    </row>
    <row r="5873" spans="2:14" x14ac:dyDescent="0.25">
      <c r="B5873" s="33"/>
      <c r="C5873" t="str" cm="1">
        <f t="array" ref="C5873">IFERROR(_xlfn.TEXTJOIN(" | ", TRUE, _xlfn._xlws.FILTER(delKontrakt['#] &amp; " " &amp; delKontrakt[Navn], ISNUMBER(MATCH(delKontrakt['#], VALUE(_xlfn.TEXTSPLIT(SUBSTITUTE(Prisinformasjon!$B5873,  ", ", ","), ",")), 0)))), "Delkontraktnavn hentes automatisk ved å fylle ut delkontraktnummer")</f>
        <v>Delkontraktnavn hentes automatisk ved å fylle ut delkontraktnummer</v>
      </c>
      <c r="D5873" s="34"/>
      <c r="E5873" s="34"/>
      <c r="F5873" s="33"/>
      <c r="G5873" s="33"/>
      <c r="H5873" s="15"/>
      <c r="I5873" s="15"/>
      <c r="J5873" s="15"/>
      <c r="K5873" s="48"/>
      <c r="L5873" s="44"/>
      <c r="M5873" s="47" t="str">
        <f>IFERROR(TRIM($K5873)/_xlfn.XLOOKUP(TRIM($F5873),Produktinformasjon!$D$5:$D$10000,Produktinformasjon!$L$5:$L$10000,,0),"Pris per enhet "&amp;Til_Hvem&amp;" beregnes automatisk ved komplett utfylling")</f>
        <v>Pris per enhet Regionalt beregnes automatisk ved komplett utfylling</v>
      </c>
      <c r="N5873" s="47" t="str">
        <f>IFERROR(TRIM($L5873)/_xlfn.XLOOKUP(TRIM($F5873),Produktinformasjon!$D$5:$D$10000,Produktinformasjon!$L$5:$L$10000,,0),"Pris per enhet Regionalt felleslager beregnes automatisk ved komplett utfylling")</f>
        <v>Pris per enhet Regionalt felleslager beregnes automatisk ved komplett utfylling</v>
      </c>
    </row>
    <row r="5874" spans="2:14" x14ac:dyDescent="0.25">
      <c r="B5874" s="33"/>
      <c r="C5874" t="str" cm="1">
        <f t="array" ref="C5874">IFERROR(_xlfn.TEXTJOIN(" | ", TRUE, _xlfn._xlws.FILTER(delKontrakt['#] &amp; " " &amp; delKontrakt[Navn], ISNUMBER(MATCH(delKontrakt['#], VALUE(_xlfn.TEXTSPLIT(SUBSTITUTE(Prisinformasjon!$B5874,  ", ", ","), ",")), 0)))), "Delkontraktnavn hentes automatisk ved å fylle ut delkontraktnummer")</f>
        <v>Delkontraktnavn hentes automatisk ved å fylle ut delkontraktnummer</v>
      </c>
      <c r="D5874" s="34"/>
      <c r="E5874" s="34"/>
      <c r="F5874" s="33"/>
      <c r="G5874" s="33"/>
      <c r="H5874" s="15"/>
      <c r="I5874" s="15"/>
      <c r="J5874" s="15"/>
      <c r="K5874" s="48"/>
      <c r="L5874" s="44"/>
      <c r="M5874" s="47" t="str">
        <f>IFERROR(TRIM($K5874)/_xlfn.XLOOKUP(TRIM($F5874),Produktinformasjon!$D$5:$D$10000,Produktinformasjon!$L$5:$L$10000,,0),"Pris per enhet "&amp;Til_Hvem&amp;" beregnes automatisk ved komplett utfylling")</f>
        <v>Pris per enhet Regionalt beregnes automatisk ved komplett utfylling</v>
      </c>
      <c r="N5874" s="47" t="str">
        <f>IFERROR(TRIM($L5874)/_xlfn.XLOOKUP(TRIM($F5874),Produktinformasjon!$D$5:$D$10000,Produktinformasjon!$L$5:$L$10000,,0),"Pris per enhet Regionalt felleslager beregnes automatisk ved komplett utfylling")</f>
        <v>Pris per enhet Regionalt felleslager beregnes automatisk ved komplett utfylling</v>
      </c>
    </row>
    <row r="5875" spans="2:14" x14ac:dyDescent="0.25">
      <c r="B5875" s="33"/>
      <c r="C5875" t="str" cm="1">
        <f t="array" ref="C5875">IFERROR(_xlfn.TEXTJOIN(" | ", TRUE, _xlfn._xlws.FILTER(delKontrakt['#] &amp; " " &amp; delKontrakt[Navn], ISNUMBER(MATCH(delKontrakt['#], VALUE(_xlfn.TEXTSPLIT(SUBSTITUTE(Prisinformasjon!$B5875,  ", ", ","), ",")), 0)))), "Delkontraktnavn hentes automatisk ved å fylle ut delkontraktnummer")</f>
        <v>Delkontraktnavn hentes automatisk ved å fylle ut delkontraktnummer</v>
      </c>
      <c r="D5875" s="34"/>
      <c r="E5875" s="34"/>
      <c r="F5875" s="33"/>
      <c r="G5875" s="33"/>
      <c r="H5875" s="15"/>
      <c r="I5875" s="15"/>
      <c r="J5875" s="15"/>
      <c r="K5875" s="48"/>
      <c r="L5875" s="44"/>
      <c r="M5875" s="47" t="str">
        <f>IFERROR(TRIM($K5875)/_xlfn.XLOOKUP(TRIM($F5875),Produktinformasjon!$D$5:$D$10000,Produktinformasjon!$L$5:$L$10000,,0),"Pris per enhet "&amp;Til_Hvem&amp;" beregnes automatisk ved komplett utfylling")</f>
        <v>Pris per enhet Regionalt beregnes automatisk ved komplett utfylling</v>
      </c>
      <c r="N5875" s="47" t="str">
        <f>IFERROR(TRIM($L5875)/_xlfn.XLOOKUP(TRIM($F5875),Produktinformasjon!$D$5:$D$10000,Produktinformasjon!$L$5:$L$10000,,0),"Pris per enhet Regionalt felleslager beregnes automatisk ved komplett utfylling")</f>
        <v>Pris per enhet Regionalt felleslager beregnes automatisk ved komplett utfylling</v>
      </c>
    </row>
    <row r="5876" spans="2:14" x14ac:dyDescent="0.25">
      <c r="B5876" s="33"/>
      <c r="C5876" t="str" cm="1">
        <f t="array" ref="C5876">IFERROR(_xlfn.TEXTJOIN(" | ", TRUE, _xlfn._xlws.FILTER(delKontrakt['#] &amp; " " &amp; delKontrakt[Navn], ISNUMBER(MATCH(delKontrakt['#], VALUE(_xlfn.TEXTSPLIT(SUBSTITUTE(Prisinformasjon!$B5876,  ", ", ","), ",")), 0)))), "Delkontraktnavn hentes automatisk ved å fylle ut delkontraktnummer")</f>
        <v>Delkontraktnavn hentes automatisk ved å fylle ut delkontraktnummer</v>
      </c>
      <c r="D5876" s="34"/>
      <c r="E5876" s="34"/>
      <c r="F5876" s="33"/>
      <c r="G5876" s="33"/>
      <c r="H5876" s="15"/>
      <c r="I5876" s="15"/>
      <c r="J5876" s="15"/>
      <c r="K5876" s="48"/>
      <c r="L5876" s="44"/>
      <c r="M5876" s="47" t="str">
        <f>IFERROR(TRIM($K5876)/_xlfn.XLOOKUP(TRIM($F5876),Produktinformasjon!$D$5:$D$10000,Produktinformasjon!$L$5:$L$10000,,0),"Pris per enhet "&amp;Til_Hvem&amp;" beregnes automatisk ved komplett utfylling")</f>
        <v>Pris per enhet Regionalt beregnes automatisk ved komplett utfylling</v>
      </c>
      <c r="N5876" s="47" t="str">
        <f>IFERROR(TRIM($L5876)/_xlfn.XLOOKUP(TRIM($F5876),Produktinformasjon!$D$5:$D$10000,Produktinformasjon!$L$5:$L$10000,,0),"Pris per enhet Regionalt felleslager beregnes automatisk ved komplett utfylling")</f>
        <v>Pris per enhet Regionalt felleslager beregnes automatisk ved komplett utfylling</v>
      </c>
    </row>
    <row r="5877" spans="2:14" x14ac:dyDescent="0.25">
      <c r="B5877" s="33"/>
      <c r="C5877" t="str" cm="1">
        <f t="array" ref="C5877">IFERROR(_xlfn.TEXTJOIN(" | ", TRUE, _xlfn._xlws.FILTER(delKontrakt['#] &amp; " " &amp; delKontrakt[Navn], ISNUMBER(MATCH(delKontrakt['#], VALUE(_xlfn.TEXTSPLIT(SUBSTITUTE(Prisinformasjon!$B5877,  ", ", ","), ",")), 0)))), "Delkontraktnavn hentes automatisk ved å fylle ut delkontraktnummer")</f>
        <v>Delkontraktnavn hentes automatisk ved å fylle ut delkontraktnummer</v>
      </c>
      <c r="D5877" s="34"/>
      <c r="E5877" s="34"/>
      <c r="F5877" s="33"/>
      <c r="G5877" s="33"/>
      <c r="H5877" s="15"/>
      <c r="I5877" s="15"/>
      <c r="J5877" s="15"/>
      <c r="K5877" s="48"/>
      <c r="L5877" s="44"/>
      <c r="M5877" s="47" t="str">
        <f>IFERROR(TRIM($K5877)/_xlfn.XLOOKUP(TRIM($F5877),Produktinformasjon!$D$5:$D$10000,Produktinformasjon!$L$5:$L$10000,,0),"Pris per enhet "&amp;Til_Hvem&amp;" beregnes automatisk ved komplett utfylling")</f>
        <v>Pris per enhet Regionalt beregnes automatisk ved komplett utfylling</v>
      </c>
      <c r="N5877" s="47" t="str">
        <f>IFERROR(TRIM($L5877)/_xlfn.XLOOKUP(TRIM($F5877),Produktinformasjon!$D$5:$D$10000,Produktinformasjon!$L$5:$L$10000,,0),"Pris per enhet Regionalt felleslager beregnes automatisk ved komplett utfylling")</f>
        <v>Pris per enhet Regionalt felleslager beregnes automatisk ved komplett utfylling</v>
      </c>
    </row>
    <row r="5878" spans="2:14" x14ac:dyDescent="0.25">
      <c r="B5878" s="33"/>
      <c r="C5878" t="str" cm="1">
        <f t="array" ref="C5878">IFERROR(_xlfn.TEXTJOIN(" | ", TRUE, _xlfn._xlws.FILTER(delKontrakt['#] &amp; " " &amp; delKontrakt[Navn], ISNUMBER(MATCH(delKontrakt['#], VALUE(_xlfn.TEXTSPLIT(SUBSTITUTE(Prisinformasjon!$B5878,  ", ", ","), ",")), 0)))), "Delkontraktnavn hentes automatisk ved å fylle ut delkontraktnummer")</f>
        <v>Delkontraktnavn hentes automatisk ved å fylle ut delkontraktnummer</v>
      </c>
      <c r="D5878" s="34"/>
      <c r="E5878" s="34"/>
      <c r="F5878" s="33"/>
      <c r="G5878" s="33"/>
      <c r="H5878" s="15"/>
      <c r="I5878" s="15"/>
      <c r="J5878" s="15"/>
      <c r="K5878" s="48"/>
      <c r="L5878" s="44"/>
      <c r="M5878" s="47" t="str">
        <f>IFERROR(TRIM($K5878)/_xlfn.XLOOKUP(TRIM($F5878),Produktinformasjon!$D$5:$D$10000,Produktinformasjon!$L$5:$L$10000,,0),"Pris per enhet "&amp;Til_Hvem&amp;" beregnes automatisk ved komplett utfylling")</f>
        <v>Pris per enhet Regionalt beregnes automatisk ved komplett utfylling</v>
      </c>
      <c r="N5878" s="47" t="str">
        <f>IFERROR(TRIM($L5878)/_xlfn.XLOOKUP(TRIM($F5878),Produktinformasjon!$D$5:$D$10000,Produktinformasjon!$L$5:$L$10000,,0),"Pris per enhet Regionalt felleslager beregnes automatisk ved komplett utfylling")</f>
        <v>Pris per enhet Regionalt felleslager beregnes automatisk ved komplett utfylling</v>
      </c>
    </row>
    <row r="5879" spans="2:14" x14ac:dyDescent="0.25">
      <c r="B5879" s="33"/>
      <c r="C5879" t="str" cm="1">
        <f t="array" ref="C5879">IFERROR(_xlfn.TEXTJOIN(" | ", TRUE, _xlfn._xlws.FILTER(delKontrakt['#] &amp; " " &amp; delKontrakt[Navn], ISNUMBER(MATCH(delKontrakt['#], VALUE(_xlfn.TEXTSPLIT(SUBSTITUTE(Prisinformasjon!$B5879,  ", ", ","), ",")), 0)))), "Delkontraktnavn hentes automatisk ved å fylle ut delkontraktnummer")</f>
        <v>Delkontraktnavn hentes automatisk ved å fylle ut delkontraktnummer</v>
      </c>
      <c r="D5879" s="34"/>
      <c r="E5879" s="34"/>
      <c r="F5879" s="33"/>
      <c r="G5879" s="33"/>
      <c r="H5879" s="15"/>
      <c r="I5879" s="15"/>
      <c r="J5879" s="15"/>
      <c r="K5879" s="48"/>
      <c r="L5879" s="44"/>
      <c r="M5879" s="47" t="str">
        <f>IFERROR(TRIM($K5879)/_xlfn.XLOOKUP(TRIM($F5879),Produktinformasjon!$D$5:$D$10000,Produktinformasjon!$L$5:$L$10000,,0),"Pris per enhet "&amp;Til_Hvem&amp;" beregnes automatisk ved komplett utfylling")</f>
        <v>Pris per enhet Regionalt beregnes automatisk ved komplett utfylling</v>
      </c>
      <c r="N5879" s="47" t="str">
        <f>IFERROR(TRIM($L5879)/_xlfn.XLOOKUP(TRIM($F5879),Produktinformasjon!$D$5:$D$10000,Produktinformasjon!$L$5:$L$10000,,0),"Pris per enhet Regionalt felleslager beregnes automatisk ved komplett utfylling")</f>
        <v>Pris per enhet Regionalt felleslager beregnes automatisk ved komplett utfylling</v>
      </c>
    </row>
    <row r="5880" spans="2:14" x14ac:dyDescent="0.25">
      <c r="B5880" s="33"/>
      <c r="C5880" t="str" cm="1">
        <f t="array" ref="C5880">IFERROR(_xlfn.TEXTJOIN(" | ", TRUE, _xlfn._xlws.FILTER(delKontrakt['#] &amp; " " &amp; delKontrakt[Navn], ISNUMBER(MATCH(delKontrakt['#], VALUE(_xlfn.TEXTSPLIT(SUBSTITUTE(Prisinformasjon!$B5880,  ", ", ","), ",")), 0)))), "Delkontraktnavn hentes automatisk ved å fylle ut delkontraktnummer")</f>
        <v>Delkontraktnavn hentes automatisk ved å fylle ut delkontraktnummer</v>
      </c>
      <c r="D5880" s="34"/>
      <c r="E5880" s="34"/>
      <c r="F5880" s="33"/>
      <c r="G5880" s="33"/>
      <c r="H5880" s="15"/>
      <c r="I5880" s="15"/>
      <c r="J5880" s="15"/>
      <c r="K5880" s="48"/>
      <c r="L5880" s="44"/>
      <c r="M5880" s="47" t="str">
        <f>IFERROR(TRIM($K5880)/_xlfn.XLOOKUP(TRIM($F5880),Produktinformasjon!$D$5:$D$10000,Produktinformasjon!$L$5:$L$10000,,0),"Pris per enhet "&amp;Til_Hvem&amp;" beregnes automatisk ved komplett utfylling")</f>
        <v>Pris per enhet Regionalt beregnes automatisk ved komplett utfylling</v>
      </c>
      <c r="N5880" s="47" t="str">
        <f>IFERROR(TRIM($L5880)/_xlfn.XLOOKUP(TRIM($F5880),Produktinformasjon!$D$5:$D$10000,Produktinformasjon!$L$5:$L$10000,,0),"Pris per enhet Regionalt felleslager beregnes automatisk ved komplett utfylling")</f>
        <v>Pris per enhet Regionalt felleslager beregnes automatisk ved komplett utfylling</v>
      </c>
    </row>
    <row r="5881" spans="2:14" x14ac:dyDescent="0.25">
      <c r="B5881" s="33"/>
      <c r="C5881" t="str" cm="1">
        <f t="array" ref="C5881">IFERROR(_xlfn.TEXTJOIN(" | ", TRUE, _xlfn._xlws.FILTER(delKontrakt['#] &amp; " " &amp; delKontrakt[Navn], ISNUMBER(MATCH(delKontrakt['#], VALUE(_xlfn.TEXTSPLIT(SUBSTITUTE(Prisinformasjon!$B5881,  ", ", ","), ",")), 0)))), "Delkontraktnavn hentes automatisk ved å fylle ut delkontraktnummer")</f>
        <v>Delkontraktnavn hentes automatisk ved å fylle ut delkontraktnummer</v>
      </c>
      <c r="D5881" s="34"/>
      <c r="E5881" s="34"/>
      <c r="F5881" s="33"/>
      <c r="G5881" s="33"/>
      <c r="H5881" s="15"/>
      <c r="I5881" s="15"/>
      <c r="J5881" s="15"/>
      <c r="K5881" s="48"/>
      <c r="L5881" s="44"/>
      <c r="M5881" s="47" t="str">
        <f>IFERROR(TRIM($K5881)/_xlfn.XLOOKUP(TRIM($F5881),Produktinformasjon!$D$5:$D$10000,Produktinformasjon!$L$5:$L$10000,,0),"Pris per enhet "&amp;Til_Hvem&amp;" beregnes automatisk ved komplett utfylling")</f>
        <v>Pris per enhet Regionalt beregnes automatisk ved komplett utfylling</v>
      </c>
      <c r="N5881" s="47" t="str">
        <f>IFERROR(TRIM($L5881)/_xlfn.XLOOKUP(TRIM($F5881),Produktinformasjon!$D$5:$D$10000,Produktinformasjon!$L$5:$L$10000,,0),"Pris per enhet Regionalt felleslager beregnes automatisk ved komplett utfylling")</f>
        <v>Pris per enhet Regionalt felleslager beregnes automatisk ved komplett utfylling</v>
      </c>
    </row>
    <row r="5882" spans="2:14" x14ac:dyDescent="0.25">
      <c r="B5882" s="33"/>
      <c r="C5882" t="str" cm="1">
        <f t="array" ref="C5882">IFERROR(_xlfn.TEXTJOIN(" | ", TRUE, _xlfn._xlws.FILTER(delKontrakt['#] &amp; " " &amp; delKontrakt[Navn], ISNUMBER(MATCH(delKontrakt['#], VALUE(_xlfn.TEXTSPLIT(SUBSTITUTE(Prisinformasjon!$B5882,  ", ", ","), ",")), 0)))), "Delkontraktnavn hentes automatisk ved å fylle ut delkontraktnummer")</f>
        <v>Delkontraktnavn hentes automatisk ved å fylle ut delkontraktnummer</v>
      </c>
      <c r="D5882" s="34"/>
      <c r="E5882" s="34"/>
      <c r="F5882" s="33"/>
      <c r="G5882" s="33"/>
      <c r="H5882" s="15"/>
      <c r="I5882" s="15"/>
      <c r="J5882" s="15"/>
      <c r="K5882" s="48"/>
      <c r="L5882" s="44"/>
      <c r="M5882" s="47" t="str">
        <f>IFERROR(TRIM($K5882)/_xlfn.XLOOKUP(TRIM($F5882),Produktinformasjon!$D$5:$D$10000,Produktinformasjon!$L$5:$L$10000,,0),"Pris per enhet "&amp;Til_Hvem&amp;" beregnes automatisk ved komplett utfylling")</f>
        <v>Pris per enhet Regionalt beregnes automatisk ved komplett utfylling</v>
      </c>
      <c r="N5882" s="47" t="str">
        <f>IFERROR(TRIM($L5882)/_xlfn.XLOOKUP(TRIM($F5882),Produktinformasjon!$D$5:$D$10000,Produktinformasjon!$L$5:$L$10000,,0),"Pris per enhet Regionalt felleslager beregnes automatisk ved komplett utfylling")</f>
        <v>Pris per enhet Regionalt felleslager beregnes automatisk ved komplett utfylling</v>
      </c>
    </row>
    <row r="5883" spans="2:14" x14ac:dyDescent="0.25">
      <c r="B5883" s="33"/>
      <c r="C5883" t="str" cm="1">
        <f t="array" ref="C5883">IFERROR(_xlfn.TEXTJOIN(" | ", TRUE, _xlfn._xlws.FILTER(delKontrakt['#] &amp; " " &amp; delKontrakt[Navn], ISNUMBER(MATCH(delKontrakt['#], VALUE(_xlfn.TEXTSPLIT(SUBSTITUTE(Prisinformasjon!$B5883,  ", ", ","), ",")), 0)))), "Delkontraktnavn hentes automatisk ved å fylle ut delkontraktnummer")</f>
        <v>Delkontraktnavn hentes automatisk ved å fylle ut delkontraktnummer</v>
      </c>
      <c r="D5883" s="34"/>
      <c r="E5883" s="34"/>
      <c r="F5883" s="33"/>
      <c r="G5883" s="33"/>
      <c r="H5883" s="15"/>
      <c r="I5883" s="15"/>
      <c r="J5883" s="15"/>
      <c r="K5883" s="48"/>
      <c r="L5883" s="44"/>
      <c r="M5883" s="47" t="str">
        <f>IFERROR(TRIM($K5883)/_xlfn.XLOOKUP(TRIM($F5883),Produktinformasjon!$D$5:$D$10000,Produktinformasjon!$L$5:$L$10000,,0),"Pris per enhet "&amp;Til_Hvem&amp;" beregnes automatisk ved komplett utfylling")</f>
        <v>Pris per enhet Regionalt beregnes automatisk ved komplett utfylling</v>
      </c>
      <c r="N5883" s="47" t="str">
        <f>IFERROR(TRIM($L5883)/_xlfn.XLOOKUP(TRIM($F5883),Produktinformasjon!$D$5:$D$10000,Produktinformasjon!$L$5:$L$10000,,0),"Pris per enhet Regionalt felleslager beregnes automatisk ved komplett utfylling")</f>
        <v>Pris per enhet Regionalt felleslager beregnes automatisk ved komplett utfylling</v>
      </c>
    </row>
    <row r="5884" spans="2:14" x14ac:dyDescent="0.25">
      <c r="B5884" s="33"/>
      <c r="C5884" t="str" cm="1">
        <f t="array" ref="C5884">IFERROR(_xlfn.TEXTJOIN(" | ", TRUE, _xlfn._xlws.FILTER(delKontrakt['#] &amp; " " &amp; delKontrakt[Navn], ISNUMBER(MATCH(delKontrakt['#], VALUE(_xlfn.TEXTSPLIT(SUBSTITUTE(Prisinformasjon!$B5884,  ", ", ","), ",")), 0)))), "Delkontraktnavn hentes automatisk ved å fylle ut delkontraktnummer")</f>
        <v>Delkontraktnavn hentes automatisk ved å fylle ut delkontraktnummer</v>
      </c>
      <c r="D5884" s="34"/>
      <c r="E5884" s="34"/>
      <c r="F5884" s="33"/>
      <c r="G5884" s="33"/>
      <c r="H5884" s="15"/>
      <c r="I5884" s="15"/>
      <c r="J5884" s="15"/>
      <c r="K5884" s="48"/>
      <c r="L5884" s="44"/>
      <c r="M5884" s="47" t="str">
        <f>IFERROR(TRIM($K5884)/_xlfn.XLOOKUP(TRIM($F5884),Produktinformasjon!$D$5:$D$10000,Produktinformasjon!$L$5:$L$10000,,0),"Pris per enhet "&amp;Til_Hvem&amp;" beregnes automatisk ved komplett utfylling")</f>
        <v>Pris per enhet Regionalt beregnes automatisk ved komplett utfylling</v>
      </c>
      <c r="N5884" s="47" t="str">
        <f>IFERROR(TRIM($L5884)/_xlfn.XLOOKUP(TRIM($F5884),Produktinformasjon!$D$5:$D$10000,Produktinformasjon!$L$5:$L$10000,,0),"Pris per enhet Regionalt felleslager beregnes automatisk ved komplett utfylling")</f>
        <v>Pris per enhet Regionalt felleslager beregnes automatisk ved komplett utfylling</v>
      </c>
    </row>
    <row r="5885" spans="2:14" x14ac:dyDescent="0.25">
      <c r="B5885" s="33"/>
      <c r="C5885" t="str" cm="1">
        <f t="array" ref="C5885">IFERROR(_xlfn.TEXTJOIN(" | ", TRUE, _xlfn._xlws.FILTER(delKontrakt['#] &amp; " " &amp; delKontrakt[Navn], ISNUMBER(MATCH(delKontrakt['#], VALUE(_xlfn.TEXTSPLIT(SUBSTITUTE(Prisinformasjon!$B5885,  ", ", ","), ",")), 0)))), "Delkontraktnavn hentes automatisk ved å fylle ut delkontraktnummer")</f>
        <v>Delkontraktnavn hentes automatisk ved å fylle ut delkontraktnummer</v>
      </c>
      <c r="D5885" s="34"/>
      <c r="E5885" s="34"/>
      <c r="F5885" s="33"/>
      <c r="G5885" s="33"/>
      <c r="H5885" s="15"/>
      <c r="I5885" s="15"/>
      <c r="J5885" s="15"/>
      <c r="K5885" s="48"/>
      <c r="L5885" s="44"/>
      <c r="M5885" s="47" t="str">
        <f>IFERROR(TRIM($K5885)/_xlfn.XLOOKUP(TRIM($F5885),Produktinformasjon!$D$5:$D$10000,Produktinformasjon!$L$5:$L$10000,,0),"Pris per enhet "&amp;Til_Hvem&amp;" beregnes automatisk ved komplett utfylling")</f>
        <v>Pris per enhet Regionalt beregnes automatisk ved komplett utfylling</v>
      </c>
      <c r="N5885" s="47" t="str">
        <f>IFERROR(TRIM($L5885)/_xlfn.XLOOKUP(TRIM($F5885),Produktinformasjon!$D$5:$D$10000,Produktinformasjon!$L$5:$L$10000,,0),"Pris per enhet Regionalt felleslager beregnes automatisk ved komplett utfylling")</f>
        <v>Pris per enhet Regionalt felleslager beregnes automatisk ved komplett utfylling</v>
      </c>
    </row>
    <row r="5886" spans="2:14" x14ac:dyDescent="0.25">
      <c r="B5886" s="33"/>
      <c r="C5886" t="str" cm="1">
        <f t="array" ref="C5886">IFERROR(_xlfn.TEXTJOIN(" | ", TRUE, _xlfn._xlws.FILTER(delKontrakt['#] &amp; " " &amp; delKontrakt[Navn], ISNUMBER(MATCH(delKontrakt['#], VALUE(_xlfn.TEXTSPLIT(SUBSTITUTE(Prisinformasjon!$B5886,  ", ", ","), ",")), 0)))), "Delkontraktnavn hentes automatisk ved å fylle ut delkontraktnummer")</f>
        <v>Delkontraktnavn hentes automatisk ved å fylle ut delkontraktnummer</v>
      </c>
      <c r="D5886" s="34"/>
      <c r="E5886" s="34"/>
      <c r="F5886" s="33"/>
      <c r="G5886" s="33"/>
      <c r="H5886" s="15"/>
      <c r="I5886" s="15"/>
      <c r="J5886" s="15"/>
      <c r="K5886" s="48"/>
      <c r="L5886" s="44"/>
      <c r="M5886" s="47" t="str">
        <f>IFERROR(TRIM($K5886)/_xlfn.XLOOKUP(TRIM($F5886),Produktinformasjon!$D$5:$D$10000,Produktinformasjon!$L$5:$L$10000,,0),"Pris per enhet "&amp;Til_Hvem&amp;" beregnes automatisk ved komplett utfylling")</f>
        <v>Pris per enhet Regionalt beregnes automatisk ved komplett utfylling</v>
      </c>
      <c r="N5886" s="47" t="str">
        <f>IFERROR(TRIM($L5886)/_xlfn.XLOOKUP(TRIM($F5886),Produktinformasjon!$D$5:$D$10000,Produktinformasjon!$L$5:$L$10000,,0),"Pris per enhet Regionalt felleslager beregnes automatisk ved komplett utfylling")</f>
        <v>Pris per enhet Regionalt felleslager beregnes automatisk ved komplett utfylling</v>
      </c>
    </row>
    <row r="5887" spans="2:14" x14ac:dyDescent="0.25">
      <c r="B5887" s="33"/>
      <c r="C5887" t="str" cm="1">
        <f t="array" ref="C5887">IFERROR(_xlfn.TEXTJOIN(" | ", TRUE, _xlfn._xlws.FILTER(delKontrakt['#] &amp; " " &amp; delKontrakt[Navn], ISNUMBER(MATCH(delKontrakt['#], VALUE(_xlfn.TEXTSPLIT(SUBSTITUTE(Prisinformasjon!$B5887,  ", ", ","), ",")), 0)))), "Delkontraktnavn hentes automatisk ved å fylle ut delkontraktnummer")</f>
        <v>Delkontraktnavn hentes automatisk ved å fylle ut delkontraktnummer</v>
      </c>
      <c r="D5887" s="34"/>
      <c r="E5887" s="34"/>
      <c r="F5887" s="33"/>
      <c r="G5887" s="33"/>
      <c r="H5887" s="15"/>
      <c r="I5887" s="15"/>
      <c r="J5887" s="15"/>
      <c r="K5887" s="48"/>
      <c r="L5887" s="44"/>
      <c r="M5887" s="47" t="str">
        <f>IFERROR(TRIM($K5887)/_xlfn.XLOOKUP(TRIM($F5887),Produktinformasjon!$D$5:$D$10000,Produktinformasjon!$L$5:$L$10000,,0),"Pris per enhet "&amp;Til_Hvem&amp;" beregnes automatisk ved komplett utfylling")</f>
        <v>Pris per enhet Regionalt beregnes automatisk ved komplett utfylling</v>
      </c>
      <c r="N5887" s="47" t="str">
        <f>IFERROR(TRIM($L5887)/_xlfn.XLOOKUP(TRIM($F5887),Produktinformasjon!$D$5:$D$10000,Produktinformasjon!$L$5:$L$10000,,0),"Pris per enhet Regionalt felleslager beregnes automatisk ved komplett utfylling")</f>
        <v>Pris per enhet Regionalt felleslager beregnes automatisk ved komplett utfylling</v>
      </c>
    </row>
    <row r="5888" spans="2:14" x14ac:dyDescent="0.25">
      <c r="B5888" s="33"/>
      <c r="C5888" t="str" cm="1">
        <f t="array" ref="C5888">IFERROR(_xlfn.TEXTJOIN(" | ", TRUE, _xlfn._xlws.FILTER(delKontrakt['#] &amp; " " &amp; delKontrakt[Navn], ISNUMBER(MATCH(delKontrakt['#], VALUE(_xlfn.TEXTSPLIT(SUBSTITUTE(Prisinformasjon!$B5888,  ", ", ","), ",")), 0)))), "Delkontraktnavn hentes automatisk ved å fylle ut delkontraktnummer")</f>
        <v>Delkontraktnavn hentes automatisk ved å fylle ut delkontraktnummer</v>
      </c>
      <c r="D5888" s="34"/>
      <c r="E5888" s="34"/>
      <c r="F5888" s="33"/>
      <c r="G5888" s="33"/>
      <c r="H5888" s="15"/>
      <c r="I5888" s="15"/>
      <c r="J5888" s="15"/>
      <c r="K5888" s="48"/>
      <c r="L5888" s="44"/>
      <c r="M5888" s="47" t="str">
        <f>IFERROR(TRIM($K5888)/_xlfn.XLOOKUP(TRIM($F5888),Produktinformasjon!$D$5:$D$10000,Produktinformasjon!$L$5:$L$10000,,0),"Pris per enhet "&amp;Til_Hvem&amp;" beregnes automatisk ved komplett utfylling")</f>
        <v>Pris per enhet Regionalt beregnes automatisk ved komplett utfylling</v>
      </c>
      <c r="N5888" s="47" t="str">
        <f>IFERROR(TRIM($L5888)/_xlfn.XLOOKUP(TRIM($F5888),Produktinformasjon!$D$5:$D$10000,Produktinformasjon!$L$5:$L$10000,,0),"Pris per enhet Regionalt felleslager beregnes automatisk ved komplett utfylling")</f>
        <v>Pris per enhet Regionalt felleslager beregnes automatisk ved komplett utfylling</v>
      </c>
    </row>
    <row r="5889" spans="2:14" x14ac:dyDescent="0.25">
      <c r="B5889" s="33"/>
      <c r="C5889" t="str" cm="1">
        <f t="array" ref="C5889">IFERROR(_xlfn.TEXTJOIN(" | ", TRUE, _xlfn._xlws.FILTER(delKontrakt['#] &amp; " " &amp; delKontrakt[Navn], ISNUMBER(MATCH(delKontrakt['#], VALUE(_xlfn.TEXTSPLIT(SUBSTITUTE(Prisinformasjon!$B5889,  ", ", ","), ",")), 0)))), "Delkontraktnavn hentes automatisk ved å fylle ut delkontraktnummer")</f>
        <v>Delkontraktnavn hentes automatisk ved å fylle ut delkontraktnummer</v>
      </c>
      <c r="D5889" s="34"/>
      <c r="E5889" s="34"/>
      <c r="F5889" s="33"/>
      <c r="G5889" s="33"/>
      <c r="H5889" s="15"/>
      <c r="I5889" s="15"/>
      <c r="J5889" s="15"/>
      <c r="K5889" s="48"/>
      <c r="L5889" s="44"/>
      <c r="M5889" s="47" t="str">
        <f>IFERROR(TRIM($K5889)/_xlfn.XLOOKUP(TRIM($F5889),Produktinformasjon!$D$5:$D$10000,Produktinformasjon!$L$5:$L$10000,,0),"Pris per enhet "&amp;Til_Hvem&amp;" beregnes automatisk ved komplett utfylling")</f>
        <v>Pris per enhet Regionalt beregnes automatisk ved komplett utfylling</v>
      </c>
      <c r="N5889" s="47" t="str">
        <f>IFERROR(TRIM($L5889)/_xlfn.XLOOKUP(TRIM($F5889),Produktinformasjon!$D$5:$D$10000,Produktinformasjon!$L$5:$L$10000,,0),"Pris per enhet Regionalt felleslager beregnes automatisk ved komplett utfylling")</f>
        <v>Pris per enhet Regionalt felleslager beregnes automatisk ved komplett utfylling</v>
      </c>
    </row>
    <row r="5890" spans="2:14" x14ac:dyDescent="0.25">
      <c r="B5890" s="33"/>
      <c r="C5890" t="str" cm="1">
        <f t="array" ref="C5890">IFERROR(_xlfn.TEXTJOIN(" | ", TRUE, _xlfn._xlws.FILTER(delKontrakt['#] &amp; " " &amp; delKontrakt[Navn], ISNUMBER(MATCH(delKontrakt['#], VALUE(_xlfn.TEXTSPLIT(SUBSTITUTE(Prisinformasjon!$B5890,  ", ", ","), ",")), 0)))), "Delkontraktnavn hentes automatisk ved å fylle ut delkontraktnummer")</f>
        <v>Delkontraktnavn hentes automatisk ved å fylle ut delkontraktnummer</v>
      </c>
      <c r="D5890" s="34"/>
      <c r="E5890" s="34"/>
      <c r="F5890" s="33"/>
      <c r="G5890" s="33"/>
      <c r="H5890" s="15"/>
      <c r="I5890" s="15"/>
      <c r="J5890" s="15"/>
      <c r="K5890" s="48"/>
      <c r="L5890" s="44"/>
      <c r="M5890" s="47" t="str">
        <f>IFERROR(TRIM($K5890)/_xlfn.XLOOKUP(TRIM($F5890),Produktinformasjon!$D$5:$D$10000,Produktinformasjon!$L$5:$L$10000,,0),"Pris per enhet "&amp;Til_Hvem&amp;" beregnes automatisk ved komplett utfylling")</f>
        <v>Pris per enhet Regionalt beregnes automatisk ved komplett utfylling</v>
      </c>
      <c r="N5890" s="47" t="str">
        <f>IFERROR(TRIM($L5890)/_xlfn.XLOOKUP(TRIM($F5890),Produktinformasjon!$D$5:$D$10000,Produktinformasjon!$L$5:$L$10000,,0),"Pris per enhet Regionalt felleslager beregnes automatisk ved komplett utfylling")</f>
        <v>Pris per enhet Regionalt felleslager beregnes automatisk ved komplett utfylling</v>
      </c>
    </row>
    <row r="5891" spans="2:14" x14ac:dyDescent="0.25">
      <c r="B5891" s="33"/>
      <c r="C5891" t="str" cm="1">
        <f t="array" ref="C5891">IFERROR(_xlfn.TEXTJOIN(" | ", TRUE, _xlfn._xlws.FILTER(delKontrakt['#] &amp; " " &amp; delKontrakt[Navn], ISNUMBER(MATCH(delKontrakt['#], VALUE(_xlfn.TEXTSPLIT(SUBSTITUTE(Prisinformasjon!$B5891,  ", ", ","), ",")), 0)))), "Delkontraktnavn hentes automatisk ved å fylle ut delkontraktnummer")</f>
        <v>Delkontraktnavn hentes automatisk ved å fylle ut delkontraktnummer</v>
      </c>
      <c r="D5891" s="34"/>
      <c r="E5891" s="34"/>
      <c r="F5891" s="33"/>
      <c r="G5891" s="33"/>
      <c r="H5891" s="15"/>
      <c r="I5891" s="15"/>
      <c r="J5891" s="15"/>
      <c r="K5891" s="48"/>
      <c r="L5891" s="44"/>
      <c r="M5891" s="47" t="str">
        <f>IFERROR(TRIM($K5891)/_xlfn.XLOOKUP(TRIM($F5891),Produktinformasjon!$D$5:$D$10000,Produktinformasjon!$L$5:$L$10000,,0),"Pris per enhet "&amp;Til_Hvem&amp;" beregnes automatisk ved komplett utfylling")</f>
        <v>Pris per enhet Regionalt beregnes automatisk ved komplett utfylling</v>
      </c>
      <c r="N5891" s="47" t="str">
        <f>IFERROR(TRIM($L5891)/_xlfn.XLOOKUP(TRIM($F5891),Produktinformasjon!$D$5:$D$10000,Produktinformasjon!$L$5:$L$10000,,0),"Pris per enhet Regionalt felleslager beregnes automatisk ved komplett utfylling")</f>
        <v>Pris per enhet Regionalt felleslager beregnes automatisk ved komplett utfylling</v>
      </c>
    </row>
    <row r="5892" spans="2:14" x14ac:dyDescent="0.25">
      <c r="B5892" s="33"/>
      <c r="C5892" t="str" cm="1">
        <f t="array" ref="C5892">IFERROR(_xlfn.TEXTJOIN(" | ", TRUE, _xlfn._xlws.FILTER(delKontrakt['#] &amp; " " &amp; delKontrakt[Navn], ISNUMBER(MATCH(delKontrakt['#], VALUE(_xlfn.TEXTSPLIT(SUBSTITUTE(Prisinformasjon!$B5892,  ", ", ","), ",")), 0)))), "Delkontraktnavn hentes automatisk ved å fylle ut delkontraktnummer")</f>
        <v>Delkontraktnavn hentes automatisk ved å fylle ut delkontraktnummer</v>
      </c>
      <c r="D5892" s="34"/>
      <c r="E5892" s="34"/>
      <c r="F5892" s="33"/>
      <c r="G5892" s="33"/>
      <c r="H5892" s="15"/>
      <c r="I5892" s="15"/>
      <c r="J5892" s="15"/>
      <c r="K5892" s="48"/>
      <c r="L5892" s="44"/>
      <c r="M5892" s="47" t="str">
        <f>IFERROR(TRIM($K5892)/_xlfn.XLOOKUP(TRIM($F5892),Produktinformasjon!$D$5:$D$10000,Produktinformasjon!$L$5:$L$10000,,0),"Pris per enhet "&amp;Til_Hvem&amp;" beregnes automatisk ved komplett utfylling")</f>
        <v>Pris per enhet Regionalt beregnes automatisk ved komplett utfylling</v>
      </c>
      <c r="N5892" s="47" t="str">
        <f>IFERROR(TRIM($L5892)/_xlfn.XLOOKUP(TRIM($F5892),Produktinformasjon!$D$5:$D$10000,Produktinformasjon!$L$5:$L$10000,,0),"Pris per enhet Regionalt felleslager beregnes automatisk ved komplett utfylling")</f>
        <v>Pris per enhet Regionalt felleslager beregnes automatisk ved komplett utfylling</v>
      </c>
    </row>
    <row r="5893" spans="2:14" x14ac:dyDescent="0.25">
      <c r="B5893" s="33"/>
      <c r="C5893" t="str" cm="1">
        <f t="array" ref="C5893">IFERROR(_xlfn.TEXTJOIN(" | ", TRUE, _xlfn._xlws.FILTER(delKontrakt['#] &amp; " " &amp; delKontrakt[Navn], ISNUMBER(MATCH(delKontrakt['#], VALUE(_xlfn.TEXTSPLIT(SUBSTITUTE(Prisinformasjon!$B5893,  ", ", ","), ",")), 0)))), "Delkontraktnavn hentes automatisk ved å fylle ut delkontraktnummer")</f>
        <v>Delkontraktnavn hentes automatisk ved å fylle ut delkontraktnummer</v>
      </c>
      <c r="D5893" s="34"/>
      <c r="E5893" s="34"/>
      <c r="F5893" s="33"/>
      <c r="G5893" s="33"/>
      <c r="H5893" s="15"/>
      <c r="I5893" s="15"/>
      <c r="J5893" s="15"/>
      <c r="K5893" s="48"/>
      <c r="L5893" s="44"/>
      <c r="M5893" s="47" t="str">
        <f>IFERROR(TRIM($K5893)/_xlfn.XLOOKUP(TRIM($F5893),Produktinformasjon!$D$5:$D$10000,Produktinformasjon!$L$5:$L$10000,,0),"Pris per enhet "&amp;Til_Hvem&amp;" beregnes automatisk ved komplett utfylling")</f>
        <v>Pris per enhet Regionalt beregnes automatisk ved komplett utfylling</v>
      </c>
      <c r="N5893" s="47" t="str">
        <f>IFERROR(TRIM($L5893)/_xlfn.XLOOKUP(TRIM($F5893),Produktinformasjon!$D$5:$D$10000,Produktinformasjon!$L$5:$L$10000,,0),"Pris per enhet Regionalt felleslager beregnes automatisk ved komplett utfylling")</f>
        <v>Pris per enhet Regionalt felleslager beregnes automatisk ved komplett utfylling</v>
      </c>
    </row>
    <row r="5894" spans="2:14" x14ac:dyDescent="0.25">
      <c r="B5894" s="33"/>
      <c r="C5894" t="str" cm="1">
        <f t="array" ref="C5894">IFERROR(_xlfn.TEXTJOIN(" | ", TRUE, _xlfn._xlws.FILTER(delKontrakt['#] &amp; " " &amp; delKontrakt[Navn], ISNUMBER(MATCH(delKontrakt['#], VALUE(_xlfn.TEXTSPLIT(SUBSTITUTE(Prisinformasjon!$B5894,  ", ", ","), ",")), 0)))), "Delkontraktnavn hentes automatisk ved å fylle ut delkontraktnummer")</f>
        <v>Delkontraktnavn hentes automatisk ved å fylle ut delkontraktnummer</v>
      </c>
      <c r="D5894" s="34"/>
      <c r="E5894" s="34"/>
      <c r="F5894" s="33"/>
      <c r="G5894" s="33"/>
      <c r="H5894" s="15"/>
      <c r="I5894" s="15"/>
      <c r="J5894" s="15"/>
      <c r="K5894" s="48"/>
      <c r="L5894" s="44"/>
      <c r="M5894" s="47" t="str">
        <f>IFERROR(TRIM($K5894)/_xlfn.XLOOKUP(TRIM($F5894),Produktinformasjon!$D$5:$D$10000,Produktinformasjon!$L$5:$L$10000,,0),"Pris per enhet "&amp;Til_Hvem&amp;" beregnes automatisk ved komplett utfylling")</f>
        <v>Pris per enhet Regionalt beregnes automatisk ved komplett utfylling</v>
      </c>
      <c r="N5894" s="47" t="str">
        <f>IFERROR(TRIM($L5894)/_xlfn.XLOOKUP(TRIM($F5894),Produktinformasjon!$D$5:$D$10000,Produktinformasjon!$L$5:$L$10000,,0),"Pris per enhet Regionalt felleslager beregnes automatisk ved komplett utfylling")</f>
        <v>Pris per enhet Regionalt felleslager beregnes automatisk ved komplett utfylling</v>
      </c>
    </row>
    <row r="5895" spans="2:14" x14ac:dyDescent="0.25">
      <c r="B5895" s="33"/>
      <c r="C5895" t="str" cm="1">
        <f t="array" ref="C5895">IFERROR(_xlfn.TEXTJOIN(" | ", TRUE, _xlfn._xlws.FILTER(delKontrakt['#] &amp; " " &amp; delKontrakt[Navn], ISNUMBER(MATCH(delKontrakt['#], VALUE(_xlfn.TEXTSPLIT(SUBSTITUTE(Prisinformasjon!$B5895,  ", ", ","), ",")), 0)))), "Delkontraktnavn hentes automatisk ved å fylle ut delkontraktnummer")</f>
        <v>Delkontraktnavn hentes automatisk ved å fylle ut delkontraktnummer</v>
      </c>
      <c r="D5895" s="34"/>
      <c r="E5895" s="34"/>
      <c r="F5895" s="33"/>
      <c r="G5895" s="33"/>
      <c r="H5895" s="15"/>
      <c r="I5895" s="15"/>
      <c r="J5895" s="15"/>
      <c r="K5895" s="48"/>
      <c r="L5895" s="44"/>
      <c r="M5895" s="47" t="str">
        <f>IFERROR(TRIM($K5895)/_xlfn.XLOOKUP(TRIM($F5895),Produktinformasjon!$D$5:$D$10000,Produktinformasjon!$L$5:$L$10000,,0),"Pris per enhet "&amp;Til_Hvem&amp;" beregnes automatisk ved komplett utfylling")</f>
        <v>Pris per enhet Regionalt beregnes automatisk ved komplett utfylling</v>
      </c>
      <c r="N5895" s="47" t="str">
        <f>IFERROR(TRIM($L5895)/_xlfn.XLOOKUP(TRIM($F5895),Produktinformasjon!$D$5:$D$10000,Produktinformasjon!$L$5:$L$10000,,0),"Pris per enhet Regionalt felleslager beregnes automatisk ved komplett utfylling")</f>
        <v>Pris per enhet Regionalt felleslager beregnes automatisk ved komplett utfylling</v>
      </c>
    </row>
    <row r="5896" spans="2:14" x14ac:dyDescent="0.25">
      <c r="B5896" s="33"/>
      <c r="C5896" t="str" cm="1">
        <f t="array" ref="C5896">IFERROR(_xlfn.TEXTJOIN(" | ", TRUE, _xlfn._xlws.FILTER(delKontrakt['#] &amp; " " &amp; delKontrakt[Navn], ISNUMBER(MATCH(delKontrakt['#], VALUE(_xlfn.TEXTSPLIT(SUBSTITUTE(Prisinformasjon!$B5896,  ", ", ","), ",")), 0)))), "Delkontraktnavn hentes automatisk ved å fylle ut delkontraktnummer")</f>
        <v>Delkontraktnavn hentes automatisk ved å fylle ut delkontraktnummer</v>
      </c>
      <c r="D5896" s="34"/>
      <c r="E5896" s="34"/>
      <c r="F5896" s="33"/>
      <c r="G5896" s="33"/>
      <c r="H5896" s="15"/>
      <c r="I5896" s="15"/>
      <c r="J5896" s="15"/>
      <c r="K5896" s="48"/>
      <c r="L5896" s="44"/>
      <c r="M5896" s="47" t="str">
        <f>IFERROR(TRIM($K5896)/_xlfn.XLOOKUP(TRIM($F5896),Produktinformasjon!$D$5:$D$10000,Produktinformasjon!$L$5:$L$10000,,0),"Pris per enhet "&amp;Til_Hvem&amp;" beregnes automatisk ved komplett utfylling")</f>
        <v>Pris per enhet Regionalt beregnes automatisk ved komplett utfylling</v>
      </c>
      <c r="N5896" s="47" t="str">
        <f>IFERROR(TRIM($L5896)/_xlfn.XLOOKUP(TRIM($F5896),Produktinformasjon!$D$5:$D$10000,Produktinformasjon!$L$5:$L$10000,,0),"Pris per enhet Regionalt felleslager beregnes automatisk ved komplett utfylling")</f>
        <v>Pris per enhet Regionalt felleslager beregnes automatisk ved komplett utfylling</v>
      </c>
    </row>
    <row r="5897" spans="2:14" x14ac:dyDescent="0.25">
      <c r="B5897" s="33"/>
      <c r="C5897" t="str" cm="1">
        <f t="array" ref="C5897">IFERROR(_xlfn.TEXTJOIN(" | ", TRUE, _xlfn._xlws.FILTER(delKontrakt['#] &amp; " " &amp; delKontrakt[Navn], ISNUMBER(MATCH(delKontrakt['#], VALUE(_xlfn.TEXTSPLIT(SUBSTITUTE(Prisinformasjon!$B5897,  ", ", ","), ",")), 0)))), "Delkontraktnavn hentes automatisk ved å fylle ut delkontraktnummer")</f>
        <v>Delkontraktnavn hentes automatisk ved å fylle ut delkontraktnummer</v>
      </c>
      <c r="D5897" s="34"/>
      <c r="E5897" s="34"/>
      <c r="F5897" s="33"/>
      <c r="G5897" s="33"/>
      <c r="H5897" s="15"/>
      <c r="I5897" s="15"/>
      <c r="J5897" s="15"/>
      <c r="K5897" s="48"/>
      <c r="L5897" s="44"/>
      <c r="M5897" s="47" t="str">
        <f>IFERROR(TRIM($K5897)/_xlfn.XLOOKUP(TRIM($F5897),Produktinformasjon!$D$5:$D$10000,Produktinformasjon!$L$5:$L$10000,,0),"Pris per enhet "&amp;Til_Hvem&amp;" beregnes automatisk ved komplett utfylling")</f>
        <v>Pris per enhet Regionalt beregnes automatisk ved komplett utfylling</v>
      </c>
      <c r="N5897" s="47" t="str">
        <f>IFERROR(TRIM($L5897)/_xlfn.XLOOKUP(TRIM($F5897),Produktinformasjon!$D$5:$D$10000,Produktinformasjon!$L$5:$L$10000,,0),"Pris per enhet Regionalt felleslager beregnes automatisk ved komplett utfylling")</f>
        <v>Pris per enhet Regionalt felleslager beregnes automatisk ved komplett utfylling</v>
      </c>
    </row>
    <row r="5898" spans="2:14" x14ac:dyDescent="0.25">
      <c r="B5898" s="33"/>
      <c r="C5898" t="str" cm="1">
        <f t="array" ref="C5898">IFERROR(_xlfn.TEXTJOIN(" | ", TRUE, _xlfn._xlws.FILTER(delKontrakt['#] &amp; " " &amp; delKontrakt[Navn], ISNUMBER(MATCH(delKontrakt['#], VALUE(_xlfn.TEXTSPLIT(SUBSTITUTE(Prisinformasjon!$B5898,  ", ", ","), ",")), 0)))), "Delkontraktnavn hentes automatisk ved å fylle ut delkontraktnummer")</f>
        <v>Delkontraktnavn hentes automatisk ved å fylle ut delkontraktnummer</v>
      </c>
      <c r="D5898" s="34"/>
      <c r="E5898" s="34"/>
      <c r="F5898" s="33"/>
      <c r="G5898" s="33"/>
      <c r="H5898" s="15"/>
      <c r="I5898" s="15"/>
      <c r="J5898" s="15"/>
      <c r="K5898" s="48"/>
      <c r="L5898" s="44"/>
      <c r="M5898" s="47" t="str">
        <f>IFERROR(TRIM($K5898)/_xlfn.XLOOKUP(TRIM($F5898),Produktinformasjon!$D$5:$D$10000,Produktinformasjon!$L$5:$L$10000,,0),"Pris per enhet "&amp;Til_Hvem&amp;" beregnes automatisk ved komplett utfylling")</f>
        <v>Pris per enhet Regionalt beregnes automatisk ved komplett utfylling</v>
      </c>
      <c r="N5898" s="47" t="str">
        <f>IFERROR(TRIM($L5898)/_xlfn.XLOOKUP(TRIM($F5898),Produktinformasjon!$D$5:$D$10000,Produktinformasjon!$L$5:$L$10000,,0),"Pris per enhet Regionalt felleslager beregnes automatisk ved komplett utfylling")</f>
        <v>Pris per enhet Regionalt felleslager beregnes automatisk ved komplett utfylling</v>
      </c>
    </row>
    <row r="5899" spans="2:14" x14ac:dyDescent="0.25">
      <c r="B5899" s="33"/>
      <c r="C5899" t="str" cm="1">
        <f t="array" ref="C5899">IFERROR(_xlfn.TEXTJOIN(" | ", TRUE, _xlfn._xlws.FILTER(delKontrakt['#] &amp; " " &amp; delKontrakt[Navn], ISNUMBER(MATCH(delKontrakt['#], VALUE(_xlfn.TEXTSPLIT(SUBSTITUTE(Prisinformasjon!$B5899,  ", ", ","), ",")), 0)))), "Delkontraktnavn hentes automatisk ved å fylle ut delkontraktnummer")</f>
        <v>Delkontraktnavn hentes automatisk ved å fylle ut delkontraktnummer</v>
      </c>
      <c r="D5899" s="34"/>
      <c r="E5899" s="34"/>
      <c r="F5899" s="33"/>
      <c r="G5899" s="33"/>
      <c r="H5899" s="15"/>
      <c r="I5899" s="15"/>
      <c r="J5899" s="15"/>
      <c r="K5899" s="48"/>
      <c r="L5899" s="44"/>
      <c r="M5899" s="47" t="str">
        <f>IFERROR(TRIM($K5899)/_xlfn.XLOOKUP(TRIM($F5899),Produktinformasjon!$D$5:$D$10000,Produktinformasjon!$L$5:$L$10000,,0),"Pris per enhet "&amp;Til_Hvem&amp;" beregnes automatisk ved komplett utfylling")</f>
        <v>Pris per enhet Regionalt beregnes automatisk ved komplett utfylling</v>
      </c>
      <c r="N5899" s="47" t="str">
        <f>IFERROR(TRIM($L5899)/_xlfn.XLOOKUP(TRIM($F5899),Produktinformasjon!$D$5:$D$10000,Produktinformasjon!$L$5:$L$10000,,0),"Pris per enhet Regionalt felleslager beregnes automatisk ved komplett utfylling")</f>
        <v>Pris per enhet Regionalt felleslager beregnes automatisk ved komplett utfylling</v>
      </c>
    </row>
    <row r="5900" spans="2:14" x14ac:dyDescent="0.25">
      <c r="B5900" s="33"/>
      <c r="C5900" t="str" cm="1">
        <f t="array" ref="C5900">IFERROR(_xlfn.TEXTJOIN(" | ", TRUE, _xlfn._xlws.FILTER(delKontrakt['#] &amp; " " &amp; delKontrakt[Navn], ISNUMBER(MATCH(delKontrakt['#], VALUE(_xlfn.TEXTSPLIT(SUBSTITUTE(Prisinformasjon!$B5900,  ", ", ","), ",")), 0)))), "Delkontraktnavn hentes automatisk ved å fylle ut delkontraktnummer")</f>
        <v>Delkontraktnavn hentes automatisk ved å fylle ut delkontraktnummer</v>
      </c>
      <c r="D5900" s="34"/>
      <c r="E5900" s="34"/>
      <c r="F5900" s="33"/>
      <c r="G5900" s="33"/>
      <c r="H5900" s="15"/>
      <c r="I5900" s="15"/>
      <c r="J5900" s="15"/>
      <c r="K5900" s="48"/>
      <c r="L5900" s="44"/>
      <c r="M5900" s="47" t="str">
        <f>IFERROR(TRIM($K5900)/_xlfn.XLOOKUP(TRIM($F5900),Produktinformasjon!$D$5:$D$10000,Produktinformasjon!$L$5:$L$10000,,0),"Pris per enhet "&amp;Til_Hvem&amp;" beregnes automatisk ved komplett utfylling")</f>
        <v>Pris per enhet Regionalt beregnes automatisk ved komplett utfylling</v>
      </c>
      <c r="N5900" s="47" t="str">
        <f>IFERROR(TRIM($L5900)/_xlfn.XLOOKUP(TRIM($F5900),Produktinformasjon!$D$5:$D$10000,Produktinformasjon!$L$5:$L$10000,,0),"Pris per enhet Regionalt felleslager beregnes automatisk ved komplett utfylling")</f>
        <v>Pris per enhet Regionalt felleslager beregnes automatisk ved komplett utfylling</v>
      </c>
    </row>
    <row r="5901" spans="2:14" x14ac:dyDescent="0.25">
      <c r="B5901" s="33"/>
      <c r="C5901" t="str" cm="1">
        <f t="array" ref="C5901">IFERROR(_xlfn.TEXTJOIN(" | ", TRUE, _xlfn._xlws.FILTER(delKontrakt['#] &amp; " " &amp; delKontrakt[Navn], ISNUMBER(MATCH(delKontrakt['#], VALUE(_xlfn.TEXTSPLIT(SUBSTITUTE(Prisinformasjon!$B5901,  ", ", ","), ",")), 0)))), "Delkontraktnavn hentes automatisk ved å fylle ut delkontraktnummer")</f>
        <v>Delkontraktnavn hentes automatisk ved å fylle ut delkontraktnummer</v>
      </c>
      <c r="D5901" s="34"/>
      <c r="E5901" s="34"/>
      <c r="F5901" s="33"/>
      <c r="G5901" s="33"/>
      <c r="H5901" s="15"/>
      <c r="I5901" s="15"/>
      <c r="J5901" s="15"/>
      <c r="K5901" s="48"/>
      <c r="L5901" s="44"/>
      <c r="M5901" s="47" t="str">
        <f>IFERROR(TRIM($K5901)/_xlfn.XLOOKUP(TRIM($F5901),Produktinformasjon!$D$5:$D$10000,Produktinformasjon!$L$5:$L$10000,,0),"Pris per enhet "&amp;Til_Hvem&amp;" beregnes automatisk ved komplett utfylling")</f>
        <v>Pris per enhet Regionalt beregnes automatisk ved komplett utfylling</v>
      </c>
      <c r="N5901" s="47" t="str">
        <f>IFERROR(TRIM($L5901)/_xlfn.XLOOKUP(TRIM($F5901),Produktinformasjon!$D$5:$D$10000,Produktinformasjon!$L$5:$L$10000,,0),"Pris per enhet Regionalt felleslager beregnes automatisk ved komplett utfylling")</f>
        <v>Pris per enhet Regionalt felleslager beregnes automatisk ved komplett utfylling</v>
      </c>
    </row>
    <row r="5902" spans="2:14" x14ac:dyDescent="0.25">
      <c r="B5902" s="33"/>
      <c r="C5902" t="str" cm="1">
        <f t="array" ref="C5902">IFERROR(_xlfn.TEXTJOIN(" | ", TRUE, _xlfn._xlws.FILTER(delKontrakt['#] &amp; " " &amp; delKontrakt[Navn], ISNUMBER(MATCH(delKontrakt['#], VALUE(_xlfn.TEXTSPLIT(SUBSTITUTE(Prisinformasjon!$B5902,  ", ", ","), ",")), 0)))), "Delkontraktnavn hentes automatisk ved å fylle ut delkontraktnummer")</f>
        <v>Delkontraktnavn hentes automatisk ved å fylle ut delkontraktnummer</v>
      </c>
      <c r="D5902" s="34"/>
      <c r="E5902" s="34"/>
      <c r="F5902" s="33"/>
      <c r="G5902" s="33"/>
      <c r="H5902" s="15"/>
      <c r="I5902" s="15"/>
      <c r="J5902" s="15"/>
      <c r="K5902" s="48"/>
      <c r="L5902" s="44"/>
      <c r="M5902" s="47" t="str">
        <f>IFERROR(TRIM($K5902)/_xlfn.XLOOKUP(TRIM($F5902),Produktinformasjon!$D$5:$D$10000,Produktinformasjon!$L$5:$L$10000,,0),"Pris per enhet "&amp;Til_Hvem&amp;" beregnes automatisk ved komplett utfylling")</f>
        <v>Pris per enhet Regionalt beregnes automatisk ved komplett utfylling</v>
      </c>
      <c r="N5902" s="47" t="str">
        <f>IFERROR(TRIM($L5902)/_xlfn.XLOOKUP(TRIM($F5902),Produktinformasjon!$D$5:$D$10000,Produktinformasjon!$L$5:$L$10000,,0),"Pris per enhet Regionalt felleslager beregnes automatisk ved komplett utfylling")</f>
        <v>Pris per enhet Regionalt felleslager beregnes automatisk ved komplett utfylling</v>
      </c>
    </row>
    <row r="5903" spans="2:14" x14ac:dyDescent="0.25">
      <c r="B5903" s="33"/>
      <c r="C5903" t="str" cm="1">
        <f t="array" ref="C5903">IFERROR(_xlfn.TEXTJOIN(" | ", TRUE, _xlfn._xlws.FILTER(delKontrakt['#] &amp; " " &amp; delKontrakt[Navn], ISNUMBER(MATCH(delKontrakt['#], VALUE(_xlfn.TEXTSPLIT(SUBSTITUTE(Prisinformasjon!$B5903,  ", ", ","), ",")), 0)))), "Delkontraktnavn hentes automatisk ved å fylle ut delkontraktnummer")</f>
        <v>Delkontraktnavn hentes automatisk ved å fylle ut delkontraktnummer</v>
      </c>
      <c r="D5903" s="34"/>
      <c r="E5903" s="34"/>
      <c r="F5903" s="33"/>
      <c r="G5903" s="33"/>
      <c r="H5903" s="15"/>
      <c r="I5903" s="15"/>
      <c r="J5903" s="15"/>
      <c r="K5903" s="48"/>
      <c r="L5903" s="44"/>
      <c r="M5903" s="47" t="str">
        <f>IFERROR(TRIM($K5903)/_xlfn.XLOOKUP(TRIM($F5903),Produktinformasjon!$D$5:$D$10000,Produktinformasjon!$L$5:$L$10000,,0),"Pris per enhet "&amp;Til_Hvem&amp;" beregnes automatisk ved komplett utfylling")</f>
        <v>Pris per enhet Regionalt beregnes automatisk ved komplett utfylling</v>
      </c>
      <c r="N5903" s="47" t="str">
        <f>IFERROR(TRIM($L5903)/_xlfn.XLOOKUP(TRIM($F5903),Produktinformasjon!$D$5:$D$10000,Produktinformasjon!$L$5:$L$10000,,0),"Pris per enhet Regionalt felleslager beregnes automatisk ved komplett utfylling")</f>
        <v>Pris per enhet Regionalt felleslager beregnes automatisk ved komplett utfylling</v>
      </c>
    </row>
    <row r="5904" spans="2:14" x14ac:dyDescent="0.25">
      <c r="B5904" s="33"/>
      <c r="C5904" t="str" cm="1">
        <f t="array" ref="C5904">IFERROR(_xlfn.TEXTJOIN(" | ", TRUE, _xlfn._xlws.FILTER(delKontrakt['#] &amp; " " &amp; delKontrakt[Navn], ISNUMBER(MATCH(delKontrakt['#], VALUE(_xlfn.TEXTSPLIT(SUBSTITUTE(Prisinformasjon!$B5904,  ", ", ","), ",")), 0)))), "Delkontraktnavn hentes automatisk ved å fylle ut delkontraktnummer")</f>
        <v>Delkontraktnavn hentes automatisk ved å fylle ut delkontraktnummer</v>
      </c>
      <c r="D5904" s="34"/>
      <c r="E5904" s="34"/>
      <c r="F5904" s="33"/>
      <c r="G5904" s="33"/>
      <c r="H5904" s="15"/>
      <c r="I5904" s="15"/>
      <c r="J5904" s="15"/>
      <c r="K5904" s="48"/>
      <c r="L5904" s="44"/>
      <c r="M5904" s="47" t="str">
        <f>IFERROR(TRIM($K5904)/_xlfn.XLOOKUP(TRIM($F5904),Produktinformasjon!$D$5:$D$10000,Produktinformasjon!$L$5:$L$10000,,0),"Pris per enhet "&amp;Til_Hvem&amp;" beregnes automatisk ved komplett utfylling")</f>
        <v>Pris per enhet Regionalt beregnes automatisk ved komplett utfylling</v>
      </c>
      <c r="N5904" s="47" t="str">
        <f>IFERROR(TRIM($L5904)/_xlfn.XLOOKUP(TRIM($F5904),Produktinformasjon!$D$5:$D$10000,Produktinformasjon!$L$5:$L$10000,,0),"Pris per enhet Regionalt felleslager beregnes automatisk ved komplett utfylling")</f>
        <v>Pris per enhet Regionalt felleslager beregnes automatisk ved komplett utfylling</v>
      </c>
    </row>
    <row r="5905" spans="2:14" x14ac:dyDescent="0.25">
      <c r="B5905" s="33"/>
      <c r="C5905" t="str" cm="1">
        <f t="array" ref="C5905">IFERROR(_xlfn.TEXTJOIN(" | ", TRUE, _xlfn._xlws.FILTER(delKontrakt['#] &amp; " " &amp; delKontrakt[Navn], ISNUMBER(MATCH(delKontrakt['#], VALUE(_xlfn.TEXTSPLIT(SUBSTITUTE(Prisinformasjon!$B5905,  ", ", ","), ",")), 0)))), "Delkontraktnavn hentes automatisk ved å fylle ut delkontraktnummer")</f>
        <v>Delkontraktnavn hentes automatisk ved å fylle ut delkontraktnummer</v>
      </c>
      <c r="D5905" s="34"/>
      <c r="E5905" s="34"/>
      <c r="F5905" s="33"/>
      <c r="G5905" s="33"/>
      <c r="H5905" s="15"/>
      <c r="I5905" s="15"/>
      <c r="J5905" s="15"/>
      <c r="K5905" s="48"/>
      <c r="L5905" s="44"/>
      <c r="M5905" s="47" t="str">
        <f>IFERROR(TRIM($K5905)/_xlfn.XLOOKUP(TRIM($F5905),Produktinformasjon!$D$5:$D$10000,Produktinformasjon!$L$5:$L$10000,,0),"Pris per enhet "&amp;Til_Hvem&amp;" beregnes automatisk ved komplett utfylling")</f>
        <v>Pris per enhet Regionalt beregnes automatisk ved komplett utfylling</v>
      </c>
      <c r="N5905" s="47" t="str">
        <f>IFERROR(TRIM($L5905)/_xlfn.XLOOKUP(TRIM($F5905),Produktinformasjon!$D$5:$D$10000,Produktinformasjon!$L$5:$L$10000,,0),"Pris per enhet Regionalt felleslager beregnes automatisk ved komplett utfylling")</f>
        <v>Pris per enhet Regionalt felleslager beregnes automatisk ved komplett utfylling</v>
      </c>
    </row>
    <row r="5906" spans="2:14" x14ac:dyDescent="0.25">
      <c r="B5906" s="33"/>
      <c r="C5906" t="str" cm="1">
        <f t="array" ref="C5906">IFERROR(_xlfn.TEXTJOIN(" | ", TRUE, _xlfn._xlws.FILTER(delKontrakt['#] &amp; " " &amp; delKontrakt[Navn], ISNUMBER(MATCH(delKontrakt['#], VALUE(_xlfn.TEXTSPLIT(SUBSTITUTE(Prisinformasjon!$B5906,  ", ", ","), ",")), 0)))), "Delkontraktnavn hentes automatisk ved å fylle ut delkontraktnummer")</f>
        <v>Delkontraktnavn hentes automatisk ved å fylle ut delkontraktnummer</v>
      </c>
      <c r="D5906" s="34"/>
      <c r="E5906" s="34"/>
      <c r="F5906" s="33"/>
      <c r="G5906" s="33"/>
      <c r="H5906" s="15"/>
      <c r="I5906" s="15"/>
      <c r="J5906" s="15"/>
      <c r="K5906" s="48"/>
      <c r="L5906" s="44"/>
      <c r="M5906" s="47" t="str">
        <f>IFERROR(TRIM($K5906)/_xlfn.XLOOKUP(TRIM($F5906),Produktinformasjon!$D$5:$D$10000,Produktinformasjon!$L$5:$L$10000,,0),"Pris per enhet "&amp;Til_Hvem&amp;" beregnes automatisk ved komplett utfylling")</f>
        <v>Pris per enhet Regionalt beregnes automatisk ved komplett utfylling</v>
      </c>
      <c r="N5906" s="47" t="str">
        <f>IFERROR(TRIM($L5906)/_xlfn.XLOOKUP(TRIM($F5906),Produktinformasjon!$D$5:$D$10000,Produktinformasjon!$L$5:$L$10000,,0),"Pris per enhet Regionalt felleslager beregnes automatisk ved komplett utfylling")</f>
        <v>Pris per enhet Regionalt felleslager beregnes automatisk ved komplett utfylling</v>
      </c>
    </row>
    <row r="5907" spans="2:14" x14ac:dyDescent="0.25">
      <c r="B5907" s="33"/>
      <c r="C5907" t="str" cm="1">
        <f t="array" ref="C5907">IFERROR(_xlfn.TEXTJOIN(" | ", TRUE, _xlfn._xlws.FILTER(delKontrakt['#] &amp; " " &amp; delKontrakt[Navn], ISNUMBER(MATCH(delKontrakt['#], VALUE(_xlfn.TEXTSPLIT(SUBSTITUTE(Prisinformasjon!$B5907,  ", ", ","), ",")), 0)))), "Delkontraktnavn hentes automatisk ved å fylle ut delkontraktnummer")</f>
        <v>Delkontraktnavn hentes automatisk ved å fylle ut delkontraktnummer</v>
      </c>
      <c r="D5907" s="34"/>
      <c r="E5907" s="34"/>
      <c r="F5907" s="33"/>
      <c r="G5907" s="33"/>
      <c r="H5907" s="15"/>
      <c r="I5907" s="15"/>
      <c r="J5907" s="15"/>
      <c r="K5907" s="48"/>
      <c r="L5907" s="44"/>
      <c r="M5907" s="47" t="str">
        <f>IFERROR(TRIM($K5907)/_xlfn.XLOOKUP(TRIM($F5907),Produktinformasjon!$D$5:$D$10000,Produktinformasjon!$L$5:$L$10000,,0),"Pris per enhet "&amp;Til_Hvem&amp;" beregnes automatisk ved komplett utfylling")</f>
        <v>Pris per enhet Regionalt beregnes automatisk ved komplett utfylling</v>
      </c>
      <c r="N5907" s="47" t="str">
        <f>IFERROR(TRIM($L5907)/_xlfn.XLOOKUP(TRIM($F5907),Produktinformasjon!$D$5:$D$10000,Produktinformasjon!$L$5:$L$10000,,0),"Pris per enhet Regionalt felleslager beregnes automatisk ved komplett utfylling")</f>
        <v>Pris per enhet Regionalt felleslager beregnes automatisk ved komplett utfylling</v>
      </c>
    </row>
    <row r="5908" spans="2:14" x14ac:dyDescent="0.25">
      <c r="B5908" s="33"/>
      <c r="C5908" t="str" cm="1">
        <f t="array" ref="C5908">IFERROR(_xlfn.TEXTJOIN(" | ", TRUE, _xlfn._xlws.FILTER(delKontrakt['#] &amp; " " &amp; delKontrakt[Navn], ISNUMBER(MATCH(delKontrakt['#], VALUE(_xlfn.TEXTSPLIT(SUBSTITUTE(Prisinformasjon!$B5908,  ", ", ","), ",")), 0)))), "Delkontraktnavn hentes automatisk ved å fylle ut delkontraktnummer")</f>
        <v>Delkontraktnavn hentes automatisk ved å fylle ut delkontraktnummer</v>
      </c>
      <c r="D5908" s="34"/>
      <c r="E5908" s="34"/>
      <c r="F5908" s="33"/>
      <c r="G5908" s="33"/>
      <c r="H5908" s="15"/>
      <c r="I5908" s="15"/>
      <c r="J5908" s="15"/>
      <c r="K5908" s="48"/>
      <c r="L5908" s="44"/>
      <c r="M5908" s="47" t="str">
        <f>IFERROR(TRIM($K5908)/_xlfn.XLOOKUP(TRIM($F5908),Produktinformasjon!$D$5:$D$10000,Produktinformasjon!$L$5:$L$10000,,0),"Pris per enhet "&amp;Til_Hvem&amp;" beregnes automatisk ved komplett utfylling")</f>
        <v>Pris per enhet Regionalt beregnes automatisk ved komplett utfylling</v>
      </c>
      <c r="N5908" s="47" t="str">
        <f>IFERROR(TRIM($L5908)/_xlfn.XLOOKUP(TRIM($F5908),Produktinformasjon!$D$5:$D$10000,Produktinformasjon!$L$5:$L$10000,,0),"Pris per enhet Regionalt felleslager beregnes automatisk ved komplett utfylling")</f>
        <v>Pris per enhet Regionalt felleslager beregnes automatisk ved komplett utfylling</v>
      </c>
    </row>
    <row r="5909" spans="2:14" x14ac:dyDescent="0.25">
      <c r="B5909" s="33"/>
      <c r="C5909" t="str" cm="1">
        <f t="array" ref="C5909">IFERROR(_xlfn.TEXTJOIN(" | ", TRUE, _xlfn._xlws.FILTER(delKontrakt['#] &amp; " " &amp; delKontrakt[Navn], ISNUMBER(MATCH(delKontrakt['#], VALUE(_xlfn.TEXTSPLIT(SUBSTITUTE(Prisinformasjon!$B5909,  ", ", ","), ",")), 0)))), "Delkontraktnavn hentes automatisk ved å fylle ut delkontraktnummer")</f>
        <v>Delkontraktnavn hentes automatisk ved å fylle ut delkontraktnummer</v>
      </c>
      <c r="D5909" s="34"/>
      <c r="E5909" s="34"/>
      <c r="F5909" s="33"/>
      <c r="G5909" s="33"/>
      <c r="H5909" s="15"/>
      <c r="I5909" s="15"/>
      <c r="J5909" s="15"/>
      <c r="K5909" s="48"/>
      <c r="L5909" s="44"/>
      <c r="M5909" s="47" t="str">
        <f>IFERROR(TRIM($K5909)/_xlfn.XLOOKUP(TRIM($F5909),Produktinformasjon!$D$5:$D$10000,Produktinformasjon!$L$5:$L$10000,,0),"Pris per enhet "&amp;Til_Hvem&amp;" beregnes automatisk ved komplett utfylling")</f>
        <v>Pris per enhet Regionalt beregnes automatisk ved komplett utfylling</v>
      </c>
      <c r="N5909" s="47" t="str">
        <f>IFERROR(TRIM($L5909)/_xlfn.XLOOKUP(TRIM($F5909),Produktinformasjon!$D$5:$D$10000,Produktinformasjon!$L$5:$L$10000,,0),"Pris per enhet Regionalt felleslager beregnes automatisk ved komplett utfylling")</f>
        <v>Pris per enhet Regionalt felleslager beregnes automatisk ved komplett utfylling</v>
      </c>
    </row>
    <row r="5910" spans="2:14" x14ac:dyDescent="0.25">
      <c r="B5910" s="33"/>
      <c r="C5910" t="str" cm="1">
        <f t="array" ref="C5910">IFERROR(_xlfn.TEXTJOIN(" | ", TRUE, _xlfn._xlws.FILTER(delKontrakt['#] &amp; " " &amp; delKontrakt[Navn], ISNUMBER(MATCH(delKontrakt['#], VALUE(_xlfn.TEXTSPLIT(SUBSTITUTE(Prisinformasjon!$B5910,  ", ", ","), ",")), 0)))), "Delkontraktnavn hentes automatisk ved å fylle ut delkontraktnummer")</f>
        <v>Delkontraktnavn hentes automatisk ved å fylle ut delkontraktnummer</v>
      </c>
      <c r="D5910" s="34"/>
      <c r="E5910" s="34"/>
      <c r="F5910" s="33"/>
      <c r="G5910" s="33"/>
      <c r="H5910" s="15"/>
      <c r="I5910" s="15"/>
      <c r="J5910" s="15"/>
      <c r="K5910" s="48"/>
      <c r="L5910" s="44"/>
      <c r="M5910" s="47" t="str">
        <f>IFERROR(TRIM($K5910)/_xlfn.XLOOKUP(TRIM($F5910),Produktinformasjon!$D$5:$D$10000,Produktinformasjon!$L$5:$L$10000,,0),"Pris per enhet "&amp;Til_Hvem&amp;" beregnes automatisk ved komplett utfylling")</f>
        <v>Pris per enhet Regionalt beregnes automatisk ved komplett utfylling</v>
      </c>
      <c r="N5910" s="47" t="str">
        <f>IFERROR(TRIM($L5910)/_xlfn.XLOOKUP(TRIM($F5910),Produktinformasjon!$D$5:$D$10000,Produktinformasjon!$L$5:$L$10000,,0),"Pris per enhet Regionalt felleslager beregnes automatisk ved komplett utfylling")</f>
        <v>Pris per enhet Regionalt felleslager beregnes automatisk ved komplett utfylling</v>
      </c>
    </row>
    <row r="5911" spans="2:14" x14ac:dyDescent="0.25">
      <c r="B5911" s="33"/>
      <c r="C5911" t="str" cm="1">
        <f t="array" ref="C5911">IFERROR(_xlfn.TEXTJOIN(" | ", TRUE, _xlfn._xlws.FILTER(delKontrakt['#] &amp; " " &amp; delKontrakt[Navn], ISNUMBER(MATCH(delKontrakt['#], VALUE(_xlfn.TEXTSPLIT(SUBSTITUTE(Prisinformasjon!$B5911,  ", ", ","), ",")), 0)))), "Delkontraktnavn hentes automatisk ved å fylle ut delkontraktnummer")</f>
        <v>Delkontraktnavn hentes automatisk ved å fylle ut delkontraktnummer</v>
      </c>
      <c r="D5911" s="34"/>
      <c r="E5911" s="34"/>
      <c r="F5911" s="33"/>
      <c r="G5911" s="33"/>
      <c r="H5911" s="15"/>
      <c r="I5911" s="15"/>
      <c r="J5911" s="15"/>
      <c r="K5911" s="48"/>
      <c r="L5911" s="44"/>
      <c r="M5911" s="47" t="str">
        <f>IFERROR(TRIM($K5911)/_xlfn.XLOOKUP(TRIM($F5911),Produktinformasjon!$D$5:$D$10000,Produktinformasjon!$L$5:$L$10000,,0),"Pris per enhet "&amp;Til_Hvem&amp;" beregnes automatisk ved komplett utfylling")</f>
        <v>Pris per enhet Regionalt beregnes automatisk ved komplett utfylling</v>
      </c>
      <c r="N5911" s="47" t="str">
        <f>IFERROR(TRIM($L5911)/_xlfn.XLOOKUP(TRIM($F5911),Produktinformasjon!$D$5:$D$10000,Produktinformasjon!$L$5:$L$10000,,0),"Pris per enhet Regionalt felleslager beregnes automatisk ved komplett utfylling")</f>
        <v>Pris per enhet Regionalt felleslager beregnes automatisk ved komplett utfylling</v>
      </c>
    </row>
    <row r="5912" spans="2:14" x14ac:dyDescent="0.25">
      <c r="B5912" s="33"/>
      <c r="C5912" t="str" cm="1">
        <f t="array" ref="C5912">IFERROR(_xlfn.TEXTJOIN(" | ", TRUE, _xlfn._xlws.FILTER(delKontrakt['#] &amp; " " &amp; delKontrakt[Navn], ISNUMBER(MATCH(delKontrakt['#], VALUE(_xlfn.TEXTSPLIT(SUBSTITUTE(Prisinformasjon!$B5912,  ", ", ","), ",")), 0)))), "Delkontraktnavn hentes automatisk ved å fylle ut delkontraktnummer")</f>
        <v>Delkontraktnavn hentes automatisk ved å fylle ut delkontraktnummer</v>
      </c>
      <c r="D5912" s="34"/>
      <c r="E5912" s="34"/>
      <c r="F5912" s="33"/>
      <c r="G5912" s="33"/>
      <c r="H5912" s="15"/>
      <c r="I5912" s="15"/>
      <c r="J5912" s="15"/>
      <c r="K5912" s="48"/>
      <c r="L5912" s="44"/>
      <c r="M5912" s="47" t="str">
        <f>IFERROR(TRIM($K5912)/_xlfn.XLOOKUP(TRIM($F5912),Produktinformasjon!$D$5:$D$10000,Produktinformasjon!$L$5:$L$10000,,0),"Pris per enhet "&amp;Til_Hvem&amp;" beregnes automatisk ved komplett utfylling")</f>
        <v>Pris per enhet Regionalt beregnes automatisk ved komplett utfylling</v>
      </c>
      <c r="N5912" s="47" t="str">
        <f>IFERROR(TRIM($L5912)/_xlfn.XLOOKUP(TRIM($F5912),Produktinformasjon!$D$5:$D$10000,Produktinformasjon!$L$5:$L$10000,,0),"Pris per enhet Regionalt felleslager beregnes automatisk ved komplett utfylling")</f>
        <v>Pris per enhet Regionalt felleslager beregnes automatisk ved komplett utfylling</v>
      </c>
    </row>
    <row r="5913" spans="2:14" x14ac:dyDescent="0.25">
      <c r="B5913" s="33"/>
      <c r="C5913" t="str" cm="1">
        <f t="array" ref="C5913">IFERROR(_xlfn.TEXTJOIN(" | ", TRUE, _xlfn._xlws.FILTER(delKontrakt['#] &amp; " " &amp; delKontrakt[Navn], ISNUMBER(MATCH(delKontrakt['#], VALUE(_xlfn.TEXTSPLIT(SUBSTITUTE(Prisinformasjon!$B5913,  ", ", ","), ",")), 0)))), "Delkontraktnavn hentes automatisk ved å fylle ut delkontraktnummer")</f>
        <v>Delkontraktnavn hentes automatisk ved å fylle ut delkontraktnummer</v>
      </c>
      <c r="D5913" s="34"/>
      <c r="E5913" s="34"/>
      <c r="F5913" s="33"/>
      <c r="G5913" s="33"/>
      <c r="H5913" s="15"/>
      <c r="I5913" s="15"/>
      <c r="J5913" s="15"/>
      <c r="K5913" s="48"/>
      <c r="L5913" s="44"/>
      <c r="M5913" s="47" t="str">
        <f>IFERROR(TRIM($K5913)/_xlfn.XLOOKUP(TRIM($F5913),Produktinformasjon!$D$5:$D$10000,Produktinformasjon!$L$5:$L$10000,,0),"Pris per enhet "&amp;Til_Hvem&amp;" beregnes automatisk ved komplett utfylling")</f>
        <v>Pris per enhet Regionalt beregnes automatisk ved komplett utfylling</v>
      </c>
      <c r="N5913" s="47" t="str">
        <f>IFERROR(TRIM($L5913)/_xlfn.XLOOKUP(TRIM($F5913),Produktinformasjon!$D$5:$D$10000,Produktinformasjon!$L$5:$L$10000,,0),"Pris per enhet Regionalt felleslager beregnes automatisk ved komplett utfylling")</f>
        <v>Pris per enhet Regionalt felleslager beregnes automatisk ved komplett utfylling</v>
      </c>
    </row>
    <row r="5914" spans="2:14" x14ac:dyDescent="0.25">
      <c r="B5914" s="33"/>
      <c r="C5914" t="str" cm="1">
        <f t="array" ref="C5914">IFERROR(_xlfn.TEXTJOIN(" | ", TRUE, _xlfn._xlws.FILTER(delKontrakt['#] &amp; " " &amp; delKontrakt[Navn], ISNUMBER(MATCH(delKontrakt['#], VALUE(_xlfn.TEXTSPLIT(SUBSTITUTE(Prisinformasjon!$B5914,  ", ", ","), ",")), 0)))), "Delkontraktnavn hentes automatisk ved å fylle ut delkontraktnummer")</f>
        <v>Delkontraktnavn hentes automatisk ved å fylle ut delkontraktnummer</v>
      </c>
      <c r="D5914" s="34"/>
      <c r="E5914" s="34"/>
      <c r="F5914" s="33"/>
      <c r="G5914" s="33"/>
      <c r="H5914" s="15"/>
      <c r="I5914" s="15"/>
      <c r="J5914" s="15"/>
      <c r="K5914" s="48"/>
      <c r="L5914" s="44"/>
      <c r="M5914" s="47" t="str">
        <f>IFERROR(TRIM($K5914)/_xlfn.XLOOKUP(TRIM($F5914),Produktinformasjon!$D$5:$D$10000,Produktinformasjon!$L$5:$L$10000,,0),"Pris per enhet "&amp;Til_Hvem&amp;" beregnes automatisk ved komplett utfylling")</f>
        <v>Pris per enhet Regionalt beregnes automatisk ved komplett utfylling</v>
      </c>
      <c r="N5914" s="47" t="str">
        <f>IFERROR(TRIM($L5914)/_xlfn.XLOOKUP(TRIM($F5914),Produktinformasjon!$D$5:$D$10000,Produktinformasjon!$L$5:$L$10000,,0),"Pris per enhet Regionalt felleslager beregnes automatisk ved komplett utfylling")</f>
        <v>Pris per enhet Regionalt felleslager beregnes automatisk ved komplett utfylling</v>
      </c>
    </row>
    <row r="5915" spans="2:14" x14ac:dyDescent="0.25">
      <c r="B5915" s="33"/>
      <c r="C5915" t="str" cm="1">
        <f t="array" ref="C5915">IFERROR(_xlfn.TEXTJOIN(" | ", TRUE, _xlfn._xlws.FILTER(delKontrakt['#] &amp; " " &amp; delKontrakt[Navn], ISNUMBER(MATCH(delKontrakt['#], VALUE(_xlfn.TEXTSPLIT(SUBSTITUTE(Prisinformasjon!$B5915,  ", ", ","), ",")), 0)))), "Delkontraktnavn hentes automatisk ved å fylle ut delkontraktnummer")</f>
        <v>Delkontraktnavn hentes automatisk ved å fylle ut delkontraktnummer</v>
      </c>
      <c r="D5915" s="34"/>
      <c r="E5915" s="34"/>
      <c r="F5915" s="33"/>
      <c r="G5915" s="33"/>
      <c r="H5915" s="15"/>
      <c r="I5915" s="15"/>
      <c r="J5915" s="15"/>
      <c r="K5915" s="48"/>
      <c r="L5915" s="44"/>
      <c r="M5915" s="47" t="str">
        <f>IFERROR(TRIM($K5915)/_xlfn.XLOOKUP(TRIM($F5915),Produktinformasjon!$D$5:$D$10000,Produktinformasjon!$L$5:$L$10000,,0),"Pris per enhet "&amp;Til_Hvem&amp;" beregnes automatisk ved komplett utfylling")</f>
        <v>Pris per enhet Regionalt beregnes automatisk ved komplett utfylling</v>
      </c>
      <c r="N5915" s="47" t="str">
        <f>IFERROR(TRIM($L5915)/_xlfn.XLOOKUP(TRIM($F5915),Produktinformasjon!$D$5:$D$10000,Produktinformasjon!$L$5:$L$10000,,0),"Pris per enhet Regionalt felleslager beregnes automatisk ved komplett utfylling")</f>
        <v>Pris per enhet Regionalt felleslager beregnes automatisk ved komplett utfylling</v>
      </c>
    </row>
    <row r="5916" spans="2:14" x14ac:dyDescent="0.25">
      <c r="B5916" s="33"/>
      <c r="C5916" t="str" cm="1">
        <f t="array" ref="C5916">IFERROR(_xlfn.TEXTJOIN(" | ", TRUE, _xlfn._xlws.FILTER(delKontrakt['#] &amp; " " &amp; delKontrakt[Navn], ISNUMBER(MATCH(delKontrakt['#], VALUE(_xlfn.TEXTSPLIT(SUBSTITUTE(Prisinformasjon!$B5916,  ", ", ","), ",")), 0)))), "Delkontraktnavn hentes automatisk ved å fylle ut delkontraktnummer")</f>
        <v>Delkontraktnavn hentes automatisk ved å fylle ut delkontraktnummer</v>
      </c>
      <c r="D5916" s="34"/>
      <c r="E5916" s="34"/>
      <c r="F5916" s="33"/>
      <c r="G5916" s="33"/>
      <c r="H5916" s="15"/>
      <c r="I5916" s="15"/>
      <c r="J5916" s="15"/>
      <c r="K5916" s="48"/>
      <c r="L5916" s="44"/>
      <c r="M5916" s="47" t="str">
        <f>IFERROR(TRIM($K5916)/_xlfn.XLOOKUP(TRIM($F5916),Produktinformasjon!$D$5:$D$10000,Produktinformasjon!$L$5:$L$10000,,0),"Pris per enhet "&amp;Til_Hvem&amp;" beregnes automatisk ved komplett utfylling")</f>
        <v>Pris per enhet Regionalt beregnes automatisk ved komplett utfylling</v>
      </c>
      <c r="N5916" s="47" t="str">
        <f>IFERROR(TRIM($L5916)/_xlfn.XLOOKUP(TRIM($F5916),Produktinformasjon!$D$5:$D$10000,Produktinformasjon!$L$5:$L$10000,,0),"Pris per enhet Regionalt felleslager beregnes automatisk ved komplett utfylling")</f>
        <v>Pris per enhet Regionalt felleslager beregnes automatisk ved komplett utfylling</v>
      </c>
    </row>
    <row r="5917" spans="2:14" x14ac:dyDescent="0.25">
      <c r="B5917" s="33"/>
      <c r="C5917" t="str" cm="1">
        <f t="array" ref="C5917">IFERROR(_xlfn.TEXTJOIN(" | ", TRUE, _xlfn._xlws.FILTER(delKontrakt['#] &amp; " " &amp; delKontrakt[Navn], ISNUMBER(MATCH(delKontrakt['#], VALUE(_xlfn.TEXTSPLIT(SUBSTITUTE(Prisinformasjon!$B5917,  ", ", ","), ",")), 0)))), "Delkontraktnavn hentes automatisk ved å fylle ut delkontraktnummer")</f>
        <v>Delkontraktnavn hentes automatisk ved å fylle ut delkontraktnummer</v>
      </c>
      <c r="D5917" s="34"/>
      <c r="E5917" s="34"/>
      <c r="F5917" s="33"/>
      <c r="G5917" s="33"/>
      <c r="H5917" s="15"/>
      <c r="I5917" s="15"/>
      <c r="J5917" s="15"/>
      <c r="K5917" s="48"/>
      <c r="L5917" s="44"/>
      <c r="M5917" s="47" t="str">
        <f>IFERROR(TRIM($K5917)/_xlfn.XLOOKUP(TRIM($F5917),Produktinformasjon!$D$5:$D$10000,Produktinformasjon!$L$5:$L$10000,,0),"Pris per enhet "&amp;Til_Hvem&amp;" beregnes automatisk ved komplett utfylling")</f>
        <v>Pris per enhet Regionalt beregnes automatisk ved komplett utfylling</v>
      </c>
      <c r="N5917" s="47" t="str">
        <f>IFERROR(TRIM($L5917)/_xlfn.XLOOKUP(TRIM($F5917),Produktinformasjon!$D$5:$D$10000,Produktinformasjon!$L$5:$L$10000,,0),"Pris per enhet Regionalt felleslager beregnes automatisk ved komplett utfylling")</f>
        <v>Pris per enhet Regionalt felleslager beregnes automatisk ved komplett utfylling</v>
      </c>
    </row>
    <row r="5918" spans="2:14" x14ac:dyDescent="0.25">
      <c r="B5918" s="33"/>
      <c r="C5918" t="str" cm="1">
        <f t="array" ref="C5918">IFERROR(_xlfn.TEXTJOIN(" | ", TRUE, _xlfn._xlws.FILTER(delKontrakt['#] &amp; " " &amp; delKontrakt[Navn], ISNUMBER(MATCH(delKontrakt['#], VALUE(_xlfn.TEXTSPLIT(SUBSTITUTE(Prisinformasjon!$B5918,  ", ", ","), ",")), 0)))), "Delkontraktnavn hentes automatisk ved å fylle ut delkontraktnummer")</f>
        <v>Delkontraktnavn hentes automatisk ved å fylle ut delkontraktnummer</v>
      </c>
      <c r="D5918" s="34"/>
      <c r="E5918" s="34"/>
      <c r="F5918" s="33"/>
      <c r="G5918" s="33"/>
      <c r="H5918" s="15"/>
      <c r="I5918" s="15"/>
      <c r="J5918" s="15"/>
      <c r="K5918" s="48"/>
      <c r="L5918" s="44"/>
      <c r="M5918" s="47" t="str">
        <f>IFERROR(TRIM($K5918)/_xlfn.XLOOKUP(TRIM($F5918),Produktinformasjon!$D$5:$D$10000,Produktinformasjon!$L$5:$L$10000,,0),"Pris per enhet "&amp;Til_Hvem&amp;" beregnes automatisk ved komplett utfylling")</f>
        <v>Pris per enhet Regionalt beregnes automatisk ved komplett utfylling</v>
      </c>
      <c r="N5918" s="47" t="str">
        <f>IFERROR(TRIM($L5918)/_xlfn.XLOOKUP(TRIM($F5918),Produktinformasjon!$D$5:$D$10000,Produktinformasjon!$L$5:$L$10000,,0),"Pris per enhet Regionalt felleslager beregnes automatisk ved komplett utfylling")</f>
        <v>Pris per enhet Regionalt felleslager beregnes automatisk ved komplett utfylling</v>
      </c>
    </row>
    <row r="5919" spans="2:14" x14ac:dyDescent="0.25">
      <c r="B5919" s="33"/>
      <c r="C5919" t="str" cm="1">
        <f t="array" ref="C5919">IFERROR(_xlfn.TEXTJOIN(" | ", TRUE, _xlfn._xlws.FILTER(delKontrakt['#] &amp; " " &amp; delKontrakt[Navn], ISNUMBER(MATCH(delKontrakt['#], VALUE(_xlfn.TEXTSPLIT(SUBSTITUTE(Prisinformasjon!$B5919,  ", ", ","), ",")), 0)))), "Delkontraktnavn hentes automatisk ved å fylle ut delkontraktnummer")</f>
        <v>Delkontraktnavn hentes automatisk ved å fylle ut delkontraktnummer</v>
      </c>
      <c r="D5919" s="34"/>
      <c r="E5919" s="34"/>
      <c r="F5919" s="33"/>
      <c r="G5919" s="33"/>
      <c r="H5919" s="15"/>
      <c r="I5919" s="15"/>
      <c r="J5919" s="15"/>
      <c r="K5919" s="48"/>
      <c r="L5919" s="44"/>
      <c r="M5919" s="47" t="str">
        <f>IFERROR(TRIM($K5919)/_xlfn.XLOOKUP(TRIM($F5919),Produktinformasjon!$D$5:$D$10000,Produktinformasjon!$L$5:$L$10000,,0),"Pris per enhet "&amp;Til_Hvem&amp;" beregnes automatisk ved komplett utfylling")</f>
        <v>Pris per enhet Regionalt beregnes automatisk ved komplett utfylling</v>
      </c>
      <c r="N5919" s="47" t="str">
        <f>IFERROR(TRIM($L5919)/_xlfn.XLOOKUP(TRIM($F5919),Produktinformasjon!$D$5:$D$10000,Produktinformasjon!$L$5:$L$10000,,0),"Pris per enhet Regionalt felleslager beregnes automatisk ved komplett utfylling")</f>
        <v>Pris per enhet Regionalt felleslager beregnes automatisk ved komplett utfylling</v>
      </c>
    </row>
    <row r="5920" spans="2:14" x14ac:dyDescent="0.25">
      <c r="B5920" s="33"/>
      <c r="C5920" t="str" cm="1">
        <f t="array" ref="C5920">IFERROR(_xlfn.TEXTJOIN(" | ", TRUE, _xlfn._xlws.FILTER(delKontrakt['#] &amp; " " &amp; delKontrakt[Navn], ISNUMBER(MATCH(delKontrakt['#], VALUE(_xlfn.TEXTSPLIT(SUBSTITUTE(Prisinformasjon!$B5920,  ", ", ","), ",")), 0)))), "Delkontraktnavn hentes automatisk ved å fylle ut delkontraktnummer")</f>
        <v>Delkontraktnavn hentes automatisk ved å fylle ut delkontraktnummer</v>
      </c>
      <c r="D5920" s="34"/>
      <c r="E5920" s="34"/>
      <c r="F5920" s="33"/>
      <c r="G5920" s="33"/>
      <c r="H5920" s="15"/>
      <c r="I5920" s="15"/>
      <c r="J5920" s="15"/>
      <c r="K5920" s="48"/>
      <c r="L5920" s="44"/>
      <c r="M5920" s="47" t="str">
        <f>IFERROR(TRIM($K5920)/_xlfn.XLOOKUP(TRIM($F5920),Produktinformasjon!$D$5:$D$10000,Produktinformasjon!$L$5:$L$10000,,0),"Pris per enhet "&amp;Til_Hvem&amp;" beregnes automatisk ved komplett utfylling")</f>
        <v>Pris per enhet Regionalt beregnes automatisk ved komplett utfylling</v>
      </c>
      <c r="N5920" s="47" t="str">
        <f>IFERROR(TRIM($L5920)/_xlfn.XLOOKUP(TRIM($F5920),Produktinformasjon!$D$5:$D$10000,Produktinformasjon!$L$5:$L$10000,,0),"Pris per enhet Regionalt felleslager beregnes automatisk ved komplett utfylling")</f>
        <v>Pris per enhet Regionalt felleslager beregnes automatisk ved komplett utfylling</v>
      </c>
    </row>
    <row r="5921" spans="2:14" x14ac:dyDescent="0.25">
      <c r="B5921" s="33"/>
      <c r="C5921" t="str" cm="1">
        <f t="array" ref="C5921">IFERROR(_xlfn.TEXTJOIN(" | ", TRUE, _xlfn._xlws.FILTER(delKontrakt['#] &amp; " " &amp; delKontrakt[Navn], ISNUMBER(MATCH(delKontrakt['#], VALUE(_xlfn.TEXTSPLIT(SUBSTITUTE(Prisinformasjon!$B5921,  ", ", ","), ",")), 0)))), "Delkontraktnavn hentes automatisk ved å fylle ut delkontraktnummer")</f>
        <v>Delkontraktnavn hentes automatisk ved å fylle ut delkontraktnummer</v>
      </c>
      <c r="D5921" s="34"/>
      <c r="E5921" s="34"/>
      <c r="F5921" s="33"/>
      <c r="G5921" s="33"/>
      <c r="H5921" s="15"/>
      <c r="I5921" s="15"/>
      <c r="J5921" s="15"/>
      <c r="K5921" s="48"/>
      <c r="L5921" s="44"/>
      <c r="M5921" s="47" t="str">
        <f>IFERROR(TRIM($K5921)/_xlfn.XLOOKUP(TRIM($F5921),Produktinformasjon!$D$5:$D$10000,Produktinformasjon!$L$5:$L$10000,,0),"Pris per enhet "&amp;Til_Hvem&amp;" beregnes automatisk ved komplett utfylling")</f>
        <v>Pris per enhet Regionalt beregnes automatisk ved komplett utfylling</v>
      </c>
      <c r="N5921" s="47" t="str">
        <f>IFERROR(TRIM($L5921)/_xlfn.XLOOKUP(TRIM($F5921),Produktinformasjon!$D$5:$D$10000,Produktinformasjon!$L$5:$L$10000,,0),"Pris per enhet Regionalt felleslager beregnes automatisk ved komplett utfylling")</f>
        <v>Pris per enhet Regionalt felleslager beregnes automatisk ved komplett utfylling</v>
      </c>
    </row>
    <row r="5922" spans="2:14" x14ac:dyDescent="0.25">
      <c r="B5922" s="33"/>
      <c r="C5922" t="str" cm="1">
        <f t="array" ref="C5922">IFERROR(_xlfn.TEXTJOIN(" | ", TRUE, _xlfn._xlws.FILTER(delKontrakt['#] &amp; " " &amp; delKontrakt[Navn], ISNUMBER(MATCH(delKontrakt['#], VALUE(_xlfn.TEXTSPLIT(SUBSTITUTE(Prisinformasjon!$B5922,  ", ", ","), ",")), 0)))), "Delkontraktnavn hentes automatisk ved å fylle ut delkontraktnummer")</f>
        <v>Delkontraktnavn hentes automatisk ved å fylle ut delkontraktnummer</v>
      </c>
      <c r="D5922" s="34"/>
      <c r="E5922" s="34"/>
      <c r="F5922" s="33"/>
      <c r="G5922" s="33"/>
      <c r="H5922" s="15"/>
      <c r="I5922" s="15"/>
      <c r="J5922" s="15"/>
      <c r="K5922" s="48"/>
      <c r="L5922" s="44"/>
      <c r="M5922" s="47" t="str">
        <f>IFERROR(TRIM($K5922)/_xlfn.XLOOKUP(TRIM($F5922),Produktinformasjon!$D$5:$D$10000,Produktinformasjon!$L$5:$L$10000,,0),"Pris per enhet "&amp;Til_Hvem&amp;" beregnes automatisk ved komplett utfylling")</f>
        <v>Pris per enhet Regionalt beregnes automatisk ved komplett utfylling</v>
      </c>
      <c r="N5922" s="47" t="str">
        <f>IFERROR(TRIM($L5922)/_xlfn.XLOOKUP(TRIM($F5922),Produktinformasjon!$D$5:$D$10000,Produktinformasjon!$L$5:$L$10000,,0),"Pris per enhet Regionalt felleslager beregnes automatisk ved komplett utfylling")</f>
        <v>Pris per enhet Regionalt felleslager beregnes automatisk ved komplett utfylling</v>
      </c>
    </row>
    <row r="5923" spans="2:14" x14ac:dyDescent="0.25">
      <c r="B5923" s="33"/>
      <c r="C5923" t="str" cm="1">
        <f t="array" ref="C5923">IFERROR(_xlfn.TEXTJOIN(" | ", TRUE, _xlfn._xlws.FILTER(delKontrakt['#] &amp; " " &amp; delKontrakt[Navn], ISNUMBER(MATCH(delKontrakt['#], VALUE(_xlfn.TEXTSPLIT(SUBSTITUTE(Prisinformasjon!$B5923,  ", ", ","), ",")), 0)))), "Delkontraktnavn hentes automatisk ved å fylle ut delkontraktnummer")</f>
        <v>Delkontraktnavn hentes automatisk ved å fylle ut delkontraktnummer</v>
      </c>
      <c r="D5923" s="34"/>
      <c r="E5923" s="34"/>
      <c r="F5923" s="33"/>
      <c r="G5923" s="33"/>
      <c r="H5923" s="15"/>
      <c r="I5923" s="15"/>
      <c r="J5923" s="15"/>
      <c r="K5923" s="48"/>
      <c r="L5923" s="44"/>
      <c r="M5923" s="47" t="str">
        <f>IFERROR(TRIM($K5923)/_xlfn.XLOOKUP(TRIM($F5923),Produktinformasjon!$D$5:$D$10000,Produktinformasjon!$L$5:$L$10000,,0),"Pris per enhet "&amp;Til_Hvem&amp;" beregnes automatisk ved komplett utfylling")</f>
        <v>Pris per enhet Regionalt beregnes automatisk ved komplett utfylling</v>
      </c>
      <c r="N5923" s="47" t="str">
        <f>IFERROR(TRIM($L5923)/_xlfn.XLOOKUP(TRIM($F5923),Produktinformasjon!$D$5:$D$10000,Produktinformasjon!$L$5:$L$10000,,0),"Pris per enhet Regionalt felleslager beregnes automatisk ved komplett utfylling")</f>
        <v>Pris per enhet Regionalt felleslager beregnes automatisk ved komplett utfylling</v>
      </c>
    </row>
    <row r="5924" spans="2:14" x14ac:dyDescent="0.25">
      <c r="B5924" s="33"/>
      <c r="C5924" t="str" cm="1">
        <f t="array" ref="C5924">IFERROR(_xlfn.TEXTJOIN(" | ", TRUE, _xlfn._xlws.FILTER(delKontrakt['#] &amp; " " &amp; delKontrakt[Navn], ISNUMBER(MATCH(delKontrakt['#], VALUE(_xlfn.TEXTSPLIT(SUBSTITUTE(Prisinformasjon!$B5924,  ", ", ","), ",")), 0)))), "Delkontraktnavn hentes automatisk ved å fylle ut delkontraktnummer")</f>
        <v>Delkontraktnavn hentes automatisk ved å fylle ut delkontraktnummer</v>
      </c>
      <c r="D5924" s="34"/>
      <c r="E5924" s="34"/>
      <c r="F5924" s="33"/>
      <c r="G5924" s="33"/>
      <c r="H5924" s="15"/>
      <c r="I5924" s="15"/>
      <c r="J5924" s="15"/>
      <c r="K5924" s="48"/>
      <c r="L5924" s="44"/>
      <c r="M5924" s="47" t="str">
        <f>IFERROR(TRIM($K5924)/_xlfn.XLOOKUP(TRIM($F5924),Produktinformasjon!$D$5:$D$10000,Produktinformasjon!$L$5:$L$10000,,0),"Pris per enhet "&amp;Til_Hvem&amp;" beregnes automatisk ved komplett utfylling")</f>
        <v>Pris per enhet Regionalt beregnes automatisk ved komplett utfylling</v>
      </c>
      <c r="N5924" s="47" t="str">
        <f>IFERROR(TRIM($L5924)/_xlfn.XLOOKUP(TRIM($F5924),Produktinformasjon!$D$5:$D$10000,Produktinformasjon!$L$5:$L$10000,,0),"Pris per enhet Regionalt felleslager beregnes automatisk ved komplett utfylling")</f>
        <v>Pris per enhet Regionalt felleslager beregnes automatisk ved komplett utfylling</v>
      </c>
    </row>
    <row r="5925" spans="2:14" x14ac:dyDescent="0.25">
      <c r="B5925" s="33"/>
      <c r="C5925" t="str" cm="1">
        <f t="array" ref="C5925">IFERROR(_xlfn.TEXTJOIN(" | ", TRUE, _xlfn._xlws.FILTER(delKontrakt['#] &amp; " " &amp; delKontrakt[Navn], ISNUMBER(MATCH(delKontrakt['#], VALUE(_xlfn.TEXTSPLIT(SUBSTITUTE(Prisinformasjon!$B5925,  ", ", ","), ",")), 0)))), "Delkontraktnavn hentes automatisk ved å fylle ut delkontraktnummer")</f>
        <v>Delkontraktnavn hentes automatisk ved å fylle ut delkontraktnummer</v>
      </c>
      <c r="D5925" s="34"/>
      <c r="E5925" s="34"/>
      <c r="F5925" s="33"/>
      <c r="G5925" s="33"/>
      <c r="H5925" s="15"/>
      <c r="I5925" s="15"/>
      <c r="J5925" s="15"/>
      <c r="K5925" s="48"/>
      <c r="L5925" s="44"/>
      <c r="M5925" s="47" t="str">
        <f>IFERROR(TRIM($K5925)/_xlfn.XLOOKUP(TRIM($F5925),Produktinformasjon!$D$5:$D$10000,Produktinformasjon!$L$5:$L$10000,,0),"Pris per enhet "&amp;Til_Hvem&amp;" beregnes automatisk ved komplett utfylling")</f>
        <v>Pris per enhet Regionalt beregnes automatisk ved komplett utfylling</v>
      </c>
      <c r="N5925" s="47" t="str">
        <f>IFERROR(TRIM($L5925)/_xlfn.XLOOKUP(TRIM($F5925),Produktinformasjon!$D$5:$D$10000,Produktinformasjon!$L$5:$L$10000,,0),"Pris per enhet Regionalt felleslager beregnes automatisk ved komplett utfylling")</f>
        <v>Pris per enhet Regionalt felleslager beregnes automatisk ved komplett utfylling</v>
      </c>
    </row>
    <row r="5926" spans="2:14" x14ac:dyDescent="0.25">
      <c r="B5926" s="33"/>
      <c r="C5926" t="str" cm="1">
        <f t="array" ref="C5926">IFERROR(_xlfn.TEXTJOIN(" | ", TRUE, _xlfn._xlws.FILTER(delKontrakt['#] &amp; " " &amp; delKontrakt[Navn], ISNUMBER(MATCH(delKontrakt['#], VALUE(_xlfn.TEXTSPLIT(SUBSTITUTE(Prisinformasjon!$B5926,  ", ", ","), ",")), 0)))), "Delkontraktnavn hentes automatisk ved å fylle ut delkontraktnummer")</f>
        <v>Delkontraktnavn hentes automatisk ved å fylle ut delkontraktnummer</v>
      </c>
      <c r="D5926" s="34"/>
      <c r="E5926" s="34"/>
      <c r="F5926" s="33"/>
      <c r="G5926" s="33"/>
      <c r="H5926" s="15"/>
      <c r="I5926" s="15"/>
      <c r="J5926" s="15"/>
      <c r="K5926" s="48"/>
      <c r="L5926" s="44"/>
      <c r="M5926" s="47" t="str">
        <f>IFERROR(TRIM($K5926)/_xlfn.XLOOKUP(TRIM($F5926),Produktinformasjon!$D$5:$D$10000,Produktinformasjon!$L$5:$L$10000,,0),"Pris per enhet "&amp;Til_Hvem&amp;" beregnes automatisk ved komplett utfylling")</f>
        <v>Pris per enhet Regionalt beregnes automatisk ved komplett utfylling</v>
      </c>
      <c r="N5926" s="47" t="str">
        <f>IFERROR(TRIM($L5926)/_xlfn.XLOOKUP(TRIM($F5926),Produktinformasjon!$D$5:$D$10000,Produktinformasjon!$L$5:$L$10000,,0),"Pris per enhet Regionalt felleslager beregnes automatisk ved komplett utfylling")</f>
        <v>Pris per enhet Regionalt felleslager beregnes automatisk ved komplett utfylling</v>
      </c>
    </row>
    <row r="5927" spans="2:14" x14ac:dyDescent="0.25">
      <c r="B5927" s="33"/>
      <c r="C5927" t="str" cm="1">
        <f t="array" ref="C5927">IFERROR(_xlfn.TEXTJOIN(" | ", TRUE, _xlfn._xlws.FILTER(delKontrakt['#] &amp; " " &amp; delKontrakt[Navn], ISNUMBER(MATCH(delKontrakt['#], VALUE(_xlfn.TEXTSPLIT(SUBSTITUTE(Prisinformasjon!$B5927,  ", ", ","), ",")), 0)))), "Delkontraktnavn hentes automatisk ved å fylle ut delkontraktnummer")</f>
        <v>Delkontraktnavn hentes automatisk ved å fylle ut delkontraktnummer</v>
      </c>
      <c r="D5927" s="34"/>
      <c r="E5927" s="34"/>
      <c r="F5927" s="33"/>
      <c r="G5927" s="33"/>
      <c r="H5927" s="15"/>
      <c r="I5927" s="15"/>
      <c r="J5927" s="15"/>
      <c r="K5927" s="48"/>
      <c r="L5927" s="44"/>
      <c r="M5927" s="47" t="str">
        <f>IFERROR(TRIM($K5927)/_xlfn.XLOOKUP(TRIM($F5927),Produktinformasjon!$D$5:$D$10000,Produktinformasjon!$L$5:$L$10000,,0),"Pris per enhet "&amp;Til_Hvem&amp;" beregnes automatisk ved komplett utfylling")</f>
        <v>Pris per enhet Regionalt beregnes automatisk ved komplett utfylling</v>
      </c>
      <c r="N5927" s="47" t="str">
        <f>IFERROR(TRIM($L5927)/_xlfn.XLOOKUP(TRIM($F5927),Produktinformasjon!$D$5:$D$10000,Produktinformasjon!$L$5:$L$10000,,0),"Pris per enhet Regionalt felleslager beregnes automatisk ved komplett utfylling")</f>
        <v>Pris per enhet Regionalt felleslager beregnes automatisk ved komplett utfylling</v>
      </c>
    </row>
    <row r="5928" spans="2:14" x14ac:dyDescent="0.25">
      <c r="B5928" s="33"/>
      <c r="C5928" t="str" cm="1">
        <f t="array" ref="C5928">IFERROR(_xlfn.TEXTJOIN(" | ", TRUE, _xlfn._xlws.FILTER(delKontrakt['#] &amp; " " &amp; delKontrakt[Navn], ISNUMBER(MATCH(delKontrakt['#], VALUE(_xlfn.TEXTSPLIT(SUBSTITUTE(Prisinformasjon!$B5928,  ", ", ","), ",")), 0)))), "Delkontraktnavn hentes automatisk ved å fylle ut delkontraktnummer")</f>
        <v>Delkontraktnavn hentes automatisk ved å fylle ut delkontraktnummer</v>
      </c>
      <c r="D5928" s="34"/>
      <c r="E5928" s="34"/>
      <c r="F5928" s="33"/>
      <c r="G5928" s="33"/>
      <c r="H5928" s="15"/>
      <c r="I5928" s="15"/>
      <c r="J5928" s="15"/>
      <c r="K5928" s="48"/>
      <c r="L5928" s="44"/>
      <c r="M5928" s="47" t="str">
        <f>IFERROR(TRIM($K5928)/_xlfn.XLOOKUP(TRIM($F5928),Produktinformasjon!$D$5:$D$10000,Produktinformasjon!$L$5:$L$10000,,0),"Pris per enhet "&amp;Til_Hvem&amp;" beregnes automatisk ved komplett utfylling")</f>
        <v>Pris per enhet Regionalt beregnes automatisk ved komplett utfylling</v>
      </c>
      <c r="N5928" s="47" t="str">
        <f>IFERROR(TRIM($L5928)/_xlfn.XLOOKUP(TRIM($F5928),Produktinformasjon!$D$5:$D$10000,Produktinformasjon!$L$5:$L$10000,,0),"Pris per enhet Regionalt felleslager beregnes automatisk ved komplett utfylling")</f>
        <v>Pris per enhet Regionalt felleslager beregnes automatisk ved komplett utfylling</v>
      </c>
    </row>
    <row r="5929" spans="2:14" x14ac:dyDescent="0.25">
      <c r="B5929" s="33"/>
      <c r="C5929" t="str" cm="1">
        <f t="array" ref="C5929">IFERROR(_xlfn.TEXTJOIN(" | ", TRUE, _xlfn._xlws.FILTER(delKontrakt['#] &amp; " " &amp; delKontrakt[Navn], ISNUMBER(MATCH(delKontrakt['#], VALUE(_xlfn.TEXTSPLIT(SUBSTITUTE(Prisinformasjon!$B5929,  ", ", ","), ",")), 0)))), "Delkontraktnavn hentes automatisk ved å fylle ut delkontraktnummer")</f>
        <v>Delkontraktnavn hentes automatisk ved å fylle ut delkontraktnummer</v>
      </c>
      <c r="D5929" s="34"/>
      <c r="E5929" s="34"/>
      <c r="F5929" s="33"/>
      <c r="G5929" s="33"/>
      <c r="H5929" s="15"/>
      <c r="I5929" s="15"/>
      <c r="J5929" s="15"/>
      <c r="K5929" s="48"/>
      <c r="L5929" s="44"/>
      <c r="M5929" s="47" t="str">
        <f>IFERROR(TRIM($K5929)/_xlfn.XLOOKUP(TRIM($F5929),Produktinformasjon!$D$5:$D$10000,Produktinformasjon!$L$5:$L$10000,,0),"Pris per enhet "&amp;Til_Hvem&amp;" beregnes automatisk ved komplett utfylling")</f>
        <v>Pris per enhet Regionalt beregnes automatisk ved komplett utfylling</v>
      </c>
      <c r="N5929" s="47" t="str">
        <f>IFERROR(TRIM($L5929)/_xlfn.XLOOKUP(TRIM($F5929),Produktinformasjon!$D$5:$D$10000,Produktinformasjon!$L$5:$L$10000,,0),"Pris per enhet Regionalt felleslager beregnes automatisk ved komplett utfylling")</f>
        <v>Pris per enhet Regionalt felleslager beregnes automatisk ved komplett utfylling</v>
      </c>
    </row>
    <row r="5930" spans="2:14" x14ac:dyDescent="0.25">
      <c r="B5930" s="33"/>
      <c r="C5930" t="str" cm="1">
        <f t="array" ref="C5930">IFERROR(_xlfn.TEXTJOIN(" | ", TRUE, _xlfn._xlws.FILTER(delKontrakt['#] &amp; " " &amp; delKontrakt[Navn], ISNUMBER(MATCH(delKontrakt['#], VALUE(_xlfn.TEXTSPLIT(SUBSTITUTE(Prisinformasjon!$B5930,  ", ", ","), ",")), 0)))), "Delkontraktnavn hentes automatisk ved å fylle ut delkontraktnummer")</f>
        <v>Delkontraktnavn hentes automatisk ved å fylle ut delkontraktnummer</v>
      </c>
      <c r="D5930" s="34"/>
      <c r="E5930" s="34"/>
      <c r="F5930" s="33"/>
      <c r="G5930" s="33"/>
      <c r="H5930" s="15"/>
      <c r="I5930" s="15"/>
      <c r="J5930" s="15"/>
      <c r="K5930" s="48"/>
      <c r="L5930" s="44"/>
      <c r="M5930" s="47" t="str">
        <f>IFERROR(TRIM($K5930)/_xlfn.XLOOKUP(TRIM($F5930),Produktinformasjon!$D$5:$D$10000,Produktinformasjon!$L$5:$L$10000,,0),"Pris per enhet "&amp;Til_Hvem&amp;" beregnes automatisk ved komplett utfylling")</f>
        <v>Pris per enhet Regionalt beregnes automatisk ved komplett utfylling</v>
      </c>
      <c r="N5930" s="47" t="str">
        <f>IFERROR(TRIM($L5930)/_xlfn.XLOOKUP(TRIM($F5930),Produktinformasjon!$D$5:$D$10000,Produktinformasjon!$L$5:$L$10000,,0),"Pris per enhet Regionalt felleslager beregnes automatisk ved komplett utfylling")</f>
        <v>Pris per enhet Regionalt felleslager beregnes automatisk ved komplett utfylling</v>
      </c>
    </row>
    <row r="5931" spans="2:14" x14ac:dyDescent="0.25">
      <c r="B5931" s="33"/>
      <c r="C5931" t="str" cm="1">
        <f t="array" ref="C5931">IFERROR(_xlfn.TEXTJOIN(" | ", TRUE, _xlfn._xlws.FILTER(delKontrakt['#] &amp; " " &amp; delKontrakt[Navn], ISNUMBER(MATCH(delKontrakt['#], VALUE(_xlfn.TEXTSPLIT(SUBSTITUTE(Prisinformasjon!$B5931,  ", ", ","), ",")), 0)))), "Delkontraktnavn hentes automatisk ved å fylle ut delkontraktnummer")</f>
        <v>Delkontraktnavn hentes automatisk ved å fylle ut delkontraktnummer</v>
      </c>
      <c r="D5931" s="34"/>
      <c r="E5931" s="34"/>
      <c r="F5931" s="33"/>
      <c r="G5931" s="33"/>
      <c r="H5931" s="15"/>
      <c r="I5931" s="15"/>
      <c r="J5931" s="15"/>
      <c r="K5931" s="48"/>
      <c r="L5931" s="44"/>
      <c r="M5931" s="47" t="str">
        <f>IFERROR(TRIM($K5931)/_xlfn.XLOOKUP(TRIM($F5931),Produktinformasjon!$D$5:$D$10000,Produktinformasjon!$L$5:$L$10000,,0),"Pris per enhet "&amp;Til_Hvem&amp;" beregnes automatisk ved komplett utfylling")</f>
        <v>Pris per enhet Regionalt beregnes automatisk ved komplett utfylling</v>
      </c>
      <c r="N5931" s="47" t="str">
        <f>IFERROR(TRIM($L5931)/_xlfn.XLOOKUP(TRIM($F5931),Produktinformasjon!$D$5:$D$10000,Produktinformasjon!$L$5:$L$10000,,0),"Pris per enhet Regionalt felleslager beregnes automatisk ved komplett utfylling")</f>
        <v>Pris per enhet Regionalt felleslager beregnes automatisk ved komplett utfylling</v>
      </c>
    </row>
    <row r="5932" spans="2:14" x14ac:dyDescent="0.25">
      <c r="B5932" s="33"/>
      <c r="C5932" t="str" cm="1">
        <f t="array" ref="C5932">IFERROR(_xlfn.TEXTJOIN(" | ", TRUE, _xlfn._xlws.FILTER(delKontrakt['#] &amp; " " &amp; delKontrakt[Navn], ISNUMBER(MATCH(delKontrakt['#], VALUE(_xlfn.TEXTSPLIT(SUBSTITUTE(Prisinformasjon!$B5932,  ", ", ","), ",")), 0)))), "Delkontraktnavn hentes automatisk ved å fylle ut delkontraktnummer")</f>
        <v>Delkontraktnavn hentes automatisk ved å fylle ut delkontraktnummer</v>
      </c>
      <c r="D5932" s="34"/>
      <c r="E5932" s="34"/>
      <c r="F5932" s="33"/>
      <c r="G5932" s="33"/>
      <c r="H5932" s="15"/>
      <c r="I5932" s="15"/>
      <c r="J5932" s="15"/>
      <c r="K5932" s="48"/>
      <c r="L5932" s="44"/>
      <c r="M5932" s="47" t="str">
        <f>IFERROR(TRIM($K5932)/_xlfn.XLOOKUP(TRIM($F5932),Produktinformasjon!$D$5:$D$10000,Produktinformasjon!$L$5:$L$10000,,0),"Pris per enhet "&amp;Til_Hvem&amp;" beregnes automatisk ved komplett utfylling")</f>
        <v>Pris per enhet Regionalt beregnes automatisk ved komplett utfylling</v>
      </c>
      <c r="N5932" s="47" t="str">
        <f>IFERROR(TRIM($L5932)/_xlfn.XLOOKUP(TRIM($F5932),Produktinformasjon!$D$5:$D$10000,Produktinformasjon!$L$5:$L$10000,,0),"Pris per enhet Regionalt felleslager beregnes automatisk ved komplett utfylling")</f>
        <v>Pris per enhet Regionalt felleslager beregnes automatisk ved komplett utfylling</v>
      </c>
    </row>
    <row r="5933" spans="2:14" x14ac:dyDescent="0.25">
      <c r="B5933" s="33"/>
      <c r="C5933" t="str" cm="1">
        <f t="array" ref="C5933">IFERROR(_xlfn.TEXTJOIN(" | ", TRUE, _xlfn._xlws.FILTER(delKontrakt['#] &amp; " " &amp; delKontrakt[Navn], ISNUMBER(MATCH(delKontrakt['#], VALUE(_xlfn.TEXTSPLIT(SUBSTITUTE(Prisinformasjon!$B5933,  ", ", ","), ",")), 0)))), "Delkontraktnavn hentes automatisk ved å fylle ut delkontraktnummer")</f>
        <v>Delkontraktnavn hentes automatisk ved å fylle ut delkontraktnummer</v>
      </c>
      <c r="D5933" s="34"/>
      <c r="E5933" s="34"/>
      <c r="F5933" s="33"/>
      <c r="G5933" s="33"/>
      <c r="H5933" s="15"/>
      <c r="I5933" s="15"/>
      <c r="J5933" s="15"/>
      <c r="K5933" s="48"/>
      <c r="L5933" s="44"/>
      <c r="M5933" s="47" t="str">
        <f>IFERROR(TRIM($K5933)/_xlfn.XLOOKUP(TRIM($F5933),Produktinformasjon!$D$5:$D$10000,Produktinformasjon!$L$5:$L$10000,,0),"Pris per enhet "&amp;Til_Hvem&amp;" beregnes automatisk ved komplett utfylling")</f>
        <v>Pris per enhet Regionalt beregnes automatisk ved komplett utfylling</v>
      </c>
      <c r="N5933" s="47" t="str">
        <f>IFERROR(TRIM($L5933)/_xlfn.XLOOKUP(TRIM($F5933),Produktinformasjon!$D$5:$D$10000,Produktinformasjon!$L$5:$L$10000,,0),"Pris per enhet Regionalt felleslager beregnes automatisk ved komplett utfylling")</f>
        <v>Pris per enhet Regionalt felleslager beregnes automatisk ved komplett utfylling</v>
      </c>
    </row>
    <row r="5934" spans="2:14" x14ac:dyDescent="0.25">
      <c r="B5934" s="33"/>
      <c r="C5934" t="str" cm="1">
        <f t="array" ref="C5934">IFERROR(_xlfn.TEXTJOIN(" | ", TRUE, _xlfn._xlws.FILTER(delKontrakt['#] &amp; " " &amp; delKontrakt[Navn], ISNUMBER(MATCH(delKontrakt['#], VALUE(_xlfn.TEXTSPLIT(SUBSTITUTE(Prisinformasjon!$B5934,  ", ", ","), ",")), 0)))), "Delkontraktnavn hentes automatisk ved å fylle ut delkontraktnummer")</f>
        <v>Delkontraktnavn hentes automatisk ved å fylle ut delkontraktnummer</v>
      </c>
      <c r="D5934" s="34"/>
      <c r="E5934" s="34"/>
      <c r="F5934" s="33"/>
      <c r="G5934" s="33"/>
      <c r="H5934" s="15"/>
      <c r="I5934" s="15"/>
      <c r="J5934" s="15"/>
      <c r="K5934" s="48"/>
      <c r="L5934" s="44"/>
      <c r="M5934" s="47" t="str">
        <f>IFERROR(TRIM($K5934)/_xlfn.XLOOKUP(TRIM($F5934),Produktinformasjon!$D$5:$D$10000,Produktinformasjon!$L$5:$L$10000,,0),"Pris per enhet "&amp;Til_Hvem&amp;" beregnes automatisk ved komplett utfylling")</f>
        <v>Pris per enhet Regionalt beregnes automatisk ved komplett utfylling</v>
      </c>
      <c r="N5934" s="47" t="str">
        <f>IFERROR(TRIM($L5934)/_xlfn.XLOOKUP(TRIM($F5934),Produktinformasjon!$D$5:$D$10000,Produktinformasjon!$L$5:$L$10000,,0),"Pris per enhet Regionalt felleslager beregnes automatisk ved komplett utfylling")</f>
        <v>Pris per enhet Regionalt felleslager beregnes automatisk ved komplett utfylling</v>
      </c>
    </row>
    <row r="5935" spans="2:14" x14ac:dyDescent="0.25">
      <c r="B5935" s="33"/>
      <c r="C5935" t="str" cm="1">
        <f t="array" ref="C5935">IFERROR(_xlfn.TEXTJOIN(" | ", TRUE, _xlfn._xlws.FILTER(delKontrakt['#] &amp; " " &amp; delKontrakt[Navn], ISNUMBER(MATCH(delKontrakt['#], VALUE(_xlfn.TEXTSPLIT(SUBSTITUTE(Prisinformasjon!$B5935,  ", ", ","), ",")), 0)))), "Delkontraktnavn hentes automatisk ved å fylle ut delkontraktnummer")</f>
        <v>Delkontraktnavn hentes automatisk ved å fylle ut delkontraktnummer</v>
      </c>
      <c r="D5935" s="34"/>
      <c r="E5935" s="34"/>
      <c r="F5935" s="33"/>
      <c r="G5935" s="33"/>
      <c r="H5935" s="15"/>
      <c r="I5935" s="15"/>
      <c r="J5935" s="15"/>
      <c r="K5935" s="48"/>
      <c r="L5935" s="44"/>
      <c r="M5935" s="47" t="str">
        <f>IFERROR(TRIM($K5935)/_xlfn.XLOOKUP(TRIM($F5935),Produktinformasjon!$D$5:$D$10000,Produktinformasjon!$L$5:$L$10000,,0),"Pris per enhet "&amp;Til_Hvem&amp;" beregnes automatisk ved komplett utfylling")</f>
        <v>Pris per enhet Regionalt beregnes automatisk ved komplett utfylling</v>
      </c>
      <c r="N5935" s="47" t="str">
        <f>IFERROR(TRIM($L5935)/_xlfn.XLOOKUP(TRIM($F5935),Produktinformasjon!$D$5:$D$10000,Produktinformasjon!$L$5:$L$10000,,0),"Pris per enhet Regionalt felleslager beregnes automatisk ved komplett utfylling")</f>
        <v>Pris per enhet Regionalt felleslager beregnes automatisk ved komplett utfylling</v>
      </c>
    </row>
    <row r="5936" spans="2:14" x14ac:dyDescent="0.25">
      <c r="B5936" s="33"/>
      <c r="C5936" t="str" cm="1">
        <f t="array" ref="C5936">IFERROR(_xlfn.TEXTJOIN(" | ", TRUE, _xlfn._xlws.FILTER(delKontrakt['#] &amp; " " &amp; delKontrakt[Navn], ISNUMBER(MATCH(delKontrakt['#], VALUE(_xlfn.TEXTSPLIT(SUBSTITUTE(Prisinformasjon!$B5936,  ", ", ","), ",")), 0)))), "Delkontraktnavn hentes automatisk ved å fylle ut delkontraktnummer")</f>
        <v>Delkontraktnavn hentes automatisk ved å fylle ut delkontraktnummer</v>
      </c>
      <c r="D5936" s="34"/>
      <c r="E5936" s="34"/>
      <c r="F5936" s="33"/>
      <c r="G5936" s="33"/>
      <c r="H5936" s="15"/>
      <c r="I5936" s="15"/>
      <c r="J5936" s="15"/>
      <c r="K5936" s="48"/>
      <c r="L5936" s="44"/>
      <c r="M5936" s="47" t="str">
        <f>IFERROR(TRIM($K5936)/_xlfn.XLOOKUP(TRIM($F5936),Produktinformasjon!$D$5:$D$10000,Produktinformasjon!$L$5:$L$10000,,0),"Pris per enhet "&amp;Til_Hvem&amp;" beregnes automatisk ved komplett utfylling")</f>
        <v>Pris per enhet Regionalt beregnes automatisk ved komplett utfylling</v>
      </c>
      <c r="N5936" s="47" t="str">
        <f>IFERROR(TRIM($L5936)/_xlfn.XLOOKUP(TRIM($F5936),Produktinformasjon!$D$5:$D$10000,Produktinformasjon!$L$5:$L$10000,,0),"Pris per enhet Regionalt felleslager beregnes automatisk ved komplett utfylling")</f>
        <v>Pris per enhet Regionalt felleslager beregnes automatisk ved komplett utfylling</v>
      </c>
    </row>
    <row r="5937" spans="2:14" x14ac:dyDescent="0.25">
      <c r="B5937" s="33"/>
      <c r="C5937" t="str" cm="1">
        <f t="array" ref="C5937">IFERROR(_xlfn.TEXTJOIN(" | ", TRUE, _xlfn._xlws.FILTER(delKontrakt['#] &amp; " " &amp; delKontrakt[Navn], ISNUMBER(MATCH(delKontrakt['#], VALUE(_xlfn.TEXTSPLIT(SUBSTITUTE(Prisinformasjon!$B5937,  ", ", ","), ",")), 0)))), "Delkontraktnavn hentes automatisk ved å fylle ut delkontraktnummer")</f>
        <v>Delkontraktnavn hentes automatisk ved å fylle ut delkontraktnummer</v>
      </c>
      <c r="D5937" s="34"/>
      <c r="E5937" s="34"/>
      <c r="F5937" s="33"/>
      <c r="G5937" s="33"/>
      <c r="H5937" s="15"/>
      <c r="I5937" s="15"/>
      <c r="J5937" s="15"/>
      <c r="K5937" s="48"/>
      <c r="L5937" s="44"/>
      <c r="M5937" s="47" t="str">
        <f>IFERROR(TRIM($K5937)/_xlfn.XLOOKUP(TRIM($F5937),Produktinformasjon!$D$5:$D$10000,Produktinformasjon!$L$5:$L$10000,,0),"Pris per enhet "&amp;Til_Hvem&amp;" beregnes automatisk ved komplett utfylling")</f>
        <v>Pris per enhet Regionalt beregnes automatisk ved komplett utfylling</v>
      </c>
      <c r="N5937" s="47" t="str">
        <f>IFERROR(TRIM($L5937)/_xlfn.XLOOKUP(TRIM($F5937),Produktinformasjon!$D$5:$D$10000,Produktinformasjon!$L$5:$L$10000,,0),"Pris per enhet Regionalt felleslager beregnes automatisk ved komplett utfylling")</f>
        <v>Pris per enhet Regionalt felleslager beregnes automatisk ved komplett utfylling</v>
      </c>
    </row>
    <row r="5938" spans="2:14" x14ac:dyDescent="0.25">
      <c r="B5938" s="33"/>
      <c r="C5938" t="str" cm="1">
        <f t="array" ref="C5938">IFERROR(_xlfn.TEXTJOIN(" | ", TRUE, _xlfn._xlws.FILTER(delKontrakt['#] &amp; " " &amp; delKontrakt[Navn], ISNUMBER(MATCH(delKontrakt['#], VALUE(_xlfn.TEXTSPLIT(SUBSTITUTE(Prisinformasjon!$B5938,  ", ", ","), ",")), 0)))), "Delkontraktnavn hentes automatisk ved å fylle ut delkontraktnummer")</f>
        <v>Delkontraktnavn hentes automatisk ved å fylle ut delkontraktnummer</v>
      </c>
      <c r="D5938" s="34"/>
      <c r="E5938" s="34"/>
      <c r="F5938" s="33"/>
      <c r="G5938" s="33"/>
      <c r="H5938" s="15"/>
      <c r="I5938" s="15"/>
      <c r="J5938" s="15"/>
      <c r="K5938" s="48"/>
      <c r="L5938" s="44"/>
      <c r="M5938" s="47" t="str">
        <f>IFERROR(TRIM($K5938)/_xlfn.XLOOKUP(TRIM($F5938),Produktinformasjon!$D$5:$D$10000,Produktinformasjon!$L$5:$L$10000,,0),"Pris per enhet "&amp;Til_Hvem&amp;" beregnes automatisk ved komplett utfylling")</f>
        <v>Pris per enhet Regionalt beregnes automatisk ved komplett utfylling</v>
      </c>
      <c r="N5938" s="47" t="str">
        <f>IFERROR(TRIM($L5938)/_xlfn.XLOOKUP(TRIM($F5938),Produktinformasjon!$D$5:$D$10000,Produktinformasjon!$L$5:$L$10000,,0),"Pris per enhet Regionalt felleslager beregnes automatisk ved komplett utfylling")</f>
        <v>Pris per enhet Regionalt felleslager beregnes automatisk ved komplett utfylling</v>
      </c>
    </row>
    <row r="5939" spans="2:14" x14ac:dyDescent="0.25">
      <c r="B5939" s="33"/>
      <c r="C5939" t="str" cm="1">
        <f t="array" ref="C5939">IFERROR(_xlfn.TEXTJOIN(" | ", TRUE, _xlfn._xlws.FILTER(delKontrakt['#] &amp; " " &amp; delKontrakt[Navn], ISNUMBER(MATCH(delKontrakt['#], VALUE(_xlfn.TEXTSPLIT(SUBSTITUTE(Prisinformasjon!$B5939,  ", ", ","), ",")), 0)))), "Delkontraktnavn hentes automatisk ved å fylle ut delkontraktnummer")</f>
        <v>Delkontraktnavn hentes automatisk ved å fylle ut delkontraktnummer</v>
      </c>
      <c r="D5939" s="34"/>
      <c r="E5939" s="34"/>
      <c r="F5939" s="33"/>
      <c r="G5939" s="33"/>
      <c r="H5939" s="15"/>
      <c r="I5939" s="15"/>
      <c r="J5939" s="15"/>
      <c r="K5939" s="48"/>
      <c r="L5939" s="44"/>
      <c r="M5939" s="47" t="str">
        <f>IFERROR(TRIM($K5939)/_xlfn.XLOOKUP(TRIM($F5939),Produktinformasjon!$D$5:$D$10000,Produktinformasjon!$L$5:$L$10000,,0),"Pris per enhet "&amp;Til_Hvem&amp;" beregnes automatisk ved komplett utfylling")</f>
        <v>Pris per enhet Regionalt beregnes automatisk ved komplett utfylling</v>
      </c>
      <c r="N5939" s="47" t="str">
        <f>IFERROR(TRIM($L5939)/_xlfn.XLOOKUP(TRIM($F5939),Produktinformasjon!$D$5:$D$10000,Produktinformasjon!$L$5:$L$10000,,0),"Pris per enhet Regionalt felleslager beregnes automatisk ved komplett utfylling")</f>
        <v>Pris per enhet Regionalt felleslager beregnes automatisk ved komplett utfylling</v>
      </c>
    </row>
    <row r="5940" spans="2:14" x14ac:dyDescent="0.25">
      <c r="B5940" s="33"/>
      <c r="C5940" t="str" cm="1">
        <f t="array" ref="C5940">IFERROR(_xlfn.TEXTJOIN(" | ", TRUE, _xlfn._xlws.FILTER(delKontrakt['#] &amp; " " &amp; delKontrakt[Navn], ISNUMBER(MATCH(delKontrakt['#], VALUE(_xlfn.TEXTSPLIT(SUBSTITUTE(Prisinformasjon!$B5940,  ", ", ","), ",")), 0)))), "Delkontraktnavn hentes automatisk ved å fylle ut delkontraktnummer")</f>
        <v>Delkontraktnavn hentes automatisk ved å fylle ut delkontraktnummer</v>
      </c>
      <c r="D5940" s="34"/>
      <c r="E5940" s="34"/>
      <c r="F5940" s="33"/>
      <c r="G5940" s="33"/>
      <c r="H5940" s="15"/>
      <c r="I5940" s="15"/>
      <c r="J5940" s="15"/>
      <c r="K5940" s="48"/>
      <c r="L5940" s="44"/>
      <c r="M5940" s="47" t="str">
        <f>IFERROR(TRIM($K5940)/_xlfn.XLOOKUP(TRIM($F5940),Produktinformasjon!$D$5:$D$10000,Produktinformasjon!$L$5:$L$10000,,0),"Pris per enhet "&amp;Til_Hvem&amp;" beregnes automatisk ved komplett utfylling")</f>
        <v>Pris per enhet Regionalt beregnes automatisk ved komplett utfylling</v>
      </c>
      <c r="N5940" s="47" t="str">
        <f>IFERROR(TRIM($L5940)/_xlfn.XLOOKUP(TRIM($F5940),Produktinformasjon!$D$5:$D$10000,Produktinformasjon!$L$5:$L$10000,,0),"Pris per enhet Regionalt felleslager beregnes automatisk ved komplett utfylling")</f>
        <v>Pris per enhet Regionalt felleslager beregnes automatisk ved komplett utfylling</v>
      </c>
    </row>
    <row r="5941" spans="2:14" x14ac:dyDescent="0.25">
      <c r="B5941" s="33"/>
      <c r="C5941" t="str" cm="1">
        <f t="array" ref="C5941">IFERROR(_xlfn.TEXTJOIN(" | ", TRUE, _xlfn._xlws.FILTER(delKontrakt['#] &amp; " " &amp; delKontrakt[Navn], ISNUMBER(MATCH(delKontrakt['#], VALUE(_xlfn.TEXTSPLIT(SUBSTITUTE(Prisinformasjon!$B5941,  ", ", ","), ",")), 0)))), "Delkontraktnavn hentes automatisk ved å fylle ut delkontraktnummer")</f>
        <v>Delkontraktnavn hentes automatisk ved å fylle ut delkontraktnummer</v>
      </c>
      <c r="D5941" s="34"/>
      <c r="E5941" s="34"/>
      <c r="F5941" s="33"/>
      <c r="G5941" s="33"/>
      <c r="H5941" s="15"/>
      <c r="I5941" s="15"/>
      <c r="J5941" s="15"/>
      <c r="K5941" s="48"/>
      <c r="L5941" s="44"/>
      <c r="M5941" s="47" t="str">
        <f>IFERROR(TRIM($K5941)/_xlfn.XLOOKUP(TRIM($F5941),Produktinformasjon!$D$5:$D$10000,Produktinformasjon!$L$5:$L$10000,,0),"Pris per enhet "&amp;Til_Hvem&amp;" beregnes automatisk ved komplett utfylling")</f>
        <v>Pris per enhet Regionalt beregnes automatisk ved komplett utfylling</v>
      </c>
      <c r="N5941" s="47" t="str">
        <f>IFERROR(TRIM($L5941)/_xlfn.XLOOKUP(TRIM($F5941),Produktinformasjon!$D$5:$D$10000,Produktinformasjon!$L$5:$L$10000,,0),"Pris per enhet Regionalt felleslager beregnes automatisk ved komplett utfylling")</f>
        <v>Pris per enhet Regionalt felleslager beregnes automatisk ved komplett utfylling</v>
      </c>
    </row>
    <row r="5942" spans="2:14" x14ac:dyDescent="0.25">
      <c r="B5942" s="33"/>
      <c r="C5942" t="str" cm="1">
        <f t="array" ref="C5942">IFERROR(_xlfn.TEXTJOIN(" | ", TRUE, _xlfn._xlws.FILTER(delKontrakt['#] &amp; " " &amp; delKontrakt[Navn], ISNUMBER(MATCH(delKontrakt['#], VALUE(_xlfn.TEXTSPLIT(SUBSTITUTE(Prisinformasjon!$B5942,  ", ", ","), ",")), 0)))), "Delkontraktnavn hentes automatisk ved å fylle ut delkontraktnummer")</f>
        <v>Delkontraktnavn hentes automatisk ved å fylle ut delkontraktnummer</v>
      </c>
      <c r="D5942" s="34"/>
      <c r="E5942" s="34"/>
      <c r="F5942" s="33"/>
      <c r="G5942" s="33"/>
      <c r="H5942" s="15"/>
      <c r="I5942" s="15"/>
      <c r="J5942" s="15"/>
      <c r="K5942" s="48"/>
      <c r="L5942" s="44"/>
      <c r="M5942" s="47" t="str">
        <f>IFERROR(TRIM($K5942)/_xlfn.XLOOKUP(TRIM($F5942),Produktinformasjon!$D$5:$D$10000,Produktinformasjon!$L$5:$L$10000,,0),"Pris per enhet "&amp;Til_Hvem&amp;" beregnes automatisk ved komplett utfylling")</f>
        <v>Pris per enhet Regionalt beregnes automatisk ved komplett utfylling</v>
      </c>
      <c r="N5942" s="47" t="str">
        <f>IFERROR(TRIM($L5942)/_xlfn.XLOOKUP(TRIM($F5942),Produktinformasjon!$D$5:$D$10000,Produktinformasjon!$L$5:$L$10000,,0),"Pris per enhet Regionalt felleslager beregnes automatisk ved komplett utfylling")</f>
        <v>Pris per enhet Regionalt felleslager beregnes automatisk ved komplett utfylling</v>
      </c>
    </row>
    <row r="5943" spans="2:14" x14ac:dyDescent="0.25">
      <c r="B5943" s="33"/>
      <c r="C5943" t="str" cm="1">
        <f t="array" ref="C5943">IFERROR(_xlfn.TEXTJOIN(" | ", TRUE, _xlfn._xlws.FILTER(delKontrakt['#] &amp; " " &amp; delKontrakt[Navn], ISNUMBER(MATCH(delKontrakt['#], VALUE(_xlfn.TEXTSPLIT(SUBSTITUTE(Prisinformasjon!$B5943,  ", ", ","), ",")), 0)))), "Delkontraktnavn hentes automatisk ved å fylle ut delkontraktnummer")</f>
        <v>Delkontraktnavn hentes automatisk ved å fylle ut delkontraktnummer</v>
      </c>
      <c r="D5943" s="34"/>
      <c r="E5943" s="34"/>
      <c r="F5943" s="33"/>
      <c r="G5943" s="33"/>
      <c r="H5943" s="15"/>
      <c r="I5943" s="15"/>
      <c r="J5943" s="15"/>
      <c r="K5943" s="48"/>
      <c r="L5943" s="44"/>
      <c r="M5943" s="47" t="str">
        <f>IFERROR(TRIM($K5943)/_xlfn.XLOOKUP(TRIM($F5943),Produktinformasjon!$D$5:$D$10000,Produktinformasjon!$L$5:$L$10000,,0),"Pris per enhet "&amp;Til_Hvem&amp;" beregnes automatisk ved komplett utfylling")</f>
        <v>Pris per enhet Regionalt beregnes automatisk ved komplett utfylling</v>
      </c>
      <c r="N5943" s="47" t="str">
        <f>IFERROR(TRIM($L5943)/_xlfn.XLOOKUP(TRIM($F5943),Produktinformasjon!$D$5:$D$10000,Produktinformasjon!$L$5:$L$10000,,0),"Pris per enhet Regionalt felleslager beregnes automatisk ved komplett utfylling")</f>
        <v>Pris per enhet Regionalt felleslager beregnes automatisk ved komplett utfylling</v>
      </c>
    </row>
    <row r="5944" spans="2:14" x14ac:dyDescent="0.25">
      <c r="B5944" s="33"/>
      <c r="C5944" t="str" cm="1">
        <f t="array" ref="C5944">IFERROR(_xlfn.TEXTJOIN(" | ", TRUE, _xlfn._xlws.FILTER(delKontrakt['#] &amp; " " &amp; delKontrakt[Navn], ISNUMBER(MATCH(delKontrakt['#], VALUE(_xlfn.TEXTSPLIT(SUBSTITUTE(Prisinformasjon!$B5944,  ", ", ","), ",")), 0)))), "Delkontraktnavn hentes automatisk ved å fylle ut delkontraktnummer")</f>
        <v>Delkontraktnavn hentes automatisk ved å fylle ut delkontraktnummer</v>
      </c>
      <c r="D5944" s="34"/>
      <c r="E5944" s="34"/>
      <c r="F5944" s="33"/>
      <c r="G5944" s="33"/>
      <c r="H5944" s="15"/>
      <c r="I5944" s="15"/>
      <c r="J5944" s="15"/>
      <c r="K5944" s="48"/>
      <c r="L5944" s="44"/>
      <c r="M5944" s="47" t="str">
        <f>IFERROR(TRIM($K5944)/_xlfn.XLOOKUP(TRIM($F5944),Produktinformasjon!$D$5:$D$10000,Produktinformasjon!$L$5:$L$10000,,0),"Pris per enhet "&amp;Til_Hvem&amp;" beregnes automatisk ved komplett utfylling")</f>
        <v>Pris per enhet Regionalt beregnes automatisk ved komplett utfylling</v>
      </c>
      <c r="N5944" s="47" t="str">
        <f>IFERROR(TRIM($L5944)/_xlfn.XLOOKUP(TRIM($F5944),Produktinformasjon!$D$5:$D$10000,Produktinformasjon!$L$5:$L$10000,,0),"Pris per enhet Regionalt felleslager beregnes automatisk ved komplett utfylling")</f>
        <v>Pris per enhet Regionalt felleslager beregnes automatisk ved komplett utfylling</v>
      </c>
    </row>
    <row r="5945" spans="2:14" x14ac:dyDescent="0.25">
      <c r="B5945" s="33"/>
      <c r="C5945" t="str" cm="1">
        <f t="array" ref="C5945">IFERROR(_xlfn.TEXTJOIN(" | ", TRUE, _xlfn._xlws.FILTER(delKontrakt['#] &amp; " " &amp; delKontrakt[Navn], ISNUMBER(MATCH(delKontrakt['#], VALUE(_xlfn.TEXTSPLIT(SUBSTITUTE(Prisinformasjon!$B5945,  ", ", ","), ",")), 0)))), "Delkontraktnavn hentes automatisk ved å fylle ut delkontraktnummer")</f>
        <v>Delkontraktnavn hentes automatisk ved å fylle ut delkontraktnummer</v>
      </c>
      <c r="D5945" s="34"/>
      <c r="E5945" s="34"/>
      <c r="F5945" s="33"/>
      <c r="G5945" s="33"/>
      <c r="H5945" s="15"/>
      <c r="I5945" s="15"/>
      <c r="J5945" s="15"/>
      <c r="K5945" s="48"/>
      <c r="L5945" s="44"/>
      <c r="M5945" s="47" t="str">
        <f>IFERROR(TRIM($K5945)/_xlfn.XLOOKUP(TRIM($F5945),Produktinformasjon!$D$5:$D$10000,Produktinformasjon!$L$5:$L$10000,,0),"Pris per enhet "&amp;Til_Hvem&amp;" beregnes automatisk ved komplett utfylling")</f>
        <v>Pris per enhet Regionalt beregnes automatisk ved komplett utfylling</v>
      </c>
      <c r="N5945" s="47" t="str">
        <f>IFERROR(TRIM($L5945)/_xlfn.XLOOKUP(TRIM($F5945),Produktinformasjon!$D$5:$D$10000,Produktinformasjon!$L$5:$L$10000,,0),"Pris per enhet Regionalt felleslager beregnes automatisk ved komplett utfylling")</f>
        <v>Pris per enhet Regionalt felleslager beregnes automatisk ved komplett utfylling</v>
      </c>
    </row>
    <row r="5946" spans="2:14" x14ac:dyDescent="0.25">
      <c r="B5946" s="33"/>
      <c r="C5946" t="str" cm="1">
        <f t="array" ref="C5946">IFERROR(_xlfn.TEXTJOIN(" | ", TRUE, _xlfn._xlws.FILTER(delKontrakt['#] &amp; " " &amp; delKontrakt[Navn], ISNUMBER(MATCH(delKontrakt['#], VALUE(_xlfn.TEXTSPLIT(SUBSTITUTE(Prisinformasjon!$B5946,  ", ", ","), ",")), 0)))), "Delkontraktnavn hentes automatisk ved å fylle ut delkontraktnummer")</f>
        <v>Delkontraktnavn hentes automatisk ved å fylle ut delkontraktnummer</v>
      </c>
      <c r="D5946" s="34"/>
      <c r="E5946" s="34"/>
      <c r="F5946" s="33"/>
      <c r="G5946" s="33"/>
      <c r="H5946" s="15"/>
      <c r="I5946" s="15"/>
      <c r="J5946" s="15"/>
      <c r="K5946" s="48"/>
      <c r="L5946" s="44"/>
      <c r="M5946" s="47" t="str">
        <f>IFERROR(TRIM($K5946)/_xlfn.XLOOKUP(TRIM($F5946),Produktinformasjon!$D$5:$D$10000,Produktinformasjon!$L$5:$L$10000,,0),"Pris per enhet "&amp;Til_Hvem&amp;" beregnes automatisk ved komplett utfylling")</f>
        <v>Pris per enhet Regionalt beregnes automatisk ved komplett utfylling</v>
      </c>
      <c r="N5946" s="47" t="str">
        <f>IFERROR(TRIM($L5946)/_xlfn.XLOOKUP(TRIM($F5946),Produktinformasjon!$D$5:$D$10000,Produktinformasjon!$L$5:$L$10000,,0),"Pris per enhet Regionalt felleslager beregnes automatisk ved komplett utfylling")</f>
        <v>Pris per enhet Regionalt felleslager beregnes automatisk ved komplett utfylling</v>
      </c>
    </row>
    <row r="5947" spans="2:14" x14ac:dyDescent="0.25">
      <c r="B5947" s="33"/>
      <c r="C5947" t="str" cm="1">
        <f t="array" ref="C5947">IFERROR(_xlfn.TEXTJOIN(" | ", TRUE, _xlfn._xlws.FILTER(delKontrakt['#] &amp; " " &amp; delKontrakt[Navn], ISNUMBER(MATCH(delKontrakt['#], VALUE(_xlfn.TEXTSPLIT(SUBSTITUTE(Prisinformasjon!$B5947,  ", ", ","), ",")), 0)))), "Delkontraktnavn hentes automatisk ved å fylle ut delkontraktnummer")</f>
        <v>Delkontraktnavn hentes automatisk ved å fylle ut delkontraktnummer</v>
      </c>
      <c r="D5947" s="34"/>
      <c r="E5947" s="34"/>
      <c r="F5947" s="33"/>
      <c r="G5947" s="33"/>
      <c r="H5947" s="15"/>
      <c r="I5947" s="15"/>
      <c r="J5947" s="15"/>
      <c r="K5947" s="48"/>
      <c r="L5947" s="44"/>
      <c r="M5947" s="47" t="str">
        <f>IFERROR(TRIM($K5947)/_xlfn.XLOOKUP(TRIM($F5947),Produktinformasjon!$D$5:$D$10000,Produktinformasjon!$L$5:$L$10000,,0),"Pris per enhet "&amp;Til_Hvem&amp;" beregnes automatisk ved komplett utfylling")</f>
        <v>Pris per enhet Regionalt beregnes automatisk ved komplett utfylling</v>
      </c>
      <c r="N5947" s="47" t="str">
        <f>IFERROR(TRIM($L5947)/_xlfn.XLOOKUP(TRIM($F5947),Produktinformasjon!$D$5:$D$10000,Produktinformasjon!$L$5:$L$10000,,0),"Pris per enhet Regionalt felleslager beregnes automatisk ved komplett utfylling")</f>
        <v>Pris per enhet Regionalt felleslager beregnes automatisk ved komplett utfylling</v>
      </c>
    </row>
    <row r="5948" spans="2:14" x14ac:dyDescent="0.25">
      <c r="B5948" s="33"/>
      <c r="C5948" t="str" cm="1">
        <f t="array" ref="C5948">IFERROR(_xlfn.TEXTJOIN(" | ", TRUE, _xlfn._xlws.FILTER(delKontrakt['#] &amp; " " &amp; delKontrakt[Navn], ISNUMBER(MATCH(delKontrakt['#], VALUE(_xlfn.TEXTSPLIT(SUBSTITUTE(Prisinformasjon!$B5948,  ", ", ","), ",")), 0)))), "Delkontraktnavn hentes automatisk ved å fylle ut delkontraktnummer")</f>
        <v>Delkontraktnavn hentes automatisk ved å fylle ut delkontraktnummer</v>
      </c>
      <c r="D5948" s="34"/>
      <c r="E5948" s="34"/>
      <c r="F5948" s="33"/>
      <c r="G5948" s="33"/>
      <c r="H5948" s="15"/>
      <c r="I5948" s="15"/>
      <c r="J5948" s="15"/>
      <c r="K5948" s="48"/>
      <c r="L5948" s="44"/>
      <c r="M5948" s="47" t="str">
        <f>IFERROR(TRIM($K5948)/_xlfn.XLOOKUP(TRIM($F5948),Produktinformasjon!$D$5:$D$10000,Produktinformasjon!$L$5:$L$10000,,0),"Pris per enhet "&amp;Til_Hvem&amp;" beregnes automatisk ved komplett utfylling")</f>
        <v>Pris per enhet Regionalt beregnes automatisk ved komplett utfylling</v>
      </c>
      <c r="N5948" s="47" t="str">
        <f>IFERROR(TRIM($L5948)/_xlfn.XLOOKUP(TRIM($F5948),Produktinformasjon!$D$5:$D$10000,Produktinformasjon!$L$5:$L$10000,,0),"Pris per enhet Regionalt felleslager beregnes automatisk ved komplett utfylling")</f>
        <v>Pris per enhet Regionalt felleslager beregnes automatisk ved komplett utfylling</v>
      </c>
    </row>
    <row r="5949" spans="2:14" x14ac:dyDescent="0.25">
      <c r="B5949" s="33"/>
      <c r="C5949" t="str" cm="1">
        <f t="array" ref="C5949">IFERROR(_xlfn.TEXTJOIN(" | ", TRUE, _xlfn._xlws.FILTER(delKontrakt['#] &amp; " " &amp; delKontrakt[Navn], ISNUMBER(MATCH(delKontrakt['#], VALUE(_xlfn.TEXTSPLIT(SUBSTITUTE(Prisinformasjon!$B5949,  ", ", ","), ",")), 0)))), "Delkontraktnavn hentes automatisk ved å fylle ut delkontraktnummer")</f>
        <v>Delkontraktnavn hentes automatisk ved å fylle ut delkontraktnummer</v>
      </c>
      <c r="D5949" s="34"/>
      <c r="E5949" s="34"/>
      <c r="F5949" s="33"/>
      <c r="G5949" s="33"/>
      <c r="H5949" s="15"/>
      <c r="I5949" s="15"/>
      <c r="J5949" s="15"/>
      <c r="K5949" s="48"/>
      <c r="L5949" s="44"/>
      <c r="M5949" s="47" t="str">
        <f>IFERROR(TRIM($K5949)/_xlfn.XLOOKUP(TRIM($F5949),Produktinformasjon!$D$5:$D$10000,Produktinformasjon!$L$5:$L$10000,,0),"Pris per enhet "&amp;Til_Hvem&amp;" beregnes automatisk ved komplett utfylling")</f>
        <v>Pris per enhet Regionalt beregnes automatisk ved komplett utfylling</v>
      </c>
      <c r="N5949" s="47" t="str">
        <f>IFERROR(TRIM($L5949)/_xlfn.XLOOKUP(TRIM($F5949),Produktinformasjon!$D$5:$D$10000,Produktinformasjon!$L$5:$L$10000,,0),"Pris per enhet Regionalt felleslager beregnes automatisk ved komplett utfylling")</f>
        <v>Pris per enhet Regionalt felleslager beregnes automatisk ved komplett utfylling</v>
      </c>
    </row>
    <row r="5950" spans="2:14" x14ac:dyDescent="0.25">
      <c r="B5950" s="33"/>
      <c r="C5950" t="str" cm="1">
        <f t="array" ref="C5950">IFERROR(_xlfn.TEXTJOIN(" | ", TRUE, _xlfn._xlws.FILTER(delKontrakt['#] &amp; " " &amp; delKontrakt[Navn], ISNUMBER(MATCH(delKontrakt['#], VALUE(_xlfn.TEXTSPLIT(SUBSTITUTE(Prisinformasjon!$B5950,  ", ", ","), ",")), 0)))), "Delkontraktnavn hentes automatisk ved å fylle ut delkontraktnummer")</f>
        <v>Delkontraktnavn hentes automatisk ved å fylle ut delkontraktnummer</v>
      </c>
      <c r="D5950" s="34"/>
      <c r="E5950" s="34"/>
      <c r="F5950" s="33"/>
      <c r="G5950" s="33"/>
      <c r="H5950" s="15"/>
      <c r="I5950" s="15"/>
      <c r="J5950" s="15"/>
      <c r="K5950" s="48"/>
      <c r="L5950" s="44"/>
      <c r="M5950" s="47" t="str">
        <f>IFERROR(TRIM($K5950)/_xlfn.XLOOKUP(TRIM($F5950),Produktinformasjon!$D$5:$D$10000,Produktinformasjon!$L$5:$L$10000,,0),"Pris per enhet "&amp;Til_Hvem&amp;" beregnes automatisk ved komplett utfylling")</f>
        <v>Pris per enhet Regionalt beregnes automatisk ved komplett utfylling</v>
      </c>
      <c r="N5950" s="47" t="str">
        <f>IFERROR(TRIM($L5950)/_xlfn.XLOOKUP(TRIM($F5950),Produktinformasjon!$D$5:$D$10000,Produktinformasjon!$L$5:$L$10000,,0),"Pris per enhet Regionalt felleslager beregnes automatisk ved komplett utfylling")</f>
        <v>Pris per enhet Regionalt felleslager beregnes automatisk ved komplett utfylling</v>
      </c>
    </row>
    <row r="5951" spans="2:14" x14ac:dyDescent="0.25">
      <c r="B5951" s="33"/>
      <c r="C5951" t="str" cm="1">
        <f t="array" ref="C5951">IFERROR(_xlfn.TEXTJOIN(" | ", TRUE, _xlfn._xlws.FILTER(delKontrakt['#] &amp; " " &amp; delKontrakt[Navn], ISNUMBER(MATCH(delKontrakt['#], VALUE(_xlfn.TEXTSPLIT(SUBSTITUTE(Prisinformasjon!$B5951,  ", ", ","), ",")), 0)))), "Delkontraktnavn hentes automatisk ved å fylle ut delkontraktnummer")</f>
        <v>Delkontraktnavn hentes automatisk ved å fylle ut delkontraktnummer</v>
      </c>
      <c r="D5951" s="34"/>
      <c r="E5951" s="34"/>
      <c r="F5951" s="33"/>
      <c r="G5951" s="33"/>
      <c r="H5951" s="15"/>
      <c r="I5951" s="15"/>
      <c r="J5951" s="15"/>
      <c r="K5951" s="48"/>
      <c r="L5951" s="44"/>
      <c r="M5951" s="47" t="str">
        <f>IFERROR(TRIM($K5951)/_xlfn.XLOOKUP(TRIM($F5951),Produktinformasjon!$D$5:$D$10000,Produktinformasjon!$L$5:$L$10000,,0),"Pris per enhet "&amp;Til_Hvem&amp;" beregnes automatisk ved komplett utfylling")</f>
        <v>Pris per enhet Regionalt beregnes automatisk ved komplett utfylling</v>
      </c>
      <c r="N5951" s="47" t="str">
        <f>IFERROR(TRIM($L5951)/_xlfn.XLOOKUP(TRIM($F5951),Produktinformasjon!$D$5:$D$10000,Produktinformasjon!$L$5:$L$10000,,0),"Pris per enhet Regionalt felleslager beregnes automatisk ved komplett utfylling")</f>
        <v>Pris per enhet Regionalt felleslager beregnes automatisk ved komplett utfylling</v>
      </c>
    </row>
    <row r="5952" spans="2:14" x14ac:dyDescent="0.25">
      <c r="B5952" s="33"/>
      <c r="C5952" t="str" cm="1">
        <f t="array" ref="C5952">IFERROR(_xlfn.TEXTJOIN(" | ", TRUE, _xlfn._xlws.FILTER(delKontrakt['#] &amp; " " &amp; delKontrakt[Navn], ISNUMBER(MATCH(delKontrakt['#], VALUE(_xlfn.TEXTSPLIT(SUBSTITUTE(Prisinformasjon!$B5952,  ", ", ","), ",")), 0)))), "Delkontraktnavn hentes automatisk ved å fylle ut delkontraktnummer")</f>
        <v>Delkontraktnavn hentes automatisk ved å fylle ut delkontraktnummer</v>
      </c>
      <c r="D5952" s="34"/>
      <c r="E5952" s="34"/>
      <c r="F5952" s="33"/>
      <c r="G5952" s="33"/>
      <c r="H5952" s="15"/>
      <c r="I5952" s="15"/>
      <c r="J5952" s="15"/>
      <c r="K5952" s="48"/>
      <c r="L5952" s="44"/>
      <c r="M5952" s="47" t="str">
        <f>IFERROR(TRIM($K5952)/_xlfn.XLOOKUP(TRIM($F5952),Produktinformasjon!$D$5:$D$10000,Produktinformasjon!$L$5:$L$10000,,0),"Pris per enhet "&amp;Til_Hvem&amp;" beregnes automatisk ved komplett utfylling")</f>
        <v>Pris per enhet Regionalt beregnes automatisk ved komplett utfylling</v>
      </c>
      <c r="N5952" s="47" t="str">
        <f>IFERROR(TRIM($L5952)/_xlfn.XLOOKUP(TRIM($F5952),Produktinformasjon!$D$5:$D$10000,Produktinformasjon!$L$5:$L$10000,,0),"Pris per enhet Regionalt felleslager beregnes automatisk ved komplett utfylling")</f>
        <v>Pris per enhet Regionalt felleslager beregnes automatisk ved komplett utfylling</v>
      </c>
    </row>
    <row r="5953" spans="2:14" x14ac:dyDescent="0.25">
      <c r="B5953" s="33"/>
      <c r="C5953" t="str" cm="1">
        <f t="array" ref="C5953">IFERROR(_xlfn.TEXTJOIN(" | ", TRUE, _xlfn._xlws.FILTER(delKontrakt['#] &amp; " " &amp; delKontrakt[Navn], ISNUMBER(MATCH(delKontrakt['#], VALUE(_xlfn.TEXTSPLIT(SUBSTITUTE(Prisinformasjon!$B5953,  ", ", ","), ",")), 0)))), "Delkontraktnavn hentes automatisk ved å fylle ut delkontraktnummer")</f>
        <v>Delkontraktnavn hentes automatisk ved å fylle ut delkontraktnummer</v>
      </c>
      <c r="D5953" s="34"/>
      <c r="E5953" s="34"/>
      <c r="F5953" s="33"/>
      <c r="G5953" s="33"/>
      <c r="H5953" s="15"/>
      <c r="I5953" s="15"/>
      <c r="J5953" s="15"/>
      <c r="K5953" s="48"/>
      <c r="L5953" s="44"/>
      <c r="M5953" s="47" t="str">
        <f>IFERROR(TRIM($K5953)/_xlfn.XLOOKUP(TRIM($F5953),Produktinformasjon!$D$5:$D$10000,Produktinformasjon!$L$5:$L$10000,,0),"Pris per enhet "&amp;Til_Hvem&amp;" beregnes automatisk ved komplett utfylling")</f>
        <v>Pris per enhet Regionalt beregnes automatisk ved komplett utfylling</v>
      </c>
      <c r="N5953" s="47" t="str">
        <f>IFERROR(TRIM($L5953)/_xlfn.XLOOKUP(TRIM($F5953),Produktinformasjon!$D$5:$D$10000,Produktinformasjon!$L$5:$L$10000,,0),"Pris per enhet Regionalt felleslager beregnes automatisk ved komplett utfylling")</f>
        <v>Pris per enhet Regionalt felleslager beregnes automatisk ved komplett utfylling</v>
      </c>
    </row>
    <row r="5954" spans="2:14" x14ac:dyDescent="0.25">
      <c r="B5954" s="33"/>
      <c r="C5954" t="str" cm="1">
        <f t="array" ref="C5954">IFERROR(_xlfn.TEXTJOIN(" | ", TRUE, _xlfn._xlws.FILTER(delKontrakt['#] &amp; " " &amp; delKontrakt[Navn], ISNUMBER(MATCH(delKontrakt['#], VALUE(_xlfn.TEXTSPLIT(SUBSTITUTE(Prisinformasjon!$B5954,  ", ", ","), ",")), 0)))), "Delkontraktnavn hentes automatisk ved å fylle ut delkontraktnummer")</f>
        <v>Delkontraktnavn hentes automatisk ved å fylle ut delkontraktnummer</v>
      </c>
      <c r="D5954" s="34"/>
      <c r="E5954" s="34"/>
      <c r="F5954" s="33"/>
      <c r="G5954" s="33"/>
      <c r="H5954" s="15"/>
      <c r="I5954" s="15"/>
      <c r="J5954" s="15"/>
      <c r="K5954" s="48"/>
      <c r="L5954" s="44"/>
      <c r="M5954" s="47" t="str">
        <f>IFERROR(TRIM($K5954)/_xlfn.XLOOKUP(TRIM($F5954),Produktinformasjon!$D$5:$D$10000,Produktinformasjon!$L$5:$L$10000,,0),"Pris per enhet "&amp;Til_Hvem&amp;" beregnes automatisk ved komplett utfylling")</f>
        <v>Pris per enhet Regionalt beregnes automatisk ved komplett utfylling</v>
      </c>
      <c r="N5954" s="47" t="str">
        <f>IFERROR(TRIM($L5954)/_xlfn.XLOOKUP(TRIM($F5954),Produktinformasjon!$D$5:$D$10000,Produktinformasjon!$L$5:$L$10000,,0),"Pris per enhet Regionalt felleslager beregnes automatisk ved komplett utfylling")</f>
        <v>Pris per enhet Regionalt felleslager beregnes automatisk ved komplett utfylling</v>
      </c>
    </row>
    <row r="5955" spans="2:14" x14ac:dyDescent="0.25">
      <c r="B5955" s="33"/>
      <c r="C5955" t="str" cm="1">
        <f t="array" ref="C5955">IFERROR(_xlfn.TEXTJOIN(" | ", TRUE, _xlfn._xlws.FILTER(delKontrakt['#] &amp; " " &amp; delKontrakt[Navn], ISNUMBER(MATCH(delKontrakt['#], VALUE(_xlfn.TEXTSPLIT(SUBSTITUTE(Prisinformasjon!$B5955,  ", ", ","), ",")), 0)))), "Delkontraktnavn hentes automatisk ved å fylle ut delkontraktnummer")</f>
        <v>Delkontraktnavn hentes automatisk ved å fylle ut delkontraktnummer</v>
      </c>
      <c r="D5955" s="34"/>
      <c r="E5955" s="34"/>
      <c r="F5955" s="33"/>
      <c r="G5955" s="33"/>
      <c r="H5955" s="15"/>
      <c r="I5955" s="15"/>
      <c r="J5955" s="15"/>
      <c r="K5955" s="48"/>
      <c r="L5955" s="44"/>
      <c r="M5955" s="47" t="str">
        <f>IFERROR(TRIM($K5955)/_xlfn.XLOOKUP(TRIM($F5955),Produktinformasjon!$D$5:$D$10000,Produktinformasjon!$L$5:$L$10000,,0),"Pris per enhet "&amp;Til_Hvem&amp;" beregnes automatisk ved komplett utfylling")</f>
        <v>Pris per enhet Regionalt beregnes automatisk ved komplett utfylling</v>
      </c>
      <c r="N5955" s="47" t="str">
        <f>IFERROR(TRIM($L5955)/_xlfn.XLOOKUP(TRIM($F5955),Produktinformasjon!$D$5:$D$10000,Produktinformasjon!$L$5:$L$10000,,0),"Pris per enhet Regionalt felleslager beregnes automatisk ved komplett utfylling")</f>
        <v>Pris per enhet Regionalt felleslager beregnes automatisk ved komplett utfylling</v>
      </c>
    </row>
    <row r="5956" spans="2:14" x14ac:dyDescent="0.25">
      <c r="B5956" s="33"/>
      <c r="C5956" t="str" cm="1">
        <f t="array" ref="C5956">IFERROR(_xlfn.TEXTJOIN(" | ", TRUE, _xlfn._xlws.FILTER(delKontrakt['#] &amp; " " &amp; delKontrakt[Navn], ISNUMBER(MATCH(delKontrakt['#], VALUE(_xlfn.TEXTSPLIT(SUBSTITUTE(Prisinformasjon!$B5956,  ", ", ","), ",")), 0)))), "Delkontraktnavn hentes automatisk ved å fylle ut delkontraktnummer")</f>
        <v>Delkontraktnavn hentes automatisk ved å fylle ut delkontraktnummer</v>
      </c>
      <c r="D5956" s="34"/>
      <c r="E5956" s="34"/>
      <c r="F5956" s="33"/>
      <c r="G5956" s="33"/>
      <c r="H5956" s="15"/>
      <c r="I5956" s="15"/>
      <c r="J5956" s="15"/>
      <c r="K5956" s="48"/>
      <c r="L5956" s="44"/>
      <c r="M5956" s="47" t="str">
        <f>IFERROR(TRIM($K5956)/_xlfn.XLOOKUP(TRIM($F5956),Produktinformasjon!$D$5:$D$10000,Produktinformasjon!$L$5:$L$10000,,0),"Pris per enhet "&amp;Til_Hvem&amp;" beregnes automatisk ved komplett utfylling")</f>
        <v>Pris per enhet Regionalt beregnes automatisk ved komplett utfylling</v>
      </c>
      <c r="N5956" s="47" t="str">
        <f>IFERROR(TRIM($L5956)/_xlfn.XLOOKUP(TRIM($F5956),Produktinformasjon!$D$5:$D$10000,Produktinformasjon!$L$5:$L$10000,,0),"Pris per enhet Regionalt felleslager beregnes automatisk ved komplett utfylling")</f>
        <v>Pris per enhet Regionalt felleslager beregnes automatisk ved komplett utfylling</v>
      </c>
    </row>
    <row r="5957" spans="2:14" x14ac:dyDescent="0.25">
      <c r="B5957" s="33"/>
      <c r="C5957" t="str" cm="1">
        <f t="array" ref="C5957">IFERROR(_xlfn.TEXTJOIN(" | ", TRUE, _xlfn._xlws.FILTER(delKontrakt['#] &amp; " " &amp; delKontrakt[Navn], ISNUMBER(MATCH(delKontrakt['#], VALUE(_xlfn.TEXTSPLIT(SUBSTITUTE(Prisinformasjon!$B5957,  ", ", ","), ",")), 0)))), "Delkontraktnavn hentes automatisk ved å fylle ut delkontraktnummer")</f>
        <v>Delkontraktnavn hentes automatisk ved å fylle ut delkontraktnummer</v>
      </c>
      <c r="D5957" s="34"/>
      <c r="E5957" s="34"/>
      <c r="F5957" s="33"/>
      <c r="G5957" s="33"/>
      <c r="H5957" s="15"/>
      <c r="I5957" s="15"/>
      <c r="J5957" s="15"/>
      <c r="K5957" s="48"/>
      <c r="L5957" s="44"/>
      <c r="M5957" s="47" t="str">
        <f>IFERROR(TRIM($K5957)/_xlfn.XLOOKUP(TRIM($F5957),Produktinformasjon!$D$5:$D$10000,Produktinformasjon!$L$5:$L$10000,,0),"Pris per enhet "&amp;Til_Hvem&amp;" beregnes automatisk ved komplett utfylling")</f>
        <v>Pris per enhet Regionalt beregnes automatisk ved komplett utfylling</v>
      </c>
      <c r="N5957" s="47" t="str">
        <f>IFERROR(TRIM($L5957)/_xlfn.XLOOKUP(TRIM($F5957),Produktinformasjon!$D$5:$D$10000,Produktinformasjon!$L$5:$L$10000,,0),"Pris per enhet Regionalt felleslager beregnes automatisk ved komplett utfylling")</f>
        <v>Pris per enhet Regionalt felleslager beregnes automatisk ved komplett utfylling</v>
      </c>
    </row>
    <row r="5958" spans="2:14" x14ac:dyDescent="0.25">
      <c r="B5958" s="33"/>
      <c r="C5958" t="str" cm="1">
        <f t="array" ref="C5958">IFERROR(_xlfn.TEXTJOIN(" | ", TRUE, _xlfn._xlws.FILTER(delKontrakt['#] &amp; " " &amp; delKontrakt[Navn], ISNUMBER(MATCH(delKontrakt['#], VALUE(_xlfn.TEXTSPLIT(SUBSTITUTE(Prisinformasjon!$B5958,  ", ", ","), ",")), 0)))), "Delkontraktnavn hentes automatisk ved å fylle ut delkontraktnummer")</f>
        <v>Delkontraktnavn hentes automatisk ved å fylle ut delkontraktnummer</v>
      </c>
      <c r="D5958" s="34"/>
      <c r="E5958" s="34"/>
      <c r="F5958" s="33"/>
      <c r="G5958" s="33"/>
      <c r="H5958" s="15"/>
      <c r="I5958" s="15"/>
      <c r="J5958" s="15"/>
      <c r="K5958" s="48"/>
      <c r="L5958" s="44"/>
      <c r="M5958" s="47" t="str">
        <f>IFERROR(TRIM($K5958)/_xlfn.XLOOKUP(TRIM($F5958),Produktinformasjon!$D$5:$D$10000,Produktinformasjon!$L$5:$L$10000,,0),"Pris per enhet "&amp;Til_Hvem&amp;" beregnes automatisk ved komplett utfylling")</f>
        <v>Pris per enhet Regionalt beregnes automatisk ved komplett utfylling</v>
      </c>
      <c r="N5958" s="47" t="str">
        <f>IFERROR(TRIM($L5958)/_xlfn.XLOOKUP(TRIM($F5958),Produktinformasjon!$D$5:$D$10000,Produktinformasjon!$L$5:$L$10000,,0),"Pris per enhet Regionalt felleslager beregnes automatisk ved komplett utfylling")</f>
        <v>Pris per enhet Regionalt felleslager beregnes automatisk ved komplett utfylling</v>
      </c>
    </row>
    <row r="5959" spans="2:14" x14ac:dyDescent="0.25">
      <c r="B5959" s="33"/>
      <c r="C5959" t="str" cm="1">
        <f t="array" ref="C5959">IFERROR(_xlfn.TEXTJOIN(" | ", TRUE, _xlfn._xlws.FILTER(delKontrakt['#] &amp; " " &amp; delKontrakt[Navn], ISNUMBER(MATCH(delKontrakt['#], VALUE(_xlfn.TEXTSPLIT(SUBSTITUTE(Prisinformasjon!$B5959,  ", ", ","), ",")), 0)))), "Delkontraktnavn hentes automatisk ved å fylle ut delkontraktnummer")</f>
        <v>Delkontraktnavn hentes automatisk ved å fylle ut delkontraktnummer</v>
      </c>
      <c r="D5959" s="34"/>
      <c r="E5959" s="34"/>
      <c r="F5959" s="33"/>
      <c r="G5959" s="33"/>
      <c r="H5959" s="15"/>
      <c r="I5959" s="15"/>
      <c r="J5959" s="15"/>
      <c r="K5959" s="48"/>
      <c r="L5959" s="44"/>
      <c r="M5959" s="47" t="str">
        <f>IFERROR(TRIM($K5959)/_xlfn.XLOOKUP(TRIM($F5959),Produktinformasjon!$D$5:$D$10000,Produktinformasjon!$L$5:$L$10000,,0),"Pris per enhet "&amp;Til_Hvem&amp;" beregnes automatisk ved komplett utfylling")</f>
        <v>Pris per enhet Regionalt beregnes automatisk ved komplett utfylling</v>
      </c>
      <c r="N5959" s="47" t="str">
        <f>IFERROR(TRIM($L5959)/_xlfn.XLOOKUP(TRIM($F5959),Produktinformasjon!$D$5:$D$10000,Produktinformasjon!$L$5:$L$10000,,0),"Pris per enhet Regionalt felleslager beregnes automatisk ved komplett utfylling")</f>
        <v>Pris per enhet Regionalt felleslager beregnes automatisk ved komplett utfylling</v>
      </c>
    </row>
    <row r="5960" spans="2:14" x14ac:dyDescent="0.25">
      <c r="B5960" s="33"/>
      <c r="C5960" t="str" cm="1">
        <f t="array" ref="C5960">IFERROR(_xlfn.TEXTJOIN(" | ", TRUE, _xlfn._xlws.FILTER(delKontrakt['#] &amp; " " &amp; delKontrakt[Navn], ISNUMBER(MATCH(delKontrakt['#], VALUE(_xlfn.TEXTSPLIT(SUBSTITUTE(Prisinformasjon!$B5960,  ", ", ","), ",")), 0)))), "Delkontraktnavn hentes automatisk ved å fylle ut delkontraktnummer")</f>
        <v>Delkontraktnavn hentes automatisk ved å fylle ut delkontraktnummer</v>
      </c>
      <c r="D5960" s="34"/>
      <c r="E5960" s="34"/>
      <c r="F5960" s="33"/>
      <c r="G5960" s="33"/>
      <c r="H5960" s="15"/>
      <c r="I5960" s="15"/>
      <c r="J5960" s="15"/>
      <c r="K5960" s="48"/>
      <c r="L5960" s="44"/>
      <c r="M5960" s="47" t="str">
        <f>IFERROR(TRIM($K5960)/_xlfn.XLOOKUP(TRIM($F5960),Produktinformasjon!$D$5:$D$10000,Produktinformasjon!$L$5:$L$10000,,0),"Pris per enhet "&amp;Til_Hvem&amp;" beregnes automatisk ved komplett utfylling")</f>
        <v>Pris per enhet Regionalt beregnes automatisk ved komplett utfylling</v>
      </c>
      <c r="N5960" s="47" t="str">
        <f>IFERROR(TRIM($L5960)/_xlfn.XLOOKUP(TRIM($F5960),Produktinformasjon!$D$5:$D$10000,Produktinformasjon!$L$5:$L$10000,,0),"Pris per enhet Regionalt felleslager beregnes automatisk ved komplett utfylling")</f>
        <v>Pris per enhet Regionalt felleslager beregnes automatisk ved komplett utfylling</v>
      </c>
    </row>
    <row r="5961" spans="2:14" x14ac:dyDescent="0.25">
      <c r="B5961" s="33"/>
      <c r="C5961" t="str" cm="1">
        <f t="array" ref="C5961">IFERROR(_xlfn.TEXTJOIN(" | ", TRUE, _xlfn._xlws.FILTER(delKontrakt['#] &amp; " " &amp; delKontrakt[Navn], ISNUMBER(MATCH(delKontrakt['#], VALUE(_xlfn.TEXTSPLIT(SUBSTITUTE(Prisinformasjon!$B5961,  ", ", ","), ",")), 0)))), "Delkontraktnavn hentes automatisk ved å fylle ut delkontraktnummer")</f>
        <v>Delkontraktnavn hentes automatisk ved å fylle ut delkontraktnummer</v>
      </c>
      <c r="D5961" s="34"/>
      <c r="E5961" s="34"/>
      <c r="F5961" s="33"/>
      <c r="G5961" s="33"/>
      <c r="H5961" s="15"/>
      <c r="I5961" s="15"/>
      <c r="J5961" s="15"/>
      <c r="K5961" s="48"/>
      <c r="L5961" s="44"/>
      <c r="M5961" s="47" t="str">
        <f>IFERROR(TRIM($K5961)/_xlfn.XLOOKUP(TRIM($F5961),Produktinformasjon!$D$5:$D$10000,Produktinformasjon!$L$5:$L$10000,,0),"Pris per enhet "&amp;Til_Hvem&amp;" beregnes automatisk ved komplett utfylling")</f>
        <v>Pris per enhet Regionalt beregnes automatisk ved komplett utfylling</v>
      </c>
      <c r="N5961" s="47" t="str">
        <f>IFERROR(TRIM($L5961)/_xlfn.XLOOKUP(TRIM($F5961),Produktinformasjon!$D$5:$D$10000,Produktinformasjon!$L$5:$L$10000,,0),"Pris per enhet Regionalt felleslager beregnes automatisk ved komplett utfylling")</f>
        <v>Pris per enhet Regionalt felleslager beregnes automatisk ved komplett utfylling</v>
      </c>
    </row>
    <row r="5962" spans="2:14" x14ac:dyDescent="0.25">
      <c r="B5962" s="33"/>
      <c r="C5962" t="str" cm="1">
        <f t="array" ref="C5962">IFERROR(_xlfn.TEXTJOIN(" | ", TRUE, _xlfn._xlws.FILTER(delKontrakt['#] &amp; " " &amp; delKontrakt[Navn], ISNUMBER(MATCH(delKontrakt['#], VALUE(_xlfn.TEXTSPLIT(SUBSTITUTE(Prisinformasjon!$B5962,  ", ", ","), ",")), 0)))), "Delkontraktnavn hentes automatisk ved å fylle ut delkontraktnummer")</f>
        <v>Delkontraktnavn hentes automatisk ved å fylle ut delkontraktnummer</v>
      </c>
      <c r="D5962" s="34"/>
      <c r="E5962" s="34"/>
      <c r="F5962" s="33"/>
      <c r="G5962" s="33"/>
      <c r="H5962" s="15"/>
      <c r="I5962" s="15"/>
      <c r="J5962" s="15"/>
      <c r="K5962" s="48"/>
      <c r="L5962" s="44"/>
      <c r="M5962" s="47" t="str">
        <f>IFERROR(TRIM($K5962)/_xlfn.XLOOKUP(TRIM($F5962),Produktinformasjon!$D$5:$D$10000,Produktinformasjon!$L$5:$L$10000,,0),"Pris per enhet "&amp;Til_Hvem&amp;" beregnes automatisk ved komplett utfylling")</f>
        <v>Pris per enhet Regionalt beregnes automatisk ved komplett utfylling</v>
      </c>
      <c r="N5962" s="47" t="str">
        <f>IFERROR(TRIM($L5962)/_xlfn.XLOOKUP(TRIM($F5962),Produktinformasjon!$D$5:$D$10000,Produktinformasjon!$L$5:$L$10000,,0),"Pris per enhet Regionalt felleslager beregnes automatisk ved komplett utfylling")</f>
        <v>Pris per enhet Regionalt felleslager beregnes automatisk ved komplett utfylling</v>
      </c>
    </row>
    <row r="5963" spans="2:14" x14ac:dyDescent="0.25">
      <c r="B5963" s="33"/>
      <c r="C5963" t="str" cm="1">
        <f t="array" ref="C5963">IFERROR(_xlfn.TEXTJOIN(" | ", TRUE, _xlfn._xlws.FILTER(delKontrakt['#] &amp; " " &amp; delKontrakt[Navn], ISNUMBER(MATCH(delKontrakt['#], VALUE(_xlfn.TEXTSPLIT(SUBSTITUTE(Prisinformasjon!$B5963,  ", ", ","), ",")), 0)))), "Delkontraktnavn hentes automatisk ved å fylle ut delkontraktnummer")</f>
        <v>Delkontraktnavn hentes automatisk ved å fylle ut delkontraktnummer</v>
      </c>
      <c r="D5963" s="34"/>
      <c r="E5963" s="34"/>
      <c r="F5963" s="33"/>
      <c r="G5963" s="33"/>
      <c r="H5963" s="15"/>
      <c r="I5963" s="15"/>
      <c r="J5963" s="15"/>
      <c r="K5963" s="48"/>
      <c r="L5963" s="44"/>
      <c r="M5963" s="47" t="str">
        <f>IFERROR(TRIM($K5963)/_xlfn.XLOOKUP(TRIM($F5963),Produktinformasjon!$D$5:$D$10000,Produktinformasjon!$L$5:$L$10000,,0),"Pris per enhet "&amp;Til_Hvem&amp;" beregnes automatisk ved komplett utfylling")</f>
        <v>Pris per enhet Regionalt beregnes automatisk ved komplett utfylling</v>
      </c>
      <c r="N5963" s="47" t="str">
        <f>IFERROR(TRIM($L5963)/_xlfn.XLOOKUP(TRIM($F5963),Produktinformasjon!$D$5:$D$10000,Produktinformasjon!$L$5:$L$10000,,0),"Pris per enhet Regionalt felleslager beregnes automatisk ved komplett utfylling")</f>
        <v>Pris per enhet Regionalt felleslager beregnes automatisk ved komplett utfylling</v>
      </c>
    </row>
    <row r="5964" spans="2:14" x14ac:dyDescent="0.25">
      <c r="B5964" s="33"/>
      <c r="C5964" t="str" cm="1">
        <f t="array" ref="C5964">IFERROR(_xlfn.TEXTJOIN(" | ", TRUE, _xlfn._xlws.FILTER(delKontrakt['#] &amp; " " &amp; delKontrakt[Navn], ISNUMBER(MATCH(delKontrakt['#], VALUE(_xlfn.TEXTSPLIT(SUBSTITUTE(Prisinformasjon!$B5964,  ", ", ","), ",")), 0)))), "Delkontraktnavn hentes automatisk ved å fylle ut delkontraktnummer")</f>
        <v>Delkontraktnavn hentes automatisk ved å fylle ut delkontraktnummer</v>
      </c>
      <c r="D5964" s="34"/>
      <c r="E5964" s="34"/>
      <c r="F5964" s="33"/>
      <c r="G5964" s="33"/>
      <c r="H5964" s="15"/>
      <c r="I5964" s="15"/>
      <c r="J5964" s="15"/>
      <c r="K5964" s="48"/>
      <c r="L5964" s="44"/>
      <c r="M5964" s="47" t="str">
        <f>IFERROR(TRIM($K5964)/_xlfn.XLOOKUP(TRIM($F5964),Produktinformasjon!$D$5:$D$10000,Produktinformasjon!$L$5:$L$10000,,0),"Pris per enhet "&amp;Til_Hvem&amp;" beregnes automatisk ved komplett utfylling")</f>
        <v>Pris per enhet Regionalt beregnes automatisk ved komplett utfylling</v>
      </c>
      <c r="N5964" s="47" t="str">
        <f>IFERROR(TRIM($L5964)/_xlfn.XLOOKUP(TRIM($F5964),Produktinformasjon!$D$5:$D$10000,Produktinformasjon!$L$5:$L$10000,,0),"Pris per enhet Regionalt felleslager beregnes automatisk ved komplett utfylling")</f>
        <v>Pris per enhet Regionalt felleslager beregnes automatisk ved komplett utfylling</v>
      </c>
    </row>
    <row r="5965" spans="2:14" x14ac:dyDescent="0.25">
      <c r="B5965" s="33"/>
      <c r="C5965" t="str" cm="1">
        <f t="array" ref="C5965">IFERROR(_xlfn.TEXTJOIN(" | ", TRUE, _xlfn._xlws.FILTER(delKontrakt['#] &amp; " " &amp; delKontrakt[Navn], ISNUMBER(MATCH(delKontrakt['#], VALUE(_xlfn.TEXTSPLIT(SUBSTITUTE(Prisinformasjon!$B5965,  ", ", ","), ",")), 0)))), "Delkontraktnavn hentes automatisk ved å fylle ut delkontraktnummer")</f>
        <v>Delkontraktnavn hentes automatisk ved å fylle ut delkontraktnummer</v>
      </c>
      <c r="D5965" s="34"/>
      <c r="E5965" s="34"/>
      <c r="F5965" s="33"/>
      <c r="G5965" s="33"/>
      <c r="H5965" s="15"/>
      <c r="I5965" s="15"/>
      <c r="J5965" s="15"/>
      <c r="K5965" s="48"/>
      <c r="L5965" s="44"/>
      <c r="M5965" s="47" t="str">
        <f>IFERROR(TRIM($K5965)/_xlfn.XLOOKUP(TRIM($F5965),Produktinformasjon!$D$5:$D$10000,Produktinformasjon!$L$5:$L$10000,,0),"Pris per enhet "&amp;Til_Hvem&amp;" beregnes automatisk ved komplett utfylling")</f>
        <v>Pris per enhet Regionalt beregnes automatisk ved komplett utfylling</v>
      </c>
      <c r="N5965" s="47" t="str">
        <f>IFERROR(TRIM($L5965)/_xlfn.XLOOKUP(TRIM($F5965),Produktinformasjon!$D$5:$D$10000,Produktinformasjon!$L$5:$L$10000,,0),"Pris per enhet Regionalt felleslager beregnes automatisk ved komplett utfylling")</f>
        <v>Pris per enhet Regionalt felleslager beregnes automatisk ved komplett utfylling</v>
      </c>
    </row>
    <row r="5966" spans="2:14" x14ac:dyDescent="0.25">
      <c r="B5966" s="33"/>
      <c r="C5966" t="str" cm="1">
        <f t="array" ref="C5966">IFERROR(_xlfn.TEXTJOIN(" | ", TRUE, _xlfn._xlws.FILTER(delKontrakt['#] &amp; " " &amp; delKontrakt[Navn], ISNUMBER(MATCH(delKontrakt['#], VALUE(_xlfn.TEXTSPLIT(SUBSTITUTE(Prisinformasjon!$B5966,  ", ", ","), ",")), 0)))), "Delkontraktnavn hentes automatisk ved å fylle ut delkontraktnummer")</f>
        <v>Delkontraktnavn hentes automatisk ved å fylle ut delkontraktnummer</v>
      </c>
      <c r="D5966" s="34"/>
      <c r="E5966" s="34"/>
      <c r="F5966" s="33"/>
      <c r="G5966" s="33"/>
      <c r="H5966" s="15"/>
      <c r="I5966" s="15"/>
      <c r="J5966" s="15"/>
      <c r="K5966" s="48"/>
      <c r="L5966" s="44"/>
      <c r="M5966" s="47" t="str">
        <f>IFERROR(TRIM($K5966)/_xlfn.XLOOKUP(TRIM($F5966),Produktinformasjon!$D$5:$D$10000,Produktinformasjon!$L$5:$L$10000,,0),"Pris per enhet "&amp;Til_Hvem&amp;" beregnes automatisk ved komplett utfylling")</f>
        <v>Pris per enhet Regionalt beregnes automatisk ved komplett utfylling</v>
      </c>
      <c r="N5966" s="47" t="str">
        <f>IFERROR(TRIM($L5966)/_xlfn.XLOOKUP(TRIM($F5966),Produktinformasjon!$D$5:$D$10000,Produktinformasjon!$L$5:$L$10000,,0),"Pris per enhet Regionalt felleslager beregnes automatisk ved komplett utfylling")</f>
        <v>Pris per enhet Regionalt felleslager beregnes automatisk ved komplett utfylling</v>
      </c>
    </row>
    <row r="5967" spans="2:14" x14ac:dyDescent="0.25">
      <c r="B5967" s="33"/>
      <c r="C5967" t="str" cm="1">
        <f t="array" ref="C5967">IFERROR(_xlfn.TEXTJOIN(" | ", TRUE, _xlfn._xlws.FILTER(delKontrakt['#] &amp; " " &amp; delKontrakt[Navn], ISNUMBER(MATCH(delKontrakt['#], VALUE(_xlfn.TEXTSPLIT(SUBSTITUTE(Prisinformasjon!$B5967,  ", ", ","), ",")), 0)))), "Delkontraktnavn hentes automatisk ved å fylle ut delkontraktnummer")</f>
        <v>Delkontraktnavn hentes automatisk ved å fylle ut delkontraktnummer</v>
      </c>
      <c r="D5967" s="34"/>
      <c r="E5967" s="34"/>
      <c r="F5967" s="33"/>
      <c r="G5967" s="33"/>
      <c r="H5967" s="15"/>
      <c r="I5967" s="15"/>
      <c r="J5967" s="15"/>
      <c r="K5967" s="48"/>
      <c r="L5967" s="44"/>
      <c r="M5967" s="47" t="str">
        <f>IFERROR(TRIM($K5967)/_xlfn.XLOOKUP(TRIM($F5967),Produktinformasjon!$D$5:$D$10000,Produktinformasjon!$L$5:$L$10000,,0),"Pris per enhet "&amp;Til_Hvem&amp;" beregnes automatisk ved komplett utfylling")</f>
        <v>Pris per enhet Regionalt beregnes automatisk ved komplett utfylling</v>
      </c>
      <c r="N5967" s="47" t="str">
        <f>IFERROR(TRIM($L5967)/_xlfn.XLOOKUP(TRIM($F5967),Produktinformasjon!$D$5:$D$10000,Produktinformasjon!$L$5:$L$10000,,0),"Pris per enhet Regionalt felleslager beregnes automatisk ved komplett utfylling")</f>
        <v>Pris per enhet Regionalt felleslager beregnes automatisk ved komplett utfylling</v>
      </c>
    </row>
    <row r="5968" spans="2:14" x14ac:dyDescent="0.25">
      <c r="B5968" s="33"/>
      <c r="C5968" t="str" cm="1">
        <f t="array" ref="C5968">IFERROR(_xlfn.TEXTJOIN(" | ", TRUE, _xlfn._xlws.FILTER(delKontrakt['#] &amp; " " &amp; delKontrakt[Navn], ISNUMBER(MATCH(delKontrakt['#], VALUE(_xlfn.TEXTSPLIT(SUBSTITUTE(Prisinformasjon!$B5968,  ", ", ","), ",")), 0)))), "Delkontraktnavn hentes automatisk ved å fylle ut delkontraktnummer")</f>
        <v>Delkontraktnavn hentes automatisk ved å fylle ut delkontraktnummer</v>
      </c>
      <c r="D5968" s="34"/>
      <c r="E5968" s="34"/>
      <c r="F5968" s="33"/>
      <c r="G5968" s="33"/>
      <c r="H5968" s="15"/>
      <c r="I5968" s="15"/>
      <c r="J5968" s="15"/>
      <c r="K5968" s="48"/>
      <c r="L5968" s="44"/>
      <c r="M5968" s="47" t="str">
        <f>IFERROR(TRIM($K5968)/_xlfn.XLOOKUP(TRIM($F5968),Produktinformasjon!$D$5:$D$10000,Produktinformasjon!$L$5:$L$10000,,0),"Pris per enhet "&amp;Til_Hvem&amp;" beregnes automatisk ved komplett utfylling")</f>
        <v>Pris per enhet Regionalt beregnes automatisk ved komplett utfylling</v>
      </c>
      <c r="N5968" s="47" t="str">
        <f>IFERROR(TRIM($L5968)/_xlfn.XLOOKUP(TRIM($F5968),Produktinformasjon!$D$5:$D$10000,Produktinformasjon!$L$5:$L$10000,,0),"Pris per enhet Regionalt felleslager beregnes automatisk ved komplett utfylling")</f>
        <v>Pris per enhet Regionalt felleslager beregnes automatisk ved komplett utfylling</v>
      </c>
    </row>
    <row r="5969" spans="2:14" x14ac:dyDescent="0.25">
      <c r="B5969" s="33"/>
      <c r="C5969" t="str" cm="1">
        <f t="array" ref="C5969">IFERROR(_xlfn.TEXTJOIN(" | ", TRUE, _xlfn._xlws.FILTER(delKontrakt['#] &amp; " " &amp; delKontrakt[Navn], ISNUMBER(MATCH(delKontrakt['#], VALUE(_xlfn.TEXTSPLIT(SUBSTITUTE(Prisinformasjon!$B5969,  ", ", ","), ",")), 0)))), "Delkontraktnavn hentes automatisk ved å fylle ut delkontraktnummer")</f>
        <v>Delkontraktnavn hentes automatisk ved å fylle ut delkontraktnummer</v>
      </c>
      <c r="D5969" s="34"/>
      <c r="E5969" s="34"/>
      <c r="F5969" s="33"/>
      <c r="G5969" s="33"/>
      <c r="H5969" s="15"/>
      <c r="I5969" s="15"/>
      <c r="J5969" s="15"/>
      <c r="K5969" s="48"/>
      <c r="L5969" s="44"/>
      <c r="M5969" s="47" t="str">
        <f>IFERROR(TRIM($K5969)/_xlfn.XLOOKUP(TRIM($F5969),Produktinformasjon!$D$5:$D$10000,Produktinformasjon!$L$5:$L$10000,,0),"Pris per enhet "&amp;Til_Hvem&amp;" beregnes automatisk ved komplett utfylling")</f>
        <v>Pris per enhet Regionalt beregnes automatisk ved komplett utfylling</v>
      </c>
      <c r="N5969" s="47" t="str">
        <f>IFERROR(TRIM($L5969)/_xlfn.XLOOKUP(TRIM($F5969),Produktinformasjon!$D$5:$D$10000,Produktinformasjon!$L$5:$L$10000,,0),"Pris per enhet Regionalt felleslager beregnes automatisk ved komplett utfylling")</f>
        <v>Pris per enhet Regionalt felleslager beregnes automatisk ved komplett utfylling</v>
      </c>
    </row>
    <row r="5970" spans="2:14" x14ac:dyDescent="0.25">
      <c r="B5970" s="33"/>
      <c r="C5970" t="str" cm="1">
        <f t="array" ref="C5970">IFERROR(_xlfn.TEXTJOIN(" | ", TRUE, _xlfn._xlws.FILTER(delKontrakt['#] &amp; " " &amp; delKontrakt[Navn], ISNUMBER(MATCH(delKontrakt['#], VALUE(_xlfn.TEXTSPLIT(SUBSTITUTE(Prisinformasjon!$B5970,  ", ", ","), ",")), 0)))), "Delkontraktnavn hentes automatisk ved å fylle ut delkontraktnummer")</f>
        <v>Delkontraktnavn hentes automatisk ved å fylle ut delkontraktnummer</v>
      </c>
      <c r="D5970" s="34"/>
      <c r="E5970" s="34"/>
      <c r="F5970" s="33"/>
      <c r="G5970" s="33"/>
      <c r="H5970" s="15"/>
      <c r="I5970" s="15"/>
      <c r="J5970" s="15"/>
      <c r="K5970" s="48"/>
      <c r="L5970" s="44"/>
      <c r="M5970" s="47" t="str">
        <f>IFERROR(TRIM($K5970)/_xlfn.XLOOKUP(TRIM($F5970),Produktinformasjon!$D$5:$D$10000,Produktinformasjon!$L$5:$L$10000,,0),"Pris per enhet "&amp;Til_Hvem&amp;" beregnes automatisk ved komplett utfylling")</f>
        <v>Pris per enhet Regionalt beregnes automatisk ved komplett utfylling</v>
      </c>
      <c r="N5970" s="47" t="str">
        <f>IFERROR(TRIM($L5970)/_xlfn.XLOOKUP(TRIM($F5970),Produktinformasjon!$D$5:$D$10000,Produktinformasjon!$L$5:$L$10000,,0),"Pris per enhet Regionalt felleslager beregnes automatisk ved komplett utfylling")</f>
        <v>Pris per enhet Regionalt felleslager beregnes automatisk ved komplett utfylling</v>
      </c>
    </row>
    <row r="5971" spans="2:14" x14ac:dyDescent="0.25">
      <c r="B5971" s="33"/>
      <c r="C5971" t="str" cm="1">
        <f t="array" ref="C5971">IFERROR(_xlfn.TEXTJOIN(" | ", TRUE, _xlfn._xlws.FILTER(delKontrakt['#] &amp; " " &amp; delKontrakt[Navn], ISNUMBER(MATCH(delKontrakt['#], VALUE(_xlfn.TEXTSPLIT(SUBSTITUTE(Prisinformasjon!$B5971,  ", ", ","), ",")), 0)))), "Delkontraktnavn hentes automatisk ved å fylle ut delkontraktnummer")</f>
        <v>Delkontraktnavn hentes automatisk ved å fylle ut delkontraktnummer</v>
      </c>
      <c r="D5971" s="34"/>
      <c r="E5971" s="34"/>
      <c r="F5971" s="33"/>
      <c r="G5971" s="33"/>
      <c r="H5971" s="15"/>
      <c r="I5971" s="15"/>
      <c r="J5971" s="15"/>
      <c r="K5971" s="48"/>
      <c r="L5971" s="44"/>
      <c r="M5971" s="47" t="str">
        <f>IFERROR(TRIM($K5971)/_xlfn.XLOOKUP(TRIM($F5971),Produktinformasjon!$D$5:$D$10000,Produktinformasjon!$L$5:$L$10000,,0),"Pris per enhet "&amp;Til_Hvem&amp;" beregnes automatisk ved komplett utfylling")</f>
        <v>Pris per enhet Regionalt beregnes automatisk ved komplett utfylling</v>
      </c>
      <c r="N5971" s="47" t="str">
        <f>IFERROR(TRIM($L5971)/_xlfn.XLOOKUP(TRIM($F5971),Produktinformasjon!$D$5:$D$10000,Produktinformasjon!$L$5:$L$10000,,0),"Pris per enhet Regionalt felleslager beregnes automatisk ved komplett utfylling")</f>
        <v>Pris per enhet Regionalt felleslager beregnes automatisk ved komplett utfylling</v>
      </c>
    </row>
    <row r="5972" spans="2:14" x14ac:dyDescent="0.25">
      <c r="B5972" s="33"/>
      <c r="C5972" t="str" cm="1">
        <f t="array" ref="C5972">IFERROR(_xlfn.TEXTJOIN(" | ", TRUE, _xlfn._xlws.FILTER(delKontrakt['#] &amp; " " &amp; delKontrakt[Navn], ISNUMBER(MATCH(delKontrakt['#], VALUE(_xlfn.TEXTSPLIT(SUBSTITUTE(Prisinformasjon!$B5972,  ", ", ","), ",")), 0)))), "Delkontraktnavn hentes automatisk ved å fylle ut delkontraktnummer")</f>
        <v>Delkontraktnavn hentes automatisk ved å fylle ut delkontraktnummer</v>
      </c>
      <c r="D5972" s="34"/>
      <c r="E5972" s="34"/>
      <c r="F5972" s="33"/>
      <c r="G5972" s="33"/>
      <c r="H5972" s="15"/>
      <c r="I5972" s="15"/>
      <c r="J5972" s="15"/>
      <c r="K5972" s="48"/>
      <c r="L5972" s="44"/>
      <c r="M5972" s="47" t="str">
        <f>IFERROR(TRIM($K5972)/_xlfn.XLOOKUP(TRIM($F5972),Produktinformasjon!$D$5:$D$10000,Produktinformasjon!$L$5:$L$10000,,0),"Pris per enhet "&amp;Til_Hvem&amp;" beregnes automatisk ved komplett utfylling")</f>
        <v>Pris per enhet Regionalt beregnes automatisk ved komplett utfylling</v>
      </c>
      <c r="N5972" s="47" t="str">
        <f>IFERROR(TRIM($L5972)/_xlfn.XLOOKUP(TRIM($F5972),Produktinformasjon!$D$5:$D$10000,Produktinformasjon!$L$5:$L$10000,,0),"Pris per enhet Regionalt felleslager beregnes automatisk ved komplett utfylling")</f>
        <v>Pris per enhet Regionalt felleslager beregnes automatisk ved komplett utfylling</v>
      </c>
    </row>
    <row r="5973" spans="2:14" x14ac:dyDescent="0.25">
      <c r="B5973" s="33"/>
      <c r="C5973" t="str" cm="1">
        <f t="array" ref="C5973">IFERROR(_xlfn.TEXTJOIN(" | ", TRUE, _xlfn._xlws.FILTER(delKontrakt['#] &amp; " " &amp; delKontrakt[Navn], ISNUMBER(MATCH(delKontrakt['#], VALUE(_xlfn.TEXTSPLIT(SUBSTITUTE(Prisinformasjon!$B5973,  ", ", ","), ",")), 0)))), "Delkontraktnavn hentes automatisk ved å fylle ut delkontraktnummer")</f>
        <v>Delkontraktnavn hentes automatisk ved å fylle ut delkontraktnummer</v>
      </c>
      <c r="D5973" s="34"/>
      <c r="E5973" s="34"/>
      <c r="F5973" s="33"/>
      <c r="G5973" s="33"/>
      <c r="H5973" s="15"/>
      <c r="I5973" s="15"/>
      <c r="J5973" s="15"/>
      <c r="K5973" s="48"/>
      <c r="L5973" s="44"/>
      <c r="M5973" s="47" t="str">
        <f>IFERROR(TRIM($K5973)/_xlfn.XLOOKUP(TRIM($F5973),Produktinformasjon!$D$5:$D$10000,Produktinformasjon!$L$5:$L$10000,,0),"Pris per enhet "&amp;Til_Hvem&amp;" beregnes automatisk ved komplett utfylling")</f>
        <v>Pris per enhet Regionalt beregnes automatisk ved komplett utfylling</v>
      </c>
      <c r="N5973" s="47" t="str">
        <f>IFERROR(TRIM($L5973)/_xlfn.XLOOKUP(TRIM($F5973),Produktinformasjon!$D$5:$D$10000,Produktinformasjon!$L$5:$L$10000,,0),"Pris per enhet Regionalt felleslager beregnes automatisk ved komplett utfylling")</f>
        <v>Pris per enhet Regionalt felleslager beregnes automatisk ved komplett utfylling</v>
      </c>
    </row>
    <row r="5974" spans="2:14" x14ac:dyDescent="0.25">
      <c r="B5974" s="33"/>
      <c r="C5974" t="str" cm="1">
        <f t="array" ref="C5974">IFERROR(_xlfn.TEXTJOIN(" | ", TRUE, _xlfn._xlws.FILTER(delKontrakt['#] &amp; " " &amp; delKontrakt[Navn], ISNUMBER(MATCH(delKontrakt['#], VALUE(_xlfn.TEXTSPLIT(SUBSTITUTE(Prisinformasjon!$B5974,  ", ", ","), ",")), 0)))), "Delkontraktnavn hentes automatisk ved å fylle ut delkontraktnummer")</f>
        <v>Delkontraktnavn hentes automatisk ved å fylle ut delkontraktnummer</v>
      </c>
      <c r="D5974" s="34"/>
      <c r="E5974" s="34"/>
      <c r="F5974" s="33"/>
      <c r="G5974" s="33"/>
      <c r="H5974" s="15"/>
      <c r="I5974" s="15"/>
      <c r="J5974" s="15"/>
      <c r="K5974" s="48"/>
      <c r="L5974" s="44"/>
      <c r="M5974" s="47" t="str">
        <f>IFERROR(TRIM($K5974)/_xlfn.XLOOKUP(TRIM($F5974),Produktinformasjon!$D$5:$D$10000,Produktinformasjon!$L$5:$L$10000,,0),"Pris per enhet "&amp;Til_Hvem&amp;" beregnes automatisk ved komplett utfylling")</f>
        <v>Pris per enhet Regionalt beregnes automatisk ved komplett utfylling</v>
      </c>
      <c r="N5974" s="47" t="str">
        <f>IFERROR(TRIM($L5974)/_xlfn.XLOOKUP(TRIM($F5974),Produktinformasjon!$D$5:$D$10000,Produktinformasjon!$L$5:$L$10000,,0),"Pris per enhet Regionalt felleslager beregnes automatisk ved komplett utfylling")</f>
        <v>Pris per enhet Regionalt felleslager beregnes automatisk ved komplett utfylling</v>
      </c>
    </row>
    <row r="5975" spans="2:14" x14ac:dyDescent="0.25">
      <c r="B5975" s="33"/>
      <c r="C5975" t="str" cm="1">
        <f t="array" ref="C5975">IFERROR(_xlfn.TEXTJOIN(" | ", TRUE, _xlfn._xlws.FILTER(delKontrakt['#] &amp; " " &amp; delKontrakt[Navn], ISNUMBER(MATCH(delKontrakt['#], VALUE(_xlfn.TEXTSPLIT(SUBSTITUTE(Prisinformasjon!$B5975,  ", ", ","), ",")), 0)))), "Delkontraktnavn hentes automatisk ved å fylle ut delkontraktnummer")</f>
        <v>Delkontraktnavn hentes automatisk ved å fylle ut delkontraktnummer</v>
      </c>
      <c r="D5975" s="34"/>
      <c r="E5975" s="34"/>
      <c r="F5975" s="33"/>
      <c r="G5975" s="33"/>
      <c r="H5975" s="15"/>
      <c r="I5975" s="15"/>
      <c r="J5975" s="15"/>
      <c r="K5975" s="48"/>
      <c r="L5975" s="44"/>
      <c r="M5975" s="47" t="str">
        <f>IFERROR(TRIM($K5975)/_xlfn.XLOOKUP(TRIM($F5975),Produktinformasjon!$D$5:$D$10000,Produktinformasjon!$L$5:$L$10000,,0),"Pris per enhet "&amp;Til_Hvem&amp;" beregnes automatisk ved komplett utfylling")</f>
        <v>Pris per enhet Regionalt beregnes automatisk ved komplett utfylling</v>
      </c>
      <c r="N5975" s="47" t="str">
        <f>IFERROR(TRIM($L5975)/_xlfn.XLOOKUP(TRIM($F5975),Produktinformasjon!$D$5:$D$10000,Produktinformasjon!$L$5:$L$10000,,0),"Pris per enhet Regionalt felleslager beregnes automatisk ved komplett utfylling")</f>
        <v>Pris per enhet Regionalt felleslager beregnes automatisk ved komplett utfylling</v>
      </c>
    </row>
    <row r="5976" spans="2:14" x14ac:dyDescent="0.25">
      <c r="B5976" s="33"/>
      <c r="C5976" t="str" cm="1">
        <f t="array" ref="C5976">IFERROR(_xlfn.TEXTJOIN(" | ", TRUE, _xlfn._xlws.FILTER(delKontrakt['#] &amp; " " &amp; delKontrakt[Navn], ISNUMBER(MATCH(delKontrakt['#], VALUE(_xlfn.TEXTSPLIT(SUBSTITUTE(Prisinformasjon!$B5976,  ", ", ","), ",")), 0)))), "Delkontraktnavn hentes automatisk ved å fylle ut delkontraktnummer")</f>
        <v>Delkontraktnavn hentes automatisk ved å fylle ut delkontraktnummer</v>
      </c>
      <c r="D5976" s="34"/>
      <c r="E5976" s="34"/>
      <c r="F5976" s="33"/>
      <c r="G5976" s="33"/>
      <c r="H5976" s="15"/>
      <c r="I5976" s="15"/>
      <c r="J5976" s="15"/>
      <c r="K5976" s="48"/>
      <c r="L5976" s="44"/>
      <c r="M5976" s="47" t="str">
        <f>IFERROR(TRIM($K5976)/_xlfn.XLOOKUP(TRIM($F5976),Produktinformasjon!$D$5:$D$10000,Produktinformasjon!$L$5:$L$10000,,0),"Pris per enhet "&amp;Til_Hvem&amp;" beregnes automatisk ved komplett utfylling")</f>
        <v>Pris per enhet Regionalt beregnes automatisk ved komplett utfylling</v>
      </c>
      <c r="N5976" s="47" t="str">
        <f>IFERROR(TRIM($L5976)/_xlfn.XLOOKUP(TRIM($F5976),Produktinformasjon!$D$5:$D$10000,Produktinformasjon!$L$5:$L$10000,,0),"Pris per enhet Regionalt felleslager beregnes automatisk ved komplett utfylling")</f>
        <v>Pris per enhet Regionalt felleslager beregnes automatisk ved komplett utfylling</v>
      </c>
    </row>
    <row r="5977" spans="2:14" x14ac:dyDescent="0.25">
      <c r="B5977" s="33"/>
      <c r="C5977" t="str" cm="1">
        <f t="array" ref="C5977">IFERROR(_xlfn.TEXTJOIN(" | ", TRUE, _xlfn._xlws.FILTER(delKontrakt['#] &amp; " " &amp; delKontrakt[Navn], ISNUMBER(MATCH(delKontrakt['#], VALUE(_xlfn.TEXTSPLIT(SUBSTITUTE(Prisinformasjon!$B5977,  ", ", ","), ",")), 0)))), "Delkontraktnavn hentes automatisk ved å fylle ut delkontraktnummer")</f>
        <v>Delkontraktnavn hentes automatisk ved å fylle ut delkontraktnummer</v>
      </c>
      <c r="D5977" s="34"/>
      <c r="E5977" s="34"/>
      <c r="F5977" s="33"/>
      <c r="G5977" s="33"/>
      <c r="H5977" s="15"/>
      <c r="I5977" s="15"/>
      <c r="J5977" s="15"/>
      <c r="K5977" s="48"/>
      <c r="L5977" s="44"/>
      <c r="M5977" s="47" t="str">
        <f>IFERROR(TRIM($K5977)/_xlfn.XLOOKUP(TRIM($F5977),Produktinformasjon!$D$5:$D$10000,Produktinformasjon!$L$5:$L$10000,,0),"Pris per enhet "&amp;Til_Hvem&amp;" beregnes automatisk ved komplett utfylling")</f>
        <v>Pris per enhet Regionalt beregnes automatisk ved komplett utfylling</v>
      </c>
      <c r="N5977" s="47" t="str">
        <f>IFERROR(TRIM($L5977)/_xlfn.XLOOKUP(TRIM($F5977),Produktinformasjon!$D$5:$D$10000,Produktinformasjon!$L$5:$L$10000,,0),"Pris per enhet Regionalt felleslager beregnes automatisk ved komplett utfylling")</f>
        <v>Pris per enhet Regionalt felleslager beregnes automatisk ved komplett utfylling</v>
      </c>
    </row>
    <row r="5978" spans="2:14" x14ac:dyDescent="0.25">
      <c r="B5978" s="33"/>
      <c r="C5978" t="str" cm="1">
        <f t="array" ref="C5978">IFERROR(_xlfn.TEXTJOIN(" | ", TRUE, _xlfn._xlws.FILTER(delKontrakt['#] &amp; " " &amp; delKontrakt[Navn], ISNUMBER(MATCH(delKontrakt['#], VALUE(_xlfn.TEXTSPLIT(SUBSTITUTE(Prisinformasjon!$B5978,  ", ", ","), ",")), 0)))), "Delkontraktnavn hentes automatisk ved å fylle ut delkontraktnummer")</f>
        <v>Delkontraktnavn hentes automatisk ved å fylle ut delkontraktnummer</v>
      </c>
      <c r="D5978" s="34"/>
      <c r="E5978" s="34"/>
      <c r="F5978" s="33"/>
      <c r="G5978" s="33"/>
      <c r="H5978" s="15"/>
      <c r="I5978" s="15"/>
      <c r="J5978" s="15"/>
      <c r="K5978" s="48"/>
      <c r="L5978" s="44"/>
      <c r="M5978" s="47" t="str">
        <f>IFERROR(TRIM($K5978)/_xlfn.XLOOKUP(TRIM($F5978),Produktinformasjon!$D$5:$D$10000,Produktinformasjon!$L$5:$L$10000,,0),"Pris per enhet "&amp;Til_Hvem&amp;" beregnes automatisk ved komplett utfylling")</f>
        <v>Pris per enhet Regionalt beregnes automatisk ved komplett utfylling</v>
      </c>
      <c r="N5978" s="47" t="str">
        <f>IFERROR(TRIM($L5978)/_xlfn.XLOOKUP(TRIM($F5978),Produktinformasjon!$D$5:$D$10000,Produktinformasjon!$L$5:$L$10000,,0),"Pris per enhet Regionalt felleslager beregnes automatisk ved komplett utfylling")</f>
        <v>Pris per enhet Regionalt felleslager beregnes automatisk ved komplett utfylling</v>
      </c>
    </row>
    <row r="5979" spans="2:14" x14ac:dyDescent="0.25">
      <c r="B5979" s="33"/>
      <c r="C5979" t="str" cm="1">
        <f t="array" ref="C5979">IFERROR(_xlfn.TEXTJOIN(" | ", TRUE, _xlfn._xlws.FILTER(delKontrakt['#] &amp; " " &amp; delKontrakt[Navn], ISNUMBER(MATCH(delKontrakt['#], VALUE(_xlfn.TEXTSPLIT(SUBSTITUTE(Prisinformasjon!$B5979,  ", ", ","), ",")), 0)))), "Delkontraktnavn hentes automatisk ved å fylle ut delkontraktnummer")</f>
        <v>Delkontraktnavn hentes automatisk ved å fylle ut delkontraktnummer</v>
      </c>
      <c r="D5979" s="34"/>
      <c r="E5979" s="34"/>
      <c r="F5979" s="33"/>
      <c r="G5979" s="33"/>
      <c r="H5979" s="15"/>
      <c r="I5979" s="15"/>
      <c r="J5979" s="15"/>
      <c r="K5979" s="48"/>
      <c r="L5979" s="44"/>
      <c r="M5979" s="47" t="str">
        <f>IFERROR(TRIM($K5979)/_xlfn.XLOOKUP(TRIM($F5979),Produktinformasjon!$D$5:$D$10000,Produktinformasjon!$L$5:$L$10000,,0),"Pris per enhet "&amp;Til_Hvem&amp;" beregnes automatisk ved komplett utfylling")</f>
        <v>Pris per enhet Regionalt beregnes automatisk ved komplett utfylling</v>
      </c>
      <c r="N5979" s="47" t="str">
        <f>IFERROR(TRIM($L5979)/_xlfn.XLOOKUP(TRIM($F5979),Produktinformasjon!$D$5:$D$10000,Produktinformasjon!$L$5:$L$10000,,0),"Pris per enhet Regionalt felleslager beregnes automatisk ved komplett utfylling")</f>
        <v>Pris per enhet Regionalt felleslager beregnes automatisk ved komplett utfylling</v>
      </c>
    </row>
    <row r="5980" spans="2:14" x14ac:dyDescent="0.25">
      <c r="B5980" s="33"/>
      <c r="C5980" t="str" cm="1">
        <f t="array" ref="C5980">IFERROR(_xlfn.TEXTJOIN(" | ", TRUE, _xlfn._xlws.FILTER(delKontrakt['#] &amp; " " &amp; delKontrakt[Navn], ISNUMBER(MATCH(delKontrakt['#], VALUE(_xlfn.TEXTSPLIT(SUBSTITUTE(Prisinformasjon!$B5980,  ", ", ","), ",")), 0)))), "Delkontraktnavn hentes automatisk ved å fylle ut delkontraktnummer")</f>
        <v>Delkontraktnavn hentes automatisk ved å fylle ut delkontraktnummer</v>
      </c>
      <c r="D5980" s="34"/>
      <c r="E5980" s="34"/>
      <c r="F5980" s="33"/>
      <c r="G5980" s="33"/>
      <c r="H5980" s="15"/>
      <c r="I5980" s="15"/>
      <c r="J5980" s="15"/>
      <c r="K5980" s="48"/>
      <c r="L5980" s="44"/>
      <c r="M5980" s="47" t="str">
        <f>IFERROR(TRIM($K5980)/_xlfn.XLOOKUP(TRIM($F5980),Produktinformasjon!$D$5:$D$10000,Produktinformasjon!$L$5:$L$10000,,0),"Pris per enhet "&amp;Til_Hvem&amp;" beregnes automatisk ved komplett utfylling")</f>
        <v>Pris per enhet Regionalt beregnes automatisk ved komplett utfylling</v>
      </c>
      <c r="N5980" s="47" t="str">
        <f>IFERROR(TRIM($L5980)/_xlfn.XLOOKUP(TRIM($F5980),Produktinformasjon!$D$5:$D$10000,Produktinformasjon!$L$5:$L$10000,,0),"Pris per enhet Regionalt felleslager beregnes automatisk ved komplett utfylling")</f>
        <v>Pris per enhet Regionalt felleslager beregnes automatisk ved komplett utfylling</v>
      </c>
    </row>
    <row r="5981" spans="2:14" x14ac:dyDescent="0.25">
      <c r="B5981" s="33"/>
      <c r="C5981" t="str" cm="1">
        <f t="array" ref="C5981">IFERROR(_xlfn.TEXTJOIN(" | ", TRUE, _xlfn._xlws.FILTER(delKontrakt['#] &amp; " " &amp; delKontrakt[Navn], ISNUMBER(MATCH(delKontrakt['#], VALUE(_xlfn.TEXTSPLIT(SUBSTITUTE(Prisinformasjon!$B5981,  ", ", ","), ",")), 0)))), "Delkontraktnavn hentes automatisk ved å fylle ut delkontraktnummer")</f>
        <v>Delkontraktnavn hentes automatisk ved å fylle ut delkontraktnummer</v>
      </c>
      <c r="D5981" s="34"/>
      <c r="E5981" s="34"/>
      <c r="F5981" s="33"/>
      <c r="G5981" s="33"/>
      <c r="H5981" s="15"/>
      <c r="I5981" s="15"/>
      <c r="J5981" s="15"/>
      <c r="K5981" s="48"/>
      <c r="L5981" s="44"/>
      <c r="M5981" s="47" t="str">
        <f>IFERROR(TRIM($K5981)/_xlfn.XLOOKUP(TRIM($F5981),Produktinformasjon!$D$5:$D$10000,Produktinformasjon!$L$5:$L$10000,,0),"Pris per enhet "&amp;Til_Hvem&amp;" beregnes automatisk ved komplett utfylling")</f>
        <v>Pris per enhet Regionalt beregnes automatisk ved komplett utfylling</v>
      </c>
      <c r="N5981" s="47" t="str">
        <f>IFERROR(TRIM($L5981)/_xlfn.XLOOKUP(TRIM($F5981),Produktinformasjon!$D$5:$D$10000,Produktinformasjon!$L$5:$L$10000,,0),"Pris per enhet Regionalt felleslager beregnes automatisk ved komplett utfylling")</f>
        <v>Pris per enhet Regionalt felleslager beregnes automatisk ved komplett utfylling</v>
      </c>
    </row>
    <row r="5982" spans="2:14" x14ac:dyDescent="0.25">
      <c r="B5982" s="33"/>
      <c r="C5982" t="str" cm="1">
        <f t="array" ref="C5982">IFERROR(_xlfn.TEXTJOIN(" | ", TRUE, _xlfn._xlws.FILTER(delKontrakt['#] &amp; " " &amp; delKontrakt[Navn], ISNUMBER(MATCH(delKontrakt['#], VALUE(_xlfn.TEXTSPLIT(SUBSTITUTE(Prisinformasjon!$B5982,  ", ", ","), ",")), 0)))), "Delkontraktnavn hentes automatisk ved å fylle ut delkontraktnummer")</f>
        <v>Delkontraktnavn hentes automatisk ved å fylle ut delkontraktnummer</v>
      </c>
      <c r="D5982" s="34"/>
      <c r="E5982" s="34"/>
      <c r="F5982" s="33"/>
      <c r="G5982" s="33"/>
      <c r="H5982" s="15"/>
      <c r="I5982" s="15"/>
      <c r="J5982" s="15"/>
      <c r="K5982" s="48"/>
      <c r="L5982" s="44"/>
      <c r="M5982" s="47" t="str">
        <f>IFERROR(TRIM($K5982)/_xlfn.XLOOKUP(TRIM($F5982),Produktinformasjon!$D$5:$D$10000,Produktinformasjon!$L$5:$L$10000,,0),"Pris per enhet "&amp;Til_Hvem&amp;" beregnes automatisk ved komplett utfylling")</f>
        <v>Pris per enhet Regionalt beregnes automatisk ved komplett utfylling</v>
      </c>
      <c r="N5982" s="47" t="str">
        <f>IFERROR(TRIM($L5982)/_xlfn.XLOOKUP(TRIM($F5982),Produktinformasjon!$D$5:$D$10000,Produktinformasjon!$L$5:$L$10000,,0),"Pris per enhet Regionalt felleslager beregnes automatisk ved komplett utfylling")</f>
        <v>Pris per enhet Regionalt felleslager beregnes automatisk ved komplett utfylling</v>
      </c>
    </row>
    <row r="5983" spans="2:14" x14ac:dyDescent="0.25">
      <c r="B5983" s="33"/>
      <c r="C5983" t="str" cm="1">
        <f t="array" ref="C5983">IFERROR(_xlfn.TEXTJOIN(" | ", TRUE, _xlfn._xlws.FILTER(delKontrakt['#] &amp; " " &amp; delKontrakt[Navn], ISNUMBER(MATCH(delKontrakt['#], VALUE(_xlfn.TEXTSPLIT(SUBSTITUTE(Prisinformasjon!$B5983,  ", ", ","), ",")), 0)))), "Delkontraktnavn hentes automatisk ved å fylle ut delkontraktnummer")</f>
        <v>Delkontraktnavn hentes automatisk ved å fylle ut delkontraktnummer</v>
      </c>
      <c r="D5983" s="34"/>
      <c r="E5983" s="34"/>
      <c r="F5983" s="33"/>
      <c r="G5983" s="33"/>
      <c r="H5983" s="15"/>
      <c r="I5983" s="15"/>
      <c r="J5983" s="15"/>
      <c r="K5983" s="48"/>
      <c r="L5983" s="44"/>
      <c r="M5983" s="47" t="str">
        <f>IFERROR(TRIM($K5983)/_xlfn.XLOOKUP(TRIM($F5983),Produktinformasjon!$D$5:$D$10000,Produktinformasjon!$L$5:$L$10000,,0),"Pris per enhet "&amp;Til_Hvem&amp;" beregnes automatisk ved komplett utfylling")</f>
        <v>Pris per enhet Regionalt beregnes automatisk ved komplett utfylling</v>
      </c>
      <c r="N5983" s="47" t="str">
        <f>IFERROR(TRIM($L5983)/_xlfn.XLOOKUP(TRIM($F5983),Produktinformasjon!$D$5:$D$10000,Produktinformasjon!$L$5:$L$10000,,0),"Pris per enhet Regionalt felleslager beregnes automatisk ved komplett utfylling")</f>
        <v>Pris per enhet Regionalt felleslager beregnes automatisk ved komplett utfylling</v>
      </c>
    </row>
    <row r="5984" spans="2:14" x14ac:dyDescent="0.25">
      <c r="B5984" s="33"/>
      <c r="C5984" t="str" cm="1">
        <f t="array" ref="C5984">IFERROR(_xlfn.TEXTJOIN(" | ", TRUE, _xlfn._xlws.FILTER(delKontrakt['#] &amp; " " &amp; delKontrakt[Navn], ISNUMBER(MATCH(delKontrakt['#], VALUE(_xlfn.TEXTSPLIT(SUBSTITUTE(Prisinformasjon!$B5984,  ", ", ","), ",")), 0)))), "Delkontraktnavn hentes automatisk ved å fylle ut delkontraktnummer")</f>
        <v>Delkontraktnavn hentes automatisk ved å fylle ut delkontraktnummer</v>
      </c>
      <c r="D5984" s="34"/>
      <c r="E5984" s="34"/>
      <c r="F5984" s="33"/>
      <c r="G5984" s="33"/>
      <c r="H5984" s="15"/>
      <c r="I5984" s="15"/>
      <c r="J5984" s="15"/>
      <c r="K5984" s="48"/>
      <c r="L5984" s="44"/>
      <c r="M5984" s="47" t="str">
        <f>IFERROR(TRIM($K5984)/_xlfn.XLOOKUP(TRIM($F5984),Produktinformasjon!$D$5:$D$10000,Produktinformasjon!$L$5:$L$10000,,0),"Pris per enhet "&amp;Til_Hvem&amp;" beregnes automatisk ved komplett utfylling")</f>
        <v>Pris per enhet Regionalt beregnes automatisk ved komplett utfylling</v>
      </c>
      <c r="N5984" s="47" t="str">
        <f>IFERROR(TRIM($L5984)/_xlfn.XLOOKUP(TRIM($F5984),Produktinformasjon!$D$5:$D$10000,Produktinformasjon!$L$5:$L$10000,,0),"Pris per enhet Regionalt felleslager beregnes automatisk ved komplett utfylling")</f>
        <v>Pris per enhet Regionalt felleslager beregnes automatisk ved komplett utfylling</v>
      </c>
    </row>
    <row r="5985" spans="2:14" x14ac:dyDescent="0.25">
      <c r="B5985" s="33"/>
      <c r="C5985" t="str" cm="1">
        <f t="array" ref="C5985">IFERROR(_xlfn.TEXTJOIN(" | ", TRUE, _xlfn._xlws.FILTER(delKontrakt['#] &amp; " " &amp; delKontrakt[Navn], ISNUMBER(MATCH(delKontrakt['#], VALUE(_xlfn.TEXTSPLIT(SUBSTITUTE(Prisinformasjon!$B5985,  ", ", ","), ",")), 0)))), "Delkontraktnavn hentes automatisk ved å fylle ut delkontraktnummer")</f>
        <v>Delkontraktnavn hentes automatisk ved å fylle ut delkontraktnummer</v>
      </c>
      <c r="D5985" s="34"/>
      <c r="E5985" s="34"/>
      <c r="F5985" s="33"/>
      <c r="G5985" s="33"/>
      <c r="H5985" s="15"/>
      <c r="I5985" s="15"/>
      <c r="J5985" s="15"/>
      <c r="K5985" s="48"/>
      <c r="L5985" s="44"/>
      <c r="M5985" s="47" t="str">
        <f>IFERROR(TRIM($K5985)/_xlfn.XLOOKUP(TRIM($F5985),Produktinformasjon!$D$5:$D$10000,Produktinformasjon!$L$5:$L$10000,,0),"Pris per enhet "&amp;Til_Hvem&amp;" beregnes automatisk ved komplett utfylling")</f>
        <v>Pris per enhet Regionalt beregnes automatisk ved komplett utfylling</v>
      </c>
      <c r="N5985" s="47" t="str">
        <f>IFERROR(TRIM($L5985)/_xlfn.XLOOKUP(TRIM($F5985),Produktinformasjon!$D$5:$D$10000,Produktinformasjon!$L$5:$L$10000,,0),"Pris per enhet Regionalt felleslager beregnes automatisk ved komplett utfylling")</f>
        <v>Pris per enhet Regionalt felleslager beregnes automatisk ved komplett utfylling</v>
      </c>
    </row>
    <row r="5986" spans="2:14" x14ac:dyDescent="0.25">
      <c r="B5986" s="33"/>
      <c r="C5986" t="str" cm="1">
        <f t="array" ref="C5986">IFERROR(_xlfn.TEXTJOIN(" | ", TRUE, _xlfn._xlws.FILTER(delKontrakt['#] &amp; " " &amp; delKontrakt[Navn], ISNUMBER(MATCH(delKontrakt['#], VALUE(_xlfn.TEXTSPLIT(SUBSTITUTE(Prisinformasjon!$B5986,  ", ", ","), ",")), 0)))), "Delkontraktnavn hentes automatisk ved å fylle ut delkontraktnummer")</f>
        <v>Delkontraktnavn hentes automatisk ved å fylle ut delkontraktnummer</v>
      </c>
      <c r="D5986" s="34"/>
      <c r="E5986" s="34"/>
      <c r="F5986" s="33"/>
      <c r="G5986" s="33"/>
      <c r="H5986" s="15"/>
      <c r="I5986" s="15"/>
      <c r="J5986" s="15"/>
      <c r="K5986" s="48"/>
      <c r="L5986" s="44"/>
      <c r="M5986" s="47" t="str">
        <f>IFERROR(TRIM($K5986)/_xlfn.XLOOKUP(TRIM($F5986),Produktinformasjon!$D$5:$D$10000,Produktinformasjon!$L$5:$L$10000,,0),"Pris per enhet "&amp;Til_Hvem&amp;" beregnes automatisk ved komplett utfylling")</f>
        <v>Pris per enhet Regionalt beregnes automatisk ved komplett utfylling</v>
      </c>
      <c r="N5986" s="47" t="str">
        <f>IFERROR(TRIM($L5986)/_xlfn.XLOOKUP(TRIM($F5986),Produktinformasjon!$D$5:$D$10000,Produktinformasjon!$L$5:$L$10000,,0),"Pris per enhet Regionalt felleslager beregnes automatisk ved komplett utfylling")</f>
        <v>Pris per enhet Regionalt felleslager beregnes automatisk ved komplett utfylling</v>
      </c>
    </row>
    <row r="5987" spans="2:14" x14ac:dyDescent="0.25">
      <c r="B5987" s="33"/>
      <c r="C5987" t="str" cm="1">
        <f t="array" ref="C5987">IFERROR(_xlfn.TEXTJOIN(" | ", TRUE, _xlfn._xlws.FILTER(delKontrakt['#] &amp; " " &amp; delKontrakt[Navn], ISNUMBER(MATCH(delKontrakt['#], VALUE(_xlfn.TEXTSPLIT(SUBSTITUTE(Prisinformasjon!$B5987,  ", ", ","), ",")), 0)))), "Delkontraktnavn hentes automatisk ved å fylle ut delkontraktnummer")</f>
        <v>Delkontraktnavn hentes automatisk ved å fylle ut delkontraktnummer</v>
      </c>
      <c r="D5987" s="34"/>
      <c r="E5987" s="34"/>
      <c r="F5987" s="33"/>
      <c r="G5987" s="33"/>
      <c r="H5987" s="15"/>
      <c r="I5987" s="15"/>
      <c r="J5987" s="15"/>
      <c r="K5987" s="48"/>
      <c r="L5987" s="44"/>
      <c r="M5987" s="47" t="str">
        <f>IFERROR(TRIM($K5987)/_xlfn.XLOOKUP(TRIM($F5987),Produktinformasjon!$D$5:$D$10000,Produktinformasjon!$L$5:$L$10000,,0),"Pris per enhet "&amp;Til_Hvem&amp;" beregnes automatisk ved komplett utfylling")</f>
        <v>Pris per enhet Regionalt beregnes automatisk ved komplett utfylling</v>
      </c>
      <c r="N5987" s="47" t="str">
        <f>IFERROR(TRIM($L5987)/_xlfn.XLOOKUP(TRIM($F5987),Produktinformasjon!$D$5:$D$10000,Produktinformasjon!$L$5:$L$10000,,0),"Pris per enhet Regionalt felleslager beregnes automatisk ved komplett utfylling")</f>
        <v>Pris per enhet Regionalt felleslager beregnes automatisk ved komplett utfylling</v>
      </c>
    </row>
    <row r="5988" spans="2:14" x14ac:dyDescent="0.25">
      <c r="B5988" s="33"/>
      <c r="C5988" t="str" cm="1">
        <f t="array" ref="C5988">IFERROR(_xlfn.TEXTJOIN(" | ", TRUE, _xlfn._xlws.FILTER(delKontrakt['#] &amp; " " &amp; delKontrakt[Navn], ISNUMBER(MATCH(delKontrakt['#], VALUE(_xlfn.TEXTSPLIT(SUBSTITUTE(Prisinformasjon!$B5988,  ", ", ","), ",")), 0)))), "Delkontraktnavn hentes automatisk ved å fylle ut delkontraktnummer")</f>
        <v>Delkontraktnavn hentes automatisk ved å fylle ut delkontraktnummer</v>
      </c>
      <c r="D5988" s="34"/>
      <c r="E5988" s="34"/>
      <c r="F5988" s="33"/>
      <c r="G5988" s="33"/>
      <c r="H5988" s="15"/>
      <c r="I5988" s="15"/>
      <c r="J5988" s="15"/>
      <c r="K5988" s="48"/>
      <c r="L5988" s="44"/>
      <c r="M5988" s="47" t="str">
        <f>IFERROR(TRIM($K5988)/_xlfn.XLOOKUP(TRIM($F5988),Produktinformasjon!$D$5:$D$10000,Produktinformasjon!$L$5:$L$10000,,0),"Pris per enhet "&amp;Til_Hvem&amp;" beregnes automatisk ved komplett utfylling")</f>
        <v>Pris per enhet Regionalt beregnes automatisk ved komplett utfylling</v>
      </c>
      <c r="N5988" s="47" t="str">
        <f>IFERROR(TRIM($L5988)/_xlfn.XLOOKUP(TRIM($F5988),Produktinformasjon!$D$5:$D$10000,Produktinformasjon!$L$5:$L$10000,,0),"Pris per enhet Regionalt felleslager beregnes automatisk ved komplett utfylling")</f>
        <v>Pris per enhet Regionalt felleslager beregnes automatisk ved komplett utfylling</v>
      </c>
    </row>
    <row r="5989" spans="2:14" x14ac:dyDescent="0.25">
      <c r="B5989" s="33"/>
      <c r="C5989" t="str" cm="1">
        <f t="array" ref="C5989">IFERROR(_xlfn.TEXTJOIN(" | ", TRUE, _xlfn._xlws.FILTER(delKontrakt['#] &amp; " " &amp; delKontrakt[Navn], ISNUMBER(MATCH(delKontrakt['#], VALUE(_xlfn.TEXTSPLIT(SUBSTITUTE(Prisinformasjon!$B5989,  ", ", ","), ",")), 0)))), "Delkontraktnavn hentes automatisk ved å fylle ut delkontraktnummer")</f>
        <v>Delkontraktnavn hentes automatisk ved å fylle ut delkontraktnummer</v>
      </c>
      <c r="D5989" s="34"/>
      <c r="E5989" s="34"/>
      <c r="F5989" s="33"/>
      <c r="G5989" s="33"/>
      <c r="H5989" s="15"/>
      <c r="I5989" s="15"/>
      <c r="J5989" s="15"/>
      <c r="K5989" s="48"/>
      <c r="L5989" s="44"/>
      <c r="M5989" s="47" t="str">
        <f>IFERROR(TRIM($K5989)/_xlfn.XLOOKUP(TRIM($F5989),Produktinformasjon!$D$5:$D$10000,Produktinformasjon!$L$5:$L$10000,,0),"Pris per enhet "&amp;Til_Hvem&amp;" beregnes automatisk ved komplett utfylling")</f>
        <v>Pris per enhet Regionalt beregnes automatisk ved komplett utfylling</v>
      </c>
      <c r="N5989" s="47" t="str">
        <f>IFERROR(TRIM($L5989)/_xlfn.XLOOKUP(TRIM($F5989),Produktinformasjon!$D$5:$D$10000,Produktinformasjon!$L$5:$L$10000,,0),"Pris per enhet Regionalt felleslager beregnes automatisk ved komplett utfylling")</f>
        <v>Pris per enhet Regionalt felleslager beregnes automatisk ved komplett utfylling</v>
      </c>
    </row>
    <row r="5990" spans="2:14" x14ac:dyDescent="0.25">
      <c r="B5990" s="33"/>
      <c r="C5990" t="str" cm="1">
        <f t="array" ref="C5990">IFERROR(_xlfn.TEXTJOIN(" | ", TRUE, _xlfn._xlws.FILTER(delKontrakt['#] &amp; " " &amp; delKontrakt[Navn], ISNUMBER(MATCH(delKontrakt['#], VALUE(_xlfn.TEXTSPLIT(SUBSTITUTE(Prisinformasjon!$B5990,  ", ", ","), ",")), 0)))), "Delkontraktnavn hentes automatisk ved å fylle ut delkontraktnummer")</f>
        <v>Delkontraktnavn hentes automatisk ved å fylle ut delkontraktnummer</v>
      </c>
      <c r="D5990" s="34"/>
      <c r="E5990" s="34"/>
      <c r="F5990" s="33"/>
      <c r="G5990" s="33"/>
      <c r="H5990" s="15"/>
      <c r="I5990" s="15"/>
      <c r="J5990" s="15"/>
      <c r="K5990" s="48"/>
      <c r="L5990" s="44"/>
      <c r="M5990" s="47" t="str">
        <f>IFERROR(TRIM($K5990)/_xlfn.XLOOKUP(TRIM($F5990),Produktinformasjon!$D$5:$D$10000,Produktinformasjon!$L$5:$L$10000,,0),"Pris per enhet "&amp;Til_Hvem&amp;" beregnes automatisk ved komplett utfylling")</f>
        <v>Pris per enhet Regionalt beregnes automatisk ved komplett utfylling</v>
      </c>
      <c r="N5990" s="47" t="str">
        <f>IFERROR(TRIM($L5990)/_xlfn.XLOOKUP(TRIM($F5990),Produktinformasjon!$D$5:$D$10000,Produktinformasjon!$L$5:$L$10000,,0),"Pris per enhet Regionalt felleslager beregnes automatisk ved komplett utfylling")</f>
        <v>Pris per enhet Regionalt felleslager beregnes automatisk ved komplett utfylling</v>
      </c>
    </row>
    <row r="5991" spans="2:14" x14ac:dyDescent="0.25">
      <c r="B5991" s="33"/>
      <c r="C5991" t="str" cm="1">
        <f t="array" ref="C5991">IFERROR(_xlfn.TEXTJOIN(" | ", TRUE, _xlfn._xlws.FILTER(delKontrakt['#] &amp; " " &amp; delKontrakt[Navn], ISNUMBER(MATCH(delKontrakt['#], VALUE(_xlfn.TEXTSPLIT(SUBSTITUTE(Prisinformasjon!$B5991,  ", ", ","), ",")), 0)))), "Delkontraktnavn hentes automatisk ved å fylle ut delkontraktnummer")</f>
        <v>Delkontraktnavn hentes automatisk ved å fylle ut delkontraktnummer</v>
      </c>
      <c r="D5991" s="34"/>
      <c r="E5991" s="34"/>
      <c r="F5991" s="33"/>
      <c r="G5991" s="33"/>
      <c r="H5991" s="15"/>
      <c r="I5991" s="15"/>
      <c r="J5991" s="15"/>
      <c r="K5991" s="48"/>
      <c r="L5991" s="44"/>
      <c r="M5991" s="47" t="str">
        <f>IFERROR(TRIM($K5991)/_xlfn.XLOOKUP(TRIM($F5991),Produktinformasjon!$D$5:$D$10000,Produktinformasjon!$L$5:$L$10000,,0),"Pris per enhet "&amp;Til_Hvem&amp;" beregnes automatisk ved komplett utfylling")</f>
        <v>Pris per enhet Regionalt beregnes automatisk ved komplett utfylling</v>
      </c>
      <c r="N5991" s="47" t="str">
        <f>IFERROR(TRIM($L5991)/_xlfn.XLOOKUP(TRIM($F5991),Produktinformasjon!$D$5:$D$10000,Produktinformasjon!$L$5:$L$10000,,0),"Pris per enhet Regionalt felleslager beregnes automatisk ved komplett utfylling")</f>
        <v>Pris per enhet Regionalt felleslager beregnes automatisk ved komplett utfylling</v>
      </c>
    </row>
    <row r="5992" spans="2:14" x14ac:dyDescent="0.25">
      <c r="B5992" s="33"/>
      <c r="C5992" t="str" cm="1">
        <f t="array" ref="C5992">IFERROR(_xlfn.TEXTJOIN(" | ", TRUE, _xlfn._xlws.FILTER(delKontrakt['#] &amp; " " &amp; delKontrakt[Navn], ISNUMBER(MATCH(delKontrakt['#], VALUE(_xlfn.TEXTSPLIT(SUBSTITUTE(Prisinformasjon!$B5992,  ", ", ","), ",")), 0)))), "Delkontraktnavn hentes automatisk ved å fylle ut delkontraktnummer")</f>
        <v>Delkontraktnavn hentes automatisk ved å fylle ut delkontraktnummer</v>
      </c>
      <c r="D5992" s="34"/>
      <c r="E5992" s="34"/>
      <c r="F5992" s="33"/>
      <c r="G5992" s="33"/>
      <c r="H5992" s="15"/>
      <c r="I5992" s="15"/>
      <c r="J5992" s="15"/>
      <c r="K5992" s="48"/>
      <c r="L5992" s="44"/>
      <c r="M5992" s="47" t="str">
        <f>IFERROR(TRIM($K5992)/_xlfn.XLOOKUP(TRIM($F5992),Produktinformasjon!$D$5:$D$10000,Produktinformasjon!$L$5:$L$10000,,0),"Pris per enhet "&amp;Til_Hvem&amp;" beregnes automatisk ved komplett utfylling")</f>
        <v>Pris per enhet Regionalt beregnes automatisk ved komplett utfylling</v>
      </c>
      <c r="N5992" s="47" t="str">
        <f>IFERROR(TRIM($L5992)/_xlfn.XLOOKUP(TRIM($F5992),Produktinformasjon!$D$5:$D$10000,Produktinformasjon!$L$5:$L$10000,,0),"Pris per enhet Regionalt felleslager beregnes automatisk ved komplett utfylling")</f>
        <v>Pris per enhet Regionalt felleslager beregnes automatisk ved komplett utfylling</v>
      </c>
    </row>
    <row r="5993" spans="2:14" x14ac:dyDescent="0.25">
      <c r="B5993" s="33"/>
      <c r="C5993" t="str" cm="1">
        <f t="array" ref="C5993">IFERROR(_xlfn.TEXTJOIN(" | ", TRUE, _xlfn._xlws.FILTER(delKontrakt['#] &amp; " " &amp; delKontrakt[Navn], ISNUMBER(MATCH(delKontrakt['#], VALUE(_xlfn.TEXTSPLIT(SUBSTITUTE(Prisinformasjon!$B5993,  ", ", ","), ",")), 0)))), "Delkontraktnavn hentes automatisk ved å fylle ut delkontraktnummer")</f>
        <v>Delkontraktnavn hentes automatisk ved å fylle ut delkontraktnummer</v>
      </c>
      <c r="D5993" s="34"/>
      <c r="E5993" s="34"/>
      <c r="F5993" s="33"/>
      <c r="G5993" s="33"/>
      <c r="H5993" s="15"/>
      <c r="I5993" s="15"/>
      <c r="J5993" s="15"/>
      <c r="K5993" s="48"/>
      <c r="L5993" s="44"/>
      <c r="M5993" s="47" t="str">
        <f>IFERROR(TRIM($K5993)/_xlfn.XLOOKUP(TRIM($F5993),Produktinformasjon!$D$5:$D$10000,Produktinformasjon!$L$5:$L$10000,,0),"Pris per enhet "&amp;Til_Hvem&amp;" beregnes automatisk ved komplett utfylling")</f>
        <v>Pris per enhet Regionalt beregnes automatisk ved komplett utfylling</v>
      </c>
      <c r="N5993" s="47" t="str">
        <f>IFERROR(TRIM($L5993)/_xlfn.XLOOKUP(TRIM($F5993),Produktinformasjon!$D$5:$D$10000,Produktinformasjon!$L$5:$L$10000,,0),"Pris per enhet Regionalt felleslager beregnes automatisk ved komplett utfylling")</f>
        <v>Pris per enhet Regionalt felleslager beregnes automatisk ved komplett utfylling</v>
      </c>
    </row>
    <row r="5994" spans="2:14" x14ac:dyDescent="0.25">
      <c r="B5994" s="33"/>
      <c r="C5994" t="str" cm="1">
        <f t="array" ref="C5994">IFERROR(_xlfn.TEXTJOIN(" | ", TRUE, _xlfn._xlws.FILTER(delKontrakt['#] &amp; " " &amp; delKontrakt[Navn], ISNUMBER(MATCH(delKontrakt['#], VALUE(_xlfn.TEXTSPLIT(SUBSTITUTE(Prisinformasjon!$B5994,  ", ", ","), ",")), 0)))), "Delkontraktnavn hentes automatisk ved å fylle ut delkontraktnummer")</f>
        <v>Delkontraktnavn hentes automatisk ved å fylle ut delkontraktnummer</v>
      </c>
      <c r="D5994" s="34"/>
      <c r="E5994" s="34"/>
      <c r="F5994" s="33"/>
      <c r="G5994" s="33"/>
      <c r="H5994" s="15"/>
      <c r="I5994" s="15"/>
      <c r="J5994" s="15"/>
      <c r="K5994" s="48"/>
      <c r="L5994" s="44"/>
      <c r="M5994" s="47" t="str">
        <f>IFERROR(TRIM($K5994)/_xlfn.XLOOKUP(TRIM($F5994),Produktinformasjon!$D$5:$D$10000,Produktinformasjon!$L$5:$L$10000,,0),"Pris per enhet "&amp;Til_Hvem&amp;" beregnes automatisk ved komplett utfylling")</f>
        <v>Pris per enhet Regionalt beregnes automatisk ved komplett utfylling</v>
      </c>
      <c r="N5994" s="47" t="str">
        <f>IFERROR(TRIM($L5994)/_xlfn.XLOOKUP(TRIM($F5994),Produktinformasjon!$D$5:$D$10000,Produktinformasjon!$L$5:$L$10000,,0),"Pris per enhet Regionalt felleslager beregnes automatisk ved komplett utfylling")</f>
        <v>Pris per enhet Regionalt felleslager beregnes automatisk ved komplett utfylling</v>
      </c>
    </row>
    <row r="5995" spans="2:14" x14ac:dyDescent="0.25">
      <c r="B5995" s="33"/>
      <c r="C5995" t="str" cm="1">
        <f t="array" ref="C5995">IFERROR(_xlfn.TEXTJOIN(" | ", TRUE, _xlfn._xlws.FILTER(delKontrakt['#] &amp; " " &amp; delKontrakt[Navn], ISNUMBER(MATCH(delKontrakt['#], VALUE(_xlfn.TEXTSPLIT(SUBSTITUTE(Prisinformasjon!$B5995,  ", ", ","), ",")), 0)))), "Delkontraktnavn hentes automatisk ved å fylle ut delkontraktnummer")</f>
        <v>Delkontraktnavn hentes automatisk ved å fylle ut delkontraktnummer</v>
      </c>
      <c r="D5995" s="34"/>
      <c r="E5995" s="34"/>
      <c r="F5995" s="33"/>
      <c r="G5995" s="33"/>
      <c r="H5995" s="15"/>
      <c r="I5995" s="15"/>
      <c r="J5995" s="15"/>
      <c r="K5995" s="48"/>
      <c r="L5995" s="44"/>
      <c r="M5995" s="47" t="str">
        <f>IFERROR(TRIM($K5995)/_xlfn.XLOOKUP(TRIM($F5995),Produktinformasjon!$D$5:$D$10000,Produktinformasjon!$L$5:$L$10000,,0),"Pris per enhet "&amp;Til_Hvem&amp;" beregnes automatisk ved komplett utfylling")</f>
        <v>Pris per enhet Regionalt beregnes automatisk ved komplett utfylling</v>
      </c>
      <c r="N5995" s="47" t="str">
        <f>IFERROR(TRIM($L5995)/_xlfn.XLOOKUP(TRIM($F5995),Produktinformasjon!$D$5:$D$10000,Produktinformasjon!$L$5:$L$10000,,0),"Pris per enhet Regionalt felleslager beregnes automatisk ved komplett utfylling")</f>
        <v>Pris per enhet Regionalt felleslager beregnes automatisk ved komplett utfylling</v>
      </c>
    </row>
    <row r="5996" spans="2:14" x14ac:dyDescent="0.25">
      <c r="B5996" s="33"/>
      <c r="C5996" t="str" cm="1">
        <f t="array" ref="C5996">IFERROR(_xlfn.TEXTJOIN(" | ", TRUE, _xlfn._xlws.FILTER(delKontrakt['#] &amp; " " &amp; delKontrakt[Navn], ISNUMBER(MATCH(delKontrakt['#], VALUE(_xlfn.TEXTSPLIT(SUBSTITUTE(Prisinformasjon!$B5996,  ", ", ","), ",")), 0)))), "Delkontraktnavn hentes automatisk ved å fylle ut delkontraktnummer")</f>
        <v>Delkontraktnavn hentes automatisk ved å fylle ut delkontraktnummer</v>
      </c>
      <c r="D5996" s="34"/>
      <c r="E5996" s="34"/>
      <c r="F5996" s="33"/>
      <c r="G5996" s="33"/>
      <c r="H5996" s="15"/>
      <c r="I5996" s="15"/>
      <c r="J5996" s="15"/>
      <c r="K5996" s="48"/>
      <c r="L5996" s="44"/>
      <c r="M5996" s="47" t="str">
        <f>IFERROR(TRIM($K5996)/_xlfn.XLOOKUP(TRIM($F5996),Produktinformasjon!$D$5:$D$10000,Produktinformasjon!$L$5:$L$10000,,0),"Pris per enhet "&amp;Til_Hvem&amp;" beregnes automatisk ved komplett utfylling")</f>
        <v>Pris per enhet Regionalt beregnes automatisk ved komplett utfylling</v>
      </c>
      <c r="N5996" s="47" t="str">
        <f>IFERROR(TRIM($L5996)/_xlfn.XLOOKUP(TRIM($F5996),Produktinformasjon!$D$5:$D$10000,Produktinformasjon!$L$5:$L$10000,,0),"Pris per enhet Regionalt felleslager beregnes automatisk ved komplett utfylling")</f>
        <v>Pris per enhet Regionalt felleslager beregnes automatisk ved komplett utfylling</v>
      </c>
    </row>
    <row r="5997" spans="2:14" x14ac:dyDescent="0.25">
      <c r="B5997" s="33"/>
      <c r="C5997" t="str" cm="1">
        <f t="array" ref="C5997">IFERROR(_xlfn.TEXTJOIN(" | ", TRUE, _xlfn._xlws.FILTER(delKontrakt['#] &amp; " " &amp; delKontrakt[Navn], ISNUMBER(MATCH(delKontrakt['#], VALUE(_xlfn.TEXTSPLIT(SUBSTITUTE(Prisinformasjon!$B5997,  ", ", ","), ",")), 0)))), "Delkontraktnavn hentes automatisk ved å fylle ut delkontraktnummer")</f>
        <v>Delkontraktnavn hentes automatisk ved å fylle ut delkontraktnummer</v>
      </c>
      <c r="D5997" s="34"/>
      <c r="E5997" s="34"/>
      <c r="F5997" s="33"/>
      <c r="G5997" s="33"/>
      <c r="H5997" s="15"/>
      <c r="I5997" s="15"/>
      <c r="J5997" s="15"/>
      <c r="K5997" s="48"/>
      <c r="L5997" s="44"/>
      <c r="M5997" s="47" t="str">
        <f>IFERROR(TRIM($K5997)/_xlfn.XLOOKUP(TRIM($F5997),Produktinformasjon!$D$5:$D$10000,Produktinformasjon!$L$5:$L$10000,,0),"Pris per enhet "&amp;Til_Hvem&amp;" beregnes automatisk ved komplett utfylling")</f>
        <v>Pris per enhet Regionalt beregnes automatisk ved komplett utfylling</v>
      </c>
      <c r="N5997" s="47" t="str">
        <f>IFERROR(TRIM($L5997)/_xlfn.XLOOKUP(TRIM($F5997),Produktinformasjon!$D$5:$D$10000,Produktinformasjon!$L$5:$L$10000,,0),"Pris per enhet Regionalt felleslager beregnes automatisk ved komplett utfylling")</f>
        <v>Pris per enhet Regionalt felleslager beregnes automatisk ved komplett utfylling</v>
      </c>
    </row>
    <row r="5998" spans="2:14" x14ac:dyDescent="0.25">
      <c r="B5998" s="33"/>
      <c r="C5998" t="str" cm="1">
        <f t="array" ref="C5998">IFERROR(_xlfn.TEXTJOIN(" | ", TRUE, _xlfn._xlws.FILTER(delKontrakt['#] &amp; " " &amp; delKontrakt[Navn], ISNUMBER(MATCH(delKontrakt['#], VALUE(_xlfn.TEXTSPLIT(SUBSTITUTE(Prisinformasjon!$B5998,  ", ", ","), ",")), 0)))), "Delkontraktnavn hentes automatisk ved å fylle ut delkontraktnummer")</f>
        <v>Delkontraktnavn hentes automatisk ved å fylle ut delkontraktnummer</v>
      </c>
      <c r="D5998" s="34"/>
      <c r="E5998" s="34"/>
      <c r="F5998" s="33"/>
      <c r="G5998" s="33"/>
      <c r="H5998" s="15"/>
      <c r="I5998" s="15"/>
      <c r="J5998" s="15"/>
      <c r="K5998" s="48"/>
      <c r="L5998" s="44"/>
      <c r="M5998" s="47" t="str">
        <f>IFERROR(TRIM($K5998)/_xlfn.XLOOKUP(TRIM($F5998),Produktinformasjon!$D$5:$D$10000,Produktinformasjon!$L$5:$L$10000,,0),"Pris per enhet "&amp;Til_Hvem&amp;" beregnes automatisk ved komplett utfylling")</f>
        <v>Pris per enhet Regionalt beregnes automatisk ved komplett utfylling</v>
      </c>
      <c r="N5998" s="47" t="str">
        <f>IFERROR(TRIM($L5998)/_xlfn.XLOOKUP(TRIM($F5998),Produktinformasjon!$D$5:$D$10000,Produktinformasjon!$L$5:$L$10000,,0),"Pris per enhet Regionalt felleslager beregnes automatisk ved komplett utfylling")</f>
        <v>Pris per enhet Regionalt felleslager beregnes automatisk ved komplett utfylling</v>
      </c>
    </row>
    <row r="5999" spans="2:14" x14ac:dyDescent="0.25">
      <c r="B5999" s="33"/>
      <c r="C5999" t="str" cm="1">
        <f t="array" ref="C5999">IFERROR(_xlfn.TEXTJOIN(" | ", TRUE, _xlfn._xlws.FILTER(delKontrakt['#] &amp; " " &amp; delKontrakt[Navn], ISNUMBER(MATCH(delKontrakt['#], VALUE(_xlfn.TEXTSPLIT(SUBSTITUTE(Prisinformasjon!$B5999,  ", ", ","), ",")), 0)))), "Delkontraktnavn hentes automatisk ved å fylle ut delkontraktnummer")</f>
        <v>Delkontraktnavn hentes automatisk ved å fylle ut delkontraktnummer</v>
      </c>
      <c r="D5999" s="34"/>
      <c r="E5999" s="34"/>
      <c r="F5999" s="33"/>
      <c r="G5999" s="33"/>
      <c r="H5999" s="15"/>
      <c r="I5999" s="15"/>
      <c r="J5999" s="15"/>
      <c r="K5999" s="48"/>
      <c r="L5999" s="44"/>
      <c r="M5999" s="47" t="str">
        <f>IFERROR(TRIM($K5999)/_xlfn.XLOOKUP(TRIM($F5999),Produktinformasjon!$D$5:$D$10000,Produktinformasjon!$L$5:$L$10000,,0),"Pris per enhet "&amp;Til_Hvem&amp;" beregnes automatisk ved komplett utfylling")</f>
        <v>Pris per enhet Regionalt beregnes automatisk ved komplett utfylling</v>
      </c>
      <c r="N5999" s="47" t="str">
        <f>IFERROR(TRIM($L5999)/_xlfn.XLOOKUP(TRIM($F5999),Produktinformasjon!$D$5:$D$10000,Produktinformasjon!$L$5:$L$10000,,0),"Pris per enhet Regionalt felleslager beregnes automatisk ved komplett utfylling")</f>
        <v>Pris per enhet Regionalt felleslager beregnes automatisk ved komplett utfylling</v>
      </c>
    </row>
    <row r="6000" spans="2:14" x14ac:dyDescent="0.25">
      <c r="B6000" s="33"/>
      <c r="C6000" t="str" cm="1">
        <f t="array" ref="C6000">IFERROR(_xlfn.TEXTJOIN(" | ", TRUE, _xlfn._xlws.FILTER(delKontrakt['#] &amp; " " &amp; delKontrakt[Navn], ISNUMBER(MATCH(delKontrakt['#], VALUE(_xlfn.TEXTSPLIT(SUBSTITUTE(Prisinformasjon!$B6000,  ", ", ","), ",")), 0)))), "Delkontraktnavn hentes automatisk ved å fylle ut delkontraktnummer")</f>
        <v>Delkontraktnavn hentes automatisk ved å fylle ut delkontraktnummer</v>
      </c>
      <c r="D6000" s="34"/>
      <c r="E6000" s="34"/>
      <c r="F6000" s="33"/>
      <c r="G6000" s="33"/>
      <c r="H6000" s="15"/>
      <c r="I6000" s="15"/>
      <c r="J6000" s="15"/>
      <c r="K6000" s="48"/>
      <c r="L6000" s="44"/>
      <c r="M6000" s="47" t="str">
        <f>IFERROR(TRIM($K6000)/_xlfn.XLOOKUP(TRIM($F6000),Produktinformasjon!$D$5:$D$10000,Produktinformasjon!$L$5:$L$10000,,0),"Pris per enhet "&amp;Til_Hvem&amp;" beregnes automatisk ved komplett utfylling")</f>
        <v>Pris per enhet Regionalt beregnes automatisk ved komplett utfylling</v>
      </c>
      <c r="N6000" s="47" t="str">
        <f>IFERROR(TRIM($L6000)/_xlfn.XLOOKUP(TRIM($F6000),Produktinformasjon!$D$5:$D$10000,Produktinformasjon!$L$5:$L$10000,,0),"Pris per enhet Regionalt felleslager beregnes automatisk ved komplett utfylling")</f>
        <v>Pris per enhet Regionalt felleslager beregnes automatisk ved komplett utfylling</v>
      </c>
    </row>
    <row r="6001" spans="2:14" x14ac:dyDescent="0.25">
      <c r="B6001" s="33"/>
      <c r="C6001" t="str" cm="1">
        <f t="array" ref="C6001">IFERROR(_xlfn.TEXTJOIN(" | ", TRUE, _xlfn._xlws.FILTER(delKontrakt['#] &amp; " " &amp; delKontrakt[Navn], ISNUMBER(MATCH(delKontrakt['#], VALUE(_xlfn.TEXTSPLIT(SUBSTITUTE(Prisinformasjon!$B6001,  ", ", ","), ",")), 0)))), "Delkontraktnavn hentes automatisk ved å fylle ut delkontraktnummer")</f>
        <v>Delkontraktnavn hentes automatisk ved å fylle ut delkontraktnummer</v>
      </c>
      <c r="D6001" s="34"/>
      <c r="E6001" s="34"/>
      <c r="F6001" s="33"/>
      <c r="G6001" s="33"/>
      <c r="H6001" s="15"/>
      <c r="I6001" s="15"/>
      <c r="J6001" s="15"/>
      <c r="K6001" s="48"/>
      <c r="L6001" s="44"/>
      <c r="M6001" s="47" t="str">
        <f>IFERROR(TRIM($K6001)/_xlfn.XLOOKUP(TRIM($F6001),Produktinformasjon!$D$5:$D$10000,Produktinformasjon!$L$5:$L$10000,,0),"Pris per enhet "&amp;Til_Hvem&amp;" beregnes automatisk ved komplett utfylling")</f>
        <v>Pris per enhet Regionalt beregnes automatisk ved komplett utfylling</v>
      </c>
      <c r="N6001" s="47" t="str">
        <f>IFERROR(TRIM($L6001)/_xlfn.XLOOKUP(TRIM($F6001),Produktinformasjon!$D$5:$D$10000,Produktinformasjon!$L$5:$L$10000,,0),"Pris per enhet Regionalt felleslager beregnes automatisk ved komplett utfylling")</f>
        <v>Pris per enhet Regionalt felleslager beregnes automatisk ved komplett utfylling</v>
      </c>
    </row>
    <row r="6002" spans="2:14" x14ac:dyDescent="0.25">
      <c r="B6002" s="33"/>
      <c r="C6002" t="str" cm="1">
        <f t="array" ref="C6002">IFERROR(_xlfn.TEXTJOIN(" | ", TRUE, _xlfn._xlws.FILTER(delKontrakt['#] &amp; " " &amp; delKontrakt[Navn], ISNUMBER(MATCH(delKontrakt['#], VALUE(_xlfn.TEXTSPLIT(SUBSTITUTE(Prisinformasjon!$B6002,  ", ", ","), ",")), 0)))), "Delkontraktnavn hentes automatisk ved å fylle ut delkontraktnummer")</f>
        <v>Delkontraktnavn hentes automatisk ved å fylle ut delkontraktnummer</v>
      </c>
      <c r="D6002" s="34"/>
      <c r="E6002" s="34"/>
      <c r="F6002" s="33"/>
      <c r="G6002" s="33"/>
      <c r="H6002" s="15"/>
      <c r="I6002" s="15"/>
      <c r="J6002" s="15"/>
      <c r="K6002" s="48"/>
      <c r="L6002" s="44"/>
      <c r="M6002" s="47" t="str">
        <f>IFERROR(TRIM($K6002)/_xlfn.XLOOKUP(TRIM($F6002),Produktinformasjon!$D$5:$D$10000,Produktinformasjon!$L$5:$L$10000,,0),"Pris per enhet "&amp;Til_Hvem&amp;" beregnes automatisk ved komplett utfylling")</f>
        <v>Pris per enhet Regionalt beregnes automatisk ved komplett utfylling</v>
      </c>
      <c r="N6002" s="47" t="str">
        <f>IFERROR(TRIM($L6002)/_xlfn.XLOOKUP(TRIM($F6002),Produktinformasjon!$D$5:$D$10000,Produktinformasjon!$L$5:$L$10000,,0),"Pris per enhet Regionalt felleslager beregnes automatisk ved komplett utfylling")</f>
        <v>Pris per enhet Regionalt felleslager beregnes automatisk ved komplett utfylling</v>
      </c>
    </row>
    <row r="6003" spans="2:14" x14ac:dyDescent="0.25">
      <c r="B6003" s="33"/>
      <c r="C6003" t="str" cm="1">
        <f t="array" ref="C6003">IFERROR(_xlfn.TEXTJOIN(" | ", TRUE, _xlfn._xlws.FILTER(delKontrakt['#] &amp; " " &amp; delKontrakt[Navn], ISNUMBER(MATCH(delKontrakt['#], VALUE(_xlfn.TEXTSPLIT(SUBSTITUTE(Prisinformasjon!$B6003,  ", ", ","), ",")), 0)))), "Delkontraktnavn hentes automatisk ved å fylle ut delkontraktnummer")</f>
        <v>Delkontraktnavn hentes automatisk ved å fylle ut delkontraktnummer</v>
      </c>
      <c r="D6003" s="34"/>
      <c r="E6003" s="34"/>
      <c r="F6003" s="33"/>
      <c r="G6003" s="33"/>
      <c r="H6003" s="15"/>
      <c r="I6003" s="15"/>
      <c r="J6003" s="15"/>
      <c r="K6003" s="48"/>
      <c r="L6003" s="44"/>
      <c r="M6003" s="47" t="str">
        <f>IFERROR(TRIM($K6003)/_xlfn.XLOOKUP(TRIM($F6003),Produktinformasjon!$D$5:$D$10000,Produktinformasjon!$L$5:$L$10000,,0),"Pris per enhet "&amp;Til_Hvem&amp;" beregnes automatisk ved komplett utfylling")</f>
        <v>Pris per enhet Regionalt beregnes automatisk ved komplett utfylling</v>
      </c>
      <c r="N6003" s="47" t="str">
        <f>IFERROR(TRIM($L6003)/_xlfn.XLOOKUP(TRIM($F6003),Produktinformasjon!$D$5:$D$10000,Produktinformasjon!$L$5:$L$10000,,0),"Pris per enhet Regionalt felleslager beregnes automatisk ved komplett utfylling")</f>
        <v>Pris per enhet Regionalt felleslager beregnes automatisk ved komplett utfylling</v>
      </c>
    </row>
    <row r="6004" spans="2:14" x14ac:dyDescent="0.25">
      <c r="B6004" s="33"/>
      <c r="C6004" t="str" cm="1">
        <f t="array" ref="C6004">IFERROR(_xlfn.TEXTJOIN(" | ", TRUE, _xlfn._xlws.FILTER(delKontrakt['#] &amp; " " &amp; delKontrakt[Navn], ISNUMBER(MATCH(delKontrakt['#], VALUE(_xlfn.TEXTSPLIT(SUBSTITUTE(Prisinformasjon!$B6004,  ", ", ","), ",")), 0)))), "Delkontraktnavn hentes automatisk ved å fylle ut delkontraktnummer")</f>
        <v>Delkontraktnavn hentes automatisk ved å fylle ut delkontraktnummer</v>
      </c>
      <c r="D6004" s="34"/>
      <c r="E6004" s="34"/>
      <c r="F6004" s="33"/>
      <c r="G6004" s="33"/>
      <c r="H6004" s="15"/>
      <c r="I6004" s="15"/>
      <c r="J6004" s="15"/>
      <c r="K6004" s="48"/>
      <c r="L6004" s="44"/>
      <c r="M6004" s="47" t="str">
        <f>IFERROR(TRIM($K6004)/_xlfn.XLOOKUP(TRIM($F6004),Produktinformasjon!$D$5:$D$10000,Produktinformasjon!$L$5:$L$10000,,0),"Pris per enhet "&amp;Til_Hvem&amp;" beregnes automatisk ved komplett utfylling")</f>
        <v>Pris per enhet Regionalt beregnes automatisk ved komplett utfylling</v>
      </c>
      <c r="N6004" s="47" t="str">
        <f>IFERROR(TRIM($L6004)/_xlfn.XLOOKUP(TRIM($F6004),Produktinformasjon!$D$5:$D$10000,Produktinformasjon!$L$5:$L$10000,,0),"Pris per enhet Regionalt felleslager beregnes automatisk ved komplett utfylling")</f>
        <v>Pris per enhet Regionalt felleslager beregnes automatisk ved komplett utfylling</v>
      </c>
    </row>
    <row r="6005" spans="2:14" x14ac:dyDescent="0.25">
      <c r="B6005" s="33"/>
      <c r="C6005" t="str" cm="1">
        <f t="array" ref="C6005">IFERROR(_xlfn.TEXTJOIN(" | ", TRUE, _xlfn._xlws.FILTER(delKontrakt['#] &amp; " " &amp; delKontrakt[Navn], ISNUMBER(MATCH(delKontrakt['#], VALUE(_xlfn.TEXTSPLIT(SUBSTITUTE(Prisinformasjon!$B6005,  ", ", ","), ",")), 0)))), "Delkontraktnavn hentes automatisk ved å fylle ut delkontraktnummer")</f>
        <v>Delkontraktnavn hentes automatisk ved å fylle ut delkontraktnummer</v>
      </c>
      <c r="D6005" s="34"/>
      <c r="E6005" s="34"/>
      <c r="F6005" s="33"/>
      <c r="G6005" s="33"/>
      <c r="H6005" s="15"/>
      <c r="I6005" s="15"/>
      <c r="J6005" s="15"/>
      <c r="K6005" s="48"/>
      <c r="L6005" s="44"/>
      <c r="M6005" s="47" t="str">
        <f>IFERROR(TRIM($K6005)/_xlfn.XLOOKUP(TRIM($F6005),Produktinformasjon!$D$5:$D$10000,Produktinformasjon!$L$5:$L$10000,,0),"Pris per enhet "&amp;Til_Hvem&amp;" beregnes automatisk ved komplett utfylling")</f>
        <v>Pris per enhet Regionalt beregnes automatisk ved komplett utfylling</v>
      </c>
      <c r="N6005" s="47" t="str">
        <f>IFERROR(TRIM($L6005)/_xlfn.XLOOKUP(TRIM($F6005),Produktinformasjon!$D$5:$D$10000,Produktinformasjon!$L$5:$L$10000,,0),"Pris per enhet Regionalt felleslager beregnes automatisk ved komplett utfylling")</f>
        <v>Pris per enhet Regionalt felleslager beregnes automatisk ved komplett utfylling</v>
      </c>
    </row>
    <row r="6006" spans="2:14" x14ac:dyDescent="0.25">
      <c r="B6006" s="33"/>
      <c r="C6006" t="str" cm="1">
        <f t="array" ref="C6006">IFERROR(_xlfn.TEXTJOIN(" | ", TRUE, _xlfn._xlws.FILTER(delKontrakt['#] &amp; " " &amp; delKontrakt[Navn], ISNUMBER(MATCH(delKontrakt['#], VALUE(_xlfn.TEXTSPLIT(SUBSTITUTE(Prisinformasjon!$B6006,  ", ", ","), ",")), 0)))), "Delkontraktnavn hentes automatisk ved å fylle ut delkontraktnummer")</f>
        <v>Delkontraktnavn hentes automatisk ved å fylle ut delkontraktnummer</v>
      </c>
      <c r="D6006" s="34"/>
      <c r="E6006" s="34"/>
      <c r="F6006" s="33"/>
      <c r="G6006" s="33"/>
      <c r="H6006" s="15"/>
      <c r="I6006" s="15"/>
      <c r="J6006" s="15"/>
      <c r="K6006" s="48"/>
      <c r="L6006" s="44"/>
      <c r="M6006" s="47" t="str">
        <f>IFERROR(TRIM($K6006)/_xlfn.XLOOKUP(TRIM($F6006),Produktinformasjon!$D$5:$D$10000,Produktinformasjon!$L$5:$L$10000,,0),"Pris per enhet "&amp;Til_Hvem&amp;" beregnes automatisk ved komplett utfylling")</f>
        <v>Pris per enhet Regionalt beregnes automatisk ved komplett utfylling</v>
      </c>
      <c r="N6006" s="47" t="str">
        <f>IFERROR(TRIM($L6006)/_xlfn.XLOOKUP(TRIM($F6006),Produktinformasjon!$D$5:$D$10000,Produktinformasjon!$L$5:$L$10000,,0),"Pris per enhet Regionalt felleslager beregnes automatisk ved komplett utfylling")</f>
        <v>Pris per enhet Regionalt felleslager beregnes automatisk ved komplett utfylling</v>
      </c>
    </row>
    <row r="6007" spans="2:14" x14ac:dyDescent="0.25">
      <c r="B6007" s="33"/>
      <c r="C6007" t="str" cm="1">
        <f t="array" ref="C6007">IFERROR(_xlfn.TEXTJOIN(" | ", TRUE, _xlfn._xlws.FILTER(delKontrakt['#] &amp; " " &amp; delKontrakt[Navn], ISNUMBER(MATCH(delKontrakt['#], VALUE(_xlfn.TEXTSPLIT(SUBSTITUTE(Prisinformasjon!$B6007,  ", ", ","), ",")), 0)))), "Delkontraktnavn hentes automatisk ved å fylle ut delkontraktnummer")</f>
        <v>Delkontraktnavn hentes automatisk ved å fylle ut delkontraktnummer</v>
      </c>
      <c r="D6007" s="34"/>
      <c r="E6007" s="34"/>
      <c r="F6007" s="33"/>
      <c r="G6007" s="33"/>
      <c r="H6007" s="15"/>
      <c r="I6007" s="15"/>
      <c r="J6007" s="15"/>
      <c r="K6007" s="48"/>
      <c r="L6007" s="44"/>
      <c r="M6007" s="47" t="str">
        <f>IFERROR(TRIM($K6007)/_xlfn.XLOOKUP(TRIM($F6007),Produktinformasjon!$D$5:$D$10000,Produktinformasjon!$L$5:$L$10000,,0),"Pris per enhet "&amp;Til_Hvem&amp;" beregnes automatisk ved komplett utfylling")</f>
        <v>Pris per enhet Regionalt beregnes automatisk ved komplett utfylling</v>
      </c>
      <c r="N6007" s="47" t="str">
        <f>IFERROR(TRIM($L6007)/_xlfn.XLOOKUP(TRIM($F6007),Produktinformasjon!$D$5:$D$10000,Produktinformasjon!$L$5:$L$10000,,0),"Pris per enhet Regionalt felleslager beregnes automatisk ved komplett utfylling")</f>
        <v>Pris per enhet Regionalt felleslager beregnes automatisk ved komplett utfylling</v>
      </c>
    </row>
    <row r="6008" spans="2:14" x14ac:dyDescent="0.25">
      <c r="B6008" s="33"/>
      <c r="C6008" t="str" cm="1">
        <f t="array" ref="C6008">IFERROR(_xlfn.TEXTJOIN(" | ", TRUE, _xlfn._xlws.FILTER(delKontrakt['#] &amp; " " &amp; delKontrakt[Navn], ISNUMBER(MATCH(delKontrakt['#], VALUE(_xlfn.TEXTSPLIT(SUBSTITUTE(Prisinformasjon!$B6008,  ", ", ","), ",")), 0)))), "Delkontraktnavn hentes automatisk ved å fylle ut delkontraktnummer")</f>
        <v>Delkontraktnavn hentes automatisk ved å fylle ut delkontraktnummer</v>
      </c>
      <c r="D6008" s="34"/>
      <c r="E6008" s="34"/>
      <c r="F6008" s="33"/>
      <c r="G6008" s="33"/>
      <c r="H6008" s="15"/>
      <c r="I6008" s="15"/>
      <c r="J6008" s="15"/>
      <c r="K6008" s="48"/>
      <c r="L6008" s="44"/>
      <c r="M6008" s="47" t="str">
        <f>IFERROR(TRIM($K6008)/_xlfn.XLOOKUP(TRIM($F6008),Produktinformasjon!$D$5:$D$10000,Produktinformasjon!$L$5:$L$10000,,0),"Pris per enhet "&amp;Til_Hvem&amp;" beregnes automatisk ved komplett utfylling")</f>
        <v>Pris per enhet Regionalt beregnes automatisk ved komplett utfylling</v>
      </c>
      <c r="N6008" s="47" t="str">
        <f>IFERROR(TRIM($L6008)/_xlfn.XLOOKUP(TRIM($F6008),Produktinformasjon!$D$5:$D$10000,Produktinformasjon!$L$5:$L$10000,,0),"Pris per enhet Regionalt felleslager beregnes automatisk ved komplett utfylling")</f>
        <v>Pris per enhet Regionalt felleslager beregnes automatisk ved komplett utfylling</v>
      </c>
    </row>
    <row r="6009" spans="2:14" x14ac:dyDescent="0.25">
      <c r="B6009" s="33"/>
      <c r="C6009" t="str" cm="1">
        <f t="array" ref="C6009">IFERROR(_xlfn.TEXTJOIN(" | ", TRUE, _xlfn._xlws.FILTER(delKontrakt['#] &amp; " " &amp; delKontrakt[Navn], ISNUMBER(MATCH(delKontrakt['#], VALUE(_xlfn.TEXTSPLIT(SUBSTITUTE(Prisinformasjon!$B6009,  ", ", ","), ",")), 0)))), "Delkontraktnavn hentes automatisk ved å fylle ut delkontraktnummer")</f>
        <v>Delkontraktnavn hentes automatisk ved å fylle ut delkontraktnummer</v>
      </c>
      <c r="D6009" s="34"/>
      <c r="E6009" s="34"/>
      <c r="F6009" s="33"/>
      <c r="G6009" s="33"/>
      <c r="H6009" s="15"/>
      <c r="I6009" s="15"/>
      <c r="J6009" s="15"/>
      <c r="K6009" s="48"/>
      <c r="L6009" s="44"/>
      <c r="M6009" s="47" t="str">
        <f>IFERROR(TRIM($K6009)/_xlfn.XLOOKUP(TRIM($F6009),Produktinformasjon!$D$5:$D$10000,Produktinformasjon!$L$5:$L$10000,,0),"Pris per enhet "&amp;Til_Hvem&amp;" beregnes automatisk ved komplett utfylling")</f>
        <v>Pris per enhet Regionalt beregnes automatisk ved komplett utfylling</v>
      </c>
      <c r="N6009" s="47" t="str">
        <f>IFERROR(TRIM($L6009)/_xlfn.XLOOKUP(TRIM($F6009),Produktinformasjon!$D$5:$D$10000,Produktinformasjon!$L$5:$L$10000,,0),"Pris per enhet Regionalt felleslager beregnes automatisk ved komplett utfylling")</f>
        <v>Pris per enhet Regionalt felleslager beregnes automatisk ved komplett utfylling</v>
      </c>
    </row>
    <row r="6010" spans="2:14" x14ac:dyDescent="0.25">
      <c r="B6010" s="33"/>
      <c r="C6010" t="str" cm="1">
        <f t="array" ref="C6010">IFERROR(_xlfn.TEXTJOIN(" | ", TRUE, _xlfn._xlws.FILTER(delKontrakt['#] &amp; " " &amp; delKontrakt[Navn], ISNUMBER(MATCH(delKontrakt['#], VALUE(_xlfn.TEXTSPLIT(SUBSTITUTE(Prisinformasjon!$B6010,  ", ", ","), ",")), 0)))), "Delkontraktnavn hentes automatisk ved å fylle ut delkontraktnummer")</f>
        <v>Delkontraktnavn hentes automatisk ved å fylle ut delkontraktnummer</v>
      </c>
      <c r="D6010" s="34"/>
      <c r="E6010" s="34"/>
      <c r="F6010" s="33"/>
      <c r="G6010" s="33"/>
      <c r="H6010" s="15"/>
      <c r="I6010" s="15"/>
      <c r="J6010" s="15"/>
      <c r="K6010" s="48"/>
      <c r="L6010" s="44"/>
      <c r="M6010" s="47" t="str">
        <f>IFERROR(TRIM($K6010)/_xlfn.XLOOKUP(TRIM($F6010),Produktinformasjon!$D$5:$D$10000,Produktinformasjon!$L$5:$L$10000,,0),"Pris per enhet "&amp;Til_Hvem&amp;" beregnes automatisk ved komplett utfylling")</f>
        <v>Pris per enhet Regionalt beregnes automatisk ved komplett utfylling</v>
      </c>
      <c r="N6010" s="47" t="str">
        <f>IFERROR(TRIM($L6010)/_xlfn.XLOOKUP(TRIM($F6010),Produktinformasjon!$D$5:$D$10000,Produktinformasjon!$L$5:$L$10000,,0),"Pris per enhet Regionalt felleslager beregnes automatisk ved komplett utfylling")</f>
        <v>Pris per enhet Regionalt felleslager beregnes automatisk ved komplett utfylling</v>
      </c>
    </row>
    <row r="6011" spans="2:14" x14ac:dyDescent="0.25">
      <c r="B6011" s="33"/>
      <c r="C6011" t="str" cm="1">
        <f t="array" ref="C6011">IFERROR(_xlfn.TEXTJOIN(" | ", TRUE, _xlfn._xlws.FILTER(delKontrakt['#] &amp; " " &amp; delKontrakt[Navn], ISNUMBER(MATCH(delKontrakt['#], VALUE(_xlfn.TEXTSPLIT(SUBSTITUTE(Prisinformasjon!$B6011,  ", ", ","), ",")), 0)))), "Delkontraktnavn hentes automatisk ved å fylle ut delkontraktnummer")</f>
        <v>Delkontraktnavn hentes automatisk ved å fylle ut delkontraktnummer</v>
      </c>
      <c r="D6011" s="34"/>
      <c r="E6011" s="34"/>
      <c r="F6011" s="33"/>
      <c r="G6011" s="33"/>
      <c r="H6011" s="15"/>
      <c r="I6011" s="15"/>
      <c r="J6011" s="15"/>
      <c r="K6011" s="48"/>
      <c r="L6011" s="44"/>
      <c r="M6011" s="47" t="str">
        <f>IFERROR(TRIM($K6011)/_xlfn.XLOOKUP(TRIM($F6011),Produktinformasjon!$D$5:$D$10000,Produktinformasjon!$L$5:$L$10000,,0),"Pris per enhet "&amp;Til_Hvem&amp;" beregnes automatisk ved komplett utfylling")</f>
        <v>Pris per enhet Regionalt beregnes automatisk ved komplett utfylling</v>
      </c>
      <c r="N6011" s="47" t="str">
        <f>IFERROR(TRIM($L6011)/_xlfn.XLOOKUP(TRIM($F6011),Produktinformasjon!$D$5:$D$10000,Produktinformasjon!$L$5:$L$10000,,0),"Pris per enhet Regionalt felleslager beregnes automatisk ved komplett utfylling")</f>
        <v>Pris per enhet Regionalt felleslager beregnes automatisk ved komplett utfylling</v>
      </c>
    </row>
    <row r="6012" spans="2:14" x14ac:dyDescent="0.25">
      <c r="B6012" s="33"/>
      <c r="C6012" t="str" cm="1">
        <f t="array" ref="C6012">IFERROR(_xlfn.TEXTJOIN(" | ", TRUE, _xlfn._xlws.FILTER(delKontrakt['#] &amp; " " &amp; delKontrakt[Navn], ISNUMBER(MATCH(delKontrakt['#], VALUE(_xlfn.TEXTSPLIT(SUBSTITUTE(Prisinformasjon!$B6012,  ", ", ","), ",")), 0)))), "Delkontraktnavn hentes automatisk ved å fylle ut delkontraktnummer")</f>
        <v>Delkontraktnavn hentes automatisk ved å fylle ut delkontraktnummer</v>
      </c>
      <c r="D6012" s="34"/>
      <c r="E6012" s="34"/>
      <c r="F6012" s="33"/>
      <c r="G6012" s="33"/>
      <c r="H6012" s="15"/>
      <c r="I6012" s="15"/>
      <c r="J6012" s="15"/>
      <c r="K6012" s="48"/>
      <c r="L6012" s="44"/>
      <c r="M6012" s="47" t="str">
        <f>IFERROR(TRIM($K6012)/_xlfn.XLOOKUP(TRIM($F6012),Produktinformasjon!$D$5:$D$10000,Produktinformasjon!$L$5:$L$10000,,0),"Pris per enhet "&amp;Til_Hvem&amp;" beregnes automatisk ved komplett utfylling")</f>
        <v>Pris per enhet Regionalt beregnes automatisk ved komplett utfylling</v>
      </c>
      <c r="N6012" s="47" t="str">
        <f>IFERROR(TRIM($L6012)/_xlfn.XLOOKUP(TRIM($F6012),Produktinformasjon!$D$5:$D$10000,Produktinformasjon!$L$5:$L$10000,,0),"Pris per enhet Regionalt felleslager beregnes automatisk ved komplett utfylling")</f>
        <v>Pris per enhet Regionalt felleslager beregnes automatisk ved komplett utfylling</v>
      </c>
    </row>
    <row r="6013" spans="2:14" x14ac:dyDescent="0.25">
      <c r="B6013" s="33"/>
      <c r="C6013" t="str" cm="1">
        <f t="array" ref="C6013">IFERROR(_xlfn.TEXTJOIN(" | ", TRUE, _xlfn._xlws.FILTER(delKontrakt['#] &amp; " " &amp; delKontrakt[Navn], ISNUMBER(MATCH(delKontrakt['#], VALUE(_xlfn.TEXTSPLIT(SUBSTITUTE(Prisinformasjon!$B6013,  ", ", ","), ",")), 0)))), "Delkontraktnavn hentes automatisk ved å fylle ut delkontraktnummer")</f>
        <v>Delkontraktnavn hentes automatisk ved å fylle ut delkontraktnummer</v>
      </c>
      <c r="D6013" s="34"/>
      <c r="E6013" s="34"/>
      <c r="F6013" s="33"/>
      <c r="G6013" s="33"/>
      <c r="H6013" s="15"/>
      <c r="I6013" s="15"/>
      <c r="J6013" s="15"/>
      <c r="K6013" s="48"/>
      <c r="L6013" s="44"/>
      <c r="M6013" s="47" t="str">
        <f>IFERROR(TRIM($K6013)/_xlfn.XLOOKUP(TRIM($F6013),Produktinformasjon!$D$5:$D$10000,Produktinformasjon!$L$5:$L$10000,,0),"Pris per enhet "&amp;Til_Hvem&amp;" beregnes automatisk ved komplett utfylling")</f>
        <v>Pris per enhet Regionalt beregnes automatisk ved komplett utfylling</v>
      </c>
      <c r="N6013" s="47" t="str">
        <f>IFERROR(TRIM($L6013)/_xlfn.XLOOKUP(TRIM($F6013),Produktinformasjon!$D$5:$D$10000,Produktinformasjon!$L$5:$L$10000,,0),"Pris per enhet Regionalt felleslager beregnes automatisk ved komplett utfylling")</f>
        <v>Pris per enhet Regionalt felleslager beregnes automatisk ved komplett utfylling</v>
      </c>
    </row>
    <row r="6014" spans="2:14" x14ac:dyDescent="0.25">
      <c r="B6014" s="33"/>
      <c r="C6014" t="str" cm="1">
        <f t="array" ref="C6014">IFERROR(_xlfn.TEXTJOIN(" | ", TRUE, _xlfn._xlws.FILTER(delKontrakt['#] &amp; " " &amp; delKontrakt[Navn], ISNUMBER(MATCH(delKontrakt['#], VALUE(_xlfn.TEXTSPLIT(SUBSTITUTE(Prisinformasjon!$B6014,  ", ", ","), ",")), 0)))), "Delkontraktnavn hentes automatisk ved å fylle ut delkontraktnummer")</f>
        <v>Delkontraktnavn hentes automatisk ved å fylle ut delkontraktnummer</v>
      </c>
      <c r="D6014" s="34"/>
      <c r="E6014" s="34"/>
      <c r="F6014" s="33"/>
      <c r="G6014" s="33"/>
      <c r="H6014" s="15"/>
      <c r="I6014" s="15"/>
      <c r="J6014" s="15"/>
      <c r="K6014" s="48"/>
      <c r="L6014" s="44"/>
      <c r="M6014" s="47" t="str">
        <f>IFERROR(TRIM($K6014)/_xlfn.XLOOKUP(TRIM($F6014),Produktinformasjon!$D$5:$D$10000,Produktinformasjon!$L$5:$L$10000,,0),"Pris per enhet "&amp;Til_Hvem&amp;" beregnes automatisk ved komplett utfylling")</f>
        <v>Pris per enhet Regionalt beregnes automatisk ved komplett utfylling</v>
      </c>
      <c r="N6014" s="47" t="str">
        <f>IFERROR(TRIM($L6014)/_xlfn.XLOOKUP(TRIM($F6014),Produktinformasjon!$D$5:$D$10000,Produktinformasjon!$L$5:$L$10000,,0),"Pris per enhet Regionalt felleslager beregnes automatisk ved komplett utfylling")</f>
        <v>Pris per enhet Regionalt felleslager beregnes automatisk ved komplett utfylling</v>
      </c>
    </row>
    <row r="6015" spans="2:14" x14ac:dyDescent="0.25">
      <c r="B6015" s="33"/>
      <c r="C6015" t="str" cm="1">
        <f t="array" ref="C6015">IFERROR(_xlfn.TEXTJOIN(" | ", TRUE, _xlfn._xlws.FILTER(delKontrakt['#] &amp; " " &amp; delKontrakt[Navn], ISNUMBER(MATCH(delKontrakt['#], VALUE(_xlfn.TEXTSPLIT(SUBSTITUTE(Prisinformasjon!$B6015,  ", ", ","), ",")), 0)))), "Delkontraktnavn hentes automatisk ved å fylle ut delkontraktnummer")</f>
        <v>Delkontraktnavn hentes automatisk ved å fylle ut delkontraktnummer</v>
      </c>
      <c r="D6015" s="34"/>
      <c r="E6015" s="34"/>
      <c r="F6015" s="33"/>
      <c r="G6015" s="33"/>
      <c r="H6015" s="15"/>
      <c r="I6015" s="15"/>
      <c r="J6015" s="15"/>
      <c r="K6015" s="48"/>
      <c r="L6015" s="44"/>
      <c r="M6015" s="47" t="str">
        <f>IFERROR(TRIM($K6015)/_xlfn.XLOOKUP(TRIM($F6015),Produktinformasjon!$D$5:$D$10000,Produktinformasjon!$L$5:$L$10000,,0),"Pris per enhet "&amp;Til_Hvem&amp;" beregnes automatisk ved komplett utfylling")</f>
        <v>Pris per enhet Regionalt beregnes automatisk ved komplett utfylling</v>
      </c>
      <c r="N6015" s="47" t="str">
        <f>IFERROR(TRIM($L6015)/_xlfn.XLOOKUP(TRIM($F6015),Produktinformasjon!$D$5:$D$10000,Produktinformasjon!$L$5:$L$10000,,0),"Pris per enhet Regionalt felleslager beregnes automatisk ved komplett utfylling")</f>
        <v>Pris per enhet Regionalt felleslager beregnes automatisk ved komplett utfylling</v>
      </c>
    </row>
    <row r="6016" spans="2:14" x14ac:dyDescent="0.25">
      <c r="B6016" s="33"/>
      <c r="C6016" t="str" cm="1">
        <f t="array" ref="C6016">IFERROR(_xlfn.TEXTJOIN(" | ", TRUE, _xlfn._xlws.FILTER(delKontrakt['#] &amp; " " &amp; delKontrakt[Navn], ISNUMBER(MATCH(delKontrakt['#], VALUE(_xlfn.TEXTSPLIT(SUBSTITUTE(Prisinformasjon!$B6016,  ", ", ","), ",")), 0)))), "Delkontraktnavn hentes automatisk ved å fylle ut delkontraktnummer")</f>
        <v>Delkontraktnavn hentes automatisk ved å fylle ut delkontraktnummer</v>
      </c>
      <c r="D6016" s="34"/>
      <c r="E6016" s="34"/>
      <c r="F6016" s="33"/>
      <c r="G6016" s="33"/>
      <c r="H6016" s="15"/>
      <c r="I6016" s="15"/>
      <c r="J6016" s="15"/>
      <c r="K6016" s="48"/>
      <c r="L6016" s="44"/>
      <c r="M6016" s="47" t="str">
        <f>IFERROR(TRIM($K6016)/_xlfn.XLOOKUP(TRIM($F6016),Produktinformasjon!$D$5:$D$10000,Produktinformasjon!$L$5:$L$10000,,0),"Pris per enhet "&amp;Til_Hvem&amp;" beregnes automatisk ved komplett utfylling")</f>
        <v>Pris per enhet Regionalt beregnes automatisk ved komplett utfylling</v>
      </c>
      <c r="N6016" s="47" t="str">
        <f>IFERROR(TRIM($L6016)/_xlfn.XLOOKUP(TRIM($F6016),Produktinformasjon!$D$5:$D$10000,Produktinformasjon!$L$5:$L$10000,,0),"Pris per enhet Regionalt felleslager beregnes automatisk ved komplett utfylling")</f>
        <v>Pris per enhet Regionalt felleslager beregnes automatisk ved komplett utfylling</v>
      </c>
    </row>
    <row r="6017" spans="2:14" x14ac:dyDescent="0.25">
      <c r="B6017" s="33"/>
      <c r="C6017" t="str" cm="1">
        <f t="array" ref="C6017">IFERROR(_xlfn.TEXTJOIN(" | ", TRUE, _xlfn._xlws.FILTER(delKontrakt['#] &amp; " " &amp; delKontrakt[Navn], ISNUMBER(MATCH(delKontrakt['#], VALUE(_xlfn.TEXTSPLIT(SUBSTITUTE(Prisinformasjon!$B6017,  ", ", ","), ",")), 0)))), "Delkontraktnavn hentes automatisk ved å fylle ut delkontraktnummer")</f>
        <v>Delkontraktnavn hentes automatisk ved å fylle ut delkontraktnummer</v>
      </c>
      <c r="D6017" s="34"/>
      <c r="E6017" s="34"/>
      <c r="F6017" s="33"/>
      <c r="G6017" s="33"/>
      <c r="H6017" s="15"/>
      <c r="I6017" s="15"/>
      <c r="J6017" s="15"/>
      <c r="K6017" s="48"/>
      <c r="L6017" s="44"/>
      <c r="M6017" s="47" t="str">
        <f>IFERROR(TRIM($K6017)/_xlfn.XLOOKUP(TRIM($F6017),Produktinformasjon!$D$5:$D$10000,Produktinformasjon!$L$5:$L$10000,,0),"Pris per enhet "&amp;Til_Hvem&amp;" beregnes automatisk ved komplett utfylling")</f>
        <v>Pris per enhet Regionalt beregnes automatisk ved komplett utfylling</v>
      </c>
      <c r="N6017" s="47" t="str">
        <f>IFERROR(TRIM($L6017)/_xlfn.XLOOKUP(TRIM($F6017),Produktinformasjon!$D$5:$D$10000,Produktinformasjon!$L$5:$L$10000,,0),"Pris per enhet Regionalt felleslager beregnes automatisk ved komplett utfylling")</f>
        <v>Pris per enhet Regionalt felleslager beregnes automatisk ved komplett utfylling</v>
      </c>
    </row>
    <row r="6018" spans="2:14" x14ac:dyDescent="0.25">
      <c r="B6018" s="33"/>
      <c r="C6018" t="str" cm="1">
        <f t="array" ref="C6018">IFERROR(_xlfn.TEXTJOIN(" | ", TRUE, _xlfn._xlws.FILTER(delKontrakt['#] &amp; " " &amp; delKontrakt[Navn], ISNUMBER(MATCH(delKontrakt['#], VALUE(_xlfn.TEXTSPLIT(SUBSTITUTE(Prisinformasjon!$B6018,  ", ", ","), ",")), 0)))), "Delkontraktnavn hentes automatisk ved å fylle ut delkontraktnummer")</f>
        <v>Delkontraktnavn hentes automatisk ved å fylle ut delkontraktnummer</v>
      </c>
      <c r="D6018" s="34"/>
      <c r="E6018" s="34"/>
      <c r="F6018" s="33"/>
      <c r="G6018" s="33"/>
      <c r="H6018" s="15"/>
      <c r="I6018" s="15"/>
      <c r="J6018" s="15"/>
      <c r="K6018" s="48"/>
      <c r="L6018" s="44"/>
      <c r="M6018" s="47" t="str">
        <f>IFERROR(TRIM($K6018)/_xlfn.XLOOKUP(TRIM($F6018),Produktinformasjon!$D$5:$D$10000,Produktinformasjon!$L$5:$L$10000,,0),"Pris per enhet "&amp;Til_Hvem&amp;" beregnes automatisk ved komplett utfylling")</f>
        <v>Pris per enhet Regionalt beregnes automatisk ved komplett utfylling</v>
      </c>
      <c r="N6018" s="47" t="str">
        <f>IFERROR(TRIM($L6018)/_xlfn.XLOOKUP(TRIM($F6018),Produktinformasjon!$D$5:$D$10000,Produktinformasjon!$L$5:$L$10000,,0),"Pris per enhet Regionalt felleslager beregnes automatisk ved komplett utfylling")</f>
        <v>Pris per enhet Regionalt felleslager beregnes automatisk ved komplett utfylling</v>
      </c>
    </row>
    <row r="6019" spans="2:14" x14ac:dyDescent="0.25">
      <c r="B6019" s="33"/>
      <c r="C6019" t="str" cm="1">
        <f t="array" ref="C6019">IFERROR(_xlfn.TEXTJOIN(" | ", TRUE, _xlfn._xlws.FILTER(delKontrakt['#] &amp; " " &amp; delKontrakt[Navn], ISNUMBER(MATCH(delKontrakt['#], VALUE(_xlfn.TEXTSPLIT(SUBSTITUTE(Prisinformasjon!$B6019,  ", ", ","), ",")), 0)))), "Delkontraktnavn hentes automatisk ved å fylle ut delkontraktnummer")</f>
        <v>Delkontraktnavn hentes automatisk ved å fylle ut delkontraktnummer</v>
      </c>
      <c r="D6019" s="34"/>
      <c r="E6019" s="34"/>
      <c r="F6019" s="33"/>
      <c r="G6019" s="33"/>
      <c r="H6019" s="15"/>
      <c r="I6019" s="15"/>
      <c r="J6019" s="15"/>
      <c r="K6019" s="48"/>
      <c r="L6019" s="44"/>
      <c r="M6019" s="47" t="str">
        <f>IFERROR(TRIM($K6019)/_xlfn.XLOOKUP(TRIM($F6019),Produktinformasjon!$D$5:$D$10000,Produktinformasjon!$L$5:$L$10000,,0),"Pris per enhet "&amp;Til_Hvem&amp;" beregnes automatisk ved komplett utfylling")</f>
        <v>Pris per enhet Regionalt beregnes automatisk ved komplett utfylling</v>
      </c>
      <c r="N6019" s="47" t="str">
        <f>IFERROR(TRIM($L6019)/_xlfn.XLOOKUP(TRIM($F6019),Produktinformasjon!$D$5:$D$10000,Produktinformasjon!$L$5:$L$10000,,0),"Pris per enhet Regionalt felleslager beregnes automatisk ved komplett utfylling")</f>
        <v>Pris per enhet Regionalt felleslager beregnes automatisk ved komplett utfylling</v>
      </c>
    </row>
    <row r="6020" spans="2:14" x14ac:dyDescent="0.25">
      <c r="B6020" s="33"/>
      <c r="C6020" t="str" cm="1">
        <f t="array" ref="C6020">IFERROR(_xlfn.TEXTJOIN(" | ", TRUE, _xlfn._xlws.FILTER(delKontrakt['#] &amp; " " &amp; delKontrakt[Navn], ISNUMBER(MATCH(delKontrakt['#], VALUE(_xlfn.TEXTSPLIT(SUBSTITUTE(Prisinformasjon!$B6020,  ", ", ","), ",")), 0)))), "Delkontraktnavn hentes automatisk ved å fylle ut delkontraktnummer")</f>
        <v>Delkontraktnavn hentes automatisk ved å fylle ut delkontraktnummer</v>
      </c>
      <c r="D6020" s="34"/>
      <c r="E6020" s="34"/>
      <c r="F6020" s="33"/>
      <c r="G6020" s="33"/>
      <c r="H6020" s="15"/>
      <c r="I6020" s="15"/>
      <c r="J6020" s="15"/>
      <c r="K6020" s="48"/>
      <c r="L6020" s="44"/>
      <c r="M6020" s="47" t="str">
        <f>IFERROR(TRIM($K6020)/_xlfn.XLOOKUP(TRIM($F6020),Produktinformasjon!$D$5:$D$10000,Produktinformasjon!$L$5:$L$10000,,0),"Pris per enhet "&amp;Til_Hvem&amp;" beregnes automatisk ved komplett utfylling")</f>
        <v>Pris per enhet Regionalt beregnes automatisk ved komplett utfylling</v>
      </c>
      <c r="N6020" s="47" t="str">
        <f>IFERROR(TRIM($L6020)/_xlfn.XLOOKUP(TRIM($F6020),Produktinformasjon!$D$5:$D$10000,Produktinformasjon!$L$5:$L$10000,,0),"Pris per enhet Regionalt felleslager beregnes automatisk ved komplett utfylling")</f>
        <v>Pris per enhet Regionalt felleslager beregnes automatisk ved komplett utfylling</v>
      </c>
    </row>
    <row r="6021" spans="2:14" x14ac:dyDescent="0.25">
      <c r="B6021" s="33"/>
      <c r="C6021" t="str" cm="1">
        <f t="array" ref="C6021">IFERROR(_xlfn.TEXTJOIN(" | ", TRUE, _xlfn._xlws.FILTER(delKontrakt['#] &amp; " " &amp; delKontrakt[Navn], ISNUMBER(MATCH(delKontrakt['#], VALUE(_xlfn.TEXTSPLIT(SUBSTITUTE(Prisinformasjon!$B6021,  ", ", ","), ",")), 0)))), "Delkontraktnavn hentes automatisk ved å fylle ut delkontraktnummer")</f>
        <v>Delkontraktnavn hentes automatisk ved å fylle ut delkontraktnummer</v>
      </c>
      <c r="D6021" s="34"/>
      <c r="E6021" s="34"/>
      <c r="F6021" s="33"/>
      <c r="G6021" s="33"/>
      <c r="H6021" s="15"/>
      <c r="I6021" s="15"/>
      <c r="J6021" s="15"/>
      <c r="K6021" s="48"/>
      <c r="L6021" s="44"/>
      <c r="M6021" s="47" t="str">
        <f>IFERROR(TRIM($K6021)/_xlfn.XLOOKUP(TRIM($F6021),Produktinformasjon!$D$5:$D$10000,Produktinformasjon!$L$5:$L$10000,,0),"Pris per enhet "&amp;Til_Hvem&amp;" beregnes automatisk ved komplett utfylling")</f>
        <v>Pris per enhet Regionalt beregnes automatisk ved komplett utfylling</v>
      </c>
      <c r="N6021" s="47" t="str">
        <f>IFERROR(TRIM($L6021)/_xlfn.XLOOKUP(TRIM($F6021),Produktinformasjon!$D$5:$D$10000,Produktinformasjon!$L$5:$L$10000,,0),"Pris per enhet Regionalt felleslager beregnes automatisk ved komplett utfylling")</f>
        <v>Pris per enhet Regionalt felleslager beregnes automatisk ved komplett utfylling</v>
      </c>
    </row>
    <row r="6022" spans="2:14" x14ac:dyDescent="0.25">
      <c r="B6022" s="33"/>
      <c r="C6022" t="str" cm="1">
        <f t="array" ref="C6022">IFERROR(_xlfn.TEXTJOIN(" | ", TRUE, _xlfn._xlws.FILTER(delKontrakt['#] &amp; " " &amp; delKontrakt[Navn], ISNUMBER(MATCH(delKontrakt['#], VALUE(_xlfn.TEXTSPLIT(SUBSTITUTE(Prisinformasjon!$B6022,  ", ", ","), ",")), 0)))), "Delkontraktnavn hentes automatisk ved å fylle ut delkontraktnummer")</f>
        <v>Delkontraktnavn hentes automatisk ved å fylle ut delkontraktnummer</v>
      </c>
      <c r="D6022" s="34"/>
      <c r="E6022" s="34"/>
      <c r="F6022" s="33"/>
      <c r="G6022" s="33"/>
      <c r="H6022" s="15"/>
      <c r="I6022" s="15"/>
      <c r="J6022" s="15"/>
      <c r="K6022" s="48"/>
      <c r="L6022" s="44"/>
      <c r="M6022" s="47" t="str">
        <f>IFERROR(TRIM($K6022)/_xlfn.XLOOKUP(TRIM($F6022),Produktinformasjon!$D$5:$D$10000,Produktinformasjon!$L$5:$L$10000,,0),"Pris per enhet "&amp;Til_Hvem&amp;" beregnes automatisk ved komplett utfylling")</f>
        <v>Pris per enhet Regionalt beregnes automatisk ved komplett utfylling</v>
      </c>
      <c r="N6022" s="47" t="str">
        <f>IFERROR(TRIM($L6022)/_xlfn.XLOOKUP(TRIM($F6022),Produktinformasjon!$D$5:$D$10000,Produktinformasjon!$L$5:$L$10000,,0),"Pris per enhet Regionalt felleslager beregnes automatisk ved komplett utfylling")</f>
        <v>Pris per enhet Regionalt felleslager beregnes automatisk ved komplett utfylling</v>
      </c>
    </row>
    <row r="6023" spans="2:14" x14ac:dyDescent="0.25">
      <c r="B6023" s="33"/>
      <c r="C6023" t="str" cm="1">
        <f t="array" ref="C6023">IFERROR(_xlfn.TEXTJOIN(" | ", TRUE, _xlfn._xlws.FILTER(delKontrakt['#] &amp; " " &amp; delKontrakt[Navn], ISNUMBER(MATCH(delKontrakt['#], VALUE(_xlfn.TEXTSPLIT(SUBSTITUTE(Prisinformasjon!$B6023,  ", ", ","), ",")), 0)))), "Delkontraktnavn hentes automatisk ved å fylle ut delkontraktnummer")</f>
        <v>Delkontraktnavn hentes automatisk ved å fylle ut delkontraktnummer</v>
      </c>
      <c r="D6023" s="34"/>
      <c r="E6023" s="34"/>
      <c r="F6023" s="33"/>
      <c r="G6023" s="33"/>
      <c r="H6023" s="15"/>
      <c r="I6023" s="15"/>
      <c r="J6023" s="15"/>
      <c r="K6023" s="48"/>
      <c r="L6023" s="44"/>
      <c r="M6023" s="47" t="str">
        <f>IFERROR(TRIM($K6023)/_xlfn.XLOOKUP(TRIM($F6023),Produktinformasjon!$D$5:$D$10000,Produktinformasjon!$L$5:$L$10000,,0),"Pris per enhet "&amp;Til_Hvem&amp;" beregnes automatisk ved komplett utfylling")</f>
        <v>Pris per enhet Regionalt beregnes automatisk ved komplett utfylling</v>
      </c>
      <c r="N6023" s="47" t="str">
        <f>IFERROR(TRIM($L6023)/_xlfn.XLOOKUP(TRIM($F6023),Produktinformasjon!$D$5:$D$10000,Produktinformasjon!$L$5:$L$10000,,0),"Pris per enhet Regionalt felleslager beregnes automatisk ved komplett utfylling")</f>
        <v>Pris per enhet Regionalt felleslager beregnes automatisk ved komplett utfylling</v>
      </c>
    </row>
    <row r="6024" spans="2:14" x14ac:dyDescent="0.25">
      <c r="B6024" s="33"/>
      <c r="C6024" t="str" cm="1">
        <f t="array" ref="C6024">IFERROR(_xlfn.TEXTJOIN(" | ", TRUE, _xlfn._xlws.FILTER(delKontrakt['#] &amp; " " &amp; delKontrakt[Navn], ISNUMBER(MATCH(delKontrakt['#], VALUE(_xlfn.TEXTSPLIT(SUBSTITUTE(Prisinformasjon!$B6024,  ", ", ","), ",")), 0)))), "Delkontraktnavn hentes automatisk ved å fylle ut delkontraktnummer")</f>
        <v>Delkontraktnavn hentes automatisk ved å fylle ut delkontraktnummer</v>
      </c>
      <c r="D6024" s="34"/>
      <c r="E6024" s="34"/>
      <c r="F6024" s="33"/>
      <c r="G6024" s="33"/>
      <c r="H6024" s="15"/>
      <c r="I6024" s="15"/>
      <c r="J6024" s="15"/>
      <c r="K6024" s="48"/>
      <c r="L6024" s="44"/>
      <c r="M6024" s="47" t="str">
        <f>IFERROR(TRIM($K6024)/_xlfn.XLOOKUP(TRIM($F6024),Produktinformasjon!$D$5:$D$10000,Produktinformasjon!$L$5:$L$10000,,0),"Pris per enhet "&amp;Til_Hvem&amp;" beregnes automatisk ved komplett utfylling")</f>
        <v>Pris per enhet Regionalt beregnes automatisk ved komplett utfylling</v>
      </c>
      <c r="N6024" s="47" t="str">
        <f>IFERROR(TRIM($L6024)/_xlfn.XLOOKUP(TRIM($F6024),Produktinformasjon!$D$5:$D$10000,Produktinformasjon!$L$5:$L$10000,,0),"Pris per enhet Regionalt felleslager beregnes automatisk ved komplett utfylling")</f>
        <v>Pris per enhet Regionalt felleslager beregnes automatisk ved komplett utfylling</v>
      </c>
    </row>
    <row r="6025" spans="2:14" x14ac:dyDescent="0.25">
      <c r="B6025" s="33"/>
      <c r="C6025" t="str" cm="1">
        <f t="array" ref="C6025">IFERROR(_xlfn.TEXTJOIN(" | ", TRUE, _xlfn._xlws.FILTER(delKontrakt['#] &amp; " " &amp; delKontrakt[Navn], ISNUMBER(MATCH(delKontrakt['#], VALUE(_xlfn.TEXTSPLIT(SUBSTITUTE(Prisinformasjon!$B6025,  ", ", ","), ",")), 0)))), "Delkontraktnavn hentes automatisk ved å fylle ut delkontraktnummer")</f>
        <v>Delkontraktnavn hentes automatisk ved å fylle ut delkontraktnummer</v>
      </c>
      <c r="D6025" s="34"/>
      <c r="E6025" s="34"/>
      <c r="F6025" s="33"/>
      <c r="G6025" s="33"/>
      <c r="H6025" s="15"/>
      <c r="I6025" s="15"/>
      <c r="J6025" s="15"/>
      <c r="K6025" s="48"/>
      <c r="L6025" s="44"/>
      <c r="M6025" s="47" t="str">
        <f>IFERROR(TRIM($K6025)/_xlfn.XLOOKUP(TRIM($F6025),Produktinformasjon!$D$5:$D$10000,Produktinformasjon!$L$5:$L$10000,,0),"Pris per enhet "&amp;Til_Hvem&amp;" beregnes automatisk ved komplett utfylling")</f>
        <v>Pris per enhet Regionalt beregnes automatisk ved komplett utfylling</v>
      </c>
      <c r="N6025" s="47" t="str">
        <f>IFERROR(TRIM($L6025)/_xlfn.XLOOKUP(TRIM($F6025),Produktinformasjon!$D$5:$D$10000,Produktinformasjon!$L$5:$L$10000,,0),"Pris per enhet Regionalt felleslager beregnes automatisk ved komplett utfylling")</f>
        <v>Pris per enhet Regionalt felleslager beregnes automatisk ved komplett utfylling</v>
      </c>
    </row>
    <row r="6026" spans="2:14" x14ac:dyDescent="0.25">
      <c r="B6026" s="33"/>
      <c r="C6026" t="str" cm="1">
        <f t="array" ref="C6026">IFERROR(_xlfn.TEXTJOIN(" | ", TRUE, _xlfn._xlws.FILTER(delKontrakt['#] &amp; " " &amp; delKontrakt[Navn], ISNUMBER(MATCH(delKontrakt['#], VALUE(_xlfn.TEXTSPLIT(SUBSTITUTE(Prisinformasjon!$B6026,  ", ", ","), ",")), 0)))), "Delkontraktnavn hentes automatisk ved å fylle ut delkontraktnummer")</f>
        <v>Delkontraktnavn hentes automatisk ved å fylle ut delkontraktnummer</v>
      </c>
      <c r="D6026" s="34"/>
      <c r="E6026" s="34"/>
      <c r="F6026" s="33"/>
      <c r="G6026" s="33"/>
      <c r="H6026" s="15"/>
      <c r="I6026" s="15"/>
      <c r="J6026" s="15"/>
      <c r="K6026" s="48"/>
      <c r="L6026" s="44"/>
      <c r="M6026" s="47" t="str">
        <f>IFERROR(TRIM($K6026)/_xlfn.XLOOKUP(TRIM($F6026),Produktinformasjon!$D$5:$D$10000,Produktinformasjon!$L$5:$L$10000,,0),"Pris per enhet "&amp;Til_Hvem&amp;" beregnes automatisk ved komplett utfylling")</f>
        <v>Pris per enhet Regionalt beregnes automatisk ved komplett utfylling</v>
      </c>
      <c r="N6026" s="47" t="str">
        <f>IFERROR(TRIM($L6026)/_xlfn.XLOOKUP(TRIM($F6026),Produktinformasjon!$D$5:$D$10000,Produktinformasjon!$L$5:$L$10000,,0),"Pris per enhet Regionalt felleslager beregnes automatisk ved komplett utfylling")</f>
        <v>Pris per enhet Regionalt felleslager beregnes automatisk ved komplett utfylling</v>
      </c>
    </row>
    <row r="6027" spans="2:14" x14ac:dyDescent="0.25">
      <c r="B6027" s="33"/>
      <c r="C6027" t="str" cm="1">
        <f t="array" ref="C6027">IFERROR(_xlfn.TEXTJOIN(" | ", TRUE, _xlfn._xlws.FILTER(delKontrakt['#] &amp; " " &amp; delKontrakt[Navn], ISNUMBER(MATCH(delKontrakt['#], VALUE(_xlfn.TEXTSPLIT(SUBSTITUTE(Prisinformasjon!$B6027,  ", ", ","), ",")), 0)))), "Delkontraktnavn hentes automatisk ved å fylle ut delkontraktnummer")</f>
        <v>Delkontraktnavn hentes automatisk ved å fylle ut delkontraktnummer</v>
      </c>
      <c r="D6027" s="34"/>
      <c r="E6027" s="34"/>
      <c r="F6027" s="33"/>
      <c r="G6027" s="33"/>
      <c r="H6027" s="15"/>
      <c r="I6027" s="15"/>
      <c r="J6027" s="15"/>
      <c r="K6027" s="48"/>
      <c r="L6027" s="44"/>
      <c r="M6027" s="47" t="str">
        <f>IFERROR(TRIM($K6027)/_xlfn.XLOOKUP(TRIM($F6027),Produktinformasjon!$D$5:$D$10000,Produktinformasjon!$L$5:$L$10000,,0),"Pris per enhet "&amp;Til_Hvem&amp;" beregnes automatisk ved komplett utfylling")</f>
        <v>Pris per enhet Regionalt beregnes automatisk ved komplett utfylling</v>
      </c>
      <c r="N6027" s="47" t="str">
        <f>IFERROR(TRIM($L6027)/_xlfn.XLOOKUP(TRIM($F6027),Produktinformasjon!$D$5:$D$10000,Produktinformasjon!$L$5:$L$10000,,0),"Pris per enhet Regionalt felleslager beregnes automatisk ved komplett utfylling")</f>
        <v>Pris per enhet Regionalt felleslager beregnes automatisk ved komplett utfylling</v>
      </c>
    </row>
    <row r="6028" spans="2:14" x14ac:dyDescent="0.25">
      <c r="B6028" s="33"/>
      <c r="C6028" t="str" cm="1">
        <f t="array" ref="C6028">IFERROR(_xlfn.TEXTJOIN(" | ", TRUE, _xlfn._xlws.FILTER(delKontrakt['#] &amp; " " &amp; delKontrakt[Navn], ISNUMBER(MATCH(delKontrakt['#], VALUE(_xlfn.TEXTSPLIT(SUBSTITUTE(Prisinformasjon!$B6028,  ", ", ","), ",")), 0)))), "Delkontraktnavn hentes automatisk ved å fylle ut delkontraktnummer")</f>
        <v>Delkontraktnavn hentes automatisk ved å fylle ut delkontraktnummer</v>
      </c>
      <c r="D6028" s="34"/>
      <c r="E6028" s="34"/>
      <c r="F6028" s="33"/>
      <c r="G6028" s="33"/>
      <c r="H6028" s="15"/>
      <c r="I6028" s="15"/>
      <c r="J6028" s="15"/>
      <c r="K6028" s="48"/>
      <c r="L6028" s="44"/>
      <c r="M6028" s="47" t="str">
        <f>IFERROR(TRIM($K6028)/_xlfn.XLOOKUP(TRIM($F6028),Produktinformasjon!$D$5:$D$10000,Produktinformasjon!$L$5:$L$10000,,0),"Pris per enhet "&amp;Til_Hvem&amp;" beregnes automatisk ved komplett utfylling")</f>
        <v>Pris per enhet Regionalt beregnes automatisk ved komplett utfylling</v>
      </c>
      <c r="N6028" s="47" t="str">
        <f>IFERROR(TRIM($L6028)/_xlfn.XLOOKUP(TRIM($F6028),Produktinformasjon!$D$5:$D$10000,Produktinformasjon!$L$5:$L$10000,,0),"Pris per enhet Regionalt felleslager beregnes automatisk ved komplett utfylling")</f>
        <v>Pris per enhet Regionalt felleslager beregnes automatisk ved komplett utfylling</v>
      </c>
    </row>
    <row r="6029" spans="2:14" x14ac:dyDescent="0.25">
      <c r="B6029" s="33"/>
      <c r="C6029" t="str" cm="1">
        <f t="array" ref="C6029">IFERROR(_xlfn.TEXTJOIN(" | ", TRUE, _xlfn._xlws.FILTER(delKontrakt['#] &amp; " " &amp; delKontrakt[Navn], ISNUMBER(MATCH(delKontrakt['#], VALUE(_xlfn.TEXTSPLIT(SUBSTITUTE(Prisinformasjon!$B6029,  ", ", ","), ",")), 0)))), "Delkontraktnavn hentes automatisk ved å fylle ut delkontraktnummer")</f>
        <v>Delkontraktnavn hentes automatisk ved å fylle ut delkontraktnummer</v>
      </c>
      <c r="D6029" s="34"/>
      <c r="E6029" s="34"/>
      <c r="F6029" s="33"/>
      <c r="G6029" s="33"/>
      <c r="H6029" s="15"/>
      <c r="I6029" s="15"/>
      <c r="J6029" s="15"/>
      <c r="K6029" s="48"/>
      <c r="L6029" s="44"/>
      <c r="M6029" s="47" t="str">
        <f>IFERROR(TRIM($K6029)/_xlfn.XLOOKUP(TRIM($F6029),Produktinformasjon!$D$5:$D$10000,Produktinformasjon!$L$5:$L$10000,,0),"Pris per enhet "&amp;Til_Hvem&amp;" beregnes automatisk ved komplett utfylling")</f>
        <v>Pris per enhet Regionalt beregnes automatisk ved komplett utfylling</v>
      </c>
      <c r="N6029" s="47" t="str">
        <f>IFERROR(TRIM($L6029)/_xlfn.XLOOKUP(TRIM($F6029),Produktinformasjon!$D$5:$D$10000,Produktinformasjon!$L$5:$L$10000,,0),"Pris per enhet Regionalt felleslager beregnes automatisk ved komplett utfylling")</f>
        <v>Pris per enhet Regionalt felleslager beregnes automatisk ved komplett utfylling</v>
      </c>
    </row>
    <row r="6030" spans="2:14" x14ac:dyDescent="0.25">
      <c r="B6030" s="33"/>
      <c r="C6030" t="str" cm="1">
        <f t="array" ref="C6030">IFERROR(_xlfn.TEXTJOIN(" | ", TRUE, _xlfn._xlws.FILTER(delKontrakt['#] &amp; " " &amp; delKontrakt[Navn], ISNUMBER(MATCH(delKontrakt['#], VALUE(_xlfn.TEXTSPLIT(SUBSTITUTE(Prisinformasjon!$B6030,  ", ", ","), ",")), 0)))), "Delkontraktnavn hentes automatisk ved å fylle ut delkontraktnummer")</f>
        <v>Delkontraktnavn hentes automatisk ved å fylle ut delkontraktnummer</v>
      </c>
      <c r="D6030" s="34"/>
      <c r="E6030" s="34"/>
      <c r="F6030" s="33"/>
      <c r="G6030" s="33"/>
      <c r="H6030" s="15"/>
      <c r="I6030" s="15"/>
      <c r="J6030" s="15"/>
      <c r="K6030" s="48"/>
      <c r="L6030" s="44"/>
      <c r="M6030" s="47" t="str">
        <f>IFERROR(TRIM($K6030)/_xlfn.XLOOKUP(TRIM($F6030),Produktinformasjon!$D$5:$D$10000,Produktinformasjon!$L$5:$L$10000,,0),"Pris per enhet "&amp;Til_Hvem&amp;" beregnes automatisk ved komplett utfylling")</f>
        <v>Pris per enhet Regionalt beregnes automatisk ved komplett utfylling</v>
      </c>
      <c r="N6030" s="47" t="str">
        <f>IFERROR(TRIM($L6030)/_xlfn.XLOOKUP(TRIM($F6030),Produktinformasjon!$D$5:$D$10000,Produktinformasjon!$L$5:$L$10000,,0),"Pris per enhet Regionalt felleslager beregnes automatisk ved komplett utfylling")</f>
        <v>Pris per enhet Regionalt felleslager beregnes automatisk ved komplett utfylling</v>
      </c>
    </row>
    <row r="6031" spans="2:14" x14ac:dyDescent="0.25">
      <c r="B6031" s="33"/>
      <c r="C6031" t="str" cm="1">
        <f t="array" ref="C6031">IFERROR(_xlfn.TEXTJOIN(" | ", TRUE, _xlfn._xlws.FILTER(delKontrakt['#] &amp; " " &amp; delKontrakt[Navn], ISNUMBER(MATCH(delKontrakt['#], VALUE(_xlfn.TEXTSPLIT(SUBSTITUTE(Prisinformasjon!$B6031,  ", ", ","), ",")), 0)))), "Delkontraktnavn hentes automatisk ved å fylle ut delkontraktnummer")</f>
        <v>Delkontraktnavn hentes automatisk ved å fylle ut delkontraktnummer</v>
      </c>
      <c r="D6031" s="34"/>
      <c r="E6031" s="34"/>
      <c r="F6031" s="33"/>
      <c r="G6031" s="33"/>
      <c r="H6031" s="15"/>
      <c r="I6031" s="15"/>
      <c r="J6031" s="15"/>
      <c r="K6031" s="48"/>
      <c r="L6031" s="44"/>
      <c r="M6031" s="47" t="str">
        <f>IFERROR(TRIM($K6031)/_xlfn.XLOOKUP(TRIM($F6031),Produktinformasjon!$D$5:$D$10000,Produktinformasjon!$L$5:$L$10000,,0),"Pris per enhet "&amp;Til_Hvem&amp;" beregnes automatisk ved komplett utfylling")</f>
        <v>Pris per enhet Regionalt beregnes automatisk ved komplett utfylling</v>
      </c>
      <c r="N6031" s="47" t="str">
        <f>IFERROR(TRIM($L6031)/_xlfn.XLOOKUP(TRIM($F6031),Produktinformasjon!$D$5:$D$10000,Produktinformasjon!$L$5:$L$10000,,0),"Pris per enhet Regionalt felleslager beregnes automatisk ved komplett utfylling")</f>
        <v>Pris per enhet Regionalt felleslager beregnes automatisk ved komplett utfylling</v>
      </c>
    </row>
    <row r="6032" spans="2:14" x14ac:dyDescent="0.25">
      <c r="B6032" s="33"/>
      <c r="C6032" t="str" cm="1">
        <f t="array" ref="C6032">IFERROR(_xlfn.TEXTJOIN(" | ", TRUE, _xlfn._xlws.FILTER(delKontrakt['#] &amp; " " &amp; delKontrakt[Navn], ISNUMBER(MATCH(delKontrakt['#], VALUE(_xlfn.TEXTSPLIT(SUBSTITUTE(Prisinformasjon!$B6032,  ", ", ","), ",")), 0)))), "Delkontraktnavn hentes automatisk ved å fylle ut delkontraktnummer")</f>
        <v>Delkontraktnavn hentes automatisk ved å fylle ut delkontraktnummer</v>
      </c>
      <c r="D6032" s="34"/>
      <c r="E6032" s="34"/>
      <c r="F6032" s="33"/>
      <c r="G6032" s="33"/>
      <c r="H6032" s="15"/>
      <c r="I6032" s="15"/>
      <c r="J6032" s="15"/>
      <c r="K6032" s="48"/>
      <c r="L6032" s="44"/>
      <c r="M6032" s="47" t="str">
        <f>IFERROR(TRIM($K6032)/_xlfn.XLOOKUP(TRIM($F6032),Produktinformasjon!$D$5:$D$10000,Produktinformasjon!$L$5:$L$10000,,0),"Pris per enhet "&amp;Til_Hvem&amp;" beregnes automatisk ved komplett utfylling")</f>
        <v>Pris per enhet Regionalt beregnes automatisk ved komplett utfylling</v>
      </c>
      <c r="N6032" s="47" t="str">
        <f>IFERROR(TRIM($L6032)/_xlfn.XLOOKUP(TRIM($F6032),Produktinformasjon!$D$5:$D$10000,Produktinformasjon!$L$5:$L$10000,,0),"Pris per enhet Regionalt felleslager beregnes automatisk ved komplett utfylling")</f>
        <v>Pris per enhet Regionalt felleslager beregnes automatisk ved komplett utfylling</v>
      </c>
    </row>
    <row r="6033" spans="2:14" x14ac:dyDescent="0.25">
      <c r="B6033" s="33"/>
      <c r="C6033" t="str" cm="1">
        <f t="array" ref="C6033">IFERROR(_xlfn.TEXTJOIN(" | ", TRUE, _xlfn._xlws.FILTER(delKontrakt['#] &amp; " " &amp; delKontrakt[Navn], ISNUMBER(MATCH(delKontrakt['#], VALUE(_xlfn.TEXTSPLIT(SUBSTITUTE(Prisinformasjon!$B6033,  ", ", ","), ",")), 0)))), "Delkontraktnavn hentes automatisk ved å fylle ut delkontraktnummer")</f>
        <v>Delkontraktnavn hentes automatisk ved å fylle ut delkontraktnummer</v>
      </c>
      <c r="D6033" s="34"/>
      <c r="E6033" s="34"/>
      <c r="F6033" s="33"/>
      <c r="G6033" s="33"/>
      <c r="H6033" s="15"/>
      <c r="I6033" s="15"/>
      <c r="J6033" s="15"/>
      <c r="K6033" s="48"/>
      <c r="L6033" s="44"/>
      <c r="M6033" s="47" t="str">
        <f>IFERROR(TRIM($K6033)/_xlfn.XLOOKUP(TRIM($F6033),Produktinformasjon!$D$5:$D$10000,Produktinformasjon!$L$5:$L$10000,,0),"Pris per enhet "&amp;Til_Hvem&amp;" beregnes automatisk ved komplett utfylling")</f>
        <v>Pris per enhet Regionalt beregnes automatisk ved komplett utfylling</v>
      </c>
      <c r="N6033" s="47" t="str">
        <f>IFERROR(TRIM($L6033)/_xlfn.XLOOKUP(TRIM($F6033),Produktinformasjon!$D$5:$D$10000,Produktinformasjon!$L$5:$L$10000,,0),"Pris per enhet Regionalt felleslager beregnes automatisk ved komplett utfylling")</f>
        <v>Pris per enhet Regionalt felleslager beregnes automatisk ved komplett utfylling</v>
      </c>
    </row>
    <row r="6034" spans="2:14" x14ac:dyDescent="0.25">
      <c r="B6034" s="33"/>
      <c r="C6034" t="str" cm="1">
        <f t="array" ref="C6034">IFERROR(_xlfn.TEXTJOIN(" | ", TRUE, _xlfn._xlws.FILTER(delKontrakt['#] &amp; " " &amp; delKontrakt[Navn], ISNUMBER(MATCH(delKontrakt['#], VALUE(_xlfn.TEXTSPLIT(SUBSTITUTE(Prisinformasjon!$B6034,  ", ", ","), ",")), 0)))), "Delkontraktnavn hentes automatisk ved å fylle ut delkontraktnummer")</f>
        <v>Delkontraktnavn hentes automatisk ved å fylle ut delkontraktnummer</v>
      </c>
      <c r="D6034" s="34"/>
      <c r="E6034" s="34"/>
      <c r="F6034" s="33"/>
      <c r="G6034" s="33"/>
      <c r="H6034" s="15"/>
      <c r="I6034" s="15"/>
      <c r="J6034" s="15"/>
      <c r="K6034" s="48"/>
      <c r="L6034" s="44"/>
      <c r="M6034" s="47" t="str">
        <f>IFERROR(TRIM($K6034)/_xlfn.XLOOKUP(TRIM($F6034),Produktinformasjon!$D$5:$D$10000,Produktinformasjon!$L$5:$L$10000,,0),"Pris per enhet "&amp;Til_Hvem&amp;" beregnes automatisk ved komplett utfylling")</f>
        <v>Pris per enhet Regionalt beregnes automatisk ved komplett utfylling</v>
      </c>
      <c r="N6034" s="47" t="str">
        <f>IFERROR(TRIM($L6034)/_xlfn.XLOOKUP(TRIM($F6034),Produktinformasjon!$D$5:$D$10000,Produktinformasjon!$L$5:$L$10000,,0),"Pris per enhet Regionalt felleslager beregnes automatisk ved komplett utfylling")</f>
        <v>Pris per enhet Regionalt felleslager beregnes automatisk ved komplett utfylling</v>
      </c>
    </row>
    <row r="6035" spans="2:14" x14ac:dyDescent="0.25">
      <c r="B6035" s="33"/>
      <c r="C6035" t="str" cm="1">
        <f t="array" ref="C6035">IFERROR(_xlfn.TEXTJOIN(" | ", TRUE, _xlfn._xlws.FILTER(delKontrakt['#] &amp; " " &amp; delKontrakt[Navn], ISNUMBER(MATCH(delKontrakt['#], VALUE(_xlfn.TEXTSPLIT(SUBSTITUTE(Prisinformasjon!$B6035,  ", ", ","), ",")), 0)))), "Delkontraktnavn hentes automatisk ved å fylle ut delkontraktnummer")</f>
        <v>Delkontraktnavn hentes automatisk ved å fylle ut delkontraktnummer</v>
      </c>
      <c r="D6035" s="34"/>
      <c r="E6035" s="34"/>
      <c r="F6035" s="33"/>
      <c r="G6035" s="33"/>
      <c r="H6035" s="15"/>
      <c r="I6035" s="15"/>
      <c r="J6035" s="15"/>
      <c r="K6035" s="48"/>
      <c r="L6035" s="44"/>
      <c r="M6035" s="47" t="str">
        <f>IFERROR(TRIM($K6035)/_xlfn.XLOOKUP(TRIM($F6035),Produktinformasjon!$D$5:$D$10000,Produktinformasjon!$L$5:$L$10000,,0),"Pris per enhet "&amp;Til_Hvem&amp;" beregnes automatisk ved komplett utfylling")</f>
        <v>Pris per enhet Regionalt beregnes automatisk ved komplett utfylling</v>
      </c>
      <c r="N6035" s="47" t="str">
        <f>IFERROR(TRIM($L6035)/_xlfn.XLOOKUP(TRIM($F6035),Produktinformasjon!$D$5:$D$10000,Produktinformasjon!$L$5:$L$10000,,0),"Pris per enhet Regionalt felleslager beregnes automatisk ved komplett utfylling")</f>
        <v>Pris per enhet Regionalt felleslager beregnes automatisk ved komplett utfylling</v>
      </c>
    </row>
    <row r="6036" spans="2:14" x14ac:dyDescent="0.25">
      <c r="B6036" s="33"/>
      <c r="C6036" t="str" cm="1">
        <f t="array" ref="C6036">IFERROR(_xlfn.TEXTJOIN(" | ", TRUE, _xlfn._xlws.FILTER(delKontrakt['#] &amp; " " &amp; delKontrakt[Navn], ISNUMBER(MATCH(delKontrakt['#], VALUE(_xlfn.TEXTSPLIT(SUBSTITUTE(Prisinformasjon!$B6036,  ", ", ","), ",")), 0)))), "Delkontraktnavn hentes automatisk ved å fylle ut delkontraktnummer")</f>
        <v>Delkontraktnavn hentes automatisk ved å fylle ut delkontraktnummer</v>
      </c>
      <c r="D6036" s="34"/>
      <c r="E6036" s="34"/>
      <c r="F6036" s="33"/>
      <c r="G6036" s="33"/>
      <c r="H6036" s="15"/>
      <c r="I6036" s="15"/>
      <c r="J6036" s="15"/>
      <c r="K6036" s="48"/>
      <c r="L6036" s="44"/>
      <c r="M6036" s="47" t="str">
        <f>IFERROR(TRIM($K6036)/_xlfn.XLOOKUP(TRIM($F6036),Produktinformasjon!$D$5:$D$10000,Produktinformasjon!$L$5:$L$10000,,0),"Pris per enhet "&amp;Til_Hvem&amp;" beregnes automatisk ved komplett utfylling")</f>
        <v>Pris per enhet Regionalt beregnes automatisk ved komplett utfylling</v>
      </c>
      <c r="N6036" s="47" t="str">
        <f>IFERROR(TRIM($L6036)/_xlfn.XLOOKUP(TRIM($F6036),Produktinformasjon!$D$5:$D$10000,Produktinformasjon!$L$5:$L$10000,,0),"Pris per enhet Regionalt felleslager beregnes automatisk ved komplett utfylling")</f>
        <v>Pris per enhet Regionalt felleslager beregnes automatisk ved komplett utfylling</v>
      </c>
    </row>
    <row r="6037" spans="2:14" x14ac:dyDescent="0.25">
      <c r="B6037" s="33"/>
      <c r="C6037" t="str" cm="1">
        <f t="array" ref="C6037">IFERROR(_xlfn.TEXTJOIN(" | ", TRUE, _xlfn._xlws.FILTER(delKontrakt['#] &amp; " " &amp; delKontrakt[Navn], ISNUMBER(MATCH(delKontrakt['#], VALUE(_xlfn.TEXTSPLIT(SUBSTITUTE(Prisinformasjon!$B6037,  ", ", ","), ",")), 0)))), "Delkontraktnavn hentes automatisk ved å fylle ut delkontraktnummer")</f>
        <v>Delkontraktnavn hentes automatisk ved å fylle ut delkontraktnummer</v>
      </c>
      <c r="D6037" s="34"/>
      <c r="E6037" s="34"/>
      <c r="F6037" s="33"/>
      <c r="G6037" s="33"/>
      <c r="H6037" s="15"/>
      <c r="I6037" s="15"/>
      <c r="J6037" s="15"/>
      <c r="K6037" s="48"/>
      <c r="L6037" s="44"/>
      <c r="M6037" s="47" t="str">
        <f>IFERROR(TRIM($K6037)/_xlfn.XLOOKUP(TRIM($F6037),Produktinformasjon!$D$5:$D$10000,Produktinformasjon!$L$5:$L$10000,,0),"Pris per enhet "&amp;Til_Hvem&amp;" beregnes automatisk ved komplett utfylling")</f>
        <v>Pris per enhet Regionalt beregnes automatisk ved komplett utfylling</v>
      </c>
      <c r="N6037" s="47" t="str">
        <f>IFERROR(TRIM($L6037)/_xlfn.XLOOKUP(TRIM($F6037),Produktinformasjon!$D$5:$D$10000,Produktinformasjon!$L$5:$L$10000,,0),"Pris per enhet Regionalt felleslager beregnes automatisk ved komplett utfylling")</f>
        <v>Pris per enhet Regionalt felleslager beregnes automatisk ved komplett utfylling</v>
      </c>
    </row>
    <row r="6038" spans="2:14" x14ac:dyDescent="0.25">
      <c r="B6038" s="33"/>
      <c r="C6038" t="str" cm="1">
        <f t="array" ref="C6038">IFERROR(_xlfn.TEXTJOIN(" | ", TRUE, _xlfn._xlws.FILTER(delKontrakt['#] &amp; " " &amp; delKontrakt[Navn], ISNUMBER(MATCH(delKontrakt['#], VALUE(_xlfn.TEXTSPLIT(SUBSTITUTE(Prisinformasjon!$B6038,  ", ", ","), ",")), 0)))), "Delkontraktnavn hentes automatisk ved å fylle ut delkontraktnummer")</f>
        <v>Delkontraktnavn hentes automatisk ved å fylle ut delkontraktnummer</v>
      </c>
      <c r="D6038" s="34"/>
      <c r="E6038" s="34"/>
      <c r="F6038" s="33"/>
      <c r="G6038" s="33"/>
      <c r="H6038" s="15"/>
      <c r="I6038" s="15"/>
      <c r="J6038" s="15"/>
      <c r="K6038" s="48"/>
      <c r="L6038" s="44"/>
      <c r="M6038" s="47" t="str">
        <f>IFERROR(TRIM($K6038)/_xlfn.XLOOKUP(TRIM($F6038),Produktinformasjon!$D$5:$D$10000,Produktinformasjon!$L$5:$L$10000,,0),"Pris per enhet "&amp;Til_Hvem&amp;" beregnes automatisk ved komplett utfylling")</f>
        <v>Pris per enhet Regionalt beregnes automatisk ved komplett utfylling</v>
      </c>
      <c r="N6038" s="47" t="str">
        <f>IFERROR(TRIM($L6038)/_xlfn.XLOOKUP(TRIM($F6038),Produktinformasjon!$D$5:$D$10000,Produktinformasjon!$L$5:$L$10000,,0),"Pris per enhet Regionalt felleslager beregnes automatisk ved komplett utfylling")</f>
        <v>Pris per enhet Regionalt felleslager beregnes automatisk ved komplett utfylling</v>
      </c>
    </row>
    <row r="6039" spans="2:14" x14ac:dyDescent="0.25">
      <c r="B6039" s="33"/>
      <c r="C6039" t="str" cm="1">
        <f t="array" ref="C6039">IFERROR(_xlfn.TEXTJOIN(" | ", TRUE, _xlfn._xlws.FILTER(delKontrakt['#] &amp; " " &amp; delKontrakt[Navn], ISNUMBER(MATCH(delKontrakt['#], VALUE(_xlfn.TEXTSPLIT(SUBSTITUTE(Prisinformasjon!$B6039,  ", ", ","), ",")), 0)))), "Delkontraktnavn hentes automatisk ved å fylle ut delkontraktnummer")</f>
        <v>Delkontraktnavn hentes automatisk ved å fylle ut delkontraktnummer</v>
      </c>
      <c r="D6039" s="34"/>
      <c r="E6039" s="34"/>
      <c r="F6039" s="33"/>
      <c r="G6039" s="33"/>
      <c r="H6039" s="15"/>
      <c r="I6039" s="15"/>
      <c r="J6039" s="15"/>
      <c r="K6039" s="48"/>
      <c r="L6039" s="44"/>
      <c r="M6039" s="47" t="str">
        <f>IFERROR(TRIM($K6039)/_xlfn.XLOOKUP(TRIM($F6039),Produktinformasjon!$D$5:$D$10000,Produktinformasjon!$L$5:$L$10000,,0),"Pris per enhet "&amp;Til_Hvem&amp;" beregnes automatisk ved komplett utfylling")</f>
        <v>Pris per enhet Regionalt beregnes automatisk ved komplett utfylling</v>
      </c>
      <c r="N6039" s="47" t="str">
        <f>IFERROR(TRIM($L6039)/_xlfn.XLOOKUP(TRIM($F6039),Produktinformasjon!$D$5:$D$10000,Produktinformasjon!$L$5:$L$10000,,0),"Pris per enhet Regionalt felleslager beregnes automatisk ved komplett utfylling")</f>
        <v>Pris per enhet Regionalt felleslager beregnes automatisk ved komplett utfylling</v>
      </c>
    </row>
    <row r="6040" spans="2:14" x14ac:dyDescent="0.25">
      <c r="B6040" s="33"/>
      <c r="C6040" t="str" cm="1">
        <f t="array" ref="C6040">IFERROR(_xlfn.TEXTJOIN(" | ", TRUE, _xlfn._xlws.FILTER(delKontrakt['#] &amp; " " &amp; delKontrakt[Navn], ISNUMBER(MATCH(delKontrakt['#], VALUE(_xlfn.TEXTSPLIT(SUBSTITUTE(Prisinformasjon!$B6040,  ", ", ","), ",")), 0)))), "Delkontraktnavn hentes automatisk ved å fylle ut delkontraktnummer")</f>
        <v>Delkontraktnavn hentes automatisk ved å fylle ut delkontraktnummer</v>
      </c>
      <c r="D6040" s="34"/>
      <c r="E6040" s="34"/>
      <c r="F6040" s="33"/>
      <c r="G6040" s="33"/>
      <c r="H6040" s="15"/>
      <c r="I6040" s="15"/>
      <c r="J6040" s="15"/>
      <c r="K6040" s="48"/>
      <c r="L6040" s="44"/>
      <c r="M6040" s="47" t="str">
        <f>IFERROR(TRIM($K6040)/_xlfn.XLOOKUP(TRIM($F6040),Produktinformasjon!$D$5:$D$10000,Produktinformasjon!$L$5:$L$10000,,0),"Pris per enhet "&amp;Til_Hvem&amp;" beregnes automatisk ved komplett utfylling")</f>
        <v>Pris per enhet Regionalt beregnes automatisk ved komplett utfylling</v>
      </c>
      <c r="N6040" s="47" t="str">
        <f>IFERROR(TRIM($L6040)/_xlfn.XLOOKUP(TRIM($F6040),Produktinformasjon!$D$5:$D$10000,Produktinformasjon!$L$5:$L$10000,,0),"Pris per enhet Regionalt felleslager beregnes automatisk ved komplett utfylling")</f>
        <v>Pris per enhet Regionalt felleslager beregnes automatisk ved komplett utfylling</v>
      </c>
    </row>
    <row r="6041" spans="2:14" x14ac:dyDescent="0.25">
      <c r="B6041" s="33"/>
      <c r="C6041" t="str" cm="1">
        <f t="array" ref="C6041">IFERROR(_xlfn.TEXTJOIN(" | ", TRUE, _xlfn._xlws.FILTER(delKontrakt['#] &amp; " " &amp; delKontrakt[Navn], ISNUMBER(MATCH(delKontrakt['#], VALUE(_xlfn.TEXTSPLIT(SUBSTITUTE(Prisinformasjon!$B6041,  ", ", ","), ",")), 0)))), "Delkontraktnavn hentes automatisk ved å fylle ut delkontraktnummer")</f>
        <v>Delkontraktnavn hentes automatisk ved å fylle ut delkontraktnummer</v>
      </c>
      <c r="D6041" s="34"/>
      <c r="E6041" s="34"/>
      <c r="F6041" s="33"/>
      <c r="G6041" s="33"/>
      <c r="H6041" s="15"/>
      <c r="I6041" s="15"/>
      <c r="J6041" s="15"/>
      <c r="K6041" s="48"/>
      <c r="L6041" s="44"/>
      <c r="M6041" s="47" t="str">
        <f>IFERROR(TRIM($K6041)/_xlfn.XLOOKUP(TRIM($F6041),Produktinformasjon!$D$5:$D$10000,Produktinformasjon!$L$5:$L$10000,,0),"Pris per enhet "&amp;Til_Hvem&amp;" beregnes automatisk ved komplett utfylling")</f>
        <v>Pris per enhet Regionalt beregnes automatisk ved komplett utfylling</v>
      </c>
      <c r="N6041" s="47" t="str">
        <f>IFERROR(TRIM($L6041)/_xlfn.XLOOKUP(TRIM($F6041),Produktinformasjon!$D$5:$D$10000,Produktinformasjon!$L$5:$L$10000,,0),"Pris per enhet Regionalt felleslager beregnes automatisk ved komplett utfylling")</f>
        <v>Pris per enhet Regionalt felleslager beregnes automatisk ved komplett utfylling</v>
      </c>
    </row>
    <row r="6042" spans="2:14" x14ac:dyDescent="0.25">
      <c r="B6042" s="33"/>
      <c r="C6042" t="str" cm="1">
        <f t="array" ref="C6042">IFERROR(_xlfn.TEXTJOIN(" | ", TRUE, _xlfn._xlws.FILTER(delKontrakt['#] &amp; " " &amp; delKontrakt[Navn], ISNUMBER(MATCH(delKontrakt['#], VALUE(_xlfn.TEXTSPLIT(SUBSTITUTE(Prisinformasjon!$B6042,  ", ", ","), ",")), 0)))), "Delkontraktnavn hentes automatisk ved å fylle ut delkontraktnummer")</f>
        <v>Delkontraktnavn hentes automatisk ved å fylle ut delkontraktnummer</v>
      </c>
      <c r="D6042" s="34"/>
      <c r="E6042" s="34"/>
      <c r="F6042" s="33"/>
      <c r="G6042" s="33"/>
      <c r="H6042" s="15"/>
      <c r="I6042" s="15"/>
      <c r="J6042" s="15"/>
      <c r="K6042" s="48"/>
      <c r="L6042" s="44"/>
      <c r="M6042" s="47" t="str">
        <f>IFERROR(TRIM($K6042)/_xlfn.XLOOKUP(TRIM($F6042),Produktinformasjon!$D$5:$D$10000,Produktinformasjon!$L$5:$L$10000,,0),"Pris per enhet "&amp;Til_Hvem&amp;" beregnes automatisk ved komplett utfylling")</f>
        <v>Pris per enhet Regionalt beregnes automatisk ved komplett utfylling</v>
      </c>
      <c r="N6042" s="47" t="str">
        <f>IFERROR(TRIM($L6042)/_xlfn.XLOOKUP(TRIM($F6042),Produktinformasjon!$D$5:$D$10000,Produktinformasjon!$L$5:$L$10000,,0),"Pris per enhet Regionalt felleslager beregnes automatisk ved komplett utfylling")</f>
        <v>Pris per enhet Regionalt felleslager beregnes automatisk ved komplett utfylling</v>
      </c>
    </row>
    <row r="6043" spans="2:14" x14ac:dyDescent="0.25">
      <c r="B6043" s="33"/>
      <c r="C6043" t="str" cm="1">
        <f t="array" ref="C6043">IFERROR(_xlfn.TEXTJOIN(" | ", TRUE, _xlfn._xlws.FILTER(delKontrakt['#] &amp; " " &amp; delKontrakt[Navn], ISNUMBER(MATCH(delKontrakt['#], VALUE(_xlfn.TEXTSPLIT(SUBSTITUTE(Prisinformasjon!$B6043,  ", ", ","), ",")), 0)))), "Delkontraktnavn hentes automatisk ved å fylle ut delkontraktnummer")</f>
        <v>Delkontraktnavn hentes automatisk ved å fylle ut delkontraktnummer</v>
      </c>
      <c r="D6043" s="34"/>
      <c r="E6043" s="34"/>
      <c r="F6043" s="33"/>
      <c r="G6043" s="33"/>
      <c r="H6043" s="15"/>
      <c r="I6043" s="15"/>
      <c r="J6043" s="15"/>
      <c r="K6043" s="48"/>
      <c r="L6043" s="44"/>
      <c r="M6043" s="47" t="str">
        <f>IFERROR(TRIM($K6043)/_xlfn.XLOOKUP(TRIM($F6043),Produktinformasjon!$D$5:$D$10000,Produktinformasjon!$L$5:$L$10000,,0),"Pris per enhet "&amp;Til_Hvem&amp;" beregnes automatisk ved komplett utfylling")</f>
        <v>Pris per enhet Regionalt beregnes automatisk ved komplett utfylling</v>
      </c>
      <c r="N6043" s="47" t="str">
        <f>IFERROR(TRIM($L6043)/_xlfn.XLOOKUP(TRIM($F6043),Produktinformasjon!$D$5:$D$10000,Produktinformasjon!$L$5:$L$10000,,0),"Pris per enhet Regionalt felleslager beregnes automatisk ved komplett utfylling")</f>
        <v>Pris per enhet Regionalt felleslager beregnes automatisk ved komplett utfylling</v>
      </c>
    </row>
    <row r="6044" spans="2:14" x14ac:dyDescent="0.25">
      <c r="B6044" s="33"/>
      <c r="C6044" t="str" cm="1">
        <f t="array" ref="C6044">IFERROR(_xlfn.TEXTJOIN(" | ", TRUE, _xlfn._xlws.FILTER(delKontrakt['#] &amp; " " &amp; delKontrakt[Navn], ISNUMBER(MATCH(delKontrakt['#], VALUE(_xlfn.TEXTSPLIT(SUBSTITUTE(Prisinformasjon!$B6044,  ", ", ","), ",")), 0)))), "Delkontraktnavn hentes automatisk ved å fylle ut delkontraktnummer")</f>
        <v>Delkontraktnavn hentes automatisk ved å fylle ut delkontraktnummer</v>
      </c>
      <c r="D6044" s="34"/>
      <c r="E6044" s="34"/>
      <c r="F6044" s="33"/>
      <c r="G6044" s="33"/>
      <c r="H6044" s="15"/>
      <c r="I6044" s="15"/>
      <c r="J6044" s="15"/>
      <c r="K6044" s="48"/>
      <c r="L6044" s="44"/>
      <c r="M6044" s="47" t="str">
        <f>IFERROR(TRIM($K6044)/_xlfn.XLOOKUP(TRIM($F6044),Produktinformasjon!$D$5:$D$10000,Produktinformasjon!$L$5:$L$10000,,0),"Pris per enhet "&amp;Til_Hvem&amp;" beregnes automatisk ved komplett utfylling")</f>
        <v>Pris per enhet Regionalt beregnes automatisk ved komplett utfylling</v>
      </c>
      <c r="N6044" s="47" t="str">
        <f>IFERROR(TRIM($L6044)/_xlfn.XLOOKUP(TRIM($F6044),Produktinformasjon!$D$5:$D$10000,Produktinformasjon!$L$5:$L$10000,,0),"Pris per enhet Regionalt felleslager beregnes automatisk ved komplett utfylling")</f>
        <v>Pris per enhet Regionalt felleslager beregnes automatisk ved komplett utfylling</v>
      </c>
    </row>
    <row r="6045" spans="2:14" x14ac:dyDescent="0.25">
      <c r="B6045" s="33"/>
      <c r="C6045" t="str" cm="1">
        <f t="array" ref="C6045">IFERROR(_xlfn.TEXTJOIN(" | ", TRUE, _xlfn._xlws.FILTER(delKontrakt['#] &amp; " " &amp; delKontrakt[Navn], ISNUMBER(MATCH(delKontrakt['#], VALUE(_xlfn.TEXTSPLIT(SUBSTITUTE(Prisinformasjon!$B6045,  ", ", ","), ",")), 0)))), "Delkontraktnavn hentes automatisk ved å fylle ut delkontraktnummer")</f>
        <v>Delkontraktnavn hentes automatisk ved å fylle ut delkontraktnummer</v>
      </c>
      <c r="D6045" s="34"/>
      <c r="E6045" s="34"/>
      <c r="F6045" s="33"/>
      <c r="G6045" s="33"/>
      <c r="H6045" s="15"/>
      <c r="I6045" s="15"/>
      <c r="J6045" s="15"/>
      <c r="K6045" s="48"/>
      <c r="L6045" s="44"/>
      <c r="M6045" s="47" t="str">
        <f>IFERROR(TRIM($K6045)/_xlfn.XLOOKUP(TRIM($F6045),Produktinformasjon!$D$5:$D$10000,Produktinformasjon!$L$5:$L$10000,,0),"Pris per enhet "&amp;Til_Hvem&amp;" beregnes automatisk ved komplett utfylling")</f>
        <v>Pris per enhet Regionalt beregnes automatisk ved komplett utfylling</v>
      </c>
      <c r="N6045" s="47" t="str">
        <f>IFERROR(TRIM($L6045)/_xlfn.XLOOKUP(TRIM($F6045),Produktinformasjon!$D$5:$D$10000,Produktinformasjon!$L$5:$L$10000,,0),"Pris per enhet Regionalt felleslager beregnes automatisk ved komplett utfylling")</f>
        <v>Pris per enhet Regionalt felleslager beregnes automatisk ved komplett utfylling</v>
      </c>
    </row>
    <row r="6046" spans="2:14" x14ac:dyDescent="0.25">
      <c r="B6046" s="33"/>
      <c r="C6046" t="str" cm="1">
        <f t="array" ref="C6046">IFERROR(_xlfn.TEXTJOIN(" | ", TRUE, _xlfn._xlws.FILTER(delKontrakt['#] &amp; " " &amp; delKontrakt[Navn], ISNUMBER(MATCH(delKontrakt['#], VALUE(_xlfn.TEXTSPLIT(SUBSTITUTE(Prisinformasjon!$B6046,  ", ", ","), ",")), 0)))), "Delkontraktnavn hentes automatisk ved å fylle ut delkontraktnummer")</f>
        <v>Delkontraktnavn hentes automatisk ved å fylle ut delkontraktnummer</v>
      </c>
      <c r="D6046" s="34"/>
      <c r="E6046" s="34"/>
      <c r="F6046" s="33"/>
      <c r="G6046" s="33"/>
      <c r="H6046" s="15"/>
      <c r="I6046" s="15"/>
      <c r="J6046" s="15"/>
      <c r="K6046" s="48"/>
      <c r="L6046" s="44"/>
      <c r="M6046" s="47" t="str">
        <f>IFERROR(TRIM($K6046)/_xlfn.XLOOKUP(TRIM($F6046),Produktinformasjon!$D$5:$D$10000,Produktinformasjon!$L$5:$L$10000,,0),"Pris per enhet "&amp;Til_Hvem&amp;" beregnes automatisk ved komplett utfylling")</f>
        <v>Pris per enhet Regionalt beregnes automatisk ved komplett utfylling</v>
      </c>
      <c r="N6046" s="47" t="str">
        <f>IFERROR(TRIM($L6046)/_xlfn.XLOOKUP(TRIM($F6046),Produktinformasjon!$D$5:$D$10000,Produktinformasjon!$L$5:$L$10000,,0),"Pris per enhet Regionalt felleslager beregnes automatisk ved komplett utfylling")</f>
        <v>Pris per enhet Regionalt felleslager beregnes automatisk ved komplett utfylling</v>
      </c>
    </row>
    <row r="6047" spans="2:14" x14ac:dyDescent="0.25">
      <c r="B6047" s="33"/>
      <c r="C6047" t="str" cm="1">
        <f t="array" ref="C6047">IFERROR(_xlfn.TEXTJOIN(" | ", TRUE, _xlfn._xlws.FILTER(delKontrakt['#] &amp; " " &amp; delKontrakt[Navn], ISNUMBER(MATCH(delKontrakt['#], VALUE(_xlfn.TEXTSPLIT(SUBSTITUTE(Prisinformasjon!$B6047,  ", ", ","), ",")), 0)))), "Delkontraktnavn hentes automatisk ved å fylle ut delkontraktnummer")</f>
        <v>Delkontraktnavn hentes automatisk ved å fylle ut delkontraktnummer</v>
      </c>
      <c r="D6047" s="34"/>
      <c r="E6047" s="34"/>
      <c r="F6047" s="33"/>
      <c r="G6047" s="33"/>
      <c r="H6047" s="15"/>
      <c r="I6047" s="15"/>
      <c r="J6047" s="15"/>
      <c r="K6047" s="48"/>
      <c r="L6047" s="44"/>
      <c r="M6047" s="47" t="str">
        <f>IFERROR(TRIM($K6047)/_xlfn.XLOOKUP(TRIM($F6047),Produktinformasjon!$D$5:$D$10000,Produktinformasjon!$L$5:$L$10000,,0),"Pris per enhet "&amp;Til_Hvem&amp;" beregnes automatisk ved komplett utfylling")</f>
        <v>Pris per enhet Regionalt beregnes automatisk ved komplett utfylling</v>
      </c>
      <c r="N6047" s="47" t="str">
        <f>IFERROR(TRIM($L6047)/_xlfn.XLOOKUP(TRIM($F6047),Produktinformasjon!$D$5:$D$10000,Produktinformasjon!$L$5:$L$10000,,0),"Pris per enhet Regionalt felleslager beregnes automatisk ved komplett utfylling")</f>
        <v>Pris per enhet Regionalt felleslager beregnes automatisk ved komplett utfylling</v>
      </c>
    </row>
    <row r="6048" spans="2:14" x14ac:dyDescent="0.25">
      <c r="B6048" s="33"/>
      <c r="C6048" t="str" cm="1">
        <f t="array" ref="C6048">IFERROR(_xlfn.TEXTJOIN(" | ", TRUE, _xlfn._xlws.FILTER(delKontrakt['#] &amp; " " &amp; delKontrakt[Navn], ISNUMBER(MATCH(delKontrakt['#], VALUE(_xlfn.TEXTSPLIT(SUBSTITUTE(Prisinformasjon!$B6048,  ", ", ","), ",")), 0)))), "Delkontraktnavn hentes automatisk ved å fylle ut delkontraktnummer")</f>
        <v>Delkontraktnavn hentes automatisk ved å fylle ut delkontraktnummer</v>
      </c>
      <c r="D6048" s="34"/>
      <c r="E6048" s="34"/>
      <c r="F6048" s="33"/>
      <c r="G6048" s="33"/>
      <c r="H6048" s="15"/>
      <c r="I6048" s="15"/>
      <c r="J6048" s="15"/>
      <c r="K6048" s="48"/>
      <c r="L6048" s="44"/>
      <c r="M6048" s="47" t="str">
        <f>IFERROR(TRIM($K6048)/_xlfn.XLOOKUP(TRIM($F6048),Produktinformasjon!$D$5:$D$10000,Produktinformasjon!$L$5:$L$10000,,0),"Pris per enhet "&amp;Til_Hvem&amp;" beregnes automatisk ved komplett utfylling")</f>
        <v>Pris per enhet Regionalt beregnes automatisk ved komplett utfylling</v>
      </c>
      <c r="N6048" s="47" t="str">
        <f>IFERROR(TRIM($L6048)/_xlfn.XLOOKUP(TRIM($F6048),Produktinformasjon!$D$5:$D$10000,Produktinformasjon!$L$5:$L$10000,,0),"Pris per enhet Regionalt felleslager beregnes automatisk ved komplett utfylling")</f>
        <v>Pris per enhet Regionalt felleslager beregnes automatisk ved komplett utfylling</v>
      </c>
    </row>
    <row r="6049" spans="2:14" x14ac:dyDescent="0.25">
      <c r="B6049" s="33"/>
      <c r="C6049" t="str" cm="1">
        <f t="array" ref="C6049">IFERROR(_xlfn.TEXTJOIN(" | ", TRUE, _xlfn._xlws.FILTER(delKontrakt['#] &amp; " " &amp; delKontrakt[Navn], ISNUMBER(MATCH(delKontrakt['#], VALUE(_xlfn.TEXTSPLIT(SUBSTITUTE(Prisinformasjon!$B6049,  ", ", ","), ",")), 0)))), "Delkontraktnavn hentes automatisk ved å fylle ut delkontraktnummer")</f>
        <v>Delkontraktnavn hentes automatisk ved å fylle ut delkontraktnummer</v>
      </c>
      <c r="D6049" s="34"/>
      <c r="E6049" s="34"/>
      <c r="F6049" s="33"/>
      <c r="G6049" s="33"/>
      <c r="H6049" s="15"/>
      <c r="I6049" s="15"/>
      <c r="J6049" s="15"/>
      <c r="K6049" s="48"/>
      <c r="L6049" s="44"/>
      <c r="M6049" s="47" t="str">
        <f>IFERROR(TRIM($K6049)/_xlfn.XLOOKUP(TRIM($F6049),Produktinformasjon!$D$5:$D$10000,Produktinformasjon!$L$5:$L$10000,,0),"Pris per enhet "&amp;Til_Hvem&amp;" beregnes automatisk ved komplett utfylling")</f>
        <v>Pris per enhet Regionalt beregnes automatisk ved komplett utfylling</v>
      </c>
      <c r="N6049" s="47" t="str">
        <f>IFERROR(TRIM($L6049)/_xlfn.XLOOKUP(TRIM($F6049),Produktinformasjon!$D$5:$D$10000,Produktinformasjon!$L$5:$L$10000,,0),"Pris per enhet Regionalt felleslager beregnes automatisk ved komplett utfylling")</f>
        <v>Pris per enhet Regionalt felleslager beregnes automatisk ved komplett utfylling</v>
      </c>
    </row>
    <row r="6050" spans="2:14" x14ac:dyDescent="0.25">
      <c r="B6050" s="33"/>
      <c r="C6050" t="str" cm="1">
        <f t="array" ref="C6050">IFERROR(_xlfn.TEXTJOIN(" | ", TRUE, _xlfn._xlws.FILTER(delKontrakt['#] &amp; " " &amp; delKontrakt[Navn], ISNUMBER(MATCH(delKontrakt['#], VALUE(_xlfn.TEXTSPLIT(SUBSTITUTE(Prisinformasjon!$B6050,  ", ", ","), ",")), 0)))), "Delkontraktnavn hentes automatisk ved å fylle ut delkontraktnummer")</f>
        <v>Delkontraktnavn hentes automatisk ved å fylle ut delkontraktnummer</v>
      </c>
      <c r="D6050" s="34"/>
      <c r="E6050" s="34"/>
      <c r="F6050" s="33"/>
      <c r="G6050" s="33"/>
      <c r="H6050" s="15"/>
      <c r="I6050" s="15"/>
      <c r="J6050" s="15"/>
      <c r="K6050" s="48"/>
      <c r="L6050" s="44"/>
      <c r="M6050" s="47" t="str">
        <f>IFERROR(TRIM($K6050)/_xlfn.XLOOKUP(TRIM($F6050),Produktinformasjon!$D$5:$D$10000,Produktinformasjon!$L$5:$L$10000,,0),"Pris per enhet "&amp;Til_Hvem&amp;" beregnes automatisk ved komplett utfylling")</f>
        <v>Pris per enhet Regionalt beregnes automatisk ved komplett utfylling</v>
      </c>
      <c r="N6050" s="47" t="str">
        <f>IFERROR(TRIM($L6050)/_xlfn.XLOOKUP(TRIM($F6050),Produktinformasjon!$D$5:$D$10000,Produktinformasjon!$L$5:$L$10000,,0),"Pris per enhet Regionalt felleslager beregnes automatisk ved komplett utfylling")</f>
        <v>Pris per enhet Regionalt felleslager beregnes automatisk ved komplett utfylling</v>
      </c>
    </row>
    <row r="6051" spans="2:14" x14ac:dyDescent="0.25">
      <c r="B6051" s="33"/>
      <c r="C6051" t="str" cm="1">
        <f t="array" ref="C6051">IFERROR(_xlfn.TEXTJOIN(" | ", TRUE, _xlfn._xlws.FILTER(delKontrakt['#] &amp; " " &amp; delKontrakt[Navn], ISNUMBER(MATCH(delKontrakt['#], VALUE(_xlfn.TEXTSPLIT(SUBSTITUTE(Prisinformasjon!$B6051,  ", ", ","), ",")), 0)))), "Delkontraktnavn hentes automatisk ved å fylle ut delkontraktnummer")</f>
        <v>Delkontraktnavn hentes automatisk ved å fylle ut delkontraktnummer</v>
      </c>
      <c r="D6051" s="34"/>
      <c r="E6051" s="34"/>
      <c r="F6051" s="33"/>
      <c r="G6051" s="33"/>
      <c r="H6051" s="15"/>
      <c r="I6051" s="15"/>
      <c r="J6051" s="15"/>
      <c r="K6051" s="48"/>
      <c r="L6051" s="44"/>
      <c r="M6051" s="47" t="str">
        <f>IFERROR(TRIM($K6051)/_xlfn.XLOOKUP(TRIM($F6051),Produktinformasjon!$D$5:$D$10000,Produktinformasjon!$L$5:$L$10000,,0),"Pris per enhet "&amp;Til_Hvem&amp;" beregnes automatisk ved komplett utfylling")</f>
        <v>Pris per enhet Regionalt beregnes automatisk ved komplett utfylling</v>
      </c>
      <c r="N6051" s="47" t="str">
        <f>IFERROR(TRIM($L6051)/_xlfn.XLOOKUP(TRIM($F6051),Produktinformasjon!$D$5:$D$10000,Produktinformasjon!$L$5:$L$10000,,0),"Pris per enhet Regionalt felleslager beregnes automatisk ved komplett utfylling")</f>
        <v>Pris per enhet Regionalt felleslager beregnes automatisk ved komplett utfylling</v>
      </c>
    </row>
    <row r="6052" spans="2:14" x14ac:dyDescent="0.25">
      <c r="B6052" s="33"/>
      <c r="C6052" t="str" cm="1">
        <f t="array" ref="C6052">IFERROR(_xlfn.TEXTJOIN(" | ", TRUE, _xlfn._xlws.FILTER(delKontrakt['#] &amp; " " &amp; delKontrakt[Navn], ISNUMBER(MATCH(delKontrakt['#], VALUE(_xlfn.TEXTSPLIT(SUBSTITUTE(Prisinformasjon!$B6052,  ", ", ","), ",")), 0)))), "Delkontraktnavn hentes automatisk ved å fylle ut delkontraktnummer")</f>
        <v>Delkontraktnavn hentes automatisk ved å fylle ut delkontraktnummer</v>
      </c>
      <c r="D6052" s="34"/>
      <c r="E6052" s="34"/>
      <c r="F6052" s="33"/>
      <c r="G6052" s="33"/>
      <c r="H6052" s="15"/>
      <c r="I6052" s="15"/>
      <c r="J6052" s="15"/>
      <c r="K6052" s="48"/>
      <c r="L6052" s="44"/>
      <c r="M6052" s="47" t="str">
        <f>IFERROR(TRIM($K6052)/_xlfn.XLOOKUP(TRIM($F6052),Produktinformasjon!$D$5:$D$10000,Produktinformasjon!$L$5:$L$10000,,0),"Pris per enhet "&amp;Til_Hvem&amp;" beregnes automatisk ved komplett utfylling")</f>
        <v>Pris per enhet Regionalt beregnes automatisk ved komplett utfylling</v>
      </c>
      <c r="N6052" s="47" t="str">
        <f>IFERROR(TRIM($L6052)/_xlfn.XLOOKUP(TRIM($F6052),Produktinformasjon!$D$5:$D$10000,Produktinformasjon!$L$5:$L$10000,,0),"Pris per enhet Regionalt felleslager beregnes automatisk ved komplett utfylling")</f>
        <v>Pris per enhet Regionalt felleslager beregnes automatisk ved komplett utfylling</v>
      </c>
    </row>
    <row r="6053" spans="2:14" x14ac:dyDescent="0.25">
      <c r="B6053" s="33"/>
      <c r="C6053" t="str" cm="1">
        <f t="array" ref="C6053">IFERROR(_xlfn.TEXTJOIN(" | ", TRUE, _xlfn._xlws.FILTER(delKontrakt['#] &amp; " " &amp; delKontrakt[Navn], ISNUMBER(MATCH(delKontrakt['#], VALUE(_xlfn.TEXTSPLIT(SUBSTITUTE(Prisinformasjon!$B6053,  ", ", ","), ",")), 0)))), "Delkontraktnavn hentes automatisk ved å fylle ut delkontraktnummer")</f>
        <v>Delkontraktnavn hentes automatisk ved å fylle ut delkontraktnummer</v>
      </c>
      <c r="D6053" s="34"/>
      <c r="E6053" s="34"/>
      <c r="F6053" s="33"/>
      <c r="G6053" s="33"/>
      <c r="H6053" s="15"/>
      <c r="I6053" s="15"/>
      <c r="J6053" s="15"/>
      <c r="K6053" s="48"/>
      <c r="L6053" s="44"/>
      <c r="M6053" s="47" t="str">
        <f>IFERROR(TRIM($K6053)/_xlfn.XLOOKUP(TRIM($F6053),Produktinformasjon!$D$5:$D$10000,Produktinformasjon!$L$5:$L$10000,,0),"Pris per enhet "&amp;Til_Hvem&amp;" beregnes automatisk ved komplett utfylling")</f>
        <v>Pris per enhet Regionalt beregnes automatisk ved komplett utfylling</v>
      </c>
      <c r="N6053" s="47" t="str">
        <f>IFERROR(TRIM($L6053)/_xlfn.XLOOKUP(TRIM($F6053),Produktinformasjon!$D$5:$D$10000,Produktinformasjon!$L$5:$L$10000,,0),"Pris per enhet Regionalt felleslager beregnes automatisk ved komplett utfylling")</f>
        <v>Pris per enhet Regionalt felleslager beregnes automatisk ved komplett utfylling</v>
      </c>
    </row>
    <row r="6054" spans="2:14" x14ac:dyDescent="0.25">
      <c r="B6054" s="33"/>
      <c r="C6054" t="str" cm="1">
        <f t="array" ref="C6054">IFERROR(_xlfn.TEXTJOIN(" | ", TRUE, _xlfn._xlws.FILTER(delKontrakt['#] &amp; " " &amp; delKontrakt[Navn], ISNUMBER(MATCH(delKontrakt['#], VALUE(_xlfn.TEXTSPLIT(SUBSTITUTE(Prisinformasjon!$B6054,  ", ", ","), ",")), 0)))), "Delkontraktnavn hentes automatisk ved å fylle ut delkontraktnummer")</f>
        <v>Delkontraktnavn hentes automatisk ved å fylle ut delkontraktnummer</v>
      </c>
      <c r="D6054" s="34"/>
      <c r="E6054" s="34"/>
      <c r="F6054" s="33"/>
      <c r="G6054" s="33"/>
      <c r="H6054" s="15"/>
      <c r="I6054" s="15"/>
      <c r="J6054" s="15"/>
      <c r="K6054" s="48"/>
      <c r="L6054" s="44"/>
      <c r="M6054" s="47" t="str">
        <f>IFERROR(TRIM($K6054)/_xlfn.XLOOKUP(TRIM($F6054),Produktinformasjon!$D$5:$D$10000,Produktinformasjon!$L$5:$L$10000,,0),"Pris per enhet "&amp;Til_Hvem&amp;" beregnes automatisk ved komplett utfylling")</f>
        <v>Pris per enhet Regionalt beregnes automatisk ved komplett utfylling</v>
      </c>
      <c r="N6054" s="47" t="str">
        <f>IFERROR(TRIM($L6054)/_xlfn.XLOOKUP(TRIM($F6054),Produktinformasjon!$D$5:$D$10000,Produktinformasjon!$L$5:$L$10000,,0),"Pris per enhet Regionalt felleslager beregnes automatisk ved komplett utfylling")</f>
        <v>Pris per enhet Regionalt felleslager beregnes automatisk ved komplett utfylling</v>
      </c>
    </row>
    <row r="6055" spans="2:14" x14ac:dyDescent="0.25">
      <c r="B6055" s="33"/>
      <c r="C6055" t="str" cm="1">
        <f t="array" ref="C6055">IFERROR(_xlfn.TEXTJOIN(" | ", TRUE, _xlfn._xlws.FILTER(delKontrakt['#] &amp; " " &amp; delKontrakt[Navn], ISNUMBER(MATCH(delKontrakt['#], VALUE(_xlfn.TEXTSPLIT(SUBSTITUTE(Prisinformasjon!$B6055,  ", ", ","), ",")), 0)))), "Delkontraktnavn hentes automatisk ved å fylle ut delkontraktnummer")</f>
        <v>Delkontraktnavn hentes automatisk ved å fylle ut delkontraktnummer</v>
      </c>
      <c r="D6055" s="34"/>
      <c r="E6055" s="34"/>
      <c r="F6055" s="33"/>
      <c r="G6055" s="33"/>
      <c r="H6055" s="15"/>
      <c r="I6055" s="15"/>
      <c r="J6055" s="15"/>
      <c r="K6055" s="48"/>
      <c r="L6055" s="44"/>
      <c r="M6055" s="47" t="str">
        <f>IFERROR(TRIM($K6055)/_xlfn.XLOOKUP(TRIM($F6055),Produktinformasjon!$D$5:$D$10000,Produktinformasjon!$L$5:$L$10000,,0),"Pris per enhet "&amp;Til_Hvem&amp;" beregnes automatisk ved komplett utfylling")</f>
        <v>Pris per enhet Regionalt beregnes automatisk ved komplett utfylling</v>
      </c>
      <c r="N6055" s="47" t="str">
        <f>IFERROR(TRIM($L6055)/_xlfn.XLOOKUP(TRIM($F6055),Produktinformasjon!$D$5:$D$10000,Produktinformasjon!$L$5:$L$10000,,0),"Pris per enhet Regionalt felleslager beregnes automatisk ved komplett utfylling")</f>
        <v>Pris per enhet Regionalt felleslager beregnes automatisk ved komplett utfylling</v>
      </c>
    </row>
    <row r="6056" spans="2:14" x14ac:dyDescent="0.25">
      <c r="B6056" s="33"/>
      <c r="C6056" t="str" cm="1">
        <f t="array" ref="C6056">IFERROR(_xlfn.TEXTJOIN(" | ", TRUE, _xlfn._xlws.FILTER(delKontrakt['#] &amp; " " &amp; delKontrakt[Navn], ISNUMBER(MATCH(delKontrakt['#], VALUE(_xlfn.TEXTSPLIT(SUBSTITUTE(Prisinformasjon!$B6056,  ", ", ","), ",")), 0)))), "Delkontraktnavn hentes automatisk ved å fylle ut delkontraktnummer")</f>
        <v>Delkontraktnavn hentes automatisk ved å fylle ut delkontraktnummer</v>
      </c>
      <c r="D6056" s="34"/>
      <c r="E6056" s="34"/>
      <c r="F6056" s="33"/>
      <c r="G6056" s="33"/>
      <c r="H6056" s="15"/>
      <c r="I6056" s="15"/>
      <c r="J6056" s="15"/>
      <c r="K6056" s="48"/>
      <c r="L6056" s="44"/>
      <c r="M6056" s="47" t="str">
        <f>IFERROR(TRIM($K6056)/_xlfn.XLOOKUP(TRIM($F6056),Produktinformasjon!$D$5:$D$10000,Produktinformasjon!$L$5:$L$10000,,0),"Pris per enhet "&amp;Til_Hvem&amp;" beregnes automatisk ved komplett utfylling")</f>
        <v>Pris per enhet Regionalt beregnes automatisk ved komplett utfylling</v>
      </c>
      <c r="N6056" s="47" t="str">
        <f>IFERROR(TRIM($L6056)/_xlfn.XLOOKUP(TRIM($F6056),Produktinformasjon!$D$5:$D$10000,Produktinformasjon!$L$5:$L$10000,,0),"Pris per enhet Regionalt felleslager beregnes automatisk ved komplett utfylling")</f>
        <v>Pris per enhet Regionalt felleslager beregnes automatisk ved komplett utfylling</v>
      </c>
    </row>
    <row r="6057" spans="2:14" x14ac:dyDescent="0.25">
      <c r="B6057" s="33"/>
      <c r="C6057" t="str" cm="1">
        <f t="array" ref="C6057">IFERROR(_xlfn.TEXTJOIN(" | ", TRUE, _xlfn._xlws.FILTER(delKontrakt['#] &amp; " " &amp; delKontrakt[Navn], ISNUMBER(MATCH(delKontrakt['#], VALUE(_xlfn.TEXTSPLIT(SUBSTITUTE(Prisinformasjon!$B6057,  ", ", ","), ",")), 0)))), "Delkontraktnavn hentes automatisk ved å fylle ut delkontraktnummer")</f>
        <v>Delkontraktnavn hentes automatisk ved å fylle ut delkontraktnummer</v>
      </c>
      <c r="D6057" s="34"/>
      <c r="E6057" s="34"/>
      <c r="F6057" s="33"/>
      <c r="G6057" s="33"/>
      <c r="H6057" s="15"/>
      <c r="I6057" s="15"/>
      <c r="J6057" s="15"/>
      <c r="K6057" s="48"/>
      <c r="L6057" s="44"/>
      <c r="M6057" s="47" t="str">
        <f>IFERROR(TRIM($K6057)/_xlfn.XLOOKUP(TRIM($F6057),Produktinformasjon!$D$5:$D$10000,Produktinformasjon!$L$5:$L$10000,,0),"Pris per enhet "&amp;Til_Hvem&amp;" beregnes automatisk ved komplett utfylling")</f>
        <v>Pris per enhet Regionalt beregnes automatisk ved komplett utfylling</v>
      </c>
      <c r="N6057" s="47" t="str">
        <f>IFERROR(TRIM($L6057)/_xlfn.XLOOKUP(TRIM($F6057),Produktinformasjon!$D$5:$D$10000,Produktinformasjon!$L$5:$L$10000,,0),"Pris per enhet Regionalt felleslager beregnes automatisk ved komplett utfylling")</f>
        <v>Pris per enhet Regionalt felleslager beregnes automatisk ved komplett utfylling</v>
      </c>
    </row>
    <row r="6058" spans="2:14" x14ac:dyDescent="0.25">
      <c r="B6058" s="33"/>
      <c r="C6058" t="str" cm="1">
        <f t="array" ref="C6058">IFERROR(_xlfn.TEXTJOIN(" | ", TRUE, _xlfn._xlws.FILTER(delKontrakt['#] &amp; " " &amp; delKontrakt[Navn], ISNUMBER(MATCH(delKontrakt['#], VALUE(_xlfn.TEXTSPLIT(SUBSTITUTE(Prisinformasjon!$B6058,  ", ", ","), ",")), 0)))), "Delkontraktnavn hentes automatisk ved å fylle ut delkontraktnummer")</f>
        <v>Delkontraktnavn hentes automatisk ved å fylle ut delkontraktnummer</v>
      </c>
      <c r="D6058" s="34"/>
      <c r="E6058" s="34"/>
      <c r="F6058" s="33"/>
      <c r="G6058" s="33"/>
      <c r="H6058" s="15"/>
      <c r="I6058" s="15"/>
      <c r="J6058" s="15"/>
      <c r="K6058" s="48"/>
      <c r="L6058" s="44"/>
      <c r="M6058" s="47" t="str">
        <f>IFERROR(TRIM($K6058)/_xlfn.XLOOKUP(TRIM($F6058),Produktinformasjon!$D$5:$D$10000,Produktinformasjon!$L$5:$L$10000,,0),"Pris per enhet "&amp;Til_Hvem&amp;" beregnes automatisk ved komplett utfylling")</f>
        <v>Pris per enhet Regionalt beregnes automatisk ved komplett utfylling</v>
      </c>
      <c r="N6058" s="47" t="str">
        <f>IFERROR(TRIM($L6058)/_xlfn.XLOOKUP(TRIM($F6058),Produktinformasjon!$D$5:$D$10000,Produktinformasjon!$L$5:$L$10000,,0),"Pris per enhet Regionalt felleslager beregnes automatisk ved komplett utfylling")</f>
        <v>Pris per enhet Regionalt felleslager beregnes automatisk ved komplett utfylling</v>
      </c>
    </row>
    <row r="6059" spans="2:14" x14ac:dyDescent="0.25">
      <c r="B6059" s="33"/>
      <c r="C6059" t="str" cm="1">
        <f t="array" ref="C6059">IFERROR(_xlfn.TEXTJOIN(" | ", TRUE, _xlfn._xlws.FILTER(delKontrakt['#] &amp; " " &amp; delKontrakt[Navn], ISNUMBER(MATCH(delKontrakt['#], VALUE(_xlfn.TEXTSPLIT(SUBSTITUTE(Prisinformasjon!$B6059,  ", ", ","), ",")), 0)))), "Delkontraktnavn hentes automatisk ved å fylle ut delkontraktnummer")</f>
        <v>Delkontraktnavn hentes automatisk ved å fylle ut delkontraktnummer</v>
      </c>
      <c r="D6059" s="34"/>
      <c r="E6059" s="34"/>
      <c r="F6059" s="33"/>
      <c r="G6059" s="33"/>
      <c r="H6059" s="15"/>
      <c r="I6059" s="15"/>
      <c r="J6059" s="15"/>
      <c r="K6059" s="48"/>
      <c r="L6059" s="44"/>
      <c r="M6059" s="47" t="str">
        <f>IFERROR(TRIM($K6059)/_xlfn.XLOOKUP(TRIM($F6059),Produktinformasjon!$D$5:$D$10000,Produktinformasjon!$L$5:$L$10000,,0),"Pris per enhet "&amp;Til_Hvem&amp;" beregnes automatisk ved komplett utfylling")</f>
        <v>Pris per enhet Regionalt beregnes automatisk ved komplett utfylling</v>
      </c>
      <c r="N6059" s="47" t="str">
        <f>IFERROR(TRIM($L6059)/_xlfn.XLOOKUP(TRIM($F6059),Produktinformasjon!$D$5:$D$10000,Produktinformasjon!$L$5:$L$10000,,0),"Pris per enhet Regionalt felleslager beregnes automatisk ved komplett utfylling")</f>
        <v>Pris per enhet Regionalt felleslager beregnes automatisk ved komplett utfylling</v>
      </c>
    </row>
    <row r="6060" spans="2:14" x14ac:dyDescent="0.25">
      <c r="B6060" s="33"/>
      <c r="C6060" t="str" cm="1">
        <f t="array" ref="C6060">IFERROR(_xlfn.TEXTJOIN(" | ", TRUE, _xlfn._xlws.FILTER(delKontrakt['#] &amp; " " &amp; delKontrakt[Navn], ISNUMBER(MATCH(delKontrakt['#], VALUE(_xlfn.TEXTSPLIT(SUBSTITUTE(Prisinformasjon!$B6060,  ", ", ","), ",")), 0)))), "Delkontraktnavn hentes automatisk ved å fylle ut delkontraktnummer")</f>
        <v>Delkontraktnavn hentes automatisk ved å fylle ut delkontraktnummer</v>
      </c>
      <c r="D6060" s="34"/>
      <c r="E6060" s="34"/>
      <c r="F6060" s="33"/>
      <c r="G6060" s="33"/>
      <c r="H6060" s="15"/>
      <c r="I6060" s="15"/>
      <c r="J6060" s="15"/>
      <c r="K6060" s="48"/>
      <c r="L6060" s="44"/>
      <c r="M6060" s="47" t="str">
        <f>IFERROR(TRIM($K6060)/_xlfn.XLOOKUP(TRIM($F6060),Produktinformasjon!$D$5:$D$10000,Produktinformasjon!$L$5:$L$10000,,0),"Pris per enhet "&amp;Til_Hvem&amp;" beregnes automatisk ved komplett utfylling")</f>
        <v>Pris per enhet Regionalt beregnes automatisk ved komplett utfylling</v>
      </c>
      <c r="N6060" s="47" t="str">
        <f>IFERROR(TRIM($L6060)/_xlfn.XLOOKUP(TRIM($F6060),Produktinformasjon!$D$5:$D$10000,Produktinformasjon!$L$5:$L$10000,,0),"Pris per enhet Regionalt felleslager beregnes automatisk ved komplett utfylling")</f>
        <v>Pris per enhet Regionalt felleslager beregnes automatisk ved komplett utfylling</v>
      </c>
    </row>
    <row r="6061" spans="2:14" x14ac:dyDescent="0.25">
      <c r="B6061" s="33"/>
      <c r="C6061" t="str" cm="1">
        <f t="array" ref="C6061">IFERROR(_xlfn.TEXTJOIN(" | ", TRUE, _xlfn._xlws.FILTER(delKontrakt['#] &amp; " " &amp; delKontrakt[Navn], ISNUMBER(MATCH(delKontrakt['#], VALUE(_xlfn.TEXTSPLIT(SUBSTITUTE(Prisinformasjon!$B6061,  ", ", ","), ",")), 0)))), "Delkontraktnavn hentes automatisk ved å fylle ut delkontraktnummer")</f>
        <v>Delkontraktnavn hentes automatisk ved å fylle ut delkontraktnummer</v>
      </c>
      <c r="D6061" s="34"/>
      <c r="E6061" s="34"/>
      <c r="F6061" s="33"/>
      <c r="G6061" s="33"/>
      <c r="H6061" s="15"/>
      <c r="I6061" s="15"/>
      <c r="J6061" s="15"/>
      <c r="K6061" s="48"/>
      <c r="L6061" s="44"/>
      <c r="M6061" s="47" t="str">
        <f>IFERROR(TRIM($K6061)/_xlfn.XLOOKUP(TRIM($F6061),Produktinformasjon!$D$5:$D$10000,Produktinformasjon!$L$5:$L$10000,,0),"Pris per enhet "&amp;Til_Hvem&amp;" beregnes automatisk ved komplett utfylling")</f>
        <v>Pris per enhet Regionalt beregnes automatisk ved komplett utfylling</v>
      </c>
      <c r="N6061" s="47" t="str">
        <f>IFERROR(TRIM($L6061)/_xlfn.XLOOKUP(TRIM($F6061),Produktinformasjon!$D$5:$D$10000,Produktinformasjon!$L$5:$L$10000,,0),"Pris per enhet Regionalt felleslager beregnes automatisk ved komplett utfylling")</f>
        <v>Pris per enhet Regionalt felleslager beregnes automatisk ved komplett utfylling</v>
      </c>
    </row>
    <row r="6062" spans="2:14" x14ac:dyDescent="0.25">
      <c r="B6062" s="33"/>
      <c r="C6062" t="str" cm="1">
        <f t="array" ref="C6062">IFERROR(_xlfn.TEXTJOIN(" | ", TRUE, _xlfn._xlws.FILTER(delKontrakt['#] &amp; " " &amp; delKontrakt[Navn], ISNUMBER(MATCH(delKontrakt['#], VALUE(_xlfn.TEXTSPLIT(SUBSTITUTE(Prisinformasjon!$B6062,  ", ", ","), ",")), 0)))), "Delkontraktnavn hentes automatisk ved å fylle ut delkontraktnummer")</f>
        <v>Delkontraktnavn hentes automatisk ved å fylle ut delkontraktnummer</v>
      </c>
      <c r="D6062" s="34"/>
      <c r="E6062" s="34"/>
      <c r="F6062" s="33"/>
      <c r="G6062" s="33"/>
      <c r="H6062" s="15"/>
      <c r="I6062" s="15"/>
      <c r="J6062" s="15"/>
      <c r="K6062" s="48"/>
      <c r="L6062" s="44"/>
      <c r="M6062" s="47" t="str">
        <f>IFERROR(TRIM($K6062)/_xlfn.XLOOKUP(TRIM($F6062),Produktinformasjon!$D$5:$D$10000,Produktinformasjon!$L$5:$L$10000,,0),"Pris per enhet "&amp;Til_Hvem&amp;" beregnes automatisk ved komplett utfylling")</f>
        <v>Pris per enhet Regionalt beregnes automatisk ved komplett utfylling</v>
      </c>
      <c r="N6062" s="47" t="str">
        <f>IFERROR(TRIM($L6062)/_xlfn.XLOOKUP(TRIM($F6062),Produktinformasjon!$D$5:$D$10000,Produktinformasjon!$L$5:$L$10000,,0),"Pris per enhet Regionalt felleslager beregnes automatisk ved komplett utfylling")</f>
        <v>Pris per enhet Regionalt felleslager beregnes automatisk ved komplett utfylling</v>
      </c>
    </row>
    <row r="6063" spans="2:14" x14ac:dyDescent="0.25">
      <c r="B6063" s="33"/>
      <c r="C6063" t="str" cm="1">
        <f t="array" ref="C6063">IFERROR(_xlfn.TEXTJOIN(" | ", TRUE, _xlfn._xlws.FILTER(delKontrakt['#] &amp; " " &amp; delKontrakt[Navn], ISNUMBER(MATCH(delKontrakt['#], VALUE(_xlfn.TEXTSPLIT(SUBSTITUTE(Prisinformasjon!$B6063,  ", ", ","), ",")), 0)))), "Delkontraktnavn hentes automatisk ved å fylle ut delkontraktnummer")</f>
        <v>Delkontraktnavn hentes automatisk ved å fylle ut delkontraktnummer</v>
      </c>
      <c r="D6063" s="34"/>
      <c r="E6063" s="34"/>
      <c r="F6063" s="33"/>
      <c r="G6063" s="33"/>
      <c r="H6063" s="15"/>
      <c r="I6063" s="15"/>
      <c r="J6063" s="15"/>
      <c r="K6063" s="48"/>
      <c r="L6063" s="44"/>
      <c r="M6063" s="47" t="str">
        <f>IFERROR(TRIM($K6063)/_xlfn.XLOOKUP(TRIM($F6063),Produktinformasjon!$D$5:$D$10000,Produktinformasjon!$L$5:$L$10000,,0),"Pris per enhet "&amp;Til_Hvem&amp;" beregnes automatisk ved komplett utfylling")</f>
        <v>Pris per enhet Regionalt beregnes automatisk ved komplett utfylling</v>
      </c>
      <c r="N6063" s="47" t="str">
        <f>IFERROR(TRIM($L6063)/_xlfn.XLOOKUP(TRIM($F6063),Produktinformasjon!$D$5:$D$10000,Produktinformasjon!$L$5:$L$10000,,0),"Pris per enhet Regionalt felleslager beregnes automatisk ved komplett utfylling")</f>
        <v>Pris per enhet Regionalt felleslager beregnes automatisk ved komplett utfylling</v>
      </c>
    </row>
    <row r="6064" spans="2:14" x14ac:dyDescent="0.25">
      <c r="B6064" s="33"/>
      <c r="C6064" t="str" cm="1">
        <f t="array" ref="C6064">IFERROR(_xlfn.TEXTJOIN(" | ", TRUE, _xlfn._xlws.FILTER(delKontrakt['#] &amp; " " &amp; delKontrakt[Navn], ISNUMBER(MATCH(delKontrakt['#], VALUE(_xlfn.TEXTSPLIT(SUBSTITUTE(Prisinformasjon!$B6064,  ", ", ","), ",")), 0)))), "Delkontraktnavn hentes automatisk ved å fylle ut delkontraktnummer")</f>
        <v>Delkontraktnavn hentes automatisk ved å fylle ut delkontraktnummer</v>
      </c>
      <c r="D6064" s="34"/>
      <c r="E6064" s="34"/>
      <c r="F6064" s="33"/>
      <c r="G6064" s="33"/>
      <c r="H6064" s="15"/>
      <c r="I6064" s="15"/>
      <c r="J6064" s="15"/>
      <c r="K6064" s="48"/>
      <c r="L6064" s="44"/>
      <c r="M6064" s="47" t="str">
        <f>IFERROR(TRIM($K6064)/_xlfn.XLOOKUP(TRIM($F6064),Produktinformasjon!$D$5:$D$10000,Produktinformasjon!$L$5:$L$10000,,0),"Pris per enhet "&amp;Til_Hvem&amp;" beregnes automatisk ved komplett utfylling")</f>
        <v>Pris per enhet Regionalt beregnes automatisk ved komplett utfylling</v>
      </c>
      <c r="N6064" s="47" t="str">
        <f>IFERROR(TRIM($L6064)/_xlfn.XLOOKUP(TRIM($F6064),Produktinformasjon!$D$5:$D$10000,Produktinformasjon!$L$5:$L$10000,,0),"Pris per enhet Regionalt felleslager beregnes automatisk ved komplett utfylling")</f>
        <v>Pris per enhet Regionalt felleslager beregnes automatisk ved komplett utfylling</v>
      </c>
    </row>
    <row r="6065" spans="2:14" x14ac:dyDescent="0.25">
      <c r="B6065" s="33"/>
      <c r="C6065" t="str" cm="1">
        <f t="array" ref="C6065">IFERROR(_xlfn.TEXTJOIN(" | ", TRUE, _xlfn._xlws.FILTER(delKontrakt['#] &amp; " " &amp; delKontrakt[Navn], ISNUMBER(MATCH(delKontrakt['#], VALUE(_xlfn.TEXTSPLIT(SUBSTITUTE(Prisinformasjon!$B6065,  ", ", ","), ",")), 0)))), "Delkontraktnavn hentes automatisk ved å fylle ut delkontraktnummer")</f>
        <v>Delkontraktnavn hentes automatisk ved å fylle ut delkontraktnummer</v>
      </c>
      <c r="D6065" s="34"/>
      <c r="E6065" s="34"/>
      <c r="F6065" s="33"/>
      <c r="G6065" s="33"/>
      <c r="H6065" s="15"/>
      <c r="I6065" s="15"/>
      <c r="J6065" s="15"/>
      <c r="K6065" s="48"/>
      <c r="L6065" s="44"/>
      <c r="M6065" s="47" t="str">
        <f>IFERROR(TRIM($K6065)/_xlfn.XLOOKUP(TRIM($F6065),Produktinformasjon!$D$5:$D$10000,Produktinformasjon!$L$5:$L$10000,,0),"Pris per enhet "&amp;Til_Hvem&amp;" beregnes automatisk ved komplett utfylling")</f>
        <v>Pris per enhet Regionalt beregnes automatisk ved komplett utfylling</v>
      </c>
      <c r="N6065" s="47" t="str">
        <f>IFERROR(TRIM($L6065)/_xlfn.XLOOKUP(TRIM($F6065),Produktinformasjon!$D$5:$D$10000,Produktinformasjon!$L$5:$L$10000,,0),"Pris per enhet Regionalt felleslager beregnes automatisk ved komplett utfylling")</f>
        <v>Pris per enhet Regionalt felleslager beregnes automatisk ved komplett utfylling</v>
      </c>
    </row>
    <row r="6066" spans="2:14" x14ac:dyDescent="0.25">
      <c r="B6066" s="33"/>
      <c r="C6066" t="str" cm="1">
        <f t="array" ref="C6066">IFERROR(_xlfn.TEXTJOIN(" | ", TRUE, _xlfn._xlws.FILTER(delKontrakt['#] &amp; " " &amp; delKontrakt[Navn], ISNUMBER(MATCH(delKontrakt['#], VALUE(_xlfn.TEXTSPLIT(SUBSTITUTE(Prisinformasjon!$B6066,  ", ", ","), ",")), 0)))), "Delkontraktnavn hentes automatisk ved å fylle ut delkontraktnummer")</f>
        <v>Delkontraktnavn hentes automatisk ved å fylle ut delkontraktnummer</v>
      </c>
      <c r="D6066" s="34"/>
      <c r="E6066" s="34"/>
      <c r="F6066" s="33"/>
      <c r="G6066" s="33"/>
      <c r="H6066" s="15"/>
      <c r="I6066" s="15"/>
      <c r="J6066" s="15"/>
      <c r="K6066" s="48"/>
      <c r="L6066" s="44"/>
      <c r="M6066" s="47" t="str">
        <f>IFERROR(TRIM($K6066)/_xlfn.XLOOKUP(TRIM($F6066),Produktinformasjon!$D$5:$D$10000,Produktinformasjon!$L$5:$L$10000,,0),"Pris per enhet "&amp;Til_Hvem&amp;" beregnes automatisk ved komplett utfylling")</f>
        <v>Pris per enhet Regionalt beregnes automatisk ved komplett utfylling</v>
      </c>
      <c r="N6066" s="47" t="str">
        <f>IFERROR(TRIM($L6066)/_xlfn.XLOOKUP(TRIM($F6066),Produktinformasjon!$D$5:$D$10000,Produktinformasjon!$L$5:$L$10000,,0),"Pris per enhet Regionalt felleslager beregnes automatisk ved komplett utfylling")</f>
        <v>Pris per enhet Regionalt felleslager beregnes automatisk ved komplett utfylling</v>
      </c>
    </row>
    <row r="6067" spans="2:14" x14ac:dyDescent="0.25">
      <c r="B6067" s="33"/>
      <c r="C6067" t="str" cm="1">
        <f t="array" ref="C6067">IFERROR(_xlfn.TEXTJOIN(" | ", TRUE, _xlfn._xlws.FILTER(delKontrakt['#] &amp; " " &amp; delKontrakt[Navn], ISNUMBER(MATCH(delKontrakt['#], VALUE(_xlfn.TEXTSPLIT(SUBSTITUTE(Prisinformasjon!$B6067,  ", ", ","), ",")), 0)))), "Delkontraktnavn hentes automatisk ved å fylle ut delkontraktnummer")</f>
        <v>Delkontraktnavn hentes automatisk ved å fylle ut delkontraktnummer</v>
      </c>
      <c r="D6067" s="34"/>
      <c r="E6067" s="34"/>
      <c r="F6067" s="33"/>
      <c r="G6067" s="33"/>
      <c r="H6067" s="15"/>
      <c r="I6067" s="15"/>
      <c r="J6067" s="15"/>
      <c r="K6067" s="48"/>
      <c r="L6067" s="44"/>
      <c r="M6067" s="47" t="str">
        <f>IFERROR(TRIM($K6067)/_xlfn.XLOOKUP(TRIM($F6067),Produktinformasjon!$D$5:$D$10000,Produktinformasjon!$L$5:$L$10000,,0),"Pris per enhet "&amp;Til_Hvem&amp;" beregnes automatisk ved komplett utfylling")</f>
        <v>Pris per enhet Regionalt beregnes automatisk ved komplett utfylling</v>
      </c>
      <c r="N6067" s="47" t="str">
        <f>IFERROR(TRIM($L6067)/_xlfn.XLOOKUP(TRIM($F6067),Produktinformasjon!$D$5:$D$10000,Produktinformasjon!$L$5:$L$10000,,0),"Pris per enhet Regionalt felleslager beregnes automatisk ved komplett utfylling")</f>
        <v>Pris per enhet Regionalt felleslager beregnes automatisk ved komplett utfylling</v>
      </c>
    </row>
    <row r="6068" spans="2:14" x14ac:dyDescent="0.25">
      <c r="B6068" s="33"/>
      <c r="C6068" t="str" cm="1">
        <f t="array" ref="C6068">IFERROR(_xlfn.TEXTJOIN(" | ", TRUE, _xlfn._xlws.FILTER(delKontrakt['#] &amp; " " &amp; delKontrakt[Navn], ISNUMBER(MATCH(delKontrakt['#], VALUE(_xlfn.TEXTSPLIT(SUBSTITUTE(Prisinformasjon!$B6068,  ", ", ","), ",")), 0)))), "Delkontraktnavn hentes automatisk ved å fylle ut delkontraktnummer")</f>
        <v>Delkontraktnavn hentes automatisk ved å fylle ut delkontraktnummer</v>
      </c>
      <c r="D6068" s="34"/>
      <c r="E6068" s="34"/>
      <c r="F6068" s="33"/>
      <c r="G6068" s="33"/>
      <c r="H6068" s="15"/>
      <c r="I6068" s="15"/>
      <c r="J6068" s="15"/>
      <c r="K6068" s="48"/>
      <c r="L6068" s="44"/>
      <c r="M6068" s="47" t="str">
        <f>IFERROR(TRIM($K6068)/_xlfn.XLOOKUP(TRIM($F6068),Produktinformasjon!$D$5:$D$10000,Produktinformasjon!$L$5:$L$10000,,0),"Pris per enhet "&amp;Til_Hvem&amp;" beregnes automatisk ved komplett utfylling")</f>
        <v>Pris per enhet Regionalt beregnes automatisk ved komplett utfylling</v>
      </c>
      <c r="N6068" s="47" t="str">
        <f>IFERROR(TRIM($L6068)/_xlfn.XLOOKUP(TRIM($F6068),Produktinformasjon!$D$5:$D$10000,Produktinformasjon!$L$5:$L$10000,,0),"Pris per enhet Regionalt felleslager beregnes automatisk ved komplett utfylling")</f>
        <v>Pris per enhet Regionalt felleslager beregnes automatisk ved komplett utfylling</v>
      </c>
    </row>
    <row r="6069" spans="2:14" x14ac:dyDescent="0.25">
      <c r="B6069" s="33"/>
      <c r="C6069" t="str" cm="1">
        <f t="array" ref="C6069">IFERROR(_xlfn.TEXTJOIN(" | ", TRUE, _xlfn._xlws.FILTER(delKontrakt['#] &amp; " " &amp; delKontrakt[Navn], ISNUMBER(MATCH(delKontrakt['#], VALUE(_xlfn.TEXTSPLIT(SUBSTITUTE(Prisinformasjon!$B6069,  ", ", ","), ",")), 0)))), "Delkontraktnavn hentes automatisk ved å fylle ut delkontraktnummer")</f>
        <v>Delkontraktnavn hentes automatisk ved å fylle ut delkontraktnummer</v>
      </c>
      <c r="D6069" s="34"/>
      <c r="E6069" s="34"/>
      <c r="F6069" s="33"/>
      <c r="G6069" s="33"/>
      <c r="H6069" s="15"/>
      <c r="I6069" s="15"/>
      <c r="J6069" s="15"/>
      <c r="K6069" s="48"/>
      <c r="L6069" s="44"/>
      <c r="M6069" s="47" t="str">
        <f>IFERROR(TRIM($K6069)/_xlfn.XLOOKUP(TRIM($F6069),Produktinformasjon!$D$5:$D$10000,Produktinformasjon!$L$5:$L$10000,,0),"Pris per enhet "&amp;Til_Hvem&amp;" beregnes automatisk ved komplett utfylling")</f>
        <v>Pris per enhet Regionalt beregnes automatisk ved komplett utfylling</v>
      </c>
      <c r="N6069" s="47" t="str">
        <f>IFERROR(TRIM($L6069)/_xlfn.XLOOKUP(TRIM($F6069),Produktinformasjon!$D$5:$D$10000,Produktinformasjon!$L$5:$L$10000,,0),"Pris per enhet Regionalt felleslager beregnes automatisk ved komplett utfylling")</f>
        <v>Pris per enhet Regionalt felleslager beregnes automatisk ved komplett utfylling</v>
      </c>
    </row>
    <row r="6070" spans="2:14" x14ac:dyDescent="0.25">
      <c r="B6070" s="33"/>
      <c r="C6070" t="str" cm="1">
        <f t="array" ref="C6070">IFERROR(_xlfn.TEXTJOIN(" | ", TRUE, _xlfn._xlws.FILTER(delKontrakt['#] &amp; " " &amp; delKontrakt[Navn], ISNUMBER(MATCH(delKontrakt['#], VALUE(_xlfn.TEXTSPLIT(SUBSTITUTE(Prisinformasjon!$B6070,  ", ", ","), ",")), 0)))), "Delkontraktnavn hentes automatisk ved å fylle ut delkontraktnummer")</f>
        <v>Delkontraktnavn hentes automatisk ved å fylle ut delkontraktnummer</v>
      </c>
      <c r="D6070" s="34"/>
      <c r="E6070" s="34"/>
      <c r="F6070" s="33"/>
      <c r="G6070" s="33"/>
      <c r="H6070" s="15"/>
      <c r="I6070" s="15"/>
      <c r="J6070" s="15"/>
      <c r="K6070" s="48"/>
      <c r="L6070" s="44"/>
      <c r="M6070" s="47" t="str">
        <f>IFERROR(TRIM($K6070)/_xlfn.XLOOKUP(TRIM($F6070),Produktinformasjon!$D$5:$D$10000,Produktinformasjon!$L$5:$L$10000,,0),"Pris per enhet "&amp;Til_Hvem&amp;" beregnes automatisk ved komplett utfylling")</f>
        <v>Pris per enhet Regionalt beregnes automatisk ved komplett utfylling</v>
      </c>
      <c r="N6070" s="47" t="str">
        <f>IFERROR(TRIM($L6070)/_xlfn.XLOOKUP(TRIM($F6070),Produktinformasjon!$D$5:$D$10000,Produktinformasjon!$L$5:$L$10000,,0),"Pris per enhet Regionalt felleslager beregnes automatisk ved komplett utfylling")</f>
        <v>Pris per enhet Regionalt felleslager beregnes automatisk ved komplett utfylling</v>
      </c>
    </row>
    <row r="6071" spans="2:14" x14ac:dyDescent="0.25">
      <c r="B6071" s="33"/>
      <c r="C6071" t="str" cm="1">
        <f t="array" ref="C6071">IFERROR(_xlfn.TEXTJOIN(" | ", TRUE, _xlfn._xlws.FILTER(delKontrakt['#] &amp; " " &amp; delKontrakt[Navn], ISNUMBER(MATCH(delKontrakt['#], VALUE(_xlfn.TEXTSPLIT(SUBSTITUTE(Prisinformasjon!$B6071,  ", ", ","), ",")), 0)))), "Delkontraktnavn hentes automatisk ved å fylle ut delkontraktnummer")</f>
        <v>Delkontraktnavn hentes automatisk ved å fylle ut delkontraktnummer</v>
      </c>
      <c r="D6071" s="34"/>
      <c r="E6071" s="34"/>
      <c r="F6071" s="33"/>
      <c r="G6071" s="33"/>
      <c r="H6071" s="15"/>
      <c r="I6071" s="15"/>
      <c r="J6071" s="15"/>
      <c r="K6071" s="48"/>
      <c r="L6071" s="44"/>
      <c r="M6071" s="47" t="str">
        <f>IFERROR(TRIM($K6071)/_xlfn.XLOOKUP(TRIM($F6071),Produktinformasjon!$D$5:$D$10000,Produktinformasjon!$L$5:$L$10000,,0),"Pris per enhet "&amp;Til_Hvem&amp;" beregnes automatisk ved komplett utfylling")</f>
        <v>Pris per enhet Regionalt beregnes automatisk ved komplett utfylling</v>
      </c>
      <c r="N6071" s="47" t="str">
        <f>IFERROR(TRIM($L6071)/_xlfn.XLOOKUP(TRIM($F6071),Produktinformasjon!$D$5:$D$10000,Produktinformasjon!$L$5:$L$10000,,0),"Pris per enhet Regionalt felleslager beregnes automatisk ved komplett utfylling")</f>
        <v>Pris per enhet Regionalt felleslager beregnes automatisk ved komplett utfylling</v>
      </c>
    </row>
    <row r="6072" spans="2:14" x14ac:dyDescent="0.25">
      <c r="B6072" s="33"/>
      <c r="C6072" t="str" cm="1">
        <f t="array" ref="C6072">IFERROR(_xlfn.TEXTJOIN(" | ", TRUE, _xlfn._xlws.FILTER(delKontrakt['#] &amp; " " &amp; delKontrakt[Navn], ISNUMBER(MATCH(delKontrakt['#], VALUE(_xlfn.TEXTSPLIT(SUBSTITUTE(Prisinformasjon!$B6072,  ", ", ","), ",")), 0)))), "Delkontraktnavn hentes automatisk ved å fylle ut delkontraktnummer")</f>
        <v>Delkontraktnavn hentes automatisk ved å fylle ut delkontraktnummer</v>
      </c>
      <c r="D6072" s="34"/>
      <c r="E6072" s="34"/>
      <c r="F6072" s="33"/>
      <c r="G6072" s="33"/>
      <c r="H6072" s="15"/>
      <c r="I6072" s="15"/>
      <c r="J6072" s="15"/>
      <c r="K6072" s="48"/>
      <c r="L6072" s="44"/>
      <c r="M6072" s="47" t="str">
        <f>IFERROR(TRIM($K6072)/_xlfn.XLOOKUP(TRIM($F6072),Produktinformasjon!$D$5:$D$10000,Produktinformasjon!$L$5:$L$10000,,0),"Pris per enhet "&amp;Til_Hvem&amp;" beregnes automatisk ved komplett utfylling")</f>
        <v>Pris per enhet Regionalt beregnes automatisk ved komplett utfylling</v>
      </c>
      <c r="N6072" s="47" t="str">
        <f>IFERROR(TRIM($L6072)/_xlfn.XLOOKUP(TRIM($F6072),Produktinformasjon!$D$5:$D$10000,Produktinformasjon!$L$5:$L$10000,,0),"Pris per enhet Regionalt felleslager beregnes automatisk ved komplett utfylling")</f>
        <v>Pris per enhet Regionalt felleslager beregnes automatisk ved komplett utfylling</v>
      </c>
    </row>
    <row r="6073" spans="2:14" x14ac:dyDescent="0.25">
      <c r="B6073" s="33"/>
      <c r="C6073" t="str" cm="1">
        <f t="array" ref="C6073">IFERROR(_xlfn.TEXTJOIN(" | ", TRUE, _xlfn._xlws.FILTER(delKontrakt['#] &amp; " " &amp; delKontrakt[Navn], ISNUMBER(MATCH(delKontrakt['#], VALUE(_xlfn.TEXTSPLIT(SUBSTITUTE(Prisinformasjon!$B6073,  ", ", ","), ",")), 0)))), "Delkontraktnavn hentes automatisk ved å fylle ut delkontraktnummer")</f>
        <v>Delkontraktnavn hentes automatisk ved å fylle ut delkontraktnummer</v>
      </c>
      <c r="D6073" s="34"/>
      <c r="E6073" s="34"/>
      <c r="F6073" s="33"/>
      <c r="G6073" s="33"/>
      <c r="H6073" s="15"/>
      <c r="I6073" s="15"/>
      <c r="J6073" s="15"/>
      <c r="K6073" s="48"/>
      <c r="L6073" s="44"/>
      <c r="M6073" s="47" t="str">
        <f>IFERROR(TRIM($K6073)/_xlfn.XLOOKUP(TRIM($F6073),Produktinformasjon!$D$5:$D$10000,Produktinformasjon!$L$5:$L$10000,,0),"Pris per enhet "&amp;Til_Hvem&amp;" beregnes automatisk ved komplett utfylling")</f>
        <v>Pris per enhet Regionalt beregnes automatisk ved komplett utfylling</v>
      </c>
      <c r="N6073" s="47" t="str">
        <f>IFERROR(TRIM($L6073)/_xlfn.XLOOKUP(TRIM($F6073),Produktinformasjon!$D$5:$D$10000,Produktinformasjon!$L$5:$L$10000,,0),"Pris per enhet Regionalt felleslager beregnes automatisk ved komplett utfylling")</f>
        <v>Pris per enhet Regionalt felleslager beregnes automatisk ved komplett utfylling</v>
      </c>
    </row>
    <row r="6074" spans="2:14" x14ac:dyDescent="0.25">
      <c r="B6074" s="33"/>
      <c r="C6074" t="str" cm="1">
        <f t="array" ref="C6074">IFERROR(_xlfn.TEXTJOIN(" | ", TRUE, _xlfn._xlws.FILTER(delKontrakt['#] &amp; " " &amp; delKontrakt[Navn], ISNUMBER(MATCH(delKontrakt['#], VALUE(_xlfn.TEXTSPLIT(SUBSTITUTE(Prisinformasjon!$B6074,  ", ", ","), ",")), 0)))), "Delkontraktnavn hentes automatisk ved å fylle ut delkontraktnummer")</f>
        <v>Delkontraktnavn hentes automatisk ved å fylle ut delkontraktnummer</v>
      </c>
      <c r="D6074" s="34"/>
      <c r="E6074" s="34"/>
      <c r="F6074" s="33"/>
      <c r="G6074" s="33"/>
      <c r="H6074" s="15"/>
      <c r="I6074" s="15"/>
      <c r="J6074" s="15"/>
      <c r="K6074" s="48"/>
      <c r="L6074" s="44"/>
      <c r="M6074" s="47" t="str">
        <f>IFERROR(TRIM($K6074)/_xlfn.XLOOKUP(TRIM($F6074),Produktinformasjon!$D$5:$D$10000,Produktinformasjon!$L$5:$L$10000,,0),"Pris per enhet "&amp;Til_Hvem&amp;" beregnes automatisk ved komplett utfylling")</f>
        <v>Pris per enhet Regionalt beregnes automatisk ved komplett utfylling</v>
      </c>
      <c r="N6074" s="47" t="str">
        <f>IFERROR(TRIM($L6074)/_xlfn.XLOOKUP(TRIM($F6074),Produktinformasjon!$D$5:$D$10000,Produktinformasjon!$L$5:$L$10000,,0),"Pris per enhet Regionalt felleslager beregnes automatisk ved komplett utfylling")</f>
        <v>Pris per enhet Regionalt felleslager beregnes automatisk ved komplett utfylling</v>
      </c>
    </row>
    <row r="6075" spans="2:14" x14ac:dyDescent="0.25">
      <c r="B6075" s="33"/>
      <c r="C6075" t="str" cm="1">
        <f t="array" ref="C6075">IFERROR(_xlfn.TEXTJOIN(" | ", TRUE, _xlfn._xlws.FILTER(delKontrakt['#] &amp; " " &amp; delKontrakt[Navn], ISNUMBER(MATCH(delKontrakt['#], VALUE(_xlfn.TEXTSPLIT(SUBSTITUTE(Prisinformasjon!$B6075,  ", ", ","), ",")), 0)))), "Delkontraktnavn hentes automatisk ved å fylle ut delkontraktnummer")</f>
        <v>Delkontraktnavn hentes automatisk ved å fylle ut delkontraktnummer</v>
      </c>
      <c r="D6075" s="34"/>
      <c r="E6075" s="34"/>
      <c r="F6075" s="33"/>
      <c r="G6075" s="33"/>
      <c r="H6075" s="15"/>
      <c r="I6075" s="15"/>
      <c r="J6075" s="15"/>
      <c r="K6075" s="48"/>
      <c r="L6075" s="44"/>
      <c r="M6075" s="47" t="str">
        <f>IFERROR(TRIM($K6075)/_xlfn.XLOOKUP(TRIM($F6075),Produktinformasjon!$D$5:$D$10000,Produktinformasjon!$L$5:$L$10000,,0),"Pris per enhet "&amp;Til_Hvem&amp;" beregnes automatisk ved komplett utfylling")</f>
        <v>Pris per enhet Regionalt beregnes automatisk ved komplett utfylling</v>
      </c>
      <c r="N6075" s="47" t="str">
        <f>IFERROR(TRIM($L6075)/_xlfn.XLOOKUP(TRIM($F6075),Produktinformasjon!$D$5:$D$10000,Produktinformasjon!$L$5:$L$10000,,0),"Pris per enhet Regionalt felleslager beregnes automatisk ved komplett utfylling")</f>
        <v>Pris per enhet Regionalt felleslager beregnes automatisk ved komplett utfylling</v>
      </c>
    </row>
    <row r="6076" spans="2:14" x14ac:dyDescent="0.25">
      <c r="B6076" s="33"/>
      <c r="C6076" t="str" cm="1">
        <f t="array" ref="C6076">IFERROR(_xlfn.TEXTJOIN(" | ", TRUE, _xlfn._xlws.FILTER(delKontrakt['#] &amp; " " &amp; delKontrakt[Navn], ISNUMBER(MATCH(delKontrakt['#], VALUE(_xlfn.TEXTSPLIT(SUBSTITUTE(Prisinformasjon!$B6076,  ", ", ","), ",")), 0)))), "Delkontraktnavn hentes automatisk ved å fylle ut delkontraktnummer")</f>
        <v>Delkontraktnavn hentes automatisk ved å fylle ut delkontraktnummer</v>
      </c>
      <c r="D6076" s="34"/>
      <c r="E6076" s="34"/>
      <c r="F6076" s="33"/>
      <c r="G6076" s="33"/>
      <c r="H6076" s="15"/>
      <c r="I6076" s="15"/>
      <c r="J6076" s="15"/>
      <c r="K6076" s="48"/>
      <c r="L6076" s="44"/>
      <c r="M6076" s="47" t="str">
        <f>IFERROR(TRIM($K6076)/_xlfn.XLOOKUP(TRIM($F6076),Produktinformasjon!$D$5:$D$10000,Produktinformasjon!$L$5:$L$10000,,0),"Pris per enhet "&amp;Til_Hvem&amp;" beregnes automatisk ved komplett utfylling")</f>
        <v>Pris per enhet Regionalt beregnes automatisk ved komplett utfylling</v>
      </c>
      <c r="N6076" s="47" t="str">
        <f>IFERROR(TRIM($L6076)/_xlfn.XLOOKUP(TRIM($F6076),Produktinformasjon!$D$5:$D$10000,Produktinformasjon!$L$5:$L$10000,,0),"Pris per enhet Regionalt felleslager beregnes automatisk ved komplett utfylling")</f>
        <v>Pris per enhet Regionalt felleslager beregnes automatisk ved komplett utfylling</v>
      </c>
    </row>
    <row r="6077" spans="2:14" x14ac:dyDescent="0.25">
      <c r="B6077" s="33"/>
      <c r="C6077" t="str" cm="1">
        <f t="array" ref="C6077">IFERROR(_xlfn.TEXTJOIN(" | ", TRUE, _xlfn._xlws.FILTER(delKontrakt['#] &amp; " " &amp; delKontrakt[Navn], ISNUMBER(MATCH(delKontrakt['#], VALUE(_xlfn.TEXTSPLIT(SUBSTITUTE(Prisinformasjon!$B6077,  ", ", ","), ",")), 0)))), "Delkontraktnavn hentes automatisk ved å fylle ut delkontraktnummer")</f>
        <v>Delkontraktnavn hentes automatisk ved å fylle ut delkontraktnummer</v>
      </c>
      <c r="D6077" s="34"/>
      <c r="E6077" s="34"/>
      <c r="F6077" s="33"/>
      <c r="G6077" s="33"/>
      <c r="H6077" s="15"/>
      <c r="I6077" s="15"/>
      <c r="J6077" s="15"/>
      <c r="K6077" s="48"/>
      <c r="L6077" s="44"/>
      <c r="M6077" s="47" t="str">
        <f>IFERROR(TRIM($K6077)/_xlfn.XLOOKUP(TRIM($F6077),Produktinformasjon!$D$5:$D$10000,Produktinformasjon!$L$5:$L$10000,,0),"Pris per enhet "&amp;Til_Hvem&amp;" beregnes automatisk ved komplett utfylling")</f>
        <v>Pris per enhet Regionalt beregnes automatisk ved komplett utfylling</v>
      </c>
      <c r="N6077" s="47" t="str">
        <f>IFERROR(TRIM($L6077)/_xlfn.XLOOKUP(TRIM($F6077),Produktinformasjon!$D$5:$D$10000,Produktinformasjon!$L$5:$L$10000,,0),"Pris per enhet Regionalt felleslager beregnes automatisk ved komplett utfylling")</f>
        <v>Pris per enhet Regionalt felleslager beregnes automatisk ved komplett utfylling</v>
      </c>
    </row>
    <row r="6078" spans="2:14" x14ac:dyDescent="0.25">
      <c r="B6078" s="33"/>
      <c r="C6078" t="str" cm="1">
        <f t="array" ref="C6078">IFERROR(_xlfn.TEXTJOIN(" | ", TRUE, _xlfn._xlws.FILTER(delKontrakt['#] &amp; " " &amp; delKontrakt[Navn], ISNUMBER(MATCH(delKontrakt['#], VALUE(_xlfn.TEXTSPLIT(SUBSTITUTE(Prisinformasjon!$B6078,  ", ", ","), ",")), 0)))), "Delkontraktnavn hentes automatisk ved å fylle ut delkontraktnummer")</f>
        <v>Delkontraktnavn hentes automatisk ved å fylle ut delkontraktnummer</v>
      </c>
      <c r="D6078" s="34"/>
      <c r="E6078" s="34"/>
      <c r="F6078" s="33"/>
      <c r="G6078" s="33"/>
      <c r="H6078" s="15"/>
      <c r="I6078" s="15"/>
      <c r="J6078" s="15"/>
      <c r="K6078" s="48"/>
      <c r="L6078" s="44"/>
      <c r="M6078" s="47" t="str">
        <f>IFERROR(TRIM($K6078)/_xlfn.XLOOKUP(TRIM($F6078),Produktinformasjon!$D$5:$D$10000,Produktinformasjon!$L$5:$L$10000,,0),"Pris per enhet "&amp;Til_Hvem&amp;" beregnes automatisk ved komplett utfylling")</f>
        <v>Pris per enhet Regionalt beregnes automatisk ved komplett utfylling</v>
      </c>
      <c r="N6078" s="47" t="str">
        <f>IFERROR(TRIM($L6078)/_xlfn.XLOOKUP(TRIM($F6078),Produktinformasjon!$D$5:$D$10000,Produktinformasjon!$L$5:$L$10000,,0),"Pris per enhet Regionalt felleslager beregnes automatisk ved komplett utfylling")</f>
        <v>Pris per enhet Regionalt felleslager beregnes automatisk ved komplett utfylling</v>
      </c>
    </row>
    <row r="6079" spans="2:14" x14ac:dyDescent="0.25">
      <c r="B6079" s="33"/>
      <c r="C6079" t="str" cm="1">
        <f t="array" ref="C6079">IFERROR(_xlfn.TEXTJOIN(" | ", TRUE, _xlfn._xlws.FILTER(delKontrakt['#] &amp; " " &amp; delKontrakt[Navn], ISNUMBER(MATCH(delKontrakt['#], VALUE(_xlfn.TEXTSPLIT(SUBSTITUTE(Prisinformasjon!$B6079,  ", ", ","), ",")), 0)))), "Delkontraktnavn hentes automatisk ved å fylle ut delkontraktnummer")</f>
        <v>Delkontraktnavn hentes automatisk ved å fylle ut delkontraktnummer</v>
      </c>
      <c r="D6079" s="34"/>
      <c r="E6079" s="34"/>
      <c r="F6079" s="33"/>
      <c r="G6079" s="33"/>
      <c r="H6079" s="15"/>
      <c r="I6079" s="15"/>
      <c r="J6079" s="15"/>
      <c r="K6079" s="48"/>
      <c r="L6079" s="44"/>
      <c r="M6079" s="47" t="str">
        <f>IFERROR(TRIM($K6079)/_xlfn.XLOOKUP(TRIM($F6079),Produktinformasjon!$D$5:$D$10000,Produktinformasjon!$L$5:$L$10000,,0),"Pris per enhet "&amp;Til_Hvem&amp;" beregnes automatisk ved komplett utfylling")</f>
        <v>Pris per enhet Regionalt beregnes automatisk ved komplett utfylling</v>
      </c>
      <c r="N6079" s="47" t="str">
        <f>IFERROR(TRIM($L6079)/_xlfn.XLOOKUP(TRIM($F6079),Produktinformasjon!$D$5:$D$10000,Produktinformasjon!$L$5:$L$10000,,0),"Pris per enhet Regionalt felleslager beregnes automatisk ved komplett utfylling")</f>
        <v>Pris per enhet Regionalt felleslager beregnes automatisk ved komplett utfylling</v>
      </c>
    </row>
    <row r="6080" spans="2:14" x14ac:dyDescent="0.25">
      <c r="B6080" s="33"/>
      <c r="C6080" t="str" cm="1">
        <f t="array" ref="C6080">IFERROR(_xlfn.TEXTJOIN(" | ", TRUE, _xlfn._xlws.FILTER(delKontrakt['#] &amp; " " &amp; delKontrakt[Navn], ISNUMBER(MATCH(delKontrakt['#], VALUE(_xlfn.TEXTSPLIT(SUBSTITUTE(Prisinformasjon!$B6080,  ", ", ","), ",")), 0)))), "Delkontraktnavn hentes automatisk ved å fylle ut delkontraktnummer")</f>
        <v>Delkontraktnavn hentes automatisk ved å fylle ut delkontraktnummer</v>
      </c>
      <c r="D6080" s="34"/>
      <c r="E6080" s="34"/>
      <c r="F6080" s="33"/>
      <c r="G6080" s="33"/>
      <c r="H6080" s="15"/>
      <c r="I6080" s="15"/>
      <c r="J6080" s="15"/>
      <c r="K6080" s="48"/>
      <c r="L6080" s="44"/>
      <c r="M6080" s="47" t="str">
        <f>IFERROR(TRIM($K6080)/_xlfn.XLOOKUP(TRIM($F6080),Produktinformasjon!$D$5:$D$10000,Produktinformasjon!$L$5:$L$10000,,0),"Pris per enhet "&amp;Til_Hvem&amp;" beregnes automatisk ved komplett utfylling")</f>
        <v>Pris per enhet Regionalt beregnes automatisk ved komplett utfylling</v>
      </c>
      <c r="N6080" s="47" t="str">
        <f>IFERROR(TRIM($L6080)/_xlfn.XLOOKUP(TRIM($F6080),Produktinformasjon!$D$5:$D$10000,Produktinformasjon!$L$5:$L$10000,,0),"Pris per enhet Regionalt felleslager beregnes automatisk ved komplett utfylling")</f>
        <v>Pris per enhet Regionalt felleslager beregnes automatisk ved komplett utfylling</v>
      </c>
    </row>
    <row r="6081" spans="2:14" x14ac:dyDescent="0.25">
      <c r="B6081" s="33"/>
      <c r="C6081" t="str" cm="1">
        <f t="array" ref="C6081">IFERROR(_xlfn.TEXTJOIN(" | ", TRUE, _xlfn._xlws.FILTER(delKontrakt['#] &amp; " " &amp; delKontrakt[Navn], ISNUMBER(MATCH(delKontrakt['#], VALUE(_xlfn.TEXTSPLIT(SUBSTITUTE(Prisinformasjon!$B6081,  ", ", ","), ",")), 0)))), "Delkontraktnavn hentes automatisk ved å fylle ut delkontraktnummer")</f>
        <v>Delkontraktnavn hentes automatisk ved å fylle ut delkontraktnummer</v>
      </c>
      <c r="D6081" s="34"/>
      <c r="E6081" s="34"/>
      <c r="F6081" s="33"/>
      <c r="G6081" s="33"/>
      <c r="H6081" s="15"/>
      <c r="I6081" s="15"/>
      <c r="J6081" s="15"/>
      <c r="K6081" s="48"/>
      <c r="L6081" s="44"/>
      <c r="M6081" s="47" t="str">
        <f>IFERROR(TRIM($K6081)/_xlfn.XLOOKUP(TRIM($F6081),Produktinformasjon!$D$5:$D$10000,Produktinformasjon!$L$5:$L$10000,,0),"Pris per enhet "&amp;Til_Hvem&amp;" beregnes automatisk ved komplett utfylling")</f>
        <v>Pris per enhet Regionalt beregnes automatisk ved komplett utfylling</v>
      </c>
      <c r="N6081" s="47" t="str">
        <f>IFERROR(TRIM($L6081)/_xlfn.XLOOKUP(TRIM($F6081),Produktinformasjon!$D$5:$D$10000,Produktinformasjon!$L$5:$L$10000,,0),"Pris per enhet Regionalt felleslager beregnes automatisk ved komplett utfylling")</f>
        <v>Pris per enhet Regionalt felleslager beregnes automatisk ved komplett utfylling</v>
      </c>
    </row>
    <row r="6082" spans="2:14" x14ac:dyDescent="0.25">
      <c r="B6082" s="33"/>
      <c r="C6082" t="str" cm="1">
        <f t="array" ref="C6082">IFERROR(_xlfn.TEXTJOIN(" | ", TRUE, _xlfn._xlws.FILTER(delKontrakt['#] &amp; " " &amp; delKontrakt[Navn], ISNUMBER(MATCH(delKontrakt['#], VALUE(_xlfn.TEXTSPLIT(SUBSTITUTE(Prisinformasjon!$B6082,  ", ", ","), ",")), 0)))), "Delkontraktnavn hentes automatisk ved å fylle ut delkontraktnummer")</f>
        <v>Delkontraktnavn hentes automatisk ved å fylle ut delkontraktnummer</v>
      </c>
      <c r="D6082" s="34"/>
      <c r="E6082" s="34"/>
      <c r="F6082" s="33"/>
      <c r="G6082" s="33"/>
      <c r="H6082" s="15"/>
      <c r="I6082" s="15"/>
      <c r="J6082" s="15"/>
      <c r="K6082" s="48"/>
      <c r="L6082" s="44"/>
      <c r="M6082" s="47" t="str">
        <f>IFERROR(TRIM($K6082)/_xlfn.XLOOKUP(TRIM($F6082),Produktinformasjon!$D$5:$D$10000,Produktinformasjon!$L$5:$L$10000,,0),"Pris per enhet "&amp;Til_Hvem&amp;" beregnes automatisk ved komplett utfylling")</f>
        <v>Pris per enhet Regionalt beregnes automatisk ved komplett utfylling</v>
      </c>
      <c r="N6082" s="47" t="str">
        <f>IFERROR(TRIM($L6082)/_xlfn.XLOOKUP(TRIM($F6082),Produktinformasjon!$D$5:$D$10000,Produktinformasjon!$L$5:$L$10000,,0),"Pris per enhet Regionalt felleslager beregnes automatisk ved komplett utfylling")</f>
        <v>Pris per enhet Regionalt felleslager beregnes automatisk ved komplett utfylling</v>
      </c>
    </row>
    <row r="6083" spans="2:14" x14ac:dyDescent="0.25">
      <c r="B6083" s="33"/>
      <c r="C6083" t="str" cm="1">
        <f t="array" ref="C6083">IFERROR(_xlfn.TEXTJOIN(" | ", TRUE, _xlfn._xlws.FILTER(delKontrakt['#] &amp; " " &amp; delKontrakt[Navn], ISNUMBER(MATCH(delKontrakt['#], VALUE(_xlfn.TEXTSPLIT(SUBSTITUTE(Prisinformasjon!$B6083,  ", ", ","), ",")), 0)))), "Delkontraktnavn hentes automatisk ved å fylle ut delkontraktnummer")</f>
        <v>Delkontraktnavn hentes automatisk ved å fylle ut delkontraktnummer</v>
      </c>
      <c r="D6083" s="34"/>
      <c r="E6083" s="34"/>
      <c r="F6083" s="33"/>
      <c r="G6083" s="33"/>
      <c r="H6083" s="15"/>
      <c r="I6083" s="15"/>
      <c r="J6083" s="15"/>
      <c r="K6083" s="48"/>
      <c r="L6083" s="44"/>
      <c r="M6083" s="47" t="str">
        <f>IFERROR(TRIM($K6083)/_xlfn.XLOOKUP(TRIM($F6083),Produktinformasjon!$D$5:$D$10000,Produktinformasjon!$L$5:$L$10000,,0),"Pris per enhet "&amp;Til_Hvem&amp;" beregnes automatisk ved komplett utfylling")</f>
        <v>Pris per enhet Regionalt beregnes automatisk ved komplett utfylling</v>
      </c>
      <c r="N6083" s="47" t="str">
        <f>IFERROR(TRIM($L6083)/_xlfn.XLOOKUP(TRIM($F6083),Produktinformasjon!$D$5:$D$10000,Produktinformasjon!$L$5:$L$10000,,0),"Pris per enhet Regionalt felleslager beregnes automatisk ved komplett utfylling")</f>
        <v>Pris per enhet Regionalt felleslager beregnes automatisk ved komplett utfylling</v>
      </c>
    </row>
    <row r="6084" spans="2:14" x14ac:dyDescent="0.25">
      <c r="B6084" s="33"/>
      <c r="C6084" t="str" cm="1">
        <f t="array" ref="C6084">IFERROR(_xlfn.TEXTJOIN(" | ", TRUE, _xlfn._xlws.FILTER(delKontrakt['#] &amp; " " &amp; delKontrakt[Navn], ISNUMBER(MATCH(delKontrakt['#], VALUE(_xlfn.TEXTSPLIT(SUBSTITUTE(Prisinformasjon!$B6084,  ", ", ","), ",")), 0)))), "Delkontraktnavn hentes automatisk ved å fylle ut delkontraktnummer")</f>
        <v>Delkontraktnavn hentes automatisk ved å fylle ut delkontraktnummer</v>
      </c>
      <c r="D6084" s="34"/>
      <c r="E6084" s="34"/>
      <c r="F6084" s="33"/>
      <c r="G6084" s="33"/>
      <c r="H6084" s="15"/>
      <c r="I6084" s="15"/>
      <c r="J6084" s="15"/>
      <c r="K6084" s="48"/>
      <c r="L6084" s="44"/>
      <c r="M6084" s="47" t="str">
        <f>IFERROR(TRIM($K6084)/_xlfn.XLOOKUP(TRIM($F6084),Produktinformasjon!$D$5:$D$10000,Produktinformasjon!$L$5:$L$10000,,0),"Pris per enhet "&amp;Til_Hvem&amp;" beregnes automatisk ved komplett utfylling")</f>
        <v>Pris per enhet Regionalt beregnes automatisk ved komplett utfylling</v>
      </c>
      <c r="N6084" s="47" t="str">
        <f>IFERROR(TRIM($L6084)/_xlfn.XLOOKUP(TRIM($F6084),Produktinformasjon!$D$5:$D$10000,Produktinformasjon!$L$5:$L$10000,,0),"Pris per enhet Regionalt felleslager beregnes automatisk ved komplett utfylling")</f>
        <v>Pris per enhet Regionalt felleslager beregnes automatisk ved komplett utfylling</v>
      </c>
    </row>
    <row r="6085" spans="2:14" x14ac:dyDescent="0.25">
      <c r="B6085" s="33"/>
      <c r="C6085" t="str" cm="1">
        <f t="array" ref="C6085">IFERROR(_xlfn.TEXTJOIN(" | ", TRUE, _xlfn._xlws.FILTER(delKontrakt['#] &amp; " " &amp; delKontrakt[Navn], ISNUMBER(MATCH(delKontrakt['#], VALUE(_xlfn.TEXTSPLIT(SUBSTITUTE(Prisinformasjon!$B6085,  ", ", ","), ",")), 0)))), "Delkontraktnavn hentes automatisk ved å fylle ut delkontraktnummer")</f>
        <v>Delkontraktnavn hentes automatisk ved å fylle ut delkontraktnummer</v>
      </c>
      <c r="D6085" s="34"/>
      <c r="E6085" s="34"/>
      <c r="F6085" s="33"/>
      <c r="G6085" s="33"/>
      <c r="H6085" s="15"/>
      <c r="I6085" s="15"/>
      <c r="J6085" s="15"/>
      <c r="K6085" s="48"/>
      <c r="L6085" s="44"/>
      <c r="M6085" s="47" t="str">
        <f>IFERROR(TRIM($K6085)/_xlfn.XLOOKUP(TRIM($F6085),Produktinformasjon!$D$5:$D$10000,Produktinformasjon!$L$5:$L$10000,,0),"Pris per enhet "&amp;Til_Hvem&amp;" beregnes automatisk ved komplett utfylling")</f>
        <v>Pris per enhet Regionalt beregnes automatisk ved komplett utfylling</v>
      </c>
      <c r="N6085" s="47" t="str">
        <f>IFERROR(TRIM($L6085)/_xlfn.XLOOKUP(TRIM($F6085),Produktinformasjon!$D$5:$D$10000,Produktinformasjon!$L$5:$L$10000,,0),"Pris per enhet Regionalt felleslager beregnes automatisk ved komplett utfylling")</f>
        <v>Pris per enhet Regionalt felleslager beregnes automatisk ved komplett utfylling</v>
      </c>
    </row>
    <row r="6086" spans="2:14" x14ac:dyDescent="0.25">
      <c r="B6086" s="33"/>
      <c r="C6086" t="str" cm="1">
        <f t="array" ref="C6086">IFERROR(_xlfn.TEXTJOIN(" | ", TRUE, _xlfn._xlws.FILTER(delKontrakt['#] &amp; " " &amp; delKontrakt[Navn], ISNUMBER(MATCH(delKontrakt['#], VALUE(_xlfn.TEXTSPLIT(SUBSTITUTE(Prisinformasjon!$B6086,  ", ", ","), ",")), 0)))), "Delkontraktnavn hentes automatisk ved å fylle ut delkontraktnummer")</f>
        <v>Delkontraktnavn hentes automatisk ved å fylle ut delkontraktnummer</v>
      </c>
      <c r="D6086" s="34"/>
      <c r="E6086" s="34"/>
      <c r="F6086" s="33"/>
      <c r="G6086" s="33"/>
      <c r="H6086" s="15"/>
      <c r="I6086" s="15"/>
      <c r="J6086" s="15"/>
      <c r="K6086" s="48"/>
      <c r="L6086" s="44"/>
      <c r="M6086" s="47" t="str">
        <f>IFERROR(TRIM($K6086)/_xlfn.XLOOKUP(TRIM($F6086),Produktinformasjon!$D$5:$D$10000,Produktinformasjon!$L$5:$L$10000,,0),"Pris per enhet "&amp;Til_Hvem&amp;" beregnes automatisk ved komplett utfylling")</f>
        <v>Pris per enhet Regionalt beregnes automatisk ved komplett utfylling</v>
      </c>
      <c r="N6086" s="47" t="str">
        <f>IFERROR(TRIM($L6086)/_xlfn.XLOOKUP(TRIM($F6086),Produktinformasjon!$D$5:$D$10000,Produktinformasjon!$L$5:$L$10000,,0),"Pris per enhet Regionalt felleslager beregnes automatisk ved komplett utfylling")</f>
        <v>Pris per enhet Regionalt felleslager beregnes automatisk ved komplett utfylling</v>
      </c>
    </row>
    <row r="6087" spans="2:14" x14ac:dyDescent="0.25">
      <c r="B6087" s="33"/>
      <c r="C6087" t="str" cm="1">
        <f t="array" ref="C6087">IFERROR(_xlfn.TEXTJOIN(" | ", TRUE, _xlfn._xlws.FILTER(delKontrakt['#] &amp; " " &amp; delKontrakt[Navn], ISNUMBER(MATCH(delKontrakt['#], VALUE(_xlfn.TEXTSPLIT(SUBSTITUTE(Prisinformasjon!$B6087,  ", ", ","), ",")), 0)))), "Delkontraktnavn hentes automatisk ved å fylle ut delkontraktnummer")</f>
        <v>Delkontraktnavn hentes automatisk ved å fylle ut delkontraktnummer</v>
      </c>
      <c r="D6087" s="34"/>
      <c r="E6087" s="34"/>
      <c r="F6087" s="33"/>
      <c r="G6087" s="33"/>
      <c r="H6087" s="15"/>
      <c r="I6087" s="15"/>
      <c r="J6087" s="15"/>
      <c r="K6087" s="48"/>
      <c r="L6087" s="44"/>
      <c r="M6087" s="47" t="str">
        <f>IFERROR(TRIM($K6087)/_xlfn.XLOOKUP(TRIM($F6087),Produktinformasjon!$D$5:$D$10000,Produktinformasjon!$L$5:$L$10000,,0),"Pris per enhet "&amp;Til_Hvem&amp;" beregnes automatisk ved komplett utfylling")</f>
        <v>Pris per enhet Regionalt beregnes automatisk ved komplett utfylling</v>
      </c>
      <c r="N6087" s="47" t="str">
        <f>IFERROR(TRIM($L6087)/_xlfn.XLOOKUP(TRIM($F6087),Produktinformasjon!$D$5:$D$10000,Produktinformasjon!$L$5:$L$10000,,0),"Pris per enhet Regionalt felleslager beregnes automatisk ved komplett utfylling")</f>
        <v>Pris per enhet Regionalt felleslager beregnes automatisk ved komplett utfylling</v>
      </c>
    </row>
    <row r="6088" spans="2:14" x14ac:dyDescent="0.25">
      <c r="B6088" s="33"/>
      <c r="C6088" t="str" cm="1">
        <f t="array" ref="C6088">IFERROR(_xlfn.TEXTJOIN(" | ", TRUE, _xlfn._xlws.FILTER(delKontrakt['#] &amp; " " &amp; delKontrakt[Navn], ISNUMBER(MATCH(delKontrakt['#], VALUE(_xlfn.TEXTSPLIT(SUBSTITUTE(Prisinformasjon!$B6088,  ", ", ","), ",")), 0)))), "Delkontraktnavn hentes automatisk ved å fylle ut delkontraktnummer")</f>
        <v>Delkontraktnavn hentes automatisk ved å fylle ut delkontraktnummer</v>
      </c>
      <c r="D6088" s="34"/>
      <c r="E6088" s="34"/>
      <c r="F6088" s="33"/>
      <c r="G6088" s="33"/>
      <c r="H6088" s="15"/>
      <c r="I6088" s="15"/>
      <c r="J6088" s="15"/>
      <c r="K6088" s="48"/>
      <c r="L6088" s="44"/>
      <c r="M6088" s="47" t="str">
        <f>IFERROR(TRIM($K6088)/_xlfn.XLOOKUP(TRIM($F6088),Produktinformasjon!$D$5:$D$10000,Produktinformasjon!$L$5:$L$10000,,0),"Pris per enhet "&amp;Til_Hvem&amp;" beregnes automatisk ved komplett utfylling")</f>
        <v>Pris per enhet Regionalt beregnes automatisk ved komplett utfylling</v>
      </c>
      <c r="N6088" s="47" t="str">
        <f>IFERROR(TRIM($L6088)/_xlfn.XLOOKUP(TRIM($F6088),Produktinformasjon!$D$5:$D$10000,Produktinformasjon!$L$5:$L$10000,,0),"Pris per enhet Regionalt felleslager beregnes automatisk ved komplett utfylling")</f>
        <v>Pris per enhet Regionalt felleslager beregnes automatisk ved komplett utfylling</v>
      </c>
    </row>
    <row r="6089" spans="2:14" x14ac:dyDescent="0.25">
      <c r="B6089" s="33"/>
      <c r="C6089" t="str" cm="1">
        <f t="array" ref="C6089">IFERROR(_xlfn.TEXTJOIN(" | ", TRUE, _xlfn._xlws.FILTER(delKontrakt['#] &amp; " " &amp; delKontrakt[Navn], ISNUMBER(MATCH(delKontrakt['#], VALUE(_xlfn.TEXTSPLIT(SUBSTITUTE(Prisinformasjon!$B6089,  ", ", ","), ",")), 0)))), "Delkontraktnavn hentes automatisk ved å fylle ut delkontraktnummer")</f>
        <v>Delkontraktnavn hentes automatisk ved å fylle ut delkontraktnummer</v>
      </c>
      <c r="D6089" s="34"/>
      <c r="E6089" s="34"/>
      <c r="F6089" s="33"/>
      <c r="G6089" s="33"/>
      <c r="H6089" s="15"/>
      <c r="I6089" s="15"/>
      <c r="J6089" s="15"/>
      <c r="K6089" s="48"/>
      <c r="L6089" s="44"/>
      <c r="M6089" s="47" t="str">
        <f>IFERROR(TRIM($K6089)/_xlfn.XLOOKUP(TRIM($F6089),Produktinformasjon!$D$5:$D$10000,Produktinformasjon!$L$5:$L$10000,,0),"Pris per enhet "&amp;Til_Hvem&amp;" beregnes automatisk ved komplett utfylling")</f>
        <v>Pris per enhet Regionalt beregnes automatisk ved komplett utfylling</v>
      </c>
      <c r="N6089" s="47" t="str">
        <f>IFERROR(TRIM($L6089)/_xlfn.XLOOKUP(TRIM($F6089),Produktinformasjon!$D$5:$D$10000,Produktinformasjon!$L$5:$L$10000,,0),"Pris per enhet Regionalt felleslager beregnes automatisk ved komplett utfylling")</f>
        <v>Pris per enhet Regionalt felleslager beregnes automatisk ved komplett utfylling</v>
      </c>
    </row>
    <row r="6090" spans="2:14" x14ac:dyDescent="0.25">
      <c r="B6090" s="33"/>
      <c r="C6090" t="str" cm="1">
        <f t="array" ref="C6090">IFERROR(_xlfn.TEXTJOIN(" | ", TRUE, _xlfn._xlws.FILTER(delKontrakt['#] &amp; " " &amp; delKontrakt[Navn], ISNUMBER(MATCH(delKontrakt['#], VALUE(_xlfn.TEXTSPLIT(SUBSTITUTE(Prisinformasjon!$B6090,  ", ", ","), ",")), 0)))), "Delkontraktnavn hentes automatisk ved å fylle ut delkontraktnummer")</f>
        <v>Delkontraktnavn hentes automatisk ved å fylle ut delkontraktnummer</v>
      </c>
      <c r="D6090" s="34"/>
      <c r="E6090" s="34"/>
      <c r="F6090" s="33"/>
      <c r="G6090" s="33"/>
      <c r="H6090" s="15"/>
      <c r="I6090" s="15"/>
      <c r="J6090" s="15"/>
      <c r="K6090" s="48"/>
      <c r="L6090" s="44"/>
      <c r="M6090" s="47" t="str">
        <f>IFERROR(TRIM($K6090)/_xlfn.XLOOKUP(TRIM($F6090),Produktinformasjon!$D$5:$D$10000,Produktinformasjon!$L$5:$L$10000,,0),"Pris per enhet "&amp;Til_Hvem&amp;" beregnes automatisk ved komplett utfylling")</f>
        <v>Pris per enhet Regionalt beregnes automatisk ved komplett utfylling</v>
      </c>
      <c r="N6090" s="47" t="str">
        <f>IFERROR(TRIM($L6090)/_xlfn.XLOOKUP(TRIM($F6090),Produktinformasjon!$D$5:$D$10000,Produktinformasjon!$L$5:$L$10000,,0),"Pris per enhet Regionalt felleslager beregnes automatisk ved komplett utfylling")</f>
        <v>Pris per enhet Regionalt felleslager beregnes automatisk ved komplett utfylling</v>
      </c>
    </row>
    <row r="6091" spans="2:14" x14ac:dyDescent="0.25">
      <c r="B6091" s="33"/>
      <c r="C6091" t="str" cm="1">
        <f t="array" ref="C6091">IFERROR(_xlfn.TEXTJOIN(" | ", TRUE, _xlfn._xlws.FILTER(delKontrakt['#] &amp; " " &amp; delKontrakt[Navn], ISNUMBER(MATCH(delKontrakt['#], VALUE(_xlfn.TEXTSPLIT(SUBSTITUTE(Prisinformasjon!$B6091,  ", ", ","), ",")), 0)))), "Delkontraktnavn hentes automatisk ved å fylle ut delkontraktnummer")</f>
        <v>Delkontraktnavn hentes automatisk ved å fylle ut delkontraktnummer</v>
      </c>
      <c r="D6091" s="34"/>
      <c r="E6091" s="34"/>
      <c r="F6091" s="33"/>
      <c r="G6091" s="33"/>
      <c r="H6091" s="15"/>
      <c r="I6091" s="15"/>
      <c r="J6091" s="15"/>
      <c r="K6091" s="48"/>
      <c r="L6091" s="44"/>
      <c r="M6091" s="47" t="str">
        <f>IFERROR(TRIM($K6091)/_xlfn.XLOOKUP(TRIM($F6091),Produktinformasjon!$D$5:$D$10000,Produktinformasjon!$L$5:$L$10000,,0),"Pris per enhet "&amp;Til_Hvem&amp;" beregnes automatisk ved komplett utfylling")</f>
        <v>Pris per enhet Regionalt beregnes automatisk ved komplett utfylling</v>
      </c>
      <c r="N6091" s="47" t="str">
        <f>IFERROR(TRIM($L6091)/_xlfn.XLOOKUP(TRIM($F6091),Produktinformasjon!$D$5:$D$10000,Produktinformasjon!$L$5:$L$10000,,0),"Pris per enhet Regionalt felleslager beregnes automatisk ved komplett utfylling")</f>
        <v>Pris per enhet Regionalt felleslager beregnes automatisk ved komplett utfylling</v>
      </c>
    </row>
    <row r="6092" spans="2:14" x14ac:dyDescent="0.25">
      <c r="B6092" s="33"/>
      <c r="C6092" t="str" cm="1">
        <f t="array" ref="C6092">IFERROR(_xlfn.TEXTJOIN(" | ", TRUE, _xlfn._xlws.FILTER(delKontrakt['#] &amp; " " &amp; delKontrakt[Navn], ISNUMBER(MATCH(delKontrakt['#], VALUE(_xlfn.TEXTSPLIT(SUBSTITUTE(Prisinformasjon!$B6092,  ", ", ","), ",")), 0)))), "Delkontraktnavn hentes automatisk ved å fylle ut delkontraktnummer")</f>
        <v>Delkontraktnavn hentes automatisk ved å fylle ut delkontraktnummer</v>
      </c>
      <c r="D6092" s="34"/>
      <c r="E6092" s="34"/>
      <c r="F6092" s="33"/>
      <c r="G6092" s="33"/>
      <c r="H6092" s="15"/>
      <c r="I6092" s="15"/>
      <c r="J6092" s="15"/>
      <c r="K6092" s="48"/>
      <c r="L6092" s="44"/>
      <c r="M6092" s="47" t="str">
        <f>IFERROR(TRIM($K6092)/_xlfn.XLOOKUP(TRIM($F6092),Produktinformasjon!$D$5:$D$10000,Produktinformasjon!$L$5:$L$10000,,0),"Pris per enhet "&amp;Til_Hvem&amp;" beregnes automatisk ved komplett utfylling")</f>
        <v>Pris per enhet Regionalt beregnes automatisk ved komplett utfylling</v>
      </c>
      <c r="N6092" s="47" t="str">
        <f>IFERROR(TRIM($L6092)/_xlfn.XLOOKUP(TRIM($F6092),Produktinformasjon!$D$5:$D$10000,Produktinformasjon!$L$5:$L$10000,,0),"Pris per enhet Regionalt felleslager beregnes automatisk ved komplett utfylling")</f>
        <v>Pris per enhet Regionalt felleslager beregnes automatisk ved komplett utfylling</v>
      </c>
    </row>
    <row r="6093" spans="2:14" x14ac:dyDescent="0.25">
      <c r="B6093" s="33"/>
      <c r="C6093" t="str" cm="1">
        <f t="array" ref="C6093">IFERROR(_xlfn.TEXTJOIN(" | ", TRUE, _xlfn._xlws.FILTER(delKontrakt['#] &amp; " " &amp; delKontrakt[Navn], ISNUMBER(MATCH(delKontrakt['#], VALUE(_xlfn.TEXTSPLIT(SUBSTITUTE(Prisinformasjon!$B6093,  ", ", ","), ",")), 0)))), "Delkontraktnavn hentes automatisk ved å fylle ut delkontraktnummer")</f>
        <v>Delkontraktnavn hentes automatisk ved å fylle ut delkontraktnummer</v>
      </c>
      <c r="D6093" s="34"/>
      <c r="E6093" s="34"/>
      <c r="F6093" s="33"/>
      <c r="G6093" s="33"/>
      <c r="H6093" s="15"/>
      <c r="I6093" s="15"/>
      <c r="J6093" s="15"/>
      <c r="K6093" s="48"/>
      <c r="L6093" s="44"/>
      <c r="M6093" s="47" t="str">
        <f>IFERROR(TRIM($K6093)/_xlfn.XLOOKUP(TRIM($F6093),Produktinformasjon!$D$5:$D$10000,Produktinformasjon!$L$5:$L$10000,,0),"Pris per enhet "&amp;Til_Hvem&amp;" beregnes automatisk ved komplett utfylling")</f>
        <v>Pris per enhet Regionalt beregnes automatisk ved komplett utfylling</v>
      </c>
      <c r="N6093" s="47" t="str">
        <f>IFERROR(TRIM($L6093)/_xlfn.XLOOKUP(TRIM($F6093),Produktinformasjon!$D$5:$D$10000,Produktinformasjon!$L$5:$L$10000,,0),"Pris per enhet Regionalt felleslager beregnes automatisk ved komplett utfylling")</f>
        <v>Pris per enhet Regionalt felleslager beregnes automatisk ved komplett utfylling</v>
      </c>
    </row>
    <row r="6094" spans="2:14" x14ac:dyDescent="0.25">
      <c r="B6094" s="33"/>
      <c r="C6094" t="str" cm="1">
        <f t="array" ref="C6094">IFERROR(_xlfn.TEXTJOIN(" | ", TRUE, _xlfn._xlws.FILTER(delKontrakt['#] &amp; " " &amp; delKontrakt[Navn], ISNUMBER(MATCH(delKontrakt['#], VALUE(_xlfn.TEXTSPLIT(SUBSTITUTE(Prisinformasjon!$B6094,  ", ", ","), ",")), 0)))), "Delkontraktnavn hentes automatisk ved å fylle ut delkontraktnummer")</f>
        <v>Delkontraktnavn hentes automatisk ved å fylle ut delkontraktnummer</v>
      </c>
      <c r="D6094" s="34"/>
      <c r="E6094" s="34"/>
      <c r="F6094" s="33"/>
      <c r="G6094" s="33"/>
      <c r="H6094" s="15"/>
      <c r="I6094" s="15"/>
      <c r="J6094" s="15"/>
      <c r="K6094" s="48"/>
      <c r="L6094" s="44"/>
      <c r="M6094" s="47" t="str">
        <f>IFERROR(TRIM($K6094)/_xlfn.XLOOKUP(TRIM($F6094),Produktinformasjon!$D$5:$D$10000,Produktinformasjon!$L$5:$L$10000,,0),"Pris per enhet "&amp;Til_Hvem&amp;" beregnes automatisk ved komplett utfylling")</f>
        <v>Pris per enhet Regionalt beregnes automatisk ved komplett utfylling</v>
      </c>
      <c r="N6094" s="47" t="str">
        <f>IFERROR(TRIM($L6094)/_xlfn.XLOOKUP(TRIM($F6094),Produktinformasjon!$D$5:$D$10000,Produktinformasjon!$L$5:$L$10000,,0),"Pris per enhet Regionalt felleslager beregnes automatisk ved komplett utfylling")</f>
        <v>Pris per enhet Regionalt felleslager beregnes automatisk ved komplett utfylling</v>
      </c>
    </row>
    <row r="6095" spans="2:14" x14ac:dyDescent="0.25">
      <c r="B6095" s="33"/>
      <c r="C6095" t="str" cm="1">
        <f t="array" ref="C6095">IFERROR(_xlfn.TEXTJOIN(" | ", TRUE, _xlfn._xlws.FILTER(delKontrakt['#] &amp; " " &amp; delKontrakt[Navn], ISNUMBER(MATCH(delKontrakt['#], VALUE(_xlfn.TEXTSPLIT(SUBSTITUTE(Prisinformasjon!$B6095,  ", ", ","), ",")), 0)))), "Delkontraktnavn hentes automatisk ved å fylle ut delkontraktnummer")</f>
        <v>Delkontraktnavn hentes automatisk ved å fylle ut delkontraktnummer</v>
      </c>
      <c r="D6095" s="34"/>
      <c r="E6095" s="34"/>
      <c r="F6095" s="33"/>
      <c r="G6095" s="33"/>
      <c r="H6095" s="15"/>
      <c r="I6095" s="15"/>
      <c r="J6095" s="15"/>
      <c r="K6095" s="48"/>
      <c r="L6095" s="44"/>
      <c r="M6095" s="47" t="str">
        <f>IFERROR(TRIM($K6095)/_xlfn.XLOOKUP(TRIM($F6095),Produktinformasjon!$D$5:$D$10000,Produktinformasjon!$L$5:$L$10000,,0),"Pris per enhet "&amp;Til_Hvem&amp;" beregnes automatisk ved komplett utfylling")</f>
        <v>Pris per enhet Regionalt beregnes automatisk ved komplett utfylling</v>
      </c>
      <c r="N6095" s="47" t="str">
        <f>IFERROR(TRIM($L6095)/_xlfn.XLOOKUP(TRIM($F6095),Produktinformasjon!$D$5:$D$10000,Produktinformasjon!$L$5:$L$10000,,0),"Pris per enhet Regionalt felleslager beregnes automatisk ved komplett utfylling")</f>
        <v>Pris per enhet Regionalt felleslager beregnes automatisk ved komplett utfylling</v>
      </c>
    </row>
    <row r="6096" spans="2:14" x14ac:dyDescent="0.25">
      <c r="B6096" s="33"/>
      <c r="C6096" t="str" cm="1">
        <f t="array" ref="C6096">IFERROR(_xlfn.TEXTJOIN(" | ", TRUE, _xlfn._xlws.FILTER(delKontrakt['#] &amp; " " &amp; delKontrakt[Navn], ISNUMBER(MATCH(delKontrakt['#], VALUE(_xlfn.TEXTSPLIT(SUBSTITUTE(Prisinformasjon!$B6096,  ", ", ","), ",")), 0)))), "Delkontraktnavn hentes automatisk ved å fylle ut delkontraktnummer")</f>
        <v>Delkontraktnavn hentes automatisk ved å fylle ut delkontraktnummer</v>
      </c>
      <c r="D6096" s="34"/>
      <c r="E6096" s="34"/>
      <c r="F6096" s="33"/>
      <c r="G6096" s="33"/>
      <c r="H6096" s="15"/>
      <c r="I6096" s="15"/>
      <c r="J6096" s="15"/>
      <c r="K6096" s="48"/>
      <c r="L6096" s="44"/>
      <c r="M6096" s="47" t="str">
        <f>IFERROR(TRIM($K6096)/_xlfn.XLOOKUP(TRIM($F6096),Produktinformasjon!$D$5:$D$10000,Produktinformasjon!$L$5:$L$10000,,0),"Pris per enhet "&amp;Til_Hvem&amp;" beregnes automatisk ved komplett utfylling")</f>
        <v>Pris per enhet Regionalt beregnes automatisk ved komplett utfylling</v>
      </c>
      <c r="N6096" s="47" t="str">
        <f>IFERROR(TRIM($L6096)/_xlfn.XLOOKUP(TRIM($F6096),Produktinformasjon!$D$5:$D$10000,Produktinformasjon!$L$5:$L$10000,,0),"Pris per enhet Regionalt felleslager beregnes automatisk ved komplett utfylling")</f>
        <v>Pris per enhet Regionalt felleslager beregnes automatisk ved komplett utfylling</v>
      </c>
    </row>
    <row r="6097" spans="2:14" x14ac:dyDescent="0.25">
      <c r="B6097" s="33"/>
      <c r="C6097" t="str" cm="1">
        <f t="array" ref="C6097">IFERROR(_xlfn.TEXTJOIN(" | ", TRUE, _xlfn._xlws.FILTER(delKontrakt['#] &amp; " " &amp; delKontrakt[Navn], ISNUMBER(MATCH(delKontrakt['#], VALUE(_xlfn.TEXTSPLIT(SUBSTITUTE(Prisinformasjon!$B6097,  ", ", ","), ",")), 0)))), "Delkontraktnavn hentes automatisk ved å fylle ut delkontraktnummer")</f>
        <v>Delkontraktnavn hentes automatisk ved å fylle ut delkontraktnummer</v>
      </c>
      <c r="D6097" s="34"/>
      <c r="E6097" s="34"/>
      <c r="F6097" s="33"/>
      <c r="G6097" s="33"/>
      <c r="H6097" s="15"/>
      <c r="I6097" s="15"/>
      <c r="J6097" s="15"/>
      <c r="K6097" s="48"/>
      <c r="L6097" s="44"/>
      <c r="M6097" s="47" t="str">
        <f>IFERROR(TRIM($K6097)/_xlfn.XLOOKUP(TRIM($F6097),Produktinformasjon!$D$5:$D$10000,Produktinformasjon!$L$5:$L$10000,,0),"Pris per enhet "&amp;Til_Hvem&amp;" beregnes automatisk ved komplett utfylling")</f>
        <v>Pris per enhet Regionalt beregnes automatisk ved komplett utfylling</v>
      </c>
      <c r="N6097" s="47" t="str">
        <f>IFERROR(TRIM($L6097)/_xlfn.XLOOKUP(TRIM($F6097),Produktinformasjon!$D$5:$D$10000,Produktinformasjon!$L$5:$L$10000,,0),"Pris per enhet Regionalt felleslager beregnes automatisk ved komplett utfylling")</f>
        <v>Pris per enhet Regionalt felleslager beregnes automatisk ved komplett utfylling</v>
      </c>
    </row>
    <row r="6098" spans="2:14" x14ac:dyDescent="0.25">
      <c r="B6098" s="33"/>
      <c r="C6098" t="str" cm="1">
        <f t="array" ref="C6098">IFERROR(_xlfn.TEXTJOIN(" | ", TRUE, _xlfn._xlws.FILTER(delKontrakt['#] &amp; " " &amp; delKontrakt[Navn], ISNUMBER(MATCH(delKontrakt['#], VALUE(_xlfn.TEXTSPLIT(SUBSTITUTE(Prisinformasjon!$B6098,  ", ", ","), ",")), 0)))), "Delkontraktnavn hentes automatisk ved å fylle ut delkontraktnummer")</f>
        <v>Delkontraktnavn hentes automatisk ved å fylle ut delkontraktnummer</v>
      </c>
      <c r="D6098" s="34"/>
      <c r="E6098" s="34"/>
      <c r="F6098" s="33"/>
      <c r="G6098" s="33"/>
      <c r="H6098" s="15"/>
      <c r="I6098" s="15"/>
      <c r="J6098" s="15"/>
      <c r="K6098" s="48"/>
      <c r="L6098" s="44"/>
      <c r="M6098" s="47" t="str">
        <f>IFERROR(TRIM($K6098)/_xlfn.XLOOKUP(TRIM($F6098),Produktinformasjon!$D$5:$D$10000,Produktinformasjon!$L$5:$L$10000,,0),"Pris per enhet "&amp;Til_Hvem&amp;" beregnes automatisk ved komplett utfylling")</f>
        <v>Pris per enhet Regionalt beregnes automatisk ved komplett utfylling</v>
      </c>
      <c r="N6098" s="47" t="str">
        <f>IFERROR(TRIM($L6098)/_xlfn.XLOOKUP(TRIM($F6098),Produktinformasjon!$D$5:$D$10000,Produktinformasjon!$L$5:$L$10000,,0),"Pris per enhet Regionalt felleslager beregnes automatisk ved komplett utfylling")</f>
        <v>Pris per enhet Regionalt felleslager beregnes automatisk ved komplett utfylling</v>
      </c>
    </row>
    <row r="6099" spans="2:14" x14ac:dyDescent="0.25">
      <c r="B6099" s="33"/>
      <c r="C6099" t="str" cm="1">
        <f t="array" ref="C6099">IFERROR(_xlfn.TEXTJOIN(" | ", TRUE, _xlfn._xlws.FILTER(delKontrakt['#] &amp; " " &amp; delKontrakt[Navn], ISNUMBER(MATCH(delKontrakt['#], VALUE(_xlfn.TEXTSPLIT(SUBSTITUTE(Prisinformasjon!$B6099,  ", ", ","), ",")), 0)))), "Delkontraktnavn hentes automatisk ved å fylle ut delkontraktnummer")</f>
        <v>Delkontraktnavn hentes automatisk ved å fylle ut delkontraktnummer</v>
      </c>
      <c r="D6099" s="34"/>
      <c r="E6099" s="34"/>
      <c r="F6099" s="33"/>
      <c r="G6099" s="33"/>
      <c r="H6099" s="15"/>
      <c r="I6099" s="15"/>
      <c r="J6099" s="15"/>
      <c r="K6099" s="48"/>
      <c r="L6099" s="44"/>
      <c r="M6099" s="47" t="str">
        <f>IFERROR(TRIM($K6099)/_xlfn.XLOOKUP(TRIM($F6099),Produktinformasjon!$D$5:$D$10000,Produktinformasjon!$L$5:$L$10000,,0),"Pris per enhet "&amp;Til_Hvem&amp;" beregnes automatisk ved komplett utfylling")</f>
        <v>Pris per enhet Regionalt beregnes automatisk ved komplett utfylling</v>
      </c>
      <c r="N6099" s="47" t="str">
        <f>IFERROR(TRIM($L6099)/_xlfn.XLOOKUP(TRIM($F6099),Produktinformasjon!$D$5:$D$10000,Produktinformasjon!$L$5:$L$10000,,0),"Pris per enhet Regionalt felleslager beregnes automatisk ved komplett utfylling")</f>
        <v>Pris per enhet Regionalt felleslager beregnes automatisk ved komplett utfylling</v>
      </c>
    </row>
    <row r="6100" spans="2:14" x14ac:dyDescent="0.25">
      <c r="B6100" s="33"/>
      <c r="C6100" t="str" cm="1">
        <f t="array" ref="C6100">IFERROR(_xlfn.TEXTJOIN(" | ", TRUE, _xlfn._xlws.FILTER(delKontrakt['#] &amp; " " &amp; delKontrakt[Navn], ISNUMBER(MATCH(delKontrakt['#], VALUE(_xlfn.TEXTSPLIT(SUBSTITUTE(Prisinformasjon!$B6100,  ", ", ","), ",")), 0)))), "Delkontraktnavn hentes automatisk ved å fylle ut delkontraktnummer")</f>
        <v>Delkontraktnavn hentes automatisk ved å fylle ut delkontraktnummer</v>
      </c>
      <c r="D6100" s="34"/>
      <c r="E6100" s="34"/>
      <c r="F6100" s="33"/>
      <c r="G6100" s="33"/>
      <c r="H6100" s="15"/>
      <c r="I6100" s="15"/>
      <c r="J6100" s="15"/>
      <c r="K6100" s="48"/>
      <c r="L6100" s="44"/>
      <c r="M6100" s="47" t="str">
        <f>IFERROR(TRIM($K6100)/_xlfn.XLOOKUP(TRIM($F6100),Produktinformasjon!$D$5:$D$10000,Produktinformasjon!$L$5:$L$10000,,0),"Pris per enhet "&amp;Til_Hvem&amp;" beregnes automatisk ved komplett utfylling")</f>
        <v>Pris per enhet Regionalt beregnes automatisk ved komplett utfylling</v>
      </c>
      <c r="N6100" s="47" t="str">
        <f>IFERROR(TRIM($L6100)/_xlfn.XLOOKUP(TRIM($F6100),Produktinformasjon!$D$5:$D$10000,Produktinformasjon!$L$5:$L$10000,,0),"Pris per enhet Regionalt felleslager beregnes automatisk ved komplett utfylling")</f>
        <v>Pris per enhet Regionalt felleslager beregnes automatisk ved komplett utfylling</v>
      </c>
    </row>
    <row r="6101" spans="2:14" x14ac:dyDescent="0.25">
      <c r="B6101" s="33"/>
      <c r="C6101" t="str" cm="1">
        <f t="array" ref="C6101">IFERROR(_xlfn.TEXTJOIN(" | ", TRUE, _xlfn._xlws.FILTER(delKontrakt['#] &amp; " " &amp; delKontrakt[Navn], ISNUMBER(MATCH(delKontrakt['#], VALUE(_xlfn.TEXTSPLIT(SUBSTITUTE(Prisinformasjon!$B6101,  ", ", ","), ",")), 0)))), "Delkontraktnavn hentes automatisk ved å fylle ut delkontraktnummer")</f>
        <v>Delkontraktnavn hentes automatisk ved å fylle ut delkontraktnummer</v>
      </c>
      <c r="D6101" s="34"/>
      <c r="E6101" s="34"/>
      <c r="F6101" s="33"/>
      <c r="G6101" s="33"/>
      <c r="H6101" s="15"/>
      <c r="I6101" s="15"/>
      <c r="J6101" s="15"/>
      <c r="K6101" s="48"/>
      <c r="L6101" s="44"/>
      <c r="M6101" s="47" t="str">
        <f>IFERROR(TRIM($K6101)/_xlfn.XLOOKUP(TRIM($F6101),Produktinformasjon!$D$5:$D$10000,Produktinformasjon!$L$5:$L$10000,,0),"Pris per enhet "&amp;Til_Hvem&amp;" beregnes automatisk ved komplett utfylling")</f>
        <v>Pris per enhet Regionalt beregnes automatisk ved komplett utfylling</v>
      </c>
      <c r="N6101" s="47" t="str">
        <f>IFERROR(TRIM($L6101)/_xlfn.XLOOKUP(TRIM($F6101),Produktinformasjon!$D$5:$D$10000,Produktinformasjon!$L$5:$L$10000,,0),"Pris per enhet Regionalt felleslager beregnes automatisk ved komplett utfylling")</f>
        <v>Pris per enhet Regionalt felleslager beregnes automatisk ved komplett utfylling</v>
      </c>
    </row>
    <row r="6102" spans="2:14" x14ac:dyDescent="0.25">
      <c r="B6102" s="33"/>
      <c r="C6102" t="str" cm="1">
        <f t="array" ref="C6102">IFERROR(_xlfn.TEXTJOIN(" | ", TRUE, _xlfn._xlws.FILTER(delKontrakt['#] &amp; " " &amp; delKontrakt[Navn], ISNUMBER(MATCH(delKontrakt['#], VALUE(_xlfn.TEXTSPLIT(SUBSTITUTE(Prisinformasjon!$B6102,  ", ", ","), ",")), 0)))), "Delkontraktnavn hentes automatisk ved å fylle ut delkontraktnummer")</f>
        <v>Delkontraktnavn hentes automatisk ved å fylle ut delkontraktnummer</v>
      </c>
      <c r="D6102" s="34"/>
      <c r="E6102" s="34"/>
      <c r="F6102" s="33"/>
      <c r="G6102" s="33"/>
      <c r="H6102" s="15"/>
      <c r="I6102" s="15"/>
      <c r="J6102" s="15"/>
      <c r="K6102" s="48"/>
      <c r="L6102" s="44"/>
      <c r="M6102" s="47" t="str">
        <f>IFERROR(TRIM($K6102)/_xlfn.XLOOKUP(TRIM($F6102),Produktinformasjon!$D$5:$D$10000,Produktinformasjon!$L$5:$L$10000,,0),"Pris per enhet "&amp;Til_Hvem&amp;" beregnes automatisk ved komplett utfylling")</f>
        <v>Pris per enhet Regionalt beregnes automatisk ved komplett utfylling</v>
      </c>
      <c r="N6102" s="47" t="str">
        <f>IFERROR(TRIM($L6102)/_xlfn.XLOOKUP(TRIM($F6102),Produktinformasjon!$D$5:$D$10000,Produktinformasjon!$L$5:$L$10000,,0),"Pris per enhet Regionalt felleslager beregnes automatisk ved komplett utfylling")</f>
        <v>Pris per enhet Regionalt felleslager beregnes automatisk ved komplett utfylling</v>
      </c>
    </row>
    <row r="6103" spans="2:14" x14ac:dyDescent="0.25">
      <c r="B6103" s="33"/>
      <c r="C6103" t="str" cm="1">
        <f t="array" ref="C6103">IFERROR(_xlfn.TEXTJOIN(" | ", TRUE, _xlfn._xlws.FILTER(delKontrakt['#] &amp; " " &amp; delKontrakt[Navn], ISNUMBER(MATCH(delKontrakt['#], VALUE(_xlfn.TEXTSPLIT(SUBSTITUTE(Prisinformasjon!$B6103,  ", ", ","), ",")), 0)))), "Delkontraktnavn hentes automatisk ved å fylle ut delkontraktnummer")</f>
        <v>Delkontraktnavn hentes automatisk ved å fylle ut delkontraktnummer</v>
      </c>
      <c r="D6103" s="34"/>
      <c r="E6103" s="34"/>
      <c r="F6103" s="33"/>
      <c r="G6103" s="33"/>
      <c r="H6103" s="15"/>
      <c r="I6103" s="15"/>
      <c r="J6103" s="15"/>
      <c r="K6103" s="48"/>
      <c r="L6103" s="44"/>
      <c r="M6103" s="47" t="str">
        <f>IFERROR(TRIM($K6103)/_xlfn.XLOOKUP(TRIM($F6103),Produktinformasjon!$D$5:$D$10000,Produktinformasjon!$L$5:$L$10000,,0),"Pris per enhet "&amp;Til_Hvem&amp;" beregnes automatisk ved komplett utfylling")</f>
        <v>Pris per enhet Regionalt beregnes automatisk ved komplett utfylling</v>
      </c>
      <c r="N6103" s="47" t="str">
        <f>IFERROR(TRIM($L6103)/_xlfn.XLOOKUP(TRIM($F6103),Produktinformasjon!$D$5:$D$10000,Produktinformasjon!$L$5:$L$10000,,0),"Pris per enhet Regionalt felleslager beregnes automatisk ved komplett utfylling")</f>
        <v>Pris per enhet Regionalt felleslager beregnes automatisk ved komplett utfylling</v>
      </c>
    </row>
    <row r="6104" spans="2:14" x14ac:dyDescent="0.25">
      <c r="B6104" s="33"/>
      <c r="C6104" t="str" cm="1">
        <f t="array" ref="C6104">IFERROR(_xlfn.TEXTJOIN(" | ", TRUE, _xlfn._xlws.FILTER(delKontrakt['#] &amp; " " &amp; delKontrakt[Navn], ISNUMBER(MATCH(delKontrakt['#], VALUE(_xlfn.TEXTSPLIT(SUBSTITUTE(Prisinformasjon!$B6104,  ", ", ","), ",")), 0)))), "Delkontraktnavn hentes automatisk ved å fylle ut delkontraktnummer")</f>
        <v>Delkontraktnavn hentes automatisk ved å fylle ut delkontraktnummer</v>
      </c>
      <c r="D6104" s="34"/>
      <c r="E6104" s="34"/>
      <c r="F6104" s="33"/>
      <c r="G6104" s="33"/>
      <c r="H6104" s="15"/>
      <c r="I6104" s="15"/>
      <c r="J6104" s="15"/>
      <c r="K6104" s="48"/>
      <c r="L6104" s="44"/>
      <c r="M6104" s="47" t="str">
        <f>IFERROR(TRIM($K6104)/_xlfn.XLOOKUP(TRIM($F6104),Produktinformasjon!$D$5:$D$10000,Produktinformasjon!$L$5:$L$10000,,0),"Pris per enhet "&amp;Til_Hvem&amp;" beregnes automatisk ved komplett utfylling")</f>
        <v>Pris per enhet Regionalt beregnes automatisk ved komplett utfylling</v>
      </c>
      <c r="N6104" s="47" t="str">
        <f>IFERROR(TRIM($L6104)/_xlfn.XLOOKUP(TRIM($F6104),Produktinformasjon!$D$5:$D$10000,Produktinformasjon!$L$5:$L$10000,,0),"Pris per enhet Regionalt felleslager beregnes automatisk ved komplett utfylling")</f>
        <v>Pris per enhet Regionalt felleslager beregnes automatisk ved komplett utfylling</v>
      </c>
    </row>
    <row r="6105" spans="2:14" x14ac:dyDescent="0.25">
      <c r="B6105" s="33"/>
      <c r="C6105" t="str" cm="1">
        <f t="array" ref="C6105">IFERROR(_xlfn.TEXTJOIN(" | ", TRUE, _xlfn._xlws.FILTER(delKontrakt['#] &amp; " " &amp; delKontrakt[Navn], ISNUMBER(MATCH(delKontrakt['#], VALUE(_xlfn.TEXTSPLIT(SUBSTITUTE(Prisinformasjon!$B6105,  ", ", ","), ",")), 0)))), "Delkontraktnavn hentes automatisk ved å fylle ut delkontraktnummer")</f>
        <v>Delkontraktnavn hentes automatisk ved å fylle ut delkontraktnummer</v>
      </c>
      <c r="D6105" s="34"/>
      <c r="E6105" s="34"/>
      <c r="F6105" s="33"/>
      <c r="G6105" s="33"/>
      <c r="H6105" s="15"/>
      <c r="I6105" s="15"/>
      <c r="J6105" s="15"/>
      <c r="K6105" s="48"/>
      <c r="L6105" s="44"/>
      <c r="M6105" s="47" t="str">
        <f>IFERROR(TRIM($K6105)/_xlfn.XLOOKUP(TRIM($F6105),Produktinformasjon!$D$5:$D$10000,Produktinformasjon!$L$5:$L$10000,,0),"Pris per enhet "&amp;Til_Hvem&amp;" beregnes automatisk ved komplett utfylling")</f>
        <v>Pris per enhet Regionalt beregnes automatisk ved komplett utfylling</v>
      </c>
      <c r="N6105" s="47" t="str">
        <f>IFERROR(TRIM($L6105)/_xlfn.XLOOKUP(TRIM($F6105),Produktinformasjon!$D$5:$D$10000,Produktinformasjon!$L$5:$L$10000,,0),"Pris per enhet Regionalt felleslager beregnes automatisk ved komplett utfylling")</f>
        <v>Pris per enhet Regionalt felleslager beregnes automatisk ved komplett utfylling</v>
      </c>
    </row>
    <row r="6106" spans="2:14" x14ac:dyDescent="0.25">
      <c r="B6106" s="33"/>
      <c r="C6106" t="str" cm="1">
        <f t="array" ref="C6106">IFERROR(_xlfn.TEXTJOIN(" | ", TRUE, _xlfn._xlws.FILTER(delKontrakt['#] &amp; " " &amp; delKontrakt[Navn], ISNUMBER(MATCH(delKontrakt['#], VALUE(_xlfn.TEXTSPLIT(SUBSTITUTE(Prisinformasjon!$B6106,  ", ", ","), ",")), 0)))), "Delkontraktnavn hentes automatisk ved å fylle ut delkontraktnummer")</f>
        <v>Delkontraktnavn hentes automatisk ved å fylle ut delkontraktnummer</v>
      </c>
      <c r="D6106" s="34"/>
      <c r="E6106" s="34"/>
      <c r="F6106" s="33"/>
      <c r="G6106" s="33"/>
      <c r="H6106" s="15"/>
      <c r="I6106" s="15"/>
      <c r="J6106" s="15"/>
      <c r="K6106" s="48"/>
      <c r="L6106" s="44"/>
      <c r="M6106" s="47" t="str">
        <f>IFERROR(TRIM($K6106)/_xlfn.XLOOKUP(TRIM($F6106),Produktinformasjon!$D$5:$D$10000,Produktinformasjon!$L$5:$L$10000,,0),"Pris per enhet "&amp;Til_Hvem&amp;" beregnes automatisk ved komplett utfylling")</f>
        <v>Pris per enhet Regionalt beregnes automatisk ved komplett utfylling</v>
      </c>
      <c r="N6106" s="47" t="str">
        <f>IFERROR(TRIM($L6106)/_xlfn.XLOOKUP(TRIM($F6106),Produktinformasjon!$D$5:$D$10000,Produktinformasjon!$L$5:$L$10000,,0),"Pris per enhet Regionalt felleslager beregnes automatisk ved komplett utfylling")</f>
        <v>Pris per enhet Regionalt felleslager beregnes automatisk ved komplett utfylling</v>
      </c>
    </row>
    <row r="6107" spans="2:14" x14ac:dyDescent="0.25">
      <c r="B6107" s="33"/>
      <c r="C6107" t="str" cm="1">
        <f t="array" ref="C6107">IFERROR(_xlfn.TEXTJOIN(" | ", TRUE, _xlfn._xlws.FILTER(delKontrakt['#] &amp; " " &amp; delKontrakt[Navn], ISNUMBER(MATCH(delKontrakt['#], VALUE(_xlfn.TEXTSPLIT(SUBSTITUTE(Prisinformasjon!$B6107,  ", ", ","), ",")), 0)))), "Delkontraktnavn hentes automatisk ved å fylle ut delkontraktnummer")</f>
        <v>Delkontraktnavn hentes automatisk ved å fylle ut delkontraktnummer</v>
      </c>
      <c r="D6107" s="34"/>
      <c r="E6107" s="34"/>
      <c r="F6107" s="33"/>
      <c r="G6107" s="33"/>
      <c r="H6107" s="15"/>
      <c r="I6107" s="15"/>
      <c r="J6107" s="15"/>
      <c r="K6107" s="48"/>
      <c r="L6107" s="44"/>
      <c r="M6107" s="47" t="str">
        <f>IFERROR(TRIM($K6107)/_xlfn.XLOOKUP(TRIM($F6107),Produktinformasjon!$D$5:$D$10000,Produktinformasjon!$L$5:$L$10000,,0),"Pris per enhet "&amp;Til_Hvem&amp;" beregnes automatisk ved komplett utfylling")</f>
        <v>Pris per enhet Regionalt beregnes automatisk ved komplett utfylling</v>
      </c>
      <c r="N6107" s="47" t="str">
        <f>IFERROR(TRIM($L6107)/_xlfn.XLOOKUP(TRIM($F6107),Produktinformasjon!$D$5:$D$10000,Produktinformasjon!$L$5:$L$10000,,0),"Pris per enhet Regionalt felleslager beregnes automatisk ved komplett utfylling")</f>
        <v>Pris per enhet Regionalt felleslager beregnes automatisk ved komplett utfylling</v>
      </c>
    </row>
    <row r="6108" spans="2:14" x14ac:dyDescent="0.25">
      <c r="B6108" s="33"/>
      <c r="C6108" t="str" cm="1">
        <f t="array" ref="C6108">IFERROR(_xlfn.TEXTJOIN(" | ", TRUE, _xlfn._xlws.FILTER(delKontrakt['#] &amp; " " &amp; delKontrakt[Navn], ISNUMBER(MATCH(delKontrakt['#], VALUE(_xlfn.TEXTSPLIT(SUBSTITUTE(Prisinformasjon!$B6108,  ", ", ","), ",")), 0)))), "Delkontraktnavn hentes automatisk ved å fylle ut delkontraktnummer")</f>
        <v>Delkontraktnavn hentes automatisk ved å fylle ut delkontraktnummer</v>
      </c>
      <c r="D6108" s="34"/>
      <c r="E6108" s="34"/>
      <c r="F6108" s="33"/>
      <c r="G6108" s="33"/>
      <c r="H6108" s="15"/>
      <c r="I6108" s="15"/>
      <c r="J6108" s="15"/>
      <c r="K6108" s="48"/>
      <c r="L6108" s="44"/>
      <c r="M6108" s="47" t="str">
        <f>IFERROR(TRIM($K6108)/_xlfn.XLOOKUP(TRIM($F6108),Produktinformasjon!$D$5:$D$10000,Produktinformasjon!$L$5:$L$10000,,0),"Pris per enhet "&amp;Til_Hvem&amp;" beregnes automatisk ved komplett utfylling")</f>
        <v>Pris per enhet Regionalt beregnes automatisk ved komplett utfylling</v>
      </c>
      <c r="N6108" s="47" t="str">
        <f>IFERROR(TRIM($L6108)/_xlfn.XLOOKUP(TRIM($F6108),Produktinformasjon!$D$5:$D$10000,Produktinformasjon!$L$5:$L$10000,,0),"Pris per enhet Regionalt felleslager beregnes automatisk ved komplett utfylling")</f>
        <v>Pris per enhet Regionalt felleslager beregnes automatisk ved komplett utfylling</v>
      </c>
    </row>
    <row r="6109" spans="2:14" x14ac:dyDescent="0.25">
      <c r="B6109" s="33"/>
      <c r="C6109" t="str" cm="1">
        <f t="array" ref="C6109">IFERROR(_xlfn.TEXTJOIN(" | ", TRUE, _xlfn._xlws.FILTER(delKontrakt['#] &amp; " " &amp; delKontrakt[Navn], ISNUMBER(MATCH(delKontrakt['#], VALUE(_xlfn.TEXTSPLIT(SUBSTITUTE(Prisinformasjon!$B6109,  ", ", ","), ",")), 0)))), "Delkontraktnavn hentes automatisk ved å fylle ut delkontraktnummer")</f>
        <v>Delkontraktnavn hentes automatisk ved å fylle ut delkontraktnummer</v>
      </c>
      <c r="D6109" s="34"/>
      <c r="E6109" s="34"/>
      <c r="F6109" s="33"/>
      <c r="G6109" s="33"/>
      <c r="H6109" s="15"/>
      <c r="I6109" s="15"/>
      <c r="J6109" s="15"/>
      <c r="K6109" s="48"/>
      <c r="L6109" s="44"/>
      <c r="M6109" s="47" t="str">
        <f>IFERROR(TRIM($K6109)/_xlfn.XLOOKUP(TRIM($F6109),Produktinformasjon!$D$5:$D$10000,Produktinformasjon!$L$5:$L$10000,,0),"Pris per enhet "&amp;Til_Hvem&amp;" beregnes automatisk ved komplett utfylling")</f>
        <v>Pris per enhet Regionalt beregnes automatisk ved komplett utfylling</v>
      </c>
      <c r="N6109" s="47" t="str">
        <f>IFERROR(TRIM($L6109)/_xlfn.XLOOKUP(TRIM($F6109),Produktinformasjon!$D$5:$D$10000,Produktinformasjon!$L$5:$L$10000,,0),"Pris per enhet Regionalt felleslager beregnes automatisk ved komplett utfylling")</f>
        <v>Pris per enhet Regionalt felleslager beregnes automatisk ved komplett utfylling</v>
      </c>
    </row>
    <row r="6110" spans="2:14" x14ac:dyDescent="0.25">
      <c r="B6110" s="33"/>
      <c r="C6110" t="str" cm="1">
        <f t="array" ref="C6110">IFERROR(_xlfn.TEXTJOIN(" | ", TRUE, _xlfn._xlws.FILTER(delKontrakt['#] &amp; " " &amp; delKontrakt[Navn], ISNUMBER(MATCH(delKontrakt['#], VALUE(_xlfn.TEXTSPLIT(SUBSTITUTE(Prisinformasjon!$B6110,  ", ", ","), ",")), 0)))), "Delkontraktnavn hentes automatisk ved å fylle ut delkontraktnummer")</f>
        <v>Delkontraktnavn hentes automatisk ved å fylle ut delkontraktnummer</v>
      </c>
      <c r="D6110" s="34"/>
      <c r="E6110" s="34"/>
      <c r="F6110" s="33"/>
      <c r="G6110" s="33"/>
      <c r="H6110" s="15"/>
      <c r="I6110" s="15"/>
      <c r="J6110" s="15"/>
      <c r="K6110" s="48"/>
      <c r="L6110" s="44"/>
      <c r="M6110" s="47" t="str">
        <f>IFERROR(TRIM($K6110)/_xlfn.XLOOKUP(TRIM($F6110),Produktinformasjon!$D$5:$D$10000,Produktinformasjon!$L$5:$L$10000,,0),"Pris per enhet "&amp;Til_Hvem&amp;" beregnes automatisk ved komplett utfylling")</f>
        <v>Pris per enhet Regionalt beregnes automatisk ved komplett utfylling</v>
      </c>
      <c r="N6110" s="47" t="str">
        <f>IFERROR(TRIM($L6110)/_xlfn.XLOOKUP(TRIM($F6110),Produktinformasjon!$D$5:$D$10000,Produktinformasjon!$L$5:$L$10000,,0),"Pris per enhet Regionalt felleslager beregnes automatisk ved komplett utfylling")</f>
        <v>Pris per enhet Regionalt felleslager beregnes automatisk ved komplett utfylling</v>
      </c>
    </row>
    <row r="6111" spans="2:14" x14ac:dyDescent="0.25">
      <c r="B6111" s="33"/>
      <c r="C6111" t="str" cm="1">
        <f t="array" ref="C6111">IFERROR(_xlfn.TEXTJOIN(" | ", TRUE, _xlfn._xlws.FILTER(delKontrakt['#] &amp; " " &amp; delKontrakt[Navn], ISNUMBER(MATCH(delKontrakt['#], VALUE(_xlfn.TEXTSPLIT(SUBSTITUTE(Prisinformasjon!$B6111,  ", ", ","), ",")), 0)))), "Delkontraktnavn hentes automatisk ved å fylle ut delkontraktnummer")</f>
        <v>Delkontraktnavn hentes automatisk ved å fylle ut delkontraktnummer</v>
      </c>
      <c r="D6111" s="34"/>
      <c r="E6111" s="34"/>
      <c r="F6111" s="33"/>
      <c r="G6111" s="33"/>
      <c r="H6111" s="15"/>
      <c r="I6111" s="15"/>
      <c r="J6111" s="15"/>
      <c r="K6111" s="48"/>
      <c r="L6111" s="44"/>
      <c r="M6111" s="47" t="str">
        <f>IFERROR(TRIM($K6111)/_xlfn.XLOOKUP(TRIM($F6111),Produktinformasjon!$D$5:$D$10000,Produktinformasjon!$L$5:$L$10000,,0),"Pris per enhet "&amp;Til_Hvem&amp;" beregnes automatisk ved komplett utfylling")</f>
        <v>Pris per enhet Regionalt beregnes automatisk ved komplett utfylling</v>
      </c>
      <c r="N6111" s="47" t="str">
        <f>IFERROR(TRIM($L6111)/_xlfn.XLOOKUP(TRIM($F6111),Produktinformasjon!$D$5:$D$10000,Produktinformasjon!$L$5:$L$10000,,0),"Pris per enhet Regionalt felleslager beregnes automatisk ved komplett utfylling")</f>
        <v>Pris per enhet Regionalt felleslager beregnes automatisk ved komplett utfylling</v>
      </c>
    </row>
    <row r="6112" spans="2:14" x14ac:dyDescent="0.25">
      <c r="B6112" s="33"/>
      <c r="C6112" t="str" cm="1">
        <f t="array" ref="C6112">IFERROR(_xlfn.TEXTJOIN(" | ", TRUE, _xlfn._xlws.FILTER(delKontrakt['#] &amp; " " &amp; delKontrakt[Navn], ISNUMBER(MATCH(delKontrakt['#], VALUE(_xlfn.TEXTSPLIT(SUBSTITUTE(Prisinformasjon!$B6112,  ", ", ","), ",")), 0)))), "Delkontraktnavn hentes automatisk ved å fylle ut delkontraktnummer")</f>
        <v>Delkontraktnavn hentes automatisk ved å fylle ut delkontraktnummer</v>
      </c>
      <c r="D6112" s="34"/>
      <c r="E6112" s="34"/>
      <c r="F6112" s="33"/>
      <c r="G6112" s="33"/>
      <c r="H6112" s="15"/>
      <c r="I6112" s="15"/>
      <c r="J6112" s="15"/>
      <c r="K6112" s="48"/>
      <c r="L6112" s="44"/>
      <c r="M6112" s="47" t="str">
        <f>IFERROR(TRIM($K6112)/_xlfn.XLOOKUP(TRIM($F6112),Produktinformasjon!$D$5:$D$10000,Produktinformasjon!$L$5:$L$10000,,0),"Pris per enhet "&amp;Til_Hvem&amp;" beregnes automatisk ved komplett utfylling")</f>
        <v>Pris per enhet Regionalt beregnes automatisk ved komplett utfylling</v>
      </c>
      <c r="N6112" s="47" t="str">
        <f>IFERROR(TRIM($L6112)/_xlfn.XLOOKUP(TRIM($F6112),Produktinformasjon!$D$5:$D$10000,Produktinformasjon!$L$5:$L$10000,,0),"Pris per enhet Regionalt felleslager beregnes automatisk ved komplett utfylling")</f>
        <v>Pris per enhet Regionalt felleslager beregnes automatisk ved komplett utfylling</v>
      </c>
    </row>
    <row r="6113" spans="2:14" x14ac:dyDescent="0.25">
      <c r="B6113" s="33"/>
      <c r="C6113" t="str" cm="1">
        <f t="array" ref="C6113">IFERROR(_xlfn.TEXTJOIN(" | ", TRUE, _xlfn._xlws.FILTER(delKontrakt['#] &amp; " " &amp; delKontrakt[Navn], ISNUMBER(MATCH(delKontrakt['#], VALUE(_xlfn.TEXTSPLIT(SUBSTITUTE(Prisinformasjon!$B6113,  ", ", ","), ",")), 0)))), "Delkontraktnavn hentes automatisk ved å fylle ut delkontraktnummer")</f>
        <v>Delkontraktnavn hentes automatisk ved å fylle ut delkontraktnummer</v>
      </c>
      <c r="D6113" s="34"/>
      <c r="E6113" s="34"/>
      <c r="F6113" s="33"/>
      <c r="G6113" s="33"/>
      <c r="H6113" s="15"/>
      <c r="I6113" s="15"/>
      <c r="J6113" s="15"/>
      <c r="K6113" s="48"/>
      <c r="L6113" s="44"/>
      <c r="M6113" s="47" t="str">
        <f>IFERROR(TRIM($K6113)/_xlfn.XLOOKUP(TRIM($F6113),Produktinformasjon!$D$5:$D$10000,Produktinformasjon!$L$5:$L$10000,,0),"Pris per enhet "&amp;Til_Hvem&amp;" beregnes automatisk ved komplett utfylling")</f>
        <v>Pris per enhet Regionalt beregnes automatisk ved komplett utfylling</v>
      </c>
      <c r="N6113" s="47" t="str">
        <f>IFERROR(TRIM($L6113)/_xlfn.XLOOKUP(TRIM($F6113),Produktinformasjon!$D$5:$D$10000,Produktinformasjon!$L$5:$L$10000,,0),"Pris per enhet Regionalt felleslager beregnes automatisk ved komplett utfylling")</f>
        <v>Pris per enhet Regionalt felleslager beregnes automatisk ved komplett utfylling</v>
      </c>
    </row>
    <row r="6114" spans="2:14" x14ac:dyDescent="0.25">
      <c r="B6114" s="33"/>
      <c r="C6114" t="str" cm="1">
        <f t="array" ref="C6114">IFERROR(_xlfn.TEXTJOIN(" | ", TRUE, _xlfn._xlws.FILTER(delKontrakt['#] &amp; " " &amp; delKontrakt[Navn], ISNUMBER(MATCH(delKontrakt['#], VALUE(_xlfn.TEXTSPLIT(SUBSTITUTE(Prisinformasjon!$B6114,  ", ", ","), ",")), 0)))), "Delkontraktnavn hentes automatisk ved å fylle ut delkontraktnummer")</f>
        <v>Delkontraktnavn hentes automatisk ved å fylle ut delkontraktnummer</v>
      </c>
      <c r="D6114" s="34"/>
      <c r="E6114" s="34"/>
      <c r="F6114" s="33"/>
      <c r="G6114" s="33"/>
      <c r="H6114" s="15"/>
      <c r="I6114" s="15"/>
      <c r="J6114" s="15"/>
      <c r="K6114" s="48"/>
      <c r="L6114" s="44"/>
      <c r="M6114" s="47" t="str">
        <f>IFERROR(TRIM($K6114)/_xlfn.XLOOKUP(TRIM($F6114),Produktinformasjon!$D$5:$D$10000,Produktinformasjon!$L$5:$L$10000,,0),"Pris per enhet "&amp;Til_Hvem&amp;" beregnes automatisk ved komplett utfylling")</f>
        <v>Pris per enhet Regionalt beregnes automatisk ved komplett utfylling</v>
      </c>
      <c r="N6114" s="47" t="str">
        <f>IFERROR(TRIM($L6114)/_xlfn.XLOOKUP(TRIM($F6114),Produktinformasjon!$D$5:$D$10000,Produktinformasjon!$L$5:$L$10000,,0),"Pris per enhet Regionalt felleslager beregnes automatisk ved komplett utfylling")</f>
        <v>Pris per enhet Regionalt felleslager beregnes automatisk ved komplett utfylling</v>
      </c>
    </row>
    <row r="6115" spans="2:14" x14ac:dyDescent="0.25">
      <c r="B6115" s="33"/>
      <c r="C6115" t="str" cm="1">
        <f t="array" ref="C6115">IFERROR(_xlfn.TEXTJOIN(" | ", TRUE, _xlfn._xlws.FILTER(delKontrakt['#] &amp; " " &amp; delKontrakt[Navn], ISNUMBER(MATCH(delKontrakt['#], VALUE(_xlfn.TEXTSPLIT(SUBSTITUTE(Prisinformasjon!$B6115,  ", ", ","), ",")), 0)))), "Delkontraktnavn hentes automatisk ved å fylle ut delkontraktnummer")</f>
        <v>Delkontraktnavn hentes automatisk ved å fylle ut delkontraktnummer</v>
      </c>
      <c r="D6115" s="34"/>
      <c r="E6115" s="34"/>
      <c r="F6115" s="33"/>
      <c r="G6115" s="33"/>
      <c r="H6115" s="15"/>
      <c r="I6115" s="15"/>
      <c r="J6115" s="15"/>
      <c r="K6115" s="48"/>
      <c r="L6115" s="44"/>
      <c r="M6115" s="47" t="str">
        <f>IFERROR(TRIM($K6115)/_xlfn.XLOOKUP(TRIM($F6115),Produktinformasjon!$D$5:$D$10000,Produktinformasjon!$L$5:$L$10000,,0),"Pris per enhet "&amp;Til_Hvem&amp;" beregnes automatisk ved komplett utfylling")</f>
        <v>Pris per enhet Regionalt beregnes automatisk ved komplett utfylling</v>
      </c>
      <c r="N6115" s="47" t="str">
        <f>IFERROR(TRIM($L6115)/_xlfn.XLOOKUP(TRIM($F6115),Produktinformasjon!$D$5:$D$10000,Produktinformasjon!$L$5:$L$10000,,0),"Pris per enhet Regionalt felleslager beregnes automatisk ved komplett utfylling")</f>
        <v>Pris per enhet Regionalt felleslager beregnes automatisk ved komplett utfylling</v>
      </c>
    </row>
    <row r="6116" spans="2:14" x14ac:dyDescent="0.25">
      <c r="B6116" s="33"/>
      <c r="C6116" t="str" cm="1">
        <f t="array" ref="C6116">IFERROR(_xlfn.TEXTJOIN(" | ", TRUE, _xlfn._xlws.FILTER(delKontrakt['#] &amp; " " &amp; delKontrakt[Navn], ISNUMBER(MATCH(delKontrakt['#], VALUE(_xlfn.TEXTSPLIT(SUBSTITUTE(Prisinformasjon!$B6116,  ", ", ","), ",")), 0)))), "Delkontraktnavn hentes automatisk ved å fylle ut delkontraktnummer")</f>
        <v>Delkontraktnavn hentes automatisk ved å fylle ut delkontraktnummer</v>
      </c>
      <c r="D6116" s="34"/>
      <c r="E6116" s="34"/>
      <c r="F6116" s="33"/>
      <c r="G6116" s="33"/>
      <c r="H6116" s="15"/>
      <c r="I6116" s="15"/>
      <c r="J6116" s="15"/>
      <c r="K6116" s="48"/>
      <c r="L6116" s="44"/>
      <c r="M6116" s="47" t="str">
        <f>IFERROR(TRIM($K6116)/_xlfn.XLOOKUP(TRIM($F6116),Produktinformasjon!$D$5:$D$10000,Produktinformasjon!$L$5:$L$10000,,0),"Pris per enhet "&amp;Til_Hvem&amp;" beregnes automatisk ved komplett utfylling")</f>
        <v>Pris per enhet Regionalt beregnes automatisk ved komplett utfylling</v>
      </c>
      <c r="N6116" s="47" t="str">
        <f>IFERROR(TRIM($L6116)/_xlfn.XLOOKUP(TRIM($F6116),Produktinformasjon!$D$5:$D$10000,Produktinformasjon!$L$5:$L$10000,,0),"Pris per enhet Regionalt felleslager beregnes automatisk ved komplett utfylling")</f>
        <v>Pris per enhet Regionalt felleslager beregnes automatisk ved komplett utfylling</v>
      </c>
    </row>
    <row r="6117" spans="2:14" x14ac:dyDescent="0.25">
      <c r="B6117" s="33"/>
      <c r="C6117" t="str" cm="1">
        <f t="array" ref="C6117">IFERROR(_xlfn.TEXTJOIN(" | ", TRUE, _xlfn._xlws.FILTER(delKontrakt['#] &amp; " " &amp; delKontrakt[Navn], ISNUMBER(MATCH(delKontrakt['#], VALUE(_xlfn.TEXTSPLIT(SUBSTITUTE(Prisinformasjon!$B6117,  ", ", ","), ",")), 0)))), "Delkontraktnavn hentes automatisk ved å fylle ut delkontraktnummer")</f>
        <v>Delkontraktnavn hentes automatisk ved å fylle ut delkontraktnummer</v>
      </c>
      <c r="D6117" s="34"/>
      <c r="E6117" s="34"/>
      <c r="F6117" s="33"/>
      <c r="G6117" s="33"/>
      <c r="H6117" s="15"/>
      <c r="I6117" s="15"/>
      <c r="J6117" s="15"/>
      <c r="K6117" s="48"/>
      <c r="L6117" s="44"/>
      <c r="M6117" s="47" t="str">
        <f>IFERROR(TRIM($K6117)/_xlfn.XLOOKUP(TRIM($F6117),Produktinformasjon!$D$5:$D$10000,Produktinformasjon!$L$5:$L$10000,,0),"Pris per enhet "&amp;Til_Hvem&amp;" beregnes automatisk ved komplett utfylling")</f>
        <v>Pris per enhet Regionalt beregnes automatisk ved komplett utfylling</v>
      </c>
      <c r="N6117" s="47" t="str">
        <f>IFERROR(TRIM($L6117)/_xlfn.XLOOKUP(TRIM($F6117),Produktinformasjon!$D$5:$D$10000,Produktinformasjon!$L$5:$L$10000,,0),"Pris per enhet Regionalt felleslager beregnes automatisk ved komplett utfylling")</f>
        <v>Pris per enhet Regionalt felleslager beregnes automatisk ved komplett utfylling</v>
      </c>
    </row>
    <row r="6118" spans="2:14" x14ac:dyDescent="0.25">
      <c r="B6118" s="33"/>
      <c r="C6118" t="str" cm="1">
        <f t="array" ref="C6118">IFERROR(_xlfn.TEXTJOIN(" | ", TRUE, _xlfn._xlws.FILTER(delKontrakt['#] &amp; " " &amp; delKontrakt[Navn], ISNUMBER(MATCH(delKontrakt['#], VALUE(_xlfn.TEXTSPLIT(SUBSTITUTE(Prisinformasjon!$B6118,  ", ", ","), ",")), 0)))), "Delkontraktnavn hentes automatisk ved å fylle ut delkontraktnummer")</f>
        <v>Delkontraktnavn hentes automatisk ved å fylle ut delkontraktnummer</v>
      </c>
      <c r="D6118" s="34"/>
      <c r="E6118" s="34"/>
      <c r="F6118" s="33"/>
      <c r="G6118" s="33"/>
      <c r="H6118" s="15"/>
      <c r="I6118" s="15"/>
      <c r="J6118" s="15"/>
      <c r="K6118" s="48"/>
      <c r="L6118" s="44"/>
      <c r="M6118" s="47" t="str">
        <f>IFERROR(TRIM($K6118)/_xlfn.XLOOKUP(TRIM($F6118),Produktinformasjon!$D$5:$D$10000,Produktinformasjon!$L$5:$L$10000,,0),"Pris per enhet "&amp;Til_Hvem&amp;" beregnes automatisk ved komplett utfylling")</f>
        <v>Pris per enhet Regionalt beregnes automatisk ved komplett utfylling</v>
      </c>
      <c r="N6118" s="47" t="str">
        <f>IFERROR(TRIM($L6118)/_xlfn.XLOOKUP(TRIM($F6118),Produktinformasjon!$D$5:$D$10000,Produktinformasjon!$L$5:$L$10000,,0),"Pris per enhet Regionalt felleslager beregnes automatisk ved komplett utfylling")</f>
        <v>Pris per enhet Regionalt felleslager beregnes automatisk ved komplett utfylling</v>
      </c>
    </row>
    <row r="6119" spans="2:14" x14ac:dyDescent="0.25">
      <c r="B6119" s="33"/>
      <c r="C6119" t="str" cm="1">
        <f t="array" ref="C6119">IFERROR(_xlfn.TEXTJOIN(" | ", TRUE, _xlfn._xlws.FILTER(delKontrakt['#] &amp; " " &amp; delKontrakt[Navn], ISNUMBER(MATCH(delKontrakt['#], VALUE(_xlfn.TEXTSPLIT(SUBSTITUTE(Prisinformasjon!$B6119,  ", ", ","), ",")), 0)))), "Delkontraktnavn hentes automatisk ved å fylle ut delkontraktnummer")</f>
        <v>Delkontraktnavn hentes automatisk ved å fylle ut delkontraktnummer</v>
      </c>
      <c r="D6119" s="34"/>
      <c r="E6119" s="34"/>
      <c r="F6119" s="33"/>
      <c r="G6119" s="33"/>
      <c r="H6119" s="15"/>
      <c r="I6119" s="15"/>
      <c r="J6119" s="15"/>
      <c r="K6119" s="48"/>
      <c r="L6119" s="44"/>
      <c r="M6119" s="47" t="str">
        <f>IFERROR(TRIM($K6119)/_xlfn.XLOOKUP(TRIM($F6119),Produktinformasjon!$D$5:$D$10000,Produktinformasjon!$L$5:$L$10000,,0),"Pris per enhet "&amp;Til_Hvem&amp;" beregnes automatisk ved komplett utfylling")</f>
        <v>Pris per enhet Regionalt beregnes automatisk ved komplett utfylling</v>
      </c>
      <c r="N6119" s="47" t="str">
        <f>IFERROR(TRIM($L6119)/_xlfn.XLOOKUP(TRIM($F6119),Produktinformasjon!$D$5:$D$10000,Produktinformasjon!$L$5:$L$10000,,0),"Pris per enhet Regionalt felleslager beregnes automatisk ved komplett utfylling")</f>
        <v>Pris per enhet Regionalt felleslager beregnes automatisk ved komplett utfylling</v>
      </c>
    </row>
    <row r="6120" spans="2:14" x14ac:dyDescent="0.25">
      <c r="B6120" s="33"/>
      <c r="C6120" t="str" cm="1">
        <f t="array" ref="C6120">IFERROR(_xlfn.TEXTJOIN(" | ", TRUE, _xlfn._xlws.FILTER(delKontrakt['#] &amp; " " &amp; delKontrakt[Navn], ISNUMBER(MATCH(delKontrakt['#], VALUE(_xlfn.TEXTSPLIT(SUBSTITUTE(Prisinformasjon!$B6120,  ", ", ","), ",")), 0)))), "Delkontraktnavn hentes automatisk ved å fylle ut delkontraktnummer")</f>
        <v>Delkontraktnavn hentes automatisk ved å fylle ut delkontraktnummer</v>
      </c>
      <c r="D6120" s="34"/>
      <c r="E6120" s="34"/>
      <c r="F6120" s="33"/>
      <c r="G6120" s="33"/>
      <c r="H6120" s="15"/>
      <c r="I6120" s="15"/>
      <c r="J6120" s="15"/>
      <c r="K6120" s="48"/>
      <c r="L6120" s="44"/>
      <c r="M6120" s="47" t="str">
        <f>IFERROR(TRIM($K6120)/_xlfn.XLOOKUP(TRIM($F6120),Produktinformasjon!$D$5:$D$10000,Produktinformasjon!$L$5:$L$10000,,0),"Pris per enhet "&amp;Til_Hvem&amp;" beregnes automatisk ved komplett utfylling")</f>
        <v>Pris per enhet Regionalt beregnes automatisk ved komplett utfylling</v>
      </c>
      <c r="N6120" s="47" t="str">
        <f>IFERROR(TRIM($L6120)/_xlfn.XLOOKUP(TRIM($F6120),Produktinformasjon!$D$5:$D$10000,Produktinformasjon!$L$5:$L$10000,,0),"Pris per enhet Regionalt felleslager beregnes automatisk ved komplett utfylling")</f>
        <v>Pris per enhet Regionalt felleslager beregnes automatisk ved komplett utfylling</v>
      </c>
    </row>
    <row r="6121" spans="2:14" x14ac:dyDescent="0.25">
      <c r="B6121" s="33"/>
      <c r="C6121" t="str" cm="1">
        <f t="array" ref="C6121">IFERROR(_xlfn.TEXTJOIN(" | ", TRUE, _xlfn._xlws.FILTER(delKontrakt['#] &amp; " " &amp; delKontrakt[Navn], ISNUMBER(MATCH(delKontrakt['#], VALUE(_xlfn.TEXTSPLIT(SUBSTITUTE(Prisinformasjon!$B6121,  ", ", ","), ",")), 0)))), "Delkontraktnavn hentes automatisk ved å fylle ut delkontraktnummer")</f>
        <v>Delkontraktnavn hentes automatisk ved å fylle ut delkontraktnummer</v>
      </c>
      <c r="D6121" s="34"/>
      <c r="E6121" s="34"/>
      <c r="F6121" s="33"/>
      <c r="G6121" s="33"/>
      <c r="H6121" s="15"/>
      <c r="I6121" s="15"/>
      <c r="J6121" s="15"/>
      <c r="K6121" s="48"/>
      <c r="L6121" s="44"/>
      <c r="M6121" s="47" t="str">
        <f>IFERROR(TRIM($K6121)/_xlfn.XLOOKUP(TRIM($F6121),Produktinformasjon!$D$5:$D$10000,Produktinformasjon!$L$5:$L$10000,,0),"Pris per enhet "&amp;Til_Hvem&amp;" beregnes automatisk ved komplett utfylling")</f>
        <v>Pris per enhet Regionalt beregnes automatisk ved komplett utfylling</v>
      </c>
      <c r="N6121" s="47" t="str">
        <f>IFERROR(TRIM($L6121)/_xlfn.XLOOKUP(TRIM($F6121),Produktinformasjon!$D$5:$D$10000,Produktinformasjon!$L$5:$L$10000,,0),"Pris per enhet Regionalt felleslager beregnes automatisk ved komplett utfylling")</f>
        <v>Pris per enhet Regionalt felleslager beregnes automatisk ved komplett utfylling</v>
      </c>
    </row>
    <row r="6122" spans="2:14" x14ac:dyDescent="0.25">
      <c r="B6122" s="33"/>
      <c r="C6122" t="str" cm="1">
        <f t="array" ref="C6122">IFERROR(_xlfn.TEXTJOIN(" | ", TRUE, _xlfn._xlws.FILTER(delKontrakt['#] &amp; " " &amp; delKontrakt[Navn], ISNUMBER(MATCH(delKontrakt['#], VALUE(_xlfn.TEXTSPLIT(SUBSTITUTE(Prisinformasjon!$B6122,  ", ", ","), ",")), 0)))), "Delkontraktnavn hentes automatisk ved å fylle ut delkontraktnummer")</f>
        <v>Delkontraktnavn hentes automatisk ved å fylle ut delkontraktnummer</v>
      </c>
      <c r="D6122" s="34"/>
      <c r="E6122" s="34"/>
      <c r="F6122" s="33"/>
      <c r="G6122" s="33"/>
      <c r="H6122" s="15"/>
      <c r="I6122" s="15"/>
      <c r="J6122" s="15"/>
      <c r="K6122" s="48"/>
      <c r="L6122" s="44"/>
      <c r="M6122" s="47" t="str">
        <f>IFERROR(TRIM($K6122)/_xlfn.XLOOKUP(TRIM($F6122),Produktinformasjon!$D$5:$D$10000,Produktinformasjon!$L$5:$L$10000,,0),"Pris per enhet "&amp;Til_Hvem&amp;" beregnes automatisk ved komplett utfylling")</f>
        <v>Pris per enhet Regionalt beregnes automatisk ved komplett utfylling</v>
      </c>
      <c r="N6122" s="47" t="str">
        <f>IFERROR(TRIM($L6122)/_xlfn.XLOOKUP(TRIM($F6122),Produktinformasjon!$D$5:$D$10000,Produktinformasjon!$L$5:$L$10000,,0),"Pris per enhet Regionalt felleslager beregnes automatisk ved komplett utfylling")</f>
        <v>Pris per enhet Regionalt felleslager beregnes automatisk ved komplett utfylling</v>
      </c>
    </row>
    <row r="6123" spans="2:14" x14ac:dyDescent="0.25">
      <c r="B6123" s="33"/>
      <c r="C6123" t="str" cm="1">
        <f t="array" ref="C6123">IFERROR(_xlfn.TEXTJOIN(" | ", TRUE, _xlfn._xlws.FILTER(delKontrakt['#] &amp; " " &amp; delKontrakt[Navn], ISNUMBER(MATCH(delKontrakt['#], VALUE(_xlfn.TEXTSPLIT(SUBSTITUTE(Prisinformasjon!$B6123,  ", ", ","), ",")), 0)))), "Delkontraktnavn hentes automatisk ved å fylle ut delkontraktnummer")</f>
        <v>Delkontraktnavn hentes automatisk ved å fylle ut delkontraktnummer</v>
      </c>
      <c r="D6123" s="34"/>
      <c r="E6123" s="34"/>
      <c r="F6123" s="33"/>
      <c r="G6123" s="33"/>
      <c r="H6123" s="15"/>
      <c r="I6123" s="15"/>
      <c r="J6123" s="15"/>
      <c r="K6123" s="48"/>
      <c r="L6123" s="44"/>
      <c r="M6123" s="47" t="str">
        <f>IFERROR(TRIM($K6123)/_xlfn.XLOOKUP(TRIM($F6123),Produktinformasjon!$D$5:$D$10000,Produktinformasjon!$L$5:$L$10000,,0),"Pris per enhet "&amp;Til_Hvem&amp;" beregnes automatisk ved komplett utfylling")</f>
        <v>Pris per enhet Regionalt beregnes automatisk ved komplett utfylling</v>
      </c>
      <c r="N6123" s="47" t="str">
        <f>IFERROR(TRIM($L6123)/_xlfn.XLOOKUP(TRIM($F6123),Produktinformasjon!$D$5:$D$10000,Produktinformasjon!$L$5:$L$10000,,0),"Pris per enhet Regionalt felleslager beregnes automatisk ved komplett utfylling")</f>
        <v>Pris per enhet Regionalt felleslager beregnes automatisk ved komplett utfylling</v>
      </c>
    </row>
    <row r="6124" spans="2:14" x14ac:dyDescent="0.25">
      <c r="B6124" s="33"/>
      <c r="C6124" t="str" cm="1">
        <f t="array" ref="C6124">IFERROR(_xlfn.TEXTJOIN(" | ", TRUE, _xlfn._xlws.FILTER(delKontrakt['#] &amp; " " &amp; delKontrakt[Navn], ISNUMBER(MATCH(delKontrakt['#], VALUE(_xlfn.TEXTSPLIT(SUBSTITUTE(Prisinformasjon!$B6124,  ", ", ","), ",")), 0)))), "Delkontraktnavn hentes automatisk ved å fylle ut delkontraktnummer")</f>
        <v>Delkontraktnavn hentes automatisk ved å fylle ut delkontraktnummer</v>
      </c>
      <c r="D6124" s="34"/>
      <c r="E6124" s="34"/>
      <c r="F6124" s="33"/>
      <c r="G6124" s="33"/>
      <c r="H6124" s="15"/>
      <c r="I6124" s="15"/>
      <c r="J6124" s="15"/>
      <c r="K6124" s="48"/>
      <c r="L6124" s="44"/>
      <c r="M6124" s="47" t="str">
        <f>IFERROR(TRIM($K6124)/_xlfn.XLOOKUP(TRIM($F6124),Produktinformasjon!$D$5:$D$10000,Produktinformasjon!$L$5:$L$10000,,0),"Pris per enhet "&amp;Til_Hvem&amp;" beregnes automatisk ved komplett utfylling")</f>
        <v>Pris per enhet Regionalt beregnes automatisk ved komplett utfylling</v>
      </c>
      <c r="N6124" s="47" t="str">
        <f>IFERROR(TRIM($L6124)/_xlfn.XLOOKUP(TRIM($F6124),Produktinformasjon!$D$5:$D$10000,Produktinformasjon!$L$5:$L$10000,,0),"Pris per enhet Regionalt felleslager beregnes automatisk ved komplett utfylling")</f>
        <v>Pris per enhet Regionalt felleslager beregnes automatisk ved komplett utfylling</v>
      </c>
    </row>
    <row r="6125" spans="2:14" x14ac:dyDescent="0.25">
      <c r="B6125" s="33"/>
      <c r="C6125" t="str" cm="1">
        <f t="array" ref="C6125">IFERROR(_xlfn.TEXTJOIN(" | ", TRUE, _xlfn._xlws.FILTER(delKontrakt['#] &amp; " " &amp; delKontrakt[Navn], ISNUMBER(MATCH(delKontrakt['#], VALUE(_xlfn.TEXTSPLIT(SUBSTITUTE(Prisinformasjon!$B6125,  ", ", ","), ",")), 0)))), "Delkontraktnavn hentes automatisk ved å fylle ut delkontraktnummer")</f>
        <v>Delkontraktnavn hentes automatisk ved å fylle ut delkontraktnummer</v>
      </c>
      <c r="D6125" s="34"/>
      <c r="E6125" s="34"/>
      <c r="F6125" s="33"/>
      <c r="G6125" s="33"/>
      <c r="H6125" s="15"/>
      <c r="I6125" s="15"/>
      <c r="J6125" s="15"/>
      <c r="K6125" s="48"/>
      <c r="L6125" s="44"/>
      <c r="M6125" s="47" t="str">
        <f>IFERROR(TRIM($K6125)/_xlfn.XLOOKUP(TRIM($F6125),Produktinformasjon!$D$5:$D$10000,Produktinformasjon!$L$5:$L$10000,,0),"Pris per enhet "&amp;Til_Hvem&amp;" beregnes automatisk ved komplett utfylling")</f>
        <v>Pris per enhet Regionalt beregnes automatisk ved komplett utfylling</v>
      </c>
      <c r="N6125" s="47" t="str">
        <f>IFERROR(TRIM($L6125)/_xlfn.XLOOKUP(TRIM($F6125),Produktinformasjon!$D$5:$D$10000,Produktinformasjon!$L$5:$L$10000,,0),"Pris per enhet Regionalt felleslager beregnes automatisk ved komplett utfylling")</f>
        <v>Pris per enhet Regionalt felleslager beregnes automatisk ved komplett utfylling</v>
      </c>
    </row>
    <row r="6126" spans="2:14" x14ac:dyDescent="0.25">
      <c r="B6126" s="33"/>
      <c r="C6126" t="str" cm="1">
        <f t="array" ref="C6126">IFERROR(_xlfn.TEXTJOIN(" | ", TRUE, _xlfn._xlws.FILTER(delKontrakt['#] &amp; " " &amp; delKontrakt[Navn], ISNUMBER(MATCH(delKontrakt['#], VALUE(_xlfn.TEXTSPLIT(SUBSTITUTE(Prisinformasjon!$B6126,  ", ", ","), ",")), 0)))), "Delkontraktnavn hentes automatisk ved å fylle ut delkontraktnummer")</f>
        <v>Delkontraktnavn hentes automatisk ved å fylle ut delkontraktnummer</v>
      </c>
      <c r="D6126" s="34"/>
      <c r="E6126" s="34"/>
      <c r="F6126" s="33"/>
      <c r="G6126" s="33"/>
      <c r="H6126" s="15"/>
      <c r="I6126" s="15"/>
      <c r="J6126" s="15"/>
      <c r="K6126" s="48"/>
      <c r="L6126" s="44"/>
      <c r="M6126" s="47" t="str">
        <f>IFERROR(TRIM($K6126)/_xlfn.XLOOKUP(TRIM($F6126),Produktinformasjon!$D$5:$D$10000,Produktinformasjon!$L$5:$L$10000,,0),"Pris per enhet "&amp;Til_Hvem&amp;" beregnes automatisk ved komplett utfylling")</f>
        <v>Pris per enhet Regionalt beregnes automatisk ved komplett utfylling</v>
      </c>
      <c r="N6126" s="47" t="str">
        <f>IFERROR(TRIM($L6126)/_xlfn.XLOOKUP(TRIM($F6126),Produktinformasjon!$D$5:$D$10000,Produktinformasjon!$L$5:$L$10000,,0),"Pris per enhet Regionalt felleslager beregnes automatisk ved komplett utfylling")</f>
        <v>Pris per enhet Regionalt felleslager beregnes automatisk ved komplett utfylling</v>
      </c>
    </row>
    <row r="6127" spans="2:14" x14ac:dyDescent="0.25">
      <c r="B6127" s="33"/>
      <c r="C6127" t="str" cm="1">
        <f t="array" ref="C6127">IFERROR(_xlfn.TEXTJOIN(" | ", TRUE, _xlfn._xlws.FILTER(delKontrakt['#] &amp; " " &amp; delKontrakt[Navn], ISNUMBER(MATCH(delKontrakt['#], VALUE(_xlfn.TEXTSPLIT(SUBSTITUTE(Prisinformasjon!$B6127,  ", ", ","), ",")), 0)))), "Delkontraktnavn hentes automatisk ved å fylle ut delkontraktnummer")</f>
        <v>Delkontraktnavn hentes automatisk ved å fylle ut delkontraktnummer</v>
      </c>
      <c r="D6127" s="34"/>
      <c r="E6127" s="34"/>
      <c r="F6127" s="33"/>
      <c r="G6127" s="33"/>
      <c r="H6127" s="15"/>
      <c r="I6127" s="15"/>
      <c r="J6127" s="15"/>
      <c r="K6127" s="48"/>
      <c r="L6127" s="44"/>
      <c r="M6127" s="47" t="str">
        <f>IFERROR(TRIM($K6127)/_xlfn.XLOOKUP(TRIM($F6127),Produktinformasjon!$D$5:$D$10000,Produktinformasjon!$L$5:$L$10000,,0),"Pris per enhet "&amp;Til_Hvem&amp;" beregnes automatisk ved komplett utfylling")</f>
        <v>Pris per enhet Regionalt beregnes automatisk ved komplett utfylling</v>
      </c>
      <c r="N6127" s="47" t="str">
        <f>IFERROR(TRIM($L6127)/_xlfn.XLOOKUP(TRIM($F6127),Produktinformasjon!$D$5:$D$10000,Produktinformasjon!$L$5:$L$10000,,0),"Pris per enhet Regionalt felleslager beregnes automatisk ved komplett utfylling")</f>
        <v>Pris per enhet Regionalt felleslager beregnes automatisk ved komplett utfylling</v>
      </c>
    </row>
    <row r="6128" spans="2:14" x14ac:dyDescent="0.25">
      <c r="B6128" s="33"/>
      <c r="C6128" t="str" cm="1">
        <f t="array" ref="C6128">IFERROR(_xlfn.TEXTJOIN(" | ", TRUE, _xlfn._xlws.FILTER(delKontrakt['#] &amp; " " &amp; delKontrakt[Navn], ISNUMBER(MATCH(delKontrakt['#], VALUE(_xlfn.TEXTSPLIT(SUBSTITUTE(Prisinformasjon!$B6128,  ", ", ","), ",")), 0)))), "Delkontraktnavn hentes automatisk ved å fylle ut delkontraktnummer")</f>
        <v>Delkontraktnavn hentes automatisk ved å fylle ut delkontraktnummer</v>
      </c>
      <c r="D6128" s="34"/>
      <c r="E6128" s="34"/>
      <c r="F6128" s="33"/>
      <c r="G6128" s="33"/>
      <c r="H6128" s="15"/>
      <c r="I6128" s="15"/>
      <c r="J6128" s="15"/>
      <c r="K6128" s="48"/>
      <c r="L6128" s="44"/>
      <c r="M6128" s="47" t="str">
        <f>IFERROR(TRIM($K6128)/_xlfn.XLOOKUP(TRIM($F6128),Produktinformasjon!$D$5:$D$10000,Produktinformasjon!$L$5:$L$10000,,0),"Pris per enhet "&amp;Til_Hvem&amp;" beregnes automatisk ved komplett utfylling")</f>
        <v>Pris per enhet Regionalt beregnes automatisk ved komplett utfylling</v>
      </c>
      <c r="N6128" s="47" t="str">
        <f>IFERROR(TRIM($L6128)/_xlfn.XLOOKUP(TRIM($F6128),Produktinformasjon!$D$5:$D$10000,Produktinformasjon!$L$5:$L$10000,,0),"Pris per enhet Regionalt felleslager beregnes automatisk ved komplett utfylling")</f>
        <v>Pris per enhet Regionalt felleslager beregnes automatisk ved komplett utfylling</v>
      </c>
    </row>
    <row r="6129" spans="2:14" x14ac:dyDescent="0.25">
      <c r="B6129" s="33"/>
      <c r="C6129" t="str" cm="1">
        <f t="array" ref="C6129">IFERROR(_xlfn.TEXTJOIN(" | ", TRUE, _xlfn._xlws.FILTER(delKontrakt['#] &amp; " " &amp; delKontrakt[Navn], ISNUMBER(MATCH(delKontrakt['#], VALUE(_xlfn.TEXTSPLIT(SUBSTITUTE(Prisinformasjon!$B6129,  ", ", ","), ",")), 0)))), "Delkontraktnavn hentes automatisk ved å fylle ut delkontraktnummer")</f>
        <v>Delkontraktnavn hentes automatisk ved å fylle ut delkontraktnummer</v>
      </c>
      <c r="D6129" s="34"/>
      <c r="E6129" s="34"/>
      <c r="F6129" s="33"/>
      <c r="G6129" s="33"/>
      <c r="H6129" s="15"/>
      <c r="I6129" s="15"/>
      <c r="J6129" s="15"/>
      <c r="K6129" s="48"/>
      <c r="L6129" s="44"/>
      <c r="M6129" s="47" t="str">
        <f>IFERROR(TRIM($K6129)/_xlfn.XLOOKUP(TRIM($F6129),Produktinformasjon!$D$5:$D$10000,Produktinformasjon!$L$5:$L$10000,,0),"Pris per enhet "&amp;Til_Hvem&amp;" beregnes automatisk ved komplett utfylling")</f>
        <v>Pris per enhet Regionalt beregnes automatisk ved komplett utfylling</v>
      </c>
      <c r="N6129" s="47" t="str">
        <f>IFERROR(TRIM($L6129)/_xlfn.XLOOKUP(TRIM($F6129),Produktinformasjon!$D$5:$D$10000,Produktinformasjon!$L$5:$L$10000,,0),"Pris per enhet Regionalt felleslager beregnes automatisk ved komplett utfylling")</f>
        <v>Pris per enhet Regionalt felleslager beregnes automatisk ved komplett utfylling</v>
      </c>
    </row>
    <row r="6130" spans="2:14" x14ac:dyDescent="0.25">
      <c r="B6130" s="33"/>
      <c r="C6130" t="str" cm="1">
        <f t="array" ref="C6130">IFERROR(_xlfn.TEXTJOIN(" | ", TRUE, _xlfn._xlws.FILTER(delKontrakt['#] &amp; " " &amp; delKontrakt[Navn], ISNUMBER(MATCH(delKontrakt['#], VALUE(_xlfn.TEXTSPLIT(SUBSTITUTE(Prisinformasjon!$B6130,  ", ", ","), ",")), 0)))), "Delkontraktnavn hentes automatisk ved å fylle ut delkontraktnummer")</f>
        <v>Delkontraktnavn hentes automatisk ved å fylle ut delkontraktnummer</v>
      </c>
      <c r="D6130" s="34"/>
      <c r="E6130" s="34"/>
      <c r="F6130" s="33"/>
      <c r="G6130" s="33"/>
      <c r="H6130" s="15"/>
      <c r="I6130" s="15"/>
      <c r="J6130" s="15"/>
      <c r="K6130" s="48"/>
      <c r="L6130" s="44"/>
      <c r="M6130" s="47" t="str">
        <f>IFERROR(TRIM($K6130)/_xlfn.XLOOKUP(TRIM($F6130),Produktinformasjon!$D$5:$D$10000,Produktinformasjon!$L$5:$L$10000,,0),"Pris per enhet "&amp;Til_Hvem&amp;" beregnes automatisk ved komplett utfylling")</f>
        <v>Pris per enhet Regionalt beregnes automatisk ved komplett utfylling</v>
      </c>
      <c r="N6130" s="47" t="str">
        <f>IFERROR(TRIM($L6130)/_xlfn.XLOOKUP(TRIM($F6130),Produktinformasjon!$D$5:$D$10000,Produktinformasjon!$L$5:$L$10000,,0),"Pris per enhet Regionalt felleslager beregnes automatisk ved komplett utfylling")</f>
        <v>Pris per enhet Regionalt felleslager beregnes automatisk ved komplett utfylling</v>
      </c>
    </row>
    <row r="6131" spans="2:14" x14ac:dyDescent="0.25">
      <c r="B6131" s="33"/>
      <c r="C6131" t="str" cm="1">
        <f t="array" ref="C6131">IFERROR(_xlfn.TEXTJOIN(" | ", TRUE, _xlfn._xlws.FILTER(delKontrakt['#] &amp; " " &amp; delKontrakt[Navn], ISNUMBER(MATCH(delKontrakt['#], VALUE(_xlfn.TEXTSPLIT(SUBSTITUTE(Prisinformasjon!$B6131,  ", ", ","), ",")), 0)))), "Delkontraktnavn hentes automatisk ved å fylle ut delkontraktnummer")</f>
        <v>Delkontraktnavn hentes automatisk ved å fylle ut delkontraktnummer</v>
      </c>
      <c r="D6131" s="34"/>
      <c r="E6131" s="34"/>
      <c r="F6131" s="33"/>
      <c r="G6131" s="33"/>
      <c r="H6131" s="15"/>
      <c r="I6131" s="15"/>
      <c r="J6131" s="15"/>
      <c r="K6131" s="48"/>
      <c r="L6131" s="44"/>
      <c r="M6131" s="47" t="str">
        <f>IFERROR(TRIM($K6131)/_xlfn.XLOOKUP(TRIM($F6131),Produktinformasjon!$D$5:$D$10000,Produktinformasjon!$L$5:$L$10000,,0),"Pris per enhet "&amp;Til_Hvem&amp;" beregnes automatisk ved komplett utfylling")</f>
        <v>Pris per enhet Regionalt beregnes automatisk ved komplett utfylling</v>
      </c>
      <c r="N6131" s="47" t="str">
        <f>IFERROR(TRIM($L6131)/_xlfn.XLOOKUP(TRIM($F6131),Produktinformasjon!$D$5:$D$10000,Produktinformasjon!$L$5:$L$10000,,0),"Pris per enhet Regionalt felleslager beregnes automatisk ved komplett utfylling")</f>
        <v>Pris per enhet Regionalt felleslager beregnes automatisk ved komplett utfylling</v>
      </c>
    </row>
    <row r="6132" spans="2:14" x14ac:dyDescent="0.25">
      <c r="B6132" s="33"/>
      <c r="C6132" t="str" cm="1">
        <f t="array" ref="C6132">IFERROR(_xlfn.TEXTJOIN(" | ", TRUE, _xlfn._xlws.FILTER(delKontrakt['#] &amp; " " &amp; delKontrakt[Navn], ISNUMBER(MATCH(delKontrakt['#], VALUE(_xlfn.TEXTSPLIT(SUBSTITUTE(Prisinformasjon!$B6132,  ", ", ","), ",")), 0)))), "Delkontraktnavn hentes automatisk ved å fylle ut delkontraktnummer")</f>
        <v>Delkontraktnavn hentes automatisk ved å fylle ut delkontraktnummer</v>
      </c>
      <c r="D6132" s="34"/>
      <c r="E6132" s="34"/>
      <c r="F6132" s="33"/>
      <c r="G6132" s="33"/>
      <c r="H6132" s="15"/>
      <c r="I6132" s="15"/>
      <c r="J6132" s="15"/>
      <c r="K6132" s="48"/>
      <c r="L6132" s="44"/>
      <c r="M6132" s="47" t="str">
        <f>IFERROR(TRIM($K6132)/_xlfn.XLOOKUP(TRIM($F6132),Produktinformasjon!$D$5:$D$10000,Produktinformasjon!$L$5:$L$10000,,0),"Pris per enhet "&amp;Til_Hvem&amp;" beregnes automatisk ved komplett utfylling")</f>
        <v>Pris per enhet Regionalt beregnes automatisk ved komplett utfylling</v>
      </c>
      <c r="N6132" s="47" t="str">
        <f>IFERROR(TRIM($L6132)/_xlfn.XLOOKUP(TRIM($F6132),Produktinformasjon!$D$5:$D$10000,Produktinformasjon!$L$5:$L$10000,,0),"Pris per enhet Regionalt felleslager beregnes automatisk ved komplett utfylling")</f>
        <v>Pris per enhet Regionalt felleslager beregnes automatisk ved komplett utfylling</v>
      </c>
    </row>
    <row r="6133" spans="2:14" x14ac:dyDescent="0.25">
      <c r="B6133" s="33"/>
      <c r="C6133" t="str" cm="1">
        <f t="array" ref="C6133">IFERROR(_xlfn.TEXTJOIN(" | ", TRUE, _xlfn._xlws.FILTER(delKontrakt['#] &amp; " " &amp; delKontrakt[Navn], ISNUMBER(MATCH(delKontrakt['#], VALUE(_xlfn.TEXTSPLIT(SUBSTITUTE(Prisinformasjon!$B6133,  ", ", ","), ",")), 0)))), "Delkontraktnavn hentes automatisk ved å fylle ut delkontraktnummer")</f>
        <v>Delkontraktnavn hentes automatisk ved å fylle ut delkontraktnummer</v>
      </c>
      <c r="D6133" s="34"/>
      <c r="E6133" s="34"/>
      <c r="F6133" s="33"/>
      <c r="G6133" s="33"/>
      <c r="H6133" s="15"/>
      <c r="I6133" s="15"/>
      <c r="J6133" s="15"/>
      <c r="K6133" s="48"/>
      <c r="L6133" s="44"/>
      <c r="M6133" s="47" t="str">
        <f>IFERROR(TRIM($K6133)/_xlfn.XLOOKUP(TRIM($F6133),Produktinformasjon!$D$5:$D$10000,Produktinformasjon!$L$5:$L$10000,,0),"Pris per enhet "&amp;Til_Hvem&amp;" beregnes automatisk ved komplett utfylling")</f>
        <v>Pris per enhet Regionalt beregnes automatisk ved komplett utfylling</v>
      </c>
      <c r="N6133" s="47" t="str">
        <f>IFERROR(TRIM($L6133)/_xlfn.XLOOKUP(TRIM($F6133),Produktinformasjon!$D$5:$D$10000,Produktinformasjon!$L$5:$L$10000,,0),"Pris per enhet Regionalt felleslager beregnes automatisk ved komplett utfylling")</f>
        <v>Pris per enhet Regionalt felleslager beregnes automatisk ved komplett utfylling</v>
      </c>
    </row>
    <row r="6134" spans="2:14" x14ac:dyDescent="0.25">
      <c r="B6134" s="33"/>
      <c r="C6134" t="str" cm="1">
        <f t="array" ref="C6134">IFERROR(_xlfn.TEXTJOIN(" | ", TRUE, _xlfn._xlws.FILTER(delKontrakt['#] &amp; " " &amp; delKontrakt[Navn], ISNUMBER(MATCH(delKontrakt['#], VALUE(_xlfn.TEXTSPLIT(SUBSTITUTE(Prisinformasjon!$B6134,  ", ", ","), ",")), 0)))), "Delkontraktnavn hentes automatisk ved å fylle ut delkontraktnummer")</f>
        <v>Delkontraktnavn hentes automatisk ved å fylle ut delkontraktnummer</v>
      </c>
      <c r="D6134" s="34"/>
      <c r="E6134" s="34"/>
      <c r="F6134" s="33"/>
      <c r="G6134" s="33"/>
      <c r="H6134" s="15"/>
      <c r="I6134" s="15"/>
      <c r="J6134" s="15"/>
      <c r="K6134" s="48"/>
      <c r="L6134" s="44"/>
      <c r="M6134" s="47" t="str">
        <f>IFERROR(TRIM($K6134)/_xlfn.XLOOKUP(TRIM($F6134),Produktinformasjon!$D$5:$D$10000,Produktinformasjon!$L$5:$L$10000,,0),"Pris per enhet "&amp;Til_Hvem&amp;" beregnes automatisk ved komplett utfylling")</f>
        <v>Pris per enhet Regionalt beregnes automatisk ved komplett utfylling</v>
      </c>
      <c r="N6134" s="47" t="str">
        <f>IFERROR(TRIM($L6134)/_xlfn.XLOOKUP(TRIM($F6134),Produktinformasjon!$D$5:$D$10000,Produktinformasjon!$L$5:$L$10000,,0),"Pris per enhet Regionalt felleslager beregnes automatisk ved komplett utfylling")</f>
        <v>Pris per enhet Regionalt felleslager beregnes automatisk ved komplett utfylling</v>
      </c>
    </row>
    <row r="6135" spans="2:14" x14ac:dyDescent="0.25">
      <c r="B6135" s="33"/>
      <c r="C6135" t="str" cm="1">
        <f t="array" ref="C6135">IFERROR(_xlfn.TEXTJOIN(" | ", TRUE, _xlfn._xlws.FILTER(delKontrakt['#] &amp; " " &amp; delKontrakt[Navn], ISNUMBER(MATCH(delKontrakt['#], VALUE(_xlfn.TEXTSPLIT(SUBSTITUTE(Prisinformasjon!$B6135,  ", ", ","), ",")), 0)))), "Delkontraktnavn hentes automatisk ved å fylle ut delkontraktnummer")</f>
        <v>Delkontraktnavn hentes automatisk ved å fylle ut delkontraktnummer</v>
      </c>
      <c r="D6135" s="34"/>
      <c r="E6135" s="34"/>
      <c r="F6135" s="33"/>
      <c r="G6135" s="33"/>
      <c r="H6135" s="15"/>
      <c r="I6135" s="15"/>
      <c r="J6135" s="15"/>
      <c r="K6135" s="48"/>
      <c r="L6135" s="44"/>
      <c r="M6135" s="47" t="str">
        <f>IFERROR(TRIM($K6135)/_xlfn.XLOOKUP(TRIM($F6135),Produktinformasjon!$D$5:$D$10000,Produktinformasjon!$L$5:$L$10000,,0),"Pris per enhet "&amp;Til_Hvem&amp;" beregnes automatisk ved komplett utfylling")</f>
        <v>Pris per enhet Regionalt beregnes automatisk ved komplett utfylling</v>
      </c>
      <c r="N6135" s="47" t="str">
        <f>IFERROR(TRIM($L6135)/_xlfn.XLOOKUP(TRIM($F6135),Produktinformasjon!$D$5:$D$10000,Produktinformasjon!$L$5:$L$10000,,0),"Pris per enhet Regionalt felleslager beregnes automatisk ved komplett utfylling")</f>
        <v>Pris per enhet Regionalt felleslager beregnes automatisk ved komplett utfylling</v>
      </c>
    </row>
    <row r="6136" spans="2:14" x14ac:dyDescent="0.25">
      <c r="B6136" s="33"/>
      <c r="C6136" t="str" cm="1">
        <f t="array" ref="C6136">IFERROR(_xlfn.TEXTJOIN(" | ", TRUE, _xlfn._xlws.FILTER(delKontrakt['#] &amp; " " &amp; delKontrakt[Navn], ISNUMBER(MATCH(delKontrakt['#], VALUE(_xlfn.TEXTSPLIT(SUBSTITUTE(Prisinformasjon!$B6136,  ", ", ","), ",")), 0)))), "Delkontraktnavn hentes automatisk ved å fylle ut delkontraktnummer")</f>
        <v>Delkontraktnavn hentes automatisk ved å fylle ut delkontraktnummer</v>
      </c>
      <c r="D6136" s="34"/>
      <c r="E6136" s="34"/>
      <c r="F6136" s="33"/>
      <c r="G6136" s="33"/>
      <c r="H6136" s="15"/>
      <c r="I6136" s="15"/>
      <c r="J6136" s="15"/>
      <c r="K6136" s="48"/>
      <c r="L6136" s="44"/>
      <c r="M6136" s="47" t="str">
        <f>IFERROR(TRIM($K6136)/_xlfn.XLOOKUP(TRIM($F6136),Produktinformasjon!$D$5:$D$10000,Produktinformasjon!$L$5:$L$10000,,0),"Pris per enhet "&amp;Til_Hvem&amp;" beregnes automatisk ved komplett utfylling")</f>
        <v>Pris per enhet Regionalt beregnes automatisk ved komplett utfylling</v>
      </c>
      <c r="N6136" s="47" t="str">
        <f>IFERROR(TRIM($L6136)/_xlfn.XLOOKUP(TRIM($F6136),Produktinformasjon!$D$5:$D$10000,Produktinformasjon!$L$5:$L$10000,,0),"Pris per enhet Regionalt felleslager beregnes automatisk ved komplett utfylling")</f>
        <v>Pris per enhet Regionalt felleslager beregnes automatisk ved komplett utfylling</v>
      </c>
    </row>
    <row r="6137" spans="2:14" x14ac:dyDescent="0.25">
      <c r="B6137" s="33"/>
      <c r="C6137" t="str" cm="1">
        <f t="array" ref="C6137">IFERROR(_xlfn.TEXTJOIN(" | ", TRUE, _xlfn._xlws.FILTER(delKontrakt['#] &amp; " " &amp; delKontrakt[Navn], ISNUMBER(MATCH(delKontrakt['#], VALUE(_xlfn.TEXTSPLIT(SUBSTITUTE(Prisinformasjon!$B6137,  ", ", ","), ",")), 0)))), "Delkontraktnavn hentes automatisk ved å fylle ut delkontraktnummer")</f>
        <v>Delkontraktnavn hentes automatisk ved å fylle ut delkontraktnummer</v>
      </c>
      <c r="D6137" s="34"/>
      <c r="E6137" s="34"/>
      <c r="F6137" s="33"/>
      <c r="G6137" s="33"/>
      <c r="H6137" s="15"/>
      <c r="I6137" s="15"/>
      <c r="J6137" s="15"/>
      <c r="K6137" s="48"/>
      <c r="L6137" s="44"/>
      <c r="M6137" s="47" t="str">
        <f>IFERROR(TRIM($K6137)/_xlfn.XLOOKUP(TRIM($F6137),Produktinformasjon!$D$5:$D$10000,Produktinformasjon!$L$5:$L$10000,,0),"Pris per enhet "&amp;Til_Hvem&amp;" beregnes automatisk ved komplett utfylling")</f>
        <v>Pris per enhet Regionalt beregnes automatisk ved komplett utfylling</v>
      </c>
      <c r="N6137" s="47" t="str">
        <f>IFERROR(TRIM($L6137)/_xlfn.XLOOKUP(TRIM($F6137),Produktinformasjon!$D$5:$D$10000,Produktinformasjon!$L$5:$L$10000,,0),"Pris per enhet Regionalt felleslager beregnes automatisk ved komplett utfylling")</f>
        <v>Pris per enhet Regionalt felleslager beregnes automatisk ved komplett utfylling</v>
      </c>
    </row>
    <row r="6138" spans="2:14" x14ac:dyDescent="0.25">
      <c r="B6138" s="33"/>
      <c r="C6138" t="str" cm="1">
        <f t="array" ref="C6138">IFERROR(_xlfn.TEXTJOIN(" | ", TRUE, _xlfn._xlws.FILTER(delKontrakt['#] &amp; " " &amp; delKontrakt[Navn], ISNUMBER(MATCH(delKontrakt['#], VALUE(_xlfn.TEXTSPLIT(SUBSTITUTE(Prisinformasjon!$B6138,  ", ", ","), ",")), 0)))), "Delkontraktnavn hentes automatisk ved å fylle ut delkontraktnummer")</f>
        <v>Delkontraktnavn hentes automatisk ved å fylle ut delkontraktnummer</v>
      </c>
      <c r="D6138" s="34"/>
      <c r="E6138" s="34"/>
      <c r="F6138" s="33"/>
      <c r="G6138" s="33"/>
      <c r="H6138" s="15"/>
      <c r="I6138" s="15"/>
      <c r="J6138" s="15"/>
      <c r="K6138" s="48"/>
      <c r="L6138" s="44"/>
      <c r="M6138" s="47" t="str">
        <f>IFERROR(TRIM($K6138)/_xlfn.XLOOKUP(TRIM($F6138),Produktinformasjon!$D$5:$D$10000,Produktinformasjon!$L$5:$L$10000,,0),"Pris per enhet "&amp;Til_Hvem&amp;" beregnes automatisk ved komplett utfylling")</f>
        <v>Pris per enhet Regionalt beregnes automatisk ved komplett utfylling</v>
      </c>
      <c r="N6138" s="47" t="str">
        <f>IFERROR(TRIM($L6138)/_xlfn.XLOOKUP(TRIM($F6138),Produktinformasjon!$D$5:$D$10000,Produktinformasjon!$L$5:$L$10000,,0),"Pris per enhet Regionalt felleslager beregnes automatisk ved komplett utfylling")</f>
        <v>Pris per enhet Regionalt felleslager beregnes automatisk ved komplett utfylling</v>
      </c>
    </row>
    <row r="6139" spans="2:14" x14ac:dyDescent="0.25">
      <c r="B6139" s="33"/>
      <c r="C6139" t="str" cm="1">
        <f t="array" ref="C6139">IFERROR(_xlfn.TEXTJOIN(" | ", TRUE, _xlfn._xlws.FILTER(delKontrakt['#] &amp; " " &amp; delKontrakt[Navn], ISNUMBER(MATCH(delKontrakt['#], VALUE(_xlfn.TEXTSPLIT(SUBSTITUTE(Prisinformasjon!$B6139,  ", ", ","), ",")), 0)))), "Delkontraktnavn hentes automatisk ved å fylle ut delkontraktnummer")</f>
        <v>Delkontraktnavn hentes automatisk ved å fylle ut delkontraktnummer</v>
      </c>
      <c r="D6139" s="34"/>
      <c r="E6139" s="34"/>
      <c r="F6139" s="33"/>
      <c r="G6139" s="33"/>
      <c r="H6139" s="15"/>
      <c r="I6139" s="15"/>
      <c r="J6139" s="15"/>
      <c r="K6139" s="48"/>
      <c r="L6139" s="44"/>
      <c r="M6139" s="47" t="str">
        <f>IFERROR(TRIM($K6139)/_xlfn.XLOOKUP(TRIM($F6139),Produktinformasjon!$D$5:$D$10000,Produktinformasjon!$L$5:$L$10000,,0),"Pris per enhet "&amp;Til_Hvem&amp;" beregnes automatisk ved komplett utfylling")</f>
        <v>Pris per enhet Regionalt beregnes automatisk ved komplett utfylling</v>
      </c>
      <c r="N6139" s="47" t="str">
        <f>IFERROR(TRIM($L6139)/_xlfn.XLOOKUP(TRIM($F6139),Produktinformasjon!$D$5:$D$10000,Produktinformasjon!$L$5:$L$10000,,0),"Pris per enhet Regionalt felleslager beregnes automatisk ved komplett utfylling")</f>
        <v>Pris per enhet Regionalt felleslager beregnes automatisk ved komplett utfylling</v>
      </c>
    </row>
    <row r="6140" spans="2:14" x14ac:dyDescent="0.25">
      <c r="B6140" s="33"/>
      <c r="C6140" t="str" cm="1">
        <f t="array" ref="C6140">IFERROR(_xlfn.TEXTJOIN(" | ", TRUE, _xlfn._xlws.FILTER(delKontrakt['#] &amp; " " &amp; delKontrakt[Navn], ISNUMBER(MATCH(delKontrakt['#], VALUE(_xlfn.TEXTSPLIT(SUBSTITUTE(Prisinformasjon!$B6140,  ", ", ","), ",")), 0)))), "Delkontraktnavn hentes automatisk ved å fylle ut delkontraktnummer")</f>
        <v>Delkontraktnavn hentes automatisk ved å fylle ut delkontraktnummer</v>
      </c>
      <c r="D6140" s="34"/>
      <c r="E6140" s="34"/>
      <c r="F6140" s="33"/>
      <c r="G6140" s="33"/>
      <c r="H6140" s="15"/>
      <c r="I6140" s="15"/>
      <c r="J6140" s="15"/>
      <c r="K6140" s="48"/>
      <c r="L6140" s="44"/>
      <c r="M6140" s="47" t="str">
        <f>IFERROR(TRIM($K6140)/_xlfn.XLOOKUP(TRIM($F6140),Produktinformasjon!$D$5:$D$10000,Produktinformasjon!$L$5:$L$10000,,0),"Pris per enhet "&amp;Til_Hvem&amp;" beregnes automatisk ved komplett utfylling")</f>
        <v>Pris per enhet Regionalt beregnes automatisk ved komplett utfylling</v>
      </c>
      <c r="N6140" s="47" t="str">
        <f>IFERROR(TRIM($L6140)/_xlfn.XLOOKUP(TRIM($F6140),Produktinformasjon!$D$5:$D$10000,Produktinformasjon!$L$5:$L$10000,,0),"Pris per enhet Regionalt felleslager beregnes automatisk ved komplett utfylling")</f>
        <v>Pris per enhet Regionalt felleslager beregnes automatisk ved komplett utfylling</v>
      </c>
    </row>
    <row r="6141" spans="2:14" x14ac:dyDescent="0.25">
      <c r="B6141" s="33"/>
      <c r="C6141" t="str" cm="1">
        <f t="array" ref="C6141">IFERROR(_xlfn.TEXTJOIN(" | ", TRUE, _xlfn._xlws.FILTER(delKontrakt['#] &amp; " " &amp; delKontrakt[Navn], ISNUMBER(MATCH(delKontrakt['#], VALUE(_xlfn.TEXTSPLIT(SUBSTITUTE(Prisinformasjon!$B6141,  ", ", ","), ",")), 0)))), "Delkontraktnavn hentes automatisk ved å fylle ut delkontraktnummer")</f>
        <v>Delkontraktnavn hentes automatisk ved å fylle ut delkontraktnummer</v>
      </c>
      <c r="D6141" s="34"/>
      <c r="E6141" s="34"/>
      <c r="F6141" s="33"/>
      <c r="G6141" s="33"/>
      <c r="H6141" s="15"/>
      <c r="I6141" s="15"/>
      <c r="J6141" s="15"/>
      <c r="K6141" s="48"/>
      <c r="L6141" s="44"/>
      <c r="M6141" s="47" t="str">
        <f>IFERROR(TRIM($K6141)/_xlfn.XLOOKUP(TRIM($F6141),Produktinformasjon!$D$5:$D$10000,Produktinformasjon!$L$5:$L$10000,,0),"Pris per enhet "&amp;Til_Hvem&amp;" beregnes automatisk ved komplett utfylling")</f>
        <v>Pris per enhet Regionalt beregnes automatisk ved komplett utfylling</v>
      </c>
      <c r="N6141" s="47" t="str">
        <f>IFERROR(TRIM($L6141)/_xlfn.XLOOKUP(TRIM($F6141),Produktinformasjon!$D$5:$D$10000,Produktinformasjon!$L$5:$L$10000,,0),"Pris per enhet Regionalt felleslager beregnes automatisk ved komplett utfylling")</f>
        <v>Pris per enhet Regionalt felleslager beregnes automatisk ved komplett utfylling</v>
      </c>
    </row>
    <row r="6142" spans="2:14" x14ac:dyDescent="0.25">
      <c r="B6142" s="33"/>
      <c r="C6142" t="str" cm="1">
        <f t="array" ref="C6142">IFERROR(_xlfn.TEXTJOIN(" | ", TRUE, _xlfn._xlws.FILTER(delKontrakt['#] &amp; " " &amp; delKontrakt[Navn], ISNUMBER(MATCH(delKontrakt['#], VALUE(_xlfn.TEXTSPLIT(SUBSTITUTE(Prisinformasjon!$B6142,  ", ", ","), ",")), 0)))), "Delkontraktnavn hentes automatisk ved å fylle ut delkontraktnummer")</f>
        <v>Delkontraktnavn hentes automatisk ved å fylle ut delkontraktnummer</v>
      </c>
      <c r="D6142" s="34"/>
      <c r="E6142" s="34"/>
      <c r="F6142" s="33"/>
      <c r="G6142" s="33"/>
      <c r="H6142" s="15"/>
      <c r="I6142" s="15"/>
      <c r="J6142" s="15"/>
      <c r="K6142" s="48"/>
      <c r="L6142" s="44"/>
      <c r="M6142" s="47" t="str">
        <f>IFERROR(TRIM($K6142)/_xlfn.XLOOKUP(TRIM($F6142),Produktinformasjon!$D$5:$D$10000,Produktinformasjon!$L$5:$L$10000,,0),"Pris per enhet "&amp;Til_Hvem&amp;" beregnes automatisk ved komplett utfylling")</f>
        <v>Pris per enhet Regionalt beregnes automatisk ved komplett utfylling</v>
      </c>
      <c r="N6142" s="47" t="str">
        <f>IFERROR(TRIM($L6142)/_xlfn.XLOOKUP(TRIM($F6142),Produktinformasjon!$D$5:$D$10000,Produktinformasjon!$L$5:$L$10000,,0),"Pris per enhet Regionalt felleslager beregnes automatisk ved komplett utfylling")</f>
        <v>Pris per enhet Regionalt felleslager beregnes automatisk ved komplett utfylling</v>
      </c>
    </row>
    <row r="6143" spans="2:14" x14ac:dyDescent="0.25">
      <c r="B6143" s="33"/>
      <c r="C6143" t="str" cm="1">
        <f t="array" ref="C6143">IFERROR(_xlfn.TEXTJOIN(" | ", TRUE, _xlfn._xlws.FILTER(delKontrakt['#] &amp; " " &amp; delKontrakt[Navn], ISNUMBER(MATCH(delKontrakt['#], VALUE(_xlfn.TEXTSPLIT(SUBSTITUTE(Prisinformasjon!$B6143,  ", ", ","), ",")), 0)))), "Delkontraktnavn hentes automatisk ved å fylle ut delkontraktnummer")</f>
        <v>Delkontraktnavn hentes automatisk ved å fylle ut delkontraktnummer</v>
      </c>
      <c r="D6143" s="34"/>
      <c r="E6143" s="34"/>
      <c r="F6143" s="33"/>
      <c r="G6143" s="33"/>
      <c r="H6143" s="15"/>
      <c r="I6143" s="15"/>
      <c r="J6143" s="15"/>
      <c r="K6143" s="48"/>
      <c r="L6143" s="44"/>
      <c r="M6143" s="47" t="str">
        <f>IFERROR(TRIM($K6143)/_xlfn.XLOOKUP(TRIM($F6143),Produktinformasjon!$D$5:$D$10000,Produktinformasjon!$L$5:$L$10000,,0),"Pris per enhet "&amp;Til_Hvem&amp;" beregnes automatisk ved komplett utfylling")</f>
        <v>Pris per enhet Regionalt beregnes automatisk ved komplett utfylling</v>
      </c>
      <c r="N6143" s="47" t="str">
        <f>IFERROR(TRIM($L6143)/_xlfn.XLOOKUP(TRIM($F6143),Produktinformasjon!$D$5:$D$10000,Produktinformasjon!$L$5:$L$10000,,0),"Pris per enhet Regionalt felleslager beregnes automatisk ved komplett utfylling")</f>
        <v>Pris per enhet Regionalt felleslager beregnes automatisk ved komplett utfylling</v>
      </c>
    </row>
    <row r="6144" spans="2:14" x14ac:dyDescent="0.25">
      <c r="B6144" s="33"/>
      <c r="C6144" t="str" cm="1">
        <f t="array" ref="C6144">IFERROR(_xlfn.TEXTJOIN(" | ", TRUE, _xlfn._xlws.FILTER(delKontrakt['#] &amp; " " &amp; delKontrakt[Navn], ISNUMBER(MATCH(delKontrakt['#], VALUE(_xlfn.TEXTSPLIT(SUBSTITUTE(Prisinformasjon!$B6144,  ", ", ","), ",")), 0)))), "Delkontraktnavn hentes automatisk ved å fylle ut delkontraktnummer")</f>
        <v>Delkontraktnavn hentes automatisk ved å fylle ut delkontraktnummer</v>
      </c>
      <c r="D6144" s="34"/>
      <c r="E6144" s="34"/>
      <c r="F6144" s="33"/>
      <c r="G6144" s="33"/>
      <c r="H6144" s="15"/>
      <c r="I6144" s="15"/>
      <c r="J6144" s="15"/>
      <c r="K6144" s="48"/>
      <c r="L6144" s="44"/>
      <c r="M6144" s="47" t="str">
        <f>IFERROR(TRIM($K6144)/_xlfn.XLOOKUP(TRIM($F6144),Produktinformasjon!$D$5:$D$10000,Produktinformasjon!$L$5:$L$10000,,0),"Pris per enhet "&amp;Til_Hvem&amp;" beregnes automatisk ved komplett utfylling")</f>
        <v>Pris per enhet Regionalt beregnes automatisk ved komplett utfylling</v>
      </c>
      <c r="N6144" s="47" t="str">
        <f>IFERROR(TRIM($L6144)/_xlfn.XLOOKUP(TRIM($F6144),Produktinformasjon!$D$5:$D$10000,Produktinformasjon!$L$5:$L$10000,,0),"Pris per enhet Regionalt felleslager beregnes automatisk ved komplett utfylling")</f>
        <v>Pris per enhet Regionalt felleslager beregnes automatisk ved komplett utfylling</v>
      </c>
    </row>
    <row r="6145" spans="2:14" x14ac:dyDescent="0.25">
      <c r="B6145" s="33"/>
      <c r="C6145" t="str" cm="1">
        <f t="array" ref="C6145">IFERROR(_xlfn.TEXTJOIN(" | ", TRUE, _xlfn._xlws.FILTER(delKontrakt['#] &amp; " " &amp; delKontrakt[Navn], ISNUMBER(MATCH(delKontrakt['#], VALUE(_xlfn.TEXTSPLIT(SUBSTITUTE(Prisinformasjon!$B6145,  ", ", ","), ",")), 0)))), "Delkontraktnavn hentes automatisk ved å fylle ut delkontraktnummer")</f>
        <v>Delkontraktnavn hentes automatisk ved å fylle ut delkontraktnummer</v>
      </c>
      <c r="D6145" s="34"/>
      <c r="E6145" s="34"/>
      <c r="F6145" s="33"/>
      <c r="G6145" s="33"/>
      <c r="H6145" s="15"/>
      <c r="I6145" s="15"/>
      <c r="J6145" s="15"/>
      <c r="K6145" s="48"/>
      <c r="L6145" s="44"/>
      <c r="M6145" s="47" t="str">
        <f>IFERROR(TRIM($K6145)/_xlfn.XLOOKUP(TRIM($F6145),Produktinformasjon!$D$5:$D$10000,Produktinformasjon!$L$5:$L$10000,,0),"Pris per enhet "&amp;Til_Hvem&amp;" beregnes automatisk ved komplett utfylling")</f>
        <v>Pris per enhet Regionalt beregnes automatisk ved komplett utfylling</v>
      </c>
      <c r="N6145" s="47" t="str">
        <f>IFERROR(TRIM($L6145)/_xlfn.XLOOKUP(TRIM($F6145),Produktinformasjon!$D$5:$D$10000,Produktinformasjon!$L$5:$L$10000,,0),"Pris per enhet Regionalt felleslager beregnes automatisk ved komplett utfylling")</f>
        <v>Pris per enhet Regionalt felleslager beregnes automatisk ved komplett utfylling</v>
      </c>
    </row>
    <row r="6146" spans="2:14" x14ac:dyDescent="0.25">
      <c r="B6146" s="33"/>
      <c r="C6146" t="str" cm="1">
        <f t="array" ref="C6146">IFERROR(_xlfn.TEXTJOIN(" | ", TRUE, _xlfn._xlws.FILTER(delKontrakt['#] &amp; " " &amp; delKontrakt[Navn], ISNUMBER(MATCH(delKontrakt['#], VALUE(_xlfn.TEXTSPLIT(SUBSTITUTE(Prisinformasjon!$B6146,  ", ", ","), ",")), 0)))), "Delkontraktnavn hentes automatisk ved å fylle ut delkontraktnummer")</f>
        <v>Delkontraktnavn hentes automatisk ved å fylle ut delkontraktnummer</v>
      </c>
      <c r="D6146" s="34"/>
      <c r="E6146" s="34"/>
      <c r="F6146" s="33"/>
      <c r="G6146" s="33"/>
      <c r="H6146" s="15"/>
      <c r="I6146" s="15"/>
      <c r="J6146" s="15"/>
      <c r="K6146" s="48"/>
      <c r="L6146" s="44"/>
      <c r="M6146" s="47" t="str">
        <f>IFERROR(TRIM($K6146)/_xlfn.XLOOKUP(TRIM($F6146),Produktinformasjon!$D$5:$D$10000,Produktinformasjon!$L$5:$L$10000,,0),"Pris per enhet "&amp;Til_Hvem&amp;" beregnes automatisk ved komplett utfylling")</f>
        <v>Pris per enhet Regionalt beregnes automatisk ved komplett utfylling</v>
      </c>
      <c r="N6146" s="47" t="str">
        <f>IFERROR(TRIM($L6146)/_xlfn.XLOOKUP(TRIM($F6146),Produktinformasjon!$D$5:$D$10000,Produktinformasjon!$L$5:$L$10000,,0),"Pris per enhet Regionalt felleslager beregnes automatisk ved komplett utfylling")</f>
        <v>Pris per enhet Regionalt felleslager beregnes automatisk ved komplett utfylling</v>
      </c>
    </row>
    <row r="6147" spans="2:14" x14ac:dyDescent="0.25">
      <c r="B6147" s="33"/>
      <c r="C6147" t="str" cm="1">
        <f t="array" ref="C6147">IFERROR(_xlfn.TEXTJOIN(" | ", TRUE, _xlfn._xlws.FILTER(delKontrakt['#] &amp; " " &amp; delKontrakt[Navn], ISNUMBER(MATCH(delKontrakt['#], VALUE(_xlfn.TEXTSPLIT(SUBSTITUTE(Prisinformasjon!$B6147,  ", ", ","), ",")), 0)))), "Delkontraktnavn hentes automatisk ved å fylle ut delkontraktnummer")</f>
        <v>Delkontraktnavn hentes automatisk ved å fylle ut delkontraktnummer</v>
      </c>
      <c r="D6147" s="34"/>
      <c r="E6147" s="34"/>
      <c r="F6147" s="33"/>
      <c r="G6147" s="33"/>
      <c r="H6147" s="15"/>
      <c r="I6147" s="15"/>
      <c r="J6147" s="15"/>
      <c r="K6147" s="48"/>
      <c r="L6147" s="44"/>
      <c r="M6147" s="47" t="str">
        <f>IFERROR(TRIM($K6147)/_xlfn.XLOOKUP(TRIM($F6147),Produktinformasjon!$D$5:$D$10000,Produktinformasjon!$L$5:$L$10000,,0),"Pris per enhet "&amp;Til_Hvem&amp;" beregnes automatisk ved komplett utfylling")</f>
        <v>Pris per enhet Regionalt beregnes automatisk ved komplett utfylling</v>
      </c>
      <c r="N6147" s="47" t="str">
        <f>IFERROR(TRIM($L6147)/_xlfn.XLOOKUP(TRIM($F6147),Produktinformasjon!$D$5:$D$10000,Produktinformasjon!$L$5:$L$10000,,0),"Pris per enhet Regionalt felleslager beregnes automatisk ved komplett utfylling")</f>
        <v>Pris per enhet Regionalt felleslager beregnes automatisk ved komplett utfylling</v>
      </c>
    </row>
    <row r="6148" spans="2:14" x14ac:dyDescent="0.25">
      <c r="B6148" s="33"/>
      <c r="C6148" t="str" cm="1">
        <f t="array" ref="C6148">IFERROR(_xlfn.TEXTJOIN(" | ", TRUE, _xlfn._xlws.FILTER(delKontrakt['#] &amp; " " &amp; delKontrakt[Navn], ISNUMBER(MATCH(delKontrakt['#], VALUE(_xlfn.TEXTSPLIT(SUBSTITUTE(Prisinformasjon!$B6148,  ", ", ","), ",")), 0)))), "Delkontraktnavn hentes automatisk ved å fylle ut delkontraktnummer")</f>
        <v>Delkontraktnavn hentes automatisk ved å fylle ut delkontraktnummer</v>
      </c>
      <c r="D6148" s="34"/>
      <c r="E6148" s="34"/>
      <c r="F6148" s="33"/>
      <c r="G6148" s="33"/>
      <c r="H6148" s="15"/>
      <c r="I6148" s="15"/>
      <c r="J6148" s="15"/>
      <c r="K6148" s="48"/>
      <c r="L6148" s="44"/>
      <c r="M6148" s="47" t="str">
        <f>IFERROR(TRIM($K6148)/_xlfn.XLOOKUP(TRIM($F6148),Produktinformasjon!$D$5:$D$10000,Produktinformasjon!$L$5:$L$10000,,0),"Pris per enhet "&amp;Til_Hvem&amp;" beregnes automatisk ved komplett utfylling")</f>
        <v>Pris per enhet Regionalt beregnes automatisk ved komplett utfylling</v>
      </c>
      <c r="N6148" s="47" t="str">
        <f>IFERROR(TRIM($L6148)/_xlfn.XLOOKUP(TRIM($F6148),Produktinformasjon!$D$5:$D$10000,Produktinformasjon!$L$5:$L$10000,,0),"Pris per enhet Regionalt felleslager beregnes automatisk ved komplett utfylling")</f>
        <v>Pris per enhet Regionalt felleslager beregnes automatisk ved komplett utfylling</v>
      </c>
    </row>
    <row r="6149" spans="2:14" x14ac:dyDescent="0.25">
      <c r="B6149" s="33"/>
      <c r="C6149" t="str" cm="1">
        <f t="array" ref="C6149">IFERROR(_xlfn.TEXTJOIN(" | ", TRUE, _xlfn._xlws.FILTER(delKontrakt['#] &amp; " " &amp; delKontrakt[Navn], ISNUMBER(MATCH(delKontrakt['#], VALUE(_xlfn.TEXTSPLIT(SUBSTITUTE(Prisinformasjon!$B6149,  ", ", ","), ",")), 0)))), "Delkontraktnavn hentes automatisk ved å fylle ut delkontraktnummer")</f>
        <v>Delkontraktnavn hentes automatisk ved å fylle ut delkontraktnummer</v>
      </c>
      <c r="D6149" s="34"/>
      <c r="E6149" s="34"/>
      <c r="F6149" s="33"/>
      <c r="G6149" s="33"/>
      <c r="H6149" s="15"/>
      <c r="I6149" s="15"/>
      <c r="J6149" s="15"/>
      <c r="K6149" s="48"/>
      <c r="L6149" s="44"/>
      <c r="M6149" s="47" t="str">
        <f>IFERROR(TRIM($K6149)/_xlfn.XLOOKUP(TRIM($F6149),Produktinformasjon!$D$5:$D$10000,Produktinformasjon!$L$5:$L$10000,,0),"Pris per enhet "&amp;Til_Hvem&amp;" beregnes automatisk ved komplett utfylling")</f>
        <v>Pris per enhet Regionalt beregnes automatisk ved komplett utfylling</v>
      </c>
      <c r="N6149" s="47" t="str">
        <f>IFERROR(TRIM($L6149)/_xlfn.XLOOKUP(TRIM($F6149),Produktinformasjon!$D$5:$D$10000,Produktinformasjon!$L$5:$L$10000,,0),"Pris per enhet Regionalt felleslager beregnes automatisk ved komplett utfylling")</f>
        <v>Pris per enhet Regionalt felleslager beregnes automatisk ved komplett utfylling</v>
      </c>
    </row>
    <row r="6150" spans="2:14" x14ac:dyDescent="0.25">
      <c r="B6150" s="33"/>
      <c r="C6150" t="str" cm="1">
        <f t="array" ref="C6150">IFERROR(_xlfn.TEXTJOIN(" | ", TRUE, _xlfn._xlws.FILTER(delKontrakt['#] &amp; " " &amp; delKontrakt[Navn], ISNUMBER(MATCH(delKontrakt['#], VALUE(_xlfn.TEXTSPLIT(SUBSTITUTE(Prisinformasjon!$B6150,  ", ", ","), ",")), 0)))), "Delkontraktnavn hentes automatisk ved å fylle ut delkontraktnummer")</f>
        <v>Delkontraktnavn hentes automatisk ved å fylle ut delkontraktnummer</v>
      </c>
      <c r="D6150" s="34"/>
      <c r="E6150" s="34"/>
      <c r="F6150" s="33"/>
      <c r="G6150" s="33"/>
      <c r="H6150" s="15"/>
      <c r="I6150" s="15"/>
      <c r="J6150" s="15"/>
      <c r="K6150" s="48"/>
      <c r="L6150" s="44"/>
      <c r="M6150" s="47" t="str">
        <f>IFERROR(TRIM($K6150)/_xlfn.XLOOKUP(TRIM($F6150),Produktinformasjon!$D$5:$D$10000,Produktinformasjon!$L$5:$L$10000,,0),"Pris per enhet "&amp;Til_Hvem&amp;" beregnes automatisk ved komplett utfylling")</f>
        <v>Pris per enhet Regionalt beregnes automatisk ved komplett utfylling</v>
      </c>
      <c r="N6150" s="47" t="str">
        <f>IFERROR(TRIM($L6150)/_xlfn.XLOOKUP(TRIM($F6150),Produktinformasjon!$D$5:$D$10000,Produktinformasjon!$L$5:$L$10000,,0),"Pris per enhet Regionalt felleslager beregnes automatisk ved komplett utfylling")</f>
        <v>Pris per enhet Regionalt felleslager beregnes automatisk ved komplett utfylling</v>
      </c>
    </row>
    <row r="6151" spans="2:14" x14ac:dyDescent="0.25">
      <c r="B6151" s="33"/>
      <c r="C6151" t="str" cm="1">
        <f t="array" ref="C6151">IFERROR(_xlfn.TEXTJOIN(" | ", TRUE, _xlfn._xlws.FILTER(delKontrakt['#] &amp; " " &amp; delKontrakt[Navn], ISNUMBER(MATCH(delKontrakt['#], VALUE(_xlfn.TEXTSPLIT(SUBSTITUTE(Prisinformasjon!$B6151,  ", ", ","), ",")), 0)))), "Delkontraktnavn hentes automatisk ved å fylle ut delkontraktnummer")</f>
        <v>Delkontraktnavn hentes automatisk ved å fylle ut delkontraktnummer</v>
      </c>
      <c r="D6151" s="34"/>
      <c r="E6151" s="34"/>
      <c r="F6151" s="33"/>
      <c r="G6151" s="33"/>
      <c r="H6151" s="15"/>
      <c r="I6151" s="15"/>
      <c r="J6151" s="15"/>
      <c r="K6151" s="48"/>
      <c r="L6151" s="44"/>
      <c r="M6151" s="47" t="str">
        <f>IFERROR(TRIM($K6151)/_xlfn.XLOOKUP(TRIM($F6151),Produktinformasjon!$D$5:$D$10000,Produktinformasjon!$L$5:$L$10000,,0),"Pris per enhet "&amp;Til_Hvem&amp;" beregnes automatisk ved komplett utfylling")</f>
        <v>Pris per enhet Regionalt beregnes automatisk ved komplett utfylling</v>
      </c>
      <c r="N6151" s="47" t="str">
        <f>IFERROR(TRIM($L6151)/_xlfn.XLOOKUP(TRIM($F6151),Produktinformasjon!$D$5:$D$10000,Produktinformasjon!$L$5:$L$10000,,0),"Pris per enhet Regionalt felleslager beregnes automatisk ved komplett utfylling")</f>
        <v>Pris per enhet Regionalt felleslager beregnes automatisk ved komplett utfylling</v>
      </c>
    </row>
    <row r="6152" spans="2:14" x14ac:dyDescent="0.25">
      <c r="B6152" s="33"/>
      <c r="C6152" t="str" cm="1">
        <f t="array" ref="C6152">IFERROR(_xlfn.TEXTJOIN(" | ", TRUE, _xlfn._xlws.FILTER(delKontrakt['#] &amp; " " &amp; delKontrakt[Navn], ISNUMBER(MATCH(delKontrakt['#], VALUE(_xlfn.TEXTSPLIT(SUBSTITUTE(Prisinformasjon!$B6152,  ", ", ","), ",")), 0)))), "Delkontraktnavn hentes automatisk ved å fylle ut delkontraktnummer")</f>
        <v>Delkontraktnavn hentes automatisk ved å fylle ut delkontraktnummer</v>
      </c>
      <c r="D6152" s="34"/>
      <c r="E6152" s="34"/>
      <c r="F6152" s="33"/>
      <c r="G6152" s="33"/>
      <c r="H6152" s="15"/>
      <c r="I6152" s="15"/>
      <c r="J6152" s="15"/>
      <c r="K6152" s="48"/>
      <c r="L6152" s="44"/>
      <c r="M6152" s="47" t="str">
        <f>IFERROR(TRIM($K6152)/_xlfn.XLOOKUP(TRIM($F6152),Produktinformasjon!$D$5:$D$10000,Produktinformasjon!$L$5:$L$10000,,0),"Pris per enhet "&amp;Til_Hvem&amp;" beregnes automatisk ved komplett utfylling")</f>
        <v>Pris per enhet Regionalt beregnes automatisk ved komplett utfylling</v>
      </c>
      <c r="N6152" s="47" t="str">
        <f>IFERROR(TRIM($L6152)/_xlfn.XLOOKUP(TRIM($F6152),Produktinformasjon!$D$5:$D$10000,Produktinformasjon!$L$5:$L$10000,,0),"Pris per enhet Regionalt felleslager beregnes automatisk ved komplett utfylling")</f>
        <v>Pris per enhet Regionalt felleslager beregnes automatisk ved komplett utfylling</v>
      </c>
    </row>
    <row r="6153" spans="2:14" x14ac:dyDescent="0.25">
      <c r="B6153" s="33"/>
      <c r="C6153" t="str" cm="1">
        <f t="array" ref="C6153">IFERROR(_xlfn.TEXTJOIN(" | ", TRUE, _xlfn._xlws.FILTER(delKontrakt['#] &amp; " " &amp; delKontrakt[Navn], ISNUMBER(MATCH(delKontrakt['#], VALUE(_xlfn.TEXTSPLIT(SUBSTITUTE(Prisinformasjon!$B6153,  ", ", ","), ",")), 0)))), "Delkontraktnavn hentes automatisk ved å fylle ut delkontraktnummer")</f>
        <v>Delkontraktnavn hentes automatisk ved å fylle ut delkontraktnummer</v>
      </c>
      <c r="D6153" s="34"/>
      <c r="E6153" s="34"/>
      <c r="F6153" s="33"/>
      <c r="G6153" s="33"/>
      <c r="H6153" s="15"/>
      <c r="I6153" s="15"/>
      <c r="J6153" s="15"/>
      <c r="K6153" s="48"/>
      <c r="L6153" s="44"/>
      <c r="M6153" s="47" t="str">
        <f>IFERROR(TRIM($K6153)/_xlfn.XLOOKUP(TRIM($F6153),Produktinformasjon!$D$5:$D$10000,Produktinformasjon!$L$5:$L$10000,,0),"Pris per enhet "&amp;Til_Hvem&amp;" beregnes automatisk ved komplett utfylling")</f>
        <v>Pris per enhet Regionalt beregnes automatisk ved komplett utfylling</v>
      </c>
      <c r="N6153" s="47" t="str">
        <f>IFERROR(TRIM($L6153)/_xlfn.XLOOKUP(TRIM($F6153),Produktinformasjon!$D$5:$D$10000,Produktinformasjon!$L$5:$L$10000,,0),"Pris per enhet Regionalt felleslager beregnes automatisk ved komplett utfylling")</f>
        <v>Pris per enhet Regionalt felleslager beregnes automatisk ved komplett utfylling</v>
      </c>
    </row>
    <row r="6154" spans="2:14" x14ac:dyDescent="0.25">
      <c r="B6154" s="33"/>
      <c r="C6154" t="str" cm="1">
        <f t="array" ref="C6154">IFERROR(_xlfn.TEXTJOIN(" | ", TRUE, _xlfn._xlws.FILTER(delKontrakt['#] &amp; " " &amp; delKontrakt[Navn], ISNUMBER(MATCH(delKontrakt['#], VALUE(_xlfn.TEXTSPLIT(SUBSTITUTE(Prisinformasjon!$B6154,  ", ", ","), ",")), 0)))), "Delkontraktnavn hentes automatisk ved å fylle ut delkontraktnummer")</f>
        <v>Delkontraktnavn hentes automatisk ved å fylle ut delkontraktnummer</v>
      </c>
      <c r="D6154" s="34"/>
      <c r="E6154" s="34"/>
      <c r="F6154" s="33"/>
      <c r="G6154" s="33"/>
      <c r="H6154" s="15"/>
      <c r="I6154" s="15"/>
      <c r="J6154" s="15"/>
      <c r="K6154" s="48"/>
      <c r="L6154" s="44"/>
      <c r="M6154" s="47" t="str">
        <f>IFERROR(TRIM($K6154)/_xlfn.XLOOKUP(TRIM($F6154),Produktinformasjon!$D$5:$D$10000,Produktinformasjon!$L$5:$L$10000,,0),"Pris per enhet "&amp;Til_Hvem&amp;" beregnes automatisk ved komplett utfylling")</f>
        <v>Pris per enhet Regionalt beregnes automatisk ved komplett utfylling</v>
      </c>
      <c r="N6154" s="47" t="str">
        <f>IFERROR(TRIM($L6154)/_xlfn.XLOOKUP(TRIM($F6154),Produktinformasjon!$D$5:$D$10000,Produktinformasjon!$L$5:$L$10000,,0),"Pris per enhet Regionalt felleslager beregnes automatisk ved komplett utfylling")</f>
        <v>Pris per enhet Regionalt felleslager beregnes automatisk ved komplett utfylling</v>
      </c>
    </row>
    <row r="6155" spans="2:14" x14ac:dyDescent="0.25">
      <c r="B6155" s="33"/>
      <c r="C6155" t="str" cm="1">
        <f t="array" ref="C6155">IFERROR(_xlfn.TEXTJOIN(" | ", TRUE, _xlfn._xlws.FILTER(delKontrakt['#] &amp; " " &amp; delKontrakt[Navn], ISNUMBER(MATCH(delKontrakt['#], VALUE(_xlfn.TEXTSPLIT(SUBSTITUTE(Prisinformasjon!$B6155,  ", ", ","), ",")), 0)))), "Delkontraktnavn hentes automatisk ved å fylle ut delkontraktnummer")</f>
        <v>Delkontraktnavn hentes automatisk ved å fylle ut delkontraktnummer</v>
      </c>
      <c r="D6155" s="34"/>
      <c r="E6155" s="34"/>
      <c r="F6155" s="33"/>
      <c r="G6155" s="33"/>
      <c r="H6155" s="15"/>
      <c r="I6155" s="15"/>
      <c r="J6155" s="15"/>
      <c r="K6155" s="48"/>
      <c r="L6155" s="44"/>
      <c r="M6155" s="47" t="str">
        <f>IFERROR(TRIM($K6155)/_xlfn.XLOOKUP(TRIM($F6155),Produktinformasjon!$D$5:$D$10000,Produktinformasjon!$L$5:$L$10000,,0),"Pris per enhet "&amp;Til_Hvem&amp;" beregnes automatisk ved komplett utfylling")</f>
        <v>Pris per enhet Regionalt beregnes automatisk ved komplett utfylling</v>
      </c>
      <c r="N6155" s="47" t="str">
        <f>IFERROR(TRIM($L6155)/_xlfn.XLOOKUP(TRIM($F6155),Produktinformasjon!$D$5:$D$10000,Produktinformasjon!$L$5:$L$10000,,0),"Pris per enhet Regionalt felleslager beregnes automatisk ved komplett utfylling")</f>
        <v>Pris per enhet Regionalt felleslager beregnes automatisk ved komplett utfylling</v>
      </c>
    </row>
    <row r="6156" spans="2:14" x14ac:dyDescent="0.25">
      <c r="B6156" s="33"/>
      <c r="C6156" t="str" cm="1">
        <f t="array" ref="C6156">IFERROR(_xlfn.TEXTJOIN(" | ", TRUE, _xlfn._xlws.FILTER(delKontrakt['#] &amp; " " &amp; delKontrakt[Navn], ISNUMBER(MATCH(delKontrakt['#], VALUE(_xlfn.TEXTSPLIT(SUBSTITUTE(Prisinformasjon!$B6156,  ", ", ","), ",")), 0)))), "Delkontraktnavn hentes automatisk ved å fylle ut delkontraktnummer")</f>
        <v>Delkontraktnavn hentes automatisk ved å fylle ut delkontraktnummer</v>
      </c>
      <c r="D6156" s="34"/>
      <c r="E6156" s="34"/>
      <c r="F6156" s="33"/>
      <c r="G6156" s="33"/>
      <c r="H6156" s="15"/>
      <c r="I6156" s="15"/>
      <c r="J6156" s="15"/>
      <c r="K6156" s="48"/>
      <c r="L6156" s="44"/>
      <c r="M6156" s="47" t="str">
        <f>IFERROR(TRIM($K6156)/_xlfn.XLOOKUP(TRIM($F6156),Produktinformasjon!$D$5:$D$10000,Produktinformasjon!$L$5:$L$10000,,0),"Pris per enhet "&amp;Til_Hvem&amp;" beregnes automatisk ved komplett utfylling")</f>
        <v>Pris per enhet Regionalt beregnes automatisk ved komplett utfylling</v>
      </c>
      <c r="N6156" s="47" t="str">
        <f>IFERROR(TRIM($L6156)/_xlfn.XLOOKUP(TRIM($F6156),Produktinformasjon!$D$5:$D$10000,Produktinformasjon!$L$5:$L$10000,,0),"Pris per enhet Regionalt felleslager beregnes automatisk ved komplett utfylling")</f>
        <v>Pris per enhet Regionalt felleslager beregnes automatisk ved komplett utfylling</v>
      </c>
    </row>
    <row r="6157" spans="2:14" x14ac:dyDescent="0.25">
      <c r="B6157" s="33"/>
      <c r="C6157" t="str" cm="1">
        <f t="array" ref="C6157">IFERROR(_xlfn.TEXTJOIN(" | ", TRUE, _xlfn._xlws.FILTER(delKontrakt['#] &amp; " " &amp; delKontrakt[Navn], ISNUMBER(MATCH(delKontrakt['#], VALUE(_xlfn.TEXTSPLIT(SUBSTITUTE(Prisinformasjon!$B6157,  ", ", ","), ",")), 0)))), "Delkontraktnavn hentes automatisk ved å fylle ut delkontraktnummer")</f>
        <v>Delkontraktnavn hentes automatisk ved å fylle ut delkontraktnummer</v>
      </c>
      <c r="D6157" s="34"/>
      <c r="E6157" s="34"/>
      <c r="F6157" s="33"/>
      <c r="G6157" s="33"/>
      <c r="H6157" s="15"/>
      <c r="I6157" s="15"/>
      <c r="J6157" s="15"/>
      <c r="K6157" s="48"/>
      <c r="L6157" s="44"/>
      <c r="M6157" s="47" t="str">
        <f>IFERROR(TRIM($K6157)/_xlfn.XLOOKUP(TRIM($F6157),Produktinformasjon!$D$5:$D$10000,Produktinformasjon!$L$5:$L$10000,,0),"Pris per enhet "&amp;Til_Hvem&amp;" beregnes automatisk ved komplett utfylling")</f>
        <v>Pris per enhet Regionalt beregnes automatisk ved komplett utfylling</v>
      </c>
      <c r="N6157" s="47" t="str">
        <f>IFERROR(TRIM($L6157)/_xlfn.XLOOKUP(TRIM($F6157),Produktinformasjon!$D$5:$D$10000,Produktinformasjon!$L$5:$L$10000,,0),"Pris per enhet Regionalt felleslager beregnes automatisk ved komplett utfylling")</f>
        <v>Pris per enhet Regionalt felleslager beregnes automatisk ved komplett utfylling</v>
      </c>
    </row>
    <row r="6158" spans="2:14" x14ac:dyDescent="0.25">
      <c r="B6158" s="33"/>
      <c r="C6158" t="str" cm="1">
        <f t="array" ref="C6158">IFERROR(_xlfn.TEXTJOIN(" | ", TRUE, _xlfn._xlws.FILTER(delKontrakt['#] &amp; " " &amp; delKontrakt[Navn], ISNUMBER(MATCH(delKontrakt['#], VALUE(_xlfn.TEXTSPLIT(SUBSTITUTE(Prisinformasjon!$B6158,  ", ", ","), ",")), 0)))), "Delkontraktnavn hentes automatisk ved å fylle ut delkontraktnummer")</f>
        <v>Delkontraktnavn hentes automatisk ved å fylle ut delkontraktnummer</v>
      </c>
      <c r="D6158" s="34"/>
      <c r="E6158" s="34"/>
      <c r="F6158" s="33"/>
      <c r="G6158" s="33"/>
      <c r="H6158" s="15"/>
      <c r="I6158" s="15"/>
      <c r="J6158" s="15"/>
      <c r="K6158" s="48"/>
      <c r="L6158" s="44"/>
      <c r="M6158" s="47" t="str">
        <f>IFERROR(TRIM($K6158)/_xlfn.XLOOKUP(TRIM($F6158),Produktinformasjon!$D$5:$D$10000,Produktinformasjon!$L$5:$L$10000,,0),"Pris per enhet "&amp;Til_Hvem&amp;" beregnes automatisk ved komplett utfylling")</f>
        <v>Pris per enhet Regionalt beregnes automatisk ved komplett utfylling</v>
      </c>
      <c r="N6158" s="47" t="str">
        <f>IFERROR(TRIM($L6158)/_xlfn.XLOOKUP(TRIM($F6158),Produktinformasjon!$D$5:$D$10000,Produktinformasjon!$L$5:$L$10000,,0),"Pris per enhet Regionalt felleslager beregnes automatisk ved komplett utfylling")</f>
        <v>Pris per enhet Regionalt felleslager beregnes automatisk ved komplett utfylling</v>
      </c>
    </row>
    <row r="6159" spans="2:14" x14ac:dyDescent="0.25">
      <c r="B6159" s="33"/>
      <c r="C6159" t="str" cm="1">
        <f t="array" ref="C6159">IFERROR(_xlfn.TEXTJOIN(" | ", TRUE, _xlfn._xlws.FILTER(delKontrakt['#] &amp; " " &amp; delKontrakt[Navn], ISNUMBER(MATCH(delKontrakt['#], VALUE(_xlfn.TEXTSPLIT(SUBSTITUTE(Prisinformasjon!$B6159,  ", ", ","), ",")), 0)))), "Delkontraktnavn hentes automatisk ved å fylle ut delkontraktnummer")</f>
        <v>Delkontraktnavn hentes automatisk ved å fylle ut delkontraktnummer</v>
      </c>
      <c r="D6159" s="34"/>
      <c r="E6159" s="34"/>
      <c r="F6159" s="33"/>
      <c r="G6159" s="33"/>
      <c r="H6159" s="15"/>
      <c r="I6159" s="15"/>
      <c r="J6159" s="15"/>
      <c r="K6159" s="48"/>
      <c r="L6159" s="44"/>
      <c r="M6159" s="47" t="str">
        <f>IFERROR(TRIM($K6159)/_xlfn.XLOOKUP(TRIM($F6159),Produktinformasjon!$D$5:$D$10000,Produktinformasjon!$L$5:$L$10000,,0),"Pris per enhet "&amp;Til_Hvem&amp;" beregnes automatisk ved komplett utfylling")</f>
        <v>Pris per enhet Regionalt beregnes automatisk ved komplett utfylling</v>
      </c>
      <c r="N6159" s="47" t="str">
        <f>IFERROR(TRIM($L6159)/_xlfn.XLOOKUP(TRIM($F6159),Produktinformasjon!$D$5:$D$10000,Produktinformasjon!$L$5:$L$10000,,0),"Pris per enhet Regionalt felleslager beregnes automatisk ved komplett utfylling")</f>
        <v>Pris per enhet Regionalt felleslager beregnes automatisk ved komplett utfylling</v>
      </c>
    </row>
    <row r="6160" spans="2:14" x14ac:dyDescent="0.25">
      <c r="B6160" s="33"/>
      <c r="C6160" t="str" cm="1">
        <f t="array" ref="C6160">IFERROR(_xlfn.TEXTJOIN(" | ", TRUE, _xlfn._xlws.FILTER(delKontrakt['#] &amp; " " &amp; delKontrakt[Navn], ISNUMBER(MATCH(delKontrakt['#], VALUE(_xlfn.TEXTSPLIT(SUBSTITUTE(Prisinformasjon!$B6160,  ", ", ","), ",")), 0)))), "Delkontraktnavn hentes automatisk ved å fylle ut delkontraktnummer")</f>
        <v>Delkontraktnavn hentes automatisk ved å fylle ut delkontraktnummer</v>
      </c>
      <c r="D6160" s="34"/>
      <c r="E6160" s="34"/>
      <c r="F6160" s="33"/>
      <c r="G6160" s="33"/>
      <c r="H6160" s="15"/>
      <c r="I6160" s="15"/>
      <c r="J6160" s="15"/>
      <c r="K6160" s="48"/>
      <c r="L6160" s="44"/>
      <c r="M6160" s="47" t="str">
        <f>IFERROR(TRIM($K6160)/_xlfn.XLOOKUP(TRIM($F6160),Produktinformasjon!$D$5:$D$10000,Produktinformasjon!$L$5:$L$10000,,0),"Pris per enhet "&amp;Til_Hvem&amp;" beregnes automatisk ved komplett utfylling")</f>
        <v>Pris per enhet Regionalt beregnes automatisk ved komplett utfylling</v>
      </c>
      <c r="N6160" s="47" t="str">
        <f>IFERROR(TRIM($L6160)/_xlfn.XLOOKUP(TRIM($F6160),Produktinformasjon!$D$5:$D$10000,Produktinformasjon!$L$5:$L$10000,,0),"Pris per enhet Regionalt felleslager beregnes automatisk ved komplett utfylling")</f>
        <v>Pris per enhet Regionalt felleslager beregnes automatisk ved komplett utfylling</v>
      </c>
    </row>
    <row r="6161" spans="2:14" x14ac:dyDescent="0.25">
      <c r="B6161" s="33"/>
      <c r="C6161" t="str" cm="1">
        <f t="array" ref="C6161">IFERROR(_xlfn.TEXTJOIN(" | ", TRUE, _xlfn._xlws.FILTER(delKontrakt['#] &amp; " " &amp; delKontrakt[Navn], ISNUMBER(MATCH(delKontrakt['#], VALUE(_xlfn.TEXTSPLIT(SUBSTITUTE(Prisinformasjon!$B6161,  ", ", ","), ",")), 0)))), "Delkontraktnavn hentes automatisk ved å fylle ut delkontraktnummer")</f>
        <v>Delkontraktnavn hentes automatisk ved å fylle ut delkontraktnummer</v>
      </c>
      <c r="D6161" s="34"/>
      <c r="E6161" s="34"/>
      <c r="F6161" s="33"/>
      <c r="G6161" s="33"/>
      <c r="H6161" s="15"/>
      <c r="I6161" s="15"/>
      <c r="J6161" s="15"/>
      <c r="K6161" s="48"/>
      <c r="L6161" s="44"/>
      <c r="M6161" s="47" t="str">
        <f>IFERROR(TRIM($K6161)/_xlfn.XLOOKUP(TRIM($F6161),Produktinformasjon!$D$5:$D$10000,Produktinformasjon!$L$5:$L$10000,,0),"Pris per enhet "&amp;Til_Hvem&amp;" beregnes automatisk ved komplett utfylling")</f>
        <v>Pris per enhet Regionalt beregnes automatisk ved komplett utfylling</v>
      </c>
      <c r="N6161" s="47" t="str">
        <f>IFERROR(TRIM($L6161)/_xlfn.XLOOKUP(TRIM($F6161),Produktinformasjon!$D$5:$D$10000,Produktinformasjon!$L$5:$L$10000,,0),"Pris per enhet Regionalt felleslager beregnes automatisk ved komplett utfylling")</f>
        <v>Pris per enhet Regionalt felleslager beregnes automatisk ved komplett utfylling</v>
      </c>
    </row>
    <row r="6162" spans="2:14" x14ac:dyDescent="0.25">
      <c r="B6162" s="33"/>
      <c r="C6162" t="str" cm="1">
        <f t="array" ref="C6162">IFERROR(_xlfn.TEXTJOIN(" | ", TRUE, _xlfn._xlws.FILTER(delKontrakt['#] &amp; " " &amp; delKontrakt[Navn], ISNUMBER(MATCH(delKontrakt['#], VALUE(_xlfn.TEXTSPLIT(SUBSTITUTE(Prisinformasjon!$B6162,  ", ", ","), ",")), 0)))), "Delkontraktnavn hentes automatisk ved å fylle ut delkontraktnummer")</f>
        <v>Delkontraktnavn hentes automatisk ved å fylle ut delkontraktnummer</v>
      </c>
      <c r="D6162" s="34"/>
      <c r="E6162" s="34"/>
      <c r="F6162" s="33"/>
      <c r="G6162" s="33"/>
      <c r="H6162" s="15"/>
      <c r="I6162" s="15"/>
      <c r="J6162" s="15"/>
      <c r="K6162" s="48"/>
      <c r="L6162" s="44"/>
      <c r="M6162" s="47" t="str">
        <f>IFERROR(TRIM($K6162)/_xlfn.XLOOKUP(TRIM($F6162),Produktinformasjon!$D$5:$D$10000,Produktinformasjon!$L$5:$L$10000,,0),"Pris per enhet "&amp;Til_Hvem&amp;" beregnes automatisk ved komplett utfylling")</f>
        <v>Pris per enhet Regionalt beregnes automatisk ved komplett utfylling</v>
      </c>
      <c r="N6162" s="47" t="str">
        <f>IFERROR(TRIM($L6162)/_xlfn.XLOOKUP(TRIM($F6162),Produktinformasjon!$D$5:$D$10000,Produktinformasjon!$L$5:$L$10000,,0),"Pris per enhet Regionalt felleslager beregnes automatisk ved komplett utfylling")</f>
        <v>Pris per enhet Regionalt felleslager beregnes automatisk ved komplett utfylling</v>
      </c>
    </row>
    <row r="6163" spans="2:14" x14ac:dyDescent="0.25">
      <c r="B6163" s="33"/>
      <c r="C6163" t="str" cm="1">
        <f t="array" ref="C6163">IFERROR(_xlfn.TEXTJOIN(" | ", TRUE, _xlfn._xlws.FILTER(delKontrakt['#] &amp; " " &amp; delKontrakt[Navn], ISNUMBER(MATCH(delKontrakt['#], VALUE(_xlfn.TEXTSPLIT(SUBSTITUTE(Prisinformasjon!$B6163,  ", ", ","), ",")), 0)))), "Delkontraktnavn hentes automatisk ved å fylle ut delkontraktnummer")</f>
        <v>Delkontraktnavn hentes automatisk ved å fylle ut delkontraktnummer</v>
      </c>
      <c r="D6163" s="34"/>
      <c r="E6163" s="34"/>
      <c r="F6163" s="33"/>
      <c r="G6163" s="33"/>
      <c r="H6163" s="15"/>
      <c r="I6163" s="15"/>
      <c r="J6163" s="15"/>
      <c r="K6163" s="48"/>
      <c r="L6163" s="44"/>
      <c r="M6163" s="47" t="str">
        <f>IFERROR(TRIM($K6163)/_xlfn.XLOOKUP(TRIM($F6163),Produktinformasjon!$D$5:$D$10000,Produktinformasjon!$L$5:$L$10000,,0),"Pris per enhet "&amp;Til_Hvem&amp;" beregnes automatisk ved komplett utfylling")</f>
        <v>Pris per enhet Regionalt beregnes automatisk ved komplett utfylling</v>
      </c>
      <c r="N6163" s="47" t="str">
        <f>IFERROR(TRIM($L6163)/_xlfn.XLOOKUP(TRIM($F6163),Produktinformasjon!$D$5:$D$10000,Produktinformasjon!$L$5:$L$10000,,0),"Pris per enhet Regionalt felleslager beregnes automatisk ved komplett utfylling")</f>
        <v>Pris per enhet Regionalt felleslager beregnes automatisk ved komplett utfylling</v>
      </c>
    </row>
    <row r="6164" spans="2:14" x14ac:dyDescent="0.25">
      <c r="B6164" s="33"/>
      <c r="C6164" t="str" cm="1">
        <f t="array" ref="C6164">IFERROR(_xlfn.TEXTJOIN(" | ", TRUE, _xlfn._xlws.FILTER(delKontrakt['#] &amp; " " &amp; delKontrakt[Navn], ISNUMBER(MATCH(delKontrakt['#], VALUE(_xlfn.TEXTSPLIT(SUBSTITUTE(Prisinformasjon!$B6164,  ", ", ","), ",")), 0)))), "Delkontraktnavn hentes automatisk ved å fylle ut delkontraktnummer")</f>
        <v>Delkontraktnavn hentes automatisk ved å fylle ut delkontraktnummer</v>
      </c>
      <c r="D6164" s="34"/>
      <c r="E6164" s="34"/>
      <c r="F6164" s="33"/>
      <c r="G6164" s="33"/>
      <c r="H6164" s="15"/>
      <c r="I6164" s="15"/>
      <c r="J6164" s="15"/>
      <c r="K6164" s="48"/>
      <c r="L6164" s="44"/>
      <c r="M6164" s="47" t="str">
        <f>IFERROR(TRIM($K6164)/_xlfn.XLOOKUP(TRIM($F6164),Produktinformasjon!$D$5:$D$10000,Produktinformasjon!$L$5:$L$10000,,0),"Pris per enhet "&amp;Til_Hvem&amp;" beregnes automatisk ved komplett utfylling")</f>
        <v>Pris per enhet Regionalt beregnes automatisk ved komplett utfylling</v>
      </c>
      <c r="N6164" s="47" t="str">
        <f>IFERROR(TRIM($L6164)/_xlfn.XLOOKUP(TRIM($F6164),Produktinformasjon!$D$5:$D$10000,Produktinformasjon!$L$5:$L$10000,,0),"Pris per enhet Regionalt felleslager beregnes automatisk ved komplett utfylling")</f>
        <v>Pris per enhet Regionalt felleslager beregnes automatisk ved komplett utfylling</v>
      </c>
    </row>
    <row r="6165" spans="2:14" x14ac:dyDescent="0.25">
      <c r="B6165" s="33"/>
      <c r="C6165" t="str" cm="1">
        <f t="array" ref="C6165">IFERROR(_xlfn.TEXTJOIN(" | ", TRUE, _xlfn._xlws.FILTER(delKontrakt['#] &amp; " " &amp; delKontrakt[Navn], ISNUMBER(MATCH(delKontrakt['#], VALUE(_xlfn.TEXTSPLIT(SUBSTITUTE(Prisinformasjon!$B6165,  ", ", ","), ",")), 0)))), "Delkontraktnavn hentes automatisk ved å fylle ut delkontraktnummer")</f>
        <v>Delkontraktnavn hentes automatisk ved å fylle ut delkontraktnummer</v>
      </c>
      <c r="D6165" s="34"/>
      <c r="E6165" s="34"/>
      <c r="F6165" s="33"/>
      <c r="G6165" s="33"/>
      <c r="H6165" s="15"/>
      <c r="I6165" s="15"/>
      <c r="J6165" s="15"/>
      <c r="K6165" s="48"/>
      <c r="L6165" s="44"/>
      <c r="M6165" s="47" t="str">
        <f>IFERROR(TRIM($K6165)/_xlfn.XLOOKUP(TRIM($F6165),Produktinformasjon!$D$5:$D$10000,Produktinformasjon!$L$5:$L$10000,,0),"Pris per enhet "&amp;Til_Hvem&amp;" beregnes automatisk ved komplett utfylling")</f>
        <v>Pris per enhet Regionalt beregnes automatisk ved komplett utfylling</v>
      </c>
      <c r="N6165" s="47" t="str">
        <f>IFERROR(TRIM($L6165)/_xlfn.XLOOKUP(TRIM($F6165),Produktinformasjon!$D$5:$D$10000,Produktinformasjon!$L$5:$L$10000,,0),"Pris per enhet Regionalt felleslager beregnes automatisk ved komplett utfylling")</f>
        <v>Pris per enhet Regionalt felleslager beregnes automatisk ved komplett utfylling</v>
      </c>
    </row>
    <row r="6166" spans="2:14" x14ac:dyDescent="0.25">
      <c r="B6166" s="33"/>
      <c r="C6166" t="str" cm="1">
        <f t="array" ref="C6166">IFERROR(_xlfn.TEXTJOIN(" | ", TRUE, _xlfn._xlws.FILTER(delKontrakt['#] &amp; " " &amp; delKontrakt[Navn], ISNUMBER(MATCH(delKontrakt['#], VALUE(_xlfn.TEXTSPLIT(SUBSTITUTE(Prisinformasjon!$B6166,  ", ", ","), ",")), 0)))), "Delkontraktnavn hentes automatisk ved å fylle ut delkontraktnummer")</f>
        <v>Delkontraktnavn hentes automatisk ved å fylle ut delkontraktnummer</v>
      </c>
      <c r="D6166" s="34"/>
      <c r="E6166" s="34"/>
      <c r="F6166" s="33"/>
      <c r="G6166" s="33"/>
      <c r="H6166" s="15"/>
      <c r="I6166" s="15"/>
      <c r="J6166" s="15"/>
      <c r="K6166" s="48"/>
      <c r="L6166" s="44"/>
      <c r="M6166" s="47" t="str">
        <f>IFERROR(TRIM($K6166)/_xlfn.XLOOKUP(TRIM($F6166),Produktinformasjon!$D$5:$D$10000,Produktinformasjon!$L$5:$L$10000,,0),"Pris per enhet "&amp;Til_Hvem&amp;" beregnes automatisk ved komplett utfylling")</f>
        <v>Pris per enhet Regionalt beregnes automatisk ved komplett utfylling</v>
      </c>
      <c r="N6166" s="47" t="str">
        <f>IFERROR(TRIM($L6166)/_xlfn.XLOOKUP(TRIM($F6166),Produktinformasjon!$D$5:$D$10000,Produktinformasjon!$L$5:$L$10000,,0),"Pris per enhet Regionalt felleslager beregnes automatisk ved komplett utfylling")</f>
        <v>Pris per enhet Regionalt felleslager beregnes automatisk ved komplett utfylling</v>
      </c>
    </row>
    <row r="6167" spans="2:14" x14ac:dyDescent="0.25">
      <c r="B6167" s="33"/>
      <c r="C6167" t="str" cm="1">
        <f t="array" ref="C6167">IFERROR(_xlfn.TEXTJOIN(" | ", TRUE, _xlfn._xlws.FILTER(delKontrakt['#] &amp; " " &amp; delKontrakt[Navn], ISNUMBER(MATCH(delKontrakt['#], VALUE(_xlfn.TEXTSPLIT(SUBSTITUTE(Prisinformasjon!$B6167,  ", ", ","), ",")), 0)))), "Delkontraktnavn hentes automatisk ved å fylle ut delkontraktnummer")</f>
        <v>Delkontraktnavn hentes automatisk ved å fylle ut delkontraktnummer</v>
      </c>
      <c r="D6167" s="34"/>
      <c r="E6167" s="34"/>
      <c r="F6167" s="33"/>
      <c r="G6167" s="33"/>
      <c r="H6167" s="15"/>
      <c r="I6167" s="15"/>
      <c r="J6167" s="15"/>
      <c r="K6167" s="48"/>
      <c r="L6167" s="44"/>
      <c r="M6167" s="47" t="str">
        <f>IFERROR(TRIM($K6167)/_xlfn.XLOOKUP(TRIM($F6167),Produktinformasjon!$D$5:$D$10000,Produktinformasjon!$L$5:$L$10000,,0),"Pris per enhet "&amp;Til_Hvem&amp;" beregnes automatisk ved komplett utfylling")</f>
        <v>Pris per enhet Regionalt beregnes automatisk ved komplett utfylling</v>
      </c>
      <c r="N6167" s="47" t="str">
        <f>IFERROR(TRIM($L6167)/_xlfn.XLOOKUP(TRIM($F6167),Produktinformasjon!$D$5:$D$10000,Produktinformasjon!$L$5:$L$10000,,0),"Pris per enhet Regionalt felleslager beregnes automatisk ved komplett utfylling")</f>
        <v>Pris per enhet Regionalt felleslager beregnes automatisk ved komplett utfylling</v>
      </c>
    </row>
    <row r="6168" spans="2:14" x14ac:dyDescent="0.25">
      <c r="B6168" s="33"/>
      <c r="C6168" t="str" cm="1">
        <f t="array" ref="C6168">IFERROR(_xlfn.TEXTJOIN(" | ", TRUE, _xlfn._xlws.FILTER(delKontrakt['#] &amp; " " &amp; delKontrakt[Navn], ISNUMBER(MATCH(delKontrakt['#], VALUE(_xlfn.TEXTSPLIT(SUBSTITUTE(Prisinformasjon!$B6168,  ", ", ","), ",")), 0)))), "Delkontraktnavn hentes automatisk ved å fylle ut delkontraktnummer")</f>
        <v>Delkontraktnavn hentes automatisk ved å fylle ut delkontraktnummer</v>
      </c>
      <c r="D6168" s="34"/>
      <c r="E6168" s="34"/>
      <c r="F6168" s="33"/>
      <c r="G6168" s="33"/>
      <c r="H6168" s="15"/>
      <c r="I6168" s="15"/>
      <c r="J6168" s="15"/>
      <c r="K6168" s="48"/>
      <c r="L6168" s="44"/>
      <c r="M6168" s="47" t="str">
        <f>IFERROR(TRIM($K6168)/_xlfn.XLOOKUP(TRIM($F6168),Produktinformasjon!$D$5:$D$10000,Produktinformasjon!$L$5:$L$10000,,0),"Pris per enhet "&amp;Til_Hvem&amp;" beregnes automatisk ved komplett utfylling")</f>
        <v>Pris per enhet Regionalt beregnes automatisk ved komplett utfylling</v>
      </c>
      <c r="N6168" s="47" t="str">
        <f>IFERROR(TRIM($L6168)/_xlfn.XLOOKUP(TRIM($F6168),Produktinformasjon!$D$5:$D$10000,Produktinformasjon!$L$5:$L$10000,,0),"Pris per enhet Regionalt felleslager beregnes automatisk ved komplett utfylling")</f>
        <v>Pris per enhet Regionalt felleslager beregnes automatisk ved komplett utfylling</v>
      </c>
    </row>
    <row r="6169" spans="2:14" x14ac:dyDescent="0.25">
      <c r="B6169" s="33"/>
      <c r="C6169" t="str" cm="1">
        <f t="array" ref="C6169">IFERROR(_xlfn.TEXTJOIN(" | ", TRUE, _xlfn._xlws.FILTER(delKontrakt['#] &amp; " " &amp; delKontrakt[Navn], ISNUMBER(MATCH(delKontrakt['#], VALUE(_xlfn.TEXTSPLIT(SUBSTITUTE(Prisinformasjon!$B6169,  ", ", ","), ",")), 0)))), "Delkontraktnavn hentes automatisk ved å fylle ut delkontraktnummer")</f>
        <v>Delkontraktnavn hentes automatisk ved å fylle ut delkontraktnummer</v>
      </c>
      <c r="D6169" s="34"/>
      <c r="E6169" s="34"/>
      <c r="F6169" s="33"/>
      <c r="G6169" s="33"/>
      <c r="H6169" s="15"/>
      <c r="I6169" s="15"/>
      <c r="J6169" s="15"/>
      <c r="K6169" s="48"/>
      <c r="L6169" s="44"/>
      <c r="M6169" s="47" t="str">
        <f>IFERROR(TRIM($K6169)/_xlfn.XLOOKUP(TRIM($F6169),Produktinformasjon!$D$5:$D$10000,Produktinformasjon!$L$5:$L$10000,,0),"Pris per enhet "&amp;Til_Hvem&amp;" beregnes automatisk ved komplett utfylling")</f>
        <v>Pris per enhet Regionalt beregnes automatisk ved komplett utfylling</v>
      </c>
      <c r="N6169" s="47" t="str">
        <f>IFERROR(TRIM($L6169)/_xlfn.XLOOKUP(TRIM($F6169),Produktinformasjon!$D$5:$D$10000,Produktinformasjon!$L$5:$L$10000,,0),"Pris per enhet Regionalt felleslager beregnes automatisk ved komplett utfylling")</f>
        <v>Pris per enhet Regionalt felleslager beregnes automatisk ved komplett utfylling</v>
      </c>
    </row>
    <row r="6170" spans="2:14" x14ac:dyDescent="0.25">
      <c r="B6170" s="33"/>
      <c r="C6170" t="str" cm="1">
        <f t="array" ref="C6170">IFERROR(_xlfn.TEXTJOIN(" | ", TRUE, _xlfn._xlws.FILTER(delKontrakt['#] &amp; " " &amp; delKontrakt[Navn], ISNUMBER(MATCH(delKontrakt['#], VALUE(_xlfn.TEXTSPLIT(SUBSTITUTE(Prisinformasjon!$B6170,  ", ", ","), ",")), 0)))), "Delkontraktnavn hentes automatisk ved å fylle ut delkontraktnummer")</f>
        <v>Delkontraktnavn hentes automatisk ved å fylle ut delkontraktnummer</v>
      </c>
      <c r="D6170" s="34"/>
      <c r="E6170" s="34"/>
      <c r="F6170" s="33"/>
      <c r="G6170" s="33"/>
      <c r="H6170" s="15"/>
      <c r="I6170" s="15"/>
      <c r="J6170" s="15"/>
      <c r="K6170" s="48"/>
      <c r="L6170" s="44"/>
      <c r="M6170" s="47" t="str">
        <f>IFERROR(TRIM($K6170)/_xlfn.XLOOKUP(TRIM($F6170),Produktinformasjon!$D$5:$D$10000,Produktinformasjon!$L$5:$L$10000,,0),"Pris per enhet "&amp;Til_Hvem&amp;" beregnes automatisk ved komplett utfylling")</f>
        <v>Pris per enhet Regionalt beregnes automatisk ved komplett utfylling</v>
      </c>
      <c r="N6170" s="47" t="str">
        <f>IFERROR(TRIM($L6170)/_xlfn.XLOOKUP(TRIM($F6170),Produktinformasjon!$D$5:$D$10000,Produktinformasjon!$L$5:$L$10000,,0),"Pris per enhet Regionalt felleslager beregnes automatisk ved komplett utfylling")</f>
        <v>Pris per enhet Regionalt felleslager beregnes automatisk ved komplett utfylling</v>
      </c>
    </row>
    <row r="6171" spans="2:14" x14ac:dyDescent="0.25">
      <c r="B6171" s="33"/>
      <c r="C6171" t="str" cm="1">
        <f t="array" ref="C6171">IFERROR(_xlfn.TEXTJOIN(" | ", TRUE, _xlfn._xlws.FILTER(delKontrakt['#] &amp; " " &amp; delKontrakt[Navn], ISNUMBER(MATCH(delKontrakt['#], VALUE(_xlfn.TEXTSPLIT(SUBSTITUTE(Prisinformasjon!$B6171,  ", ", ","), ",")), 0)))), "Delkontraktnavn hentes automatisk ved å fylle ut delkontraktnummer")</f>
        <v>Delkontraktnavn hentes automatisk ved å fylle ut delkontraktnummer</v>
      </c>
      <c r="D6171" s="34"/>
      <c r="E6171" s="34"/>
      <c r="F6171" s="33"/>
      <c r="G6171" s="33"/>
      <c r="H6171" s="15"/>
      <c r="I6171" s="15"/>
      <c r="J6171" s="15"/>
      <c r="K6171" s="48"/>
      <c r="L6171" s="44"/>
      <c r="M6171" s="47" t="str">
        <f>IFERROR(TRIM($K6171)/_xlfn.XLOOKUP(TRIM($F6171),Produktinformasjon!$D$5:$D$10000,Produktinformasjon!$L$5:$L$10000,,0),"Pris per enhet "&amp;Til_Hvem&amp;" beregnes automatisk ved komplett utfylling")</f>
        <v>Pris per enhet Regionalt beregnes automatisk ved komplett utfylling</v>
      </c>
      <c r="N6171" s="47" t="str">
        <f>IFERROR(TRIM($L6171)/_xlfn.XLOOKUP(TRIM($F6171),Produktinformasjon!$D$5:$D$10000,Produktinformasjon!$L$5:$L$10000,,0),"Pris per enhet Regionalt felleslager beregnes automatisk ved komplett utfylling")</f>
        <v>Pris per enhet Regionalt felleslager beregnes automatisk ved komplett utfylling</v>
      </c>
    </row>
    <row r="6172" spans="2:14" x14ac:dyDescent="0.25">
      <c r="B6172" s="33"/>
      <c r="C6172" t="str" cm="1">
        <f t="array" ref="C6172">IFERROR(_xlfn.TEXTJOIN(" | ", TRUE, _xlfn._xlws.FILTER(delKontrakt['#] &amp; " " &amp; delKontrakt[Navn], ISNUMBER(MATCH(delKontrakt['#], VALUE(_xlfn.TEXTSPLIT(SUBSTITUTE(Prisinformasjon!$B6172,  ", ", ","), ",")), 0)))), "Delkontraktnavn hentes automatisk ved å fylle ut delkontraktnummer")</f>
        <v>Delkontraktnavn hentes automatisk ved å fylle ut delkontraktnummer</v>
      </c>
      <c r="D6172" s="34"/>
      <c r="E6172" s="34"/>
      <c r="F6172" s="33"/>
      <c r="G6172" s="33"/>
      <c r="H6172" s="15"/>
      <c r="I6172" s="15"/>
      <c r="J6172" s="15"/>
      <c r="K6172" s="48"/>
      <c r="L6172" s="44"/>
      <c r="M6172" s="47" t="str">
        <f>IFERROR(TRIM($K6172)/_xlfn.XLOOKUP(TRIM($F6172),Produktinformasjon!$D$5:$D$10000,Produktinformasjon!$L$5:$L$10000,,0),"Pris per enhet "&amp;Til_Hvem&amp;" beregnes automatisk ved komplett utfylling")</f>
        <v>Pris per enhet Regionalt beregnes automatisk ved komplett utfylling</v>
      </c>
      <c r="N6172" s="47" t="str">
        <f>IFERROR(TRIM($L6172)/_xlfn.XLOOKUP(TRIM($F6172),Produktinformasjon!$D$5:$D$10000,Produktinformasjon!$L$5:$L$10000,,0),"Pris per enhet Regionalt felleslager beregnes automatisk ved komplett utfylling")</f>
        <v>Pris per enhet Regionalt felleslager beregnes automatisk ved komplett utfylling</v>
      </c>
    </row>
    <row r="6173" spans="2:14" x14ac:dyDescent="0.25">
      <c r="B6173" s="33"/>
      <c r="C6173" t="str" cm="1">
        <f t="array" ref="C6173">IFERROR(_xlfn.TEXTJOIN(" | ", TRUE, _xlfn._xlws.FILTER(delKontrakt['#] &amp; " " &amp; delKontrakt[Navn], ISNUMBER(MATCH(delKontrakt['#], VALUE(_xlfn.TEXTSPLIT(SUBSTITUTE(Prisinformasjon!$B6173,  ", ", ","), ",")), 0)))), "Delkontraktnavn hentes automatisk ved å fylle ut delkontraktnummer")</f>
        <v>Delkontraktnavn hentes automatisk ved å fylle ut delkontraktnummer</v>
      </c>
      <c r="D6173" s="34"/>
      <c r="E6173" s="34"/>
      <c r="F6173" s="33"/>
      <c r="G6173" s="33"/>
      <c r="H6173" s="15"/>
      <c r="I6173" s="15"/>
      <c r="J6173" s="15"/>
      <c r="K6173" s="48"/>
      <c r="L6173" s="44"/>
      <c r="M6173" s="47" t="str">
        <f>IFERROR(TRIM($K6173)/_xlfn.XLOOKUP(TRIM($F6173),Produktinformasjon!$D$5:$D$10000,Produktinformasjon!$L$5:$L$10000,,0),"Pris per enhet "&amp;Til_Hvem&amp;" beregnes automatisk ved komplett utfylling")</f>
        <v>Pris per enhet Regionalt beregnes automatisk ved komplett utfylling</v>
      </c>
      <c r="N6173" s="47" t="str">
        <f>IFERROR(TRIM($L6173)/_xlfn.XLOOKUP(TRIM($F6173),Produktinformasjon!$D$5:$D$10000,Produktinformasjon!$L$5:$L$10000,,0),"Pris per enhet Regionalt felleslager beregnes automatisk ved komplett utfylling")</f>
        <v>Pris per enhet Regionalt felleslager beregnes automatisk ved komplett utfylling</v>
      </c>
    </row>
    <row r="6174" spans="2:14" x14ac:dyDescent="0.25">
      <c r="B6174" s="33"/>
      <c r="C6174" t="str" cm="1">
        <f t="array" ref="C6174">IFERROR(_xlfn.TEXTJOIN(" | ", TRUE, _xlfn._xlws.FILTER(delKontrakt['#] &amp; " " &amp; delKontrakt[Navn], ISNUMBER(MATCH(delKontrakt['#], VALUE(_xlfn.TEXTSPLIT(SUBSTITUTE(Prisinformasjon!$B6174,  ", ", ","), ",")), 0)))), "Delkontraktnavn hentes automatisk ved å fylle ut delkontraktnummer")</f>
        <v>Delkontraktnavn hentes automatisk ved å fylle ut delkontraktnummer</v>
      </c>
      <c r="D6174" s="34"/>
      <c r="E6174" s="34"/>
      <c r="F6174" s="33"/>
      <c r="G6174" s="33"/>
      <c r="H6174" s="15"/>
      <c r="I6174" s="15"/>
      <c r="J6174" s="15"/>
      <c r="K6174" s="48"/>
      <c r="L6174" s="44"/>
      <c r="M6174" s="47" t="str">
        <f>IFERROR(TRIM($K6174)/_xlfn.XLOOKUP(TRIM($F6174),Produktinformasjon!$D$5:$D$10000,Produktinformasjon!$L$5:$L$10000,,0),"Pris per enhet "&amp;Til_Hvem&amp;" beregnes automatisk ved komplett utfylling")</f>
        <v>Pris per enhet Regionalt beregnes automatisk ved komplett utfylling</v>
      </c>
      <c r="N6174" s="47" t="str">
        <f>IFERROR(TRIM($L6174)/_xlfn.XLOOKUP(TRIM($F6174),Produktinformasjon!$D$5:$D$10000,Produktinformasjon!$L$5:$L$10000,,0),"Pris per enhet Regionalt felleslager beregnes automatisk ved komplett utfylling")</f>
        <v>Pris per enhet Regionalt felleslager beregnes automatisk ved komplett utfylling</v>
      </c>
    </row>
    <row r="6175" spans="2:14" x14ac:dyDescent="0.25">
      <c r="B6175" s="33"/>
      <c r="C6175" t="str" cm="1">
        <f t="array" ref="C6175">IFERROR(_xlfn.TEXTJOIN(" | ", TRUE, _xlfn._xlws.FILTER(delKontrakt['#] &amp; " " &amp; delKontrakt[Navn], ISNUMBER(MATCH(delKontrakt['#], VALUE(_xlfn.TEXTSPLIT(SUBSTITUTE(Prisinformasjon!$B6175,  ", ", ","), ",")), 0)))), "Delkontraktnavn hentes automatisk ved å fylle ut delkontraktnummer")</f>
        <v>Delkontraktnavn hentes automatisk ved å fylle ut delkontraktnummer</v>
      </c>
      <c r="D6175" s="34"/>
      <c r="E6175" s="34"/>
      <c r="F6175" s="33"/>
      <c r="G6175" s="33"/>
      <c r="H6175" s="15"/>
      <c r="I6175" s="15"/>
      <c r="J6175" s="15"/>
      <c r="K6175" s="48"/>
      <c r="L6175" s="44"/>
      <c r="M6175" s="47" t="str">
        <f>IFERROR(TRIM($K6175)/_xlfn.XLOOKUP(TRIM($F6175),Produktinformasjon!$D$5:$D$10000,Produktinformasjon!$L$5:$L$10000,,0),"Pris per enhet "&amp;Til_Hvem&amp;" beregnes automatisk ved komplett utfylling")</f>
        <v>Pris per enhet Regionalt beregnes automatisk ved komplett utfylling</v>
      </c>
      <c r="N6175" s="47" t="str">
        <f>IFERROR(TRIM($L6175)/_xlfn.XLOOKUP(TRIM($F6175),Produktinformasjon!$D$5:$D$10000,Produktinformasjon!$L$5:$L$10000,,0),"Pris per enhet Regionalt felleslager beregnes automatisk ved komplett utfylling")</f>
        <v>Pris per enhet Regionalt felleslager beregnes automatisk ved komplett utfylling</v>
      </c>
    </row>
    <row r="6176" spans="2:14" x14ac:dyDescent="0.25">
      <c r="B6176" s="33"/>
      <c r="C6176" t="str" cm="1">
        <f t="array" ref="C6176">IFERROR(_xlfn.TEXTJOIN(" | ", TRUE, _xlfn._xlws.FILTER(delKontrakt['#] &amp; " " &amp; delKontrakt[Navn], ISNUMBER(MATCH(delKontrakt['#], VALUE(_xlfn.TEXTSPLIT(SUBSTITUTE(Prisinformasjon!$B6176,  ", ", ","), ",")), 0)))), "Delkontraktnavn hentes automatisk ved å fylle ut delkontraktnummer")</f>
        <v>Delkontraktnavn hentes automatisk ved å fylle ut delkontraktnummer</v>
      </c>
      <c r="D6176" s="34"/>
      <c r="E6176" s="34"/>
      <c r="F6176" s="33"/>
      <c r="G6176" s="33"/>
      <c r="H6176" s="15"/>
      <c r="I6176" s="15"/>
      <c r="J6176" s="15"/>
      <c r="K6176" s="48"/>
      <c r="L6176" s="44"/>
      <c r="M6176" s="47" t="str">
        <f>IFERROR(TRIM($K6176)/_xlfn.XLOOKUP(TRIM($F6176),Produktinformasjon!$D$5:$D$10000,Produktinformasjon!$L$5:$L$10000,,0),"Pris per enhet "&amp;Til_Hvem&amp;" beregnes automatisk ved komplett utfylling")</f>
        <v>Pris per enhet Regionalt beregnes automatisk ved komplett utfylling</v>
      </c>
      <c r="N6176" s="47" t="str">
        <f>IFERROR(TRIM($L6176)/_xlfn.XLOOKUP(TRIM($F6176),Produktinformasjon!$D$5:$D$10000,Produktinformasjon!$L$5:$L$10000,,0),"Pris per enhet Regionalt felleslager beregnes automatisk ved komplett utfylling")</f>
        <v>Pris per enhet Regionalt felleslager beregnes automatisk ved komplett utfylling</v>
      </c>
    </row>
    <row r="6177" spans="2:14" x14ac:dyDescent="0.25">
      <c r="B6177" s="33"/>
      <c r="C6177" t="str" cm="1">
        <f t="array" ref="C6177">IFERROR(_xlfn.TEXTJOIN(" | ", TRUE, _xlfn._xlws.FILTER(delKontrakt['#] &amp; " " &amp; delKontrakt[Navn], ISNUMBER(MATCH(delKontrakt['#], VALUE(_xlfn.TEXTSPLIT(SUBSTITUTE(Prisinformasjon!$B6177,  ", ", ","), ",")), 0)))), "Delkontraktnavn hentes automatisk ved å fylle ut delkontraktnummer")</f>
        <v>Delkontraktnavn hentes automatisk ved å fylle ut delkontraktnummer</v>
      </c>
      <c r="D6177" s="34"/>
      <c r="E6177" s="34"/>
      <c r="F6177" s="33"/>
      <c r="G6177" s="33"/>
      <c r="H6177" s="15"/>
      <c r="I6177" s="15"/>
      <c r="J6177" s="15"/>
      <c r="K6177" s="48"/>
      <c r="L6177" s="44"/>
      <c r="M6177" s="47" t="str">
        <f>IFERROR(TRIM($K6177)/_xlfn.XLOOKUP(TRIM($F6177),Produktinformasjon!$D$5:$D$10000,Produktinformasjon!$L$5:$L$10000,,0),"Pris per enhet "&amp;Til_Hvem&amp;" beregnes automatisk ved komplett utfylling")</f>
        <v>Pris per enhet Regionalt beregnes automatisk ved komplett utfylling</v>
      </c>
      <c r="N6177" s="47" t="str">
        <f>IFERROR(TRIM($L6177)/_xlfn.XLOOKUP(TRIM($F6177),Produktinformasjon!$D$5:$D$10000,Produktinformasjon!$L$5:$L$10000,,0),"Pris per enhet Regionalt felleslager beregnes automatisk ved komplett utfylling")</f>
        <v>Pris per enhet Regionalt felleslager beregnes automatisk ved komplett utfylling</v>
      </c>
    </row>
    <row r="6178" spans="2:14" x14ac:dyDescent="0.25">
      <c r="B6178" s="33"/>
      <c r="C6178" t="str" cm="1">
        <f t="array" ref="C6178">IFERROR(_xlfn.TEXTJOIN(" | ", TRUE, _xlfn._xlws.FILTER(delKontrakt['#] &amp; " " &amp; delKontrakt[Navn], ISNUMBER(MATCH(delKontrakt['#], VALUE(_xlfn.TEXTSPLIT(SUBSTITUTE(Prisinformasjon!$B6178,  ", ", ","), ",")), 0)))), "Delkontraktnavn hentes automatisk ved å fylle ut delkontraktnummer")</f>
        <v>Delkontraktnavn hentes automatisk ved å fylle ut delkontraktnummer</v>
      </c>
      <c r="D6178" s="34"/>
      <c r="E6178" s="34"/>
      <c r="F6178" s="33"/>
      <c r="G6178" s="33"/>
      <c r="H6178" s="15"/>
      <c r="I6178" s="15"/>
      <c r="J6178" s="15"/>
      <c r="K6178" s="48"/>
      <c r="L6178" s="44"/>
      <c r="M6178" s="47" t="str">
        <f>IFERROR(TRIM($K6178)/_xlfn.XLOOKUP(TRIM($F6178),Produktinformasjon!$D$5:$D$10000,Produktinformasjon!$L$5:$L$10000,,0),"Pris per enhet "&amp;Til_Hvem&amp;" beregnes automatisk ved komplett utfylling")</f>
        <v>Pris per enhet Regionalt beregnes automatisk ved komplett utfylling</v>
      </c>
      <c r="N6178" s="47" t="str">
        <f>IFERROR(TRIM($L6178)/_xlfn.XLOOKUP(TRIM($F6178),Produktinformasjon!$D$5:$D$10000,Produktinformasjon!$L$5:$L$10000,,0),"Pris per enhet Regionalt felleslager beregnes automatisk ved komplett utfylling")</f>
        <v>Pris per enhet Regionalt felleslager beregnes automatisk ved komplett utfylling</v>
      </c>
    </row>
    <row r="6179" spans="2:14" x14ac:dyDescent="0.25">
      <c r="B6179" s="33"/>
      <c r="C6179" t="str" cm="1">
        <f t="array" ref="C6179">IFERROR(_xlfn.TEXTJOIN(" | ", TRUE, _xlfn._xlws.FILTER(delKontrakt['#] &amp; " " &amp; delKontrakt[Navn], ISNUMBER(MATCH(delKontrakt['#], VALUE(_xlfn.TEXTSPLIT(SUBSTITUTE(Prisinformasjon!$B6179,  ", ", ","), ",")), 0)))), "Delkontraktnavn hentes automatisk ved å fylle ut delkontraktnummer")</f>
        <v>Delkontraktnavn hentes automatisk ved å fylle ut delkontraktnummer</v>
      </c>
      <c r="D6179" s="34"/>
      <c r="E6179" s="34"/>
      <c r="F6179" s="33"/>
      <c r="G6179" s="33"/>
      <c r="H6179" s="15"/>
      <c r="I6179" s="15"/>
      <c r="J6179" s="15"/>
      <c r="K6179" s="48"/>
      <c r="L6179" s="44"/>
      <c r="M6179" s="47" t="str">
        <f>IFERROR(TRIM($K6179)/_xlfn.XLOOKUP(TRIM($F6179),Produktinformasjon!$D$5:$D$10000,Produktinformasjon!$L$5:$L$10000,,0),"Pris per enhet "&amp;Til_Hvem&amp;" beregnes automatisk ved komplett utfylling")</f>
        <v>Pris per enhet Regionalt beregnes automatisk ved komplett utfylling</v>
      </c>
      <c r="N6179" s="47" t="str">
        <f>IFERROR(TRIM($L6179)/_xlfn.XLOOKUP(TRIM($F6179),Produktinformasjon!$D$5:$D$10000,Produktinformasjon!$L$5:$L$10000,,0),"Pris per enhet Regionalt felleslager beregnes automatisk ved komplett utfylling")</f>
        <v>Pris per enhet Regionalt felleslager beregnes automatisk ved komplett utfylling</v>
      </c>
    </row>
    <row r="6180" spans="2:14" x14ac:dyDescent="0.25">
      <c r="B6180" s="33"/>
      <c r="C6180" t="str" cm="1">
        <f t="array" ref="C6180">IFERROR(_xlfn.TEXTJOIN(" | ", TRUE, _xlfn._xlws.FILTER(delKontrakt['#] &amp; " " &amp; delKontrakt[Navn], ISNUMBER(MATCH(delKontrakt['#], VALUE(_xlfn.TEXTSPLIT(SUBSTITUTE(Prisinformasjon!$B6180,  ", ", ","), ",")), 0)))), "Delkontraktnavn hentes automatisk ved å fylle ut delkontraktnummer")</f>
        <v>Delkontraktnavn hentes automatisk ved å fylle ut delkontraktnummer</v>
      </c>
      <c r="D6180" s="34"/>
      <c r="E6180" s="34"/>
      <c r="F6180" s="33"/>
      <c r="G6180" s="33"/>
      <c r="H6180" s="15"/>
      <c r="I6180" s="15"/>
      <c r="J6180" s="15"/>
      <c r="K6180" s="48"/>
      <c r="L6180" s="44"/>
      <c r="M6180" s="47" t="str">
        <f>IFERROR(TRIM($K6180)/_xlfn.XLOOKUP(TRIM($F6180),Produktinformasjon!$D$5:$D$10000,Produktinformasjon!$L$5:$L$10000,,0),"Pris per enhet "&amp;Til_Hvem&amp;" beregnes automatisk ved komplett utfylling")</f>
        <v>Pris per enhet Regionalt beregnes automatisk ved komplett utfylling</v>
      </c>
      <c r="N6180" s="47" t="str">
        <f>IFERROR(TRIM($L6180)/_xlfn.XLOOKUP(TRIM($F6180),Produktinformasjon!$D$5:$D$10000,Produktinformasjon!$L$5:$L$10000,,0),"Pris per enhet Regionalt felleslager beregnes automatisk ved komplett utfylling")</f>
        <v>Pris per enhet Regionalt felleslager beregnes automatisk ved komplett utfylling</v>
      </c>
    </row>
    <row r="6181" spans="2:14" x14ac:dyDescent="0.25">
      <c r="B6181" s="33"/>
      <c r="C6181" t="str" cm="1">
        <f t="array" ref="C6181">IFERROR(_xlfn.TEXTJOIN(" | ", TRUE, _xlfn._xlws.FILTER(delKontrakt['#] &amp; " " &amp; delKontrakt[Navn], ISNUMBER(MATCH(delKontrakt['#], VALUE(_xlfn.TEXTSPLIT(SUBSTITUTE(Prisinformasjon!$B6181,  ", ", ","), ",")), 0)))), "Delkontraktnavn hentes automatisk ved å fylle ut delkontraktnummer")</f>
        <v>Delkontraktnavn hentes automatisk ved å fylle ut delkontraktnummer</v>
      </c>
      <c r="D6181" s="34"/>
      <c r="E6181" s="34"/>
      <c r="F6181" s="33"/>
      <c r="G6181" s="33"/>
      <c r="H6181" s="15"/>
      <c r="I6181" s="15"/>
      <c r="J6181" s="15"/>
      <c r="K6181" s="48"/>
      <c r="L6181" s="44"/>
      <c r="M6181" s="47" t="str">
        <f>IFERROR(TRIM($K6181)/_xlfn.XLOOKUP(TRIM($F6181),Produktinformasjon!$D$5:$D$10000,Produktinformasjon!$L$5:$L$10000,,0),"Pris per enhet "&amp;Til_Hvem&amp;" beregnes automatisk ved komplett utfylling")</f>
        <v>Pris per enhet Regionalt beregnes automatisk ved komplett utfylling</v>
      </c>
      <c r="N6181" s="47" t="str">
        <f>IFERROR(TRIM($L6181)/_xlfn.XLOOKUP(TRIM($F6181),Produktinformasjon!$D$5:$D$10000,Produktinformasjon!$L$5:$L$10000,,0),"Pris per enhet Regionalt felleslager beregnes automatisk ved komplett utfylling")</f>
        <v>Pris per enhet Regionalt felleslager beregnes automatisk ved komplett utfylling</v>
      </c>
    </row>
    <row r="6182" spans="2:14" x14ac:dyDescent="0.25">
      <c r="B6182" s="33"/>
      <c r="C6182" t="str" cm="1">
        <f t="array" ref="C6182">IFERROR(_xlfn.TEXTJOIN(" | ", TRUE, _xlfn._xlws.FILTER(delKontrakt['#] &amp; " " &amp; delKontrakt[Navn], ISNUMBER(MATCH(delKontrakt['#], VALUE(_xlfn.TEXTSPLIT(SUBSTITUTE(Prisinformasjon!$B6182,  ", ", ","), ",")), 0)))), "Delkontraktnavn hentes automatisk ved å fylle ut delkontraktnummer")</f>
        <v>Delkontraktnavn hentes automatisk ved å fylle ut delkontraktnummer</v>
      </c>
      <c r="D6182" s="34"/>
      <c r="E6182" s="34"/>
      <c r="F6182" s="33"/>
      <c r="G6182" s="33"/>
      <c r="H6182" s="15"/>
      <c r="I6182" s="15"/>
      <c r="J6182" s="15"/>
      <c r="K6182" s="48"/>
      <c r="L6182" s="44"/>
      <c r="M6182" s="47" t="str">
        <f>IFERROR(TRIM($K6182)/_xlfn.XLOOKUP(TRIM($F6182),Produktinformasjon!$D$5:$D$10000,Produktinformasjon!$L$5:$L$10000,,0),"Pris per enhet "&amp;Til_Hvem&amp;" beregnes automatisk ved komplett utfylling")</f>
        <v>Pris per enhet Regionalt beregnes automatisk ved komplett utfylling</v>
      </c>
      <c r="N6182" s="47" t="str">
        <f>IFERROR(TRIM($L6182)/_xlfn.XLOOKUP(TRIM($F6182),Produktinformasjon!$D$5:$D$10000,Produktinformasjon!$L$5:$L$10000,,0),"Pris per enhet Regionalt felleslager beregnes automatisk ved komplett utfylling")</f>
        <v>Pris per enhet Regionalt felleslager beregnes automatisk ved komplett utfylling</v>
      </c>
    </row>
    <row r="6183" spans="2:14" x14ac:dyDescent="0.25">
      <c r="B6183" s="33"/>
      <c r="C6183" t="str" cm="1">
        <f t="array" ref="C6183">IFERROR(_xlfn.TEXTJOIN(" | ", TRUE, _xlfn._xlws.FILTER(delKontrakt['#] &amp; " " &amp; delKontrakt[Navn], ISNUMBER(MATCH(delKontrakt['#], VALUE(_xlfn.TEXTSPLIT(SUBSTITUTE(Prisinformasjon!$B6183,  ", ", ","), ",")), 0)))), "Delkontraktnavn hentes automatisk ved å fylle ut delkontraktnummer")</f>
        <v>Delkontraktnavn hentes automatisk ved å fylle ut delkontraktnummer</v>
      </c>
      <c r="D6183" s="34"/>
      <c r="E6183" s="34"/>
      <c r="F6183" s="33"/>
      <c r="G6183" s="33"/>
      <c r="H6183" s="15"/>
      <c r="I6183" s="15"/>
      <c r="J6183" s="15"/>
      <c r="K6183" s="48"/>
      <c r="L6183" s="44"/>
      <c r="M6183" s="47" t="str">
        <f>IFERROR(TRIM($K6183)/_xlfn.XLOOKUP(TRIM($F6183),Produktinformasjon!$D$5:$D$10000,Produktinformasjon!$L$5:$L$10000,,0),"Pris per enhet "&amp;Til_Hvem&amp;" beregnes automatisk ved komplett utfylling")</f>
        <v>Pris per enhet Regionalt beregnes automatisk ved komplett utfylling</v>
      </c>
      <c r="N6183" s="47" t="str">
        <f>IFERROR(TRIM($L6183)/_xlfn.XLOOKUP(TRIM($F6183),Produktinformasjon!$D$5:$D$10000,Produktinformasjon!$L$5:$L$10000,,0),"Pris per enhet Regionalt felleslager beregnes automatisk ved komplett utfylling")</f>
        <v>Pris per enhet Regionalt felleslager beregnes automatisk ved komplett utfylling</v>
      </c>
    </row>
    <row r="6184" spans="2:14" x14ac:dyDescent="0.25">
      <c r="B6184" s="33"/>
      <c r="C6184" t="str" cm="1">
        <f t="array" ref="C6184">IFERROR(_xlfn.TEXTJOIN(" | ", TRUE, _xlfn._xlws.FILTER(delKontrakt['#] &amp; " " &amp; delKontrakt[Navn], ISNUMBER(MATCH(delKontrakt['#], VALUE(_xlfn.TEXTSPLIT(SUBSTITUTE(Prisinformasjon!$B6184,  ", ", ","), ",")), 0)))), "Delkontraktnavn hentes automatisk ved å fylle ut delkontraktnummer")</f>
        <v>Delkontraktnavn hentes automatisk ved å fylle ut delkontraktnummer</v>
      </c>
      <c r="D6184" s="34"/>
      <c r="E6184" s="34"/>
      <c r="F6184" s="33"/>
      <c r="G6184" s="33"/>
      <c r="H6184" s="15"/>
      <c r="I6184" s="15"/>
      <c r="J6184" s="15"/>
      <c r="K6184" s="48"/>
      <c r="L6184" s="44"/>
      <c r="M6184" s="47" t="str">
        <f>IFERROR(TRIM($K6184)/_xlfn.XLOOKUP(TRIM($F6184),Produktinformasjon!$D$5:$D$10000,Produktinformasjon!$L$5:$L$10000,,0),"Pris per enhet "&amp;Til_Hvem&amp;" beregnes automatisk ved komplett utfylling")</f>
        <v>Pris per enhet Regionalt beregnes automatisk ved komplett utfylling</v>
      </c>
      <c r="N6184" s="47" t="str">
        <f>IFERROR(TRIM($L6184)/_xlfn.XLOOKUP(TRIM($F6184),Produktinformasjon!$D$5:$D$10000,Produktinformasjon!$L$5:$L$10000,,0),"Pris per enhet Regionalt felleslager beregnes automatisk ved komplett utfylling")</f>
        <v>Pris per enhet Regionalt felleslager beregnes automatisk ved komplett utfylling</v>
      </c>
    </row>
    <row r="6185" spans="2:14" x14ac:dyDescent="0.25">
      <c r="B6185" s="33"/>
      <c r="C6185" t="str" cm="1">
        <f t="array" ref="C6185">IFERROR(_xlfn.TEXTJOIN(" | ", TRUE, _xlfn._xlws.FILTER(delKontrakt['#] &amp; " " &amp; delKontrakt[Navn], ISNUMBER(MATCH(delKontrakt['#], VALUE(_xlfn.TEXTSPLIT(SUBSTITUTE(Prisinformasjon!$B6185,  ", ", ","), ",")), 0)))), "Delkontraktnavn hentes automatisk ved å fylle ut delkontraktnummer")</f>
        <v>Delkontraktnavn hentes automatisk ved å fylle ut delkontraktnummer</v>
      </c>
      <c r="D6185" s="34"/>
      <c r="E6185" s="34"/>
      <c r="F6185" s="33"/>
      <c r="G6185" s="33"/>
      <c r="H6185" s="15"/>
      <c r="I6185" s="15"/>
      <c r="J6185" s="15"/>
      <c r="K6185" s="48"/>
      <c r="L6185" s="44"/>
      <c r="M6185" s="47" t="str">
        <f>IFERROR(TRIM($K6185)/_xlfn.XLOOKUP(TRIM($F6185),Produktinformasjon!$D$5:$D$10000,Produktinformasjon!$L$5:$L$10000,,0),"Pris per enhet "&amp;Til_Hvem&amp;" beregnes automatisk ved komplett utfylling")</f>
        <v>Pris per enhet Regionalt beregnes automatisk ved komplett utfylling</v>
      </c>
      <c r="N6185" s="47" t="str">
        <f>IFERROR(TRIM($L6185)/_xlfn.XLOOKUP(TRIM($F6185),Produktinformasjon!$D$5:$D$10000,Produktinformasjon!$L$5:$L$10000,,0),"Pris per enhet Regionalt felleslager beregnes automatisk ved komplett utfylling")</f>
        <v>Pris per enhet Regionalt felleslager beregnes automatisk ved komplett utfylling</v>
      </c>
    </row>
    <row r="6186" spans="2:14" x14ac:dyDescent="0.25">
      <c r="B6186" s="33"/>
      <c r="C6186" t="str" cm="1">
        <f t="array" ref="C6186">IFERROR(_xlfn.TEXTJOIN(" | ", TRUE, _xlfn._xlws.FILTER(delKontrakt['#] &amp; " " &amp; delKontrakt[Navn], ISNUMBER(MATCH(delKontrakt['#], VALUE(_xlfn.TEXTSPLIT(SUBSTITUTE(Prisinformasjon!$B6186,  ", ", ","), ",")), 0)))), "Delkontraktnavn hentes automatisk ved å fylle ut delkontraktnummer")</f>
        <v>Delkontraktnavn hentes automatisk ved å fylle ut delkontraktnummer</v>
      </c>
      <c r="D6186" s="34"/>
      <c r="E6186" s="34"/>
      <c r="F6186" s="33"/>
      <c r="G6186" s="33"/>
      <c r="H6186" s="15"/>
      <c r="I6186" s="15"/>
      <c r="J6186" s="15"/>
      <c r="K6186" s="48"/>
      <c r="L6186" s="44"/>
      <c r="M6186" s="47" t="str">
        <f>IFERROR(TRIM($K6186)/_xlfn.XLOOKUP(TRIM($F6186),Produktinformasjon!$D$5:$D$10000,Produktinformasjon!$L$5:$L$10000,,0),"Pris per enhet "&amp;Til_Hvem&amp;" beregnes automatisk ved komplett utfylling")</f>
        <v>Pris per enhet Regionalt beregnes automatisk ved komplett utfylling</v>
      </c>
      <c r="N6186" s="47" t="str">
        <f>IFERROR(TRIM($L6186)/_xlfn.XLOOKUP(TRIM($F6186),Produktinformasjon!$D$5:$D$10000,Produktinformasjon!$L$5:$L$10000,,0),"Pris per enhet Regionalt felleslager beregnes automatisk ved komplett utfylling")</f>
        <v>Pris per enhet Regionalt felleslager beregnes automatisk ved komplett utfylling</v>
      </c>
    </row>
    <row r="6187" spans="2:14" x14ac:dyDescent="0.25">
      <c r="B6187" s="33"/>
      <c r="C6187" t="str" cm="1">
        <f t="array" ref="C6187">IFERROR(_xlfn.TEXTJOIN(" | ", TRUE, _xlfn._xlws.FILTER(delKontrakt['#] &amp; " " &amp; delKontrakt[Navn], ISNUMBER(MATCH(delKontrakt['#], VALUE(_xlfn.TEXTSPLIT(SUBSTITUTE(Prisinformasjon!$B6187,  ", ", ","), ",")), 0)))), "Delkontraktnavn hentes automatisk ved å fylle ut delkontraktnummer")</f>
        <v>Delkontraktnavn hentes automatisk ved å fylle ut delkontraktnummer</v>
      </c>
      <c r="D6187" s="34"/>
      <c r="E6187" s="34"/>
      <c r="F6187" s="33"/>
      <c r="G6187" s="33"/>
      <c r="H6187" s="15"/>
      <c r="I6187" s="15"/>
      <c r="J6187" s="15"/>
      <c r="K6187" s="48"/>
      <c r="L6187" s="44"/>
      <c r="M6187" s="47" t="str">
        <f>IFERROR(TRIM($K6187)/_xlfn.XLOOKUP(TRIM($F6187),Produktinformasjon!$D$5:$D$10000,Produktinformasjon!$L$5:$L$10000,,0),"Pris per enhet "&amp;Til_Hvem&amp;" beregnes automatisk ved komplett utfylling")</f>
        <v>Pris per enhet Regionalt beregnes automatisk ved komplett utfylling</v>
      </c>
      <c r="N6187" s="47" t="str">
        <f>IFERROR(TRIM($L6187)/_xlfn.XLOOKUP(TRIM($F6187),Produktinformasjon!$D$5:$D$10000,Produktinformasjon!$L$5:$L$10000,,0),"Pris per enhet Regionalt felleslager beregnes automatisk ved komplett utfylling")</f>
        <v>Pris per enhet Regionalt felleslager beregnes automatisk ved komplett utfylling</v>
      </c>
    </row>
    <row r="6188" spans="2:14" x14ac:dyDescent="0.25">
      <c r="B6188" s="33"/>
      <c r="C6188" t="str" cm="1">
        <f t="array" ref="C6188">IFERROR(_xlfn.TEXTJOIN(" | ", TRUE, _xlfn._xlws.FILTER(delKontrakt['#] &amp; " " &amp; delKontrakt[Navn], ISNUMBER(MATCH(delKontrakt['#], VALUE(_xlfn.TEXTSPLIT(SUBSTITUTE(Prisinformasjon!$B6188,  ", ", ","), ",")), 0)))), "Delkontraktnavn hentes automatisk ved å fylle ut delkontraktnummer")</f>
        <v>Delkontraktnavn hentes automatisk ved å fylle ut delkontraktnummer</v>
      </c>
      <c r="D6188" s="34"/>
      <c r="E6188" s="34"/>
      <c r="F6188" s="33"/>
      <c r="G6188" s="33"/>
      <c r="H6188" s="15"/>
      <c r="I6188" s="15"/>
      <c r="J6188" s="15"/>
      <c r="K6188" s="48"/>
      <c r="L6188" s="44"/>
      <c r="M6188" s="47" t="str">
        <f>IFERROR(TRIM($K6188)/_xlfn.XLOOKUP(TRIM($F6188),Produktinformasjon!$D$5:$D$10000,Produktinformasjon!$L$5:$L$10000,,0),"Pris per enhet "&amp;Til_Hvem&amp;" beregnes automatisk ved komplett utfylling")</f>
        <v>Pris per enhet Regionalt beregnes automatisk ved komplett utfylling</v>
      </c>
      <c r="N6188" s="47" t="str">
        <f>IFERROR(TRIM($L6188)/_xlfn.XLOOKUP(TRIM($F6188),Produktinformasjon!$D$5:$D$10000,Produktinformasjon!$L$5:$L$10000,,0),"Pris per enhet Regionalt felleslager beregnes automatisk ved komplett utfylling")</f>
        <v>Pris per enhet Regionalt felleslager beregnes automatisk ved komplett utfylling</v>
      </c>
    </row>
    <row r="6189" spans="2:14" x14ac:dyDescent="0.25">
      <c r="B6189" s="33"/>
      <c r="C6189" t="str" cm="1">
        <f t="array" ref="C6189">IFERROR(_xlfn.TEXTJOIN(" | ", TRUE, _xlfn._xlws.FILTER(delKontrakt['#] &amp; " " &amp; delKontrakt[Navn], ISNUMBER(MATCH(delKontrakt['#], VALUE(_xlfn.TEXTSPLIT(SUBSTITUTE(Prisinformasjon!$B6189,  ", ", ","), ",")), 0)))), "Delkontraktnavn hentes automatisk ved å fylle ut delkontraktnummer")</f>
        <v>Delkontraktnavn hentes automatisk ved å fylle ut delkontraktnummer</v>
      </c>
      <c r="D6189" s="34"/>
      <c r="E6189" s="34"/>
      <c r="F6189" s="33"/>
      <c r="G6189" s="33"/>
      <c r="H6189" s="15"/>
      <c r="I6189" s="15"/>
      <c r="J6189" s="15"/>
      <c r="K6189" s="48"/>
      <c r="L6189" s="44"/>
      <c r="M6189" s="47" t="str">
        <f>IFERROR(TRIM($K6189)/_xlfn.XLOOKUP(TRIM($F6189),Produktinformasjon!$D$5:$D$10000,Produktinformasjon!$L$5:$L$10000,,0),"Pris per enhet "&amp;Til_Hvem&amp;" beregnes automatisk ved komplett utfylling")</f>
        <v>Pris per enhet Regionalt beregnes automatisk ved komplett utfylling</v>
      </c>
      <c r="N6189" s="47" t="str">
        <f>IFERROR(TRIM($L6189)/_xlfn.XLOOKUP(TRIM($F6189),Produktinformasjon!$D$5:$D$10000,Produktinformasjon!$L$5:$L$10000,,0),"Pris per enhet Regionalt felleslager beregnes automatisk ved komplett utfylling")</f>
        <v>Pris per enhet Regionalt felleslager beregnes automatisk ved komplett utfylling</v>
      </c>
    </row>
    <row r="6190" spans="2:14" x14ac:dyDescent="0.25">
      <c r="B6190" s="33"/>
      <c r="C6190" t="str" cm="1">
        <f t="array" ref="C6190">IFERROR(_xlfn.TEXTJOIN(" | ", TRUE, _xlfn._xlws.FILTER(delKontrakt['#] &amp; " " &amp; delKontrakt[Navn], ISNUMBER(MATCH(delKontrakt['#], VALUE(_xlfn.TEXTSPLIT(SUBSTITUTE(Prisinformasjon!$B6190,  ", ", ","), ",")), 0)))), "Delkontraktnavn hentes automatisk ved å fylle ut delkontraktnummer")</f>
        <v>Delkontraktnavn hentes automatisk ved å fylle ut delkontraktnummer</v>
      </c>
      <c r="D6190" s="34"/>
      <c r="E6190" s="34"/>
      <c r="F6190" s="33"/>
      <c r="G6190" s="33"/>
      <c r="H6190" s="15"/>
      <c r="I6190" s="15"/>
      <c r="J6190" s="15"/>
      <c r="K6190" s="48"/>
      <c r="L6190" s="44"/>
      <c r="M6190" s="47" t="str">
        <f>IFERROR(TRIM($K6190)/_xlfn.XLOOKUP(TRIM($F6190),Produktinformasjon!$D$5:$D$10000,Produktinformasjon!$L$5:$L$10000,,0),"Pris per enhet "&amp;Til_Hvem&amp;" beregnes automatisk ved komplett utfylling")</f>
        <v>Pris per enhet Regionalt beregnes automatisk ved komplett utfylling</v>
      </c>
      <c r="N6190" s="47" t="str">
        <f>IFERROR(TRIM($L6190)/_xlfn.XLOOKUP(TRIM($F6190),Produktinformasjon!$D$5:$D$10000,Produktinformasjon!$L$5:$L$10000,,0),"Pris per enhet Regionalt felleslager beregnes automatisk ved komplett utfylling")</f>
        <v>Pris per enhet Regionalt felleslager beregnes automatisk ved komplett utfylling</v>
      </c>
    </row>
    <row r="6191" spans="2:14" x14ac:dyDescent="0.25">
      <c r="B6191" s="33"/>
      <c r="C6191" t="str" cm="1">
        <f t="array" ref="C6191">IFERROR(_xlfn.TEXTJOIN(" | ", TRUE, _xlfn._xlws.FILTER(delKontrakt['#] &amp; " " &amp; delKontrakt[Navn], ISNUMBER(MATCH(delKontrakt['#], VALUE(_xlfn.TEXTSPLIT(SUBSTITUTE(Prisinformasjon!$B6191,  ", ", ","), ",")), 0)))), "Delkontraktnavn hentes automatisk ved å fylle ut delkontraktnummer")</f>
        <v>Delkontraktnavn hentes automatisk ved å fylle ut delkontraktnummer</v>
      </c>
      <c r="D6191" s="34"/>
      <c r="E6191" s="34"/>
      <c r="F6191" s="33"/>
      <c r="G6191" s="33"/>
      <c r="H6191" s="15"/>
      <c r="I6191" s="15"/>
      <c r="J6191" s="15"/>
      <c r="K6191" s="48"/>
      <c r="L6191" s="44"/>
      <c r="M6191" s="47" t="str">
        <f>IFERROR(TRIM($K6191)/_xlfn.XLOOKUP(TRIM($F6191),Produktinformasjon!$D$5:$D$10000,Produktinformasjon!$L$5:$L$10000,,0),"Pris per enhet "&amp;Til_Hvem&amp;" beregnes automatisk ved komplett utfylling")</f>
        <v>Pris per enhet Regionalt beregnes automatisk ved komplett utfylling</v>
      </c>
      <c r="N6191" s="47" t="str">
        <f>IFERROR(TRIM($L6191)/_xlfn.XLOOKUP(TRIM($F6191),Produktinformasjon!$D$5:$D$10000,Produktinformasjon!$L$5:$L$10000,,0),"Pris per enhet Regionalt felleslager beregnes automatisk ved komplett utfylling")</f>
        <v>Pris per enhet Regionalt felleslager beregnes automatisk ved komplett utfylling</v>
      </c>
    </row>
    <row r="6192" spans="2:14" x14ac:dyDescent="0.25">
      <c r="B6192" s="33"/>
      <c r="C6192" t="str" cm="1">
        <f t="array" ref="C6192">IFERROR(_xlfn.TEXTJOIN(" | ", TRUE, _xlfn._xlws.FILTER(delKontrakt['#] &amp; " " &amp; delKontrakt[Navn], ISNUMBER(MATCH(delKontrakt['#], VALUE(_xlfn.TEXTSPLIT(SUBSTITUTE(Prisinformasjon!$B6192,  ", ", ","), ",")), 0)))), "Delkontraktnavn hentes automatisk ved å fylle ut delkontraktnummer")</f>
        <v>Delkontraktnavn hentes automatisk ved å fylle ut delkontraktnummer</v>
      </c>
      <c r="D6192" s="34"/>
      <c r="E6192" s="34"/>
      <c r="F6192" s="33"/>
      <c r="G6192" s="33"/>
      <c r="H6192" s="15"/>
      <c r="I6192" s="15"/>
      <c r="J6192" s="15"/>
      <c r="K6192" s="48"/>
      <c r="L6192" s="44"/>
      <c r="M6192" s="47" t="str">
        <f>IFERROR(TRIM($K6192)/_xlfn.XLOOKUP(TRIM($F6192),Produktinformasjon!$D$5:$D$10000,Produktinformasjon!$L$5:$L$10000,,0),"Pris per enhet "&amp;Til_Hvem&amp;" beregnes automatisk ved komplett utfylling")</f>
        <v>Pris per enhet Regionalt beregnes automatisk ved komplett utfylling</v>
      </c>
      <c r="N6192" s="47" t="str">
        <f>IFERROR(TRIM($L6192)/_xlfn.XLOOKUP(TRIM($F6192),Produktinformasjon!$D$5:$D$10000,Produktinformasjon!$L$5:$L$10000,,0),"Pris per enhet Regionalt felleslager beregnes automatisk ved komplett utfylling")</f>
        <v>Pris per enhet Regionalt felleslager beregnes automatisk ved komplett utfylling</v>
      </c>
    </row>
    <row r="6193" spans="2:14" x14ac:dyDescent="0.25">
      <c r="B6193" s="33"/>
      <c r="C6193" t="str" cm="1">
        <f t="array" ref="C6193">IFERROR(_xlfn.TEXTJOIN(" | ", TRUE, _xlfn._xlws.FILTER(delKontrakt['#] &amp; " " &amp; delKontrakt[Navn], ISNUMBER(MATCH(delKontrakt['#], VALUE(_xlfn.TEXTSPLIT(SUBSTITUTE(Prisinformasjon!$B6193,  ", ", ","), ",")), 0)))), "Delkontraktnavn hentes automatisk ved å fylle ut delkontraktnummer")</f>
        <v>Delkontraktnavn hentes automatisk ved å fylle ut delkontraktnummer</v>
      </c>
      <c r="D6193" s="34"/>
      <c r="E6193" s="34"/>
      <c r="F6193" s="33"/>
      <c r="G6193" s="33"/>
      <c r="H6193" s="15"/>
      <c r="I6193" s="15"/>
      <c r="J6193" s="15"/>
      <c r="K6193" s="48"/>
      <c r="L6193" s="44"/>
      <c r="M6193" s="47" t="str">
        <f>IFERROR(TRIM($K6193)/_xlfn.XLOOKUP(TRIM($F6193),Produktinformasjon!$D$5:$D$10000,Produktinformasjon!$L$5:$L$10000,,0),"Pris per enhet "&amp;Til_Hvem&amp;" beregnes automatisk ved komplett utfylling")</f>
        <v>Pris per enhet Regionalt beregnes automatisk ved komplett utfylling</v>
      </c>
      <c r="N6193" s="47" t="str">
        <f>IFERROR(TRIM($L6193)/_xlfn.XLOOKUP(TRIM($F6193),Produktinformasjon!$D$5:$D$10000,Produktinformasjon!$L$5:$L$10000,,0),"Pris per enhet Regionalt felleslager beregnes automatisk ved komplett utfylling")</f>
        <v>Pris per enhet Regionalt felleslager beregnes automatisk ved komplett utfylling</v>
      </c>
    </row>
    <row r="6194" spans="2:14" x14ac:dyDescent="0.25">
      <c r="B6194" s="33"/>
      <c r="C6194" t="str" cm="1">
        <f t="array" ref="C6194">IFERROR(_xlfn.TEXTJOIN(" | ", TRUE, _xlfn._xlws.FILTER(delKontrakt['#] &amp; " " &amp; delKontrakt[Navn], ISNUMBER(MATCH(delKontrakt['#], VALUE(_xlfn.TEXTSPLIT(SUBSTITUTE(Prisinformasjon!$B6194,  ", ", ","), ",")), 0)))), "Delkontraktnavn hentes automatisk ved å fylle ut delkontraktnummer")</f>
        <v>Delkontraktnavn hentes automatisk ved å fylle ut delkontraktnummer</v>
      </c>
      <c r="D6194" s="34"/>
      <c r="E6194" s="34"/>
      <c r="F6194" s="33"/>
      <c r="G6194" s="33"/>
      <c r="H6194" s="15"/>
      <c r="I6194" s="15"/>
      <c r="J6194" s="15"/>
      <c r="K6194" s="48"/>
      <c r="L6194" s="44"/>
      <c r="M6194" s="47" t="str">
        <f>IFERROR(TRIM($K6194)/_xlfn.XLOOKUP(TRIM($F6194),Produktinformasjon!$D$5:$D$10000,Produktinformasjon!$L$5:$L$10000,,0),"Pris per enhet "&amp;Til_Hvem&amp;" beregnes automatisk ved komplett utfylling")</f>
        <v>Pris per enhet Regionalt beregnes automatisk ved komplett utfylling</v>
      </c>
      <c r="N6194" s="47" t="str">
        <f>IFERROR(TRIM($L6194)/_xlfn.XLOOKUP(TRIM($F6194),Produktinformasjon!$D$5:$D$10000,Produktinformasjon!$L$5:$L$10000,,0),"Pris per enhet Regionalt felleslager beregnes automatisk ved komplett utfylling")</f>
        <v>Pris per enhet Regionalt felleslager beregnes automatisk ved komplett utfylling</v>
      </c>
    </row>
    <row r="6195" spans="2:14" x14ac:dyDescent="0.25">
      <c r="B6195" s="33"/>
      <c r="C6195" t="str" cm="1">
        <f t="array" ref="C6195">IFERROR(_xlfn.TEXTJOIN(" | ", TRUE, _xlfn._xlws.FILTER(delKontrakt['#] &amp; " " &amp; delKontrakt[Navn], ISNUMBER(MATCH(delKontrakt['#], VALUE(_xlfn.TEXTSPLIT(SUBSTITUTE(Prisinformasjon!$B6195,  ", ", ","), ",")), 0)))), "Delkontraktnavn hentes automatisk ved å fylle ut delkontraktnummer")</f>
        <v>Delkontraktnavn hentes automatisk ved å fylle ut delkontraktnummer</v>
      </c>
      <c r="D6195" s="34"/>
      <c r="E6195" s="34"/>
      <c r="F6195" s="33"/>
      <c r="G6195" s="33"/>
      <c r="H6195" s="15"/>
      <c r="I6195" s="15"/>
      <c r="J6195" s="15"/>
      <c r="K6195" s="48"/>
      <c r="L6195" s="44"/>
      <c r="M6195" s="47" t="str">
        <f>IFERROR(TRIM($K6195)/_xlfn.XLOOKUP(TRIM($F6195),Produktinformasjon!$D$5:$D$10000,Produktinformasjon!$L$5:$L$10000,,0),"Pris per enhet "&amp;Til_Hvem&amp;" beregnes automatisk ved komplett utfylling")</f>
        <v>Pris per enhet Regionalt beregnes automatisk ved komplett utfylling</v>
      </c>
      <c r="N6195" s="47" t="str">
        <f>IFERROR(TRIM($L6195)/_xlfn.XLOOKUP(TRIM($F6195),Produktinformasjon!$D$5:$D$10000,Produktinformasjon!$L$5:$L$10000,,0),"Pris per enhet Regionalt felleslager beregnes automatisk ved komplett utfylling")</f>
        <v>Pris per enhet Regionalt felleslager beregnes automatisk ved komplett utfylling</v>
      </c>
    </row>
    <row r="6196" spans="2:14" x14ac:dyDescent="0.25">
      <c r="B6196" s="33"/>
      <c r="C6196" t="str" cm="1">
        <f t="array" ref="C6196">IFERROR(_xlfn.TEXTJOIN(" | ", TRUE, _xlfn._xlws.FILTER(delKontrakt['#] &amp; " " &amp; delKontrakt[Navn], ISNUMBER(MATCH(delKontrakt['#], VALUE(_xlfn.TEXTSPLIT(SUBSTITUTE(Prisinformasjon!$B6196,  ", ", ","), ",")), 0)))), "Delkontraktnavn hentes automatisk ved å fylle ut delkontraktnummer")</f>
        <v>Delkontraktnavn hentes automatisk ved å fylle ut delkontraktnummer</v>
      </c>
      <c r="D6196" s="34"/>
      <c r="E6196" s="34"/>
      <c r="F6196" s="33"/>
      <c r="G6196" s="33"/>
      <c r="H6196" s="15"/>
      <c r="I6196" s="15"/>
      <c r="J6196" s="15"/>
      <c r="K6196" s="48"/>
      <c r="L6196" s="44"/>
      <c r="M6196" s="47" t="str">
        <f>IFERROR(TRIM($K6196)/_xlfn.XLOOKUP(TRIM($F6196),Produktinformasjon!$D$5:$D$10000,Produktinformasjon!$L$5:$L$10000,,0),"Pris per enhet "&amp;Til_Hvem&amp;" beregnes automatisk ved komplett utfylling")</f>
        <v>Pris per enhet Regionalt beregnes automatisk ved komplett utfylling</v>
      </c>
      <c r="N6196" s="47" t="str">
        <f>IFERROR(TRIM($L6196)/_xlfn.XLOOKUP(TRIM($F6196),Produktinformasjon!$D$5:$D$10000,Produktinformasjon!$L$5:$L$10000,,0),"Pris per enhet Regionalt felleslager beregnes automatisk ved komplett utfylling")</f>
        <v>Pris per enhet Regionalt felleslager beregnes automatisk ved komplett utfylling</v>
      </c>
    </row>
    <row r="6197" spans="2:14" x14ac:dyDescent="0.25">
      <c r="B6197" s="33"/>
      <c r="C6197" t="str" cm="1">
        <f t="array" ref="C6197">IFERROR(_xlfn.TEXTJOIN(" | ", TRUE, _xlfn._xlws.FILTER(delKontrakt['#] &amp; " " &amp; delKontrakt[Navn], ISNUMBER(MATCH(delKontrakt['#], VALUE(_xlfn.TEXTSPLIT(SUBSTITUTE(Prisinformasjon!$B6197,  ", ", ","), ",")), 0)))), "Delkontraktnavn hentes automatisk ved å fylle ut delkontraktnummer")</f>
        <v>Delkontraktnavn hentes automatisk ved å fylle ut delkontraktnummer</v>
      </c>
      <c r="D6197" s="34"/>
      <c r="E6197" s="34"/>
      <c r="F6197" s="33"/>
      <c r="G6197" s="33"/>
      <c r="H6197" s="15"/>
      <c r="I6197" s="15"/>
      <c r="J6197" s="15"/>
      <c r="K6197" s="48"/>
      <c r="L6197" s="44"/>
      <c r="M6197" s="47" t="str">
        <f>IFERROR(TRIM($K6197)/_xlfn.XLOOKUP(TRIM($F6197),Produktinformasjon!$D$5:$D$10000,Produktinformasjon!$L$5:$L$10000,,0),"Pris per enhet "&amp;Til_Hvem&amp;" beregnes automatisk ved komplett utfylling")</f>
        <v>Pris per enhet Regionalt beregnes automatisk ved komplett utfylling</v>
      </c>
      <c r="N6197" s="47" t="str">
        <f>IFERROR(TRIM($L6197)/_xlfn.XLOOKUP(TRIM($F6197),Produktinformasjon!$D$5:$D$10000,Produktinformasjon!$L$5:$L$10000,,0),"Pris per enhet Regionalt felleslager beregnes automatisk ved komplett utfylling")</f>
        <v>Pris per enhet Regionalt felleslager beregnes automatisk ved komplett utfylling</v>
      </c>
    </row>
    <row r="6198" spans="2:14" x14ac:dyDescent="0.25">
      <c r="B6198" s="33"/>
      <c r="C6198" t="str" cm="1">
        <f t="array" ref="C6198">IFERROR(_xlfn.TEXTJOIN(" | ", TRUE, _xlfn._xlws.FILTER(delKontrakt['#] &amp; " " &amp; delKontrakt[Navn], ISNUMBER(MATCH(delKontrakt['#], VALUE(_xlfn.TEXTSPLIT(SUBSTITUTE(Prisinformasjon!$B6198,  ", ", ","), ",")), 0)))), "Delkontraktnavn hentes automatisk ved å fylle ut delkontraktnummer")</f>
        <v>Delkontraktnavn hentes automatisk ved å fylle ut delkontraktnummer</v>
      </c>
      <c r="D6198" s="34"/>
      <c r="E6198" s="34"/>
      <c r="F6198" s="33"/>
      <c r="G6198" s="33"/>
      <c r="H6198" s="15"/>
      <c r="I6198" s="15"/>
      <c r="J6198" s="15"/>
      <c r="K6198" s="48"/>
      <c r="L6198" s="44"/>
      <c r="M6198" s="47" t="str">
        <f>IFERROR(TRIM($K6198)/_xlfn.XLOOKUP(TRIM($F6198),Produktinformasjon!$D$5:$D$10000,Produktinformasjon!$L$5:$L$10000,,0),"Pris per enhet "&amp;Til_Hvem&amp;" beregnes automatisk ved komplett utfylling")</f>
        <v>Pris per enhet Regionalt beregnes automatisk ved komplett utfylling</v>
      </c>
      <c r="N6198" s="47" t="str">
        <f>IFERROR(TRIM($L6198)/_xlfn.XLOOKUP(TRIM($F6198),Produktinformasjon!$D$5:$D$10000,Produktinformasjon!$L$5:$L$10000,,0),"Pris per enhet Regionalt felleslager beregnes automatisk ved komplett utfylling")</f>
        <v>Pris per enhet Regionalt felleslager beregnes automatisk ved komplett utfylling</v>
      </c>
    </row>
    <row r="6199" spans="2:14" x14ac:dyDescent="0.25">
      <c r="B6199" s="33"/>
      <c r="C6199" t="str" cm="1">
        <f t="array" ref="C6199">IFERROR(_xlfn.TEXTJOIN(" | ", TRUE, _xlfn._xlws.FILTER(delKontrakt['#] &amp; " " &amp; delKontrakt[Navn], ISNUMBER(MATCH(delKontrakt['#], VALUE(_xlfn.TEXTSPLIT(SUBSTITUTE(Prisinformasjon!$B6199,  ", ", ","), ",")), 0)))), "Delkontraktnavn hentes automatisk ved å fylle ut delkontraktnummer")</f>
        <v>Delkontraktnavn hentes automatisk ved å fylle ut delkontraktnummer</v>
      </c>
      <c r="D6199" s="34"/>
      <c r="E6199" s="34"/>
      <c r="F6199" s="33"/>
      <c r="G6199" s="33"/>
      <c r="H6199" s="15"/>
      <c r="I6199" s="15"/>
      <c r="J6199" s="15"/>
      <c r="K6199" s="48"/>
      <c r="L6199" s="44"/>
      <c r="M6199" s="47" t="str">
        <f>IFERROR(TRIM($K6199)/_xlfn.XLOOKUP(TRIM($F6199),Produktinformasjon!$D$5:$D$10000,Produktinformasjon!$L$5:$L$10000,,0),"Pris per enhet "&amp;Til_Hvem&amp;" beregnes automatisk ved komplett utfylling")</f>
        <v>Pris per enhet Regionalt beregnes automatisk ved komplett utfylling</v>
      </c>
      <c r="N6199" s="47" t="str">
        <f>IFERROR(TRIM($L6199)/_xlfn.XLOOKUP(TRIM($F6199),Produktinformasjon!$D$5:$D$10000,Produktinformasjon!$L$5:$L$10000,,0),"Pris per enhet Regionalt felleslager beregnes automatisk ved komplett utfylling")</f>
        <v>Pris per enhet Regionalt felleslager beregnes automatisk ved komplett utfylling</v>
      </c>
    </row>
    <row r="6200" spans="2:14" x14ac:dyDescent="0.25">
      <c r="B6200" s="33"/>
      <c r="C6200" t="str" cm="1">
        <f t="array" ref="C6200">IFERROR(_xlfn.TEXTJOIN(" | ", TRUE, _xlfn._xlws.FILTER(delKontrakt['#] &amp; " " &amp; delKontrakt[Navn], ISNUMBER(MATCH(delKontrakt['#], VALUE(_xlfn.TEXTSPLIT(SUBSTITUTE(Prisinformasjon!$B6200,  ", ", ","), ",")), 0)))), "Delkontraktnavn hentes automatisk ved å fylle ut delkontraktnummer")</f>
        <v>Delkontraktnavn hentes automatisk ved å fylle ut delkontraktnummer</v>
      </c>
      <c r="D6200" s="34"/>
      <c r="E6200" s="34"/>
      <c r="F6200" s="33"/>
      <c r="G6200" s="33"/>
      <c r="H6200" s="15"/>
      <c r="I6200" s="15"/>
      <c r="J6200" s="15"/>
      <c r="K6200" s="48"/>
      <c r="L6200" s="44"/>
      <c r="M6200" s="47" t="str">
        <f>IFERROR(TRIM($K6200)/_xlfn.XLOOKUP(TRIM($F6200),Produktinformasjon!$D$5:$D$10000,Produktinformasjon!$L$5:$L$10000,,0),"Pris per enhet "&amp;Til_Hvem&amp;" beregnes automatisk ved komplett utfylling")</f>
        <v>Pris per enhet Regionalt beregnes automatisk ved komplett utfylling</v>
      </c>
      <c r="N6200" s="47" t="str">
        <f>IFERROR(TRIM($L6200)/_xlfn.XLOOKUP(TRIM($F6200),Produktinformasjon!$D$5:$D$10000,Produktinformasjon!$L$5:$L$10000,,0),"Pris per enhet Regionalt felleslager beregnes automatisk ved komplett utfylling")</f>
        <v>Pris per enhet Regionalt felleslager beregnes automatisk ved komplett utfylling</v>
      </c>
    </row>
    <row r="6201" spans="2:14" x14ac:dyDescent="0.25">
      <c r="B6201" s="33"/>
      <c r="C6201" t="str" cm="1">
        <f t="array" ref="C6201">IFERROR(_xlfn.TEXTJOIN(" | ", TRUE, _xlfn._xlws.FILTER(delKontrakt['#] &amp; " " &amp; delKontrakt[Navn], ISNUMBER(MATCH(delKontrakt['#], VALUE(_xlfn.TEXTSPLIT(SUBSTITUTE(Prisinformasjon!$B6201,  ", ", ","), ",")), 0)))), "Delkontraktnavn hentes automatisk ved å fylle ut delkontraktnummer")</f>
        <v>Delkontraktnavn hentes automatisk ved å fylle ut delkontraktnummer</v>
      </c>
      <c r="D6201" s="34"/>
      <c r="E6201" s="34"/>
      <c r="F6201" s="33"/>
      <c r="G6201" s="33"/>
      <c r="H6201" s="15"/>
      <c r="I6201" s="15"/>
      <c r="J6201" s="15"/>
      <c r="K6201" s="48"/>
      <c r="L6201" s="44"/>
      <c r="M6201" s="47" t="str">
        <f>IFERROR(TRIM($K6201)/_xlfn.XLOOKUP(TRIM($F6201),Produktinformasjon!$D$5:$D$10000,Produktinformasjon!$L$5:$L$10000,,0),"Pris per enhet "&amp;Til_Hvem&amp;" beregnes automatisk ved komplett utfylling")</f>
        <v>Pris per enhet Regionalt beregnes automatisk ved komplett utfylling</v>
      </c>
      <c r="N6201" s="47" t="str">
        <f>IFERROR(TRIM($L6201)/_xlfn.XLOOKUP(TRIM($F6201),Produktinformasjon!$D$5:$D$10000,Produktinformasjon!$L$5:$L$10000,,0),"Pris per enhet Regionalt felleslager beregnes automatisk ved komplett utfylling")</f>
        <v>Pris per enhet Regionalt felleslager beregnes automatisk ved komplett utfylling</v>
      </c>
    </row>
    <row r="6202" spans="2:14" x14ac:dyDescent="0.25">
      <c r="B6202" s="33"/>
      <c r="C6202" t="str" cm="1">
        <f t="array" ref="C6202">IFERROR(_xlfn.TEXTJOIN(" | ", TRUE, _xlfn._xlws.FILTER(delKontrakt['#] &amp; " " &amp; delKontrakt[Navn], ISNUMBER(MATCH(delKontrakt['#], VALUE(_xlfn.TEXTSPLIT(SUBSTITUTE(Prisinformasjon!$B6202,  ", ", ","), ",")), 0)))), "Delkontraktnavn hentes automatisk ved å fylle ut delkontraktnummer")</f>
        <v>Delkontraktnavn hentes automatisk ved å fylle ut delkontraktnummer</v>
      </c>
      <c r="D6202" s="34"/>
      <c r="E6202" s="34"/>
      <c r="F6202" s="33"/>
      <c r="G6202" s="33"/>
      <c r="H6202" s="15"/>
      <c r="I6202" s="15"/>
      <c r="J6202" s="15"/>
      <c r="K6202" s="48"/>
      <c r="L6202" s="44"/>
      <c r="M6202" s="47" t="str">
        <f>IFERROR(TRIM($K6202)/_xlfn.XLOOKUP(TRIM($F6202),Produktinformasjon!$D$5:$D$10000,Produktinformasjon!$L$5:$L$10000,,0),"Pris per enhet "&amp;Til_Hvem&amp;" beregnes automatisk ved komplett utfylling")</f>
        <v>Pris per enhet Regionalt beregnes automatisk ved komplett utfylling</v>
      </c>
      <c r="N6202" s="47" t="str">
        <f>IFERROR(TRIM($L6202)/_xlfn.XLOOKUP(TRIM($F6202),Produktinformasjon!$D$5:$D$10000,Produktinformasjon!$L$5:$L$10000,,0),"Pris per enhet Regionalt felleslager beregnes automatisk ved komplett utfylling")</f>
        <v>Pris per enhet Regionalt felleslager beregnes automatisk ved komplett utfylling</v>
      </c>
    </row>
    <row r="6203" spans="2:14" x14ac:dyDescent="0.25">
      <c r="B6203" s="33"/>
      <c r="C6203" t="str" cm="1">
        <f t="array" ref="C6203">IFERROR(_xlfn.TEXTJOIN(" | ", TRUE, _xlfn._xlws.FILTER(delKontrakt['#] &amp; " " &amp; delKontrakt[Navn], ISNUMBER(MATCH(delKontrakt['#], VALUE(_xlfn.TEXTSPLIT(SUBSTITUTE(Prisinformasjon!$B6203,  ", ", ","), ",")), 0)))), "Delkontraktnavn hentes automatisk ved å fylle ut delkontraktnummer")</f>
        <v>Delkontraktnavn hentes automatisk ved å fylle ut delkontraktnummer</v>
      </c>
      <c r="D6203" s="34"/>
      <c r="E6203" s="34"/>
      <c r="F6203" s="33"/>
      <c r="G6203" s="33"/>
      <c r="H6203" s="15"/>
      <c r="I6203" s="15"/>
      <c r="J6203" s="15"/>
      <c r="K6203" s="48"/>
      <c r="L6203" s="44"/>
      <c r="M6203" s="47" t="str">
        <f>IFERROR(TRIM($K6203)/_xlfn.XLOOKUP(TRIM($F6203),Produktinformasjon!$D$5:$D$10000,Produktinformasjon!$L$5:$L$10000,,0),"Pris per enhet "&amp;Til_Hvem&amp;" beregnes automatisk ved komplett utfylling")</f>
        <v>Pris per enhet Regionalt beregnes automatisk ved komplett utfylling</v>
      </c>
      <c r="N6203" s="47" t="str">
        <f>IFERROR(TRIM($L6203)/_xlfn.XLOOKUP(TRIM($F6203),Produktinformasjon!$D$5:$D$10000,Produktinformasjon!$L$5:$L$10000,,0),"Pris per enhet Regionalt felleslager beregnes automatisk ved komplett utfylling")</f>
        <v>Pris per enhet Regionalt felleslager beregnes automatisk ved komplett utfylling</v>
      </c>
    </row>
    <row r="6204" spans="2:14" x14ac:dyDescent="0.25">
      <c r="B6204" s="33"/>
      <c r="C6204" t="str" cm="1">
        <f t="array" ref="C6204">IFERROR(_xlfn.TEXTJOIN(" | ", TRUE, _xlfn._xlws.FILTER(delKontrakt['#] &amp; " " &amp; delKontrakt[Navn], ISNUMBER(MATCH(delKontrakt['#], VALUE(_xlfn.TEXTSPLIT(SUBSTITUTE(Prisinformasjon!$B6204,  ", ", ","), ",")), 0)))), "Delkontraktnavn hentes automatisk ved å fylle ut delkontraktnummer")</f>
        <v>Delkontraktnavn hentes automatisk ved å fylle ut delkontraktnummer</v>
      </c>
      <c r="D6204" s="34"/>
      <c r="E6204" s="34"/>
      <c r="F6204" s="33"/>
      <c r="G6204" s="33"/>
      <c r="H6204" s="15"/>
      <c r="I6204" s="15"/>
      <c r="J6204" s="15"/>
      <c r="K6204" s="48"/>
      <c r="L6204" s="44"/>
      <c r="M6204" s="47" t="str">
        <f>IFERROR(TRIM($K6204)/_xlfn.XLOOKUP(TRIM($F6204),Produktinformasjon!$D$5:$D$10000,Produktinformasjon!$L$5:$L$10000,,0),"Pris per enhet "&amp;Til_Hvem&amp;" beregnes automatisk ved komplett utfylling")</f>
        <v>Pris per enhet Regionalt beregnes automatisk ved komplett utfylling</v>
      </c>
      <c r="N6204" s="47" t="str">
        <f>IFERROR(TRIM($L6204)/_xlfn.XLOOKUP(TRIM($F6204),Produktinformasjon!$D$5:$D$10000,Produktinformasjon!$L$5:$L$10000,,0),"Pris per enhet Regionalt felleslager beregnes automatisk ved komplett utfylling")</f>
        <v>Pris per enhet Regionalt felleslager beregnes automatisk ved komplett utfylling</v>
      </c>
    </row>
    <row r="6205" spans="2:14" x14ac:dyDescent="0.25">
      <c r="B6205" s="33"/>
      <c r="C6205" t="str" cm="1">
        <f t="array" ref="C6205">IFERROR(_xlfn.TEXTJOIN(" | ", TRUE, _xlfn._xlws.FILTER(delKontrakt['#] &amp; " " &amp; delKontrakt[Navn], ISNUMBER(MATCH(delKontrakt['#], VALUE(_xlfn.TEXTSPLIT(SUBSTITUTE(Prisinformasjon!$B6205,  ", ", ","), ",")), 0)))), "Delkontraktnavn hentes automatisk ved å fylle ut delkontraktnummer")</f>
        <v>Delkontraktnavn hentes automatisk ved å fylle ut delkontraktnummer</v>
      </c>
      <c r="D6205" s="34"/>
      <c r="E6205" s="34"/>
      <c r="F6205" s="33"/>
      <c r="G6205" s="33"/>
      <c r="H6205" s="15"/>
      <c r="I6205" s="15"/>
      <c r="J6205" s="15"/>
      <c r="K6205" s="48"/>
      <c r="L6205" s="44"/>
      <c r="M6205" s="47" t="str">
        <f>IFERROR(TRIM($K6205)/_xlfn.XLOOKUP(TRIM($F6205),Produktinformasjon!$D$5:$D$10000,Produktinformasjon!$L$5:$L$10000,,0),"Pris per enhet "&amp;Til_Hvem&amp;" beregnes automatisk ved komplett utfylling")</f>
        <v>Pris per enhet Regionalt beregnes automatisk ved komplett utfylling</v>
      </c>
      <c r="N6205" s="47" t="str">
        <f>IFERROR(TRIM($L6205)/_xlfn.XLOOKUP(TRIM($F6205),Produktinformasjon!$D$5:$D$10000,Produktinformasjon!$L$5:$L$10000,,0),"Pris per enhet Regionalt felleslager beregnes automatisk ved komplett utfylling")</f>
        <v>Pris per enhet Regionalt felleslager beregnes automatisk ved komplett utfylling</v>
      </c>
    </row>
    <row r="6206" spans="2:14" x14ac:dyDescent="0.25">
      <c r="B6206" s="33"/>
      <c r="C6206" t="str" cm="1">
        <f t="array" ref="C6206">IFERROR(_xlfn.TEXTJOIN(" | ", TRUE, _xlfn._xlws.FILTER(delKontrakt['#] &amp; " " &amp; delKontrakt[Navn], ISNUMBER(MATCH(delKontrakt['#], VALUE(_xlfn.TEXTSPLIT(SUBSTITUTE(Prisinformasjon!$B6206,  ", ", ","), ",")), 0)))), "Delkontraktnavn hentes automatisk ved å fylle ut delkontraktnummer")</f>
        <v>Delkontraktnavn hentes automatisk ved å fylle ut delkontraktnummer</v>
      </c>
      <c r="D6206" s="34"/>
      <c r="E6206" s="34"/>
      <c r="F6206" s="33"/>
      <c r="G6206" s="33"/>
      <c r="H6206" s="15"/>
      <c r="I6206" s="15"/>
      <c r="J6206" s="15"/>
      <c r="K6206" s="48"/>
      <c r="L6206" s="44"/>
      <c r="M6206" s="47" t="str">
        <f>IFERROR(TRIM($K6206)/_xlfn.XLOOKUP(TRIM($F6206),Produktinformasjon!$D$5:$D$10000,Produktinformasjon!$L$5:$L$10000,,0),"Pris per enhet "&amp;Til_Hvem&amp;" beregnes automatisk ved komplett utfylling")</f>
        <v>Pris per enhet Regionalt beregnes automatisk ved komplett utfylling</v>
      </c>
      <c r="N6206" s="47" t="str">
        <f>IFERROR(TRIM($L6206)/_xlfn.XLOOKUP(TRIM($F6206),Produktinformasjon!$D$5:$D$10000,Produktinformasjon!$L$5:$L$10000,,0),"Pris per enhet Regionalt felleslager beregnes automatisk ved komplett utfylling")</f>
        <v>Pris per enhet Regionalt felleslager beregnes automatisk ved komplett utfylling</v>
      </c>
    </row>
    <row r="6207" spans="2:14" x14ac:dyDescent="0.25">
      <c r="B6207" s="33"/>
      <c r="C6207" t="str" cm="1">
        <f t="array" ref="C6207">IFERROR(_xlfn.TEXTJOIN(" | ", TRUE, _xlfn._xlws.FILTER(delKontrakt['#] &amp; " " &amp; delKontrakt[Navn], ISNUMBER(MATCH(delKontrakt['#], VALUE(_xlfn.TEXTSPLIT(SUBSTITUTE(Prisinformasjon!$B6207,  ", ", ","), ",")), 0)))), "Delkontraktnavn hentes automatisk ved å fylle ut delkontraktnummer")</f>
        <v>Delkontraktnavn hentes automatisk ved å fylle ut delkontraktnummer</v>
      </c>
      <c r="D6207" s="34"/>
      <c r="E6207" s="34"/>
      <c r="F6207" s="33"/>
      <c r="G6207" s="33"/>
      <c r="H6207" s="15"/>
      <c r="I6207" s="15"/>
      <c r="J6207" s="15"/>
      <c r="K6207" s="48"/>
      <c r="L6207" s="44"/>
      <c r="M6207" s="47" t="str">
        <f>IFERROR(TRIM($K6207)/_xlfn.XLOOKUP(TRIM($F6207),Produktinformasjon!$D$5:$D$10000,Produktinformasjon!$L$5:$L$10000,,0),"Pris per enhet "&amp;Til_Hvem&amp;" beregnes automatisk ved komplett utfylling")</f>
        <v>Pris per enhet Regionalt beregnes automatisk ved komplett utfylling</v>
      </c>
      <c r="N6207" s="47" t="str">
        <f>IFERROR(TRIM($L6207)/_xlfn.XLOOKUP(TRIM($F6207),Produktinformasjon!$D$5:$D$10000,Produktinformasjon!$L$5:$L$10000,,0),"Pris per enhet Regionalt felleslager beregnes automatisk ved komplett utfylling")</f>
        <v>Pris per enhet Regionalt felleslager beregnes automatisk ved komplett utfylling</v>
      </c>
    </row>
    <row r="6208" spans="2:14" x14ac:dyDescent="0.25">
      <c r="B6208" s="33"/>
      <c r="C6208" t="str" cm="1">
        <f t="array" ref="C6208">IFERROR(_xlfn.TEXTJOIN(" | ", TRUE, _xlfn._xlws.FILTER(delKontrakt['#] &amp; " " &amp; delKontrakt[Navn], ISNUMBER(MATCH(delKontrakt['#], VALUE(_xlfn.TEXTSPLIT(SUBSTITUTE(Prisinformasjon!$B6208,  ", ", ","), ",")), 0)))), "Delkontraktnavn hentes automatisk ved å fylle ut delkontraktnummer")</f>
        <v>Delkontraktnavn hentes automatisk ved å fylle ut delkontraktnummer</v>
      </c>
      <c r="D6208" s="34"/>
      <c r="E6208" s="34"/>
      <c r="F6208" s="33"/>
      <c r="G6208" s="33"/>
      <c r="H6208" s="15"/>
      <c r="I6208" s="15"/>
      <c r="J6208" s="15"/>
      <c r="K6208" s="48"/>
      <c r="L6208" s="44"/>
      <c r="M6208" s="47" t="str">
        <f>IFERROR(TRIM($K6208)/_xlfn.XLOOKUP(TRIM($F6208),Produktinformasjon!$D$5:$D$10000,Produktinformasjon!$L$5:$L$10000,,0),"Pris per enhet "&amp;Til_Hvem&amp;" beregnes automatisk ved komplett utfylling")</f>
        <v>Pris per enhet Regionalt beregnes automatisk ved komplett utfylling</v>
      </c>
      <c r="N6208" s="47" t="str">
        <f>IFERROR(TRIM($L6208)/_xlfn.XLOOKUP(TRIM($F6208),Produktinformasjon!$D$5:$D$10000,Produktinformasjon!$L$5:$L$10000,,0),"Pris per enhet Regionalt felleslager beregnes automatisk ved komplett utfylling")</f>
        <v>Pris per enhet Regionalt felleslager beregnes automatisk ved komplett utfylling</v>
      </c>
    </row>
    <row r="6209" spans="2:14" x14ac:dyDescent="0.25">
      <c r="B6209" s="33"/>
      <c r="C6209" t="str" cm="1">
        <f t="array" ref="C6209">IFERROR(_xlfn.TEXTJOIN(" | ", TRUE, _xlfn._xlws.FILTER(delKontrakt['#] &amp; " " &amp; delKontrakt[Navn], ISNUMBER(MATCH(delKontrakt['#], VALUE(_xlfn.TEXTSPLIT(SUBSTITUTE(Prisinformasjon!$B6209,  ", ", ","), ",")), 0)))), "Delkontraktnavn hentes automatisk ved å fylle ut delkontraktnummer")</f>
        <v>Delkontraktnavn hentes automatisk ved å fylle ut delkontraktnummer</v>
      </c>
      <c r="D6209" s="34"/>
      <c r="E6209" s="34"/>
      <c r="F6209" s="33"/>
      <c r="G6209" s="33"/>
      <c r="H6209" s="15"/>
      <c r="I6209" s="15"/>
      <c r="J6209" s="15"/>
      <c r="K6209" s="48"/>
      <c r="L6209" s="44"/>
      <c r="M6209" s="47" t="str">
        <f>IFERROR(TRIM($K6209)/_xlfn.XLOOKUP(TRIM($F6209),Produktinformasjon!$D$5:$D$10000,Produktinformasjon!$L$5:$L$10000,,0),"Pris per enhet "&amp;Til_Hvem&amp;" beregnes automatisk ved komplett utfylling")</f>
        <v>Pris per enhet Regionalt beregnes automatisk ved komplett utfylling</v>
      </c>
      <c r="N6209" s="47" t="str">
        <f>IFERROR(TRIM($L6209)/_xlfn.XLOOKUP(TRIM($F6209),Produktinformasjon!$D$5:$D$10000,Produktinformasjon!$L$5:$L$10000,,0),"Pris per enhet Regionalt felleslager beregnes automatisk ved komplett utfylling")</f>
        <v>Pris per enhet Regionalt felleslager beregnes automatisk ved komplett utfylling</v>
      </c>
    </row>
    <row r="6210" spans="2:14" x14ac:dyDescent="0.25">
      <c r="B6210" s="33"/>
      <c r="C6210" t="str" cm="1">
        <f t="array" ref="C6210">IFERROR(_xlfn.TEXTJOIN(" | ", TRUE, _xlfn._xlws.FILTER(delKontrakt['#] &amp; " " &amp; delKontrakt[Navn], ISNUMBER(MATCH(delKontrakt['#], VALUE(_xlfn.TEXTSPLIT(SUBSTITUTE(Prisinformasjon!$B6210,  ", ", ","), ",")), 0)))), "Delkontraktnavn hentes automatisk ved å fylle ut delkontraktnummer")</f>
        <v>Delkontraktnavn hentes automatisk ved å fylle ut delkontraktnummer</v>
      </c>
      <c r="D6210" s="34"/>
      <c r="E6210" s="34"/>
      <c r="F6210" s="33"/>
      <c r="G6210" s="33"/>
      <c r="H6210" s="15"/>
      <c r="I6210" s="15"/>
      <c r="J6210" s="15"/>
      <c r="K6210" s="48"/>
      <c r="L6210" s="44"/>
      <c r="M6210" s="47" t="str">
        <f>IFERROR(TRIM($K6210)/_xlfn.XLOOKUP(TRIM($F6210),Produktinformasjon!$D$5:$D$10000,Produktinformasjon!$L$5:$L$10000,,0),"Pris per enhet "&amp;Til_Hvem&amp;" beregnes automatisk ved komplett utfylling")</f>
        <v>Pris per enhet Regionalt beregnes automatisk ved komplett utfylling</v>
      </c>
      <c r="N6210" s="47" t="str">
        <f>IFERROR(TRIM($L6210)/_xlfn.XLOOKUP(TRIM($F6210),Produktinformasjon!$D$5:$D$10000,Produktinformasjon!$L$5:$L$10000,,0),"Pris per enhet Regionalt felleslager beregnes automatisk ved komplett utfylling")</f>
        <v>Pris per enhet Regionalt felleslager beregnes automatisk ved komplett utfylling</v>
      </c>
    </row>
    <row r="6211" spans="2:14" x14ac:dyDescent="0.25">
      <c r="B6211" s="33"/>
      <c r="C6211" t="str" cm="1">
        <f t="array" ref="C6211">IFERROR(_xlfn.TEXTJOIN(" | ", TRUE, _xlfn._xlws.FILTER(delKontrakt['#] &amp; " " &amp; delKontrakt[Navn], ISNUMBER(MATCH(delKontrakt['#], VALUE(_xlfn.TEXTSPLIT(SUBSTITUTE(Prisinformasjon!$B6211,  ", ", ","), ",")), 0)))), "Delkontraktnavn hentes automatisk ved å fylle ut delkontraktnummer")</f>
        <v>Delkontraktnavn hentes automatisk ved å fylle ut delkontraktnummer</v>
      </c>
      <c r="D6211" s="34"/>
      <c r="E6211" s="34"/>
      <c r="F6211" s="33"/>
      <c r="G6211" s="33"/>
      <c r="H6211" s="15"/>
      <c r="I6211" s="15"/>
      <c r="J6211" s="15"/>
      <c r="K6211" s="48"/>
      <c r="L6211" s="44"/>
      <c r="M6211" s="47" t="str">
        <f>IFERROR(TRIM($K6211)/_xlfn.XLOOKUP(TRIM($F6211),Produktinformasjon!$D$5:$D$10000,Produktinformasjon!$L$5:$L$10000,,0),"Pris per enhet "&amp;Til_Hvem&amp;" beregnes automatisk ved komplett utfylling")</f>
        <v>Pris per enhet Regionalt beregnes automatisk ved komplett utfylling</v>
      </c>
      <c r="N6211" s="47" t="str">
        <f>IFERROR(TRIM($L6211)/_xlfn.XLOOKUP(TRIM($F6211),Produktinformasjon!$D$5:$D$10000,Produktinformasjon!$L$5:$L$10000,,0),"Pris per enhet Regionalt felleslager beregnes automatisk ved komplett utfylling")</f>
        <v>Pris per enhet Regionalt felleslager beregnes automatisk ved komplett utfylling</v>
      </c>
    </row>
    <row r="6212" spans="2:14" x14ac:dyDescent="0.25">
      <c r="B6212" s="33"/>
      <c r="C6212" t="str" cm="1">
        <f t="array" ref="C6212">IFERROR(_xlfn.TEXTJOIN(" | ", TRUE, _xlfn._xlws.FILTER(delKontrakt['#] &amp; " " &amp; delKontrakt[Navn], ISNUMBER(MATCH(delKontrakt['#], VALUE(_xlfn.TEXTSPLIT(SUBSTITUTE(Prisinformasjon!$B6212,  ", ", ","), ",")), 0)))), "Delkontraktnavn hentes automatisk ved å fylle ut delkontraktnummer")</f>
        <v>Delkontraktnavn hentes automatisk ved å fylle ut delkontraktnummer</v>
      </c>
      <c r="D6212" s="34"/>
      <c r="E6212" s="34"/>
      <c r="F6212" s="33"/>
      <c r="G6212" s="33"/>
      <c r="H6212" s="15"/>
      <c r="I6212" s="15"/>
      <c r="J6212" s="15"/>
      <c r="K6212" s="48"/>
      <c r="L6212" s="44"/>
      <c r="M6212" s="47" t="str">
        <f>IFERROR(TRIM($K6212)/_xlfn.XLOOKUP(TRIM($F6212),Produktinformasjon!$D$5:$D$10000,Produktinformasjon!$L$5:$L$10000,,0),"Pris per enhet "&amp;Til_Hvem&amp;" beregnes automatisk ved komplett utfylling")</f>
        <v>Pris per enhet Regionalt beregnes automatisk ved komplett utfylling</v>
      </c>
      <c r="N6212" s="47" t="str">
        <f>IFERROR(TRIM($L6212)/_xlfn.XLOOKUP(TRIM($F6212),Produktinformasjon!$D$5:$D$10000,Produktinformasjon!$L$5:$L$10000,,0),"Pris per enhet Regionalt felleslager beregnes automatisk ved komplett utfylling")</f>
        <v>Pris per enhet Regionalt felleslager beregnes automatisk ved komplett utfylling</v>
      </c>
    </row>
    <row r="6213" spans="2:14" x14ac:dyDescent="0.25">
      <c r="B6213" s="33"/>
      <c r="C6213" t="str" cm="1">
        <f t="array" ref="C6213">IFERROR(_xlfn.TEXTJOIN(" | ", TRUE, _xlfn._xlws.FILTER(delKontrakt['#] &amp; " " &amp; delKontrakt[Navn], ISNUMBER(MATCH(delKontrakt['#], VALUE(_xlfn.TEXTSPLIT(SUBSTITUTE(Prisinformasjon!$B6213,  ", ", ","), ",")), 0)))), "Delkontraktnavn hentes automatisk ved å fylle ut delkontraktnummer")</f>
        <v>Delkontraktnavn hentes automatisk ved å fylle ut delkontraktnummer</v>
      </c>
      <c r="D6213" s="34"/>
      <c r="E6213" s="34"/>
      <c r="F6213" s="33"/>
      <c r="G6213" s="33"/>
      <c r="H6213" s="15"/>
      <c r="I6213" s="15"/>
      <c r="J6213" s="15"/>
      <c r="K6213" s="48"/>
      <c r="L6213" s="44"/>
      <c r="M6213" s="47" t="str">
        <f>IFERROR(TRIM($K6213)/_xlfn.XLOOKUP(TRIM($F6213),Produktinformasjon!$D$5:$D$10000,Produktinformasjon!$L$5:$L$10000,,0),"Pris per enhet "&amp;Til_Hvem&amp;" beregnes automatisk ved komplett utfylling")</f>
        <v>Pris per enhet Regionalt beregnes automatisk ved komplett utfylling</v>
      </c>
      <c r="N6213" s="47" t="str">
        <f>IFERROR(TRIM($L6213)/_xlfn.XLOOKUP(TRIM($F6213),Produktinformasjon!$D$5:$D$10000,Produktinformasjon!$L$5:$L$10000,,0),"Pris per enhet Regionalt felleslager beregnes automatisk ved komplett utfylling")</f>
        <v>Pris per enhet Regionalt felleslager beregnes automatisk ved komplett utfylling</v>
      </c>
    </row>
    <row r="6214" spans="2:14" x14ac:dyDescent="0.25">
      <c r="B6214" s="33"/>
      <c r="C6214" t="str" cm="1">
        <f t="array" ref="C6214">IFERROR(_xlfn.TEXTJOIN(" | ", TRUE, _xlfn._xlws.FILTER(delKontrakt['#] &amp; " " &amp; delKontrakt[Navn], ISNUMBER(MATCH(delKontrakt['#], VALUE(_xlfn.TEXTSPLIT(SUBSTITUTE(Prisinformasjon!$B6214,  ", ", ","), ",")), 0)))), "Delkontraktnavn hentes automatisk ved å fylle ut delkontraktnummer")</f>
        <v>Delkontraktnavn hentes automatisk ved å fylle ut delkontraktnummer</v>
      </c>
      <c r="D6214" s="34"/>
      <c r="E6214" s="34"/>
      <c r="F6214" s="33"/>
      <c r="G6214" s="33"/>
      <c r="H6214" s="15"/>
      <c r="I6214" s="15"/>
      <c r="J6214" s="15"/>
      <c r="K6214" s="48"/>
      <c r="L6214" s="44"/>
      <c r="M6214" s="47" t="str">
        <f>IFERROR(TRIM($K6214)/_xlfn.XLOOKUP(TRIM($F6214),Produktinformasjon!$D$5:$D$10000,Produktinformasjon!$L$5:$L$10000,,0),"Pris per enhet "&amp;Til_Hvem&amp;" beregnes automatisk ved komplett utfylling")</f>
        <v>Pris per enhet Regionalt beregnes automatisk ved komplett utfylling</v>
      </c>
      <c r="N6214" s="47" t="str">
        <f>IFERROR(TRIM($L6214)/_xlfn.XLOOKUP(TRIM($F6214),Produktinformasjon!$D$5:$D$10000,Produktinformasjon!$L$5:$L$10000,,0),"Pris per enhet Regionalt felleslager beregnes automatisk ved komplett utfylling")</f>
        <v>Pris per enhet Regionalt felleslager beregnes automatisk ved komplett utfylling</v>
      </c>
    </row>
    <row r="6215" spans="2:14" x14ac:dyDescent="0.25">
      <c r="B6215" s="33"/>
      <c r="C6215" t="str" cm="1">
        <f t="array" ref="C6215">IFERROR(_xlfn.TEXTJOIN(" | ", TRUE, _xlfn._xlws.FILTER(delKontrakt['#] &amp; " " &amp; delKontrakt[Navn], ISNUMBER(MATCH(delKontrakt['#], VALUE(_xlfn.TEXTSPLIT(SUBSTITUTE(Prisinformasjon!$B6215,  ", ", ","), ",")), 0)))), "Delkontraktnavn hentes automatisk ved å fylle ut delkontraktnummer")</f>
        <v>Delkontraktnavn hentes automatisk ved å fylle ut delkontraktnummer</v>
      </c>
      <c r="D6215" s="34"/>
      <c r="E6215" s="34"/>
      <c r="F6215" s="33"/>
      <c r="G6215" s="33"/>
      <c r="H6215" s="15"/>
      <c r="I6215" s="15"/>
      <c r="J6215" s="15"/>
      <c r="K6215" s="48"/>
      <c r="L6215" s="44"/>
      <c r="M6215" s="47" t="str">
        <f>IFERROR(TRIM($K6215)/_xlfn.XLOOKUP(TRIM($F6215),Produktinformasjon!$D$5:$D$10000,Produktinformasjon!$L$5:$L$10000,,0),"Pris per enhet "&amp;Til_Hvem&amp;" beregnes automatisk ved komplett utfylling")</f>
        <v>Pris per enhet Regionalt beregnes automatisk ved komplett utfylling</v>
      </c>
      <c r="N6215" s="47" t="str">
        <f>IFERROR(TRIM($L6215)/_xlfn.XLOOKUP(TRIM($F6215),Produktinformasjon!$D$5:$D$10000,Produktinformasjon!$L$5:$L$10000,,0),"Pris per enhet Regionalt felleslager beregnes automatisk ved komplett utfylling")</f>
        <v>Pris per enhet Regionalt felleslager beregnes automatisk ved komplett utfylling</v>
      </c>
    </row>
    <row r="6216" spans="2:14" x14ac:dyDescent="0.25">
      <c r="B6216" s="33"/>
      <c r="C6216" t="str" cm="1">
        <f t="array" ref="C6216">IFERROR(_xlfn.TEXTJOIN(" | ", TRUE, _xlfn._xlws.FILTER(delKontrakt['#] &amp; " " &amp; delKontrakt[Navn], ISNUMBER(MATCH(delKontrakt['#], VALUE(_xlfn.TEXTSPLIT(SUBSTITUTE(Prisinformasjon!$B6216,  ", ", ","), ",")), 0)))), "Delkontraktnavn hentes automatisk ved å fylle ut delkontraktnummer")</f>
        <v>Delkontraktnavn hentes automatisk ved å fylle ut delkontraktnummer</v>
      </c>
      <c r="D6216" s="34"/>
      <c r="E6216" s="34"/>
      <c r="F6216" s="33"/>
      <c r="G6216" s="33"/>
      <c r="H6216" s="15"/>
      <c r="I6216" s="15"/>
      <c r="J6216" s="15"/>
      <c r="K6216" s="48"/>
      <c r="L6216" s="44"/>
      <c r="M6216" s="47" t="str">
        <f>IFERROR(TRIM($K6216)/_xlfn.XLOOKUP(TRIM($F6216),Produktinformasjon!$D$5:$D$10000,Produktinformasjon!$L$5:$L$10000,,0),"Pris per enhet "&amp;Til_Hvem&amp;" beregnes automatisk ved komplett utfylling")</f>
        <v>Pris per enhet Regionalt beregnes automatisk ved komplett utfylling</v>
      </c>
      <c r="N6216" s="47" t="str">
        <f>IFERROR(TRIM($L6216)/_xlfn.XLOOKUP(TRIM($F6216),Produktinformasjon!$D$5:$D$10000,Produktinformasjon!$L$5:$L$10000,,0),"Pris per enhet Regionalt felleslager beregnes automatisk ved komplett utfylling")</f>
        <v>Pris per enhet Regionalt felleslager beregnes automatisk ved komplett utfylling</v>
      </c>
    </row>
    <row r="6217" spans="2:14" x14ac:dyDescent="0.25">
      <c r="B6217" s="33"/>
      <c r="C6217" t="str" cm="1">
        <f t="array" ref="C6217">IFERROR(_xlfn.TEXTJOIN(" | ", TRUE, _xlfn._xlws.FILTER(delKontrakt['#] &amp; " " &amp; delKontrakt[Navn], ISNUMBER(MATCH(delKontrakt['#], VALUE(_xlfn.TEXTSPLIT(SUBSTITUTE(Prisinformasjon!$B6217,  ", ", ","), ",")), 0)))), "Delkontraktnavn hentes automatisk ved å fylle ut delkontraktnummer")</f>
        <v>Delkontraktnavn hentes automatisk ved å fylle ut delkontraktnummer</v>
      </c>
      <c r="D6217" s="34"/>
      <c r="E6217" s="34"/>
      <c r="F6217" s="33"/>
      <c r="G6217" s="33"/>
      <c r="H6217" s="15"/>
      <c r="I6217" s="15"/>
      <c r="J6217" s="15"/>
      <c r="K6217" s="48"/>
      <c r="L6217" s="44"/>
      <c r="M6217" s="47" t="str">
        <f>IFERROR(TRIM($K6217)/_xlfn.XLOOKUP(TRIM($F6217),Produktinformasjon!$D$5:$D$10000,Produktinformasjon!$L$5:$L$10000,,0),"Pris per enhet "&amp;Til_Hvem&amp;" beregnes automatisk ved komplett utfylling")</f>
        <v>Pris per enhet Regionalt beregnes automatisk ved komplett utfylling</v>
      </c>
      <c r="N6217" s="47" t="str">
        <f>IFERROR(TRIM($L6217)/_xlfn.XLOOKUP(TRIM($F6217),Produktinformasjon!$D$5:$D$10000,Produktinformasjon!$L$5:$L$10000,,0),"Pris per enhet Regionalt felleslager beregnes automatisk ved komplett utfylling")</f>
        <v>Pris per enhet Regionalt felleslager beregnes automatisk ved komplett utfylling</v>
      </c>
    </row>
    <row r="6218" spans="2:14" x14ac:dyDescent="0.25">
      <c r="B6218" s="33"/>
      <c r="C6218" t="str" cm="1">
        <f t="array" ref="C6218">IFERROR(_xlfn.TEXTJOIN(" | ", TRUE, _xlfn._xlws.FILTER(delKontrakt['#] &amp; " " &amp; delKontrakt[Navn], ISNUMBER(MATCH(delKontrakt['#], VALUE(_xlfn.TEXTSPLIT(SUBSTITUTE(Prisinformasjon!$B6218,  ", ", ","), ",")), 0)))), "Delkontraktnavn hentes automatisk ved å fylle ut delkontraktnummer")</f>
        <v>Delkontraktnavn hentes automatisk ved å fylle ut delkontraktnummer</v>
      </c>
      <c r="D6218" s="34"/>
      <c r="E6218" s="34"/>
      <c r="F6218" s="33"/>
      <c r="G6218" s="33"/>
      <c r="H6218" s="15"/>
      <c r="I6218" s="15"/>
      <c r="J6218" s="15"/>
      <c r="K6218" s="48"/>
      <c r="L6218" s="44"/>
      <c r="M6218" s="47" t="str">
        <f>IFERROR(TRIM($K6218)/_xlfn.XLOOKUP(TRIM($F6218),Produktinformasjon!$D$5:$D$10000,Produktinformasjon!$L$5:$L$10000,,0),"Pris per enhet "&amp;Til_Hvem&amp;" beregnes automatisk ved komplett utfylling")</f>
        <v>Pris per enhet Regionalt beregnes automatisk ved komplett utfylling</v>
      </c>
      <c r="N6218" s="47" t="str">
        <f>IFERROR(TRIM($L6218)/_xlfn.XLOOKUP(TRIM($F6218),Produktinformasjon!$D$5:$D$10000,Produktinformasjon!$L$5:$L$10000,,0),"Pris per enhet Regionalt felleslager beregnes automatisk ved komplett utfylling")</f>
        <v>Pris per enhet Regionalt felleslager beregnes automatisk ved komplett utfylling</v>
      </c>
    </row>
    <row r="6219" spans="2:14" x14ac:dyDescent="0.25">
      <c r="B6219" s="33"/>
      <c r="C6219" t="str" cm="1">
        <f t="array" ref="C6219">IFERROR(_xlfn.TEXTJOIN(" | ", TRUE, _xlfn._xlws.FILTER(delKontrakt['#] &amp; " " &amp; delKontrakt[Navn], ISNUMBER(MATCH(delKontrakt['#], VALUE(_xlfn.TEXTSPLIT(SUBSTITUTE(Prisinformasjon!$B6219,  ", ", ","), ",")), 0)))), "Delkontraktnavn hentes automatisk ved å fylle ut delkontraktnummer")</f>
        <v>Delkontraktnavn hentes automatisk ved å fylle ut delkontraktnummer</v>
      </c>
      <c r="D6219" s="34"/>
      <c r="E6219" s="34"/>
      <c r="F6219" s="33"/>
      <c r="G6219" s="33"/>
      <c r="H6219" s="15"/>
      <c r="I6219" s="15"/>
      <c r="J6219" s="15"/>
      <c r="K6219" s="48"/>
      <c r="L6219" s="44"/>
      <c r="M6219" s="47" t="str">
        <f>IFERROR(TRIM($K6219)/_xlfn.XLOOKUP(TRIM($F6219),Produktinformasjon!$D$5:$D$10000,Produktinformasjon!$L$5:$L$10000,,0),"Pris per enhet "&amp;Til_Hvem&amp;" beregnes automatisk ved komplett utfylling")</f>
        <v>Pris per enhet Regionalt beregnes automatisk ved komplett utfylling</v>
      </c>
      <c r="N6219" s="47" t="str">
        <f>IFERROR(TRIM($L6219)/_xlfn.XLOOKUP(TRIM($F6219),Produktinformasjon!$D$5:$D$10000,Produktinformasjon!$L$5:$L$10000,,0),"Pris per enhet Regionalt felleslager beregnes automatisk ved komplett utfylling")</f>
        <v>Pris per enhet Regionalt felleslager beregnes automatisk ved komplett utfylling</v>
      </c>
    </row>
    <row r="6220" spans="2:14" x14ac:dyDescent="0.25">
      <c r="B6220" s="33"/>
      <c r="C6220" t="str" cm="1">
        <f t="array" ref="C6220">IFERROR(_xlfn.TEXTJOIN(" | ", TRUE, _xlfn._xlws.FILTER(delKontrakt['#] &amp; " " &amp; delKontrakt[Navn], ISNUMBER(MATCH(delKontrakt['#], VALUE(_xlfn.TEXTSPLIT(SUBSTITUTE(Prisinformasjon!$B6220,  ", ", ","), ",")), 0)))), "Delkontraktnavn hentes automatisk ved å fylle ut delkontraktnummer")</f>
        <v>Delkontraktnavn hentes automatisk ved å fylle ut delkontraktnummer</v>
      </c>
      <c r="D6220" s="34"/>
      <c r="E6220" s="34"/>
      <c r="F6220" s="33"/>
      <c r="G6220" s="33"/>
      <c r="H6220" s="15"/>
      <c r="I6220" s="15"/>
      <c r="J6220" s="15"/>
      <c r="K6220" s="48"/>
      <c r="L6220" s="44"/>
      <c r="M6220" s="47" t="str">
        <f>IFERROR(TRIM($K6220)/_xlfn.XLOOKUP(TRIM($F6220),Produktinformasjon!$D$5:$D$10000,Produktinformasjon!$L$5:$L$10000,,0),"Pris per enhet "&amp;Til_Hvem&amp;" beregnes automatisk ved komplett utfylling")</f>
        <v>Pris per enhet Regionalt beregnes automatisk ved komplett utfylling</v>
      </c>
      <c r="N6220" s="47" t="str">
        <f>IFERROR(TRIM($L6220)/_xlfn.XLOOKUP(TRIM($F6220),Produktinformasjon!$D$5:$D$10000,Produktinformasjon!$L$5:$L$10000,,0),"Pris per enhet Regionalt felleslager beregnes automatisk ved komplett utfylling")</f>
        <v>Pris per enhet Regionalt felleslager beregnes automatisk ved komplett utfylling</v>
      </c>
    </row>
    <row r="6221" spans="2:14" x14ac:dyDescent="0.25">
      <c r="B6221" s="33"/>
      <c r="C6221" t="str" cm="1">
        <f t="array" ref="C6221">IFERROR(_xlfn.TEXTJOIN(" | ", TRUE, _xlfn._xlws.FILTER(delKontrakt['#] &amp; " " &amp; delKontrakt[Navn], ISNUMBER(MATCH(delKontrakt['#], VALUE(_xlfn.TEXTSPLIT(SUBSTITUTE(Prisinformasjon!$B6221,  ", ", ","), ",")), 0)))), "Delkontraktnavn hentes automatisk ved å fylle ut delkontraktnummer")</f>
        <v>Delkontraktnavn hentes automatisk ved å fylle ut delkontraktnummer</v>
      </c>
      <c r="D6221" s="34"/>
      <c r="E6221" s="34"/>
      <c r="F6221" s="33"/>
      <c r="G6221" s="33"/>
      <c r="H6221" s="15"/>
      <c r="I6221" s="15"/>
      <c r="J6221" s="15"/>
      <c r="K6221" s="48"/>
      <c r="L6221" s="44"/>
      <c r="M6221" s="47" t="str">
        <f>IFERROR(TRIM($K6221)/_xlfn.XLOOKUP(TRIM($F6221),Produktinformasjon!$D$5:$D$10000,Produktinformasjon!$L$5:$L$10000,,0),"Pris per enhet "&amp;Til_Hvem&amp;" beregnes automatisk ved komplett utfylling")</f>
        <v>Pris per enhet Regionalt beregnes automatisk ved komplett utfylling</v>
      </c>
      <c r="N6221" s="47" t="str">
        <f>IFERROR(TRIM($L6221)/_xlfn.XLOOKUP(TRIM($F6221),Produktinformasjon!$D$5:$D$10000,Produktinformasjon!$L$5:$L$10000,,0),"Pris per enhet Regionalt felleslager beregnes automatisk ved komplett utfylling")</f>
        <v>Pris per enhet Regionalt felleslager beregnes automatisk ved komplett utfylling</v>
      </c>
    </row>
    <row r="6222" spans="2:14" x14ac:dyDescent="0.25">
      <c r="B6222" s="33"/>
      <c r="C6222" t="str" cm="1">
        <f t="array" ref="C6222">IFERROR(_xlfn.TEXTJOIN(" | ", TRUE, _xlfn._xlws.FILTER(delKontrakt['#] &amp; " " &amp; delKontrakt[Navn], ISNUMBER(MATCH(delKontrakt['#], VALUE(_xlfn.TEXTSPLIT(SUBSTITUTE(Prisinformasjon!$B6222,  ", ", ","), ",")), 0)))), "Delkontraktnavn hentes automatisk ved å fylle ut delkontraktnummer")</f>
        <v>Delkontraktnavn hentes automatisk ved å fylle ut delkontraktnummer</v>
      </c>
      <c r="D6222" s="34"/>
      <c r="E6222" s="34"/>
      <c r="F6222" s="33"/>
      <c r="G6222" s="33"/>
      <c r="H6222" s="15"/>
      <c r="I6222" s="15"/>
      <c r="J6222" s="15"/>
      <c r="K6222" s="48"/>
      <c r="L6222" s="44"/>
      <c r="M6222" s="47" t="str">
        <f>IFERROR(TRIM($K6222)/_xlfn.XLOOKUP(TRIM($F6222),Produktinformasjon!$D$5:$D$10000,Produktinformasjon!$L$5:$L$10000,,0),"Pris per enhet "&amp;Til_Hvem&amp;" beregnes automatisk ved komplett utfylling")</f>
        <v>Pris per enhet Regionalt beregnes automatisk ved komplett utfylling</v>
      </c>
      <c r="N6222" s="47" t="str">
        <f>IFERROR(TRIM($L6222)/_xlfn.XLOOKUP(TRIM($F6222),Produktinformasjon!$D$5:$D$10000,Produktinformasjon!$L$5:$L$10000,,0),"Pris per enhet Regionalt felleslager beregnes automatisk ved komplett utfylling")</f>
        <v>Pris per enhet Regionalt felleslager beregnes automatisk ved komplett utfylling</v>
      </c>
    </row>
    <row r="6223" spans="2:14" x14ac:dyDescent="0.25">
      <c r="B6223" s="33"/>
      <c r="C6223" t="str" cm="1">
        <f t="array" ref="C6223">IFERROR(_xlfn.TEXTJOIN(" | ", TRUE, _xlfn._xlws.FILTER(delKontrakt['#] &amp; " " &amp; delKontrakt[Navn], ISNUMBER(MATCH(delKontrakt['#], VALUE(_xlfn.TEXTSPLIT(SUBSTITUTE(Prisinformasjon!$B6223,  ", ", ","), ",")), 0)))), "Delkontraktnavn hentes automatisk ved å fylle ut delkontraktnummer")</f>
        <v>Delkontraktnavn hentes automatisk ved å fylle ut delkontraktnummer</v>
      </c>
      <c r="D6223" s="34"/>
      <c r="E6223" s="34"/>
      <c r="F6223" s="33"/>
      <c r="G6223" s="33"/>
      <c r="H6223" s="15"/>
      <c r="I6223" s="15"/>
      <c r="J6223" s="15"/>
      <c r="K6223" s="48"/>
      <c r="L6223" s="44"/>
      <c r="M6223" s="47" t="str">
        <f>IFERROR(TRIM($K6223)/_xlfn.XLOOKUP(TRIM($F6223),Produktinformasjon!$D$5:$D$10000,Produktinformasjon!$L$5:$L$10000,,0),"Pris per enhet "&amp;Til_Hvem&amp;" beregnes automatisk ved komplett utfylling")</f>
        <v>Pris per enhet Regionalt beregnes automatisk ved komplett utfylling</v>
      </c>
      <c r="N6223" s="47" t="str">
        <f>IFERROR(TRIM($L6223)/_xlfn.XLOOKUP(TRIM($F6223),Produktinformasjon!$D$5:$D$10000,Produktinformasjon!$L$5:$L$10000,,0),"Pris per enhet Regionalt felleslager beregnes automatisk ved komplett utfylling")</f>
        <v>Pris per enhet Regionalt felleslager beregnes automatisk ved komplett utfylling</v>
      </c>
    </row>
    <row r="6224" spans="2:14" x14ac:dyDescent="0.25">
      <c r="B6224" s="33"/>
      <c r="C6224" t="str" cm="1">
        <f t="array" ref="C6224">IFERROR(_xlfn.TEXTJOIN(" | ", TRUE, _xlfn._xlws.FILTER(delKontrakt['#] &amp; " " &amp; delKontrakt[Navn], ISNUMBER(MATCH(delKontrakt['#], VALUE(_xlfn.TEXTSPLIT(SUBSTITUTE(Prisinformasjon!$B6224,  ", ", ","), ",")), 0)))), "Delkontraktnavn hentes automatisk ved å fylle ut delkontraktnummer")</f>
        <v>Delkontraktnavn hentes automatisk ved å fylle ut delkontraktnummer</v>
      </c>
      <c r="D6224" s="34"/>
      <c r="E6224" s="34"/>
      <c r="F6224" s="33"/>
      <c r="G6224" s="33"/>
      <c r="H6224" s="15"/>
      <c r="I6224" s="15"/>
      <c r="J6224" s="15"/>
      <c r="K6224" s="48"/>
      <c r="L6224" s="44"/>
      <c r="M6224" s="47" t="str">
        <f>IFERROR(TRIM($K6224)/_xlfn.XLOOKUP(TRIM($F6224),Produktinformasjon!$D$5:$D$10000,Produktinformasjon!$L$5:$L$10000,,0),"Pris per enhet "&amp;Til_Hvem&amp;" beregnes automatisk ved komplett utfylling")</f>
        <v>Pris per enhet Regionalt beregnes automatisk ved komplett utfylling</v>
      </c>
      <c r="N6224" s="47" t="str">
        <f>IFERROR(TRIM($L6224)/_xlfn.XLOOKUP(TRIM($F6224),Produktinformasjon!$D$5:$D$10000,Produktinformasjon!$L$5:$L$10000,,0),"Pris per enhet Regionalt felleslager beregnes automatisk ved komplett utfylling")</f>
        <v>Pris per enhet Regionalt felleslager beregnes automatisk ved komplett utfylling</v>
      </c>
    </row>
    <row r="6225" spans="2:14" x14ac:dyDescent="0.25">
      <c r="B6225" s="33"/>
      <c r="C6225" t="str" cm="1">
        <f t="array" ref="C6225">IFERROR(_xlfn.TEXTJOIN(" | ", TRUE, _xlfn._xlws.FILTER(delKontrakt['#] &amp; " " &amp; delKontrakt[Navn], ISNUMBER(MATCH(delKontrakt['#], VALUE(_xlfn.TEXTSPLIT(SUBSTITUTE(Prisinformasjon!$B6225,  ", ", ","), ",")), 0)))), "Delkontraktnavn hentes automatisk ved å fylle ut delkontraktnummer")</f>
        <v>Delkontraktnavn hentes automatisk ved å fylle ut delkontraktnummer</v>
      </c>
      <c r="D6225" s="34"/>
      <c r="E6225" s="34"/>
      <c r="F6225" s="33"/>
      <c r="G6225" s="33"/>
      <c r="H6225" s="15"/>
      <c r="I6225" s="15"/>
      <c r="J6225" s="15"/>
      <c r="K6225" s="48"/>
      <c r="L6225" s="44"/>
      <c r="M6225" s="47" t="str">
        <f>IFERROR(TRIM($K6225)/_xlfn.XLOOKUP(TRIM($F6225),Produktinformasjon!$D$5:$D$10000,Produktinformasjon!$L$5:$L$10000,,0),"Pris per enhet "&amp;Til_Hvem&amp;" beregnes automatisk ved komplett utfylling")</f>
        <v>Pris per enhet Regionalt beregnes automatisk ved komplett utfylling</v>
      </c>
      <c r="N6225" s="47" t="str">
        <f>IFERROR(TRIM($L6225)/_xlfn.XLOOKUP(TRIM($F6225),Produktinformasjon!$D$5:$D$10000,Produktinformasjon!$L$5:$L$10000,,0),"Pris per enhet Regionalt felleslager beregnes automatisk ved komplett utfylling")</f>
        <v>Pris per enhet Regionalt felleslager beregnes automatisk ved komplett utfylling</v>
      </c>
    </row>
    <row r="6226" spans="2:14" x14ac:dyDescent="0.25">
      <c r="B6226" s="33"/>
      <c r="C6226" t="str" cm="1">
        <f t="array" ref="C6226">IFERROR(_xlfn.TEXTJOIN(" | ", TRUE, _xlfn._xlws.FILTER(delKontrakt['#] &amp; " " &amp; delKontrakt[Navn], ISNUMBER(MATCH(delKontrakt['#], VALUE(_xlfn.TEXTSPLIT(SUBSTITUTE(Prisinformasjon!$B6226,  ", ", ","), ",")), 0)))), "Delkontraktnavn hentes automatisk ved å fylle ut delkontraktnummer")</f>
        <v>Delkontraktnavn hentes automatisk ved å fylle ut delkontraktnummer</v>
      </c>
      <c r="D6226" s="34"/>
      <c r="E6226" s="34"/>
      <c r="F6226" s="33"/>
      <c r="G6226" s="33"/>
      <c r="H6226" s="15"/>
      <c r="I6226" s="15"/>
      <c r="J6226" s="15"/>
      <c r="K6226" s="48"/>
      <c r="L6226" s="44"/>
      <c r="M6226" s="47" t="str">
        <f>IFERROR(TRIM($K6226)/_xlfn.XLOOKUP(TRIM($F6226),Produktinformasjon!$D$5:$D$10000,Produktinformasjon!$L$5:$L$10000,,0),"Pris per enhet "&amp;Til_Hvem&amp;" beregnes automatisk ved komplett utfylling")</f>
        <v>Pris per enhet Regionalt beregnes automatisk ved komplett utfylling</v>
      </c>
      <c r="N6226" s="47" t="str">
        <f>IFERROR(TRIM($L6226)/_xlfn.XLOOKUP(TRIM($F6226),Produktinformasjon!$D$5:$D$10000,Produktinformasjon!$L$5:$L$10000,,0),"Pris per enhet Regionalt felleslager beregnes automatisk ved komplett utfylling")</f>
        <v>Pris per enhet Regionalt felleslager beregnes automatisk ved komplett utfylling</v>
      </c>
    </row>
    <row r="6227" spans="2:14" x14ac:dyDescent="0.25">
      <c r="B6227" s="33"/>
      <c r="C6227" t="str" cm="1">
        <f t="array" ref="C6227">IFERROR(_xlfn.TEXTJOIN(" | ", TRUE, _xlfn._xlws.FILTER(delKontrakt['#] &amp; " " &amp; delKontrakt[Navn], ISNUMBER(MATCH(delKontrakt['#], VALUE(_xlfn.TEXTSPLIT(SUBSTITUTE(Prisinformasjon!$B6227,  ", ", ","), ",")), 0)))), "Delkontraktnavn hentes automatisk ved å fylle ut delkontraktnummer")</f>
        <v>Delkontraktnavn hentes automatisk ved å fylle ut delkontraktnummer</v>
      </c>
      <c r="D6227" s="34"/>
      <c r="E6227" s="34"/>
      <c r="F6227" s="33"/>
      <c r="G6227" s="33"/>
      <c r="H6227" s="15"/>
      <c r="I6227" s="15"/>
      <c r="J6227" s="15"/>
      <c r="K6227" s="48"/>
      <c r="L6227" s="44"/>
      <c r="M6227" s="47" t="str">
        <f>IFERROR(TRIM($K6227)/_xlfn.XLOOKUP(TRIM($F6227),Produktinformasjon!$D$5:$D$10000,Produktinformasjon!$L$5:$L$10000,,0),"Pris per enhet "&amp;Til_Hvem&amp;" beregnes automatisk ved komplett utfylling")</f>
        <v>Pris per enhet Regionalt beregnes automatisk ved komplett utfylling</v>
      </c>
      <c r="N6227" s="47" t="str">
        <f>IFERROR(TRIM($L6227)/_xlfn.XLOOKUP(TRIM($F6227),Produktinformasjon!$D$5:$D$10000,Produktinformasjon!$L$5:$L$10000,,0),"Pris per enhet Regionalt felleslager beregnes automatisk ved komplett utfylling")</f>
        <v>Pris per enhet Regionalt felleslager beregnes automatisk ved komplett utfylling</v>
      </c>
    </row>
    <row r="6228" spans="2:14" x14ac:dyDescent="0.25">
      <c r="B6228" s="33"/>
      <c r="C6228" t="str" cm="1">
        <f t="array" ref="C6228">IFERROR(_xlfn.TEXTJOIN(" | ", TRUE, _xlfn._xlws.FILTER(delKontrakt['#] &amp; " " &amp; delKontrakt[Navn], ISNUMBER(MATCH(delKontrakt['#], VALUE(_xlfn.TEXTSPLIT(SUBSTITUTE(Prisinformasjon!$B6228,  ", ", ","), ",")), 0)))), "Delkontraktnavn hentes automatisk ved å fylle ut delkontraktnummer")</f>
        <v>Delkontraktnavn hentes automatisk ved å fylle ut delkontraktnummer</v>
      </c>
      <c r="D6228" s="34"/>
      <c r="E6228" s="34"/>
      <c r="F6228" s="33"/>
      <c r="G6228" s="33"/>
      <c r="H6228" s="15"/>
      <c r="I6228" s="15"/>
      <c r="J6228" s="15"/>
      <c r="K6228" s="48"/>
      <c r="L6228" s="44"/>
      <c r="M6228" s="47" t="str">
        <f>IFERROR(TRIM($K6228)/_xlfn.XLOOKUP(TRIM($F6228),Produktinformasjon!$D$5:$D$10000,Produktinformasjon!$L$5:$L$10000,,0),"Pris per enhet "&amp;Til_Hvem&amp;" beregnes automatisk ved komplett utfylling")</f>
        <v>Pris per enhet Regionalt beregnes automatisk ved komplett utfylling</v>
      </c>
      <c r="N6228" s="47" t="str">
        <f>IFERROR(TRIM($L6228)/_xlfn.XLOOKUP(TRIM($F6228),Produktinformasjon!$D$5:$D$10000,Produktinformasjon!$L$5:$L$10000,,0),"Pris per enhet Regionalt felleslager beregnes automatisk ved komplett utfylling")</f>
        <v>Pris per enhet Regionalt felleslager beregnes automatisk ved komplett utfylling</v>
      </c>
    </row>
    <row r="6229" spans="2:14" x14ac:dyDescent="0.25">
      <c r="B6229" s="33"/>
      <c r="C6229" t="str" cm="1">
        <f t="array" ref="C6229">IFERROR(_xlfn.TEXTJOIN(" | ", TRUE, _xlfn._xlws.FILTER(delKontrakt['#] &amp; " " &amp; delKontrakt[Navn], ISNUMBER(MATCH(delKontrakt['#], VALUE(_xlfn.TEXTSPLIT(SUBSTITUTE(Prisinformasjon!$B6229,  ", ", ","), ",")), 0)))), "Delkontraktnavn hentes automatisk ved å fylle ut delkontraktnummer")</f>
        <v>Delkontraktnavn hentes automatisk ved å fylle ut delkontraktnummer</v>
      </c>
      <c r="D6229" s="34"/>
      <c r="E6229" s="34"/>
      <c r="F6229" s="33"/>
      <c r="G6229" s="33"/>
      <c r="H6229" s="15"/>
      <c r="I6229" s="15"/>
      <c r="J6229" s="15"/>
      <c r="K6229" s="48"/>
      <c r="L6229" s="44"/>
      <c r="M6229" s="47" t="str">
        <f>IFERROR(TRIM($K6229)/_xlfn.XLOOKUP(TRIM($F6229),Produktinformasjon!$D$5:$D$10000,Produktinformasjon!$L$5:$L$10000,,0),"Pris per enhet "&amp;Til_Hvem&amp;" beregnes automatisk ved komplett utfylling")</f>
        <v>Pris per enhet Regionalt beregnes automatisk ved komplett utfylling</v>
      </c>
      <c r="N6229" s="47" t="str">
        <f>IFERROR(TRIM($L6229)/_xlfn.XLOOKUP(TRIM($F6229),Produktinformasjon!$D$5:$D$10000,Produktinformasjon!$L$5:$L$10000,,0),"Pris per enhet Regionalt felleslager beregnes automatisk ved komplett utfylling")</f>
        <v>Pris per enhet Regionalt felleslager beregnes automatisk ved komplett utfylling</v>
      </c>
    </row>
    <row r="6230" spans="2:14" x14ac:dyDescent="0.25">
      <c r="B6230" s="33"/>
      <c r="C6230" t="str" cm="1">
        <f t="array" ref="C6230">IFERROR(_xlfn.TEXTJOIN(" | ", TRUE, _xlfn._xlws.FILTER(delKontrakt['#] &amp; " " &amp; delKontrakt[Navn], ISNUMBER(MATCH(delKontrakt['#], VALUE(_xlfn.TEXTSPLIT(SUBSTITUTE(Prisinformasjon!$B6230,  ", ", ","), ",")), 0)))), "Delkontraktnavn hentes automatisk ved å fylle ut delkontraktnummer")</f>
        <v>Delkontraktnavn hentes automatisk ved å fylle ut delkontraktnummer</v>
      </c>
      <c r="D6230" s="34"/>
      <c r="E6230" s="34"/>
      <c r="F6230" s="33"/>
      <c r="G6230" s="33"/>
      <c r="H6230" s="15"/>
      <c r="I6230" s="15"/>
      <c r="J6230" s="15"/>
      <c r="K6230" s="48"/>
      <c r="L6230" s="44"/>
      <c r="M6230" s="47" t="str">
        <f>IFERROR(TRIM($K6230)/_xlfn.XLOOKUP(TRIM($F6230),Produktinformasjon!$D$5:$D$10000,Produktinformasjon!$L$5:$L$10000,,0),"Pris per enhet "&amp;Til_Hvem&amp;" beregnes automatisk ved komplett utfylling")</f>
        <v>Pris per enhet Regionalt beregnes automatisk ved komplett utfylling</v>
      </c>
      <c r="N6230" s="47" t="str">
        <f>IFERROR(TRIM($L6230)/_xlfn.XLOOKUP(TRIM($F6230),Produktinformasjon!$D$5:$D$10000,Produktinformasjon!$L$5:$L$10000,,0),"Pris per enhet Regionalt felleslager beregnes automatisk ved komplett utfylling")</f>
        <v>Pris per enhet Regionalt felleslager beregnes automatisk ved komplett utfylling</v>
      </c>
    </row>
    <row r="6231" spans="2:14" x14ac:dyDescent="0.25">
      <c r="B6231" s="33"/>
      <c r="C6231" t="str" cm="1">
        <f t="array" ref="C6231">IFERROR(_xlfn.TEXTJOIN(" | ", TRUE, _xlfn._xlws.FILTER(delKontrakt['#] &amp; " " &amp; delKontrakt[Navn], ISNUMBER(MATCH(delKontrakt['#], VALUE(_xlfn.TEXTSPLIT(SUBSTITUTE(Prisinformasjon!$B6231,  ", ", ","), ",")), 0)))), "Delkontraktnavn hentes automatisk ved å fylle ut delkontraktnummer")</f>
        <v>Delkontraktnavn hentes automatisk ved å fylle ut delkontraktnummer</v>
      </c>
      <c r="D6231" s="34"/>
      <c r="E6231" s="34"/>
      <c r="F6231" s="33"/>
      <c r="G6231" s="33"/>
      <c r="H6231" s="15"/>
      <c r="I6231" s="15"/>
      <c r="J6231" s="15"/>
      <c r="K6231" s="48"/>
      <c r="L6231" s="44"/>
      <c r="M6231" s="47" t="str">
        <f>IFERROR(TRIM($K6231)/_xlfn.XLOOKUP(TRIM($F6231),Produktinformasjon!$D$5:$D$10000,Produktinformasjon!$L$5:$L$10000,,0),"Pris per enhet "&amp;Til_Hvem&amp;" beregnes automatisk ved komplett utfylling")</f>
        <v>Pris per enhet Regionalt beregnes automatisk ved komplett utfylling</v>
      </c>
      <c r="N6231" s="47" t="str">
        <f>IFERROR(TRIM($L6231)/_xlfn.XLOOKUP(TRIM($F6231),Produktinformasjon!$D$5:$D$10000,Produktinformasjon!$L$5:$L$10000,,0),"Pris per enhet Regionalt felleslager beregnes automatisk ved komplett utfylling")</f>
        <v>Pris per enhet Regionalt felleslager beregnes automatisk ved komplett utfylling</v>
      </c>
    </row>
    <row r="6232" spans="2:14" x14ac:dyDescent="0.25">
      <c r="B6232" s="33"/>
      <c r="C6232" t="str" cm="1">
        <f t="array" ref="C6232">IFERROR(_xlfn.TEXTJOIN(" | ", TRUE, _xlfn._xlws.FILTER(delKontrakt['#] &amp; " " &amp; delKontrakt[Navn], ISNUMBER(MATCH(delKontrakt['#], VALUE(_xlfn.TEXTSPLIT(SUBSTITUTE(Prisinformasjon!$B6232,  ", ", ","), ",")), 0)))), "Delkontraktnavn hentes automatisk ved å fylle ut delkontraktnummer")</f>
        <v>Delkontraktnavn hentes automatisk ved å fylle ut delkontraktnummer</v>
      </c>
      <c r="D6232" s="34"/>
      <c r="E6232" s="34"/>
      <c r="F6232" s="33"/>
      <c r="G6232" s="33"/>
      <c r="H6232" s="15"/>
      <c r="I6232" s="15"/>
      <c r="J6232" s="15"/>
      <c r="K6232" s="48"/>
      <c r="L6232" s="44"/>
      <c r="M6232" s="47" t="str">
        <f>IFERROR(TRIM($K6232)/_xlfn.XLOOKUP(TRIM($F6232),Produktinformasjon!$D$5:$D$10000,Produktinformasjon!$L$5:$L$10000,,0),"Pris per enhet "&amp;Til_Hvem&amp;" beregnes automatisk ved komplett utfylling")</f>
        <v>Pris per enhet Regionalt beregnes automatisk ved komplett utfylling</v>
      </c>
      <c r="N6232" s="47" t="str">
        <f>IFERROR(TRIM($L6232)/_xlfn.XLOOKUP(TRIM($F6232),Produktinformasjon!$D$5:$D$10000,Produktinformasjon!$L$5:$L$10000,,0),"Pris per enhet Regionalt felleslager beregnes automatisk ved komplett utfylling")</f>
        <v>Pris per enhet Regionalt felleslager beregnes automatisk ved komplett utfylling</v>
      </c>
    </row>
    <row r="6233" spans="2:14" x14ac:dyDescent="0.25">
      <c r="B6233" s="33"/>
      <c r="C6233" t="str" cm="1">
        <f t="array" ref="C6233">IFERROR(_xlfn.TEXTJOIN(" | ", TRUE, _xlfn._xlws.FILTER(delKontrakt['#] &amp; " " &amp; delKontrakt[Navn], ISNUMBER(MATCH(delKontrakt['#], VALUE(_xlfn.TEXTSPLIT(SUBSTITUTE(Prisinformasjon!$B6233,  ", ", ","), ",")), 0)))), "Delkontraktnavn hentes automatisk ved å fylle ut delkontraktnummer")</f>
        <v>Delkontraktnavn hentes automatisk ved å fylle ut delkontraktnummer</v>
      </c>
      <c r="D6233" s="34"/>
      <c r="E6233" s="34"/>
      <c r="F6233" s="33"/>
      <c r="G6233" s="33"/>
      <c r="H6233" s="15"/>
      <c r="I6233" s="15"/>
      <c r="J6233" s="15"/>
      <c r="K6233" s="48"/>
      <c r="L6233" s="44"/>
      <c r="M6233" s="47" t="str">
        <f>IFERROR(TRIM($K6233)/_xlfn.XLOOKUP(TRIM($F6233),Produktinformasjon!$D$5:$D$10000,Produktinformasjon!$L$5:$L$10000,,0),"Pris per enhet "&amp;Til_Hvem&amp;" beregnes automatisk ved komplett utfylling")</f>
        <v>Pris per enhet Regionalt beregnes automatisk ved komplett utfylling</v>
      </c>
      <c r="N6233" s="47" t="str">
        <f>IFERROR(TRIM($L6233)/_xlfn.XLOOKUP(TRIM($F6233),Produktinformasjon!$D$5:$D$10000,Produktinformasjon!$L$5:$L$10000,,0),"Pris per enhet Regionalt felleslager beregnes automatisk ved komplett utfylling")</f>
        <v>Pris per enhet Regionalt felleslager beregnes automatisk ved komplett utfylling</v>
      </c>
    </row>
    <row r="6234" spans="2:14" x14ac:dyDescent="0.25">
      <c r="B6234" s="33"/>
      <c r="C6234" t="str" cm="1">
        <f t="array" ref="C6234">IFERROR(_xlfn.TEXTJOIN(" | ", TRUE, _xlfn._xlws.FILTER(delKontrakt['#] &amp; " " &amp; delKontrakt[Navn], ISNUMBER(MATCH(delKontrakt['#], VALUE(_xlfn.TEXTSPLIT(SUBSTITUTE(Prisinformasjon!$B6234,  ", ", ","), ",")), 0)))), "Delkontraktnavn hentes automatisk ved å fylle ut delkontraktnummer")</f>
        <v>Delkontraktnavn hentes automatisk ved å fylle ut delkontraktnummer</v>
      </c>
      <c r="D6234" s="34"/>
      <c r="E6234" s="34"/>
      <c r="F6234" s="33"/>
      <c r="G6234" s="33"/>
      <c r="H6234" s="15"/>
      <c r="I6234" s="15"/>
      <c r="J6234" s="15"/>
      <c r="K6234" s="48"/>
      <c r="L6234" s="44"/>
      <c r="M6234" s="47" t="str">
        <f>IFERROR(TRIM($K6234)/_xlfn.XLOOKUP(TRIM($F6234),Produktinformasjon!$D$5:$D$10000,Produktinformasjon!$L$5:$L$10000,,0),"Pris per enhet "&amp;Til_Hvem&amp;" beregnes automatisk ved komplett utfylling")</f>
        <v>Pris per enhet Regionalt beregnes automatisk ved komplett utfylling</v>
      </c>
      <c r="N6234" s="47" t="str">
        <f>IFERROR(TRIM($L6234)/_xlfn.XLOOKUP(TRIM($F6234),Produktinformasjon!$D$5:$D$10000,Produktinformasjon!$L$5:$L$10000,,0),"Pris per enhet Regionalt felleslager beregnes automatisk ved komplett utfylling")</f>
        <v>Pris per enhet Regionalt felleslager beregnes automatisk ved komplett utfylling</v>
      </c>
    </row>
    <row r="6235" spans="2:14" x14ac:dyDescent="0.25">
      <c r="B6235" s="33"/>
      <c r="C6235" t="str" cm="1">
        <f t="array" ref="C6235">IFERROR(_xlfn.TEXTJOIN(" | ", TRUE, _xlfn._xlws.FILTER(delKontrakt['#] &amp; " " &amp; delKontrakt[Navn], ISNUMBER(MATCH(delKontrakt['#], VALUE(_xlfn.TEXTSPLIT(SUBSTITUTE(Prisinformasjon!$B6235,  ", ", ","), ",")), 0)))), "Delkontraktnavn hentes automatisk ved å fylle ut delkontraktnummer")</f>
        <v>Delkontraktnavn hentes automatisk ved å fylle ut delkontraktnummer</v>
      </c>
      <c r="D6235" s="34"/>
      <c r="E6235" s="34"/>
      <c r="F6235" s="33"/>
      <c r="G6235" s="33"/>
      <c r="H6235" s="15"/>
      <c r="I6235" s="15"/>
      <c r="J6235" s="15"/>
      <c r="K6235" s="48"/>
      <c r="L6235" s="44"/>
      <c r="M6235" s="47" t="str">
        <f>IFERROR(TRIM($K6235)/_xlfn.XLOOKUP(TRIM($F6235),Produktinformasjon!$D$5:$D$10000,Produktinformasjon!$L$5:$L$10000,,0),"Pris per enhet "&amp;Til_Hvem&amp;" beregnes automatisk ved komplett utfylling")</f>
        <v>Pris per enhet Regionalt beregnes automatisk ved komplett utfylling</v>
      </c>
      <c r="N6235" s="47" t="str">
        <f>IFERROR(TRIM($L6235)/_xlfn.XLOOKUP(TRIM($F6235),Produktinformasjon!$D$5:$D$10000,Produktinformasjon!$L$5:$L$10000,,0),"Pris per enhet Regionalt felleslager beregnes automatisk ved komplett utfylling")</f>
        <v>Pris per enhet Regionalt felleslager beregnes automatisk ved komplett utfylling</v>
      </c>
    </row>
    <row r="6236" spans="2:14" x14ac:dyDescent="0.25">
      <c r="B6236" s="33"/>
      <c r="C6236" t="str" cm="1">
        <f t="array" ref="C6236">IFERROR(_xlfn.TEXTJOIN(" | ", TRUE, _xlfn._xlws.FILTER(delKontrakt['#] &amp; " " &amp; delKontrakt[Navn], ISNUMBER(MATCH(delKontrakt['#], VALUE(_xlfn.TEXTSPLIT(SUBSTITUTE(Prisinformasjon!$B6236,  ", ", ","), ",")), 0)))), "Delkontraktnavn hentes automatisk ved å fylle ut delkontraktnummer")</f>
        <v>Delkontraktnavn hentes automatisk ved å fylle ut delkontraktnummer</v>
      </c>
      <c r="D6236" s="34"/>
      <c r="E6236" s="34"/>
      <c r="F6236" s="33"/>
      <c r="G6236" s="33"/>
      <c r="H6236" s="15"/>
      <c r="I6236" s="15"/>
      <c r="J6236" s="15"/>
      <c r="K6236" s="48"/>
      <c r="L6236" s="44"/>
      <c r="M6236" s="47" t="str">
        <f>IFERROR(TRIM($K6236)/_xlfn.XLOOKUP(TRIM($F6236),Produktinformasjon!$D$5:$D$10000,Produktinformasjon!$L$5:$L$10000,,0),"Pris per enhet "&amp;Til_Hvem&amp;" beregnes automatisk ved komplett utfylling")</f>
        <v>Pris per enhet Regionalt beregnes automatisk ved komplett utfylling</v>
      </c>
      <c r="N6236" s="47" t="str">
        <f>IFERROR(TRIM($L6236)/_xlfn.XLOOKUP(TRIM($F6236),Produktinformasjon!$D$5:$D$10000,Produktinformasjon!$L$5:$L$10000,,0),"Pris per enhet Regionalt felleslager beregnes automatisk ved komplett utfylling")</f>
        <v>Pris per enhet Regionalt felleslager beregnes automatisk ved komplett utfylling</v>
      </c>
    </row>
    <row r="6237" spans="2:14" x14ac:dyDescent="0.25">
      <c r="B6237" s="33"/>
      <c r="C6237" t="str" cm="1">
        <f t="array" ref="C6237">IFERROR(_xlfn.TEXTJOIN(" | ", TRUE, _xlfn._xlws.FILTER(delKontrakt['#] &amp; " " &amp; delKontrakt[Navn], ISNUMBER(MATCH(delKontrakt['#], VALUE(_xlfn.TEXTSPLIT(SUBSTITUTE(Prisinformasjon!$B6237,  ", ", ","), ",")), 0)))), "Delkontraktnavn hentes automatisk ved å fylle ut delkontraktnummer")</f>
        <v>Delkontraktnavn hentes automatisk ved å fylle ut delkontraktnummer</v>
      </c>
      <c r="D6237" s="34"/>
      <c r="E6237" s="34"/>
      <c r="F6237" s="33"/>
      <c r="G6237" s="33"/>
      <c r="H6237" s="15"/>
      <c r="I6237" s="15"/>
      <c r="J6237" s="15"/>
      <c r="K6237" s="48"/>
      <c r="L6237" s="44"/>
      <c r="M6237" s="47" t="str">
        <f>IFERROR(TRIM($K6237)/_xlfn.XLOOKUP(TRIM($F6237),Produktinformasjon!$D$5:$D$10000,Produktinformasjon!$L$5:$L$10000,,0),"Pris per enhet "&amp;Til_Hvem&amp;" beregnes automatisk ved komplett utfylling")</f>
        <v>Pris per enhet Regionalt beregnes automatisk ved komplett utfylling</v>
      </c>
      <c r="N6237" s="47" t="str">
        <f>IFERROR(TRIM($L6237)/_xlfn.XLOOKUP(TRIM($F6237),Produktinformasjon!$D$5:$D$10000,Produktinformasjon!$L$5:$L$10000,,0),"Pris per enhet Regionalt felleslager beregnes automatisk ved komplett utfylling")</f>
        <v>Pris per enhet Regionalt felleslager beregnes automatisk ved komplett utfylling</v>
      </c>
    </row>
    <row r="6238" spans="2:14" x14ac:dyDescent="0.25">
      <c r="B6238" s="33"/>
      <c r="C6238" t="str" cm="1">
        <f t="array" ref="C6238">IFERROR(_xlfn.TEXTJOIN(" | ", TRUE, _xlfn._xlws.FILTER(delKontrakt['#] &amp; " " &amp; delKontrakt[Navn], ISNUMBER(MATCH(delKontrakt['#], VALUE(_xlfn.TEXTSPLIT(SUBSTITUTE(Prisinformasjon!$B6238,  ", ", ","), ",")), 0)))), "Delkontraktnavn hentes automatisk ved å fylle ut delkontraktnummer")</f>
        <v>Delkontraktnavn hentes automatisk ved å fylle ut delkontraktnummer</v>
      </c>
      <c r="D6238" s="34"/>
      <c r="E6238" s="34"/>
      <c r="F6238" s="33"/>
      <c r="G6238" s="33"/>
      <c r="H6238" s="15"/>
      <c r="I6238" s="15"/>
      <c r="J6238" s="15"/>
      <c r="K6238" s="48"/>
      <c r="L6238" s="44"/>
      <c r="M6238" s="47" t="str">
        <f>IFERROR(TRIM($K6238)/_xlfn.XLOOKUP(TRIM($F6238),Produktinformasjon!$D$5:$D$10000,Produktinformasjon!$L$5:$L$10000,,0),"Pris per enhet "&amp;Til_Hvem&amp;" beregnes automatisk ved komplett utfylling")</f>
        <v>Pris per enhet Regionalt beregnes automatisk ved komplett utfylling</v>
      </c>
      <c r="N6238" s="47" t="str">
        <f>IFERROR(TRIM($L6238)/_xlfn.XLOOKUP(TRIM($F6238),Produktinformasjon!$D$5:$D$10000,Produktinformasjon!$L$5:$L$10000,,0),"Pris per enhet Regionalt felleslager beregnes automatisk ved komplett utfylling")</f>
        <v>Pris per enhet Regionalt felleslager beregnes automatisk ved komplett utfylling</v>
      </c>
    </row>
    <row r="6239" spans="2:14" x14ac:dyDescent="0.25">
      <c r="B6239" s="33"/>
      <c r="C6239" t="str" cm="1">
        <f t="array" ref="C6239">IFERROR(_xlfn.TEXTJOIN(" | ", TRUE, _xlfn._xlws.FILTER(delKontrakt['#] &amp; " " &amp; delKontrakt[Navn], ISNUMBER(MATCH(delKontrakt['#], VALUE(_xlfn.TEXTSPLIT(SUBSTITUTE(Prisinformasjon!$B6239,  ", ", ","), ",")), 0)))), "Delkontraktnavn hentes automatisk ved å fylle ut delkontraktnummer")</f>
        <v>Delkontraktnavn hentes automatisk ved å fylle ut delkontraktnummer</v>
      </c>
      <c r="D6239" s="34"/>
      <c r="E6239" s="34"/>
      <c r="F6239" s="33"/>
      <c r="G6239" s="33"/>
      <c r="H6239" s="15"/>
      <c r="I6239" s="15"/>
      <c r="J6239" s="15"/>
      <c r="K6239" s="48"/>
      <c r="L6239" s="44"/>
      <c r="M6239" s="47" t="str">
        <f>IFERROR(TRIM($K6239)/_xlfn.XLOOKUP(TRIM($F6239),Produktinformasjon!$D$5:$D$10000,Produktinformasjon!$L$5:$L$10000,,0),"Pris per enhet "&amp;Til_Hvem&amp;" beregnes automatisk ved komplett utfylling")</f>
        <v>Pris per enhet Regionalt beregnes automatisk ved komplett utfylling</v>
      </c>
      <c r="N6239" s="47" t="str">
        <f>IFERROR(TRIM($L6239)/_xlfn.XLOOKUP(TRIM($F6239),Produktinformasjon!$D$5:$D$10000,Produktinformasjon!$L$5:$L$10000,,0),"Pris per enhet Regionalt felleslager beregnes automatisk ved komplett utfylling")</f>
        <v>Pris per enhet Regionalt felleslager beregnes automatisk ved komplett utfylling</v>
      </c>
    </row>
    <row r="6240" spans="2:14" x14ac:dyDescent="0.25">
      <c r="B6240" s="33"/>
      <c r="C6240" t="str" cm="1">
        <f t="array" ref="C6240">IFERROR(_xlfn.TEXTJOIN(" | ", TRUE, _xlfn._xlws.FILTER(delKontrakt['#] &amp; " " &amp; delKontrakt[Navn], ISNUMBER(MATCH(delKontrakt['#], VALUE(_xlfn.TEXTSPLIT(SUBSTITUTE(Prisinformasjon!$B6240,  ", ", ","), ",")), 0)))), "Delkontraktnavn hentes automatisk ved å fylle ut delkontraktnummer")</f>
        <v>Delkontraktnavn hentes automatisk ved å fylle ut delkontraktnummer</v>
      </c>
      <c r="D6240" s="34"/>
      <c r="E6240" s="34"/>
      <c r="F6240" s="33"/>
      <c r="G6240" s="33"/>
      <c r="H6240" s="15"/>
      <c r="I6240" s="15"/>
      <c r="J6240" s="15"/>
      <c r="K6240" s="48"/>
      <c r="L6240" s="44"/>
      <c r="M6240" s="47" t="str">
        <f>IFERROR(TRIM($K6240)/_xlfn.XLOOKUP(TRIM($F6240),Produktinformasjon!$D$5:$D$10000,Produktinformasjon!$L$5:$L$10000,,0),"Pris per enhet "&amp;Til_Hvem&amp;" beregnes automatisk ved komplett utfylling")</f>
        <v>Pris per enhet Regionalt beregnes automatisk ved komplett utfylling</v>
      </c>
      <c r="N6240" s="47" t="str">
        <f>IFERROR(TRIM($L6240)/_xlfn.XLOOKUP(TRIM($F6240),Produktinformasjon!$D$5:$D$10000,Produktinformasjon!$L$5:$L$10000,,0),"Pris per enhet Regionalt felleslager beregnes automatisk ved komplett utfylling")</f>
        <v>Pris per enhet Regionalt felleslager beregnes automatisk ved komplett utfylling</v>
      </c>
    </row>
    <row r="6241" spans="2:14" x14ac:dyDescent="0.25">
      <c r="B6241" s="33"/>
      <c r="C6241" t="str" cm="1">
        <f t="array" ref="C6241">IFERROR(_xlfn.TEXTJOIN(" | ", TRUE, _xlfn._xlws.FILTER(delKontrakt['#] &amp; " " &amp; delKontrakt[Navn], ISNUMBER(MATCH(delKontrakt['#], VALUE(_xlfn.TEXTSPLIT(SUBSTITUTE(Prisinformasjon!$B6241,  ", ", ","), ",")), 0)))), "Delkontraktnavn hentes automatisk ved å fylle ut delkontraktnummer")</f>
        <v>Delkontraktnavn hentes automatisk ved å fylle ut delkontraktnummer</v>
      </c>
      <c r="D6241" s="34"/>
      <c r="E6241" s="34"/>
      <c r="F6241" s="33"/>
      <c r="G6241" s="33"/>
      <c r="H6241" s="15"/>
      <c r="I6241" s="15"/>
      <c r="J6241" s="15"/>
      <c r="K6241" s="48"/>
      <c r="L6241" s="44"/>
      <c r="M6241" s="47" t="str">
        <f>IFERROR(TRIM($K6241)/_xlfn.XLOOKUP(TRIM($F6241),Produktinformasjon!$D$5:$D$10000,Produktinformasjon!$L$5:$L$10000,,0),"Pris per enhet "&amp;Til_Hvem&amp;" beregnes automatisk ved komplett utfylling")</f>
        <v>Pris per enhet Regionalt beregnes automatisk ved komplett utfylling</v>
      </c>
      <c r="N6241" s="47" t="str">
        <f>IFERROR(TRIM($L6241)/_xlfn.XLOOKUP(TRIM($F6241),Produktinformasjon!$D$5:$D$10000,Produktinformasjon!$L$5:$L$10000,,0),"Pris per enhet Regionalt felleslager beregnes automatisk ved komplett utfylling")</f>
        <v>Pris per enhet Regionalt felleslager beregnes automatisk ved komplett utfylling</v>
      </c>
    </row>
    <row r="6242" spans="2:14" x14ac:dyDescent="0.25">
      <c r="B6242" s="33"/>
      <c r="C6242" t="str" cm="1">
        <f t="array" ref="C6242">IFERROR(_xlfn.TEXTJOIN(" | ", TRUE, _xlfn._xlws.FILTER(delKontrakt['#] &amp; " " &amp; delKontrakt[Navn], ISNUMBER(MATCH(delKontrakt['#], VALUE(_xlfn.TEXTSPLIT(SUBSTITUTE(Prisinformasjon!$B6242,  ", ", ","), ",")), 0)))), "Delkontraktnavn hentes automatisk ved å fylle ut delkontraktnummer")</f>
        <v>Delkontraktnavn hentes automatisk ved å fylle ut delkontraktnummer</v>
      </c>
      <c r="D6242" s="34"/>
      <c r="E6242" s="34"/>
      <c r="F6242" s="33"/>
      <c r="G6242" s="33"/>
      <c r="H6242" s="15"/>
      <c r="I6242" s="15"/>
      <c r="J6242" s="15"/>
      <c r="K6242" s="48"/>
      <c r="L6242" s="44"/>
      <c r="M6242" s="47" t="str">
        <f>IFERROR(TRIM($K6242)/_xlfn.XLOOKUP(TRIM($F6242),Produktinformasjon!$D$5:$D$10000,Produktinformasjon!$L$5:$L$10000,,0),"Pris per enhet "&amp;Til_Hvem&amp;" beregnes automatisk ved komplett utfylling")</f>
        <v>Pris per enhet Regionalt beregnes automatisk ved komplett utfylling</v>
      </c>
      <c r="N6242" s="47" t="str">
        <f>IFERROR(TRIM($L6242)/_xlfn.XLOOKUP(TRIM($F6242),Produktinformasjon!$D$5:$D$10000,Produktinformasjon!$L$5:$L$10000,,0),"Pris per enhet Regionalt felleslager beregnes automatisk ved komplett utfylling")</f>
        <v>Pris per enhet Regionalt felleslager beregnes automatisk ved komplett utfylling</v>
      </c>
    </row>
    <row r="6243" spans="2:14" x14ac:dyDescent="0.25">
      <c r="B6243" s="33"/>
      <c r="C6243" t="str" cm="1">
        <f t="array" ref="C6243">IFERROR(_xlfn.TEXTJOIN(" | ", TRUE, _xlfn._xlws.FILTER(delKontrakt['#] &amp; " " &amp; delKontrakt[Navn], ISNUMBER(MATCH(delKontrakt['#], VALUE(_xlfn.TEXTSPLIT(SUBSTITUTE(Prisinformasjon!$B6243,  ", ", ","), ",")), 0)))), "Delkontraktnavn hentes automatisk ved å fylle ut delkontraktnummer")</f>
        <v>Delkontraktnavn hentes automatisk ved å fylle ut delkontraktnummer</v>
      </c>
      <c r="D6243" s="34"/>
      <c r="E6243" s="34"/>
      <c r="F6243" s="33"/>
      <c r="G6243" s="33"/>
      <c r="H6243" s="15"/>
      <c r="I6243" s="15"/>
      <c r="J6243" s="15"/>
      <c r="K6243" s="48"/>
      <c r="L6243" s="44"/>
      <c r="M6243" s="47" t="str">
        <f>IFERROR(TRIM($K6243)/_xlfn.XLOOKUP(TRIM($F6243),Produktinformasjon!$D$5:$D$10000,Produktinformasjon!$L$5:$L$10000,,0),"Pris per enhet "&amp;Til_Hvem&amp;" beregnes automatisk ved komplett utfylling")</f>
        <v>Pris per enhet Regionalt beregnes automatisk ved komplett utfylling</v>
      </c>
      <c r="N6243" s="47" t="str">
        <f>IFERROR(TRIM($L6243)/_xlfn.XLOOKUP(TRIM($F6243),Produktinformasjon!$D$5:$D$10000,Produktinformasjon!$L$5:$L$10000,,0),"Pris per enhet Regionalt felleslager beregnes automatisk ved komplett utfylling")</f>
        <v>Pris per enhet Regionalt felleslager beregnes automatisk ved komplett utfylling</v>
      </c>
    </row>
    <row r="6244" spans="2:14" x14ac:dyDescent="0.25">
      <c r="B6244" s="33"/>
      <c r="C6244" t="str" cm="1">
        <f t="array" ref="C6244">IFERROR(_xlfn.TEXTJOIN(" | ", TRUE, _xlfn._xlws.FILTER(delKontrakt['#] &amp; " " &amp; delKontrakt[Navn], ISNUMBER(MATCH(delKontrakt['#], VALUE(_xlfn.TEXTSPLIT(SUBSTITUTE(Prisinformasjon!$B6244,  ", ", ","), ",")), 0)))), "Delkontraktnavn hentes automatisk ved å fylle ut delkontraktnummer")</f>
        <v>Delkontraktnavn hentes automatisk ved å fylle ut delkontraktnummer</v>
      </c>
      <c r="D6244" s="34"/>
      <c r="E6244" s="34"/>
      <c r="F6244" s="33"/>
      <c r="G6244" s="33"/>
      <c r="H6244" s="15"/>
      <c r="I6244" s="15"/>
      <c r="J6244" s="15"/>
      <c r="K6244" s="48"/>
      <c r="L6244" s="44"/>
      <c r="M6244" s="47" t="str">
        <f>IFERROR(TRIM($K6244)/_xlfn.XLOOKUP(TRIM($F6244),Produktinformasjon!$D$5:$D$10000,Produktinformasjon!$L$5:$L$10000,,0),"Pris per enhet "&amp;Til_Hvem&amp;" beregnes automatisk ved komplett utfylling")</f>
        <v>Pris per enhet Regionalt beregnes automatisk ved komplett utfylling</v>
      </c>
      <c r="N6244" s="47" t="str">
        <f>IFERROR(TRIM($L6244)/_xlfn.XLOOKUP(TRIM($F6244),Produktinformasjon!$D$5:$D$10000,Produktinformasjon!$L$5:$L$10000,,0),"Pris per enhet Regionalt felleslager beregnes automatisk ved komplett utfylling")</f>
        <v>Pris per enhet Regionalt felleslager beregnes automatisk ved komplett utfylling</v>
      </c>
    </row>
    <row r="6245" spans="2:14" x14ac:dyDescent="0.25">
      <c r="B6245" s="33"/>
      <c r="C6245" t="str" cm="1">
        <f t="array" ref="C6245">IFERROR(_xlfn.TEXTJOIN(" | ", TRUE, _xlfn._xlws.FILTER(delKontrakt['#] &amp; " " &amp; delKontrakt[Navn], ISNUMBER(MATCH(delKontrakt['#], VALUE(_xlfn.TEXTSPLIT(SUBSTITUTE(Prisinformasjon!$B6245,  ", ", ","), ",")), 0)))), "Delkontraktnavn hentes automatisk ved å fylle ut delkontraktnummer")</f>
        <v>Delkontraktnavn hentes automatisk ved å fylle ut delkontraktnummer</v>
      </c>
      <c r="D6245" s="34"/>
      <c r="E6245" s="34"/>
      <c r="F6245" s="33"/>
      <c r="G6245" s="33"/>
      <c r="H6245" s="15"/>
      <c r="I6245" s="15"/>
      <c r="J6245" s="15"/>
      <c r="K6245" s="48"/>
      <c r="L6245" s="44"/>
      <c r="M6245" s="47" t="str">
        <f>IFERROR(TRIM($K6245)/_xlfn.XLOOKUP(TRIM($F6245),Produktinformasjon!$D$5:$D$10000,Produktinformasjon!$L$5:$L$10000,,0),"Pris per enhet "&amp;Til_Hvem&amp;" beregnes automatisk ved komplett utfylling")</f>
        <v>Pris per enhet Regionalt beregnes automatisk ved komplett utfylling</v>
      </c>
      <c r="N6245" s="47" t="str">
        <f>IFERROR(TRIM($L6245)/_xlfn.XLOOKUP(TRIM($F6245),Produktinformasjon!$D$5:$D$10000,Produktinformasjon!$L$5:$L$10000,,0),"Pris per enhet Regionalt felleslager beregnes automatisk ved komplett utfylling")</f>
        <v>Pris per enhet Regionalt felleslager beregnes automatisk ved komplett utfylling</v>
      </c>
    </row>
    <row r="6246" spans="2:14" x14ac:dyDescent="0.25">
      <c r="B6246" s="33"/>
      <c r="C6246" t="str" cm="1">
        <f t="array" ref="C6246">IFERROR(_xlfn.TEXTJOIN(" | ", TRUE, _xlfn._xlws.FILTER(delKontrakt['#] &amp; " " &amp; delKontrakt[Navn], ISNUMBER(MATCH(delKontrakt['#], VALUE(_xlfn.TEXTSPLIT(SUBSTITUTE(Prisinformasjon!$B6246,  ", ", ","), ",")), 0)))), "Delkontraktnavn hentes automatisk ved å fylle ut delkontraktnummer")</f>
        <v>Delkontraktnavn hentes automatisk ved å fylle ut delkontraktnummer</v>
      </c>
      <c r="D6246" s="34"/>
      <c r="E6246" s="34"/>
      <c r="F6246" s="33"/>
      <c r="G6246" s="33"/>
      <c r="H6246" s="15"/>
      <c r="I6246" s="15"/>
      <c r="J6246" s="15"/>
      <c r="K6246" s="48"/>
      <c r="L6246" s="44"/>
      <c r="M6246" s="47" t="str">
        <f>IFERROR(TRIM($K6246)/_xlfn.XLOOKUP(TRIM($F6246),Produktinformasjon!$D$5:$D$10000,Produktinformasjon!$L$5:$L$10000,,0),"Pris per enhet "&amp;Til_Hvem&amp;" beregnes automatisk ved komplett utfylling")</f>
        <v>Pris per enhet Regionalt beregnes automatisk ved komplett utfylling</v>
      </c>
      <c r="N6246" s="47" t="str">
        <f>IFERROR(TRIM($L6246)/_xlfn.XLOOKUP(TRIM($F6246),Produktinformasjon!$D$5:$D$10000,Produktinformasjon!$L$5:$L$10000,,0),"Pris per enhet Regionalt felleslager beregnes automatisk ved komplett utfylling")</f>
        <v>Pris per enhet Regionalt felleslager beregnes automatisk ved komplett utfylling</v>
      </c>
    </row>
    <row r="6247" spans="2:14" x14ac:dyDescent="0.25">
      <c r="B6247" s="33"/>
      <c r="C6247" t="str" cm="1">
        <f t="array" ref="C6247">IFERROR(_xlfn.TEXTJOIN(" | ", TRUE, _xlfn._xlws.FILTER(delKontrakt['#] &amp; " " &amp; delKontrakt[Navn], ISNUMBER(MATCH(delKontrakt['#], VALUE(_xlfn.TEXTSPLIT(SUBSTITUTE(Prisinformasjon!$B6247,  ", ", ","), ",")), 0)))), "Delkontraktnavn hentes automatisk ved å fylle ut delkontraktnummer")</f>
        <v>Delkontraktnavn hentes automatisk ved å fylle ut delkontraktnummer</v>
      </c>
      <c r="D6247" s="34"/>
      <c r="E6247" s="34"/>
      <c r="F6247" s="33"/>
      <c r="G6247" s="33"/>
      <c r="H6247" s="15"/>
      <c r="I6247" s="15"/>
      <c r="J6247" s="15"/>
      <c r="K6247" s="48"/>
      <c r="L6247" s="44"/>
      <c r="M6247" s="47" t="str">
        <f>IFERROR(TRIM($K6247)/_xlfn.XLOOKUP(TRIM($F6247),Produktinformasjon!$D$5:$D$10000,Produktinformasjon!$L$5:$L$10000,,0),"Pris per enhet "&amp;Til_Hvem&amp;" beregnes automatisk ved komplett utfylling")</f>
        <v>Pris per enhet Regionalt beregnes automatisk ved komplett utfylling</v>
      </c>
      <c r="N6247" s="47" t="str">
        <f>IFERROR(TRIM($L6247)/_xlfn.XLOOKUP(TRIM($F6247),Produktinformasjon!$D$5:$D$10000,Produktinformasjon!$L$5:$L$10000,,0),"Pris per enhet Regionalt felleslager beregnes automatisk ved komplett utfylling")</f>
        <v>Pris per enhet Regionalt felleslager beregnes automatisk ved komplett utfylling</v>
      </c>
    </row>
    <row r="6248" spans="2:14" x14ac:dyDescent="0.25">
      <c r="B6248" s="33"/>
      <c r="C6248" t="str" cm="1">
        <f t="array" ref="C6248">IFERROR(_xlfn.TEXTJOIN(" | ", TRUE, _xlfn._xlws.FILTER(delKontrakt['#] &amp; " " &amp; delKontrakt[Navn], ISNUMBER(MATCH(delKontrakt['#], VALUE(_xlfn.TEXTSPLIT(SUBSTITUTE(Prisinformasjon!$B6248,  ", ", ","), ",")), 0)))), "Delkontraktnavn hentes automatisk ved å fylle ut delkontraktnummer")</f>
        <v>Delkontraktnavn hentes automatisk ved å fylle ut delkontraktnummer</v>
      </c>
      <c r="D6248" s="34"/>
      <c r="E6248" s="34"/>
      <c r="F6248" s="33"/>
      <c r="G6248" s="33"/>
      <c r="H6248" s="15"/>
      <c r="I6248" s="15"/>
      <c r="J6248" s="15"/>
      <c r="K6248" s="48"/>
      <c r="L6248" s="44"/>
      <c r="M6248" s="47" t="str">
        <f>IFERROR(TRIM($K6248)/_xlfn.XLOOKUP(TRIM($F6248),Produktinformasjon!$D$5:$D$10000,Produktinformasjon!$L$5:$L$10000,,0),"Pris per enhet "&amp;Til_Hvem&amp;" beregnes automatisk ved komplett utfylling")</f>
        <v>Pris per enhet Regionalt beregnes automatisk ved komplett utfylling</v>
      </c>
      <c r="N6248" s="47" t="str">
        <f>IFERROR(TRIM($L6248)/_xlfn.XLOOKUP(TRIM($F6248),Produktinformasjon!$D$5:$D$10000,Produktinformasjon!$L$5:$L$10000,,0),"Pris per enhet Regionalt felleslager beregnes automatisk ved komplett utfylling")</f>
        <v>Pris per enhet Regionalt felleslager beregnes automatisk ved komplett utfylling</v>
      </c>
    </row>
    <row r="6249" spans="2:14" x14ac:dyDescent="0.25">
      <c r="B6249" s="33"/>
      <c r="C6249" t="str" cm="1">
        <f t="array" ref="C6249">IFERROR(_xlfn.TEXTJOIN(" | ", TRUE, _xlfn._xlws.FILTER(delKontrakt['#] &amp; " " &amp; delKontrakt[Navn], ISNUMBER(MATCH(delKontrakt['#], VALUE(_xlfn.TEXTSPLIT(SUBSTITUTE(Prisinformasjon!$B6249,  ", ", ","), ",")), 0)))), "Delkontraktnavn hentes automatisk ved å fylle ut delkontraktnummer")</f>
        <v>Delkontraktnavn hentes automatisk ved å fylle ut delkontraktnummer</v>
      </c>
      <c r="D6249" s="34"/>
      <c r="E6249" s="34"/>
      <c r="F6249" s="33"/>
      <c r="G6249" s="33"/>
      <c r="H6249" s="15"/>
      <c r="I6249" s="15"/>
      <c r="J6249" s="15"/>
      <c r="K6249" s="48"/>
      <c r="L6249" s="44"/>
      <c r="M6249" s="47" t="str">
        <f>IFERROR(TRIM($K6249)/_xlfn.XLOOKUP(TRIM($F6249),Produktinformasjon!$D$5:$D$10000,Produktinformasjon!$L$5:$L$10000,,0),"Pris per enhet "&amp;Til_Hvem&amp;" beregnes automatisk ved komplett utfylling")</f>
        <v>Pris per enhet Regionalt beregnes automatisk ved komplett utfylling</v>
      </c>
      <c r="N6249" s="47" t="str">
        <f>IFERROR(TRIM($L6249)/_xlfn.XLOOKUP(TRIM($F6249),Produktinformasjon!$D$5:$D$10000,Produktinformasjon!$L$5:$L$10000,,0),"Pris per enhet Regionalt felleslager beregnes automatisk ved komplett utfylling")</f>
        <v>Pris per enhet Regionalt felleslager beregnes automatisk ved komplett utfylling</v>
      </c>
    </row>
    <row r="6250" spans="2:14" x14ac:dyDescent="0.25">
      <c r="B6250" s="33"/>
      <c r="C6250" t="str" cm="1">
        <f t="array" ref="C6250">IFERROR(_xlfn.TEXTJOIN(" | ", TRUE, _xlfn._xlws.FILTER(delKontrakt['#] &amp; " " &amp; delKontrakt[Navn], ISNUMBER(MATCH(delKontrakt['#], VALUE(_xlfn.TEXTSPLIT(SUBSTITUTE(Prisinformasjon!$B6250,  ", ", ","), ",")), 0)))), "Delkontraktnavn hentes automatisk ved å fylle ut delkontraktnummer")</f>
        <v>Delkontraktnavn hentes automatisk ved å fylle ut delkontraktnummer</v>
      </c>
      <c r="D6250" s="34"/>
      <c r="E6250" s="34"/>
      <c r="F6250" s="33"/>
      <c r="G6250" s="33"/>
      <c r="H6250" s="15"/>
      <c r="I6250" s="15"/>
      <c r="J6250" s="15"/>
      <c r="K6250" s="48"/>
      <c r="L6250" s="44"/>
      <c r="M6250" s="47" t="str">
        <f>IFERROR(TRIM($K6250)/_xlfn.XLOOKUP(TRIM($F6250),Produktinformasjon!$D$5:$D$10000,Produktinformasjon!$L$5:$L$10000,,0),"Pris per enhet "&amp;Til_Hvem&amp;" beregnes automatisk ved komplett utfylling")</f>
        <v>Pris per enhet Regionalt beregnes automatisk ved komplett utfylling</v>
      </c>
      <c r="N6250" s="47" t="str">
        <f>IFERROR(TRIM($L6250)/_xlfn.XLOOKUP(TRIM($F6250),Produktinformasjon!$D$5:$D$10000,Produktinformasjon!$L$5:$L$10000,,0),"Pris per enhet Regionalt felleslager beregnes automatisk ved komplett utfylling")</f>
        <v>Pris per enhet Regionalt felleslager beregnes automatisk ved komplett utfylling</v>
      </c>
    </row>
    <row r="6251" spans="2:14" x14ac:dyDescent="0.25">
      <c r="B6251" s="33"/>
      <c r="C6251" t="str" cm="1">
        <f t="array" ref="C6251">IFERROR(_xlfn.TEXTJOIN(" | ", TRUE, _xlfn._xlws.FILTER(delKontrakt['#] &amp; " " &amp; delKontrakt[Navn], ISNUMBER(MATCH(delKontrakt['#], VALUE(_xlfn.TEXTSPLIT(SUBSTITUTE(Prisinformasjon!$B6251,  ", ", ","), ",")), 0)))), "Delkontraktnavn hentes automatisk ved å fylle ut delkontraktnummer")</f>
        <v>Delkontraktnavn hentes automatisk ved å fylle ut delkontraktnummer</v>
      </c>
      <c r="D6251" s="34"/>
      <c r="E6251" s="34"/>
      <c r="F6251" s="33"/>
      <c r="G6251" s="33"/>
      <c r="H6251" s="15"/>
      <c r="I6251" s="15"/>
      <c r="J6251" s="15"/>
      <c r="K6251" s="48"/>
      <c r="L6251" s="44"/>
      <c r="M6251" s="47" t="str">
        <f>IFERROR(TRIM($K6251)/_xlfn.XLOOKUP(TRIM($F6251),Produktinformasjon!$D$5:$D$10000,Produktinformasjon!$L$5:$L$10000,,0),"Pris per enhet "&amp;Til_Hvem&amp;" beregnes automatisk ved komplett utfylling")</f>
        <v>Pris per enhet Regionalt beregnes automatisk ved komplett utfylling</v>
      </c>
      <c r="N6251" s="47" t="str">
        <f>IFERROR(TRIM($L6251)/_xlfn.XLOOKUP(TRIM($F6251),Produktinformasjon!$D$5:$D$10000,Produktinformasjon!$L$5:$L$10000,,0),"Pris per enhet Regionalt felleslager beregnes automatisk ved komplett utfylling")</f>
        <v>Pris per enhet Regionalt felleslager beregnes automatisk ved komplett utfylling</v>
      </c>
    </row>
    <row r="6252" spans="2:14" x14ac:dyDescent="0.25">
      <c r="B6252" s="33"/>
      <c r="C6252" t="str" cm="1">
        <f t="array" ref="C6252">IFERROR(_xlfn.TEXTJOIN(" | ", TRUE, _xlfn._xlws.FILTER(delKontrakt['#] &amp; " " &amp; delKontrakt[Navn], ISNUMBER(MATCH(delKontrakt['#], VALUE(_xlfn.TEXTSPLIT(SUBSTITUTE(Prisinformasjon!$B6252,  ", ", ","), ",")), 0)))), "Delkontraktnavn hentes automatisk ved å fylle ut delkontraktnummer")</f>
        <v>Delkontraktnavn hentes automatisk ved å fylle ut delkontraktnummer</v>
      </c>
      <c r="D6252" s="34"/>
      <c r="E6252" s="34"/>
      <c r="F6252" s="33"/>
      <c r="G6252" s="33"/>
      <c r="H6252" s="15"/>
      <c r="I6252" s="15"/>
      <c r="J6252" s="15"/>
      <c r="K6252" s="48"/>
      <c r="L6252" s="44"/>
      <c r="M6252" s="47" t="str">
        <f>IFERROR(TRIM($K6252)/_xlfn.XLOOKUP(TRIM($F6252),Produktinformasjon!$D$5:$D$10000,Produktinformasjon!$L$5:$L$10000,,0),"Pris per enhet "&amp;Til_Hvem&amp;" beregnes automatisk ved komplett utfylling")</f>
        <v>Pris per enhet Regionalt beregnes automatisk ved komplett utfylling</v>
      </c>
      <c r="N6252" s="47" t="str">
        <f>IFERROR(TRIM($L6252)/_xlfn.XLOOKUP(TRIM($F6252),Produktinformasjon!$D$5:$D$10000,Produktinformasjon!$L$5:$L$10000,,0),"Pris per enhet Regionalt felleslager beregnes automatisk ved komplett utfylling")</f>
        <v>Pris per enhet Regionalt felleslager beregnes automatisk ved komplett utfylling</v>
      </c>
    </row>
    <row r="6253" spans="2:14" x14ac:dyDescent="0.25">
      <c r="B6253" s="33"/>
      <c r="C6253" t="str" cm="1">
        <f t="array" ref="C6253">IFERROR(_xlfn.TEXTJOIN(" | ", TRUE, _xlfn._xlws.FILTER(delKontrakt['#] &amp; " " &amp; delKontrakt[Navn], ISNUMBER(MATCH(delKontrakt['#], VALUE(_xlfn.TEXTSPLIT(SUBSTITUTE(Prisinformasjon!$B6253,  ", ", ","), ",")), 0)))), "Delkontraktnavn hentes automatisk ved å fylle ut delkontraktnummer")</f>
        <v>Delkontraktnavn hentes automatisk ved å fylle ut delkontraktnummer</v>
      </c>
      <c r="D6253" s="34"/>
      <c r="E6253" s="34"/>
      <c r="F6253" s="33"/>
      <c r="G6253" s="33"/>
      <c r="H6253" s="15"/>
      <c r="I6253" s="15"/>
      <c r="J6253" s="15"/>
      <c r="K6253" s="48"/>
      <c r="L6253" s="44"/>
      <c r="M6253" s="47" t="str">
        <f>IFERROR(TRIM($K6253)/_xlfn.XLOOKUP(TRIM($F6253),Produktinformasjon!$D$5:$D$10000,Produktinformasjon!$L$5:$L$10000,,0),"Pris per enhet "&amp;Til_Hvem&amp;" beregnes automatisk ved komplett utfylling")</f>
        <v>Pris per enhet Regionalt beregnes automatisk ved komplett utfylling</v>
      </c>
      <c r="N6253" s="47" t="str">
        <f>IFERROR(TRIM($L6253)/_xlfn.XLOOKUP(TRIM($F6253),Produktinformasjon!$D$5:$D$10000,Produktinformasjon!$L$5:$L$10000,,0),"Pris per enhet Regionalt felleslager beregnes automatisk ved komplett utfylling")</f>
        <v>Pris per enhet Regionalt felleslager beregnes automatisk ved komplett utfylling</v>
      </c>
    </row>
    <row r="6254" spans="2:14" x14ac:dyDescent="0.25">
      <c r="B6254" s="33"/>
      <c r="C6254" t="str" cm="1">
        <f t="array" ref="C6254">IFERROR(_xlfn.TEXTJOIN(" | ", TRUE, _xlfn._xlws.FILTER(delKontrakt['#] &amp; " " &amp; delKontrakt[Navn], ISNUMBER(MATCH(delKontrakt['#], VALUE(_xlfn.TEXTSPLIT(SUBSTITUTE(Prisinformasjon!$B6254,  ", ", ","), ",")), 0)))), "Delkontraktnavn hentes automatisk ved å fylle ut delkontraktnummer")</f>
        <v>Delkontraktnavn hentes automatisk ved å fylle ut delkontraktnummer</v>
      </c>
      <c r="D6254" s="34"/>
      <c r="E6254" s="34"/>
      <c r="F6254" s="33"/>
      <c r="G6254" s="33"/>
      <c r="H6254" s="15"/>
      <c r="I6254" s="15"/>
      <c r="J6254" s="15"/>
      <c r="K6254" s="48"/>
      <c r="L6254" s="44"/>
      <c r="M6254" s="47" t="str">
        <f>IFERROR(TRIM($K6254)/_xlfn.XLOOKUP(TRIM($F6254),Produktinformasjon!$D$5:$D$10000,Produktinformasjon!$L$5:$L$10000,,0),"Pris per enhet "&amp;Til_Hvem&amp;" beregnes automatisk ved komplett utfylling")</f>
        <v>Pris per enhet Regionalt beregnes automatisk ved komplett utfylling</v>
      </c>
      <c r="N6254" s="47" t="str">
        <f>IFERROR(TRIM($L6254)/_xlfn.XLOOKUP(TRIM($F6254),Produktinformasjon!$D$5:$D$10000,Produktinformasjon!$L$5:$L$10000,,0),"Pris per enhet Regionalt felleslager beregnes automatisk ved komplett utfylling")</f>
        <v>Pris per enhet Regionalt felleslager beregnes automatisk ved komplett utfylling</v>
      </c>
    </row>
    <row r="6255" spans="2:14" x14ac:dyDescent="0.25">
      <c r="B6255" s="33"/>
      <c r="C6255" t="str" cm="1">
        <f t="array" ref="C6255">IFERROR(_xlfn.TEXTJOIN(" | ", TRUE, _xlfn._xlws.FILTER(delKontrakt['#] &amp; " " &amp; delKontrakt[Navn], ISNUMBER(MATCH(delKontrakt['#], VALUE(_xlfn.TEXTSPLIT(SUBSTITUTE(Prisinformasjon!$B6255,  ", ", ","), ",")), 0)))), "Delkontraktnavn hentes automatisk ved å fylle ut delkontraktnummer")</f>
        <v>Delkontraktnavn hentes automatisk ved å fylle ut delkontraktnummer</v>
      </c>
      <c r="D6255" s="34"/>
      <c r="E6255" s="34"/>
      <c r="F6255" s="33"/>
      <c r="G6255" s="33"/>
      <c r="H6255" s="15"/>
      <c r="I6255" s="15"/>
      <c r="J6255" s="15"/>
      <c r="K6255" s="48"/>
      <c r="L6255" s="44"/>
      <c r="M6255" s="47" t="str">
        <f>IFERROR(TRIM($K6255)/_xlfn.XLOOKUP(TRIM($F6255),Produktinformasjon!$D$5:$D$10000,Produktinformasjon!$L$5:$L$10000,,0),"Pris per enhet "&amp;Til_Hvem&amp;" beregnes automatisk ved komplett utfylling")</f>
        <v>Pris per enhet Regionalt beregnes automatisk ved komplett utfylling</v>
      </c>
      <c r="N6255" s="47" t="str">
        <f>IFERROR(TRIM($L6255)/_xlfn.XLOOKUP(TRIM($F6255),Produktinformasjon!$D$5:$D$10000,Produktinformasjon!$L$5:$L$10000,,0),"Pris per enhet Regionalt felleslager beregnes automatisk ved komplett utfylling")</f>
        <v>Pris per enhet Regionalt felleslager beregnes automatisk ved komplett utfylling</v>
      </c>
    </row>
    <row r="6256" spans="2:14" x14ac:dyDescent="0.25">
      <c r="B6256" s="33"/>
      <c r="C6256" t="str" cm="1">
        <f t="array" ref="C6256">IFERROR(_xlfn.TEXTJOIN(" | ", TRUE, _xlfn._xlws.FILTER(delKontrakt['#] &amp; " " &amp; delKontrakt[Navn], ISNUMBER(MATCH(delKontrakt['#], VALUE(_xlfn.TEXTSPLIT(SUBSTITUTE(Prisinformasjon!$B6256,  ", ", ","), ",")), 0)))), "Delkontraktnavn hentes automatisk ved å fylle ut delkontraktnummer")</f>
        <v>Delkontraktnavn hentes automatisk ved å fylle ut delkontraktnummer</v>
      </c>
      <c r="D6256" s="34"/>
      <c r="E6256" s="34"/>
      <c r="F6256" s="33"/>
      <c r="G6256" s="33"/>
      <c r="H6256" s="15"/>
      <c r="I6256" s="15"/>
      <c r="J6256" s="15"/>
      <c r="K6256" s="48"/>
      <c r="L6256" s="44"/>
      <c r="M6256" s="47" t="str">
        <f>IFERROR(TRIM($K6256)/_xlfn.XLOOKUP(TRIM($F6256),Produktinformasjon!$D$5:$D$10000,Produktinformasjon!$L$5:$L$10000,,0),"Pris per enhet "&amp;Til_Hvem&amp;" beregnes automatisk ved komplett utfylling")</f>
        <v>Pris per enhet Regionalt beregnes automatisk ved komplett utfylling</v>
      </c>
      <c r="N6256" s="47" t="str">
        <f>IFERROR(TRIM($L6256)/_xlfn.XLOOKUP(TRIM($F6256),Produktinformasjon!$D$5:$D$10000,Produktinformasjon!$L$5:$L$10000,,0),"Pris per enhet Regionalt felleslager beregnes automatisk ved komplett utfylling")</f>
        <v>Pris per enhet Regionalt felleslager beregnes automatisk ved komplett utfylling</v>
      </c>
    </row>
    <row r="6257" spans="2:14" x14ac:dyDescent="0.25">
      <c r="B6257" s="33"/>
      <c r="C6257" t="str" cm="1">
        <f t="array" ref="C6257">IFERROR(_xlfn.TEXTJOIN(" | ", TRUE, _xlfn._xlws.FILTER(delKontrakt['#] &amp; " " &amp; delKontrakt[Navn], ISNUMBER(MATCH(delKontrakt['#], VALUE(_xlfn.TEXTSPLIT(SUBSTITUTE(Prisinformasjon!$B6257,  ", ", ","), ",")), 0)))), "Delkontraktnavn hentes automatisk ved å fylle ut delkontraktnummer")</f>
        <v>Delkontraktnavn hentes automatisk ved å fylle ut delkontraktnummer</v>
      </c>
      <c r="D6257" s="34"/>
      <c r="E6257" s="34"/>
      <c r="F6257" s="33"/>
      <c r="G6257" s="33"/>
      <c r="H6257" s="15"/>
      <c r="I6257" s="15"/>
      <c r="J6257" s="15"/>
      <c r="K6257" s="48"/>
      <c r="L6257" s="44"/>
      <c r="M6257" s="47" t="str">
        <f>IFERROR(TRIM($K6257)/_xlfn.XLOOKUP(TRIM($F6257),Produktinformasjon!$D$5:$D$10000,Produktinformasjon!$L$5:$L$10000,,0),"Pris per enhet "&amp;Til_Hvem&amp;" beregnes automatisk ved komplett utfylling")</f>
        <v>Pris per enhet Regionalt beregnes automatisk ved komplett utfylling</v>
      </c>
      <c r="N6257" s="47" t="str">
        <f>IFERROR(TRIM($L6257)/_xlfn.XLOOKUP(TRIM($F6257),Produktinformasjon!$D$5:$D$10000,Produktinformasjon!$L$5:$L$10000,,0),"Pris per enhet Regionalt felleslager beregnes automatisk ved komplett utfylling")</f>
        <v>Pris per enhet Regionalt felleslager beregnes automatisk ved komplett utfylling</v>
      </c>
    </row>
    <row r="6258" spans="2:14" x14ac:dyDescent="0.25">
      <c r="B6258" s="33"/>
      <c r="C6258" t="str" cm="1">
        <f t="array" ref="C6258">IFERROR(_xlfn.TEXTJOIN(" | ", TRUE, _xlfn._xlws.FILTER(delKontrakt['#] &amp; " " &amp; delKontrakt[Navn], ISNUMBER(MATCH(delKontrakt['#], VALUE(_xlfn.TEXTSPLIT(SUBSTITUTE(Prisinformasjon!$B6258,  ", ", ","), ",")), 0)))), "Delkontraktnavn hentes automatisk ved å fylle ut delkontraktnummer")</f>
        <v>Delkontraktnavn hentes automatisk ved å fylle ut delkontraktnummer</v>
      </c>
      <c r="D6258" s="34"/>
      <c r="E6258" s="34"/>
      <c r="F6258" s="33"/>
      <c r="G6258" s="33"/>
      <c r="H6258" s="15"/>
      <c r="I6258" s="15"/>
      <c r="J6258" s="15"/>
      <c r="K6258" s="48"/>
      <c r="L6258" s="44"/>
      <c r="M6258" s="47" t="str">
        <f>IFERROR(TRIM($K6258)/_xlfn.XLOOKUP(TRIM($F6258),Produktinformasjon!$D$5:$D$10000,Produktinformasjon!$L$5:$L$10000,,0),"Pris per enhet "&amp;Til_Hvem&amp;" beregnes automatisk ved komplett utfylling")</f>
        <v>Pris per enhet Regionalt beregnes automatisk ved komplett utfylling</v>
      </c>
      <c r="N6258" s="47" t="str">
        <f>IFERROR(TRIM($L6258)/_xlfn.XLOOKUP(TRIM($F6258),Produktinformasjon!$D$5:$D$10000,Produktinformasjon!$L$5:$L$10000,,0),"Pris per enhet Regionalt felleslager beregnes automatisk ved komplett utfylling")</f>
        <v>Pris per enhet Regionalt felleslager beregnes automatisk ved komplett utfylling</v>
      </c>
    </row>
    <row r="6259" spans="2:14" x14ac:dyDescent="0.25">
      <c r="B6259" s="33"/>
      <c r="C6259" t="str" cm="1">
        <f t="array" ref="C6259">IFERROR(_xlfn.TEXTJOIN(" | ", TRUE, _xlfn._xlws.FILTER(delKontrakt['#] &amp; " " &amp; delKontrakt[Navn], ISNUMBER(MATCH(delKontrakt['#], VALUE(_xlfn.TEXTSPLIT(SUBSTITUTE(Prisinformasjon!$B6259,  ", ", ","), ",")), 0)))), "Delkontraktnavn hentes automatisk ved å fylle ut delkontraktnummer")</f>
        <v>Delkontraktnavn hentes automatisk ved å fylle ut delkontraktnummer</v>
      </c>
      <c r="D6259" s="34"/>
      <c r="E6259" s="34"/>
      <c r="F6259" s="33"/>
      <c r="G6259" s="33"/>
      <c r="H6259" s="15"/>
      <c r="I6259" s="15"/>
      <c r="J6259" s="15"/>
      <c r="K6259" s="48"/>
      <c r="L6259" s="44"/>
      <c r="M6259" s="47" t="str">
        <f>IFERROR(TRIM($K6259)/_xlfn.XLOOKUP(TRIM($F6259),Produktinformasjon!$D$5:$D$10000,Produktinformasjon!$L$5:$L$10000,,0),"Pris per enhet "&amp;Til_Hvem&amp;" beregnes automatisk ved komplett utfylling")</f>
        <v>Pris per enhet Regionalt beregnes automatisk ved komplett utfylling</v>
      </c>
      <c r="N6259" s="47" t="str">
        <f>IFERROR(TRIM($L6259)/_xlfn.XLOOKUP(TRIM($F6259),Produktinformasjon!$D$5:$D$10000,Produktinformasjon!$L$5:$L$10000,,0),"Pris per enhet Regionalt felleslager beregnes automatisk ved komplett utfylling")</f>
        <v>Pris per enhet Regionalt felleslager beregnes automatisk ved komplett utfylling</v>
      </c>
    </row>
    <row r="6260" spans="2:14" x14ac:dyDescent="0.25">
      <c r="B6260" s="33"/>
      <c r="C6260" t="str" cm="1">
        <f t="array" ref="C6260">IFERROR(_xlfn.TEXTJOIN(" | ", TRUE, _xlfn._xlws.FILTER(delKontrakt['#] &amp; " " &amp; delKontrakt[Navn], ISNUMBER(MATCH(delKontrakt['#], VALUE(_xlfn.TEXTSPLIT(SUBSTITUTE(Prisinformasjon!$B6260,  ", ", ","), ",")), 0)))), "Delkontraktnavn hentes automatisk ved å fylle ut delkontraktnummer")</f>
        <v>Delkontraktnavn hentes automatisk ved å fylle ut delkontraktnummer</v>
      </c>
      <c r="D6260" s="34"/>
      <c r="E6260" s="34"/>
      <c r="F6260" s="33"/>
      <c r="G6260" s="33"/>
      <c r="H6260" s="15"/>
      <c r="I6260" s="15"/>
      <c r="J6260" s="15"/>
      <c r="K6260" s="48"/>
      <c r="L6260" s="44"/>
      <c r="M6260" s="47" t="str">
        <f>IFERROR(TRIM($K6260)/_xlfn.XLOOKUP(TRIM($F6260),Produktinformasjon!$D$5:$D$10000,Produktinformasjon!$L$5:$L$10000,,0),"Pris per enhet "&amp;Til_Hvem&amp;" beregnes automatisk ved komplett utfylling")</f>
        <v>Pris per enhet Regionalt beregnes automatisk ved komplett utfylling</v>
      </c>
      <c r="N6260" s="47" t="str">
        <f>IFERROR(TRIM($L6260)/_xlfn.XLOOKUP(TRIM($F6260),Produktinformasjon!$D$5:$D$10000,Produktinformasjon!$L$5:$L$10000,,0),"Pris per enhet Regionalt felleslager beregnes automatisk ved komplett utfylling")</f>
        <v>Pris per enhet Regionalt felleslager beregnes automatisk ved komplett utfylling</v>
      </c>
    </row>
    <row r="6261" spans="2:14" x14ac:dyDescent="0.25">
      <c r="B6261" s="33"/>
      <c r="C6261" t="str" cm="1">
        <f t="array" ref="C6261">IFERROR(_xlfn.TEXTJOIN(" | ", TRUE, _xlfn._xlws.FILTER(delKontrakt['#] &amp; " " &amp; delKontrakt[Navn], ISNUMBER(MATCH(delKontrakt['#], VALUE(_xlfn.TEXTSPLIT(SUBSTITUTE(Prisinformasjon!$B6261,  ", ", ","), ",")), 0)))), "Delkontraktnavn hentes automatisk ved å fylle ut delkontraktnummer")</f>
        <v>Delkontraktnavn hentes automatisk ved å fylle ut delkontraktnummer</v>
      </c>
      <c r="D6261" s="34"/>
      <c r="E6261" s="34"/>
      <c r="F6261" s="33"/>
      <c r="G6261" s="33"/>
      <c r="H6261" s="15"/>
      <c r="I6261" s="15"/>
      <c r="J6261" s="15"/>
      <c r="K6261" s="48"/>
      <c r="L6261" s="44"/>
      <c r="M6261" s="47" t="str">
        <f>IFERROR(TRIM($K6261)/_xlfn.XLOOKUP(TRIM($F6261),Produktinformasjon!$D$5:$D$10000,Produktinformasjon!$L$5:$L$10000,,0),"Pris per enhet "&amp;Til_Hvem&amp;" beregnes automatisk ved komplett utfylling")</f>
        <v>Pris per enhet Regionalt beregnes automatisk ved komplett utfylling</v>
      </c>
      <c r="N6261" s="47" t="str">
        <f>IFERROR(TRIM($L6261)/_xlfn.XLOOKUP(TRIM($F6261),Produktinformasjon!$D$5:$D$10000,Produktinformasjon!$L$5:$L$10000,,0),"Pris per enhet Regionalt felleslager beregnes automatisk ved komplett utfylling")</f>
        <v>Pris per enhet Regionalt felleslager beregnes automatisk ved komplett utfylling</v>
      </c>
    </row>
    <row r="6262" spans="2:14" x14ac:dyDescent="0.25">
      <c r="B6262" s="33"/>
      <c r="C6262" t="str" cm="1">
        <f t="array" ref="C6262">IFERROR(_xlfn.TEXTJOIN(" | ", TRUE, _xlfn._xlws.FILTER(delKontrakt['#] &amp; " " &amp; delKontrakt[Navn], ISNUMBER(MATCH(delKontrakt['#], VALUE(_xlfn.TEXTSPLIT(SUBSTITUTE(Prisinformasjon!$B6262,  ", ", ","), ",")), 0)))), "Delkontraktnavn hentes automatisk ved å fylle ut delkontraktnummer")</f>
        <v>Delkontraktnavn hentes automatisk ved å fylle ut delkontraktnummer</v>
      </c>
      <c r="D6262" s="34"/>
      <c r="E6262" s="34"/>
      <c r="F6262" s="33"/>
      <c r="G6262" s="33"/>
      <c r="H6262" s="15"/>
      <c r="I6262" s="15"/>
      <c r="J6262" s="15"/>
      <c r="K6262" s="48"/>
      <c r="L6262" s="44"/>
      <c r="M6262" s="47" t="str">
        <f>IFERROR(TRIM($K6262)/_xlfn.XLOOKUP(TRIM($F6262),Produktinformasjon!$D$5:$D$10000,Produktinformasjon!$L$5:$L$10000,,0),"Pris per enhet "&amp;Til_Hvem&amp;" beregnes automatisk ved komplett utfylling")</f>
        <v>Pris per enhet Regionalt beregnes automatisk ved komplett utfylling</v>
      </c>
      <c r="N6262" s="47" t="str">
        <f>IFERROR(TRIM($L6262)/_xlfn.XLOOKUP(TRIM($F6262),Produktinformasjon!$D$5:$D$10000,Produktinformasjon!$L$5:$L$10000,,0),"Pris per enhet Regionalt felleslager beregnes automatisk ved komplett utfylling")</f>
        <v>Pris per enhet Regionalt felleslager beregnes automatisk ved komplett utfylling</v>
      </c>
    </row>
    <row r="6263" spans="2:14" x14ac:dyDescent="0.25">
      <c r="B6263" s="33"/>
      <c r="C6263" t="str" cm="1">
        <f t="array" ref="C6263">IFERROR(_xlfn.TEXTJOIN(" | ", TRUE, _xlfn._xlws.FILTER(delKontrakt['#] &amp; " " &amp; delKontrakt[Navn], ISNUMBER(MATCH(delKontrakt['#], VALUE(_xlfn.TEXTSPLIT(SUBSTITUTE(Prisinformasjon!$B6263,  ", ", ","), ",")), 0)))), "Delkontraktnavn hentes automatisk ved å fylle ut delkontraktnummer")</f>
        <v>Delkontraktnavn hentes automatisk ved å fylle ut delkontraktnummer</v>
      </c>
      <c r="D6263" s="34"/>
      <c r="E6263" s="34"/>
      <c r="F6263" s="33"/>
      <c r="G6263" s="33"/>
      <c r="H6263" s="15"/>
      <c r="I6263" s="15"/>
      <c r="J6263" s="15"/>
      <c r="K6263" s="48"/>
      <c r="L6263" s="44"/>
      <c r="M6263" s="47" t="str">
        <f>IFERROR(TRIM($K6263)/_xlfn.XLOOKUP(TRIM($F6263),Produktinformasjon!$D$5:$D$10000,Produktinformasjon!$L$5:$L$10000,,0),"Pris per enhet "&amp;Til_Hvem&amp;" beregnes automatisk ved komplett utfylling")</f>
        <v>Pris per enhet Regionalt beregnes automatisk ved komplett utfylling</v>
      </c>
      <c r="N6263" s="47" t="str">
        <f>IFERROR(TRIM($L6263)/_xlfn.XLOOKUP(TRIM($F6263),Produktinformasjon!$D$5:$D$10000,Produktinformasjon!$L$5:$L$10000,,0),"Pris per enhet Regionalt felleslager beregnes automatisk ved komplett utfylling")</f>
        <v>Pris per enhet Regionalt felleslager beregnes automatisk ved komplett utfylling</v>
      </c>
    </row>
    <row r="6264" spans="2:14" x14ac:dyDescent="0.25">
      <c r="B6264" s="33"/>
      <c r="C6264" t="str" cm="1">
        <f t="array" ref="C6264">IFERROR(_xlfn.TEXTJOIN(" | ", TRUE, _xlfn._xlws.FILTER(delKontrakt['#] &amp; " " &amp; delKontrakt[Navn], ISNUMBER(MATCH(delKontrakt['#], VALUE(_xlfn.TEXTSPLIT(SUBSTITUTE(Prisinformasjon!$B6264,  ", ", ","), ",")), 0)))), "Delkontraktnavn hentes automatisk ved å fylle ut delkontraktnummer")</f>
        <v>Delkontraktnavn hentes automatisk ved å fylle ut delkontraktnummer</v>
      </c>
      <c r="D6264" s="34"/>
      <c r="E6264" s="34"/>
      <c r="F6264" s="33"/>
      <c r="G6264" s="33"/>
      <c r="H6264" s="15"/>
      <c r="I6264" s="15"/>
      <c r="J6264" s="15"/>
      <c r="K6264" s="48"/>
      <c r="L6264" s="44"/>
      <c r="M6264" s="47" t="str">
        <f>IFERROR(TRIM($K6264)/_xlfn.XLOOKUP(TRIM($F6264),Produktinformasjon!$D$5:$D$10000,Produktinformasjon!$L$5:$L$10000,,0),"Pris per enhet "&amp;Til_Hvem&amp;" beregnes automatisk ved komplett utfylling")</f>
        <v>Pris per enhet Regionalt beregnes automatisk ved komplett utfylling</v>
      </c>
      <c r="N6264" s="47" t="str">
        <f>IFERROR(TRIM($L6264)/_xlfn.XLOOKUP(TRIM($F6264),Produktinformasjon!$D$5:$D$10000,Produktinformasjon!$L$5:$L$10000,,0),"Pris per enhet Regionalt felleslager beregnes automatisk ved komplett utfylling")</f>
        <v>Pris per enhet Regionalt felleslager beregnes automatisk ved komplett utfylling</v>
      </c>
    </row>
    <row r="6265" spans="2:14" x14ac:dyDescent="0.25">
      <c r="B6265" s="33"/>
      <c r="C6265" t="str" cm="1">
        <f t="array" ref="C6265">IFERROR(_xlfn.TEXTJOIN(" | ", TRUE, _xlfn._xlws.FILTER(delKontrakt['#] &amp; " " &amp; delKontrakt[Navn], ISNUMBER(MATCH(delKontrakt['#], VALUE(_xlfn.TEXTSPLIT(SUBSTITUTE(Prisinformasjon!$B6265,  ", ", ","), ",")), 0)))), "Delkontraktnavn hentes automatisk ved å fylle ut delkontraktnummer")</f>
        <v>Delkontraktnavn hentes automatisk ved å fylle ut delkontraktnummer</v>
      </c>
      <c r="D6265" s="34"/>
      <c r="E6265" s="34"/>
      <c r="F6265" s="33"/>
      <c r="G6265" s="33"/>
      <c r="H6265" s="15"/>
      <c r="I6265" s="15"/>
      <c r="J6265" s="15"/>
      <c r="K6265" s="48"/>
      <c r="L6265" s="44"/>
      <c r="M6265" s="47" t="str">
        <f>IFERROR(TRIM($K6265)/_xlfn.XLOOKUP(TRIM($F6265),Produktinformasjon!$D$5:$D$10000,Produktinformasjon!$L$5:$L$10000,,0),"Pris per enhet "&amp;Til_Hvem&amp;" beregnes automatisk ved komplett utfylling")</f>
        <v>Pris per enhet Regionalt beregnes automatisk ved komplett utfylling</v>
      </c>
      <c r="N6265" s="47" t="str">
        <f>IFERROR(TRIM($L6265)/_xlfn.XLOOKUP(TRIM($F6265),Produktinformasjon!$D$5:$D$10000,Produktinformasjon!$L$5:$L$10000,,0),"Pris per enhet Regionalt felleslager beregnes automatisk ved komplett utfylling")</f>
        <v>Pris per enhet Regionalt felleslager beregnes automatisk ved komplett utfylling</v>
      </c>
    </row>
    <row r="6266" spans="2:14" x14ac:dyDescent="0.25">
      <c r="B6266" s="33"/>
      <c r="C6266" t="str" cm="1">
        <f t="array" ref="C6266">IFERROR(_xlfn.TEXTJOIN(" | ", TRUE, _xlfn._xlws.FILTER(delKontrakt['#] &amp; " " &amp; delKontrakt[Navn], ISNUMBER(MATCH(delKontrakt['#], VALUE(_xlfn.TEXTSPLIT(SUBSTITUTE(Prisinformasjon!$B6266,  ", ", ","), ",")), 0)))), "Delkontraktnavn hentes automatisk ved å fylle ut delkontraktnummer")</f>
        <v>Delkontraktnavn hentes automatisk ved å fylle ut delkontraktnummer</v>
      </c>
      <c r="D6266" s="34"/>
      <c r="E6266" s="34"/>
      <c r="F6266" s="33"/>
      <c r="G6266" s="33"/>
      <c r="H6266" s="15"/>
      <c r="I6266" s="15"/>
      <c r="J6266" s="15"/>
      <c r="K6266" s="48"/>
      <c r="L6266" s="44"/>
      <c r="M6266" s="47" t="str">
        <f>IFERROR(TRIM($K6266)/_xlfn.XLOOKUP(TRIM($F6266),Produktinformasjon!$D$5:$D$10000,Produktinformasjon!$L$5:$L$10000,,0),"Pris per enhet "&amp;Til_Hvem&amp;" beregnes automatisk ved komplett utfylling")</f>
        <v>Pris per enhet Regionalt beregnes automatisk ved komplett utfylling</v>
      </c>
      <c r="N6266" s="47" t="str">
        <f>IFERROR(TRIM($L6266)/_xlfn.XLOOKUP(TRIM($F6266),Produktinformasjon!$D$5:$D$10000,Produktinformasjon!$L$5:$L$10000,,0),"Pris per enhet Regionalt felleslager beregnes automatisk ved komplett utfylling")</f>
        <v>Pris per enhet Regionalt felleslager beregnes automatisk ved komplett utfylling</v>
      </c>
    </row>
    <row r="6267" spans="2:14" x14ac:dyDescent="0.25">
      <c r="B6267" s="33"/>
      <c r="C6267" t="str" cm="1">
        <f t="array" ref="C6267">IFERROR(_xlfn.TEXTJOIN(" | ", TRUE, _xlfn._xlws.FILTER(delKontrakt['#] &amp; " " &amp; delKontrakt[Navn], ISNUMBER(MATCH(delKontrakt['#], VALUE(_xlfn.TEXTSPLIT(SUBSTITUTE(Prisinformasjon!$B6267,  ", ", ","), ",")), 0)))), "Delkontraktnavn hentes automatisk ved å fylle ut delkontraktnummer")</f>
        <v>Delkontraktnavn hentes automatisk ved å fylle ut delkontraktnummer</v>
      </c>
      <c r="D6267" s="34"/>
      <c r="E6267" s="34"/>
      <c r="F6267" s="33"/>
      <c r="G6267" s="33"/>
      <c r="H6267" s="15"/>
      <c r="I6267" s="15"/>
      <c r="J6267" s="15"/>
      <c r="K6267" s="48"/>
      <c r="L6267" s="44"/>
      <c r="M6267" s="47" t="str">
        <f>IFERROR(TRIM($K6267)/_xlfn.XLOOKUP(TRIM($F6267),Produktinformasjon!$D$5:$D$10000,Produktinformasjon!$L$5:$L$10000,,0),"Pris per enhet "&amp;Til_Hvem&amp;" beregnes automatisk ved komplett utfylling")</f>
        <v>Pris per enhet Regionalt beregnes automatisk ved komplett utfylling</v>
      </c>
      <c r="N6267" s="47" t="str">
        <f>IFERROR(TRIM($L6267)/_xlfn.XLOOKUP(TRIM($F6267),Produktinformasjon!$D$5:$D$10000,Produktinformasjon!$L$5:$L$10000,,0),"Pris per enhet Regionalt felleslager beregnes automatisk ved komplett utfylling")</f>
        <v>Pris per enhet Regionalt felleslager beregnes automatisk ved komplett utfylling</v>
      </c>
    </row>
    <row r="6268" spans="2:14" x14ac:dyDescent="0.25">
      <c r="B6268" s="33"/>
      <c r="C6268" t="str" cm="1">
        <f t="array" ref="C6268">IFERROR(_xlfn.TEXTJOIN(" | ", TRUE, _xlfn._xlws.FILTER(delKontrakt['#] &amp; " " &amp; delKontrakt[Navn], ISNUMBER(MATCH(delKontrakt['#], VALUE(_xlfn.TEXTSPLIT(SUBSTITUTE(Prisinformasjon!$B6268,  ", ", ","), ",")), 0)))), "Delkontraktnavn hentes automatisk ved å fylle ut delkontraktnummer")</f>
        <v>Delkontraktnavn hentes automatisk ved å fylle ut delkontraktnummer</v>
      </c>
      <c r="D6268" s="34"/>
      <c r="E6268" s="34"/>
      <c r="F6268" s="33"/>
      <c r="G6268" s="33"/>
      <c r="H6268" s="15"/>
      <c r="I6268" s="15"/>
      <c r="J6268" s="15"/>
      <c r="K6268" s="48"/>
      <c r="L6268" s="44"/>
      <c r="M6268" s="47" t="str">
        <f>IFERROR(TRIM($K6268)/_xlfn.XLOOKUP(TRIM($F6268),Produktinformasjon!$D$5:$D$10000,Produktinformasjon!$L$5:$L$10000,,0),"Pris per enhet "&amp;Til_Hvem&amp;" beregnes automatisk ved komplett utfylling")</f>
        <v>Pris per enhet Regionalt beregnes automatisk ved komplett utfylling</v>
      </c>
      <c r="N6268" s="47" t="str">
        <f>IFERROR(TRIM($L6268)/_xlfn.XLOOKUP(TRIM($F6268),Produktinformasjon!$D$5:$D$10000,Produktinformasjon!$L$5:$L$10000,,0),"Pris per enhet Regionalt felleslager beregnes automatisk ved komplett utfylling")</f>
        <v>Pris per enhet Regionalt felleslager beregnes automatisk ved komplett utfylling</v>
      </c>
    </row>
    <row r="6269" spans="2:14" x14ac:dyDescent="0.25">
      <c r="B6269" s="33"/>
      <c r="C6269" t="str" cm="1">
        <f t="array" ref="C6269">IFERROR(_xlfn.TEXTJOIN(" | ", TRUE, _xlfn._xlws.FILTER(delKontrakt['#] &amp; " " &amp; delKontrakt[Navn], ISNUMBER(MATCH(delKontrakt['#], VALUE(_xlfn.TEXTSPLIT(SUBSTITUTE(Prisinformasjon!$B6269,  ", ", ","), ",")), 0)))), "Delkontraktnavn hentes automatisk ved å fylle ut delkontraktnummer")</f>
        <v>Delkontraktnavn hentes automatisk ved å fylle ut delkontraktnummer</v>
      </c>
      <c r="D6269" s="34"/>
      <c r="E6269" s="34"/>
      <c r="F6269" s="33"/>
      <c r="G6269" s="33"/>
      <c r="H6269" s="15"/>
      <c r="I6269" s="15"/>
      <c r="J6269" s="15"/>
      <c r="K6269" s="48"/>
      <c r="L6269" s="44"/>
      <c r="M6269" s="47" t="str">
        <f>IFERROR(TRIM($K6269)/_xlfn.XLOOKUP(TRIM($F6269),Produktinformasjon!$D$5:$D$10000,Produktinformasjon!$L$5:$L$10000,,0),"Pris per enhet "&amp;Til_Hvem&amp;" beregnes automatisk ved komplett utfylling")</f>
        <v>Pris per enhet Regionalt beregnes automatisk ved komplett utfylling</v>
      </c>
      <c r="N6269" s="47" t="str">
        <f>IFERROR(TRIM($L6269)/_xlfn.XLOOKUP(TRIM($F6269),Produktinformasjon!$D$5:$D$10000,Produktinformasjon!$L$5:$L$10000,,0),"Pris per enhet Regionalt felleslager beregnes automatisk ved komplett utfylling")</f>
        <v>Pris per enhet Regionalt felleslager beregnes automatisk ved komplett utfylling</v>
      </c>
    </row>
    <row r="6270" spans="2:14" x14ac:dyDescent="0.25">
      <c r="B6270" s="33"/>
      <c r="C6270" t="str" cm="1">
        <f t="array" ref="C6270">IFERROR(_xlfn.TEXTJOIN(" | ", TRUE, _xlfn._xlws.FILTER(delKontrakt['#] &amp; " " &amp; delKontrakt[Navn], ISNUMBER(MATCH(delKontrakt['#], VALUE(_xlfn.TEXTSPLIT(SUBSTITUTE(Prisinformasjon!$B6270,  ", ", ","), ",")), 0)))), "Delkontraktnavn hentes automatisk ved å fylle ut delkontraktnummer")</f>
        <v>Delkontraktnavn hentes automatisk ved å fylle ut delkontraktnummer</v>
      </c>
      <c r="D6270" s="34"/>
      <c r="E6270" s="34"/>
      <c r="F6270" s="33"/>
      <c r="G6270" s="33"/>
      <c r="H6270" s="15"/>
      <c r="I6270" s="15"/>
      <c r="J6270" s="15"/>
      <c r="K6270" s="48"/>
      <c r="L6270" s="44"/>
      <c r="M6270" s="47" t="str">
        <f>IFERROR(TRIM($K6270)/_xlfn.XLOOKUP(TRIM($F6270),Produktinformasjon!$D$5:$D$10000,Produktinformasjon!$L$5:$L$10000,,0),"Pris per enhet "&amp;Til_Hvem&amp;" beregnes automatisk ved komplett utfylling")</f>
        <v>Pris per enhet Regionalt beregnes automatisk ved komplett utfylling</v>
      </c>
      <c r="N6270" s="47" t="str">
        <f>IFERROR(TRIM($L6270)/_xlfn.XLOOKUP(TRIM($F6270),Produktinformasjon!$D$5:$D$10000,Produktinformasjon!$L$5:$L$10000,,0),"Pris per enhet Regionalt felleslager beregnes automatisk ved komplett utfylling")</f>
        <v>Pris per enhet Regionalt felleslager beregnes automatisk ved komplett utfylling</v>
      </c>
    </row>
    <row r="6271" spans="2:14" x14ac:dyDescent="0.25">
      <c r="B6271" s="33"/>
      <c r="C6271" t="str" cm="1">
        <f t="array" ref="C6271">IFERROR(_xlfn.TEXTJOIN(" | ", TRUE, _xlfn._xlws.FILTER(delKontrakt['#] &amp; " " &amp; delKontrakt[Navn], ISNUMBER(MATCH(delKontrakt['#], VALUE(_xlfn.TEXTSPLIT(SUBSTITUTE(Prisinformasjon!$B6271,  ", ", ","), ",")), 0)))), "Delkontraktnavn hentes automatisk ved å fylle ut delkontraktnummer")</f>
        <v>Delkontraktnavn hentes automatisk ved å fylle ut delkontraktnummer</v>
      </c>
      <c r="D6271" s="34"/>
      <c r="E6271" s="34"/>
      <c r="F6271" s="33"/>
      <c r="G6271" s="33"/>
      <c r="H6271" s="15"/>
      <c r="I6271" s="15"/>
      <c r="J6271" s="15"/>
      <c r="K6271" s="48"/>
      <c r="L6271" s="44"/>
      <c r="M6271" s="47" t="str">
        <f>IFERROR(TRIM($K6271)/_xlfn.XLOOKUP(TRIM($F6271),Produktinformasjon!$D$5:$D$10000,Produktinformasjon!$L$5:$L$10000,,0),"Pris per enhet "&amp;Til_Hvem&amp;" beregnes automatisk ved komplett utfylling")</f>
        <v>Pris per enhet Regionalt beregnes automatisk ved komplett utfylling</v>
      </c>
      <c r="N6271" s="47" t="str">
        <f>IFERROR(TRIM($L6271)/_xlfn.XLOOKUP(TRIM($F6271),Produktinformasjon!$D$5:$D$10000,Produktinformasjon!$L$5:$L$10000,,0),"Pris per enhet Regionalt felleslager beregnes automatisk ved komplett utfylling")</f>
        <v>Pris per enhet Regionalt felleslager beregnes automatisk ved komplett utfylling</v>
      </c>
    </row>
    <row r="6272" spans="2:14" x14ac:dyDescent="0.25">
      <c r="B6272" s="33"/>
      <c r="C6272" t="str" cm="1">
        <f t="array" ref="C6272">IFERROR(_xlfn.TEXTJOIN(" | ", TRUE, _xlfn._xlws.FILTER(delKontrakt['#] &amp; " " &amp; delKontrakt[Navn], ISNUMBER(MATCH(delKontrakt['#], VALUE(_xlfn.TEXTSPLIT(SUBSTITUTE(Prisinformasjon!$B6272,  ", ", ","), ",")), 0)))), "Delkontraktnavn hentes automatisk ved å fylle ut delkontraktnummer")</f>
        <v>Delkontraktnavn hentes automatisk ved å fylle ut delkontraktnummer</v>
      </c>
      <c r="D6272" s="34"/>
      <c r="E6272" s="34"/>
      <c r="F6272" s="33"/>
      <c r="G6272" s="33"/>
      <c r="H6272" s="15"/>
      <c r="I6272" s="15"/>
      <c r="J6272" s="15"/>
      <c r="K6272" s="48"/>
      <c r="L6272" s="44"/>
      <c r="M6272" s="47" t="str">
        <f>IFERROR(TRIM($K6272)/_xlfn.XLOOKUP(TRIM($F6272),Produktinformasjon!$D$5:$D$10000,Produktinformasjon!$L$5:$L$10000,,0),"Pris per enhet "&amp;Til_Hvem&amp;" beregnes automatisk ved komplett utfylling")</f>
        <v>Pris per enhet Regionalt beregnes automatisk ved komplett utfylling</v>
      </c>
      <c r="N6272" s="47" t="str">
        <f>IFERROR(TRIM($L6272)/_xlfn.XLOOKUP(TRIM($F6272),Produktinformasjon!$D$5:$D$10000,Produktinformasjon!$L$5:$L$10000,,0),"Pris per enhet Regionalt felleslager beregnes automatisk ved komplett utfylling")</f>
        <v>Pris per enhet Regionalt felleslager beregnes automatisk ved komplett utfylling</v>
      </c>
    </row>
    <row r="6273" spans="2:14" x14ac:dyDescent="0.25">
      <c r="B6273" s="33"/>
      <c r="C6273" t="str" cm="1">
        <f t="array" ref="C6273">IFERROR(_xlfn.TEXTJOIN(" | ", TRUE, _xlfn._xlws.FILTER(delKontrakt['#] &amp; " " &amp; delKontrakt[Navn], ISNUMBER(MATCH(delKontrakt['#], VALUE(_xlfn.TEXTSPLIT(SUBSTITUTE(Prisinformasjon!$B6273,  ", ", ","), ",")), 0)))), "Delkontraktnavn hentes automatisk ved å fylle ut delkontraktnummer")</f>
        <v>Delkontraktnavn hentes automatisk ved å fylle ut delkontraktnummer</v>
      </c>
      <c r="D6273" s="34"/>
      <c r="E6273" s="34"/>
      <c r="F6273" s="33"/>
      <c r="G6273" s="33"/>
      <c r="H6273" s="15"/>
      <c r="I6273" s="15"/>
      <c r="J6273" s="15"/>
      <c r="K6273" s="48"/>
      <c r="L6273" s="44"/>
      <c r="M6273" s="47" t="str">
        <f>IFERROR(TRIM($K6273)/_xlfn.XLOOKUP(TRIM($F6273),Produktinformasjon!$D$5:$D$10000,Produktinformasjon!$L$5:$L$10000,,0),"Pris per enhet "&amp;Til_Hvem&amp;" beregnes automatisk ved komplett utfylling")</f>
        <v>Pris per enhet Regionalt beregnes automatisk ved komplett utfylling</v>
      </c>
      <c r="N6273" s="47" t="str">
        <f>IFERROR(TRIM($L6273)/_xlfn.XLOOKUP(TRIM($F6273),Produktinformasjon!$D$5:$D$10000,Produktinformasjon!$L$5:$L$10000,,0),"Pris per enhet Regionalt felleslager beregnes automatisk ved komplett utfylling")</f>
        <v>Pris per enhet Regionalt felleslager beregnes automatisk ved komplett utfylling</v>
      </c>
    </row>
    <row r="6274" spans="2:14" x14ac:dyDescent="0.25">
      <c r="B6274" s="33"/>
      <c r="C6274" t="str" cm="1">
        <f t="array" ref="C6274">IFERROR(_xlfn.TEXTJOIN(" | ", TRUE, _xlfn._xlws.FILTER(delKontrakt['#] &amp; " " &amp; delKontrakt[Navn], ISNUMBER(MATCH(delKontrakt['#], VALUE(_xlfn.TEXTSPLIT(SUBSTITUTE(Prisinformasjon!$B6274,  ", ", ","), ",")), 0)))), "Delkontraktnavn hentes automatisk ved å fylle ut delkontraktnummer")</f>
        <v>Delkontraktnavn hentes automatisk ved å fylle ut delkontraktnummer</v>
      </c>
      <c r="D6274" s="34"/>
      <c r="E6274" s="34"/>
      <c r="F6274" s="33"/>
      <c r="G6274" s="33"/>
      <c r="H6274" s="15"/>
      <c r="I6274" s="15"/>
      <c r="J6274" s="15"/>
      <c r="K6274" s="48"/>
      <c r="L6274" s="44"/>
      <c r="M6274" s="47" t="str">
        <f>IFERROR(TRIM($K6274)/_xlfn.XLOOKUP(TRIM($F6274),Produktinformasjon!$D$5:$D$10000,Produktinformasjon!$L$5:$L$10000,,0),"Pris per enhet "&amp;Til_Hvem&amp;" beregnes automatisk ved komplett utfylling")</f>
        <v>Pris per enhet Regionalt beregnes automatisk ved komplett utfylling</v>
      </c>
      <c r="N6274" s="47" t="str">
        <f>IFERROR(TRIM($L6274)/_xlfn.XLOOKUP(TRIM($F6274),Produktinformasjon!$D$5:$D$10000,Produktinformasjon!$L$5:$L$10000,,0),"Pris per enhet Regionalt felleslager beregnes automatisk ved komplett utfylling")</f>
        <v>Pris per enhet Regionalt felleslager beregnes automatisk ved komplett utfylling</v>
      </c>
    </row>
    <row r="6275" spans="2:14" x14ac:dyDescent="0.25">
      <c r="B6275" s="33"/>
      <c r="C6275" t="str" cm="1">
        <f t="array" ref="C6275">IFERROR(_xlfn.TEXTJOIN(" | ", TRUE, _xlfn._xlws.FILTER(delKontrakt['#] &amp; " " &amp; delKontrakt[Navn], ISNUMBER(MATCH(delKontrakt['#], VALUE(_xlfn.TEXTSPLIT(SUBSTITUTE(Prisinformasjon!$B6275,  ", ", ","), ",")), 0)))), "Delkontraktnavn hentes automatisk ved å fylle ut delkontraktnummer")</f>
        <v>Delkontraktnavn hentes automatisk ved å fylle ut delkontraktnummer</v>
      </c>
      <c r="D6275" s="34"/>
      <c r="E6275" s="34"/>
      <c r="F6275" s="33"/>
      <c r="G6275" s="33"/>
      <c r="H6275" s="15"/>
      <c r="I6275" s="15"/>
      <c r="J6275" s="15"/>
      <c r="K6275" s="48"/>
      <c r="L6275" s="44"/>
      <c r="M6275" s="47" t="str">
        <f>IFERROR(TRIM($K6275)/_xlfn.XLOOKUP(TRIM($F6275),Produktinformasjon!$D$5:$D$10000,Produktinformasjon!$L$5:$L$10000,,0),"Pris per enhet "&amp;Til_Hvem&amp;" beregnes automatisk ved komplett utfylling")</f>
        <v>Pris per enhet Regionalt beregnes automatisk ved komplett utfylling</v>
      </c>
      <c r="N6275" s="47" t="str">
        <f>IFERROR(TRIM($L6275)/_xlfn.XLOOKUP(TRIM($F6275),Produktinformasjon!$D$5:$D$10000,Produktinformasjon!$L$5:$L$10000,,0),"Pris per enhet Regionalt felleslager beregnes automatisk ved komplett utfylling")</f>
        <v>Pris per enhet Regionalt felleslager beregnes automatisk ved komplett utfylling</v>
      </c>
    </row>
    <row r="6276" spans="2:14" x14ac:dyDescent="0.25">
      <c r="B6276" s="33"/>
      <c r="C6276" t="str" cm="1">
        <f t="array" ref="C6276">IFERROR(_xlfn.TEXTJOIN(" | ", TRUE, _xlfn._xlws.FILTER(delKontrakt['#] &amp; " " &amp; delKontrakt[Navn], ISNUMBER(MATCH(delKontrakt['#], VALUE(_xlfn.TEXTSPLIT(SUBSTITUTE(Prisinformasjon!$B6276,  ", ", ","), ",")), 0)))), "Delkontraktnavn hentes automatisk ved å fylle ut delkontraktnummer")</f>
        <v>Delkontraktnavn hentes automatisk ved å fylle ut delkontraktnummer</v>
      </c>
      <c r="D6276" s="34"/>
      <c r="E6276" s="34"/>
      <c r="F6276" s="33"/>
      <c r="G6276" s="33"/>
      <c r="H6276" s="15"/>
      <c r="I6276" s="15"/>
      <c r="J6276" s="15"/>
      <c r="K6276" s="48"/>
      <c r="L6276" s="44"/>
      <c r="M6276" s="47" t="str">
        <f>IFERROR(TRIM($K6276)/_xlfn.XLOOKUP(TRIM($F6276),Produktinformasjon!$D$5:$D$10000,Produktinformasjon!$L$5:$L$10000,,0),"Pris per enhet "&amp;Til_Hvem&amp;" beregnes automatisk ved komplett utfylling")</f>
        <v>Pris per enhet Regionalt beregnes automatisk ved komplett utfylling</v>
      </c>
      <c r="N6276" s="47" t="str">
        <f>IFERROR(TRIM($L6276)/_xlfn.XLOOKUP(TRIM($F6276),Produktinformasjon!$D$5:$D$10000,Produktinformasjon!$L$5:$L$10000,,0),"Pris per enhet Regionalt felleslager beregnes automatisk ved komplett utfylling")</f>
        <v>Pris per enhet Regionalt felleslager beregnes automatisk ved komplett utfylling</v>
      </c>
    </row>
    <row r="6277" spans="2:14" x14ac:dyDescent="0.25">
      <c r="B6277" s="33"/>
      <c r="C6277" t="str" cm="1">
        <f t="array" ref="C6277">IFERROR(_xlfn.TEXTJOIN(" | ", TRUE, _xlfn._xlws.FILTER(delKontrakt['#] &amp; " " &amp; delKontrakt[Navn], ISNUMBER(MATCH(delKontrakt['#], VALUE(_xlfn.TEXTSPLIT(SUBSTITUTE(Prisinformasjon!$B6277,  ", ", ","), ",")), 0)))), "Delkontraktnavn hentes automatisk ved å fylle ut delkontraktnummer")</f>
        <v>Delkontraktnavn hentes automatisk ved å fylle ut delkontraktnummer</v>
      </c>
      <c r="D6277" s="34"/>
      <c r="E6277" s="34"/>
      <c r="F6277" s="33"/>
      <c r="G6277" s="33"/>
      <c r="H6277" s="15"/>
      <c r="I6277" s="15"/>
      <c r="J6277" s="15"/>
      <c r="K6277" s="48"/>
      <c r="L6277" s="44"/>
      <c r="M6277" s="47" t="str">
        <f>IFERROR(TRIM($K6277)/_xlfn.XLOOKUP(TRIM($F6277),Produktinformasjon!$D$5:$D$10000,Produktinformasjon!$L$5:$L$10000,,0),"Pris per enhet "&amp;Til_Hvem&amp;" beregnes automatisk ved komplett utfylling")</f>
        <v>Pris per enhet Regionalt beregnes automatisk ved komplett utfylling</v>
      </c>
      <c r="N6277" s="47" t="str">
        <f>IFERROR(TRIM($L6277)/_xlfn.XLOOKUP(TRIM($F6277),Produktinformasjon!$D$5:$D$10000,Produktinformasjon!$L$5:$L$10000,,0),"Pris per enhet Regionalt felleslager beregnes automatisk ved komplett utfylling")</f>
        <v>Pris per enhet Regionalt felleslager beregnes automatisk ved komplett utfylling</v>
      </c>
    </row>
    <row r="6278" spans="2:14" x14ac:dyDescent="0.25">
      <c r="B6278" s="33"/>
      <c r="C6278" t="str" cm="1">
        <f t="array" ref="C6278">IFERROR(_xlfn.TEXTJOIN(" | ", TRUE, _xlfn._xlws.FILTER(delKontrakt['#] &amp; " " &amp; delKontrakt[Navn], ISNUMBER(MATCH(delKontrakt['#], VALUE(_xlfn.TEXTSPLIT(SUBSTITUTE(Prisinformasjon!$B6278,  ", ", ","), ",")), 0)))), "Delkontraktnavn hentes automatisk ved å fylle ut delkontraktnummer")</f>
        <v>Delkontraktnavn hentes automatisk ved å fylle ut delkontraktnummer</v>
      </c>
      <c r="D6278" s="34"/>
      <c r="E6278" s="34"/>
      <c r="F6278" s="33"/>
      <c r="G6278" s="33"/>
      <c r="H6278" s="15"/>
      <c r="I6278" s="15"/>
      <c r="J6278" s="15"/>
      <c r="K6278" s="48"/>
      <c r="L6278" s="44"/>
      <c r="M6278" s="47" t="str">
        <f>IFERROR(TRIM($K6278)/_xlfn.XLOOKUP(TRIM($F6278),Produktinformasjon!$D$5:$D$10000,Produktinformasjon!$L$5:$L$10000,,0),"Pris per enhet "&amp;Til_Hvem&amp;" beregnes automatisk ved komplett utfylling")</f>
        <v>Pris per enhet Regionalt beregnes automatisk ved komplett utfylling</v>
      </c>
      <c r="N6278" s="47" t="str">
        <f>IFERROR(TRIM($L6278)/_xlfn.XLOOKUP(TRIM($F6278),Produktinformasjon!$D$5:$D$10000,Produktinformasjon!$L$5:$L$10000,,0),"Pris per enhet Regionalt felleslager beregnes automatisk ved komplett utfylling")</f>
        <v>Pris per enhet Regionalt felleslager beregnes automatisk ved komplett utfylling</v>
      </c>
    </row>
    <row r="6279" spans="2:14" x14ac:dyDescent="0.25">
      <c r="B6279" s="33"/>
      <c r="C6279" t="str" cm="1">
        <f t="array" ref="C6279">IFERROR(_xlfn.TEXTJOIN(" | ", TRUE, _xlfn._xlws.FILTER(delKontrakt['#] &amp; " " &amp; delKontrakt[Navn], ISNUMBER(MATCH(delKontrakt['#], VALUE(_xlfn.TEXTSPLIT(SUBSTITUTE(Prisinformasjon!$B6279,  ", ", ","), ",")), 0)))), "Delkontraktnavn hentes automatisk ved å fylle ut delkontraktnummer")</f>
        <v>Delkontraktnavn hentes automatisk ved å fylle ut delkontraktnummer</v>
      </c>
      <c r="D6279" s="34"/>
      <c r="E6279" s="34"/>
      <c r="F6279" s="33"/>
      <c r="G6279" s="33"/>
      <c r="H6279" s="15"/>
      <c r="I6279" s="15"/>
      <c r="J6279" s="15"/>
      <c r="K6279" s="48"/>
      <c r="L6279" s="44"/>
      <c r="M6279" s="47" t="str">
        <f>IFERROR(TRIM($K6279)/_xlfn.XLOOKUP(TRIM($F6279),Produktinformasjon!$D$5:$D$10000,Produktinformasjon!$L$5:$L$10000,,0),"Pris per enhet "&amp;Til_Hvem&amp;" beregnes automatisk ved komplett utfylling")</f>
        <v>Pris per enhet Regionalt beregnes automatisk ved komplett utfylling</v>
      </c>
      <c r="N6279" s="47" t="str">
        <f>IFERROR(TRIM($L6279)/_xlfn.XLOOKUP(TRIM($F6279),Produktinformasjon!$D$5:$D$10000,Produktinformasjon!$L$5:$L$10000,,0),"Pris per enhet Regionalt felleslager beregnes automatisk ved komplett utfylling")</f>
        <v>Pris per enhet Regionalt felleslager beregnes automatisk ved komplett utfylling</v>
      </c>
    </row>
    <row r="6280" spans="2:14" x14ac:dyDescent="0.25">
      <c r="B6280" s="33"/>
      <c r="C6280" t="str" cm="1">
        <f t="array" ref="C6280">IFERROR(_xlfn.TEXTJOIN(" | ", TRUE, _xlfn._xlws.FILTER(delKontrakt['#] &amp; " " &amp; delKontrakt[Navn], ISNUMBER(MATCH(delKontrakt['#], VALUE(_xlfn.TEXTSPLIT(SUBSTITUTE(Prisinformasjon!$B6280,  ", ", ","), ",")), 0)))), "Delkontraktnavn hentes automatisk ved å fylle ut delkontraktnummer")</f>
        <v>Delkontraktnavn hentes automatisk ved å fylle ut delkontraktnummer</v>
      </c>
      <c r="D6280" s="34"/>
      <c r="E6280" s="34"/>
      <c r="F6280" s="33"/>
      <c r="G6280" s="33"/>
      <c r="H6280" s="15"/>
      <c r="I6280" s="15"/>
      <c r="J6280" s="15"/>
      <c r="K6280" s="48"/>
      <c r="L6280" s="44"/>
      <c r="M6280" s="47" t="str">
        <f>IFERROR(TRIM($K6280)/_xlfn.XLOOKUP(TRIM($F6280),Produktinformasjon!$D$5:$D$10000,Produktinformasjon!$L$5:$L$10000,,0),"Pris per enhet "&amp;Til_Hvem&amp;" beregnes automatisk ved komplett utfylling")</f>
        <v>Pris per enhet Regionalt beregnes automatisk ved komplett utfylling</v>
      </c>
      <c r="N6280" s="47" t="str">
        <f>IFERROR(TRIM($L6280)/_xlfn.XLOOKUP(TRIM($F6280),Produktinformasjon!$D$5:$D$10000,Produktinformasjon!$L$5:$L$10000,,0),"Pris per enhet Regionalt felleslager beregnes automatisk ved komplett utfylling")</f>
        <v>Pris per enhet Regionalt felleslager beregnes automatisk ved komplett utfylling</v>
      </c>
    </row>
    <row r="6281" spans="2:14" x14ac:dyDescent="0.25">
      <c r="B6281" s="33"/>
      <c r="C6281" t="str" cm="1">
        <f t="array" ref="C6281">IFERROR(_xlfn.TEXTJOIN(" | ", TRUE, _xlfn._xlws.FILTER(delKontrakt['#] &amp; " " &amp; delKontrakt[Navn], ISNUMBER(MATCH(delKontrakt['#], VALUE(_xlfn.TEXTSPLIT(SUBSTITUTE(Prisinformasjon!$B6281,  ", ", ","), ",")), 0)))), "Delkontraktnavn hentes automatisk ved å fylle ut delkontraktnummer")</f>
        <v>Delkontraktnavn hentes automatisk ved å fylle ut delkontraktnummer</v>
      </c>
      <c r="D6281" s="34"/>
      <c r="E6281" s="34"/>
      <c r="F6281" s="33"/>
      <c r="G6281" s="33"/>
      <c r="H6281" s="15"/>
      <c r="I6281" s="15"/>
      <c r="J6281" s="15"/>
      <c r="K6281" s="48"/>
      <c r="L6281" s="44"/>
      <c r="M6281" s="47" t="str">
        <f>IFERROR(TRIM($K6281)/_xlfn.XLOOKUP(TRIM($F6281),Produktinformasjon!$D$5:$D$10000,Produktinformasjon!$L$5:$L$10000,,0),"Pris per enhet "&amp;Til_Hvem&amp;" beregnes automatisk ved komplett utfylling")</f>
        <v>Pris per enhet Regionalt beregnes automatisk ved komplett utfylling</v>
      </c>
      <c r="N6281" s="47" t="str">
        <f>IFERROR(TRIM($L6281)/_xlfn.XLOOKUP(TRIM($F6281),Produktinformasjon!$D$5:$D$10000,Produktinformasjon!$L$5:$L$10000,,0),"Pris per enhet Regionalt felleslager beregnes automatisk ved komplett utfylling")</f>
        <v>Pris per enhet Regionalt felleslager beregnes automatisk ved komplett utfylling</v>
      </c>
    </row>
    <row r="6282" spans="2:14" x14ac:dyDescent="0.25">
      <c r="B6282" s="33"/>
      <c r="C6282" t="str" cm="1">
        <f t="array" ref="C6282">IFERROR(_xlfn.TEXTJOIN(" | ", TRUE, _xlfn._xlws.FILTER(delKontrakt['#] &amp; " " &amp; delKontrakt[Navn], ISNUMBER(MATCH(delKontrakt['#], VALUE(_xlfn.TEXTSPLIT(SUBSTITUTE(Prisinformasjon!$B6282,  ", ", ","), ",")), 0)))), "Delkontraktnavn hentes automatisk ved å fylle ut delkontraktnummer")</f>
        <v>Delkontraktnavn hentes automatisk ved å fylle ut delkontraktnummer</v>
      </c>
      <c r="D6282" s="34"/>
      <c r="E6282" s="34"/>
      <c r="F6282" s="33"/>
      <c r="G6282" s="33"/>
      <c r="H6282" s="15"/>
      <c r="I6282" s="15"/>
      <c r="J6282" s="15"/>
      <c r="K6282" s="48"/>
      <c r="L6282" s="44"/>
      <c r="M6282" s="47" t="str">
        <f>IFERROR(TRIM($K6282)/_xlfn.XLOOKUP(TRIM($F6282),Produktinformasjon!$D$5:$D$10000,Produktinformasjon!$L$5:$L$10000,,0),"Pris per enhet "&amp;Til_Hvem&amp;" beregnes automatisk ved komplett utfylling")</f>
        <v>Pris per enhet Regionalt beregnes automatisk ved komplett utfylling</v>
      </c>
      <c r="N6282" s="47" t="str">
        <f>IFERROR(TRIM($L6282)/_xlfn.XLOOKUP(TRIM($F6282),Produktinformasjon!$D$5:$D$10000,Produktinformasjon!$L$5:$L$10000,,0),"Pris per enhet Regionalt felleslager beregnes automatisk ved komplett utfylling")</f>
        <v>Pris per enhet Regionalt felleslager beregnes automatisk ved komplett utfylling</v>
      </c>
    </row>
    <row r="6283" spans="2:14" x14ac:dyDescent="0.25">
      <c r="B6283" s="33"/>
      <c r="C6283" t="str" cm="1">
        <f t="array" ref="C6283">IFERROR(_xlfn.TEXTJOIN(" | ", TRUE, _xlfn._xlws.FILTER(delKontrakt['#] &amp; " " &amp; delKontrakt[Navn], ISNUMBER(MATCH(delKontrakt['#], VALUE(_xlfn.TEXTSPLIT(SUBSTITUTE(Prisinformasjon!$B6283,  ", ", ","), ",")), 0)))), "Delkontraktnavn hentes automatisk ved å fylle ut delkontraktnummer")</f>
        <v>Delkontraktnavn hentes automatisk ved å fylle ut delkontraktnummer</v>
      </c>
      <c r="D6283" s="34"/>
      <c r="E6283" s="34"/>
      <c r="F6283" s="33"/>
      <c r="G6283" s="33"/>
      <c r="H6283" s="15"/>
      <c r="I6283" s="15"/>
      <c r="J6283" s="15"/>
      <c r="K6283" s="48"/>
      <c r="L6283" s="44"/>
      <c r="M6283" s="47" t="str">
        <f>IFERROR(TRIM($K6283)/_xlfn.XLOOKUP(TRIM($F6283),Produktinformasjon!$D$5:$D$10000,Produktinformasjon!$L$5:$L$10000,,0),"Pris per enhet "&amp;Til_Hvem&amp;" beregnes automatisk ved komplett utfylling")</f>
        <v>Pris per enhet Regionalt beregnes automatisk ved komplett utfylling</v>
      </c>
      <c r="N6283" s="47" t="str">
        <f>IFERROR(TRIM($L6283)/_xlfn.XLOOKUP(TRIM($F6283),Produktinformasjon!$D$5:$D$10000,Produktinformasjon!$L$5:$L$10000,,0),"Pris per enhet Regionalt felleslager beregnes automatisk ved komplett utfylling")</f>
        <v>Pris per enhet Regionalt felleslager beregnes automatisk ved komplett utfylling</v>
      </c>
    </row>
    <row r="6284" spans="2:14" x14ac:dyDescent="0.25">
      <c r="B6284" s="33"/>
      <c r="C6284" t="str" cm="1">
        <f t="array" ref="C6284">IFERROR(_xlfn.TEXTJOIN(" | ", TRUE, _xlfn._xlws.FILTER(delKontrakt['#] &amp; " " &amp; delKontrakt[Navn], ISNUMBER(MATCH(delKontrakt['#], VALUE(_xlfn.TEXTSPLIT(SUBSTITUTE(Prisinformasjon!$B6284,  ", ", ","), ",")), 0)))), "Delkontraktnavn hentes automatisk ved å fylle ut delkontraktnummer")</f>
        <v>Delkontraktnavn hentes automatisk ved å fylle ut delkontraktnummer</v>
      </c>
      <c r="D6284" s="34"/>
      <c r="E6284" s="34"/>
      <c r="F6284" s="33"/>
      <c r="G6284" s="33"/>
      <c r="H6284" s="15"/>
      <c r="I6284" s="15"/>
      <c r="J6284" s="15"/>
      <c r="K6284" s="48"/>
      <c r="L6284" s="44"/>
      <c r="M6284" s="47" t="str">
        <f>IFERROR(TRIM($K6284)/_xlfn.XLOOKUP(TRIM($F6284),Produktinformasjon!$D$5:$D$10000,Produktinformasjon!$L$5:$L$10000,,0),"Pris per enhet "&amp;Til_Hvem&amp;" beregnes automatisk ved komplett utfylling")</f>
        <v>Pris per enhet Regionalt beregnes automatisk ved komplett utfylling</v>
      </c>
      <c r="N6284" s="47" t="str">
        <f>IFERROR(TRIM($L6284)/_xlfn.XLOOKUP(TRIM($F6284),Produktinformasjon!$D$5:$D$10000,Produktinformasjon!$L$5:$L$10000,,0),"Pris per enhet Regionalt felleslager beregnes automatisk ved komplett utfylling")</f>
        <v>Pris per enhet Regionalt felleslager beregnes automatisk ved komplett utfylling</v>
      </c>
    </row>
    <row r="6285" spans="2:14" x14ac:dyDescent="0.25">
      <c r="B6285" s="33"/>
      <c r="C6285" t="str" cm="1">
        <f t="array" ref="C6285">IFERROR(_xlfn.TEXTJOIN(" | ", TRUE, _xlfn._xlws.FILTER(delKontrakt['#] &amp; " " &amp; delKontrakt[Navn], ISNUMBER(MATCH(delKontrakt['#], VALUE(_xlfn.TEXTSPLIT(SUBSTITUTE(Prisinformasjon!$B6285,  ", ", ","), ",")), 0)))), "Delkontraktnavn hentes automatisk ved å fylle ut delkontraktnummer")</f>
        <v>Delkontraktnavn hentes automatisk ved å fylle ut delkontraktnummer</v>
      </c>
      <c r="D6285" s="34"/>
      <c r="E6285" s="34"/>
      <c r="F6285" s="33"/>
      <c r="G6285" s="33"/>
      <c r="H6285" s="15"/>
      <c r="I6285" s="15"/>
      <c r="J6285" s="15"/>
      <c r="K6285" s="48"/>
      <c r="L6285" s="44"/>
      <c r="M6285" s="47" t="str">
        <f>IFERROR(TRIM($K6285)/_xlfn.XLOOKUP(TRIM($F6285),Produktinformasjon!$D$5:$D$10000,Produktinformasjon!$L$5:$L$10000,,0),"Pris per enhet "&amp;Til_Hvem&amp;" beregnes automatisk ved komplett utfylling")</f>
        <v>Pris per enhet Regionalt beregnes automatisk ved komplett utfylling</v>
      </c>
      <c r="N6285" s="47" t="str">
        <f>IFERROR(TRIM($L6285)/_xlfn.XLOOKUP(TRIM($F6285),Produktinformasjon!$D$5:$D$10000,Produktinformasjon!$L$5:$L$10000,,0),"Pris per enhet Regionalt felleslager beregnes automatisk ved komplett utfylling")</f>
        <v>Pris per enhet Regionalt felleslager beregnes automatisk ved komplett utfylling</v>
      </c>
    </row>
    <row r="6286" spans="2:14" x14ac:dyDescent="0.25">
      <c r="B6286" s="33"/>
      <c r="C6286" t="str" cm="1">
        <f t="array" ref="C6286">IFERROR(_xlfn.TEXTJOIN(" | ", TRUE, _xlfn._xlws.FILTER(delKontrakt['#] &amp; " " &amp; delKontrakt[Navn], ISNUMBER(MATCH(delKontrakt['#], VALUE(_xlfn.TEXTSPLIT(SUBSTITUTE(Prisinformasjon!$B6286,  ", ", ","), ",")), 0)))), "Delkontraktnavn hentes automatisk ved å fylle ut delkontraktnummer")</f>
        <v>Delkontraktnavn hentes automatisk ved å fylle ut delkontraktnummer</v>
      </c>
      <c r="D6286" s="34"/>
      <c r="E6286" s="34"/>
      <c r="F6286" s="33"/>
      <c r="G6286" s="33"/>
      <c r="H6286" s="15"/>
      <c r="I6286" s="15"/>
      <c r="J6286" s="15"/>
      <c r="K6286" s="48"/>
      <c r="L6286" s="44"/>
      <c r="M6286" s="47" t="str">
        <f>IFERROR(TRIM($K6286)/_xlfn.XLOOKUP(TRIM($F6286),Produktinformasjon!$D$5:$D$10000,Produktinformasjon!$L$5:$L$10000,,0),"Pris per enhet "&amp;Til_Hvem&amp;" beregnes automatisk ved komplett utfylling")</f>
        <v>Pris per enhet Regionalt beregnes automatisk ved komplett utfylling</v>
      </c>
      <c r="N6286" s="47" t="str">
        <f>IFERROR(TRIM($L6286)/_xlfn.XLOOKUP(TRIM($F6286),Produktinformasjon!$D$5:$D$10000,Produktinformasjon!$L$5:$L$10000,,0),"Pris per enhet Regionalt felleslager beregnes automatisk ved komplett utfylling")</f>
        <v>Pris per enhet Regionalt felleslager beregnes automatisk ved komplett utfylling</v>
      </c>
    </row>
    <row r="6287" spans="2:14" x14ac:dyDescent="0.25">
      <c r="B6287" s="33"/>
      <c r="C6287" t="str" cm="1">
        <f t="array" ref="C6287">IFERROR(_xlfn.TEXTJOIN(" | ", TRUE, _xlfn._xlws.FILTER(delKontrakt['#] &amp; " " &amp; delKontrakt[Navn], ISNUMBER(MATCH(delKontrakt['#], VALUE(_xlfn.TEXTSPLIT(SUBSTITUTE(Prisinformasjon!$B6287,  ", ", ","), ",")), 0)))), "Delkontraktnavn hentes automatisk ved å fylle ut delkontraktnummer")</f>
        <v>Delkontraktnavn hentes automatisk ved å fylle ut delkontraktnummer</v>
      </c>
      <c r="D6287" s="34"/>
      <c r="E6287" s="34"/>
      <c r="F6287" s="33"/>
      <c r="G6287" s="33"/>
      <c r="H6287" s="15"/>
      <c r="I6287" s="15"/>
      <c r="J6287" s="15"/>
      <c r="K6287" s="48"/>
      <c r="L6287" s="44"/>
      <c r="M6287" s="47" t="str">
        <f>IFERROR(TRIM($K6287)/_xlfn.XLOOKUP(TRIM($F6287),Produktinformasjon!$D$5:$D$10000,Produktinformasjon!$L$5:$L$10000,,0),"Pris per enhet "&amp;Til_Hvem&amp;" beregnes automatisk ved komplett utfylling")</f>
        <v>Pris per enhet Regionalt beregnes automatisk ved komplett utfylling</v>
      </c>
      <c r="N6287" s="47" t="str">
        <f>IFERROR(TRIM($L6287)/_xlfn.XLOOKUP(TRIM($F6287),Produktinformasjon!$D$5:$D$10000,Produktinformasjon!$L$5:$L$10000,,0),"Pris per enhet Regionalt felleslager beregnes automatisk ved komplett utfylling")</f>
        <v>Pris per enhet Regionalt felleslager beregnes automatisk ved komplett utfylling</v>
      </c>
    </row>
    <row r="6288" spans="2:14" x14ac:dyDescent="0.25">
      <c r="B6288" s="33"/>
      <c r="C6288" t="str" cm="1">
        <f t="array" ref="C6288">IFERROR(_xlfn.TEXTJOIN(" | ", TRUE, _xlfn._xlws.FILTER(delKontrakt['#] &amp; " " &amp; delKontrakt[Navn], ISNUMBER(MATCH(delKontrakt['#], VALUE(_xlfn.TEXTSPLIT(SUBSTITUTE(Prisinformasjon!$B6288,  ", ", ","), ",")), 0)))), "Delkontraktnavn hentes automatisk ved å fylle ut delkontraktnummer")</f>
        <v>Delkontraktnavn hentes automatisk ved å fylle ut delkontraktnummer</v>
      </c>
      <c r="D6288" s="34"/>
      <c r="E6288" s="34"/>
      <c r="F6288" s="33"/>
      <c r="G6288" s="33"/>
      <c r="H6288" s="15"/>
      <c r="I6288" s="15"/>
      <c r="J6288" s="15"/>
      <c r="K6288" s="48"/>
      <c r="L6288" s="44"/>
      <c r="M6288" s="47" t="str">
        <f>IFERROR(TRIM($K6288)/_xlfn.XLOOKUP(TRIM($F6288),Produktinformasjon!$D$5:$D$10000,Produktinformasjon!$L$5:$L$10000,,0),"Pris per enhet "&amp;Til_Hvem&amp;" beregnes automatisk ved komplett utfylling")</f>
        <v>Pris per enhet Regionalt beregnes automatisk ved komplett utfylling</v>
      </c>
      <c r="N6288" s="47" t="str">
        <f>IFERROR(TRIM($L6288)/_xlfn.XLOOKUP(TRIM($F6288),Produktinformasjon!$D$5:$D$10000,Produktinformasjon!$L$5:$L$10000,,0),"Pris per enhet Regionalt felleslager beregnes automatisk ved komplett utfylling")</f>
        <v>Pris per enhet Regionalt felleslager beregnes automatisk ved komplett utfylling</v>
      </c>
    </row>
    <row r="6289" spans="2:14" x14ac:dyDescent="0.25">
      <c r="B6289" s="33"/>
      <c r="C6289" t="str" cm="1">
        <f t="array" ref="C6289">IFERROR(_xlfn.TEXTJOIN(" | ", TRUE, _xlfn._xlws.FILTER(delKontrakt['#] &amp; " " &amp; delKontrakt[Navn], ISNUMBER(MATCH(delKontrakt['#], VALUE(_xlfn.TEXTSPLIT(SUBSTITUTE(Prisinformasjon!$B6289,  ", ", ","), ",")), 0)))), "Delkontraktnavn hentes automatisk ved å fylle ut delkontraktnummer")</f>
        <v>Delkontraktnavn hentes automatisk ved å fylle ut delkontraktnummer</v>
      </c>
      <c r="D6289" s="34"/>
      <c r="E6289" s="34"/>
      <c r="F6289" s="33"/>
      <c r="G6289" s="33"/>
      <c r="H6289" s="15"/>
      <c r="I6289" s="15"/>
      <c r="J6289" s="15"/>
      <c r="K6289" s="48"/>
      <c r="L6289" s="44"/>
      <c r="M6289" s="47" t="str">
        <f>IFERROR(TRIM($K6289)/_xlfn.XLOOKUP(TRIM($F6289),Produktinformasjon!$D$5:$D$10000,Produktinformasjon!$L$5:$L$10000,,0),"Pris per enhet "&amp;Til_Hvem&amp;" beregnes automatisk ved komplett utfylling")</f>
        <v>Pris per enhet Regionalt beregnes automatisk ved komplett utfylling</v>
      </c>
      <c r="N6289" s="47" t="str">
        <f>IFERROR(TRIM($L6289)/_xlfn.XLOOKUP(TRIM($F6289),Produktinformasjon!$D$5:$D$10000,Produktinformasjon!$L$5:$L$10000,,0),"Pris per enhet Regionalt felleslager beregnes automatisk ved komplett utfylling")</f>
        <v>Pris per enhet Regionalt felleslager beregnes automatisk ved komplett utfylling</v>
      </c>
    </row>
    <row r="6290" spans="2:14" x14ac:dyDescent="0.25">
      <c r="B6290" s="33"/>
      <c r="C6290" t="str" cm="1">
        <f t="array" ref="C6290">IFERROR(_xlfn.TEXTJOIN(" | ", TRUE, _xlfn._xlws.FILTER(delKontrakt['#] &amp; " " &amp; delKontrakt[Navn], ISNUMBER(MATCH(delKontrakt['#], VALUE(_xlfn.TEXTSPLIT(SUBSTITUTE(Prisinformasjon!$B6290,  ", ", ","), ",")), 0)))), "Delkontraktnavn hentes automatisk ved å fylle ut delkontraktnummer")</f>
        <v>Delkontraktnavn hentes automatisk ved å fylle ut delkontraktnummer</v>
      </c>
      <c r="D6290" s="34"/>
      <c r="E6290" s="34"/>
      <c r="F6290" s="33"/>
      <c r="G6290" s="33"/>
      <c r="H6290" s="15"/>
      <c r="I6290" s="15"/>
      <c r="J6290" s="15"/>
      <c r="K6290" s="48"/>
      <c r="L6290" s="44"/>
      <c r="M6290" s="47" t="str">
        <f>IFERROR(TRIM($K6290)/_xlfn.XLOOKUP(TRIM($F6290),Produktinformasjon!$D$5:$D$10000,Produktinformasjon!$L$5:$L$10000,,0),"Pris per enhet "&amp;Til_Hvem&amp;" beregnes automatisk ved komplett utfylling")</f>
        <v>Pris per enhet Regionalt beregnes automatisk ved komplett utfylling</v>
      </c>
      <c r="N6290" s="47" t="str">
        <f>IFERROR(TRIM($L6290)/_xlfn.XLOOKUP(TRIM($F6290),Produktinformasjon!$D$5:$D$10000,Produktinformasjon!$L$5:$L$10000,,0),"Pris per enhet Regionalt felleslager beregnes automatisk ved komplett utfylling")</f>
        <v>Pris per enhet Regionalt felleslager beregnes automatisk ved komplett utfylling</v>
      </c>
    </row>
    <row r="6291" spans="2:14" x14ac:dyDescent="0.25">
      <c r="B6291" s="33"/>
      <c r="C6291" t="str" cm="1">
        <f t="array" ref="C6291">IFERROR(_xlfn.TEXTJOIN(" | ", TRUE, _xlfn._xlws.FILTER(delKontrakt['#] &amp; " " &amp; delKontrakt[Navn], ISNUMBER(MATCH(delKontrakt['#], VALUE(_xlfn.TEXTSPLIT(SUBSTITUTE(Prisinformasjon!$B6291,  ", ", ","), ",")), 0)))), "Delkontraktnavn hentes automatisk ved å fylle ut delkontraktnummer")</f>
        <v>Delkontraktnavn hentes automatisk ved å fylle ut delkontraktnummer</v>
      </c>
      <c r="D6291" s="34"/>
      <c r="E6291" s="34"/>
      <c r="F6291" s="33"/>
      <c r="G6291" s="33"/>
      <c r="H6291" s="15"/>
      <c r="I6291" s="15"/>
      <c r="J6291" s="15"/>
      <c r="K6291" s="48"/>
      <c r="L6291" s="44"/>
      <c r="M6291" s="47" t="str">
        <f>IFERROR(TRIM($K6291)/_xlfn.XLOOKUP(TRIM($F6291),Produktinformasjon!$D$5:$D$10000,Produktinformasjon!$L$5:$L$10000,,0),"Pris per enhet "&amp;Til_Hvem&amp;" beregnes automatisk ved komplett utfylling")</f>
        <v>Pris per enhet Regionalt beregnes automatisk ved komplett utfylling</v>
      </c>
      <c r="N6291" s="47" t="str">
        <f>IFERROR(TRIM($L6291)/_xlfn.XLOOKUP(TRIM($F6291),Produktinformasjon!$D$5:$D$10000,Produktinformasjon!$L$5:$L$10000,,0),"Pris per enhet Regionalt felleslager beregnes automatisk ved komplett utfylling")</f>
        <v>Pris per enhet Regionalt felleslager beregnes automatisk ved komplett utfylling</v>
      </c>
    </row>
    <row r="6292" spans="2:14" x14ac:dyDescent="0.25">
      <c r="B6292" s="33"/>
      <c r="C6292" t="str" cm="1">
        <f t="array" ref="C6292">IFERROR(_xlfn.TEXTJOIN(" | ", TRUE, _xlfn._xlws.FILTER(delKontrakt['#] &amp; " " &amp; delKontrakt[Navn], ISNUMBER(MATCH(delKontrakt['#], VALUE(_xlfn.TEXTSPLIT(SUBSTITUTE(Prisinformasjon!$B6292,  ", ", ","), ",")), 0)))), "Delkontraktnavn hentes automatisk ved å fylle ut delkontraktnummer")</f>
        <v>Delkontraktnavn hentes automatisk ved å fylle ut delkontraktnummer</v>
      </c>
      <c r="D6292" s="34"/>
      <c r="E6292" s="34"/>
      <c r="F6292" s="33"/>
      <c r="G6292" s="33"/>
      <c r="H6292" s="15"/>
      <c r="I6292" s="15"/>
      <c r="J6292" s="15"/>
      <c r="K6292" s="48"/>
      <c r="L6292" s="44"/>
      <c r="M6292" s="47" t="str">
        <f>IFERROR(TRIM($K6292)/_xlfn.XLOOKUP(TRIM($F6292),Produktinformasjon!$D$5:$D$10000,Produktinformasjon!$L$5:$L$10000,,0),"Pris per enhet "&amp;Til_Hvem&amp;" beregnes automatisk ved komplett utfylling")</f>
        <v>Pris per enhet Regionalt beregnes automatisk ved komplett utfylling</v>
      </c>
      <c r="N6292" s="47" t="str">
        <f>IFERROR(TRIM($L6292)/_xlfn.XLOOKUP(TRIM($F6292),Produktinformasjon!$D$5:$D$10000,Produktinformasjon!$L$5:$L$10000,,0),"Pris per enhet Regionalt felleslager beregnes automatisk ved komplett utfylling")</f>
        <v>Pris per enhet Regionalt felleslager beregnes automatisk ved komplett utfylling</v>
      </c>
    </row>
    <row r="6293" spans="2:14" x14ac:dyDescent="0.25">
      <c r="B6293" s="33"/>
      <c r="C6293" t="str" cm="1">
        <f t="array" ref="C6293">IFERROR(_xlfn.TEXTJOIN(" | ", TRUE, _xlfn._xlws.FILTER(delKontrakt['#] &amp; " " &amp; delKontrakt[Navn], ISNUMBER(MATCH(delKontrakt['#], VALUE(_xlfn.TEXTSPLIT(SUBSTITUTE(Prisinformasjon!$B6293,  ", ", ","), ",")), 0)))), "Delkontraktnavn hentes automatisk ved å fylle ut delkontraktnummer")</f>
        <v>Delkontraktnavn hentes automatisk ved å fylle ut delkontraktnummer</v>
      </c>
      <c r="D6293" s="34"/>
      <c r="E6293" s="34"/>
      <c r="F6293" s="33"/>
      <c r="G6293" s="33"/>
      <c r="H6293" s="15"/>
      <c r="I6293" s="15"/>
      <c r="J6293" s="15"/>
      <c r="K6293" s="48"/>
      <c r="L6293" s="44"/>
      <c r="M6293" s="47" t="str">
        <f>IFERROR(TRIM($K6293)/_xlfn.XLOOKUP(TRIM($F6293),Produktinformasjon!$D$5:$D$10000,Produktinformasjon!$L$5:$L$10000,,0),"Pris per enhet "&amp;Til_Hvem&amp;" beregnes automatisk ved komplett utfylling")</f>
        <v>Pris per enhet Regionalt beregnes automatisk ved komplett utfylling</v>
      </c>
      <c r="N6293" s="47" t="str">
        <f>IFERROR(TRIM($L6293)/_xlfn.XLOOKUP(TRIM($F6293),Produktinformasjon!$D$5:$D$10000,Produktinformasjon!$L$5:$L$10000,,0),"Pris per enhet Regionalt felleslager beregnes automatisk ved komplett utfylling")</f>
        <v>Pris per enhet Regionalt felleslager beregnes automatisk ved komplett utfylling</v>
      </c>
    </row>
    <row r="6294" spans="2:14" x14ac:dyDescent="0.25">
      <c r="B6294" s="33"/>
      <c r="C6294" t="str" cm="1">
        <f t="array" ref="C6294">IFERROR(_xlfn.TEXTJOIN(" | ", TRUE, _xlfn._xlws.FILTER(delKontrakt['#] &amp; " " &amp; delKontrakt[Navn], ISNUMBER(MATCH(delKontrakt['#], VALUE(_xlfn.TEXTSPLIT(SUBSTITUTE(Prisinformasjon!$B6294,  ", ", ","), ",")), 0)))), "Delkontraktnavn hentes automatisk ved å fylle ut delkontraktnummer")</f>
        <v>Delkontraktnavn hentes automatisk ved å fylle ut delkontraktnummer</v>
      </c>
      <c r="D6294" s="34"/>
      <c r="E6294" s="34"/>
      <c r="F6294" s="33"/>
      <c r="G6294" s="33"/>
      <c r="H6294" s="15"/>
      <c r="I6294" s="15"/>
      <c r="J6294" s="15"/>
      <c r="K6294" s="48"/>
      <c r="L6294" s="44"/>
      <c r="M6294" s="47" t="str">
        <f>IFERROR(TRIM($K6294)/_xlfn.XLOOKUP(TRIM($F6294),Produktinformasjon!$D$5:$D$10000,Produktinformasjon!$L$5:$L$10000,,0),"Pris per enhet "&amp;Til_Hvem&amp;" beregnes automatisk ved komplett utfylling")</f>
        <v>Pris per enhet Regionalt beregnes automatisk ved komplett utfylling</v>
      </c>
      <c r="N6294" s="47" t="str">
        <f>IFERROR(TRIM($L6294)/_xlfn.XLOOKUP(TRIM($F6294),Produktinformasjon!$D$5:$D$10000,Produktinformasjon!$L$5:$L$10000,,0),"Pris per enhet Regionalt felleslager beregnes automatisk ved komplett utfylling")</f>
        <v>Pris per enhet Regionalt felleslager beregnes automatisk ved komplett utfylling</v>
      </c>
    </row>
    <row r="6295" spans="2:14" x14ac:dyDescent="0.25">
      <c r="B6295" s="33"/>
      <c r="C6295" t="str" cm="1">
        <f t="array" ref="C6295">IFERROR(_xlfn.TEXTJOIN(" | ", TRUE, _xlfn._xlws.FILTER(delKontrakt['#] &amp; " " &amp; delKontrakt[Navn], ISNUMBER(MATCH(delKontrakt['#], VALUE(_xlfn.TEXTSPLIT(SUBSTITUTE(Prisinformasjon!$B6295,  ", ", ","), ",")), 0)))), "Delkontraktnavn hentes automatisk ved å fylle ut delkontraktnummer")</f>
        <v>Delkontraktnavn hentes automatisk ved å fylle ut delkontraktnummer</v>
      </c>
      <c r="D6295" s="34"/>
      <c r="E6295" s="34"/>
      <c r="F6295" s="33"/>
      <c r="G6295" s="33"/>
      <c r="H6295" s="15"/>
      <c r="I6295" s="15"/>
      <c r="J6295" s="15"/>
      <c r="K6295" s="48"/>
      <c r="L6295" s="44"/>
      <c r="M6295" s="47" t="str">
        <f>IFERROR(TRIM($K6295)/_xlfn.XLOOKUP(TRIM($F6295),Produktinformasjon!$D$5:$D$10000,Produktinformasjon!$L$5:$L$10000,,0),"Pris per enhet "&amp;Til_Hvem&amp;" beregnes automatisk ved komplett utfylling")</f>
        <v>Pris per enhet Regionalt beregnes automatisk ved komplett utfylling</v>
      </c>
      <c r="N6295" s="47" t="str">
        <f>IFERROR(TRIM($L6295)/_xlfn.XLOOKUP(TRIM($F6295),Produktinformasjon!$D$5:$D$10000,Produktinformasjon!$L$5:$L$10000,,0),"Pris per enhet Regionalt felleslager beregnes automatisk ved komplett utfylling")</f>
        <v>Pris per enhet Regionalt felleslager beregnes automatisk ved komplett utfylling</v>
      </c>
    </row>
    <row r="6296" spans="2:14" x14ac:dyDescent="0.25">
      <c r="B6296" s="33"/>
      <c r="C6296" t="str" cm="1">
        <f t="array" ref="C6296">IFERROR(_xlfn.TEXTJOIN(" | ", TRUE, _xlfn._xlws.FILTER(delKontrakt['#] &amp; " " &amp; delKontrakt[Navn], ISNUMBER(MATCH(delKontrakt['#], VALUE(_xlfn.TEXTSPLIT(SUBSTITUTE(Prisinformasjon!$B6296,  ", ", ","), ",")), 0)))), "Delkontraktnavn hentes automatisk ved å fylle ut delkontraktnummer")</f>
        <v>Delkontraktnavn hentes automatisk ved å fylle ut delkontraktnummer</v>
      </c>
      <c r="D6296" s="34"/>
      <c r="E6296" s="34"/>
      <c r="F6296" s="33"/>
      <c r="G6296" s="33"/>
      <c r="H6296" s="15"/>
      <c r="I6296" s="15"/>
      <c r="J6296" s="15"/>
      <c r="K6296" s="48"/>
      <c r="L6296" s="44"/>
      <c r="M6296" s="47" t="str">
        <f>IFERROR(TRIM($K6296)/_xlfn.XLOOKUP(TRIM($F6296),Produktinformasjon!$D$5:$D$10000,Produktinformasjon!$L$5:$L$10000,,0),"Pris per enhet "&amp;Til_Hvem&amp;" beregnes automatisk ved komplett utfylling")</f>
        <v>Pris per enhet Regionalt beregnes automatisk ved komplett utfylling</v>
      </c>
      <c r="N6296" s="47" t="str">
        <f>IFERROR(TRIM($L6296)/_xlfn.XLOOKUP(TRIM($F6296),Produktinformasjon!$D$5:$D$10000,Produktinformasjon!$L$5:$L$10000,,0),"Pris per enhet Regionalt felleslager beregnes automatisk ved komplett utfylling")</f>
        <v>Pris per enhet Regionalt felleslager beregnes automatisk ved komplett utfylling</v>
      </c>
    </row>
    <row r="6297" spans="2:14" x14ac:dyDescent="0.25">
      <c r="B6297" s="33"/>
      <c r="C6297" t="str" cm="1">
        <f t="array" ref="C6297">IFERROR(_xlfn.TEXTJOIN(" | ", TRUE, _xlfn._xlws.FILTER(delKontrakt['#] &amp; " " &amp; delKontrakt[Navn], ISNUMBER(MATCH(delKontrakt['#], VALUE(_xlfn.TEXTSPLIT(SUBSTITUTE(Prisinformasjon!$B6297,  ", ", ","), ",")), 0)))), "Delkontraktnavn hentes automatisk ved å fylle ut delkontraktnummer")</f>
        <v>Delkontraktnavn hentes automatisk ved å fylle ut delkontraktnummer</v>
      </c>
      <c r="D6297" s="34"/>
      <c r="E6297" s="34"/>
      <c r="F6297" s="33"/>
      <c r="G6297" s="33"/>
      <c r="H6297" s="15"/>
      <c r="I6297" s="15"/>
      <c r="J6297" s="15"/>
      <c r="K6297" s="48"/>
      <c r="L6297" s="44"/>
      <c r="M6297" s="47" t="str">
        <f>IFERROR(TRIM($K6297)/_xlfn.XLOOKUP(TRIM($F6297),Produktinformasjon!$D$5:$D$10000,Produktinformasjon!$L$5:$L$10000,,0),"Pris per enhet "&amp;Til_Hvem&amp;" beregnes automatisk ved komplett utfylling")</f>
        <v>Pris per enhet Regionalt beregnes automatisk ved komplett utfylling</v>
      </c>
      <c r="N6297" s="47" t="str">
        <f>IFERROR(TRIM($L6297)/_xlfn.XLOOKUP(TRIM($F6297),Produktinformasjon!$D$5:$D$10000,Produktinformasjon!$L$5:$L$10000,,0),"Pris per enhet Regionalt felleslager beregnes automatisk ved komplett utfylling")</f>
        <v>Pris per enhet Regionalt felleslager beregnes automatisk ved komplett utfylling</v>
      </c>
    </row>
    <row r="6298" spans="2:14" x14ac:dyDescent="0.25">
      <c r="B6298" s="33"/>
      <c r="C6298" t="str" cm="1">
        <f t="array" ref="C6298">IFERROR(_xlfn.TEXTJOIN(" | ", TRUE, _xlfn._xlws.FILTER(delKontrakt['#] &amp; " " &amp; delKontrakt[Navn], ISNUMBER(MATCH(delKontrakt['#], VALUE(_xlfn.TEXTSPLIT(SUBSTITUTE(Prisinformasjon!$B6298,  ", ", ","), ",")), 0)))), "Delkontraktnavn hentes automatisk ved å fylle ut delkontraktnummer")</f>
        <v>Delkontraktnavn hentes automatisk ved å fylle ut delkontraktnummer</v>
      </c>
      <c r="D6298" s="34"/>
      <c r="E6298" s="34"/>
      <c r="F6298" s="33"/>
      <c r="G6298" s="33"/>
      <c r="H6298" s="15"/>
      <c r="I6298" s="15"/>
      <c r="J6298" s="15"/>
      <c r="K6298" s="48"/>
      <c r="L6298" s="44"/>
      <c r="M6298" s="47" t="str">
        <f>IFERROR(TRIM($K6298)/_xlfn.XLOOKUP(TRIM($F6298),Produktinformasjon!$D$5:$D$10000,Produktinformasjon!$L$5:$L$10000,,0),"Pris per enhet "&amp;Til_Hvem&amp;" beregnes automatisk ved komplett utfylling")</f>
        <v>Pris per enhet Regionalt beregnes automatisk ved komplett utfylling</v>
      </c>
      <c r="N6298" s="47" t="str">
        <f>IFERROR(TRIM($L6298)/_xlfn.XLOOKUP(TRIM($F6298),Produktinformasjon!$D$5:$D$10000,Produktinformasjon!$L$5:$L$10000,,0),"Pris per enhet Regionalt felleslager beregnes automatisk ved komplett utfylling")</f>
        <v>Pris per enhet Regionalt felleslager beregnes automatisk ved komplett utfylling</v>
      </c>
    </row>
    <row r="6299" spans="2:14" x14ac:dyDescent="0.25">
      <c r="B6299" s="33"/>
      <c r="C6299" t="str" cm="1">
        <f t="array" ref="C6299">IFERROR(_xlfn.TEXTJOIN(" | ", TRUE, _xlfn._xlws.FILTER(delKontrakt['#] &amp; " " &amp; delKontrakt[Navn], ISNUMBER(MATCH(delKontrakt['#], VALUE(_xlfn.TEXTSPLIT(SUBSTITUTE(Prisinformasjon!$B6299,  ", ", ","), ",")), 0)))), "Delkontraktnavn hentes automatisk ved å fylle ut delkontraktnummer")</f>
        <v>Delkontraktnavn hentes automatisk ved å fylle ut delkontraktnummer</v>
      </c>
      <c r="D6299" s="34"/>
      <c r="E6299" s="34"/>
      <c r="F6299" s="33"/>
      <c r="G6299" s="33"/>
      <c r="H6299" s="15"/>
      <c r="I6299" s="15"/>
      <c r="J6299" s="15"/>
      <c r="K6299" s="48"/>
      <c r="L6299" s="44"/>
      <c r="M6299" s="47" t="str">
        <f>IFERROR(TRIM($K6299)/_xlfn.XLOOKUP(TRIM($F6299),Produktinformasjon!$D$5:$D$10000,Produktinformasjon!$L$5:$L$10000,,0),"Pris per enhet "&amp;Til_Hvem&amp;" beregnes automatisk ved komplett utfylling")</f>
        <v>Pris per enhet Regionalt beregnes automatisk ved komplett utfylling</v>
      </c>
      <c r="N6299" s="47" t="str">
        <f>IFERROR(TRIM($L6299)/_xlfn.XLOOKUP(TRIM($F6299),Produktinformasjon!$D$5:$D$10000,Produktinformasjon!$L$5:$L$10000,,0),"Pris per enhet Regionalt felleslager beregnes automatisk ved komplett utfylling")</f>
        <v>Pris per enhet Regionalt felleslager beregnes automatisk ved komplett utfylling</v>
      </c>
    </row>
    <row r="6300" spans="2:14" x14ac:dyDescent="0.25">
      <c r="B6300" s="33"/>
      <c r="C6300" t="str" cm="1">
        <f t="array" ref="C6300">IFERROR(_xlfn.TEXTJOIN(" | ", TRUE, _xlfn._xlws.FILTER(delKontrakt['#] &amp; " " &amp; delKontrakt[Navn], ISNUMBER(MATCH(delKontrakt['#], VALUE(_xlfn.TEXTSPLIT(SUBSTITUTE(Prisinformasjon!$B6300,  ", ", ","), ",")), 0)))), "Delkontraktnavn hentes automatisk ved å fylle ut delkontraktnummer")</f>
        <v>Delkontraktnavn hentes automatisk ved å fylle ut delkontraktnummer</v>
      </c>
      <c r="D6300" s="34"/>
      <c r="E6300" s="34"/>
      <c r="F6300" s="33"/>
      <c r="G6300" s="33"/>
      <c r="H6300" s="15"/>
      <c r="I6300" s="15"/>
      <c r="J6300" s="15"/>
      <c r="K6300" s="48"/>
      <c r="L6300" s="44"/>
      <c r="M6300" s="47" t="str">
        <f>IFERROR(TRIM($K6300)/_xlfn.XLOOKUP(TRIM($F6300),Produktinformasjon!$D$5:$D$10000,Produktinformasjon!$L$5:$L$10000,,0),"Pris per enhet "&amp;Til_Hvem&amp;" beregnes automatisk ved komplett utfylling")</f>
        <v>Pris per enhet Regionalt beregnes automatisk ved komplett utfylling</v>
      </c>
      <c r="N6300" s="47" t="str">
        <f>IFERROR(TRIM($L6300)/_xlfn.XLOOKUP(TRIM($F6300),Produktinformasjon!$D$5:$D$10000,Produktinformasjon!$L$5:$L$10000,,0),"Pris per enhet Regionalt felleslager beregnes automatisk ved komplett utfylling")</f>
        <v>Pris per enhet Regionalt felleslager beregnes automatisk ved komplett utfylling</v>
      </c>
    </row>
    <row r="6301" spans="2:14" x14ac:dyDescent="0.25">
      <c r="B6301" s="33"/>
      <c r="C6301" t="str" cm="1">
        <f t="array" ref="C6301">IFERROR(_xlfn.TEXTJOIN(" | ", TRUE, _xlfn._xlws.FILTER(delKontrakt['#] &amp; " " &amp; delKontrakt[Navn], ISNUMBER(MATCH(delKontrakt['#], VALUE(_xlfn.TEXTSPLIT(SUBSTITUTE(Prisinformasjon!$B6301,  ", ", ","), ",")), 0)))), "Delkontraktnavn hentes automatisk ved å fylle ut delkontraktnummer")</f>
        <v>Delkontraktnavn hentes automatisk ved å fylle ut delkontraktnummer</v>
      </c>
      <c r="D6301" s="34"/>
      <c r="E6301" s="34"/>
      <c r="F6301" s="33"/>
      <c r="G6301" s="33"/>
      <c r="H6301" s="15"/>
      <c r="I6301" s="15"/>
      <c r="J6301" s="15"/>
      <c r="K6301" s="48"/>
      <c r="L6301" s="44"/>
      <c r="M6301" s="47" t="str">
        <f>IFERROR(TRIM($K6301)/_xlfn.XLOOKUP(TRIM($F6301),Produktinformasjon!$D$5:$D$10000,Produktinformasjon!$L$5:$L$10000,,0),"Pris per enhet "&amp;Til_Hvem&amp;" beregnes automatisk ved komplett utfylling")</f>
        <v>Pris per enhet Regionalt beregnes automatisk ved komplett utfylling</v>
      </c>
      <c r="N6301" s="47" t="str">
        <f>IFERROR(TRIM($L6301)/_xlfn.XLOOKUP(TRIM($F6301),Produktinformasjon!$D$5:$D$10000,Produktinformasjon!$L$5:$L$10000,,0),"Pris per enhet Regionalt felleslager beregnes automatisk ved komplett utfylling")</f>
        <v>Pris per enhet Regionalt felleslager beregnes automatisk ved komplett utfylling</v>
      </c>
    </row>
    <row r="6302" spans="2:14" x14ac:dyDescent="0.25">
      <c r="B6302" s="33"/>
      <c r="C6302" t="str" cm="1">
        <f t="array" ref="C6302">IFERROR(_xlfn.TEXTJOIN(" | ", TRUE, _xlfn._xlws.FILTER(delKontrakt['#] &amp; " " &amp; delKontrakt[Navn], ISNUMBER(MATCH(delKontrakt['#], VALUE(_xlfn.TEXTSPLIT(SUBSTITUTE(Prisinformasjon!$B6302,  ", ", ","), ",")), 0)))), "Delkontraktnavn hentes automatisk ved å fylle ut delkontraktnummer")</f>
        <v>Delkontraktnavn hentes automatisk ved å fylle ut delkontraktnummer</v>
      </c>
      <c r="D6302" s="34"/>
      <c r="E6302" s="34"/>
      <c r="F6302" s="33"/>
      <c r="G6302" s="33"/>
      <c r="H6302" s="15"/>
      <c r="I6302" s="15"/>
      <c r="J6302" s="15"/>
      <c r="K6302" s="48"/>
      <c r="L6302" s="44"/>
      <c r="M6302" s="47" t="str">
        <f>IFERROR(TRIM($K6302)/_xlfn.XLOOKUP(TRIM($F6302),Produktinformasjon!$D$5:$D$10000,Produktinformasjon!$L$5:$L$10000,,0),"Pris per enhet "&amp;Til_Hvem&amp;" beregnes automatisk ved komplett utfylling")</f>
        <v>Pris per enhet Regionalt beregnes automatisk ved komplett utfylling</v>
      </c>
      <c r="N6302" s="47" t="str">
        <f>IFERROR(TRIM($L6302)/_xlfn.XLOOKUP(TRIM($F6302),Produktinformasjon!$D$5:$D$10000,Produktinformasjon!$L$5:$L$10000,,0),"Pris per enhet Regionalt felleslager beregnes automatisk ved komplett utfylling")</f>
        <v>Pris per enhet Regionalt felleslager beregnes automatisk ved komplett utfylling</v>
      </c>
    </row>
    <row r="6303" spans="2:14" x14ac:dyDescent="0.25">
      <c r="B6303" s="33"/>
      <c r="C6303" t="str" cm="1">
        <f t="array" ref="C6303">IFERROR(_xlfn.TEXTJOIN(" | ", TRUE, _xlfn._xlws.FILTER(delKontrakt['#] &amp; " " &amp; delKontrakt[Navn], ISNUMBER(MATCH(delKontrakt['#], VALUE(_xlfn.TEXTSPLIT(SUBSTITUTE(Prisinformasjon!$B6303,  ", ", ","), ",")), 0)))), "Delkontraktnavn hentes automatisk ved å fylle ut delkontraktnummer")</f>
        <v>Delkontraktnavn hentes automatisk ved å fylle ut delkontraktnummer</v>
      </c>
      <c r="D6303" s="34"/>
      <c r="E6303" s="34"/>
      <c r="F6303" s="33"/>
      <c r="G6303" s="33"/>
      <c r="H6303" s="15"/>
      <c r="I6303" s="15"/>
      <c r="J6303" s="15"/>
      <c r="K6303" s="48"/>
      <c r="L6303" s="44"/>
      <c r="M6303" s="47" t="str">
        <f>IFERROR(TRIM($K6303)/_xlfn.XLOOKUP(TRIM($F6303),Produktinformasjon!$D$5:$D$10000,Produktinformasjon!$L$5:$L$10000,,0),"Pris per enhet "&amp;Til_Hvem&amp;" beregnes automatisk ved komplett utfylling")</f>
        <v>Pris per enhet Regionalt beregnes automatisk ved komplett utfylling</v>
      </c>
      <c r="N6303" s="47" t="str">
        <f>IFERROR(TRIM($L6303)/_xlfn.XLOOKUP(TRIM($F6303),Produktinformasjon!$D$5:$D$10000,Produktinformasjon!$L$5:$L$10000,,0),"Pris per enhet Regionalt felleslager beregnes automatisk ved komplett utfylling")</f>
        <v>Pris per enhet Regionalt felleslager beregnes automatisk ved komplett utfylling</v>
      </c>
    </row>
    <row r="6304" spans="2:14" x14ac:dyDescent="0.25">
      <c r="B6304" s="33"/>
      <c r="C6304" t="str" cm="1">
        <f t="array" ref="C6304">IFERROR(_xlfn.TEXTJOIN(" | ", TRUE, _xlfn._xlws.FILTER(delKontrakt['#] &amp; " " &amp; delKontrakt[Navn], ISNUMBER(MATCH(delKontrakt['#], VALUE(_xlfn.TEXTSPLIT(SUBSTITUTE(Prisinformasjon!$B6304,  ", ", ","), ",")), 0)))), "Delkontraktnavn hentes automatisk ved å fylle ut delkontraktnummer")</f>
        <v>Delkontraktnavn hentes automatisk ved å fylle ut delkontraktnummer</v>
      </c>
      <c r="D6304" s="34"/>
      <c r="E6304" s="34"/>
      <c r="F6304" s="33"/>
      <c r="G6304" s="33"/>
      <c r="H6304" s="15"/>
      <c r="I6304" s="15"/>
      <c r="J6304" s="15"/>
      <c r="K6304" s="48"/>
      <c r="L6304" s="44"/>
      <c r="M6304" s="47" t="str">
        <f>IFERROR(TRIM($K6304)/_xlfn.XLOOKUP(TRIM($F6304),Produktinformasjon!$D$5:$D$10000,Produktinformasjon!$L$5:$L$10000,,0),"Pris per enhet "&amp;Til_Hvem&amp;" beregnes automatisk ved komplett utfylling")</f>
        <v>Pris per enhet Regionalt beregnes automatisk ved komplett utfylling</v>
      </c>
      <c r="N6304" s="47" t="str">
        <f>IFERROR(TRIM($L6304)/_xlfn.XLOOKUP(TRIM($F6304),Produktinformasjon!$D$5:$D$10000,Produktinformasjon!$L$5:$L$10000,,0),"Pris per enhet Regionalt felleslager beregnes automatisk ved komplett utfylling")</f>
        <v>Pris per enhet Regionalt felleslager beregnes automatisk ved komplett utfylling</v>
      </c>
    </row>
    <row r="6305" spans="2:14" x14ac:dyDescent="0.25">
      <c r="B6305" s="33"/>
      <c r="C6305" t="str" cm="1">
        <f t="array" ref="C6305">IFERROR(_xlfn.TEXTJOIN(" | ", TRUE, _xlfn._xlws.FILTER(delKontrakt['#] &amp; " " &amp; delKontrakt[Navn], ISNUMBER(MATCH(delKontrakt['#], VALUE(_xlfn.TEXTSPLIT(SUBSTITUTE(Prisinformasjon!$B6305,  ", ", ","), ",")), 0)))), "Delkontraktnavn hentes automatisk ved å fylle ut delkontraktnummer")</f>
        <v>Delkontraktnavn hentes automatisk ved å fylle ut delkontraktnummer</v>
      </c>
      <c r="D6305" s="34"/>
      <c r="E6305" s="34"/>
      <c r="F6305" s="33"/>
      <c r="G6305" s="33"/>
      <c r="H6305" s="15"/>
      <c r="I6305" s="15"/>
      <c r="J6305" s="15"/>
      <c r="K6305" s="48"/>
      <c r="L6305" s="44"/>
      <c r="M6305" s="47" t="str">
        <f>IFERROR(TRIM($K6305)/_xlfn.XLOOKUP(TRIM($F6305),Produktinformasjon!$D$5:$D$10000,Produktinformasjon!$L$5:$L$10000,,0),"Pris per enhet "&amp;Til_Hvem&amp;" beregnes automatisk ved komplett utfylling")</f>
        <v>Pris per enhet Regionalt beregnes automatisk ved komplett utfylling</v>
      </c>
      <c r="N6305" s="47" t="str">
        <f>IFERROR(TRIM($L6305)/_xlfn.XLOOKUP(TRIM($F6305),Produktinformasjon!$D$5:$D$10000,Produktinformasjon!$L$5:$L$10000,,0),"Pris per enhet Regionalt felleslager beregnes automatisk ved komplett utfylling")</f>
        <v>Pris per enhet Regionalt felleslager beregnes automatisk ved komplett utfylling</v>
      </c>
    </row>
    <row r="6306" spans="2:14" x14ac:dyDescent="0.25">
      <c r="B6306" s="33"/>
      <c r="C6306" t="str" cm="1">
        <f t="array" ref="C6306">IFERROR(_xlfn.TEXTJOIN(" | ", TRUE, _xlfn._xlws.FILTER(delKontrakt['#] &amp; " " &amp; delKontrakt[Navn], ISNUMBER(MATCH(delKontrakt['#], VALUE(_xlfn.TEXTSPLIT(SUBSTITUTE(Prisinformasjon!$B6306,  ", ", ","), ",")), 0)))), "Delkontraktnavn hentes automatisk ved å fylle ut delkontraktnummer")</f>
        <v>Delkontraktnavn hentes automatisk ved å fylle ut delkontraktnummer</v>
      </c>
      <c r="D6306" s="34"/>
      <c r="E6306" s="34"/>
      <c r="F6306" s="33"/>
      <c r="G6306" s="33"/>
      <c r="H6306" s="15"/>
      <c r="I6306" s="15"/>
      <c r="J6306" s="15"/>
      <c r="K6306" s="48"/>
      <c r="L6306" s="44"/>
      <c r="M6306" s="47" t="str">
        <f>IFERROR(TRIM($K6306)/_xlfn.XLOOKUP(TRIM($F6306),Produktinformasjon!$D$5:$D$10000,Produktinformasjon!$L$5:$L$10000,,0),"Pris per enhet "&amp;Til_Hvem&amp;" beregnes automatisk ved komplett utfylling")</f>
        <v>Pris per enhet Regionalt beregnes automatisk ved komplett utfylling</v>
      </c>
      <c r="N6306" s="47" t="str">
        <f>IFERROR(TRIM($L6306)/_xlfn.XLOOKUP(TRIM($F6306),Produktinformasjon!$D$5:$D$10000,Produktinformasjon!$L$5:$L$10000,,0),"Pris per enhet Regionalt felleslager beregnes automatisk ved komplett utfylling")</f>
        <v>Pris per enhet Regionalt felleslager beregnes automatisk ved komplett utfylling</v>
      </c>
    </row>
    <row r="6307" spans="2:14" x14ac:dyDescent="0.25">
      <c r="B6307" s="33"/>
      <c r="C6307" t="str" cm="1">
        <f t="array" ref="C6307">IFERROR(_xlfn.TEXTJOIN(" | ", TRUE, _xlfn._xlws.FILTER(delKontrakt['#] &amp; " " &amp; delKontrakt[Navn], ISNUMBER(MATCH(delKontrakt['#], VALUE(_xlfn.TEXTSPLIT(SUBSTITUTE(Prisinformasjon!$B6307,  ", ", ","), ",")), 0)))), "Delkontraktnavn hentes automatisk ved å fylle ut delkontraktnummer")</f>
        <v>Delkontraktnavn hentes automatisk ved å fylle ut delkontraktnummer</v>
      </c>
      <c r="D6307" s="34"/>
      <c r="E6307" s="34"/>
      <c r="F6307" s="33"/>
      <c r="G6307" s="33"/>
      <c r="H6307" s="15"/>
      <c r="I6307" s="15"/>
      <c r="J6307" s="15"/>
      <c r="K6307" s="48"/>
      <c r="L6307" s="44"/>
      <c r="M6307" s="47" t="str">
        <f>IFERROR(TRIM($K6307)/_xlfn.XLOOKUP(TRIM($F6307),Produktinformasjon!$D$5:$D$10000,Produktinformasjon!$L$5:$L$10000,,0),"Pris per enhet "&amp;Til_Hvem&amp;" beregnes automatisk ved komplett utfylling")</f>
        <v>Pris per enhet Regionalt beregnes automatisk ved komplett utfylling</v>
      </c>
      <c r="N6307" s="47" t="str">
        <f>IFERROR(TRIM($L6307)/_xlfn.XLOOKUP(TRIM($F6307),Produktinformasjon!$D$5:$D$10000,Produktinformasjon!$L$5:$L$10000,,0),"Pris per enhet Regionalt felleslager beregnes automatisk ved komplett utfylling")</f>
        <v>Pris per enhet Regionalt felleslager beregnes automatisk ved komplett utfylling</v>
      </c>
    </row>
    <row r="6308" spans="2:14" x14ac:dyDescent="0.25">
      <c r="B6308" s="33"/>
      <c r="C6308" t="str" cm="1">
        <f t="array" ref="C6308">IFERROR(_xlfn.TEXTJOIN(" | ", TRUE, _xlfn._xlws.FILTER(delKontrakt['#] &amp; " " &amp; delKontrakt[Navn], ISNUMBER(MATCH(delKontrakt['#], VALUE(_xlfn.TEXTSPLIT(SUBSTITUTE(Prisinformasjon!$B6308,  ", ", ","), ",")), 0)))), "Delkontraktnavn hentes automatisk ved å fylle ut delkontraktnummer")</f>
        <v>Delkontraktnavn hentes automatisk ved å fylle ut delkontraktnummer</v>
      </c>
      <c r="D6308" s="34"/>
      <c r="E6308" s="34"/>
      <c r="F6308" s="33"/>
      <c r="G6308" s="33"/>
      <c r="H6308" s="15"/>
      <c r="I6308" s="15"/>
      <c r="J6308" s="15"/>
      <c r="K6308" s="48"/>
      <c r="L6308" s="44"/>
      <c r="M6308" s="47" t="str">
        <f>IFERROR(TRIM($K6308)/_xlfn.XLOOKUP(TRIM($F6308),Produktinformasjon!$D$5:$D$10000,Produktinformasjon!$L$5:$L$10000,,0),"Pris per enhet "&amp;Til_Hvem&amp;" beregnes automatisk ved komplett utfylling")</f>
        <v>Pris per enhet Regionalt beregnes automatisk ved komplett utfylling</v>
      </c>
      <c r="N6308" s="47" t="str">
        <f>IFERROR(TRIM($L6308)/_xlfn.XLOOKUP(TRIM($F6308),Produktinformasjon!$D$5:$D$10000,Produktinformasjon!$L$5:$L$10000,,0),"Pris per enhet Regionalt felleslager beregnes automatisk ved komplett utfylling")</f>
        <v>Pris per enhet Regionalt felleslager beregnes automatisk ved komplett utfylling</v>
      </c>
    </row>
    <row r="6309" spans="2:14" x14ac:dyDescent="0.25">
      <c r="B6309" s="33"/>
      <c r="C6309" t="str" cm="1">
        <f t="array" ref="C6309">IFERROR(_xlfn.TEXTJOIN(" | ", TRUE, _xlfn._xlws.FILTER(delKontrakt['#] &amp; " " &amp; delKontrakt[Navn], ISNUMBER(MATCH(delKontrakt['#], VALUE(_xlfn.TEXTSPLIT(SUBSTITUTE(Prisinformasjon!$B6309,  ", ", ","), ",")), 0)))), "Delkontraktnavn hentes automatisk ved å fylle ut delkontraktnummer")</f>
        <v>Delkontraktnavn hentes automatisk ved å fylle ut delkontraktnummer</v>
      </c>
      <c r="D6309" s="34"/>
      <c r="E6309" s="34"/>
      <c r="F6309" s="33"/>
      <c r="G6309" s="33"/>
      <c r="H6309" s="15"/>
      <c r="I6309" s="15"/>
      <c r="J6309" s="15"/>
      <c r="K6309" s="48"/>
      <c r="L6309" s="44"/>
      <c r="M6309" s="47" t="str">
        <f>IFERROR(TRIM($K6309)/_xlfn.XLOOKUP(TRIM($F6309),Produktinformasjon!$D$5:$D$10000,Produktinformasjon!$L$5:$L$10000,,0),"Pris per enhet "&amp;Til_Hvem&amp;" beregnes automatisk ved komplett utfylling")</f>
        <v>Pris per enhet Regionalt beregnes automatisk ved komplett utfylling</v>
      </c>
      <c r="N6309" s="47" t="str">
        <f>IFERROR(TRIM($L6309)/_xlfn.XLOOKUP(TRIM($F6309),Produktinformasjon!$D$5:$D$10000,Produktinformasjon!$L$5:$L$10000,,0),"Pris per enhet Regionalt felleslager beregnes automatisk ved komplett utfylling")</f>
        <v>Pris per enhet Regionalt felleslager beregnes automatisk ved komplett utfylling</v>
      </c>
    </row>
    <row r="6310" spans="2:14" x14ac:dyDescent="0.25">
      <c r="B6310" s="33"/>
      <c r="C6310" t="str" cm="1">
        <f t="array" ref="C6310">IFERROR(_xlfn.TEXTJOIN(" | ", TRUE, _xlfn._xlws.FILTER(delKontrakt['#] &amp; " " &amp; delKontrakt[Navn], ISNUMBER(MATCH(delKontrakt['#], VALUE(_xlfn.TEXTSPLIT(SUBSTITUTE(Prisinformasjon!$B6310,  ", ", ","), ",")), 0)))), "Delkontraktnavn hentes automatisk ved å fylle ut delkontraktnummer")</f>
        <v>Delkontraktnavn hentes automatisk ved å fylle ut delkontraktnummer</v>
      </c>
      <c r="D6310" s="34"/>
      <c r="E6310" s="34"/>
      <c r="F6310" s="33"/>
      <c r="G6310" s="33"/>
      <c r="H6310" s="15"/>
      <c r="I6310" s="15"/>
      <c r="J6310" s="15"/>
      <c r="K6310" s="48"/>
      <c r="L6310" s="44"/>
      <c r="M6310" s="47" t="str">
        <f>IFERROR(TRIM($K6310)/_xlfn.XLOOKUP(TRIM($F6310),Produktinformasjon!$D$5:$D$10000,Produktinformasjon!$L$5:$L$10000,,0),"Pris per enhet "&amp;Til_Hvem&amp;" beregnes automatisk ved komplett utfylling")</f>
        <v>Pris per enhet Regionalt beregnes automatisk ved komplett utfylling</v>
      </c>
      <c r="N6310" s="47" t="str">
        <f>IFERROR(TRIM($L6310)/_xlfn.XLOOKUP(TRIM($F6310),Produktinformasjon!$D$5:$D$10000,Produktinformasjon!$L$5:$L$10000,,0),"Pris per enhet Regionalt felleslager beregnes automatisk ved komplett utfylling")</f>
        <v>Pris per enhet Regionalt felleslager beregnes automatisk ved komplett utfylling</v>
      </c>
    </row>
    <row r="6311" spans="2:14" x14ac:dyDescent="0.25">
      <c r="B6311" s="33"/>
      <c r="C6311" t="str" cm="1">
        <f t="array" ref="C6311">IFERROR(_xlfn.TEXTJOIN(" | ", TRUE, _xlfn._xlws.FILTER(delKontrakt['#] &amp; " " &amp; delKontrakt[Navn], ISNUMBER(MATCH(delKontrakt['#], VALUE(_xlfn.TEXTSPLIT(SUBSTITUTE(Prisinformasjon!$B6311,  ", ", ","), ",")), 0)))), "Delkontraktnavn hentes automatisk ved å fylle ut delkontraktnummer")</f>
        <v>Delkontraktnavn hentes automatisk ved å fylle ut delkontraktnummer</v>
      </c>
      <c r="D6311" s="34"/>
      <c r="E6311" s="34"/>
      <c r="F6311" s="33"/>
      <c r="G6311" s="33"/>
      <c r="H6311" s="15"/>
      <c r="I6311" s="15"/>
      <c r="J6311" s="15"/>
      <c r="K6311" s="48"/>
      <c r="L6311" s="44"/>
      <c r="M6311" s="47" t="str">
        <f>IFERROR(TRIM($K6311)/_xlfn.XLOOKUP(TRIM($F6311),Produktinformasjon!$D$5:$D$10000,Produktinformasjon!$L$5:$L$10000,,0),"Pris per enhet "&amp;Til_Hvem&amp;" beregnes automatisk ved komplett utfylling")</f>
        <v>Pris per enhet Regionalt beregnes automatisk ved komplett utfylling</v>
      </c>
      <c r="N6311" s="47" t="str">
        <f>IFERROR(TRIM($L6311)/_xlfn.XLOOKUP(TRIM($F6311),Produktinformasjon!$D$5:$D$10000,Produktinformasjon!$L$5:$L$10000,,0),"Pris per enhet Regionalt felleslager beregnes automatisk ved komplett utfylling")</f>
        <v>Pris per enhet Regionalt felleslager beregnes automatisk ved komplett utfylling</v>
      </c>
    </row>
    <row r="6312" spans="2:14" x14ac:dyDescent="0.25">
      <c r="B6312" s="33"/>
      <c r="C6312" t="str" cm="1">
        <f t="array" ref="C6312">IFERROR(_xlfn.TEXTJOIN(" | ", TRUE, _xlfn._xlws.FILTER(delKontrakt['#] &amp; " " &amp; delKontrakt[Navn], ISNUMBER(MATCH(delKontrakt['#], VALUE(_xlfn.TEXTSPLIT(SUBSTITUTE(Prisinformasjon!$B6312,  ", ", ","), ",")), 0)))), "Delkontraktnavn hentes automatisk ved å fylle ut delkontraktnummer")</f>
        <v>Delkontraktnavn hentes automatisk ved å fylle ut delkontraktnummer</v>
      </c>
      <c r="D6312" s="34"/>
      <c r="E6312" s="34"/>
      <c r="F6312" s="33"/>
      <c r="G6312" s="33"/>
      <c r="H6312" s="15"/>
      <c r="I6312" s="15"/>
      <c r="J6312" s="15"/>
      <c r="K6312" s="48"/>
      <c r="L6312" s="44"/>
      <c r="M6312" s="47" t="str">
        <f>IFERROR(TRIM($K6312)/_xlfn.XLOOKUP(TRIM($F6312),Produktinformasjon!$D$5:$D$10000,Produktinformasjon!$L$5:$L$10000,,0),"Pris per enhet "&amp;Til_Hvem&amp;" beregnes automatisk ved komplett utfylling")</f>
        <v>Pris per enhet Regionalt beregnes automatisk ved komplett utfylling</v>
      </c>
      <c r="N6312" s="47" t="str">
        <f>IFERROR(TRIM($L6312)/_xlfn.XLOOKUP(TRIM($F6312),Produktinformasjon!$D$5:$D$10000,Produktinformasjon!$L$5:$L$10000,,0),"Pris per enhet Regionalt felleslager beregnes automatisk ved komplett utfylling")</f>
        <v>Pris per enhet Regionalt felleslager beregnes automatisk ved komplett utfylling</v>
      </c>
    </row>
    <row r="6313" spans="2:14" x14ac:dyDescent="0.25">
      <c r="B6313" s="33"/>
      <c r="C6313" t="str" cm="1">
        <f t="array" ref="C6313">IFERROR(_xlfn.TEXTJOIN(" | ", TRUE, _xlfn._xlws.FILTER(delKontrakt['#] &amp; " " &amp; delKontrakt[Navn], ISNUMBER(MATCH(delKontrakt['#], VALUE(_xlfn.TEXTSPLIT(SUBSTITUTE(Prisinformasjon!$B6313,  ", ", ","), ",")), 0)))), "Delkontraktnavn hentes automatisk ved å fylle ut delkontraktnummer")</f>
        <v>Delkontraktnavn hentes automatisk ved å fylle ut delkontraktnummer</v>
      </c>
      <c r="D6313" s="34"/>
      <c r="E6313" s="34"/>
      <c r="F6313" s="33"/>
      <c r="G6313" s="33"/>
      <c r="H6313" s="15"/>
      <c r="I6313" s="15"/>
      <c r="J6313" s="15"/>
      <c r="K6313" s="48"/>
      <c r="L6313" s="44"/>
      <c r="M6313" s="47" t="str">
        <f>IFERROR(TRIM($K6313)/_xlfn.XLOOKUP(TRIM($F6313),Produktinformasjon!$D$5:$D$10000,Produktinformasjon!$L$5:$L$10000,,0),"Pris per enhet "&amp;Til_Hvem&amp;" beregnes automatisk ved komplett utfylling")</f>
        <v>Pris per enhet Regionalt beregnes automatisk ved komplett utfylling</v>
      </c>
      <c r="N6313" s="47" t="str">
        <f>IFERROR(TRIM($L6313)/_xlfn.XLOOKUP(TRIM($F6313),Produktinformasjon!$D$5:$D$10000,Produktinformasjon!$L$5:$L$10000,,0),"Pris per enhet Regionalt felleslager beregnes automatisk ved komplett utfylling")</f>
        <v>Pris per enhet Regionalt felleslager beregnes automatisk ved komplett utfylling</v>
      </c>
    </row>
    <row r="6314" spans="2:14" x14ac:dyDescent="0.25">
      <c r="B6314" s="33"/>
      <c r="C6314" t="str" cm="1">
        <f t="array" ref="C6314">IFERROR(_xlfn.TEXTJOIN(" | ", TRUE, _xlfn._xlws.FILTER(delKontrakt['#] &amp; " " &amp; delKontrakt[Navn], ISNUMBER(MATCH(delKontrakt['#], VALUE(_xlfn.TEXTSPLIT(SUBSTITUTE(Prisinformasjon!$B6314,  ", ", ","), ",")), 0)))), "Delkontraktnavn hentes automatisk ved å fylle ut delkontraktnummer")</f>
        <v>Delkontraktnavn hentes automatisk ved å fylle ut delkontraktnummer</v>
      </c>
      <c r="D6314" s="34"/>
      <c r="E6314" s="34"/>
      <c r="F6314" s="33"/>
      <c r="G6314" s="33"/>
      <c r="H6314" s="15"/>
      <c r="I6314" s="15"/>
      <c r="J6314" s="15"/>
      <c r="K6314" s="48"/>
      <c r="L6314" s="44"/>
      <c r="M6314" s="47" t="str">
        <f>IFERROR(TRIM($K6314)/_xlfn.XLOOKUP(TRIM($F6314),Produktinformasjon!$D$5:$D$10000,Produktinformasjon!$L$5:$L$10000,,0),"Pris per enhet "&amp;Til_Hvem&amp;" beregnes automatisk ved komplett utfylling")</f>
        <v>Pris per enhet Regionalt beregnes automatisk ved komplett utfylling</v>
      </c>
      <c r="N6314" s="47" t="str">
        <f>IFERROR(TRIM($L6314)/_xlfn.XLOOKUP(TRIM($F6314),Produktinformasjon!$D$5:$D$10000,Produktinformasjon!$L$5:$L$10000,,0),"Pris per enhet Regionalt felleslager beregnes automatisk ved komplett utfylling")</f>
        <v>Pris per enhet Regionalt felleslager beregnes automatisk ved komplett utfylling</v>
      </c>
    </row>
    <row r="6315" spans="2:14" x14ac:dyDescent="0.25">
      <c r="B6315" s="33"/>
      <c r="C6315" t="str" cm="1">
        <f t="array" ref="C6315">IFERROR(_xlfn.TEXTJOIN(" | ", TRUE, _xlfn._xlws.FILTER(delKontrakt['#] &amp; " " &amp; delKontrakt[Navn], ISNUMBER(MATCH(delKontrakt['#], VALUE(_xlfn.TEXTSPLIT(SUBSTITUTE(Prisinformasjon!$B6315,  ", ", ","), ",")), 0)))), "Delkontraktnavn hentes automatisk ved å fylle ut delkontraktnummer")</f>
        <v>Delkontraktnavn hentes automatisk ved å fylle ut delkontraktnummer</v>
      </c>
      <c r="D6315" s="34"/>
      <c r="E6315" s="34"/>
      <c r="F6315" s="33"/>
      <c r="G6315" s="33"/>
      <c r="H6315" s="15"/>
      <c r="I6315" s="15"/>
      <c r="J6315" s="15"/>
      <c r="K6315" s="48"/>
      <c r="L6315" s="44"/>
      <c r="M6315" s="47" t="str">
        <f>IFERROR(TRIM($K6315)/_xlfn.XLOOKUP(TRIM($F6315),Produktinformasjon!$D$5:$D$10000,Produktinformasjon!$L$5:$L$10000,,0),"Pris per enhet "&amp;Til_Hvem&amp;" beregnes automatisk ved komplett utfylling")</f>
        <v>Pris per enhet Regionalt beregnes automatisk ved komplett utfylling</v>
      </c>
      <c r="N6315" s="47" t="str">
        <f>IFERROR(TRIM($L6315)/_xlfn.XLOOKUP(TRIM($F6315),Produktinformasjon!$D$5:$D$10000,Produktinformasjon!$L$5:$L$10000,,0),"Pris per enhet Regionalt felleslager beregnes automatisk ved komplett utfylling")</f>
        <v>Pris per enhet Regionalt felleslager beregnes automatisk ved komplett utfylling</v>
      </c>
    </row>
    <row r="6316" spans="2:14" x14ac:dyDescent="0.25">
      <c r="B6316" s="33"/>
      <c r="C6316" t="str" cm="1">
        <f t="array" ref="C6316">IFERROR(_xlfn.TEXTJOIN(" | ", TRUE, _xlfn._xlws.FILTER(delKontrakt['#] &amp; " " &amp; delKontrakt[Navn], ISNUMBER(MATCH(delKontrakt['#], VALUE(_xlfn.TEXTSPLIT(SUBSTITUTE(Prisinformasjon!$B6316,  ", ", ","), ",")), 0)))), "Delkontraktnavn hentes automatisk ved å fylle ut delkontraktnummer")</f>
        <v>Delkontraktnavn hentes automatisk ved å fylle ut delkontraktnummer</v>
      </c>
      <c r="D6316" s="34"/>
      <c r="E6316" s="34"/>
      <c r="F6316" s="33"/>
      <c r="G6316" s="33"/>
      <c r="H6316" s="15"/>
      <c r="I6316" s="15"/>
      <c r="J6316" s="15"/>
      <c r="K6316" s="48"/>
      <c r="L6316" s="44"/>
      <c r="M6316" s="47" t="str">
        <f>IFERROR(TRIM($K6316)/_xlfn.XLOOKUP(TRIM($F6316),Produktinformasjon!$D$5:$D$10000,Produktinformasjon!$L$5:$L$10000,,0),"Pris per enhet "&amp;Til_Hvem&amp;" beregnes automatisk ved komplett utfylling")</f>
        <v>Pris per enhet Regionalt beregnes automatisk ved komplett utfylling</v>
      </c>
      <c r="N6316" s="47" t="str">
        <f>IFERROR(TRIM($L6316)/_xlfn.XLOOKUP(TRIM($F6316),Produktinformasjon!$D$5:$D$10000,Produktinformasjon!$L$5:$L$10000,,0),"Pris per enhet Regionalt felleslager beregnes automatisk ved komplett utfylling")</f>
        <v>Pris per enhet Regionalt felleslager beregnes automatisk ved komplett utfylling</v>
      </c>
    </row>
    <row r="6317" spans="2:14" x14ac:dyDescent="0.25">
      <c r="B6317" s="33"/>
      <c r="C6317" t="str" cm="1">
        <f t="array" ref="C6317">IFERROR(_xlfn.TEXTJOIN(" | ", TRUE, _xlfn._xlws.FILTER(delKontrakt['#] &amp; " " &amp; delKontrakt[Navn], ISNUMBER(MATCH(delKontrakt['#], VALUE(_xlfn.TEXTSPLIT(SUBSTITUTE(Prisinformasjon!$B6317,  ", ", ","), ",")), 0)))), "Delkontraktnavn hentes automatisk ved å fylle ut delkontraktnummer")</f>
        <v>Delkontraktnavn hentes automatisk ved å fylle ut delkontraktnummer</v>
      </c>
      <c r="D6317" s="34"/>
      <c r="E6317" s="34"/>
      <c r="F6317" s="33"/>
      <c r="G6317" s="33"/>
      <c r="H6317" s="15"/>
      <c r="I6317" s="15"/>
      <c r="J6317" s="15"/>
      <c r="K6317" s="48"/>
      <c r="L6317" s="44"/>
      <c r="M6317" s="47" t="str">
        <f>IFERROR(TRIM($K6317)/_xlfn.XLOOKUP(TRIM($F6317),Produktinformasjon!$D$5:$D$10000,Produktinformasjon!$L$5:$L$10000,,0),"Pris per enhet "&amp;Til_Hvem&amp;" beregnes automatisk ved komplett utfylling")</f>
        <v>Pris per enhet Regionalt beregnes automatisk ved komplett utfylling</v>
      </c>
      <c r="N6317" s="47" t="str">
        <f>IFERROR(TRIM($L6317)/_xlfn.XLOOKUP(TRIM($F6317),Produktinformasjon!$D$5:$D$10000,Produktinformasjon!$L$5:$L$10000,,0),"Pris per enhet Regionalt felleslager beregnes automatisk ved komplett utfylling")</f>
        <v>Pris per enhet Regionalt felleslager beregnes automatisk ved komplett utfylling</v>
      </c>
    </row>
    <row r="6318" spans="2:14" x14ac:dyDescent="0.25">
      <c r="B6318" s="33"/>
      <c r="C6318" t="str" cm="1">
        <f t="array" ref="C6318">IFERROR(_xlfn.TEXTJOIN(" | ", TRUE, _xlfn._xlws.FILTER(delKontrakt['#] &amp; " " &amp; delKontrakt[Navn], ISNUMBER(MATCH(delKontrakt['#], VALUE(_xlfn.TEXTSPLIT(SUBSTITUTE(Prisinformasjon!$B6318,  ", ", ","), ",")), 0)))), "Delkontraktnavn hentes automatisk ved å fylle ut delkontraktnummer")</f>
        <v>Delkontraktnavn hentes automatisk ved å fylle ut delkontraktnummer</v>
      </c>
      <c r="D6318" s="34"/>
      <c r="E6318" s="34"/>
      <c r="F6318" s="33"/>
      <c r="G6318" s="33"/>
      <c r="H6318" s="15"/>
      <c r="I6318" s="15"/>
      <c r="J6318" s="15"/>
      <c r="K6318" s="48"/>
      <c r="L6318" s="44"/>
      <c r="M6318" s="47" t="str">
        <f>IFERROR(TRIM($K6318)/_xlfn.XLOOKUP(TRIM($F6318),Produktinformasjon!$D$5:$D$10000,Produktinformasjon!$L$5:$L$10000,,0),"Pris per enhet "&amp;Til_Hvem&amp;" beregnes automatisk ved komplett utfylling")</f>
        <v>Pris per enhet Regionalt beregnes automatisk ved komplett utfylling</v>
      </c>
      <c r="N6318" s="47" t="str">
        <f>IFERROR(TRIM($L6318)/_xlfn.XLOOKUP(TRIM($F6318),Produktinformasjon!$D$5:$D$10000,Produktinformasjon!$L$5:$L$10000,,0),"Pris per enhet Regionalt felleslager beregnes automatisk ved komplett utfylling")</f>
        <v>Pris per enhet Regionalt felleslager beregnes automatisk ved komplett utfylling</v>
      </c>
    </row>
    <row r="6319" spans="2:14" x14ac:dyDescent="0.25">
      <c r="B6319" s="33"/>
      <c r="C6319" t="str" cm="1">
        <f t="array" ref="C6319">IFERROR(_xlfn.TEXTJOIN(" | ", TRUE, _xlfn._xlws.FILTER(delKontrakt['#] &amp; " " &amp; delKontrakt[Navn], ISNUMBER(MATCH(delKontrakt['#], VALUE(_xlfn.TEXTSPLIT(SUBSTITUTE(Prisinformasjon!$B6319,  ", ", ","), ",")), 0)))), "Delkontraktnavn hentes automatisk ved å fylle ut delkontraktnummer")</f>
        <v>Delkontraktnavn hentes automatisk ved å fylle ut delkontraktnummer</v>
      </c>
      <c r="D6319" s="34"/>
      <c r="E6319" s="34"/>
      <c r="F6319" s="33"/>
      <c r="G6319" s="33"/>
      <c r="H6319" s="15"/>
      <c r="I6319" s="15"/>
      <c r="J6319" s="15"/>
      <c r="K6319" s="48"/>
      <c r="L6319" s="44"/>
      <c r="M6319" s="47" t="str">
        <f>IFERROR(TRIM($K6319)/_xlfn.XLOOKUP(TRIM($F6319),Produktinformasjon!$D$5:$D$10000,Produktinformasjon!$L$5:$L$10000,,0),"Pris per enhet "&amp;Til_Hvem&amp;" beregnes automatisk ved komplett utfylling")</f>
        <v>Pris per enhet Regionalt beregnes automatisk ved komplett utfylling</v>
      </c>
      <c r="N6319" s="47" t="str">
        <f>IFERROR(TRIM($L6319)/_xlfn.XLOOKUP(TRIM($F6319),Produktinformasjon!$D$5:$D$10000,Produktinformasjon!$L$5:$L$10000,,0),"Pris per enhet Regionalt felleslager beregnes automatisk ved komplett utfylling")</f>
        <v>Pris per enhet Regionalt felleslager beregnes automatisk ved komplett utfylling</v>
      </c>
    </row>
    <row r="6320" spans="2:14" x14ac:dyDescent="0.25">
      <c r="B6320" s="33"/>
      <c r="C6320" t="str" cm="1">
        <f t="array" ref="C6320">IFERROR(_xlfn.TEXTJOIN(" | ", TRUE, _xlfn._xlws.FILTER(delKontrakt['#] &amp; " " &amp; delKontrakt[Navn], ISNUMBER(MATCH(delKontrakt['#], VALUE(_xlfn.TEXTSPLIT(SUBSTITUTE(Prisinformasjon!$B6320,  ", ", ","), ",")), 0)))), "Delkontraktnavn hentes automatisk ved å fylle ut delkontraktnummer")</f>
        <v>Delkontraktnavn hentes automatisk ved å fylle ut delkontraktnummer</v>
      </c>
      <c r="D6320" s="34"/>
      <c r="E6320" s="34"/>
      <c r="F6320" s="33"/>
      <c r="G6320" s="33"/>
      <c r="H6320" s="15"/>
      <c r="I6320" s="15"/>
      <c r="J6320" s="15"/>
      <c r="K6320" s="48"/>
      <c r="L6320" s="44"/>
      <c r="M6320" s="47" t="str">
        <f>IFERROR(TRIM($K6320)/_xlfn.XLOOKUP(TRIM($F6320),Produktinformasjon!$D$5:$D$10000,Produktinformasjon!$L$5:$L$10000,,0),"Pris per enhet "&amp;Til_Hvem&amp;" beregnes automatisk ved komplett utfylling")</f>
        <v>Pris per enhet Regionalt beregnes automatisk ved komplett utfylling</v>
      </c>
      <c r="N6320" s="47" t="str">
        <f>IFERROR(TRIM($L6320)/_xlfn.XLOOKUP(TRIM($F6320),Produktinformasjon!$D$5:$D$10000,Produktinformasjon!$L$5:$L$10000,,0),"Pris per enhet Regionalt felleslager beregnes automatisk ved komplett utfylling")</f>
        <v>Pris per enhet Regionalt felleslager beregnes automatisk ved komplett utfylling</v>
      </c>
    </row>
    <row r="6321" spans="2:14" x14ac:dyDescent="0.25">
      <c r="B6321" s="33"/>
      <c r="C6321" t="str" cm="1">
        <f t="array" ref="C6321">IFERROR(_xlfn.TEXTJOIN(" | ", TRUE, _xlfn._xlws.FILTER(delKontrakt['#] &amp; " " &amp; delKontrakt[Navn], ISNUMBER(MATCH(delKontrakt['#], VALUE(_xlfn.TEXTSPLIT(SUBSTITUTE(Prisinformasjon!$B6321,  ", ", ","), ",")), 0)))), "Delkontraktnavn hentes automatisk ved å fylle ut delkontraktnummer")</f>
        <v>Delkontraktnavn hentes automatisk ved å fylle ut delkontraktnummer</v>
      </c>
      <c r="D6321" s="34"/>
      <c r="E6321" s="34"/>
      <c r="F6321" s="33"/>
      <c r="G6321" s="33"/>
      <c r="H6321" s="15"/>
      <c r="I6321" s="15"/>
      <c r="J6321" s="15"/>
      <c r="K6321" s="48"/>
      <c r="L6321" s="44"/>
      <c r="M6321" s="47" t="str">
        <f>IFERROR(TRIM($K6321)/_xlfn.XLOOKUP(TRIM($F6321),Produktinformasjon!$D$5:$D$10000,Produktinformasjon!$L$5:$L$10000,,0),"Pris per enhet "&amp;Til_Hvem&amp;" beregnes automatisk ved komplett utfylling")</f>
        <v>Pris per enhet Regionalt beregnes automatisk ved komplett utfylling</v>
      </c>
      <c r="N6321" s="47" t="str">
        <f>IFERROR(TRIM($L6321)/_xlfn.XLOOKUP(TRIM($F6321),Produktinformasjon!$D$5:$D$10000,Produktinformasjon!$L$5:$L$10000,,0),"Pris per enhet Regionalt felleslager beregnes automatisk ved komplett utfylling")</f>
        <v>Pris per enhet Regionalt felleslager beregnes automatisk ved komplett utfylling</v>
      </c>
    </row>
    <row r="6322" spans="2:14" x14ac:dyDescent="0.25">
      <c r="B6322" s="33"/>
      <c r="C6322" t="str" cm="1">
        <f t="array" ref="C6322">IFERROR(_xlfn.TEXTJOIN(" | ", TRUE, _xlfn._xlws.FILTER(delKontrakt['#] &amp; " " &amp; delKontrakt[Navn], ISNUMBER(MATCH(delKontrakt['#], VALUE(_xlfn.TEXTSPLIT(SUBSTITUTE(Prisinformasjon!$B6322,  ", ", ","), ",")), 0)))), "Delkontraktnavn hentes automatisk ved å fylle ut delkontraktnummer")</f>
        <v>Delkontraktnavn hentes automatisk ved å fylle ut delkontraktnummer</v>
      </c>
      <c r="D6322" s="34"/>
      <c r="E6322" s="34"/>
      <c r="F6322" s="33"/>
      <c r="G6322" s="33"/>
      <c r="H6322" s="15"/>
      <c r="I6322" s="15"/>
      <c r="J6322" s="15"/>
      <c r="K6322" s="48"/>
      <c r="L6322" s="44"/>
      <c r="M6322" s="47" t="str">
        <f>IFERROR(TRIM($K6322)/_xlfn.XLOOKUP(TRIM($F6322),Produktinformasjon!$D$5:$D$10000,Produktinformasjon!$L$5:$L$10000,,0),"Pris per enhet "&amp;Til_Hvem&amp;" beregnes automatisk ved komplett utfylling")</f>
        <v>Pris per enhet Regionalt beregnes automatisk ved komplett utfylling</v>
      </c>
      <c r="N6322" s="47" t="str">
        <f>IFERROR(TRIM($L6322)/_xlfn.XLOOKUP(TRIM($F6322),Produktinformasjon!$D$5:$D$10000,Produktinformasjon!$L$5:$L$10000,,0),"Pris per enhet Regionalt felleslager beregnes automatisk ved komplett utfylling")</f>
        <v>Pris per enhet Regionalt felleslager beregnes automatisk ved komplett utfylling</v>
      </c>
    </row>
    <row r="6323" spans="2:14" x14ac:dyDescent="0.25">
      <c r="B6323" s="33"/>
      <c r="C6323" t="str" cm="1">
        <f t="array" ref="C6323">IFERROR(_xlfn.TEXTJOIN(" | ", TRUE, _xlfn._xlws.FILTER(delKontrakt['#] &amp; " " &amp; delKontrakt[Navn], ISNUMBER(MATCH(delKontrakt['#], VALUE(_xlfn.TEXTSPLIT(SUBSTITUTE(Prisinformasjon!$B6323,  ", ", ","), ",")), 0)))), "Delkontraktnavn hentes automatisk ved å fylle ut delkontraktnummer")</f>
        <v>Delkontraktnavn hentes automatisk ved å fylle ut delkontraktnummer</v>
      </c>
      <c r="D6323" s="34"/>
      <c r="E6323" s="34"/>
      <c r="F6323" s="33"/>
      <c r="G6323" s="33"/>
      <c r="H6323" s="15"/>
      <c r="I6323" s="15"/>
      <c r="J6323" s="15"/>
      <c r="K6323" s="48"/>
      <c r="L6323" s="44"/>
      <c r="M6323" s="47" t="str">
        <f>IFERROR(TRIM($K6323)/_xlfn.XLOOKUP(TRIM($F6323),Produktinformasjon!$D$5:$D$10000,Produktinformasjon!$L$5:$L$10000,,0),"Pris per enhet "&amp;Til_Hvem&amp;" beregnes automatisk ved komplett utfylling")</f>
        <v>Pris per enhet Regionalt beregnes automatisk ved komplett utfylling</v>
      </c>
      <c r="N6323" s="47" t="str">
        <f>IFERROR(TRIM($L6323)/_xlfn.XLOOKUP(TRIM($F6323),Produktinformasjon!$D$5:$D$10000,Produktinformasjon!$L$5:$L$10000,,0),"Pris per enhet Regionalt felleslager beregnes automatisk ved komplett utfylling")</f>
        <v>Pris per enhet Regionalt felleslager beregnes automatisk ved komplett utfylling</v>
      </c>
    </row>
    <row r="6324" spans="2:14" x14ac:dyDescent="0.25">
      <c r="B6324" s="33"/>
      <c r="C6324" t="str" cm="1">
        <f t="array" ref="C6324">IFERROR(_xlfn.TEXTJOIN(" | ", TRUE, _xlfn._xlws.FILTER(delKontrakt['#] &amp; " " &amp; delKontrakt[Navn], ISNUMBER(MATCH(delKontrakt['#], VALUE(_xlfn.TEXTSPLIT(SUBSTITUTE(Prisinformasjon!$B6324,  ", ", ","), ",")), 0)))), "Delkontraktnavn hentes automatisk ved å fylle ut delkontraktnummer")</f>
        <v>Delkontraktnavn hentes automatisk ved å fylle ut delkontraktnummer</v>
      </c>
      <c r="D6324" s="34"/>
      <c r="E6324" s="34"/>
      <c r="F6324" s="33"/>
      <c r="G6324" s="33"/>
      <c r="H6324" s="15"/>
      <c r="I6324" s="15"/>
      <c r="J6324" s="15"/>
      <c r="K6324" s="48"/>
      <c r="L6324" s="44"/>
      <c r="M6324" s="47" t="str">
        <f>IFERROR(TRIM($K6324)/_xlfn.XLOOKUP(TRIM($F6324),Produktinformasjon!$D$5:$D$10000,Produktinformasjon!$L$5:$L$10000,,0),"Pris per enhet "&amp;Til_Hvem&amp;" beregnes automatisk ved komplett utfylling")</f>
        <v>Pris per enhet Regionalt beregnes automatisk ved komplett utfylling</v>
      </c>
      <c r="N6324" s="47" t="str">
        <f>IFERROR(TRIM($L6324)/_xlfn.XLOOKUP(TRIM($F6324),Produktinformasjon!$D$5:$D$10000,Produktinformasjon!$L$5:$L$10000,,0),"Pris per enhet Regionalt felleslager beregnes automatisk ved komplett utfylling")</f>
        <v>Pris per enhet Regionalt felleslager beregnes automatisk ved komplett utfylling</v>
      </c>
    </row>
    <row r="6325" spans="2:14" x14ac:dyDescent="0.25">
      <c r="B6325" s="33"/>
      <c r="C6325" t="str" cm="1">
        <f t="array" ref="C6325">IFERROR(_xlfn.TEXTJOIN(" | ", TRUE, _xlfn._xlws.FILTER(delKontrakt['#] &amp; " " &amp; delKontrakt[Navn], ISNUMBER(MATCH(delKontrakt['#], VALUE(_xlfn.TEXTSPLIT(SUBSTITUTE(Prisinformasjon!$B6325,  ", ", ","), ",")), 0)))), "Delkontraktnavn hentes automatisk ved å fylle ut delkontraktnummer")</f>
        <v>Delkontraktnavn hentes automatisk ved å fylle ut delkontraktnummer</v>
      </c>
      <c r="D6325" s="34"/>
      <c r="E6325" s="34"/>
      <c r="F6325" s="33"/>
      <c r="G6325" s="33"/>
      <c r="H6325" s="15"/>
      <c r="I6325" s="15"/>
      <c r="J6325" s="15"/>
      <c r="K6325" s="48"/>
      <c r="L6325" s="44"/>
      <c r="M6325" s="47" t="str">
        <f>IFERROR(TRIM($K6325)/_xlfn.XLOOKUP(TRIM($F6325),Produktinformasjon!$D$5:$D$10000,Produktinformasjon!$L$5:$L$10000,,0),"Pris per enhet "&amp;Til_Hvem&amp;" beregnes automatisk ved komplett utfylling")</f>
        <v>Pris per enhet Regionalt beregnes automatisk ved komplett utfylling</v>
      </c>
      <c r="N6325" s="47" t="str">
        <f>IFERROR(TRIM($L6325)/_xlfn.XLOOKUP(TRIM($F6325),Produktinformasjon!$D$5:$D$10000,Produktinformasjon!$L$5:$L$10000,,0),"Pris per enhet Regionalt felleslager beregnes automatisk ved komplett utfylling")</f>
        <v>Pris per enhet Regionalt felleslager beregnes automatisk ved komplett utfylling</v>
      </c>
    </row>
    <row r="6326" spans="2:14" x14ac:dyDescent="0.25">
      <c r="B6326" s="33"/>
      <c r="C6326" t="str" cm="1">
        <f t="array" ref="C6326">IFERROR(_xlfn.TEXTJOIN(" | ", TRUE, _xlfn._xlws.FILTER(delKontrakt['#] &amp; " " &amp; delKontrakt[Navn], ISNUMBER(MATCH(delKontrakt['#], VALUE(_xlfn.TEXTSPLIT(SUBSTITUTE(Prisinformasjon!$B6326,  ", ", ","), ",")), 0)))), "Delkontraktnavn hentes automatisk ved å fylle ut delkontraktnummer")</f>
        <v>Delkontraktnavn hentes automatisk ved å fylle ut delkontraktnummer</v>
      </c>
      <c r="D6326" s="34"/>
      <c r="E6326" s="34"/>
      <c r="F6326" s="33"/>
      <c r="G6326" s="33"/>
      <c r="H6326" s="15"/>
      <c r="I6326" s="15"/>
      <c r="J6326" s="15"/>
      <c r="K6326" s="48"/>
      <c r="L6326" s="44"/>
      <c r="M6326" s="47" t="str">
        <f>IFERROR(TRIM($K6326)/_xlfn.XLOOKUP(TRIM($F6326),Produktinformasjon!$D$5:$D$10000,Produktinformasjon!$L$5:$L$10000,,0),"Pris per enhet "&amp;Til_Hvem&amp;" beregnes automatisk ved komplett utfylling")</f>
        <v>Pris per enhet Regionalt beregnes automatisk ved komplett utfylling</v>
      </c>
      <c r="N6326" s="47" t="str">
        <f>IFERROR(TRIM($L6326)/_xlfn.XLOOKUP(TRIM($F6326),Produktinformasjon!$D$5:$D$10000,Produktinformasjon!$L$5:$L$10000,,0),"Pris per enhet Regionalt felleslager beregnes automatisk ved komplett utfylling")</f>
        <v>Pris per enhet Regionalt felleslager beregnes automatisk ved komplett utfylling</v>
      </c>
    </row>
    <row r="6327" spans="2:14" x14ac:dyDescent="0.25">
      <c r="B6327" s="33"/>
      <c r="C6327" t="str" cm="1">
        <f t="array" ref="C6327">IFERROR(_xlfn.TEXTJOIN(" | ", TRUE, _xlfn._xlws.FILTER(delKontrakt['#] &amp; " " &amp; delKontrakt[Navn], ISNUMBER(MATCH(delKontrakt['#], VALUE(_xlfn.TEXTSPLIT(SUBSTITUTE(Prisinformasjon!$B6327,  ", ", ","), ",")), 0)))), "Delkontraktnavn hentes automatisk ved å fylle ut delkontraktnummer")</f>
        <v>Delkontraktnavn hentes automatisk ved å fylle ut delkontraktnummer</v>
      </c>
      <c r="D6327" s="34"/>
      <c r="E6327" s="34"/>
      <c r="F6327" s="33"/>
      <c r="G6327" s="33"/>
      <c r="H6327" s="15"/>
      <c r="I6327" s="15"/>
      <c r="J6327" s="15"/>
      <c r="K6327" s="48"/>
      <c r="L6327" s="44"/>
      <c r="M6327" s="47" t="str">
        <f>IFERROR(TRIM($K6327)/_xlfn.XLOOKUP(TRIM($F6327),Produktinformasjon!$D$5:$D$10000,Produktinformasjon!$L$5:$L$10000,,0),"Pris per enhet "&amp;Til_Hvem&amp;" beregnes automatisk ved komplett utfylling")</f>
        <v>Pris per enhet Regionalt beregnes automatisk ved komplett utfylling</v>
      </c>
      <c r="N6327" s="47" t="str">
        <f>IFERROR(TRIM($L6327)/_xlfn.XLOOKUP(TRIM($F6327),Produktinformasjon!$D$5:$D$10000,Produktinformasjon!$L$5:$L$10000,,0),"Pris per enhet Regionalt felleslager beregnes automatisk ved komplett utfylling")</f>
        <v>Pris per enhet Regionalt felleslager beregnes automatisk ved komplett utfylling</v>
      </c>
    </row>
    <row r="6328" spans="2:14" x14ac:dyDescent="0.25">
      <c r="B6328" s="33"/>
      <c r="C6328" t="str" cm="1">
        <f t="array" ref="C6328">IFERROR(_xlfn.TEXTJOIN(" | ", TRUE, _xlfn._xlws.FILTER(delKontrakt['#] &amp; " " &amp; delKontrakt[Navn], ISNUMBER(MATCH(delKontrakt['#], VALUE(_xlfn.TEXTSPLIT(SUBSTITUTE(Prisinformasjon!$B6328,  ", ", ","), ",")), 0)))), "Delkontraktnavn hentes automatisk ved å fylle ut delkontraktnummer")</f>
        <v>Delkontraktnavn hentes automatisk ved å fylle ut delkontraktnummer</v>
      </c>
      <c r="D6328" s="34"/>
      <c r="E6328" s="34"/>
      <c r="F6328" s="33"/>
      <c r="G6328" s="33"/>
      <c r="H6328" s="15"/>
      <c r="I6328" s="15"/>
      <c r="J6328" s="15"/>
      <c r="K6328" s="48"/>
      <c r="L6328" s="44"/>
      <c r="M6328" s="47" t="str">
        <f>IFERROR(TRIM($K6328)/_xlfn.XLOOKUP(TRIM($F6328),Produktinformasjon!$D$5:$D$10000,Produktinformasjon!$L$5:$L$10000,,0),"Pris per enhet "&amp;Til_Hvem&amp;" beregnes automatisk ved komplett utfylling")</f>
        <v>Pris per enhet Regionalt beregnes automatisk ved komplett utfylling</v>
      </c>
      <c r="N6328" s="47" t="str">
        <f>IFERROR(TRIM($L6328)/_xlfn.XLOOKUP(TRIM($F6328),Produktinformasjon!$D$5:$D$10000,Produktinformasjon!$L$5:$L$10000,,0),"Pris per enhet Regionalt felleslager beregnes automatisk ved komplett utfylling")</f>
        <v>Pris per enhet Regionalt felleslager beregnes automatisk ved komplett utfylling</v>
      </c>
    </row>
    <row r="6329" spans="2:14" x14ac:dyDescent="0.25">
      <c r="B6329" s="33"/>
      <c r="C6329" t="str" cm="1">
        <f t="array" ref="C6329">IFERROR(_xlfn.TEXTJOIN(" | ", TRUE, _xlfn._xlws.FILTER(delKontrakt['#] &amp; " " &amp; delKontrakt[Navn], ISNUMBER(MATCH(delKontrakt['#], VALUE(_xlfn.TEXTSPLIT(SUBSTITUTE(Prisinformasjon!$B6329,  ", ", ","), ",")), 0)))), "Delkontraktnavn hentes automatisk ved å fylle ut delkontraktnummer")</f>
        <v>Delkontraktnavn hentes automatisk ved å fylle ut delkontraktnummer</v>
      </c>
      <c r="D6329" s="34"/>
      <c r="E6329" s="34"/>
      <c r="F6329" s="33"/>
      <c r="G6329" s="33"/>
      <c r="H6329" s="15"/>
      <c r="I6329" s="15"/>
      <c r="J6329" s="15"/>
      <c r="K6329" s="48"/>
      <c r="L6329" s="44"/>
      <c r="M6329" s="47" t="str">
        <f>IFERROR(TRIM($K6329)/_xlfn.XLOOKUP(TRIM($F6329),Produktinformasjon!$D$5:$D$10000,Produktinformasjon!$L$5:$L$10000,,0),"Pris per enhet "&amp;Til_Hvem&amp;" beregnes automatisk ved komplett utfylling")</f>
        <v>Pris per enhet Regionalt beregnes automatisk ved komplett utfylling</v>
      </c>
      <c r="N6329" s="47" t="str">
        <f>IFERROR(TRIM($L6329)/_xlfn.XLOOKUP(TRIM($F6329),Produktinformasjon!$D$5:$D$10000,Produktinformasjon!$L$5:$L$10000,,0),"Pris per enhet Regionalt felleslager beregnes automatisk ved komplett utfylling")</f>
        <v>Pris per enhet Regionalt felleslager beregnes automatisk ved komplett utfylling</v>
      </c>
    </row>
    <row r="6330" spans="2:14" x14ac:dyDescent="0.25">
      <c r="B6330" s="33"/>
      <c r="C6330" t="str" cm="1">
        <f t="array" ref="C6330">IFERROR(_xlfn.TEXTJOIN(" | ", TRUE, _xlfn._xlws.FILTER(delKontrakt['#] &amp; " " &amp; delKontrakt[Navn], ISNUMBER(MATCH(delKontrakt['#], VALUE(_xlfn.TEXTSPLIT(SUBSTITUTE(Prisinformasjon!$B6330,  ", ", ","), ",")), 0)))), "Delkontraktnavn hentes automatisk ved å fylle ut delkontraktnummer")</f>
        <v>Delkontraktnavn hentes automatisk ved å fylle ut delkontraktnummer</v>
      </c>
      <c r="D6330" s="34"/>
      <c r="E6330" s="34"/>
      <c r="F6330" s="33"/>
      <c r="G6330" s="33"/>
      <c r="H6330" s="15"/>
      <c r="I6330" s="15"/>
      <c r="J6330" s="15"/>
      <c r="K6330" s="48"/>
      <c r="L6330" s="44"/>
      <c r="M6330" s="47" t="str">
        <f>IFERROR(TRIM($K6330)/_xlfn.XLOOKUP(TRIM($F6330),Produktinformasjon!$D$5:$D$10000,Produktinformasjon!$L$5:$L$10000,,0),"Pris per enhet "&amp;Til_Hvem&amp;" beregnes automatisk ved komplett utfylling")</f>
        <v>Pris per enhet Regionalt beregnes automatisk ved komplett utfylling</v>
      </c>
      <c r="N6330" s="47" t="str">
        <f>IFERROR(TRIM($L6330)/_xlfn.XLOOKUP(TRIM($F6330),Produktinformasjon!$D$5:$D$10000,Produktinformasjon!$L$5:$L$10000,,0),"Pris per enhet Regionalt felleslager beregnes automatisk ved komplett utfylling")</f>
        <v>Pris per enhet Regionalt felleslager beregnes automatisk ved komplett utfylling</v>
      </c>
    </row>
    <row r="6331" spans="2:14" x14ac:dyDescent="0.25">
      <c r="B6331" s="33"/>
      <c r="C6331" t="str" cm="1">
        <f t="array" ref="C6331">IFERROR(_xlfn.TEXTJOIN(" | ", TRUE, _xlfn._xlws.FILTER(delKontrakt['#] &amp; " " &amp; delKontrakt[Navn], ISNUMBER(MATCH(delKontrakt['#], VALUE(_xlfn.TEXTSPLIT(SUBSTITUTE(Prisinformasjon!$B6331,  ", ", ","), ",")), 0)))), "Delkontraktnavn hentes automatisk ved å fylle ut delkontraktnummer")</f>
        <v>Delkontraktnavn hentes automatisk ved å fylle ut delkontraktnummer</v>
      </c>
      <c r="D6331" s="34"/>
      <c r="E6331" s="34"/>
      <c r="F6331" s="33"/>
      <c r="G6331" s="33"/>
      <c r="H6331" s="15"/>
      <c r="I6331" s="15"/>
      <c r="J6331" s="15"/>
      <c r="K6331" s="48"/>
      <c r="L6331" s="44"/>
      <c r="M6331" s="47" t="str">
        <f>IFERROR(TRIM($K6331)/_xlfn.XLOOKUP(TRIM($F6331),Produktinformasjon!$D$5:$D$10000,Produktinformasjon!$L$5:$L$10000,,0),"Pris per enhet "&amp;Til_Hvem&amp;" beregnes automatisk ved komplett utfylling")</f>
        <v>Pris per enhet Regionalt beregnes automatisk ved komplett utfylling</v>
      </c>
      <c r="N6331" s="47" t="str">
        <f>IFERROR(TRIM($L6331)/_xlfn.XLOOKUP(TRIM($F6331),Produktinformasjon!$D$5:$D$10000,Produktinformasjon!$L$5:$L$10000,,0),"Pris per enhet Regionalt felleslager beregnes automatisk ved komplett utfylling")</f>
        <v>Pris per enhet Regionalt felleslager beregnes automatisk ved komplett utfylling</v>
      </c>
    </row>
    <row r="6332" spans="2:14" x14ac:dyDescent="0.25">
      <c r="B6332" s="33"/>
      <c r="C6332" t="str" cm="1">
        <f t="array" ref="C6332">IFERROR(_xlfn.TEXTJOIN(" | ", TRUE, _xlfn._xlws.FILTER(delKontrakt['#] &amp; " " &amp; delKontrakt[Navn], ISNUMBER(MATCH(delKontrakt['#], VALUE(_xlfn.TEXTSPLIT(SUBSTITUTE(Prisinformasjon!$B6332,  ", ", ","), ",")), 0)))), "Delkontraktnavn hentes automatisk ved å fylle ut delkontraktnummer")</f>
        <v>Delkontraktnavn hentes automatisk ved å fylle ut delkontraktnummer</v>
      </c>
      <c r="D6332" s="34"/>
      <c r="E6332" s="34"/>
      <c r="F6332" s="33"/>
      <c r="G6332" s="33"/>
      <c r="H6332" s="15"/>
      <c r="I6332" s="15"/>
      <c r="J6332" s="15"/>
      <c r="K6332" s="48"/>
      <c r="L6332" s="44"/>
      <c r="M6332" s="47" t="str">
        <f>IFERROR(TRIM($K6332)/_xlfn.XLOOKUP(TRIM($F6332),Produktinformasjon!$D$5:$D$10000,Produktinformasjon!$L$5:$L$10000,,0),"Pris per enhet "&amp;Til_Hvem&amp;" beregnes automatisk ved komplett utfylling")</f>
        <v>Pris per enhet Regionalt beregnes automatisk ved komplett utfylling</v>
      </c>
      <c r="N6332" s="47" t="str">
        <f>IFERROR(TRIM($L6332)/_xlfn.XLOOKUP(TRIM($F6332),Produktinformasjon!$D$5:$D$10000,Produktinformasjon!$L$5:$L$10000,,0),"Pris per enhet Regionalt felleslager beregnes automatisk ved komplett utfylling")</f>
        <v>Pris per enhet Regionalt felleslager beregnes automatisk ved komplett utfylling</v>
      </c>
    </row>
    <row r="6333" spans="2:14" x14ac:dyDescent="0.25">
      <c r="B6333" s="33"/>
      <c r="C6333" t="str" cm="1">
        <f t="array" ref="C6333">IFERROR(_xlfn.TEXTJOIN(" | ", TRUE, _xlfn._xlws.FILTER(delKontrakt['#] &amp; " " &amp; delKontrakt[Navn], ISNUMBER(MATCH(delKontrakt['#], VALUE(_xlfn.TEXTSPLIT(SUBSTITUTE(Prisinformasjon!$B6333,  ", ", ","), ",")), 0)))), "Delkontraktnavn hentes automatisk ved å fylle ut delkontraktnummer")</f>
        <v>Delkontraktnavn hentes automatisk ved å fylle ut delkontraktnummer</v>
      </c>
      <c r="D6333" s="34"/>
      <c r="E6333" s="34"/>
      <c r="F6333" s="33"/>
      <c r="G6333" s="33"/>
      <c r="H6333" s="15"/>
      <c r="I6333" s="15"/>
      <c r="J6333" s="15"/>
      <c r="K6333" s="48"/>
      <c r="L6333" s="44"/>
      <c r="M6333" s="47" t="str">
        <f>IFERROR(TRIM($K6333)/_xlfn.XLOOKUP(TRIM($F6333),Produktinformasjon!$D$5:$D$10000,Produktinformasjon!$L$5:$L$10000,,0),"Pris per enhet "&amp;Til_Hvem&amp;" beregnes automatisk ved komplett utfylling")</f>
        <v>Pris per enhet Regionalt beregnes automatisk ved komplett utfylling</v>
      </c>
      <c r="N6333" s="47" t="str">
        <f>IFERROR(TRIM($L6333)/_xlfn.XLOOKUP(TRIM($F6333),Produktinformasjon!$D$5:$D$10000,Produktinformasjon!$L$5:$L$10000,,0),"Pris per enhet Regionalt felleslager beregnes automatisk ved komplett utfylling")</f>
        <v>Pris per enhet Regionalt felleslager beregnes automatisk ved komplett utfylling</v>
      </c>
    </row>
    <row r="6334" spans="2:14" x14ac:dyDescent="0.25">
      <c r="B6334" s="33"/>
      <c r="C6334" t="str" cm="1">
        <f t="array" ref="C6334">IFERROR(_xlfn.TEXTJOIN(" | ", TRUE, _xlfn._xlws.FILTER(delKontrakt['#] &amp; " " &amp; delKontrakt[Navn], ISNUMBER(MATCH(delKontrakt['#], VALUE(_xlfn.TEXTSPLIT(SUBSTITUTE(Prisinformasjon!$B6334,  ", ", ","), ",")), 0)))), "Delkontraktnavn hentes automatisk ved å fylle ut delkontraktnummer")</f>
        <v>Delkontraktnavn hentes automatisk ved å fylle ut delkontraktnummer</v>
      </c>
      <c r="D6334" s="34"/>
      <c r="E6334" s="34"/>
      <c r="F6334" s="33"/>
      <c r="G6334" s="33"/>
      <c r="H6334" s="15"/>
      <c r="I6334" s="15"/>
      <c r="J6334" s="15"/>
      <c r="K6334" s="48"/>
      <c r="L6334" s="44"/>
      <c r="M6334" s="47" t="str">
        <f>IFERROR(TRIM($K6334)/_xlfn.XLOOKUP(TRIM($F6334),Produktinformasjon!$D$5:$D$10000,Produktinformasjon!$L$5:$L$10000,,0),"Pris per enhet "&amp;Til_Hvem&amp;" beregnes automatisk ved komplett utfylling")</f>
        <v>Pris per enhet Regionalt beregnes automatisk ved komplett utfylling</v>
      </c>
      <c r="N6334" s="47" t="str">
        <f>IFERROR(TRIM($L6334)/_xlfn.XLOOKUP(TRIM($F6334),Produktinformasjon!$D$5:$D$10000,Produktinformasjon!$L$5:$L$10000,,0),"Pris per enhet Regionalt felleslager beregnes automatisk ved komplett utfylling")</f>
        <v>Pris per enhet Regionalt felleslager beregnes automatisk ved komplett utfylling</v>
      </c>
    </row>
    <row r="6335" spans="2:14" x14ac:dyDescent="0.25">
      <c r="B6335" s="33"/>
      <c r="C6335" t="str" cm="1">
        <f t="array" ref="C6335">IFERROR(_xlfn.TEXTJOIN(" | ", TRUE, _xlfn._xlws.FILTER(delKontrakt['#] &amp; " " &amp; delKontrakt[Navn], ISNUMBER(MATCH(delKontrakt['#], VALUE(_xlfn.TEXTSPLIT(SUBSTITUTE(Prisinformasjon!$B6335,  ", ", ","), ",")), 0)))), "Delkontraktnavn hentes automatisk ved å fylle ut delkontraktnummer")</f>
        <v>Delkontraktnavn hentes automatisk ved å fylle ut delkontraktnummer</v>
      </c>
      <c r="D6335" s="34"/>
      <c r="E6335" s="34"/>
      <c r="F6335" s="33"/>
      <c r="G6335" s="33"/>
      <c r="H6335" s="15"/>
      <c r="I6335" s="15"/>
      <c r="J6335" s="15"/>
      <c r="K6335" s="48"/>
      <c r="L6335" s="44"/>
      <c r="M6335" s="47" t="str">
        <f>IFERROR(TRIM($K6335)/_xlfn.XLOOKUP(TRIM($F6335),Produktinformasjon!$D$5:$D$10000,Produktinformasjon!$L$5:$L$10000,,0),"Pris per enhet "&amp;Til_Hvem&amp;" beregnes automatisk ved komplett utfylling")</f>
        <v>Pris per enhet Regionalt beregnes automatisk ved komplett utfylling</v>
      </c>
      <c r="N6335" s="47" t="str">
        <f>IFERROR(TRIM($L6335)/_xlfn.XLOOKUP(TRIM($F6335),Produktinformasjon!$D$5:$D$10000,Produktinformasjon!$L$5:$L$10000,,0),"Pris per enhet Regionalt felleslager beregnes automatisk ved komplett utfylling")</f>
        <v>Pris per enhet Regionalt felleslager beregnes automatisk ved komplett utfylling</v>
      </c>
    </row>
    <row r="6336" spans="2:14" x14ac:dyDescent="0.25">
      <c r="B6336" s="33"/>
      <c r="C6336" t="str" cm="1">
        <f t="array" ref="C6336">IFERROR(_xlfn.TEXTJOIN(" | ", TRUE, _xlfn._xlws.FILTER(delKontrakt['#] &amp; " " &amp; delKontrakt[Navn], ISNUMBER(MATCH(delKontrakt['#], VALUE(_xlfn.TEXTSPLIT(SUBSTITUTE(Prisinformasjon!$B6336,  ", ", ","), ",")), 0)))), "Delkontraktnavn hentes automatisk ved å fylle ut delkontraktnummer")</f>
        <v>Delkontraktnavn hentes automatisk ved å fylle ut delkontraktnummer</v>
      </c>
      <c r="D6336" s="34"/>
      <c r="E6336" s="34"/>
      <c r="F6336" s="33"/>
      <c r="G6336" s="33"/>
      <c r="H6336" s="15"/>
      <c r="I6336" s="15"/>
      <c r="J6336" s="15"/>
      <c r="K6336" s="48"/>
      <c r="L6336" s="44"/>
      <c r="M6336" s="47" t="str">
        <f>IFERROR(TRIM($K6336)/_xlfn.XLOOKUP(TRIM($F6336),Produktinformasjon!$D$5:$D$10000,Produktinformasjon!$L$5:$L$10000,,0),"Pris per enhet "&amp;Til_Hvem&amp;" beregnes automatisk ved komplett utfylling")</f>
        <v>Pris per enhet Regionalt beregnes automatisk ved komplett utfylling</v>
      </c>
      <c r="N6336" s="47" t="str">
        <f>IFERROR(TRIM($L6336)/_xlfn.XLOOKUP(TRIM($F6336),Produktinformasjon!$D$5:$D$10000,Produktinformasjon!$L$5:$L$10000,,0),"Pris per enhet Regionalt felleslager beregnes automatisk ved komplett utfylling")</f>
        <v>Pris per enhet Regionalt felleslager beregnes automatisk ved komplett utfylling</v>
      </c>
    </row>
    <row r="6337" spans="2:14" x14ac:dyDescent="0.25">
      <c r="B6337" s="33"/>
      <c r="C6337" t="str" cm="1">
        <f t="array" ref="C6337">IFERROR(_xlfn.TEXTJOIN(" | ", TRUE, _xlfn._xlws.FILTER(delKontrakt['#] &amp; " " &amp; delKontrakt[Navn], ISNUMBER(MATCH(delKontrakt['#], VALUE(_xlfn.TEXTSPLIT(SUBSTITUTE(Prisinformasjon!$B6337,  ", ", ","), ",")), 0)))), "Delkontraktnavn hentes automatisk ved å fylle ut delkontraktnummer")</f>
        <v>Delkontraktnavn hentes automatisk ved å fylle ut delkontraktnummer</v>
      </c>
      <c r="D6337" s="34"/>
      <c r="E6337" s="34"/>
      <c r="F6337" s="33"/>
      <c r="G6337" s="33"/>
      <c r="H6337" s="15"/>
      <c r="I6337" s="15"/>
      <c r="J6337" s="15"/>
      <c r="K6337" s="48"/>
      <c r="L6337" s="44"/>
      <c r="M6337" s="47" t="str">
        <f>IFERROR(TRIM($K6337)/_xlfn.XLOOKUP(TRIM($F6337),Produktinformasjon!$D$5:$D$10000,Produktinformasjon!$L$5:$L$10000,,0),"Pris per enhet "&amp;Til_Hvem&amp;" beregnes automatisk ved komplett utfylling")</f>
        <v>Pris per enhet Regionalt beregnes automatisk ved komplett utfylling</v>
      </c>
      <c r="N6337" s="47" t="str">
        <f>IFERROR(TRIM($L6337)/_xlfn.XLOOKUP(TRIM($F6337),Produktinformasjon!$D$5:$D$10000,Produktinformasjon!$L$5:$L$10000,,0),"Pris per enhet Regionalt felleslager beregnes automatisk ved komplett utfylling")</f>
        <v>Pris per enhet Regionalt felleslager beregnes automatisk ved komplett utfylling</v>
      </c>
    </row>
    <row r="6338" spans="2:14" x14ac:dyDescent="0.25">
      <c r="B6338" s="33"/>
      <c r="C6338" t="str" cm="1">
        <f t="array" ref="C6338">IFERROR(_xlfn.TEXTJOIN(" | ", TRUE, _xlfn._xlws.FILTER(delKontrakt['#] &amp; " " &amp; delKontrakt[Navn], ISNUMBER(MATCH(delKontrakt['#], VALUE(_xlfn.TEXTSPLIT(SUBSTITUTE(Prisinformasjon!$B6338,  ", ", ","), ",")), 0)))), "Delkontraktnavn hentes automatisk ved å fylle ut delkontraktnummer")</f>
        <v>Delkontraktnavn hentes automatisk ved å fylle ut delkontraktnummer</v>
      </c>
      <c r="D6338" s="34"/>
      <c r="E6338" s="34"/>
      <c r="F6338" s="33"/>
      <c r="G6338" s="33"/>
      <c r="H6338" s="15"/>
      <c r="I6338" s="15"/>
      <c r="J6338" s="15"/>
      <c r="K6338" s="48"/>
      <c r="L6338" s="44"/>
      <c r="M6338" s="47" t="str">
        <f>IFERROR(TRIM($K6338)/_xlfn.XLOOKUP(TRIM($F6338),Produktinformasjon!$D$5:$D$10000,Produktinformasjon!$L$5:$L$10000,,0),"Pris per enhet "&amp;Til_Hvem&amp;" beregnes automatisk ved komplett utfylling")</f>
        <v>Pris per enhet Regionalt beregnes automatisk ved komplett utfylling</v>
      </c>
      <c r="N6338" s="47" t="str">
        <f>IFERROR(TRIM($L6338)/_xlfn.XLOOKUP(TRIM($F6338),Produktinformasjon!$D$5:$D$10000,Produktinformasjon!$L$5:$L$10000,,0),"Pris per enhet Regionalt felleslager beregnes automatisk ved komplett utfylling")</f>
        <v>Pris per enhet Regionalt felleslager beregnes automatisk ved komplett utfylling</v>
      </c>
    </row>
    <row r="6339" spans="2:14" x14ac:dyDescent="0.25">
      <c r="B6339" s="33"/>
      <c r="C6339" t="str" cm="1">
        <f t="array" ref="C6339">IFERROR(_xlfn.TEXTJOIN(" | ", TRUE, _xlfn._xlws.FILTER(delKontrakt['#] &amp; " " &amp; delKontrakt[Navn], ISNUMBER(MATCH(delKontrakt['#], VALUE(_xlfn.TEXTSPLIT(SUBSTITUTE(Prisinformasjon!$B6339,  ", ", ","), ",")), 0)))), "Delkontraktnavn hentes automatisk ved å fylle ut delkontraktnummer")</f>
        <v>Delkontraktnavn hentes automatisk ved å fylle ut delkontraktnummer</v>
      </c>
      <c r="D6339" s="34"/>
      <c r="E6339" s="34"/>
      <c r="F6339" s="33"/>
      <c r="G6339" s="33"/>
      <c r="H6339" s="15"/>
      <c r="I6339" s="15"/>
      <c r="J6339" s="15"/>
      <c r="K6339" s="48"/>
      <c r="L6339" s="44"/>
      <c r="M6339" s="47" t="str">
        <f>IFERROR(TRIM($K6339)/_xlfn.XLOOKUP(TRIM($F6339),Produktinformasjon!$D$5:$D$10000,Produktinformasjon!$L$5:$L$10000,,0),"Pris per enhet "&amp;Til_Hvem&amp;" beregnes automatisk ved komplett utfylling")</f>
        <v>Pris per enhet Regionalt beregnes automatisk ved komplett utfylling</v>
      </c>
      <c r="N6339" s="47" t="str">
        <f>IFERROR(TRIM($L6339)/_xlfn.XLOOKUP(TRIM($F6339),Produktinformasjon!$D$5:$D$10000,Produktinformasjon!$L$5:$L$10000,,0),"Pris per enhet Regionalt felleslager beregnes automatisk ved komplett utfylling")</f>
        <v>Pris per enhet Regionalt felleslager beregnes automatisk ved komplett utfylling</v>
      </c>
    </row>
    <row r="6340" spans="2:14" x14ac:dyDescent="0.25">
      <c r="B6340" s="33"/>
      <c r="C6340" t="str" cm="1">
        <f t="array" ref="C6340">IFERROR(_xlfn.TEXTJOIN(" | ", TRUE, _xlfn._xlws.FILTER(delKontrakt['#] &amp; " " &amp; delKontrakt[Navn], ISNUMBER(MATCH(delKontrakt['#], VALUE(_xlfn.TEXTSPLIT(SUBSTITUTE(Prisinformasjon!$B6340,  ", ", ","), ",")), 0)))), "Delkontraktnavn hentes automatisk ved å fylle ut delkontraktnummer")</f>
        <v>Delkontraktnavn hentes automatisk ved å fylle ut delkontraktnummer</v>
      </c>
      <c r="D6340" s="34"/>
      <c r="E6340" s="34"/>
      <c r="F6340" s="33"/>
      <c r="G6340" s="33"/>
      <c r="H6340" s="15"/>
      <c r="I6340" s="15"/>
      <c r="J6340" s="15"/>
      <c r="K6340" s="48"/>
      <c r="L6340" s="44"/>
      <c r="M6340" s="47" t="str">
        <f>IFERROR(TRIM($K6340)/_xlfn.XLOOKUP(TRIM($F6340),Produktinformasjon!$D$5:$D$10000,Produktinformasjon!$L$5:$L$10000,,0),"Pris per enhet "&amp;Til_Hvem&amp;" beregnes automatisk ved komplett utfylling")</f>
        <v>Pris per enhet Regionalt beregnes automatisk ved komplett utfylling</v>
      </c>
      <c r="N6340" s="47" t="str">
        <f>IFERROR(TRIM($L6340)/_xlfn.XLOOKUP(TRIM($F6340),Produktinformasjon!$D$5:$D$10000,Produktinformasjon!$L$5:$L$10000,,0),"Pris per enhet Regionalt felleslager beregnes automatisk ved komplett utfylling")</f>
        <v>Pris per enhet Regionalt felleslager beregnes automatisk ved komplett utfylling</v>
      </c>
    </row>
    <row r="6341" spans="2:14" x14ac:dyDescent="0.25">
      <c r="B6341" s="33"/>
      <c r="C6341" t="str" cm="1">
        <f t="array" ref="C6341">IFERROR(_xlfn.TEXTJOIN(" | ", TRUE, _xlfn._xlws.FILTER(delKontrakt['#] &amp; " " &amp; delKontrakt[Navn], ISNUMBER(MATCH(delKontrakt['#], VALUE(_xlfn.TEXTSPLIT(SUBSTITUTE(Prisinformasjon!$B6341,  ", ", ","), ",")), 0)))), "Delkontraktnavn hentes automatisk ved å fylle ut delkontraktnummer")</f>
        <v>Delkontraktnavn hentes automatisk ved å fylle ut delkontraktnummer</v>
      </c>
      <c r="D6341" s="34"/>
      <c r="E6341" s="34"/>
      <c r="F6341" s="33"/>
      <c r="G6341" s="33"/>
      <c r="H6341" s="15"/>
      <c r="I6341" s="15"/>
      <c r="J6341" s="15"/>
      <c r="K6341" s="48"/>
      <c r="L6341" s="44"/>
      <c r="M6341" s="47" t="str">
        <f>IFERROR(TRIM($K6341)/_xlfn.XLOOKUP(TRIM($F6341),Produktinformasjon!$D$5:$D$10000,Produktinformasjon!$L$5:$L$10000,,0),"Pris per enhet "&amp;Til_Hvem&amp;" beregnes automatisk ved komplett utfylling")</f>
        <v>Pris per enhet Regionalt beregnes automatisk ved komplett utfylling</v>
      </c>
      <c r="N6341" s="47" t="str">
        <f>IFERROR(TRIM($L6341)/_xlfn.XLOOKUP(TRIM($F6341),Produktinformasjon!$D$5:$D$10000,Produktinformasjon!$L$5:$L$10000,,0),"Pris per enhet Regionalt felleslager beregnes automatisk ved komplett utfylling")</f>
        <v>Pris per enhet Regionalt felleslager beregnes automatisk ved komplett utfylling</v>
      </c>
    </row>
    <row r="6342" spans="2:14" x14ac:dyDescent="0.25">
      <c r="B6342" s="33"/>
      <c r="C6342" t="str" cm="1">
        <f t="array" ref="C6342">IFERROR(_xlfn.TEXTJOIN(" | ", TRUE, _xlfn._xlws.FILTER(delKontrakt['#] &amp; " " &amp; delKontrakt[Navn], ISNUMBER(MATCH(delKontrakt['#], VALUE(_xlfn.TEXTSPLIT(SUBSTITUTE(Prisinformasjon!$B6342,  ", ", ","), ",")), 0)))), "Delkontraktnavn hentes automatisk ved å fylle ut delkontraktnummer")</f>
        <v>Delkontraktnavn hentes automatisk ved å fylle ut delkontraktnummer</v>
      </c>
      <c r="D6342" s="34"/>
      <c r="E6342" s="34"/>
      <c r="F6342" s="33"/>
      <c r="G6342" s="33"/>
      <c r="H6342" s="15"/>
      <c r="I6342" s="15"/>
      <c r="J6342" s="15"/>
      <c r="K6342" s="48"/>
      <c r="L6342" s="44"/>
      <c r="M6342" s="47" t="str">
        <f>IFERROR(TRIM($K6342)/_xlfn.XLOOKUP(TRIM($F6342),Produktinformasjon!$D$5:$D$10000,Produktinformasjon!$L$5:$L$10000,,0),"Pris per enhet "&amp;Til_Hvem&amp;" beregnes automatisk ved komplett utfylling")</f>
        <v>Pris per enhet Regionalt beregnes automatisk ved komplett utfylling</v>
      </c>
      <c r="N6342" s="47" t="str">
        <f>IFERROR(TRIM($L6342)/_xlfn.XLOOKUP(TRIM($F6342),Produktinformasjon!$D$5:$D$10000,Produktinformasjon!$L$5:$L$10000,,0),"Pris per enhet Regionalt felleslager beregnes automatisk ved komplett utfylling")</f>
        <v>Pris per enhet Regionalt felleslager beregnes automatisk ved komplett utfylling</v>
      </c>
    </row>
    <row r="6343" spans="2:14" x14ac:dyDescent="0.25">
      <c r="B6343" s="33"/>
      <c r="C6343" t="str" cm="1">
        <f t="array" ref="C6343">IFERROR(_xlfn.TEXTJOIN(" | ", TRUE, _xlfn._xlws.FILTER(delKontrakt['#] &amp; " " &amp; delKontrakt[Navn], ISNUMBER(MATCH(delKontrakt['#], VALUE(_xlfn.TEXTSPLIT(SUBSTITUTE(Prisinformasjon!$B6343,  ", ", ","), ",")), 0)))), "Delkontraktnavn hentes automatisk ved å fylle ut delkontraktnummer")</f>
        <v>Delkontraktnavn hentes automatisk ved å fylle ut delkontraktnummer</v>
      </c>
      <c r="D6343" s="34"/>
      <c r="E6343" s="34"/>
      <c r="F6343" s="33"/>
      <c r="G6343" s="33"/>
      <c r="H6343" s="15"/>
      <c r="I6343" s="15"/>
      <c r="J6343" s="15"/>
      <c r="K6343" s="48"/>
      <c r="L6343" s="44"/>
      <c r="M6343" s="47" t="str">
        <f>IFERROR(TRIM($K6343)/_xlfn.XLOOKUP(TRIM($F6343),Produktinformasjon!$D$5:$D$10000,Produktinformasjon!$L$5:$L$10000,,0),"Pris per enhet "&amp;Til_Hvem&amp;" beregnes automatisk ved komplett utfylling")</f>
        <v>Pris per enhet Regionalt beregnes automatisk ved komplett utfylling</v>
      </c>
      <c r="N6343" s="47" t="str">
        <f>IFERROR(TRIM($L6343)/_xlfn.XLOOKUP(TRIM($F6343),Produktinformasjon!$D$5:$D$10000,Produktinformasjon!$L$5:$L$10000,,0),"Pris per enhet Regionalt felleslager beregnes automatisk ved komplett utfylling")</f>
        <v>Pris per enhet Regionalt felleslager beregnes automatisk ved komplett utfylling</v>
      </c>
    </row>
    <row r="6344" spans="2:14" x14ac:dyDescent="0.25">
      <c r="B6344" s="33"/>
      <c r="C6344" t="str" cm="1">
        <f t="array" ref="C6344">IFERROR(_xlfn.TEXTJOIN(" | ", TRUE, _xlfn._xlws.FILTER(delKontrakt['#] &amp; " " &amp; delKontrakt[Navn], ISNUMBER(MATCH(delKontrakt['#], VALUE(_xlfn.TEXTSPLIT(SUBSTITUTE(Prisinformasjon!$B6344,  ", ", ","), ",")), 0)))), "Delkontraktnavn hentes automatisk ved å fylle ut delkontraktnummer")</f>
        <v>Delkontraktnavn hentes automatisk ved å fylle ut delkontraktnummer</v>
      </c>
      <c r="D6344" s="34"/>
      <c r="E6344" s="34"/>
      <c r="F6344" s="33"/>
      <c r="G6344" s="33"/>
      <c r="H6344" s="15"/>
      <c r="I6344" s="15"/>
      <c r="J6344" s="15"/>
      <c r="K6344" s="48"/>
      <c r="L6344" s="44"/>
      <c r="M6344" s="47" t="str">
        <f>IFERROR(TRIM($K6344)/_xlfn.XLOOKUP(TRIM($F6344),Produktinformasjon!$D$5:$D$10000,Produktinformasjon!$L$5:$L$10000,,0),"Pris per enhet "&amp;Til_Hvem&amp;" beregnes automatisk ved komplett utfylling")</f>
        <v>Pris per enhet Regionalt beregnes automatisk ved komplett utfylling</v>
      </c>
      <c r="N6344" s="47" t="str">
        <f>IFERROR(TRIM($L6344)/_xlfn.XLOOKUP(TRIM($F6344),Produktinformasjon!$D$5:$D$10000,Produktinformasjon!$L$5:$L$10000,,0),"Pris per enhet Regionalt felleslager beregnes automatisk ved komplett utfylling")</f>
        <v>Pris per enhet Regionalt felleslager beregnes automatisk ved komplett utfylling</v>
      </c>
    </row>
    <row r="6345" spans="2:14" x14ac:dyDescent="0.25">
      <c r="B6345" s="33"/>
      <c r="C6345" t="str" cm="1">
        <f t="array" ref="C6345">IFERROR(_xlfn.TEXTJOIN(" | ", TRUE, _xlfn._xlws.FILTER(delKontrakt['#] &amp; " " &amp; delKontrakt[Navn], ISNUMBER(MATCH(delKontrakt['#], VALUE(_xlfn.TEXTSPLIT(SUBSTITUTE(Prisinformasjon!$B6345,  ", ", ","), ",")), 0)))), "Delkontraktnavn hentes automatisk ved å fylle ut delkontraktnummer")</f>
        <v>Delkontraktnavn hentes automatisk ved å fylle ut delkontraktnummer</v>
      </c>
      <c r="D6345" s="34"/>
      <c r="E6345" s="34"/>
      <c r="F6345" s="33"/>
      <c r="G6345" s="33"/>
      <c r="H6345" s="15"/>
      <c r="I6345" s="15"/>
      <c r="J6345" s="15"/>
      <c r="K6345" s="48"/>
      <c r="L6345" s="44"/>
      <c r="M6345" s="47" t="str">
        <f>IFERROR(TRIM($K6345)/_xlfn.XLOOKUP(TRIM($F6345),Produktinformasjon!$D$5:$D$10000,Produktinformasjon!$L$5:$L$10000,,0),"Pris per enhet "&amp;Til_Hvem&amp;" beregnes automatisk ved komplett utfylling")</f>
        <v>Pris per enhet Regionalt beregnes automatisk ved komplett utfylling</v>
      </c>
      <c r="N6345" s="47" t="str">
        <f>IFERROR(TRIM($L6345)/_xlfn.XLOOKUP(TRIM($F6345),Produktinformasjon!$D$5:$D$10000,Produktinformasjon!$L$5:$L$10000,,0),"Pris per enhet Regionalt felleslager beregnes automatisk ved komplett utfylling")</f>
        <v>Pris per enhet Regionalt felleslager beregnes automatisk ved komplett utfylling</v>
      </c>
    </row>
    <row r="6346" spans="2:14" x14ac:dyDescent="0.25">
      <c r="B6346" s="33"/>
      <c r="C6346" t="str" cm="1">
        <f t="array" ref="C6346">IFERROR(_xlfn.TEXTJOIN(" | ", TRUE, _xlfn._xlws.FILTER(delKontrakt['#] &amp; " " &amp; delKontrakt[Navn], ISNUMBER(MATCH(delKontrakt['#], VALUE(_xlfn.TEXTSPLIT(SUBSTITUTE(Prisinformasjon!$B6346,  ", ", ","), ",")), 0)))), "Delkontraktnavn hentes automatisk ved å fylle ut delkontraktnummer")</f>
        <v>Delkontraktnavn hentes automatisk ved å fylle ut delkontraktnummer</v>
      </c>
      <c r="D6346" s="34"/>
      <c r="E6346" s="34"/>
      <c r="F6346" s="33"/>
      <c r="G6346" s="33"/>
      <c r="H6346" s="15"/>
      <c r="I6346" s="15"/>
      <c r="J6346" s="15"/>
      <c r="K6346" s="48"/>
      <c r="L6346" s="44"/>
      <c r="M6346" s="47" t="str">
        <f>IFERROR(TRIM($K6346)/_xlfn.XLOOKUP(TRIM($F6346),Produktinformasjon!$D$5:$D$10000,Produktinformasjon!$L$5:$L$10000,,0),"Pris per enhet "&amp;Til_Hvem&amp;" beregnes automatisk ved komplett utfylling")</f>
        <v>Pris per enhet Regionalt beregnes automatisk ved komplett utfylling</v>
      </c>
      <c r="N6346" s="47" t="str">
        <f>IFERROR(TRIM($L6346)/_xlfn.XLOOKUP(TRIM($F6346),Produktinformasjon!$D$5:$D$10000,Produktinformasjon!$L$5:$L$10000,,0),"Pris per enhet Regionalt felleslager beregnes automatisk ved komplett utfylling")</f>
        <v>Pris per enhet Regionalt felleslager beregnes automatisk ved komplett utfylling</v>
      </c>
    </row>
    <row r="6347" spans="2:14" x14ac:dyDescent="0.25">
      <c r="B6347" s="33"/>
      <c r="C6347" t="str" cm="1">
        <f t="array" ref="C6347">IFERROR(_xlfn.TEXTJOIN(" | ", TRUE, _xlfn._xlws.FILTER(delKontrakt['#] &amp; " " &amp; delKontrakt[Navn], ISNUMBER(MATCH(delKontrakt['#], VALUE(_xlfn.TEXTSPLIT(SUBSTITUTE(Prisinformasjon!$B6347,  ", ", ","), ",")), 0)))), "Delkontraktnavn hentes automatisk ved å fylle ut delkontraktnummer")</f>
        <v>Delkontraktnavn hentes automatisk ved å fylle ut delkontraktnummer</v>
      </c>
      <c r="D6347" s="34"/>
      <c r="E6347" s="34"/>
      <c r="F6347" s="33"/>
      <c r="G6347" s="33"/>
      <c r="H6347" s="15"/>
      <c r="I6347" s="15"/>
      <c r="J6347" s="15"/>
      <c r="K6347" s="48"/>
      <c r="L6347" s="44"/>
      <c r="M6347" s="47" t="str">
        <f>IFERROR(TRIM($K6347)/_xlfn.XLOOKUP(TRIM($F6347),Produktinformasjon!$D$5:$D$10000,Produktinformasjon!$L$5:$L$10000,,0),"Pris per enhet "&amp;Til_Hvem&amp;" beregnes automatisk ved komplett utfylling")</f>
        <v>Pris per enhet Regionalt beregnes automatisk ved komplett utfylling</v>
      </c>
      <c r="N6347" s="47" t="str">
        <f>IFERROR(TRIM($L6347)/_xlfn.XLOOKUP(TRIM($F6347),Produktinformasjon!$D$5:$D$10000,Produktinformasjon!$L$5:$L$10000,,0),"Pris per enhet Regionalt felleslager beregnes automatisk ved komplett utfylling")</f>
        <v>Pris per enhet Regionalt felleslager beregnes automatisk ved komplett utfylling</v>
      </c>
    </row>
    <row r="6348" spans="2:14" x14ac:dyDescent="0.25">
      <c r="B6348" s="33"/>
      <c r="C6348" t="str" cm="1">
        <f t="array" ref="C6348">IFERROR(_xlfn.TEXTJOIN(" | ", TRUE, _xlfn._xlws.FILTER(delKontrakt['#] &amp; " " &amp; delKontrakt[Navn], ISNUMBER(MATCH(delKontrakt['#], VALUE(_xlfn.TEXTSPLIT(SUBSTITUTE(Prisinformasjon!$B6348,  ", ", ","), ",")), 0)))), "Delkontraktnavn hentes automatisk ved å fylle ut delkontraktnummer")</f>
        <v>Delkontraktnavn hentes automatisk ved å fylle ut delkontraktnummer</v>
      </c>
      <c r="D6348" s="34"/>
      <c r="E6348" s="34"/>
      <c r="F6348" s="33"/>
      <c r="G6348" s="33"/>
      <c r="H6348" s="15"/>
      <c r="I6348" s="15"/>
      <c r="J6348" s="15"/>
      <c r="K6348" s="48"/>
      <c r="L6348" s="44"/>
      <c r="M6348" s="47" t="str">
        <f>IFERROR(TRIM($K6348)/_xlfn.XLOOKUP(TRIM($F6348),Produktinformasjon!$D$5:$D$10000,Produktinformasjon!$L$5:$L$10000,,0),"Pris per enhet "&amp;Til_Hvem&amp;" beregnes automatisk ved komplett utfylling")</f>
        <v>Pris per enhet Regionalt beregnes automatisk ved komplett utfylling</v>
      </c>
      <c r="N6348" s="47" t="str">
        <f>IFERROR(TRIM($L6348)/_xlfn.XLOOKUP(TRIM($F6348),Produktinformasjon!$D$5:$D$10000,Produktinformasjon!$L$5:$L$10000,,0),"Pris per enhet Regionalt felleslager beregnes automatisk ved komplett utfylling")</f>
        <v>Pris per enhet Regionalt felleslager beregnes automatisk ved komplett utfylling</v>
      </c>
    </row>
    <row r="6349" spans="2:14" x14ac:dyDescent="0.25">
      <c r="B6349" s="33"/>
      <c r="C6349" t="str" cm="1">
        <f t="array" ref="C6349">IFERROR(_xlfn.TEXTJOIN(" | ", TRUE, _xlfn._xlws.FILTER(delKontrakt['#] &amp; " " &amp; delKontrakt[Navn], ISNUMBER(MATCH(delKontrakt['#], VALUE(_xlfn.TEXTSPLIT(SUBSTITUTE(Prisinformasjon!$B6349,  ", ", ","), ",")), 0)))), "Delkontraktnavn hentes automatisk ved å fylle ut delkontraktnummer")</f>
        <v>Delkontraktnavn hentes automatisk ved å fylle ut delkontraktnummer</v>
      </c>
      <c r="D6349" s="34"/>
      <c r="E6349" s="34"/>
      <c r="F6349" s="33"/>
      <c r="G6349" s="33"/>
      <c r="H6349" s="15"/>
      <c r="I6349" s="15"/>
      <c r="J6349" s="15"/>
      <c r="K6349" s="48"/>
      <c r="L6349" s="44"/>
      <c r="M6349" s="47" t="str">
        <f>IFERROR(TRIM($K6349)/_xlfn.XLOOKUP(TRIM($F6349),Produktinformasjon!$D$5:$D$10000,Produktinformasjon!$L$5:$L$10000,,0),"Pris per enhet "&amp;Til_Hvem&amp;" beregnes automatisk ved komplett utfylling")</f>
        <v>Pris per enhet Regionalt beregnes automatisk ved komplett utfylling</v>
      </c>
      <c r="N6349" s="47" t="str">
        <f>IFERROR(TRIM($L6349)/_xlfn.XLOOKUP(TRIM($F6349),Produktinformasjon!$D$5:$D$10000,Produktinformasjon!$L$5:$L$10000,,0),"Pris per enhet Regionalt felleslager beregnes automatisk ved komplett utfylling")</f>
        <v>Pris per enhet Regionalt felleslager beregnes automatisk ved komplett utfylling</v>
      </c>
    </row>
    <row r="6350" spans="2:14" x14ac:dyDescent="0.25">
      <c r="B6350" s="33"/>
      <c r="C6350" t="str" cm="1">
        <f t="array" ref="C6350">IFERROR(_xlfn.TEXTJOIN(" | ", TRUE, _xlfn._xlws.FILTER(delKontrakt['#] &amp; " " &amp; delKontrakt[Navn], ISNUMBER(MATCH(delKontrakt['#], VALUE(_xlfn.TEXTSPLIT(SUBSTITUTE(Prisinformasjon!$B6350,  ", ", ","), ",")), 0)))), "Delkontraktnavn hentes automatisk ved å fylle ut delkontraktnummer")</f>
        <v>Delkontraktnavn hentes automatisk ved å fylle ut delkontraktnummer</v>
      </c>
      <c r="D6350" s="34"/>
      <c r="E6350" s="34"/>
      <c r="F6350" s="33"/>
      <c r="G6350" s="33"/>
      <c r="H6350" s="15"/>
      <c r="I6350" s="15"/>
      <c r="J6350" s="15"/>
      <c r="K6350" s="48"/>
      <c r="L6350" s="44"/>
      <c r="M6350" s="47" t="str">
        <f>IFERROR(TRIM($K6350)/_xlfn.XLOOKUP(TRIM($F6350),Produktinformasjon!$D$5:$D$10000,Produktinformasjon!$L$5:$L$10000,,0),"Pris per enhet "&amp;Til_Hvem&amp;" beregnes automatisk ved komplett utfylling")</f>
        <v>Pris per enhet Regionalt beregnes automatisk ved komplett utfylling</v>
      </c>
      <c r="N6350" s="47" t="str">
        <f>IFERROR(TRIM($L6350)/_xlfn.XLOOKUP(TRIM($F6350),Produktinformasjon!$D$5:$D$10000,Produktinformasjon!$L$5:$L$10000,,0),"Pris per enhet Regionalt felleslager beregnes automatisk ved komplett utfylling")</f>
        <v>Pris per enhet Regionalt felleslager beregnes automatisk ved komplett utfylling</v>
      </c>
    </row>
    <row r="6351" spans="2:14" x14ac:dyDescent="0.25">
      <c r="B6351" s="33"/>
      <c r="C6351" t="str" cm="1">
        <f t="array" ref="C6351">IFERROR(_xlfn.TEXTJOIN(" | ", TRUE, _xlfn._xlws.FILTER(delKontrakt['#] &amp; " " &amp; delKontrakt[Navn], ISNUMBER(MATCH(delKontrakt['#], VALUE(_xlfn.TEXTSPLIT(SUBSTITUTE(Prisinformasjon!$B6351,  ", ", ","), ",")), 0)))), "Delkontraktnavn hentes automatisk ved å fylle ut delkontraktnummer")</f>
        <v>Delkontraktnavn hentes automatisk ved å fylle ut delkontraktnummer</v>
      </c>
      <c r="D6351" s="34"/>
      <c r="E6351" s="34"/>
      <c r="F6351" s="33"/>
      <c r="G6351" s="33"/>
      <c r="H6351" s="15"/>
      <c r="I6351" s="15"/>
      <c r="J6351" s="15"/>
      <c r="K6351" s="48"/>
      <c r="L6351" s="44"/>
      <c r="M6351" s="47" t="str">
        <f>IFERROR(TRIM($K6351)/_xlfn.XLOOKUP(TRIM($F6351),Produktinformasjon!$D$5:$D$10000,Produktinformasjon!$L$5:$L$10000,,0),"Pris per enhet "&amp;Til_Hvem&amp;" beregnes automatisk ved komplett utfylling")</f>
        <v>Pris per enhet Regionalt beregnes automatisk ved komplett utfylling</v>
      </c>
      <c r="N6351" s="47" t="str">
        <f>IFERROR(TRIM($L6351)/_xlfn.XLOOKUP(TRIM($F6351),Produktinformasjon!$D$5:$D$10000,Produktinformasjon!$L$5:$L$10000,,0),"Pris per enhet Regionalt felleslager beregnes automatisk ved komplett utfylling")</f>
        <v>Pris per enhet Regionalt felleslager beregnes automatisk ved komplett utfylling</v>
      </c>
    </row>
    <row r="6352" spans="2:14" x14ac:dyDescent="0.25">
      <c r="B6352" s="33"/>
      <c r="C6352" t="str" cm="1">
        <f t="array" ref="C6352">IFERROR(_xlfn.TEXTJOIN(" | ", TRUE, _xlfn._xlws.FILTER(delKontrakt['#] &amp; " " &amp; delKontrakt[Navn], ISNUMBER(MATCH(delKontrakt['#], VALUE(_xlfn.TEXTSPLIT(SUBSTITUTE(Prisinformasjon!$B6352,  ", ", ","), ",")), 0)))), "Delkontraktnavn hentes automatisk ved å fylle ut delkontraktnummer")</f>
        <v>Delkontraktnavn hentes automatisk ved å fylle ut delkontraktnummer</v>
      </c>
      <c r="D6352" s="34"/>
      <c r="E6352" s="34"/>
      <c r="F6352" s="33"/>
      <c r="G6352" s="33"/>
      <c r="H6352" s="15"/>
      <c r="I6352" s="15"/>
      <c r="J6352" s="15"/>
      <c r="K6352" s="48"/>
      <c r="L6352" s="44"/>
      <c r="M6352" s="47" t="str">
        <f>IFERROR(TRIM($K6352)/_xlfn.XLOOKUP(TRIM($F6352),Produktinformasjon!$D$5:$D$10000,Produktinformasjon!$L$5:$L$10000,,0),"Pris per enhet "&amp;Til_Hvem&amp;" beregnes automatisk ved komplett utfylling")</f>
        <v>Pris per enhet Regionalt beregnes automatisk ved komplett utfylling</v>
      </c>
      <c r="N6352" s="47" t="str">
        <f>IFERROR(TRIM($L6352)/_xlfn.XLOOKUP(TRIM($F6352),Produktinformasjon!$D$5:$D$10000,Produktinformasjon!$L$5:$L$10000,,0),"Pris per enhet Regionalt felleslager beregnes automatisk ved komplett utfylling")</f>
        <v>Pris per enhet Regionalt felleslager beregnes automatisk ved komplett utfylling</v>
      </c>
    </row>
    <row r="6353" spans="2:14" x14ac:dyDescent="0.25">
      <c r="B6353" s="33"/>
      <c r="C6353" t="str" cm="1">
        <f t="array" ref="C6353">IFERROR(_xlfn.TEXTJOIN(" | ", TRUE, _xlfn._xlws.FILTER(delKontrakt['#] &amp; " " &amp; delKontrakt[Navn], ISNUMBER(MATCH(delKontrakt['#], VALUE(_xlfn.TEXTSPLIT(SUBSTITUTE(Prisinformasjon!$B6353,  ", ", ","), ",")), 0)))), "Delkontraktnavn hentes automatisk ved å fylle ut delkontraktnummer")</f>
        <v>Delkontraktnavn hentes automatisk ved å fylle ut delkontraktnummer</v>
      </c>
      <c r="D6353" s="34"/>
      <c r="E6353" s="34"/>
      <c r="F6353" s="33"/>
      <c r="G6353" s="33"/>
      <c r="H6353" s="15"/>
      <c r="I6353" s="15"/>
      <c r="J6353" s="15"/>
      <c r="K6353" s="48"/>
      <c r="L6353" s="44"/>
      <c r="M6353" s="47" t="str">
        <f>IFERROR(TRIM($K6353)/_xlfn.XLOOKUP(TRIM($F6353),Produktinformasjon!$D$5:$D$10000,Produktinformasjon!$L$5:$L$10000,,0),"Pris per enhet "&amp;Til_Hvem&amp;" beregnes automatisk ved komplett utfylling")</f>
        <v>Pris per enhet Regionalt beregnes automatisk ved komplett utfylling</v>
      </c>
      <c r="N6353" s="47" t="str">
        <f>IFERROR(TRIM($L6353)/_xlfn.XLOOKUP(TRIM($F6353),Produktinformasjon!$D$5:$D$10000,Produktinformasjon!$L$5:$L$10000,,0),"Pris per enhet Regionalt felleslager beregnes automatisk ved komplett utfylling")</f>
        <v>Pris per enhet Regionalt felleslager beregnes automatisk ved komplett utfylling</v>
      </c>
    </row>
    <row r="6354" spans="2:14" x14ac:dyDescent="0.25">
      <c r="B6354" s="33"/>
      <c r="C6354" t="str" cm="1">
        <f t="array" ref="C6354">IFERROR(_xlfn.TEXTJOIN(" | ", TRUE, _xlfn._xlws.FILTER(delKontrakt['#] &amp; " " &amp; delKontrakt[Navn], ISNUMBER(MATCH(delKontrakt['#], VALUE(_xlfn.TEXTSPLIT(SUBSTITUTE(Prisinformasjon!$B6354,  ", ", ","), ",")), 0)))), "Delkontraktnavn hentes automatisk ved å fylle ut delkontraktnummer")</f>
        <v>Delkontraktnavn hentes automatisk ved å fylle ut delkontraktnummer</v>
      </c>
      <c r="D6354" s="34"/>
      <c r="E6354" s="34"/>
      <c r="F6354" s="33"/>
      <c r="G6354" s="33"/>
      <c r="H6354" s="15"/>
      <c r="I6354" s="15"/>
      <c r="J6354" s="15"/>
      <c r="K6354" s="48"/>
      <c r="L6354" s="44"/>
      <c r="M6354" s="47" t="str">
        <f>IFERROR(TRIM($K6354)/_xlfn.XLOOKUP(TRIM($F6354),Produktinformasjon!$D$5:$D$10000,Produktinformasjon!$L$5:$L$10000,,0),"Pris per enhet "&amp;Til_Hvem&amp;" beregnes automatisk ved komplett utfylling")</f>
        <v>Pris per enhet Regionalt beregnes automatisk ved komplett utfylling</v>
      </c>
      <c r="N6354" s="47" t="str">
        <f>IFERROR(TRIM($L6354)/_xlfn.XLOOKUP(TRIM($F6354),Produktinformasjon!$D$5:$D$10000,Produktinformasjon!$L$5:$L$10000,,0),"Pris per enhet Regionalt felleslager beregnes automatisk ved komplett utfylling")</f>
        <v>Pris per enhet Regionalt felleslager beregnes automatisk ved komplett utfylling</v>
      </c>
    </row>
    <row r="6355" spans="2:14" x14ac:dyDescent="0.25">
      <c r="B6355" s="33"/>
      <c r="C6355" t="str" cm="1">
        <f t="array" ref="C6355">IFERROR(_xlfn.TEXTJOIN(" | ", TRUE, _xlfn._xlws.FILTER(delKontrakt['#] &amp; " " &amp; delKontrakt[Navn], ISNUMBER(MATCH(delKontrakt['#], VALUE(_xlfn.TEXTSPLIT(SUBSTITUTE(Prisinformasjon!$B6355,  ", ", ","), ",")), 0)))), "Delkontraktnavn hentes automatisk ved å fylle ut delkontraktnummer")</f>
        <v>Delkontraktnavn hentes automatisk ved å fylle ut delkontraktnummer</v>
      </c>
      <c r="D6355" s="34"/>
      <c r="E6355" s="34"/>
      <c r="F6355" s="33"/>
      <c r="G6355" s="33"/>
      <c r="H6355" s="15"/>
      <c r="I6355" s="15"/>
      <c r="J6355" s="15"/>
      <c r="K6355" s="48"/>
      <c r="L6355" s="44"/>
      <c r="M6355" s="47" t="str">
        <f>IFERROR(TRIM($K6355)/_xlfn.XLOOKUP(TRIM($F6355),Produktinformasjon!$D$5:$D$10000,Produktinformasjon!$L$5:$L$10000,,0),"Pris per enhet "&amp;Til_Hvem&amp;" beregnes automatisk ved komplett utfylling")</f>
        <v>Pris per enhet Regionalt beregnes automatisk ved komplett utfylling</v>
      </c>
      <c r="N6355" s="47" t="str">
        <f>IFERROR(TRIM($L6355)/_xlfn.XLOOKUP(TRIM($F6355),Produktinformasjon!$D$5:$D$10000,Produktinformasjon!$L$5:$L$10000,,0),"Pris per enhet Regionalt felleslager beregnes automatisk ved komplett utfylling")</f>
        <v>Pris per enhet Regionalt felleslager beregnes automatisk ved komplett utfylling</v>
      </c>
    </row>
    <row r="6356" spans="2:14" x14ac:dyDescent="0.25">
      <c r="B6356" s="33"/>
      <c r="C6356" t="str" cm="1">
        <f t="array" ref="C6356">IFERROR(_xlfn.TEXTJOIN(" | ", TRUE, _xlfn._xlws.FILTER(delKontrakt['#] &amp; " " &amp; delKontrakt[Navn], ISNUMBER(MATCH(delKontrakt['#], VALUE(_xlfn.TEXTSPLIT(SUBSTITUTE(Prisinformasjon!$B6356,  ", ", ","), ",")), 0)))), "Delkontraktnavn hentes automatisk ved å fylle ut delkontraktnummer")</f>
        <v>Delkontraktnavn hentes automatisk ved å fylle ut delkontraktnummer</v>
      </c>
      <c r="D6356" s="34"/>
      <c r="E6356" s="34"/>
      <c r="F6356" s="33"/>
      <c r="G6356" s="33"/>
      <c r="H6356" s="15"/>
      <c r="I6356" s="15"/>
      <c r="J6356" s="15"/>
      <c r="K6356" s="48"/>
      <c r="L6356" s="44"/>
      <c r="M6356" s="47" t="str">
        <f>IFERROR(TRIM($K6356)/_xlfn.XLOOKUP(TRIM($F6356),Produktinformasjon!$D$5:$D$10000,Produktinformasjon!$L$5:$L$10000,,0),"Pris per enhet "&amp;Til_Hvem&amp;" beregnes automatisk ved komplett utfylling")</f>
        <v>Pris per enhet Regionalt beregnes automatisk ved komplett utfylling</v>
      </c>
      <c r="N6356" s="47" t="str">
        <f>IFERROR(TRIM($L6356)/_xlfn.XLOOKUP(TRIM($F6356),Produktinformasjon!$D$5:$D$10000,Produktinformasjon!$L$5:$L$10000,,0),"Pris per enhet Regionalt felleslager beregnes automatisk ved komplett utfylling")</f>
        <v>Pris per enhet Regionalt felleslager beregnes automatisk ved komplett utfylling</v>
      </c>
    </row>
    <row r="6357" spans="2:14" x14ac:dyDescent="0.25">
      <c r="B6357" s="33"/>
      <c r="C6357" t="str" cm="1">
        <f t="array" ref="C6357">IFERROR(_xlfn.TEXTJOIN(" | ", TRUE, _xlfn._xlws.FILTER(delKontrakt['#] &amp; " " &amp; delKontrakt[Navn], ISNUMBER(MATCH(delKontrakt['#], VALUE(_xlfn.TEXTSPLIT(SUBSTITUTE(Prisinformasjon!$B6357,  ", ", ","), ",")), 0)))), "Delkontraktnavn hentes automatisk ved å fylle ut delkontraktnummer")</f>
        <v>Delkontraktnavn hentes automatisk ved å fylle ut delkontraktnummer</v>
      </c>
      <c r="D6357" s="34"/>
      <c r="E6357" s="34"/>
      <c r="F6357" s="33"/>
      <c r="G6357" s="33"/>
      <c r="H6357" s="15"/>
      <c r="I6357" s="15"/>
      <c r="J6357" s="15"/>
      <c r="K6357" s="48"/>
      <c r="L6357" s="44"/>
      <c r="M6357" s="47" t="str">
        <f>IFERROR(TRIM($K6357)/_xlfn.XLOOKUP(TRIM($F6357),Produktinformasjon!$D$5:$D$10000,Produktinformasjon!$L$5:$L$10000,,0),"Pris per enhet "&amp;Til_Hvem&amp;" beregnes automatisk ved komplett utfylling")</f>
        <v>Pris per enhet Regionalt beregnes automatisk ved komplett utfylling</v>
      </c>
      <c r="N6357" s="47" t="str">
        <f>IFERROR(TRIM($L6357)/_xlfn.XLOOKUP(TRIM($F6357),Produktinformasjon!$D$5:$D$10000,Produktinformasjon!$L$5:$L$10000,,0),"Pris per enhet Regionalt felleslager beregnes automatisk ved komplett utfylling")</f>
        <v>Pris per enhet Regionalt felleslager beregnes automatisk ved komplett utfylling</v>
      </c>
    </row>
    <row r="6358" spans="2:14" x14ac:dyDescent="0.25">
      <c r="B6358" s="33"/>
      <c r="C6358" t="str" cm="1">
        <f t="array" ref="C6358">IFERROR(_xlfn.TEXTJOIN(" | ", TRUE, _xlfn._xlws.FILTER(delKontrakt['#] &amp; " " &amp; delKontrakt[Navn], ISNUMBER(MATCH(delKontrakt['#], VALUE(_xlfn.TEXTSPLIT(SUBSTITUTE(Prisinformasjon!$B6358,  ", ", ","), ",")), 0)))), "Delkontraktnavn hentes automatisk ved å fylle ut delkontraktnummer")</f>
        <v>Delkontraktnavn hentes automatisk ved å fylle ut delkontraktnummer</v>
      </c>
      <c r="D6358" s="34"/>
      <c r="E6358" s="34"/>
      <c r="F6358" s="33"/>
      <c r="G6358" s="33"/>
      <c r="H6358" s="15"/>
      <c r="I6358" s="15"/>
      <c r="J6358" s="15"/>
      <c r="K6358" s="48"/>
      <c r="L6358" s="44"/>
      <c r="M6358" s="47" t="str">
        <f>IFERROR(TRIM($K6358)/_xlfn.XLOOKUP(TRIM($F6358),Produktinformasjon!$D$5:$D$10000,Produktinformasjon!$L$5:$L$10000,,0),"Pris per enhet "&amp;Til_Hvem&amp;" beregnes automatisk ved komplett utfylling")</f>
        <v>Pris per enhet Regionalt beregnes automatisk ved komplett utfylling</v>
      </c>
      <c r="N6358" s="47" t="str">
        <f>IFERROR(TRIM($L6358)/_xlfn.XLOOKUP(TRIM($F6358),Produktinformasjon!$D$5:$D$10000,Produktinformasjon!$L$5:$L$10000,,0),"Pris per enhet Regionalt felleslager beregnes automatisk ved komplett utfylling")</f>
        <v>Pris per enhet Regionalt felleslager beregnes automatisk ved komplett utfylling</v>
      </c>
    </row>
    <row r="6359" spans="2:14" x14ac:dyDescent="0.25">
      <c r="B6359" s="33"/>
      <c r="C6359" t="str" cm="1">
        <f t="array" ref="C6359">IFERROR(_xlfn.TEXTJOIN(" | ", TRUE, _xlfn._xlws.FILTER(delKontrakt['#] &amp; " " &amp; delKontrakt[Navn], ISNUMBER(MATCH(delKontrakt['#], VALUE(_xlfn.TEXTSPLIT(SUBSTITUTE(Prisinformasjon!$B6359,  ", ", ","), ",")), 0)))), "Delkontraktnavn hentes automatisk ved å fylle ut delkontraktnummer")</f>
        <v>Delkontraktnavn hentes automatisk ved å fylle ut delkontraktnummer</v>
      </c>
      <c r="D6359" s="34"/>
      <c r="E6359" s="34"/>
      <c r="F6359" s="33"/>
      <c r="G6359" s="33"/>
      <c r="H6359" s="15"/>
      <c r="I6359" s="15"/>
      <c r="J6359" s="15"/>
      <c r="K6359" s="48"/>
      <c r="L6359" s="44"/>
      <c r="M6359" s="47" t="str">
        <f>IFERROR(TRIM($K6359)/_xlfn.XLOOKUP(TRIM($F6359),Produktinformasjon!$D$5:$D$10000,Produktinformasjon!$L$5:$L$10000,,0),"Pris per enhet "&amp;Til_Hvem&amp;" beregnes automatisk ved komplett utfylling")</f>
        <v>Pris per enhet Regionalt beregnes automatisk ved komplett utfylling</v>
      </c>
      <c r="N6359" s="47" t="str">
        <f>IFERROR(TRIM($L6359)/_xlfn.XLOOKUP(TRIM($F6359),Produktinformasjon!$D$5:$D$10000,Produktinformasjon!$L$5:$L$10000,,0),"Pris per enhet Regionalt felleslager beregnes automatisk ved komplett utfylling")</f>
        <v>Pris per enhet Regionalt felleslager beregnes automatisk ved komplett utfylling</v>
      </c>
    </row>
    <row r="6360" spans="2:14" x14ac:dyDescent="0.25">
      <c r="B6360" s="33"/>
      <c r="C6360" t="str" cm="1">
        <f t="array" ref="C6360">IFERROR(_xlfn.TEXTJOIN(" | ", TRUE, _xlfn._xlws.FILTER(delKontrakt['#] &amp; " " &amp; delKontrakt[Navn], ISNUMBER(MATCH(delKontrakt['#], VALUE(_xlfn.TEXTSPLIT(SUBSTITUTE(Prisinformasjon!$B6360,  ", ", ","), ",")), 0)))), "Delkontraktnavn hentes automatisk ved å fylle ut delkontraktnummer")</f>
        <v>Delkontraktnavn hentes automatisk ved å fylle ut delkontraktnummer</v>
      </c>
      <c r="D6360" s="34"/>
      <c r="E6360" s="34"/>
      <c r="F6360" s="33"/>
      <c r="G6360" s="33"/>
      <c r="H6360" s="15"/>
      <c r="I6360" s="15"/>
      <c r="J6360" s="15"/>
      <c r="K6360" s="48"/>
      <c r="L6360" s="44"/>
      <c r="M6360" s="47" t="str">
        <f>IFERROR(TRIM($K6360)/_xlfn.XLOOKUP(TRIM($F6360),Produktinformasjon!$D$5:$D$10000,Produktinformasjon!$L$5:$L$10000,,0),"Pris per enhet "&amp;Til_Hvem&amp;" beregnes automatisk ved komplett utfylling")</f>
        <v>Pris per enhet Regionalt beregnes automatisk ved komplett utfylling</v>
      </c>
      <c r="N6360" s="47" t="str">
        <f>IFERROR(TRIM($L6360)/_xlfn.XLOOKUP(TRIM($F6360),Produktinformasjon!$D$5:$D$10000,Produktinformasjon!$L$5:$L$10000,,0),"Pris per enhet Regionalt felleslager beregnes automatisk ved komplett utfylling")</f>
        <v>Pris per enhet Regionalt felleslager beregnes automatisk ved komplett utfylling</v>
      </c>
    </row>
    <row r="6361" spans="2:14" x14ac:dyDescent="0.25">
      <c r="B6361" s="33"/>
      <c r="C6361" t="str" cm="1">
        <f t="array" ref="C6361">IFERROR(_xlfn.TEXTJOIN(" | ", TRUE, _xlfn._xlws.FILTER(delKontrakt['#] &amp; " " &amp; delKontrakt[Navn], ISNUMBER(MATCH(delKontrakt['#], VALUE(_xlfn.TEXTSPLIT(SUBSTITUTE(Prisinformasjon!$B6361,  ", ", ","), ",")), 0)))), "Delkontraktnavn hentes automatisk ved å fylle ut delkontraktnummer")</f>
        <v>Delkontraktnavn hentes automatisk ved å fylle ut delkontraktnummer</v>
      </c>
      <c r="D6361" s="34"/>
      <c r="E6361" s="34"/>
      <c r="F6361" s="33"/>
      <c r="G6361" s="33"/>
      <c r="H6361" s="15"/>
      <c r="I6361" s="15"/>
      <c r="J6361" s="15"/>
      <c r="K6361" s="48"/>
      <c r="L6361" s="44"/>
      <c r="M6361" s="47" t="str">
        <f>IFERROR(TRIM($K6361)/_xlfn.XLOOKUP(TRIM($F6361),Produktinformasjon!$D$5:$D$10000,Produktinformasjon!$L$5:$L$10000,,0),"Pris per enhet "&amp;Til_Hvem&amp;" beregnes automatisk ved komplett utfylling")</f>
        <v>Pris per enhet Regionalt beregnes automatisk ved komplett utfylling</v>
      </c>
      <c r="N6361" s="47" t="str">
        <f>IFERROR(TRIM($L6361)/_xlfn.XLOOKUP(TRIM($F6361),Produktinformasjon!$D$5:$D$10000,Produktinformasjon!$L$5:$L$10000,,0),"Pris per enhet Regionalt felleslager beregnes automatisk ved komplett utfylling")</f>
        <v>Pris per enhet Regionalt felleslager beregnes automatisk ved komplett utfylling</v>
      </c>
    </row>
    <row r="6362" spans="2:14" x14ac:dyDescent="0.25">
      <c r="B6362" s="33"/>
      <c r="C6362" t="str" cm="1">
        <f t="array" ref="C6362">IFERROR(_xlfn.TEXTJOIN(" | ", TRUE, _xlfn._xlws.FILTER(delKontrakt['#] &amp; " " &amp; delKontrakt[Navn], ISNUMBER(MATCH(delKontrakt['#], VALUE(_xlfn.TEXTSPLIT(SUBSTITUTE(Prisinformasjon!$B6362,  ", ", ","), ",")), 0)))), "Delkontraktnavn hentes automatisk ved å fylle ut delkontraktnummer")</f>
        <v>Delkontraktnavn hentes automatisk ved å fylle ut delkontraktnummer</v>
      </c>
      <c r="D6362" s="34"/>
      <c r="E6362" s="34"/>
      <c r="F6362" s="33"/>
      <c r="G6362" s="33"/>
      <c r="H6362" s="15"/>
      <c r="I6362" s="15"/>
      <c r="J6362" s="15"/>
      <c r="K6362" s="48"/>
      <c r="L6362" s="44"/>
      <c r="M6362" s="47" t="str">
        <f>IFERROR(TRIM($K6362)/_xlfn.XLOOKUP(TRIM($F6362),Produktinformasjon!$D$5:$D$10000,Produktinformasjon!$L$5:$L$10000,,0),"Pris per enhet "&amp;Til_Hvem&amp;" beregnes automatisk ved komplett utfylling")</f>
        <v>Pris per enhet Regionalt beregnes automatisk ved komplett utfylling</v>
      </c>
      <c r="N6362" s="47" t="str">
        <f>IFERROR(TRIM($L6362)/_xlfn.XLOOKUP(TRIM($F6362),Produktinformasjon!$D$5:$D$10000,Produktinformasjon!$L$5:$L$10000,,0),"Pris per enhet Regionalt felleslager beregnes automatisk ved komplett utfylling")</f>
        <v>Pris per enhet Regionalt felleslager beregnes automatisk ved komplett utfylling</v>
      </c>
    </row>
    <row r="6363" spans="2:14" x14ac:dyDescent="0.25">
      <c r="B6363" s="33"/>
      <c r="C6363" t="str" cm="1">
        <f t="array" ref="C6363">IFERROR(_xlfn.TEXTJOIN(" | ", TRUE, _xlfn._xlws.FILTER(delKontrakt['#] &amp; " " &amp; delKontrakt[Navn], ISNUMBER(MATCH(delKontrakt['#], VALUE(_xlfn.TEXTSPLIT(SUBSTITUTE(Prisinformasjon!$B6363,  ", ", ","), ",")), 0)))), "Delkontraktnavn hentes automatisk ved å fylle ut delkontraktnummer")</f>
        <v>Delkontraktnavn hentes automatisk ved å fylle ut delkontraktnummer</v>
      </c>
      <c r="D6363" s="34"/>
      <c r="E6363" s="34"/>
      <c r="F6363" s="33"/>
      <c r="G6363" s="33"/>
      <c r="H6363" s="15"/>
      <c r="I6363" s="15"/>
      <c r="J6363" s="15"/>
      <c r="K6363" s="48"/>
      <c r="L6363" s="44"/>
      <c r="M6363" s="47" t="str">
        <f>IFERROR(TRIM($K6363)/_xlfn.XLOOKUP(TRIM($F6363),Produktinformasjon!$D$5:$D$10000,Produktinformasjon!$L$5:$L$10000,,0),"Pris per enhet "&amp;Til_Hvem&amp;" beregnes automatisk ved komplett utfylling")</f>
        <v>Pris per enhet Regionalt beregnes automatisk ved komplett utfylling</v>
      </c>
      <c r="N6363" s="47" t="str">
        <f>IFERROR(TRIM($L6363)/_xlfn.XLOOKUP(TRIM($F6363),Produktinformasjon!$D$5:$D$10000,Produktinformasjon!$L$5:$L$10000,,0),"Pris per enhet Regionalt felleslager beregnes automatisk ved komplett utfylling")</f>
        <v>Pris per enhet Regionalt felleslager beregnes automatisk ved komplett utfylling</v>
      </c>
    </row>
    <row r="6364" spans="2:14" x14ac:dyDescent="0.25">
      <c r="B6364" s="33"/>
      <c r="C6364" t="str" cm="1">
        <f t="array" ref="C6364">IFERROR(_xlfn.TEXTJOIN(" | ", TRUE, _xlfn._xlws.FILTER(delKontrakt['#] &amp; " " &amp; delKontrakt[Navn], ISNUMBER(MATCH(delKontrakt['#], VALUE(_xlfn.TEXTSPLIT(SUBSTITUTE(Prisinformasjon!$B6364,  ", ", ","), ",")), 0)))), "Delkontraktnavn hentes automatisk ved å fylle ut delkontraktnummer")</f>
        <v>Delkontraktnavn hentes automatisk ved å fylle ut delkontraktnummer</v>
      </c>
      <c r="D6364" s="34"/>
      <c r="E6364" s="34"/>
      <c r="F6364" s="33"/>
      <c r="G6364" s="33"/>
      <c r="H6364" s="15"/>
      <c r="I6364" s="15"/>
      <c r="J6364" s="15"/>
      <c r="K6364" s="48"/>
      <c r="L6364" s="44"/>
      <c r="M6364" s="47" t="str">
        <f>IFERROR(TRIM($K6364)/_xlfn.XLOOKUP(TRIM($F6364),Produktinformasjon!$D$5:$D$10000,Produktinformasjon!$L$5:$L$10000,,0),"Pris per enhet "&amp;Til_Hvem&amp;" beregnes automatisk ved komplett utfylling")</f>
        <v>Pris per enhet Regionalt beregnes automatisk ved komplett utfylling</v>
      </c>
      <c r="N6364" s="47" t="str">
        <f>IFERROR(TRIM($L6364)/_xlfn.XLOOKUP(TRIM($F6364),Produktinformasjon!$D$5:$D$10000,Produktinformasjon!$L$5:$L$10000,,0),"Pris per enhet Regionalt felleslager beregnes automatisk ved komplett utfylling")</f>
        <v>Pris per enhet Regionalt felleslager beregnes automatisk ved komplett utfylling</v>
      </c>
    </row>
    <row r="6365" spans="2:14" x14ac:dyDescent="0.25">
      <c r="B6365" s="33"/>
      <c r="C6365" t="str" cm="1">
        <f t="array" ref="C6365">IFERROR(_xlfn.TEXTJOIN(" | ", TRUE, _xlfn._xlws.FILTER(delKontrakt['#] &amp; " " &amp; delKontrakt[Navn], ISNUMBER(MATCH(delKontrakt['#], VALUE(_xlfn.TEXTSPLIT(SUBSTITUTE(Prisinformasjon!$B6365,  ", ", ","), ",")), 0)))), "Delkontraktnavn hentes automatisk ved å fylle ut delkontraktnummer")</f>
        <v>Delkontraktnavn hentes automatisk ved å fylle ut delkontraktnummer</v>
      </c>
      <c r="D6365" s="34"/>
      <c r="E6365" s="34"/>
      <c r="F6365" s="33"/>
      <c r="G6365" s="33"/>
      <c r="H6365" s="15"/>
      <c r="I6365" s="15"/>
      <c r="J6365" s="15"/>
      <c r="K6365" s="48"/>
      <c r="L6365" s="44"/>
      <c r="M6365" s="47" t="str">
        <f>IFERROR(TRIM($K6365)/_xlfn.XLOOKUP(TRIM($F6365),Produktinformasjon!$D$5:$D$10000,Produktinformasjon!$L$5:$L$10000,,0),"Pris per enhet "&amp;Til_Hvem&amp;" beregnes automatisk ved komplett utfylling")</f>
        <v>Pris per enhet Regionalt beregnes automatisk ved komplett utfylling</v>
      </c>
      <c r="N6365" s="47" t="str">
        <f>IFERROR(TRIM($L6365)/_xlfn.XLOOKUP(TRIM($F6365),Produktinformasjon!$D$5:$D$10000,Produktinformasjon!$L$5:$L$10000,,0),"Pris per enhet Regionalt felleslager beregnes automatisk ved komplett utfylling")</f>
        <v>Pris per enhet Regionalt felleslager beregnes automatisk ved komplett utfylling</v>
      </c>
    </row>
    <row r="6366" spans="2:14" x14ac:dyDescent="0.25">
      <c r="B6366" s="33"/>
      <c r="C6366" t="str" cm="1">
        <f t="array" ref="C6366">IFERROR(_xlfn.TEXTJOIN(" | ", TRUE, _xlfn._xlws.FILTER(delKontrakt['#] &amp; " " &amp; delKontrakt[Navn], ISNUMBER(MATCH(delKontrakt['#], VALUE(_xlfn.TEXTSPLIT(SUBSTITUTE(Prisinformasjon!$B6366,  ", ", ","), ",")), 0)))), "Delkontraktnavn hentes automatisk ved å fylle ut delkontraktnummer")</f>
        <v>Delkontraktnavn hentes automatisk ved å fylle ut delkontraktnummer</v>
      </c>
      <c r="D6366" s="34"/>
      <c r="E6366" s="34"/>
      <c r="F6366" s="33"/>
      <c r="G6366" s="33"/>
      <c r="H6366" s="15"/>
      <c r="I6366" s="15"/>
      <c r="J6366" s="15"/>
      <c r="K6366" s="48"/>
      <c r="L6366" s="44"/>
      <c r="M6366" s="47" t="str">
        <f>IFERROR(TRIM($K6366)/_xlfn.XLOOKUP(TRIM($F6366),Produktinformasjon!$D$5:$D$10000,Produktinformasjon!$L$5:$L$10000,,0),"Pris per enhet "&amp;Til_Hvem&amp;" beregnes automatisk ved komplett utfylling")</f>
        <v>Pris per enhet Regionalt beregnes automatisk ved komplett utfylling</v>
      </c>
      <c r="N6366" s="47" t="str">
        <f>IFERROR(TRIM($L6366)/_xlfn.XLOOKUP(TRIM($F6366),Produktinformasjon!$D$5:$D$10000,Produktinformasjon!$L$5:$L$10000,,0),"Pris per enhet Regionalt felleslager beregnes automatisk ved komplett utfylling")</f>
        <v>Pris per enhet Regionalt felleslager beregnes automatisk ved komplett utfylling</v>
      </c>
    </row>
    <row r="6367" spans="2:14" x14ac:dyDescent="0.25">
      <c r="B6367" s="33"/>
      <c r="C6367" t="str" cm="1">
        <f t="array" ref="C6367">IFERROR(_xlfn.TEXTJOIN(" | ", TRUE, _xlfn._xlws.FILTER(delKontrakt['#] &amp; " " &amp; delKontrakt[Navn], ISNUMBER(MATCH(delKontrakt['#], VALUE(_xlfn.TEXTSPLIT(SUBSTITUTE(Prisinformasjon!$B6367,  ", ", ","), ",")), 0)))), "Delkontraktnavn hentes automatisk ved å fylle ut delkontraktnummer")</f>
        <v>Delkontraktnavn hentes automatisk ved å fylle ut delkontraktnummer</v>
      </c>
      <c r="D6367" s="34"/>
      <c r="E6367" s="34"/>
      <c r="F6367" s="33"/>
      <c r="G6367" s="33"/>
      <c r="H6367" s="15"/>
      <c r="I6367" s="15"/>
      <c r="J6367" s="15"/>
      <c r="K6367" s="48"/>
      <c r="L6367" s="44"/>
      <c r="M6367" s="47" t="str">
        <f>IFERROR(TRIM($K6367)/_xlfn.XLOOKUP(TRIM($F6367),Produktinformasjon!$D$5:$D$10000,Produktinformasjon!$L$5:$L$10000,,0),"Pris per enhet "&amp;Til_Hvem&amp;" beregnes automatisk ved komplett utfylling")</f>
        <v>Pris per enhet Regionalt beregnes automatisk ved komplett utfylling</v>
      </c>
      <c r="N6367" s="47" t="str">
        <f>IFERROR(TRIM($L6367)/_xlfn.XLOOKUP(TRIM($F6367),Produktinformasjon!$D$5:$D$10000,Produktinformasjon!$L$5:$L$10000,,0),"Pris per enhet Regionalt felleslager beregnes automatisk ved komplett utfylling")</f>
        <v>Pris per enhet Regionalt felleslager beregnes automatisk ved komplett utfylling</v>
      </c>
    </row>
    <row r="6368" spans="2:14" x14ac:dyDescent="0.25">
      <c r="B6368" s="33"/>
      <c r="C6368" t="str" cm="1">
        <f t="array" ref="C6368">IFERROR(_xlfn.TEXTJOIN(" | ", TRUE, _xlfn._xlws.FILTER(delKontrakt['#] &amp; " " &amp; delKontrakt[Navn], ISNUMBER(MATCH(delKontrakt['#], VALUE(_xlfn.TEXTSPLIT(SUBSTITUTE(Prisinformasjon!$B6368,  ", ", ","), ",")), 0)))), "Delkontraktnavn hentes automatisk ved å fylle ut delkontraktnummer")</f>
        <v>Delkontraktnavn hentes automatisk ved å fylle ut delkontraktnummer</v>
      </c>
      <c r="D6368" s="34"/>
      <c r="E6368" s="34"/>
      <c r="F6368" s="33"/>
      <c r="G6368" s="33"/>
      <c r="H6368" s="15"/>
      <c r="I6368" s="15"/>
      <c r="J6368" s="15"/>
      <c r="K6368" s="48"/>
      <c r="L6368" s="44"/>
      <c r="M6368" s="47" t="str">
        <f>IFERROR(TRIM($K6368)/_xlfn.XLOOKUP(TRIM($F6368),Produktinformasjon!$D$5:$D$10000,Produktinformasjon!$L$5:$L$10000,,0),"Pris per enhet "&amp;Til_Hvem&amp;" beregnes automatisk ved komplett utfylling")</f>
        <v>Pris per enhet Regionalt beregnes automatisk ved komplett utfylling</v>
      </c>
      <c r="N6368" s="47" t="str">
        <f>IFERROR(TRIM($L6368)/_xlfn.XLOOKUP(TRIM($F6368),Produktinformasjon!$D$5:$D$10000,Produktinformasjon!$L$5:$L$10000,,0),"Pris per enhet Regionalt felleslager beregnes automatisk ved komplett utfylling")</f>
        <v>Pris per enhet Regionalt felleslager beregnes automatisk ved komplett utfylling</v>
      </c>
    </row>
    <row r="6369" spans="2:14" x14ac:dyDescent="0.25">
      <c r="B6369" s="33"/>
      <c r="C6369" t="str" cm="1">
        <f t="array" ref="C6369">IFERROR(_xlfn.TEXTJOIN(" | ", TRUE, _xlfn._xlws.FILTER(delKontrakt['#] &amp; " " &amp; delKontrakt[Navn], ISNUMBER(MATCH(delKontrakt['#], VALUE(_xlfn.TEXTSPLIT(SUBSTITUTE(Prisinformasjon!$B6369,  ", ", ","), ",")), 0)))), "Delkontraktnavn hentes automatisk ved å fylle ut delkontraktnummer")</f>
        <v>Delkontraktnavn hentes automatisk ved å fylle ut delkontraktnummer</v>
      </c>
      <c r="D6369" s="34"/>
      <c r="E6369" s="34"/>
      <c r="F6369" s="33"/>
      <c r="G6369" s="33"/>
      <c r="H6369" s="15"/>
      <c r="I6369" s="15"/>
      <c r="J6369" s="15"/>
      <c r="K6369" s="48"/>
      <c r="L6369" s="44"/>
      <c r="M6369" s="47" t="str">
        <f>IFERROR(TRIM($K6369)/_xlfn.XLOOKUP(TRIM($F6369),Produktinformasjon!$D$5:$D$10000,Produktinformasjon!$L$5:$L$10000,,0),"Pris per enhet "&amp;Til_Hvem&amp;" beregnes automatisk ved komplett utfylling")</f>
        <v>Pris per enhet Regionalt beregnes automatisk ved komplett utfylling</v>
      </c>
      <c r="N6369" s="47" t="str">
        <f>IFERROR(TRIM($L6369)/_xlfn.XLOOKUP(TRIM($F6369),Produktinformasjon!$D$5:$D$10000,Produktinformasjon!$L$5:$L$10000,,0),"Pris per enhet Regionalt felleslager beregnes automatisk ved komplett utfylling")</f>
        <v>Pris per enhet Regionalt felleslager beregnes automatisk ved komplett utfylling</v>
      </c>
    </row>
    <row r="6370" spans="2:14" x14ac:dyDescent="0.25">
      <c r="B6370" s="33"/>
      <c r="C6370" t="str" cm="1">
        <f t="array" ref="C6370">IFERROR(_xlfn.TEXTJOIN(" | ", TRUE, _xlfn._xlws.FILTER(delKontrakt['#] &amp; " " &amp; delKontrakt[Navn], ISNUMBER(MATCH(delKontrakt['#], VALUE(_xlfn.TEXTSPLIT(SUBSTITUTE(Prisinformasjon!$B6370,  ", ", ","), ",")), 0)))), "Delkontraktnavn hentes automatisk ved å fylle ut delkontraktnummer")</f>
        <v>Delkontraktnavn hentes automatisk ved å fylle ut delkontraktnummer</v>
      </c>
      <c r="D6370" s="34"/>
      <c r="E6370" s="34"/>
      <c r="F6370" s="33"/>
      <c r="G6370" s="33"/>
      <c r="H6370" s="15"/>
      <c r="I6370" s="15"/>
      <c r="J6370" s="15"/>
      <c r="K6370" s="48"/>
      <c r="L6370" s="44"/>
      <c r="M6370" s="47" t="str">
        <f>IFERROR(TRIM($K6370)/_xlfn.XLOOKUP(TRIM($F6370),Produktinformasjon!$D$5:$D$10000,Produktinformasjon!$L$5:$L$10000,,0),"Pris per enhet "&amp;Til_Hvem&amp;" beregnes automatisk ved komplett utfylling")</f>
        <v>Pris per enhet Regionalt beregnes automatisk ved komplett utfylling</v>
      </c>
      <c r="N6370" s="47" t="str">
        <f>IFERROR(TRIM($L6370)/_xlfn.XLOOKUP(TRIM($F6370),Produktinformasjon!$D$5:$D$10000,Produktinformasjon!$L$5:$L$10000,,0),"Pris per enhet Regionalt felleslager beregnes automatisk ved komplett utfylling")</f>
        <v>Pris per enhet Regionalt felleslager beregnes automatisk ved komplett utfylling</v>
      </c>
    </row>
    <row r="6371" spans="2:14" x14ac:dyDescent="0.25">
      <c r="B6371" s="33"/>
      <c r="C6371" t="str" cm="1">
        <f t="array" ref="C6371">IFERROR(_xlfn.TEXTJOIN(" | ", TRUE, _xlfn._xlws.FILTER(delKontrakt['#] &amp; " " &amp; delKontrakt[Navn], ISNUMBER(MATCH(delKontrakt['#], VALUE(_xlfn.TEXTSPLIT(SUBSTITUTE(Prisinformasjon!$B6371,  ", ", ","), ",")), 0)))), "Delkontraktnavn hentes automatisk ved å fylle ut delkontraktnummer")</f>
        <v>Delkontraktnavn hentes automatisk ved å fylle ut delkontraktnummer</v>
      </c>
      <c r="D6371" s="34"/>
      <c r="E6371" s="34"/>
      <c r="F6371" s="33"/>
      <c r="G6371" s="33"/>
      <c r="H6371" s="15"/>
      <c r="I6371" s="15"/>
      <c r="J6371" s="15"/>
      <c r="K6371" s="48"/>
      <c r="L6371" s="44"/>
      <c r="M6371" s="47" t="str">
        <f>IFERROR(TRIM($K6371)/_xlfn.XLOOKUP(TRIM($F6371),Produktinformasjon!$D$5:$D$10000,Produktinformasjon!$L$5:$L$10000,,0),"Pris per enhet "&amp;Til_Hvem&amp;" beregnes automatisk ved komplett utfylling")</f>
        <v>Pris per enhet Regionalt beregnes automatisk ved komplett utfylling</v>
      </c>
      <c r="N6371" s="47" t="str">
        <f>IFERROR(TRIM($L6371)/_xlfn.XLOOKUP(TRIM($F6371),Produktinformasjon!$D$5:$D$10000,Produktinformasjon!$L$5:$L$10000,,0),"Pris per enhet Regionalt felleslager beregnes automatisk ved komplett utfylling")</f>
        <v>Pris per enhet Regionalt felleslager beregnes automatisk ved komplett utfylling</v>
      </c>
    </row>
    <row r="6372" spans="2:14" x14ac:dyDescent="0.25">
      <c r="B6372" s="33"/>
      <c r="C6372" t="str" cm="1">
        <f t="array" ref="C6372">IFERROR(_xlfn.TEXTJOIN(" | ", TRUE, _xlfn._xlws.FILTER(delKontrakt['#] &amp; " " &amp; delKontrakt[Navn], ISNUMBER(MATCH(delKontrakt['#], VALUE(_xlfn.TEXTSPLIT(SUBSTITUTE(Prisinformasjon!$B6372,  ", ", ","), ",")), 0)))), "Delkontraktnavn hentes automatisk ved å fylle ut delkontraktnummer")</f>
        <v>Delkontraktnavn hentes automatisk ved å fylle ut delkontraktnummer</v>
      </c>
      <c r="D6372" s="34"/>
      <c r="E6372" s="34"/>
      <c r="F6372" s="33"/>
      <c r="G6372" s="33"/>
      <c r="H6372" s="15"/>
      <c r="I6372" s="15"/>
      <c r="J6372" s="15"/>
      <c r="K6372" s="48"/>
      <c r="L6372" s="44"/>
      <c r="M6372" s="47" t="str">
        <f>IFERROR(TRIM($K6372)/_xlfn.XLOOKUP(TRIM($F6372),Produktinformasjon!$D$5:$D$10000,Produktinformasjon!$L$5:$L$10000,,0),"Pris per enhet "&amp;Til_Hvem&amp;" beregnes automatisk ved komplett utfylling")</f>
        <v>Pris per enhet Regionalt beregnes automatisk ved komplett utfylling</v>
      </c>
      <c r="N6372" s="47" t="str">
        <f>IFERROR(TRIM($L6372)/_xlfn.XLOOKUP(TRIM($F6372),Produktinformasjon!$D$5:$D$10000,Produktinformasjon!$L$5:$L$10000,,0),"Pris per enhet Regionalt felleslager beregnes automatisk ved komplett utfylling")</f>
        <v>Pris per enhet Regionalt felleslager beregnes automatisk ved komplett utfylling</v>
      </c>
    </row>
    <row r="6373" spans="2:14" x14ac:dyDescent="0.25">
      <c r="B6373" s="33"/>
      <c r="C6373" t="str" cm="1">
        <f t="array" ref="C6373">IFERROR(_xlfn.TEXTJOIN(" | ", TRUE, _xlfn._xlws.FILTER(delKontrakt['#] &amp; " " &amp; delKontrakt[Navn], ISNUMBER(MATCH(delKontrakt['#], VALUE(_xlfn.TEXTSPLIT(SUBSTITUTE(Prisinformasjon!$B6373,  ", ", ","), ",")), 0)))), "Delkontraktnavn hentes automatisk ved å fylle ut delkontraktnummer")</f>
        <v>Delkontraktnavn hentes automatisk ved å fylle ut delkontraktnummer</v>
      </c>
      <c r="D6373" s="34"/>
      <c r="E6373" s="34"/>
      <c r="F6373" s="33"/>
      <c r="G6373" s="33"/>
      <c r="H6373" s="15"/>
      <c r="I6373" s="15"/>
      <c r="J6373" s="15"/>
      <c r="K6373" s="48"/>
      <c r="L6373" s="44"/>
      <c r="M6373" s="47" t="str">
        <f>IFERROR(TRIM($K6373)/_xlfn.XLOOKUP(TRIM($F6373),Produktinformasjon!$D$5:$D$10000,Produktinformasjon!$L$5:$L$10000,,0),"Pris per enhet "&amp;Til_Hvem&amp;" beregnes automatisk ved komplett utfylling")</f>
        <v>Pris per enhet Regionalt beregnes automatisk ved komplett utfylling</v>
      </c>
      <c r="N6373" s="47" t="str">
        <f>IFERROR(TRIM($L6373)/_xlfn.XLOOKUP(TRIM($F6373),Produktinformasjon!$D$5:$D$10000,Produktinformasjon!$L$5:$L$10000,,0),"Pris per enhet Regionalt felleslager beregnes automatisk ved komplett utfylling")</f>
        <v>Pris per enhet Regionalt felleslager beregnes automatisk ved komplett utfylling</v>
      </c>
    </row>
    <row r="6374" spans="2:14" x14ac:dyDescent="0.25">
      <c r="B6374" s="33"/>
      <c r="C6374" t="str" cm="1">
        <f t="array" ref="C6374">IFERROR(_xlfn.TEXTJOIN(" | ", TRUE, _xlfn._xlws.FILTER(delKontrakt['#] &amp; " " &amp; delKontrakt[Navn], ISNUMBER(MATCH(delKontrakt['#], VALUE(_xlfn.TEXTSPLIT(SUBSTITUTE(Prisinformasjon!$B6374,  ", ", ","), ",")), 0)))), "Delkontraktnavn hentes automatisk ved å fylle ut delkontraktnummer")</f>
        <v>Delkontraktnavn hentes automatisk ved å fylle ut delkontraktnummer</v>
      </c>
      <c r="D6374" s="34"/>
      <c r="E6374" s="34"/>
      <c r="F6374" s="33"/>
      <c r="G6374" s="33"/>
      <c r="H6374" s="15"/>
      <c r="I6374" s="15"/>
      <c r="J6374" s="15"/>
      <c r="K6374" s="48"/>
      <c r="L6374" s="44"/>
      <c r="M6374" s="47" t="str">
        <f>IFERROR(TRIM($K6374)/_xlfn.XLOOKUP(TRIM($F6374),Produktinformasjon!$D$5:$D$10000,Produktinformasjon!$L$5:$L$10000,,0),"Pris per enhet "&amp;Til_Hvem&amp;" beregnes automatisk ved komplett utfylling")</f>
        <v>Pris per enhet Regionalt beregnes automatisk ved komplett utfylling</v>
      </c>
      <c r="N6374" s="47" t="str">
        <f>IFERROR(TRIM($L6374)/_xlfn.XLOOKUP(TRIM($F6374),Produktinformasjon!$D$5:$D$10000,Produktinformasjon!$L$5:$L$10000,,0),"Pris per enhet Regionalt felleslager beregnes automatisk ved komplett utfylling")</f>
        <v>Pris per enhet Regionalt felleslager beregnes automatisk ved komplett utfylling</v>
      </c>
    </row>
    <row r="6375" spans="2:14" x14ac:dyDescent="0.25">
      <c r="B6375" s="33"/>
      <c r="C6375" t="str" cm="1">
        <f t="array" ref="C6375">IFERROR(_xlfn.TEXTJOIN(" | ", TRUE, _xlfn._xlws.FILTER(delKontrakt['#] &amp; " " &amp; delKontrakt[Navn], ISNUMBER(MATCH(delKontrakt['#], VALUE(_xlfn.TEXTSPLIT(SUBSTITUTE(Prisinformasjon!$B6375,  ", ", ","), ",")), 0)))), "Delkontraktnavn hentes automatisk ved å fylle ut delkontraktnummer")</f>
        <v>Delkontraktnavn hentes automatisk ved å fylle ut delkontraktnummer</v>
      </c>
      <c r="D6375" s="34"/>
      <c r="E6375" s="34"/>
      <c r="F6375" s="33"/>
      <c r="G6375" s="33"/>
      <c r="H6375" s="15"/>
      <c r="I6375" s="15"/>
      <c r="J6375" s="15"/>
      <c r="K6375" s="48"/>
      <c r="L6375" s="44"/>
      <c r="M6375" s="47" t="str">
        <f>IFERROR(TRIM($K6375)/_xlfn.XLOOKUP(TRIM($F6375),Produktinformasjon!$D$5:$D$10000,Produktinformasjon!$L$5:$L$10000,,0),"Pris per enhet "&amp;Til_Hvem&amp;" beregnes automatisk ved komplett utfylling")</f>
        <v>Pris per enhet Regionalt beregnes automatisk ved komplett utfylling</v>
      </c>
      <c r="N6375" s="47" t="str">
        <f>IFERROR(TRIM($L6375)/_xlfn.XLOOKUP(TRIM($F6375),Produktinformasjon!$D$5:$D$10000,Produktinformasjon!$L$5:$L$10000,,0),"Pris per enhet Regionalt felleslager beregnes automatisk ved komplett utfylling")</f>
        <v>Pris per enhet Regionalt felleslager beregnes automatisk ved komplett utfylling</v>
      </c>
    </row>
    <row r="6376" spans="2:14" x14ac:dyDescent="0.25">
      <c r="B6376" s="33"/>
      <c r="C6376" t="str" cm="1">
        <f t="array" ref="C6376">IFERROR(_xlfn.TEXTJOIN(" | ", TRUE, _xlfn._xlws.FILTER(delKontrakt['#] &amp; " " &amp; delKontrakt[Navn], ISNUMBER(MATCH(delKontrakt['#], VALUE(_xlfn.TEXTSPLIT(SUBSTITUTE(Prisinformasjon!$B6376,  ", ", ","), ",")), 0)))), "Delkontraktnavn hentes automatisk ved å fylle ut delkontraktnummer")</f>
        <v>Delkontraktnavn hentes automatisk ved å fylle ut delkontraktnummer</v>
      </c>
      <c r="D6376" s="34"/>
      <c r="E6376" s="34"/>
      <c r="F6376" s="33"/>
      <c r="G6376" s="33"/>
      <c r="H6376" s="15"/>
      <c r="I6376" s="15"/>
      <c r="J6376" s="15"/>
      <c r="K6376" s="48"/>
      <c r="L6376" s="44"/>
      <c r="M6376" s="47" t="str">
        <f>IFERROR(TRIM($K6376)/_xlfn.XLOOKUP(TRIM($F6376),Produktinformasjon!$D$5:$D$10000,Produktinformasjon!$L$5:$L$10000,,0),"Pris per enhet "&amp;Til_Hvem&amp;" beregnes automatisk ved komplett utfylling")</f>
        <v>Pris per enhet Regionalt beregnes automatisk ved komplett utfylling</v>
      </c>
      <c r="N6376" s="47" t="str">
        <f>IFERROR(TRIM($L6376)/_xlfn.XLOOKUP(TRIM($F6376),Produktinformasjon!$D$5:$D$10000,Produktinformasjon!$L$5:$L$10000,,0),"Pris per enhet Regionalt felleslager beregnes automatisk ved komplett utfylling")</f>
        <v>Pris per enhet Regionalt felleslager beregnes automatisk ved komplett utfylling</v>
      </c>
    </row>
    <row r="6377" spans="2:14" x14ac:dyDescent="0.25">
      <c r="B6377" s="33"/>
      <c r="C6377" t="str" cm="1">
        <f t="array" ref="C6377">IFERROR(_xlfn.TEXTJOIN(" | ", TRUE, _xlfn._xlws.FILTER(delKontrakt['#] &amp; " " &amp; delKontrakt[Navn], ISNUMBER(MATCH(delKontrakt['#], VALUE(_xlfn.TEXTSPLIT(SUBSTITUTE(Prisinformasjon!$B6377,  ", ", ","), ",")), 0)))), "Delkontraktnavn hentes automatisk ved å fylle ut delkontraktnummer")</f>
        <v>Delkontraktnavn hentes automatisk ved å fylle ut delkontraktnummer</v>
      </c>
      <c r="D6377" s="34"/>
      <c r="E6377" s="34"/>
      <c r="F6377" s="33"/>
      <c r="G6377" s="33"/>
      <c r="H6377" s="15"/>
      <c r="I6377" s="15"/>
      <c r="J6377" s="15"/>
      <c r="K6377" s="48"/>
      <c r="L6377" s="44"/>
      <c r="M6377" s="47" t="str">
        <f>IFERROR(TRIM($K6377)/_xlfn.XLOOKUP(TRIM($F6377),Produktinformasjon!$D$5:$D$10000,Produktinformasjon!$L$5:$L$10000,,0),"Pris per enhet "&amp;Til_Hvem&amp;" beregnes automatisk ved komplett utfylling")</f>
        <v>Pris per enhet Regionalt beregnes automatisk ved komplett utfylling</v>
      </c>
      <c r="N6377" s="47" t="str">
        <f>IFERROR(TRIM($L6377)/_xlfn.XLOOKUP(TRIM($F6377),Produktinformasjon!$D$5:$D$10000,Produktinformasjon!$L$5:$L$10000,,0),"Pris per enhet Regionalt felleslager beregnes automatisk ved komplett utfylling")</f>
        <v>Pris per enhet Regionalt felleslager beregnes automatisk ved komplett utfylling</v>
      </c>
    </row>
    <row r="6378" spans="2:14" x14ac:dyDescent="0.25">
      <c r="B6378" s="33"/>
      <c r="C6378" t="str" cm="1">
        <f t="array" ref="C6378">IFERROR(_xlfn.TEXTJOIN(" | ", TRUE, _xlfn._xlws.FILTER(delKontrakt['#] &amp; " " &amp; delKontrakt[Navn], ISNUMBER(MATCH(delKontrakt['#], VALUE(_xlfn.TEXTSPLIT(SUBSTITUTE(Prisinformasjon!$B6378,  ", ", ","), ",")), 0)))), "Delkontraktnavn hentes automatisk ved å fylle ut delkontraktnummer")</f>
        <v>Delkontraktnavn hentes automatisk ved å fylle ut delkontraktnummer</v>
      </c>
      <c r="D6378" s="34"/>
      <c r="E6378" s="34"/>
      <c r="F6378" s="33"/>
      <c r="G6378" s="33"/>
      <c r="H6378" s="15"/>
      <c r="I6378" s="15"/>
      <c r="J6378" s="15"/>
      <c r="K6378" s="48"/>
      <c r="L6378" s="44"/>
      <c r="M6378" s="47" t="str">
        <f>IFERROR(TRIM($K6378)/_xlfn.XLOOKUP(TRIM($F6378),Produktinformasjon!$D$5:$D$10000,Produktinformasjon!$L$5:$L$10000,,0),"Pris per enhet "&amp;Til_Hvem&amp;" beregnes automatisk ved komplett utfylling")</f>
        <v>Pris per enhet Regionalt beregnes automatisk ved komplett utfylling</v>
      </c>
      <c r="N6378" s="47" t="str">
        <f>IFERROR(TRIM($L6378)/_xlfn.XLOOKUP(TRIM($F6378),Produktinformasjon!$D$5:$D$10000,Produktinformasjon!$L$5:$L$10000,,0),"Pris per enhet Regionalt felleslager beregnes automatisk ved komplett utfylling")</f>
        <v>Pris per enhet Regionalt felleslager beregnes automatisk ved komplett utfylling</v>
      </c>
    </row>
    <row r="6379" spans="2:14" x14ac:dyDescent="0.25">
      <c r="B6379" s="33"/>
      <c r="C6379" t="str" cm="1">
        <f t="array" ref="C6379">IFERROR(_xlfn.TEXTJOIN(" | ", TRUE, _xlfn._xlws.FILTER(delKontrakt['#] &amp; " " &amp; delKontrakt[Navn], ISNUMBER(MATCH(delKontrakt['#], VALUE(_xlfn.TEXTSPLIT(SUBSTITUTE(Prisinformasjon!$B6379,  ", ", ","), ",")), 0)))), "Delkontraktnavn hentes automatisk ved å fylle ut delkontraktnummer")</f>
        <v>Delkontraktnavn hentes automatisk ved å fylle ut delkontraktnummer</v>
      </c>
      <c r="D6379" s="34"/>
      <c r="E6379" s="34"/>
      <c r="F6379" s="33"/>
      <c r="G6379" s="33"/>
      <c r="H6379" s="15"/>
      <c r="I6379" s="15"/>
      <c r="J6379" s="15"/>
      <c r="K6379" s="48"/>
      <c r="L6379" s="44"/>
      <c r="M6379" s="47" t="str">
        <f>IFERROR(TRIM($K6379)/_xlfn.XLOOKUP(TRIM($F6379),Produktinformasjon!$D$5:$D$10000,Produktinformasjon!$L$5:$L$10000,,0),"Pris per enhet "&amp;Til_Hvem&amp;" beregnes automatisk ved komplett utfylling")</f>
        <v>Pris per enhet Regionalt beregnes automatisk ved komplett utfylling</v>
      </c>
      <c r="N6379" s="47" t="str">
        <f>IFERROR(TRIM($L6379)/_xlfn.XLOOKUP(TRIM($F6379),Produktinformasjon!$D$5:$D$10000,Produktinformasjon!$L$5:$L$10000,,0),"Pris per enhet Regionalt felleslager beregnes automatisk ved komplett utfylling")</f>
        <v>Pris per enhet Regionalt felleslager beregnes automatisk ved komplett utfylling</v>
      </c>
    </row>
    <row r="6380" spans="2:14" x14ac:dyDescent="0.25">
      <c r="B6380" s="33"/>
      <c r="C6380" t="str" cm="1">
        <f t="array" ref="C6380">IFERROR(_xlfn.TEXTJOIN(" | ", TRUE, _xlfn._xlws.FILTER(delKontrakt['#] &amp; " " &amp; delKontrakt[Navn], ISNUMBER(MATCH(delKontrakt['#], VALUE(_xlfn.TEXTSPLIT(SUBSTITUTE(Prisinformasjon!$B6380,  ", ", ","), ",")), 0)))), "Delkontraktnavn hentes automatisk ved å fylle ut delkontraktnummer")</f>
        <v>Delkontraktnavn hentes automatisk ved å fylle ut delkontraktnummer</v>
      </c>
      <c r="D6380" s="34"/>
      <c r="E6380" s="34"/>
      <c r="F6380" s="33"/>
      <c r="G6380" s="33"/>
      <c r="H6380" s="15"/>
      <c r="I6380" s="15"/>
      <c r="J6380" s="15"/>
      <c r="K6380" s="48"/>
      <c r="L6380" s="44"/>
      <c r="M6380" s="47" t="str">
        <f>IFERROR(TRIM($K6380)/_xlfn.XLOOKUP(TRIM($F6380),Produktinformasjon!$D$5:$D$10000,Produktinformasjon!$L$5:$L$10000,,0),"Pris per enhet "&amp;Til_Hvem&amp;" beregnes automatisk ved komplett utfylling")</f>
        <v>Pris per enhet Regionalt beregnes automatisk ved komplett utfylling</v>
      </c>
      <c r="N6380" s="47" t="str">
        <f>IFERROR(TRIM($L6380)/_xlfn.XLOOKUP(TRIM($F6380),Produktinformasjon!$D$5:$D$10000,Produktinformasjon!$L$5:$L$10000,,0),"Pris per enhet Regionalt felleslager beregnes automatisk ved komplett utfylling")</f>
        <v>Pris per enhet Regionalt felleslager beregnes automatisk ved komplett utfylling</v>
      </c>
    </row>
    <row r="6381" spans="2:14" x14ac:dyDescent="0.25">
      <c r="B6381" s="33"/>
      <c r="C6381" t="str" cm="1">
        <f t="array" ref="C6381">IFERROR(_xlfn.TEXTJOIN(" | ", TRUE, _xlfn._xlws.FILTER(delKontrakt['#] &amp; " " &amp; delKontrakt[Navn], ISNUMBER(MATCH(delKontrakt['#], VALUE(_xlfn.TEXTSPLIT(SUBSTITUTE(Prisinformasjon!$B6381,  ", ", ","), ",")), 0)))), "Delkontraktnavn hentes automatisk ved å fylle ut delkontraktnummer")</f>
        <v>Delkontraktnavn hentes automatisk ved å fylle ut delkontraktnummer</v>
      </c>
      <c r="D6381" s="34"/>
      <c r="E6381" s="34"/>
      <c r="F6381" s="33"/>
      <c r="G6381" s="33"/>
      <c r="H6381" s="15"/>
      <c r="I6381" s="15"/>
      <c r="J6381" s="15"/>
      <c r="K6381" s="48"/>
      <c r="L6381" s="44"/>
      <c r="M6381" s="47" t="str">
        <f>IFERROR(TRIM($K6381)/_xlfn.XLOOKUP(TRIM($F6381),Produktinformasjon!$D$5:$D$10000,Produktinformasjon!$L$5:$L$10000,,0),"Pris per enhet "&amp;Til_Hvem&amp;" beregnes automatisk ved komplett utfylling")</f>
        <v>Pris per enhet Regionalt beregnes automatisk ved komplett utfylling</v>
      </c>
      <c r="N6381" s="47" t="str">
        <f>IFERROR(TRIM($L6381)/_xlfn.XLOOKUP(TRIM($F6381),Produktinformasjon!$D$5:$D$10000,Produktinformasjon!$L$5:$L$10000,,0),"Pris per enhet Regionalt felleslager beregnes automatisk ved komplett utfylling")</f>
        <v>Pris per enhet Regionalt felleslager beregnes automatisk ved komplett utfylling</v>
      </c>
    </row>
    <row r="6382" spans="2:14" x14ac:dyDescent="0.25">
      <c r="B6382" s="33"/>
      <c r="C6382" t="str" cm="1">
        <f t="array" ref="C6382">IFERROR(_xlfn.TEXTJOIN(" | ", TRUE, _xlfn._xlws.FILTER(delKontrakt['#] &amp; " " &amp; delKontrakt[Navn], ISNUMBER(MATCH(delKontrakt['#], VALUE(_xlfn.TEXTSPLIT(SUBSTITUTE(Prisinformasjon!$B6382,  ", ", ","), ",")), 0)))), "Delkontraktnavn hentes automatisk ved å fylle ut delkontraktnummer")</f>
        <v>Delkontraktnavn hentes automatisk ved å fylle ut delkontraktnummer</v>
      </c>
      <c r="D6382" s="34"/>
      <c r="E6382" s="34"/>
      <c r="F6382" s="33"/>
      <c r="G6382" s="33"/>
      <c r="H6382" s="15"/>
      <c r="I6382" s="15"/>
      <c r="J6382" s="15"/>
      <c r="K6382" s="48"/>
      <c r="L6382" s="44"/>
      <c r="M6382" s="47" t="str">
        <f>IFERROR(TRIM($K6382)/_xlfn.XLOOKUP(TRIM($F6382),Produktinformasjon!$D$5:$D$10000,Produktinformasjon!$L$5:$L$10000,,0),"Pris per enhet "&amp;Til_Hvem&amp;" beregnes automatisk ved komplett utfylling")</f>
        <v>Pris per enhet Regionalt beregnes automatisk ved komplett utfylling</v>
      </c>
      <c r="N6382" s="47" t="str">
        <f>IFERROR(TRIM($L6382)/_xlfn.XLOOKUP(TRIM($F6382),Produktinformasjon!$D$5:$D$10000,Produktinformasjon!$L$5:$L$10000,,0),"Pris per enhet Regionalt felleslager beregnes automatisk ved komplett utfylling")</f>
        <v>Pris per enhet Regionalt felleslager beregnes automatisk ved komplett utfylling</v>
      </c>
    </row>
    <row r="6383" spans="2:14" x14ac:dyDescent="0.25">
      <c r="B6383" s="33"/>
      <c r="C6383" t="str" cm="1">
        <f t="array" ref="C6383">IFERROR(_xlfn.TEXTJOIN(" | ", TRUE, _xlfn._xlws.FILTER(delKontrakt['#] &amp; " " &amp; delKontrakt[Navn], ISNUMBER(MATCH(delKontrakt['#], VALUE(_xlfn.TEXTSPLIT(SUBSTITUTE(Prisinformasjon!$B6383,  ", ", ","), ",")), 0)))), "Delkontraktnavn hentes automatisk ved å fylle ut delkontraktnummer")</f>
        <v>Delkontraktnavn hentes automatisk ved å fylle ut delkontraktnummer</v>
      </c>
      <c r="D6383" s="34"/>
      <c r="E6383" s="34"/>
      <c r="F6383" s="33"/>
      <c r="G6383" s="33"/>
      <c r="H6383" s="15"/>
      <c r="I6383" s="15"/>
      <c r="J6383" s="15"/>
      <c r="K6383" s="48"/>
      <c r="L6383" s="44"/>
      <c r="M6383" s="47" t="str">
        <f>IFERROR(TRIM($K6383)/_xlfn.XLOOKUP(TRIM($F6383),Produktinformasjon!$D$5:$D$10000,Produktinformasjon!$L$5:$L$10000,,0),"Pris per enhet "&amp;Til_Hvem&amp;" beregnes automatisk ved komplett utfylling")</f>
        <v>Pris per enhet Regionalt beregnes automatisk ved komplett utfylling</v>
      </c>
      <c r="N6383" s="47" t="str">
        <f>IFERROR(TRIM($L6383)/_xlfn.XLOOKUP(TRIM($F6383),Produktinformasjon!$D$5:$D$10000,Produktinformasjon!$L$5:$L$10000,,0),"Pris per enhet Regionalt felleslager beregnes automatisk ved komplett utfylling")</f>
        <v>Pris per enhet Regionalt felleslager beregnes automatisk ved komplett utfylling</v>
      </c>
    </row>
    <row r="6384" spans="2:14" x14ac:dyDescent="0.25">
      <c r="B6384" s="33"/>
      <c r="C6384" t="str" cm="1">
        <f t="array" ref="C6384">IFERROR(_xlfn.TEXTJOIN(" | ", TRUE, _xlfn._xlws.FILTER(delKontrakt['#] &amp; " " &amp; delKontrakt[Navn], ISNUMBER(MATCH(delKontrakt['#], VALUE(_xlfn.TEXTSPLIT(SUBSTITUTE(Prisinformasjon!$B6384,  ", ", ","), ",")), 0)))), "Delkontraktnavn hentes automatisk ved å fylle ut delkontraktnummer")</f>
        <v>Delkontraktnavn hentes automatisk ved å fylle ut delkontraktnummer</v>
      </c>
      <c r="D6384" s="34"/>
      <c r="E6384" s="34"/>
      <c r="F6384" s="33"/>
      <c r="G6384" s="33"/>
      <c r="H6384" s="15"/>
      <c r="I6384" s="15"/>
      <c r="J6384" s="15"/>
      <c r="K6384" s="48"/>
      <c r="L6384" s="44"/>
      <c r="M6384" s="47" t="str">
        <f>IFERROR(TRIM($K6384)/_xlfn.XLOOKUP(TRIM($F6384),Produktinformasjon!$D$5:$D$10000,Produktinformasjon!$L$5:$L$10000,,0),"Pris per enhet "&amp;Til_Hvem&amp;" beregnes automatisk ved komplett utfylling")</f>
        <v>Pris per enhet Regionalt beregnes automatisk ved komplett utfylling</v>
      </c>
      <c r="N6384" s="47" t="str">
        <f>IFERROR(TRIM($L6384)/_xlfn.XLOOKUP(TRIM($F6384),Produktinformasjon!$D$5:$D$10000,Produktinformasjon!$L$5:$L$10000,,0),"Pris per enhet Regionalt felleslager beregnes automatisk ved komplett utfylling")</f>
        <v>Pris per enhet Regionalt felleslager beregnes automatisk ved komplett utfylling</v>
      </c>
    </row>
    <row r="6385" spans="2:14" x14ac:dyDescent="0.25">
      <c r="B6385" s="33"/>
      <c r="C6385" t="str" cm="1">
        <f t="array" ref="C6385">IFERROR(_xlfn.TEXTJOIN(" | ", TRUE, _xlfn._xlws.FILTER(delKontrakt['#] &amp; " " &amp; delKontrakt[Navn], ISNUMBER(MATCH(delKontrakt['#], VALUE(_xlfn.TEXTSPLIT(SUBSTITUTE(Prisinformasjon!$B6385,  ", ", ","), ",")), 0)))), "Delkontraktnavn hentes automatisk ved å fylle ut delkontraktnummer")</f>
        <v>Delkontraktnavn hentes automatisk ved å fylle ut delkontraktnummer</v>
      </c>
      <c r="D6385" s="34"/>
      <c r="E6385" s="34"/>
      <c r="F6385" s="33"/>
      <c r="G6385" s="33"/>
      <c r="H6385" s="15"/>
      <c r="I6385" s="15"/>
      <c r="J6385" s="15"/>
      <c r="K6385" s="48"/>
      <c r="L6385" s="44"/>
      <c r="M6385" s="47" t="str">
        <f>IFERROR(TRIM($K6385)/_xlfn.XLOOKUP(TRIM($F6385),Produktinformasjon!$D$5:$D$10000,Produktinformasjon!$L$5:$L$10000,,0),"Pris per enhet "&amp;Til_Hvem&amp;" beregnes automatisk ved komplett utfylling")</f>
        <v>Pris per enhet Regionalt beregnes automatisk ved komplett utfylling</v>
      </c>
      <c r="N6385" s="47" t="str">
        <f>IFERROR(TRIM($L6385)/_xlfn.XLOOKUP(TRIM($F6385),Produktinformasjon!$D$5:$D$10000,Produktinformasjon!$L$5:$L$10000,,0),"Pris per enhet Regionalt felleslager beregnes automatisk ved komplett utfylling")</f>
        <v>Pris per enhet Regionalt felleslager beregnes automatisk ved komplett utfylling</v>
      </c>
    </row>
    <row r="6386" spans="2:14" x14ac:dyDescent="0.25">
      <c r="B6386" s="33"/>
      <c r="C6386" t="str" cm="1">
        <f t="array" ref="C6386">IFERROR(_xlfn.TEXTJOIN(" | ", TRUE, _xlfn._xlws.FILTER(delKontrakt['#] &amp; " " &amp; delKontrakt[Navn], ISNUMBER(MATCH(delKontrakt['#], VALUE(_xlfn.TEXTSPLIT(SUBSTITUTE(Prisinformasjon!$B6386,  ", ", ","), ",")), 0)))), "Delkontraktnavn hentes automatisk ved å fylle ut delkontraktnummer")</f>
        <v>Delkontraktnavn hentes automatisk ved å fylle ut delkontraktnummer</v>
      </c>
      <c r="D6386" s="34"/>
      <c r="E6386" s="34"/>
      <c r="F6386" s="33"/>
      <c r="G6386" s="33"/>
      <c r="H6386" s="15"/>
      <c r="I6386" s="15"/>
      <c r="J6386" s="15"/>
      <c r="K6386" s="48"/>
      <c r="L6386" s="44"/>
      <c r="M6386" s="47" t="str">
        <f>IFERROR(TRIM($K6386)/_xlfn.XLOOKUP(TRIM($F6386),Produktinformasjon!$D$5:$D$10000,Produktinformasjon!$L$5:$L$10000,,0),"Pris per enhet "&amp;Til_Hvem&amp;" beregnes automatisk ved komplett utfylling")</f>
        <v>Pris per enhet Regionalt beregnes automatisk ved komplett utfylling</v>
      </c>
      <c r="N6386" s="47" t="str">
        <f>IFERROR(TRIM($L6386)/_xlfn.XLOOKUP(TRIM($F6386),Produktinformasjon!$D$5:$D$10000,Produktinformasjon!$L$5:$L$10000,,0),"Pris per enhet Regionalt felleslager beregnes automatisk ved komplett utfylling")</f>
        <v>Pris per enhet Regionalt felleslager beregnes automatisk ved komplett utfylling</v>
      </c>
    </row>
    <row r="6387" spans="2:14" x14ac:dyDescent="0.25">
      <c r="B6387" s="33"/>
      <c r="C6387" t="str" cm="1">
        <f t="array" ref="C6387">IFERROR(_xlfn.TEXTJOIN(" | ", TRUE, _xlfn._xlws.FILTER(delKontrakt['#] &amp; " " &amp; delKontrakt[Navn], ISNUMBER(MATCH(delKontrakt['#], VALUE(_xlfn.TEXTSPLIT(SUBSTITUTE(Prisinformasjon!$B6387,  ", ", ","), ",")), 0)))), "Delkontraktnavn hentes automatisk ved å fylle ut delkontraktnummer")</f>
        <v>Delkontraktnavn hentes automatisk ved å fylle ut delkontraktnummer</v>
      </c>
      <c r="D6387" s="34"/>
      <c r="E6387" s="34"/>
      <c r="F6387" s="33"/>
      <c r="G6387" s="33"/>
      <c r="H6387" s="15"/>
      <c r="I6387" s="15"/>
      <c r="J6387" s="15"/>
      <c r="K6387" s="48"/>
      <c r="L6387" s="44"/>
      <c r="M6387" s="47" t="str">
        <f>IFERROR(TRIM($K6387)/_xlfn.XLOOKUP(TRIM($F6387),Produktinformasjon!$D$5:$D$10000,Produktinformasjon!$L$5:$L$10000,,0),"Pris per enhet "&amp;Til_Hvem&amp;" beregnes automatisk ved komplett utfylling")</f>
        <v>Pris per enhet Regionalt beregnes automatisk ved komplett utfylling</v>
      </c>
      <c r="N6387" s="47" t="str">
        <f>IFERROR(TRIM($L6387)/_xlfn.XLOOKUP(TRIM($F6387),Produktinformasjon!$D$5:$D$10000,Produktinformasjon!$L$5:$L$10000,,0),"Pris per enhet Regionalt felleslager beregnes automatisk ved komplett utfylling")</f>
        <v>Pris per enhet Regionalt felleslager beregnes automatisk ved komplett utfylling</v>
      </c>
    </row>
    <row r="6388" spans="2:14" x14ac:dyDescent="0.25">
      <c r="B6388" s="33"/>
      <c r="C6388" t="str" cm="1">
        <f t="array" ref="C6388">IFERROR(_xlfn.TEXTJOIN(" | ", TRUE, _xlfn._xlws.FILTER(delKontrakt['#] &amp; " " &amp; delKontrakt[Navn], ISNUMBER(MATCH(delKontrakt['#], VALUE(_xlfn.TEXTSPLIT(SUBSTITUTE(Prisinformasjon!$B6388,  ", ", ","), ",")), 0)))), "Delkontraktnavn hentes automatisk ved å fylle ut delkontraktnummer")</f>
        <v>Delkontraktnavn hentes automatisk ved å fylle ut delkontraktnummer</v>
      </c>
      <c r="D6388" s="34"/>
      <c r="E6388" s="34"/>
      <c r="F6388" s="33"/>
      <c r="G6388" s="33"/>
      <c r="H6388" s="15"/>
      <c r="I6388" s="15"/>
      <c r="J6388" s="15"/>
      <c r="K6388" s="48"/>
      <c r="L6388" s="44"/>
      <c r="M6388" s="47" t="str">
        <f>IFERROR(TRIM($K6388)/_xlfn.XLOOKUP(TRIM($F6388),Produktinformasjon!$D$5:$D$10000,Produktinformasjon!$L$5:$L$10000,,0),"Pris per enhet "&amp;Til_Hvem&amp;" beregnes automatisk ved komplett utfylling")</f>
        <v>Pris per enhet Regionalt beregnes automatisk ved komplett utfylling</v>
      </c>
      <c r="N6388" s="47" t="str">
        <f>IFERROR(TRIM($L6388)/_xlfn.XLOOKUP(TRIM($F6388),Produktinformasjon!$D$5:$D$10000,Produktinformasjon!$L$5:$L$10000,,0),"Pris per enhet Regionalt felleslager beregnes automatisk ved komplett utfylling")</f>
        <v>Pris per enhet Regionalt felleslager beregnes automatisk ved komplett utfylling</v>
      </c>
    </row>
    <row r="6389" spans="2:14" x14ac:dyDescent="0.25">
      <c r="B6389" s="33"/>
      <c r="C6389" t="str" cm="1">
        <f t="array" ref="C6389">IFERROR(_xlfn.TEXTJOIN(" | ", TRUE, _xlfn._xlws.FILTER(delKontrakt['#] &amp; " " &amp; delKontrakt[Navn], ISNUMBER(MATCH(delKontrakt['#], VALUE(_xlfn.TEXTSPLIT(SUBSTITUTE(Prisinformasjon!$B6389,  ", ", ","), ",")), 0)))), "Delkontraktnavn hentes automatisk ved å fylle ut delkontraktnummer")</f>
        <v>Delkontraktnavn hentes automatisk ved å fylle ut delkontraktnummer</v>
      </c>
      <c r="D6389" s="34"/>
      <c r="E6389" s="34"/>
      <c r="F6389" s="33"/>
      <c r="G6389" s="33"/>
      <c r="H6389" s="15"/>
      <c r="I6389" s="15"/>
      <c r="J6389" s="15"/>
      <c r="K6389" s="48"/>
      <c r="L6389" s="44"/>
      <c r="M6389" s="47" t="str">
        <f>IFERROR(TRIM($K6389)/_xlfn.XLOOKUP(TRIM($F6389),Produktinformasjon!$D$5:$D$10000,Produktinformasjon!$L$5:$L$10000,,0),"Pris per enhet "&amp;Til_Hvem&amp;" beregnes automatisk ved komplett utfylling")</f>
        <v>Pris per enhet Regionalt beregnes automatisk ved komplett utfylling</v>
      </c>
      <c r="N6389" s="47" t="str">
        <f>IFERROR(TRIM($L6389)/_xlfn.XLOOKUP(TRIM($F6389),Produktinformasjon!$D$5:$D$10000,Produktinformasjon!$L$5:$L$10000,,0),"Pris per enhet Regionalt felleslager beregnes automatisk ved komplett utfylling")</f>
        <v>Pris per enhet Regionalt felleslager beregnes automatisk ved komplett utfylling</v>
      </c>
    </row>
    <row r="6390" spans="2:14" x14ac:dyDescent="0.25">
      <c r="B6390" s="33"/>
      <c r="C6390" t="str" cm="1">
        <f t="array" ref="C6390">IFERROR(_xlfn.TEXTJOIN(" | ", TRUE, _xlfn._xlws.FILTER(delKontrakt['#] &amp; " " &amp; delKontrakt[Navn], ISNUMBER(MATCH(delKontrakt['#], VALUE(_xlfn.TEXTSPLIT(SUBSTITUTE(Prisinformasjon!$B6390,  ", ", ","), ",")), 0)))), "Delkontraktnavn hentes automatisk ved å fylle ut delkontraktnummer")</f>
        <v>Delkontraktnavn hentes automatisk ved å fylle ut delkontraktnummer</v>
      </c>
      <c r="D6390" s="34"/>
      <c r="E6390" s="34"/>
      <c r="F6390" s="33"/>
      <c r="G6390" s="33"/>
      <c r="H6390" s="15"/>
      <c r="I6390" s="15"/>
      <c r="J6390" s="15"/>
      <c r="K6390" s="48"/>
      <c r="L6390" s="44"/>
      <c r="M6390" s="47" t="str">
        <f>IFERROR(TRIM($K6390)/_xlfn.XLOOKUP(TRIM($F6390),Produktinformasjon!$D$5:$D$10000,Produktinformasjon!$L$5:$L$10000,,0),"Pris per enhet "&amp;Til_Hvem&amp;" beregnes automatisk ved komplett utfylling")</f>
        <v>Pris per enhet Regionalt beregnes automatisk ved komplett utfylling</v>
      </c>
      <c r="N6390" s="47" t="str">
        <f>IFERROR(TRIM($L6390)/_xlfn.XLOOKUP(TRIM($F6390),Produktinformasjon!$D$5:$D$10000,Produktinformasjon!$L$5:$L$10000,,0),"Pris per enhet Regionalt felleslager beregnes automatisk ved komplett utfylling")</f>
        <v>Pris per enhet Regionalt felleslager beregnes automatisk ved komplett utfylling</v>
      </c>
    </row>
    <row r="6391" spans="2:14" x14ac:dyDescent="0.25">
      <c r="B6391" s="33"/>
      <c r="C6391" t="str" cm="1">
        <f t="array" ref="C6391">IFERROR(_xlfn.TEXTJOIN(" | ", TRUE, _xlfn._xlws.FILTER(delKontrakt['#] &amp; " " &amp; delKontrakt[Navn], ISNUMBER(MATCH(delKontrakt['#], VALUE(_xlfn.TEXTSPLIT(SUBSTITUTE(Prisinformasjon!$B6391,  ", ", ","), ",")), 0)))), "Delkontraktnavn hentes automatisk ved å fylle ut delkontraktnummer")</f>
        <v>Delkontraktnavn hentes automatisk ved å fylle ut delkontraktnummer</v>
      </c>
      <c r="D6391" s="34"/>
      <c r="E6391" s="34"/>
      <c r="F6391" s="33"/>
      <c r="G6391" s="33"/>
      <c r="H6391" s="15"/>
      <c r="I6391" s="15"/>
      <c r="J6391" s="15"/>
      <c r="K6391" s="48"/>
      <c r="L6391" s="44"/>
      <c r="M6391" s="47" t="str">
        <f>IFERROR(TRIM($K6391)/_xlfn.XLOOKUP(TRIM($F6391),Produktinformasjon!$D$5:$D$10000,Produktinformasjon!$L$5:$L$10000,,0),"Pris per enhet "&amp;Til_Hvem&amp;" beregnes automatisk ved komplett utfylling")</f>
        <v>Pris per enhet Regionalt beregnes automatisk ved komplett utfylling</v>
      </c>
      <c r="N6391" s="47" t="str">
        <f>IFERROR(TRIM($L6391)/_xlfn.XLOOKUP(TRIM($F6391),Produktinformasjon!$D$5:$D$10000,Produktinformasjon!$L$5:$L$10000,,0),"Pris per enhet Regionalt felleslager beregnes automatisk ved komplett utfylling")</f>
        <v>Pris per enhet Regionalt felleslager beregnes automatisk ved komplett utfylling</v>
      </c>
    </row>
    <row r="6392" spans="2:14" x14ac:dyDescent="0.25">
      <c r="B6392" s="33"/>
      <c r="C6392" t="str" cm="1">
        <f t="array" ref="C6392">IFERROR(_xlfn.TEXTJOIN(" | ", TRUE, _xlfn._xlws.FILTER(delKontrakt['#] &amp; " " &amp; delKontrakt[Navn], ISNUMBER(MATCH(delKontrakt['#], VALUE(_xlfn.TEXTSPLIT(SUBSTITUTE(Prisinformasjon!$B6392,  ", ", ","), ",")), 0)))), "Delkontraktnavn hentes automatisk ved å fylle ut delkontraktnummer")</f>
        <v>Delkontraktnavn hentes automatisk ved å fylle ut delkontraktnummer</v>
      </c>
      <c r="D6392" s="34"/>
      <c r="E6392" s="34"/>
      <c r="F6392" s="33"/>
      <c r="G6392" s="33"/>
      <c r="H6392" s="15"/>
      <c r="I6392" s="15"/>
      <c r="J6392" s="15"/>
      <c r="K6392" s="48"/>
      <c r="L6392" s="44"/>
      <c r="M6392" s="47" t="str">
        <f>IFERROR(TRIM($K6392)/_xlfn.XLOOKUP(TRIM($F6392),Produktinformasjon!$D$5:$D$10000,Produktinformasjon!$L$5:$L$10000,,0),"Pris per enhet "&amp;Til_Hvem&amp;" beregnes automatisk ved komplett utfylling")</f>
        <v>Pris per enhet Regionalt beregnes automatisk ved komplett utfylling</v>
      </c>
      <c r="N6392" s="47" t="str">
        <f>IFERROR(TRIM($L6392)/_xlfn.XLOOKUP(TRIM($F6392),Produktinformasjon!$D$5:$D$10000,Produktinformasjon!$L$5:$L$10000,,0),"Pris per enhet Regionalt felleslager beregnes automatisk ved komplett utfylling")</f>
        <v>Pris per enhet Regionalt felleslager beregnes automatisk ved komplett utfylling</v>
      </c>
    </row>
    <row r="6393" spans="2:14" x14ac:dyDescent="0.25">
      <c r="B6393" s="33"/>
      <c r="C6393" t="str" cm="1">
        <f t="array" ref="C6393">IFERROR(_xlfn.TEXTJOIN(" | ", TRUE, _xlfn._xlws.FILTER(delKontrakt['#] &amp; " " &amp; delKontrakt[Navn], ISNUMBER(MATCH(delKontrakt['#], VALUE(_xlfn.TEXTSPLIT(SUBSTITUTE(Prisinformasjon!$B6393,  ", ", ","), ",")), 0)))), "Delkontraktnavn hentes automatisk ved å fylle ut delkontraktnummer")</f>
        <v>Delkontraktnavn hentes automatisk ved å fylle ut delkontraktnummer</v>
      </c>
      <c r="D6393" s="34"/>
      <c r="E6393" s="34"/>
      <c r="F6393" s="33"/>
      <c r="G6393" s="33"/>
      <c r="H6393" s="15"/>
      <c r="I6393" s="15"/>
      <c r="J6393" s="15"/>
      <c r="K6393" s="48"/>
      <c r="L6393" s="44"/>
      <c r="M6393" s="47" t="str">
        <f>IFERROR(TRIM($K6393)/_xlfn.XLOOKUP(TRIM($F6393),Produktinformasjon!$D$5:$D$10000,Produktinformasjon!$L$5:$L$10000,,0),"Pris per enhet "&amp;Til_Hvem&amp;" beregnes automatisk ved komplett utfylling")</f>
        <v>Pris per enhet Regionalt beregnes automatisk ved komplett utfylling</v>
      </c>
      <c r="N6393" s="47" t="str">
        <f>IFERROR(TRIM($L6393)/_xlfn.XLOOKUP(TRIM($F6393),Produktinformasjon!$D$5:$D$10000,Produktinformasjon!$L$5:$L$10000,,0),"Pris per enhet Regionalt felleslager beregnes automatisk ved komplett utfylling")</f>
        <v>Pris per enhet Regionalt felleslager beregnes automatisk ved komplett utfylling</v>
      </c>
    </row>
    <row r="6394" spans="2:14" x14ac:dyDescent="0.25">
      <c r="B6394" s="33"/>
      <c r="C6394" t="str" cm="1">
        <f t="array" ref="C6394">IFERROR(_xlfn.TEXTJOIN(" | ", TRUE, _xlfn._xlws.FILTER(delKontrakt['#] &amp; " " &amp; delKontrakt[Navn], ISNUMBER(MATCH(delKontrakt['#], VALUE(_xlfn.TEXTSPLIT(SUBSTITUTE(Prisinformasjon!$B6394,  ", ", ","), ",")), 0)))), "Delkontraktnavn hentes automatisk ved å fylle ut delkontraktnummer")</f>
        <v>Delkontraktnavn hentes automatisk ved å fylle ut delkontraktnummer</v>
      </c>
      <c r="D6394" s="34"/>
      <c r="E6394" s="34"/>
      <c r="F6394" s="33"/>
      <c r="G6394" s="33"/>
      <c r="H6394" s="15"/>
      <c r="I6394" s="15"/>
      <c r="J6394" s="15"/>
      <c r="K6394" s="48"/>
      <c r="L6394" s="44"/>
      <c r="M6394" s="47" t="str">
        <f>IFERROR(TRIM($K6394)/_xlfn.XLOOKUP(TRIM($F6394),Produktinformasjon!$D$5:$D$10000,Produktinformasjon!$L$5:$L$10000,,0),"Pris per enhet "&amp;Til_Hvem&amp;" beregnes automatisk ved komplett utfylling")</f>
        <v>Pris per enhet Regionalt beregnes automatisk ved komplett utfylling</v>
      </c>
      <c r="N6394" s="47" t="str">
        <f>IFERROR(TRIM($L6394)/_xlfn.XLOOKUP(TRIM($F6394),Produktinformasjon!$D$5:$D$10000,Produktinformasjon!$L$5:$L$10000,,0),"Pris per enhet Regionalt felleslager beregnes automatisk ved komplett utfylling")</f>
        <v>Pris per enhet Regionalt felleslager beregnes automatisk ved komplett utfylling</v>
      </c>
    </row>
    <row r="6395" spans="2:14" x14ac:dyDescent="0.25">
      <c r="B6395" s="33"/>
      <c r="C6395" t="str" cm="1">
        <f t="array" ref="C6395">IFERROR(_xlfn.TEXTJOIN(" | ", TRUE, _xlfn._xlws.FILTER(delKontrakt['#] &amp; " " &amp; delKontrakt[Navn], ISNUMBER(MATCH(delKontrakt['#], VALUE(_xlfn.TEXTSPLIT(SUBSTITUTE(Prisinformasjon!$B6395,  ", ", ","), ",")), 0)))), "Delkontraktnavn hentes automatisk ved å fylle ut delkontraktnummer")</f>
        <v>Delkontraktnavn hentes automatisk ved å fylle ut delkontraktnummer</v>
      </c>
      <c r="D6395" s="34"/>
      <c r="E6395" s="34"/>
      <c r="F6395" s="33"/>
      <c r="G6395" s="33"/>
      <c r="H6395" s="15"/>
      <c r="I6395" s="15"/>
      <c r="J6395" s="15"/>
      <c r="K6395" s="48"/>
      <c r="L6395" s="44"/>
      <c r="M6395" s="47" t="str">
        <f>IFERROR(TRIM($K6395)/_xlfn.XLOOKUP(TRIM($F6395),Produktinformasjon!$D$5:$D$10000,Produktinformasjon!$L$5:$L$10000,,0),"Pris per enhet "&amp;Til_Hvem&amp;" beregnes automatisk ved komplett utfylling")</f>
        <v>Pris per enhet Regionalt beregnes automatisk ved komplett utfylling</v>
      </c>
      <c r="N6395" s="47" t="str">
        <f>IFERROR(TRIM($L6395)/_xlfn.XLOOKUP(TRIM($F6395),Produktinformasjon!$D$5:$D$10000,Produktinformasjon!$L$5:$L$10000,,0),"Pris per enhet Regionalt felleslager beregnes automatisk ved komplett utfylling")</f>
        <v>Pris per enhet Regionalt felleslager beregnes automatisk ved komplett utfylling</v>
      </c>
    </row>
    <row r="6396" spans="2:14" x14ac:dyDescent="0.25">
      <c r="B6396" s="33"/>
      <c r="C6396" t="str" cm="1">
        <f t="array" ref="C6396">IFERROR(_xlfn.TEXTJOIN(" | ", TRUE, _xlfn._xlws.FILTER(delKontrakt['#] &amp; " " &amp; delKontrakt[Navn], ISNUMBER(MATCH(delKontrakt['#], VALUE(_xlfn.TEXTSPLIT(SUBSTITUTE(Prisinformasjon!$B6396,  ", ", ","), ",")), 0)))), "Delkontraktnavn hentes automatisk ved å fylle ut delkontraktnummer")</f>
        <v>Delkontraktnavn hentes automatisk ved å fylle ut delkontraktnummer</v>
      </c>
      <c r="D6396" s="34"/>
      <c r="E6396" s="34"/>
      <c r="F6396" s="33"/>
      <c r="G6396" s="33"/>
      <c r="H6396" s="15"/>
      <c r="I6396" s="15"/>
      <c r="J6396" s="15"/>
      <c r="K6396" s="48"/>
      <c r="L6396" s="44"/>
      <c r="M6396" s="47" t="str">
        <f>IFERROR(TRIM($K6396)/_xlfn.XLOOKUP(TRIM($F6396),Produktinformasjon!$D$5:$D$10000,Produktinformasjon!$L$5:$L$10000,,0),"Pris per enhet "&amp;Til_Hvem&amp;" beregnes automatisk ved komplett utfylling")</f>
        <v>Pris per enhet Regionalt beregnes automatisk ved komplett utfylling</v>
      </c>
      <c r="N6396" s="47" t="str">
        <f>IFERROR(TRIM($L6396)/_xlfn.XLOOKUP(TRIM($F6396),Produktinformasjon!$D$5:$D$10000,Produktinformasjon!$L$5:$L$10000,,0),"Pris per enhet Regionalt felleslager beregnes automatisk ved komplett utfylling")</f>
        <v>Pris per enhet Regionalt felleslager beregnes automatisk ved komplett utfylling</v>
      </c>
    </row>
    <row r="6397" spans="2:14" x14ac:dyDescent="0.25">
      <c r="B6397" s="33"/>
      <c r="C6397" t="str" cm="1">
        <f t="array" ref="C6397">IFERROR(_xlfn.TEXTJOIN(" | ", TRUE, _xlfn._xlws.FILTER(delKontrakt['#] &amp; " " &amp; delKontrakt[Navn], ISNUMBER(MATCH(delKontrakt['#], VALUE(_xlfn.TEXTSPLIT(SUBSTITUTE(Prisinformasjon!$B6397,  ", ", ","), ",")), 0)))), "Delkontraktnavn hentes automatisk ved å fylle ut delkontraktnummer")</f>
        <v>Delkontraktnavn hentes automatisk ved å fylle ut delkontraktnummer</v>
      </c>
      <c r="D6397" s="34"/>
      <c r="E6397" s="34"/>
      <c r="F6397" s="33"/>
      <c r="G6397" s="33"/>
      <c r="H6397" s="15"/>
      <c r="I6397" s="15"/>
      <c r="J6397" s="15"/>
      <c r="K6397" s="48"/>
      <c r="L6397" s="44"/>
      <c r="M6397" s="47" t="str">
        <f>IFERROR(TRIM($K6397)/_xlfn.XLOOKUP(TRIM($F6397),Produktinformasjon!$D$5:$D$10000,Produktinformasjon!$L$5:$L$10000,,0),"Pris per enhet "&amp;Til_Hvem&amp;" beregnes automatisk ved komplett utfylling")</f>
        <v>Pris per enhet Regionalt beregnes automatisk ved komplett utfylling</v>
      </c>
      <c r="N6397" s="47" t="str">
        <f>IFERROR(TRIM($L6397)/_xlfn.XLOOKUP(TRIM($F6397),Produktinformasjon!$D$5:$D$10000,Produktinformasjon!$L$5:$L$10000,,0),"Pris per enhet Regionalt felleslager beregnes automatisk ved komplett utfylling")</f>
        <v>Pris per enhet Regionalt felleslager beregnes automatisk ved komplett utfylling</v>
      </c>
    </row>
    <row r="6398" spans="2:14" x14ac:dyDescent="0.25">
      <c r="B6398" s="33"/>
      <c r="C6398" t="str" cm="1">
        <f t="array" ref="C6398">IFERROR(_xlfn.TEXTJOIN(" | ", TRUE, _xlfn._xlws.FILTER(delKontrakt['#] &amp; " " &amp; delKontrakt[Navn], ISNUMBER(MATCH(delKontrakt['#], VALUE(_xlfn.TEXTSPLIT(SUBSTITUTE(Prisinformasjon!$B6398,  ", ", ","), ",")), 0)))), "Delkontraktnavn hentes automatisk ved å fylle ut delkontraktnummer")</f>
        <v>Delkontraktnavn hentes automatisk ved å fylle ut delkontraktnummer</v>
      </c>
      <c r="D6398" s="34"/>
      <c r="E6398" s="34"/>
      <c r="F6398" s="33"/>
      <c r="G6398" s="33"/>
      <c r="H6398" s="15"/>
      <c r="I6398" s="15"/>
      <c r="J6398" s="15"/>
      <c r="K6398" s="48"/>
      <c r="L6398" s="44"/>
      <c r="M6398" s="47" t="str">
        <f>IFERROR(TRIM($K6398)/_xlfn.XLOOKUP(TRIM($F6398),Produktinformasjon!$D$5:$D$10000,Produktinformasjon!$L$5:$L$10000,,0),"Pris per enhet "&amp;Til_Hvem&amp;" beregnes automatisk ved komplett utfylling")</f>
        <v>Pris per enhet Regionalt beregnes automatisk ved komplett utfylling</v>
      </c>
      <c r="N6398" s="47" t="str">
        <f>IFERROR(TRIM($L6398)/_xlfn.XLOOKUP(TRIM($F6398),Produktinformasjon!$D$5:$D$10000,Produktinformasjon!$L$5:$L$10000,,0),"Pris per enhet Regionalt felleslager beregnes automatisk ved komplett utfylling")</f>
        <v>Pris per enhet Regionalt felleslager beregnes automatisk ved komplett utfylling</v>
      </c>
    </row>
    <row r="6399" spans="2:14" x14ac:dyDescent="0.25">
      <c r="B6399" s="33"/>
      <c r="C6399" t="str" cm="1">
        <f t="array" ref="C6399">IFERROR(_xlfn.TEXTJOIN(" | ", TRUE, _xlfn._xlws.FILTER(delKontrakt['#] &amp; " " &amp; delKontrakt[Navn], ISNUMBER(MATCH(delKontrakt['#], VALUE(_xlfn.TEXTSPLIT(SUBSTITUTE(Prisinformasjon!$B6399,  ", ", ","), ",")), 0)))), "Delkontraktnavn hentes automatisk ved å fylle ut delkontraktnummer")</f>
        <v>Delkontraktnavn hentes automatisk ved å fylle ut delkontraktnummer</v>
      </c>
      <c r="D6399" s="34"/>
      <c r="E6399" s="34"/>
      <c r="F6399" s="33"/>
      <c r="G6399" s="33"/>
      <c r="H6399" s="15"/>
      <c r="I6399" s="15"/>
      <c r="J6399" s="15"/>
      <c r="K6399" s="48"/>
      <c r="L6399" s="44"/>
      <c r="M6399" s="47" t="str">
        <f>IFERROR(TRIM($K6399)/_xlfn.XLOOKUP(TRIM($F6399),Produktinformasjon!$D$5:$D$10000,Produktinformasjon!$L$5:$L$10000,,0),"Pris per enhet "&amp;Til_Hvem&amp;" beregnes automatisk ved komplett utfylling")</f>
        <v>Pris per enhet Regionalt beregnes automatisk ved komplett utfylling</v>
      </c>
      <c r="N6399" s="47" t="str">
        <f>IFERROR(TRIM($L6399)/_xlfn.XLOOKUP(TRIM($F6399),Produktinformasjon!$D$5:$D$10000,Produktinformasjon!$L$5:$L$10000,,0),"Pris per enhet Regionalt felleslager beregnes automatisk ved komplett utfylling")</f>
        <v>Pris per enhet Regionalt felleslager beregnes automatisk ved komplett utfylling</v>
      </c>
    </row>
    <row r="6400" spans="2:14" x14ac:dyDescent="0.25">
      <c r="B6400" s="33"/>
      <c r="C6400" t="str" cm="1">
        <f t="array" ref="C6400">IFERROR(_xlfn.TEXTJOIN(" | ", TRUE, _xlfn._xlws.FILTER(delKontrakt['#] &amp; " " &amp; delKontrakt[Navn], ISNUMBER(MATCH(delKontrakt['#], VALUE(_xlfn.TEXTSPLIT(SUBSTITUTE(Prisinformasjon!$B6400,  ", ", ","), ",")), 0)))), "Delkontraktnavn hentes automatisk ved å fylle ut delkontraktnummer")</f>
        <v>Delkontraktnavn hentes automatisk ved å fylle ut delkontraktnummer</v>
      </c>
      <c r="D6400" s="34"/>
      <c r="E6400" s="34"/>
      <c r="F6400" s="33"/>
      <c r="G6400" s="33"/>
      <c r="H6400" s="15"/>
      <c r="I6400" s="15"/>
      <c r="J6400" s="15"/>
      <c r="K6400" s="48"/>
      <c r="L6400" s="44"/>
      <c r="M6400" s="47" t="str">
        <f>IFERROR(TRIM($K6400)/_xlfn.XLOOKUP(TRIM($F6400),Produktinformasjon!$D$5:$D$10000,Produktinformasjon!$L$5:$L$10000,,0),"Pris per enhet "&amp;Til_Hvem&amp;" beregnes automatisk ved komplett utfylling")</f>
        <v>Pris per enhet Regionalt beregnes automatisk ved komplett utfylling</v>
      </c>
      <c r="N6400" s="47" t="str">
        <f>IFERROR(TRIM($L6400)/_xlfn.XLOOKUP(TRIM($F6400),Produktinformasjon!$D$5:$D$10000,Produktinformasjon!$L$5:$L$10000,,0),"Pris per enhet Regionalt felleslager beregnes automatisk ved komplett utfylling")</f>
        <v>Pris per enhet Regionalt felleslager beregnes automatisk ved komplett utfylling</v>
      </c>
    </row>
    <row r="6401" spans="2:14" x14ac:dyDescent="0.25">
      <c r="B6401" s="33"/>
      <c r="C6401" t="str" cm="1">
        <f t="array" ref="C6401">IFERROR(_xlfn.TEXTJOIN(" | ", TRUE, _xlfn._xlws.FILTER(delKontrakt['#] &amp; " " &amp; delKontrakt[Navn], ISNUMBER(MATCH(delKontrakt['#], VALUE(_xlfn.TEXTSPLIT(SUBSTITUTE(Prisinformasjon!$B6401,  ", ", ","), ",")), 0)))), "Delkontraktnavn hentes automatisk ved å fylle ut delkontraktnummer")</f>
        <v>Delkontraktnavn hentes automatisk ved å fylle ut delkontraktnummer</v>
      </c>
      <c r="D6401" s="34"/>
      <c r="E6401" s="34"/>
      <c r="F6401" s="33"/>
      <c r="G6401" s="33"/>
      <c r="H6401" s="15"/>
      <c r="I6401" s="15"/>
      <c r="J6401" s="15"/>
      <c r="K6401" s="48"/>
      <c r="L6401" s="44"/>
      <c r="M6401" s="47" t="str">
        <f>IFERROR(TRIM($K6401)/_xlfn.XLOOKUP(TRIM($F6401),Produktinformasjon!$D$5:$D$10000,Produktinformasjon!$L$5:$L$10000,,0),"Pris per enhet "&amp;Til_Hvem&amp;" beregnes automatisk ved komplett utfylling")</f>
        <v>Pris per enhet Regionalt beregnes automatisk ved komplett utfylling</v>
      </c>
      <c r="N6401" s="47" t="str">
        <f>IFERROR(TRIM($L6401)/_xlfn.XLOOKUP(TRIM($F6401),Produktinformasjon!$D$5:$D$10000,Produktinformasjon!$L$5:$L$10000,,0),"Pris per enhet Regionalt felleslager beregnes automatisk ved komplett utfylling")</f>
        <v>Pris per enhet Regionalt felleslager beregnes automatisk ved komplett utfylling</v>
      </c>
    </row>
    <row r="6402" spans="2:14" x14ac:dyDescent="0.25">
      <c r="B6402" s="33"/>
      <c r="C6402" t="str" cm="1">
        <f t="array" ref="C6402">IFERROR(_xlfn.TEXTJOIN(" | ", TRUE, _xlfn._xlws.FILTER(delKontrakt['#] &amp; " " &amp; delKontrakt[Navn], ISNUMBER(MATCH(delKontrakt['#], VALUE(_xlfn.TEXTSPLIT(SUBSTITUTE(Prisinformasjon!$B6402,  ", ", ","), ",")), 0)))), "Delkontraktnavn hentes automatisk ved å fylle ut delkontraktnummer")</f>
        <v>Delkontraktnavn hentes automatisk ved å fylle ut delkontraktnummer</v>
      </c>
      <c r="D6402" s="34"/>
      <c r="E6402" s="34"/>
      <c r="F6402" s="33"/>
      <c r="G6402" s="33"/>
      <c r="H6402" s="15"/>
      <c r="I6402" s="15"/>
      <c r="J6402" s="15"/>
      <c r="K6402" s="48"/>
      <c r="L6402" s="44"/>
      <c r="M6402" s="47" t="str">
        <f>IFERROR(TRIM($K6402)/_xlfn.XLOOKUP(TRIM($F6402),Produktinformasjon!$D$5:$D$10000,Produktinformasjon!$L$5:$L$10000,,0),"Pris per enhet "&amp;Til_Hvem&amp;" beregnes automatisk ved komplett utfylling")</f>
        <v>Pris per enhet Regionalt beregnes automatisk ved komplett utfylling</v>
      </c>
      <c r="N6402" s="47" t="str">
        <f>IFERROR(TRIM($L6402)/_xlfn.XLOOKUP(TRIM($F6402),Produktinformasjon!$D$5:$D$10000,Produktinformasjon!$L$5:$L$10000,,0),"Pris per enhet Regionalt felleslager beregnes automatisk ved komplett utfylling")</f>
        <v>Pris per enhet Regionalt felleslager beregnes automatisk ved komplett utfylling</v>
      </c>
    </row>
    <row r="6403" spans="2:14" x14ac:dyDescent="0.25">
      <c r="B6403" s="33"/>
      <c r="C6403" t="str" cm="1">
        <f t="array" ref="C6403">IFERROR(_xlfn.TEXTJOIN(" | ", TRUE, _xlfn._xlws.FILTER(delKontrakt['#] &amp; " " &amp; delKontrakt[Navn], ISNUMBER(MATCH(delKontrakt['#], VALUE(_xlfn.TEXTSPLIT(SUBSTITUTE(Prisinformasjon!$B6403,  ", ", ","), ",")), 0)))), "Delkontraktnavn hentes automatisk ved å fylle ut delkontraktnummer")</f>
        <v>Delkontraktnavn hentes automatisk ved å fylle ut delkontraktnummer</v>
      </c>
      <c r="D6403" s="34"/>
      <c r="E6403" s="34"/>
      <c r="F6403" s="33"/>
      <c r="G6403" s="33"/>
      <c r="H6403" s="15"/>
      <c r="I6403" s="15"/>
      <c r="J6403" s="15"/>
      <c r="K6403" s="48"/>
      <c r="L6403" s="44"/>
      <c r="M6403" s="47" t="str">
        <f>IFERROR(TRIM($K6403)/_xlfn.XLOOKUP(TRIM($F6403),Produktinformasjon!$D$5:$D$10000,Produktinformasjon!$L$5:$L$10000,,0),"Pris per enhet "&amp;Til_Hvem&amp;" beregnes automatisk ved komplett utfylling")</f>
        <v>Pris per enhet Regionalt beregnes automatisk ved komplett utfylling</v>
      </c>
      <c r="N6403" s="47" t="str">
        <f>IFERROR(TRIM($L6403)/_xlfn.XLOOKUP(TRIM($F6403),Produktinformasjon!$D$5:$D$10000,Produktinformasjon!$L$5:$L$10000,,0),"Pris per enhet Regionalt felleslager beregnes automatisk ved komplett utfylling")</f>
        <v>Pris per enhet Regionalt felleslager beregnes automatisk ved komplett utfylling</v>
      </c>
    </row>
    <row r="6404" spans="2:14" x14ac:dyDescent="0.25">
      <c r="B6404" s="33"/>
      <c r="C6404" t="str" cm="1">
        <f t="array" ref="C6404">IFERROR(_xlfn.TEXTJOIN(" | ", TRUE, _xlfn._xlws.FILTER(delKontrakt['#] &amp; " " &amp; delKontrakt[Navn], ISNUMBER(MATCH(delKontrakt['#], VALUE(_xlfn.TEXTSPLIT(SUBSTITUTE(Prisinformasjon!$B6404,  ", ", ","), ",")), 0)))), "Delkontraktnavn hentes automatisk ved å fylle ut delkontraktnummer")</f>
        <v>Delkontraktnavn hentes automatisk ved å fylle ut delkontraktnummer</v>
      </c>
      <c r="D6404" s="34"/>
      <c r="E6404" s="34"/>
      <c r="F6404" s="33"/>
      <c r="G6404" s="33"/>
      <c r="H6404" s="15"/>
      <c r="I6404" s="15"/>
      <c r="J6404" s="15"/>
      <c r="K6404" s="48"/>
      <c r="L6404" s="44"/>
      <c r="M6404" s="47" t="str">
        <f>IFERROR(TRIM($K6404)/_xlfn.XLOOKUP(TRIM($F6404),Produktinformasjon!$D$5:$D$10000,Produktinformasjon!$L$5:$L$10000,,0),"Pris per enhet "&amp;Til_Hvem&amp;" beregnes automatisk ved komplett utfylling")</f>
        <v>Pris per enhet Regionalt beregnes automatisk ved komplett utfylling</v>
      </c>
      <c r="N6404" s="47" t="str">
        <f>IFERROR(TRIM($L6404)/_xlfn.XLOOKUP(TRIM($F6404),Produktinformasjon!$D$5:$D$10000,Produktinformasjon!$L$5:$L$10000,,0),"Pris per enhet Regionalt felleslager beregnes automatisk ved komplett utfylling")</f>
        <v>Pris per enhet Regionalt felleslager beregnes automatisk ved komplett utfylling</v>
      </c>
    </row>
    <row r="6405" spans="2:14" x14ac:dyDescent="0.25">
      <c r="B6405" s="33"/>
      <c r="C6405" t="str" cm="1">
        <f t="array" ref="C6405">IFERROR(_xlfn.TEXTJOIN(" | ", TRUE, _xlfn._xlws.FILTER(delKontrakt['#] &amp; " " &amp; delKontrakt[Navn], ISNUMBER(MATCH(delKontrakt['#], VALUE(_xlfn.TEXTSPLIT(SUBSTITUTE(Prisinformasjon!$B6405,  ", ", ","), ",")), 0)))), "Delkontraktnavn hentes automatisk ved å fylle ut delkontraktnummer")</f>
        <v>Delkontraktnavn hentes automatisk ved å fylle ut delkontraktnummer</v>
      </c>
      <c r="D6405" s="34"/>
      <c r="E6405" s="34"/>
      <c r="F6405" s="33"/>
      <c r="G6405" s="33"/>
      <c r="H6405" s="15"/>
      <c r="I6405" s="15"/>
      <c r="J6405" s="15"/>
      <c r="K6405" s="48"/>
      <c r="L6405" s="44"/>
      <c r="M6405" s="47" t="str">
        <f>IFERROR(TRIM($K6405)/_xlfn.XLOOKUP(TRIM($F6405),Produktinformasjon!$D$5:$D$10000,Produktinformasjon!$L$5:$L$10000,,0),"Pris per enhet "&amp;Til_Hvem&amp;" beregnes automatisk ved komplett utfylling")</f>
        <v>Pris per enhet Regionalt beregnes automatisk ved komplett utfylling</v>
      </c>
      <c r="N6405" s="47" t="str">
        <f>IFERROR(TRIM($L6405)/_xlfn.XLOOKUP(TRIM($F6405),Produktinformasjon!$D$5:$D$10000,Produktinformasjon!$L$5:$L$10000,,0),"Pris per enhet Regionalt felleslager beregnes automatisk ved komplett utfylling")</f>
        <v>Pris per enhet Regionalt felleslager beregnes automatisk ved komplett utfylling</v>
      </c>
    </row>
    <row r="6406" spans="2:14" x14ac:dyDescent="0.25">
      <c r="B6406" s="33"/>
      <c r="C6406" t="str" cm="1">
        <f t="array" ref="C6406">IFERROR(_xlfn.TEXTJOIN(" | ", TRUE, _xlfn._xlws.FILTER(delKontrakt['#] &amp; " " &amp; delKontrakt[Navn], ISNUMBER(MATCH(delKontrakt['#], VALUE(_xlfn.TEXTSPLIT(SUBSTITUTE(Prisinformasjon!$B6406,  ", ", ","), ",")), 0)))), "Delkontraktnavn hentes automatisk ved å fylle ut delkontraktnummer")</f>
        <v>Delkontraktnavn hentes automatisk ved å fylle ut delkontraktnummer</v>
      </c>
      <c r="D6406" s="34"/>
      <c r="E6406" s="34"/>
      <c r="F6406" s="33"/>
      <c r="G6406" s="33"/>
      <c r="H6406" s="15"/>
      <c r="I6406" s="15"/>
      <c r="J6406" s="15"/>
      <c r="K6406" s="48"/>
      <c r="L6406" s="44"/>
      <c r="M6406" s="47" t="str">
        <f>IFERROR(TRIM($K6406)/_xlfn.XLOOKUP(TRIM($F6406),Produktinformasjon!$D$5:$D$10000,Produktinformasjon!$L$5:$L$10000,,0),"Pris per enhet "&amp;Til_Hvem&amp;" beregnes automatisk ved komplett utfylling")</f>
        <v>Pris per enhet Regionalt beregnes automatisk ved komplett utfylling</v>
      </c>
      <c r="N6406" s="47" t="str">
        <f>IFERROR(TRIM($L6406)/_xlfn.XLOOKUP(TRIM($F6406),Produktinformasjon!$D$5:$D$10000,Produktinformasjon!$L$5:$L$10000,,0),"Pris per enhet Regionalt felleslager beregnes automatisk ved komplett utfylling")</f>
        <v>Pris per enhet Regionalt felleslager beregnes automatisk ved komplett utfylling</v>
      </c>
    </row>
    <row r="6407" spans="2:14" x14ac:dyDescent="0.25">
      <c r="B6407" s="33"/>
      <c r="C6407" t="str" cm="1">
        <f t="array" ref="C6407">IFERROR(_xlfn.TEXTJOIN(" | ", TRUE, _xlfn._xlws.FILTER(delKontrakt['#] &amp; " " &amp; delKontrakt[Navn], ISNUMBER(MATCH(delKontrakt['#], VALUE(_xlfn.TEXTSPLIT(SUBSTITUTE(Prisinformasjon!$B6407,  ", ", ","), ",")), 0)))), "Delkontraktnavn hentes automatisk ved å fylle ut delkontraktnummer")</f>
        <v>Delkontraktnavn hentes automatisk ved å fylle ut delkontraktnummer</v>
      </c>
      <c r="D6407" s="34"/>
      <c r="E6407" s="34"/>
      <c r="F6407" s="33"/>
      <c r="G6407" s="33"/>
      <c r="H6407" s="15"/>
      <c r="I6407" s="15"/>
      <c r="J6407" s="15"/>
      <c r="K6407" s="48"/>
      <c r="L6407" s="44"/>
      <c r="M6407" s="47" t="str">
        <f>IFERROR(TRIM($K6407)/_xlfn.XLOOKUP(TRIM($F6407),Produktinformasjon!$D$5:$D$10000,Produktinformasjon!$L$5:$L$10000,,0),"Pris per enhet "&amp;Til_Hvem&amp;" beregnes automatisk ved komplett utfylling")</f>
        <v>Pris per enhet Regionalt beregnes automatisk ved komplett utfylling</v>
      </c>
      <c r="N6407" s="47" t="str">
        <f>IFERROR(TRIM($L6407)/_xlfn.XLOOKUP(TRIM($F6407),Produktinformasjon!$D$5:$D$10000,Produktinformasjon!$L$5:$L$10000,,0),"Pris per enhet Regionalt felleslager beregnes automatisk ved komplett utfylling")</f>
        <v>Pris per enhet Regionalt felleslager beregnes automatisk ved komplett utfylling</v>
      </c>
    </row>
    <row r="6408" spans="2:14" x14ac:dyDescent="0.25">
      <c r="B6408" s="33"/>
      <c r="C6408" t="str" cm="1">
        <f t="array" ref="C6408">IFERROR(_xlfn.TEXTJOIN(" | ", TRUE, _xlfn._xlws.FILTER(delKontrakt['#] &amp; " " &amp; delKontrakt[Navn], ISNUMBER(MATCH(delKontrakt['#], VALUE(_xlfn.TEXTSPLIT(SUBSTITUTE(Prisinformasjon!$B6408,  ", ", ","), ",")), 0)))), "Delkontraktnavn hentes automatisk ved å fylle ut delkontraktnummer")</f>
        <v>Delkontraktnavn hentes automatisk ved å fylle ut delkontraktnummer</v>
      </c>
      <c r="D6408" s="34"/>
      <c r="E6408" s="34"/>
      <c r="F6408" s="33"/>
      <c r="G6408" s="33"/>
      <c r="H6408" s="15"/>
      <c r="I6408" s="15"/>
      <c r="J6408" s="15"/>
      <c r="K6408" s="48"/>
      <c r="L6408" s="44"/>
      <c r="M6408" s="47" t="str">
        <f>IFERROR(TRIM($K6408)/_xlfn.XLOOKUP(TRIM($F6408),Produktinformasjon!$D$5:$D$10000,Produktinformasjon!$L$5:$L$10000,,0),"Pris per enhet "&amp;Til_Hvem&amp;" beregnes automatisk ved komplett utfylling")</f>
        <v>Pris per enhet Regionalt beregnes automatisk ved komplett utfylling</v>
      </c>
      <c r="N6408" s="47" t="str">
        <f>IFERROR(TRIM($L6408)/_xlfn.XLOOKUP(TRIM($F6408),Produktinformasjon!$D$5:$D$10000,Produktinformasjon!$L$5:$L$10000,,0),"Pris per enhet Regionalt felleslager beregnes automatisk ved komplett utfylling")</f>
        <v>Pris per enhet Regionalt felleslager beregnes automatisk ved komplett utfylling</v>
      </c>
    </row>
    <row r="6409" spans="2:14" x14ac:dyDescent="0.25">
      <c r="B6409" s="33"/>
      <c r="C6409" t="str" cm="1">
        <f t="array" ref="C6409">IFERROR(_xlfn.TEXTJOIN(" | ", TRUE, _xlfn._xlws.FILTER(delKontrakt['#] &amp; " " &amp; delKontrakt[Navn], ISNUMBER(MATCH(delKontrakt['#], VALUE(_xlfn.TEXTSPLIT(SUBSTITUTE(Prisinformasjon!$B6409,  ", ", ","), ",")), 0)))), "Delkontraktnavn hentes automatisk ved å fylle ut delkontraktnummer")</f>
        <v>Delkontraktnavn hentes automatisk ved å fylle ut delkontraktnummer</v>
      </c>
      <c r="D6409" s="34"/>
      <c r="E6409" s="34"/>
      <c r="F6409" s="33"/>
      <c r="G6409" s="33"/>
      <c r="H6409" s="15"/>
      <c r="I6409" s="15"/>
      <c r="J6409" s="15"/>
      <c r="K6409" s="48"/>
      <c r="L6409" s="44"/>
      <c r="M6409" s="47" t="str">
        <f>IFERROR(TRIM($K6409)/_xlfn.XLOOKUP(TRIM($F6409),Produktinformasjon!$D$5:$D$10000,Produktinformasjon!$L$5:$L$10000,,0),"Pris per enhet "&amp;Til_Hvem&amp;" beregnes automatisk ved komplett utfylling")</f>
        <v>Pris per enhet Regionalt beregnes automatisk ved komplett utfylling</v>
      </c>
      <c r="N6409" s="47" t="str">
        <f>IFERROR(TRIM($L6409)/_xlfn.XLOOKUP(TRIM($F6409),Produktinformasjon!$D$5:$D$10000,Produktinformasjon!$L$5:$L$10000,,0),"Pris per enhet Regionalt felleslager beregnes automatisk ved komplett utfylling")</f>
        <v>Pris per enhet Regionalt felleslager beregnes automatisk ved komplett utfylling</v>
      </c>
    </row>
    <row r="6410" spans="2:14" x14ac:dyDescent="0.25">
      <c r="B6410" s="33"/>
      <c r="C6410" t="str" cm="1">
        <f t="array" ref="C6410">IFERROR(_xlfn.TEXTJOIN(" | ", TRUE, _xlfn._xlws.FILTER(delKontrakt['#] &amp; " " &amp; delKontrakt[Navn], ISNUMBER(MATCH(delKontrakt['#], VALUE(_xlfn.TEXTSPLIT(SUBSTITUTE(Prisinformasjon!$B6410,  ", ", ","), ",")), 0)))), "Delkontraktnavn hentes automatisk ved å fylle ut delkontraktnummer")</f>
        <v>Delkontraktnavn hentes automatisk ved å fylle ut delkontraktnummer</v>
      </c>
      <c r="D6410" s="34"/>
      <c r="E6410" s="34"/>
      <c r="F6410" s="33"/>
      <c r="G6410" s="33"/>
      <c r="H6410" s="15"/>
      <c r="I6410" s="15"/>
      <c r="J6410" s="15"/>
      <c r="K6410" s="48"/>
      <c r="L6410" s="44"/>
      <c r="M6410" s="47" t="str">
        <f>IFERROR(TRIM($K6410)/_xlfn.XLOOKUP(TRIM($F6410),Produktinformasjon!$D$5:$D$10000,Produktinformasjon!$L$5:$L$10000,,0),"Pris per enhet "&amp;Til_Hvem&amp;" beregnes automatisk ved komplett utfylling")</f>
        <v>Pris per enhet Regionalt beregnes automatisk ved komplett utfylling</v>
      </c>
      <c r="N6410" s="47" t="str">
        <f>IFERROR(TRIM($L6410)/_xlfn.XLOOKUP(TRIM($F6410),Produktinformasjon!$D$5:$D$10000,Produktinformasjon!$L$5:$L$10000,,0),"Pris per enhet Regionalt felleslager beregnes automatisk ved komplett utfylling")</f>
        <v>Pris per enhet Regionalt felleslager beregnes automatisk ved komplett utfylling</v>
      </c>
    </row>
    <row r="6411" spans="2:14" x14ac:dyDescent="0.25">
      <c r="B6411" s="33"/>
      <c r="C6411" t="str" cm="1">
        <f t="array" ref="C6411">IFERROR(_xlfn.TEXTJOIN(" | ", TRUE, _xlfn._xlws.FILTER(delKontrakt['#] &amp; " " &amp; delKontrakt[Navn], ISNUMBER(MATCH(delKontrakt['#], VALUE(_xlfn.TEXTSPLIT(SUBSTITUTE(Prisinformasjon!$B6411,  ", ", ","), ",")), 0)))), "Delkontraktnavn hentes automatisk ved å fylle ut delkontraktnummer")</f>
        <v>Delkontraktnavn hentes automatisk ved å fylle ut delkontraktnummer</v>
      </c>
      <c r="D6411" s="34"/>
      <c r="E6411" s="34"/>
      <c r="F6411" s="33"/>
      <c r="G6411" s="33"/>
      <c r="H6411" s="15"/>
      <c r="I6411" s="15"/>
      <c r="J6411" s="15"/>
      <c r="K6411" s="48"/>
      <c r="L6411" s="44"/>
      <c r="M6411" s="47" t="str">
        <f>IFERROR(TRIM($K6411)/_xlfn.XLOOKUP(TRIM($F6411),Produktinformasjon!$D$5:$D$10000,Produktinformasjon!$L$5:$L$10000,,0),"Pris per enhet "&amp;Til_Hvem&amp;" beregnes automatisk ved komplett utfylling")</f>
        <v>Pris per enhet Regionalt beregnes automatisk ved komplett utfylling</v>
      </c>
      <c r="N6411" s="47" t="str">
        <f>IFERROR(TRIM($L6411)/_xlfn.XLOOKUP(TRIM($F6411),Produktinformasjon!$D$5:$D$10000,Produktinformasjon!$L$5:$L$10000,,0),"Pris per enhet Regionalt felleslager beregnes automatisk ved komplett utfylling")</f>
        <v>Pris per enhet Regionalt felleslager beregnes automatisk ved komplett utfylling</v>
      </c>
    </row>
    <row r="6412" spans="2:14" x14ac:dyDescent="0.25">
      <c r="B6412" s="33"/>
      <c r="C6412" t="str" cm="1">
        <f t="array" ref="C6412">IFERROR(_xlfn.TEXTJOIN(" | ", TRUE, _xlfn._xlws.FILTER(delKontrakt['#] &amp; " " &amp; delKontrakt[Navn], ISNUMBER(MATCH(delKontrakt['#], VALUE(_xlfn.TEXTSPLIT(SUBSTITUTE(Prisinformasjon!$B6412,  ", ", ","), ",")), 0)))), "Delkontraktnavn hentes automatisk ved å fylle ut delkontraktnummer")</f>
        <v>Delkontraktnavn hentes automatisk ved å fylle ut delkontraktnummer</v>
      </c>
      <c r="D6412" s="34"/>
      <c r="E6412" s="34"/>
      <c r="F6412" s="33"/>
      <c r="G6412" s="33"/>
      <c r="H6412" s="15"/>
      <c r="I6412" s="15"/>
      <c r="J6412" s="15"/>
      <c r="K6412" s="48"/>
      <c r="L6412" s="44"/>
      <c r="M6412" s="47" t="str">
        <f>IFERROR(TRIM($K6412)/_xlfn.XLOOKUP(TRIM($F6412),Produktinformasjon!$D$5:$D$10000,Produktinformasjon!$L$5:$L$10000,,0),"Pris per enhet "&amp;Til_Hvem&amp;" beregnes automatisk ved komplett utfylling")</f>
        <v>Pris per enhet Regionalt beregnes automatisk ved komplett utfylling</v>
      </c>
      <c r="N6412" s="47" t="str">
        <f>IFERROR(TRIM($L6412)/_xlfn.XLOOKUP(TRIM($F6412),Produktinformasjon!$D$5:$D$10000,Produktinformasjon!$L$5:$L$10000,,0),"Pris per enhet Regionalt felleslager beregnes automatisk ved komplett utfylling")</f>
        <v>Pris per enhet Regionalt felleslager beregnes automatisk ved komplett utfylling</v>
      </c>
    </row>
    <row r="6413" spans="2:14" x14ac:dyDescent="0.25">
      <c r="B6413" s="33"/>
      <c r="C6413" t="str" cm="1">
        <f t="array" ref="C6413">IFERROR(_xlfn.TEXTJOIN(" | ", TRUE, _xlfn._xlws.FILTER(delKontrakt['#] &amp; " " &amp; delKontrakt[Navn], ISNUMBER(MATCH(delKontrakt['#], VALUE(_xlfn.TEXTSPLIT(SUBSTITUTE(Prisinformasjon!$B6413,  ", ", ","), ",")), 0)))), "Delkontraktnavn hentes automatisk ved å fylle ut delkontraktnummer")</f>
        <v>Delkontraktnavn hentes automatisk ved å fylle ut delkontraktnummer</v>
      </c>
      <c r="D6413" s="34"/>
      <c r="E6413" s="34"/>
      <c r="F6413" s="33"/>
      <c r="G6413" s="33"/>
      <c r="H6413" s="15"/>
      <c r="I6413" s="15"/>
      <c r="J6413" s="15"/>
      <c r="K6413" s="48"/>
      <c r="L6413" s="44"/>
      <c r="M6413" s="47" t="str">
        <f>IFERROR(TRIM($K6413)/_xlfn.XLOOKUP(TRIM($F6413),Produktinformasjon!$D$5:$D$10000,Produktinformasjon!$L$5:$L$10000,,0),"Pris per enhet "&amp;Til_Hvem&amp;" beregnes automatisk ved komplett utfylling")</f>
        <v>Pris per enhet Regionalt beregnes automatisk ved komplett utfylling</v>
      </c>
      <c r="N6413" s="47" t="str">
        <f>IFERROR(TRIM($L6413)/_xlfn.XLOOKUP(TRIM($F6413),Produktinformasjon!$D$5:$D$10000,Produktinformasjon!$L$5:$L$10000,,0),"Pris per enhet Regionalt felleslager beregnes automatisk ved komplett utfylling")</f>
        <v>Pris per enhet Regionalt felleslager beregnes automatisk ved komplett utfylling</v>
      </c>
    </row>
    <row r="6414" spans="2:14" x14ac:dyDescent="0.25">
      <c r="B6414" s="33"/>
      <c r="C6414" t="str" cm="1">
        <f t="array" ref="C6414">IFERROR(_xlfn.TEXTJOIN(" | ", TRUE, _xlfn._xlws.FILTER(delKontrakt['#] &amp; " " &amp; delKontrakt[Navn], ISNUMBER(MATCH(delKontrakt['#], VALUE(_xlfn.TEXTSPLIT(SUBSTITUTE(Prisinformasjon!$B6414,  ", ", ","), ",")), 0)))), "Delkontraktnavn hentes automatisk ved å fylle ut delkontraktnummer")</f>
        <v>Delkontraktnavn hentes automatisk ved å fylle ut delkontraktnummer</v>
      </c>
      <c r="D6414" s="34"/>
      <c r="E6414" s="34"/>
      <c r="F6414" s="33"/>
      <c r="G6414" s="33"/>
      <c r="H6414" s="15"/>
      <c r="I6414" s="15"/>
      <c r="J6414" s="15"/>
      <c r="K6414" s="48"/>
      <c r="L6414" s="44"/>
      <c r="M6414" s="47" t="str">
        <f>IFERROR(TRIM($K6414)/_xlfn.XLOOKUP(TRIM($F6414),Produktinformasjon!$D$5:$D$10000,Produktinformasjon!$L$5:$L$10000,,0),"Pris per enhet "&amp;Til_Hvem&amp;" beregnes automatisk ved komplett utfylling")</f>
        <v>Pris per enhet Regionalt beregnes automatisk ved komplett utfylling</v>
      </c>
      <c r="N6414" s="47" t="str">
        <f>IFERROR(TRIM($L6414)/_xlfn.XLOOKUP(TRIM($F6414),Produktinformasjon!$D$5:$D$10000,Produktinformasjon!$L$5:$L$10000,,0),"Pris per enhet Regionalt felleslager beregnes automatisk ved komplett utfylling")</f>
        <v>Pris per enhet Regionalt felleslager beregnes automatisk ved komplett utfylling</v>
      </c>
    </row>
    <row r="6415" spans="2:14" x14ac:dyDescent="0.25">
      <c r="B6415" s="33"/>
      <c r="C6415" t="str" cm="1">
        <f t="array" ref="C6415">IFERROR(_xlfn.TEXTJOIN(" | ", TRUE, _xlfn._xlws.FILTER(delKontrakt['#] &amp; " " &amp; delKontrakt[Navn], ISNUMBER(MATCH(delKontrakt['#], VALUE(_xlfn.TEXTSPLIT(SUBSTITUTE(Prisinformasjon!$B6415,  ", ", ","), ",")), 0)))), "Delkontraktnavn hentes automatisk ved å fylle ut delkontraktnummer")</f>
        <v>Delkontraktnavn hentes automatisk ved å fylle ut delkontraktnummer</v>
      </c>
      <c r="D6415" s="34"/>
      <c r="E6415" s="34"/>
      <c r="F6415" s="33"/>
      <c r="G6415" s="33"/>
      <c r="H6415" s="15"/>
      <c r="I6415" s="15"/>
      <c r="J6415" s="15"/>
      <c r="K6415" s="48"/>
      <c r="L6415" s="44"/>
      <c r="M6415" s="47" t="str">
        <f>IFERROR(TRIM($K6415)/_xlfn.XLOOKUP(TRIM($F6415),Produktinformasjon!$D$5:$D$10000,Produktinformasjon!$L$5:$L$10000,,0),"Pris per enhet "&amp;Til_Hvem&amp;" beregnes automatisk ved komplett utfylling")</f>
        <v>Pris per enhet Regionalt beregnes automatisk ved komplett utfylling</v>
      </c>
      <c r="N6415" s="47" t="str">
        <f>IFERROR(TRIM($L6415)/_xlfn.XLOOKUP(TRIM($F6415),Produktinformasjon!$D$5:$D$10000,Produktinformasjon!$L$5:$L$10000,,0),"Pris per enhet Regionalt felleslager beregnes automatisk ved komplett utfylling")</f>
        <v>Pris per enhet Regionalt felleslager beregnes automatisk ved komplett utfylling</v>
      </c>
    </row>
    <row r="6416" spans="2:14" x14ac:dyDescent="0.25">
      <c r="B6416" s="33"/>
      <c r="C6416" t="str" cm="1">
        <f t="array" ref="C6416">IFERROR(_xlfn.TEXTJOIN(" | ", TRUE, _xlfn._xlws.FILTER(delKontrakt['#] &amp; " " &amp; delKontrakt[Navn], ISNUMBER(MATCH(delKontrakt['#], VALUE(_xlfn.TEXTSPLIT(SUBSTITUTE(Prisinformasjon!$B6416,  ", ", ","), ",")), 0)))), "Delkontraktnavn hentes automatisk ved å fylle ut delkontraktnummer")</f>
        <v>Delkontraktnavn hentes automatisk ved å fylle ut delkontraktnummer</v>
      </c>
      <c r="D6416" s="34"/>
      <c r="E6416" s="34"/>
      <c r="F6416" s="33"/>
      <c r="G6416" s="33"/>
      <c r="H6416" s="15"/>
      <c r="I6416" s="15"/>
      <c r="J6416" s="15"/>
      <c r="K6416" s="48"/>
      <c r="L6416" s="44"/>
      <c r="M6416" s="47" t="str">
        <f>IFERROR(TRIM($K6416)/_xlfn.XLOOKUP(TRIM($F6416),Produktinformasjon!$D$5:$D$10000,Produktinformasjon!$L$5:$L$10000,,0),"Pris per enhet "&amp;Til_Hvem&amp;" beregnes automatisk ved komplett utfylling")</f>
        <v>Pris per enhet Regionalt beregnes automatisk ved komplett utfylling</v>
      </c>
      <c r="N6416" s="47" t="str">
        <f>IFERROR(TRIM($L6416)/_xlfn.XLOOKUP(TRIM($F6416),Produktinformasjon!$D$5:$D$10000,Produktinformasjon!$L$5:$L$10000,,0),"Pris per enhet Regionalt felleslager beregnes automatisk ved komplett utfylling")</f>
        <v>Pris per enhet Regionalt felleslager beregnes automatisk ved komplett utfylling</v>
      </c>
    </row>
    <row r="6417" spans="2:14" x14ac:dyDescent="0.25">
      <c r="B6417" s="33"/>
      <c r="C6417" t="str" cm="1">
        <f t="array" ref="C6417">IFERROR(_xlfn.TEXTJOIN(" | ", TRUE, _xlfn._xlws.FILTER(delKontrakt['#] &amp; " " &amp; delKontrakt[Navn], ISNUMBER(MATCH(delKontrakt['#], VALUE(_xlfn.TEXTSPLIT(SUBSTITUTE(Prisinformasjon!$B6417,  ", ", ","), ",")), 0)))), "Delkontraktnavn hentes automatisk ved å fylle ut delkontraktnummer")</f>
        <v>Delkontraktnavn hentes automatisk ved å fylle ut delkontraktnummer</v>
      </c>
      <c r="D6417" s="34"/>
      <c r="E6417" s="34"/>
      <c r="F6417" s="33"/>
      <c r="G6417" s="33"/>
      <c r="H6417" s="15"/>
      <c r="I6417" s="15"/>
      <c r="J6417" s="15"/>
      <c r="K6417" s="48"/>
      <c r="L6417" s="44"/>
      <c r="M6417" s="47" t="str">
        <f>IFERROR(TRIM($K6417)/_xlfn.XLOOKUP(TRIM($F6417),Produktinformasjon!$D$5:$D$10000,Produktinformasjon!$L$5:$L$10000,,0),"Pris per enhet "&amp;Til_Hvem&amp;" beregnes automatisk ved komplett utfylling")</f>
        <v>Pris per enhet Regionalt beregnes automatisk ved komplett utfylling</v>
      </c>
      <c r="N6417" s="47" t="str">
        <f>IFERROR(TRIM($L6417)/_xlfn.XLOOKUP(TRIM($F6417),Produktinformasjon!$D$5:$D$10000,Produktinformasjon!$L$5:$L$10000,,0),"Pris per enhet Regionalt felleslager beregnes automatisk ved komplett utfylling")</f>
        <v>Pris per enhet Regionalt felleslager beregnes automatisk ved komplett utfylling</v>
      </c>
    </row>
    <row r="6418" spans="2:14" x14ac:dyDescent="0.25">
      <c r="B6418" s="33"/>
      <c r="C6418" t="str" cm="1">
        <f t="array" ref="C6418">IFERROR(_xlfn.TEXTJOIN(" | ", TRUE, _xlfn._xlws.FILTER(delKontrakt['#] &amp; " " &amp; delKontrakt[Navn], ISNUMBER(MATCH(delKontrakt['#], VALUE(_xlfn.TEXTSPLIT(SUBSTITUTE(Prisinformasjon!$B6418,  ", ", ","), ",")), 0)))), "Delkontraktnavn hentes automatisk ved å fylle ut delkontraktnummer")</f>
        <v>Delkontraktnavn hentes automatisk ved å fylle ut delkontraktnummer</v>
      </c>
      <c r="D6418" s="34"/>
      <c r="E6418" s="34"/>
      <c r="F6418" s="33"/>
      <c r="G6418" s="33"/>
      <c r="H6418" s="15"/>
      <c r="I6418" s="15"/>
      <c r="J6418" s="15"/>
      <c r="K6418" s="48"/>
      <c r="L6418" s="44"/>
      <c r="M6418" s="47" t="str">
        <f>IFERROR(TRIM($K6418)/_xlfn.XLOOKUP(TRIM($F6418),Produktinformasjon!$D$5:$D$10000,Produktinformasjon!$L$5:$L$10000,,0),"Pris per enhet "&amp;Til_Hvem&amp;" beregnes automatisk ved komplett utfylling")</f>
        <v>Pris per enhet Regionalt beregnes automatisk ved komplett utfylling</v>
      </c>
      <c r="N6418" s="47" t="str">
        <f>IFERROR(TRIM($L6418)/_xlfn.XLOOKUP(TRIM($F6418),Produktinformasjon!$D$5:$D$10000,Produktinformasjon!$L$5:$L$10000,,0),"Pris per enhet Regionalt felleslager beregnes automatisk ved komplett utfylling")</f>
        <v>Pris per enhet Regionalt felleslager beregnes automatisk ved komplett utfylling</v>
      </c>
    </row>
    <row r="6419" spans="2:14" x14ac:dyDescent="0.25">
      <c r="B6419" s="33"/>
      <c r="C6419" t="str" cm="1">
        <f t="array" ref="C6419">IFERROR(_xlfn.TEXTJOIN(" | ", TRUE, _xlfn._xlws.FILTER(delKontrakt['#] &amp; " " &amp; delKontrakt[Navn], ISNUMBER(MATCH(delKontrakt['#], VALUE(_xlfn.TEXTSPLIT(SUBSTITUTE(Prisinformasjon!$B6419,  ", ", ","), ",")), 0)))), "Delkontraktnavn hentes automatisk ved å fylle ut delkontraktnummer")</f>
        <v>Delkontraktnavn hentes automatisk ved å fylle ut delkontraktnummer</v>
      </c>
      <c r="D6419" s="34"/>
      <c r="E6419" s="34"/>
      <c r="F6419" s="33"/>
      <c r="G6419" s="33"/>
      <c r="H6419" s="15"/>
      <c r="I6419" s="15"/>
      <c r="J6419" s="15"/>
      <c r="K6419" s="48"/>
      <c r="L6419" s="44"/>
      <c r="M6419" s="47" t="str">
        <f>IFERROR(TRIM($K6419)/_xlfn.XLOOKUP(TRIM($F6419),Produktinformasjon!$D$5:$D$10000,Produktinformasjon!$L$5:$L$10000,,0),"Pris per enhet "&amp;Til_Hvem&amp;" beregnes automatisk ved komplett utfylling")</f>
        <v>Pris per enhet Regionalt beregnes automatisk ved komplett utfylling</v>
      </c>
      <c r="N6419" s="47" t="str">
        <f>IFERROR(TRIM($L6419)/_xlfn.XLOOKUP(TRIM($F6419),Produktinformasjon!$D$5:$D$10000,Produktinformasjon!$L$5:$L$10000,,0),"Pris per enhet Regionalt felleslager beregnes automatisk ved komplett utfylling")</f>
        <v>Pris per enhet Regionalt felleslager beregnes automatisk ved komplett utfylling</v>
      </c>
    </row>
    <row r="6420" spans="2:14" x14ac:dyDescent="0.25">
      <c r="B6420" s="33"/>
      <c r="C6420" t="str" cm="1">
        <f t="array" ref="C6420">IFERROR(_xlfn.TEXTJOIN(" | ", TRUE, _xlfn._xlws.FILTER(delKontrakt['#] &amp; " " &amp; delKontrakt[Navn], ISNUMBER(MATCH(delKontrakt['#], VALUE(_xlfn.TEXTSPLIT(SUBSTITUTE(Prisinformasjon!$B6420,  ", ", ","), ",")), 0)))), "Delkontraktnavn hentes automatisk ved å fylle ut delkontraktnummer")</f>
        <v>Delkontraktnavn hentes automatisk ved å fylle ut delkontraktnummer</v>
      </c>
      <c r="D6420" s="34"/>
      <c r="E6420" s="34"/>
      <c r="F6420" s="33"/>
      <c r="G6420" s="33"/>
      <c r="H6420" s="15"/>
      <c r="I6420" s="15"/>
      <c r="J6420" s="15"/>
      <c r="K6420" s="48"/>
      <c r="L6420" s="44"/>
      <c r="M6420" s="47" t="str">
        <f>IFERROR(TRIM($K6420)/_xlfn.XLOOKUP(TRIM($F6420),Produktinformasjon!$D$5:$D$10000,Produktinformasjon!$L$5:$L$10000,,0),"Pris per enhet "&amp;Til_Hvem&amp;" beregnes automatisk ved komplett utfylling")</f>
        <v>Pris per enhet Regionalt beregnes automatisk ved komplett utfylling</v>
      </c>
      <c r="N6420" s="47" t="str">
        <f>IFERROR(TRIM($L6420)/_xlfn.XLOOKUP(TRIM($F6420),Produktinformasjon!$D$5:$D$10000,Produktinformasjon!$L$5:$L$10000,,0),"Pris per enhet Regionalt felleslager beregnes automatisk ved komplett utfylling")</f>
        <v>Pris per enhet Regionalt felleslager beregnes automatisk ved komplett utfylling</v>
      </c>
    </row>
    <row r="6421" spans="2:14" x14ac:dyDescent="0.25">
      <c r="B6421" s="33"/>
      <c r="C6421" t="str" cm="1">
        <f t="array" ref="C6421">IFERROR(_xlfn.TEXTJOIN(" | ", TRUE, _xlfn._xlws.FILTER(delKontrakt['#] &amp; " " &amp; delKontrakt[Navn], ISNUMBER(MATCH(delKontrakt['#], VALUE(_xlfn.TEXTSPLIT(SUBSTITUTE(Prisinformasjon!$B6421,  ", ", ","), ",")), 0)))), "Delkontraktnavn hentes automatisk ved å fylle ut delkontraktnummer")</f>
        <v>Delkontraktnavn hentes automatisk ved å fylle ut delkontraktnummer</v>
      </c>
      <c r="D6421" s="34"/>
      <c r="E6421" s="34"/>
      <c r="F6421" s="33"/>
      <c r="G6421" s="33"/>
      <c r="H6421" s="15"/>
      <c r="I6421" s="15"/>
      <c r="J6421" s="15"/>
      <c r="K6421" s="48"/>
      <c r="L6421" s="44"/>
      <c r="M6421" s="47" t="str">
        <f>IFERROR(TRIM($K6421)/_xlfn.XLOOKUP(TRIM($F6421),Produktinformasjon!$D$5:$D$10000,Produktinformasjon!$L$5:$L$10000,,0),"Pris per enhet "&amp;Til_Hvem&amp;" beregnes automatisk ved komplett utfylling")</f>
        <v>Pris per enhet Regionalt beregnes automatisk ved komplett utfylling</v>
      </c>
      <c r="N6421" s="47" t="str">
        <f>IFERROR(TRIM($L6421)/_xlfn.XLOOKUP(TRIM($F6421),Produktinformasjon!$D$5:$D$10000,Produktinformasjon!$L$5:$L$10000,,0),"Pris per enhet Regionalt felleslager beregnes automatisk ved komplett utfylling")</f>
        <v>Pris per enhet Regionalt felleslager beregnes automatisk ved komplett utfylling</v>
      </c>
    </row>
    <row r="6422" spans="2:14" x14ac:dyDescent="0.25">
      <c r="B6422" s="33"/>
      <c r="C6422" t="str" cm="1">
        <f t="array" ref="C6422">IFERROR(_xlfn.TEXTJOIN(" | ", TRUE, _xlfn._xlws.FILTER(delKontrakt['#] &amp; " " &amp; delKontrakt[Navn], ISNUMBER(MATCH(delKontrakt['#], VALUE(_xlfn.TEXTSPLIT(SUBSTITUTE(Prisinformasjon!$B6422,  ", ", ","), ",")), 0)))), "Delkontraktnavn hentes automatisk ved å fylle ut delkontraktnummer")</f>
        <v>Delkontraktnavn hentes automatisk ved å fylle ut delkontraktnummer</v>
      </c>
      <c r="D6422" s="34"/>
      <c r="E6422" s="34"/>
      <c r="F6422" s="33"/>
      <c r="G6422" s="33"/>
      <c r="H6422" s="15"/>
      <c r="I6422" s="15"/>
      <c r="J6422" s="15"/>
      <c r="K6422" s="48"/>
      <c r="L6422" s="44"/>
      <c r="M6422" s="47" t="str">
        <f>IFERROR(TRIM($K6422)/_xlfn.XLOOKUP(TRIM($F6422),Produktinformasjon!$D$5:$D$10000,Produktinformasjon!$L$5:$L$10000,,0),"Pris per enhet "&amp;Til_Hvem&amp;" beregnes automatisk ved komplett utfylling")</f>
        <v>Pris per enhet Regionalt beregnes automatisk ved komplett utfylling</v>
      </c>
      <c r="N6422" s="47" t="str">
        <f>IFERROR(TRIM($L6422)/_xlfn.XLOOKUP(TRIM($F6422),Produktinformasjon!$D$5:$D$10000,Produktinformasjon!$L$5:$L$10000,,0),"Pris per enhet Regionalt felleslager beregnes automatisk ved komplett utfylling")</f>
        <v>Pris per enhet Regionalt felleslager beregnes automatisk ved komplett utfylling</v>
      </c>
    </row>
    <row r="6423" spans="2:14" x14ac:dyDescent="0.25">
      <c r="B6423" s="33"/>
      <c r="C6423" t="str" cm="1">
        <f t="array" ref="C6423">IFERROR(_xlfn.TEXTJOIN(" | ", TRUE, _xlfn._xlws.FILTER(delKontrakt['#] &amp; " " &amp; delKontrakt[Navn], ISNUMBER(MATCH(delKontrakt['#], VALUE(_xlfn.TEXTSPLIT(SUBSTITUTE(Prisinformasjon!$B6423,  ", ", ","), ",")), 0)))), "Delkontraktnavn hentes automatisk ved å fylle ut delkontraktnummer")</f>
        <v>Delkontraktnavn hentes automatisk ved å fylle ut delkontraktnummer</v>
      </c>
      <c r="D6423" s="34"/>
      <c r="E6423" s="34"/>
      <c r="F6423" s="33"/>
      <c r="G6423" s="33"/>
      <c r="H6423" s="15"/>
      <c r="I6423" s="15"/>
      <c r="J6423" s="15"/>
      <c r="K6423" s="48"/>
      <c r="L6423" s="44"/>
      <c r="M6423" s="47" t="str">
        <f>IFERROR(TRIM($K6423)/_xlfn.XLOOKUP(TRIM($F6423),Produktinformasjon!$D$5:$D$10000,Produktinformasjon!$L$5:$L$10000,,0),"Pris per enhet "&amp;Til_Hvem&amp;" beregnes automatisk ved komplett utfylling")</f>
        <v>Pris per enhet Regionalt beregnes automatisk ved komplett utfylling</v>
      </c>
      <c r="N6423" s="47" t="str">
        <f>IFERROR(TRIM($L6423)/_xlfn.XLOOKUP(TRIM($F6423),Produktinformasjon!$D$5:$D$10000,Produktinformasjon!$L$5:$L$10000,,0),"Pris per enhet Regionalt felleslager beregnes automatisk ved komplett utfylling")</f>
        <v>Pris per enhet Regionalt felleslager beregnes automatisk ved komplett utfylling</v>
      </c>
    </row>
    <row r="6424" spans="2:14" x14ac:dyDescent="0.25">
      <c r="B6424" s="33"/>
      <c r="C6424" t="str" cm="1">
        <f t="array" ref="C6424">IFERROR(_xlfn.TEXTJOIN(" | ", TRUE, _xlfn._xlws.FILTER(delKontrakt['#] &amp; " " &amp; delKontrakt[Navn], ISNUMBER(MATCH(delKontrakt['#], VALUE(_xlfn.TEXTSPLIT(SUBSTITUTE(Prisinformasjon!$B6424,  ", ", ","), ",")), 0)))), "Delkontraktnavn hentes automatisk ved å fylle ut delkontraktnummer")</f>
        <v>Delkontraktnavn hentes automatisk ved å fylle ut delkontraktnummer</v>
      </c>
      <c r="D6424" s="34"/>
      <c r="E6424" s="34"/>
      <c r="F6424" s="33"/>
      <c r="G6424" s="33"/>
      <c r="H6424" s="15"/>
      <c r="I6424" s="15"/>
      <c r="J6424" s="15"/>
      <c r="K6424" s="48"/>
      <c r="L6424" s="44"/>
      <c r="M6424" s="47" t="str">
        <f>IFERROR(TRIM($K6424)/_xlfn.XLOOKUP(TRIM($F6424),Produktinformasjon!$D$5:$D$10000,Produktinformasjon!$L$5:$L$10000,,0),"Pris per enhet "&amp;Til_Hvem&amp;" beregnes automatisk ved komplett utfylling")</f>
        <v>Pris per enhet Regionalt beregnes automatisk ved komplett utfylling</v>
      </c>
      <c r="N6424" s="47" t="str">
        <f>IFERROR(TRIM($L6424)/_xlfn.XLOOKUP(TRIM($F6424),Produktinformasjon!$D$5:$D$10000,Produktinformasjon!$L$5:$L$10000,,0),"Pris per enhet Regionalt felleslager beregnes automatisk ved komplett utfylling")</f>
        <v>Pris per enhet Regionalt felleslager beregnes automatisk ved komplett utfylling</v>
      </c>
    </row>
    <row r="6425" spans="2:14" x14ac:dyDescent="0.25">
      <c r="B6425" s="33"/>
      <c r="C6425" t="str" cm="1">
        <f t="array" ref="C6425">IFERROR(_xlfn.TEXTJOIN(" | ", TRUE, _xlfn._xlws.FILTER(delKontrakt['#] &amp; " " &amp; delKontrakt[Navn], ISNUMBER(MATCH(delKontrakt['#], VALUE(_xlfn.TEXTSPLIT(SUBSTITUTE(Prisinformasjon!$B6425,  ", ", ","), ",")), 0)))), "Delkontraktnavn hentes automatisk ved å fylle ut delkontraktnummer")</f>
        <v>Delkontraktnavn hentes automatisk ved å fylle ut delkontraktnummer</v>
      </c>
      <c r="D6425" s="34"/>
      <c r="E6425" s="34"/>
      <c r="F6425" s="33"/>
      <c r="G6425" s="33"/>
      <c r="H6425" s="15"/>
      <c r="I6425" s="15"/>
      <c r="J6425" s="15"/>
      <c r="K6425" s="48"/>
      <c r="L6425" s="44"/>
      <c r="M6425" s="47" t="str">
        <f>IFERROR(TRIM($K6425)/_xlfn.XLOOKUP(TRIM($F6425),Produktinformasjon!$D$5:$D$10000,Produktinformasjon!$L$5:$L$10000,,0),"Pris per enhet "&amp;Til_Hvem&amp;" beregnes automatisk ved komplett utfylling")</f>
        <v>Pris per enhet Regionalt beregnes automatisk ved komplett utfylling</v>
      </c>
      <c r="N6425" s="47" t="str">
        <f>IFERROR(TRIM($L6425)/_xlfn.XLOOKUP(TRIM($F6425),Produktinformasjon!$D$5:$D$10000,Produktinformasjon!$L$5:$L$10000,,0),"Pris per enhet Regionalt felleslager beregnes automatisk ved komplett utfylling")</f>
        <v>Pris per enhet Regionalt felleslager beregnes automatisk ved komplett utfylling</v>
      </c>
    </row>
    <row r="6426" spans="2:14" x14ac:dyDescent="0.25">
      <c r="B6426" s="33"/>
      <c r="C6426" t="str" cm="1">
        <f t="array" ref="C6426">IFERROR(_xlfn.TEXTJOIN(" | ", TRUE, _xlfn._xlws.FILTER(delKontrakt['#] &amp; " " &amp; delKontrakt[Navn], ISNUMBER(MATCH(delKontrakt['#], VALUE(_xlfn.TEXTSPLIT(SUBSTITUTE(Prisinformasjon!$B6426,  ", ", ","), ",")), 0)))), "Delkontraktnavn hentes automatisk ved å fylle ut delkontraktnummer")</f>
        <v>Delkontraktnavn hentes automatisk ved å fylle ut delkontraktnummer</v>
      </c>
      <c r="D6426" s="34"/>
      <c r="E6426" s="34"/>
      <c r="F6426" s="33"/>
      <c r="G6426" s="33"/>
      <c r="H6426" s="15"/>
      <c r="I6426" s="15"/>
      <c r="J6426" s="15"/>
      <c r="K6426" s="48"/>
      <c r="L6426" s="44"/>
      <c r="M6426" s="47" t="str">
        <f>IFERROR(TRIM($K6426)/_xlfn.XLOOKUP(TRIM($F6426),Produktinformasjon!$D$5:$D$10000,Produktinformasjon!$L$5:$L$10000,,0),"Pris per enhet "&amp;Til_Hvem&amp;" beregnes automatisk ved komplett utfylling")</f>
        <v>Pris per enhet Regionalt beregnes automatisk ved komplett utfylling</v>
      </c>
      <c r="N6426" s="47" t="str">
        <f>IFERROR(TRIM($L6426)/_xlfn.XLOOKUP(TRIM($F6426),Produktinformasjon!$D$5:$D$10000,Produktinformasjon!$L$5:$L$10000,,0),"Pris per enhet Regionalt felleslager beregnes automatisk ved komplett utfylling")</f>
        <v>Pris per enhet Regionalt felleslager beregnes automatisk ved komplett utfylling</v>
      </c>
    </row>
    <row r="6427" spans="2:14" x14ac:dyDescent="0.25">
      <c r="B6427" s="33"/>
      <c r="C6427" t="str" cm="1">
        <f t="array" ref="C6427">IFERROR(_xlfn.TEXTJOIN(" | ", TRUE, _xlfn._xlws.FILTER(delKontrakt['#] &amp; " " &amp; delKontrakt[Navn], ISNUMBER(MATCH(delKontrakt['#], VALUE(_xlfn.TEXTSPLIT(SUBSTITUTE(Prisinformasjon!$B6427,  ", ", ","), ",")), 0)))), "Delkontraktnavn hentes automatisk ved å fylle ut delkontraktnummer")</f>
        <v>Delkontraktnavn hentes automatisk ved å fylle ut delkontraktnummer</v>
      </c>
      <c r="D6427" s="34"/>
      <c r="E6427" s="34"/>
      <c r="F6427" s="33"/>
      <c r="G6427" s="33"/>
      <c r="H6427" s="15"/>
      <c r="I6427" s="15"/>
      <c r="J6427" s="15"/>
      <c r="K6427" s="48"/>
      <c r="L6427" s="44"/>
      <c r="M6427" s="47" t="str">
        <f>IFERROR(TRIM($K6427)/_xlfn.XLOOKUP(TRIM($F6427),Produktinformasjon!$D$5:$D$10000,Produktinformasjon!$L$5:$L$10000,,0),"Pris per enhet "&amp;Til_Hvem&amp;" beregnes automatisk ved komplett utfylling")</f>
        <v>Pris per enhet Regionalt beregnes automatisk ved komplett utfylling</v>
      </c>
      <c r="N6427" s="47" t="str">
        <f>IFERROR(TRIM($L6427)/_xlfn.XLOOKUP(TRIM($F6427),Produktinformasjon!$D$5:$D$10000,Produktinformasjon!$L$5:$L$10000,,0),"Pris per enhet Regionalt felleslager beregnes automatisk ved komplett utfylling")</f>
        <v>Pris per enhet Regionalt felleslager beregnes automatisk ved komplett utfylling</v>
      </c>
    </row>
    <row r="6428" spans="2:14" x14ac:dyDescent="0.25">
      <c r="B6428" s="33"/>
      <c r="C6428" t="str" cm="1">
        <f t="array" ref="C6428">IFERROR(_xlfn.TEXTJOIN(" | ", TRUE, _xlfn._xlws.FILTER(delKontrakt['#] &amp; " " &amp; delKontrakt[Navn], ISNUMBER(MATCH(delKontrakt['#], VALUE(_xlfn.TEXTSPLIT(SUBSTITUTE(Prisinformasjon!$B6428,  ", ", ","), ",")), 0)))), "Delkontraktnavn hentes automatisk ved å fylle ut delkontraktnummer")</f>
        <v>Delkontraktnavn hentes automatisk ved å fylle ut delkontraktnummer</v>
      </c>
      <c r="D6428" s="34"/>
      <c r="E6428" s="34"/>
      <c r="F6428" s="33"/>
      <c r="G6428" s="33"/>
      <c r="H6428" s="15"/>
      <c r="I6428" s="15"/>
      <c r="J6428" s="15"/>
      <c r="K6428" s="48"/>
      <c r="L6428" s="44"/>
      <c r="M6428" s="47" t="str">
        <f>IFERROR(TRIM($K6428)/_xlfn.XLOOKUP(TRIM($F6428),Produktinformasjon!$D$5:$D$10000,Produktinformasjon!$L$5:$L$10000,,0),"Pris per enhet "&amp;Til_Hvem&amp;" beregnes automatisk ved komplett utfylling")</f>
        <v>Pris per enhet Regionalt beregnes automatisk ved komplett utfylling</v>
      </c>
      <c r="N6428" s="47" t="str">
        <f>IFERROR(TRIM($L6428)/_xlfn.XLOOKUP(TRIM($F6428),Produktinformasjon!$D$5:$D$10000,Produktinformasjon!$L$5:$L$10000,,0),"Pris per enhet Regionalt felleslager beregnes automatisk ved komplett utfylling")</f>
        <v>Pris per enhet Regionalt felleslager beregnes automatisk ved komplett utfylling</v>
      </c>
    </row>
    <row r="6429" spans="2:14" x14ac:dyDescent="0.25">
      <c r="B6429" s="33"/>
      <c r="C6429" t="str" cm="1">
        <f t="array" ref="C6429">IFERROR(_xlfn.TEXTJOIN(" | ", TRUE, _xlfn._xlws.FILTER(delKontrakt['#] &amp; " " &amp; delKontrakt[Navn], ISNUMBER(MATCH(delKontrakt['#], VALUE(_xlfn.TEXTSPLIT(SUBSTITUTE(Prisinformasjon!$B6429,  ", ", ","), ",")), 0)))), "Delkontraktnavn hentes automatisk ved å fylle ut delkontraktnummer")</f>
        <v>Delkontraktnavn hentes automatisk ved å fylle ut delkontraktnummer</v>
      </c>
      <c r="D6429" s="34"/>
      <c r="E6429" s="34"/>
      <c r="F6429" s="33"/>
      <c r="G6429" s="33"/>
      <c r="H6429" s="15"/>
      <c r="I6429" s="15"/>
      <c r="J6429" s="15"/>
      <c r="K6429" s="48"/>
      <c r="L6429" s="44"/>
      <c r="M6429" s="47" t="str">
        <f>IFERROR(TRIM($K6429)/_xlfn.XLOOKUP(TRIM($F6429),Produktinformasjon!$D$5:$D$10000,Produktinformasjon!$L$5:$L$10000,,0),"Pris per enhet "&amp;Til_Hvem&amp;" beregnes automatisk ved komplett utfylling")</f>
        <v>Pris per enhet Regionalt beregnes automatisk ved komplett utfylling</v>
      </c>
      <c r="N6429" s="47" t="str">
        <f>IFERROR(TRIM($L6429)/_xlfn.XLOOKUP(TRIM($F6429),Produktinformasjon!$D$5:$D$10000,Produktinformasjon!$L$5:$L$10000,,0),"Pris per enhet Regionalt felleslager beregnes automatisk ved komplett utfylling")</f>
        <v>Pris per enhet Regionalt felleslager beregnes automatisk ved komplett utfylling</v>
      </c>
    </row>
    <row r="6430" spans="2:14" x14ac:dyDescent="0.25">
      <c r="B6430" s="33"/>
      <c r="C6430" t="str" cm="1">
        <f t="array" ref="C6430">IFERROR(_xlfn.TEXTJOIN(" | ", TRUE, _xlfn._xlws.FILTER(delKontrakt['#] &amp; " " &amp; delKontrakt[Navn], ISNUMBER(MATCH(delKontrakt['#], VALUE(_xlfn.TEXTSPLIT(SUBSTITUTE(Prisinformasjon!$B6430,  ", ", ","), ",")), 0)))), "Delkontraktnavn hentes automatisk ved å fylle ut delkontraktnummer")</f>
        <v>Delkontraktnavn hentes automatisk ved å fylle ut delkontraktnummer</v>
      </c>
      <c r="D6430" s="34"/>
      <c r="E6430" s="34"/>
      <c r="F6430" s="33"/>
      <c r="G6430" s="33"/>
      <c r="H6430" s="15"/>
      <c r="I6430" s="15"/>
      <c r="J6430" s="15"/>
      <c r="K6430" s="48"/>
      <c r="L6430" s="44"/>
      <c r="M6430" s="47" t="str">
        <f>IFERROR(TRIM($K6430)/_xlfn.XLOOKUP(TRIM($F6430),Produktinformasjon!$D$5:$D$10000,Produktinformasjon!$L$5:$L$10000,,0),"Pris per enhet "&amp;Til_Hvem&amp;" beregnes automatisk ved komplett utfylling")</f>
        <v>Pris per enhet Regionalt beregnes automatisk ved komplett utfylling</v>
      </c>
      <c r="N6430" s="47" t="str">
        <f>IFERROR(TRIM($L6430)/_xlfn.XLOOKUP(TRIM($F6430),Produktinformasjon!$D$5:$D$10000,Produktinformasjon!$L$5:$L$10000,,0),"Pris per enhet Regionalt felleslager beregnes automatisk ved komplett utfylling")</f>
        <v>Pris per enhet Regionalt felleslager beregnes automatisk ved komplett utfylling</v>
      </c>
    </row>
    <row r="6431" spans="2:14" x14ac:dyDescent="0.25">
      <c r="B6431" s="33"/>
      <c r="C6431" t="str" cm="1">
        <f t="array" ref="C6431">IFERROR(_xlfn.TEXTJOIN(" | ", TRUE, _xlfn._xlws.FILTER(delKontrakt['#] &amp; " " &amp; delKontrakt[Navn], ISNUMBER(MATCH(delKontrakt['#], VALUE(_xlfn.TEXTSPLIT(SUBSTITUTE(Prisinformasjon!$B6431,  ", ", ","), ",")), 0)))), "Delkontraktnavn hentes automatisk ved å fylle ut delkontraktnummer")</f>
        <v>Delkontraktnavn hentes automatisk ved å fylle ut delkontraktnummer</v>
      </c>
      <c r="D6431" s="34"/>
      <c r="E6431" s="34"/>
      <c r="F6431" s="33"/>
      <c r="G6431" s="33"/>
      <c r="H6431" s="15"/>
      <c r="I6431" s="15"/>
      <c r="J6431" s="15"/>
      <c r="K6431" s="48"/>
      <c r="L6431" s="44"/>
      <c r="M6431" s="47" t="str">
        <f>IFERROR(TRIM($K6431)/_xlfn.XLOOKUP(TRIM($F6431),Produktinformasjon!$D$5:$D$10000,Produktinformasjon!$L$5:$L$10000,,0),"Pris per enhet "&amp;Til_Hvem&amp;" beregnes automatisk ved komplett utfylling")</f>
        <v>Pris per enhet Regionalt beregnes automatisk ved komplett utfylling</v>
      </c>
      <c r="N6431" s="47" t="str">
        <f>IFERROR(TRIM($L6431)/_xlfn.XLOOKUP(TRIM($F6431),Produktinformasjon!$D$5:$D$10000,Produktinformasjon!$L$5:$L$10000,,0),"Pris per enhet Regionalt felleslager beregnes automatisk ved komplett utfylling")</f>
        <v>Pris per enhet Regionalt felleslager beregnes automatisk ved komplett utfylling</v>
      </c>
    </row>
    <row r="6432" spans="2:14" x14ac:dyDescent="0.25">
      <c r="B6432" s="33"/>
      <c r="C6432" t="str" cm="1">
        <f t="array" ref="C6432">IFERROR(_xlfn.TEXTJOIN(" | ", TRUE, _xlfn._xlws.FILTER(delKontrakt['#] &amp; " " &amp; delKontrakt[Navn], ISNUMBER(MATCH(delKontrakt['#], VALUE(_xlfn.TEXTSPLIT(SUBSTITUTE(Prisinformasjon!$B6432,  ", ", ","), ",")), 0)))), "Delkontraktnavn hentes automatisk ved å fylle ut delkontraktnummer")</f>
        <v>Delkontraktnavn hentes automatisk ved å fylle ut delkontraktnummer</v>
      </c>
      <c r="D6432" s="34"/>
      <c r="E6432" s="34"/>
      <c r="F6432" s="33"/>
      <c r="G6432" s="33"/>
      <c r="H6432" s="15"/>
      <c r="I6432" s="15"/>
      <c r="J6432" s="15"/>
      <c r="K6432" s="48"/>
      <c r="L6432" s="44"/>
      <c r="M6432" s="47" t="str">
        <f>IFERROR(TRIM($K6432)/_xlfn.XLOOKUP(TRIM($F6432),Produktinformasjon!$D$5:$D$10000,Produktinformasjon!$L$5:$L$10000,,0),"Pris per enhet "&amp;Til_Hvem&amp;" beregnes automatisk ved komplett utfylling")</f>
        <v>Pris per enhet Regionalt beregnes automatisk ved komplett utfylling</v>
      </c>
      <c r="N6432" s="47" t="str">
        <f>IFERROR(TRIM($L6432)/_xlfn.XLOOKUP(TRIM($F6432),Produktinformasjon!$D$5:$D$10000,Produktinformasjon!$L$5:$L$10000,,0),"Pris per enhet Regionalt felleslager beregnes automatisk ved komplett utfylling")</f>
        <v>Pris per enhet Regionalt felleslager beregnes automatisk ved komplett utfylling</v>
      </c>
    </row>
    <row r="6433" spans="2:14" x14ac:dyDescent="0.25">
      <c r="B6433" s="33"/>
      <c r="C6433" t="str" cm="1">
        <f t="array" ref="C6433">IFERROR(_xlfn.TEXTJOIN(" | ", TRUE, _xlfn._xlws.FILTER(delKontrakt['#] &amp; " " &amp; delKontrakt[Navn], ISNUMBER(MATCH(delKontrakt['#], VALUE(_xlfn.TEXTSPLIT(SUBSTITUTE(Prisinformasjon!$B6433,  ", ", ","), ",")), 0)))), "Delkontraktnavn hentes automatisk ved å fylle ut delkontraktnummer")</f>
        <v>Delkontraktnavn hentes automatisk ved å fylle ut delkontraktnummer</v>
      </c>
      <c r="D6433" s="34"/>
      <c r="E6433" s="34"/>
      <c r="F6433" s="33"/>
      <c r="G6433" s="33"/>
      <c r="H6433" s="15"/>
      <c r="I6433" s="15"/>
      <c r="J6433" s="15"/>
      <c r="K6433" s="48"/>
      <c r="L6433" s="44"/>
      <c r="M6433" s="47" t="str">
        <f>IFERROR(TRIM($K6433)/_xlfn.XLOOKUP(TRIM($F6433),Produktinformasjon!$D$5:$D$10000,Produktinformasjon!$L$5:$L$10000,,0),"Pris per enhet "&amp;Til_Hvem&amp;" beregnes automatisk ved komplett utfylling")</f>
        <v>Pris per enhet Regionalt beregnes automatisk ved komplett utfylling</v>
      </c>
      <c r="N6433" s="47" t="str">
        <f>IFERROR(TRIM($L6433)/_xlfn.XLOOKUP(TRIM($F6433),Produktinformasjon!$D$5:$D$10000,Produktinformasjon!$L$5:$L$10000,,0),"Pris per enhet Regionalt felleslager beregnes automatisk ved komplett utfylling")</f>
        <v>Pris per enhet Regionalt felleslager beregnes automatisk ved komplett utfylling</v>
      </c>
    </row>
    <row r="6434" spans="2:14" x14ac:dyDescent="0.25">
      <c r="B6434" s="33"/>
      <c r="C6434" t="str" cm="1">
        <f t="array" ref="C6434">IFERROR(_xlfn.TEXTJOIN(" | ", TRUE, _xlfn._xlws.FILTER(delKontrakt['#] &amp; " " &amp; delKontrakt[Navn], ISNUMBER(MATCH(delKontrakt['#], VALUE(_xlfn.TEXTSPLIT(SUBSTITUTE(Prisinformasjon!$B6434,  ", ", ","), ",")), 0)))), "Delkontraktnavn hentes automatisk ved å fylle ut delkontraktnummer")</f>
        <v>Delkontraktnavn hentes automatisk ved å fylle ut delkontraktnummer</v>
      </c>
      <c r="D6434" s="34"/>
      <c r="E6434" s="34"/>
      <c r="F6434" s="33"/>
      <c r="G6434" s="33"/>
      <c r="H6434" s="15"/>
      <c r="I6434" s="15"/>
      <c r="J6434" s="15"/>
      <c r="K6434" s="48"/>
      <c r="L6434" s="44"/>
      <c r="M6434" s="47" t="str">
        <f>IFERROR(TRIM($K6434)/_xlfn.XLOOKUP(TRIM($F6434),Produktinformasjon!$D$5:$D$10000,Produktinformasjon!$L$5:$L$10000,,0),"Pris per enhet "&amp;Til_Hvem&amp;" beregnes automatisk ved komplett utfylling")</f>
        <v>Pris per enhet Regionalt beregnes automatisk ved komplett utfylling</v>
      </c>
      <c r="N6434" s="47" t="str">
        <f>IFERROR(TRIM($L6434)/_xlfn.XLOOKUP(TRIM($F6434),Produktinformasjon!$D$5:$D$10000,Produktinformasjon!$L$5:$L$10000,,0),"Pris per enhet Regionalt felleslager beregnes automatisk ved komplett utfylling")</f>
        <v>Pris per enhet Regionalt felleslager beregnes automatisk ved komplett utfylling</v>
      </c>
    </row>
    <row r="6435" spans="2:14" x14ac:dyDescent="0.25">
      <c r="B6435" s="33"/>
      <c r="C6435" t="str" cm="1">
        <f t="array" ref="C6435">IFERROR(_xlfn.TEXTJOIN(" | ", TRUE, _xlfn._xlws.FILTER(delKontrakt['#] &amp; " " &amp; delKontrakt[Navn], ISNUMBER(MATCH(delKontrakt['#], VALUE(_xlfn.TEXTSPLIT(SUBSTITUTE(Prisinformasjon!$B6435,  ", ", ","), ",")), 0)))), "Delkontraktnavn hentes automatisk ved å fylle ut delkontraktnummer")</f>
        <v>Delkontraktnavn hentes automatisk ved å fylle ut delkontraktnummer</v>
      </c>
      <c r="D6435" s="34"/>
      <c r="E6435" s="34"/>
      <c r="F6435" s="33"/>
      <c r="G6435" s="33"/>
      <c r="H6435" s="15"/>
      <c r="I6435" s="15"/>
      <c r="J6435" s="15"/>
      <c r="K6435" s="48"/>
      <c r="L6435" s="44"/>
      <c r="M6435" s="47" t="str">
        <f>IFERROR(TRIM($K6435)/_xlfn.XLOOKUP(TRIM($F6435),Produktinformasjon!$D$5:$D$10000,Produktinformasjon!$L$5:$L$10000,,0),"Pris per enhet "&amp;Til_Hvem&amp;" beregnes automatisk ved komplett utfylling")</f>
        <v>Pris per enhet Regionalt beregnes automatisk ved komplett utfylling</v>
      </c>
      <c r="N6435" s="47" t="str">
        <f>IFERROR(TRIM($L6435)/_xlfn.XLOOKUP(TRIM($F6435),Produktinformasjon!$D$5:$D$10000,Produktinformasjon!$L$5:$L$10000,,0),"Pris per enhet Regionalt felleslager beregnes automatisk ved komplett utfylling")</f>
        <v>Pris per enhet Regionalt felleslager beregnes automatisk ved komplett utfylling</v>
      </c>
    </row>
    <row r="6436" spans="2:14" x14ac:dyDescent="0.25">
      <c r="B6436" s="33"/>
      <c r="C6436" t="str" cm="1">
        <f t="array" ref="C6436">IFERROR(_xlfn.TEXTJOIN(" | ", TRUE, _xlfn._xlws.FILTER(delKontrakt['#] &amp; " " &amp; delKontrakt[Navn], ISNUMBER(MATCH(delKontrakt['#], VALUE(_xlfn.TEXTSPLIT(SUBSTITUTE(Prisinformasjon!$B6436,  ", ", ","), ",")), 0)))), "Delkontraktnavn hentes automatisk ved å fylle ut delkontraktnummer")</f>
        <v>Delkontraktnavn hentes automatisk ved å fylle ut delkontraktnummer</v>
      </c>
      <c r="D6436" s="34"/>
      <c r="E6436" s="34"/>
      <c r="F6436" s="33"/>
      <c r="G6436" s="33"/>
      <c r="H6436" s="15"/>
      <c r="I6436" s="15"/>
      <c r="J6436" s="15"/>
      <c r="K6436" s="48"/>
      <c r="L6436" s="44"/>
      <c r="M6436" s="47" t="str">
        <f>IFERROR(TRIM($K6436)/_xlfn.XLOOKUP(TRIM($F6436),Produktinformasjon!$D$5:$D$10000,Produktinformasjon!$L$5:$L$10000,,0),"Pris per enhet "&amp;Til_Hvem&amp;" beregnes automatisk ved komplett utfylling")</f>
        <v>Pris per enhet Regionalt beregnes automatisk ved komplett utfylling</v>
      </c>
      <c r="N6436" s="47" t="str">
        <f>IFERROR(TRIM($L6436)/_xlfn.XLOOKUP(TRIM($F6436),Produktinformasjon!$D$5:$D$10000,Produktinformasjon!$L$5:$L$10000,,0),"Pris per enhet Regionalt felleslager beregnes automatisk ved komplett utfylling")</f>
        <v>Pris per enhet Regionalt felleslager beregnes automatisk ved komplett utfylling</v>
      </c>
    </row>
    <row r="6437" spans="2:14" x14ac:dyDescent="0.25">
      <c r="B6437" s="33"/>
      <c r="C6437" t="str" cm="1">
        <f t="array" ref="C6437">IFERROR(_xlfn.TEXTJOIN(" | ", TRUE, _xlfn._xlws.FILTER(delKontrakt['#] &amp; " " &amp; delKontrakt[Navn], ISNUMBER(MATCH(delKontrakt['#], VALUE(_xlfn.TEXTSPLIT(SUBSTITUTE(Prisinformasjon!$B6437,  ", ", ","), ",")), 0)))), "Delkontraktnavn hentes automatisk ved å fylle ut delkontraktnummer")</f>
        <v>Delkontraktnavn hentes automatisk ved å fylle ut delkontraktnummer</v>
      </c>
      <c r="D6437" s="34"/>
      <c r="E6437" s="34"/>
      <c r="F6437" s="33"/>
      <c r="G6437" s="33"/>
      <c r="H6437" s="15"/>
      <c r="I6437" s="15"/>
      <c r="J6437" s="15"/>
      <c r="K6437" s="48"/>
      <c r="L6437" s="44"/>
      <c r="M6437" s="47" t="str">
        <f>IFERROR(TRIM($K6437)/_xlfn.XLOOKUP(TRIM($F6437),Produktinformasjon!$D$5:$D$10000,Produktinformasjon!$L$5:$L$10000,,0),"Pris per enhet "&amp;Til_Hvem&amp;" beregnes automatisk ved komplett utfylling")</f>
        <v>Pris per enhet Regionalt beregnes automatisk ved komplett utfylling</v>
      </c>
      <c r="N6437" s="47" t="str">
        <f>IFERROR(TRIM($L6437)/_xlfn.XLOOKUP(TRIM($F6437),Produktinformasjon!$D$5:$D$10000,Produktinformasjon!$L$5:$L$10000,,0),"Pris per enhet Regionalt felleslager beregnes automatisk ved komplett utfylling")</f>
        <v>Pris per enhet Regionalt felleslager beregnes automatisk ved komplett utfylling</v>
      </c>
    </row>
    <row r="6438" spans="2:14" x14ac:dyDescent="0.25">
      <c r="B6438" s="33"/>
      <c r="C6438" t="str" cm="1">
        <f t="array" ref="C6438">IFERROR(_xlfn.TEXTJOIN(" | ", TRUE, _xlfn._xlws.FILTER(delKontrakt['#] &amp; " " &amp; delKontrakt[Navn], ISNUMBER(MATCH(delKontrakt['#], VALUE(_xlfn.TEXTSPLIT(SUBSTITUTE(Prisinformasjon!$B6438,  ", ", ","), ",")), 0)))), "Delkontraktnavn hentes automatisk ved å fylle ut delkontraktnummer")</f>
        <v>Delkontraktnavn hentes automatisk ved å fylle ut delkontraktnummer</v>
      </c>
      <c r="D6438" s="34"/>
      <c r="E6438" s="34"/>
      <c r="F6438" s="33"/>
      <c r="G6438" s="33"/>
      <c r="H6438" s="15"/>
      <c r="I6438" s="15"/>
      <c r="J6438" s="15"/>
      <c r="K6438" s="48"/>
      <c r="L6438" s="44"/>
      <c r="M6438" s="47" t="str">
        <f>IFERROR(TRIM($K6438)/_xlfn.XLOOKUP(TRIM($F6438),Produktinformasjon!$D$5:$D$10000,Produktinformasjon!$L$5:$L$10000,,0),"Pris per enhet "&amp;Til_Hvem&amp;" beregnes automatisk ved komplett utfylling")</f>
        <v>Pris per enhet Regionalt beregnes automatisk ved komplett utfylling</v>
      </c>
      <c r="N6438" s="47" t="str">
        <f>IFERROR(TRIM($L6438)/_xlfn.XLOOKUP(TRIM($F6438),Produktinformasjon!$D$5:$D$10000,Produktinformasjon!$L$5:$L$10000,,0),"Pris per enhet Regionalt felleslager beregnes automatisk ved komplett utfylling")</f>
        <v>Pris per enhet Regionalt felleslager beregnes automatisk ved komplett utfylling</v>
      </c>
    </row>
    <row r="6439" spans="2:14" x14ac:dyDescent="0.25">
      <c r="B6439" s="33"/>
      <c r="C6439" t="str" cm="1">
        <f t="array" ref="C6439">IFERROR(_xlfn.TEXTJOIN(" | ", TRUE, _xlfn._xlws.FILTER(delKontrakt['#] &amp; " " &amp; delKontrakt[Navn], ISNUMBER(MATCH(delKontrakt['#], VALUE(_xlfn.TEXTSPLIT(SUBSTITUTE(Prisinformasjon!$B6439,  ", ", ","), ",")), 0)))), "Delkontraktnavn hentes automatisk ved å fylle ut delkontraktnummer")</f>
        <v>Delkontraktnavn hentes automatisk ved å fylle ut delkontraktnummer</v>
      </c>
      <c r="D6439" s="34"/>
      <c r="E6439" s="34"/>
      <c r="F6439" s="33"/>
      <c r="G6439" s="33"/>
      <c r="H6439" s="15"/>
      <c r="I6439" s="15"/>
      <c r="J6439" s="15"/>
      <c r="K6439" s="48"/>
      <c r="L6439" s="44"/>
      <c r="M6439" s="47" t="str">
        <f>IFERROR(TRIM($K6439)/_xlfn.XLOOKUP(TRIM($F6439),Produktinformasjon!$D$5:$D$10000,Produktinformasjon!$L$5:$L$10000,,0),"Pris per enhet "&amp;Til_Hvem&amp;" beregnes automatisk ved komplett utfylling")</f>
        <v>Pris per enhet Regionalt beregnes automatisk ved komplett utfylling</v>
      </c>
      <c r="N6439" s="47" t="str">
        <f>IFERROR(TRIM($L6439)/_xlfn.XLOOKUP(TRIM($F6439),Produktinformasjon!$D$5:$D$10000,Produktinformasjon!$L$5:$L$10000,,0),"Pris per enhet Regionalt felleslager beregnes automatisk ved komplett utfylling")</f>
        <v>Pris per enhet Regionalt felleslager beregnes automatisk ved komplett utfylling</v>
      </c>
    </row>
    <row r="6440" spans="2:14" x14ac:dyDescent="0.25">
      <c r="B6440" s="33"/>
      <c r="C6440" t="str" cm="1">
        <f t="array" ref="C6440">IFERROR(_xlfn.TEXTJOIN(" | ", TRUE, _xlfn._xlws.FILTER(delKontrakt['#] &amp; " " &amp; delKontrakt[Navn], ISNUMBER(MATCH(delKontrakt['#], VALUE(_xlfn.TEXTSPLIT(SUBSTITUTE(Prisinformasjon!$B6440,  ", ", ","), ",")), 0)))), "Delkontraktnavn hentes automatisk ved å fylle ut delkontraktnummer")</f>
        <v>Delkontraktnavn hentes automatisk ved å fylle ut delkontraktnummer</v>
      </c>
      <c r="D6440" s="34"/>
      <c r="E6440" s="34"/>
      <c r="F6440" s="33"/>
      <c r="G6440" s="33"/>
      <c r="H6440" s="15"/>
      <c r="I6440" s="15"/>
      <c r="J6440" s="15"/>
      <c r="K6440" s="48"/>
      <c r="L6440" s="44"/>
      <c r="M6440" s="47" t="str">
        <f>IFERROR(TRIM($K6440)/_xlfn.XLOOKUP(TRIM($F6440),Produktinformasjon!$D$5:$D$10000,Produktinformasjon!$L$5:$L$10000,,0),"Pris per enhet "&amp;Til_Hvem&amp;" beregnes automatisk ved komplett utfylling")</f>
        <v>Pris per enhet Regionalt beregnes automatisk ved komplett utfylling</v>
      </c>
      <c r="N6440" s="47" t="str">
        <f>IFERROR(TRIM($L6440)/_xlfn.XLOOKUP(TRIM($F6440),Produktinformasjon!$D$5:$D$10000,Produktinformasjon!$L$5:$L$10000,,0),"Pris per enhet Regionalt felleslager beregnes automatisk ved komplett utfylling")</f>
        <v>Pris per enhet Regionalt felleslager beregnes automatisk ved komplett utfylling</v>
      </c>
    </row>
    <row r="6441" spans="2:14" x14ac:dyDescent="0.25">
      <c r="B6441" s="33"/>
      <c r="C6441" t="str" cm="1">
        <f t="array" ref="C6441">IFERROR(_xlfn.TEXTJOIN(" | ", TRUE, _xlfn._xlws.FILTER(delKontrakt['#] &amp; " " &amp; delKontrakt[Navn], ISNUMBER(MATCH(delKontrakt['#], VALUE(_xlfn.TEXTSPLIT(SUBSTITUTE(Prisinformasjon!$B6441,  ", ", ","), ",")), 0)))), "Delkontraktnavn hentes automatisk ved å fylle ut delkontraktnummer")</f>
        <v>Delkontraktnavn hentes automatisk ved å fylle ut delkontraktnummer</v>
      </c>
      <c r="D6441" s="34"/>
      <c r="E6441" s="34"/>
      <c r="F6441" s="33"/>
      <c r="G6441" s="33"/>
      <c r="H6441" s="15"/>
      <c r="I6441" s="15"/>
      <c r="J6441" s="15"/>
      <c r="K6441" s="48"/>
      <c r="L6441" s="44"/>
      <c r="M6441" s="47" t="str">
        <f>IFERROR(TRIM($K6441)/_xlfn.XLOOKUP(TRIM($F6441),Produktinformasjon!$D$5:$D$10000,Produktinformasjon!$L$5:$L$10000,,0),"Pris per enhet "&amp;Til_Hvem&amp;" beregnes automatisk ved komplett utfylling")</f>
        <v>Pris per enhet Regionalt beregnes automatisk ved komplett utfylling</v>
      </c>
      <c r="N6441" s="47" t="str">
        <f>IFERROR(TRIM($L6441)/_xlfn.XLOOKUP(TRIM($F6441),Produktinformasjon!$D$5:$D$10000,Produktinformasjon!$L$5:$L$10000,,0),"Pris per enhet Regionalt felleslager beregnes automatisk ved komplett utfylling")</f>
        <v>Pris per enhet Regionalt felleslager beregnes automatisk ved komplett utfylling</v>
      </c>
    </row>
    <row r="6442" spans="2:14" x14ac:dyDescent="0.25">
      <c r="B6442" s="33"/>
      <c r="C6442" t="str" cm="1">
        <f t="array" ref="C6442">IFERROR(_xlfn.TEXTJOIN(" | ", TRUE, _xlfn._xlws.FILTER(delKontrakt['#] &amp; " " &amp; delKontrakt[Navn], ISNUMBER(MATCH(delKontrakt['#], VALUE(_xlfn.TEXTSPLIT(SUBSTITUTE(Prisinformasjon!$B6442,  ", ", ","), ",")), 0)))), "Delkontraktnavn hentes automatisk ved å fylle ut delkontraktnummer")</f>
        <v>Delkontraktnavn hentes automatisk ved å fylle ut delkontraktnummer</v>
      </c>
      <c r="D6442" s="34"/>
      <c r="E6442" s="34"/>
      <c r="F6442" s="33"/>
      <c r="G6442" s="33"/>
      <c r="H6442" s="15"/>
      <c r="I6442" s="15"/>
      <c r="J6442" s="15"/>
      <c r="K6442" s="48"/>
      <c r="L6442" s="44"/>
      <c r="M6442" s="47" t="str">
        <f>IFERROR(TRIM($K6442)/_xlfn.XLOOKUP(TRIM($F6442),Produktinformasjon!$D$5:$D$10000,Produktinformasjon!$L$5:$L$10000,,0),"Pris per enhet "&amp;Til_Hvem&amp;" beregnes automatisk ved komplett utfylling")</f>
        <v>Pris per enhet Regionalt beregnes automatisk ved komplett utfylling</v>
      </c>
      <c r="N6442" s="47" t="str">
        <f>IFERROR(TRIM($L6442)/_xlfn.XLOOKUP(TRIM($F6442),Produktinformasjon!$D$5:$D$10000,Produktinformasjon!$L$5:$L$10000,,0),"Pris per enhet Regionalt felleslager beregnes automatisk ved komplett utfylling")</f>
        <v>Pris per enhet Regionalt felleslager beregnes automatisk ved komplett utfylling</v>
      </c>
    </row>
    <row r="6443" spans="2:14" x14ac:dyDescent="0.25">
      <c r="B6443" s="33"/>
      <c r="C6443" t="str" cm="1">
        <f t="array" ref="C6443">IFERROR(_xlfn.TEXTJOIN(" | ", TRUE, _xlfn._xlws.FILTER(delKontrakt['#] &amp; " " &amp; delKontrakt[Navn], ISNUMBER(MATCH(delKontrakt['#], VALUE(_xlfn.TEXTSPLIT(SUBSTITUTE(Prisinformasjon!$B6443,  ", ", ","), ",")), 0)))), "Delkontraktnavn hentes automatisk ved å fylle ut delkontraktnummer")</f>
        <v>Delkontraktnavn hentes automatisk ved å fylle ut delkontraktnummer</v>
      </c>
      <c r="D6443" s="34"/>
      <c r="E6443" s="34"/>
      <c r="F6443" s="33"/>
      <c r="G6443" s="33"/>
      <c r="H6443" s="15"/>
      <c r="I6443" s="15"/>
      <c r="J6443" s="15"/>
      <c r="K6443" s="48"/>
      <c r="L6443" s="44"/>
      <c r="M6443" s="47" t="str">
        <f>IFERROR(TRIM($K6443)/_xlfn.XLOOKUP(TRIM($F6443),Produktinformasjon!$D$5:$D$10000,Produktinformasjon!$L$5:$L$10000,,0),"Pris per enhet "&amp;Til_Hvem&amp;" beregnes automatisk ved komplett utfylling")</f>
        <v>Pris per enhet Regionalt beregnes automatisk ved komplett utfylling</v>
      </c>
      <c r="N6443" s="47" t="str">
        <f>IFERROR(TRIM($L6443)/_xlfn.XLOOKUP(TRIM($F6443),Produktinformasjon!$D$5:$D$10000,Produktinformasjon!$L$5:$L$10000,,0),"Pris per enhet Regionalt felleslager beregnes automatisk ved komplett utfylling")</f>
        <v>Pris per enhet Regionalt felleslager beregnes automatisk ved komplett utfylling</v>
      </c>
    </row>
    <row r="6444" spans="2:14" x14ac:dyDescent="0.25">
      <c r="B6444" s="33"/>
      <c r="C6444" t="str" cm="1">
        <f t="array" ref="C6444">IFERROR(_xlfn.TEXTJOIN(" | ", TRUE, _xlfn._xlws.FILTER(delKontrakt['#] &amp; " " &amp; delKontrakt[Navn], ISNUMBER(MATCH(delKontrakt['#], VALUE(_xlfn.TEXTSPLIT(SUBSTITUTE(Prisinformasjon!$B6444,  ", ", ","), ",")), 0)))), "Delkontraktnavn hentes automatisk ved å fylle ut delkontraktnummer")</f>
        <v>Delkontraktnavn hentes automatisk ved å fylle ut delkontraktnummer</v>
      </c>
      <c r="D6444" s="34"/>
      <c r="E6444" s="34"/>
      <c r="F6444" s="33"/>
      <c r="G6444" s="33"/>
      <c r="H6444" s="15"/>
      <c r="I6444" s="15"/>
      <c r="J6444" s="15"/>
      <c r="K6444" s="48"/>
      <c r="L6444" s="44"/>
      <c r="M6444" s="47" t="str">
        <f>IFERROR(TRIM($K6444)/_xlfn.XLOOKUP(TRIM($F6444),Produktinformasjon!$D$5:$D$10000,Produktinformasjon!$L$5:$L$10000,,0),"Pris per enhet "&amp;Til_Hvem&amp;" beregnes automatisk ved komplett utfylling")</f>
        <v>Pris per enhet Regionalt beregnes automatisk ved komplett utfylling</v>
      </c>
      <c r="N6444" s="47" t="str">
        <f>IFERROR(TRIM($L6444)/_xlfn.XLOOKUP(TRIM($F6444),Produktinformasjon!$D$5:$D$10000,Produktinformasjon!$L$5:$L$10000,,0),"Pris per enhet Regionalt felleslager beregnes automatisk ved komplett utfylling")</f>
        <v>Pris per enhet Regionalt felleslager beregnes automatisk ved komplett utfylling</v>
      </c>
    </row>
    <row r="6445" spans="2:14" x14ac:dyDescent="0.25">
      <c r="B6445" s="33"/>
      <c r="C6445" t="str" cm="1">
        <f t="array" ref="C6445">IFERROR(_xlfn.TEXTJOIN(" | ", TRUE, _xlfn._xlws.FILTER(delKontrakt['#] &amp; " " &amp; delKontrakt[Navn], ISNUMBER(MATCH(delKontrakt['#], VALUE(_xlfn.TEXTSPLIT(SUBSTITUTE(Prisinformasjon!$B6445,  ", ", ","), ",")), 0)))), "Delkontraktnavn hentes automatisk ved å fylle ut delkontraktnummer")</f>
        <v>Delkontraktnavn hentes automatisk ved å fylle ut delkontraktnummer</v>
      </c>
      <c r="D6445" s="34"/>
      <c r="E6445" s="34"/>
      <c r="F6445" s="33"/>
      <c r="G6445" s="33"/>
      <c r="H6445" s="15"/>
      <c r="I6445" s="15"/>
      <c r="J6445" s="15"/>
      <c r="K6445" s="48"/>
      <c r="L6445" s="44"/>
      <c r="M6445" s="47" t="str">
        <f>IFERROR(TRIM($K6445)/_xlfn.XLOOKUP(TRIM($F6445),Produktinformasjon!$D$5:$D$10000,Produktinformasjon!$L$5:$L$10000,,0),"Pris per enhet "&amp;Til_Hvem&amp;" beregnes automatisk ved komplett utfylling")</f>
        <v>Pris per enhet Regionalt beregnes automatisk ved komplett utfylling</v>
      </c>
      <c r="N6445" s="47" t="str">
        <f>IFERROR(TRIM($L6445)/_xlfn.XLOOKUP(TRIM($F6445),Produktinformasjon!$D$5:$D$10000,Produktinformasjon!$L$5:$L$10000,,0),"Pris per enhet Regionalt felleslager beregnes automatisk ved komplett utfylling")</f>
        <v>Pris per enhet Regionalt felleslager beregnes automatisk ved komplett utfylling</v>
      </c>
    </row>
    <row r="6446" spans="2:14" x14ac:dyDescent="0.25">
      <c r="B6446" s="33"/>
      <c r="C6446" t="str" cm="1">
        <f t="array" ref="C6446">IFERROR(_xlfn.TEXTJOIN(" | ", TRUE, _xlfn._xlws.FILTER(delKontrakt['#] &amp; " " &amp; delKontrakt[Navn], ISNUMBER(MATCH(delKontrakt['#], VALUE(_xlfn.TEXTSPLIT(SUBSTITUTE(Prisinformasjon!$B6446,  ", ", ","), ",")), 0)))), "Delkontraktnavn hentes automatisk ved å fylle ut delkontraktnummer")</f>
        <v>Delkontraktnavn hentes automatisk ved å fylle ut delkontraktnummer</v>
      </c>
      <c r="D6446" s="34"/>
      <c r="E6446" s="34"/>
      <c r="F6446" s="33"/>
      <c r="G6446" s="33"/>
      <c r="H6446" s="15"/>
      <c r="I6446" s="15"/>
      <c r="J6446" s="15"/>
      <c r="K6446" s="48"/>
      <c r="L6446" s="44"/>
      <c r="M6446" s="47" t="str">
        <f>IFERROR(TRIM($K6446)/_xlfn.XLOOKUP(TRIM($F6446),Produktinformasjon!$D$5:$D$10000,Produktinformasjon!$L$5:$L$10000,,0),"Pris per enhet "&amp;Til_Hvem&amp;" beregnes automatisk ved komplett utfylling")</f>
        <v>Pris per enhet Regionalt beregnes automatisk ved komplett utfylling</v>
      </c>
      <c r="N6446" s="47" t="str">
        <f>IFERROR(TRIM($L6446)/_xlfn.XLOOKUP(TRIM($F6446),Produktinformasjon!$D$5:$D$10000,Produktinformasjon!$L$5:$L$10000,,0),"Pris per enhet Regionalt felleslager beregnes automatisk ved komplett utfylling")</f>
        <v>Pris per enhet Regionalt felleslager beregnes automatisk ved komplett utfylling</v>
      </c>
    </row>
    <row r="6447" spans="2:14" x14ac:dyDescent="0.25">
      <c r="B6447" s="33"/>
      <c r="C6447" t="str" cm="1">
        <f t="array" ref="C6447">IFERROR(_xlfn.TEXTJOIN(" | ", TRUE, _xlfn._xlws.FILTER(delKontrakt['#] &amp; " " &amp; delKontrakt[Navn], ISNUMBER(MATCH(delKontrakt['#], VALUE(_xlfn.TEXTSPLIT(SUBSTITUTE(Prisinformasjon!$B6447,  ", ", ","), ",")), 0)))), "Delkontraktnavn hentes automatisk ved å fylle ut delkontraktnummer")</f>
        <v>Delkontraktnavn hentes automatisk ved å fylle ut delkontraktnummer</v>
      </c>
      <c r="D6447" s="34"/>
      <c r="E6447" s="34"/>
      <c r="F6447" s="33"/>
      <c r="G6447" s="33"/>
      <c r="H6447" s="15"/>
      <c r="I6447" s="15"/>
      <c r="J6447" s="15"/>
      <c r="K6447" s="48"/>
      <c r="L6447" s="44"/>
      <c r="M6447" s="47" t="str">
        <f>IFERROR(TRIM($K6447)/_xlfn.XLOOKUP(TRIM($F6447),Produktinformasjon!$D$5:$D$10000,Produktinformasjon!$L$5:$L$10000,,0),"Pris per enhet "&amp;Til_Hvem&amp;" beregnes automatisk ved komplett utfylling")</f>
        <v>Pris per enhet Regionalt beregnes automatisk ved komplett utfylling</v>
      </c>
      <c r="N6447" s="47" t="str">
        <f>IFERROR(TRIM($L6447)/_xlfn.XLOOKUP(TRIM($F6447),Produktinformasjon!$D$5:$D$10000,Produktinformasjon!$L$5:$L$10000,,0),"Pris per enhet Regionalt felleslager beregnes automatisk ved komplett utfylling")</f>
        <v>Pris per enhet Regionalt felleslager beregnes automatisk ved komplett utfylling</v>
      </c>
    </row>
    <row r="6448" spans="2:14" x14ac:dyDescent="0.25">
      <c r="B6448" s="33"/>
      <c r="C6448" t="str" cm="1">
        <f t="array" ref="C6448">IFERROR(_xlfn.TEXTJOIN(" | ", TRUE, _xlfn._xlws.FILTER(delKontrakt['#] &amp; " " &amp; delKontrakt[Navn], ISNUMBER(MATCH(delKontrakt['#], VALUE(_xlfn.TEXTSPLIT(SUBSTITUTE(Prisinformasjon!$B6448,  ", ", ","), ",")), 0)))), "Delkontraktnavn hentes automatisk ved å fylle ut delkontraktnummer")</f>
        <v>Delkontraktnavn hentes automatisk ved å fylle ut delkontraktnummer</v>
      </c>
      <c r="D6448" s="34"/>
      <c r="E6448" s="34"/>
      <c r="F6448" s="33"/>
      <c r="G6448" s="33"/>
      <c r="H6448" s="15"/>
      <c r="I6448" s="15"/>
      <c r="J6448" s="15"/>
      <c r="K6448" s="48"/>
      <c r="L6448" s="44"/>
      <c r="M6448" s="47" t="str">
        <f>IFERROR(TRIM($K6448)/_xlfn.XLOOKUP(TRIM($F6448),Produktinformasjon!$D$5:$D$10000,Produktinformasjon!$L$5:$L$10000,,0),"Pris per enhet "&amp;Til_Hvem&amp;" beregnes automatisk ved komplett utfylling")</f>
        <v>Pris per enhet Regionalt beregnes automatisk ved komplett utfylling</v>
      </c>
      <c r="N6448" s="47" t="str">
        <f>IFERROR(TRIM($L6448)/_xlfn.XLOOKUP(TRIM($F6448),Produktinformasjon!$D$5:$D$10000,Produktinformasjon!$L$5:$L$10000,,0),"Pris per enhet Regionalt felleslager beregnes automatisk ved komplett utfylling")</f>
        <v>Pris per enhet Regionalt felleslager beregnes automatisk ved komplett utfylling</v>
      </c>
    </row>
    <row r="6449" spans="2:14" x14ac:dyDescent="0.25">
      <c r="B6449" s="33"/>
      <c r="C6449" t="str" cm="1">
        <f t="array" ref="C6449">IFERROR(_xlfn.TEXTJOIN(" | ", TRUE, _xlfn._xlws.FILTER(delKontrakt['#] &amp; " " &amp; delKontrakt[Navn], ISNUMBER(MATCH(delKontrakt['#], VALUE(_xlfn.TEXTSPLIT(SUBSTITUTE(Prisinformasjon!$B6449,  ", ", ","), ",")), 0)))), "Delkontraktnavn hentes automatisk ved å fylle ut delkontraktnummer")</f>
        <v>Delkontraktnavn hentes automatisk ved å fylle ut delkontraktnummer</v>
      </c>
      <c r="D6449" s="34"/>
      <c r="E6449" s="34"/>
      <c r="F6449" s="33"/>
      <c r="G6449" s="33"/>
      <c r="H6449" s="15"/>
      <c r="I6449" s="15"/>
      <c r="J6449" s="15"/>
      <c r="K6449" s="48"/>
      <c r="L6449" s="44"/>
      <c r="M6449" s="47" t="str">
        <f>IFERROR(TRIM($K6449)/_xlfn.XLOOKUP(TRIM($F6449),Produktinformasjon!$D$5:$D$10000,Produktinformasjon!$L$5:$L$10000,,0),"Pris per enhet "&amp;Til_Hvem&amp;" beregnes automatisk ved komplett utfylling")</f>
        <v>Pris per enhet Regionalt beregnes automatisk ved komplett utfylling</v>
      </c>
      <c r="N6449" s="47" t="str">
        <f>IFERROR(TRIM($L6449)/_xlfn.XLOOKUP(TRIM($F6449),Produktinformasjon!$D$5:$D$10000,Produktinformasjon!$L$5:$L$10000,,0),"Pris per enhet Regionalt felleslager beregnes automatisk ved komplett utfylling")</f>
        <v>Pris per enhet Regionalt felleslager beregnes automatisk ved komplett utfylling</v>
      </c>
    </row>
    <row r="6450" spans="2:14" x14ac:dyDescent="0.25">
      <c r="B6450" s="33"/>
      <c r="C6450" t="str" cm="1">
        <f t="array" ref="C6450">IFERROR(_xlfn.TEXTJOIN(" | ", TRUE, _xlfn._xlws.FILTER(delKontrakt['#] &amp; " " &amp; delKontrakt[Navn], ISNUMBER(MATCH(delKontrakt['#], VALUE(_xlfn.TEXTSPLIT(SUBSTITUTE(Prisinformasjon!$B6450,  ", ", ","), ",")), 0)))), "Delkontraktnavn hentes automatisk ved å fylle ut delkontraktnummer")</f>
        <v>Delkontraktnavn hentes automatisk ved å fylle ut delkontraktnummer</v>
      </c>
      <c r="D6450" s="34"/>
      <c r="E6450" s="34"/>
      <c r="F6450" s="33"/>
      <c r="G6450" s="33"/>
      <c r="H6450" s="15"/>
      <c r="I6450" s="15"/>
      <c r="J6450" s="15"/>
      <c r="K6450" s="48"/>
      <c r="L6450" s="44"/>
      <c r="M6450" s="47" t="str">
        <f>IFERROR(TRIM($K6450)/_xlfn.XLOOKUP(TRIM($F6450),Produktinformasjon!$D$5:$D$10000,Produktinformasjon!$L$5:$L$10000,,0),"Pris per enhet "&amp;Til_Hvem&amp;" beregnes automatisk ved komplett utfylling")</f>
        <v>Pris per enhet Regionalt beregnes automatisk ved komplett utfylling</v>
      </c>
      <c r="N6450" s="47" t="str">
        <f>IFERROR(TRIM($L6450)/_xlfn.XLOOKUP(TRIM($F6450),Produktinformasjon!$D$5:$D$10000,Produktinformasjon!$L$5:$L$10000,,0),"Pris per enhet Regionalt felleslager beregnes automatisk ved komplett utfylling")</f>
        <v>Pris per enhet Regionalt felleslager beregnes automatisk ved komplett utfylling</v>
      </c>
    </row>
    <row r="6451" spans="2:14" x14ac:dyDescent="0.25">
      <c r="B6451" s="33"/>
      <c r="C6451" t="str" cm="1">
        <f t="array" ref="C6451">IFERROR(_xlfn.TEXTJOIN(" | ", TRUE, _xlfn._xlws.FILTER(delKontrakt['#] &amp; " " &amp; delKontrakt[Navn], ISNUMBER(MATCH(delKontrakt['#], VALUE(_xlfn.TEXTSPLIT(SUBSTITUTE(Prisinformasjon!$B6451,  ", ", ","), ",")), 0)))), "Delkontraktnavn hentes automatisk ved å fylle ut delkontraktnummer")</f>
        <v>Delkontraktnavn hentes automatisk ved å fylle ut delkontraktnummer</v>
      </c>
      <c r="D6451" s="34"/>
      <c r="E6451" s="34"/>
      <c r="F6451" s="33"/>
      <c r="G6451" s="33"/>
      <c r="H6451" s="15"/>
      <c r="I6451" s="15"/>
      <c r="J6451" s="15"/>
      <c r="K6451" s="48"/>
      <c r="L6451" s="44"/>
      <c r="M6451" s="47" t="str">
        <f>IFERROR(TRIM($K6451)/_xlfn.XLOOKUP(TRIM($F6451),Produktinformasjon!$D$5:$D$10000,Produktinformasjon!$L$5:$L$10000,,0),"Pris per enhet "&amp;Til_Hvem&amp;" beregnes automatisk ved komplett utfylling")</f>
        <v>Pris per enhet Regionalt beregnes automatisk ved komplett utfylling</v>
      </c>
      <c r="N6451" s="47" t="str">
        <f>IFERROR(TRIM($L6451)/_xlfn.XLOOKUP(TRIM($F6451),Produktinformasjon!$D$5:$D$10000,Produktinformasjon!$L$5:$L$10000,,0),"Pris per enhet Regionalt felleslager beregnes automatisk ved komplett utfylling")</f>
        <v>Pris per enhet Regionalt felleslager beregnes automatisk ved komplett utfylling</v>
      </c>
    </row>
    <row r="6452" spans="2:14" x14ac:dyDescent="0.25">
      <c r="B6452" s="33"/>
      <c r="C6452" t="str" cm="1">
        <f t="array" ref="C6452">IFERROR(_xlfn.TEXTJOIN(" | ", TRUE, _xlfn._xlws.FILTER(delKontrakt['#] &amp; " " &amp; delKontrakt[Navn], ISNUMBER(MATCH(delKontrakt['#], VALUE(_xlfn.TEXTSPLIT(SUBSTITUTE(Prisinformasjon!$B6452,  ", ", ","), ",")), 0)))), "Delkontraktnavn hentes automatisk ved å fylle ut delkontraktnummer")</f>
        <v>Delkontraktnavn hentes automatisk ved å fylle ut delkontraktnummer</v>
      </c>
      <c r="D6452" s="34"/>
      <c r="E6452" s="34"/>
      <c r="F6452" s="33"/>
      <c r="G6452" s="33"/>
      <c r="H6452" s="15"/>
      <c r="I6452" s="15"/>
      <c r="J6452" s="15"/>
      <c r="K6452" s="48"/>
      <c r="L6452" s="44"/>
      <c r="M6452" s="47" t="str">
        <f>IFERROR(TRIM($K6452)/_xlfn.XLOOKUP(TRIM($F6452),Produktinformasjon!$D$5:$D$10000,Produktinformasjon!$L$5:$L$10000,,0),"Pris per enhet "&amp;Til_Hvem&amp;" beregnes automatisk ved komplett utfylling")</f>
        <v>Pris per enhet Regionalt beregnes automatisk ved komplett utfylling</v>
      </c>
      <c r="N6452" s="47" t="str">
        <f>IFERROR(TRIM($L6452)/_xlfn.XLOOKUP(TRIM($F6452),Produktinformasjon!$D$5:$D$10000,Produktinformasjon!$L$5:$L$10000,,0),"Pris per enhet Regionalt felleslager beregnes automatisk ved komplett utfylling")</f>
        <v>Pris per enhet Regionalt felleslager beregnes automatisk ved komplett utfylling</v>
      </c>
    </row>
    <row r="6453" spans="2:14" x14ac:dyDescent="0.25">
      <c r="B6453" s="33"/>
      <c r="C6453" t="str" cm="1">
        <f t="array" ref="C6453">IFERROR(_xlfn.TEXTJOIN(" | ", TRUE, _xlfn._xlws.FILTER(delKontrakt['#] &amp; " " &amp; delKontrakt[Navn], ISNUMBER(MATCH(delKontrakt['#], VALUE(_xlfn.TEXTSPLIT(SUBSTITUTE(Prisinformasjon!$B6453,  ", ", ","), ",")), 0)))), "Delkontraktnavn hentes automatisk ved å fylle ut delkontraktnummer")</f>
        <v>Delkontraktnavn hentes automatisk ved å fylle ut delkontraktnummer</v>
      </c>
      <c r="D6453" s="34"/>
      <c r="E6453" s="34"/>
      <c r="F6453" s="33"/>
      <c r="G6453" s="33"/>
      <c r="H6453" s="15"/>
      <c r="I6453" s="15"/>
      <c r="J6453" s="15"/>
      <c r="K6453" s="48"/>
      <c r="L6453" s="44"/>
      <c r="M6453" s="47" t="str">
        <f>IFERROR(TRIM($K6453)/_xlfn.XLOOKUP(TRIM($F6453),Produktinformasjon!$D$5:$D$10000,Produktinformasjon!$L$5:$L$10000,,0),"Pris per enhet "&amp;Til_Hvem&amp;" beregnes automatisk ved komplett utfylling")</f>
        <v>Pris per enhet Regionalt beregnes automatisk ved komplett utfylling</v>
      </c>
      <c r="N6453" s="47" t="str">
        <f>IFERROR(TRIM($L6453)/_xlfn.XLOOKUP(TRIM($F6453),Produktinformasjon!$D$5:$D$10000,Produktinformasjon!$L$5:$L$10000,,0),"Pris per enhet Regionalt felleslager beregnes automatisk ved komplett utfylling")</f>
        <v>Pris per enhet Regionalt felleslager beregnes automatisk ved komplett utfylling</v>
      </c>
    </row>
    <row r="6454" spans="2:14" x14ac:dyDescent="0.25">
      <c r="B6454" s="33"/>
      <c r="C6454" t="str" cm="1">
        <f t="array" ref="C6454">IFERROR(_xlfn.TEXTJOIN(" | ", TRUE, _xlfn._xlws.FILTER(delKontrakt['#] &amp; " " &amp; delKontrakt[Navn], ISNUMBER(MATCH(delKontrakt['#], VALUE(_xlfn.TEXTSPLIT(SUBSTITUTE(Prisinformasjon!$B6454,  ", ", ","), ",")), 0)))), "Delkontraktnavn hentes automatisk ved å fylle ut delkontraktnummer")</f>
        <v>Delkontraktnavn hentes automatisk ved å fylle ut delkontraktnummer</v>
      </c>
      <c r="D6454" s="34"/>
      <c r="E6454" s="34"/>
      <c r="F6454" s="33"/>
      <c r="G6454" s="33"/>
      <c r="H6454" s="15"/>
      <c r="I6454" s="15"/>
      <c r="J6454" s="15"/>
      <c r="K6454" s="48"/>
      <c r="L6454" s="44"/>
      <c r="M6454" s="47" t="str">
        <f>IFERROR(TRIM($K6454)/_xlfn.XLOOKUP(TRIM($F6454),Produktinformasjon!$D$5:$D$10000,Produktinformasjon!$L$5:$L$10000,,0),"Pris per enhet "&amp;Til_Hvem&amp;" beregnes automatisk ved komplett utfylling")</f>
        <v>Pris per enhet Regionalt beregnes automatisk ved komplett utfylling</v>
      </c>
      <c r="N6454" s="47" t="str">
        <f>IFERROR(TRIM($L6454)/_xlfn.XLOOKUP(TRIM($F6454),Produktinformasjon!$D$5:$D$10000,Produktinformasjon!$L$5:$L$10000,,0),"Pris per enhet Regionalt felleslager beregnes automatisk ved komplett utfylling")</f>
        <v>Pris per enhet Regionalt felleslager beregnes automatisk ved komplett utfylling</v>
      </c>
    </row>
    <row r="6455" spans="2:14" x14ac:dyDescent="0.25">
      <c r="B6455" s="33"/>
      <c r="C6455" t="str" cm="1">
        <f t="array" ref="C6455">IFERROR(_xlfn.TEXTJOIN(" | ", TRUE, _xlfn._xlws.FILTER(delKontrakt['#] &amp; " " &amp; delKontrakt[Navn], ISNUMBER(MATCH(delKontrakt['#], VALUE(_xlfn.TEXTSPLIT(SUBSTITUTE(Prisinformasjon!$B6455,  ", ", ","), ",")), 0)))), "Delkontraktnavn hentes automatisk ved å fylle ut delkontraktnummer")</f>
        <v>Delkontraktnavn hentes automatisk ved å fylle ut delkontraktnummer</v>
      </c>
      <c r="D6455" s="34"/>
      <c r="E6455" s="34"/>
      <c r="F6455" s="33"/>
      <c r="G6455" s="33"/>
      <c r="H6455" s="15"/>
      <c r="I6455" s="15"/>
      <c r="J6455" s="15"/>
      <c r="K6455" s="48"/>
      <c r="L6455" s="44"/>
      <c r="M6455" s="47" t="str">
        <f>IFERROR(TRIM($K6455)/_xlfn.XLOOKUP(TRIM($F6455),Produktinformasjon!$D$5:$D$10000,Produktinformasjon!$L$5:$L$10000,,0),"Pris per enhet "&amp;Til_Hvem&amp;" beregnes automatisk ved komplett utfylling")</f>
        <v>Pris per enhet Regionalt beregnes automatisk ved komplett utfylling</v>
      </c>
      <c r="N6455" s="47" t="str">
        <f>IFERROR(TRIM($L6455)/_xlfn.XLOOKUP(TRIM($F6455),Produktinformasjon!$D$5:$D$10000,Produktinformasjon!$L$5:$L$10000,,0),"Pris per enhet Regionalt felleslager beregnes automatisk ved komplett utfylling")</f>
        <v>Pris per enhet Regionalt felleslager beregnes automatisk ved komplett utfylling</v>
      </c>
    </row>
    <row r="6456" spans="2:14" x14ac:dyDescent="0.25">
      <c r="B6456" s="33"/>
      <c r="C6456" t="str" cm="1">
        <f t="array" ref="C6456">IFERROR(_xlfn.TEXTJOIN(" | ", TRUE, _xlfn._xlws.FILTER(delKontrakt['#] &amp; " " &amp; delKontrakt[Navn], ISNUMBER(MATCH(delKontrakt['#], VALUE(_xlfn.TEXTSPLIT(SUBSTITUTE(Prisinformasjon!$B6456,  ", ", ","), ",")), 0)))), "Delkontraktnavn hentes automatisk ved å fylle ut delkontraktnummer")</f>
        <v>Delkontraktnavn hentes automatisk ved å fylle ut delkontraktnummer</v>
      </c>
      <c r="D6456" s="34"/>
      <c r="E6456" s="34"/>
      <c r="F6456" s="33"/>
      <c r="G6456" s="33"/>
      <c r="H6456" s="15"/>
      <c r="I6456" s="15"/>
      <c r="J6456" s="15"/>
      <c r="K6456" s="48"/>
      <c r="L6456" s="44"/>
      <c r="M6456" s="47" t="str">
        <f>IFERROR(TRIM($K6456)/_xlfn.XLOOKUP(TRIM($F6456),Produktinformasjon!$D$5:$D$10000,Produktinformasjon!$L$5:$L$10000,,0),"Pris per enhet "&amp;Til_Hvem&amp;" beregnes automatisk ved komplett utfylling")</f>
        <v>Pris per enhet Regionalt beregnes automatisk ved komplett utfylling</v>
      </c>
      <c r="N6456" s="47" t="str">
        <f>IFERROR(TRIM($L6456)/_xlfn.XLOOKUP(TRIM($F6456),Produktinformasjon!$D$5:$D$10000,Produktinformasjon!$L$5:$L$10000,,0),"Pris per enhet Regionalt felleslager beregnes automatisk ved komplett utfylling")</f>
        <v>Pris per enhet Regionalt felleslager beregnes automatisk ved komplett utfylling</v>
      </c>
    </row>
    <row r="6457" spans="2:14" x14ac:dyDescent="0.25">
      <c r="B6457" s="33"/>
      <c r="C6457" t="str" cm="1">
        <f t="array" ref="C6457">IFERROR(_xlfn.TEXTJOIN(" | ", TRUE, _xlfn._xlws.FILTER(delKontrakt['#] &amp; " " &amp; delKontrakt[Navn], ISNUMBER(MATCH(delKontrakt['#], VALUE(_xlfn.TEXTSPLIT(SUBSTITUTE(Prisinformasjon!$B6457,  ", ", ","), ",")), 0)))), "Delkontraktnavn hentes automatisk ved å fylle ut delkontraktnummer")</f>
        <v>Delkontraktnavn hentes automatisk ved å fylle ut delkontraktnummer</v>
      </c>
      <c r="D6457" s="34"/>
      <c r="E6457" s="34"/>
      <c r="F6457" s="33"/>
      <c r="G6457" s="33"/>
      <c r="H6457" s="15"/>
      <c r="I6457" s="15"/>
      <c r="J6457" s="15"/>
      <c r="K6457" s="48"/>
      <c r="L6457" s="44"/>
      <c r="M6457" s="47" t="str">
        <f>IFERROR(TRIM($K6457)/_xlfn.XLOOKUP(TRIM($F6457),Produktinformasjon!$D$5:$D$10000,Produktinformasjon!$L$5:$L$10000,,0),"Pris per enhet "&amp;Til_Hvem&amp;" beregnes automatisk ved komplett utfylling")</f>
        <v>Pris per enhet Regionalt beregnes automatisk ved komplett utfylling</v>
      </c>
      <c r="N6457" s="47" t="str">
        <f>IFERROR(TRIM($L6457)/_xlfn.XLOOKUP(TRIM($F6457),Produktinformasjon!$D$5:$D$10000,Produktinformasjon!$L$5:$L$10000,,0),"Pris per enhet Regionalt felleslager beregnes automatisk ved komplett utfylling")</f>
        <v>Pris per enhet Regionalt felleslager beregnes automatisk ved komplett utfylling</v>
      </c>
    </row>
    <row r="6458" spans="2:14" x14ac:dyDescent="0.25">
      <c r="B6458" s="33"/>
      <c r="C6458" t="str" cm="1">
        <f t="array" ref="C6458">IFERROR(_xlfn.TEXTJOIN(" | ", TRUE, _xlfn._xlws.FILTER(delKontrakt['#] &amp; " " &amp; delKontrakt[Navn], ISNUMBER(MATCH(delKontrakt['#], VALUE(_xlfn.TEXTSPLIT(SUBSTITUTE(Prisinformasjon!$B6458,  ", ", ","), ",")), 0)))), "Delkontraktnavn hentes automatisk ved å fylle ut delkontraktnummer")</f>
        <v>Delkontraktnavn hentes automatisk ved å fylle ut delkontraktnummer</v>
      </c>
      <c r="D6458" s="34"/>
      <c r="E6458" s="34"/>
      <c r="F6458" s="33"/>
      <c r="G6458" s="33"/>
      <c r="H6458" s="15"/>
      <c r="I6458" s="15"/>
      <c r="J6458" s="15"/>
      <c r="K6458" s="48"/>
      <c r="L6458" s="44"/>
      <c r="M6458" s="47" t="str">
        <f>IFERROR(TRIM($K6458)/_xlfn.XLOOKUP(TRIM($F6458),Produktinformasjon!$D$5:$D$10000,Produktinformasjon!$L$5:$L$10000,,0),"Pris per enhet "&amp;Til_Hvem&amp;" beregnes automatisk ved komplett utfylling")</f>
        <v>Pris per enhet Regionalt beregnes automatisk ved komplett utfylling</v>
      </c>
      <c r="N6458" s="47" t="str">
        <f>IFERROR(TRIM($L6458)/_xlfn.XLOOKUP(TRIM($F6458),Produktinformasjon!$D$5:$D$10000,Produktinformasjon!$L$5:$L$10000,,0),"Pris per enhet Regionalt felleslager beregnes automatisk ved komplett utfylling")</f>
        <v>Pris per enhet Regionalt felleslager beregnes automatisk ved komplett utfylling</v>
      </c>
    </row>
    <row r="6459" spans="2:14" x14ac:dyDescent="0.25">
      <c r="B6459" s="33"/>
      <c r="C6459" t="str" cm="1">
        <f t="array" ref="C6459">IFERROR(_xlfn.TEXTJOIN(" | ", TRUE, _xlfn._xlws.FILTER(delKontrakt['#] &amp; " " &amp; delKontrakt[Navn], ISNUMBER(MATCH(delKontrakt['#], VALUE(_xlfn.TEXTSPLIT(SUBSTITUTE(Prisinformasjon!$B6459,  ", ", ","), ",")), 0)))), "Delkontraktnavn hentes automatisk ved å fylle ut delkontraktnummer")</f>
        <v>Delkontraktnavn hentes automatisk ved å fylle ut delkontraktnummer</v>
      </c>
      <c r="D6459" s="34"/>
      <c r="E6459" s="34"/>
      <c r="F6459" s="33"/>
      <c r="G6459" s="33"/>
      <c r="H6459" s="15"/>
      <c r="I6459" s="15"/>
      <c r="J6459" s="15"/>
      <c r="K6459" s="48"/>
      <c r="L6459" s="44"/>
      <c r="M6459" s="47" t="str">
        <f>IFERROR(TRIM($K6459)/_xlfn.XLOOKUP(TRIM($F6459),Produktinformasjon!$D$5:$D$10000,Produktinformasjon!$L$5:$L$10000,,0),"Pris per enhet "&amp;Til_Hvem&amp;" beregnes automatisk ved komplett utfylling")</f>
        <v>Pris per enhet Regionalt beregnes automatisk ved komplett utfylling</v>
      </c>
      <c r="N6459" s="47" t="str">
        <f>IFERROR(TRIM($L6459)/_xlfn.XLOOKUP(TRIM($F6459),Produktinformasjon!$D$5:$D$10000,Produktinformasjon!$L$5:$L$10000,,0),"Pris per enhet Regionalt felleslager beregnes automatisk ved komplett utfylling")</f>
        <v>Pris per enhet Regionalt felleslager beregnes automatisk ved komplett utfylling</v>
      </c>
    </row>
    <row r="6460" spans="2:14" x14ac:dyDescent="0.25">
      <c r="B6460" s="33"/>
      <c r="C6460" t="str" cm="1">
        <f t="array" ref="C6460">IFERROR(_xlfn.TEXTJOIN(" | ", TRUE, _xlfn._xlws.FILTER(delKontrakt['#] &amp; " " &amp; delKontrakt[Navn], ISNUMBER(MATCH(delKontrakt['#], VALUE(_xlfn.TEXTSPLIT(SUBSTITUTE(Prisinformasjon!$B6460,  ", ", ","), ",")), 0)))), "Delkontraktnavn hentes automatisk ved å fylle ut delkontraktnummer")</f>
        <v>Delkontraktnavn hentes automatisk ved å fylle ut delkontraktnummer</v>
      </c>
      <c r="D6460" s="34"/>
      <c r="E6460" s="34"/>
      <c r="F6460" s="33"/>
      <c r="G6460" s="33"/>
      <c r="H6460" s="15"/>
      <c r="I6460" s="15"/>
      <c r="J6460" s="15"/>
      <c r="K6460" s="48"/>
      <c r="L6460" s="44"/>
      <c r="M6460" s="47" t="str">
        <f>IFERROR(TRIM($K6460)/_xlfn.XLOOKUP(TRIM($F6460),Produktinformasjon!$D$5:$D$10000,Produktinformasjon!$L$5:$L$10000,,0),"Pris per enhet "&amp;Til_Hvem&amp;" beregnes automatisk ved komplett utfylling")</f>
        <v>Pris per enhet Regionalt beregnes automatisk ved komplett utfylling</v>
      </c>
      <c r="N6460" s="47" t="str">
        <f>IFERROR(TRIM($L6460)/_xlfn.XLOOKUP(TRIM($F6460),Produktinformasjon!$D$5:$D$10000,Produktinformasjon!$L$5:$L$10000,,0),"Pris per enhet Regionalt felleslager beregnes automatisk ved komplett utfylling")</f>
        <v>Pris per enhet Regionalt felleslager beregnes automatisk ved komplett utfylling</v>
      </c>
    </row>
    <row r="6461" spans="2:14" x14ac:dyDescent="0.25">
      <c r="B6461" s="33"/>
      <c r="C6461" t="str" cm="1">
        <f t="array" ref="C6461">IFERROR(_xlfn.TEXTJOIN(" | ", TRUE, _xlfn._xlws.FILTER(delKontrakt['#] &amp; " " &amp; delKontrakt[Navn], ISNUMBER(MATCH(delKontrakt['#], VALUE(_xlfn.TEXTSPLIT(SUBSTITUTE(Prisinformasjon!$B6461,  ", ", ","), ",")), 0)))), "Delkontraktnavn hentes automatisk ved å fylle ut delkontraktnummer")</f>
        <v>Delkontraktnavn hentes automatisk ved å fylle ut delkontraktnummer</v>
      </c>
      <c r="D6461" s="34"/>
      <c r="E6461" s="34"/>
      <c r="F6461" s="33"/>
      <c r="G6461" s="33"/>
      <c r="H6461" s="15"/>
      <c r="I6461" s="15"/>
      <c r="J6461" s="15"/>
      <c r="K6461" s="48"/>
      <c r="L6461" s="44"/>
      <c r="M6461" s="47" t="str">
        <f>IFERROR(TRIM($K6461)/_xlfn.XLOOKUP(TRIM($F6461),Produktinformasjon!$D$5:$D$10000,Produktinformasjon!$L$5:$L$10000,,0),"Pris per enhet "&amp;Til_Hvem&amp;" beregnes automatisk ved komplett utfylling")</f>
        <v>Pris per enhet Regionalt beregnes automatisk ved komplett utfylling</v>
      </c>
      <c r="N6461" s="47" t="str">
        <f>IFERROR(TRIM($L6461)/_xlfn.XLOOKUP(TRIM($F6461),Produktinformasjon!$D$5:$D$10000,Produktinformasjon!$L$5:$L$10000,,0),"Pris per enhet Regionalt felleslager beregnes automatisk ved komplett utfylling")</f>
        <v>Pris per enhet Regionalt felleslager beregnes automatisk ved komplett utfylling</v>
      </c>
    </row>
    <row r="6462" spans="2:14" x14ac:dyDescent="0.25">
      <c r="B6462" s="33"/>
      <c r="C6462" t="str" cm="1">
        <f t="array" ref="C6462">IFERROR(_xlfn.TEXTJOIN(" | ", TRUE, _xlfn._xlws.FILTER(delKontrakt['#] &amp; " " &amp; delKontrakt[Navn], ISNUMBER(MATCH(delKontrakt['#], VALUE(_xlfn.TEXTSPLIT(SUBSTITUTE(Prisinformasjon!$B6462,  ", ", ","), ",")), 0)))), "Delkontraktnavn hentes automatisk ved å fylle ut delkontraktnummer")</f>
        <v>Delkontraktnavn hentes automatisk ved å fylle ut delkontraktnummer</v>
      </c>
      <c r="D6462" s="34"/>
      <c r="E6462" s="34"/>
      <c r="F6462" s="33"/>
      <c r="G6462" s="33"/>
      <c r="H6462" s="15"/>
      <c r="I6462" s="15"/>
      <c r="J6462" s="15"/>
      <c r="K6462" s="48"/>
      <c r="L6462" s="44"/>
      <c r="M6462" s="47" t="str">
        <f>IFERROR(TRIM($K6462)/_xlfn.XLOOKUP(TRIM($F6462),Produktinformasjon!$D$5:$D$10000,Produktinformasjon!$L$5:$L$10000,,0),"Pris per enhet "&amp;Til_Hvem&amp;" beregnes automatisk ved komplett utfylling")</f>
        <v>Pris per enhet Regionalt beregnes automatisk ved komplett utfylling</v>
      </c>
      <c r="N6462" s="47" t="str">
        <f>IFERROR(TRIM($L6462)/_xlfn.XLOOKUP(TRIM($F6462),Produktinformasjon!$D$5:$D$10000,Produktinformasjon!$L$5:$L$10000,,0),"Pris per enhet Regionalt felleslager beregnes automatisk ved komplett utfylling")</f>
        <v>Pris per enhet Regionalt felleslager beregnes automatisk ved komplett utfylling</v>
      </c>
    </row>
    <row r="6463" spans="2:14" x14ac:dyDescent="0.25">
      <c r="B6463" s="33"/>
      <c r="C6463" t="str" cm="1">
        <f t="array" ref="C6463">IFERROR(_xlfn.TEXTJOIN(" | ", TRUE, _xlfn._xlws.FILTER(delKontrakt['#] &amp; " " &amp; delKontrakt[Navn], ISNUMBER(MATCH(delKontrakt['#], VALUE(_xlfn.TEXTSPLIT(SUBSTITUTE(Prisinformasjon!$B6463,  ", ", ","), ",")), 0)))), "Delkontraktnavn hentes automatisk ved å fylle ut delkontraktnummer")</f>
        <v>Delkontraktnavn hentes automatisk ved å fylle ut delkontraktnummer</v>
      </c>
      <c r="D6463" s="34"/>
      <c r="E6463" s="34"/>
      <c r="F6463" s="33"/>
      <c r="G6463" s="33"/>
      <c r="H6463" s="15"/>
      <c r="I6463" s="15"/>
      <c r="J6463" s="15"/>
      <c r="K6463" s="48"/>
      <c r="L6463" s="44"/>
      <c r="M6463" s="47" t="str">
        <f>IFERROR(TRIM($K6463)/_xlfn.XLOOKUP(TRIM($F6463),Produktinformasjon!$D$5:$D$10000,Produktinformasjon!$L$5:$L$10000,,0),"Pris per enhet "&amp;Til_Hvem&amp;" beregnes automatisk ved komplett utfylling")</f>
        <v>Pris per enhet Regionalt beregnes automatisk ved komplett utfylling</v>
      </c>
      <c r="N6463" s="47" t="str">
        <f>IFERROR(TRIM($L6463)/_xlfn.XLOOKUP(TRIM($F6463),Produktinformasjon!$D$5:$D$10000,Produktinformasjon!$L$5:$L$10000,,0),"Pris per enhet Regionalt felleslager beregnes automatisk ved komplett utfylling")</f>
        <v>Pris per enhet Regionalt felleslager beregnes automatisk ved komplett utfylling</v>
      </c>
    </row>
    <row r="6464" spans="2:14" x14ac:dyDescent="0.25">
      <c r="B6464" s="33"/>
      <c r="C6464" t="str" cm="1">
        <f t="array" ref="C6464">IFERROR(_xlfn.TEXTJOIN(" | ", TRUE, _xlfn._xlws.FILTER(delKontrakt['#] &amp; " " &amp; delKontrakt[Navn], ISNUMBER(MATCH(delKontrakt['#], VALUE(_xlfn.TEXTSPLIT(SUBSTITUTE(Prisinformasjon!$B6464,  ", ", ","), ",")), 0)))), "Delkontraktnavn hentes automatisk ved å fylle ut delkontraktnummer")</f>
        <v>Delkontraktnavn hentes automatisk ved å fylle ut delkontraktnummer</v>
      </c>
      <c r="D6464" s="34"/>
      <c r="E6464" s="34"/>
      <c r="F6464" s="33"/>
      <c r="G6464" s="33"/>
      <c r="H6464" s="15"/>
      <c r="I6464" s="15"/>
      <c r="J6464" s="15"/>
      <c r="K6464" s="48"/>
      <c r="L6464" s="44"/>
      <c r="M6464" s="47" t="str">
        <f>IFERROR(TRIM($K6464)/_xlfn.XLOOKUP(TRIM($F6464),Produktinformasjon!$D$5:$D$10000,Produktinformasjon!$L$5:$L$10000,,0),"Pris per enhet "&amp;Til_Hvem&amp;" beregnes automatisk ved komplett utfylling")</f>
        <v>Pris per enhet Regionalt beregnes automatisk ved komplett utfylling</v>
      </c>
      <c r="N6464" s="47" t="str">
        <f>IFERROR(TRIM($L6464)/_xlfn.XLOOKUP(TRIM($F6464),Produktinformasjon!$D$5:$D$10000,Produktinformasjon!$L$5:$L$10000,,0),"Pris per enhet Regionalt felleslager beregnes automatisk ved komplett utfylling")</f>
        <v>Pris per enhet Regionalt felleslager beregnes automatisk ved komplett utfylling</v>
      </c>
    </row>
    <row r="6465" spans="2:14" x14ac:dyDescent="0.25">
      <c r="B6465" s="33"/>
      <c r="C6465" t="str" cm="1">
        <f t="array" ref="C6465">IFERROR(_xlfn.TEXTJOIN(" | ", TRUE, _xlfn._xlws.FILTER(delKontrakt['#] &amp; " " &amp; delKontrakt[Navn], ISNUMBER(MATCH(delKontrakt['#], VALUE(_xlfn.TEXTSPLIT(SUBSTITUTE(Prisinformasjon!$B6465,  ", ", ","), ",")), 0)))), "Delkontraktnavn hentes automatisk ved å fylle ut delkontraktnummer")</f>
        <v>Delkontraktnavn hentes automatisk ved å fylle ut delkontraktnummer</v>
      </c>
      <c r="D6465" s="34"/>
      <c r="E6465" s="34"/>
      <c r="F6465" s="33"/>
      <c r="G6465" s="33"/>
      <c r="H6465" s="15"/>
      <c r="I6465" s="15"/>
      <c r="J6465" s="15"/>
      <c r="K6465" s="48"/>
      <c r="L6465" s="44"/>
      <c r="M6465" s="47" t="str">
        <f>IFERROR(TRIM($K6465)/_xlfn.XLOOKUP(TRIM($F6465),Produktinformasjon!$D$5:$D$10000,Produktinformasjon!$L$5:$L$10000,,0),"Pris per enhet "&amp;Til_Hvem&amp;" beregnes automatisk ved komplett utfylling")</f>
        <v>Pris per enhet Regionalt beregnes automatisk ved komplett utfylling</v>
      </c>
      <c r="N6465" s="47" t="str">
        <f>IFERROR(TRIM($L6465)/_xlfn.XLOOKUP(TRIM($F6465),Produktinformasjon!$D$5:$D$10000,Produktinformasjon!$L$5:$L$10000,,0),"Pris per enhet Regionalt felleslager beregnes automatisk ved komplett utfylling")</f>
        <v>Pris per enhet Regionalt felleslager beregnes automatisk ved komplett utfylling</v>
      </c>
    </row>
    <row r="6466" spans="2:14" x14ac:dyDescent="0.25">
      <c r="B6466" s="33"/>
      <c r="C6466" t="str" cm="1">
        <f t="array" ref="C6466">IFERROR(_xlfn.TEXTJOIN(" | ", TRUE, _xlfn._xlws.FILTER(delKontrakt['#] &amp; " " &amp; delKontrakt[Navn], ISNUMBER(MATCH(delKontrakt['#], VALUE(_xlfn.TEXTSPLIT(SUBSTITUTE(Prisinformasjon!$B6466,  ", ", ","), ",")), 0)))), "Delkontraktnavn hentes automatisk ved å fylle ut delkontraktnummer")</f>
        <v>Delkontraktnavn hentes automatisk ved å fylle ut delkontraktnummer</v>
      </c>
      <c r="D6466" s="34"/>
      <c r="E6466" s="34"/>
      <c r="F6466" s="33"/>
      <c r="G6466" s="33"/>
      <c r="H6466" s="15"/>
      <c r="I6466" s="15"/>
      <c r="J6466" s="15"/>
      <c r="K6466" s="48"/>
      <c r="L6466" s="44"/>
      <c r="M6466" s="47" t="str">
        <f>IFERROR(TRIM($K6466)/_xlfn.XLOOKUP(TRIM($F6466),Produktinformasjon!$D$5:$D$10000,Produktinformasjon!$L$5:$L$10000,,0),"Pris per enhet "&amp;Til_Hvem&amp;" beregnes automatisk ved komplett utfylling")</f>
        <v>Pris per enhet Regionalt beregnes automatisk ved komplett utfylling</v>
      </c>
      <c r="N6466" s="47" t="str">
        <f>IFERROR(TRIM($L6466)/_xlfn.XLOOKUP(TRIM($F6466),Produktinformasjon!$D$5:$D$10000,Produktinformasjon!$L$5:$L$10000,,0),"Pris per enhet Regionalt felleslager beregnes automatisk ved komplett utfylling")</f>
        <v>Pris per enhet Regionalt felleslager beregnes automatisk ved komplett utfylling</v>
      </c>
    </row>
    <row r="6467" spans="2:14" x14ac:dyDescent="0.25">
      <c r="B6467" s="33"/>
      <c r="C6467" t="str" cm="1">
        <f t="array" ref="C6467">IFERROR(_xlfn.TEXTJOIN(" | ", TRUE, _xlfn._xlws.FILTER(delKontrakt['#] &amp; " " &amp; delKontrakt[Navn], ISNUMBER(MATCH(delKontrakt['#], VALUE(_xlfn.TEXTSPLIT(SUBSTITUTE(Prisinformasjon!$B6467,  ", ", ","), ",")), 0)))), "Delkontraktnavn hentes automatisk ved å fylle ut delkontraktnummer")</f>
        <v>Delkontraktnavn hentes automatisk ved å fylle ut delkontraktnummer</v>
      </c>
      <c r="D6467" s="34"/>
      <c r="E6467" s="34"/>
      <c r="F6467" s="33"/>
      <c r="G6467" s="33"/>
      <c r="H6467" s="15"/>
      <c r="I6467" s="15"/>
      <c r="J6467" s="15"/>
      <c r="K6467" s="48"/>
      <c r="L6467" s="44"/>
      <c r="M6467" s="47" t="str">
        <f>IFERROR(TRIM($K6467)/_xlfn.XLOOKUP(TRIM($F6467),Produktinformasjon!$D$5:$D$10000,Produktinformasjon!$L$5:$L$10000,,0),"Pris per enhet "&amp;Til_Hvem&amp;" beregnes automatisk ved komplett utfylling")</f>
        <v>Pris per enhet Regionalt beregnes automatisk ved komplett utfylling</v>
      </c>
      <c r="N6467" s="47" t="str">
        <f>IFERROR(TRIM($L6467)/_xlfn.XLOOKUP(TRIM($F6467),Produktinformasjon!$D$5:$D$10000,Produktinformasjon!$L$5:$L$10000,,0),"Pris per enhet Regionalt felleslager beregnes automatisk ved komplett utfylling")</f>
        <v>Pris per enhet Regionalt felleslager beregnes automatisk ved komplett utfylling</v>
      </c>
    </row>
    <row r="6468" spans="2:14" x14ac:dyDescent="0.25">
      <c r="B6468" s="33"/>
      <c r="C6468" t="str" cm="1">
        <f t="array" ref="C6468">IFERROR(_xlfn.TEXTJOIN(" | ", TRUE, _xlfn._xlws.FILTER(delKontrakt['#] &amp; " " &amp; delKontrakt[Navn], ISNUMBER(MATCH(delKontrakt['#], VALUE(_xlfn.TEXTSPLIT(SUBSTITUTE(Prisinformasjon!$B6468,  ", ", ","), ",")), 0)))), "Delkontraktnavn hentes automatisk ved å fylle ut delkontraktnummer")</f>
        <v>Delkontraktnavn hentes automatisk ved å fylle ut delkontraktnummer</v>
      </c>
      <c r="D6468" s="34"/>
      <c r="E6468" s="34"/>
      <c r="F6468" s="33"/>
      <c r="G6468" s="33"/>
      <c r="H6468" s="15"/>
      <c r="I6468" s="15"/>
      <c r="J6468" s="15"/>
      <c r="K6468" s="48"/>
      <c r="L6468" s="44"/>
      <c r="M6468" s="47" t="str">
        <f>IFERROR(TRIM($K6468)/_xlfn.XLOOKUP(TRIM($F6468),Produktinformasjon!$D$5:$D$10000,Produktinformasjon!$L$5:$L$10000,,0),"Pris per enhet "&amp;Til_Hvem&amp;" beregnes automatisk ved komplett utfylling")</f>
        <v>Pris per enhet Regionalt beregnes automatisk ved komplett utfylling</v>
      </c>
      <c r="N6468" s="47" t="str">
        <f>IFERROR(TRIM($L6468)/_xlfn.XLOOKUP(TRIM($F6468),Produktinformasjon!$D$5:$D$10000,Produktinformasjon!$L$5:$L$10000,,0),"Pris per enhet Regionalt felleslager beregnes automatisk ved komplett utfylling")</f>
        <v>Pris per enhet Regionalt felleslager beregnes automatisk ved komplett utfylling</v>
      </c>
    </row>
    <row r="6469" spans="2:14" x14ac:dyDescent="0.25">
      <c r="B6469" s="33"/>
      <c r="C6469" t="str" cm="1">
        <f t="array" ref="C6469">IFERROR(_xlfn.TEXTJOIN(" | ", TRUE, _xlfn._xlws.FILTER(delKontrakt['#] &amp; " " &amp; delKontrakt[Navn], ISNUMBER(MATCH(delKontrakt['#], VALUE(_xlfn.TEXTSPLIT(SUBSTITUTE(Prisinformasjon!$B6469,  ", ", ","), ",")), 0)))), "Delkontraktnavn hentes automatisk ved å fylle ut delkontraktnummer")</f>
        <v>Delkontraktnavn hentes automatisk ved å fylle ut delkontraktnummer</v>
      </c>
      <c r="D6469" s="34"/>
      <c r="E6469" s="34"/>
      <c r="F6469" s="33"/>
      <c r="G6469" s="33"/>
      <c r="H6469" s="15"/>
      <c r="I6469" s="15"/>
      <c r="J6469" s="15"/>
      <c r="K6469" s="48"/>
      <c r="L6469" s="44"/>
      <c r="M6469" s="47" t="str">
        <f>IFERROR(TRIM($K6469)/_xlfn.XLOOKUP(TRIM($F6469),Produktinformasjon!$D$5:$D$10000,Produktinformasjon!$L$5:$L$10000,,0),"Pris per enhet "&amp;Til_Hvem&amp;" beregnes automatisk ved komplett utfylling")</f>
        <v>Pris per enhet Regionalt beregnes automatisk ved komplett utfylling</v>
      </c>
      <c r="N6469" s="47" t="str">
        <f>IFERROR(TRIM($L6469)/_xlfn.XLOOKUP(TRIM($F6469),Produktinformasjon!$D$5:$D$10000,Produktinformasjon!$L$5:$L$10000,,0),"Pris per enhet Regionalt felleslager beregnes automatisk ved komplett utfylling")</f>
        <v>Pris per enhet Regionalt felleslager beregnes automatisk ved komplett utfylling</v>
      </c>
    </row>
    <row r="6470" spans="2:14" x14ac:dyDescent="0.25">
      <c r="B6470" s="33"/>
      <c r="C6470" t="str" cm="1">
        <f t="array" ref="C6470">IFERROR(_xlfn.TEXTJOIN(" | ", TRUE, _xlfn._xlws.FILTER(delKontrakt['#] &amp; " " &amp; delKontrakt[Navn], ISNUMBER(MATCH(delKontrakt['#], VALUE(_xlfn.TEXTSPLIT(SUBSTITUTE(Prisinformasjon!$B6470,  ", ", ","), ",")), 0)))), "Delkontraktnavn hentes automatisk ved å fylle ut delkontraktnummer")</f>
        <v>Delkontraktnavn hentes automatisk ved å fylle ut delkontraktnummer</v>
      </c>
      <c r="D6470" s="34"/>
      <c r="E6470" s="34"/>
      <c r="F6470" s="33"/>
      <c r="G6470" s="33"/>
      <c r="H6470" s="15"/>
      <c r="I6470" s="15"/>
      <c r="J6470" s="15"/>
      <c r="K6470" s="48"/>
      <c r="L6470" s="44"/>
      <c r="M6470" s="47" t="str">
        <f>IFERROR(TRIM($K6470)/_xlfn.XLOOKUP(TRIM($F6470),Produktinformasjon!$D$5:$D$10000,Produktinformasjon!$L$5:$L$10000,,0),"Pris per enhet "&amp;Til_Hvem&amp;" beregnes automatisk ved komplett utfylling")</f>
        <v>Pris per enhet Regionalt beregnes automatisk ved komplett utfylling</v>
      </c>
      <c r="N6470" s="47" t="str">
        <f>IFERROR(TRIM($L6470)/_xlfn.XLOOKUP(TRIM($F6470),Produktinformasjon!$D$5:$D$10000,Produktinformasjon!$L$5:$L$10000,,0),"Pris per enhet Regionalt felleslager beregnes automatisk ved komplett utfylling")</f>
        <v>Pris per enhet Regionalt felleslager beregnes automatisk ved komplett utfylling</v>
      </c>
    </row>
    <row r="6471" spans="2:14" x14ac:dyDescent="0.25">
      <c r="B6471" s="33"/>
      <c r="C6471" t="str" cm="1">
        <f t="array" ref="C6471">IFERROR(_xlfn.TEXTJOIN(" | ", TRUE, _xlfn._xlws.FILTER(delKontrakt['#] &amp; " " &amp; delKontrakt[Navn], ISNUMBER(MATCH(delKontrakt['#], VALUE(_xlfn.TEXTSPLIT(SUBSTITUTE(Prisinformasjon!$B6471,  ", ", ","), ",")), 0)))), "Delkontraktnavn hentes automatisk ved å fylle ut delkontraktnummer")</f>
        <v>Delkontraktnavn hentes automatisk ved å fylle ut delkontraktnummer</v>
      </c>
      <c r="D6471" s="34"/>
      <c r="E6471" s="34"/>
      <c r="F6471" s="33"/>
      <c r="G6471" s="33"/>
      <c r="H6471" s="15"/>
      <c r="I6471" s="15"/>
      <c r="J6471" s="15"/>
      <c r="K6471" s="48"/>
      <c r="L6471" s="44"/>
      <c r="M6471" s="47" t="str">
        <f>IFERROR(TRIM($K6471)/_xlfn.XLOOKUP(TRIM($F6471),Produktinformasjon!$D$5:$D$10000,Produktinformasjon!$L$5:$L$10000,,0),"Pris per enhet "&amp;Til_Hvem&amp;" beregnes automatisk ved komplett utfylling")</f>
        <v>Pris per enhet Regionalt beregnes automatisk ved komplett utfylling</v>
      </c>
      <c r="N6471" s="47" t="str">
        <f>IFERROR(TRIM($L6471)/_xlfn.XLOOKUP(TRIM($F6471),Produktinformasjon!$D$5:$D$10000,Produktinformasjon!$L$5:$L$10000,,0),"Pris per enhet Regionalt felleslager beregnes automatisk ved komplett utfylling")</f>
        <v>Pris per enhet Regionalt felleslager beregnes automatisk ved komplett utfylling</v>
      </c>
    </row>
    <row r="6472" spans="2:14" x14ac:dyDescent="0.25">
      <c r="B6472" s="33"/>
      <c r="C6472" t="str" cm="1">
        <f t="array" ref="C6472">IFERROR(_xlfn.TEXTJOIN(" | ", TRUE, _xlfn._xlws.FILTER(delKontrakt['#] &amp; " " &amp; delKontrakt[Navn], ISNUMBER(MATCH(delKontrakt['#], VALUE(_xlfn.TEXTSPLIT(SUBSTITUTE(Prisinformasjon!$B6472,  ", ", ","), ",")), 0)))), "Delkontraktnavn hentes automatisk ved å fylle ut delkontraktnummer")</f>
        <v>Delkontraktnavn hentes automatisk ved å fylle ut delkontraktnummer</v>
      </c>
      <c r="D6472" s="34"/>
      <c r="E6472" s="34"/>
      <c r="F6472" s="33"/>
      <c r="G6472" s="33"/>
      <c r="H6472" s="15"/>
      <c r="I6472" s="15"/>
      <c r="J6472" s="15"/>
      <c r="K6472" s="48"/>
      <c r="L6472" s="44"/>
      <c r="M6472" s="47" t="str">
        <f>IFERROR(TRIM($K6472)/_xlfn.XLOOKUP(TRIM($F6472),Produktinformasjon!$D$5:$D$10000,Produktinformasjon!$L$5:$L$10000,,0),"Pris per enhet "&amp;Til_Hvem&amp;" beregnes automatisk ved komplett utfylling")</f>
        <v>Pris per enhet Regionalt beregnes automatisk ved komplett utfylling</v>
      </c>
      <c r="N6472" s="47" t="str">
        <f>IFERROR(TRIM($L6472)/_xlfn.XLOOKUP(TRIM($F6472),Produktinformasjon!$D$5:$D$10000,Produktinformasjon!$L$5:$L$10000,,0),"Pris per enhet Regionalt felleslager beregnes automatisk ved komplett utfylling")</f>
        <v>Pris per enhet Regionalt felleslager beregnes automatisk ved komplett utfylling</v>
      </c>
    </row>
    <row r="6473" spans="2:14" x14ac:dyDescent="0.25">
      <c r="B6473" s="33"/>
      <c r="C6473" t="str" cm="1">
        <f t="array" ref="C6473">IFERROR(_xlfn.TEXTJOIN(" | ", TRUE, _xlfn._xlws.FILTER(delKontrakt['#] &amp; " " &amp; delKontrakt[Navn], ISNUMBER(MATCH(delKontrakt['#], VALUE(_xlfn.TEXTSPLIT(SUBSTITUTE(Prisinformasjon!$B6473,  ", ", ","), ",")), 0)))), "Delkontraktnavn hentes automatisk ved å fylle ut delkontraktnummer")</f>
        <v>Delkontraktnavn hentes automatisk ved å fylle ut delkontraktnummer</v>
      </c>
      <c r="D6473" s="34"/>
      <c r="E6473" s="34"/>
      <c r="F6473" s="33"/>
      <c r="G6473" s="33"/>
      <c r="H6473" s="15"/>
      <c r="I6473" s="15"/>
      <c r="J6473" s="15"/>
      <c r="K6473" s="48"/>
      <c r="L6473" s="44"/>
      <c r="M6473" s="47" t="str">
        <f>IFERROR(TRIM($K6473)/_xlfn.XLOOKUP(TRIM($F6473),Produktinformasjon!$D$5:$D$10000,Produktinformasjon!$L$5:$L$10000,,0),"Pris per enhet "&amp;Til_Hvem&amp;" beregnes automatisk ved komplett utfylling")</f>
        <v>Pris per enhet Regionalt beregnes automatisk ved komplett utfylling</v>
      </c>
      <c r="N6473" s="47" t="str">
        <f>IFERROR(TRIM($L6473)/_xlfn.XLOOKUP(TRIM($F6473),Produktinformasjon!$D$5:$D$10000,Produktinformasjon!$L$5:$L$10000,,0),"Pris per enhet Regionalt felleslager beregnes automatisk ved komplett utfylling")</f>
        <v>Pris per enhet Regionalt felleslager beregnes automatisk ved komplett utfylling</v>
      </c>
    </row>
    <row r="6474" spans="2:14" x14ac:dyDescent="0.25">
      <c r="B6474" s="33"/>
      <c r="C6474" t="str" cm="1">
        <f t="array" ref="C6474">IFERROR(_xlfn.TEXTJOIN(" | ", TRUE, _xlfn._xlws.FILTER(delKontrakt['#] &amp; " " &amp; delKontrakt[Navn], ISNUMBER(MATCH(delKontrakt['#], VALUE(_xlfn.TEXTSPLIT(SUBSTITUTE(Prisinformasjon!$B6474,  ", ", ","), ",")), 0)))), "Delkontraktnavn hentes automatisk ved å fylle ut delkontraktnummer")</f>
        <v>Delkontraktnavn hentes automatisk ved å fylle ut delkontraktnummer</v>
      </c>
      <c r="D6474" s="34"/>
      <c r="E6474" s="34"/>
      <c r="F6474" s="33"/>
      <c r="G6474" s="33"/>
      <c r="H6474" s="15"/>
      <c r="I6474" s="15"/>
      <c r="J6474" s="15"/>
      <c r="K6474" s="48"/>
      <c r="L6474" s="44"/>
      <c r="M6474" s="47" t="str">
        <f>IFERROR(TRIM($K6474)/_xlfn.XLOOKUP(TRIM($F6474),Produktinformasjon!$D$5:$D$10000,Produktinformasjon!$L$5:$L$10000,,0),"Pris per enhet "&amp;Til_Hvem&amp;" beregnes automatisk ved komplett utfylling")</f>
        <v>Pris per enhet Regionalt beregnes automatisk ved komplett utfylling</v>
      </c>
      <c r="N6474" s="47" t="str">
        <f>IFERROR(TRIM($L6474)/_xlfn.XLOOKUP(TRIM($F6474),Produktinformasjon!$D$5:$D$10000,Produktinformasjon!$L$5:$L$10000,,0),"Pris per enhet Regionalt felleslager beregnes automatisk ved komplett utfylling")</f>
        <v>Pris per enhet Regionalt felleslager beregnes automatisk ved komplett utfylling</v>
      </c>
    </row>
    <row r="6475" spans="2:14" x14ac:dyDescent="0.25">
      <c r="B6475" s="33"/>
      <c r="C6475" t="str" cm="1">
        <f t="array" ref="C6475">IFERROR(_xlfn.TEXTJOIN(" | ", TRUE, _xlfn._xlws.FILTER(delKontrakt['#] &amp; " " &amp; delKontrakt[Navn], ISNUMBER(MATCH(delKontrakt['#], VALUE(_xlfn.TEXTSPLIT(SUBSTITUTE(Prisinformasjon!$B6475,  ", ", ","), ",")), 0)))), "Delkontraktnavn hentes automatisk ved å fylle ut delkontraktnummer")</f>
        <v>Delkontraktnavn hentes automatisk ved å fylle ut delkontraktnummer</v>
      </c>
      <c r="D6475" s="34"/>
      <c r="E6475" s="34"/>
      <c r="F6475" s="33"/>
      <c r="G6475" s="33"/>
      <c r="H6475" s="15"/>
      <c r="I6475" s="15"/>
      <c r="J6475" s="15"/>
      <c r="K6475" s="48"/>
      <c r="L6475" s="44"/>
      <c r="M6475" s="47" t="str">
        <f>IFERROR(TRIM($K6475)/_xlfn.XLOOKUP(TRIM($F6475),Produktinformasjon!$D$5:$D$10000,Produktinformasjon!$L$5:$L$10000,,0),"Pris per enhet "&amp;Til_Hvem&amp;" beregnes automatisk ved komplett utfylling")</f>
        <v>Pris per enhet Regionalt beregnes automatisk ved komplett utfylling</v>
      </c>
      <c r="N6475" s="47" t="str">
        <f>IFERROR(TRIM($L6475)/_xlfn.XLOOKUP(TRIM($F6475),Produktinformasjon!$D$5:$D$10000,Produktinformasjon!$L$5:$L$10000,,0),"Pris per enhet Regionalt felleslager beregnes automatisk ved komplett utfylling")</f>
        <v>Pris per enhet Regionalt felleslager beregnes automatisk ved komplett utfylling</v>
      </c>
    </row>
    <row r="6476" spans="2:14" x14ac:dyDescent="0.25">
      <c r="B6476" s="33"/>
      <c r="C6476" t="str" cm="1">
        <f t="array" ref="C6476">IFERROR(_xlfn.TEXTJOIN(" | ", TRUE, _xlfn._xlws.FILTER(delKontrakt['#] &amp; " " &amp; delKontrakt[Navn], ISNUMBER(MATCH(delKontrakt['#], VALUE(_xlfn.TEXTSPLIT(SUBSTITUTE(Prisinformasjon!$B6476,  ", ", ","), ",")), 0)))), "Delkontraktnavn hentes automatisk ved å fylle ut delkontraktnummer")</f>
        <v>Delkontraktnavn hentes automatisk ved å fylle ut delkontraktnummer</v>
      </c>
      <c r="D6476" s="34"/>
      <c r="E6476" s="34"/>
      <c r="F6476" s="33"/>
      <c r="G6476" s="33"/>
      <c r="H6476" s="15"/>
      <c r="I6476" s="15"/>
      <c r="J6476" s="15"/>
      <c r="K6476" s="48"/>
      <c r="L6476" s="44"/>
      <c r="M6476" s="47" t="str">
        <f>IFERROR(TRIM($K6476)/_xlfn.XLOOKUP(TRIM($F6476),Produktinformasjon!$D$5:$D$10000,Produktinformasjon!$L$5:$L$10000,,0),"Pris per enhet "&amp;Til_Hvem&amp;" beregnes automatisk ved komplett utfylling")</f>
        <v>Pris per enhet Regionalt beregnes automatisk ved komplett utfylling</v>
      </c>
      <c r="N6476" s="47" t="str">
        <f>IFERROR(TRIM($L6476)/_xlfn.XLOOKUP(TRIM($F6476),Produktinformasjon!$D$5:$D$10000,Produktinformasjon!$L$5:$L$10000,,0),"Pris per enhet Regionalt felleslager beregnes automatisk ved komplett utfylling")</f>
        <v>Pris per enhet Regionalt felleslager beregnes automatisk ved komplett utfylling</v>
      </c>
    </row>
    <row r="6477" spans="2:14" x14ac:dyDescent="0.25">
      <c r="B6477" s="33"/>
      <c r="C6477" t="str" cm="1">
        <f t="array" ref="C6477">IFERROR(_xlfn.TEXTJOIN(" | ", TRUE, _xlfn._xlws.FILTER(delKontrakt['#] &amp; " " &amp; delKontrakt[Navn], ISNUMBER(MATCH(delKontrakt['#], VALUE(_xlfn.TEXTSPLIT(SUBSTITUTE(Prisinformasjon!$B6477,  ", ", ","), ",")), 0)))), "Delkontraktnavn hentes automatisk ved å fylle ut delkontraktnummer")</f>
        <v>Delkontraktnavn hentes automatisk ved å fylle ut delkontraktnummer</v>
      </c>
      <c r="D6477" s="34"/>
      <c r="E6477" s="34"/>
      <c r="F6477" s="33"/>
      <c r="G6477" s="33"/>
      <c r="H6477" s="15"/>
      <c r="I6477" s="15"/>
      <c r="J6477" s="15"/>
      <c r="K6477" s="48"/>
      <c r="L6477" s="44"/>
      <c r="M6477" s="47" t="str">
        <f>IFERROR(TRIM($K6477)/_xlfn.XLOOKUP(TRIM($F6477),Produktinformasjon!$D$5:$D$10000,Produktinformasjon!$L$5:$L$10000,,0),"Pris per enhet "&amp;Til_Hvem&amp;" beregnes automatisk ved komplett utfylling")</f>
        <v>Pris per enhet Regionalt beregnes automatisk ved komplett utfylling</v>
      </c>
      <c r="N6477" s="47" t="str">
        <f>IFERROR(TRIM($L6477)/_xlfn.XLOOKUP(TRIM($F6477),Produktinformasjon!$D$5:$D$10000,Produktinformasjon!$L$5:$L$10000,,0),"Pris per enhet Regionalt felleslager beregnes automatisk ved komplett utfylling")</f>
        <v>Pris per enhet Regionalt felleslager beregnes automatisk ved komplett utfylling</v>
      </c>
    </row>
    <row r="6478" spans="2:14" x14ac:dyDescent="0.25">
      <c r="B6478" s="33"/>
      <c r="C6478" t="str" cm="1">
        <f t="array" ref="C6478">IFERROR(_xlfn.TEXTJOIN(" | ", TRUE, _xlfn._xlws.FILTER(delKontrakt['#] &amp; " " &amp; delKontrakt[Navn], ISNUMBER(MATCH(delKontrakt['#], VALUE(_xlfn.TEXTSPLIT(SUBSTITUTE(Prisinformasjon!$B6478,  ", ", ","), ",")), 0)))), "Delkontraktnavn hentes automatisk ved å fylle ut delkontraktnummer")</f>
        <v>Delkontraktnavn hentes automatisk ved å fylle ut delkontraktnummer</v>
      </c>
      <c r="D6478" s="34"/>
      <c r="E6478" s="34"/>
      <c r="F6478" s="33"/>
      <c r="G6478" s="33"/>
      <c r="H6478" s="15"/>
      <c r="I6478" s="15"/>
      <c r="J6478" s="15"/>
      <c r="K6478" s="48"/>
      <c r="L6478" s="44"/>
      <c r="M6478" s="47" t="str">
        <f>IFERROR(TRIM($K6478)/_xlfn.XLOOKUP(TRIM($F6478),Produktinformasjon!$D$5:$D$10000,Produktinformasjon!$L$5:$L$10000,,0),"Pris per enhet "&amp;Til_Hvem&amp;" beregnes automatisk ved komplett utfylling")</f>
        <v>Pris per enhet Regionalt beregnes automatisk ved komplett utfylling</v>
      </c>
      <c r="N6478" s="47" t="str">
        <f>IFERROR(TRIM($L6478)/_xlfn.XLOOKUP(TRIM($F6478),Produktinformasjon!$D$5:$D$10000,Produktinformasjon!$L$5:$L$10000,,0),"Pris per enhet Regionalt felleslager beregnes automatisk ved komplett utfylling")</f>
        <v>Pris per enhet Regionalt felleslager beregnes automatisk ved komplett utfylling</v>
      </c>
    </row>
    <row r="6479" spans="2:14" x14ac:dyDescent="0.25">
      <c r="B6479" s="33"/>
      <c r="C6479" t="str" cm="1">
        <f t="array" ref="C6479">IFERROR(_xlfn.TEXTJOIN(" | ", TRUE, _xlfn._xlws.FILTER(delKontrakt['#] &amp; " " &amp; delKontrakt[Navn], ISNUMBER(MATCH(delKontrakt['#], VALUE(_xlfn.TEXTSPLIT(SUBSTITUTE(Prisinformasjon!$B6479,  ", ", ","), ",")), 0)))), "Delkontraktnavn hentes automatisk ved å fylle ut delkontraktnummer")</f>
        <v>Delkontraktnavn hentes automatisk ved å fylle ut delkontraktnummer</v>
      </c>
      <c r="D6479" s="34"/>
      <c r="E6479" s="34"/>
      <c r="F6479" s="33"/>
      <c r="G6479" s="33"/>
      <c r="H6479" s="15"/>
      <c r="I6479" s="15"/>
      <c r="J6479" s="15"/>
      <c r="K6479" s="48"/>
      <c r="L6479" s="44"/>
      <c r="M6479" s="47" t="str">
        <f>IFERROR(TRIM($K6479)/_xlfn.XLOOKUP(TRIM($F6479),Produktinformasjon!$D$5:$D$10000,Produktinformasjon!$L$5:$L$10000,,0),"Pris per enhet "&amp;Til_Hvem&amp;" beregnes automatisk ved komplett utfylling")</f>
        <v>Pris per enhet Regionalt beregnes automatisk ved komplett utfylling</v>
      </c>
      <c r="N6479" s="47" t="str">
        <f>IFERROR(TRIM($L6479)/_xlfn.XLOOKUP(TRIM($F6479),Produktinformasjon!$D$5:$D$10000,Produktinformasjon!$L$5:$L$10000,,0),"Pris per enhet Regionalt felleslager beregnes automatisk ved komplett utfylling")</f>
        <v>Pris per enhet Regionalt felleslager beregnes automatisk ved komplett utfylling</v>
      </c>
    </row>
    <row r="6480" spans="2:14" x14ac:dyDescent="0.25">
      <c r="B6480" s="33"/>
      <c r="C6480" t="str" cm="1">
        <f t="array" ref="C6480">IFERROR(_xlfn.TEXTJOIN(" | ", TRUE, _xlfn._xlws.FILTER(delKontrakt['#] &amp; " " &amp; delKontrakt[Navn], ISNUMBER(MATCH(delKontrakt['#], VALUE(_xlfn.TEXTSPLIT(SUBSTITUTE(Prisinformasjon!$B6480,  ", ", ","), ",")), 0)))), "Delkontraktnavn hentes automatisk ved å fylle ut delkontraktnummer")</f>
        <v>Delkontraktnavn hentes automatisk ved å fylle ut delkontraktnummer</v>
      </c>
      <c r="D6480" s="34"/>
      <c r="E6480" s="34"/>
      <c r="F6480" s="33"/>
      <c r="G6480" s="33"/>
      <c r="H6480" s="15"/>
      <c r="I6480" s="15"/>
      <c r="J6480" s="15"/>
      <c r="K6480" s="48"/>
      <c r="L6480" s="44"/>
      <c r="M6480" s="47" t="str">
        <f>IFERROR(TRIM($K6480)/_xlfn.XLOOKUP(TRIM($F6480),Produktinformasjon!$D$5:$D$10000,Produktinformasjon!$L$5:$L$10000,,0),"Pris per enhet "&amp;Til_Hvem&amp;" beregnes automatisk ved komplett utfylling")</f>
        <v>Pris per enhet Regionalt beregnes automatisk ved komplett utfylling</v>
      </c>
      <c r="N6480" s="47" t="str">
        <f>IFERROR(TRIM($L6480)/_xlfn.XLOOKUP(TRIM($F6480),Produktinformasjon!$D$5:$D$10000,Produktinformasjon!$L$5:$L$10000,,0),"Pris per enhet Regionalt felleslager beregnes automatisk ved komplett utfylling")</f>
        <v>Pris per enhet Regionalt felleslager beregnes automatisk ved komplett utfylling</v>
      </c>
    </row>
    <row r="6481" spans="2:14" x14ac:dyDescent="0.25">
      <c r="B6481" s="33"/>
      <c r="C6481" t="str" cm="1">
        <f t="array" ref="C6481">IFERROR(_xlfn.TEXTJOIN(" | ", TRUE, _xlfn._xlws.FILTER(delKontrakt['#] &amp; " " &amp; delKontrakt[Navn], ISNUMBER(MATCH(delKontrakt['#], VALUE(_xlfn.TEXTSPLIT(SUBSTITUTE(Prisinformasjon!$B6481,  ", ", ","), ",")), 0)))), "Delkontraktnavn hentes automatisk ved å fylle ut delkontraktnummer")</f>
        <v>Delkontraktnavn hentes automatisk ved å fylle ut delkontraktnummer</v>
      </c>
      <c r="D6481" s="34"/>
      <c r="E6481" s="34"/>
      <c r="F6481" s="33"/>
      <c r="G6481" s="33"/>
      <c r="H6481" s="15"/>
      <c r="I6481" s="15"/>
      <c r="J6481" s="15"/>
      <c r="K6481" s="48"/>
      <c r="L6481" s="44"/>
      <c r="M6481" s="47" t="str">
        <f>IFERROR(TRIM($K6481)/_xlfn.XLOOKUP(TRIM($F6481),Produktinformasjon!$D$5:$D$10000,Produktinformasjon!$L$5:$L$10000,,0),"Pris per enhet "&amp;Til_Hvem&amp;" beregnes automatisk ved komplett utfylling")</f>
        <v>Pris per enhet Regionalt beregnes automatisk ved komplett utfylling</v>
      </c>
      <c r="N6481" s="47" t="str">
        <f>IFERROR(TRIM($L6481)/_xlfn.XLOOKUP(TRIM($F6481),Produktinformasjon!$D$5:$D$10000,Produktinformasjon!$L$5:$L$10000,,0),"Pris per enhet Regionalt felleslager beregnes automatisk ved komplett utfylling")</f>
        <v>Pris per enhet Regionalt felleslager beregnes automatisk ved komplett utfylling</v>
      </c>
    </row>
    <row r="6482" spans="2:14" x14ac:dyDescent="0.25">
      <c r="B6482" s="33"/>
      <c r="C6482" t="str" cm="1">
        <f t="array" ref="C6482">IFERROR(_xlfn.TEXTJOIN(" | ", TRUE, _xlfn._xlws.FILTER(delKontrakt['#] &amp; " " &amp; delKontrakt[Navn], ISNUMBER(MATCH(delKontrakt['#], VALUE(_xlfn.TEXTSPLIT(SUBSTITUTE(Prisinformasjon!$B6482,  ", ", ","), ",")), 0)))), "Delkontraktnavn hentes automatisk ved å fylle ut delkontraktnummer")</f>
        <v>Delkontraktnavn hentes automatisk ved å fylle ut delkontraktnummer</v>
      </c>
      <c r="D6482" s="34"/>
      <c r="E6482" s="34"/>
      <c r="F6482" s="33"/>
      <c r="G6482" s="33"/>
      <c r="H6482" s="15"/>
      <c r="I6482" s="15"/>
      <c r="J6482" s="15"/>
      <c r="K6482" s="48"/>
      <c r="L6482" s="44"/>
      <c r="M6482" s="47" t="str">
        <f>IFERROR(TRIM($K6482)/_xlfn.XLOOKUP(TRIM($F6482),Produktinformasjon!$D$5:$D$10000,Produktinformasjon!$L$5:$L$10000,,0),"Pris per enhet "&amp;Til_Hvem&amp;" beregnes automatisk ved komplett utfylling")</f>
        <v>Pris per enhet Regionalt beregnes automatisk ved komplett utfylling</v>
      </c>
      <c r="N6482" s="47" t="str">
        <f>IFERROR(TRIM($L6482)/_xlfn.XLOOKUP(TRIM($F6482),Produktinformasjon!$D$5:$D$10000,Produktinformasjon!$L$5:$L$10000,,0),"Pris per enhet Regionalt felleslager beregnes automatisk ved komplett utfylling")</f>
        <v>Pris per enhet Regionalt felleslager beregnes automatisk ved komplett utfylling</v>
      </c>
    </row>
    <row r="6483" spans="2:14" x14ac:dyDescent="0.25">
      <c r="B6483" s="33"/>
      <c r="C6483" t="str" cm="1">
        <f t="array" ref="C6483">IFERROR(_xlfn.TEXTJOIN(" | ", TRUE, _xlfn._xlws.FILTER(delKontrakt['#] &amp; " " &amp; delKontrakt[Navn], ISNUMBER(MATCH(delKontrakt['#], VALUE(_xlfn.TEXTSPLIT(SUBSTITUTE(Prisinformasjon!$B6483,  ", ", ","), ",")), 0)))), "Delkontraktnavn hentes automatisk ved å fylle ut delkontraktnummer")</f>
        <v>Delkontraktnavn hentes automatisk ved å fylle ut delkontraktnummer</v>
      </c>
      <c r="D6483" s="34"/>
      <c r="E6483" s="34"/>
      <c r="F6483" s="33"/>
      <c r="G6483" s="33"/>
      <c r="H6483" s="15"/>
      <c r="I6483" s="15"/>
      <c r="J6483" s="15"/>
      <c r="K6483" s="48"/>
      <c r="L6483" s="44"/>
      <c r="M6483" s="47" t="str">
        <f>IFERROR(TRIM($K6483)/_xlfn.XLOOKUP(TRIM($F6483),Produktinformasjon!$D$5:$D$10000,Produktinformasjon!$L$5:$L$10000,,0),"Pris per enhet "&amp;Til_Hvem&amp;" beregnes automatisk ved komplett utfylling")</f>
        <v>Pris per enhet Regionalt beregnes automatisk ved komplett utfylling</v>
      </c>
      <c r="N6483" s="47" t="str">
        <f>IFERROR(TRIM($L6483)/_xlfn.XLOOKUP(TRIM($F6483),Produktinformasjon!$D$5:$D$10000,Produktinformasjon!$L$5:$L$10000,,0),"Pris per enhet Regionalt felleslager beregnes automatisk ved komplett utfylling")</f>
        <v>Pris per enhet Regionalt felleslager beregnes automatisk ved komplett utfylling</v>
      </c>
    </row>
    <row r="6484" spans="2:14" x14ac:dyDescent="0.25">
      <c r="B6484" s="33"/>
      <c r="C6484" t="str" cm="1">
        <f t="array" ref="C6484">IFERROR(_xlfn.TEXTJOIN(" | ", TRUE, _xlfn._xlws.FILTER(delKontrakt['#] &amp; " " &amp; delKontrakt[Navn], ISNUMBER(MATCH(delKontrakt['#], VALUE(_xlfn.TEXTSPLIT(SUBSTITUTE(Prisinformasjon!$B6484,  ", ", ","), ",")), 0)))), "Delkontraktnavn hentes automatisk ved å fylle ut delkontraktnummer")</f>
        <v>Delkontraktnavn hentes automatisk ved å fylle ut delkontraktnummer</v>
      </c>
      <c r="D6484" s="34"/>
      <c r="E6484" s="34"/>
      <c r="F6484" s="33"/>
      <c r="G6484" s="33"/>
      <c r="H6484" s="15"/>
      <c r="I6484" s="15"/>
      <c r="J6484" s="15"/>
      <c r="K6484" s="48"/>
      <c r="L6484" s="44"/>
      <c r="M6484" s="47" t="str">
        <f>IFERROR(TRIM($K6484)/_xlfn.XLOOKUP(TRIM($F6484),Produktinformasjon!$D$5:$D$10000,Produktinformasjon!$L$5:$L$10000,,0),"Pris per enhet "&amp;Til_Hvem&amp;" beregnes automatisk ved komplett utfylling")</f>
        <v>Pris per enhet Regionalt beregnes automatisk ved komplett utfylling</v>
      </c>
      <c r="N6484" s="47" t="str">
        <f>IFERROR(TRIM($L6484)/_xlfn.XLOOKUP(TRIM($F6484),Produktinformasjon!$D$5:$D$10000,Produktinformasjon!$L$5:$L$10000,,0),"Pris per enhet Regionalt felleslager beregnes automatisk ved komplett utfylling")</f>
        <v>Pris per enhet Regionalt felleslager beregnes automatisk ved komplett utfylling</v>
      </c>
    </row>
    <row r="6485" spans="2:14" x14ac:dyDescent="0.25">
      <c r="B6485" s="33"/>
      <c r="C6485" t="str" cm="1">
        <f t="array" ref="C6485">IFERROR(_xlfn.TEXTJOIN(" | ", TRUE, _xlfn._xlws.FILTER(delKontrakt['#] &amp; " " &amp; delKontrakt[Navn], ISNUMBER(MATCH(delKontrakt['#], VALUE(_xlfn.TEXTSPLIT(SUBSTITUTE(Prisinformasjon!$B6485,  ", ", ","), ",")), 0)))), "Delkontraktnavn hentes automatisk ved å fylle ut delkontraktnummer")</f>
        <v>Delkontraktnavn hentes automatisk ved å fylle ut delkontraktnummer</v>
      </c>
      <c r="D6485" s="34"/>
      <c r="E6485" s="34"/>
      <c r="F6485" s="33"/>
      <c r="G6485" s="33"/>
      <c r="H6485" s="15"/>
      <c r="I6485" s="15"/>
      <c r="J6485" s="15"/>
      <c r="K6485" s="48"/>
      <c r="L6485" s="44"/>
      <c r="M6485" s="47" t="str">
        <f>IFERROR(TRIM($K6485)/_xlfn.XLOOKUP(TRIM($F6485),Produktinformasjon!$D$5:$D$10000,Produktinformasjon!$L$5:$L$10000,,0),"Pris per enhet "&amp;Til_Hvem&amp;" beregnes automatisk ved komplett utfylling")</f>
        <v>Pris per enhet Regionalt beregnes automatisk ved komplett utfylling</v>
      </c>
      <c r="N6485" s="47" t="str">
        <f>IFERROR(TRIM($L6485)/_xlfn.XLOOKUP(TRIM($F6485),Produktinformasjon!$D$5:$D$10000,Produktinformasjon!$L$5:$L$10000,,0),"Pris per enhet Regionalt felleslager beregnes automatisk ved komplett utfylling")</f>
        <v>Pris per enhet Regionalt felleslager beregnes automatisk ved komplett utfylling</v>
      </c>
    </row>
    <row r="6486" spans="2:14" x14ac:dyDescent="0.25">
      <c r="B6486" s="33"/>
      <c r="C6486" t="str" cm="1">
        <f t="array" ref="C6486">IFERROR(_xlfn.TEXTJOIN(" | ", TRUE, _xlfn._xlws.FILTER(delKontrakt['#] &amp; " " &amp; delKontrakt[Navn], ISNUMBER(MATCH(delKontrakt['#], VALUE(_xlfn.TEXTSPLIT(SUBSTITUTE(Prisinformasjon!$B6486,  ", ", ","), ",")), 0)))), "Delkontraktnavn hentes automatisk ved å fylle ut delkontraktnummer")</f>
        <v>Delkontraktnavn hentes automatisk ved å fylle ut delkontraktnummer</v>
      </c>
      <c r="D6486" s="34"/>
      <c r="E6486" s="34"/>
      <c r="F6486" s="33"/>
      <c r="G6486" s="33"/>
      <c r="H6486" s="15"/>
      <c r="I6486" s="15"/>
      <c r="J6486" s="15"/>
      <c r="K6486" s="48"/>
      <c r="L6486" s="44"/>
      <c r="M6486" s="47" t="str">
        <f>IFERROR(TRIM($K6486)/_xlfn.XLOOKUP(TRIM($F6486),Produktinformasjon!$D$5:$D$10000,Produktinformasjon!$L$5:$L$10000,,0),"Pris per enhet "&amp;Til_Hvem&amp;" beregnes automatisk ved komplett utfylling")</f>
        <v>Pris per enhet Regionalt beregnes automatisk ved komplett utfylling</v>
      </c>
      <c r="N6486" s="47" t="str">
        <f>IFERROR(TRIM($L6486)/_xlfn.XLOOKUP(TRIM($F6486),Produktinformasjon!$D$5:$D$10000,Produktinformasjon!$L$5:$L$10000,,0),"Pris per enhet Regionalt felleslager beregnes automatisk ved komplett utfylling")</f>
        <v>Pris per enhet Regionalt felleslager beregnes automatisk ved komplett utfylling</v>
      </c>
    </row>
    <row r="6487" spans="2:14" x14ac:dyDescent="0.25">
      <c r="B6487" s="33"/>
      <c r="C6487" t="str" cm="1">
        <f t="array" ref="C6487">IFERROR(_xlfn.TEXTJOIN(" | ", TRUE, _xlfn._xlws.FILTER(delKontrakt['#] &amp; " " &amp; delKontrakt[Navn], ISNUMBER(MATCH(delKontrakt['#], VALUE(_xlfn.TEXTSPLIT(SUBSTITUTE(Prisinformasjon!$B6487,  ", ", ","), ",")), 0)))), "Delkontraktnavn hentes automatisk ved å fylle ut delkontraktnummer")</f>
        <v>Delkontraktnavn hentes automatisk ved å fylle ut delkontraktnummer</v>
      </c>
      <c r="D6487" s="34"/>
      <c r="E6487" s="34"/>
      <c r="F6487" s="33"/>
      <c r="G6487" s="33"/>
      <c r="H6487" s="15"/>
      <c r="I6487" s="15"/>
      <c r="J6487" s="15"/>
      <c r="K6487" s="48"/>
      <c r="L6487" s="44"/>
      <c r="M6487" s="47" t="str">
        <f>IFERROR(TRIM($K6487)/_xlfn.XLOOKUP(TRIM($F6487),Produktinformasjon!$D$5:$D$10000,Produktinformasjon!$L$5:$L$10000,,0),"Pris per enhet "&amp;Til_Hvem&amp;" beregnes automatisk ved komplett utfylling")</f>
        <v>Pris per enhet Regionalt beregnes automatisk ved komplett utfylling</v>
      </c>
      <c r="N6487" s="47" t="str">
        <f>IFERROR(TRIM($L6487)/_xlfn.XLOOKUP(TRIM($F6487),Produktinformasjon!$D$5:$D$10000,Produktinformasjon!$L$5:$L$10000,,0),"Pris per enhet Regionalt felleslager beregnes automatisk ved komplett utfylling")</f>
        <v>Pris per enhet Regionalt felleslager beregnes automatisk ved komplett utfylling</v>
      </c>
    </row>
    <row r="6488" spans="2:14" x14ac:dyDescent="0.25">
      <c r="B6488" s="33"/>
      <c r="C6488" t="str" cm="1">
        <f t="array" ref="C6488">IFERROR(_xlfn.TEXTJOIN(" | ", TRUE, _xlfn._xlws.FILTER(delKontrakt['#] &amp; " " &amp; delKontrakt[Navn], ISNUMBER(MATCH(delKontrakt['#], VALUE(_xlfn.TEXTSPLIT(SUBSTITUTE(Prisinformasjon!$B6488,  ", ", ","), ",")), 0)))), "Delkontraktnavn hentes automatisk ved å fylle ut delkontraktnummer")</f>
        <v>Delkontraktnavn hentes automatisk ved å fylle ut delkontraktnummer</v>
      </c>
      <c r="D6488" s="34"/>
      <c r="E6488" s="34"/>
      <c r="F6488" s="33"/>
      <c r="G6488" s="33"/>
      <c r="H6488" s="15"/>
      <c r="I6488" s="15"/>
      <c r="J6488" s="15"/>
      <c r="K6488" s="48"/>
      <c r="L6488" s="44"/>
      <c r="M6488" s="47" t="str">
        <f>IFERROR(TRIM($K6488)/_xlfn.XLOOKUP(TRIM($F6488),Produktinformasjon!$D$5:$D$10000,Produktinformasjon!$L$5:$L$10000,,0),"Pris per enhet "&amp;Til_Hvem&amp;" beregnes automatisk ved komplett utfylling")</f>
        <v>Pris per enhet Regionalt beregnes automatisk ved komplett utfylling</v>
      </c>
      <c r="N6488" s="47" t="str">
        <f>IFERROR(TRIM($L6488)/_xlfn.XLOOKUP(TRIM($F6488),Produktinformasjon!$D$5:$D$10000,Produktinformasjon!$L$5:$L$10000,,0),"Pris per enhet Regionalt felleslager beregnes automatisk ved komplett utfylling")</f>
        <v>Pris per enhet Regionalt felleslager beregnes automatisk ved komplett utfylling</v>
      </c>
    </row>
    <row r="6489" spans="2:14" x14ac:dyDescent="0.25">
      <c r="B6489" s="33"/>
      <c r="C6489" t="str" cm="1">
        <f t="array" ref="C6489">IFERROR(_xlfn.TEXTJOIN(" | ", TRUE, _xlfn._xlws.FILTER(delKontrakt['#] &amp; " " &amp; delKontrakt[Navn], ISNUMBER(MATCH(delKontrakt['#], VALUE(_xlfn.TEXTSPLIT(SUBSTITUTE(Prisinformasjon!$B6489,  ", ", ","), ",")), 0)))), "Delkontraktnavn hentes automatisk ved å fylle ut delkontraktnummer")</f>
        <v>Delkontraktnavn hentes automatisk ved å fylle ut delkontraktnummer</v>
      </c>
      <c r="D6489" s="34"/>
      <c r="E6489" s="34"/>
      <c r="F6489" s="33"/>
      <c r="G6489" s="33"/>
      <c r="H6489" s="15"/>
      <c r="I6489" s="15"/>
      <c r="J6489" s="15"/>
      <c r="K6489" s="48"/>
      <c r="L6489" s="44"/>
      <c r="M6489" s="47" t="str">
        <f>IFERROR(TRIM($K6489)/_xlfn.XLOOKUP(TRIM($F6489),Produktinformasjon!$D$5:$D$10000,Produktinformasjon!$L$5:$L$10000,,0),"Pris per enhet "&amp;Til_Hvem&amp;" beregnes automatisk ved komplett utfylling")</f>
        <v>Pris per enhet Regionalt beregnes automatisk ved komplett utfylling</v>
      </c>
      <c r="N6489" s="47" t="str">
        <f>IFERROR(TRIM($L6489)/_xlfn.XLOOKUP(TRIM($F6489),Produktinformasjon!$D$5:$D$10000,Produktinformasjon!$L$5:$L$10000,,0),"Pris per enhet Regionalt felleslager beregnes automatisk ved komplett utfylling")</f>
        <v>Pris per enhet Regionalt felleslager beregnes automatisk ved komplett utfylling</v>
      </c>
    </row>
    <row r="6490" spans="2:14" x14ac:dyDescent="0.25">
      <c r="B6490" s="33"/>
      <c r="C6490" t="str" cm="1">
        <f t="array" ref="C6490">IFERROR(_xlfn.TEXTJOIN(" | ", TRUE, _xlfn._xlws.FILTER(delKontrakt['#] &amp; " " &amp; delKontrakt[Navn], ISNUMBER(MATCH(delKontrakt['#], VALUE(_xlfn.TEXTSPLIT(SUBSTITUTE(Prisinformasjon!$B6490,  ", ", ","), ",")), 0)))), "Delkontraktnavn hentes automatisk ved å fylle ut delkontraktnummer")</f>
        <v>Delkontraktnavn hentes automatisk ved å fylle ut delkontraktnummer</v>
      </c>
      <c r="D6490" s="34"/>
      <c r="E6490" s="34"/>
      <c r="F6490" s="33"/>
      <c r="G6490" s="33"/>
      <c r="H6490" s="15"/>
      <c r="I6490" s="15"/>
      <c r="J6490" s="15"/>
      <c r="K6490" s="48"/>
      <c r="L6490" s="44"/>
      <c r="M6490" s="47" t="str">
        <f>IFERROR(TRIM($K6490)/_xlfn.XLOOKUP(TRIM($F6490),Produktinformasjon!$D$5:$D$10000,Produktinformasjon!$L$5:$L$10000,,0),"Pris per enhet "&amp;Til_Hvem&amp;" beregnes automatisk ved komplett utfylling")</f>
        <v>Pris per enhet Regionalt beregnes automatisk ved komplett utfylling</v>
      </c>
      <c r="N6490" s="47" t="str">
        <f>IFERROR(TRIM($L6490)/_xlfn.XLOOKUP(TRIM($F6490),Produktinformasjon!$D$5:$D$10000,Produktinformasjon!$L$5:$L$10000,,0),"Pris per enhet Regionalt felleslager beregnes automatisk ved komplett utfylling")</f>
        <v>Pris per enhet Regionalt felleslager beregnes automatisk ved komplett utfylling</v>
      </c>
    </row>
    <row r="6491" spans="2:14" x14ac:dyDescent="0.25">
      <c r="B6491" s="33"/>
      <c r="C6491" t="str" cm="1">
        <f t="array" ref="C6491">IFERROR(_xlfn.TEXTJOIN(" | ", TRUE, _xlfn._xlws.FILTER(delKontrakt['#] &amp; " " &amp; delKontrakt[Navn], ISNUMBER(MATCH(delKontrakt['#], VALUE(_xlfn.TEXTSPLIT(SUBSTITUTE(Prisinformasjon!$B6491,  ", ", ","), ",")), 0)))), "Delkontraktnavn hentes automatisk ved å fylle ut delkontraktnummer")</f>
        <v>Delkontraktnavn hentes automatisk ved å fylle ut delkontraktnummer</v>
      </c>
      <c r="D6491" s="34"/>
      <c r="E6491" s="34"/>
      <c r="F6491" s="33"/>
      <c r="G6491" s="33"/>
      <c r="H6491" s="15"/>
      <c r="I6491" s="15"/>
      <c r="J6491" s="15"/>
      <c r="K6491" s="48"/>
      <c r="L6491" s="44"/>
      <c r="M6491" s="47" t="str">
        <f>IFERROR(TRIM($K6491)/_xlfn.XLOOKUP(TRIM($F6491),Produktinformasjon!$D$5:$D$10000,Produktinformasjon!$L$5:$L$10000,,0),"Pris per enhet "&amp;Til_Hvem&amp;" beregnes automatisk ved komplett utfylling")</f>
        <v>Pris per enhet Regionalt beregnes automatisk ved komplett utfylling</v>
      </c>
      <c r="N6491" s="47" t="str">
        <f>IFERROR(TRIM($L6491)/_xlfn.XLOOKUP(TRIM($F6491),Produktinformasjon!$D$5:$D$10000,Produktinformasjon!$L$5:$L$10000,,0),"Pris per enhet Regionalt felleslager beregnes automatisk ved komplett utfylling")</f>
        <v>Pris per enhet Regionalt felleslager beregnes automatisk ved komplett utfylling</v>
      </c>
    </row>
    <row r="6492" spans="2:14" x14ac:dyDescent="0.25">
      <c r="B6492" s="33"/>
      <c r="C6492" t="str" cm="1">
        <f t="array" ref="C6492">IFERROR(_xlfn.TEXTJOIN(" | ", TRUE, _xlfn._xlws.FILTER(delKontrakt['#] &amp; " " &amp; delKontrakt[Navn], ISNUMBER(MATCH(delKontrakt['#], VALUE(_xlfn.TEXTSPLIT(SUBSTITUTE(Prisinformasjon!$B6492,  ", ", ","), ",")), 0)))), "Delkontraktnavn hentes automatisk ved å fylle ut delkontraktnummer")</f>
        <v>Delkontraktnavn hentes automatisk ved å fylle ut delkontraktnummer</v>
      </c>
      <c r="D6492" s="34"/>
      <c r="E6492" s="34"/>
      <c r="F6492" s="33"/>
      <c r="G6492" s="33"/>
      <c r="H6492" s="15"/>
      <c r="I6492" s="15"/>
      <c r="J6492" s="15"/>
      <c r="K6492" s="48"/>
      <c r="L6492" s="44"/>
      <c r="M6492" s="47" t="str">
        <f>IFERROR(TRIM($K6492)/_xlfn.XLOOKUP(TRIM($F6492),Produktinformasjon!$D$5:$D$10000,Produktinformasjon!$L$5:$L$10000,,0),"Pris per enhet "&amp;Til_Hvem&amp;" beregnes automatisk ved komplett utfylling")</f>
        <v>Pris per enhet Regionalt beregnes automatisk ved komplett utfylling</v>
      </c>
      <c r="N6492" s="47" t="str">
        <f>IFERROR(TRIM($L6492)/_xlfn.XLOOKUP(TRIM($F6492),Produktinformasjon!$D$5:$D$10000,Produktinformasjon!$L$5:$L$10000,,0),"Pris per enhet Regionalt felleslager beregnes automatisk ved komplett utfylling")</f>
        <v>Pris per enhet Regionalt felleslager beregnes automatisk ved komplett utfylling</v>
      </c>
    </row>
    <row r="6493" spans="2:14" x14ac:dyDescent="0.25">
      <c r="B6493" s="33"/>
      <c r="C6493" t="str" cm="1">
        <f t="array" ref="C6493">IFERROR(_xlfn.TEXTJOIN(" | ", TRUE, _xlfn._xlws.FILTER(delKontrakt['#] &amp; " " &amp; delKontrakt[Navn], ISNUMBER(MATCH(delKontrakt['#], VALUE(_xlfn.TEXTSPLIT(SUBSTITUTE(Prisinformasjon!$B6493,  ", ", ","), ",")), 0)))), "Delkontraktnavn hentes automatisk ved å fylle ut delkontraktnummer")</f>
        <v>Delkontraktnavn hentes automatisk ved å fylle ut delkontraktnummer</v>
      </c>
      <c r="D6493" s="34"/>
      <c r="E6493" s="34"/>
      <c r="F6493" s="33"/>
      <c r="G6493" s="33"/>
      <c r="H6493" s="15"/>
      <c r="I6493" s="15"/>
      <c r="J6493" s="15"/>
      <c r="K6493" s="48"/>
      <c r="L6493" s="44"/>
      <c r="M6493" s="47" t="str">
        <f>IFERROR(TRIM($K6493)/_xlfn.XLOOKUP(TRIM($F6493),Produktinformasjon!$D$5:$D$10000,Produktinformasjon!$L$5:$L$10000,,0),"Pris per enhet "&amp;Til_Hvem&amp;" beregnes automatisk ved komplett utfylling")</f>
        <v>Pris per enhet Regionalt beregnes automatisk ved komplett utfylling</v>
      </c>
      <c r="N6493" s="47" t="str">
        <f>IFERROR(TRIM($L6493)/_xlfn.XLOOKUP(TRIM($F6493),Produktinformasjon!$D$5:$D$10000,Produktinformasjon!$L$5:$L$10000,,0),"Pris per enhet Regionalt felleslager beregnes automatisk ved komplett utfylling")</f>
        <v>Pris per enhet Regionalt felleslager beregnes automatisk ved komplett utfylling</v>
      </c>
    </row>
    <row r="6494" spans="2:14" x14ac:dyDescent="0.25">
      <c r="B6494" s="33"/>
      <c r="C6494" t="str" cm="1">
        <f t="array" ref="C6494">IFERROR(_xlfn.TEXTJOIN(" | ", TRUE, _xlfn._xlws.FILTER(delKontrakt['#] &amp; " " &amp; delKontrakt[Navn], ISNUMBER(MATCH(delKontrakt['#], VALUE(_xlfn.TEXTSPLIT(SUBSTITUTE(Prisinformasjon!$B6494,  ", ", ","), ",")), 0)))), "Delkontraktnavn hentes automatisk ved å fylle ut delkontraktnummer")</f>
        <v>Delkontraktnavn hentes automatisk ved å fylle ut delkontraktnummer</v>
      </c>
      <c r="D6494" s="34"/>
      <c r="E6494" s="34"/>
      <c r="F6494" s="33"/>
      <c r="G6494" s="33"/>
      <c r="H6494" s="15"/>
      <c r="I6494" s="15"/>
      <c r="J6494" s="15"/>
      <c r="K6494" s="48"/>
      <c r="L6494" s="44"/>
      <c r="M6494" s="47" t="str">
        <f>IFERROR(TRIM($K6494)/_xlfn.XLOOKUP(TRIM($F6494),Produktinformasjon!$D$5:$D$10000,Produktinformasjon!$L$5:$L$10000,,0),"Pris per enhet "&amp;Til_Hvem&amp;" beregnes automatisk ved komplett utfylling")</f>
        <v>Pris per enhet Regionalt beregnes automatisk ved komplett utfylling</v>
      </c>
      <c r="N6494" s="47" t="str">
        <f>IFERROR(TRIM($L6494)/_xlfn.XLOOKUP(TRIM($F6494),Produktinformasjon!$D$5:$D$10000,Produktinformasjon!$L$5:$L$10000,,0),"Pris per enhet Regionalt felleslager beregnes automatisk ved komplett utfylling")</f>
        <v>Pris per enhet Regionalt felleslager beregnes automatisk ved komplett utfylling</v>
      </c>
    </row>
    <row r="6495" spans="2:14" x14ac:dyDescent="0.25">
      <c r="B6495" s="33"/>
      <c r="C6495" t="str" cm="1">
        <f t="array" ref="C6495">IFERROR(_xlfn.TEXTJOIN(" | ", TRUE, _xlfn._xlws.FILTER(delKontrakt['#] &amp; " " &amp; delKontrakt[Navn], ISNUMBER(MATCH(delKontrakt['#], VALUE(_xlfn.TEXTSPLIT(SUBSTITUTE(Prisinformasjon!$B6495,  ", ", ","), ",")), 0)))), "Delkontraktnavn hentes automatisk ved å fylle ut delkontraktnummer")</f>
        <v>Delkontraktnavn hentes automatisk ved å fylle ut delkontraktnummer</v>
      </c>
      <c r="D6495" s="34"/>
      <c r="E6495" s="34"/>
      <c r="F6495" s="33"/>
      <c r="G6495" s="33"/>
      <c r="H6495" s="15"/>
      <c r="I6495" s="15"/>
      <c r="J6495" s="15"/>
      <c r="K6495" s="48"/>
      <c r="L6495" s="44"/>
      <c r="M6495" s="47" t="str">
        <f>IFERROR(TRIM($K6495)/_xlfn.XLOOKUP(TRIM($F6495),Produktinformasjon!$D$5:$D$10000,Produktinformasjon!$L$5:$L$10000,,0),"Pris per enhet "&amp;Til_Hvem&amp;" beregnes automatisk ved komplett utfylling")</f>
        <v>Pris per enhet Regionalt beregnes automatisk ved komplett utfylling</v>
      </c>
      <c r="N6495" s="47" t="str">
        <f>IFERROR(TRIM($L6495)/_xlfn.XLOOKUP(TRIM($F6495),Produktinformasjon!$D$5:$D$10000,Produktinformasjon!$L$5:$L$10000,,0),"Pris per enhet Regionalt felleslager beregnes automatisk ved komplett utfylling")</f>
        <v>Pris per enhet Regionalt felleslager beregnes automatisk ved komplett utfylling</v>
      </c>
    </row>
    <row r="6496" spans="2:14" x14ac:dyDescent="0.25">
      <c r="B6496" s="33"/>
      <c r="C6496" t="str" cm="1">
        <f t="array" ref="C6496">IFERROR(_xlfn.TEXTJOIN(" | ", TRUE, _xlfn._xlws.FILTER(delKontrakt['#] &amp; " " &amp; delKontrakt[Navn], ISNUMBER(MATCH(delKontrakt['#], VALUE(_xlfn.TEXTSPLIT(SUBSTITUTE(Prisinformasjon!$B6496,  ", ", ","), ",")), 0)))), "Delkontraktnavn hentes automatisk ved å fylle ut delkontraktnummer")</f>
        <v>Delkontraktnavn hentes automatisk ved å fylle ut delkontraktnummer</v>
      </c>
      <c r="D6496" s="34"/>
      <c r="E6496" s="34"/>
      <c r="F6496" s="33"/>
      <c r="G6496" s="33"/>
      <c r="H6496" s="15"/>
      <c r="I6496" s="15"/>
      <c r="J6496" s="15"/>
      <c r="K6496" s="48"/>
      <c r="L6496" s="44"/>
      <c r="M6496" s="47" t="str">
        <f>IFERROR(TRIM($K6496)/_xlfn.XLOOKUP(TRIM($F6496),Produktinformasjon!$D$5:$D$10000,Produktinformasjon!$L$5:$L$10000,,0),"Pris per enhet "&amp;Til_Hvem&amp;" beregnes automatisk ved komplett utfylling")</f>
        <v>Pris per enhet Regionalt beregnes automatisk ved komplett utfylling</v>
      </c>
      <c r="N6496" s="47" t="str">
        <f>IFERROR(TRIM($L6496)/_xlfn.XLOOKUP(TRIM($F6496),Produktinformasjon!$D$5:$D$10000,Produktinformasjon!$L$5:$L$10000,,0),"Pris per enhet Regionalt felleslager beregnes automatisk ved komplett utfylling")</f>
        <v>Pris per enhet Regionalt felleslager beregnes automatisk ved komplett utfylling</v>
      </c>
    </row>
    <row r="6497" spans="2:14" x14ac:dyDescent="0.25">
      <c r="B6497" s="33"/>
      <c r="C6497" t="str" cm="1">
        <f t="array" ref="C6497">IFERROR(_xlfn.TEXTJOIN(" | ", TRUE, _xlfn._xlws.FILTER(delKontrakt['#] &amp; " " &amp; delKontrakt[Navn], ISNUMBER(MATCH(delKontrakt['#], VALUE(_xlfn.TEXTSPLIT(SUBSTITUTE(Prisinformasjon!$B6497,  ", ", ","), ",")), 0)))), "Delkontraktnavn hentes automatisk ved å fylle ut delkontraktnummer")</f>
        <v>Delkontraktnavn hentes automatisk ved å fylle ut delkontraktnummer</v>
      </c>
      <c r="D6497" s="34"/>
      <c r="E6497" s="34"/>
      <c r="F6497" s="33"/>
      <c r="G6497" s="33"/>
      <c r="H6497" s="15"/>
      <c r="I6497" s="15"/>
      <c r="J6497" s="15"/>
      <c r="K6497" s="48"/>
      <c r="L6497" s="44"/>
      <c r="M6497" s="47" t="str">
        <f>IFERROR(TRIM($K6497)/_xlfn.XLOOKUP(TRIM($F6497),Produktinformasjon!$D$5:$D$10000,Produktinformasjon!$L$5:$L$10000,,0),"Pris per enhet "&amp;Til_Hvem&amp;" beregnes automatisk ved komplett utfylling")</f>
        <v>Pris per enhet Regionalt beregnes automatisk ved komplett utfylling</v>
      </c>
      <c r="N6497" s="47" t="str">
        <f>IFERROR(TRIM($L6497)/_xlfn.XLOOKUP(TRIM($F6497),Produktinformasjon!$D$5:$D$10000,Produktinformasjon!$L$5:$L$10000,,0),"Pris per enhet Regionalt felleslager beregnes automatisk ved komplett utfylling")</f>
        <v>Pris per enhet Regionalt felleslager beregnes automatisk ved komplett utfylling</v>
      </c>
    </row>
    <row r="6498" spans="2:14" x14ac:dyDescent="0.25">
      <c r="B6498" s="33"/>
      <c r="C6498" t="str" cm="1">
        <f t="array" ref="C6498">IFERROR(_xlfn.TEXTJOIN(" | ", TRUE, _xlfn._xlws.FILTER(delKontrakt['#] &amp; " " &amp; delKontrakt[Navn], ISNUMBER(MATCH(delKontrakt['#], VALUE(_xlfn.TEXTSPLIT(SUBSTITUTE(Prisinformasjon!$B6498,  ", ", ","), ",")), 0)))), "Delkontraktnavn hentes automatisk ved å fylle ut delkontraktnummer")</f>
        <v>Delkontraktnavn hentes automatisk ved å fylle ut delkontraktnummer</v>
      </c>
      <c r="D6498" s="34"/>
      <c r="E6498" s="34"/>
      <c r="F6498" s="33"/>
      <c r="G6498" s="33"/>
      <c r="H6498" s="15"/>
      <c r="I6498" s="15"/>
      <c r="J6498" s="15"/>
      <c r="K6498" s="48"/>
      <c r="L6498" s="44"/>
      <c r="M6498" s="47" t="str">
        <f>IFERROR(TRIM($K6498)/_xlfn.XLOOKUP(TRIM($F6498),Produktinformasjon!$D$5:$D$10000,Produktinformasjon!$L$5:$L$10000,,0),"Pris per enhet "&amp;Til_Hvem&amp;" beregnes automatisk ved komplett utfylling")</f>
        <v>Pris per enhet Regionalt beregnes automatisk ved komplett utfylling</v>
      </c>
      <c r="N6498" s="47" t="str">
        <f>IFERROR(TRIM($L6498)/_xlfn.XLOOKUP(TRIM($F6498),Produktinformasjon!$D$5:$D$10000,Produktinformasjon!$L$5:$L$10000,,0),"Pris per enhet Regionalt felleslager beregnes automatisk ved komplett utfylling")</f>
        <v>Pris per enhet Regionalt felleslager beregnes automatisk ved komplett utfylling</v>
      </c>
    </row>
    <row r="6499" spans="2:14" x14ac:dyDescent="0.25">
      <c r="B6499" s="33"/>
      <c r="C6499" t="str" cm="1">
        <f t="array" ref="C6499">IFERROR(_xlfn.TEXTJOIN(" | ", TRUE, _xlfn._xlws.FILTER(delKontrakt['#] &amp; " " &amp; delKontrakt[Navn], ISNUMBER(MATCH(delKontrakt['#], VALUE(_xlfn.TEXTSPLIT(SUBSTITUTE(Prisinformasjon!$B6499,  ", ", ","), ",")), 0)))), "Delkontraktnavn hentes automatisk ved å fylle ut delkontraktnummer")</f>
        <v>Delkontraktnavn hentes automatisk ved å fylle ut delkontraktnummer</v>
      </c>
      <c r="D6499" s="34"/>
      <c r="E6499" s="34"/>
      <c r="F6499" s="33"/>
      <c r="G6499" s="33"/>
      <c r="H6499" s="15"/>
      <c r="I6499" s="15"/>
      <c r="J6499" s="15"/>
      <c r="K6499" s="48"/>
      <c r="L6499" s="44"/>
      <c r="M6499" s="47" t="str">
        <f>IFERROR(TRIM($K6499)/_xlfn.XLOOKUP(TRIM($F6499),Produktinformasjon!$D$5:$D$10000,Produktinformasjon!$L$5:$L$10000,,0),"Pris per enhet "&amp;Til_Hvem&amp;" beregnes automatisk ved komplett utfylling")</f>
        <v>Pris per enhet Regionalt beregnes automatisk ved komplett utfylling</v>
      </c>
      <c r="N6499" s="47" t="str">
        <f>IFERROR(TRIM($L6499)/_xlfn.XLOOKUP(TRIM($F6499),Produktinformasjon!$D$5:$D$10000,Produktinformasjon!$L$5:$L$10000,,0),"Pris per enhet Regionalt felleslager beregnes automatisk ved komplett utfylling")</f>
        <v>Pris per enhet Regionalt felleslager beregnes automatisk ved komplett utfylling</v>
      </c>
    </row>
    <row r="6500" spans="2:14" x14ac:dyDescent="0.25">
      <c r="B6500" s="33"/>
      <c r="C6500" t="str" cm="1">
        <f t="array" ref="C6500">IFERROR(_xlfn.TEXTJOIN(" | ", TRUE, _xlfn._xlws.FILTER(delKontrakt['#] &amp; " " &amp; delKontrakt[Navn], ISNUMBER(MATCH(delKontrakt['#], VALUE(_xlfn.TEXTSPLIT(SUBSTITUTE(Prisinformasjon!$B6500,  ", ", ","), ",")), 0)))), "Delkontraktnavn hentes automatisk ved å fylle ut delkontraktnummer")</f>
        <v>Delkontraktnavn hentes automatisk ved å fylle ut delkontraktnummer</v>
      </c>
      <c r="D6500" s="34"/>
      <c r="E6500" s="34"/>
      <c r="F6500" s="33"/>
      <c r="G6500" s="33"/>
      <c r="H6500" s="15"/>
      <c r="I6500" s="15"/>
      <c r="J6500" s="15"/>
      <c r="K6500" s="48"/>
      <c r="L6500" s="44"/>
      <c r="M6500" s="47" t="str">
        <f>IFERROR(TRIM($K6500)/_xlfn.XLOOKUP(TRIM($F6500),Produktinformasjon!$D$5:$D$10000,Produktinformasjon!$L$5:$L$10000,,0),"Pris per enhet "&amp;Til_Hvem&amp;" beregnes automatisk ved komplett utfylling")</f>
        <v>Pris per enhet Regionalt beregnes automatisk ved komplett utfylling</v>
      </c>
      <c r="N6500" s="47" t="str">
        <f>IFERROR(TRIM($L6500)/_xlfn.XLOOKUP(TRIM($F6500),Produktinformasjon!$D$5:$D$10000,Produktinformasjon!$L$5:$L$10000,,0),"Pris per enhet Regionalt felleslager beregnes automatisk ved komplett utfylling")</f>
        <v>Pris per enhet Regionalt felleslager beregnes automatisk ved komplett utfylling</v>
      </c>
    </row>
    <row r="6501" spans="2:14" x14ac:dyDescent="0.25">
      <c r="B6501" s="33"/>
      <c r="C6501" t="str" cm="1">
        <f t="array" ref="C6501">IFERROR(_xlfn.TEXTJOIN(" | ", TRUE, _xlfn._xlws.FILTER(delKontrakt['#] &amp; " " &amp; delKontrakt[Navn], ISNUMBER(MATCH(delKontrakt['#], VALUE(_xlfn.TEXTSPLIT(SUBSTITUTE(Prisinformasjon!$B6501,  ", ", ","), ",")), 0)))), "Delkontraktnavn hentes automatisk ved å fylle ut delkontraktnummer")</f>
        <v>Delkontraktnavn hentes automatisk ved å fylle ut delkontraktnummer</v>
      </c>
      <c r="D6501" s="34"/>
      <c r="E6501" s="34"/>
      <c r="F6501" s="33"/>
      <c r="G6501" s="33"/>
      <c r="H6501" s="15"/>
      <c r="I6501" s="15"/>
      <c r="J6501" s="15"/>
      <c r="K6501" s="48"/>
      <c r="L6501" s="44"/>
      <c r="M6501" s="47" t="str">
        <f>IFERROR(TRIM($K6501)/_xlfn.XLOOKUP(TRIM($F6501),Produktinformasjon!$D$5:$D$10000,Produktinformasjon!$L$5:$L$10000,,0),"Pris per enhet "&amp;Til_Hvem&amp;" beregnes automatisk ved komplett utfylling")</f>
        <v>Pris per enhet Regionalt beregnes automatisk ved komplett utfylling</v>
      </c>
      <c r="N6501" s="47" t="str">
        <f>IFERROR(TRIM($L6501)/_xlfn.XLOOKUP(TRIM($F6501),Produktinformasjon!$D$5:$D$10000,Produktinformasjon!$L$5:$L$10000,,0),"Pris per enhet Regionalt felleslager beregnes automatisk ved komplett utfylling")</f>
        <v>Pris per enhet Regionalt felleslager beregnes automatisk ved komplett utfylling</v>
      </c>
    </row>
    <row r="6502" spans="2:14" x14ac:dyDescent="0.25">
      <c r="B6502" s="33"/>
      <c r="C6502" t="str" cm="1">
        <f t="array" ref="C6502">IFERROR(_xlfn.TEXTJOIN(" | ", TRUE, _xlfn._xlws.FILTER(delKontrakt['#] &amp; " " &amp; delKontrakt[Navn], ISNUMBER(MATCH(delKontrakt['#], VALUE(_xlfn.TEXTSPLIT(SUBSTITUTE(Prisinformasjon!$B6502,  ", ", ","), ",")), 0)))), "Delkontraktnavn hentes automatisk ved å fylle ut delkontraktnummer")</f>
        <v>Delkontraktnavn hentes automatisk ved å fylle ut delkontraktnummer</v>
      </c>
      <c r="D6502" s="34"/>
      <c r="E6502" s="34"/>
      <c r="F6502" s="33"/>
      <c r="G6502" s="33"/>
      <c r="H6502" s="15"/>
      <c r="I6502" s="15"/>
      <c r="J6502" s="15"/>
      <c r="K6502" s="48"/>
      <c r="L6502" s="44"/>
      <c r="M6502" s="47" t="str">
        <f>IFERROR(TRIM($K6502)/_xlfn.XLOOKUP(TRIM($F6502),Produktinformasjon!$D$5:$D$10000,Produktinformasjon!$L$5:$L$10000,,0),"Pris per enhet "&amp;Til_Hvem&amp;" beregnes automatisk ved komplett utfylling")</f>
        <v>Pris per enhet Regionalt beregnes automatisk ved komplett utfylling</v>
      </c>
      <c r="N6502" s="47" t="str">
        <f>IFERROR(TRIM($L6502)/_xlfn.XLOOKUP(TRIM($F6502),Produktinformasjon!$D$5:$D$10000,Produktinformasjon!$L$5:$L$10000,,0),"Pris per enhet Regionalt felleslager beregnes automatisk ved komplett utfylling")</f>
        <v>Pris per enhet Regionalt felleslager beregnes automatisk ved komplett utfylling</v>
      </c>
    </row>
    <row r="6503" spans="2:14" x14ac:dyDescent="0.25">
      <c r="B6503" s="33"/>
      <c r="C6503" t="str" cm="1">
        <f t="array" ref="C6503">IFERROR(_xlfn.TEXTJOIN(" | ", TRUE, _xlfn._xlws.FILTER(delKontrakt['#] &amp; " " &amp; delKontrakt[Navn], ISNUMBER(MATCH(delKontrakt['#], VALUE(_xlfn.TEXTSPLIT(SUBSTITUTE(Prisinformasjon!$B6503,  ", ", ","), ",")), 0)))), "Delkontraktnavn hentes automatisk ved å fylle ut delkontraktnummer")</f>
        <v>Delkontraktnavn hentes automatisk ved å fylle ut delkontraktnummer</v>
      </c>
      <c r="D6503" s="34"/>
      <c r="E6503" s="34"/>
      <c r="F6503" s="33"/>
      <c r="G6503" s="33"/>
      <c r="H6503" s="15"/>
      <c r="I6503" s="15"/>
      <c r="J6503" s="15"/>
      <c r="K6503" s="48"/>
      <c r="L6503" s="44"/>
      <c r="M6503" s="47" t="str">
        <f>IFERROR(TRIM($K6503)/_xlfn.XLOOKUP(TRIM($F6503),Produktinformasjon!$D$5:$D$10000,Produktinformasjon!$L$5:$L$10000,,0),"Pris per enhet "&amp;Til_Hvem&amp;" beregnes automatisk ved komplett utfylling")</f>
        <v>Pris per enhet Regionalt beregnes automatisk ved komplett utfylling</v>
      </c>
      <c r="N6503" s="47" t="str">
        <f>IFERROR(TRIM($L6503)/_xlfn.XLOOKUP(TRIM($F6503),Produktinformasjon!$D$5:$D$10000,Produktinformasjon!$L$5:$L$10000,,0),"Pris per enhet Regionalt felleslager beregnes automatisk ved komplett utfylling")</f>
        <v>Pris per enhet Regionalt felleslager beregnes automatisk ved komplett utfylling</v>
      </c>
    </row>
    <row r="6504" spans="2:14" x14ac:dyDescent="0.25">
      <c r="B6504" s="33"/>
      <c r="C6504" t="str" cm="1">
        <f t="array" ref="C6504">IFERROR(_xlfn.TEXTJOIN(" | ", TRUE, _xlfn._xlws.FILTER(delKontrakt['#] &amp; " " &amp; delKontrakt[Navn], ISNUMBER(MATCH(delKontrakt['#], VALUE(_xlfn.TEXTSPLIT(SUBSTITUTE(Prisinformasjon!$B6504,  ", ", ","), ",")), 0)))), "Delkontraktnavn hentes automatisk ved å fylle ut delkontraktnummer")</f>
        <v>Delkontraktnavn hentes automatisk ved å fylle ut delkontraktnummer</v>
      </c>
      <c r="D6504" s="34"/>
      <c r="E6504" s="34"/>
      <c r="F6504" s="33"/>
      <c r="G6504" s="33"/>
      <c r="H6504" s="15"/>
      <c r="I6504" s="15"/>
      <c r="J6504" s="15"/>
      <c r="K6504" s="48"/>
      <c r="L6504" s="44"/>
      <c r="M6504" s="47" t="str">
        <f>IFERROR(TRIM($K6504)/_xlfn.XLOOKUP(TRIM($F6504),Produktinformasjon!$D$5:$D$10000,Produktinformasjon!$L$5:$L$10000,,0),"Pris per enhet "&amp;Til_Hvem&amp;" beregnes automatisk ved komplett utfylling")</f>
        <v>Pris per enhet Regionalt beregnes automatisk ved komplett utfylling</v>
      </c>
      <c r="N6504" s="47" t="str">
        <f>IFERROR(TRIM($L6504)/_xlfn.XLOOKUP(TRIM($F6504),Produktinformasjon!$D$5:$D$10000,Produktinformasjon!$L$5:$L$10000,,0),"Pris per enhet Regionalt felleslager beregnes automatisk ved komplett utfylling")</f>
        <v>Pris per enhet Regionalt felleslager beregnes automatisk ved komplett utfylling</v>
      </c>
    </row>
    <row r="6505" spans="2:14" x14ac:dyDescent="0.25">
      <c r="B6505" s="33"/>
      <c r="C6505" t="str" cm="1">
        <f t="array" ref="C6505">IFERROR(_xlfn.TEXTJOIN(" | ", TRUE, _xlfn._xlws.FILTER(delKontrakt['#] &amp; " " &amp; delKontrakt[Navn], ISNUMBER(MATCH(delKontrakt['#], VALUE(_xlfn.TEXTSPLIT(SUBSTITUTE(Prisinformasjon!$B6505,  ", ", ","), ",")), 0)))), "Delkontraktnavn hentes automatisk ved å fylle ut delkontraktnummer")</f>
        <v>Delkontraktnavn hentes automatisk ved å fylle ut delkontraktnummer</v>
      </c>
      <c r="D6505" s="34"/>
      <c r="E6505" s="34"/>
      <c r="F6505" s="33"/>
      <c r="G6505" s="33"/>
      <c r="H6505" s="15"/>
      <c r="I6505" s="15"/>
      <c r="J6505" s="15"/>
      <c r="K6505" s="48"/>
      <c r="L6505" s="44"/>
      <c r="M6505" s="47" t="str">
        <f>IFERROR(TRIM($K6505)/_xlfn.XLOOKUP(TRIM($F6505),Produktinformasjon!$D$5:$D$10000,Produktinformasjon!$L$5:$L$10000,,0),"Pris per enhet "&amp;Til_Hvem&amp;" beregnes automatisk ved komplett utfylling")</f>
        <v>Pris per enhet Regionalt beregnes automatisk ved komplett utfylling</v>
      </c>
      <c r="N6505" s="47" t="str">
        <f>IFERROR(TRIM($L6505)/_xlfn.XLOOKUP(TRIM($F6505),Produktinformasjon!$D$5:$D$10000,Produktinformasjon!$L$5:$L$10000,,0),"Pris per enhet Regionalt felleslager beregnes automatisk ved komplett utfylling")</f>
        <v>Pris per enhet Regionalt felleslager beregnes automatisk ved komplett utfylling</v>
      </c>
    </row>
    <row r="6506" spans="2:14" x14ac:dyDescent="0.25">
      <c r="B6506" s="33"/>
      <c r="C6506" t="str" cm="1">
        <f t="array" ref="C6506">IFERROR(_xlfn.TEXTJOIN(" | ", TRUE, _xlfn._xlws.FILTER(delKontrakt['#] &amp; " " &amp; delKontrakt[Navn], ISNUMBER(MATCH(delKontrakt['#], VALUE(_xlfn.TEXTSPLIT(SUBSTITUTE(Prisinformasjon!$B6506,  ", ", ","), ",")), 0)))), "Delkontraktnavn hentes automatisk ved å fylle ut delkontraktnummer")</f>
        <v>Delkontraktnavn hentes automatisk ved å fylle ut delkontraktnummer</v>
      </c>
      <c r="D6506" s="34"/>
      <c r="E6506" s="34"/>
      <c r="F6506" s="33"/>
      <c r="G6506" s="33"/>
      <c r="H6506" s="15"/>
      <c r="I6506" s="15"/>
      <c r="J6506" s="15"/>
      <c r="K6506" s="48"/>
      <c r="L6506" s="44"/>
      <c r="M6506" s="47" t="str">
        <f>IFERROR(TRIM($K6506)/_xlfn.XLOOKUP(TRIM($F6506),Produktinformasjon!$D$5:$D$10000,Produktinformasjon!$L$5:$L$10000,,0),"Pris per enhet "&amp;Til_Hvem&amp;" beregnes automatisk ved komplett utfylling")</f>
        <v>Pris per enhet Regionalt beregnes automatisk ved komplett utfylling</v>
      </c>
      <c r="N6506" s="47" t="str">
        <f>IFERROR(TRIM($L6506)/_xlfn.XLOOKUP(TRIM($F6506),Produktinformasjon!$D$5:$D$10000,Produktinformasjon!$L$5:$L$10000,,0),"Pris per enhet Regionalt felleslager beregnes automatisk ved komplett utfylling")</f>
        <v>Pris per enhet Regionalt felleslager beregnes automatisk ved komplett utfylling</v>
      </c>
    </row>
    <row r="6507" spans="2:14" x14ac:dyDescent="0.25">
      <c r="B6507" s="33"/>
      <c r="C6507" t="str" cm="1">
        <f t="array" ref="C6507">IFERROR(_xlfn.TEXTJOIN(" | ", TRUE, _xlfn._xlws.FILTER(delKontrakt['#] &amp; " " &amp; delKontrakt[Navn], ISNUMBER(MATCH(delKontrakt['#], VALUE(_xlfn.TEXTSPLIT(SUBSTITUTE(Prisinformasjon!$B6507,  ", ", ","), ",")), 0)))), "Delkontraktnavn hentes automatisk ved å fylle ut delkontraktnummer")</f>
        <v>Delkontraktnavn hentes automatisk ved å fylle ut delkontraktnummer</v>
      </c>
      <c r="D6507" s="34"/>
      <c r="E6507" s="34"/>
      <c r="F6507" s="33"/>
      <c r="G6507" s="33"/>
      <c r="H6507" s="15"/>
      <c r="I6507" s="15"/>
      <c r="J6507" s="15"/>
      <c r="K6507" s="48"/>
      <c r="L6507" s="44"/>
      <c r="M6507" s="47" t="str">
        <f>IFERROR(TRIM($K6507)/_xlfn.XLOOKUP(TRIM($F6507),Produktinformasjon!$D$5:$D$10000,Produktinformasjon!$L$5:$L$10000,,0),"Pris per enhet "&amp;Til_Hvem&amp;" beregnes automatisk ved komplett utfylling")</f>
        <v>Pris per enhet Regionalt beregnes automatisk ved komplett utfylling</v>
      </c>
      <c r="N6507" s="47" t="str">
        <f>IFERROR(TRIM($L6507)/_xlfn.XLOOKUP(TRIM($F6507),Produktinformasjon!$D$5:$D$10000,Produktinformasjon!$L$5:$L$10000,,0),"Pris per enhet Regionalt felleslager beregnes automatisk ved komplett utfylling")</f>
        <v>Pris per enhet Regionalt felleslager beregnes automatisk ved komplett utfylling</v>
      </c>
    </row>
    <row r="6508" spans="2:14" x14ac:dyDescent="0.25">
      <c r="B6508" s="33"/>
      <c r="C6508" t="str" cm="1">
        <f t="array" ref="C6508">IFERROR(_xlfn.TEXTJOIN(" | ", TRUE, _xlfn._xlws.FILTER(delKontrakt['#] &amp; " " &amp; delKontrakt[Navn], ISNUMBER(MATCH(delKontrakt['#], VALUE(_xlfn.TEXTSPLIT(SUBSTITUTE(Prisinformasjon!$B6508,  ", ", ","), ",")), 0)))), "Delkontraktnavn hentes automatisk ved å fylle ut delkontraktnummer")</f>
        <v>Delkontraktnavn hentes automatisk ved å fylle ut delkontraktnummer</v>
      </c>
      <c r="D6508" s="34"/>
      <c r="E6508" s="34"/>
      <c r="F6508" s="33"/>
      <c r="G6508" s="33"/>
      <c r="H6508" s="15"/>
      <c r="I6508" s="15"/>
      <c r="J6508" s="15"/>
      <c r="K6508" s="48"/>
      <c r="L6508" s="44"/>
      <c r="M6508" s="47" t="str">
        <f>IFERROR(TRIM($K6508)/_xlfn.XLOOKUP(TRIM($F6508),Produktinformasjon!$D$5:$D$10000,Produktinformasjon!$L$5:$L$10000,,0),"Pris per enhet "&amp;Til_Hvem&amp;" beregnes automatisk ved komplett utfylling")</f>
        <v>Pris per enhet Regionalt beregnes automatisk ved komplett utfylling</v>
      </c>
      <c r="N6508" s="47" t="str">
        <f>IFERROR(TRIM($L6508)/_xlfn.XLOOKUP(TRIM($F6508),Produktinformasjon!$D$5:$D$10000,Produktinformasjon!$L$5:$L$10000,,0),"Pris per enhet Regionalt felleslager beregnes automatisk ved komplett utfylling")</f>
        <v>Pris per enhet Regionalt felleslager beregnes automatisk ved komplett utfylling</v>
      </c>
    </row>
    <row r="6509" spans="2:14" x14ac:dyDescent="0.25">
      <c r="B6509" s="33"/>
      <c r="C6509" t="str" cm="1">
        <f t="array" ref="C6509">IFERROR(_xlfn.TEXTJOIN(" | ", TRUE, _xlfn._xlws.FILTER(delKontrakt['#] &amp; " " &amp; delKontrakt[Navn], ISNUMBER(MATCH(delKontrakt['#], VALUE(_xlfn.TEXTSPLIT(SUBSTITUTE(Prisinformasjon!$B6509,  ", ", ","), ",")), 0)))), "Delkontraktnavn hentes automatisk ved å fylle ut delkontraktnummer")</f>
        <v>Delkontraktnavn hentes automatisk ved å fylle ut delkontraktnummer</v>
      </c>
      <c r="D6509" s="34"/>
      <c r="E6509" s="34"/>
      <c r="F6509" s="33"/>
      <c r="G6509" s="33"/>
      <c r="H6509" s="15"/>
      <c r="I6509" s="15"/>
      <c r="J6509" s="15"/>
      <c r="K6509" s="48"/>
      <c r="L6509" s="44"/>
      <c r="M6509" s="47" t="str">
        <f>IFERROR(TRIM($K6509)/_xlfn.XLOOKUP(TRIM($F6509),Produktinformasjon!$D$5:$D$10000,Produktinformasjon!$L$5:$L$10000,,0),"Pris per enhet "&amp;Til_Hvem&amp;" beregnes automatisk ved komplett utfylling")</f>
        <v>Pris per enhet Regionalt beregnes automatisk ved komplett utfylling</v>
      </c>
      <c r="N6509" s="47" t="str">
        <f>IFERROR(TRIM($L6509)/_xlfn.XLOOKUP(TRIM($F6509),Produktinformasjon!$D$5:$D$10000,Produktinformasjon!$L$5:$L$10000,,0),"Pris per enhet Regionalt felleslager beregnes automatisk ved komplett utfylling")</f>
        <v>Pris per enhet Regionalt felleslager beregnes automatisk ved komplett utfylling</v>
      </c>
    </row>
    <row r="6510" spans="2:14" x14ac:dyDescent="0.25">
      <c r="B6510" s="33"/>
      <c r="C6510" t="str" cm="1">
        <f t="array" ref="C6510">IFERROR(_xlfn.TEXTJOIN(" | ", TRUE, _xlfn._xlws.FILTER(delKontrakt['#] &amp; " " &amp; delKontrakt[Navn], ISNUMBER(MATCH(delKontrakt['#], VALUE(_xlfn.TEXTSPLIT(SUBSTITUTE(Prisinformasjon!$B6510,  ", ", ","), ",")), 0)))), "Delkontraktnavn hentes automatisk ved å fylle ut delkontraktnummer")</f>
        <v>Delkontraktnavn hentes automatisk ved å fylle ut delkontraktnummer</v>
      </c>
      <c r="D6510" s="34"/>
      <c r="E6510" s="34"/>
      <c r="F6510" s="33"/>
      <c r="G6510" s="33"/>
      <c r="H6510" s="15"/>
      <c r="I6510" s="15"/>
      <c r="J6510" s="15"/>
      <c r="K6510" s="48"/>
      <c r="L6510" s="44"/>
      <c r="M6510" s="47" t="str">
        <f>IFERROR(TRIM($K6510)/_xlfn.XLOOKUP(TRIM($F6510),Produktinformasjon!$D$5:$D$10000,Produktinformasjon!$L$5:$L$10000,,0),"Pris per enhet "&amp;Til_Hvem&amp;" beregnes automatisk ved komplett utfylling")</f>
        <v>Pris per enhet Regionalt beregnes automatisk ved komplett utfylling</v>
      </c>
      <c r="N6510" s="47" t="str">
        <f>IFERROR(TRIM($L6510)/_xlfn.XLOOKUP(TRIM($F6510),Produktinformasjon!$D$5:$D$10000,Produktinformasjon!$L$5:$L$10000,,0),"Pris per enhet Regionalt felleslager beregnes automatisk ved komplett utfylling")</f>
        <v>Pris per enhet Regionalt felleslager beregnes automatisk ved komplett utfylling</v>
      </c>
    </row>
    <row r="6511" spans="2:14" x14ac:dyDescent="0.25">
      <c r="B6511" s="33"/>
      <c r="C6511" t="str" cm="1">
        <f t="array" ref="C6511">IFERROR(_xlfn.TEXTJOIN(" | ", TRUE, _xlfn._xlws.FILTER(delKontrakt['#] &amp; " " &amp; delKontrakt[Navn], ISNUMBER(MATCH(delKontrakt['#], VALUE(_xlfn.TEXTSPLIT(SUBSTITUTE(Prisinformasjon!$B6511,  ", ", ","), ",")), 0)))), "Delkontraktnavn hentes automatisk ved å fylle ut delkontraktnummer")</f>
        <v>Delkontraktnavn hentes automatisk ved å fylle ut delkontraktnummer</v>
      </c>
      <c r="D6511" s="34"/>
      <c r="E6511" s="34"/>
      <c r="F6511" s="33"/>
      <c r="G6511" s="33"/>
      <c r="H6511" s="15"/>
      <c r="I6511" s="15"/>
      <c r="J6511" s="15"/>
      <c r="K6511" s="48"/>
      <c r="L6511" s="44"/>
      <c r="M6511" s="47" t="str">
        <f>IFERROR(TRIM($K6511)/_xlfn.XLOOKUP(TRIM($F6511),Produktinformasjon!$D$5:$D$10000,Produktinformasjon!$L$5:$L$10000,,0),"Pris per enhet "&amp;Til_Hvem&amp;" beregnes automatisk ved komplett utfylling")</f>
        <v>Pris per enhet Regionalt beregnes automatisk ved komplett utfylling</v>
      </c>
      <c r="N6511" s="47" t="str">
        <f>IFERROR(TRIM($L6511)/_xlfn.XLOOKUP(TRIM($F6511),Produktinformasjon!$D$5:$D$10000,Produktinformasjon!$L$5:$L$10000,,0),"Pris per enhet Regionalt felleslager beregnes automatisk ved komplett utfylling")</f>
        <v>Pris per enhet Regionalt felleslager beregnes automatisk ved komplett utfylling</v>
      </c>
    </row>
    <row r="6512" spans="2:14" x14ac:dyDescent="0.25">
      <c r="B6512" s="33"/>
      <c r="C6512" t="str" cm="1">
        <f t="array" ref="C6512">IFERROR(_xlfn.TEXTJOIN(" | ", TRUE, _xlfn._xlws.FILTER(delKontrakt['#] &amp; " " &amp; delKontrakt[Navn], ISNUMBER(MATCH(delKontrakt['#], VALUE(_xlfn.TEXTSPLIT(SUBSTITUTE(Prisinformasjon!$B6512,  ", ", ","), ",")), 0)))), "Delkontraktnavn hentes automatisk ved å fylle ut delkontraktnummer")</f>
        <v>Delkontraktnavn hentes automatisk ved å fylle ut delkontraktnummer</v>
      </c>
      <c r="D6512" s="34"/>
      <c r="E6512" s="34"/>
      <c r="F6512" s="33"/>
      <c r="G6512" s="33"/>
      <c r="H6512" s="15"/>
      <c r="I6512" s="15"/>
      <c r="J6512" s="15"/>
      <c r="K6512" s="48"/>
      <c r="L6512" s="44"/>
      <c r="M6512" s="47" t="str">
        <f>IFERROR(TRIM($K6512)/_xlfn.XLOOKUP(TRIM($F6512),Produktinformasjon!$D$5:$D$10000,Produktinformasjon!$L$5:$L$10000,,0),"Pris per enhet "&amp;Til_Hvem&amp;" beregnes automatisk ved komplett utfylling")</f>
        <v>Pris per enhet Regionalt beregnes automatisk ved komplett utfylling</v>
      </c>
      <c r="N6512" s="47" t="str">
        <f>IFERROR(TRIM($L6512)/_xlfn.XLOOKUP(TRIM($F6512),Produktinformasjon!$D$5:$D$10000,Produktinformasjon!$L$5:$L$10000,,0),"Pris per enhet Regionalt felleslager beregnes automatisk ved komplett utfylling")</f>
        <v>Pris per enhet Regionalt felleslager beregnes automatisk ved komplett utfylling</v>
      </c>
    </row>
    <row r="6513" spans="2:14" x14ac:dyDescent="0.25">
      <c r="B6513" s="33"/>
      <c r="C6513" t="str" cm="1">
        <f t="array" ref="C6513">IFERROR(_xlfn.TEXTJOIN(" | ", TRUE, _xlfn._xlws.FILTER(delKontrakt['#] &amp; " " &amp; delKontrakt[Navn], ISNUMBER(MATCH(delKontrakt['#], VALUE(_xlfn.TEXTSPLIT(SUBSTITUTE(Prisinformasjon!$B6513,  ", ", ","), ",")), 0)))), "Delkontraktnavn hentes automatisk ved å fylle ut delkontraktnummer")</f>
        <v>Delkontraktnavn hentes automatisk ved å fylle ut delkontraktnummer</v>
      </c>
      <c r="D6513" s="34"/>
      <c r="E6513" s="34"/>
      <c r="F6513" s="33"/>
      <c r="G6513" s="33"/>
      <c r="H6513" s="15"/>
      <c r="I6513" s="15"/>
      <c r="J6513" s="15"/>
      <c r="K6513" s="48"/>
      <c r="L6513" s="44"/>
      <c r="M6513" s="47" t="str">
        <f>IFERROR(TRIM($K6513)/_xlfn.XLOOKUP(TRIM($F6513),Produktinformasjon!$D$5:$D$10000,Produktinformasjon!$L$5:$L$10000,,0),"Pris per enhet "&amp;Til_Hvem&amp;" beregnes automatisk ved komplett utfylling")</f>
        <v>Pris per enhet Regionalt beregnes automatisk ved komplett utfylling</v>
      </c>
      <c r="N6513" s="47" t="str">
        <f>IFERROR(TRIM($L6513)/_xlfn.XLOOKUP(TRIM($F6513),Produktinformasjon!$D$5:$D$10000,Produktinformasjon!$L$5:$L$10000,,0),"Pris per enhet Regionalt felleslager beregnes automatisk ved komplett utfylling")</f>
        <v>Pris per enhet Regionalt felleslager beregnes automatisk ved komplett utfylling</v>
      </c>
    </row>
    <row r="6514" spans="2:14" x14ac:dyDescent="0.25">
      <c r="B6514" s="33"/>
      <c r="C6514" t="str" cm="1">
        <f t="array" ref="C6514">IFERROR(_xlfn.TEXTJOIN(" | ", TRUE, _xlfn._xlws.FILTER(delKontrakt['#] &amp; " " &amp; delKontrakt[Navn], ISNUMBER(MATCH(delKontrakt['#], VALUE(_xlfn.TEXTSPLIT(SUBSTITUTE(Prisinformasjon!$B6514,  ", ", ","), ",")), 0)))), "Delkontraktnavn hentes automatisk ved å fylle ut delkontraktnummer")</f>
        <v>Delkontraktnavn hentes automatisk ved å fylle ut delkontraktnummer</v>
      </c>
      <c r="D6514" s="34"/>
      <c r="E6514" s="34"/>
      <c r="F6514" s="33"/>
      <c r="G6514" s="33"/>
      <c r="H6514" s="15"/>
      <c r="I6514" s="15"/>
      <c r="J6514" s="15"/>
      <c r="K6514" s="48"/>
      <c r="L6514" s="44"/>
      <c r="M6514" s="47" t="str">
        <f>IFERROR(TRIM($K6514)/_xlfn.XLOOKUP(TRIM($F6514),Produktinformasjon!$D$5:$D$10000,Produktinformasjon!$L$5:$L$10000,,0),"Pris per enhet "&amp;Til_Hvem&amp;" beregnes automatisk ved komplett utfylling")</f>
        <v>Pris per enhet Regionalt beregnes automatisk ved komplett utfylling</v>
      </c>
      <c r="N6514" s="47" t="str">
        <f>IFERROR(TRIM($L6514)/_xlfn.XLOOKUP(TRIM($F6514),Produktinformasjon!$D$5:$D$10000,Produktinformasjon!$L$5:$L$10000,,0),"Pris per enhet Regionalt felleslager beregnes automatisk ved komplett utfylling")</f>
        <v>Pris per enhet Regionalt felleslager beregnes automatisk ved komplett utfylling</v>
      </c>
    </row>
    <row r="6515" spans="2:14" x14ac:dyDescent="0.25">
      <c r="B6515" s="33"/>
      <c r="C6515" t="str" cm="1">
        <f t="array" ref="C6515">IFERROR(_xlfn.TEXTJOIN(" | ", TRUE, _xlfn._xlws.FILTER(delKontrakt['#] &amp; " " &amp; delKontrakt[Navn], ISNUMBER(MATCH(delKontrakt['#], VALUE(_xlfn.TEXTSPLIT(SUBSTITUTE(Prisinformasjon!$B6515,  ", ", ","), ",")), 0)))), "Delkontraktnavn hentes automatisk ved å fylle ut delkontraktnummer")</f>
        <v>Delkontraktnavn hentes automatisk ved å fylle ut delkontraktnummer</v>
      </c>
      <c r="D6515" s="34"/>
      <c r="E6515" s="34"/>
      <c r="F6515" s="33"/>
      <c r="G6515" s="33"/>
      <c r="H6515" s="15"/>
      <c r="I6515" s="15"/>
      <c r="J6515" s="15"/>
      <c r="K6515" s="48"/>
      <c r="L6515" s="44"/>
      <c r="M6515" s="47" t="str">
        <f>IFERROR(TRIM($K6515)/_xlfn.XLOOKUP(TRIM($F6515),Produktinformasjon!$D$5:$D$10000,Produktinformasjon!$L$5:$L$10000,,0),"Pris per enhet "&amp;Til_Hvem&amp;" beregnes automatisk ved komplett utfylling")</f>
        <v>Pris per enhet Regionalt beregnes automatisk ved komplett utfylling</v>
      </c>
      <c r="N6515" s="47" t="str">
        <f>IFERROR(TRIM($L6515)/_xlfn.XLOOKUP(TRIM($F6515),Produktinformasjon!$D$5:$D$10000,Produktinformasjon!$L$5:$L$10000,,0),"Pris per enhet Regionalt felleslager beregnes automatisk ved komplett utfylling")</f>
        <v>Pris per enhet Regionalt felleslager beregnes automatisk ved komplett utfylling</v>
      </c>
    </row>
    <row r="6516" spans="2:14" x14ac:dyDescent="0.25">
      <c r="B6516" s="33"/>
      <c r="C6516" t="str" cm="1">
        <f t="array" ref="C6516">IFERROR(_xlfn.TEXTJOIN(" | ", TRUE, _xlfn._xlws.FILTER(delKontrakt['#] &amp; " " &amp; delKontrakt[Navn], ISNUMBER(MATCH(delKontrakt['#], VALUE(_xlfn.TEXTSPLIT(SUBSTITUTE(Prisinformasjon!$B6516,  ", ", ","), ",")), 0)))), "Delkontraktnavn hentes automatisk ved å fylle ut delkontraktnummer")</f>
        <v>Delkontraktnavn hentes automatisk ved å fylle ut delkontraktnummer</v>
      </c>
      <c r="D6516" s="34"/>
      <c r="E6516" s="34"/>
      <c r="F6516" s="33"/>
      <c r="G6516" s="33"/>
      <c r="H6516" s="15"/>
      <c r="I6516" s="15"/>
      <c r="J6516" s="15"/>
      <c r="K6516" s="48"/>
      <c r="L6516" s="44"/>
      <c r="M6516" s="47" t="str">
        <f>IFERROR(TRIM($K6516)/_xlfn.XLOOKUP(TRIM($F6516),Produktinformasjon!$D$5:$D$10000,Produktinformasjon!$L$5:$L$10000,,0),"Pris per enhet "&amp;Til_Hvem&amp;" beregnes automatisk ved komplett utfylling")</f>
        <v>Pris per enhet Regionalt beregnes automatisk ved komplett utfylling</v>
      </c>
      <c r="N6516" s="47" t="str">
        <f>IFERROR(TRIM($L6516)/_xlfn.XLOOKUP(TRIM($F6516),Produktinformasjon!$D$5:$D$10000,Produktinformasjon!$L$5:$L$10000,,0),"Pris per enhet Regionalt felleslager beregnes automatisk ved komplett utfylling")</f>
        <v>Pris per enhet Regionalt felleslager beregnes automatisk ved komplett utfylling</v>
      </c>
    </row>
    <row r="6517" spans="2:14" x14ac:dyDescent="0.25">
      <c r="B6517" s="33"/>
      <c r="C6517" t="str" cm="1">
        <f t="array" ref="C6517">IFERROR(_xlfn.TEXTJOIN(" | ", TRUE, _xlfn._xlws.FILTER(delKontrakt['#] &amp; " " &amp; delKontrakt[Navn], ISNUMBER(MATCH(delKontrakt['#], VALUE(_xlfn.TEXTSPLIT(SUBSTITUTE(Prisinformasjon!$B6517,  ", ", ","), ",")), 0)))), "Delkontraktnavn hentes automatisk ved å fylle ut delkontraktnummer")</f>
        <v>Delkontraktnavn hentes automatisk ved å fylle ut delkontraktnummer</v>
      </c>
      <c r="D6517" s="34"/>
      <c r="E6517" s="34"/>
      <c r="F6517" s="33"/>
      <c r="G6517" s="33"/>
      <c r="H6517" s="15"/>
      <c r="I6517" s="15"/>
      <c r="J6517" s="15"/>
      <c r="K6517" s="48"/>
      <c r="L6517" s="44"/>
      <c r="M6517" s="47" t="str">
        <f>IFERROR(TRIM($K6517)/_xlfn.XLOOKUP(TRIM($F6517),Produktinformasjon!$D$5:$D$10000,Produktinformasjon!$L$5:$L$10000,,0),"Pris per enhet "&amp;Til_Hvem&amp;" beregnes automatisk ved komplett utfylling")</f>
        <v>Pris per enhet Regionalt beregnes automatisk ved komplett utfylling</v>
      </c>
      <c r="N6517" s="47" t="str">
        <f>IFERROR(TRIM($L6517)/_xlfn.XLOOKUP(TRIM($F6517),Produktinformasjon!$D$5:$D$10000,Produktinformasjon!$L$5:$L$10000,,0),"Pris per enhet Regionalt felleslager beregnes automatisk ved komplett utfylling")</f>
        <v>Pris per enhet Regionalt felleslager beregnes automatisk ved komplett utfylling</v>
      </c>
    </row>
    <row r="6518" spans="2:14" x14ac:dyDescent="0.25">
      <c r="B6518" s="33"/>
      <c r="C6518" t="str" cm="1">
        <f t="array" ref="C6518">IFERROR(_xlfn.TEXTJOIN(" | ", TRUE, _xlfn._xlws.FILTER(delKontrakt['#] &amp; " " &amp; delKontrakt[Navn], ISNUMBER(MATCH(delKontrakt['#], VALUE(_xlfn.TEXTSPLIT(SUBSTITUTE(Prisinformasjon!$B6518,  ", ", ","), ",")), 0)))), "Delkontraktnavn hentes automatisk ved å fylle ut delkontraktnummer")</f>
        <v>Delkontraktnavn hentes automatisk ved å fylle ut delkontraktnummer</v>
      </c>
      <c r="D6518" s="34"/>
      <c r="E6518" s="34"/>
      <c r="F6518" s="33"/>
      <c r="G6518" s="33"/>
      <c r="H6518" s="15"/>
      <c r="I6518" s="15"/>
      <c r="J6518" s="15"/>
      <c r="K6518" s="48"/>
      <c r="L6518" s="44"/>
      <c r="M6518" s="47" t="str">
        <f>IFERROR(TRIM($K6518)/_xlfn.XLOOKUP(TRIM($F6518),Produktinformasjon!$D$5:$D$10000,Produktinformasjon!$L$5:$L$10000,,0),"Pris per enhet "&amp;Til_Hvem&amp;" beregnes automatisk ved komplett utfylling")</f>
        <v>Pris per enhet Regionalt beregnes automatisk ved komplett utfylling</v>
      </c>
      <c r="N6518" s="47" t="str">
        <f>IFERROR(TRIM($L6518)/_xlfn.XLOOKUP(TRIM($F6518),Produktinformasjon!$D$5:$D$10000,Produktinformasjon!$L$5:$L$10000,,0),"Pris per enhet Regionalt felleslager beregnes automatisk ved komplett utfylling")</f>
        <v>Pris per enhet Regionalt felleslager beregnes automatisk ved komplett utfylling</v>
      </c>
    </row>
    <row r="6519" spans="2:14" x14ac:dyDescent="0.25">
      <c r="B6519" s="33"/>
      <c r="C6519" t="str" cm="1">
        <f t="array" ref="C6519">IFERROR(_xlfn.TEXTJOIN(" | ", TRUE, _xlfn._xlws.FILTER(delKontrakt['#] &amp; " " &amp; delKontrakt[Navn], ISNUMBER(MATCH(delKontrakt['#], VALUE(_xlfn.TEXTSPLIT(SUBSTITUTE(Prisinformasjon!$B6519,  ", ", ","), ",")), 0)))), "Delkontraktnavn hentes automatisk ved å fylle ut delkontraktnummer")</f>
        <v>Delkontraktnavn hentes automatisk ved å fylle ut delkontraktnummer</v>
      </c>
      <c r="D6519" s="34"/>
      <c r="E6519" s="34"/>
      <c r="F6519" s="33"/>
      <c r="G6519" s="33"/>
      <c r="H6519" s="15"/>
      <c r="I6519" s="15"/>
      <c r="J6519" s="15"/>
      <c r="K6519" s="48"/>
      <c r="L6519" s="44"/>
      <c r="M6519" s="47" t="str">
        <f>IFERROR(TRIM($K6519)/_xlfn.XLOOKUP(TRIM($F6519),Produktinformasjon!$D$5:$D$10000,Produktinformasjon!$L$5:$L$10000,,0),"Pris per enhet "&amp;Til_Hvem&amp;" beregnes automatisk ved komplett utfylling")</f>
        <v>Pris per enhet Regionalt beregnes automatisk ved komplett utfylling</v>
      </c>
      <c r="N6519" s="47" t="str">
        <f>IFERROR(TRIM($L6519)/_xlfn.XLOOKUP(TRIM($F6519),Produktinformasjon!$D$5:$D$10000,Produktinformasjon!$L$5:$L$10000,,0),"Pris per enhet Regionalt felleslager beregnes automatisk ved komplett utfylling")</f>
        <v>Pris per enhet Regionalt felleslager beregnes automatisk ved komplett utfylling</v>
      </c>
    </row>
    <row r="6520" spans="2:14" x14ac:dyDescent="0.25">
      <c r="B6520" s="33"/>
      <c r="C6520" t="str" cm="1">
        <f t="array" ref="C6520">IFERROR(_xlfn.TEXTJOIN(" | ", TRUE, _xlfn._xlws.FILTER(delKontrakt['#] &amp; " " &amp; delKontrakt[Navn], ISNUMBER(MATCH(delKontrakt['#], VALUE(_xlfn.TEXTSPLIT(SUBSTITUTE(Prisinformasjon!$B6520,  ", ", ","), ",")), 0)))), "Delkontraktnavn hentes automatisk ved å fylle ut delkontraktnummer")</f>
        <v>Delkontraktnavn hentes automatisk ved å fylle ut delkontraktnummer</v>
      </c>
      <c r="D6520" s="34"/>
      <c r="E6520" s="34"/>
      <c r="F6520" s="33"/>
      <c r="G6520" s="33"/>
      <c r="H6520" s="15"/>
      <c r="I6520" s="15"/>
      <c r="J6520" s="15"/>
      <c r="K6520" s="48"/>
      <c r="L6520" s="44"/>
      <c r="M6520" s="47" t="str">
        <f>IFERROR(TRIM($K6520)/_xlfn.XLOOKUP(TRIM($F6520),Produktinformasjon!$D$5:$D$10000,Produktinformasjon!$L$5:$L$10000,,0),"Pris per enhet "&amp;Til_Hvem&amp;" beregnes automatisk ved komplett utfylling")</f>
        <v>Pris per enhet Regionalt beregnes automatisk ved komplett utfylling</v>
      </c>
      <c r="N6520" s="47" t="str">
        <f>IFERROR(TRIM($L6520)/_xlfn.XLOOKUP(TRIM($F6520),Produktinformasjon!$D$5:$D$10000,Produktinformasjon!$L$5:$L$10000,,0),"Pris per enhet Regionalt felleslager beregnes automatisk ved komplett utfylling")</f>
        <v>Pris per enhet Regionalt felleslager beregnes automatisk ved komplett utfylling</v>
      </c>
    </row>
    <row r="6521" spans="2:14" x14ac:dyDescent="0.25">
      <c r="B6521" s="33"/>
      <c r="C6521" t="str" cm="1">
        <f t="array" ref="C6521">IFERROR(_xlfn.TEXTJOIN(" | ", TRUE, _xlfn._xlws.FILTER(delKontrakt['#] &amp; " " &amp; delKontrakt[Navn], ISNUMBER(MATCH(delKontrakt['#], VALUE(_xlfn.TEXTSPLIT(SUBSTITUTE(Prisinformasjon!$B6521,  ", ", ","), ",")), 0)))), "Delkontraktnavn hentes automatisk ved å fylle ut delkontraktnummer")</f>
        <v>Delkontraktnavn hentes automatisk ved å fylle ut delkontraktnummer</v>
      </c>
      <c r="D6521" s="34"/>
      <c r="E6521" s="34"/>
      <c r="F6521" s="33"/>
      <c r="G6521" s="33"/>
      <c r="H6521" s="15"/>
      <c r="I6521" s="15"/>
      <c r="J6521" s="15"/>
      <c r="K6521" s="48"/>
      <c r="L6521" s="44"/>
      <c r="M6521" s="47" t="str">
        <f>IFERROR(TRIM($K6521)/_xlfn.XLOOKUP(TRIM($F6521),Produktinformasjon!$D$5:$D$10000,Produktinformasjon!$L$5:$L$10000,,0),"Pris per enhet "&amp;Til_Hvem&amp;" beregnes automatisk ved komplett utfylling")</f>
        <v>Pris per enhet Regionalt beregnes automatisk ved komplett utfylling</v>
      </c>
      <c r="N6521" s="47" t="str">
        <f>IFERROR(TRIM($L6521)/_xlfn.XLOOKUP(TRIM($F6521),Produktinformasjon!$D$5:$D$10000,Produktinformasjon!$L$5:$L$10000,,0),"Pris per enhet Regionalt felleslager beregnes automatisk ved komplett utfylling")</f>
        <v>Pris per enhet Regionalt felleslager beregnes automatisk ved komplett utfylling</v>
      </c>
    </row>
    <row r="6522" spans="2:14" x14ac:dyDescent="0.25">
      <c r="B6522" s="33"/>
      <c r="C6522" t="str" cm="1">
        <f t="array" ref="C6522">IFERROR(_xlfn.TEXTJOIN(" | ", TRUE, _xlfn._xlws.FILTER(delKontrakt['#] &amp; " " &amp; delKontrakt[Navn], ISNUMBER(MATCH(delKontrakt['#], VALUE(_xlfn.TEXTSPLIT(SUBSTITUTE(Prisinformasjon!$B6522,  ", ", ","), ",")), 0)))), "Delkontraktnavn hentes automatisk ved å fylle ut delkontraktnummer")</f>
        <v>Delkontraktnavn hentes automatisk ved å fylle ut delkontraktnummer</v>
      </c>
      <c r="D6522" s="34"/>
      <c r="E6522" s="34"/>
      <c r="F6522" s="33"/>
      <c r="G6522" s="33"/>
      <c r="H6522" s="15"/>
      <c r="I6522" s="15"/>
      <c r="J6522" s="15"/>
      <c r="K6522" s="48"/>
      <c r="L6522" s="44"/>
      <c r="M6522" s="47" t="str">
        <f>IFERROR(TRIM($K6522)/_xlfn.XLOOKUP(TRIM($F6522),Produktinformasjon!$D$5:$D$10000,Produktinformasjon!$L$5:$L$10000,,0),"Pris per enhet "&amp;Til_Hvem&amp;" beregnes automatisk ved komplett utfylling")</f>
        <v>Pris per enhet Regionalt beregnes automatisk ved komplett utfylling</v>
      </c>
      <c r="N6522" s="47" t="str">
        <f>IFERROR(TRIM($L6522)/_xlfn.XLOOKUP(TRIM($F6522),Produktinformasjon!$D$5:$D$10000,Produktinformasjon!$L$5:$L$10000,,0),"Pris per enhet Regionalt felleslager beregnes automatisk ved komplett utfylling")</f>
        <v>Pris per enhet Regionalt felleslager beregnes automatisk ved komplett utfylling</v>
      </c>
    </row>
    <row r="6523" spans="2:14" x14ac:dyDescent="0.25">
      <c r="B6523" s="33"/>
      <c r="C6523" t="str" cm="1">
        <f t="array" ref="C6523">IFERROR(_xlfn.TEXTJOIN(" | ", TRUE, _xlfn._xlws.FILTER(delKontrakt['#] &amp; " " &amp; delKontrakt[Navn], ISNUMBER(MATCH(delKontrakt['#], VALUE(_xlfn.TEXTSPLIT(SUBSTITUTE(Prisinformasjon!$B6523,  ", ", ","), ",")), 0)))), "Delkontraktnavn hentes automatisk ved å fylle ut delkontraktnummer")</f>
        <v>Delkontraktnavn hentes automatisk ved å fylle ut delkontraktnummer</v>
      </c>
      <c r="D6523" s="34"/>
      <c r="E6523" s="34"/>
      <c r="F6523" s="33"/>
      <c r="G6523" s="33"/>
      <c r="H6523" s="15"/>
      <c r="I6523" s="15"/>
      <c r="J6523" s="15"/>
      <c r="K6523" s="48"/>
      <c r="L6523" s="44"/>
      <c r="M6523" s="47" t="str">
        <f>IFERROR(TRIM($K6523)/_xlfn.XLOOKUP(TRIM($F6523),Produktinformasjon!$D$5:$D$10000,Produktinformasjon!$L$5:$L$10000,,0),"Pris per enhet "&amp;Til_Hvem&amp;" beregnes automatisk ved komplett utfylling")</f>
        <v>Pris per enhet Regionalt beregnes automatisk ved komplett utfylling</v>
      </c>
      <c r="N6523" s="47" t="str">
        <f>IFERROR(TRIM($L6523)/_xlfn.XLOOKUP(TRIM($F6523),Produktinformasjon!$D$5:$D$10000,Produktinformasjon!$L$5:$L$10000,,0),"Pris per enhet Regionalt felleslager beregnes automatisk ved komplett utfylling")</f>
        <v>Pris per enhet Regionalt felleslager beregnes automatisk ved komplett utfylling</v>
      </c>
    </row>
    <row r="6524" spans="2:14" x14ac:dyDescent="0.25">
      <c r="B6524" s="33"/>
      <c r="C6524" t="str" cm="1">
        <f t="array" ref="C6524">IFERROR(_xlfn.TEXTJOIN(" | ", TRUE, _xlfn._xlws.FILTER(delKontrakt['#] &amp; " " &amp; delKontrakt[Navn], ISNUMBER(MATCH(delKontrakt['#], VALUE(_xlfn.TEXTSPLIT(SUBSTITUTE(Prisinformasjon!$B6524,  ", ", ","), ",")), 0)))), "Delkontraktnavn hentes automatisk ved å fylle ut delkontraktnummer")</f>
        <v>Delkontraktnavn hentes automatisk ved å fylle ut delkontraktnummer</v>
      </c>
      <c r="D6524" s="34"/>
      <c r="E6524" s="34"/>
      <c r="F6524" s="33"/>
      <c r="G6524" s="33"/>
      <c r="H6524" s="15"/>
      <c r="I6524" s="15"/>
      <c r="J6524" s="15"/>
      <c r="K6524" s="48"/>
      <c r="L6524" s="44"/>
      <c r="M6524" s="47" t="str">
        <f>IFERROR(TRIM($K6524)/_xlfn.XLOOKUP(TRIM($F6524),Produktinformasjon!$D$5:$D$10000,Produktinformasjon!$L$5:$L$10000,,0),"Pris per enhet "&amp;Til_Hvem&amp;" beregnes automatisk ved komplett utfylling")</f>
        <v>Pris per enhet Regionalt beregnes automatisk ved komplett utfylling</v>
      </c>
      <c r="N6524" s="47" t="str">
        <f>IFERROR(TRIM($L6524)/_xlfn.XLOOKUP(TRIM($F6524),Produktinformasjon!$D$5:$D$10000,Produktinformasjon!$L$5:$L$10000,,0),"Pris per enhet Regionalt felleslager beregnes automatisk ved komplett utfylling")</f>
        <v>Pris per enhet Regionalt felleslager beregnes automatisk ved komplett utfylling</v>
      </c>
    </row>
    <row r="6525" spans="2:14" x14ac:dyDescent="0.25">
      <c r="B6525" s="33"/>
      <c r="C6525" t="str" cm="1">
        <f t="array" ref="C6525">IFERROR(_xlfn.TEXTJOIN(" | ", TRUE, _xlfn._xlws.FILTER(delKontrakt['#] &amp; " " &amp; delKontrakt[Navn], ISNUMBER(MATCH(delKontrakt['#], VALUE(_xlfn.TEXTSPLIT(SUBSTITUTE(Prisinformasjon!$B6525,  ", ", ","), ",")), 0)))), "Delkontraktnavn hentes automatisk ved å fylle ut delkontraktnummer")</f>
        <v>Delkontraktnavn hentes automatisk ved å fylle ut delkontraktnummer</v>
      </c>
      <c r="D6525" s="34"/>
      <c r="E6525" s="34"/>
      <c r="F6525" s="33"/>
      <c r="G6525" s="33"/>
      <c r="H6525" s="15"/>
      <c r="I6525" s="15"/>
      <c r="J6525" s="15"/>
      <c r="K6525" s="48"/>
      <c r="L6525" s="44"/>
      <c r="M6525" s="47" t="str">
        <f>IFERROR(TRIM($K6525)/_xlfn.XLOOKUP(TRIM($F6525),Produktinformasjon!$D$5:$D$10000,Produktinformasjon!$L$5:$L$10000,,0),"Pris per enhet "&amp;Til_Hvem&amp;" beregnes automatisk ved komplett utfylling")</f>
        <v>Pris per enhet Regionalt beregnes automatisk ved komplett utfylling</v>
      </c>
      <c r="N6525" s="47" t="str">
        <f>IFERROR(TRIM($L6525)/_xlfn.XLOOKUP(TRIM($F6525),Produktinformasjon!$D$5:$D$10000,Produktinformasjon!$L$5:$L$10000,,0),"Pris per enhet Regionalt felleslager beregnes automatisk ved komplett utfylling")</f>
        <v>Pris per enhet Regionalt felleslager beregnes automatisk ved komplett utfylling</v>
      </c>
    </row>
    <row r="6526" spans="2:14" x14ac:dyDescent="0.25">
      <c r="B6526" s="33"/>
      <c r="C6526" t="str" cm="1">
        <f t="array" ref="C6526">IFERROR(_xlfn.TEXTJOIN(" | ", TRUE, _xlfn._xlws.FILTER(delKontrakt['#] &amp; " " &amp; delKontrakt[Navn], ISNUMBER(MATCH(delKontrakt['#], VALUE(_xlfn.TEXTSPLIT(SUBSTITUTE(Prisinformasjon!$B6526,  ", ", ","), ",")), 0)))), "Delkontraktnavn hentes automatisk ved å fylle ut delkontraktnummer")</f>
        <v>Delkontraktnavn hentes automatisk ved å fylle ut delkontraktnummer</v>
      </c>
      <c r="D6526" s="34"/>
      <c r="E6526" s="34"/>
      <c r="F6526" s="33"/>
      <c r="G6526" s="33"/>
      <c r="H6526" s="15"/>
      <c r="I6526" s="15"/>
      <c r="J6526" s="15"/>
      <c r="K6526" s="48"/>
      <c r="L6526" s="44"/>
      <c r="M6526" s="47" t="str">
        <f>IFERROR(TRIM($K6526)/_xlfn.XLOOKUP(TRIM($F6526),Produktinformasjon!$D$5:$D$10000,Produktinformasjon!$L$5:$L$10000,,0),"Pris per enhet "&amp;Til_Hvem&amp;" beregnes automatisk ved komplett utfylling")</f>
        <v>Pris per enhet Regionalt beregnes automatisk ved komplett utfylling</v>
      </c>
      <c r="N6526" s="47" t="str">
        <f>IFERROR(TRIM($L6526)/_xlfn.XLOOKUP(TRIM($F6526),Produktinformasjon!$D$5:$D$10000,Produktinformasjon!$L$5:$L$10000,,0),"Pris per enhet Regionalt felleslager beregnes automatisk ved komplett utfylling")</f>
        <v>Pris per enhet Regionalt felleslager beregnes automatisk ved komplett utfylling</v>
      </c>
    </row>
    <row r="6527" spans="2:14" x14ac:dyDescent="0.25">
      <c r="B6527" s="33"/>
      <c r="C6527" t="str" cm="1">
        <f t="array" ref="C6527">IFERROR(_xlfn.TEXTJOIN(" | ", TRUE, _xlfn._xlws.FILTER(delKontrakt['#] &amp; " " &amp; delKontrakt[Navn], ISNUMBER(MATCH(delKontrakt['#], VALUE(_xlfn.TEXTSPLIT(SUBSTITUTE(Prisinformasjon!$B6527,  ", ", ","), ",")), 0)))), "Delkontraktnavn hentes automatisk ved å fylle ut delkontraktnummer")</f>
        <v>Delkontraktnavn hentes automatisk ved å fylle ut delkontraktnummer</v>
      </c>
      <c r="D6527" s="34"/>
      <c r="E6527" s="34"/>
      <c r="F6527" s="33"/>
      <c r="G6527" s="33"/>
      <c r="H6527" s="15"/>
      <c r="I6527" s="15"/>
      <c r="J6527" s="15"/>
      <c r="K6527" s="48"/>
      <c r="L6527" s="44"/>
      <c r="M6527" s="47" t="str">
        <f>IFERROR(TRIM($K6527)/_xlfn.XLOOKUP(TRIM($F6527),Produktinformasjon!$D$5:$D$10000,Produktinformasjon!$L$5:$L$10000,,0),"Pris per enhet "&amp;Til_Hvem&amp;" beregnes automatisk ved komplett utfylling")</f>
        <v>Pris per enhet Regionalt beregnes automatisk ved komplett utfylling</v>
      </c>
      <c r="N6527" s="47" t="str">
        <f>IFERROR(TRIM($L6527)/_xlfn.XLOOKUP(TRIM($F6527),Produktinformasjon!$D$5:$D$10000,Produktinformasjon!$L$5:$L$10000,,0),"Pris per enhet Regionalt felleslager beregnes automatisk ved komplett utfylling")</f>
        <v>Pris per enhet Regionalt felleslager beregnes automatisk ved komplett utfylling</v>
      </c>
    </row>
    <row r="6528" spans="2:14" x14ac:dyDescent="0.25">
      <c r="B6528" s="33"/>
      <c r="C6528" t="str" cm="1">
        <f t="array" ref="C6528">IFERROR(_xlfn.TEXTJOIN(" | ", TRUE, _xlfn._xlws.FILTER(delKontrakt['#] &amp; " " &amp; delKontrakt[Navn], ISNUMBER(MATCH(delKontrakt['#], VALUE(_xlfn.TEXTSPLIT(SUBSTITUTE(Prisinformasjon!$B6528,  ", ", ","), ",")), 0)))), "Delkontraktnavn hentes automatisk ved å fylle ut delkontraktnummer")</f>
        <v>Delkontraktnavn hentes automatisk ved å fylle ut delkontraktnummer</v>
      </c>
      <c r="D6528" s="34"/>
      <c r="E6528" s="34"/>
      <c r="F6528" s="33"/>
      <c r="G6528" s="33"/>
      <c r="H6528" s="15"/>
      <c r="I6528" s="15"/>
      <c r="J6528" s="15"/>
      <c r="K6528" s="48"/>
      <c r="L6528" s="44"/>
      <c r="M6528" s="47" t="str">
        <f>IFERROR(TRIM($K6528)/_xlfn.XLOOKUP(TRIM($F6528),Produktinformasjon!$D$5:$D$10000,Produktinformasjon!$L$5:$L$10000,,0),"Pris per enhet "&amp;Til_Hvem&amp;" beregnes automatisk ved komplett utfylling")</f>
        <v>Pris per enhet Regionalt beregnes automatisk ved komplett utfylling</v>
      </c>
      <c r="N6528" s="47" t="str">
        <f>IFERROR(TRIM($L6528)/_xlfn.XLOOKUP(TRIM($F6528),Produktinformasjon!$D$5:$D$10000,Produktinformasjon!$L$5:$L$10000,,0),"Pris per enhet Regionalt felleslager beregnes automatisk ved komplett utfylling")</f>
        <v>Pris per enhet Regionalt felleslager beregnes automatisk ved komplett utfylling</v>
      </c>
    </row>
    <row r="6529" spans="2:14" x14ac:dyDescent="0.25">
      <c r="B6529" s="33"/>
      <c r="C6529" t="str" cm="1">
        <f t="array" ref="C6529">IFERROR(_xlfn.TEXTJOIN(" | ", TRUE, _xlfn._xlws.FILTER(delKontrakt['#] &amp; " " &amp; delKontrakt[Navn], ISNUMBER(MATCH(delKontrakt['#], VALUE(_xlfn.TEXTSPLIT(SUBSTITUTE(Prisinformasjon!$B6529,  ", ", ","), ",")), 0)))), "Delkontraktnavn hentes automatisk ved å fylle ut delkontraktnummer")</f>
        <v>Delkontraktnavn hentes automatisk ved å fylle ut delkontraktnummer</v>
      </c>
      <c r="D6529" s="34"/>
      <c r="E6529" s="34"/>
      <c r="F6529" s="33"/>
      <c r="G6529" s="33"/>
      <c r="H6529" s="15"/>
      <c r="I6529" s="15"/>
      <c r="J6529" s="15"/>
      <c r="K6529" s="48"/>
      <c r="L6529" s="44"/>
      <c r="M6529" s="47" t="str">
        <f>IFERROR(TRIM($K6529)/_xlfn.XLOOKUP(TRIM($F6529),Produktinformasjon!$D$5:$D$10000,Produktinformasjon!$L$5:$L$10000,,0),"Pris per enhet "&amp;Til_Hvem&amp;" beregnes automatisk ved komplett utfylling")</f>
        <v>Pris per enhet Regionalt beregnes automatisk ved komplett utfylling</v>
      </c>
      <c r="N6529" s="47" t="str">
        <f>IFERROR(TRIM($L6529)/_xlfn.XLOOKUP(TRIM($F6529),Produktinformasjon!$D$5:$D$10000,Produktinformasjon!$L$5:$L$10000,,0),"Pris per enhet Regionalt felleslager beregnes automatisk ved komplett utfylling")</f>
        <v>Pris per enhet Regionalt felleslager beregnes automatisk ved komplett utfylling</v>
      </c>
    </row>
    <row r="6530" spans="2:14" x14ac:dyDescent="0.25">
      <c r="B6530" s="33"/>
      <c r="C6530" t="str" cm="1">
        <f t="array" ref="C6530">IFERROR(_xlfn.TEXTJOIN(" | ", TRUE, _xlfn._xlws.FILTER(delKontrakt['#] &amp; " " &amp; delKontrakt[Navn], ISNUMBER(MATCH(delKontrakt['#], VALUE(_xlfn.TEXTSPLIT(SUBSTITUTE(Prisinformasjon!$B6530,  ", ", ","), ",")), 0)))), "Delkontraktnavn hentes automatisk ved å fylle ut delkontraktnummer")</f>
        <v>Delkontraktnavn hentes automatisk ved å fylle ut delkontraktnummer</v>
      </c>
      <c r="D6530" s="34"/>
      <c r="E6530" s="34"/>
      <c r="F6530" s="33"/>
      <c r="G6530" s="33"/>
      <c r="H6530" s="15"/>
      <c r="I6530" s="15"/>
      <c r="J6530" s="15"/>
      <c r="K6530" s="48"/>
      <c r="L6530" s="44"/>
      <c r="M6530" s="47" t="str">
        <f>IFERROR(TRIM($K6530)/_xlfn.XLOOKUP(TRIM($F6530),Produktinformasjon!$D$5:$D$10000,Produktinformasjon!$L$5:$L$10000,,0),"Pris per enhet "&amp;Til_Hvem&amp;" beregnes automatisk ved komplett utfylling")</f>
        <v>Pris per enhet Regionalt beregnes automatisk ved komplett utfylling</v>
      </c>
      <c r="N6530" s="47" t="str">
        <f>IFERROR(TRIM($L6530)/_xlfn.XLOOKUP(TRIM($F6530),Produktinformasjon!$D$5:$D$10000,Produktinformasjon!$L$5:$L$10000,,0),"Pris per enhet Regionalt felleslager beregnes automatisk ved komplett utfylling")</f>
        <v>Pris per enhet Regionalt felleslager beregnes automatisk ved komplett utfylling</v>
      </c>
    </row>
    <row r="6531" spans="2:14" x14ac:dyDescent="0.25">
      <c r="B6531" s="33"/>
      <c r="C6531" t="str" cm="1">
        <f t="array" ref="C6531">IFERROR(_xlfn.TEXTJOIN(" | ", TRUE, _xlfn._xlws.FILTER(delKontrakt['#] &amp; " " &amp; delKontrakt[Navn], ISNUMBER(MATCH(delKontrakt['#], VALUE(_xlfn.TEXTSPLIT(SUBSTITUTE(Prisinformasjon!$B6531,  ", ", ","), ",")), 0)))), "Delkontraktnavn hentes automatisk ved å fylle ut delkontraktnummer")</f>
        <v>Delkontraktnavn hentes automatisk ved å fylle ut delkontraktnummer</v>
      </c>
      <c r="D6531" s="34"/>
      <c r="E6531" s="34"/>
      <c r="F6531" s="33"/>
      <c r="G6531" s="33"/>
      <c r="H6531" s="15"/>
      <c r="I6531" s="15"/>
      <c r="J6531" s="15"/>
      <c r="K6531" s="48"/>
      <c r="L6531" s="44"/>
      <c r="M6531" s="47" t="str">
        <f>IFERROR(TRIM($K6531)/_xlfn.XLOOKUP(TRIM($F6531),Produktinformasjon!$D$5:$D$10000,Produktinformasjon!$L$5:$L$10000,,0),"Pris per enhet "&amp;Til_Hvem&amp;" beregnes automatisk ved komplett utfylling")</f>
        <v>Pris per enhet Regionalt beregnes automatisk ved komplett utfylling</v>
      </c>
      <c r="N6531" s="47" t="str">
        <f>IFERROR(TRIM($L6531)/_xlfn.XLOOKUP(TRIM($F6531),Produktinformasjon!$D$5:$D$10000,Produktinformasjon!$L$5:$L$10000,,0),"Pris per enhet Regionalt felleslager beregnes automatisk ved komplett utfylling")</f>
        <v>Pris per enhet Regionalt felleslager beregnes automatisk ved komplett utfylling</v>
      </c>
    </row>
    <row r="6532" spans="2:14" x14ac:dyDescent="0.25">
      <c r="B6532" s="33"/>
      <c r="C6532" t="str" cm="1">
        <f t="array" ref="C6532">IFERROR(_xlfn.TEXTJOIN(" | ", TRUE, _xlfn._xlws.FILTER(delKontrakt['#] &amp; " " &amp; delKontrakt[Navn], ISNUMBER(MATCH(delKontrakt['#], VALUE(_xlfn.TEXTSPLIT(SUBSTITUTE(Prisinformasjon!$B6532,  ", ", ","), ",")), 0)))), "Delkontraktnavn hentes automatisk ved å fylle ut delkontraktnummer")</f>
        <v>Delkontraktnavn hentes automatisk ved å fylle ut delkontraktnummer</v>
      </c>
      <c r="D6532" s="34"/>
      <c r="E6532" s="34"/>
      <c r="F6532" s="33"/>
      <c r="G6532" s="33"/>
      <c r="H6532" s="15"/>
      <c r="I6532" s="15"/>
      <c r="J6532" s="15"/>
      <c r="K6532" s="48"/>
      <c r="L6532" s="44"/>
      <c r="M6532" s="47" t="str">
        <f>IFERROR(TRIM($K6532)/_xlfn.XLOOKUP(TRIM($F6532),Produktinformasjon!$D$5:$D$10000,Produktinformasjon!$L$5:$L$10000,,0),"Pris per enhet "&amp;Til_Hvem&amp;" beregnes automatisk ved komplett utfylling")</f>
        <v>Pris per enhet Regionalt beregnes automatisk ved komplett utfylling</v>
      </c>
      <c r="N6532" s="47" t="str">
        <f>IFERROR(TRIM($L6532)/_xlfn.XLOOKUP(TRIM($F6532),Produktinformasjon!$D$5:$D$10000,Produktinformasjon!$L$5:$L$10000,,0),"Pris per enhet Regionalt felleslager beregnes automatisk ved komplett utfylling")</f>
        <v>Pris per enhet Regionalt felleslager beregnes automatisk ved komplett utfylling</v>
      </c>
    </row>
    <row r="6533" spans="2:14" x14ac:dyDescent="0.25">
      <c r="B6533" s="33"/>
      <c r="C6533" t="str" cm="1">
        <f t="array" ref="C6533">IFERROR(_xlfn.TEXTJOIN(" | ", TRUE, _xlfn._xlws.FILTER(delKontrakt['#] &amp; " " &amp; delKontrakt[Navn], ISNUMBER(MATCH(delKontrakt['#], VALUE(_xlfn.TEXTSPLIT(SUBSTITUTE(Prisinformasjon!$B6533,  ", ", ","), ",")), 0)))), "Delkontraktnavn hentes automatisk ved å fylle ut delkontraktnummer")</f>
        <v>Delkontraktnavn hentes automatisk ved å fylle ut delkontraktnummer</v>
      </c>
      <c r="D6533" s="34"/>
      <c r="E6533" s="34"/>
      <c r="F6533" s="33"/>
      <c r="G6533" s="33"/>
      <c r="H6533" s="15"/>
      <c r="I6533" s="15"/>
      <c r="J6533" s="15"/>
      <c r="K6533" s="48"/>
      <c r="L6533" s="44"/>
      <c r="M6533" s="47" t="str">
        <f>IFERROR(TRIM($K6533)/_xlfn.XLOOKUP(TRIM($F6533),Produktinformasjon!$D$5:$D$10000,Produktinformasjon!$L$5:$L$10000,,0),"Pris per enhet "&amp;Til_Hvem&amp;" beregnes automatisk ved komplett utfylling")</f>
        <v>Pris per enhet Regionalt beregnes automatisk ved komplett utfylling</v>
      </c>
      <c r="N6533" s="47" t="str">
        <f>IFERROR(TRIM($L6533)/_xlfn.XLOOKUP(TRIM($F6533),Produktinformasjon!$D$5:$D$10000,Produktinformasjon!$L$5:$L$10000,,0),"Pris per enhet Regionalt felleslager beregnes automatisk ved komplett utfylling")</f>
        <v>Pris per enhet Regionalt felleslager beregnes automatisk ved komplett utfylling</v>
      </c>
    </row>
    <row r="6534" spans="2:14" x14ac:dyDescent="0.25">
      <c r="B6534" s="33"/>
      <c r="C6534" t="str" cm="1">
        <f t="array" ref="C6534">IFERROR(_xlfn.TEXTJOIN(" | ", TRUE, _xlfn._xlws.FILTER(delKontrakt['#] &amp; " " &amp; delKontrakt[Navn], ISNUMBER(MATCH(delKontrakt['#], VALUE(_xlfn.TEXTSPLIT(SUBSTITUTE(Prisinformasjon!$B6534,  ", ", ","), ",")), 0)))), "Delkontraktnavn hentes automatisk ved å fylle ut delkontraktnummer")</f>
        <v>Delkontraktnavn hentes automatisk ved å fylle ut delkontraktnummer</v>
      </c>
      <c r="D6534" s="34"/>
      <c r="E6534" s="34"/>
      <c r="F6534" s="33"/>
      <c r="G6534" s="33"/>
      <c r="H6534" s="15"/>
      <c r="I6534" s="15"/>
      <c r="J6534" s="15"/>
      <c r="K6534" s="48"/>
      <c r="L6534" s="44"/>
      <c r="M6534" s="47" t="str">
        <f>IFERROR(TRIM($K6534)/_xlfn.XLOOKUP(TRIM($F6534),Produktinformasjon!$D$5:$D$10000,Produktinformasjon!$L$5:$L$10000,,0),"Pris per enhet "&amp;Til_Hvem&amp;" beregnes automatisk ved komplett utfylling")</f>
        <v>Pris per enhet Regionalt beregnes automatisk ved komplett utfylling</v>
      </c>
      <c r="N6534" s="47" t="str">
        <f>IFERROR(TRIM($L6534)/_xlfn.XLOOKUP(TRIM($F6534),Produktinformasjon!$D$5:$D$10000,Produktinformasjon!$L$5:$L$10000,,0),"Pris per enhet Regionalt felleslager beregnes automatisk ved komplett utfylling")</f>
        <v>Pris per enhet Regionalt felleslager beregnes automatisk ved komplett utfylling</v>
      </c>
    </row>
    <row r="6535" spans="2:14" x14ac:dyDescent="0.25">
      <c r="B6535" s="33"/>
      <c r="C6535" t="str" cm="1">
        <f t="array" ref="C6535">IFERROR(_xlfn.TEXTJOIN(" | ", TRUE, _xlfn._xlws.FILTER(delKontrakt['#] &amp; " " &amp; delKontrakt[Navn], ISNUMBER(MATCH(delKontrakt['#], VALUE(_xlfn.TEXTSPLIT(SUBSTITUTE(Prisinformasjon!$B6535,  ", ", ","), ",")), 0)))), "Delkontraktnavn hentes automatisk ved å fylle ut delkontraktnummer")</f>
        <v>Delkontraktnavn hentes automatisk ved å fylle ut delkontraktnummer</v>
      </c>
      <c r="D6535" s="34"/>
      <c r="E6535" s="34"/>
      <c r="F6535" s="33"/>
      <c r="G6535" s="33"/>
      <c r="H6535" s="15"/>
      <c r="I6535" s="15"/>
      <c r="J6535" s="15"/>
      <c r="K6535" s="48"/>
      <c r="L6535" s="44"/>
      <c r="M6535" s="47" t="str">
        <f>IFERROR(TRIM($K6535)/_xlfn.XLOOKUP(TRIM($F6535),Produktinformasjon!$D$5:$D$10000,Produktinformasjon!$L$5:$L$10000,,0),"Pris per enhet "&amp;Til_Hvem&amp;" beregnes automatisk ved komplett utfylling")</f>
        <v>Pris per enhet Regionalt beregnes automatisk ved komplett utfylling</v>
      </c>
      <c r="N6535" s="47" t="str">
        <f>IFERROR(TRIM($L6535)/_xlfn.XLOOKUP(TRIM($F6535),Produktinformasjon!$D$5:$D$10000,Produktinformasjon!$L$5:$L$10000,,0),"Pris per enhet Regionalt felleslager beregnes automatisk ved komplett utfylling")</f>
        <v>Pris per enhet Regionalt felleslager beregnes automatisk ved komplett utfylling</v>
      </c>
    </row>
    <row r="6536" spans="2:14" x14ac:dyDescent="0.25">
      <c r="B6536" s="33"/>
      <c r="C6536" t="str" cm="1">
        <f t="array" ref="C6536">IFERROR(_xlfn.TEXTJOIN(" | ", TRUE, _xlfn._xlws.FILTER(delKontrakt['#] &amp; " " &amp; delKontrakt[Navn], ISNUMBER(MATCH(delKontrakt['#], VALUE(_xlfn.TEXTSPLIT(SUBSTITUTE(Prisinformasjon!$B6536,  ", ", ","), ",")), 0)))), "Delkontraktnavn hentes automatisk ved å fylle ut delkontraktnummer")</f>
        <v>Delkontraktnavn hentes automatisk ved å fylle ut delkontraktnummer</v>
      </c>
      <c r="D6536" s="34"/>
      <c r="E6536" s="34"/>
      <c r="F6536" s="33"/>
      <c r="G6536" s="33"/>
      <c r="H6536" s="15"/>
      <c r="I6536" s="15"/>
      <c r="J6536" s="15"/>
      <c r="K6536" s="48"/>
      <c r="L6536" s="44"/>
      <c r="M6536" s="47" t="str">
        <f>IFERROR(TRIM($K6536)/_xlfn.XLOOKUP(TRIM($F6536),Produktinformasjon!$D$5:$D$10000,Produktinformasjon!$L$5:$L$10000,,0),"Pris per enhet "&amp;Til_Hvem&amp;" beregnes automatisk ved komplett utfylling")</f>
        <v>Pris per enhet Regionalt beregnes automatisk ved komplett utfylling</v>
      </c>
      <c r="N6536" s="47" t="str">
        <f>IFERROR(TRIM($L6536)/_xlfn.XLOOKUP(TRIM($F6536),Produktinformasjon!$D$5:$D$10000,Produktinformasjon!$L$5:$L$10000,,0),"Pris per enhet Regionalt felleslager beregnes automatisk ved komplett utfylling")</f>
        <v>Pris per enhet Regionalt felleslager beregnes automatisk ved komplett utfylling</v>
      </c>
    </row>
    <row r="6537" spans="2:14" x14ac:dyDescent="0.25">
      <c r="B6537" s="33"/>
      <c r="C6537" t="str" cm="1">
        <f t="array" ref="C6537">IFERROR(_xlfn.TEXTJOIN(" | ", TRUE, _xlfn._xlws.FILTER(delKontrakt['#] &amp; " " &amp; delKontrakt[Navn], ISNUMBER(MATCH(delKontrakt['#], VALUE(_xlfn.TEXTSPLIT(SUBSTITUTE(Prisinformasjon!$B6537,  ", ", ","), ",")), 0)))), "Delkontraktnavn hentes automatisk ved å fylle ut delkontraktnummer")</f>
        <v>Delkontraktnavn hentes automatisk ved å fylle ut delkontraktnummer</v>
      </c>
      <c r="D6537" s="34"/>
      <c r="E6537" s="34"/>
      <c r="F6537" s="33"/>
      <c r="G6537" s="33"/>
      <c r="H6537" s="15"/>
      <c r="I6537" s="15"/>
      <c r="J6537" s="15"/>
      <c r="K6537" s="48"/>
      <c r="L6537" s="44"/>
      <c r="M6537" s="47" t="str">
        <f>IFERROR(TRIM($K6537)/_xlfn.XLOOKUP(TRIM($F6537),Produktinformasjon!$D$5:$D$10000,Produktinformasjon!$L$5:$L$10000,,0),"Pris per enhet "&amp;Til_Hvem&amp;" beregnes automatisk ved komplett utfylling")</f>
        <v>Pris per enhet Regionalt beregnes automatisk ved komplett utfylling</v>
      </c>
      <c r="N6537" s="47" t="str">
        <f>IFERROR(TRIM($L6537)/_xlfn.XLOOKUP(TRIM($F6537),Produktinformasjon!$D$5:$D$10000,Produktinformasjon!$L$5:$L$10000,,0),"Pris per enhet Regionalt felleslager beregnes automatisk ved komplett utfylling")</f>
        <v>Pris per enhet Regionalt felleslager beregnes automatisk ved komplett utfylling</v>
      </c>
    </row>
    <row r="6538" spans="2:14" x14ac:dyDescent="0.25">
      <c r="B6538" s="33"/>
      <c r="C6538" t="str" cm="1">
        <f t="array" ref="C6538">IFERROR(_xlfn.TEXTJOIN(" | ", TRUE, _xlfn._xlws.FILTER(delKontrakt['#] &amp; " " &amp; delKontrakt[Navn], ISNUMBER(MATCH(delKontrakt['#], VALUE(_xlfn.TEXTSPLIT(SUBSTITUTE(Prisinformasjon!$B6538,  ", ", ","), ",")), 0)))), "Delkontraktnavn hentes automatisk ved å fylle ut delkontraktnummer")</f>
        <v>Delkontraktnavn hentes automatisk ved å fylle ut delkontraktnummer</v>
      </c>
      <c r="D6538" s="34"/>
      <c r="E6538" s="34"/>
      <c r="F6538" s="33"/>
      <c r="G6538" s="33"/>
      <c r="H6538" s="15"/>
      <c r="I6538" s="15"/>
      <c r="J6538" s="15"/>
      <c r="K6538" s="48"/>
      <c r="L6538" s="44"/>
      <c r="M6538" s="47" t="str">
        <f>IFERROR(TRIM($K6538)/_xlfn.XLOOKUP(TRIM($F6538),Produktinformasjon!$D$5:$D$10000,Produktinformasjon!$L$5:$L$10000,,0),"Pris per enhet "&amp;Til_Hvem&amp;" beregnes automatisk ved komplett utfylling")</f>
        <v>Pris per enhet Regionalt beregnes automatisk ved komplett utfylling</v>
      </c>
      <c r="N6538" s="47" t="str">
        <f>IFERROR(TRIM($L6538)/_xlfn.XLOOKUP(TRIM($F6538),Produktinformasjon!$D$5:$D$10000,Produktinformasjon!$L$5:$L$10000,,0),"Pris per enhet Regionalt felleslager beregnes automatisk ved komplett utfylling")</f>
        <v>Pris per enhet Regionalt felleslager beregnes automatisk ved komplett utfylling</v>
      </c>
    </row>
    <row r="6539" spans="2:14" x14ac:dyDescent="0.25">
      <c r="B6539" s="33"/>
      <c r="C6539" t="str" cm="1">
        <f t="array" ref="C6539">IFERROR(_xlfn.TEXTJOIN(" | ", TRUE, _xlfn._xlws.FILTER(delKontrakt['#] &amp; " " &amp; delKontrakt[Navn], ISNUMBER(MATCH(delKontrakt['#], VALUE(_xlfn.TEXTSPLIT(SUBSTITUTE(Prisinformasjon!$B6539,  ", ", ","), ",")), 0)))), "Delkontraktnavn hentes automatisk ved å fylle ut delkontraktnummer")</f>
        <v>Delkontraktnavn hentes automatisk ved å fylle ut delkontraktnummer</v>
      </c>
      <c r="D6539" s="34"/>
      <c r="E6539" s="34"/>
      <c r="F6539" s="33"/>
      <c r="G6539" s="33"/>
      <c r="H6539" s="15"/>
      <c r="I6539" s="15"/>
      <c r="J6539" s="15"/>
      <c r="K6539" s="48"/>
      <c r="L6539" s="44"/>
      <c r="M6539" s="47" t="str">
        <f>IFERROR(TRIM($K6539)/_xlfn.XLOOKUP(TRIM($F6539),Produktinformasjon!$D$5:$D$10000,Produktinformasjon!$L$5:$L$10000,,0),"Pris per enhet "&amp;Til_Hvem&amp;" beregnes automatisk ved komplett utfylling")</f>
        <v>Pris per enhet Regionalt beregnes automatisk ved komplett utfylling</v>
      </c>
      <c r="N6539" s="47" t="str">
        <f>IFERROR(TRIM($L6539)/_xlfn.XLOOKUP(TRIM($F6539),Produktinformasjon!$D$5:$D$10000,Produktinformasjon!$L$5:$L$10000,,0),"Pris per enhet Regionalt felleslager beregnes automatisk ved komplett utfylling")</f>
        <v>Pris per enhet Regionalt felleslager beregnes automatisk ved komplett utfylling</v>
      </c>
    </row>
    <row r="6540" spans="2:14" x14ac:dyDescent="0.25">
      <c r="B6540" s="33"/>
      <c r="C6540" t="str" cm="1">
        <f t="array" ref="C6540">IFERROR(_xlfn.TEXTJOIN(" | ", TRUE, _xlfn._xlws.FILTER(delKontrakt['#] &amp; " " &amp; delKontrakt[Navn], ISNUMBER(MATCH(delKontrakt['#], VALUE(_xlfn.TEXTSPLIT(SUBSTITUTE(Prisinformasjon!$B6540,  ", ", ","), ",")), 0)))), "Delkontraktnavn hentes automatisk ved å fylle ut delkontraktnummer")</f>
        <v>Delkontraktnavn hentes automatisk ved å fylle ut delkontraktnummer</v>
      </c>
      <c r="D6540" s="34"/>
      <c r="E6540" s="34"/>
      <c r="F6540" s="33"/>
      <c r="G6540" s="33"/>
      <c r="H6540" s="15"/>
      <c r="I6540" s="15"/>
      <c r="J6540" s="15"/>
      <c r="K6540" s="48"/>
      <c r="L6540" s="44"/>
      <c r="M6540" s="47" t="str">
        <f>IFERROR(TRIM($K6540)/_xlfn.XLOOKUP(TRIM($F6540),Produktinformasjon!$D$5:$D$10000,Produktinformasjon!$L$5:$L$10000,,0),"Pris per enhet "&amp;Til_Hvem&amp;" beregnes automatisk ved komplett utfylling")</f>
        <v>Pris per enhet Regionalt beregnes automatisk ved komplett utfylling</v>
      </c>
      <c r="N6540" s="47" t="str">
        <f>IFERROR(TRIM($L6540)/_xlfn.XLOOKUP(TRIM($F6540),Produktinformasjon!$D$5:$D$10000,Produktinformasjon!$L$5:$L$10000,,0),"Pris per enhet Regionalt felleslager beregnes automatisk ved komplett utfylling")</f>
        <v>Pris per enhet Regionalt felleslager beregnes automatisk ved komplett utfylling</v>
      </c>
    </row>
    <row r="6541" spans="2:14" x14ac:dyDescent="0.25">
      <c r="B6541" s="33"/>
      <c r="C6541" t="str" cm="1">
        <f t="array" ref="C6541">IFERROR(_xlfn.TEXTJOIN(" | ", TRUE, _xlfn._xlws.FILTER(delKontrakt['#] &amp; " " &amp; delKontrakt[Navn], ISNUMBER(MATCH(delKontrakt['#], VALUE(_xlfn.TEXTSPLIT(SUBSTITUTE(Prisinformasjon!$B6541,  ", ", ","), ",")), 0)))), "Delkontraktnavn hentes automatisk ved å fylle ut delkontraktnummer")</f>
        <v>Delkontraktnavn hentes automatisk ved å fylle ut delkontraktnummer</v>
      </c>
      <c r="D6541" s="34"/>
      <c r="E6541" s="34"/>
      <c r="F6541" s="33"/>
      <c r="G6541" s="33"/>
      <c r="H6541" s="15"/>
      <c r="I6541" s="15"/>
      <c r="J6541" s="15"/>
      <c r="K6541" s="48"/>
      <c r="L6541" s="44"/>
      <c r="M6541" s="47" t="str">
        <f>IFERROR(TRIM($K6541)/_xlfn.XLOOKUP(TRIM($F6541),Produktinformasjon!$D$5:$D$10000,Produktinformasjon!$L$5:$L$10000,,0),"Pris per enhet "&amp;Til_Hvem&amp;" beregnes automatisk ved komplett utfylling")</f>
        <v>Pris per enhet Regionalt beregnes automatisk ved komplett utfylling</v>
      </c>
      <c r="N6541" s="47" t="str">
        <f>IFERROR(TRIM($L6541)/_xlfn.XLOOKUP(TRIM($F6541),Produktinformasjon!$D$5:$D$10000,Produktinformasjon!$L$5:$L$10000,,0),"Pris per enhet Regionalt felleslager beregnes automatisk ved komplett utfylling")</f>
        <v>Pris per enhet Regionalt felleslager beregnes automatisk ved komplett utfylling</v>
      </c>
    </row>
    <row r="6542" spans="2:14" x14ac:dyDescent="0.25">
      <c r="B6542" s="33"/>
      <c r="C6542" t="str" cm="1">
        <f t="array" ref="C6542">IFERROR(_xlfn.TEXTJOIN(" | ", TRUE, _xlfn._xlws.FILTER(delKontrakt['#] &amp; " " &amp; delKontrakt[Navn], ISNUMBER(MATCH(delKontrakt['#], VALUE(_xlfn.TEXTSPLIT(SUBSTITUTE(Prisinformasjon!$B6542,  ", ", ","), ",")), 0)))), "Delkontraktnavn hentes automatisk ved å fylle ut delkontraktnummer")</f>
        <v>Delkontraktnavn hentes automatisk ved å fylle ut delkontraktnummer</v>
      </c>
      <c r="D6542" s="34"/>
      <c r="E6542" s="34"/>
      <c r="F6542" s="33"/>
      <c r="G6542" s="33"/>
      <c r="H6542" s="15"/>
      <c r="I6542" s="15"/>
      <c r="J6542" s="15"/>
      <c r="K6542" s="48"/>
      <c r="L6542" s="44"/>
      <c r="M6542" s="47" t="str">
        <f>IFERROR(TRIM($K6542)/_xlfn.XLOOKUP(TRIM($F6542),Produktinformasjon!$D$5:$D$10000,Produktinformasjon!$L$5:$L$10000,,0),"Pris per enhet "&amp;Til_Hvem&amp;" beregnes automatisk ved komplett utfylling")</f>
        <v>Pris per enhet Regionalt beregnes automatisk ved komplett utfylling</v>
      </c>
      <c r="N6542" s="47" t="str">
        <f>IFERROR(TRIM($L6542)/_xlfn.XLOOKUP(TRIM($F6542),Produktinformasjon!$D$5:$D$10000,Produktinformasjon!$L$5:$L$10000,,0),"Pris per enhet Regionalt felleslager beregnes automatisk ved komplett utfylling")</f>
        <v>Pris per enhet Regionalt felleslager beregnes automatisk ved komplett utfylling</v>
      </c>
    </row>
    <row r="6543" spans="2:14" x14ac:dyDescent="0.25">
      <c r="B6543" s="33"/>
      <c r="C6543" t="str" cm="1">
        <f t="array" ref="C6543">IFERROR(_xlfn.TEXTJOIN(" | ", TRUE, _xlfn._xlws.FILTER(delKontrakt['#] &amp; " " &amp; delKontrakt[Navn], ISNUMBER(MATCH(delKontrakt['#], VALUE(_xlfn.TEXTSPLIT(SUBSTITUTE(Prisinformasjon!$B6543,  ", ", ","), ",")), 0)))), "Delkontraktnavn hentes automatisk ved å fylle ut delkontraktnummer")</f>
        <v>Delkontraktnavn hentes automatisk ved å fylle ut delkontraktnummer</v>
      </c>
      <c r="D6543" s="34"/>
      <c r="E6543" s="34"/>
      <c r="F6543" s="33"/>
      <c r="G6543" s="33"/>
      <c r="H6543" s="15"/>
      <c r="I6543" s="15"/>
      <c r="J6543" s="15"/>
      <c r="K6543" s="48"/>
      <c r="L6543" s="44"/>
      <c r="M6543" s="47" t="str">
        <f>IFERROR(TRIM($K6543)/_xlfn.XLOOKUP(TRIM($F6543),Produktinformasjon!$D$5:$D$10000,Produktinformasjon!$L$5:$L$10000,,0),"Pris per enhet "&amp;Til_Hvem&amp;" beregnes automatisk ved komplett utfylling")</f>
        <v>Pris per enhet Regionalt beregnes automatisk ved komplett utfylling</v>
      </c>
      <c r="N6543" s="47" t="str">
        <f>IFERROR(TRIM($L6543)/_xlfn.XLOOKUP(TRIM($F6543),Produktinformasjon!$D$5:$D$10000,Produktinformasjon!$L$5:$L$10000,,0),"Pris per enhet Regionalt felleslager beregnes automatisk ved komplett utfylling")</f>
        <v>Pris per enhet Regionalt felleslager beregnes automatisk ved komplett utfylling</v>
      </c>
    </row>
    <row r="6544" spans="2:14" x14ac:dyDescent="0.25">
      <c r="B6544" s="33"/>
      <c r="C6544" t="str" cm="1">
        <f t="array" ref="C6544">IFERROR(_xlfn.TEXTJOIN(" | ", TRUE, _xlfn._xlws.FILTER(delKontrakt['#] &amp; " " &amp; delKontrakt[Navn], ISNUMBER(MATCH(delKontrakt['#], VALUE(_xlfn.TEXTSPLIT(SUBSTITUTE(Prisinformasjon!$B6544,  ", ", ","), ",")), 0)))), "Delkontraktnavn hentes automatisk ved å fylle ut delkontraktnummer")</f>
        <v>Delkontraktnavn hentes automatisk ved å fylle ut delkontraktnummer</v>
      </c>
      <c r="D6544" s="34"/>
      <c r="E6544" s="34"/>
      <c r="F6544" s="33"/>
      <c r="G6544" s="33"/>
      <c r="H6544" s="15"/>
      <c r="I6544" s="15"/>
      <c r="J6544" s="15"/>
      <c r="K6544" s="48"/>
      <c r="L6544" s="44"/>
      <c r="M6544" s="47" t="str">
        <f>IFERROR(TRIM($K6544)/_xlfn.XLOOKUP(TRIM($F6544),Produktinformasjon!$D$5:$D$10000,Produktinformasjon!$L$5:$L$10000,,0),"Pris per enhet "&amp;Til_Hvem&amp;" beregnes automatisk ved komplett utfylling")</f>
        <v>Pris per enhet Regionalt beregnes automatisk ved komplett utfylling</v>
      </c>
      <c r="N6544" s="47" t="str">
        <f>IFERROR(TRIM($L6544)/_xlfn.XLOOKUP(TRIM($F6544),Produktinformasjon!$D$5:$D$10000,Produktinformasjon!$L$5:$L$10000,,0),"Pris per enhet Regionalt felleslager beregnes automatisk ved komplett utfylling")</f>
        <v>Pris per enhet Regionalt felleslager beregnes automatisk ved komplett utfylling</v>
      </c>
    </row>
    <row r="6545" spans="2:14" x14ac:dyDescent="0.25">
      <c r="B6545" s="33"/>
      <c r="C6545" t="str" cm="1">
        <f t="array" ref="C6545">IFERROR(_xlfn.TEXTJOIN(" | ", TRUE, _xlfn._xlws.FILTER(delKontrakt['#] &amp; " " &amp; delKontrakt[Navn], ISNUMBER(MATCH(delKontrakt['#], VALUE(_xlfn.TEXTSPLIT(SUBSTITUTE(Prisinformasjon!$B6545,  ", ", ","), ",")), 0)))), "Delkontraktnavn hentes automatisk ved å fylle ut delkontraktnummer")</f>
        <v>Delkontraktnavn hentes automatisk ved å fylle ut delkontraktnummer</v>
      </c>
      <c r="D6545" s="34"/>
      <c r="E6545" s="34"/>
      <c r="F6545" s="33"/>
      <c r="G6545" s="33"/>
      <c r="H6545" s="15"/>
      <c r="I6545" s="15"/>
      <c r="J6545" s="15"/>
      <c r="K6545" s="48"/>
      <c r="L6545" s="44"/>
      <c r="M6545" s="47" t="str">
        <f>IFERROR(TRIM($K6545)/_xlfn.XLOOKUP(TRIM($F6545),Produktinformasjon!$D$5:$D$10000,Produktinformasjon!$L$5:$L$10000,,0),"Pris per enhet "&amp;Til_Hvem&amp;" beregnes automatisk ved komplett utfylling")</f>
        <v>Pris per enhet Regionalt beregnes automatisk ved komplett utfylling</v>
      </c>
      <c r="N6545" s="47" t="str">
        <f>IFERROR(TRIM($L6545)/_xlfn.XLOOKUP(TRIM($F6545),Produktinformasjon!$D$5:$D$10000,Produktinformasjon!$L$5:$L$10000,,0),"Pris per enhet Regionalt felleslager beregnes automatisk ved komplett utfylling")</f>
        <v>Pris per enhet Regionalt felleslager beregnes automatisk ved komplett utfylling</v>
      </c>
    </row>
    <row r="6546" spans="2:14" x14ac:dyDescent="0.25">
      <c r="B6546" s="33"/>
      <c r="C6546" t="str" cm="1">
        <f t="array" ref="C6546">IFERROR(_xlfn.TEXTJOIN(" | ", TRUE, _xlfn._xlws.FILTER(delKontrakt['#] &amp; " " &amp; delKontrakt[Navn], ISNUMBER(MATCH(delKontrakt['#], VALUE(_xlfn.TEXTSPLIT(SUBSTITUTE(Prisinformasjon!$B6546,  ", ", ","), ",")), 0)))), "Delkontraktnavn hentes automatisk ved å fylle ut delkontraktnummer")</f>
        <v>Delkontraktnavn hentes automatisk ved å fylle ut delkontraktnummer</v>
      </c>
      <c r="D6546" s="34"/>
      <c r="E6546" s="34"/>
      <c r="F6546" s="33"/>
      <c r="G6546" s="33"/>
      <c r="H6546" s="15"/>
      <c r="I6546" s="15"/>
      <c r="J6546" s="15"/>
      <c r="K6546" s="48"/>
      <c r="L6546" s="44"/>
      <c r="M6546" s="47" t="str">
        <f>IFERROR(TRIM($K6546)/_xlfn.XLOOKUP(TRIM($F6546),Produktinformasjon!$D$5:$D$10000,Produktinformasjon!$L$5:$L$10000,,0),"Pris per enhet "&amp;Til_Hvem&amp;" beregnes automatisk ved komplett utfylling")</f>
        <v>Pris per enhet Regionalt beregnes automatisk ved komplett utfylling</v>
      </c>
      <c r="N6546" s="47" t="str">
        <f>IFERROR(TRIM($L6546)/_xlfn.XLOOKUP(TRIM($F6546),Produktinformasjon!$D$5:$D$10000,Produktinformasjon!$L$5:$L$10000,,0),"Pris per enhet Regionalt felleslager beregnes automatisk ved komplett utfylling")</f>
        <v>Pris per enhet Regionalt felleslager beregnes automatisk ved komplett utfylling</v>
      </c>
    </row>
    <row r="6547" spans="2:14" x14ac:dyDescent="0.25">
      <c r="B6547" s="33"/>
      <c r="C6547" t="str" cm="1">
        <f t="array" ref="C6547">IFERROR(_xlfn.TEXTJOIN(" | ", TRUE, _xlfn._xlws.FILTER(delKontrakt['#] &amp; " " &amp; delKontrakt[Navn], ISNUMBER(MATCH(delKontrakt['#], VALUE(_xlfn.TEXTSPLIT(SUBSTITUTE(Prisinformasjon!$B6547,  ", ", ","), ",")), 0)))), "Delkontraktnavn hentes automatisk ved å fylle ut delkontraktnummer")</f>
        <v>Delkontraktnavn hentes automatisk ved å fylle ut delkontraktnummer</v>
      </c>
      <c r="D6547" s="34"/>
      <c r="E6547" s="34"/>
      <c r="F6547" s="33"/>
      <c r="G6547" s="33"/>
      <c r="H6547" s="15"/>
      <c r="I6547" s="15"/>
      <c r="J6547" s="15"/>
      <c r="K6547" s="48"/>
      <c r="L6547" s="44"/>
      <c r="M6547" s="47" t="str">
        <f>IFERROR(TRIM($K6547)/_xlfn.XLOOKUP(TRIM($F6547),Produktinformasjon!$D$5:$D$10000,Produktinformasjon!$L$5:$L$10000,,0),"Pris per enhet "&amp;Til_Hvem&amp;" beregnes automatisk ved komplett utfylling")</f>
        <v>Pris per enhet Regionalt beregnes automatisk ved komplett utfylling</v>
      </c>
      <c r="N6547" s="47" t="str">
        <f>IFERROR(TRIM($L6547)/_xlfn.XLOOKUP(TRIM($F6547),Produktinformasjon!$D$5:$D$10000,Produktinformasjon!$L$5:$L$10000,,0),"Pris per enhet Regionalt felleslager beregnes automatisk ved komplett utfylling")</f>
        <v>Pris per enhet Regionalt felleslager beregnes automatisk ved komplett utfylling</v>
      </c>
    </row>
    <row r="6548" spans="2:14" x14ac:dyDescent="0.25">
      <c r="B6548" s="33"/>
      <c r="C6548" t="str" cm="1">
        <f t="array" ref="C6548">IFERROR(_xlfn.TEXTJOIN(" | ", TRUE, _xlfn._xlws.FILTER(delKontrakt['#] &amp; " " &amp; delKontrakt[Navn], ISNUMBER(MATCH(delKontrakt['#], VALUE(_xlfn.TEXTSPLIT(SUBSTITUTE(Prisinformasjon!$B6548,  ", ", ","), ",")), 0)))), "Delkontraktnavn hentes automatisk ved å fylle ut delkontraktnummer")</f>
        <v>Delkontraktnavn hentes automatisk ved å fylle ut delkontraktnummer</v>
      </c>
      <c r="D6548" s="34"/>
      <c r="E6548" s="34"/>
      <c r="F6548" s="33"/>
      <c r="G6548" s="33"/>
      <c r="H6548" s="15"/>
      <c r="I6548" s="15"/>
      <c r="J6548" s="15"/>
      <c r="K6548" s="48"/>
      <c r="L6548" s="44"/>
      <c r="M6548" s="47" t="str">
        <f>IFERROR(TRIM($K6548)/_xlfn.XLOOKUP(TRIM($F6548),Produktinformasjon!$D$5:$D$10000,Produktinformasjon!$L$5:$L$10000,,0),"Pris per enhet "&amp;Til_Hvem&amp;" beregnes automatisk ved komplett utfylling")</f>
        <v>Pris per enhet Regionalt beregnes automatisk ved komplett utfylling</v>
      </c>
      <c r="N6548" s="47" t="str">
        <f>IFERROR(TRIM($L6548)/_xlfn.XLOOKUP(TRIM($F6548),Produktinformasjon!$D$5:$D$10000,Produktinformasjon!$L$5:$L$10000,,0),"Pris per enhet Regionalt felleslager beregnes automatisk ved komplett utfylling")</f>
        <v>Pris per enhet Regionalt felleslager beregnes automatisk ved komplett utfylling</v>
      </c>
    </row>
    <row r="6549" spans="2:14" x14ac:dyDescent="0.25">
      <c r="B6549" s="33"/>
      <c r="C6549" t="str" cm="1">
        <f t="array" ref="C6549">IFERROR(_xlfn.TEXTJOIN(" | ", TRUE, _xlfn._xlws.FILTER(delKontrakt['#] &amp; " " &amp; delKontrakt[Navn], ISNUMBER(MATCH(delKontrakt['#], VALUE(_xlfn.TEXTSPLIT(SUBSTITUTE(Prisinformasjon!$B6549,  ", ", ","), ",")), 0)))), "Delkontraktnavn hentes automatisk ved å fylle ut delkontraktnummer")</f>
        <v>Delkontraktnavn hentes automatisk ved å fylle ut delkontraktnummer</v>
      </c>
      <c r="D6549" s="34"/>
      <c r="E6549" s="34"/>
      <c r="F6549" s="33"/>
      <c r="G6549" s="33"/>
      <c r="H6549" s="15"/>
      <c r="I6549" s="15"/>
      <c r="J6549" s="15"/>
      <c r="K6549" s="48"/>
      <c r="L6549" s="44"/>
      <c r="M6549" s="47" t="str">
        <f>IFERROR(TRIM($K6549)/_xlfn.XLOOKUP(TRIM($F6549),Produktinformasjon!$D$5:$D$10000,Produktinformasjon!$L$5:$L$10000,,0),"Pris per enhet "&amp;Til_Hvem&amp;" beregnes automatisk ved komplett utfylling")</f>
        <v>Pris per enhet Regionalt beregnes automatisk ved komplett utfylling</v>
      </c>
      <c r="N6549" s="47" t="str">
        <f>IFERROR(TRIM($L6549)/_xlfn.XLOOKUP(TRIM($F6549),Produktinformasjon!$D$5:$D$10000,Produktinformasjon!$L$5:$L$10000,,0),"Pris per enhet Regionalt felleslager beregnes automatisk ved komplett utfylling")</f>
        <v>Pris per enhet Regionalt felleslager beregnes automatisk ved komplett utfylling</v>
      </c>
    </row>
    <row r="6550" spans="2:14" x14ac:dyDescent="0.25">
      <c r="B6550" s="33"/>
      <c r="C6550" t="str" cm="1">
        <f t="array" ref="C6550">IFERROR(_xlfn.TEXTJOIN(" | ", TRUE, _xlfn._xlws.FILTER(delKontrakt['#] &amp; " " &amp; delKontrakt[Navn], ISNUMBER(MATCH(delKontrakt['#], VALUE(_xlfn.TEXTSPLIT(SUBSTITUTE(Prisinformasjon!$B6550,  ", ", ","), ",")), 0)))), "Delkontraktnavn hentes automatisk ved å fylle ut delkontraktnummer")</f>
        <v>Delkontraktnavn hentes automatisk ved å fylle ut delkontraktnummer</v>
      </c>
      <c r="D6550" s="34"/>
      <c r="E6550" s="34"/>
      <c r="F6550" s="33"/>
      <c r="G6550" s="33"/>
      <c r="H6550" s="15"/>
      <c r="I6550" s="15"/>
      <c r="J6550" s="15"/>
      <c r="K6550" s="48"/>
      <c r="L6550" s="44"/>
      <c r="M6550" s="47" t="str">
        <f>IFERROR(TRIM($K6550)/_xlfn.XLOOKUP(TRIM($F6550),Produktinformasjon!$D$5:$D$10000,Produktinformasjon!$L$5:$L$10000,,0),"Pris per enhet "&amp;Til_Hvem&amp;" beregnes automatisk ved komplett utfylling")</f>
        <v>Pris per enhet Regionalt beregnes automatisk ved komplett utfylling</v>
      </c>
      <c r="N6550" s="47" t="str">
        <f>IFERROR(TRIM($L6550)/_xlfn.XLOOKUP(TRIM($F6550),Produktinformasjon!$D$5:$D$10000,Produktinformasjon!$L$5:$L$10000,,0),"Pris per enhet Regionalt felleslager beregnes automatisk ved komplett utfylling")</f>
        <v>Pris per enhet Regionalt felleslager beregnes automatisk ved komplett utfylling</v>
      </c>
    </row>
    <row r="6551" spans="2:14" x14ac:dyDescent="0.25">
      <c r="B6551" s="33"/>
      <c r="C6551" t="str" cm="1">
        <f t="array" ref="C6551">IFERROR(_xlfn.TEXTJOIN(" | ", TRUE, _xlfn._xlws.FILTER(delKontrakt['#] &amp; " " &amp; delKontrakt[Navn], ISNUMBER(MATCH(delKontrakt['#], VALUE(_xlfn.TEXTSPLIT(SUBSTITUTE(Prisinformasjon!$B6551,  ", ", ","), ",")), 0)))), "Delkontraktnavn hentes automatisk ved å fylle ut delkontraktnummer")</f>
        <v>Delkontraktnavn hentes automatisk ved å fylle ut delkontraktnummer</v>
      </c>
      <c r="D6551" s="34"/>
      <c r="E6551" s="34"/>
      <c r="F6551" s="33"/>
      <c r="G6551" s="33"/>
      <c r="H6551" s="15"/>
      <c r="I6551" s="15"/>
      <c r="J6551" s="15"/>
      <c r="K6551" s="48"/>
      <c r="L6551" s="44"/>
      <c r="M6551" s="47" t="str">
        <f>IFERROR(TRIM($K6551)/_xlfn.XLOOKUP(TRIM($F6551),Produktinformasjon!$D$5:$D$10000,Produktinformasjon!$L$5:$L$10000,,0),"Pris per enhet "&amp;Til_Hvem&amp;" beregnes automatisk ved komplett utfylling")</f>
        <v>Pris per enhet Regionalt beregnes automatisk ved komplett utfylling</v>
      </c>
      <c r="N6551" s="47" t="str">
        <f>IFERROR(TRIM($L6551)/_xlfn.XLOOKUP(TRIM($F6551),Produktinformasjon!$D$5:$D$10000,Produktinformasjon!$L$5:$L$10000,,0),"Pris per enhet Regionalt felleslager beregnes automatisk ved komplett utfylling")</f>
        <v>Pris per enhet Regionalt felleslager beregnes automatisk ved komplett utfylling</v>
      </c>
    </row>
    <row r="6552" spans="2:14" x14ac:dyDescent="0.25">
      <c r="B6552" s="33"/>
      <c r="C6552" t="str" cm="1">
        <f t="array" ref="C6552">IFERROR(_xlfn.TEXTJOIN(" | ", TRUE, _xlfn._xlws.FILTER(delKontrakt['#] &amp; " " &amp; delKontrakt[Navn], ISNUMBER(MATCH(delKontrakt['#], VALUE(_xlfn.TEXTSPLIT(SUBSTITUTE(Prisinformasjon!$B6552,  ", ", ","), ",")), 0)))), "Delkontraktnavn hentes automatisk ved å fylle ut delkontraktnummer")</f>
        <v>Delkontraktnavn hentes automatisk ved å fylle ut delkontraktnummer</v>
      </c>
      <c r="D6552" s="34"/>
      <c r="E6552" s="34"/>
      <c r="F6552" s="33"/>
      <c r="G6552" s="33"/>
      <c r="H6552" s="15"/>
      <c r="I6552" s="15"/>
      <c r="J6552" s="15"/>
      <c r="K6552" s="48"/>
      <c r="L6552" s="44"/>
      <c r="M6552" s="47" t="str">
        <f>IFERROR(TRIM($K6552)/_xlfn.XLOOKUP(TRIM($F6552),Produktinformasjon!$D$5:$D$10000,Produktinformasjon!$L$5:$L$10000,,0),"Pris per enhet "&amp;Til_Hvem&amp;" beregnes automatisk ved komplett utfylling")</f>
        <v>Pris per enhet Regionalt beregnes automatisk ved komplett utfylling</v>
      </c>
      <c r="N6552" s="47" t="str">
        <f>IFERROR(TRIM($L6552)/_xlfn.XLOOKUP(TRIM($F6552),Produktinformasjon!$D$5:$D$10000,Produktinformasjon!$L$5:$L$10000,,0),"Pris per enhet Regionalt felleslager beregnes automatisk ved komplett utfylling")</f>
        <v>Pris per enhet Regionalt felleslager beregnes automatisk ved komplett utfylling</v>
      </c>
    </row>
    <row r="6553" spans="2:14" x14ac:dyDescent="0.25">
      <c r="B6553" s="33"/>
      <c r="C6553" t="str" cm="1">
        <f t="array" ref="C6553">IFERROR(_xlfn.TEXTJOIN(" | ", TRUE, _xlfn._xlws.FILTER(delKontrakt['#] &amp; " " &amp; delKontrakt[Navn], ISNUMBER(MATCH(delKontrakt['#], VALUE(_xlfn.TEXTSPLIT(SUBSTITUTE(Prisinformasjon!$B6553,  ", ", ","), ",")), 0)))), "Delkontraktnavn hentes automatisk ved å fylle ut delkontraktnummer")</f>
        <v>Delkontraktnavn hentes automatisk ved å fylle ut delkontraktnummer</v>
      </c>
      <c r="D6553" s="34"/>
      <c r="E6553" s="34"/>
      <c r="F6553" s="33"/>
      <c r="G6553" s="33"/>
      <c r="H6553" s="15"/>
      <c r="I6553" s="15"/>
      <c r="J6553" s="15"/>
      <c r="K6553" s="48"/>
      <c r="L6553" s="44"/>
      <c r="M6553" s="47" t="str">
        <f>IFERROR(TRIM($K6553)/_xlfn.XLOOKUP(TRIM($F6553),Produktinformasjon!$D$5:$D$10000,Produktinformasjon!$L$5:$L$10000,,0),"Pris per enhet "&amp;Til_Hvem&amp;" beregnes automatisk ved komplett utfylling")</f>
        <v>Pris per enhet Regionalt beregnes automatisk ved komplett utfylling</v>
      </c>
      <c r="N6553" s="47" t="str">
        <f>IFERROR(TRIM($L6553)/_xlfn.XLOOKUP(TRIM($F6553),Produktinformasjon!$D$5:$D$10000,Produktinformasjon!$L$5:$L$10000,,0),"Pris per enhet Regionalt felleslager beregnes automatisk ved komplett utfylling")</f>
        <v>Pris per enhet Regionalt felleslager beregnes automatisk ved komplett utfylling</v>
      </c>
    </row>
    <row r="6554" spans="2:14" x14ac:dyDescent="0.25">
      <c r="B6554" s="33"/>
      <c r="C6554" t="str" cm="1">
        <f t="array" ref="C6554">IFERROR(_xlfn.TEXTJOIN(" | ", TRUE, _xlfn._xlws.FILTER(delKontrakt['#] &amp; " " &amp; delKontrakt[Navn], ISNUMBER(MATCH(delKontrakt['#], VALUE(_xlfn.TEXTSPLIT(SUBSTITUTE(Prisinformasjon!$B6554,  ", ", ","), ",")), 0)))), "Delkontraktnavn hentes automatisk ved å fylle ut delkontraktnummer")</f>
        <v>Delkontraktnavn hentes automatisk ved å fylle ut delkontraktnummer</v>
      </c>
      <c r="D6554" s="34"/>
      <c r="E6554" s="34"/>
      <c r="F6554" s="33"/>
      <c r="G6554" s="33"/>
      <c r="H6554" s="15"/>
      <c r="I6554" s="15"/>
      <c r="J6554" s="15"/>
      <c r="K6554" s="48"/>
      <c r="L6554" s="44"/>
      <c r="M6554" s="47" t="str">
        <f>IFERROR(TRIM($K6554)/_xlfn.XLOOKUP(TRIM($F6554),Produktinformasjon!$D$5:$D$10000,Produktinformasjon!$L$5:$L$10000,,0),"Pris per enhet "&amp;Til_Hvem&amp;" beregnes automatisk ved komplett utfylling")</f>
        <v>Pris per enhet Regionalt beregnes automatisk ved komplett utfylling</v>
      </c>
      <c r="N6554" s="47" t="str">
        <f>IFERROR(TRIM($L6554)/_xlfn.XLOOKUP(TRIM($F6554),Produktinformasjon!$D$5:$D$10000,Produktinformasjon!$L$5:$L$10000,,0),"Pris per enhet Regionalt felleslager beregnes automatisk ved komplett utfylling")</f>
        <v>Pris per enhet Regionalt felleslager beregnes automatisk ved komplett utfylling</v>
      </c>
    </row>
    <row r="6555" spans="2:14" x14ac:dyDescent="0.25">
      <c r="B6555" s="33"/>
      <c r="C6555" t="str" cm="1">
        <f t="array" ref="C6555">IFERROR(_xlfn.TEXTJOIN(" | ", TRUE, _xlfn._xlws.FILTER(delKontrakt['#] &amp; " " &amp; delKontrakt[Navn], ISNUMBER(MATCH(delKontrakt['#], VALUE(_xlfn.TEXTSPLIT(SUBSTITUTE(Prisinformasjon!$B6555,  ", ", ","), ",")), 0)))), "Delkontraktnavn hentes automatisk ved å fylle ut delkontraktnummer")</f>
        <v>Delkontraktnavn hentes automatisk ved å fylle ut delkontraktnummer</v>
      </c>
      <c r="D6555" s="34"/>
      <c r="E6555" s="34"/>
      <c r="F6555" s="33"/>
      <c r="G6555" s="33"/>
      <c r="H6555" s="15"/>
      <c r="I6555" s="15"/>
      <c r="J6555" s="15"/>
      <c r="K6555" s="48"/>
      <c r="L6555" s="44"/>
      <c r="M6555" s="47" t="str">
        <f>IFERROR(TRIM($K6555)/_xlfn.XLOOKUP(TRIM($F6555),Produktinformasjon!$D$5:$D$10000,Produktinformasjon!$L$5:$L$10000,,0),"Pris per enhet "&amp;Til_Hvem&amp;" beregnes automatisk ved komplett utfylling")</f>
        <v>Pris per enhet Regionalt beregnes automatisk ved komplett utfylling</v>
      </c>
      <c r="N6555" s="47" t="str">
        <f>IFERROR(TRIM($L6555)/_xlfn.XLOOKUP(TRIM($F6555),Produktinformasjon!$D$5:$D$10000,Produktinformasjon!$L$5:$L$10000,,0),"Pris per enhet Regionalt felleslager beregnes automatisk ved komplett utfylling")</f>
        <v>Pris per enhet Regionalt felleslager beregnes automatisk ved komplett utfylling</v>
      </c>
    </row>
    <row r="6556" spans="2:14" x14ac:dyDescent="0.25">
      <c r="B6556" s="33"/>
      <c r="C6556" t="str" cm="1">
        <f t="array" ref="C6556">IFERROR(_xlfn.TEXTJOIN(" | ", TRUE, _xlfn._xlws.FILTER(delKontrakt['#] &amp; " " &amp; delKontrakt[Navn], ISNUMBER(MATCH(delKontrakt['#], VALUE(_xlfn.TEXTSPLIT(SUBSTITUTE(Prisinformasjon!$B6556,  ", ", ","), ",")), 0)))), "Delkontraktnavn hentes automatisk ved å fylle ut delkontraktnummer")</f>
        <v>Delkontraktnavn hentes automatisk ved å fylle ut delkontraktnummer</v>
      </c>
      <c r="D6556" s="34"/>
      <c r="E6556" s="34"/>
      <c r="F6556" s="33"/>
      <c r="G6556" s="33"/>
      <c r="H6556" s="15"/>
      <c r="I6556" s="15"/>
      <c r="J6556" s="15"/>
      <c r="K6556" s="48"/>
      <c r="L6556" s="44"/>
      <c r="M6556" s="47" t="str">
        <f>IFERROR(TRIM($K6556)/_xlfn.XLOOKUP(TRIM($F6556),Produktinformasjon!$D$5:$D$10000,Produktinformasjon!$L$5:$L$10000,,0),"Pris per enhet "&amp;Til_Hvem&amp;" beregnes automatisk ved komplett utfylling")</f>
        <v>Pris per enhet Regionalt beregnes automatisk ved komplett utfylling</v>
      </c>
      <c r="N6556" s="47" t="str">
        <f>IFERROR(TRIM($L6556)/_xlfn.XLOOKUP(TRIM($F6556),Produktinformasjon!$D$5:$D$10000,Produktinformasjon!$L$5:$L$10000,,0),"Pris per enhet Regionalt felleslager beregnes automatisk ved komplett utfylling")</f>
        <v>Pris per enhet Regionalt felleslager beregnes automatisk ved komplett utfylling</v>
      </c>
    </row>
    <row r="6557" spans="2:14" x14ac:dyDescent="0.25">
      <c r="B6557" s="33"/>
      <c r="C6557" t="str" cm="1">
        <f t="array" ref="C6557">IFERROR(_xlfn.TEXTJOIN(" | ", TRUE, _xlfn._xlws.FILTER(delKontrakt['#] &amp; " " &amp; delKontrakt[Navn], ISNUMBER(MATCH(delKontrakt['#], VALUE(_xlfn.TEXTSPLIT(SUBSTITUTE(Prisinformasjon!$B6557,  ", ", ","), ",")), 0)))), "Delkontraktnavn hentes automatisk ved å fylle ut delkontraktnummer")</f>
        <v>Delkontraktnavn hentes automatisk ved å fylle ut delkontraktnummer</v>
      </c>
      <c r="D6557" s="34"/>
      <c r="E6557" s="34"/>
      <c r="F6557" s="33"/>
      <c r="G6557" s="33"/>
      <c r="H6557" s="15"/>
      <c r="I6557" s="15"/>
      <c r="J6557" s="15"/>
      <c r="K6557" s="48"/>
      <c r="L6557" s="44"/>
      <c r="M6557" s="47" t="str">
        <f>IFERROR(TRIM($K6557)/_xlfn.XLOOKUP(TRIM($F6557),Produktinformasjon!$D$5:$D$10000,Produktinformasjon!$L$5:$L$10000,,0),"Pris per enhet "&amp;Til_Hvem&amp;" beregnes automatisk ved komplett utfylling")</f>
        <v>Pris per enhet Regionalt beregnes automatisk ved komplett utfylling</v>
      </c>
      <c r="N6557" s="47" t="str">
        <f>IFERROR(TRIM($L6557)/_xlfn.XLOOKUP(TRIM($F6557),Produktinformasjon!$D$5:$D$10000,Produktinformasjon!$L$5:$L$10000,,0),"Pris per enhet Regionalt felleslager beregnes automatisk ved komplett utfylling")</f>
        <v>Pris per enhet Regionalt felleslager beregnes automatisk ved komplett utfylling</v>
      </c>
    </row>
    <row r="6558" spans="2:14" x14ac:dyDescent="0.25">
      <c r="B6558" s="33"/>
      <c r="C6558" t="str" cm="1">
        <f t="array" ref="C6558">IFERROR(_xlfn.TEXTJOIN(" | ", TRUE, _xlfn._xlws.FILTER(delKontrakt['#] &amp; " " &amp; delKontrakt[Navn], ISNUMBER(MATCH(delKontrakt['#], VALUE(_xlfn.TEXTSPLIT(SUBSTITUTE(Prisinformasjon!$B6558,  ", ", ","), ",")), 0)))), "Delkontraktnavn hentes automatisk ved å fylle ut delkontraktnummer")</f>
        <v>Delkontraktnavn hentes automatisk ved å fylle ut delkontraktnummer</v>
      </c>
      <c r="D6558" s="34"/>
      <c r="E6558" s="34"/>
      <c r="F6558" s="33"/>
      <c r="G6558" s="33"/>
      <c r="H6558" s="15"/>
      <c r="I6558" s="15"/>
      <c r="J6558" s="15"/>
      <c r="K6558" s="48"/>
      <c r="L6558" s="44"/>
      <c r="M6558" s="47" t="str">
        <f>IFERROR(TRIM($K6558)/_xlfn.XLOOKUP(TRIM($F6558),Produktinformasjon!$D$5:$D$10000,Produktinformasjon!$L$5:$L$10000,,0),"Pris per enhet "&amp;Til_Hvem&amp;" beregnes automatisk ved komplett utfylling")</f>
        <v>Pris per enhet Regionalt beregnes automatisk ved komplett utfylling</v>
      </c>
      <c r="N6558" s="47" t="str">
        <f>IFERROR(TRIM($L6558)/_xlfn.XLOOKUP(TRIM($F6558),Produktinformasjon!$D$5:$D$10000,Produktinformasjon!$L$5:$L$10000,,0),"Pris per enhet Regionalt felleslager beregnes automatisk ved komplett utfylling")</f>
        <v>Pris per enhet Regionalt felleslager beregnes automatisk ved komplett utfylling</v>
      </c>
    </row>
    <row r="6559" spans="2:14" x14ac:dyDescent="0.25">
      <c r="B6559" s="33"/>
      <c r="C6559" t="str" cm="1">
        <f t="array" ref="C6559">IFERROR(_xlfn.TEXTJOIN(" | ", TRUE, _xlfn._xlws.FILTER(delKontrakt['#] &amp; " " &amp; delKontrakt[Navn], ISNUMBER(MATCH(delKontrakt['#], VALUE(_xlfn.TEXTSPLIT(SUBSTITUTE(Prisinformasjon!$B6559,  ", ", ","), ",")), 0)))), "Delkontraktnavn hentes automatisk ved å fylle ut delkontraktnummer")</f>
        <v>Delkontraktnavn hentes automatisk ved å fylle ut delkontraktnummer</v>
      </c>
      <c r="D6559" s="34"/>
      <c r="E6559" s="34"/>
      <c r="F6559" s="33"/>
      <c r="G6559" s="33"/>
      <c r="H6559" s="15"/>
      <c r="I6559" s="15"/>
      <c r="J6559" s="15"/>
      <c r="K6559" s="48"/>
      <c r="L6559" s="44"/>
      <c r="M6559" s="47" t="str">
        <f>IFERROR(TRIM($K6559)/_xlfn.XLOOKUP(TRIM($F6559),Produktinformasjon!$D$5:$D$10000,Produktinformasjon!$L$5:$L$10000,,0),"Pris per enhet "&amp;Til_Hvem&amp;" beregnes automatisk ved komplett utfylling")</f>
        <v>Pris per enhet Regionalt beregnes automatisk ved komplett utfylling</v>
      </c>
      <c r="N6559" s="47" t="str">
        <f>IFERROR(TRIM($L6559)/_xlfn.XLOOKUP(TRIM($F6559),Produktinformasjon!$D$5:$D$10000,Produktinformasjon!$L$5:$L$10000,,0),"Pris per enhet Regionalt felleslager beregnes automatisk ved komplett utfylling")</f>
        <v>Pris per enhet Regionalt felleslager beregnes automatisk ved komplett utfylling</v>
      </c>
    </row>
    <row r="6560" spans="2:14" x14ac:dyDescent="0.25">
      <c r="B6560" s="33"/>
      <c r="C6560" t="str" cm="1">
        <f t="array" ref="C6560">IFERROR(_xlfn.TEXTJOIN(" | ", TRUE, _xlfn._xlws.FILTER(delKontrakt['#] &amp; " " &amp; delKontrakt[Navn], ISNUMBER(MATCH(delKontrakt['#], VALUE(_xlfn.TEXTSPLIT(SUBSTITUTE(Prisinformasjon!$B6560,  ", ", ","), ",")), 0)))), "Delkontraktnavn hentes automatisk ved å fylle ut delkontraktnummer")</f>
        <v>Delkontraktnavn hentes automatisk ved å fylle ut delkontraktnummer</v>
      </c>
      <c r="D6560" s="34"/>
      <c r="E6560" s="34"/>
      <c r="F6560" s="33"/>
      <c r="G6560" s="33"/>
      <c r="H6560" s="15"/>
      <c r="I6560" s="15"/>
      <c r="J6560" s="15"/>
      <c r="K6560" s="48"/>
      <c r="L6560" s="44"/>
      <c r="M6560" s="47" t="str">
        <f>IFERROR(TRIM($K6560)/_xlfn.XLOOKUP(TRIM($F6560),Produktinformasjon!$D$5:$D$10000,Produktinformasjon!$L$5:$L$10000,,0),"Pris per enhet "&amp;Til_Hvem&amp;" beregnes automatisk ved komplett utfylling")</f>
        <v>Pris per enhet Regionalt beregnes automatisk ved komplett utfylling</v>
      </c>
      <c r="N6560" s="47" t="str">
        <f>IFERROR(TRIM($L6560)/_xlfn.XLOOKUP(TRIM($F6560),Produktinformasjon!$D$5:$D$10000,Produktinformasjon!$L$5:$L$10000,,0),"Pris per enhet Regionalt felleslager beregnes automatisk ved komplett utfylling")</f>
        <v>Pris per enhet Regionalt felleslager beregnes automatisk ved komplett utfylling</v>
      </c>
    </row>
    <row r="6561" spans="2:14" x14ac:dyDescent="0.25">
      <c r="B6561" s="33"/>
      <c r="C6561" t="str" cm="1">
        <f t="array" ref="C6561">IFERROR(_xlfn.TEXTJOIN(" | ", TRUE, _xlfn._xlws.FILTER(delKontrakt['#] &amp; " " &amp; delKontrakt[Navn], ISNUMBER(MATCH(delKontrakt['#], VALUE(_xlfn.TEXTSPLIT(SUBSTITUTE(Prisinformasjon!$B6561,  ", ", ","), ",")), 0)))), "Delkontraktnavn hentes automatisk ved å fylle ut delkontraktnummer")</f>
        <v>Delkontraktnavn hentes automatisk ved å fylle ut delkontraktnummer</v>
      </c>
      <c r="D6561" s="34"/>
      <c r="E6561" s="34"/>
      <c r="F6561" s="33"/>
      <c r="G6561" s="33"/>
      <c r="H6561" s="15"/>
      <c r="I6561" s="15"/>
      <c r="J6561" s="15"/>
      <c r="K6561" s="48"/>
      <c r="L6561" s="44"/>
      <c r="M6561" s="47" t="str">
        <f>IFERROR(TRIM($K6561)/_xlfn.XLOOKUP(TRIM($F6561),Produktinformasjon!$D$5:$D$10000,Produktinformasjon!$L$5:$L$10000,,0),"Pris per enhet "&amp;Til_Hvem&amp;" beregnes automatisk ved komplett utfylling")</f>
        <v>Pris per enhet Regionalt beregnes automatisk ved komplett utfylling</v>
      </c>
      <c r="N6561" s="47" t="str">
        <f>IFERROR(TRIM($L6561)/_xlfn.XLOOKUP(TRIM($F6561),Produktinformasjon!$D$5:$D$10000,Produktinformasjon!$L$5:$L$10000,,0),"Pris per enhet Regionalt felleslager beregnes automatisk ved komplett utfylling")</f>
        <v>Pris per enhet Regionalt felleslager beregnes automatisk ved komplett utfylling</v>
      </c>
    </row>
    <row r="6562" spans="2:14" x14ac:dyDescent="0.25">
      <c r="B6562" s="33"/>
      <c r="C6562" t="str" cm="1">
        <f t="array" ref="C6562">IFERROR(_xlfn.TEXTJOIN(" | ", TRUE, _xlfn._xlws.FILTER(delKontrakt['#] &amp; " " &amp; delKontrakt[Navn], ISNUMBER(MATCH(delKontrakt['#], VALUE(_xlfn.TEXTSPLIT(SUBSTITUTE(Prisinformasjon!$B6562,  ", ", ","), ",")), 0)))), "Delkontraktnavn hentes automatisk ved å fylle ut delkontraktnummer")</f>
        <v>Delkontraktnavn hentes automatisk ved å fylle ut delkontraktnummer</v>
      </c>
      <c r="D6562" s="34"/>
      <c r="E6562" s="34"/>
      <c r="F6562" s="33"/>
      <c r="G6562" s="33"/>
      <c r="H6562" s="15"/>
      <c r="I6562" s="15"/>
      <c r="J6562" s="15"/>
      <c r="K6562" s="48"/>
      <c r="L6562" s="44"/>
      <c r="M6562" s="47" t="str">
        <f>IFERROR(TRIM($K6562)/_xlfn.XLOOKUP(TRIM($F6562),Produktinformasjon!$D$5:$D$10000,Produktinformasjon!$L$5:$L$10000,,0),"Pris per enhet "&amp;Til_Hvem&amp;" beregnes automatisk ved komplett utfylling")</f>
        <v>Pris per enhet Regionalt beregnes automatisk ved komplett utfylling</v>
      </c>
      <c r="N6562" s="47" t="str">
        <f>IFERROR(TRIM($L6562)/_xlfn.XLOOKUP(TRIM($F6562),Produktinformasjon!$D$5:$D$10000,Produktinformasjon!$L$5:$L$10000,,0),"Pris per enhet Regionalt felleslager beregnes automatisk ved komplett utfylling")</f>
        <v>Pris per enhet Regionalt felleslager beregnes automatisk ved komplett utfylling</v>
      </c>
    </row>
    <row r="6563" spans="2:14" x14ac:dyDescent="0.25">
      <c r="B6563" s="33"/>
      <c r="C6563" t="str" cm="1">
        <f t="array" ref="C6563">IFERROR(_xlfn.TEXTJOIN(" | ", TRUE, _xlfn._xlws.FILTER(delKontrakt['#] &amp; " " &amp; delKontrakt[Navn], ISNUMBER(MATCH(delKontrakt['#], VALUE(_xlfn.TEXTSPLIT(SUBSTITUTE(Prisinformasjon!$B6563,  ", ", ","), ",")), 0)))), "Delkontraktnavn hentes automatisk ved å fylle ut delkontraktnummer")</f>
        <v>Delkontraktnavn hentes automatisk ved å fylle ut delkontraktnummer</v>
      </c>
      <c r="D6563" s="34"/>
      <c r="E6563" s="34"/>
      <c r="F6563" s="33"/>
      <c r="G6563" s="33"/>
      <c r="H6563" s="15"/>
      <c r="I6563" s="15"/>
      <c r="J6563" s="15"/>
      <c r="K6563" s="48"/>
      <c r="L6563" s="44"/>
      <c r="M6563" s="47" t="str">
        <f>IFERROR(TRIM($K6563)/_xlfn.XLOOKUP(TRIM($F6563),Produktinformasjon!$D$5:$D$10000,Produktinformasjon!$L$5:$L$10000,,0),"Pris per enhet "&amp;Til_Hvem&amp;" beregnes automatisk ved komplett utfylling")</f>
        <v>Pris per enhet Regionalt beregnes automatisk ved komplett utfylling</v>
      </c>
      <c r="N6563" s="47" t="str">
        <f>IFERROR(TRIM($L6563)/_xlfn.XLOOKUP(TRIM($F6563),Produktinformasjon!$D$5:$D$10000,Produktinformasjon!$L$5:$L$10000,,0),"Pris per enhet Regionalt felleslager beregnes automatisk ved komplett utfylling")</f>
        <v>Pris per enhet Regionalt felleslager beregnes automatisk ved komplett utfylling</v>
      </c>
    </row>
    <row r="6564" spans="2:14" x14ac:dyDescent="0.25">
      <c r="B6564" s="33"/>
      <c r="C6564" t="str" cm="1">
        <f t="array" ref="C6564">IFERROR(_xlfn.TEXTJOIN(" | ", TRUE, _xlfn._xlws.FILTER(delKontrakt['#] &amp; " " &amp; delKontrakt[Navn], ISNUMBER(MATCH(delKontrakt['#], VALUE(_xlfn.TEXTSPLIT(SUBSTITUTE(Prisinformasjon!$B6564,  ", ", ","), ",")), 0)))), "Delkontraktnavn hentes automatisk ved å fylle ut delkontraktnummer")</f>
        <v>Delkontraktnavn hentes automatisk ved å fylle ut delkontraktnummer</v>
      </c>
      <c r="D6564" s="34"/>
      <c r="E6564" s="34"/>
      <c r="F6564" s="33"/>
      <c r="G6564" s="33"/>
      <c r="H6564" s="15"/>
      <c r="I6564" s="15"/>
      <c r="J6564" s="15"/>
      <c r="K6564" s="48"/>
      <c r="L6564" s="44"/>
      <c r="M6564" s="47" t="str">
        <f>IFERROR(TRIM($K6564)/_xlfn.XLOOKUP(TRIM($F6564),Produktinformasjon!$D$5:$D$10000,Produktinformasjon!$L$5:$L$10000,,0),"Pris per enhet "&amp;Til_Hvem&amp;" beregnes automatisk ved komplett utfylling")</f>
        <v>Pris per enhet Regionalt beregnes automatisk ved komplett utfylling</v>
      </c>
      <c r="N6564" s="47" t="str">
        <f>IFERROR(TRIM($L6564)/_xlfn.XLOOKUP(TRIM($F6564),Produktinformasjon!$D$5:$D$10000,Produktinformasjon!$L$5:$L$10000,,0),"Pris per enhet Regionalt felleslager beregnes automatisk ved komplett utfylling")</f>
        <v>Pris per enhet Regionalt felleslager beregnes automatisk ved komplett utfylling</v>
      </c>
    </row>
    <row r="6565" spans="2:14" x14ac:dyDescent="0.25">
      <c r="B6565" s="33"/>
      <c r="C6565" t="str" cm="1">
        <f t="array" ref="C6565">IFERROR(_xlfn.TEXTJOIN(" | ", TRUE, _xlfn._xlws.FILTER(delKontrakt['#] &amp; " " &amp; delKontrakt[Navn], ISNUMBER(MATCH(delKontrakt['#], VALUE(_xlfn.TEXTSPLIT(SUBSTITUTE(Prisinformasjon!$B6565,  ", ", ","), ",")), 0)))), "Delkontraktnavn hentes automatisk ved å fylle ut delkontraktnummer")</f>
        <v>Delkontraktnavn hentes automatisk ved å fylle ut delkontraktnummer</v>
      </c>
      <c r="D6565" s="34"/>
      <c r="E6565" s="34"/>
      <c r="F6565" s="33"/>
      <c r="G6565" s="33"/>
      <c r="H6565" s="15"/>
      <c r="I6565" s="15"/>
      <c r="J6565" s="15"/>
      <c r="K6565" s="48"/>
      <c r="L6565" s="44"/>
      <c r="M6565" s="47" t="str">
        <f>IFERROR(TRIM($K6565)/_xlfn.XLOOKUP(TRIM($F6565),Produktinformasjon!$D$5:$D$10000,Produktinformasjon!$L$5:$L$10000,,0),"Pris per enhet "&amp;Til_Hvem&amp;" beregnes automatisk ved komplett utfylling")</f>
        <v>Pris per enhet Regionalt beregnes automatisk ved komplett utfylling</v>
      </c>
      <c r="N6565" s="47" t="str">
        <f>IFERROR(TRIM($L6565)/_xlfn.XLOOKUP(TRIM($F6565),Produktinformasjon!$D$5:$D$10000,Produktinformasjon!$L$5:$L$10000,,0),"Pris per enhet Regionalt felleslager beregnes automatisk ved komplett utfylling")</f>
        <v>Pris per enhet Regionalt felleslager beregnes automatisk ved komplett utfylling</v>
      </c>
    </row>
    <row r="6566" spans="2:14" x14ac:dyDescent="0.25">
      <c r="B6566" s="33"/>
      <c r="C6566" t="str" cm="1">
        <f t="array" ref="C6566">IFERROR(_xlfn.TEXTJOIN(" | ", TRUE, _xlfn._xlws.FILTER(delKontrakt['#] &amp; " " &amp; delKontrakt[Navn], ISNUMBER(MATCH(delKontrakt['#], VALUE(_xlfn.TEXTSPLIT(SUBSTITUTE(Prisinformasjon!$B6566,  ", ", ","), ",")), 0)))), "Delkontraktnavn hentes automatisk ved å fylle ut delkontraktnummer")</f>
        <v>Delkontraktnavn hentes automatisk ved å fylle ut delkontraktnummer</v>
      </c>
      <c r="D6566" s="34"/>
      <c r="E6566" s="34"/>
      <c r="F6566" s="33"/>
      <c r="G6566" s="33"/>
      <c r="H6566" s="15"/>
      <c r="I6566" s="15"/>
      <c r="J6566" s="15"/>
      <c r="K6566" s="48"/>
      <c r="L6566" s="44"/>
      <c r="M6566" s="47" t="str">
        <f>IFERROR(TRIM($K6566)/_xlfn.XLOOKUP(TRIM($F6566),Produktinformasjon!$D$5:$D$10000,Produktinformasjon!$L$5:$L$10000,,0),"Pris per enhet "&amp;Til_Hvem&amp;" beregnes automatisk ved komplett utfylling")</f>
        <v>Pris per enhet Regionalt beregnes automatisk ved komplett utfylling</v>
      </c>
      <c r="N6566" s="47" t="str">
        <f>IFERROR(TRIM($L6566)/_xlfn.XLOOKUP(TRIM($F6566),Produktinformasjon!$D$5:$D$10000,Produktinformasjon!$L$5:$L$10000,,0),"Pris per enhet Regionalt felleslager beregnes automatisk ved komplett utfylling")</f>
        <v>Pris per enhet Regionalt felleslager beregnes automatisk ved komplett utfylling</v>
      </c>
    </row>
    <row r="6567" spans="2:14" x14ac:dyDescent="0.25">
      <c r="B6567" s="33"/>
      <c r="C6567" t="str" cm="1">
        <f t="array" ref="C6567">IFERROR(_xlfn.TEXTJOIN(" | ", TRUE, _xlfn._xlws.FILTER(delKontrakt['#] &amp; " " &amp; delKontrakt[Navn], ISNUMBER(MATCH(delKontrakt['#], VALUE(_xlfn.TEXTSPLIT(SUBSTITUTE(Prisinformasjon!$B6567,  ", ", ","), ",")), 0)))), "Delkontraktnavn hentes automatisk ved å fylle ut delkontraktnummer")</f>
        <v>Delkontraktnavn hentes automatisk ved å fylle ut delkontraktnummer</v>
      </c>
      <c r="D6567" s="34"/>
      <c r="E6567" s="34"/>
      <c r="F6567" s="33"/>
      <c r="G6567" s="33"/>
      <c r="H6567" s="15"/>
      <c r="I6567" s="15"/>
      <c r="J6567" s="15"/>
      <c r="K6567" s="48"/>
      <c r="L6567" s="44"/>
      <c r="M6567" s="47" t="str">
        <f>IFERROR(TRIM($K6567)/_xlfn.XLOOKUP(TRIM($F6567),Produktinformasjon!$D$5:$D$10000,Produktinformasjon!$L$5:$L$10000,,0),"Pris per enhet "&amp;Til_Hvem&amp;" beregnes automatisk ved komplett utfylling")</f>
        <v>Pris per enhet Regionalt beregnes automatisk ved komplett utfylling</v>
      </c>
      <c r="N6567" s="47" t="str">
        <f>IFERROR(TRIM($L6567)/_xlfn.XLOOKUP(TRIM($F6567),Produktinformasjon!$D$5:$D$10000,Produktinformasjon!$L$5:$L$10000,,0),"Pris per enhet Regionalt felleslager beregnes automatisk ved komplett utfylling")</f>
        <v>Pris per enhet Regionalt felleslager beregnes automatisk ved komplett utfylling</v>
      </c>
    </row>
    <row r="6568" spans="2:14" x14ac:dyDescent="0.25">
      <c r="B6568" s="33"/>
      <c r="C6568" t="str" cm="1">
        <f t="array" ref="C6568">IFERROR(_xlfn.TEXTJOIN(" | ", TRUE, _xlfn._xlws.FILTER(delKontrakt['#] &amp; " " &amp; delKontrakt[Navn], ISNUMBER(MATCH(delKontrakt['#], VALUE(_xlfn.TEXTSPLIT(SUBSTITUTE(Prisinformasjon!$B6568,  ", ", ","), ",")), 0)))), "Delkontraktnavn hentes automatisk ved å fylle ut delkontraktnummer")</f>
        <v>Delkontraktnavn hentes automatisk ved å fylle ut delkontraktnummer</v>
      </c>
      <c r="D6568" s="34"/>
      <c r="E6568" s="34"/>
      <c r="F6568" s="33"/>
      <c r="G6568" s="33"/>
      <c r="H6568" s="15"/>
      <c r="I6568" s="15"/>
      <c r="J6568" s="15"/>
      <c r="K6568" s="48"/>
      <c r="L6568" s="44"/>
      <c r="M6568" s="47" t="str">
        <f>IFERROR(TRIM($K6568)/_xlfn.XLOOKUP(TRIM($F6568),Produktinformasjon!$D$5:$D$10000,Produktinformasjon!$L$5:$L$10000,,0),"Pris per enhet "&amp;Til_Hvem&amp;" beregnes automatisk ved komplett utfylling")</f>
        <v>Pris per enhet Regionalt beregnes automatisk ved komplett utfylling</v>
      </c>
      <c r="N6568" s="47" t="str">
        <f>IFERROR(TRIM($L6568)/_xlfn.XLOOKUP(TRIM($F6568),Produktinformasjon!$D$5:$D$10000,Produktinformasjon!$L$5:$L$10000,,0),"Pris per enhet Regionalt felleslager beregnes automatisk ved komplett utfylling")</f>
        <v>Pris per enhet Regionalt felleslager beregnes automatisk ved komplett utfylling</v>
      </c>
    </row>
    <row r="6569" spans="2:14" x14ac:dyDescent="0.25">
      <c r="B6569" s="33"/>
      <c r="C6569" t="str" cm="1">
        <f t="array" ref="C6569">IFERROR(_xlfn.TEXTJOIN(" | ", TRUE, _xlfn._xlws.FILTER(delKontrakt['#] &amp; " " &amp; delKontrakt[Navn], ISNUMBER(MATCH(delKontrakt['#], VALUE(_xlfn.TEXTSPLIT(SUBSTITUTE(Prisinformasjon!$B6569,  ", ", ","), ",")), 0)))), "Delkontraktnavn hentes automatisk ved å fylle ut delkontraktnummer")</f>
        <v>Delkontraktnavn hentes automatisk ved å fylle ut delkontraktnummer</v>
      </c>
      <c r="D6569" s="34"/>
      <c r="E6569" s="34"/>
      <c r="F6569" s="33"/>
      <c r="G6569" s="33"/>
      <c r="H6569" s="15"/>
      <c r="I6569" s="15"/>
      <c r="J6569" s="15"/>
      <c r="K6569" s="48"/>
      <c r="L6569" s="44"/>
      <c r="M6569" s="47" t="str">
        <f>IFERROR(TRIM($K6569)/_xlfn.XLOOKUP(TRIM($F6569),Produktinformasjon!$D$5:$D$10000,Produktinformasjon!$L$5:$L$10000,,0),"Pris per enhet "&amp;Til_Hvem&amp;" beregnes automatisk ved komplett utfylling")</f>
        <v>Pris per enhet Regionalt beregnes automatisk ved komplett utfylling</v>
      </c>
      <c r="N6569" s="47" t="str">
        <f>IFERROR(TRIM($L6569)/_xlfn.XLOOKUP(TRIM($F6569),Produktinformasjon!$D$5:$D$10000,Produktinformasjon!$L$5:$L$10000,,0),"Pris per enhet Regionalt felleslager beregnes automatisk ved komplett utfylling")</f>
        <v>Pris per enhet Regionalt felleslager beregnes automatisk ved komplett utfylling</v>
      </c>
    </row>
    <row r="6570" spans="2:14" x14ac:dyDescent="0.25">
      <c r="B6570" s="33"/>
      <c r="C6570" t="str" cm="1">
        <f t="array" ref="C6570">IFERROR(_xlfn.TEXTJOIN(" | ", TRUE, _xlfn._xlws.FILTER(delKontrakt['#] &amp; " " &amp; delKontrakt[Navn], ISNUMBER(MATCH(delKontrakt['#], VALUE(_xlfn.TEXTSPLIT(SUBSTITUTE(Prisinformasjon!$B6570,  ", ", ","), ",")), 0)))), "Delkontraktnavn hentes automatisk ved å fylle ut delkontraktnummer")</f>
        <v>Delkontraktnavn hentes automatisk ved å fylle ut delkontraktnummer</v>
      </c>
      <c r="D6570" s="34"/>
      <c r="E6570" s="34"/>
      <c r="F6570" s="33"/>
      <c r="G6570" s="33"/>
      <c r="H6570" s="15"/>
      <c r="I6570" s="15"/>
      <c r="J6570" s="15"/>
      <c r="K6570" s="48"/>
      <c r="L6570" s="44"/>
      <c r="M6570" s="47" t="str">
        <f>IFERROR(TRIM($K6570)/_xlfn.XLOOKUP(TRIM($F6570),Produktinformasjon!$D$5:$D$10000,Produktinformasjon!$L$5:$L$10000,,0),"Pris per enhet "&amp;Til_Hvem&amp;" beregnes automatisk ved komplett utfylling")</f>
        <v>Pris per enhet Regionalt beregnes automatisk ved komplett utfylling</v>
      </c>
      <c r="N6570" s="47" t="str">
        <f>IFERROR(TRIM($L6570)/_xlfn.XLOOKUP(TRIM($F6570),Produktinformasjon!$D$5:$D$10000,Produktinformasjon!$L$5:$L$10000,,0),"Pris per enhet Regionalt felleslager beregnes automatisk ved komplett utfylling")</f>
        <v>Pris per enhet Regionalt felleslager beregnes automatisk ved komplett utfylling</v>
      </c>
    </row>
    <row r="6571" spans="2:14" x14ac:dyDescent="0.25">
      <c r="B6571" s="33"/>
      <c r="C6571" t="str" cm="1">
        <f t="array" ref="C6571">IFERROR(_xlfn.TEXTJOIN(" | ", TRUE, _xlfn._xlws.FILTER(delKontrakt['#] &amp; " " &amp; delKontrakt[Navn], ISNUMBER(MATCH(delKontrakt['#], VALUE(_xlfn.TEXTSPLIT(SUBSTITUTE(Prisinformasjon!$B6571,  ", ", ","), ",")), 0)))), "Delkontraktnavn hentes automatisk ved å fylle ut delkontraktnummer")</f>
        <v>Delkontraktnavn hentes automatisk ved å fylle ut delkontraktnummer</v>
      </c>
      <c r="D6571" s="34"/>
      <c r="E6571" s="34"/>
      <c r="F6571" s="33"/>
      <c r="G6571" s="33"/>
      <c r="H6571" s="15"/>
      <c r="I6571" s="15"/>
      <c r="J6571" s="15"/>
      <c r="K6571" s="48"/>
      <c r="L6571" s="44"/>
      <c r="M6571" s="47" t="str">
        <f>IFERROR(TRIM($K6571)/_xlfn.XLOOKUP(TRIM($F6571),Produktinformasjon!$D$5:$D$10000,Produktinformasjon!$L$5:$L$10000,,0),"Pris per enhet "&amp;Til_Hvem&amp;" beregnes automatisk ved komplett utfylling")</f>
        <v>Pris per enhet Regionalt beregnes automatisk ved komplett utfylling</v>
      </c>
      <c r="N6571" s="47" t="str">
        <f>IFERROR(TRIM($L6571)/_xlfn.XLOOKUP(TRIM($F6571),Produktinformasjon!$D$5:$D$10000,Produktinformasjon!$L$5:$L$10000,,0),"Pris per enhet Regionalt felleslager beregnes automatisk ved komplett utfylling")</f>
        <v>Pris per enhet Regionalt felleslager beregnes automatisk ved komplett utfylling</v>
      </c>
    </row>
    <row r="6572" spans="2:14" x14ac:dyDescent="0.25">
      <c r="B6572" s="33"/>
      <c r="C6572" t="str" cm="1">
        <f t="array" ref="C6572">IFERROR(_xlfn.TEXTJOIN(" | ", TRUE, _xlfn._xlws.FILTER(delKontrakt['#] &amp; " " &amp; delKontrakt[Navn], ISNUMBER(MATCH(delKontrakt['#], VALUE(_xlfn.TEXTSPLIT(SUBSTITUTE(Prisinformasjon!$B6572,  ", ", ","), ",")), 0)))), "Delkontraktnavn hentes automatisk ved å fylle ut delkontraktnummer")</f>
        <v>Delkontraktnavn hentes automatisk ved å fylle ut delkontraktnummer</v>
      </c>
      <c r="D6572" s="34"/>
      <c r="E6572" s="34"/>
      <c r="F6572" s="33"/>
      <c r="G6572" s="33"/>
      <c r="H6572" s="15"/>
      <c r="I6572" s="15"/>
      <c r="J6572" s="15"/>
      <c r="K6572" s="48"/>
      <c r="L6572" s="44"/>
      <c r="M6572" s="47" t="str">
        <f>IFERROR(TRIM($K6572)/_xlfn.XLOOKUP(TRIM($F6572),Produktinformasjon!$D$5:$D$10000,Produktinformasjon!$L$5:$L$10000,,0),"Pris per enhet "&amp;Til_Hvem&amp;" beregnes automatisk ved komplett utfylling")</f>
        <v>Pris per enhet Regionalt beregnes automatisk ved komplett utfylling</v>
      </c>
      <c r="N6572" s="47" t="str">
        <f>IFERROR(TRIM($L6572)/_xlfn.XLOOKUP(TRIM($F6572),Produktinformasjon!$D$5:$D$10000,Produktinformasjon!$L$5:$L$10000,,0),"Pris per enhet Regionalt felleslager beregnes automatisk ved komplett utfylling")</f>
        <v>Pris per enhet Regionalt felleslager beregnes automatisk ved komplett utfylling</v>
      </c>
    </row>
    <row r="6573" spans="2:14" x14ac:dyDescent="0.25">
      <c r="B6573" s="33"/>
      <c r="C6573" t="str" cm="1">
        <f t="array" ref="C6573">IFERROR(_xlfn.TEXTJOIN(" | ", TRUE, _xlfn._xlws.FILTER(delKontrakt['#] &amp; " " &amp; delKontrakt[Navn], ISNUMBER(MATCH(delKontrakt['#], VALUE(_xlfn.TEXTSPLIT(SUBSTITUTE(Prisinformasjon!$B6573,  ", ", ","), ",")), 0)))), "Delkontraktnavn hentes automatisk ved å fylle ut delkontraktnummer")</f>
        <v>Delkontraktnavn hentes automatisk ved å fylle ut delkontraktnummer</v>
      </c>
      <c r="D6573" s="34"/>
      <c r="E6573" s="34"/>
      <c r="F6573" s="33"/>
      <c r="G6573" s="33"/>
      <c r="H6573" s="15"/>
      <c r="I6573" s="15"/>
      <c r="J6573" s="15"/>
      <c r="K6573" s="48"/>
      <c r="L6573" s="44"/>
      <c r="M6573" s="47" t="str">
        <f>IFERROR(TRIM($K6573)/_xlfn.XLOOKUP(TRIM($F6573),Produktinformasjon!$D$5:$D$10000,Produktinformasjon!$L$5:$L$10000,,0),"Pris per enhet "&amp;Til_Hvem&amp;" beregnes automatisk ved komplett utfylling")</f>
        <v>Pris per enhet Regionalt beregnes automatisk ved komplett utfylling</v>
      </c>
      <c r="N6573" s="47" t="str">
        <f>IFERROR(TRIM($L6573)/_xlfn.XLOOKUP(TRIM($F6573),Produktinformasjon!$D$5:$D$10000,Produktinformasjon!$L$5:$L$10000,,0),"Pris per enhet Regionalt felleslager beregnes automatisk ved komplett utfylling")</f>
        <v>Pris per enhet Regionalt felleslager beregnes automatisk ved komplett utfylling</v>
      </c>
    </row>
    <row r="6574" spans="2:14" x14ac:dyDescent="0.25">
      <c r="B6574" s="33"/>
      <c r="C6574" t="str" cm="1">
        <f t="array" ref="C6574">IFERROR(_xlfn.TEXTJOIN(" | ", TRUE, _xlfn._xlws.FILTER(delKontrakt['#] &amp; " " &amp; delKontrakt[Navn], ISNUMBER(MATCH(delKontrakt['#], VALUE(_xlfn.TEXTSPLIT(SUBSTITUTE(Prisinformasjon!$B6574,  ", ", ","), ",")), 0)))), "Delkontraktnavn hentes automatisk ved å fylle ut delkontraktnummer")</f>
        <v>Delkontraktnavn hentes automatisk ved å fylle ut delkontraktnummer</v>
      </c>
      <c r="D6574" s="34"/>
      <c r="E6574" s="34"/>
      <c r="F6574" s="33"/>
      <c r="G6574" s="33"/>
      <c r="H6574" s="15"/>
      <c r="I6574" s="15"/>
      <c r="J6574" s="15"/>
      <c r="K6574" s="48"/>
      <c r="L6574" s="44"/>
      <c r="M6574" s="47" t="str">
        <f>IFERROR(TRIM($K6574)/_xlfn.XLOOKUP(TRIM($F6574),Produktinformasjon!$D$5:$D$10000,Produktinformasjon!$L$5:$L$10000,,0),"Pris per enhet "&amp;Til_Hvem&amp;" beregnes automatisk ved komplett utfylling")</f>
        <v>Pris per enhet Regionalt beregnes automatisk ved komplett utfylling</v>
      </c>
      <c r="N6574" s="47" t="str">
        <f>IFERROR(TRIM($L6574)/_xlfn.XLOOKUP(TRIM($F6574),Produktinformasjon!$D$5:$D$10000,Produktinformasjon!$L$5:$L$10000,,0),"Pris per enhet Regionalt felleslager beregnes automatisk ved komplett utfylling")</f>
        <v>Pris per enhet Regionalt felleslager beregnes automatisk ved komplett utfylling</v>
      </c>
    </row>
    <row r="6575" spans="2:14" x14ac:dyDescent="0.25">
      <c r="B6575" s="33"/>
      <c r="C6575" t="str" cm="1">
        <f t="array" ref="C6575">IFERROR(_xlfn.TEXTJOIN(" | ", TRUE, _xlfn._xlws.FILTER(delKontrakt['#] &amp; " " &amp; delKontrakt[Navn], ISNUMBER(MATCH(delKontrakt['#], VALUE(_xlfn.TEXTSPLIT(SUBSTITUTE(Prisinformasjon!$B6575,  ", ", ","), ",")), 0)))), "Delkontraktnavn hentes automatisk ved å fylle ut delkontraktnummer")</f>
        <v>Delkontraktnavn hentes automatisk ved å fylle ut delkontraktnummer</v>
      </c>
      <c r="D6575" s="34"/>
      <c r="E6575" s="34"/>
      <c r="F6575" s="33"/>
      <c r="G6575" s="33"/>
      <c r="H6575" s="15"/>
      <c r="I6575" s="15"/>
      <c r="J6575" s="15"/>
      <c r="K6575" s="48"/>
      <c r="L6575" s="44"/>
      <c r="M6575" s="47" t="str">
        <f>IFERROR(TRIM($K6575)/_xlfn.XLOOKUP(TRIM($F6575),Produktinformasjon!$D$5:$D$10000,Produktinformasjon!$L$5:$L$10000,,0),"Pris per enhet "&amp;Til_Hvem&amp;" beregnes automatisk ved komplett utfylling")</f>
        <v>Pris per enhet Regionalt beregnes automatisk ved komplett utfylling</v>
      </c>
      <c r="N6575" s="47" t="str">
        <f>IFERROR(TRIM($L6575)/_xlfn.XLOOKUP(TRIM($F6575),Produktinformasjon!$D$5:$D$10000,Produktinformasjon!$L$5:$L$10000,,0),"Pris per enhet Regionalt felleslager beregnes automatisk ved komplett utfylling")</f>
        <v>Pris per enhet Regionalt felleslager beregnes automatisk ved komplett utfylling</v>
      </c>
    </row>
    <row r="6576" spans="2:14" x14ac:dyDescent="0.25">
      <c r="B6576" s="33"/>
      <c r="C6576" t="str" cm="1">
        <f t="array" ref="C6576">IFERROR(_xlfn.TEXTJOIN(" | ", TRUE, _xlfn._xlws.FILTER(delKontrakt['#] &amp; " " &amp; delKontrakt[Navn], ISNUMBER(MATCH(delKontrakt['#], VALUE(_xlfn.TEXTSPLIT(SUBSTITUTE(Prisinformasjon!$B6576,  ", ", ","), ",")), 0)))), "Delkontraktnavn hentes automatisk ved å fylle ut delkontraktnummer")</f>
        <v>Delkontraktnavn hentes automatisk ved å fylle ut delkontraktnummer</v>
      </c>
      <c r="D6576" s="34"/>
      <c r="E6576" s="34"/>
      <c r="F6576" s="33"/>
      <c r="G6576" s="33"/>
      <c r="H6576" s="15"/>
      <c r="I6576" s="15"/>
      <c r="J6576" s="15"/>
      <c r="K6576" s="48"/>
      <c r="L6576" s="44"/>
      <c r="M6576" s="47" t="str">
        <f>IFERROR(TRIM($K6576)/_xlfn.XLOOKUP(TRIM($F6576),Produktinformasjon!$D$5:$D$10000,Produktinformasjon!$L$5:$L$10000,,0),"Pris per enhet "&amp;Til_Hvem&amp;" beregnes automatisk ved komplett utfylling")</f>
        <v>Pris per enhet Regionalt beregnes automatisk ved komplett utfylling</v>
      </c>
      <c r="N6576" s="47" t="str">
        <f>IFERROR(TRIM($L6576)/_xlfn.XLOOKUP(TRIM($F6576),Produktinformasjon!$D$5:$D$10000,Produktinformasjon!$L$5:$L$10000,,0),"Pris per enhet Regionalt felleslager beregnes automatisk ved komplett utfylling")</f>
        <v>Pris per enhet Regionalt felleslager beregnes automatisk ved komplett utfylling</v>
      </c>
    </row>
    <row r="6577" spans="2:14" x14ac:dyDescent="0.25">
      <c r="B6577" s="33"/>
      <c r="C6577" t="str" cm="1">
        <f t="array" ref="C6577">IFERROR(_xlfn.TEXTJOIN(" | ", TRUE, _xlfn._xlws.FILTER(delKontrakt['#] &amp; " " &amp; delKontrakt[Navn], ISNUMBER(MATCH(delKontrakt['#], VALUE(_xlfn.TEXTSPLIT(SUBSTITUTE(Prisinformasjon!$B6577,  ", ", ","), ",")), 0)))), "Delkontraktnavn hentes automatisk ved å fylle ut delkontraktnummer")</f>
        <v>Delkontraktnavn hentes automatisk ved å fylle ut delkontraktnummer</v>
      </c>
      <c r="D6577" s="34"/>
      <c r="E6577" s="34"/>
      <c r="F6577" s="33"/>
      <c r="G6577" s="33"/>
      <c r="H6577" s="15"/>
      <c r="I6577" s="15"/>
      <c r="J6577" s="15"/>
      <c r="K6577" s="48"/>
      <c r="L6577" s="44"/>
      <c r="M6577" s="47" t="str">
        <f>IFERROR(TRIM($K6577)/_xlfn.XLOOKUP(TRIM($F6577),Produktinformasjon!$D$5:$D$10000,Produktinformasjon!$L$5:$L$10000,,0),"Pris per enhet "&amp;Til_Hvem&amp;" beregnes automatisk ved komplett utfylling")</f>
        <v>Pris per enhet Regionalt beregnes automatisk ved komplett utfylling</v>
      </c>
      <c r="N6577" s="47" t="str">
        <f>IFERROR(TRIM($L6577)/_xlfn.XLOOKUP(TRIM($F6577),Produktinformasjon!$D$5:$D$10000,Produktinformasjon!$L$5:$L$10000,,0),"Pris per enhet Regionalt felleslager beregnes automatisk ved komplett utfylling")</f>
        <v>Pris per enhet Regionalt felleslager beregnes automatisk ved komplett utfylling</v>
      </c>
    </row>
    <row r="6578" spans="2:14" x14ac:dyDescent="0.25">
      <c r="B6578" s="33"/>
      <c r="C6578" t="str" cm="1">
        <f t="array" ref="C6578">IFERROR(_xlfn.TEXTJOIN(" | ", TRUE, _xlfn._xlws.FILTER(delKontrakt['#] &amp; " " &amp; delKontrakt[Navn], ISNUMBER(MATCH(delKontrakt['#], VALUE(_xlfn.TEXTSPLIT(SUBSTITUTE(Prisinformasjon!$B6578,  ", ", ","), ",")), 0)))), "Delkontraktnavn hentes automatisk ved å fylle ut delkontraktnummer")</f>
        <v>Delkontraktnavn hentes automatisk ved å fylle ut delkontraktnummer</v>
      </c>
      <c r="D6578" s="34"/>
      <c r="E6578" s="34"/>
      <c r="F6578" s="33"/>
      <c r="G6578" s="33"/>
      <c r="H6578" s="15"/>
      <c r="I6578" s="15"/>
      <c r="J6578" s="15"/>
      <c r="K6578" s="48"/>
      <c r="L6578" s="44"/>
      <c r="M6578" s="47" t="str">
        <f>IFERROR(TRIM($K6578)/_xlfn.XLOOKUP(TRIM($F6578),Produktinformasjon!$D$5:$D$10000,Produktinformasjon!$L$5:$L$10000,,0),"Pris per enhet "&amp;Til_Hvem&amp;" beregnes automatisk ved komplett utfylling")</f>
        <v>Pris per enhet Regionalt beregnes automatisk ved komplett utfylling</v>
      </c>
      <c r="N6578" s="47" t="str">
        <f>IFERROR(TRIM($L6578)/_xlfn.XLOOKUP(TRIM($F6578),Produktinformasjon!$D$5:$D$10000,Produktinformasjon!$L$5:$L$10000,,0),"Pris per enhet Regionalt felleslager beregnes automatisk ved komplett utfylling")</f>
        <v>Pris per enhet Regionalt felleslager beregnes automatisk ved komplett utfylling</v>
      </c>
    </row>
    <row r="6579" spans="2:14" x14ac:dyDescent="0.25">
      <c r="B6579" s="33"/>
      <c r="C6579" t="str" cm="1">
        <f t="array" ref="C6579">IFERROR(_xlfn.TEXTJOIN(" | ", TRUE, _xlfn._xlws.FILTER(delKontrakt['#] &amp; " " &amp; delKontrakt[Navn], ISNUMBER(MATCH(delKontrakt['#], VALUE(_xlfn.TEXTSPLIT(SUBSTITUTE(Prisinformasjon!$B6579,  ", ", ","), ",")), 0)))), "Delkontraktnavn hentes automatisk ved å fylle ut delkontraktnummer")</f>
        <v>Delkontraktnavn hentes automatisk ved å fylle ut delkontraktnummer</v>
      </c>
      <c r="D6579" s="34"/>
      <c r="E6579" s="34"/>
      <c r="F6579" s="33"/>
      <c r="G6579" s="33"/>
      <c r="H6579" s="15"/>
      <c r="I6579" s="15"/>
      <c r="J6579" s="15"/>
      <c r="K6579" s="48"/>
      <c r="L6579" s="44"/>
      <c r="M6579" s="47" t="str">
        <f>IFERROR(TRIM($K6579)/_xlfn.XLOOKUP(TRIM($F6579),Produktinformasjon!$D$5:$D$10000,Produktinformasjon!$L$5:$L$10000,,0),"Pris per enhet "&amp;Til_Hvem&amp;" beregnes automatisk ved komplett utfylling")</f>
        <v>Pris per enhet Regionalt beregnes automatisk ved komplett utfylling</v>
      </c>
      <c r="N6579" s="47" t="str">
        <f>IFERROR(TRIM($L6579)/_xlfn.XLOOKUP(TRIM($F6579),Produktinformasjon!$D$5:$D$10000,Produktinformasjon!$L$5:$L$10000,,0),"Pris per enhet Regionalt felleslager beregnes automatisk ved komplett utfylling")</f>
        <v>Pris per enhet Regionalt felleslager beregnes automatisk ved komplett utfylling</v>
      </c>
    </row>
    <row r="6580" spans="2:14" x14ac:dyDescent="0.25">
      <c r="B6580" s="33"/>
      <c r="C6580" t="str" cm="1">
        <f t="array" ref="C6580">IFERROR(_xlfn.TEXTJOIN(" | ", TRUE, _xlfn._xlws.FILTER(delKontrakt['#] &amp; " " &amp; delKontrakt[Navn], ISNUMBER(MATCH(delKontrakt['#], VALUE(_xlfn.TEXTSPLIT(SUBSTITUTE(Prisinformasjon!$B6580,  ", ", ","), ",")), 0)))), "Delkontraktnavn hentes automatisk ved å fylle ut delkontraktnummer")</f>
        <v>Delkontraktnavn hentes automatisk ved å fylle ut delkontraktnummer</v>
      </c>
      <c r="D6580" s="34"/>
      <c r="E6580" s="34"/>
      <c r="F6580" s="33"/>
      <c r="G6580" s="33"/>
      <c r="H6580" s="15"/>
      <c r="I6580" s="15"/>
      <c r="J6580" s="15"/>
      <c r="K6580" s="48"/>
      <c r="L6580" s="44"/>
      <c r="M6580" s="47" t="str">
        <f>IFERROR(TRIM($K6580)/_xlfn.XLOOKUP(TRIM($F6580),Produktinformasjon!$D$5:$D$10000,Produktinformasjon!$L$5:$L$10000,,0),"Pris per enhet "&amp;Til_Hvem&amp;" beregnes automatisk ved komplett utfylling")</f>
        <v>Pris per enhet Regionalt beregnes automatisk ved komplett utfylling</v>
      </c>
      <c r="N6580" s="47" t="str">
        <f>IFERROR(TRIM($L6580)/_xlfn.XLOOKUP(TRIM($F6580),Produktinformasjon!$D$5:$D$10000,Produktinformasjon!$L$5:$L$10000,,0),"Pris per enhet Regionalt felleslager beregnes automatisk ved komplett utfylling")</f>
        <v>Pris per enhet Regionalt felleslager beregnes automatisk ved komplett utfylling</v>
      </c>
    </row>
    <row r="6581" spans="2:14" x14ac:dyDescent="0.25">
      <c r="B6581" s="33"/>
      <c r="C6581" t="str" cm="1">
        <f t="array" ref="C6581">IFERROR(_xlfn.TEXTJOIN(" | ", TRUE, _xlfn._xlws.FILTER(delKontrakt['#] &amp; " " &amp; delKontrakt[Navn], ISNUMBER(MATCH(delKontrakt['#], VALUE(_xlfn.TEXTSPLIT(SUBSTITUTE(Prisinformasjon!$B6581,  ", ", ","), ",")), 0)))), "Delkontraktnavn hentes automatisk ved å fylle ut delkontraktnummer")</f>
        <v>Delkontraktnavn hentes automatisk ved å fylle ut delkontraktnummer</v>
      </c>
      <c r="D6581" s="34"/>
      <c r="E6581" s="34"/>
      <c r="F6581" s="33"/>
      <c r="G6581" s="33"/>
      <c r="H6581" s="15"/>
      <c r="I6581" s="15"/>
      <c r="J6581" s="15"/>
      <c r="K6581" s="48"/>
      <c r="L6581" s="44"/>
      <c r="M6581" s="47" t="str">
        <f>IFERROR(TRIM($K6581)/_xlfn.XLOOKUP(TRIM($F6581),Produktinformasjon!$D$5:$D$10000,Produktinformasjon!$L$5:$L$10000,,0),"Pris per enhet "&amp;Til_Hvem&amp;" beregnes automatisk ved komplett utfylling")</f>
        <v>Pris per enhet Regionalt beregnes automatisk ved komplett utfylling</v>
      </c>
      <c r="N6581" s="47" t="str">
        <f>IFERROR(TRIM($L6581)/_xlfn.XLOOKUP(TRIM($F6581),Produktinformasjon!$D$5:$D$10000,Produktinformasjon!$L$5:$L$10000,,0),"Pris per enhet Regionalt felleslager beregnes automatisk ved komplett utfylling")</f>
        <v>Pris per enhet Regionalt felleslager beregnes automatisk ved komplett utfylling</v>
      </c>
    </row>
    <row r="6582" spans="2:14" x14ac:dyDescent="0.25">
      <c r="B6582" s="33"/>
      <c r="C6582" t="str" cm="1">
        <f t="array" ref="C6582">IFERROR(_xlfn.TEXTJOIN(" | ", TRUE, _xlfn._xlws.FILTER(delKontrakt['#] &amp; " " &amp; delKontrakt[Navn], ISNUMBER(MATCH(delKontrakt['#], VALUE(_xlfn.TEXTSPLIT(SUBSTITUTE(Prisinformasjon!$B6582,  ", ", ","), ",")), 0)))), "Delkontraktnavn hentes automatisk ved å fylle ut delkontraktnummer")</f>
        <v>Delkontraktnavn hentes automatisk ved å fylle ut delkontraktnummer</v>
      </c>
      <c r="D6582" s="34"/>
      <c r="E6582" s="34"/>
      <c r="F6582" s="33"/>
      <c r="G6582" s="33"/>
      <c r="H6582" s="15"/>
      <c r="I6582" s="15"/>
      <c r="J6582" s="15"/>
      <c r="K6582" s="48"/>
      <c r="L6582" s="44"/>
      <c r="M6582" s="47" t="str">
        <f>IFERROR(TRIM($K6582)/_xlfn.XLOOKUP(TRIM($F6582),Produktinformasjon!$D$5:$D$10000,Produktinformasjon!$L$5:$L$10000,,0),"Pris per enhet "&amp;Til_Hvem&amp;" beregnes automatisk ved komplett utfylling")</f>
        <v>Pris per enhet Regionalt beregnes automatisk ved komplett utfylling</v>
      </c>
      <c r="N6582" s="47" t="str">
        <f>IFERROR(TRIM($L6582)/_xlfn.XLOOKUP(TRIM($F6582),Produktinformasjon!$D$5:$D$10000,Produktinformasjon!$L$5:$L$10000,,0),"Pris per enhet Regionalt felleslager beregnes automatisk ved komplett utfylling")</f>
        <v>Pris per enhet Regionalt felleslager beregnes automatisk ved komplett utfylling</v>
      </c>
    </row>
    <row r="6583" spans="2:14" x14ac:dyDescent="0.25">
      <c r="B6583" s="33"/>
      <c r="C6583" t="str" cm="1">
        <f t="array" ref="C6583">IFERROR(_xlfn.TEXTJOIN(" | ", TRUE, _xlfn._xlws.FILTER(delKontrakt['#] &amp; " " &amp; delKontrakt[Navn], ISNUMBER(MATCH(delKontrakt['#], VALUE(_xlfn.TEXTSPLIT(SUBSTITUTE(Prisinformasjon!$B6583,  ", ", ","), ",")), 0)))), "Delkontraktnavn hentes automatisk ved å fylle ut delkontraktnummer")</f>
        <v>Delkontraktnavn hentes automatisk ved å fylle ut delkontraktnummer</v>
      </c>
      <c r="D6583" s="34"/>
      <c r="E6583" s="34"/>
      <c r="F6583" s="33"/>
      <c r="G6583" s="33"/>
      <c r="H6583" s="15"/>
      <c r="I6583" s="15"/>
      <c r="J6583" s="15"/>
      <c r="K6583" s="48"/>
      <c r="L6583" s="44"/>
      <c r="M6583" s="47" t="str">
        <f>IFERROR(TRIM($K6583)/_xlfn.XLOOKUP(TRIM($F6583),Produktinformasjon!$D$5:$D$10000,Produktinformasjon!$L$5:$L$10000,,0),"Pris per enhet "&amp;Til_Hvem&amp;" beregnes automatisk ved komplett utfylling")</f>
        <v>Pris per enhet Regionalt beregnes automatisk ved komplett utfylling</v>
      </c>
      <c r="N6583" s="47" t="str">
        <f>IFERROR(TRIM($L6583)/_xlfn.XLOOKUP(TRIM($F6583),Produktinformasjon!$D$5:$D$10000,Produktinformasjon!$L$5:$L$10000,,0),"Pris per enhet Regionalt felleslager beregnes automatisk ved komplett utfylling")</f>
        <v>Pris per enhet Regionalt felleslager beregnes automatisk ved komplett utfylling</v>
      </c>
    </row>
    <row r="6584" spans="2:14" x14ac:dyDescent="0.25">
      <c r="B6584" s="33"/>
      <c r="C6584" t="str" cm="1">
        <f t="array" ref="C6584">IFERROR(_xlfn.TEXTJOIN(" | ", TRUE, _xlfn._xlws.FILTER(delKontrakt['#] &amp; " " &amp; delKontrakt[Navn], ISNUMBER(MATCH(delKontrakt['#], VALUE(_xlfn.TEXTSPLIT(SUBSTITUTE(Prisinformasjon!$B6584,  ", ", ","), ",")), 0)))), "Delkontraktnavn hentes automatisk ved å fylle ut delkontraktnummer")</f>
        <v>Delkontraktnavn hentes automatisk ved å fylle ut delkontraktnummer</v>
      </c>
      <c r="D6584" s="34"/>
      <c r="E6584" s="34"/>
      <c r="F6584" s="33"/>
      <c r="G6584" s="33"/>
      <c r="H6584" s="15"/>
      <c r="I6584" s="15"/>
      <c r="J6584" s="15"/>
      <c r="K6584" s="48"/>
      <c r="L6584" s="44"/>
      <c r="M6584" s="47" t="str">
        <f>IFERROR(TRIM($K6584)/_xlfn.XLOOKUP(TRIM($F6584),Produktinformasjon!$D$5:$D$10000,Produktinformasjon!$L$5:$L$10000,,0),"Pris per enhet "&amp;Til_Hvem&amp;" beregnes automatisk ved komplett utfylling")</f>
        <v>Pris per enhet Regionalt beregnes automatisk ved komplett utfylling</v>
      </c>
      <c r="N6584" s="47" t="str">
        <f>IFERROR(TRIM($L6584)/_xlfn.XLOOKUP(TRIM($F6584),Produktinformasjon!$D$5:$D$10000,Produktinformasjon!$L$5:$L$10000,,0),"Pris per enhet Regionalt felleslager beregnes automatisk ved komplett utfylling")</f>
        <v>Pris per enhet Regionalt felleslager beregnes automatisk ved komplett utfylling</v>
      </c>
    </row>
    <row r="6585" spans="2:14" x14ac:dyDescent="0.25">
      <c r="B6585" s="33"/>
      <c r="C6585" t="str" cm="1">
        <f t="array" ref="C6585">IFERROR(_xlfn.TEXTJOIN(" | ", TRUE, _xlfn._xlws.FILTER(delKontrakt['#] &amp; " " &amp; delKontrakt[Navn], ISNUMBER(MATCH(delKontrakt['#], VALUE(_xlfn.TEXTSPLIT(SUBSTITUTE(Prisinformasjon!$B6585,  ", ", ","), ",")), 0)))), "Delkontraktnavn hentes automatisk ved å fylle ut delkontraktnummer")</f>
        <v>Delkontraktnavn hentes automatisk ved å fylle ut delkontraktnummer</v>
      </c>
      <c r="D6585" s="34"/>
      <c r="E6585" s="34"/>
      <c r="F6585" s="33"/>
      <c r="G6585" s="33"/>
      <c r="H6585" s="15"/>
      <c r="I6585" s="15"/>
      <c r="J6585" s="15"/>
      <c r="K6585" s="48"/>
      <c r="L6585" s="44"/>
      <c r="M6585" s="47" t="str">
        <f>IFERROR(TRIM($K6585)/_xlfn.XLOOKUP(TRIM($F6585),Produktinformasjon!$D$5:$D$10000,Produktinformasjon!$L$5:$L$10000,,0),"Pris per enhet "&amp;Til_Hvem&amp;" beregnes automatisk ved komplett utfylling")</f>
        <v>Pris per enhet Regionalt beregnes automatisk ved komplett utfylling</v>
      </c>
      <c r="N6585" s="47" t="str">
        <f>IFERROR(TRIM($L6585)/_xlfn.XLOOKUP(TRIM($F6585),Produktinformasjon!$D$5:$D$10000,Produktinformasjon!$L$5:$L$10000,,0),"Pris per enhet Regionalt felleslager beregnes automatisk ved komplett utfylling")</f>
        <v>Pris per enhet Regionalt felleslager beregnes automatisk ved komplett utfylling</v>
      </c>
    </row>
    <row r="6586" spans="2:14" x14ac:dyDescent="0.25">
      <c r="B6586" s="33"/>
      <c r="C6586" t="str" cm="1">
        <f t="array" ref="C6586">IFERROR(_xlfn.TEXTJOIN(" | ", TRUE, _xlfn._xlws.FILTER(delKontrakt['#] &amp; " " &amp; delKontrakt[Navn], ISNUMBER(MATCH(delKontrakt['#], VALUE(_xlfn.TEXTSPLIT(SUBSTITUTE(Prisinformasjon!$B6586,  ", ", ","), ",")), 0)))), "Delkontraktnavn hentes automatisk ved å fylle ut delkontraktnummer")</f>
        <v>Delkontraktnavn hentes automatisk ved å fylle ut delkontraktnummer</v>
      </c>
      <c r="D6586" s="34"/>
      <c r="E6586" s="34"/>
      <c r="F6586" s="33"/>
      <c r="G6586" s="33"/>
      <c r="H6586" s="15"/>
      <c r="I6586" s="15"/>
      <c r="J6586" s="15"/>
      <c r="K6586" s="48"/>
      <c r="L6586" s="44"/>
      <c r="M6586" s="47" t="str">
        <f>IFERROR(TRIM($K6586)/_xlfn.XLOOKUP(TRIM($F6586),Produktinformasjon!$D$5:$D$10000,Produktinformasjon!$L$5:$L$10000,,0),"Pris per enhet "&amp;Til_Hvem&amp;" beregnes automatisk ved komplett utfylling")</f>
        <v>Pris per enhet Regionalt beregnes automatisk ved komplett utfylling</v>
      </c>
      <c r="N6586" s="47" t="str">
        <f>IFERROR(TRIM($L6586)/_xlfn.XLOOKUP(TRIM($F6586),Produktinformasjon!$D$5:$D$10000,Produktinformasjon!$L$5:$L$10000,,0),"Pris per enhet Regionalt felleslager beregnes automatisk ved komplett utfylling")</f>
        <v>Pris per enhet Regionalt felleslager beregnes automatisk ved komplett utfylling</v>
      </c>
    </row>
    <row r="6587" spans="2:14" x14ac:dyDescent="0.25">
      <c r="B6587" s="33"/>
      <c r="C6587" t="str" cm="1">
        <f t="array" ref="C6587">IFERROR(_xlfn.TEXTJOIN(" | ", TRUE, _xlfn._xlws.FILTER(delKontrakt['#] &amp; " " &amp; delKontrakt[Navn], ISNUMBER(MATCH(delKontrakt['#], VALUE(_xlfn.TEXTSPLIT(SUBSTITUTE(Prisinformasjon!$B6587,  ", ", ","), ",")), 0)))), "Delkontraktnavn hentes automatisk ved å fylle ut delkontraktnummer")</f>
        <v>Delkontraktnavn hentes automatisk ved å fylle ut delkontraktnummer</v>
      </c>
      <c r="D6587" s="34"/>
      <c r="E6587" s="34"/>
      <c r="F6587" s="33"/>
      <c r="G6587" s="33"/>
      <c r="H6587" s="15"/>
      <c r="I6587" s="15"/>
      <c r="J6587" s="15"/>
      <c r="K6587" s="48"/>
      <c r="L6587" s="44"/>
      <c r="M6587" s="47" t="str">
        <f>IFERROR(TRIM($K6587)/_xlfn.XLOOKUP(TRIM($F6587),Produktinformasjon!$D$5:$D$10000,Produktinformasjon!$L$5:$L$10000,,0),"Pris per enhet "&amp;Til_Hvem&amp;" beregnes automatisk ved komplett utfylling")</f>
        <v>Pris per enhet Regionalt beregnes automatisk ved komplett utfylling</v>
      </c>
      <c r="N6587" s="47" t="str">
        <f>IFERROR(TRIM($L6587)/_xlfn.XLOOKUP(TRIM($F6587),Produktinformasjon!$D$5:$D$10000,Produktinformasjon!$L$5:$L$10000,,0),"Pris per enhet Regionalt felleslager beregnes automatisk ved komplett utfylling")</f>
        <v>Pris per enhet Regionalt felleslager beregnes automatisk ved komplett utfylling</v>
      </c>
    </row>
    <row r="6588" spans="2:14" x14ac:dyDescent="0.25">
      <c r="B6588" s="33"/>
      <c r="C6588" t="str" cm="1">
        <f t="array" ref="C6588">IFERROR(_xlfn.TEXTJOIN(" | ", TRUE, _xlfn._xlws.FILTER(delKontrakt['#] &amp; " " &amp; delKontrakt[Navn], ISNUMBER(MATCH(delKontrakt['#], VALUE(_xlfn.TEXTSPLIT(SUBSTITUTE(Prisinformasjon!$B6588,  ", ", ","), ",")), 0)))), "Delkontraktnavn hentes automatisk ved å fylle ut delkontraktnummer")</f>
        <v>Delkontraktnavn hentes automatisk ved å fylle ut delkontraktnummer</v>
      </c>
      <c r="D6588" s="34"/>
      <c r="E6588" s="34"/>
      <c r="F6588" s="33"/>
      <c r="G6588" s="33"/>
      <c r="H6588" s="15"/>
      <c r="I6588" s="15"/>
      <c r="J6588" s="15"/>
      <c r="K6588" s="48"/>
      <c r="L6588" s="44"/>
      <c r="M6588" s="47" t="str">
        <f>IFERROR(TRIM($K6588)/_xlfn.XLOOKUP(TRIM($F6588),Produktinformasjon!$D$5:$D$10000,Produktinformasjon!$L$5:$L$10000,,0),"Pris per enhet "&amp;Til_Hvem&amp;" beregnes automatisk ved komplett utfylling")</f>
        <v>Pris per enhet Regionalt beregnes automatisk ved komplett utfylling</v>
      </c>
      <c r="N6588" s="47" t="str">
        <f>IFERROR(TRIM($L6588)/_xlfn.XLOOKUP(TRIM($F6588),Produktinformasjon!$D$5:$D$10000,Produktinformasjon!$L$5:$L$10000,,0),"Pris per enhet Regionalt felleslager beregnes automatisk ved komplett utfylling")</f>
        <v>Pris per enhet Regionalt felleslager beregnes automatisk ved komplett utfylling</v>
      </c>
    </row>
    <row r="6589" spans="2:14" x14ac:dyDescent="0.25">
      <c r="B6589" s="33"/>
      <c r="C6589" t="str" cm="1">
        <f t="array" ref="C6589">IFERROR(_xlfn.TEXTJOIN(" | ", TRUE, _xlfn._xlws.FILTER(delKontrakt['#] &amp; " " &amp; delKontrakt[Navn], ISNUMBER(MATCH(delKontrakt['#], VALUE(_xlfn.TEXTSPLIT(SUBSTITUTE(Prisinformasjon!$B6589,  ", ", ","), ",")), 0)))), "Delkontraktnavn hentes automatisk ved å fylle ut delkontraktnummer")</f>
        <v>Delkontraktnavn hentes automatisk ved å fylle ut delkontraktnummer</v>
      </c>
      <c r="D6589" s="34"/>
      <c r="E6589" s="34"/>
      <c r="F6589" s="33"/>
      <c r="G6589" s="33"/>
      <c r="H6589" s="15"/>
      <c r="I6589" s="15"/>
      <c r="J6589" s="15"/>
      <c r="K6589" s="48"/>
      <c r="L6589" s="44"/>
      <c r="M6589" s="47" t="str">
        <f>IFERROR(TRIM($K6589)/_xlfn.XLOOKUP(TRIM($F6589),Produktinformasjon!$D$5:$D$10000,Produktinformasjon!$L$5:$L$10000,,0),"Pris per enhet "&amp;Til_Hvem&amp;" beregnes automatisk ved komplett utfylling")</f>
        <v>Pris per enhet Regionalt beregnes automatisk ved komplett utfylling</v>
      </c>
      <c r="N6589" s="47" t="str">
        <f>IFERROR(TRIM($L6589)/_xlfn.XLOOKUP(TRIM($F6589),Produktinformasjon!$D$5:$D$10000,Produktinformasjon!$L$5:$L$10000,,0),"Pris per enhet Regionalt felleslager beregnes automatisk ved komplett utfylling")</f>
        <v>Pris per enhet Regionalt felleslager beregnes automatisk ved komplett utfylling</v>
      </c>
    </row>
    <row r="6590" spans="2:14" x14ac:dyDescent="0.25">
      <c r="B6590" s="33"/>
      <c r="C6590" t="str" cm="1">
        <f t="array" ref="C6590">IFERROR(_xlfn.TEXTJOIN(" | ", TRUE, _xlfn._xlws.FILTER(delKontrakt['#] &amp; " " &amp; delKontrakt[Navn], ISNUMBER(MATCH(delKontrakt['#], VALUE(_xlfn.TEXTSPLIT(SUBSTITUTE(Prisinformasjon!$B6590,  ", ", ","), ",")), 0)))), "Delkontraktnavn hentes automatisk ved å fylle ut delkontraktnummer")</f>
        <v>Delkontraktnavn hentes automatisk ved å fylle ut delkontraktnummer</v>
      </c>
      <c r="D6590" s="34"/>
      <c r="E6590" s="34"/>
      <c r="F6590" s="33"/>
      <c r="G6590" s="33"/>
      <c r="H6590" s="15"/>
      <c r="I6590" s="15"/>
      <c r="J6590" s="15"/>
      <c r="K6590" s="48"/>
      <c r="L6590" s="44"/>
      <c r="M6590" s="47" t="str">
        <f>IFERROR(TRIM($K6590)/_xlfn.XLOOKUP(TRIM($F6590),Produktinformasjon!$D$5:$D$10000,Produktinformasjon!$L$5:$L$10000,,0),"Pris per enhet "&amp;Til_Hvem&amp;" beregnes automatisk ved komplett utfylling")</f>
        <v>Pris per enhet Regionalt beregnes automatisk ved komplett utfylling</v>
      </c>
      <c r="N6590" s="47" t="str">
        <f>IFERROR(TRIM($L6590)/_xlfn.XLOOKUP(TRIM($F6590),Produktinformasjon!$D$5:$D$10000,Produktinformasjon!$L$5:$L$10000,,0),"Pris per enhet Regionalt felleslager beregnes automatisk ved komplett utfylling")</f>
        <v>Pris per enhet Regionalt felleslager beregnes automatisk ved komplett utfylling</v>
      </c>
    </row>
    <row r="6591" spans="2:14" x14ac:dyDescent="0.25">
      <c r="B6591" s="33"/>
      <c r="C6591" t="str" cm="1">
        <f t="array" ref="C6591">IFERROR(_xlfn.TEXTJOIN(" | ", TRUE, _xlfn._xlws.FILTER(delKontrakt['#] &amp; " " &amp; delKontrakt[Navn], ISNUMBER(MATCH(delKontrakt['#], VALUE(_xlfn.TEXTSPLIT(SUBSTITUTE(Prisinformasjon!$B6591,  ", ", ","), ",")), 0)))), "Delkontraktnavn hentes automatisk ved å fylle ut delkontraktnummer")</f>
        <v>Delkontraktnavn hentes automatisk ved å fylle ut delkontraktnummer</v>
      </c>
      <c r="D6591" s="34"/>
      <c r="E6591" s="34"/>
      <c r="F6591" s="33"/>
      <c r="G6591" s="33"/>
      <c r="H6591" s="15"/>
      <c r="I6591" s="15"/>
      <c r="J6591" s="15"/>
      <c r="K6591" s="48"/>
      <c r="L6591" s="44"/>
      <c r="M6591" s="47" t="str">
        <f>IFERROR(TRIM($K6591)/_xlfn.XLOOKUP(TRIM($F6591),Produktinformasjon!$D$5:$D$10000,Produktinformasjon!$L$5:$L$10000,,0),"Pris per enhet "&amp;Til_Hvem&amp;" beregnes automatisk ved komplett utfylling")</f>
        <v>Pris per enhet Regionalt beregnes automatisk ved komplett utfylling</v>
      </c>
      <c r="N6591" s="47" t="str">
        <f>IFERROR(TRIM($L6591)/_xlfn.XLOOKUP(TRIM($F6591),Produktinformasjon!$D$5:$D$10000,Produktinformasjon!$L$5:$L$10000,,0),"Pris per enhet Regionalt felleslager beregnes automatisk ved komplett utfylling")</f>
        <v>Pris per enhet Regionalt felleslager beregnes automatisk ved komplett utfylling</v>
      </c>
    </row>
    <row r="6592" spans="2:14" x14ac:dyDescent="0.25">
      <c r="B6592" s="33"/>
      <c r="C6592" t="str" cm="1">
        <f t="array" ref="C6592">IFERROR(_xlfn.TEXTJOIN(" | ", TRUE, _xlfn._xlws.FILTER(delKontrakt['#] &amp; " " &amp; delKontrakt[Navn], ISNUMBER(MATCH(delKontrakt['#], VALUE(_xlfn.TEXTSPLIT(SUBSTITUTE(Prisinformasjon!$B6592,  ", ", ","), ",")), 0)))), "Delkontraktnavn hentes automatisk ved å fylle ut delkontraktnummer")</f>
        <v>Delkontraktnavn hentes automatisk ved å fylle ut delkontraktnummer</v>
      </c>
      <c r="D6592" s="34"/>
      <c r="E6592" s="34"/>
      <c r="F6592" s="33"/>
      <c r="G6592" s="33"/>
      <c r="H6592" s="15"/>
      <c r="I6592" s="15"/>
      <c r="J6592" s="15"/>
      <c r="K6592" s="48"/>
      <c r="L6592" s="44"/>
      <c r="M6592" s="47" t="str">
        <f>IFERROR(TRIM($K6592)/_xlfn.XLOOKUP(TRIM($F6592),Produktinformasjon!$D$5:$D$10000,Produktinformasjon!$L$5:$L$10000,,0),"Pris per enhet "&amp;Til_Hvem&amp;" beregnes automatisk ved komplett utfylling")</f>
        <v>Pris per enhet Regionalt beregnes automatisk ved komplett utfylling</v>
      </c>
      <c r="N6592" s="47" t="str">
        <f>IFERROR(TRIM($L6592)/_xlfn.XLOOKUP(TRIM($F6592),Produktinformasjon!$D$5:$D$10000,Produktinformasjon!$L$5:$L$10000,,0),"Pris per enhet Regionalt felleslager beregnes automatisk ved komplett utfylling")</f>
        <v>Pris per enhet Regionalt felleslager beregnes automatisk ved komplett utfylling</v>
      </c>
    </row>
    <row r="6593" spans="2:14" x14ac:dyDescent="0.25">
      <c r="B6593" s="33"/>
      <c r="C6593" t="str" cm="1">
        <f t="array" ref="C6593">IFERROR(_xlfn.TEXTJOIN(" | ", TRUE, _xlfn._xlws.FILTER(delKontrakt['#] &amp; " " &amp; delKontrakt[Navn], ISNUMBER(MATCH(delKontrakt['#], VALUE(_xlfn.TEXTSPLIT(SUBSTITUTE(Prisinformasjon!$B6593,  ", ", ","), ",")), 0)))), "Delkontraktnavn hentes automatisk ved å fylle ut delkontraktnummer")</f>
        <v>Delkontraktnavn hentes automatisk ved å fylle ut delkontraktnummer</v>
      </c>
      <c r="D6593" s="34"/>
      <c r="E6593" s="34"/>
      <c r="F6593" s="33"/>
      <c r="G6593" s="33"/>
      <c r="H6593" s="15"/>
      <c r="I6593" s="15"/>
      <c r="J6593" s="15"/>
      <c r="K6593" s="48"/>
      <c r="L6593" s="44"/>
      <c r="M6593" s="47" t="str">
        <f>IFERROR(TRIM($K6593)/_xlfn.XLOOKUP(TRIM($F6593),Produktinformasjon!$D$5:$D$10000,Produktinformasjon!$L$5:$L$10000,,0),"Pris per enhet "&amp;Til_Hvem&amp;" beregnes automatisk ved komplett utfylling")</f>
        <v>Pris per enhet Regionalt beregnes automatisk ved komplett utfylling</v>
      </c>
      <c r="N6593" s="47" t="str">
        <f>IFERROR(TRIM($L6593)/_xlfn.XLOOKUP(TRIM($F6593),Produktinformasjon!$D$5:$D$10000,Produktinformasjon!$L$5:$L$10000,,0),"Pris per enhet Regionalt felleslager beregnes automatisk ved komplett utfylling")</f>
        <v>Pris per enhet Regionalt felleslager beregnes automatisk ved komplett utfylling</v>
      </c>
    </row>
    <row r="6594" spans="2:14" x14ac:dyDescent="0.25">
      <c r="B6594" s="33"/>
      <c r="C6594" t="str" cm="1">
        <f t="array" ref="C6594">IFERROR(_xlfn.TEXTJOIN(" | ", TRUE, _xlfn._xlws.FILTER(delKontrakt['#] &amp; " " &amp; delKontrakt[Navn], ISNUMBER(MATCH(delKontrakt['#], VALUE(_xlfn.TEXTSPLIT(SUBSTITUTE(Prisinformasjon!$B6594,  ", ", ","), ",")), 0)))), "Delkontraktnavn hentes automatisk ved å fylle ut delkontraktnummer")</f>
        <v>Delkontraktnavn hentes automatisk ved å fylle ut delkontraktnummer</v>
      </c>
      <c r="D6594" s="34"/>
      <c r="E6594" s="34"/>
      <c r="F6594" s="33"/>
      <c r="G6594" s="33"/>
      <c r="H6594" s="15"/>
      <c r="I6594" s="15"/>
      <c r="J6594" s="15"/>
      <c r="K6594" s="48"/>
      <c r="L6594" s="44"/>
      <c r="M6594" s="47" t="str">
        <f>IFERROR(TRIM($K6594)/_xlfn.XLOOKUP(TRIM($F6594),Produktinformasjon!$D$5:$D$10000,Produktinformasjon!$L$5:$L$10000,,0),"Pris per enhet "&amp;Til_Hvem&amp;" beregnes automatisk ved komplett utfylling")</f>
        <v>Pris per enhet Regionalt beregnes automatisk ved komplett utfylling</v>
      </c>
      <c r="N6594" s="47" t="str">
        <f>IFERROR(TRIM($L6594)/_xlfn.XLOOKUP(TRIM($F6594),Produktinformasjon!$D$5:$D$10000,Produktinformasjon!$L$5:$L$10000,,0),"Pris per enhet Regionalt felleslager beregnes automatisk ved komplett utfylling")</f>
        <v>Pris per enhet Regionalt felleslager beregnes automatisk ved komplett utfylling</v>
      </c>
    </row>
    <row r="6595" spans="2:14" x14ac:dyDescent="0.25">
      <c r="B6595" s="33"/>
      <c r="C6595" t="str" cm="1">
        <f t="array" ref="C6595">IFERROR(_xlfn.TEXTJOIN(" | ", TRUE, _xlfn._xlws.FILTER(delKontrakt['#] &amp; " " &amp; delKontrakt[Navn], ISNUMBER(MATCH(delKontrakt['#], VALUE(_xlfn.TEXTSPLIT(SUBSTITUTE(Prisinformasjon!$B6595,  ", ", ","), ",")), 0)))), "Delkontraktnavn hentes automatisk ved å fylle ut delkontraktnummer")</f>
        <v>Delkontraktnavn hentes automatisk ved å fylle ut delkontraktnummer</v>
      </c>
      <c r="D6595" s="34"/>
      <c r="E6595" s="34"/>
      <c r="F6595" s="33"/>
      <c r="G6595" s="33"/>
      <c r="H6595" s="15"/>
      <c r="I6595" s="15"/>
      <c r="J6595" s="15"/>
      <c r="K6595" s="48"/>
      <c r="L6595" s="44"/>
      <c r="M6595" s="47" t="str">
        <f>IFERROR(TRIM($K6595)/_xlfn.XLOOKUP(TRIM($F6595),Produktinformasjon!$D$5:$D$10000,Produktinformasjon!$L$5:$L$10000,,0),"Pris per enhet "&amp;Til_Hvem&amp;" beregnes automatisk ved komplett utfylling")</f>
        <v>Pris per enhet Regionalt beregnes automatisk ved komplett utfylling</v>
      </c>
      <c r="N6595" s="47" t="str">
        <f>IFERROR(TRIM($L6595)/_xlfn.XLOOKUP(TRIM($F6595),Produktinformasjon!$D$5:$D$10000,Produktinformasjon!$L$5:$L$10000,,0),"Pris per enhet Regionalt felleslager beregnes automatisk ved komplett utfylling")</f>
        <v>Pris per enhet Regionalt felleslager beregnes automatisk ved komplett utfylling</v>
      </c>
    </row>
    <row r="6596" spans="2:14" x14ac:dyDescent="0.25">
      <c r="B6596" s="33"/>
      <c r="C6596" t="str" cm="1">
        <f t="array" ref="C6596">IFERROR(_xlfn.TEXTJOIN(" | ", TRUE, _xlfn._xlws.FILTER(delKontrakt['#] &amp; " " &amp; delKontrakt[Navn], ISNUMBER(MATCH(delKontrakt['#], VALUE(_xlfn.TEXTSPLIT(SUBSTITUTE(Prisinformasjon!$B6596,  ", ", ","), ",")), 0)))), "Delkontraktnavn hentes automatisk ved å fylle ut delkontraktnummer")</f>
        <v>Delkontraktnavn hentes automatisk ved å fylle ut delkontraktnummer</v>
      </c>
      <c r="D6596" s="34"/>
      <c r="E6596" s="34"/>
      <c r="F6596" s="33"/>
      <c r="G6596" s="33"/>
      <c r="H6596" s="15"/>
      <c r="I6596" s="15"/>
      <c r="J6596" s="15"/>
      <c r="K6596" s="48"/>
      <c r="L6596" s="44"/>
      <c r="M6596" s="47" t="str">
        <f>IFERROR(TRIM($K6596)/_xlfn.XLOOKUP(TRIM($F6596),Produktinformasjon!$D$5:$D$10000,Produktinformasjon!$L$5:$L$10000,,0),"Pris per enhet "&amp;Til_Hvem&amp;" beregnes automatisk ved komplett utfylling")</f>
        <v>Pris per enhet Regionalt beregnes automatisk ved komplett utfylling</v>
      </c>
      <c r="N6596" s="47" t="str">
        <f>IFERROR(TRIM($L6596)/_xlfn.XLOOKUP(TRIM($F6596),Produktinformasjon!$D$5:$D$10000,Produktinformasjon!$L$5:$L$10000,,0),"Pris per enhet Regionalt felleslager beregnes automatisk ved komplett utfylling")</f>
        <v>Pris per enhet Regionalt felleslager beregnes automatisk ved komplett utfylling</v>
      </c>
    </row>
    <row r="6597" spans="2:14" x14ac:dyDescent="0.25">
      <c r="B6597" s="33"/>
      <c r="C6597" t="str" cm="1">
        <f t="array" ref="C6597">IFERROR(_xlfn.TEXTJOIN(" | ", TRUE, _xlfn._xlws.FILTER(delKontrakt['#] &amp; " " &amp; delKontrakt[Navn], ISNUMBER(MATCH(delKontrakt['#], VALUE(_xlfn.TEXTSPLIT(SUBSTITUTE(Prisinformasjon!$B6597,  ", ", ","), ",")), 0)))), "Delkontraktnavn hentes automatisk ved å fylle ut delkontraktnummer")</f>
        <v>Delkontraktnavn hentes automatisk ved å fylle ut delkontraktnummer</v>
      </c>
      <c r="D6597" s="34"/>
      <c r="E6597" s="34"/>
      <c r="F6597" s="33"/>
      <c r="G6597" s="33"/>
      <c r="H6597" s="15"/>
      <c r="I6597" s="15"/>
      <c r="J6597" s="15"/>
      <c r="K6597" s="48"/>
      <c r="L6597" s="44"/>
      <c r="M6597" s="47" t="str">
        <f>IFERROR(TRIM($K6597)/_xlfn.XLOOKUP(TRIM($F6597),Produktinformasjon!$D$5:$D$10000,Produktinformasjon!$L$5:$L$10000,,0),"Pris per enhet "&amp;Til_Hvem&amp;" beregnes automatisk ved komplett utfylling")</f>
        <v>Pris per enhet Regionalt beregnes automatisk ved komplett utfylling</v>
      </c>
      <c r="N6597" s="47" t="str">
        <f>IFERROR(TRIM($L6597)/_xlfn.XLOOKUP(TRIM($F6597),Produktinformasjon!$D$5:$D$10000,Produktinformasjon!$L$5:$L$10000,,0),"Pris per enhet Regionalt felleslager beregnes automatisk ved komplett utfylling")</f>
        <v>Pris per enhet Regionalt felleslager beregnes automatisk ved komplett utfylling</v>
      </c>
    </row>
    <row r="6598" spans="2:14" x14ac:dyDescent="0.25">
      <c r="B6598" s="33"/>
      <c r="C6598" t="str" cm="1">
        <f t="array" ref="C6598">IFERROR(_xlfn.TEXTJOIN(" | ", TRUE, _xlfn._xlws.FILTER(delKontrakt['#] &amp; " " &amp; delKontrakt[Navn], ISNUMBER(MATCH(delKontrakt['#], VALUE(_xlfn.TEXTSPLIT(SUBSTITUTE(Prisinformasjon!$B6598,  ", ", ","), ",")), 0)))), "Delkontraktnavn hentes automatisk ved å fylle ut delkontraktnummer")</f>
        <v>Delkontraktnavn hentes automatisk ved å fylle ut delkontraktnummer</v>
      </c>
      <c r="D6598" s="34"/>
      <c r="E6598" s="34"/>
      <c r="F6598" s="33"/>
      <c r="G6598" s="33"/>
      <c r="H6598" s="15"/>
      <c r="I6598" s="15"/>
      <c r="J6598" s="15"/>
      <c r="K6598" s="48"/>
      <c r="L6598" s="44"/>
      <c r="M6598" s="47" t="str">
        <f>IFERROR(TRIM($K6598)/_xlfn.XLOOKUP(TRIM($F6598),Produktinformasjon!$D$5:$D$10000,Produktinformasjon!$L$5:$L$10000,,0),"Pris per enhet "&amp;Til_Hvem&amp;" beregnes automatisk ved komplett utfylling")</f>
        <v>Pris per enhet Regionalt beregnes automatisk ved komplett utfylling</v>
      </c>
      <c r="N6598" s="47" t="str">
        <f>IFERROR(TRIM($L6598)/_xlfn.XLOOKUP(TRIM($F6598),Produktinformasjon!$D$5:$D$10000,Produktinformasjon!$L$5:$L$10000,,0),"Pris per enhet Regionalt felleslager beregnes automatisk ved komplett utfylling")</f>
        <v>Pris per enhet Regionalt felleslager beregnes automatisk ved komplett utfylling</v>
      </c>
    </row>
    <row r="6599" spans="2:14" x14ac:dyDescent="0.25">
      <c r="B6599" s="33"/>
      <c r="C6599" t="str" cm="1">
        <f t="array" ref="C6599">IFERROR(_xlfn.TEXTJOIN(" | ", TRUE, _xlfn._xlws.FILTER(delKontrakt['#] &amp; " " &amp; delKontrakt[Navn], ISNUMBER(MATCH(delKontrakt['#], VALUE(_xlfn.TEXTSPLIT(SUBSTITUTE(Prisinformasjon!$B6599,  ", ", ","), ",")), 0)))), "Delkontraktnavn hentes automatisk ved å fylle ut delkontraktnummer")</f>
        <v>Delkontraktnavn hentes automatisk ved å fylle ut delkontraktnummer</v>
      </c>
      <c r="D6599" s="34"/>
      <c r="E6599" s="34"/>
      <c r="F6599" s="33"/>
      <c r="G6599" s="33"/>
      <c r="H6599" s="15"/>
      <c r="I6599" s="15"/>
      <c r="J6599" s="15"/>
      <c r="K6599" s="48"/>
      <c r="L6599" s="44"/>
      <c r="M6599" s="47" t="str">
        <f>IFERROR(TRIM($K6599)/_xlfn.XLOOKUP(TRIM($F6599),Produktinformasjon!$D$5:$D$10000,Produktinformasjon!$L$5:$L$10000,,0),"Pris per enhet "&amp;Til_Hvem&amp;" beregnes automatisk ved komplett utfylling")</f>
        <v>Pris per enhet Regionalt beregnes automatisk ved komplett utfylling</v>
      </c>
      <c r="N6599" s="47" t="str">
        <f>IFERROR(TRIM($L6599)/_xlfn.XLOOKUP(TRIM($F6599),Produktinformasjon!$D$5:$D$10000,Produktinformasjon!$L$5:$L$10000,,0),"Pris per enhet Regionalt felleslager beregnes automatisk ved komplett utfylling")</f>
        <v>Pris per enhet Regionalt felleslager beregnes automatisk ved komplett utfylling</v>
      </c>
    </row>
    <row r="6600" spans="2:14" x14ac:dyDescent="0.25">
      <c r="B6600" s="33"/>
      <c r="C6600" t="str" cm="1">
        <f t="array" ref="C6600">IFERROR(_xlfn.TEXTJOIN(" | ", TRUE, _xlfn._xlws.FILTER(delKontrakt['#] &amp; " " &amp; delKontrakt[Navn], ISNUMBER(MATCH(delKontrakt['#], VALUE(_xlfn.TEXTSPLIT(SUBSTITUTE(Prisinformasjon!$B6600,  ", ", ","), ",")), 0)))), "Delkontraktnavn hentes automatisk ved å fylle ut delkontraktnummer")</f>
        <v>Delkontraktnavn hentes automatisk ved å fylle ut delkontraktnummer</v>
      </c>
      <c r="D6600" s="34"/>
      <c r="E6600" s="34"/>
      <c r="F6600" s="33"/>
      <c r="G6600" s="33"/>
      <c r="H6600" s="15"/>
      <c r="I6600" s="15"/>
      <c r="J6600" s="15"/>
      <c r="K6600" s="48"/>
      <c r="L6600" s="44"/>
      <c r="M6600" s="47" t="str">
        <f>IFERROR(TRIM($K6600)/_xlfn.XLOOKUP(TRIM($F6600),Produktinformasjon!$D$5:$D$10000,Produktinformasjon!$L$5:$L$10000,,0),"Pris per enhet "&amp;Til_Hvem&amp;" beregnes automatisk ved komplett utfylling")</f>
        <v>Pris per enhet Regionalt beregnes automatisk ved komplett utfylling</v>
      </c>
      <c r="N6600" s="47" t="str">
        <f>IFERROR(TRIM($L6600)/_xlfn.XLOOKUP(TRIM($F6600),Produktinformasjon!$D$5:$D$10000,Produktinformasjon!$L$5:$L$10000,,0),"Pris per enhet Regionalt felleslager beregnes automatisk ved komplett utfylling")</f>
        <v>Pris per enhet Regionalt felleslager beregnes automatisk ved komplett utfylling</v>
      </c>
    </row>
    <row r="6601" spans="2:14" x14ac:dyDescent="0.25">
      <c r="B6601" s="33"/>
      <c r="C6601" t="str" cm="1">
        <f t="array" ref="C6601">IFERROR(_xlfn.TEXTJOIN(" | ", TRUE, _xlfn._xlws.FILTER(delKontrakt['#] &amp; " " &amp; delKontrakt[Navn], ISNUMBER(MATCH(delKontrakt['#], VALUE(_xlfn.TEXTSPLIT(SUBSTITUTE(Prisinformasjon!$B6601,  ", ", ","), ",")), 0)))), "Delkontraktnavn hentes automatisk ved å fylle ut delkontraktnummer")</f>
        <v>Delkontraktnavn hentes automatisk ved å fylle ut delkontraktnummer</v>
      </c>
      <c r="D6601" s="34"/>
      <c r="E6601" s="34"/>
      <c r="F6601" s="33"/>
      <c r="G6601" s="33"/>
      <c r="H6601" s="15"/>
      <c r="I6601" s="15"/>
      <c r="J6601" s="15"/>
      <c r="K6601" s="48"/>
      <c r="L6601" s="44"/>
      <c r="M6601" s="47" t="str">
        <f>IFERROR(TRIM($K6601)/_xlfn.XLOOKUP(TRIM($F6601),Produktinformasjon!$D$5:$D$10000,Produktinformasjon!$L$5:$L$10000,,0),"Pris per enhet "&amp;Til_Hvem&amp;" beregnes automatisk ved komplett utfylling")</f>
        <v>Pris per enhet Regionalt beregnes automatisk ved komplett utfylling</v>
      </c>
      <c r="N6601" s="47" t="str">
        <f>IFERROR(TRIM($L6601)/_xlfn.XLOOKUP(TRIM($F6601),Produktinformasjon!$D$5:$D$10000,Produktinformasjon!$L$5:$L$10000,,0),"Pris per enhet Regionalt felleslager beregnes automatisk ved komplett utfylling")</f>
        <v>Pris per enhet Regionalt felleslager beregnes automatisk ved komplett utfylling</v>
      </c>
    </row>
    <row r="6602" spans="2:14" x14ac:dyDescent="0.25">
      <c r="B6602" s="33"/>
      <c r="C6602" t="str" cm="1">
        <f t="array" ref="C6602">IFERROR(_xlfn.TEXTJOIN(" | ", TRUE, _xlfn._xlws.FILTER(delKontrakt['#] &amp; " " &amp; delKontrakt[Navn], ISNUMBER(MATCH(delKontrakt['#], VALUE(_xlfn.TEXTSPLIT(SUBSTITUTE(Prisinformasjon!$B6602,  ", ", ","), ",")), 0)))), "Delkontraktnavn hentes automatisk ved å fylle ut delkontraktnummer")</f>
        <v>Delkontraktnavn hentes automatisk ved å fylle ut delkontraktnummer</v>
      </c>
      <c r="D6602" s="34"/>
      <c r="E6602" s="34"/>
      <c r="F6602" s="33"/>
      <c r="G6602" s="33"/>
      <c r="H6602" s="15"/>
      <c r="I6602" s="15"/>
      <c r="J6602" s="15"/>
      <c r="K6602" s="48"/>
      <c r="L6602" s="44"/>
      <c r="M6602" s="47" t="str">
        <f>IFERROR(TRIM($K6602)/_xlfn.XLOOKUP(TRIM($F6602),Produktinformasjon!$D$5:$D$10000,Produktinformasjon!$L$5:$L$10000,,0),"Pris per enhet "&amp;Til_Hvem&amp;" beregnes automatisk ved komplett utfylling")</f>
        <v>Pris per enhet Regionalt beregnes automatisk ved komplett utfylling</v>
      </c>
      <c r="N6602" s="47" t="str">
        <f>IFERROR(TRIM($L6602)/_xlfn.XLOOKUP(TRIM($F6602),Produktinformasjon!$D$5:$D$10000,Produktinformasjon!$L$5:$L$10000,,0),"Pris per enhet Regionalt felleslager beregnes automatisk ved komplett utfylling")</f>
        <v>Pris per enhet Regionalt felleslager beregnes automatisk ved komplett utfylling</v>
      </c>
    </row>
    <row r="6603" spans="2:14" x14ac:dyDescent="0.25">
      <c r="B6603" s="33"/>
      <c r="C6603" t="str" cm="1">
        <f t="array" ref="C6603">IFERROR(_xlfn.TEXTJOIN(" | ", TRUE, _xlfn._xlws.FILTER(delKontrakt['#] &amp; " " &amp; delKontrakt[Navn], ISNUMBER(MATCH(delKontrakt['#], VALUE(_xlfn.TEXTSPLIT(SUBSTITUTE(Prisinformasjon!$B6603,  ", ", ","), ",")), 0)))), "Delkontraktnavn hentes automatisk ved å fylle ut delkontraktnummer")</f>
        <v>Delkontraktnavn hentes automatisk ved å fylle ut delkontraktnummer</v>
      </c>
      <c r="D6603" s="34"/>
      <c r="E6603" s="34"/>
      <c r="F6603" s="33"/>
      <c r="G6603" s="33"/>
      <c r="H6603" s="15"/>
      <c r="I6603" s="15"/>
      <c r="J6603" s="15"/>
      <c r="K6603" s="48"/>
      <c r="L6603" s="44"/>
      <c r="M6603" s="47" t="str">
        <f>IFERROR(TRIM($K6603)/_xlfn.XLOOKUP(TRIM($F6603),Produktinformasjon!$D$5:$D$10000,Produktinformasjon!$L$5:$L$10000,,0),"Pris per enhet "&amp;Til_Hvem&amp;" beregnes automatisk ved komplett utfylling")</f>
        <v>Pris per enhet Regionalt beregnes automatisk ved komplett utfylling</v>
      </c>
      <c r="N6603" s="47" t="str">
        <f>IFERROR(TRIM($L6603)/_xlfn.XLOOKUP(TRIM($F6603),Produktinformasjon!$D$5:$D$10000,Produktinformasjon!$L$5:$L$10000,,0),"Pris per enhet Regionalt felleslager beregnes automatisk ved komplett utfylling")</f>
        <v>Pris per enhet Regionalt felleslager beregnes automatisk ved komplett utfylling</v>
      </c>
    </row>
    <row r="6604" spans="2:14" x14ac:dyDescent="0.25">
      <c r="B6604" s="33"/>
      <c r="C6604" t="str" cm="1">
        <f t="array" ref="C6604">IFERROR(_xlfn.TEXTJOIN(" | ", TRUE, _xlfn._xlws.FILTER(delKontrakt['#] &amp; " " &amp; delKontrakt[Navn], ISNUMBER(MATCH(delKontrakt['#], VALUE(_xlfn.TEXTSPLIT(SUBSTITUTE(Prisinformasjon!$B6604,  ", ", ","), ",")), 0)))), "Delkontraktnavn hentes automatisk ved å fylle ut delkontraktnummer")</f>
        <v>Delkontraktnavn hentes automatisk ved å fylle ut delkontraktnummer</v>
      </c>
      <c r="D6604" s="34"/>
      <c r="E6604" s="34"/>
      <c r="F6604" s="33"/>
      <c r="G6604" s="33"/>
      <c r="H6604" s="15"/>
      <c r="I6604" s="15"/>
      <c r="J6604" s="15"/>
      <c r="K6604" s="48"/>
      <c r="L6604" s="44"/>
      <c r="M6604" s="47" t="str">
        <f>IFERROR(TRIM($K6604)/_xlfn.XLOOKUP(TRIM($F6604),Produktinformasjon!$D$5:$D$10000,Produktinformasjon!$L$5:$L$10000,,0),"Pris per enhet "&amp;Til_Hvem&amp;" beregnes automatisk ved komplett utfylling")</f>
        <v>Pris per enhet Regionalt beregnes automatisk ved komplett utfylling</v>
      </c>
      <c r="N6604" s="47" t="str">
        <f>IFERROR(TRIM($L6604)/_xlfn.XLOOKUP(TRIM($F6604),Produktinformasjon!$D$5:$D$10000,Produktinformasjon!$L$5:$L$10000,,0),"Pris per enhet Regionalt felleslager beregnes automatisk ved komplett utfylling")</f>
        <v>Pris per enhet Regionalt felleslager beregnes automatisk ved komplett utfylling</v>
      </c>
    </row>
    <row r="6605" spans="2:14" x14ac:dyDescent="0.25">
      <c r="B6605" s="33"/>
      <c r="C6605" t="str" cm="1">
        <f t="array" ref="C6605">IFERROR(_xlfn.TEXTJOIN(" | ", TRUE, _xlfn._xlws.FILTER(delKontrakt['#] &amp; " " &amp; delKontrakt[Navn], ISNUMBER(MATCH(delKontrakt['#], VALUE(_xlfn.TEXTSPLIT(SUBSTITUTE(Prisinformasjon!$B6605,  ", ", ","), ",")), 0)))), "Delkontraktnavn hentes automatisk ved å fylle ut delkontraktnummer")</f>
        <v>Delkontraktnavn hentes automatisk ved å fylle ut delkontraktnummer</v>
      </c>
      <c r="D6605" s="34"/>
      <c r="E6605" s="34"/>
      <c r="F6605" s="33"/>
      <c r="G6605" s="33"/>
      <c r="H6605" s="15"/>
      <c r="I6605" s="15"/>
      <c r="J6605" s="15"/>
      <c r="K6605" s="48"/>
      <c r="L6605" s="44"/>
      <c r="M6605" s="47" t="str">
        <f>IFERROR(TRIM($K6605)/_xlfn.XLOOKUP(TRIM($F6605),Produktinformasjon!$D$5:$D$10000,Produktinformasjon!$L$5:$L$10000,,0),"Pris per enhet "&amp;Til_Hvem&amp;" beregnes automatisk ved komplett utfylling")</f>
        <v>Pris per enhet Regionalt beregnes automatisk ved komplett utfylling</v>
      </c>
      <c r="N6605" s="47" t="str">
        <f>IFERROR(TRIM($L6605)/_xlfn.XLOOKUP(TRIM($F6605),Produktinformasjon!$D$5:$D$10000,Produktinformasjon!$L$5:$L$10000,,0),"Pris per enhet Regionalt felleslager beregnes automatisk ved komplett utfylling")</f>
        <v>Pris per enhet Regionalt felleslager beregnes automatisk ved komplett utfylling</v>
      </c>
    </row>
    <row r="6606" spans="2:14" x14ac:dyDescent="0.25">
      <c r="B6606" s="33"/>
      <c r="C6606" t="str" cm="1">
        <f t="array" ref="C6606">IFERROR(_xlfn.TEXTJOIN(" | ", TRUE, _xlfn._xlws.FILTER(delKontrakt['#] &amp; " " &amp; delKontrakt[Navn], ISNUMBER(MATCH(delKontrakt['#], VALUE(_xlfn.TEXTSPLIT(SUBSTITUTE(Prisinformasjon!$B6606,  ", ", ","), ",")), 0)))), "Delkontraktnavn hentes automatisk ved å fylle ut delkontraktnummer")</f>
        <v>Delkontraktnavn hentes automatisk ved å fylle ut delkontraktnummer</v>
      </c>
      <c r="D6606" s="34"/>
      <c r="E6606" s="34"/>
      <c r="F6606" s="33"/>
      <c r="G6606" s="33"/>
      <c r="H6606" s="15"/>
      <c r="I6606" s="15"/>
      <c r="J6606" s="15"/>
      <c r="K6606" s="48"/>
      <c r="L6606" s="44"/>
      <c r="M6606" s="47" t="str">
        <f>IFERROR(TRIM($K6606)/_xlfn.XLOOKUP(TRIM($F6606),Produktinformasjon!$D$5:$D$10000,Produktinformasjon!$L$5:$L$10000,,0),"Pris per enhet "&amp;Til_Hvem&amp;" beregnes automatisk ved komplett utfylling")</f>
        <v>Pris per enhet Regionalt beregnes automatisk ved komplett utfylling</v>
      </c>
      <c r="N6606" s="47" t="str">
        <f>IFERROR(TRIM($L6606)/_xlfn.XLOOKUP(TRIM($F6606),Produktinformasjon!$D$5:$D$10000,Produktinformasjon!$L$5:$L$10000,,0),"Pris per enhet Regionalt felleslager beregnes automatisk ved komplett utfylling")</f>
        <v>Pris per enhet Regionalt felleslager beregnes automatisk ved komplett utfylling</v>
      </c>
    </row>
    <row r="6607" spans="2:14" x14ac:dyDescent="0.25">
      <c r="B6607" s="33"/>
      <c r="C6607" t="str" cm="1">
        <f t="array" ref="C6607">IFERROR(_xlfn.TEXTJOIN(" | ", TRUE, _xlfn._xlws.FILTER(delKontrakt['#] &amp; " " &amp; delKontrakt[Navn], ISNUMBER(MATCH(delKontrakt['#], VALUE(_xlfn.TEXTSPLIT(SUBSTITUTE(Prisinformasjon!$B6607,  ", ", ","), ",")), 0)))), "Delkontraktnavn hentes automatisk ved å fylle ut delkontraktnummer")</f>
        <v>Delkontraktnavn hentes automatisk ved å fylle ut delkontraktnummer</v>
      </c>
      <c r="D6607" s="34"/>
      <c r="E6607" s="34"/>
      <c r="F6607" s="33"/>
      <c r="G6607" s="33"/>
      <c r="H6607" s="15"/>
      <c r="I6607" s="15"/>
      <c r="J6607" s="15"/>
      <c r="K6607" s="48"/>
      <c r="L6607" s="44"/>
      <c r="M6607" s="47" t="str">
        <f>IFERROR(TRIM($K6607)/_xlfn.XLOOKUP(TRIM($F6607),Produktinformasjon!$D$5:$D$10000,Produktinformasjon!$L$5:$L$10000,,0),"Pris per enhet "&amp;Til_Hvem&amp;" beregnes automatisk ved komplett utfylling")</f>
        <v>Pris per enhet Regionalt beregnes automatisk ved komplett utfylling</v>
      </c>
      <c r="N6607" s="47" t="str">
        <f>IFERROR(TRIM($L6607)/_xlfn.XLOOKUP(TRIM($F6607),Produktinformasjon!$D$5:$D$10000,Produktinformasjon!$L$5:$L$10000,,0),"Pris per enhet Regionalt felleslager beregnes automatisk ved komplett utfylling")</f>
        <v>Pris per enhet Regionalt felleslager beregnes automatisk ved komplett utfylling</v>
      </c>
    </row>
    <row r="6608" spans="2:14" x14ac:dyDescent="0.25">
      <c r="B6608" s="33"/>
      <c r="C6608" t="str" cm="1">
        <f t="array" ref="C6608">IFERROR(_xlfn.TEXTJOIN(" | ", TRUE, _xlfn._xlws.FILTER(delKontrakt['#] &amp; " " &amp; delKontrakt[Navn], ISNUMBER(MATCH(delKontrakt['#], VALUE(_xlfn.TEXTSPLIT(SUBSTITUTE(Prisinformasjon!$B6608,  ", ", ","), ",")), 0)))), "Delkontraktnavn hentes automatisk ved å fylle ut delkontraktnummer")</f>
        <v>Delkontraktnavn hentes automatisk ved å fylle ut delkontraktnummer</v>
      </c>
      <c r="D6608" s="34"/>
      <c r="E6608" s="34"/>
      <c r="F6608" s="33"/>
      <c r="G6608" s="33"/>
      <c r="H6608" s="15"/>
      <c r="I6608" s="15"/>
      <c r="J6608" s="15"/>
      <c r="K6608" s="48"/>
      <c r="L6608" s="44"/>
      <c r="M6608" s="47" t="str">
        <f>IFERROR(TRIM($K6608)/_xlfn.XLOOKUP(TRIM($F6608),Produktinformasjon!$D$5:$D$10000,Produktinformasjon!$L$5:$L$10000,,0),"Pris per enhet "&amp;Til_Hvem&amp;" beregnes automatisk ved komplett utfylling")</f>
        <v>Pris per enhet Regionalt beregnes automatisk ved komplett utfylling</v>
      </c>
      <c r="N6608" s="47" t="str">
        <f>IFERROR(TRIM($L6608)/_xlfn.XLOOKUP(TRIM($F6608),Produktinformasjon!$D$5:$D$10000,Produktinformasjon!$L$5:$L$10000,,0),"Pris per enhet Regionalt felleslager beregnes automatisk ved komplett utfylling")</f>
        <v>Pris per enhet Regionalt felleslager beregnes automatisk ved komplett utfylling</v>
      </c>
    </row>
    <row r="6609" spans="2:14" x14ac:dyDescent="0.25">
      <c r="B6609" s="33"/>
      <c r="C6609" t="str" cm="1">
        <f t="array" ref="C6609">IFERROR(_xlfn.TEXTJOIN(" | ", TRUE, _xlfn._xlws.FILTER(delKontrakt['#] &amp; " " &amp; delKontrakt[Navn], ISNUMBER(MATCH(delKontrakt['#], VALUE(_xlfn.TEXTSPLIT(SUBSTITUTE(Prisinformasjon!$B6609,  ", ", ","), ",")), 0)))), "Delkontraktnavn hentes automatisk ved å fylle ut delkontraktnummer")</f>
        <v>Delkontraktnavn hentes automatisk ved å fylle ut delkontraktnummer</v>
      </c>
      <c r="D6609" s="34"/>
      <c r="E6609" s="34"/>
      <c r="F6609" s="33"/>
      <c r="G6609" s="33"/>
      <c r="H6609" s="15"/>
      <c r="I6609" s="15"/>
      <c r="J6609" s="15"/>
      <c r="K6609" s="48"/>
      <c r="L6609" s="44"/>
      <c r="M6609" s="47" t="str">
        <f>IFERROR(TRIM($K6609)/_xlfn.XLOOKUP(TRIM($F6609),Produktinformasjon!$D$5:$D$10000,Produktinformasjon!$L$5:$L$10000,,0),"Pris per enhet "&amp;Til_Hvem&amp;" beregnes automatisk ved komplett utfylling")</f>
        <v>Pris per enhet Regionalt beregnes automatisk ved komplett utfylling</v>
      </c>
      <c r="N6609" s="47" t="str">
        <f>IFERROR(TRIM($L6609)/_xlfn.XLOOKUP(TRIM($F6609),Produktinformasjon!$D$5:$D$10000,Produktinformasjon!$L$5:$L$10000,,0),"Pris per enhet Regionalt felleslager beregnes automatisk ved komplett utfylling")</f>
        <v>Pris per enhet Regionalt felleslager beregnes automatisk ved komplett utfylling</v>
      </c>
    </row>
    <row r="6610" spans="2:14" x14ac:dyDescent="0.25">
      <c r="B6610" s="33"/>
      <c r="C6610" t="str" cm="1">
        <f t="array" ref="C6610">IFERROR(_xlfn.TEXTJOIN(" | ", TRUE, _xlfn._xlws.FILTER(delKontrakt['#] &amp; " " &amp; delKontrakt[Navn], ISNUMBER(MATCH(delKontrakt['#], VALUE(_xlfn.TEXTSPLIT(SUBSTITUTE(Prisinformasjon!$B6610,  ", ", ","), ",")), 0)))), "Delkontraktnavn hentes automatisk ved å fylle ut delkontraktnummer")</f>
        <v>Delkontraktnavn hentes automatisk ved å fylle ut delkontraktnummer</v>
      </c>
      <c r="D6610" s="34"/>
      <c r="E6610" s="34"/>
      <c r="F6610" s="33"/>
      <c r="G6610" s="33"/>
      <c r="H6610" s="15"/>
      <c r="I6610" s="15"/>
      <c r="J6610" s="15"/>
      <c r="K6610" s="48"/>
      <c r="L6610" s="44"/>
      <c r="M6610" s="47" t="str">
        <f>IFERROR(TRIM($K6610)/_xlfn.XLOOKUP(TRIM($F6610),Produktinformasjon!$D$5:$D$10000,Produktinformasjon!$L$5:$L$10000,,0),"Pris per enhet "&amp;Til_Hvem&amp;" beregnes automatisk ved komplett utfylling")</f>
        <v>Pris per enhet Regionalt beregnes automatisk ved komplett utfylling</v>
      </c>
      <c r="N6610" s="47" t="str">
        <f>IFERROR(TRIM($L6610)/_xlfn.XLOOKUP(TRIM($F6610),Produktinformasjon!$D$5:$D$10000,Produktinformasjon!$L$5:$L$10000,,0),"Pris per enhet Regionalt felleslager beregnes automatisk ved komplett utfylling")</f>
        <v>Pris per enhet Regionalt felleslager beregnes automatisk ved komplett utfylling</v>
      </c>
    </row>
    <row r="6611" spans="2:14" x14ac:dyDescent="0.25">
      <c r="B6611" s="33"/>
      <c r="C6611" t="str" cm="1">
        <f t="array" ref="C6611">IFERROR(_xlfn.TEXTJOIN(" | ", TRUE, _xlfn._xlws.FILTER(delKontrakt['#] &amp; " " &amp; delKontrakt[Navn], ISNUMBER(MATCH(delKontrakt['#], VALUE(_xlfn.TEXTSPLIT(SUBSTITUTE(Prisinformasjon!$B6611,  ", ", ","), ",")), 0)))), "Delkontraktnavn hentes automatisk ved å fylle ut delkontraktnummer")</f>
        <v>Delkontraktnavn hentes automatisk ved å fylle ut delkontraktnummer</v>
      </c>
      <c r="D6611" s="34"/>
      <c r="E6611" s="34"/>
      <c r="F6611" s="33"/>
      <c r="G6611" s="33"/>
      <c r="H6611" s="15"/>
      <c r="I6611" s="15"/>
      <c r="J6611" s="15"/>
      <c r="K6611" s="48"/>
      <c r="L6611" s="44"/>
      <c r="M6611" s="47" t="str">
        <f>IFERROR(TRIM($K6611)/_xlfn.XLOOKUP(TRIM($F6611),Produktinformasjon!$D$5:$D$10000,Produktinformasjon!$L$5:$L$10000,,0),"Pris per enhet "&amp;Til_Hvem&amp;" beregnes automatisk ved komplett utfylling")</f>
        <v>Pris per enhet Regionalt beregnes automatisk ved komplett utfylling</v>
      </c>
      <c r="N6611" s="47" t="str">
        <f>IFERROR(TRIM($L6611)/_xlfn.XLOOKUP(TRIM($F6611),Produktinformasjon!$D$5:$D$10000,Produktinformasjon!$L$5:$L$10000,,0),"Pris per enhet Regionalt felleslager beregnes automatisk ved komplett utfylling")</f>
        <v>Pris per enhet Regionalt felleslager beregnes automatisk ved komplett utfylling</v>
      </c>
    </row>
    <row r="6612" spans="2:14" x14ac:dyDescent="0.25">
      <c r="B6612" s="33"/>
      <c r="C6612" t="str" cm="1">
        <f t="array" ref="C6612">IFERROR(_xlfn.TEXTJOIN(" | ", TRUE, _xlfn._xlws.FILTER(delKontrakt['#] &amp; " " &amp; delKontrakt[Navn], ISNUMBER(MATCH(delKontrakt['#], VALUE(_xlfn.TEXTSPLIT(SUBSTITUTE(Prisinformasjon!$B6612,  ", ", ","), ",")), 0)))), "Delkontraktnavn hentes automatisk ved å fylle ut delkontraktnummer")</f>
        <v>Delkontraktnavn hentes automatisk ved å fylle ut delkontraktnummer</v>
      </c>
      <c r="D6612" s="34"/>
      <c r="E6612" s="34"/>
      <c r="F6612" s="33"/>
      <c r="G6612" s="33"/>
      <c r="H6612" s="15"/>
      <c r="I6612" s="15"/>
      <c r="J6612" s="15"/>
      <c r="K6612" s="48"/>
      <c r="L6612" s="44"/>
      <c r="M6612" s="47" t="str">
        <f>IFERROR(TRIM($K6612)/_xlfn.XLOOKUP(TRIM($F6612),Produktinformasjon!$D$5:$D$10000,Produktinformasjon!$L$5:$L$10000,,0),"Pris per enhet "&amp;Til_Hvem&amp;" beregnes automatisk ved komplett utfylling")</f>
        <v>Pris per enhet Regionalt beregnes automatisk ved komplett utfylling</v>
      </c>
      <c r="N6612" s="47" t="str">
        <f>IFERROR(TRIM($L6612)/_xlfn.XLOOKUP(TRIM($F6612),Produktinformasjon!$D$5:$D$10000,Produktinformasjon!$L$5:$L$10000,,0),"Pris per enhet Regionalt felleslager beregnes automatisk ved komplett utfylling")</f>
        <v>Pris per enhet Regionalt felleslager beregnes automatisk ved komplett utfylling</v>
      </c>
    </row>
    <row r="6613" spans="2:14" x14ac:dyDescent="0.25">
      <c r="B6613" s="33"/>
      <c r="C6613" t="str" cm="1">
        <f t="array" ref="C6613">IFERROR(_xlfn.TEXTJOIN(" | ", TRUE, _xlfn._xlws.FILTER(delKontrakt['#] &amp; " " &amp; delKontrakt[Navn], ISNUMBER(MATCH(delKontrakt['#], VALUE(_xlfn.TEXTSPLIT(SUBSTITUTE(Prisinformasjon!$B6613,  ", ", ","), ",")), 0)))), "Delkontraktnavn hentes automatisk ved å fylle ut delkontraktnummer")</f>
        <v>Delkontraktnavn hentes automatisk ved å fylle ut delkontraktnummer</v>
      </c>
      <c r="D6613" s="34"/>
      <c r="E6613" s="34"/>
      <c r="F6613" s="33"/>
      <c r="G6613" s="33"/>
      <c r="H6613" s="15"/>
      <c r="I6613" s="15"/>
      <c r="J6613" s="15"/>
      <c r="K6613" s="48"/>
      <c r="L6613" s="44"/>
      <c r="M6613" s="47" t="str">
        <f>IFERROR(TRIM($K6613)/_xlfn.XLOOKUP(TRIM($F6613),Produktinformasjon!$D$5:$D$10000,Produktinformasjon!$L$5:$L$10000,,0),"Pris per enhet "&amp;Til_Hvem&amp;" beregnes automatisk ved komplett utfylling")</f>
        <v>Pris per enhet Regionalt beregnes automatisk ved komplett utfylling</v>
      </c>
      <c r="N6613" s="47" t="str">
        <f>IFERROR(TRIM($L6613)/_xlfn.XLOOKUP(TRIM($F6613),Produktinformasjon!$D$5:$D$10000,Produktinformasjon!$L$5:$L$10000,,0),"Pris per enhet Regionalt felleslager beregnes automatisk ved komplett utfylling")</f>
        <v>Pris per enhet Regionalt felleslager beregnes automatisk ved komplett utfylling</v>
      </c>
    </row>
    <row r="6614" spans="2:14" x14ac:dyDescent="0.25">
      <c r="B6614" s="33"/>
      <c r="C6614" t="str" cm="1">
        <f t="array" ref="C6614">IFERROR(_xlfn.TEXTJOIN(" | ", TRUE, _xlfn._xlws.FILTER(delKontrakt['#] &amp; " " &amp; delKontrakt[Navn], ISNUMBER(MATCH(delKontrakt['#], VALUE(_xlfn.TEXTSPLIT(SUBSTITUTE(Prisinformasjon!$B6614,  ", ", ","), ",")), 0)))), "Delkontraktnavn hentes automatisk ved å fylle ut delkontraktnummer")</f>
        <v>Delkontraktnavn hentes automatisk ved å fylle ut delkontraktnummer</v>
      </c>
      <c r="D6614" s="34"/>
      <c r="E6614" s="34"/>
      <c r="F6614" s="33"/>
      <c r="G6614" s="33"/>
      <c r="H6614" s="15"/>
      <c r="I6614" s="15"/>
      <c r="J6614" s="15"/>
      <c r="K6614" s="48"/>
      <c r="L6614" s="44"/>
      <c r="M6614" s="47" t="str">
        <f>IFERROR(TRIM($K6614)/_xlfn.XLOOKUP(TRIM($F6614),Produktinformasjon!$D$5:$D$10000,Produktinformasjon!$L$5:$L$10000,,0),"Pris per enhet "&amp;Til_Hvem&amp;" beregnes automatisk ved komplett utfylling")</f>
        <v>Pris per enhet Regionalt beregnes automatisk ved komplett utfylling</v>
      </c>
      <c r="N6614" s="47" t="str">
        <f>IFERROR(TRIM($L6614)/_xlfn.XLOOKUP(TRIM($F6614),Produktinformasjon!$D$5:$D$10000,Produktinformasjon!$L$5:$L$10000,,0),"Pris per enhet Regionalt felleslager beregnes automatisk ved komplett utfylling")</f>
        <v>Pris per enhet Regionalt felleslager beregnes automatisk ved komplett utfylling</v>
      </c>
    </row>
    <row r="6615" spans="2:14" x14ac:dyDescent="0.25">
      <c r="B6615" s="33"/>
      <c r="C6615" t="str" cm="1">
        <f t="array" ref="C6615">IFERROR(_xlfn.TEXTJOIN(" | ", TRUE, _xlfn._xlws.FILTER(delKontrakt['#] &amp; " " &amp; delKontrakt[Navn], ISNUMBER(MATCH(delKontrakt['#], VALUE(_xlfn.TEXTSPLIT(SUBSTITUTE(Prisinformasjon!$B6615,  ", ", ","), ",")), 0)))), "Delkontraktnavn hentes automatisk ved å fylle ut delkontraktnummer")</f>
        <v>Delkontraktnavn hentes automatisk ved å fylle ut delkontraktnummer</v>
      </c>
      <c r="D6615" s="34"/>
      <c r="E6615" s="34"/>
      <c r="F6615" s="33"/>
      <c r="G6615" s="33"/>
      <c r="H6615" s="15"/>
      <c r="I6615" s="15"/>
      <c r="J6615" s="15"/>
      <c r="K6615" s="48"/>
      <c r="L6615" s="44"/>
      <c r="M6615" s="47" t="str">
        <f>IFERROR(TRIM($K6615)/_xlfn.XLOOKUP(TRIM($F6615),Produktinformasjon!$D$5:$D$10000,Produktinformasjon!$L$5:$L$10000,,0),"Pris per enhet "&amp;Til_Hvem&amp;" beregnes automatisk ved komplett utfylling")</f>
        <v>Pris per enhet Regionalt beregnes automatisk ved komplett utfylling</v>
      </c>
      <c r="N6615" s="47" t="str">
        <f>IFERROR(TRIM($L6615)/_xlfn.XLOOKUP(TRIM($F6615),Produktinformasjon!$D$5:$D$10000,Produktinformasjon!$L$5:$L$10000,,0),"Pris per enhet Regionalt felleslager beregnes automatisk ved komplett utfylling")</f>
        <v>Pris per enhet Regionalt felleslager beregnes automatisk ved komplett utfylling</v>
      </c>
    </row>
    <row r="6616" spans="2:14" x14ac:dyDescent="0.25">
      <c r="B6616" s="33"/>
      <c r="C6616" t="str" cm="1">
        <f t="array" ref="C6616">IFERROR(_xlfn.TEXTJOIN(" | ", TRUE, _xlfn._xlws.FILTER(delKontrakt['#] &amp; " " &amp; delKontrakt[Navn], ISNUMBER(MATCH(delKontrakt['#], VALUE(_xlfn.TEXTSPLIT(SUBSTITUTE(Prisinformasjon!$B6616,  ", ", ","), ",")), 0)))), "Delkontraktnavn hentes automatisk ved å fylle ut delkontraktnummer")</f>
        <v>Delkontraktnavn hentes automatisk ved å fylle ut delkontraktnummer</v>
      </c>
      <c r="D6616" s="34"/>
      <c r="E6616" s="34"/>
      <c r="F6616" s="33"/>
      <c r="G6616" s="33"/>
      <c r="H6616" s="15"/>
      <c r="I6616" s="15"/>
      <c r="J6616" s="15"/>
      <c r="K6616" s="48"/>
      <c r="L6616" s="44"/>
      <c r="M6616" s="47" t="str">
        <f>IFERROR(TRIM($K6616)/_xlfn.XLOOKUP(TRIM($F6616),Produktinformasjon!$D$5:$D$10000,Produktinformasjon!$L$5:$L$10000,,0),"Pris per enhet "&amp;Til_Hvem&amp;" beregnes automatisk ved komplett utfylling")</f>
        <v>Pris per enhet Regionalt beregnes automatisk ved komplett utfylling</v>
      </c>
      <c r="N6616" s="47" t="str">
        <f>IFERROR(TRIM($L6616)/_xlfn.XLOOKUP(TRIM($F6616),Produktinformasjon!$D$5:$D$10000,Produktinformasjon!$L$5:$L$10000,,0),"Pris per enhet Regionalt felleslager beregnes automatisk ved komplett utfylling")</f>
        <v>Pris per enhet Regionalt felleslager beregnes automatisk ved komplett utfylling</v>
      </c>
    </row>
    <row r="6617" spans="2:14" x14ac:dyDescent="0.25">
      <c r="B6617" s="33"/>
      <c r="C6617" t="str" cm="1">
        <f t="array" ref="C6617">IFERROR(_xlfn.TEXTJOIN(" | ", TRUE, _xlfn._xlws.FILTER(delKontrakt['#] &amp; " " &amp; delKontrakt[Navn], ISNUMBER(MATCH(delKontrakt['#], VALUE(_xlfn.TEXTSPLIT(SUBSTITUTE(Prisinformasjon!$B6617,  ", ", ","), ",")), 0)))), "Delkontraktnavn hentes automatisk ved å fylle ut delkontraktnummer")</f>
        <v>Delkontraktnavn hentes automatisk ved å fylle ut delkontraktnummer</v>
      </c>
      <c r="D6617" s="34"/>
      <c r="E6617" s="34"/>
      <c r="F6617" s="33"/>
      <c r="G6617" s="33"/>
      <c r="H6617" s="15"/>
      <c r="I6617" s="15"/>
      <c r="J6617" s="15"/>
      <c r="K6617" s="48"/>
      <c r="L6617" s="44"/>
      <c r="M6617" s="47" t="str">
        <f>IFERROR(TRIM($K6617)/_xlfn.XLOOKUP(TRIM($F6617),Produktinformasjon!$D$5:$D$10000,Produktinformasjon!$L$5:$L$10000,,0),"Pris per enhet "&amp;Til_Hvem&amp;" beregnes automatisk ved komplett utfylling")</f>
        <v>Pris per enhet Regionalt beregnes automatisk ved komplett utfylling</v>
      </c>
      <c r="N6617" s="47" t="str">
        <f>IFERROR(TRIM($L6617)/_xlfn.XLOOKUP(TRIM($F6617),Produktinformasjon!$D$5:$D$10000,Produktinformasjon!$L$5:$L$10000,,0),"Pris per enhet Regionalt felleslager beregnes automatisk ved komplett utfylling")</f>
        <v>Pris per enhet Regionalt felleslager beregnes automatisk ved komplett utfylling</v>
      </c>
    </row>
    <row r="6618" spans="2:14" x14ac:dyDescent="0.25">
      <c r="B6618" s="33"/>
      <c r="C6618" t="str" cm="1">
        <f t="array" ref="C6618">IFERROR(_xlfn.TEXTJOIN(" | ", TRUE, _xlfn._xlws.FILTER(delKontrakt['#] &amp; " " &amp; delKontrakt[Navn], ISNUMBER(MATCH(delKontrakt['#], VALUE(_xlfn.TEXTSPLIT(SUBSTITUTE(Prisinformasjon!$B6618,  ", ", ","), ",")), 0)))), "Delkontraktnavn hentes automatisk ved å fylle ut delkontraktnummer")</f>
        <v>Delkontraktnavn hentes automatisk ved å fylle ut delkontraktnummer</v>
      </c>
      <c r="D6618" s="34"/>
      <c r="E6618" s="34"/>
      <c r="F6618" s="33"/>
      <c r="G6618" s="33"/>
      <c r="H6618" s="15"/>
      <c r="I6618" s="15"/>
      <c r="J6618" s="15"/>
      <c r="K6618" s="48"/>
      <c r="L6618" s="44"/>
      <c r="M6618" s="47" t="str">
        <f>IFERROR(TRIM($K6618)/_xlfn.XLOOKUP(TRIM($F6618),Produktinformasjon!$D$5:$D$10000,Produktinformasjon!$L$5:$L$10000,,0),"Pris per enhet "&amp;Til_Hvem&amp;" beregnes automatisk ved komplett utfylling")</f>
        <v>Pris per enhet Regionalt beregnes automatisk ved komplett utfylling</v>
      </c>
      <c r="N6618" s="47" t="str">
        <f>IFERROR(TRIM($L6618)/_xlfn.XLOOKUP(TRIM($F6618),Produktinformasjon!$D$5:$D$10000,Produktinformasjon!$L$5:$L$10000,,0),"Pris per enhet Regionalt felleslager beregnes automatisk ved komplett utfylling")</f>
        <v>Pris per enhet Regionalt felleslager beregnes automatisk ved komplett utfylling</v>
      </c>
    </row>
    <row r="6619" spans="2:14" x14ac:dyDescent="0.25">
      <c r="B6619" s="33"/>
      <c r="C6619" t="str" cm="1">
        <f t="array" ref="C6619">IFERROR(_xlfn.TEXTJOIN(" | ", TRUE, _xlfn._xlws.FILTER(delKontrakt['#] &amp; " " &amp; delKontrakt[Navn], ISNUMBER(MATCH(delKontrakt['#], VALUE(_xlfn.TEXTSPLIT(SUBSTITUTE(Prisinformasjon!$B6619,  ", ", ","), ",")), 0)))), "Delkontraktnavn hentes automatisk ved å fylle ut delkontraktnummer")</f>
        <v>Delkontraktnavn hentes automatisk ved å fylle ut delkontraktnummer</v>
      </c>
      <c r="D6619" s="34"/>
      <c r="E6619" s="34"/>
      <c r="F6619" s="33"/>
      <c r="G6619" s="33"/>
      <c r="H6619" s="15"/>
      <c r="I6619" s="15"/>
      <c r="J6619" s="15"/>
      <c r="K6619" s="48"/>
      <c r="L6619" s="44"/>
      <c r="M6619" s="47" t="str">
        <f>IFERROR(TRIM($K6619)/_xlfn.XLOOKUP(TRIM($F6619),Produktinformasjon!$D$5:$D$10000,Produktinformasjon!$L$5:$L$10000,,0),"Pris per enhet "&amp;Til_Hvem&amp;" beregnes automatisk ved komplett utfylling")</f>
        <v>Pris per enhet Regionalt beregnes automatisk ved komplett utfylling</v>
      </c>
      <c r="N6619" s="47" t="str">
        <f>IFERROR(TRIM($L6619)/_xlfn.XLOOKUP(TRIM($F6619),Produktinformasjon!$D$5:$D$10000,Produktinformasjon!$L$5:$L$10000,,0),"Pris per enhet Regionalt felleslager beregnes automatisk ved komplett utfylling")</f>
        <v>Pris per enhet Regionalt felleslager beregnes automatisk ved komplett utfylling</v>
      </c>
    </row>
    <row r="6620" spans="2:14" x14ac:dyDescent="0.25">
      <c r="B6620" s="33"/>
      <c r="C6620" t="str" cm="1">
        <f t="array" ref="C6620">IFERROR(_xlfn.TEXTJOIN(" | ", TRUE, _xlfn._xlws.FILTER(delKontrakt['#] &amp; " " &amp; delKontrakt[Navn], ISNUMBER(MATCH(delKontrakt['#], VALUE(_xlfn.TEXTSPLIT(SUBSTITUTE(Prisinformasjon!$B6620,  ", ", ","), ",")), 0)))), "Delkontraktnavn hentes automatisk ved å fylle ut delkontraktnummer")</f>
        <v>Delkontraktnavn hentes automatisk ved å fylle ut delkontraktnummer</v>
      </c>
      <c r="D6620" s="34"/>
      <c r="E6620" s="34"/>
      <c r="F6620" s="33"/>
      <c r="G6620" s="33"/>
      <c r="H6620" s="15"/>
      <c r="I6620" s="15"/>
      <c r="J6620" s="15"/>
      <c r="K6620" s="48"/>
      <c r="L6620" s="44"/>
      <c r="M6620" s="47" t="str">
        <f>IFERROR(TRIM($K6620)/_xlfn.XLOOKUP(TRIM($F6620),Produktinformasjon!$D$5:$D$10000,Produktinformasjon!$L$5:$L$10000,,0),"Pris per enhet "&amp;Til_Hvem&amp;" beregnes automatisk ved komplett utfylling")</f>
        <v>Pris per enhet Regionalt beregnes automatisk ved komplett utfylling</v>
      </c>
      <c r="N6620" s="47" t="str">
        <f>IFERROR(TRIM($L6620)/_xlfn.XLOOKUP(TRIM($F6620),Produktinformasjon!$D$5:$D$10000,Produktinformasjon!$L$5:$L$10000,,0),"Pris per enhet Regionalt felleslager beregnes automatisk ved komplett utfylling")</f>
        <v>Pris per enhet Regionalt felleslager beregnes automatisk ved komplett utfylling</v>
      </c>
    </row>
    <row r="6621" spans="2:14" x14ac:dyDescent="0.25">
      <c r="B6621" s="33"/>
      <c r="C6621" t="str" cm="1">
        <f t="array" ref="C6621">IFERROR(_xlfn.TEXTJOIN(" | ", TRUE, _xlfn._xlws.FILTER(delKontrakt['#] &amp; " " &amp; delKontrakt[Navn], ISNUMBER(MATCH(delKontrakt['#], VALUE(_xlfn.TEXTSPLIT(SUBSTITUTE(Prisinformasjon!$B6621,  ", ", ","), ",")), 0)))), "Delkontraktnavn hentes automatisk ved å fylle ut delkontraktnummer")</f>
        <v>Delkontraktnavn hentes automatisk ved å fylle ut delkontraktnummer</v>
      </c>
      <c r="D6621" s="34"/>
      <c r="E6621" s="34"/>
      <c r="F6621" s="33"/>
      <c r="G6621" s="33"/>
      <c r="H6621" s="15"/>
      <c r="I6621" s="15"/>
      <c r="J6621" s="15"/>
      <c r="K6621" s="48"/>
      <c r="L6621" s="44"/>
      <c r="M6621" s="47" t="str">
        <f>IFERROR(TRIM($K6621)/_xlfn.XLOOKUP(TRIM($F6621),Produktinformasjon!$D$5:$D$10000,Produktinformasjon!$L$5:$L$10000,,0),"Pris per enhet "&amp;Til_Hvem&amp;" beregnes automatisk ved komplett utfylling")</f>
        <v>Pris per enhet Regionalt beregnes automatisk ved komplett utfylling</v>
      </c>
      <c r="N6621" s="47" t="str">
        <f>IFERROR(TRIM($L6621)/_xlfn.XLOOKUP(TRIM($F6621),Produktinformasjon!$D$5:$D$10000,Produktinformasjon!$L$5:$L$10000,,0),"Pris per enhet Regionalt felleslager beregnes automatisk ved komplett utfylling")</f>
        <v>Pris per enhet Regionalt felleslager beregnes automatisk ved komplett utfylling</v>
      </c>
    </row>
    <row r="6622" spans="2:14" x14ac:dyDescent="0.25">
      <c r="B6622" s="33"/>
      <c r="C6622" t="str" cm="1">
        <f t="array" ref="C6622">IFERROR(_xlfn.TEXTJOIN(" | ", TRUE, _xlfn._xlws.FILTER(delKontrakt['#] &amp; " " &amp; delKontrakt[Navn], ISNUMBER(MATCH(delKontrakt['#], VALUE(_xlfn.TEXTSPLIT(SUBSTITUTE(Prisinformasjon!$B6622,  ", ", ","), ",")), 0)))), "Delkontraktnavn hentes automatisk ved å fylle ut delkontraktnummer")</f>
        <v>Delkontraktnavn hentes automatisk ved å fylle ut delkontraktnummer</v>
      </c>
      <c r="D6622" s="34"/>
      <c r="E6622" s="34"/>
      <c r="F6622" s="33"/>
      <c r="G6622" s="33"/>
      <c r="H6622" s="15"/>
      <c r="I6622" s="15"/>
      <c r="J6622" s="15"/>
      <c r="K6622" s="48"/>
      <c r="L6622" s="44"/>
      <c r="M6622" s="47" t="str">
        <f>IFERROR(TRIM($K6622)/_xlfn.XLOOKUP(TRIM($F6622),Produktinformasjon!$D$5:$D$10000,Produktinformasjon!$L$5:$L$10000,,0),"Pris per enhet "&amp;Til_Hvem&amp;" beregnes automatisk ved komplett utfylling")</f>
        <v>Pris per enhet Regionalt beregnes automatisk ved komplett utfylling</v>
      </c>
      <c r="N6622" s="47" t="str">
        <f>IFERROR(TRIM($L6622)/_xlfn.XLOOKUP(TRIM($F6622),Produktinformasjon!$D$5:$D$10000,Produktinformasjon!$L$5:$L$10000,,0),"Pris per enhet Regionalt felleslager beregnes automatisk ved komplett utfylling")</f>
        <v>Pris per enhet Regionalt felleslager beregnes automatisk ved komplett utfylling</v>
      </c>
    </row>
    <row r="6623" spans="2:14" x14ac:dyDescent="0.25">
      <c r="B6623" s="33"/>
      <c r="C6623" t="str" cm="1">
        <f t="array" ref="C6623">IFERROR(_xlfn.TEXTJOIN(" | ", TRUE, _xlfn._xlws.FILTER(delKontrakt['#] &amp; " " &amp; delKontrakt[Navn], ISNUMBER(MATCH(delKontrakt['#], VALUE(_xlfn.TEXTSPLIT(SUBSTITUTE(Prisinformasjon!$B6623,  ", ", ","), ",")), 0)))), "Delkontraktnavn hentes automatisk ved å fylle ut delkontraktnummer")</f>
        <v>Delkontraktnavn hentes automatisk ved å fylle ut delkontraktnummer</v>
      </c>
      <c r="D6623" s="34"/>
      <c r="E6623" s="34"/>
      <c r="F6623" s="33"/>
      <c r="G6623" s="33"/>
      <c r="H6623" s="15"/>
      <c r="I6623" s="15"/>
      <c r="J6623" s="15"/>
      <c r="K6623" s="48"/>
      <c r="L6623" s="44"/>
      <c r="M6623" s="47" t="str">
        <f>IFERROR(TRIM($K6623)/_xlfn.XLOOKUP(TRIM($F6623),Produktinformasjon!$D$5:$D$10000,Produktinformasjon!$L$5:$L$10000,,0),"Pris per enhet "&amp;Til_Hvem&amp;" beregnes automatisk ved komplett utfylling")</f>
        <v>Pris per enhet Regionalt beregnes automatisk ved komplett utfylling</v>
      </c>
      <c r="N6623" s="47" t="str">
        <f>IFERROR(TRIM($L6623)/_xlfn.XLOOKUP(TRIM($F6623),Produktinformasjon!$D$5:$D$10000,Produktinformasjon!$L$5:$L$10000,,0),"Pris per enhet Regionalt felleslager beregnes automatisk ved komplett utfylling")</f>
        <v>Pris per enhet Regionalt felleslager beregnes automatisk ved komplett utfylling</v>
      </c>
    </row>
    <row r="6624" spans="2:14" x14ac:dyDescent="0.25">
      <c r="B6624" s="33"/>
      <c r="C6624" t="str" cm="1">
        <f t="array" ref="C6624">IFERROR(_xlfn.TEXTJOIN(" | ", TRUE, _xlfn._xlws.FILTER(delKontrakt['#] &amp; " " &amp; delKontrakt[Navn], ISNUMBER(MATCH(delKontrakt['#], VALUE(_xlfn.TEXTSPLIT(SUBSTITUTE(Prisinformasjon!$B6624,  ", ", ","), ",")), 0)))), "Delkontraktnavn hentes automatisk ved å fylle ut delkontraktnummer")</f>
        <v>Delkontraktnavn hentes automatisk ved å fylle ut delkontraktnummer</v>
      </c>
      <c r="D6624" s="34"/>
      <c r="E6624" s="34"/>
      <c r="F6624" s="33"/>
      <c r="G6624" s="33"/>
      <c r="H6624" s="15"/>
      <c r="I6624" s="15"/>
      <c r="J6624" s="15"/>
      <c r="K6624" s="48"/>
      <c r="L6624" s="44"/>
      <c r="M6624" s="47" t="str">
        <f>IFERROR(TRIM($K6624)/_xlfn.XLOOKUP(TRIM($F6624),Produktinformasjon!$D$5:$D$10000,Produktinformasjon!$L$5:$L$10000,,0),"Pris per enhet "&amp;Til_Hvem&amp;" beregnes automatisk ved komplett utfylling")</f>
        <v>Pris per enhet Regionalt beregnes automatisk ved komplett utfylling</v>
      </c>
      <c r="N6624" s="47" t="str">
        <f>IFERROR(TRIM($L6624)/_xlfn.XLOOKUP(TRIM($F6624),Produktinformasjon!$D$5:$D$10000,Produktinformasjon!$L$5:$L$10000,,0),"Pris per enhet Regionalt felleslager beregnes automatisk ved komplett utfylling")</f>
        <v>Pris per enhet Regionalt felleslager beregnes automatisk ved komplett utfylling</v>
      </c>
    </row>
    <row r="6625" spans="2:14" x14ac:dyDescent="0.25">
      <c r="B6625" s="33"/>
      <c r="C6625" t="str" cm="1">
        <f t="array" ref="C6625">IFERROR(_xlfn.TEXTJOIN(" | ", TRUE, _xlfn._xlws.FILTER(delKontrakt['#] &amp; " " &amp; delKontrakt[Navn], ISNUMBER(MATCH(delKontrakt['#], VALUE(_xlfn.TEXTSPLIT(SUBSTITUTE(Prisinformasjon!$B6625,  ", ", ","), ",")), 0)))), "Delkontraktnavn hentes automatisk ved å fylle ut delkontraktnummer")</f>
        <v>Delkontraktnavn hentes automatisk ved å fylle ut delkontraktnummer</v>
      </c>
      <c r="D6625" s="34"/>
      <c r="E6625" s="34"/>
      <c r="F6625" s="33"/>
      <c r="G6625" s="33"/>
      <c r="H6625" s="15"/>
      <c r="I6625" s="15"/>
      <c r="J6625" s="15"/>
      <c r="K6625" s="48"/>
      <c r="L6625" s="44"/>
      <c r="M6625" s="47" t="str">
        <f>IFERROR(TRIM($K6625)/_xlfn.XLOOKUP(TRIM($F6625),Produktinformasjon!$D$5:$D$10000,Produktinformasjon!$L$5:$L$10000,,0),"Pris per enhet "&amp;Til_Hvem&amp;" beregnes automatisk ved komplett utfylling")</f>
        <v>Pris per enhet Regionalt beregnes automatisk ved komplett utfylling</v>
      </c>
      <c r="N6625" s="47" t="str">
        <f>IFERROR(TRIM($L6625)/_xlfn.XLOOKUP(TRIM($F6625),Produktinformasjon!$D$5:$D$10000,Produktinformasjon!$L$5:$L$10000,,0),"Pris per enhet Regionalt felleslager beregnes automatisk ved komplett utfylling")</f>
        <v>Pris per enhet Regionalt felleslager beregnes automatisk ved komplett utfylling</v>
      </c>
    </row>
    <row r="6626" spans="2:14" x14ac:dyDescent="0.25">
      <c r="B6626" s="33"/>
      <c r="C6626" t="str" cm="1">
        <f t="array" ref="C6626">IFERROR(_xlfn.TEXTJOIN(" | ", TRUE, _xlfn._xlws.FILTER(delKontrakt['#] &amp; " " &amp; delKontrakt[Navn], ISNUMBER(MATCH(delKontrakt['#], VALUE(_xlfn.TEXTSPLIT(SUBSTITUTE(Prisinformasjon!$B6626,  ", ", ","), ",")), 0)))), "Delkontraktnavn hentes automatisk ved å fylle ut delkontraktnummer")</f>
        <v>Delkontraktnavn hentes automatisk ved å fylle ut delkontraktnummer</v>
      </c>
      <c r="D6626" s="34"/>
      <c r="E6626" s="34"/>
      <c r="F6626" s="33"/>
      <c r="G6626" s="33"/>
      <c r="H6626" s="15"/>
      <c r="I6626" s="15"/>
      <c r="J6626" s="15"/>
      <c r="K6626" s="48"/>
      <c r="L6626" s="44"/>
      <c r="M6626" s="47" t="str">
        <f>IFERROR(TRIM($K6626)/_xlfn.XLOOKUP(TRIM($F6626),Produktinformasjon!$D$5:$D$10000,Produktinformasjon!$L$5:$L$10000,,0),"Pris per enhet "&amp;Til_Hvem&amp;" beregnes automatisk ved komplett utfylling")</f>
        <v>Pris per enhet Regionalt beregnes automatisk ved komplett utfylling</v>
      </c>
      <c r="N6626" s="47" t="str">
        <f>IFERROR(TRIM($L6626)/_xlfn.XLOOKUP(TRIM($F6626),Produktinformasjon!$D$5:$D$10000,Produktinformasjon!$L$5:$L$10000,,0),"Pris per enhet Regionalt felleslager beregnes automatisk ved komplett utfylling")</f>
        <v>Pris per enhet Regionalt felleslager beregnes automatisk ved komplett utfylling</v>
      </c>
    </row>
    <row r="6627" spans="2:14" x14ac:dyDescent="0.25">
      <c r="B6627" s="33"/>
      <c r="C6627" t="str" cm="1">
        <f t="array" ref="C6627">IFERROR(_xlfn.TEXTJOIN(" | ", TRUE, _xlfn._xlws.FILTER(delKontrakt['#] &amp; " " &amp; delKontrakt[Navn], ISNUMBER(MATCH(delKontrakt['#], VALUE(_xlfn.TEXTSPLIT(SUBSTITUTE(Prisinformasjon!$B6627,  ", ", ","), ",")), 0)))), "Delkontraktnavn hentes automatisk ved å fylle ut delkontraktnummer")</f>
        <v>Delkontraktnavn hentes automatisk ved å fylle ut delkontraktnummer</v>
      </c>
      <c r="D6627" s="34"/>
      <c r="E6627" s="34"/>
      <c r="F6627" s="33"/>
      <c r="G6627" s="33"/>
      <c r="H6627" s="15"/>
      <c r="I6627" s="15"/>
      <c r="J6627" s="15"/>
      <c r="K6627" s="48"/>
      <c r="L6627" s="44"/>
      <c r="M6627" s="47" t="str">
        <f>IFERROR(TRIM($K6627)/_xlfn.XLOOKUP(TRIM($F6627),Produktinformasjon!$D$5:$D$10000,Produktinformasjon!$L$5:$L$10000,,0),"Pris per enhet "&amp;Til_Hvem&amp;" beregnes automatisk ved komplett utfylling")</f>
        <v>Pris per enhet Regionalt beregnes automatisk ved komplett utfylling</v>
      </c>
      <c r="N6627" s="47" t="str">
        <f>IFERROR(TRIM($L6627)/_xlfn.XLOOKUP(TRIM($F6627),Produktinformasjon!$D$5:$D$10000,Produktinformasjon!$L$5:$L$10000,,0),"Pris per enhet Regionalt felleslager beregnes automatisk ved komplett utfylling")</f>
        <v>Pris per enhet Regionalt felleslager beregnes automatisk ved komplett utfylling</v>
      </c>
    </row>
    <row r="6628" spans="2:14" x14ac:dyDescent="0.25">
      <c r="B6628" s="33"/>
      <c r="C6628" t="str" cm="1">
        <f t="array" ref="C6628">IFERROR(_xlfn.TEXTJOIN(" | ", TRUE, _xlfn._xlws.FILTER(delKontrakt['#] &amp; " " &amp; delKontrakt[Navn], ISNUMBER(MATCH(delKontrakt['#], VALUE(_xlfn.TEXTSPLIT(SUBSTITUTE(Prisinformasjon!$B6628,  ", ", ","), ",")), 0)))), "Delkontraktnavn hentes automatisk ved å fylle ut delkontraktnummer")</f>
        <v>Delkontraktnavn hentes automatisk ved å fylle ut delkontraktnummer</v>
      </c>
      <c r="D6628" s="34"/>
      <c r="E6628" s="34"/>
      <c r="F6628" s="33"/>
      <c r="G6628" s="33"/>
      <c r="H6628" s="15"/>
      <c r="I6628" s="15"/>
      <c r="J6628" s="15"/>
      <c r="K6628" s="48"/>
      <c r="L6628" s="44"/>
      <c r="M6628" s="47" t="str">
        <f>IFERROR(TRIM($K6628)/_xlfn.XLOOKUP(TRIM($F6628),Produktinformasjon!$D$5:$D$10000,Produktinformasjon!$L$5:$L$10000,,0),"Pris per enhet "&amp;Til_Hvem&amp;" beregnes automatisk ved komplett utfylling")</f>
        <v>Pris per enhet Regionalt beregnes automatisk ved komplett utfylling</v>
      </c>
      <c r="N6628" s="47" t="str">
        <f>IFERROR(TRIM($L6628)/_xlfn.XLOOKUP(TRIM($F6628),Produktinformasjon!$D$5:$D$10000,Produktinformasjon!$L$5:$L$10000,,0),"Pris per enhet Regionalt felleslager beregnes automatisk ved komplett utfylling")</f>
        <v>Pris per enhet Regionalt felleslager beregnes automatisk ved komplett utfylling</v>
      </c>
    </row>
    <row r="6629" spans="2:14" x14ac:dyDescent="0.25">
      <c r="B6629" s="33"/>
      <c r="C6629" t="str" cm="1">
        <f t="array" ref="C6629">IFERROR(_xlfn.TEXTJOIN(" | ", TRUE, _xlfn._xlws.FILTER(delKontrakt['#] &amp; " " &amp; delKontrakt[Navn], ISNUMBER(MATCH(delKontrakt['#], VALUE(_xlfn.TEXTSPLIT(SUBSTITUTE(Prisinformasjon!$B6629,  ", ", ","), ",")), 0)))), "Delkontraktnavn hentes automatisk ved å fylle ut delkontraktnummer")</f>
        <v>Delkontraktnavn hentes automatisk ved å fylle ut delkontraktnummer</v>
      </c>
      <c r="D6629" s="34"/>
      <c r="E6629" s="34"/>
      <c r="F6629" s="33"/>
      <c r="G6629" s="33"/>
      <c r="H6629" s="15"/>
      <c r="I6629" s="15"/>
      <c r="J6629" s="15"/>
      <c r="K6629" s="48"/>
      <c r="L6629" s="44"/>
      <c r="M6629" s="47" t="str">
        <f>IFERROR(TRIM($K6629)/_xlfn.XLOOKUP(TRIM($F6629),Produktinformasjon!$D$5:$D$10000,Produktinformasjon!$L$5:$L$10000,,0),"Pris per enhet "&amp;Til_Hvem&amp;" beregnes automatisk ved komplett utfylling")</f>
        <v>Pris per enhet Regionalt beregnes automatisk ved komplett utfylling</v>
      </c>
      <c r="N6629" s="47" t="str">
        <f>IFERROR(TRIM($L6629)/_xlfn.XLOOKUP(TRIM($F6629),Produktinformasjon!$D$5:$D$10000,Produktinformasjon!$L$5:$L$10000,,0),"Pris per enhet Regionalt felleslager beregnes automatisk ved komplett utfylling")</f>
        <v>Pris per enhet Regionalt felleslager beregnes automatisk ved komplett utfylling</v>
      </c>
    </row>
    <row r="6630" spans="2:14" x14ac:dyDescent="0.25">
      <c r="B6630" s="33"/>
      <c r="C6630" t="str" cm="1">
        <f t="array" ref="C6630">IFERROR(_xlfn.TEXTJOIN(" | ", TRUE, _xlfn._xlws.FILTER(delKontrakt['#] &amp; " " &amp; delKontrakt[Navn], ISNUMBER(MATCH(delKontrakt['#], VALUE(_xlfn.TEXTSPLIT(SUBSTITUTE(Prisinformasjon!$B6630,  ", ", ","), ",")), 0)))), "Delkontraktnavn hentes automatisk ved å fylle ut delkontraktnummer")</f>
        <v>Delkontraktnavn hentes automatisk ved å fylle ut delkontraktnummer</v>
      </c>
      <c r="D6630" s="34"/>
      <c r="E6630" s="34"/>
      <c r="F6630" s="33"/>
      <c r="G6630" s="33"/>
      <c r="H6630" s="15"/>
      <c r="I6630" s="15"/>
      <c r="J6630" s="15"/>
      <c r="K6630" s="48"/>
      <c r="L6630" s="44"/>
      <c r="M6630" s="47" t="str">
        <f>IFERROR(TRIM($K6630)/_xlfn.XLOOKUP(TRIM($F6630),Produktinformasjon!$D$5:$D$10000,Produktinformasjon!$L$5:$L$10000,,0),"Pris per enhet "&amp;Til_Hvem&amp;" beregnes automatisk ved komplett utfylling")</f>
        <v>Pris per enhet Regionalt beregnes automatisk ved komplett utfylling</v>
      </c>
      <c r="N6630" s="47" t="str">
        <f>IFERROR(TRIM($L6630)/_xlfn.XLOOKUP(TRIM($F6630),Produktinformasjon!$D$5:$D$10000,Produktinformasjon!$L$5:$L$10000,,0),"Pris per enhet Regionalt felleslager beregnes automatisk ved komplett utfylling")</f>
        <v>Pris per enhet Regionalt felleslager beregnes automatisk ved komplett utfylling</v>
      </c>
    </row>
    <row r="6631" spans="2:14" x14ac:dyDescent="0.25">
      <c r="B6631" s="33"/>
      <c r="C6631" t="str" cm="1">
        <f t="array" ref="C6631">IFERROR(_xlfn.TEXTJOIN(" | ", TRUE, _xlfn._xlws.FILTER(delKontrakt['#] &amp; " " &amp; delKontrakt[Navn], ISNUMBER(MATCH(delKontrakt['#], VALUE(_xlfn.TEXTSPLIT(SUBSTITUTE(Prisinformasjon!$B6631,  ", ", ","), ",")), 0)))), "Delkontraktnavn hentes automatisk ved å fylle ut delkontraktnummer")</f>
        <v>Delkontraktnavn hentes automatisk ved å fylle ut delkontraktnummer</v>
      </c>
      <c r="D6631" s="34"/>
      <c r="E6631" s="34"/>
      <c r="F6631" s="33"/>
      <c r="G6631" s="33"/>
      <c r="H6631" s="15"/>
      <c r="I6631" s="15"/>
      <c r="J6631" s="15"/>
      <c r="K6631" s="48"/>
      <c r="L6631" s="44"/>
      <c r="M6631" s="47" t="str">
        <f>IFERROR(TRIM($K6631)/_xlfn.XLOOKUP(TRIM($F6631),Produktinformasjon!$D$5:$D$10000,Produktinformasjon!$L$5:$L$10000,,0),"Pris per enhet "&amp;Til_Hvem&amp;" beregnes automatisk ved komplett utfylling")</f>
        <v>Pris per enhet Regionalt beregnes automatisk ved komplett utfylling</v>
      </c>
      <c r="N6631" s="47" t="str">
        <f>IFERROR(TRIM($L6631)/_xlfn.XLOOKUP(TRIM($F6631),Produktinformasjon!$D$5:$D$10000,Produktinformasjon!$L$5:$L$10000,,0),"Pris per enhet Regionalt felleslager beregnes automatisk ved komplett utfylling")</f>
        <v>Pris per enhet Regionalt felleslager beregnes automatisk ved komplett utfylling</v>
      </c>
    </row>
    <row r="6632" spans="2:14" x14ac:dyDescent="0.25">
      <c r="B6632" s="33"/>
      <c r="C6632" t="str" cm="1">
        <f t="array" ref="C6632">IFERROR(_xlfn.TEXTJOIN(" | ", TRUE, _xlfn._xlws.FILTER(delKontrakt['#] &amp; " " &amp; delKontrakt[Navn], ISNUMBER(MATCH(delKontrakt['#], VALUE(_xlfn.TEXTSPLIT(SUBSTITUTE(Prisinformasjon!$B6632,  ", ", ","), ",")), 0)))), "Delkontraktnavn hentes automatisk ved å fylle ut delkontraktnummer")</f>
        <v>Delkontraktnavn hentes automatisk ved å fylle ut delkontraktnummer</v>
      </c>
      <c r="D6632" s="34"/>
      <c r="E6632" s="34"/>
      <c r="F6632" s="33"/>
      <c r="G6632" s="33"/>
      <c r="H6632" s="15"/>
      <c r="I6632" s="15"/>
      <c r="J6632" s="15"/>
      <c r="K6632" s="48"/>
      <c r="L6632" s="44"/>
      <c r="M6632" s="47" t="str">
        <f>IFERROR(TRIM($K6632)/_xlfn.XLOOKUP(TRIM($F6632),Produktinformasjon!$D$5:$D$10000,Produktinformasjon!$L$5:$L$10000,,0),"Pris per enhet "&amp;Til_Hvem&amp;" beregnes automatisk ved komplett utfylling")</f>
        <v>Pris per enhet Regionalt beregnes automatisk ved komplett utfylling</v>
      </c>
      <c r="N6632" s="47" t="str">
        <f>IFERROR(TRIM($L6632)/_xlfn.XLOOKUP(TRIM($F6632),Produktinformasjon!$D$5:$D$10000,Produktinformasjon!$L$5:$L$10000,,0),"Pris per enhet Regionalt felleslager beregnes automatisk ved komplett utfylling")</f>
        <v>Pris per enhet Regionalt felleslager beregnes automatisk ved komplett utfylling</v>
      </c>
    </row>
    <row r="6633" spans="2:14" x14ac:dyDescent="0.25">
      <c r="B6633" s="33"/>
      <c r="C6633" t="str" cm="1">
        <f t="array" ref="C6633">IFERROR(_xlfn.TEXTJOIN(" | ", TRUE, _xlfn._xlws.FILTER(delKontrakt['#] &amp; " " &amp; delKontrakt[Navn], ISNUMBER(MATCH(delKontrakt['#], VALUE(_xlfn.TEXTSPLIT(SUBSTITUTE(Prisinformasjon!$B6633,  ", ", ","), ",")), 0)))), "Delkontraktnavn hentes automatisk ved å fylle ut delkontraktnummer")</f>
        <v>Delkontraktnavn hentes automatisk ved å fylle ut delkontraktnummer</v>
      </c>
      <c r="D6633" s="34"/>
      <c r="E6633" s="34"/>
      <c r="F6633" s="33"/>
      <c r="G6633" s="33"/>
      <c r="H6633" s="15"/>
      <c r="I6633" s="15"/>
      <c r="J6633" s="15"/>
      <c r="K6633" s="48"/>
      <c r="L6633" s="44"/>
      <c r="M6633" s="47" t="str">
        <f>IFERROR(TRIM($K6633)/_xlfn.XLOOKUP(TRIM($F6633),Produktinformasjon!$D$5:$D$10000,Produktinformasjon!$L$5:$L$10000,,0),"Pris per enhet "&amp;Til_Hvem&amp;" beregnes automatisk ved komplett utfylling")</f>
        <v>Pris per enhet Regionalt beregnes automatisk ved komplett utfylling</v>
      </c>
      <c r="N6633" s="47" t="str">
        <f>IFERROR(TRIM($L6633)/_xlfn.XLOOKUP(TRIM($F6633),Produktinformasjon!$D$5:$D$10000,Produktinformasjon!$L$5:$L$10000,,0),"Pris per enhet Regionalt felleslager beregnes automatisk ved komplett utfylling")</f>
        <v>Pris per enhet Regionalt felleslager beregnes automatisk ved komplett utfylling</v>
      </c>
    </row>
    <row r="6634" spans="2:14" x14ac:dyDescent="0.25">
      <c r="B6634" s="33"/>
      <c r="C6634" t="str" cm="1">
        <f t="array" ref="C6634">IFERROR(_xlfn.TEXTJOIN(" | ", TRUE, _xlfn._xlws.FILTER(delKontrakt['#] &amp; " " &amp; delKontrakt[Navn], ISNUMBER(MATCH(delKontrakt['#], VALUE(_xlfn.TEXTSPLIT(SUBSTITUTE(Prisinformasjon!$B6634,  ", ", ","), ",")), 0)))), "Delkontraktnavn hentes automatisk ved å fylle ut delkontraktnummer")</f>
        <v>Delkontraktnavn hentes automatisk ved å fylle ut delkontraktnummer</v>
      </c>
      <c r="D6634" s="34"/>
      <c r="E6634" s="34"/>
      <c r="F6634" s="33"/>
      <c r="G6634" s="33"/>
      <c r="H6634" s="15"/>
      <c r="I6634" s="15"/>
      <c r="J6634" s="15"/>
      <c r="K6634" s="48"/>
      <c r="L6634" s="44"/>
      <c r="M6634" s="47" t="str">
        <f>IFERROR(TRIM($K6634)/_xlfn.XLOOKUP(TRIM($F6634),Produktinformasjon!$D$5:$D$10000,Produktinformasjon!$L$5:$L$10000,,0),"Pris per enhet "&amp;Til_Hvem&amp;" beregnes automatisk ved komplett utfylling")</f>
        <v>Pris per enhet Regionalt beregnes automatisk ved komplett utfylling</v>
      </c>
      <c r="N6634" s="47" t="str">
        <f>IFERROR(TRIM($L6634)/_xlfn.XLOOKUP(TRIM($F6634),Produktinformasjon!$D$5:$D$10000,Produktinformasjon!$L$5:$L$10000,,0),"Pris per enhet Regionalt felleslager beregnes automatisk ved komplett utfylling")</f>
        <v>Pris per enhet Regionalt felleslager beregnes automatisk ved komplett utfylling</v>
      </c>
    </row>
    <row r="6635" spans="2:14" x14ac:dyDescent="0.25">
      <c r="B6635" s="33"/>
      <c r="C6635" t="str" cm="1">
        <f t="array" ref="C6635">IFERROR(_xlfn.TEXTJOIN(" | ", TRUE, _xlfn._xlws.FILTER(delKontrakt['#] &amp; " " &amp; delKontrakt[Navn], ISNUMBER(MATCH(delKontrakt['#], VALUE(_xlfn.TEXTSPLIT(SUBSTITUTE(Prisinformasjon!$B6635,  ", ", ","), ",")), 0)))), "Delkontraktnavn hentes automatisk ved å fylle ut delkontraktnummer")</f>
        <v>Delkontraktnavn hentes automatisk ved å fylle ut delkontraktnummer</v>
      </c>
      <c r="D6635" s="34"/>
      <c r="E6635" s="34"/>
      <c r="F6635" s="33"/>
      <c r="G6635" s="33"/>
      <c r="H6635" s="15"/>
      <c r="I6635" s="15"/>
      <c r="J6635" s="15"/>
      <c r="K6635" s="48"/>
      <c r="L6635" s="44"/>
      <c r="M6635" s="47" t="str">
        <f>IFERROR(TRIM($K6635)/_xlfn.XLOOKUP(TRIM($F6635),Produktinformasjon!$D$5:$D$10000,Produktinformasjon!$L$5:$L$10000,,0),"Pris per enhet "&amp;Til_Hvem&amp;" beregnes automatisk ved komplett utfylling")</f>
        <v>Pris per enhet Regionalt beregnes automatisk ved komplett utfylling</v>
      </c>
      <c r="N6635" s="47" t="str">
        <f>IFERROR(TRIM($L6635)/_xlfn.XLOOKUP(TRIM($F6635),Produktinformasjon!$D$5:$D$10000,Produktinformasjon!$L$5:$L$10000,,0),"Pris per enhet Regionalt felleslager beregnes automatisk ved komplett utfylling")</f>
        <v>Pris per enhet Regionalt felleslager beregnes automatisk ved komplett utfylling</v>
      </c>
    </row>
    <row r="6636" spans="2:14" x14ac:dyDescent="0.25">
      <c r="B6636" s="33"/>
      <c r="C6636" t="str" cm="1">
        <f t="array" ref="C6636">IFERROR(_xlfn.TEXTJOIN(" | ", TRUE, _xlfn._xlws.FILTER(delKontrakt['#] &amp; " " &amp; delKontrakt[Navn], ISNUMBER(MATCH(delKontrakt['#], VALUE(_xlfn.TEXTSPLIT(SUBSTITUTE(Prisinformasjon!$B6636,  ", ", ","), ",")), 0)))), "Delkontraktnavn hentes automatisk ved å fylle ut delkontraktnummer")</f>
        <v>Delkontraktnavn hentes automatisk ved å fylle ut delkontraktnummer</v>
      </c>
      <c r="D6636" s="34"/>
      <c r="E6636" s="34"/>
      <c r="F6636" s="33"/>
      <c r="G6636" s="33"/>
      <c r="H6636" s="15"/>
      <c r="I6636" s="15"/>
      <c r="J6636" s="15"/>
      <c r="K6636" s="48"/>
      <c r="L6636" s="44"/>
      <c r="M6636" s="47" t="str">
        <f>IFERROR(TRIM($K6636)/_xlfn.XLOOKUP(TRIM($F6636),Produktinformasjon!$D$5:$D$10000,Produktinformasjon!$L$5:$L$10000,,0),"Pris per enhet "&amp;Til_Hvem&amp;" beregnes automatisk ved komplett utfylling")</f>
        <v>Pris per enhet Regionalt beregnes automatisk ved komplett utfylling</v>
      </c>
      <c r="N6636" s="47" t="str">
        <f>IFERROR(TRIM($L6636)/_xlfn.XLOOKUP(TRIM($F6636),Produktinformasjon!$D$5:$D$10000,Produktinformasjon!$L$5:$L$10000,,0),"Pris per enhet Regionalt felleslager beregnes automatisk ved komplett utfylling")</f>
        <v>Pris per enhet Regionalt felleslager beregnes automatisk ved komplett utfylling</v>
      </c>
    </row>
    <row r="6637" spans="2:14" x14ac:dyDescent="0.25">
      <c r="B6637" s="33"/>
      <c r="C6637" t="str" cm="1">
        <f t="array" ref="C6637">IFERROR(_xlfn.TEXTJOIN(" | ", TRUE, _xlfn._xlws.FILTER(delKontrakt['#] &amp; " " &amp; delKontrakt[Navn], ISNUMBER(MATCH(delKontrakt['#], VALUE(_xlfn.TEXTSPLIT(SUBSTITUTE(Prisinformasjon!$B6637,  ", ", ","), ",")), 0)))), "Delkontraktnavn hentes automatisk ved å fylle ut delkontraktnummer")</f>
        <v>Delkontraktnavn hentes automatisk ved å fylle ut delkontraktnummer</v>
      </c>
      <c r="D6637" s="34"/>
      <c r="E6637" s="34"/>
      <c r="F6637" s="33"/>
      <c r="G6637" s="33"/>
      <c r="H6637" s="15"/>
      <c r="I6637" s="15"/>
      <c r="J6637" s="15"/>
      <c r="K6637" s="48"/>
      <c r="L6637" s="44"/>
      <c r="M6637" s="47" t="str">
        <f>IFERROR(TRIM($K6637)/_xlfn.XLOOKUP(TRIM($F6637),Produktinformasjon!$D$5:$D$10000,Produktinformasjon!$L$5:$L$10000,,0),"Pris per enhet "&amp;Til_Hvem&amp;" beregnes automatisk ved komplett utfylling")</f>
        <v>Pris per enhet Regionalt beregnes automatisk ved komplett utfylling</v>
      </c>
      <c r="N6637" s="47" t="str">
        <f>IFERROR(TRIM($L6637)/_xlfn.XLOOKUP(TRIM($F6637),Produktinformasjon!$D$5:$D$10000,Produktinformasjon!$L$5:$L$10000,,0),"Pris per enhet Regionalt felleslager beregnes automatisk ved komplett utfylling")</f>
        <v>Pris per enhet Regionalt felleslager beregnes automatisk ved komplett utfylling</v>
      </c>
    </row>
    <row r="6638" spans="2:14" x14ac:dyDescent="0.25">
      <c r="B6638" s="33"/>
      <c r="C6638" t="str" cm="1">
        <f t="array" ref="C6638">IFERROR(_xlfn.TEXTJOIN(" | ", TRUE, _xlfn._xlws.FILTER(delKontrakt['#] &amp; " " &amp; delKontrakt[Navn], ISNUMBER(MATCH(delKontrakt['#], VALUE(_xlfn.TEXTSPLIT(SUBSTITUTE(Prisinformasjon!$B6638,  ", ", ","), ",")), 0)))), "Delkontraktnavn hentes automatisk ved å fylle ut delkontraktnummer")</f>
        <v>Delkontraktnavn hentes automatisk ved å fylle ut delkontraktnummer</v>
      </c>
      <c r="D6638" s="34"/>
      <c r="E6638" s="34"/>
      <c r="F6638" s="33"/>
      <c r="G6638" s="33"/>
      <c r="H6638" s="15"/>
      <c r="I6638" s="15"/>
      <c r="J6638" s="15"/>
      <c r="K6638" s="48"/>
      <c r="L6638" s="44"/>
      <c r="M6638" s="47" t="str">
        <f>IFERROR(TRIM($K6638)/_xlfn.XLOOKUP(TRIM($F6638),Produktinformasjon!$D$5:$D$10000,Produktinformasjon!$L$5:$L$10000,,0),"Pris per enhet "&amp;Til_Hvem&amp;" beregnes automatisk ved komplett utfylling")</f>
        <v>Pris per enhet Regionalt beregnes automatisk ved komplett utfylling</v>
      </c>
      <c r="N6638" s="47" t="str">
        <f>IFERROR(TRIM($L6638)/_xlfn.XLOOKUP(TRIM($F6638),Produktinformasjon!$D$5:$D$10000,Produktinformasjon!$L$5:$L$10000,,0),"Pris per enhet Regionalt felleslager beregnes automatisk ved komplett utfylling")</f>
        <v>Pris per enhet Regionalt felleslager beregnes automatisk ved komplett utfylling</v>
      </c>
    </row>
    <row r="6639" spans="2:14" x14ac:dyDescent="0.25">
      <c r="B6639" s="33"/>
      <c r="C6639" t="str" cm="1">
        <f t="array" ref="C6639">IFERROR(_xlfn.TEXTJOIN(" | ", TRUE, _xlfn._xlws.FILTER(delKontrakt['#] &amp; " " &amp; delKontrakt[Navn], ISNUMBER(MATCH(delKontrakt['#], VALUE(_xlfn.TEXTSPLIT(SUBSTITUTE(Prisinformasjon!$B6639,  ", ", ","), ",")), 0)))), "Delkontraktnavn hentes automatisk ved å fylle ut delkontraktnummer")</f>
        <v>Delkontraktnavn hentes automatisk ved å fylle ut delkontraktnummer</v>
      </c>
      <c r="D6639" s="34"/>
      <c r="E6639" s="34"/>
      <c r="F6639" s="33"/>
      <c r="G6639" s="33"/>
      <c r="H6639" s="15"/>
      <c r="I6639" s="15"/>
      <c r="J6639" s="15"/>
      <c r="K6639" s="48"/>
      <c r="L6639" s="44"/>
      <c r="M6639" s="47" t="str">
        <f>IFERROR(TRIM($K6639)/_xlfn.XLOOKUP(TRIM($F6639),Produktinformasjon!$D$5:$D$10000,Produktinformasjon!$L$5:$L$10000,,0),"Pris per enhet "&amp;Til_Hvem&amp;" beregnes automatisk ved komplett utfylling")</f>
        <v>Pris per enhet Regionalt beregnes automatisk ved komplett utfylling</v>
      </c>
      <c r="N6639" s="47" t="str">
        <f>IFERROR(TRIM($L6639)/_xlfn.XLOOKUP(TRIM($F6639),Produktinformasjon!$D$5:$D$10000,Produktinformasjon!$L$5:$L$10000,,0),"Pris per enhet Regionalt felleslager beregnes automatisk ved komplett utfylling")</f>
        <v>Pris per enhet Regionalt felleslager beregnes automatisk ved komplett utfylling</v>
      </c>
    </row>
    <row r="6640" spans="2:14" x14ac:dyDescent="0.25">
      <c r="B6640" s="33"/>
      <c r="C6640" t="str" cm="1">
        <f t="array" ref="C6640">IFERROR(_xlfn.TEXTJOIN(" | ", TRUE, _xlfn._xlws.FILTER(delKontrakt['#] &amp; " " &amp; delKontrakt[Navn], ISNUMBER(MATCH(delKontrakt['#], VALUE(_xlfn.TEXTSPLIT(SUBSTITUTE(Prisinformasjon!$B6640,  ", ", ","), ",")), 0)))), "Delkontraktnavn hentes automatisk ved å fylle ut delkontraktnummer")</f>
        <v>Delkontraktnavn hentes automatisk ved å fylle ut delkontraktnummer</v>
      </c>
      <c r="D6640" s="34"/>
      <c r="E6640" s="34"/>
      <c r="F6640" s="33"/>
      <c r="G6640" s="33"/>
      <c r="H6640" s="15"/>
      <c r="I6640" s="15"/>
      <c r="J6640" s="15"/>
      <c r="K6640" s="48"/>
      <c r="L6640" s="44"/>
      <c r="M6640" s="47" t="str">
        <f>IFERROR(TRIM($K6640)/_xlfn.XLOOKUP(TRIM($F6640),Produktinformasjon!$D$5:$D$10000,Produktinformasjon!$L$5:$L$10000,,0),"Pris per enhet "&amp;Til_Hvem&amp;" beregnes automatisk ved komplett utfylling")</f>
        <v>Pris per enhet Regionalt beregnes automatisk ved komplett utfylling</v>
      </c>
      <c r="N6640" s="47" t="str">
        <f>IFERROR(TRIM($L6640)/_xlfn.XLOOKUP(TRIM($F6640),Produktinformasjon!$D$5:$D$10000,Produktinformasjon!$L$5:$L$10000,,0),"Pris per enhet Regionalt felleslager beregnes automatisk ved komplett utfylling")</f>
        <v>Pris per enhet Regionalt felleslager beregnes automatisk ved komplett utfylling</v>
      </c>
    </row>
    <row r="6641" spans="2:14" x14ac:dyDescent="0.25">
      <c r="B6641" s="33"/>
      <c r="C6641" t="str" cm="1">
        <f t="array" ref="C6641">IFERROR(_xlfn.TEXTJOIN(" | ", TRUE, _xlfn._xlws.FILTER(delKontrakt['#] &amp; " " &amp; delKontrakt[Navn], ISNUMBER(MATCH(delKontrakt['#], VALUE(_xlfn.TEXTSPLIT(SUBSTITUTE(Prisinformasjon!$B6641,  ", ", ","), ",")), 0)))), "Delkontraktnavn hentes automatisk ved å fylle ut delkontraktnummer")</f>
        <v>Delkontraktnavn hentes automatisk ved å fylle ut delkontraktnummer</v>
      </c>
      <c r="D6641" s="34"/>
      <c r="E6641" s="34"/>
      <c r="F6641" s="33"/>
      <c r="G6641" s="33"/>
      <c r="H6641" s="15"/>
      <c r="I6641" s="15"/>
      <c r="J6641" s="15"/>
      <c r="K6641" s="48"/>
      <c r="L6641" s="44"/>
      <c r="M6641" s="47" t="str">
        <f>IFERROR(TRIM($K6641)/_xlfn.XLOOKUP(TRIM($F6641),Produktinformasjon!$D$5:$D$10000,Produktinformasjon!$L$5:$L$10000,,0),"Pris per enhet "&amp;Til_Hvem&amp;" beregnes automatisk ved komplett utfylling")</f>
        <v>Pris per enhet Regionalt beregnes automatisk ved komplett utfylling</v>
      </c>
      <c r="N6641" s="47" t="str">
        <f>IFERROR(TRIM($L6641)/_xlfn.XLOOKUP(TRIM($F6641),Produktinformasjon!$D$5:$D$10000,Produktinformasjon!$L$5:$L$10000,,0),"Pris per enhet Regionalt felleslager beregnes automatisk ved komplett utfylling")</f>
        <v>Pris per enhet Regionalt felleslager beregnes automatisk ved komplett utfylling</v>
      </c>
    </row>
    <row r="6642" spans="2:14" x14ac:dyDescent="0.25">
      <c r="B6642" s="33"/>
      <c r="C6642" t="str" cm="1">
        <f t="array" ref="C6642">IFERROR(_xlfn.TEXTJOIN(" | ", TRUE, _xlfn._xlws.FILTER(delKontrakt['#] &amp; " " &amp; delKontrakt[Navn], ISNUMBER(MATCH(delKontrakt['#], VALUE(_xlfn.TEXTSPLIT(SUBSTITUTE(Prisinformasjon!$B6642,  ", ", ","), ",")), 0)))), "Delkontraktnavn hentes automatisk ved å fylle ut delkontraktnummer")</f>
        <v>Delkontraktnavn hentes automatisk ved å fylle ut delkontraktnummer</v>
      </c>
      <c r="D6642" s="34"/>
      <c r="E6642" s="34"/>
      <c r="F6642" s="33"/>
      <c r="G6642" s="33"/>
      <c r="H6642" s="15"/>
      <c r="I6642" s="15"/>
      <c r="J6642" s="15"/>
      <c r="K6642" s="48"/>
      <c r="L6642" s="44"/>
      <c r="M6642" s="47" t="str">
        <f>IFERROR(TRIM($K6642)/_xlfn.XLOOKUP(TRIM($F6642),Produktinformasjon!$D$5:$D$10000,Produktinformasjon!$L$5:$L$10000,,0),"Pris per enhet "&amp;Til_Hvem&amp;" beregnes automatisk ved komplett utfylling")</f>
        <v>Pris per enhet Regionalt beregnes automatisk ved komplett utfylling</v>
      </c>
      <c r="N6642" s="47" t="str">
        <f>IFERROR(TRIM($L6642)/_xlfn.XLOOKUP(TRIM($F6642),Produktinformasjon!$D$5:$D$10000,Produktinformasjon!$L$5:$L$10000,,0),"Pris per enhet Regionalt felleslager beregnes automatisk ved komplett utfylling")</f>
        <v>Pris per enhet Regionalt felleslager beregnes automatisk ved komplett utfylling</v>
      </c>
    </row>
    <row r="6643" spans="2:14" x14ac:dyDescent="0.25">
      <c r="B6643" s="33"/>
      <c r="C6643" t="str" cm="1">
        <f t="array" ref="C6643">IFERROR(_xlfn.TEXTJOIN(" | ", TRUE, _xlfn._xlws.FILTER(delKontrakt['#] &amp; " " &amp; delKontrakt[Navn], ISNUMBER(MATCH(delKontrakt['#], VALUE(_xlfn.TEXTSPLIT(SUBSTITUTE(Prisinformasjon!$B6643,  ", ", ","), ",")), 0)))), "Delkontraktnavn hentes automatisk ved å fylle ut delkontraktnummer")</f>
        <v>Delkontraktnavn hentes automatisk ved å fylle ut delkontraktnummer</v>
      </c>
      <c r="D6643" s="34"/>
      <c r="E6643" s="34"/>
      <c r="F6643" s="33"/>
      <c r="G6643" s="33"/>
      <c r="H6643" s="15"/>
      <c r="I6643" s="15"/>
      <c r="J6643" s="15"/>
      <c r="K6643" s="48"/>
      <c r="L6643" s="44"/>
      <c r="M6643" s="47" t="str">
        <f>IFERROR(TRIM($K6643)/_xlfn.XLOOKUP(TRIM($F6643),Produktinformasjon!$D$5:$D$10000,Produktinformasjon!$L$5:$L$10000,,0),"Pris per enhet "&amp;Til_Hvem&amp;" beregnes automatisk ved komplett utfylling")</f>
        <v>Pris per enhet Regionalt beregnes automatisk ved komplett utfylling</v>
      </c>
      <c r="N6643" s="47" t="str">
        <f>IFERROR(TRIM($L6643)/_xlfn.XLOOKUP(TRIM($F6643),Produktinformasjon!$D$5:$D$10000,Produktinformasjon!$L$5:$L$10000,,0),"Pris per enhet Regionalt felleslager beregnes automatisk ved komplett utfylling")</f>
        <v>Pris per enhet Regionalt felleslager beregnes automatisk ved komplett utfylling</v>
      </c>
    </row>
    <row r="6644" spans="2:14" x14ac:dyDescent="0.25">
      <c r="B6644" s="33"/>
      <c r="C6644" t="str" cm="1">
        <f t="array" ref="C6644">IFERROR(_xlfn.TEXTJOIN(" | ", TRUE, _xlfn._xlws.FILTER(delKontrakt['#] &amp; " " &amp; delKontrakt[Navn], ISNUMBER(MATCH(delKontrakt['#], VALUE(_xlfn.TEXTSPLIT(SUBSTITUTE(Prisinformasjon!$B6644,  ", ", ","), ",")), 0)))), "Delkontraktnavn hentes automatisk ved å fylle ut delkontraktnummer")</f>
        <v>Delkontraktnavn hentes automatisk ved å fylle ut delkontraktnummer</v>
      </c>
      <c r="D6644" s="34"/>
      <c r="E6644" s="34"/>
      <c r="F6644" s="33"/>
      <c r="G6644" s="33"/>
      <c r="H6644" s="15"/>
      <c r="I6644" s="15"/>
      <c r="J6644" s="15"/>
      <c r="K6644" s="48"/>
      <c r="L6644" s="44"/>
      <c r="M6644" s="47" t="str">
        <f>IFERROR(TRIM($K6644)/_xlfn.XLOOKUP(TRIM($F6644),Produktinformasjon!$D$5:$D$10000,Produktinformasjon!$L$5:$L$10000,,0),"Pris per enhet "&amp;Til_Hvem&amp;" beregnes automatisk ved komplett utfylling")</f>
        <v>Pris per enhet Regionalt beregnes automatisk ved komplett utfylling</v>
      </c>
      <c r="N6644" s="47" t="str">
        <f>IFERROR(TRIM($L6644)/_xlfn.XLOOKUP(TRIM($F6644),Produktinformasjon!$D$5:$D$10000,Produktinformasjon!$L$5:$L$10000,,0),"Pris per enhet Regionalt felleslager beregnes automatisk ved komplett utfylling")</f>
        <v>Pris per enhet Regionalt felleslager beregnes automatisk ved komplett utfylling</v>
      </c>
    </row>
    <row r="6645" spans="2:14" x14ac:dyDescent="0.25">
      <c r="B6645" s="33"/>
      <c r="C6645" t="str" cm="1">
        <f t="array" ref="C6645">IFERROR(_xlfn.TEXTJOIN(" | ", TRUE, _xlfn._xlws.FILTER(delKontrakt['#] &amp; " " &amp; delKontrakt[Navn], ISNUMBER(MATCH(delKontrakt['#], VALUE(_xlfn.TEXTSPLIT(SUBSTITUTE(Prisinformasjon!$B6645,  ", ", ","), ",")), 0)))), "Delkontraktnavn hentes automatisk ved å fylle ut delkontraktnummer")</f>
        <v>Delkontraktnavn hentes automatisk ved å fylle ut delkontraktnummer</v>
      </c>
      <c r="D6645" s="34"/>
      <c r="E6645" s="34"/>
      <c r="F6645" s="33"/>
      <c r="G6645" s="33"/>
      <c r="H6645" s="15"/>
      <c r="I6645" s="15"/>
      <c r="J6645" s="15"/>
      <c r="K6645" s="48"/>
      <c r="L6645" s="44"/>
      <c r="M6645" s="47" t="str">
        <f>IFERROR(TRIM($K6645)/_xlfn.XLOOKUP(TRIM($F6645),Produktinformasjon!$D$5:$D$10000,Produktinformasjon!$L$5:$L$10000,,0),"Pris per enhet "&amp;Til_Hvem&amp;" beregnes automatisk ved komplett utfylling")</f>
        <v>Pris per enhet Regionalt beregnes automatisk ved komplett utfylling</v>
      </c>
      <c r="N6645" s="47" t="str">
        <f>IFERROR(TRIM($L6645)/_xlfn.XLOOKUP(TRIM($F6645),Produktinformasjon!$D$5:$D$10000,Produktinformasjon!$L$5:$L$10000,,0),"Pris per enhet Regionalt felleslager beregnes automatisk ved komplett utfylling")</f>
        <v>Pris per enhet Regionalt felleslager beregnes automatisk ved komplett utfylling</v>
      </c>
    </row>
    <row r="6646" spans="2:14" x14ac:dyDescent="0.25">
      <c r="B6646" s="33"/>
      <c r="C6646" t="str" cm="1">
        <f t="array" ref="C6646">IFERROR(_xlfn.TEXTJOIN(" | ", TRUE, _xlfn._xlws.FILTER(delKontrakt['#] &amp; " " &amp; delKontrakt[Navn], ISNUMBER(MATCH(delKontrakt['#], VALUE(_xlfn.TEXTSPLIT(SUBSTITUTE(Prisinformasjon!$B6646,  ", ", ","), ",")), 0)))), "Delkontraktnavn hentes automatisk ved å fylle ut delkontraktnummer")</f>
        <v>Delkontraktnavn hentes automatisk ved å fylle ut delkontraktnummer</v>
      </c>
      <c r="D6646" s="34"/>
      <c r="E6646" s="34"/>
      <c r="F6646" s="33"/>
      <c r="G6646" s="33"/>
      <c r="H6646" s="15"/>
      <c r="I6646" s="15"/>
      <c r="J6646" s="15"/>
      <c r="K6646" s="48"/>
      <c r="L6646" s="44"/>
      <c r="M6646" s="47" t="str">
        <f>IFERROR(TRIM($K6646)/_xlfn.XLOOKUP(TRIM($F6646),Produktinformasjon!$D$5:$D$10000,Produktinformasjon!$L$5:$L$10000,,0),"Pris per enhet "&amp;Til_Hvem&amp;" beregnes automatisk ved komplett utfylling")</f>
        <v>Pris per enhet Regionalt beregnes automatisk ved komplett utfylling</v>
      </c>
      <c r="N6646" s="47" t="str">
        <f>IFERROR(TRIM($L6646)/_xlfn.XLOOKUP(TRIM($F6646),Produktinformasjon!$D$5:$D$10000,Produktinformasjon!$L$5:$L$10000,,0),"Pris per enhet Regionalt felleslager beregnes automatisk ved komplett utfylling")</f>
        <v>Pris per enhet Regionalt felleslager beregnes automatisk ved komplett utfylling</v>
      </c>
    </row>
    <row r="6647" spans="2:14" x14ac:dyDescent="0.25">
      <c r="B6647" s="33"/>
      <c r="C6647" t="str" cm="1">
        <f t="array" ref="C6647">IFERROR(_xlfn.TEXTJOIN(" | ", TRUE, _xlfn._xlws.FILTER(delKontrakt['#] &amp; " " &amp; delKontrakt[Navn], ISNUMBER(MATCH(delKontrakt['#], VALUE(_xlfn.TEXTSPLIT(SUBSTITUTE(Prisinformasjon!$B6647,  ", ", ","), ",")), 0)))), "Delkontraktnavn hentes automatisk ved å fylle ut delkontraktnummer")</f>
        <v>Delkontraktnavn hentes automatisk ved å fylle ut delkontraktnummer</v>
      </c>
      <c r="D6647" s="34"/>
      <c r="E6647" s="34"/>
      <c r="F6647" s="33"/>
      <c r="G6647" s="33"/>
      <c r="H6647" s="15"/>
      <c r="I6647" s="15"/>
      <c r="J6647" s="15"/>
      <c r="K6647" s="48"/>
      <c r="L6647" s="44"/>
      <c r="M6647" s="47" t="str">
        <f>IFERROR(TRIM($K6647)/_xlfn.XLOOKUP(TRIM($F6647),Produktinformasjon!$D$5:$D$10000,Produktinformasjon!$L$5:$L$10000,,0),"Pris per enhet "&amp;Til_Hvem&amp;" beregnes automatisk ved komplett utfylling")</f>
        <v>Pris per enhet Regionalt beregnes automatisk ved komplett utfylling</v>
      </c>
      <c r="N6647" s="47" t="str">
        <f>IFERROR(TRIM($L6647)/_xlfn.XLOOKUP(TRIM($F6647),Produktinformasjon!$D$5:$D$10000,Produktinformasjon!$L$5:$L$10000,,0),"Pris per enhet Regionalt felleslager beregnes automatisk ved komplett utfylling")</f>
        <v>Pris per enhet Regionalt felleslager beregnes automatisk ved komplett utfylling</v>
      </c>
    </row>
    <row r="6648" spans="2:14" x14ac:dyDescent="0.25">
      <c r="B6648" s="33"/>
      <c r="C6648" t="str" cm="1">
        <f t="array" ref="C6648">IFERROR(_xlfn.TEXTJOIN(" | ", TRUE, _xlfn._xlws.FILTER(delKontrakt['#] &amp; " " &amp; delKontrakt[Navn], ISNUMBER(MATCH(delKontrakt['#], VALUE(_xlfn.TEXTSPLIT(SUBSTITUTE(Prisinformasjon!$B6648,  ", ", ","), ",")), 0)))), "Delkontraktnavn hentes automatisk ved å fylle ut delkontraktnummer")</f>
        <v>Delkontraktnavn hentes automatisk ved å fylle ut delkontraktnummer</v>
      </c>
      <c r="D6648" s="34"/>
      <c r="E6648" s="34"/>
      <c r="F6648" s="33"/>
      <c r="G6648" s="33"/>
      <c r="H6648" s="15"/>
      <c r="I6648" s="15"/>
      <c r="J6648" s="15"/>
      <c r="K6648" s="48"/>
      <c r="L6648" s="44"/>
      <c r="M6648" s="47" t="str">
        <f>IFERROR(TRIM($K6648)/_xlfn.XLOOKUP(TRIM($F6648),Produktinformasjon!$D$5:$D$10000,Produktinformasjon!$L$5:$L$10000,,0),"Pris per enhet "&amp;Til_Hvem&amp;" beregnes automatisk ved komplett utfylling")</f>
        <v>Pris per enhet Regionalt beregnes automatisk ved komplett utfylling</v>
      </c>
      <c r="N6648" s="47" t="str">
        <f>IFERROR(TRIM($L6648)/_xlfn.XLOOKUP(TRIM($F6648),Produktinformasjon!$D$5:$D$10000,Produktinformasjon!$L$5:$L$10000,,0),"Pris per enhet Regionalt felleslager beregnes automatisk ved komplett utfylling")</f>
        <v>Pris per enhet Regionalt felleslager beregnes automatisk ved komplett utfylling</v>
      </c>
    </row>
    <row r="6649" spans="2:14" x14ac:dyDescent="0.25">
      <c r="B6649" s="33"/>
      <c r="C6649" t="str" cm="1">
        <f t="array" ref="C6649">IFERROR(_xlfn.TEXTJOIN(" | ", TRUE, _xlfn._xlws.FILTER(delKontrakt['#] &amp; " " &amp; delKontrakt[Navn], ISNUMBER(MATCH(delKontrakt['#], VALUE(_xlfn.TEXTSPLIT(SUBSTITUTE(Prisinformasjon!$B6649,  ", ", ","), ",")), 0)))), "Delkontraktnavn hentes automatisk ved å fylle ut delkontraktnummer")</f>
        <v>Delkontraktnavn hentes automatisk ved å fylle ut delkontraktnummer</v>
      </c>
      <c r="D6649" s="34"/>
      <c r="E6649" s="34"/>
      <c r="F6649" s="33"/>
      <c r="G6649" s="33"/>
      <c r="H6649" s="15"/>
      <c r="I6649" s="15"/>
      <c r="J6649" s="15"/>
      <c r="K6649" s="48"/>
      <c r="L6649" s="44"/>
      <c r="M6649" s="47" t="str">
        <f>IFERROR(TRIM($K6649)/_xlfn.XLOOKUP(TRIM($F6649),Produktinformasjon!$D$5:$D$10000,Produktinformasjon!$L$5:$L$10000,,0),"Pris per enhet "&amp;Til_Hvem&amp;" beregnes automatisk ved komplett utfylling")</f>
        <v>Pris per enhet Regionalt beregnes automatisk ved komplett utfylling</v>
      </c>
      <c r="N6649" s="47" t="str">
        <f>IFERROR(TRIM($L6649)/_xlfn.XLOOKUP(TRIM($F6649),Produktinformasjon!$D$5:$D$10000,Produktinformasjon!$L$5:$L$10000,,0),"Pris per enhet Regionalt felleslager beregnes automatisk ved komplett utfylling")</f>
        <v>Pris per enhet Regionalt felleslager beregnes automatisk ved komplett utfylling</v>
      </c>
    </row>
    <row r="6650" spans="2:14" x14ac:dyDescent="0.25">
      <c r="B6650" s="33"/>
      <c r="C6650" t="str" cm="1">
        <f t="array" ref="C6650">IFERROR(_xlfn.TEXTJOIN(" | ", TRUE, _xlfn._xlws.FILTER(delKontrakt['#] &amp; " " &amp; delKontrakt[Navn], ISNUMBER(MATCH(delKontrakt['#], VALUE(_xlfn.TEXTSPLIT(SUBSTITUTE(Prisinformasjon!$B6650,  ", ", ","), ",")), 0)))), "Delkontraktnavn hentes automatisk ved å fylle ut delkontraktnummer")</f>
        <v>Delkontraktnavn hentes automatisk ved å fylle ut delkontraktnummer</v>
      </c>
      <c r="D6650" s="34"/>
      <c r="E6650" s="34"/>
      <c r="F6650" s="33"/>
      <c r="G6650" s="33"/>
      <c r="H6650" s="15"/>
      <c r="I6650" s="15"/>
      <c r="J6650" s="15"/>
      <c r="K6650" s="48"/>
      <c r="L6650" s="44"/>
      <c r="M6650" s="47" t="str">
        <f>IFERROR(TRIM($K6650)/_xlfn.XLOOKUP(TRIM($F6650),Produktinformasjon!$D$5:$D$10000,Produktinformasjon!$L$5:$L$10000,,0),"Pris per enhet "&amp;Til_Hvem&amp;" beregnes automatisk ved komplett utfylling")</f>
        <v>Pris per enhet Regionalt beregnes automatisk ved komplett utfylling</v>
      </c>
      <c r="N6650" s="47" t="str">
        <f>IFERROR(TRIM($L6650)/_xlfn.XLOOKUP(TRIM($F6650),Produktinformasjon!$D$5:$D$10000,Produktinformasjon!$L$5:$L$10000,,0),"Pris per enhet Regionalt felleslager beregnes automatisk ved komplett utfylling")</f>
        <v>Pris per enhet Regionalt felleslager beregnes automatisk ved komplett utfylling</v>
      </c>
    </row>
    <row r="6651" spans="2:14" x14ac:dyDescent="0.25">
      <c r="B6651" s="33"/>
      <c r="C6651" t="str" cm="1">
        <f t="array" ref="C6651">IFERROR(_xlfn.TEXTJOIN(" | ", TRUE, _xlfn._xlws.FILTER(delKontrakt['#] &amp; " " &amp; delKontrakt[Navn], ISNUMBER(MATCH(delKontrakt['#], VALUE(_xlfn.TEXTSPLIT(SUBSTITUTE(Prisinformasjon!$B6651,  ", ", ","), ",")), 0)))), "Delkontraktnavn hentes automatisk ved å fylle ut delkontraktnummer")</f>
        <v>Delkontraktnavn hentes automatisk ved å fylle ut delkontraktnummer</v>
      </c>
      <c r="D6651" s="34"/>
      <c r="E6651" s="34"/>
      <c r="F6651" s="33"/>
      <c r="G6651" s="33"/>
      <c r="H6651" s="15"/>
      <c r="I6651" s="15"/>
      <c r="J6651" s="15"/>
      <c r="K6651" s="48"/>
      <c r="L6651" s="44"/>
      <c r="M6651" s="47" t="str">
        <f>IFERROR(TRIM($K6651)/_xlfn.XLOOKUP(TRIM($F6651),Produktinformasjon!$D$5:$D$10000,Produktinformasjon!$L$5:$L$10000,,0),"Pris per enhet "&amp;Til_Hvem&amp;" beregnes automatisk ved komplett utfylling")</f>
        <v>Pris per enhet Regionalt beregnes automatisk ved komplett utfylling</v>
      </c>
      <c r="N6651" s="47" t="str">
        <f>IFERROR(TRIM($L6651)/_xlfn.XLOOKUP(TRIM($F6651),Produktinformasjon!$D$5:$D$10000,Produktinformasjon!$L$5:$L$10000,,0),"Pris per enhet Regionalt felleslager beregnes automatisk ved komplett utfylling")</f>
        <v>Pris per enhet Regionalt felleslager beregnes automatisk ved komplett utfylling</v>
      </c>
    </row>
    <row r="6652" spans="2:14" x14ac:dyDescent="0.25">
      <c r="B6652" s="33"/>
      <c r="C6652" t="str" cm="1">
        <f t="array" ref="C6652">IFERROR(_xlfn.TEXTJOIN(" | ", TRUE, _xlfn._xlws.FILTER(delKontrakt['#] &amp; " " &amp; delKontrakt[Navn], ISNUMBER(MATCH(delKontrakt['#], VALUE(_xlfn.TEXTSPLIT(SUBSTITUTE(Prisinformasjon!$B6652,  ", ", ","), ",")), 0)))), "Delkontraktnavn hentes automatisk ved å fylle ut delkontraktnummer")</f>
        <v>Delkontraktnavn hentes automatisk ved å fylle ut delkontraktnummer</v>
      </c>
      <c r="D6652" s="34"/>
      <c r="E6652" s="34"/>
      <c r="F6652" s="33"/>
      <c r="G6652" s="33"/>
      <c r="H6652" s="15"/>
      <c r="I6652" s="15"/>
      <c r="J6652" s="15"/>
      <c r="K6652" s="48"/>
      <c r="L6652" s="44"/>
      <c r="M6652" s="47" t="str">
        <f>IFERROR(TRIM($K6652)/_xlfn.XLOOKUP(TRIM($F6652),Produktinformasjon!$D$5:$D$10000,Produktinformasjon!$L$5:$L$10000,,0),"Pris per enhet "&amp;Til_Hvem&amp;" beregnes automatisk ved komplett utfylling")</f>
        <v>Pris per enhet Regionalt beregnes automatisk ved komplett utfylling</v>
      </c>
      <c r="N6652" s="47" t="str">
        <f>IFERROR(TRIM($L6652)/_xlfn.XLOOKUP(TRIM($F6652),Produktinformasjon!$D$5:$D$10000,Produktinformasjon!$L$5:$L$10000,,0),"Pris per enhet Regionalt felleslager beregnes automatisk ved komplett utfylling")</f>
        <v>Pris per enhet Regionalt felleslager beregnes automatisk ved komplett utfylling</v>
      </c>
    </row>
    <row r="6653" spans="2:14" x14ac:dyDescent="0.25">
      <c r="B6653" s="33"/>
      <c r="C6653" t="str" cm="1">
        <f t="array" ref="C6653">IFERROR(_xlfn.TEXTJOIN(" | ", TRUE, _xlfn._xlws.FILTER(delKontrakt['#] &amp; " " &amp; delKontrakt[Navn], ISNUMBER(MATCH(delKontrakt['#], VALUE(_xlfn.TEXTSPLIT(SUBSTITUTE(Prisinformasjon!$B6653,  ", ", ","), ",")), 0)))), "Delkontraktnavn hentes automatisk ved å fylle ut delkontraktnummer")</f>
        <v>Delkontraktnavn hentes automatisk ved å fylle ut delkontraktnummer</v>
      </c>
      <c r="D6653" s="34"/>
      <c r="E6653" s="34"/>
      <c r="F6653" s="33"/>
      <c r="G6653" s="33"/>
      <c r="H6653" s="15"/>
      <c r="I6653" s="15"/>
      <c r="J6653" s="15"/>
      <c r="K6653" s="48"/>
      <c r="L6653" s="44"/>
      <c r="M6653" s="47" t="str">
        <f>IFERROR(TRIM($K6653)/_xlfn.XLOOKUP(TRIM($F6653),Produktinformasjon!$D$5:$D$10000,Produktinformasjon!$L$5:$L$10000,,0),"Pris per enhet "&amp;Til_Hvem&amp;" beregnes automatisk ved komplett utfylling")</f>
        <v>Pris per enhet Regionalt beregnes automatisk ved komplett utfylling</v>
      </c>
      <c r="N6653" s="47" t="str">
        <f>IFERROR(TRIM($L6653)/_xlfn.XLOOKUP(TRIM($F6653),Produktinformasjon!$D$5:$D$10000,Produktinformasjon!$L$5:$L$10000,,0),"Pris per enhet Regionalt felleslager beregnes automatisk ved komplett utfylling")</f>
        <v>Pris per enhet Regionalt felleslager beregnes automatisk ved komplett utfylling</v>
      </c>
    </row>
    <row r="6654" spans="2:14" x14ac:dyDescent="0.25">
      <c r="B6654" s="33"/>
      <c r="C6654" t="str" cm="1">
        <f t="array" ref="C6654">IFERROR(_xlfn.TEXTJOIN(" | ", TRUE, _xlfn._xlws.FILTER(delKontrakt['#] &amp; " " &amp; delKontrakt[Navn], ISNUMBER(MATCH(delKontrakt['#], VALUE(_xlfn.TEXTSPLIT(SUBSTITUTE(Prisinformasjon!$B6654,  ", ", ","), ",")), 0)))), "Delkontraktnavn hentes automatisk ved å fylle ut delkontraktnummer")</f>
        <v>Delkontraktnavn hentes automatisk ved å fylle ut delkontraktnummer</v>
      </c>
      <c r="D6654" s="34"/>
      <c r="E6654" s="34"/>
      <c r="F6654" s="33"/>
      <c r="G6654" s="33"/>
      <c r="H6654" s="15"/>
      <c r="I6654" s="15"/>
      <c r="J6654" s="15"/>
      <c r="K6654" s="48"/>
      <c r="L6654" s="44"/>
      <c r="M6654" s="47" t="str">
        <f>IFERROR(TRIM($K6654)/_xlfn.XLOOKUP(TRIM($F6654),Produktinformasjon!$D$5:$D$10000,Produktinformasjon!$L$5:$L$10000,,0),"Pris per enhet "&amp;Til_Hvem&amp;" beregnes automatisk ved komplett utfylling")</f>
        <v>Pris per enhet Regionalt beregnes automatisk ved komplett utfylling</v>
      </c>
      <c r="N6654" s="47" t="str">
        <f>IFERROR(TRIM($L6654)/_xlfn.XLOOKUP(TRIM($F6654),Produktinformasjon!$D$5:$D$10000,Produktinformasjon!$L$5:$L$10000,,0),"Pris per enhet Regionalt felleslager beregnes automatisk ved komplett utfylling")</f>
        <v>Pris per enhet Regionalt felleslager beregnes automatisk ved komplett utfylling</v>
      </c>
    </row>
    <row r="6655" spans="2:14" x14ac:dyDescent="0.25">
      <c r="B6655" s="33"/>
      <c r="C6655" t="str" cm="1">
        <f t="array" ref="C6655">IFERROR(_xlfn.TEXTJOIN(" | ", TRUE, _xlfn._xlws.FILTER(delKontrakt['#] &amp; " " &amp; delKontrakt[Navn], ISNUMBER(MATCH(delKontrakt['#], VALUE(_xlfn.TEXTSPLIT(SUBSTITUTE(Prisinformasjon!$B6655,  ", ", ","), ",")), 0)))), "Delkontraktnavn hentes automatisk ved å fylle ut delkontraktnummer")</f>
        <v>Delkontraktnavn hentes automatisk ved å fylle ut delkontraktnummer</v>
      </c>
      <c r="D6655" s="34"/>
      <c r="E6655" s="34"/>
      <c r="F6655" s="33"/>
      <c r="G6655" s="33"/>
      <c r="H6655" s="15"/>
      <c r="I6655" s="15"/>
      <c r="J6655" s="15"/>
      <c r="K6655" s="48"/>
      <c r="L6655" s="44"/>
      <c r="M6655" s="47" t="str">
        <f>IFERROR(TRIM($K6655)/_xlfn.XLOOKUP(TRIM($F6655),Produktinformasjon!$D$5:$D$10000,Produktinformasjon!$L$5:$L$10000,,0),"Pris per enhet "&amp;Til_Hvem&amp;" beregnes automatisk ved komplett utfylling")</f>
        <v>Pris per enhet Regionalt beregnes automatisk ved komplett utfylling</v>
      </c>
      <c r="N6655" s="47" t="str">
        <f>IFERROR(TRIM($L6655)/_xlfn.XLOOKUP(TRIM($F6655),Produktinformasjon!$D$5:$D$10000,Produktinformasjon!$L$5:$L$10000,,0),"Pris per enhet Regionalt felleslager beregnes automatisk ved komplett utfylling")</f>
        <v>Pris per enhet Regionalt felleslager beregnes automatisk ved komplett utfylling</v>
      </c>
    </row>
    <row r="6656" spans="2:14" x14ac:dyDescent="0.25">
      <c r="B6656" s="33"/>
      <c r="C6656" t="str" cm="1">
        <f t="array" ref="C6656">IFERROR(_xlfn.TEXTJOIN(" | ", TRUE, _xlfn._xlws.FILTER(delKontrakt['#] &amp; " " &amp; delKontrakt[Navn], ISNUMBER(MATCH(delKontrakt['#], VALUE(_xlfn.TEXTSPLIT(SUBSTITUTE(Prisinformasjon!$B6656,  ", ", ","), ",")), 0)))), "Delkontraktnavn hentes automatisk ved å fylle ut delkontraktnummer")</f>
        <v>Delkontraktnavn hentes automatisk ved å fylle ut delkontraktnummer</v>
      </c>
      <c r="D6656" s="34"/>
      <c r="E6656" s="34"/>
      <c r="F6656" s="33"/>
      <c r="G6656" s="33"/>
      <c r="H6656" s="15"/>
      <c r="I6656" s="15"/>
      <c r="J6656" s="15"/>
      <c r="K6656" s="48"/>
      <c r="L6656" s="44"/>
      <c r="M6656" s="47" t="str">
        <f>IFERROR(TRIM($K6656)/_xlfn.XLOOKUP(TRIM($F6656),Produktinformasjon!$D$5:$D$10000,Produktinformasjon!$L$5:$L$10000,,0),"Pris per enhet "&amp;Til_Hvem&amp;" beregnes automatisk ved komplett utfylling")</f>
        <v>Pris per enhet Regionalt beregnes automatisk ved komplett utfylling</v>
      </c>
      <c r="N6656" s="47" t="str">
        <f>IFERROR(TRIM($L6656)/_xlfn.XLOOKUP(TRIM($F6656),Produktinformasjon!$D$5:$D$10000,Produktinformasjon!$L$5:$L$10000,,0),"Pris per enhet Regionalt felleslager beregnes automatisk ved komplett utfylling")</f>
        <v>Pris per enhet Regionalt felleslager beregnes automatisk ved komplett utfylling</v>
      </c>
    </row>
    <row r="6657" spans="2:14" x14ac:dyDescent="0.25">
      <c r="B6657" s="33"/>
      <c r="C6657" t="str" cm="1">
        <f t="array" ref="C6657">IFERROR(_xlfn.TEXTJOIN(" | ", TRUE, _xlfn._xlws.FILTER(delKontrakt['#] &amp; " " &amp; delKontrakt[Navn], ISNUMBER(MATCH(delKontrakt['#], VALUE(_xlfn.TEXTSPLIT(SUBSTITUTE(Prisinformasjon!$B6657,  ", ", ","), ",")), 0)))), "Delkontraktnavn hentes automatisk ved å fylle ut delkontraktnummer")</f>
        <v>Delkontraktnavn hentes automatisk ved å fylle ut delkontraktnummer</v>
      </c>
      <c r="D6657" s="34"/>
      <c r="E6657" s="34"/>
      <c r="F6657" s="33"/>
      <c r="G6657" s="33"/>
      <c r="H6657" s="15"/>
      <c r="I6657" s="15"/>
      <c r="J6657" s="15"/>
      <c r="K6657" s="48"/>
      <c r="L6657" s="44"/>
      <c r="M6657" s="47" t="str">
        <f>IFERROR(TRIM($K6657)/_xlfn.XLOOKUP(TRIM($F6657),Produktinformasjon!$D$5:$D$10000,Produktinformasjon!$L$5:$L$10000,,0),"Pris per enhet "&amp;Til_Hvem&amp;" beregnes automatisk ved komplett utfylling")</f>
        <v>Pris per enhet Regionalt beregnes automatisk ved komplett utfylling</v>
      </c>
      <c r="N6657" s="47" t="str">
        <f>IFERROR(TRIM($L6657)/_xlfn.XLOOKUP(TRIM($F6657),Produktinformasjon!$D$5:$D$10000,Produktinformasjon!$L$5:$L$10000,,0),"Pris per enhet Regionalt felleslager beregnes automatisk ved komplett utfylling")</f>
        <v>Pris per enhet Regionalt felleslager beregnes automatisk ved komplett utfylling</v>
      </c>
    </row>
    <row r="6658" spans="2:14" x14ac:dyDescent="0.25">
      <c r="B6658" s="33"/>
      <c r="C6658" t="str" cm="1">
        <f t="array" ref="C6658">IFERROR(_xlfn.TEXTJOIN(" | ", TRUE, _xlfn._xlws.FILTER(delKontrakt['#] &amp; " " &amp; delKontrakt[Navn], ISNUMBER(MATCH(delKontrakt['#], VALUE(_xlfn.TEXTSPLIT(SUBSTITUTE(Prisinformasjon!$B6658,  ", ", ","), ",")), 0)))), "Delkontraktnavn hentes automatisk ved å fylle ut delkontraktnummer")</f>
        <v>Delkontraktnavn hentes automatisk ved å fylle ut delkontraktnummer</v>
      </c>
      <c r="D6658" s="34"/>
      <c r="E6658" s="34"/>
      <c r="F6658" s="33"/>
      <c r="G6658" s="33"/>
      <c r="H6658" s="15"/>
      <c r="I6658" s="15"/>
      <c r="J6658" s="15"/>
      <c r="K6658" s="48"/>
      <c r="L6658" s="44"/>
      <c r="M6658" s="47" t="str">
        <f>IFERROR(TRIM($K6658)/_xlfn.XLOOKUP(TRIM($F6658),Produktinformasjon!$D$5:$D$10000,Produktinformasjon!$L$5:$L$10000,,0),"Pris per enhet "&amp;Til_Hvem&amp;" beregnes automatisk ved komplett utfylling")</f>
        <v>Pris per enhet Regionalt beregnes automatisk ved komplett utfylling</v>
      </c>
      <c r="N6658" s="47" t="str">
        <f>IFERROR(TRIM($L6658)/_xlfn.XLOOKUP(TRIM($F6658),Produktinformasjon!$D$5:$D$10000,Produktinformasjon!$L$5:$L$10000,,0),"Pris per enhet Regionalt felleslager beregnes automatisk ved komplett utfylling")</f>
        <v>Pris per enhet Regionalt felleslager beregnes automatisk ved komplett utfylling</v>
      </c>
    </row>
    <row r="6659" spans="2:14" x14ac:dyDescent="0.25">
      <c r="B6659" s="33"/>
      <c r="C6659" t="str" cm="1">
        <f t="array" ref="C6659">IFERROR(_xlfn.TEXTJOIN(" | ", TRUE, _xlfn._xlws.FILTER(delKontrakt['#] &amp; " " &amp; delKontrakt[Navn], ISNUMBER(MATCH(delKontrakt['#], VALUE(_xlfn.TEXTSPLIT(SUBSTITUTE(Prisinformasjon!$B6659,  ", ", ","), ",")), 0)))), "Delkontraktnavn hentes automatisk ved å fylle ut delkontraktnummer")</f>
        <v>Delkontraktnavn hentes automatisk ved å fylle ut delkontraktnummer</v>
      </c>
      <c r="D6659" s="34"/>
      <c r="E6659" s="34"/>
      <c r="F6659" s="33"/>
      <c r="G6659" s="33"/>
      <c r="H6659" s="15"/>
      <c r="I6659" s="15"/>
      <c r="J6659" s="15"/>
      <c r="K6659" s="48"/>
      <c r="L6659" s="44"/>
      <c r="M6659" s="47" t="str">
        <f>IFERROR(TRIM($K6659)/_xlfn.XLOOKUP(TRIM($F6659),Produktinformasjon!$D$5:$D$10000,Produktinformasjon!$L$5:$L$10000,,0),"Pris per enhet "&amp;Til_Hvem&amp;" beregnes automatisk ved komplett utfylling")</f>
        <v>Pris per enhet Regionalt beregnes automatisk ved komplett utfylling</v>
      </c>
      <c r="N6659" s="47" t="str">
        <f>IFERROR(TRIM($L6659)/_xlfn.XLOOKUP(TRIM($F6659),Produktinformasjon!$D$5:$D$10000,Produktinformasjon!$L$5:$L$10000,,0),"Pris per enhet Regionalt felleslager beregnes automatisk ved komplett utfylling")</f>
        <v>Pris per enhet Regionalt felleslager beregnes automatisk ved komplett utfylling</v>
      </c>
    </row>
    <row r="6660" spans="2:14" x14ac:dyDescent="0.25">
      <c r="B6660" s="33"/>
      <c r="C6660" t="str" cm="1">
        <f t="array" ref="C6660">IFERROR(_xlfn.TEXTJOIN(" | ", TRUE, _xlfn._xlws.FILTER(delKontrakt['#] &amp; " " &amp; delKontrakt[Navn], ISNUMBER(MATCH(delKontrakt['#], VALUE(_xlfn.TEXTSPLIT(SUBSTITUTE(Prisinformasjon!$B6660,  ", ", ","), ",")), 0)))), "Delkontraktnavn hentes automatisk ved å fylle ut delkontraktnummer")</f>
        <v>Delkontraktnavn hentes automatisk ved å fylle ut delkontraktnummer</v>
      </c>
      <c r="D6660" s="34"/>
      <c r="E6660" s="34"/>
      <c r="F6660" s="33"/>
      <c r="G6660" s="33"/>
      <c r="H6660" s="15"/>
      <c r="I6660" s="15"/>
      <c r="J6660" s="15"/>
      <c r="K6660" s="48"/>
      <c r="L6660" s="44"/>
      <c r="M6660" s="47" t="str">
        <f>IFERROR(TRIM($K6660)/_xlfn.XLOOKUP(TRIM($F6660),Produktinformasjon!$D$5:$D$10000,Produktinformasjon!$L$5:$L$10000,,0),"Pris per enhet "&amp;Til_Hvem&amp;" beregnes automatisk ved komplett utfylling")</f>
        <v>Pris per enhet Regionalt beregnes automatisk ved komplett utfylling</v>
      </c>
      <c r="N6660" s="47" t="str">
        <f>IFERROR(TRIM($L6660)/_xlfn.XLOOKUP(TRIM($F6660),Produktinformasjon!$D$5:$D$10000,Produktinformasjon!$L$5:$L$10000,,0),"Pris per enhet Regionalt felleslager beregnes automatisk ved komplett utfylling")</f>
        <v>Pris per enhet Regionalt felleslager beregnes automatisk ved komplett utfylling</v>
      </c>
    </row>
    <row r="6661" spans="2:14" x14ac:dyDescent="0.25">
      <c r="B6661" s="33"/>
      <c r="C6661" t="str" cm="1">
        <f t="array" ref="C6661">IFERROR(_xlfn.TEXTJOIN(" | ", TRUE, _xlfn._xlws.FILTER(delKontrakt['#] &amp; " " &amp; delKontrakt[Navn], ISNUMBER(MATCH(delKontrakt['#], VALUE(_xlfn.TEXTSPLIT(SUBSTITUTE(Prisinformasjon!$B6661,  ", ", ","), ",")), 0)))), "Delkontraktnavn hentes automatisk ved å fylle ut delkontraktnummer")</f>
        <v>Delkontraktnavn hentes automatisk ved å fylle ut delkontraktnummer</v>
      </c>
      <c r="D6661" s="34"/>
      <c r="E6661" s="34"/>
      <c r="F6661" s="33"/>
      <c r="G6661" s="33"/>
      <c r="H6661" s="15"/>
      <c r="I6661" s="15"/>
      <c r="J6661" s="15"/>
      <c r="K6661" s="48"/>
      <c r="L6661" s="44"/>
      <c r="M6661" s="47" t="str">
        <f>IFERROR(TRIM($K6661)/_xlfn.XLOOKUP(TRIM($F6661),Produktinformasjon!$D$5:$D$10000,Produktinformasjon!$L$5:$L$10000,,0),"Pris per enhet "&amp;Til_Hvem&amp;" beregnes automatisk ved komplett utfylling")</f>
        <v>Pris per enhet Regionalt beregnes automatisk ved komplett utfylling</v>
      </c>
      <c r="N6661" s="47" t="str">
        <f>IFERROR(TRIM($L6661)/_xlfn.XLOOKUP(TRIM($F6661),Produktinformasjon!$D$5:$D$10000,Produktinformasjon!$L$5:$L$10000,,0),"Pris per enhet Regionalt felleslager beregnes automatisk ved komplett utfylling")</f>
        <v>Pris per enhet Regionalt felleslager beregnes automatisk ved komplett utfylling</v>
      </c>
    </row>
    <row r="6662" spans="2:14" x14ac:dyDescent="0.25">
      <c r="B6662" s="33"/>
      <c r="C6662" t="str" cm="1">
        <f t="array" ref="C6662">IFERROR(_xlfn.TEXTJOIN(" | ", TRUE, _xlfn._xlws.FILTER(delKontrakt['#] &amp; " " &amp; delKontrakt[Navn], ISNUMBER(MATCH(delKontrakt['#], VALUE(_xlfn.TEXTSPLIT(SUBSTITUTE(Prisinformasjon!$B6662,  ", ", ","), ",")), 0)))), "Delkontraktnavn hentes automatisk ved å fylle ut delkontraktnummer")</f>
        <v>Delkontraktnavn hentes automatisk ved å fylle ut delkontraktnummer</v>
      </c>
      <c r="D6662" s="34"/>
      <c r="E6662" s="34"/>
      <c r="F6662" s="33"/>
      <c r="G6662" s="33"/>
      <c r="H6662" s="15"/>
      <c r="I6662" s="15"/>
      <c r="J6662" s="15"/>
      <c r="K6662" s="48"/>
      <c r="L6662" s="44"/>
      <c r="M6662" s="47" t="str">
        <f>IFERROR(TRIM($K6662)/_xlfn.XLOOKUP(TRIM($F6662),Produktinformasjon!$D$5:$D$10000,Produktinformasjon!$L$5:$L$10000,,0),"Pris per enhet "&amp;Til_Hvem&amp;" beregnes automatisk ved komplett utfylling")</f>
        <v>Pris per enhet Regionalt beregnes automatisk ved komplett utfylling</v>
      </c>
      <c r="N6662" s="47" t="str">
        <f>IFERROR(TRIM($L6662)/_xlfn.XLOOKUP(TRIM($F6662),Produktinformasjon!$D$5:$D$10000,Produktinformasjon!$L$5:$L$10000,,0),"Pris per enhet Regionalt felleslager beregnes automatisk ved komplett utfylling")</f>
        <v>Pris per enhet Regionalt felleslager beregnes automatisk ved komplett utfylling</v>
      </c>
    </row>
    <row r="6663" spans="2:14" x14ac:dyDescent="0.25">
      <c r="B6663" s="33"/>
      <c r="C6663" t="str" cm="1">
        <f t="array" ref="C6663">IFERROR(_xlfn.TEXTJOIN(" | ", TRUE, _xlfn._xlws.FILTER(delKontrakt['#] &amp; " " &amp; delKontrakt[Navn], ISNUMBER(MATCH(delKontrakt['#], VALUE(_xlfn.TEXTSPLIT(SUBSTITUTE(Prisinformasjon!$B6663,  ", ", ","), ",")), 0)))), "Delkontraktnavn hentes automatisk ved å fylle ut delkontraktnummer")</f>
        <v>Delkontraktnavn hentes automatisk ved å fylle ut delkontraktnummer</v>
      </c>
      <c r="D6663" s="34"/>
      <c r="E6663" s="34"/>
      <c r="F6663" s="33"/>
      <c r="G6663" s="33"/>
      <c r="H6663" s="15"/>
      <c r="I6663" s="15"/>
      <c r="J6663" s="15"/>
      <c r="K6663" s="48"/>
      <c r="L6663" s="44"/>
      <c r="M6663" s="47" t="str">
        <f>IFERROR(TRIM($K6663)/_xlfn.XLOOKUP(TRIM($F6663),Produktinformasjon!$D$5:$D$10000,Produktinformasjon!$L$5:$L$10000,,0),"Pris per enhet "&amp;Til_Hvem&amp;" beregnes automatisk ved komplett utfylling")</f>
        <v>Pris per enhet Regionalt beregnes automatisk ved komplett utfylling</v>
      </c>
      <c r="N6663" s="47" t="str">
        <f>IFERROR(TRIM($L6663)/_xlfn.XLOOKUP(TRIM($F6663),Produktinformasjon!$D$5:$D$10000,Produktinformasjon!$L$5:$L$10000,,0),"Pris per enhet Regionalt felleslager beregnes automatisk ved komplett utfylling")</f>
        <v>Pris per enhet Regionalt felleslager beregnes automatisk ved komplett utfylling</v>
      </c>
    </row>
    <row r="6664" spans="2:14" x14ac:dyDescent="0.25">
      <c r="B6664" s="33"/>
      <c r="C6664" t="str" cm="1">
        <f t="array" ref="C6664">IFERROR(_xlfn.TEXTJOIN(" | ", TRUE, _xlfn._xlws.FILTER(delKontrakt['#] &amp; " " &amp; delKontrakt[Navn], ISNUMBER(MATCH(delKontrakt['#], VALUE(_xlfn.TEXTSPLIT(SUBSTITUTE(Prisinformasjon!$B6664,  ", ", ","), ",")), 0)))), "Delkontraktnavn hentes automatisk ved å fylle ut delkontraktnummer")</f>
        <v>Delkontraktnavn hentes automatisk ved å fylle ut delkontraktnummer</v>
      </c>
      <c r="D6664" s="34"/>
      <c r="E6664" s="34"/>
      <c r="F6664" s="33"/>
      <c r="G6664" s="33"/>
      <c r="H6664" s="15"/>
      <c r="I6664" s="15"/>
      <c r="J6664" s="15"/>
      <c r="K6664" s="48"/>
      <c r="L6664" s="44"/>
      <c r="M6664" s="47" t="str">
        <f>IFERROR(TRIM($K6664)/_xlfn.XLOOKUP(TRIM($F6664),Produktinformasjon!$D$5:$D$10000,Produktinformasjon!$L$5:$L$10000,,0),"Pris per enhet "&amp;Til_Hvem&amp;" beregnes automatisk ved komplett utfylling")</f>
        <v>Pris per enhet Regionalt beregnes automatisk ved komplett utfylling</v>
      </c>
      <c r="N6664" s="47" t="str">
        <f>IFERROR(TRIM($L6664)/_xlfn.XLOOKUP(TRIM($F6664),Produktinformasjon!$D$5:$D$10000,Produktinformasjon!$L$5:$L$10000,,0),"Pris per enhet Regionalt felleslager beregnes automatisk ved komplett utfylling")</f>
        <v>Pris per enhet Regionalt felleslager beregnes automatisk ved komplett utfylling</v>
      </c>
    </row>
    <row r="6665" spans="2:14" x14ac:dyDescent="0.25">
      <c r="B6665" s="33"/>
      <c r="C6665" t="str" cm="1">
        <f t="array" ref="C6665">IFERROR(_xlfn.TEXTJOIN(" | ", TRUE, _xlfn._xlws.FILTER(delKontrakt['#] &amp; " " &amp; delKontrakt[Navn], ISNUMBER(MATCH(delKontrakt['#], VALUE(_xlfn.TEXTSPLIT(SUBSTITUTE(Prisinformasjon!$B6665,  ", ", ","), ",")), 0)))), "Delkontraktnavn hentes automatisk ved å fylle ut delkontraktnummer")</f>
        <v>Delkontraktnavn hentes automatisk ved å fylle ut delkontraktnummer</v>
      </c>
      <c r="D6665" s="34"/>
      <c r="E6665" s="34"/>
      <c r="F6665" s="33"/>
      <c r="G6665" s="33"/>
      <c r="H6665" s="15"/>
      <c r="I6665" s="15"/>
      <c r="J6665" s="15"/>
      <c r="K6665" s="48"/>
      <c r="L6665" s="44"/>
      <c r="M6665" s="47" t="str">
        <f>IFERROR(TRIM($K6665)/_xlfn.XLOOKUP(TRIM($F6665),Produktinformasjon!$D$5:$D$10000,Produktinformasjon!$L$5:$L$10000,,0),"Pris per enhet "&amp;Til_Hvem&amp;" beregnes automatisk ved komplett utfylling")</f>
        <v>Pris per enhet Regionalt beregnes automatisk ved komplett utfylling</v>
      </c>
      <c r="N6665" s="47" t="str">
        <f>IFERROR(TRIM($L6665)/_xlfn.XLOOKUP(TRIM($F6665),Produktinformasjon!$D$5:$D$10000,Produktinformasjon!$L$5:$L$10000,,0),"Pris per enhet Regionalt felleslager beregnes automatisk ved komplett utfylling")</f>
        <v>Pris per enhet Regionalt felleslager beregnes automatisk ved komplett utfylling</v>
      </c>
    </row>
    <row r="6666" spans="2:14" x14ac:dyDescent="0.25">
      <c r="B6666" s="33"/>
      <c r="C6666" t="str" cm="1">
        <f t="array" ref="C6666">IFERROR(_xlfn.TEXTJOIN(" | ", TRUE, _xlfn._xlws.FILTER(delKontrakt['#] &amp; " " &amp; delKontrakt[Navn], ISNUMBER(MATCH(delKontrakt['#], VALUE(_xlfn.TEXTSPLIT(SUBSTITUTE(Prisinformasjon!$B6666,  ", ", ","), ",")), 0)))), "Delkontraktnavn hentes automatisk ved å fylle ut delkontraktnummer")</f>
        <v>Delkontraktnavn hentes automatisk ved å fylle ut delkontraktnummer</v>
      </c>
      <c r="D6666" s="34"/>
      <c r="E6666" s="34"/>
      <c r="F6666" s="33"/>
      <c r="G6666" s="33"/>
      <c r="H6666" s="15"/>
      <c r="I6666" s="15"/>
      <c r="J6666" s="15"/>
      <c r="K6666" s="48"/>
      <c r="L6666" s="44"/>
      <c r="M6666" s="47" t="str">
        <f>IFERROR(TRIM($K6666)/_xlfn.XLOOKUP(TRIM($F6666),Produktinformasjon!$D$5:$D$10000,Produktinformasjon!$L$5:$L$10000,,0),"Pris per enhet "&amp;Til_Hvem&amp;" beregnes automatisk ved komplett utfylling")</f>
        <v>Pris per enhet Regionalt beregnes automatisk ved komplett utfylling</v>
      </c>
      <c r="N6666" s="47" t="str">
        <f>IFERROR(TRIM($L6666)/_xlfn.XLOOKUP(TRIM($F6666),Produktinformasjon!$D$5:$D$10000,Produktinformasjon!$L$5:$L$10000,,0),"Pris per enhet Regionalt felleslager beregnes automatisk ved komplett utfylling")</f>
        <v>Pris per enhet Regionalt felleslager beregnes automatisk ved komplett utfylling</v>
      </c>
    </row>
    <row r="6667" spans="2:14" x14ac:dyDescent="0.25">
      <c r="B6667" s="33"/>
      <c r="C6667" t="str" cm="1">
        <f t="array" ref="C6667">IFERROR(_xlfn.TEXTJOIN(" | ", TRUE, _xlfn._xlws.FILTER(delKontrakt['#] &amp; " " &amp; delKontrakt[Navn], ISNUMBER(MATCH(delKontrakt['#], VALUE(_xlfn.TEXTSPLIT(SUBSTITUTE(Prisinformasjon!$B6667,  ", ", ","), ",")), 0)))), "Delkontraktnavn hentes automatisk ved å fylle ut delkontraktnummer")</f>
        <v>Delkontraktnavn hentes automatisk ved å fylle ut delkontraktnummer</v>
      </c>
      <c r="D6667" s="34"/>
      <c r="E6667" s="34"/>
      <c r="F6667" s="33"/>
      <c r="G6667" s="33"/>
      <c r="H6667" s="15"/>
      <c r="I6667" s="15"/>
      <c r="J6667" s="15"/>
      <c r="K6667" s="48"/>
      <c r="L6667" s="44"/>
      <c r="M6667" s="47" t="str">
        <f>IFERROR(TRIM($K6667)/_xlfn.XLOOKUP(TRIM($F6667),Produktinformasjon!$D$5:$D$10000,Produktinformasjon!$L$5:$L$10000,,0),"Pris per enhet "&amp;Til_Hvem&amp;" beregnes automatisk ved komplett utfylling")</f>
        <v>Pris per enhet Regionalt beregnes automatisk ved komplett utfylling</v>
      </c>
      <c r="N6667" s="47" t="str">
        <f>IFERROR(TRIM($L6667)/_xlfn.XLOOKUP(TRIM($F6667),Produktinformasjon!$D$5:$D$10000,Produktinformasjon!$L$5:$L$10000,,0),"Pris per enhet Regionalt felleslager beregnes automatisk ved komplett utfylling")</f>
        <v>Pris per enhet Regionalt felleslager beregnes automatisk ved komplett utfylling</v>
      </c>
    </row>
    <row r="6668" spans="2:14" x14ac:dyDescent="0.25">
      <c r="B6668" s="33"/>
      <c r="C6668" t="str" cm="1">
        <f t="array" ref="C6668">IFERROR(_xlfn.TEXTJOIN(" | ", TRUE, _xlfn._xlws.FILTER(delKontrakt['#] &amp; " " &amp; delKontrakt[Navn], ISNUMBER(MATCH(delKontrakt['#], VALUE(_xlfn.TEXTSPLIT(SUBSTITUTE(Prisinformasjon!$B6668,  ", ", ","), ",")), 0)))), "Delkontraktnavn hentes automatisk ved å fylle ut delkontraktnummer")</f>
        <v>Delkontraktnavn hentes automatisk ved å fylle ut delkontraktnummer</v>
      </c>
      <c r="D6668" s="34"/>
      <c r="E6668" s="34"/>
      <c r="F6668" s="33"/>
      <c r="G6668" s="33"/>
      <c r="H6668" s="15"/>
      <c r="I6668" s="15"/>
      <c r="J6668" s="15"/>
      <c r="K6668" s="48"/>
      <c r="L6668" s="44"/>
      <c r="M6668" s="47" t="str">
        <f>IFERROR(TRIM($K6668)/_xlfn.XLOOKUP(TRIM($F6668),Produktinformasjon!$D$5:$D$10000,Produktinformasjon!$L$5:$L$10000,,0),"Pris per enhet "&amp;Til_Hvem&amp;" beregnes automatisk ved komplett utfylling")</f>
        <v>Pris per enhet Regionalt beregnes automatisk ved komplett utfylling</v>
      </c>
      <c r="N6668" s="47" t="str">
        <f>IFERROR(TRIM($L6668)/_xlfn.XLOOKUP(TRIM($F6668),Produktinformasjon!$D$5:$D$10000,Produktinformasjon!$L$5:$L$10000,,0),"Pris per enhet Regionalt felleslager beregnes automatisk ved komplett utfylling")</f>
        <v>Pris per enhet Regionalt felleslager beregnes automatisk ved komplett utfylling</v>
      </c>
    </row>
    <row r="6669" spans="2:14" x14ac:dyDescent="0.25">
      <c r="B6669" s="33"/>
      <c r="C6669" t="str" cm="1">
        <f t="array" ref="C6669">IFERROR(_xlfn.TEXTJOIN(" | ", TRUE, _xlfn._xlws.FILTER(delKontrakt['#] &amp; " " &amp; delKontrakt[Navn], ISNUMBER(MATCH(delKontrakt['#], VALUE(_xlfn.TEXTSPLIT(SUBSTITUTE(Prisinformasjon!$B6669,  ", ", ","), ",")), 0)))), "Delkontraktnavn hentes automatisk ved å fylle ut delkontraktnummer")</f>
        <v>Delkontraktnavn hentes automatisk ved å fylle ut delkontraktnummer</v>
      </c>
      <c r="D6669" s="34"/>
      <c r="E6669" s="34"/>
      <c r="F6669" s="33"/>
      <c r="G6669" s="33"/>
      <c r="H6669" s="15"/>
      <c r="I6669" s="15"/>
      <c r="J6669" s="15"/>
      <c r="K6669" s="48"/>
      <c r="L6669" s="44"/>
      <c r="M6669" s="47" t="str">
        <f>IFERROR(TRIM($K6669)/_xlfn.XLOOKUP(TRIM($F6669),Produktinformasjon!$D$5:$D$10000,Produktinformasjon!$L$5:$L$10000,,0),"Pris per enhet "&amp;Til_Hvem&amp;" beregnes automatisk ved komplett utfylling")</f>
        <v>Pris per enhet Regionalt beregnes automatisk ved komplett utfylling</v>
      </c>
      <c r="N6669" s="47" t="str">
        <f>IFERROR(TRIM($L6669)/_xlfn.XLOOKUP(TRIM($F6669),Produktinformasjon!$D$5:$D$10000,Produktinformasjon!$L$5:$L$10000,,0),"Pris per enhet Regionalt felleslager beregnes automatisk ved komplett utfylling")</f>
        <v>Pris per enhet Regionalt felleslager beregnes automatisk ved komplett utfylling</v>
      </c>
    </row>
    <row r="6670" spans="2:14" x14ac:dyDescent="0.25">
      <c r="B6670" s="33"/>
      <c r="C6670" t="str" cm="1">
        <f t="array" ref="C6670">IFERROR(_xlfn.TEXTJOIN(" | ", TRUE, _xlfn._xlws.FILTER(delKontrakt['#] &amp; " " &amp; delKontrakt[Navn], ISNUMBER(MATCH(delKontrakt['#], VALUE(_xlfn.TEXTSPLIT(SUBSTITUTE(Prisinformasjon!$B6670,  ", ", ","), ",")), 0)))), "Delkontraktnavn hentes automatisk ved å fylle ut delkontraktnummer")</f>
        <v>Delkontraktnavn hentes automatisk ved å fylle ut delkontraktnummer</v>
      </c>
      <c r="D6670" s="34"/>
      <c r="E6670" s="34"/>
      <c r="F6670" s="33"/>
      <c r="G6670" s="33"/>
      <c r="H6670" s="15"/>
      <c r="I6670" s="15"/>
      <c r="J6670" s="15"/>
      <c r="K6670" s="48"/>
      <c r="L6670" s="44"/>
      <c r="M6670" s="47" t="str">
        <f>IFERROR(TRIM($K6670)/_xlfn.XLOOKUP(TRIM($F6670),Produktinformasjon!$D$5:$D$10000,Produktinformasjon!$L$5:$L$10000,,0),"Pris per enhet "&amp;Til_Hvem&amp;" beregnes automatisk ved komplett utfylling")</f>
        <v>Pris per enhet Regionalt beregnes automatisk ved komplett utfylling</v>
      </c>
      <c r="N6670" s="47" t="str">
        <f>IFERROR(TRIM($L6670)/_xlfn.XLOOKUP(TRIM($F6670),Produktinformasjon!$D$5:$D$10000,Produktinformasjon!$L$5:$L$10000,,0),"Pris per enhet Regionalt felleslager beregnes automatisk ved komplett utfylling")</f>
        <v>Pris per enhet Regionalt felleslager beregnes automatisk ved komplett utfylling</v>
      </c>
    </row>
    <row r="6671" spans="2:14" x14ac:dyDescent="0.25">
      <c r="B6671" s="33"/>
      <c r="C6671" t="str" cm="1">
        <f t="array" ref="C6671">IFERROR(_xlfn.TEXTJOIN(" | ", TRUE, _xlfn._xlws.FILTER(delKontrakt['#] &amp; " " &amp; delKontrakt[Navn], ISNUMBER(MATCH(delKontrakt['#], VALUE(_xlfn.TEXTSPLIT(SUBSTITUTE(Prisinformasjon!$B6671,  ", ", ","), ",")), 0)))), "Delkontraktnavn hentes automatisk ved å fylle ut delkontraktnummer")</f>
        <v>Delkontraktnavn hentes automatisk ved å fylle ut delkontraktnummer</v>
      </c>
      <c r="D6671" s="34"/>
      <c r="E6671" s="34"/>
      <c r="F6671" s="33"/>
      <c r="G6671" s="33"/>
      <c r="H6671" s="15"/>
      <c r="I6671" s="15"/>
      <c r="J6671" s="15"/>
      <c r="K6671" s="48"/>
      <c r="L6671" s="44"/>
      <c r="M6671" s="47" t="str">
        <f>IFERROR(TRIM($K6671)/_xlfn.XLOOKUP(TRIM($F6671),Produktinformasjon!$D$5:$D$10000,Produktinformasjon!$L$5:$L$10000,,0),"Pris per enhet "&amp;Til_Hvem&amp;" beregnes automatisk ved komplett utfylling")</f>
        <v>Pris per enhet Regionalt beregnes automatisk ved komplett utfylling</v>
      </c>
      <c r="N6671" s="47" t="str">
        <f>IFERROR(TRIM($L6671)/_xlfn.XLOOKUP(TRIM($F6671),Produktinformasjon!$D$5:$D$10000,Produktinformasjon!$L$5:$L$10000,,0),"Pris per enhet Regionalt felleslager beregnes automatisk ved komplett utfylling")</f>
        <v>Pris per enhet Regionalt felleslager beregnes automatisk ved komplett utfylling</v>
      </c>
    </row>
    <row r="6672" spans="2:14" x14ac:dyDescent="0.25">
      <c r="B6672" s="33"/>
      <c r="C6672" t="str" cm="1">
        <f t="array" ref="C6672">IFERROR(_xlfn.TEXTJOIN(" | ", TRUE, _xlfn._xlws.FILTER(delKontrakt['#] &amp; " " &amp; delKontrakt[Navn], ISNUMBER(MATCH(delKontrakt['#], VALUE(_xlfn.TEXTSPLIT(SUBSTITUTE(Prisinformasjon!$B6672,  ", ", ","), ",")), 0)))), "Delkontraktnavn hentes automatisk ved å fylle ut delkontraktnummer")</f>
        <v>Delkontraktnavn hentes automatisk ved å fylle ut delkontraktnummer</v>
      </c>
      <c r="D6672" s="34"/>
      <c r="E6672" s="34"/>
      <c r="F6672" s="33"/>
      <c r="G6672" s="33"/>
      <c r="H6672" s="15"/>
      <c r="I6672" s="15"/>
      <c r="J6672" s="15"/>
      <c r="K6672" s="48"/>
      <c r="L6672" s="44"/>
      <c r="M6672" s="47" t="str">
        <f>IFERROR(TRIM($K6672)/_xlfn.XLOOKUP(TRIM($F6672),Produktinformasjon!$D$5:$D$10000,Produktinformasjon!$L$5:$L$10000,,0),"Pris per enhet "&amp;Til_Hvem&amp;" beregnes automatisk ved komplett utfylling")</f>
        <v>Pris per enhet Regionalt beregnes automatisk ved komplett utfylling</v>
      </c>
      <c r="N6672" s="47" t="str">
        <f>IFERROR(TRIM($L6672)/_xlfn.XLOOKUP(TRIM($F6672),Produktinformasjon!$D$5:$D$10000,Produktinformasjon!$L$5:$L$10000,,0),"Pris per enhet Regionalt felleslager beregnes automatisk ved komplett utfylling")</f>
        <v>Pris per enhet Regionalt felleslager beregnes automatisk ved komplett utfylling</v>
      </c>
    </row>
    <row r="6673" spans="2:14" x14ac:dyDescent="0.25">
      <c r="B6673" s="33"/>
      <c r="C6673" t="str" cm="1">
        <f t="array" ref="C6673">IFERROR(_xlfn.TEXTJOIN(" | ", TRUE, _xlfn._xlws.FILTER(delKontrakt['#] &amp; " " &amp; delKontrakt[Navn], ISNUMBER(MATCH(delKontrakt['#], VALUE(_xlfn.TEXTSPLIT(SUBSTITUTE(Prisinformasjon!$B6673,  ", ", ","), ",")), 0)))), "Delkontraktnavn hentes automatisk ved å fylle ut delkontraktnummer")</f>
        <v>Delkontraktnavn hentes automatisk ved å fylle ut delkontraktnummer</v>
      </c>
      <c r="D6673" s="34"/>
      <c r="E6673" s="34"/>
      <c r="F6673" s="33"/>
      <c r="G6673" s="33"/>
      <c r="H6673" s="15"/>
      <c r="I6673" s="15"/>
      <c r="J6673" s="15"/>
      <c r="K6673" s="48"/>
      <c r="L6673" s="44"/>
      <c r="M6673" s="47" t="str">
        <f>IFERROR(TRIM($K6673)/_xlfn.XLOOKUP(TRIM($F6673),Produktinformasjon!$D$5:$D$10000,Produktinformasjon!$L$5:$L$10000,,0),"Pris per enhet "&amp;Til_Hvem&amp;" beregnes automatisk ved komplett utfylling")</f>
        <v>Pris per enhet Regionalt beregnes automatisk ved komplett utfylling</v>
      </c>
      <c r="N6673" s="47" t="str">
        <f>IFERROR(TRIM($L6673)/_xlfn.XLOOKUP(TRIM($F6673),Produktinformasjon!$D$5:$D$10000,Produktinformasjon!$L$5:$L$10000,,0),"Pris per enhet Regionalt felleslager beregnes automatisk ved komplett utfylling")</f>
        <v>Pris per enhet Regionalt felleslager beregnes automatisk ved komplett utfylling</v>
      </c>
    </row>
    <row r="6674" spans="2:14" x14ac:dyDescent="0.25">
      <c r="B6674" s="33"/>
      <c r="C6674" t="str" cm="1">
        <f t="array" ref="C6674">IFERROR(_xlfn.TEXTJOIN(" | ", TRUE, _xlfn._xlws.FILTER(delKontrakt['#] &amp; " " &amp; delKontrakt[Navn], ISNUMBER(MATCH(delKontrakt['#], VALUE(_xlfn.TEXTSPLIT(SUBSTITUTE(Prisinformasjon!$B6674,  ", ", ","), ",")), 0)))), "Delkontraktnavn hentes automatisk ved å fylle ut delkontraktnummer")</f>
        <v>Delkontraktnavn hentes automatisk ved å fylle ut delkontraktnummer</v>
      </c>
      <c r="D6674" s="34"/>
      <c r="E6674" s="34"/>
      <c r="F6674" s="33"/>
      <c r="G6674" s="33"/>
      <c r="H6674" s="15"/>
      <c r="I6674" s="15"/>
      <c r="J6674" s="15"/>
      <c r="K6674" s="48"/>
      <c r="L6674" s="44"/>
      <c r="M6674" s="47" t="str">
        <f>IFERROR(TRIM($K6674)/_xlfn.XLOOKUP(TRIM($F6674),Produktinformasjon!$D$5:$D$10000,Produktinformasjon!$L$5:$L$10000,,0),"Pris per enhet "&amp;Til_Hvem&amp;" beregnes automatisk ved komplett utfylling")</f>
        <v>Pris per enhet Regionalt beregnes automatisk ved komplett utfylling</v>
      </c>
      <c r="N6674" s="47" t="str">
        <f>IFERROR(TRIM($L6674)/_xlfn.XLOOKUP(TRIM($F6674),Produktinformasjon!$D$5:$D$10000,Produktinformasjon!$L$5:$L$10000,,0),"Pris per enhet Regionalt felleslager beregnes automatisk ved komplett utfylling")</f>
        <v>Pris per enhet Regionalt felleslager beregnes automatisk ved komplett utfylling</v>
      </c>
    </row>
    <row r="6675" spans="2:14" x14ac:dyDescent="0.25">
      <c r="B6675" s="33"/>
      <c r="C6675" t="str" cm="1">
        <f t="array" ref="C6675">IFERROR(_xlfn.TEXTJOIN(" | ", TRUE, _xlfn._xlws.FILTER(delKontrakt['#] &amp; " " &amp; delKontrakt[Navn], ISNUMBER(MATCH(delKontrakt['#], VALUE(_xlfn.TEXTSPLIT(SUBSTITUTE(Prisinformasjon!$B6675,  ", ", ","), ",")), 0)))), "Delkontraktnavn hentes automatisk ved å fylle ut delkontraktnummer")</f>
        <v>Delkontraktnavn hentes automatisk ved å fylle ut delkontraktnummer</v>
      </c>
      <c r="D6675" s="34"/>
      <c r="E6675" s="34"/>
      <c r="F6675" s="33"/>
      <c r="G6675" s="33"/>
      <c r="H6675" s="15"/>
      <c r="I6675" s="15"/>
      <c r="J6675" s="15"/>
      <c r="K6675" s="48"/>
      <c r="L6675" s="44"/>
      <c r="M6675" s="47" t="str">
        <f>IFERROR(TRIM($K6675)/_xlfn.XLOOKUP(TRIM($F6675),Produktinformasjon!$D$5:$D$10000,Produktinformasjon!$L$5:$L$10000,,0),"Pris per enhet "&amp;Til_Hvem&amp;" beregnes automatisk ved komplett utfylling")</f>
        <v>Pris per enhet Regionalt beregnes automatisk ved komplett utfylling</v>
      </c>
      <c r="N6675" s="47" t="str">
        <f>IFERROR(TRIM($L6675)/_xlfn.XLOOKUP(TRIM($F6675),Produktinformasjon!$D$5:$D$10000,Produktinformasjon!$L$5:$L$10000,,0),"Pris per enhet Regionalt felleslager beregnes automatisk ved komplett utfylling")</f>
        <v>Pris per enhet Regionalt felleslager beregnes automatisk ved komplett utfylling</v>
      </c>
    </row>
    <row r="6676" spans="2:14" x14ac:dyDescent="0.25">
      <c r="B6676" s="33"/>
      <c r="C6676" t="str" cm="1">
        <f t="array" ref="C6676">IFERROR(_xlfn.TEXTJOIN(" | ", TRUE, _xlfn._xlws.FILTER(delKontrakt['#] &amp; " " &amp; delKontrakt[Navn], ISNUMBER(MATCH(delKontrakt['#], VALUE(_xlfn.TEXTSPLIT(SUBSTITUTE(Prisinformasjon!$B6676,  ", ", ","), ",")), 0)))), "Delkontraktnavn hentes automatisk ved å fylle ut delkontraktnummer")</f>
        <v>Delkontraktnavn hentes automatisk ved å fylle ut delkontraktnummer</v>
      </c>
      <c r="D6676" s="34"/>
      <c r="E6676" s="34"/>
      <c r="F6676" s="33"/>
      <c r="G6676" s="33"/>
      <c r="H6676" s="15"/>
      <c r="I6676" s="15"/>
      <c r="J6676" s="15"/>
      <c r="K6676" s="48"/>
      <c r="L6676" s="44"/>
      <c r="M6676" s="47" t="str">
        <f>IFERROR(TRIM($K6676)/_xlfn.XLOOKUP(TRIM($F6676),Produktinformasjon!$D$5:$D$10000,Produktinformasjon!$L$5:$L$10000,,0),"Pris per enhet "&amp;Til_Hvem&amp;" beregnes automatisk ved komplett utfylling")</f>
        <v>Pris per enhet Regionalt beregnes automatisk ved komplett utfylling</v>
      </c>
      <c r="N6676" s="47" t="str">
        <f>IFERROR(TRIM($L6676)/_xlfn.XLOOKUP(TRIM($F6676),Produktinformasjon!$D$5:$D$10000,Produktinformasjon!$L$5:$L$10000,,0),"Pris per enhet Regionalt felleslager beregnes automatisk ved komplett utfylling")</f>
        <v>Pris per enhet Regionalt felleslager beregnes automatisk ved komplett utfylling</v>
      </c>
    </row>
    <row r="6677" spans="2:14" x14ac:dyDescent="0.25">
      <c r="B6677" s="33"/>
      <c r="C6677" t="str" cm="1">
        <f t="array" ref="C6677">IFERROR(_xlfn.TEXTJOIN(" | ", TRUE, _xlfn._xlws.FILTER(delKontrakt['#] &amp; " " &amp; delKontrakt[Navn], ISNUMBER(MATCH(delKontrakt['#], VALUE(_xlfn.TEXTSPLIT(SUBSTITUTE(Prisinformasjon!$B6677,  ", ", ","), ",")), 0)))), "Delkontraktnavn hentes automatisk ved å fylle ut delkontraktnummer")</f>
        <v>Delkontraktnavn hentes automatisk ved å fylle ut delkontraktnummer</v>
      </c>
      <c r="D6677" s="34"/>
      <c r="E6677" s="34"/>
      <c r="F6677" s="33"/>
      <c r="G6677" s="33"/>
      <c r="H6677" s="15"/>
      <c r="I6677" s="15"/>
      <c r="J6677" s="15"/>
      <c r="K6677" s="48"/>
      <c r="L6677" s="44"/>
      <c r="M6677" s="47" t="str">
        <f>IFERROR(TRIM($K6677)/_xlfn.XLOOKUP(TRIM($F6677),Produktinformasjon!$D$5:$D$10000,Produktinformasjon!$L$5:$L$10000,,0),"Pris per enhet "&amp;Til_Hvem&amp;" beregnes automatisk ved komplett utfylling")</f>
        <v>Pris per enhet Regionalt beregnes automatisk ved komplett utfylling</v>
      </c>
      <c r="N6677" s="47" t="str">
        <f>IFERROR(TRIM($L6677)/_xlfn.XLOOKUP(TRIM($F6677),Produktinformasjon!$D$5:$D$10000,Produktinformasjon!$L$5:$L$10000,,0),"Pris per enhet Regionalt felleslager beregnes automatisk ved komplett utfylling")</f>
        <v>Pris per enhet Regionalt felleslager beregnes automatisk ved komplett utfylling</v>
      </c>
    </row>
    <row r="6678" spans="2:14" x14ac:dyDescent="0.25">
      <c r="B6678" s="33"/>
      <c r="C6678" t="str" cm="1">
        <f t="array" ref="C6678">IFERROR(_xlfn.TEXTJOIN(" | ", TRUE, _xlfn._xlws.FILTER(delKontrakt['#] &amp; " " &amp; delKontrakt[Navn], ISNUMBER(MATCH(delKontrakt['#], VALUE(_xlfn.TEXTSPLIT(SUBSTITUTE(Prisinformasjon!$B6678,  ", ", ","), ",")), 0)))), "Delkontraktnavn hentes automatisk ved å fylle ut delkontraktnummer")</f>
        <v>Delkontraktnavn hentes automatisk ved å fylle ut delkontraktnummer</v>
      </c>
      <c r="D6678" s="34"/>
      <c r="E6678" s="34"/>
      <c r="F6678" s="33"/>
      <c r="G6678" s="33"/>
      <c r="H6678" s="15"/>
      <c r="I6678" s="15"/>
      <c r="J6678" s="15"/>
      <c r="K6678" s="48"/>
      <c r="L6678" s="44"/>
      <c r="M6678" s="47" t="str">
        <f>IFERROR(TRIM($K6678)/_xlfn.XLOOKUP(TRIM($F6678),Produktinformasjon!$D$5:$D$10000,Produktinformasjon!$L$5:$L$10000,,0),"Pris per enhet "&amp;Til_Hvem&amp;" beregnes automatisk ved komplett utfylling")</f>
        <v>Pris per enhet Regionalt beregnes automatisk ved komplett utfylling</v>
      </c>
      <c r="N6678" s="47" t="str">
        <f>IFERROR(TRIM($L6678)/_xlfn.XLOOKUP(TRIM($F6678),Produktinformasjon!$D$5:$D$10000,Produktinformasjon!$L$5:$L$10000,,0),"Pris per enhet Regionalt felleslager beregnes automatisk ved komplett utfylling")</f>
        <v>Pris per enhet Regionalt felleslager beregnes automatisk ved komplett utfylling</v>
      </c>
    </row>
    <row r="6679" spans="2:14" x14ac:dyDescent="0.25">
      <c r="B6679" s="33"/>
      <c r="C6679" t="str" cm="1">
        <f t="array" ref="C6679">IFERROR(_xlfn.TEXTJOIN(" | ", TRUE, _xlfn._xlws.FILTER(delKontrakt['#] &amp; " " &amp; delKontrakt[Navn], ISNUMBER(MATCH(delKontrakt['#], VALUE(_xlfn.TEXTSPLIT(SUBSTITUTE(Prisinformasjon!$B6679,  ", ", ","), ",")), 0)))), "Delkontraktnavn hentes automatisk ved å fylle ut delkontraktnummer")</f>
        <v>Delkontraktnavn hentes automatisk ved å fylle ut delkontraktnummer</v>
      </c>
      <c r="D6679" s="34"/>
      <c r="E6679" s="34"/>
      <c r="F6679" s="33"/>
      <c r="G6679" s="33"/>
      <c r="H6679" s="15"/>
      <c r="I6679" s="15"/>
      <c r="J6679" s="15"/>
      <c r="K6679" s="48"/>
      <c r="L6679" s="44"/>
      <c r="M6679" s="47" t="str">
        <f>IFERROR(TRIM($K6679)/_xlfn.XLOOKUP(TRIM($F6679),Produktinformasjon!$D$5:$D$10000,Produktinformasjon!$L$5:$L$10000,,0),"Pris per enhet "&amp;Til_Hvem&amp;" beregnes automatisk ved komplett utfylling")</f>
        <v>Pris per enhet Regionalt beregnes automatisk ved komplett utfylling</v>
      </c>
      <c r="N6679" s="47" t="str">
        <f>IFERROR(TRIM($L6679)/_xlfn.XLOOKUP(TRIM($F6679),Produktinformasjon!$D$5:$D$10000,Produktinformasjon!$L$5:$L$10000,,0),"Pris per enhet Regionalt felleslager beregnes automatisk ved komplett utfylling")</f>
        <v>Pris per enhet Regionalt felleslager beregnes automatisk ved komplett utfylling</v>
      </c>
    </row>
    <row r="6680" spans="2:14" x14ac:dyDescent="0.25">
      <c r="B6680" s="33"/>
      <c r="C6680" t="str" cm="1">
        <f t="array" ref="C6680">IFERROR(_xlfn.TEXTJOIN(" | ", TRUE, _xlfn._xlws.FILTER(delKontrakt['#] &amp; " " &amp; delKontrakt[Navn], ISNUMBER(MATCH(delKontrakt['#], VALUE(_xlfn.TEXTSPLIT(SUBSTITUTE(Prisinformasjon!$B6680,  ", ", ","), ",")), 0)))), "Delkontraktnavn hentes automatisk ved å fylle ut delkontraktnummer")</f>
        <v>Delkontraktnavn hentes automatisk ved å fylle ut delkontraktnummer</v>
      </c>
      <c r="D6680" s="34"/>
      <c r="E6680" s="34"/>
      <c r="F6680" s="33"/>
      <c r="G6680" s="33"/>
      <c r="H6680" s="15"/>
      <c r="I6680" s="15"/>
      <c r="J6680" s="15"/>
      <c r="K6680" s="48"/>
      <c r="L6680" s="44"/>
      <c r="M6680" s="47" t="str">
        <f>IFERROR(TRIM($K6680)/_xlfn.XLOOKUP(TRIM($F6680),Produktinformasjon!$D$5:$D$10000,Produktinformasjon!$L$5:$L$10000,,0),"Pris per enhet "&amp;Til_Hvem&amp;" beregnes automatisk ved komplett utfylling")</f>
        <v>Pris per enhet Regionalt beregnes automatisk ved komplett utfylling</v>
      </c>
      <c r="N6680" s="47" t="str">
        <f>IFERROR(TRIM($L6680)/_xlfn.XLOOKUP(TRIM($F6680),Produktinformasjon!$D$5:$D$10000,Produktinformasjon!$L$5:$L$10000,,0),"Pris per enhet Regionalt felleslager beregnes automatisk ved komplett utfylling")</f>
        <v>Pris per enhet Regionalt felleslager beregnes automatisk ved komplett utfylling</v>
      </c>
    </row>
    <row r="6681" spans="2:14" x14ac:dyDescent="0.25">
      <c r="B6681" s="33"/>
      <c r="C6681" t="str" cm="1">
        <f t="array" ref="C6681">IFERROR(_xlfn.TEXTJOIN(" | ", TRUE, _xlfn._xlws.FILTER(delKontrakt['#] &amp; " " &amp; delKontrakt[Navn], ISNUMBER(MATCH(delKontrakt['#], VALUE(_xlfn.TEXTSPLIT(SUBSTITUTE(Prisinformasjon!$B6681,  ", ", ","), ",")), 0)))), "Delkontraktnavn hentes automatisk ved å fylle ut delkontraktnummer")</f>
        <v>Delkontraktnavn hentes automatisk ved å fylle ut delkontraktnummer</v>
      </c>
      <c r="D6681" s="34"/>
      <c r="E6681" s="34"/>
      <c r="F6681" s="33"/>
      <c r="G6681" s="33"/>
      <c r="H6681" s="15"/>
      <c r="I6681" s="15"/>
      <c r="J6681" s="15"/>
      <c r="K6681" s="48"/>
      <c r="L6681" s="44"/>
      <c r="M6681" s="47" t="str">
        <f>IFERROR(TRIM($K6681)/_xlfn.XLOOKUP(TRIM($F6681),Produktinformasjon!$D$5:$D$10000,Produktinformasjon!$L$5:$L$10000,,0),"Pris per enhet "&amp;Til_Hvem&amp;" beregnes automatisk ved komplett utfylling")</f>
        <v>Pris per enhet Regionalt beregnes automatisk ved komplett utfylling</v>
      </c>
      <c r="N6681" s="47" t="str">
        <f>IFERROR(TRIM($L6681)/_xlfn.XLOOKUP(TRIM($F6681),Produktinformasjon!$D$5:$D$10000,Produktinformasjon!$L$5:$L$10000,,0),"Pris per enhet Regionalt felleslager beregnes automatisk ved komplett utfylling")</f>
        <v>Pris per enhet Regionalt felleslager beregnes automatisk ved komplett utfylling</v>
      </c>
    </row>
    <row r="6682" spans="2:14" x14ac:dyDescent="0.25">
      <c r="B6682" s="33"/>
      <c r="C6682" t="str" cm="1">
        <f t="array" ref="C6682">IFERROR(_xlfn.TEXTJOIN(" | ", TRUE, _xlfn._xlws.FILTER(delKontrakt['#] &amp; " " &amp; delKontrakt[Navn], ISNUMBER(MATCH(delKontrakt['#], VALUE(_xlfn.TEXTSPLIT(SUBSTITUTE(Prisinformasjon!$B6682,  ", ", ","), ",")), 0)))), "Delkontraktnavn hentes automatisk ved å fylle ut delkontraktnummer")</f>
        <v>Delkontraktnavn hentes automatisk ved å fylle ut delkontraktnummer</v>
      </c>
      <c r="D6682" s="34"/>
      <c r="E6682" s="34"/>
      <c r="F6682" s="33"/>
      <c r="G6682" s="33"/>
      <c r="H6682" s="15"/>
      <c r="I6682" s="15"/>
      <c r="J6682" s="15"/>
      <c r="K6682" s="48"/>
      <c r="L6682" s="44"/>
      <c r="M6682" s="47" t="str">
        <f>IFERROR(TRIM($K6682)/_xlfn.XLOOKUP(TRIM($F6682),Produktinformasjon!$D$5:$D$10000,Produktinformasjon!$L$5:$L$10000,,0),"Pris per enhet "&amp;Til_Hvem&amp;" beregnes automatisk ved komplett utfylling")</f>
        <v>Pris per enhet Regionalt beregnes automatisk ved komplett utfylling</v>
      </c>
      <c r="N6682" s="47" t="str">
        <f>IFERROR(TRIM($L6682)/_xlfn.XLOOKUP(TRIM($F6682),Produktinformasjon!$D$5:$D$10000,Produktinformasjon!$L$5:$L$10000,,0),"Pris per enhet Regionalt felleslager beregnes automatisk ved komplett utfylling")</f>
        <v>Pris per enhet Regionalt felleslager beregnes automatisk ved komplett utfylling</v>
      </c>
    </row>
    <row r="6683" spans="2:14" x14ac:dyDescent="0.25">
      <c r="B6683" s="33"/>
      <c r="C6683" t="str" cm="1">
        <f t="array" ref="C6683">IFERROR(_xlfn.TEXTJOIN(" | ", TRUE, _xlfn._xlws.FILTER(delKontrakt['#] &amp; " " &amp; delKontrakt[Navn], ISNUMBER(MATCH(delKontrakt['#], VALUE(_xlfn.TEXTSPLIT(SUBSTITUTE(Prisinformasjon!$B6683,  ", ", ","), ",")), 0)))), "Delkontraktnavn hentes automatisk ved å fylle ut delkontraktnummer")</f>
        <v>Delkontraktnavn hentes automatisk ved å fylle ut delkontraktnummer</v>
      </c>
      <c r="D6683" s="34"/>
      <c r="E6683" s="34"/>
      <c r="F6683" s="33"/>
      <c r="G6683" s="33"/>
      <c r="H6683" s="15"/>
      <c r="I6683" s="15"/>
      <c r="J6683" s="15"/>
      <c r="K6683" s="48"/>
      <c r="L6683" s="44"/>
      <c r="M6683" s="47" t="str">
        <f>IFERROR(TRIM($K6683)/_xlfn.XLOOKUP(TRIM($F6683),Produktinformasjon!$D$5:$D$10000,Produktinformasjon!$L$5:$L$10000,,0),"Pris per enhet "&amp;Til_Hvem&amp;" beregnes automatisk ved komplett utfylling")</f>
        <v>Pris per enhet Regionalt beregnes automatisk ved komplett utfylling</v>
      </c>
      <c r="N6683" s="47" t="str">
        <f>IFERROR(TRIM($L6683)/_xlfn.XLOOKUP(TRIM($F6683),Produktinformasjon!$D$5:$D$10000,Produktinformasjon!$L$5:$L$10000,,0),"Pris per enhet Regionalt felleslager beregnes automatisk ved komplett utfylling")</f>
        <v>Pris per enhet Regionalt felleslager beregnes automatisk ved komplett utfylling</v>
      </c>
    </row>
    <row r="6684" spans="2:14" x14ac:dyDescent="0.25">
      <c r="B6684" s="33"/>
      <c r="C6684" t="str" cm="1">
        <f t="array" ref="C6684">IFERROR(_xlfn.TEXTJOIN(" | ", TRUE, _xlfn._xlws.FILTER(delKontrakt['#] &amp; " " &amp; delKontrakt[Navn], ISNUMBER(MATCH(delKontrakt['#], VALUE(_xlfn.TEXTSPLIT(SUBSTITUTE(Prisinformasjon!$B6684,  ", ", ","), ",")), 0)))), "Delkontraktnavn hentes automatisk ved å fylle ut delkontraktnummer")</f>
        <v>Delkontraktnavn hentes automatisk ved å fylle ut delkontraktnummer</v>
      </c>
      <c r="D6684" s="34"/>
      <c r="E6684" s="34"/>
      <c r="F6684" s="33"/>
      <c r="G6684" s="33"/>
      <c r="H6684" s="15"/>
      <c r="I6684" s="15"/>
      <c r="J6684" s="15"/>
      <c r="K6684" s="48"/>
      <c r="L6684" s="44"/>
      <c r="M6684" s="47" t="str">
        <f>IFERROR(TRIM($K6684)/_xlfn.XLOOKUP(TRIM($F6684),Produktinformasjon!$D$5:$D$10000,Produktinformasjon!$L$5:$L$10000,,0),"Pris per enhet "&amp;Til_Hvem&amp;" beregnes automatisk ved komplett utfylling")</f>
        <v>Pris per enhet Regionalt beregnes automatisk ved komplett utfylling</v>
      </c>
      <c r="N6684" s="47" t="str">
        <f>IFERROR(TRIM($L6684)/_xlfn.XLOOKUP(TRIM($F6684),Produktinformasjon!$D$5:$D$10000,Produktinformasjon!$L$5:$L$10000,,0),"Pris per enhet Regionalt felleslager beregnes automatisk ved komplett utfylling")</f>
        <v>Pris per enhet Regionalt felleslager beregnes automatisk ved komplett utfylling</v>
      </c>
    </row>
    <row r="6685" spans="2:14" x14ac:dyDescent="0.25">
      <c r="B6685" s="33"/>
      <c r="C6685" t="str" cm="1">
        <f t="array" ref="C6685">IFERROR(_xlfn.TEXTJOIN(" | ", TRUE, _xlfn._xlws.FILTER(delKontrakt['#] &amp; " " &amp; delKontrakt[Navn], ISNUMBER(MATCH(delKontrakt['#], VALUE(_xlfn.TEXTSPLIT(SUBSTITUTE(Prisinformasjon!$B6685,  ", ", ","), ",")), 0)))), "Delkontraktnavn hentes automatisk ved å fylle ut delkontraktnummer")</f>
        <v>Delkontraktnavn hentes automatisk ved å fylle ut delkontraktnummer</v>
      </c>
      <c r="D6685" s="34"/>
      <c r="E6685" s="34"/>
      <c r="F6685" s="33"/>
      <c r="G6685" s="33"/>
      <c r="H6685" s="15"/>
      <c r="I6685" s="15"/>
      <c r="J6685" s="15"/>
      <c r="K6685" s="48"/>
      <c r="L6685" s="44"/>
      <c r="M6685" s="47" t="str">
        <f>IFERROR(TRIM($K6685)/_xlfn.XLOOKUP(TRIM($F6685),Produktinformasjon!$D$5:$D$10000,Produktinformasjon!$L$5:$L$10000,,0),"Pris per enhet "&amp;Til_Hvem&amp;" beregnes automatisk ved komplett utfylling")</f>
        <v>Pris per enhet Regionalt beregnes automatisk ved komplett utfylling</v>
      </c>
      <c r="N6685" s="47" t="str">
        <f>IFERROR(TRIM($L6685)/_xlfn.XLOOKUP(TRIM($F6685),Produktinformasjon!$D$5:$D$10000,Produktinformasjon!$L$5:$L$10000,,0),"Pris per enhet Regionalt felleslager beregnes automatisk ved komplett utfylling")</f>
        <v>Pris per enhet Regionalt felleslager beregnes automatisk ved komplett utfylling</v>
      </c>
    </row>
    <row r="6686" spans="2:14" x14ac:dyDescent="0.25">
      <c r="B6686" s="33"/>
      <c r="C6686" t="str" cm="1">
        <f t="array" ref="C6686">IFERROR(_xlfn.TEXTJOIN(" | ", TRUE, _xlfn._xlws.FILTER(delKontrakt['#] &amp; " " &amp; delKontrakt[Navn], ISNUMBER(MATCH(delKontrakt['#], VALUE(_xlfn.TEXTSPLIT(SUBSTITUTE(Prisinformasjon!$B6686,  ", ", ","), ",")), 0)))), "Delkontraktnavn hentes automatisk ved å fylle ut delkontraktnummer")</f>
        <v>Delkontraktnavn hentes automatisk ved å fylle ut delkontraktnummer</v>
      </c>
      <c r="D6686" s="34"/>
      <c r="E6686" s="34"/>
      <c r="F6686" s="33"/>
      <c r="G6686" s="33"/>
      <c r="H6686" s="15"/>
      <c r="I6686" s="15"/>
      <c r="J6686" s="15"/>
      <c r="K6686" s="48"/>
      <c r="L6686" s="44"/>
      <c r="M6686" s="47" t="str">
        <f>IFERROR(TRIM($K6686)/_xlfn.XLOOKUP(TRIM($F6686),Produktinformasjon!$D$5:$D$10000,Produktinformasjon!$L$5:$L$10000,,0),"Pris per enhet "&amp;Til_Hvem&amp;" beregnes automatisk ved komplett utfylling")</f>
        <v>Pris per enhet Regionalt beregnes automatisk ved komplett utfylling</v>
      </c>
      <c r="N6686" s="47" t="str">
        <f>IFERROR(TRIM($L6686)/_xlfn.XLOOKUP(TRIM($F6686),Produktinformasjon!$D$5:$D$10000,Produktinformasjon!$L$5:$L$10000,,0),"Pris per enhet Regionalt felleslager beregnes automatisk ved komplett utfylling")</f>
        <v>Pris per enhet Regionalt felleslager beregnes automatisk ved komplett utfylling</v>
      </c>
    </row>
    <row r="6687" spans="2:14" x14ac:dyDescent="0.25">
      <c r="B6687" s="33"/>
      <c r="C6687" t="str" cm="1">
        <f t="array" ref="C6687">IFERROR(_xlfn.TEXTJOIN(" | ", TRUE, _xlfn._xlws.FILTER(delKontrakt['#] &amp; " " &amp; delKontrakt[Navn], ISNUMBER(MATCH(delKontrakt['#], VALUE(_xlfn.TEXTSPLIT(SUBSTITUTE(Prisinformasjon!$B6687,  ", ", ","), ",")), 0)))), "Delkontraktnavn hentes automatisk ved å fylle ut delkontraktnummer")</f>
        <v>Delkontraktnavn hentes automatisk ved å fylle ut delkontraktnummer</v>
      </c>
      <c r="D6687" s="34"/>
      <c r="E6687" s="34"/>
      <c r="F6687" s="33"/>
      <c r="G6687" s="33"/>
      <c r="H6687" s="15"/>
      <c r="I6687" s="15"/>
      <c r="J6687" s="15"/>
      <c r="K6687" s="48"/>
      <c r="L6687" s="44"/>
      <c r="M6687" s="47" t="str">
        <f>IFERROR(TRIM($K6687)/_xlfn.XLOOKUP(TRIM($F6687),Produktinformasjon!$D$5:$D$10000,Produktinformasjon!$L$5:$L$10000,,0),"Pris per enhet "&amp;Til_Hvem&amp;" beregnes automatisk ved komplett utfylling")</f>
        <v>Pris per enhet Regionalt beregnes automatisk ved komplett utfylling</v>
      </c>
      <c r="N6687" s="47" t="str">
        <f>IFERROR(TRIM($L6687)/_xlfn.XLOOKUP(TRIM($F6687),Produktinformasjon!$D$5:$D$10000,Produktinformasjon!$L$5:$L$10000,,0),"Pris per enhet Regionalt felleslager beregnes automatisk ved komplett utfylling")</f>
        <v>Pris per enhet Regionalt felleslager beregnes automatisk ved komplett utfylling</v>
      </c>
    </row>
    <row r="6688" spans="2:14" x14ac:dyDescent="0.25">
      <c r="B6688" s="33"/>
      <c r="C6688" t="str" cm="1">
        <f t="array" ref="C6688">IFERROR(_xlfn.TEXTJOIN(" | ", TRUE, _xlfn._xlws.FILTER(delKontrakt['#] &amp; " " &amp; delKontrakt[Navn], ISNUMBER(MATCH(delKontrakt['#], VALUE(_xlfn.TEXTSPLIT(SUBSTITUTE(Prisinformasjon!$B6688,  ", ", ","), ",")), 0)))), "Delkontraktnavn hentes automatisk ved å fylle ut delkontraktnummer")</f>
        <v>Delkontraktnavn hentes automatisk ved å fylle ut delkontraktnummer</v>
      </c>
      <c r="D6688" s="34"/>
      <c r="E6688" s="34"/>
      <c r="F6688" s="33"/>
      <c r="G6688" s="33"/>
      <c r="H6688" s="15"/>
      <c r="I6688" s="15"/>
      <c r="J6688" s="15"/>
      <c r="K6688" s="48"/>
      <c r="L6688" s="44"/>
      <c r="M6688" s="47" t="str">
        <f>IFERROR(TRIM($K6688)/_xlfn.XLOOKUP(TRIM($F6688),Produktinformasjon!$D$5:$D$10000,Produktinformasjon!$L$5:$L$10000,,0),"Pris per enhet "&amp;Til_Hvem&amp;" beregnes automatisk ved komplett utfylling")</f>
        <v>Pris per enhet Regionalt beregnes automatisk ved komplett utfylling</v>
      </c>
      <c r="N6688" s="47" t="str">
        <f>IFERROR(TRIM($L6688)/_xlfn.XLOOKUP(TRIM($F6688),Produktinformasjon!$D$5:$D$10000,Produktinformasjon!$L$5:$L$10000,,0),"Pris per enhet Regionalt felleslager beregnes automatisk ved komplett utfylling")</f>
        <v>Pris per enhet Regionalt felleslager beregnes automatisk ved komplett utfylling</v>
      </c>
    </row>
    <row r="6689" spans="2:14" x14ac:dyDescent="0.25">
      <c r="B6689" s="33"/>
      <c r="C6689" t="str" cm="1">
        <f t="array" ref="C6689">IFERROR(_xlfn.TEXTJOIN(" | ", TRUE, _xlfn._xlws.FILTER(delKontrakt['#] &amp; " " &amp; delKontrakt[Navn], ISNUMBER(MATCH(delKontrakt['#], VALUE(_xlfn.TEXTSPLIT(SUBSTITUTE(Prisinformasjon!$B6689,  ", ", ","), ",")), 0)))), "Delkontraktnavn hentes automatisk ved å fylle ut delkontraktnummer")</f>
        <v>Delkontraktnavn hentes automatisk ved å fylle ut delkontraktnummer</v>
      </c>
      <c r="D6689" s="34"/>
      <c r="E6689" s="34"/>
      <c r="F6689" s="33"/>
      <c r="G6689" s="33"/>
      <c r="H6689" s="15"/>
      <c r="I6689" s="15"/>
      <c r="J6689" s="15"/>
      <c r="K6689" s="48"/>
      <c r="L6689" s="44"/>
      <c r="M6689" s="47" t="str">
        <f>IFERROR(TRIM($K6689)/_xlfn.XLOOKUP(TRIM($F6689),Produktinformasjon!$D$5:$D$10000,Produktinformasjon!$L$5:$L$10000,,0),"Pris per enhet "&amp;Til_Hvem&amp;" beregnes automatisk ved komplett utfylling")</f>
        <v>Pris per enhet Regionalt beregnes automatisk ved komplett utfylling</v>
      </c>
      <c r="N6689" s="47" t="str">
        <f>IFERROR(TRIM($L6689)/_xlfn.XLOOKUP(TRIM($F6689),Produktinformasjon!$D$5:$D$10000,Produktinformasjon!$L$5:$L$10000,,0),"Pris per enhet Regionalt felleslager beregnes automatisk ved komplett utfylling")</f>
        <v>Pris per enhet Regionalt felleslager beregnes automatisk ved komplett utfylling</v>
      </c>
    </row>
    <row r="6690" spans="2:14" x14ac:dyDescent="0.25">
      <c r="B6690" s="33"/>
      <c r="C6690" t="str" cm="1">
        <f t="array" ref="C6690">IFERROR(_xlfn.TEXTJOIN(" | ", TRUE, _xlfn._xlws.FILTER(delKontrakt['#] &amp; " " &amp; delKontrakt[Navn], ISNUMBER(MATCH(delKontrakt['#], VALUE(_xlfn.TEXTSPLIT(SUBSTITUTE(Prisinformasjon!$B6690,  ", ", ","), ",")), 0)))), "Delkontraktnavn hentes automatisk ved å fylle ut delkontraktnummer")</f>
        <v>Delkontraktnavn hentes automatisk ved å fylle ut delkontraktnummer</v>
      </c>
      <c r="D6690" s="34"/>
      <c r="E6690" s="34"/>
      <c r="F6690" s="33"/>
      <c r="G6690" s="33"/>
      <c r="H6690" s="15"/>
      <c r="I6690" s="15"/>
      <c r="J6690" s="15"/>
      <c r="K6690" s="48"/>
      <c r="L6690" s="44"/>
      <c r="M6690" s="47" t="str">
        <f>IFERROR(TRIM($K6690)/_xlfn.XLOOKUP(TRIM($F6690),Produktinformasjon!$D$5:$D$10000,Produktinformasjon!$L$5:$L$10000,,0),"Pris per enhet "&amp;Til_Hvem&amp;" beregnes automatisk ved komplett utfylling")</f>
        <v>Pris per enhet Regionalt beregnes automatisk ved komplett utfylling</v>
      </c>
      <c r="N6690" s="47" t="str">
        <f>IFERROR(TRIM($L6690)/_xlfn.XLOOKUP(TRIM($F6690),Produktinformasjon!$D$5:$D$10000,Produktinformasjon!$L$5:$L$10000,,0),"Pris per enhet Regionalt felleslager beregnes automatisk ved komplett utfylling")</f>
        <v>Pris per enhet Regionalt felleslager beregnes automatisk ved komplett utfylling</v>
      </c>
    </row>
    <row r="6691" spans="2:14" x14ac:dyDescent="0.25">
      <c r="B6691" s="33"/>
      <c r="C6691" t="str" cm="1">
        <f t="array" ref="C6691">IFERROR(_xlfn.TEXTJOIN(" | ", TRUE, _xlfn._xlws.FILTER(delKontrakt['#] &amp; " " &amp; delKontrakt[Navn], ISNUMBER(MATCH(delKontrakt['#], VALUE(_xlfn.TEXTSPLIT(SUBSTITUTE(Prisinformasjon!$B6691,  ", ", ","), ",")), 0)))), "Delkontraktnavn hentes automatisk ved å fylle ut delkontraktnummer")</f>
        <v>Delkontraktnavn hentes automatisk ved å fylle ut delkontraktnummer</v>
      </c>
      <c r="D6691" s="34"/>
      <c r="E6691" s="34"/>
      <c r="F6691" s="33"/>
      <c r="G6691" s="33"/>
      <c r="H6691" s="15"/>
      <c r="I6691" s="15"/>
      <c r="J6691" s="15"/>
      <c r="K6691" s="48"/>
      <c r="L6691" s="44"/>
      <c r="M6691" s="47" t="str">
        <f>IFERROR(TRIM($K6691)/_xlfn.XLOOKUP(TRIM($F6691),Produktinformasjon!$D$5:$D$10000,Produktinformasjon!$L$5:$L$10000,,0),"Pris per enhet "&amp;Til_Hvem&amp;" beregnes automatisk ved komplett utfylling")</f>
        <v>Pris per enhet Regionalt beregnes automatisk ved komplett utfylling</v>
      </c>
      <c r="N6691" s="47" t="str">
        <f>IFERROR(TRIM($L6691)/_xlfn.XLOOKUP(TRIM($F6691),Produktinformasjon!$D$5:$D$10000,Produktinformasjon!$L$5:$L$10000,,0),"Pris per enhet Regionalt felleslager beregnes automatisk ved komplett utfylling")</f>
        <v>Pris per enhet Regionalt felleslager beregnes automatisk ved komplett utfylling</v>
      </c>
    </row>
    <row r="6692" spans="2:14" x14ac:dyDescent="0.25">
      <c r="B6692" s="33"/>
      <c r="C6692" t="str" cm="1">
        <f t="array" ref="C6692">IFERROR(_xlfn.TEXTJOIN(" | ", TRUE, _xlfn._xlws.FILTER(delKontrakt['#] &amp; " " &amp; delKontrakt[Navn], ISNUMBER(MATCH(delKontrakt['#], VALUE(_xlfn.TEXTSPLIT(SUBSTITUTE(Prisinformasjon!$B6692,  ", ", ","), ",")), 0)))), "Delkontraktnavn hentes automatisk ved å fylle ut delkontraktnummer")</f>
        <v>Delkontraktnavn hentes automatisk ved å fylle ut delkontraktnummer</v>
      </c>
      <c r="D6692" s="34"/>
      <c r="E6692" s="34"/>
      <c r="F6692" s="33"/>
      <c r="G6692" s="33"/>
      <c r="H6692" s="15"/>
      <c r="I6692" s="15"/>
      <c r="J6692" s="15"/>
      <c r="K6692" s="48"/>
      <c r="L6692" s="44"/>
      <c r="M6692" s="47" t="str">
        <f>IFERROR(TRIM($K6692)/_xlfn.XLOOKUP(TRIM($F6692),Produktinformasjon!$D$5:$D$10000,Produktinformasjon!$L$5:$L$10000,,0),"Pris per enhet "&amp;Til_Hvem&amp;" beregnes automatisk ved komplett utfylling")</f>
        <v>Pris per enhet Regionalt beregnes automatisk ved komplett utfylling</v>
      </c>
      <c r="N6692" s="47" t="str">
        <f>IFERROR(TRIM($L6692)/_xlfn.XLOOKUP(TRIM($F6692),Produktinformasjon!$D$5:$D$10000,Produktinformasjon!$L$5:$L$10000,,0),"Pris per enhet Regionalt felleslager beregnes automatisk ved komplett utfylling")</f>
        <v>Pris per enhet Regionalt felleslager beregnes automatisk ved komplett utfylling</v>
      </c>
    </row>
    <row r="6693" spans="2:14" x14ac:dyDescent="0.25">
      <c r="B6693" s="33"/>
      <c r="C6693" t="str" cm="1">
        <f t="array" ref="C6693">IFERROR(_xlfn.TEXTJOIN(" | ", TRUE, _xlfn._xlws.FILTER(delKontrakt['#] &amp; " " &amp; delKontrakt[Navn], ISNUMBER(MATCH(delKontrakt['#], VALUE(_xlfn.TEXTSPLIT(SUBSTITUTE(Prisinformasjon!$B6693,  ", ", ","), ",")), 0)))), "Delkontraktnavn hentes automatisk ved å fylle ut delkontraktnummer")</f>
        <v>Delkontraktnavn hentes automatisk ved å fylle ut delkontraktnummer</v>
      </c>
      <c r="D6693" s="34"/>
      <c r="E6693" s="34"/>
      <c r="F6693" s="33"/>
      <c r="G6693" s="33"/>
      <c r="H6693" s="15"/>
      <c r="I6693" s="15"/>
      <c r="J6693" s="15"/>
      <c r="K6693" s="48"/>
      <c r="L6693" s="44"/>
      <c r="M6693" s="47" t="str">
        <f>IFERROR(TRIM($K6693)/_xlfn.XLOOKUP(TRIM($F6693),Produktinformasjon!$D$5:$D$10000,Produktinformasjon!$L$5:$L$10000,,0),"Pris per enhet "&amp;Til_Hvem&amp;" beregnes automatisk ved komplett utfylling")</f>
        <v>Pris per enhet Regionalt beregnes automatisk ved komplett utfylling</v>
      </c>
      <c r="N6693" s="47" t="str">
        <f>IFERROR(TRIM($L6693)/_xlfn.XLOOKUP(TRIM($F6693),Produktinformasjon!$D$5:$D$10000,Produktinformasjon!$L$5:$L$10000,,0),"Pris per enhet Regionalt felleslager beregnes automatisk ved komplett utfylling")</f>
        <v>Pris per enhet Regionalt felleslager beregnes automatisk ved komplett utfylling</v>
      </c>
    </row>
    <row r="6694" spans="2:14" x14ac:dyDescent="0.25">
      <c r="B6694" s="33"/>
      <c r="C6694" t="str" cm="1">
        <f t="array" ref="C6694">IFERROR(_xlfn.TEXTJOIN(" | ", TRUE, _xlfn._xlws.FILTER(delKontrakt['#] &amp; " " &amp; delKontrakt[Navn], ISNUMBER(MATCH(delKontrakt['#], VALUE(_xlfn.TEXTSPLIT(SUBSTITUTE(Prisinformasjon!$B6694,  ", ", ","), ",")), 0)))), "Delkontraktnavn hentes automatisk ved å fylle ut delkontraktnummer")</f>
        <v>Delkontraktnavn hentes automatisk ved å fylle ut delkontraktnummer</v>
      </c>
      <c r="D6694" s="34"/>
      <c r="E6694" s="34"/>
      <c r="F6694" s="33"/>
      <c r="G6694" s="33"/>
      <c r="H6694" s="15"/>
      <c r="I6694" s="15"/>
      <c r="J6694" s="15"/>
      <c r="K6694" s="48"/>
      <c r="L6694" s="44"/>
      <c r="M6694" s="47" t="str">
        <f>IFERROR(TRIM($K6694)/_xlfn.XLOOKUP(TRIM($F6694),Produktinformasjon!$D$5:$D$10000,Produktinformasjon!$L$5:$L$10000,,0),"Pris per enhet "&amp;Til_Hvem&amp;" beregnes automatisk ved komplett utfylling")</f>
        <v>Pris per enhet Regionalt beregnes automatisk ved komplett utfylling</v>
      </c>
      <c r="N6694" s="47" t="str">
        <f>IFERROR(TRIM($L6694)/_xlfn.XLOOKUP(TRIM($F6694),Produktinformasjon!$D$5:$D$10000,Produktinformasjon!$L$5:$L$10000,,0),"Pris per enhet Regionalt felleslager beregnes automatisk ved komplett utfylling")</f>
        <v>Pris per enhet Regionalt felleslager beregnes automatisk ved komplett utfylling</v>
      </c>
    </row>
    <row r="6695" spans="2:14" x14ac:dyDescent="0.25">
      <c r="B6695" s="33"/>
      <c r="C6695" t="str" cm="1">
        <f t="array" ref="C6695">IFERROR(_xlfn.TEXTJOIN(" | ", TRUE, _xlfn._xlws.FILTER(delKontrakt['#] &amp; " " &amp; delKontrakt[Navn], ISNUMBER(MATCH(delKontrakt['#], VALUE(_xlfn.TEXTSPLIT(SUBSTITUTE(Prisinformasjon!$B6695,  ", ", ","), ",")), 0)))), "Delkontraktnavn hentes automatisk ved å fylle ut delkontraktnummer")</f>
        <v>Delkontraktnavn hentes automatisk ved å fylle ut delkontraktnummer</v>
      </c>
      <c r="D6695" s="34"/>
      <c r="E6695" s="34"/>
      <c r="F6695" s="33"/>
      <c r="G6695" s="33"/>
      <c r="H6695" s="15"/>
      <c r="I6695" s="15"/>
      <c r="J6695" s="15"/>
      <c r="K6695" s="48"/>
      <c r="L6695" s="44"/>
      <c r="M6695" s="47" t="str">
        <f>IFERROR(TRIM($K6695)/_xlfn.XLOOKUP(TRIM($F6695),Produktinformasjon!$D$5:$D$10000,Produktinformasjon!$L$5:$L$10000,,0),"Pris per enhet "&amp;Til_Hvem&amp;" beregnes automatisk ved komplett utfylling")</f>
        <v>Pris per enhet Regionalt beregnes automatisk ved komplett utfylling</v>
      </c>
      <c r="N6695" s="47" t="str">
        <f>IFERROR(TRIM($L6695)/_xlfn.XLOOKUP(TRIM($F6695),Produktinformasjon!$D$5:$D$10000,Produktinformasjon!$L$5:$L$10000,,0),"Pris per enhet Regionalt felleslager beregnes automatisk ved komplett utfylling")</f>
        <v>Pris per enhet Regionalt felleslager beregnes automatisk ved komplett utfylling</v>
      </c>
    </row>
    <row r="6696" spans="2:14" x14ac:dyDescent="0.25">
      <c r="B6696" s="33"/>
      <c r="C6696" t="str" cm="1">
        <f t="array" ref="C6696">IFERROR(_xlfn.TEXTJOIN(" | ", TRUE, _xlfn._xlws.FILTER(delKontrakt['#] &amp; " " &amp; delKontrakt[Navn], ISNUMBER(MATCH(delKontrakt['#], VALUE(_xlfn.TEXTSPLIT(SUBSTITUTE(Prisinformasjon!$B6696,  ", ", ","), ",")), 0)))), "Delkontraktnavn hentes automatisk ved å fylle ut delkontraktnummer")</f>
        <v>Delkontraktnavn hentes automatisk ved å fylle ut delkontraktnummer</v>
      </c>
      <c r="D6696" s="34"/>
      <c r="E6696" s="34"/>
      <c r="F6696" s="33"/>
      <c r="G6696" s="33"/>
      <c r="H6696" s="15"/>
      <c r="I6696" s="15"/>
      <c r="J6696" s="15"/>
      <c r="K6696" s="48"/>
      <c r="L6696" s="44"/>
      <c r="M6696" s="47" t="str">
        <f>IFERROR(TRIM($K6696)/_xlfn.XLOOKUP(TRIM($F6696),Produktinformasjon!$D$5:$D$10000,Produktinformasjon!$L$5:$L$10000,,0),"Pris per enhet "&amp;Til_Hvem&amp;" beregnes automatisk ved komplett utfylling")</f>
        <v>Pris per enhet Regionalt beregnes automatisk ved komplett utfylling</v>
      </c>
      <c r="N6696" s="47" t="str">
        <f>IFERROR(TRIM($L6696)/_xlfn.XLOOKUP(TRIM($F6696),Produktinformasjon!$D$5:$D$10000,Produktinformasjon!$L$5:$L$10000,,0),"Pris per enhet Regionalt felleslager beregnes automatisk ved komplett utfylling")</f>
        <v>Pris per enhet Regionalt felleslager beregnes automatisk ved komplett utfylling</v>
      </c>
    </row>
    <row r="6697" spans="2:14" x14ac:dyDescent="0.25">
      <c r="B6697" s="33"/>
      <c r="C6697" t="str" cm="1">
        <f t="array" ref="C6697">IFERROR(_xlfn.TEXTJOIN(" | ", TRUE, _xlfn._xlws.FILTER(delKontrakt['#] &amp; " " &amp; delKontrakt[Navn], ISNUMBER(MATCH(delKontrakt['#], VALUE(_xlfn.TEXTSPLIT(SUBSTITUTE(Prisinformasjon!$B6697,  ", ", ","), ",")), 0)))), "Delkontraktnavn hentes automatisk ved å fylle ut delkontraktnummer")</f>
        <v>Delkontraktnavn hentes automatisk ved å fylle ut delkontraktnummer</v>
      </c>
      <c r="D6697" s="34"/>
      <c r="E6697" s="34"/>
      <c r="F6697" s="33"/>
      <c r="G6697" s="33"/>
      <c r="H6697" s="15"/>
      <c r="I6697" s="15"/>
      <c r="J6697" s="15"/>
      <c r="K6697" s="48"/>
      <c r="L6697" s="44"/>
      <c r="M6697" s="47" t="str">
        <f>IFERROR(TRIM($K6697)/_xlfn.XLOOKUP(TRIM($F6697),Produktinformasjon!$D$5:$D$10000,Produktinformasjon!$L$5:$L$10000,,0),"Pris per enhet "&amp;Til_Hvem&amp;" beregnes automatisk ved komplett utfylling")</f>
        <v>Pris per enhet Regionalt beregnes automatisk ved komplett utfylling</v>
      </c>
      <c r="N6697" s="47" t="str">
        <f>IFERROR(TRIM($L6697)/_xlfn.XLOOKUP(TRIM($F6697),Produktinformasjon!$D$5:$D$10000,Produktinformasjon!$L$5:$L$10000,,0),"Pris per enhet Regionalt felleslager beregnes automatisk ved komplett utfylling")</f>
        <v>Pris per enhet Regionalt felleslager beregnes automatisk ved komplett utfylling</v>
      </c>
    </row>
    <row r="6698" spans="2:14" x14ac:dyDescent="0.25">
      <c r="B6698" s="33"/>
      <c r="C6698" t="str" cm="1">
        <f t="array" ref="C6698">IFERROR(_xlfn.TEXTJOIN(" | ", TRUE, _xlfn._xlws.FILTER(delKontrakt['#] &amp; " " &amp; delKontrakt[Navn], ISNUMBER(MATCH(delKontrakt['#], VALUE(_xlfn.TEXTSPLIT(SUBSTITUTE(Prisinformasjon!$B6698,  ", ", ","), ",")), 0)))), "Delkontraktnavn hentes automatisk ved å fylle ut delkontraktnummer")</f>
        <v>Delkontraktnavn hentes automatisk ved å fylle ut delkontraktnummer</v>
      </c>
      <c r="D6698" s="34"/>
      <c r="E6698" s="34"/>
      <c r="F6698" s="33"/>
      <c r="G6698" s="33"/>
      <c r="H6698" s="15"/>
      <c r="I6698" s="15"/>
      <c r="J6698" s="15"/>
      <c r="K6698" s="48"/>
      <c r="L6698" s="44"/>
      <c r="M6698" s="47" t="str">
        <f>IFERROR(TRIM($K6698)/_xlfn.XLOOKUP(TRIM($F6698),Produktinformasjon!$D$5:$D$10000,Produktinformasjon!$L$5:$L$10000,,0),"Pris per enhet "&amp;Til_Hvem&amp;" beregnes automatisk ved komplett utfylling")</f>
        <v>Pris per enhet Regionalt beregnes automatisk ved komplett utfylling</v>
      </c>
      <c r="N6698" s="47" t="str">
        <f>IFERROR(TRIM($L6698)/_xlfn.XLOOKUP(TRIM($F6698),Produktinformasjon!$D$5:$D$10000,Produktinformasjon!$L$5:$L$10000,,0),"Pris per enhet Regionalt felleslager beregnes automatisk ved komplett utfylling")</f>
        <v>Pris per enhet Regionalt felleslager beregnes automatisk ved komplett utfylling</v>
      </c>
    </row>
    <row r="6699" spans="2:14" x14ac:dyDescent="0.25">
      <c r="B6699" s="33"/>
      <c r="C6699" t="str" cm="1">
        <f t="array" ref="C6699">IFERROR(_xlfn.TEXTJOIN(" | ", TRUE, _xlfn._xlws.FILTER(delKontrakt['#] &amp; " " &amp; delKontrakt[Navn], ISNUMBER(MATCH(delKontrakt['#], VALUE(_xlfn.TEXTSPLIT(SUBSTITUTE(Prisinformasjon!$B6699,  ", ", ","), ",")), 0)))), "Delkontraktnavn hentes automatisk ved å fylle ut delkontraktnummer")</f>
        <v>Delkontraktnavn hentes automatisk ved å fylle ut delkontraktnummer</v>
      </c>
      <c r="D6699" s="34"/>
      <c r="E6699" s="34"/>
      <c r="F6699" s="33"/>
      <c r="G6699" s="33"/>
      <c r="H6699" s="15"/>
      <c r="I6699" s="15"/>
      <c r="J6699" s="15"/>
      <c r="K6699" s="48"/>
      <c r="L6699" s="44"/>
      <c r="M6699" s="47" t="str">
        <f>IFERROR(TRIM($K6699)/_xlfn.XLOOKUP(TRIM($F6699),Produktinformasjon!$D$5:$D$10000,Produktinformasjon!$L$5:$L$10000,,0),"Pris per enhet "&amp;Til_Hvem&amp;" beregnes automatisk ved komplett utfylling")</f>
        <v>Pris per enhet Regionalt beregnes automatisk ved komplett utfylling</v>
      </c>
      <c r="N6699" s="47" t="str">
        <f>IFERROR(TRIM($L6699)/_xlfn.XLOOKUP(TRIM($F6699),Produktinformasjon!$D$5:$D$10000,Produktinformasjon!$L$5:$L$10000,,0),"Pris per enhet Regionalt felleslager beregnes automatisk ved komplett utfylling")</f>
        <v>Pris per enhet Regionalt felleslager beregnes automatisk ved komplett utfylling</v>
      </c>
    </row>
    <row r="6700" spans="2:14" x14ac:dyDescent="0.25">
      <c r="B6700" s="33"/>
      <c r="C6700" t="str" cm="1">
        <f t="array" ref="C6700">IFERROR(_xlfn.TEXTJOIN(" | ", TRUE, _xlfn._xlws.FILTER(delKontrakt['#] &amp; " " &amp; delKontrakt[Navn], ISNUMBER(MATCH(delKontrakt['#], VALUE(_xlfn.TEXTSPLIT(SUBSTITUTE(Prisinformasjon!$B6700,  ", ", ","), ",")), 0)))), "Delkontraktnavn hentes automatisk ved å fylle ut delkontraktnummer")</f>
        <v>Delkontraktnavn hentes automatisk ved å fylle ut delkontraktnummer</v>
      </c>
      <c r="D6700" s="34"/>
      <c r="E6700" s="34"/>
      <c r="F6700" s="33"/>
      <c r="G6700" s="33"/>
      <c r="H6700" s="15"/>
      <c r="I6700" s="15"/>
      <c r="J6700" s="15"/>
      <c r="K6700" s="48"/>
      <c r="L6700" s="44"/>
      <c r="M6700" s="47" t="str">
        <f>IFERROR(TRIM($K6700)/_xlfn.XLOOKUP(TRIM($F6700),Produktinformasjon!$D$5:$D$10000,Produktinformasjon!$L$5:$L$10000,,0),"Pris per enhet "&amp;Til_Hvem&amp;" beregnes automatisk ved komplett utfylling")</f>
        <v>Pris per enhet Regionalt beregnes automatisk ved komplett utfylling</v>
      </c>
      <c r="N6700" s="47" t="str">
        <f>IFERROR(TRIM($L6700)/_xlfn.XLOOKUP(TRIM($F6700),Produktinformasjon!$D$5:$D$10000,Produktinformasjon!$L$5:$L$10000,,0),"Pris per enhet Regionalt felleslager beregnes automatisk ved komplett utfylling")</f>
        <v>Pris per enhet Regionalt felleslager beregnes automatisk ved komplett utfylling</v>
      </c>
    </row>
    <row r="6701" spans="2:14" x14ac:dyDescent="0.25">
      <c r="B6701" s="33"/>
      <c r="C6701" t="str" cm="1">
        <f t="array" ref="C6701">IFERROR(_xlfn.TEXTJOIN(" | ", TRUE, _xlfn._xlws.FILTER(delKontrakt['#] &amp; " " &amp; delKontrakt[Navn], ISNUMBER(MATCH(delKontrakt['#], VALUE(_xlfn.TEXTSPLIT(SUBSTITUTE(Prisinformasjon!$B6701,  ", ", ","), ",")), 0)))), "Delkontraktnavn hentes automatisk ved å fylle ut delkontraktnummer")</f>
        <v>Delkontraktnavn hentes automatisk ved å fylle ut delkontraktnummer</v>
      </c>
      <c r="D6701" s="34"/>
      <c r="E6701" s="34"/>
      <c r="F6701" s="33"/>
      <c r="G6701" s="33"/>
      <c r="H6701" s="15"/>
      <c r="I6701" s="15"/>
      <c r="J6701" s="15"/>
      <c r="K6701" s="48"/>
      <c r="L6701" s="44"/>
      <c r="M6701" s="47" t="str">
        <f>IFERROR(TRIM($K6701)/_xlfn.XLOOKUP(TRIM($F6701),Produktinformasjon!$D$5:$D$10000,Produktinformasjon!$L$5:$L$10000,,0),"Pris per enhet "&amp;Til_Hvem&amp;" beregnes automatisk ved komplett utfylling")</f>
        <v>Pris per enhet Regionalt beregnes automatisk ved komplett utfylling</v>
      </c>
      <c r="N6701" s="47" t="str">
        <f>IFERROR(TRIM($L6701)/_xlfn.XLOOKUP(TRIM($F6701),Produktinformasjon!$D$5:$D$10000,Produktinformasjon!$L$5:$L$10000,,0),"Pris per enhet Regionalt felleslager beregnes automatisk ved komplett utfylling")</f>
        <v>Pris per enhet Regionalt felleslager beregnes automatisk ved komplett utfylling</v>
      </c>
    </row>
    <row r="6702" spans="2:14" x14ac:dyDescent="0.25">
      <c r="B6702" s="33"/>
      <c r="C6702" t="str" cm="1">
        <f t="array" ref="C6702">IFERROR(_xlfn.TEXTJOIN(" | ", TRUE, _xlfn._xlws.FILTER(delKontrakt['#] &amp; " " &amp; delKontrakt[Navn], ISNUMBER(MATCH(delKontrakt['#], VALUE(_xlfn.TEXTSPLIT(SUBSTITUTE(Prisinformasjon!$B6702,  ", ", ","), ",")), 0)))), "Delkontraktnavn hentes automatisk ved å fylle ut delkontraktnummer")</f>
        <v>Delkontraktnavn hentes automatisk ved å fylle ut delkontraktnummer</v>
      </c>
      <c r="D6702" s="34"/>
      <c r="E6702" s="34"/>
      <c r="F6702" s="33"/>
      <c r="G6702" s="33"/>
      <c r="H6702" s="15"/>
      <c r="I6702" s="15"/>
      <c r="J6702" s="15"/>
      <c r="K6702" s="48"/>
      <c r="L6702" s="44"/>
      <c r="M6702" s="47" t="str">
        <f>IFERROR(TRIM($K6702)/_xlfn.XLOOKUP(TRIM($F6702),Produktinformasjon!$D$5:$D$10000,Produktinformasjon!$L$5:$L$10000,,0),"Pris per enhet "&amp;Til_Hvem&amp;" beregnes automatisk ved komplett utfylling")</f>
        <v>Pris per enhet Regionalt beregnes automatisk ved komplett utfylling</v>
      </c>
      <c r="N6702" s="47" t="str">
        <f>IFERROR(TRIM($L6702)/_xlfn.XLOOKUP(TRIM($F6702),Produktinformasjon!$D$5:$D$10000,Produktinformasjon!$L$5:$L$10000,,0),"Pris per enhet Regionalt felleslager beregnes automatisk ved komplett utfylling")</f>
        <v>Pris per enhet Regionalt felleslager beregnes automatisk ved komplett utfylling</v>
      </c>
    </row>
    <row r="6703" spans="2:14" x14ac:dyDescent="0.25">
      <c r="B6703" s="33"/>
      <c r="C6703" t="str" cm="1">
        <f t="array" ref="C6703">IFERROR(_xlfn.TEXTJOIN(" | ", TRUE, _xlfn._xlws.FILTER(delKontrakt['#] &amp; " " &amp; delKontrakt[Navn], ISNUMBER(MATCH(delKontrakt['#], VALUE(_xlfn.TEXTSPLIT(SUBSTITUTE(Prisinformasjon!$B6703,  ", ", ","), ",")), 0)))), "Delkontraktnavn hentes automatisk ved å fylle ut delkontraktnummer")</f>
        <v>Delkontraktnavn hentes automatisk ved å fylle ut delkontraktnummer</v>
      </c>
      <c r="D6703" s="34"/>
      <c r="E6703" s="34"/>
      <c r="F6703" s="33"/>
      <c r="G6703" s="33"/>
      <c r="H6703" s="15"/>
      <c r="I6703" s="15"/>
      <c r="J6703" s="15"/>
      <c r="K6703" s="48"/>
      <c r="L6703" s="44"/>
      <c r="M6703" s="47" t="str">
        <f>IFERROR(TRIM($K6703)/_xlfn.XLOOKUP(TRIM($F6703),Produktinformasjon!$D$5:$D$10000,Produktinformasjon!$L$5:$L$10000,,0),"Pris per enhet "&amp;Til_Hvem&amp;" beregnes automatisk ved komplett utfylling")</f>
        <v>Pris per enhet Regionalt beregnes automatisk ved komplett utfylling</v>
      </c>
      <c r="N6703" s="47" t="str">
        <f>IFERROR(TRIM($L6703)/_xlfn.XLOOKUP(TRIM($F6703),Produktinformasjon!$D$5:$D$10000,Produktinformasjon!$L$5:$L$10000,,0),"Pris per enhet Regionalt felleslager beregnes automatisk ved komplett utfylling")</f>
        <v>Pris per enhet Regionalt felleslager beregnes automatisk ved komplett utfylling</v>
      </c>
    </row>
    <row r="6704" spans="2:14" x14ac:dyDescent="0.25">
      <c r="B6704" s="33"/>
      <c r="C6704" t="str" cm="1">
        <f t="array" ref="C6704">IFERROR(_xlfn.TEXTJOIN(" | ", TRUE, _xlfn._xlws.FILTER(delKontrakt['#] &amp; " " &amp; delKontrakt[Navn], ISNUMBER(MATCH(delKontrakt['#], VALUE(_xlfn.TEXTSPLIT(SUBSTITUTE(Prisinformasjon!$B6704,  ", ", ","), ",")), 0)))), "Delkontraktnavn hentes automatisk ved å fylle ut delkontraktnummer")</f>
        <v>Delkontraktnavn hentes automatisk ved å fylle ut delkontraktnummer</v>
      </c>
      <c r="D6704" s="34"/>
      <c r="E6704" s="34"/>
      <c r="F6704" s="33"/>
      <c r="G6704" s="33"/>
      <c r="H6704" s="15"/>
      <c r="I6704" s="15"/>
      <c r="J6704" s="15"/>
      <c r="K6704" s="48"/>
      <c r="L6704" s="44"/>
      <c r="M6704" s="47" t="str">
        <f>IFERROR(TRIM($K6704)/_xlfn.XLOOKUP(TRIM($F6704),Produktinformasjon!$D$5:$D$10000,Produktinformasjon!$L$5:$L$10000,,0),"Pris per enhet "&amp;Til_Hvem&amp;" beregnes automatisk ved komplett utfylling")</f>
        <v>Pris per enhet Regionalt beregnes automatisk ved komplett utfylling</v>
      </c>
      <c r="N6704" s="47" t="str">
        <f>IFERROR(TRIM($L6704)/_xlfn.XLOOKUP(TRIM($F6704),Produktinformasjon!$D$5:$D$10000,Produktinformasjon!$L$5:$L$10000,,0),"Pris per enhet Regionalt felleslager beregnes automatisk ved komplett utfylling")</f>
        <v>Pris per enhet Regionalt felleslager beregnes automatisk ved komplett utfylling</v>
      </c>
    </row>
    <row r="6705" spans="2:14" x14ac:dyDescent="0.25">
      <c r="B6705" s="33"/>
      <c r="C6705" t="str" cm="1">
        <f t="array" ref="C6705">IFERROR(_xlfn.TEXTJOIN(" | ", TRUE, _xlfn._xlws.FILTER(delKontrakt['#] &amp; " " &amp; delKontrakt[Navn], ISNUMBER(MATCH(delKontrakt['#], VALUE(_xlfn.TEXTSPLIT(SUBSTITUTE(Prisinformasjon!$B6705,  ", ", ","), ",")), 0)))), "Delkontraktnavn hentes automatisk ved å fylle ut delkontraktnummer")</f>
        <v>Delkontraktnavn hentes automatisk ved å fylle ut delkontraktnummer</v>
      </c>
      <c r="D6705" s="34"/>
      <c r="E6705" s="34"/>
      <c r="F6705" s="33"/>
      <c r="G6705" s="33"/>
      <c r="H6705" s="15"/>
      <c r="I6705" s="15"/>
      <c r="J6705" s="15"/>
      <c r="K6705" s="48"/>
      <c r="L6705" s="44"/>
      <c r="M6705" s="47" t="str">
        <f>IFERROR(TRIM($K6705)/_xlfn.XLOOKUP(TRIM($F6705),Produktinformasjon!$D$5:$D$10000,Produktinformasjon!$L$5:$L$10000,,0),"Pris per enhet "&amp;Til_Hvem&amp;" beregnes automatisk ved komplett utfylling")</f>
        <v>Pris per enhet Regionalt beregnes automatisk ved komplett utfylling</v>
      </c>
      <c r="N6705" s="47" t="str">
        <f>IFERROR(TRIM($L6705)/_xlfn.XLOOKUP(TRIM($F6705),Produktinformasjon!$D$5:$D$10000,Produktinformasjon!$L$5:$L$10000,,0),"Pris per enhet Regionalt felleslager beregnes automatisk ved komplett utfylling")</f>
        <v>Pris per enhet Regionalt felleslager beregnes automatisk ved komplett utfylling</v>
      </c>
    </row>
    <row r="6706" spans="2:14" x14ac:dyDescent="0.25">
      <c r="B6706" s="33"/>
      <c r="C6706" t="str" cm="1">
        <f t="array" ref="C6706">IFERROR(_xlfn.TEXTJOIN(" | ", TRUE, _xlfn._xlws.FILTER(delKontrakt['#] &amp; " " &amp; delKontrakt[Navn], ISNUMBER(MATCH(delKontrakt['#], VALUE(_xlfn.TEXTSPLIT(SUBSTITUTE(Prisinformasjon!$B6706,  ", ", ","), ",")), 0)))), "Delkontraktnavn hentes automatisk ved å fylle ut delkontraktnummer")</f>
        <v>Delkontraktnavn hentes automatisk ved å fylle ut delkontraktnummer</v>
      </c>
      <c r="D6706" s="34"/>
      <c r="E6706" s="34"/>
      <c r="F6706" s="33"/>
      <c r="G6706" s="33"/>
      <c r="H6706" s="15"/>
      <c r="I6706" s="15"/>
      <c r="J6706" s="15"/>
      <c r="K6706" s="48"/>
      <c r="L6706" s="44"/>
      <c r="M6706" s="47" t="str">
        <f>IFERROR(TRIM($K6706)/_xlfn.XLOOKUP(TRIM($F6706),Produktinformasjon!$D$5:$D$10000,Produktinformasjon!$L$5:$L$10000,,0),"Pris per enhet "&amp;Til_Hvem&amp;" beregnes automatisk ved komplett utfylling")</f>
        <v>Pris per enhet Regionalt beregnes automatisk ved komplett utfylling</v>
      </c>
      <c r="N6706" s="47" t="str">
        <f>IFERROR(TRIM($L6706)/_xlfn.XLOOKUP(TRIM($F6706),Produktinformasjon!$D$5:$D$10000,Produktinformasjon!$L$5:$L$10000,,0),"Pris per enhet Regionalt felleslager beregnes automatisk ved komplett utfylling")</f>
        <v>Pris per enhet Regionalt felleslager beregnes automatisk ved komplett utfylling</v>
      </c>
    </row>
    <row r="6707" spans="2:14" x14ac:dyDescent="0.25">
      <c r="B6707" s="33"/>
      <c r="C6707" t="str" cm="1">
        <f t="array" ref="C6707">IFERROR(_xlfn.TEXTJOIN(" | ", TRUE, _xlfn._xlws.FILTER(delKontrakt['#] &amp; " " &amp; delKontrakt[Navn], ISNUMBER(MATCH(delKontrakt['#], VALUE(_xlfn.TEXTSPLIT(SUBSTITUTE(Prisinformasjon!$B6707,  ", ", ","), ",")), 0)))), "Delkontraktnavn hentes automatisk ved å fylle ut delkontraktnummer")</f>
        <v>Delkontraktnavn hentes automatisk ved å fylle ut delkontraktnummer</v>
      </c>
      <c r="D6707" s="34"/>
      <c r="E6707" s="34"/>
      <c r="F6707" s="33"/>
      <c r="G6707" s="33"/>
      <c r="H6707" s="15"/>
      <c r="I6707" s="15"/>
      <c r="J6707" s="15"/>
      <c r="K6707" s="48"/>
      <c r="L6707" s="44"/>
      <c r="M6707" s="47" t="str">
        <f>IFERROR(TRIM($K6707)/_xlfn.XLOOKUP(TRIM($F6707),Produktinformasjon!$D$5:$D$10000,Produktinformasjon!$L$5:$L$10000,,0),"Pris per enhet "&amp;Til_Hvem&amp;" beregnes automatisk ved komplett utfylling")</f>
        <v>Pris per enhet Regionalt beregnes automatisk ved komplett utfylling</v>
      </c>
      <c r="N6707" s="47" t="str">
        <f>IFERROR(TRIM($L6707)/_xlfn.XLOOKUP(TRIM($F6707),Produktinformasjon!$D$5:$D$10000,Produktinformasjon!$L$5:$L$10000,,0),"Pris per enhet Regionalt felleslager beregnes automatisk ved komplett utfylling")</f>
        <v>Pris per enhet Regionalt felleslager beregnes automatisk ved komplett utfylling</v>
      </c>
    </row>
    <row r="6708" spans="2:14" x14ac:dyDescent="0.25">
      <c r="B6708" s="33"/>
      <c r="C6708" t="str" cm="1">
        <f t="array" ref="C6708">IFERROR(_xlfn.TEXTJOIN(" | ", TRUE, _xlfn._xlws.FILTER(delKontrakt['#] &amp; " " &amp; delKontrakt[Navn], ISNUMBER(MATCH(delKontrakt['#], VALUE(_xlfn.TEXTSPLIT(SUBSTITUTE(Prisinformasjon!$B6708,  ", ", ","), ",")), 0)))), "Delkontraktnavn hentes automatisk ved å fylle ut delkontraktnummer")</f>
        <v>Delkontraktnavn hentes automatisk ved å fylle ut delkontraktnummer</v>
      </c>
      <c r="D6708" s="34"/>
      <c r="E6708" s="34"/>
      <c r="F6708" s="33"/>
      <c r="G6708" s="33"/>
      <c r="H6708" s="15"/>
      <c r="I6708" s="15"/>
      <c r="J6708" s="15"/>
      <c r="K6708" s="48"/>
      <c r="L6708" s="44"/>
      <c r="M6708" s="47" t="str">
        <f>IFERROR(TRIM($K6708)/_xlfn.XLOOKUP(TRIM($F6708),Produktinformasjon!$D$5:$D$10000,Produktinformasjon!$L$5:$L$10000,,0),"Pris per enhet "&amp;Til_Hvem&amp;" beregnes automatisk ved komplett utfylling")</f>
        <v>Pris per enhet Regionalt beregnes automatisk ved komplett utfylling</v>
      </c>
      <c r="N6708" s="47" t="str">
        <f>IFERROR(TRIM($L6708)/_xlfn.XLOOKUP(TRIM($F6708),Produktinformasjon!$D$5:$D$10000,Produktinformasjon!$L$5:$L$10000,,0),"Pris per enhet Regionalt felleslager beregnes automatisk ved komplett utfylling")</f>
        <v>Pris per enhet Regionalt felleslager beregnes automatisk ved komplett utfylling</v>
      </c>
    </row>
    <row r="6709" spans="2:14" x14ac:dyDescent="0.25">
      <c r="B6709" s="33"/>
      <c r="C6709" t="str" cm="1">
        <f t="array" ref="C6709">IFERROR(_xlfn.TEXTJOIN(" | ", TRUE, _xlfn._xlws.FILTER(delKontrakt['#] &amp; " " &amp; delKontrakt[Navn], ISNUMBER(MATCH(delKontrakt['#], VALUE(_xlfn.TEXTSPLIT(SUBSTITUTE(Prisinformasjon!$B6709,  ", ", ","), ",")), 0)))), "Delkontraktnavn hentes automatisk ved å fylle ut delkontraktnummer")</f>
        <v>Delkontraktnavn hentes automatisk ved å fylle ut delkontraktnummer</v>
      </c>
      <c r="D6709" s="34"/>
      <c r="E6709" s="34"/>
      <c r="F6709" s="33"/>
      <c r="G6709" s="33"/>
      <c r="H6709" s="15"/>
      <c r="I6709" s="15"/>
      <c r="J6709" s="15"/>
      <c r="K6709" s="48"/>
      <c r="L6709" s="44"/>
      <c r="M6709" s="47" t="str">
        <f>IFERROR(TRIM($K6709)/_xlfn.XLOOKUP(TRIM($F6709),Produktinformasjon!$D$5:$D$10000,Produktinformasjon!$L$5:$L$10000,,0),"Pris per enhet "&amp;Til_Hvem&amp;" beregnes automatisk ved komplett utfylling")</f>
        <v>Pris per enhet Regionalt beregnes automatisk ved komplett utfylling</v>
      </c>
      <c r="N6709" s="47" t="str">
        <f>IFERROR(TRIM($L6709)/_xlfn.XLOOKUP(TRIM($F6709),Produktinformasjon!$D$5:$D$10000,Produktinformasjon!$L$5:$L$10000,,0),"Pris per enhet Regionalt felleslager beregnes automatisk ved komplett utfylling")</f>
        <v>Pris per enhet Regionalt felleslager beregnes automatisk ved komplett utfylling</v>
      </c>
    </row>
    <row r="6710" spans="2:14" x14ac:dyDescent="0.25">
      <c r="B6710" s="33"/>
      <c r="C6710" t="str" cm="1">
        <f t="array" ref="C6710">IFERROR(_xlfn.TEXTJOIN(" | ", TRUE, _xlfn._xlws.FILTER(delKontrakt['#] &amp; " " &amp; delKontrakt[Navn], ISNUMBER(MATCH(delKontrakt['#], VALUE(_xlfn.TEXTSPLIT(SUBSTITUTE(Prisinformasjon!$B6710,  ", ", ","), ",")), 0)))), "Delkontraktnavn hentes automatisk ved å fylle ut delkontraktnummer")</f>
        <v>Delkontraktnavn hentes automatisk ved å fylle ut delkontraktnummer</v>
      </c>
      <c r="D6710" s="34"/>
      <c r="E6710" s="34"/>
      <c r="F6710" s="33"/>
      <c r="G6710" s="33"/>
      <c r="H6710" s="15"/>
      <c r="I6710" s="15"/>
      <c r="J6710" s="15"/>
      <c r="K6710" s="48"/>
      <c r="L6710" s="44"/>
      <c r="M6710" s="47" t="str">
        <f>IFERROR(TRIM($K6710)/_xlfn.XLOOKUP(TRIM($F6710),Produktinformasjon!$D$5:$D$10000,Produktinformasjon!$L$5:$L$10000,,0),"Pris per enhet "&amp;Til_Hvem&amp;" beregnes automatisk ved komplett utfylling")</f>
        <v>Pris per enhet Regionalt beregnes automatisk ved komplett utfylling</v>
      </c>
      <c r="N6710" s="47" t="str">
        <f>IFERROR(TRIM($L6710)/_xlfn.XLOOKUP(TRIM($F6710),Produktinformasjon!$D$5:$D$10000,Produktinformasjon!$L$5:$L$10000,,0),"Pris per enhet Regionalt felleslager beregnes automatisk ved komplett utfylling")</f>
        <v>Pris per enhet Regionalt felleslager beregnes automatisk ved komplett utfylling</v>
      </c>
    </row>
    <row r="6711" spans="2:14" x14ac:dyDescent="0.25">
      <c r="B6711" s="33"/>
      <c r="C6711" t="str" cm="1">
        <f t="array" ref="C6711">IFERROR(_xlfn.TEXTJOIN(" | ", TRUE, _xlfn._xlws.FILTER(delKontrakt['#] &amp; " " &amp; delKontrakt[Navn], ISNUMBER(MATCH(delKontrakt['#], VALUE(_xlfn.TEXTSPLIT(SUBSTITUTE(Prisinformasjon!$B6711,  ", ", ","), ",")), 0)))), "Delkontraktnavn hentes automatisk ved å fylle ut delkontraktnummer")</f>
        <v>Delkontraktnavn hentes automatisk ved å fylle ut delkontraktnummer</v>
      </c>
      <c r="D6711" s="34"/>
      <c r="E6711" s="34"/>
      <c r="F6711" s="33"/>
      <c r="G6711" s="33"/>
      <c r="H6711" s="15"/>
      <c r="I6711" s="15"/>
      <c r="J6711" s="15"/>
      <c r="K6711" s="48"/>
      <c r="L6711" s="44"/>
      <c r="M6711" s="47" t="str">
        <f>IFERROR(TRIM($K6711)/_xlfn.XLOOKUP(TRIM($F6711),Produktinformasjon!$D$5:$D$10000,Produktinformasjon!$L$5:$L$10000,,0),"Pris per enhet "&amp;Til_Hvem&amp;" beregnes automatisk ved komplett utfylling")</f>
        <v>Pris per enhet Regionalt beregnes automatisk ved komplett utfylling</v>
      </c>
      <c r="N6711" s="47" t="str">
        <f>IFERROR(TRIM($L6711)/_xlfn.XLOOKUP(TRIM($F6711),Produktinformasjon!$D$5:$D$10000,Produktinformasjon!$L$5:$L$10000,,0),"Pris per enhet Regionalt felleslager beregnes automatisk ved komplett utfylling")</f>
        <v>Pris per enhet Regionalt felleslager beregnes automatisk ved komplett utfylling</v>
      </c>
    </row>
    <row r="6712" spans="2:14" x14ac:dyDescent="0.25">
      <c r="B6712" s="33"/>
      <c r="C6712" t="str" cm="1">
        <f t="array" ref="C6712">IFERROR(_xlfn.TEXTJOIN(" | ", TRUE, _xlfn._xlws.FILTER(delKontrakt['#] &amp; " " &amp; delKontrakt[Navn], ISNUMBER(MATCH(delKontrakt['#], VALUE(_xlfn.TEXTSPLIT(SUBSTITUTE(Prisinformasjon!$B6712,  ", ", ","), ",")), 0)))), "Delkontraktnavn hentes automatisk ved å fylle ut delkontraktnummer")</f>
        <v>Delkontraktnavn hentes automatisk ved å fylle ut delkontraktnummer</v>
      </c>
      <c r="D6712" s="34"/>
      <c r="E6712" s="34"/>
      <c r="F6712" s="33"/>
      <c r="G6712" s="33"/>
      <c r="H6712" s="15"/>
      <c r="I6712" s="15"/>
      <c r="J6712" s="15"/>
      <c r="K6712" s="48"/>
      <c r="L6712" s="44"/>
      <c r="M6712" s="47" t="str">
        <f>IFERROR(TRIM($K6712)/_xlfn.XLOOKUP(TRIM($F6712),Produktinformasjon!$D$5:$D$10000,Produktinformasjon!$L$5:$L$10000,,0),"Pris per enhet "&amp;Til_Hvem&amp;" beregnes automatisk ved komplett utfylling")</f>
        <v>Pris per enhet Regionalt beregnes automatisk ved komplett utfylling</v>
      </c>
      <c r="N6712" s="47" t="str">
        <f>IFERROR(TRIM($L6712)/_xlfn.XLOOKUP(TRIM($F6712),Produktinformasjon!$D$5:$D$10000,Produktinformasjon!$L$5:$L$10000,,0),"Pris per enhet Regionalt felleslager beregnes automatisk ved komplett utfylling")</f>
        <v>Pris per enhet Regionalt felleslager beregnes automatisk ved komplett utfylling</v>
      </c>
    </row>
    <row r="6713" spans="2:14" x14ac:dyDescent="0.25">
      <c r="B6713" s="33"/>
      <c r="C6713" t="str" cm="1">
        <f t="array" ref="C6713">IFERROR(_xlfn.TEXTJOIN(" | ", TRUE, _xlfn._xlws.FILTER(delKontrakt['#] &amp; " " &amp; delKontrakt[Navn], ISNUMBER(MATCH(delKontrakt['#], VALUE(_xlfn.TEXTSPLIT(SUBSTITUTE(Prisinformasjon!$B6713,  ", ", ","), ",")), 0)))), "Delkontraktnavn hentes automatisk ved å fylle ut delkontraktnummer")</f>
        <v>Delkontraktnavn hentes automatisk ved å fylle ut delkontraktnummer</v>
      </c>
      <c r="D6713" s="34"/>
      <c r="E6713" s="34"/>
      <c r="F6713" s="33"/>
      <c r="G6713" s="33"/>
      <c r="H6713" s="15"/>
      <c r="I6713" s="15"/>
      <c r="J6713" s="15"/>
      <c r="K6713" s="48"/>
      <c r="L6713" s="44"/>
      <c r="M6713" s="47" t="str">
        <f>IFERROR(TRIM($K6713)/_xlfn.XLOOKUP(TRIM($F6713),Produktinformasjon!$D$5:$D$10000,Produktinformasjon!$L$5:$L$10000,,0),"Pris per enhet "&amp;Til_Hvem&amp;" beregnes automatisk ved komplett utfylling")</f>
        <v>Pris per enhet Regionalt beregnes automatisk ved komplett utfylling</v>
      </c>
      <c r="N6713" s="47" t="str">
        <f>IFERROR(TRIM($L6713)/_xlfn.XLOOKUP(TRIM($F6713),Produktinformasjon!$D$5:$D$10000,Produktinformasjon!$L$5:$L$10000,,0),"Pris per enhet Regionalt felleslager beregnes automatisk ved komplett utfylling")</f>
        <v>Pris per enhet Regionalt felleslager beregnes automatisk ved komplett utfylling</v>
      </c>
    </row>
    <row r="6714" spans="2:14" x14ac:dyDescent="0.25">
      <c r="B6714" s="33"/>
      <c r="C6714" t="str" cm="1">
        <f t="array" ref="C6714">IFERROR(_xlfn.TEXTJOIN(" | ", TRUE, _xlfn._xlws.FILTER(delKontrakt['#] &amp; " " &amp; delKontrakt[Navn], ISNUMBER(MATCH(delKontrakt['#], VALUE(_xlfn.TEXTSPLIT(SUBSTITUTE(Prisinformasjon!$B6714,  ", ", ","), ",")), 0)))), "Delkontraktnavn hentes automatisk ved å fylle ut delkontraktnummer")</f>
        <v>Delkontraktnavn hentes automatisk ved å fylle ut delkontraktnummer</v>
      </c>
      <c r="D6714" s="34"/>
      <c r="E6714" s="34"/>
      <c r="F6714" s="33"/>
      <c r="G6714" s="33"/>
      <c r="H6714" s="15"/>
      <c r="I6714" s="15"/>
      <c r="J6714" s="15"/>
      <c r="K6714" s="48"/>
      <c r="L6714" s="44"/>
      <c r="M6714" s="47" t="str">
        <f>IFERROR(TRIM($K6714)/_xlfn.XLOOKUP(TRIM($F6714),Produktinformasjon!$D$5:$D$10000,Produktinformasjon!$L$5:$L$10000,,0),"Pris per enhet "&amp;Til_Hvem&amp;" beregnes automatisk ved komplett utfylling")</f>
        <v>Pris per enhet Regionalt beregnes automatisk ved komplett utfylling</v>
      </c>
      <c r="N6714" s="47" t="str">
        <f>IFERROR(TRIM($L6714)/_xlfn.XLOOKUP(TRIM($F6714),Produktinformasjon!$D$5:$D$10000,Produktinformasjon!$L$5:$L$10000,,0),"Pris per enhet Regionalt felleslager beregnes automatisk ved komplett utfylling")</f>
        <v>Pris per enhet Regionalt felleslager beregnes automatisk ved komplett utfylling</v>
      </c>
    </row>
    <row r="6715" spans="2:14" x14ac:dyDescent="0.25">
      <c r="B6715" s="33"/>
      <c r="C6715" t="str" cm="1">
        <f t="array" ref="C6715">IFERROR(_xlfn.TEXTJOIN(" | ", TRUE, _xlfn._xlws.FILTER(delKontrakt['#] &amp; " " &amp; delKontrakt[Navn], ISNUMBER(MATCH(delKontrakt['#], VALUE(_xlfn.TEXTSPLIT(SUBSTITUTE(Prisinformasjon!$B6715,  ", ", ","), ",")), 0)))), "Delkontraktnavn hentes automatisk ved å fylle ut delkontraktnummer")</f>
        <v>Delkontraktnavn hentes automatisk ved å fylle ut delkontraktnummer</v>
      </c>
      <c r="D6715" s="34"/>
      <c r="E6715" s="34"/>
      <c r="F6715" s="33"/>
      <c r="G6715" s="33"/>
      <c r="H6715" s="15"/>
      <c r="I6715" s="15"/>
      <c r="J6715" s="15"/>
      <c r="K6715" s="48"/>
      <c r="L6715" s="44"/>
      <c r="M6715" s="47" t="str">
        <f>IFERROR(TRIM($K6715)/_xlfn.XLOOKUP(TRIM($F6715),Produktinformasjon!$D$5:$D$10000,Produktinformasjon!$L$5:$L$10000,,0),"Pris per enhet "&amp;Til_Hvem&amp;" beregnes automatisk ved komplett utfylling")</f>
        <v>Pris per enhet Regionalt beregnes automatisk ved komplett utfylling</v>
      </c>
      <c r="N6715" s="47" t="str">
        <f>IFERROR(TRIM($L6715)/_xlfn.XLOOKUP(TRIM($F6715),Produktinformasjon!$D$5:$D$10000,Produktinformasjon!$L$5:$L$10000,,0),"Pris per enhet Regionalt felleslager beregnes automatisk ved komplett utfylling")</f>
        <v>Pris per enhet Regionalt felleslager beregnes automatisk ved komplett utfylling</v>
      </c>
    </row>
    <row r="6716" spans="2:14" x14ac:dyDescent="0.25">
      <c r="B6716" s="33"/>
      <c r="C6716" t="str" cm="1">
        <f t="array" ref="C6716">IFERROR(_xlfn.TEXTJOIN(" | ", TRUE, _xlfn._xlws.FILTER(delKontrakt['#] &amp; " " &amp; delKontrakt[Navn], ISNUMBER(MATCH(delKontrakt['#], VALUE(_xlfn.TEXTSPLIT(SUBSTITUTE(Prisinformasjon!$B6716,  ", ", ","), ",")), 0)))), "Delkontraktnavn hentes automatisk ved å fylle ut delkontraktnummer")</f>
        <v>Delkontraktnavn hentes automatisk ved å fylle ut delkontraktnummer</v>
      </c>
      <c r="D6716" s="34"/>
      <c r="E6716" s="34"/>
      <c r="F6716" s="33"/>
      <c r="G6716" s="33"/>
      <c r="H6716" s="15"/>
      <c r="I6716" s="15"/>
      <c r="J6716" s="15"/>
      <c r="K6716" s="48"/>
      <c r="L6716" s="44"/>
      <c r="M6716" s="47" t="str">
        <f>IFERROR(TRIM($K6716)/_xlfn.XLOOKUP(TRIM($F6716),Produktinformasjon!$D$5:$D$10000,Produktinformasjon!$L$5:$L$10000,,0),"Pris per enhet "&amp;Til_Hvem&amp;" beregnes automatisk ved komplett utfylling")</f>
        <v>Pris per enhet Regionalt beregnes automatisk ved komplett utfylling</v>
      </c>
      <c r="N6716" s="47" t="str">
        <f>IFERROR(TRIM($L6716)/_xlfn.XLOOKUP(TRIM($F6716),Produktinformasjon!$D$5:$D$10000,Produktinformasjon!$L$5:$L$10000,,0),"Pris per enhet Regionalt felleslager beregnes automatisk ved komplett utfylling")</f>
        <v>Pris per enhet Regionalt felleslager beregnes automatisk ved komplett utfylling</v>
      </c>
    </row>
    <row r="6717" spans="2:14" x14ac:dyDescent="0.25">
      <c r="B6717" s="33"/>
      <c r="C6717" t="str" cm="1">
        <f t="array" ref="C6717">IFERROR(_xlfn.TEXTJOIN(" | ", TRUE, _xlfn._xlws.FILTER(delKontrakt['#] &amp; " " &amp; delKontrakt[Navn], ISNUMBER(MATCH(delKontrakt['#], VALUE(_xlfn.TEXTSPLIT(SUBSTITUTE(Prisinformasjon!$B6717,  ", ", ","), ",")), 0)))), "Delkontraktnavn hentes automatisk ved å fylle ut delkontraktnummer")</f>
        <v>Delkontraktnavn hentes automatisk ved å fylle ut delkontraktnummer</v>
      </c>
      <c r="D6717" s="34"/>
      <c r="E6717" s="34"/>
      <c r="F6717" s="33"/>
      <c r="G6717" s="33"/>
      <c r="H6717" s="15"/>
      <c r="I6717" s="15"/>
      <c r="J6717" s="15"/>
      <c r="K6717" s="48"/>
      <c r="L6717" s="44"/>
      <c r="M6717" s="47" t="str">
        <f>IFERROR(TRIM($K6717)/_xlfn.XLOOKUP(TRIM($F6717),Produktinformasjon!$D$5:$D$10000,Produktinformasjon!$L$5:$L$10000,,0),"Pris per enhet "&amp;Til_Hvem&amp;" beregnes automatisk ved komplett utfylling")</f>
        <v>Pris per enhet Regionalt beregnes automatisk ved komplett utfylling</v>
      </c>
      <c r="N6717" s="47" t="str">
        <f>IFERROR(TRIM($L6717)/_xlfn.XLOOKUP(TRIM($F6717),Produktinformasjon!$D$5:$D$10000,Produktinformasjon!$L$5:$L$10000,,0),"Pris per enhet Regionalt felleslager beregnes automatisk ved komplett utfylling")</f>
        <v>Pris per enhet Regionalt felleslager beregnes automatisk ved komplett utfylling</v>
      </c>
    </row>
    <row r="6718" spans="2:14" x14ac:dyDescent="0.25">
      <c r="B6718" s="33"/>
      <c r="C6718" t="str" cm="1">
        <f t="array" ref="C6718">IFERROR(_xlfn.TEXTJOIN(" | ", TRUE, _xlfn._xlws.FILTER(delKontrakt['#] &amp; " " &amp; delKontrakt[Navn], ISNUMBER(MATCH(delKontrakt['#], VALUE(_xlfn.TEXTSPLIT(SUBSTITUTE(Prisinformasjon!$B6718,  ", ", ","), ",")), 0)))), "Delkontraktnavn hentes automatisk ved å fylle ut delkontraktnummer")</f>
        <v>Delkontraktnavn hentes automatisk ved å fylle ut delkontraktnummer</v>
      </c>
      <c r="D6718" s="34"/>
      <c r="E6718" s="34"/>
      <c r="F6718" s="33"/>
      <c r="G6718" s="33"/>
      <c r="H6718" s="15"/>
      <c r="I6718" s="15"/>
      <c r="J6718" s="15"/>
      <c r="K6718" s="48"/>
      <c r="L6718" s="44"/>
      <c r="M6718" s="47" t="str">
        <f>IFERROR(TRIM($K6718)/_xlfn.XLOOKUP(TRIM($F6718),Produktinformasjon!$D$5:$D$10000,Produktinformasjon!$L$5:$L$10000,,0),"Pris per enhet "&amp;Til_Hvem&amp;" beregnes automatisk ved komplett utfylling")</f>
        <v>Pris per enhet Regionalt beregnes automatisk ved komplett utfylling</v>
      </c>
      <c r="N6718" s="47" t="str">
        <f>IFERROR(TRIM($L6718)/_xlfn.XLOOKUP(TRIM($F6718),Produktinformasjon!$D$5:$D$10000,Produktinformasjon!$L$5:$L$10000,,0),"Pris per enhet Regionalt felleslager beregnes automatisk ved komplett utfylling")</f>
        <v>Pris per enhet Regionalt felleslager beregnes automatisk ved komplett utfylling</v>
      </c>
    </row>
    <row r="6719" spans="2:14" x14ac:dyDescent="0.25">
      <c r="B6719" s="33"/>
      <c r="C6719" t="str" cm="1">
        <f t="array" ref="C6719">IFERROR(_xlfn.TEXTJOIN(" | ", TRUE, _xlfn._xlws.FILTER(delKontrakt['#] &amp; " " &amp; delKontrakt[Navn], ISNUMBER(MATCH(delKontrakt['#], VALUE(_xlfn.TEXTSPLIT(SUBSTITUTE(Prisinformasjon!$B6719,  ", ", ","), ",")), 0)))), "Delkontraktnavn hentes automatisk ved å fylle ut delkontraktnummer")</f>
        <v>Delkontraktnavn hentes automatisk ved å fylle ut delkontraktnummer</v>
      </c>
      <c r="D6719" s="34"/>
      <c r="E6719" s="34"/>
      <c r="F6719" s="33"/>
      <c r="G6719" s="33"/>
      <c r="H6719" s="15"/>
      <c r="I6719" s="15"/>
      <c r="J6719" s="15"/>
      <c r="K6719" s="48"/>
      <c r="L6719" s="44"/>
      <c r="M6719" s="47" t="str">
        <f>IFERROR(TRIM($K6719)/_xlfn.XLOOKUP(TRIM($F6719),Produktinformasjon!$D$5:$D$10000,Produktinformasjon!$L$5:$L$10000,,0),"Pris per enhet "&amp;Til_Hvem&amp;" beregnes automatisk ved komplett utfylling")</f>
        <v>Pris per enhet Regionalt beregnes automatisk ved komplett utfylling</v>
      </c>
      <c r="N6719" s="47" t="str">
        <f>IFERROR(TRIM($L6719)/_xlfn.XLOOKUP(TRIM($F6719),Produktinformasjon!$D$5:$D$10000,Produktinformasjon!$L$5:$L$10000,,0),"Pris per enhet Regionalt felleslager beregnes automatisk ved komplett utfylling")</f>
        <v>Pris per enhet Regionalt felleslager beregnes automatisk ved komplett utfylling</v>
      </c>
    </row>
    <row r="6720" spans="2:14" x14ac:dyDescent="0.25">
      <c r="B6720" s="33"/>
      <c r="C6720" t="str" cm="1">
        <f t="array" ref="C6720">IFERROR(_xlfn.TEXTJOIN(" | ", TRUE, _xlfn._xlws.FILTER(delKontrakt['#] &amp; " " &amp; delKontrakt[Navn], ISNUMBER(MATCH(delKontrakt['#], VALUE(_xlfn.TEXTSPLIT(SUBSTITUTE(Prisinformasjon!$B6720,  ", ", ","), ",")), 0)))), "Delkontraktnavn hentes automatisk ved å fylle ut delkontraktnummer")</f>
        <v>Delkontraktnavn hentes automatisk ved å fylle ut delkontraktnummer</v>
      </c>
      <c r="D6720" s="34"/>
      <c r="E6720" s="34"/>
      <c r="F6720" s="33"/>
      <c r="G6720" s="33"/>
      <c r="H6720" s="15"/>
      <c r="I6720" s="15"/>
      <c r="J6720" s="15"/>
      <c r="K6720" s="48"/>
      <c r="L6720" s="44"/>
      <c r="M6720" s="47" t="str">
        <f>IFERROR(TRIM($K6720)/_xlfn.XLOOKUP(TRIM($F6720),Produktinformasjon!$D$5:$D$10000,Produktinformasjon!$L$5:$L$10000,,0),"Pris per enhet "&amp;Til_Hvem&amp;" beregnes automatisk ved komplett utfylling")</f>
        <v>Pris per enhet Regionalt beregnes automatisk ved komplett utfylling</v>
      </c>
      <c r="N6720" s="47" t="str">
        <f>IFERROR(TRIM($L6720)/_xlfn.XLOOKUP(TRIM($F6720),Produktinformasjon!$D$5:$D$10000,Produktinformasjon!$L$5:$L$10000,,0),"Pris per enhet Regionalt felleslager beregnes automatisk ved komplett utfylling")</f>
        <v>Pris per enhet Regionalt felleslager beregnes automatisk ved komplett utfylling</v>
      </c>
    </row>
    <row r="6721" spans="2:14" x14ac:dyDescent="0.25">
      <c r="B6721" s="33"/>
      <c r="C6721" t="str" cm="1">
        <f t="array" ref="C6721">IFERROR(_xlfn.TEXTJOIN(" | ", TRUE, _xlfn._xlws.FILTER(delKontrakt['#] &amp; " " &amp; delKontrakt[Navn], ISNUMBER(MATCH(delKontrakt['#], VALUE(_xlfn.TEXTSPLIT(SUBSTITUTE(Prisinformasjon!$B6721,  ", ", ","), ",")), 0)))), "Delkontraktnavn hentes automatisk ved å fylle ut delkontraktnummer")</f>
        <v>Delkontraktnavn hentes automatisk ved å fylle ut delkontraktnummer</v>
      </c>
      <c r="D6721" s="34"/>
      <c r="E6721" s="34"/>
      <c r="F6721" s="33"/>
      <c r="G6721" s="33"/>
      <c r="H6721" s="15"/>
      <c r="I6721" s="15"/>
      <c r="J6721" s="15"/>
      <c r="K6721" s="48"/>
      <c r="L6721" s="44"/>
      <c r="M6721" s="47" t="str">
        <f>IFERROR(TRIM($K6721)/_xlfn.XLOOKUP(TRIM($F6721),Produktinformasjon!$D$5:$D$10000,Produktinformasjon!$L$5:$L$10000,,0),"Pris per enhet "&amp;Til_Hvem&amp;" beregnes automatisk ved komplett utfylling")</f>
        <v>Pris per enhet Regionalt beregnes automatisk ved komplett utfylling</v>
      </c>
      <c r="N6721" s="47" t="str">
        <f>IFERROR(TRIM($L6721)/_xlfn.XLOOKUP(TRIM($F6721),Produktinformasjon!$D$5:$D$10000,Produktinformasjon!$L$5:$L$10000,,0),"Pris per enhet Regionalt felleslager beregnes automatisk ved komplett utfylling")</f>
        <v>Pris per enhet Regionalt felleslager beregnes automatisk ved komplett utfylling</v>
      </c>
    </row>
    <row r="6722" spans="2:14" x14ac:dyDescent="0.25">
      <c r="B6722" s="33"/>
      <c r="C6722" t="str" cm="1">
        <f t="array" ref="C6722">IFERROR(_xlfn.TEXTJOIN(" | ", TRUE, _xlfn._xlws.FILTER(delKontrakt['#] &amp; " " &amp; delKontrakt[Navn], ISNUMBER(MATCH(delKontrakt['#], VALUE(_xlfn.TEXTSPLIT(SUBSTITUTE(Prisinformasjon!$B6722,  ", ", ","), ",")), 0)))), "Delkontraktnavn hentes automatisk ved å fylle ut delkontraktnummer")</f>
        <v>Delkontraktnavn hentes automatisk ved å fylle ut delkontraktnummer</v>
      </c>
      <c r="D6722" s="34"/>
      <c r="E6722" s="34"/>
      <c r="F6722" s="33"/>
      <c r="G6722" s="33"/>
      <c r="H6722" s="15"/>
      <c r="I6722" s="15"/>
      <c r="J6722" s="15"/>
      <c r="K6722" s="48"/>
      <c r="L6722" s="44"/>
      <c r="M6722" s="47" t="str">
        <f>IFERROR(TRIM($K6722)/_xlfn.XLOOKUP(TRIM($F6722),Produktinformasjon!$D$5:$D$10000,Produktinformasjon!$L$5:$L$10000,,0),"Pris per enhet "&amp;Til_Hvem&amp;" beregnes automatisk ved komplett utfylling")</f>
        <v>Pris per enhet Regionalt beregnes automatisk ved komplett utfylling</v>
      </c>
      <c r="N6722" s="47" t="str">
        <f>IFERROR(TRIM($L6722)/_xlfn.XLOOKUP(TRIM($F6722),Produktinformasjon!$D$5:$D$10000,Produktinformasjon!$L$5:$L$10000,,0),"Pris per enhet Regionalt felleslager beregnes automatisk ved komplett utfylling")</f>
        <v>Pris per enhet Regionalt felleslager beregnes automatisk ved komplett utfylling</v>
      </c>
    </row>
    <row r="6723" spans="2:14" x14ac:dyDescent="0.25">
      <c r="B6723" s="33"/>
      <c r="C6723" t="str" cm="1">
        <f t="array" ref="C6723">IFERROR(_xlfn.TEXTJOIN(" | ", TRUE, _xlfn._xlws.FILTER(delKontrakt['#] &amp; " " &amp; delKontrakt[Navn], ISNUMBER(MATCH(delKontrakt['#], VALUE(_xlfn.TEXTSPLIT(SUBSTITUTE(Prisinformasjon!$B6723,  ", ", ","), ",")), 0)))), "Delkontraktnavn hentes automatisk ved å fylle ut delkontraktnummer")</f>
        <v>Delkontraktnavn hentes automatisk ved å fylle ut delkontraktnummer</v>
      </c>
      <c r="D6723" s="34"/>
      <c r="E6723" s="34"/>
      <c r="F6723" s="33"/>
      <c r="G6723" s="33"/>
      <c r="H6723" s="15"/>
      <c r="I6723" s="15"/>
      <c r="J6723" s="15"/>
      <c r="K6723" s="48"/>
      <c r="L6723" s="44"/>
      <c r="M6723" s="47" t="str">
        <f>IFERROR(TRIM($K6723)/_xlfn.XLOOKUP(TRIM($F6723),Produktinformasjon!$D$5:$D$10000,Produktinformasjon!$L$5:$L$10000,,0),"Pris per enhet "&amp;Til_Hvem&amp;" beregnes automatisk ved komplett utfylling")</f>
        <v>Pris per enhet Regionalt beregnes automatisk ved komplett utfylling</v>
      </c>
      <c r="N6723" s="47" t="str">
        <f>IFERROR(TRIM($L6723)/_xlfn.XLOOKUP(TRIM($F6723),Produktinformasjon!$D$5:$D$10000,Produktinformasjon!$L$5:$L$10000,,0),"Pris per enhet Regionalt felleslager beregnes automatisk ved komplett utfylling")</f>
        <v>Pris per enhet Regionalt felleslager beregnes automatisk ved komplett utfylling</v>
      </c>
    </row>
    <row r="6724" spans="2:14" x14ac:dyDescent="0.25">
      <c r="B6724" s="33"/>
      <c r="C6724" t="str" cm="1">
        <f t="array" ref="C6724">IFERROR(_xlfn.TEXTJOIN(" | ", TRUE, _xlfn._xlws.FILTER(delKontrakt['#] &amp; " " &amp; delKontrakt[Navn], ISNUMBER(MATCH(delKontrakt['#], VALUE(_xlfn.TEXTSPLIT(SUBSTITUTE(Prisinformasjon!$B6724,  ", ", ","), ",")), 0)))), "Delkontraktnavn hentes automatisk ved å fylle ut delkontraktnummer")</f>
        <v>Delkontraktnavn hentes automatisk ved å fylle ut delkontraktnummer</v>
      </c>
      <c r="D6724" s="34"/>
      <c r="E6724" s="34"/>
      <c r="F6724" s="33"/>
      <c r="G6724" s="33"/>
      <c r="H6724" s="15"/>
      <c r="I6724" s="15"/>
      <c r="J6724" s="15"/>
      <c r="K6724" s="48"/>
      <c r="L6724" s="44"/>
      <c r="M6724" s="47" t="str">
        <f>IFERROR(TRIM($K6724)/_xlfn.XLOOKUP(TRIM($F6724),Produktinformasjon!$D$5:$D$10000,Produktinformasjon!$L$5:$L$10000,,0),"Pris per enhet "&amp;Til_Hvem&amp;" beregnes automatisk ved komplett utfylling")</f>
        <v>Pris per enhet Regionalt beregnes automatisk ved komplett utfylling</v>
      </c>
      <c r="N6724" s="47" t="str">
        <f>IFERROR(TRIM($L6724)/_xlfn.XLOOKUP(TRIM($F6724),Produktinformasjon!$D$5:$D$10000,Produktinformasjon!$L$5:$L$10000,,0),"Pris per enhet Regionalt felleslager beregnes automatisk ved komplett utfylling")</f>
        <v>Pris per enhet Regionalt felleslager beregnes automatisk ved komplett utfylling</v>
      </c>
    </row>
    <row r="6725" spans="2:14" x14ac:dyDescent="0.25">
      <c r="B6725" s="33"/>
      <c r="C6725" t="str" cm="1">
        <f t="array" ref="C6725">IFERROR(_xlfn.TEXTJOIN(" | ", TRUE, _xlfn._xlws.FILTER(delKontrakt['#] &amp; " " &amp; delKontrakt[Navn], ISNUMBER(MATCH(delKontrakt['#], VALUE(_xlfn.TEXTSPLIT(SUBSTITUTE(Prisinformasjon!$B6725,  ", ", ","), ",")), 0)))), "Delkontraktnavn hentes automatisk ved å fylle ut delkontraktnummer")</f>
        <v>Delkontraktnavn hentes automatisk ved å fylle ut delkontraktnummer</v>
      </c>
      <c r="D6725" s="34"/>
      <c r="E6725" s="34"/>
      <c r="F6725" s="33"/>
      <c r="G6725" s="33"/>
      <c r="H6725" s="15"/>
      <c r="I6725" s="15"/>
      <c r="J6725" s="15"/>
      <c r="K6725" s="48"/>
      <c r="L6725" s="44"/>
      <c r="M6725" s="47" t="str">
        <f>IFERROR(TRIM($K6725)/_xlfn.XLOOKUP(TRIM($F6725),Produktinformasjon!$D$5:$D$10000,Produktinformasjon!$L$5:$L$10000,,0),"Pris per enhet "&amp;Til_Hvem&amp;" beregnes automatisk ved komplett utfylling")</f>
        <v>Pris per enhet Regionalt beregnes automatisk ved komplett utfylling</v>
      </c>
      <c r="N6725" s="47" t="str">
        <f>IFERROR(TRIM($L6725)/_xlfn.XLOOKUP(TRIM($F6725),Produktinformasjon!$D$5:$D$10000,Produktinformasjon!$L$5:$L$10000,,0),"Pris per enhet Regionalt felleslager beregnes automatisk ved komplett utfylling")</f>
        <v>Pris per enhet Regionalt felleslager beregnes automatisk ved komplett utfylling</v>
      </c>
    </row>
    <row r="6726" spans="2:14" x14ac:dyDescent="0.25">
      <c r="B6726" s="33"/>
      <c r="C6726" t="str" cm="1">
        <f t="array" ref="C6726">IFERROR(_xlfn.TEXTJOIN(" | ", TRUE, _xlfn._xlws.FILTER(delKontrakt['#] &amp; " " &amp; delKontrakt[Navn], ISNUMBER(MATCH(delKontrakt['#], VALUE(_xlfn.TEXTSPLIT(SUBSTITUTE(Prisinformasjon!$B6726,  ", ", ","), ",")), 0)))), "Delkontraktnavn hentes automatisk ved å fylle ut delkontraktnummer")</f>
        <v>Delkontraktnavn hentes automatisk ved å fylle ut delkontraktnummer</v>
      </c>
      <c r="D6726" s="34"/>
      <c r="E6726" s="34"/>
      <c r="F6726" s="33"/>
      <c r="G6726" s="33"/>
      <c r="H6726" s="15"/>
      <c r="I6726" s="15"/>
      <c r="J6726" s="15"/>
      <c r="K6726" s="48"/>
      <c r="L6726" s="44"/>
      <c r="M6726" s="47" t="str">
        <f>IFERROR(TRIM($K6726)/_xlfn.XLOOKUP(TRIM($F6726),Produktinformasjon!$D$5:$D$10000,Produktinformasjon!$L$5:$L$10000,,0),"Pris per enhet "&amp;Til_Hvem&amp;" beregnes automatisk ved komplett utfylling")</f>
        <v>Pris per enhet Regionalt beregnes automatisk ved komplett utfylling</v>
      </c>
      <c r="N6726" s="47" t="str">
        <f>IFERROR(TRIM($L6726)/_xlfn.XLOOKUP(TRIM($F6726),Produktinformasjon!$D$5:$D$10000,Produktinformasjon!$L$5:$L$10000,,0),"Pris per enhet Regionalt felleslager beregnes automatisk ved komplett utfylling")</f>
        <v>Pris per enhet Regionalt felleslager beregnes automatisk ved komplett utfylling</v>
      </c>
    </row>
    <row r="6727" spans="2:14" x14ac:dyDescent="0.25">
      <c r="B6727" s="33"/>
      <c r="C6727" t="str" cm="1">
        <f t="array" ref="C6727">IFERROR(_xlfn.TEXTJOIN(" | ", TRUE, _xlfn._xlws.FILTER(delKontrakt['#] &amp; " " &amp; delKontrakt[Navn], ISNUMBER(MATCH(delKontrakt['#], VALUE(_xlfn.TEXTSPLIT(SUBSTITUTE(Prisinformasjon!$B6727,  ", ", ","), ",")), 0)))), "Delkontraktnavn hentes automatisk ved å fylle ut delkontraktnummer")</f>
        <v>Delkontraktnavn hentes automatisk ved å fylle ut delkontraktnummer</v>
      </c>
      <c r="D6727" s="34"/>
      <c r="E6727" s="34"/>
      <c r="F6727" s="33"/>
      <c r="G6727" s="33"/>
      <c r="H6727" s="15"/>
      <c r="I6727" s="15"/>
      <c r="J6727" s="15"/>
      <c r="K6727" s="48"/>
      <c r="L6727" s="44"/>
      <c r="M6727" s="47" t="str">
        <f>IFERROR(TRIM($K6727)/_xlfn.XLOOKUP(TRIM($F6727),Produktinformasjon!$D$5:$D$10000,Produktinformasjon!$L$5:$L$10000,,0),"Pris per enhet "&amp;Til_Hvem&amp;" beregnes automatisk ved komplett utfylling")</f>
        <v>Pris per enhet Regionalt beregnes automatisk ved komplett utfylling</v>
      </c>
      <c r="N6727" s="47" t="str">
        <f>IFERROR(TRIM($L6727)/_xlfn.XLOOKUP(TRIM($F6727),Produktinformasjon!$D$5:$D$10000,Produktinformasjon!$L$5:$L$10000,,0),"Pris per enhet Regionalt felleslager beregnes automatisk ved komplett utfylling")</f>
        <v>Pris per enhet Regionalt felleslager beregnes automatisk ved komplett utfylling</v>
      </c>
    </row>
    <row r="6728" spans="2:14" x14ac:dyDescent="0.25">
      <c r="B6728" s="33"/>
      <c r="C6728" t="str" cm="1">
        <f t="array" ref="C6728">IFERROR(_xlfn.TEXTJOIN(" | ", TRUE, _xlfn._xlws.FILTER(delKontrakt['#] &amp; " " &amp; delKontrakt[Navn], ISNUMBER(MATCH(delKontrakt['#], VALUE(_xlfn.TEXTSPLIT(SUBSTITUTE(Prisinformasjon!$B6728,  ", ", ","), ",")), 0)))), "Delkontraktnavn hentes automatisk ved å fylle ut delkontraktnummer")</f>
        <v>Delkontraktnavn hentes automatisk ved å fylle ut delkontraktnummer</v>
      </c>
      <c r="D6728" s="34"/>
      <c r="E6728" s="34"/>
      <c r="F6728" s="33"/>
      <c r="G6728" s="33"/>
      <c r="H6728" s="15"/>
      <c r="I6728" s="15"/>
      <c r="J6728" s="15"/>
      <c r="K6728" s="48"/>
      <c r="L6728" s="44"/>
      <c r="M6728" s="47" t="str">
        <f>IFERROR(TRIM($K6728)/_xlfn.XLOOKUP(TRIM($F6728),Produktinformasjon!$D$5:$D$10000,Produktinformasjon!$L$5:$L$10000,,0),"Pris per enhet "&amp;Til_Hvem&amp;" beregnes automatisk ved komplett utfylling")</f>
        <v>Pris per enhet Regionalt beregnes automatisk ved komplett utfylling</v>
      </c>
      <c r="N6728" s="47" t="str">
        <f>IFERROR(TRIM($L6728)/_xlfn.XLOOKUP(TRIM($F6728),Produktinformasjon!$D$5:$D$10000,Produktinformasjon!$L$5:$L$10000,,0),"Pris per enhet Regionalt felleslager beregnes automatisk ved komplett utfylling")</f>
        <v>Pris per enhet Regionalt felleslager beregnes automatisk ved komplett utfylling</v>
      </c>
    </row>
    <row r="6729" spans="2:14" x14ac:dyDescent="0.25">
      <c r="B6729" s="33"/>
      <c r="C6729" t="str" cm="1">
        <f t="array" ref="C6729">IFERROR(_xlfn.TEXTJOIN(" | ", TRUE, _xlfn._xlws.FILTER(delKontrakt['#] &amp; " " &amp; delKontrakt[Navn], ISNUMBER(MATCH(delKontrakt['#], VALUE(_xlfn.TEXTSPLIT(SUBSTITUTE(Prisinformasjon!$B6729,  ", ", ","), ",")), 0)))), "Delkontraktnavn hentes automatisk ved å fylle ut delkontraktnummer")</f>
        <v>Delkontraktnavn hentes automatisk ved å fylle ut delkontraktnummer</v>
      </c>
      <c r="D6729" s="34"/>
      <c r="E6729" s="34"/>
      <c r="F6729" s="33"/>
      <c r="G6729" s="33"/>
      <c r="H6729" s="15"/>
      <c r="I6729" s="15"/>
      <c r="J6729" s="15"/>
      <c r="K6729" s="48"/>
      <c r="L6729" s="44"/>
      <c r="M6729" s="47" t="str">
        <f>IFERROR(TRIM($K6729)/_xlfn.XLOOKUP(TRIM($F6729),Produktinformasjon!$D$5:$D$10000,Produktinformasjon!$L$5:$L$10000,,0),"Pris per enhet "&amp;Til_Hvem&amp;" beregnes automatisk ved komplett utfylling")</f>
        <v>Pris per enhet Regionalt beregnes automatisk ved komplett utfylling</v>
      </c>
      <c r="N6729" s="47" t="str">
        <f>IFERROR(TRIM($L6729)/_xlfn.XLOOKUP(TRIM($F6729),Produktinformasjon!$D$5:$D$10000,Produktinformasjon!$L$5:$L$10000,,0),"Pris per enhet Regionalt felleslager beregnes automatisk ved komplett utfylling")</f>
        <v>Pris per enhet Regionalt felleslager beregnes automatisk ved komplett utfylling</v>
      </c>
    </row>
    <row r="6730" spans="2:14" x14ac:dyDescent="0.25">
      <c r="B6730" s="33"/>
      <c r="C6730" t="str" cm="1">
        <f t="array" ref="C6730">IFERROR(_xlfn.TEXTJOIN(" | ", TRUE, _xlfn._xlws.FILTER(delKontrakt['#] &amp; " " &amp; delKontrakt[Navn], ISNUMBER(MATCH(delKontrakt['#], VALUE(_xlfn.TEXTSPLIT(SUBSTITUTE(Prisinformasjon!$B6730,  ", ", ","), ",")), 0)))), "Delkontraktnavn hentes automatisk ved å fylle ut delkontraktnummer")</f>
        <v>Delkontraktnavn hentes automatisk ved å fylle ut delkontraktnummer</v>
      </c>
      <c r="D6730" s="34"/>
      <c r="E6730" s="34"/>
      <c r="F6730" s="33"/>
      <c r="G6730" s="33"/>
      <c r="H6730" s="15"/>
      <c r="I6730" s="15"/>
      <c r="J6730" s="15"/>
      <c r="K6730" s="48"/>
      <c r="L6730" s="44"/>
      <c r="M6730" s="47" t="str">
        <f>IFERROR(TRIM($K6730)/_xlfn.XLOOKUP(TRIM($F6730),Produktinformasjon!$D$5:$D$10000,Produktinformasjon!$L$5:$L$10000,,0),"Pris per enhet "&amp;Til_Hvem&amp;" beregnes automatisk ved komplett utfylling")</f>
        <v>Pris per enhet Regionalt beregnes automatisk ved komplett utfylling</v>
      </c>
      <c r="N6730" s="47" t="str">
        <f>IFERROR(TRIM($L6730)/_xlfn.XLOOKUP(TRIM($F6730),Produktinformasjon!$D$5:$D$10000,Produktinformasjon!$L$5:$L$10000,,0),"Pris per enhet Regionalt felleslager beregnes automatisk ved komplett utfylling")</f>
        <v>Pris per enhet Regionalt felleslager beregnes automatisk ved komplett utfylling</v>
      </c>
    </row>
    <row r="6731" spans="2:14" x14ac:dyDescent="0.25">
      <c r="B6731" s="33"/>
      <c r="C6731" t="str" cm="1">
        <f t="array" ref="C6731">IFERROR(_xlfn.TEXTJOIN(" | ", TRUE, _xlfn._xlws.FILTER(delKontrakt['#] &amp; " " &amp; delKontrakt[Navn], ISNUMBER(MATCH(delKontrakt['#], VALUE(_xlfn.TEXTSPLIT(SUBSTITUTE(Prisinformasjon!$B6731,  ", ", ","), ",")), 0)))), "Delkontraktnavn hentes automatisk ved å fylle ut delkontraktnummer")</f>
        <v>Delkontraktnavn hentes automatisk ved å fylle ut delkontraktnummer</v>
      </c>
      <c r="D6731" s="34"/>
      <c r="E6731" s="34"/>
      <c r="F6731" s="33"/>
      <c r="G6731" s="33"/>
      <c r="H6731" s="15"/>
      <c r="I6731" s="15"/>
      <c r="J6731" s="15"/>
      <c r="K6731" s="48"/>
      <c r="L6731" s="44"/>
      <c r="M6731" s="47" t="str">
        <f>IFERROR(TRIM($K6731)/_xlfn.XLOOKUP(TRIM($F6731),Produktinformasjon!$D$5:$D$10000,Produktinformasjon!$L$5:$L$10000,,0),"Pris per enhet "&amp;Til_Hvem&amp;" beregnes automatisk ved komplett utfylling")</f>
        <v>Pris per enhet Regionalt beregnes automatisk ved komplett utfylling</v>
      </c>
      <c r="N6731" s="47" t="str">
        <f>IFERROR(TRIM($L6731)/_xlfn.XLOOKUP(TRIM($F6731),Produktinformasjon!$D$5:$D$10000,Produktinformasjon!$L$5:$L$10000,,0),"Pris per enhet Regionalt felleslager beregnes automatisk ved komplett utfylling")</f>
        <v>Pris per enhet Regionalt felleslager beregnes automatisk ved komplett utfylling</v>
      </c>
    </row>
    <row r="6732" spans="2:14" x14ac:dyDescent="0.25">
      <c r="B6732" s="33"/>
      <c r="C6732" t="str" cm="1">
        <f t="array" ref="C6732">IFERROR(_xlfn.TEXTJOIN(" | ", TRUE, _xlfn._xlws.FILTER(delKontrakt['#] &amp; " " &amp; delKontrakt[Navn], ISNUMBER(MATCH(delKontrakt['#], VALUE(_xlfn.TEXTSPLIT(SUBSTITUTE(Prisinformasjon!$B6732,  ", ", ","), ",")), 0)))), "Delkontraktnavn hentes automatisk ved å fylle ut delkontraktnummer")</f>
        <v>Delkontraktnavn hentes automatisk ved å fylle ut delkontraktnummer</v>
      </c>
      <c r="D6732" s="34"/>
      <c r="E6732" s="34"/>
      <c r="F6732" s="33"/>
      <c r="G6732" s="33"/>
      <c r="H6732" s="15"/>
      <c r="I6732" s="15"/>
      <c r="J6732" s="15"/>
      <c r="K6732" s="48"/>
      <c r="L6732" s="44"/>
      <c r="M6732" s="47" t="str">
        <f>IFERROR(TRIM($K6732)/_xlfn.XLOOKUP(TRIM($F6732),Produktinformasjon!$D$5:$D$10000,Produktinformasjon!$L$5:$L$10000,,0),"Pris per enhet "&amp;Til_Hvem&amp;" beregnes automatisk ved komplett utfylling")</f>
        <v>Pris per enhet Regionalt beregnes automatisk ved komplett utfylling</v>
      </c>
      <c r="N6732" s="47" t="str">
        <f>IFERROR(TRIM($L6732)/_xlfn.XLOOKUP(TRIM($F6732),Produktinformasjon!$D$5:$D$10000,Produktinformasjon!$L$5:$L$10000,,0),"Pris per enhet Regionalt felleslager beregnes automatisk ved komplett utfylling")</f>
        <v>Pris per enhet Regionalt felleslager beregnes automatisk ved komplett utfylling</v>
      </c>
    </row>
    <row r="6733" spans="2:14" x14ac:dyDescent="0.25">
      <c r="B6733" s="33"/>
      <c r="C6733" t="str" cm="1">
        <f t="array" ref="C6733">IFERROR(_xlfn.TEXTJOIN(" | ", TRUE, _xlfn._xlws.FILTER(delKontrakt['#] &amp; " " &amp; delKontrakt[Navn], ISNUMBER(MATCH(delKontrakt['#], VALUE(_xlfn.TEXTSPLIT(SUBSTITUTE(Prisinformasjon!$B6733,  ", ", ","), ",")), 0)))), "Delkontraktnavn hentes automatisk ved å fylle ut delkontraktnummer")</f>
        <v>Delkontraktnavn hentes automatisk ved å fylle ut delkontraktnummer</v>
      </c>
      <c r="D6733" s="34"/>
      <c r="E6733" s="34"/>
      <c r="F6733" s="33"/>
      <c r="G6733" s="33"/>
      <c r="H6733" s="15"/>
      <c r="I6733" s="15"/>
      <c r="J6733" s="15"/>
      <c r="K6733" s="48"/>
      <c r="L6733" s="44"/>
      <c r="M6733" s="47" t="str">
        <f>IFERROR(TRIM($K6733)/_xlfn.XLOOKUP(TRIM($F6733),Produktinformasjon!$D$5:$D$10000,Produktinformasjon!$L$5:$L$10000,,0),"Pris per enhet "&amp;Til_Hvem&amp;" beregnes automatisk ved komplett utfylling")</f>
        <v>Pris per enhet Regionalt beregnes automatisk ved komplett utfylling</v>
      </c>
      <c r="N6733" s="47" t="str">
        <f>IFERROR(TRIM($L6733)/_xlfn.XLOOKUP(TRIM($F6733),Produktinformasjon!$D$5:$D$10000,Produktinformasjon!$L$5:$L$10000,,0),"Pris per enhet Regionalt felleslager beregnes automatisk ved komplett utfylling")</f>
        <v>Pris per enhet Regionalt felleslager beregnes automatisk ved komplett utfylling</v>
      </c>
    </row>
    <row r="6734" spans="2:14" x14ac:dyDescent="0.25">
      <c r="B6734" s="33"/>
      <c r="C6734" t="str" cm="1">
        <f t="array" ref="C6734">IFERROR(_xlfn.TEXTJOIN(" | ", TRUE, _xlfn._xlws.FILTER(delKontrakt['#] &amp; " " &amp; delKontrakt[Navn], ISNUMBER(MATCH(delKontrakt['#], VALUE(_xlfn.TEXTSPLIT(SUBSTITUTE(Prisinformasjon!$B6734,  ", ", ","), ",")), 0)))), "Delkontraktnavn hentes automatisk ved å fylle ut delkontraktnummer")</f>
        <v>Delkontraktnavn hentes automatisk ved å fylle ut delkontraktnummer</v>
      </c>
      <c r="D6734" s="34"/>
      <c r="E6734" s="34"/>
      <c r="F6734" s="33"/>
      <c r="G6734" s="33"/>
      <c r="H6734" s="15"/>
      <c r="I6734" s="15"/>
      <c r="J6734" s="15"/>
      <c r="K6734" s="48"/>
      <c r="L6734" s="44"/>
      <c r="M6734" s="47" t="str">
        <f>IFERROR(TRIM($K6734)/_xlfn.XLOOKUP(TRIM($F6734),Produktinformasjon!$D$5:$D$10000,Produktinformasjon!$L$5:$L$10000,,0),"Pris per enhet "&amp;Til_Hvem&amp;" beregnes automatisk ved komplett utfylling")</f>
        <v>Pris per enhet Regionalt beregnes automatisk ved komplett utfylling</v>
      </c>
      <c r="N6734" s="47" t="str">
        <f>IFERROR(TRIM($L6734)/_xlfn.XLOOKUP(TRIM($F6734),Produktinformasjon!$D$5:$D$10000,Produktinformasjon!$L$5:$L$10000,,0),"Pris per enhet Regionalt felleslager beregnes automatisk ved komplett utfylling")</f>
        <v>Pris per enhet Regionalt felleslager beregnes automatisk ved komplett utfylling</v>
      </c>
    </row>
    <row r="6735" spans="2:14" x14ac:dyDescent="0.25">
      <c r="B6735" s="33"/>
      <c r="C6735" t="str" cm="1">
        <f t="array" ref="C6735">IFERROR(_xlfn.TEXTJOIN(" | ", TRUE, _xlfn._xlws.FILTER(delKontrakt['#] &amp; " " &amp; delKontrakt[Navn], ISNUMBER(MATCH(delKontrakt['#], VALUE(_xlfn.TEXTSPLIT(SUBSTITUTE(Prisinformasjon!$B6735,  ", ", ","), ",")), 0)))), "Delkontraktnavn hentes automatisk ved å fylle ut delkontraktnummer")</f>
        <v>Delkontraktnavn hentes automatisk ved å fylle ut delkontraktnummer</v>
      </c>
      <c r="D6735" s="34"/>
      <c r="E6735" s="34"/>
      <c r="F6735" s="33"/>
      <c r="G6735" s="33"/>
      <c r="H6735" s="15"/>
      <c r="I6735" s="15"/>
      <c r="J6735" s="15"/>
      <c r="K6735" s="48"/>
      <c r="L6735" s="44"/>
      <c r="M6735" s="47" t="str">
        <f>IFERROR(TRIM($K6735)/_xlfn.XLOOKUP(TRIM($F6735),Produktinformasjon!$D$5:$D$10000,Produktinformasjon!$L$5:$L$10000,,0),"Pris per enhet "&amp;Til_Hvem&amp;" beregnes automatisk ved komplett utfylling")</f>
        <v>Pris per enhet Regionalt beregnes automatisk ved komplett utfylling</v>
      </c>
      <c r="N6735" s="47" t="str">
        <f>IFERROR(TRIM($L6735)/_xlfn.XLOOKUP(TRIM($F6735),Produktinformasjon!$D$5:$D$10000,Produktinformasjon!$L$5:$L$10000,,0),"Pris per enhet Regionalt felleslager beregnes automatisk ved komplett utfylling")</f>
        <v>Pris per enhet Regionalt felleslager beregnes automatisk ved komplett utfylling</v>
      </c>
    </row>
    <row r="6736" spans="2:14" x14ac:dyDescent="0.25">
      <c r="B6736" s="33"/>
      <c r="C6736" t="str" cm="1">
        <f t="array" ref="C6736">IFERROR(_xlfn.TEXTJOIN(" | ", TRUE, _xlfn._xlws.FILTER(delKontrakt['#] &amp; " " &amp; delKontrakt[Navn], ISNUMBER(MATCH(delKontrakt['#], VALUE(_xlfn.TEXTSPLIT(SUBSTITUTE(Prisinformasjon!$B6736,  ", ", ","), ",")), 0)))), "Delkontraktnavn hentes automatisk ved å fylle ut delkontraktnummer")</f>
        <v>Delkontraktnavn hentes automatisk ved å fylle ut delkontraktnummer</v>
      </c>
      <c r="D6736" s="34"/>
      <c r="E6736" s="34"/>
      <c r="F6736" s="33"/>
      <c r="G6736" s="33"/>
      <c r="H6736" s="15"/>
      <c r="I6736" s="15"/>
      <c r="J6736" s="15"/>
      <c r="K6736" s="48"/>
      <c r="L6736" s="44"/>
      <c r="M6736" s="47" t="str">
        <f>IFERROR(TRIM($K6736)/_xlfn.XLOOKUP(TRIM($F6736),Produktinformasjon!$D$5:$D$10000,Produktinformasjon!$L$5:$L$10000,,0),"Pris per enhet "&amp;Til_Hvem&amp;" beregnes automatisk ved komplett utfylling")</f>
        <v>Pris per enhet Regionalt beregnes automatisk ved komplett utfylling</v>
      </c>
      <c r="N6736" s="47" t="str">
        <f>IFERROR(TRIM($L6736)/_xlfn.XLOOKUP(TRIM($F6736),Produktinformasjon!$D$5:$D$10000,Produktinformasjon!$L$5:$L$10000,,0),"Pris per enhet Regionalt felleslager beregnes automatisk ved komplett utfylling")</f>
        <v>Pris per enhet Regionalt felleslager beregnes automatisk ved komplett utfylling</v>
      </c>
    </row>
    <row r="6737" spans="2:14" x14ac:dyDescent="0.25">
      <c r="B6737" s="33"/>
      <c r="C6737" t="str" cm="1">
        <f t="array" ref="C6737">IFERROR(_xlfn.TEXTJOIN(" | ", TRUE, _xlfn._xlws.FILTER(delKontrakt['#] &amp; " " &amp; delKontrakt[Navn], ISNUMBER(MATCH(delKontrakt['#], VALUE(_xlfn.TEXTSPLIT(SUBSTITUTE(Prisinformasjon!$B6737,  ", ", ","), ",")), 0)))), "Delkontraktnavn hentes automatisk ved å fylle ut delkontraktnummer")</f>
        <v>Delkontraktnavn hentes automatisk ved å fylle ut delkontraktnummer</v>
      </c>
      <c r="D6737" s="34"/>
      <c r="E6737" s="34"/>
      <c r="F6737" s="33"/>
      <c r="G6737" s="33"/>
      <c r="H6737" s="15"/>
      <c r="I6737" s="15"/>
      <c r="J6737" s="15"/>
      <c r="K6737" s="48"/>
      <c r="L6737" s="44"/>
      <c r="M6737" s="47" t="str">
        <f>IFERROR(TRIM($K6737)/_xlfn.XLOOKUP(TRIM($F6737),Produktinformasjon!$D$5:$D$10000,Produktinformasjon!$L$5:$L$10000,,0),"Pris per enhet "&amp;Til_Hvem&amp;" beregnes automatisk ved komplett utfylling")</f>
        <v>Pris per enhet Regionalt beregnes automatisk ved komplett utfylling</v>
      </c>
      <c r="N6737" s="47" t="str">
        <f>IFERROR(TRIM($L6737)/_xlfn.XLOOKUP(TRIM($F6737),Produktinformasjon!$D$5:$D$10000,Produktinformasjon!$L$5:$L$10000,,0),"Pris per enhet Regionalt felleslager beregnes automatisk ved komplett utfylling")</f>
        <v>Pris per enhet Regionalt felleslager beregnes automatisk ved komplett utfylling</v>
      </c>
    </row>
    <row r="6738" spans="2:14" x14ac:dyDescent="0.25">
      <c r="B6738" s="33"/>
      <c r="C6738" t="str" cm="1">
        <f t="array" ref="C6738">IFERROR(_xlfn.TEXTJOIN(" | ", TRUE, _xlfn._xlws.FILTER(delKontrakt['#] &amp; " " &amp; delKontrakt[Navn], ISNUMBER(MATCH(delKontrakt['#], VALUE(_xlfn.TEXTSPLIT(SUBSTITUTE(Prisinformasjon!$B6738,  ", ", ","), ",")), 0)))), "Delkontraktnavn hentes automatisk ved å fylle ut delkontraktnummer")</f>
        <v>Delkontraktnavn hentes automatisk ved å fylle ut delkontraktnummer</v>
      </c>
      <c r="D6738" s="34"/>
      <c r="E6738" s="34"/>
      <c r="F6738" s="33"/>
      <c r="G6738" s="33"/>
      <c r="H6738" s="15"/>
      <c r="I6738" s="15"/>
      <c r="J6738" s="15"/>
      <c r="K6738" s="48"/>
      <c r="L6738" s="44"/>
      <c r="M6738" s="47" t="str">
        <f>IFERROR(TRIM($K6738)/_xlfn.XLOOKUP(TRIM($F6738),Produktinformasjon!$D$5:$D$10000,Produktinformasjon!$L$5:$L$10000,,0),"Pris per enhet "&amp;Til_Hvem&amp;" beregnes automatisk ved komplett utfylling")</f>
        <v>Pris per enhet Regionalt beregnes automatisk ved komplett utfylling</v>
      </c>
      <c r="N6738" s="47" t="str">
        <f>IFERROR(TRIM($L6738)/_xlfn.XLOOKUP(TRIM($F6738),Produktinformasjon!$D$5:$D$10000,Produktinformasjon!$L$5:$L$10000,,0),"Pris per enhet Regionalt felleslager beregnes automatisk ved komplett utfylling")</f>
        <v>Pris per enhet Regionalt felleslager beregnes automatisk ved komplett utfylling</v>
      </c>
    </row>
    <row r="6739" spans="2:14" x14ac:dyDescent="0.25">
      <c r="B6739" s="33"/>
      <c r="C6739" t="str" cm="1">
        <f t="array" ref="C6739">IFERROR(_xlfn.TEXTJOIN(" | ", TRUE, _xlfn._xlws.FILTER(delKontrakt['#] &amp; " " &amp; delKontrakt[Navn], ISNUMBER(MATCH(delKontrakt['#], VALUE(_xlfn.TEXTSPLIT(SUBSTITUTE(Prisinformasjon!$B6739,  ", ", ","), ",")), 0)))), "Delkontraktnavn hentes automatisk ved å fylle ut delkontraktnummer")</f>
        <v>Delkontraktnavn hentes automatisk ved å fylle ut delkontraktnummer</v>
      </c>
      <c r="D6739" s="34"/>
      <c r="E6739" s="34"/>
      <c r="F6739" s="33"/>
      <c r="G6739" s="33"/>
      <c r="H6739" s="15"/>
      <c r="I6739" s="15"/>
      <c r="J6739" s="15"/>
      <c r="K6739" s="48"/>
      <c r="L6739" s="44"/>
      <c r="M6739" s="47" t="str">
        <f>IFERROR(TRIM($K6739)/_xlfn.XLOOKUP(TRIM($F6739),Produktinformasjon!$D$5:$D$10000,Produktinformasjon!$L$5:$L$10000,,0),"Pris per enhet "&amp;Til_Hvem&amp;" beregnes automatisk ved komplett utfylling")</f>
        <v>Pris per enhet Regionalt beregnes automatisk ved komplett utfylling</v>
      </c>
      <c r="N6739" s="47" t="str">
        <f>IFERROR(TRIM($L6739)/_xlfn.XLOOKUP(TRIM($F6739),Produktinformasjon!$D$5:$D$10000,Produktinformasjon!$L$5:$L$10000,,0),"Pris per enhet Regionalt felleslager beregnes automatisk ved komplett utfylling")</f>
        <v>Pris per enhet Regionalt felleslager beregnes automatisk ved komplett utfylling</v>
      </c>
    </row>
    <row r="6740" spans="2:14" x14ac:dyDescent="0.25">
      <c r="B6740" s="33"/>
      <c r="C6740" t="str" cm="1">
        <f t="array" ref="C6740">IFERROR(_xlfn.TEXTJOIN(" | ", TRUE, _xlfn._xlws.FILTER(delKontrakt['#] &amp; " " &amp; delKontrakt[Navn], ISNUMBER(MATCH(delKontrakt['#], VALUE(_xlfn.TEXTSPLIT(SUBSTITUTE(Prisinformasjon!$B6740,  ", ", ","), ",")), 0)))), "Delkontraktnavn hentes automatisk ved å fylle ut delkontraktnummer")</f>
        <v>Delkontraktnavn hentes automatisk ved å fylle ut delkontraktnummer</v>
      </c>
      <c r="D6740" s="34"/>
      <c r="E6740" s="34"/>
      <c r="F6740" s="33"/>
      <c r="G6740" s="33"/>
      <c r="H6740" s="15"/>
      <c r="I6740" s="15"/>
      <c r="J6740" s="15"/>
      <c r="K6740" s="48"/>
      <c r="L6740" s="44"/>
      <c r="M6740" s="47" t="str">
        <f>IFERROR(TRIM($K6740)/_xlfn.XLOOKUP(TRIM($F6740),Produktinformasjon!$D$5:$D$10000,Produktinformasjon!$L$5:$L$10000,,0),"Pris per enhet "&amp;Til_Hvem&amp;" beregnes automatisk ved komplett utfylling")</f>
        <v>Pris per enhet Regionalt beregnes automatisk ved komplett utfylling</v>
      </c>
      <c r="N6740" s="47" t="str">
        <f>IFERROR(TRIM($L6740)/_xlfn.XLOOKUP(TRIM($F6740),Produktinformasjon!$D$5:$D$10000,Produktinformasjon!$L$5:$L$10000,,0),"Pris per enhet Regionalt felleslager beregnes automatisk ved komplett utfylling")</f>
        <v>Pris per enhet Regionalt felleslager beregnes automatisk ved komplett utfylling</v>
      </c>
    </row>
    <row r="6741" spans="2:14" x14ac:dyDescent="0.25">
      <c r="B6741" s="33"/>
      <c r="C6741" t="str" cm="1">
        <f t="array" ref="C6741">IFERROR(_xlfn.TEXTJOIN(" | ", TRUE, _xlfn._xlws.FILTER(delKontrakt['#] &amp; " " &amp; delKontrakt[Navn], ISNUMBER(MATCH(delKontrakt['#], VALUE(_xlfn.TEXTSPLIT(SUBSTITUTE(Prisinformasjon!$B6741,  ", ", ","), ",")), 0)))), "Delkontraktnavn hentes automatisk ved å fylle ut delkontraktnummer")</f>
        <v>Delkontraktnavn hentes automatisk ved å fylle ut delkontraktnummer</v>
      </c>
      <c r="D6741" s="34"/>
      <c r="E6741" s="34"/>
      <c r="F6741" s="33"/>
      <c r="G6741" s="33"/>
      <c r="H6741" s="15"/>
      <c r="I6741" s="15"/>
      <c r="J6741" s="15"/>
      <c r="K6741" s="48"/>
      <c r="L6741" s="44"/>
      <c r="M6741" s="47" t="str">
        <f>IFERROR(TRIM($K6741)/_xlfn.XLOOKUP(TRIM($F6741),Produktinformasjon!$D$5:$D$10000,Produktinformasjon!$L$5:$L$10000,,0),"Pris per enhet "&amp;Til_Hvem&amp;" beregnes automatisk ved komplett utfylling")</f>
        <v>Pris per enhet Regionalt beregnes automatisk ved komplett utfylling</v>
      </c>
      <c r="N6741" s="47" t="str">
        <f>IFERROR(TRIM($L6741)/_xlfn.XLOOKUP(TRIM($F6741),Produktinformasjon!$D$5:$D$10000,Produktinformasjon!$L$5:$L$10000,,0),"Pris per enhet Regionalt felleslager beregnes automatisk ved komplett utfylling")</f>
        <v>Pris per enhet Regionalt felleslager beregnes automatisk ved komplett utfylling</v>
      </c>
    </row>
    <row r="6742" spans="2:14" x14ac:dyDescent="0.25">
      <c r="B6742" s="33"/>
      <c r="C6742" t="str" cm="1">
        <f t="array" ref="C6742">IFERROR(_xlfn.TEXTJOIN(" | ", TRUE, _xlfn._xlws.FILTER(delKontrakt['#] &amp; " " &amp; delKontrakt[Navn], ISNUMBER(MATCH(delKontrakt['#], VALUE(_xlfn.TEXTSPLIT(SUBSTITUTE(Prisinformasjon!$B6742,  ", ", ","), ",")), 0)))), "Delkontraktnavn hentes automatisk ved å fylle ut delkontraktnummer")</f>
        <v>Delkontraktnavn hentes automatisk ved å fylle ut delkontraktnummer</v>
      </c>
      <c r="D6742" s="34"/>
      <c r="E6742" s="34"/>
      <c r="F6742" s="33"/>
      <c r="G6742" s="33"/>
      <c r="H6742" s="15"/>
      <c r="I6742" s="15"/>
      <c r="J6742" s="15"/>
      <c r="K6742" s="48"/>
      <c r="L6742" s="44"/>
      <c r="M6742" s="47" t="str">
        <f>IFERROR(TRIM($K6742)/_xlfn.XLOOKUP(TRIM($F6742),Produktinformasjon!$D$5:$D$10000,Produktinformasjon!$L$5:$L$10000,,0),"Pris per enhet "&amp;Til_Hvem&amp;" beregnes automatisk ved komplett utfylling")</f>
        <v>Pris per enhet Regionalt beregnes automatisk ved komplett utfylling</v>
      </c>
      <c r="N6742" s="47" t="str">
        <f>IFERROR(TRIM($L6742)/_xlfn.XLOOKUP(TRIM($F6742),Produktinformasjon!$D$5:$D$10000,Produktinformasjon!$L$5:$L$10000,,0),"Pris per enhet Regionalt felleslager beregnes automatisk ved komplett utfylling")</f>
        <v>Pris per enhet Regionalt felleslager beregnes automatisk ved komplett utfylling</v>
      </c>
    </row>
    <row r="6743" spans="2:14" x14ac:dyDescent="0.25">
      <c r="B6743" s="33"/>
      <c r="C6743" t="str" cm="1">
        <f t="array" ref="C6743">IFERROR(_xlfn.TEXTJOIN(" | ", TRUE, _xlfn._xlws.FILTER(delKontrakt['#] &amp; " " &amp; delKontrakt[Navn], ISNUMBER(MATCH(delKontrakt['#], VALUE(_xlfn.TEXTSPLIT(SUBSTITUTE(Prisinformasjon!$B6743,  ", ", ","), ",")), 0)))), "Delkontraktnavn hentes automatisk ved å fylle ut delkontraktnummer")</f>
        <v>Delkontraktnavn hentes automatisk ved å fylle ut delkontraktnummer</v>
      </c>
      <c r="D6743" s="34"/>
      <c r="E6743" s="34"/>
      <c r="F6743" s="33"/>
      <c r="G6743" s="33"/>
      <c r="H6743" s="15"/>
      <c r="I6743" s="15"/>
      <c r="J6743" s="15"/>
      <c r="K6743" s="48"/>
      <c r="L6743" s="44"/>
      <c r="M6743" s="47" t="str">
        <f>IFERROR(TRIM($K6743)/_xlfn.XLOOKUP(TRIM($F6743),Produktinformasjon!$D$5:$D$10000,Produktinformasjon!$L$5:$L$10000,,0),"Pris per enhet "&amp;Til_Hvem&amp;" beregnes automatisk ved komplett utfylling")</f>
        <v>Pris per enhet Regionalt beregnes automatisk ved komplett utfylling</v>
      </c>
      <c r="N6743" s="47" t="str">
        <f>IFERROR(TRIM($L6743)/_xlfn.XLOOKUP(TRIM($F6743),Produktinformasjon!$D$5:$D$10000,Produktinformasjon!$L$5:$L$10000,,0),"Pris per enhet Regionalt felleslager beregnes automatisk ved komplett utfylling")</f>
        <v>Pris per enhet Regionalt felleslager beregnes automatisk ved komplett utfylling</v>
      </c>
    </row>
    <row r="6744" spans="2:14" x14ac:dyDescent="0.25">
      <c r="B6744" s="33"/>
      <c r="C6744" t="str" cm="1">
        <f t="array" ref="C6744">IFERROR(_xlfn.TEXTJOIN(" | ", TRUE, _xlfn._xlws.FILTER(delKontrakt['#] &amp; " " &amp; delKontrakt[Navn], ISNUMBER(MATCH(delKontrakt['#], VALUE(_xlfn.TEXTSPLIT(SUBSTITUTE(Prisinformasjon!$B6744,  ", ", ","), ",")), 0)))), "Delkontraktnavn hentes automatisk ved å fylle ut delkontraktnummer")</f>
        <v>Delkontraktnavn hentes automatisk ved å fylle ut delkontraktnummer</v>
      </c>
      <c r="D6744" s="34"/>
      <c r="E6744" s="34"/>
      <c r="F6744" s="33"/>
      <c r="G6744" s="33"/>
      <c r="H6744" s="15"/>
      <c r="I6744" s="15"/>
      <c r="J6744" s="15"/>
      <c r="K6744" s="48"/>
      <c r="L6744" s="44"/>
      <c r="M6744" s="47" t="str">
        <f>IFERROR(TRIM($K6744)/_xlfn.XLOOKUP(TRIM($F6744),Produktinformasjon!$D$5:$D$10000,Produktinformasjon!$L$5:$L$10000,,0),"Pris per enhet "&amp;Til_Hvem&amp;" beregnes automatisk ved komplett utfylling")</f>
        <v>Pris per enhet Regionalt beregnes automatisk ved komplett utfylling</v>
      </c>
      <c r="N6744" s="47" t="str">
        <f>IFERROR(TRIM($L6744)/_xlfn.XLOOKUP(TRIM($F6744),Produktinformasjon!$D$5:$D$10000,Produktinformasjon!$L$5:$L$10000,,0),"Pris per enhet Regionalt felleslager beregnes automatisk ved komplett utfylling")</f>
        <v>Pris per enhet Regionalt felleslager beregnes automatisk ved komplett utfylling</v>
      </c>
    </row>
    <row r="6745" spans="2:14" x14ac:dyDescent="0.25">
      <c r="B6745" s="33"/>
      <c r="C6745" t="str" cm="1">
        <f t="array" ref="C6745">IFERROR(_xlfn.TEXTJOIN(" | ", TRUE, _xlfn._xlws.FILTER(delKontrakt['#] &amp; " " &amp; delKontrakt[Navn], ISNUMBER(MATCH(delKontrakt['#], VALUE(_xlfn.TEXTSPLIT(SUBSTITUTE(Prisinformasjon!$B6745,  ", ", ","), ",")), 0)))), "Delkontraktnavn hentes automatisk ved å fylle ut delkontraktnummer")</f>
        <v>Delkontraktnavn hentes automatisk ved å fylle ut delkontraktnummer</v>
      </c>
      <c r="D6745" s="34"/>
      <c r="E6745" s="34"/>
      <c r="F6745" s="33"/>
      <c r="G6745" s="33"/>
      <c r="H6745" s="15"/>
      <c r="I6745" s="15"/>
      <c r="J6745" s="15"/>
      <c r="K6745" s="48"/>
      <c r="L6745" s="44"/>
      <c r="M6745" s="47" t="str">
        <f>IFERROR(TRIM($K6745)/_xlfn.XLOOKUP(TRIM($F6745),Produktinformasjon!$D$5:$D$10000,Produktinformasjon!$L$5:$L$10000,,0),"Pris per enhet "&amp;Til_Hvem&amp;" beregnes automatisk ved komplett utfylling")</f>
        <v>Pris per enhet Regionalt beregnes automatisk ved komplett utfylling</v>
      </c>
      <c r="N6745" s="47" t="str">
        <f>IFERROR(TRIM($L6745)/_xlfn.XLOOKUP(TRIM($F6745),Produktinformasjon!$D$5:$D$10000,Produktinformasjon!$L$5:$L$10000,,0),"Pris per enhet Regionalt felleslager beregnes automatisk ved komplett utfylling")</f>
        <v>Pris per enhet Regionalt felleslager beregnes automatisk ved komplett utfylling</v>
      </c>
    </row>
    <row r="6746" spans="2:14" x14ac:dyDescent="0.25">
      <c r="B6746" s="33"/>
      <c r="C6746" t="str" cm="1">
        <f t="array" ref="C6746">IFERROR(_xlfn.TEXTJOIN(" | ", TRUE, _xlfn._xlws.FILTER(delKontrakt['#] &amp; " " &amp; delKontrakt[Navn], ISNUMBER(MATCH(delKontrakt['#], VALUE(_xlfn.TEXTSPLIT(SUBSTITUTE(Prisinformasjon!$B6746,  ", ", ","), ",")), 0)))), "Delkontraktnavn hentes automatisk ved å fylle ut delkontraktnummer")</f>
        <v>Delkontraktnavn hentes automatisk ved å fylle ut delkontraktnummer</v>
      </c>
      <c r="D6746" s="34"/>
      <c r="E6746" s="34"/>
      <c r="F6746" s="33"/>
      <c r="G6746" s="33"/>
      <c r="H6746" s="15"/>
      <c r="I6746" s="15"/>
      <c r="J6746" s="15"/>
      <c r="K6746" s="48"/>
      <c r="L6746" s="44"/>
      <c r="M6746" s="47" t="str">
        <f>IFERROR(TRIM($K6746)/_xlfn.XLOOKUP(TRIM($F6746),Produktinformasjon!$D$5:$D$10000,Produktinformasjon!$L$5:$L$10000,,0),"Pris per enhet "&amp;Til_Hvem&amp;" beregnes automatisk ved komplett utfylling")</f>
        <v>Pris per enhet Regionalt beregnes automatisk ved komplett utfylling</v>
      </c>
      <c r="N6746" s="47" t="str">
        <f>IFERROR(TRIM($L6746)/_xlfn.XLOOKUP(TRIM($F6746),Produktinformasjon!$D$5:$D$10000,Produktinformasjon!$L$5:$L$10000,,0),"Pris per enhet Regionalt felleslager beregnes automatisk ved komplett utfylling")</f>
        <v>Pris per enhet Regionalt felleslager beregnes automatisk ved komplett utfylling</v>
      </c>
    </row>
    <row r="6747" spans="2:14" x14ac:dyDescent="0.25">
      <c r="B6747" s="33"/>
      <c r="C6747" t="str" cm="1">
        <f t="array" ref="C6747">IFERROR(_xlfn.TEXTJOIN(" | ", TRUE, _xlfn._xlws.FILTER(delKontrakt['#] &amp; " " &amp; delKontrakt[Navn], ISNUMBER(MATCH(delKontrakt['#], VALUE(_xlfn.TEXTSPLIT(SUBSTITUTE(Prisinformasjon!$B6747,  ", ", ","), ",")), 0)))), "Delkontraktnavn hentes automatisk ved å fylle ut delkontraktnummer")</f>
        <v>Delkontraktnavn hentes automatisk ved å fylle ut delkontraktnummer</v>
      </c>
      <c r="D6747" s="34"/>
      <c r="E6747" s="34"/>
      <c r="F6747" s="33"/>
      <c r="G6747" s="33"/>
      <c r="H6747" s="15"/>
      <c r="I6747" s="15"/>
      <c r="J6747" s="15"/>
      <c r="K6747" s="48"/>
      <c r="L6747" s="44"/>
      <c r="M6747" s="47" t="str">
        <f>IFERROR(TRIM($K6747)/_xlfn.XLOOKUP(TRIM($F6747),Produktinformasjon!$D$5:$D$10000,Produktinformasjon!$L$5:$L$10000,,0),"Pris per enhet "&amp;Til_Hvem&amp;" beregnes automatisk ved komplett utfylling")</f>
        <v>Pris per enhet Regionalt beregnes automatisk ved komplett utfylling</v>
      </c>
      <c r="N6747" s="47" t="str">
        <f>IFERROR(TRIM($L6747)/_xlfn.XLOOKUP(TRIM($F6747),Produktinformasjon!$D$5:$D$10000,Produktinformasjon!$L$5:$L$10000,,0),"Pris per enhet Regionalt felleslager beregnes automatisk ved komplett utfylling")</f>
        <v>Pris per enhet Regionalt felleslager beregnes automatisk ved komplett utfylling</v>
      </c>
    </row>
    <row r="6748" spans="2:14" x14ac:dyDescent="0.25">
      <c r="B6748" s="33"/>
      <c r="C6748" t="str" cm="1">
        <f t="array" ref="C6748">IFERROR(_xlfn.TEXTJOIN(" | ", TRUE, _xlfn._xlws.FILTER(delKontrakt['#] &amp; " " &amp; delKontrakt[Navn], ISNUMBER(MATCH(delKontrakt['#], VALUE(_xlfn.TEXTSPLIT(SUBSTITUTE(Prisinformasjon!$B6748,  ", ", ","), ",")), 0)))), "Delkontraktnavn hentes automatisk ved å fylle ut delkontraktnummer")</f>
        <v>Delkontraktnavn hentes automatisk ved å fylle ut delkontraktnummer</v>
      </c>
      <c r="D6748" s="34"/>
      <c r="E6748" s="34"/>
      <c r="F6748" s="33"/>
      <c r="G6748" s="33"/>
      <c r="H6748" s="15"/>
      <c r="I6748" s="15"/>
      <c r="J6748" s="15"/>
      <c r="K6748" s="48"/>
      <c r="L6748" s="44"/>
      <c r="M6748" s="47" t="str">
        <f>IFERROR(TRIM($K6748)/_xlfn.XLOOKUP(TRIM($F6748),Produktinformasjon!$D$5:$D$10000,Produktinformasjon!$L$5:$L$10000,,0),"Pris per enhet "&amp;Til_Hvem&amp;" beregnes automatisk ved komplett utfylling")</f>
        <v>Pris per enhet Regionalt beregnes automatisk ved komplett utfylling</v>
      </c>
      <c r="N6748" s="47" t="str">
        <f>IFERROR(TRIM($L6748)/_xlfn.XLOOKUP(TRIM($F6748),Produktinformasjon!$D$5:$D$10000,Produktinformasjon!$L$5:$L$10000,,0),"Pris per enhet Regionalt felleslager beregnes automatisk ved komplett utfylling")</f>
        <v>Pris per enhet Regionalt felleslager beregnes automatisk ved komplett utfylling</v>
      </c>
    </row>
    <row r="6749" spans="2:14" x14ac:dyDescent="0.25">
      <c r="B6749" s="33"/>
      <c r="C6749" t="str" cm="1">
        <f t="array" ref="C6749">IFERROR(_xlfn.TEXTJOIN(" | ", TRUE, _xlfn._xlws.FILTER(delKontrakt['#] &amp; " " &amp; delKontrakt[Navn], ISNUMBER(MATCH(delKontrakt['#], VALUE(_xlfn.TEXTSPLIT(SUBSTITUTE(Prisinformasjon!$B6749,  ", ", ","), ",")), 0)))), "Delkontraktnavn hentes automatisk ved å fylle ut delkontraktnummer")</f>
        <v>Delkontraktnavn hentes automatisk ved å fylle ut delkontraktnummer</v>
      </c>
      <c r="D6749" s="34"/>
      <c r="E6749" s="34"/>
      <c r="F6749" s="33"/>
      <c r="G6749" s="33"/>
      <c r="H6749" s="15"/>
      <c r="I6749" s="15"/>
      <c r="J6749" s="15"/>
      <c r="K6749" s="48"/>
      <c r="L6749" s="44"/>
      <c r="M6749" s="47" t="str">
        <f>IFERROR(TRIM($K6749)/_xlfn.XLOOKUP(TRIM($F6749),Produktinformasjon!$D$5:$D$10000,Produktinformasjon!$L$5:$L$10000,,0),"Pris per enhet "&amp;Til_Hvem&amp;" beregnes automatisk ved komplett utfylling")</f>
        <v>Pris per enhet Regionalt beregnes automatisk ved komplett utfylling</v>
      </c>
      <c r="N6749" s="47" t="str">
        <f>IFERROR(TRIM($L6749)/_xlfn.XLOOKUP(TRIM($F6749),Produktinformasjon!$D$5:$D$10000,Produktinformasjon!$L$5:$L$10000,,0),"Pris per enhet Regionalt felleslager beregnes automatisk ved komplett utfylling")</f>
        <v>Pris per enhet Regionalt felleslager beregnes automatisk ved komplett utfylling</v>
      </c>
    </row>
    <row r="6750" spans="2:14" x14ac:dyDescent="0.25">
      <c r="B6750" s="33"/>
      <c r="C6750" t="str" cm="1">
        <f t="array" ref="C6750">IFERROR(_xlfn.TEXTJOIN(" | ", TRUE, _xlfn._xlws.FILTER(delKontrakt['#] &amp; " " &amp; delKontrakt[Navn], ISNUMBER(MATCH(delKontrakt['#], VALUE(_xlfn.TEXTSPLIT(SUBSTITUTE(Prisinformasjon!$B6750,  ", ", ","), ",")), 0)))), "Delkontraktnavn hentes automatisk ved å fylle ut delkontraktnummer")</f>
        <v>Delkontraktnavn hentes automatisk ved å fylle ut delkontraktnummer</v>
      </c>
      <c r="D6750" s="34"/>
      <c r="E6750" s="34"/>
      <c r="F6750" s="33"/>
      <c r="G6750" s="33"/>
      <c r="H6750" s="15"/>
      <c r="I6750" s="15"/>
      <c r="J6750" s="15"/>
      <c r="K6750" s="48"/>
      <c r="L6750" s="44"/>
      <c r="M6750" s="47" t="str">
        <f>IFERROR(TRIM($K6750)/_xlfn.XLOOKUP(TRIM($F6750),Produktinformasjon!$D$5:$D$10000,Produktinformasjon!$L$5:$L$10000,,0),"Pris per enhet "&amp;Til_Hvem&amp;" beregnes automatisk ved komplett utfylling")</f>
        <v>Pris per enhet Regionalt beregnes automatisk ved komplett utfylling</v>
      </c>
      <c r="N6750" s="47" t="str">
        <f>IFERROR(TRIM($L6750)/_xlfn.XLOOKUP(TRIM($F6750),Produktinformasjon!$D$5:$D$10000,Produktinformasjon!$L$5:$L$10000,,0),"Pris per enhet Regionalt felleslager beregnes automatisk ved komplett utfylling")</f>
        <v>Pris per enhet Regionalt felleslager beregnes automatisk ved komplett utfylling</v>
      </c>
    </row>
    <row r="6751" spans="2:14" x14ac:dyDescent="0.25">
      <c r="B6751" s="33"/>
      <c r="C6751" t="str" cm="1">
        <f t="array" ref="C6751">IFERROR(_xlfn.TEXTJOIN(" | ", TRUE, _xlfn._xlws.FILTER(delKontrakt['#] &amp; " " &amp; delKontrakt[Navn], ISNUMBER(MATCH(delKontrakt['#], VALUE(_xlfn.TEXTSPLIT(SUBSTITUTE(Prisinformasjon!$B6751,  ", ", ","), ",")), 0)))), "Delkontraktnavn hentes automatisk ved å fylle ut delkontraktnummer")</f>
        <v>Delkontraktnavn hentes automatisk ved å fylle ut delkontraktnummer</v>
      </c>
      <c r="D6751" s="34"/>
      <c r="E6751" s="34"/>
      <c r="F6751" s="33"/>
      <c r="G6751" s="33"/>
      <c r="H6751" s="15"/>
      <c r="I6751" s="15"/>
      <c r="J6751" s="15"/>
      <c r="K6751" s="48"/>
      <c r="L6751" s="44"/>
      <c r="M6751" s="47" t="str">
        <f>IFERROR(TRIM($K6751)/_xlfn.XLOOKUP(TRIM($F6751),Produktinformasjon!$D$5:$D$10000,Produktinformasjon!$L$5:$L$10000,,0),"Pris per enhet "&amp;Til_Hvem&amp;" beregnes automatisk ved komplett utfylling")</f>
        <v>Pris per enhet Regionalt beregnes automatisk ved komplett utfylling</v>
      </c>
      <c r="N6751" s="47" t="str">
        <f>IFERROR(TRIM($L6751)/_xlfn.XLOOKUP(TRIM($F6751),Produktinformasjon!$D$5:$D$10000,Produktinformasjon!$L$5:$L$10000,,0),"Pris per enhet Regionalt felleslager beregnes automatisk ved komplett utfylling")</f>
        <v>Pris per enhet Regionalt felleslager beregnes automatisk ved komplett utfylling</v>
      </c>
    </row>
    <row r="6752" spans="2:14" x14ac:dyDescent="0.25">
      <c r="B6752" s="33"/>
      <c r="C6752" t="str" cm="1">
        <f t="array" ref="C6752">IFERROR(_xlfn.TEXTJOIN(" | ", TRUE, _xlfn._xlws.FILTER(delKontrakt['#] &amp; " " &amp; delKontrakt[Navn], ISNUMBER(MATCH(delKontrakt['#], VALUE(_xlfn.TEXTSPLIT(SUBSTITUTE(Prisinformasjon!$B6752,  ", ", ","), ",")), 0)))), "Delkontraktnavn hentes automatisk ved å fylle ut delkontraktnummer")</f>
        <v>Delkontraktnavn hentes automatisk ved å fylle ut delkontraktnummer</v>
      </c>
      <c r="D6752" s="34"/>
      <c r="E6752" s="34"/>
      <c r="F6752" s="33"/>
      <c r="G6752" s="33"/>
      <c r="H6752" s="15"/>
      <c r="I6752" s="15"/>
      <c r="J6752" s="15"/>
      <c r="K6752" s="48"/>
      <c r="L6752" s="44"/>
      <c r="M6752" s="47" t="str">
        <f>IFERROR(TRIM($K6752)/_xlfn.XLOOKUP(TRIM($F6752),Produktinformasjon!$D$5:$D$10000,Produktinformasjon!$L$5:$L$10000,,0),"Pris per enhet "&amp;Til_Hvem&amp;" beregnes automatisk ved komplett utfylling")</f>
        <v>Pris per enhet Regionalt beregnes automatisk ved komplett utfylling</v>
      </c>
      <c r="N6752" s="47" t="str">
        <f>IFERROR(TRIM($L6752)/_xlfn.XLOOKUP(TRIM($F6752),Produktinformasjon!$D$5:$D$10000,Produktinformasjon!$L$5:$L$10000,,0),"Pris per enhet Regionalt felleslager beregnes automatisk ved komplett utfylling")</f>
        <v>Pris per enhet Regionalt felleslager beregnes automatisk ved komplett utfylling</v>
      </c>
    </row>
    <row r="6753" spans="2:14" x14ac:dyDescent="0.25">
      <c r="B6753" s="33"/>
      <c r="C6753" t="str" cm="1">
        <f t="array" ref="C6753">IFERROR(_xlfn.TEXTJOIN(" | ", TRUE, _xlfn._xlws.FILTER(delKontrakt['#] &amp; " " &amp; delKontrakt[Navn], ISNUMBER(MATCH(delKontrakt['#], VALUE(_xlfn.TEXTSPLIT(SUBSTITUTE(Prisinformasjon!$B6753,  ", ", ","), ",")), 0)))), "Delkontraktnavn hentes automatisk ved å fylle ut delkontraktnummer")</f>
        <v>Delkontraktnavn hentes automatisk ved å fylle ut delkontraktnummer</v>
      </c>
      <c r="D6753" s="34"/>
      <c r="E6753" s="34"/>
      <c r="F6753" s="33"/>
      <c r="G6753" s="33"/>
      <c r="H6753" s="15"/>
      <c r="I6753" s="15"/>
      <c r="J6753" s="15"/>
      <c r="K6753" s="48"/>
      <c r="L6753" s="44"/>
      <c r="M6753" s="47" t="str">
        <f>IFERROR(TRIM($K6753)/_xlfn.XLOOKUP(TRIM($F6753),Produktinformasjon!$D$5:$D$10000,Produktinformasjon!$L$5:$L$10000,,0),"Pris per enhet "&amp;Til_Hvem&amp;" beregnes automatisk ved komplett utfylling")</f>
        <v>Pris per enhet Regionalt beregnes automatisk ved komplett utfylling</v>
      </c>
      <c r="N6753" s="47" t="str">
        <f>IFERROR(TRIM($L6753)/_xlfn.XLOOKUP(TRIM($F6753),Produktinformasjon!$D$5:$D$10000,Produktinformasjon!$L$5:$L$10000,,0),"Pris per enhet Regionalt felleslager beregnes automatisk ved komplett utfylling")</f>
        <v>Pris per enhet Regionalt felleslager beregnes automatisk ved komplett utfylling</v>
      </c>
    </row>
    <row r="6754" spans="2:14" x14ac:dyDescent="0.25">
      <c r="B6754" s="33"/>
      <c r="C6754" t="str" cm="1">
        <f t="array" ref="C6754">IFERROR(_xlfn.TEXTJOIN(" | ", TRUE, _xlfn._xlws.FILTER(delKontrakt['#] &amp; " " &amp; delKontrakt[Navn], ISNUMBER(MATCH(delKontrakt['#], VALUE(_xlfn.TEXTSPLIT(SUBSTITUTE(Prisinformasjon!$B6754,  ", ", ","), ",")), 0)))), "Delkontraktnavn hentes automatisk ved å fylle ut delkontraktnummer")</f>
        <v>Delkontraktnavn hentes automatisk ved å fylle ut delkontraktnummer</v>
      </c>
      <c r="D6754" s="34"/>
      <c r="E6754" s="34"/>
      <c r="F6754" s="33"/>
      <c r="G6754" s="33"/>
      <c r="H6754" s="15"/>
      <c r="I6754" s="15"/>
      <c r="J6754" s="15"/>
      <c r="K6754" s="48"/>
      <c r="L6754" s="44"/>
      <c r="M6754" s="47" t="str">
        <f>IFERROR(TRIM($K6754)/_xlfn.XLOOKUP(TRIM($F6754),Produktinformasjon!$D$5:$D$10000,Produktinformasjon!$L$5:$L$10000,,0),"Pris per enhet "&amp;Til_Hvem&amp;" beregnes automatisk ved komplett utfylling")</f>
        <v>Pris per enhet Regionalt beregnes automatisk ved komplett utfylling</v>
      </c>
      <c r="N6754" s="47" t="str">
        <f>IFERROR(TRIM($L6754)/_xlfn.XLOOKUP(TRIM($F6754),Produktinformasjon!$D$5:$D$10000,Produktinformasjon!$L$5:$L$10000,,0),"Pris per enhet Regionalt felleslager beregnes automatisk ved komplett utfylling")</f>
        <v>Pris per enhet Regionalt felleslager beregnes automatisk ved komplett utfylling</v>
      </c>
    </row>
    <row r="6755" spans="2:14" x14ac:dyDescent="0.25">
      <c r="B6755" s="33"/>
      <c r="C6755" t="str" cm="1">
        <f t="array" ref="C6755">IFERROR(_xlfn.TEXTJOIN(" | ", TRUE, _xlfn._xlws.FILTER(delKontrakt['#] &amp; " " &amp; delKontrakt[Navn], ISNUMBER(MATCH(delKontrakt['#], VALUE(_xlfn.TEXTSPLIT(SUBSTITUTE(Prisinformasjon!$B6755,  ", ", ","), ",")), 0)))), "Delkontraktnavn hentes automatisk ved å fylle ut delkontraktnummer")</f>
        <v>Delkontraktnavn hentes automatisk ved å fylle ut delkontraktnummer</v>
      </c>
      <c r="D6755" s="34"/>
      <c r="E6755" s="34"/>
      <c r="F6755" s="33"/>
      <c r="G6755" s="33"/>
      <c r="H6755" s="15"/>
      <c r="I6755" s="15"/>
      <c r="J6755" s="15"/>
      <c r="K6755" s="48"/>
      <c r="L6755" s="44"/>
      <c r="M6755" s="47" t="str">
        <f>IFERROR(TRIM($K6755)/_xlfn.XLOOKUP(TRIM($F6755),Produktinformasjon!$D$5:$D$10000,Produktinformasjon!$L$5:$L$10000,,0),"Pris per enhet "&amp;Til_Hvem&amp;" beregnes automatisk ved komplett utfylling")</f>
        <v>Pris per enhet Regionalt beregnes automatisk ved komplett utfylling</v>
      </c>
      <c r="N6755" s="47" t="str">
        <f>IFERROR(TRIM($L6755)/_xlfn.XLOOKUP(TRIM($F6755),Produktinformasjon!$D$5:$D$10000,Produktinformasjon!$L$5:$L$10000,,0),"Pris per enhet Regionalt felleslager beregnes automatisk ved komplett utfylling")</f>
        <v>Pris per enhet Regionalt felleslager beregnes automatisk ved komplett utfylling</v>
      </c>
    </row>
    <row r="6756" spans="2:14" x14ac:dyDescent="0.25">
      <c r="B6756" s="33"/>
      <c r="C6756" t="str" cm="1">
        <f t="array" ref="C6756">IFERROR(_xlfn.TEXTJOIN(" | ", TRUE, _xlfn._xlws.FILTER(delKontrakt['#] &amp; " " &amp; delKontrakt[Navn], ISNUMBER(MATCH(delKontrakt['#], VALUE(_xlfn.TEXTSPLIT(SUBSTITUTE(Prisinformasjon!$B6756,  ", ", ","), ",")), 0)))), "Delkontraktnavn hentes automatisk ved å fylle ut delkontraktnummer")</f>
        <v>Delkontraktnavn hentes automatisk ved å fylle ut delkontraktnummer</v>
      </c>
      <c r="D6756" s="34"/>
      <c r="E6756" s="34"/>
      <c r="F6756" s="33"/>
      <c r="G6756" s="33"/>
      <c r="H6756" s="15"/>
      <c r="I6756" s="15"/>
      <c r="J6756" s="15"/>
      <c r="K6756" s="48"/>
      <c r="L6756" s="44"/>
      <c r="M6756" s="47" t="str">
        <f>IFERROR(TRIM($K6756)/_xlfn.XLOOKUP(TRIM($F6756),Produktinformasjon!$D$5:$D$10000,Produktinformasjon!$L$5:$L$10000,,0),"Pris per enhet "&amp;Til_Hvem&amp;" beregnes automatisk ved komplett utfylling")</f>
        <v>Pris per enhet Regionalt beregnes automatisk ved komplett utfylling</v>
      </c>
      <c r="N6756" s="47" t="str">
        <f>IFERROR(TRIM($L6756)/_xlfn.XLOOKUP(TRIM($F6756),Produktinformasjon!$D$5:$D$10000,Produktinformasjon!$L$5:$L$10000,,0),"Pris per enhet Regionalt felleslager beregnes automatisk ved komplett utfylling")</f>
        <v>Pris per enhet Regionalt felleslager beregnes automatisk ved komplett utfylling</v>
      </c>
    </row>
    <row r="6757" spans="2:14" x14ac:dyDescent="0.25">
      <c r="B6757" s="33"/>
      <c r="C6757" t="str" cm="1">
        <f t="array" ref="C6757">IFERROR(_xlfn.TEXTJOIN(" | ", TRUE, _xlfn._xlws.FILTER(delKontrakt['#] &amp; " " &amp; delKontrakt[Navn], ISNUMBER(MATCH(delKontrakt['#], VALUE(_xlfn.TEXTSPLIT(SUBSTITUTE(Prisinformasjon!$B6757,  ", ", ","), ",")), 0)))), "Delkontraktnavn hentes automatisk ved å fylle ut delkontraktnummer")</f>
        <v>Delkontraktnavn hentes automatisk ved å fylle ut delkontraktnummer</v>
      </c>
      <c r="D6757" s="34"/>
      <c r="E6757" s="34"/>
      <c r="F6757" s="33"/>
      <c r="G6757" s="33"/>
      <c r="H6757" s="15"/>
      <c r="I6757" s="15"/>
      <c r="J6757" s="15"/>
      <c r="K6757" s="48"/>
      <c r="L6757" s="44"/>
      <c r="M6757" s="47" t="str">
        <f>IFERROR(TRIM($K6757)/_xlfn.XLOOKUP(TRIM($F6757),Produktinformasjon!$D$5:$D$10000,Produktinformasjon!$L$5:$L$10000,,0),"Pris per enhet "&amp;Til_Hvem&amp;" beregnes automatisk ved komplett utfylling")</f>
        <v>Pris per enhet Regionalt beregnes automatisk ved komplett utfylling</v>
      </c>
      <c r="N6757" s="47" t="str">
        <f>IFERROR(TRIM($L6757)/_xlfn.XLOOKUP(TRIM($F6757),Produktinformasjon!$D$5:$D$10000,Produktinformasjon!$L$5:$L$10000,,0),"Pris per enhet Regionalt felleslager beregnes automatisk ved komplett utfylling")</f>
        <v>Pris per enhet Regionalt felleslager beregnes automatisk ved komplett utfylling</v>
      </c>
    </row>
    <row r="6758" spans="2:14" x14ac:dyDescent="0.25">
      <c r="B6758" s="33"/>
      <c r="C6758" t="str" cm="1">
        <f t="array" ref="C6758">IFERROR(_xlfn.TEXTJOIN(" | ", TRUE, _xlfn._xlws.FILTER(delKontrakt['#] &amp; " " &amp; delKontrakt[Navn], ISNUMBER(MATCH(delKontrakt['#], VALUE(_xlfn.TEXTSPLIT(SUBSTITUTE(Prisinformasjon!$B6758,  ", ", ","), ",")), 0)))), "Delkontraktnavn hentes automatisk ved å fylle ut delkontraktnummer")</f>
        <v>Delkontraktnavn hentes automatisk ved å fylle ut delkontraktnummer</v>
      </c>
      <c r="D6758" s="34"/>
      <c r="E6758" s="34"/>
      <c r="F6758" s="33"/>
      <c r="G6758" s="33"/>
      <c r="H6758" s="15"/>
      <c r="I6758" s="15"/>
      <c r="J6758" s="15"/>
      <c r="K6758" s="48"/>
      <c r="L6758" s="44"/>
      <c r="M6758" s="47" t="str">
        <f>IFERROR(TRIM($K6758)/_xlfn.XLOOKUP(TRIM($F6758),Produktinformasjon!$D$5:$D$10000,Produktinformasjon!$L$5:$L$10000,,0),"Pris per enhet "&amp;Til_Hvem&amp;" beregnes automatisk ved komplett utfylling")</f>
        <v>Pris per enhet Regionalt beregnes automatisk ved komplett utfylling</v>
      </c>
      <c r="N6758" s="47" t="str">
        <f>IFERROR(TRIM($L6758)/_xlfn.XLOOKUP(TRIM($F6758),Produktinformasjon!$D$5:$D$10000,Produktinformasjon!$L$5:$L$10000,,0),"Pris per enhet Regionalt felleslager beregnes automatisk ved komplett utfylling")</f>
        <v>Pris per enhet Regionalt felleslager beregnes automatisk ved komplett utfylling</v>
      </c>
    </row>
    <row r="6759" spans="2:14" x14ac:dyDescent="0.25">
      <c r="B6759" s="33"/>
      <c r="C6759" t="str" cm="1">
        <f t="array" ref="C6759">IFERROR(_xlfn.TEXTJOIN(" | ", TRUE, _xlfn._xlws.FILTER(delKontrakt['#] &amp; " " &amp; delKontrakt[Navn], ISNUMBER(MATCH(delKontrakt['#], VALUE(_xlfn.TEXTSPLIT(SUBSTITUTE(Prisinformasjon!$B6759,  ", ", ","), ",")), 0)))), "Delkontraktnavn hentes automatisk ved å fylle ut delkontraktnummer")</f>
        <v>Delkontraktnavn hentes automatisk ved å fylle ut delkontraktnummer</v>
      </c>
      <c r="D6759" s="34"/>
      <c r="E6759" s="34"/>
      <c r="F6759" s="33"/>
      <c r="G6759" s="33"/>
      <c r="H6759" s="15"/>
      <c r="I6759" s="15"/>
      <c r="J6759" s="15"/>
      <c r="K6759" s="48"/>
      <c r="L6759" s="44"/>
      <c r="M6759" s="47" t="str">
        <f>IFERROR(TRIM($K6759)/_xlfn.XLOOKUP(TRIM($F6759),Produktinformasjon!$D$5:$D$10000,Produktinformasjon!$L$5:$L$10000,,0),"Pris per enhet "&amp;Til_Hvem&amp;" beregnes automatisk ved komplett utfylling")</f>
        <v>Pris per enhet Regionalt beregnes automatisk ved komplett utfylling</v>
      </c>
      <c r="N6759" s="47" t="str">
        <f>IFERROR(TRIM($L6759)/_xlfn.XLOOKUP(TRIM($F6759),Produktinformasjon!$D$5:$D$10000,Produktinformasjon!$L$5:$L$10000,,0),"Pris per enhet Regionalt felleslager beregnes automatisk ved komplett utfylling")</f>
        <v>Pris per enhet Regionalt felleslager beregnes automatisk ved komplett utfylling</v>
      </c>
    </row>
    <row r="6760" spans="2:14" x14ac:dyDescent="0.25">
      <c r="B6760" s="33"/>
      <c r="C6760" t="str" cm="1">
        <f t="array" ref="C6760">IFERROR(_xlfn.TEXTJOIN(" | ", TRUE, _xlfn._xlws.FILTER(delKontrakt['#] &amp; " " &amp; delKontrakt[Navn], ISNUMBER(MATCH(delKontrakt['#], VALUE(_xlfn.TEXTSPLIT(SUBSTITUTE(Prisinformasjon!$B6760,  ", ", ","), ",")), 0)))), "Delkontraktnavn hentes automatisk ved å fylle ut delkontraktnummer")</f>
        <v>Delkontraktnavn hentes automatisk ved å fylle ut delkontraktnummer</v>
      </c>
      <c r="D6760" s="34"/>
      <c r="E6760" s="34"/>
      <c r="F6760" s="33"/>
      <c r="G6760" s="33"/>
      <c r="H6760" s="15"/>
      <c r="I6760" s="15"/>
      <c r="J6760" s="15"/>
      <c r="K6760" s="48"/>
      <c r="L6760" s="44"/>
      <c r="M6760" s="47" t="str">
        <f>IFERROR(TRIM($K6760)/_xlfn.XLOOKUP(TRIM($F6760),Produktinformasjon!$D$5:$D$10000,Produktinformasjon!$L$5:$L$10000,,0),"Pris per enhet "&amp;Til_Hvem&amp;" beregnes automatisk ved komplett utfylling")</f>
        <v>Pris per enhet Regionalt beregnes automatisk ved komplett utfylling</v>
      </c>
      <c r="N6760" s="47" t="str">
        <f>IFERROR(TRIM($L6760)/_xlfn.XLOOKUP(TRIM($F6760),Produktinformasjon!$D$5:$D$10000,Produktinformasjon!$L$5:$L$10000,,0),"Pris per enhet Regionalt felleslager beregnes automatisk ved komplett utfylling")</f>
        <v>Pris per enhet Regionalt felleslager beregnes automatisk ved komplett utfylling</v>
      </c>
    </row>
    <row r="6761" spans="2:14" x14ac:dyDescent="0.25">
      <c r="B6761" s="33"/>
      <c r="C6761" t="str" cm="1">
        <f t="array" ref="C6761">IFERROR(_xlfn.TEXTJOIN(" | ", TRUE, _xlfn._xlws.FILTER(delKontrakt['#] &amp; " " &amp; delKontrakt[Navn], ISNUMBER(MATCH(delKontrakt['#], VALUE(_xlfn.TEXTSPLIT(SUBSTITUTE(Prisinformasjon!$B6761,  ", ", ","), ",")), 0)))), "Delkontraktnavn hentes automatisk ved å fylle ut delkontraktnummer")</f>
        <v>Delkontraktnavn hentes automatisk ved å fylle ut delkontraktnummer</v>
      </c>
      <c r="D6761" s="34"/>
      <c r="E6761" s="34"/>
      <c r="F6761" s="33"/>
      <c r="G6761" s="33"/>
      <c r="H6761" s="15"/>
      <c r="I6761" s="15"/>
      <c r="J6761" s="15"/>
      <c r="K6761" s="48"/>
      <c r="L6761" s="44"/>
      <c r="M6761" s="47" t="str">
        <f>IFERROR(TRIM($K6761)/_xlfn.XLOOKUP(TRIM($F6761),Produktinformasjon!$D$5:$D$10000,Produktinformasjon!$L$5:$L$10000,,0),"Pris per enhet "&amp;Til_Hvem&amp;" beregnes automatisk ved komplett utfylling")</f>
        <v>Pris per enhet Regionalt beregnes automatisk ved komplett utfylling</v>
      </c>
      <c r="N6761" s="47" t="str">
        <f>IFERROR(TRIM($L6761)/_xlfn.XLOOKUP(TRIM($F6761),Produktinformasjon!$D$5:$D$10000,Produktinformasjon!$L$5:$L$10000,,0),"Pris per enhet Regionalt felleslager beregnes automatisk ved komplett utfylling")</f>
        <v>Pris per enhet Regionalt felleslager beregnes automatisk ved komplett utfylling</v>
      </c>
    </row>
    <row r="6762" spans="2:14" x14ac:dyDescent="0.25">
      <c r="B6762" s="33"/>
      <c r="C6762" t="str" cm="1">
        <f t="array" ref="C6762">IFERROR(_xlfn.TEXTJOIN(" | ", TRUE, _xlfn._xlws.FILTER(delKontrakt['#] &amp; " " &amp; delKontrakt[Navn], ISNUMBER(MATCH(delKontrakt['#], VALUE(_xlfn.TEXTSPLIT(SUBSTITUTE(Prisinformasjon!$B6762,  ", ", ","), ",")), 0)))), "Delkontraktnavn hentes automatisk ved å fylle ut delkontraktnummer")</f>
        <v>Delkontraktnavn hentes automatisk ved å fylle ut delkontraktnummer</v>
      </c>
      <c r="D6762" s="34"/>
      <c r="E6762" s="34"/>
      <c r="F6762" s="33"/>
      <c r="G6762" s="33"/>
      <c r="H6762" s="15"/>
      <c r="I6762" s="15"/>
      <c r="J6762" s="15"/>
      <c r="K6762" s="48"/>
      <c r="L6762" s="44"/>
      <c r="M6762" s="47" t="str">
        <f>IFERROR(TRIM($K6762)/_xlfn.XLOOKUP(TRIM($F6762),Produktinformasjon!$D$5:$D$10000,Produktinformasjon!$L$5:$L$10000,,0),"Pris per enhet "&amp;Til_Hvem&amp;" beregnes automatisk ved komplett utfylling")</f>
        <v>Pris per enhet Regionalt beregnes automatisk ved komplett utfylling</v>
      </c>
      <c r="N6762" s="47" t="str">
        <f>IFERROR(TRIM($L6762)/_xlfn.XLOOKUP(TRIM($F6762),Produktinformasjon!$D$5:$D$10000,Produktinformasjon!$L$5:$L$10000,,0),"Pris per enhet Regionalt felleslager beregnes automatisk ved komplett utfylling")</f>
        <v>Pris per enhet Regionalt felleslager beregnes automatisk ved komplett utfylling</v>
      </c>
    </row>
    <row r="6763" spans="2:14" x14ac:dyDescent="0.25">
      <c r="B6763" s="33"/>
      <c r="C6763" t="str" cm="1">
        <f t="array" ref="C6763">IFERROR(_xlfn.TEXTJOIN(" | ", TRUE, _xlfn._xlws.FILTER(delKontrakt['#] &amp; " " &amp; delKontrakt[Navn], ISNUMBER(MATCH(delKontrakt['#], VALUE(_xlfn.TEXTSPLIT(SUBSTITUTE(Prisinformasjon!$B6763,  ", ", ","), ",")), 0)))), "Delkontraktnavn hentes automatisk ved å fylle ut delkontraktnummer")</f>
        <v>Delkontraktnavn hentes automatisk ved å fylle ut delkontraktnummer</v>
      </c>
      <c r="D6763" s="34"/>
      <c r="E6763" s="34"/>
      <c r="F6763" s="33"/>
      <c r="G6763" s="33"/>
      <c r="H6763" s="15"/>
      <c r="I6763" s="15"/>
      <c r="J6763" s="15"/>
      <c r="K6763" s="48"/>
      <c r="L6763" s="44"/>
      <c r="M6763" s="47" t="str">
        <f>IFERROR(TRIM($K6763)/_xlfn.XLOOKUP(TRIM($F6763),Produktinformasjon!$D$5:$D$10000,Produktinformasjon!$L$5:$L$10000,,0),"Pris per enhet "&amp;Til_Hvem&amp;" beregnes automatisk ved komplett utfylling")</f>
        <v>Pris per enhet Regionalt beregnes automatisk ved komplett utfylling</v>
      </c>
      <c r="N6763" s="47" t="str">
        <f>IFERROR(TRIM($L6763)/_xlfn.XLOOKUP(TRIM($F6763),Produktinformasjon!$D$5:$D$10000,Produktinformasjon!$L$5:$L$10000,,0),"Pris per enhet Regionalt felleslager beregnes automatisk ved komplett utfylling")</f>
        <v>Pris per enhet Regionalt felleslager beregnes automatisk ved komplett utfylling</v>
      </c>
    </row>
    <row r="6764" spans="2:14" x14ac:dyDescent="0.25">
      <c r="B6764" s="33"/>
      <c r="C6764" t="str" cm="1">
        <f t="array" ref="C6764">IFERROR(_xlfn.TEXTJOIN(" | ", TRUE, _xlfn._xlws.FILTER(delKontrakt['#] &amp; " " &amp; delKontrakt[Navn], ISNUMBER(MATCH(delKontrakt['#], VALUE(_xlfn.TEXTSPLIT(SUBSTITUTE(Prisinformasjon!$B6764,  ", ", ","), ",")), 0)))), "Delkontraktnavn hentes automatisk ved å fylle ut delkontraktnummer")</f>
        <v>Delkontraktnavn hentes automatisk ved å fylle ut delkontraktnummer</v>
      </c>
      <c r="D6764" s="34"/>
      <c r="E6764" s="34"/>
      <c r="F6764" s="33"/>
      <c r="G6764" s="33"/>
      <c r="H6764" s="15"/>
      <c r="I6764" s="15"/>
      <c r="J6764" s="15"/>
      <c r="K6764" s="48"/>
      <c r="L6764" s="44"/>
      <c r="M6764" s="47" t="str">
        <f>IFERROR(TRIM($K6764)/_xlfn.XLOOKUP(TRIM($F6764),Produktinformasjon!$D$5:$D$10000,Produktinformasjon!$L$5:$L$10000,,0),"Pris per enhet "&amp;Til_Hvem&amp;" beregnes automatisk ved komplett utfylling")</f>
        <v>Pris per enhet Regionalt beregnes automatisk ved komplett utfylling</v>
      </c>
      <c r="N6764" s="47" t="str">
        <f>IFERROR(TRIM($L6764)/_xlfn.XLOOKUP(TRIM($F6764),Produktinformasjon!$D$5:$D$10000,Produktinformasjon!$L$5:$L$10000,,0),"Pris per enhet Regionalt felleslager beregnes automatisk ved komplett utfylling")</f>
        <v>Pris per enhet Regionalt felleslager beregnes automatisk ved komplett utfylling</v>
      </c>
    </row>
    <row r="6765" spans="2:14" x14ac:dyDescent="0.25">
      <c r="B6765" s="33"/>
      <c r="C6765" t="str" cm="1">
        <f t="array" ref="C6765">IFERROR(_xlfn.TEXTJOIN(" | ", TRUE, _xlfn._xlws.FILTER(delKontrakt['#] &amp; " " &amp; delKontrakt[Navn], ISNUMBER(MATCH(delKontrakt['#], VALUE(_xlfn.TEXTSPLIT(SUBSTITUTE(Prisinformasjon!$B6765,  ", ", ","), ",")), 0)))), "Delkontraktnavn hentes automatisk ved å fylle ut delkontraktnummer")</f>
        <v>Delkontraktnavn hentes automatisk ved å fylle ut delkontraktnummer</v>
      </c>
      <c r="D6765" s="34"/>
      <c r="E6765" s="34"/>
      <c r="F6765" s="33"/>
      <c r="G6765" s="33"/>
      <c r="H6765" s="15"/>
      <c r="I6765" s="15"/>
      <c r="J6765" s="15"/>
      <c r="K6765" s="48"/>
      <c r="L6765" s="44"/>
      <c r="M6765" s="47" t="str">
        <f>IFERROR(TRIM($K6765)/_xlfn.XLOOKUP(TRIM($F6765),Produktinformasjon!$D$5:$D$10000,Produktinformasjon!$L$5:$L$10000,,0),"Pris per enhet "&amp;Til_Hvem&amp;" beregnes automatisk ved komplett utfylling")</f>
        <v>Pris per enhet Regionalt beregnes automatisk ved komplett utfylling</v>
      </c>
      <c r="N6765" s="47" t="str">
        <f>IFERROR(TRIM($L6765)/_xlfn.XLOOKUP(TRIM($F6765),Produktinformasjon!$D$5:$D$10000,Produktinformasjon!$L$5:$L$10000,,0),"Pris per enhet Regionalt felleslager beregnes automatisk ved komplett utfylling")</f>
        <v>Pris per enhet Regionalt felleslager beregnes automatisk ved komplett utfylling</v>
      </c>
    </row>
    <row r="6766" spans="2:14" x14ac:dyDescent="0.25">
      <c r="B6766" s="33"/>
      <c r="C6766" t="str" cm="1">
        <f t="array" ref="C6766">IFERROR(_xlfn.TEXTJOIN(" | ", TRUE, _xlfn._xlws.FILTER(delKontrakt['#] &amp; " " &amp; delKontrakt[Navn], ISNUMBER(MATCH(delKontrakt['#], VALUE(_xlfn.TEXTSPLIT(SUBSTITUTE(Prisinformasjon!$B6766,  ", ", ","), ",")), 0)))), "Delkontraktnavn hentes automatisk ved å fylle ut delkontraktnummer")</f>
        <v>Delkontraktnavn hentes automatisk ved å fylle ut delkontraktnummer</v>
      </c>
      <c r="D6766" s="34"/>
      <c r="E6766" s="34"/>
      <c r="F6766" s="33"/>
      <c r="G6766" s="33"/>
      <c r="H6766" s="15"/>
      <c r="I6766" s="15"/>
      <c r="J6766" s="15"/>
      <c r="K6766" s="48"/>
      <c r="L6766" s="44"/>
      <c r="M6766" s="47" t="str">
        <f>IFERROR(TRIM($K6766)/_xlfn.XLOOKUP(TRIM($F6766),Produktinformasjon!$D$5:$D$10000,Produktinformasjon!$L$5:$L$10000,,0),"Pris per enhet "&amp;Til_Hvem&amp;" beregnes automatisk ved komplett utfylling")</f>
        <v>Pris per enhet Regionalt beregnes automatisk ved komplett utfylling</v>
      </c>
      <c r="N6766" s="47" t="str">
        <f>IFERROR(TRIM($L6766)/_xlfn.XLOOKUP(TRIM($F6766),Produktinformasjon!$D$5:$D$10000,Produktinformasjon!$L$5:$L$10000,,0),"Pris per enhet Regionalt felleslager beregnes automatisk ved komplett utfylling")</f>
        <v>Pris per enhet Regionalt felleslager beregnes automatisk ved komplett utfylling</v>
      </c>
    </row>
    <row r="6767" spans="2:14" x14ac:dyDescent="0.25">
      <c r="B6767" s="33"/>
      <c r="C6767" t="str" cm="1">
        <f t="array" ref="C6767">IFERROR(_xlfn.TEXTJOIN(" | ", TRUE, _xlfn._xlws.FILTER(delKontrakt['#] &amp; " " &amp; delKontrakt[Navn], ISNUMBER(MATCH(delKontrakt['#], VALUE(_xlfn.TEXTSPLIT(SUBSTITUTE(Prisinformasjon!$B6767,  ", ", ","), ",")), 0)))), "Delkontraktnavn hentes automatisk ved å fylle ut delkontraktnummer")</f>
        <v>Delkontraktnavn hentes automatisk ved å fylle ut delkontraktnummer</v>
      </c>
      <c r="D6767" s="34"/>
      <c r="E6767" s="34"/>
      <c r="F6767" s="33"/>
      <c r="G6767" s="33"/>
      <c r="H6767" s="15"/>
      <c r="I6767" s="15"/>
      <c r="J6767" s="15"/>
      <c r="K6767" s="48"/>
      <c r="L6767" s="44"/>
      <c r="M6767" s="47" t="str">
        <f>IFERROR(TRIM($K6767)/_xlfn.XLOOKUP(TRIM($F6767),Produktinformasjon!$D$5:$D$10000,Produktinformasjon!$L$5:$L$10000,,0),"Pris per enhet "&amp;Til_Hvem&amp;" beregnes automatisk ved komplett utfylling")</f>
        <v>Pris per enhet Regionalt beregnes automatisk ved komplett utfylling</v>
      </c>
      <c r="N6767" s="47" t="str">
        <f>IFERROR(TRIM($L6767)/_xlfn.XLOOKUP(TRIM($F6767),Produktinformasjon!$D$5:$D$10000,Produktinformasjon!$L$5:$L$10000,,0),"Pris per enhet Regionalt felleslager beregnes automatisk ved komplett utfylling")</f>
        <v>Pris per enhet Regionalt felleslager beregnes automatisk ved komplett utfylling</v>
      </c>
    </row>
    <row r="6768" spans="2:14" x14ac:dyDescent="0.25">
      <c r="B6768" s="33"/>
      <c r="C6768" t="str" cm="1">
        <f t="array" ref="C6768">IFERROR(_xlfn.TEXTJOIN(" | ", TRUE, _xlfn._xlws.FILTER(delKontrakt['#] &amp; " " &amp; delKontrakt[Navn], ISNUMBER(MATCH(delKontrakt['#], VALUE(_xlfn.TEXTSPLIT(SUBSTITUTE(Prisinformasjon!$B6768,  ", ", ","), ",")), 0)))), "Delkontraktnavn hentes automatisk ved å fylle ut delkontraktnummer")</f>
        <v>Delkontraktnavn hentes automatisk ved å fylle ut delkontraktnummer</v>
      </c>
      <c r="D6768" s="34"/>
      <c r="E6768" s="34"/>
      <c r="F6768" s="33"/>
      <c r="G6768" s="33"/>
      <c r="H6768" s="15"/>
      <c r="I6768" s="15"/>
      <c r="J6768" s="15"/>
      <c r="K6768" s="48"/>
      <c r="L6768" s="44"/>
      <c r="M6768" s="47" t="str">
        <f>IFERROR(TRIM($K6768)/_xlfn.XLOOKUP(TRIM($F6768),Produktinformasjon!$D$5:$D$10000,Produktinformasjon!$L$5:$L$10000,,0),"Pris per enhet "&amp;Til_Hvem&amp;" beregnes automatisk ved komplett utfylling")</f>
        <v>Pris per enhet Regionalt beregnes automatisk ved komplett utfylling</v>
      </c>
      <c r="N6768" s="47" t="str">
        <f>IFERROR(TRIM($L6768)/_xlfn.XLOOKUP(TRIM($F6768),Produktinformasjon!$D$5:$D$10000,Produktinformasjon!$L$5:$L$10000,,0),"Pris per enhet Regionalt felleslager beregnes automatisk ved komplett utfylling")</f>
        <v>Pris per enhet Regionalt felleslager beregnes automatisk ved komplett utfylling</v>
      </c>
    </row>
    <row r="6769" spans="2:14" x14ac:dyDescent="0.25">
      <c r="B6769" s="33"/>
      <c r="C6769" t="str" cm="1">
        <f t="array" ref="C6769">IFERROR(_xlfn.TEXTJOIN(" | ", TRUE, _xlfn._xlws.FILTER(delKontrakt['#] &amp; " " &amp; delKontrakt[Navn], ISNUMBER(MATCH(delKontrakt['#], VALUE(_xlfn.TEXTSPLIT(SUBSTITUTE(Prisinformasjon!$B6769,  ", ", ","), ",")), 0)))), "Delkontraktnavn hentes automatisk ved å fylle ut delkontraktnummer")</f>
        <v>Delkontraktnavn hentes automatisk ved å fylle ut delkontraktnummer</v>
      </c>
      <c r="D6769" s="34"/>
      <c r="E6769" s="34"/>
      <c r="F6769" s="33"/>
      <c r="G6769" s="33"/>
      <c r="H6769" s="15"/>
      <c r="I6769" s="15"/>
      <c r="J6769" s="15"/>
      <c r="K6769" s="48"/>
      <c r="L6769" s="44"/>
      <c r="M6769" s="47" t="str">
        <f>IFERROR(TRIM($K6769)/_xlfn.XLOOKUP(TRIM($F6769),Produktinformasjon!$D$5:$D$10000,Produktinformasjon!$L$5:$L$10000,,0),"Pris per enhet "&amp;Til_Hvem&amp;" beregnes automatisk ved komplett utfylling")</f>
        <v>Pris per enhet Regionalt beregnes automatisk ved komplett utfylling</v>
      </c>
      <c r="N6769" s="47" t="str">
        <f>IFERROR(TRIM($L6769)/_xlfn.XLOOKUP(TRIM($F6769),Produktinformasjon!$D$5:$D$10000,Produktinformasjon!$L$5:$L$10000,,0),"Pris per enhet Regionalt felleslager beregnes automatisk ved komplett utfylling")</f>
        <v>Pris per enhet Regionalt felleslager beregnes automatisk ved komplett utfylling</v>
      </c>
    </row>
    <row r="6770" spans="2:14" x14ac:dyDescent="0.25">
      <c r="B6770" s="33"/>
      <c r="C6770" t="str" cm="1">
        <f t="array" ref="C6770">IFERROR(_xlfn.TEXTJOIN(" | ", TRUE, _xlfn._xlws.FILTER(delKontrakt['#] &amp; " " &amp; delKontrakt[Navn], ISNUMBER(MATCH(delKontrakt['#], VALUE(_xlfn.TEXTSPLIT(SUBSTITUTE(Prisinformasjon!$B6770,  ", ", ","), ",")), 0)))), "Delkontraktnavn hentes automatisk ved å fylle ut delkontraktnummer")</f>
        <v>Delkontraktnavn hentes automatisk ved å fylle ut delkontraktnummer</v>
      </c>
      <c r="D6770" s="34"/>
      <c r="E6770" s="34"/>
      <c r="F6770" s="33"/>
      <c r="G6770" s="33"/>
      <c r="H6770" s="15"/>
      <c r="I6770" s="15"/>
      <c r="J6770" s="15"/>
      <c r="K6770" s="48"/>
      <c r="L6770" s="44"/>
      <c r="M6770" s="47" t="str">
        <f>IFERROR(TRIM($K6770)/_xlfn.XLOOKUP(TRIM($F6770),Produktinformasjon!$D$5:$D$10000,Produktinformasjon!$L$5:$L$10000,,0),"Pris per enhet "&amp;Til_Hvem&amp;" beregnes automatisk ved komplett utfylling")</f>
        <v>Pris per enhet Regionalt beregnes automatisk ved komplett utfylling</v>
      </c>
      <c r="N6770" s="47" t="str">
        <f>IFERROR(TRIM($L6770)/_xlfn.XLOOKUP(TRIM($F6770),Produktinformasjon!$D$5:$D$10000,Produktinformasjon!$L$5:$L$10000,,0),"Pris per enhet Regionalt felleslager beregnes automatisk ved komplett utfylling")</f>
        <v>Pris per enhet Regionalt felleslager beregnes automatisk ved komplett utfylling</v>
      </c>
    </row>
    <row r="6771" spans="2:14" x14ac:dyDescent="0.25">
      <c r="B6771" s="33"/>
      <c r="C6771" t="str" cm="1">
        <f t="array" ref="C6771">IFERROR(_xlfn.TEXTJOIN(" | ", TRUE, _xlfn._xlws.FILTER(delKontrakt['#] &amp; " " &amp; delKontrakt[Navn], ISNUMBER(MATCH(delKontrakt['#], VALUE(_xlfn.TEXTSPLIT(SUBSTITUTE(Prisinformasjon!$B6771,  ", ", ","), ",")), 0)))), "Delkontraktnavn hentes automatisk ved å fylle ut delkontraktnummer")</f>
        <v>Delkontraktnavn hentes automatisk ved å fylle ut delkontraktnummer</v>
      </c>
      <c r="D6771" s="34"/>
      <c r="E6771" s="34"/>
      <c r="F6771" s="33"/>
      <c r="G6771" s="33"/>
      <c r="H6771" s="15"/>
      <c r="I6771" s="15"/>
      <c r="J6771" s="15"/>
      <c r="K6771" s="48"/>
      <c r="L6771" s="44"/>
      <c r="M6771" s="47" t="str">
        <f>IFERROR(TRIM($K6771)/_xlfn.XLOOKUP(TRIM($F6771),Produktinformasjon!$D$5:$D$10000,Produktinformasjon!$L$5:$L$10000,,0),"Pris per enhet "&amp;Til_Hvem&amp;" beregnes automatisk ved komplett utfylling")</f>
        <v>Pris per enhet Regionalt beregnes automatisk ved komplett utfylling</v>
      </c>
      <c r="N6771" s="47" t="str">
        <f>IFERROR(TRIM($L6771)/_xlfn.XLOOKUP(TRIM($F6771),Produktinformasjon!$D$5:$D$10000,Produktinformasjon!$L$5:$L$10000,,0),"Pris per enhet Regionalt felleslager beregnes automatisk ved komplett utfylling")</f>
        <v>Pris per enhet Regionalt felleslager beregnes automatisk ved komplett utfylling</v>
      </c>
    </row>
    <row r="6772" spans="2:14" x14ac:dyDescent="0.25">
      <c r="B6772" s="33"/>
      <c r="C6772" t="str" cm="1">
        <f t="array" ref="C6772">IFERROR(_xlfn.TEXTJOIN(" | ", TRUE, _xlfn._xlws.FILTER(delKontrakt['#] &amp; " " &amp; delKontrakt[Navn], ISNUMBER(MATCH(delKontrakt['#], VALUE(_xlfn.TEXTSPLIT(SUBSTITUTE(Prisinformasjon!$B6772,  ", ", ","), ",")), 0)))), "Delkontraktnavn hentes automatisk ved å fylle ut delkontraktnummer")</f>
        <v>Delkontraktnavn hentes automatisk ved å fylle ut delkontraktnummer</v>
      </c>
      <c r="D6772" s="34"/>
      <c r="E6772" s="34"/>
      <c r="F6772" s="33"/>
      <c r="G6772" s="33"/>
      <c r="H6772" s="15"/>
      <c r="I6772" s="15"/>
      <c r="J6772" s="15"/>
      <c r="K6772" s="48"/>
      <c r="L6772" s="44"/>
      <c r="M6772" s="47" t="str">
        <f>IFERROR(TRIM($K6772)/_xlfn.XLOOKUP(TRIM($F6772),Produktinformasjon!$D$5:$D$10000,Produktinformasjon!$L$5:$L$10000,,0),"Pris per enhet "&amp;Til_Hvem&amp;" beregnes automatisk ved komplett utfylling")</f>
        <v>Pris per enhet Regionalt beregnes automatisk ved komplett utfylling</v>
      </c>
      <c r="N6772" s="47" t="str">
        <f>IFERROR(TRIM($L6772)/_xlfn.XLOOKUP(TRIM($F6772),Produktinformasjon!$D$5:$D$10000,Produktinformasjon!$L$5:$L$10000,,0),"Pris per enhet Regionalt felleslager beregnes automatisk ved komplett utfylling")</f>
        <v>Pris per enhet Regionalt felleslager beregnes automatisk ved komplett utfylling</v>
      </c>
    </row>
    <row r="6773" spans="2:14" x14ac:dyDescent="0.25">
      <c r="B6773" s="33"/>
      <c r="C6773" t="str" cm="1">
        <f t="array" ref="C6773">IFERROR(_xlfn.TEXTJOIN(" | ", TRUE, _xlfn._xlws.FILTER(delKontrakt['#] &amp; " " &amp; delKontrakt[Navn], ISNUMBER(MATCH(delKontrakt['#], VALUE(_xlfn.TEXTSPLIT(SUBSTITUTE(Prisinformasjon!$B6773,  ", ", ","), ",")), 0)))), "Delkontraktnavn hentes automatisk ved å fylle ut delkontraktnummer")</f>
        <v>Delkontraktnavn hentes automatisk ved å fylle ut delkontraktnummer</v>
      </c>
      <c r="D6773" s="34"/>
      <c r="E6773" s="34"/>
      <c r="F6773" s="33"/>
      <c r="G6773" s="33"/>
      <c r="H6773" s="15"/>
      <c r="I6773" s="15"/>
      <c r="J6773" s="15"/>
      <c r="K6773" s="48"/>
      <c r="L6773" s="44"/>
      <c r="M6773" s="47" t="str">
        <f>IFERROR(TRIM($K6773)/_xlfn.XLOOKUP(TRIM($F6773),Produktinformasjon!$D$5:$D$10000,Produktinformasjon!$L$5:$L$10000,,0),"Pris per enhet "&amp;Til_Hvem&amp;" beregnes automatisk ved komplett utfylling")</f>
        <v>Pris per enhet Regionalt beregnes automatisk ved komplett utfylling</v>
      </c>
      <c r="N6773" s="47" t="str">
        <f>IFERROR(TRIM($L6773)/_xlfn.XLOOKUP(TRIM($F6773),Produktinformasjon!$D$5:$D$10000,Produktinformasjon!$L$5:$L$10000,,0),"Pris per enhet Regionalt felleslager beregnes automatisk ved komplett utfylling")</f>
        <v>Pris per enhet Regionalt felleslager beregnes automatisk ved komplett utfylling</v>
      </c>
    </row>
    <row r="6774" spans="2:14" x14ac:dyDescent="0.25">
      <c r="B6774" s="33"/>
      <c r="C6774" t="str" cm="1">
        <f t="array" ref="C6774">IFERROR(_xlfn.TEXTJOIN(" | ", TRUE, _xlfn._xlws.FILTER(delKontrakt['#] &amp; " " &amp; delKontrakt[Navn], ISNUMBER(MATCH(delKontrakt['#], VALUE(_xlfn.TEXTSPLIT(SUBSTITUTE(Prisinformasjon!$B6774,  ", ", ","), ",")), 0)))), "Delkontraktnavn hentes automatisk ved å fylle ut delkontraktnummer")</f>
        <v>Delkontraktnavn hentes automatisk ved å fylle ut delkontraktnummer</v>
      </c>
      <c r="D6774" s="34"/>
      <c r="E6774" s="34"/>
      <c r="F6774" s="33"/>
      <c r="G6774" s="33"/>
      <c r="H6774" s="15"/>
      <c r="I6774" s="15"/>
      <c r="J6774" s="15"/>
      <c r="K6774" s="48"/>
      <c r="L6774" s="44"/>
      <c r="M6774" s="47" t="str">
        <f>IFERROR(TRIM($K6774)/_xlfn.XLOOKUP(TRIM($F6774),Produktinformasjon!$D$5:$D$10000,Produktinformasjon!$L$5:$L$10000,,0),"Pris per enhet "&amp;Til_Hvem&amp;" beregnes automatisk ved komplett utfylling")</f>
        <v>Pris per enhet Regionalt beregnes automatisk ved komplett utfylling</v>
      </c>
      <c r="N6774" s="47" t="str">
        <f>IFERROR(TRIM($L6774)/_xlfn.XLOOKUP(TRIM($F6774),Produktinformasjon!$D$5:$D$10000,Produktinformasjon!$L$5:$L$10000,,0),"Pris per enhet Regionalt felleslager beregnes automatisk ved komplett utfylling")</f>
        <v>Pris per enhet Regionalt felleslager beregnes automatisk ved komplett utfylling</v>
      </c>
    </row>
    <row r="6775" spans="2:14" x14ac:dyDescent="0.25">
      <c r="B6775" s="33"/>
      <c r="C6775" t="str" cm="1">
        <f t="array" ref="C6775">IFERROR(_xlfn.TEXTJOIN(" | ", TRUE, _xlfn._xlws.FILTER(delKontrakt['#] &amp; " " &amp; delKontrakt[Navn], ISNUMBER(MATCH(delKontrakt['#], VALUE(_xlfn.TEXTSPLIT(SUBSTITUTE(Prisinformasjon!$B6775,  ", ", ","), ",")), 0)))), "Delkontraktnavn hentes automatisk ved å fylle ut delkontraktnummer")</f>
        <v>Delkontraktnavn hentes automatisk ved å fylle ut delkontraktnummer</v>
      </c>
      <c r="D6775" s="34"/>
      <c r="E6775" s="34"/>
      <c r="F6775" s="33"/>
      <c r="G6775" s="33"/>
      <c r="H6775" s="15"/>
      <c r="I6775" s="15"/>
      <c r="J6775" s="15"/>
      <c r="K6775" s="48"/>
      <c r="L6775" s="44"/>
      <c r="M6775" s="47" t="str">
        <f>IFERROR(TRIM($K6775)/_xlfn.XLOOKUP(TRIM($F6775),Produktinformasjon!$D$5:$D$10000,Produktinformasjon!$L$5:$L$10000,,0),"Pris per enhet "&amp;Til_Hvem&amp;" beregnes automatisk ved komplett utfylling")</f>
        <v>Pris per enhet Regionalt beregnes automatisk ved komplett utfylling</v>
      </c>
      <c r="N6775" s="47" t="str">
        <f>IFERROR(TRIM($L6775)/_xlfn.XLOOKUP(TRIM($F6775),Produktinformasjon!$D$5:$D$10000,Produktinformasjon!$L$5:$L$10000,,0),"Pris per enhet Regionalt felleslager beregnes automatisk ved komplett utfylling")</f>
        <v>Pris per enhet Regionalt felleslager beregnes automatisk ved komplett utfylling</v>
      </c>
    </row>
    <row r="6776" spans="2:14" x14ac:dyDescent="0.25">
      <c r="B6776" s="33"/>
      <c r="C6776" t="str" cm="1">
        <f t="array" ref="C6776">IFERROR(_xlfn.TEXTJOIN(" | ", TRUE, _xlfn._xlws.FILTER(delKontrakt['#] &amp; " " &amp; delKontrakt[Navn], ISNUMBER(MATCH(delKontrakt['#], VALUE(_xlfn.TEXTSPLIT(SUBSTITUTE(Prisinformasjon!$B6776,  ", ", ","), ",")), 0)))), "Delkontraktnavn hentes automatisk ved å fylle ut delkontraktnummer")</f>
        <v>Delkontraktnavn hentes automatisk ved å fylle ut delkontraktnummer</v>
      </c>
      <c r="D6776" s="34"/>
      <c r="E6776" s="34"/>
      <c r="F6776" s="33"/>
      <c r="G6776" s="33"/>
      <c r="H6776" s="15"/>
      <c r="I6776" s="15"/>
      <c r="J6776" s="15"/>
      <c r="K6776" s="48"/>
      <c r="L6776" s="44"/>
      <c r="M6776" s="47" t="str">
        <f>IFERROR(TRIM($K6776)/_xlfn.XLOOKUP(TRIM($F6776),Produktinformasjon!$D$5:$D$10000,Produktinformasjon!$L$5:$L$10000,,0),"Pris per enhet "&amp;Til_Hvem&amp;" beregnes automatisk ved komplett utfylling")</f>
        <v>Pris per enhet Regionalt beregnes automatisk ved komplett utfylling</v>
      </c>
      <c r="N6776" s="47" t="str">
        <f>IFERROR(TRIM($L6776)/_xlfn.XLOOKUP(TRIM($F6776),Produktinformasjon!$D$5:$D$10000,Produktinformasjon!$L$5:$L$10000,,0),"Pris per enhet Regionalt felleslager beregnes automatisk ved komplett utfylling")</f>
        <v>Pris per enhet Regionalt felleslager beregnes automatisk ved komplett utfylling</v>
      </c>
    </row>
    <row r="6777" spans="2:14" x14ac:dyDescent="0.25">
      <c r="B6777" s="33"/>
      <c r="C6777" t="str" cm="1">
        <f t="array" ref="C6777">IFERROR(_xlfn.TEXTJOIN(" | ", TRUE, _xlfn._xlws.FILTER(delKontrakt['#] &amp; " " &amp; delKontrakt[Navn], ISNUMBER(MATCH(delKontrakt['#], VALUE(_xlfn.TEXTSPLIT(SUBSTITUTE(Prisinformasjon!$B6777,  ", ", ","), ",")), 0)))), "Delkontraktnavn hentes automatisk ved å fylle ut delkontraktnummer")</f>
        <v>Delkontraktnavn hentes automatisk ved å fylle ut delkontraktnummer</v>
      </c>
      <c r="D6777" s="34"/>
      <c r="E6777" s="34"/>
      <c r="F6777" s="33"/>
      <c r="G6777" s="33"/>
      <c r="H6777" s="15"/>
      <c r="I6777" s="15"/>
      <c r="J6777" s="15"/>
      <c r="K6777" s="48"/>
      <c r="L6777" s="44"/>
      <c r="M6777" s="47" t="str">
        <f>IFERROR(TRIM($K6777)/_xlfn.XLOOKUP(TRIM($F6777),Produktinformasjon!$D$5:$D$10000,Produktinformasjon!$L$5:$L$10000,,0),"Pris per enhet "&amp;Til_Hvem&amp;" beregnes automatisk ved komplett utfylling")</f>
        <v>Pris per enhet Regionalt beregnes automatisk ved komplett utfylling</v>
      </c>
      <c r="N6777" s="47" t="str">
        <f>IFERROR(TRIM($L6777)/_xlfn.XLOOKUP(TRIM($F6777),Produktinformasjon!$D$5:$D$10000,Produktinformasjon!$L$5:$L$10000,,0),"Pris per enhet Regionalt felleslager beregnes automatisk ved komplett utfylling")</f>
        <v>Pris per enhet Regionalt felleslager beregnes automatisk ved komplett utfylling</v>
      </c>
    </row>
    <row r="6778" spans="2:14" x14ac:dyDescent="0.25">
      <c r="B6778" s="33"/>
      <c r="C6778" t="str" cm="1">
        <f t="array" ref="C6778">IFERROR(_xlfn.TEXTJOIN(" | ", TRUE, _xlfn._xlws.FILTER(delKontrakt['#] &amp; " " &amp; delKontrakt[Navn], ISNUMBER(MATCH(delKontrakt['#], VALUE(_xlfn.TEXTSPLIT(SUBSTITUTE(Prisinformasjon!$B6778,  ", ", ","), ",")), 0)))), "Delkontraktnavn hentes automatisk ved å fylle ut delkontraktnummer")</f>
        <v>Delkontraktnavn hentes automatisk ved å fylle ut delkontraktnummer</v>
      </c>
      <c r="D6778" s="34"/>
      <c r="E6778" s="34"/>
      <c r="F6778" s="33"/>
      <c r="G6778" s="33"/>
      <c r="H6778" s="15"/>
      <c r="I6778" s="15"/>
      <c r="J6778" s="15"/>
      <c r="K6778" s="48"/>
      <c r="L6778" s="44"/>
      <c r="M6778" s="47" t="str">
        <f>IFERROR(TRIM($K6778)/_xlfn.XLOOKUP(TRIM($F6778),Produktinformasjon!$D$5:$D$10000,Produktinformasjon!$L$5:$L$10000,,0),"Pris per enhet "&amp;Til_Hvem&amp;" beregnes automatisk ved komplett utfylling")</f>
        <v>Pris per enhet Regionalt beregnes automatisk ved komplett utfylling</v>
      </c>
      <c r="N6778" s="47" t="str">
        <f>IFERROR(TRIM($L6778)/_xlfn.XLOOKUP(TRIM($F6778),Produktinformasjon!$D$5:$D$10000,Produktinformasjon!$L$5:$L$10000,,0),"Pris per enhet Regionalt felleslager beregnes automatisk ved komplett utfylling")</f>
        <v>Pris per enhet Regionalt felleslager beregnes automatisk ved komplett utfylling</v>
      </c>
    </row>
    <row r="6779" spans="2:14" x14ac:dyDescent="0.25">
      <c r="B6779" s="33"/>
      <c r="C6779" t="str" cm="1">
        <f t="array" ref="C6779">IFERROR(_xlfn.TEXTJOIN(" | ", TRUE, _xlfn._xlws.FILTER(delKontrakt['#] &amp; " " &amp; delKontrakt[Navn], ISNUMBER(MATCH(delKontrakt['#], VALUE(_xlfn.TEXTSPLIT(SUBSTITUTE(Prisinformasjon!$B6779,  ", ", ","), ",")), 0)))), "Delkontraktnavn hentes automatisk ved å fylle ut delkontraktnummer")</f>
        <v>Delkontraktnavn hentes automatisk ved å fylle ut delkontraktnummer</v>
      </c>
      <c r="D6779" s="34"/>
      <c r="E6779" s="34"/>
      <c r="F6779" s="33"/>
      <c r="G6779" s="33"/>
      <c r="H6779" s="15"/>
      <c r="I6779" s="15"/>
      <c r="J6779" s="15"/>
      <c r="K6779" s="48"/>
      <c r="L6779" s="44"/>
      <c r="M6779" s="47" t="str">
        <f>IFERROR(TRIM($K6779)/_xlfn.XLOOKUP(TRIM($F6779),Produktinformasjon!$D$5:$D$10000,Produktinformasjon!$L$5:$L$10000,,0),"Pris per enhet "&amp;Til_Hvem&amp;" beregnes automatisk ved komplett utfylling")</f>
        <v>Pris per enhet Regionalt beregnes automatisk ved komplett utfylling</v>
      </c>
      <c r="N6779" s="47" t="str">
        <f>IFERROR(TRIM($L6779)/_xlfn.XLOOKUP(TRIM($F6779),Produktinformasjon!$D$5:$D$10000,Produktinformasjon!$L$5:$L$10000,,0),"Pris per enhet Regionalt felleslager beregnes automatisk ved komplett utfylling")</f>
        <v>Pris per enhet Regionalt felleslager beregnes automatisk ved komplett utfylling</v>
      </c>
    </row>
    <row r="6780" spans="2:14" x14ac:dyDescent="0.25">
      <c r="B6780" s="33"/>
      <c r="C6780" t="str" cm="1">
        <f t="array" ref="C6780">IFERROR(_xlfn.TEXTJOIN(" | ", TRUE, _xlfn._xlws.FILTER(delKontrakt['#] &amp; " " &amp; delKontrakt[Navn], ISNUMBER(MATCH(delKontrakt['#], VALUE(_xlfn.TEXTSPLIT(SUBSTITUTE(Prisinformasjon!$B6780,  ", ", ","), ",")), 0)))), "Delkontraktnavn hentes automatisk ved å fylle ut delkontraktnummer")</f>
        <v>Delkontraktnavn hentes automatisk ved å fylle ut delkontraktnummer</v>
      </c>
      <c r="D6780" s="34"/>
      <c r="E6780" s="34"/>
      <c r="F6780" s="33"/>
      <c r="G6780" s="33"/>
      <c r="H6780" s="15"/>
      <c r="I6780" s="15"/>
      <c r="J6780" s="15"/>
      <c r="K6780" s="48"/>
      <c r="L6780" s="44"/>
      <c r="M6780" s="47" t="str">
        <f>IFERROR(TRIM($K6780)/_xlfn.XLOOKUP(TRIM($F6780),Produktinformasjon!$D$5:$D$10000,Produktinformasjon!$L$5:$L$10000,,0),"Pris per enhet "&amp;Til_Hvem&amp;" beregnes automatisk ved komplett utfylling")</f>
        <v>Pris per enhet Regionalt beregnes automatisk ved komplett utfylling</v>
      </c>
      <c r="N6780" s="47" t="str">
        <f>IFERROR(TRIM($L6780)/_xlfn.XLOOKUP(TRIM($F6780),Produktinformasjon!$D$5:$D$10000,Produktinformasjon!$L$5:$L$10000,,0),"Pris per enhet Regionalt felleslager beregnes automatisk ved komplett utfylling")</f>
        <v>Pris per enhet Regionalt felleslager beregnes automatisk ved komplett utfylling</v>
      </c>
    </row>
    <row r="6781" spans="2:14" x14ac:dyDescent="0.25">
      <c r="B6781" s="33"/>
      <c r="C6781" t="str" cm="1">
        <f t="array" ref="C6781">IFERROR(_xlfn.TEXTJOIN(" | ", TRUE, _xlfn._xlws.FILTER(delKontrakt['#] &amp; " " &amp; delKontrakt[Navn], ISNUMBER(MATCH(delKontrakt['#], VALUE(_xlfn.TEXTSPLIT(SUBSTITUTE(Prisinformasjon!$B6781,  ", ", ","), ",")), 0)))), "Delkontraktnavn hentes automatisk ved å fylle ut delkontraktnummer")</f>
        <v>Delkontraktnavn hentes automatisk ved å fylle ut delkontraktnummer</v>
      </c>
      <c r="D6781" s="34"/>
      <c r="E6781" s="34"/>
      <c r="F6781" s="33"/>
      <c r="G6781" s="33"/>
      <c r="H6781" s="15"/>
      <c r="I6781" s="15"/>
      <c r="J6781" s="15"/>
      <c r="K6781" s="48"/>
      <c r="L6781" s="44"/>
      <c r="M6781" s="47" t="str">
        <f>IFERROR(TRIM($K6781)/_xlfn.XLOOKUP(TRIM($F6781),Produktinformasjon!$D$5:$D$10000,Produktinformasjon!$L$5:$L$10000,,0),"Pris per enhet "&amp;Til_Hvem&amp;" beregnes automatisk ved komplett utfylling")</f>
        <v>Pris per enhet Regionalt beregnes automatisk ved komplett utfylling</v>
      </c>
      <c r="N6781" s="47" t="str">
        <f>IFERROR(TRIM($L6781)/_xlfn.XLOOKUP(TRIM($F6781),Produktinformasjon!$D$5:$D$10000,Produktinformasjon!$L$5:$L$10000,,0),"Pris per enhet Regionalt felleslager beregnes automatisk ved komplett utfylling")</f>
        <v>Pris per enhet Regionalt felleslager beregnes automatisk ved komplett utfylling</v>
      </c>
    </row>
    <row r="6782" spans="2:14" x14ac:dyDescent="0.25">
      <c r="B6782" s="33"/>
      <c r="C6782" t="str" cm="1">
        <f t="array" ref="C6782">IFERROR(_xlfn.TEXTJOIN(" | ", TRUE, _xlfn._xlws.FILTER(delKontrakt['#] &amp; " " &amp; delKontrakt[Navn], ISNUMBER(MATCH(delKontrakt['#], VALUE(_xlfn.TEXTSPLIT(SUBSTITUTE(Prisinformasjon!$B6782,  ", ", ","), ",")), 0)))), "Delkontraktnavn hentes automatisk ved å fylle ut delkontraktnummer")</f>
        <v>Delkontraktnavn hentes automatisk ved å fylle ut delkontraktnummer</v>
      </c>
      <c r="D6782" s="34"/>
      <c r="E6782" s="34"/>
      <c r="F6782" s="33"/>
      <c r="G6782" s="33"/>
      <c r="H6782" s="15"/>
      <c r="I6782" s="15"/>
      <c r="J6782" s="15"/>
      <c r="K6782" s="48"/>
      <c r="L6782" s="44"/>
      <c r="M6782" s="47" t="str">
        <f>IFERROR(TRIM($K6782)/_xlfn.XLOOKUP(TRIM($F6782),Produktinformasjon!$D$5:$D$10000,Produktinformasjon!$L$5:$L$10000,,0),"Pris per enhet "&amp;Til_Hvem&amp;" beregnes automatisk ved komplett utfylling")</f>
        <v>Pris per enhet Regionalt beregnes automatisk ved komplett utfylling</v>
      </c>
      <c r="N6782" s="47" t="str">
        <f>IFERROR(TRIM($L6782)/_xlfn.XLOOKUP(TRIM($F6782),Produktinformasjon!$D$5:$D$10000,Produktinformasjon!$L$5:$L$10000,,0),"Pris per enhet Regionalt felleslager beregnes automatisk ved komplett utfylling")</f>
        <v>Pris per enhet Regionalt felleslager beregnes automatisk ved komplett utfylling</v>
      </c>
    </row>
    <row r="6783" spans="2:14" x14ac:dyDescent="0.25">
      <c r="B6783" s="33"/>
      <c r="C6783" t="str" cm="1">
        <f t="array" ref="C6783">IFERROR(_xlfn.TEXTJOIN(" | ", TRUE, _xlfn._xlws.FILTER(delKontrakt['#] &amp; " " &amp; delKontrakt[Navn], ISNUMBER(MATCH(delKontrakt['#], VALUE(_xlfn.TEXTSPLIT(SUBSTITUTE(Prisinformasjon!$B6783,  ", ", ","), ",")), 0)))), "Delkontraktnavn hentes automatisk ved å fylle ut delkontraktnummer")</f>
        <v>Delkontraktnavn hentes automatisk ved å fylle ut delkontraktnummer</v>
      </c>
      <c r="D6783" s="34"/>
      <c r="E6783" s="34"/>
      <c r="F6783" s="33"/>
      <c r="G6783" s="33"/>
      <c r="H6783" s="15"/>
      <c r="I6783" s="15"/>
      <c r="J6783" s="15"/>
      <c r="K6783" s="48"/>
      <c r="L6783" s="44"/>
      <c r="M6783" s="47" t="str">
        <f>IFERROR(TRIM($K6783)/_xlfn.XLOOKUP(TRIM($F6783),Produktinformasjon!$D$5:$D$10000,Produktinformasjon!$L$5:$L$10000,,0),"Pris per enhet "&amp;Til_Hvem&amp;" beregnes automatisk ved komplett utfylling")</f>
        <v>Pris per enhet Regionalt beregnes automatisk ved komplett utfylling</v>
      </c>
      <c r="N6783" s="47" t="str">
        <f>IFERROR(TRIM($L6783)/_xlfn.XLOOKUP(TRIM($F6783),Produktinformasjon!$D$5:$D$10000,Produktinformasjon!$L$5:$L$10000,,0),"Pris per enhet Regionalt felleslager beregnes automatisk ved komplett utfylling")</f>
        <v>Pris per enhet Regionalt felleslager beregnes automatisk ved komplett utfylling</v>
      </c>
    </row>
    <row r="6784" spans="2:14" x14ac:dyDescent="0.25">
      <c r="B6784" s="33"/>
      <c r="C6784" t="str" cm="1">
        <f t="array" ref="C6784">IFERROR(_xlfn.TEXTJOIN(" | ", TRUE, _xlfn._xlws.FILTER(delKontrakt['#] &amp; " " &amp; delKontrakt[Navn], ISNUMBER(MATCH(delKontrakt['#], VALUE(_xlfn.TEXTSPLIT(SUBSTITUTE(Prisinformasjon!$B6784,  ", ", ","), ",")), 0)))), "Delkontraktnavn hentes automatisk ved å fylle ut delkontraktnummer")</f>
        <v>Delkontraktnavn hentes automatisk ved å fylle ut delkontraktnummer</v>
      </c>
      <c r="D6784" s="34"/>
      <c r="E6784" s="34"/>
      <c r="F6784" s="33"/>
      <c r="G6784" s="33"/>
      <c r="H6784" s="15"/>
      <c r="I6784" s="15"/>
      <c r="J6784" s="15"/>
      <c r="K6784" s="48"/>
      <c r="L6784" s="44"/>
      <c r="M6784" s="47" t="str">
        <f>IFERROR(TRIM($K6784)/_xlfn.XLOOKUP(TRIM($F6784),Produktinformasjon!$D$5:$D$10000,Produktinformasjon!$L$5:$L$10000,,0),"Pris per enhet "&amp;Til_Hvem&amp;" beregnes automatisk ved komplett utfylling")</f>
        <v>Pris per enhet Regionalt beregnes automatisk ved komplett utfylling</v>
      </c>
      <c r="N6784" s="47" t="str">
        <f>IFERROR(TRIM($L6784)/_xlfn.XLOOKUP(TRIM($F6784),Produktinformasjon!$D$5:$D$10000,Produktinformasjon!$L$5:$L$10000,,0),"Pris per enhet Regionalt felleslager beregnes automatisk ved komplett utfylling")</f>
        <v>Pris per enhet Regionalt felleslager beregnes automatisk ved komplett utfylling</v>
      </c>
    </row>
    <row r="6785" spans="2:14" x14ac:dyDescent="0.25">
      <c r="B6785" s="33"/>
      <c r="C6785" t="str" cm="1">
        <f t="array" ref="C6785">IFERROR(_xlfn.TEXTJOIN(" | ", TRUE, _xlfn._xlws.FILTER(delKontrakt['#] &amp; " " &amp; delKontrakt[Navn], ISNUMBER(MATCH(delKontrakt['#], VALUE(_xlfn.TEXTSPLIT(SUBSTITUTE(Prisinformasjon!$B6785,  ", ", ","), ",")), 0)))), "Delkontraktnavn hentes automatisk ved å fylle ut delkontraktnummer")</f>
        <v>Delkontraktnavn hentes automatisk ved å fylle ut delkontraktnummer</v>
      </c>
      <c r="D6785" s="34"/>
      <c r="E6785" s="34"/>
      <c r="F6785" s="33"/>
      <c r="G6785" s="33"/>
      <c r="H6785" s="15"/>
      <c r="I6785" s="15"/>
      <c r="J6785" s="15"/>
      <c r="K6785" s="48"/>
      <c r="L6785" s="44"/>
      <c r="M6785" s="47" t="str">
        <f>IFERROR(TRIM($K6785)/_xlfn.XLOOKUP(TRIM($F6785),Produktinformasjon!$D$5:$D$10000,Produktinformasjon!$L$5:$L$10000,,0),"Pris per enhet "&amp;Til_Hvem&amp;" beregnes automatisk ved komplett utfylling")</f>
        <v>Pris per enhet Regionalt beregnes automatisk ved komplett utfylling</v>
      </c>
      <c r="N6785" s="47" t="str">
        <f>IFERROR(TRIM($L6785)/_xlfn.XLOOKUP(TRIM($F6785),Produktinformasjon!$D$5:$D$10000,Produktinformasjon!$L$5:$L$10000,,0),"Pris per enhet Regionalt felleslager beregnes automatisk ved komplett utfylling")</f>
        <v>Pris per enhet Regionalt felleslager beregnes automatisk ved komplett utfylling</v>
      </c>
    </row>
    <row r="6786" spans="2:14" x14ac:dyDescent="0.25">
      <c r="B6786" s="33"/>
      <c r="C6786" t="str" cm="1">
        <f t="array" ref="C6786">IFERROR(_xlfn.TEXTJOIN(" | ", TRUE, _xlfn._xlws.FILTER(delKontrakt['#] &amp; " " &amp; delKontrakt[Navn], ISNUMBER(MATCH(delKontrakt['#], VALUE(_xlfn.TEXTSPLIT(SUBSTITUTE(Prisinformasjon!$B6786,  ", ", ","), ",")), 0)))), "Delkontraktnavn hentes automatisk ved å fylle ut delkontraktnummer")</f>
        <v>Delkontraktnavn hentes automatisk ved å fylle ut delkontraktnummer</v>
      </c>
      <c r="D6786" s="34"/>
      <c r="E6786" s="34"/>
      <c r="F6786" s="33"/>
      <c r="G6786" s="33"/>
      <c r="H6786" s="15"/>
      <c r="I6786" s="15"/>
      <c r="J6786" s="15"/>
      <c r="K6786" s="48"/>
      <c r="L6786" s="44"/>
      <c r="M6786" s="47" t="str">
        <f>IFERROR(TRIM($K6786)/_xlfn.XLOOKUP(TRIM($F6786),Produktinformasjon!$D$5:$D$10000,Produktinformasjon!$L$5:$L$10000,,0),"Pris per enhet "&amp;Til_Hvem&amp;" beregnes automatisk ved komplett utfylling")</f>
        <v>Pris per enhet Regionalt beregnes automatisk ved komplett utfylling</v>
      </c>
      <c r="N6786" s="47" t="str">
        <f>IFERROR(TRIM($L6786)/_xlfn.XLOOKUP(TRIM($F6786),Produktinformasjon!$D$5:$D$10000,Produktinformasjon!$L$5:$L$10000,,0),"Pris per enhet Regionalt felleslager beregnes automatisk ved komplett utfylling")</f>
        <v>Pris per enhet Regionalt felleslager beregnes automatisk ved komplett utfylling</v>
      </c>
    </row>
    <row r="6787" spans="2:14" x14ac:dyDescent="0.25">
      <c r="B6787" s="33"/>
      <c r="C6787" t="str" cm="1">
        <f t="array" ref="C6787">IFERROR(_xlfn.TEXTJOIN(" | ", TRUE, _xlfn._xlws.FILTER(delKontrakt['#] &amp; " " &amp; delKontrakt[Navn], ISNUMBER(MATCH(delKontrakt['#], VALUE(_xlfn.TEXTSPLIT(SUBSTITUTE(Prisinformasjon!$B6787,  ", ", ","), ",")), 0)))), "Delkontraktnavn hentes automatisk ved å fylle ut delkontraktnummer")</f>
        <v>Delkontraktnavn hentes automatisk ved å fylle ut delkontraktnummer</v>
      </c>
      <c r="D6787" s="34"/>
      <c r="E6787" s="34"/>
      <c r="F6787" s="33"/>
      <c r="G6787" s="33"/>
      <c r="H6787" s="15"/>
      <c r="I6787" s="15"/>
      <c r="J6787" s="15"/>
      <c r="K6787" s="48"/>
      <c r="L6787" s="44"/>
      <c r="M6787" s="47" t="str">
        <f>IFERROR(TRIM($K6787)/_xlfn.XLOOKUP(TRIM($F6787),Produktinformasjon!$D$5:$D$10000,Produktinformasjon!$L$5:$L$10000,,0),"Pris per enhet "&amp;Til_Hvem&amp;" beregnes automatisk ved komplett utfylling")</f>
        <v>Pris per enhet Regionalt beregnes automatisk ved komplett utfylling</v>
      </c>
      <c r="N6787" s="47" t="str">
        <f>IFERROR(TRIM($L6787)/_xlfn.XLOOKUP(TRIM($F6787),Produktinformasjon!$D$5:$D$10000,Produktinformasjon!$L$5:$L$10000,,0),"Pris per enhet Regionalt felleslager beregnes automatisk ved komplett utfylling")</f>
        <v>Pris per enhet Regionalt felleslager beregnes automatisk ved komplett utfylling</v>
      </c>
    </row>
    <row r="6788" spans="2:14" x14ac:dyDescent="0.25">
      <c r="B6788" s="33"/>
      <c r="C6788" t="str" cm="1">
        <f t="array" ref="C6788">IFERROR(_xlfn.TEXTJOIN(" | ", TRUE, _xlfn._xlws.FILTER(delKontrakt['#] &amp; " " &amp; delKontrakt[Navn], ISNUMBER(MATCH(delKontrakt['#], VALUE(_xlfn.TEXTSPLIT(SUBSTITUTE(Prisinformasjon!$B6788,  ", ", ","), ",")), 0)))), "Delkontraktnavn hentes automatisk ved å fylle ut delkontraktnummer")</f>
        <v>Delkontraktnavn hentes automatisk ved å fylle ut delkontraktnummer</v>
      </c>
      <c r="D6788" s="34"/>
      <c r="E6788" s="34"/>
      <c r="F6788" s="33"/>
      <c r="G6788" s="33"/>
      <c r="H6788" s="15"/>
      <c r="I6788" s="15"/>
      <c r="J6788" s="15"/>
      <c r="K6788" s="48"/>
      <c r="L6788" s="44"/>
      <c r="M6788" s="47" t="str">
        <f>IFERROR(TRIM($K6788)/_xlfn.XLOOKUP(TRIM($F6788),Produktinformasjon!$D$5:$D$10000,Produktinformasjon!$L$5:$L$10000,,0),"Pris per enhet "&amp;Til_Hvem&amp;" beregnes automatisk ved komplett utfylling")</f>
        <v>Pris per enhet Regionalt beregnes automatisk ved komplett utfylling</v>
      </c>
      <c r="N6788" s="47" t="str">
        <f>IFERROR(TRIM($L6788)/_xlfn.XLOOKUP(TRIM($F6788),Produktinformasjon!$D$5:$D$10000,Produktinformasjon!$L$5:$L$10000,,0),"Pris per enhet Regionalt felleslager beregnes automatisk ved komplett utfylling")</f>
        <v>Pris per enhet Regionalt felleslager beregnes automatisk ved komplett utfylling</v>
      </c>
    </row>
    <row r="6789" spans="2:14" x14ac:dyDescent="0.25">
      <c r="B6789" s="33"/>
      <c r="C6789" t="str" cm="1">
        <f t="array" ref="C6789">IFERROR(_xlfn.TEXTJOIN(" | ", TRUE, _xlfn._xlws.FILTER(delKontrakt['#] &amp; " " &amp; delKontrakt[Navn], ISNUMBER(MATCH(delKontrakt['#], VALUE(_xlfn.TEXTSPLIT(SUBSTITUTE(Prisinformasjon!$B6789,  ", ", ","), ",")), 0)))), "Delkontraktnavn hentes automatisk ved å fylle ut delkontraktnummer")</f>
        <v>Delkontraktnavn hentes automatisk ved å fylle ut delkontraktnummer</v>
      </c>
      <c r="D6789" s="34"/>
      <c r="E6789" s="34"/>
      <c r="F6789" s="33"/>
      <c r="G6789" s="33"/>
      <c r="H6789" s="15"/>
      <c r="I6789" s="15"/>
      <c r="J6789" s="15"/>
      <c r="K6789" s="48"/>
      <c r="L6789" s="44"/>
      <c r="M6789" s="47" t="str">
        <f>IFERROR(TRIM($K6789)/_xlfn.XLOOKUP(TRIM($F6789),Produktinformasjon!$D$5:$D$10000,Produktinformasjon!$L$5:$L$10000,,0),"Pris per enhet "&amp;Til_Hvem&amp;" beregnes automatisk ved komplett utfylling")</f>
        <v>Pris per enhet Regionalt beregnes automatisk ved komplett utfylling</v>
      </c>
      <c r="N6789" s="47" t="str">
        <f>IFERROR(TRIM($L6789)/_xlfn.XLOOKUP(TRIM($F6789),Produktinformasjon!$D$5:$D$10000,Produktinformasjon!$L$5:$L$10000,,0),"Pris per enhet Regionalt felleslager beregnes automatisk ved komplett utfylling")</f>
        <v>Pris per enhet Regionalt felleslager beregnes automatisk ved komplett utfylling</v>
      </c>
    </row>
    <row r="6790" spans="2:14" x14ac:dyDescent="0.25">
      <c r="B6790" s="33"/>
      <c r="C6790" t="str" cm="1">
        <f t="array" ref="C6790">IFERROR(_xlfn.TEXTJOIN(" | ", TRUE, _xlfn._xlws.FILTER(delKontrakt['#] &amp; " " &amp; delKontrakt[Navn], ISNUMBER(MATCH(delKontrakt['#], VALUE(_xlfn.TEXTSPLIT(SUBSTITUTE(Prisinformasjon!$B6790,  ", ", ","), ",")), 0)))), "Delkontraktnavn hentes automatisk ved å fylle ut delkontraktnummer")</f>
        <v>Delkontraktnavn hentes automatisk ved å fylle ut delkontraktnummer</v>
      </c>
      <c r="D6790" s="34"/>
      <c r="E6790" s="34"/>
      <c r="F6790" s="33"/>
      <c r="G6790" s="33"/>
      <c r="H6790" s="15"/>
      <c r="I6790" s="15"/>
      <c r="J6790" s="15"/>
      <c r="K6790" s="48"/>
      <c r="L6790" s="44"/>
      <c r="M6790" s="47" t="str">
        <f>IFERROR(TRIM($K6790)/_xlfn.XLOOKUP(TRIM($F6790),Produktinformasjon!$D$5:$D$10000,Produktinformasjon!$L$5:$L$10000,,0),"Pris per enhet "&amp;Til_Hvem&amp;" beregnes automatisk ved komplett utfylling")</f>
        <v>Pris per enhet Regionalt beregnes automatisk ved komplett utfylling</v>
      </c>
      <c r="N6790" s="47" t="str">
        <f>IFERROR(TRIM($L6790)/_xlfn.XLOOKUP(TRIM($F6790),Produktinformasjon!$D$5:$D$10000,Produktinformasjon!$L$5:$L$10000,,0),"Pris per enhet Regionalt felleslager beregnes automatisk ved komplett utfylling")</f>
        <v>Pris per enhet Regionalt felleslager beregnes automatisk ved komplett utfylling</v>
      </c>
    </row>
    <row r="6791" spans="2:14" x14ac:dyDescent="0.25">
      <c r="B6791" s="33"/>
      <c r="C6791" t="str" cm="1">
        <f t="array" ref="C6791">IFERROR(_xlfn.TEXTJOIN(" | ", TRUE, _xlfn._xlws.FILTER(delKontrakt['#] &amp; " " &amp; delKontrakt[Navn], ISNUMBER(MATCH(delKontrakt['#], VALUE(_xlfn.TEXTSPLIT(SUBSTITUTE(Prisinformasjon!$B6791,  ", ", ","), ",")), 0)))), "Delkontraktnavn hentes automatisk ved å fylle ut delkontraktnummer")</f>
        <v>Delkontraktnavn hentes automatisk ved å fylle ut delkontraktnummer</v>
      </c>
      <c r="D6791" s="34"/>
      <c r="E6791" s="34"/>
      <c r="F6791" s="33"/>
      <c r="G6791" s="33"/>
      <c r="H6791" s="15"/>
      <c r="I6791" s="15"/>
      <c r="J6791" s="15"/>
      <c r="K6791" s="48"/>
      <c r="L6791" s="44"/>
      <c r="M6791" s="47" t="str">
        <f>IFERROR(TRIM($K6791)/_xlfn.XLOOKUP(TRIM($F6791),Produktinformasjon!$D$5:$D$10000,Produktinformasjon!$L$5:$L$10000,,0),"Pris per enhet "&amp;Til_Hvem&amp;" beregnes automatisk ved komplett utfylling")</f>
        <v>Pris per enhet Regionalt beregnes automatisk ved komplett utfylling</v>
      </c>
      <c r="N6791" s="47" t="str">
        <f>IFERROR(TRIM($L6791)/_xlfn.XLOOKUP(TRIM($F6791),Produktinformasjon!$D$5:$D$10000,Produktinformasjon!$L$5:$L$10000,,0),"Pris per enhet Regionalt felleslager beregnes automatisk ved komplett utfylling")</f>
        <v>Pris per enhet Regionalt felleslager beregnes automatisk ved komplett utfylling</v>
      </c>
    </row>
    <row r="6792" spans="2:14" x14ac:dyDescent="0.25">
      <c r="B6792" s="33"/>
      <c r="C6792" t="str" cm="1">
        <f t="array" ref="C6792">IFERROR(_xlfn.TEXTJOIN(" | ", TRUE, _xlfn._xlws.FILTER(delKontrakt['#] &amp; " " &amp; delKontrakt[Navn], ISNUMBER(MATCH(delKontrakt['#], VALUE(_xlfn.TEXTSPLIT(SUBSTITUTE(Prisinformasjon!$B6792,  ", ", ","), ",")), 0)))), "Delkontraktnavn hentes automatisk ved å fylle ut delkontraktnummer")</f>
        <v>Delkontraktnavn hentes automatisk ved å fylle ut delkontraktnummer</v>
      </c>
      <c r="D6792" s="34"/>
      <c r="E6792" s="34"/>
      <c r="F6792" s="33"/>
      <c r="G6792" s="33"/>
      <c r="H6792" s="15"/>
      <c r="I6792" s="15"/>
      <c r="J6792" s="15"/>
      <c r="K6792" s="48"/>
      <c r="L6792" s="44"/>
      <c r="M6792" s="47" t="str">
        <f>IFERROR(TRIM($K6792)/_xlfn.XLOOKUP(TRIM($F6792),Produktinformasjon!$D$5:$D$10000,Produktinformasjon!$L$5:$L$10000,,0),"Pris per enhet "&amp;Til_Hvem&amp;" beregnes automatisk ved komplett utfylling")</f>
        <v>Pris per enhet Regionalt beregnes automatisk ved komplett utfylling</v>
      </c>
      <c r="N6792" s="47" t="str">
        <f>IFERROR(TRIM($L6792)/_xlfn.XLOOKUP(TRIM($F6792),Produktinformasjon!$D$5:$D$10000,Produktinformasjon!$L$5:$L$10000,,0),"Pris per enhet Regionalt felleslager beregnes automatisk ved komplett utfylling")</f>
        <v>Pris per enhet Regionalt felleslager beregnes automatisk ved komplett utfylling</v>
      </c>
    </row>
    <row r="6793" spans="2:14" x14ac:dyDescent="0.25">
      <c r="B6793" s="33"/>
      <c r="C6793" t="str" cm="1">
        <f t="array" ref="C6793">IFERROR(_xlfn.TEXTJOIN(" | ", TRUE, _xlfn._xlws.FILTER(delKontrakt['#] &amp; " " &amp; delKontrakt[Navn], ISNUMBER(MATCH(delKontrakt['#], VALUE(_xlfn.TEXTSPLIT(SUBSTITUTE(Prisinformasjon!$B6793,  ", ", ","), ",")), 0)))), "Delkontraktnavn hentes automatisk ved å fylle ut delkontraktnummer")</f>
        <v>Delkontraktnavn hentes automatisk ved å fylle ut delkontraktnummer</v>
      </c>
      <c r="D6793" s="34"/>
      <c r="E6793" s="34"/>
      <c r="F6793" s="33"/>
      <c r="G6793" s="33"/>
      <c r="H6793" s="15"/>
      <c r="I6793" s="15"/>
      <c r="J6793" s="15"/>
      <c r="K6793" s="48"/>
      <c r="L6793" s="44"/>
      <c r="M6793" s="47" t="str">
        <f>IFERROR(TRIM($K6793)/_xlfn.XLOOKUP(TRIM($F6793),Produktinformasjon!$D$5:$D$10000,Produktinformasjon!$L$5:$L$10000,,0),"Pris per enhet "&amp;Til_Hvem&amp;" beregnes automatisk ved komplett utfylling")</f>
        <v>Pris per enhet Regionalt beregnes automatisk ved komplett utfylling</v>
      </c>
      <c r="N6793" s="47" t="str">
        <f>IFERROR(TRIM($L6793)/_xlfn.XLOOKUP(TRIM($F6793),Produktinformasjon!$D$5:$D$10000,Produktinformasjon!$L$5:$L$10000,,0),"Pris per enhet Regionalt felleslager beregnes automatisk ved komplett utfylling")</f>
        <v>Pris per enhet Regionalt felleslager beregnes automatisk ved komplett utfylling</v>
      </c>
    </row>
    <row r="6794" spans="2:14" x14ac:dyDescent="0.25">
      <c r="B6794" s="33"/>
      <c r="C6794" t="str" cm="1">
        <f t="array" ref="C6794">IFERROR(_xlfn.TEXTJOIN(" | ", TRUE, _xlfn._xlws.FILTER(delKontrakt['#] &amp; " " &amp; delKontrakt[Navn], ISNUMBER(MATCH(delKontrakt['#], VALUE(_xlfn.TEXTSPLIT(SUBSTITUTE(Prisinformasjon!$B6794,  ", ", ","), ",")), 0)))), "Delkontraktnavn hentes automatisk ved å fylle ut delkontraktnummer")</f>
        <v>Delkontraktnavn hentes automatisk ved å fylle ut delkontraktnummer</v>
      </c>
      <c r="D6794" s="34"/>
      <c r="E6794" s="34"/>
      <c r="F6794" s="33"/>
      <c r="G6794" s="33"/>
      <c r="H6794" s="15"/>
      <c r="I6794" s="15"/>
      <c r="J6794" s="15"/>
      <c r="K6794" s="48"/>
      <c r="L6794" s="44"/>
      <c r="M6794" s="47" t="str">
        <f>IFERROR(TRIM($K6794)/_xlfn.XLOOKUP(TRIM($F6794),Produktinformasjon!$D$5:$D$10000,Produktinformasjon!$L$5:$L$10000,,0),"Pris per enhet "&amp;Til_Hvem&amp;" beregnes automatisk ved komplett utfylling")</f>
        <v>Pris per enhet Regionalt beregnes automatisk ved komplett utfylling</v>
      </c>
      <c r="N6794" s="47" t="str">
        <f>IFERROR(TRIM($L6794)/_xlfn.XLOOKUP(TRIM($F6794),Produktinformasjon!$D$5:$D$10000,Produktinformasjon!$L$5:$L$10000,,0),"Pris per enhet Regionalt felleslager beregnes automatisk ved komplett utfylling")</f>
        <v>Pris per enhet Regionalt felleslager beregnes automatisk ved komplett utfylling</v>
      </c>
    </row>
    <row r="6795" spans="2:14" x14ac:dyDescent="0.25">
      <c r="B6795" s="33"/>
      <c r="C6795" t="str" cm="1">
        <f t="array" ref="C6795">IFERROR(_xlfn.TEXTJOIN(" | ", TRUE, _xlfn._xlws.FILTER(delKontrakt['#] &amp; " " &amp; delKontrakt[Navn], ISNUMBER(MATCH(delKontrakt['#], VALUE(_xlfn.TEXTSPLIT(SUBSTITUTE(Prisinformasjon!$B6795,  ", ", ","), ",")), 0)))), "Delkontraktnavn hentes automatisk ved å fylle ut delkontraktnummer")</f>
        <v>Delkontraktnavn hentes automatisk ved å fylle ut delkontraktnummer</v>
      </c>
      <c r="D6795" s="34"/>
      <c r="E6795" s="34"/>
      <c r="F6795" s="33"/>
      <c r="G6795" s="33"/>
      <c r="H6795" s="15"/>
      <c r="I6795" s="15"/>
      <c r="J6795" s="15"/>
      <c r="K6795" s="48"/>
      <c r="L6795" s="44"/>
      <c r="M6795" s="47" t="str">
        <f>IFERROR(TRIM($K6795)/_xlfn.XLOOKUP(TRIM($F6795),Produktinformasjon!$D$5:$D$10000,Produktinformasjon!$L$5:$L$10000,,0),"Pris per enhet "&amp;Til_Hvem&amp;" beregnes automatisk ved komplett utfylling")</f>
        <v>Pris per enhet Regionalt beregnes automatisk ved komplett utfylling</v>
      </c>
      <c r="N6795" s="47" t="str">
        <f>IFERROR(TRIM($L6795)/_xlfn.XLOOKUP(TRIM($F6795),Produktinformasjon!$D$5:$D$10000,Produktinformasjon!$L$5:$L$10000,,0),"Pris per enhet Regionalt felleslager beregnes automatisk ved komplett utfylling")</f>
        <v>Pris per enhet Regionalt felleslager beregnes automatisk ved komplett utfylling</v>
      </c>
    </row>
    <row r="6796" spans="2:14" x14ac:dyDescent="0.25">
      <c r="B6796" s="33"/>
      <c r="C6796" t="str" cm="1">
        <f t="array" ref="C6796">IFERROR(_xlfn.TEXTJOIN(" | ", TRUE, _xlfn._xlws.FILTER(delKontrakt['#] &amp; " " &amp; delKontrakt[Navn], ISNUMBER(MATCH(delKontrakt['#], VALUE(_xlfn.TEXTSPLIT(SUBSTITUTE(Prisinformasjon!$B6796,  ", ", ","), ",")), 0)))), "Delkontraktnavn hentes automatisk ved å fylle ut delkontraktnummer")</f>
        <v>Delkontraktnavn hentes automatisk ved å fylle ut delkontraktnummer</v>
      </c>
      <c r="D6796" s="34"/>
      <c r="E6796" s="34"/>
      <c r="F6796" s="33"/>
      <c r="G6796" s="33"/>
      <c r="H6796" s="15"/>
      <c r="I6796" s="15"/>
      <c r="J6796" s="15"/>
      <c r="K6796" s="48"/>
      <c r="L6796" s="44"/>
      <c r="M6796" s="47" t="str">
        <f>IFERROR(TRIM($K6796)/_xlfn.XLOOKUP(TRIM($F6796),Produktinformasjon!$D$5:$D$10000,Produktinformasjon!$L$5:$L$10000,,0),"Pris per enhet "&amp;Til_Hvem&amp;" beregnes automatisk ved komplett utfylling")</f>
        <v>Pris per enhet Regionalt beregnes automatisk ved komplett utfylling</v>
      </c>
      <c r="N6796" s="47" t="str">
        <f>IFERROR(TRIM($L6796)/_xlfn.XLOOKUP(TRIM($F6796),Produktinformasjon!$D$5:$D$10000,Produktinformasjon!$L$5:$L$10000,,0),"Pris per enhet Regionalt felleslager beregnes automatisk ved komplett utfylling")</f>
        <v>Pris per enhet Regionalt felleslager beregnes automatisk ved komplett utfylling</v>
      </c>
    </row>
    <row r="6797" spans="2:14" x14ac:dyDescent="0.25">
      <c r="B6797" s="33"/>
      <c r="C6797" t="str" cm="1">
        <f t="array" ref="C6797">IFERROR(_xlfn.TEXTJOIN(" | ", TRUE, _xlfn._xlws.FILTER(delKontrakt['#] &amp; " " &amp; delKontrakt[Navn], ISNUMBER(MATCH(delKontrakt['#], VALUE(_xlfn.TEXTSPLIT(SUBSTITUTE(Prisinformasjon!$B6797,  ", ", ","), ",")), 0)))), "Delkontraktnavn hentes automatisk ved å fylle ut delkontraktnummer")</f>
        <v>Delkontraktnavn hentes automatisk ved å fylle ut delkontraktnummer</v>
      </c>
      <c r="D6797" s="34"/>
      <c r="E6797" s="34"/>
      <c r="F6797" s="33"/>
      <c r="G6797" s="33"/>
      <c r="H6797" s="15"/>
      <c r="I6797" s="15"/>
      <c r="J6797" s="15"/>
      <c r="K6797" s="48"/>
      <c r="L6797" s="44"/>
      <c r="M6797" s="47" t="str">
        <f>IFERROR(TRIM($K6797)/_xlfn.XLOOKUP(TRIM($F6797),Produktinformasjon!$D$5:$D$10000,Produktinformasjon!$L$5:$L$10000,,0),"Pris per enhet "&amp;Til_Hvem&amp;" beregnes automatisk ved komplett utfylling")</f>
        <v>Pris per enhet Regionalt beregnes automatisk ved komplett utfylling</v>
      </c>
      <c r="N6797" s="47" t="str">
        <f>IFERROR(TRIM($L6797)/_xlfn.XLOOKUP(TRIM($F6797),Produktinformasjon!$D$5:$D$10000,Produktinformasjon!$L$5:$L$10000,,0),"Pris per enhet Regionalt felleslager beregnes automatisk ved komplett utfylling")</f>
        <v>Pris per enhet Regionalt felleslager beregnes automatisk ved komplett utfylling</v>
      </c>
    </row>
    <row r="6798" spans="2:14" x14ac:dyDescent="0.25">
      <c r="B6798" s="33"/>
      <c r="C6798" t="str" cm="1">
        <f t="array" ref="C6798">IFERROR(_xlfn.TEXTJOIN(" | ", TRUE, _xlfn._xlws.FILTER(delKontrakt['#] &amp; " " &amp; delKontrakt[Navn], ISNUMBER(MATCH(delKontrakt['#], VALUE(_xlfn.TEXTSPLIT(SUBSTITUTE(Prisinformasjon!$B6798,  ", ", ","), ",")), 0)))), "Delkontraktnavn hentes automatisk ved å fylle ut delkontraktnummer")</f>
        <v>Delkontraktnavn hentes automatisk ved å fylle ut delkontraktnummer</v>
      </c>
      <c r="D6798" s="34"/>
      <c r="E6798" s="34"/>
      <c r="F6798" s="33"/>
      <c r="G6798" s="33"/>
      <c r="H6798" s="15"/>
      <c r="I6798" s="15"/>
      <c r="J6798" s="15"/>
      <c r="K6798" s="48"/>
      <c r="L6798" s="44"/>
      <c r="M6798" s="47" t="str">
        <f>IFERROR(TRIM($K6798)/_xlfn.XLOOKUP(TRIM($F6798),Produktinformasjon!$D$5:$D$10000,Produktinformasjon!$L$5:$L$10000,,0),"Pris per enhet "&amp;Til_Hvem&amp;" beregnes automatisk ved komplett utfylling")</f>
        <v>Pris per enhet Regionalt beregnes automatisk ved komplett utfylling</v>
      </c>
      <c r="N6798" s="47" t="str">
        <f>IFERROR(TRIM($L6798)/_xlfn.XLOOKUP(TRIM($F6798),Produktinformasjon!$D$5:$D$10000,Produktinformasjon!$L$5:$L$10000,,0),"Pris per enhet Regionalt felleslager beregnes automatisk ved komplett utfylling")</f>
        <v>Pris per enhet Regionalt felleslager beregnes automatisk ved komplett utfylling</v>
      </c>
    </row>
    <row r="6799" spans="2:14" x14ac:dyDescent="0.25">
      <c r="B6799" s="33"/>
      <c r="C6799" t="str" cm="1">
        <f t="array" ref="C6799">IFERROR(_xlfn.TEXTJOIN(" | ", TRUE, _xlfn._xlws.FILTER(delKontrakt['#] &amp; " " &amp; delKontrakt[Navn], ISNUMBER(MATCH(delKontrakt['#], VALUE(_xlfn.TEXTSPLIT(SUBSTITUTE(Prisinformasjon!$B6799,  ", ", ","), ",")), 0)))), "Delkontraktnavn hentes automatisk ved å fylle ut delkontraktnummer")</f>
        <v>Delkontraktnavn hentes automatisk ved å fylle ut delkontraktnummer</v>
      </c>
      <c r="D6799" s="34"/>
      <c r="E6799" s="34"/>
      <c r="F6799" s="33"/>
      <c r="G6799" s="33"/>
      <c r="H6799" s="15"/>
      <c r="I6799" s="15"/>
      <c r="J6799" s="15"/>
      <c r="K6799" s="48"/>
      <c r="L6799" s="44"/>
      <c r="M6799" s="47" t="str">
        <f>IFERROR(TRIM($K6799)/_xlfn.XLOOKUP(TRIM($F6799),Produktinformasjon!$D$5:$D$10000,Produktinformasjon!$L$5:$L$10000,,0),"Pris per enhet "&amp;Til_Hvem&amp;" beregnes automatisk ved komplett utfylling")</f>
        <v>Pris per enhet Regionalt beregnes automatisk ved komplett utfylling</v>
      </c>
      <c r="N6799" s="47" t="str">
        <f>IFERROR(TRIM($L6799)/_xlfn.XLOOKUP(TRIM($F6799),Produktinformasjon!$D$5:$D$10000,Produktinformasjon!$L$5:$L$10000,,0),"Pris per enhet Regionalt felleslager beregnes automatisk ved komplett utfylling")</f>
        <v>Pris per enhet Regionalt felleslager beregnes automatisk ved komplett utfylling</v>
      </c>
    </row>
    <row r="6800" spans="2:14" x14ac:dyDescent="0.25">
      <c r="B6800" s="33"/>
      <c r="C6800" t="str" cm="1">
        <f t="array" ref="C6800">IFERROR(_xlfn.TEXTJOIN(" | ", TRUE, _xlfn._xlws.FILTER(delKontrakt['#] &amp; " " &amp; delKontrakt[Navn], ISNUMBER(MATCH(delKontrakt['#], VALUE(_xlfn.TEXTSPLIT(SUBSTITUTE(Prisinformasjon!$B6800,  ", ", ","), ",")), 0)))), "Delkontraktnavn hentes automatisk ved å fylle ut delkontraktnummer")</f>
        <v>Delkontraktnavn hentes automatisk ved å fylle ut delkontraktnummer</v>
      </c>
      <c r="D6800" s="34"/>
      <c r="E6800" s="34"/>
      <c r="F6800" s="33"/>
      <c r="G6800" s="33"/>
      <c r="H6800" s="15"/>
      <c r="I6800" s="15"/>
      <c r="J6800" s="15"/>
      <c r="K6800" s="48"/>
      <c r="L6800" s="44"/>
      <c r="M6800" s="47" t="str">
        <f>IFERROR(TRIM($K6800)/_xlfn.XLOOKUP(TRIM($F6800),Produktinformasjon!$D$5:$D$10000,Produktinformasjon!$L$5:$L$10000,,0),"Pris per enhet "&amp;Til_Hvem&amp;" beregnes automatisk ved komplett utfylling")</f>
        <v>Pris per enhet Regionalt beregnes automatisk ved komplett utfylling</v>
      </c>
      <c r="N6800" s="47" t="str">
        <f>IFERROR(TRIM($L6800)/_xlfn.XLOOKUP(TRIM($F6800),Produktinformasjon!$D$5:$D$10000,Produktinformasjon!$L$5:$L$10000,,0),"Pris per enhet Regionalt felleslager beregnes automatisk ved komplett utfylling")</f>
        <v>Pris per enhet Regionalt felleslager beregnes automatisk ved komplett utfylling</v>
      </c>
    </row>
    <row r="6801" spans="2:14" x14ac:dyDescent="0.25">
      <c r="B6801" s="33"/>
      <c r="C6801" t="str" cm="1">
        <f t="array" ref="C6801">IFERROR(_xlfn.TEXTJOIN(" | ", TRUE, _xlfn._xlws.FILTER(delKontrakt['#] &amp; " " &amp; delKontrakt[Navn], ISNUMBER(MATCH(delKontrakt['#], VALUE(_xlfn.TEXTSPLIT(SUBSTITUTE(Prisinformasjon!$B6801,  ", ", ","), ",")), 0)))), "Delkontraktnavn hentes automatisk ved å fylle ut delkontraktnummer")</f>
        <v>Delkontraktnavn hentes automatisk ved å fylle ut delkontraktnummer</v>
      </c>
      <c r="D6801" s="34"/>
      <c r="E6801" s="34"/>
      <c r="F6801" s="33"/>
      <c r="G6801" s="33"/>
      <c r="H6801" s="15"/>
      <c r="I6801" s="15"/>
      <c r="J6801" s="15"/>
      <c r="K6801" s="48"/>
      <c r="L6801" s="44"/>
      <c r="M6801" s="47" t="str">
        <f>IFERROR(TRIM($K6801)/_xlfn.XLOOKUP(TRIM($F6801),Produktinformasjon!$D$5:$D$10000,Produktinformasjon!$L$5:$L$10000,,0),"Pris per enhet "&amp;Til_Hvem&amp;" beregnes automatisk ved komplett utfylling")</f>
        <v>Pris per enhet Regionalt beregnes automatisk ved komplett utfylling</v>
      </c>
      <c r="N6801" s="47" t="str">
        <f>IFERROR(TRIM($L6801)/_xlfn.XLOOKUP(TRIM($F6801),Produktinformasjon!$D$5:$D$10000,Produktinformasjon!$L$5:$L$10000,,0),"Pris per enhet Regionalt felleslager beregnes automatisk ved komplett utfylling")</f>
        <v>Pris per enhet Regionalt felleslager beregnes automatisk ved komplett utfylling</v>
      </c>
    </row>
    <row r="6802" spans="2:14" x14ac:dyDescent="0.25">
      <c r="B6802" s="33"/>
      <c r="C6802" t="str" cm="1">
        <f t="array" ref="C6802">IFERROR(_xlfn.TEXTJOIN(" | ", TRUE, _xlfn._xlws.FILTER(delKontrakt['#] &amp; " " &amp; delKontrakt[Navn], ISNUMBER(MATCH(delKontrakt['#], VALUE(_xlfn.TEXTSPLIT(SUBSTITUTE(Prisinformasjon!$B6802,  ", ", ","), ",")), 0)))), "Delkontraktnavn hentes automatisk ved å fylle ut delkontraktnummer")</f>
        <v>Delkontraktnavn hentes automatisk ved å fylle ut delkontraktnummer</v>
      </c>
      <c r="D6802" s="34"/>
      <c r="E6802" s="34"/>
      <c r="F6802" s="33"/>
      <c r="G6802" s="33"/>
      <c r="H6802" s="15"/>
      <c r="I6802" s="15"/>
      <c r="J6802" s="15"/>
      <c r="K6802" s="48"/>
      <c r="L6802" s="44"/>
      <c r="M6802" s="47" t="str">
        <f>IFERROR(TRIM($K6802)/_xlfn.XLOOKUP(TRIM($F6802),Produktinformasjon!$D$5:$D$10000,Produktinformasjon!$L$5:$L$10000,,0),"Pris per enhet "&amp;Til_Hvem&amp;" beregnes automatisk ved komplett utfylling")</f>
        <v>Pris per enhet Regionalt beregnes automatisk ved komplett utfylling</v>
      </c>
      <c r="N6802" s="47" t="str">
        <f>IFERROR(TRIM($L6802)/_xlfn.XLOOKUP(TRIM($F6802),Produktinformasjon!$D$5:$D$10000,Produktinformasjon!$L$5:$L$10000,,0),"Pris per enhet Regionalt felleslager beregnes automatisk ved komplett utfylling")</f>
        <v>Pris per enhet Regionalt felleslager beregnes automatisk ved komplett utfylling</v>
      </c>
    </row>
    <row r="6803" spans="2:14" x14ac:dyDescent="0.25">
      <c r="B6803" s="33"/>
      <c r="C6803" t="str" cm="1">
        <f t="array" ref="C6803">IFERROR(_xlfn.TEXTJOIN(" | ", TRUE, _xlfn._xlws.FILTER(delKontrakt['#] &amp; " " &amp; delKontrakt[Navn], ISNUMBER(MATCH(delKontrakt['#], VALUE(_xlfn.TEXTSPLIT(SUBSTITUTE(Prisinformasjon!$B6803,  ", ", ","), ",")), 0)))), "Delkontraktnavn hentes automatisk ved å fylle ut delkontraktnummer")</f>
        <v>Delkontraktnavn hentes automatisk ved å fylle ut delkontraktnummer</v>
      </c>
      <c r="D6803" s="34"/>
      <c r="E6803" s="34"/>
      <c r="F6803" s="33"/>
      <c r="G6803" s="33"/>
      <c r="H6803" s="15"/>
      <c r="I6803" s="15"/>
      <c r="J6803" s="15"/>
      <c r="K6803" s="48"/>
      <c r="L6803" s="44"/>
      <c r="M6803" s="47" t="str">
        <f>IFERROR(TRIM($K6803)/_xlfn.XLOOKUP(TRIM($F6803),Produktinformasjon!$D$5:$D$10000,Produktinformasjon!$L$5:$L$10000,,0),"Pris per enhet "&amp;Til_Hvem&amp;" beregnes automatisk ved komplett utfylling")</f>
        <v>Pris per enhet Regionalt beregnes automatisk ved komplett utfylling</v>
      </c>
      <c r="N6803" s="47" t="str">
        <f>IFERROR(TRIM($L6803)/_xlfn.XLOOKUP(TRIM($F6803),Produktinformasjon!$D$5:$D$10000,Produktinformasjon!$L$5:$L$10000,,0),"Pris per enhet Regionalt felleslager beregnes automatisk ved komplett utfylling")</f>
        <v>Pris per enhet Regionalt felleslager beregnes automatisk ved komplett utfylling</v>
      </c>
    </row>
    <row r="6804" spans="2:14" x14ac:dyDescent="0.25">
      <c r="B6804" s="33"/>
      <c r="C6804" t="str" cm="1">
        <f t="array" ref="C6804">IFERROR(_xlfn.TEXTJOIN(" | ", TRUE, _xlfn._xlws.FILTER(delKontrakt['#] &amp; " " &amp; delKontrakt[Navn], ISNUMBER(MATCH(delKontrakt['#], VALUE(_xlfn.TEXTSPLIT(SUBSTITUTE(Prisinformasjon!$B6804,  ", ", ","), ",")), 0)))), "Delkontraktnavn hentes automatisk ved å fylle ut delkontraktnummer")</f>
        <v>Delkontraktnavn hentes automatisk ved å fylle ut delkontraktnummer</v>
      </c>
      <c r="D6804" s="34"/>
      <c r="E6804" s="34"/>
      <c r="F6804" s="33"/>
      <c r="G6804" s="33"/>
      <c r="H6804" s="15"/>
      <c r="I6804" s="15"/>
      <c r="J6804" s="15"/>
      <c r="K6804" s="48"/>
      <c r="L6804" s="44"/>
      <c r="M6804" s="47" t="str">
        <f>IFERROR(TRIM($K6804)/_xlfn.XLOOKUP(TRIM($F6804),Produktinformasjon!$D$5:$D$10000,Produktinformasjon!$L$5:$L$10000,,0),"Pris per enhet "&amp;Til_Hvem&amp;" beregnes automatisk ved komplett utfylling")</f>
        <v>Pris per enhet Regionalt beregnes automatisk ved komplett utfylling</v>
      </c>
      <c r="N6804" s="47" t="str">
        <f>IFERROR(TRIM($L6804)/_xlfn.XLOOKUP(TRIM($F6804),Produktinformasjon!$D$5:$D$10000,Produktinformasjon!$L$5:$L$10000,,0),"Pris per enhet Regionalt felleslager beregnes automatisk ved komplett utfylling")</f>
        <v>Pris per enhet Regionalt felleslager beregnes automatisk ved komplett utfylling</v>
      </c>
    </row>
    <row r="6805" spans="2:14" x14ac:dyDescent="0.25">
      <c r="B6805" s="33"/>
      <c r="C6805" t="str" cm="1">
        <f t="array" ref="C6805">IFERROR(_xlfn.TEXTJOIN(" | ", TRUE, _xlfn._xlws.FILTER(delKontrakt['#] &amp; " " &amp; delKontrakt[Navn], ISNUMBER(MATCH(delKontrakt['#], VALUE(_xlfn.TEXTSPLIT(SUBSTITUTE(Prisinformasjon!$B6805,  ", ", ","), ",")), 0)))), "Delkontraktnavn hentes automatisk ved å fylle ut delkontraktnummer")</f>
        <v>Delkontraktnavn hentes automatisk ved å fylle ut delkontraktnummer</v>
      </c>
      <c r="D6805" s="34"/>
      <c r="E6805" s="34"/>
      <c r="F6805" s="33"/>
      <c r="G6805" s="33"/>
      <c r="H6805" s="15"/>
      <c r="I6805" s="15"/>
      <c r="J6805" s="15"/>
      <c r="K6805" s="48"/>
      <c r="L6805" s="44"/>
      <c r="M6805" s="47" t="str">
        <f>IFERROR(TRIM($K6805)/_xlfn.XLOOKUP(TRIM($F6805),Produktinformasjon!$D$5:$D$10000,Produktinformasjon!$L$5:$L$10000,,0),"Pris per enhet "&amp;Til_Hvem&amp;" beregnes automatisk ved komplett utfylling")</f>
        <v>Pris per enhet Regionalt beregnes automatisk ved komplett utfylling</v>
      </c>
      <c r="N6805" s="47" t="str">
        <f>IFERROR(TRIM($L6805)/_xlfn.XLOOKUP(TRIM($F6805),Produktinformasjon!$D$5:$D$10000,Produktinformasjon!$L$5:$L$10000,,0),"Pris per enhet Regionalt felleslager beregnes automatisk ved komplett utfylling")</f>
        <v>Pris per enhet Regionalt felleslager beregnes automatisk ved komplett utfylling</v>
      </c>
    </row>
    <row r="6806" spans="2:14" x14ac:dyDescent="0.25">
      <c r="B6806" s="33"/>
      <c r="C6806" t="str" cm="1">
        <f t="array" ref="C6806">IFERROR(_xlfn.TEXTJOIN(" | ", TRUE, _xlfn._xlws.FILTER(delKontrakt['#] &amp; " " &amp; delKontrakt[Navn], ISNUMBER(MATCH(delKontrakt['#], VALUE(_xlfn.TEXTSPLIT(SUBSTITUTE(Prisinformasjon!$B6806,  ", ", ","), ",")), 0)))), "Delkontraktnavn hentes automatisk ved å fylle ut delkontraktnummer")</f>
        <v>Delkontraktnavn hentes automatisk ved å fylle ut delkontraktnummer</v>
      </c>
      <c r="D6806" s="34"/>
      <c r="E6806" s="34"/>
      <c r="F6806" s="33"/>
      <c r="G6806" s="33"/>
      <c r="H6806" s="15"/>
      <c r="I6806" s="15"/>
      <c r="J6806" s="15"/>
      <c r="K6806" s="48"/>
      <c r="L6806" s="44"/>
      <c r="M6806" s="47" t="str">
        <f>IFERROR(TRIM($K6806)/_xlfn.XLOOKUP(TRIM($F6806),Produktinformasjon!$D$5:$D$10000,Produktinformasjon!$L$5:$L$10000,,0),"Pris per enhet "&amp;Til_Hvem&amp;" beregnes automatisk ved komplett utfylling")</f>
        <v>Pris per enhet Regionalt beregnes automatisk ved komplett utfylling</v>
      </c>
      <c r="N6806" s="47" t="str">
        <f>IFERROR(TRIM($L6806)/_xlfn.XLOOKUP(TRIM($F6806),Produktinformasjon!$D$5:$D$10000,Produktinformasjon!$L$5:$L$10000,,0),"Pris per enhet Regionalt felleslager beregnes automatisk ved komplett utfylling")</f>
        <v>Pris per enhet Regionalt felleslager beregnes automatisk ved komplett utfylling</v>
      </c>
    </row>
    <row r="6807" spans="2:14" x14ac:dyDescent="0.25">
      <c r="B6807" s="33"/>
      <c r="C6807" t="str" cm="1">
        <f t="array" ref="C6807">IFERROR(_xlfn.TEXTJOIN(" | ", TRUE, _xlfn._xlws.FILTER(delKontrakt['#] &amp; " " &amp; delKontrakt[Navn], ISNUMBER(MATCH(delKontrakt['#], VALUE(_xlfn.TEXTSPLIT(SUBSTITUTE(Prisinformasjon!$B6807,  ", ", ","), ",")), 0)))), "Delkontraktnavn hentes automatisk ved å fylle ut delkontraktnummer")</f>
        <v>Delkontraktnavn hentes automatisk ved å fylle ut delkontraktnummer</v>
      </c>
      <c r="D6807" s="34"/>
      <c r="E6807" s="34"/>
      <c r="F6807" s="33"/>
      <c r="G6807" s="33"/>
      <c r="H6807" s="15"/>
      <c r="I6807" s="15"/>
      <c r="J6807" s="15"/>
      <c r="K6807" s="48"/>
      <c r="L6807" s="44"/>
      <c r="M6807" s="47" t="str">
        <f>IFERROR(TRIM($K6807)/_xlfn.XLOOKUP(TRIM($F6807),Produktinformasjon!$D$5:$D$10000,Produktinformasjon!$L$5:$L$10000,,0),"Pris per enhet "&amp;Til_Hvem&amp;" beregnes automatisk ved komplett utfylling")</f>
        <v>Pris per enhet Regionalt beregnes automatisk ved komplett utfylling</v>
      </c>
      <c r="N6807" s="47" t="str">
        <f>IFERROR(TRIM($L6807)/_xlfn.XLOOKUP(TRIM($F6807),Produktinformasjon!$D$5:$D$10000,Produktinformasjon!$L$5:$L$10000,,0),"Pris per enhet Regionalt felleslager beregnes automatisk ved komplett utfylling")</f>
        <v>Pris per enhet Regionalt felleslager beregnes automatisk ved komplett utfylling</v>
      </c>
    </row>
    <row r="6808" spans="2:14" x14ac:dyDescent="0.25">
      <c r="B6808" s="33"/>
      <c r="C6808" t="str" cm="1">
        <f t="array" ref="C6808">IFERROR(_xlfn.TEXTJOIN(" | ", TRUE, _xlfn._xlws.FILTER(delKontrakt['#] &amp; " " &amp; delKontrakt[Navn], ISNUMBER(MATCH(delKontrakt['#], VALUE(_xlfn.TEXTSPLIT(SUBSTITUTE(Prisinformasjon!$B6808,  ", ", ","), ",")), 0)))), "Delkontraktnavn hentes automatisk ved å fylle ut delkontraktnummer")</f>
        <v>Delkontraktnavn hentes automatisk ved å fylle ut delkontraktnummer</v>
      </c>
      <c r="D6808" s="34"/>
      <c r="E6808" s="34"/>
      <c r="F6808" s="33"/>
      <c r="G6808" s="33"/>
      <c r="H6808" s="15"/>
      <c r="I6808" s="15"/>
      <c r="J6808" s="15"/>
      <c r="K6808" s="48"/>
      <c r="L6808" s="44"/>
      <c r="M6808" s="47" t="str">
        <f>IFERROR(TRIM($K6808)/_xlfn.XLOOKUP(TRIM($F6808),Produktinformasjon!$D$5:$D$10000,Produktinformasjon!$L$5:$L$10000,,0),"Pris per enhet "&amp;Til_Hvem&amp;" beregnes automatisk ved komplett utfylling")</f>
        <v>Pris per enhet Regionalt beregnes automatisk ved komplett utfylling</v>
      </c>
      <c r="N6808" s="47" t="str">
        <f>IFERROR(TRIM($L6808)/_xlfn.XLOOKUP(TRIM($F6808),Produktinformasjon!$D$5:$D$10000,Produktinformasjon!$L$5:$L$10000,,0),"Pris per enhet Regionalt felleslager beregnes automatisk ved komplett utfylling")</f>
        <v>Pris per enhet Regionalt felleslager beregnes automatisk ved komplett utfylling</v>
      </c>
    </row>
    <row r="6809" spans="2:14" x14ac:dyDescent="0.25">
      <c r="B6809" s="33"/>
      <c r="C6809" t="str" cm="1">
        <f t="array" ref="C6809">IFERROR(_xlfn.TEXTJOIN(" | ", TRUE, _xlfn._xlws.FILTER(delKontrakt['#] &amp; " " &amp; delKontrakt[Navn], ISNUMBER(MATCH(delKontrakt['#], VALUE(_xlfn.TEXTSPLIT(SUBSTITUTE(Prisinformasjon!$B6809,  ", ", ","), ",")), 0)))), "Delkontraktnavn hentes automatisk ved å fylle ut delkontraktnummer")</f>
        <v>Delkontraktnavn hentes automatisk ved å fylle ut delkontraktnummer</v>
      </c>
      <c r="D6809" s="34"/>
      <c r="E6809" s="34"/>
      <c r="F6809" s="33"/>
      <c r="G6809" s="33"/>
      <c r="H6809" s="15"/>
      <c r="I6809" s="15"/>
      <c r="J6809" s="15"/>
      <c r="K6809" s="48"/>
      <c r="L6809" s="44"/>
      <c r="M6809" s="47" t="str">
        <f>IFERROR(TRIM($K6809)/_xlfn.XLOOKUP(TRIM($F6809),Produktinformasjon!$D$5:$D$10000,Produktinformasjon!$L$5:$L$10000,,0),"Pris per enhet "&amp;Til_Hvem&amp;" beregnes automatisk ved komplett utfylling")</f>
        <v>Pris per enhet Regionalt beregnes automatisk ved komplett utfylling</v>
      </c>
      <c r="N6809" s="47" t="str">
        <f>IFERROR(TRIM($L6809)/_xlfn.XLOOKUP(TRIM($F6809),Produktinformasjon!$D$5:$D$10000,Produktinformasjon!$L$5:$L$10000,,0),"Pris per enhet Regionalt felleslager beregnes automatisk ved komplett utfylling")</f>
        <v>Pris per enhet Regionalt felleslager beregnes automatisk ved komplett utfylling</v>
      </c>
    </row>
    <row r="6810" spans="2:14" x14ac:dyDescent="0.25">
      <c r="B6810" s="33"/>
      <c r="C6810" t="str" cm="1">
        <f t="array" ref="C6810">IFERROR(_xlfn.TEXTJOIN(" | ", TRUE, _xlfn._xlws.FILTER(delKontrakt['#] &amp; " " &amp; delKontrakt[Navn], ISNUMBER(MATCH(delKontrakt['#], VALUE(_xlfn.TEXTSPLIT(SUBSTITUTE(Prisinformasjon!$B6810,  ", ", ","), ",")), 0)))), "Delkontraktnavn hentes automatisk ved å fylle ut delkontraktnummer")</f>
        <v>Delkontraktnavn hentes automatisk ved å fylle ut delkontraktnummer</v>
      </c>
      <c r="D6810" s="34"/>
      <c r="E6810" s="34"/>
      <c r="F6810" s="33"/>
      <c r="G6810" s="33"/>
      <c r="H6810" s="15"/>
      <c r="I6810" s="15"/>
      <c r="J6810" s="15"/>
      <c r="K6810" s="48"/>
      <c r="L6810" s="44"/>
      <c r="M6810" s="47" t="str">
        <f>IFERROR(TRIM($K6810)/_xlfn.XLOOKUP(TRIM($F6810),Produktinformasjon!$D$5:$D$10000,Produktinformasjon!$L$5:$L$10000,,0),"Pris per enhet "&amp;Til_Hvem&amp;" beregnes automatisk ved komplett utfylling")</f>
        <v>Pris per enhet Regionalt beregnes automatisk ved komplett utfylling</v>
      </c>
      <c r="N6810" s="47" t="str">
        <f>IFERROR(TRIM($L6810)/_xlfn.XLOOKUP(TRIM($F6810),Produktinformasjon!$D$5:$D$10000,Produktinformasjon!$L$5:$L$10000,,0),"Pris per enhet Regionalt felleslager beregnes automatisk ved komplett utfylling")</f>
        <v>Pris per enhet Regionalt felleslager beregnes automatisk ved komplett utfylling</v>
      </c>
    </row>
    <row r="6811" spans="2:14" x14ac:dyDescent="0.25">
      <c r="B6811" s="33"/>
      <c r="C6811" t="str" cm="1">
        <f t="array" ref="C6811">IFERROR(_xlfn.TEXTJOIN(" | ", TRUE, _xlfn._xlws.FILTER(delKontrakt['#] &amp; " " &amp; delKontrakt[Navn], ISNUMBER(MATCH(delKontrakt['#], VALUE(_xlfn.TEXTSPLIT(SUBSTITUTE(Prisinformasjon!$B6811,  ", ", ","), ",")), 0)))), "Delkontraktnavn hentes automatisk ved å fylle ut delkontraktnummer")</f>
        <v>Delkontraktnavn hentes automatisk ved å fylle ut delkontraktnummer</v>
      </c>
      <c r="D6811" s="34"/>
      <c r="E6811" s="34"/>
      <c r="F6811" s="33"/>
      <c r="G6811" s="33"/>
      <c r="H6811" s="15"/>
      <c r="I6811" s="15"/>
      <c r="J6811" s="15"/>
      <c r="K6811" s="48"/>
      <c r="L6811" s="44"/>
      <c r="M6811" s="47" t="str">
        <f>IFERROR(TRIM($K6811)/_xlfn.XLOOKUP(TRIM($F6811),Produktinformasjon!$D$5:$D$10000,Produktinformasjon!$L$5:$L$10000,,0),"Pris per enhet "&amp;Til_Hvem&amp;" beregnes automatisk ved komplett utfylling")</f>
        <v>Pris per enhet Regionalt beregnes automatisk ved komplett utfylling</v>
      </c>
      <c r="N6811" s="47" t="str">
        <f>IFERROR(TRIM($L6811)/_xlfn.XLOOKUP(TRIM($F6811),Produktinformasjon!$D$5:$D$10000,Produktinformasjon!$L$5:$L$10000,,0),"Pris per enhet Regionalt felleslager beregnes automatisk ved komplett utfylling")</f>
        <v>Pris per enhet Regionalt felleslager beregnes automatisk ved komplett utfylling</v>
      </c>
    </row>
    <row r="6812" spans="2:14" x14ac:dyDescent="0.25">
      <c r="B6812" s="33"/>
      <c r="C6812" t="str" cm="1">
        <f t="array" ref="C6812">IFERROR(_xlfn.TEXTJOIN(" | ", TRUE, _xlfn._xlws.FILTER(delKontrakt['#] &amp; " " &amp; delKontrakt[Navn], ISNUMBER(MATCH(delKontrakt['#], VALUE(_xlfn.TEXTSPLIT(SUBSTITUTE(Prisinformasjon!$B6812,  ", ", ","), ",")), 0)))), "Delkontraktnavn hentes automatisk ved å fylle ut delkontraktnummer")</f>
        <v>Delkontraktnavn hentes automatisk ved å fylle ut delkontraktnummer</v>
      </c>
      <c r="D6812" s="34"/>
      <c r="E6812" s="34"/>
      <c r="F6812" s="33"/>
      <c r="G6812" s="33"/>
      <c r="H6812" s="15"/>
      <c r="I6812" s="15"/>
      <c r="J6812" s="15"/>
      <c r="K6812" s="48"/>
      <c r="L6812" s="44"/>
      <c r="M6812" s="47" t="str">
        <f>IFERROR(TRIM($K6812)/_xlfn.XLOOKUP(TRIM($F6812),Produktinformasjon!$D$5:$D$10000,Produktinformasjon!$L$5:$L$10000,,0),"Pris per enhet "&amp;Til_Hvem&amp;" beregnes automatisk ved komplett utfylling")</f>
        <v>Pris per enhet Regionalt beregnes automatisk ved komplett utfylling</v>
      </c>
      <c r="N6812" s="47" t="str">
        <f>IFERROR(TRIM($L6812)/_xlfn.XLOOKUP(TRIM($F6812),Produktinformasjon!$D$5:$D$10000,Produktinformasjon!$L$5:$L$10000,,0),"Pris per enhet Regionalt felleslager beregnes automatisk ved komplett utfylling")</f>
        <v>Pris per enhet Regionalt felleslager beregnes automatisk ved komplett utfylling</v>
      </c>
    </row>
    <row r="6813" spans="2:14" x14ac:dyDescent="0.25">
      <c r="B6813" s="33"/>
      <c r="C6813" t="str" cm="1">
        <f t="array" ref="C6813">IFERROR(_xlfn.TEXTJOIN(" | ", TRUE, _xlfn._xlws.FILTER(delKontrakt['#] &amp; " " &amp; delKontrakt[Navn], ISNUMBER(MATCH(delKontrakt['#], VALUE(_xlfn.TEXTSPLIT(SUBSTITUTE(Prisinformasjon!$B6813,  ", ", ","), ",")), 0)))), "Delkontraktnavn hentes automatisk ved å fylle ut delkontraktnummer")</f>
        <v>Delkontraktnavn hentes automatisk ved å fylle ut delkontraktnummer</v>
      </c>
      <c r="D6813" s="34"/>
      <c r="E6813" s="34"/>
      <c r="F6813" s="33"/>
      <c r="G6813" s="33"/>
      <c r="H6813" s="15"/>
      <c r="I6813" s="15"/>
      <c r="J6813" s="15"/>
      <c r="K6813" s="48"/>
      <c r="L6813" s="44"/>
      <c r="M6813" s="47" t="str">
        <f>IFERROR(TRIM($K6813)/_xlfn.XLOOKUP(TRIM($F6813),Produktinformasjon!$D$5:$D$10000,Produktinformasjon!$L$5:$L$10000,,0),"Pris per enhet "&amp;Til_Hvem&amp;" beregnes automatisk ved komplett utfylling")</f>
        <v>Pris per enhet Regionalt beregnes automatisk ved komplett utfylling</v>
      </c>
      <c r="N6813" s="47" t="str">
        <f>IFERROR(TRIM($L6813)/_xlfn.XLOOKUP(TRIM($F6813),Produktinformasjon!$D$5:$D$10000,Produktinformasjon!$L$5:$L$10000,,0),"Pris per enhet Regionalt felleslager beregnes automatisk ved komplett utfylling")</f>
        <v>Pris per enhet Regionalt felleslager beregnes automatisk ved komplett utfylling</v>
      </c>
    </row>
    <row r="6814" spans="2:14" x14ac:dyDescent="0.25">
      <c r="B6814" s="33"/>
      <c r="C6814" t="str" cm="1">
        <f t="array" ref="C6814">IFERROR(_xlfn.TEXTJOIN(" | ", TRUE, _xlfn._xlws.FILTER(delKontrakt['#] &amp; " " &amp; delKontrakt[Navn], ISNUMBER(MATCH(delKontrakt['#], VALUE(_xlfn.TEXTSPLIT(SUBSTITUTE(Prisinformasjon!$B6814,  ", ", ","), ",")), 0)))), "Delkontraktnavn hentes automatisk ved å fylle ut delkontraktnummer")</f>
        <v>Delkontraktnavn hentes automatisk ved å fylle ut delkontraktnummer</v>
      </c>
      <c r="D6814" s="34"/>
      <c r="E6814" s="34"/>
      <c r="F6814" s="33"/>
      <c r="G6814" s="33"/>
      <c r="H6814" s="15"/>
      <c r="I6814" s="15"/>
      <c r="J6814" s="15"/>
      <c r="K6814" s="48"/>
      <c r="L6814" s="44"/>
      <c r="M6814" s="47" t="str">
        <f>IFERROR(TRIM($K6814)/_xlfn.XLOOKUP(TRIM($F6814),Produktinformasjon!$D$5:$D$10000,Produktinformasjon!$L$5:$L$10000,,0),"Pris per enhet "&amp;Til_Hvem&amp;" beregnes automatisk ved komplett utfylling")</f>
        <v>Pris per enhet Regionalt beregnes automatisk ved komplett utfylling</v>
      </c>
      <c r="N6814" s="47" t="str">
        <f>IFERROR(TRIM($L6814)/_xlfn.XLOOKUP(TRIM($F6814),Produktinformasjon!$D$5:$D$10000,Produktinformasjon!$L$5:$L$10000,,0),"Pris per enhet Regionalt felleslager beregnes automatisk ved komplett utfylling")</f>
        <v>Pris per enhet Regionalt felleslager beregnes automatisk ved komplett utfylling</v>
      </c>
    </row>
    <row r="6815" spans="2:14" x14ac:dyDescent="0.25">
      <c r="B6815" s="33"/>
      <c r="C6815" t="str" cm="1">
        <f t="array" ref="C6815">IFERROR(_xlfn.TEXTJOIN(" | ", TRUE, _xlfn._xlws.FILTER(delKontrakt['#] &amp; " " &amp; delKontrakt[Navn], ISNUMBER(MATCH(delKontrakt['#], VALUE(_xlfn.TEXTSPLIT(SUBSTITUTE(Prisinformasjon!$B6815,  ", ", ","), ",")), 0)))), "Delkontraktnavn hentes automatisk ved å fylle ut delkontraktnummer")</f>
        <v>Delkontraktnavn hentes automatisk ved å fylle ut delkontraktnummer</v>
      </c>
      <c r="D6815" s="34"/>
      <c r="E6815" s="34"/>
      <c r="F6815" s="33"/>
      <c r="G6815" s="33"/>
      <c r="H6815" s="15"/>
      <c r="I6815" s="15"/>
      <c r="J6815" s="15"/>
      <c r="K6815" s="48"/>
      <c r="L6815" s="44"/>
      <c r="M6815" s="47" t="str">
        <f>IFERROR(TRIM($K6815)/_xlfn.XLOOKUP(TRIM($F6815),Produktinformasjon!$D$5:$D$10000,Produktinformasjon!$L$5:$L$10000,,0),"Pris per enhet "&amp;Til_Hvem&amp;" beregnes automatisk ved komplett utfylling")</f>
        <v>Pris per enhet Regionalt beregnes automatisk ved komplett utfylling</v>
      </c>
      <c r="N6815" s="47" t="str">
        <f>IFERROR(TRIM($L6815)/_xlfn.XLOOKUP(TRIM($F6815),Produktinformasjon!$D$5:$D$10000,Produktinformasjon!$L$5:$L$10000,,0),"Pris per enhet Regionalt felleslager beregnes automatisk ved komplett utfylling")</f>
        <v>Pris per enhet Regionalt felleslager beregnes automatisk ved komplett utfylling</v>
      </c>
    </row>
    <row r="6816" spans="2:14" x14ac:dyDescent="0.25">
      <c r="B6816" s="33"/>
      <c r="C6816" t="str" cm="1">
        <f t="array" ref="C6816">IFERROR(_xlfn.TEXTJOIN(" | ", TRUE, _xlfn._xlws.FILTER(delKontrakt['#] &amp; " " &amp; delKontrakt[Navn], ISNUMBER(MATCH(delKontrakt['#], VALUE(_xlfn.TEXTSPLIT(SUBSTITUTE(Prisinformasjon!$B6816,  ", ", ","), ",")), 0)))), "Delkontraktnavn hentes automatisk ved å fylle ut delkontraktnummer")</f>
        <v>Delkontraktnavn hentes automatisk ved å fylle ut delkontraktnummer</v>
      </c>
      <c r="D6816" s="34"/>
      <c r="E6816" s="34"/>
      <c r="F6816" s="33"/>
      <c r="G6816" s="33"/>
      <c r="H6816" s="15"/>
      <c r="I6816" s="15"/>
      <c r="J6816" s="15"/>
      <c r="K6816" s="48"/>
      <c r="L6816" s="44"/>
      <c r="M6816" s="47" t="str">
        <f>IFERROR(TRIM($K6816)/_xlfn.XLOOKUP(TRIM($F6816),Produktinformasjon!$D$5:$D$10000,Produktinformasjon!$L$5:$L$10000,,0),"Pris per enhet "&amp;Til_Hvem&amp;" beregnes automatisk ved komplett utfylling")</f>
        <v>Pris per enhet Regionalt beregnes automatisk ved komplett utfylling</v>
      </c>
      <c r="N6816" s="47" t="str">
        <f>IFERROR(TRIM($L6816)/_xlfn.XLOOKUP(TRIM($F6816),Produktinformasjon!$D$5:$D$10000,Produktinformasjon!$L$5:$L$10000,,0),"Pris per enhet Regionalt felleslager beregnes automatisk ved komplett utfylling")</f>
        <v>Pris per enhet Regionalt felleslager beregnes automatisk ved komplett utfylling</v>
      </c>
    </row>
    <row r="6817" spans="2:14" x14ac:dyDescent="0.25">
      <c r="B6817" s="33"/>
      <c r="C6817" t="str" cm="1">
        <f t="array" ref="C6817">IFERROR(_xlfn.TEXTJOIN(" | ", TRUE, _xlfn._xlws.FILTER(delKontrakt['#] &amp; " " &amp; delKontrakt[Navn], ISNUMBER(MATCH(delKontrakt['#], VALUE(_xlfn.TEXTSPLIT(SUBSTITUTE(Prisinformasjon!$B6817,  ", ", ","), ",")), 0)))), "Delkontraktnavn hentes automatisk ved å fylle ut delkontraktnummer")</f>
        <v>Delkontraktnavn hentes automatisk ved å fylle ut delkontraktnummer</v>
      </c>
      <c r="D6817" s="34"/>
      <c r="E6817" s="34"/>
      <c r="F6817" s="33"/>
      <c r="G6817" s="33"/>
      <c r="H6817" s="15"/>
      <c r="I6817" s="15"/>
      <c r="J6817" s="15"/>
      <c r="K6817" s="48"/>
      <c r="L6817" s="44"/>
      <c r="M6817" s="47" t="str">
        <f>IFERROR(TRIM($K6817)/_xlfn.XLOOKUP(TRIM($F6817),Produktinformasjon!$D$5:$D$10000,Produktinformasjon!$L$5:$L$10000,,0),"Pris per enhet "&amp;Til_Hvem&amp;" beregnes automatisk ved komplett utfylling")</f>
        <v>Pris per enhet Regionalt beregnes automatisk ved komplett utfylling</v>
      </c>
      <c r="N6817" s="47" t="str">
        <f>IFERROR(TRIM($L6817)/_xlfn.XLOOKUP(TRIM($F6817),Produktinformasjon!$D$5:$D$10000,Produktinformasjon!$L$5:$L$10000,,0),"Pris per enhet Regionalt felleslager beregnes automatisk ved komplett utfylling")</f>
        <v>Pris per enhet Regionalt felleslager beregnes automatisk ved komplett utfylling</v>
      </c>
    </row>
    <row r="6818" spans="2:14" x14ac:dyDescent="0.25">
      <c r="B6818" s="33"/>
      <c r="C6818" t="str" cm="1">
        <f t="array" ref="C6818">IFERROR(_xlfn.TEXTJOIN(" | ", TRUE, _xlfn._xlws.FILTER(delKontrakt['#] &amp; " " &amp; delKontrakt[Navn], ISNUMBER(MATCH(delKontrakt['#], VALUE(_xlfn.TEXTSPLIT(SUBSTITUTE(Prisinformasjon!$B6818,  ", ", ","), ",")), 0)))), "Delkontraktnavn hentes automatisk ved å fylle ut delkontraktnummer")</f>
        <v>Delkontraktnavn hentes automatisk ved å fylle ut delkontraktnummer</v>
      </c>
      <c r="D6818" s="34"/>
      <c r="E6818" s="34"/>
      <c r="F6818" s="33"/>
      <c r="G6818" s="33"/>
      <c r="H6818" s="15"/>
      <c r="I6818" s="15"/>
      <c r="J6818" s="15"/>
      <c r="K6818" s="48"/>
      <c r="L6818" s="44"/>
      <c r="M6818" s="47" t="str">
        <f>IFERROR(TRIM($K6818)/_xlfn.XLOOKUP(TRIM($F6818),Produktinformasjon!$D$5:$D$10000,Produktinformasjon!$L$5:$L$10000,,0),"Pris per enhet "&amp;Til_Hvem&amp;" beregnes automatisk ved komplett utfylling")</f>
        <v>Pris per enhet Regionalt beregnes automatisk ved komplett utfylling</v>
      </c>
      <c r="N6818" s="47" t="str">
        <f>IFERROR(TRIM($L6818)/_xlfn.XLOOKUP(TRIM($F6818),Produktinformasjon!$D$5:$D$10000,Produktinformasjon!$L$5:$L$10000,,0),"Pris per enhet Regionalt felleslager beregnes automatisk ved komplett utfylling")</f>
        <v>Pris per enhet Regionalt felleslager beregnes automatisk ved komplett utfylling</v>
      </c>
    </row>
    <row r="6819" spans="2:14" x14ac:dyDescent="0.25">
      <c r="B6819" s="33"/>
      <c r="C6819" t="str" cm="1">
        <f t="array" ref="C6819">IFERROR(_xlfn.TEXTJOIN(" | ", TRUE, _xlfn._xlws.FILTER(delKontrakt['#] &amp; " " &amp; delKontrakt[Navn], ISNUMBER(MATCH(delKontrakt['#], VALUE(_xlfn.TEXTSPLIT(SUBSTITUTE(Prisinformasjon!$B6819,  ", ", ","), ",")), 0)))), "Delkontraktnavn hentes automatisk ved å fylle ut delkontraktnummer")</f>
        <v>Delkontraktnavn hentes automatisk ved å fylle ut delkontraktnummer</v>
      </c>
      <c r="D6819" s="34"/>
      <c r="E6819" s="34"/>
      <c r="F6819" s="33"/>
      <c r="G6819" s="33"/>
      <c r="H6819" s="15"/>
      <c r="I6819" s="15"/>
      <c r="J6819" s="15"/>
      <c r="K6819" s="48"/>
      <c r="L6819" s="44"/>
      <c r="M6819" s="47" t="str">
        <f>IFERROR(TRIM($K6819)/_xlfn.XLOOKUP(TRIM($F6819),Produktinformasjon!$D$5:$D$10000,Produktinformasjon!$L$5:$L$10000,,0),"Pris per enhet "&amp;Til_Hvem&amp;" beregnes automatisk ved komplett utfylling")</f>
        <v>Pris per enhet Regionalt beregnes automatisk ved komplett utfylling</v>
      </c>
      <c r="N6819" s="47" t="str">
        <f>IFERROR(TRIM($L6819)/_xlfn.XLOOKUP(TRIM($F6819),Produktinformasjon!$D$5:$D$10000,Produktinformasjon!$L$5:$L$10000,,0),"Pris per enhet Regionalt felleslager beregnes automatisk ved komplett utfylling")</f>
        <v>Pris per enhet Regionalt felleslager beregnes automatisk ved komplett utfylling</v>
      </c>
    </row>
    <row r="6820" spans="2:14" x14ac:dyDescent="0.25">
      <c r="B6820" s="33"/>
      <c r="C6820" t="str" cm="1">
        <f t="array" ref="C6820">IFERROR(_xlfn.TEXTJOIN(" | ", TRUE, _xlfn._xlws.FILTER(delKontrakt['#] &amp; " " &amp; delKontrakt[Navn], ISNUMBER(MATCH(delKontrakt['#], VALUE(_xlfn.TEXTSPLIT(SUBSTITUTE(Prisinformasjon!$B6820,  ", ", ","), ",")), 0)))), "Delkontraktnavn hentes automatisk ved å fylle ut delkontraktnummer")</f>
        <v>Delkontraktnavn hentes automatisk ved å fylle ut delkontraktnummer</v>
      </c>
      <c r="D6820" s="34"/>
      <c r="E6820" s="34"/>
      <c r="F6820" s="33"/>
      <c r="G6820" s="33"/>
      <c r="H6820" s="15"/>
      <c r="I6820" s="15"/>
      <c r="J6820" s="15"/>
      <c r="K6820" s="48"/>
      <c r="L6820" s="44"/>
      <c r="M6820" s="47" t="str">
        <f>IFERROR(TRIM($K6820)/_xlfn.XLOOKUP(TRIM($F6820),Produktinformasjon!$D$5:$D$10000,Produktinformasjon!$L$5:$L$10000,,0),"Pris per enhet "&amp;Til_Hvem&amp;" beregnes automatisk ved komplett utfylling")</f>
        <v>Pris per enhet Regionalt beregnes automatisk ved komplett utfylling</v>
      </c>
      <c r="N6820" s="47" t="str">
        <f>IFERROR(TRIM($L6820)/_xlfn.XLOOKUP(TRIM($F6820),Produktinformasjon!$D$5:$D$10000,Produktinformasjon!$L$5:$L$10000,,0),"Pris per enhet Regionalt felleslager beregnes automatisk ved komplett utfylling")</f>
        <v>Pris per enhet Regionalt felleslager beregnes automatisk ved komplett utfylling</v>
      </c>
    </row>
    <row r="6821" spans="2:14" x14ac:dyDescent="0.25">
      <c r="B6821" s="33"/>
      <c r="C6821" t="str" cm="1">
        <f t="array" ref="C6821">IFERROR(_xlfn.TEXTJOIN(" | ", TRUE, _xlfn._xlws.FILTER(delKontrakt['#] &amp; " " &amp; delKontrakt[Navn], ISNUMBER(MATCH(delKontrakt['#], VALUE(_xlfn.TEXTSPLIT(SUBSTITUTE(Prisinformasjon!$B6821,  ", ", ","), ",")), 0)))), "Delkontraktnavn hentes automatisk ved å fylle ut delkontraktnummer")</f>
        <v>Delkontraktnavn hentes automatisk ved å fylle ut delkontraktnummer</v>
      </c>
      <c r="D6821" s="34"/>
      <c r="E6821" s="34"/>
      <c r="F6821" s="33"/>
      <c r="G6821" s="33"/>
      <c r="H6821" s="15"/>
      <c r="I6821" s="15"/>
      <c r="J6821" s="15"/>
      <c r="K6821" s="48"/>
      <c r="L6821" s="44"/>
      <c r="M6821" s="47" t="str">
        <f>IFERROR(TRIM($K6821)/_xlfn.XLOOKUP(TRIM($F6821),Produktinformasjon!$D$5:$D$10000,Produktinformasjon!$L$5:$L$10000,,0),"Pris per enhet "&amp;Til_Hvem&amp;" beregnes automatisk ved komplett utfylling")</f>
        <v>Pris per enhet Regionalt beregnes automatisk ved komplett utfylling</v>
      </c>
      <c r="N6821" s="47" t="str">
        <f>IFERROR(TRIM($L6821)/_xlfn.XLOOKUP(TRIM($F6821),Produktinformasjon!$D$5:$D$10000,Produktinformasjon!$L$5:$L$10000,,0),"Pris per enhet Regionalt felleslager beregnes automatisk ved komplett utfylling")</f>
        <v>Pris per enhet Regionalt felleslager beregnes automatisk ved komplett utfylling</v>
      </c>
    </row>
    <row r="6822" spans="2:14" x14ac:dyDescent="0.25">
      <c r="B6822" s="33"/>
      <c r="C6822" t="str" cm="1">
        <f t="array" ref="C6822">IFERROR(_xlfn.TEXTJOIN(" | ", TRUE, _xlfn._xlws.FILTER(delKontrakt['#] &amp; " " &amp; delKontrakt[Navn], ISNUMBER(MATCH(delKontrakt['#], VALUE(_xlfn.TEXTSPLIT(SUBSTITUTE(Prisinformasjon!$B6822,  ", ", ","), ",")), 0)))), "Delkontraktnavn hentes automatisk ved å fylle ut delkontraktnummer")</f>
        <v>Delkontraktnavn hentes automatisk ved å fylle ut delkontraktnummer</v>
      </c>
      <c r="D6822" s="34"/>
      <c r="E6822" s="34"/>
      <c r="F6822" s="33"/>
      <c r="G6822" s="33"/>
      <c r="H6822" s="15"/>
      <c r="I6822" s="15"/>
      <c r="J6822" s="15"/>
      <c r="K6822" s="48"/>
      <c r="L6822" s="44"/>
      <c r="M6822" s="47" t="str">
        <f>IFERROR(TRIM($K6822)/_xlfn.XLOOKUP(TRIM($F6822),Produktinformasjon!$D$5:$D$10000,Produktinformasjon!$L$5:$L$10000,,0),"Pris per enhet "&amp;Til_Hvem&amp;" beregnes automatisk ved komplett utfylling")</f>
        <v>Pris per enhet Regionalt beregnes automatisk ved komplett utfylling</v>
      </c>
      <c r="N6822" s="47" t="str">
        <f>IFERROR(TRIM($L6822)/_xlfn.XLOOKUP(TRIM($F6822),Produktinformasjon!$D$5:$D$10000,Produktinformasjon!$L$5:$L$10000,,0),"Pris per enhet Regionalt felleslager beregnes automatisk ved komplett utfylling")</f>
        <v>Pris per enhet Regionalt felleslager beregnes automatisk ved komplett utfylling</v>
      </c>
    </row>
    <row r="6823" spans="2:14" x14ac:dyDescent="0.25">
      <c r="B6823" s="33"/>
      <c r="C6823" t="str" cm="1">
        <f t="array" ref="C6823">IFERROR(_xlfn.TEXTJOIN(" | ", TRUE, _xlfn._xlws.FILTER(delKontrakt['#] &amp; " " &amp; delKontrakt[Navn], ISNUMBER(MATCH(delKontrakt['#], VALUE(_xlfn.TEXTSPLIT(SUBSTITUTE(Prisinformasjon!$B6823,  ", ", ","), ",")), 0)))), "Delkontraktnavn hentes automatisk ved å fylle ut delkontraktnummer")</f>
        <v>Delkontraktnavn hentes automatisk ved å fylle ut delkontraktnummer</v>
      </c>
      <c r="D6823" s="34"/>
      <c r="E6823" s="34"/>
      <c r="F6823" s="33"/>
      <c r="G6823" s="33"/>
      <c r="H6823" s="15"/>
      <c r="I6823" s="15"/>
      <c r="J6823" s="15"/>
      <c r="K6823" s="48"/>
      <c r="L6823" s="44"/>
      <c r="M6823" s="47" t="str">
        <f>IFERROR(TRIM($K6823)/_xlfn.XLOOKUP(TRIM($F6823),Produktinformasjon!$D$5:$D$10000,Produktinformasjon!$L$5:$L$10000,,0),"Pris per enhet "&amp;Til_Hvem&amp;" beregnes automatisk ved komplett utfylling")</f>
        <v>Pris per enhet Regionalt beregnes automatisk ved komplett utfylling</v>
      </c>
      <c r="N6823" s="47" t="str">
        <f>IFERROR(TRIM($L6823)/_xlfn.XLOOKUP(TRIM($F6823),Produktinformasjon!$D$5:$D$10000,Produktinformasjon!$L$5:$L$10000,,0),"Pris per enhet Regionalt felleslager beregnes automatisk ved komplett utfylling")</f>
        <v>Pris per enhet Regionalt felleslager beregnes automatisk ved komplett utfylling</v>
      </c>
    </row>
    <row r="6824" spans="2:14" x14ac:dyDescent="0.25">
      <c r="B6824" s="33"/>
      <c r="C6824" t="str" cm="1">
        <f t="array" ref="C6824">IFERROR(_xlfn.TEXTJOIN(" | ", TRUE, _xlfn._xlws.FILTER(delKontrakt['#] &amp; " " &amp; delKontrakt[Navn], ISNUMBER(MATCH(delKontrakt['#], VALUE(_xlfn.TEXTSPLIT(SUBSTITUTE(Prisinformasjon!$B6824,  ", ", ","), ",")), 0)))), "Delkontraktnavn hentes automatisk ved å fylle ut delkontraktnummer")</f>
        <v>Delkontraktnavn hentes automatisk ved å fylle ut delkontraktnummer</v>
      </c>
      <c r="D6824" s="34"/>
      <c r="E6824" s="34"/>
      <c r="F6824" s="33"/>
      <c r="G6824" s="33"/>
      <c r="H6824" s="15"/>
      <c r="I6824" s="15"/>
      <c r="J6824" s="15"/>
      <c r="K6824" s="48"/>
      <c r="L6824" s="44"/>
      <c r="M6824" s="47" t="str">
        <f>IFERROR(TRIM($K6824)/_xlfn.XLOOKUP(TRIM($F6824),Produktinformasjon!$D$5:$D$10000,Produktinformasjon!$L$5:$L$10000,,0),"Pris per enhet "&amp;Til_Hvem&amp;" beregnes automatisk ved komplett utfylling")</f>
        <v>Pris per enhet Regionalt beregnes automatisk ved komplett utfylling</v>
      </c>
      <c r="N6824" s="47" t="str">
        <f>IFERROR(TRIM($L6824)/_xlfn.XLOOKUP(TRIM($F6824),Produktinformasjon!$D$5:$D$10000,Produktinformasjon!$L$5:$L$10000,,0),"Pris per enhet Regionalt felleslager beregnes automatisk ved komplett utfylling")</f>
        <v>Pris per enhet Regionalt felleslager beregnes automatisk ved komplett utfylling</v>
      </c>
    </row>
    <row r="6825" spans="2:14" x14ac:dyDescent="0.25">
      <c r="B6825" s="33"/>
      <c r="C6825" t="str" cm="1">
        <f t="array" ref="C6825">IFERROR(_xlfn.TEXTJOIN(" | ", TRUE, _xlfn._xlws.FILTER(delKontrakt['#] &amp; " " &amp; delKontrakt[Navn], ISNUMBER(MATCH(delKontrakt['#], VALUE(_xlfn.TEXTSPLIT(SUBSTITUTE(Prisinformasjon!$B6825,  ", ", ","), ",")), 0)))), "Delkontraktnavn hentes automatisk ved å fylle ut delkontraktnummer")</f>
        <v>Delkontraktnavn hentes automatisk ved å fylle ut delkontraktnummer</v>
      </c>
      <c r="D6825" s="34"/>
      <c r="E6825" s="34"/>
      <c r="F6825" s="33"/>
      <c r="G6825" s="33"/>
      <c r="H6825" s="15"/>
      <c r="I6825" s="15"/>
      <c r="J6825" s="15"/>
      <c r="K6825" s="48"/>
      <c r="L6825" s="44"/>
      <c r="M6825" s="47" t="str">
        <f>IFERROR(TRIM($K6825)/_xlfn.XLOOKUP(TRIM($F6825),Produktinformasjon!$D$5:$D$10000,Produktinformasjon!$L$5:$L$10000,,0),"Pris per enhet "&amp;Til_Hvem&amp;" beregnes automatisk ved komplett utfylling")</f>
        <v>Pris per enhet Regionalt beregnes automatisk ved komplett utfylling</v>
      </c>
      <c r="N6825" s="47" t="str">
        <f>IFERROR(TRIM($L6825)/_xlfn.XLOOKUP(TRIM($F6825),Produktinformasjon!$D$5:$D$10000,Produktinformasjon!$L$5:$L$10000,,0),"Pris per enhet Regionalt felleslager beregnes automatisk ved komplett utfylling")</f>
        <v>Pris per enhet Regionalt felleslager beregnes automatisk ved komplett utfylling</v>
      </c>
    </row>
    <row r="6826" spans="2:14" x14ac:dyDescent="0.25">
      <c r="B6826" s="33"/>
      <c r="C6826" t="str" cm="1">
        <f t="array" ref="C6826">IFERROR(_xlfn.TEXTJOIN(" | ", TRUE, _xlfn._xlws.FILTER(delKontrakt['#] &amp; " " &amp; delKontrakt[Navn], ISNUMBER(MATCH(delKontrakt['#], VALUE(_xlfn.TEXTSPLIT(SUBSTITUTE(Prisinformasjon!$B6826,  ", ", ","), ",")), 0)))), "Delkontraktnavn hentes automatisk ved å fylle ut delkontraktnummer")</f>
        <v>Delkontraktnavn hentes automatisk ved å fylle ut delkontraktnummer</v>
      </c>
      <c r="D6826" s="34"/>
      <c r="E6826" s="34"/>
      <c r="F6826" s="33"/>
      <c r="G6826" s="33"/>
      <c r="H6826" s="15"/>
      <c r="I6826" s="15"/>
      <c r="J6826" s="15"/>
      <c r="K6826" s="48"/>
      <c r="L6826" s="44"/>
      <c r="M6826" s="47" t="str">
        <f>IFERROR(TRIM($K6826)/_xlfn.XLOOKUP(TRIM($F6826),Produktinformasjon!$D$5:$D$10000,Produktinformasjon!$L$5:$L$10000,,0),"Pris per enhet "&amp;Til_Hvem&amp;" beregnes automatisk ved komplett utfylling")</f>
        <v>Pris per enhet Regionalt beregnes automatisk ved komplett utfylling</v>
      </c>
      <c r="N6826" s="47" t="str">
        <f>IFERROR(TRIM($L6826)/_xlfn.XLOOKUP(TRIM($F6826),Produktinformasjon!$D$5:$D$10000,Produktinformasjon!$L$5:$L$10000,,0),"Pris per enhet Regionalt felleslager beregnes automatisk ved komplett utfylling")</f>
        <v>Pris per enhet Regionalt felleslager beregnes automatisk ved komplett utfylling</v>
      </c>
    </row>
    <row r="6827" spans="2:14" x14ac:dyDescent="0.25">
      <c r="B6827" s="33"/>
      <c r="C6827" t="str" cm="1">
        <f t="array" ref="C6827">IFERROR(_xlfn.TEXTJOIN(" | ", TRUE, _xlfn._xlws.FILTER(delKontrakt['#] &amp; " " &amp; delKontrakt[Navn], ISNUMBER(MATCH(delKontrakt['#], VALUE(_xlfn.TEXTSPLIT(SUBSTITUTE(Prisinformasjon!$B6827,  ", ", ","), ",")), 0)))), "Delkontraktnavn hentes automatisk ved å fylle ut delkontraktnummer")</f>
        <v>Delkontraktnavn hentes automatisk ved å fylle ut delkontraktnummer</v>
      </c>
      <c r="D6827" s="34"/>
      <c r="E6827" s="34"/>
      <c r="F6827" s="33"/>
      <c r="G6827" s="33"/>
      <c r="H6827" s="15"/>
      <c r="I6827" s="15"/>
      <c r="J6827" s="15"/>
      <c r="K6827" s="48"/>
      <c r="L6827" s="44"/>
      <c r="M6827" s="47" t="str">
        <f>IFERROR(TRIM($K6827)/_xlfn.XLOOKUP(TRIM($F6827),Produktinformasjon!$D$5:$D$10000,Produktinformasjon!$L$5:$L$10000,,0),"Pris per enhet "&amp;Til_Hvem&amp;" beregnes automatisk ved komplett utfylling")</f>
        <v>Pris per enhet Regionalt beregnes automatisk ved komplett utfylling</v>
      </c>
      <c r="N6827" s="47" t="str">
        <f>IFERROR(TRIM($L6827)/_xlfn.XLOOKUP(TRIM($F6827),Produktinformasjon!$D$5:$D$10000,Produktinformasjon!$L$5:$L$10000,,0),"Pris per enhet Regionalt felleslager beregnes automatisk ved komplett utfylling")</f>
        <v>Pris per enhet Regionalt felleslager beregnes automatisk ved komplett utfylling</v>
      </c>
    </row>
    <row r="6828" spans="2:14" x14ac:dyDescent="0.25">
      <c r="B6828" s="33"/>
      <c r="C6828" t="str" cm="1">
        <f t="array" ref="C6828">IFERROR(_xlfn.TEXTJOIN(" | ", TRUE, _xlfn._xlws.FILTER(delKontrakt['#] &amp; " " &amp; delKontrakt[Navn], ISNUMBER(MATCH(delKontrakt['#], VALUE(_xlfn.TEXTSPLIT(SUBSTITUTE(Prisinformasjon!$B6828,  ", ", ","), ",")), 0)))), "Delkontraktnavn hentes automatisk ved å fylle ut delkontraktnummer")</f>
        <v>Delkontraktnavn hentes automatisk ved å fylle ut delkontraktnummer</v>
      </c>
      <c r="D6828" s="34"/>
      <c r="E6828" s="34"/>
      <c r="F6828" s="33"/>
      <c r="G6828" s="33"/>
      <c r="H6828" s="15"/>
      <c r="I6828" s="15"/>
      <c r="J6828" s="15"/>
      <c r="K6828" s="48"/>
      <c r="L6828" s="44"/>
      <c r="M6828" s="47" t="str">
        <f>IFERROR(TRIM($K6828)/_xlfn.XLOOKUP(TRIM($F6828),Produktinformasjon!$D$5:$D$10000,Produktinformasjon!$L$5:$L$10000,,0),"Pris per enhet "&amp;Til_Hvem&amp;" beregnes automatisk ved komplett utfylling")</f>
        <v>Pris per enhet Regionalt beregnes automatisk ved komplett utfylling</v>
      </c>
      <c r="N6828" s="47" t="str">
        <f>IFERROR(TRIM($L6828)/_xlfn.XLOOKUP(TRIM($F6828),Produktinformasjon!$D$5:$D$10000,Produktinformasjon!$L$5:$L$10000,,0),"Pris per enhet Regionalt felleslager beregnes automatisk ved komplett utfylling")</f>
        <v>Pris per enhet Regionalt felleslager beregnes automatisk ved komplett utfylling</v>
      </c>
    </row>
    <row r="6829" spans="2:14" x14ac:dyDescent="0.25">
      <c r="B6829" s="33"/>
      <c r="C6829" t="str" cm="1">
        <f t="array" ref="C6829">IFERROR(_xlfn.TEXTJOIN(" | ", TRUE, _xlfn._xlws.FILTER(delKontrakt['#] &amp; " " &amp; delKontrakt[Navn], ISNUMBER(MATCH(delKontrakt['#], VALUE(_xlfn.TEXTSPLIT(SUBSTITUTE(Prisinformasjon!$B6829,  ", ", ","), ",")), 0)))), "Delkontraktnavn hentes automatisk ved å fylle ut delkontraktnummer")</f>
        <v>Delkontraktnavn hentes automatisk ved å fylle ut delkontraktnummer</v>
      </c>
      <c r="D6829" s="34"/>
      <c r="E6829" s="34"/>
      <c r="F6829" s="33"/>
      <c r="G6829" s="33"/>
      <c r="H6829" s="15"/>
      <c r="I6829" s="15"/>
      <c r="J6829" s="15"/>
      <c r="K6829" s="48"/>
      <c r="L6829" s="44"/>
      <c r="M6829" s="47" t="str">
        <f>IFERROR(TRIM($K6829)/_xlfn.XLOOKUP(TRIM($F6829),Produktinformasjon!$D$5:$D$10000,Produktinformasjon!$L$5:$L$10000,,0),"Pris per enhet "&amp;Til_Hvem&amp;" beregnes automatisk ved komplett utfylling")</f>
        <v>Pris per enhet Regionalt beregnes automatisk ved komplett utfylling</v>
      </c>
      <c r="N6829" s="47" t="str">
        <f>IFERROR(TRIM($L6829)/_xlfn.XLOOKUP(TRIM($F6829),Produktinformasjon!$D$5:$D$10000,Produktinformasjon!$L$5:$L$10000,,0),"Pris per enhet Regionalt felleslager beregnes automatisk ved komplett utfylling")</f>
        <v>Pris per enhet Regionalt felleslager beregnes automatisk ved komplett utfylling</v>
      </c>
    </row>
    <row r="6830" spans="2:14" x14ac:dyDescent="0.25">
      <c r="B6830" s="33"/>
      <c r="C6830" t="str" cm="1">
        <f t="array" ref="C6830">IFERROR(_xlfn.TEXTJOIN(" | ", TRUE, _xlfn._xlws.FILTER(delKontrakt['#] &amp; " " &amp; delKontrakt[Navn], ISNUMBER(MATCH(delKontrakt['#], VALUE(_xlfn.TEXTSPLIT(SUBSTITUTE(Prisinformasjon!$B6830,  ", ", ","), ",")), 0)))), "Delkontraktnavn hentes automatisk ved å fylle ut delkontraktnummer")</f>
        <v>Delkontraktnavn hentes automatisk ved å fylle ut delkontraktnummer</v>
      </c>
      <c r="D6830" s="34"/>
      <c r="E6830" s="34"/>
      <c r="F6830" s="33"/>
      <c r="G6830" s="33"/>
      <c r="H6830" s="15"/>
      <c r="I6830" s="15"/>
      <c r="J6830" s="15"/>
      <c r="K6830" s="48"/>
      <c r="L6830" s="44"/>
      <c r="M6830" s="47" t="str">
        <f>IFERROR(TRIM($K6830)/_xlfn.XLOOKUP(TRIM($F6830),Produktinformasjon!$D$5:$D$10000,Produktinformasjon!$L$5:$L$10000,,0),"Pris per enhet "&amp;Til_Hvem&amp;" beregnes automatisk ved komplett utfylling")</f>
        <v>Pris per enhet Regionalt beregnes automatisk ved komplett utfylling</v>
      </c>
      <c r="N6830" s="47" t="str">
        <f>IFERROR(TRIM($L6830)/_xlfn.XLOOKUP(TRIM($F6830),Produktinformasjon!$D$5:$D$10000,Produktinformasjon!$L$5:$L$10000,,0),"Pris per enhet Regionalt felleslager beregnes automatisk ved komplett utfylling")</f>
        <v>Pris per enhet Regionalt felleslager beregnes automatisk ved komplett utfylling</v>
      </c>
    </row>
    <row r="6831" spans="2:14" x14ac:dyDescent="0.25">
      <c r="B6831" s="33"/>
      <c r="C6831" t="str" cm="1">
        <f t="array" ref="C6831">IFERROR(_xlfn.TEXTJOIN(" | ", TRUE, _xlfn._xlws.FILTER(delKontrakt['#] &amp; " " &amp; delKontrakt[Navn], ISNUMBER(MATCH(delKontrakt['#], VALUE(_xlfn.TEXTSPLIT(SUBSTITUTE(Prisinformasjon!$B6831,  ", ", ","), ",")), 0)))), "Delkontraktnavn hentes automatisk ved å fylle ut delkontraktnummer")</f>
        <v>Delkontraktnavn hentes automatisk ved å fylle ut delkontraktnummer</v>
      </c>
      <c r="D6831" s="34"/>
      <c r="E6831" s="34"/>
      <c r="F6831" s="33"/>
      <c r="G6831" s="33"/>
      <c r="H6831" s="15"/>
      <c r="I6831" s="15"/>
      <c r="J6831" s="15"/>
      <c r="K6831" s="48"/>
      <c r="L6831" s="44"/>
      <c r="M6831" s="47" t="str">
        <f>IFERROR(TRIM($K6831)/_xlfn.XLOOKUP(TRIM($F6831),Produktinformasjon!$D$5:$D$10000,Produktinformasjon!$L$5:$L$10000,,0),"Pris per enhet "&amp;Til_Hvem&amp;" beregnes automatisk ved komplett utfylling")</f>
        <v>Pris per enhet Regionalt beregnes automatisk ved komplett utfylling</v>
      </c>
      <c r="N6831" s="47" t="str">
        <f>IFERROR(TRIM($L6831)/_xlfn.XLOOKUP(TRIM($F6831),Produktinformasjon!$D$5:$D$10000,Produktinformasjon!$L$5:$L$10000,,0),"Pris per enhet Regionalt felleslager beregnes automatisk ved komplett utfylling")</f>
        <v>Pris per enhet Regionalt felleslager beregnes automatisk ved komplett utfylling</v>
      </c>
    </row>
    <row r="6832" spans="2:14" x14ac:dyDescent="0.25">
      <c r="B6832" s="33"/>
      <c r="C6832" t="str" cm="1">
        <f t="array" ref="C6832">IFERROR(_xlfn.TEXTJOIN(" | ", TRUE, _xlfn._xlws.FILTER(delKontrakt['#] &amp; " " &amp; delKontrakt[Navn], ISNUMBER(MATCH(delKontrakt['#], VALUE(_xlfn.TEXTSPLIT(SUBSTITUTE(Prisinformasjon!$B6832,  ", ", ","), ",")), 0)))), "Delkontraktnavn hentes automatisk ved å fylle ut delkontraktnummer")</f>
        <v>Delkontraktnavn hentes automatisk ved å fylle ut delkontraktnummer</v>
      </c>
      <c r="D6832" s="34"/>
      <c r="E6832" s="34"/>
      <c r="F6832" s="33"/>
      <c r="G6832" s="33"/>
      <c r="H6832" s="15"/>
      <c r="I6832" s="15"/>
      <c r="J6832" s="15"/>
      <c r="K6832" s="48"/>
      <c r="L6832" s="44"/>
      <c r="M6832" s="47" t="str">
        <f>IFERROR(TRIM($K6832)/_xlfn.XLOOKUP(TRIM($F6832),Produktinformasjon!$D$5:$D$10000,Produktinformasjon!$L$5:$L$10000,,0),"Pris per enhet "&amp;Til_Hvem&amp;" beregnes automatisk ved komplett utfylling")</f>
        <v>Pris per enhet Regionalt beregnes automatisk ved komplett utfylling</v>
      </c>
      <c r="N6832" s="47" t="str">
        <f>IFERROR(TRIM($L6832)/_xlfn.XLOOKUP(TRIM($F6832),Produktinformasjon!$D$5:$D$10000,Produktinformasjon!$L$5:$L$10000,,0),"Pris per enhet Regionalt felleslager beregnes automatisk ved komplett utfylling")</f>
        <v>Pris per enhet Regionalt felleslager beregnes automatisk ved komplett utfylling</v>
      </c>
    </row>
    <row r="6833" spans="2:14" x14ac:dyDescent="0.25">
      <c r="B6833" s="33"/>
      <c r="C6833" t="str" cm="1">
        <f t="array" ref="C6833">IFERROR(_xlfn.TEXTJOIN(" | ", TRUE, _xlfn._xlws.FILTER(delKontrakt['#] &amp; " " &amp; delKontrakt[Navn], ISNUMBER(MATCH(delKontrakt['#], VALUE(_xlfn.TEXTSPLIT(SUBSTITUTE(Prisinformasjon!$B6833,  ", ", ","), ",")), 0)))), "Delkontraktnavn hentes automatisk ved å fylle ut delkontraktnummer")</f>
        <v>Delkontraktnavn hentes automatisk ved å fylle ut delkontraktnummer</v>
      </c>
      <c r="D6833" s="34"/>
      <c r="E6833" s="34"/>
      <c r="F6833" s="33"/>
      <c r="G6833" s="33"/>
      <c r="H6833" s="15"/>
      <c r="I6833" s="15"/>
      <c r="J6833" s="15"/>
      <c r="K6833" s="48"/>
      <c r="L6833" s="44"/>
      <c r="M6833" s="47" t="str">
        <f>IFERROR(TRIM($K6833)/_xlfn.XLOOKUP(TRIM($F6833),Produktinformasjon!$D$5:$D$10000,Produktinformasjon!$L$5:$L$10000,,0),"Pris per enhet "&amp;Til_Hvem&amp;" beregnes automatisk ved komplett utfylling")</f>
        <v>Pris per enhet Regionalt beregnes automatisk ved komplett utfylling</v>
      </c>
      <c r="N6833" s="47" t="str">
        <f>IFERROR(TRIM($L6833)/_xlfn.XLOOKUP(TRIM($F6833),Produktinformasjon!$D$5:$D$10000,Produktinformasjon!$L$5:$L$10000,,0),"Pris per enhet Regionalt felleslager beregnes automatisk ved komplett utfylling")</f>
        <v>Pris per enhet Regionalt felleslager beregnes automatisk ved komplett utfylling</v>
      </c>
    </row>
    <row r="6834" spans="2:14" x14ac:dyDescent="0.25">
      <c r="B6834" s="33"/>
      <c r="C6834" t="str" cm="1">
        <f t="array" ref="C6834">IFERROR(_xlfn.TEXTJOIN(" | ", TRUE, _xlfn._xlws.FILTER(delKontrakt['#] &amp; " " &amp; delKontrakt[Navn], ISNUMBER(MATCH(delKontrakt['#], VALUE(_xlfn.TEXTSPLIT(SUBSTITUTE(Prisinformasjon!$B6834,  ", ", ","), ",")), 0)))), "Delkontraktnavn hentes automatisk ved å fylle ut delkontraktnummer")</f>
        <v>Delkontraktnavn hentes automatisk ved å fylle ut delkontraktnummer</v>
      </c>
      <c r="D6834" s="34"/>
      <c r="E6834" s="34"/>
      <c r="F6834" s="33"/>
      <c r="G6834" s="33"/>
      <c r="H6834" s="15"/>
      <c r="I6834" s="15"/>
      <c r="J6834" s="15"/>
      <c r="K6834" s="48"/>
      <c r="L6834" s="44"/>
      <c r="M6834" s="47" t="str">
        <f>IFERROR(TRIM($K6834)/_xlfn.XLOOKUP(TRIM($F6834),Produktinformasjon!$D$5:$D$10000,Produktinformasjon!$L$5:$L$10000,,0),"Pris per enhet "&amp;Til_Hvem&amp;" beregnes automatisk ved komplett utfylling")</f>
        <v>Pris per enhet Regionalt beregnes automatisk ved komplett utfylling</v>
      </c>
      <c r="N6834" s="47" t="str">
        <f>IFERROR(TRIM($L6834)/_xlfn.XLOOKUP(TRIM($F6834),Produktinformasjon!$D$5:$D$10000,Produktinformasjon!$L$5:$L$10000,,0),"Pris per enhet Regionalt felleslager beregnes automatisk ved komplett utfylling")</f>
        <v>Pris per enhet Regionalt felleslager beregnes automatisk ved komplett utfylling</v>
      </c>
    </row>
    <row r="6835" spans="2:14" x14ac:dyDescent="0.25">
      <c r="B6835" s="33"/>
      <c r="C6835" t="str" cm="1">
        <f t="array" ref="C6835">IFERROR(_xlfn.TEXTJOIN(" | ", TRUE, _xlfn._xlws.FILTER(delKontrakt['#] &amp; " " &amp; delKontrakt[Navn], ISNUMBER(MATCH(delKontrakt['#], VALUE(_xlfn.TEXTSPLIT(SUBSTITUTE(Prisinformasjon!$B6835,  ", ", ","), ",")), 0)))), "Delkontraktnavn hentes automatisk ved å fylle ut delkontraktnummer")</f>
        <v>Delkontraktnavn hentes automatisk ved å fylle ut delkontraktnummer</v>
      </c>
      <c r="D6835" s="34"/>
      <c r="E6835" s="34"/>
      <c r="F6835" s="33"/>
      <c r="G6835" s="33"/>
      <c r="H6835" s="15"/>
      <c r="I6835" s="15"/>
      <c r="J6835" s="15"/>
      <c r="K6835" s="48"/>
      <c r="L6835" s="44"/>
      <c r="M6835" s="47" t="str">
        <f>IFERROR(TRIM($K6835)/_xlfn.XLOOKUP(TRIM($F6835),Produktinformasjon!$D$5:$D$10000,Produktinformasjon!$L$5:$L$10000,,0),"Pris per enhet "&amp;Til_Hvem&amp;" beregnes automatisk ved komplett utfylling")</f>
        <v>Pris per enhet Regionalt beregnes automatisk ved komplett utfylling</v>
      </c>
      <c r="N6835" s="47" t="str">
        <f>IFERROR(TRIM($L6835)/_xlfn.XLOOKUP(TRIM($F6835),Produktinformasjon!$D$5:$D$10000,Produktinformasjon!$L$5:$L$10000,,0),"Pris per enhet Regionalt felleslager beregnes automatisk ved komplett utfylling")</f>
        <v>Pris per enhet Regionalt felleslager beregnes automatisk ved komplett utfylling</v>
      </c>
    </row>
    <row r="6836" spans="2:14" x14ac:dyDescent="0.25">
      <c r="B6836" s="33"/>
      <c r="C6836" t="str" cm="1">
        <f t="array" ref="C6836">IFERROR(_xlfn.TEXTJOIN(" | ", TRUE, _xlfn._xlws.FILTER(delKontrakt['#] &amp; " " &amp; delKontrakt[Navn], ISNUMBER(MATCH(delKontrakt['#], VALUE(_xlfn.TEXTSPLIT(SUBSTITUTE(Prisinformasjon!$B6836,  ", ", ","), ",")), 0)))), "Delkontraktnavn hentes automatisk ved å fylle ut delkontraktnummer")</f>
        <v>Delkontraktnavn hentes automatisk ved å fylle ut delkontraktnummer</v>
      </c>
      <c r="D6836" s="34"/>
      <c r="E6836" s="34"/>
      <c r="F6836" s="33"/>
      <c r="G6836" s="33"/>
      <c r="H6836" s="15"/>
      <c r="I6836" s="15"/>
      <c r="J6836" s="15"/>
      <c r="K6836" s="48"/>
      <c r="L6836" s="44"/>
      <c r="M6836" s="47" t="str">
        <f>IFERROR(TRIM($K6836)/_xlfn.XLOOKUP(TRIM($F6836),Produktinformasjon!$D$5:$D$10000,Produktinformasjon!$L$5:$L$10000,,0),"Pris per enhet "&amp;Til_Hvem&amp;" beregnes automatisk ved komplett utfylling")</f>
        <v>Pris per enhet Regionalt beregnes automatisk ved komplett utfylling</v>
      </c>
      <c r="N6836" s="47" t="str">
        <f>IFERROR(TRIM($L6836)/_xlfn.XLOOKUP(TRIM($F6836),Produktinformasjon!$D$5:$D$10000,Produktinformasjon!$L$5:$L$10000,,0),"Pris per enhet Regionalt felleslager beregnes automatisk ved komplett utfylling")</f>
        <v>Pris per enhet Regionalt felleslager beregnes automatisk ved komplett utfylling</v>
      </c>
    </row>
    <row r="6837" spans="2:14" x14ac:dyDescent="0.25">
      <c r="B6837" s="33"/>
      <c r="C6837" t="str" cm="1">
        <f t="array" ref="C6837">IFERROR(_xlfn.TEXTJOIN(" | ", TRUE, _xlfn._xlws.FILTER(delKontrakt['#] &amp; " " &amp; delKontrakt[Navn], ISNUMBER(MATCH(delKontrakt['#], VALUE(_xlfn.TEXTSPLIT(SUBSTITUTE(Prisinformasjon!$B6837,  ", ", ","), ",")), 0)))), "Delkontraktnavn hentes automatisk ved å fylle ut delkontraktnummer")</f>
        <v>Delkontraktnavn hentes automatisk ved å fylle ut delkontraktnummer</v>
      </c>
      <c r="D6837" s="34"/>
      <c r="E6837" s="34"/>
      <c r="F6837" s="33"/>
      <c r="G6837" s="33"/>
      <c r="H6837" s="15"/>
      <c r="I6837" s="15"/>
      <c r="J6837" s="15"/>
      <c r="K6837" s="48"/>
      <c r="L6837" s="44"/>
      <c r="M6837" s="47" t="str">
        <f>IFERROR(TRIM($K6837)/_xlfn.XLOOKUP(TRIM($F6837),Produktinformasjon!$D$5:$D$10000,Produktinformasjon!$L$5:$L$10000,,0),"Pris per enhet "&amp;Til_Hvem&amp;" beregnes automatisk ved komplett utfylling")</f>
        <v>Pris per enhet Regionalt beregnes automatisk ved komplett utfylling</v>
      </c>
      <c r="N6837" s="47" t="str">
        <f>IFERROR(TRIM($L6837)/_xlfn.XLOOKUP(TRIM($F6837),Produktinformasjon!$D$5:$D$10000,Produktinformasjon!$L$5:$L$10000,,0),"Pris per enhet Regionalt felleslager beregnes automatisk ved komplett utfylling")</f>
        <v>Pris per enhet Regionalt felleslager beregnes automatisk ved komplett utfylling</v>
      </c>
    </row>
    <row r="6838" spans="2:14" x14ac:dyDescent="0.25">
      <c r="B6838" s="33"/>
      <c r="C6838" t="str" cm="1">
        <f t="array" ref="C6838">IFERROR(_xlfn.TEXTJOIN(" | ", TRUE, _xlfn._xlws.FILTER(delKontrakt['#] &amp; " " &amp; delKontrakt[Navn], ISNUMBER(MATCH(delKontrakt['#], VALUE(_xlfn.TEXTSPLIT(SUBSTITUTE(Prisinformasjon!$B6838,  ", ", ","), ",")), 0)))), "Delkontraktnavn hentes automatisk ved å fylle ut delkontraktnummer")</f>
        <v>Delkontraktnavn hentes automatisk ved å fylle ut delkontraktnummer</v>
      </c>
      <c r="D6838" s="34"/>
      <c r="E6838" s="34"/>
      <c r="F6838" s="33"/>
      <c r="G6838" s="33"/>
      <c r="H6838" s="15"/>
      <c r="I6838" s="15"/>
      <c r="J6838" s="15"/>
      <c r="K6838" s="48"/>
      <c r="L6838" s="44"/>
      <c r="M6838" s="47" t="str">
        <f>IFERROR(TRIM($K6838)/_xlfn.XLOOKUP(TRIM($F6838),Produktinformasjon!$D$5:$D$10000,Produktinformasjon!$L$5:$L$10000,,0),"Pris per enhet "&amp;Til_Hvem&amp;" beregnes automatisk ved komplett utfylling")</f>
        <v>Pris per enhet Regionalt beregnes automatisk ved komplett utfylling</v>
      </c>
      <c r="N6838" s="47" t="str">
        <f>IFERROR(TRIM($L6838)/_xlfn.XLOOKUP(TRIM($F6838),Produktinformasjon!$D$5:$D$10000,Produktinformasjon!$L$5:$L$10000,,0),"Pris per enhet Regionalt felleslager beregnes automatisk ved komplett utfylling")</f>
        <v>Pris per enhet Regionalt felleslager beregnes automatisk ved komplett utfylling</v>
      </c>
    </row>
    <row r="6839" spans="2:14" x14ac:dyDescent="0.25">
      <c r="B6839" s="33"/>
      <c r="C6839" t="str" cm="1">
        <f t="array" ref="C6839">IFERROR(_xlfn.TEXTJOIN(" | ", TRUE, _xlfn._xlws.FILTER(delKontrakt['#] &amp; " " &amp; delKontrakt[Navn], ISNUMBER(MATCH(delKontrakt['#], VALUE(_xlfn.TEXTSPLIT(SUBSTITUTE(Prisinformasjon!$B6839,  ", ", ","), ",")), 0)))), "Delkontraktnavn hentes automatisk ved å fylle ut delkontraktnummer")</f>
        <v>Delkontraktnavn hentes automatisk ved å fylle ut delkontraktnummer</v>
      </c>
      <c r="D6839" s="34"/>
      <c r="E6839" s="34"/>
      <c r="F6839" s="33"/>
      <c r="G6839" s="33"/>
      <c r="H6839" s="15"/>
      <c r="I6839" s="15"/>
      <c r="J6839" s="15"/>
      <c r="K6839" s="48"/>
      <c r="L6839" s="44"/>
      <c r="M6839" s="47" t="str">
        <f>IFERROR(TRIM($K6839)/_xlfn.XLOOKUP(TRIM($F6839),Produktinformasjon!$D$5:$D$10000,Produktinformasjon!$L$5:$L$10000,,0),"Pris per enhet "&amp;Til_Hvem&amp;" beregnes automatisk ved komplett utfylling")</f>
        <v>Pris per enhet Regionalt beregnes automatisk ved komplett utfylling</v>
      </c>
      <c r="N6839" s="47" t="str">
        <f>IFERROR(TRIM($L6839)/_xlfn.XLOOKUP(TRIM($F6839),Produktinformasjon!$D$5:$D$10000,Produktinformasjon!$L$5:$L$10000,,0),"Pris per enhet Regionalt felleslager beregnes automatisk ved komplett utfylling")</f>
        <v>Pris per enhet Regionalt felleslager beregnes automatisk ved komplett utfylling</v>
      </c>
    </row>
    <row r="6840" spans="2:14" x14ac:dyDescent="0.25">
      <c r="B6840" s="33"/>
      <c r="C6840" t="str" cm="1">
        <f t="array" ref="C6840">IFERROR(_xlfn.TEXTJOIN(" | ", TRUE, _xlfn._xlws.FILTER(delKontrakt['#] &amp; " " &amp; delKontrakt[Navn], ISNUMBER(MATCH(delKontrakt['#], VALUE(_xlfn.TEXTSPLIT(SUBSTITUTE(Prisinformasjon!$B6840,  ", ", ","), ",")), 0)))), "Delkontraktnavn hentes automatisk ved å fylle ut delkontraktnummer")</f>
        <v>Delkontraktnavn hentes automatisk ved å fylle ut delkontraktnummer</v>
      </c>
      <c r="D6840" s="34"/>
      <c r="E6840" s="34"/>
      <c r="F6840" s="33"/>
      <c r="G6840" s="33"/>
      <c r="H6840" s="15"/>
      <c r="I6840" s="15"/>
      <c r="J6840" s="15"/>
      <c r="K6840" s="48"/>
      <c r="L6840" s="44"/>
      <c r="M6840" s="47" t="str">
        <f>IFERROR(TRIM($K6840)/_xlfn.XLOOKUP(TRIM($F6840),Produktinformasjon!$D$5:$D$10000,Produktinformasjon!$L$5:$L$10000,,0),"Pris per enhet "&amp;Til_Hvem&amp;" beregnes automatisk ved komplett utfylling")</f>
        <v>Pris per enhet Regionalt beregnes automatisk ved komplett utfylling</v>
      </c>
      <c r="N6840" s="47" t="str">
        <f>IFERROR(TRIM($L6840)/_xlfn.XLOOKUP(TRIM($F6840),Produktinformasjon!$D$5:$D$10000,Produktinformasjon!$L$5:$L$10000,,0),"Pris per enhet Regionalt felleslager beregnes automatisk ved komplett utfylling")</f>
        <v>Pris per enhet Regionalt felleslager beregnes automatisk ved komplett utfylling</v>
      </c>
    </row>
    <row r="6841" spans="2:14" x14ac:dyDescent="0.25">
      <c r="B6841" s="33"/>
      <c r="C6841" t="str" cm="1">
        <f t="array" ref="C6841">IFERROR(_xlfn.TEXTJOIN(" | ", TRUE, _xlfn._xlws.FILTER(delKontrakt['#] &amp; " " &amp; delKontrakt[Navn], ISNUMBER(MATCH(delKontrakt['#], VALUE(_xlfn.TEXTSPLIT(SUBSTITUTE(Prisinformasjon!$B6841,  ", ", ","), ",")), 0)))), "Delkontraktnavn hentes automatisk ved å fylle ut delkontraktnummer")</f>
        <v>Delkontraktnavn hentes automatisk ved å fylle ut delkontraktnummer</v>
      </c>
      <c r="D6841" s="34"/>
      <c r="E6841" s="34"/>
      <c r="F6841" s="33"/>
      <c r="G6841" s="33"/>
      <c r="H6841" s="15"/>
      <c r="I6841" s="15"/>
      <c r="J6841" s="15"/>
      <c r="K6841" s="48"/>
      <c r="L6841" s="44"/>
      <c r="M6841" s="47" t="str">
        <f>IFERROR(TRIM($K6841)/_xlfn.XLOOKUP(TRIM($F6841),Produktinformasjon!$D$5:$D$10000,Produktinformasjon!$L$5:$L$10000,,0),"Pris per enhet "&amp;Til_Hvem&amp;" beregnes automatisk ved komplett utfylling")</f>
        <v>Pris per enhet Regionalt beregnes automatisk ved komplett utfylling</v>
      </c>
      <c r="N6841" s="47" t="str">
        <f>IFERROR(TRIM($L6841)/_xlfn.XLOOKUP(TRIM($F6841),Produktinformasjon!$D$5:$D$10000,Produktinformasjon!$L$5:$L$10000,,0),"Pris per enhet Regionalt felleslager beregnes automatisk ved komplett utfylling")</f>
        <v>Pris per enhet Regionalt felleslager beregnes automatisk ved komplett utfylling</v>
      </c>
    </row>
    <row r="6842" spans="2:14" x14ac:dyDescent="0.25">
      <c r="B6842" s="33"/>
      <c r="C6842" t="str" cm="1">
        <f t="array" ref="C6842">IFERROR(_xlfn.TEXTJOIN(" | ", TRUE, _xlfn._xlws.FILTER(delKontrakt['#] &amp; " " &amp; delKontrakt[Navn], ISNUMBER(MATCH(delKontrakt['#], VALUE(_xlfn.TEXTSPLIT(SUBSTITUTE(Prisinformasjon!$B6842,  ", ", ","), ",")), 0)))), "Delkontraktnavn hentes automatisk ved å fylle ut delkontraktnummer")</f>
        <v>Delkontraktnavn hentes automatisk ved å fylle ut delkontraktnummer</v>
      </c>
      <c r="D6842" s="34"/>
      <c r="E6842" s="34"/>
      <c r="F6842" s="33"/>
      <c r="G6842" s="33"/>
      <c r="H6842" s="15"/>
      <c r="I6842" s="15"/>
      <c r="J6842" s="15"/>
      <c r="K6842" s="48"/>
      <c r="L6842" s="44"/>
      <c r="M6842" s="47" t="str">
        <f>IFERROR(TRIM($K6842)/_xlfn.XLOOKUP(TRIM($F6842),Produktinformasjon!$D$5:$D$10000,Produktinformasjon!$L$5:$L$10000,,0),"Pris per enhet "&amp;Til_Hvem&amp;" beregnes automatisk ved komplett utfylling")</f>
        <v>Pris per enhet Regionalt beregnes automatisk ved komplett utfylling</v>
      </c>
      <c r="N6842" s="47" t="str">
        <f>IFERROR(TRIM($L6842)/_xlfn.XLOOKUP(TRIM($F6842),Produktinformasjon!$D$5:$D$10000,Produktinformasjon!$L$5:$L$10000,,0),"Pris per enhet Regionalt felleslager beregnes automatisk ved komplett utfylling")</f>
        <v>Pris per enhet Regionalt felleslager beregnes automatisk ved komplett utfylling</v>
      </c>
    </row>
    <row r="6843" spans="2:14" x14ac:dyDescent="0.25">
      <c r="B6843" s="33"/>
      <c r="C6843" t="str" cm="1">
        <f t="array" ref="C6843">IFERROR(_xlfn.TEXTJOIN(" | ", TRUE, _xlfn._xlws.FILTER(delKontrakt['#] &amp; " " &amp; delKontrakt[Navn], ISNUMBER(MATCH(delKontrakt['#], VALUE(_xlfn.TEXTSPLIT(SUBSTITUTE(Prisinformasjon!$B6843,  ", ", ","), ",")), 0)))), "Delkontraktnavn hentes automatisk ved å fylle ut delkontraktnummer")</f>
        <v>Delkontraktnavn hentes automatisk ved å fylle ut delkontraktnummer</v>
      </c>
      <c r="D6843" s="34"/>
      <c r="E6843" s="34"/>
      <c r="F6843" s="33"/>
      <c r="G6843" s="33"/>
      <c r="H6843" s="15"/>
      <c r="I6843" s="15"/>
      <c r="J6843" s="15"/>
      <c r="K6843" s="48"/>
      <c r="L6843" s="44"/>
      <c r="M6843" s="47" t="str">
        <f>IFERROR(TRIM($K6843)/_xlfn.XLOOKUP(TRIM($F6843),Produktinformasjon!$D$5:$D$10000,Produktinformasjon!$L$5:$L$10000,,0),"Pris per enhet "&amp;Til_Hvem&amp;" beregnes automatisk ved komplett utfylling")</f>
        <v>Pris per enhet Regionalt beregnes automatisk ved komplett utfylling</v>
      </c>
      <c r="N6843" s="47" t="str">
        <f>IFERROR(TRIM($L6843)/_xlfn.XLOOKUP(TRIM($F6843),Produktinformasjon!$D$5:$D$10000,Produktinformasjon!$L$5:$L$10000,,0),"Pris per enhet Regionalt felleslager beregnes automatisk ved komplett utfylling")</f>
        <v>Pris per enhet Regionalt felleslager beregnes automatisk ved komplett utfylling</v>
      </c>
    </row>
    <row r="6844" spans="2:14" x14ac:dyDescent="0.25">
      <c r="B6844" s="33"/>
      <c r="C6844" t="str" cm="1">
        <f t="array" ref="C6844">IFERROR(_xlfn.TEXTJOIN(" | ", TRUE, _xlfn._xlws.FILTER(delKontrakt['#] &amp; " " &amp; delKontrakt[Navn], ISNUMBER(MATCH(delKontrakt['#], VALUE(_xlfn.TEXTSPLIT(SUBSTITUTE(Prisinformasjon!$B6844,  ", ", ","), ",")), 0)))), "Delkontraktnavn hentes automatisk ved å fylle ut delkontraktnummer")</f>
        <v>Delkontraktnavn hentes automatisk ved å fylle ut delkontraktnummer</v>
      </c>
      <c r="D6844" s="34"/>
      <c r="E6844" s="34"/>
      <c r="F6844" s="33"/>
      <c r="G6844" s="33"/>
      <c r="H6844" s="15"/>
      <c r="I6844" s="15"/>
      <c r="J6844" s="15"/>
      <c r="K6844" s="48"/>
      <c r="L6844" s="44"/>
      <c r="M6844" s="47" t="str">
        <f>IFERROR(TRIM($K6844)/_xlfn.XLOOKUP(TRIM($F6844),Produktinformasjon!$D$5:$D$10000,Produktinformasjon!$L$5:$L$10000,,0),"Pris per enhet "&amp;Til_Hvem&amp;" beregnes automatisk ved komplett utfylling")</f>
        <v>Pris per enhet Regionalt beregnes automatisk ved komplett utfylling</v>
      </c>
      <c r="N6844" s="47" t="str">
        <f>IFERROR(TRIM($L6844)/_xlfn.XLOOKUP(TRIM($F6844),Produktinformasjon!$D$5:$D$10000,Produktinformasjon!$L$5:$L$10000,,0),"Pris per enhet Regionalt felleslager beregnes automatisk ved komplett utfylling")</f>
        <v>Pris per enhet Regionalt felleslager beregnes automatisk ved komplett utfylling</v>
      </c>
    </row>
    <row r="6845" spans="2:14" x14ac:dyDescent="0.25">
      <c r="B6845" s="33"/>
      <c r="C6845" t="str" cm="1">
        <f t="array" ref="C6845">IFERROR(_xlfn.TEXTJOIN(" | ", TRUE, _xlfn._xlws.FILTER(delKontrakt['#] &amp; " " &amp; delKontrakt[Navn], ISNUMBER(MATCH(delKontrakt['#], VALUE(_xlfn.TEXTSPLIT(SUBSTITUTE(Prisinformasjon!$B6845,  ", ", ","), ",")), 0)))), "Delkontraktnavn hentes automatisk ved å fylle ut delkontraktnummer")</f>
        <v>Delkontraktnavn hentes automatisk ved å fylle ut delkontraktnummer</v>
      </c>
      <c r="D6845" s="34"/>
      <c r="E6845" s="34"/>
      <c r="F6845" s="33"/>
      <c r="G6845" s="33"/>
      <c r="H6845" s="15"/>
      <c r="I6845" s="15"/>
      <c r="J6845" s="15"/>
      <c r="K6845" s="48"/>
      <c r="L6845" s="44"/>
      <c r="M6845" s="47" t="str">
        <f>IFERROR(TRIM($K6845)/_xlfn.XLOOKUP(TRIM($F6845),Produktinformasjon!$D$5:$D$10000,Produktinformasjon!$L$5:$L$10000,,0),"Pris per enhet "&amp;Til_Hvem&amp;" beregnes automatisk ved komplett utfylling")</f>
        <v>Pris per enhet Regionalt beregnes automatisk ved komplett utfylling</v>
      </c>
      <c r="N6845" s="47" t="str">
        <f>IFERROR(TRIM($L6845)/_xlfn.XLOOKUP(TRIM($F6845),Produktinformasjon!$D$5:$D$10000,Produktinformasjon!$L$5:$L$10000,,0),"Pris per enhet Regionalt felleslager beregnes automatisk ved komplett utfylling")</f>
        <v>Pris per enhet Regionalt felleslager beregnes automatisk ved komplett utfylling</v>
      </c>
    </row>
    <row r="6846" spans="2:14" x14ac:dyDescent="0.25">
      <c r="B6846" s="33"/>
      <c r="C6846" t="str" cm="1">
        <f t="array" ref="C6846">IFERROR(_xlfn.TEXTJOIN(" | ", TRUE, _xlfn._xlws.FILTER(delKontrakt['#] &amp; " " &amp; delKontrakt[Navn], ISNUMBER(MATCH(delKontrakt['#], VALUE(_xlfn.TEXTSPLIT(SUBSTITUTE(Prisinformasjon!$B6846,  ", ", ","), ",")), 0)))), "Delkontraktnavn hentes automatisk ved å fylle ut delkontraktnummer")</f>
        <v>Delkontraktnavn hentes automatisk ved å fylle ut delkontraktnummer</v>
      </c>
      <c r="D6846" s="34"/>
      <c r="E6846" s="34"/>
      <c r="F6846" s="33"/>
      <c r="G6846" s="33"/>
      <c r="H6846" s="15"/>
      <c r="I6846" s="15"/>
      <c r="J6846" s="15"/>
      <c r="K6846" s="48"/>
      <c r="L6846" s="44"/>
      <c r="M6846" s="47" t="str">
        <f>IFERROR(TRIM($K6846)/_xlfn.XLOOKUP(TRIM($F6846),Produktinformasjon!$D$5:$D$10000,Produktinformasjon!$L$5:$L$10000,,0),"Pris per enhet "&amp;Til_Hvem&amp;" beregnes automatisk ved komplett utfylling")</f>
        <v>Pris per enhet Regionalt beregnes automatisk ved komplett utfylling</v>
      </c>
      <c r="N6846" s="47" t="str">
        <f>IFERROR(TRIM($L6846)/_xlfn.XLOOKUP(TRIM($F6846),Produktinformasjon!$D$5:$D$10000,Produktinformasjon!$L$5:$L$10000,,0),"Pris per enhet Regionalt felleslager beregnes automatisk ved komplett utfylling")</f>
        <v>Pris per enhet Regionalt felleslager beregnes automatisk ved komplett utfylling</v>
      </c>
    </row>
    <row r="6847" spans="2:14" x14ac:dyDescent="0.25">
      <c r="B6847" s="33"/>
      <c r="C6847" t="str" cm="1">
        <f t="array" ref="C6847">IFERROR(_xlfn.TEXTJOIN(" | ", TRUE, _xlfn._xlws.FILTER(delKontrakt['#] &amp; " " &amp; delKontrakt[Navn], ISNUMBER(MATCH(delKontrakt['#], VALUE(_xlfn.TEXTSPLIT(SUBSTITUTE(Prisinformasjon!$B6847,  ", ", ","), ",")), 0)))), "Delkontraktnavn hentes automatisk ved å fylle ut delkontraktnummer")</f>
        <v>Delkontraktnavn hentes automatisk ved å fylle ut delkontraktnummer</v>
      </c>
      <c r="D6847" s="34"/>
      <c r="E6847" s="34"/>
      <c r="F6847" s="33"/>
      <c r="G6847" s="33"/>
      <c r="H6847" s="15"/>
      <c r="I6847" s="15"/>
      <c r="J6847" s="15"/>
      <c r="K6847" s="48"/>
      <c r="L6847" s="44"/>
      <c r="M6847" s="47" t="str">
        <f>IFERROR(TRIM($K6847)/_xlfn.XLOOKUP(TRIM($F6847),Produktinformasjon!$D$5:$D$10000,Produktinformasjon!$L$5:$L$10000,,0),"Pris per enhet "&amp;Til_Hvem&amp;" beregnes automatisk ved komplett utfylling")</f>
        <v>Pris per enhet Regionalt beregnes automatisk ved komplett utfylling</v>
      </c>
      <c r="N6847" s="47" t="str">
        <f>IFERROR(TRIM($L6847)/_xlfn.XLOOKUP(TRIM($F6847),Produktinformasjon!$D$5:$D$10000,Produktinformasjon!$L$5:$L$10000,,0),"Pris per enhet Regionalt felleslager beregnes automatisk ved komplett utfylling")</f>
        <v>Pris per enhet Regionalt felleslager beregnes automatisk ved komplett utfylling</v>
      </c>
    </row>
    <row r="6848" spans="2:14" x14ac:dyDescent="0.25">
      <c r="B6848" s="33"/>
      <c r="C6848" t="str" cm="1">
        <f t="array" ref="C6848">IFERROR(_xlfn.TEXTJOIN(" | ", TRUE, _xlfn._xlws.FILTER(delKontrakt['#] &amp; " " &amp; delKontrakt[Navn], ISNUMBER(MATCH(delKontrakt['#], VALUE(_xlfn.TEXTSPLIT(SUBSTITUTE(Prisinformasjon!$B6848,  ", ", ","), ",")), 0)))), "Delkontraktnavn hentes automatisk ved å fylle ut delkontraktnummer")</f>
        <v>Delkontraktnavn hentes automatisk ved å fylle ut delkontraktnummer</v>
      </c>
      <c r="D6848" s="34"/>
      <c r="E6848" s="34"/>
      <c r="F6848" s="33"/>
      <c r="G6848" s="33"/>
      <c r="H6848" s="15"/>
      <c r="I6848" s="15"/>
      <c r="J6848" s="15"/>
      <c r="K6848" s="48"/>
      <c r="L6848" s="44"/>
      <c r="M6848" s="47" t="str">
        <f>IFERROR(TRIM($K6848)/_xlfn.XLOOKUP(TRIM($F6848),Produktinformasjon!$D$5:$D$10000,Produktinformasjon!$L$5:$L$10000,,0),"Pris per enhet "&amp;Til_Hvem&amp;" beregnes automatisk ved komplett utfylling")</f>
        <v>Pris per enhet Regionalt beregnes automatisk ved komplett utfylling</v>
      </c>
      <c r="N6848" s="47" t="str">
        <f>IFERROR(TRIM($L6848)/_xlfn.XLOOKUP(TRIM($F6848),Produktinformasjon!$D$5:$D$10000,Produktinformasjon!$L$5:$L$10000,,0),"Pris per enhet Regionalt felleslager beregnes automatisk ved komplett utfylling")</f>
        <v>Pris per enhet Regionalt felleslager beregnes automatisk ved komplett utfylling</v>
      </c>
    </row>
    <row r="6849" spans="2:14" x14ac:dyDescent="0.25">
      <c r="B6849" s="33"/>
      <c r="C6849" t="str" cm="1">
        <f t="array" ref="C6849">IFERROR(_xlfn.TEXTJOIN(" | ", TRUE, _xlfn._xlws.FILTER(delKontrakt['#] &amp; " " &amp; delKontrakt[Navn], ISNUMBER(MATCH(delKontrakt['#], VALUE(_xlfn.TEXTSPLIT(SUBSTITUTE(Prisinformasjon!$B6849,  ", ", ","), ",")), 0)))), "Delkontraktnavn hentes automatisk ved å fylle ut delkontraktnummer")</f>
        <v>Delkontraktnavn hentes automatisk ved å fylle ut delkontraktnummer</v>
      </c>
      <c r="D6849" s="34"/>
      <c r="E6849" s="34"/>
      <c r="F6849" s="33"/>
      <c r="G6849" s="33"/>
      <c r="H6849" s="15"/>
      <c r="I6849" s="15"/>
      <c r="J6849" s="15"/>
      <c r="K6849" s="48"/>
      <c r="L6849" s="44"/>
      <c r="M6849" s="47" t="str">
        <f>IFERROR(TRIM($K6849)/_xlfn.XLOOKUP(TRIM($F6849),Produktinformasjon!$D$5:$D$10000,Produktinformasjon!$L$5:$L$10000,,0),"Pris per enhet "&amp;Til_Hvem&amp;" beregnes automatisk ved komplett utfylling")</f>
        <v>Pris per enhet Regionalt beregnes automatisk ved komplett utfylling</v>
      </c>
      <c r="N6849" s="47" t="str">
        <f>IFERROR(TRIM($L6849)/_xlfn.XLOOKUP(TRIM($F6849),Produktinformasjon!$D$5:$D$10000,Produktinformasjon!$L$5:$L$10000,,0),"Pris per enhet Regionalt felleslager beregnes automatisk ved komplett utfylling")</f>
        <v>Pris per enhet Regionalt felleslager beregnes automatisk ved komplett utfylling</v>
      </c>
    </row>
    <row r="6850" spans="2:14" x14ac:dyDescent="0.25">
      <c r="B6850" s="33"/>
      <c r="C6850" t="str" cm="1">
        <f t="array" ref="C6850">IFERROR(_xlfn.TEXTJOIN(" | ", TRUE, _xlfn._xlws.FILTER(delKontrakt['#] &amp; " " &amp; delKontrakt[Navn], ISNUMBER(MATCH(delKontrakt['#], VALUE(_xlfn.TEXTSPLIT(SUBSTITUTE(Prisinformasjon!$B6850,  ", ", ","), ",")), 0)))), "Delkontraktnavn hentes automatisk ved å fylle ut delkontraktnummer")</f>
        <v>Delkontraktnavn hentes automatisk ved å fylle ut delkontraktnummer</v>
      </c>
      <c r="D6850" s="34"/>
      <c r="E6850" s="34"/>
      <c r="F6850" s="33"/>
      <c r="G6850" s="33"/>
      <c r="H6850" s="15"/>
      <c r="I6850" s="15"/>
      <c r="J6850" s="15"/>
      <c r="K6850" s="48"/>
      <c r="L6850" s="44"/>
      <c r="M6850" s="47" t="str">
        <f>IFERROR(TRIM($K6850)/_xlfn.XLOOKUP(TRIM($F6850),Produktinformasjon!$D$5:$D$10000,Produktinformasjon!$L$5:$L$10000,,0),"Pris per enhet "&amp;Til_Hvem&amp;" beregnes automatisk ved komplett utfylling")</f>
        <v>Pris per enhet Regionalt beregnes automatisk ved komplett utfylling</v>
      </c>
      <c r="N6850" s="47" t="str">
        <f>IFERROR(TRIM($L6850)/_xlfn.XLOOKUP(TRIM($F6850),Produktinformasjon!$D$5:$D$10000,Produktinformasjon!$L$5:$L$10000,,0),"Pris per enhet Regionalt felleslager beregnes automatisk ved komplett utfylling")</f>
        <v>Pris per enhet Regionalt felleslager beregnes automatisk ved komplett utfylling</v>
      </c>
    </row>
    <row r="6851" spans="2:14" x14ac:dyDescent="0.25">
      <c r="B6851" s="33"/>
      <c r="C6851" t="str" cm="1">
        <f t="array" ref="C6851">IFERROR(_xlfn.TEXTJOIN(" | ", TRUE, _xlfn._xlws.FILTER(delKontrakt['#] &amp; " " &amp; delKontrakt[Navn], ISNUMBER(MATCH(delKontrakt['#], VALUE(_xlfn.TEXTSPLIT(SUBSTITUTE(Prisinformasjon!$B6851,  ", ", ","), ",")), 0)))), "Delkontraktnavn hentes automatisk ved å fylle ut delkontraktnummer")</f>
        <v>Delkontraktnavn hentes automatisk ved å fylle ut delkontraktnummer</v>
      </c>
      <c r="D6851" s="34"/>
      <c r="E6851" s="34"/>
      <c r="F6851" s="33"/>
      <c r="G6851" s="33"/>
      <c r="H6851" s="15"/>
      <c r="I6851" s="15"/>
      <c r="J6851" s="15"/>
      <c r="K6851" s="48"/>
      <c r="L6851" s="44"/>
      <c r="M6851" s="47" t="str">
        <f>IFERROR(TRIM($K6851)/_xlfn.XLOOKUP(TRIM($F6851),Produktinformasjon!$D$5:$D$10000,Produktinformasjon!$L$5:$L$10000,,0),"Pris per enhet "&amp;Til_Hvem&amp;" beregnes automatisk ved komplett utfylling")</f>
        <v>Pris per enhet Regionalt beregnes automatisk ved komplett utfylling</v>
      </c>
      <c r="N6851" s="47" t="str">
        <f>IFERROR(TRIM($L6851)/_xlfn.XLOOKUP(TRIM($F6851),Produktinformasjon!$D$5:$D$10000,Produktinformasjon!$L$5:$L$10000,,0),"Pris per enhet Regionalt felleslager beregnes automatisk ved komplett utfylling")</f>
        <v>Pris per enhet Regionalt felleslager beregnes automatisk ved komplett utfylling</v>
      </c>
    </row>
    <row r="6852" spans="2:14" x14ac:dyDescent="0.25">
      <c r="B6852" s="33"/>
      <c r="C6852" t="str" cm="1">
        <f t="array" ref="C6852">IFERROR(_xlfn.TEXTJOIN(" | ", TRUE, _xlfn._xlws.FILTER(delKontrakt['#] &amp; " " &amp; delKontrakt[Navn], ISNUMBER(MATCH(delKontrakt['#], VALUE(_xlfn.TEXTSPLIT(SUBSTITUTE(Prisinformasjon!$B6852,  ", ", ","), ",")), 0)))), "Delkontraktnavn hentes automatisk ved å fylle ut delkontraktnummer")</f>
        <v>Delkontraktnavn hentes automatisk ved å fylle ut delkontraktnummer</v>
      </c>
      <c r="D6852" s="34"/>
      <c r="E6852" s="34"/>
      <c r="F6852" s="33"/>
      <c r="G6852" s="33"/>
      <c r="H6852" s="15"/>
      <c r="I6852" s="15"/>
      <c r="J6852" s="15"/>
      <c r="K6852" s="48"/>
      <c r="L6852" s="44"/>
      <c r="M6852" s="47" t="str">
        <f>IFERROR(TRIM($K6852)/_xlfn.XLOOKUP(TRIM($F6852),Produktinformasjon!$D$5:$D$10000,Produktinformasjon!$L$5:$L$10000,,0),"Pris per enhet "&amp;Til_Hvem&amp;" beregnes automatisk ved komplett utfylling")</f>
        <v>Pris per enhet Regionalt beregnes automatisk ved komplett utfylling</v>
      </c>
      <c r="N6852" s="47" t="str">
        <f>IFERROR(TRIM($L6852)/_xlfn.XLOOKUP(TRIM($F6852),Produktinformasjon!$D$5:$D$10000,Produktinformasjon!$L$5:$L$10000,,0),"Pris per enhet Regionalt felleslager beregnes automatisk ved komplett utfylling")</f>
        <v>Pris per enhet Regionalt felleslager beregnes automatisk ved komplett utfylling</v>
      </c>
    </row>
    <row r="6853" spans="2:14" x14ac:dyDescent="0.25">
      <c r="B6853" s="33"/>
      <c r="C6853" t="str" cm="1">
        <f t="array" ref="C6853">IFERROR(_xlfn.TEXTJOIN(" | ", TRUE, _xlfn._xlws.FILTER(delKontrakt['#] &amp; " " &amp; delKontrakt[Navn], ISNUMBER(MATCH(delKontrakt['#], VALUE(_xlfn.TEXTSPLIT(SUBSTITUTE(Prisinformasjon!$B6853,  ", ", ","), ",")), 0)))), "Delkontraktnavn hentes automatisk ved å fylle ut delkontraktnummer")</f>
        <v>Delkontraktnavn hentes automatisk ved å fylle ut delkontraktnummer</v>
      </c>
      <c r="D6853" s="34"/>
      <c r="E6853" s="34"/>
      <c r="F6853" s="33"/>
      <c r="G6853" s="33"/>
      <c r="H6853" s="15"/>
      <c r="I6853" s="15"/>
      <c r="J6853" s="15"/>
      <c r="K6853" s="48"/>
      <c r="L6853" s="44"/>
      <c r="M6853" s="47" t="str">
        <f>IFERROR(TRIM($K6853)/_xlfn.XLOOKUP(TRIM($F6853),Produktinformasjon!$D$5:$D$10000,Produktinformasjon!$L$5:$L$10000,,0),"Pris per enhet "&amp;Til_Hvem&amp;" beregnes automatisk ved komplett utfylling")</f>
        <v>Pris per enhet Regionalt beregnes automatisk ved komplett utfylling</v>
      </c>
      <c r="N6853" s="47" t="str">
        <f>IFERROR(TRIM($L6853)/_xlfn.XLOOKUP(TRIM($F6853),Produktinformasjon!$D$5:$D$10000,Produktinformasjon!$L$5:$L$10000,,0),"Pris per enhet Regionalt felleslager beregnes automatisk ved komplett utfylling")</f>
        <v>Pris per enhet Regionalt felleslager beregnes automatisk ved komplett utfylling</v>
      </c>
    </row>
    <row r="6854" spans="2:14" x14ac:dyDescent="0.25">
      <c r="B6854" s="33"/>
      <c r="C6854" t="str" cm="1">
        <f t="array" ref="C6854">IFERROR(_xlfn.TEXTJOIN(" | ", TRUE, _xlfn._xlws.FILTER(delKontrakt['#] &amp; " " &amp; delKontrakt[Navn], ISNUMBER(MATCH(delKontrakt['#], VALUE(_xlfn.TEXTSPLIT(SUBSTITUTE(Prisinformasjon!$B6854,  ", ", ","), ",")), 0)))), "Delkontraktnavn hentes automatisk ved å fylle ut delkontraktnummer")</f>
        <v>Delkontraktnavn hentes automatisk ved å fylle ut delkontraktnummer</v>
      </c>
      <c r="D6854" s="34"/>
      <c r="E6854" s="34"/>
      <c r="F6854" s="33"/>
      <c r="G6854" s="33"/>
      <c r="H6854" s="15"/>
      <c r="I6854" s="15"/>
      <c r="J6854" s="15"/>
      <c r="K6854" s="48"/>
      <c r="L6854" s="44"/>
      <c r="M6854" s="47" t="str">
        <f>IFERROR(TRIM($K6854)/_xlfn.XLOOKUP(TRIM($F6854),Produktinformasjon!$D$5:$D$10000,Produktinformasjon!$L$5:$L$10000,,0),"Pris per enhet "&amp;Til_Hvem&amp;" beregnes automatisk ved komplett utfylling")</f>
        <v>Pris per enhet Regionalt beregnes automatisk ved komplett utfylling</v>
      </c>
      <c r="N6854" s="47" t="str">
        <f>IFERROR(TRIM($L6854)/_xlfn.XLOOKUP(TRIM($F6854),Produktinformasjon!$D$5:$D$10000,Produktinformasjon!$L$5:$L$10000,,0),"Pris per enhet Regionalt felleslager beregnes automatisk ved komplett utfylling")</f>
        <v>Pris per enhet Regionalt felleslager beregnes automatisk ved komplett utfylling</v>
      </c>
    </row>
    <row r="6855" spans="2:14" x14ac:dyDescent="0.25">
      <c r="B6855" s="33"/>
      <c r="C6855" t="str" cm="1">
        <f t="array" ref="C6855">IFERROR(_xlfn.TEXTJOIN(" | ", TRUE, _xlfn._xlws.FILTER(delKontrakt['#] &amp; " " &amp; delKontrakt[Navn], ISNUMBER(MATCH(delKontrakt['#], VALUE(_xlfn.TEXTSPLIT(SUBSTITUTE(Prisinformasjon!$B6855,  ", ", ","), ",")), 0)))), "Delkontraktnavn hentes automatisk ved å fylle ut delkontraktnummer")</f>
        <v>Delkontraktnavn hentes automatisk ved å fylle ut delkontraktnummer</v>
      </c>
      <c r="D6855" s="34"/>
      <c r="E6855" s="34"/>
      <c r="F6855" s="33"/>
      <c r="G6855" s="33"/>
      <c r="H6855" s="15"/>
      <c r="I6855" s="15"/>
      <c r="J6855" s="15"/>
      <c r="K6855" s="48"/>
      <c r="L6855" s="44"/>
      <c r="M6855" s="47" t="str">
        <f>IFERROR(TRIM($K6855)/_xlfn.XLOOKUP(TRIM($F6855),Produktinformasjon!$D$5:$D$10000,Produktinformasjon!$L$5:$L$10000,,0),"Pris per enhet "&amp;Til_Hvem&amp;" beregnes automatisk ved komplett utfylling")</f>
        <v>Pris per enhet Regionalt beregnes automatisk ved komplett utfylling</v>
      </c>
      <c r="N6855" s="47" t="str">
        <f>IFERROR(TRIM($L6855)/_xlfn.XLOOKUP(TRIM($F6855),Produktinformasjon!$D$5:$D$10000,Produktinformasjon!$L$5:$L$10000,,0),"Pris per enhet Regionalt felleslager beregnes automatisk ved komplett utfylling")</f>
        <v>Pris per enhet Regionalt felleslager beregnes automatisk ved komplett utfylling</v>
      </c>
    </row>
    <row r="6856" spans="2:14" x14ac:dyDescent="0.25">
      <c r="B6856" s="33"/>
      <c r="C6856" t="str" cm="1">
        <f t="array" ref="C6856">IFERROR(_xlfn.TEXTJOIN(" | ", TRUE, _xlfn._xlws.FILTER(delKontrakt['#] &amp; " " &amp; delKontrakt[Navn], ISNUMBER(MATCH(delKontrakt['#], VALUE(_xlfn.TEXTSPLIT(SUBSTITUTE(Prisinformasjon!$B6856,  ", ", ","), ",")), 0)))), "Delkontraktnavn hentes automatisk ved å fylle ut delkontraktnummer")</f>
        <v>Delkontraktnavn hentes automatisk ved å fylle ut delkontraktnummer</v>
      </c>
      <c r="D6856" s="34"/>
      <c r="E6856" s="34"/>
      <c r="F6856" s="33"/>
      <c r="G6856" s="33"/>
      <c r="H6856" s="15"/>
      <c r="I6856" s="15"/>
      <c r="J6856" s="15"/>
      <c r="K6856" s="48"/>
      <c r="L6856" s="44"/>
      <c r="M6856" s="47" t="str">
        <f>IFERROR(TRIM($K6856)/_xlfn.XLOOKUP(TRIM($F6856),Produktinformasjon!$D$5:$D$10000,Produktinformasjon!$L$5:$L$10000,,0),"Pris per enhet "&amp;Til_Hvem&amp;" beregnes automatisk ved komplett utfylling")</f>
        <v>Pris per enhet Regionalt beregnes automatisk ved komplett utfylling</v>
      </c>
      <c r="N6856" s="47" t="str">
        <f>IFERROR(TRIM($L6856)/_xlfn.XLOOKUP(TRIM($F6856),Produktinformasjon!$D$5:$D$10000,Produktinformasjon!$L$5:$L$10000,,0),"Pris per enhet Regionalt felleslager beregnes automatisk ved komplett utfylling")</f>
        <v>Pris per enhet Regionalt felleslager beregnes automatisk ved komplett utfylling</v>
      </c>
    </row>
    <row r="6857" spans="2:14" x14ac:dyDescent="0.25">
      <c r="B6857" s="33"/>
      <c r="C6857" t="str" cm="1">
        <f t="array" ref="C6857">IFERROR(_xlfn.TEXTJOIN(" | ", TRUE, _xlfn._xlws.FILTER(delKontrakt['#] &amp; " " &amp; delKontrakt[Navn], ISNUMBER(MATCH(delKontrakt['#], VALUE(_xlfn.TEXTSPLIT(SUBSTITUTE(Prisinformasjon!$B6857,  ", ", ","), ",")), 0)))), "Delkontraktnavn hentes automatisk ved å fylle ut delkontraktnummer")</f>
        <v>Delkontraktnavn hentes automatisk ved å fylle ut delkontraktnummer</v>
      </c>
      <c r="D6857" s="34"/>
      <c r="E6857" s="34"/>
      <c r="F6857" s="33"/>
      <c r="G6857" s="33"/>
      <c r="H6857" s="15"/>
      <c r="I6857" s="15"/>
      <c r="J6857" s="15"/>
      <c r="K6857" s="48"/>
      <c r="L6857" s="44"/>
      <c r="M6857" s="47" t="str">
        <f>IFERROR(TRIM($K6857)/_xlfn.XLOOKUP(TRIM($F6857),Produktinformasjon!$D$5:$D$10000,Produktinformasjon!$L$5:$L$10000,,0),"Pris per enhet "&amp;Til_Hvem&amp;" beregnes automatisk ved komplett utfylling")</f>
        <v>Pris per enhet Regionalt beregnes automatisk ved komplett utfylling</v>
      </c>
      <c r="N6857" s="47" t="str">
        <f>IFERROR(TRIM($L6857)/_xlfn.XLOOKUP(TRIM($F6857),Produktinformasjon!$D$5:$D$10000,Produktinformasjon!$L$5:$L$10000,,0),"Pris per enhet Regionalt felleslager beregnes automatisk ved komplett utfylling")</f>
        <v>Pris per enhet Regionalt felleslager beregnes automatisk ved komplett utfylling</v>
      </c>
    </row>
    <row r="6858" spans="2:14" x14ac:dyDescent="0.25">
      <c r="B6858" s="33"/>
      <c r="C6858" t="str" cm="1">
        <f t="array" ref="C6858">IFERROR(_xlfn.TEXTJOIN(" | ", TRUE, _xlfn._xlws.FILTER(delKontrakt['#] &amp; " " &amp; delKontrakt[Navn], ISNUMBER(MATCH(delKontrakt['#], VALUE(_xlfn.TEXTSPLIT(SUBSTITUTE(Prisinformasjon!$B6858,  ", ", ","), ",")), 0)))), "Delkontraktnavn hentes automatisk ved å fylle ut delkontraktnummer")</f>
        <v>Delkontraktnavn hentes automatisk ved å fylle ut delkontraktnummer</v>
      </c>
      <c r="D6858" s="34"/>
      <c r="E6858" s="34"/>
      <c r="F6858" s="33"/>
      <c r="G6858" s="33"/>
      <c r="H6858" s="15"/>
      <c r="I6858" s="15"/>
      <c r="J6858" s="15"/>
      <c r="K6858" s="48"/>
      <c r="L6858" s="44"/>
      <c r="M6858" s="47" t="str">
        <f>IFERROR(TRIM($K6858)/_xlfn.XLOOKUP(TRIM($F6858),Produktinformasjon!$D$5:$D$10000,Produktinformasjon!$L$5:$L$10000,,0),"Pris per enhet "&amp;Til_Hvem&amp;" beregnes automatisk ved komplett utfylling")</f>
        <v>Pris per enhet Regionalt beregnes automatisk ved komplett utfylling</v>
      </c>
      <c r="N6858" s="47" t="str">
        <f>IFERROR(TRIM($L6858)/_xlfn.XLOOKUP(TRIM($F6858),Produktinformasjon!$D$5:$D$10000,Produktinformasjon!$L$5:$L$10000,,0),"Pris per enhet Regionalt felleslager beregnes automatisk ved komplett utfylling")</f>
        <v>Pris per enhet Regionalt felleslager beregnes automatisk ved komplett utfylling</v>
      </c>
    </row>
    <row r="6859" spans="2:14" x14ac:dyDescent="0.25">
      <c r="B6859" s="33"/>
      <c r="C6859" t="str" cm="1">
        <f t="array" ref="C6859">IFERROR(_xlfn.TEXTJOIN(" | ", TRUE, _xlfn._xlws.FILTER(delKontrakt['#] &amp; " " &amp; delKontrakt[Navn], ISNUMBER(MATCH(delKontrakt['#], VALUE(_xlfn.TEXTSPLIT(SUBSTITUTE(Prisinformasjon!$B6859,  ", ", ","), ",")), 0)))), "Delkontraktnavn hentes automatisk ved å fylle ut delkontraktnummer")</f>
        <v>Delkontraktnavn hentes automatisk ved å fylle ut delkontraktnummer</v>
      </c>
      <c r="D6859" s="34"/>
      <c r="E6859" s="34"/>
      <c r="F6859" s="33"/>
      <c r="G6859" s="33"/>
      <c r="H6859" s="15"/>
      <c r="I6859" s="15"/>
      <c r="J6859" s="15"/>
      <c r="K6859" s="48"/>
      <c r="L6859" s="44"/>
      <c r="M6859" s="47" t="str">
        <f>IFERROR(TRIM($K6859)/_xlfn.XLOOKUP(TRIM($F6859),Produktinformasjon!$D$5:$D$10000,Produktinformasjon!$L$5:$L$10000,,0),"Pris per enhet "&amp;Til_Hvem&amp;" beregnes automatisk ved komplett utfylling")</f>
        <v>Pris per enhet Regionalt beregnes automatisk ved komplett utfylling</v>
      </c>
      <c r="N6859" s="47" t="str">
        <f>IFERROR(TRIM($L6859)/_xlfn.XLOOKUP(TRIM($F6859),Produktinformasjon!$D$5:$D$10000,Produktinformasjon!$L$5:$L$10000,,0),"Pris per enhet Regionalt felleslager beregnes automatisk ved komplett utfylling")</f>
        <v>Pris per enhet Regionalt felleslager beregnes automatisk ved komplett utfylling</v>
      </c>
    </row>
    <row r="6860" spans="2:14" x14ac:dyDescent="0.25">
      <c r="B6860" s="33"/>
      <c r="C6860" t="str" cm="1">
        <f t="array" ref="C6860">IFERROR(_xlfn.TEXTJOIN(" | ", TRUE, _xlfn._xlws.FILTER(delKontrakt['#] &amp; " " &amp; delKontrakt[Navn], ISNUMBER(MATCH(delKontrakt['#], VALUE(_xlfn.TEXTSPLIT(SUBSTITUTE(Prisinformasjon!$B6860,  ", ", ","), ",")), 0)))), "Delkontraktnavn hentes automatisk ved å fylle ut delkontraktnummer")</f>
        <v>Delkontraktnavn hentes automatisk ved å fylle ut delkontraktnummer</v>
      </c>
      <c r="D6860" s="34"/>
      <c r="E6860" s="34"/>
      <c r="F6860" s="33"/>
      <c r="G6860" s="33"/>
      <c r="H6860" s="15"/>
      <c r="I6860" s="15"/>
      <c r="J6860" s="15"/>
      <c r="K6860" s="48"/>
      <c r="L6860" s="44"/>
      <c r="M6860" s="47" t="str">
        <f>IFERROR(TRIM($K6860)/_xlfn.XLOOKUP(TRIM($F6860),Produktinformasjon!$D$5:$D$10000,Produktinformasjon!$L$5:$L$10000,,0),"Pris per enhet "&amp;Til_Hvem&amp;" beregnes automatisk ved komplett utfylling")</f>
        <v>Pris per enhet Regionalt beregnes automatisk ved komplett utfylling</v>
      </c>
      <c r="N6860" s="47" t="str">
        <f>IFERROR(TRIM($L6860)/_xlfn.XLOOKUP(TRIM($F6860),Produktinformasjon!$D$5:$D$10000,Produktinformasjon!$L$5:$L$10000,,0),"Pris per enhet Regionalt felleslager beregnes automatisk ved komplett utfylling")</f>
        <v>Pris per enhet Regionalt felleslager beregnes automatisk ved komplett utfylling</v>
      </c>
    </row>
    <row r="6861" spans="2:14" x14ac:dyDescent="0.25">
      <c r="B6861" s="33"/>
      <c r="C6861" t="str" cm="1">
        <f t="array" ref="C6861">IFERROR(_xlfn.TEXTJOIN(" | ", TRUE, _xlfn._xlws.FILTER(delKontrakt['#] &amp; " " &amp; delKontrakt[Navn], ISNUMBER(MATCH(delKontrakt['#], VALUE(_xlfn.TEXTSPLIT(SUBSTITUTE(Prisinformasjon!$B6861,  ", ", ","), ",")), 0)))), "Delkontraktnavn hentes automatisk ved å fylle ut delkontraktnummer")</f>
        <v>Delkontraktnavn hentes automatisk ved å fylle ut delkontraktnummer</v>
      </c>
      <c r="D6861" s="34"/>
      <c r="E6861" s="34"/>
      <c r="F6861" s="33"/>
      <c r="G6861" s="33"/>
      <c r="H6861" s="15"/>
      <c r="I6861" s="15"/>
      <c r="J6861" s="15"/>
      <c r="K6861" s="48"/>
      <c r="L6861" s="44"/>
      <c r="M6861" s="47" t="str">
        <f>IFERROR(TRIM($K6861)/_xlfn.XLOOKUP(TRIM($F6861),Produktinformasjon!$D$5:$D$10000,Produktinformasjon!$L$5:$L$10000,,0),"Pris per enhet "&amp;Til_Hvem&amp;" beregnes automatisk ved komplett utfylling")</f>
        <v>Pris per enhet Regionalt beregnes automatisk ved komplett utfylling</v>
      </c>
      <c r="N6861" s="47" t="str">
        <f>IFERROR(TRIM($L6861)/_xlfn.XLOOKUP(TRIM($F6861),Produktinformasjon!$D$5:$D$10000,Produktinformasjon!$L$5:$L$10000,,0),"Pris per enhet Regionalt felleslager beregnes automatisk ved komplett utfylling")</f>
        <v>Pris per enhet Regionalt felleslager beregnes automatisk ved komplett utfylling</v>
      </c>
    </row>
    <row r="6862" spans="2:14" x14ac:dyDescent="0.25">
      <c r="B6862" s="33"/>
      <c r="C6862" t="str" cm="1">
        <f t="array" ref="C6862">IFERROR(_xlfn.TEXTJOIN(" | ", TRUE, _xlfn._xlws.FILTER(delKontrakt['#] &amp; " " &amp; delKontrakt[Navn], ISNUMBER(MATCH(delKontrakt['#], VALUE(_xlfn.TEXTSPLIT(SUBSTITUTE(Prisinformasjon!$B6862,  ", ", ","), ",")), 0)))), "Delkontraktnavn hentes automatisk ved å fylle ut delkontraktnummer")</f>
        <v>Delkontraktnavn hentes automatisk ved å fylle ut delkontraktnummer</v>
      </c>
      <c r="D6862" s="34"/>
      <c r="E6862" s="34"/>
      <c r="F6862" s="33"/>
      <c r="G6862" s="33"/>
      <c r="H6862" s="15"/>
      <c r="I6862" s="15"/>
      <c r="J6862" s="15"/>
      <c r="K6862" s="48"/>
      <c r="L6862" s="44"/>
      <c r="M6862" s="47" t="str">
        <f>IFERROR(TRIM($K6862)/_xlfn.XLOOKUP(TRIM($F6862),Produktinformasjon!$D$5:$D$10000,Produktinformasjon!$L$5:$L$10000,,0),"Pris per enhet "&amp;Til_Hvem&amp;" beregnes automatisk ved komplett utfylling")</f>
        <v>Pris per enhet Regionalt beregnes automatisk ved komplett utfylling</v>
      </c>
      <c r="N6862" s="47" t="str">
        <f>IFERROR(TRIM($L6862)/_xlfn.XLOOKUP(TRIM($F6862),Produktinformasjon!$D$5:$D$10000,Produktinformasjon!$L$5:$L$10000,,0),"Pris per enhet Regionalt felleslager beregnes automatisk ved komplett utfylling")</f>
        <v>Pris per enhet Regionalt felleslager beregnes automatisk ved komplett utfylling</v>
      </c>
    </row>
    <row r="6863" spans="2:14" x14ac:dyDescent="0.25">
      <c r="B6863" s="33"/>
      <c r="C6863" t="str" cm="1">
        <f t="array" ref="C6863">IFERROR(_xlfn.TEXTJOIN(" | ", TRUE, _xlfn._xlws.FILTER(delKontrakt['#] &amp; " " &amp; delKontrakt[Navn], ISNUMBER(MATCH(delKontrakt['#], VALUE(_xlfn.TEXTSPLIT(SUBSTITUTE(Prisinformasjon!$B6863,  ", ", ","), ",")), 0)))), "Delkontraktnavn hentes automatisk ved å fylle ut delkontraktnummer")</f>
        <v>Delkontraktnavn hentes automatisk ved å fylle ut delkontraktnummer</v>
      </c>
      <c r="D6863" s="34"/>
      <c r="E6863" s="34"/>
      <c r="F6863" s="33"/>
      <c r="G6863" s="33"/>
      <c r="H6863" s="15"/>
      <c r="I6863" s="15"/>
      <c r="J6863" s="15"/>
      <c r="K6863" s="48"/>
      <c r="L6863" s="44"/>
      <c r="M6863" s="47" t="str">
        <f>IFERROR(TRIM($K6863)/_xlfn.XLOOKUP(TRIM($F6863),Produktinformasjon!$D$5:$D$10000,Produktinformasjon!$L$5:$L$10000,,0),"Pris per enhet "&amp;Til_Hvem&amp;" beregnes automatisk ved komplett utfylling")</f>
        <v>Pris per enhet Regionalt beregnes automatisk ved komplett utfylling</v>
      </c>
      <c r="N6863" s="47" t="str">
        <f>IFERROR(TRIM($L6863)/_xlfn.XLOOKUP(TRIM($F6863),Produktinformasjon!$D$5:$D$10000,Produktinformasjon!$L$5:$L$10000,,0),"Pris per enhet Regionalt felleslager beregnes automatisk ved komplett utfylling")</f>
        <v>Pris per enhet Regionalt felleslager beregnes automatisk ved komplett utfylling</v>
      </c>
    </row>
    <row r="6864" spans="2:14" x14ac:dyDescent="0.25">
      <c r="B6864" s="33"/>
      <c r="C6864" t="str" cm="1">
        <f t="array" ref="C6864">IFERROR(_xlfn.TEXTJOIN(" | ", TRUE, _xlfn._xlws.FILTER(delKontrakt['#] &amp; " " &amp; delKontrakt[Navn], ISNUMBER(MATCH(delKontrakt['#], VALUE(_xlfn.TEXTSPLIT(SUBSTITUTE(Prisinformasjon!$B6864,  ", ", ","), ",")), 0)))), "Delkontraktnavn hentes automatisk ved å fylle ut delkontraktnummer")</f>
        <v>Delkontraktnavn hentes automatisk ved å fylle ut delkontraktnummer</v>
      </c>
      <c r="D6864" s="34"/>
      <c r="E6864" s="34"/>
      <c r="F6864" s="33"/>
      <c r="G6864" s="33"/>
      <c r="H6864" s="15"/>
      <c r="I6864" s="15"/>
      <c r="J6864" s="15"/>
      <c r="K6864" s="48"/>
      <c r="L6864" s="44"/>
      <c r="M6864" s="47" t="str">
        <f>IFERROR(TRIM($K6864)/_xlfn.XLOOKUP(TRIM($F6864),Produktinformasjon!$D$5:$D$10000,Produktinformasjon!$L$5:$L$10000,,0),"Pris per enhet "&amp;Til_Hvem&amp;" beregnes automatisk ved komplett utfylling")</f>
        <v>Pris per enhet Regionalt beregnes automatisk ved komplett utfylling</v>
      </c>
      <c r="N6864" s="47" t="str">
        <f>IFERROR(TRIM($L6864)/_xlfn.XLOOKUP(TRIM($F6864),Produktinformasjon!$D$5:$D$10000,Produktinformasjon!$L$5:$L$10000,,0),"Pris per enhet Regionalt felleslager beregnes automatisk ved komplett utfylling")</f>
        <v>Pris per enhet Regionalt felleslager beregnes automatisk ved komplett utfylling</v>
      </c>
    </row>
    <row r="6865" spans="2:14" x14ac:dyDescent="0.25">
      <c r="B6865" s="33"/>
      <c r="C6865" t="str" cm="1">
        <f t="array" ref="C6865">IFERROR(_xlfn.TEXTJOIN(" | ", TRUE, _xlfn._xlws.FILTER(delKontrakt['#] &amp; " " &amp; delKontrakt[Navn], ISNUMBER(MATCH(delKontrakt['#], VALUE(_xlfn.TEXTSPLIT(SUBSTITUTE(Prisinformasjon!$B6865,  ", ", ","), ",")), 0)))), "Delkontraktnavn hentes automatisk ved å fylle ut delkontraktnummer")</f>
        <v>Delkontraktnavn hentes automatisk ved å fylle ut delkontraktnummer</v>
      </c>
      <c r="D6865" s="34"/>
      <c r="E6865" s="34"/>
      <c r="F6865" s="33"/>
      <c r="G6865" s="33"/>
      <c r="H6865" s="15"/>
      <c r="I6865" s="15"/>
      <c r="J6865" s="15"/>
      <c r="K6865" s="48"/>
      <c r="L6865" s="44"/>
      <c r="M6865" s="47" t="str">
        <f>IFERROR(TRIM($K6865)/_xlfn.XLOOKUP(TRIM($F6865),Produktinformasjon!$D$5:$D$10000,Produktinformasjon!$L$5:$L$10000,,0),"Pris per enhet "&amp;Til_Hvem&amp;" beregnes automatisk ved komplett utfylling")</f>
        <v>Pris per enhet Regionalt beregnes automatisk ved komplett utfylling</v>
      </c>
      <c r="N6865" s="47" t="str">
        <f>IFERROR(TRIM($L6865)/_xlfn.XLOOKUP(TRIM($F6865),Produktinformasjon!$D$5:$D$10000,Produktinformasjon!$L$5:$L$10000,,0),"Pris per enhet Regionalt felleslager beregnes automatisk ved komplett utfylling")</f>
        <v>Pris per enhet Regionalt felleslager beregnes automatisk ved komplett utfylling</v>
      </c>
    </row>
    <row r="6866" spans="2:14" x14ac:dyDescent="0.25">
      <c r="B6866" s="33"/>
      <c r="C6866" t="str" cm="1">
        <f t="array" ref="C6866">IFERROR(_xlfn.TEXTJOIN(" | ", TRUE, _xlfn._xlws.FILTER(delKontrakt['#] &amp; " " &amp; delKontrakt[Navn], ISNUMBER(MATCH(delKontrakt['#], VALUE(_xlfn.TEXTSPLIT(SUBSTITUTE(Prisinformasjon!$B6866,  ", ", ","), ",")), 0)))), "Delkontraktnavn hentes automatisk ved å fylle ut delkontraktnummer")</f>
        <v>Delkontraktnavn hentes automatisk ved å fylle ut delkontraktnummer</v>
      </c>
      <c r="D6866" s="34"/>
      <c r="E6866" s="34"/>
      <c r="F6866" s="33"/>
      <c r="G6866" s="33"/>
      <c r="H6866" s="15"/>
      <c r="I6866" s="15"/>
      <c r="J6866" s="15"/>
      <c r="K6866" s="48"/>
      <c r="L6866" s="44"/>
      <c r="M6866" s="47" t="str">
        <f>IFERROR(TRIM($K6866)/_xlfn.XLOOKUP(TRIM($F6866),Produktinformasjon!$D$5:$D$10000,Produktinformasjon!$L$5:$L$10000,,0),"Pris per enhet "&amp;Til_Hvem&amp;" beregnes automatisk ved komplett utfylling")</f>
        <v>Pris per enhet Regionalt beregnes automatisk ved komplett utfylling</v>
      </c>
      <c r="N6866" s="47" t="str">
        <f>IFERROR(TRIM($L6866)/_xlfn.XLOOKUP(TRIM($F6866),Produktinformasjon!$D$5:$D$10000,Produktinformasjon!$L$5:$L$10000,,0),"Pris per enhet Regionalt felleslager beregnes automatisk ved komplett utfylling")</f>
        <v>Pris per enhet Regionalt felleslager beregnes automatisk ved komplett utfylling</v>
      </c>
    </row>
    <row r="6867" spans="2:14" x14ac:dyDescent="0.25">
      <c r="B6867" s="33"/>
      <c r="C6867" t="str" cm="1">
        <f t="array" ref="C6867">IFERROR(_xlfn.TEXTJOIN(" | ", TRUE, _xlfn._xlws.FILTER(delKontrakt['#] &amp; " " &amp; delKontrakt[Navn], ISNUMBER(MATCH(delKontrakt['#], VALUE(_xlfn.TEXTSPLIT(SUBSTITUTE(Prisinformasjon!$B6867,  ", ", ","), ",")), 0)))), "Delkontraktnavn hentes automatisk ved å fylle ut delkontraktnummer")</f>
        <v>Delkontraktnavn hentes automatisk ved å fylle ut delkontraktnummer</v>
      </c>
      <c r="D6867" s="34"/>
      <c r="E6867" s="34"/>
      <c r="F6867" s="33"/>
      <c r="G6867" s="33"/>
      <c r="H6867" s="15"/>
      <c r="I6867" s="15"/>
      <c r="J6867" s="15"/>
      <c r="K6867" s="48"/>
      <c r="L6867" s="44"/>
      <c r="M6867" s="47" t="str">
        <f>IFERROR(TRIM($K6867)/_xlfn.XLOOKUP(TRIM($F6867),Produktinformasjon!$D$5:$D$10000,Produktinformasjon!$L$5:$L$10000,,0),"Pris per enhet "&amp;Til_Hvem&amp;" beregnes automatisk ved komplett utfylling")</f>
        <v>Pris per enhet Regionalt beregnes automatisk ved komplett utfylling</v>
      </c>
      <c r="N6867" s="47" t="str">
        <f>IFERROR(TRIM($L6867)/_xlfn.XLOOKUP(TRIM($F6867),Produktinformasjon!$D$5:$D$10000,Produktinformasjon!$L$5:$L$10000,,0),"Pris per enhet Regionalt felleslager beregnes automatisk ved komplett utfylling")</f>
        <v>Pris per enhet Regionalt felleslager beregnes automatisk ved komplett utfylling</v>
      </c>
    </row>
    <row r="6868" spans="2:14" x14ac:dyDescent="0.25">
      <c r="B6868" s="33"/>
      <c r="C6868" t="str" cm="1">
        <f t="array" ref="C6868">IFERROR(_xlfn.TEXTJOIN(" | ", TRUE, _xlfn._xlws.FILTER(delKontrakt['#] &amp; " " &amp; delKontrakt[Navn], ISNUMBER(MATCH(delKontrakt['#], VALUE(_xlfn.TEXTSPLIT(SUBSTITUTE(Prisinformasjon!$B6868,  ", ", ","), ",")), 0)))), "Delkontraktnavn hentes automatisk ved å fylle ut delkontraktnummer")</f>
        <v>Delkontraktnavn hentes automatisk ved å fylle ut delkontraktnummer</v>
      </c>
      <c r="D6868" s="34"/>
      <c r="E6868" s="34"/>
      <c r="F6868" s="33"/>
      <c r="G6868" s="33"/>
      <c r="H6868" s="15"/>
      <c r="I6868" s="15"/>
      <c r="J6868" s="15"/>
      <c r="K6868" s="48"/>
      <c r="L6868" s="44"/>
      <c r="M6868" s="47" t="str">
        <f>IFERROR(TRIM($K6868)/_xlfn.XLOOKUP(TRIM($F6868),Produktinformasjon!$D$5:$D$10000,Produktinformasjon!$L$5:$L$10000,,0),"Pris per enhet "&amp;Til_Hvem&amp;" beregnes automatisk ved komplett utfylling")</f>
        <v>Pris per enhet Regionalt beregnes automatisk ved komplett utfylling</v>
      </c>
      <c r="N6868" s="47" t="str">
        <f>IFERROR(TRIM($L6868)/_xlfn.XLOOKUP(TRIM($F6868),Produktinformasjon!$D$5:$D$10000,Produktinformasjon!$L$5:$L$10000,,0),"Pris per enhet Regionalt felleslager beregnes automatisk ved komplett utfylling")</f>
        <v>Pris per enhet Regionalt felleslager beregnes automatisk ved komplett utfylling</v>
      </c>
    </row>
    <row r="6869" spans="2:14" x14ac:dyDescent="0.25">
      <c r="B6869" s="33"/>
      <c r="C6869" t="str" cm="1">
        <f t="array" ref="C6869">IFERROR(_xlfn.TEXTJOIN(" | ", TRUE, _xlfn._xlws.FILTER(delKontrakt['#] &amp; " " &amp; delKontrakt[Navn], ISNUMBER(MATCH(delKontrakt['#], VALUE(_xlfn.TEXTSPLIT(SUBSTITUTE(Prisinformasjon!$B6869,  ", ", ","), ",")), 0)))), "Delkontraktnavn hentes automatisk ved å fylle ut delkontraktnummer")</f>
        <v>Delkontraktnavn hentes automatisk ved å fylle ut delkontraktnummer</v>
      </c>
      <c r="D6869" s="34"/>
      <c r="E6869" s="34"/>
      <c r="F6869" s="33"/>
      <c r="G6869" s="33"/>
      <c r="H6869" s="15"/>
      <c r="I6869" s="15"/>
      <c r="J6869" s="15"/>
      <c r="K6869" s="48"/>
      <c r="L6869" s="44"/>
      <c r="M6869" s="47" t="str">
        <f>IFERROR(TRIM($K6869)/_xlfn.XLOOKUP(TRIM($F6869),Produktinformasjon!$D$5:$D$10000,Produktinformasjon!$L$5:$L$10000,,0),"Pris per enhet "&amp;Til_Hvem&amp;" beregnes automatisk ved komplett utfylling")</f>
        <v>Pris per enhet Regionalt beregnes automatisk ved komplett utfylling</v>
      </c>
      <c r="N6869" s="47" t="str">
        <f>IFERROR(TRIM($L6869)/_xlfn.XLOOKUP(TRIM($F6869),Produktinformasjon!$D$5:$D$10000,Produktinformasjon!$L$5:$L$10000,,0),"Pris per enhet Regionalt felleslager beregnes automatisk ved komplett utfylling")</f>
        <v>Pris per enhet Regionalt felleslager beregnes automatisk ved komplett utfylling</v>
      </c>
    </row>
    <row r="6870" spans="2:14" x14ac:dyDescent="0.25">
      <c r="B6870" s="33"/>
      <c r="C6870" t="str" cm="1">
        <f t="array" ref="C6870">IFERROR(_xlfn.TEXTJOIN(" | ", TRUE, _xlfn._xlws.FILTER(delKontrakt['#] &amp; " " &amp; delKontrakt[Navn], ISNUMBER(MATCH(delKontrakt['#], VALUE(_xlfn.TEXTSPLIT(SUBSTITUTE(Prisinformasjon!$B6870,  ", ", ","), ",")), 0)))), "Delkontraktnavn hentes automatisk ved å fylle ut delkontraktnummer")</f>
        <v>Delkontraktnavn hentes automatisk ved å fylle ut delkontraktnummer</v>
      </c>
      <c r="D6870" s="34"/>
      <c r="E6870" s="34"/>
      <c r="F6870" s="33"/>
      <c r="G6870" s="33"/>
      <c r="H6870" s="15"/>
      <c r="I6870" s="15"/>
      <c r="J6870" s="15"/>
      <c r="K6870" s="48"/>
      <c r="L6870" s="44"/>
      <c r="M6870" s="47" t="str">
        <f>IFERROR(TRIM($K6870)/_xlfn.XLOOKUP(TRIM($F6870),Produktinformasjon!$D$5:$D$10000,Produktinformasjon!$L$5:$L$10000,,0),"Pris per enhet "&amp;Til_Hvem&amp;" beregnes automatisk ved komplett utfylling")</f>
        <v>Pris per enhet Regionalt beregnes automatisk ved komplett utfylling</v>
      </c>
      <c r="N6870" s="47" t="str">
        <f>IFERROR(TRIM($L6870)/_xlfn.XLOOKUP(TRIM($F6870),Produktinformasjon!$D$5:$D$10000,Produktinformasjon!$L$5:$L$10000,,0),"Pris per enhet Regionalt felleslager beregnes automatisk ved komplett utfylling")</f>
        <v>Pris per enhet Regionalt felleslager beregnes automatisk ved komplett utfylling</v>
      </c>
    </row>
    <row r="6871" spans="2:14" x14ac:dyDescent="0.25">
      <c r="B6871" s="33"/>
      <c r="C6871" t="str" cm="1">
        <f t="array" ref="C6871">IFERROR(_xlfn.TEXTJOIN(" | ", TRUE, _xlfn._xlws.FILTER(delKontrakt['#] &amp; " " &amp; delKontrakt[Navn], ISNUMBER(MATCH(delKontrakt['#], VALUE(_xlfn.TEXTSPLIT(SUBSTITUTE(Prisinformasjon!$B6871,  ", ", ","), ",")), 0)))), "Delkontraktnavn hentes automatisk ved å fylle ut delkontraktnummer")</f>
        <v>Delkontraktnavn hentes automatisk ved å fylle ut delkontraktnummer</v>
      </c>
      <c r="D6871" s="34"/>
      <c r="E6871" s="34"/>
      <c r="F6871" s="33"/>
      <c r="G6871" s="33"/>
      <c r="H6871" s="15"/>
      <c r="I6871" s="15"/>
      <c r="J6871" s="15"/>
      <c r="K6871" s="48"/>
      <c r="L6871" s="44"/>
      <c r="M6871" s="47" t="str">
        <f>IFERROR(TRIM($K6871)/_xlfn.XLOOKUP(TRIM($F6871),Produktinformasjon!$D$5:$D$10000,Produktinformasjon!$L$5:$L$10000,,0),"Pris per enhet "&amp;Til_Hvem&amp;" beregnes automatisk ved komplett utfylling")</f>
        <v>Pris per enhet Regionalt beregnes automatisk ved komplett utfylling</v>
      </c>
      <c r="N6871" s="47" t="str">
        <f>IFERROR(TRIM($L6871)/_xlfn.XLOOKUP(TRIM($F6871),Produktinformasjon!$D$5:$D$10000,Produktinformasjon!$L$5:$L$10000,,0),"Pris per enhet Regionalt felleslager beregnes automatisk ved komplett utfylling")</f>
        <v>Pris per enhet Regionalt felleslager beregnes automatisk ved komplett utfylling</v>
      </c>
    </row>
    <row r="6872" spans="2:14" x14ac:dyDescent="0.25">
      <c r="B6872" s="33"/>
      <c r="C6872" t="str" cm="1">
        <f t="array" ref="C6872">IFERROR(_xlfn.TEXTJOIN(" | ", TRUE, _xlfn._xlws.FILTER(delKontrakt['#] &amp; " " &amp; delKontrakt[Navn], ISNUMBER(MATCH(delKontrakt['#], VALUE(_xlfn.TEXTSPLIT(SUBSTITUTE(Prisinformasjon!$B6872,  ", ", ","), ",")), 0)))), "Delkontraktnavn hentes automatisk ved å fylle ut delkontraktnummer")</f>
        <v>Delkontraktnavn hentes automatisk ved å fylle ut delkontraktnummer</v>
      </c>
      <c r="D6872" s="34"/>
      <c r="E6872" s="34"/>
      <c r="F6872" s="33"/>
      <c r="G6872" s="33"/>
      <c r="H6872" s="15"/>
      <c r="I6872" s="15"/>
      <c r="J6872" s="15"/>
      <c r="K6872" s="48"/>
      <c r="L6872" s="44"/>
      <c r="M6872" s="47" t="str">
        <f>IFERROR(TRIM($K6872)/_xlfn.XLOOKUP(TRIM($F6872),Produktinformasjon!$D$5:$D$10000,Produktinformasjon!$L$5:$L$10000,,0),"Pris per enhet "&amp;Til_Hvem&amp;" beregnes automatisk ved komplett utfylling")</f>
        <v>Pris per enhet Regionalt beregnes automatisk ved komplett utfylling</v>
      </c>
      <c r="N6872" s="47" t="str">
        <f>IFERROR(TRIM($L6872)/_xlfn.XLOOKUP(TRIM($F6872),Produktinformasjon!$D$5:$D$10000,Produktinformasjon!$L$5:$L$10000,,0),"Pris per enhet Regionalt felleslager beregnes automatisk ved komplett utfylling")</f>
        <v>Pris per enhet Regionalt felleslager beregnes automatisk ved komplett utfylling</v>
      </c>
    </row>
    <row r="6873" spans="2:14" x14ac:dyDescent="0.25">
      <c r="B6873" s="33"/>
      <c r="C6873" t="str" cm="1">
        <f t="array" ref="C6873">IFERROR(_xlfn.TEXTJOIN(" | ", TRUE, _xlfn._xlws.FILTER(delKontrakt['#] &amp; " " &amp; delKontrakt[Navn], ISNUMBER(MATCH(delKontrakt['#], VALUE(_xlfn.TEXTSPLIT(SUBSTITUTE(Prisinformasjon!$B6873,  ", ", ","), ",")), 0)))), "Delkontraktnavn hentes automatisk ved å fylle ut delkontraktnummer")</f>
        <v>Delkontraktnavn hentes automatisk ved å fylle ut delkontraktnummer</v>
      </c>
      <c r="D6873" s="34"/>
      <c r="E6873" s="34"/>
      <c r="F6873" s="33"/>
      <c r="G6873" s="33"/>
      <c r="H6873" s="15"/>
      <c r="I6873" s="15"/>
      <c r="J6873" s="15"/>
      <c r="K6873" s="48"/>
      <c r="L6873" s="44"/>
      <c r="M6873" s="47" t="str">
        <f>IFERROR(TRIM($K6873)/_xlfn.XLOOKUP(TRIM($F6873),Produktinformasjon!$D$5:$D$10000,Produktinformasjon!$L$5:$L$10000,,0),"Pris per enhet "&amp;Til_Hvem&amp;" beregnes automatisk ved komplett utfylling")</f>
        <v>Pris per enhet Regionalt beregnes automatisk ved komplett utfylling</v>
      </c>
      <c r="N6873" s="47" t="str">
        <f>IFERROR(TRIM($L6873)/_xlfn.XLOOKUP(TRIM($F6873),Produktinformasjon!$D$5:$D$10000,Produktinformasjon!$L$5:$L$10000,,0),"Pris per enhet Regionalt felleslager beregnes automatisk ved komplett utfylling")</f>
        <v>Pris per enhet Regionalt felleslager beregnes automatisk ved komplett utfylling</v>
      </c>
    </row>
    <row r="6874" spans="2:14" x14ac:dyDescent="0.25">
      <c r="B6874" s="33"/>
      <c r="C6874" t="str" cm="1">
        <f t="array" ref="C6874">IFERROR(_xlfn.TEXTJOIN(" | ", TRUE, _xlfn._xlws.FILTER(delKontrakt['#] &amp; " " &amp; delKontrakt[Navn], ISNUMBER(MATCH(delKontrakt['#], VALUE(_xlfn.TEXTSPLIT(SUBSTITUTE(Prisinformasjon!$B6874,  ", ", ","), ",")), 0)))), "Delkontraktnavn hentes automatisk ved å fylle ut delkontraktnummer")</f>
        <v>Delkontraktnavn hentes automatisk ved å fylle ut delkontraktnummer</v>
      </c>
      <c r="D6874" s="34"/>
      <c r="E6874" s="34"/>
      <c r="F6874" s="33"/>
      <c r="G6874" s="33"/>
      <c r="H6874" s="15"/>
      <c r="I6874" s="15"/>
      <c r="J6874" s="15"/>
      <c r="K6874" s="48"/>
      <c r="L6874" s="44"/>
      <c r="M6874" s="47" t="str">
        <f>IFERROR(TRIM($K6874)/_xlfn.XLOOKUP(TRIM($F6874),Produktinformasjon!$D$5:$D$10000,Produktinformasjon!$L$5:$L$10000,,0),"Pris per enhet "&amp;Til_Hvem&amp;" beregnes automatisk ved komplett utfylling")</f>
        <v>Pris per enhet Regionalt beregnes automatisk ved komplett utfylling</v>
      </c>
      <c r="N6874" s="47" t="str">
        <f>IFERROR(TRIM($L6874)/_xlfn.XLOOKUP(TRIM($F6874),Produktinformasjon!$D$5:$D$10000,Produktinformasjon!$L$5:$L$10000,,0),"Pris per enhet Regionalt felleslager beregnes automatisk ved komplett utfylling")</f>
        <v>Pris per enhet Regionalt felleslager beregnes automatisk ved komplett utfylling</v>
      </c>
    </row>
    <row r="6875" spans="2:14" x14ac:dyDescent="0.25">
      <c r="B6875" s="33"/>
      <c r="C6875" t="str" cm="1">
        <f t="array" ref="C6875">IFERROR(_xlfn.TEXTJOIN(" | ", TRUE, _xlfn._xlws.FILTER(delKontrakt['#] &amp; " " &amp; delKontrakt[Navn], ISNUMBER(MATCH(delKontrakt['#], VALUE(_xlfn.TEXTSPLIT(SUBSTITUTE(Prisinformasjon!$B6875,  ", ", ","), ",")), 0)))), "Delkontraktnavn hentes automatisk ved å fylle ut delkontraktnummer")</f>
        <v>Delkontraktnavn hentes automatisk ved å fylle ut delkontraktnummer</v>
      </c>
      <c r="D6875" s="34"/>
      <c r="E6875" s="34"/>
      <c r="F6875" s="33"/>
      <c r="G6875" s="33"/>
      <c r="H6875" s="15"/>
      <c r="I6875" s="15"/>
      <c r="J6875" s="15"/>
      <c r="K6875" s="48"/>
      <c r="L6875" s="44"/>
      <c r="M6875" s="47" t="str">
        <f>IFERROR(TRIM($K6875)/_xlfn.XLOOKUP(TRIM($F6875),Produktinformasjon!$D$5:$D$10000,Produktinformasjon!$L$5:$L$10000,,0),"Pris per enhet "&amp;Til_Hvem&amp;" beregnes automatisk ved komplett utfylling")</f>
        <v>Pris per enhet Regionalt beregnes automatisk ved komplett utfylling</v>
      </c>
      <c r="N6875" s="47" t="str">
        <f>IFERROR(TRIM($L6875)/_xlfn.XLOOKUP(TRIM($F6875),Produktinformasjon!$D$5:$D$10000,Produktinformasjon!$L$5:$L$10000,,0),"Pris per enhet Regionalt felleslager beregnes automatisk ved komplett utfylling")</f>
        <v>Pris per enhet Regionalt felleslager beregnes automatisk ved komplett utfylling</v>
      </c>
    </row>
    <row r="6876" spans="2:14" x14ac:dyDescent="0.25">
      <c r="B6876" s="33"/>
      <c r="C6876" t="str" cm="1">
        <f t="array" ref="C6876">IFERROR(_xlfn.TEXTJOIN(" | ", TRUE, _xlfn._xlws.FILTER(delKontrakt['#] &amp; " " &amp; delKontrakt[Navn], ISNUMBER(MATCH(delKontrakt['#], VALUE(_xlfn.TEXTSPLIT(SUBSTITUTE(Prisinformasjon!$B6876,  ", ", ","), ",")), 0)))), "Delkontraktnavn hentes automatisk ved å fylle ut delkontraktnummer")</f>
        <v>Delkontraktnavn hentes automatisk ved å fylle ut delkontraktnummer</v>
      </c>
      <c r="D6876" s="34"/>
      <c r="E6876" s="34"/>
      <c r="F6876" s="33"/>
      <c r="G6876" s="33"/>
      <c r="H6876" s="15"/>
      <c r="I6876" s="15"/>
      <c r="J6876" s="15"/>
      <c r="K6876" s="48"/>
      <c r="L6876" s="44"/>
      <c r="M6876" s="47" t="str">
        <f>IFERROR(TRIM($K6876)/_xlfn.XLOOKUP(TRIM($F6876),Produktinformasjon!$D$5:$D$10000,Produktinformasjon!$L$5:$L$10000,,0),"Pris per enhet "&amp;Til_Hvem&amp;" beregnes automatisk ved komplett utfylling")</f>
        <v>Pris per enhet Regionalt beregnes automatisk ved komplett utfylling</v>
      </c>
      <c r="N6876" s="47" t="str">
        <f>IFERROR(TRIM($L6876)/_xlfn.XLOOKUP(TRIM($F6876),Produktinformasjon!$D$5:$D$10000,Produktinformasjon!$L$5:$L$10000,,0),"Pris per enhet Regionalt felleslager beregnes automatisk ved komplett utfylling")</f>
        <v>Pris per enhet Regionalt felleslager beregnes automatisk ved komplett utfylling</v>
      </c>
    </row>
    <row r="6877" spans="2:14" x14ac:dyDescent="0.25">
      <c r="B6877" s="33"/>
      <c r="C6877" t="str" cm="1">
        <f t="array" ref="C6877">IFERROR(_xlfn.TEXTJOIN(" | ", TRUE, _xlfn._xlws.FILTER(delKontrakt['#] &amp; " " &amp; delKontrakt[Navn], ISNUMBER(MATCH(delKontrakt['#], VALUE(_xlfn.TEXTSPLIT(SUBSTITUTE(Prisinformasjon!$B6877,  ", ", ","), ",")), 0)))), "Delkontraktnavn hentes automatisk ved å fylle ut delkontraktnummer")</f>
        <v>Delkontraktnavn hentes automatisk ved å fylle ut delkontraktnummer</v>
      </c>
      <c r="D6877" s="34"/>
      <c r="E6877" s="34"/>
      <c r="F6877" s="33"/>
      <c r="G6877" s="33"/>
      <c r="H6877" s="15"/>
      <c r="I6877" s="15"/>
      <c r="J6877" s="15"/>
      <c r="K6877" s="48"/>
      <c r="L6877" s="44"/>
      <c r="M6877" s="47" t="str">
        <f>IFERROR(TRIM($K6877)/_xlfn.XLOOKUP(TRIM($F6877),Produktinformasjon!$D$5:$D$10000,Produktinformasjon!$L$5:$L$10000,,0),"Pris per enhet "&amp;Til_Hvem&amp;" beregnes automatisk ved komplett utfylling")</f>
        <v>Pris per enhet Regionalt beregnes automatisk ved komplett utfylling</v>
      </c>
      <c r="N6877" s="47" t="str">
        <f>IFERROR(TRIM($L6877)/_xlfn.XLOOKUP(TRIM($F6877),Produktinformasjon!$D$5:$D$10000,Produktinformasjon!$L$5:$L$10000,,0),"Pris per enhet Regionalt felleslager beregnes automatisk ved komplett utfylling")</f>
        <v>Pris per enhet Regionalt felleslager beregnes automatisk ved komplett utfylling</v>
      </c>
    </row>
    <row r="6878" spans="2:14" x14ac:dyDescent="0.25">
      <c r="B6878" s="33"/>
      <c r="C6878" t="str" cm="1">
        <f t="array" ref="C6878">IFERROR(_xlfn.TEXTJOIN(" | ", TRUE, _xlfn._xlws.FILTER(delKontrakt['#] &amp; " " &amp; delKontrakt[Navn], ISNUMBER(MATCH(delKontrakt['#], VALUE(_xlfn.TEXTSPLIT(SUBSTITUTE(Prisinformasjon!$B6878,  ", ", ","), ",")), 0)))), "Delkontraktnavn hentes automatisk ved å fylle ut delkontraktnummer")</f>
        <v>Delkontraktnavn hentes automatisk ved å fylle ut delkontraktnummer</v>
      </c>
      <c r="D6878" s="34"/>
      <c r="E6878" s="34"/>
      <c r="F6878" s="33"/>
      <c r="G6878" s="33"/>
      <c r="H6878" s="15"/>
      <c r="I6878" s="15"/>
      <c r="J6878" s="15"/>
      <c r="K6878" s="48"/>
      <c r="L6878" s="44"/>
      <c r="M6878" s="47" t="str">
        <f>IFERROR(TRIM($K6878)/_xlfn.XLOOKUP(TRIM($F6878),Produktinformasjon!$D$5:$D$10000,Produktinformasjon!$L$5:$L$10000,,0),"Pris per enhet "&amp;Til_Hvem&amp;" beregnes automatisk ved komplett utfylling")</f>
        <v>Pris per enhet Regionalt beregnes automatisk ved komplett utfylling</v>
      </c>
      <c r="N6878" s="47" t="str">
        <f>IFERROR(TRIM($L6878)/_xlfn.XLOOKUP(TRIM($F6878),Produktinformasjon!$D$5:$D$10000,Produktinformasjon!$L$5:$L$10000,,0),"Pris per enhet Regionalt felleslager beregnes automatisk ved komplett utfylling")</f>
        <v>Pris per enhet Regionalt felleslager beregnes automatisk ved komplett utfylling</v>
      </c>
    </row>
    <row r="6879" spans="2:14" x14ac:dyDescent="0.25">
      <c r="B6879" s="33"/>
      <c r="C6879" t="str" cm="1">
        <f t="array" ref="C6879">IFERROR(_xlfn.TEXTJOIN(" | ", TRUE, _xlfn._xlws.FILTER(delKontrakt['#] &amp; " " &amp; delKontrakt[Navn], ISNUMBER(MATCH(delKontrakt['#], VALUE(_xlfn.TEXTSPLIT(SUBSTITUTE(Prisinformasjon!$B6879,  ", ", ","), ",")), 0)))), "Delkontraktnavn hentes automatisk ved å fylle ut delkontraktnummer")</f>
        <v>Delkontraktnavn hentes automatisk ved å fylle ut delkontraktnummer</v>
      </c>
      <c r="D6879" s="34"/>
      <c r="E6879" s="34"/>
      <c r="F6879" s="33"/>
      <c r="G6879" s="33"/>
      <c r="H6879" s="15"/>
      <c r="I6879" s="15"/>
      <c r="J6879" s="15"/>
      <c r="K6879" s="48"/>
      <c r="L6879" s="44"/>
      <c r="M6879" s="47" t="str">
        <f>IFERROR(TRIM($K6879)/_xlfn.XLOOKUP(TRIM($F6879),Produktinformasjon!$D$5:$D$10000,Produktinformasjon!$L$5:$L$10000,,0),"Pris per enhet "&amp;Til_Hvem&amp;" beregnes automatisk ved komplett utfylling")</f>
        <v>Pris per enhet Regionalt beregnes automatisk ved komplett utfylling</v>
      </c>
      <c r="N6879" s="47" t="str">
        <f>IFERROR(TRIM($L6879)/_xlfn.XLOOKUP(TRIM($F6879),Produktinformasjon!$D$5:$D$10000,Produktinformasjon!$L$5:$L$10000,,0),"Pris per enhet Regionalt felleslager beregnes automatisk ved komplett utfylling")</f>
        <v>Pris per enhet Regionalt felleslager beregnes automatisk ved komplett utfylling</v>
      </c>
    </row>
    <row r="6880" spans="2:14" x14ac:dyDescent="0.25">
      <c r="B6880" s="33"/>
      <c r="C6880" t="str" cm="1">
        <f t="array" ref="C6880">IFERROR(_xlfn.TEXTJOIN(" | ", TRUE, _xlfn._xlws.FILTER(delKontrakt['#] &amp; " " &amp; delKontrakt[Navn], ISNUMBER(MATCH(delKontrakt['#], VALUE(_xlfn.TEXTSPLIT(SUBSTITUTE(Prisinformasjon!$B6880,  ", ", ","), ",")), 0)))), "Delkontraktnavn hentes automatisk ved å fylle ut delkontraktnummer")</f>
        <v>Delkontraktnavn hentes automatisk ved å fylle ut delkontraktnummer</v>
      </c>
      <c r="D6880" s="34"/>
      <c r="E6880" s="34"/>
      <c r="F6880" s="33"/>
      <c r="G6880" s="33"/>
      <c r="H6880" s="15"/>
      <c r="I6880" s="15"/>
      <c r="J6880" s="15"/>
      <c r="K6880" s="48"/>
      <c r="L6880" s="44"/>
      <c r="M6880" s="47" t="str">
        <f>IFERROR(TRIM($K6880)/_xlfn.XLOOKUP(TRIM($F6880),Produktinformasjon!$D$5:$D$10000,Produktinformasjon!$L$5:$L$10000,,0),"Pris per enhet "&amp;Til_Hvem&amp;" beregnes automatisk ved komplett utfylling")</f>
        <v>Pris per enhet Regionalt beregnes automatisk ved komplett utfylling</v>
      </c>
      <c r="N6880" s="47" t="str">
        <f>IFERROR(TRIM($L6880)/_xlfn.XLOOKUP(TRIM($F6880),Produktinformasjon!$D$5:$D$10000,Produktinformasjon!$L$5:$L$10000,,0),"Pris per enhet Regionalt felleslager beregnes automatisk ved komplett utfylling")</f>
        <v>Pris per enhet Regionalt felleslager beregnes automatisk ved komplett utfylling</v>
      </c>
    </row>
    <row r="6881" spans="2:14" x14ac:dyDescent="0.25">
      <c r="B6881" s="33"/>
      <c r="C6881" t="str" cm="1">
        <f t="array" ref="C6881">IFERROR(_xlfn.TEXTJOIN(" | ", TRUE, _xlfn._xlws.FILTER(delKontrakt['#] &amp; " " &amp; delKontrakt[Navn], ISNUMBER(MATCH(delKontrakt['#], VALUE(_xlfn.TEXTSPLIT(SUBSTITUTE(Prisinformasjon!$B6881,  ", ", ","), ",")), 0)))), "Delkontraktnavn hentes automatisk ved å fylle ut delkontraktnummer")</f>
        <v>Delkontraktnavn hentes automatisk ved å fylle ut delkontraktnummer</v>
      </c>
      <c r="D6881" s="34"/>
      <c r="E6881" s="34"/>
      <c r="F6881" s="33"/>
      <c r="G6881" s="33"/>
      <c r="H6881" s="15"/>
      <c r="I6881" s="15"/>
      <c r="J6881" s="15"/>
      <c r="K6881" s="48"/>
      <c r="L6881" s="44"/>
      <c r="M6881" s="47" t="str">
        <f>IFERROR(TRIM($K6881)/_xlfn.XLOOKUP(TRIM($F6881),Produktinformasjon!$D$5:$D$10000,Produktinformasjon!$L$5:$L$10000,,0),"Pris per enhet "&amp;Til_Hvem&amp;" beregnes automatisk ved komplett utfylling")</f>
        <v>Pris per enhet Regionalt beregnes automatisk ved komplett utfylling</v>
      </c>
      <c r="N6881" s="47" t="str">
        <f>IFERROR(TRIM($L6881)/_xlfn.XLOOKUP(TRIM($F6881),Produktinformasjon!$D$5:$D$10000,Produktinformasjon!$L$5:$L$10000,,0),"Pris per enhet Regionalt felleslager beregnes automatisk ved komplett utfylling")</f>
        <v>Pris per enhet Regionalt felleslager beregnes automatisk ved komplett utfylling</v>
      </c>
    </row>
    <row r="6882" spans="2:14" x14ac:dyDescent="0.25">
      <c r="B6882" s="33"/>
      <c r="C6882" t="str" cm="1">
        <f t="array" ref="C6882">IFERROR(_xlfn.TEXTJOIN(" | ", TRUE, _xlfn._xlws.FILTER(delKontrakt['#] &amp; " " &amp; delKontrakt[Navn], ISNUMBER(MATCH(delKontrakt['#], VALUE(_xlfn.TEXTSPLIT(SUBSTITUTE(Prisinformasjon!$B6882,  ", ", ","), ",")), 0)))), "Delkontraktnavn hentes automatisk ved å fylle ut delkontraktnummer")</f>
        <v>Delkontraktnavn hentes automatisk ved å fylle ut delkontraktnummer</v>
      </c>
      <c r="D6882" s="34"/>
      <c r="E6882" s="34"/>
      <c r="F6882" s="33"/>
      <c r="G6882" s="33"/>
      <c r="H6882" s="15"/>
      <c r="I6882" s="15"/>
      <c r="J6882" s="15"/>
      <c r="K6882" s="48"/>
      <c r="L6882" s="44"/>
      <c r="M6882" s="47" t="str">
        <f>IFERROR(TRIM($K6882)/_xlfn.XLOOKUP(TRIM($F6882),Produktinformasjon!$D$5:$D$10000,Produktinformasjon!$L$5:$L$10000,,0),"Pris per enhet "&amp;Til_Hvem&amp;" beregnes automatisk ved komplett utfylling")</f>
        <v>Pris per enhet Regionalt beregnes automatisk ved komplett utfylling</v>
      </c>
      <c r="N6882" s="47" t="str">
        <f>IFERROR(TRIM($L6882)/_xlfn.XLOOKUP(TRIM($F6882),Produktinformasjon!$D$5:$D$10000,Produktinformasjon!$L$5:$L$10000,,0),"Pris per enhet Regionalt felleslager beregnes automatisk ved komplett utfylling")</f>
        <v>Pris per enhet Regionalt felleslager beregnes automatisk ved komplett utfylling</v>
      </c>
    </row>
    <row r="6883" spans="2:14" x14ac:dyDescent="0.25">
      <c r="B6883" s="33"/>
      <c r="C6883" t="str" cm="1">
        <f t="array" ref="C6883">IFERROR(_xlfn.TEXTJOIN(" | ", TRUE, _xlfn._xlws.FILTER(delKontrakt['#] &amp; " " &amp; delKontrakt[Navn], ISNUMBER(MATCH(delKontrakt['#], VALUE(_xlfn.TEXTSPLIT(SUBSTITUTE(Prisinformasjon!$B6883,  ", ", ","), ",")), 0)))), "Delkontraktnavn hentes automatisk ved å fylle ut delkontraktnummer")</f>
        <v>Delkontraktnavn hentes automatisk ved å fylle ut delkontraktnummer</v>
      </c>
      <c r="D6883" s="34"/>
      <c r="E6883" s="34"/>
      <c r="F6883" s="33"/>
      <c r="G6883" s="33"/>
      <c r="H6883" s="15"/>
      <c r="I6883" s="15"/>
      <c r="J6883" s="15"/>
      <c r="K6883" s="48"/>
      <c r="L6883" s="44"/>
      <c r="M6883" s="47" t="str">
        <f>IFERROR(TRIM($K6883)/_xlfn.XLOOKUP(TRIM($F6883),Produktinformasjon!$D$5:$D$10000,Produktinformasjon!$L$5:$L$10000,,0),"Pris per enhet "&amp;Til_Hvem&amp;" beregnes automatisk ved komplett utfylling")</f>
        <v>Pris per enhet Regionalt beregnes automatisk ved komplett utfylling</v>
      </c>
      <c r="N6883" s="47" t="str">
        <f>IFERROR(TRIM($L6883)/_xlfn.XLOOKUP(TRIM($F6883),Produktinformasjon!$D$5:$D$10000,Produktinformasjon!$L$5:$L$10000,,0),"Pris per enhet Regionalt felleslager beregnes automatisk ved komplett utfylling")</f>
        <v>Pris per enhet Regionalt felleslager beregnes automatisk ved komplett utfylling</v>
      </c>
    </row>
    <row r="6884" spans="2:14" x14ac:dyDescent="0.25">
      <c r="B6884" s="33"/>
      <c r="C6884" t="str" cm="1">
        <f t="array" ref="C6884">IFERROR(_xlfn.TEXTJOIN(" | ", TRUE, _xlfn._xlws.FILTER(delKontrakt['#] &amp; " " &amp; delKontrakt[Navn], ISNUMBER(MATCH(delKontrakt['#], VALUE(_xlfn.TEXTSPLIT(SUBSTITUTE(Prisinformasjon!$B6884,  ", ", ","), ",")), 0)))), "Delkontraktnavn hentes automatisk ved å fylle ut delkontraktnummer")</f>
        <v>Delkontraktnavn hentes automatisk ved å fylle ut delkontraktnummer</v>
      </c>
      <c r="D6884" s="34"/>
      <c r="E6884" s="34"/>
      <c r="F6884" s="33"/>
      <c r="G6884" s="33"/>
      <c r="H6884" s="15"/>
      <c r="I6884" s="15"/>
      <c r="J6884" s="15"/>
      <c r="K6884" s="48"/>
      <c r="L6884" s="44"/>
      <c r="M6884" s="47" t="str">
        <f>IFERROR(TRIM($K6884)/_xlfn.XLOOKUP(TRIM($F6884),Produktinformasjon!$D$5:$D$10000,Produktinformasjon!$L$5:$L$10000,,0),"Pris per enhet "&amp;Til_Hvem&amp;" beregnes automatisk ved komplett utfylling")</f>
        <v>Pris per enhet Regionalt beregnes automatisk ved komplett utfylling</v>
      </c>
      <c r="N6884" s="47" t="str">
        <f>IFERROR(TRIM($L6884)/_xlfn.XLOOKUP(TRIM($F6884),Produktinformasjon!$D$5:$D$10000,Produktinformasjon!$L$5:$L$10000,,0),"Pris per enhet Regionalt felleslager beregnes automatisk ved komplett utfylling")</f>
        <v>Pris per enhet Regionalt felleslager beregnes automatisk ved komplett utfylling</v>
      </c>
    </row>
    <row r="6885" spans="2:14" x14ac:dyDescent="0.25">
      <c r="B6885" s="33"/>
      <c r="C6885" t="str" cm="1">
        <f t="array" ref="C6885">IFERROR(_xlfn.TEXTJOIN(" | ", TRUE, _xlfn._xlws.FILTER(delKontrakt['#] &amp; " " &amp; delKontrakt[Navn], ISNUMBER(MATCH(delKontrakt['#], VALUE(_xlfn.TEXTSPLIT(SUBSTITUTE(Prisinformasjon!$B6885,  ", ", ","), ",")), 0)))), "Delkontraktnavn hentes automatisk ved å fylle ut delkontraktnummer")</f>
        <v>Delkontraktnavn hentes automatisk ved å fylle ut delkontraktnummer</v>
      </c>
      <c r="D6885" s="34"/>
      <c r="E6885" s="34"/>
      <c r="F6885" s="33"/>
      <c r="G6885" s="33"/>
      <c r="H6885" s="15"/>
      <c r="I6885" s="15"/>
      <c r="J6885" s="15"/>
      <c r="K6885" s="48"/>
      <c r="L6885" s="44"/>
      <c r="M6885" s="47" t="str">
        <f>IFERROR(TRIM($K6885)/_xlfn.XLOOKUP(TRIM($F6885),Produktinformasjon!$D$5:$D$10000,Produktinformasjon!$L$5:$L$10000,,0),"Pris per enhet "&amp;Til_Hvem&amp;" beregnes automatisk ved komplett utfylling")</f>
        <v>Pris per enhet Regionalt beregnes automatisk ved komplett utfylling</v>
      </c>
      <c r="N6885" s="47" t="str">
        <f>IFERROR(TRIM($L6885)/_xlfn.XLOOKUP(TRIM($F6885),Produktinformasjon!$D$5:$D$10000,Produktinformasjon!$L$5:$L$10000,,0),"Pris per enhet Regionalt felleslager beregnes automatisk ved komplett utfylling")</f>
        <v>Pris per enhet Regionalt felleslager beregnes automatisk ved komplett utfylling</v>
      </c>
    </row>
    <row r="6886" spans="2:14" x14ac:dyDescent="0.25">
      <c r="B6886" s="33"/>
      <c r="C6886" t="str" cm="1">
        <f t="array" ref="C6886">IFERROR(_xlfn.TEXTJOIN(" | ", TRUE, _xlfn._xlws.FILTER(delKontrakt['#] &amp; " " &amp; delKontrakt[Navn], ISNUMBER(MATCH(delKontrakt['#], VALUE(_xlfn.TEXTSPLIT(SUBSTITUTE(Prisinformasjon!$B6886,  ", ", ","), ",")), 0)))), "Delkontraktnavn hentes automatisk ved å fylle ut delkontraktnummer")</f>
        <v>Delkontraktnavn hentes automatisk ved å fylle ut delkontraktnummer</v>
      </c>
      <c r="D6886" s="34"/>
      <c r="E6886" s="34"/>
      <c r="F6886" s="33"/>
      <c r="G6886" s="33"/>
      <c r="H6886" s="15"/>
      <c r="I6886" s="15"/>
      <c r="J6886" s="15"/>
      <c r="K6886" s="48"/>
      <c r="L6886" s="44"/>
      <c r="M6886" s="47" t="str">
        <f>IFERROR(TRIM($K6886)/_xlfn.XLOOKUP(TRIM($F6886),Produktinformasjon!$D$5:$D$10000,Produktinformasjon!$L$5:$L$10000,,0),"Pris per enhet "&amp;Til_Hvem&amp;" beregnes automatisk ved komplett utfylling")</f>
        <v>Pris per enhet Regionalt beregnes automatisk ved komplett utfylling</v>
      </c>
      <c r="N6886" s="47" t="str">
        <f>IFERROR(TRIM($L6886)/_xlfn.XLOOKUP(TRIM($F6886),Produktinformasjon!$D$5:$D$10000,Produktinformasjon!$L$5:$L$10000,,0),"Pris per enhet Regionalt felleslager beregnes automatisk ved komplett utfylling")</f>
        <v>Pris per enhet Regionalt felleslager beregnes automatisk ved komplett utfylling</v>
      </c>
    </row>
    <row r="6887" spans="2:14" x14ac:dyDescent="0.25">
      <c r="B6887" s="33"/>
      <c r="C6887" t="str" cm="1">
        <f t="array" ref="C6887">IFERROR(_xlfn.TEXTJOIN(" | ", TRUE, _xlfn._xlws.FILTER(delKontrakt['#] &amp; " " &amp; delKontrakt[Navn], ISNUMBER(MATCH(delKontrakt['#], VALUE(_xlfn.TEXTSPLIT(SUBSTITUTE(Prisinformasjon!$B6887,  ", ", ","), ",")), 0)))), "Delkontraktnavn hentes automatisk ved å fylle ut delkontraktnummer")</f>
        <v>Delkontraktnavn hentes automatisk ved å fylle ut delkontraktnummer</v>
      </c>
      <c r="D6887" s="34"/>
      <c r="E6887" s="34"/>
      <c r="F6887" s="33"/>
      <c r="G6887" s="33"/>
      <c r="H6887" s="15"/>
      <c r="I6887" s="15"/>
      <c r="J6887" s="15"/>
      <c r="K6887" s="48"/>
      <c r="L6887" s="44"/>
      <c r="M6887" s="47" t="str">
        <f>IFERROR(TRIM($K6887)/_xlfn.XLOOKUP(TRIM($F6887),Produktinformasjon!$D$5:$D$10000,Produktinformasjon!$L$5:$L$10000,,0),"Pris per enhet "&amp;Til_Hvem&amp;" beregnes automatisk ved komplett utfylling")</f>
        <v>Pris per enhet Regionalt beregnes automatisk ved komplett utfylling</v>
      </c>
      <c r="N6887" s="47" t="str">
        <f>IFERROR(TRIM($L6887)/_xlfn.XLOOKUP(TRIM($F6887),Produktinformasjon!$D$5:$D$10000,Produktinformasjon!$L$5:$L$10000,,0),"Pris per enhet Regionalt felleslager beregnes automatisk ved komplett utfylling")</f>
        <v>Pris per enhet Regionalt felleslager beregnes automatisk ved komplett utfylling</v>
      </c>
    </row>
    <row r="6888" spans="2:14" x14ac:dyDescent="0.25">
      <c r="B6888" s="33"/>
      <c r="C6888" t="str" cm="1">
        <f t="array" ref="C6888">IFERROR(_xlfn.TEXTJOIN(" | ", TRUE, _xlfn._xlws.FILTER(delKontrakt['#] &amp; " " &amp; delKontrakt[Navn], ISNUMBER(MATCH(delKontrakt['#], VALUE(_xlfn.TEXTSPLIT(SUBSTITUTE(Prisinformasjon!$B6888,  ", ", ","), ",")), 0)))), "Delkontraktnavn hentes automatisk ved å fylle ut delkontraktnummer")</f>
        <v>Delkontraktnavn hentes automatisk ved å fylle ut delkontraktnummer</v>
      </c>
      <c r="D6888" s="34"/>
      <c r="E6888" s="34"/>
      <c r="F6888" s="33"/>
      <c r="G6888" s="33"/>
      <c r="H6888" s="15"/>
      <c r="I6888" s="15"/>
      <c r="J6888" s="15"/>
      <c r="K6888" s="48"/>
      <c r="L6888" s="44"/>
      <c r="M6888" s="47" t="str">
        <f>IFERROR(TRIM($K6888)/_xlfn.XLOOKUP(TRIM($F6888),Produktinformasjon!$D$5:$D$10000,Produktinformasjon!$L$5:$L$10000,,0),"Pris per enhet "&amp;Til_Hvem&amp;" beregnes automatisk ved komplett utfylling")</f>
        <v>Pris per enhet Regionalt beregnes automatisk ved komplett utfylling</v>
      </c>
      <c r="N6888" s="47" t="str">
        <f>IFERROR(TRIM($L6888)/_xlfn.XLOOKUP(TRIM($F6888),Produktinformasjon!$D$5:$D$10000,Produktinformasjon!$L$5:$L$10000,,0),"Pris per enhet Regionalt felleslager beregnes automatisk ved komplett utfylling")</f>
        <v>Pris per enhet Regionalt felleslager beregnes automatisk ved komplett utfylling</v>
      </c>
    </row>
    <row r="6889" spans="2:14" x14ac:dyDescent="0.25">
      <c r="B6889" s="33"/>
      <c r="C6889" t="str" cm="1">
        <f t="array" ref="C6889">IFERROR(_xlfn.TEXTJOIN(" | ", TRUE, _xlfn._xlws.FILTER(delKontrakt['#] &amp; " " &amp; delKontrakt[Navn], ISNUMBER(MATCH(delKontrakt['#], VALUE(_xlfn.TEXTSPLIT(SUBSTITUTE(Prisinformasjon!$B6889,  ", ", ","), ",")), 0)))), "Delkontraktnavn hentes automatisk ved å fylle ut delkontraktnummer")</f>
        <v>Delkontraktnavn hentes automatisk ved å fylle ut delkontraktnummer</v>
      </c>
      <c r="D6889" s="34"/>
      <c r="E6889" s="34"/>
      <c r="F6889" s="33"/>
      <c r="G6889" s="33"/>
      <c r="H6889" s="15"/>
      <c r="I6889" s="15"/>
      <c r="J6889" s="15"/>
      <c r="K6889" s="48"/>
      <c r="L6889" s="44"/>
      <c r="M6889" s="47" t="str">
        <f>IFERROR(TRIM($K6889)/_xlfn.XLOOKUP(TRIM($F6889),Produktinformasjon!$D$5:$D$10000,Produktinformasjon!$L$5:$L$10000,,0),"Pris per enhet "&amp;Til_Hvem&amp;" beregnes automatisk ved komplett utfylling")</f>
        <v>Pris per enhet Regionalt beregnes automatisk ved komplett utfylling</v>
      </c>
      <c r="N6889" s="47" t="str">
        <f>IFERROR(TRIM($L6889)/_xlfn.XLOOKUP(TRIM($F6889),Produktinformasjon!$D$5:$D$10000,Produktinformasjon!$L$5:$L$10000,,0),"Pris per enhet Regionalt felleslager beregnes automatisk ved komplett utfylling")</f>
        <v>Pris per enhet Regionalt felleslager beregnes automatisk ved komplett utfylling</v>
      </c>
    </row>
    <row r="6890" spans="2:14" x14ac:dyDescent="0.25">
      <c r="B6890" s="33"/>
      <c r="C6890" t="str" cm="1">
        <f t="array" ref="C6890">IFERROR(_xlfn.TEXTJOIN(" | ", TRUE, _xlfn._xlws.FILTER(delKontrakt['#] &amp; " " &amp; delKontrakt[Navn], ISNUMBER(MATCH(delKontrakt['#], VALUE(_xlfn.TEXTSPLIT(SUBSTITUTE(Prisinformasjon!$B6890,  ", ", ","), ",")), 0)))), "Delkontraktnavn hentes automatisk ved å fylle ut delkontraktnummer")</f>
        <v>Delkontraktnavn hentes automatisk ved å fylle ut delkontraktnummer</v>
      </c>
      <c r="D6890" s="34"/>
      <c r="E6890" s="34"/>
      <c r="F6890" s="33"/>
      <c r="G6890" s="33"/>
      <c r="H6890" s="15"/>
      <c r="I6890" s="15"/>
      <c r="J6890" s="15"/>
      <c r="K6890" s="48"/>
      <c r="L6890" s="44"/>
      <c r="M6890" s="47" t="str">
        <f>IFERROR(TRIM($K6890)/_xlfn.XLOOKUP(TRIM($F6890),Produktinformasjon!$D$5:$D$10000,Produktinformasjon!$L$5:$L$10000,,0),"Pris per enhet "&amp;Til_Hvem&amp;" beregnes automatisk ved komplett utfylling")</f>
        <v>Pris per enhet Regionalt beregnes automatisk ved komplett utfylling</v>
      </c>
      <c r="N6890" s="47" t="str">
        <f>IFERROR(TRIM($L6890)/_xlfn.XLOOKUP(TRIM($F6890),Produktinformasjon!$D$5:$D$10000,Produktinformasjon!$L$5:$L$10000,,0),"Pris per enhet Regionalt felleslager beregnes automatisk ved komplett utfylling")</f>
        <v>Pris per enhet Regionalt felleslager beregnes automatisk ved komplett utfylling</v>
      </c>
    </row>
    <row r="6891" spans="2:14" x14ac:dyDescent="0.25">
      <c r="B6891" s="33"/>
      <c r="C6891" t="str" cm="1">
        <f t="array" ref="C6891">IFERROR(_xlfn.TEXTJOIN(" | ", TRUE, _xlfn._xlws.FILTER(delKontrakt['#] &amp; " " &amp; delKontrakt[Navn], ISNUMBER(MATCH(delKontrakt['#], VALUE(_xlfn.TEXTSPLIT(SUBSTITUTE(Prisinformasjon!$B6891,  ", ", ","), ",")), 0)))), "Delkontraktnavn hentes automatisk ved å fylle ut delkontraktnummer")</f>
        <v>Delkontraktnavn hentes automatisk ved å fylle ut delkontraktnummer</v>
      </c>
      <c r="D6891" s="34"/>
      <c r="E6891" s="34"/>
      <c r="F6891" s="33"/>
      <c r="G6891" s="33"/>
      <c r="H6891" s="15"/>
      <c r="I6891" s="15"/>
      <c r="J6891" s="15"/>
      <c r="K6891" s="48"/>
      <c r="L6891" s="44"/>
      <c r="M6891" s="47" t="str">
        <f>IFERROR(TRIM($K6891)/_xlfn.XLOOKUP(TRIM($F6891),Produktinformasjon!$D$5:$D$10000,Produktinformasjon!$L$5:$L$10000,,0),"Pris per enhet "&amp;Til_Hvem&amp;" beregnes automatisk ved komplett utfylling")</f>
        <v>Pris per enhet Regionalt beregnes automatisk ved komplett utfylling</v>
      </c>
      <c r="N6891" s="47" t="str">
        <f>IFERROR(TRIM($L6891)/_xlfn.XLOOKUP(TRIM($F6891),Produktinformasjon!$D$5:$D$10000,Produktinformasjon!$L$5:$L$10000,,0),"Pris per enhet Regionalt felleslager beregnes automatisk ved komplett utfylling")</f>
        <v>Pris per enhet Regionalt felleslager beregnes automatisk ved komplett utfylling</v>
      </c>
    </row>
    <row r="6892" spans="2:14" x14ac:dyDescent="0.25">
      <c r="B6892" s="33"/>
      <c r="C6892" t="str" cm="1">
        <f t="array" ref="C6892">IFERROR(_xlfn.TEXTJOIN(" | ", TRUE, _xlfn._xlws.FILTER(delKontrakt['#] &amp; " " &amp; delKontrakt[Navn], ISNUMBER(MATCH(delKontrakt['#], VALUE(_xlfn.TEXTSPLIT(SUBSTITUTE(Prisinformasjon!$B6892,  ", ", ","), ",")), 0)))), "Delkontraktnavn hentes automatisk ved å fylle ut delkontraktnummer")</f>
        <v>Delkontraktnavn hentes automatisk ved å fylle ut delkontraktnummer</v>
      </c>
      <c r="D6892" s="34"/>
      <c r="E6892" s="34"/>
      <c r="F6892" s="33"/>
      <c r="G6892" s="33"/>
      <c r="H6892" s="15"/>
      <c r="I6892" s="15"/>
      <c r="J6892" s="15"/>
      <c r="K6892" s="48"/>
      <c r="L6892" s="44"/>
      <c r="M6892" s="47" t="str">
        <f>IFERROR(TRIM($K6892)/_xlfn.XLOOKUP(TRIM($F6892),Produktinformasjon!$D$5:$D$10000,Produktinformasjon!$L$5:$L$10000,,0),"Pris per enhet "&amp;Til_Hvem&amp;" beregnes automatisk ved komplett utfylling")</f>
        <v>Pris per enhet Regionalt beregnes automatisk ved komplett utfylling</v>
      </c>
      <c r="N6892" s="47" t="str">
        <f>IFERROR(TRIM($L6892)/_xlfn.XLOOKUP(TRIM($F6892),Produktinformasjon!$D$5:$D$10000,Produktinformasjon!$L$5:$L$10000,,0),"Pris per enhet Regionalt felleslager beregnes automatisk ved komplett utfylling")</f>
        <v>Pris per enhet Regionalt felleslager beregnes automatisk ved komplett utfylling</v>
      </c>
    </row>
    <row r="6893" spans="2:14" x14ac:dyDescent="0.25">
      <c r="B6893" s="33"/>
      <c r="C6893" t="str" cm="1">
        <f t="array" ref="C6893">IFERROR(_xlfn.TEXTJOIN(" | ", TRUE, _xlfn._xlws.FILTER(delKontrakt['#] &amp; " " &amp; delKontrakt[Navn], ISNUMBER(MATCH(delKontrakt['#], VALUE(_xlfn.TEXTSPLIT(SUBSTITUTE(Prisinformasjon!$B6893,  ", ", ","), ",")), 0)))), "Delkontraktnavn hentes automatisk ved å fylle ut delkontraktnummer")</f>
        <v>Delkontraktnavn hentes automatisk ved å fylle ut delkontraktnummer</v>
      </c>
      <c r="D6893" s="34"/>
      <c r="E6893" s="34"/>
      <c r="F6893" s="33"/>
      <c r="G6893" s="33"/>
      <c r="H6893" s="15"/>
      <c r="I6893" s="15"/>
      <c r="J6893" s="15"/>
      <c r="K6893" s="48"/>
      <c r="L6893" s="44"/>
      <c r="M6893" s="47" t="str">
        <f>IFERROR(TRIM($K6893)/_xlfn.XLOOKUP(TRIM($F6893),Produktinformasjon!$D$5:$D$10000,Produktinformasjon!$L$5:$L$10000,,0),"Pris per enhet "&amp;Til_Hvem&amp;" beregnes automatisk ved komplett utfylling")</f>
        <v>Pris per enhet Regionalt beregnes automatisk ved komplett utfylling</v>
      </c>
      <c r="N6893" s="47" t="str">
        <f>IFERROR(TRIM($L6893)/_xlfn.XLOOKUP(TRIM($F6893),Produktinformasjon!$D$5:$D$10000,Produktinformasjon!$L$5:$L$10000,,0),"Pris per enhet Regionalt felleslager beregnes automatisk ved komplett utfylling")</f>
        <v>Pris per enhet Regionalt felleslager beregnes automatisk ved komplett utfylling</v>
      </c>
    </row>
    <row r="6894" spans="2:14" x14ac:dyDescent="0.25">
      <c r="B6894" s="33"/>
      <c r="C6894" t="str" cm="1">
        <f t="array" ref="C6894">IFERROR(_xlfn.TEXTJOIN(" | ", TRUE, _xlfn._xlws.FILTER(delKontrakt['#] &amp; " " &amp; delKontrakt[Navn], ISNUMBER(MATCH(delKontrakt['#], VALUE(_xlfn.TEXTSPLIT(SUBSTITUTE(Prisinformasjon!$B6894,  ", ", ","), ",")), 0)))), "Delkontraktnavn hentes automatisk ved å fylle ut delkontraktnummer")</f>
        <v>Delkontraktnavn hentes automatisk ved å fylle ut delkontraktnummer</v>
      </c>
      <c r="D6894" s="34"/>
      <c r="E6894" s="34"/>
      <c r="F6894" s="33"/>
      <c r="G6894" s="33"/>
      <c r="H6894" s="15"/>
      <c r="I6894" s="15"/>
      <c r="J6894" s="15"/>
      <c r="K6894" s="48"/>
      <c r="L6894" s="44"/>
      <c r="M6894" s="47" t="str">
        <f>IFERROR(TRIM($K6894)/_xlfn.XLOOKUP(TRIM($F6894),Produktinformasjon!$D$5:$D$10000,Produktinformasjon!$L$5:$L$10000,,0),"Pris per enhet "&amp;Til_Hvem&amp;" beregnes automatisk ved komplett utfylling")</f>
        <v>Pris per enhet Regionalt beregnes automatisk ved komplett utfylling</v>
      </c>
      <c r="N6894" s="47" t="str">
        <f>IFERROR(TRIM($L6894)/_xlfn.XLOOKUP(TRIM($F6894),Produktinformasjon!$D$5:$D$10000,Produktinformasjon!$L$5:$L$10000,,0),"Pris per enhet Regionalt felleslager beregnes automatisk ved komplett utfylling")</f>
        <v>Pris per enhet Regionalt felleslager beregnes automatisk ved komplett utfylling</v>
      </c>
    </row>
    <row r="6895" spans="2:14" x14ac:dyDescent="0.25">
      <c r="B6895" s="33"/>
      <c r="C6895" t="str" cm="1">
        <f t="array" ref="C6895">IFERROR(_xlfn.TEXTJOIN(" | ", TRUE, _xlfn._xlws.FILTER(delKontrakt['#] &amp; " " &amp; delKontrakt[Navn], ISNUMBER(MATCH(delKontrakt['#], VALUE(_xlfn.TEXTSPLIT(SUBSTITUTE(Prisinformasjon!$B6895,  ", ", ","), ",")), 0)))), "Delkontraktnavn hentes automatisk ved å fylle ut delkontraktnummer")</f>
        <v>Delkontraktnavn hentes automatisk ved å fylle ut delkontraktnummer</v>
      </c>
      <c r="D6895" s="34"/>
      <c r="E6895" s="34"/>
      <c r="F6895" s="33"/>
      <c r="G6895" s="33"/>
      <c r="H6895" s="15"/>
      <c r="I6895" s="15"/>
      <c r="J6895" s="15"/>
      <c r="K6895" s="48"/>
      <c r="L6895" s="44"/>
      <c r="M6895" s="47" t="str">
        <f>IFERROR(TRIM($K6895)/_xlfn.XLOOKUP(TRIM($F6895),Produktinformasjon!$D$5:$D$10000,Produktinformasjon!$L$5:$L$10000,,0),"Pris per enhet "&amp;Til_Hvem&amp;" beregnes automatisk ved komplett utfylling")</f>
        <v>Pris per enhet Regionalt beregnes automatisk ved komplett utfylling</v>
      </c>
      <c r="N6895" s="47" t="str">
        <f>IFERROR(TRIM($L6895)/_xlfn.XLOOKUP(TRIM($F6895),Produktinformasjon!$D$5:$D$10000,Produktinformasjon!$L$5:$L$10000,,0),"Pris per enhet Regionalt felleslager beregnes automatisk ved komplett utfylling")</f>
        <v>Pris per enhet Regionalt felleslager beregnes automatisk ved komplett utfylling</v>
      </c>
    </row>
    <row r="6896" spans="2:14" x14ac:dyDescent="0.25">
      <c r="B6896" s="33"/>
      <c r="C6896" t="str" cm="1">
        <f t="array" ref="C6896">IFERROR(_xlfn.TEXTJOIN(" | ", TRUE, _xlfn._xlws.FILTER(delKontrakt['#] &amp; " " &amp; delKontrakt[Navn], ISNUMBER(MATCH(delKontrakt['#], VALUE(_xlfn.TEXTSPLIT(SUBSTITUTE(Prisinformasjon!$B6896,  ", ", ","), ",")), 0)))), "Delkontraktnavn hentes automatisk ved å fylle ut delkontraktnummer")</f>
        <v>Delkontraktnavn hentes automatisk ved å fylle ut delkontraktnummer</v>
      </c>
      <c r="D6896" s="34"/>
      <c r="E6896" s="34"/>
      <c r="F6896" s="33"/>
      <c r="G6896" s="33"/>
      <c r="H6896" s="15"/>
      <c r="I6896" s="15"/>
      <c r="J6896" s="15"/>
      <c r="K6896" s="48"/>
      <c r="L6896" s="44"/>
      <c r="M6896" s="47" t="str">
        <f>IFERROR(TRIM($K6896)/_xlfn.XLOOKUP(TRIM($F6896),Produktinformasjon!$D$5:$D$10000,Produktinformasjon!$L$5:$L$10000,,0),"Pris per enhet "&amp;Til_Hvem&amp;" beregnes automatisk ved komplett utfylling")</f>
        <v>Pris per enhet Regionalt beregnes automatisk ved komplett utfylling</v>
      </c>
      <c r="N6896" s="47" t="str">
        <f>IFERROR(TRIM($L6896)/_xlfn.XLOOKUP(TRIM($F6896),Produktinformasjon!$D$5:$D$10000,Produktinformasjon!$L$5:$L$10000,,0),"Pris per enhet Regionalt felleslager beregnes automatisk ved komplett utfylling")</f>
        <v>Pris per enhet Regionalt felleslager beregnes automatisk ved komplett utfylling</v>
      </c>
    </row>
    <row r="6897" spans="2:14" x14ac:dyDescent="0.25">
      <c r="B6897" s="33"/>
      <c r="C6897" t="str" cm="1">
        <f t="array" ref="C6897">IFERROR(_xlfn.TEXTJOIN(" | ", TRUE, _xlfn._xlws.FILTER(delKontrakt['#] &amp; " " &amp; delKontrakt[Navn], ISNUMBER(MATCH(delKontrakt['#], VALUE(_xlfn.TEXTSPLIT(SUBSTITUTE(Prisinformasjon!$B6897,  ", ", ","), ",")), 0)))), "Delkontraktnavn hentes automatisk ved å fylle ut delkontraktnummer")</f>
        <v>Delkontraktnavn hentes automatisk ved å fylle ut delkontraktnummer</v>
      </c>
      <c r="D6897" s="34"/>
      <c r="E6897" s="34"/>
      <c r="F6897" s="33"/>
      <c r="G6897" s="33"/>
      <c r="H6897" s="15"/>
      <c r="I6897" s="15"/>
      <c r="J6897" s="15"/>
      <c r="K6897" s="48"/>
      <c r="L6897" s="44"/>
      <c r="M6897" s="47" t="str">
        <f>IFERROR(TRIM($K6897)/_xlfn.XLOOKUP(TRIM($F6897),Produktinformasjon!$D$5:$D$10000,Produktinformasjon!$L$5:$L$10000,,0),"Pris per enhet "&amp;Til_Hvem&amp;" beregnes automatisk ved komplett utfylling")</f>
        <v>Pris per enhet Regionalt beregnes automatisk ved komplett utfylling</v>
      </c>
      <c r="N6897" s="47" t="str">
        <f>IFERROR(TRIM($L6897)/_xlfn.XLOOKUP(TRIM($F6897),Produktinformasjon!$D$5:$D$10000,Produktinformasjon!$L$5:$L$10000,,0),"Pris per enhet Regionalt felleslager beregnes automatisk ved komplett utfylling")</f>
        <v>Pris per enhet Regionalt felleslager beregnes automatisk ved komplett utfylling</v>
      </c>
    </row>
    <row r="6898" spans="2:14" x14ac:dyDescent="0.25">
      <c r="B6898" s="33"/>
      <c r="C6898" t="str" cm="1">
        <f t="array" ref="C6898">IFERROR(_xlfn.TEXTJOIN(" | ", TRUE, _xlfn._xlws.FILTER(delKontrakt['#] &amp; " " &amp; delKontrakt[Navn], ISNUMBER(MATCH(delKontrakt['#], VALUE(_xlfn.TEXTSPLIT(SUBSTITUTE(Prisinformasjon!$B6898,  ", ", ","), ",")), 0)))), "Delkontraktnavn hentes automatisk ved å fylle ut delkontraktnummer")</f>
        <v>Delkontraktnavn hentes automatisk ved å fylle ut delkontraktnummer</v>
      </c>
      <c r="D6898" s="34"/>
      <c r="E6898" s="34"/>
      <c r="F6898" s="33"/>
      <c r="G6898" s="33"/>
      <c r="H6898" s="15"/>
      <c r="I6898" s="15"/>
      <c r="J6898" s="15"/>
      <c r="K6898" s="48"/>
      <c r="L6898" s="44"/>
      <c r="M6898" s="47" t="str">
        <f>IFERROR(TRIM($K6898)/_xlfn.XLOOKUP(TRIM($F6898),Produktinformasjon!$D$5:$D$10000,Produktinformasjon!$L$5:$L$10000,,0),"Pris per enhet "&amp;Til_Hvem&amp;" beregnes automatisk ved komplett utfylling")</f>
        <v>Pris per enhet Regionalt beregnes automatisk ved komplett utfylling</v>
      </c>
      <c r="N6898" s="47" t="str">
        <f>IFERROR(TRIM($L6898)/_xlfn.XLOOKUP(TRIM($F6898),Produktinformasjon!$D$5:$D$10000,Produktinformasjon!$L$5:$L$10000,,0),"Pris per enhet Regionalt felleslager beregnes automatisk ved komplett utfylling")</f>
        <v>Pris per enhet Regionalt felleslager beregnes automatisk ved komplett utfylling</v>
      </c>
    </row>
    <row r="6899" spans="2:14" x14ac:dyDescent="0.25">
      <c r="B6899" s="33"/>
      <c r="C6899" t="str" cm="1">
        <f t="array" ref="C6899">IFERROR(_xlfn.TEXTJOIN(" | ", TRUE, _xlfn._xlws.FILTER(delKontrakt['#] &amp; " " &amp; delKontrakt[Navn], ISNUMBER(MATCH(delKontrakt['#], VALUE(_xlfn.TEXTSPLIT(SUBSTITUTE(Prisinformasjon!$B6899,  ", ", ","), ",")), 0)))), "Delkontraktnavn hentes automatisk ved å fylle ut delkontraktnummer")</f>
        <v>Delkontraktnavn hentes automatisk ved å fylle ut delkontraktnummer</v>
      </c>
      <c r="D6899" s="34"/>
      <c r="E6899" s="34"/>
      <c r="F6899" s="33"/>
      <c r="G6899" s="33"/>
      <c r="H6899" s="15"/>
      <c r="I6899" s="15"/>
      <c r="J6899" s="15"/>
      <c r="K6899" s="48"/>
      <c r="L6899" s="44"/>
      <c r="M6899" s="47" t="str">
        <f>IFERROR(TRIM($K6899)/_xlfn.XLOOKUP(TRIM($F6899),Produktinformasjon!$D$5:$D$10000,Produktinformasjon!$L$5:$L$10000,,0),"Pris per enhet "&amp;Til_Hvem&amp;" beregnes automatisk ved komplett utfylling")</f>
        <v>Pris per enhet Regionalt beregnes automatisk ved komplett utfylling</v>
      </c>
      <c r="N6899" s="47" t="str">
        <f>IFERROR(TRIM($L6899)/_xlfn.XLOOKUP(TRIM($F6899),Produktinformasjon!$D$5:$D$10000,Produktinformasjon!$L$5:$L$10000,,0),"Pris per enhet Regionalt felleslager beregnes automatisk ved komplett utfylling")</f>
        <v>Pris per enhet Regionalt felleslager beregnes automatisk ved komplett utfylling</v>
      </c>
    </row>
    <row r="6900" spans="2:14" x14ac:dyDescent="0.25">
      <c r="B6900" s="33"/>
      <c r="C6900" t="str" cm="1">
        <f t="array" ref="C6900">IFERROR(_xlfn.TEXTJOIN(" | ", TRUE, _xlfn._xlws.FILTER(delKontrakt['#] &amp; " " &amp; delKontrakt[Navn], ISNUMBER(MATCH(delKontrakt['#], VALUE(_xlfn.TEXTSPLIT(SUBSTITUTE(Prisinformasjon!$B6900,  ", ", ","), ",")), 0)))), "Delkontraktnavn hentes automatisk ved å fylle ut delkontraktnummer")</f>
        <v>Delkontraktnavn hentes automatisk ved å fylle ut delkontraktnummer</v>
      </c>
      <c r="D6900" s="34"/>
      <c r="E6900" s="34"/>
      <c r="F6900" s="33"/>
      <c r="G6900" s="33"/>
      <c r="H6900" s="15"/>
      <c r="I6900" s="15"/>
      <c r="J6900" s="15"/>
      <c r="K6900" s="48"/>
      <c r="L6900" s="44"/>
      <c r="M6900" s="47" t="str">
        <f>IFERROR(TRIM($K6900)/_xlfn.XLOOKUP(TRIM($F6900),Produktinformasjon!$D$5:$D$10000,Produktinformasjon!$L$5:$L$10000,,0),"Pris per enhet "&amp;Til_Hvem&amp;" beregnes automatisk ved komplett utfylling")</f>
        <v>Pris per enhet Regionalt beregnes automatisk ved komplett utfylling</v>
      </c>
      <c r="N6900" s="47" t="str">
        <f>IFERROR(TRIM($L6900)/_xlfn.XLOOKUP(TRIM($F6900),Produktinformasjon!$D$5:$D$10000,Produktinformasjon!$L$5:$L$10000,,0),"Pris per enhet Regionalt felleslager beregnes automatisk ved komplett utfylling")</f>
        <v>Pris per enhet Regionalt felleslager beregnes automatisk ved komplett utfylling</v>
      </c>
    </row>
    <row r="6901" spans="2:14" x14ac:dyDescent="0.25">
      <c r="B6901" s="33"/>
      <c r="C6901" t="str" cm="1">
        <f t="array" ref="C6901">IFERROR(_xlfn.TEXTJOIN(" | ", TRUE, _xlfn._xlws.FILTER(delKontrakt['#] &amp; " " &amp; delKontrakt[Navn], ISNUMBER(MATCH(delKontrakt['#], VALUE(_xlfn.TEXTSPLIT(SUBSTITUTE(Prisinformasjon!$B6901,  ", ", ","), ",")), 0)))), "Delkontraktnavn hentes automatisk ved å fylle ut delkontraktnummer")</f>
        <v>Delkontraktnavn hentes automatisk ved å fylle ut delkontraktnummer</v>
      </c>
      <c r="D6901" s="34"/>
      <c r="E6901" s="34"/>
      <c r="F6901" s="33"/>
      <c r="G6901" s="33"/>
      <c r="H6901" s="15"/>
      <c r="I6901" s="15"/>
      <c r="J6901" s="15"/>
      <c r="K6901" s="48"/>
      <c r="L6901" s="44"/>
      <c r="M6901" s="47" t="str">
        <f>IFERROR(TRIM($K6901)/_xlfn.XLOOKUP(TRIM($F6901),Produktinformasjon!$D$5:$D$10000,Produktinformasjon!$L$5:$L$10000,,0),"Pris per enhet "&amp;Til_Hvem&amp;" beregnes automatisk ved komplett utfylling")</f>
        <v>Pris per enhet Regionalt beregnes automatisk ved komplett utfylling</v>
      </c>
      <c r="N6901" s="47" t="str">
        <f>IFERROR(TRIM($L6901)/_xlfn.XLOOKUP(TRIM($F6901),Produktinformasjon!$D$5:$D$10000,Produktinformasjon!$L$5:$L$10000,,0),"Pris per enhet Regionalt felleslager beregnes automatisk ved komplett utfylling")</f>
        <v>Pris per enhet Regionalt felleslager beregnes automatisk ved komplett utfylling</v>
      </c>
    </row>
    <row r="6902" spans="2:14" x14ac:dyDescent="0.25">
      <c r="B6902" s="33"/>
      <c r="C6902" t="str" cm="1">
        <f t="array" ref="C6902">IFERROR(_xlfn.TEXTJOIN(" | ", TRUE, _xlfn._xlws.FILTER(delKontrakt['#] &amp; " " &amp; delKontrakt[Navn], ISNUMBER(MATCH(delKontrakt['#], VALUE(_xlfn.TEXTSPLIT(SUBSTITUTE(Prisinformasjon!$B6902,  ", ", ","), ",")), 0)))), "Delkontraktnavn hentes automatisk ved å fylle ut delkontraktnummer")</f>
        <v>Delkontraktnavn hentes automatisk ved å fylle ut delkontraktnummer</v>
      </c>
      <c r="D6902" s="34"/>
      <c r="E6902" s="34"/>
      <c r="F6902" s="33"/>
      <c r="G6902" s="33"/>
      <c r="H6902" s="15"/>
      <c r="I6902" s="15"/>
      <c r="J6902" s="15"/>
      <c r="K6902" s="48"/>
      <c r="L6902" s="44"/>
      <c r="M6902" s="47" t="str">
        <f>IFERROR(TRIM($K6902)/_xlfn.XLOOKUP(TRIM($F6902),Produktinformasjon!$D$5:$D$10000,Produktinformasjon!$L$5:$L$10000,,0),"Pris per enhet "&amp;Til_Hvem&amp;" beregnes automatisk ved komplett utfylling")</f>
        <v>Pris per enhet Regionalt beregnes automatisk ved komplett utfylling</v>
      </c>
      <c r="N6902" s="47" t="str">
        <f>IFERROR(TRIM($L6902)/_xlfn.XLOOKUP(TRIM($F6902),Produktinformasjon!$D$5:$D$10000,Produktinformasjon!$L$5:$L$10000,,0),"Pris per enhet Regionalt felleslager beregnes automatisk ved komplett utfylling")</f>
        <v>Pris per enhet Regionalt felleslager beregnes automatisk ved komplett utfylling</v>
      </c>
    </row>
    <row r="6903" spans="2:14" x14ac:dyDescent="0.25">
      <c r="B6903" s="33"/>
      <c r="C6903" t="str" cm="1">
        <f t="array" ref="C6903">IFERROR(_xlfn.TEXTJOIN(" | ", TRUE, _xlfn._xlws.FILTER(delKontrakt['#] &amp; " " &amp; delKontrakt[Navn], ISNUMBER(MATCH(delKontrakt['#], VALUE(_xlfn.TEXTSPLIT(SUBSTITUTE(Prisinformasjon!$B6903,  ", ", ","), ",")), 0)))), "Delkontraktnavn hentes automatisk ved å fylle ut delkontraktnummer")</f>
        <v>Delkontraktnavn hentes automatisk ved å fylle ut delkontraktnummer</v>
      </c>
      <c r="D6903" s="34"/>
      <c r="E6903" s="34"/>
      <c r="F6903" s="33"/>
      <c r="G6903" s="33"/>
      <c r="H6903" s="15"/>
      <c r="I6903" s="15"/>
      <c r="J6903" s="15"/>
      <c r="K6903" s="48"/>
      <c r="L6903" s="44"/>
      <c r="M6903" s="47" t="str">
        <f>IFERROR(TRIM($K6903)/_xlfn.XLOOKUP(TRIM($F6903),Produktinformasjon!$D$5:$D$10000,Produktinformasjon!$L$5:$L$10000,,0),"Pris per enhet "&amp;Til_Hvem&amp;" beregnes automatisk ved komplett utfylling")</f>
        <v>Pris per enhet Regionalt beregnes automatisk ved komplett utfylling</v>
      </c>
      <c r="N6903" s="47" t="str">
        <f>IFERROR(TRIM($L6903)/_xlfn.XLOOKUP(TRIM($F6903),Produktinformasjon!$D$5:$D$10000,Produktinformasjon!$L$5:$L$10000,,0),"Pris per enhet Regionalt felleslager beregnes automatisk ved komplett utfylling")</f>
        <v>Pris per enhet Regionalt felleslager beregnes automatisk ved komplett utfylling</v>
      </c>
    </row>
    <row r="6904" spans="2:14" x14ac:dyDescent="0.25">
      <c r="B6904" s="33"/>
      <c r="C6904" t="str" cm="1">
        <f t="array" ref="C6904">IFERROR(_xlfn.TEXTJOIN(" | ", TRUE, _xlfn._xlws.FILTER(delKontrakt['#] &amp; " " &amp; delKontrakt[Navn], ISNUMBER(MATCH(delKontrakt['#], VALUE(_xlfn.TEXTSPLIT(SUBSTITUTE(Prisinformasjon!$B6904,  ", ", ","), ",")), 0)))), "Delkontraktnavn hentes automatisk ved å fylle ut delkontraktnummer")</f>
        <v>Delkontraktnavn hentes automatisk ved å fylle ut delkontraktnummer</v>
      </c>
      <c r="D6904" s="34"/>
      <c r="E6904" s="34"/>
      <c r="F6904" s="33"/>
      <c r="G6904" s="33"/>
      <c r="H6904" s="15"/>
      <c r="I6904" s="15"/>
      <c r="J6904" s="15"/>
      <c r="K6904" s="48"/>
      <c r="L6904" s="44"/>
      <c r="M6904" s="47" t="str">
        <f>IFERROR(TRIM($K6904)/_xlfn.XLOOKUP(TRIM($F6904),Produktinformasjon!$D$5:$D$10000,Produktinformasjon!$L$5:$L$10000,,0),"Pris per enhet "&amp;Til_Hvem&amp;" beregnes automatisk ved komplett utfylling")</f>
        <v>Pris per enhet Regionalt beregnes automatisk ved komplett utfylling</v>
      </c>
      <c r="N6904" s="47" t="str">
        <f>IFERROR(TRIM($L6904)/_xlfn.XLOOKUP(TRIM($F6904),Produktinformasjon!$D$5:$D$10000,Produktinformasjon!$L$5:$L$10000,,0),"Pris per enhet Regionalt felleslager beregnes automatisk ved komplett utfylling")</f>
        <v>Pris per enhet Regionalt felleslager beregnes automatisk ved komplett utfylling</v>
      </c>
    </row>
    <row r="6905" spans="2:14" x14ac:dyDescent="0.25">
      <c r="B6905" s="33"/>
      <c r="C6905" t="str" cm="1">
        <f t="array" ref="C6905">IFERROR(_xlfn.TEXTJOIN(" | ", TRUE, _xlfn._xlws.FILTER(delKontrakt['#] &amp; " " &amp; delKontrakt[Navn], ISNUMBER(MATCH(delKontrakt['#], VALUE(_xlfn.TEXTSPLIT(SUBSTITUTE(Prisinformasjon!$B6905,  ", ", ","), ",")), 0)))), "Delkontraktnavn hentes automatisk ved å fylle ut delkontraktnummer")</f>
        <v>Delkontraktnavn hentes automatisk ved å fylle ut delkontraktnummer</v>
      </c>
      <c r="D6905" s="34"/>
      <c r="E6905" s="34"/>
      <c r="F6905" s="33"/>
      <c r="G6905" s="33"/>
      <c r="H6905" s="15"/>
      <c r="I6905" s="15"/>
      <c r="J6905" s="15"/>
      <c r="K6905" s="48"/>
      <c r="L6905" s="44"/>
      <c r="M6905" s="47" t="str">
        <f>IFERROR(TRIM($K6905)/_xlfn.XLOOKUP(TRIM($F6905),Produktinformasjon!$D$5:$D$10000,Produktinformasjon!$L$5:$L$10000,,0),"Pris per enhet "&amp;Til_Hvem&amp;" beregnes automatisk ved komplett utfylling")</f>
        <v>Pris per enhet Regionalt beregnes automatisk ved komplett utfylling</v>
      </c>
      <c r="N6905" s="47" t="str">
        <f>IFERROR(TRIM($L6905)/_xlfn.XLOOKUP(TRIM($F6905),Produktinformasjon!$D$5:$D$10000,Produktinformasjon!$L$5:$L$10000,,0),"Pris per enhet Regionalt felleslager beregnes automatisk ved komplett utfylling")</f>
        <v>Pris per enhet Regionalt felleslager beregnes automatisk ved komplett utfylling</v>
      </c>
    </row>
    <row r="6906" spans="2:14" x14ac:dyDescent="0.25">
      <c r="B6906" s="33"/>
      <c r="C6906" t="str" cm="1">
        <f t="array" ref="C6906">IFERROR(_xlfn.TEXTJOIN(" | ", TRUE, _xlfn._xlws.FILTER(delKontrakt['#] &amp; " " &amp; delKontrakt[Navn], ISNUMBER(MATCH(delKontrakt['#], VALUE(_xlfn.TEXTSPLIT(SUBSTITUTE(Prisinformasjon!$B6906,  ", ", ","), ",")), 0)))), "Delkontraktnavn hentes automatisk ved å fylle ut delkontraktnummer")</f>
        <v>Delkontraktnavn hentes automatisk ved å fylle ut delkontraktnummer</v>
      </c>
      <c r="D6906" s="34"/>
      <c r="E6906" s="34"/>
      <c r="F6906" s="33"/>
      <c r="G6906" s="33"/>
      <c r="H6906" s="15"/>
      <c r="I6906" s="15"/>
      <c r="J6906" s="15"/>
      <c r="K6906" s="48"/>
      <c r="L6906" s="44"/>
      <c r="M6906" s="47" t="str">
        <f>IFERROR(TRIM($K6906)/_xlfn.XLOOKUP(TRIM($F6906),Produktinformasjon!$D$5:$D$10000,Produktinformasjon!$L$5:$L$10000,,0),"Pris per enhet "&amp;Til_Hvem&amp;" beregnes automatisk ved komplett utfylling")</f>
        <v>Pris per enhet Regionalt beregnes automatisk ved komplett utfylling</v>
      </c>
      <c r="N6906" s="47" t="str">
        <f>IFERROR(TRIM($L6906)/_xlfn.XLOOKUP(TRIM($F6906),Produktinformasjon!$D$5:$D$10000,Produktinformasjon!$L$5:$L$10000,,0),"Pris per enhet Regionalt felleslager beregnes automatisk ved komplett utfylling")</f>
        <v>Pris per enhet Regionalt felleslager beregnes automatisk ved komplett utfylling</v>
      </c>
    </row>
    <row r="6907" spans="2:14" x14ac:dyDescent="0.25">
      <c r="B6907" s="33"/>
      <c r="C6907" t="str" cm="1">
        <f t="array" ref="C6907">IFERROR(_xlfn.TEXTJOIN(" | ", TRUE, _xlfn._xlws.FILTER(delKontrakt['#] &amp; " " &amp; delKontrakt[Navn], ISNUMBER(MATCH(delKontrakt['#], VALUE(_xlfn.TEXTSPLIT(SUBSTITUTE(Prisinformasjon!$B6907,  ", ", ","), ",")), 0)))), "Delkontraktnavn hentes automatisk ved å fylle ut delkontraktnummer")</f>
        <v>Delkontraktnavn hentes automatisk ved å fylle ut delkontraktnummer</v>
      </c>
      <c r="D6907" s="34"/>
      <c r="E6907" s="34"/>
      <c r="F6907" s="33"/>
      <c r="G6907" s="33"/>
      <c r="H6907" s="15"/>
      <c r="I6907" s="15"/>
      <c r="J6907" s="15"/>
      <c r="K6907" s="48"/>
      <c r="L6907" s="44"/>
      <c r="M6907" s="47" t="str">
        <f>IFERROR(TRIM($K6907)/_xlfn.XLOOKUP(TRIM($F6907),Produktinformasjon!$D$5:$D$10000,Produktinformasjon!$L$5:$L$10000,,0),"Pris per enhet "&amp;Til_Hvem&amp;" beregnes automatisk ved komplett utfylling")</f>
        <v>Pris per enhet Regionalt beregnes automatisk ved komplett utfylling</v>
      </c>
      <c r="N6907" s="47" t="str">
        <f>IFERROR(TRIM($L6907)/_xlfn.XLOOKUP(TRIM($F6907),Produktinformasjon!$D$5:$D$10000,Produktinformasjon!$L$5:$L$10000,,0),"Pris per enhet Regionalt felleslager beregnes automatisk ved komplett utfylling")</f>
        <v>Pris per enhet Regionalt felleslager beregnes automatisk ved komplett utfylling</v>
      </c>
    </row>
    <row r="6908" spans="2:14" x14ac:dyDescent="0.25">
      <c r="B6908" s="33"/>
      <c r="C6908" t="str" cm="1">
        <f t="array" ref="C6908">IFERROR(_xlfn.TEXTJOIN(" | ", TRUE, _xlfn._xlws.FILTER(delKontrakt['#] &amp; " " &amp; delKontrakt[Navn], ISNUMBER(MATCH(delKontrakt['#], VALUE(_xlfn.TEXTSPLIT(SUBSTITUTE(Prisinformasjon!$B6908,  ", ", ","), ",")), 0)))), "Delkontraktnavn hentes automatisk ved å fylle ut delkontraktnummer")</f>
        <v>Delkontraktnavn hentes automatisk ved å fylle ut delkontraktnummer</v>
      </c>
      <c r="D6908" s="34"/>
      <c r="E6908" s="34"/>
      <c r="F6908" s="33"/>
      <c r="G6908" s="33"/>
      <c r="H6908" s="15"/>
      <c r="I6908" s="15"/>
      <c r="J6908" s="15"/>
      <c r="K6908" s="48"/>
      <c r="L6908" s="44"/>
      <c r="M6908" s="47" t="str">
        <f>IFERROR(TRIM($K6908)/_xlfn.XLOOKUP(TRIM($F6908),Produktinformasjon!$D$5:$D$10000,Produktinformasjon!$L$5:$L$10000,,0),"Pris per enhet "&amp;Til_Hvem&amp;" beregnes automatisk ved komplett utfylling")</f>
        <v>Pris per enhet Regionalt beregnes automatisk ved komplett utfylling</v>
      </c>
      <c r="N6908" s="47" t="str">
        <f>IFERROR(TRIM($L6908)/_xlfn.XLOOKUP(TRIM($F6908),Produktinformasjon!$D$5:$D$10000,Produktinformasjon!$L$5:$L$10000,,0),"Pris per enhet Regionalt felleslager beregnes automatisk ved komplett utfylling")</f>
        <v>Pris per enhet Regionalt felleslager beregnes automatisk ved komplett utfylling</v>
      </c>
    </row>
    <row r="6909" spans="2:14" x14ac:dyDescent="0.25">
      <c r="B6909" s="33"/>
      <c r="C6909" t="str" cm="1">
        <f t="array" ref="C6909">IFERROR(_xlfn.TEXTJOIN(" | ", TRUE, _xlfn._xlws.FILTER(delKontrakt['#] &amp; " " &amp; delKontrakt[Navn], ISNUMBER(MATCH(delKontrakt['#], VALUE(_xlfn.TEXTSPLIT(SUBSTITUTE(Prisinformasjon!$B6909,  ", ", ","), ",")), 0)))), "Delkontraktnavn hentes automatisk ved å fylle ut delkontraktnummer")</f>
        <v>Delkontraktnavn hentes automatisk ved å fylle ut delkontraktnummer</v>
      </c>
      <c r="D6909" s="34"/>
      <c r="E6909" s="34"/>
      <c r="F6909" s="33"/>
      <c r="G6909" s="33"/>
      <c r="H6909" s="15"/>
      <c r="I6909" s="15"/>
      <c r="J6909" s="15"/>
      <c r="K6909" s="48"/>
      <c r="L6909" s="44"/>
      <c r="M6909" s="47" t="str">
        <f>IFERROR(TRIM($K6909)/_xlfn.XLOOKUP(TRIM($F6909),Produktinformasjon!$D$5:$D$10000,Produktinformasjon!$L$5:$L$10000,,0),"Pris per enhet "&amp;Til_Hvem&amp;" beregnes automatisk ved komplett utfylling")</f>
        <v>Pris per enhet Regionalt beregnes automatisk ved komplett utfylling</v>
      </c>
      <c r="N6909" s="47" t="str">
        <f>IFERROR(TRIM($L6909)/_xlfn.XLOOKUP(TRIM($F6909),Produktinformasjon!$D$5:$D$10000,Produktinformasjon!$L$5:$L$10000,,0),"Pris per enhet Regionalt felleslager beregnes automatisk ved komplett utfylling")</f>
        <v>Pris per enhet Regionalt felleslager beregnes automatisk ved komplett utfylling</v>
      </c>
    </row>
    <row r="6910" spans="2:14" x14ac:dyDescent="0.25">
      <c r="B6910" s="33"/>
      <c r="C6910" t="str" cm="1">
        <f t="array" ref="C6910">IFERROR(_xlfn.TEXTJOIN(" | ", TRUE, _xlfn._xlws.FILTER(delKontrakt['#] &amp; " " &amp; delKontrakt[Navn], ISNUMBER(MATCH(delKontrakt['#], VALUE(_xlfn.TEXTSPLIT(SUBSTITUTE(Prisinformasjon!$B6910,  ", ", ","), ",")), 0)))), "Delkontraktnavn hentes automatisk ved å fylle ut delkontraktnummer")</f>
        <v>Delkontraktnavn hentes automatisk ved å fylle ut delkontraktnummer</v>
      </c>
      <c r="D6910" s="34"/>
      <c r="E6910" s="34"/>
      <c r="F6910" s="33"/>
      <c r="G6910" s="33"/>
      <c r="H6910" s="15"/>
      <c r="I6910" s="15"/>
      <c r="J6910" s="15"/>
      <c r="K6910" s="48"/>
      <c r="L6910" s="44"/>
      <c r="M6910" s="47" t="str">
        <f>IFERROR(TRIM($K6910)/_xlfn.XLOOKUP(TRIM($F6910),Produktinformasjon!$D$5:$D$10000,Produktinformasjon!$L$5:$L$10000,,0),"Pris per enhet "&amp;Til_Hvem&amp;" beregnes automatisk ved komplett utfylling")</f>
        <v>Pris per enhet Regionalt beregnes automatisk ved komplett utfylling</v>
      </c>
      <c r="N6910" s="47" t="str">
        <f>IFERROR(TRIM($L6910)/_xlfn.XLOOKUP(TRIM($F6910),Produktinformasjon!$D$5:$D$10000,Produktinformasjon!$L$5:$L$10000,,0),"Pris per enhet Regionalt felleslager beregnes automatisk ved komplett utfylling")</f>
        <v>Pris per enhet Regionalt felleslager beregnes automatisk ved komplett utfylling</v>
      </c>
    </row>
    <row r="6911" spans="2:14" x14ac:dyDescent="0.25">
      <c r="B6911" s="33"/>
      <c r="C6911" t="str" cm="1">
        <f t="array" ref="C6911">IFERROR(_xlfn.TEXTJOIN(" | ", TRUE, _xlfn._xlws.FILTER(delKontrakt['#] &amp; " " &amp; delKontrakt[Navn], ISNUMBER(MATCH(delKontrakt['#], VALUE(_xlfn.TEXTSPLIT(SUBSTITUTE(Prisinformasjon!$B6911,  ", ", ","), ",")), 0)))), "Delkontraktnavn hentes automatisk ved å fylle ut delkontraktnummer")</f>
        <v>Delkontraktnavn hentes automatisk ved å fylle ut delkontraktnummer</v>
      </c>
      <c r="D6911" s="34"/>
      <c r="E6911" s="34"/>
      <c r="F6911" s="33"/>
      <c r="G6911" s="33"/>
      <c r="H6911" s="15"/>
      <c r="I6911" s="15"/>
      <c r="J6911" s="15"/>
      <c r="K6911" s="48"/>
      <c r="L6911" s="44"/>
      <c r="M6911" s="47" t="str">
        <f>IFERROR(TRIM($K6911)/_xlfn.XLOOKUP(TRIM($F6911),Produktinformasjon!$D$5:$D$10000,Produktinformasjon!$L$5:$L$10000,,0),"Pris per enhet "&amp;Til_Hvem&amp;" beregnes automatisk ved komplett utfylling")</f>
        <v>Pris per enhet Regionalt beregnes automatisk ved komplett utfylling</v>
      </c>
      <c r="N6911" s="47" t="str">
        <f>IFERROR(TRIM($L6911)/_xlfn.XLOOKUP(TRIM($F6911),Produktinformasjon!$D$5:$D$10000,Produktinformasjon!$L$5:$L$10000,,0),"Pris per enhet Regionalt felleslager beregnes automatisk ved komplett utfylling")</f>
        <v>Pris per enhet Regionalt felleslager beregnes automatisk ved komplett utfylling</v>
      </c>
    </row>
    <row r="6912" spans="2:14" x14ac:dyDescent="0.25">
      <c r="B6912" s="33"/>
      <c r="C6912" t="str" cm="1">
        <f t="array" ref="C6912">IFERROR(_xlfn.TEXTJOIN(" | ", TRUE, _xlfn._xlws.FILTER(delKontrakt['#] &amp; " " &amp; delKontrakt[Navn], ISNUMBER(MATCH(delKontrakt['#], VALUE(_xlfn.TEXTSPLIT(SUBSTITUTE(Prisinformasjon!$B6912,  ", ", ","), ",")), 0)))), "Delkontraktnavn hentes automatisk ved å fylle ut delkontraktnummer")</f>
        <v>Delkontraktnavn hentes automatisk ved å fylle ut delkontraktnummer</v>
      </c>
      <c r="D6912" s="34"/>
      <c r="E6912" s="34"/>
      <c r="F6912" s="33"/>
      <c r="G6912" s="33"/>
      <c r="H6912" s="15"/>
      <c r="I6912" s="15"/>
      <c r="J6912" s="15"/>
      <c r="K6912" s="48"/>
      <c r="L6912" s="44"/>
      <c r="M6912" s="47" t="str">
        <f>IFERROR(TRIM($K6912)/_xlfn.XLOOKUP(TRIM($F6912),Produktinformasjon!$D$5:$D$10000,Produktinformasjon!$L$5:$L$10000,,0),"Pris per enhet "&amp;Til_Hvem&amp;" beregnes automatisk ved komplett utfylling")</f>
        <v>Pris per enhet Regionalt beregnes automatisk ved komplett utfylling</v>
      </c>
      <c r="N6912" s="47" t="str">
        <f>IFERROR(TRIM($L6912)/_xlfn.XLOOKUP(TRIM($F6912),Produktinformasjon!$D$5:$D$10000,Produktinformasjon!$L$5:$L$10000,,0),"Pris per enhet Regionalt felleslager beregnes automatisk ved komplett utfylling")</f>
        <v>Pris per enhet Regionalt felleslager beregnes automatisk ved komplett utfylling</v>
      </c>
    </row>
    <row r="6913" spans="2:14" x14ac:dyDescent="0.25">
      <c r="B6913" s="33"/>
      <c r="C6913" t="str" cm="1">
        <f t="array" ref="C6913">IFERROR(_xlfn.TEXTJOIN(" | ", TRUE, _xlfn._xlws.FILTER(delKontrakt['#] &amp; " " &amp; delKontrakt[Navn], ISNUMBER(MATCH(delKontrakt['#], VALUE(_xlfn.TEXTSPLIT(SUBSTITUTE(Prisinformasjon!$B6913,  ", ", ","), ",")), 0)))), "Delkontraktnavn hentes automatisk ved å fylle ut delkontraktnummer")</f>
        <v>Delkontraktnavn hentes automatisk ved å fylle ut delkontraktnummer</v>
      </c>
      <c r="D6913" s="34"/>
      <c r="E6913" s="34"/>
      <c r="F6913" s="33"/>
      <c r="G6913" s="33"/>
      <c r="H6913" s="15"/>
      <c r="I6913" s="15"/>
      <c r="J6913" s="15"/>
      <c r="K6913" s="48"/>
      <c r="L6913" s="44"/>
      <c r="M6913" s="47" t="str">
        <f>IFERROR(TRIM($K6913)/_xlfn.XLOOKUP(TRIM($F6913),Produktinformasjon!$D$5:$D$10000,Produktinformasjon!$L$5:$L$10000,,0),"Pris per enhet "&amp;Til_Hvem&amp;" beregnes automatisk ved komplett utfylling")</f>
        <v>Pris per enhet Regionalt beregnes automatisk ved komplett utfylling</v>
      </c>
      <c r="N6913" s="47" t="str">
        <f>IFERROR(TRIM($L6913)/_xlfn.XLOOKUP(TRIM($F6913),Produktinformasjon!$D$5:$D$10000,Produktinformasjon!$L$5:$L$10000,,0),"Pris per enhet Regionalt felleslager beregnes automatisk ved komplett utfylling")</f>
        <v>Pris per enhet Regionalt felleslager beregnes automatisk ved komplett utfylling</v>
      </c>
    </row>
    <row r="6914" spans="2:14" x14ac:dyDescent="0.25">
      <c r="B6914" s="33"/>
      <c r="C6914" t="str" cm="1">
        <f t="array" ref="C6914">IFERROR(_xlfn.TEXTJOIN(" | ", TRUE, _xlfn._xlws.FILTER(delKontrakt['#] &amp; " " &amp; delKontrakt[Navn], ISNUMBER(MATCH(delKontrakt['#], VALUE(_xlfn.TEXTSPLIT(SUBSTITUTE(Prisinformasjon!$B6914,  ", ", ","), ",")), 0)))), "Delkontraktnavn hentes automatisk ved å fylle ut delkontraktnummer")</f>
        <v>Delkontraktnavn hentes automatisk ved å fylle ut delkontraktnummer</v>
      </c>
      <c r="D6914" s="34"/>
      <c r="E6914" s="34"/>
      <c r="F6914" s="33"/>
      <c r="G6914" s="33"/>
      <c r="H6914" s="15"/>
      <c r="I6914" s="15"/>
      <c r="J6914" s="15"/>
      <c r="K6914" s="48"/>
      <c r="L6914" s="44"/>
      <c r="M6914" s="47" t="str">
        <f>IFERROR(TRIM($K6914)/_xlfn.XLOOKUP(TRIM($F6914),Produktinformasjon!$D$5:$D$10000,Produktinformasjon!$L$5:$L$10000,,0),"Pris per enhet "&amp;Til_Hvem&amp;" beregnes automatisk ved komplett utfylling")</f>
        <v>Pris per enhet Regionalt beregnes automatisk ved komplett utfylling</v>
      </c>
      <c r="N6914" s="47" t="str">
        <f>IFERROR(TRIM($L6914)/_xlfn.XLOOKUP(TRIM($F6914),Produktinformasjon!$D$5:$D$10000,Produktinformasjon!$L$5:$L$10000,,0),"Pris per enhet Regionalt felleslager beregnes automatisk ved komplett utfylling")</f>
        <v>Pris per enhet Regionalt felleslager beregnes automatisk ved komplett utfylling</v>
      </c>
    </row>
    <row r="6915" spans="2:14" x14ac:dyDescent="0.25">
      <c r="B6915" s="33"/>
      <c r="C6915" t="str" cm="1">
        <f t="array" ref="C6915">IFERROR(_xlfn.TEXTJOIN(" | ", TRUE, _xlfn._xlws.FILTER(delKontrakt['#] &amp; " " &amp; delKontrakt[Navn], ISNUMBER(MATCH(delKontrakt['#], VALUE(_xlfn.TEXTSPLIT(SUBSTITUTE(Prisinformasjon!$B6915,  ", ", ","), ",")), 0)))), "Delkontraktnavn hentes automatisk ved å fylle ut delkontraktnummer")</f>
        <v>Delkontraktnavn hentes automatisk ved å fylle ut delkontraktnummer</v>
      </c>
      <c r="D6915" s="34"/>
      <c r="E6915" s="34"/>
      <c r="F6915" s="33"/>
      <c r="G6915" s="33"/>
      <c r="H6915" s="15"/>
      <c r="I6915" s="15"/>
      <c r="J6915" s="15"/>
      <c r="K6915" s="48"/>
      <c r="L6915" s="44"/>
      <c r="M6915" s="47" t="str">
        <f>IFERROR(TRIM($K6915)/_xlfn.XLOOKUP(TRIM($F6915),Produktinformasjon!$D$5:$D$10000,Produktinformasjon!$L$5:$L$10000,,0),"Pris per enhet "&amp;Til_Hvem&amp;" beregnes automatisk ved komplett utfylling")</f>
        <v>Pris per enhet Regionalt beregnes automatisk ved komplett utfylling</v>
      </c>
      <c r="N6915" s="47" t="str">
        <f>IFERROR(TRIM($L6915)/_xlfn.XLOOKUP(TRIM($F6915),Produktinformasjon!$D$5:$D$10000,Produktinformasjon!$L$5:$L$10000,,0),"Pris per enhet Regionalt felleslager beregnes automatisk ved komplett utfylling")</f>
        <v>Pris per enhet Regionalt felleslager beregnes automatisk ved komplett utfylling</v>
      </c>
    </row>
    <row r="6916" spans="2:14" x14ac:dyDescent="0.25">
      <c r="B6916" s="33"/>
      <c r="C6916" t="str" cm="1">
        <f t="array" ref="C6916">IFERROR(_xlfn.TEXTJOIN(" | ", TRUE, _xlfn._xlws.FILTER(delKontrakt['#] &amp; " " &amp; delKontrakt[Navn], ISNUMBER(MATCH(delKontrakt['#], VALUE(_xlfn.TEXTSPLIT(SUBSTITUTE(Prisinformasjon!$B6916,  ", ", ","), ",")), 0)))), "Delkontraktnavn hentes automatisk ved å fylle ut delkontraktnummer")</f>
        <v>Delkontraktnavn hentes automatisk ved å fylle ut delkontraktnummer</v>
      </c>
      <c r="D6916" s="34"/>
      <c r="E6916" s="34"/>
      <c r="F6916" s="33"/>
      <c r="G6916" s="33"/>
      <c r="H6916" s="15"/>
      <c r="I6916" s="15"/>
      <c r="J6916" s="15"/>
      <c r="K6916" s="48"/>
      <c r="L6916" s="44"/>
      <c r="M6916" s="47" t="str">
        <f>IFERROR(TRIM($K6916)/_xlfn.XLOOKUP(TRIM($F6916),Produktinformasjon!$D$5:$D$10000,Produktinformasjon!$L$5:$L$10000,,0),"Pris per enhet "&amp;Til_Hvem&amp;" beregnes automatisk ved komplett utfylling")</f>
        <v>Pris per enhet Regionalt beregnes automatisk ved komplett utfylling</v>
      </c>
      <c r="N6916" s="47" t="str">
        <f>IFERROR(TRIM($L6916)/_xlfn.XLOOKUP(TRIM($F6916),Produktinformasjon!$D$5:$D$10000,Produktinformasjon!$L$5:$L$10000,,0),"Pris per enhet Regionalt felleslager beregnes automatisk ved komplett utfylling")</f>
        <v>Pris per enhet Regionalt felleslager beregnes automatisk ved komplett utfylling</v>
      </c>
    </row>
    <row r="6917" spans="2:14" x14ac:dyDescent="0.25">
      <c r="B6917" s="33"/>
      <c r="C6917" t="str" cm="1">
        <f t="array" ref="C6917">IFERROR(_xlfn.TEXTJOIN(" | ", TRUE, _xlfn._xlws.FILTER(delKontrakt['#] &amp; " " &amp; delKontrakt[Navn], ISNUMBER(MATCH(delKontrakt['#], VALUE(_xlfn.TEXTSPLIT(SUBSTITUTE(Prisinformasjon!$B6917,  ", ", ","), ",")), 0)))), "Delkontraktnavn hentes automatisk ved å fylle ut delkontraktnummer")</f>
        <v>Delkontraktnavn hentes automatisk ved å fylle ut delkontraktnummer</v>
      </c>
      <c r="D6917" s="34"/>
      <c r="E6917" s="34"/>
      <c r="F6917" s="33"/>
      <c r="G6917" s="33"/>
      <c r="H6917" s="15"/>
      <c r="I6917" s="15"/>
      <c r="J6917" s="15"/>
      <c r="K6917" s="48"/>
      <c r="L6917" s="44"/>
      <c r="M6917" s="47" t="str">
        <f>IFERROR(TRIM($K6917)/_xlfn.XLOOKUP(TRIM($F6917),Produktinformasjon!$D$5:$D$10000,Produktinformasjon!$L$5:$L$10000,,0),"Pris per enhet "&amp;Til_Hvem&amp;" beregnes automatisk ved komplett utfylling")</f>
        <v>Pris per enhet Regionalt beregnes automatisk ved komplett utfylling</v>
      </c>
      <c r="N6917" s="47" t="str">
        <f>IFERROR(TRIM($L6917)/_xlfn.XLOOKUP(TRIM($F6917),Produktinformasjon!$D$5:$D$10000,Produktinformasjon!$L$5:$L$10000,,0),"Pris per enhet Regionalt felleslager beregnes automatisk ved komplett utfylling")</f>
        <v>Pris per enhet Regionalt felleslager beregnes automatisk ved komplett utfylling</v>
      </c>
    </row>
    <row r="6918" spans="2:14" x14ac:dyDescent="0.25">
      <c r="B6918" s="33"/>
      <c r="C6918" t="str" cm="1">
        <f t="array" ref="C6918">IFERROR(_xlfn.TEXTJOIN(" | ", TRUE, _xlfn._xlws.FILTER(delKontrakt['#] &amp; " " &amp; delKontrakt[Navn], ISNUMBER(MATCH(delKontrakt['#], VALUE(_xlfn.TEXTSPLIT(SUBSTITUTE(Prisinformasjon!$B6918,  ", ", ","), ",")), 0)))), "Delkontraktnavn hentes automatisk ved å fylle ut delkontraktnummer")</f>
        <v>Delkontraktnavn hentes automatisk ved å fylle ut delkontraktnummer</v>
      </c>
      <c r="D6918" s="34"/>
      <c r="E6918" s="34"/>
      <c r="F6918" s="33"/>
      <c r="G6918" s="33"/>
      <c r="H6918" s="15"/>
      <c r="I6918" s="15"/>
      <c r="J6918" s="15"/>
      <c r="K6918" s="48"/>
      <c r="L6918" s="44"/>
      <c r="M6918" s="47" t="str">
        <f>IFERROR(TRIM($K6918)/_xlfn.XLOOKUP(TRIM($F6918),Produktinformasjon!$D$5:$D$10000,Produktinformasjon!$L$5:$L$10000,,0),"Pris per enhet "&amp;Til_Hvem&amp;" beregnes automatisk ved komplett utfylling")</f>
        <v>Pris per enhet Regionalt beregnes automatisk ved komplett utfylling</v>
      </c>
      <c r="N6918" s="47" t="str">
        <f>IFERROR(TRIM($L6918)/_xlfn.XLOOKUP(TRIM($F6918),Produktinformasjon!$D$5:$D$10000,Produktinformasjon!$L$5:$L$10000,,0),"Pris per enhet Regionalt felleslager beregnes automatisk ved komplett utfylling")</f>
        <v>Pris per enhet Regionalt felleslager beregnes automatisk ved komplett utfylling</v>
      </c>
    </row>
    <row r="6919" spans="2:14" x14ac:dyDescent="0.25">
      <c r="B6919" s="33"/>
      <c r="C6919" t="str" cm="1">
        <f t="array" ref="C6919">IFERROR(_xlfn.TEXTJOIN(" | ", TRUE, _xlfn._xlws.FILTER(delKontrakt['#] &amp; " " &amp; delKontrakt[Navn], ISNUMBER(MATCH(delKontrakt['#], VALUE(_xlfn.TEXTSPLIT(SUBSTITUTE(Prisinformasjon!$B6919,  ", ", ","), ",")), 0)))), "Delkontraktnavn hentes automatisk ved å fylle ut delkontraktnummer")</f>
        <v>Delkontraktnavn hentes automatisk ved å fylle ut delkontraktnummer</v>
      </c>
      <c r="D6919" s="34"/>
      <c r="E6919" s="34"/>
      <c r="F6919" s="33"/>
      <c r="G6919" s="33"/>
      <c r="H6919" s="15"/>
      <c r="I6919" s="15"/>
      <c r="J6919" s="15"/>
      <c r="K6919" s="48"/>
      <c r="L6919" s="44"/>
      <c r="M6919" s="47" t="str">
        <f>IFERROR(TRIM($K6919)/_xlfn.XLOOKUP(TRIM($F6919),Produktinformasjon!$D$5:$D$10000,Produktinformasjon!$L$5:$L$10000,,0),"Pris per enhet "&amp;Til_Hvem&amp;" beregnes automatisk ved komplett utfylling")</f>
        <v>Pris per enhet Regionalt beregnes automatisk ved komplett utfylling</v>
      </c>
      <c r="N6919" s="47" t="str">
        <f>IFERROR(TRIM($L6919)/_xlfn.XLOOKUP(TRIM($F6919),Produktinformasjon!$D$5:$D$10000,Produktinformasjon!$L$5:$L$10000,,0),"Pris per enhet Regionalt felleslager beregnes automatisk ved komplett utfylling")</f>
        <v>Pris per enhet Regionalt felleslager beregnes automatisk ved komplett utfylling</v>
      </c>
    </row>
    <row r="6920" spans="2:14" x14ac:dyDescent="0.25">
      <c r="B6920" s="33"/>
      <c r="C6920" t="str" cm="1">
        <f t="array" ref="C6920">IFERROR(_xlfn.TEXTJOIN(" | ", TRUE, _xlfn._xlws.FILTER(delKontrakt['#] &amp; " " &amp; delKontrakt[Navn], ISNUMBER(MATCH(delKontrakt['#], VALUE(_xlfn.TEXTSPLIT(SUBSTITUTE(Prisinformasjon!$B6920,  ", ", ","), ",")), 0)))), "Delkontraktnavn hentes automatisk ved å fylle ut delkontraktnummer")</f>
        <v>Delkontraktnavn hentes automatisk ved å fylle ut delkontraktnummer</v>
      </c>
      <c r="D6920" s="34"/>
      <c r="E6920" s="34"/>
      <c r="F6920" s="33"/>
      <c r="G6920" s="33"/>
      <c r="H6920" s="15"/>
      <c r="I6920" s="15"/>
      <c r="J6920" s="15"/>
      <c r="K6920" s="48"/>
      <c r="L6920" s="44"/>
      <c r="M6920" s="47" t="str">
        <f>IFERROR(TRIM($K6920)/_xlfn.XLOOKUP(TRIM($F6920),Produktinformasjon!$D$5:$D$10000,Produktinformasjon!$L$5:$L$10000,,0),"Pris per enhet "&amp;Til_Hvem&amp;" beregnes automatisk ved komplett utfylling")</f>
        <v>Pris per enhet Regionalt beregnes automatisk ved komplett utfylling</v>
      </c>
      <c r="N6920" s="47" t="str">
        <f>IFERROR(TRIM($L6920)/_xlfn.XLOOKUP(TRIM($F6920),Produktinformasjon!$D$5:$D$10000,Produktinformasjon!$L$5:$L$10000,,0),"Pris per enhet Regionalt felleslager beregnes automatisk ved komplett utfylling")</f>
        <v>Pris per enhet Regionalt felleslager beregnes automatisk ved komplett utfylling</v>
      </c>
    </row>
    <row r="6921" spans="2:14" x14ac:dyDescent="0.25">
      <c r="B6921" s="33"/>
      <c r="C6921" t="str" cm="1">
        <f t="array" ref="C6921">IFERROR(_xlfn.TEXTJOIN(" | ", TRUE, _xlfn._xlws.FILTER(delKontrakt['#] &amp; " " &amp; delKontrakt[Navn], ISNUMBER(MATCH(delKontrakt['#], VALUE(_xlfn.TEXTSPLIT(SUBSTITUTE(Prisinformasjon!$B6921,  ", ", ","), ",")), 0)))), "Delkontraktnavn hentes automatisk ved å fylle ut delkontraktnummer")</f>
        <v>Delkontraktnavn hentes automatisk ved å fylle ut delkontraktnummer</v>
      </c>
      <c r="D6921" s="34"/>
      <c r="E6921" s="34"/>
      <c r="F6921" s="33"/>
      <c r="G6921" s="33"/>
      <c r="H6921" s="15"/>
      <c r="I6921" s="15"/>
      <c r="J6921" s="15"/>
      <c r="K6921" s="48"/>
      <c r="L6921" s="44"/>
      <c r="M6921" s="47" t="str">
        <f>IFERROR(TRIM($K6921)/_xlfn.XLOOKUP(TRIM($F6921),Produktinformasjon!$D$5:$D$10000,Produktinformasjon!$L$5:$L$10000,,0),"Pris per enhet "&amp;Til_Hvem&amp;" beregnes automatisk ved komplett utfylling")</f>
        <v>Pris per enhet Regionalt beregnes automatisk ved komplett utfylling</v>
      </c>
      <c r="N6921" s="47" t="str">
        <f>IFERROR(TRIM($L6921)/_xlfn.XLOOKUP(TRIM($F6921),Produktinformasjon!$D$5:$D$10000,Produktinformasjon!$L$5:$L$10000,,0),"Pris per enhet Regionalt felleslager beregnes automatisk ved komplett utfylling")</f>
        <v>Pris per enhet Regionalt felleslager beregnes automatisk ved komplett utfylling</v>
      </c>
    </row>
    <row r="6922" spans="2:14" x14ac:dyDescent="0.25">
      <c r="B6922" s="33"/>
      <c r="C6922" t="str" cm="1">
        <f t="array" ref="C6922">IFERROR(_xlfn.TEXTJOIN(" | ", TRUE, _xlfn._xlws.FILTER(delKontrakt['#] &amp; " " &amp; delKontrakt[Navn], ISNUMBER(MATCH(delKontrakt['#], VALUE(_xlfn.TEXTSPLIT(SUBSTITUTE(Prisinformasjon!$B6922,  ", ", ","), ",")), 0)))), "Delkontraktnavn hentes automatisk ved å fylle ut delkontraktnummer")</f>
        <v>Delkontraktnavn hentes automatisk ved å fylle ut delkontraktnummer</v>
      </c>
      <c r="D6922" s="34"/>
      <c r="E6922" s="34"/>
      <c r="F6922" s="33"/>
      <c r="G6922" s="33"/>
      <c r="H6922" s="15"/>
      <c r="I6922" s="15"/>
      <c r="J6922" s="15"/>
      <c r="K6922" s="48"/>
      <c r="L6922" s="44"/>
      <c r="M6922" s="47" t="str">
        <f>IFERROR(TRIM($K6922)/_xlfn.XLOOKUP(TRIM($F6922),Produktinformasjon!$D$5:$D$10000,Produktinformasjon!$L$5:$L$10000,,0),"Pris per enhet "&amp;Til_Hvem&amp;" beregnes automatisk ved komplett utfylling")</f>
        <v>Pris per enhet Regionalt beregnes automatisk ved komplett utfylling</v>
      </c>
      <c r="N6922" s="47" t="str">
        <f>IFERROR(TRIM($L6922)/_xlfn.XLOOKUP(TRIM($F6922),Produktinformasjon!$D$5:$D$10000,Produktinformasjon!$L$5:$L$10000,,0),"Pris per enhet Regionalt felleslager beregnes automatisk ved komplett utfylling")</f>
        <v>Pris per enhet Regionalt felleslager beregnes automatisk ved komplett utfylling</v>
      </c>
    </row>
    <row r="6923" spans="2:14" x14ac:dyDescent="0.25">
      <c r="B6923" s="33"/>
      <c r="C6923" t="str" cm="1">
        <f t="array" ref="C6923">IFERROR(_xlfn.TEXTJOIN(" | ", TRUE, _xlfn._xlws.FILTER(delKontrakt['#] &amp; " " &amp; delKontrakt[Navn], ISNUMBER(MATCH(delKontrakt['#], VALUE(_xlfn.TEXTSPLIT(SUBSTITUTE(Prisinformasjon!$B6923,  ", ", ","), ",")), 0)))), "Delkontraktnavn hentes automatisk ved å fylle ut delkontraktnummer")</f>
        <v>Delkontraktnavn hentes automatisk ved å fylle ut delkontraktnummer</v>
      </c>
      <c r="D6923" s="34"/>
      <c r="E6923" s="34"/>
      <c r="F6923" s="33"/>
      <c r="G6923" s="33"/>
      <c r="H6923" s="15"/>
      <c r="I6923" s="15"/>
      <c r="J6923" s="15"/>
      <c r="K6923" s="48"/>
      <c r="L6923" s="44"/>
      <c r="M6923" s="47" t="str">
        <f>IFERROR(TRIM($K6923)/_xlfn.XLOOKUP(TRIM($F6923),Produktinformasjon!$D$5:$D$10000,Produktinformasjon!$L$5:$L$10000,,0),"Pris per enhet "&amp;Til_Hvem&amp;" beregnes automatisk ved komplett utfylling")</f>
        <v>Pris per enhet Regionalt beregnes automatisk ved komplett utfylling</v>
      </c>
      <c r="N6923" s="47" t="str">
        <f>IFERROR(TRIM($L6923)/_xlfn.XLOOKUP(TRIM($F6923),Produktinformasjon!$D$5:$D$10000,Produktinformasjon!$L$5:$L$10000,,0),"Pris per enhet Regionalt felleslager beregnes automatisk ved komplett utfylling")</f>
        <v>Pris per enhet Regionalt felleslager beregnes automatisk ved komplett utfylling</v>
      </c>
    </row>
    <row r="6924" spans="2:14" x14ac:dyDescent="0.25">
      <c r="B6924" s="33"/>
      <c r="C6924" t="str" cm="1">
        <f t="array" ref="C6924">IFERROR(_xlfn.TEXTJOIN(" | ", TRUE, _xlfn._xlws.FILTER(delKontrakt['#] &amp; " " &amp; delKontrakt[Navn], ISNUMBER(MATCH(delKontrakt['#], VALUE(_xlfn.TEXTSPLIT(SUBSTITUTE(Prisinformasjon!$B6924,  ", ", ","), ",")), 0)))), "Delkontraktnavn hentes automatisk ved å fylle ut delkontraktnummer")</f>
        <v>Delkontraktnavn hentes automatisk ved å fylle ut delkontraktnummer</v>
      </c>
      <c r="D6924" s="34"/>
      <c r="E6924" s="34"/>
      <c r="F6924" s="33"/>
      <c r="G6924" s="33"/>
      <c r="H6924" s="15"/>
      <c r="I6924" s="15"/>
      <c r="J6924" s="15"/>
      <c r="K6924" s="48"/>
      <c r="L6924" s="44"/>
      <c r="M6924" s="47" t="str">
        <f>IFERROR(TRIM($K6924)/_xlfn.XLOOKUP(TRIM($F6924),Produktinformasjon!$D$5:$D$10000,Produktinformasjon!$L$5:$L$10000,,0),"Pris per enhet "&amp;Til_Hvem&amp;" beregnes automatisk ved komplett utfylling")</f>
        <v>Pris per enhet Regionalt beregnes automatisk ved komplett utfylling</v>
      </c>
      <c r="N6924" s="47" t="str">
        <f>IFERROR(TRIM($L6924)/_xlfn.XLOOKUP(TRIM($F6924),Produktinformasjon!$D$5:$D$10000,Produktinformasjon!$L$5:$L$10000,,0),"Pris per enhet Regionalt felleslager beregnes automatisk ved komplett utfylling")</f>
        <v>Pris per enhet Regionalt felleslager beregnes automatisk ved komplett utfylling</v>
      </c>
    </row>
    <row r="6925" spans="2:14" x14ac:dyDescent="0.25">
      <c r="B6925" s="33"/>
      <c r="C6925" t="str" cm="1">
        <f t="array" ref="C6925">IFERROR(_xlfn.TEXTJOIN(" | ", TRUE, _xlfn._xlws.FILTER(delKontrakt['#] &amp; " " &amp; delKontrakt[Navn], ISNUMBER(MATCH(delKontrakt['#], VALUE(_xlfn.TEXTSPLIT(SUBSTITUTE(Prisinformasjon!$B6925,  ", ", ","), ",")), 0)))), "Delkontraktnavn hentes automatisk ved å fylle ut delkontraktnummer")</f>
        <v>Delkontraktnavn hentes automatisk ved å fylle ut delkontraktnummer</v>
      </c>
      <c r="D6925" s="34"/>
      <c r="E6925" s="34"/>
      <c r="F6925" s="33"/>
      <c r="G6925" s="33"/>
      <c r="H6925" s="15"/>
      <c r="I6925" s="15"/>
      <c r="J6925" s="15"/>
      <c r="K6925" s="48"/>
      <c r="L6925" s="44"/>
      <c r="M6925" s="47" t="str">
        <f>IFERROR(TRIM($K6925)/_xlfn.XLOOKUP(TRIM($F6925),Produktinformasjon!$D$5:$D$10000,Produktinformasjon!$L$5:$L$10000,,0),"Pris per enhet "&amp;Til_Hvem&amp;" beregnes automatisk ved komplett utfylling")</f>
        <v>Pris per enhet Regionalt beregnes automatisk ved komplett utfylling</v>
      </c>
      <c r="N6925" s="47" t="str">
        <f>IFERROR(TRIM($L6925)/_xlfn.XLOOKUP(TRIM($F6925),Produktinformasjon!$D$5:$D$10000,Produktinformasjon!$L$5:$L$10000,,0),"Pris per enhet Regionalt felleslager beregnes automatisk ved komplett utfylling")</f>
        <v>Pris per enhet Regionalt felleslager beregnes automatisk ved komplett utfylling</v>
      </c>
    </row>
    <row r="6926" spans="2:14" x14ac:dyDescent="0.25">
      <c r="B6926" s="33"/>
      <c r="C6926" t="str" cm="1">
        <f t="array" ref="C6926">IFERROR(_xlfn.TEXTJOIN(" | ", TRUE, _xlfn._xlws.FILTER(delKontrakt['#] &amp; " " &amp; delKontrakt[Navn], ISNUMBER(MATCH(delKontrakt['#], VALUE(_xlfn.TEXTSPLIT(SUBSTITUTE(Prisinformasjon!$B6926,  ", ", ","), ",")), 0)))), "Delkontraktnavn hentes automatisk ved å fylle ut delkontraktnummer")</f>
        <v>Delkontraktnavn hentes automatisk ved å fylle ut delkontraktnummer</v>
      </c>
      <c r="D6926" s="34"/>
      <c r="E6926" s="34"/>
      <c r="F6926" s="33"/>
      <c r="G6926" s="33"/>
      <c r="H6926" s="15"/>
      <c r="I6926" s="15"/>
      <c r="J6926" s="15"/>
      <c r="K6926" s="48"/>
      <c r="L6926" s="44"/>
      <c r="M6926" s="47" t="str">
        <f>IFERROR(TRIM($K6926)/_xlfn.XLOOKUP(TRIM($F6926),Produktinformasjon!$D$5:$D$10000,Produktinformasjon!$L$5:$L$10000,,0),"Pris per enhet "&amp;Til_Hvem&amp;" beregnes automatisk ved komplett utfylling")</f>
        <v>Pris per enhet Regionalt beregnes automatisk ved komplett utfylling</v>
      </c>
      <c r="N6926" s="47" t="str">
        <f>IFERROR(TRIM($L6926)/_xlfn.XLOOKUP(TRIM($F6926),Produktinformasjon!$D$5:$D$10000,Produktinformasjon!$L$5:$L$10000,,0),"Pris per enhet Regionalt felleslager beregnes automatisk ved komplett utfylling")</f>
        <v>Pris per enhet Regionalt felleslager beregnes automatisk ved komplett utfylling</v>
      </c>
    </row>
    <row r="6927" spans="2:14" x14ac:dyDescent="0.25">
      <c r="B6927" s="33"/>
      <c r="C6927" t="str" cm="1">
        <f t="array" ref="C6927">IFERROR(_xlfn.TEXTJOIN(" | ", TRUE, _xlfn._xlws.FILTER(delKontrakt['#] &amp; " " &amp; delKontrakt[Navn], ISNUMBER(MATCH(delKontrakt['#], VALUE(_xlfn.TEXTSPLIT(SUBSTITUTE(Prisinformasjon!$B6927,  ", ", ","), ",")), 0)))), "Delkontraktnavn hentes automatisk ved å fylle ut delkontraktnummer")</f>
        <v>Delkontraktnavn hentes automatisk ved å fylle ut delkontraktnummer</v>
      </c>
      <c r="D6927" s="34"/>
      <c r="E6927" s="34"/>
      <c r="F6927" s="33"/>
      <c r="G6927" s="33"/>
      <c r="H6927" s="15"/>
      <c r="I6927" s="15"/>
      <c r="J6927" s="15"/>
      <c r="K6927" s="48"/>
      <c r="L6927" s="44"/>
      <c r="M6927" s="47" t="str">
        <f>IFERROR(TRIM($K6927)/_xlfn.XLOOKUP(TRIM($F6927),Produktinformasjon!$D$5:$D$10000,Produktinformasjon!$L$5:$L$10000,,0),"Pris per enhet "&amp;Til_Hvem&amp;" beregnes automatisk ved komplett utfylling")</f>
        <v>Pris per enhet Regionalt beregnes automatisk ved komplett utfylling</v>
      </c>
      <c r="N6927" s="47" t="str">
        <f>IFERROR(TRIM($L6927)/_xlfn.XLOOKUP(TRIM($F6927),Produktinformasjon!$D$5:$D$10000,Produktinformasjon!$L$5:$L$10000,,0),"Pris per enhet Regionalt felleslager beregnes automatisk ved komplett utfylling")</f>
        <v>Pris per enhet Regionalt felleslager beregnes automatisk ved komplett utfylling</v>
      </c>
    </row>
    <row r="6928" spans="2:14" x14ac:dyDescent="0.25">
      <c r="B6928" s="33"/>
      <c r="C6928" t="str" cm="1">
        <f t="array" ref="C6928">IFERROR(_xlfn.TEXTJOIN(" | ", TRUE, _xlfn._xlws.FILTER(delKontrakt['#] &amp; " " &amp; delKontrakt[Navn], ISNUMBER(MATCH(delKontrakt['#], VALUE(_xlfn.TEXTSPLIT(SUBSTITUTE(Prisinformasjon!$B6928,  ", ", ","), ",")), 0)))), "Delkontraktnavn hentes automatisk ved å fylle ut delkontraktnummer")</f>
        <v>Delkontraktnavn hentes automatisk ved å fylle ut delkontraktnummer</v>
      </c>
      <c r="D6928" s="34"/>
      <c r="E6928" s="34"/>
      <c r="F6928" s="33"/>
      <c r="G6928" s="33"/>
      <c r="H6928" s="15"/>
      <c r="I6928" s="15"/>
      <c r="J6928" s="15"/>
      <c r="K6928" s="48"/>
      <c r="L6928" s="44"/>
      <c r="M6928" s="47" t="str">
        <f>IFERROR(TRIM($K6928)/_xlfn.XLOOKUP(TRIM($F6928),Produktinformasjon!$D$5:$D$10000,Produktinformasjon!$L$5:$L$10000,,0),"Pris per enhet "&amp;Til_Hvem&amp;" beregnes automatisk ved komplett utfylling")</f>
        <v>Pris per enhet Regionalt beregnes automatisk ved komplett utfylling</v>
      </c>
      <c r="N6928" s="47" t="str">
        <f>IFERROR(TRIM($L6928)/_xlfn.XLOOKUP(TRIM($F6928),Produktinformasjon!$D$5:$D$10000,Produktinformasjon!$L$5:$L$10000,,0),"Pris per enhet Regionalt felleslager beregnes automatisk ved komplett utfylling")</f>
        <v>Pris per enhet Regionalt felleslager beregnes automatisk ved komplett utfylling</v>
      </c>
    </row>
    <row r="6929" spans="2:14" x14ac:dyDescent="0.25">
      <c r="B6929" s="33"/>
      <c r="C6929" t="str" cm="1">
        <f t="array" ref="C6929">IFERROR(_xlfn.TEXTJOIN(" | ", TRUE, _xlfn._xlws.FILTER(delKontrakt['#] &amp; " " &amp; delKontrakt[Navn], ISNUMBER(MATCH(delKontrakt['#], VALUE(_xlfn.TEXTSPLIT(SUBSTITUTE(Prisinformasjon!$B6929,  ", ", ","), ",")), 0)))), "Delkontraktnavn hentes automatisk ved å fylle ut delkontraktnummer")</f>
        <v>Delkontraktnavn hentes automatisk ved å fylle ut delkontraktnummer</v>
      </c>
      <c r="D6929" s="34"/>
      <c r="E6929" s="34"/>
      <c r="F6929" s="33"/>
      <c r="G6929" s="33"/>
      <c r="H6929" s="15"/>
      <c r="I6929" s="15"/>
      <c r="J6929" s="15"/>
      <c r="K6929" s="48"/>
      <c r="L6929" s="44"/>
      <c r="M6929" s="47" t="str">
        <f>IFERROR(TRIM($K6929)/_xlfn.XLOOKUP(TRIM($F6929),Produktinformasjon!$D$5:$D$10000,Produktinformasjon!$L$5:$L$10000,,0),"Pris per enhet "&amp;Til_Hvem&amp;" beregnes automatisk ved komplett utfylling")</f>
        <v>Pris per enhet Regionalt beregnes automatisk ved komplett utfylling</v>
      </c>
      <c r="N6929" s="47" t="str">
        <f>IFERROR(TRIM($L6929)/_xlfn.XLOOKUP(TRIM($F6929),Produktinformasjon!$D$5:$D$10000,Produktinformasjon!$L$5:$L$10000,,0),"Pris per enhet Regionalt felleslager beregnes automatisk ved komplett utfylling")</f>
        <v>Pris per enhet Regionalt felleslager beregnes automatisk ved komplett utfylling</v>
      </c>
    </row>
    <row r="6930" spans="2:14" x14ac:dyDescent="0.25">
      <c r="B6930" s="33"/>
      <c r="C6930" t="str" cm="1">
        <f t="array" ref="C6930">IFERROR(_xlfn.TEXTJOIN(" | ", TRUE, _xlfn._xlws.FILTER(delKontrakt['#] &amp; " " &amp; delKontrakt[Navn], ISNUMBER(MATCH(delKontrakt['#], VALUE(_xlfn.TEXTSPLIT(SUBSTITUTE(Prisinformasjon!$B6930,  ", ", ","), ",")), 0)))), "Delkontraktnavn hentes automatisk ved å fylle ut delkontraktnummer")</f>
        <v>Delkontraktnavn hentes automatisk ved å fylle ut delkontraktnummer</v>
      </c>
      <c r="D6930" s="34"/>
      <c r="E6930" s="34"/>
      <c r="F6930" s="33"/>
      <c r="G6930" s="33"/>
      <c r="H6930" s="15"/>
      <c r="I6930" s="15"/>
      <c r="J6930" s="15"/>
      <c r="K6930" s="48"/>
      <c r="L6930" s="44"/>
      <c r="M6930" s="47" t="str">
        <f>IFERROR(TRIM($K6930)/_xlfn.XLOOKUP(TRIM($F6930),Produktinformasjon!$D$5:$D$10000,Produktinformasjon!$L$5:$L$10000,,0),"Pris per enhet "&amp;Til_Hvem&amp;" beregnes automatisk ved komplett utfylling")</f>
        <v>Pris per enhet Regionalt beregnes automatisk ved komplett utfylling</v>
      </c>
      <c r="N6930" s="47" t="str">
        <f>IFERROR(TRIM($L6930)/_xlfn.XLOOKUP(TRIM($F6930),Produktinformasjon!$D$5:$D$10000,Produktinformasjon!$L$5:$L$10000,,0),"Pris per enhet Regionalt felleslager beregnes automatisk ved komplett utfylling")</f>
        <v>Pris per enhet Regionalt felleslager beregnes automatisk ved komplett utfylling</v>
      </c>
    </row>
    <row r="6931" spans="2:14" x14ac:dyDescent="0.25">
      <c r="B6931" s="33"/>
      <c r="C6931" t="str" cm="1">
        <f t="array" ref="C6931">IFERROR(_xlfn.TEXTJOIN(" | ", TRUE, _xlfn._xlws.FILTER(delKontrakt['#] &amp; " " &amp; delKontrakt[Navn], ISNUMBER(MATCH(delKontrakt['#], VALUE(_xlfn.TEXTSPLIT(SUBSTITUTE(Prisinformasjon!$B6931,  ", ", ","), ",")), 0)))), "Delkontraktnavn hentes automatisk ved å fylle ut delkontraktnummer")</f>
        <v>Delkontraktnavn hentes automatisk ved å fylle ut delkontraktnummer</v>
      </c>
      <c r="D6931" s="34"/>
      <c r="E6931" s="34"/>
      <c r="F6931" s="33"/>
      <c r="G6931" s="33"/>
      <c r="H6931" s="15"/>
      <c r="I6931" s="15"/>
      <c r="J6931" s="15"/>
      <c r="K6931" s="48"/>
      <c r="L6931" s="44"/>
      <c r="M6931" s="47" t="str">
        <f>IFERROR(TRIM($K6931)/_xlfn.XLOOKUP(TRIM($F6931),Produktinformasjon!$D$5:$D$10000,Produktinformasjon!$L$5:$L$10000,,0),"Pris per enhet "&amp;Til_Hvem&amp;" beregnes automatisk ved komplett utfylling")</f>
        <v>Pris per enhet Regionalt beregnes automatisk ved komplett utfylling</v>
      </c>
      <c r="N6931" s="47" t="str">
        <f>IFERROR(TRIM($L6931)/_xlfn.XLOOKUP(TRIM($F6931),Produktinformasjon!$D$5:$D$10000,Produktinformasjon!$L$5:$L$10000,,0),"Pris per enhet Regionalt felleslager beregnes automatisk ved komplett utfylling")</f>
        <v>Pris per enhet Regionalt felleslager beregnes automatisk ved komplett utfylling</v>
      </c>
    </row>
    <row r="6932" spans="2:14" x14ac:dyDescent="0.25">
      <c r="B6932" s="33"/>
      <c r="C6932" t="str" cm="1">
        <f t="array" ref="C6932">IFERROR(_xlfn.TEXTJOIN(" | ", TRUE, _xlfn._xlws.FILTER(delKontrakt['#] &amp; " " &amp; delKontrakt[Navn], ISNUMBER(MATCH(delKontrakt['#], VALUE(_xlfn.TEXTSPLIT(SUBSTITUTE(Prisinformasjon!$B6932,  ", ", ","), ",")), 0)))), "Delkontraktnavn hentes automatisk ved å fylle ut delkontraktnummer")</f>
        <v>Delkontraktnavn hentes automatisk ved å fylle ut delkontraktnummer</v>
      </c>
      <c r="D6932" s="34"/>
      <c r="E6932" s="34"/>
      <c r="F6932" s="33"/>
      <c r="G6932" s="33"/>
      <c r="H6932" s="15"/>
      <c r="I6932" s="15"/>
      <c r="J6932" s="15"/>
      <c r="K6932" s="48"/>
      <c r="L6932" s="44"/>
      <c r="M6932" s="47" t="str">
        <f>IFERROR(TRIM($K6932)/_xlfn.XLOOKUP(TRIM($F6932),Produktinformasjon!$D$5:$D$10000,Produktinformasjon!$L$5:$L$10000,,0),"Pris per enhet "&amp;Til_Hvem&amp;" beregnes automatisk ved komplett utfylling")</f>
        <v>Pris per enhet Regionalt beregnes automatisk ved komplett utfylling</v>
      </c>
      <c r="N6932" s="47" t="str">
        <f>IFERROR(TRIM($L6932)/_xlfn.XLOOKUP(TRIM($F6932),Produktinformasjon!$D$5:$D$10000,Produktinformasjon!$L$5:$L$10000,,0),"Pris per enhet Regionalt felleslager beregnes automatisk ved komplett utfylling")</f>
        <v>Pris per enhet Regionalt felleslager beregnes automatisk ved komplett utfylling</v>
      </c>
    </row>
    <row r="6933" spans="2:14" x14ac:dyDescent="0.25">
      <c r="B6933" s="33"/>
      <c r="C6933" t="str" cm="1">
        <f t="array" ref="C6933">IFERROR(_xlfn.TEXTJOIN(" | ", TRUE, _xlfn._xlws.FILTER(delKontrakt['#] &amp; " " &amp; delKontrakt[Navn], ISNUMBER(MATCH(delKontrakt['#], VALUE(_xlfn.TEXTSPLIT(SUBSTITUTE(Prisinformasjon!$B6933,  ", ", ","), ",")), 0)))), "Delkontraktnavn hentes automatisk ved å fylle ut delkontraktnummer")</f>
        <v>Delkontraktnavn hentes automatisk ved å fylle ut delkontraktnummer</v>
      </c>
      <c r="D6933" s="34"/>
      <c r="E6933" s="34"/>
      <c r="F6933" s="33"/>
      <c r="G6933" s="33"/>
      <c r="H6933" s="15"/>
      <c r="I6933" s="15"/>
      <c r="J6933" s="15"/>
      <c r="K6933" s="48"/>
      <c r="L6933" s="44"/>
      <c r="M6933" s="47" t="str">
        <f>IFERROR(TRIM($K6933)/_xlfn.XLOOKUP(TRIM($F6933),Produktinformasjon!$D$5:$D$10000,Produktinformasjon!$L$5:$L$10000,,0),"Pris per enhet "&amp;Til_Hvem&amp;" beregnes automatisk ved komplett utfylling")</f>
        <v>Pris per enhet Regionalt beregnes automatisk ved komplett utfylling</v>
      </c>
      <c r="N6933" s="47" t="str">
        <f>IFERROR(TRIM($L6933)/_xlfn.XLOOKUP(TRIM($F6933),Produktinformasjon!$D$5:$D$10000,Produktinformasjon!$L$5:$L$10000,,0),"Pris per enhet Regionalt felleslager beregnes automatisk ved komplett utfylling")</f>
        <v>Pris per enhet Regionalt felleslager beregnes automatisk ved komplett utfylling</v>
      </c>
    </row>
    <row r="6934" spans="2:14" x14ac:dyDescent="0.25">
      <c r="B6934" s="33"/>
      <c r="C6934" t="str" cm="1">
        <f t="array" ref="C6934">IFERROR(_xlfn.TEXTJOIN(" | ", TRUE, _xlfn._xlws.FILTER(delKontrakt['#] &amp; " " &amp; delKontrakt[Navn], ISNUMBER(MATCH(delKontrakt['#], VALUE(_xlfn.TEXTSPLIT(SUBSTITUTE(Prisinformasjon!$B6934,  ", ", ","), ",")), 0)))), "Delkontraktnavn hentes automatisk ved å fylle ut delkontraktnummer")</f>
        <v>Delkontraktnavn hentes automatisk ved å fylle ut delkontraktnummer</v>
      </c>
      <c r="D6934" s="34"/>
      <c r="E6934" s="34"/>
      <c r="F6934" s="33"/>
      <c r="G6934" s="33"/>
      <c r="H6934" s="15"/>
      <c r="I6934" s="15"/>
      <c r="J6934" s="15"/>
      <c r="K6934" s="48"/>
      <c r="L6934" s="44"/>
      <c r="M6934" s="47" t="str">
        <f>IFERROR(TRIM($K6934)/_xlfn.XLOOKUP(TRIM($F6934),Produktinformasjon!$D$5:$D$10000,Produktinformasjon!$L$5:$L$10000,,0),"Pris per enhet "&amp;Til_Hvem&amp;" beregnes automatisk ved komplett utfylling")</f>
        <v>Pris per enhet Regionalt beregnes automatisk ved komplett utfylling</v>
      </c>
      <c r="N6934" s="47" t="str">
        <f>IFERROR(TRIM($L6934)/_xlfn.XLOOKUP(TRIM($F6934),Produktinformasjon!$D$5:$D$10000,Produktinformasjon!$L$5:$L$10000,,0),"Pris per enhet Regionalt felleslager beregnes automatisk ved komplett utfylling")</f>
        <v>Pris per enhet Regionalt felleslager beregnes automatisk ved komplett utfylling</v>
      </c>
    </row>
    <row r="6935" spans="2:14" x14ac:dyDescent="0.25">
      <c r="B6935" s="33"/>
      <c r="C6935" t="str" cm="1">
        <f t="array" ref="C6935">IFERROR(_xlfn.TEXTJOIN(" | ", TRUE, _xlfn._xlws.FILTER(delKontrakt['#] &amp; " " &amp; delKontrakt[Navn], ISNUMBER(MATCH(delKontrakt['#], VALUE(_xlfn.TEXTSPLIT(SUBSTITUTE(Prisinformasjon!$B6935,  ", ", ","), ",")), 0)))), "Delkontraktnavn hentes automatisk ved å fylle ut delkontraktnummer")</f>
        <v>Delkontraktnavn hentes automatisk ved å fylle ut delkontraktnummer</v>
      </c>
      <c r="D6935" s="34"/>
      <c r="E6935" s="34"/>
      <c r="F6935" s="33"/>
      <c r="G6935" s="33"/>
      <c r="H6935" s="15"/>
      <c r="I6935" s="15"/>
      <c r="J6935" s="15"/>
      <c r="K6935" s="48"/>
      <c r="L6935" s="44"/>
      <c r="M6935" s="47" t="str">
        <f>IFERROR(TRIM($K6935)/_xlfn.XLOOKUP(TRIM($F6935),Produktinformasjon!$D$5:$D$10000,Produktinformasjon!$L$5:$L$10000,,0),"Pris per enhet "&amp;Til_Hvem&amp;" beregnes automatisk ved komplett utfylling")</f>
        <v>Pris per enhet Regionalt beregnes automatisk ved komplett utfylling</v>
      </c>
      <c r="N6935" s="47" t="str">
        <f>IFERROR(TRIM($L6935)/_xlfn.XLOOKUP(TRIM($F6935),Produktinformasjon!$D$5:$D$10000,Produktinformasjon!$L$5:$L$10000,,0),"Pris per enhet Regionalt felleslager beregnes automatisk ved komplett utfylling")</f>
        <v>Pris per enhet Regionalt felleslager beregnes automatisk ved komplett utfylling</v>
      </c>
    </row>
    <row r="6936" spans="2:14" x14ac:dyDescent="0.25">
      <c r="B6936" s="33"/>
      <c r="C6936" t="str" cm="1">
        <f t="array" ref="C6936">IFERROR(_xlfn.TEXTJOIN(" | ", TRUE, _xlfn._xlws.FILTER(delKontrakt['#] &amp; " " &amp; delKontrakt[Navn], ISNUMBER(MATCH(delKontrakt['#], VALUE(_xlfn.TEXTSPLIT(SUBSTITUTE(Prisinformasjon!$B6936,  ", ", ","), ",")), 0)))), "Delkontraktnavn hentes automatisk ved å fylle ut delkontraktnummer")</f>
        <v>Delkontraktnavn hentes automatisk ved å fylle ut delkontraktnummer</v>
      </c>
      <c r="D6936" s="34"/>
      <c r="E6936" s="34"/>
      <c r="F6936" s="33"/>
      <c r="G6936" s="33"/>
      <c r="H6936" s="15"/>
      <c r="I6936" s="15"/>
      <c r="J6936" s="15"/>
      <c r="K6936" s="48"/>
      <c r="L6936" s="44"/>
      <c r="M6936" s="47" t="str">
        <f>IFERROR(TRIM($K6936)/_xlfn.XLOOKUP(TRIM($F6936),Produktinformasjon!$D$5:$D$10000,Produktinformasjon!$L$5:$L$10000,,0),"Pris per enhet "&amp;Til_Hvem&amp;" beregnes automatisk ved komplett utfylling")</f>
        <v>Pris per enhet Regionalt beregnes automatisk ved komplett utfylling</v>
      </c>
      <c r="N6936" s="47" t="str">
        <f>IFERROR(TRIM($L6936)/_xlfn.XLOOKUP(TRIM($F6936),Produktinformasjon!$D$5:$D$10000,Produktinformasjon!$L$5:$L$10000,,0),"Pris per enhet Regionalt felleslager beregnes automatisk ved komplett utfylling")</f>
        <v>Pris per enhet Regionalt felleslager beregnes automatisk ved komplett utfylling</v>
      </c>
    </row>
    <row r="6937" spans="2:14" x14ac:dyDescent="0.25">
      <c r="B6937" s="33"/>
      <c r="C6937" t="str" cm="1">
        <f t="array" ref="C6937">IFERROR(_xlfn.TEXTJOIN(" | ", TRUE, _xlfn._xlws.FILTER(delKontrakt['#] &amp; " " &amp; delKontrakt[Navn], ISNUMBER(MATCH(delKontrakt['#], VALUE(_xlfn.TEXTSPLIT(SUBSTITUTE(Prisinformasjon!$B6937,  ", ", ","), ",")), 0)))), "Delkontraktnavn hentes automatisk ved å fylle ut delkontraktnummer")</f>
        <v>Delkontraktnavn hentes automatisk ved å fylle ut delkontraktnummer</v>
      </c>
      <c r="D6937" s="34"/>
      <c r="E6937" s="34"/>
      <c r="F6937" s="33"/>
      <c r="G6937" s="33"/>
      <c r="H6937" s="15"/>
      <c r="I6937" s="15"/>
      <c r="J6937" s="15"/>
      <c r="K6937" s="48"/>
      <c r="L6937" s="44"/>
      <c r="M6937" s="47" t="str">
        <f>IFERROR(TRIM($K6937)/_xlfn.XLOOKUP(TRIM($F6937),Produktinformasjon!$D$5:$D$10000,Produktinformasjon!$L$5:$L$10000,,0),"Pris per enhet "&amp;Til_Hvem&amp;" beregnes automatisk ved komplett utfylling")</f>
        <v>Pris per enhet Regionalt beregnes automatisk ved komplett utfylling</v>
      </c>
      <c r="N6937" s="47" t="str">
        <f>IFERROR(TRIM($L6937)/_xlfn.XLOOKUP(TRIM($F6937),Produktinformasjon!$D$5:$D$10000,Produktinformasjon!$L$5:$L$10000,,0),"Pris per enhet Regionalt felleslager beregnes automatisk ved komplett utfylling")</f>
        <v>Pris per enhet Regionalt felleslager beregnes automatisk ved komplett utfylling</v>
      </c>
    </row>
    <row r="6938" spans="2:14" x14ac:dyDescent="0.25">
      <c r="B6938" s="33"/>
      <c r="C6938" t="str" cm="1">
        <f t="array" ref="C6938">IFERROR(_xlfn.TEXTJOIN(" | ", TRUE, _xlfn._xlws.FILTER(delKontrakt['#] &amp; " " &amp; delKontrakt[Navn], ISNUMBER(MATCH(delKontrakt['#], VALUE(_xlfn.TEXTSPLIT(SUBSTITUTE(Prisinformasjon!$B6938,  ", ", ","), ",")), 0)))), "Delkontraktnavn hentes automatisk ved å fylle ut delkontraktnummer")</f>
        <v>Delkontraktnavn hentes automatisk ved å fylle ut delkontraktnummer</v>
      </c>
      <c r="D6938" s="34"/>
      <c r="E6938" s="34"/>
      <c r="F6938" s="33"/>
      <c r="G6938" s="33"/>
      <c r="H6938" s="15"/>
      <c r="I6938" s="15"/>
      <c r="J6938" s="15"/>
      <c r="K6938" s="48"/>
      <c r="L6938" s="44"/>
      <c r="M6938" s="47" t="str">
        <f>IFERROR(TRIM($K6938)/_xlfn.XLOOKUP(TRIM($F6938),Produktinformasjon!$D$5:$D$10000,Produktinformasjon!$L$5:$L$10000,,0),"Pris per enhet "&amp;Til_Hvem&amp;" beregnes automatisk ved komplett utfylling")</f>
        <v>Pris per enhet Regionalt beregnes automatisk ved komplett utfylling</v>
      </c>
      <c r="N6938" s="47" t="str">
        <f>IFERROR(TRIM($L6938)/_xlfn.XLOOKUP(TRIM($F6938),Produktinformasjon!$D$5:$D$10000,Produktinformasjon!$L$5:$L$10000,,0),"Pris per enhet Regionalt felleslager beregnes automatisk ved komplett utfylling")</f>
        <v>Pris per enhet Regionalt felleslager beregnes automatisk ved komplett utfylling</v>
      </c>
    </row>
    <row r="6939" spans="2:14" x14ac:dyDescent="0.25">
      <c r="B6939" s="33"/>
      <c r="C6939" t="str" cm="1">
        <f t="array" ref="C6939">IFERROR(_xlfn.TEXTJOIN(" | ", TRUE, _xlfn._xlws.FILTER(delKontrakt['#] &amp; " " &amp; delKontrakt[Navn], ISNUMBER(MATCH(delKontrakt['#], VALUE(_xlfn.TEXTSPLIT(SUBSTITUTE(Prisinformasjon!$B6939,  ", ", ","), ",")), 0)))), "Delkontraktnavn hentes automatisk ved å fylle ut delkontraktnummer")</f>
        <v>Delkontraktnavn hentes automatisk ved å fylle ut delkontraktnummer</v>
      </c>
      <c r="D6939" s="34"/>
      <c r="E6939" s="34"/>
      <c r="F6939" s="33"/>
      <c r="G6939" s="33"/>
      <c r="H6939" s="15"/>
      <c r="I6939" s="15"/>
      <c r="J6939" s="15"/>
      <c r="K6939" s="48"/>
      <c r="L6939" s="44"/>
      <c r="M6939" s="47" t="str">
        <f>IFERROR(TRIM($K6939)/_xlfn.XLOOKUP(TRIM($F6939),Produktinformasjon!$D$5:$D$10000,Produktinformasjon!$L$5:$L$10000,,0),"Pris per enhet "&amp;Til_Hvem&amp;" beregnes automatisk ved komplett utfylling")</f>
        <v>Pris per enhet Regionalt beregnes automatisk ved komplett utfylling</v>
      </c>
      <c r="N6939" s="47" t="str">
        <f>IFERROR(TRIM($L6939)/_xlfn.XLOOKUP(TRIM($F6939),Produktinformasjon!$D$5:$D$10000,Produktinformasjon!$L$5:$L$10000,,0),"Pris per enhet Regionalt felleslager beregnes automatisk ved komplett utfylling")</f>
        <v>Pris per enhet Regionalt felleslager beregnes automatisk ved komplett utfylling</v>
      </c>
    </row>
    <row r="6940" spans="2:14" x14ac:dyDescent="0.25">
      <c r="B6940" s="33"/>
      <c r="C6940" t="str" cm="1">
        <f t="array" ref="C6940">IFERROR(_xlfn.TEXTJOIN(" | ", TRUE, _xlfn._xlws.FILTER(delKontrakt['#] &amp; " " &amp; delKontrakt[Navn], ISNUMBER(MATCH(delKontrakt['#], VALUE(_xlfn.TEXTSPLIT(SUBSTITUTE(Prisinformasjon!$B6940,  ", ", ","), ",")), 0)))), "Delkontraktnavn hentes automatisk ved å fylle ut delkontraktnummer")</f>
        <v>Delkontraktnavn hentes automatisk ved å fylle ut delkontraktnummer</v>
      </c>
      <c r="D6940" s="34"/>
      <c r="E6940" s="34"/>
      <c r="F6940" s="33"/>
      <c r="G6940" s="33"/>
      <c r="H6940" s="15"/>
      <c r="I6940" s="15"/>
      <c r="J6940" s="15"/>
      <c r="K6940" s="48"/>
      <c r="L6940" s="44"/>
      <c r="M6940" s="47" t="str">
        <f>IFERROR(TRIM($K6940)/_xlfn.XLOOKUP(TRIM($F6940),Produktinformasjon!$D$5:$D$10000,Produktinformasjon!$L$5:$L$10000,,0),"Pris per enhet "&amp;Til_Hvem&amp;" beregnes automatisk ved komplett utfylling")</f>
        <v>Pris per enhet Regionalt beregnes automatisk ved komplett utfylling</v>
      </c>
      <c r="N6940" s="47" t="str">
        <f>IFERROR(TRIM($L6940)/_xlfn.XLOOKUP(TRIM($F6940),Produktinformasjon!$D$5:$D$10000,Produktinformasjon!$L$5:$L$10000,,0),"Pris per enhet Regionalt felleslager beregnes automatisk ved komplett utfylling")</f>
        <v>Pris per enhet Regionalt felleslager beregnes automatisk ved komplett utfylling</v>
      </c>
    </row>
    <row r="6941" spans="2:14" x14ac:dyDescent="0.25">
      <c r="B6941" s="33"/>
      <c r="C6941" t="str" cm="1">
        <f t="array" ref="C6941">IFERROR(_xlfn.TEXTJOIN(" | ", TRUE, _xlfn._xlws.FILTER(delKontrakt['#] &amp; " " &amp; delKontrakt[Navn], ISNUMBER(MATCH(delKontrakt['#], VALUE(_xlfn.TEXTSPLIT(SUBSTITUTE(Prisinformasjon!$B6941,  ", ", ","), ",")), 0)))), "Delkontraktnavn hentes automatisk ved å fylle ut delkontraktnummer")</f>
        <v>Delkontraktnavn hentes automatisk ved å fylle ut delkontraktnummer</v>
      </c>
      <c r="D6941" s="34"/>
      <c r="E6941" s="34"/>
      <c r="F6941" s="33"/>
      <c r="G6941" s="33"/>
      <c r="H6941" s="15"/>
      <c r="I6941" s="15"/>
      <c r="J6941" s="15"/>
      <c r="K6941" s="48"/>
      <c r="L6941" s="44"/>
      <c r="M6941" s="47" t="str">
        <f>IFERROR(TRIM($K6941)/_xlfn.XLOOKUP(TRIM($F6941),Produktinformasjon!$D$5:$D$10000,Produktinformasjon!$L$5:$L$10000,,0),"Pris per enhet "&amp;Til_Hvem&amp;" beregnes automatisk ved komplett utfylling")</f>
        <v>Pris per enhet Regionalt beregnes automatisk ved komplett utfylling</v>
      </c>
      <c r="N6941" s="47" t="str">
        <f>IFERROR(TRIM($L6941)/_xlfn.XLOOKUP(TRIM($F6941),Produktinformasjon!$D$5:$D$10000,Produktinformasjon!$L$5:$L$10000,,0),"Pris per enhet Regionalt felleslager beregnes automatisk ved komplett utfylling")</f>
        <v>Pris per enhet Regionalt felleslager beregnes automatisk ved komplett utfylling</v>
      </c>
    </row>
    <row r="6942" spans="2:14" x14ac:dyDescent="0.25">
      <c r="B6942" s="33"/>
      <c r="C6942" t="str" cm="1">
        <f t="array" ref="C6942">IFERROR(_xlfn.TEXTJOIN(" | ", TRUE, _xlfn._xlws.FILTER(delKontrakt['#] &amp; " " &amp; delKontrakt[Navn], ISNUMBER(MATCH(delKontrakt['#], VALUE(_xlfn.TEXTSPLIT(SUBSTITUTE(Prisinformasjon!$B6942,  ", ", ","), ",")), 0)))), "Delkontraktnavn hentes automatisk ved å fylle ut delkontraktnummer")</f>
        <v>Delkontraktnavn hentes automatisk ved å fylle ut delkontraktnummer</v>
      </c>
      <c r="D6942" s="34"/>
      <c r="E6942" s="34"/>
      <c r="F6942" s="33"/>
      <c r="G6942" s="33"/>
      <c r="H6942" s="15"/>
      <c r="I6942" s="15"/>
      <c r="J6942" s="15"/>
      <c r="K6942" s="48"/>
      <c r="L6942" s="44"/>
      <c r="M6942" s="47" t="str">
        <f>IFERROR(TRIM($K6942)/_xlfn.XLOOKUP(TRIM($F6942),Produktinformasjon!$D$5:$D$10000,Produktinformasjon!$L$5:$L$10000,,0),"Pris per enhet "&amp;Til_Hvem&amp;" beregnes automatisk ved komplett utfylling")</f>
        <v>Pris per enhet Regionalt beregnes automatisk ved komplett utfylling</v>
      </c>
      <c r="N6942" s="47" t="str">
        <f>IFERROR(TRIM($L6942)/_xlfn.XLOOKUP(TRIM($F6942),Produktinformasjon!$D$5:$D$10000,Produktinformasjon!$L$5:$L$10000,,0),"Pris per enhet Regionalt felleslager beregnes automatisk ved komplett utfylling")</f>
        <v>Pris per enhet Regionalt felleslager beregnes automatisk ved komplett utfylling</v>
      </c>
    </row>
    <row r="6943" spans="2:14" x14ac:dyDescent="0.25">
      <c r="B6943" s="33"/>
      <c r="C6943" t="str" cm="1">
        <f t="array" ref="C6943">IFERROR(_xlfn.TEXTJOIN(" | ", TRUE, _xlfn._xlws.FILTER(delKontrakt['#] &amp; " " &amp; delKontrakt[Navn], ISNUMBER(MATCH(delKontrakt['#], VALUE(_xlfn.TEXTSPLIT(SUBSTITUTE(Prisinformasjon!$B6943,  ", ", ","), ",")), 0)))), "Delkontraktnavn hentes automatisk ved å fylle ut delkontraktnummer")</f>
        <v>Delkontraktnavn hentes automatisk ved å fylle ut delkontraktnummer</v>
      </c>
      <c r="D6943" s="34"/>
      <c r="E6943" s="34"/>
      <c r="F6943" s="33"/>
      <c r="G6943" s="33"/>
      <c r="H6943" s="15"/>
      <c r="I6943" s="15"/>
      <c r="J6943" s="15"/>
      <c r="K6943" s="48"/>
      <c r="L6943" s="44"/>
      <c r="M6943" s="47" t="str">
        <f>IFERROR(TRIM($K6943)/_xlfn.XLOOKUP(TRIM($F6943),Produktinformasjon!$D$5:$D$10000,Produktinformasjon!$L$5:$L$10000,,0),"Pris per enhet "&amp;Til_Hvem&amp;" beregnes automatisk ved komplett utfylling")</f>
        <v>Pris per enhet Regionalt beregnes automatisk ved komplett utfylling</v>
      </c>
      <c r="N6943" s="47" t="str">
        <f>IFERROR(TRIM($L6943)/_xlfn.XLOOKUP(TRIM($F6943),Produktinformasjon!$D$5:$D$10000,Produktinformasjon!$L$5:$L$10000,,0),"Pris per enhet Regionalt felleslager beregnes automatisk ved komplett utfylling")</f>
        <v>Pris per enhet Regionalt felleslager beregnes automatisk ved komplett utfylling</v>
      </c>
    </row>
    <row r="6944" spans="2:14" x14ac:dyDescent="0.25">
      <c r="B6944" s="33"/>
      <c r="C6944" t="str" cm="1">
        <f t="array" ref="C6944">IFERROR(_xlfn.TEXTJOIN(" | ", TRUE, _xlfn._xlws.FILTER(delKontrakt['#] &amp; " " &amp; delKontrakt[Navn], ISNUMBER(MATCH(delKontrakt['#], VALUE(_xlfn.TEXTSPLIT(SUBSTITUTE(Prisinformasjon!$B6944,  ", ", ","), ",")), 0)))), "Delkontraktnavn hentes automatisk ved å fylle ut delkontraktnummer")</f>
        <v>Delkontraktnavn hentes automatisk ved å fylle ut delkontraktnummer</v>
      </c>
      <c r="D6944" s="34"/>
      <c r="E6944" s="34"/>
      <c r="F6944" s="33"/>
      <c r="G6944" s="33"/>
      <c r="H6944" s="15"/>
      <c r="I6944" s="15"/>
      <c r="J6944" s="15"/>
      <c r="K6944" s="48"/>
      <c r="L6944" s="44"/>
      <c r="M6944" s="47" t="str">
        <f>IFERROR(TRIM($K6944)/_xlfn.XLOOKUP(TRIM($F6944),Produktinformasjon!$D$5:$D$10000,Produktinformasjon!$L$5:$L$10000,,0),"Pris per enhet "&amp;Til_Hvem&amp;" beregnes automatisk ved komplett utfylling")</f>
        <v>Pris per enhet Regionalt beregnes automatisk ved komplett utfylling</v>
      </c>
      <c r="N6944" s="47" t="str">
        <f>IFERROR(TRIM($L6944)/_xlfn.XLOOKUP(TRIM($F6944),Produktinformasjon!$D$5:$D$10000,Produktinformasjon!$L$5:$L$10000,,0),"Pris per enhet Regionalt felleslager beregnes automatisk ved komplett utfylling")</f>
        <v>Pris per enhet Regionalt felleslager beregnes automatisk ved komplett utfylling</v>
      </c>
    </row>
    <row r="6945" spans="2:14" x14ac:dyDescent="0.25">
      <c r="B6945" s="33"/>
      <c r="C6945" t="str" cm="1">
        <f t="array" ref="C6945">IFERROR(_xlfn.TEXTJOIN(" | ", TRUE, _xlfn._xlws.FILTER(delKontrakt['#] &amp; " " &amp; delKontrakt[Navn], ISNUMBER(MATCH(delKontrakt['#], VALUE(_xlfn.TEXTSPLIT(SUBSTITUTE(Prisinformasjon!$B6945,  ", ", ","), ",")), 0)))), "Delkontraktnavn hentes automatisk ved å fylle ut delkontraktnummer")</f>
        <v>Delkontraktnavn hentes automatisk ved å fylle ut delkontraktnummer</v>
      </c>
      <c r="D6945" s="34"/>
      <c r="E6945" s="34"/>
      <c r="F6945" s="33"/>
      <c r="G6945" s="33"/>
      <c r="H6945" s="15"/>
      <c r="I6945" s="15"/>
      <c r="J6945" s="15"/>
      <c r="K6945" s="48"/>
      <c r="L6945" s="44"/>
      <c r="M6945" s="47" t="str">
        <f>IFERROR(TRIM($K6945)/_xlfn.XLOOKUP(TRIM($F6945),Produktinformasjon!$D$5:$D$10000,Produktinformasjon!$L$5:$L$10000,,0),"Pris per enhet "&amp;Til_Hvem&amp;" beregnes automatisk ved komplett utfylling")</f>
        <v>Pris per enhet Regionalt beregnes automatisk ved komplett utfylling</v>
      </c>
      <c r="N6945" s="47" t="str">
        <f>IFERROR(TRIM($L6945)/_xlfn.XLOOKUP(TRIM($F6945),Produktinformasjon!$D$5:$D$10000,Produktinformasjon!$L$5:$L$10000,,0),"Pris per enhet Regionalt felleslager beregnes automatisk ved komplett utfylling")</f>
        <v>Pris per enhet Regionalt felleslager beregnes automatisk ved komplett utfylling</v>
      </c>
    </row>
    <row r="6946" spans="2:14" x14ac:dyDescent="0.25">
      <c r="B6946" s="33"/>
      <c r="C6946" t="str" cm="1">
        <f t="array" ref="C6946">IFERROR(_xlfn.TEXTJOIN(" | ", TRUE, _xlfn._xlws.FILTER(delKontrakt['#] &amp; " " &amp; delKontrakt[Navn], ISNUMBER(MATCH(delKontrakt['#], VALUE(_xlfn.TEXTSPLIT(SUBSTITUTE(Prisinformasjon!$B6946,  ", ", ","), ",")), 0)))), "Delkontraktnavn hentes automatisk ved å fylle ut delkontraktnummer")</f>
        <v>Delkontraktnavn hentes automatisk ved å fylle ut delkontraktnummer</v>
      </c>
      <c r="D6946" s="34"/>
      <c r="E6946" s="34"/>
      <c r="F6946" s="33"/>
      <c r="G6946" s="33"/>
      <c r="H6946" s="15"/>
      <c r="I6946" s="15"/>
      <c r="J6946" s="15"/>
      <c r="K6946" s="48"/>
      <c r="L6946" s="44"/>
      <c r="M6946" s="47" t="str">
        <f>IFERROR(TRIM($K6946)/_xlfn.XLOOKUP(TRIM($F6946),Produktinformasjon!$D$5:$D$10000,Produktinformasjon!$L$5:$L$10000,,0),"Pris per enhet "&amp;Til_Hvem&amp;" beregnes automatisk ved komplett utfylling")</f>
        <v>Pris per enhet Regionalt beregnes automatisk ved komplett utfylling</v>
      </c>
      <c r="N6946" s="47" t="str">
        <f>IFERROR(TRIM($L6946)/_xlfn.XLOOKUP(TRIM($F6946),Produktinformasjon!$D$5:$D$10000,Produktinformasjon!$L$5:$L$10000,,0),"Pris per enhet Regionalt felleslager beregnes automatisk ved komplett utfylling")</f>
        <v>Pris per enhet Regionalt felleslager beregnes automatisk ved komplett utfylling</v>
      </c>
    </row>
    <row r="6947" spans="2:14" x14ac:dyDescent="0.25">
      <c r="B6947" s="33"/>
      <c r="C6947" t="str" cm="1">
        <f t="array" ref="C6947">IFERROR(_xlfn.TEXTJOIN(" | ", TRUE, _xlfn._xlws.FILTER(delKontrakt['#] &amp; " " &amp; delKontrakt[Navn], ISNUMBER(MATCH(delKontrakt['#], VALUE(_xlfn.TEXTSPLIT(SUBSTITUTE(Prisinformasjon!$B6947,  ", ", ","), ",")), 0)))), "Delkontraktnavn hentes automatisk ved å fylle ut delkontraktnummer")</f>
        <v>Delkontraktnavn hentes automatisk ved å fylle ut delkontraktnummer</v>
      </c>
      <c r="D6947" s="34"/>
      <c r="E6947" s="34"/>
      <c r="F6947" s="33"/>
      <c r="G6947" s="33"/>
      <c r="H6947" s="15"/>
      <c r="I6947" s="15"/>
      <c r="J6947" s="15"/>
      <c r="K6947" s="48"/>
      <c r="L6947" s="44"/>
      <c r="M6947" s="47" t="str">
        <f>IFERROR(TRIM($K6947)/_xlfn.XLOOKUP(TRIM($F6947),Produktinformasjon!$D$5:$D$10000,Produktinformasjon!$L$5:$L$10000,,0),"Pris per enhet "&amp;Til_Hvem&amp;" beregnes automatisk ved komplett utfylling")</f>
        <v>Pris per enhet Regionalt beregnes automatisk ved komplett utfylling</v>
      </c>
      <c r="N6947" s="47" t="str">
        <f>IFERROR(TRIM($L6947)/_xlfn.XLOOKUP(TRIM($F6947),Produktinformasjon!$D$5:$D$10000,Produktinformasjon!$L$5:$L$10000,,0),"Pris per enhet Regionalt felleslager beregnes automatisk ved komplett utfylling")</f>
        <v>Pris per enhet Regionalt felleslager beregnes automatisk ved komplett utfylling</v>
      </c>
    </row>
    <row r="6948" spans="2:14" x14ac:dyDescent="0.25">
      <c r="B6948" s="33"/>
      <c r="C6948" t="str" cm="1">
        <f t="array" ref="C6948">IFERROR(_xlfn.TEXTJOIN(" | ", TRUE, _xlfn._xlws.FILTER(delKontrakt['#] &amp; " " &amp; delKontrakt[Navn], ISNUMBER(MATCH(delKontrakt['#], VALUE(_xlfn.TEXTSPLIT(SUBSTITUTE(Prisinformasjon!$B6948,  ", ", ","), ",")), 0)))), "Delkontraktnavn hentes automatisk ved å fylle ut delkontraktnummer")</f>
        <v>Delkontraktnavn hentes automatisk ved å fylle ut delkontraktnummer</v>
      </c>
      <c r="D6948" s="34"/>
      <c r="E6948" s="34"/>
      <c r="F6948" s="33"/>
      <c r="G6948" s="33"/>
      <c r="H6948" s="15"/>
      <c r="I6948" s="15"/>
      <c r="J6948" s="15"/>
      <c r="K6948" s="48"/>
      <c r="L6948" s="44"/>
      <c r="M6948" s="47" t="str">
        <f>IFERROR(TRIM($K6948)/_xlfn.XLOOKUP(TRIM($F6948),Produktinformasjon!$D$5:$D$10000,Produktinformasjon!$L$5:$L$10000,,0),"Pris per enhet "&amp;Til_Hvem&amp;" beregnes automatisk ved komplett utfylling")</f>
        <v>Pris per enhet Regionalt beregnes automatisk ved komplett utfylling</v>
      </c>
      <c r="N6948" s="47" t="str">
        <f>IFERROR(TRIM($L6948)/_xlfn.XLOOKUP(TRIM($F6948),Produktinformasjon!$D$5:$D$10000,Produktinformasjon!$L$5:$L$10000,,0),"Pris per enhet Regionalt felleslager beregnes automatisk ved komplett utfylling")</f>
        <v>Pris per enhet Regionalt felleslager beregnes automatisk ved komplett utfylling</v>
      </c>
    </row>
    <row r="6949" spans="2:14" x14ac:dyDescent="0.25">
      <c r="B6949" s="33"/>
      <c r="C6949" t="str" cm="1">
        <f t="array" ref="C6949">IFERROR(_xlfn.TEXTJOIN(" | ", TRUE, _xlfn._xlws.FILTER(delKontrakt['#] &amp; " " &amp; delKontrakt[Navn], ISNUMBER(MATCH(delKontrakt['#], VALUE(_xlfn.TEXTSPLIT(SUBSTITUTE(Prisinformasjon!$B6949,  ", ", ","), ",")), 0)))), "Delkontraktnavn hentes automatisk ved å fylle ut delkontraktnummer")</f>
        <v>Delkontraktnavn hentes automatisk ved å fylle ut delkontraktnummer</v>
      </c>
      <c r="D6949" s="34"/>
      <c r="E6949" s="34"/>
      <c r="F6949" s="33"/>
      <c r="G6949" s="33"/>
      <c r="H6949" s="15"/>
      <c r="I6949" s="15"/>
      <c r="J6949" s="15"/>
      <c r="K6949" s="48"/>
      <c r="L6949" s="44"/>
      <c r="M6949" s="47" t="str">
        <f>IFERROR(TRIM($K6949)/_xlfn.XLOOKUP(TRIM($F6949),Produktinformasjon!$D$5:$D$10000,Produktinformasjon!$L$5:$L$10000,,0),"Pris per enhet "&amp;Til_Hvem&amp;" beregnes automatisk ved komplett utfylling")</f>
        <v>Pris per enhet Regionalt beregnes automatisk ved komplett utfylling</v>
      </c>
      <c r="N6949" s="47" t="str">
        <f>IFERROR(TRIM($L6949)/_xlfn.XLOOKUP(TRIM($F6949),Produktinformasjon!$D$5:$D$10000,Produktinformasjon!$L$5:$L$10000,,0),"Pris per enhet Regionalt felleslager beregnes automatisk ved komplett utfylling")</f>
        <v>Pris per enhet Regionalt felleslager beregnes automatisk ved komplett utfylling</v>
      </c>
    </row>
    <row r="6950" spans="2:14" x14ac:dyDescent="0.25">
      <c r="B6950" s="33"/>
      <c r="C6950" t="str" cm="1">
        <f t="array" ref="C6950">IFERROR(_xlfn.TEXTJOIN(" | ", TRUE, _xlfn._xlws.FILTER(delKontrakt['#] &amp; " " &amp; delKontrakt[Navn], ISNUMBER(MATCH(delKontrakt['#], VALUE(_xlfn.TEXTSPLIT(SUBSTITUTE(Prisinformasjon!$B6950,  ", ", ","), ",")), 0)))), "Delkontraktnavn hentes automatisk ved å fylle ut delkontraktnummer")</f>
        <v>Delkontraktnavn hentes automatisk ved å fylle ut delkontraktnummer</v>
      </c>
      <c r="D6950" s="34"/>
      <c r="E6950" s="34"/>
      <c r="F6950" s="33"/>
      <c r="G6950" s="33"/>
      <c r="H6950" s="15"/>
      <c r="I6950" s="15"/>
      <c r="J6950" s="15"/>
      <c r="K6950" s="48"/>
      <c r="L6950" s="44"/>
      <c r="M6950" s="47" t="str">
        <f>IFERROR(TRIM($K6950)/_xlfn.XLOOKUP(TRIM($F6950),Produktinformasjon!$D$5:$D$10000,Produktinformasjon!$L$5:$L$10000,,0),"Pris per enhet "&amp;Til_Hvem&amp;" beregnes automatisk ved komplett utfylling")</f>
        <v>Pris per enhet Regionalt beregnes automatisk ved komplett utfylling</v>
      </c>
      <c r="N6950" s="47" t="str">
        <f>IFERROR(TRIM($L6950)/_xlfn.XLOOKUP(TRIM($F6950),Produktinformasjon!$D$5:$D$10000,Produktinformasjon!$L$5:$L$10000,,0),"Pris per enhet Regionalt felleslager beregnes automatisk ved komplett utfylling")</f>
        <v>Pris per enhet Regionalt felleslager beregnes automatisk ved komplett utfylling</v>
      </c>
    </row>
    <row r="6951" spans="2:14" x14ac:dyDescent="0.25">
      <c r="B6951" s="33"/>
      <c r="C6951" t="str" cm="1">
        <f t="array" ref="C6951">IFERROR(_xlfn.TEXTJOIN(" | ", TRUE, _xlfn._xlws.FILTER(delKontrakt['#] &amp; " " &amp; delKontrakt[Navn], ISNUMBER(MATCH(delKontrakt['#], VALUE(_xlfn.TEXTSPLIT(SUBSTITUTE(Prisinformasjon!$B6951,  ", ", ","), ",")), 0)))), "Delkontraktnavn hentes automatisk ved å fylle ut delkontraktnummer")</f>
        <v>Delkontraktnavn hentes automatisk ved å fylle ut delkontraktnummer</v>
      </c>
      <c r="D6951" s="34"/>
      <c r="E6951" s="34"/>
      <c r="F6951" s="33"/>
      <c r="G6951" s="33"/>
      <c r="H6951" s="15"/>
      <c r="I6951" s="15"/>
      <c r="J6951" s="15"/>
      <c r="K6951" s="48"/>
      <c r="L6951" s="44"/>
      <c r="M6951" s="47" t="str">
        <f>IFERROR(TRIM($K6951)/_xlfn.XLOOKUP(TRIM($F6951),Produktinformasjon!$D$5:$D$10000,Produktinformasjon!$L$5:$L$10000,,0),"Pris per enhet "&amp;Til_Hvem&amp;" beregnes automatisk ved komplett utfylling")</f>
        <v>Pris per enhet Regionalt beregnes automatisk ved komplett utfylling</v>
      </c>
      <c r="N6951" s="47" t="str">
        <f>IFERROR(TRIM($L6951)/_xlfn.XLOOKUP(TRIM($F6951),Produktinformasjon!$D$5:$D$10000,Produktinformasjon!$L$5:$L$10000,,0),"Pris per enhet Regionalt felleslager beregnes automatisk ved komplett utfylling")</f>
        <v>Pris per enhet Regionalt felleslager beregnes automatisk ved komplett utfylling</v>
      </c>
    </row>
    <row r="6952" spans="2:14" x14ac:dyDescent="0.25">
      <c r="B6952" s="33"/>
      <c r="C6952" t="str" cm="1">
        <f t="array" ref="C6952">IFERROR(_xlfn.TEXTJOIN(" | ", TRUE, _xlfn._xlws.FILTER(delKontrakt['#] &amp; " " &amp; delKontrakt[Navn], ISNUMBER(MATCH(delKontrakt['#], VALUE(_xlfn.TEXTSPLIT(SUBSTITUTE(Prisinformasjon!$B6952,  ", ", ","), ",")), 0)))), "Delkontraktnavn hentes automatisk ved å fylle ut delkontraktnummer")</f>
        <v>Delkontraktnavn hentes automatisk ved å fylle ut delkontraktnummer</v>
      </c>
      <c r="D6952" s="34"/>
      <c r="E6952" s="34"/>
      <c r="F6952" s="33"/>
      <c r="G6952" s="33"/>
      <c r="H6952" s="15"/>
      <c r="I6952" s="15"/>
      <c r="J6952" s="15"/>
      <c r="K6952" s="48"/>
      <c r="L6952" s="44"/>
      <c r="M6952" s="47" t="str">
        <f>IFERROR(TRIM($K6952)/_xlfn.XLOOKUP(TRIM($F6952),Produktinformasjon!$D$5:$D$10000,Produktinformasjon!$L$5:$L$10000,,0),"Pris per enhet "&amp;Til_Hvem&amp;" beregnes automatisk ved komplett utfylling")</f>
        <v>Pris per enhet Regionalt beregnes automatisk ved komplett utfylling</v>
      </c>
      <c r="N6952" s="47" t="str">
        <f>IFERROR(TRIM($L6952)/_xlfn.XLOOKUP(TRIM($F6952),Produktinformasjon!$D$5:$D$10000,Produktinformasjon!$L$5:$L$10000,,0),"Pris per enhet Regionalt felleslager beregnes automatisk ved komplett utfylling")</f>
        <v>Pris per enhet Regionalt felleslager beregnes automatisk ved komplett utfylling</v>
      </c>
    </row>
    <row r="6953" spans="2:14" x14ac:dyDescent="0.25">
      <c r="B6953" s="33"/>
      <c r="C6953" t="str" cm="1">
        <f t="array" ref="C6953">IFERROR(_xlfn.TEXTJOIN(" | ", TRUE, _xlfn._xlws.FILTER(delKontrakt['#] &amp; " " &amp; delKontrakt[Navn], ISNUMBER(MATCH(delKontrakt['#], VALUE(_xlfn.TEXTSPLIT(SUBSTITUTE(Prisinformasjon!$B6953,  ", ", ","), ",")), 0)))), "Delkontraktnavn hentes automatisk ved å fylle ut delkontraktnummer")</f>
        <v>Delkontraktnavn hentes automatisk ved å fylle ut delkontraktnummer</v>
      </c>
      <c r="D6953" s="34"/>
      <c r="E6953" s="34"/>
      <c r="F6953" s="33"/>
      <c r="G6953" s="33"/>
      <c r="H6953" s="15"/>
      <c r="I6953" s="15"/>
      <c r="J6953" s="15"/>
      <c r="K6953" s="48"/>
      <c r="L6953" s="44"/>
      <c r="M6953" s="47" t="str">
        <f>IFERROR(TRIM($K6953)/_xlfn.XLOOKUP(TRIM($F6953),Produktinformasjon!$D$5:$D$10000,Produktinformasjon!$L$5:$L$10000,,0),"Pris per enhet "&amp;Til_Hvem&amp;" beregnes automatisk ved komplett utfylling")</f>
        <v>Pris per enhet Regionalt beregnes automatisk ved komplett utfylling</v>
      </c>
      <c r="N6953" s="47" t="str">
        <f>IFERROR(TRIM($L6953)/_xlfn.XLOOKUP(TRIM($F6953),Produktinformasjon!$D$5:$D$10000,Produktinformasjon!$L$5:$L$10000,,0),"Pris per enhet Regionalt felleslager beregnes automatisk ved komplett utfylling")</f>
        <v>Pris per enhet Regionalt felleslager beregnes automatisk ved komplett utfylling</v>
      </c>
    </row>
    <row r="6954" spans="2:14" x14ac:dyDescent="0.25">
      <c r="B6954" s="33"/>
      <c r="C6954" t="str" cm="1">
        <f t="array" ref="C6954">IFERROR(_xlfn.TEXTJOIN(" | ", TRUE, _xlfn._xlws.FILTER(delKontrakt['#] &amp; " " &amp; delKontrakt[Navn], ISNUMBER(MATCH(delKontrakt['#], VALUE(_xlfn.TEXTSPLIT(SUBSTITUTE(Prisinformasjon!$B6954,  ", ", ","), ",")), 0)))), "Delkontraktnavn hentes automatisk ved å fylle ut delkontraktnummer")</f>
        <v>Delkontraktnavn hentes automatisk ved å fylle ut delkontraktnummer</v>
      </c>
      <c r="D6954" s="34"/>
      <c r="E6954" s="34"/>
      <c r="F6954" s="33"/>
      <c r="G6954" s="33"/>
      <c r="H6954" s="15"/>
      <c r="I6954" s="15"/>
      <c r="J6954" s="15"/>
      <c r="K6954" s="48"/>
      <c r="L6954" s="44"/>
      <c r="M6954" s="47" t="str">
        <f>IFERROR(TRIM($K6954)/_xlfn.XLOOKUP(TRIM($F6954),Produktinformasjon!$D$5:$D$10000,Produktinformasjon!$L$5:$L$10000,,0),"Pris per enhet "&amp;Til_Hvem&amp;" beregnes automatisk ved komplett utfylling")</f>
        <v>Pris per enhet Regionalt beregnes automatisk ved komplett utfylling</v>
      </c>
      <c r="N6954" s="47" t="str">
        <f>IFERROR(TRIM($L6954)/_xlfn.XLOOKUP(TRIM($F6954),Produktinformasjon!$D$5:$D$10000,Produktinformasjon!$L$5:$L$10000,,0),"Pris per enhet Regionalt felleslager beregnes automatisk ved komplett utfylling")</f>
        <v>Pris per enhet Regionalt felleslager beregnes automatisk ved komplett utfylling</v>
      </c>
    </row>
    <row r="6955" spans="2:14" x14ac:dyDescent="0.25">
      <c r="B6955" s="33"/>
      <c r="C6955" t="str" cm="1">
        <f t="array" ref="C6955">IFERROR(_xlfn.TEXTJOIN(" | ", TRUE, _xlfn._xlws.FILTER(delKontrakt['#] &amp; " " &amp; delKontrakt[Navn], ISNUMBER(MATCH(delKontrakt['#], VALUE(_xlfn.TEXTSPLIT(SUBSTITUTE(Prisinformasjon!$B6955,  ", ", ","), ",")), 0)))), "Delkontraktnavn hentes automatisk ved å fylle ut delkontraktnummer")</f>
        <v>Delkontraktnavn hentes automatisk ved å fylle ut delkontraktnummer</v>
      </c>
      <c r="D6955" s="34"/>
      <c r="E6955" s="34"/>
      <c r="F6955" s="33"/>
      <c r="G6955" s="33"/>
      <c r="H6955" s="15"/>
      <c r="I6955" s="15"/>
      <c r="J6955" s="15"/>
      <c r="K6955" s="48"/>
      <c r="L6955" s="44"/>
      <c r="M6955" s="47" t="str">
        <f>IFERROR(TRIM($K6955)/_xlfn.XLOOKUP(TRIM($F6955),Produktinformasjon!$D$5:$D$10000,Produktinformasjon!$L$5:$L$10000,,0),"Pris per enhet "&amp;Til_Hvem&amp;" beregnes automatisk ved komplett utfylling")</f>
        <v>Pris per enhet Regionalt beregnes automatisk ved komplett utfylling</v>
      </c>
      <c r="N6955" s="47" t="str">
        <f>IFERROR(TRIM($L6955)/_xlfn.XLOOKUP(TRIM($F6955),Produktinformasjon!$D$5:$D$10000,Produktinformasjon!$L$5:$L$10000,,0),"Pris per enhet Regionalt felleslager beregnes automatisk ved komplett utfylling")</f>
        <v>Pris per enhet Regionalt felleslager beregnes automatisk ved komplett utfylling</v>
      </c>
    </row>
    <row r="6956" spans="2:14" x14ac:dyDescent="0.25">
      <c r="B6956" s="33"/>
      <c r="C6956" t="str" cm="1">
        <f t="array" ref="C6956">IFERROR(_xlfn.TEXTJOIN(" | ", TRUE, _xlfn._xlws.FILTER(delKontrakt['#] &amp; " " &amp; delKontrakt[Navn], ISNUMBER(MATCH(delKontrakt['#], VALUE(_xlfn.TEXTSPLIT(SUBSTITUTE(Prisinformasjon!$B6956,  ", ", ","), ",")), 0)))), "Delkontraktnavn hentes automatisk ved å fylle ut delkontraktnummer")</f>
        <v>Delkontraktnavn hentes automatisk ved å fylle ut delkontraktnummer</v>
      </c>
      <c r="D6956" s="34"/>
      <c r="E6956" s="34"/>
      <c r="F6956" s="33"/>
      <c r="G6956" s="33"/>
      <c r="H6956" s="15"/>
      <c r="I6956" s="15"/>
      <c r="J6956" s="15"/>
      <c r="K6956" s="48"/>
      <c r="L6956" s="44"/>
      <c r="M6956" s="47" t="str">
        <f>IFERROR(TRIM($K6956)/_xlfn.XLOOKUP(TRIM($F6956),Produktinformasjon!$D$5:$D$10000,Produktinformasjon!$L$5:$L$10000,,0),"Pris per enhet "&amp;Til_Hvem&amp;" beregnes automatisk ved komplett utfylling")</f>
        <v>Pris per enhet Regionalt beregnes automatisk ved komplett utfylling</v>
      </c>
      <c r="N6956" s="47" t="str">
        <f>IFERROR(TRIM($L6956)/_xlfn.XLOOKUP(TRIM($F6956),Produktinformasjon!$D$5:$D$10000,Produktinformasjon!$L$5:$L$10000,,0),"Pris per enhet Regionalt felleslager beregnes automatisk ved komplett utfylling")</f>
        <v>Pris per enhet Regionalt felleslager beregnes automatisk ved komplett utfylling</v>
      </c>
    </row>
    <row r="6957" spans="2:14" x14ac:dyDescent="0.25">
      <c r="B6957" s="33"/>
      <c r="C6957" t="str" cm="1">
        <f t="array" ref="C6957">IFERROR(_xlfn.TEXTJOIN(" | ", TRUE, _xlfn._xlws.FILTER(delKontrakt['#] &amp; " " &amp; delKontrakt[Navn], ISNUMBER(MATCH(delKontrakt['#], VALUE(_xlfn.TEXTSPLIT(SUBSTITUTE(Prisinformasjon!$B6957,  ", ", ","), ",")), 0)))), "Delkontraktnavn hentes automatisk ved å fylle ut delkontraktnummer")</f>
        <v>Delkontraktnavn hentes automatisk ved å fylle ut delkontraktnummer</v>
      </c>
      <c r="D6957" s="34"/>
      <c r="E6957" s="34"/>
      <c r="F6957" s="33"/>
      <c r="G6957" s="33"/>
      <c r="H6957" s="15"/>
      <c r="I6957" s="15"/>
      <c r="J6957" s="15"/>
      <c r="K6957" s="48"/>
      <c r="L6957" s="44"/>
      <c r="M6957" s="47" t="str">
        <f>IFERROR(TRIM($K6957)/_xlfn.XLOOKUP(TRIM($F6957),Produktinformasjon!$D$5:$D$10000,Produktinformasjon!$L$5:$L$10000,,0),"Pris per enhet "&amp;Til_Hvem&amp;" beregnes automatisk ved komplett utfylling")</f>
        <v>Pris per enhet Regionalt beregnes automatisk ved komplett utfylling</v>
      </c>
      <c r="N6957" s="47" t="str">
        <f>IFERROR(TRIM($L6957)/_xlfn.XLOOKUP(TRIM($F6957),Produktinformasjon!$D$5:$D$10000,Produktinformasjon!$L$5:$L$10000,,0),"Pris per enhet Regionalt felleslager beregnes automatisk ved komplett utfylling")</f>
        <v>Pris per enhet Regionalt felleslager beregnes automatisk ved komplett utfylling</v>
      </c>
    </row>
    <row r="6958" spans="2:14" x14ac:dyDescent="0.25">
      <c r="B6958" s="33"/>
      <c r="C6958" t="str" cm="1">
        <f t="array" ref="C6958">IFERROR(_xlfn.TEXTJOIN(" | ", TRUE, _xlfn._xlws.FILTER(delKontrakt['#] &amp; " " &amp; delKontrakt[Navn], ISNUMBER(MATCH(delKontrakt['#], VALUE(_xlfn.TEXTSPLIT(SUBSTITUTE(Prisinformasjon!$B6958,  ", ", ","), ",")), 0)))), "Delkontraktnavn hentes automatisk ved å fylle ut delkontraktnummer")</f>
        <v>Delkontraktnavn hentes automatisk ved å fylle ut delkontraktnummer</v>
      </c>
      <c r="D6958" s="34"/>
      <c r="E6958" s="34"/>
      <c r="F6958" s="33"/>
      <c r="G6958" s="33"/>
      <c r="H6958" s="15"/>
      <c r="I6958" s="15"/>
      <c r="J6958" s="15"/>
      <c r="K6958" s="48"/>
      <c r="L6958" s="44"/>
      <c r="M6958" s="47" t="str">
        <f>IFERROR(TRIM($K6958)/_xlfn.XLOOKUP(TRIM($F6958),Produktinformasjon!$D$5:$D$10000,Produktinformasjon!$L$5:$L$10000,,0),"Pris per enhet "&amp;Til_Hvem&amp;" beregnes automatisk ved komplett utfylling")</f>
        <v>Pris per enhet Regionalt beregnes automatisk ved komplett utfylling</v>
      </c>
      <c r="N6958" s="47" t="str">
        <f>IFERROR(TRIM($L6958)/_xlfn.XLOOKUP(TRIM($F6958),Produktinformasjon!$D$5:$D$10000,Produktinformasjon!$L$5:$L$10000,,0),"Pris per enhet Regionalt felleslager beregnes automatisk ved komplett utfylling")</f>
        <v>Pris per enhet Regionalt felleslager beregnes automatisk ved komplett utfylling</v>
      </c>
    </row>
    <row r="6959" spans="2:14" x14ac:dyDescent="0.25">
      <c r="B6959" s="33"/>
      <c r="C6959" t="str" cm="1">
        <f t="array" ref="C6959">IFERROR(_xlfn.TEXTJOIN(" | ", TRUE, _xlfn._xlws.FILTER(delKontrakt['#] &amp; " " &amp; delKontrakt[Navn], ISNUMBER(MATCH(delKontrakt['#], VALUE(_xlfn.TEXTSPLIT(SUBSTITUTE(Prisinformasjon!$B6959,  ", ", ","), ",")), 0)))), "Delkontraktnavn hentes automatisk ved å fylle ut delkontraktnummer")</f>
        <v>Delkontraktnavn hentes automatisk ved å fylle ut delkontraktnummer</v>
      </c>
      <c r="D6959" s="34"/>
      <c r="E6959" s="34"/>
      <c r="F6959" s="33"/>
      <c r="G6959" s="33"/>
      <c r="H6959" s="15"/>
      <c r="I6959" s="15"/>
      <c r="J6959" s="15"/>
      <c r="K6959" s="48"/>
      <c r="L6959" s="44"/>
      <c r="M6959" s="47" t="str">
        <f>IFERROR(TRIM($K6959)/_xlfn.XLOOKUP(TRIM($F6959),Produktinformasjon!$D$5:$D$10000,Produktinformasjon!$L$5:$L$10000,,0),"Pris per enhet "&amp;Til_Hvem&amp;" beregnes automatisk ved komplett utfylling")</f>
        <v>Pris per enhet Regionalt beregnes automatisk ved komplett utfylling</v>
      </c>
      <c r="N6959" s="47" t="str">
        <f>IFERROR(TRIM($L6959)/_xlfn.XLOOKUP(TRIM($F6959),Produktinformasjon!$D$5:$D$10000,Produktinformasjon!$L$5:$L$10000,,0),"Pris per enhet Regionalt felleslager beregnes automatisk ved komplett utfylling")</f>
        <v>Pris per enhet Regionalt felleslager beregnes automatisk ved komplett utfylling</v>
      </c>
    </row>
    <row r="6960" spans="2:14" x14ac:dyDescent="0.25">
      <c r="B6960" s="33"/>
      <c r="C6960" t="str" cm="1">
        <f t="array" ref="C6960">IFERROR(_xlfn.TEXTJOIN(" | ", TRUE, _xlfn._xlws.FILTER(delKontrakt['#] &amp; " " &amp; delKontrakt[Navn], ISNUMBER(MATCH(delKontrakt['#], VALUE(_xlfn.TEXTSPLIT(SUBSTITUTE(Prisinformasjon!$B6960,  ", ", ","), ",")), 0)))), "Delkontraktnavn hentes automatisk ved å fylle ut delkontraktnummer")</f>
        <v>Delkontraktnavn hentes automatisk ved å fylle ut delkontraktnummer</v>
      </c>
      <c r="D6960" s="34"/>
      <c r="E6960" s="34"/>
      <c r="F6960" s="33"/>
      <c r="G6960" s="33"/>
      <c r="H6960" s="15"/>
      <c r="I6960" s="15"/>
      <c r="J6960" s="15"/>
      <c r="K6960" s="48"/>
      <c r="L6960" s="44"/>
      <c r="M6960" s="47" t="str">
        <f>IFERROR(TRIM($K6960)/_xlfn.XLOOKUP(TRIM($F6960),Produktinformasjon!$D$5:$D$10000,Produktinformasjon!$L$5:$L$10000,,0),"Pris per enhet "&amp;Til_Hvem&amp;" beregnes automatisk ved komplett utfylling")</f>
        <v>Pris per enhet Regionalt beregnes automatisk ved komplett utfylling</v>
      </c>
      <c r="N6960" s="47" t="str">
        <f>IFERROR(TRIM($L6960)/_xlfn.XLOOKUP(TRIM($F6960),Produktinformasjon!$D$5:$D$10000,Produktinformasjon!$L$5:$L$10000,,0),"Pris per enhet Regionalt felleslager beregnes automatisk ved komplett utfylling")</f>
        <v>Pris per enhet Regionalt felleslager beregnes automatisk ved komplett utfylling</v>
      </c>
    </row>
    <row r="6961" spans="2:14" x14ac:dyDescent="0.25">
      <c r="B6961" s="33"/>
      <c r="C6961" t="str" cm="1">
        <f t="array" ref="C6961">IFERROR(_xlfn.TEXTJOIN(" | ", TRUE, _xlfn._xlws.FILTER(delKontrakt['#] &amp; " " &amp; delKontrakt[Navn], ISNUMBER(MATCH(delKontrakt['#], VALUE(_xlfn.TEXTSPLIT(SUBSTITUTE(Prisinformasjon!$B6961,  ", ", ","), ",")), 0)))), "Delkontraktnavn hentes automatisk ved å fylle ut delkontraktnummer")</f>
        <v>Delkontraktnavn hentes automatisk ved å fylle ut delkontraktnummer</v>
      </c>
      <c r="D6961" s="34"/>
      <c r="E6961" s="34"/>
      <c r="F6961" s="33"/>
      <c r="G6961" s="33"/>
      <c r="H6961" s="15"/>
      <c r="I6961" s="15"/>
      <c r="J6961" s="15"/>
      <c r="K6961" s="48"/>
      <c r="L6961" s="44"/>
      <c r="M6961" s="47" t="str">
        <f>IFERROR(TRIM($K6961)/_xlfn.XLOOKUP(TRIM($F6961),Produktinformasjon!$D$5:$D$10000,Produktinformasjon!$L$5:$L$10000,,0),"Pris per enhet "&amp;Til_Hvem&amp;" beregnes automatisk ved komplett utfylling")</f>
        <v>Pris per enhet Regionalt beregnes automatisk ved komplett utfylling</v>
      </c>
      <c r="N6961" s="47" t="str">
        <f>IFERROR(TRIM($L6961)/_xlfn.XLOOKUP(TRIM($F6961),Produktinformasjon!$D$5:$D$10000,Produktinformasjon!$L$5:$L$10000,,0),"Pris per enhet Regionalt felleslager beregnes automatisk ved komplett utfylling")</f>
        <v>Pris per enhet Regionalt felleslager beregnes automatisk ved komplett utfylling</v>
      </c>
    </row>
    <row r="6962" spans="2:14" x14ac:dyDescent="0.25">
      <c r="B6962" s="33"/>
      <c r="C6962" t="str" cm="1">
        <f t="array" ref="C6962">IFERROR(_xlfn.TEXTJOIN(" | ", TRUE, _xlfn._xlws.FILTER(delKontrakt['#] &amp; " " &amp; delKontrakt[Navn], ISNUMBER(MATCH(delKontrakt['#], VALUE(_xlfn.TEXTSPLIT(SUBSTITUTE(Prisinformasjon!$B6962,  ", ", ","), ",")), 0)))), "Delkontraktnavn hentes automatisk ved å fylle ut delkontraktnummer")</f>
        <v>Delkontraktnavn hentes automatisk ved å fylle ut delkontraktnummer</v>
      </c>
      <c r="D6962" s="34"/>
      <c r="E6962" s="34"/>
      <c r="F6962" s="33"/>
      <c r="G6962" s="33"/>
      <c r="H6962" s="15"/>
      <c r="I6962" s="15"/>
      <c r="J6962" s="15"/>
      <c r="K6962" s="48"/>
      <c r="L6962" s="44"/>
      <c r="M6962" s="47" t="str">
        <f>IFERROR(TRIM($K6962)/_xlfn.XLOOKUP(TRIM($F6962),Produktinformasjon!$D$5:$D$10000,Produktinformasjon!$L$5:$L$10000,,0),"Pris per enhet "&amp;Til_Hvem&amp;" beregnes automatisk ved komplett utfylling")</f>
        <v>Pris per enhet Regionalt beregnes automatisk ved komplett utfylling</v>
      </c>
      <c r="N6962" s="47" t="str">
        <f>IFERROR(TRIM($L6962)/_xlfn.XLOOKUP(TRIM($F6962),Produktinformasjon!$D$5:$D$10000,Produktinformasjon!$L$5:$L$10000,,0),"Pris per enhet Regionalt felleslager beregnes automatisk ved komplett utfylling")</f>
        <v>Pris per enhet Regionalt felleslager beregnes automatisk ved komplett utfylling</v>
      </c>
    </row>
    <row r="6963" spans="2:14" x14ac:dyDescent="0.25">
      <c r="B6963" s="33"/>
      <c r="C6963" t="str" cm="1">
        <f t="array" ref="C6963">IFERROR(_xlfn.TEXTJOIN(" | ", TRUE, _xlfn._xlws.FILTER(delKontrakt['#] &amp; " " &amp; delKontrakt[Navn], ISNUMBER(MATCH(delKontrakt['#], VALUE(_xlfn.TEXTSPLIT(SUBSTITUTE(Prisinformasjon!$B6963,  ", ", ","), ",")), 0)))), "Delkontraktnavn hentes automatisk ved å fylle ut delkontraktnummer")</f>
        <v>Delkontraktnavn hentes automatisk ved å fylle ut delkontraktnummer</v>
      </c>
      <c r="D6963" s="34"/>
      <c r="E6963" s="34"/>
      <c r="F6963" s="33"/>
      <c r="G6963" s="33"/>
      <c r="H6963" s="15"/>
      <c r="I6963" s="15"/>
      <c r="J6963" s="15"/>
      <c r="K6963" s="48"/>
      <c r="L6963" s="44"/>
      <c r="M6963" s="47" t="str">
        <f>IFERROR(TRIM($K6963)/_xlfn.XLOOKUP(TRIM($F6963),Produktinformasjon!$D$5:$D$10000,Produktinformasjon!$L$5:$L$10000,,0),"Pris per enhet "&amp;Til_Hvem&amp;" beregnes automatisk ved komplett utfylling")</f>
        <v>Pris per enhet Regionalt beregnes automatisk ved komplett utfylling</v>
      </c>
      <c r="N6963" s="47" t="str">
        <f>IFERROR(TRIM($L6963)/_xlfn.XLOOKUP(TRIM($F6963),Produktinformasjon!$D$5:$D$10000,Produktinformasjon!$L$5:$L$10000,,0),"Pris per enhet Regionalt felleslager beregnes automatisk ved komplett utfylling")</f>
        <v>Pris per enhet Regionalt felleslager beregnes automatisk ved komplett utfylling</v>
      </c>
    </row>
    <row r="6964" spans="2:14" x14ac:dyDescent="0.25">
      <c r="B6964" s="33"/>
      <c r="C6964" t="str" cm="1">
        <f t="array" ref="C6964">IFERROR(_xlfn.TEXTJOIN(" | ", TRUE, _xlfn._xlws.FILTER(delKontrakt['#] &amp; " " &amp; delKontrakt[Navn], ISNUMBER(MATCH(delKontrakt['#], VALUE(_xlfn.TEXTSPLIT(SUBSTITUTE(Prisinformasjon!$B6964,  ", ", ","), ",")), 0)))), "Delkontraktnavn hentes automatisk ved å fylle ut delkontraktnummer")</f>
        <v>Delkontraktnavn hentes automatisk ved å fylle ut delkontraktnummer</v>
      </c>
      <c r="D6964" s="34"/>
      <c r="E6964" s="34"/>
      <c r="F6964" s="33"/>
      <c r="G6964" s="33"/>
      <c r="H6964" s="15"/>
      <c r="I6964" s="15"/>
      <c r="J6964" s="15"/>
      <c r="K6964" s="48"/>
      <c r="L6964" s="44"/>
      <c r="M6964" s="47" t="str">
        <f>IFERROR(TRIM($K6964)/_xlfn.XLOOKUP(TRIM($F6964),Produktinformasjon!$D$5:$D$10000,Produktinformasjon!$L$5:$L$10000,,0),"Pris per enhet "&amp;Til_Hvem&amp;" beregnes automatisk ved komplett utfylling")</f>
        <v>Pris per enhet Regionalt beregnes automatisk ved komplett utfylling</v>
      </c>
      <c r="N6964" s="47" t="str">
        <f>IFERROR(TRIM($L6964)/_xlfn.XLOOKUP(TRIM($F6964),Produktinformasjon!$D$5:$D$10000,Produktinformasjon!$L$5:$L$10000,,0),"Pris per enhet Regionalt felleslager beregnes automatisk ved komplett utfylling")</f>
        <v>Pris per enhet Regionalt felleslager beregnes automatisk ved komplett utfylling</v>
      </c>
    </row>
    <row r="6965" spans="2:14" x14ac:dyDescent="0.25">
      <c r="B6965" s="33"/>
      <c r="C6965" t="str" cm="1">
        <f t="array" ref="C6965">IFERROR(_xlfn.TEXTJOIN(" | ", TRUE, _xlfn._xlws.FILTER(delKontrakt['#] &amp; " " &amp; delKontrakt[Navn], ISNUMBER(MATCH(delKontrakt['#], VALUE(_xlfn.TEXTSPLIT(SUBSTITUTE(Prisinformasjon!$B6965,  ", ", ","), ",")), 0)))), "Delkontraktnavn hentes automatisk ved å fylle ut delkontraktnummer")</f>
        <v>Delkontraktnavn hentes automatisk ved å fylle ut delkontraktnummer</v>
      </c>
      <c r="D6965" s="34"/>
      <c r="E6965" s="34"/>
      <c r="F6965" s="33"/>
      <c r="G6965" s="33"/>
      <c r="H6965" s="15"/>
      <c r="I6965" s="15"/>
      <c r="J6965" s="15"/>
      <c r="K6965" s="48"/>
      <c r="L6965" s="44"/>
      <c r="M6965" s="47" t="str">
        <f>IFERROR(TRIM($K6965)/_xlfn.XLOOKUP(TRIM($F6965),Produktinformasjon!$D$5:$D$10000,Produktinformasjon!$L$5:$L$10000,,0),"Pris per enhet "&amp;Til_Hvem&amp;" beregnes automatisk ved komplett utfylling")</f>
        <v>Pris per enhet Regionalt beregnes automatisk ved komplett utfylling</v>
      </c>
      <c r="N6965" s="47" t="str">
        <f>IFERROR(TRIM($L6965)/_xlfn.XLOOKUP(TRIM($F6965),Produktinformasjon!$D$5:$D$10000,Produktinformasjon!$L$5:$L$10000,,0),"Pris per enhet Regionalt felleslager beregnes automatisk ved komplett utfylling")</f>
        <v>Pris per enhet Regionalt felleslager beregnes automatisk ved komplett utfylling</v>
      </c>
    </row>
    <row r="6966" spans="2:14" x14ac:dyDescent="0.25">
      <c r="B6966" s="33"/>
      <c r="C6966" t="str" cm="1">
        <f t="array" ref="C6966">IFERROR(_xlfn.TEXTJOIN(" | ", TRUE, _xlfn._xlws.FILTER(delKontrakt['#] &amp; " " &amp; delKontrakt[Navn], ISNUMBER(MATCH(delKontrakt['#], VALUE(_xlfn.TEXTSPLIT(SUBSTITUTE(Prisinformasjon!$B6966,  ", ", ","), ",")), 0)))), "Delkontraktnavn hentes automatisk ved å fylle ut delkontraktnummer")</f>
        <v>Delkontraktnavn hentes automatisk ved å fylle ut delkontraktnummer</v>
      </c>
      <c r="D6966" s="34"/>
      <c r="E6966" s="34"/>
      <c r="F6966" s="33"/>
      <c r="G6966" s="33"/>
      <c r="H6966" s="15"/>
      <c r="I6966" s="15"/>
      <c r="J6966" s="15"/>
      <c r="K6966" s="48"/>
      <c r="L6966" s="44"/>
      <c r="M6966" s="47" t="str">
        <f>IFERROR(TRIM($K6966)/_xlfn.XLOOKUP(TRIM($F6966),Produktinformasjon!$D$5:$D$10000,Produktinformasjon!$L$5:$L$10000,,0),"Pris per enhet "&amp;Til_Hvem&amp;" beregnes automatisk ved komplett utfylling")</f>
        <v>Pris per enhet Regionalt beregnes automatisk ved komplett utfylling</v>
      </c>
      <c r="N6966" s="47" t="str">
        <f>IFERROR(TRIM($L6966)/_xlfn.XLOOKUP(TRIM($F6966),Produktinformasjon!$D$5:$D$10000,Produktinformasjon!$L$5:$L$10000,,0),"Pris per enhet Regionalt felleslager beregnes automatisk ved komplett utfylling")</f>
        <v>Pris per enhet Regionalt felleslager beregnes automatisk ved komplett utfylling</v>
      </c>
    </row>
    <row r="6967" spans="2:14" x14ac:dyDescent="0.25">
      <c r="B6967" s="33"/>
      <c r="C6967" t="str" cm="1">
        <f t="array" ref="C6967">IFERROR(_xlfn.TEXTJOIN(" | ", TRUE, _xlfn._xlws.FILTER(delKontrakt['#] &amp; " " &amp; delKontrakt[Navn], ISNUMBER(MATCH(delKontrakt['#], VALUE(_xlfn.TEXTSPLIT(SUBSTITUTE(Prisinformasjon!$B6967,  ", ", ","), ",")), 0)))), "Delkontraktnavn hentes automatisk ved å fylle ut delkontraktnummer")</f>
        <v>Delkontraktnavn hentes automatisk ved å fylle ut delkontraktnummer</v>
      </c>
      <c r="D6967" s="34"/>
      <c r="E6967" s="34"/>
      <c r="F6967" s="33"/>
      <c r="G6967" s="33"/>
      <c r="H6967" s="15"/>
      <c r="I6967" s="15"/>
      <c r="J6967" s="15"/>
      <c r="K6967" s="48"/>
      <c r="L6967" s="44"/>
      <c r="M6967" s="47" t="str">
        <f>IFERROR(TRIM($K6967)/_xlfn.XLOOKUP(TRIM($F6967),Produktinformasjon!$D$5:$D$10000,Produktinformasjon!$L$5:$L$10000,,0),"Pris per enhet "&amp;Til_Hvem&amp;" beregnes automatisk ved komplett utfylling")</f>
        <v>Pris per enhet Regionalt beregnes automatisk ved komplett utfylling</v>
      </c>
      <c r="N6967" s="47" t="str">
        <f>IFERROR(TRIM($L6967)/_xlfn.XLOOKUP(TRIM($F6967),Produktinformasjon!$D$5:$D$10000,Produktinformasjon!$L$5:$L$10000,,0),"Pris per enhet Regionalt felleslager beregnes automatisk ved komplett utfylling")</f>
        <v>Pris per enhet Regionalt felleslager beregnes automatisk ved komplett utfylling</v>
      </c>
    </row>
    <row r="6968" spans="2:14" x14ac:dyDescent="0.25">
      <c r="B6968" s="33"/>
      <c r="C6968" t="str" cm="1">
        <f t="array" ref="C6968">IFERROR(_xlfn.TEXTJOIN(" | ", TRUE, _xlfn._xlws.FILTER(delKontrakt['#] &amp; " " &amp; delKontrakt[Navn], ISNUMBER(MATCH(delKontrakt['#], VALUE(_xlfn.TEXTSPLIT(SUBSTITUTE(Prisinformasjon!$B6968,  ", ", ","), ",")), 0)))), "Delkontraktnavn hentes automatisk ved å fylle ut delkontraktnummer")</f>
        <v>Delkontraktnavn hentes automatisk ved å fylle ut delkontraktnummer</v>
      </c>
      <c r="D6968" s="34"/>
      <c r="E6968" s="34"/>
      <c r="F6968" s="33"/>
      <c r="G6968" s="33"/>
      <c r="H6968" s="15"/>
      <c r="I6968" s="15"/>
      <c r="J6968" s="15"/>
      <c r="K6968" s="48"/>
      <c r="L6968" s="44"/>
      <c r="M6968" s="47" t="str">
        <f>IFERROR(TRIM($K6968)/_xlfn.XLOOKUP(TRIM($F6968),Produktinformasjon!$D$5:$D$10000,Produktinformasjon!$L$5:$L$10000,,0),"Pris per enhet "&amp;Til_Hvem&amp;" beregnes automatisk ved komplett utfylling")</f>
        <v>Pris per enhet Regionalt beregnes automatisk ved komplett utfylling</v>
      </c>
      <c r="N6968" s="47" t="str">
        <f>IFERROR(TRIM($L6968)/_xlfn.XLOOKUP(TRIM($F6968),Produktinformasjon!$D$5:$D$10000,Produktinformasjon!$L$5:$L$10000,,0),"Pris per enhet Regionalt felleslager beregnes automatisk ved komplett utfylling")</f>
        <v>Pris per enhet Regionalt felleslager beregnes automatisk ved komplett utfylling</v>
      </c>
    </row>
    <row r="6969" spans="2:14" x14ac:dyDescent="0.25">
      <c r="B6969" s="33"/>
      <c r="C6969" t="str" cm="1">
        <f t="array" ref="C6969">IFERROR(_xlfn.TEXTJOIN(" | ", TRUE, _xlfn._xlws.FILTER(delKontrakt['#] &amp; " " &amp; delKontrakt[Navn], ISNUMBER(MATCH(delKontrakt['#], VALUE(_xlfn.TEXTSPLIT(SUBSTITUTE(Prisinformasjon!$B6969,  ", ", ","), ",")), 0)))), "Delkontraktnavn hentes automatisk ved å fylle ut delkontraktnummer")</f>
        <v>Delkontraktnavn hentes automatisk ved å fylle ut delkontraktnummer</v>
      </c>
      <c r="D6969" s="34"/>
      <c r="E6969" s="34"/>
      <c r="F6969" s="33"/>
      <c r="G6969" s="33"/>
      <c r="H6969" s="15"/>
      <c r="I6969" s="15"/>
      <c r="J6969" s="15"/>
      <c r="K6969" s="48"/>
      <c r="L6969" s="44"/>
      <c r="M6969" s="47" t="str">
        <f>IFERROR(TRIM($K6969)/_xlfn.XLOOKUP(TRIM($F6969),Produktinformasjon!$D$5:$D$10000,Produktinformasjon!$L$5:$L$10000,,0),"Pris per enhet "&amp;Til_Hvem&amp;" beregnes automatisk ved komplett utfylling")</f>
        <v>Pris per enhet Regionalt beregnes automatisk ved komplett utfylling</v>
      </c>
      <c r="N6969" s="47" t="str">
        <f>IFERROR(TRIM($L6969)/_xlfn.XLOOKUP(TRIM($F6969),Produktinformasjon!$D$5:$D$10000,Produktinformasjon!$L$5:$L$10000,,0),"Pris per enhet Regionalt felleslager beregnes automatisk ved komplett utfylling")</f>
        <v>Pris per enhet Regionalt felleslager beregnes automatisk ved komplett utfylling</v>
      </c>
    </row>
    <row r="6970" spans="2:14" x14ac:dyDescent="0.25">
      <c r="B6970" s="33"/>
      <c r="C6970" t="str" cm="1">
        <f t="array" ref="C6970">IFERROR(_xlfn.TEXTJOIN(" | ", TRUE, _xlfn._xlws.FILTER(delKontrakt['#] &amp; " " &amp; delKontrakt[Navn], ISNUMBER(MATCH(delKontrakt['#], VALUE(_xlfn.TEXTSPLIT(SUBSTITUTE(Prisinformasjon!$B6970,  ", ", ","), ",")), 0)))), "Delkontraktnavn hentes automatisk ved å fylle ut delkontraktnummer")</f>
        <v>Delkontraktnavn hentes automatisk ved å fylle ut delkontraktnummer</v>
      </c>
      <c r="D6970" s="34"/>
      <c r="E6970" s="34"/>
      <c r="F6970" s="33"/>
      <c r="G6970" s="33"/>
      <c r="H6970" s="15"/>
      <c r="I6970" s="15"/>
      <c r="J6970" s="15"/>
      <c r="K6970" s="48"/>
      <c r="L6970" s="44"/>
      <c r="M6970" s="47" t="str">
        <f>IFERROR(TRIM($K6970)/_xlfn.XLOOKUP(TRIM($F6970),Produktinformasjon!$D$5:$D$10000,Produktinformasjon!$L$5:$L$10000,,0),"Pris per enhet "&amp;Til_Hvem&amp;" beregnes automatisk ved komplett utfylling")</f>
        <v>Pris per enhet Regionalt beregnes automatisk ved komplett utfylling</v>
      </c>
      <c r="N6970" s="47" t="str">
        <f>IFERROR(TRIM($L6970)/_xlfn.XLOOKUP(TRIM($F6970),Produktinformasjon!$D$5:$D$10000,Produktinformasjon!$L$5:$L$10000,,0),"Pris per enhet Regionalt felleslager beregnes automatisk ved komplett utfylling")</f>
        <v>Pris per enhet Regionalt felleslager beregnes automatisk ved komplett utfylling</v>
      </c>
    </row>
    <row r="6971" spans="2:14" x14ac:dyDescent="0.25">
      <c r="B6971" s="33"/>
      <c r="C6971" t="str" cm="1">
        <f t="array" ref="C6971">IFERROR(_xlfn.TEXTJOIN(" | ", TRUE, _xlfn._xlws.FILTER(delKontrakt['#] &amp; " " &amp; delKontrakt[Navn], ISNUMBER(MATCH(delKontrakt['#], VALUE(_xlfn.TEXTSPLIT(SUBSTITUTE(Prisinformasjon!$B6971,  ", ", ","), ",")), 0)))), "Delkontraktnavn hentes automatisk ved å fylle ut delkontraktnummer")</f>
        <v>Delkontraktnavn hentes automatisk ved å fylle ut delkontraktnummer</v>
      </c>
      <c r="D6971" s="34"/>
      <c r="E6971" s="34"/>
      <c r="F6971" s="33"/>
      <c r="G6971" s="33"/>
      <c r="H6971" s="15"/>
      <c r="I6971" s="15"/>
      <c r="J6971" s="15"/>
      <c r="K6971" s="48"/>
      <c r="L6971" s="44"/>
      <c r="M6971" s="47" t="str">
        <f>IFERROR(TRIM($K6971)/_xlfn.XLOOKUP(TRIM($F6971),Produktinformasjon!$D$5:$D$10000,Produktinformasjon!$L$5:$L$10000,,0),"Pris per enhet "&amp;Til_Hvem&amp;" beregnes automatisk ved komplett utfylling")</f>
        <v>Pris per enhet Regionalt beregnes automatisk ved komplett utfylling</v>
      </c>
      <c r="N6971" s="47" t="str">
        <f>IFERROR(TRIM($L6971)/_xlfn.XLOOKUP(TRIM($F6971),Produktinformasjon!$D$5:$D$10000,Produktinformasjon!$L$5:$L$10000,,0),"Pris per enhet Regionalt felleslager beregnes automatisk ved komplett utfylling")</f>
        <v>Pris per enhet Regionalt felleslager beregnes automatisk ved komplett utfylling</v>
      </c>
    </row>
    <row r="6972" spans="2:14" x14ac:dyDescent="0.25">
      <c r="B6972" s="33"/>
      <c r="C6972" t="str" cm="1">
        <f t="array" ref="C6972">IFERROR(_xlfn.TEXTJOIN(" | ", TRUE, _xlfn._xlws.FILTER(delKontrakt['#] &amp; " " &amp; delKontrakt[Navn], ISNUMBER(MATCH(delKontrakt['#], VALUE(_xlfn.TEXTSPLIT(SUBSTITUTE(Prisinformasjon!$B6972,  ", ", ","), ",")), 0)))), "Delkontraktnavn hentes automatisk ved å fylle ut delkontraktnummer")</f>
        <v>Delkontraktnavn hentes automatisk ved å fylle ut delkontraktnummer</v>
      </c>
      <c r="D6972" s="34"/>
      <c r="E6972" s="34"/>
      <c r="F6972" s="33"/>
      <c r="G6972" s="33"/>
      <c r="H6972" s="15"/>
      <c r="I6972" s="15"/>
      <c r="J6972" s="15"/>
      <c r="K6972" s="48"/>
      <c r="L6972" s="44"/>
      <c r="M6972" s="47" t="str">
        <f>IFERROR(TRIM($K6972)/_xlfn.XLOOKUP(TRIM($F6972),Produktinformasjon!$D$5:$D$10000,Produktinformasjon!$L$5:$L$10000,,0),"Pris per enhet "&amp;Til_Hvem&amp;" beregnes automatisk ved komplett utfylling")</f>
        <v>Pris per enhet Regionalt beregnes automatisk ved komplett utfylling</v>
      </c>
      <c r="N6972" s="47" t="str">
        <f>IFERROR(TRIM($L6972)/_xlfn.XLOOKUP(TRIM($F6972),Produktinformasjon!$D$5:$D$10000,Produktinformasjon!$L$5:$L$10000,,0),"Pris per enhet Regionalt felleslager beregnes automatisk ved komplett utfylling")</f>
        <v>Pris per enhet Regionalt felleslager beregnes automatisk ved komplett utfylling</v>
      </c>
    </row>
    <row r="6973" spans="2:14" x14ac:dyDescent="0.25">
      <c r="B6973" s="33"/>
      <c r="C6973" t="str" cm="1">
        <f t="array" ref="C6973">IFERROR(_xlfn.TEXTJOIN(" | ", TRUE, _xlfn._xlws.FILTER(delKontrakt['#] &amp; " " &amp; delKontrakt[Navn], ISNUMBER(MATCH(delKontrakt['#], VALUE(_xlfn.TEXTSPLIT(SUBSTITUTE(Prisinformasjon!$B6973,  ", ", ","), ",")), 0)))), "Delkontraktnavn hentes automatisk ved å fylle ut delkontraktnummer")</f>
        <v>Delkontraktnavn hentes automatisk ved å fylle ut delkontraktnummer</v>
      </c>
      <c r="D6973" s="34"/>
      <c r="E6973" s="34"/>
      <c r="F6973" s="33"/>
      <c r="G6973" s="33"/>
      <c r="H6973" s="15"/>
      <c r="I6973" s="15"/>
      <c r="J6973" s="15"/>
      <c r="K6973" s="48"/>
      <c r="L6973" s="44"/>
      <c r="M6973" s="47" t="str">
        <f>IFERROR(TRIM($K6973)/_xlfn.XLOOKUP(TRIM($F6973),Produktinformasjon!$D$5:$D$10000,Produktinformasjon!$L$5:$L$10000,,0),"Pris per enhet "&amp;Til_Hvem&amp;" beregnes automatisk ved komplett utfylling")</f>
        <v>Pris per enhet Regionalt beregnes automatisk ved komplett utfylling</v>
      </c>
      <c r="N6973" s="47" t="str">
        <f>IFERROR(TRIM($L6973)/_xlfn.XLOOKUP(TRIM($F6973),Produktinformasjon!$D$5:$D$10000,Produktinformasjon!$L$5:$L$10000,,0),"Pris per enhet Regionalt felleslager beregnes automatisk ved komplett utfylling")</f>
        <v>Pris per enhet Regionalt felleslager beregnes automatisk ved komplett utfylling</v>
      </c>
    </row>
    <row r="6974" spans="2:14" x14ac:dyDescent="0.25">
      <c r="B6974" s="33"/>
      <c r="C6974" t="str" cm="1">
        <f t="array" ref="C6974">IFERROR(_xlfn.TEXTJOIN(" | ", TRUE, _xlfn._xlws.FILTER(delKontrakt['#] &amp; " " &amp; delKontrakt[Navn], ISNUMBER(MATCH(delKontrakt['#], VALUE(_xlfn.TEXTSPLIT(SUBSTITUTE(Prisinformasjon!$B6974,  ", ", ","), ",")), 0)))), "Delkontraktnavn hentes automatisk ved å fylle ut delkontraktnummer")</f>
        <v>Delkontraktnavn hentes automatisk ved å fylle ut delkontraktnummer</v>
      </c>
      <c r="D6974" s="34"/>
      <c r="E6974" s="34"/>
      <c r="F6974" s="33"/>
      <c r="G6974" s="33"/>
      <c r="H6974" s="15"/>
      <c r="I6974" s="15"/>
      <c r="J6974" s="15"/>
      <c r="K6974" s="48"/>
      <c r="L6974" s="44"/>
      <c r="M6974" s="47" t="str">
        <f>IFERROR(TRIM($K6974)/_xlfn.XLOOKUP(TRIM($F6974),Produktinformasjon!$D$5:$D$10000,Produktinformasjon!$L$5:$L$10000,,0),"Pris per enhet "&amp;Til_Hvem&amp;" beregnes automatisk ved komplett utfylling")</f>
        <v>Pris per enhet Regionalt beregnes automatisk ved komplett utfylling</v>
      </c>
      <c r="N6974" s="47" t="str">
        <f>IFERROR(TRIM($L6974)/_xlfn.XLOOKUP(TRIM($F6974),Produktinformasjon!$D$5:$D$10000,Produktinformasjon!$L$5:$L$10000,,0),"Pris per enhet Regionalt felleslager beregnes automatisk ved komplett utfylling")</f>
        <v>Pris per enhet Regionalt felleslager beregnes automatisk ved komplett utfylling</v>
      </c>
    </row>
    <row r="6975" spans="2:14" x14ac:dyDescent="0.25">
      <c r="B6975" s="33"/>
      <c r="C6975" t="str" cm="1">
        <f t="array" ref="C6975">IFERROR(_xlfn.TEXTJOIN(" | ", TRUE, _xlfn._xlws.FILTER(delKontrakt['#] &amp; " " &amp; delKontrakt[Navn], ISNUMBER(MATCH(delKontrakt['#], VALUE(_xlfn.TEXTSPLIT(SUBSTITUTE(Prisinformasjon!$B6975,  ", ", ","), ",")), 0)))), "Delkontraktnavn hentes automatisk ved å fylle ut delkontraktnummer")</f>
        <v>Delkontraktnavn hentes automatisk ved å fylle ut delkontraktnummer</v>
      </c>
      <c r="D6975" s="34"/>
      <c r="E6975" s="34"/>
      <c r="F6975" s="33"/>
      <c r="G6975" s="33"/>
      <c r="H6975" s="15"/>
      <c r="I6975" s="15"/>
      <c r="J6975" s="15"/>
      <c r="K6975" s="48"/>
      <c r="L6975" s="44"/>
      <c r="M6975" s="47" t="str">
        <f>IFERROR(TRIM($K6975)/_xlfn.XLOOKUP(TRIM($F6975),Produktinformasjon!$D$5:$D$10000,Produktinformasjon!$L$5:$L$10000,,0),"Pris per enhet "&amp;Til_Hvem&amp;" beregnes automatisk ved komplett utfylling")</f>
        <v>Pris per enhet Regionalt beregnes automatisk ved komplett utfylling</v>
      </c>
      <c r="N6975" s="47" t="str">
        <f>IFERROR(TRIM($L6975)/_xlfn.XLOOKUP(TRIM($F6975),Produktinformasjon!$D$5:$D$10000,Produktinformasjon!$L$5:$L$10000,,0),"Pris per enhet Regionalt felleslager beregnes automatisk ved komplett utfylling")</f>
        <v>Pris per enhet Regionalt felleslager beregnes automatisk ved komplett utfylling</v>
      </c>
    </row>
    <row r="6976" spans="2:14" x14ac:dyDescent="0.25">
      <c r="B6976" s="33"/>
      <c r="C6976" t="str" cm="1">
        <f t="array" ref="C6976">IFERROR(_xlfn.TEXTJOIN(" | ", TRUE, _xlfn._xlws.FILTER(delKontrakt['#] &amp; " " &amp; delKontrakt[Navn], ISNUMBER(MATCH(delKontrakt['#], VALUE(_xlfn.TEXTSPLIT(SUBSTITUTE(Prisinformasjon!$B6976,  ", ", ","), ",")), 0)))), "Delkontraktnavn hentes automatisk ved å fylle ut delkontraktnummer")</f>
        <v>Delkontraktnavn hentes automatisk ved å fylle ut delkontraktnummer</v>
      </c>
      <c r="D6976" s="34"/>
      <c r="E6976" s="34"/>
      <c r="F6976" s="33"/>
      <c r="G6976" s="33"/>
      <c r="H6976" s="15"/>
      <c r="I6976" s="15"/>
      <c r="J6976" s="15"/>
      <c r="K6976" s="48"/>
      <c r="L6976" s="44"/>
      <c r="M6976" s="47" t="str">
        <f>IFERROR(TRIM($K6976)/_xlfn.XLOOKUP(TRIM($F6976),Produktinformasjon!$D$5:$D$10000,Produktinformasjon!$L$5:$L$10000,,0),"Pris per enhet "&amp;Til_Hvem&amp;" beregnes automatisk ved komplett utfylling")</f>
        <v>Pris per enhet Regionalt beregnes automatisk ved komplett utfylling</v>
      </c>
      <c r="N6976" s="47" t="str">
        <f>IFERROR(TRIM($L6976)/_xlfn.XLOOKUP(TRIM($F6976),Produktinformasjon!$D$5:$D$10000,Produktinformasjon!$L$5:$L$10000,,0),"Pris per enhet Regionalt felleslager beregnes automatisk ved komplett utfylling")</f>
        <v>Pris per enhet Regionalt felleslager beregnes automatisk ved komplett utfylling</v>
      </c>
    </row>
    <row r="6977" spans="2:14" x14ac:dyDescent="0.25">
      <c r="B6977" s="33"/>
      <c r="C6977" t="str" cm="1">
        <f t="array" ref="C6977">IFERROR(_xlfn.TEXTJOIN(" | ", TRUE, _xlfn._xlws.FILTER(delKontrakt['#] &amp; " " &amp; delKontrakt[Navn], ISNUMBER(MATCH(delKontrakt['#], VALUE(_xlfn.TEXTSPLIT(SUBSTITUTE(Prisinformasjon!$B6977,  ", ", ","), ",")), 0)))), "Delkontraktnavn hentes automatisk ved å fylle ut delkontraktnummer")</f>
        <v>Delkontraktnavn hentes automatisk ved å fylle ut delkontraktnummer</v>
      </c>
      <c r="D6977" s="34"/>
      <c r="E6977" s="34"/>
      <c r="F6977" s="33"/>
      <c r="G6977" s="33"/>
      <c r="H6977" s="15"/>
      <c r="I6977" s="15"/>
      <c r="J6977" s="15"/>
      <c r="K6977" s="48"/>
      <c r="L6977" s="44"/>
      <c r="M6977" s="47" t="str">
        <f>IFERROR(TRIM($K6977)/_xlfn.XLOOKUP(TRIM($F6977),Produktinformasjon!$D$5:$D$10000,Produktinformasjon!$L$5:$L$10000,,0),"Pris per enhet "&amp;Til_Hvem&amp;" beregnes automatisk ved komplett utfylling")</f>
        <v>Pris per enhet Regionalt beregnes automatisk ved komplett utfylling</v>
      </c>
      <c r="N6977" s="47" t="str">
        <f>IFERROR(TRIM($L6977)/_xlfn.XLOOKUP(TRIM($F6977),Produktinformasjon!$D$5:$D$10000,Produktinformasjon!$L$5:$L$10000,,0),"Pris per enhet Regionalt felleslager beregnes automatisk ved komplett utfylling")</f>
        <v>Pris per enhet Regionalt felleslager beregnes automatisk ved komplett utfylling</v>
      </c>
    </row>
    <row r="6978" spans="2:14" x14ac:dyDescent="0.25">
      <c r="B6978" s="33"/>
      <c r="C6978" t="str" cm="1">
        <f t="array" ref="C6978">IFERROR(_xlfn.TEXTJOIN(" | ", TRUE, _xlfn._xlws.FILTER(delKontrakt['#] &amp; " " &amp; delKontrakt[Navn], ISNUMBER(MATCH(delKontrakt['#], VALUE(_xlfn.TEXTSPLIT(SUBSTITUTE(Prisinformasjon!$B6978,  ", ", ","), ",")), 0)))), "Delkontraktnavn hentes automatisk ved å fylle ut delkontraktnummer")</f>
        <v>Delkontraktnavn hentes automatisk ved å fylle ut delkontraktnummer</v>
      </c>
      <c r="D6978" s="34"/>
      <c r="E6978" s="34"/>
      <c r="F6978" s="33"/>
      <c r="G6978" s="33"/>
      <c r="H6978" s="15"/>
      <c r="I6978" s="15"/>
      <c r="J6978" s="15"/>
      <c r="K6978" s="48"/>
      <c r="L6978" s="44"/>
      <c r="M6978" s="47" t="str">
        <f>IFERROR(TRIM($K6978)/_xlfn.XLOOKUP(TRIM($F6978),Produktinformasjon!$D$5:$D$10000,Produktinformasjon!$L$5:$L$10000,,0),"Pris per enhet "&amp;Til_Hvem&amp;" beregnes automatisk ved komplett utfylling")</f>
        <v>Pris per enhet Regionalt beregnes automatisk ved komplett utfylling</v>
      </c>
      <c r="N6978" s="47" t="str">
        <f>IFERROR(TRIM($L6978)/_xlfn.XLOOKUP(TRIM($F6978),Produktinformasjon!$D$5:$D$10000,Produktinformasjon!$L$5:$L$10000,,0),"Pris per enhet Regionalt felleslager beregnes automatisk ved komplett utfylling")</f>
        <v>Pris per enhet Regionalt felleslager beregnes automatisk ved komplett utfylling</v>
      </c>
    </row>
    <row r="6979" spans="2:14" x14ac:dyDescent="0.25">
      <c r="B6979" s="33"/>
      <c r="C6979" t="str" cm="1">
        <f t="array" ref="C6979">IFERROR(_xlfn.TEXTJOIN(" | ", TRUE, _xlfn._xlws.FILTER(delKontrakt['#] &amp; " " &amp; delKontrakt[Navn], ISNUMBER(MATCH(delKontrakt['#], VALUE(_xlfn.TEXTSPLIT(SUBSTITUTE(Prisinformasjon!$B6979,  ", ", ","), ",")), 0)))), "Delkontraktnavn hentes automatisk ved å fylle ut delkontraktnummer")</f>
        <v>Delkontraktnavn hentes automatisk ved å fylle ut delkontraktnummer</v>
      </c>
      <c r="D6979" s="34"/>
      <c r="E6979" s="34"/>
      <c r="F6979" s="33"/>
      <c r="G6979" s="33"/>
      <c r="H6979" s="15"/>
      <c r="I6979" s="15"/>
      <c r="J6979" s="15"/>
      <c r="K6979" s="48"/>
      <c r="L6979" s="44"/>
      <c r="M6979" s="47" t="str">
        <f>IFERROR(TRIM($K6979)/_xlfn.XLOOKUP(TRIM($F6979),Produktinformasjon!$D$5:$D$10000,Produktinformasjon!$L$5:$L$10000,,0),"Pris per enhet "&amp;Til_Hvem&amp;" beregnes automatisk ved komplett utfylling")</f>
        <v>Pris per enhet Regionalt beregnes automatisk ved komplett utfylling</v>
      </c>
      <c r="N6979" s="47" t="str">
        <f>IFERROR(TRIM($L6979)/_xlfn.XLOOKUP(TRIM($F6979),Produktinformasjon!$D$5:$D$10000,Produktinformasjon!$L$5:$L$10000,,0),"Pris per enhet Regionalt felleslager beregnes automatisk ved komplett utfylling")</f>
        <v>Pris per enhet Regionalt felleslager beregnes automatisk ved komplett utfylling</v>
      </c>
    </row>
    <row r="6980" spans="2:14" x14ac:dyDescent="0.25">
      <c r="B6980" s="33"/>
      <c r="C6980" t="str" cm="1">
        <f t="array" ref="C6980">IFERROR(_xlfn.TEXTJOIN(" | ", TRUE, _xlfn._xlws.FILTER(delKontrakt['#] &amp; " " &amp; delKontrakt[Navn], ISNUMBER(MATCH(delKontrakt['#], VALUE(_xlfn.TEXTSPLIT(SUBSTITUTE(Prisinformasjon!$B6980,  ", ", ","), ",")), 0)))), "Delkontraktnavn hentes automatisk ved å fylle ut delkontraktnummer")</f>
        <v>Delkontraktnavn hentes automatisk ved å fylle ut delkontraktnummer</v>
      </c>
      <c r="D6980" s="34"/>
      <c r="E6980" s="34"/>
      <c r="F6980" s="33"/>
      <c r="G6980" s="33"/>
      <c r="H6980" s="15"/>
      <c r="I6980" s="15"/>
      <c r="J6980" s="15"/>
      <c r="K6980" s="48"/>
      <c r="L6980" s="44"/>
      <c r="M6980" s="47" t="str">
        <f>IFERROR(TRIM($K6980)/_xlfn.XLOOKUP(TRIM($F6980),Produktinformasjon!$D$5:$D$10000,Produktinformasjon!$L$5:$L$10000,,0),"Pris per enhet "&amp;Til_Hvem&amp;" beregnes automatisk ved komplett utfylling")</f>
        <v>Pris per enhet Regionalt beregnes automatisk ved komplett utfylling</v>
      </c>
      <c r="N6980" s="47" t="str">
        <f>IFERROR(TRIM($L6980)/_xlfn.XLOOKUP(TRIM($F6980),Produktinformasjon!$D$5:$D$10000,Produktinformasjon!$L$5:$L$10000,,0),"Pris per enhet Regionalt felleslager beregnes automatisk ved komplett utfylling")</f>
        <v>Pris per enhet Regionalt felleslager beregnes automatisk ved komplett utfylling</v>
      </c>
    </row>
    <row r="6981" spans="2:14" x14ac:dyDescent="0.25">
      <c r="B6981" s="33"/>
      <c r="C6981" t="str" cm="1">
        <f t="array" ref="C6981">IFERROR(_xlfn.TEXTJOIN(" | ", TRUE, _xlfn._xlws.FILTER(delKontrakt['#] &amp; " " &amp; delKontrakt[Navn], ISNUMBER(MATCH(delKontrakt['#], VALUE(_xlfn.TEXTSPLIT(SUBSTITUTE(Prisinformasjon!$B6981,  ", ", ","), ",")), 0)))), "Delkontraktnavn hentes automatisk ved å fylle ut delkontraktnummer")</f>
        <v>Delkontraktnavn hentes automatisk ved å fylle ut delkontraktnummer</v>
      </c>
      <c r="D6981" s="34"/>
      <c r="E6981" s="34"/>
      <c r="F6981" s="33"/>
      <c r="G6981" s="33"/>
      <c r="H6981" s="15"/>
      <c r="I6981" s="15"/>
      <c r="J6981" s="15"/>
      <c r="K6981" s="48"/>
      <c r="L6981" s="44"/>
      <c r="M6981" s="47" t="str">
        <f>IFERROR(TRIM($K6981)/_xlfn.XLOOKUP(TRIM($F6981),Produktinformasjon!$D$5:$D$10000,Produktinformasjon!$L$5:$L$10000,,0),"Pris per enhet "&amp;Til_Hvem&amp;" beregnes automatisk ved komplett utfylling")</f>
        <v>Pris per enhet Regionalt beregnes automatisk ved komplett utfylling</v>
      </c>
      <c r="N6981" s="47" t="str">
        <f>IFERROR(TRIM($L6981)/_xlfn.XLOOKUP(TRIM($F6981),Produktinformasjon!$D$5:$D$10000,Produktinformasjon!$L$5:$L$10000,,0),"Pris per enhet Regionalt felleslager beregnes automatisk ved komplett utfylling")</f>
        <v>Pris per enhet Regionalt felleslager beregnes automatisk ved komplett utfylling</v>
      </c>
    </row>
    <row r="6982" spans="2:14" x14ac:dyDescent="0.25">
      <c r="B6982" s="33"/>
      <c r="C6982" t="str" cm="1">
        <f t="array" ref="C6982">IFERROR(_xlfn.TEXTJOIN(" | ", TRUE, _xlfn._xlws.FILTER(delKontrakt['#] &amp; " " &amp; delKontrakt[Navn], ISNUMBER(MATCH(delKontrakt['#], VALUE(_xlfn.TEXTSPLIT(SUBSTITUTE(Prisinformasjon!$B6982,  ", ", ","), ",")), 0)))), "Delkontraktnavn hentes automatisk ved å fylle ut delkontraktnummer")</f>
        <v>Delkontraktnavn hentes automatisk ved å fylle ut delkontraktnummer</v>
      </c>
      <c r="D6982" s="34"/>
      <c r="E6982" s="34"/>
      <c r="F6982" s="33"/>
      <c r="G6982" s="33"/>
      <c r="H6982" s="15"/>
      <c r="I6982" s="15"/>
      <c r="J6982" s="15"/>
      <c r="K6982" s="48"/>
      <c r="L6982" s="44"/>
      <c r="M6982" s="47" t="str">
        <f>IFERROR(TRIM($K6982)/_xlfn.XLOOKUP(TRIM($F6982),Produktinformasjon!$D$5:$D$10000,Produktinformasjon!$L$5:$L$10000,,0),"Pris per enhet "&amp;Til_Hvem&amp;" beregnes automatisk ved komplett utfylling")</f>
        <v>Pris per enhet Regionalt beregnes automatisk ved komplett utfylling</v>
      </c>
      <c r="N6982" s="47" t="str">
        <f>IFERROR(TRIM($L6982)/_xlfn.XLOOKUP(TRIM($F6982),Produktinformasjon!$D$5:$D$10000,Produktinformasjon!$L$5:$L$10000,,0),"Pris per enhet Regionalt felleslager beregnes automatisk ved komplett utfylling")</f>
        <v>Pris per enhet Regionalt felleslager beregnes automatisk ved komplett utfylling</v>
      </c>
    </row>
    <row r="6983" spans="2:14" x14ac:dyDescent="0.25">
      <c r="B6983" s="33"/>
      <c r="C6983" t="str" cm="1">
        <f t="array" ref="C6983">IFERROR(_xlfn.TEXTJOIN(" | ", TRUE, _xlfn._xlws.FILTER(delKontrakt['#] &amp; " " &amp; delKontrakt[Navn], ISNUMBER(MATCH(delKontrakt['#], VALUE(_xlfn.TEXTSPLIT(SUBSTITUTE(Prisinformasjon!$B6983,  ", ", ","), ",")), 0)))), "Delkontraktnavn hentes automatisk ved å fylle ut delkontraktnummer")</f>
        <v>Delkontraktnavn hentes automatisk ved å fylle ut delkontraktnummer</v>
      </c>
      <c r="D6983" s="34"/>
      <c r="E6983" s="34"/>
      <c r="F6983" s="33"/>
      <c r="G6983" s="33"/>
      <c r="H6983" s="15"/>
      <c r="I6983" s="15"/>
      <c r="J6983" s="15"/>
      <c r="K6983" s="48"/>
      <c r="L6983" s="44"/>
      <c r="M6983" s="47" t="str">
        <f>IFERROR(TRIM($K6983)/_xlfn.XLOOKUP(TRIM($F6983),Produktinformasjon!$D$5:$D$10000,Produktinformasjon!$L$5:$L$10000,,0),"Pris per enhet "&amp;Til_Hvem&amp;" beregnes automatisk ved komplett utfylling")</f>
        <v>Pris per enhet Regionalt beregnes automatisk ved komplett utfylling</v>
      </c>
      <c r="N6983" s="47" t="str">
        <f>IFERROR(TRIM($L6983)/_xlfn.XLOOKUP(TRIM($F6983),Produktinformasjon!$D$5:$D$10000,Produktinformasjon!$L$5:$L$10000,,0),"Pris per enhet Regionalt felleslager beregnes automatisk ved komplett utfylling")</f>
        <v>Pris per enhet Regionalt felleslager beregnes automatisk ved komplett utfylling</v>
      </c>
    </row>
    <row r="6984" spans="2:14" x14ac:dyDescent="0.25">
      <c r="B6984" s="33"/>
      <c r="C6984" t="str" cm="1">
        <f t="array" ref="C6984">IFERROR(_xlfn.TEXTJOIN(" | ", TRUE, _xlfn._xlws.FILTER(delKontrakt['#] &amp; " " &amp; delKontrakt[Navn], ISNUMBER(MATCH(delKontrakt['#], VALUE(_xlfn.TEXTSPLIT(SUBSTITUTE(Prisinformasjon!$B6984,  ", ", ","), ",")), 0)))), "Delkontraktnavn hentes automatisk ved å fylle ut delkontraktnummer")</f>
        <v>Delkontraktnavn hentes automatisk ved å fylle ut delkontraktnummer</v>
      </c>
      <c r="D6984" s="34"/>
      <c r="E6984" s="34"/>
      <c r="F6984" s="33"/>
      <c r="G6984" s="33"/>
      <c r="H6984" s="15"/>
      <c r="I6984" s="15"/>
      <c r="J6984" s="15"/>
      <c r="K6984" s="48"/>
      <c r="L6984" s="44"/>
      <c r="M6984" s="47" t="str">
        <f>IFERROR(TRIM($K6984)/_xlfn.XLOOKUP(TRIM($F6984),Produktinformasjon!$D$5:$D$10000,Produktinformasjon!$L$5:$L$10000,,0),"Pris per enhet "&amp;Til_Hvem&amp;" beregnes automatisk ved komplett utfylling")</f>
        <v>Pris per enhet Regionalt beregnes automatisk ved komplett utfylling</v>
      </c>
      <c r="N6984" s="47" t="str">
        <f>IFERROR(TRIM($L6984)/_xlfn.XLOOKUP(TRIM($F6984),Produktinformasjon!$D$5:$D$10000,Produktinformasjon!$L$5:$L$10000,,0),"Pris per enhet Regionalt felleslager beregnes automatisk ved komplett utfylling")</f>
        <v>Pris per enhet Regionalt felleslager beregnes automatisk ved komplett utfylling</v>
      </c>
    </row>
    <row r="6985" spans="2:14" x14ac:dyDescent="0.25">
      <c r="B6985" s="33"/>
      <c r="C6985" t="str" cm="1">
        <f t="array" ref="C6985">IFERROR(_xlfn.TEXTJOIN(" | ", TRUE, _xlfn._xlws.FILTER(delKontrakt['#] &amp; " " &amp; delKontrakt[Navn], ISNUMBER(MATCH(delKontrakt['#], VALUE(_xlfn.TEXTSPLIT(SUBSTITUTE(Prisinformasjon!$B6985,  ", ", ","), ",")), 0)))), "Delkontraktnavn hentes automatisk ved å fylle ut delkontraktnummer")</f>
        <v>Delkontraktnavn hentes automatisk ved å fylle ut delkontraktnummer</v>
      </c>
      <c r="D6985" s="34"/>
      <c r="E6985" s="34"/>
      <c r="F6985" s="33"/>
      <c r="G6985" s="33"/>
      <c r="H6985" s="15"/>
      <c r="I6985" s="15"/>
      <c r="J6985" s="15"/>
      <c r="K6985" s="48"/>
      <c r="L6985" s="44"/>
      <c r="M6985" s="47" t="str">
        <f>IFERROR(TRIM($K6985)/_xlfn.XLOOKUP(TRIM($F6985),Produktinformasjon!$D$5:$D$10000,Produktinformasjon!$L$5:$L$10000,,0),"Pris per enhet "&amp;Til_Hvem&amp;" beregnes automatisk ved komplett utfylling")</f>
        <v>Pris per enhet Regionalt beregnes automatisk ved komplett utfylling</v>
      </c>
      <c r="N6985" s="47" t="str">
        <f>IFERROR(TRIM($L6985)/_xlfn.XLOOKUP(TRIM($F6985),Produktinformasjon!$D$5:$D$10000,Produktinformasjon!$L$5:$L$10000,,0),"Pris per enhet Regionalt felleslager beregnes automatisk ved komplett utfylling")</f>
        <v>Pris per enhet Regionalt felleslager beregnes automatisk ved komplett utfylling</v>
      </c>
    </row>
    <row r="6986" spans="2:14" x14ac:dyDescent="0.25">
      <c r="B6986" s="33"/>
      <c r="C6986" t="str" cm="1">
        <f t="array" ref="C6986">IFERROR(_xlfn.TEXTJOIN(" | ", TRUE, _xlfn._xlws.FILTER(delKontrakt['#] &amp; " " &amp; delKontrakt[Navn], ISNUMBER(MATCH(delKontrakt['#], VALUE(_xlfn.TEXTSPLIT(SUBSTITUTE(Prisinformasjon!$B6986,  ", ", ","), ",")), 0)))), "Delkontraktnavn hentes automatisk ved å fylle ut delkontraktnummer")</f>
        <v>Delkontraktnavn hentes automatisk ved å fylle ut delkontraktnummer</v>
      </c>
      <c r="D6986" s="34"/>
      <c r="E6986" s="34"/>
      <c r="F6986" s="33"/>
      <c r="G6986" s="33"/>
      <c r="H6986" s="15"/>
      <c r="I6986" s="15"/>
      <c r="J6986" s="15"/>
      <c r="K6986" s="48"/>
      <c r="L6986" s="44"/>
      <c r="M6986" s="47" t="str">
        <f>IFERROR(TRIM($K6986)/_xlfn.XLOOKUP(TRIM($F6986),Produktinformasjon!$D$5:$D$10000,Produktinformasjon!$L$5:$L$10000,,0),"Pris per enhet "&amp;Til_Hvem&amp;" beregnes automatisk ved komplett utfylling")</f>
        <v>Pris per enhet Regionalt beregnes automatisk ved komplett utfylling</v>
      </c>
      <c r="N6986" s="47" t="str">
        <f>IFERROR(TRIM($L6986)/_xlfn.XLOOKUP(TRIM($F6986),Produktinformasjon!$D$5:$D$10000,Produktinformasjon!$L$5:$L$10000,,0),"Pris per enhet Regionalt felleslager beregnes automatisk ved komplett utfylling")</f>
        <v>Pris per enhet Regionalt felleslager beregnes automatisk ved komplett utfylling</v>
      </c>
    </row>
    <row r="6987" spans="2:14" x14ac:dyDescent="0.25">
      <c r="B6987" s="33"/>
      <c r="C6987" t="str" cm="1">
        <f t="array" ref="C6987">IFERROR(_xlfn.TEXTJOIN(" | ", TRUE, _xlfn._xlws.FILTER(delKontrakt['#] &amp; " " &amp; delKontrakt[Navn], ISNUMBER(MATCH(delKontrakt['#], VALUE(_xlfn.TEXTSPLIT(SUBSTITUTE(Prisinformasjon!$B6987,  ", ", ","), ",")), 0)))), "Delkontraktnavn hentes automatisk ved å fylle ut delkontraktnummer")</f>
        <v>Delkontraktnavn hentes automatisk ved å fylle ut delkontraktnummer</v>
      </c>
      <c r="D6987" s="34"/>
      <c r="E6987" s="34"/>
      <c r="F6987" s="33"/>
      <c r="G6987" s="33"/>
      <c r="H6987" s="15"/>
      <c r="I6987" s="15"/>
      <c r="J6987" s="15"/>
      <c r="K6987" s="48"/>
      <c r="L6987" s="44"/>
      <c r="M6987" s="47" t="str">
        <f>IFERROR(TRIM($K6987)/_xlfn.XLOOKUP(TRIM($F6987),Produktinformasjon!$D$5:$D$10000,Produktinformasjon!$L$5:$L$10000,,0),"Pris per enhet "&amp;Til_Hvem&amp;" beregnes automatisk ved komplett utfylling")</f>
        <v>Pris per enhet Regionalt beregnes automatisk ved komplett utfylling</v>
      </c>
      <c r="N6987" s="47" t="str">
        <f>IFERROR(TRIM($L6987)/_xlfn.XLOOKUP(TRIM($F6987),Produktinformasjon!$D$5:$D$10000,Produktinformasjon!$L$5:$L$10000,,0),"Pris per enhet Regionalt felleslager beregnes automatisk ved komplett utfylling")</f>
        <v>Pris per enhet Regionalt felleslager beregnes automatisk ved komplett utfylling</v>
      </c>
    </row>
    <row r="6988" spans="2:14" x14ac:dyDescent="0.25">
      <c r="B6988" s="33"/>
      <c r="C6988" t="str" cm="1">
        <f t="array" ref="C6988">IFERROR(_xlfn.TEXTJOIN(" | ", TRUE, _xlfn._xlws.FILTER(delKontrakt['#] &amp; " " &amp; delKontrakt[Navn], ISNUMBER(MATCH(delKontrakt['#], VALUE(_xlfn.TEXTSPLIT(SUBSTITUTE(Prisinformasjon!$B6988,  ", ", ","), ",")), 0)))), "Delkontraktnavn hentes automatisk ved å fylle ut delkontraktnummer")</f>
        <v>Delkontraktnavn hentes automatisk ved å fylle ut delkontraktnummer</v>
      </c>
      <c r="D6988" s="34"/>
      <c r="E6988" s="34"/>
      <c r="F6988" s="33"/>
      <c r="G6988" s="33"/>
      <c r="H6988" s="15"/>
      <c r="I6988" s="15"/>
      <c r="J6988" s="15"/>
      <c r="K6988" s="48"/>
      <c r="L6988" s="44"/>
      <c r="M6988" s="47" t="str">
        <f>IFERROR(TRIM($K6988)/_xlfn.XLOOKUP(TRIM($F6988),Produktinformasjon!$D$5:$D$10000,Produktinformasjon!$L$5:$L$10000,,0),"Pris per enhet "&amp;Til_Hvem&amp;" beregnes automatisk ved komplett utfylling")</f>
        <v>Pris per enhet Regionalt beregnes automatisk ved komplett utfylling</v>
      </c>
      <c r="N6988" s="47" t="str">
        <f>IFERROR(TRIM($L6988)/_xlfn.XLOOKUP(TRIM($F6988),Produktinformasjon!$D$5:$D$10000,Produktinformasjon!$L$5:$L$10000,,0),"Pris per enhet Regionalt felleslager beregnes automatisk ved komplett utfylling")</f>
        <v>Pris per enhet Regionalt felleslager beregnes automatisk ved komplett utfylling</v>
      </c>
    </row>
    <row r="6989" spans="2:14" x14ac:dyDescent="0.25">
      <c r="B6989" s="33"/>
      <c r="C6989" t="str" cm="1">
        <f t="array" ref="C6989">IFERROR(_xlfn.TEXTJOIN(" | ", TRUE, _xlfn._xlws.FILTER(delKontrakt['#] &amp; " " &amp; delKontrakt[Navn], ISNUMBER(MATCH(delKontrakt['#], VALUE(_xlfn.TEXTSPLIT(SUBSTITUTE(Prisinformasjon!$B6989,  ", ", ","), ",")), 0)))), "Delkontraktnavn hentes automatisk ved å fylle ut delkontraktnummer")</f>
        <v>Delkontraktnavn hentes automatisk ved å fylle ut delkontraktnummer</v>
      </c>
      <c r="D6989" s="34"/>
      <c r="E6989" s="34"/>
      <c r="F6989" s="33"/>
      <c r="G6989" s="33"/>
      <c r="H6989" s="15"/>
      <c r="I6989" s="15"/>
      <c r="J6989" s="15"/>
      <c r="K6989" s="48"/>
      <c r="L6989" s="44"/>
      <c r="M6989" s="47" t="str">
        <f>IFERROR(TRIM($K6989)/_xlfn.XLOOKUP(TRIM($F6989),Produktinformasjon!$D$5:$D$10000,Produktinformasjon!$L$5:$L$10000,,0),"Pris per enhet "&amp;Til_Hvem&amp;" beregnes automatisk ved komplett utfylling")</f>
        <v>Pris per enhet Regionalt beregnes automatisk ved komplett utfylling</v>
      </c>
      <c r="N6989" s="47" t="str">
        <f>IFERROR(TRIM($L6989)/_xlfn.XLOOKUP(TRIM($F6989),Produktinformasjon!$D$5:$D$10000,Produktinformasjon!$L$5:$L$10000,,0),"Pris per enhet Regionalt felleslager beregnes automatisk ved komplett utfylling")</f>
        <v>Pris per enhet Regionalt felleslager beregnes automatisk ved komplett utfylling</v>
      </c>
    </row>
    <row r="6990" spans="2:14" x14ac:dyDescent="0.25">
      <c r="B6990" s="33"/>
      <c r="C6990" t="str" cm="1">
        <f t="array" ref="C6990">IFERROR(_xlfn.TEXTJOIN(" | ", TRUE, _xlfn._xlws.FILTER(delKontrakt['#] &amp; " " &amp; delKontrakt[Navn], ISNUMBER(MATCH(delKontrakt['#], VALUE(_xlfn.TEXTSPLIT(SUBSTITUTE(Prisinformasjon!$B6990,  ", ", ","), ",")), 0)))), "Delkontraktnavn hentes automatisk ved å fylle ut delkontraktnummer")</f>
        <v>Delkontraktnavn hentes automatisk ved å fylle ut delkontraktnummer</v>
      </c>
      <c r="D6990" s="34"/>
      <c r="E6990" s="34"/>
      <c r="F6990" s="33"/>
      <c r="G6990" s="33"/>
      <c r="H6990" s="15"/>
      <c r="I6990" s="15"/>
      <c r="J6990" s="15"/>
      <c r="K6990" s="48"/>
      <c r="L6990" s="44"/>
      <c r="M6990" s="47" t="str">
        <f>IFERROR(TRIM($K6990)/_xlfn.XLOOKUP(TRIM($F6990),Produktinformasjon!$D$5:$D$10000,Produktinformasjon!$L$5:$L$10000,,0),"Pris per enhet "&amp;Til_Hvem&amp;" beregnes automatisk ved komplett utfylling")</f>
        <v>Pris per enhet Regionalt beregnes automatisk ved komplett utfylling</v>
      </c>
      <c r="N6990" s="47" t="str">
        <f>IFERROR(TRIM($L6990)/_xlfn.XLOOKUP(TRIM($F6990),Produktinformasjon!$D$5:$D$10000,Produktinformasjon!$L$5:$L$10000,,0),"Pris per enhet Regionalt felleslager beregnes automatisk ved komplett utfylling")</f>
        <v>Pris per enhet Regionalt felleslager beregnes automatisk ved komplett utfylling</v>
      </c>
    </row>
    <row r="6991" spans="2:14" x14ac:dyDescent="0.25">
      <c r="B6991" s="33"/>
      <c r="C6991" t="str" cm="1">
        <f t="array" ref="C6991">IFERROR(_xlfn.TEXTJOIN(" | ", TRUE, _xlfn._xlws.FILTER(delKontrakt['#] &amp; " " &amp; delKontrakt[Navn], ISNUMBER(MATCH(delKontrakt['#], VALUE(_xlfn.TEXTSPLIT(SUBSTITUTE(Prisinformasjon!$B6991,  ", ", ","), ",")), 0)))), "Delkontraktnavn hentes automatisk ved å fylle ut delkontraktnummer")</f>
        <v>Delkontraktnavn hentes automatisk ved å fylle ut delkontraktnummer</v>
      </c>
      <c r="D6991" s="34"/>
      <c r="E6991" s="34"/>
      <c r="F6991" s="33"/>
      <c r="G6991" s="33"/>
      <c r="H6991" s="15"/>
      <c r="I6991" s="15"/>
      <c r="J6991" s="15"/>
      <c r="K6991" s="48"/>
      <c r="L6991" s="44"/>
      <c r="M6991" s="47" t="str">
        <f>IFERROR(TRIM($K6991)/_xlfn.XLOOKUP(TRIM($F6991),Produktinformasjon!$D$5:$D$10000,Produktinformasjon!$L$5:$L$10000,,0),"Pris per enhet "&amp;Til_Hvem&amp;" beregnes automatisk ved komplett utfylling")</f>
        <v>Pris per enhet Regionalt beregnes automatisk ved komplett utfylling</v>
      </c>
      <c r="N6991" s="47" t="str">
        <f>IFERROR(TRIM($L6991)/_xlfn.XLOOKUP(TRIM($F6991),Produktinformasjon!$D$5:$D$10000,Produktinformasjon!$L$5:$L$10000,,0),"Pris per enhet Regionalt felleslager beregnes automatisk ved komplett utfylling")</f>
        <v>Pris per enhet Regionalt felleslager beregnes automatisk ved komplett utfylling</v>
      </c>
    </row>
    <row r="6992" spans="2:14" x14ac:dyDescent="0.25">
      <c r="B6992" s="33"/>
      <c r="C6992" t="str" cm="1">
        <f t="array" ref="C6992">IFERROR(_xlfn.TEXTJOIN(" | ", TRUE, _xlfn._xlws.FILTER(delKontrakt['#] &amp; " " &amp; delKontrakt[Navn], ISNUMBER(MATCH(delKontrakt['#], VALUE(_xlfn.TEXTSPLIT(SUBSTITUTE(Prisinformasjon!$B6992,  ", ", ","), ",")), 0)))), "Delkontraktnavn hentes automatisk ved å fylle ut delkontraktnummer")</f>
        <v>Delkontraktnavn hentes automatisk ved å fylle ut delkontraktnummer</v>
      </c>
      <c r="D6992" s="34"/>
      <c r="E6992" s="34"/>
      <c r="F6992" s="33"/>
      <c r="G6992" s="33"/>
      <c r="H6992" s="15"/>
      <c r="I6992" s="15"/>
      <c r="J6992" s="15"/>
      <c r="K6992" s="48"/>
      <c r="L6992" s="44"/>
      <c r="M6992" s="47" t="str">
        <f>IFERROR(TRIM($K6992)/_xlfn.XLOOKUP(TRIM($F6992),Produktinformasjon!$D$5:$D$10000,Produktinformasjon!$L$5:$L$10000,,0),"Pris per enhet "&amp;Til_Hvem&amp;" beregnes automatisk ved komplett utfylling")</f>
        <v>Pris per enhet Regionalt beregnes automatisk ved komplett utfylling</v>
      </c>
      <c r="N6992" s="47" t="str">
        <f>IFERROR(TRIM($L6992)/_xlfn.XLOOKUP(TRIM($F6992),Produktinformasjon!$D$5:$D$10000,Produktinformasjon!$L$5:$L$10000,,0),"Pris per enhet Regionalt felleslager beregnes automatisk ved komplett utfylling")</f>
        <v>Pris per enhet Regionalt felleslager beregnes automatisk ved komplett utfylling</v>
      </c>
    </row>
    <row r="6993" spans="2:14" x14ac:dyDescent="0.25">
      <c r="B6993" s="33"/>
      <c r="C6993" t="str" cm="1">
        <f t="array" ref="C6993">IFERROR(_xlfn.TEXTJOIN(" | ", TRUE, _xlfn._xlws.FILTER(delKontrakt['#] &amp; " " &amp; delKontrakt[Navn], ISNUMBER(MATCH(delKontrakt['#], VALUE(_xlfn.TEXTSPLIT(SUBSTITUTE(Prisinformasjon!$B6993,  ", ", ","), ",")), 0)))), "Delkontraktnavn hentes automatisk ved å fylle ut delkontraktnummer")</f>
        <v>Delkontraktnavn hentes automatisk ved å fylle ut delkontraktnummer</v>
      </c>
      <c r="D6993" s="34"/>
      <c r="E6993" s="34"/>
      <c r="F6993" s="33"/>
      <c r="G6993" s="33"/>
      <c r="H6993" s="15"/>
      <c r="I6993" s="15"/>
      <c r="J6993" s="15"/>
      <c r="K6993" s="48"/>
      <c r="L6993" s="44"/>
      <c r="M6993" s="47" t="str">
        <f>IFERROR(TRIM($K6993)/_xlfn.XLOOKUP(TRIM($F6993),Produktinformasjon!$D$5:$D$10000,Produktinformasjon!$L$5:$L$10000,,0),"Pris per enhet "&amp;Til_Hvem&amp;" beregnes automatisk ved komplett utfylling")</f>
        <v>Pris per enhet Regionalt beregnes automatisk ved komplett utfylling</v>
      </c>
      <c r="N6993" s="47" t="str">
        <f>IFERROR(TRIM($L6993)/_xlfn.XLOOKUP(TRIM($F6993),Produktinformasjon!$D$5:$D$10000,Produktinformasjon!$L$5:$L$10000,,0),"Pris per enhet Regionalt felleslager beregnes automatisk ved komplett utfylling")</f>
        <v>Pris per enhet Regionalt felleslager beregnes automatisk ved komplett utfylling</v>
      </c>
    </row>
    <row r="6994" spans="2:14" x14ac:dyDescent="0.25">
      <c r="B6994" s="33"/>
      <c r="C6994" t="str" cm="1">
        <f t="array" ref="C6994">IFERROR(_xlfn.TEXTJOIN(" | ", TRUE, _xlfn._xlws.FILTER(delKontrakt['#] &amp; " " &amp; delKontrakt[Navn], ISNUMBER(MATCH(delKontrakt['#], VALUE(_xlfn.TEXTSPLIT(SUBSTITUTE(Prisinformasjon!$B6994,  ", ", ","), ",")), 0)))), "Delkontraktnavn hentes automatisk ved å fylle ut delkontraktnummer")</f>
        <v>Delkontraktnavn hentes automatisk ved å fylle ut delkontraktnummer</v>
      </c>
      <c r="D6994" s="34"/>
      <c r="E6994" s="34"/>
      <c r="F6994" s="33"/>
      <c r="G6994" s="33"/>
      <c r="H6994" s="15"/>
      <c r="I6994" s="15"/>
      <c r="J6994" s="15"/>
      <c r="K6994" s="48"/>
      <c r="L6994" s="44"/>
      <c r="M6994" s="47" t="str">
        <f>IFERROR(TRIM($K6994)/_xlfn.XLOOKUP(TRIM($F6994),Produktinformasjon!$D$5:$D$10000,Produktinformasjon!$L$5:$L$10000,,0),"Pris per enhet "&amp;Til_Hvem&amp;" beregnes automatisk ved komplett utfylling")</f>
        <v>Pris per enhet Regionalt beregnes automatisk ved komplett utfylling</v>
      </c>
      <c r="N6994" s="47" t="str">
        <f>IFERROR(TRIM($L6994)/_xlfn.XLOOKUP(TRIM($F6994),Produktinformasjon!$D$5:$D$10000,Produktinformasjon!$L$5:$L$10000,,0),"Pris per enhet Regionalt felleslager beregnes automatisk ved komplett utfylling")</f>
        <v>Pris per enhet Regionalt felleslager beregnes automatisk ved komplett utfylling</v>
      </c>
    </row>
    <row r="6995" spans="2:14" x14ac:dyDescent="0.25">
      <c r="B6995" s="33"/>
      <c r="C6995" t="str" cm="1">
        <f t="array" ref="C6995">IFERROR(_xlfn.TEXTJOIN(" | ", TRUE, _xlfn._xlws.FILTER(delKontrakt['#] &amp; " " &amp; delKontrakt[Navn], ISNUMBER(MATCH(delKontrakt['#], VALUE(_xlfn.TEXTSPLIT(SUBSTITUTE(Prisinformasjon!$B6995,  ", ", ","), ",")), 0)))), "Delkontraktnavn hentes automatisk ved å fylle ut delkontraktnummer")</f>
        <v>Delkontraktnavn hentes automatisk ved å fylle ut delkontraktnummer</v>
      </c>
      <c r="D6995" s="34"/>
      <c r="E6995" s="34"/>
      <c r="F6995" s="33"/>
      <c r="G6995" s="33"/>
      <c r="H6995" s="15"/>
      <c r="I6995" s="15"/>
      <c r="J6995" s="15"/>
      <c r="K6995" s="48"/>
      <c r="L6995" s="44"/>
      <c r="M6995" s="47" t="str">
        <f>IFERROR(TRIM($K6995)/_xlfn.XLOOKUP(TRIM($F6995),Produktinformasjon!$D$5:$D$10000,Produktinformasjon!$L$5:$L$10000,,0),"Pris per enhet "&amp;Til_Hvem&amp;" beregnes automatisk ved komplett utfylling")</f>
        <v>Pris per enhet Regionalt beregnes automatisk ved komplett utfylling</v>
      </c>
      <c r="N6995" s="47" t="str">
        <f>IFERROR(TRIM($L6995)/_xlfn.XLOOKUP(TRIM($F6995),Produktinformasjon!$D$5:$D$10000,Produktinformasjon!$L$5:$L$10000,,0),"Pris per enhet Regionalt felleslager beregnes automatisk ved komplett utfylling")</f>
        <v>Pris per enhet Regionalt felleslager beregnes automatisk ved komplett utfylling</v>
      </c>
    </row>
    <row r="6996" spans="2:14" x14ac:dyDescent="0.25">
      <c r="B6996" s="33"/>
      <c r="C6996" t="str" cm="1">
        <f t="array" ref="C6996">IFERROR(_xlfn.TEXTJOIN(" | ", TRUE, _xlfn._xlws.FILTER(delKontrakt['#] &amp; " " &amp; delKontrakt[Navn], ISNUMBER(MATCH(delKontrakt['#], VALUE(_xlfn.TEXTSPLIT(SUBSTITUTE(Prisinformasjon!$B6996,  ", ", ","), ",")), 0)))), "Delkontraktnavn hentes automatisk ved å fylle ut delkontraktnummer")</f>
        <v>Delkontraktnavn hentes automatisk ved å fylle ut delkontraktnummer</v>
      </c>
      <c r="D6996" s="34"/>
      <c r="E6996" s="34"/>
      <c r="F6996" s="33"/>
      <c r="G6996" s="33"/>
      <c r="H6996" s="15"/>
      <c r="I6996" s="15"/>
      <c r="J6996" s="15"/>
      <c r="K6996" s="48"/>
      <c r="L6996" s="44"/>
      <c r="M6996" s="47" t="str">
        <f>IFERROR(TRIM($K6996)/_xlfn.XLOOKUP(TRIM($F6996),Produktinformasjon!$D$5:$D$10000,Produktinformasjon!$L$5:$L$10000,,0),"Pris per enhet "&amp;Til_Hvem&amp;" beregnes automatisk ved komplett utfylling")</f>
        <v>Pris per enhet Regionalt beregnes automatisk ved komplett utfylling</v>
      </c>
      <c r="N6996" s="47" t="str">
        <f>IFERROR(TRIM($L6996)/_xlfn.XLOOKUP(TRIM($F6996),Produktinformasjon!$D$5:$D$10000,Produktinformasjon!$L$5:$L$10000,,0),"Pris per enhet Regionalt felleslager beregnes automatisk ved komplett utfylling")</f>
        <v>Pris per enhet Regionalt felleslager beregnes automatisk ved komplett utfylling</v>
      </c>
    </row>
    <row r="6997" spans="2:14" x14ac:dyDescent="0.25">
      <c r="B6997" s="33"/>
      <c r="C6997" t="str" cm="1">
        <f t="array" ref="C6997">IFERROR(_xlfn.TEXTJOIN(" | ", TRUE, _xlfn._xlws.FILTER(delKontrakt['#] &amp; " " &amp; delKontrakt[Navn], ISNUMBER(MATCH(delKontrakt['#], VALUE(_xlfn.TEXTSPLIT(SUBSTITUTE(Prisinformasjon!$B6997,  ", ", ","), ",")), 0)))), "Delkontraktnavn hentes automatisk ved å fylle ut delkontraktnummer")</f>
        <v>Delkontraktnavn hentes automatisk ved å fylle ut delkontraktnummer</v>
      </c>
      <c r="D6997" s="34"/>
      <c r="E6997" s="34"/>
      <c r="F6997" s="33"/>
      <c r="G6997" s="33"/>
      <c r="H6997" s="15"/>
      <c r="I6997" s="15"/>
      <c r="J6997" s="15"/>
      <c r="K6997" s="48"/>
      <c r="L6997" s="44"/>
      <c r="M6997" s="47" t="str">
        <f>IFERROR(TRIM($K6997)/_xlfn.XLOOKUP(TRIM($F6997),Produktinformasjon!$D$5:$D$10000,Produktinformasjon!$L$5:$L$10000,,0),"Pris per enhet "&amp;Til_Hvem&amp;" beregnes automatisk ved komplett utfylling")</f>
        <v>Pris per enhet Regionalt beregnes automatisk ved komplett utfylling</v>
      </c>
      <c r="N6997" s="47" t="str">
        <f>IFERROR(TRIM($L6997)/_xlfn.XLOOKUP(TRIM($F6997),Produktinformasjon!$D$5:$D$10000,Produktinformasjon!$L$5:$L$10000,,0),"Pris per enhet Regionalt felleslager beregnes automatisk ved komplett utfylling")</f>
        <v>Pris per enhet Regionalt felleslager beregnes automatisk ved komplett utfylling</v>
      </c>
    </row>
    <row r="6998" spans="2:14" x14ac:dyDescent="0.25">
      <c r="B6998" s="33"/>
      <c r="C6998" t="str" cm="1">
        <f t="array" ref="C6998">IFERROR(_xlfn.TEXTJOIN(" | ", TRUE, _xlfn._xlws.FILTER(delKontrakt['#] &amp; " " &amp; delKontrakt[Navn], ISNUMBER(MATCH(delKontrakt['#], VALUE(_xlfn.TEXTSPLIT(SUBSTITUTE(Prisinformasjon!$B6998,  ", ", ","), ",")), 0)))), "Delkontraktnavn hentes automatisk ved å fylle ut delkontraktnummer")</f>
        <v>Delkontraktnavn hentes automatisk ved å fylle ut delkontraktnummer</v>
      </c>
      <c r="D6998" s="34"/>
      <c r="E6998" s="34"/>
      <c r="F6998" s="33"/>
      <c r="G6998" s="33"/>
      <c r="H6998" s="15"/>
      <c r="I6998" s="15"/>
      <c r="J6998" s="15"/>
      <c r="K6998" s="48"/>
      <c r="L6998" s="44"/>
      <c r="M6998" s="47" t="str">
        <f>IFERROR(TRIM($K6998)/_xlfn.XLOOKUP(TRIM($F6998),Produktinformasjon!$D$5:$D$10000,Produktinformasjon!$L$5:$L$10000,,0),"Pris per enhet "&amp;Til_Hvem&amp;" beregnes automatisk ved komplett utfylling")</f>
        <v>Pris per enhet Regionalt beregnes automatisk ved komplett utfylling</v>
      </c>
      <c r="N6998" s="47" t="str">
        <f>IFERROR(TRIM($L6998)/_xlfn.XLOOKUP(TRIM($F6998),Produktinformasjon!$D$5:$D$10000,Produktinformasjon!$L$5:$L$10000,,0),"Pris per enhet Regionalt felleslager beregnes automatisk ved komplett utfylling")</f>
        <v>Pris per enhet Regionalt felleslager beregnes automatisk ved komplett utfylling</v>
      </c>
    </row>
    <row r="6999" spans="2:14" x14ac:dyDescent="0.25">
      <c r="B6999" s="33"/>
      <c r="C6999" t="str" cm="1">
        <f t="array" ref="C6999">IFERROR(_xlfn.TEXTJOIN(" | ", TRUE, _xlfn._xlws.FILTER(delKontrakt['#] &amp; " " &amp; delKontrakt[Navn], ISNUMBER(MATCH(delKontrakt['#], VALUE(_xlfn.TEXTSPLIT(SUBSTITUTE(Prisinformasjon!$B6999,  ", ", ","), ",")), 0)))), "Delkontraktnavn hentes automatisk ved å fylle ut delkontraktnummer")</f>
        <v>Delkontraktnavn hentes automatisk ved å fylle ut delkontraktnummer</v>
      </c>
      <c r="D6999" s="34"/>
      <c r="E6999" s="34"/>
      <c r="F6999" s="33"/>
      <c r="G6999" s="33"/>
      <c r="H6999" s="15"/>
      <c r="I6999" s="15"/>
      <c r="J6999" s="15"/>
      <c r="K6999" s="48"/>
      <c r="L6999" s="44"/>
      <c r="M6999" s="47" t="str">
        <f>IFERROR(TRIM($K6999)/_xlfn.XLOOKUP(TRIM($F6999),Produktinformasjon!$D$5:$D$10000,Produktinformasjon!$L$5:$L$10000,,0),"Pris per enhet "&amp;Til_Hvem&amp;" beregnes automatisk ved komplett utfylling")</f>
        <v>Pris per enhet Regionalt beregnes automatisk ved komplett utfylling</v>
      </c>
      <c r="N6999" s="47" t="str">
        <f>IFERROR(TRIM($L6999)/_xlfn.XLOOKUP(TRIM($F6999),Produktinformasjon!$D$5:$D$10000,Produktinformasjon!$L$5:$L$10000,,0),"Pris per enhet Regionalt felleslager beregnes automatisk ved komplett utfylling")</f>
        <v>Pris per enhet Regionalt felleslager beregnes automatisk ved komplett utfylling</v>
      </c>
    </row>
    <row r="7000" spans="2:14" x14ac:dyDescent="0.25">
      <c r="B7000" s="33"/>
      <c r="C7000" t="str" cm="1">
        <f t="array" ref="C7000">IFERROR(_xlfn.TEXTJOIN(" | ", TRUE, _xlfn._xlws.FILTER(delKontrakt['#] &amp; " " &amp; delKontrakt[Navn], ISNUMBER(MATCH(delKontrakt['#], VALUE(_xlfn.TEXTSPLIT(SUBSTITUTE(Prisinformasjon!$B7000,  ", ", ","), ",")), 0)))), "Delkontraktnavn hentes automatisk ved å fylle ut delkontraktnummer")</f>
        <v>Delkontraktnavn hentes automatisk ved å fylle ut delkontraktnummer</v>
      </c>
      <c r="D7000" s="34"/>
      <c r="E7000" s="34"/>
      <c r="F7000" s="33"/>
      <c r="G7000" s="33"/>
      <c r="H7000" s="15"/>
      <c r="I7000" s="15"/>
      <c r="J7000" s="15"/>
      <c r="K7000" s="48"/>
      <c r="L7000" s="44"/>
      <c r="M7000" s="47" t="str">
        <f>IFERROR(TRIM($K7000)/_xlfn.XLOOKUP(TRIM($F7000),Produktinformasjon!$D$5:$D$10000,Produktinformasjon!$L$5:$L$10000,,0),"Pris per enhet "&amp;Til_Hvem&amp;" beregnes automatisk ved komplett utfylling")</f>
        <v>Pris per enhet Regionalt beregnes automatisk ved komplett utfylling</v>
      </c>
      <c r="N7000" s="47" t="str">
        <f>IFERROR(TRIM($L7000)/_xlfn.XLOOKUP(TRIM($F7000),Produktinformasjon!$D$5:$D$10000,Produktinformasjon!$L$5:$L$10000,,0),"Pris per enhet Regionalt felleslager beregnes automatisk ved komplett utfylling")</f>
        <v>Pris per enhet Regionalt felleslager beregnes automatisk ved komplett utfylling</v>
      </c>
    </row>
    <row r="7001" spans="2:14" x14ac:dyDescent="0.25">
      <c r="B7001" s="33"/>
      <c r="C7001" t="str" cm="1">
        <f t="array" ref="C7001">IFERROR(_xlfn.TEXTJOIN(" | ", TRUE, _xlfn._xlws.FILTER(delKontrakt['#] &amp; " " &amp; delKontrakt[Navn], ISNUMBER(MATCH(delKontrakt['#], VALUE(_xlfn.TEXTSPLIT(SUBSTITUTE(Prisinformasjon!$B7001,  ", ", ","), ",")), 0)))), "Delkontraktnavn hentes automatisk ved å fylle ut delkontraktnummer")</f>
        <v>Delkontraktnavn hentes automatisk ved å fylle ut delkontraktnummer</v>
      </c>
      <c r="D7001" s="34"/>
      <c r="E7001" s="34"/>
      <c r="F7001" s="33"/>
      <c r="G7001" s="33"/>
      <c r="H7001" s="15"/>
      <c r="I7001" s="15"/>
      <c r="J7001" s="15"/>
      <c r="K7001" s="48"/>
      <c r="L7001" s="44"/>
      <c r="M7001" s="47" t="str">
        <f>IFERROR(TRIM($K7001)/_xlfn.XLOOKUP(TRIM($F7001),Produktinformasjon!$D$5:$D$10000,Produktinformasjon!$L$5:$L$10000,,0),"Pris per enhet "&amp;Til_Hvem&amp;" beregnes automatisk ved komplett utfylling")</f>
        <v>Pris per enhet Regionalt beregnes automatisk ved komplett utfylling</v>
      </c>
      <c r="N7001" s="47" t="str">
        <f>IFERROR(TRIM($L7001)/_xlfn.XLOOKUP(TRIM($F7001),Produktinformasjon!$D$5:$D$10000,Produktinformasjon!$L$5:$L$10000,,0),"Pris per enhet Regionalt felleslager beregnes automatisk ved komplett utfylling")</f>
        <v>Pris per enhet Regionalt felleslager beregnes automatisk ved komplett utfylling</v>
      </c>
    </row>
    <row r="7002" spans="2:14" x14ac:dyDescent="0.25">
      <c r="B7002" s="33"/>
      <c r="C7002" t="str" cm="1">
        <f t="array" ref="C7002">IFERROR(_xlfn.TEXTJOIN(" | ", TRUE, _xlfn._xlws.FILTER(delKontrakt['#] &amp; " " &amp; delKontrakt[Navn], ISNUMBER(MATCH(delKontrakt['#], VALUE(_xlfn.TEXTSPLIT(SUBSTITUTE(Prisinformasjon!$B7002,  ", ", ","), ",")), 0)))), "Delkontraktnavn hentes automatisk ved å fylle ut delkontraktnummer")</f>
        <v>Delkontraktnavn hentes automatisk ved å fylle ut delkontraktnummer</v>
      </c>
      <c r="D7002" s="34"/>
      <c r="E7002" s="34"/>
      <c r="F7002" s="33"/>
      <c r="G7002" s="33"/>
      <c r="H7002" s="15"/>
      <c r="I7002" s="15"/>
      <c r="J7002" s="15"/>
      <c r="K7002" s="48"/>
      <c r="L7002" s="44"/>
      <c r="M7002" s="47" t="str">
        <f>IFERROR(TRIM($K7002)/_xlfn.XLOOKUP(TRIM($F7002),Produktinformasjon!$D$5:$D$10000,Produktinformasjon!$L$5:$L$10000,,0),"Pris per enhet "&amp;Til_Hvem&amp;" beregnes automatisk ved komplett utfylling")</f>
        <v>Pris per enhet Regionalt beregnes automatisk ved komplett utfylling</v>
      </c>
      <c r="N7002" s="47" t="str">
        <f>IFERROR(TRIM($L7002)/_xlfn.XLOOKUP(TRIM($F7002),Produktinformasjon!$D$5:$D$10000,Produktinformasjon!$L$5:$L$10000,,0),"Pris per enhet Regionalt felleslager beregnes automatisk ved komplett utfylling")</f>
        <v>Pris per enhet Regionalt felleslager beregnes automatisk ved komplett utfylling</v>
      </c>
    </row>
    <row r="7003" spans="2:14" x14ac:dyDescent="0.25">
      <c r="B7003" s="33"/>
      <c r="C7003" t="str" cm="1">
        <f t="array" ref="C7003">IFERROR(_xlfn.TEXTJOIN(" | ", TRUE, _xlfn._xlws.FILTER(delKontrakt['#] &amp; " " &amp; delKontrakt[Navn], ISNUMBER(MATCH(delKontrakt['#], VALUE(_xlfn.TEXTSPLIT(SUBSTITUTE(Prisinformasjon!$B7003,  ", ", ","), ",")), 0)))), "Delkontraktnavn hentes automatisk ved å fylle ut delkontraktnummer")</f>
        <v>Delkontraktnavn hentes automatisk ved å fylle ut delkontraktnummer</v>
      </c>
      <c r="D7003" s="34"/>
      <c r="E7003" s="34"/>
      <c r="F7003" s="33"/>
      <c r="G7003" s="33"/>
      <c r="H7003" s="15"/>
      <c r="I7003" s="15"/>
      <c r="J7003" s="15"/>
      <c r="K7003" s="48"/>
      <c r="L7003" s="44"/>
      <c r="M7003" s="47" t="str">
        <f>IFERROR(TRIM($K7003)/_xlfn.XLOOKUP(TRIM($F7003),Produktinformasjon!$D$5:$D$10000,Produktinformasjon!$L$5:$L$10000,,0),"Pris per enhet "&amp;Til_Hvem&amp;" beregnes automatisk ved komplett utfylling")</f>
        <v>Pris per enhet Regionalt beregnes automatisk ved komplett utfylling</v>
      </c>
      <c r="N7003" s="47" t="str">
        <f>IFERROR(TRIM($L7003)/_xlfn.XLOOKUP(TRIM($F7003),Produktinformasjon!$D$5:$D$10000,Produktinformasjon!$L$5:$L$10000,,0),"Pris per enhet Regionalt felleslager beregnes automatisk ved komplett utfylling")</f>
        <v>Pris per enhet Regionalt felleslager beregnes automatisk ved komplett utfylling</v>
      </c>
    </row>
    <row r="7004" spans="2:14" x14ac:dyDescent="0.25">
      <c r="B7004" s="33"/>
      <c r="C7004" t="str" cm="1">
        <f t="array" ref="C7004">IFERROR(_xlfn.TEXTJOIN(" | ", TRUE, _xlfn._xlws.FILTER(delKontrakt['#] &amp; " " &amp; delKontrakt[Navn], ISNUMBER(MATCH(delKontrakt['#], VALUE(_xlfn.TEXTSPLIT(SUBSTITUTE(Prisinformasjon!$B7004,  ", ", ","), ",")), 0)))), "Delkontraktnavn hentes automatisk ved å fylle ut delkontraktnummer")</f>
        <v>Delkontraktnavn hentes automatisk ved å fylle ut delkontraktnummer</v>
      </c>
      <c r="D7004" s="34"/>
      <c r="E7004" s="34"/>
      <c r="F7004" s="33"/>
      <c r="G7004" s="33"/>
      <c r="H7004" s="15"/>
      <c r="I7004" s="15"/>
      <c r="J7004" s="15"/>
      <c r="K7004" s="48"/>
      <c r="L7004" s="44"/>
      <c r="M7004" s="47" t="str">
        <f>IFERROR(TRIM($K7004)/_xlfn.XLOOKUP(TRIM($F7004),Produktinformasjon!$D$5:$D$10000,Produktinformasjon!$L$5:$L$10000,,0),"Pris per enhet "&amp;Til_Hvem&amp;" beregnes automatisk ved komplett utfylling")</f>
        <v>Pris per enhet Regionalt beregnes automatisk ved komplett utfylling</v>
      </c>
      <c r="N7004" s="47" t="str">
        <f>IFERROR(TRIM($L7004)/_xlfn.XLOOKUP(TRIM($F7004),Produktinformasjon!$D$5:$D$10000,Produktinformasjon!$L$5:$L$10000,,0),"Pris per enhet Regionalt felleslager beregnes automatisk ved komplett utfylling")</f>
        <v>Pris per enhet Regionalt felleslager beregnes automatisk ved komplett utfylling</v>
      </c>
    </row>
    <row r="7005" spans="2:14" x14ac:dyDescent="0.25">
      <c r="B7005" s="33"/>
      <c r="C7005" t="str" cm="1">
        <f t="array" ref="C7005">IFERROR(_xlfn.TEXTJOIN(" | ", TRUE, _xlfn._xlws.FILTER(delKontrakt['#] &amp; " " &amp; delKontrakt[Navn], ISNUMBER(MATCH(delKontrakt['#], VALUE(_xlfn.TEXTSPLIT(SUBSTITUTE(Prisinformasjon!$B7005,  ", ", ","), ",")), 0)))), "Delkontraktnavn hentes automatisk ved å fylle ut delkontraktnummer")</f>
        <v>Delkontraktnavn hentes automatisk ved å fylle ut delkontraktnummer</v>
      </c>
      <c r="D7005" s="34"/>
      <c r="E7005" s="34"/>
      <c r="F7005" s="33"/>
      <c r="G7005" s="33"/>
      <c r="H7005" s="15"/>
      <c r="I7005" s="15"/>
      <c r="J7005" s="15"/>
      <c r="K7005" s="48"/>
      <c r="L7005" s="44"/>
      <c r="M7005" s="47" t="str">
        <f>IFERROR(TRIM($K7005)/_xlfn.XLOOKUP(TRIM($F7005),Produktinformasjon!$D$5:$D$10000,Produktinformasjon!$L$5:$L$10000,,0),"Pris per enhet "&amp;Til_Hvem&amp;" beregnes automatisk ved komplett utfylling")</f>
        <v>Pris per enhet Regionalt beregnes automatisk ved komplett utfylling</v>
      </c>
      <c r="N7005" s="47" t="str">
        <f>IFERROR(TRIM($L7005)/_xlfn.XLOOKUP(TRIM($F7005),Produktinformasjon!$D$5:$D$10000,Produktinformasjon!$L$5:$L$10000,,0),"Pris per enhet Regionalt felleslager beregnes automatisk ved komplett utfylling")</f>
        <v>Pris per enhet Regionalt felleslager beregnes automatisk ved komplett utfylling</v>
      </c>
    </row>
    <row r="7006" spans="2:14" x14ac:dyDescent="0.25">
      <c r="B7006" s="33"/>
      <c r="C7006" t="str" cm="1">
        <f t="array" ref="C7006">IFERROR(_xlfn.TEXTJOIN(" | ", TRUE, _xlfn._xlws.FILTER(delKontrakt['#] &amp; " " &amp; delKontrakt[Navn], ISNUMBER(MATCH(delKontrakt['#], VALUE(_xlfn.TEXTSPLIT(SUBSTITUTE(Prisinformasjon!$B7006,  ", ", ","), ",")), 0)))), "Delkontraktnavn hentes automatisk ved å fylle ut delkontraktnummer")</f>
        <v>Delkontraktnavn hentes automatisk ved å fylle ut delkontraktnummer</v>
      </c>
      <c r="D7006" s="34"/>
      <c r="E7006" s="34"/>
      <c r="F7006" s="33"/>
      <c r="G7006" s="33"/>
      <c r="H7006" s="15"/>
      <c r="I7006" s="15"/>
      <c r="J7006" s="15"/>
      <c r="K7006" s="48"/>
      <c r="L7006" s="44"/>
      <c r="M7006" s="47" t="str">
        <f>IFERROR(TRIM($K7006)/_xlfn.XLOOKUP(TRIM($F7006),Produktinformasjon!$D$5:$D$10000,Produktinformasjon!$L$5:$L$10000,,0),"Pris per enhet "&amp;Til_Hvem&amp;" beregnes automatisk ved komplett utfylling")</f>
        <v>Pris per enhet Regionalt beregnes automatisk ved komplett utfylling</v>
      </c>
      <c r="N7006" s="47" t="str">
        <f>IFERROR(TRIM($L7006)/_xlfn.XLOOKUP(TRIM($F7006),Produktinformasjon!$D$5:$D$10000,Produktinformasjon!$L$5:$L$10000,,0),"Pris per enhet Regionalt felleslager beregnes automatisk ved komplett utfylling")</f>
        <v>Pris per enhet Regionalt felleslager beregnes automatisk ved komplett utfylling</v>
      </c>
    </row>
    <row r="7007" spans="2:14" x14ac:dyDescent="0.25">
      <c r="B7007" s="33"/>
      <c r="C7007" t="str" cm="1">
        <f t="array" ref="C7007">IFERROR(_xlfn.TEXTJOIN(" | ", TRUE, _xlfn._xlws.FILTER(delKontrakt['#] &amp; " " &amp; delKontrakt[Navn], ISNUMBER(MATCH(delKontrakt['#], VALUE(_xlfn.TEXTSPLIT(SUBSTITUTE(Prisinformasjon!$B7007,  ", ", ","), ",")), 0)))), "Delkontraktnavn hentes automatisk ved å fylle ut delkontraktnummer")</f>
        <v>Delkontraktnavn hentes automatisk ved å fylle ut delkontraktnummer</v>
      </c>
      <c r="D7007" s="34"/>
      <c r="E7007" s="34"/>
      <c r="F7007" s="33"/>
      <c r="G7007" s="33"/>
      <c r="H7007" s="15"/>
      <c r="I7007" s="15"/>
      <c r="J7007" s="15"/>
      <c r="K7007" s="48"/>
      <c r="L7007" s="44"/>
      <c r="M7007" s="47" t="str">
        <f>IFERROR(TRIM($K7007)/_xlfn.XLOOKUP(TRIM($F7007),Produktinformasjon!$D$5:$D$10000,Produktinformasjon!$L$5:$L$10000,,0),"Pris per enhet "&amp;Til_Hvem&amp;" beregnes automatisk ved komplett utfylling")</f>
        <v>Pris per enhet Regionalt beregnes automatisk ved komplett utfylling</v>
      </c>
      <c r="N7007" s="47" t="str">
        <f>IFERROR(TRIM($L7007)/_xlfn.XLOOKUP(TRIM($F7007),Produktinformasjon!$D$5:$D$10000,Produktinformasjon!$L$5:$L$10000,,0),"Pris per enhet Regionalt felleslager beregnes automatisk ved komplett utfylling")</f>
        <v>Pris per enhet Regionalt felleslager beregnes automatisk ved komplett utfylling</v>
      </c>
    </row>
    <row r="7008" spans="2:14" x14ac:dyDescent="0.25">
      <c r="B7008" s="33"/>
      <c r="C7008" t="str" cm="1">
        <f t="array" ref="C7008">IFERROR(_xlfn.TEXTJOIN(" | ", TRUE, _xlfn._xlws.FILTER(delKontrakt['#] &amp; " " &amp; delKontrakt[Navn], ISNUMBER(MATCH(delKontrakt['#], VALUE(_xlfn.TEXTSPLIT(SUBSTITUTE(Prisinformasjon!$B7008,  ", ", ","), ",")), 0)))), "Delkontraktnavn hentes automatisk ved å fylle ut delkontraktnummer")</f>
        <v>Delkontraktnavn hentes automatisk ved å fylle ut delkontraktnummer</v>
      </c>
      <c r="D7008" s="34"/>
      <c r="E7008" s="34"/>
      <c r="F7008" s="33"/>
      <c r="G7008" s="33"/>
      <c r="H7008" s="15"/>
      <c r="I7008" s="15"/>
      <c r="J7008" s="15"/>
      <c r="K7008" s="48"/>
      <c r="L7008" s="44"/>
      <c r="M7008" s="47" t="str">
        <f>IFERROR(TRIM($K7008)/_xlfn.XLOOKUP(TRIM($F7008),Produktinformasjon!$D$5:$D$10000,Produktinformasjon!$L$5:$L$10000,,0),"Pris per enhet "&amp;Til_Hvem&amp;" beregnes automatisk ved komplett utfylling")</f>
        <v>Pris per enhet Regionalt beregnes automatisk ved komplett utfylling</v>
      </c>
      <c r="N7008" s="47" t="str">
        <f>IFERROR(TRIM($L7008)/_xlfn.XLOOKUP(TRIM($F7008),Produktinformasjon!$D$5:$D$10000,Produktinformasjon!$L$5:$L$10000,,0),"Pris per enhet Regionalt felleslager beregnes automatisk ved komplett utfylling")</f>
        <v>Pris per enhet Regionalt felleslager beregnes automatisk ved komplett utfylling</v>
      </c>
    </row>
    <row r="7009" spans="2:14" x14ac:dyDescent="0.25">
      <c r="B7009" s="33"/>
      <c r="C7009" t="str" cm="1">
        <f t="array" ref="C7009">IFERROR(_xlfn.TEXTJOIN(" | ", TRUE, _xlfn._xlws.FILTER(delKontrakt['#] &amp; " " &amp; delKontrakt[Navn], ISNUMBER(MATCH(delKontrakt['#], VALUE(_xlfn.TEXTSPLIT(SUBSTITUTE(Prisinformasjon!$B7009,  ", ", ","), ",")), 0)))), "Delkontraktnavn hentes automatisk ved å fylle ut delkontraktnummer")</f>
        <v>Delkontraktnavn hentes automatisk ved å fylle ut delkontraktnummer</v>
      </c>
      <c r="D7009" s="34"/>
      <c r="E7009" s="34"/>
      <c r="F7009" s="33"/>
      <c r="G7009" s="33"/>
      <c r="H7009" s="15"/>
      <c r="I7009" s="15"/>
      <c r="J7009" s="15"/>
      <c r="K7009" s="48"/>
      <c r="L7009" s="44"/>
      <c r="M7009" s="47" t="str">
        <f>IFERROR(TRIM($K7009)/_xlfn.XLOOKUP(TRIM($F7009),Produktinformasjon!$D$5:$D$10000,Produktinformasjon!$L$5:$L$10000,,0),"Pris per enhet "&amp;Til_Hvem&amp;" beregnes automatisk ved komplett utfylling")</f>
        <v>Pris per enhet Regionalt beregnes automatisk ved komplett utfylling</v>
      </c>
      <c r="N7009" s="47" t="str">
        <f>IFERROR(TRIM($L7009)/_xlfn.XLOOKUP(TRIM($F7009),Produktinformasjon!$D$5:$D$10000,Produktinformasjon!$L$5:$L$10000,,0),"Pris per enhet Regionalt felleslager beregnes automatisk ved komplett utfylling")</f>
        <v>Pris per enhet Regionalt felleslager beregnes automatisk ved komplett utfylling</v>
      </c>
    </row>
    <row r="7010" spans="2:14" x14ac:dyDescent="0.25">
      <c r="B7010" s="33"/>
      <c r="C7010" t="str" cm="1">
        <f t="array" ref="C7010">IFERROR(_xlfn.TEXTJOIN(" | ", TRUE, _xlfn._xlws.FILTER(delKontrakt['#] &amp; " " &amp; delKontrakt[Navn], ISNUMBER(MATCH(delKontrakt['#], VALUE(_xlfn.TEXTSPLIT(SUBSTITUTE(Prisinformasjon!$B7010,  ", ", ","), ",")), 0)))), "Delkontraktnavn hentes automatisk ved å fylle ut delkontraktnummer")</f>
        <v>Delkontraktnavn hentes automatisk ved å fylle ut delkontraktnummer</v>
      </c>
      <c r="D7010" s="34"/>
      <c r="E7010" s="34"/>
      <c r="F7010" s="33"/>
      <c r="G7010" s="33"/>
      <c r="H7010" s="15"/>
      <c r="I7010" s="15"/>
      <c r="J7010" s="15"/>
      <c r="K7010" s="48"/>
      <c r="L7010" s="44"/>
      <c r="M7010" s="47" t="str">
        <f>IFERROR(TRIM($K7010)/_xlfn.XLOOKUP(TRIM($F7010),Produktinformasjon!$D$5:$D$10000,Produktinformasjon!$L$5:$L$10000,,0),"Pris per enhet "&amp;Til_Hvem&amp;" beregnes automatisk ved komplett utfylling")</f>
        <v>Pris per enhet Regionalt beregnes automatisk ved komplett utfylling</v>
      </c>
      <c r="N7010" s="47" t="str">
        <f>IFERROR(TRIM($L7010)/_xlfn.XLOOKUP(TRIM($F7010),Produktinformasjon!$D$5:$D$10000,Produktinformasjon!$L$5:$L$10000,,0),"Pris per enhet Regionalt felleslager beregnes automatisk ved komplett utfylling")</f>
        <v>Pris per enhet Regionalt felleslager beregnes automatisk ved komplett utfylling</v>
      </c>
    </row>
    <row r="7011" spans="2:14" x14ac:dyDescent="0.25">
      <c r="B7011" s="33"/>
      <c r="C7011" t="str" cm="1">
        <f t="array" ref="C7011">IFERROR(_xlfn.TEXTJOIN(" | ", TRUE, _xlfn._xlws.FILTER(delKontrakt['#] &amp; " " &amp; delKontrakt[Navn], ISNUMBER(MATCH(delKontrakt['#], VALUE(_xlfn.TEXTSPLIT(SUBSTITUTE(Prisinformasjon!$B7011,  ", ", ","), ",")), 0)))), "Delkontraktnavn hentes automatisk ved å fylle ut delkontraktnummer")</f>
        <v>Delkontraktnavn hentes automatisk ved å fylle ut delkontraktnummer</v>
      </c>
      <c r="D7011" s="34"/>
      <c r="E7011" s="34"/>
      <c r="F7011" s="33"/>
      <c r="G7011" s="33"/>
      <c r="H7011" s="15"/>
      <c r="I7011" s="15"/>
      <c r="J7011" s="15"/>
      <c r="K7011" s="48"/>
      <c r="L7011" s="44"/>
      <c r="M7011" s="47" t="str">
        <f>IFERROR(TRIM($K7011)/_xlfn.XLOOKUP(TRIM($F7011),Produktinformasjon!$D$5:$D$10000,Produktinformasjon!$L$5:$L$10000,,0),"Pris per enhet "&amp;Til_Hvem&amp;" beregnes automatisk ved komplett utfylling")</f>
        <v>Pris per enhet Regionalt beregnes automatisk ved komplett utfylling</v>
      </c>
      <c r="N7011" s="47" t="str">
        <f>IFERROR(TRIM($L7011)/_xlfn.XLOOKUP(TRIM($F7011),Produktinformasjon!$D$5:$D$10000,Produktinformasjon!$L$5:$L$10000,,0),"Pris per enhet Regionalt felleslager beregnes automatisk ved komplett utfylling")</f>
        <v>Pris per enhet Regionalt felleslager beregnes automatisk ved komplett utfylling</v>
      </c>
    </row>
    <row r="7012" spans="2:14" x14ac:dyDescent="0.25">
      <c r="B7012" s="33"/>
      <c r="C7012" t="str" cm="1">
        <f t="array" ref="C7012">IFERROR(_xlfn.TEXTJOIN(" | ", TRUE, _xlfn._xlws.FILTER(delKontrakt['#] &amp; " " &amp; delKontrakt[Navn], ISNUMBER(MATCH(delKontrakt['#], VALUE(_xlfn.TEXTSPLIT(SUBSTITUTE(Prisinformasjon!$B7012,  ", ", ","), ",")), 0)))), "Delkontraktnavn hentes automatisk ved å fylle ut delkontraktnummer")</f>
        <v>Delkontraktnavn hentes automatisk ved å fylle ut delkontraktnummer</v>
      </c>
      <c r="D7012" s="34"/>
      <c r="E7012" s="34"/>
      <c r="F7012" s="33"/>
      <c r="G7012" s="33"/>
      <c r="H7012" s="15"/>
      <c r="I7012" s="15"/>
      <c r="J7012" s="15"/>
      <c r="K7012" s="48"/>
      <c r="L7012" s="44"/>
      <c r="M7012" s="47" t="str">
        <f>IFERROR(TRIM($K7012)/_xlfn.XLOOKUP(TRIM($F7012),Produktinformasjon!$D$5:$D$10000,Produktinformasjon!$L$5:$L$10000,,0),"Pris per enhet "&amp;Til_Hvem&amp;" beregnes automatisk ved komplett utfylling")</f>
        <v>Pris per enhet Regionalt beregnes automatisk ved komplett utfylling</v>
      </c>
      <c r="N7012" s="47" t="str">
        <f>IFERROR(TRIM($L7012)/_xlfn.XLOOKUP(TRIM($F7012),Produktinformasjon!$D$5:$D$10000,Produktinformasjon!$L$5:$L$10000,,0),"Pris per enhet Regionalt felleslager beregnes automatisk ved komplett utfylling")</f>
        <v>Pris per enhet Regionalt felleslager beregnes automatisk ved komplett utfylling</v>
      </c>
    </row>
    <row r="7013" spans="2:14" x14ac:dyDescent="0.25">
      <c r="B7013" s="33"/>
      <c r="C7013" t="str" cm="1">
        <f t="array" ref="C7013">IFERROR(_xlfn.TEXTJOIN(" | ", TRUE, _xlfn._xlws.FILTER(delKontrakt['#] &amp; " " &amp; delKontrakt[Navn], ISNUMBER(MATCH(delKontrakt['#], VALUE(_xlfn.TEXTSPLIT(SUBSTITUTE(Prisinformasjon!$B7013,  ", ", ","), ",")), 0)))), "Delkontraktnavn hentes automatisk ved å fylle ut delkontraktnummer")</f>
        <v>Delkontraktnavn hentes automatisk ved å fylle ut delkontraktnummer</v>
      </c>
      <c r="D7013" s="34"/>
      <c r="E7013" s="34"/>
      <c r="F7013" s="33"/>
      <c r="G7013" s="33"/>
      <c r="H7013" s="15"/>
      <c r="I7013" s="15"/>
      <c r="J7013" s="15"/>
      <c r="K7013" s="48"/>
      <c r="L7013" s="44"/>
      <c r="M7013" s="47" t="str">
        <f>IFERROR(TRIM($K7013)/_xlfn.XLOOKUP(TRIM($F7013),Produktinformasjon!$D$5:$D$10000,Produktinformasjon!$L$5:$L$10000,,0),"Pris per enhet "&amp;Til_Hvem&amp;" beregnes automatisk ved komplett utfylling")</f>
        <v>Pris per enhet Regionalt beregnes automatisk ved komplett utfylling</v>
      </c>
      <c r="N7013" s="47" t="str">
        <f>IFERROR(TRIM($L7013)/_xlfn.XLOOKUP(TRIM($F7013),Produktinformasjon!$D$5:$D$10000,Produktinformasjon!$L$5:$L$10000,,0),"Pris per enhet Regionalt felleslager beregnes automatisk ved komplett utfylling")</f>
        <v>Pris per enhet Regionalt felleslager beregnes automatisk ved komplett utfylling</v>
      </c>
    </row>
    <row r="7014" spans="2:14" x14ac:dyDescent="0.25">
      <c r="B7014" s="33"/>
      <c r="C7014" t="str" cm="1">
        <f t="array" ref="C7014">IFERROR(_xlfn.TEXTJOIN(" | ", TRUE, _xlfn._xlws.FILTER(delKontrakt['#] &amp; " " &amp; delKontrakt[Navn], ISNUMBER(MATCH(delKontrakt['#], VALUE(_xlfn.TEXTSPLIT(SUBSTITUTE(Prisinformasjon!$B7014,  ", ", ","), ",")), 0)))), "Delkontraktnavn hentes automatisk ved å fylle ut delkontraktnummer")</f>
        <v>Delkontraktnavn hentes automatisk ved å fylle ut delkontraktnummer</v>
      </c>
      <c r="D7014" s="34"/>
      <c r="E7014" s="34"/>
      <c r="F7014" s="33"/>
      <c r="G7014" s="33"/>
      <c r="H7014" s="15"/>
      <c r="I7014" s="15"/>
      <c r="J7014" s="15"/>
      <c r="K7014" s="48"/>
      <c r="L7014" s="44"/>
      <c r="M7014" s="47" t="str">
        <f>IFERROR(TRIM($K7014)/_xlfn.XLOOKUP(TRIM($F7014),Produktinformasjon!$D$5:$D$10000,Produktinformasjon!$L$5:$L$10000,,0),"Pris per enhet "&amp;Til_Hvem&amp;" beregnes automatisk ved komplett utfylling")</f>
        <v>Pris per enhet Regionalt beregnes automatisk ved komplett utfylling</v>
      </c>
      <c r="N7014" s="47" t="str">
        <f>IFERROR(TRIM($L7014)/_xlfn.XLOOKUP(TRIM($F7014),Produktinformasjon!$D$5:$D$10000,Produktinformasjon!$L$5:$L$10000,,0),"Pris per enhet Regionalt felleslager beregnes automatisk ved komplett utfylling")</f>
        <v>Pris per enhet Regionalt felleslager beregnes automatisk ved komplett utfylling</v>
      </c>
    </row>
    <row r="7015" spans="2:14" x14ac:dyDescent="0.25">
      <c r="B7015" s="33"/>
      <c r="C7015" t="str" cm="1">
        <f t="array" ref="C7015">IFERROR(_xlfn.TEXTJOIN(" | ", TRUE, _xlfn._xlws.FILTER(delKontrakt['#] &amp; " " &amp; delKontrakt[Navn], ISNUMBER(MATCH(delKontrakt['#], VALUE(_xlfn.TEXTSPLIT(SUBSTITUTE(Prisinformasjon!$B7015,  ", ", ","), ",")), 0)))), "Delkontraktnavn hentes automatisk ved å fylle ut delkontraktnummer")</f>
        <v>Delkontraktnavn hentes automatisk ved å fylle ut delkontraktnummer</v>
      </c>
      <c r="D7015" s="34"/>
      <c r="E7015" s="34"/>
      <c r="F7015" s="33"/>
      <c r="G7015" s="33"/>
      <c r="H7015" s="15"/>
      <c r="I7015" s="15"/>
      <c r="J7015" s="15"/>
      <c r="K7015" s="48"/>
      <c r="L7015" s="44"/>
      <c r="M7015" s="47" t="str">
        <f>IFERROR(TRIM($K7015)/_xlfn.XLOOKUP(TRIM($F7015),Produktinformasjon!$D$5:$D$10000,Produktinformasjon!$L$5:$L$10000,,0),"Pris per enhet "&amp;Til_Hvem&amp;" beregnes automatisk ved komplett utfylling")</f>
        <v>Pris per enhet Regionalt beregnes automatisk ved komplett utfylling</v>
      </c>
      <c r="N7015" s="47" t="str">
        <f>IFERROR(TRIM($L7015)/_xlfn.XLOOKUP(TRIM($F7015),Produktinformasjon!$D$5:$D$10000,Produktinformasjon!$L$5:$L$10000,,0),"Pris per enhet Regionalt felleslager beregnes automatisk ved komplett utfylling")</f>
        <v>Pris per enhet Regionalt felleslager beregnes automatisk ved komplett utfylling</v>
      </c>
    </row>
    <row r="7016" spans="2:14" x14ac:dyDescent="0.25">
      <c r="B7016" s="33"/>
      <c r="C7016" t="str" cm="1">
        <f t="array" ref="C7016">IFERROR(_xlfn.TEXTJOIN(" | ", TRUE, _xlfn._xlws.FILTER(delKontrakt['#] &amp; " " &amp; delKontrakt[Navn], ISNUMBER(MATCH(delKontrakt['#], VALUE(_xlfn.TEXTSPLIT(SUBSTITUTE(Prisinformasjon!$B7016,  ", ", ","), ",")), 0)))), "Delkontraktnavn hentes automatisk ved å fylle ut delkontraktnummer")</f>
        <v>Delkontraktnavn hentes automatisk ved å fylle ut delkontraktnummer</v>
      </c>
      <c r="D7016" s="34"/>
      <c r="E7016" s="34"/>
      <c r="F7016" s="33"/>
      <c r="G7016" s="33"/>
      <c r="H7016" s="15"/>
      <c r="I7016" s="15"/>
      <c r="J7016" s="15"/>
      <c r="K7016" s="48"/>
      <c r="L7016" s="44"/>
      <c r="M7016" s="47" t="str">
        <f>IFERROR(TRIM($K7016)/_xlfn.XLOOKUP(TRIM($F7016),Produktinformasjon!$D$5:$D$10000,Produktinformasjon!$L$5:$L$10000,,0),"Pris per enhet "&amp;Til_Hvem&amp;" beregnes automatisk ved komplett utfylling")</f>
        <v>Pris per enhet Regionalt beregnes automatisk ved komplett utfylling</v>
      </c>
      <c r="N7016" s="47" t="str">
        <f>IFERROR(TRIM($L7016)/_xlfn.XLOOKUP(TRIM($F7016),Produktinformasjon!$D$5:$D$10000,Produktinformasjon!$L$5:$L$10000,,0),"Pris per enhet Regionalt felleslager beregnes automatisk ved komplett utfylling")</f>
        <v>Pris per enhet Regionalt felleslager beregnes automatisk ved komplett utfylling</v>
      </c>
    </row>
    <row r="7017" spans="2:14" x14ac:dyDescent="0.25">
      <c r="B7017" s="33"/>
      <c r="C7017" t="str" cm="1">
        <f t="array" ref="C7017">IFERROR(_xlfn.TEXTJOIN(" | ", TRUE, _xlfn._xlws.FILTER(delKontrakt['#] &amp; " " &amp; delKontrakt[Navn], ISNUMBER(MATCH(delKontrakt['#], VALUE(_xlfn.TEXTSPLIT(SUBSTITUTE(Prisinformasjon!$B7017,  ", ", ","), ",")), 0)))), "Delkontraktnavn hentes automatisk ved å fylle ut delkontraktnummer")</f>
        <v>Delkontraktnavn hentes automatisk ved å fylle ut delkontraktnummer</v>
      </c>
      <c r="D7017" s="34"/>
      <c r="E7017" s="34"/>
      <c r="F7017" s="33"/>
      <c r="G7017" s="33"/>
      <c r="H7017" s="15"/>
      <c r="I7017" s="15"/>
      <c r="J7017" s="15"/>
      <c r="K7017" s="48"/>
      <c r="L7017" s="44"/>
      <c r="M7017" s="47" t="str">
        <f>IFERROR(TRIM($K7017)/_xlfn.XLOOKUP(TRIM($F7017),Produktinformasjon!$D$5:$D$10000,Produktinformasjon!$L$5:$L$10000,,0),"Pris per enhet "&amp;Til_Hvem&amp;" beregnes automatisk ved komplett utfylling")</f>
        <v>Pris per enhet Regionalt beregnes automatisk ved komplett utfylling</v>
      </c>
      <c r="N7017" s="47" t="str">
        <f>IFERROR(TRIM($L7017)/_xlfn.XLOOKUP(TRIM($F7017),Produktinformasjon!$D$5:$D$10000,Produktinformasjon!$L$5:$L$10000,,0),"Pris per enhet Regionalt felleslager beregnes automatisk ved komplett utfylling")</f>
        <v>Pris per enhet Regionalt felleslager beregnes automatisk ved komplett utfylling</v>
      </c>
    </row>
    <row r="7018" spans="2:14" x14ac:dyDescent="0.25">
      <c r="B7018" s="33"/>
      <c r="C7018" t="str" cm="1">
        <f t="array" ref="C7018">IFERROR(_xlfn.TEXTJOIN(" | ", TRUE, _xlfn._xlws.FILTER(delKontrakt['#] &amp; " " &amp; delKontrakt[Navn], ISNUMBER(MATCH(delKontrakt['#], VALUE(_xlfn.TEXTSPLIT(SUBSTITUTE(Prisinformasjon!$B7018,  ", ", ","), ",")), 0)))), "Delkontraktnavn hentes automatisk ved å fylle ut delkontraktnummer")</f>
        <v>Delkontraktnavn hentes automatisk ved å fylle ut delkontraktnummer</v>
      </c>
      <c r="D7018" s="34"/>
      <c r="E7018" s="34"/>
      <c r="F7018" s="33"/>
      <c r="G7018" s="33"/>
      <c r="H7018" s="15"/>
      <c r="I7018" s="15"/>
      <c r="J7018" s="15"/>
      <c r="K7018" s="48"/>
      <c r="L7018" s="44"/>
      <c r="M7018" s="47" t="str">
        <f>IFERROR(TRIM($K7018)/_xlfn.XLOOKUP(TRIM($F7018),Produktinformasjon!$D$5:$D$10000,Produktinformasjon!$L$5:$L$10000,,0),"Pris per enhet "&amp;Til_Hvem&amp;" beregnes automatisk ved komplett utfylling")</f>
        <v>Pris per enhet Regionalt beregnes automatisk ved komplett utfylling</v>
      </c>
      <c r="N7018" s="47" t="str">
        <f>IFERROR(TRIM($L7018)/_xlfn.XLOOKUP(TRIM($F7018),Produktinformasjon!$D$5:$D$10000,Produktinformasjon!$L$5:$L$10000,,0),"Pris per enhet Regionalt felleslager beregnes automatisk ved komplett utfylling")</f>
        <v>Pris per enhet Regionalt felleslager beregnes automatisk ved komplett utfylling</v>
      </c>
    </row>
    <row r="7019" spans="2:14" x14ac:dyDescent="0.25">
      <c r="B7019" s="33"/>
      <c r="C7019" t="str" cm="1">
        <f t="array" ref="C7019">IFERROR(_xlfn.TEXTJOIN(" | ", TRUE, _xlfn._xlws.FILTER(delKontrakt['#] &amp; " " &amp; delKontrakt[Navn], ISNUMBER(MATCH(delKontrakt['#], VALUE(_xlfn.TEXTSPLIT(SUBSTITUTE(Prisinformasjon!$B7019,  ", ", ","), ",")), 0)))), "Delkontraktnavn hentes automatisk ved å fylle ut delkontraktnummer")</f>
        <v>Delkontraktnavn hentes automatisk ved å fylle ut delkontraktnummer</v>
      </c>
      <c r="D7019" s="34"/>
      <c r="E7019" s="34"/>
      <c r="F7019" s="33"/>
      <c r="G7019" s="33"/>
      <c r="H7019" s="15"/>
      <c r="I7019" s="15"/>
      <c r="J7019" s="15"/>
      <c r="K7019" s="48"/>
      <c r="L7019" s="44"/>
      <c r="M7019" s="47" t="str">
        <f>IFERROR(TRIM($K7019)/_xlfn.XLOOKUP(TRIM($F7019),Produktinformasjon!$D$5:$D$10000,Produktinformasjon!$L$5:$L$10000,,0),"Pris per enhet "&amp;Til_Hvem&amp;" beregnes automatisk ved komplett utfylling")</f>
        <v>Pris per enhet Regionalt beregnes automatisk ved komplett utfylling</v>
      </c>
      <c r="N7019" s="47" t="str">
        <f>IFERROR(TRIM($L7019)/_xlfn.XLOOKUP(TRIM($F7019),Produktinformasjon!$D$5:$D$10000,Produktinformasjon!$L$5:$L$10000,,0),"Pris per enhet Regionalt felleslager beregnes automatisk ved komplett utfylling")</f>
        <v>Pris per enhet Regionalt felleslager beregnes automatisk ved komplett utfylling</v>
      </c>
    </row>
    <row r="7020" spans="2:14" x14ac:dyDescent="0.25">
      <c r="B7020" s="33"/>
      <c r="C7020" t="str" cm="1">
        <f t="array" ref="C7020">IFERROR(_xlfn.TEXTJOIN(" | ", TRUE, _xlfn._xlws.FILTER(delKontrakt['#] &amp; " " &amp; delKontrakt[Navn], ISNUMBER(MATCH(delKontrakt['#], VALUE(_xlfn.TEXTSPLIT(SUBSTITUTE(Prisinformasjon!$B7020,  ", ", ","), ",")), 0)))), "Delkontraktnavn hentes automatisk ved å fylle ut delkontraktnummer")</f>
        <v>Delkontraktnavn hentes automatisk ved å fylle ut delkontraktnummer</v>
      </c>
      <c r="D7020" s="34"/>
      <c r="E7020" s="34"/>
      <c r="F7020" s="33"/>
      <c r="G7020" s="33"/>
      <c r="H7020" s="15"/>
      <c r="I7020" s="15"/>
      <c r="J7020" s="15"/>
      <c r="K7020" s="48"/>
      <c r="L7020" s="44"/>
      <c r="M7020" s="47" t="str">
        <f>IFERROR(TRIM($K7020)/_xlfn.XLOOKUP(TRIM($F7020),Produktinformasjon!$D$5:$D$10000,Produktinformasjon!$L$5:$L$10000,,0),"Pris per enhet "&amp;Til_Hvem&amp;" beregnes automatisk ved komplett utfylling")</f>
        <v>Pris per enhet Regionalt beregnes automatisk ved komplett utfylling</v>
      </c>
      <c r="N7020" s="47" t="str">
        <f>IFERROR(TRIM($L7020)/_xlfn.XLOOKUP(TRIM($F7020),Produktinformasjon!$D$5:$D$10000,Produktinformasjon!$L$5:$L$10000,,0),"Pris per enhet Regionalt felleslager beregnes automatisk ved komplett utfylling")</f>
        <v>Pris per enhet Regionalt felleslager beregnes automatisk ved komplett utfylling</v>
      </c>
    </row>
    <row r="7021" spans="2:14" x14ac:dyDescent="0.25">
      <c r="B7021" s="33"/>
      <c r="C7021" t="str" cm="1">
        <f t="array" ref="C7021">IFERROR(_xlfn.TEXTJOIN(" | ", TRUE, _xlfn._xlws.FILTER(delKontrakt['#] &amp; " " &amp; delKontrakt[Navn], ISNUMBER(MATCH(delKontrakt['#], VALUE(_xlfn.TEXTSPLIT(SUBSTITUTE(Prisinformasjon!$B7021,  ", ", ","), ",")), 0)))), "Delkontraktnavn hentes automatisk ved å fylle ut delkontraktnummer")</f>
        <v>Delkontraktnavn hentes automatisk ved å fylle ut delkontraktnummer</v>
      </c>
      <c r="D7021" s="34"/>
      <c r="E7021" s="34"/>
      <c r="F7021" s="33"/>
      <c r="G7021" s="33"/>
      <c r="H7021" s="15"/>
      <c r="I7021" s="15"/>
      <c r="J7021" s="15"/>
      <c r="K7021" s="48"/>
      <c r="L7021" s="44"/>
      <c r="M7021" s="47" t="str">
        <f>IFERROR(TRIM($K7021)/_xlfn.XLOOKUP(TRIM($F7021),Produktinformasjon!$D$5:$D$10000,Produktinformasjon!$L$5:$L$10000,,0),"Pris per enhet "&amp;Til_Hvem&amp;" beregnes automatisk ved komplett utfylling")</f>
        <v>Pris per enhet Regionalt beregnes automatisk ved komplett utfylling</v>
      </c>
      <c r="N7021" s="47" t="str">
        <f>IFERROR(TRIM($L7021)/_xlfn.XLOOKUP(TRIM($F7021),Produktinformasjon!$D$5:$D$10000,Produktinformasjon!$L$5:$L$10000,,0),"Pris per enhet Regionalt felleslager beregnes automatisk ved komplett utfylling")</f>
        <v>Pris per enhet Regionalt felleslager beregnes automatisk ved komplett utfylling</v>
      </c>
    </row>
    <row r="7022" spans="2:14" x14ac:dyDescent="0.25">
      <c r="B7022" s="33"/>
      <c r="C7022" t="str" cm="1">
        <f t="array" ref="C7022">IFERROR(_xlfn.TEXTJOIN(" | ", TRUE, _xlfn._xlws.FILTER(delKontrakt['#] &amp; " " &amp; delKontrakt[Navn], ISNUMBER(MATCH(delKontrakt['#], VALUE(_xlfn.TEXTSPLIT(SUBSTITUTE(Prisinformasjon!$B7022,  ", ", ","), ",")), 0)))), "Delkontraktnavn hentes automatisk ved å fylle ut delkontraktnummer")</f>
        <v>Delkontraktnavn hentes automatisk ved å fylle ut delkontraktnummer</v>
      </c>
      <c r="D7022" s="34"/>
      <c r="E7022" s="34"/>
      <c r="F7022" s="33"/>
      <c r="G7022" s="33"/>
      <c r="H7022" s="15"/>
      <c r="I7022" s="15"/>
      <c r="J7022" s="15"/>
      <c r="K7022" s="48"/>
      <c r="L7022" s="44"/>
      <c r="M7022" s="47" t="str">
        <f>IFERROR(TRIM($K7022)/_xlfn.XLOOKUP(TRIM($F7022),Produktinformasjon!$D$5:$D$10000,Produktinformasjon!$L$5:$L$10000,,0),"Pris per enhet "&amp;Til_Hvem&amp;" beregnes automatisk ved komplett utfylling")</f>
        <v>Pris per enhet Regionalt beregnes automatisk ved komplett utfylling</v>
      </c>
      <c r="N7022" s="47" t="str">
        <f>IFERROR(TRIM($L7022)/_xlfn.XLOOKUP(TRIM($F7022),Produktinformasjon!$D$5:$D$10000,Produktinformasjon!$L$5:$L$10000,,0),"Pris per enhet Regionalt felleslager beregnes automatisk ved komplett utfylling")</f>
        <v>Pris per enhet Regionalt felleslager beregnes automatisk ved komplett utfylling</v>
      </c>
    </row>
    <row r="7023" spans="2:14" x14ac:dyDescent="0.25">
      <c r="B7023" s="33"/>
      <c r="C7023" t="str" cm="1">
        <f t="array" ref="C7023">IFERROR(_xlfn.TEXTJOIN(" | ", TRUE, _xlfn._xlws.FILTER(delKontrakt['#] &amp; " " &amp; delKontrakt[Navn], ISNUMBER(MATCH(delKontrakt['#], VALUE(_xlfn.TEXTSPLIT(SUBSTITUTE(Prisinformasjon!$B7023,  ", ", ","), ",")), 0)))), "Delkontraktnavn hentes automatisk ved å fylle ut delkontraktnummer")</f>
        <v>Delkontraktnavn hentes automatisk ved å fylle ut delkontraktnummer</v>
      </c>
      <c r="D7023" s="34"/>
      <c r="E7023" s="34"/>
      <c r="F7023" s="33"/>
      <c r="G7023" s="33"/>
      <c r="H7023" s="15"/>
      <c r="I7023" s="15"/>
      <c r="J7023" s="15"/>
      <c r="K7023" s="48"/>
      <c r="L7023" s="44"/>
      <c r="M7023" s="47" t="str">
        <f>IFERROR(TRIM($K7023)/_xlfn.XLOOKUP(TRIM($F7023),Produktinformasjon!$D$5:$D$10000,Produktinformasjon!$L$5:$L$10000,,0),"Pris per enhet "&amp;Til_Hvem&amp;" beregnes automatisk ved komplett utfylling")</f>
        <v>Pris per enhet Regionalt beregnes automatisk ved komplett utfylling</v>
      </c>
      <c r="N7023" s="47" t="str">
        <f>IFERROR(TRIM($L7023)/_xlfn.XLOOKUP(TRIM($F7023),Produktinformasjon!$D$5:$D$10000,Produktinformasjon!$L$5:$L$10000,,0),"Pris per enhet Regionalt felleslager beregnes automatisk ved komplett utfylling")</f>
        <v>Pris per enhet Regionalt felleslager beregnes automatisk ved komplett utfylling</v>
      </c>
    </row>
    <row r="7024" spans="2:14" x14ac:dyDescent="0.25">
      <c r="B7024" s="33"/>
      <c r="C7024" t="str" cm="1">
        <f t="array" ref="C7024">IFERROR(_xlfn.TEXTJOIN(" | ", TRUE, _xlfn._xlws.FILTER(delKontrakt['#] &amp; " " &amp; delKontrakt[Navn], ISNUMBER(MATCH(delKontrakt['#], VALUE(_xlfn.TEXTSPLIT(SUBSTITUTE(Prisinformasjon!$B7024,  ", ", ","), ",")), 0)))), "Delkontraktnavn hentes automatisk ved å fylle ut delkontraktnummer")</f>
        <v>Delkontraktnavn hentes automatisk ved å fylle ut delkontraktnummer</v>
      </c>
      <c r="D7024" s="34"/>
      <c r="E7024" s="34"/>
      <c r="F7024" s="33"/>
      <c r="G7024" s="33"/>
      <c r="H7024" s="15"/>
      <c r="I7024" s="15"/>
      <c r="J7024" s="15"/>
      <c r="K7024" s="48"/>
      <c r="L7024" s="44"/>
      <c r="M7024" s="47" t="str">
        <f>IFERROR(TRIM($K7024)/_xlfn.XLOOKUP(TRIM($F7024),Produktinformasjon!$D$5:$D$10000,Produktinformasjon!$L$5:$L$10000,,0),"Pris per enhet "&amp;Til_Hvem&amp;" beregnes automatisk ved komplett utfylling")</f>
        <v>Pris per enhet Regionalt beregnes automatisk ved komplett utfylling</v>
      </c>
      <c r="N7024" s="47" t="str">
        <f>IFERROR(TRIM($L7024)/_xlfn.XLOOKUP(TRIM($F7024),Produktinformasjon!$D$5:$D$10000,Produktinformasjon!$L$5:$L$10000,,0),"Pris per enhet Regionalt felleslager beregnes automatisk ved komplett utfylling")</f>
        <v>Pris per enhet Regionalt felleslager beregnes automatisk ved komplett utfylling</v>
      </c>
    </row>
    <row r="7025" spans="2:14" x14ac:dyDescent="0.25">
      <c r="B7025" s="33"/>
      <c r="C7025" t="str" cm="1">
        <f t="array" ref="C7025">IFERROR(_xlfn.TEXTJOIN(" | ", TRUE, _xlfn._xlws.FILTER(delKontrakt['#] &amp; " " &amp; delKontrakt[Navn], ISNUMBER(MATCH(delKontrakt['#], VALUE(_xlfn.TEXTSPLIT(SUBSTITUTE(Prisinformasjon!$B7025,  ", ", ","), ",")), 0)))), "Delkontraktnavn hentes automatisk ved å fylle ut delkontraktnummer")</f>
        <v>Delkontraktnavn hentes automatisk ved å fylle ut delkontraktnummer</v>
      </c>
      <c r="D7025" s="34"/>
      <c r="E7025" s="34"/>
      <c r="F7025" s="33"/>
      <c r="G7025" s="33"/>
      <c r="H7025" s="15"/>
      <c r="I7025" s="15"/>
      <c r="J7025" s="15"/>
      <c r="K7025" s="48"/>
      <c r="L7025" s="44"/>
      <c r="M7025" s="47" t="str">
        <f>IFERROR(TRIM($K7025)/_xlfn.XLOOKUP(TRIM($F7025),Produktinformasjon!$D$5:$D$10000,Produktinformasjon!$L$5:$L$10000,,0),"Pris per enhet "&amp;Til_Hvem&amp;" beregnes automatisk ved komplett utfylling")</f>
        <v>Pris per enhet Regionalt beregnes automatisk ved komplett utfylling</v>
      </c>
      <c r="N7025" s="47" t="str">
        <f>IFERROR(TRIM($L7025)/_xlfn.XLOOKUP(TRIM($F7025),Produktinformasjon!$D$5:$D$10000,Produktinformasjon!$L$5:$L$10000,,0),"Pris per enhet Regionalt felleslager beregnes automatisk ved komplett utfylling")</f>
        <v>Pris per enhet Regionalt felleslager beregnes automatisk ved komplett utfylling</v>
      </c>
    </row>
    <row r="7026" spans="2:14" x14ac:dyDescent="0.25">
      <c r="B7026" s="33"/>
      <c r="C7026" t="str" cm="1">
        <f t="array" ref="C7026">IFERROR(_xlfn.TEXTJOIN(" | ", TRUE, _xlfn._xlws.FILTER(delKontrakt['#] &amp; " " &amp; delKontrakt[Navn], ISNUMBER(MATCH(delKontrakt['#], VALUE(_xlfn.TEXTSPLIT(SUBSTITUTE(Prisinformasjon!$B7026,  ", ", ","), ",")), 0)))), "Delkontraktnavn hentes automatisk ved å fylle ut delkontraktnummer")</f>
        <v>Delkontraktnavn hentes automatisk ved å fylle ut delkontraktnummer</v>
      </c>
      <c r="D7026" s="34"/>
      <c r="E7026" s="34"/>
      <c r="F7026" s="33"/>
      <c r="G7026" s="33"/>
      <c r="H7026" s="15"/>
      <c r="I7026" s="15"/>
      <c r="J7026" s="15"/>
      <c r="K7026" s="48"/>
      <c r="L7026" s="44"/>
      <c r="M7026" s="47" t="str">
        <f>IFERROR(TRIM($K7026)/_xlfn.XLOOKUP(TRIM($F7026),Produktinformasjon!$D$5:$D$10000,Produktinformasjon!$L$5:$L$10000,,0),"Pris per enhet "&amp;Til_Hvem&amp;" beregnes automatisk ved komplett utfylling")</f>
        <v>Pris per enhet Regionalt beregnes automatisk ved komplett utfylling</v>
      </c>
      <c r="N7026" s="47" t="str">
        <f>IFERROR(TRIM($L7026)/_xlfn.XLOOKUP(TRIM($F7026),Produktinformasjon!$D$5:$D$10000,Produktinformasjon!$L$5:$L$10000,,0),"Pris per enhet Regionalt felleslager beregnes automatisk ved komplett utfylling")</f>
        <v>Pris per enhet Regionalt felleslager beregnes automatisk ved komplett utfylling</v>
      </c>
    </row>
    <row r="7027" spans="2:14" x14ac:dyDescent="0.25">
      <c r="B7027" s="33"/>
      <c r="C7027" t="str" cm="1">
        <f t="array" ref="C7027">IFERROR(_xlfn.TEXTJOIN(" | ", TRUE, _xlfn._xlws.FILTER(delKontrakt['#] &amp; " " &amp; delKontrakt[Navn], ISNUMBER(MATCH(delKontrakt['#], VALUE(_xlfn.TEXTSPLIT(SUBSTITUTE(Prisinformasjon!$B7027,  ", ", ","), ",")), 0)))), "Delkontraktnavn hentes automatisk ved å fylle ut delkontraktnummer")</f>
        <v>Delkontraktnavn hentes automatisk ved å fylle ut delkontraktnummer</v>
      </c>
      <c r="D7027" s="34"/>
      <c r="E7027" s="34"/>
      <c r="F7027" s="33"/>
      <c r="G7027" s="33"/>
      <c r="H7027" s="15"/>
      <c r="I7027" s="15"/>
      <c r="J7027" s="15"/>
      <c r="K7027" s="48"/>
      <c r="L7027" s="44"/>
      <c r="M7027" s="47" t="str">
        <f>IFERROR(TRIM($K7027)/_xlfn.XLOOKUP(TRIM($F7027),Produktinformasjon!$D$5:$D$10000,Produktinformasjon!$L$5:$L$10000,,0),"Pris per enhet "&amp;Til_Hvem&amp;" beregnes automatisk ved komplett utfylling")</f>
        <v>Pris per enhet Regionalt beregnes automatisk ved komplett utfylling</v>
      </c>
      <c r="N7027" s="47" t="str">
        <f>IFERROR(TRIM($L7027)/_xlfn.XLOOKUP(TRIM($F7027),Produktinformasjon!$D$5:$D$10000,Produktinformasjon!$L$5:$L$10000,,0),"Pris per enhet Regionalt felleslager beregnes automatisk ved komplett utfylling")</f>
        <v>Pris per enhet Regionalt felleslager beregnes automatisk ved komplett utfylling</v>
      </c>
    </row>
    <row r="7028" spans="2:14" x14ac:dyDescent="0.25">
      <c r="B7028" s="33"/>
      <c r="C7028" t="str" cm="1">
        <f t="array" ref="C7028">IFERROR(_xlfn.TEXTJOIN(" | ", TRUE, _xlfn._xlws.FILTER(delKontrakt['#] &amp; " " &amp; delKontrakt[Navn], ISNUMBER(MATCH(delKontrakt['#], VALUE(_xlfn.TEXTSPLIT(SUBSTITUTE(Prisinformasjon!$B7028,  ", ", ","), ",")), 0)))), "Delkontraktnavn hentes automatisk ved å fylle ut delkontraktnummer")</f>
        <v>Delkontraktnavn hentes automatisk ved å fylle ut delkontraktnummer</v>
      </c>
      <c r="D7028" s="34"/>
      <c r="E7028" s="34"/>
      <c r="F7028" s="33"/>
      <c r="G7028" s="33"/>
      <c r="H7028" s="15"/>
      <c r="I7028" s="15"/>
      <c r="J7028" s="15"/>
      <c r="K7028" s="48"/>
      <c r="L7028" s="44"/>
      <c r="M7028" s="47" t="str">
        <f>IFERROR(TRIM($K7028)/_xlfn.XLOOKUP(TRIM($F7028),Produktinformasjon!$D$5:$D$10000,Produktinformasjon!$L$5:$L$10000,,0),"Pris per enhet "&amp;Til_Hvem&amp;" beregnes automatisk ved komplett utfylling")</f>
        <v>Pris per enhet Regionalt beregnes automatisk ved komplett utfylling</v>
      </c>
      <c r="N7028" s="47" t="str">
        <f>IFERROR(TRIM($L7028)/_xlfn.XLOOKUP(TRIM($F7028),Produktinformasjon!$D$5:$D$10000,Produktinformasjon!$L$5:$L$10000,,0),"Pris per enhet Regionalt felleslager beregnes automatisk ved komplett utfylling")</f>
        <v>Pris per enhet Regionalt felleslager beregnes automatisk ved komplett utfylling</v>
      </c>
    </row>
    <row r="7029" spans="2:14" x14ac:dyDescent="0.25">
      <c r="B7029" s="33"/>
      <c r="C7029" t="str" cm="1">
        <f t="array" ref="C7029">IFERROR(_xlfn.TEXTJOIN(" | ", TRUE, _xlfn._xlws.FILTER(delKontrakt['#] &amp; " " &amp; delKontrakt[Navn], ISNUMBER(MATCH(delKontrakt['#], VALUE(_xlfn.TEXTSPLIT(SUBSTITUTE(Prisinformasjon!$B7029,  ", ", ","), ",")), 0)))), "Delkontraktnavn hentes automatisk ved å fylle ut delkontraktnummer")</f>
        <v>Delkontraktnavn hentes automatisk ved å fylle ut delkontraktnummer</v>
      </c>
      <c r="D7029" s="34"/>
      <c r="E7029" s="34"/>
      <c r="F7029" s="33"/>
      <c r="G7029" s="33"/>
      <c r="H7029" s="15"/>
      <c r="I7029" s="15"/>
      <c r="J7029" s="15"/>
      <c r="K7029" s="48"/>
      <c r="L7029" s="44"/>
      <c r="M7029" s="47" t="str">
        <f>IFERROR(TRIM($K7029)/_xlfn.XLOOKUP(TRIM($F7029),Produktinformasjon!$D$5:$D$10000,Produktinformasjon!$L$5:$L$10000,,0),"Pris per enhet "&amp;Til_Hvem&amp;" beregnes automatisk ved komplett utfylling")</f>
        <v>Pris per enhet Regionalt beregnes automatisk ved komplett utfylling</v>
      </c>
      <c r="N7029" s="47" t="str">
        <f>IFERROR(TRIM($L7029)/_xlfn.XLOOKUP(TRIM($F7029),Produktinformasjon!$D$5:$D$10000,Produktinformasjon!$L$5:$L$10000,,0),"Pris per enhet Regionalt felleslager beregnes automatisk ved komplett utfylling")</f>
        <v>Pris per enhet Regionalt felleslager beregnes automatisk ved komplett utfylling</v>
      </c>
    </row>
    <row r="7030" spans="2:14" x14ac:dyDescent="0.25">
      <c r="B7030" s="33"/>
      <c r="C7030" t="str" cm="1">
        <f t="array" ref="C7030">IFERROR(_xlfn.TEXTJOIN(" | ", TRUE, _xlfn._xlws.FILTER(delKontrakt['#] &amp; " " &amp; delKontrakt[Navn], ISNUMBER(MATCH(delKontrakt['#], VALUE(_xlfn.TEXTSPLIT(SUBSTITUTE(Prisinformasjon!$B7030,  ", ", ","), ",")), 0)))), "Delkontraktnavn hentes automatisk ved å fylle ut delkontraktnummer")</f>
        <v>Delkontraktnavn hentes automatisk ved å fylle ut delkontraktnummer</v>
      </c>
      <c r="D7030" s="34"/>
      <c r="E7030" s="34"/>
      <c r="F7030" s="33"/>
      <c r="G7030" s="33"/>
      <c r="H7030" s="15"/>
      <c r="I7030" s="15"/>
      <c r="J7030" s="15"/>
      <c r="K7030" s="48"/>
      <c r="L7030" s="44"/>
      <c r="M7030" s="47" t="str">
        <f>IFERROR(TRIM($K7030)/_xlfn.XLOOKUP(TRIM($F7030),Produktinformasjon!$D$5:$D$10000,Produktinformasjon!$L$5:$L$10000,,0),"Pris per enhet "&amp;Til_Hvem&amp;" beregnes automatisk ved komplett utfylling")</f>
        <v>Pris per enhet Regionalt beregnes automatisk ved komplett utfylling</v>
      </c>
      <c r="N7030" s="47" t="str">
        <f>IFERROR(TRIM($L7030)/_xlfn.XLOOKUP(TRIM($F7030),Produktinformasjon!$D$5:$D$10000,Produktinformasjon!$L$5:$L$10000,,0),"Pris per enhet Regionalt felleslager beregnes automatisk ved komplett utfylling")</f>
        <v>Pris per enhet Regionalt felleslager beregnes automatisk ved komplett utfylling</v>
      </c>
    </row>
    <row r="7031" spans="2:14" x14ac:dyDescent="0.25">
      <c r="B7031" s="33"/>
      <c r="C7031" t="str" cm="1">
        <f t="array" ref="C7031">IFERROR(_xlfn.TEXTJOIN(" | ", TRUE, _xlfn._xlws.FILTER(delKontrakt['#] &amp; " " &amp; delKontrakt[Navn], ISNUMBER(MATCH(delKontrakt['#], VALUE(_xlfn.TEXTSPLIT(SUBSTITUTE(Prisinformasjon!$B7031,  ", ", ","), ",")), 0)))), "Delkontraktnavn hentes automatisk ved å fylle ut delkontraktnummer")</f>
        <v>Delkontraktnavn hentes automatisk ved å fylle ut delkontraktnummer</v>
      </c>
      <c r="D7031" s="34"/>
      <c r="E7031" s="34"/>
      <c r="F7031" s="33"/>
      <c r="G7031" s="33"/>
      <c r="H7031" s="15"/>
      <c r="I7031" s="15"/>
      <c r="J7031" s="15"/>
      <c r="K7031" s="48"/>
      <c r="L7031" s="44"/>
      <c r="M7031" s="47" t="str">
        <f>IFERROR(TRIM($K7031)/_xlfn.XLOOKUP(TRIM($F7031),Produktinformasjon!$D$5:$D$10000,Produktinformasjon!$L$5:$L$10000,,0),"Pris per enhet "&amp;Til_Hvem&amp;" beregnes automatisk ved komplett utfylling")</f>
        <v>Pris per enhet Regionalt beregnes automatisk ved komplett utfylling</v>
      </c>
      <c r="N7031" s="47" t="str">
        <f>IFERROR(TRIM($L7031)/_xlfn.XLOOKUP(TRIM($F7031),Produktinformasjon!$D$5:$D$10000,Produktinformasjon!$L$5:$L$10000,,0),"Pris per enhet Regionalt felleslager beregnes automatisk ved komplett utfylling")</f>
        <v>Pris per enhet Regionalt felleslager beregnes automatisk ved komplett utfylling</v>
      </c>
    </row>
    <row r="7032" spans="2:14" x14ac:dyDescent="0.25">
      <c r="B7032" s="33"/>
      <c r="C7032" t="str" cm="1">
        <f t="array" ref="C7032">IFERROR(_xlfn.TEXTJOIN(" | ", TRUE, _xlfn._xlws.FILTER(delKontrakt['#] &amp; " " &amp; delKontrakt[Navn], ISNUMBER(MATCH(delKontrakt['#], VALUE(_xlfn.TEXTSPLIT(SUBSTITUTE(Prisinformasjon!$B7032,  ", ", ","), ",")), 0)))), "Delkontraktnavn hentes automatisk ved å fylle ut delkontraktnummer")</f>
        <v>Delkontraktnavn hentes automatisk ved å fylle ut delkontraktnummer</v>
      </c>
      <c r="D7032" s="34"/>
      <c r="E7032" s="34"/>
      <c r="F7032" s="33"/>
      <c r="G7032" s="33"/>
      <c r="H7032" s="15"/>
      <c r="I7032" s="15"/>
      <c r="J7032" s="15"/>
      <c r="K7032" s="48"/>
      <c r="L7032" s="44"/>
      <c r="M7032" s="47" t="str">
        <f>IFERROR(TRIM($K7032)/_xlfn.XLOOKUP(TRIM($F7032),Produktinformasjon!$D$5:$D$10000,Produktinformasjon!$L$5:$L$10000,,0),"Pris per enhet "&amp;Til_Hvem&amp;" beregnes automatisk ved komplett utfylling")</f>
        <v>Pris per enhet Regionalt beregnes automatisk ved komplett utfylling</v>
      </c>
      <c r="N7032" s="47" t="str">
        <f>IFERROR(TRIM($L7032)/_xlfn.XLOOKUP(TRIM($F7032),Produktinformasjon!$D$5:$D$10000,Produktinformasjon!$L$5:$L$10000,,0),"Pris per enhet Regionalt felleslager beregnes automatisk ved komplett utfylling")</f>
        <v>Pris per enhet Regionalt felleslager beregnes automatisk ved komplett utfylling</v>
      </c>
    </row>
    <row r="7033" spans="2:14" x14ac:dyDescent="0.25">
      <c r="B7033" s="33"/>
      <c r="C7033" t="str" cm="1">
        <f t="array" ref="C7033">IFERROR(_xlfn.TEXTJOIN(" | ", TRUE, _xlfn._xlws.FILTER(delKontrakt['#] &amp; " " &amp; delKontrakt[Navn], ISNUMBER(MATCH(delKontrakt['#], VALUE(_xlfn.TEXTSPLIT(SUBSTITUTE(Prisinformasjon!$B7033,  ", ", ","), ",")), 0)))), "Delkontraktnavn hentes automatisk ved å fylle ut delkontraktnummer")</f>
        <v>Delkontraktnavn hentes automatisk ved å fylle ut delkontraktnummer</v>
      </c>
      <c r="D7033" s="34"/>
      <c r="E7033" s="34"/>
      <c r="F7033" s="33"/>
      <c r="G7033" s="33"/>
      <c r="H7033" s="15"/>
      <c r="I7033" s="15"/>
      <c r="J7033" s="15"/>
      <c r="K7033" s="48"/>
      <c r="L7033" s="44"/>
      <c r="M7033" s="47" t="str">
        <f>IFERROR(TRIM($K7033)/_xlfn.XLOOKUP(TRIM($F7033),Produktinformasjon!$D$5:$D$10000,Produktinformasjon!$L$5:$L$10000,,0),"Pris per enhet "&amp;Til_Hvem&amp;" beregnes automatisk ved komplett utfylling")</f>
        <v>Pris per enhet Regionalt beregnes automatisk ved komplett utfylling</v>
      </c>
      <c r="N7033" s="47" t="str">
        <f>IFERROR(TRIM($L7033)/_xlfn.XLOOKUP(TRIM($F7033),Produktinformasjon!$D$5:$D$10000,Produktinformasjon!$L$5:$L$10000,,0),"Pris per enhet Regionalt felleslager beregnes automatisk ved komplett utfylling")</f>
        <v>Pris per enhet Regionalt felleslager beregnes automatisk ved komplett utfylling</v>
      </c>
    </row>
    <row r="7034" spans="2:14" x14ac:dyDescent="0.25">
      <c r="B7034" s="33"/>
      <c r="C7034" t="str" cm="1">
        <f t="array" ref="C7034">IFERROR(_xlfn.TEXTJOIN(" | ", TRUE, _xlfn._xlws.FILTER(delKontrakt['#] &amp; " " &amp; delKontrakt[Navn], ISNUMBER(MATCH(delKontrakt['#], VALUE(_xlfn.TEXTSPLIT(SUBSTITUTE(Prisinformasjon!$B7034,  ", ", ","), ",")), 0)))), "Delkontraktnavn hentes automatisk ved å fylle ut delkontraktnummer")</f>
        <v>Delkontraktnavn hentes automatisk ved å fylle ut delkontraktnummer</v>
      </c>
      <c r="D7034" s="34"/>
      <c r="E7034" s="34"/>
      <c r="F7034" s="33"/>
      <c r="G7034" s="33"/>
      <c r="H7034" s="15"/>
      <c r="I7034" s="15"/>
      <c r="J7034" s="15"/>
      <c r="K7034" s="48"/>
      <c r="L7034" s="44"/>
      <c r="M7034" s="47" t="str">
        <f>IFERROR(TRIM($K7034)/_xlfn.XLOOKUP(TRIM($F7034),Produktinformasjon!$D$5:$D$10000,Produktinformasjon!$L$5:$L$10000,,0),"Pris per enhet "&amp;Til_Hvem&amp;" beregnes automatisk ved komplett utfylling")</f>
        <v>Pris per enhet Regionalt beregnes automatisk ved komplett utfylling</v>
      </c>
      <c r="N7034" s="47" t="str">
        <f>IFERROR(TRIM($L7034)/_xlfn.XLOOKUP(TRIM($F7034),Produktinformasjon!$D$5:$D$10000,Produktinformasjon!$L$5:$L$10000,,0),"Pris per enhet Regionalt felleslager beregnes automatisk ved komplett utfylling")</f>
        <v>Pris per enhet Regionalt felleslager beregnes automatisk ved komplett utfylling</v>
      </c>
    </row>
    <row r="7035" spans="2:14" x14ac:dyDescent="0.25">
      <c r="B7035" s="33"/>
      <c r="C7035" t="str" cm="1">
        <f t="array" ref="C7035">IFERROR(_xlfn.TEXTJOIN(" | ", TRUE, _xlfn._xlws.FILTER(delKontrakt['#] &amp; " " &amp; delKontrakt[Navn], ISNUMBER(MATCH(delKontrakt['#], VALUE(_xlfn.TEXTSPLIT(SUBSTITUTE(Prisinformasjon!$B7035,  ", ", ","), ",")), 0)))), "Delkontraktnavn hentes automatisk ved å fylle ut delkontraktnummer")</f>
        <v>Delkontraktnavn hentes automatisk ved å fylle ut delkontraktnummer</v>
      </c>
      <c r="D7035" s="34"/>
      <c r="E7035" s="34"/>
      <c r="F7035" s="33"/>
      <c r="G7035" s="33"/>
      <c r="H7035" s="15"/>
      <c r="I7035" s="15"/>
      <c r="J7035" s="15"/>
      <c r="K7035" s="48"/>
      <c r="L7035" s="44"/>
      <c r="M7035" s="47" t="str">
        <f>IFERROR(TRIM($K7035)/_xlfn.XLOOKUP(TRIM($F7035),Produktinformasjon!$D$5:$D$10000,Produktinformasjon!$L$5:$L$10000,,0),"Pris per enhet "&amp;Til_Hvem&amp;" beregnes automatisk ved komplett utfylling")</f>
        <v>Pris per enhet Regionalt beregnes automatisk ved komplett utfylling</v>
      </c>
      <c r="N7035" s="47" t="str">
        <f>IFERROR(TRIM($L7035)/_xlfn.XLOOKUP(TRIM($F7035),Produktinformasjon!$D$5:$D$10000,Produktinformasjon!$L$5:$L$10000,,0),"Pris per enhet Regionalt felleslager beregnes automatisk ved komplett utfylling")</f>
        <v>Pris per enhet Regionalt felleslager beregnes automatisk ved komplett utfylling</v>
      </c>
    </row>
    <row r="7036" spans="2:14" x14ac:dyDescent="0.25">
      <c r="B7036" s="33"/>
      <c r="C7036" t="str" cm="1">
        <f t="array" ref="C7036">IFERROR(_xlfn.TEXTJOIN(" | ", TRUE, _xlfn._xlws.FILTER(delKontrakt['#] &amp; " " &amp; delKontrakt[Navn], ISNUMBER(MATCH(delKontrakt['#], VALUE(_xlfn.TEXTSPLIT(SUBSTITUTE(Prisinformasjon!$B7036,  ", ", ","), ",")), 0)))), "Delkontraktnavn hentes automatisk ved å fylle ut delkontraktnummer")</f>
        <v>Delkontraktnavn hentes automatisk ved å fylle ut delkontraktnummer</v>
      </c>
      <c r="D7036" s="34"/>
      <c r="E7036" s="34"/>
      <c r="F7036" s="33"/>
      <c r="G7036" s="33"/>
      <c r="H7036" s="15"/>
      <c r="I7036" s="15"/>
      <c r="J7036" s="15"/>
      <c r="K7036" s="48"/>
      <c r="L7036" s="44"/>
      <c r="M7036" s="47" t="str">
        <f>IFERROR(TRIM($K7036)/_xlfn.XLOOKUP(TRIM($F7036),Produktinformasjon!$D$5:$D$10000,Produktinformasjon!$L$5:$L$10000,,0),"Pris per enhet "&amp;Til_Hvem&amp;" beregnes automatisk ved komplett utfylling")</f>
        <v>Pris per enhet Regionalt beregnes automatisk ved komplett utfylling</v>
      </c>
      <c r="N7036" s="47" t="str">
        <f>IFERROR(TRIM($L7036)/_xlfn.XLOOKUP(TRIM($F7036),Produktinformasjon!$D$5:$D$10000,Produktinformasjon!$L$5:$L$10000,,0),"Pris per enhet Regionalt felleslager beregnes automatisk ved komplett utfylling")</f>
        <v>Pris per enhet Regionalt felleslager beregnes automatisk ved komplett utfylling</v>
      </c>
    </row>
    <row r="7037" spans="2:14" x14ac:dyDescent="0.25">
      <c r="B7037" s="33"/>
      <c r="C7037" t="str" cm="1">
        <f t="array" ref="C7037">IFERROR(_xlfn.TEXTJOIN(" | ", TRUE, _xlfn._xlws.FILTER(delKontrakt['#] &amp; " " &amp; delKontrakt[Navn], ISNUMBER(MATCH(delKontrakt['#], VALUE(_xlfn.TEXTSPLIT(SUBSTITUTE(Prisinformasjon!$B7037,  ", ", ","), ",")), 0)))), "Delkontraktnavn hentes automatisk ved å fylle ut delkontraktnummer")</f>
        <v>Delkontraktnavn hentes automatisk ved å fylle ut delkontraktnummer</v>
      </c>
      <c r="D7037" s="34"/>
      <c r="E7037" s="34"/>
      <c r="F7037" s="33"/>
      <c r="G7037" s="33"/>
      <c r="H7037" s="15"/>
      <c r="I7037" s="15"/>
      <c r="J7037" s="15"/>
      <c r="K7037" s="48"/>
      <c r="L7037" s="44"/>
      <c r="M7037" s="47" t="str">
        <f>IFERROR(TRIM($K7037)/_xlfn.XLOOKUP(TRIM($F7037),Produktinformasjon!$D$5:$D$10000,Produktinformasjon!$L$5:$L$10000,,0),"Pris per enhet "&amp;Til_Hvem&amp;" beregnes automatisk ved komplett utfylling")</f>
        <v>Pris per enhet Regionalt beregnes automatisk ved komplett utfylling</v>
      </c>
      <c r="N7037" s="47" t="str">
        <f>IFERROR(TRIM($L7037)/_xlfn.XLOOKUP(TRIM($F7037),Produktinformasjon!$D$5:$D$10000,Produktinformasjon!$L$5:$L$10000,,0),"Pris per enhet Regionalt felleslager beregnes automatisk ved komplett utfylling")</f>
        <v>Pris per enhet Regionalt felleslager beregnes automatisk ved komplett utfylling</v>
      </c>
    </row>
    <row r="7038" spans="2:14" x14ac:dyDescent="0.25">
      <c r="B7038" s="33"/>
      <c r="C7038" t="str" cm="1">
        <f t="array" ref="C7038">IFERROR(_xlfn.TEXTJOIN(" | ", TRUE, _xlfn._xlws.FILTER(delKontrakt['#] &amp; " " &amp; delKontrakt[Navn], ISNUMBER(MATCH(delKontrakt['#], VALUE(_xlfn.TEXTSPLIT(SUBSTITUTE(Prisinformasjon!$B7038,  ", ", ","), ",")), 0)))), "Delkontraktnavn hentes automatisk ved å fylle ut delkontraktnummer")</f>
        <v>Delkontraktnavn hentes automatisk ved å fylle ut delkontraktnummer</v>
      </c>
      <c r="D7038" s="34"/>
      <c r="E7038" s="34"/>
      <c r="F7038" s="33"/>
      <c r="G7038" s="33"/>
      <c r="H7038" s="15"/>
      <c r="I7038" s="15"/>
      <c r="J7038" s="15"/>
      <c r="K7038" s="48"/>
      <c r="L7038" s="44"/>
      <c r="M7038" s="47" t="str">
        <f>IFERROR(TRIM($K7038)/_xlfn.XLOOKUP(TRIM($F7038),Produktinformasjon!$D$5:$D$10000,Produktinformasjon!$L$5:$L$10000,,0),"Pris per enhet "&amp;Til_Hvem&amp;" beregnes automatisk ved komplett utfylling")</f>
        <v>Pris per enhet Regionalt beregnes automatisk ved komplett utfylling</v>
      </c>
      <c r="N7038" s="47" t="str">
        <f>IFERROR(TRIM($L7038)/_xlfn.XLOOKUP(TRIM($F7038),Produktinformasjon!$D$5:$D$10000,Produktinformasjon!$L$5:$L$10000,,0),"Pris per enhet Regionalt felleslager beregnes automatisk ved komplett utfylling")</f>
        <v>Pris per enhet Regionalt felleslager beregnes automatisk ved komplett utfylling</v>
      </c>
    </row>
    <row r="7039" spans="2:14" x14ac:dyDescent="0.25">
      <c r="B7039" s="33"/>
      <c r="C7039" t="str" cm="1">
        <f t="array" ref="C7039">IFERROR(_xlfn.TEXTJOIN(" | ", TRUE, _xlfn._xlws.FILTER(delKontrakt['#] &amp; " " &amp; delKontrakt[Navn], ISNUMBER(MATCH(delKontrakt['#], VALUE(_xlfn.TEXTSPLIT(SUBSTITUTE(Prisinformasjon!$B7039,  ", ", ","), ",")), 0)))), "Delkontraktnavn hentes automatisk ved å fylle ut delkontraktnummer")</f>
        <v>Delkontraktnavn hentes automatisk ved å fylle ut delkontraktnummer</v>
      </c>
      <c r="D7039" s="34"/>
      <c r="E7039" s="34"/>
      <c r="F7039" s="33"/>
      <c r="G7039" s="33"/>
      <c r="H7039" s="15"/>
      <c r="I7039" s="15"/>
      <c r="J7039" s="15"/>
      <c r="K7039" s="48"/>
      <c r="L7039" s="44"/>
      <c r="M7039" s="47" t="str">
        <f>IFERROR(TRIM($K7039)/_xlfn.XLOOKUP(TRIM($F7039),Produktinformasjon!$D$5:$D$10000,Produktinformasjon!$L$5:$L$10000,,0),"Pris per enhet "&amp;Til_Hvem&amp;" beregnes automatisk ved komplett utfylling")</f>
        <v>Pris per enhet Regionalt beregnes automatisk ved komplett utfylling</v>
      </c>
      <c r="N7039" s="47" t="str">
        <f>IFERROR(TRIM($L7039)/_xlfn.XLOOKUP(TRIM($F7039),Produktinformasjon!$D$5:$D$10000,Produktinformasjon!$L$5:$L$10000,,0),"Pris per enhet Regionalt felleslager beregnes automatisk ved komplett utfylling")</f>
        <v>Pris per enhet Regionalt felleslager beregnes automatisk ved komplett utfylling</v>
      </c>
    </row>
    <row r="7040" spans="2:14" x14ac:dyDescent="0.25">
      <c r="B7040" s="33"/>
      <c r="C7040" t="str" cm="1">
        <f t="array" ref="C7040">IFERROR(_xlfn.TEXTJOIN(" | ", TRUE, _xlfn._xlws.FILTER(delKontrakt['#] &amp; " " &amp; delKontrakt[Navn], ISNUMBER(MATCH(delKontrakt['#], VALUE(_xlfn.TEXTSPLIT(SUBSTITUTE(Prisinformasjon!$B7040,  ", ", ","), ",")), 0)))), "Delkontraktnavn hentes automatisk ved å fylle ut delkontraktnummer")</f>
        <v>Delkontraktnavn hentes automatisk ved å fylle ut delkontraktnummer</v>
      </c>
      <c r="D7040" s="34"/>
      <c r="E7040" s="34"/>
      <c r="F7040" s="33"/>
      <c r="G7040" s="33"/>
      <c r="H7040" s="15"/>
      <c r="I7040" s="15"/>
      <c r="J7040" s="15"/>
      <c r="K7040" s="48"/>
      <c r="L7040" s="44"/>
      <c r="M7040" s="47" t="str">
        <f>IFERROR(TRIM($K7040)/_xlfn.XLOOKUP(TRIM($F7040),Produktinformasjon!$D$5:$D$10000,Produktinformasjon!$L$5:$L$10000,,0),"Pris per enhet "&amp;Til_Hvem&amp;" beregnes automatisk ved komplett utfylling")</f>
        <v>Pris per enhet Regionalt beregnes automatisk ved komplett utfylling</v>
      </c>
      <c r="N7040" s="47" t="str">
        <f>IFERROR(TRIM($L7040)/_xlfn.XLOOKUP(TRIM($F7040),Produktinformasjon!$D$5:$D$10000,Produktinformasjon!$L$5:$L$10000,,0),"Pris per enhet Regionalt felleslager beregnes automatisk ved komplett utfylling")</f>
        <v>Pris per enhet Regionalt felleslager beregnes automatisk ved komplett utfylling</v>
      </c>
    </row>
    <row r="7041" spans="2:14" x14ac:dyDescent="0.25">
      <c r="B7041" s="33"/>
      <c r="C7041" t="str" cm="1">
        <f t="array" ref="C7041">IFERROR(_xlfn.TEXTJOIN(" | ", TRUE, _xlfn._xlws.FILTER(delKontrakt['#] &amp; " " &amp; delKontrakt[Navn], ISNUMBER(MATCH(delKontrakt['#], VALUE(_xlfn.TEXTSPLIT(SUBSTITUTE(Prisinformasjon!$B7041,  ", ", ","), ",")), 0)))), "Delkontraktnavn hentes automatisk ved å fylle ut delkontraktnummer")</f>
        <v>Delkontraktnavn hentes automatisk ved å fylle ut delkontraktnummer</v>
      </c>
      <c r="D7041" s="34"/>
      <c r="E7041" s="34"/>
      <c r="F7041" s="33"/>
      <c r="G7041" s="33"/>
      <c r="H7041" s="15"/>
      <c r="I7041" s="15"/>
      <c r="J7041" s="15"/>
      <c r="K7041" s="48"/>
      <c r="L7041" s="44"/>
      <c r="M7041" s="47" t="str">
        <f>IFERROR(TRIM($K7041)/_xlfn.XLOOKUP(TRIM($F7041),Produktinformasjon!$D$5:$D$10000,Produktinformasjon!$L$5:$L$10000,,0),"Pris per enhet "&amp;Til_Hvem&amp;" beregnes automatisk ved komplett utfylling")</f>
        <v>Pris per enhet Regionalt beregnes automatisk ved komplett utfylling</v>
      </c>
      <c r="N7041" s="47" t="str">
        <f>IFERROR(TRIM($L7041)/_xlfn.XLOOKUP(TRIM($F7041),Produktinformasjon!$D$5:$D$10000,Produktinformasjon!$L$5:$L$10000,,0),"Pris per enhet Regionalt felleslager beregnes automatisk ved komplett utfylling")</f>
        <v>Pris per enhet Regionalt felleslager beregnes automatisk ved komplett utfylling</v>
      </c>
    </row>
    <row r="7042" spans="2:14" x14ac:dyDescent="0.25">
      <c r="B7042" s="33"/>
      <c r="C7042" t="str" cm="1">
        <f t="array" ref="C7042">IFERROR(_xlfn.TEXTJOIN(" | ", TRUE, _xlfn._xlws.FILTER(delKontrakt['#] &amp; " " &amp; delKontrakt[Navn], ISNUMBER(MATCH(delKontrakt['#], VALUE(_xlfn.TEXTSPLIT(SUBSTITUTE(Prisinformasjon!$B7042,  ", ", ","), ",")), 0)))), "Delkontraktnavn hentes automatisk ved å fylle ut delkontraktnummer")</f>
        <v>Delkontraktnavn hentes automatisk ved å fylle ut delkontraktnummer</v>
      </c>
      <c r="D7042" s="34"/>
      <c r="E7042" s="34"/>
      <c r="F7042" s="33"/>
      <c r="G7042" s="33"/>
      <c r="H7042" s="15"/>
      <c r="I7042" s="15"/>
      <c r="J7042" s="15"/>
      <c r="K7042" s="48"/>
      <c r="L7042" s="44"/>
      <c r="M7042" s="47" t="str">
        <f>IFERROR(TRIM($K7042)/_xlfn.XLOOKUP(TRIM($F7042),Produktinformasjon!$D$5:$D$10000,Produktinformasjon!$L$5:$L$10000,,0),"Pris per enhet "&amp;Til_Hvem&amp;" beregnes automatisk ved komplett utfylling")</f>
        <v>Pris per enhet Regionalt beregnes automatisk ved komplett utfylling</v>
      </c>
      <c r="N7042" s="47" t="str">
        <f>IFERROR(TRIM($L7042)/_xlfn.XLOOKUP(TRIM($F7042),Produktinformasjon!$D$5:$D$10000,Produktinformasjon!$L$5:$L$10000,,0),"Pris per enhet Regionalt felleslager beregnes automatisk ved komplett utfylling")</f>
        <v>Pris per enhet Regionalt felleslager beregnes automatisk ved komplett utfylling</v>
      </c>
    </row>
    <row r="7043" spans="2:14" x14ac:dyDescent="0.25">
      <c r="B7043" s="33"/>
      <c r="C7043" t="str" cm="1">
        <f t="array" ref="C7043">IFERROR(_xlfn.TEXTJOIN(" | ", TRUE, _xlfn._xlws.FILTER(delKontrakt['#] &amp; " " &amp; delKontrakt[Navn], ISNUMBER(MATCH(delKontrakt['#], VALUE(_xlfn.TEXTSPLIT(SUBSTITUTE(Prisinformasjon!$B7043,  ", ", ","), ",")), 0)))), "Delkontraktnavn hentes automatisk ved å fylle ut delkontraktnummer")</f>
        <v>Delkontraktnavn hentes automatisk ved å fylle ut delkontraktnummer</v>
      </c>
      <c r="D7043" s="34"/>
      <c r="E7043" s="34"/>
      <c r="F7043" s="33"/>
      <c r="G7043" s="33"/>
      <c r="H7043" s="15"/>
      <c r="I7043" s="15"/>
      <c r="J7043" s="15"/>
      <c r="K7043" s="48"/>
      <c r="L7043" s="44"/>
      <c r="M7043" s="47" t="str">
        <f>IFERROR(TRIM($K7043)/_xlfn.XLOOKUP(TRIM($F7043),Produktinformasjon!$D$5:$D$10000,Produktinformasjon!$L$5:$L$10000,,0),"Pris per enhet "&amp;Til_Hvem&amp;" beregnes automatisk ved komplett utfylling")</f>
        <v>Pris per enhet Regionalt beregnes automatisk ved komplett utfylling</v>
      </c>
      <c r="N7043" s="47" t="str">
        <f>IFERROR(TRIM($L7043)/_xlfn.XLOOKUP(TRIM($F7043),Produktinformasjon!$D$5:$D$10000,Produktinformasjon!$L$5:$L$10000,,0),"Pris per enhet Regionalt felleslager beregnes automatisk ved komplett utfylling")</f>
        <v>Pris per enhet Regionalt felleslager beregnes automatisk ved komplett utfylling</v>
      </c>
    </row>
    <row r="7044" spans="2:14" x14ac:dyDescent="0.25">
      <c r="B7044" s="33"/>
      <c r="C7044" t="str" cm="1">
        <f t="array" ref="C7044">IFERROR(_xlfn.TEXTJOIN(" | ", TRUE, _xlfn._xlws.FILTER(delKontrakt['#] &amp; " " &amp; delKontrakt[Navn], ISNUMBER(MATCH(delKontrakt['#], VALUE(_xlfn.TEXTSPLIT(SUBSTITUTE(Prisinformasjon!$B7044,  ", ", ","), ",")), 0)))), "Delkontraktnavn hentes automatisk ved å fylle ut delkontraktnummer")</f>
        <v>Delkontraktnavn hentes automatisk ved å fylle ut delkontraktnummer</v>
      </c>
      <c r="D7044" s="34"/>
      <c r="E7044" s="34"/>
      <c r="F7044" s="33"/>
      <c r="G7044" s="33"/>
      <c r="H7044" s="15"/>
      <c r="I7044" s="15"/>
      <c r="J7044" s="15"/>
      <c r="K7044" s="48"/>
      <c r="L7044" s="44"/>
      <c r="M7044" s="47" t="str">
        <f>IFERROR(TRIM($K7044)/_xlfn.XLOOKUP(TRIM($F7044),Produktinformasjon!$D$5:$D$10000,Produktinformasjon!$L$5:$L$10000,,0),"Pris per enhet "&amp;Til_Hvem&amp;" beregnes automatisk ved komplett utfylling")</f>
        <v>Pris per enhet Regionalt beregnes automatisk ved komplett utfylling</v>
      </c>
      <c r="N7044" s="47" t="str">
        <f>IFERROR(TRIM($L7044)/_xlfn.XLOOKUP(TRIM($F7044),Produktinformasjon!$D$5:$D$10000,Produktinformasjon!$L$5:$L$10000,,0),"Pris per enhet Regionalt felleslager beregnes automatisk ved komplett utfylling")</f>
        <v>Pris per enhet Regionalt felleslager beregnes automatisk ved komplett utfylling</v>
      </c>
    </row>
    <row r="7045" spans="2:14" x14ac:dyDescent="0.25">
      <c r="B7045" s="33"/>
      <c r="C7045" t="str" cm="1">
        <f t="array" ref="C7045">IFERROR(_xlfn.TEXTJOIN(" | ", TRUE, _xlfn._xlws.FILTER(delKontrakt['#] &amp; " " &amp; delKontrakt[Navn], ISNUMBER(MATCH(delKontrakt['#], VALUE(_xlfn.TEXTSPLIT(SUBSTITUTE(Prisinformasjon!$B7045,  ", ", ","), ",")), 0)))), "Delkontraktnavn hentes automatisk ved å fylle ut delkontraktnummer")</f>
        <v>Delkontraktnavn hentes automatisk ved å fylle ut delkontraktnummer</v>
      </c>
      <c r="D7045" s="34"/>
      <c r="E7045" s="34"/>
      <c r="F7045" s="33"/>
      <c r="G7045" s="33"/>
      <c r="H7045" s="15"/>
      <c r="I7045" s="15"/>
      <c r="J7045" s="15"/>
      <c r="K7045" s="48"/>
      <c r="L7045" s="44"/>
      <c r="M7045" s="47" t="str">
        <f>IFERROR(TRIM($K7045)/_xlfn.XLOOKUP(TRIM($F7045),Produktinformasjon!$D$5:$D$10000,Produktinformasjon!$L$5:$L$10000,,0),"Pris per enhet "&amp;Til_Hvem&amp;" beregnes automatisk ved komplett utfylling")</f>
        <v>Pris per enhet Regionalt beregnes automatisk ved komplett utfylling</v>
      </c>
      <c r="N7045" s="47" t="str">
        <f>IFERROR(TRIM($L7045)/_xlfn.XLOOKUP(TRIM($F7045),Produktinformasjon!$D$5:$D$10000,Produktinformasjon!$L$5:$L$10000,,0),"Pris per enhet Regionalt felleslager beregnes automatisk ved komplett utfylling")</f>
        <v>Pris per enhet Regionalt felleslager beregnes automatisk ved komplett utfylling</v>
      </c>
    </row>
    <row r="7046" spans="2:14" x14ac:dyDescent="0.25">
      <c r="B7046" s="33"/>
      <c r="C7046" t="str" cm="1">
        <f t="array" ref="C7046">IFERROR(_xlfn.TEXTJOIN(" | ", TRUE, _xlfn._xlws.FILTER(delKontrakt['#] &amp; " " &amp; delKontrakt[Navn], ISNUMBER(MATCH(delKontrakt['#], VALUE(_xlfn.TEXTSPLIT(SUBSTITUTE(Prisinformasjon!$B7046,  ", ", ","), ",")), 0)))), "Delkontraktnavn hentes automatisk ved å fylle ut delkontraktnummer")</f>
        <v>Delkontraktnavn hentes automatisk ved å fylle ut delkontraktnummer</v>
      </c>
      <c r="D7046" s="34"/>
      <c r="E7046" s="34"/>
      <c r="F7046" s="33"/>
      <c r="G7046" s="33"/>
      <c r="H7046" s="15"/>
      <c r="I7046" s="15"/>
      <c r="J7046" s="15"/>
      <c r="K7046" s="48"/>
      <c r="L7046" s="44"/>
      <c r="M7046" s="47" t="str">
        <f>IFERROR(TRIM($K7046)/_xlfn.XLOOKUP(TRIM($F7046),Produktinformasjon!$D$5:$D$10000,Produktinformasjon!$L$5:$L$10000,,0),"Pris per enhet "&amp;Til_Hvem&amp;" beregnes automatisk ved komplett utfylling")</f>
        <v>Pris per enhet Regionalt beregnes automatisk ved komplett utfylling</v>
      </c>
      <c r="N7046" s="47" t="str">
        <f>IFERROR(TRIM($L7046)/_xlfn.XLOOKUP(TRIM($F7046),Produktinformasjon!$D$5:$D$10000,Produktinformasjon!$L$5:$L$10000,,0),"Pris per enhet Regionalt felleslager beregnes automatisk ved komplett utfylling")</f>
        <v>Pris per enhet Regionalt felleslager beregnes automatisk ved komplett utfylling</v>
      </c>
    </row>
    <row r="7047" spans="2:14" x14ac:dyDescent="0.25">
      <c r="B7047" s="33"/>
      <c r="C7047" t="str" cm="1">
        <f t="array" ref="C7047">IFERROR(_xlfn.TEXTJOIN(" | ", TRUE, _xlfn._xlws.FILTER(delKontrakt['#] &amp; " " &amp; delKontrakt[Navn], ISNUMBER(MATCH(delKontrakt['#], VALUE(_xlfn.TEXTSPLIT(SUBSTITUTE(Prisinformasjon!$B7047,  ", ", ","), ",")), 0)))), "Delkontraktnavn hentes automatisk ved å fylle ut delkontraktnummer")</f>
        <v>Delkontraktnavn hentes automatisk ved å fylle ut delkontraktnummer</v>
      </c>
      <c r="D7047" s="34"/>
      <c r="E7047" s="34"/>
      <c r="F7047" s="33"/>
      <c r="G7047" s="33"/>
      <c r="H7047" s="15"/>
      <c r="I7047" s="15"/>
      <c r="J7047" s="15"/>
      <c r="K7047" s="48"/>
      <c r="L7047" s="44"/>
      <c r="M7047" s="47" t="str">
        <f>IFERROR(TRIM($K7047)/_xlfn.XLOOKUP(TRIM($F7047),Produktinformasjon!$D$5:$D$10000,Produktinformasjon!$L$5:$L$10000,,0),"Pris per enhet "&amp;Til_Hvem&amp;" beregnes automatisk ved komplett utfylling")</f>
        <v>Pris per enhet Regionalt beregnes automatisk ved komplett utfylling</v>
      </c>
      <c r="N7047" s="47" t="str">
        <f>IFERROR(TRIM($L7047)/_xlfn.XLOOKUP(TRIM($F7047),Produktinformasjon!$D$5:$D$10000,Produktinformasjon!$L$5:$L$10000,,0),"Pris per enhet Regionalt felleslager beregnes automatisk ved komplett utfylling")</f>
        <v>Pris per enhet Regionalt felleslager beregnes automatisk ved komplett utfylling</v>
      </c>
    </row>
    <row r="7048" spans="2:14" x14ac:dyDescent="0.25">
      <c r="B7048" s="33"/>
      <c r="C7048" t="str" cm="1">
        <f t="array" ref="C7048">IFERROR(_xlfn.TEXTJOIN(" | ", TRUE, _xlfn._xlws.FILTER(delKontrakt['#] &amp; " " &amp; delKontrakt[Navn], ISNUMBER(MATCH(delKontrakt['#], VALUE(_xlfn.TEXTSPLIT(SUBSTITUTE(Prisinformasjon!$B7048,  ", ", ","), ",")), 0)))), "Delkontraktnavn hentes automatisk ved å fylle ut delkontraktnummer")</f>
        <v>Delkontraktnavn hentes automatisk ved å fylle ut delkontraktnummer</v>
      </c>
      <c r="D7048" s="34"/>
      <c r="E7048" s="34"/>
      <c r="F7048" s="33"/>
      <c r="G7048" s="33"/>
      <c r="H7048" s="15"/>
      <c r="I7048" s="15"/>
      <c r="J7048" s="15"/>
      <c r="K7048" s="48"/>
      <c r="L7048" s="44"/>
      <c r="M7048" s="47" t="str">
        <f>IFERROR(TRIM($K7048)/_xlfn.XLOOKUP(TRIM($F7048),Produktinformasjon!$D$5:$D$10000,Produktinformasjon!$L$5:$L$10000,,0),"Pris per enhet "&amp;Til_Hvem&amp;" beregnes automatisk ved komplett utfylling")</f>
        <v>Pris per enhet Regionalt beregnes automatisk ved komplett utfylling</v>
      </c>
      <c r="N7048" s="47" t="str">
        <f>IFERROR(TRIM($L7048)/_xlfn.XLOOKUP(TRIM($F7048),Produktinformasjon!$D$5:$D$10000,Produktinformasjon!$L$5:$L$10000,,0),"Pris per enhet Regionalt felleslager beregnes automatisk ved komplett utfylling")</f>
        <v>Pris per enhet Regionalt felleslager beregnes automatisk ved komplett utfylling</v>
      </c>
    </row>
    <row r="7049" spans="2:14" x14ac:dyDescent="0.25">
      <c r="B7049" s="33"/>
      <c r="C7049" t="str" cm="1">
        <f t="array" ref="C7049">IFERROR(_xlfn.TEXTJOIN(" | ", TRUE, _xlfn._xlws.FILTER(delKontrakt['#] &amp; " " &amp; delKontrakt[Navn], ISNUMBER(MATCH(delKontrakt['#], VALUE(_xlfn.TEXTSPLIT(SUBSTITUTE(Prisinformasjon!$B7049,  ", ", ","), ",")), 0)))), "Delkontraktnavn hentes automatisk ved å fylle ut delkontraktnummer")</f>
        <v>Delkontraktnavn hentes automatisk ved å fylle ut delkontraktnummer</v>
      </c>
      <c r="D7049" s="34"/>
      <c r="E7049" s="34"/>
      <c r="F7049" s="33"/>
      <c r="G7049" s="33"/>
      <c r="H7049" s="15"/>
      <c r="I7049" s="15"/>
      <c r="J7049" s="15"/>
      <c r="K7049" s="48"/>
      <c r="L7049" s="44"/>
      <c r="M7049" s="47" t="str">
        <f>IFERROR(TRIM($K7049)/_xlfn.XLOOKUP(TRIM($F7049),Produktinformasjon!$D$5:$D$10000,Produktinformasjon!$L$5:$L$10000,,0),"Pris per enhet "&amp;Til_Hvem&amp;" beregnes automatisk ved komplett utfylling")</f>
        <v>Pris per enhet Regionalt beregnes automatisk ved komplett utfylling</v>
      </c>
      <c r="N7049" s="47" t="str">
        <f>IFERROR(TRIM($L7049)/_xlfn.XLOOKUP(TRIM($F7049),Produktinformasjon!$D$5:$D$10000,Produktinformasjon!$L$5:$L$10000,,0),"Pris per enhet Regionalt felleslager beregnes automatisk ved komplett utfylling")</f>
        <v>Pris per enhet Regionalt felleslager beregnes automatisk ved komplett utfylling</v>
      </c>
    </row>
    <row r="7050" spans="2:14" x14ac:dyDescent="0.25">
      <c r="B7050" s="33"/>
      <c r="C7050" t="str" cm="1">
        <f t="array" ref="C7050">IFERROR(_xlfn.TEXTJOIN(" | ", TRUE, _xlfn._xlws.FILTER(delKontrakt['#] &amp; " " &amp; delKontrakt[Navn], ISNUMBER(MATCH(delKontrakt['#], VALUE(_xlfn.TEXTSPLIT(SUBSTITUTE(Prisinformasjon!$B7050,  ", ", ","), ",")), 0)))), "Delkontraktnavn hentes automatisk ved å fylle ut delkontraktnummer")</f>
        <v>Delkontraktnavn hentes automatisk ved å fylle ut delkontraktnummer</v>
      </c>
      <c r="D7050" s="34"/>
      <c r="E7050" s="34"/>
      <c r="F7050" s="33"/>
      <c r="G7050" s="33"/>
      <c r="H7050" s="15"/>
      <c r="I7050" s="15"/>
      <c r="J7050" s="15"/>
      <c r="K7050" s="48"/>
      <c r="L7050" s="44"/>
      <c r="M7050" s="47" t="str">
        <f>IFERROR(TRIM($K7050)/_xlfn.XLOOKUP(TRIM($F7050),Produktinformasjon!$D$5:$D$10000,Produktinformasjon!$L$5:$L$10000,,0),"Pris per enhet "&amp;Til_Hvem&amp;" beregnes automatisk ved komplett utfylling")</f>
        <v>Pris per enhet Regionalt beregnes automatisk ved komplett utfylling</v>
      </c>
      <c r="N7050" s="47" t="str">
        <f>IFERROR(TRIM($L7050)/_xlfn.XLOOKUP(TRIM($F7050),Produktinformasjon!$D$5:$D$10000,Produktinformasjon!$L$5:$L$10000,,0),"Pris per enhet Regionalt felleslager beregnes automatisk ved komplett utfylling")</f>
        <v>Pris per enhet Regionalt felleslager beregnes automatisk ved komplett utfylling</v>
      </c>
    </row>
    <row r="7051" spans="2:14" x14ac:dyDescent="0.25">
      <c r="B7051" s="33"/>
      <c r="C7051" t="str" cm="1">
        <f t="array" ref="C7051">IFERROR(_xlfn.TEXTJOIN(" | ", TRUE, _xlfn._xlws.FILTER(delKontrakt['#] &amp; " " &amp; delKontrakt[Navn], ISNUMBER(MATCH(delKontrakt['#], VALUE(_xlfn.TEXTSPLIT(SUBSTITUTE(Prisinformasjon!$B7051,  ", ", ","), ",")), 0)))), "Delkontraktnavn hentes automatisk ved å fylle ut delkontraktnummer")</f>
        <v>Delkontraktnavn hentes automatisk ved å fylle ut delkontraktnummer</v>
      </c>
      <c r="D7051" s="34"/>
      <c r="E7051" s="34"/>
      <c r="F7051" s="33"/>
      <c r="G7051" s="33"/>
      <c r="H7051" s="15"/>
      <c r="I7051" s="15"/>
      <c r="J7051" s="15"/>
      <c r="K7051" s="48"/>
      <c r="L7051" s="44"/>
      <c r="M7051" s="47" t="str">
        <f>IFERROR(TRIM($K7051)/_xlfn.XLOOKUP(TRIM($F7051),Produktinformasjon!$D$5:$D$10000,Produktinformasjon!$L$5:$L$10000,,0),"Pris per enhet "&amp;Til_Hvem&amp;" beregnes automatisk ved komplett utfylling")</f>
        <v>Pris per enhet Regionalt beregnes automatisk ved komplett utfylling</v>
      </c>
      <c r="N7051" s="47" t="str">
        <f>IFERROR(TRIM($L7051)/_xlfn.XLOOKUP(TRIM($F7051),Produktinformasjon!$D$5:$D$10000,Produktinformasjon!$L$5:$L$10000,,0),"Pris per enhet Regionalt felleslager beregnes automatisk ved komplett utfylling")</f>
        <v>Pris per enhet Regionalt felleslager beregnes automatisk ved komplett utfylling</v>
      </c>
    </row>
    <row r="7052" spans="2:14" x14ac:dyDescent="0.25">
      <c r="B7052" s="33"/>
      <c r="C7052" t="str" cm="1">
        <f t="array" ref="C7052">IFERROR(_xlfn.TEXTJOIN(" | ", TRUE, _xlfn._xlws.FILTER(delKontrakt['#] &amp; " " &amp; delKontrakt[Navn], ISNUMBER(MATCH(delKontrakt['#], VALUE(_xlfn.TEXTSPLIT(SUBSTITUTE(Prisinformasjon!$B7052,  ", ", ","), ",")), 0)))), "Delkontraktnavn hentes automatisk ved å fylle ut delkontraktnummer")</f>
        <v>Delkontraktnavn hentes automatisk ved å fylle ut delkontraktnummer</v>
      </c>
      <c r="D7052" s="34"/>
      <c r="E7052" s="34"/>
      <c r="F7052" s="33"/>
      <c r="G7052" s="33"/>
      <c r="H7052" s="15"/>
      <c r="I7052" s="15"/>
      <c r="J7052" s="15"/>
      <c r="K7052" s="48"/>
      <c r="L7052" s="44"/>
      <c r="M7052" s="47" t="str">
        <f>IFERROR(TRIM($K7052)/_xlfn.XLOOKUP(TRIM($F7052),Produktinformasjon!$D$5:$D$10000,Produktinformasjon!$L$5:$L$10000,,0),"Pris per enhet "&amp;Til_Hvem&amp;" beregnes automatisk ved komplett utfylling")</f>
        <v>Pris per enhet Regionalt beregnes automatisk ved komplett utfylling</v>
      </c>
      <c r="N7052" s="47" t="str">
        <f>IFERROR(TRIM($L7052)/_xlfn.XLOOKUP(TRIM($F7052),Produktinformasjon!$D$5:$D$10000,Produktinformasjon!$L$5:$L$10000,,0),"Pris per enhet Regionalt felleslager beregnes automatisk ved komplett utfylling")</f>
        <v>Pris per enhet Regionalt felleslager beregnes automatisk ved komplett utfylling</v>
      </c>
    </row>
    <row r="7053" spans="2:14" x14ac:dyDescent="0.25">
      <c r="B7053" s="33"/>
      <c r="C7053" t="str" cm="1">
        <f t="array" ref="C7053">IFERROR(_xlfn.TEXTJOIN(" | ", TRUE, _xlfn._xlws.FILTER(delKontrakt['#] &amp; " " &amp; delKontrakt[Navn], ISNUMBER(MATCH(delKontrakt['#], VALUE(_xlfn.TEXTSPLIT(SUBSTITUTE(Prisinformasjon!$B7053,  ", ", ","), ",")), 0)))), "Delkontraktnavn hentes automatisk ved å fylle ut delkontraktnummer")</f>
        <v>Delkontraktnavn hentes automatisk ved å fylle ut delkontraktnummer</v>
      </c>
      <c r="D7053" s="34"/>
      <c r="E7053" s="34"/>
      <c r="F7053" s="33"/>
      <c r="G7053" s="33"/>
      <c r="H7053" s="15"/>
      <c r="I7053" s="15"/>
      <c r="J7053" s="15"/>
      <c r="K7053" s="48"/>
      <c r="L7053" s="44"/>
      <c r="M7053" s="47" t="str">
        <f>IFERROR(TRIM($K7053)/_xlfn.XLOOKUP(TRIM($F7053),Produktinformasjon!$D$5:$D$10000,Produktinformasjon!$L$5:$L$10000,,0),"Pris per enhet "&amp;Til_Hvem&amp;" beregnes automatisk ved komplett utfylling")</f>
        <v>Pris per enhet Regionalt beregnes automatisk ved komplett utfylling</v>
      </c>
      <c r="N7053" s="47" t="str">
        <f>IFERROR(TRIM($L7053)/_xlfn.XLOOKUP(TRIM($F7053),Produktinformasjon!$D$5:$D$10000,Produktinformasjon!$L$5:$L$10000,,0),"Pris per enhet Regionalt felleslager beregnes automatisk ved komplett utfylling")</f>
        <v>Pris per enhet Regionalt felleslager beregnes automatisk ved komplett utfylling</v>
      </c>
    </row>
    <row r="7054" spans="2:14" x14ac:dyDescent="0.25">
      <c r="B7054" s="33"/>
      <c r="C7054" t="str" cm="1">
        <f t="array" ref="C7054">IFERROR(_xlfn.TEXTJOIN(" | ", TRUE, _xlfn._xlws.FILTER(delKontrakt['#] &amp; " " &amp; delKontrakt[Navn], ISNUMBER(MATCH(delKontrakt['#], VALUE(_xlfn.TEXTSPLIT(SUBSTITUTE(Prisinformasjon!$B7054,  ", ", ","), ",")), 0)))), "Delkontraktnavn hentes automatisk ved å fylle ut delkontraktnummer")</f>
        <v>Delkontraktnavn hentes automatisk ved å fylle ut delkontraktnummer</v>
      </c>
      <c r="D7054" s="34"/>
      <c r="E7054" s="34"/>
      <c r="F7054" s="33"/>
      <c r="G7054" s="33"/>
      <c r="H7054" s="15"/>
      <c r="I7054" s="15"/>
      <c r="J7054" s="15"/>
      <c r="K7054" s="48"/>
      <c r="L7054" s="44"/>
      <c r="M7054" s="47" t="str">
        <f>IFERROR(TRIM($K7054)/_xlfn.XLOOKUP(TRIM($F7054),Produktinformasjon!$D$5:$D$10000,Produktinformasjon!$L$5:$L$10000,,0),"Pris per enhet "&amp;Til_Hvem&amp;" beregnes automatisk ved komplett utfylling")</f>
        <v>Pris per enhet Regionalt beregnes automatisk ved komplett utfylling</v>
      </c>
      <c r="N7054" s="47" t="str">
        <f>IFERROR(TRIM($L7054)/_xlfn.XLOOKUP(TRIM($F7054),Produktinformasjon!$D$5:$D$10000,Produktinformasjon!$L$5:$L$10000,,0),"Pris per enhet Regionalt felleslager beregnes automatisk ved komplett utfylling")</f>
        <v>Pris per enhet Regionalt felleslager beregnes automatisk ved komplett utfylling</v>
      </c>
    </row>
    <row r="7055" spans="2:14" x14ac:dyDescent="0.25">
      <c r="B7055" s="33"/>
      <c r="C7055" t="str" cm="1">
        <f t="array" ref="C7055">IFERROR(_xlfn.TEXTJOIN(" | ", TRUE, _xlfn._xlws.FILTER(delKontrakt['#] &amp; " " &amp; delKontrakt[Navn], ISNUMBER(MATCH(delKontrakt['#], VALUE(_xlfn.TEXTSPLIT(SUBSTITUTE(Prisinformasjon!$B7055,  ", ", ","), ",")), 0)))), "Delkontraktnavn hentes automatisk ved å fylle ut delkontraktnummer")</f>
        <v>Delkontraktnavn hentes automatisk ved å fylle ut delkontraktnummer</v>
      </c>
      <c r="D7055" s="34"/>
      <c r="E7055" s="34"/>
      <c r="F7055" s="33"/>
      <c r="G7055" s="33"/>
      <c r="H7055" s="15"/>
      <c r="I7055" s="15"/>
      <c r="J7055" s="15"/>
      <c r="K7055" s="48"/>
      <c r="L7055" s="44"/>
      <c r="M7055" s="47" t="str">
        <f>IFERROR(TRIM($K7055)/_xlfn.XLOOKUP(TRIM($F7055),Produktinformasjon!$D$5:$D$10000,Produktinformasjon!$L$5:$L$10000,,0),"Pris per enhet "&amp;Til_Hvem&amp;" beregnes automatisk ved komplett utfylling")</f>
        <v>Pris per enhet Regionalt beregnes automatisk ved komplett utfylling</v>
      </c>
      <c r="N7055" s="47" t="str">
        <f>IFERROR(TRIM($L7055)/_xlfn.XLOOKUP(TRIM($F7055),Produktinformasjon!$D$5:$D$10000,Produktinformasjon!$L$5:$L$10000,,0),"Pris per enhet Regionalt felleslager beregnes automatisk ved komplett utfylling")</f>
        <v>Pris per enhet Regionalt felleslager beregnes automatisk ved komplett utfylling</v>
      </c>
    </row>
    <row r="7056" spans="2:14" x14ac:dyDescent="0.25">
      <c r="B7056" s="33"/>
      <c r="C7056" t="str" cm="1">
        <f t="array" ref="C7056">IFERROR(_xlfn.TEXTJOIN(" | ", TRUE, _xlfn._xlws.FILTER(delKontrakt['#] &amp; " " &amp; delKontrakt[Navn], ISNUMBER(MATCH(delKontrakt['#], VALUE(_xlfn.TEXTSPLIT(SUBSTITUTE(Prisinformasjon!$B7056,  ", ", ","), ",")), 0)))), "Delkontraktnavn hentes automatisk ved å fylle ut delkontraktnummer")</f>
        <v>Delkontraktnavn hentes automatisk ved å fylle ut delkontraktnummer</v>
      </c>
      <c r="D7056" s="34"/>
      <c r="E7056" s="34"/>
      <c r="F7056" s="33"/>
      <c r="G7056" s="33"/>
      <c r="H7056" s="15"/>
      <c r="I7056" s="15"/>
      <c r="J7056" s="15"/>
      <c r="K7056" s="48"/>
      <c r="L7056" s="44"/>
      <c r="M7056" s="47" t="str">
        <f>IFERROR(TRIM($K7056)/_xlfn.XLOOKUP(TRIM($F7056),Produktinformasjon!$D$5:$D$10000,Produktinformasjon!$L$5:$L$10000,,0),"Pris per enhet "&amp;Til_Hvem&amp;" beregnes automatisk ved komplett utfylling")</f>
        <v>Pris per enhet Regionalt beregnes automatisk ved komplett utfylling</v>
      </c>
      <c r="N7056" s="47" t="str">
        <f>IFERROR(TRIM($L7056)/_xlfn.XLOOKUP(TRIM($F7056),Produktinformasjon!$D$5:$D$10000,Produktinformasjon!$L$5:$L$10000,,0),"Pris per enhet Regionalt felleslager beregnes automatisk ved komplett utfylling")</f>
        <v>Pris per enhet Regionalt felleslager beregnes automatisk ved komplett utfylling</v>
      </c>
    </row>
    <row r="7057" spans="2:14" x14ac:dyDescent="0.25">
      <c r="B7057" s="33"/>
      <c r="C7057" t="str" cm="1">
        <f t="array" ref="C7057">IFERROR(_xlfn.TEXTJOIN(" | ", TRUE, _xlfn._xlws.FILTER(delKontrakt['#] &amp; " " &amp; delKontrakt[Navn], ISNUMBER(MATCH(delKontrakt['#], VALUE(_xlfn.TEXTSPLIT(SUBSTITUTE(Prisinformasjon!$B7057,  ", ", ","), ",")), 0)))), "Delkontraktnavn hentes automatisk ved å fylle ut delkontraktnummer")</f>
        <v>Delkontraktnavn hentes automatisk ved å fylle ut delkontraktnummer</v>
      </c>
      <c r="D7057" s="34"/>
      <c r="E7057" s="34"/>
      <c r="F7057" s="33"/>
      <c r="G7057" s="33"/>
      <c r="H7057" s="15"/>
      <c r="I7057" s="15"/>
      <c r="J7057" s="15"/>
      <c r="K7057" s="48"/>
      <c r="L7057" s="44"/>
      <c r="M7057" s="47" t="str">
        <f>IFERROR(TRIM($K7057)/_xlfn.XLOOKUP(TRIM($F7057),Produktinformasjon!$D$5:$D$10000,Produktinformasjon!$L$5:$L$10000,,0),"Pris per enhet "&amp;Til_Hvem&amp;" beregnes automatisk ved komplett utfylling")</f>
        <v>Pris per enhet Regionalt beregnes automatisk ved komplett utfylling</v>
      </c>
      <c r="N7057" s="47" t="str">
        <f>IFERROR(TRIM($L7057)/_xlfn.XLOOKUP(TRIM($F7057),Produktinformasjon!$D$5:$D$10000,Produktinformasjon!$L$5:$L$10000,,0),"Pris per enhet Regionalt felleslager beregnes automatisk ved komplett utfylling")</f>
        <v>Pris per enhet Regionalt felleslager beregnes automatisk ved komplett utfylling</v>
      </c>
    </row>
    <row r="7058" spans="2:14" x14ac:dyDescent="0.25">
      <c r="B7058" s="33"/>
      <c r="C7058" t="str" cm="1">
        <f t="array" ref="C7058">IFERROR(_xlfn.TEXTJOIN(" | ", TRUE, _xlfn._xlws.FILTER(delKontrakt['#] &amp; " " &amp; delKontrakt[Navn], ISNUMBER(MATCH(delKontrakt['#], VALUE(_xlfn.TEXTSPLIT(SUBSTITUTE(Prisinformasjon!$B7058,  ", ", ","), ",")), 0)))), "Delkontraktnavn hentes automatisk ved å fylle ut delkontraktnummer")</f>
        <v>Delkontraktnavn hentes automatisk ved å fylle ut delkontraktnummer</v>
      </c>
      <c r="D7058" s="34"/>
      <c r="E7058" s="34"/>
      <c r="F7058" s="33"/>
      <c r="G7058" s="33"/>
      <c r="H7058" s="15"/>
      <c r="I7058" s="15"/>
      <c r="J7058" s="15"/>
      <c r="K7058" s="48"/>
      <c r="L7058" s="44"/>
      <c r="M7058" s="47" t="str">
        <f>IFERROR(TRIM($K7058)/_xlfn.XLOOKUP(TRIM($F7058),Produktinformasjon!$D$5:$D$10000,Produktinformasjon!$L$5:$L$10000,,0),"Pris per enhet "&amp;Til_Hvem&amp;" beregnes automatisk ved komplett utfylling")</f>
        <v>Pris per enhet Regionalt beregnes automatisk ved komplett utfylling</v>
      </c>
      <c r="N7058" s="47" t="str">
        <f>IFERROR(TRIM($L7058)/_xlfn.XLOOKUP(TRIM($F7058),Produktinformasjon!$D$5:$D$10000,Produktinformasjon!$L$5:$L$10000,,0),"Pris per enhet Regionalt felleslager beregnes automatisk ved komplett utfylling")</f>
        <v>Pris per enhet Regionalt felleslager beregnes automatisk ved komplett utfylling</v>
      </c>
    </row>
    <row r="7059" spans="2:14" x14ac:dyDescent="0.25">
      <c r="B7059" s="33"/>
      <c r="C7059" t="str" cm="1">
        <f t="array" ref="C7059">IFERROR(_xlfn.TEXTJOIN(" | ", TRUE, _xlfn._xlws.FILTER(delKontrakt['#] &amp; " " &amp; delKontrakt[Navn], ISNUMBER(MATCH(delKontrakt['#], VALUE(_xlfn.TEXTSPLIT(SUBSTITUTE(Prisinformasjon!$B7059,  ", ", ","), ",")), 0)))), "Delkontraktnavn hentes automatisk ved å fylle ut delkontraktnummer")</f>
        <v>Delkontraktnavn hentes automatisk ved å fylle ut delkontraktnummer</v>
      </c>
      <c r="D7059" s="34"/>
      <c r="E7059" s="34"/>
      <c r="F7059" s="33"/>
      <c r="G7059" s="33"/>
      <c r="H7059" s="15"/>
      <c r="I7059" s="15"/>
      <c r="J7059" s="15"/>
      <c r="K7059" s="48"/>
      <c r="L7059" s="44"/>
      <c r="M7059" s="47" t="str">
        <f>IFERROR(TRIM($K7059)/_xlfn.XLOOKUP(TRIM($F7059),Produktinformasjon!$D$5:$D$10000,Produktinformasjon!$L$5:$L$10000,,0),"Pris per enhet "&amp;Til_Hvem&amp;" beregnes automatisk ved komplett utfylling")</f>
        <v>Pris per enhet Regionalt beregnes automatisk ved komplett utfylling</v>
      </c>
      <c r="N7059" s="47" t="str">
        <f>IFERROR(TRIM($L7059)/_xlfn.XLOOKUP(TRIM($F7059),Produktinformasjon!$D$5:$D$10000,Produktinformasjon!$L$5:$L$10000,,0),"Pris per enhet Regionalt felleslager beregnes automatisk ved komplett utfylling")</f>
        <v>Pris per enhet Regionalt felleslager beregnes automatisk ved komplett utfylling</v>
      </c>
    </row>
    <row r="7060" spans="2:14" x14ac:dyDescent="0.25">
      <c r="B7060" s="33"/>
      <c r="C7060" t="str" cm="1">
        <f t="array" ref="C7060">IFERROR(_xlfn.TEXTJOIN(" | ", TRUE, _xlfn._xlws.FILTER(delKontrakt['#] &amp; " " &amp; delKontrakt[Navn], ISNUMBER(MATCH(delKontrakt['#], VALUE(_xlfn.TEXTSPLIT(SUBSTITUTE(Prisinformasjon!$B7060,  ", ", ","), ",")), 0)))), "Delkontraktnavn hentes automatisk ved å fylle ut delkontraktnummer")</f>
        <v>Delkontraktnavn hentes automatisk ved å fylle ut delkontraktnummer</v>
      </c>
      <c r="D7060" s="34"/>
      <c r="E7060" s="34"/>
      <c r="F7060" s="33"/>
      <c r="G7060" s="33"/>
      <c r="H7060" s="15"/>
      <c r="I7060" s="15"/>
      <c r="J7060" s="15"/>
      <c r="K7060" s="48"/>
      <c r="L7060" s="44"/>
      <c r="M7060" s="47" t="str">
        <f>IFERROR(TRIM($K7060)/_xlfn.XLOOKUP(TRIM($F7060),Produktinformasjon!$D$5:$D$10000,Produktinformasjon!$L$5:$L$10000,,0),"Pris per enhet "&amp;Til_Hvem&amp;" beregnes automatisk ved komplett utfylling")</f>
        <v>Pris per enhet Regionalt beregnes automatisk ved komplett utfylling</v>
      </c>
      <c r="N7060" s="47" t="str">
        <f>IFERROR(TRIM($L7060)/_xlfn.XLOOKUP(TRIM($F7060),Produktinformasjon!$D$5:$D$10000,Produktinformasjon!$L$5:$L$10000,,0),"Pris per enhet Regionalt felleslager beregnes automatisk ved komplett utfylling")</f>
        <v>Pris per enhet Regionalt felleslager beregnes automatisk ved komplett utfylling</v>
      </c>
    </row>
    <row r="7061" spans="2:14" x14ac:dyDescent="0.25">
      <c r="B7061" s="33"/>
      <c r="C7061" t="str" cm="1">
        <f t="array" ref="C7061">IFERROR(_xlfn.TEXTJOIN(" | ", TRUE, _xlfn._xlws.FILTER(delKontrakt['#] &amp; " " &amp; delKontrakt[Navn], ISNUMBER(MATCH(delKontrakt['#], VALUE(_xlfn.TEXTSPLIT(SUBSTITUTE(Prisinformasjon!$B7061,  ", ", ","), ",")), 0)))), "Delkontraktnavn hentes automatisk ved å fylle ut delkontraktnummer")</f>
        <v>Delkontraktnavn hentes automatisk ved å fylle ut delkontraktnummer</v>
      </c>
      <c r="D7061" s="34"/>
      <c r="E7061" s="34"/>
      <c r="F7061" s="33"/>
      <c r="G7061" s="33"/>
      <c r="H7061" s="15"/>
      <c r="I7061" s="15"/>
      <c r="J7061" s="15"/>
      <c r="K7061" s="48"/>
      <c r="L7061" s="44"/>
      <c r="M7061" s="47" t="str">
        <f>IFERROR(TRIM($K7061)/_xlfn.XLOOKUP(TRIM($F7061),Produktinformasjon!$D$5:$D$10000,Produktinformasjon!$L$5:$L$10000,,0),"Pris per enhet "&amp;Til_Hvem&amp;" beregnes automatisk ved komplett utfylling")</f>
        <v>Pris per enhet Regionalt beregnes automatisk ved komplett utfylling</v>
      </c>
      <c r="N7061" s="47" t="str">
        <f>IFERROR(TRIM($L7061)/_xlfn.XLOOKUP(TRIM($F7061),Produktinformasjon!$D$5:$D$10000,Produktinformasjon!$L$5:$L$10000,,0),"Pris per enhet Regionalt felleslager beregnes automatisk ved komplett utfylling")</f>
        <v>Pris per enhet Regionalt felleslager beregnes automatisk ved komplett utfylling</v>
      </c>
    </row>
    <row r="7062" spans="2:14" x14ac:dyDescent="0.25">
      <c r="B7062" s="33"/>
      <c r="C7062" t="str" cm="1">
        <f t="array" ref="C7062">IFERROR(_xlfn.TEXTJOIN(" | ", TRUE, _xlfn._xlws.FILTER(delKontrakt['#] &amp; " " &amp; delKontrakt[Navn], ISNUMBER(MATCH(delKontrakt['#], VALUE(_xlfn.TEXTSPLIT(SUBSTITUTE(Prisinformasjon!$B7062,  ", ", ","), ",")), 0)))), "Delkontraktnavn hentes automatisk ved å fylle ut delkontraktnummer")</f>
        <v>Delkontraktnavn hentes automatisk ved å fylle ut delkontraktnummer</v>
      </c>
      <c r="D7062" s="34"/>
      <c r="E7062" s="34"/>
      <c r="F7062" s="33"/>
      <c r="G7062" s="33"/>
      <c r="H7062" s="15"/>
      <c r="I7062" s="15"/>
      <c r="J7062" s="15"/>
      <c r="K7062" s="48"/>
      <c r="L7062" s="44"/>
      <c r="M7062" s="47" t="str">
        <f>IFERROR(TRIM($K7062)/_xlfn.XLOOKUP(TRIM($F7062),Produktinformasjon!$D$5:$D$10000,Produktinformasjon!$L$5:$L$10000,,0),"Pris per enhet "&amp;Til_Hvem&amp;" beregnes automatisk ved komplett utfylling")</f>
        <v>Pris per enhet Regionalt beregnes automatisk ved komplett utfylling</v>
      </c>
      <c r="N7062" s="47" t="str">
        <f>IFERROR(TRIM($L7062)/_xlfn.XLOOKUP(TRIM($F7062),Produktinformasjon!$D$5:$D$10000,Produktinformasjon!$L$5:$L$10000,,0),"Pris per enhet Regionalt felleslager beregnes automatisk ved komplett utfylling")</f>
        <v>Pris per enhet Regionalt felleslager beregnes automatisk ved komplett utfylling</v>
      </c>
    </row>
    <row r="7063" spans="2:14" x14ac:dyDescent="0.25">
      <c r="B7063" s="33"/>
      <c r="C7063" t="str" cm="1">
        <f t="array" ref="C7063">IFERROR(_xlfn.TEXTJOIN(" | ", TRUE, _xlfn._xlws.FILTER(delKontrakt['#] &amp; " " &amp; delKontrakt[Navn], ISNUMBER(MATCH(delKontrakt['#], VALUE(_xlfn.TEXTSPLIT(SUBSTITUTE(Prisinformasjon!$B7063,  ", ", ","), ",")), 0)))), "Delkontraktnavn hentes automatisk ved å fylle ut delkontraktnummer")</f>
        <v>Delkontraktnavn hentes automatisk ved å fylle ut delkontraktnummer</v>
      </c>
      <c r="D7063" s="34"/>
      <c r="E7063" s="34"/>
      <c r="F7063" s="33"/>
      <c r="G7063" s="33"/>
      <c r="H7063" s="15"/>
      <c r="I7063" s="15"/>
      <c r="J7063" s="15"/>
      <c r="K7063" s="48"/>
      <c r="L7063" s="44"/>
      <c r="M7063" s="47" t="str">
        <f>IFERROR(TRIM($K7063)/_xlfn.XLOOKUP(TRIM($F7063),Produktinformasjon!$D$5:$D$10000,Produktinformasjon!$L$5:$L$10000,,0),"Pris per enhet "&amp;Til_Hvem&amp;" beregnes automatisk ved komplett utfylling")</f>
        <v>Pris per enhet Regionalt beregnes automatisk ved komplett utfylling</v>
      </c>
      <c r="N7063" s="47" t="str">
        <f>IFERROR(TRIM($L7063)/_xlfn.XLOOKUP(TRIM($F7063),Produktinformasjon!$D$5:$D$10000,Produktinformasjon!$L$5:$L$10000,,0),"Pris per enhet Regionalt felleslager beregnes automatisk ved komplett utfylling")</f>
        <v>Pris per enhet Regionalt felleslager beregnes automatisk ved komplett utfylling</v>
      </c>
    </row>
    <row r="7064" spans="2:14" x14ac:dyDescent="0.25">
      <c r="B7064" s="33"/>
      <c r="C7064" t="str" cm="1">
        <f t="array" ref="C7064">IFERROR(_xlfn.TEXTJOIN(" | ", TRUE, _xlfn._xlws.FILTER(delKontrakt['#] &amp; " " &amp; delKontrakt[Navn], ISNUMBER(MATCH(delKontrakt['#], VALUE(_xlfn.TEXTSPLIT(SUBSTITUTE(Prisinformasjon!$B7064,  ", ", ","), ",")), 0)))), "Delkontraktnavn hentes automatisk ved å fylle ut delkontraktnummer")</f>
        <v>Delkontraktnavn hentes automatisk ved å fylle ut delkontraktnummer</v>
      </c>
      <c r="D7064" s="34"/>
      <c r="E7064" s="34"/>
      <c r="F7064" s="33"/>
      <c r="G7064" s="33"/>
      <c r="H7064" s="15"/>
      <c r="I7064" s="15"/>
      <c r="J7064" s="15"/>
      <c r="K7064" s="48"/>
      <c r="L7064" s="44"/>
      <c r="M7064" s="47" t="str">
        <f>IFERROR(TRIM($K7064)/_xlfn.XLOOKUP(TRIM($F7064),Produktinformasjon!$D$5:$D$10000,Produktinformasjon!$L$5:$L$10000,,0),"Pris per enhet "&amp;Til_Hvem&amp;" beregnes automatisk ved komplett utfylling")</f>
        <v>Pris per enhet Regionalt beregnes automatisk ved komplett utfylling</v>
      </c>
      <c r="N7064" s="47" t="str">
        <f>IFERROR(TRIM($L7064)/_xlfn.XLOOKUP(TRIM($F7064),Produktinformasjon!$D$5:$D$10000,Produktinformasjon!$L$5:$L$10000,,0),"Pris per enhet Regionalt felleslager beregnes automatisk ved komplett utfylling")</f>
        <v>Pris per enhet Regionalt felleslager beregnes automatisk ved komplett utfylling</v>
      </c>
    </row>
    <row r="7065" spans="2:14" x14ac:dyDescent="0.25">
      <c r="B7065" s="33"/>
      <c r="C7065" t="str" cm="1">
        <f t="array" ref="C7065">IFERROR(_xlfn.TEXTJOIN(" | ", TRUE, _xlfn._xlws.FILTER(delKontrakt['#] &amp; " " &amp; delKontrakt[Navn], ISNUMBER(MATCH(delKontrakt['#], VALUE(_xlfn.TEXTSPLIT(SUBSTITUTE(Prisinformasjon!$B7065,  ", ", ","), ",")), 0)))), "Delkontraktnavn hentes automatisk ved å fylle ut delkontraktnummer")</f>
        <v>Delkontraktnavn hentes automatisk ved å fylle ut delkontraktnummer</v>
      </c>
      <c r="D7065" s="34"/>
      <c r="E7065" s="34"/>
      <c r="F7065" s="33"/>
      <c r="G7065" s="33"/>
      <c r="H7065" s="15"/>
      <c r="I7065" s="15"/>
      <c r="J7065" s="15"/>
      <c r="K7065" s="48"/>
      <c r="L7065" s="44"/>
      <c r="M7065" s="47" t="str">
        <f>IFERROR(TRIM($K7065)/_xlfn.XLOOKUP(TRIM($F7065),Produktinformasjon!$D$5:$D$10000,Produktinformasjon!$L$5:$L$10000,,0),"Pris per enhet "&amp;Til_Hvem&amp;" beregnes automatisk ved komplett utfylling")</f>
        <v>Pris per enhet Regionalt beregnes automatisk ved komplett utfylling</v>
      </c>
      <c r="N7065" s="47" t="str">
        <f>IFERROR(TRIM($L7065)/_xlfn.XLOOKUP(TRIM($F7065),Produktinformasjon!$D$5:$D$10000,Produktinformasjon!$L$5:$L$10000,,0),"Pris per enhet Regionalt felleslager beregnes automatisk ved komplett utfylling")</f>
        <v>Pris per enhet Regionalt felleslager beregnes automatisk ved komplett utfylling</v>
      </c>
    </row>
    <row r="7066" spans="2:14" x14ac:dyDescent="0.25">
      <c r="B7066" s="33"/>
      <c r="C7066" t="str" cm="1">
        <f t="array" ref="C7066">IFERROR(_xlfn.TEXTJOIN(" | ", TRUE, _xlfn._xlws.FILTER(delKontrakt['#] &amp; " " &amp; delKontrakt[Navn], ISNUMBER(MATCH(delKontrakt['#], VALUE(_xlfn.TEXTSPLIT(SUBSTITUTE(Prisinformasjon!$B7066,  ", ", ","), ",")), 0)))), "Delkontraktnavn hentes automatisk ved å fylle ut delkontraktnummer")</f>
        <v>Delkontraktnavn hentes automatisk ved å fylle ut delkontraktnummer</v>
      </c>
      <c r="D7066" s="34"/>
      <c r="E7066" s="34"/>
      <c r="F7066" s="33"/>
      <c r="G7066" s="33"/>
      <c r="H7066" s="15"/>
      <c r="I7066" s="15"/>
      <c r="J7066" s="15"/>
      <c r="K7066" s="48"/>
      <c r="L7066" s="44"/>
      <c r="M7066" s="47" t="str">
        <f>IFERROR(TRIM($K7066)/_xlfn.XLOOKUP(TRIM($F7066),Produktinformasjon!$D$5:$D$10000,Produktinformasjon!$L$5:$L$10000,,0),"Pris per enhet "&amp;Til_Hvem&amp;" beregnes automatisk ved komplett utfylling")</f>
        <v>Pris per enhet Regionalt beregnes automatisk ved komplett utfylling</v>
      </c>
      <c r="N7066" s="47" t="str">
        <f>IFERROR(TRIM($L7066)/_xlfn.XLOOKUP(TRIM($F7066),Produktinformasjon!$D$5:$D$10000,Produktinformasjon!$L$5:$L$10000,,0),"Pris per enhet Regionalt felleslager beregnes automatisk ved komplett utfylling")</f>
        <v>Pris per enhet Regionalt felleslager beregnes automatisk ved komplett utfylling</v>
      </c>
    </row>
    <row r="7067" spans="2:14" x14ac:dyDescent="0.25">
      <c r="B7067" s="33"/>
      <c r="C7067" t="str" cm="1">
        <f t="array" ref="C7067">IFERROR(_xlfn.TEXTJOIN(" | ", TRUE, _xlfn._xlws.FILTER(delKontrakt['#] &amp; " " &amp; delKontrakt[Navn], ISNUMBER(MATCH(delKontrakt['#], VALUE(_xlfn.TEXTSPLIT(SUBSTITUTE(Prisinformasjon!$B7067,  ", ", ","), ",")), 0)))), "Delkontraktnavn hentes automatisk ved å fylle ut delkontraktnummer")</f>
        <v>Delkontraktnavn hentes automatisk ved å fylle ut delkontraktnummer</v>
      </c>
      <c r="D7067" s="34"/>
      <c r="E7067" s="34"/>
      <c r="F7067" s="33"/>
      <c r="G7067" s="33"/>
      <c r="H7067" s="15"/>
      <c r="I7067" s="15"/>
      <c r="J7067" s="15"/>
      <c r="K7067" s="48"/>
      <c r="L7067" s="44"/>
      <c r="M7067" s="47" t="str">
        <f>IFERROR(TRIM($K7067)/_xlfn.XLOOKUP(TRIM($F7067),Produktinformasjon!$D$5:$D$10000,Produktinformasjon!$L$5:$L$10000,,0),"Pris per enhet "&amp;Til_Hvem&amp;" beregnes automatisk ved komplett utfylling")</f>
        <v>Pris per enhet Regionalt beregnes automatisk ved komplett utfylling</v>
      </c>
      <c r="N7067" s="47" t="str">
        <f>IFERROR(TRIM($L7067)/_xlfn.XLOOKUP(TRIM($F7067),Produktinformasjon!$D$5:$D$10000,Produktinformasjon!$L$5:$L$10000,,0),"Pris per enhet Regionalt felleslager beregnes automatisk ved komplett utfylling")</f>
        <v>Pris per enhet Regionalt felleslager beregnes automatisk ved komplett utfylling</v>
      </c>
    </row>
    <row r="7068" spans="2:14" x14ac:dyDescent="0.25">
      <c r="B7068" s="33"/>
      <c r="C7068" t="str" cm="1">
        <f t="array" ref="C7068">IFERROR(_xlfn.TEXTJOIN(" | ", TRUE, _xlfn._xlws.FILTER(delKontrakt['#] &amp; " " &amp; delKontrakt[Navn], ISNUMBER(MATCH(delKontrakt['#], VALUE(_xlfn.TEXTSPLIT(SUBSTITUTE(Prisinformasjon!$B7068,  ", ", ","), ",")), 0)))), "Delkontraktnavn hentes automatisk ved å fylle ut delkontraktnummer")</f>
        <v>Delkontraktnavn hentes automatisk ved å fylle ut delkontraktnummer</v>
      </c>
      <c r="D7068" s="34"/>
      <c r="E7068" s="34"/>
      <c r="F7068" s="33"/>
      <c r="G7068" s="33"/>
      <c r="H7068" s="15"/>
      <c r="I7068" s="15"/>
      <c r="J7068" s="15"/>
      <c r="K7068" s="48"/>
      <c r="L7068" s="44"/>
      <c r="M7068" s="47" t="str">
        <f>IFERROR(TRIM($K7068)/_xlfn.XLOOKUP(TRIM($F7068),Produktinformasjon!$D$5:$D$10000,Produktinformasjon!$L$5:$L$10000,,0),"Pris per enhet "&amp;Til_Hvem&amp;" beregnes automatisk ved komplett utfylling")</f>
        <v>Pris per enhet Regionalt beregnes automatisk ved komplett utfylling</v>
      </c>
      <c r="N7068" s="47" t="str">
        <f>IFERROR(TRIM($L7068)/_xlfn.XLOOKUP(TRIM($F7068),Produktinformasjon!$D$5:$D$10000,Produktinformasjon!$L$5:$L$10000,,0),"Pris per enhet Regionalt felleslager beregnes automatisk ved komplett utfylling")</f>
        <v>Pris per enhet Regionalt felleslager beregnes automatisk ved komplett utfylling</v>
      </c>
    </row>
    <row r="7069" spans="2:14" x14ac:dyDescent="0.25">
      <c r="B7069" s="33"/>
      <c r="C7069" t="str" cm="1">
        <f t="array" ref="C7069">IFERROR(_xlfn.TEXTJOIN(" | ", TRUE, _xlfn._xlws.FILTER(delKontrakt['#] &amp; " " &amp; delKontrakt[Navn], ISNUMBER(MATCH(delKontrakt['#], VALUE(_xlfn.TEXTSPLIT(SUBSTITUTE(Prisinformasjon!$B7069,  ", ", ","), ",")), 0)))), "Delkontraktnavn hentes automatisk ved å fylle ut delkontraktnummer")</f>
        <v>Delkontraktnavn hentes automatisk ved å fylle ut delkontraktnummer</v>
      </c>
      <c r="D7069" s="34"/>
      <c r="E7069" s="34"/>
      <c r="F7069" s="33"/>
      <c r="G7069" s="33"/>
      <c r="H7069" s="15"/>
      <c r="I7069" s="15"/>
      <c r="J7069" s="15"/>
      <c r="K7069" s="48"/>
      <c r="L7069" s="44"/>
      <c r="M7069" s="47" t="str">
        <f>IFERROR(TRIM($K7069)/_xlfn.XLOOKUP(TRIM($F7069),Produktinformasjon!$D$5:$D$10000,Produktinformasjon!$L$5:$L$10000,,0),"Pris per enhet "&amp;Til_Hvem&amp;" beregnes automatisk ved komplett utfylling")</f>
        <v>Pris per enhet Regionalt beregnes automatisk ved komplett utfylling</v>
      </c>
      <c r="N7069" s="47" t="str">
        <f>IFERROR(TRIM($L7069)/_xlfn.XLOOKUP(TRIM($F7069),Produktinformasjon!$D$5:$D$10000,Produktinformasjon!$L$5:$L$10000,,0),"Pris per enhet Regionalt felleslager beregnes automatisk ved komplett utfylling")</f>
        <v>Pris per enhet Regionalt felleslager beregnes automatisk ved komplett utfylling</v>
      </c>
    </row>
    <row r="7070" spans="2:14" x14ac:dyDescent="0.25">
      <c r="B7070" s="33"/>
      <c r="C7070" t="str" cm="1">
        <f t="array" ref="C7070">IFERROR(_xlfn.TEXTJOIN(" | ", TRUE, _xlfn._xlws.FILTER(delKontrakt['#] &amp; " " &amp; delKontrakt[Navn], ISNUMBER(MATCH(delKontrakt['#], VALUE(_xlfn.TEXTSPLIT(SUBSTITUTE(Prisinformasjon!$B7070,  ", ", ","), ",")), 0)))), "Delkontraktnavn hentes automatisk ved å fylle ut delkontraktnummer")</f>
        <v>Delkontraktnavn hentes automatisk ved å fylle ut delkontraktnummer</v>
      </c>
      <c r="D7070" s="34"/>
      <c r="E7070" s="34"/>
      <c r="F7070" s="33"/>
      <c r="G7070" s="33"/>
      <c r="H7070" s="15"/>
      <c r="I7070" s="15"/>
      <c r="J7070" s="15"/>
      <c r="K7070" s="48"/>
      <c r="L7070" s="44"/>
      <c r="M7070" s="47" t="str">
        <f>IFERROR(TRIM($K7070)/_xlfn.XLOOKUP(TRIM($F7070),Produktinformasjon!$D$5:$D$10000,Produktinformasjon!$L$5:$L$10000,,0),"Pris per enhet "&amp;Til_Hvem&amp;" beregnes automatisk ved komplett utfylling")</f>
        <v>Pris per enhet Regionalt beregnes automatisk ved komplett utfylling</v>
      </c>
      <c r="N7070" s="47" t="str">
        <f>IFERROR(TRIM($L7070)/_xlfn.XLOOKUP(TRIM($F7070),Produktinformasjon!$D$5:$D$10000,Produktinformasjon!$L$5:$L$10000,,0),"Pris per enhet Regionalt felleslager beregnes automatisk ved komplett utfylling")</f>
        <v>Pris per enhet Regionalt felleslager beregnes automatisk ved komplett utfylling</v>
      </c>
    </row>
    <row r="7071" spans="2:14" x14ac:dyDescent="0.25">
      <c r="B7071" s="33"/>
      <c r="C7071" t="str" cm="1">
        <f t="array" ref="C7071">IFERROR(_xlfn.TEXTJOIN(" | ", TRUE, _xlfn._xlws.FILTER(delKontrakt['#] &amp; " " &amp; delKontrakt[Navn], ISNUMBER(MATCH(delKontrakt['#], VALUE(_xlfn.TEXTSPLIT(SUBSTITUTE(Prisinformasjon!$B7071,  ", ", ","), ",")), 0)))), "Delkontraktnavn hentes automatisk ved å fylle ut delkontraktnummer")</f>
        <v>Delkontraktnavn hentes automatisk ved å fylle ut delkontraktnummer</v>
      </c>
      <c r="D7071" s="34"/>
      <c r="E7071" s="34"/>
      <c r="F7071" s="33"/>
      <c r="G7071" s="33"/>
      <c r="H7071" s="15"/>
      <c r="I7071" s="15"/>
      <c r="J7071" s="15"/>
      <c r="K7071" s="48"/>
      <c r="L7071" s="44"/>
      <c r="M7071" s="47" t="str">
        <f>IFERROR(TRIM($K7071)/_xlfn.XLOOKUP(TRIM($F7071),Produktinformasjon!$D$5:$D$10000,Produktinformasjon!$L$5:$L$10000,,0),"Pris per enhet "&amp;Til_Hvem&amp;" beregnes automatisk ved komplett utfylling")</f>
        <v>Pris per enhet Regionalt beregnes automatisk ved komplett utfylling</v>
      </c>
      <c r="N7071" s="47" t="str">
        <f>IFERROR(TRIM($L7071)/_xlfn.XLOOKUP(TRIM($F7071),Produktinformasjon!$D$5:$D$10000,Produktinformasjon!$L$5:$L$10000,,0),"Pris per enhet Regionalt felleslager beregnes automatisk ved komplett utfylling")</f>
        <v>Pris per enhet Regionalt felleslager beregnes automatisk ved komplett utfylling</v>
      </c>
    </row>
    <row r="7072" spans="2:14" x14ac:dyDescent="0.25">
      <c r="B7072" s="33"/>
      <c r="C7072" t="str" cm="1">
        <f t="array" ref="C7072">IFERROR(_xlfn.TEXTJOIN(" | ", TRUE, _xlfn._xlws.FILTER(delKontrakt['#] &amp; " " &amp; delKontrakt[Navn], ISNUMBER(MATCH(delKontrakt['#], VALUE(_xlfn.TEXTSPLIT(SUBSTITUTE(Prisinformasjon!$B7072,  ", ", ","), ",")), 0)))), "Delkontraktnavn hentes automatisk ved å fylle ut delkontraktnummer")</f>
        <v>Delkontraktnavn hentes automatisk ved å fylle ut delkontraktnummer</v>
      </c>
      <c r="D7072" s="34"/>
      <c r="E7072" s="34"/>
      <c r="F7072" s="33"/>
      <c r="G7072" s="33"/>
      <c r="H7072" s="15"/>
      <c r="I7072" s="15"/>
      <c r="J7072" s="15"/>
      <c r="K7072" s="48"/>
      <c r="L7072" s="44"/>
      <c r="M7072" s="47" t="str">
        <f>IFERROR(TRIM($K7072)/_xlfn.XLOOKUP(TRIM($F7072),Produktinformasjon!$D$5:$D$10000,Produktinformasjon!$L$5:$L$10000,,0),"Pris per enhet "&amp;Til_Hvem&amp;" beregnes automatisk ved komplett utfylling")</f>
        <v>Pris per enhet Regionalt beregnes automatisk ved komplett utfylling</v>
      </c>
      <c r="N7072" s="47" t="str">
        <f>IFERROR(TRIM($L7072)/_xlfn.XLOOKUP(TRIM($F7072),Produktinformasjon!$D$5:$D$10000,Produktinformasjon!$L$5:$L$10000,,0),"Pris per enhet Regionalt felleslager beregnes automatisk ved komplett utfylling")</f>
        <v>Pris per enhet Regionalt felleslager beregnes automatisk ved komplett utfylling</v>
      </c>
    </row>
    <row r="7073" spans="2:14" x14ac:dyDescent="0.25">
      <c r="B7073" s="33"/>
      <c r="C7073" t="str" cm="1">
        <f t="array" ref="C7073">IFERROR(_xlfn.TEXTJOIN(" | ", TRUE, _xlfn._xlws.FILTER(delKontrakt['#] &amp; " " &amp; delKontrakt[Navn], ISNUMBER(MATCH(delKontrakt['#], VALUE(_xlfn.TEXTSPLIT(SUBSTITUTE(Prisinformasjon!$B7073,  ", ", ","), ",")), 0)))), "Delkontraktnavn hentes automatisk ved å fylle ut delkontraktnummer")</f>
        <v>Delkontraktnavn hentes automatisk ved å fylle ut delkontraktnummer</v>
      </c>
      <c r="D7073" s="34"/>
      <c r="E7073" s="34"/>
      <c r="F7073" s="33"/>
      <c r="G7073" s="33"/>
      <c r="H7073" s="15"/>
      <c r="I7073" s="15"/>
      <c r="J7073" s="15"/>
      <c r="K7073" s="48"/>
      <c r="L7073" s="44"/>
      <c r="M7073" s="47" t="str">
        <f>IFERROR(TRIM($K7073)/_xlfn.XLOOKUP(TRIM($F7073),Produktinformasjon!$D$5:$D$10000,Produktinformasjon!$L$5:$L$10000,,0),"Pris per enhet "&amp;Til_Hvem&amp;" beregnes automatisk ved komplett utfylling")</f>
        <v>Pris per enhet Regionalt beregnes automatisk ved komplett utfylling</v>
      </c>
      <c r="N7073" s="47" t="str">
        <f>IFERROR(TRIM($L7073)/_xlfn.XLOOKUP(TRIM($F7073),Produktinformasjon!$D$5:$D$10000,Produktinformasjon!$L$5:$L$10000,,0),"Pris per enhet Regionalt felleslager beregnes automatisk ved komplett utfylling")</f>
        <v>Pris per enhet Regionalt felleslager beregnes automatisk ved komplett utfylling</v>
      </c>
    </row>
    <row r="7074" spans="2:14" x14ac:dyDescent="0.25">
      <c r="B7074" s="33"/>
      <c r="C7074" t="str" cm="1">
        <f t="array" ref="C7074">IFERROR(_xlfn.TEXTJOIN(" | ", TRUE, _xlfn._xlws.FILTER(delKontrakt['#] &amp; " " &amp; delKontrakt[Navn], ISNUMBER(MATCH(delKontrakt['#], VALUE(_xlfn.TEXTSPLIT(SUBSTITUTE(Prisinformasjon!$B7074,  ", ", ","), ",")), 0)))), "Delkontraktnavn hentes automatisk ved å fylle ut delkontraktnummer")</f>
        <v>Delkontraktnavn hentes automatisk ved å fylle ut delkontraktnummer</v>
      </c>
      <c r="D7074" s="34"/>
      <c r="E7074" s="34"/>
      <c r="F7074" s="33"/>
      <c r="G7074" s="33"/>
      <c r="H7074" s="15"/>
      <c r="I7074" s="15"/>
      <c r="J7074" s="15"/>
      <c r="K7074" s="48"/>
      <c r="L7074" s="44"/>
      <c r="M7074" s="47" t="str">
        <f>IFERROR(TRIM($K7074)/_xlfn.XLOOKUP(TRIM($F7074),Produktinformasjon!$D$5:$D$10000,Produktinformasjon!$L$5:$L$10000,,0),"Pris per enhet "&amp;Til_Hvem&amp;" beregnes automatisk ved komplett utfylling")</f>
        <v>Pris per enhet Regionalt beregnes automatisk ved komplett utfylling</v>
      </c>
      <c r="N7074" s="47" t="str">
        <f>IFERROR(TRIM($L7074)/_xlfn.XLOOKUP(TRIM($F7074),Produktinformasjon!$D$5:$D$10000,Produktinformasjon!$L$5:$L$10000,,0),"Pris per enhet Regionalt felleslager beregnes automatisk ved komplett utfylling")</f>
        <v>Pris per enhet Regionalt felleslager beregnes automatisk ved komplett utfylling</v>
      </c>
    </row>
    <row r="7075" spans="2:14" x14ac:dyDescent="0.25">
      <c r="B7075" s="33"/>
      <c r="C7075" t="str" cm="1">
        <f t="array" ref="C7075">IFERROR(_xlfn.TEXTJOIN(" | ", TRUE, _xlfn._xlws.FILTER(delKontrakt['#] &amp; " " &amp; delKontrakt[Navn], ISNUMBER(MATCH(delKontrakt['#], VALUE(_xlfn.TEXTSPLIT(SUBSTITUTE(Prisinformasjon!$B7075,  ", ", ","), ",")), 0)))), "Delkontraktnavn hentes automatisk ved å fylle ut delkontraktnummer")</f>
        <v>Delkontraktnavn hentes automatisk ved å fylle ut delkontraktnummer</v>
      </c>
      <c r="D7075" s="34"/>
      <c r="E7075" s="34"/>
      <c r="F7075" s="33"/>
      <c r="G7075" s="33"/>
      <c r="H7075" s="15"/>
      <c r="I7075" s="15"/>
      <c r="J7075" s="15"/>
      <c r="K7075" s="48"/>
      <c r="L7075" s="44"/>
      <c r="M7075" s="47" t="str">
        <f>IFERROR(TRIM($K7075)/_xlfn.XLOOKUP(TRIM($F7075),Produktinformasjon!$D$5:$D$10000,Produktinformasjon!$L$5:$L$10000,,0),"Pris per enhet "&amp;Til_Hvem&amp;" beregnes automatisk ved komplett utfylling")</f>
        <v>Pris per enhet Regionalt beregnes automatisk ved komplett utfylling</v>
      </c>
      <c r="N7075" s="47" t="str">
        <f>IFERROR(TRIM($L7075)/_xlfn.XLOOKUP(TRIM($F7075),Produktinformasjon!$D$5:$D$10000,Produktinformasjon!$L$5:$L$10000,,0),"Pris per enhet Regionalt felleslager beregnes automatisk ved komplett utfylling")</f>
        <v>Pris per enhet Regionalt felleslager beregnes automatisk ved komplett utfylling</v>
      </c>
    </row>
    <row r="7076" spans="2:14" x14ac:dyDescent="0.25">
      <c r="B7076" s="33"/>
      <c r="C7076" t="str" cm="1">
        <f t="array" ref="C7076">IFERROR(_xlfn.TEXTJOIN(" | ", TRUE, _xlfn._xlws.FILTER(delKontrakt['#] &amp; " " &amp; delKontrakt[Navn], ISNUMBER(MATCH(delKontrakt['#], VALUE(_xlfn.TEXTSPLIT(SUBSTITUTE(Prisinformasjon!$B7076,  ", ", ","), ",")), 0)))), "Delkontraktnavn hentes automatisk ved å fylle ut delkontraktnummer")</f>
        <v>Delkontraktnavn hentes automatisk ved å fylle ut delkontraktnummer</v>
      </c>
      <c r="D7076" s="34"/>
      <c r="E7076" s="34"/>
      <c r="F7076" s="33"/>
      <c r="G7076" s="33"/>
      <c r="H7076" s="15"/>
      <c r="I7076" s="15"/>
      <c r="J7076" s="15"/>
      <c r="K7076" s="48"/>
      <c r="L7076" s="44"/>
      <c r="M7076" s="47" t="str">
        <f>IFERROR(TRIM($K7076)/_xlfn.XLOOKUP(TRIM($F7076),Produktinformasjon!$D$5:$D$10000,Produktinformasjon!$L$5:$L$10000,,0),"Pris per enhet "&amp;Til_Hvem&amp;" beregnes automatisk ved komplett utfylling")</f>
        <v>Pris per enhet Regionalt beregnes automatisk ved komplett utfylling</v>
      </c>
      <c r="N7076" s="47" t="str">
        <f>IFERROR(TRIM($L7076)/_xlfn.XLOOKUP(TRIM($F7076),Produktinformasjon!$D$5:$D$10000,Produktinformasjon!$L$5:$L$10000,,0),"Pris per enhet Regionalt felleslager beregnes automatisk ved komplett utfylling")</f>
        <v>Pris per enhet Regionalt felleslager beregnes automatisk ved komplett utfylling</v>
      </c>
    </row>
    <row r="7077" spans="2:14" x14ac:dyDescent="0.25">
      <c r="B7077" s="33"/>
      <c r="C7077" t="str" cm="1">
        <f t="array" ref="C7077">IFERROR(_xlfn.TEXTJOIN(" | ", TRUE, _xlfn._xlws.FILTER(delKontrakt['#] &amp; " " &amp; delKontrakt[Navn], ISNUMBER(MATCH(delKontrakt['#], VALUE(_xlfn.TEXTSPLIT(SUBSTITUTE(Prisinformasjon!$B7077,  ", ", ","), ",")), 0)))), "Delkontraktnavn hentes automatisk ved å fylle ut delkontraktnummer")</f>
        <v>Delkontraktnavn hentes automatisk ved å fylle ut delkontraktnummer</v>
      </c>
      <c r="D7077" s="34"/>
      <c r="E7077" s="34"/>
      <c r="F7077" s="33"/>
      <c r="G7077" s="33"/>
      <c r="H7077" s="15"/>
      <c r="I7077" s="15"/>
      <c r="J7077" s="15"/>
      <c r="K7077" s="48"/>
      <c r="L7077" s="44"/>
      <c r="M7077" s="47" t="str">
        <f>IFERROR(TRIM($K7077)/_xlfn.XLOOKUP(TRIM($F7077),Produktinformasjon!$D$5:$D$10000,Produktinformasjon!$L$5:$L$10000,,0),"Pris per enhet "&amp;Til_Hvem&amp;" beregnes automatisk ved komplett utfylling")</f>
        <v>Pris per enhet Regionalt beregnes automatisk ved komplett utfylling</v>
      </c>
      <c r="N7077" s="47" t="str">
        <f>IFERROR(TRIM($L7077)/_xlfn.XLOOKUP(TRIM($F7077),Produktinformasjon!$D$5:$D$10000,Produktinformasjon!$L$5:$L$10000,,0),"Pris per enhet Regionalt felleslager beregnes automatisk ved komplett utfylling")</f>
        <v>Pris per enhet Regionalt felleslager beregnes automatisk ved komplett utfylling</v>
      </c>
    </row>
    <row r="7078" spans="2:14" x14ac:dyDescent="0.25">
      <c r="B7078" s="33"/>
      <c r="C7078" t="str" cm="1">
        <f t="array" ref="C7078">IFERROR(_xlfn.TEXTJOIN(" | ", TRUE, _xlfn._xlws.FILTER(delKontrakt['#] &amp; " " &amp; delKontrakt[Navn], ISNUMBER(MATCH(delKontrakt['#], VALUE(_xlfn.TEXTSPLIT(SUBSTITUTE(Prisinformasjon!$B7078,  ", ", ","), ",")), 0)))), "Delkontraktnavn hentes automatisk ved å fylle ut delkontraktnummer")</f>
        <v>Delkontraktnavn hentes automatisk ved å fylle ut delkontraktnummer</v>
      </c>
      <c r="D7078" s="34"/>
      <c r="E7078" s="34"/>
      <c r="F7078" s="33"/>
      <c r="G7078" s="33"/>
      <c r="H7078" s="15"/>
      <c r="I7078" s="15"/>
      <c r="J7078" s="15"/>
      <c r="K7078" s="48"/>
      <c r="L7078" s="44"/>
      <c r="M7078" s="47" t="str">
        <f>IFERROR(TRIM($K7078)/_xlfn.XLOOKUP(TRIM($F7078),Produktinformasjon!$D$5:$D$10000,Produktinformasjon!$L$5:$L$10000,,0),"Pris per enhet "&amp;Til_Hvem&amp;" beregnes automatisk ved komplett utfylling")</f>
        <v>Pris per enhet Regionalt beregnes automatisk ved komplett utfylling</v>
      </c>
      <c r="N7078" s="47" t="str">
        <f>IFERROR(TRIM($L7078)/_xlfn.XLOOKUP(TRIM($F7078),Produktinformasjon!$D$5:$D$10000,Produktinformasjon!$L$5:$L$10000,,0),"Pris per enhet Regionalt felleslager beregnes automatisk ved komplett utfylling")</f>
        <v>Pris per enhet Regionalt felleslager beregnes automatisk ved komplett utfylling</v>
      </c>
    </row>
    <row r="7079" spans="2:14" x14ac:dyDescent="0.25">
      <c r="B7079" s="33"/>
      <c r="C7079" t="str" cm="1">
        <f t="array" ref="C7079">IFERROR(_xlfn.TEXTJOIN(" | ", TRUE, _xlfn._xlws.FILTER(delKontrakt['#] &amp; " " &amp; delKontrakt[Navn], ISNUMBER(MATCH(delKontrakt['#], VALUE(_xlfn.TEXTSPLIT(SUBSTITUTE(Prisinformasjon!$B7079,  ", ", ","), ",")), 0)))), "Delkontraktnavn hentes automatisk ved å fylle ut delkontraktnummer")</f>
        <v>Delkontraktnavn hentes automatisk ved å fylle ut delkontraktnummer</v>
      </c>
      <c r="D7079" s="34"/>
      <c r="E7079" s="34"/>
      <c r="F7079" s="33"/>
      <c r="G7079" s="33"/>
      <c r="H7079" s="15"/>
      <c r="I7079" s="15"/>
      <c r="J7079" s="15"/>
      <c r="K7079" s="48"/>
      <c r="L7079" s="44"/>
      <c r="M7079" s="47" t="str">
        <f>IFERROR(TRIM($K7079)/_xlfn.XLOOKUP(TRIM($F7079),Produktinformasjon!$D$5:$D$10000,Produktinformasjon!$L$5:$L$10000,,0),"Pris per enhet "&amp;Til_Hvem&amp;" beregnes automatisk ved komplett utfylling")</f>
        <v>Pris per enhet Regionalt beregnes automatisk ved komplett utfylling</v>
      </c>
      <c r="N7079" s="47" t="str">
        <f>IFERROR(TRIM($L7079)/_xlfn.XLOOKUP(TRIM($F7079),Produktinformasjon!$D$5:$D$10000,Produktinformasjon!$L$5:$L$10000,,0),"Pris per enhet Regionalt felleslager beregnes automatisk ved komplett utfylling")</f>
        <v>Pris per enhet Regionalt felleslager beregnes automatisk ved komplett utfylling</v>
      </c>
    </row>
    <row r="7080" spans="2:14" x14ac:dyDescent="0.25">
      <c r="B7080" s="33"/>
      <c r="C7080" t="str" cm="1">
        <f t="array" ref="C7080">IFERROR(_xlfn.TEXTJOIN(" | ", TRUE, _xlfn._xlws.FILTER(delKontrakt['#] &amp; " " &amp; delKontrakt[Navn], ISNUMBER(MATCH(delKontrakt['#], VALUE(_xlfn.TEXTSPLIT(SUBSTITUTE(Prisinformasjon!$B7080,  ", ", ","), ",")), 0)))), "Delkontraktnavn hentes automatisk ved å fylle ut delkontraktnummer")</f>
        <v>Delkontraktnavn hentes automatisk ved å fylle ut delkontraktnummer</v>
      </c>
      <c r="D7080" s="34"/>
      <c r="E7080" s="34"/>
      <c r="F7080" s="33"/>
      <c r="G7080" s="33"/>
      <c r="H7080" s="15"/>
      <c r="I7080" s="15"/>
      <c r="J7080" s="15"/>
      <c r="K7080" s="48"/>
      <c r="L7080" s="44"/>
      <c r="M7080" s="47" t="str">
        <f>IFERROR(TRIM($K7080)/_xlfn.XLOOKUP(TRIM($F7080),Produktinformasjon!$D$5:$D$10000,Produktinformasjon!$L$5:$L$10000,,0),"Pris per enhet "&amp;Til_Hvem&amp;" beregnes automatisk ved komplett utfylling")</f>
        <v>Pris per enhet Regionalt beregnes automatisk ved komplett utfylling</v>
      </c>
      <c r="N7080" s="47" t="str">
        <f>IFERROR(TRIM($L7080)/_xlfn.XLOOKUP(TRIM($F7080),Produktinformasjon!$D$5:$D$10000,Produktinformasjon!$L$5:$L$10000,,0),"Pris per enhet Regionalt felleslager beregnes automatisk ved komplett utfylling")</f>
        <v>Pris per enhet Regionalt felleslager beregnes automatisk ved komplett utfylling</v>
      </c>
    </row>
    <row r="7081" spans="2:14" x14ac:dyDescent="0.25">
      <c r="B7081" s="33"/>
      <c r="C7081" t="str" cm="1">
        <f t="array" ref="C7081">IFERROR(_xlfn.TEXTJOIN(" | ", TRUE, _xlfn._xlws.FILTER(delKontrakt['#] &amp; " " &amp; delKontrakt[Navn], ISNUMBER(MATCH(delKontrakt['#], VALUE(_xlfn.TEXTSPLIT(SUBSTITUTE(Prisinformasjon!$B7081,  ", ", ","), ",")), 0)))), "Delkontraktnavn hentes automatisk ved å fylle ut delkontraktnummer")</f>
        <v>Delkontraktnavn hentes automatisk ved å fylle ut delkontraktnummer</v>
      </c>
      <c r="D7081" s="34"/>
      <c r="E7081" s="34"/>
      <c r="F7081" s="33"/>
      <c r="G7081" s="33"/>
      <c r="H7081" s="15"/>
      <c r="I7081" s="15"/>
      <c r="J7081" s="15"/>
      <c r="K7081" s="48"/>
      <c r="L7081" s="44"/>
      <c r="M7081" s="47" t="str">
        <f>IFERROR(TRIM($K7081)/_xlfn.XLOOKUP(TRIM($F7081),Produktinformasjon!$D$5:$D$10000,Produktinformasjon!$L$5:$L$10000,,0),"Pris per enhet "&amp;Til_Hvem&amp;" beregnes automatisk ved komplett utfylling")</f>
        <v>Pris per enhet Regionalt beregnes automatisk ved komplett utfylling</v>
      </c>
      <c r="N7081" s="47" t="str">
        <f>IFERROR(TRIM($L7081)/_xlfn.XLOOKUP(TRIM($F7081),Produktinformasjon!$D$5:$D$10000,Produktinformasjon!$L$5:$L$10000,,0),"Pris per enhet Regionalt felleslager beregnes automatisk ved komplett utfylling")</f>
        <v>Pris per enhet Regionalt felleslager beregnes automatisk ved komplett utfylling</v>
      </c>
    </row>
    <row r="7082" spans="2:14" x14ac:dyDescent="0.25">
      <c r="B7082" s="33"/>
      <c r="C7082" t="str" cm="1">
        <f t="array" ref="C7082">IFERROR(_xlfn.TEXTJOIN(" | ", TRUE, _xlfn._xlws.FILTER(delKontrakt['#] &amp; " " &amp; delKontrakt[Navn], ISNUMBER(MATCH(delKontrakt['#], VALUE(_xlfn.TEXTSPLIT(SUBSTITUTE(Prisinformasjon!$B7082,  ", ", ","), ",")), 0)))), "Delkontraktnavn hentes automatisk ved å fylle ut delkontraktnummer")</f>
        <v>Delkontraktnavn hentes automatisk ved å fylle ut delkontraktnummer</v>
      </c>
      <c r="D7082" s="34"/>
      <c r="E7082" s="34"/>
      <c r="F7082" s="33"/>
      <c r="G7082" s="33"/>
      <c r="H7082" s="15"/>
      <c r="I7082" s="15"/>
      <c r="J7082" s="15"/>
      <c r="K7082" s="48"/>
      <c r="L7082" s="44"/>
      <c r="M7082" s="47" t="str">
        <f>IFERROR(TRIM($K7082)/_xlfn.XLOOKUP(TRIM($F7082),Produktinformasjon!$D$5:$D$10000,Produktinformasjon!$L$5:$L$10000,,0),"Pris per enhet "&amp;Til_Hvem&amp;" beregnes automatisk ved komplett utfylling")</f>
        <v>Pris per enhet Regionalt beregnes automatisk ved komplett utfylling</v>
      </c>
      <c r="N7082" s="47" t="str">
        <f>IFERROR(TRIM($L7082)/_xlfn.XLOOKUP(TRIM($F7082),Produktinformasjon!$D$5:$D$10000,Produktinformasjon!$L$5:$L$10000,,0),"Pris per enhet Regionalt felleslager beregnes automatisk ved komplett utfylling")</f>
        <v>Pris per enhet Regionalt felleslager beregnes automatisk ved komplett utfylling</v>
      </c>
    </row>
    <row r="7083" spans="2:14" x14ac:dyDescent="0.25">
      <c r="B7083" s="33"/>
      <c r="C7083" t="str" cm="1">
        <f t="array" ref="C7083">IFERROR(_xlfn.TEXTJOIN(" | ", TRUE, _xlfn._xlws.FILTER(delKontrakt['#] &amp; " " &amp; delKontrakt[Navn], ISNUMBER(MATCH(delKontrakt['#], VALUE(_xlfn.TEXTSPLIT(SUBSTITUTE(Prisinformasjon!$B7083,  ", ", ","), ",")), 0)))), "Delkontraktnavn hentes automatisk ved å fylle ut delkontraktnummer")</f>
        <v>Delkontraktnavn hentes automatisk ved å fylle ut delkontraktnummer</v>
      </c>
      <c r="D7083" s="34"/>
      <c r="E7083" s="34"/>
      <c r="F7083" s="33"/>
      <c r="G7083" s="33"/>
      <c r="H7083" s="15"/>
      <c r="I7083" s="15"/>
      <c r="J7083" s="15"/>
      <c r="K7083" s="48"/>
      <c r="L7083" s="44"/>
      <c r="M7083" s="47" t="str">
        <f>IFERROR(TRIM($K7083)/_xlfn.XLOOKUP(TRIM($F7083),Produktinformasjon!$D$5:$D$10000,Produktinformasjon!$L$5:$L$10000,,0),"Pris per enhet "&amp;Til_Hvem&amp;" beregnes automatisk ved komplett utfylling")</f>
        <v>Pris per enhet Regionalt beregnes automatisk ved komplett utfylling</v>
      </c>
      <c r="N7083" s="47" t="str">
        <f>IFERROR(TRIM($L7083)/_xlfn.XLOOKUP(TRIM($F7083),Produktinformasjon!$D$5:$D$10000,Produktinformasjon!$L$5:$L$10000,,0),"Pris per enhet Regionalt felleslager beregnes automatisk ved komplett utfylling")</f>
        <v>Pris per enhet Regionalt felleslager beregnes automatisk ved komplett utfylling</v>
      </c>
    </row>
    <row r="7084" spans="2:14" x14ac:dyDescent="0.25">
      <c r="B7084" s="33"/>
      <c r="C7084" t="str" cm="1">
        <f t="array" ref="C7084">IFERROR(_xlfn.TEXTJOIN(" | ", TRUE, _xlfn._xlws.FILTER(delKontrakt['#] &amp; " " &amp; delKontrakt[Navn], ISNUMBER(MATCH(delKontrakt['#], VALUE(_xlfn.TEXTSPLIT(SUBSTITUTE(Prisinformasjon!$B7084,  ", ", ","), ",")), 0)))), "Delkontraktnavn hentes automatisk ved å fylle ut delkontraktnummer")</f>
        <v>Delkontraktnavn hentes automatisk ved å fylle ut delkontraktnummer</v>
      </c>
      <c r="D7084" s="34"/>
      <c r="E7084" s="34"/>
      <c r="F7084" s="33"/>
      <c r="G7084" s="33"/>
      <c r="H7084" s="15"/>
      <c r="I7084" s="15"/>
      <c r="J7084" s="15"/>
      <c r="K7084" s="48"/>
      <c r="L7084" s="44"/>
      <c r="M7084" s="47" t="str">
        <f>IFERROR(TRIM($K7084)/_xlfn.XLOOKUP(TRIM($F7084),Produktinformasjon!$D$5:$D$10000,Produktinformasjon!$L$5:$L$10000,,0),"Pris per enhet "&amp;Til_Hvem&amp;" beregnes automatisk ved komplett utfylling")</f>
        <v>Pris per enhet Regionalt beregnes automatisk ved komplett utfylling</v>
      </c>
      <c r="N7084" s="47" t="str">
        <f>IFERROR(TRIM($L7084)/_xlfn.XLOOKUP(TRIM($F7084),Produktinformasjon!$D$5:$D$10000,Produktinformasjon!$L$5:$L$10000,,0),"Pris per enhet Regionalt felleslager beregnes automatisk ved komplett utfylling")</f>
        <v>Pris per enhet Regionalt felleslager beregnes automatisk ved komplett utfylling</v>
      </c>
    </row>
    <row r="7085" spans="2:14" x14ac:dyDescent="0.25">
      <c r="B7085" s="33"/>
      <c r="C7085" t="str" cm="1">
        <f t="array" ref="C7085">IFERROR(_xlfn.TEXTJOIN(" | ", TRUE, _xlfn._xlws.FILTER(delKontrakt['#] &amp; " " &amp; delKontrakt[Navn], ISNUMBER(MATCH(delKontrakt['#], VALUE(_xlfn.TEXTSPLIT(SUBSTITUTE(Prisinformasjon!$B7085,  ", ", ","), ",")), 0)))), "Delkontraktnavn hentes automatisk ved å fylle ut delkontraktnummer")</f>
        <v>Delkontraktnavn hentes automatisk ved å fylle ut delkontraktnummer</v>
      </c>
      <c r="D7085" s="34"/>
      <c r="E7085" s="34"/>
      <c r="F7085" s="33"/>
      <c r="G7085" s="33"/>
      <c r="H7085" s="15"/>
      <c r="I7085" s="15"/>
      <c r="J7085" s="15"/>
      <c r="K7085" s="48"/>
      <c r="L7085" s="44"/>
      <c r="M7085" s="47" t="str">
        <f>IFERROR(TRIM($K7085)/_xlfn.XLOOKUP(TRIM($F7085),Produktinformasjon!$D$5:$D$10000,Produktinformasjon!$L$5:$L$10000,,0),"Pris per enhet "&amp;Til_Hvem&amp;" beregnes automatisk ved komplett utfylling")</f>
        <v>Pris per enhet Regionalt beregnes automatisk ved komplett utfylling</v>
      </c>
      <c r="N7085" s="47" t="str">
        <f>IFERROR(TRIM($L7085)/_xlfn.XLOOKUP(TRIM($F7085),Produktinformasjon!$D$5:$D$10000,Produktinformasjon!$L$5:$L$10000,,0),"Pris per enhet Regionalt felleslager beregnes automatisk ved komplett utfylling")</f>
        <v>Pris per enhet Regionalt felleslager beregnes automatisk ved komplett utfylling</v>
      </c>
    </row>
    <row r="7086" spans="2:14" x14ac:dyDescent="0.25">
      <c r="B7086" s="33"/>
      <c r="C7086" t="str" cm="1">
        <f t="array" ref="C7086">IFERROR(_xlfn.TEXTJOIN(" | ", TRUE, _xlfn._xlws.FILTER(delKontrakt['#] &amp; " " &amp; delKontrakt[Navn], ISNUMBER(MATCH(delKontrakt['#], VALUE(_xlfn.TEXTSPLIT(SUBSTITUTE(Prisinformasjon!$B7086,  ", ", ","), ",")), 0)))), "Delkontraktnavn hentes automatisk ved å fylle ut delkontraktnummer")</f>
        <v>Delkontraktnavn hentes automatisk ved å fylle ut delkontraktnummer</v>
      </c>
      <c r="D7086" s="34"/>
      <c r="E7086" s="34"/>
      <c r="F7086" s="33"/>
      <c r="G7086" s="33"/>
      <c r="H7086" s="15"/>
      <c r="I7086" s="15"/>
      <c r="J7086" s="15"/>
      <c r="K7086" s="48"/>
      <c r="L7086" s="44"/>
      <c r="M7086" s="47" t="str">
        <f>IFERROR(TRIM($K7086)/_xlfn.XLOOKUP(TRIM($F7086),Produktinformasjon!$D$5:$D$10000,Produktinformasjon!$L$5:$L$10000,,0),"Pris per enhet "&amp;Til_Hvem&amp;" beregnes automatisk ved komplett utfylling")</f>
        <v>Pris per enhet Regionalt beregnes automatisk ved komplett utfylling</v>
      </c>
      <c r="N7086" s="47" t="str">
        <f>IFERROR(TRIM($L7086)/_xlfn.XLOOKUP(TRIM($F7086),Produktinformasjon!$D$5:$D$10000,Produktinformasjon!$L$5:$L$10000,,0),"Pris per enhet Regionalt felleslager beregnes automatisk ved komplett utfylling")</f>
        <v>Pris per enhet Regionalt felleslager beregnes automatisk ved komplett utfylling</v>
      </c>
    </row>
    <row r="7087" spans="2:14" x14ac:dyDescent="0.25">
      <c r="B7087" s="33"/>
      <c r="C7087" t="str" cm="1">
        <f t="array" ref="C7087">IFERROR(_xlfn.TEXTJOIN(" | ", TRUE, _xlfn._xlws.FILTER(delKontrakt['#] &amp; " " &amp; delKontrakt[Navn], ISNUMBER(MATCH(delKontrakt['#], VALUE(_xlfn.TEXTSPLIT(SUBSTITUTE(Prisinformasjon!$B7087,  ", ", ","), ",")), 0)))), "Delkontraktnavn hentes automatisk ved å fylle ut delkontraktnummer")</f>
        <v>Delkontraktnavn hentes automatisk ved å fylle ut delkontraktnummer</v>
      </c>
      <c r="D7087" s="34"/>
      <c r="E7087" s="34"/>
      <c r="F7087" s="33"/>
      <c r="G7087" s="33"/>
      <c r="H7087" s="15"/>
      <c r="I7087" s="15"/>
      <c r="J7087" s="15"/>
      <c r="K7087" s="48"/>
      <c r="L7087" s="44"/>
      <c r="M7087" s="47" t="str">
        <f>IFERROR(TRIM($K7087)/_xlfn.XLOOKUP(TRIM($F7087),Produktinformasjon!$D$5:$D$10000,Produktinformasjon!$L$5:$L$10000,,0),"Pris per enhet "&amp;Til_Hvem&amp;" beregnes automatisk ved komplett utfylling")</f>
        <v>Pris per enhet Regionalt beregnes automatisk ved komplett utfylling</v>
      </c>
      <c r="N7087" s="47" t="str">
        <f>IFERROR(TRIM($L7087)/_xlfn.XLOOKUP(TRIM($F7087),Produktinformasjon!$D$5:$D$10000,Produktinformasjon!$L$5:$L$10000,,0),"Pris per enhet Regionalt felleslager beregnes automatisk ved komplett utfylling")</f>
        <v>Pris per enhet Regionalt felleslager beregnes automatisk ved komplett utfylling</v>
      </c>
    </row>
    <row r="7088" spans="2:14" x14ac:dyDescent="0.25">
      <c r="B7088" s="33"/>
      <c r="C7088" t="str" cm="1">
        <f t="array" ref="C7088">IFERROR(_xlfn.TEXTJOIN(" | ", TRUE, _xlfn._xlws.FILTER(delKontrakt['#] &amp; " " &amp; delKontrakt[Navn], ISNUMBER(MATCH(delKontrakt['#], VALUE(_xlfn.TEXTSPLIT(SUBSTITUTE(Prisinformasjon!$B7088,  ", ", ","), ",")), 0)))), "Delkontraktnavn hentes automatisk ved å fylle ut delkontraktnummer")</f>
        <v>Delkontraktnavn hentes automatisk ved å fylle ut delkontraktnummer</v>
      </c>
      <c r="D7088" s="34"/>
      <c r="E7088" s="34"/>
      <c r="F7088" s="33"/>
      <c r="G7088" s="33"/>
      <c r="H7088" s="15"/>
      <c r="I7088" s="15"/>
      <c r="J7088" s="15"/>
      <c r="K7088" s="48"/>
      <c r="L7088" s="44"/>
      <c r="M7088" s="47" t="str">
        <f>IFERROR(TRIM($K7088)/_xlfn.XLOOKUP(TRIM($F7088),Produktinformasjon!$D$5:$D$10000,Produktinformasjon!$L$5:$L$10000,,0),"Pris per enhet "&amp;Til_Hvem&amp;" beregnes automatisk ved komplett utfylling")</f>
        <v>Pris per enhet Regionalt beregnes automatisk ved komplett utfylling</v>
      </c>
      <c r="N7088" s="47" t="str">
        <f>IFERROR(TRIM($L7088)/_xlfn.XLOOKUP(TRIM($F7088),Produktinformasjon!$D$5:$D$10000,Produktinformasjon!$L$5:$L$10000,,0),"Pris per enhet Regionalt felleslager beregnes automatisk ved komplett utfylling")</f>
        <v>Pris per enhet Regionalt felleslager beregnes automatisk ved komplett utfylling</v>
      </c>
    </row>
    <row r="7089" spans="2:14" x14ac:dyDescent="0.25">
      <c r="B7089" s="33"/>
      <c r="C7089" t="str" cm="1">
        <f t="array" ref="C7089">IFERROR(_xlfn.TEXTJOIN(" | ", TRUE, _xlfn._xlws.FILTER(delKontrakt['#] &amp; " " &amp; delKontrakt[Navn], ISNUMBER(MATCH(delKontrakt['#], VALUE(_xlfn.TEXTSPLIT(SUBSTITUTE(Prisinformasjon!$B7089,  ", ", ","), ",")), 0)))), "Delkontraktnavn hentes automatisk ved å fylle ut delkontraktnummer")</f>
        <v>Delkontraktnavn hentes automatisk ved å fylle ut delkontraktnummer</v>
      </c>
      <c r="D7089" s="34"/>
      <c r="E7089" s="34"/>
      <c r="F7089" s="33"/>
      <c r="G7089" s="33"/>
      <c r="H7089" s="15"/>
      <c r="I7089" s="15"/>
      <c r="J7089" s="15"/>
      <c r="K7089" s="48"/>
      <c r="L7089" s="44"/>
      <c r="M7089" s="47" t="str">
        <f>IFERROR(TRIM($K7089)/_xlfn.XLOOKUP(TRIM($F7089),Produktinformasjon!$D$5:$D$10000,Produktinformasjon!$L$5:$L$10000,,0),"Pris per enhet "&amp;Til_Hvem&amp;" beregnes automatisk ved komplett utfylling")</f>
        <v>Pris per enhet Regionalt beregnes automatisk ved komplett utfylling</v>
      </c>
      <c r="N7089" s="47" t="str">
        <f>IFERROR(TRIM($L7089)/_xlfn.XLOOKUP(TRIM($F7089),Produktinformasjon!$D$5:$D$10000,Produktinformasjon!$L$5:$L$10000,,0),"Pris per enhet Regionalt felleslager beregnes automatisk ved komplett utfylling")</f>
        <v>Pris per enhet Regionalt felleslager beregnes automatisk ved komplett utfylling</v>
      </c>
    </row>
    <row r="7090" spans="2:14" x14ac:dyDescent="0.25">
      <c r="B7090" s="33"/>
      <c r="C7090" t="str" cm="1">
        <f t="array" ref="C7090">IFERROR(_xlfn.TEXTJOIN(" | ", TRUE, _xlfn._xlws.FILTER(delKontrakt['#] &amp; " " &amp; delKontrakt[Navn], ISNUMBER(MATCH(delKontrakt['#], VALUE(_xlfn.TEXTSPLIT(SUBSTITUTE(Prisinformasjon!$B7090,  ", ", ","), ",")), 0)))), "Delkontraktnavn hentes automatisk ved å fylle ut delkontraktnummer")</f>
        <v>Delkontraktnavn hentes automatisk ved å fylle ut delkontraktnummer</v>
      </c>
      <c r="D7090" s="34"/>
      <c r="E7090" s="34"/>
      <c r="F7090" s="33"/>
      <c r="G7090" s="33"/>
      <c r="H7090" s="15"/>
      <c r="I7090" s="15"/>
      <c r="J7090" s="15"/>
      <c r="K7090" s="48"/>
      <c r="L7090" s="44"/>
      <c r="M7090" s="47" t="str">
        <f>IFERROR(TRIM($K7090)/_xlfn.XLOOKUP(TRIM($F7090),Produktinformasjon!$D$5:$D$10000,Produktinformasjon!$L$5:$L$10000,,0),"Pris per enhet "&amp;Til_Hvem&amp;" beregnes automatisk ved komplett utfylling")</f>
        <v>Pris per enhet Regionalt beregnes automatisk ved komplett utfylling</v>
      </c>
      <c r="N7090" s="47" t="str">
        <f>IFERROR(TRIM($L7090)/_xlfn.XLOOKUP(TRIM($F7090),Produktinformasjon!$D$5:$D$10000,Produktinformasjon!$L$5:$L$10000,,0),"Pris per enhet Regionalt felleslager beregnes automatisk ved komplett utfylling")</f>
        <v>Pris per enhet Regionalt felleslager beregnes automatisk ved komplett utfylling</v>
      </c>
    </row>
    <row r="7091" spans="2:14" x14ac:dyDescent="0.25">
      <c r="B7091" s="33"/>
      <c r="C7091" t="str" cm="1">
        <f t="array" ref="C7091">IFERROR(_xlfn.TEXTJOIN(" | ", TRUE, _xlfn._xlws.FILTER(delKontrakt['#] &amp; " " &amp; delKontrakt[Navn], ISNUMBER(MATCH(delKontrakt['#], VALUE(_xlfn.TEXTSPLIT(SUBSTITUTE(Prisinformasjon!$B7091,  ", ", ","), ",")), 0)))), "Delkontraktnavn hentes automatisk ved å fylle ut delkontraktnummer")</f>
        <v>Delkontraktnavn hentes automatisk ved å fylle ut delkontraktnummer</v>
      </c>
      <c r="D7091" s="34"/>
      <c r="E7091" s="34"/>
      <c r="F7091" s="33"/>
      <c r="G7091" s="33"/>
      <c r="H7091" s="15"/>
      <c r="I7091" s="15"/>
      <c r="J7091" s="15"/>
      <c r="K7091" s="48"/>
      <c r="L7091" s="44"/>
      <c r="M7091" s="47" t="str">
        <f>IFERROR(TRIM($K7091)/_xlfn.XLOOKUP(TRIM($F7091),Produktinformasjon!$D$5:$D$10000,Produktinformasjon!$L$5:$L$10000,,0),"Pris per enhet "&amp;Til_Hvem&amp;" beregnes automatisk ved komplett utfylling")</f>
        <v>Pris per enhet Regionalt beregnes automatisk ved komplett utfylling</v>
      </c>
      <c r="N7091" s="47" t="str">
        <f>IFERROR(TRIM($L7091)/_xlfn.XLOOKUP(TRIM($F7091),Produktinformasjon!$D$5:$D$10000,Produktinformasjon!$L$5:$L$10000,,0),"Pris per enhet Regionalt felleslager beregnes automatisk ved komplett utfylling")</f>
        <v>Pris per enhet Regionalt felleslager beregnes automatisk ved komplett utfylling</v>
      </c>
    </row>
    <row r="7092" spans="2:14" x14ac:dyDescent="0.25">
      <c r="B7092" s="33"/>
      <c r="C7092" t="str" cm="1">
        <f t="array" ref="C7092">IFERROR(_xlfn.TEXTJOIN(" | ", TRUE, _xlfn._xlws.FILTER(delKontrakt['#] &amp; " " &amp; delKontrakt[Navn], ISNUMBER(MATCH(delKontrakt['#], VALUE(_xlfn.TEXTSPLIT(SUBSTITUTE(Prisinformasjon!$B7092,  ", ", ","), ",")), 0)))), "Delkontraktnavn hentes automatisk ved å fylle ut delkontraktnummer")</f>
        <v>Delkontraktnavn hentes automatisk ved å fylle ut delkontraktnummer</v>
      </c>
      <c r="D7092" s="34"/>
      <c r="E7092" s="34"/>
      <c r="F7092" s="33"/>
      <c r="G7092" s="33"/>
      <c r="H7092" s="15"/>
      <c r="I7092" s="15"/>
      <c r="J7092" s="15"/>
      <c r="K7092" s="48"/>
      <c r="L7092" s="44"/>
      <c r="M7092" s="47" t="str">
        <f>IFERROR(TRIM($K7092)/_xlfn.XLOOKUP(TRIM($F7092),Produktinformasjon!$D$5:$D$10000,Produktinformasjon!$L$5:$L$10000,,0),"Pris per enhet "&amp;Til_Hvem&amp;" beregnes automatisk ved komplett utfylling")</f>
        <v>Pris per enhet Regionalt beregnes automatisk ved komplett utfylling</v>
      </c>
      <c r="N7092" s="47" t="str">
        <f>IFERROR(TRIM($L7092)/_xlfn.XLOOKUP(TRIM($F7092),Produktinformasjon!$D$5:$D$10000,Produktinformasjon!$L$5:$L$10000,,0),"Pris per enhet Regionalt felleslager beregnes automatisk ved komplett utfylling")</f>
        <v>Pris per enhet Regionalt felleslager beregnes automatisk ved komplett utfylling</v>
      </c>
    </row>
    <row r="7093" spans="2:14" x14ac:dyDescent="0.25">
      <c r="B7093" s="33"/>
      <c r="C7093" t="str" cm="1">
        <f t="array" ref="C7093">IFERROR(_xlfn.TEXTJOIN(" | ", TRUE, _xlfn._xlws.FILTER(delKontrakt['#] &amp; " " &amp; delKontrakt[Navn], ISNUMBER(MATCH(delKontrakt['#], VALUE(_xlfn.TEXTSPLIT(SUBSTITUTE(Prisinformasjon!$B7093,  ", ", ","), ",")), 0)))), "Delkontraktnavn hentes automatisk ved å fylle ut delkontraktnummer")</f>
        <v>Delkontraktnavn hentes automatisk ved å fylle ut delkontraktnummer</v>
      </c>
      <c r="D7093" s="34"/>
      <c r="E7093" s="34"/>
      <c r="F7093" s="33"/>
      <c r="G7093" s="33"/>
      <c r="H7093" s="15"/>
      <c r="I7093" s="15"/>
      <c r="J7093" s="15"/>
      <c r="K7093" s="48"/>
      <c r="L7093" s="44"/>
      <c r="M7093" s="47" t="str">
        <f>IFERROR(TRIM($K7093)/_xlfn.XLOOKUP(TRIM($F7093),Produktinformasjon!$D$5:$D$10000,Produktinformasjon!$L$5:$L$10000,,0),"Pris per enhet "&amp;Til_Hvem&amp;" beregnes automatisk ved komplett utfylling")</f>
        <v>Pris per enhet Regionalt beregnes automatisk ved komplett utfylling</v>
      </c>
      <c r="N7093" s="47" t="str">
        <f>IFERROR(TRIM($L7093)/_xlfn.XLOOKUP(TRIM($F7093),Produktinformasjon!$D$5:$D$10000,Produktinformasjon!$L$5:$L$10000,,0),"Pris per enhet Regionalt felleslager beregnes automatisk ved komplett utfylling")</f>
        <v>Pris per enhet Regionalt felleslager beregnes automatisk ved komplett utfylling</v>
      </c>
    </row>
    <row r="7094" spans="2:14" x14ac:dyDescent="0.25">
      <c r="B7094" s="33"/>
      <c r="C7094" t="str" cm="1">
        <f t="array" ref="C7094">IFERROR(_xlfn.TEXTJOIN(" | ", TRUE, _xlfn._xlws.FILTER(delKontrakt['#] &amp; " " &amp; delKontrakt[Navn], ISNUMBER(MATCH(delKontrakt['#], VALUE(_xlfn.TEXTSPLIT(SUBSTITUTE(Prisinformasjon!$B7094,  ", ", ","), ",")), 0)))), "Delkontraktnavn hentes automatisk ved å fylle ut delkontraktnummer")</f>
        <v>Delkontraktnavn hentes automatisk ved å fylle ut delkontraktnummer</v>
      </c>
      <c r="D7094" s="34"/>
      <c r="E7094" s="34"/>
      <c r="F7094" s="33"/>
      <c r="G7094" s="33"/>
      <c r="H7094" s="15"/>
      <c r="I7094" s="15"/>
      <c r="J7094" s="15"/>
      <c r="K7094" s="48"/>
      <c r="L7094" s="44"/>
      <c r="M7094" s="47" t="str">
        <f>IFERROR(TRIM($K7094)/_xlfn.XLOOKUP(TRIM($F7094),Produktinformasjon!$D$5:$D$10000,Produktinformasjon!$L$5:$L$10000,,0),"Pris per enhet "&amp;Til_Hvem&amp;" beregnes automatisk ved komplett utfylling")</f>
        <v>Pris per enhet Regionalt beregnes automatisk ved komplett utfylling</v>
      </c>
      <c r="N7094" s="47" t="str">
        <f>IFERROR(TRIM($L7094)/_xlfn.XLOOKUP(TRIM($F7094),Produktinformasjon!$D$5:$D$10000,Produktinformasjon!$L$5:$L$10000,,0),"Pris per enhet Regionalt felleslager beregnes automatisk ved komplett utfylling")</f>
        <v>Pris per enhet Regionalt felleslager beregnes automatisk ved komplett utfylling</v>
      </c>
    </row>
    <row r="7095" spans="2:14" x14ac:dyDescent="0.25">
      <c r="B7095" s="33"/>
      <c r="C7095" t="str" cm="1">
        <f t="array" ref="C7095">IFERROR(_xlfn.TEXTJOIN(" | ", TRUE, _xlfn._xlws.FILTER(delKontrakt['#] &amp; " " &amp; delKontrakt[Navn], ISNUMBER(MATCH(delKontrakt['#], VALUE(_xlfn.TEXTSPLIT(SUBSTITUTE(Prisinformasjon!$B7095,  ", ", ","), ",")), 0)))), "Delkontraktnavn hentes automatisk ved å fylle ut delkontraktnummer")</f>
        <v>Delkontraktnavn hentes automatisk ved å fylle ut delkontraktnummer</v>
      </c>
      <c r="D7095" s="34"/>
      <c r="E7095" s="34"/>
      <c r="F7095" s="33"/>
      <c r="G7095" s="33"/>
      <c r="H7095" s="15"/>
      <c r="I7095" s="15"/>
      <c r="J7095" s="15"/>
      <c r="K7095" s="48"/>
      <c r="L7095" s="44"/>
      <c r="M7095" s="47" t="str">
        <f>IFERROR(TRIM($K7095)/_xlfn.XLOOKUP(TRIM($F7095),Produktinformasjon!$D$5:$D$10000,Produktinformasjon!$L$5:$L$10000,,0),"Pris per enhet "&amp;Til_Hvem&amp;" beregnes automatisk ved komplett utfylling")</f>
        <v>Pris per enhet Regionalt beregnes automatisk ved komplett utfylling</v>
      </c>
      <c r="N7095" s="47" t="str">
        <f>IFERROR(TRIM($L7095)/_xlfn.XLOOKUP(TRIM($F7095),Produktinformasjon!$D$5:$D$10000,Produktinformasjon!$L$5:$L$10000,,0),"Pris per enhet Regionalt felleslager beregnes automatisk ved komplett utfylling")</f>
        <v>Pris per enhet Regionalt felleslager beregnes automatisk ved komplett utfylling</v>
      </c>
    </row>
    <row r="7096" spans="2:14" x14ac:dyDescent="0.25">
      <c r="B7096" s="33"/>
      <c r="C7096" t="str" cm="1">
        <f t="array" ref="C7096">IFERROR(_xlfn.TEXTJOIN(" | ", TRUE, _xlfn._xlws.FILTER(delKontrakt['#] &amp; " " &amp; delKontrakt[Navn], ISNUMBER(MATCH(delKontrakt['#], VALUE(_xlfn.TEXTSPLIT(SUBSTITUTE(Prisinformasjon!$B7096,  ", ", ","), ",")), 0)))), "Delkontraktnavn hentes automatisk ved å fylle ut delkontraktnummer")</f>
        <v>Delkontraktnavn hentes automatisk ved å fylle ut delkontraktnummer</v>
      </c>
      <c r="D7096" s="34"/>
      <c r="E7096" s="34"/>
      <c r="F7096" s="33"/>
      <c r="G7096" s="33"/>
      <c r="H7096" s="15"/>
      <c r="I7096" s="15"/>
      <c r="J7096" s="15"/>
      <c r="K7096" s="48"/>
      <c r="L7096" s="44"/>
      <c r="M7096" s="47" t="str">
        <f>IFERROR(TRIM($K7096)/_xlfn.XLOOKUP(TRIM($F7096),Produktinformasjon!$D$5:$D$10000,Produktinformasjon!$L$5:$L$10000,,0),"Pris per enhet "&amp;Til_Hvem&amp;" beregnes automatisk ved komplett utfylling")</f>
        <v>Pris per enhet Regionalt beregnes automatisk ved komplett utfylling</v>
      </c>
      <c r="N7096" s="47" t="str">
        <f>IFERROR(TRIM($L7096)/_xlfn.XLOOKUP(TRIM($F7096),Produktinformasjon!$D$5:$D$10000,Produktinformasjon!$L$5:$L$10000,,0),"Pris per enhet Regionalt felleslager beregnes automatisk ved komplett utfylling")</f>
        <v>Pris per enhet Regionalt felleslager beregnes automatisk ved komplett utfylling</v>
      </c>
    </row>
    <row r="7097" spans="2:14" x14ac:dyDescent="0.25">
      <c r="B7097" s="33"/>
      <c r="C7097" t="str" cm="1">
        <f t="array" ref="C7097">IFERROR(_xlfn.TEXTJOIN(" | ", TRUE, _xlfn._xlws.FILTER(delKontrakt['#] &amp; " " &amp; delKontrakt[Navn], ISNUMBER(MATCH(delKontrakt['#], VALUE(_xlfn.TEXTSPLIT(SUBSTITUTE(Prisinformasjon!$B7097,  ", ", ","), ",")), 0)))), "Delkontraktnavn hentes automatisk ved å fylle ut delkontraktnummer")</f>
        <v>Delkontraktnavn hentes automatisk ved å fylle ut delkontraktnummer</v>
      </c>
      <c r="D7097" s="34"/>
      <c r="E7097" s="34"/>
      <c r="F7097" s="33"/>
      <c r="G7097" s="33"/>
      <c r="H7097" s="15"/>
      <c r="I7097" s="15"/>
      <c r="J7097" s="15"/>
      <c r="K7097" s="48"/>
      <c r="L7097" s="44"/>
      <c r="M7097" s="47" t="str">
        <f>IFERROR(TRIM($K7097)/_xlfn.XLOOKUP(TRIM($F7097),Produktinformasjon!$D$5:$D$10000,Produktinformasjon!$L$5:$L$10000,,0),"Pris per enhet "&amp;Til_Hvem&amp;" beregnes automatisk ved komplett utfylling")</f>
        <v>Pris per enhet Regionalt beregnes automatisk ved komplett utfylling</v>
      </c>
      <c r="N7097" s="47" t="str">
        <f>IFERROR(TRIM($L7097)/_xlfn.XLOOKUP(TRIM($F7097),Produktinformasjon!$D$5:$D$10000,Produktinformasjon!$L$5:$L$10000,,0),"Pris per enhet Regionalt felleslager beregnes automatisk ved komplett utfylling")</f>
        <v>Pris per enhet Regionalt felleslager beregnes automatisk ved komplett utfylling</v>
      </c>
    </row>
    <row r="7098" spans="2:14" x14ac:dyDescent="0.25">
      <c r="B7098" s="33"/>
      <c r="C7098" t="str" cm="1">
        <f t="array" ref="C7098">IFERROR(_xlfn.TEXTJOIN(" | ", TRUE, _xlfn._xlws.FILTER(delKontrakt['#] &amp; " " &amp; delKontrakt[Navn], ISNUMBER(MATCH(delKontrakt['#], VALUE(_xlfn.TEXTSPLIT(SUBSTITUTE(Prisinformasjon!$B7098,  ", ", ","), ",")), 0)))), "Delkontraktnavn hentes automatisk ved å fylle ut delkontraktnummer")</f>
        <v>Delkontraktnavn hentes automatisk ved å fylle ut delkontraktnummer</v>
      </c>
      <c r="D7098" s="34"/>
      <c r="E7098" s="34"/>
      <c r="F7098" s="33"/>
      <c r="G7098" s="33"/>
      <c r="H7098" s="15"/>
      <c r="I7098" s="15"/>
      <c r="J7098" s="15"/>
      <c r="K7098" s="48"/>
      <c r="L7098" s="44"/>
      <c r="M7098" s="47" t="str">
        <f>IFERROR(TRIM($K7098)/_xlfn.XLOOKUP(TRIM($F7098),Produktinformasjon!$D$5:$D$10000,Produktinformasjon!$L$5:$L$10000,,0),"Pris per enhet "&amp;Til_Hvem&amp;" beregnes automatisk ved komplett utfylling")</f>
        <v>Pris per enhet Regionalt beregnes automatisk ved komplett utfylling</v>
      </c>
      <c r="N7098" s="47" t="str">
        <f>IFERROR(TRIM($L7098)/_xlfn.XLOOKUP(TRIM($F7098),Produktinformasjon!$D$5:$D$10000,Produktinformasjon!$L$5:$L$10000,,0),"Pris per enhet Regionalt felleslager beregnes automatisk ved komplett utfylling")</f>
        <v>Pris per enhet Regionalt felleslager beregnes automatisk ved komplett utfylling</v>
      </c>
    </row>
    <row r="7099" spans="2:14" x14ac:dyDescent="0.25">
      <c r="B7099" s="33"/>
      <c r="C7099" t="str" cm="1">
        <f t="array" ref="C7099">IFERROR(_xlfn.TEXTJOIN(" | ", TRUE, _xlfn._xlws.FILTER(delKontrakt['#] &amp; " " &amp; delKontrakt[Navn], ISNUMBER(MATCH(delKontrakt['#], VALUE(_xlfn.TEXTSPLIT(SUBSTITUTE(Prisinformasjon!$B7099,  ", ", ","), ",")), 0)))), "Delkontraktnavn hentes automatisk ved å fylle ut delkontraktnummer")</f>
        <v>Delkontraktnavn hentes automatisk ved å fylle ut delkontraktnummer</v>
      </c>
      <c r="D7099" s="34"/>
      <c r="E7099" s="34"/>
      <c r="F7099" s="33"/>
      <c r="G7099" s="33"/>
      <c r="H7099" s="15"/>
      <c r="I7099" s="15"/>
      <c r="J7099" s="15"/>
      <c r="K7099" s="48"/>
      <c r="L7099" s="44"/>
      <c r="M7099" s="47" t="str">
        <f>IFERROR(TRIM($K7099)/_xlfn.XLOOKUP(TRIM($F7099),Produktinformasjon!$D$5:$D$10000,Produktinformasjon!$L$5:$L$10000,,0),"Pris per enhet "&amp;Til_Hvem&amp;" beregnes automatisk ved komplett utfylling")</f>
        <v>Pris per enhet Regionalt beregnes automatisk ved komplett utfylling</v>
      </c>
      <c r="N7099" s="47" t="str">
        <f>IFERROR(TRIM($L7099)/_xlfn.XLOOKUP(TRIM($F7099),Produktinformasjon!$D$5:$D$10000,Produktinformasjon!$L$5:$L$10000,,0),"Pris per enhet Regionalt felleslager beregnes automatisk ved komplett utfylling")</f>
        <v>Pris per enhet Regionalt felleslager beregnes automatisk ved komplett utfylling</v>
      </c>
    </row>
    <row r="7100" spans="2:14" x14ac:dyDescent="0.25">
      <c r="B7100" s="33"/>
      <c r="C7100" t="str" cm="1">
        <f t="array" ref="C7100">IFERROR(_xlfn.TEXTJOIN(" | ", TRUE, _xlfn._xlws.FILTER(delKontrakt['#] &amp; " " &amp; delKontrakt[Navn], ISNUMBER(MATCH(delKontrakt['#], VALUE(_xlfn.TEXTSPLIT(SUBSTITUTE(Prisinformasjon!$B7100,  ", ", ","), ",")), 0)))), "Delkontraktnavn hentes automatisk ved å fylle ut delkontraktnummer")</f>
        <v>Delkontraktnavn hentes automatisk ved å fylle ut delkontraktnummer</v>
      </c>
      <c r="D7100" s="34"/>
      <c r="E7100" s="34"/>
      <c r="F7100" s="33"/>
      <c r="G7100" s="33"/>
      <c r="H7100" s="15"/>
      <c r="I7100" s="15"/>
      <c r="J7100" s="15"/>
      <c r="K7100" s="48"/>
      <c r="L7100" s="44"/>
      <c r="M7100" s="47" t="str">
        <f>IFERROR(TRIM($K7100)/_xlfn.XLOOKUP(TRIM($F7100),Produktinformasjon!$D$5:$D$10000,Produktinformasjon!$L$5:$L$10000,,0),"Pris per enhet "&amp;Til_Hvem&amp;" beregnes automatisk ved komplett utfylling")</f>
        <v>Pris per enhet Regionalt beregnes automatisk ved komplett utfylling</v>
      </c>
      <c r="N7100" s="47" t="str">
        <f>IFERROR(TRIM($L7100)/_xlfn.XLOOKUP(TRIM($F7100),Produktinformasjon!$D$5:$D$10000,Produktinformasjon!$L$5:$L$10000,,0),"Pris per enhet Regionalt felleslager beregnes automatisk ved komplett utfylling")</f>
        <v>Pris per enhet Regionalt felleslager beregnes automatisk ved komplett utfylling</v>
      </c>
    </row>
    <row r="7101" spans="2:14" x14ac:dyDescent="0.25">
      <c r="B7101" s="33"/>
      <c r="C7101" t="str" cm="1">
        <f t="array" ref="C7101">IFERROR(_xlfn.TEXTJOIN(" | ", TRUE, _xlfn._xlws.FILTER(delKontrakt['#] &amp; " " &amp; delKontrakt[Navn], ISNUMBER(MATCH(delKontrakt['#], VALUE(_xlfn.TEXTSPLIT(SUBSTITUTE(Prisinformasjon!$B7101,  ", ", ","), ",")), 0)))), "Delkontraktnavn hentes automatisk ved å fylle ut delkontraktnummer")</f>
        <v>Delkontraktnavn hentes automatisk ved å fylle ut delkontraktnummer</v>
      </c>
      <c r="D7101" s="34"/>
      <c r="E7101" s="34"/>
      <c r="F7101" s="33"/>
      <c r="G7101" s="33"/>
      <c r="H7101" s="15"/>
      <c r="I7101" s="15"/>
      <c r="J7101" s="15"/>
      <c r="K7101" s="48"/>
      <c r="L7101" s="44"/>
      <c r="M7101" s="47" t="str">
        <f>IFERROR(TRIM($K7101)/_xlfn.XLOOKUP(TRIM($F7101),Produktinformasjon!$D$5:$D$10000,Produktinformasjon!$L$5:$L$10000,,0),"Pris per enhet "&amp;Til_Hvem&amp;" beregnes automatisk ved komplett utfylling")</f>
        <v>Pris per enhet Regionalt beregnes automatisk ved komplett utfylling</v>
      </c>
      <c r="N7101" s="47" t="str">
        <f>IFERROR(TRIM($L7101)/_xlfn.XLOOKUP(TRIM($F7101),Produktinformasjon!$D$5:$D$10000,Produktinformasjon!$L$5:$L$10000,,0),"Pris per enhet Regionalt felleslager beregnes automatisk ved komplett utfylling")</f>
        <v>Pris per enhet Regionalt felleslager beregnes automatisk ved komplett utfylling</v>
      </c>
    </row>
    <row r="7102" spans="2:14" x14ac:dyDescent="0.25">
      <c r="B7102" s="33"/>
      <c r="C7102" t="str" cm="1">
        <f t="array" ref="C7102">IFERROR(_xlfn.TEXTJOIN(" | ", TRUE, _xlfn._xlws.FILTER(delKontrakt['#] &amp; " " &amp; delKontrakt[Navn], ISNUMBER(MATCH(delKontrakt['#], VALUE(_xlfn.TEXTSPLIT(SUBSTITUTE(Prisinformasjon!$B7102,  ", ", ","), ",")), 0)))), "Delkontraktnavn hentes automatisk ved å fylle ut delkontraktnummer")</f>
        <v>Delkontraktnavn hentes automatisk ved å fylle ut delkontraktnummer</v>
      </c>
      <c r="D7102" s="34"/>
      <c r="E7102" s="34"/>
      <c r="F7102" s="33"/>
      <c r="G7102" s="33"/>
      <c r="H7102" s="15"/>
      <c r="I7102" s="15"/>
      <c r="J7102" s="15"/>
      <c r="K7102" s="48"/>
      <c r="L7102" s="44"/>
      <c r="M7102" s="47" t="str">
        <f>IFERROR(TRIM($K7102)/_xlfn.XLOOKUP(TRIM($F7102),Produktinformasjon!$D$5:$D$10000,Produktinformasjon!$L$5:$L$10000,,0),"Pris per enhet "&amp;Til_Hvem&amp;" beregnes automatisk ved komplett utfylling")</f>
        <v>Pris per enhet Regionalt beregnes automatisk ved komplett utfylling</v>
      </c>
      <c r="N7102" s="47" t="str">
        <f>IFERROR(TRIM($L7102)/_xlfn.XLOOKUP(TRIM($F7102),Produktinformasjon!$D$5:$D$10000,Produktinformasjon!$L$5:$L$10000,,0),"Pris per enhet Regionalt felleslager beregnes automatisk ved komplett utfylling")</f>
        <v>Pris per enhet Regionalt felleslager beregnes automatisk ved komplett utfylling</v>
      </c>
    </row>
    <row r="7103" spans="2:14" x14ac:dyDescent="0.25">
      <c r="B7103" s="33"/>
      <c r="C7103" t="str" cm="1">
        <f t="array" ref="C7103">IFERROR(_xlfn.TEXTJOIN(" | ", TRUE, _xlfn._xlws.FILTER(delKontrakt['#] &amp; " " &amp; delKontrakt[Navn], ISNUMBER(MATCH(delKontrakt['#], VALUE(_xlfn.TEXTSPLIT(SUBSTITUTE(Prisinformasjon!$B7103,  ", ", ","), ",")), 0)))), "Delkontraktnavn hentes automatisk ved å fylle ut delkontraktnummer")</f>
        <v>Delkontraktnavn hentes automatisk ved å fylle ut delkontraktnummer</v>
      </c>
      <c r="D7103" s="34"/>
      <c r="E7103" s="34"/>
      <c r="F7103" s="33"/>
      <c r="G7103" s="33"/>
      <c r="H7103" s="15"/>
      <c r="I7103" s="15"/>
      <c r="J7103" s="15"/>
      <c r="K7103" s="48"/>
      <c r="L7103" s="44"/>
      <c r="M7103" s="47" t="str">
        <f>IFERROR(TRIM($K7103)/_xlfn.XLOOKUP(TRIM($F7103),Produktinformasjon!$D$5:$D$10000,Produktinformasjon!$L$5:$L$10000,,0),"Pris per enhet "&amp;Til_Hvem&amp;" beregnes automatisk ved komplett utfylling")</f>
        <v>Pris per enhet Regionalt beregnes automatisk ved komplett utfylling</v>
      </c>
      <c r="N7103" s="47" t="str">
        <f>IFERROR(TRIM($L7103)/_xlfn.XLOOKUP(TRIM($F7103),Produktinformasjon!$D$5:$D$10000,Produktinformasjon!$L$5:$L$10000,,0),"Pris per enhet Regionalt felleslager beregnes automatisk ved komplett utfylling")</f>
        <v>Pris per enhet Regionalt felleslager beregnes automatisk ved komplett utfylling</v>
      </c>
    </row>
    <row r="7104" spans="2:14" x14ac:dyDescent="0.25">
      <c r="B7104" s="33"/>
      <c r="C7104" t="str" cm="1">
        <f t="array" ref="C7104">IFERROR(_xlfn.TEXTJOIN(" | ", TRUE, _xlfn._xlws.FILTER(delKontrakt['#] &amp; " " &amp; delKontrakt[Navn], ISNUMBER(MATCH(delKontrakt['#], VALUE(_xlfn.TEXTSPLIT(SUBSTITUTE(Prisinformasjon!$B7104,  ", ", ","), ",")), 0)))), "Delkontraktnavn hentes automatisk ved å fylle ut delkontraktnummer")</f>
        <v>Delkontraktnavn hentes automatisk ved å fylle ut delkontraktnummer</v>
      </c>
      <c r="D7104" s="34"/>
      <c r="E7104" s="34"/>
      <c r="F7104" s="33"/>
      <c r="G7104" s="33"/>
      <c r="H7104" s="15"/>
      <c r="I7104" s="15"/>
      <c r="J7104" s="15"/>
      <c r="K7104" s="48"/>
      <c r="L7104" s="44"/>
      <c r="M7104" s="47" t="str">
        <f>IFERROR(TRIM($K7104)/_xlfn.XLOOKUP(TRIM($F7104),Produktinformasjon!$D$5:$D$10000,Produktinformasjon!$L$5:$L$10000,,0),"Pris per enhet "&amp;Til_Hvem&amp;" beregnes automatisk ved komplett utfylling")</f>
        <v>Pris per enhet Regionalt beregnes automatisk ved komplett utfylling</v>
      </c>
      <c r="N7104" s="47" t="str">
        <f>IFERROR(TRIM($L7104)/_xlfn.XLOOKUP(TRIM($F7104),Produktinformasjon!$D$5:$D$10000,Produktinformasjon!$L$5:$L$10000,,0),"Pris per enhet Regionalt felleslager beregnes automatisk ved komplett utfylling")</f>
        <v>Pris per enhet Regionalt felleslager beregnes automatisk ved komplett utfylling</v>
      </c>
    </row>
    <row r="7105" spans="2:14" x14ac:dyDescent="0.25">
      <c r="B7105" s="33"/>
      <c r="C7105" t="str" cm="1">
        <f t="array" ref="C7105">IFERROR(_xlfn.TEXTJOIN(" | ", TRUE, _xlfn._xlws.FILTER(delKontrakt['#] &amp; " " &amp; delKontrakt[Navn], ISNUMBER(MATCH(delKontrakt['#], VALUE(_xlfn.TEXTSPLIT(SUBSTITUTE(Prisinformasjon!$B7105,  ", ", ","), ",")), 0)))), "Delkontraktnavn hentes automatisk ved å fylle ut delkontraktnummer")</f>
        <v>Delkontraktnavn hentes automatisk ved å fylle ut delkontraktnummer</v>
      </c>
      <c r="D7105" s="34"/>
      <c r="E7105" s="34"/>
      <c r="F7105" s="33"/>
      <c r="G7105" s="33"/>
      <c r="H7105" s="15"/>
      <c r="I7105" s="15"/>
      <c r="J7105" s="15"/>
      <c r="K7105" s="48"/>
      <c r="L7105" s="44"/>
      <c r="M7105" s="47" t="str">
        <f>IFERROR(TRIM($K7105)/_xlfn.XLOOKUP(TRIM($F7105),Produktinformasjon!$D$5:$D$10000,Produktinformasjon!$L$5:$L$10000,,0),"Pris per enhet "&amp;Til_Hvem&amp;" beregnes automatisk ved komplett utfylling")</f>
        <v>Pris per enhet Regionalt beregnes automatisk ved komplett utfylling</v>
      </c>
      <c r="N7105" s="47" t="str">
        <f>IFERROR(TRIM($L7105)/_xlfn.XLOOKUP(TRIM($F7105),Produktinformasjon!$D$5:$D$10000,Produktinformasjon!$L$5:$L$10000,,0),"Pris per enhet Regionalt felleslager beregnes automatisk ved komplett utfylling")</f>
        <v>Pris per enhet Regionalt felleslager beregnes automatisk ved komplett utfylling</v>
      </c>
    </row>
    <row r="7106" spans="2:14" x14ac:dyDescent="0.25">
      <c r="B7106" s="33"/>
      <c r="C7106" t="str" cm="1">
        <f t="array" ref="C7106">IFERROR(_xlfn.TEXTJOIN(" | ", TRUE, _xlfn._xlws.FILTER(delKontrakt['#] &amp; " " &amp; delKontrakt[Navn], ISNUMBER(MATCH(delKontrakt['#], VALUE(_xlfn.TEXTSPLIT(SUBSTITUTE(Prisinformasjon!$B7106,  ", ", ","), ",")), 0)))), "Delkontraktnavn hentes automatisk ved å fylle ut delkontraktnummer")</f>
        <v>Delkontraktnavn hentes automatisk ved å fylle ut delkontraktnummer</v>
      </c>
      <c r="D7106" s="34"/>
      <c r="E7106" s="34"/>
      <c r="F7106" s="33"/>
      <c r="G7106" s="33"/>
      <c r="H7106" s="15"/>
      <c r="I7106" s="15"/>
      <c r="J7106" s="15"/>
      <c r="K7106" s="48"/>
      <c r="L7106" s="44"/>
      <c r="M7106" s="47" t="str">
        <f>IFERROR(TRIM($K7106)/_xlfn.XLOOKUP(TRIM($F7106),Produktinformasjon!$D$5:$D$10000,Produktinformasjon!$L$5:$L$10000,,0),"Pris per enhet "&amp;Til_Hvem&amp;" beregnes automatisk ved komplett utfylling")</f>
        <v>Pris per enhet Regionalt beregnes automatisk ved komplett utfylling</v>
      </c>
      <c r="N7106" s="47" t="str">
        <f>IFERROR(TRIM($L7106)/_xlfn.XLOOKUP(TRIM($F7106),Produktinformasjon!$D$5:$D$10000,Produktinformasjon!$L$5:$L$10000,,0),"Pris per enhet Regionalt felleslager beregnes automatisk ved komplett utfylling")</f>
        <v>Pris per enhet Regionalt felleslager beregnes automatisk ved komplett utfylling</v>
      </c>
    </row>
    <row r="7107" spans="2:14" x14ac:dyDescent="0.25">
      <c r="B7107" s="33"/>
      <c r="C7107" t="str" cm="1">
        <f t="array" ref="C7107">IFERROR(_xlfn.TEXTJOIN(" | ", TRUE, _xlfn._xlws.FILTER(delKontrakt['#] &amp; " " &amp; delKontrakt[Navn], ISNUMBER(MATCH(delKontrakt['#], VALUE(_xlfn.TEXTSPLIT(SUBSTITUTE(Prisinformasjon!$B7107,  ", ", ","), ",")), 0)))), "Delkontraktnavn hentes automatisk ved å fylle ut delkontraktnummer")</f>
        <v>Delkontraktnavn hentes automatisk ved å fylle ut delkontraktnummer</v>
      </c>
      <c r="D7107" s="34"/>
      <c r="E7107" s="34"/>
      <c r="F7107" s="33"/>
      <c r="G7107" s="33"/>
      <c r="H7107" s="15"/>
      <c r="I7107" s="15"/>
      <c r="J7107" s="15"/>
      <c r="K7107" s="48"/>
      <c r="L7107" s="44"/>
      <c r="M7107" s="47" t="str">
        <f>IFERROR(TRIM($K7107)/_xlfn.XLOOKUP(TRIM($F7107),Produktinformasjon!$D$5:$D$10000,Produktinformasjon!$L$5:$L$10000,,0),"Pris per enhet "&amp;Til_Hvem&amp;" beregnes automatisk ved komplett utfylling")</f>
        <v>Pris per enhet Regionalt beregnes automatisk ved komplett utfylling</v>
      </c>
      <c r="N7107" s="47" t="str">
        <f>IFERROR(TRIM($L7107)/_xlfn.XLOOKUP(TRIM($F7107),Produktinformasjon!$D$5:$D$10000,Produktinformasjon!$L$5:$L$10000,,0),"Pris per enhet Regionalt felleslager beregnes automatisk ved komplett utfylling")</f>
        <v>Pris per enhet Regionalt felleslager beregnes automatisk ved komplett utfylling</v>
      </c>
    </row>
    <row r="7108" spans="2:14" x14ac:dyDescent="0.25">
      <c r="B7108" s="33"/>
      <c r="C7108" t="str" cm="1">
        <f t="array" ref="C7108">IFERROR(_xlfn.TEXTJOIN(" | ", TRUE, _xlfn._xlws.FILTER(delKontrakt['#] &amp; " " &amp; delKontrakt[Navn], ISNUMBER(MATCH(delKontrakt['#], VALUE(_xlfn.TEXTSPLIT(SUBSTITUTE(Prisinformasjon!$B7108,  ", ", ","), ",")), 0)))), "Delkontraktnavn hentes automatisk ved å fylle ut delkontraktnummer")</f>
        <v>Delkontraktnavn hentes automatisk ved å fylle ut delkontraktnummer</v>
      </c>
      <c r="D7108" s="34"/>
      <c r="E7108" s="34"/>
      <c r="F7108" s="33"/>
      <c r="G7108" s="33"/>
      <c r="H7108" s="15"/>
      <c r="I7108" s="15"/>
      <c r="J7108" s="15"/>
      <c r="K7108" s="48"/>
      <c r="L7108" s="44"/>
      <c r="M7108" s="47" t="str">
        <f>IFERROR(TRIM($K7108)/_xlfn.XLOOKUP(TRIM($F7108),Produktinformasjon!$D$5:$D$10000,Produktinformasjon!$L$5:$L$10000,,0),"Pris per enhet "&amp;Til_Hvem&amp;" beregnes automatisk ved komplett utfylling")</f>
        <v>Pris per enhet Regionalt beregnes automatisk ved komplett utfylling</v>
      </c>
      <c r="N7108" s="47" t="str">
        <f>IFERROR(TRIM($L7108)/_xlfn.XLOOKUP(TRIM($F7108),Produktinformasjon!$D$5:$D$10000,Produktinformasjon!$L$5:$L$10000,,0),"Pris per enhet Regionalt felleslager beregnes automatisk ved komplett utfylling")</f>
        <v>Pris per enhet Regionalt felleslager beregnes automatisk ved komplett utfylling</v>
      </c>
    </row>
    <row r="7109" spans="2:14" x14ac:dyDescent="0.25">
      <c r="B7109" s="33"/>
      <c r="C7109" t="str" cm="1">
        <f t="array" ref="C7109">IFERROR(_xlfn.TEXTJOIN(" | ", TRUE, _xlfn._xlws.FILTER(delKontrakt['#] &amp; " " &amp; delKontrakt[Navn], ISNUMBER(MATCH(delKontrakt['#], VALUE(_xlfn.TEXTSPLIT(SUBSTITUTE(Prisinformasjon!$B7109,  ", ", ","), ",")), 0)))), "Delkontraktnavn hentes automatisk ved å fylle ut delkontraktnummer")</f>
        <v>Delkontraktnavn hentes automatisk ved å fylle ut delkontraktnummer</v>
      </c>
      <c r="D7109" s="34"/>
      <c r="E7109" s="34"/>
      <c r="F7109" s="33"/>
      <c r="G7109" s="33"/>
      <c r="H7109" s="15"/>
      <c r="I7109" s="15"/>
      <c r="J7109" s="15"/>
      <c r="K7109" s="48"/>
      <c r="L7109" s="44"/>
      <c r="M7109" s="47" t="str">
        <f>IFERROR(TRIM($K7109)/_xlfn.XLOOKUP(TRIM($F7109),Produktinformasjon!$D$5:$D$10000,Produktinformasjon!$L$5:$L$10000,,0),"Pris per enhet "&amp;Til_Hvem&amp;" beregnes automatisk ved komplett utfylling")</f>
        <v>Pris per enhet Regionalt beregnes automatisk ved komplett utfylling</v>
      </c>
      <c r="N7109" s="47" t="str">
        <f>IFERROR(TRIM($L7109)/_xlfn.XLOOKUP(TRIM($F7109),Produktinformasjon!$D$5:$D$10000,Produktinformasjon!$L$5:$L$10000,,0),"Pris per enhet Regionalt felleslager beregnes automatisk ved komplett utfylling")</f>
        <v>Pris per enhet Regionalt felleslager beregnes automatisk ved komplett utfylling</v>
      </c>
    </row>
    <row r="7110" spans="2:14" x14ac:dyDescent="0.25">
      <c r="B7110" s="33"/>
      <c r="C7110" t="str" cm="1">
        <f t="array" ref="C7110">IFERROR(_xlfn.TEXTJOIN(" | ", TRUE, _xlfn._xlws.FILTER(delKontrakt['#] &amp; " " &amp; delKontrakt[Navn], ISNUMBER(MATCH(delKontrakt['#], VALUE(_xlfn.TEXTSPLIT(SUBSTITUTE(Prisinformasjon!$B7110,  ", ", ","), ",")), 0)))), "Delkontraktnavn hentes automatisk ved å fylle ut delkontraktnummer")</f>
        <v>Delkontraktnavn hentes automatisk ved å fylle ut delkontraktnummer</v>
      </c>
      <c r="D7110" s="34"/>
      <c r="E7110" s="34"/>
      <c r="F7110" s="33"/>
      <c r="G7110" s="33"/>
      <c r="H7110" s="15"/>
      <c r="I7110" s="15"/>
      <c r="J7110" s="15"/>
      <c r="K7110" s="48"/>
      <c r="L7110" s="44"/>
      <c r="M7110" s="47" t="str">
        <f>IFERROR(TRIM($K7110)/_xlfn.XLOOKUP(TRIM($F7110),Produktinformasjon!$D$5:$D$10000,Produktinformasjon!$L$5:$L$10000,,0),"Pris per enhet "&amp;Til_Hvem&amp;" beregnes automatisk ved komplett utfylling")</f>
        <v>Pris per enhet Regionalt beregnes automatisk ved komplett utfylling</v>
      </c>
      <c r="N7110" s="47" t="str">
        <f>IFERROR(TRIM($L7110)/_xlfn.XLOOKUP(TRIM($F7110),Produktinformasjon!$D$5:$D$10000,Produktinformasjon!$L$5:$L$10000,,0),"Pris per enhet Regionalt felleslager beregnes automatisk ved komplett utfylling")</f>
        <v>Pris per enhet Regionalt felleslager beregnes automatisk ved komplett utfylling</v>
      </c>
    </row>
    <row r="7111" spans="2:14" x14ac:dyDescent="0.25">
      <c r="B7111" s="33"/>
      <c r="C7111" t="str" cm="1">
        <f t="array" ref="C7111">IFERROR(_xlfn.TEXTJOIN(" | ", TRUE, _xlfn._xlws.FILTER(delKontrakt['#] &amp; " " &amp; delKontrakt[Navn], ISNUMBER(MATCH(delKontrakt['#], VALUE(_xlfn.TEXTSPLIT(SUBSTITUTE(Prisinformasjon!$B7111,  ", ", ","), ",")), 0)))), "Delkontraktnavn hentes automatisk ved å fylle ut delkontraktnummer")</f>
        <v>Delkontraktnavn hentes automatisk ved å fylle ut delkontraktnummer</v>
      </c>
      <c r="D7111" s="34"/>
      <c r="E7111" s="34"/>
      <c r="F7111" s="33"/>
      <c r="G7111" s="33"/>
      <c r="H7111" s="15"/>
      <c r="I7111" s="15"/>
      <c r="J7111" s="15"/>
      <c r="K7111" s="48"/>
      <c r="L7111" s="44"/>
      <c r="M7111" s="47" t="str">
        <f>IFERROR(TRIM($K7111)/_xlfn.XLOOKUP(TRIM($F7111),Produktinformasjon!$D$5:$D$10000,Produktinformasjon!$L$5:$L$10000,,0),"Pris per enhet "&amp;Til_Hvem&amp;" beregnes automatisk ved komplett utfylling")</f>
        <v>Pris per enhet Regionalt beregnes automatisk ved komplett utfylling</v>
      </c>
      <c r="N7111" s="47" t="str">
        <f>IFERROR(TRIM($L7111)/_xlfn.XLOOKUP(TRIM($F7111),Produktinformasjon!$D$5:$D$10000,Produktinformasjon!$L$5:$L$10000,,0),"Pris per enhet Regionalt felleslager beregnes automatisk ved komplett utfylling")</f>
        <v>Pris per enhet Regionalt felleslager beregnes automatisk ved komplett utfylling</v>
      </c>
    </row>
    <row r="7112" spans="2:14" x14ac:dyDescent="0.25">
      <c r="B7112" s="33"/>
      <c r="C7112" t="str" cm="1">
        <f t="array" ref="C7112">IFERROR(_xlfn.TEXTJOIN(" | ", TRUE, _xlfn._xlws.FILTER(delKontrakt['#] &amp; " " &amp; delKontrakt[Navn], ISNUMBER(MATCH(delKontrakt['#], VALUE(_xlfn.TEXTSPLIT(SUBSTITUTE(Prisinformasjon!$B7112,  ", ", ","), ",")), 0)))), "Delkontraktnavn hentes automatisk ved å fylle ut delkontraktnummer")</f>
        <v>Delkontraktnavn hentes automatisk ved å fylle ut delkontraktnummer</v>
      </c>
      <c r="D7112" s="34"/>
      <c r="E7112" s="34"/>
      <c r="F7112" s="33"/>
      <c r="G7112" s="33"/>
      <c r="H7112" s="15"/>
      <c r="I7112" s="15"/>
      <c r="J7112" s="15"/>
      <c r="K7112" s="48"/>
      <c r="L7112" s="44"/>
      <c r="M7112" s="47" t="str">
        <f>IFERROR(TRIM($K7112)/_xlfn.XLOOKUP(TRIM($F7112),Produktinformasjon!$D$5:$D$10000,Produktinformasjon!$L$5:$L$10000,,0),"Pris per enhet "&amp;Til_Hvem&amp;" beregnes automatisk ved komplett utfylling")</f>
        <v>Pris per enhet Regionalt beregnes automatisk ved komplett utfylling</v>
      </c>
      <c r="N7112" s="47" t="str">
        <f>IFERROR(TRIM($L7112)/_xlfn.XLOOKUP(TRIM($F7112),Produktinformasjon!$D$5:$D$10000,Produktinformasjon!$L$5:$L$10000,,0),"Pris per enhet Regionalt felleslager beregnes automatisk ved komplett utfylling")</f>
        <v>Pris per enhet Regionalt felleslager beregnes automatisk ved komplett utfylling</v>
      </c>
    </row>
    <row r="7113" spans="2:14" x14ac:dyDescent="0.25">
      <c r="B7113" s="33"/>
      <c r="C7113" t="str" cm="1">
        <f t="array" ref="C7113">IFERROR(_xlfn.TEXTJOIN(" | ", TRUE, _xlfn._xlws.FILTER(delKontrakt['#] &amp; " " &amp; delKontrakt[Navn], ISNUMBER(MATCH(delKontrakt['#], VALUE(_xlfn.TEXTSPLIT(SUBSTITUTE(Prisinformasjon!$B7113,  ", ", ","), ",")), 0)))), "Delkontraktnavn hentes automatisk ved å fylle ut delkontraktnummer")</f>
        <v>Delkontraktnavn hentes automatisk ved å fylle ut delkontraktnummer</v>
      </c>
      <c r="D7113" s="34"/>
      <c r="E7113" s="34"/>
      <c r="F7113" s="33"/>
      <c r="G7113" s="33"/>
      <c r="H7113" s="15"/>
      <c r="I7113" s="15"/>
      <c r="J7113" s="15"/>
      <c r="K7113" s="48"/>
      <c r="L7113" s="44"/>
      <c r="M7113" s="47" t="str">
        <f>IFERROR(TRIM($K7113)/_xlfn.XLOOKUP(TRIM($F7113),Produktinformasjon!$D$5:$D$10000,Produktinformasjon!$L$5:$L$10000,,0),"Pris per enhet "&amp;Til_Hvem&amp;" beregnes automatisk ved komplett utfylling")</f>
        <v>Pris per enhet Regionalt beregnes automatisk ved komplett utfylling</v>
      </c>
      <c r="N7113" s="47" t="str">
        <f>IFERROR(TRIM($L7113)/_xlfn.XLOOKUP(TRIM($F7113),Produktinformasjon!$D$5:$D$10000,Produktinformasjon!$L$5:$L$10000,,0),"Pris per enhet Regionalt felleslager beregnes automatisk ved komplett utfylling")</f>
        <v>Pris per enhet Regionalt felleslager beregnes automatisk ved komplett utfylling</v>
      </c>
    </row>
    <row r="7114" spans="2:14" x14ac:dyDescent="0.25">
      <c r="B7114" s="33"/>
      <c r="C7114" t="str" cm="1">
        <f t="array" ref="C7114">IFERROR(_xlfn.TEXTJOIN(" | ", TRUE, _xlfn._xlws.FILTER(delKontrakt['#] &amp; " " &amp; delKontrakt[Navn], ISNUMBER(MATCH(delKontrakt['#], VALUE(_xlfn.TEXTSPLIT(SUBSTITUTE(Prisinformasjon!$B7114,  ", ", ","), ",")), 0)))), "Delkontraktnavn hentes automatisk ved å fylle ut delkontraktnummer")</f>
        <v>Delkontraktnavn hentes automatisk ved å fylle ut delkontraktnummer</v>
      </c>
      <c r="D7114" s="34"/>
      <c r="E7114" s="34"/>
      <c r="F7114" s="33"/>
      <c r="G7114" s="33"/>
      <c r="H7114" s="15"/>
      <c r="I7114" s="15"/>
      <c r="J7114" s="15"/>
      <c r="K7114" s="48"/>
      <c r="L7114" s="44"/>
      <c r="M7114" s="47" t="str">
        <f>IFERROR(TRIM($K7114)/_xlfn.XLOOKUP(TRIM($F7114),Produktinformasjon!$D$5:$D$10000,Produktinformasjon!$L$5:$L$10000,,0),"Pris per enhet "&amp;Til_Hvem&amp;" beregnes automatisk ved komplett utfylling")</f>
        <v>Pris per enhet Regionalt beregnes automatisk ved komplett utfylling</v>
      </c>
      <c r="N7114" s="47" t="str">
        <f>IFERROR(TRIM($L7114)/_xlfn.XLOOKUP(TRIM($F7114),Produktinformasjon!$D$5:$D$10000,Produktinformasjon!$L$5:$L$10000,,0),"Pris per enhet Regionalt felleslager beregnes automatisk ved komplett utfylling")</f>
        <v>Pris per enhet Regionalt felleslager beregnes automatisk ved komplett utfylling</v>
      </c>
    </row>
    <row r="7115" spans="2:14" x14ac:dyDescent="0.25">
      <c r="B7115" s="33"/>
      <c r="C7115" t="str" cm="1">
        <f t="array" ref="C7115">IFERROR(_xlfn.TEXTJOIN(" | ", TRUE, _xlfn._xlws.FILTER(delKontrakt['#] &amp; " " &amp; delKontrakt[Navn], ISNUMBER(MATCH(delKontrakt['#], VALUE(_xlfn.TEXTSPLIT(SUBSTITUTE(Prisinformasjon!$B7115,  ", ", ","), ",")), 0)))), "Delkontraktnavn hentes automatisk ved å fylle ut delkontraktnummer")</f>
        <v>Delkontraktnavn hentes automatisk ved å fylle ut delkontraktnummer</v>
      </c>
      <c r="D7115" s="34"/>
      <c r="E7115" s="34"/>
      <c r="F7115" s="33"/>
      <c r="G7115" s="33"/>
      <c r="H7115" s="15"/>
      <c r="I7115" s="15"/>
      <c r="J7115" s="15"/>
      <c r="K7115" s="48"/>
      <c r="L7115" s="44"/>
      <c r="M7115" s="47" t="str">
        <f>IFERROR(TRIM($K7115)/_xlfn.XLOOKUP(TRIM($F7115),Produktinformasjon!$D$5:$D$10000,Produktinformasjon!$L$5:$L$10000,,0),"Pris per enhet "&amp;Til_Hvem&amp;" beregnes automatisk ved komplett utfylling")</f>
        <v>Pris per enhet Regionalt beregnes automatisk ved komplett utfylling</v>
      </c>
      <c r="N7115" s="47" t="str">
        <f>IFERROR(TRIM($L7115)/_xlfn.XLOOKUP(TRIM($F7115),Produktinformasjon!$D$5:$D$10000,Produktinformasjon!$L$5:$L$10000,,0),"Pris per enhet Regionalt felleslager beregnes automatisk ved komplett utfylling")</f>
        <v>Pris per enhet Regionalt felleslager beregnes automatisk ved komplett utfylling</v>
      </c>
    </row>
    <row r="7116" spans="2:14" x14ac:dyDescent="0.25">
      <c r="B7116" s="33"/>
      <c r="C7116" t="str" cm="1">
        <f t="array" ref="C7116">IFERROR(_xlfn.TEXTJOIN(" | ", TRUE, _xlfn._xlws.FILTER(delKontrakt['#] &amp; " " &amp; delKontrakt[Navn], ISNUMBER(MATCH(delKontrakt['#], VALUE(_xlfn.TEXTSPLIT(SUBSTITUTE(Prisinformasjon!$B7116,  ", ", ","), ",")), 0)))), "Delkontraktnavn hentes automatisk ved å fylle ut delkontraktnummer")</f>
        <v>Delkontraktnavn hentes automatisk ved å fylle ut delkontraktnummer</v>
      </c>
      <c r="D7116" s="34"/>
      <c r="E7116" s="34"/>
      <c r="F7116" s="33"/>
      <c r="G7116" s="33"/>
      <c r="H7116" s="15"/>
      <c r="I7116" s="15"/>
      <c r="J7116" s="15"/>
      <c r="K7116" s="48"/>
      <c r="L7116" s="44"/>
      <c r="M7116" s="47" t="str">
        <f>IFERROR(TRIM($K7116)/_xlfn.XLOOKUP(TRIM($F7116),Produktinformasjon!$D$5:$D$10000,Produktinformasjon!$L$5:$L$10000,,0),"Pris per enhet "&amp;Til_Hvem&amp;" beregnes automatisk ved komplett utfylling")</f>
        <v>Pris per enhet Regionalt beregnes automatisk ved komplett utfylling</v>
      </c>
      <c r="N7116" s="47" t="str">
        <f>IFERROR(TRIM($L7116)/_xlfn.XLOOKUP(TRIM($F7116),Produktinformasjon!$D$5:$D$10000,Produktinformasjon!$L$5:$L$10000,,0),"Pris per enhet Regionalt felleslager beregnes automatisk ved komplett utfylling")</f>
        <v>Pris per enhet Regionalt felleslager beregnes automatisk ved komplett utfylling</v>
      </c>
    </row>
    <row r="7117" spans="2:14" x14ac:dyDescent="0.25">
      <c r="B7117" s="33"/>
      <c r="C7117" t="str" cm="1">
        <f t="array" ref="C7117">IFERROR(_xlfn.TEXTJOIN(" | ", TRUE, _xlfn._xlws.FILTER(delKontrakt['#] &amp; " " &amp; delKontrakt[Navn], ISNUMBER(MATCH(delKontrakt['#], VALUE(_xlfn.TEXTSPLIT(SUBSTITUTE(Prisinformasjon!$B7117,  ", ", ","), ",")), 0)))), "Delkontraktnavn hentes automatisk ved å fylle ut delkontraktnummer")</f>
        <v>Delkontraktnavn hentes automatisk ved å fylle ut delkontraktnummer</v>
      </c>
      <c r="D7117" s="34"/>
      <c r="E7117" s="34"/>
      <c r="F7117" s="33"/>
      <c r="G7117" s="33"/>
      <c r="H7117" s="15"/>
      <c r="I7117" s="15"/>
      <c r="J7117" s="15"/>
      <c r="K7117" s="48"/>
      <c r="L7117" s="44"/>
      <c r="M7117" s="47" t="str">
        <f>IFERROR(TRIM($K7117)/_xlfn.XLOOKUP(TRIM($F7117),Produktinformasjon!$D$5:$D$10000,Produktinformasjon!$L$5:$L$10000,,0),"Pris per enhet "&amp;Til_Hvem&amp;" beregnes automatisk ved komplett utfylling")</f>
        <v>Pris per enhet Regionalt beregnes automatisk ved komplett utfylling</v>
      </c>
      <c r="N7117" s="47" t="str">
        <f>IFERROR(TRIM($L7117)/_xlfn.XLOOKUP(TRIM($F7117),Produktinformasjon!$D$5:$D$10000,Produktinformasjon!$L$5:$L$10000,,0),"Pris per enhet Regionalt felleslager beregnes automatisk ved komplett utfylling")</f>
        <v>Pris per enhet Regionalt felleslager beregnes automatisk ved komplett utfylling</v>
      </c>
    </row>
    <row r="7118" spans="2:14" x14ac:dyDescent="0.25">
      <c r="B7118" s="33"/>
      <c r="C7118" t="str" cm="1">
        <f t="array" ref="C7118">IFERROR(_xlfn.TEXTJOIN(" | ", TRUE, _xlfn._xlws.FILTER(delKontrakt['#] &amp; " " &amp; delKontrakt[Navn], ISNUMBER(MATCH(delKontrakt['#], VALUE(_xlfn.TEXTSPLIT(SUBSTITUTE(Prisinformasjon!$B7118,  ", ", ","), ",")), 0)))), "Delkontraktnavn hentes automatisk ved å fylle ut delkontraktnummer")</f>
        <v>Delkontraktnavn hentes automatisk ved å fylle ut delkontraktnummer</v>
      </c>
      <c r="D7118" s="34"/>
      <c r="E7118" s="34"/>
      <c r="F7118" s="33"/>
      <c r="G7118" s="33"/>
      <c r="H7118" s="15"/>
      <c r="I7118" s="15"/>
      <c r="J7118" s="15"/>
      <c r="K7118" s="48"/>
      <c r="L7118" s="44"/>
      <c r="M7118" s="47" t="str">
        <f>IFERROR(TRIM($K7118)/_xlfn.XLOOKUP(TRIM($F7118),Produktinformasjon!$D$5:$D$10000,Produktinformasjon!$L$5:$L$10000,,0),"Pris per enhet "&amp;Til_Hvem&amp;" beregnes automatisk ved komplett utfylling")</f>
        <v>Pris per enhet Regionalt beregnes automatisk ved komplett utfylling</v>
      </c>
      <c r="N7118" s="47" t="str">
        <f>IFERROR(TRIM($L7118)/_xlfn.XLOOKUP(TRIM($F7118),Produktinformasjon!$D$5:$D$10000,Produktinformasjon!$L$5:$L$10000,,0),"Pris per enhet Regionalt felleslager beregnes automatisk ved komplett utfylling")</f>
        <v>Pris per enhet Regionalt felleslager beregnes automatisk ved komplett utfylling</v>
      </c>
    </row>
    <row r="7119" spans="2:14" x14ac:dyDescent="0.25">
      <c r="B7119" s="33"/>
      <c r="C7119" t="str" cm="1">
        <f t="array" ref="C7119">IFERROR(_xlfn.TEXTJOIN(" | ", TRUE, _xlfn._xlws.FILTER(delKontrakt['#] &amp; " " &amp; delKontrakt[Navn], ISNUMBER(MATCH(delKontrakt['#], VALUE(_xlfn.TEXTSPLIT(SUBSTITUTE(Prisinformasjon!$B7119,  ", ", ","), ",")), 0)))), "Delkontraktnavn hentes automatisk ved å fylle ut delkontraktnummer")</f>
        <v>Delkontraktnavn hentes automatisk ved å fylle ut delkontraktnummer</v>
      </c>
      <c r="D7119" s="34"/>
      <c r="E7119" s="34"/>
      <c r="F7119" s="33"/>
      <c r="G7119" s="33"/>
      <c r="H7119" s="15"/>
      <c r="I7119" s="15"/>
      <c r="J7119" s="15"/>
      <c r="K7119" s="48"/>
      <c r="L7119" s="44"/>
      <c r="M7119" s="47" t="str">
        <f>IFERROR(TRIM($K7119)/_xlfn.XLOOKUP(TRIM($F7119),Produktinformasjon!$D$5:$D$10000,Produktinformasjon!$L$5:$L$10000,,0),"Pris per enhet "&amp;Til_Hvem&amp;" beregnes automatisk ved komplett utfylling")</f>
        <v>Pris per enhet Regionalt beregnes automatisk ved komplett utfylling</v>
      </c>
      <c r="N7119" s="47" t="str">
        <f>IFERROR(TRIM($L7119)/_xlfn.XLOOKUP(TRIM($F7119),Produktinformasjon!$D$5:$D$10000,Produktinformasjon!$L$5:$L$10000,,0),"Pris per enhet Regionalt felleslager beregnes automatisk ved komplett utfylling")</f>
        <v>Pris per enhet Regionalt felleslager beregnes automatisk ved komplett utfylling</v>
      </c>
    </row>
    <row r="7120" spans="2:14" x14ac:dyDescent="0.25">
      <c r="B7120" s="33"/>
      <c r="C7120" t="str" cm="1">
        <f t="array" ref="C7120">IFERROR(_xlfn.TEXTJOIN(" | ", TRUE, _xlfn._xlws.FILTER(delKontrakt['#] &amp; " " &amp; delKontrakt[Navn], ISNUMBER(MATCH(delKontrakt['#], VALUE(_xlfn.TEXTSPLIT(SUBSTITUTE(Prisinformasjon!$B7120,  ", ", ","), ",")), 0)))), "Delkontraktnavn hentes automatisk ved å fylle ut delkontraktnummer")</f>
        <v>Delkontraktnavn hentes automatisk ved å fylle ut delkontraktnummer</v>
      </c>
      <c r="D7120" s="34"/>
      <c r="E7120" s="34"/>
      <c r="F7120" s="33"/>
      <c r="G7120" s="33"/>
      <c r="H7120" s="15"/>
      <c r="I7120" s="15"/>
      <c r="J7120" s="15"/>
      <c r="K7120" s="48"/>
      <c r="L7120" s="44"/>
      <c r="M7120" s="47" t="str">
        <f>IFERROR(TRIM($K7120)/_xlfn.XLOOKUP(TRIM($F7120),Produktinformasjon!$D$5:$D$10000,Produktinformasjon!$L$5:$L$10000,,0),"Pris per enhet "&amp;Til_Hvem&amp;" beregnes automatisk ved komplett utfylling")</f>
        <v>Pris per enhet Regionalt beregnes automatisk ved komplett utfylling</v>
      </c>
      <c r="N7120" s="47" t="str">
        <f>IFERROR(TRIM($L7120)/_xlfn.XLOOKUP(TRIM($F7120),Produktinformasjon!$D$5:$D$10000,Produktinformasjon!$L$5:$L$10000,,0),"Pris per enhet Regionalt felleslager beregnes automatisk ved komplett utfylling")</f>
        <v>Pris per enhet Regionalt felleslager beregnes automatisk ved komplett utfylling</v>
      </c>
    </row>
    <row r="7121" spans="2:14" x14ac:dyDescent="0.25">
      <c r="B7121" s="33"/>
      <c r="C7121" t="str" cm="1">
        <f t="array" ref="C7121">IFERROR(_xlfn.TEXTJOIN(" | ", TRUE, _xlfn._xlws.FILTER(delKontrakt['#] &amp; " " &amp; delKontrakt[Navn], ISNUMBER(MATCH(delKontrakt['#], VALUE(_xlfn.TEXTSPLIT(SUBSTITUTE(Prisinformasjon!$B7121,  ", ", ","), ",")), 0)))), "Delkontraktnavn hentes automatisk ved å fylle ut delkontraktnummer")</f>
        <v>Delkontraktnavn hentes automatisk ved å fylle ut delkontraktnummer</v>
      </c>
      <c r="D7121" s="34"/>
      <c r="E7121" s="34"/>
      <c r="F7121" s="33"/>
      <c r="G7121" s="33"/>
      <c r="H7121" s="15"/>
      <c r="I7121" s="15"/>
      <c r="J7121" s="15"/>
      <c r="K7121" s="48"/>
      <c r="L7121" s="44"/>
      <c r="M7121" s="47" t="str">
        <f>IFERROR(TRIM($K7121)/_xlfn.XLOOKUP(TRIM($F7121),Produktinformasjon!$D$5:$D$10000,Produktinformasjon!$L$5:$L$10000,,0),"Pris per enhet "&amp;Til_Hvem&amp;" beregnes automatisk ved komplett utfylling")</f>
        <v>Pris per enhet Regionalt beregnes automatisk ved komplett utfylling</v>
      </c>
      <c r="N7121" s="47" t="str">
        <f>IFERROR(TRIM($L7121)/_xlfn.XLOOKUP(TRIM($F7121),Produktinformasjon!$D$5:$D$10000,Produktinformasjon!$L$5:$L$10000,,0),"Pris per enhet Regionalt felleslager beregnes automatisk ved komplett utfylling")</f>
        <v>Pris per enhet Regionalt felleslager beregnes automatisk ved komplett utfylling</v>
      </c>
    </row>
    <row r="7122" spans="2:14" x14ac:dyDescent="0.25">
      <c r="B7122" s="33"/>
      <c r="C7122" t="str" cm="1">
        <f t="array" ref="C7122">IFERROR(_xlfn.TEXTJOIN(" | ", TRUE, _xlfn._xlws.FILTER(delKontrakt['#] &amp; " " &amp; delKontrakt[Navn], ISNUMBER(MATCH(delKontrakt['#], VALUE(_xlfn.TEXTSPLIT(SUBSTITUTE(Prisinformasjon!$B7122,  ", ", ","), ",")), 0)))), "Delkontraktnavn hentes automatisk ved å fylle ut delkontraktnummer")</f>
        <v>Delkontraktnavn hentes automatisk ved å fylle ut delkontraktnummer</v>
      </c>
      <c r="D7122" s="34"/>
      <c r="E7122" s="34"/>
      <c r="F7122" s="33"/>
      <c r="G7122" s="33"/>
      <c r="H7122" s="15"/>
      <c r="I7122" s="15"/>
      <c r="J7122" s="15"/>
      <c r="K7122" s="48"/>
      <c r="L7122" s="44"/>
      <c r="M7122" s="47" t="str">
        <f>IFERROR(TRIM($K7122)/_xlfn.XLOOKUP(TRIM($F7122),Produktinformasjon!$D$5:$D$10000,Produktinformasjon!$L$5:$L$10000,,0),"Pris per enhet "&amp;Til_Hvem&amp;" beregnes automatisk ved komplett utfylling")</f>
        <v>Pris per enhet Regionalt beregnes automatisk ved komplett utfylling</v>
      </c>
      <c r="N7122" s="47" t="str">
        <f>IFERROR(TRIM($L7122)/_xlfn.XLOOKUP(TRIM($F7122),Produktinformasjon!$D$5:$D$10000,Produktinformasjon!$L$5:$L$10000,,0),"Pris per enhet Regionalt felleslager beregnes automatisk ved komplett utfylling")</f>
        <v>Pris per enhet Regionalt felleslager beregnes automatisk ved komplett utfylling</v>
      </c>
    </row>
    <row r="7123" spans="2:14" x14ac:dyDescent="0.25">
      <c r="B7123" s="33"/>
      <c r="C7123" t="str" cm="1">
        <f t="array" ref="C7123">IFERROR(_xlfn.TEXTJOIN(" | ", TRUE, _xlfn._xlws.FILTER(delKontrakt['#] &amp; " " &amp; delKontrakt[Navn], ISNUMBER(MATCH(delKontrakt['#], VALUE(_xlfn.TEXTSPLIT(SUBSTITUTE(Prisinformasjon!$B7123,  ", ", ","), ",")), 0)))), "Delkontraktnavn hentes automatisk ved å fylle ut delkontraktnummer")</f>
        <v>Delkontraktnavn hentes automatisk ved å fylle ut delkontraktnummer</v>
      </c>
      <c r="D7123" s="34"/>
      <c r="E7123" s="34"/>
      <c r="F7123" s="33"/>
      <c r="G7123" s="33"/>
      <c r="H7123" s="15"/>
      <c r="I7123" s="15"/>
      <c r="J7123" s="15"/>
      <c r="K7123" s="48"/>
      <c r="L7123" s="44"/>
      <c r="M7123" s="47" t="str">
        <f>IFERROR(TRIM($K7123)/_xlfn.XLOOKUP(TRIM($F7123),Produktinformasjon!$D$5:$D$10000,Produktinformasjon!$L$5:$L$10000,,0),"Pris per enhet "&amp;Til_Hvem&amp;" beregnes automatisk ved komplett utfylling")</f>
        <v>Pris per enhet Regionalt beregnes automatisk ved komplett utfylling</v>
      </c>
      <c r="N7123" s="47" t="str">
        <f>IFERROR(TRIM($L7123)/_xlfn.XLOOKUP(TRIM($F7123),Produktinformasjon!$D$5:$D$10000,Produktinformasjon!$L$5:$L$10000,,0),"Pris per enhet Regionalt felleslager beregnes automatisk ved komplett utfylling")</f>
        <v>Pris per enhet Regionalt felleslager beregnes automatisk ved komplett utfylling</v>
      </c>
    </row>
    <row r="7124" spans="2:14" x14ac:dyDescent="0.25">
      <c r="B7124" s="33"/>
      <c r="C7124" t="str" cm="1">
        <f t="array" ref="C7124">IFERROR(_xlfn.TEXTJOIN(" | ", TRUE, _xlfn._xlws.FILTER(delKontrakt['#] &amp; " " &amp; delKontrakt[Navn], ISNUMBER(MATCH(delKontrakt['#], VALUE(_xlfn.TEXTSPLIT(SUBSTITUTE(Prisinformasjon!$B7124,  ", ", ","), ",")), 0)))), "Delkontraktnavn hentes automatisk ved å fylle ut delkontraktnummer")</f>
        <v>Delkontraktnavn hentes automatisk ved å fylle ut delkontraktnummer</v>
      </c>
      <c r="D7124" s="34"/>
      <c r="E7124" s="34"/>
      <c r="F7124" s="33"/>
      <c r="G7124" s="33"/>
      <c r="H7124" s="15"/>
      <c r="I7124" s="15"/>
      <c r="J7124" s="15"/>
      <c r="K7124" s="48"/>
      <c r="L7124" s="44"/>
      <c r="M7124" s="47" t="str">
        <f>IFERROR(TRIM($K7124)/_xlfn.XLOOKUP(TRIM($F7124),Produktinformasjon!$D$5:$D$10000,Produktinformasjon!$L$5:$L$10000,,0),"Pris per enhet "&amp;Til_Hvem&amp;" beregnes automatisk ved komplett utfylling")</f>
        <v>Pris per enhet Regionalt beregnes automatisk ved komplett utfylling</v>
      </c>
      <c r="N7124" s="47" t="str">
        <f>IFERROR(TRIM($L7124)/_xlfn.XLOOKUP(TRIM($F7124),Produktinformasjon!$D$5:$D$10000,Produktinformasjon!$L$5:$L$10000,,0),"Pris per enhet Regionalt felleslager beregnes automatisk ved komplett utfylling")</f>
        <v>Pris per enhet Regionalt felleslager beregnes automatisk ved komplett utfylling</v>
      </c>
    </row>
    <row r="7125" spans="2:14" x14ac:dyDescent="0.25">
      <c r="B7125" s="33"/>
      <c r="C7125" t="str" cm="1">
        <f t="array" ref="C7125">IFERROR(_xlfn.TEXTJOIN(" | ", TRUE, _xlfn._xlws.FILTER(delKontrakt['#] &amp; " " &amp; delKontrakt[Navn], ISNUMBER(MATCH(delKontrakt['#], VALUE(_xlfn.TEXTSPLIT(SUBSTITUTE(Prisinformasjon!$B7125,  ", ", ","), ",")), 0)))), "Delkontraktnavn hentes automatisk ved å fylle ut delkontraktnummer")</f>
        <v>Delkontraktnavn hentes automatisk ved å fylle ut delkontraktnummer</v>
      </c>
      <c r="D7125" s="34"/>
      <c r="E7125" s="34"/>
      <c r="F7125" s="33"/>
      <c r="G7125" s="33"/>
      <c r="H7125" s="15"/>
      <c r="I7125" s="15"/>
      <c r="J7125" s="15"/>
      <c r="K7125" s="48"/>
      <c r="L7125" s="44"/>
      <c r="M7125" s="47" t="str">
        <f>IFERROR(TRIM($K7125)/_xlfn.XLOOKUP(TRIM($F7125),Produktinformasjon!$D$5:$D$10000,Produktinformasjon!$L$5:$L$10000,,0),"Pris per enhet "&amp;Til_Hvem&amp;" beregnes automatisk ved komplett utfylling")</f>
        <v>Pris per enhet Regionalt beregnes automatisk ved komplett utfylling</v>
      </c>
      <c r="N7125" s="47" t="str">
        <f>IFERROR(TRIM($L7125)/_xlfn.XLOOKUP(TRIM($F7125),Produktinformasjon!$D$5:$D$10000,Produktinformasjon!$L$5:$L$10000,,0),"Pris per enhet Regionalt felleslager beregnes automatisk ved komplett utfylling")</f>
        <v>Pris per enhet Regionalt felleslager beregnes automatisk ved komplett utfylling</v>
      </c>
    </row>
    <row r="7126" spans="2:14" x14ac:dyDescent="0.25">
      <c r="B7126" s="33"/>
      <c r="C7126" t="str" cm="1">
        <f t="array" ref="C7126">IFERROR(_xlfn.TEXTJOIN(" | ", TRUE, _xlfn._xlws.FILTER(delKontrakt['#] &amp; " " &amp; delKontrakt[Navn], ISNUMBER(MATCH(delKontrakt['#], VALUE(_xlfn.TEXTSPLIT(SUBSTITUTE(Prisinformasjon!$B7126,  ", ", ","), ",")), 0)))), "Delkontraktnavn hentes automatisk ved å fylle ut delkontraktnummer")</f>
        <v>Delkontraktnavn hentes automatisk ved å fylle ut delkontraktnummer</v>
      </c>
      <c r="D7126" s="34"/>
      <c r="E7126" s="34"/>
      <c r="F7126" s="33"/>
      <c r="G7126" s="33"/>
      <c r="H7126" s="15"/>
      <c r="I7126" s="15"/>
      <c r="J7126" s="15"/>
      <c r="K7126" s="48"/>
      <c r="L7126" s="44"/>
      <c r="M7126" s="47" t="str">
        <f>IFERROR(TRIM($K7126)/_xlfn.XLOOKUP(TRIM($F7126),Produktinformasjon!$D$5:$D$10000,Produktinformasjon!$L$5:$L$10000,,0),"Pris per enhet "&amp;Til_Hvem&amp;" beregnes automatisk ved komplett utfylling")</f>
        <v>Pris per enhet Regionalt beregnes automatisk ved komplett utfylling</v>
      </c>
      <c r="N7126" s="47" t="str">
        <f>IFERROR(TRIM($L7126)/_xlfn.XLOOKUP(TRIM($F7126),Produktinformasjon!$D$5:$D$10000,Produktinformasjon!$L$5:$L$10000,,0),"Pris per enhet Regionalt felleslager beregnes automatisk ved komplett utfylling")</f>
        <v>Pris per enhet Regionalt felleslager beregnes automatisk ved komplett utfylling</v>
      </c>
    </row>
    <row r="7127" spans="2:14" x14ac:dyDescent="0.25">
      <c r="B7127" s="33"/>
      <c r="C7127" t="str" cm="1">
        <f t="array" ref="C7127">IFERROR(_xlfn.TEXTJOIN(" | ", TRUE, _xlfn._xlws.FILTER(delKontrakt['#] &amp; " " &amp; delKontrakt[Navn], ISNUMBER(MATCH(delKontrakt['#], VALUE(_xlfn.TEXTSPLIT(SUBSTITUTE(Prisinformasjon!$B7127,  ", ", ","), ",")), 0)))), "Delkontraktnavn hentes automatisk ved å fylle ut delkontraktnummer")</f>
        <v>Delkontraktnavn hentes automatisk ved å fylle ut delkontraktnummer</v>
      </c>
      <c r="D7127" s="34"/>
      <c r="E7127" s="34"/>
      <c r="F7127" s="33"/>
      <c r="G7127" s="33"/>
      <c r="H7127" s="15"/>
      <c r="I7127" s="15"/>
      <c r="J7127" s="15"/>
      <c r="K7127" s="48"/>
      <c r="L7127" s="44"/>
      <c r="M7127" s="47" t="str">
        <f>IFERROR(TRIM($K7127)/_xlfn.XLOOKUP(TRIM($F7127),Produktinformasjon!$D$5:$D$10000,Produktinformasjon!$L$5:$L$10000,,0),"Pris per enhet "&amp;Til_Hvem&amp;" beregnes automatisk ved komplett utfylling")</f>
        <v>Pris per enhet Regionalt beregnes automatisk ved komplett utfylling</v>
      </c>
      <c r="N7127" s="47" t="str">
        <f>IFERROR(TRIM($L7127)/_xlfn.XLOOKUP(TRIM($F7127),Produktinformasjon!$D$5:$D$10000,Produktinformasjon!$L$5:$L$10000,,0),"Pris per enhet Regionalt felleslager beregnes automatisk ved komplett utfylling")</f>
        <v>Pris per enhet Regionalt felleslager beregnes automatisk ved komplett utfylling</v>
      </c>
    </row>
    <row r="7128" spans="2:14" x14ac:dyDescent="0.25">
      <c r="B7128" s="33"/>
      <c r="C7128" t="str" cm="1">
        <f t="array" ref="C7128">IFERROR(_xlfn.TEXTJOIN(" | ", TRUE, _xlfn._xlws.FILTER(delKontrakt['#] &amp; " " &amp; delKontrakt[Navn], ISNUMBER(MATCH(delKontrakt['#], VALUE(_xlfn.TEXTSPLIT(SUBSTITUTE(Prisinformasjon!$B7128,  ", ", ","), ",")), 0)))), "Delkontraktnavn hentes automatisk ved å fylle ut delkontraktnummer")</f>
        <v>Delkontraktnavn hentes automatisk ved å fylle ut delkontraktnummer</v>
      </c>
      <c r="D7128" s="34"/>
      <c r="E7128" s="34"/>
      <c r="F7128" s="33"/>
      <c r="G7128" s="33"/>
      <c r="H7128" s="15"/>
      <c r="I7128" s="15"/>
      <c r="J7128" s="15"/>
      <c r="K7128" s="48"/>
      <c r="L7128" s="44"/>
      <c r="M7128" s="47" t="str">
        <f>IFERROR(TRIM($K7128)/_xlfn.XLOOKUP(TRIM($F7128),Produktinformasjon!$D$5:$D$10000,Produktinformasjon!$L$5:$L$10000,,0),"Pris per enhet "&amp;Til_Hvem&amp;" beregnes automatisk ved komplett utfylling")</f>
        <v>Pris per enhet Regionalt beregnes automatisk ved komplett utfylling</v>
      </c>
      <c r="N7128" s="47" t="str">
        <f>IFERROR(TRIM($L7128)/_xlfn.XLOOKUP(TRIM($F7128),Produktinformasjon!$D$5:$D$10000,Produktinformasjon!$L$5:$L$10000,,0),"Pris per enhet Regionalt felleslager beregnes automatisk ved komplett utfylling")</f>
        <v>Pris per enhet Regionalt felleslager beregnes automatisk ved komplett utfylling</v>
      </c>
    </row>
    <row r="7129" spans="2:14" x14ac:dyDescent="0.25">
      <c r="B7129" s="33"/>
      <c r="C7129" t="str" cm="1">
        <f t="array" ref="C7129">IFERROR(_xlfn.TEXTJOIN(" | ", TRUE, _xlfn._xlws.FILTER(delKontrakt['#] &amp; " " &amp; delKontrakt[Navn], ISNUMBER(MATCH(delKontrakt['#], VALUE(_xlfn.TEXTSPLIT(SUBSTITUTE(Prisinformasjon!$B7129,  ", ", ","), ",")), 0)))), "Delkontraktnavn hentes automatisk ved å fylle ut delkontraktnummer")</f>
        <v>Delkontraktnavn hentes automatisk ved å fylle ut delkontraktnummer</v>
      </c>
      <c r="D7129" s="34"/>
      <c r="E7129" s="34"/>
      <c r="F7129" s="33"/>
      <c r="G7129" s="33"/>
      <c r="H7129" s="15"/>
      <c r="I7129" s="15"/>
      <c r="J7129" s="15"/>
      <c r="K7129" s="48"/>
      <c r="L7129" s="44"/>
      <c r="M7129" s="47" t="str">
        <f>IFERROR(TRIM($K7129)/_xlfn.XLOOKUP(TRIM($F7129),Produktinformasjon!$D$5:$D$10000,Produktinformasjon!$L$5:$L$10000,,0),"Pris per enhet "&amp;Til_Hvem&amp;" beregnes automatisk ved komplett utfylling")</f>
        <v>Pris per enhet Regionalt beregnes automatisk ved komplett utfylling</v>
      </c>
      <c r="N7129" s="47" t="str">
        <f>IFERROR(TRIM($L7129)/_xlfn.XLOOKUP(TRIM($F7129),Produktinformasjon!$D$5:$D$10000,Produktinformasjon!$L$5:$L$10000,,0),"Pris per enhet Regionalt felleslager beregnes automatisk ved komplett utfylling")</f>
        <v>Pris per enhet Regionalt felleslager beregnes automatisk ved komplett utfylling</v>
      </c>
    </row>
    <row r="7130" spans="2:14" x14ac:dyDescent="0.25">
      <c r="B7130" s="33"/>
      <c r="C7130" t="str" cm="1">
        <f t="array" ref="C7130">IFERROR(_xlfn.TEXTJOIN(" | ", TRUE, _xlfn._xlws.FILTER(delKontrakt['#] &amp; " " &amp; delKontrakt[Navn], ISNUMBER(MATCH(delKontrakt['#], VALUE(_xlfn.TEXTSPLIT(SUBSTITUTE(Prisinformasjon!$B7130,  ", ", ","), ",")), 0)))), "Delkontraktnavn hentes automatisk ved å fylle ut delkontraktnummer")</f>
        <v>Delkontraktnavn hentes automatisk ved å fylle ut delkontraktnummer</v>
      </c>
      <c r="D7130" s="34"/>
      <c r="E7130" s="34"/>
      <c r="F7130" s="33"/>
      <c r="G7130" s="33"/>
      <c r="H7130" s="15"/>
      <c r="I7130" s="15"/>
      <c r="J7130" s="15"/>
      <c r="K7130" s="48"/>
      <c r="L7130" s="44"/>
      <c r="M7130" s="47" t="str">
        <f>IFERROR(TRIM($K7130)/_xlfn.XLOOKUP(TRIM($F7130),Produktinformasjon!$D$5:$D$10000,Produktinformasjon!$L$5:$L$10000,,0),"Pris per enhet "&amp;Til_Hvem&amp;" beregnes automatisk ved komplett utfylling")</f>
        <v>Pris per enhet Regionalt beregnes automatisk ved komplett utfylling</v>
      </c>
      <c r="N7130" s="47" t="str">
        <f>IFERROR(TRIM($L7130)/_xlfn.XLOOKUP(TRIM($F7130),Produktinformasjon!$D$5:$D$10000,Produktinformasjon!$L$5:$L$10000,,0),"Pris per enhet Regionalt felleslager beregnes automatisk ved komplett utfylling")</f>
        <v>Pris per enhet Regionalt felleslager beregnes automatisk ved komplett utfylling</v>
      </c>
    </row>
    <row r="7131" spans="2:14" x14ac:dyDescent="0.25">
      <c r="B7131" s="33"/>
      <c r="C7131" t="str" cm="1">
        <f t="array" ref="C7131">IFERROR(_xlfn.TEXTJOIN(" | ", TRUE, _xlfn._xlws.FILTER(delKontrakt['#] &amp; " " &amp; delKontrakt[Navn], ISNUMBER(MATCH(delKontrakt['#], VALUE(_xlfn.TEXTSPLIT(SUBSTITUTE(Prisinformasjon!$B7131,  ", ", ","), ",")), 0)))), "Delkontraktnavn hentes automatisk ved å fylle ut delkontraktnummer")</f>
        <v>Delkontraktnavn hentes automatisk ved å fylle ut delkontraktnummer</v>
      </c>
      <c r="D7131" s="34"/>
      <c r="E7131" s="34"/>
      <c r="F7131" s="33"/>
      <c r="G7131" s="33"/>
      <c r="H7131" s="15"/>
      <c r="I7131" s="15"/>
      <c r="J7131" s="15"/>
      <c r="K7131" s="48"/>
      <c r="L7131" s="44"/>
      <c r="M7131" s="47" t="str">
        <f>IFERROR(TRIM($K7131)/_xlfn.XLOOKUP(TRIM($F7131),Produktinformasjon!$D$5:$D$10000,Produktinformasjon!$L$5:$L$10000,,0),"Pris per enhet "&amp;Til_Hvem&amp;" beregnes automatisk ved komplett utfylling")</f>
        <v>Pris per enhet Regionalt beregnes automatisk ved komplett utfylling</v>
      </c>
      <c r="N7131" s="47" t="str">
        <f>IFERROR(TRIM($L7131)/_xlfn.XLOOKUP(TRIM($F7131),Produktinformasjon!$D$5:$D$10000,Produktinformasjon!$L$5:$L$10000,,0),"Pris per enhet Regionalt felleslager beregnes automatisk ved komplett utfylling")</f>
        <v>Pris per enhet Regionalt felleslager beregnes automatisk ved komplett utfylling</v>
      </c>
    </row>
    <row r="7132" spans="2:14" x14ac:dyDescent="0.25">
      <c r="B7132" s="33"/>
      <c r="C7132" t="str" cm="1">
        <f t="array" ref="C7132">IFERROR(_xlfn.TEXTJOIN(" | ", TRUE, _xlfn._xlws.FILTER(delKontrakt['#] &amp; " " &amp; delKontrakt[Navn], ISNUMBER(MATCH(delKontrakt['#], VALUE(_xlfn.TEXTSPLIT(SUBSTITUTE(Prisinformasjon!$B7132,  ", ", ","), ",")), 0)))), "Delkontraktnavn hentes automatisk ved å fylle ut delkontraktnummer")</f>
        <v>Delkontraktnavn hentes automatisk ved å fylle ut delkontraktnummer</v>
      </c>
      <c r="D7132" s="34"/>
      <c r="E7132" s="34"/>
      <c r="F7132" s="33"/>
      <c r="G7132" s="33"/>
      <c r="H7132" s="15"/>
      <c r="I7132" s="15"/>
      <c r="J7132" s="15"/>
      <c r="K7132" s="48"/>
      <c r="L7132" s="44"/>
      <c r="M7132" s="47" t="str">
        <f>IFERROR(TRIM($K7132)/_xlfn.XLOOKUP(TRIM($F7132),Produktinformasjon!$D$5:$D$10000,Produktinformasjon!$L$5:$L$10000,,0),"Pris per enhet "&amp;Til_Hvem&amp;" beregnes automatisk ved komplett utfylling")</f>
        <v>Pris per enhet Regionalt beregnes automatisk ved komplett utfylling</v>
      </c>
      <c r="N7132" s="47" t="str">
        <f>IFERROR(TRIM($L7132)/_xlfn.XLOOKUP(TRIM($F7132),Produktinformasjon!$D$5:$D$10000,Produktinformasjon!$L$5:$L$10000,,0),"Pris per enhet Regionalt felleslager beregnes automatisk ved komplett utfylling")</f>
        <v>Pris per enhet Regionalt felleslager beregnes automatisk ved komplett utfylling</v>
      </c>
    </row>
    <row r="7133" spans="2:14" x14ac:dyDescent="0.25">
      <c r="B7133" s="33"/>
      <c r="C7133" t="str" cm="1">
        <f t="array" ref="C7133">IFERROR(_xlfn.TEXTJOIN(" | ", TRUE, _xlfn._xlws.FILTER(delKontrakt['#] &amp; " " &amp; delKontrakt[Navn], ISNUMBER(MATCH(delKontrakt['#], VALUE(_xlfn.TEXTSPLIT(SUBSTITUTE(Prisinformasjon!$B7133,  ", ", ","), ",")), 0)))), "Delkontraktnavn hentes automatisk ved å fylle ut delkontraktnummer")</f>
        <v>Delkontraktnavn hentes automatisk ved å fylle ut delkontraktnummer</v>
      </c>
      <c r="D7133" s="34"/>
      <c r="E7133" s="34"/>
      <c r="F7133" s="33"/>
      <c r="G7133" s="33"/>
      <c r="H7133" s="15"/>
      <c r="I7133" s="15"/>
      <c r="J7133" s="15"/>
      <c r="K7133" s="48"/>
      <c r="L7133" s="44"/>
      <c r="M7133" s="47" t="str">
        <f>IFERROR(TRIM($K7133)/_xlfn.XLOOKUP(TRIM($F7133),Produktinformasjon!$D$5:$D$10000,Produktinformasjon!$L$5:$L$10000,,0),"Pris per enhet "&amp;Til_Hvem&amp;" beregnes automatisk ved komplett utfylling")</f>
        <v>Pris per enhet Regionalt beregnes automatisk ved komplett utfylling</v>
      </c>
      <c r="N7133" s="47" t="str">
        <f>IFERROR(TRIM($L7133)/_xlfn.XLOOKUP(TRIM($F7133),Produktinformasjon!$D$5:$D$10000,Produktinformasjon!$L$5:$L$10000,,0),"Pris per enhet Regionalt felleslager beregnes automatisk ved komplett utfylling")</f>
        <v>Pris per enhet Regionalt felleslager beregnes automatisk ved komplett utfylling</v>
      </c>
    </row>
    <row r="7134" spans="2:14" x14ac:dyDescent="0.25">
      <c r="B7134" s="33"/>
      <c r="C7134" t="str" cm="1">
        <f t="array" ref="C7134">IFERROR(_xlfn.TEXTJOIN(" | ", TRUE, _xlfn._xlws.FILTER(delKontrakt['#] &amp; " " &amp; delKontrakt[Navn], ISNUMBER(MATCH(delKontrakt['#], VALUE(_xlfn.TEXTSPLIT(SUBSTITUTE(Prisinformasjon!$B7134,  ", ", ","), ",")), 0)))), "Delkontraktnavn hentes automatisk ved å fylle ut delkontraktnummer")</f>
        <v>Delkontraktnavn hentes automatisk ved å fylle ut delkontraktnummer</v>
      </c>
      <c r="D7134" s="34"/>
      <c r="E7134" s="34"/>
      <c r="F7134" s="33"/>
      <c r="G7134" s="33"/>
      <c r="H7134" s="15"/>
      <c r="I7134" s="15"/>
      <c r="J7134" s="15"/>
      <c r="K7134" s="48"/>
      <c r="L7134" s="44"/>
      <c r="M7134" s="47" t="str">
        <f>IFERROR(TRIM($K7134)/_xlfn.XLOOKUP(TRIM($F7134),Produktinformasjon!$D$5:$D$10000,Produktinformasjon!$L$5:$L$10000,,0),"Pris per enhet "&amp;Til_Hvem&amp;" beregnes automatisk ved komplett utfylling")</f>
        <v>Pris per enhet Regionalt beregnes automatisk ved komplett utfylling</v>
      </c>
      <c r="N7134" s="47" t="str">
        <f>IFERROR(TRIM($L7134)/_xlfn.XLOOKUP(TRIM($F7134),Produktinformasjon!$D$5:$D$10000,Produktinformasjon!$L$5:$L$10000,,0),"Pris per enhet Regionalt felleslager beregnes automatisk ved komplett utfylling")</f>
        <v>Pris per enhet Regionalt felleslager beregnes automatisk ved komplett utfylling</v>
      </c>
    </row>
    <row r="7135" spans="2:14" x14ac:dyDescent="0.25">
      <c r="B7135" s="33"/>
      <c r="C7135" t="str" cm="1">
        <f t="array" ref="C7135">IFERROR(_xlfn.TEXTJOIN(" | ", TRUE, _xlfn._xlws.FILTER(delKontrakt['#] &amp; " " &amp; delKontrakt[Navn], ISNUMBER(MATCH(delKontrakt['#], VALUE(_xlfn.TEXTSPLIT(SUBSTITUTE(Prisinformasjon!$B7135,  ", ", ","), ",")), 0)))), "Delkontraktnavn hentes automatisk ved å fylle ut delkontraktnummer")</f>
        <v>Delkontraktnavn hentes automatisk ved å fylle ut delkontraktnummer</v>
      </c>
      <c r="D7135" s="34"/>
      <c r="E7135" s="34"/>
      <c r="F7135" s="33"/>
      <c r="G7135" s="33"/>
      <c r="H7135" s="15"/>
      <c r="I7135" s="15"/>
      <c r="J7135" s="15"/>
      <c r="K7135" s="48"/>
      <c r="L7135" s="44"/>
      <c r="M7135" s="47" t="str">
        <f>IFERROR(TRIM($K7135)/_xlfn.XLOOKUP(TRIM($F7135),Produktinformasjon!$D$5:$D$10000,Produktinformasjon!$L$5:$L$10000,,0),"Pris per enhet "&amp;Til_Hvem&amp;" beregnes automatisk ved komplett utfylling")</f>
        <v>Pris per enhet Regionalt beregnes automatisk ved komplett utfylling</v>
      </c>
      <c r="N7135" s="47" t="str">
        <f>IFERROR(TRIM($L7135)/_xlfn.XLOOKUP(TRIM($F7135),Produktinformasjon!$D$5:$D$10000,Produktinformasjon!$L$5:$L$10000,,0),"Pris per enhet Regionalt felleslager beregnes automatisk ved komplett utfylling")</f>
        <v>Pris per enhet Regionalt felleslager beregnes automatisk ved komplett utfylling</v>
      </c>
    </row>
    <row r="7136" spans="2:14" x14ac:dyDescent="0.25">
      <c r="B7136" s="33"/>
      <c r="C7136" t="str" cm="1">
        <f t="array" ref="C7136">IFERROR(_xlfn.TEXTJOIN(" | ", TRUE, _xlfn._xlws.FILTER(delKontrakt['#] &amp; " " &amp; delKontrakt[Navn], ISNUMBER(MATCH(delKontrakt['#], VALUE(_xlfn.TEXTSPLIT(SUBSTITUTE(Prisinformasjon!$B7136,  ", ", ","), ",")), 0)))), "Delkontraktnavn hentes automatisk ved å fylle ut delkontraktnummer")</f>
        <v>Delkontraktnavn hentes automatisk ved å fylle ut delkontraktnummer</v>
      </c>
      <c r="D7136" s="34"/>
      <c r="E7136" s="34"/>
      <c r="F7136" s="33"/>
      <c r="G7136" s="33"/>
      <c r="H7136" s="15"/>
      <c r="I7136" s="15"/>
      <c r="J7136" s="15"/>
      <c r="K7136" s="48"/>
      <c r="L7136" s="44"/>
      <c r="M7136" s="47" t="str">
        <f>IFERROR(TRIM($K7136)/_xlfn.XLOOKUP(TRIM($F7136),Produktinformasjon!$D$5:$D$10000,Produktinformasjon!$L$5:$L$10000,,0),"Pris per enhet "&amp;Til_Hvem&amp;" beregnes automatisk ved komplett utfylling")</f>
        <v>Pris per enhet Regionalt beregnes automatisk ved komplett utfylling</v>
      </c>
      <c r="N7136" s="47" t="str">
        <f>IFERROR(TRIM($L7136)/_xlfn.XLOOKUP(TRIM($F7136),Produktinformasjon!$D$5:$D$10000,Produktinformasjon!$L$5:$L$10000,,0),"Pris per enhet Regionalt felleslager beregnes automatisk ved komplett utfylling")</f>
        <v>Pris per enhet Regionalt felleslager beregnes automatisk ved komplett utfylling</v>
      </c>
    </row>
    <row r="7137" spans="2:14" x14ac:dyDescent="0.25">
      <c r="B7137" s="33"/>
      <c r="C7137" t="str" cm="1">
        <f t="array" ref="C7137">IFERROR(_xlfn.TEXTJOIN(" | ", TRUE, _xlfn._xlws.FILTER(delKontrakt['#] &amp; " " &amp; delKontrakt[Navn], ISNUMBER(MATCH(delKontrakt['#], VALUE(_xlfn.TEXTSPLIT(SUBSTITUTE(Prisinformasjon!$B7137,  ", ", ","), ",")), 0)))), "Delkontraktnavn hentes automatisk ved å fylle ut delkontraktnummer")</f>
        <v>Delkontraktnavn hentes automatisk ved å fylle ut delkontraktnummer</v>
      </c>
      <c r="D7137" s="34"/>
      <c r="E7137" s="34"/>
      <c r="F7137" s="33"/>
      <c r="G7137" s="33"/>
      <c r="H7137" s="15"/>
      <c r="I7137" s="15"/>
      <c r="J7137" s="15"/>
      <c r="K7137" s="48"/>
      <c r="L7137" s="44"/>
      <c r="M7137" s="47" t="str">
        <f>IFERROR(TRIM($K7137)/_xlfn.XLOOKUP(TRIM($F7137),Produktinformasjon!$D$5:$D$10000,Produktinformasjon!$L$5:$L$10000,,0),"Pris per enhet "&amp;Til_Hvem&amp;" beregnes automatisk ved komplett utfylling")</f>
        <v>Pris per enhet Regionalt beregnes automatisk ved komplett utfylling</v>
      </c>
      <c r="N7137" s="47" t="str">
        <f>IFERROR(TRIM($L7137)/_xlfn.XLOOKUP(TRIM($F7137),Produktinformasjon!$D$5:$D$10000,Produktinformasjon!$L$5:$L$10000,,0),"Pris per enhet Regionalt felleslager beregnes automatisk ved komplett utfylling")</f>
        <v>Pris per enhet Regionalt felleslager beregnes automatisk ved komplett utfylling</v>
      </c>
    </row>
    <row r="7138" spans="2:14" x14ac:dyDescent="0.25">
      <c r="B7138" s="33"/>
      <c r="C7138" t="str" cm="1">
        <f t="array" ref="C7138">IFERROR(_xlfn.TEXTJOIN(" | ", TRUE, _xlfn._xlws.FILTER(delKontrakt['#] &amp; " " &amp; delKontrakt[Navn], ISNUMBER(MATCH(delKontrakt['#], VALUE(_xlfn.TEXTSPLIT(SUBSTITUTE(Prisinformasjon!$B7138,  ", ", ","), ",")), 0)))), "Delkontraktnavn hentes automatisk ved å fylle ut delkontraktnummer")</f>
        <v>Delkontraktnavn hentes automatisk ved å fylle ut delkontraktnummer</v>
      </c>
      <c r="D7138" s="34"/>
      <c r="E7138" s="34"/>
      <c r="F7138" s="33"/>
      <c r="G7138" s="33"/>
      <c r="H7138" s="15"/>
      <c r="I7138" s="15"/>
      <c r="J7138" s="15"/>
      <c r="K7138" s="48"/>
      <c r="L7138" s="44"/>
      <c r="M7138" s="47" t="str">
        <f>IFERROR(TRIM($K7138)/_xlfn.XLOOKUP(TRIM($F7138),Produktinformasjon!$D$5:$D$10000,Produktinformasjon!$L$5:$L$10000,,0),"Pris per enhet "&amp;Til_Hvem&amp;" beregnes automatisk ved komplett utfylling")</f>
        <v>Pris per enhet Regionalt beregnes automatisk ved komplett utfylling</v>
      </c>
      <c r="N7138" s="47" t="str">
        <f>IFERROR(TRIM($L7138)/_xlfn.XLOOKUP(TRIM($F7138),Produktinformasjon!$D$5:$D$10000,Produktinformasjon!$L$5:$L$10000,,0),"Pris per enhet Regionalt felleslager beregnes automatisk ved komplett utfylling")</f>
        <v>Pris per enhet Regionalt felleslager beregnes automatisk ved komplett utfylling</v>
      </c>
    </row>
    <row r="7139" spans="2:14" x14ac:dyDescent="0.25">
      <c r="B7139" s="33"/>
      <c r="C7139" t="str" cm="1">
        <f t="array" ref="C7139">IFERROR(_xlfn.TEXTJOIN(" | ", TRUE, _xlfn._xlws.FILTER(delKontrakt['#] &amp; " " &amp; delKontrakt[Navn], ISNUMBER(MATCH(delKontrakt['#], VALUE(_xlfn.TEXTSPLIT(SUBSTITUTE(Prisinformasjon!$B7139,  ", ", ","), ",")), 0)))), "Delkontraktnavn hentes automatisk ved å fylle ut delkontraktnummer")</f>
        <v>Delkontraktnavn hentes automatisk ved å fylle ut delkontraktnummer</v>
      </c>
      <c r="D7139" s="34"/>
      <c r="E7139" s="34"/>
      <c r="F7139" s="33"/>
      <c r="G7139" s="33"/>
      <c r="H7139" s="15"/>
      <c r="I7139" s="15"/>
      <c r="J7139" s="15"/>
      <c r="K7139" s="48"/>
      <c r="L7139" s="44"/>
      <c r="M7139" s="47" t="str">
        <f>IFERROR(TRIM($K7139)/_xlfn.XLOOKUP(TRIM($F7139),Produktinformasjon!$D$5:$D$10000,Produktinformasjon!$L$5:$L$10000,,0),"Pris per enhet "&amp;Til_Hvem&amp;" beregnes automatisk ved komplett utfylling")</f>
        <v>Pris per enhet Regionalt beregnes automatisk ved komplett utfylling</v>
      </c>
      <c r="N7139" s="47" t="str">
        <f>IFERROR(TRIM($L7139)/_xlfn.XLOOKUP(TRIM($F7139),Produktinformasjon!$D$5:$D$10000,Produktinformasjon!$L$5:$L$10000,,0),"Pris per enhet Regionalt felleslager beregnes automatisk ved komplett utfylling")</f>
        <v>Pris per enhet Regionalt felleslager beregnes automatisk ved komplett utfylling</v>
      </c>
    </row>
    <row r="7140" spans="2:14" x14ac:dyDescent="0.25">
      <c r="B7140" s="33"/>
      <c r="C7140" t="str" cm="1">
        <f t="array" ref="C7140">IFERROR(_xlfn.TEXTJOIN(" | ", TRUE, _xlfn._xlws.FILTER(delKontrakt['#] &amp; " " &amp; delKontrakt[Navn], ISNUMBER(MATCH(delKontrakt['#], VALUE(_xlfn.TEXTSPLIT(SUBSTITUTE(Prisinformasjon!$B7140,  ", ", ","), ",")), 0)))), "Delkontraktnavn hentes automatisk ved å fylle ut delkontraktnummer")</f>
        <v>Delkontraktnavn hentes automatisk ved å fylle ut delkontraktnummer</v>
      </c>
      <c r="D7140" s="34"/>
      <c r="E7140" s="34"/>
      <c r="F7140" s="33"/>
      <c r="G7140" s="33"/>
      <c r="H7140" s="15"/>
      <c r="I7140" s="15"/>
      <c r="J7140" s="15"/>
      <c r="K7140" s="48"/>
      <c r="L7140" s="44"/>
      <c r="M7140" s="47" t="str">
        <f>IFERROR(TRIM($K7140)/_xlfn.XLOOKUP(TRIM($F7140),Produktinformasjon!$D$5:$D$10000,Produktinformasjon!$L$5:$L$10000,,0),"Pris per enhet "&amp;Til_Hvem&amp;" beregnes automatisk ved komplett utfylling")</f>
        <v>Pris per enhet Regionalt beregnes automatisk ved komplett utfylling</v>
      </c>
      <c r="N7140" s="47" t="str">
        <f>IFERROR(TRIM($L7140)/_xlfn.XLOOKUP(TRIM($F7140),Produktinformasjon!$D$5:$D$10000,Produktinformasjon!$L$5:$L$10000,,0),"Pris per enhet Regionalt felleslager beregnes automatisk ved komplett utfylling")</f>
        <v>Pris per enhet Regionalt felleslager beregnes automatisk ved komplett utfylling</v>
      </c>
    </row>
    <row r="7141" spans="2:14" x14ac:dyDescent="0.25">
      <c r="B7141" s="33"/>
      <c r="C7141" t="str" cm="1">
        <f t="array" ref="C7141">IFERROR(_xlfn.TEXTJOIN(" | ", TRUE, _xlfn._xlws.FILTER(delKontrakt['#] &amp; " " &amp; delKontrakt[Navn], ISNUMBER(MATCH(delKontrakt['#], VALUE(_xlfn.TEXTSPLIT(SUBSTITUTE(Prisinformasjon!$B7141,  ", ", ","), ",")), 0)))), "Delkontraktnavn hentes automatisk ved å fylle ut delkontraktnummer")</f>
        <v>Delkontraktnavn hentes automatisk ved å fylle ut delkontraktnummer</v>
      </c>
      <c r="D7141" s="34"/>
      <c r="E7141" s="34"/>
      <c r="F7141" s="33"/>
      <c r="G7141" s="33"/>
      <c r="H7141" s="15"/>
      <c r="I7141" s="15"/>
      <c r="J7141" s="15"/>
      <c r="K7141" s="48"/>
      <c r="L7141" s="44"/>
      <c r="M7141" s="47" t="str">
        <f>IFERROR(TRIM($K7141)/_xlfn.XLOOKUP(TRIM($F7141),Produktinformasjon!$D$5:$D$10000,Produktinformasjon!$L$5:$L$10000,,0),"Pris per enhet "&amp;Til_Hvem&amp;" beregnes automatisk ved komplett utfylling")</f>
        <v>Pris per enhet Regionalt beregnes automatisk ved komplett utfylling</v>
      </c>
      <c r="N7141" s="47" t="str">
        <f>IFERROR(TRIM($L7141)/_xlfn.XLOOKUP(TRIM($F7141),Produktinformasjon!$D$5:$D$10000,Produktinformasjon!$L$5:$L$10000,,0),"Pris per enhet Regionalt felleslager beregnes automatisk ved komplett utfylling")</f>
        <v>Pris per enhet Regionalt felleslager beregnes automatisk ved komplett utfylling</v>
      </c>
    </row>
    <row r="7142" spans="2:14" x14ac:dyDescent="0.25">
      <c r="B7142" s="33"/>
      <c r="C7142" t="str" cm="1">
        <f t="array" ref="C7142">IFERROR(_xlfn.TEXTJOIN(" | ", TRUE, _xlfn._xlws.FILTER(delKontrakt['#] &amp; " " &amp; delKontrakt[Navn], ISNUMBER(MATCH(delKontrakt['#], VALUE(_xlfn.TEXTSPLIT(SUBSTITUTE(Prisinformasjon!$B7142,  ", ", ","), ",")), 0)))), "Delkontraktnavn hentes automatisk ved å fylle ut delkontraktnummer")</f>
        <v>Delkontraktnavn hentes automatisk ved å fylle ut delkontraktnummer</v>
      </c>
      <c r="D7142" s="34"/>
      <c r="E7142" s="34"/>
      <c r="F7142" s="33"/>
      <c r="G7142" s="33"/>
      <c r="H7142" s="15"/>
      <c r="I7142" s="15"/>
      <c r="J7142" s="15"/>
      <c r="K7142" s="48"/>
      <c r="L7142" s="44"/>
      <c r="M7142" s="47" t="str">
        <f>IFERROR(TRIM($K7142)/_xlfn.XLOOKUP(TRIM($F7142),Produktinformasjon!$D$5:$D$10000,Produktinformasjon!$L$5:$L$10000,,0),"Pris per enhet "&amp;Til_Hvem&amp;" beregnes automatisk ved komplett utfylling")</f>
        <v>Pris per enhet Regionalt beregnes automatisk ved komplett utfylling</v>
      </c>
      <c r="N7142" s="47" t="str">
        <f>IFERROR(TRIM($L7142)/_xlfn.XLOOKUP(TRIM($F7142),Produktinformasjon!$D$5:$D$10000,Produktinformasjon!$L$5:$L$10000,,0),"Pris per enhet Regionalt felleslager beregnes automatisk ved komplett utfylling")</f>
        <v>Pris per enhet Regionalt felleslager beregnes automatisk ved komplett utfylling</v>
      </c>
    </row>
    <row r="7143" spans="2:14" x14ac:dyDescent="0.25">
      <c r="B7143" s="33"/>
      <c r="C7143" t="str" cm="1">
        <f t="array" ref="C7143">IFERROR(_xlfn.TEXTJOIN(" | ", TRUE, _xlfn._xlws.FILTER(delKontrakt['#] &amp; " " &amp; delKontrakt[Navn], ISNUMBER(MATCH(delKontrakt['#], VALUE(_xlfn.TEXTSPLIT(SUBSTITUTE(Prisinformasjon!$B7143,  ", ", ","), ",")), 0)))), "Delkontraktnavn hentes automatisk ved å fylle ut delkontraktnummer")</f>
        <v>Delkontraktnavn hentes automatisk ved å fylle ut delkontraktnummer</v>
      </c>
      <c r="D7143" s="34"/>
      <c r="E7143" s="34"/>
      <c r="F7143" s="33"/>
      <c r="G7143" s="33"/>
      <c r="H7143" s="15"/>
      <c r="I7143" s="15"/>
      <c r="J7143" s="15"/>
      <c r="K7143" s="48"/>
      <c r="L7143" s="44"/>
      <c r="M7143" s="47" t="str">
        <f>IFERROR(TRIM($K7143)/_xlfn.XLOOKUP(TRIM($F7143),Produktinformasjon!$D$5:$D$10000,Produktinformasjon!$L$5:$L$10000,,0),"Pris per enhet "&amp;Til_Hvem&amp;" beregnes automatisk ved komplett utfylling")</f>
        <v>Pris per enhet Regionalt beregnes automatisk ved komplett utfylling</v>
      </c>
      <c r="N7143" s="47" t="str">
        <f>IFERROR(TRIM($L7143)/_xlfn.XLOOKUP(TRIM($F7143),Produktinformasjon!$D$5:$D$10000,Produktinformasjon!$L$5:$L$10000,,0),"Pris per enhet Regionalt felleslager beregnes automatisk ved komplett utfylling")</f>
        <v>Pris per enhet Regionalt felleslager beregnes automatisk ved komplett utfylling</v>
      </c>
    </row>
    <row r="7144" spans="2:14" x14ac:dyDescent="0.25">
      <c r="B7144" s="33"/>
      <c r="C7144" t="str" cm="1">
        <f t="array" ref="C7144">IFERROR(_xlfn.TEXTJOIN(" | ", TRUE, _xlfn._xlws.FILTER(delKontrakt['#] &amp; " " &amp; delKontrakt[Navn], ISNUMBER(MATCH(delKontrakt['#], VALUE(_xlfn.TEXTSPLIT(SUBSTITUTE(Prisinformasjon!$B7144,  ", ", ","), ",")), 0)))), "Delkontraktnavn hentes automatisk ved å fylle ut delkontraktnummer")</f>
        <v>Delkontraktnavn hentes automatisk ved å fylle ut delkontraktnummer</v>
      </c>
      <c r="D7144" s="34"/>
      <c r="E7144" s="34"/>
      <c r="F7144" s="33"/>
      <c r="G7144" s="33"/>
      <c r="H7144" s="15"/>
      <c r="I7144" s="15"/>
      <c r="J7144" s="15"/>
      <c r="K7144" s="48"/>
      <c r="L7144" s="44"/>
      <c r="M7144" s="47" t="str">
        <f>IFERROR(TRIM($K7144)/_xlfn.XLOOKUP(TRIM($F7144),Produktinformasjon!$D$5:$D$10000,Produktinformasjon!$L$5:$L$10000,,0),"Pris per enhet "&amp;Til_Hvem&amp;" beregnes automatisk ved komplett utfylling")</f>
        <v>Pris per enhet Regionalt beregnes automatisk ved komplett utfylling</v>
      </c>
      <c r="N7144" s="47" t="str">
        <f>IFERROR(TRIM($L7144)/_xlfn.XLOOKUP(TRIM($F7144),Produktinformasjon!$D$5:$D$10000,Produktinformasjon!$L$5:$L$10000,,0),"Pris per enhet Regionalt felleslager beregnes automatisk ved komplett utfylling")</f>
        <v>Pris per enhet Regionalt felleslager beregnes automatisk ved komplett utfylling</v>
      </c>
    </row>
    <row r="7145" spans="2:14" x14ac:dyDescent="0.25">
      <c r="B7145" s="33"/>
      <c r="C7145" t="str" cm="1">
        <f t="array" ref="C7145">IFERROR(_xlfn.TEXTJOIN(" | ", TRUE, _xlfn._xlws.FILTER(delKontrakt['#] &amp; " " &amp; delKontrakt[Navn], ISNUMBER(MATCH(delKontrakt['#], VALUE(_xlfn.TEXTSPLIT(SUBSTITUTE(Prisinformasjon!$B7145,  ", ", ","), ",")), 0)))), "Delkontraktnavn hentes automatisk ved å fylle ut delkontraktnummer")</f>
        <v>Delkontraktnavn hentes automatisk ved å fylle ut delkontraktnummer</v>
      </c>
      <c r="D7145" s="34"/>
      <c r="E7145" s="34"/>
      <c r="F7145" s="33"/>
      <c r="G7145" s="33"/>
      <c r="H7145" s="15"/>
      <c r="I7145" s="15"/>
      <c r="J7145" s="15"/>
      <c r="K7145" s="48"/>
      <c r="L7145" s="44"/>
      <c r="M7145" s="47" t="str">
        <f>IFERROR(TRIM($K7145)/_xlfn.XLOOKUP(TRIM($F7145),Produktinformasjon!$D$5:$D$10000,Produktinformasjon!$L$5:$L$10000,,0),"Pris per enhet "&amp;Til_Hvem&amp;" beregnes automatisk ved komplett utfylling")</f>
        <v>Pris per enhet Regionalt beregnes automatisk ved komplett utfylling</v>
      </c>
      <c r="N7145" s="47" t="str">
        <f>IFERROR(TRIM($L7145)/_xlfn.XLOOKUP(TRIM($F7145),Produktinformasjon!$D$5:$D$10000,Produktinformasjon!$L$5:$L$10000,,0),"Pris per enhet Regionalt felleslager beregnes automatisk ved komplett utfylling")</f>
        <v>Pris per enhet Regionalt felleslager beregnes automatisk ved komplett utfylling</v>
      </c>
    </row>
    <row r="7146" spans="2:14" x14ac:dyDescent="0.25">
      <c r="B7146" s="33"/>
      <c r="C7146" t="str" cm="1">
        <f t="array" ref="C7146">IFERROR(_xlfn.TEXTJOIN(" | ", TRUE, _xlfn._xlws.FILTER(delKontrakt['#] &amp; " " &amp; delKontrakt[Navn], ISNUMBER(MATCH(delKontrakt['#], VALUE(_xlfn.TEXTSPLIT(SUBSTITUTE(Prisinformasjon!$B7146,  ", ", ","), ",")), 0)))), "Delkontraktnavn hentes automatisk ved å fylle ut delkontraktnummer")</f>
        <v>Delkontraktnavn hentes automatisk ved å fylle ut delkontraktnummer</v>
      </c>
      <c r="D7146" s="34"/>
      <c r="E7146" s="34"/>
      <c r="F7146" s="33"/>
      <c r="G7146" s="33"/>
      <c r="H7146" s="15"/>
      <c r="I7146" s="15"/>
      <c r="J7146" s="15"/>
      <c r="K7146" s="48"/>
      <c r="L7146" s="44"/>
      <c r="M7146" s="47" t="str">
        <f>IFERROR(TRIM($K7146)/_xlfn.XLOOKUP(TRIM($F7146),Produktinformasjon!$D$5:$D$10000,Produktinformasjon!$L$5:$L$10000,,0),"Pris per enhet "&amp;Til_Hvem&amp;" beregnes automatisk ved komplett utfylling")</f>
        <v>Pris per enhet Regionalt beregnes automatisk ved komplett utfylling</v>
      </c>
      <c r="N7146" s="47" t="str">
        <f>IFERROR(TRIM($L7146)/_xlfn.XLOOKUP(TRIM($F7146),Produktinformasjon!$D$5:$D$10000,Produktinformasjon!$L$5:$L$10000,,0),"Pris per enhet Regionalt felleslager beregnes automatisk ved komplett utfylling")</f>
        <v>Pris per enhet Regionalt felleslager beregnes automatisk ved komplett utfylling</v>
      </c>
    </row>
    <row r="7147" spans="2:14" x14ac:dyDescent="0.25">
      <c r="B7147" s="33"/>
      <c r="C7147" t="str" cm="1">
        <f t="array" ref="C7147">IFERROR(_xlfn.TEXTJOIN(" | ", TRUE, _xlfn._xlws.FILTER(delKontrakt['#] &amp; " " &amp; delKontrakt[Navn], ISNUMBER(MATCH(delKontrakt['#], VALUE(_xlfn.TEXTSPLIT(SUBSTITUTE(Prisinformasjon!$B7147,  ", ", ","), ",")), 0)))), "Delkontraktnavn hentes automatisk ved å fylle ut delkontraktnummer")</f>
        <v>Delkontraktnavn hentes automatisk ved å fylle ut delkontraktnummer</v>
      </c>
      <c r="D7147" s="34"/>
      <c r="E7147" s="34"/>
      <c r="F7147" s="33"/>
      <c r="G7147" s="33"/>
      <c r="H7147" s="15"/>
      <c r="I7147" s="15"/>
      <c r="J7147" s="15"/>
      <c r="K7147" s="48"/>
      <c r="L7147" s="44"/>
      <c r="M7147" s="47" t="str">
        <f>IFERROR(TRIM($K7147)/_xlfn.XLOOKUP(TRIM($F7147),Produktinformasjon!$D$5:$D$10000,Produktinformasjon!$L$5:$L$10000,,0),"Pris per enhet "&amp;Til_Hvem&amp;" beregnes automatisk ved komplett utfylling")</f>
        <v>Pris per enhet Regionalt beregnes automatisk ved komplett utfylling</v>
      </c>
      <c r="N7147" s="47" t="str">
        <f>IFERROR(TRIM($L7147)/_xlfn.XLOOKUP(TRIM($F7147),Produktinformasjon!$D$5:$D$10000,Produktinformasjon!$L$5:$L$10000,,0),"Pris per enhet Regionalt felleslager beregnes automatisk ved komplett utfylling")</f>
        <v>Pris per enhet Regionalt felleslager beregnes automatisk ved komplett utfylling</v>
      </c>
    </row>
    <row r="7148" spans="2:14" x14ac:dyDescent="0.25">
      <c r="B7148" s="33"/>
      <c r="C7148" t="str" cm="1">
        <f t="array" ref="C7148">IFERROR(_xlfn.TEXTJOIN(" | ", TRUE, _xlfn._xlws.FILTER(delKontrakt['#] &amp; " " &amp; delKontrakt[Navn], ISNUMBER(MATCH(delKontrakt['#], VALUE(_xlfn.TEXTSPLIT(SUBSTITUTE(Prisinformasjon!$B7148,  ", ", ","), ",")), 0)))), "Delkontraktnavn hentes automatisk ved å fylle ut delkontraktnummer")</f>
        <v>Delkontraktnavn hentes automatisk ved å fylle ut delkontraktnummer</v>
      </c>
      <c r="D7148" s="34"/>
      <c r="E7148" s="34"/>
      <c r="F7148" s="33"/>
      <c r="G7148" s="33"/>
      <c r="H7148" s="15"/>
      <c r="I7148" s="15"/>
      <c r="J7148" s="15"/>
      <c r="K7148" s="48"/>
      <c r="L7148" s="44"/>
      <c r="M7148" s="47" t="str">
        <f>IFERROR(TRIM($K7148)/_xlfn.XLOOKUP(TRIM($F7148),Produktinformasjon!$D$5:$D$10000,Produktinformasjon!$L$5:$L$10000,,0),"Pris per enhet "&amp;Til_Hvem&amp;" beregnes automatisk ved komplett utfylling")</f>
        <v>Pris per enhet Regionalt beregnes automatisk ved komplett utfylling</v>
      </c>
      <c r="N7148" s="47" t="str">
        <f>IFERROR(TRIM($L7148)/_xlfn.XLOOKUP(TRIM($F7148),Produktinformasjon!$D$5:$D$10000,Produktinformasjon!$L$5:$L$10000,,0),"Pris per enhet Regionalt felleslager beregnes automatisk ved komplett utfylling")</f>
        <v>Pris per enhet Regionalt felleslager beregnes automatisk ved komplett utfylling</v>
      </c>
    </row>
    <row r="7149" spans="2:14" x14ac:dyDescent="0.25">
      <c r="B7149" s="33"/>
      <c r="C7149" t="str" cm="1">
        <f t="array" ref="C7149">IFERROR(_xlfn.TEXTJOIN(" | ", TRUE, _xlfn._xlws.FILTER(delKontrakt['#] &amp; " " &amp; delKontrakt[Navn], ISNUMBER(MATCH(delKontrakt['#], VALUE(_xlfn.TEXTSPLIT(SUBSTITUTE(Prisinformasjon!$B7149,  ", ", ","), ",")), 0)))), "Delkontraktnavn hentes automatisk ved å fylle ut delkontraktnummer")</f>
        <v>Delkontraktnavn hentes automatisk ved å fylle ut delkontraktnummer</v>
      </c>
      <c r="D7149" s="34"/>
      <c r="E7149" s="34"/>
      <c r="F7149" s="33"/>
      <c r="G7149" s="33"/>
      <c r="H7149" s="15"/>
      <c r="I7149" s="15"/>
      <c r="J7149" s="15"/>
      <c r="K7149" s="48"/>
      <c r="L7149" s="44"/>
      <c r="M7149" s="47" t="str">
        <f>IFERROR(TRIM($K7149)/_xlfn.XLOOKUP(TRIM($F7149),Produktinformasjon!$D$5:$D$10000,Produktinformasjon!$L$5:$L$10000,,0),"Pris per enhet "&amp;Til_Hvem&amp;" beregnes automatisk ved komplett utfylling")</f>
        <v>Pris per enhet Regionalt beregnes automatisk ved komplett utfylling</v>
      </c>
      <c r="N7149" s="47" t="str">
        <f>IFERROR(TRIM($L7149)/_xlfn.XLOOKUP(TRIM($F7149),Produktinformasjon!$D$5:$D$10000,Produktinformasjon!$L$5:$L$10000,,0),"Pris per enhet Regionalt felleslager beregnes automatisk ved komplett utfylling")</f>
        <v>Pris per enhet Regionalt felleslager beregnes automatisk ved komplett utfylling</v>
      </c>
    </row>
    <row r="7150" spans="2:14" x14ac:dyDescent="0.25">
      <c r="B7150" s="33"/>
      <c r="C7150" t="str" cm="1">
        <f t="array" ref="C7150">IFERROR(_xlfn.TEXTJOIN(" | ", TRUE, _xlfn._xlws.FILTER(delKontrakt['#] &amp; " " &amp; delKontrakt[Navn], ISNUMBER(MATCH(delKontrakt['#], VALUE(_xlfn.TEXTSPLIT(SUBSTITUTE(Prisinformasjon!$B7150,  ", ", ","), ",")), 0)))), "Delkontraktnavn hentes automatisk ved å fylle ut delkontraktnummer")</f>
        <v>Delkontraktnavn hentes automatisk ved å fylle ut delkontraktnummer</v>
      </c>
      <c r="D7150" s="34"/>
      <c r="E7150" s="34"/>
      <c r="F7150" s="33"/>
      <c r="G7150" s="33"/>
      <c r="H7150" s="15"/>
      <c r="I7150" s="15"/>
      <c r="J7150" s="15"/>
      <c r="K7150" s="48"/>
      <c r="L7150" s="44"/>
      <c r="M7150" s="47" t="str">
        <f>IFERROR(TRIM($K7150)/_xlfn.XLOOKUP(TRIM($F7150),Produktinformasjon!$D$5:$D$10000,Produktinformasjon!$L$5:$L$10000,,0),"Pris per enhet "&amp;Til_Hvem&amp;" beregnes automatisk ved komplett utfylling")</f>
        <v>Pris per enhet Regionalt beregnes automatisk ved komplett utfylling</v>
      </c>
      <c r="N7150" s="47" t="str">
        <f>IFERROR(TRIM($L7150)/_xlfn.XLOOKUP(TRIM($F7150),Produktinformasjon!$D$5:$D$10000,Produktinformasjon!$L$5:$L$10000,,0),"Pris per enhet Regionalt felleslager beregnes automatisk ved komplett utfylling")</f>
        <v>Pris per enhet Regionalt felleslager beregnes automatisk ved komplett utfylling</v>
      </c>
    </row>
    <row r="7151" spans="2:14" x14ac:dyDescent="0.25">
      <c r="B7151" s="33"/>
      <c r="C7151" t="str" cm="1">
        <f t="array" ref="C7151">IFERROR(_xlfn.TEXTJOIN(" | ", TRUE, _xlfn._xlws.FILTER(delKontrakt['#] &amp; " " &amp; delKontrakt[Navn], ISNUMBER(MATCH(delKontrakt['#], VALUE(_xlfn.TEXTSPLIT(SUBSTITUTE(Prisinformasjon!$B7151,  ", ", ","), ",")), 0)))), "Delkontraktnavn hentes automatisk ved å fylle ut delkontraktnummer")</f>
        <v>Delkontraktnavn hentes automatisk ved å fylle ut delkontraktnummer</v>
      </c>
      <c r="D7151" s="34"/>
      <c r="E7151" s="34"/>
      <c r="F7151" s="33"/>
      <c r="G7151" s="33"/>
      <c r="H7151" s="15"/>
      <c r="I7151" s="15"/>
      <c r="J7151" s="15"/>
      <c r="K7151" s="48"/>
      <c r="L7151" s="44"/>
      <c r="M7151" s="47" t="str">
        <f>IFERROR(TRIM($K7151)/_xlfn.XLOOKUP(TRIM($F7151),Produktinformasjon!$D$5:$D$10000,Produktinformasjon!$L$5:$L$10000,,0),"Pris per enhet "&amp;Til_Hvem&amp;" beregnes automatisk ved komplett utfylling")</f>
        <v>Pris per enhet Regionalt beregnes automatisk ved komplett utfylling</v>
      </c>
      <c r="N7151" s="47" t="str">
        <f>IFERROR(TRIM($L7151)/_xlfn.XLOOKUP(TRIM($F7151),Produktinformasjon!$D$5:$D$10000,Produktinformasjon!$L$5:$L$10000,,0),"Pris per enhet Regionalt felleslager beregnes automatisk ved komplett utfylling")</f>
        <v>Pris per enhet Regionalt felleslager beregnes automatisk ved komplett utfylling</v>
      </c>
    </row>
    <row r="7152" spans="2:14" x14ac:dyDescent="0.25">
      <c r="B7152" s="33"/>
      <c r="C7152" t="str" cm="1">
        <f t="array" ref="C7152">IFERROR(_xlfn.TEXTJOIN(" | ", TRUE, _xlfn._xlws.FILTER(delKontrakt['#] &amp; " " &amp; delKontrakt[Navn], ISNUMBER(MATCH(delKontrakt['#], VALUE(_xlfn.TEXTSPLIT(SUBSTITUTE(Prisinformasjon!$B7152,  ", ", ","), ",")), 0)))), "Delkontraktnavn hentes automatisk ved å fylle ut delkontraktnummer")</f>
        <v>Delkontraktnavn hentes automatisk ved å fylle ut delkontraktnummer</v>
      </c>
      <c r="D7152" s="34"/>
      <c r="E7152" s="34"/>
      <c r="F7152" s="33"/>
      <c r="G7152" s="33"/>
      <c r="H7152" s="15"/>
      <c r="I7152" s="15"/>
      <c r="J7152" s="15"/>
      <c r="K7152" s="48"/>
      <c r="L7152" s="44"/>
      <c r="M7152" s="47" t="str">
        <f>IFERROR(TRIM($K7152)/_xlfn.XLOOKUP(TRIM($F7152),Produktinformasjon!$D$5:$D$10000,Produktinformasjon!$L$5:$L$10000,,0),"Pris per enhet "&amp;Til_Hvem&amp;" beregnes automatisk ved komplett utfylling")</f>
        <v>Pris per enhet Regionalt beregnes automatisk ved komplett utfylling</v>
      </c>
      <c r="N7152" s="47" t="str">
        <f>IFERROR(TRIM($L7152)/_xlfn.XLOOKUP(TRIM($F7152),Produktinformasjon!$D$5:$D$10000,Produktinformasjon!$L$5:$L$10000,,0),"Pris per enhet Regionalt felleslager beregnes automatisk ved komplett utfylling")</f>
        <v>Pris per enhet Regionalt felleslager beregnes automatisk ved komplett utfylling</v>
      </c>
    </row>
    <row r="7153" spans="2:14" x14ac:dyDescent="0.25">
      <c r="B7153" s="33"/>
      <c r="C7153" t="str" cm="1">
        <f t="array" ref="C7153">IFERROR(_xlfn.TEXTJOIN(" | ", TRUE, _xlfn._xlws.FILTER(delKontrakt['#] &amp; " " &amp; delKontrakt[Navn], ISNUMBER(MATCH(delKontrakt['#], VALUE(_xlfn.TEXTSPLIT(SUBSTITUTE(Prisinformasjon!$B7153,  ", ", ","), ",")), 0)))), "Delkontraktnavn hentes automatisk ved å fylle ut delkontraktnummer")</f>
        <v>Delkontraktnavn hentes automatisk ved å fylle ut delkontraktnummer</v>
      </c>
      <c r="D7153" s="34"/>
      <c r="E7153" s="34"/>
      <c r="F7153" s="33"/>
      <c r="G7153" s="33"/>
      <c r="H7153" s="15"/>
      <c r="I7153" s="15"/>
      <c r="J7153" s="15"/>
      <c r="K7153" s="48"/>
      <c r="L7153" s="44"/>
      <c r="M7153" s="47" t="str">
        <f>IFERROR(TRIM($K7153)/_xlfn.XLOOKUP(TRIM($F7153),Produktinformasjon!$D$5:$D$10000,Produktinformasjon!$L$5:$L$10000,,0),"Pris per enhet "&amp;Til_Hvem&amp;" beregnes automatisk ved komplett utfylling")</f>
        <v>Pris per enhet Regionalt beregnes automatisk ved komplett utfylling</v>
      </c>
      <c r="N7153" s="47" t="str">
        <f>IFERROR(TRIM($L7153)/_xlfn.XLOOKUP(TRIM($F7153),Produktinformasjon!$D$5:$D$10000,Produktinformasjon!$L$5:$L$10000,,0),"Pris per enhet Regionalt felleslager beregnes automatisk ved komplett utfylling")</f>
        <v>Pris per enhet Regionalt felleslager beregnes automatisk ved komplett utfylling</v>
      </c>
    </row>
    <row r="7154" spans="2:14" x14ac:dyDescent="0.25">
      <c r="B7154" s="33"/>
      <c r="C7154" t="str" cm="1">
        <f t="array" ref="C7154">IFERROR(_xlfn.TEXTJOIN(" | ", TRUE, _xlfn._xlws.FILTER(delKontrakt['#] &amp; " " &amp; delKontrakt[Navn], ISNUMBER(MATCH(delKontrakt['#], VALUE(_xlfn.TEXTSPLIT(SUBSTITUTE(Prisinformasjon!$B7154,  ", ", ","), ",")), 0)))), "Delkontraktnavn hentes automatisk ved å fylle ut delkontraktnummer")</f>
        <v>Delkontraktnavn hentes automatisk ved å fylle ut delkontraktnummer</v>
      </c>
      <c r="D7154" s="34"/>
      <c r="E7154" s="34"/>
      <c r="F7154" s="33"/>
      <c r="G7154" s="33"/>
      <c r="H7154" s="15"/>
      <c r="I7154" s="15"/>
      <c r="J7154" s="15"/>
      <c r="K7154" s="48"/>
      <c r="L7154" s="44"/>
      <c r="M7154" s="47" t="str">
        <f>IFERROR(TRIM($K7154)/_xlfn.XLOOKUP(TRIM($F7154),Produktinformasjon!$D$5:$D$10000,Produktinformasjon!$L$5:$L$10000,,0),"Pris per enhet "&amp;Til_Hvem&amp;" beregnes automatisk ved komplett utfylling")</f>
        <v>Pris per enhet Regionalt beregnes automatisk ved komplett utfylling</v>
      </c>
      <c r="N7154" s="47" t="str">
        <f>IFERROR(TRIM($L7154)/_xlfn.XLOOKUP(TRIM($F7154),Produktinformasjon!$D$5:$D$10000,Produktinformasjon!$L$5:$L$10000,,0),"Pris per enhet Regionalt felleslager beregnes automatisk ved komplett utfylling")</f>
        <v>Pris per enhet Regionalt felleslager beregnes automatisk ved komplett utfylling</v>
      </c>
    </row>
    <row r="7155" spans="2:14" x14ac:dyDescent="0.25">
      <c r="B7155" s="33"/>
      <c r="C7155" t="str" cm="1">
        <f t="array" ref="C7155">IFERROR(_xlfn.TEXTJOIN(" | ", TRUE, _xlfn._xlws.FILTER(delKontrakt['#] &amp; " " &amp; delKontrakt[Navn], ISNUMBER(MATCH(delKontrakt['#], VALUE(_xlfn.TEXTSPLIT(SUBSTITUTE(Prisinformasjon!$B7155,  ", ", ","), ",")), 0)))), "Delkontraktnavn hentes automatisk ved å fylle ut delkontraktnummer")</f>
        <v>Delkontraktnavn hentes automatisk ved å fylle ut delkontraktnummer</v>
      </c>
      <c r="D7155" s="34"/>
      <c r="E7155" s="34"/>
      <c r="F7155" s="33"/>
      <c r="G7155" s="33"/>
      <c r="H7155" s="15"/>
      <c r="I7155" s="15"/>
      <c r="J7155" s="15"/>
      <c r="K7155" s="48"/>
      <c r="L7155" s="44"/>
      <c r="M7155" s="47" t="str">
        <f>IFERROR(TRIM($K7155)/_xlfn.XLOOKUP(TRIM($F7155),Produktinformasjon!$D$5:$D$10000,Produktinformasjon!$L$5:$L$10000,,0),"Pris per enhet "&amp;Til_Hvem&amp;" beregnes automatisk ved komplett utfylling")</f>
        <v>Pris per enhet Regionalt beregnes automatisk ved komplett utfylling</v>
      </c>
      <c r="N7155" s="47" t="str">
        <f>IFERROR(TRIM($L7155)/_xlfn.XLOOKUP(TRIM($F7155),Produktinformasjon!$D$5:$D$10000,Produktinformasjon!$L$5:$L$10000,,0),"Pris per enhet Regionalt felleslager beregnes automatisk ved komplett utfylling")</f>
        <v>Pris per enhet Regionalt felleslager beregnes automatisk ved komplett utfylling</v>
      </c>
    </row>
    <row r="7156" spans="2:14" x14ac:dyDescent="0.25">
      <c r="B7156" s="33"/>
      <c r="C7156" t="str" cm="1">
        <f t="array" ref="C7156">IFERROR(_xlfn.TEXTJOIN(" | ", TRUE, _xlfn._xlws.FILTER(delKontrakt['#] &amp; " " &amp; delKontrakt[Navn], ISNUMBER(MATCH(delKontrakt['#], VALUE(_xlfn.TEXTSPLIT(SUBSTITUTE(Prisinformasjon!$B7156,  ", ", ","), ",")), 0)))), "Delkontraktnavn hentes automatisk ved å fylle ut delkontraktnummer")</f>
        <v>Delkontraktnavn hentes automatisk ved å fylle ut delkontraktnummer</v>
      </c>
      <c r="D7156" s="34"/>
      <c r="E7156" s="34"/>
      <c r="F7156" s="33"/>
      <c r="G7156" s="33"/>
      <c r="H7156" s="15"/>
      <c r="I7156" s="15"/>
      <c r="J7156" s="15"/>
      <c r="K7156" s="48"/>
      <c r="L7156" s="44"/>
      <c r="M7156" s="47" t="str">
        <f>IFERROR(TRIM($K7156)/_xlfn.XLOOKUP(TRIM($F7156),Produktinformasjon!$D$5:$D$10000,Produktinformasjon!$L$5:$L$10000,,0),"Pris per enhet "&amp;Til_Hvem&amp;" beregnes automatisk ved komplett utfylling")</f>
        <v>Pris per enhet Regionalt beregnes automatisk ved komplett utfylling</v>
      </c>
      <c r="N7156" s="47" t="str">
        <f>IFERROR(TRIM($L7156)/_xlfn.XLOOKUP(TRIM($F7156),Produktinformasjon!$D$5:$D$10000,Produktinformasjon!$L$5:$L$10000,,0),"Pris per enhet Regionalt felleslager beregnes automatisk ved komplett utfylling")</f>
        <v>Pris per enhet Regionalt felleslager beregnes automatisk ved komplett utfylling</v>
      </c>
    </row>
    <row r="7157" spans="2:14" x14ac:dyDescent="0.25">
      <c r="B7157" s="33"/>
      <c r="C7157" t="str" cm="1">
        <f t="array" ref="C7157">IFERROR(_xlfn.TEXTJOIN(" | ", TRUE, _xlfn._xlws.FILTER(delKontrakt['#] &amp; " " &amp; delKontrakt[Navn], ISNUMBER(MATCH(delKontrakt['#], VALUE(_xlfn.TEXTSPLIT(SUBSTITUTE(Prisinformasjon!$B7157,  ", ", ","), ",")), 0)))), "Delkontraktnavn hentes automatisk ved å fylle ut delkontraktnummer")</f>
        <v>Delkontraktnavn hentes automatisk ved å fylle ut delkontraktnummer</v>
      </c>
      <c r="D7157" s="34"/>
      <c r="E7157" s="34"/>
      <c r="F7157" s="33"/>
      <c r="G7157" s="33"/>
      <c r="H7157" s="15"/>
      <c r="I7157" s="15"/>
      <c r="J7157" s="15"/>
      <c r="K7157" s="48"/>
      <c r="L7157" s="44"/>
      <c r="M7157" s="47" t="str">
        <f>IFERROR(TRIM($K7157)/_xlfn.XLOOKUP(TRIM($F7157),Produktinformasjon!$D$5:$D$10000,Produktinformasjon!$L$5:$L$10000,,0),"Pris per enhet "&amp;Til_Hvem&amp;" beregnes automatisk ved komplett utfylling")</f>
        <v>Pris per enhet Regionalt beregnes automatisk ved komplett utfylling</v>
      </c>
      <c r="N7157" s="47" t="str">
        <f>IFERROR(TRIM($L7157)/_xlfn.XLOOKUP(TRIM($F7157),Produktinformasjon!$D$5:$D$10000,Produktinformasjon!$L$5:$L$10000,,0),"Pris per enhet Regionalt felleslager beregnes automatisk ved komplett utfylling")</f>
        <v>Pris per enhet Regionalt felleslager beregnes automatisk ved komplett utfylling</v>
      </c>
    </row>
    <row r="7158" spans="2:14" x14ac:dyDescent="0.25">
      <c r="B7158" s="33"/>
      <c r="C7158" t="str" cm="1">
        <f t="array" ref="C7158">IFERROR(_xlfn.TEXTJOIN(" | ", TRUE, _xlfn._xlws.FILTER(delKontrakt['#] &amp; " " &amp; delKontrakt[Navn], ISNUMBER(MATCH(delKontrakt['#], VALUE(_xlfn.TEXTSPLIT(SUBSTITUTE(Prisinformasjon!$B7158,  ", ", ","), ",")), 0)))), "Delkontraktnavn hentes automatisk ved å fylle ut delkontraktnummer")</f>
        <v>Delkontraktnavn hentes automatisk ved å fylle ut delkontraktnummer</v>
      </c>
      <c r="D7158" s="34"/>
      <c r="E7158" s="34"/>
      <c r="F7158" s="33"/>
      <c r="G7158" s="33"/>
      <c r="H7158" s="15"/>
      <c r="I7158" s="15"/>
      <c r="J7158" s="15"/>
      <c r="K7158" s="48"/>
      <c r="L7158" s="44"/>
      <c r="M7158" s="47" t="str">
        <f>IFERROR(TRIM($K7158)/_xlfn.XLOOKUP(TRIM($F7158),Produktinformasjon!$D$5:$D$10000,Produktinformasjon!$L$5:$L$10000,,0),"Pris per enhet "&amp;Til_Hvem&amp;" beregnes automatisk ved komplett utfylling")</f>
        <v>Pris per enhet Regionalt beregnes automatisk ved komplett utfylling</v>
      </c>
      <c r="N7158" s="47" t="str">
        <f>IFERROR(TRIM($L7158)/_xlfn.XLOOKUP(TRIM($F7158),Produktinformasjon!$D$5:$D$10000,Produktinformasjon!$L$5:$L$10000,,0),"Pris per enhet Regionalt felleslager beregnes automatisk ved komplett utfylling")</f>
        <v>Pris per enhet Regionalt felleslager beregnes automatisk ved komplett utfylling</v>
      </c>
    </row>
    <row r="7159" spans="2:14" x14ac:dyDescent="0.25">
      <c r="B7159" s="33"/>
      <c r="C7159" t="str" cm="1">
        <f t="array" ref="C7159">IFERROR(_xlfn.TEXTJOIN(" | ", TRUE, _xlfn._xlws.FILTER(delKontrakt['#] &amp; " " &amp; delKontrakt[Navn], ISNUMBER(MATCH(delKontrakt['#], VALUE(_xlfn.TEXTSPLIT(SUBSTITUTE(Prisinformasjon!$B7159,  ", ", ","), ",")), 0)))), "Delkontraktnavn hentes automatisk ved å fylle ut delkontraktnummer")</f>
        <v>Delkontraktnavn hentes automatisk ved å fylle ut delkontraktnummer</v>
      </c>
      <c r="D7159" s="34"/>
      <c r="E7159" s="34"/>
      <c r="F7159" s="33"/>
      <c r="G7159" s="33"/>
      <c r="H7159" s="15"/>
      <c r="I7159" s="15"/>
      <c r="J7159" s="15"/>
      <c r="K7159" s="48"/>
      <c r="L7159" s="44"/>
      <c r="M7159" s="47" t="str">
        <f>IFERROR(TRIM($K7159)/_xlfn.XLOOKUP(TRIM($F7159),Produktinformasjon!$D$5:$D$10000,Produktinformasjon!$L$5:$L$10000,,0),"Pris per enhet "&amp;Til_Hvem&amp;" beregnes automatisk ved komplett utfylling")</f>
        <v>Pris per enhet Regionalt beregnes automatisk ved komplett utfylling</v>
      </c>
      <c r="N7159" s="47" t="str">
        <f>IFERROR(TRIM($L7159)/_xlfn.XLOOKUP(TRIM($F7159),Produktinformasjon!$D$5:$D$10000,Produktinformasjon!$L$5:$L$10000,,0),"Pris per enhet Regionalt felleslager beregnes automatisk ved komplett utfylling")</f>
        <v>Pris per enhet Regionalt felleslager beregnes automatisk ved komplett utfylling</v>
      </c>
    </row>
    <row r="7160" spans="2:14" x14ac:dyDescent="0.25">
      <c r="B7160" s="33"/>
      <c r="C7160" t="str" cm="1">
        <f t="array" ref="C7160">IFERROR(_xlfn.TEXTJOIN(" | ", TRUE, _xlfn._xlws.FILTER(delKontrakt['#] &amp; " " &amp; delKontrakt[Navn], ISNUMBER(MATCH(delKontrakt['#], VALUE(_xlfn.TEXTSPLIT(SUBSTITUTE(Prisinformasjon!$B7160,  ", ", ","), ",")), 0)))), "Delkontraktnavn hentes automatisk ved å fylle ut delkontraktnummer")</f>
        <v>Delkontraktnavn hentes automatisk ved å fylle ut delkontraktnummer</v>
      </c>
      <c r="D7160" s="34"/>
      <c r="E7160" s="34"/>
      <c r="F7160" s="33"/>
      <c r="G7160" s="33"/>
      <c r="H7160" s="15"/>
      <c r="I7160" s="15"/>
      <c r="J7160" s="15"/>
      <c r="K7160" s="48"/>
      <c r="L7160" s="44"/>
      <c r="M7160" s="47" t="str">
        <f>IFERROR(TRIM($K7160)/_xlfn.XLOOKUP(TRIM($F7160),Produktinformasjon!$D$5:$D$10000,Produktinformasjon!$L$5:$L$10000,,0),"Pris per enhet "&amp;Til_Hvem&amp;" beregnes automatisk ved komplett utfylling")</f>
        <v>Pris per enhet Regionalt beregnes automatisk ved komplett utfylling</v>
      </c>
      <c r="N7160" s="47" t="str">
        <f>IFERROR(TRIM($L7160)/_xlfn.XLOOKUP(TRIM($F7160),Produktinformasjon!$D$5:$D$10000,Produktinformasjon!$L$5:$L$10000,,0),"Pris per enhet Regionalt felleslager beregnes automatisk ved komplett utfylling")</f>
        <v>Pris per enhet Regionalt felleslager beregnes automatisk ved komplett utfylling</v>
      </c>
    </row>
    <row r="7161" spans="2:14" x14ac:dyDescent="0.25">
      <c r="B7161" s="33"/>
      <c r="C7161" t="str" cm="1">
        <f t="array" ref="C7161">IFERROR(_xlfn.TEXTJOIN(" | ", TRUE, _xlfn._xlws.FILTER(delKontrakt['#] &amp; " " &amp; delKontrakt[Navn], ISNUMBER(MATCH(delKontrakt['#], VALUE(_xlfn.TEXTSPLIT(SUBSTITUTE(Prisinformasjon!$B7161,  ", ", ","), ",")), 0)))), "Delkontraktnavn hentes automatisk ved å fylle ut delkontraktnummer")</f>
        <v>Delkontraktnavn hentes automatisk ved å fylle ut delkontraktnummer</v>
      </c>
      <c r="D7161" s="34"/>
      <c r="E7161" s="34"/>
      <c r="F7161" s="33"/>
      <c r="G7161" s="33"/>
      <c r="H7161" s="15"/>
      <c r="I7161" s="15"/>
      <c r="J7161" s="15"/>
      <c r="K7161" s="48"/>
      <c r="L7161" s="44"/>
      <c r="M7161" s="47" t="str">
        <f>IFERROR(TRIM($K7161)/_xlfn.XLOOKUP(TRIM($F7161),Produktinformasjon!$D$5:$D$10000,Produktinformasjon!$L$5:$L$10000,,0),"Pris per enhet "&amp;Til_Hvem&amp;" beregnes automatisk ved komplett utfylling")</f>
        <v>Pris per enhet Regionalt beregnes automatisk ved komplett utfylling</v>
      </c>
      <c r="N7161" s="47" t="str">
        <f>IFERROR(TRIM($L7161)/_xlfn.XLOOKUP(TRIM($F7161),Produktinformasjon!$D$5:$D$10000,Produktinformasjon!$L$5:$L$10000,,0),"Pris per enhet Regionalt felleslager beregnes automatisk ved komplett utfylling")</f>
        <v>Pris per enhet Regionalt felleslager beregnes automatisk ved komplett utfylling</v>
      </c>
    </row>
    <row r="7162" spans="2:14" x14ac:dyDescent="0.25">
      <c r="B7162" s="33"/>
      <c r="C7162" t="str" cm="1">
        <f t="array" ref="C7162">IFERROR(_xlfn.TEXTJOIN(" | ", TRUE, _xlfn._xlws.FILTER(delKontrakt['#] &amp; " " &amp; delKontrakt[Navn], ISNUMBER(MATCH(delKontrakt['#], VALUE(_xlfn.TEXTSPLIT(SUBSTITUTE(Prisinformasjon!$B7162,  ", ", ","), ",")), 0)))), "Delkontraktnavn hentes automatisk ved å fylle ut delkontraktnummer")</f>
        <v>Delkontraktnavn hentes automatisk ved å fylle ut delkontraktnummer</v>
      </c>
      <c r="D7162" s="34"/>
      <c r="E7162" s="34"/>
      <c r="F7162" s="33"/>
      <c r="G7162" s="33"/>
      <c r="H7162" s="15"/>
      <c r="I7162" s="15"/>
      <c r="J7162" s="15"/>
      <c r="K7162" s="48"/>
      <c r="L7162" s="44"/>
      <c r="M7162" s="47" t="str">
        <f>IFERROR(TRIM($K7162)/_xlfn.XLOOKUP(TRIM($F7162),Produktinformasjon!$D$5:$D$10000,Produktinformasjon!$L$5:$L$10000,,0),"Pris per enhet "&amp;Til_Hvem&amp;" beregnes automatisk ved komplett utfylling")</f>
        <v>Pris per enhet Regionalt beregnes automatisk ved komplett utfylling</v>
      </c>
      <c r="N7162" s="47" t="str">
        <f>IFERROR(TRIM($L7162)/_xlfn.XLOOKUP(TRIM($F7162),Produktinformasjon!$D$5:$D$10000,Produktinformasjon!$L$5:$L$10000,,0),"Pris per enhet Regionalt felleslager beregnes automatisk ved komplett utfylling")</f>
        <v>Pris per enhet Regionalt felleslager beregnes automatisk ved komplett utfylling</v>
      </c>
    </row>
    <row r="7163" spans="2:14" x14ac:dyDescent="0.25">
      <c r="B7163" s="33"/>
      <c r="C7163" t="str" cm="1">
        <f t="array" ref="C7163">IFERROR(_xlfn.TEXTJOIN(" | ", TRUE, _xlfn._xlws.FILTER(delKontrakt['#] &amp; " " &amp; delKontrakt[Navn], ISNUMBER(MATCH(delKontrakt['#], VALUE(_xlfn.TEXTSPLIT(SUBSTITUTE(Prisinformasjon!$B7163,  ", ", ","), ",")), 0)))), "Delkontraktnavn hentes automatisk ved å fylle ut delkontraktnummer")</f>
        <v>Delkontraktnavn hentes automatisk ved å fylle ut delkontraktnummer</v>
      </c>
      <c r="D7163" s="34"/>
      <c r="E7163" s="34"/>
      <c r="F7163" s="33"/>
      <c r="G7163" s="33"/>
      <c r="H7163" s="15"/>
      <c r="I7163" s="15"/>
      <c r="J7163" s="15"/>
      <c r="K7163" s="48"/>
      <c r="L7163" s="44"/>
      <c r="M7163" s="47" t="str">
        <f>IFERROR(TRIM($K7163)/_xlfn.XLOOKUP(TRIM($F7163),Produktinformasjon!$D$5:$D$10000,Produktinformasjon!$L$5:$L$10000,,0),"Pris per enhet "&amp;Til_Hvem&amp;" beregnes automatisk ved komplett utfylling")</f>
        <v>Pris per enhet Regionalt beregnes automatisk ved komplett utfylling</v>
      </c>
      <c r="N7163" s="47" t="str">
        <f>IFERROR(TRIM($L7163)/_xlfn.XLOOKUP(TRIM($F7163),Produktinformasjon!$D$5:$D$10000,Produktinformasjon!$L$5:$L$10000,,0),"Pris per enhet Regionalt felleslager beregnes automatisk ved komplett utfylling")</f>
        <v>Pris per enhet Regionalt felleslager beregnes automatisk ved komplett utfylling</v>
      </c>
    </row>
    <row r="7164" spans="2:14" x14ac:dyDescent="0.25">
      <c r="B7164" s="33"/>
      <c r="C7164" t="str" cm="1">
        <f t="array" ref="C7164">IFERROR(_xlfn.TEXTJOIN(" | ", TRUE, _xlfn._xlws.FILTER(delKontrakt['#] &amp; " " &amp; delKontrakt[Navn], ISNUMBER(MATCH(delKontrakt['#], VALUE(_xlfn.TEXTSPLIT(SUBSTITUTE(Prisinformasjon!$B7164,  ", ", ","), ",")), 0)))), "Delkontraktnavn hentes automatisk ved å fylle ut delkontraktnummer")</f>
        <v>Delkontraktnavn hentes automatisk ved å fylle ut delkontraktnummer</v>
      </c>
      <c r="D7164" s="34"/>
      <c r="E7164" s="34"/>
      <c r="F7164" s="33"/>
      <c r="G7164" s="33"/>
      <c r="H7164" s="15"/>
      <c r="I7164" s="15"/>
      <c r="J7164" s="15"/>
      <c r="K7164" s="48"/>
      <c r="L7164" s="44"/>
      <c r="M7164" s="47" t="str">
        <f>IFERROR(TRIM($K7164)/_xlfn.XLOOKUP(TRIM($F7164),Produktinformasjon!$D$5:$D$10000,Produktinformasjon!$L$5:$L$10000,,0),"Pris per enhet "&amp;Til_Hvem&amp;" beregnes automatisk ved komplett utfylling")</f>
        <v>Pris per enhet Regionalt beregnes automatisk ved komplett utfylling</v>
      </c>
      <c r="N7164" s="47" t="str">
        <f>IFERROR(TRIM($L7164)/_xlfn.XLOOKUP(TRIM($F7164),Produktinformasjon!$D$5:$D$10000,Produktinformasjon!$L$5:$L$10000,,0),"Pris per enhet Regionalt felleslager beregnes automatisk ved komplett utfylling")</f>
        <v>Pris per enhet Regionalt felleslager beregnes automatisk ved komplett utfylling</v>
      </c>
    </row>
    <row r="7165" spans="2:14" x14ac:dyDescent="0.25">
      <c r="B7165" s="33"/>
      <c r="C7165" t="str" cm="1">
        <f t="array" ref="C7165">IFERROR(_xlfn.TEXTJOIN(" | ", TRUE, _xlfn._xlws.FILTER(delKontrakt['#] &amp; " " &amp; delKontrakt[Navn], ISNUMBER(MATCH(delKontrakt['#], VALUE(_xlfn.TEXTSPLIT(SUBSTITUTE(Prisinformasjon!$B7165,  ", ", ","), ",")), 0)))), "Delkontraktnavn hentes automatisk ved å fylle ut delkontraktnummer")</f>
        <v>Delkontraktnavn hentes automatisk ved å fylle ut delkontraktnummer</v>
      </c>
      <c r="D7165" s="34"/>
      <c r="E7165" s="34"/>
      <c r="F7165" s="33"/>
      <c r="G7165" s="33"/>
      <c r="H7165" s="15"/>
      <c r="I7165" s="15"/>
      <c r="J7165" s="15"/>
      <c r="K7165" s="48"/>
      <c r="L7165" s="44"/>
      <c r="M7165" s="47" t="str">
        <f>IFERROR(TRIM($K7165)/_xlfn.XLOOKUP(TRIM($F7165),Produktinformasjon!$D$5:$D$10000,Produktinformasjon!$L$5:$L$10000,,0),"Pris per enhet "&amp;Til_Hvem&amp;" beregnes automatisk ved komplett utfylling")</f>
        <v>Pris per enhet Regionalt beregnes automatisk ved komplett utfylling</v>
      </c>
      <c r="N7165" s="47" t="str">
        <f>IFERROR(TRIM($L7165)/_xlfn.XLOOKUP(TRIM($F7165),Produktinformasjon!$D$5:$D$10000,Produktinformasjon!$L$5:$L$10000,,0),"Pris per enhet Regionalt felleslager beregnes automatisk ved komplett utfylling")</f>
        <v>Pris per enhet Regionalt felleslager beregnes automatisk ved komplett utfylling</v>
      </c>
    </row>
    <row r="7166" spans="2:14" x14ac:dyDescent="0.25">
      <c r="B7166" s="33"/>
      <c r="C7166" t="str" cm="1">
        <f t="array" ref="C7166">IFERROR(_xlfn.TEXTJOIN(" | ", TRUE, _xlfn._xlws.FILTER(delKontrakt['#] &amp; " " &amp; delKontrakt[Navn], ISNUMBER(MATCH(delKontrakt['#], VALUE(_xlfn.TEXTSPLIT(SUBSTITUTE(Prisinformasjon!$B7166,  ", ", ","), ",")), 0)))), "Delkontraktnavn hentes automatisk ved å fylle ut delkontraktnummer")</f>
        <v>Delkontraktnavn hentes automatisk ved å fylle ut delkontraktnummer</v>
      </c>
      <c r="D7166" s="34"/>
      <c r="E7166" s="34"/>
      <c r="F7166" s="33"/>
      <c r="G7166" s="33"/>
      <c r="H7166" s="15"/>
      <c r="I7166" s="15"/>
      <c r="J7166" s="15"/>
      <c r="K7166" s="48"/>
      <c r="L7166" s="44"/>
      <c r="M7166" s="47" t="str">
        <f>IFERROR(TRIM($K7166)/_xlfn.XLOOKUP(TRIM($F7166),Produktinformasjon!$D$5:$D$10000,Produktinformasjon!$L$5:$L$10000,,0),"Pris per enhet "&amp;Til_Hvem&amp;" beregnes automatisk ved komplett utfylling")</f>
        <v>Pris per enhet Regionalt beregnes automatisk ved komplett utfylling</v>
      </c>
      <c r="N7166" s="47" t="str">
        <f>IFERROR(TRIM($L7166)/_xlfn.XLOOKUP(TRIM($F7166),Produktinformasjon!$D$5:$D$10000,Produktinformasjon!$L$5:$L$10000,,0),"Pris per enhet Regionalt felleslager beregnes automatisk ved komplett utfylling")</f>
        <v>Pris per enhet Regionalt felleslager beregnes automatisk ved komplett utfylling</v>
      </c>
    </row>
    <row r="7167" spans="2:14" x14ac:dyDescent="0.25">
      <c r="B7167" s="33"/>
      <c r="C7167" t="str" cm="1">
        <f t="array" ref="C7167">IFERROR(_xlfn.TEXTJOIN(" | ", TRUE, _xlfn._xlws.FILTER(delKontrakt['#] &amp; " " &amp; delKontrakt[Navn], ISNUMBER(MATCH(delKontrakt['#], VALUE(_xlfn.TEXTSPLIT(SUBSTITUTE(Prisinformasjon!$B7167,  ", ", ","), ",")), 0)))), "Delkontraktnavn hentes automatisk ved å fylle ut delkontraktnummer")</f>
        <v>Delkontraktnavn hentes automatisk ved å fylle ut delkontraktnummer</v>
      </c>
      <c r="D7167" s="34"/>
      <c r="E7167" s="34"/>
      <c r="F7167" s="33"/>
      <c r="G7167" s="33"/>
      <c r="H7167" s="15"/>
      <c r="I7167" s="15"/>
      <c r="J7167" s="15"/>
      <c r="K7167" s="48"/>
      <c r="L7167" s="44"/>
      <c r="M7167" s="47" t="str">
        <f>IFERROR(TRIM($K7167)/_xlfn.XLOOKUP(TRIM($F7167),Produktinformasjon!$D$5:$D$10000,Produktinformasjon!$L$5:$L$10000,,0),"Pris per enhet "&amp;Til_Hvem&amp;" beregnes automatisk ved komplett utfylling")</f>
        <v>Pris per enhet Regionalt beregnes automatisk ved komplett utfylling</v>
      </c>
      <c r="N7167" s="47" t="str">
        <f>IFERROR(TRIM($L7167)/_xlfn.XLOOKUP(TRIM($F7167),Produktinformasjon!$D$5:$D$10000,Produktinformasjon!$L$5:$L$10000,,0),"Pris per enhet Regionalt felleslager beregnes automatisk ved komplett utfylling")</f>
        <v>Pris per enhet Regionalt felleslager beregnes automatisk ved komplett utfylling</v>
      </c>
    </row>
    <row r="7168" spans="2:14" x14ac:dyDescent="0.25">
      <c r="B7168" s="33"/>
      <c r="C7168" t="str" cm="1">
        <f t="array" ref="C7168">IFERROR(_xlfn.TEXTJOIN(" | ", TRUE, _xlfn._xlws.FILTER(delKontrakt['#] &amp; " " &amp; delKontrakt[Navn], ISNUMBER(MATCH(delKontrakt['#], VALUE(_xlfn.TEXTSPLIT(SUBSTITUTE(Prisinformasjon!$B7168,  ", ", ","), ",")), 0)))), "Delkontraktnavn hentes automatisk ved å fylle ut delkontraktnummer")</f>
        <v>Delkontraktnavn hentes automatisk ved å fylle ut delkontraktnummer</v>
      </c>
      <c r="D7168" s="34"/>
      <c r="E7168" s="34"/>
      <c r="F7168" s="33"/>
      <c r="G7168" s="33"/>
      <c r="H7168" s="15"/>
      <c r="I7168" s="15"/>
      <c r="J7168" s="15"/>
      <c r="K7168" s="48"/>
      <c r="L7168" s="44"/>
      <c r="M7168" s="47" t="str">
        <f>IFERROR(TRIM($K7168)/_xlfn.XLOOKUP(TRIM($F7168),Produktinformasjon!$D$5:$D$10000,Produktinformasjon!$L$5:$L$10000,,0),"Pris per enhet "&amp;Til_Hvem&amp;" beregnes automatisk ved komplett utfylling")</f>
        <v>Pris per enhet Regionalt beregnes automatisk ved komplett utfylling</v>
      </c>
      <c r="N7168" s="47" t="str">
        <f>IFERROR(TRIM($L7168)/_xlfn.XLOOKUP(TRIM($F7168),Produktinformasjon!$D$5:$D$10000,Produktinformasjon!$L$5:$L$10000,,0),"Pris per enhet Regionalt felleslager beregnes automatisk ved komplett utfylling")</f>
        <v>Pris per enhet Regionalt felleslager beregnes automatisk ved komplett utfylling</v>
      </c>
    </row>
    <row r="7169" spans="2:14" x14ac:dyDescent="0.25">
      <c r="B7169" s="33"/>
      <c r="C7169" t="str" cm="1">
        <f t="array" ref="C7169">IFERROR(_xlfn.TEXTJOIN(" | ", TRUE, _xlfn._xlws.FILTER(delKontrakt['#] &amp; " " &amp; delKontrakt[Navn], ISNUMBER(MATCH(delKontrakt['#], VALUE(_xlfn.TEXTSPLIT(SUBSTITUTE(Prisinformasjon!$B7169,  ", ", ","), ",")), 0)))), "Delkontraktnavn hentes automatisk ved å fylle ut delkontraktnummer")</f>
        <v>Delkontraktnavn hentes automatisk ved å fylle ut delkontraktnummer</v>
      </c>
      <c r="D7169" s="34"/>
      <c r="E7169" s="34"/>
      <c r="F7169" s="33"/>
      <c r="G7169" s="33"/>
      <c r="H7169" s="15"/>
      <c r="I7169" s="15"/>
      <c r="J7169" s="15"/>
      <c r="K7169" s="48"/>
      <c r="L7169" s="44"/>
      <c r="M7169" s="47" t="str">
        <f>IFERROR(TRIM($K7169)/_xlfn.XLOOKUP(TRIM($F7169),Produktinformasjon!$D$5:$D$10000,Produktinformasjon!$L$5:$L$10000,,0),"Pris per enhet "&amp;Til_Hvem&amp;" beregnes automatisk ved komplett utfylling")</f>
        <v>Pris per enhet Regionalt beregnes automatisk ved komplett utfylling</v>
      </c>
      <c r="N7169" s="47" t="str">
        <f>IFERROR(TRIM($L7169)/_xlfn.XLOOKUP(TRIM($F7169),Produktinformasjon!$D$5:$D$10000,Produktinformasjon!$L$5:$L$10000,,0),"Pris per enhet Regionalt felleslager beregnes automatisk ved komplett utfylling")</f>
        <v>Pris per enhet Regionalt felleslager beregnes automatisk ved komplett utfylling</v>
      </c>
    </row>
    <row r="7170" spans="2:14" x14ac:dyDescent="0.25">
      <c r="B7170" s="33"/>
      <c r="C7170" t="str" cm="1">
        <f t="array" ref="C7170">IFERROR(_xlfn.TEXTJOIN(" | ", TRUE, _xlfn._xlws.FILTER(delKontrakt['#] &amp; " " &amp; delKontrakt[Navn], ISNUMBER(MATCH(delKontrakt['#], VALUE(_xlfn.TEXTSPLIT(SUBSTITUTE(Prisinformasjon!$B7170,  ", ", ","), ",")), 0)))), "Delkontraktnavn hentes automatisk ved å fylle ut delkontraktnummer")</f>
        <v>Delkontraktnavn hentes automatisk ved å fylle ut delkontraktnummer</v>
      </c>
      <c r="D7170" s="34"/>
      <c r="E7170" s="34"/>
      <c r="F7170" s="33"/>
      <c r="G7170" s="33"/>
      <c r="H7170" s="15"/>
      <c r="I7170" s="15"/>
      <c r="J7170" s="15"/>
      <c r="K7170" s="48"/>
      <c r="L7170" s="44"/>
      <c r="M7170" s="47" t="str">
        <f>IFERROR(TRIM($K7170)/_xlfn.XLOOKUP(TRIM($F7170),Produktinformasjon!$D$5:$D$10000,Produktinformasjon!$L$5:$L$10000,,0),"Pris per enhet "&amp;Til_Hvem&amp;" beregnes automatisk ved komplett utfylling")</f>
        <v>Pris per enhet Regionalt beregnes automatisk ved komplett utfylling</v>
      </c>
      <c r="N7170" s="47" t="str">
        <f>IFERROR(TRIM($L7170)/_xlfn.XLOOKUP(TRIM($F7170),Produktinformasjon!$D$5:$D$10000,Produktinformasjon!$L$5:$L$10000,,0),"Pris per enhet Regionalt felleslager beregnes automatisk ved komplett utfylling")</f>
        <v>Pris per enhet Regionalt felleslager beregnes automatisk ved komplett utfylling</v>
      </c>
    </row>
    <row r="7171" spans="2:14" x14ac:dyDescent="0.25">
      <c r="B7171" s="33"/>
      <c r="C7171" t="str" cm="1">
        <f t="array" ref="C7171">IFERROR(_xlfn.TEXTJOIN(" | ", TRUE, _xlfn._xlws.FILTER(delKontrakt['#] &amp; " " &amp; delKontrakt[Navn], ISNUMBER(MATCH(delKontrakt['#], VALUE(_xlfn.TEXTSPLIT(SUBSTITUTE(Prisinformasjon!$B7171,  ", ", ","), ",")), 0)))), "Delkontraktnavn hentes automatisk ved å fylle ut delkontraktnummer")</f>
        <v>Delkontraktnavn hentes automatisk ved å fylle ut delkontraktnummer</v>
      </c>
      <c r="D7171" s="34"/>
      <c r="E7171" s="34"/>
      <c r="F7171" s="33"/>
      <c r="G7171" s="33"/>
      <c r="H7171" s="15"/>
      <c r="I7171" s="15"/>
      <c r="J7171" s="15"/>
      <c r="K7171" s="48"/>
      <c r="L7171" s="44"/>
      <c r="M7171" s="47" t="str">
        <f>IFERROR(TRIM($K7171)/_xlfn.XLOOKUP(TRIM($F7171),Produktinformasjon!$D$5:$D$10000,Produktinformasjon!$L$5:$L$10000,,0),"Pris per enhet "&amp;Til_Hvem&amp;" beregnes automatisk ved komplett utfylling")</f>
        <v>Pris per enhet Regionalt beregnes automatisk ved komplett utfylling</v>
      </c>
      <c r="N7171" s="47" t="str">
        <f>IFERROR(TRIM($L7171)/_xlfn.XLOOKUP(TRIM($F7171),Produktinformasjon!$D$5:$D$10000,Produktinformasjon!$L$5:$L$10000,,0),"Pris per enhet Regionalt felleslager beregnes automatisk ved komplett utfylling")</f>
        <v>Pris per enhet Regionalt felleslager beregnes automatisk ved komplett utfylling</v>
      </c>
    </row>
    <row r="7172" spans="2:14" x14ac:dyDescent="0.25">
      <c r="B7172" s="33"/>
      <c r="C7172" t="str" cm="1">
        <f t="array" ref="C7172">IFERROR(_xlfn.TEXTJOIN(" | ", TRUE, _xlfn._xlws.FILTER(delKontrakt['#] &amp; " " &amp; delKontrakt[Navn], ISNUMBER(MATCH(delKontrakt['#], VALUE(_xlfn.TEXTSPLIT(SUBSTITUTE(Prisinformasjon!$B7172,  ", ", ","), ",")), 0)))), "Delkontraktnavn hentes automatisk ved å fylle ut delkontraktnummer")</f>
        <v>Delkontraktnavn hentes automatisk ved å fylle ut delkontraktnummer</v>
      </c>
      <c r="D7172" s="34"/>
      <c r="E7172" s="34"/>
      <c r="F7172" s="33"/>
      <c r="G7172" s="33"/>
      <c r="H7172" s="15"/>
      <c r="I7172" s="15"/>
      <c r="J7172" s="15"/>
      <c r="K7172" s="48"/>
      <c r="L7172" s="44"/>
      <c r="M7172" s="47" t="str">
        <f>IFERROR(TRIM($K7172)/_xlfn.XLOOKUP(TRIM($F7172),Produktinformasjon!$D$5:$D$10000,Produktinformasjon!$L$5:$L$10000,,0),"Pris per enhet "&amp;Til_Hvem&amp;" beregnes automatisk ved komplett utfylling")</f>
        <v>Pris per enhet Regionalt beregnes automatisk ved komplett utfylling</v>
      </c>
      <c r="N7172" s="47" t="str">
        <f>IFERROR(TRIM($L7172)/_xlfn.XLOOKUP(TRIM($F7172),Produktinformasjon!$D$5:$D$10000,Produktinformasjon!$L$5:$L$10000,,0),"Pris per enhet Regionalt felleslager beregnes automatisk ved komplett utfylling")</f>
        <v>Pris per enhet Regionalt felleslager beregnes automatisk ved komplett utfylling</v>
      </c>
    </row>
    <row r="7173" spans="2:14" x14ac:dyDescent="0.25">
      <c r="B7173" s="33"/>
      <c r="C7173" t="str" cm="1">
        <f t="array" ref="C7173">IFERROR(_xlfn.TEXTJOIN(" | ", TRUE, _xlfn._xlws.FILTER(delKontrakt['#] &amp; " " &amp; delKontrakt[Navn], ISNUMBER(MATCH(delKontrakt['#], VALUE(_xlfn.TEXTSPLIT(SUBSTITUTE(Prisinformasjon!$B7173,  ", ", ","), ",")), 0)))), "Delkontraktnavn hentes automatisk ved å fylle ut delkontraktnummer")</f>
        <v>Delkontraktnavn hentes automatisk ved å fylle ut delkontraktnummer</v>
      </c>
      <c r="D7173" s="34"/>
      <c r="E7173" s="34"/>
      <c r="F7173" s="33"/>
      <c r="G7173" s="33"/>
      <c r="H7173" s="15"/>
      <c r="I7173" s="15"/>
      <c r="J7173" s="15"/>
      <c r="K7173" s="48"/>
      <c r="L7173" s="44"/>
      <c r="M7173" s="47" t="str">
        <f>IFERROR(TRIM($K7173)/_xlfn.XLOOKUP(TRIM($F7173),Produktinformasjon!$D$5:$D$10000,Produktinformasjon!$L$5:$L$10000,,0),"Pris per enhet "&amp;Til_Hvem&amp;" beregnes automatisk ved komplett utfylling")</f>
        <v>Pris per enhet Regionalt beregnes automatisk ved komplett utfylling</v>
      </c>
      <c r="N7173" s="47" t="str">
        <f>IFERROR(TRIM($L7173)/_xlfn.XLOOKUP(TRIM($F7173),Produktinformasjon!$D$5:$D$10000,Produktinformasjon!$L$5:$L$10000,,0),"Pris per enhet Regionalt felleslager beregnes automatisk ved komplett utfylling")</f>
        <v>Pris per enhet Regionalt felleslager beregnes automatisk ved komplett utfylling</v>
      </c>
    </row>
    <row r="7174" spans="2:14" x14ac:dyDescent="0.25">
      <c r="B7174" s="33"/>
      <c r="C7174" t="str" cm="1">
        <f t="array" ref="C7174">IFERROR(_xlfn.TEXTJOIN(" | ", TRUE, _xlfn._xlws.FILTER(delKontrakt['#] &amp; " " &amp; delKontrakt[Navn], ISNUMBER(MATCH(delKontrakt['#], VALUE(_xlfn.TEXTSPLIT(SUBSTITUTE(Prisinformasjon!$B7174,  ", ", ","), ",")), 0)))), "Delkontraktnavn hentes automatisk ved å fylle ut delkontraktnummer")</f>
        <v>Delkontraktnavn hentes automatisk ved å fylle ut delkontraktnummer</v>
      </c>
      <c r="D7174" s="34"/>
      <c r="E7174" s="34"/>
      <c r="F7174" s="33"/>
      <c r="G7174" s="33"/>
      <c r="H7174" s="15"/>
      <c r="I7174" s="15"/>
      <c r="J7174" s="15"/>
      <c r="K7174" s="48"/>
      <c r="L7174" s="44"/>
      <c r="M7174" s="47" t="str">
        <f>IFERROR(TRIM($K7174)/_xlfn.XLOOKUP(TRIM($F7174),Produktinformasjon!$D$5:$D$10000,Produktinformasjon!$L$5:$L$10000,,0),"Pris per enhet "&amp;Til_Hvem&amp;" beregnes automatisk ved komplett utfylling")</f>
        <v>Pris per enhet Regionalt beregnes automatisk ved komplett utfylling</v>
      </c>
      <c r="N7174" s="47" t="str">
        <f>IFERROR(TRIM($L7174)/_xlfn.XLOOKUP(TRIM($F7174),Produktinformasjon!$D$5:$D$10000,Produktinformasjon!$L$5:$L$10000,,0),"Pris per enhet Regionalt felleslager beregnes automatisk ved komplett utfylling")</f>
        <v>Pris per enhet Regionalt felleslager beregnes automatisk ved komplett utfylling</v>
      </c>
    </row>
    <row r="7175" spans="2:14" x14ac:dyDescent="0.25">
      <c r="B7175" s="33"/>
      <c r="C7175" t="str" cm="1">
        <f t="array" ref="C7175">IFERROR(_xlfn.TEXTJOIN(" | ", TRUE, _xlfn._xlws.FILTER(delKontrakt['#] &amp; " " &amp; delKontrakt[Navn], ISNUMBER(MATCH(delKontrakt['#], VALUE(_xlfn.TEXTSPLIT(SUBSTITUTE(Prisinformasjon!$B7175,  ", ", ","), ",")), 0)))), "Delkontraktnavn hentes automatisk ved å fylle ut delkontraktnummer")</f>
        <v>Delkontraktnavn hentes automatisk ved å fylle ut delkontraktnummer</v>
      </c>
      <c r="D7175" s="34"/>
      <c r="E7175" s="34"/>
      <c r="F7175" s="33"/>
      <c r="G7175" s="33"/>
      <c r="H7175" s="15"/>
      <c r="I7175" s="15"/>
      <c r="J7175" s="15"/>
      <c r="K7175" s="48"/>
      <c r="L7175" s="44"/>
      <c r="M7175" s="47" t="str">
        <f>IFERROR(TRIM($K7175)/_xlfn.XLOOKUP(TRIM($F7175),Produktinformasjon!$D$5:$D$10000,Produktinformasjon!$L$5:$L$10000,,0),"Pris per enhet "&amp;Til_Hvem&amp;" beregnes automatisk ved komplett utfylling")</f>
        <v>Pris per enhet Regionalt beregnes automatisk ved komplett utfylling</v>
      </c>
      <c r="N7175" s="47" t="str">
        <f>IFERROR(TRIM($L7175)/_xlfn.XLOOKUP(TRIM($F7175),Produktinformasjon!$D$5:$D$10000,Produktinformasjon!$L$5:$L$10000,,0),"Pris per enhet Regionalt felleslager beregnes automatisk ved komplett utfylling")</f>
        <v>Pris per enhet Regionalt felleslager beregnes automatisk ved komplett utfylling</v>
      </c>
    </row>
    <row r="7176" spans="2:14" x14ac:dyDescent="0.25">
      <c r="B7176" s="33"/>
      <c r="C7176" t="str" cm="1">
        <f t="array" ref="C7176">IFERROR(_xlfn.TEXTJOIN(" | ", TRUE, _xlfn._xlws.FILTER(delKontrakt['#] &amp; " " &amp; delKontrakt[Navn], ISNUMBER(MATCH(delKontrakt['#], VALUE(_xlfn.TEXTSPLIT(SUBSTITUTE(Prisinformasjon!$B7176,  ", ", ","), ",")), 0)))), "Delkontraktnavn hentes automatisk ved å fylle ut delkontraktnummer")</f>
        <v>Delkontraktnavn hentes automatisk ved å fylle ut delkontraktnummer</v>
      </c>
      <c r="D7176" s="34"/>
      <c r="E7176" s="34"/>
      <c r="F7176" s="33"/>
      <c r="G7176" s="33"/>
      <c r="H7176" s="15"/>
      <c r="I7176" s="15"/>
      <c r="J7176" s="15"/>
      <c r="K7176" s="48"/>
      <c r="L7176" s="44"/>
      <c r="M7176" s="47" t="str">
        <f>IFERROR(TRIM($K7176)/_xlfn.XLOOKUP(TRIM($F7176),Produktinformasjon!$D$5:$D$10000,Produktinformasjon!$L$5:$L$10000,,0),"Pris per enhet "&amp;Til_Hvem&amp;" beregnes automatisk ved komplett utfylling")</f>
        <v>Pris per enhet Regionalt beregnes automatisk ved komplett utfylling</v>
      </c>
      <c r="N7176" s="47" t="str">
        <f>IFERROR(TRIM($L7176)/_xlfn.XLOOKUP(TRIM($F7176),Produktinformasjon!$D$5:$D$10000,Produktinformasjon!$L$5:$L$10000,,0),"Pris per enhet Regionalt felleslager beregnes automatisk ved komplett utfylling")</f>
        <v>Pris per enhet Regionalt felleslager beregnes automatisk ved komplett utfylling</v>
      </c>
    </row>
    <row r="7177" spans="2:14" x14ac:dyDescent="0.25">
      <c r="B7177" s="33"/>
      <c r="C7177" t="str" cm="1">
        <f t="array" ref="C7177">IFERROR(_xlfn.TEXTJOIN(" | ", TRUE, _xlfn._xlws.FILTER(delKontrakt['#] &amp; " " &amp; delKontrakt[Navn], ISNUMBER(MATCH(delKontrakt['#], VALUE(_xlfn.TEXTSPLIT(SUBSTITUTE(Prisinformasjon!$B7177,  ", ", ","), ",")), 0)))), "Delkontraktnavn hentes automatisk ved å fylle ut delkontraktnummer")</f>
        <v>Delkontraktnavn hentes automatisk ved å fylle ut delkontraktnummer</v>
      </c>
      <c r="D7177" s="34"/>
      <c r="E7177" s="34"/>
      <c r="F7177" s="33"/>
      <c r="G7177" s="33"/>
      <c r="H7177" s="15"/>
      <c r="I7177" s="15"/>
      <c r="J7177" s="15"/>
      <c r="K7177" s="48"/>
      <c r="L7177" s="44"/>
      <c r="M7177" s="47" t="str">
        <f>IFERROR(TRIM($K7177)/_xlfn.XLOOKUP(TRIM($F7177),Produktinformasjon!$D$5:$D$10000,Produktinformasjon!$L$5:$L$10000,,0),"Pris per enhet "&amp;Til_Hvem&amp;" beregnes automatisk ved komplett utfylling")</f>
        <v>Pris per enhet Regionalt beregnes automatisk ved komplett utfylling</v>
      </c>
      <c r="N7177" s="47" t="str">
        <f>IFERROR(TRIM($L7177)/_xlfn.XLOOKUP(TRIM($F7177),Produktinformasjon!$D$5:$D$10000,Produktinformasjon!$L$5:$L$10000,,0),"Pris per enhet Regionalt felleslager beregnes automatisk ved komplett utfylling")</f>
        <v>Pris per enhet Regionalt felleslager beregnes automatisk ved komplett utfylling</v>
      </c>
    </row>
    <row r="7178" spans="2:14" x14ac:dyDescent="0.25">
      <c r="B7178" s="33"/>
      <c r="C7178" t="str" cm="1">
        <f t="array" ref="C7178">IFERROR(_xlfn.TEXTJOIN(" | ", TRUE, _xlfn._xlws.FILTER(delKontrakt['#] &amp; " " &amp; delKontrakt[Navn], ISNUMBER(MATCH(delKontrakt['#], VALUE(_xlfn.TEXTSPLIT(SUBSTITUTE(Prisinformasjon!$B7178,  ", ", ","), ",")), 0)))), "Delkontraktnavn hentes automatisk ved å fylle ut delkontraktnummer")</f>
        <v>Delkontraktnavn hentes automatisk ved å fylle ut delkontraktnummer</v>
      </c>
      <c r="D7178" s="34"/>
      <c r="E7178" s="34"/>
      <c r="F7178" s="33"/>
      <c r="G7178" s="33"/>
      <c r="H7178" s="15"/>
      <c r="I7178" s="15"/>
      <c r="J7178" s="15"/>
      <c r="K7178" s="48"/>
      <c r="L7178" s="44"/>
      <c r="M7178" s="47" t="str">
        <f>IFERROR(TRIM($K7178)/_xlfn.XLOOKUP(TRIM($F7178),Produktinformasjon!$D$5:$D$10000,Produktinformasjon!$L$5:$L$10000,,0),"Pris per enhet "&amp;Til_Hvem&amp;" beregnes automatisk ved komplett utfylling")</f>
        <v>Pris per enhet Regionalt beregnes automatisk ved komplett utfylling</v>
      </c>
      <c r="N7178" s="47" t="str">
        <f>IFERROR(TRIM($L7178)/_xlfn.XLOOKUP(TRIM($F7178),Produktinformasjon!$D$5:$D$10000,Produktinformasjon!$L$5:$L$10000,,0),"Pris per enhet Regionalt felleslager beregnes automatisk ved komplett utfylling")</f>
        <v>Pris per enhet Regionalt felleslager beregnes automatisk ved komplett utfylling</v>
      </c>
    </row>
    <row r="7179" spans="2:14" x14ac:dyDescent="0.25">
      <c r="B7179" s="33"/>
      <c r="C7179" t="str" cm="1">
        <f t="array" ref="C7179">IFERROR(_xlfn.TEXTJOIN(" | ", TRUE, _xlfn._xlws.FILTER(delKontrakt['#] &amp; " " &amp; delKontrakt[Navn], ISNUMBER(MATCH(delKontrakt['#], VALUE(_xlfn.TEXTSPLIT(SUBSTITUTE(Prisinformasjon!$B7179,  ", ", ","), ",")), 0)))), "Delkontraktnavn hentes automatisk ved å fylle ut delkontraktnummer")</f>
        <v>Delkontraktnavn hentes automatisk ved å fylle ut delkontraktnummer</v>
      </c>
      <c r="D7179" s="34"/>
      <c r="E7179" s="34"/>
      <c r="F7179" s="33"/>
      <c r="G7179" s="33"/>
      <c r="H7179" s="15"/>
      <c r="I7179" s="15"/>
      <c r="J7179" s="15"/>
      <c r="K7179" s="48"/>
      <c r="L7179" s="44"/>
      <c r="M7179" s="47" t="str">
        <f>IFERROR(TRIM($K7179)/_xlfn.XLOOKUP(TRIM($F7179),Produktinformasjon!$D$5:$D$10000,Produktinformasjon!$L$5:$L$10000,,0),"Pris per enhet "&amp;Til_Hvem&amp;" beregnes automatisk ved komplett utfylling")</f>
        <v>Pris per enhet Regionalt beregnes automatisk ved komplett utfylling</v>
      </c>
      <c r="N7179" s="47" t="str">
        <f>IFERROR(TRIM($L7179)/_xlfn.XLOOKUP(TRIM($F7179),Produktinformasjon!$D$5:$D$10000,Produktinformasjon!$L$5:$L$10000,,0),"Pris per enhet Regionalt felleslager beregnes automatisk ved komplett utfylling")</f>
        <v>Pris per enhet Regionalt felleslager beregnes automatisk ved komplett utfylling</v>
      </c>
    </row>
    <row r="7180" spans="2:14" x14ac:dyDescent="0.25">
      <c r="B7180" s="33"/>
      <c r="C7180" t="str" cm="1">
        <f t="array" ref="C7180">IFERROR(_xlfn.TEXTJOIN(" | ", TRUE, _xlfn._xlws.FILTER(delKontrakt['#] &amp; " " &amp; delKontrakt[Navn], ISNUMBER(MATCH(delKontrakt['#], VALUE(_xlfn.TEXTSPLIT(SUBSTITUTE(Prisinformasjon!$B7180,  ", ", ","), ",")), 0)))), "Delkontraktnavn hentes automatisk ved å fylle ut delkontraktnummer")</f>
        <v>Delkontraktnavn hentes automatisk ved å fylle ut delkontraktnummer</v>
      </c>
      <c r="D7180" s="34"/>
      <c r="E7180" s="34"/>
      <c r="F7180" s="33"/>
      <c r="G7180" s="33"/>
      <c r="H7180" s="15"/>
      <c r="I7180" s="15"/>
      <c r="J7180" s="15"/>
      <c r="K7180" s="48"/>
      <c r="L7180" s="44"/>
      <c r="M7180" s="47" t="str">
        <f>IFERROR(TRIM($K7180)/_xlfn.XLOOKUP(TRIM($F7180),Produktinformasjon!$D$5:$D$10000,Produktinformasjon!$L$5:$L$10000,,0),"Pris per enhet "&amp;Til_Hvem&amp;" beregnes automatisk ved komplett utfylling")</f>
        <v>Pris per enhet Regionalt beregnes automatisk ved komplett utfylling</v>
      </c>
      <c r="N7180" s="47" t="str">
        <f>IFERROR(TRIM($L7180)/_xlfn.XLOOKUP(TRIM($F7180),Produktinformasjon!$D$5:$D$10000,Produktinformasjon!$L$5:$L$10000,,0),"Pris per enhet Regionalt felleslager beregnes automatisk ved komplett utfylling")</f>
        <v>Pris per enhet Regionalt felleslager beregnes automatisk ved komplett utfylling</v>
      </c>
    </row>
    <row r="7181" spans="2:14" x14ac:dyDescent="0.25">
      <c r="B7181" s="33"/>
      <c r="C7181" t="str" cm="1">
        <f t="array" ref="C7181">IFERROR(_xlfn.TEXTJOIN(" | ", TRUE, _xlfn._xlws.FILTER(delKontrakt['#] &amp; " " &amp; delKontrakt[Navn], ISNUMBER(MATCH(delKontrakt['#], VALUE(_xlfn.TEXTSPLIT(SUBSTITUTE(Prisinformasjon!$B7181,  ", ", ","), ",")), 0)))), "Delkontraktnavn hentes automatisk ved å fylle ut delkontraktnummer")</f>
        <v>Delkontraktnavn hentes automatisk ved å fylle ut delkontraktnummer</v>
      </c>
      <c r="D7181" s="34"/>
      <c r="E7181" s="34"/>
      <c r="F7181" s="33"/>
      <c r="G7181" s="33"/>
      <c r="H7181" s="15"/>
      <c r="I7181" s="15"/>
      <c r="J7181" s="15"/>
      <c r="K7181" s="48"/>
      <c r="L7181" s="44"/>
      <c r="M7181" s="47" t="str">
        <f>IFERROR(TRIM($K7181)/_xlfn.XLOOKUP(TRIM($F7181),Produktinformasjon!$D$5:$D$10000,Produktinformasjon!$L$5:$L$10000,,0),"Pris per enhet "&amp;Til_Hvem&amp;" beregnes automatisk ved komplett utfylling")</f>
        <v>Pris per enhet Regionalt beregnes automatisk ved komplett utfylling</v>
      </c>
      <c r="N7181" s="47" t="str">
        <f>IFERROR(TRIM($L7181)/_xlfn.XLOOKUP(TRIM($F7181),Produktinformasjon!$D$5:$D$10000,Produktinformasjon!$L$5:$L$10000,,0),"Pris per enhet Regionalt felleslager beregnes automatisk ved komplett utfylling")</f>
        <v>Pris per enhet Regionalt felleslager beregnes automatisk ved komplett utfylling</v>
      </c>
    </row>
    <row r="7182" spans="2:14" x14ac:dyDescent="0.25">
      <c r="B7182" s="33"/>
      <c r="C7182" t="str" cm="1">
        <f t="array" ref="C7182">IFERROR(_xlfn.TEXTJOIN(" | ", TRUE, _xlfn._xlws.FILTER(delKontrakt['#] &amp; " " &amp; delKontrakt[Navn], ISNUMBER(MATCH(delKontrakt['#], VALUE(_xlfn.TEXTSPLIT(SUBSTITUTE(Prisinformasjon!$B7182,  ", ", ","), ",")), 0)))), "Delkontraktnavn hentes automatisk ved å fylle ut delkontraktnummer")</f>
        <v>Delkontraktnavn hentes automatisk ved å fylle ut delkontraktnummer</v>
      </c>
      <c r="D7182" s="34"/>
      <c r="E7182" s="34"/>
      <c r="F7182" s="33"/>
      <c r="G7182" s="33"/>
      <c r="H7182" s="15"/>
      <c r="I7182" s="15"/>
      <c r="J7182" s="15"/>
      <c r="K7182" s="48"/>
      <c r="L7182" s="44"/>
      <c r="M7182" s="47" t="str">
        <f>IFERROR(TRIM($K7182)/_xlfn.XLOOKUP(TRIM($F7182),Produktinformasjon!$D$5:$D$10000,Produktinformasjon!$L$5:$L$10000,,0),"Pris per enhet "&amp;Til_Hvem&amp;" beregnes automatisk ved komplett utfylling")</f>
        <v>Pris per enhet Regionalt beregnes automatisk ved komplett utfylling</v>
      </c>
      <c r="N7182" s="47" t="str">
        <f>IFERROR(TRIM($L7182)/_xlfn.XLOOKUP(TRIM($F7182),Produktinformasjon!$D$5:$D$10000,Produktinformasjon!$L$5:$L$10000,,0),"Pris per enhet Regionalt felleslager beregnes automatisk ved komplett utfylling")</f>
        <v>Pris per enhet Regionalt felleslager beregnes automatisk ved komplett utfylling</v>
      </c>
    </row>
    <row r="7183" spans="2:14" x14ac:dyDescent="0.25">
      <c r="B7183" s="33"/>
      <c r="C7183" t="str" cm="1">
        <f t="array" ref="C7183">IFERROR(_xlfn.TEXTJOIN(" | ", TRUE, _xlfn._xlws.FILTER(delKontrakt['#] &amp; " " &amp; delKontrakt[Navn], ISNUMBER(MATCH(delKontrakt['#], VALUE(_xlfn.TEXTSPLIT(SUBSTITUTE(Prisinformasjon!$B7183,  ", ", ","), ",")), 0)))), "Delkontraktnavn hentes automatisk ved å fylle ut delkontraktnummer")</f>
        <v>Delkontraktnavn hentes automatisk ved å fylle ut delkontraktnummer</v>
      </c>
      <c r="D7183" s="34"/>
      <c r="E7183" s="34"/>
      <c r="F7183" s="33"/>
      <c r="G7183" s="33"/>
      <c r="H7183" s="15"/>
      <c r="I7183" s="15"/>
      <c r="J7183" s="15"/>
      <c r="K7183" s="48"/>
      <c r="L7183" s="44"/>
      <c r="M7183" s="47" t="str">
        <f>IFERROR(TRIM($K7183)/_xlfn.XLOOKUP(TRIM($F7183),Produktinformasjon!$D$5:$D$10000,Produktinformasjon!$L$5:$L$10000,,0),"Pris per enhet "&amp;Til_Hvem&amp;" beregnes automatisk ved komplett utfylling")</f>
        <v>Pris per enhet Regionalt beregnes automatisk ved komplett utfylling</v>
      </c>
      <c r="N7183" s="47" t="str">
        <f>IFERROR(TRIM($L7183)/_xlfn.XLOOKUP(TRIM($F7183),Produktinformasjon!$D$5:$D$10000,Produktinformasjon!$L$5:$L$10000,,0),"Pris per enhet Regionalt felleslager beregnes automatisk ved komplett utfylling")</f>
        <v>Pris per enhet Regionalt felleslager beregnes automatisk ved komplett utfylling</v>
      </c>
    </row>
    <row r="7184" spans="2:14" x14ac:dyDescent="0.25">
      <c r="B7184" s="33"/>
      <c r="C7184" t="str" cm="1">
        <f t="array" ref="C7184">IFERROR(_xlfn.TEXTJOIN(" | ", TRUE, _xlfn._xlws.FILTER(delKontrakt['#] &amp; " " &amp; delKontrakt[Navn], ISNUMBER(MATCH(delKontrakt['#], VALUE(_xlfn.TEXTSPLIT(SUBSTITUTE(Prisinformasjon!$B7184,  ", ", ","), ",")), 0)))), "Delkontraktnavn hentes automatisk ved å fylle ut delkontraktnummer")</f>
        <v>Delkontraktnavn hentes automatisk ved å fylle ut delkontraktnummer</v>
      </c>
      <c r="D7184" s="34"/>
      <c r="E7184" s="34"/>
      <c r="F7184" s="33"/>
      <c r="G7184" s="33"/>
      <c r="H7184" s="15"/>
      <c r="I7184" s="15"/>
      <c r="J7184" s="15"/>
      <c r="K7184" s="48"/>
      <c r="L7184" s="44"/>
      <c r="M7184" s="47" t="str">
        <f>IFERROR(TRIM($K7184)/_xlfn.XLOOKUP(TRIM($F7184),Produktinformasjon!$D$5:$D$10000,Produktinformasjon!$L$5:$L$10000,,0),"Pris per enhet "&amp;Til_Hvem&amp;" beregnes automatisk ved komplett utfylling")</f>
        <v>Pris per enhet Regionalt beregnes automatisk ved komplett utfylling</v>
      </c>
      <c r="N7184" s="47" t="str">
        <f>IFERROR(TRIM($L7184)/_xlfn.XLOOKUP(TRIM($F7184),Produktinformasjon!$D$5:$D$10000,Produktinformasjon!$L$5:$L$10000,,0),"Pris per enhet Regionalt felleslager beregnes automatisk ved komplett utfylling")</f>
        <v>Pris per enhet Regionalt felleslager beregnes automatisk ved komplett utfylling</v>
      </c>
    </row>
    <row r="7185" spans="2:14" x14ac:dyDescent="0.25">
      <c r="B7185" s="33"/>
      <c r="C7185" t="str" cm="1">
        <f t="array" ref="C7185">IFERROR(_xlfn.TEXTJOIN(" | ", TRUE, _xlfn._xlws.FILTER(delKontrakt['#] &amp; " " &amp; delKontrakt[Navn], ISNUMBER(MATCH(delKontrakt['#], VALUE(_xlfn.TEXTSPLIT(SUBSTITUTE(Prisinformasjon!$B7185,  ", ", ","), ",")), 0)))), "Delkontraktnavn hentes automatisk ved å fylle ut delkontraktnummer")</f>
        <v>Delkontraktnavn hentes automatisk ved å fylle ut delkontraktnummer</v>
      </c>
      <c r="D7185" s="34"/>
      <c r="E7185" s="34"/>
      <c r="F7185" s="33"/>
      <c r="G7185" s="33"/>
      <c r="H7185" s="15"/>
      <c r="I7185" s="15"/>
      <c r="J7185" s="15"/>
      <c r="K7185" s="48"/>
      <c r="L7185" s="44"/>
      <c r="M7185" s="47" t="str">
        <f>IFERROR(TRIM($K7185)/_xlfn.XLOOKUP(TRIM($F7185),Produktinformasjon!$D$5:$D$10000,Produktinformasjon!$L$5:$L$10000,,0),"Pris per enhet "&amp;Til_Hvem&amp;" beregnes automatisk ved komplett utfylling")</f>
        <v>Pris per enhet Regionalt beregnes automatisk ved komplett utfylling</v>
      </c>
      <c r="N7185" s="47" t="str">
        <f>IFERROR(TRIM($L7185)/_xlfn.XLOOKUP(TRIM($F7185),Produktinformasjon!$D$5:$D$10000,Produktinformasjon!$L$5:$L$10000,,0),"Pris per enhet Regionalt felleslager beregnes automatisk ved komplett utfylling")</f>
        <v>Pris per enhet Regionalt felleslager beregnes automatisk ved komplett utfylling</v>
      </c>
    </row>
    <row r="7186" spans="2:14" x14ac:dyDescent="0.25">
      <c r="B7186" s="33"/>
      <c r="C7186" t="str" cm="1">
        <f t="array" ref="C7186">IFERROR(_xlfn.TEXTJOIN(" | ", TRUE, _xlfn._xlws.FILTER(delKontrakt['#] &amp; " " &amp; delKontrakt[Navn], ISNUMBER(MATCH(delKontrakt['#], VALUE(_xlfn.TEXTSPLIT(SUBSTITUTE(Prisinformasjon!$B7186,  ", ", ","), ",")), 0)))), "Delkontraktnavn hentes automatisk ved å fylle ut delkontraktnummer")</f>
        <v>Delkontraktnavn hentes automatisk ved å fylle ut delkontraktnummer</v>
      </c>
      <c r="D7186" s="34"/>
      <c r="E7186" s="34"/>
      <c r="F7186" s="33"/>
      <c r="G7186" s="33"/>
      <c r="H7186" s="15"/>
      <c r="I7186" s="15"/>
      <c r="J7186" s="15"/>
      <c r="K7186" s="48"/>
      <c r="L7186" s="44"/>
      <c r="M7186" s="47" t="str">
        <f>IFERROR(TRIM($K7186)/_xlfn.XLOOKUP(TRIM($F7186),Produktinformasjon!$D$5:$D$10000,Produktinformasjon!$L$5:$L$10000,,0),"Pris per enhet "&amp;Til_Hvem&amp;" beregnes automatisk ved komplett utfylling")</f>
        <v>Pris per enhet Regionalt beregnes automatisk ved komplett utfylling</v>
      </c>
      <c r="N7186" s="47" t="str">
        <f>IFERROR(TRIM($L7186)/_xlfn.XLOOKUP(TRIM($F7186),Produktinformasjon!$D$5:$D$10000,Produktinformasjon!$L$5:$L$10000,,0),"Pris per enhet Regionalt felleslager beregnes automatisk ved komplett utfylling")</f>
        <v>Pris per enhet Regionalt felleslager beregnes automatisk ved komplett utfylling</v>
      </c>
    </row>
    <row r="7187" spans="2:14" x14ac:dyDescent="0.25">
      <c r="B7187" s="33"/>
      <c r="C7187" t="str" cm="1">
        <f t="array" ref="C7187">IFERROR(_xlfn.TEXTJOIN(" | ", TRUE, _xlfn._xlws.FILTER(delKontrakt['#] &amp; " " &amp; delKontrakt[Navn], ISNUMBER(MATCH(delKontrakt['#], VALUE(_xlfn.TEXTSPLIT(SUBSTITUTE(Prisinformasjon!$B7187,  ", ", ","), ",")), 0)))), "Delkontraktnavn hentes automatisk ved å fylle ut delkontraktnummer")</f>
        <v>Delkontraktnavn hentes automatisk ved å fylle ut delkontraktnummer</v>
      </c>
      <c r="D7187" s="34"/>
      <c r="E7187" s="34"/>
      <c r="F7187" s="33"/>
      <c r="G7187" s="33"/>
      <c r="H7187" s="15"/>
      <c r="I7187" s="15"/>
      <c r="J7187" s="15"/>
      <c r="K7187" s="48"/>
      <c r="L7187" s="44"/>
      <c r="M7187" s="47" t="str">
        <f>IFERROR(TRIM($K7187)/_xlfn.XLOOKUP(TRIM($F7187),Produktinformasjon!$D$5:$D$10000,Produktinformasjon!$L$5:$L$10000,,0),"Pris per enhet "&amp;Til_Hvem&amp;" beregnes automatisk ved komplett utfylling")</f>
        <v>Pris per enhet Regionalt beregnes automatisk ved komplett utfylling</v>
      </c>
      <c r="N7187" s="47" t="str">
        <f>IFERROR(TRIM($L7187)/_xlfn.XLOOKUP(TRIM($F7187),Produktinformasjon!$D$5:$D$10000,Produktinformasjon!$L$5:$L$10000,,0),"Pris per enhet Regionalt felleslager beregnes automatisk ved komplett utfylling")</f>
        <v>Pris per enhet Regionalt felleslager beregnes automatisk ved komplett utfylling</v>
      </c>
    </row>
    <row r="7188" spans="2:14" x14ac:dyDescent="0.25">
      <c r="B7188" s="33"/>
      <c r="C7188" t="str" cm="1">
        <f t="array" ref="C7188">IFERROR(_xlfn.TEXTJOIN(" | ", TRUE, _xlfn._xlws.FILTER(delKontrakt['#] &amp; " " &amp; delKontrakt[Navn], ISNUMBER(MATCH(delKontrakt['#], VALUE(_xlfn.TEXTSPLIT(SUBSTITUTE(Prisinformasjon!$B7188,  ", ", ","), ",")), 0)))), "Delkontraktnavn hentes automatisk ved å fylle ut delkontraktnummer")</f>
        <v>Delkontraktnavn hentes automatisk ved å fylle ut delkontraktnummer</v>
      </c>
      <c r="D7188" s="34"/>
      <c r="E7188" s="34"/>
      <c r="F7188" s="33"/>
      <c r="G7188" s="33"/>
      <c r="H7188" s="15"/>
      <c r="I7188" s="15"/>
      <c r="J7188" s="15"/>
      <c r="K7188" s="48"/>
      <c r="L7188" s="44"/>
      <c r="M7188" s="47" t="str">
        <f>IFERROR(TRIM($K7188)/_xlfn.XLOOKUP(TRIM($F7188),Produktinformasjon!$D$5:$D$10000,Produktinformasjon!$L$5:$L$10000,,0),"Pris per enhet "&amp;Til_Hvem&amp;" beregnes automatisk ved komplett utfylling")</f>
        <v>Pris per enhet Regionalt beregnes automatisk ved komplett utfylling</v>
      </c>
      <c r="N7188" s="47" t="str">
        <f>IFERROR(TRIM($L7188)/_xlfn.XLOOKUP(TRIM($F7188),Produktinformasjon!$D$5:$D$10000,Produktinformasjon!$L$5:$L$10000,,0),"Pris per enhet Regionalt felleslager beregnes automatisk ved komplett utfylling")</f>
        <v>Pris per enhet Regionalt felleslager beregnes automatisk ved komplett utfylling</v>
      </c>
    </row>
    <row r="7189" spans="2:14" x14ac:dyDescent="0.25">
      <c r="B7189" s="33"/>
      <c r="C7189" t="str" cm="1">
        <f t="array" ref="C7189">IFERROR(_xlfn.TEXTJOIN(" | ", TRUE, _xlfn._xlws.FILTER(delKontrakt['#] &amp; " " &amp; delKontrakt[Navn], ISNUMBER(MATCH(delKontrakt['#], VALUE(_xlfn.TEXTSPLIT(SUBSTITUTE(Prisinformasjon!$B7189,  ", ", ","), ",")), 0)))), "Delkontraktnavn hentes automatisk ved å fylle ut delkontraktnummer")</f>
        <v>Delkontraktnavn hentes automatisk ved å fylle ut delkontraktnummer</v>
      </c>
      <c r="D7189" s="34"/>
      <c r="E7189" s="34"/>
      <c r="F7189" s="33"/>
      <c r="G7189" s="33"/>
      <c r="H7189" s="15"/>
      <c r="I7189" s="15"/>
      <c r="J7189" s="15"/>
      <c r="K7189" s="48"/>
      <c r="L7189" s="44"/>
      <c r="M7189" s="47" t="str">
        <f>IFERROR(TRIM($K7189)/_xlfn.XLOOKUP(TRIM($F7189),Produktinformasjon!$D$5:$D$10000,Produktinformasjon!$L$5:$L$10000,,0),"Pris per enhet "&amp;Til_Hvem&amp;" beregnes automatisk ved komplett utfylling")</f>
        <v>Pris per enhet Regionalt beregnes automatisk ved komplett utfylling</v>
      </c>
      <c r="N7189" s="47" t="str">
        <f>IFERROR(TRIM($L7189)/_xlfn.XLOOKUP(TRIM($F7189),Produktinformasjon!$D$5:$D$10000,Produktinformasjon!$L$5:$L$10000,,0),"Pris per enhet Regionalt felleslager beregnes automatisk ved komplett utfylling")</f>
        <v>Pris per enhet Regionalt felleslager beregnes automatisk ved komplett utfylling</v>
      </c>
    </row>
    <row r="7190" spans="2:14" x14ac:dyDescent="0.25">
      <c r="B7190" s="33"/>
      <c r="C7190" t="str" cm="1">
        <f t="array" ref="C7190">IFERROR(_xlfn.TEXTJOIN(" | ", TRUE, _xlfn._xlws.FILTER(delKontrakt['#] &amp; " " &amp; delKontrakt[Navn], ISNUMBER(MATCH(delKontrakt['#], VALUE(_xlfn.TEXTSPLIT(SUBSTITUTE(Prisinformasjon!$B7190,  ", ", ","), ",")), 0)))), "Delkontraktnavn hentes automatisk ved å fylle ut delkontraktnummer")</f>
        <v>Delkontraktnavn hentes automatisk ved å fylle ut delkontraktnummer</v>
      </c>
      <c r="D7190" s="34"/>
      <c r="E7190" s="34"/>
      <c r="F7190" s="33"/>
      <c r="G7190" s="33"/>
      <c r="H7190" s="15"/>
      <c r="I7190" s="15"/>
      <c r="J7190" s="15"/>
      <c r="K7190" s="48"/>
      <c r="L7190" s="44"/>
      <c r="M7190" s="47" t="str">
        <f>IFERROR(TRIM($K7190)/_xlfn.XLOOKUP(TRIM($F7190),Produktinformasjon!$D$5:$D$10000,Produktinformasjon!$L$5:$L$10000,,0),"Pris per enhet "&amp;Til_Hvem&amp;" beregnes automatisk ved komplett utfylling")</f>
        <v>Pris per enhet Regionalt beregnes automatisk ved komplett utfylling</v>
      </c>
      <c r="N7190" s="47" t="str">
        <f>IFERROR(TRIM($L7190)/_xlfn.XLOOKUP(TRIM($F7190),Produktinformasjon!$D$5:$D$10000,Produktinformasjon!$L$5:$L$10000,,0),"Pris per enhet Regionalt felleslager beregnes automatisk ved komplett utfylling")</f>
        <v>Pris per enhet Regionalt felleslager beregnes automatisk ved komplett utfylling</v>
      </c>
    </row>
    <row r="7191" spans="2:14" x14ac:dyDescent="0.25">
      <c r="B7191" s="33"/>
      <c r="C7191" t="str" cm="1">
        <f t="array" ref="C7191">IFERROR(_xlfn.TEXTJOIN(" | ", TRUE, _xlfn._xlws.FILTER(delKontrakt['#] &amp; " " &amp; delKontrakt[Navn], ISNUMBER(MATCH(delKontrakt['#], VALUE(_xlfn.TEXTSPLIT(SUBSTITUTE(Prisinformasjon!$B7191,  ", ", ","), ",")), 0)))), "Delkontraktnavn hentes automatisk ved å fylle ut delkontraktnummer")</f>
        <v>Delkontraktnavn hentes automatisk ved å fylle ut delkontraktnummer</v>
      </c>
      <c r="D7191" s="34"/>
      <c r="E7191" s="34"/>
      <c r="F7191" s="33"/>
      <c r="G7191" s="33"/>
      <c r="H7191" s="15"/>
      <c r="I7191" s="15"/>
      <c r="J7191" s="15"/>
      <c r="K7191" s="48"/>
      <c r="L7191" s="44"/>
      <c r="M7191" s="47" t="str">
        <f>IFERROR(TRIM($K7191)/_xlfn.XLOOKUP(TRIM($F7191),Produktinformasjon!$D$5:$D$10000,Produktinformasjon!$L$5:$L$10000,,0),"Pris per enhet "&amp;Til_Hvem&amp;" beregnes automatisk ved komplett utfylling")</f>
        <v>Pris per enhet Regionalt beregnes automatisk ved komplett utfylling</v>
      </c>
      <c r="N7191" s="47" t="str">
        <f>IFERROR(TRIM($L7191)/_xlfn.XLOOKUP(TRIM($F7191),Produktinformasjon!$D$5:$D$10000,Produktinformasjon!$L$5:$L$10000,,0),"Pris per enhet Regionalt felleslager beregnes automatisk ved komplett utfylling")</f>
        <v>Pris per enhet Regionalt felleslager beregnes automatisk ved komplett utfylling</v>
      </c>
    </row>
    <row r="7192" spans="2:14" x14ac:dyDescent="0.25">
      <c r="B7192" s="33"/>
      <c r="C7192" t="str" cm="1">
        <f t="array" ref="C7192">IFERROR(_xlfn.TEXTJOIN(" | ", TRUE, _xlfn._xlws.FILTER(delKontrakt['#] &amp; " " &amp; delKontrakt[Navn], ISNUMBER(MATCH(delKontrakt['#], VALUE(_xlfn.TEXTSPLIT(SUBSTITUTE(Prisinformasjon!$B7192,  ", ", ","), ",")), 0)))), "Delkontraktnavn hentes automatisk ved å fylle ut delkontraktnummer")</f>
        <v>Delkontraktnavn hentes automatisk ved å fylle ut delkontraktnummer</v>
      </c>
      <c r="D7192" s="34"/>
      <c r="E7192" s="34"/>
      <c r="F7192" s="33"/>
      <c r="G7192" s="33"/>
      <c r="H7192" s="15"/>
      <c r="I7192" s="15"/>
      <c r="J7192" s="15"/>
      <c r="K7192" s="48"/>
      <c r="L7192" s="44"/>
      <c r="M7192" s="47" t="str">
        <f>IFERROR(TRIM($K7192)/_xlfn.XLOOKUP(TRIM($F7192),Produktinformasjon!$D$5:$D$10000,Produktinformasjon!$L$5:$L$10000,,0),"Pris per enhet "&amp;Til_Hvem&amp;" beregnes automatisk ved komplett utfylling")</f>
        <v>Pris per enhet Regionalt beregnes automatisk ved komplett utfylling</v>
      </c>
      <c r="N7192" s="47" t="str">
        <f>IFERROR(TRIM($L7192)/_xlfn.XLOOKUP(TRIM($F7192),Produktinformasjon!$D$5:$D$10000,Produktinformasjon!$L$5:$L$10000,,0),"Pris per enhet Regionalt felleslager beregnes automatisk ved komplett utfylling")</f>
        <v>Pris per enhet Regionalt felleslager beregnes automatisk ved komplett utfylling</v>
      </c>
    </row>
    <row r="7193" spans="2:14" x14ac:dyDescent="0.25">
      <c r="B7193" s="33"/>
      <c r="C7193" t="str" cm="1">
        <f t="array" ref="C7193">IFERROR(_xlfn.TEXTJOIN(" | ", TRUE, _xlfn._xlws.FILTER(delKontrakt['#] &amp; " " &amp; delKontrakt[Navn], ISNUMBER(MATCH(delKontrakt['#], VALUE(_xlfn.TEXTSPLIT(SUBSTITUTE(Prisinformasjon!$B7193,  ", ", ","), ",")), 0)))), "Delkontraktnavn hentes automatisk ved å fylle ut delkontraktnummer")</f>
        <v>Delkontraktnavn hentes automatisk ved å fylle ut delkontraktnummer</v>
      </c>
      <c r="D7193" s="34"/>
      <c r="E7193" s="34"/>
      <c r="F7193" s="33"/>
      <c r="G7193" s="33"/>
      <c r="H7193" s="15"/>
      <c r="I7193" s="15"/>
      <c r="J7193" s="15"/>
      <c r="K7193" s="48"/>
      <c r="L7193" s="44"/>
      <c r="M7193" s="47" t="str">
        <f>IFERROR(TRIM($K7193)/_xlfn.XLOOKUP(TRIM($F7193),Produktinformasjon!$D$5:$D$10000,Produktinformasjon!$L$5:$L$10000,,0),"Pris per enhet "&amp;Til_Hvem&amp;" beregnes automatisk ved komplett utfylling")</f>
        <v>Pris per enhet Regionalt beregnes automatisk ved komplett utfylling</v>
      </c>
      <c r="N7193" s="47" t="str">
        <f>IFERROR(TRIM($L7193)/_xlfn.XLOOKUP(TRIM($F7193),Produktinformasjon!$D$5:$D$10000,Produktinformasjon!$L$5:$L$10000,,0),"Pris per enhet Regionalt felleslager beregnes automatisk ved komplett utfylling")</f>
        <v>Pris per enhet Regionalt felleslager beregnes automatisk ved komplett utfylling</v>
      </c>
    </row>
    <row r="7194" spans="2:14" x14ac:dyDescent="0.25">
      <c r="B7194" s="33"/>
      <c r="C7194" t="str" cm="1">
        <f t="array" ref="C7194">IFERROR(_xlfn.TEXTJOIN(" | ", TRUE, _xlfn._xlws.FILTER(delKontrakt['#] &amp; " " &amp; delKontrakt[Navn], ISNUMBER(MATCH(delKontrakt['#], VALUE(_xlfn.TEXTSPLIT(SUBSTITUTE(Prisinformasjon!$B7194,  ", ", ","), ",")), 0)))), "Delkontraktnavn hentes automatisk ved å fylle ut delkontraktnummer")</f>
        <v>Delkontraktnavn hentes automatisk ved å fylle ut delkontraktnummer</v>
      </c>
      <c r="D7194" s="34"/>
      <c r="E7194" s="34"/>
      <c r="F7194" s="33"/>
      <c r="G7194" s="33"/>
      <c r="H7194" s="15"/>
      <c r="I7194" s="15"/>
      <c r="J7194" s="15"/>
      <c r="K7194" s="48"/>
      <c r="L7194" s="44"/>
      <c r="M7194" s="47" t="str">
        <f>IFERROR(TRIM($K7194)/_xlfn.XLOOKUP(TRIM($F7194),Produktinformasjon!$D$5:$D$10000,Produktinformasjon!$L$5:$L$10000,,0),"Pris per enhet "&amp;Til_Hvem&amp;" beregnes automatisk ved komplett utfylling")</f>
        <v>Pris per enhet Regionalt beregnes automatisk ved komplett utfylling</v>
      </c>
      <c r="N7194" s="47" t="str">
        <f>IFERROR(TRIM($L7194)/_xlfn.XLOOKUP(TRIM($F7194),Produktinformasjon!$D$5:$D$10000,Produktinformasjon!$L$5:$L$10000,,0),"Pris per enhet Regionalt felleslager beregnes automatisk ved komplett utfylling")</f>
        <v>Pris per enhet Regionalt felleslager beregnes automatisk ved komplett utfylling</v>
      </c>
    </row>
    <row r="7195" spans="2:14" x14ac:dyDescent="0.25">
      <c r="B7195" s="33"/>
      <c r="C7195" t="str" cm="1">
        <f t="array" ref="C7195">IFERROR(_xlfn.TEXTJOIN(" | ", TRUE, _xlfn._xlws.FILTER(delKontrakt['#] &amp; " " &amp; delKontrakt[Navn], ISNUMBER(MATCH(delKontrakt['#], VALUE(_xlfn.TEXTSPLIT(SUBSTITUTE(Prisinformasjon!$B7195,  ", ", ","), ",")), 0)))), "Delkontraktnavn hentes automatisk ved å fylle ut delkontraktnummer")</f>
        <v>Delkontraktnavn hentes automatisk ved å fylle ut delkontraktnummer</v>
      </c>
      <c r="D7195" s="34"/>
      <c r="E7195" s="34"/>
      <c r="F7195" s="33"/>
      <c r="G7195" s="33"/>
      <c r="H7195" s="15"/>
      <c r="I7195" s="15"/>
      <c r="J7195" s="15"/>
      <c r="K7195" s="48"/>
      <c r="L7195" s="44"/>
      <c r="M7195" s="47" t="str">
        <f>IFERROR(TRIM($K7195)/_xlfn.XLOOKUP(TRIM($F7195),Produktinformasjon!$D$5:$D$10000,Produktinformasjon!$L$5:$L$10000,,0),"Pris per enhet "&amp;Til_Hvem&amp;" beregnes automatisk ved komplett utfylling")</f>
        <v>Pris per enhet Regionalt beregnes automatisk ved komplett utfylling</v>
      </c>
      <c r="N7195" s="47" t="str">
        <f>IFERROR(TRIM($L7195)/_xlfn.XLOOKUP(TRIM($F7195),Produktinformasjon!$D$5:$D$10000,Produktinformasjon!$L$5:$L$10000,,0),"Pris per enhet Regionalt felleslager beregnes automatisk ved komplett utfylling")</f>
        <v>Pris per enhet Regionalt felleslager beregnes automatisk ved komplett utfylling</v>
      </c>
    </row>
    <row r="7196" spans="2:14" x14ac:dyDescent="0.25">
      <c r="B7196" s="33"/>
      <c r="C7196" t="str" cm="1">
        <f t="array" ref="C7196">IFERROR(_xlfn.TEXTJOIN(" | ", TRUE, _xlfn._xlws.FILTER(delKontrakt['#] &amp; " " &amp; delKontrakt[Navn], ISNUMBER(MATCH(delKontrakt['#], VALUE(_xlfn.TEXTSPLIT(SUBSTITUTE(Prisinformasjon!$B7196,  ", ", ","), ",")), 0)))), "Delkontraktnavn hentes automatisk ved å fylle ut delkontraktnummer")</f>
        <v>Delkontraktnavn hentes automatisk ved å fylle ut delkontraktnummer</v>
      </c>
      <c r="D7196" s="34"/>
      <c r="E7196" s="34"/>
      <c r="F7196" s="33"/>
      <c r="G7196" s="33"/>
      <c r="H7196" s="15"/>
      <c r="I7196" s="15"/>
      <c r="J7196" s="15"/>
      <c r="K7196" s="48"/>
      <c r="L7196" s="44"/>
      <c r="M7196" s="47" t="str">
        <f>IFERROR(TRIM($K7196)/_xlfn.XLOOKUP(TRIM($F7196),Produktinformasjon!$D$5:$D$10000,Produktinformasjon!$L$5:$L$10000,,0),"Pris per enhet "&amp;Til_Hvem&amp;" beregnes automatisk ved komplett utfylling")</f>
        <v>Pris per enhet Regionalt beregnes automatisk ved komplett utfylling</v>
      </c>
      <c r="N7196" s="47" t="str">
        <f>IFERROR(TRIM($L7196)/_xlfn.XLOOKUP(TRIM($F7196),Produktinformasjon!$D$5:$D$10000,Produktinformasjon!$L$5:$L$10000,,0),"Pris per enhet Regionalt felleslager beregnes automatisk ved komplett utfylling")</f>
        <v>Pris per enhet Regionalt felleslager beregnes automatisk ved komplett utfylling</v>
      </c>
    </row>
    <row r="7197" spans="2:14" x14ac:dyDescent="0.25">
      <c r="B7197" s="33"/>
      <c r="C7197" t="str" cm="1">
        <f t="array" ref="C7197">IFERROR(_xlfn.TEXTJOIN(" | ", TRUE, _xlfn._xlws.FILTER(delKontrakt['#] &amp; " " &amp; delKontrakt[Navn], ISNUMBER(MATCH(delKontrakt['#], VALUE(_xlfn.TEXTSPLIT(SUBSTITUTE(Prisinformasjon!$B7197,  ", ", ","), ",")), 0)))), "Delkontraktnavn hentes automatisk ved å fylle ut delkontraktnummer")</f>
        <v>Delkontraktnavn hentes automatisk ved å fylle ut delkontraktnummer</v>
      </c>
      <c r="D7197" s="34"/>
      <c r="E7197" s="34"/>
      <c r="F7197" s="33"/>
      <c r="G7197" s="33"/>
      <c r="H7197" s="15"/>
      <c r="I7197" s="15"/>
      <c r="J7197" s="15"/>
      <c r="K7197" s="48"/>
      <c r="L7197" s="44"/>
      <c r="M7197" s="47" t="str">
        <f>IFERROR(TRIM($K7197)/_xlfn.XLOOKUP(TRIM($F7197),Produktinformasjon!$D$5:$D$10000,Produktinformasjon!$L$5:$L$10000,,0),"Pris per enhet "&amp;Til_Hvem&amp;" beregnes automatisk ved komplett utfylling")</f>
        <v>Pris per enhet Regionalt beregnes automatisk ved komplett utfylling</v>
      </c>
      <c r="N7197" s="47" t="str">
        <f>IFERROR(TRIM($L7197)/_xlfn.XLOOKUP(TRIM($F7197),Produktinformasjon!$D$5:$D$10000,Produktinformasjon!$L$5:$L$10000,,0),"Pris per enhet Regionalt felleslager beregnes automatisk ved komplett utfylling")</f>
        <v>Pris per enhet Regionalt felleslager beregnes automatisk ved komplett utfylling</v>
      </c>
    </row>
    <row r="7198" spans="2:14" x14ac:dyDescent="0.25">
      <c r="B7198" s="33"/>
      <c r="C7198" t="str" cm="1">
        <f t="array" ref="C7198">IFERROR(_xlfn.TEXTJOIN(" | ", TRUE, _xlfn._xlws.FILTER(delKontrakt['#] &amp; " " &amp; delKontrakt[Navn], ISNUMBER(MATCH(delKontrakt['#], VALUE(_xlfn.TEXTSPLIT(SUBSTITUTE(Prisinformasjon!$B7198,  ", ", ","), ",")), 0)))), "Delkontraktnavn hentes automatisk ved å fylle ut delkontraktnummer")</f>
        <v>Delkontraktnavn hentes automatisk ved å fylle ut delkontraktnummer</v>
      </c>
      <c r="D7198" s="34"/>
      <c r="E7198" s="34"/>
      <c r="F7198" s="33"/>
      <c r="G7198" s="33"/>
      <c r="H7198" s="15"/>
      <c r="I7198" s="15"/>
      <c r="J7198" s="15"/>
      <c r="K7198" s="48"/>
      <c r="L7198" s="44"/>
      <c r="M7198" s="47" t="str">
        <f>IFERROR(TRIM($K7198)/_xlfn.XLOOKUP(TRIM($F7198),Produktinformasjon!$D$5:$D$10000,Produktinformasjon!$L$5:$L$10000,,0),"Pris per enhet "&amp;Til_Hvem&amp;" beregnes automatisk ved komplett utfylling")</f>
        <v>Pris per enhet Regionalt beregnes automatisk ved komplett utfylling</v>
      </c>
      <c r="N7198" s="47" t="str">
        <f>IFERROR(TRIM($L7198)/_xlfn.XLOOKUP(TRIM($F7198),Produktinformasjon!$D$5:$D$10000,Produktinformasjon!$L$5:$L$10000,,0),"Pris per enhet Regionalt felleslager beregnes automatisk ved komplett utfylling")</f>
        <v>Pris per enhet Regionalt felleslager beregnes automatisk ved komplett utfylling</v>
      </c>
    </row>
    <row r="7199" spans="2:14" x14ac:dyDescent="0.25">
      <c r="B7199" s="33"/>
      <c r="C7199" t="str" cm="1">
        <f t="array" ref="C7199">IFERROR(_xlfn.TEXTJOIN(" | ", TRUE, _xlfn._xlws.FILTER(delKontrakt['#] &amp; " " &amp; delKontrakt[Navn], ISNUMBER(MATCH(delKontrakt['#], VALUE(_xlfn.TEXTSPLIT(SUBSTITUTE(Prisinformasjon!$B7199,  ", ", ","), ",")), 0)))), "Delkontraktnavn hentes automatisk ved å fylle ut delkontraktnummer")</f>
        <v>Delkontraktnavn hentes automatisk ved å fylle ut delkontraktnummer</v>
      </c>
      <c r="D7199" s="34"/>
      <c r="E7199" s="34"/>
      <c r="F7199" s="33"/>
      <c r="G7199" s="33"/>
      <c r="H7199" s="15"/>
      <c r="I7199" s="15"/>
      <c r="J7199" s="15"/>
      <c r="K7199" s="48"/>
      <c r="L7199" s="44"/>
      <c r="M7199" s="47" t="str">
        <f>IFERROR(TRIM($K7199)/_xlfn.XLOOKUP(TRIM($F7199),Produktinformasjon!$D$5:$D$10000,Produktinformasjon!$L$5:$L$10000,,0),"Pris per enhet "&amp;Til_Hvem&amp;" beregnes automatisk ved komplett utfylling")</f>
        <v>Pris per enhet Regionalt beregnes automatisk ved komplett utfylling</v>
      </c>
      <c r="N7199" s="47" t="str">
        <f>IFERROR(TRIM($L7199)/_xlfn.XLOOKUP(TRIM($F7199),Produktinformasjon!$D$5:$D$10000,Produktinformasjon!$L$5:$L$10000,,0),"Pris per enhet Regionalt felleslager beregnes automatisk ved komplett utfylling")</f>
        <v>Pris per enhet Regionalt felleslager beregnes automatisk ved komplett utfylling</v>
      </c>
    </row>
    <row r="7200" spans="2:14" x14ac:dyDescent="0.25">
      <c r="B7200" s="33"/>
      <c r="C7200" t="str" cm="1">
        <f t="array" ref="C7200">IFERROR(_xlfn.TEXTJOIN(" | ", TRUE, _xlfn._xlws.FILTER(delKontrakt['#] &amp; " " &amp; delKontrakt[Navn], ISNUMBER(MATCH(delKontrakt['#], VALUE(_xlfn.TEXTSPLIT(SUBSTITUTE(Prisinformasjon!$B7200,  ", ", ","), ",")), 0)))), "Delkontraktnavn hentes automatisk ved å fylle ut delkontraktnummer")</f>
        <v>Delkontraktnavn hentes automatisk ved å fylle ut delkontraktnummer</v>
      </c>
      <c r="D7200" s="34"/>
      <c r="E7200" s="34"/>
      <c r="F7200" s="33"/>
      <c r="G7200" s="33"/>
      <c r="H7200" s="15"/>
      <c r="I7200" s="15"/>
      <c r="J7200" s="15"/>
      <c r="K7200" s="48"/>
      <c r="L7200" s="44"/>
      <c r="M7200" s="47" t="str">
        <f>IFERROR(TRIM($K7200)/_xlfn.XLOOKUP(TRIM($F7200),Produktinformasjon!$D$5:$D$10000,Produktinformasjon!$L$5:$L$10000,,0),"Pris per enhet "&amp;Til_Hvem&amp;" beregnes automatisk ved komplett utfylling")</f>
        <v>Pris per enhet Regionalt beregnes automatisk ved komplett utfylling</v>
      </c>
      <c r="N7200" s="47" t="str">
        <f>IFERROR(TRIM($L7200)/_xlfn.XLOOKUP(TRIM($F7200),Produktinformasjon!$D$5:$D$10000,Produktinformasjon!$L$5:$L$10000,,0),"Pris per enhet Regionalt felleslager beregnes automatisk ved komplett utfylling")</f>
        <v>Pris per enhet Regionalt felleslager beregnes automatisk ved komplett utfylling</v>
      </c>
    </row>
    <row r="7201" spans="2:14" x14ac:dyDescent="0.25">
      <c r="B7201" s="33"/>
      <c r="C7201" t="str" cm="1">
        <f t="array" ref="C7201">IFERROR(_xlfn.TEXTJOIN(" | ", TRUE, _xlfn._xlws.FILTER(delKontrakt['#] &amp; " " &amp; delKontrakt[Navn], ISNUMBER(MATCH(delKontrakt['#], VALUE(_xlfn.TEXTSPLIT(SUBSTITUTE(Prisinformasjon!$B7201,  ", ", ","), ",")), 0)))), "Delkontraktnavn hentes automatisk ved å fylle ut delkontraktnummer")</f>
        <v>Delkontraktnavn hentes automatisk ved å fylle ut delkontraktnummer</v>
      </c>
      <c r="D7201" s="34"/>
      <c r="E7201" s="34"/>
      <c r="F7201" s="33"/>
      <c r="G7201" s="33"/>
      <c r="H7201" s="15"/>
      <c r="I7201" s="15"/>
      <c r="J7201" s="15"/>
      <c r="K7201" s="48"/>
      <c r="L7201" s="44"/>
      <c r="M7201" s="47" t="str">
        <f>IFERROR(TRIM($K7201)/_xlfn.XLOOKUP(TRIM($F7201),Produktinformasjon!$D$5:$D$10000,Produktinformasjon!$L$5:$L$10000,,0),"Pris per enhet "&amp;Til_Hvem&amp;" beregnes automatisk ved komplett utfylling")</f>
        <v>Pris per enhet Regionalt beregnes automatisk ved komplett utfylling</v>
      </c>
      <c r="N7201" s="47" t="str">
        <f>IFERROR(TRIM($L7201)/_xlfn.XLOOKUP(TRIM($F7201),Produktinformasjon!$D$5:$D$10000,Produktinformasjon!$L$5:$L$10000,,0),"Pris per enhet Regionalt felleslager beregnes automatisk ved komplett utfylling")</f>
        <v>Pris per enhet Regionalt felleslager beregnes automatisk ved komplett utfylling</v>
      </c>
    </row>
    <row r="7202" spans="2:14" x14ac:dyDescent="0.25">
      <c r="B7202" s="33"/>
      <c r="C7202" t="str" cm="1">
        <f t="array" ref="C7202">IFERROR(_xlfn.TEXTJOIN(" | ", TRUE, _xlfn._xlws.FILTER(delKontrakt['#] &amp; " " &amp; delKontrakt[Navn], ISNUMBER(MATCH(delKontrakt['#], VALUE(_xlfn.TEXTSPLIT(SUBSTITUTE(Prisinformasjon!$B7202,  ", ", ","), ",")), 0)))), "Delkontraktnavn hentes automatisk ved å fylle ut delkontraktnummer")</f>
        <v>Delkontraktnavn hentes automatisk ved å fylle ut delkontraktnummer</v>
      </c>
      <c r="D7202" s="34"/>
      <c r="E7202" s="34"/>
      <c r="F7202" s="33"/>
      <c r="G7202" s="33"/>
      <c r="H7202" s="15"/>
      <c r="I7202" s="15"/>
      <c r="J7202" s="15"/>
      <c r="K7202" s="48"/>
      <c r="L7202" s="44"/>
      <c r="M7202" s="47" t="str">
        <f>IFERROR(TRIM($K7202)/_xlfn.XLOOKUP(TRIM($F7202),Produktinformasjon!$D$5:$D$10000,Produktinformasjon!$L$5:$L$10000,,0),"Pris per enhet "&amp;Til_Hvem&amp;" beregnes automatisk ved komplett utfylling")</f>
        <v>Pris per enhet Regionalt beregnes automatisk ved komplett utfylling</v>
      </c>
      <c r="N7202" s="47" t="str">
        <f>IFERROR(TRIM($L7202)/_xlfn.XLOOKUP(TRIM($F7202),Produktinformasjon!$D$5:$D$10000,Produktinformasjon!$L$5:$L$10000,,0),"Pris per enhet Regionalt felleslager beregnes automatisk ved komplett utfylling")</f>
        <v>Pris per enhet Regionalt felleslager beregnes automatisk ved komplett utfylling</v>
      </c>
    </row>
    <row r="7203" spans="2:14" x14ac:dyDescent="0.25">
      <c r="B7203" s="33"/>
      <c r="C7203" t="str" cm="1">
        <f t="array" ref="C7203">IFERROR(_xlfn.TEXTJOIN(" | ", TRUE, _xlfn._xlws.FILTER(delKontrakt['#] &amp; " " &amp; delKontrakt[Navn], ISNUMBER(MATCH(delKontrakt['#], VALUE(_xlfn.TEXTSPLIT(SUBSTITUTE(Prisinformasjon!$B7203,  ", ", ","), ",")), 0)))), "Delkontraktnavn hentes automatisk ved å fylle ut delkontraktnummer")</f>
        <v>Delkontraktnavn hentes automatisk ved å fylle ut delkontraktnummer</v>
      </c>
      <c r="D7203" s="34"/>
      <c r="E7203" s="34"/>
      <c r="F7203" s="33"/>
      <c r="G7203" s="33"/>
      <c r="H7203" s="15"/>
      <c r="I7203" s="15"/>
      <c r="J7203" s="15"/>
      <c r="K7203" s="48"/>
      <c r="L7203" s="44"/>
      <c r="M7203" s="47" t="str">
        <f>IFERROR(TRIM($K7203)/_xlfn.XLOOKUP(TRIM($F7203),Produktinformasjon!$D$5:$D$10000,Produktinformasjon!$L$5:$L$10000,,0),"Pris per enhet "&amp;Til_Hvem&amp;" beregnes automatisk ved komplett utfylling")</f>
        <v>Pris per enhet Regionalt beregnes automatisk ved komplett utfylling</v>
      </c>
      <c r="N7203" s="47" t="str">
        <f>IFERROR(TRIM($L7203)/_xlfn.XLOOKUP(TRIM($F7203),Produktinformasjon!$D$5:$D$10000,Produktinformasjon!$L$5:$L$10000,,0),"Pris per enhet Regionalt felleslager beregnes automatisk ved komplett utfylling")</f>
        <v>Pris per enhet Regionalt felleslager beregnes automatisk ved komplett utfylling</v>
      </c>
    </row>
    <row r="7204" spans="2:14" x14ac:dyDescent="0.25">
      <c r="B7204" s="33"/>
      <c r="C7204" t="str" cm="1">
        <f t="array" ref="C7204">IFERROR(_xlfn.TEXTJOIN(" | ", TRUE, _xlfn._xlws.FILTER(delKontrakt['#] &amp; " " &amp; delKontrakt[Navn], ISNUMBER(MATCH(delKontrakt['#], VALUE(_xlfn.TEXTSPLIT(SUBSTITUTE(Prisinformasjon!$B7204,  ", ", ","), ",")), 0)))), "Delkontraktnavn hentes automatisk ved å fylle ut delkontraktnummer")</f>
        <v>Delkontraktnavn hentes automatisk ved å fylle ut delkontraktnummer</v>
      </c>
      <c r="D7204" s="34"/>
      <c r="E7204" s="34"/>
      <c r="F7204" s="33"/>
      <c r="G7204" s="33"/>
      <c r="H7204" s="15"/>
      <c r="I7204" s="15"/>
      <c r="J7204" s="15"/>
      <c r="K7204" s="48"/>
      <c r="L7204" s="44"/>
      <c r="M7204" s="47" t="str">
        <f>IFERROR(TRIM($K7204)/_xlfn.XLOOKUP(TRIM($F7204),Produktinformasjon!$D$5:$D$10000,Produktinformasjon!$L$5:$L$10000,,0),"Pris per enhet "&amp;Til_Hvem&amp;" beregnes automatisk ved komplett utfylling")</f>
        <v>Pris per enhet Regionalt beregnes automatisk ved komplett utfylling</v>
      </c>
      <c r="N7204" s="47" t="str">
        <f>IFERROR(TRIM($L7204)/_xlfn.XLOOKUP(TRIM($F7204),Produktinformasjon!$D$5:$D$10000,Produktinformasjon!$L$5:$L$10000,,0),"Pris per enhet Regionalt felleslager beregnes automatisk ved komplett utfylling")</f>
        <v>Pris per enhet Regionalt felleslager beregnes automatisk ved komplett utfylling</v>
      </c>
    </row>
    <row r="7205" spans="2:14" x14ac:dyDescent="0.25">
      <c r="B7205" s="33"/>
      <c r="C7205" t="str" cm="1">
        <f t="array" ref="C7205">IFERROR(_xlfn.TEXTJOIN(" | ", TRUE, _xlfn._xlws.FILTER(delKontrakt['#] &amp; " " &amp; delKontrakt[Navn], ISNUMBER(MATCH(delKontrakt['#], VALUE(_xlfn.TEXTSPLIT(SUBSTITUTE(Prisinformasjon!$B7205,  ", ", ","), ",")), 0)))), "Delkontraktnavn hentes automatisk ved å fylle ut delkontraktnummer")</f>
        <v>Delkontraktnavn hentes automatisk ved å fylle ut delkontraktnummer</v>
      </c>
      <c r="D7205" s="34"/>
      <c r="E7205" s="34"/>
      <c r="F7205" s="33"/>
      <c r="G7205" s="33"/>
      <c r="H7205" s="15"/>
      <c r="I7205" s="15"/>
      <c r="J7205" s="15"/>
      <c r="K7205" s="48"/>
      <c r="L7205" s="44"/>
      <c r="M7205" s="47" t="str">
        <f>IFERROR(TRIM($K7205)/_xlfn.XLOOKUP(TRIM($F7205),Produktinformasjon!$D$5:$D$10000,Produktinformasjon!$L$5:$L$10000,,0),"Pris per enhet "&amp;Til_Hvem&amp;" beregnes automatisk ved komplett utfylling")</f>
        <v>Pris per enhet Regionalt beregnes automatisk ved komplett utfylling</v>
      </c>
      <c r="N7205" s="47" t="str">
        <f>IFERROR(TRIM($L7205)/_xlfn.XLOOKUP(TRIM($F7205),Produktinformasjon!$D$5:$D$10000,Produktinformasjon!$L$5:$L$10000,,0),"Pris per enhet Regionalt felleslager beregnes automatisk ved komplett utfylling")</f>
        <v>Pris per enhet Regionalt felleslager beregnes automatisk ved komplett utfylling</v>
      </c>
    </row>
    <row r="7206" spans="2:14" x14ac:dyDescent="0.25">
      <c r="B7206" s="33"/>
      <c r="C7206" t="str" cm="1">
        <f t="array" ref="C7206">IFERROR(_xlfn.TEXTJOIN(" | ", TRUE, _xlfn._xlws.FILTER(delKontrakt['#] &amp; " " &amp; delKontrakt[Navn], ISNUMBER(MATCH(delKontrakt['#], VALUE(_xlfn.TEXTSPLIT(SUBSTITUTE(Prisinformasjon!$B7206,  ", ", ","), ",")), 0)))), "Delkontraktnavn hentes automatisk ved å fylle ut delkontraktnummer")</f>
        <v>Delkontraktnavn hentes automatisk ved å fylle ut delkontraktnummer</v>
      </c>
      <c r="D7206" s="34"/>
      <c r="E7206" s="34"/>
      <c r="F7206" s="33"/>
      <c r="G7206" s="33"/>
      <c r="H7206" s="15"/>
      <c r="I7206" s="15"/>
      <c r="J7206" s="15"/>
      <c r="K7206" s="48"/>
      <c r="L7206" s="44"/>
      <c r="M7206" s="47" t="str">
        <f>IFERROR(TRIM($K7206)/_xlfn.XLOOKUP(TRIM($F7206),Produktinformasjon!$D$5:$D$10000,Produktinformasjon!$L$5:$L$10000,,0),"Pris per enhet "&amp;Til_Hvem&amp;" beregnes automatisk ved komplett utfylling")</f>
        <v>Pris per enhet Regionalt beregnes automatisk ved komplett utfylling</v>
      </c>
      <c r="N7206" s="47" t="str">
        <f>IFERROR(TRIM($L7206)/_xlfn.XLOOKUP(TRIM($F7206),Produktinformasjon!$D$5:$D$10000,Produktinformasjon!$L$5:$L$10000,,0),"Pris per enhet Regionalt felleslager beregnes automatisk ved komplett utfylling")</f>
        <v>Pris per enhet Regionalt felleslager beregnes automatisk ved komplett utfylling</v>
      </c>
    </row>
    <row r="7207" spans="2:14" x14ac:dyDescent="0.25">
      <c r="B7207" s="33"/>
      <c r="C7207" t="str" cm="1">
        <f t="array" ref="C7207">IFERROR(_xlfn.TEXTJOIN(" | ", TRUE, _xlfn._xlws.FILTER(delKontrakt['#] &amp; " " &amp; delKontrakt[Navn], ISNUMBER(MATCH(delKontrakt['#], VALUE(_xlfn.TEXTSPLIT(SUBSTITUTE(Prisinformasjon!$B7207,  ", ", ","), ",")), 0)))), "Delkontraktnavn hentes automatisk ved å fylle ut delkontraktnummer")</f>
        <v>Delkontraktnavn hentes automatisk ved å fylle ut delkontraktnummer</v>
      </c>
      <c r="D7207" s="34"/>
      <c r="E7207" s="34"/>
      <c r="F7207" s="33"/>
      <c r="G7207" s="33"/>
      <c r="H7207" s="15"/>
      <c r="I7207" s="15"/>
      <c r="J7207" s="15"/>
      <c r="K7207" s="48"/>
      <c r="L7207" s="44"/>
      <c r="M7207" s="47" t="str">
        <f>IFERROR(TRIM($K7207)/_xlfn.XLOOKUP(TRIM($F7207),Produktinformasjon!$D$5:$D$10000,Produktinformasjon!$L$5:$L$10000,,0),"Pris per enhet "&amp;Til_Hvem&amp;" beregnes automatisk ved komplett utfylling")</f>
        <v>Pris per enhet Regionalt beregnes automatisk ved komplett utfylling</v>
      </c>
      <c r="N7207" s="47" t="str">
        <f>IFERROR(TRIM($L7207)/_xlfn.XLOOKUP(TRIM($F7207),Produktinformasjon!$D$5:$D$10000,Produktinformasjon!$L$5:$L$10000,,0),"Pris per enhet Regionalt felleslager beregnes automatisk ved komplett utfylling")</f>
        <v>Pris per enhet Regionalt felleslager beregnes automatisk ved komplett utfylling</v>
      </c>
    </row>
    <row r="7208" spans="2:14" x14ac:dyDescent="0.25">
      <c r="B7208" s="33"/>
      <c r="C7208" t="str" cm="1">
        <f t="array" ref="C7208">IFERROR(_xlfn.TEXTJOIN(" | ", TRUE, _xlfn._xlws.FILTER(delKontrakt['#] &amp; " " &amp; delKontrakt[Navn], ISNUMBER(MATCH(delKontrakt['#], VALUE(_xlfn.TEXTSPLIT(SUBSTITUTE(Prisinformasjon!$B7208,  ", ", ","), ",")), 0)))), "Delkontraktnavn hentes automatisk ved å fylle ut delkontraktnummer")</f>
        <v>Delkontraktnavn hentes automatisk ved å fylle ut delkontraktnummer</v>
      </c>
      <c r="D7208" s="34"/>
      <c r="E7208" s="34"/>
      <c r="F7208" s="33"/>
      <c r="G7208" s="33"/>
      <c r="H7208" s="15"/>
      <c r="I7208" s="15"/>
      <c r="J7208" s="15"/>
      <c r="K7208" s="48"/>
      <c r="L7208" s="44"/>
      <c r="M7208" s="47" t="str">
        <f>IFERROR(TRIM($K7208)/_xlfn.XLOOKUP(TRIM($F7208),Produktinformasjon!$D$5:$D$10000,Produktinformasjon!$L$5:$L$10000,,0),"Pris per enhet "&amp;Til_Hvem&amp;" beregnes automatisk ved komplett utfylling")</f>
        <v>Pris per enhet Regionalt beregnes automatisk ved komplett utfylling</v>
      </c>
      <c r="N7208" s="47" t="str">
        <f>IFERROR(TRIM($L7208)/_xlfn.XLOOKUP(TRIM($F7208),Produktinformasjon!$D$5:$D$10000,Produktinformasjon!$L$5:$L$10000,,0),"Pris per enhet Regionalt felleslager beregnes automatisk ved komplett utfylling")</f>
        <v>Pris per enhet Regionalt felleslager beregnes automatisk ved komplett utfylling</v>
      </c>
    </row>
    <row r="7209" spans="2:14" x14ac:dyDescent="0.25">
      <c r="B7209" s="33"/>
      <c r="C7209" t="str" cm="1">
        <f t="array" ref="C7209">IFERROR(_xlfn.TEXTJOIN(" | ", TRUE, _xlfn._xlws.FILTER(delKontrakt['#] &amp; " " &amp; delKontrakt[Navn], ISNUMBER(MATCH(delKontrakt['#], VALUE(_xlfn.TEXTSPLIT(SUBSTITUTE(Prisinformasjon!$B7209,  ", ", ","), ",")), 0)))), "Delkontraktnavn hentes automatisk ved å fylle ut delkontraktnummer")</f>
        <v>Delkontraktnavn hentes automatisk ved å fylle ut delkontraktnummer</v>
      </c>
      <c r="D7209" s="34"/>
      <c r="E7209" s="34"/>
      <c r="F7209" s="33"/>
      <c r="G7209" s="33"/>
      <c r="H7209" s="15"/>
      <c r="I7209" s="15"/>
      <c r="J7209" s="15"/>
      <c r="K7209" s="48"/>
      <c r="L7209" s="44"/>
      <c r="M7209" s="47" t="str">
        <f>IFERROR(TRIM($K7209)/_xlfn.XLOOKUP(TRIM($F7209),Produktinformasjon!$D$5:$D$10000,Produktinformasjon!$L$5:$L$10000,,0),"Pris per enhet "&amp;Til_Hvem&amp;" beregnes automatisk ved komplett utfylling")</f>
        <v>Pris per enhet Regionalt beregnes automatisk ved komplett utfylling</v>
      </c>
      <c r="N7209" s="47" t="str">
        <f>IFERROR(TRIM($L7209)/_xlfn.XLOOKUP(TRIM($F7209),Produktinformasjon!$D$5:$D$10000,Produktinformasjon!$L$5:$L$10000,,0),"Pris per enhet Regionalt felleslager beregnes automatisk ved komplett utfylling")</f>
        <v>Pris per enhet Regionalt felleslager beregnes automatisk ved komplett utfylling</v>
      </c>
    </row>
    <row r="7210" spans="2:14" x14ac:dyDescent="0.25">
      <c r="B7210" s="33"/>
      <c r="C7210" t="str" cm="1">
        <f t="array" ref="C7210">IFERROR(_xlfn.TEXTJOIN(" | ", TRUE, _xlfn._xlws.FILTER(delKontrakt['#] &amp; " " &amp; delKontrakt[Navn], ISNUMBER(MATCH(delKontrakt['#], VALUE(_xlfn.TEXTSPLIT(SUBSTITUTE(Prisinformasjon!$B7210,  ", ", ","), ",")), 0)))), "Delkontraktnavn hentes automatisk ved å fylle ut delkontraktnummer")</f>
        <v>Delkontraktnavn hentes automatisk ved å fylle ut delkontraktnummer</v>
      </c>
      <c r="D7210" s="34"/>
      <c r="E7210" s="34"/>
      <c r="F7210" s="33"/>
      <c r="G7210" s="33"/>
      <c r="H7210" s="15"/>
      <c r="I7210" s="15"/>
      <c r="J7210" s="15"/>
      <c r="K7210" s="48"/>
      <c r="L7210" s="44"/>
      <c r="M7210" s="47" t="str">
        <f>IFERROR(TRIM($K7210)/_xlfn.XLOOKUP(TRIM($F7210),Produktinformasjon!$D$5:$D$10000,Produktinformasjon!$L$5:$L$10000,,0),"Pris per enhet "&amp;Til_Hvem&amp;" beregnes automatisk ved komplett utfylling")</f>
        <v>Pris per enhet Regionalt beregnes automatisk ved komplett utfylling</v>
      </c>
      <c r="N7210" s="47" t="str">
        <f>IFERROR(TRIM($L7210)/_xlfn.XLOOKUP(TRIM($F7210),Produktinformasjon!$D$5:$D$10000,Produktinformasjon!$L$5:$L$10000,,0),"Pris per enhet Regionalt felleslager beregnes automatisk ved komplett utfylling")</f>
        <v>Pris per enhet Regionalt felleslager beregnes automatisk ved komplett utfylling</v>
      </c>
    </row>
    <row r="7211" spans="2:14" x14ac:dyDescent="0.25">
      <c r="B7211" s="33"/>
      <c r="C7211" t="str" cm="1">
        <f t="array" ref="C7211">IFERROR(_xlfn.TEXTJOIN(" | ", TRUE, _xlfn._xlws.FILTER(delKontrakt['#] &amp; " " &amp; delKontrakt[Navn], ISNUMBER(MATCH(delKontrakt['#], VALUE(_xlfn.TEXTSPLIT(SUBSTITUTE(Prisinformasjon!$B7211,  ", ", ","), ",")), 0)))), "Delkontraktnavn hentes automatisk ved å fylle ut delkontraktnummer")</f>
        <v>Delkontraktnavn hentes automatisk ved å fylle ut delkontraktnummer</v>
      </c>
      <c r="D7211" s="34"/>
      <c r="E7211" s="34"/>
      <c r="F7211" s="33"/>
      <c r="G7211" s="33"/>
      <c r="H7211" s="15"/>
      <c r="I7211" s="15"/>
      <c r="J7211" s="15"/>
      <c r="K7211" s="48"/>
      <c r="L7211" s="44"/>
      <c r="M7211" s="47" t="str">
        <f>IFERROR(TRIM($K7211)/_xlfn.XLOOKUP(TRIM($F7211),Produktinformasjon!$D$5:$D$10000,Produktinformasjon!$L$5:$L$10000,,0),"Pris per enhet "&amp;Til_Hvem&amp;" beregnes automatisk ved komplett utfylling")</f>
        <v>Pris per enhet Regionalt beregnes automatisk ved komplett utfylling</v>
      </c>
      <c r="N7211" s="47" t="str">
        <f>IFERROR(TRIM($L7211)/_xlfn.XLOOKUP(TRIM($F7211),Produktinformasjon!$D$5:$D$10000,Produktinformasjon!$L$5:$L$10000,,0),"Pris per enhet Regionalt felleslager beregnes automatisk ved komplett utfylling")</f>
        <v>Pris per enhet Regionalt felleslager beregnes automatisk ved komplett utfylling</v>
      </c>
    </row>
    <row r="7212" spans="2:14" x14ac:dyDescent="0.25">
      <c r="B7212" s="33"/>
      <c r="C7212" t="str" cm="1">
        <f t="array" ref="C7212">IFERROR(_xlfn.TEXTJOIN(" | ", TRUE, _xlfn._xlws.FILTER(delKontrakt['#] &amp; " " &amp; delKontrakt[Navn], ISNUMBER(MATCH(delKontrakt['#], VALUE(_xlfn.TEXTSPLIT(SUBSTITUTE(Prisinformasjon!$B7212,  ", ", ","), ",")), 0)))), "Delkontraktnavn hentes automatisk ved å fylle ut delkontraktnummer")</f>
        <v>Delkontraktnavn hentes automatisk ved å fylle ut delkontraktnummer</v>
      </c>
      <c r="D7212" s="34"/>
      <c r="E7212" s="34"/>
      <c r="F7212" s="33"/>
      <c r="G7212" s="33"/>
      <c r="H7212" s="15"/>
      <c r="I7212" s="15"/>
      <c r="J7212" s="15"/>
      <c r="K7212" s="48"/>
      <c r="L7212" s="44"/>
      <c r="M7212" s="47" t="str">
        <f>IFERROR(TRIM($K7212)/_xlfn.XLOOKUP(TRIM($F7212),Produktinformasjon!$D$5:$D$10000,Produktinformasjon!$L$5:$L$10000,,0),"Pris per enhet "&amp;Til_Hvem&amp;" beregnes automatisk ved komplett utfylling")</f>
        <v>Pris per enhet Regionalt beregnes automatisk ved komplett utfylling</v>
      </c>
      <c r="N7212" s="47" t="str">
        <f>IFERROR(TRIM($L7212)/_xlfn.XLOOKUP(TRIM($F7212),Produktinformasjon!$D$5:$D$10000,Produktinformasjon!$L$5:$L$10000,,0),"Pris per enhet Regionalt felleslager beregnes automatisk ved komplett utfylling")</f>
        <v>Pris per enhet Regionalt felleslager beregnes automatisk ved komplett utfylling</v>
      </c>
    </row>
    <row r="7213" spans="2:14" x14ac:dyDescent="0.25">
      <c r="B7213" s="33"/>
      <c r="C7213" t="str" cm="1">
        <f t="array" ref="C7213">IFERROR(_xlfn.TEXTJOIN(" | ", TRUE, _xlfn._xlws.FILTER(delKontrakt['#] &amp; " " &amp; delKontrakt[Navn], ISNUMBER(MATCH(delKontrakt['#], VALUE(_xlfn.TEXTSPLIT(SUBSTITUTE(Prisinformasjon!$B7213,  ", ", ","), ",")), 0)))), "Delkontraktnavn hentes automatisk ved å fylle ut delkontraktnummer")</f>
        <v>Delkontraktnavn hentes automatisk ved å fylle ut delkontraktnummer</v>
      </c>
      <c r="D7213" s="34"/>
      <c r="E7213" s="34"/>
      <c r="F7213" s="33"/>
      <c r="G7213" s="33"/>
      <c r="H7213" s="15"/>
      <c r="I7213" s="15"/>
      <c r="J7213" s="15"/>
      <c r="K7213" s="48"/>
      <c r="L7213" s="44"/>
      <c r="M7213" s="47" t="str">
        <f>IFERROR(TRIM($K7213)/_xlfn.XLOOKUP(TRIM($F7213),Produktinformasjon!$D$5:$D$10000,Produktinformasjon!$L$5:$L$10000,,0),"Pris per enhet "&amp;Til_Hvem&amp;" beregnes automatisk ved komplett utfylling")</f>
        <v>Pris per enhet Regionalt beregnes automatisk ved komplett utfylling</v>
      </c>
      <c r="N7213" s="47" t="str">
        <f>IFERROR(TRIM($L7213)/_xlfn.XLOOKUP(TRIM($F7213),Produktinformasjon!$D$5:$D$10000,Produktinformasjon!$L$5:$L$10000,,0),"Pris per enhet Regionalt felleslager beregnes automatisk ved komplett utfylling")</f>
        <v>Pris per enhet Regionalt felleslager beregnes automatisk ved komplett utfylling</v>
      </c>
    </row>
    <row r="7214" spans="2:14" x14ac:dyDescent="0.25">
      <c r="B7214" s="33"/>
      <c r="C7214" t="str" cm="1">
        <f t="array" ref="C7214">IFERROR(_xlfn.TEXTJOIN(" | ", TRUE, _xlfn._xlws.FILTER(delKontrakt['#] &amp; " " &amp; delKontrakt[Navn], ISNUMBER(MATCH(delKontrakt['#], VALUE(_xlfn.TEXTSPLIT(SUBSTITUTE(Prisinformasjon!$B7214,  ", ", ","), ",")), 0)))), "Delkontraktnavn hentes automatisk ved å fylle ut delkontraktnummer")</f>
        <v>Delkontraktnavn hentes automatisk ved å fylle ut delkontraktnummer</v>
      </c>
      <c r="D7214" s="34"/>
      <c r="E7214" s="34"/>
      <c r="F7214" s="33"/>
      <c r="G7214" s="33"/>
      <c r="H7214" s="15"/>
      <c r="I7214" s="15"/>
      <c r="J7214" s="15"/>
      <c r="K7214" s="48"/>
      <c r="L7214" s="44"/>
      <c r="M7214" s="47" t="str">
        <f>IFERROR(TRIM($K7214)/_xlfn.XLOOKUP(TRIM($F7214),Produktinformasjon!$D$5:$D$10000,Produktinformasjon!$L$5:$L$10000,,0),"Pris per enhet "&amp;Til_Hvem&amp;" beregnes automatisk ved komplett utfylling")</f>
        <v>Pris per enhet Regionalt beregnes automatisk ved komplett utfylling</v>
      </c>
      <c r="N7214" s="47" t="str">
        <f>IFERROR(TRIM($L7214)/_xlfn.XLOOKUP(TRIM($F7214),Produktinformasjon!$D$5:$D$10000,Produktinformasjon!$L$5:$L$10000,,0),"Pris per enhet Regionalt felleslager beregnes automatisk ved komplett utfylling")</f>
        <v>Pris per enhet Regionalt felleslager beregnes automatisk ved komplett utfylling</v>
      </c>
    </row>
    <row r="7215" spans="2:14" x14ac:dyDescent="0.25">
      <c r="B7215" s="33"/>
      <c r="C7215" t="str" cm="1">
        <f t="array" ref="C7215">IFERROR(_xlfn.TEXTJOIN(" | ", TRUE, _xlfn._xlws.FILTER(delKontrakt['#] &amp; " " &amp; delKontrakt[Navn], ISNUMBER(MATCH(delKontrakt['#], VALUE(_xlfn.TEXTSPLIT(SUBSTITUTE(Prisinformasjon!$B7215,  ", ", ","), ",")), 0)))), "Delkontraktnavn hentes automatisk ved å fylle ut delkontraktnummer")</f>
        <v>Delkontraktnavn hentes automatisk ved å fylle ut delkontraktnummer</v>
      </c>
      <c r="D7215" s="34"/>
      <c r="E7215" s="34"/>
      <c r="F7215" s="33"/>
      <c r="G7215" s="33"/>
      <c r="H7215" s="15"/>
      <c r="I7215" s="15"/>
      <c r="J7215" s="15"/>
      <c r="K7215" s="48"/>
      <c r="L7215" s="44"/>
      <c r="M7215" s="47" t="str">
        <f>IFERROR(TRIM($K7215)/_xlfn.XLOOKUP(TRIM($F7215),Produktinformasjon!$D$5:$D$10000,Produktinformasjon!$L$5:$L$10000,,0),"Pris per enhet "&amp;Til_Hvem&amp;" beregnes automatisk ved komplett utfylling")</f>
        <v>Pris per enhet Regionalt beregnes automatisk ved komplett utfylling</v>
      </c>
      <c r="N7215" s="47" t="str">
        <f>IFERROR(TRIM($L7215)/_xlfn.XLOOKUP(TRIM($F7215),Produktinformasjon!$D$5:$D$10000,Produktinformasjon!$L$5:$L$10000,,0),"Pris per enhet Regionalt felleslager beregnes automatisk ved komplett utfylling")</f>
        <v>Pris per enhet Regionalt felleslager beregnes automatisk ved komplett utfylling</v>
      </c>
    </row>
    <row r="7216" spans="2:14" x14ac:dyDescent="0.25">
      <c r="B7216" s="33"/>
      <c r="C7216" t="str" cm="1">
        <f t="array" ref="C7216">IFERROR(_xlfn.TEXTJOIN(" | ", TRUE, _xlfn._xlws.FILTER(delKontrakt['#] &amp; " " &amp; delKontrakt[Navn], ISNUMBER(MATCH(delKontrakt['#], VALUE(_xlfn.TEXTSPLIT(SUBSTITUTE(Prisinformasjon!$B7216,  ", ", ","), ",")), 0)))), "Delkontraktnavn hentes automatisk ved å fylle ut delkontraktnummer")</f>
        <v>Delkontraktnavn hentes automatisk ved å fylle ut delkontraktnummer</v>
      </c>
      <c r="D7216" s="34"/>
      <c r="E7216" s="34"/>
      <c r="F7216" s="33"/>
      <c r="G7216" s="33"/>
      <c r="H7216" s="15"/>
      <c r="I7216" s="15"/>
      <c r="J7216" s="15"/>
      <c r="K7216" s="48"/>
      <c r="L7216" s="44"/>
      <c r="M7216" s="47" t="str">
        <f>IFERROR(TRIM($K7216)/_xlfn.XLOOKUP(TRIM($F7216),Produktinformasjon!$D$5:$D$10000,Produktinformasjon!$L$5:$L$10000,,0),"Pris per enhet "&amp;Til_Hvem&amp;" beregnes automatisk ved komplett utfylling")</f>
        <v>Pris per enhet Regionalt beregnes automatisk ved komplett utfylling</v>
      </c>
      <c r="N7216" s="47" t="str">
        <f>IFERROR(TRIM($L7216)/_xlfn.XLOOKUP(TRIM($F7216),Produktinformasjon!$D$5:$D$10000,Produktinformasjon!$L$5:$L$10000,,0),"Pris per enhet Regionalt felleslager beregnes automatisk ved komplett utfylling")</f>
        <v>Pris per enhet Regionalt felleslager beregnes automatisk ved komplett utfylling</v>
      </c>
    </row>
    <row r="7217" spans="2:14" x14ac:dyDescent="0.25">
      <c r="B7217" s="33"/>
      <c r="C7217" t="str" cm="1">
        <f t="array" ref="C7217">IFERROR(_xlfn.TEXTJOIN(" | ", TRUE, _xlfn._xlws.FILTER(delKontrakt['#] &amp; " " &amp; delKontrakt[Navn], ISNUMBER(MATCH(delKontrakt['#], VALUE(_xlfn.TEXTSPLIT(SUBSTITUTE(Prisinformasjon!$B7217,  ", ", ","), ",")), 0)))), "Delkontraktnavn hentes automatisk ved å fylle ut delkontraktnummer")</f>
        <v>Delkontraktnavn hentes automatisk ved å fylle ut delkontraktnummer</v>
      </c>
      <c r="D7217" s="34"/>
      <c r="E7217" s="34"/>
      <c r="F7217" s="33"/>
      <c r="G7217" s="33"/>
      <c r="H7217" s="15"/>
      <c r="I7217" s="15"/>
      <c r="J7217" s="15"/>
      <c r="K7217" s="48"/>
      <c r="L7217" s="44"/>
      <c r="M7217" s="47" t="str">
        <f>IFERROR(TRIM($K7217)/_xlfn.XLOOKUP(TRIM($F7217),Produktinformasjon!$D$5:$D$10000,Produktinformasjon!$L$5:$L$10000,,0),"Pris per enhet "&amp;Til_Hvem&amp;" beregnes automatisk ved komplett utfylling")</f>
        <v>Pris per enhet Regionalt beregnes automatisk ved komplett utfylling</v>
      </c>
      <c r="N7217" s="47" t="str">
        <f>IFERROR(TRIM($L7217)/_xlfn.XLOOKUP(TRIM($F7217),Produktinformasjon!$D$5:$D$10000,Produktinformasjon!$L$5:$L$10000,,0),"Pris per enhet Regionalt felleslager beregnes automatisk ved komplett utfylling")</f>
        <v>Pris per enhet Regionalt felleslager beregnes automatisk ved komplett utfylling</v>
      </c>
    </row>
    <row r="7218" spans="2:14" x14ac:dyDescent="0.25">
      <c r="B7218" s="33"/>
      <c r="C7218" t="str" cm="1">
        <f t="array" ref="C7218">IFERROR(_xlfn.TEXTJOIN(" | ", TRUE, _xlfn._xlws.FILTER(delKontrakt['#] &amp; " " &amp; delKontrakt[Navn], ISNUMBER(MATCH(delKontrakt['#], VALUE(_xlfn.TEXTSPLIT(SUBSTITUTE(Prisinformasjon!$B7218,  ", ", ","), ",")), 0)))), "Delkontraktnavn hentes automatisk ved å fylle ut delkontraktnummer")</f>
        <v>Delkontraktnavn hentes automatisk ved å fylle ut delkontraktnummer</v>
      </c>
      <c r="D7218" s="34"/>
      <c r="E7218" s="34"/>
      <c r="F7218" s="33"/>
      <c r="G7218" s="33"/>
      <c r="H7218" s="15"/>
      <c r="I7218" s="15"/>
      <c r="J7218" s="15"/>
      <c r="K7218" s="48"/>
      <c r="L7218" s="44"/>
      <c r="M7218" s="47" t="str">
        <f>IFERROR(TRIM($K7218)/_xlfn.XLOOKUP(TRIM($F7218),Produktinformasjon!$D$5:$D$10000,Produktinformasjon!$L$5:$L$10000,,0),"Pris per enhet "&amp;Til_Hvem&amp;" beregnes automatisk ved komplett utfylling")</f>
        <v>Pris per enhet Regionalt beregnes automatisk ved komplett utfylling</v>
      </c>
      <c r="N7218" s="47" t="str">
        <f>IFERROR(TRIM($L7218)/_xlfn.XLOOKUP(TRIM($F7218),Produktinformasjon!$D$5:$D$10000,Produktinformasjon!$L$5:$L$10000,,0),"Pris per enhet Regionalt felleslager beregnes automatisk ved komplett utfylling")</f>
        <v>Pris per enhet Regionalt felleslager beregnes automatisk ved komplett utfylling</v>
      </c>
    </row>
    <row r="7219" spans="2:14" x14ac:dyDescent="0.25">
      <c r="B7219" s="33"/>
      <c r="C7219" t="str" cm="1">
        <f t="array" ref="C7219">IFERROR(_xlfn.TEXTJOIN(" | ", TRUE, _xlfn._xlws.FILTER(delKontrakt['#] &amp; " " &amp; delKontrakt[Navn], ISNUMBER(MATCH(delKontrakt['#], VALUE(_xlfn.TEXTSPLIT(SUBSTITUTE(Prisinformasjon!$B7219,  ", ", ","), ",")), 0)))), "Delkontraktnavn hentes automatisk ved å fylle ut delkontraktnummer")</f>
        <v>Delkontraktnavn hentes automatisk ved å fylle ut delkontraktnummer</v>
      </c>
      <c r="D7219" s="34"/>
      <c r="E7219" s="34"/>
      <c r="F7219" s="33"/>
      <c r="G7219" s="33"/>
      <c r="H7219" s="15"/>
      <c r="I7219" s="15"/>
      <c r="J7219" s="15"/>
      <c r="K7219" s="48"/>
      <c r="L7219" s="44"/>
      <c r="M7219" s="47" t="str">
        <f>IFERROR(TRIM($K7219)/_xlfn.XLOOKUP(TRIM($F7219),Produktinformasjon!$D$5:$D$10000,Produktinformasjon!$L$5:$L$10000,,0),"Pris per enhet "&amp;Til_Hvem&amp;" beregnes automatisk ved komplett utfylling")</f>
        <v>Pris per enhet Regionalt beregnes automatisk ved komplett utfylling</v>
      </c>
      <c r="N7219" s="47" t="str">
        <f>IFERROR(TRIM($L7219)/_xlfn.XLOOKUP(TRIM($F7219),Produktinformasjon!$D$5:$D$10000,Produktinformasjon!$L$5:$L$10000,,0),"Pris per enhet Regionalt felleslager beregnes automatisk ved komplett utfylling")</f>
        <v>Pris per enhet Regionalt felleslager beregnes automatisk ved komplett utfylling</v>
      </c>
    </row>
    <row r="7220" spans="2:14" x14ac:dyDescent="0.25">
      <c r="B7220" s="33"/>
      <c r="C7220" t="str" cm="1">
        <f t="array" ref="C7220">IFERROR(_xlfn.TEXTJOIN(" | ", TRUE, _xlfn._xlws.FILTER(delKontrakt['#] &amp; " " &amp; delKontrakt[Navn], ISNUMBER(MATCH(delKontrakt['#], VALUE(_xlfn.TEXTSPLIT(SUBSTITUTE(Prisinformasjon!$B7220,  ", ", ","), ",")), 0)))), "Delkontraktnavn hentes automatisk ved å fylle ut delkontraktnummer")</f>
        <v>Delkontraktnavn hentes automatisk ved å fylle ut delkontraktnummer</v>
      </c>
      <c r="D7220" s="34"/>
      <c r="E7220" s="34"/>
      <c r="F7220" s="33"/>
      <c r="G7220" s="33"/>
      <c r="H7220" s="15"/>
      <c r="I7220" s="15"/>
      <c r="J7220" s="15"/>
      <c r="K7220" s="48"/>
      <c r="L7220" s="44"/>
      <c r="M7220" s="47" t="str">
        <f>IFERROR(TRIM($K7220)/_xlfn.XLOOKUP(TRIM($F7220),Produktinformasjon!$D$5:$D$10000,Produktinformasjon!$L$5:$L$10000,,0),"Pris per enhet "&amp;Til_Hvem&amp;" beregnes automatisk ved komplett utfylling")</f>
        <v>Pris per enhet Regionalt beregnes automatisk ved komplett utfylling</v>
      </c>
      <c r="N7220" s="47" t="str">
        <f>IFERROR(TRIM($L7220)/_xlfn.XLOOKUP(TRIM($F7220),Produktinformasjon!$D$5:$D$10000,Produktinformasjon!$L$5:$L$10000,,0),"Pris per enhet Regionalt felleslager beregnes automatisk ved komplett utfylling")</f>
        <v>Pris per enhet Regionalt felleslager beregnes automatisk ved komplett utfylling</v>
      </c>
    </row>
    <row r="7221" spans="2:14" x14ac:dyDescent="0.25">
      <c r="B7221" s="33"/>
      <c r="C7221" t="str" cm="1">
        <f t="array" ref="C7221">IFERROR(_xlfn.TEXTJOIN(" | ", TRUE, _xlfn._xlws.FILTER(delKontrakt['#] &amp; " " &amp; delKontrakt[Navn], ISNUMBER(MATCH(delKontrakt['#], VALUE(_xlfn.TEXTSPLIT(SUBSTITUTE(Prisinformasjon!$B7221,  ", ", ","), ",")), 0)))), "Delkontraktnavn hentes automatisk ved å fylle ut delkontraktnummer")</f>
        <v>Delkontraktnavn hentes automatisk ved å fylle ut delkontraktnummer</v>
      </c>
      <c r="D7221" s="34"/>
      <c r="E7221" s="34"/>
      <c r="F7221" s="33"/>
      <c r="G7221" s="33"/>
      <c r="H7221" s="15"/>
      <c r="I7221" s="15"/>
      <c r="J7221" s="15"/>
      <c r="K7221" s="48"/>
      <c r="L7221" s="44"/>
      <c r="M7221" s="47" t="str">
        <f>IFERROR(TRIM($K7221)/_xlfn.XLOOKUP(TRIM($F7221),Produktinformasjon!$D$5:$D$10000,Produktinformasjon!$L$5:$L$10000,,0),"Pris per enhet "&amp;Til_Hvem&amp;" beregnes automatisk ved komplett utfylling")</f>
        <v>Pris per enhet Regionalt beregnes automatisk ved komplett utfylling</v>
      </c>
      <c r="N7221" s="47" t="str">
        <f>IFERROR(TRIM($L7221)/_xlfn.XLOOKUP(TRIM($F7221),Produktinformasjon!$D$5:$D$10000,Produktinformasjon!$L$5:$L$10000,,0),"Pris per enhet Regionalt felleslager beregnes automatisk ved komplett utfylling")</f>
        <v>Pris per enhet Regionalt felleslager beregnes automatisk ved komplett utfylling</v>
      </c>
    </row>
    <row r="7222" spans="2:14" x14ac:dyDescent="0.25">
      <c r="B7222" s="33"/>
      <c r="C7222" t="str" cm="1">
        <f t="array" ref="C7222">IFERROR(_xlfn.TEXTJOIN(" | ", TRUE, _xlfn._xlws.FILTER(delKontrakt['#] &amp; " " &amp; delKontrakt[Navn], ISNUMBER(MATCH(delKontrakt['#], VALUE(_xlfn.TEXTSPLIT(SUBSTITUTE(Prisinformasjon!$B7222,  ", ", ","), ",")), 0)))), "Delkontraktnavn hentes automatisk ved å fylle ut delkontraktnummer")</f>
        <v>Delkontraktnavn hentes automatisk ved å fylle ut delkontraktnummer</v>
      </c>
      <c r="D7222" s="34"/>
      <c r="E7222" s="34"/>
      <c r="F7222" s="33"/>
      <c r="G7222" s="33"/>
      <c r="H7222" s="15"/>
      <c r="I7222" s="15"/>
      <c r="J7222" s="15"/>
      <c r="K7222" s="48"/>
      <c r="L7222" s="44"/>
      <c r="M7222" s="47" t="str">
        <f>IFERROR(TRIM($K7222)/_xlfn.XLOOKUP(TRIM($F7222),Produktinformasjon!$D$5:$D$10000,Produktinformasjon!$L$5:$L$10000,,0),"Pris per enhet "&amp;Til_Hvem&amp;" beregnes automatisk ved komplett utfylling")</f>
        <v>Pris per enhet Regionalt beregnes automatisk ved komplett utfylling</v>
      </c>
      <c r="N7222" s="47" t="str">
        <f>IFERROR(TRIM($L7222)/_xlfn.XLOOKUP(TRIM($F7222),Produktinformasjon!$D$5:$D$10000,Produktinformasjon!$L$5:$L$10000,,0),"Pris per enhet Regionalt felleslager beregnes automatisk ved komplett utfylling")</f>
        <v>Pris per enhet Regionalt felleslager beregnes automatisk ved komplett utfylling</v>
      </c>
    </row>
    <row r="7223" spans="2:14" x14ac:dyDescent="0.25">
      <c r="B7223" s="33"/>
      <c r="C7223" t="str" cm="1">
        <f t="array" ref="C7223">IFERROR(_xlfn.TEXTJOIN(" | ", TRUE, _xlfn._xlws.FILTER(delKontrakt['#] &amp; " " &amp; delKontrakt[Navn], ISNUMBER(MATCH(delKontrakt['#], VALUE(_xlfn.TEXTSPLIT(SUBSTITUTE(Prisinformasjon!$B7223,  ", ", ","), ",")), 0)))), "Delkontraktnavn hentes automatisk ved å fylle ut delkontraktnummer")</f>
        <v>Delkontraktnavn hentes automatisk ved å fylle ut delkontraktnummer</v>
      </c>
      <c r="D7223" s="34"/>
      <c r="E7223" s="34"/>
      <c r="F7223" s="33"/>
      <c r="G7223" s="33"/>
      <c r="H7223" s="15"/>
      <c r="I7223" s="15"/>
      <c r="J7223" s="15"/>
      <c r="K7223" s="48"/>
      <c r="L7223" s="44"/>
      <c r="M7223" s="47" t="str">
        <f>IFERROR(TRIM($K7223)/_xlfn.XLOOKUP(TRIM($F7223),Produktinformasjon!$D$5:$D$10000,Produktinformasjon!$L$5:$L$10000,,0),"Pris per enhet "&amp;Til_Hvem&amp;" beregnes automatisk ved komplett utfylling")</f>
        <v>Pris per enhet Regionalt beregnes automatisk ved komplett utfylling</v>
      </c>
      <c r="N7223" s="47" t="str">
        <f>IFERROR(TRIM($L7223)/_xlfn.XLOOKUP(TRIM($F7223),Produktinformasjon!$D$5:$D$10000,Produktinformasjon!$L$5:$L$10000,,0),"Pris per enhet Regionalt felleslager beregnes automatisk ved komplett utfylling")</f>
        <v>Pris per enhet Regionalt felleslager beregnes automatisk ved komplett utfylling</v>
      </c>
    </row>
    <row r="7224" spans="2:14" x14ac:dyDescent="0.25">
      <c r="B7224" s="33"/>
      <c r="C7224" t="str" cm="1">
        <f t="array" ref="C7224">IFERROR(_xlfn.TEXTJOIN(" | ", TRUE, _xlfn._xlws.FILTER(delKontrakt['#] &amp; " " &amp; delKontrakt[Navn], ISNUMBER(MATCH(delKontrakt['#], VALUE(_xlfn.TEXTSPLIT(SUBSTITUTE(Prisinformasjon!$B7224,  ", ", ","), ",")), 0)))), "Delkontraktnavn hentes automatisk ved å fylle ut delkontraktnummer")</f>
        <v>Delkontraktnavn hentes automatisk ved å fylle ut delkontraktnummer</v>
      </c>
      <c r="D7224" s="34"/>
      <c r="E7224" s="34"/>
      <c r="F7224" s="33"/>
      <c r="G7224" s="33"/>
      <c r="H7224" s="15"/>
      <c r="I7224" s="15"/>
      <c r="J7224" s="15"/>
      <c r="K7224" s="48"/>
      <c r="L7224" s="44"/>
      <c r="M7224" s="47" t="str">
        <f>IFERROR(TRIM($K7224)/_xlfn.XLOOKUP(TRIM($F7224),Produktinformasjon!$D$5:$D$10000,Produktinformasjon!$L$5:$L$10000,,0),"Pris per enhet "&amp;Til_Hvem&amp;" beregnes automatisk ved komplett utfylling")</f>
        <v>Pris per enhet Regionalt beregnes automatisk ved komplett utfylling</v>
      </c>
      <c r="N7224" s="47" t="str">
        <f>IFERROR(TRIM($L7224)/_xlfn.XLOOKUP(TRIM($F7224),Produktinformasjon!$D$5:$D$10000,Produktinformasjon!$L$5:$L$10000,,0),"Pris per enhet Regionalt felleslager beregnes automatisk ved komplett utfylling")</f>
        <v>Pris per enhet Regionalt felleslager beregnes automatisk ved komplett utfylling</v>
      </c>
    </row>
    <row r="7225" spans="2:14" x14ac:dyDescent="0.25">
      <c r="B7225" s="33"/>
      <c r="C7225" t="str" cm="1">
        <f t="array" ref="C7225">IFERROR(_xlfn.TEXTJOIN(" | ", TRUE, _xlfn._xlws.FILTER(delKontrakt['#] &amp; " " &amp; delKontrakt[Navn], ISNUMBER(MATCH(delKontrakt['#], VALUE(_xlfn.TEXTSPLIT(SUBSTITUTE(Prisinformasjon!$B7225,  ", ", ","), ",")), 0)))), "Delkontraktnavn hentes automatisk ved å fylle ut delkontraktnummer")</f>
        <v>Delkontraktnavn hentes automatisk ved å fylle ut delkontraktnummer</v>
      </c>
      <c r="D7225" s="34"/>
      <c r="E7225" s="34"/>
      <c r="F7225" s="33"/>
      <c r="G7225" s="33"/>
      <c r="H7225" s="15"/>
      <c r="I7225" s="15"/>
      <c r="J7225" s="15"/>
      <c r="K7225" s="48"/>
      <c r="L7225" s="44"/>
      <c r="M7225" s="47" t="str">
        <f>IFERROR(TRIM($K7225)/_xlfn.XLOOKUP(TRIM($F7225),Produktinformasjon!$D$5:$D$10000,Produktinformasjon!$L$5:$L$10000,,0),"Pris per enhet "&amp;Til_Hvem&amp;" beregnes automatisk ved komplett utfylling")</f>
        <v>Pris per enhet Regionalt beregnes automatisk ved komplett utfylling</v>
      </c>
      <c r="N7225" s="47" t="str">
        <f>IFERROR(TRIM($L7225)/_xlfn.XLOOKUP(TRIM($F7225),Produktinformasjon!$D$5:$D$10000,Produktinformasjon!$L$5:$L$10000,,0),"Pris per enhet Regionalt felleslager beregnes automatisk ved komplett utfylling")</f>
        <v>Pris per enhet Regionalt felleslager beregnes automatisk ved komplett utfylling</v>
      </c>
    </row>
    <row r="7226" spans="2:14" x14ac:dyDescent="0.25">
      <c r="B7226" s="33"/>
      <c r="C7226" t="str" cm="1">
        <f t="array" ref="C7226">IFERROR(_xlfn.TEXTJOIN(" | ", TRUE, _xlfn._xlws.FILTER(delKontrakt['#] &amp; " " &amp; delKontrakt[Navn], ISNUMBER(MATCH(delKontrakt['#], VALUE(_xlfn.TEXTSPLIT(SUBSTITUTE(Prisinformasjon!$B7226,  ", ", ","), ",")), 0)))), "Delkontraktnavn hentes automatisk ved å fylle ut delkontraktnummer")</f>
        <v>Delkontraktnavn hentes automatisk ved å fylle ut delkontraktnummer</v>
      </c>
      <c r="D7226" s="34"/>
      <c r="E7226" s="34"/>
      <c r="F7226" s="33"/>
      <c r="G7226" s="33"/>
      <c r="H7226" s="15"/>
      <c r="I7226" s="15"/>
      <c r="J7226" s="15"/>
      <c r="K7226" s="48"/>
      <c r="L7226" s="44"/>
      <c r="M7226" s="47" t="str">
        <f>IFERROR(TRIM($K7226)/_xlfn.XLOOKUP(TRIM($F7226),Produktinformasjon!$D$5:$D$10000,Produktinformasjon!$L$5:$L$10000,,0),"Pris per enhet "&amp;Til_Hvem&amp;" beregnes automatisk ved komplett utfylling")</f>
        <v>Pris per enhet Regionalt beregnes automatisk ved komplett utfylling</v>
      </c>
      <c r="N7226" s="47" t="str">
        <f>IFERROR(TRIM($L7226)/_xlfn.XLOOKUP(TRIM($F7226),Produktinformasjon!$D$5:$D$10000,Produktinformasjon!$L$5:$L$10000,,0),"Pris per enhet Regionalt felleslager beregnes automatisk ved komplett utfylling")</f>
        <v>Pris per enhet Regionalt felleslager beregnes automatisk ved komplett utfylling</v>
      </c>
    </row>
    <row r="7227" spans="2:14" x14ac:dyDescent="0.25">
      <c r="B7227" s="33"/>
      <c r="C7227" t="str" cm="1">
        <f t="array" ref="C7227">IFERROR(_xlfn.TEXTJOIN(" | ", TRUE, _xlfn._xlws.FILTER(delKontrakt['#] &amp; " " &amp; delKontrakt[Navn], ISNUMBER(MATCH(delKontrakt['#], VALUE(_xlfn.TEXTSPLIT(SUBSTITUTE(Prisinformasjon!$B7227,  ", ", ","), ",")), 0)))), "Delkontraktnavn hentes automatisk ved å fylle ut delkontraktnummer")</f>
        <v>Delkontraktnavn hentes automatisk ved å fylle ut delkontraktnummer</v>
      </c>
      <c r="D7227" s="34"/>
      <c r="E7227" s="34"/>
      <c r="F7227" s="33"/>
      <c r="G7227" s="33"/>
      <c r="H7227" s="15"/>
      <c r="I7227" s="15"/>
      <c r="J7227" s="15"/>
      <c r="K7227" s="48"/>
      <c r="L7227" s="44"/>
      <c r="M7227" s="47" t="str">
        <f>IFERROR(TRIM($K7227)/_xlfn.XLOOKUP(TRIM($F7227),Produktinformasjon!$D$5:$D$10000,Produktinformasjon!$L$5:$L$10000,,0),"Pris per enhet "&amp;Til_Hvem&amp;" beregnes automatisk ved komplett utfylling")</f>
        <v>Pris per enhet Regionalt beregnes automatisk ved komplett utfylling</v>
      </c>
      <c r="N7227" s="47" t="str">
        <f>IFERROR(TRIM($L7227)/_xlfn.XLOOKUP(TRIM($F7227),Produktinformasjon!$D$5:$D$10000,Produktinformasjon!$L$5:$L$10000,,0),"Pris per enhet Regionalt felleslager beregnes automatisk ved komplett utfylling")</f>
        <v>Pris per enhet Regionalt felleslager beregnes automatisk ved komplett utfylling</v>
      </c>
    </row>
    <row r="7228" spans="2:14" x14ac:dyDescent="0.25">
      <c r="B7228" s="33"/>
      <c r="C7228" t="str" cm="1">
        <f t="array" ref="C7228">IFERROR(_xlfn.TEXTJOIN(" | ", TRUE, _xlfn._xlws.FILTER(delKontrakt['#] &amp; " " &amp; delKontrakt[Navn], ISNUMBER(MATCH(delKontrakt['#], VALUE(_xlfn.TEXTSPLIT(SUBSTITUTE(Prisinformasjon!$B7228,  ", ", ","), ",")), 0)))), "Delkontraktnavn hentes automatisk ved å fylle ut delkontraktnummer")</f>
        <v>Delkontraktnavn hentes automatisk ved å fylle ut delkontraktnummer</v>
      </c>
      <c r="D7228" s="34"/>
      <c r="E7228" s="34"/>
      <c r="F7228" s="33"/>
      <c r="G7228" s="33"/>
      <c r="H7228" s="15"/>
      <c r="I7228" s="15"/>
      <c r="J7228" s="15"/>
      <c r="K7228" s="48"/>
      <c r="L7228" s="44"/>
      <c r="M7228" s="47" t="str">
        <f>IFERROR(TRIM($K7228)/_xlfn.XLOOKUP(TRIM($F7228),Produktinformasjon!$D$5:$D$10000,Produktinformasjon!$L$5:$L$10000,,0),"Pris per enhet "&amp;Til_Hvem&amp;" beregnes automatisk ved komplett utfylling")</f>
        <v>Pris per enhet Regionalt beregnes automatisk ved komplett utfylling</v>
      </c>
      <c r="N7228" s="47" t="str">
        <f>IFERROR(TRIM($L7228)/_xlfn.XLOOKUP(TRIM($F7228),Produktinformasjon!$D$5:$D$10000,Produktinformasjon!$L$5:$L$10000,,0),"Pris per enhet Regionalt felleslager beregnes automatisk ved komplett utfylling")</f>
        <v>Pris per enhet Regionalt felleslager beregnes automatisk ved komplett utfylling</v>
      </c>
    </row>
    <row r="7229" spans="2:14" x14ac:dyDescent="0.25">
      <c r="B7229" s="33"/>
      <c r="C7229" t="str" cm="1">
        <f t="array" ref="C7229">IFERROR(_xlfn.TEXTJOIN(" | ", TRUE, _xlfn._xlws.FILTER(delKontrakt['#] &amp; " " &amp; delKontrakt[Navn], ISNUMBER(MATCH(delKontrakt['#], VALUE(_xlfn.TEXTSPLIT(SUBSTITUTE(Prisinformasjon!$B7229,  ", ", ","), ",")), 0)))), "Delkontraktnavn hentes automatisk ved å fylle ut delkontraktnummer")</f>
        <v>Delkontraktnavn hentes automatisk ved å fylle ut delkontraktnummer</v>
      </c>
      <c r="D7229" s="34"/>
      <c r="E7229" s="34"/>
      <c r="F7229" s="33"/>
      <c r="G7229" s="33"/>
      <c r="H7229" s="15"/>
      <c r="I7229" s="15"/>
      <c r="J7229" s="15"/>
      <c r="K7229" s="48"/>
      <c r="L7229" s="44"/>
      <c r="M7229" s="47" t="str">
        <f>IFERROR(TRIM($K7229)/_xlfn.XLOOKUP(TRIM($F7229),Produktinformasjon!$D$5:$D$10000,Produktinformasjon!$L$5:$L$10000,,0),"Pris per enhet "&amp;Til_Hvem&amp;" beregnes automatisk ved komplett utfylling")</f>
        <v>Pris per enhet Regionalt beregnes automatisk ved komplett utfylling</v>
      </c>
      <c r="N7229" s="47" t="str">
        <f>IFERROR(TRIM($L7229)/_xlfn.XLOOKUP(TRIM($F7229),Produktinformasjon!$D$5:$D$10000,Produktinformasjon!$L$5:$L$10000,,0),"Pris per enhet Regionalt felleslager beregnes automatisk ved komplett utfylling")</f>
        <v>Pris per enhet Regionalt felleslager beregnes automatisk ved komplett utfylling</v>
      </c>
    </row>
    <row r="7230" spans="2:14" x14ac:dyDescent="0.25">
      <c r="B7230" s="33"/>
      <c r="C7230" t="str" cm="1">
        <f t="array" ref="C7230">IFERROR(_xlfn.TEXTJOIN(" | ", TRUE, _xlfn._xlws.FILTER(delKontrakt['#] &amp; " " &amp; delKontrakt[Navn], ISNUMBER(MATCH(delKontrakt['#], VALUE(_xlfn.TEXTSPLIT(SUBSTITUTE(Prisinformasjon!$B7230,  ", ", ","), ",")), 0)))), "Delkontraktnavn hentes automatisk ved å fylle ut delkontraktnummer")</f>
        <v>Delkontraktnavn hentes automatisk ved å fylle ut delkontraktnummer</v>
      </c>
      <c r="D7230" s="34"/>
      <c r="E7230" s="34"/>
      <c r="F7230" s="33"/>
      <c r="G7230" s="33"/>
      <c r="H7230" s="15"/>
      <c r="I7230" s="15"/>
      <c r="J7230" s="15"/>
      <c r="K7230" s="48"/>
      <c r="L7230" s="44"/>
      <c r="M7230" s="47" t="str">
        <f>IFERROR(TRIM($K7230)/_xlfn.XLOOKUP(TRIM($F7230),Produktinformasjon!$D$5:$D$10000,Produktinformasjon!$L$5:$L$10000,,0),"Pris per enhet "&amp;Til_Hvem&amp;" beregnes automatisk ved komplett utfylling")</f>
        <v>Pris per enhet Regionalt beregnes automatisk ved komplett utfylling</v>
      </c>
      <c r="N7230" s="47" t="str">
        <f>IFERROR(TRIM($L7230)/_xlfn.XLOOKUP(TRIM($F7230),Produktinformasjon!$D$5:$D$10000,Produktinformasjon!$L$5:$L$10000,,0),"Pris per enhet Regionalt felleslager beregnes automatisk ved komplett utfylling")</f>
        <v>Pris per enhet Regionalt felleslager beregnes automatisk ved komplett utfylling</v>
      </c>
    </row>
    <row r="7231" spans="2:14" x14ac:dyDescent="0.25">
      <c r="B7231" s="33"/>
      <c r="C7231" t="str" cm="1">
        <f t="array" ref="C7231">IFERROR(_xlfn.TEXTJOIN(" | ", TRUE, _xlfn._xlws.FILTER(delKontrakt['#] &amp; " " &amp; delKontrakt[Navn], ISNUMBER(MATCH(delKontrakt['#], VALUE(_xlfn.TEXTSPLIT(SUBSTITUTE(Prisinformasjon!$B7231,  ", ", ","), ",")), 0)))), "Delkontraktnavn hentes automatisk ved å fylle ut delkontraktnummer")</f>
        <v>Delkontraktnavn hentes automatisk ved å fylle ut delkontraktnummer</v>
      </c>
      <c r="D7231" s="34"/>
      <c r="E7231" s="34"/>
      <c r="F7231" s="33"/>
      <c r="G7231" s="33"/>
      <c r="H7231" s="15"/>
      <c r="I7231" s="15"/>
      <c r="J7231" s="15"/>
      <c r="K7231" s="48"/>
      <c r="L7231" s="44"/>
      <c r="M7231" s="47" t="str">
        <f>IFERROR(TRIM($K7231)/_xlfn.XLOOKUP(TRIM($F7231),Produktinformasjon!$D$5:$D$10000,Produktinformasjon!$L$5:$L$10000,,0),"Pris per enhet "&amp;Til_Hvem&amp;" beregnes automatisk ved komplett utfylling")</f>
        <v>Pris per enhet Regionalt beregnes automatisk ved komplett utfylling</v>
      </c>
      <c r="N7231" s="47" t="str">
        <f>IFERROR(TRIM($L7231)/_xlfn.XLOOKUP(TRIM($F7231),Produktinformasjon!$D$5:$D$10000,Produktinformasjon!$L$5:$L$10000,,0),"Pris per enhet Regionalt felleslager beregnes automatisk ved komplett utfylling")</f>
        <v>Pris per enhet Regionalt felleslager beregnes automatisk ved komplett utfylling</v>
      </c>
    </row>
    <row r="7232" spans="2:14" x14ac:dyDescent="0.25">
      <c r="B7232" s="33"/>
      <c r="C7232" t="str" cm="1">
        <f t="array" ref="C7232">IFERROR(_xlfn.TEXTJOIN(" | ", TRUE, _xlfn._xlws.FILTER(delKontrakt['#] &amp; " " &amp; delKontrakt[Navn], ISNUMBER(MATCH(delKontrakt['#], VALUE(_xlfn.TEXTSPLIT(SUBSTITUTE(Prisinformasjon!$B7232,  ", ", ","), ",")), 0)))), "Delkontraktnavn hentes automatisk ved å fylle ut delkontraktnummer")</f>
        <v>Delkontraktnavn hentes automatisk ved å fylle ut delkontraktnummer</v>
      </c>
      <c r="D7232" s="34"/>
      <c r="E7232" s="34"/>
      <c r="F7232" s="33"/>
      <c r="G7232" s="33"/>
      <c r="H7232" s="15"/>
      <c r="I7232" s="15"/>
      <c r="J7232" s="15"/>
      <c r="K7232" s="48"/>
      <c r="L7232" s="44"/>
      <c r="M7232" s="47" t="str">
        <f>IFERROR(TRIM($K7232)/_xlfn.XLOOKUP(TRIM($F7232),Produktinformasjon!$D$5:$D$10000,Produktinformasjon!$L$5:$L$10000,,0),"Pris per enhet "&amp;Til_Hvem&amp;" beregnes automatisk ved komplett utfylling")</f>
        <v>Pris per enhet Regionalt beregnes automatisk ved komplett utfylling</v>
      </c>
      <c r="N7232" s="47" t="str">
        <f>IFERROR(TRIM($L7232)/_xlfn.XLOOKUP(TRIM($F7232),Produktinformasjon!$D$5:$D$10000,Produktinformasjon!$L$5:$L$10000,,0),"Pris per enhet Regionalt felleslager beregnes automatisk ved komplett utfylling")</f>
        <v>Pris per enhet Regionalt felleslager beregnes automatisk ved komplett utfylling</v>
      </c>
    </row>
    <row r="7233" spans="2:14" x14ac:dyDescent="0.25">
      <c r="B7233" s="33"/>
      <c r="C7233" t="str" cm="1">
        <f t="array" ref="C7233">IFERROR(_xlfn.TEXTJOIN(" | ", TRUE, _xlfn._xlws.FILTER(delKontrakt['#] &amp; " " &amp; delKontrakt[Navn], ISNUMBER(MATCH(delKontrakt['#], VALUE(_xlfn.TEXTSPLIT(SUBSTITUTE(Prisinformasjon!$B7233,  ", ", ","), ",")), 0)))), "Delkontraktnavn hentes automatisk ved å fylle ut delkontraktnummer")</f>
        <v>Delkontraktnavn hentes automatisk ved å fylle ut delkontraktnummer</v>
      </c>
      <c r="D7233" s="34"/>
      <c r="E7233" s="34"/>
      <c r="F7233" s="33"/>
      <c r="G7233" s="33"/>
      <c r="H7233" s="15"/>
      <c r="I7233" s="15"/>
      <c r="J7233" s="15"/>
      <c r="K7233" s="48"/>
      <c r="L7233" s="44"/>
      <c r="M7233" s="47" t="str">
        <f>IFERROR(TRIM($K7233)/_xlfn.XLOOKUP(TRIM($F7233),Produktinformasjon!$D$5:$D$10000,Produktinformasjon!$L$5:$L$10000,,0),"Pris per enhet "&amp;Til_Hvem&amp;" beregnes automatisk ved komplett utfylling")</f>
        <v>Pris per enhet Regionalt beregnes automatisk ved komplett utfylling</v>
      </c>
      <c r="N7233" s="47" t="str">
        <f>IFERROR(TRIM($L7233)/_xlfn.XLOOKUP(TRIM($F7233),Produktinformasjon!$D$5:$D$10000,Produktinformasjon!$L$5:$L$10000,,0),"Pris per enhet Regionalt felleslager beregnes automatisk ved komplett utfylling")</f>
        <v>Pris per enhet Regionalt felleslager beregnes automatisk ved komplett utfylling</v>
      </c>
    </row>
    <row r="7234" spans="2:14" x14ac:dyDescent="0.25">
      <c r="B7234" s="33"/>
      <c r="C7234" t="str" cm="1">
        <f t="array" ref="C7234">IFERROR(_xlfn.TEXTJOIN(" | ", TRUE, _xlfn._xlws.FILTER(delKontrakt['#] &amp; " " &amp; delKontrakt[Navn], ISNUMBER(MATCH(delKontrakt['#], VALUE(_xlfn.TEXTSPLIT(SUBSTITUTE(Prisinformasjon!$B7234,  ", ", ","), ",")), 0)))), "Delkontraktnavn hentes automatisk ved å fylle ut delkontraktnummer")</f>
        <v>Delkontraktnavn hentes automatisk ved å fylle ut delkontraktnummer</v>
      </c>
      <c r="D7234" s="34"/>
      <c r="E7234" s="34"/>
      <c r="F7234" s="33"/>
      <c r="G7234" s="33"/>
      <c r="H7234" s="15"/>
      <c r="I7234" s="15"/>
      <c r="J7234" s="15"/>
      <c r="K7234" s="48"/>
      <c r="L7234" s="44"/>
      <c r="M7234" s="47" t="str">
        <f>IFERROR(TRIM($K7234)/_xlfn.XLOOKUP(TRIM($F7234),Produktinformasjon!$D$5:$D$10000,Produktinformasjon!$L$5:$L$10000,,0),"Pris per enhet "&amp;Til_Hvem&amp;" beregnes automatisk ved komplett utfylling")</f>
        <v>Pris per enhet Regionalt beregnes automatisk ved komplett utfylling</v>
      </c>
      <c r="N7234" s="47" t="str">
        <f>IFERROR(TRIM($L7234)/_xlfn.XLOOKUP(TRIM($F7234),Produktinformasjon!$D$5:$D$10000,Produktinformasjon!$L$5:$L$10000,,0),"Pris per enhet Regionalt felleslager beregnes automatisk ved komplett utfylling")</f>
        <v>Pris per enhet Regionalt felleslager beregnes automatisk ved komplett utfylling</v>
      </c>
    </row>
    <row r="7235" spans="2:14" x14ac:dyDescent="0.25">
      <c r="B7235" s="33"/>
      <c r="C7235" t="str" cm="1">
        <f t="array" ref="C7235">IFERROR(_xlfn.TEXTJOIN(" | ", TRUE, _xlfn._xlws.FILTER(delKontrakt['#] &amp; " " &amp; delKontrakt[Navn], ISNUMBER(MATCH(delKontrakt['#], VALUE(_xlfn.TEXTSPLIT(SUBSTITUTE(Prisinformasjon!$B7235,  ", ", ","), ",")), 0)))), "Delkontraktnavn hentes automatisk ved å fylle ut delkontraktnummer")</f>
        <v>Delkontraktnavn hentes automatisk ved å fylle ut delkontraktnummer</v>
      </c>
      <c r="D7235" s="34"/>
      <c r="E7235" s="34"/>
      <c r="F7235" s="33"/>
      <c r="G7235" s="33"/>
      <c r="H7235" s="15"/>
      <c r="I7235" s="15"/>
      <c r="J7235" s="15"/>
      <c r="K7235" s="48"/>
      <c r="L7235" s="44"/>
      <c r="M7235" s="47" t="str">
        <f>IFERROR(TRIM($K7235)/_xlfn.XLOOKUP(TRIM($F7235),Produktinformasjon!$D$5:$D$10000,Produktinformasjon!$L$5:$L$10000,,0),"Pris per enhet "&amp;Til_Hvem&amp;" beregnes automatisk ved komplett utfylling")</f>
        <v>Pris per enhet Regionalt beregnes automatisk ved komplett utfylling</v>
      </c>
      <c r="N7235" s="47" t="str">
        <f>IFERROR(TRIM($L7235)/_xlfn.XLOOKUP(TRIM($F7235),Produktinformasjon!$D$5:$D$10000,Produktinformasjon!$L$5:$L$10000,,0),"Pris per enhet Regionalt felleslager beregnes automatisk ved komplett utfylling")</f>
        <v>Pris per enhet Regionalt felleslager beregnes automatisk ved komplett utfylling</v>
      </c>
    </row>
    <row r="7236" spans="2:14" x14ac:dyDescent="0.25">
      <c r="B7236" s="33"/>
      <c r="C7236" t="str" cm="1">
        <f t="array" ref="C7236">IFERROR(_xlfn.TEXTJOIN(" | ", TRUE, _xlfn._xlws.FILTER(delKontrakt['#] &amp; " " &amp; delKontrakt[Navn], ISNUMBER(MATCH(delKontrakt['#], VALUE(_xlfn.TEXTSPLIT(SUBSTITUTE(Prisinformasjon!$B7236,  ", ", ","), ",")), 0)))), "Delkontraktnavn hentes automatisk ved å fylle ut delkontraktnummer")</f>
        <v>Delkontraktnavn hentes automatisk ved å fylle ut delkontraktnummer</v>
      </c>
      <c r="D7236" s="34"/>
      <c r="E7236" s="34"/>
      <c r="F7236" s="33"/>
      <c r="G7236" s="33"/>
      <c r="H7236" s="15"/>
      <c r="I7236" s="15"/>
      <c r="J7236" s="15"/>
      <c r="K7236" s="48"/>
      <c r="L7236" s="44"/>
      <c r="M7236" s="47" t="str">
        <f>IFERROR(TRIM($K7236)/_xlfn.XLOOKUP(TRIM($F7236),Produktinformasjon!$D$5:$D$10000,Produktinformasjon!$L$5:$L$10000,,0),"Pris per enhet "&amp;Til_Hvem&amp;" beregnes automatisk ved komplett utfylling")</f>
        <v>Pris per enhet Regionalt beregnes automatisk ved komplett utfylling</v>
      </c>
      <c r="N7236" s="47" t="str">
        <f>IFERROR(TRIM($L7236)/_xlfn.XLOOKUP(TRIM($F7236),Produktinformasjon!$D$5:$D$10000,Produktinformasjon!$L$5:$L$10000,,0),"Pris per enhet Regionalt felleslager beregnes automatisk ved komplett utfylling")</f>
        <v>Pris per enhet Regionalt felleslager beregnes automatisk ved komplett utfylling</v>
      </c>
    </row>
    <row r="7237" spans="2:14" x14ac:dyDescent="0.25">
      <c r="B7237" s="33"/>
      <c r="C7237" t="str" cm="1">
        <f t="array" ref="C7237">IFERROR(_xlfn.TEXTJOIN(" | ", TRUE, _xlfn._xlws.FILTER(delKontrakt['#] &amp; " " &amp; delKontrakt[Navn], ISNUMBER(MATCH(delKontrakt['#], VALUE(_xlfn.TEXTSPLIT(SUBSTITUTE(Prisinformasjon!$B7237,  ", ", ","), ",")), 0)))), "Delkontraktnavn hentes automatisk ved å fylle ut delkontraktnummer")</f>
        <v>Delkontraktnavn hentes automatisk ved å fylle ut delkontraktnummer</v>
      </c>
      <c r="D7237" s="34"/>
      <c r="E7237" s="34"/>
      <c r="F7237" s="33"/>
      <c r="G7237" s="33"/>
      <c r="H7237" s="15"/>
      <c r="I7237" s="15"/>
      <c r="J7237" s="15"/>
      <c r="K7237" s="48"/>
      <c r="L7237" s="44"/>
      <c r="M7237" s="47" t="str">
        <f>IFERROR(TRIM($K7237)/_xlfn.XLOOKUP(TRIM($F7237),Produktinformasjon!$D$5:$D$10000,Produktinformasjon!$L$5:$L$10000,,0),"Pris per enhet "&amp;Til_Hvem&amp;" beregnes automatisk ved komplett utfylling")</f>
        <v>Pris per enhet Regionalt beregnes automatisk ved komplett utfylling</v>
      </c>
      <c r="N7237" s="47" t="str">
        <f>IFERROR(TRIM($L7237)/_xlfn.XLOOKUP(TRIM($F7237),Produktinformasjon!$D$5:$D$10000,Produktinformasjon!$L$5:$L$10000,,0),"Pris per enhet Regionalt felleslager beregnes automatisk ved komplett utfylling")</f>
        <v>Pris per enhet Regionalt felleslager beregnes automatisk ved komplett utfylling</v>
      </c>
    </row>
    <row r="7238" spans="2:14" x14ac:dyDescent="0.25">
      <c r="B7238" s="33"/>
      <c r="C7238" t="str" cm="1">
        <f t="array" ref="C7238">IFERROR(_xlfn.TEXTJOIN(" | ", TRUE, _xlfn._xlws.FILTER(delKontrakt['#] &amp; " " &amp; delKontrakt[Navn], ISNUMBER(MATCH(delKontrakt['#], VALUE(_xlfn.TEXTSPLIT(SUBSTITUTE(Prisinformasjon!$B7238,  ", ", ","), ",")), 0)))), "Delkontraktnavn hentes automatisk ved å fylle ut delkontraktnummer")</f>
        <v>Delkontraktnavn hentes automatisk ved å fylle ut delkontraktnummer</v>
      </c>
      <c r="D7238" s="34"/>
      <c r="E7238" s="34"/>
      <c r="F7238" s="33"/>
      <c r="G7238" s="33"/>
      <c r="H7238" s="15"/>
      <c r="I7238" s="15"/>
      <c r="J7238" s="15"/>
      <c r="K7238" s="48"/>
      <c r="L7238" s="44"/>
      <c r="M7238" s="47" t="str">
        <f>IFERROR(TRIM($K7238)/_xlfn.XLOOKUP(TRIM($F7238),Produktinformasjon!$D$5:$D$10000,Produktinformasjon!$L$5:$L$10000,,0),"Pris per enhet "&amp;Til_Hvem&amp;" beregnes automatisk ved komplett utfylling")</f>
        <v>Pris per enhet Regionalt beregnes automatisk ved komplett utfylling</v>
      </c>
      <c r="N7238" s="47" t="str">
        <f>IFERROR(TRIM($L7238)/_xlfn.XLOOKUP(TRIM($F7238),Produktinformasjon!$D$5:$D$10000,Produktinformasjon!$L$5:$L$10000,,0),"Pris per enhet Regionalt felleslager beregnes automatisk ved komplett utfylling")</f>
        <v>Pris per enhet Regionalt felleslager beregnes automatisk ved komplett utfylling</v>
      </c>
    </row>
    <row r="7239" spans="2:14" x14ac:dyDescent="0.25">
      <c r="B7239" s="33"/>
      <c r="C7239" t="str" cm="1">
        <f t="array" ref="C7239">IFERROR(_xlfn.TEXTJOIN(" | ", TRUE, _xlfn._xlws.FILTER(delKontrakt['#] &amp; " " &amp; delKontrakt[Navn], ISNUMBER(MATCH(delKontrakt['#], VALUE(_xlfn.TEXTSPLIT(SUBSTITUTE(Prisinformasjon!$B7239,  ", ", ","), ",")), 0)))), "Delkontraktnavn hentes automatisk ved å fylle ut delkontraktnummer")</f>
        <v>Delkontraktnavn hentes automatisk ved å fylle ut delkontraktnummer</v>
      </c>
      <c r="D7239" s="34"/>
      <c r="E7239" s="34"/>
      <c r="F7239" s="33"/>
      <c r="G7239" s="33"/>
      <c r="H7239" s="15"/>
      <c r="I7239" s="15"/>
      <c r="J7239" s="15"/>
      <c r="K7239" s="48"/>
      <c r="L7239" s="44"/>
      <c r="M7239" s="47" t="str">
        <f>IFERROR(TRIM($K7239)/_xlfn.XLOOKUP(TRIM($F7239),Produktinformasjon!$D$5:$D$10000,Produktinformasjon!$L$5:$L$10000,,0),"Pris per enhet "&amp;Til_Hvem&amp;" beregnes automatisk ved komplett utfylling")</f>
        <v>Pris per enhet Regionalt beregnes automatisk ved komplett utfylling</v>
      </c>
      <c r="N7239" s="47" t="str">
        <f>IFERROR(TRIM($L7239)/_xlfn.XLOOKUP(TRIM($F7239),Produktinformasjon!$D$5:$D$10000,Produktinformasjon!$L$5:$L$10000,,0),"Pris per enhet Regionalt felleslager beregnes automatisk ved komplett utfylling")</f>
        <v>Pris per enhet Regionalt felleslager beregnes automatisk ved komplett utfylling</v>
      </c>
    </row>
    <row r="7240" spans="2:14" x14ac:dyDescent="0.25">
      <c r="B7240" s="33"/>
      <c r="C7240" t="str" cm="1">
        <f t="array" ref="C7240">IFERROR(_xlfn.TEXTJOIN(" | ", TRUE, _xlfn._xlws.FILTER(delKontrakt['#] &amp; " " &amp; delKontrakt[Navn], ISNUMBER(MATCH(delKontrakt['#], VALUE(_xlfn.TEXTSPLIT(SUBSTITUTE(Prisinformasjon!$B7240,  ", ", ","), ",")), 0)))), "Delkontraktnavn hentes automatisk ved å fylle ut delkontraktnummer")</f>
        <v>Delkontraktnavn hentes automatisk ved å fylle ut delkontraktnummer</v>
      </c>
      <c r="D7240" s="34"/>
      <c r="E7240" s="34"/>
      <c r="F7240" s="33"/>
      <c r="G7240" s="33"/>
      <c r="H7240" s="15"/>
      <c r="I7240" s="15"/>
      <c r="J7240" s="15"/>
      <c r="K7240" s="48"/>
      <c r="L7240" s="44"/>
      <c r="M7240" s="47" t="str">
        <f>IFERROR(TRIM($K7240)/_xlfn.XLOOKUP(TRIM($F7240),Produktinformasjon!$D$5:$D$10000,Produktinformasjon!$L$5:$L$10000,,0),"Pris per enhet "&amp;Til_Hvem&amp;" beregnes automatisk ved komplett utfylling")</f>
        <v>Pris per enhet Regionalt beregnes automatisk ved komplett utfylling</v>
      </c>
      <c r="N7240" s="47" t="str">
        <f>IFERROR(TRIM($L7240)/_xlfn.XLOOKUP(TRIM($F7240),Produktinformasjon!$D$5:$D$10000,Produktinformasjon!$L$5:$L$10000,,0),"Pris per enhet Regionalt felleslager beregnes automatisk ved komplett utfylling")</f>
        <v>Pris per enhet Regionalt felleslager beregnes automatisk ved komplett utfylling</v>
      </c>
    </row>
    <row r="7241" spans="2:14" x14ac:dyDescent="0.25">
      <c r="B7241" s="33"/>
      <c r="C7241" t="str" cm="1">
        <f t="array" ref="C7241">IFERROR(_xlfn.TEXTJOIN(" | ", TRUE, _xlfn._xlws.FILTER(delKontrakt['#] &amp; " " &amp; delKontrakt[Navn], ISNUMBER(MATCH(delKontrakt['#], VALUE(_xlfn.TEXTSPLIT(SUBSTITUTE(Prisinformasjon!$B7241,  ", ", ","), ",")), 0)))), "Delkontraktnavn hentes automatisk ved å fylle ut delkontraktnummer")</f>
        <v>Delkontraktnavn hentes automatisk ved å fylle ut delkontraktnummer</v>
      </c>
      <c r="D7241" s="34"/>
      <c r="E7241" s="34"/>
      <c r="F7241" s="33"/>
      <c r="G7241" s="33"/>
      <c r="H7241" s="15"/>
      <c r="I7241" s="15"/>
      <c r="J7241" s="15"/>
      <c r="K7241" s="48"/>
      <c r="L7241" s="44"/>
      <c r="M7241" s="47" t="str">
        <f>IFERROR(TRIM($K7241)/_xlfn.XLOOKUP(TRIM($F7241),Produktinformasjon!$D$5:$D$10000,Produktinformasjon!$L$5:$L$10000,,0),"Pris per enhet "&amp;Til_Hvem&amp;" beregnes automatisk ved komplett utfylling")</f>
        <v>Pris per enhet Regionalt beregnes automatisk ved komplett utfylling</v>
      </c>
      <c r="N7241" s="47" t="str">
        <f>IFERROR(TRIM($L7241)/_xlfn.XLOOKUP(TRIM($F7241),Produktinformasjon!$D$5:$D$10000,Produktinformasjon!$L$5:$L$10000,,0),"Pris per enhet Regionalt felleslager beregnes automatisk ved komplett utfylling")</f>
        <v>Pris per enhet Regionalt felleslager beregnes automatisk ved komplett utfylling</v>
      </c>
    </row>
    <row r="7242" spans="2:14" x14ac:dyDescent="0.25">
      <c r="B7242" s="33"/>
      <c r="C7242" t="str" cm="1">
        <f t="array" ref="C7242">IFERROR(_xlfn.TEXTJOIN(" | ", TRUE, _xlfn._xlws.FILTER(delKontrakt['#] &amp; " " &amp; delKontrakt[Navn], ISNUMBER(MATCH(delKontrakt['#], VALUE(_xlfn.TEXTSPLIT(SUBSTITUTE(Prisinformasjon!$B7242,  ", ", ","), ",")), 0)))), "Delkontraktnavn hentes automatisk ved å fylle ut delkontraktnummer")</f>
        <v>Delkontraktnavn hentes automatisk ved å fylle ut delkontraktnummer</v>
      </c>
      <c r="D7242" s="34"/>
      <c r="E7242" s="34"/>
      <c r="F7242" s="33"/>
      <c r="G7242" s="33"/>
      <c r="H7242" s="15"/>
      <c r="I7242" s="15"/>
      <c r="J7242" s="15"/>
      <c r="K7242" s="48"/>
      <c r="L7242" s="44"/>
      <c r="M7242" s="47" t="str">
        <f>IFERROR(TRIM($K7242)/_xlfn.XLOOKUP(TRIM($F7242),Produktinformasjon!$D$5:$D$10000,Produktinformasjon!$L$5:$L$10000,,0),"Pris per enhet "&amp;Til_Hvem&amp;" beregnes automatisk ved komplett utfylling")</f>
        <v>Pris per enhet Regionalt beregnes automatisk ved komplett utfylling</v>
      </c>
      <c r="N7242" s="47" t="str">
        <f>IFERROR(TRIM($L7242)/_xlfn.XLOOKUP(TRIM($F7242),Produktinformasjon!$D$5:$D$10000,Produktinformasjon!$L$5:$L$10000,,0),"Pris per enhet Regionalt felleslager beregnes automatisk ved komplett utfylling")</f>
        <v>Pris per enhet Regionalt felleslager beregnes automatisk ved komplett utfylling</v>
      </c>
    </row>
    <row r="7243" spans="2:14" x14ac:dyDescent="0.25">
      <c r="B7243" s="33"/>
      <c r="C7243" t="str" cm="1">
        <f t="array" ref="C7243">IFERROR(_xlfn.TEXTJOIN(" | ", TRUE, _xlfn._xlws.FILTER(delKontrakt['#] &amp; " " &amp; delKontrakt[Navn], ISNUMBER(MATCH(delKontrakt['#], VALUE(_xlfn.TEXTSPLIT(SUBSTITUTE(Prisinformasjon!$B7243,  ", ", ","), ",")), 0)))), "Delkontraktnavn hentes automatisk ved å fylle ut delkontraktnummer")</f>
        <v>Delkontraktnavn hentes automatisk ved å fylle ut delkontraktnummer</v>
      </c>
      <c r="D7243" s="34"/>
      <c r="E7243" s="34"/>
      <c r="F7243" s="33"/>
      <c r="G7243" s="33"/>
      <c r="H7243" s="15"/>
      <c r="I7243" s="15"/>
      <c r="J7243" s="15"/>
      <c r="K7243" s="48"/>
      <c r="L7243" s="44"/>
      <c r="M7243" s="47" t="str">
        <f>IFERROR(TRIM($K7243)/_xlfn.XLOOKUP(TRIM($F7243),Produktinformasjon!$D$5:$D$10000,Produktinformasjon!$L$5:$L$10000,,0),"Pris per enhet "&amp;Til_Hvem&amp;" beregnes automatisk ved komplett utfylling")</f>
        <v>Pris per enhet Regionalt beregnes automatisk ved komplett utfylling</v>
      </c>
      <c r="N7243" s="47" t="str">
        <f>IFERROR(TRIM($L7243)/_xlfn.XLOOKUP(TRIM($F7243),Produktinformasjon!$D$5:$D$10000,Produktinformasjon!$L$5:$L$10000,,0),"Pris per enhet Regionalt felleslager beregnes automatisk ved komplett utfylling")</f>
        <v>Pris per enhet Regionalt felleslager beregnes automatisk ved komplett utfylling</v>
      </c>
    </row>
    <row r="7244" spans="2:14" x14ac:dyDescent="0.25">
      <c r="B7244" s="33"/>
      <c r="C7244" t="str" cm="1">
        <f t="array" ref="C7244">IFERROR(_xlfn.TEXTJOIN(" | ", TRUE, _xlfn._xlws.FILTER(delKontrakt['#] &amp; " " &amp; delKontrakt[Navn], ISNUMBER(MATCH(delKontrakt['#], VALUE(_xlfn.TEXTSPLIT(SUBSTITUTE(Prisinformasjon!$B7244,  ", ", ","), ",")), 0)))), "Delkontraktnavn hentes automatisk ved å fylle ut delkontraktnummer")</f>
        <v>Delkontraktnavn hentes automatisk ved å fylle ut delkontraktnummer</v>
      </c>
      <c r="D7244" s="34"/>
      <c r="E7244" s="34"/>
      <c r="F7244" s="33"/>
      <c r="G7244" s="33"/>
      <c r="H7244" s="15"/>
      <c r="I7244" s="15"/>
      <c r="J7244" s="15"/>
      <c r="K7244" s="48"/>
      <c r="L7244" s="44"/>
      <c r="M7244" s="47" t="str">
        <f>IFERROR(TRIM($K7244)/_xlfn.XLOOKUP(TRIM($F7244),Produktinformasjon!$D$5:$D$10000,Produktinformasjon!$L$5:$L$10000,,0),"Pris per enhet "&amp;Til_Hvem&amp;" beregnes automatisk ved komplett utfylling")</f>
        <v>Pris per enhet Regionalt beregnes automatisk ved komplett utfylling</v>
      </c>
      <c r="N7244" s="47" t="str">
        <f>IFERROR(TRIM($L7244)/_xlfn.XLOOKUP(TRIM($F7244),Produktinformasjon!$D$5:$D$10000,Produktinformasjon!$L$5:$L$10000,,0),"Pris per enhet Regionalt felleslager beregnes automatisk ved komplett utfylling")</f>
        <v>Pris per enhet Regionalt felleslager beregnes automatisk ved komplett utfylling</v>
      </c>
    </row>
    <row r="7245" spans="2:14" x14ac:dyDescent="0.25">
      <c r="B7245" s="33"/>
      <c r="C7245" t="str" cm="1">
        <f t="array" ref="C7245">IFERROR(_xlfn.TEXTJOIN(" | ", TRUE, _xlfn._xlws.FILTER(delKontrakt['#] &amp; " " &amp; delKontrakt[Navn], ISNUMBER(MATCH(delKontrakt['#], VALUE(_xlfn.TEXTSPLIT(SUBSTITUTE(Prisinformasjon!$B7245,  ", ", ","), ",")), 0)))), "Delkontraktnavn hentes automatisk ved å fylle ut delkontraktnummer")</f>
        <v>Delkontraktnavn hentes automatisk ved å fylle ut delkontraktnummer</v>
      </c>
      <c r="D7245" s="34"/>
      <c r="E7245" s="34"/>
      <c r="F7245" s="33"/>
      <c r="G7245" s="33"/>
      <c r="H7245" s="15"/>
      <c r="I7245" s="15"/>
      <c r="J7245" s="15"/>
      <c r="K7245" s="48"/>
      <c r="L7245" s="44"/>
      <c r="M7245" s="47" t="str">
        <f>IFERROR(TRIM($K7245)/_xlfn.XLOOKUP(TRIM($F7245),Produktinformasjon!$D$5:$D$10000,Produktinformasjon!$L$5:$L$10000,,0),"Pris per enhet "&amp;Til_Hvem&amp;" beregnes automatisk ved komplett utfylling")</f>
        <v>Pris per enhet Regionalt beregnes automatisk ved komplett utfylling</v>
      </c>
      <c r="N7245" s="47" t="str">
        <f>IFERROR(TRIM($L7245)/_xlfn.XLOOKUP(TRIM($F7245),Produktinformasjon!$D$5:$D$10000,Produktinformasjon!$L$5:$L$10000,,0),"Pris per enhet Regionalt felleslager beregnes automatisk ved komplett utfylling")</f>
        <v>Pris per enhet Regionalt felleslager beregnes automatisk ved komplett utfylling</v>
      </c>
    </row>
    <row r="7246" spans="2:14" x14ac:dyDescent="0.25">
      <c r="B7246" s="33"/>
      <c r="C7246" t="str" cm="1">
        <f t="array" ref="C7246">IFERROR(_xlfn.TEXTJOIN(" | ", TRUE, _xlfn._xlws.FILTER(delKontrakt['#] &amp; " " &amp; delKontrakt[Navn], ISNUMBER(MATCH(delKontrakt['#], VALUE(_xlfn.TEXTSPLIT(SUBSTITUTE(Prisinformasjon!$B7246,  ", ", ","), ",")), 0)))), "Delkontraktnavn hentes automatisk ved å fylle ut delkontraktnummer")</f>
        <v>Delkontraktnavn hentes automatisk ved å fylle ut delkontraktnummer</v>
      </c>
      <c r="D7246" s="34"/>
      <c r="E7246" s="34"/>
      <c r="F7246" s="33"/>
      <c r="G7246" s="33"/>
      <c r="H7246" s="15"/>
      <c r="I7246" s="15"/>
      <c r="J7246" s="15"/>
      <c r="K7246" s="48"/>
      <c r="L7246" s="44"/>
      <c r="M7246" s="47" t="str">
        <f>IFERROR(TRIM($K7246)/_xlfn.XLOOKUP(TRIM($F7246),Produktinformasjon!$D$5:$D$10000,Produktinformasjon!$L$5:$L$10000,,0),"Pris per enhet "&amp;Til_Hvem&amp;" beregnes automatisk ved komplett utfylling")</f>
        <v>Pris per enhet Regionalt beregnes automatisk ved komplett utfylling</v>
      </c>
      <c r="N7246" s="47" t="str">
        <f>IFERROR(TRIM($L7246)/_xlfn.XLOOKUP(TRIM($F7246),Produktinformasjon!$D$5:$D$10000,Produktinformasjon!$L$5:$L$10000,,0),"Pris per enhet Regionalt felleslager beregnes automatisk ved komplett utfylling")</f>
        <v>Pris per enhet Regionalt felleslager beregnes automatisk ved komplett utfylling</v>
      </c>
    </row>
    <row r="7247" spans="2:14" x14ac:dyDescent="0.25">
      <c r="B7247" s="33"/>
      <c r="C7247" t="str" cm="1">
        <f t="array" ref="C7247">IFERROR(_xlfn.TEXTJOIN(" | ", TRUE, _xlfn._xlws.FILTER(delKontrakt['#] &amp; " " &amp; delKontrakt[Navn], ISNUMBER(MATCH(delKontrakt['#], VALUE(_xlfn.TEXTSPLIT(SUBSTITUTE(Prisinformasjon!$B7247,  ", ", ","), ",")), 0)))), "Delkontraktnavn hentes automatisk ved å fylle ut delkontraktnummer")</f>
        <v>Delkontraktnavn hentes automatisk ved å fylle ut delkontraktnummer</v>
      </c>
      <c r="D7247" s="34"/>
      <c r="E7247" s="34"/>
      <c r="F7247" s="33"/>
      <c r="G7247" s="33"/>
      <c r="H7247" s="15"/>
      <c r="I7247" s="15"/>
      <c r="J7247" s="15"/>
      <c r="K7247" s="48"/>
      <c r="L7247" s="44"/>
      <c r="M7247" s="47" t="str">
        <f>IFERROR(TRIM($K7247)/_xlfn.XLOOKUP(TRIM($F7247),Produktinformasjon!$D$5:$D$10000,Produktinformasjon!$L$5:$L$10000,,0),"Pris per enhet "&amp;Til_Hvem&amp;" beregnes automatisk ved komplett utfylling")</f>
        <v>Pris per enhet Regionalt beregnes automatisk ved komplett utfylling</v>
      </c>
      <c r="N7247" s="47" t="str">
        <f>IFERROR(TRIM($L7247)/_xlfn.XLOOKUP(TRIM($F7247),Produktinformasjon!$D$5:$D$10000,Produktinformasjon!$L$5:$L$10000,,0),"Pris per enhet Regionalt felleslager beregnes automatisk ved komplett utfylling")</f>
        <v>Pris per enhet Regionalt felleslager beregnes automatisk ved komplett utfylling</v>
      </c>
    </row>
    <row r="7248" spans="2:14" x14ac:dyDescent="0.25">
      <c r="B7248" s="33"/>
      <c r="C7248" t="str" cm="1">
        <f t="array" ref="C7248">IFERROR(_xlfn.TEXTJOIN(" | ", TRUE, _xlfn._xlws.FILTER(delKontrakt['#] &amp; " " &amp; delKontrakt[Navn], ISNUMBER(MATCH(delKontrakt['#], VALUE(_xlfn.TEXTSPLIT(SUBSTITUTE(Prisinformasjon!$B7248,  ", ", ","), ",")), 0)))), "Delkontraktnavn hentes automatisk ved å fylle ut delkontraktnummer")</f>
        <v>Delkontraktnavn hentes automatisk ved å fylle ut delkontraktnummer</v>
      </c>
      <c r="D7248" s="34"/>
      <c r="E7248" s="34"/>
      <c r="F7248" s="33"/>
      <c r="G7248" s="33"/>
      <c r="H7248" s="15"/>
      <c r="I7248" s="15"/>
      <c r="J7248" s="15"/>
      <c r="K7248" s="48"/>
      <c r="L7248" s="44"/>
      <c r="M7248" s="47" t="str">
        <f>IFERROR(TRIM($K7248)/_xlfn.XLOOKUP(TRIM($F7248),Produktinformasjon!$D$5:$D$10000,Produktinformasjon!$L$5:$L$10000,,0),"Pris per enhet "&amp;Til_Hvem&amp;" beregnes automatisk ved komplett utfylling")</f>
        <v>Pris per enhet Regionalt beregnes automatisk ved komplett utfylling</v>
      </c>
      <c r="N7248" s="47" t="str">
        <f>IFERROR(TRIM($L7248)/_xlfn.XLOOKUP(TRIM($F7248),Produktinformasjon!$D$5:$D$10000,Produktinformasjon!$L$5:$L$10000,,0),"Pris per enhet Regionalt felleslager beregnes automatisk ved komplett utfylling")</f>
        <v>Pris per enhet Regionalt felleslager beregnes automatisk ved komplett utfylling</v>
      </c>
    </row>
    <row r="7249" spans="2:14" x14ac:dyDescent="0.25">
      <c r="B7249" s="33"/>
      <c r="C7249" t="str" cm="1">
        <f t="array" ref="C7249">IFERROR(_xlfn.TEXTJOIN(" | ", TRUE, _xlfn._xlws.FILTER(delKontrakt['#] &amp; " " &amp; delKontrakt[Navn], ISNUMBER(MATCH(delKontrakt['#], VALUE(_xlfn.TEXTSPLIT(SUBSTITUTE(Prisinformasjon!$B7249,  ", ", ","), ",")), 0)))), "Delkontraktnavn hentes automatisk ved å fylle ut delkontraktnummer")</f>
        <v>Delkontraktnavn hentes automatisk ved å fylle ut delkontraktnummer</v>
      </c>
      <c r="D7249" s="34"/>
      <c r="E7249" s="34"/>
      <c r="F7249" s="33"/>
      <c r="G7249" s="33"/>
      <c r="H7249" s="15"/>
      <c r="I7249" s="15"/>
      <c r="J7249" s="15"/>
      <c r="K7249" s="48"/>
      <c r="L7249" s="44"/>
      <c r="M7249" s="47" t="str">
        <f>IFERROR(TRIM($K7249)/_xlfn.XLOOKUP(TRIM($F7249),Produktinformasjon!$D$5:$D$10000,Produktinformasjon!$L$5:$L$10000,,0),"Pris per enhet "&amp;Til_Hvem&amp;" beregnes automatisk ved komplett utfylling")</f>
        <v>Pris per enhet Regionalt beregnes automatisk ved komplett utfylling</v>
      </c>
      <c r="N7249" s="47" t="str">
        <f>IFERROR(TRIM($L7249)/_xlfn.XLOOKUP(TRIM($F7249),Produktinformasjon!$D$5:$D$10000,Produktinformasjon!$L$5:$L$10000,,0),"Pris per enhet Regionalt felleslager beregnes automatisk ved komplett utfylling")</f>
        <v>Pris per enhet Regionalt felleslager beregnes automatisk ved komplett utfylling</v>
      </c>
    </row>
    <row r="7250" spans="2:14" x14ac:dyDescent="0.25">
      <c r="B7250" s="33"/>
      <c r="C7250" t="str" cm="1">
        <f t="array" ref="C7250">IFERROR(_xlfn.TEXTJOIN(" | ", TRUE, _xlfn._xlws.FILTER(delKontrakt['#] &amp; " " &amp; delKontrakt[Navn], ISNUMBER(MATCH(delKontrakt['#], VALUE(_xlfn.TEXTSPLIT(SUBSTITUTE(Prisinformasjon!$B7250,  ", ", ","), ",")), 0)))), "Delkontraktnavn hentes automatisk ved å fylle ut delkontraktnummer")</f>
        <v>Delkontraktnavn hentes automatisk ved å fylle ut delkontraktnummer</v>
      </c>
      <c r="D7250" s="34"/>
      <c r="E7250" s="34"/>
      <c r="F7250" s="33"/>
      <c r="G7250" s="33"/>
      <c r="H7250" s="15"/>
      <c r="I7250" s="15"/>
      <c r="J7250" s="15"/>
      <c r="K7250" s="48"/>
      <c r="L7250" s="44"/>
      <c r="M7250" s="47" t="str">
        <f>IFERROR(TRIM($K7250)/_xlfn.XLOOKUP(TRIM($F7250),Produktinformasjon!$D$5:$D$10000,Produktinformasjon!$L$5:$L$10000,,0),"Pris per enhet "&amp;Til_Hvem&amp;" beregnes automatisk ved komplett utfylling")</f>
        <v>Pris per enhet Regionalt beregnes automatisk ved komplett utfylling</v>
      </c>
      <c r="N7250" s="47" t="str">
        <f>IFERROR(TRIM($L7250)/_xlfn.XLOOKUP(TRIM($F7250),Produktinformasjon!$D$5:$D$10000,Produktinformasjon!$L$5:$L$10000,,0),"Pris per enhet Regionalt felleslager beregnes automatisk ved komplett utfylling")</f>
        <v>Pris per enhet Regionalt felleslager beregnes automatisk ved komplett utfylling</v>
      </c>
    </row>
    <row r="7251" spans="2:14" x14ac:dyDescent="0.25">
      <c r="B7251" s="33"/>
      <c r="C7251" t="str" cm="1">
        <f t="array" ref="C7251">IFERROR(_xlfn.TEXTJOIN(" | ", TRUE, _xlfn._xlws.FILTER(delKontrakt['#] &amp; " " &amp; delKontrakt[Navn], ISNUMBER(MATCH(delKontrakt['#], VALUE(_xlfn.TEXTSPLIT(SUBSTITUTE(Prisinformasjon!$B7251,  ", ", ","), ",")), 0)))), "Delkontraktnavn hentes automatisk ved å fylle ut delkontraktnummer")</f>
        <v>Delkontraktnavn hentes automatisk ved å fylle ut delkontraktnummer</v>
      </c>
      <c r="D7251" s="34"/>
      <c r="E7251" s="34"/>
      <c r="F7251" s="33"/>
      <c r="G7251" s="33"/>
      <c r="H7251" s="15"/>
      <c r="I7251" s="15"/>
      <c r="J7251" s="15"/>
      <c r="K7251" s="48"/>
      <c r="L7251" s="44"/>
      <c r="M7251" s="47" t="str">
        <f>IFERROR(TRIM($K7251)/_xlfn.XLOOKUP(TRIM($F7251),Produktinformasjon!$D$5:$D$10000,Produktinformasjon!$L$5:$L$10000,,0),"Pris per enhet "&amp;Til_Hvem&amp;" beregnes automatisk ved komplett utfylling")</f>
        <v>Pris per enhet Regionalt beregnes automatisk ved komplett utfylling</v>
      </c>
      <c r="N7251" s="47" t="str">
        <f>IFERROR(TRIM($L7251)/_xlfn.XLOOKUP(TRIM($F7251),Produktinformasjon!$D$5:$D$10000,Produktinformasjon!$L$5:$L$10000,,0),"Pris per enhet Regionalt felleslager beregnes automatisk ved komplett utfylling")</f>
        <v>Pris per enhet Regionalt felleslager beregnes automatisk ved komplett utfylling</v>
      </c>
    </row>
    <row r="7252" spans="2:14" x14ac:dyDescent="0.25">
      <c r="B7252" s="33"/>
      <c r="C7252" t="str" cm="1">
        <f t="array" ref="C7252">IFERROR(_xlfn.TEXTJOIN(" | ", TRUE, _xlfn._xlws.FILTER(delKontrakt['#] &amp; " " &amp; delKontrakt[Navn], ISNUMBER(MATCH(delKontrakt['#], VALUE(_xlfn.TEXTSPLIT(SUBSTITUTE(Prisinformasjon!$B7252,  ", ", ","), ",")), 0)))), "Delkontraktnavn hentes automatisk ved å fylle ut delkontraktnummer")</f>
        <v>Delkontraktnavn hentes automatisk ved å fylle ut delkontraktnummer</v>
      </c>
      <c r="D7252" s="34"/>
      <c r="E7252" s="34"/>
      <c r="F7252" s="33"/>
      <c r="G7252" s="33"/>
      <c r="H7252" s="15"/>
      <c r="I7252" s="15"/>
      <c r="J7252" s="15"/>
      <c r="K7252" s="48"/>
      <c r="L7252" s="44"/>
      <c r="M7252" s="47" t="str">
        <f>IFERROR(TRIM($K7252)/_xlfn.XLOOKUP(TRIM($F7252),Produktinformasjon!$D$5:$D$10000,Produktinformasjon!$L$5:$L$10000,,0),"Pris per enhet "&amp;Til_Hvem&amp;" beregnes automatisk ved komplett utfylling")</f>
        <v>Pris per enhet Regionalt beregnes automatisk ved komplett utfylling</v>
      </c>
      <c r="N7252" s="47" t="str">
        <f>IFERROR(TRIM($L7252)/_xlfn.XLOOKUP(TRIM($F7252),Produktinformasjon!$D$5:$D$10000,Produktinformasjon!$L$5:$L$10000,,0),"Pris per enhet Regionalt felleslager beregnes automatisk ved komplett utfylling")</f>
        <v>Pris per enhet Regionalt felleslager beregnes automatisk ved komplett utfylling</v>
      </c>
    </row>
    <row r="7253" spans="2:14" x14ac:dyDescent="0.25">
      <c r="B7253" s="33"/>
      <c r="C7253" t="str" cm="1">
        <f t="array" ref="C7253">IFERROR(_xlfn.TEXTJOIN(" | ", TRUE, _xlfn._xlws.FILTER(delKontrakt['#] &amp; " " &amp; delKontrakt[Navn], ISNUMBER(MATCH(delKontrakt['#], VALUE(_xlfn.TEXTSPLIT(SUBSTITUTE(Prisinformasjon!$B7253,  ", ", ","), ",")), 0)))), "Delkontraktnavn hentes automatisk ved å fylle ut delkontraktnummer")</f>
        <v>Delkontraktnavn hentes automatisk ved å fylle ut delkontraktnummer</v>
      </c>
      <c r="D7253" s="34"/>
      <c r="E7253" s="34"/>
      <c r="F7253" s="33"/>
      <c r="G7253" s="33"/>
      <c r="H7253" s="15"/>
      <c r="I7253" s="15"/>
      <c r="J7253" s="15"/>
      <c r="K7253" s="48"/>
      <c r="L7253" s="44"/>
      <c r="M7253" s="47" t="str">
        <f>IFERROR(TRIM($K7253)/_xlfn.XLOOKUP(TRIM($F7253),Produktinformasjon!$D$5:$D$10000,Produktinformasjon!$L$5:$L$10000,,0),"Pris per enhet "&amp;Til_Hvem&amp;" beregnes automatisk ved komplett utfylling")</f>
        <v>Pris per enhet Regionalt beregnes automatisk ved komplett utfylling</v>
      </c>
      <c r="N7253" s="47" t="str">
        <f>IFERROR(TRIM($L7253)/_xlfn.XLOOKUP(TRIM($F7253),Produktinformasjon!$D$5:$D$10000,Produktinformasjon!$L$5:$L$10000,,0),"Pris per enhet Regionalt felleslager beregnes automatisk ved komplett utfylling")</f>
        <v>Pris per enhet Regionalt felleslager beregnes automatisk ved komplett utfylling</v>
      </c>
    </row>
    <row r="7254" spans="2:14" x14ac:dyDescent="0.25">
      <c r="B7254" s="33"/>
      <c r="C7254" t="str" cm="1">
        <f t="array" ref="C7254">IFERROR(_xlfn.TEXTJOIN(" | ", TRUE, _xlfn._xlws.FILTER(delKontrakt['#] &amp; " " &amp; delKontrakt[Navn], ISNUMBER(MATCH(delKontrakt['#], VALUE(_xlfn.TEXTSPLIT(SUBSTITUTE(Prisinformasjon!$B7254,  ", ", ","), ",")), 0)))), "Delkontraktnavn hentes automatisk ved å fylle ut delkontraktnummer")</f>
        <v>Delkontraktnavn hentes automatisk ved å fylle ut delkontraktnummer</v>
      </c>
      <c r="D7254" s="34"/>
      <c r="E7254" s="34"/>
      <c r="F7254" s="33"/>
      <c r="G7254" s="33"/>
      <c r="H7254" s="15"/>
      <c r="I7254" s="15"/>
      <c r="J7254" s="15"/>
      <c r="K7254" s="48"/>
      <c r="L7254" s="44"/>
      <c r="M7254" s="47" t="str">
        <f>IFERROR(TRIM($K7254)/_xlfn.XLOOKUP(TRIM($F7254),Produktinformasjon!$D$5:$D$10000,Produktinformasjon!$L$5:$L$10000,,0),"Pris per enhet "&amp;Til_Hvem&amp;" beregnes automatisk ved komplett utfylling")</f>
        <v>Pris per enhet Regionalt beregnes automatisk ved komplett utfylling</v>
      </c>
      <c r="N7254" s="47" t="str">
        <f>IFERROR(TRIM($L7254)/_xlfn.XLOOKUP(TRIM($F7254),Produktinformasjon!$D$5:$D$10000,Produktinformasjon!$L$5:$L$10000,,0),"Pris per enhet Regionalt felleslager beregnes automatisk ved komplett utfylling")</f>
        <v>Pris per enhet Regionalt felleslager beregnes automatisk ved komplett utfylling</v>
      </c>
    </row>
    <row r="7255" spans="2:14" x14ac:dyDescent="0.25">
      <c r="B7255" s="33"/>
      <c r="C7255" t="str" cm="1">
        <f t="array" ref="C7255">IFERROR(_xlfn.TEXTJOIN(" | ", TRUE, _xlfn._xlws.FILTER(delKontrakt['#] &amp; " " &amp; delKontrakt[Navn], ISNUMBER(MATCH(delKontrakt['#], VALUE(_xlfn.TEXTSPLIT(SUBSTITUTE(Prisinformasjon!$B7255,  ", ", ","), ",")), 0)))), "Delkontraktnavn hentes automatisk ved å fylle ut delkontraktnummer")</f>
        <v>Delkontraktnavn hentes automatisk ved å fylle ut delkontraktnummer</v>
      </c>
      <c r="D7255" s="34"/>
      <c r="E7255" s="34"/>
      <c r="F7255" s="33"/>
      <c r="G7255" s="33"/>
      <c r="H7255" s="15"/>
      <c r="I7255" s="15"/>
      <c r="J7255" s="15"/>
      <c r="K7255" s="48"/>
      <c r="L7255" s="44"/>
      <c r="M7255" s="47" t="str">
        <f>IFERROR(TRIM($K7255)/_xlfn.XLOOKUP(TRIM($F7255),Produktinformasjon!$D$5:$D$10000,Produktinformasjon!$L$5:$L$10000,,0),"Pris per enhet "&amp;Til_Hvem&amp;" beregnes automatisk ved komplett utfylling")</f>
        <v>Pris per enhet Regionalt beregnes automatisk ved komplett utfylling</v>
      </c>
      <c r="N7255" s="47" t="str">
        <f>IFERROR(TRIM($L7255)/_xlfn.XLOOKUP(TRIM($F7255),Produktinformasjon!$D$5:$D$10000,Produktinformasjon!$L$5:$L$10000,,0),"Pris per enhet Regionalt felleslager beregnes automatisk ved komplett utfylling")</f>
        <v>Pris per enhet Regionalt felleslager beregnes automatisk ved komplett utfylling</v>
      </c>
    </row>
    <row r="7256" spans="2:14" x14ac:dyDescent="0.25">
      <c r="B7256" s="33"/>
      <c r="C7256" t="str" cm="1">
        <f t="array" ref="C7256">IFERROR(_xlfn.TEXTJOIN(" | ", TRUE, _xlfn._xlws.FILTER(delKontrakt['#] &amp; " " &amp; delKontrakt[Navn], ISNUMBER(MATCH(delKontrakt['#], VALUE(_xlfn.TEXTSPLIT(SUBSTITUTE(Prisinformasjon!$B7256,  ", ", ","), ",")), 0)))), "Delkontraktnavn hentes automatisk ved å fylle ut delkontraktnummer")</f>
        <v>Delkontraktnavn hentes automatisk ved å fylle ut delkontraktnummer</v>
      </c>
      <c r="D7256" s="34"/>
      <c r="E7256" s="34"/>
      <c r="F7256" s="33"/>
      <c r="G7256" s="33"/>
      <c r="H7256" s="15"/>
      <c r="I7256" s="15"/>
      <c r="J7256" s="15"/>
      <c r="K7256" s="48"/>
      <c r="L7256" s="44"/>
      <c r="M7256" s="47" t="str">
        <f>IFERROR(TRIM($K7256)/_xlfn.XLOOKUP(TRIM($F7256),Produktinformasjon!$D$5:$D$10000,Produktinformasjon!$L$5:$L$10000,,0),"Pris per enhet "&amp;Til_Hvem&amp;" beregnes automatisk ved komplett utfylling")</f>
        <v>Pris per enhet Regionalt beregnes automatisk ved komplett utfylling</v>
      </c>
      <c r="N7256" s="47" t="str">
        <f>IFERROR(TRIM($L7256)/_xlfn.XLOOKUP(TRIM($F7256),Produktinformasjon!$D$5:$D$10000,Produktinformasjon!$L$5:$L$10000,,0),"Pris per enhet Regionalt felleslager beregnes automatisk ved komplett utfylling")</f>
        <v>Pris per enhet Regionalt felleslager beregnes automatisk ved komplett utfylling</v>
      </c>
    </row>
    <row r="7257" spans="2:14" x14ac:dyDescent="0.25">
      <c r="B7257" s="33"/>
      <c r="C7257" t="str" cm="1">
        <f t="array" ref="C7257">IFERROR(_xlfn.TEXTJOIN(" | ", TRUE, _xlfn._xlws.FILTER(delKontrakt['#] &amp; " " &amp; delKontrakt[Navn], ISNUMBER(MATCH(delKontrakt['#], VALUE(_xlfn.TEXTSPLIT(SUBSTITUTE(Prisinformasjon!$B7257,  ", ", ","), ",")), 0)))), "Delkontraktnavn hentes automatisk ved å fylle ut delkontraktnummer")</f>
        <v>Delkontraktnavn hentes automatisk ved å fylle ut delkontraktnummer</v>
      </c>
      <c r="D7257" s="34"/>
      <c r="E7257" s="34"/>
      <c r="F7257" s="33"/>
      <c r="G7257" s="33"/>
      <c r="H7257" s="15"/>
      <c r="I7257" s="15"/>
      <c r="J7257" s="15"/>
      <c r="K7257" s="48"/>
      <c r="L7257" s="44"/>
      <c r="M7257" s="47" t="str">
        <f>IFERROR(TRIM($K7257)/_xlfn.XLOOKUP(TRIM($F7257),Produktinformasjon!$D$5:$D$10000,Produktinformasjon!$L$5:$L$10000,,0),"Pris per enhet "&amp;Til_Hvem&amp;" beregnes automatisk ved komplett utfylling")</f>
        <v>Pris per enhet Regionalt beregnes automatisk ved komplett utfylling</v>
      </c>
      <c r="N7257" s="47" t="str">
        <f>IFERROR(TRIM($L7257)/_xlfn.XLOOKUP(TRIM($F7257),Produktinformasjon!$D$5:$D$10000,Produktinformasjon!$L$5:$L$10000,,0),"Pris per enhet Regionalt felleslager beregnes automatisk ved komplett utfylling")</f>
        <v>Pris per enhet Regionalt felleslager beregnes automatisk ved komplett utfylling</v>
      </c>
    </row>
    <row r="7258" spans="2:14" x14ac:dyDescent="0.25">
      <c r="B7258" s="33"/>
      <c r="C7258" t="str" cm="1">
        <f t="array" ref="C7258">IFERROR(_xlfn.TEXTJOIN(" | ", TRUE, _xlfn._xlws.FILTER(delKontrakt['#] &amp; " " &amp; delKontrakt[Navn], ISNUMBER(MATCH(delKontrakt['#], VALUE(_xlfn.TEXTSPLIT(SUBSTITUTE(Prisinformasjon!$B7258,  ", ", ","), ",")), 0)))), "Delkontraktnavn hentes automatisk ved å fylle ut delkontraktnummer")</f>
        <v>Delkontraktnavn hentes automatisk ved å fylle ut delkontraktnummer</v>
      </c>
      <c r="D7258" s="34"/>
      <c r="E7258" s="34"/>
      <c r="F7258" s="33"/>
      <c r="G7258" s="33"/>
      <c r="H7258" s="15"/>
      <c r="I7258" s="15"/>
      <c r="J7258" s="15"/>
      <c r="K7258" s="48"/>
      <c r="L7258" s="44"/>
      <c r="M7258" s="47" t="str">
        <f>IFERROR(TRIM($K7258)/_xlfn.XLOOKUP(TRIM($F7258),Produktinformasjon!$D$5:$D$10000,Produktinformasjon!$L$5:$L$10000,,0),"Pris per enhet "&amp;Til_Hvem&amp;" beregnes automatisk ved komplett utfylling")</f>
        <v>Pris per enhet Regionalt beregnes automatisk ved komplett utfylling</v>
      </c>
      <c r="N7258" s="47" t="str">
        <f>IFERROR(TRIM($L7258)/_xlfn.XLOOKUP(TRIM($F7258),Produktinformasjon!$D$5:$D$10000,Produktinformasjon!$L$5:$L$10000,,0),"Pris per enhet Regionalt felleslager beregnes automatisk ved komplett utfylling")</f>
        <v>Pris per enhet Regionalt felleslager beregnes automatisk ved komplett utfylling</v>
      </c>
    </row>
    <row r="7259" spans="2:14" x14ac:dyDescent="0.25">
      <c r="B7259" s="33"/>
      <c r="C7259" t="str" cm="1">
        <f t="array" ref="C7259">IFERROR(_xlfn.TEXTJOIN(" | ", TRUE, _xlfn._xlws.FILTER(delKontrakt['#] &amp; " " &amp; delKontrakt[Navn], ISNUMBER(MATCH(delKontrakt['#], VALUE(_xlfn.TEXTSPLIT(SUBSTITUTE(Prisinformasjon!$B7259,  ", ", ","), ",")), 0)))), "Delkontraktnavn hentes automatisk ved å fylle ut delkontraktnummer")</f>
        <v>Delkontraktnavn hentes automatisk ved å fylle ut delkontraktnummer</v>
      </c>
      <c r="D7259" s="34"/>
      <c r="E7259" s="34"/>
      <c r="F7259" s="33"/>
      <c r="G7259" s="33"/>
      <c r="H7259" s="15"/>
      <c r="I7259" s="15"/>
      <c r="J7259" s="15"/>
      <c r="K7259" s="48"/>
      <c r="L7259" s="44"/>
      <c r="M7259" s="47" t="str">
        <f>IFERROR(TRIM($K7259)/_xlfn.XLOOKUP(TRIM($F7259),Produktinformasjon!$D$5:$D$10000,Produktinformasjon!$L$5:$L$10000,,0),"Pris per enhet "&amp;Til_Hvem&amp;" beregnes automatisk ved komplett utfylling")</f>
        <v>Pris per enhet Regionalt beregnes automatisk ved komplett utfylling</v>
      </c>
      <c r="N7259" s="47" t="str">
        <f>IFERROR(TRIM($L7259)/_xlfn.XLOOKUP(TRIM($F7259),Produktinformasjon!$D$5:$D$10000,Produktinformasjon!$L$5:$L$10000,,0),"Pris per enhet Regionalt felleslager beregnes automatisk ved komplett utfylling")</f>
        <v>Pris per enhet Regionalt felleslager beregnes automatisk ved komplett utfylling</v>
      </c>
    </row>
    <row r="7260" spans="2:14" x14ac:dyDescent="0.25">
      <c r="B7260" s="33"/>
      <c r="C7260" t="str" cm="1">
        <f t="array" ref="C7260">IFERROR(_xlfn.TEXTJOIN(" | ", TRUE, _xlfn._xlws.FILTER(delKontrakt['#] &amp; " " &amp; delKontrakt[Navn], ISNUMBER(MATCH(delKontrakt['#], VALUE(_xlfn.TEXTSPLIT(SUBSTITUTE(Prisinformasjon!$B7260,  ", ", ","), ",")), 0)))), "Delkontraktnavn hentes automatisk ved å fylle ut delkontraktnummer")</f>
        <v>Delkontraktnavn hentes automatisk ved å fylle ut delkontraktnummer</v>
      </c>
      <c r="D7260" s="34"/>
      <c r="E7260" s="34"/>
      <c r="F7260" s="33"/>
      <c r="G7260" s="33"/>
      <c r="H7260" s="15"/>
      <c r="I7260" s="15"/>
      <c r="J7260" s="15"/>
      <c r="K7260" s="48"/>
      <c r="L7260" s="44"/>
      <c r="M7260" s="47" t="str">
        <f>IFERROR(TRIM($K7260)/_xlfn.XLOOKUP(TRIM($F7260),Produktinformasjon!$D$5:$D$10000,Produktinformasjon!$L$5:$L$10000,,0),"Pris per enhet "&amp;Til_Hvem&amp;" beregnes automatisk ved komplett utfylling")</f>
        <v>Pris per enhet Regionalt beregnes automatisk ved komplett utfylling</v>
      </c>
      <c r="N7260" s="47" t="str">
        <f>IFERROR(TRIM($L7260)/_xlfn.XLOOKUP(TRIM($F7260),Produktinformasjon!$D$5:$D$10000,Produktinformasjon!$L$5:$L$10000,,0),"Pris per enhet Regionalt felleslager beregnes automatisk ved komplett utfylling")</f>
        <v>Pris per enhet Regionalt felleslager beregnes automatisk ved komplett utfylling</v>
      </c>
    </row>
    <row r="7261" spans="2:14" x14ac:dyDescent="0.25">
      <c r="B7261" s="33"/>
      <c r="C7261" t="str" cm="1">
        <f t="array" ref="C7261">IFERROR(_xlfn.TEXTJOIN(" | ", TRUE, _xlfn._xlws.FILTER(delKontrakt['#] &amp; " " &amp; delKontrakt[Navn], ISNUMBER(MATCH(delKontrakt['#], VALUE(_xlfn.TEXTSPLIT(SUBSTITUTE(Prisinformasjon!$B7261,  ", ", ","), ",")), 0)))), "Delkontraktnavn hentes automatisk ved å fylle ut delkontraktnummer")</f>
        <v>Delkontraktnavn hentes automatisk ved å fylle ut delkontraktnummer</v>
      </c>
      <c r="D7261" s="34"/>
      <c r="E7261" s="34"/>
      <c r="F7261" s="33"/>
      <c r="G7261" s="33"/>
      <c r="H7261" s="15"/>
      <c r="I7261" s="15"/>
      <c r="J7261" s="15"/>
      <c r="K7261" s="48"/>
      <c r="L7261" s="44"/>
      <c r="M7261" s="47" t="str">
        <f>IFERROR(TRIM($K7261)/_xlfn.XLOOKUP(TRIM($F7261),Produktinformasjon!$D$5:$D$10000,Produktinformasjon!$L$5:$L$10000,,0),"Pris per enhet "&amp;Til_Hvem&amp;" beregnes automatisk ved komplett utfylling")</f>
        <v>Pris per enhet Regionalt beregnes automatisk ved komplett utfylling</v>
      </c>
      <c r="N7261" s="47" t="str">
        <f>IFERROR(TRIM($L7261)/_xlfn.XLOOKUP(TRIM($F7261),Produktinformasjon!$D$5:$D$10000,Produktinformasjon!$L$5:$L$10000,,0),"Pris per enhet Regionalt felleslager beregnes automatisk ved komplett utfylling")</f>
        <v>Pris per enhet Regionalt felleslager beregnes automatisk ved komplett utfylling</v>
      </c>
    </row>
    <row r="7262" spans="2:14" x14ac:dyDescent="0.25">
      <c r="B7262" s="33"/>
      <c r="C7262" t="str" cm="1">
        <f t="array" ref="C7262">IFERROR(_xlfn.TEXTJOIN(" | ", TRUE, _xlfn._xlws.FILTER(delKontrakt['#] &amp; " " &amp; delKontrakt[Navn], ISNUMBER(MATCH(delKontrakt['#], VALUE(_xlfn.TEXTSPLIT(SUBSTITUTE(Prisinformasjon!$B7262,  ", ", ","), ",")), 0)))), "Delkontraktnavn hentes automatisk ved å fylle ut delkontraktnummer")</f>
        <v>Delkontraktnavn hentes automatisk ved å fylle ut delkontraktnummer</v>
      </c>
      <c r="D7262" s="34"/>
      <c r="E7262" s="34"/>
      <c r="F7262" s="33"/>
      <c r="G7262" s="33"/>
      <c r="H7262" s="15"/>
      <c r="I7262" s="15"/>
      <c r="J7262" s="15"/>
      <c r="K7262" s="48"/>
      <c r="L7262" s="44"/>
      <c r="M7262" s="47" t="str">
        <f>IFERROR(TRIM($K7262)/_xlfn.XLOOKUP(TRIM($F7262),Produktinformasjon!$D$5:$D$10000,Produktinformasjon!$L$5:$L$10000,,0),"Pris per enhet "&amp;Til_Hvem&amp;" beregnes automatisk ved komplett utfylling")</f>
        <v>Pris per enhet Regionalt beregnes automatisk ved komplett utfylling</v>
      </c>
      <c r="N7262" s="47" t="str">
        <f>IFERROR(TRIM($L7262)/_xlfn.XLOOKUP(TRIM($F7262),Produktinformasjon!$D$5:$D$10000,Produktinformasjon!$L$5:$L$10000,,0),"Pris per enhet Regionalt felleslager beregnes automatisk ved komplett utfylling")</f>
        <v>Pris per enhet Regionalt felleslager beregnes automatisk ved komplett utfylling</v>
      </c>
    </row>
    <row r="7263" spans="2:14" x14ac:dyDescent="0.25">
      <c r="B7263" s="33"/>
      <c r="C7263" t="str" cm="1">
        <f t="array" ref="C7263">IFERROR(_xlfn.TEXTJOIN(" | ", TRUE, _xlfn._xlws.FILTER(delKontrakt['#] &amp; " " &amp; delKontrakt[Navn], ISNUMBER(MATCH(delKontrakt['#], VALUE(_xlfn.TEXTSPLIT(SUBSTITUTE(Prisinformasjon!$B7263,  ", ", ","), ",")), 0)))), "Delkontraktnavn hentes automatisk ved å fylle ut delkontraktnummer")</f>
        <v>Delkontraktnavn hentes automatisk ved å fylle ut delkontraktnummer</v>
      </c>
      <c r="D7263" s="34"/>
      <c r="E7263" s="34"/>
      <c r="F7263" s="33"/>
      <c r="G7263" s="33"/>
      <c r="H7263" s="15"/>
      <c r="I7263" s="15"/>
      <c r="J7263" s="15"/>
      <c r="K7263" s="48"/>
      <c r="L7263" s="44"/>
      <c r="M7263" s="47" t="str">
        <f>IFERROR(TRIM($K7263)/_xlfn.XLOOKUP(TRIM($F7263),Produktinformasjon!$D$5:$D$10000,Produktinformasjon!$L$5:$L$10000,,0),"Pris per enhet "&amp;Til_Hvem&amp;" beregnes automatisk ved komplett utfylling")</f>
        <v>Pris per enhet Regionalt beregnes automatisk ved komplett utfylling</v>
      </c>
      <c r="N7263" s="47" t="str">
        <f>IFERROR(TRIM($L7263)/_xlfn.XLOOKUP(TRIM($F7263),Produktinformasjon!$D$5:$D$10000,Produktinformasjon!$L$5:$L$10000,,0),"Pris per enhet Regionalt felleslager beregnes automatisk ved komplett utfylling")</f>
        <v>Pris per enhet Regionalt felleslager beregnes automatisk ved komplett utfylling</v>
      </c>
    </row>
    <row r="7264" spans="2:14" x14ac:dyDescent="0.25">
      <c r="B7264" s="33"/>
      <c r="C7264" t="str" cm="1">
        <f t="array" ref="C7264">IFERROR(_xlfn.TEXTJOIN(" | ", TRUE, _xlfn._xlws.FILTER(delKontrakt['#] &amp; " " &amp; delKontrakt[Navn], ISNUMBER(MATCH(delKontrakt['#], VALUE(_xlfn.TEXTSPLIT(SUBSTITUTE(Prisinformasjon!$B7264,  ", ", ","), ",")), 0)))), "Delkontraktnavn hentes automatisk ved å fylle ut delkontraktnummer")</f>
        <v>Delkontraktnavn hentes automatisk ved å fylle ut delkontraktnummer</v>
      </c>
      <c r="D7264" s="34"/>
      <c r="E7264" s="34"/>
      <c r="F7264" s="33"/>
      <c r="G7264" s="33"/>
      <c r="H7264" s="15"/>
      <c r="I7264" s="15"/>
      <c r="J7264" s="15"/>
      <c r="K7264" s="48"/>
      <c r="L7264" s="44"/>
      <c r="M7264" s="47" t="str">
        <f>IFERROR(TRIM($K7264)/_xlfn.XLOOKUP(TRIM($F7264),Produktinformasjon!$D$5:$D$10000,Produktinformasjon!$L$5:$L$10000,,0),"Pris per enhet "&amp;Til_Hvem&amp;" beregnes automatisk ved komplett utfylling")</f>
        <v>Pris per enhet Regionalt beregnes automatisk ved komplett utfylling</v>
      </c>
      <c r="N7264" s="47" t="str">
        <f>IFERROR(TRIM($L7264)/_xlfn.XLOOKUP(TRIM($F7264),Produktinformasjon!$D$5:$D$10000,Produktinformasjon!$L$5:$L$10000,,0),"Pris per enhet Regionalt felleslager beregnes automatisk ved komplett utfylling")</f>
        <v>Pris per enhet Regionalt felleslager beregnes automatisk ved komplett utfylling</v>
      </c>
    </row>
    <row r="7265" spans="2:14" x14ac:dyDescent="0.25">
      <c r="B7265" s="33"/>
      <c r="C7265" t="str" cm="1">
        <f t="array" ref="C7265">IFERROR(_xlfn.TEXTJOIN(" | ", TRUE, _xlfn._xlws.FILTER(delKontrakt['#] &amp; " " &amp; delKontrakt[Navn], ISNUMBER(MATCH(delKontrakt['#], VALUE(_xlfn.TEXTSPLIT(SUBSTITUTE(Prisinformasjon!$B7265,  ", ", ","), ",")), 0)))), "Delkontraktnavn hentes automatisk ved å fylle ut delkontraktnummer")</f>
        <v>Delkontraktnavn hentes automatisk ved å fylle ut delkontraktnummer</v>
      </c>
      <c r="D7265" s="34"/>
      <c r="E7265" s="34"/>
      <c r="F7265" s="33"/>
      <c r="G7265" s="33"/>
      <c r="H7265" s="15"/>
      <c r="I7265" s="15"/>
      <c r="J7265" s="15"/>
      <c r="K7265" s="48"/>
      <c r="L7265" s="44"/>
      <c r="M7265" s="47" t="str">
        <f>IFERROR(TRIM($K7265)/_xlfn.XLOOKUP(TRIM($F7265),Produktinformasjon!$D$5:$D$10000,Produktinformasjon!$L$5:$L$10000,,0),"Pris per enhet "&amp;Til_Hvem&amp;" beregnes automatisk ved komplett utfylling")</f>
        <v>Pris per enhet Regionalt beregnes automatisk ved komplett utfylling</v>
      </c>
      <c r="N7265" s="47" t="str">
        <f>IFERROR(TRIM($L7265)/_xlfn.XLOOKUP(TRIM($F7265),Produktinformasjon!$D$5:$D$10000,Produktinformasjon!$L$5:$L$10000,,0),"Pris per enhet Regionalt felleslager beregnes automatisk ved komplett utfylling")</f>
        <v>Pris per enhet Regionalt felleslager beregnes automatisk ved komplett utfylling</v>
      </c>
    </row>
    <row r="7266" spans="2:14" x14ac:dyDescent="0.25">
      <c r="B7266" s="33"/>
      <c r="C7266" t="str" cm="1">
        <f t="array" ref="C7266">IFERROR(_xlfn.TEXTJOIN(" | ", TRUE, _xlfn._xlws.FILTER(delKontrakt['#] &amp; " " &amp; delKontrakt[Navn], ISNUMBER(MATCH(delKontrakt['#], VALUE(_xlfn.TEXTSPLIT(SUBSTITUTE(Prisinformasjon!$B7266,  ", ", ","), ",")), 0)))), "Delkontraktnavn hentes automatisk ved å fylle ut delkontraktnummer")</f>
        <v>Delkontraktnavn hentes automatisk ved å fylle ut delkontraktnummer</v>
      </c>
      <c r="D7266" s="34"/>
      <c r="E7266" s="34"/>
      <c r="F7266" s="33"/>
      <c r="G7266" s="33"/>
      <c r="H7266" s="15"/>
      <c r="I7266" s="15"/>
      <c r="J7266" s="15"/>
      <c r="K7266" s="48"/>
      <c r="L7266" s="44"/>
      <c r="M7266" s="47" t="str">
        <f>IFERROR(TRIM($K7266)/_xlfn.XLOOKUP(TRIM($F7266),Produktinformasjon!$D$5:$D$10000,Produktinformasjon!$L$5:$L$10000,,0),"Pris per enhet "&amp;Til_Hvem&amp;" beregnes automatisk ved komplett utfylling")</f>
        <v>Pris per enhet Regionalt beregnes automatisk ved komplett utfylling</v>
      </c>
      <c r="N7266" s="47" t="str">
        <f>IFERROR(TRIM($L7266)/_xlfn.XLOOKUP(TRIM($F7266),Produktinformasjon!$D$5:$D$10000,Produktinformasjon!$L$5:$L$10000,,0),"Pris per enhet Regionalt felleslager beregnes automatisk ved komplett utfylling")</f>
        <v>Pris per enhet Regionalt felleslager beregnes automatisk ved komplett utfylling</v>
      </c>
    </row>
    <row r="7267" spans="2:14" x14ac:dyDescent="0.25">
      <c r="B7267" s="33"/>
      <c r="C7267" t="str" cm="1">
        <f t="array" ref="C7267">IFERROR(_xlfn.TEXTJOIN(" | ", TRUE, _xlfn._xlws.FILTER(delKontrakt['#] &amp; " " &amp; delKontrakt[Navn], ISNUMBER(MATCH(delKontrakt['#], VALUE(_xlfn.TEXTSPLIT(SUBSTITUTE(Prisinformasjon!$B7267,  ", ", ","), ",")), 0)))), "Delkontraktnavn hentes automatisk ved å fylle ut delkontraktnummer")</f>
        <v>Delkontraktnavn hentes automatisk ved å fylle ut delkontraktnummer</v>
      </c>
      <c r="D7267" s="34"/>
      <c r="E7267" s="34"/>
      <c r="F7267" s="33"/>
      <c r="G7267" s="33"/>
      <c r="H7267" s="15"/>
      <c r="I7267" s="15"/>
      <c r="J7267" s="15"/>
      <c r="K7267" s="48"/>
      <c r="L7267" s="44"/>
      <c r="M7267" s="47" t="str">
        <f>IFERROR(TRIM($K7267)/_xlfn.XLOOKUP(TRIM($F7267),Produktinformasjon!$D$5:$D$10000,Produktinformasjon!$L$5:$L$10000,,0),"Pris per enhet "&amp;Til_Hvem&amp;" beregnes automatisk ved komplett utfylling")</f>
        <v>Pris per enhet Regionalt beregnes automatisk ved komplett utfylling</v>
      </c>
      <c r="N7267" s="47" t="str">
        <f>IFERROR(TRIM($L7267)/_xlfn.XLOOKUP(TRIM($F7267),Produktinformasjon!$D$5:$D$10000,Produktinformasjon!$L$5:$L$10000,,0),"Pris per enhet Regionalt felleslager beregnes automatisk ved komplett utfylling")</f>
        <v>Pris per enhet Regionalt felleslager beregnes automatisk ved komplett utfylling</v>
      </c>
    </row>
    <row r="7268" spans="2:14" x14ac:dyDescent="0.25">
      <c r="B7268" s="33"/>
      <c r="C7268" t="str" cm="1">
        <f t="array" ref="C7268">IFERROR(_xlfn.TEXTJOIN(" | ", TRUE, _xlfn._xlws.FILTER(delKontrakt['#] &amp; " " &amp; delKontrakt[Navn], ISNUMBER(MATCH(delKontrakt['#], VALUE(_xlfn.TEXTSPLIT(SUBSTITUTE(Prisinformasjon!$B7268,  ", ", ","), ",")), 0)))), "Delkontraktnavn hentes automatisk ved å fylle ut delkontraktnummer")</f>
        <v>Delkontraktnavn hentes automatisk ved å fylle ut delkontraktnummer</v>
      </c>
      <c r="D7268" s="34"/>
      <c r="E7268" s="34"/>
      <c r="F7268" s="33"/>
      <c r="G7268" s="33"/>
      <c r="H7268" s="15"/>
      <c r="I7268" s="15"/>
      <c r="J7268" s="15"/>
      <c r="K7268" s="48"/>
      <c r="L7268" s="44"/>
      <c r="M7268" s="47" t="str">
        <f>IFERROR(TRIM($K7268)/_xlfn.XLOOKUP(TRIM($F7268),Produktinformasjon!$D$5:$D$10000,Produktinformasjon!$L$5:$L$10000,,0),"Pris per enhet "&amp;Til_Hvem&amp;" beregnes automatisk ved komplett utfylling")</f>
        <v>Pris per enhet Regionalt beregnes automatisk ved komplett utfylling</v>
      </c>
      <c r="N7268" s="47" t="str">
        <f>IFERROR(TRIM($L7268)/_xlfn.XLOOKUP(TRIM($F7268),Produktinformasjon!$D$5:$D$10000,Produktinformasjon!$L$5:$L$10000,,0),"Pris per enhet Regionalt felleslager beregnes automatisk ved komplett utfylling")</f>
        <v>Pris per enhet Regionalt felleslager beregnes automatisk ved komplett utfylling</v>
      </c>
    </row>
    <row r="7269" spans="2:14" x14ac:dyDescent="0.25">
      <c r="B7269" s="33"/>
      <c r="C7269" t="str" cm="1">
        <f t="array" ref="C7269">IFERROR(_xlfn.TEXTJOIN(" | ", TRUE, _xlfn._xlws.FILTER(delKontrakt['#] &amp; " " &amp; delKontrakt[Navn], ISNUMBER(MATCH(delKontrakt['#], VALUE(_xlfn.TEXTSPLIT(SUBSTITUTE(Prisinformasjon!$B7269,  ", ", ","), ",")), 0)))), "Delkontraktnavn hentes automatisk ved å fylle ut delkontraktnummer")</f>
        <v>Delkontraktnavn hentes automatisk ved å fylle ut delkontraktnummer</v>
      </c>
      <c r="D7269" s="34"/>
      <c r="E7269" s="34"/>
      <c r="F7269" s="33"/>
      <c r="G7269" s="33"/>
      <c r="H7269" s="15"/>
      <c r="I7269" s="15"/>
      <c r="J7269" s="15"/>
      <c r="K7269" s="48"/>
      <c r="L7269" s="44"/>
      <c r="M7269" s="47" t="str">
        <f>IFERROR(TRIM($K7269)/_xlfn.XLOOKUP(TRIM($F7269),Produktinformasjon!$D$5:$D$10000,Produktinformasjon!$L$5:$L$10000,,0),"Pris per enhet "&amp;Til_Hvem&amp;" beregnes automatisk ved komplett utfylling")</f>
        <v>Pris per enhet Regionalt beregnes automatisk ved komplett utfylling</v>
      </c>
      <c r="N7269" s="47" t="str">
        <f>IFERROR(TRIM($L7269)/_xlfn.XLOOKUP(TRIM($F7269),Produktinformasjon!$D$5:$D$10000,Produktinformasjon!$L$5:$L$10000,,0),"Pris per enhet Regionalt felleslager beregnes automatisk ved komplett utfylling")</f>
        <v>Pris per enhet Regionalt felleslager beregnes automatisk ved komplett utfylling</v>
      </c>
    </row>
    <row r="7270" spans="2:14" x14ac:dyDescent="0.25">
      <c r="B7270" s="33"/>
      <c r="C7270" t="str" cm="1">
        <f t="array" ref="C7270">IFERROR(_xlfn.TEXTJOIN(" | ", TRUE, _xlfn._xlws.FILTER(delKontrakt['#] &amp; " " &amp; delKontrakt[Navn], ISNUMBER(MATCH(delKontrakt['#], VALUE(_xlfn.TEXTSPLIT(SUBSTITUTE(Prisinformasjon!$B7270,  ", ", ","), ",")), 0)))), "Delkontraktnavn hentes automatisk ved å fylle ut delkontraktnummer")</f>
        <v>Delkontraktnavn hentes automatisk ved å fylle ut delkontraktnummer</v>
      </c>
      <c r="D7270" s="34"/>
      <c r="E7270" s="34"/>
      <c r="F7270" s="33"/>
      <c r="G7270" s="33"/>
      <c r="H7270" s="15"/>
      <c r="I7270" s="15"/>
      <c r="J7270" s="15"/>
      <c r="K7270" s="48"/>
      <c r="L7270" s="44"/>
      <c r="M7270" s="47" t="str">
        <f>IFERROR(TRIM($K7270)/_xlfn.XLOOKUP(TRIM($F7270),Produktinformasjon!$D$5:$D$10000,Produktinformasjon!$L$5:$L$10000,,0),"Pris per enhet "&amp;Til_Hvem&amp;" beregnes automatisk ved komplett utfylling")</f>
        <v>Pris per enhet Regionalt beregnes automatisk ved komplett utfylling</v>
      </c>
      <c r="N7270" s="47" t="str">
        <f>IFERROR(TRIM($L7270)/_xlfn.XLOOKUP(TRIM($F7270),Produktinformasjon!$D$5:$D$10000,Produktinformasjon!$L$5:$L$10000,,0),"Pris per enhet Regionalt felleslager beregnes automatisk ved komplett utfylling")</f>
        <v>Pris per enhet Regionalt felleslager beregnes automatisk ved komplett utfylling</v>
      </c>
    </row>
    <row r="7271" spans="2:14" x14ac:dyDescent="0.25">
      <c r="B7271" s="33"/>
      <c r="C7271" t="str" cm="1">
        <f t="array" ref="C7271">IFERROR(_xlfn.TEXTJOIN(" | ", TRUE, _xlfn._xlws.FILTER(delKontrakt['#] &amp; " " &amp; delKontrakt[Navn], ISNUMBER(MATCH(delKontrakt['#], VALUE(_xlfn.TEXTSPLIT(SUBSTITUTE(Prisinformasjon!$B7271,  ", ", ","), ",")), 0)))), "Delkontraktnavn hentes automatisk ved å fylle ut delkontraktnummer")</f>
        <v>Delkontraktnavn hentes automatisk ved å fylle ut delkontraktnummer</v>
      </c>
      <c r="D7271" s="34"/>
      <c r="E7271" s="34"/>
      <c r="F7271" s="33"/>
      <c r="G7271" s="33"/>
      <c r="H7271" s="15"/>
      <c r="I7271" s="15"/>
      <c r="J7271" s="15"/>
      <c r="K7271" s="48"/>
      <c r="L7271" s="44"/>
      <c r="M7271" s="47" t="str">
        <f>IFERROR(TRIM($K7271)/_xlfn.XLOOKUP(TRIM($F7271),Produktinformasjon!$D$5:$D$10000,Produktinformasjon!$L$5:$L$10000,,0),"Pris per enhet "&amp;Til_Hvem&amp;" beregnes automatisk ved komplett utfylling")</f>
        <v>Pris per enhet Regionalt beregnes automatisk ved komplett utfylling</v>
      </c>
      <c r="N7271" s="47" t="str">
        <f>IFERROR(TRIM($L7271)/_xlfn.XLOOKUP(TRIM($F7271),Produktinformasjon!$D$5:$D$10000,Produktinformasjon!$L$5:$L$10000,,0),"Pris per enhet Regionalt felleslager beregnes automatisk ved komplett utfylling")</f>
        <v>Pris per enhet Regionalt felleslager beregnes automatisk ved komplett utfylling</v>
      </c>
    </row>
    <row r="7272" spans="2:14" x14ac:dyDescent="0.25">
      <c r="B7272" s="33"/>
      <c r="C7272" t="str" cm="1">
        <f t="array" ref="C7272">IFERROR(_xlfn.TEXTJOIN(" | ", TRUE, _xlfn._xlws.FILTER(delKontrakt['#] &amp; " " &amp; delKontrakt[Navn], ISNUMBER(MATCH(delKontrakt['#], VALUE(_xlfn.TEXTSPLIT(SUBSTITUTE(Prisinformasjon!$B7272,  ", ", ","), ",")), 0)))), "Delkontraktnavn hentes automatisk ved å fylle ut delkontraktnummer")</f>
        <v>Delkontraktnavn hentes automatisk ved å fylle ut delkontraktnummer</v>
      </c>
      <c r="D7272" s="34"/>
      <c r="E7272" s="34"/>
      <c r="F7272" s="33"/>
      <c r="G7272" s="33"/>
      <c r="H7272" s="15"/>
      <c r="I7272" s="15"/>
      <c r="J7272" s="15"/>
      <c r="K7272" s="48"/>
      <c r="L7272" s="44"/>
      <c r="M7272" s="47" t="str">
        <f>IFERROR(TRIM($K7272)/_xlfn.XLOOKUP(TRIM($F7272),Produktinformasjon!$D$5:$D$10000,Produktinformasjon!$L$5:$L$10000,,0),"Pris per enhet "&amp;Til_Hvem&amp;" beregnes automatisk ved komplett utfylling")</f>
        <v>Pris per enhet Regionalt beregnes automatisk ved komplett utfylling</v>
      </c>
      <c r="N7272" s="47" t="str">
        <f>IFERROR(TRIM($L7272)/_xlfn.XLOOKUP(TRIM($F7272),Produktinformasjon!$D$5:$D$10000,Produktinformasjon!$L$5:$L$10000,,0),"Pris per enhet Regionalt felleslager beregnes automatisk ved komplett utfylling")</f>
        <v>Pris per enhet Regionalt felleslager beregnes automatisk ved komplett utfylling</v>
      </c>
    </row>
    <row r="7273" spans="2:14" x14ac:dyDescent="0.25">
      <c r="B7273" s="33"/>
      <c r="C7273" t="str" cm="1">
        <f t="array" ref="C7273">IFERROR(_xlfn.TEXTJOIN(" | ", TRUE, _xlfn._xlws.FILTER(delKontrakt['#] &amp; " " &amp; delKontrakt[Navn], ISNUMBER(MATCH(delKontrakt['#], VALUE(_xlfn.TEXTSPLIT(SUBSTITUTE(Prisinformasjon!$B7273,  ", ", ","), ",")), 0)))), "Delkontraktnavn hentes automatisk ved å fylle ut delkontraktnummer")</f>
        <v>Delkontraktnavn hentes automatisk ved å fylle ut delkontraktnummer</v>
      </c>
      <c r="D7273" s="34"/>
      <c r="E7273" s="34"/>
      <c r="F7273" s="33"/>
      <c r="G7273" s="33"/>
      <c r="H7273" s="15"/>
      <c r="I7273" s="15"/>
      <c r="J7273" s="15"/>
      <c r="K7273" s="48"/>
      <c r="L7273" s="44"/>
      <c r="M7273" s="47" t="str">
        <f>IFERROR(TRIM($K7273)/_xlfn.XLOOKUP(TRIM($F7273),Produktinformasjon!$D$5:$D$10000,Produktinformasjon!$L$5:$L$10000,,0),"Pris per enhet "&amp;Til_Hvem&amp;" beregnes automatisk ved komplett utfylling")</f>
        <v>Pris per enhet Regionalt beregnes automatisk ved komplett utfylling</v>
      </c>
      <c r="N7273" s="47" t="str">
        <f>IFERROR(TRIM($L7273)/_xlfn.XLOOKUP(TRIM($F7273),Produktinformasjon!$D$5:$D$10000,Produktinformasjon!$L$5:$L$10000,,0),"Pris per enhet Regionalt felleslager beregnes automatisk ved komplett utfylling")</f>
        <v>Pris per enhet Regionalt felleslager beregnes automatisk ved komplett utfylling</v>
      </c>
    </row>
    <row r="7274" spans="2:14" x14ac:dyDescent="0.25">
      <c r="B7274" s="33"/>
      <c r="C7274" t="str" cm="1">
        <f t="array" ref="C7274">IFERROR(_xlfn.TEXTJOIN(" | ", TRUE, _xlfn._xlws.FILTER(delKontrakt['#] &amp; " " &amp; delKontrakt[Navn], ISNUMBER(MATCH(delKontrakt['#], VALUE(_xlfn.TEXTSPLIT(SUBSTITUTE(Prisinformasjon!$B7274,  ", ", ","), ",")), 0)))), "Delkontraktnavn hentes automatisk ved å fylle ut delkontraktnummer")</f>
        <v>Delkontraktnavn hentes automatisk ved å fylle ut delkontraktnummer</v>
      </c>
      <c r="D7274" s="34"/>
      <c r="E7274" s="34"/>
      <c r="F7274" s="33"/>
      <c r="G7274" s="33"/>
      <c r="H7274" s="15"/>
      <c r="I7274" s="15"/>
      <c r="J7274" s="15"/>
      <c r="K7274" s="48"/>
      <c r="L7274" s="44"/>
      <c r="M7274" s="47" t="str">
        <f>IFERROR(TRIM($K7274)/_xlfn.XLOOKUP(TRIM($F7274),Produktinformasjon!$D$5:$D$10000,Produktinformasjon!$L$5:$L$10000,,0),"Pris per enhet "&amp;Til_Hvem&amp;" beregnes automatisk ved komplett utfylling")</f>
        <v>Pris per enhet Regionalt beregnes automatisk ved komplett utfylling</v>
      </c>
      <c r="N7274" s="47" t="str">
        <f>IFERROR(TRIM($L7274)/_xlfn.XLOOKUP(TRIM($F7274),Produktinformasjon!$D$5:$D$10000,Produktinformasjon!$L$5:$L$10000,,0),"Pris per enhet Regionalt felleslager beregnes automatisk ved komplett utfylling")</f>
        <v>Pris per enhet Regionalt felleslager beregnes automatisk ved komplett utfylling</v>
      </c>
    </row>
    <row r="7275" spans="2:14" x14ac:dyDescent="0.25">
      <c r="B7275" s="33"/>
      <c r="C7275" t="str" cm="1">
        <f t="array" ref="C7275">IFERROR(_xlfn.TEXTJOIN(" | ", TRUE, _xlfn._xlws.FILTER(delKontrakt['#] &amp; " " &amp; delKontrakt[Navn], ISNUMBER(MATCH(delKontrakt['#], VALUE(_xlfn.TEXTSPLIT(SUBSTITUTE(Prisinformasjon!$B7275,  ", ", ","), ",")), 0)))), "Delkontraktnavn hentes automatisk ved å fylle ut delkontraktnummer")</f>
        <v>Delkontraktnavn hentes automatisk ved å fylle ut delkontraktnummer</v>
      </c>
      <c r="D7275" s="34"/>
      <c r="E7275" s="34"/>
      <c r="F7275" s="33"/>
      <c r="G7275" s="33"/>
      <c r="H7275" s="15"/>
      <c r="I7275" s="15"/>
      <c r="J7275" s="15"/>
      <c r="K7275" s="48"/>
      <c r="L7275" s="44"/>
      <c r="M7275" s="47" t="str">
        <f>IFERROR(TRIM($K7275)/_xlfn.XLOOKUP(TRIM($F7275),Produktinformasjon!$D$5:$D$10000,Produktinformasjon!$L$5:$L$10000,,0),"Pris per enhet "&amp;Til_Hvem&amp;" beregnes automatisk ved komplett utfylling")</f>
        <v>Pris per enhet Regionalt beregnes automatisk ved komplett utfylling</v>
      </c>
      <c r="N7275" s="47" t="str">
        <f>IFERROR(TRIM($L7275)/_xlfn.XLOOKUP(TRIM($F7275),Produktinformasjon!$D$5:$D$10000,Produktinformasjon!$L$5:$L$10000,,0),"Pris per enhet Regionalt felleslager beregnes automatisk ved komplett utfylling")</f>
        <v>Pris per enhet Regionalt felleslager beregnes automatisk ved komplett utfylling</v>
      </c>
    </row>
    <row r="7276" spans="2:14" x14ac:dyDescent="0.25">
      <c r="B7276" s="33"/>
      <c r="C7276" t="str" cm="1">
        <f t="array" ref="C7276">IFERROR(_xlfn.TEXTJOIN(" | ", TRUE, _xlfn._xlws.FILTER(delKontrakt['#] &amp; " " &amp; delKontrakt[Navn], ISNUMBER(MATCH(delKontrakt['#], VALUE(_xlfn.TEXTSPLIT(SUBSTITUTE(Prisinformasjon!$B7276,  ", ", ","), ",")), 0)))), "Delkontraktnavn hentes automatisk ved å fylle ut delkontraktnummer")</f>
        <v>Delkontraktnavn hentes automatisk ved å fylle ut delkontraktnummer</v>
      </c>
      <c r="D7276" s="34"/>
      <c r="E7276" s="34"/>
      <c r="F7276" s="33"/>
      <c r="G7276" s="33"/>
      <c r="H7276" s="15"/>
      <c r="I7276" s="15"/>
      <c r="J7276" s="15"/>
      <c r="K7276" s="48"/>
      <c r="L7276" s="44"/>
      <c r="M7276" s="47" t="str">
        <f>IFERROR(TRIM($K7276)/_xlfn.XLOOKUP(TRIM($F7276),Produktinformasjon!$D$5:$D$10000,Produktinformasjon!$L$5:$L$10000,,0),"Pris per enhet "&amp;Til_Hvem&amp;" beregnes automatisk ved komplett utfylling")</f>
        <v>Pris per enhet Regionalt beregnes automatisk ved komplett utfylling</v>
      </c>
      <c r="N7276" s="47" t="str">
        <f>IFERROR(TRIM($L7276)/_xlfn.XLOOKUP(TRIM($F7276),Produktinformasjon!$D$5:$D$10000,Produktinformasjon!$L$5:$L$10000,,0),"Pris per enhet Regionalt felleslager beregnes automatisk ved komplett utfylling")</f>
        <v>Pris per enhet Regionalt felleslager beregnes automatisk ved komplett utfylling</v>
      </c>
    </row>
    <row r="7277" spans="2:14" x14ac:dyDescent="0.25">
      <c r="B7277" s="33"/>
      <c r="C7277" t="str" cm="1">
        <f t="array" ref="C7277">IFERROR(_xlfn.TEXTJOIN(" | ", TRUE, _xlfn._xlws.FILTER(delKontrakt['#] &amp; " " &amp; delKontrakt[Navn], ISNUMBER(MATCH(delKontrakt['#], VALUE(_xlfn.TEXTSPLIT(SUBSTITUTE(Prisinformasjon!$B7277,  ", ", ","), ",")), 0)))), "Delkontraktnavn hentes automatisk ved å fylle ut delkontraktnummer")</f>
        <v>Delkontraktnavn hentes automatisk ved å fylle ut delkontraktnummer</v>
      </c>
      <c r="D7277" s="34"/>
      <c r="E7277" s="34"/>
      <c r="F7277" s="33"/>
      <c r="G7277" s="33"/>
      <c r="H7277" s="15"/>
      <c r="I7277" s="15"/>
      <c r="J7277" s="15"/>
      <c r="K7277" s="48"/>
      <c r="L7277" s="44"/>
      <c r="M7277" s="47" t="str">
        <f>IFERROR(TRIM($K7277)/_xlfn.XLOOKUP(TRIM($F7277),Produktinformasjon!$D$5:$D$10000,Produktinformasjon!$L$5:$L$10000,,0),"Pris per enhet "&amp;Til_Hvem&amp;" beregnes automatisk ved komplett utfylling")</f>
        <v>Pris per enhet Regionalt beregnes automatisk ved komplett utfylling</v>
      </c>
      <c r="N7277" s="47" t="str">
        <f>IFERROR(TRIM($L7277)/_xlfn.XLOOKUP(TRIM($F7277),Produktinformasjon!$D$5:$D$10000,Produktinformasjon!$L$5:$L$10000,,0),"Pris per enhet Regionalt felleslager beregnes automatisk ved komplett utfylling")</f>
        <v>Pris per enhet Regionalt felleslager beregnes automatisk ved komplett utfylling</v>
      </c>
    </row>
    <row r="7278" spans="2:14" x14ac:dyDescent="0.25">
      <c r="B7278" s="33"/>
      <c r="C7278" t="str" cm="1">
        <f t="array" ref="C7278">IFERROR(_xlfn.TEXTJOIN(" | ", TRUE, _xlfn._xlws.FILTER(delKontrakt['#] &amp; " " &amp; delKontrakt[Navn], ISNUMBER(MATCH(delKontrakt['#], VALUE(_xlfn.TEXTSPLIT(SUBSTITUTE(Prisinformasjon!$B7278,  ", ", ","), ",")), 0)))), "Delkontraktnavn hentes automatisk ved å fylle ut delkontraktnummer")</f>
        <v>Delkontraktnavn hentes automatisk ved å fylle ut delkontraktnummer</v>
      </c>
      <c r="D7278" s="34"/>
      <c r="E7278" s="34"/>
      <c r="F7278" s="33"/>
      <c r="G7278" s="33"/>
      <c r="H7278" s="15"/>
      <c r="I7278" s="15"/>
      <c r="J7278" s="15"/>
      <c r="K7278" s="48"/>
      <c r="L7278" s="44"/>
      <c r="M7278" s="47" t="str">
        <f>IFERROR(TRIM($K7278)/_xlfn.XLOOKUP(TRIM($F7278),Produktinformasjon!$D$5:$D$10000,Produktinformasjon!$L$5:$L$10000,,0),"Pris per enhet "&amp;Til_Hvem&amp;" beregnes automatisk ved komplett utfylling")</f>
        <v>Pris per enhet Regionalt beregnes automatisk ved komplett utfylling</v>
      </c>
      <c r="N7278" s="47" t="str">
        <f>IFERROR(TRIM($L7278)/_xlfn.XLOOKUP(TRIM($F7278),Produktinformasjon!$D$5:$D$10000,Produktinformasjon!$L$5:$L$10000,,0),"Pris per enhet Regionalt felleslager beregnes automatisk ved komplett utfylling")</f>
        <v>Pris per enhet Regionalt felleslager beregnes automatisk ved komplett utfylling</v>
      </c>
    </row>
    <row r="7279" spans="2:14" x14ac:dyDescent="0.25">
      <c r="B7279" s="33"/>
      <c r="C7279" t="str" cm="1">
        <f t="array" ref="C7279">IFERROR(_xlfn.TEXTJOIN(" | ", TRUE, _xlfn._xlws.FILTER(delKontrakt['#] &amp; " " &amp; delKontrakt[Navn], ISNUMBER(MATCH(delKontrakt['#], VALUE(_xlfn.TEXTSPLIT(SUBSTITUTE(Prisinformasjon!$B7279,  ", ", ","), ",")), 0)))), "Delkontraktnavn hentes automatisk ved å fylle ut delkontraktnummer")</f>
        <v>Delkontraktnavn hentes automatisk ved å fylle ut delkontraktnummer</v>
      </c>
      <c r="D7279" s="34"/>
      <c r="E7279" s="34"/>
      <c r="F7279" s="33"/>
      <c r="G7279" s="33"/>
      <c r="H7279" s="15"/>
      <c r="I7279" s="15"/>
      <c r="J7279" s="15"/>
      <c r="K7279" s="48"/>
      <c r="L7279" s="44"/>
      <c r="M7279" s="47" t="str">
        <f>IFERROR(TRIM($K7279)/_xlfn.XLOOKUP(TRIM($F7279),Produktinformasjon!$D$5:$D$10000,Produktinformasjon!$L$5:$L$10000,,0),"Pris per enhet "&amp;Til_Hvem&amp;" beregnes automatisk ved komplett utfylling")</f>
        <v>Pris per enhet Regionalt beregnes automatisk ved komplett utfylling</v>
      </c>
      <c r="N7279" s="47" t="str">
        <f>IFERROR(TRIM($L7279)/_xlfn.XLOOKUP(TRIM($F7279),Produktinformasjon!$D$5:$D$10000,Produktinformasjon!$L$5:$L$10000,,0),"Pris per enhet Regionalt felleslager beregnes automatisk ved komplett utfylling")</f>
        <v>Pris per enhet Regionalt felleslager beregnes automatisk ved komplett utfylling</v>
      </c>
    </row>
    <row r="7280" spans="2:14" x14ac:dyDescent="0.25">
      <c r="B7280" s="33"/>
      <c r="C7280" t="str" cm="1">
        <f t="array" ref="C7280">IFERROR(_xlfn.TEXTJOIN(" | ", TRUE, _xlfn._xlws.FILTER(delKontrakt['#] &amp; " " &amp; delKontrakt[Navn], ISNUMBER(MATCH(delKontrakt['#], VALUE(_xlfn.TEXTSPLIT(SUBSTITUTE(Prisinformasjon!$B7280,  ", ", ","), ",")), 0)))), "Delkontraktnavn hentes automatisk ved å fylle ut delkontraktnummer")</f>
        <v>Delkontraktnavn hentes automatisk ved å fylle ut delkontraktnummer</v>
      </c>
      <c r="D7280" s="34"/>
      <c r="E7280" s="34"/>
      <c r="F7280" s="33"/>
      <c r="G7280" s="33"/>
      <c r="H7280" s="15"/>
      <c r="I7280" s="15"/>
      <c r="J7280" s="15"/>
      <c r="K7280" s="48"/>
      <c r="L7280" s="44"/>
      <c r="M7280" s="47" t="str">
        <f>IFERROR(TRIM($K7280)/_xlfn.XLOOKUP(TRIM($F7280),Produktinformasjon!$D$5:$D$10000,Produktinformasjon!$L$5:$L$10000,,0),"Pris per enhet "&amp;Til_Hvem&amp;" beregnes automatisk ved komplett utfylling")</f>
        <v>Pris per enhet Regionalt beregnes automatisk ved komplett utfylling</v>
      </c>
      <c r="N7280" s="47" t="str">
        <f>IFERROR(TRIM($L7280)/_xlfn.XLOOKUP(TRIM($F7280),Produktinformasjon!$D$5:$D$10000,Produktinformasjon!$L$5:$L$10000,,0),"Pris per enhet Regionalt felleslager beregnes automatisk ved komplett utfylling")</f>
        <v>Pris per enhet Regionalt felleslager beregnes automatisk ved komplett utfylling</v>
      </c>
    </row>
    <row r="7281" spans="2:14" x14ac:dyDescent="0.25">
      <c r="B7281" s="33"/>
      <c r="C7281" t="str" cm="1">
        <f t="array" ref="C7281">IFERROR(_xlfn.TEXTJOIN(" | ", TRUE, _xlfn._xlws.FILTER(delKontrakt['#] &amp; " " &amp; delKontrakt[Navn], ISNUMBER(MATCH(delKontrakt['#], VALUE(_xlfn.TEXTSPLIT(SUBSTITUTE(Prisinformasjon!$B7281,  ", ", ","), ",")), 0)))), "Delkontraktnavn hentes automatisk ved å fylle ut delkontraktnummer")</f>
        <v>Delkontraktnavn hentes automatisk ved å fylle ut delkontraktnummer</v>
      </c>
      <c r="D7281" s="34"/>
      <c r="E7281" s="34"/>
      <c r="F7281" s="33"/>
      <c r="G7281" s="33"/>
      <c r="H7281" s="15"/>
      <c r="I7281" s="15"/>
      <c r="J7281" s="15"/>
      <c r="K7281" s="48"/>
      <c r="L7281" s="44"/>
      <c r="M7281" s="47" t="str">
        <f>IFERROR(TRIM($K7281)/_xlfn.XLOOKUP(TRIM($F7281),Produktinformasjon!$D$5:$D$10000,Produktinformasjon!$L$5:$L$10000,,0),"Pris per enhet "&amp;Til_Hvem&amp;" beregnes automatisk ved komplett utfylling")</f>
        <v>Pris per enhet Regionalt beregnes automatisk ved komplett utfylling</v>
      </c>
      <c r="N7281" s="47" t="str">
        <f>IFERROR(TRIM($L7281)/_xlfn.XLOOKUP(TRIM($F7281),Produktinformasjon!$D$5:$D$10000,Produktinformasjon!$L$5:$L$10000,,0),"Pris per enhet Regionalt felleslager beregnes automatisk ved komplett utfylling")</f>
        <v>Pris per enhet Regionalt felleslager beregnes automatisk ved komplett utfylling</v>
      </c>
    </row>
    <row r="7282" spans="2:14" x14ac:dyDescent="0.25">
      <c r="B7282" s="33"/>
      <c r="C7282" t="str" cm="1">
        <f t="array" ref="C7282">IFERROR(_xlfn.TEXTJOIN(" | ", TRUE, _xlfn._xlws.FILTER(delKontrakt['#] &amp; " " &amp; delKontrakt[Navn], ISNUMBER(MATCH(delKontrakt['#], VALUE(_xlfn.TEXTSPLIT(SUBSTITUTE(Prisinformasjon!$B7282,  ", ", ","), ",")), 0)))), "Delkontraktnavn hentes automatisk ved å fylle ut delkontraktnummer")</f>
        <v>Delkontraktnavn hentes automatisk ved å fylle ut delkontraktnummer</v>
      </c>
      <c r="D7282" s="34"/>
      <c r="E7282" s="34"/>
      <c r="F7282" s="33"/>
      <c r="G7282" s="33"/>
      <c r="H7282" s="15"/>
      <c r="I7282" s="15"/>
      <c r="J7282" s="15"/>
      <c r="K7282" s="48"/>
      <c r="L7282" s="44"/>
      <c r="M7282" s="47" t="str">
        <f>IFERROR(TRIM($K7282)/_xlfn.XLOOKUP(TRIM($F7282),Produktinformasjon!$D$5:$D$10000,Produktinformasjon!$L$5:$L$10000,,0),"Pris per enhet "&amp;Til_Hvem&amp;" beregnes automatisk ved komplett utfylling")</f>
        <v>Pris per enhet Regionalt beregnes automatisk ved komplett utfylling</v>
      </c>
      <c r="N7282" s="47" t="str">
        <f>IFERROR(TRIM($L7282)/_xlfn.XLOOKUP(TRIM($F7282),Produktinformasjon!$D$5:$D$10000,Produktinformasjon!$L$5:$L$10000,,0),"Pris per enhet Regionalt felleslager beregnes automatisk ved komplett utfylling")</f>
        <v>Pris per enhet Regionalt felleslager beregnes automatisk ved komplett utfylling</v>
      </c>
    </row>
    <row r="7283" spans="2:14" x14ac:dyDescent="0.25">
      <c r="B7283" s="33"/>
      <c r="C7283" t="str" cm="1">
        <f t="array" ref="C7283">IFERROR(_xlfn.TEXTJOIN(" | ", TRUE, _xlfn._xlws.FILTER(delKontrakt['#] &amp; " " &amp; delKontrakt[Navn], ISNUMBER(MATCH(delKontrakt['#], VALUE(_xlfn.TEXTSPLIT(SUBSTITUTE(Prisinformasjon!$B7283,  ", ", ","), ",")), 0)))), "Delkontraktnavn hentes automatisk ved å fylle ut delkontraktnummer")</f>
        <v>Delkontraktnavn hentes automatisk ved å fylle ut delkontraktnummer</v>
      </c>
      <c r="D7283" s="34"/>
      <c r="E7283" s="34"/>
      <c r="F7283" s="33"/>
      <c r="G7283" s="33"/>
      <c r="H7283" s="15"/>
      <c r="I7283" s="15"/>
      <c r="J7283" s="15"/>
      <c r="K7283" s="48"/>
      <c r="L7283" s="44"/>
      <c r="M7283" s="47" t="str">
        <f>IFERROR(TRIM($K7283)/_xlfn.XLOOKUP(TRIM($F7283),Produktinformasjon!$D$5:$D$10000,Produktinformasjon!$L$5:$L$10000,,0),"Pris per enhet "&amp;Til_Hvem&amp;" beregnes automatisk ved komplett utfylling")</f>
        <v>Pris per enhet Regionalt beregnes automatisk ved komplett utfylling</v>
      </c>
      <c r="N7283" s="47" t="str">
        <f>IFERROR(TRIM($L7283)/_xlfn.XLOOKUP(TRIM($F7283),Produktinformasjon!$D$5:$D$10000,Produktinformasjon!$L$5:$L$10000,,0),"Pris per enhet Regionalt felleslager beregnes automatisk ved komplett utfylling")</f>
        <v>Pris per enhet Regionalt felleslager beregnes automatisk ved komplett utfylling</v>
      </c>
    </row>
    <row r="7284" spans="2:14" x14ac:dyDescent="0.25">
      <c r="B7284" s="33"/>
      <c r="C7284" t="str" cm="1">
        <f t="array" ref="C7284">IFERROR(_xlfn.TEXTJOIN(" | ", TRUE, _xlfn._xlws.FILTER(delKontrakt['#] &amp; " " &amp; delKontrakt[Navn], ISNUMBER(MATCH(delKontrakt['#], VALUE(_xlfn.TEXTSPLIT(SUBSTITUTE(Prisinformasjon!$B7284,  ", ", ","), ",")), 0)))), "Delkontraktnavn hentes automatisk ved å fylle ut delkontraktnummer")</f>
        <v>Delkontraktnavn hentes automatisk ved å fylle ut delkontraktnummer</v>
      </c>
      <c r="D7284" s="34"/>
      <c r="E7284" s="34"/>
      <c r="F7284" s="33"/>
      <c r="G7284" s="33"/>
      <c r="H7284" s="15"/>
      <c r="I7284" s="15"/>
      <c r="J7284" s="15"/>
      <c r="K7284" s="48"/>
      <c r="L7284" s="44"/>
      <c r="M7284" s="47" t="str">
        <f>IFERROR(TRIM($K7284)/_xlfn.XLOOKUP(TRIM($F7284),Produktinformasjon!$D$5:$D$10000,Produktinformasjon!$L$5:$L$10000,,0),"Pris per enhet "&amp;Til_Hvem&amp;" beregnes automatisk ved komplett utfylling")</f>
        <v>Pris per enhet Regionalt beregnes automatisk ved komplett utfylling</v>
      </c>
      <c r="N7284" s="47" t="str">
        <f>IFERROR(TRIM($L7284)/_xlfn.XLOOKUP(TRIM($F7284),Produktinformasjon!$D$5:$D$10000,Produktinformasjon!$L$5:$L$10000,,0),"Pris per enhet Regionalt felleslager beregnes automatisk ved komplett utfylling")</f>
        <v>Pris per enhet Regionalt felleslager beregnes automatisk ved komplett utfylling</v>
      </c>
    </row>
    <row r="7285" spans="2:14" x14ac:dyDescent="0.25">
      <c r="B7285" s="33"/>
      <c r="C7285" t="str" cm="1">
        <f t="array" ref="C7285">IFERROR(_xlfn.TEXTJOIN(" | ", TRUE, _xlfn._xlws.FILTER(delKontrakt['#] &amp; " " &amp; delKontrakt[Navn], ISNUMBER(MATCH(delKontrakt['#], VALUE(_xlfn.TEXTSPLIT(SUBSTITUTE(Prisinformasjon!$B7285,  ", ", ","), ",")), 0)))), "Delkontraktnavn hentes automatisk ved å fylle ut delkontraktnummer")</f>
        <v>Delkontraktnavn hentes automatisk ved å fylle ut delkontraktnummer</v>
      </c>
      <c r="D7285" s="34"/>
      <c r="E7285" s="34"/>
      <c r="F7285" s="33"/>
      <c r="G7285" s="33"/>
      <c r="H7285" s="15"/>
      <c r="I7285" s="15"/>
      <c r="J7285" s="15"/>
      <c r="K7285" s="48"/>
      <c r="L7285" s="44"/>
      <c r="M7285" s="47" t="str">
        <f>IFERROR(TRIM($K7285)/_xlfn.XLOOKUP(TRIM($F7285),Produktinformasjon!$D$5:$D$10000,Produktinformasjon!$L$5:$L$10000,,0),"Pris per enhet "&amp;Til_Hvem&amp;" beregnes automatisk ved komplett utfylling")</f>
        <v>Pris per enhet Regionalt beregnes automatisk ved komplett utfylling</v>
      </c>
      <c r="N7285" s="47" t="str">
        <f>IFERROR(TRIM($L7285)/_xlfn.XLOOKUP(TRIM($F7285),Produktinformasjon!$D$5:$D$10000,Produktinformasjon!$L$5:$L$10000,,0),"Pris per enhet Regionalt felleslager beregnes automatisk ved komplett utfylling")</f>
        <v>Pris per enhet Regionalt felleslager beregnes automatisk ved komplett utfylling</v>
      </c>
    </row>
    <row r="7286" spans="2:14" x14ac:dyDescent="0.25">
      <c r="B7286" s="33"/>
      <c r="C7286" t="str" cm="1">
        <f t="array" ref="C7286">IFERROR(_xlfn.TEXTJOIN(" | ", TRUE, _xlfn._xlws.FILTER(delKontrakt['#] &amp; " " &amp; delKontrakt[Navn], ISNUMBER(MATCH(delKontrakt['#], VALUE(_xlfn.TEXTSPLIT(SUBSTITUTE(Prisinformasjon!$B7286,  ", ", ","), ",")), 0)))), "Delkontraktnavn hentes automatisk ved å fylle ut delkontraktnummer")</f>
        <v>Delkontraktnavn hentes automatisk ved å fylle ut delkontraktnummer</v>
      </c>
      <c r="D7286" s="34"/>
      <c r="E7286" s="34"/>
      <c r="F7286" s="33"/>
      <c r="G7286" s="33"/>
      <c r="H7286" s="15"/>
      <c r="I7286" s="15"/>
      <c r="J7286" s="15"/>
      <c r="K7286" s="48"/>
      <c r="L7286" s="44"/>
      <c r="M7286" s="47" t="str">
        <f>IFERROR(TRIM($K7286)/_xlfn.XLOOKUP(TRIM($F7286),Produktinformasjon!$D$5:$D$10000,Produktinformasjon!$L$5:$L$10000,,0),"Pris per enhet "&amp;Til_Hvem&amp;" beregnes automatisk ved komplett utfylling")</f>
        <v>Pris per enhet Regionalt beregnes automatisk ved komplett utfylling</v>
      </c>
      <c r="N7286" s="47" t="str">
        <f>IFERROR(TRIM($L7286)/_xlfn.XLOOKUP(TRIM($F7286),Produktinformasjon!$D$5:$D$10000,Produktinformasjon!$L$5:$L$10000,,0),"Pris per enhet Regionalt felleslager beregnes automatisk ved komplett utfylling")</f>
        <v>Pris per enhet Regionalt felleslager beregnes automatisk ved komplett utfylling</v>
      </c>
    </row>
    <row r="7287" spans="2:14" x14ac:dyDescent="0.25">
      <c r="B7287" s="33"/>
      <c r="C7287" t="str" cm="1">
        <f t="array" ref="C7287">IFERROR(_xlfn.TEXTJOIN(" | ", TRUE, _xlfn._xlws.FILTER(delKontrakt['#] &amp; " " &amp; delKontrakt[Navn], ISNUMBER(MATCH(delKontrakt['#], VALUE(_xlfn.TEXTSPLIT(SUBSTITUTE(Prisinformasjon!$B7287,  ", ", ","), ",")), 0)))), "Delkontraktnavn hentes automatisk ved å fylle ut delkontraktnummer")</f>
        <v>Delkontraktnavn hentes automatisk ved å fylle ut delkontraktnummer</v>
      </c>
      <c r="D7287" s="34"/>
      <c r="E7287" s="34"/>
      <c r="F7287" s="33"/>
      <c r="G7287" s="33"/>
      <c r="H7287" s="15"/>
      <c r="I7287" s="15"/>
      <c r="J7287" s="15"/>
      <c r="K7287" s="48"/>
      <c r="L7287" s="44"/>
      <c r="M7287" s="47" t="str">
        <f>IFERROR(TRIM($K7287)/_xlfn.XLOOKUP(TRIM($F7287),Produktinformasjon!$D$5:$D$10000,Produktinformasjon!$L$5:$L$10000,,0),"Pris per enhet "&amp;Til_Hvem&amp;" beregnes automatisk ved komplett utfylling")</f>
        <v>Pris per enhet Regionalt beregnes automatisk ved komplett utfylling</v>
      </c>
      <c r="N7287" s="47" t="str">
        <f>IFERROR(TRIM($L7287)/_xlfn.XLOOKUP(TRIM($F7287),Produktinformasjon!$D$5:$D$10000,Produktinformasjon!$L$5:$L$10000,,0),"Pris per enhet Regionalt felleslager beregnes automatisk ved komplett utfylling")</f>
        <v>Pris per enhet Regionalt felleslager beregnes automatisk ved komplett utfylling</v>
      </c>
    </row>
    <row r="7288" spans="2:14" x14ac:dyDescent="0.25">
      <c r="B7288" s="33"/>
      <c r="C7288" t="str" cm="1">
        <f t="array" ref="C7288">IFERROR(_xlfn.TEXTJOIN(" | ", TRUE, _xlfn._xlws.FILTER(delKontrakt['#] &amp; " " &amp; delKontrakt[Navn], ISNUMBER(MATCH(delKontrakt['#], VALUE(_xlfn.TEXTSPLIT(SUBSTITUTE(Prisinformasjon!$B7288,  ", ", ","), ",")), 0)))), "Delkontraktnavn hentes automatisk ved å fylle ut delkontraktnummer")</f>
        <v>Delkontraktnavn hentes automatisk ved å fylle ut delkontraktnummer</v>
      </c>
      <c r="D7288" s="34"/>
      <c r="E7288" s="34"/>
      <c r="F7288" s="33"/>
      <c r="G7288" s="33"/>
      <c r="H7288" s="15"/>
      <c r="I7288" s="15"/>
      <c r="J7288" s="15"/>
      <c r="K7288" s="48"/>
      <c r="L7288" s="44"/>
      <c r="M7288" s="47" t="str">
        <f>IFERROR(TRIM($K7288)/_xlfn.XLOOKUP(TRIM($F7288),Produktinformasjon!$D$5:$D$10000,Produktinformasjon!$L$5:$L$10000,,0),"Pris per enhet "&amp;Til_Hvem&amp;" beregnes automatisk ved komplett utfylling")</f>
        <v>Pris per enhet Regionalt beregnes automatisk ved komplett utfylling</v>
      </c>
      <c r="N7288" s="47" t="str">
        <f>IFERROR(TRIM($L7288)/_xlfn.XLOOKUP(TRIM($F7288),Produktinformasjon!$D$5:$D$10000,Produktinformasjon!$L$5:$L$10000,,0),"Pris per enhet Regionalt felleslager beregnes automatisk ved komplett utfylling")</f>
        <v>Pris per enhet Regionalt felleslager beregnes automatisk ved komplett utfylling</v>
      </c>
    </row>
    <row r="7289" spans="2:14" x14ac:dyDescent="0.25">
      <c r="B7289" s="33"/>
      <c r="C7289" t="str" cm="1">
        <f t="array" ref="C7289">IFERROR(_xlfn.TEXTJOIN(" | ", TRUE, _xlfn._xlws.FILTER(delKontrakt['#] &amp; " " &amp; delKontrakt[Navn], ISNUMBER(MATCH(delKontrakt['#], VALUE(_xlfn.TEXTSPLIT(SUBSTITUTE(Prisinformasjon!$B7289,  ", ", ","), ",")), 0)))), "Delkontraktnavn hentes automatisk ved å fylle ut delkontraktnummer")</f>
        <v>Delkontraktnavn hentes automatisk ved å fylle ut delkontraktnummer</v>
      </c>
      <c r="D7289" s="34"/>
      <c r="E7289" s="34"/>
      <c r="F7289" s="33"/>
      <c r="G7289" s="33"/>
      <c r="H7289" s="15"/>
      <c r="I7289" s="15"/>
      <c r="J7289" s="15"/>
      <c r="K7289" s="48"/>
      <c r="L7289" s="44"/>
      <c r="M7289" s="47" t="str">
        <f>IFERROR(TRIM($K7289)/_xlfn.XLOOKUP(TRIM($F7289),Produktinformasjon!$D$5:$D$10000,Produktinformasjon!$L$5:$L$10000,,0),"Pris per enhet "&amp;Til_Hvem&amp;" beregnes automatisk ved komplett utfylling")</f>
        <v>Pris per enhet Regionalt beregnes automatisk ved komplett utfylling</v>
      </c>
      <c r="N7289" s="47" t="str">
        <f>IFERROR(TRIM($L7289)/_xlfn.XLOOKUP(TRIM($F7289),Produktinformasjon!$D$5:$D$10000,Produktinformasjon!$L$5:$L$10000,,0),"Pris per enhet Regionalt felleslager beregnes automatisk ved komplett utfylling")</f>
        <v>Pris per enhet Regionalt felleslager beregnes automatisk ved komplett utfylling</v>
      </c>
    </row>
    <row r="7290" spans="2:14" x14ac:dyDescent="0.25">
      <c r="B7290" s="33"/>
      <c r="C7290" t="str" cm="1">
        <f t="array" ref="C7290">IFERROR(_xlfn.TEXTJOIN(" | ", TRUE, _xlfn._xlws.FILTER(delKontrakt['#] &amp; " " &amp; delKontrakt[Navn], ISNUMBER(MATCH(delKontrakt['#], VALUE(_xlfn.TEXTSPLIT(SUBSTITUTE(Prisinformasjon!$B7290,  ", ", ","), ",")), 0)))), "Delkontraktnavn hentes automatisk ved å fylle ut delkontraktnummer")</f>
        <v>Delkontraktnavn hentes automatisk ved å fylle ut delkontraktnummer</v>
      </c>
      <c r="D7290" s="34"/>
      <c r="E7290" s="34"/>
      <c r="F7290" s="33"/>
      <c r="G7290" s="33"/>
      <c r="H7290" s="15"/>
      <c r="I7290" s="15"/>
      <c r="J7290" s="15"/>
      <c r="K7290" s="48"/>
      <c r="L7290" s="44"/>
      <c r="M7290" s="47" t="str">
        <f>IFERROR(TRIM($K7290)/_xlfn.XLOOKUP(TRIM($F7290),Produktinformasjon!$D$5:$D$10000,Produktinformasjon!$L$5:$L$10000,,0),"Pris per enhet "&amp;Til_Hvem&amp;" beregnes automatisk ved komplett utfylling")</f>
        <v>Pris per enhet Regionalt beregnes automatisk ved komplett utfylling</v>
      </c>
      <c r="N7290" s="47" t="str">
        <f>IFERROR(TRIM($L7290)/_xlfn.XLOOKUP(TRIM($F7290),Produktinformasjon!$D$5:$D$10000,Produktinformasjon!$L$5:$L$10000,,0),"Pris per enhet Regionalt felleslager beregnes automatisk ved komplett utfylling")</f>
        <v>Pris per enhet Regionalt felleslager beregnes automatisk ved komplett utfylling</v>
      </c>
    </row>
    <row r="7291" spans="2:14" x14ac:dyDescent="0.25">
      <c r="B7291" s="33"/>
      <c r="C7291" t="str" cm="1">
        <f t="array" ref="C7291">IFERROR(_xlfn.TEXTJOIN(" | ", TRUE, _xlfn._xlws.FILTER(delKontrakt['#] &amp; " " &amp; delKontrakt[Navn], ISNUMBER(MATCH(delKontrakt['#], VALUE(_xlfn.TEXTSPLIT(SUBSTITUTE(Prisinformasjon!$B7291,  ", ", ","), ",")), 0)))), "Delkontraktnavn hentes automatisk ved å fylle ut delkontraktnummer")</f>
        <v>Delkontraktnavn hentes automatisk ved å fylle ut delkontraktnummer</v>
      </c>
      <c r="D7291" s="34"/>
      <c r="E7291" s="34"/>
      <c r="F7291" s="33"/>
      <c r="G7291" s="33"/>
      <c r="H7291" s="15"/>
      <c r="I7291" s="15"/>
      <c r="J7291" s="15"/>
      <c r="K7291" s="48"/>
      <c r="L7291" s="44"/>
      <c r="M7291" s="47" t="str">
        <f>IFERROR(TRIM($K7291)/_xlfn.XLOOKUP(TRIM($F7291),Produktinformasjon!$D$5:$D$10000,Produktinformasjon!$L$5:$L$10000,,0),"Pris per enhet "&amp;Til_Hvem&amp;" beregnes automatisk ved komplett utfylling")</f>
        <v>Pris per enhet Regionalt beregnes automatisk ved komplett utfylling</v>
      </c>
      <c r="N7291" s="47" t="str">
        <f>IFERROR(TRIM($L7291)/_xlfn.XLOOKUP(TRIM($F7291),Produktinformasjon!$D$5:$D$10000,Produktinformasjon!$L$5:$L$10000,,0),"Pris per enhet Regionalt felleslager beregnes automatisk ved komplett utfylling")</f>
        <v>Pris per enhet Regionalt felleslager beregnes automatisk ved komplett utfylling</v>
      </c>
    </row>
    <row r="7292" spans="2:14" x14ac:dyDescent="0.25">
      <c r="B7292" s="33"/>
      <c r="C7292" t="str" cm="1">
        <f t="array" ref="C7292">IFERROR(_xlfn.TEXTJOIN(" | ", TRUE, _xlfn._xlws.FILTER(delKontrakt['#] &amp; " " &amp; delKontrakt[Navn], ISNUMBER(MATCH(delKontrakt['#], VALUE(_xlfn.TEXTSPLIT(SUBSTITUTE(Prisinformasjon!$B7292,  ", ", ","), ",")), 0)))), "Delkontraktnavn hentes automatisk ved å fylle ut delkontraktnummer")</f>
        <v>Delkontraktnavn hentes automatisk ved å fylle ut delkontraktnummer</v>
      </c>
      <c r="D7292" s="34"/>
      <c r="E7292" s="34"/>
      <c r="F7292" s="33"/>
      <c r="G7292" s="33"/>
      <c r="H7292" s="15"/>
      <c r="I7292" s="15"/>
      <c r="J7292" s="15"/>
      <c r="K7292" s="48"/>
      <c r="L7292" s="44"/>
      <c r="M7292" s="47" t="str">
        <f>IFERROR(TRIM($K7292)/_xlfn.XLOOKUP(TRIM($F7292),Produktinformasjon!$D$5:$D$10000,Produktinformasjon!$L$5:$L$10000,,0),"Pris per enhet "&amp;Til_Hvem&amp;" beregnes automatisk ved komplett utfylling")</f>
        <v>Pris per enhet Regionalt beregnes automatisk ved komplett utfylling</v>
      </c>
      <c r="N7292" s="47" t="str">
        <f>IFERROR(TRIM($L7292)/_xlfn.XLOOKUP(TRIM($F7292),Produktinformasjon!$D$5:$D$10000,Produktinformasjon!$L$5:$L$10000,,0),"Pris per enhet Regionalt felleslager beregnes automatisk ved komplett utfylling")</f>
        <v>Pris per enhet Regionalt felleslager beregnes automatisk ved komplett utfylling</v>
      </c>
    </row>
    <row r="7293" spans="2:14" x14ac:dyDescent="0.25">
      <c r="B7293" s="33"/>
      <c r="C7293" t="str" cm="1">
        <f t="array" ref="C7293">IFERROR(_xlfn.TEXTJOIN(" | ", TRUE, _xlfn._xlws.FILTER(delKontrakt['#] &amp; " " &amp; delKontrakt[Navn], ISNUMBER(MATCH(delKontrakt['#], VALUE(_xlfn.TEXTSPLIT(SUBSTITUTE(Prisinformasjon!$B7293,  ", ", ","), ",")), 0)))), "Delkontraktnavn hentes automatisk ved å fylle ut delkontraktnummer")</f>
        <v>Delkontraktnavn hentes automatisk ved å fylle ut delkontraktnummer</v>
      </c>
      <c r="D7293" s="34"/>
      <c r="E7293" s="34"/>
      <c r="F7293" s="33"/>
      <c r="G7293" s="33"/>
      <c r="H7293" s="15"/>
      <c r="I7293" s="15"/>
      <c r="J7293" s="15"/>
      <c r="K7293" s="48"/>
      <c r="L7293" s="44"/>
      <c r="M7293" s="47" t="str">
        <f>IFERROR(TRIM($K7293)/_xlfn.XLOOKUP(TRIM($F7293),Produktinformasjon!$D$5:$D$10000,Produktinformasjon!$L$5:$L$10000,,0),"Pris per enhet "&amp;Til_Hvem&amp;" beregnes automatisk ved komplett utfylling")</f>
        <v>Pris per enhet Regionalt beregnes automatisk ved komplett utfylling</v>
      </c>
      <c r="N7293" s="47" t="str">
        <f>IFERROR(TRIM($L7293)/_xlfn.XLOOKUP(TRIM($F7293),Produktinformasjon!$D$5:$D$10000,Produktinformasjon!$L$5:$L$10000,,0),"Pris per enhet Regionalt felleslager beregnes automatisk ved komplett utfylling")</f>
        <v>Pris per enhet Regionalt felleslager beregnes automatisk ved komplett utfylling</v>
      </c>
    </row>
    <row r="7294" spans="2:14" x14ac:dyDescent="0.25">
      <c r="B7294" s="33"/>
      <c r="C7294" t="str" cm="1">
        <f t="array" ref="C7294">IFERROR(_xlfn.TEXTJOIN(" | ", TRUE, _xlfn._xlws.FILTER(delKontrakt['#] &amp; " " &amp; delKontrakt[Navn], ISNUMBER(MATCH(delKontrakt['#], VALUE(_xlfn.TEXTSPLIT(SUBSTITUTE(Prisinformasjon!$B7294,  ", ", ","), ",")), 0)))), "Delkontraktnavn hentes automatisk ved å fylle ut delkontraktnummer")</f>
        <v>Delkontraktnavn hentes automatisk ved å fylle ut delkontraktnummer</v>
      </c>
      <c r="D7294" s="34"/>
      <c r="E7294" s="34"/>
      <c r="F7294" s="33"/>
      <c r="G7294" s="33"/>
      <c r="H7294" s="15"/>
      <c r="I7294" s="15"/>
      <c r="J7294" s="15"/>
      <c r="K7294" s="48"/>
      <c r="L7294" s="44"/>
      <c r="M7294" s="47" t="str">
        <f>IFERROR(TRIM($K7294)/_xlfn.XLOOKUP(TRIM($F7294),Produktinformasjon!$D$5:$D$10000,Produktinformasjon!$L$5:$L$10000,,0),"Pris per enhet "&amp;Til_Hvem&amp;" beregnes automatisk ved komplett utfylling")</f>
        <v>Pris per enhet Regionalt beregnes automatisk ved komplett utfylling</v>
      </c>
      <c r="N7294" s="47" t="str">
        <f>IFERROR(TRIM($L7294)/_xlfn.XLOOKUP(TRIM($F7294),Produktinformasjon!$D$5:$D$10000,Produktinformasjon!$L$5:$L$10000,,0),"Pris per enhet Regionalt felleslager beregnes automatisk ved komplett utfylling")</f>
        <v>Pris per enhet Regionalt felleslager beregnes automatisk ved komplett utfylling</v>
      </c>
    </row>
    <row r="7295" spans="2:14" x14ac:dyDescent="0.25">
      <c r="B7295" s="33"/>
      <c r="C7295" t="str" cm="1">
        <f t="array" ref="C7295">IFERROR(_xlfn.TEXTJOIN(" | ", TRUE, _xlfn._xlws.FILTER(delKontrakt['#] &amp; " " &amp; delKontrakt[Navn], ISNUMBER(MATCH(delKontrakt['#], VALUE(_xlfn.TEXTSPLIT(SUBSTITUTE(Prisinformasjon!$B7295,  ", ", ","), ",")), 0)))), "Delkontraktnavn hentes automatisk ved å fylle ut delkontraktnummer")</f>
        <v>Delkontraktnavn hentes automatisk ved å fylle ut delkontraktnummer</v>
      </c>
      <c r="D7295" s="34"/>
      <c r="E7295" s="34"/>
      <c r="F7295" s="33"/>
      <c r="G7295" s="33"/>
      <c r="H7295" s="15"/>
      <c r="I7295" s="15"/>
      <c r="J7295" s="15"/>
      <c r="K7295" s="48"/>
      <c r="L7295" s="44"/>
      <c r="M7295" s="47" t="str">
        <f>IFERROR(TRIM($K7295)/_xlfn.XLOOKUP(TRIM($F7295),Produktinformasjon!$D$5:$D$10000,Produktinformasjon!$L$5:$L$10000,,0),"Pris per enhet "&amp;Til_Hvem&amp;" beregnes automatisk ved komplett utfylling")</f>
        <v>Pris per enhet Regionalt beregnes automatisk ved komplett utfylling</v>
      </c>
      <c r="N7295" s="47" t="str">
        <f>IFERROR(TRIM($L7295)/_xlfn.XLOOKUP(TRIM($F7295),Produktinformasjon!$D$5:$D$10000,Produktinformasjon!$L$5:$L$10000,,0),"Pris per enhet Regionalt felleslager beregnes automatisk ved komplett utfylling")</f>
        <v>Pris per enhet Regionalt felleslager beregnes automatisk ved komplett utfylling</v>
      </c>
    </row>
    <row r="7296" spans="2:14" x14ac:dyDescent="0.25">
      <c r="B7296" s="33"/>
      <c r="C7296" t="str" cm="1">
        <f t="array" ref="C7296">IFERROR(_xlfn.TEXTJOIN(" | ", TRUE, _xlfn._xlws.FILTER(delKontrakt['#] &amp; " " &amp; delKontrakt[Navn], ISNUMBER(MATCH(delKontrakt['#], VALUE(_xlfn.TEXTSPLIT(SUBSTITUTE(Prisinformasjon!$B7296,  ", ", ","), ",")), 0)))), "Delkontraktnavn hentes automatisk ved å fylle ut delkontraktnummer")</f>
        <v>Delkontraktnavn hentes automatisk ved å fylle ut delkontraktnummer</v>
      </c>
      <c r="D7296" s="34"/>
      <c r="E7296" s="34"/>
      <c r="F7296" s="33"/>
      <c r="G7296" s="33"/>
      <c r="H7296" s="15"/>
      <c r="I7296" s="15"/>
      <c r="J7296" s="15"/>
      <c r="K7296" s="48"/>
      <c r="L7296" s="44"/>
      <c r="M7296" s="47" t="str">
        <f>IFERROR(TRIM($K7296)/_xlfn.XLOOKUP(TRIM($F7296),Produktinformasjon!$D$5:$D$10000,Produktinformasjon!$L$5:$L$10000,,0),"Pris per enhet "&amp;Til_Hvem&amp;" beregnes automatisk ved komplett utfylling")</f>
        <v>Pris per enhet Regionalt beregnes automatisk ved komplett utfylling</v>
      </c>
      <c r="N7296" s="47" t="str">
        <f>IFERROR(TRIM($L7296)/_xlfn.XLOOKUP(TRIM($F7296),Produktinformasjon!$D$5:$D$10000,Produktinformasjon!$L$5:$L$10000,,0),"Pris per enhet Regionalt felleslager beregnes automatisk ved komplett utfylling")</f>
        <v>Pris per enhet Regionalt felleslager beregnes automatisk ved komplett utfylling</v>
      </c>
    </row>
    <row r="7297" spans="2:14" x14ac:dyDescent="0.25">
      <c r="B7297" s="33"/>
      <c r="C7297" t="str" cm="1">
        <f t="array" ref="C7297">IFERROR(_xlfn.TEXTJOIN(" | ", TRUE, _xlfn._xlws.FILTER(delKontrakt['#] &amp; " " &amp; delKontrakt[Navn], ISNUMBER(MATCH(delKontrakt['#], VALUE(_xlfn.TEXTSPLIT(SUBSTITUTE(Prisinformasjon!$B7297,  ", ", ","), ",")), 0)))), "Delkontraktnavn hentes automatisk ved å fylle ut delkontraktnummer")</f>
        <v>Delkontraktnavn hentes automatisk ved å fylle ut delkontraktnummer</v>
      </c>
      <c r="D7297" s="34"/>
      <c r="E7297" s="34"/>
      <c r="F7297" s="33"/>
      <c r="G7297" s="33"/>
      <c r="H7297" s="15"/>
      <c r="I7297" s="15"/>
      <c r="J7297" s="15"/>
      <c r="K7297" s="48"/>
      <c r="L7297" s="44"/>
      <c r="M7297" s="47" t="str">
        <f>IFERROR(TRIM($K7297)/_xlfn.XLOOKUP(TRIM($F7297),Produktinformasjon!$D$5:$D$10000,Produktinformasjon!$L$5:$L$10000,,0),"Pris per enhet "&amp;Til_Hvem&amp;" beregnes automatisk ved komplett utfylling")</f>
        <v>Pris per enhet Regionalt beregnes automatisk ved komplett utfylling</v>
      </c>
      <c r="N7297" s="47" t="str">
        <f>IFERROR(TRIM($L7297)/_xlfn.XLOOKUP(TRIM($F7297),Produktinformasjon!$D$5:$D$10000,Produktinformasjon!$L$5:$L$10000,,0),"Pris per enhet Regionalt felleslager beregnes automatisk ved komplett utfylling")</f>
        <v>Pris per enhet Regionalt felleslager beregnes automatisk ved komplett utfylling</v>
      </c>
    </row>
    <row r="7298" spans="2:14" x14ac:dyDescent="0.25">
      <c r="B7298" s="33"/>
      <c r="C7298" t="str" cm="1">
        <f t="array" ref="C7298">IFERROR(_xlfn.TEXTJOIN(" | ", TRUE, _xlfn._xlws.FILTER(delKontrakt['#] &amp; " " &amp; delKontrakt[Navn], ISNUMBER(MATCH(delKontrakt['#], VALUE(_xlfn.TEXTSPLIT(SUBSTITUTE(Prisinformasjon!$B7298,  ", ", ","), ",")), 0)))), "Delkontraktnavn hentes automatisk ved å fylle ut delkontraktnummer")</f>
        <v>Delkontraktnavn hentes automatisk ved å fylle ut delkontraktnummer</v>
      </c>
      <c r="D7298" s="34"/>
      <c r="E7298" s="34"/>
      <c r="F7298" s="33"/>
      <c r="G7298" s="33"/>
      <c r="H7298" s="15"/>
      <c r="I7298" s="15"/>
      <c r="J7298" s="15"/>
      <c r="K7298" s="48"/>
      <c r="L7298" s="44"/>
      <c r="M7298" s="47" t="str">
        <f>IFERROR(TRIM($K7298)/_xlfn.XLOOKUP(TRIM($F7298),Produktinformasjon!$D$5:$D$10000,Produktinformasjon!$L$5:$L$10000,,0),"Pris per enhet "&amp;Til_Hvem&amp;" beregnes automatisk ved komplett utfylling")</f>
        <v>Pris per enhet Regionalt beregnes automatisk ved komplett utfylling</v>
      </c>
      <c r="N7298" s="47" t="str">
        <f>IFERROR(TRIM($L7298)/_xlfn.XLOOKUP(TRIM($F7298),Produktinformasjon!$D$5:$D$10000,Produktinformasjon!$L$5:$L$10000,,0),"Pris per enhet Regionalt felleslager beregnes automatisk ved komplett utfylling")</f>
        <v>Pris per enhet Regionalt felleslager beregnes automatisk ved komplett utfylling</v>
      </c>
    </row>
    <row r="7299" spans="2:14" x14ac:dyDescent="0.25">
      <c r="B7299" s="33"/>
      <c r="C7299" t="str" cm="1">
        <f t="array" ref="C7299">IFERROR(_xlfn.TEXTJOIN(" | ", TRUE, _xlfn._xlws.FILTER(delKontrakt['#] &amp; " " &amp; delKontrakt[Navn], ISNUMBER(MATCH(delKontrakt['#], VALUE(_xlfn.TEXTSPLIT(SUBSTITUTE(Prisinformasjon!$B7299,  ", ", ","), ",")), 0)))), "Delkontraktnavn hentes automatisk ved å fylle ut delkontraktnummer")</f>
        <v>Delkontraktnavn hentes automatisk ved å fylle ut delkontraktnummer</v>
      </c>
      <c r="D7299" s="34"/>
      <c r="E7299" s="34"/>
      <c r="F7299" s="33"/>
      <c r="G7299" s="33"/>
      <c r="H7299" s="15"/>
      <c r="I7299" s="15"/>
      <c r="J7299" s="15"/>
      <c r="K7299" s="48"/>
      <c r="L7299" s="44"/>
      <c r="M7299" s="47" t="str">
        <f>IFERROR(TRIM($K7299)/_xlfn.XLOOKUP(TRIM($F7299),Produktinformasjon!$D$5:$D$10000,Produktinformasjon!$L$5:$L$10000,,0),"Pris per enhet "&amp;Til_Hvem&amp;" beregnes automatisk ved komplett utfylling")</f>
        <v>Pris per enhet Regionalt beregnes automatisk ved komplett utfylling</v>
      </c>
      <c r="N7299" s="47" t="str">
        <f>IFERROR(TRIM($L7299)/_xlfn.XLOOKUP(TRIM($F7299),Produktinformasjon!$D$5:$D$10000,Produktinformasjon!$L$5:$L$10000,,0),"Pris per enhet Regionalt felleslager beregnes automatisk ved komplett utfylling")</f>
        <v>Pris per enhet Regionalt felleslager beregnes automatisk ved komplett utfylling</v>
      </c>
    </row>
    <row r="7300" spans="2:14" x14ac:dyDescent="0.25">
      <c r="B7300" s="33"/>
      <c r="C7300" t="str" cm="1">
        <f t="array" ref="C7300">IFERROR(_xlfn.TEXTJOIN(" | ", TRUE, _xlfn._xlws.FILTER(delKontrakt['#] &amp; " " &amp; delKontrakt[Navn], ISNUMBER(MATCH(delKontrakt['#], VALUE(_xlfn.TEXTSPLIT(SUBSTITUTE(Prisinformasjon!$B7300,  ", ", ","), ",")), 0)))), "Delkontraktnavn hentes automatisk ved å fylle ut delkontraktnummer")</f>
        <v>Delkontraktnavn hentes automatisk ved å fylle ut delkontraktnummer</v>
      </c>
      <c r="D7300" s="34"/>
      <c r="E7300" s="34"/>
      <c r="F7300" s="33"/>
      <c r="G7300" s="33"/>
      <c r="H7300" s="15"/>
      <c r="I7300" s="15"/>
      <c r="J7300" s="15"/>
      <c r="K7300" s="48"/>
      <c r="L7300" s="44"/>
      <c r="M7300" s="47" t="str">
        <f>IFERROR(TRIM($K7300)/_xlfn.XLOOKUP(TRIM($F7300),Produktinformasjon!$D$5:$D$10000,Produktinformasjon!$L$5:$L$10000,,0),"Pris per enhet "&amp;Til_Hvem&amp;" beregnes automatisk ved komplett utfylling")</f>
        <v>Pris per enhet Regionalt beregnes automatisk ved komplett utfylling</v>
      </c>
      <c r="N7300" s="47" t="str">
        <f>IFERROR(TRIM($L7300)/_xlfn.XLOOKUP(TRIM($F7300),Produktinformasjon!$D$5:$D$10000,Produktinformasjon!$L$5:$L$10000,,0),"Pris per enhet Regionalt felleslager beregnes automatisk ved komplett utfylling")</f>
        <v>Pris per enhet Regionalt felleslager beregnes automatisk ved komplett utfylling</v>
      </c>
    </row>
    <row r="7301" spans="2:14" x14ac:dyDescent="0.25">
      <c r="B7301" s="33"/>
      <c r="C7301" t="str" cm="1">
        <f t="array" ref="C7301">IFERROR(_xlfn.TEXTJOIN(" | ", TRUE, _xlfn._xlws.FILTER(delKontrakt['#] &amp; " " &amp; delKontrakt[Navn], ISNUMBER(MATCH(delKontrakt['#], VALUE(_xlfn.TEXTSPLIT(SUBSTITUTE(Prisinformasjon!$B7301,  ", ", ","), ",")), 0)))), "Delkontraktnavn hentes automatisk ved å fylle ut delkontraktnummer")</f>
        <v>Delkontraktnavn hentes automatisk ved å fylle ut delkontraktnummer</v>
      </c>
      <c r="D7301" s="34"/>
      <c r="E7301" s="34"/>
      <c r="F7301" s="33"/>
      <c r="G7301" s="33"/>
      <c r="H7301" s="15"/>
      <c r="I7301" s="15"/>
      <c r="J7301" s="15"/>
      <c r="K7301" s="48"/>
      <c r="L7301" s="44"/>
      <c r="M7301" s="47" t="str">
        <f>IFERROR(TRIM($K7301)/_xlfn.XLOOKUP(TRIM($F7301),Produktinformasjon!$D$5:$D$10000,Produktinformasjon!$L$5:$L$10000,,0),"Pris per enhet "&amp;Til_Hvem&amp;" beregnes automatisk ved komplett utfylling")</f>
        <v>Pris per enhet Regionalt beregnes automatisk ved komplett utfylling</v>
      </c>
      <c r="N7301" s="47" t="str">
        <f>IFERROR(TRIM($L7301)/_xlfn.XLOOKUP(TRIM($F7301),Produktinformasjon!$D$5:$D$10000,Produktinformasjon!$L$5:$L$10000,,0),"Pris per enhet Regionalt felleslager beregnes automatisk ved komplett utfylling")</f>
        <v>Pris per enhet Regionalt felleslager beregnes automatisk ved komplett utfylling</v>
      </c>
    </row>
    <row r="7302" spans="2:14" x14ac:dyDescent="0.25">
      <c r="B7302" s="33"/>
      <c r="C7302" t="str" cm="1">
        <f t="array" ref="C7302">IFERROR(_xlfn.TEXTJOIN(" | ", TRUE, _xlfn._xlws.FILTER(delKontrakt['#] &amp; " " &amp; delKontrakt[Navn], ISNUMBER(MATCH(delKontrakt['#], VALUE(_xlfn.TEXTSPLIT(SUBSTITUTE(Prisinformasjon!$B7302,  ", ", ","), ",")), 0)))), "Delkontraktnavn hentes automatisk ved å fylle ut delkontraktnummer")</f>
        <v>Delkontraktnavn hentes automatisk ved å fylle ut delkontraktnummer</v>
      </c>
      <c r="D7302" s="34"/>
      <c r="E7302" s="34"/>
      <c r="F7302" s="33"/>
      <c r="G7302" s="33"/>
      <c r="H7302" s="15"/>
      <c r="I7302" s="15"/>
      <c r="J7302" s="15"/>
      <c r="K7302" s="48"/>
      <c r="L7302" s="44"/>
      <c r="M7302" s="47" t="str">
        <f>IFERROR(TRIM($K7302)/_xlfn.XLOOKUP(TRIM($F7302),Produktinformasjon!$D$5:$D$10000,Produktinformasjon!$L$5:$L$10000,,0),"Pris per enhet "&amp;Til_Hvem&amp;" beregnes automatisk ved komplett utfylling")</f>
        <v>Pris per enhet Regionalt beregnes automatisk ved komplett utfylling</v>
      </c>
      <c r="N7302" s="47" t="str">
        <f>IFERROR(TRIM($L7302)/_xlfn.XLOOKUP(TRIM($F7302),Produktinformasjon!$D$5:$D$10000,Produktinformasjon!$L$5:$L$10000,,0),"Pris per enhet Regionalt felleslager beregnes automatisk ved komplett utfylling")</f>
        <v>Pris per enhet Regionalt felleslager beregnes automatisk ved komplett utfylling</v>
      </c>
    </row>
    <row r="7303" spans="2:14" x14ac:dyDescent="0.25">
      <c r="B7303" s="33"/>
      <c r="C7303" t="str" cm="1">
        <f t="array" ref="C7303">IFERROR(_xlfn.TEXTJOIN(" | ", TRUE, _xlfn._xlws.FILTER(delKontrakt['#] &amp; " " &amp; delKontrakt[Navn], ISNUMBER(MATCH(delKontrakt['#], VALUE(_xlfn.TEXTSPLIT(SUBSTITUTE(Prisinformasjon!$B7303,  ", ", ","), ",")), 0)))), "Delkontraktnavn hentes automatisk ved å fylle ut delkontraktnummer")</f>
        <v>Delkontraktnavn hentes automatisk ved å fylle ut delkontraktnummer</v>
      </c>
      <c r="D7303" s="34"/>
      <c r="E7303" s="34"/>
      <c r="F7303" s="33"/>
      <c r="G7303" s="33"/>
      <c r="H7303" s="15"/>
      <c r="I7303" s="15"/>
      <c r="J7303" s="15"/>
      <c r="K7303" s="48"/>
      <c r="L7303" s="44"/>
      <c r="M7303" s="47" t="str">
        <f>IFERROR(TRIM($K7303)/_xlfn.XLOOKUP(TRIM($F7303),Produktinformasjon!$D$5:$D$10000,Produktinformasjon!$L$5:$L$10000,,0),"Pris per enhet "&amp;Til_Hvem&amp;" beregnes automatisk ved komplett utfylling")</f>
        <v>Pris per enhet Regionalt beregnes automatisk ved komplett utfylling</v>
      </c>
      <c r="N7303" s="47" t="str">
        <f>IFERROR(TRIM($L7303)/_xlfn.XLOOKUP(TRIM($F7303),Produktinformasjon!$D$5:$D$10000,Produktinformasjon!$L$5:$L$10000,,0),"Pris per enhet Regionalt felleslager beregnes automatisk ved komplett utfylling")</f>
        <v>Pris per enhet Regionalt felleslager beregnes automatisk ved komplett utfylling</v>
      </c>
    </row>
    <row r="7304" spans="2:14" x14ac:dyDescent="0.25">
      <c r="B7304" s="33"/>
      <c r="C7304" t="str" cm="1">
        <f t="array" ref="C7304">IFERROR(_xlfn.TEXTJOIN(" | ", TRUE, _xlfn._xlws.FILTER(delKontrakt['#] &amp; " " &amp; delKontrakt[Navn], ISNUMBER(MATCH(delKontrakt['#], VALUE(_xlfn.TEXTSPLIT(SUBSTITUTE(Prisinformasjon!$B7304,  ", ", ","), ",")), 0)))), "Delkontraktnavn hentes automatisk ved å fylle ut delkontraktnummer")</f>
        <v>Delkontraktnavn hentes automatisk ved å fylle ut delkontraktnummer</v>
      </c>
      <c r="D7304" s="34"/>
      <c r="E7304" s="34"/>
      <c r="F7304" s="33"/>
      <c r="G7304" s="33"/>
      <c r="H7304" s="15"/>
      <c r="I7304" s="15"/>
      <c r="J7304" s="15"/>
      <c r="K7304" s="48"/>
      <c r="L7304" s="44"/>
      <c r="M7304" s="47" t="str">
        <f>IFERROR(TRIM($K7304)/_xlfn.XLOOKUP(TRIM($F7304),Produktinformasjon!$D$5:$D$10000,Produktinformasjon!$L$5:$L$10000,,0),"Pris per enhet "&amp;Til_Hvem&amp;" beregnes automatisk ved komplett utfylling")</f>
        <v>Pris per enhet Regionalt beregnes automatisk ved komplett utfylling</v>
      </c>
      <c r="N7304" s="47" t="str">
        <f>IFERROR(TRIM($L7304)/_xlfn.XLOOKUP(TRIM($F7304),Produktinformasjon!$D$5:$D$10000,Produktinformasjon!$L$5:$L$10000,,0),"Pris per enhet Regionalt felleslager beregnes automatisk ved komplett utfylling")</f>
        <v>Pris per enhet Regionalt felleslager beregnes automatisk ved komplett utfylling</v>
      </c>
    </row>
    <row r="7305" spans="2:14" x14ac:dyDescent="0.25">
      <c r="B7305" s="33"/>
      <c r="C7305" t="str" cm="1">
        <f t="array" ref="C7305">IFERROR(_xlfn.TEXTJOIN(" | ", TRUE, _xlfn._xlws.FILTER(delKontrakt['#] &amp; " " &amp; delKontrakt[Navn], ISNUMBER(MATCH(delKontrakt['#], VALUE(_xlfn.TEXTSPLIT(SUBSTITUTE(Prisinformasjon!$B7305,  ", ", ","), ",")), 0)))), "Delkontraktnavn hentes automatisk ved å fylle ut delkontraktnummer")</f>
        <v>Delkontraktnavn hentes automatisk ved å fylle ut delkontraktnummer</v>
      </c>
      <c r="D7305" s="34"/>
      <c r="E7305" s="34"/>
      <c r="F7305" s="33"/>
      <c r="G7305" s="33"/>
      <c r="H7305" s="15"/>
      <c r="I7305" s="15"/>
      <c r="J7305" s="15"/>
      <c r="K7305" s="48"/>
      <c r="L7305" s="44"/>
      <c r="M7305" s="47" t="str">
        <f>IFERROR(TRIM($K7305)/_xlfn.XLOOKUP(TRIM($F7305),Produktinformasjon!$D$5:$D$10000,Produktinformasjon!$L$5:$L$10000,,0),"Pris per enhet "&amp;Til_Hvem&amp;" beregnes automatisk ved komplett utfylling")</f>
        <v>Pris per enhet Regionalt beregnes automatisk ved komplett utfylling</v>
      </c>
      <c r="N7305" s="47" t="str">
        <f>IFERROR(TRIM($L7305)/_xlfn.XLOOKUP(TRIM($F7305),Produktinformasjon!$D$5:$D$10000,Produktinformasjon!$L$5:$L$10000,,0),"Pris per enhet Regionalt felleslager beregnes automatisk ved komplett utfylling")</f>
        <v>Pris per enhet Regionalt felleslager beregnes automatisk ved komplett utfylling</v>
      </c>
    </row>
    <row r="7306" spans="2:14" x14ac:dyDescent="0.25">
      <c r="B7306" s="33"/>
      <c r="C7306" t="str" cm="1">
        <f t="array" ref="C7306">IFERROR(_xlfn.TEXTJOIN(" | ", TRUE, _xlfn._xlws.FILTER(delKontrakt['#] &amp; " " &amp; delKontrakt[Navn], ISNUMBER(MATCH(delKontrakt['#], VALUE(_xlfn.TEXTSPLIT(SUBSTITUTE(Prisinformasjon!$B7306,  ", ", ","), ",")), 0)))), "Delkontraktnavn hentes automatisk ved å fylle ut delkontraktnummer")</f>
        <v>Delkontraktnavn hentes automatisk ved å fylle ut delkontraktnummer</v>
      </c>
      <c r="D7306" s="34"/>
      <c r="E7306" s="34"/>
      <c r="F7306" s="33"/>
      <c r="G7306" s="33"/>
      <c r="H7306" s="15"/>
      <c r="I7306" s="15"/>
      <c r="J7306" s="15"/>
      <c r="K7306" s="48"/>
      <c r="L7306" s="44"/>
      <c r="M7306" s="47" t="str">
        <f>IFERROR(TRIM($K7306)/_xlfn.XLOOKUP(TRIM($F7306),Produktinformasjon!$D$5:$D$10000,Produktinformasjon!$L$5:$L$10000,,0),"Pris per enhet "&amp;Til_Hvem&amp;" beregnes automatisk ved komplett utfylling")</f>
        <v>Pris per enhet Regionalt beregnes automatisk ved komplett utfylling</v>
      </c>
      <c r="N7306" s="47" t="str">
        <f>IFERROR(TRIM($L7306)/_xlfn.XLOOKUP(TRIM($F7306),Produktinformasjon!$D$5:$D$10000,Produktinformasjon!$L$5:$L$10000,,0),"Pris per enhet Regionalt felleslager beregnes automatisk ved komplett utfylling")</f>
        <v>Pris per enhet Regionalt felleslager beregnes automatisk ved komplett utfylling</v>
      </c>
    </row>
    <row r="7307" spans="2:14" x14ac:dyDescent="0.25">
      <c r="B7307" s="33"/>
      <c r="C7307" t="str" cm="1">
        <f t="array" ref="C7307">IFERROR(_xlfn.TEXTJOIN(" | ", TRUE, _xlfn._xlws.FILTER(delKontrakt['#] &amp; " " &amp; delKontrakt[Navn], ISNUMBER(MATCH(delKontrakt['#], VALUE(_xlfn.TEXTSPLIT(SUBSTITUTE(Prisinformasjon!$B7307,  ", ", ","), ",")), 0)))), "Delkontraktnavn hentes automatisk ved å fylle ut delkontraktnummer")</f>
        <v>Delkontraktnavn hentes automatisk ved å fylle ut delkontraktnummer</v>
      </c>
      <c r="D7307" s="34"/>
      <c r="E7307" s="34"/>
      <c r="F7307" s="33"/>
      <c r="G7307" s="33"/>
      <c r="H7307" s="15"/>
      <c r="I7307" s="15"/>
      <c r="J7307" s="15"/>
      <c r="K7307" s="48"/>
      <c r="L7307" s="44"/>
      <c r="M7307" s="47" t="str">
        <f>IFERROR(TRIM($K7307)/_xlfn.XLOOKUP(TRIM($F7307),Produktinformasjon!$D$5:$D$10000,Produktinformasjon!$L$5:$L$10000,,0),"Pris per enhet "&amp;Til_Hvem&amp;" beregnes automatisk ved komplett utfylling")</f>
        <v>Pris per enhet Regionalt beregnes automatisk ved komplett utfylling</v>
      </c>
      <c r="N7307" s="47" t="str">
        <f>IFERROR(TRIM($L7307)/_xlfn.XLOOKUP(TRIM($F7307),Produktinformasjon!$D$5:$D$10000,Produktinformasjon!$L$5:$L$10000,,0),"Pris per enhet Regionalt felleslager beregnes automatisk ved komplett utfylling")</f>
        <v>Pris per enhet Regionalt felleslager beregnes automatisk ved komplett utfylling</v>
      </c>
    </row>
    <row r="7308" spans="2:14" x14ac:dyDescent="0.25">
      <c r="B7308" s="33"/>
      <c r="C7308" t="str" cm="1">
        <f t="array" ref="C7308">IFERROR(_xlfn.TEXTJOIN(" | ", TRUE, _xlfn._xlws.FILTER(delKontrakt['#] &amp; " " &amp; delKontrakt[Navn], ISNUMBER(MATCH(delKontrakt['#], VALUE(_xlfn.TEXTSPLIT(SUBSTITUTE(Prisinformasjon!$B7308,  ", ", ","), ",")), 0)))), "Delkontraktnavn hentes automatisk ved å fylle ut delkontraktnummer")</f>
        <v>Delkontraktnavn hentes automatisk ved å fylle ut delkontraktnummer</v>
      </c>
      <c r="D7308" s="34"/>
      <c r="E7308" s="34"/>
      <c r="F7308" s="33"/>
      <c r="G7308" s="33"/>
      <c r="H7308" s="15"/>
      <c r="I7308" s="15"/>
      <c r="J7308" s="15"/>
      <c r="K7308" s="48"/>
      <c r="L7308" s="44"/>
      <c r="M7308" s="47" t="str">
        <f>IFERROR(TRIM($K7308)/_xlfn.XLOOKUP(TRIM($F7308),Produktinformasjon!$D$5:$D$10000,Produktinformasjon!$L$5:$L$10000,,0),"Pris per enhet "&amp;Til_Hvem&amp;" beregnes automatisk ved komplett utfylling")</f>
        <v>Pris per enhet Regionalt beregnes automatisk ved komplett utfylling</v>
      </c>
      <c r="N7308" s="47" t="str">
        <f>IFERROR(TRIM($L7308)/_xlfn.XLOOKUP(TRIM($F7308),Produktinformasjon!$D$5:$D$10000,Produktinformasjon!$L$5:$L$10000,,0),"Pris per enhet Regionalt felleslager beregnes automatisk ved komplett utfylling")</f>
        <v>Pris per enhet Regionalt felleslager beregnes automatisk ved komplett utfylling</v>
      </c>
    </row>
    <row r="7309" spans="2:14" x14ac:dyDescent="0.25">
      <c r="B7309" s="33"/>
      <c r="C7309" t="str" cm="1">
        <f t="array" ref="C7309">IFERROR(_xlfn.TEXTJOIN(" | ", TRUE, _xlfn._xlws.FILTER(delKontrakt['#] &amp; " " &amp; delKontrakt[Navn], ISNUMBER(MATCH(delKontrakt['#], VALUE(_xlfn.TEXTSPLIT(SUBSTITUTE(Prisinformasjon!$B7309,  ", ", ","), ",")), 0)))), "Delkontraktnavn hentes automatisk ved å fylle ut delkontraktnummer")</f>
        <v>Delkontraktnavn hentes automatisk ved å fylle ut delkontraktnummer</v>
      </c>
      <c r="D7309" s="34"/>
      <c r="E7309" s="34"/>
      <c r="F7309" s="33"/>
      <c r="G7309" s="33"/>
      <c r="H7309" s="15"/>
      <c r="I7309" s="15"/>
      <c r="J7309" s="15"/>
      <c r="K7309" s="48"/>
      <c r="L7309" s="44"/>
      <c r="M7309" s="47" t="str">
        <f>IFERROR(TRIM($K7309)/_xlfn.XLOOKUP(TRIM($F7309),Produktinformasjon!$D$5:$D$10000,Produktinformasjon!$L$5:$L$10000,,0),"Pris per enhet "&amp;Til_Hvem&amp;" beregnes automatisk ved komplett utfylling")</f>
        <v>Pris per enhet Regionalt beregnes automatisk ved komplett utfylling</v>
      </c>
      <c r="N7309" s="47" t="str">
        <f>IFERROR(TRIM($L7309)/_xlfn.XLOOKUP(TRIM($F7309),Produktinformasjon!$D$5:$D$10000,Produktinformasjon!$L$5:$L$10000,,0),"Pris per enhet Regionalt felleslager beregnes automatisk ved komplett utfylling")</f>
        <v>Pris per enhet Regionalt felleslager beregnes automatisk ved komplett utfylling</v>
      </c>
    </row>
    <row r="7310" spans="2:14" x14ac:dyDescent="0.25">
      <c r="B7310" s="33"/>
      <c r="C7310" t="str" cm="1">
        <f t="array" ref="C7310">IFERROR(_xlfn.TEXTJOIN(" | ", TRUE, _xlfn._xlws.FILTER(delKontrakt['#] &amp; " " &amp; delKontrakt[Navn], ISNUMBER(MATCH(delKontrakt['#], VALUE(_xlfn.TEXTSPLIT(SUBSTITUTE(Prisinformasjon!$B7310,  ", ", ","), ",")), 0)))), "Delkontraktnavn hentes automatisk ved å fylle ut delkontraktnummer")</f>
        <v>Delkontraktnavn hentes automatisk ved å fylle ut delkontraktnummer</v>
      </c>
      <c r="D7310" s="34"/>
      <c r="E7310" s="34"/>
      <c r="F7310" s="33"/>
      <c r="G7310" s="33"/>
      <c r="H7310" s="15"/>
      <c r="I7310" s="15"/>
      <c r="J7310" s="15"/>
      <c r="K7310" s="48"/>
      <c r="L7310" s="44"/>
      <c r="M7310" s="47" t="str">
        <f>IFERROR(TRIM($K7310)/_xlfn.XLOOKUP(TRIM($F7310),Produktinformasjon!$D$5:$D$10000,Produktinformasjon!$L$5:$L$10000,,0),"Pris per enhet "&amp;Til_Hvem&amp;" beregnes automatisk ved komplett utfylling")</f>
        <v>Pris per enhet Regionalt beregnes automatisk ved komplett utfylling</v>
      </c>
      <c r="N7310" s="47" t="str">
        <f>IFERROR(TRIM($L7310)/_xlfn.XLOOKUP(TRIM($F7310),Produktinformasjon!$D$5:$D$10000,Produktinformasjon!$L$5:$L$10000,,0),"Pris per enhet Regionalt felleslager beregnes automatisk ved komplett utfylling")</f>
        <v>Pris per enhet Regionalt felleslager beregnes automatisk ved komplett utfylling</v>
      </c>
    </row>
    <row r="7311" spans="2:14" x14ac:dyDescent="0.25">
      <c r="B7311" s="33"/>
      <c r="C7311" t="str" cm="1">
        <f t="array" ref="C7311">IFERROR(_xlfn.TEXTJOIN(" | ", TRUE, _xlfn._xlws.FILTER(delKontrakt['#] &amp; " " &amp; delKontrakt[Navn], ISNUMBER(MATCH(delKontrakt['#], VALUE(_xlfn.TEXTSPLIT(SUBSTITUTE(Prisinformasjon!$B7311,  ", ", ","), ",")), 0)))), "Delkontraktnavn hentes automatisk ved å fylle ut delkontraktnummer")</f>
        <v>Delkontraktnavn hentes automatisk ved å fylle ut delkontraktnummer</v>
      </c>
      <c r="D7311" s="34"/>
      <c r="E7311" s="34"/>
      <c r="F7311" s="33"/>
      <c r="G7311" s="33"/>
      <c r="H7311" s="15"/>
      <c r="I7311" s="15"/>
      <c r="J7311" s="15"/>
      <c r="K7311" s="48"/>
      <c r="L7311" s="44"/>
      <c r="M7311" s="47" t="str">
        <f>IFERROR(TRIM($K7311)/_xlfn.XLOOKUP(TRIM($F7311),Produktinformasjon!$D$5:$D$10000,Produktinformasjon!$L$5:$L$10000,,0),"Pris per enhet "&amp;Til_Hvem&amp;" beregnes automatisk ved komplett utfylling")</f>
        <v>Pris per enhet Regionalt beregnes automatisk ved komplett utfylling</v>
      </c>
      <c r="N7311" s="47" t="str">
        <f>IFERROR(TRIM($L7311)/_xlfn.XLOOKUP(TRIM($F7311),Produktinformasjon!$D$5:$D$10000,Produktinformasjon!$L$5:$L$10000,,0),"Pris per enhet Regionalt felleslager beregnes automatisk ved komplett utfylling")</f>
        <v>Pris per enhet Regionalt felleslager beregnes automatisk ved komplett utfylling</v>
      </c>
    </row>
    <row r="7312" spans="2:14" x14ac:dyDescent="0.25">
      <c r="B7312" s="33"/>
      <c r="C7312" t="str" cm="1">
        <f t="array" ref="C7312">IFERROR(_xlfn.TEXTJOIN(" | ", TRUE, _xlfn._xlws.FILTER(delKontrakt['#] &amp; " " &amp; delKontrakt[Navn], ISNUMBER(MATCH(delKontrakt['#], VALUE(_xlfn.TEXTSPLIT(SUBSTITUTE(Prisinformasjon!$B7312,  ", ", ","), ",")), 0)))), "Delkontraktnavn hentes automatisk ved å fylle ut delkontraktnummer")</f>
        <v>Delkontraktnavn hentes automatisk ved å fylle ut delkontraktnummer</v>
      </c>
      <c r="D7312" s="34"/>
      <c r="E7312" s="34"/>
      <c r="F7312" s="33"/>
      <c r="G7312" s="33"/>
      <c r="H7312" s="15"/>
      <c r="I7312" s="15"/>
      <c r="J7312" s="15"/>
      <c r="K7312" s="48"/>
      <c r="L7312" s="44"/>
      <c r="M7312" s="47" t="str">
        <f>IFERROR(TRIM($K7312)/_xlfn.XLOOKUP(TRIM($F7312),Produktinformasjon!$D$5:$D$10000,Produktinformasjon!$L$5:$L$10000,,0),"Pris per enhet "&amp;Til_Hvem&amp;" beregnes automatisk ved komplett utfylling")</f>
        <v>Pris per enhet Regionalt beregnes automatisk ved komplett utfylling</v>
      </c>
      <c r="N7312" s="47" t="str">
        <f>IFERROR(TRIM($L7312)/_xlfn.XLOOKUP(TRIM($F7312),Produktinformasjon!$D$5:$D$10000,Produktinformasjon!$L$5:$L$10000,,0),"Pris per enhet Regionalt felleslager beregnes automatisk ved komplett utfylling")</f>
        <v>Pris per enhet Regionalt felleslager beregnes automatisk ved komplett utfylling</v>
      </c>
    </row>
    <row r="7313" spans="2:14" x14ac:dyDescent="0.25">
      <c r="B7313" s="33"/>
      <c r="C7313" t="str" cm="1">
        <f t="array" ref="C7313">IFERROR(_xlfn.TEXTJOIN(" | ", TRUE, _xlfn._xlws.FILTER(delKontrakt['#] &amp; " " &amp; delKontrakt[Navn], ISNUMBER(MATCH(delKontrakt['#], VALUE(_xlfn.TEXTSPLIT(SUBSTITUTE(Prisinformasjon!$B7313,  ", ", ","), ",")), 0)))), "Delkontraktnavn hentes automatisk ved å fylle ut delkontraktnummer")</f>
        <v>Delkontraktnavn hentes automatisk ved å fylle ut delkontraktnummer</v>
      </c>
      <c r="D7313" s="34"/>
      <c r="E7313" s="34"/>
      <c r="F7313" s="33"/>
      <c r="G7313" s="33"/>
      <c r="H7313" s="15"/>
      <c r="I7313" s="15"/>
      <c r="J7313" s="15"/>
      <c r="K7313" s="48"/>
      <c r="L7313" s="44"/>
      <c r="M7313" s="47" t="str">
        <f>IFERROR(TRIM($K7313)/_xlfn.XLOOKUP(TRIM($F7313),Produktinformasjon!$D$5:$D$10000,Produktinformasjon!$L$5:$L$10000,,0),"Pris per enhet "&amp;Til_Hvem&amp;" beregnes automatisk ved komplett utfylling")</f>
        <v>Pris per enhet Regionalt beregnes automatisk ved komplett utfylling</v>
      </c>
      <c r="N7313" s="47" t="str">
        <f>IFERROR(TRIM($L7313)/_xlfn.XLOOKUP(TRIM($F7313),Produktinformasjon!$D$5:$D$10000,Produktinformasjon!$L$5:$L$10000,,0),"Pris per enhet Regionalt felleslager beregnes automatisk ved komplett utfylling")</f>
        <v>Pris per enhet Regionalt felleslager beregnes automatisk ved komplett utfylling</v>
      </c>
    </row>
    <row r="7314" spans="2:14" x14ac:dyDescent="0.25">
      <c r="B7314" s="33"/>
      <c r="C7314" t="str" cm="1">
        <f t="array" ref="C7314">IFERROR(_xlfn.TEXTJOIN(" | ", TRUE, _xlfn._xlws.FILTER(delKontrakt['#] &amp; " " &amp; delKontrakt[Navn], ISNUMBER(MATCH(delKontrakt['#], VALUE(_xlfn.TEXTSPLIT(SUBSTITUTE(Prisinformasjon!$B7314,  ", ", ","), ",")), 0)))), "Delkontraktnavn hentes automatisk ved å fylle ut delkontraktnummer")</f>
        <v>Delkontraktnavn hentes automatisk ved å fylle ut delkontraktnummer</v>
      </c>
      <c r="D7314" s="34"/>
      <c r="E7314" s="34"/>
      <c r="F7314" s="33"/>
      <c r="G7314" s="33"/>
      <c r="H7314" s="15"/>
      <c r="I7314" s="15"/>
      <c r="J7314" s="15"/>
      <c r="K7314" s="48"/>
      <c r="L7314" s="44"/>
      <c r="M7314" s="47" t="str">
        <f>IFERROR(TRIM($K7314)/_xlfn.XLOOKUP(TRIM($F7314),Produktinformasjon!$D$5:$D$10000,Produktinformasjon!$L$5:$L$10000,,0),"Pris per enhet "&amp;Til_Hvem&amp;" beregnes automatisk ved komplett utfylling")</f>
        <v>Pris per enhet Regionalt beregnes automatisk ved komplett utfylling</v>
      </c>
      <c r="N7314" s="47" t="str">
        <f>IFERROR(TRIM($L7314)/_xlfn.XLOOKUP(TRIM($F7314),Produktinformasjon!$D$5:$D$10000,Produktinformasjon!$L$5:$L$10000,,0),"Pris per enhet Regionalt felleslager beregnes automatisk ved komplett utfylling")</f>
        <v>Pris per enhet Regionalt felleslager beregnes automatisk ved komplett utfylling</v>
      </c>
    </row>
    <row r="7315" spans="2:14" x14ac:dyDescent="0.25">
      <c r="B7315" s="33"/>
      <c r="C7315" t="str" cm="1">
        <f t="array" ref="C7315">IFERROR(_xlfn.TEXTJOIN(" | ", TRUE, _xlfn._xlws.FILTER(delKontrakt['#] &amp; " " &amp; delKontrakt[Navn], ISNUMBER(MATCH(delKontrakt['#], VALUE(_xlfn.TEXTSPLIT(SUBSTITUTE(Prisinformasjon!$B7315,  ", ", ","), ",")), 0)))), "Delkontraktnavn hentes automatisk ved å fylle ut delkontraktnummer")</f>
        <v>Delkontraktnavn hentes automatisk ved å fylle ut delkontraktnummer</v>
      </c>
      <c r="D7315" s="34"/>
      <c r="E7315" s="34"/>
      <c r="F7315" s="33"/>
      <c r="G7315" s="33"/>
      <c r="H7315" s="15"/>
      <c r="I7315" s="15"/>
      <c r="J7315" s="15"/>
      <c r="K7315" s="48"/>
      <c r="L7315" s="44"/>
      <c r="M7315" s="47" t="str">
        <f>IFERROR(TRIM($K7315)/_xlfn.XLOOKUP(TRIM($F7315),Produktinformasjon!$D$5:$D$10000,Produktinformasjon!$L$5:$L$10000,,0),"Pris per enhet "&amp;Til_Hvem&amp;" beregnes automatisk ved komplett utfylling")</f>
        <v>Pris per enhet Regionalt beregnes automatisk ved komplett utfylling</v>
      </c>
      <c r="N7315" s="47" t="str">
        <f>IFERROR(TRIM($L7315)/_xlfn.XLOOKUP(TRIM($F7315),Produktinformasjon!$D$5:$D$10000,Produktinformasjon!$L$5:$L$10000,,0),"Pris per enhet Regionalt felleslager beregnes automatisk ved komplett utfylling")</f>
        <v>Pris per enhet Regionalt felleslager beregnes automatisk ved komplett utfylling</v>
      </c>
    </row>
    <row r="7316" spans="2:14" x14ac:dyDescent="0.25">
      <c r="B7316" s="33"/>
      <c r="C7316" t="str" cm="1">
        <f t="array" ref="C7316">IFERROR(_xlfn.TEXTJOIN(" | ", TRUE, _xlfn._xlws.FILTER(delKontrakt['#] &amp; " " &amp; delKontrakt[Navn], ISNUMBER(MATCH(delKontrakt['#], VALUE(_xlfn.TEXTSPLIT(SUBSTITUTE(Prisinformasjon!$B7316,  ", ", ","), ",")), 0)))), "Delkontraktnavn hentes automatisk ved å fylle ut delkontraktnummer")</f>
        <v>Delkontraktnavn hentes automatisk ved å fylle ut delkontraktnummer</v>
      </c>
      <c r="D7316" s="34"/>
      <c r="E7316" s="34"/>
      <c r="F7316" s="33"/>
      <c r="G7316" s="33"/>
      <c r="H7316" s="15"/>
      <c r="I7316" s="15"/>
      <c r="J7316" s="15"/>
      <c r="K7316" s="48"/>
      <c r="L7316" s="44"/>
      <c r="M7316" s="47" t="str">
        <f>IFERROR(TRIM($K7316)/_xlfn.XLOOKUP(TRIM($F7316),Produktinformasjon!$D$5:$D$10000,Produktinformasjon!$L$5:$L$10000,,0),"Pris per enhet "&amp;Til_Hvem&amp;" beregnes automatisk ved komplett utfylling")</f>
        <v>Pris per enhet Regionalt beregnes automatisk ved komplett utfylling</v>
      </c>
      <c r="N7316" s="47" t="str">
        <f>IFERROR(TRIM($L7316)/_xlfn.XLOOKUP(TRIM($F7316),Produktinformasjon!$D$5:$D$10000,Produktinformasjon!$L$5:$L$10000,,0),"Pris per enhet Regionalt felleslager beregnes automatisk ved komplett utfylling")</f>
        <v>Pris per enhet Regionalt felleslager beregnes automatisk ved komplett utfylling</v>
      </c>
    </row>
    <row r="7317" spans="2:14" x14ac:dyDescent="0.25">
      <c r="B7317" s="33"/>
      <c r="C7317" t="str" cm="1">
        <f t="array" ref="C7317">IFERROR(_xlfn.TEXTJOIN(" | ", TRUE, _xlfn._xlws.FILTER(delKontrakt['#] &amp; " " &amp; delKontrakt[Navn], ISNUMBER(MATCH(delKontrakt['#], VALUE(_xlfn.TEXTSPLIT(SUBSTITUTE(Prisinformasjon!$B7317,  ", ", ","), ",")), 0)))), "Delkontraktnavn hentes automatisk ved å fylle ut delkontraktnummer")</f>
        <v>Delkontraktnavn hentes automatisk ved å fylle ut delkontraktnummer</v>
      </c>
      <c r="D7317" s="34"/>
      <c r="E7317" s="34"/>
      <c r="F7317" s="33"/>
      <c r="G7317" s="33"/>
      <c r="H7317" s="15"/>
      <c r="I7317" s="15"/>
      <c r="J7317" s="15"/>
      <c r="K7317" s="48"/>
      <c r="L7317" s="44"/>
      <c r="M7317" s="47" t="str">
        <f>IFERROR(TRIM($K7317)/_xlfn.XLOOKUP(TRIM($F7317),Produktinformasjon!$D$5:$D$10000,Produktinformasjon!$L$5:$L$10000,,0),"Pris per enhet "&amp;Til_Hvem&amp;" beregnes automatisk ved komplett utfylling")</f>
        <v>Pris per enhet Regionalt beregnes automatisk ved komplett utfylling</v>
      </c>
      <c r="N7317" s="47" t="str">
        <f>IFERROR(TRIM($L7317)/_xlfn.XLOOKUP(TRIM($F7317),Produktinformasjon!$D$5:$D$10000,Produktinformasjon!$L$5:$L$10000,,0),"Pris per enhet Regionalt felleslager beregnes automatisk ved komplett utfylling")</f>
        <v>Pris per enhet Regionalt felleslager beregnes automatisk ved komplett utfylling</v>
      </c>
    </row>
    <row r="7318" spans="2:14" x14ac:dyDescent="0.25">
      <c r="B7318" s="33"/>
      <c r="C7318" t="str" cm="1">
        <f t="array" ref="C7318">IFERROR(_xlfn.TEXTJOIN(" | ", TRUE, _xlfn._xlws.FILTER(delKontrakt['#] &amp; " " &amp; delKontrakt[Navn], ISNUMBER(MATCH(delKontrakt['#], VALUE(_xlfn.TEXTSPLIT(SUBSTITUTE(Prisinformasjon!$B7318,  ", ", ","), ",")), 0)))), "Delkontraktnavn hentes automatisk ved å fylle ut delkontraktnummer")</f>
        <v>Delkontraktnavn hentes automatisk ved å fylle ut delkontraktnummer</v>
      </c>
      <c r="D7318" s="34"/>
      <c r="E7318" s="34"/>
      <c r="F7318" s="33"/>
      <c r="G7318" s="33"/>
      <c r="H7318" s="15"/>
      <c r="I7318" s="15"/>
      <c r="J7318" s="15"/>
      <c r="K7318" s="48"/>
      <c r="L7318" s="44"/>
      <c r="M7318" s="47" t="str">
        <f>IFERROR(TRIM($K7318)/_xlfn.XLOOKUP(TRIM($F7318),Produktinformasjon!$D$5:$D$10000,Produktinformasjon!$L$5:$L$10000,,0),"Pris per enhet "&amp;Til_Hvem&amp;" beregnes automatisk ved komplett utfylling")</f>
        <v>Pris per enhet Regionalt beregnes automatisk ved komplett utfylling</v>
      </c>
      <c r="N7318" s="47" t="str">
        <f>IFERROR(TRIM($L7318)/_xlfn.XLOOKUP(TRIM($F7318),Produktinformasjon!$D$5:$D$10000,Produktinformasjon!$L$5:$L$10000,,0),"Pris per enhet Regionalt felleslager beregnes automatisk ved komplett utfylling")</f>
        <v>Pris per enhet Regionalt felleslager beregnes automatisk ved komplett utfylling</v>
      </c>
    </row>
    <row r="7319" spans="2:14" x14ac:dyDescent="0.25">
      <c r="B7319" s="33"/>
      <c r="C7319" t="str" cm="1">
        <f t="array" ref="C7319">IFERROR(_xlfn.TEXTJOIN(" | ", TRUE, _xlfn._xlws.FILTER(delKontrakt['#] &amp; " " &amp; delKontrakt[Navn], ISNUMBER(MATCH(delKontrakt['#], VALUE(_xlfn.TEXTSPLIT(SUBSTITUTE(Prisinformasjon!$B7319,  ", ", ","), ",")), 0)))), "Delkontraktnavn hentes automatisk ved å fylle ut delkontraktnummer")</f>
        <v>Delkontraktnavn hentes automatisk ved å fylle ut delkontraktnummer</v>
      </c>
      <c r="D7319" s="34"/>
      <c r="E7319" s="34"/>
      <c r="F7319" s="33"/>
      <c r="G7319" s="33"/>
      <c r="H7319" s="15"/>
      <c r="I7319" s="15"/>
      <c r="J7319" s="15"/>
      <c r="K7319" s="48"/>
      <c r="L7319" s="44"/>
      <c r="M7319" s="47" t="str">
        <f>IFERROR(TRIM($K7319)/_xlfn.XLOOKUP(TRIM($F7319),Produktinformasjon!$D$5:$D$10000,Produktinformasjon!$L$5:$L$10000,,0),"Pris per enhet "&amp;Til_Hvem&amp;" beregnes automatisk ved komplett utfylling")</f>
        <v>Pris per enhet Regionalt beregnes automatisk ved komplett utfylling</v>
      </c>
      <c r="N7319" s="47" t="str">
        <f>IFERROR(TRIM($L7319)/_xlfn.XLOOKUP(TRIM($F7319),Produktinformasjon!$D$5:$D$10000,Produktinformasjon!$L$5:$L$10000,,0),"Pris per enhet Regionalt felleslager beregnes automatisk ved komplett utfylling")</f>
        <v>Pris per enhet Regionalt felleslager beregnes automatisk ved komplett utfylling</v>
      </c>
    </row>
    <row r="7320" spans="2:14" x14ac:dyDescent="0.25">
      <c r="B7320" s="33"/>
      <c r="C7320" t="str" cm="1">
        <f t="array" ref="C7320">IFERROR(_xlfn.TEXTJOIN(" | ", TRUE, _xlfn._xlws.FILTER(delKontrakt['#] &amp; " " &amp; delKontrakt[Navn], ISNUMBER(MATCH(delKontrakt['#], VALUE(_xlfn.TEXTSPLIT(SUBSTITUTE(Prisinformasjon!$B7320,  ", ", ","), ",")), 0)))), "Delkontraktnavn hentes automatisk ved å fylle ut delkontraktnummer")</f>
        <v>Delkontraktnavn hentes automatisk ved å fylle ut delkontraktnummer</v>
      </c>
      <c r="D7320" s="34"/>
      <c r="E7320" s="34"/>
      <c r="F7320" s="33"/>
      <c r="G7320" s="33"/>
      <c r="H7320" s="15"/>
      <c r="I7320" s="15"/>
      <c r="J7320" s="15"/>
      <c r="K7320" s="48"/>
      <c r="L7320" s="44"/>
      <c r="M7320" s="47" t="str">
        <f>IFERROR(TRIM($K7320)/_xlfn.XLOOKUP(TRIM($F7320),Produktinformasjon!$D$5:$D$10000,Produktinformasjon!$L$5:$L$10000,,0),"Pris per enhet "&amp;Til_Hvem&amp;" beregnes automatisk ved komplett utfylling")</f>
        <v>Pris per enhet Regionalt beregnes automatisk ved komplett utfylling</v>
      </c>
      <c r="N7320" s="47" t="str">
        <f>IFERROR(TRIM($L7320)/_xlfn.XLOOKUP(TRIM($F7320),Produktinformasjon!$D$5:$D$10000,Produktinformasjon!$L$5:$L$10000,,0),"Pris per enhet Regionalt felleslager beregnes automatisk ved komplett utfylling")</f>
        <v>Pris per enhet Regionalt felleslager beregnes automatisk ved komplett utfylling</v>
      </c>
    </row>
    <row r="7321" spans="2:14" x14ac:dyDescent="0.25">
      <c r="B7321" s="33"/>
      <c r="C7321" t="str" cm="1">
        <f t="array" ref="C7321">IFERROR(_xlfn.TEXTJOIN(" | ", TRUE, _xlfn._xlws.FILTER(delKontrakt['#] &amp; " " &amp; delKontrakt[Navn], ISNUMBER(MATCH(delKontrakt['#], VALUE(_xlfn.TEXTSPLIT(SUBSTITUTE(Prisinformasjon!$B7321,  ", ", ","), ",")), 0)))), "Delkontraktnavn hentes automatisk ved å fylle ut delkontraktnummer")</f>
        <v>Delkontraktnavn hentes automatisk ved å fylle ut delkontraktnummer</v>
      </c>
      <c r="D7321" s="34"/>
      <c r="E7321" s="34"/>
      <c r="F7321" s="33"/>
      <c r="G7321" s="33"/>
      <c r="H7321" s="15"/>
      <c r="I7321" s="15"/>
      <c r="J7321" s="15"/>
      <c r="K7321" s="48"/>
      <c r="L7321" s="44"/>
      <c r="M7321" s="47" t="str">
        <f>IFERROR(TRIM($K7321)/_xlfn.XLOOKUP(TRIM($F7321),Produktinformasjon!$D$5:$D$10000,Produktinformasjon!$L$5:$L$10000,,0),"Pris per enhet "&amp;Til_Hvem&amp;" beregnes automatisk ved komplett utfylling")</f>
        <v>Pris per enhet Regionalt beregnes automatisk ved komplett utfylling</v>
      </c>
      <c r="N7321" s="47" t="str">
        <f>IFERROR(TRIM($L7321)/_xlfn.XLOOKUP(TRIM($F7321),Produktinformasjon!$D$5:$D$10000,Produktinformasjon!$L$5:$L$10000,,0),"Pris per enhet Regionalt felleslager beregnes automatisk ved komplett utfylling")</f>
        <v>Pris per enhet Regionalt felleslager beregnes automatisk ved komplett utfylling</v>
      </c>
    </row>
    <row r="7322" spans="2:14" x14ac:dyDescent="0.25">
      <c r="B7322" s="33"/>
      <c r="C7322" t="str" cm="1">
        <f t="array" ref="C7322">IFERROR(_xlfn.TEXTJOIN(" | ", TRUE, _xlfn._xlws.FILTER(delKontrakt['#] &amp; " " &amp; delKontrakt[Navn], ISNUMBER(MATCH(delKontrakt['#], VALUE(_xlfn.TEXTSPLIT(SUBSTITUTE(Prisinformasjon!$B7322,  ", ", ","), ",")), 0)))), "Delkontraktnavn hentes automatisk ved å fylle ut delkontraktnummer")</f>
        <v>Delkontraktnavn hentes automatisk ved å fylle ut delkontraktnummer</v>
      </c>
      <c r="D7322" s="34"/>
      <c r="E7322" s="34"/>
      <c r="F7322" s="33"/>
      <c r="G7322" s="33"/>
      <c r="H7322" s="15"/>
      <c r="I7322" s="15"/>
      <c r="J7322" s="15"/>
      <c r="K7322" s="48"/>
      <c r="L7322" s="44"/>
      <c r="M7322" s="47" t="str">
        <f>IFERROR(TRIM($K7322)/_xlfn.XLOOKUP(TRIM($F7322),Produktinformasjon!$D$5:$D$10000,Produktinformasjon!$L$5:$L$10000,,0),"Pris per enhet "&amp;Til_Hvem&amp;" beregnes automatisk ved komplett utfylling")</f>
        <v>Pris per enhet Regionalt beregnes automatisk ved komplett utfylling</v>
      </c>
      <c r="N7322" s="47" t="str">
        <f>IFERROR(TRIM($L7322)/_xlfn.XLOOKUP(TRIM($F7322),Produktinformasjon!$D$5:$D$10000,Produktinformasjon!$L$5:$L$10000,,0),"Pris per enhet Regionalt felleslager beregnes automatisk ved komplett utfylling")</f>
        <v>Pris per enhet Regionalt felleslager beregnes automatisk ved komplett utfylling</v>
      </c>
    </row>
    <row r="7323" spans="2:14" x14ac:dyDescent="0.25">
      <c r="B7323" s="33"/>
      <c r="C7323" t="str" cm="1">
        <f t="array" ref="C7323">IFERROR(_xlfn.TEXTJOIN(" | ", TRUE, _xlfn._xlws.FILTER(delKontrakt['#] &amp; " " &amp; delKontrakt[Navn], ISNUMBER(MATCH(delKontrakt['#], VALUE(_xlfn.TEXTSPLIT(SUBSTITUTE(Prisinformasjon!$B7323,  ", ", ","), ",")), 0)))), "Delkontraktnavn hentes automatisk ved å fylle ut delkontraktnummer")</f>
        <v>Delkontraktnavn hentes automatisk ved å fylle ut delkontraktnummer</v>
      </c>
      <c r="D7323" s="34"/>
      <c r="E7323" s="34"/>
      <c r="F7323" s="33"/>
      <c r="G7323" s="33"/>
      <c r="H7323" s="15"/>
      <c r="I7323" s="15"/>
      <c r="J7323" s="15"/>
      <c r="K7323" s="48"/>
      <c r="L7323" s="44"/>
      <c r="M7323" s="47" t="str">
        <f>IFERROR(TRIM($K7323)/_xlfn.XLOOKUP(TRIM($F7323),Produktinformasjon!$D$5:$D$10000,Produktinformasjon!$L$5:$L$10000,,0),"Pris per enhet "&amp;Til_Hvem&amp;" beregnes automatisk ved komplett utfylling")</f>
        <v>Pris per enhet Regionalt beregnes automatisk ved komplett utfylling</v>
      </c>
      <c r="N7323" s="47" t="str">
        <f>IFERROR(TRIM($L7323)/_xlfn.XLOOKUP(TRIM($F7323),Produktinformasjon!$D$5:$D$10000,Produktinformasjon!$L$5:$L$10000,,0),"Pris per enhet Regionalt felleslager beregnes automatisk ved komplett utfylling")</f>
        <v>Pris per enhet Regionalt felleslager beregnes automatisk ved komplett utfylling</v>
      </c>
    </row>
    <row r="7324" spans="2:14" x14ac:dyDescent="0.25">
      <c r="B7324" s="33"/>
      <c r="C7324" t="str" cm="1">
        <f t="array" ref="C7324">IFERROR(_xlfn.TEXTJOIN(" | ", TRUE, _xlfn._xlws.FILTER(delKontrakt['#] &amp; " " &amp; delKontrakt[Navn], ISNUMBER(MATCH(delKontrakt['#], VALUE(_xlfn.TEXTSPLIT(SUBSTITUTE(Prisinformasjon!$B7324,  ", ", ","), ",")), 0)))), "Delkontraktnavn hentes automatisk ved å fylle ut delkontraktnummer")</f>
        <v>Delkontraktnavn hentes automatisk ved å fylle ut delkontraktnummer</v>
      </c>
      <c r="D7324" s="34"/>
      <c r="E7324" s="34"/>
      <c r="F7324" s="33"/>
      <c r="G7324" s="33"/>
      <c r="H7324" s="15"/>
      <c r="I7324" s="15"/>
      <c r="J7324" s="15"/>
      <c r="K7324" s="48"/>
      <c r="L7324" s="44"/>
      <c r="M7324" s="47" t="str">
        <f>IFERROR(TRIM($K7324)/_xlfn.XLOOKUP(TRIM($F7324),Produktinformasjon!$D$5:$D$10000,Produktinformasjon!$L$5:$L$10000,,0),"Pris per enhet "&amp;Til_Hvem&amp;" beregnes automatisk ved komplett utfylling")</f>
        <v>Pris per enhet Regionalt beregnes automatisk ved komplett utfylling</v>
      </c>
      <c r="N7324" s="47" t="str">
        <f>IFERROR(TRIM($L7324)/_xlfn.XLOOKUP(TRIM($F7324),Produktinformasjon!$D$5:$D$10000,Produktinformasjon!$L$5:$L$10000,,0),"Pris per enhet Regionalt felleslager beregnes automatisk ved komplett utfylling")</f>
        <v>Pris per enhet Regionalt felleslager beregnes automatisk ved komplett utfylling</v>
      </c>
    </row>
    <row r="7325" spans="2:14" x14ac:dyDescent="0.25">
      <c r="B7325" s="33"/>
      <c r="C7325" t="str" cm="1">
        <f t="array" ref="C7325">IFERROR(_xlfn.TEXTJOIN(" | ", TRUE, _xlfn._xlws.FILTER(delKontrakt['#] &amp; " " &amp; delKontrakt[Navn], ISNUMBER(MATCH(delKontrakt['#], VALUE(_xlfn.TEXTSPLIT(SUBSTITUTE(Prisinformasjon!$B7325,  ", ", ","), ",")), 0)))), "Delkontraktnavn hentes automatisk ved å fylle ut delkontraktnummer")</f>
        <v>Delkontraktnavn hentes automatisk ved å fylle ut delkontraktnummer</v>
      </c>
      <c r="D7325" s="34"/>
      <c r="E7325" s="34"/>
      <c r="F7325" s="33"/>
      <c r="G7325" s="33"/>
      <c r="H7325" s="15"/>
      <c r="I7325" s="15"/>
      <c r="J7325" s="15"/>
      <c r="K7325" s="48"/>
      <c r="L7325" s="44"/>
      <c r="M7325" s="47" t="str">
        <f>IFERROR(TRIM($K7325)/_xlfn.XLOOKUP(TRIM($F7325),Produktinformasjon!$D$5:$D$10000,Produktinformasjon!$L$5:$L$10000,,0),"Pris per enhet "&amp;Til_Hvem&amp;" beregnes automatisk ved komplett utfylling")</f>
        <v>Pris per enhet Regionalt beregnes automatisk ved komplett utfylling</v>
      </c>
      <c r="N7325" s="47" t="str">
        <f>IFERROR(TRIM($L7325)/_xlfn.XLOOKUP(TRIM($F7325),Produktinformasjon!$D$5:$D$10000,Produktinformasjon!$L$5:$L$10000,,0),"Pris per enhet Regionalt felleslager beregnes automatisk ved komplett utfylling")</f>
        <v>Pris per enhet Regionalt felleslager beregnes automatisk ved komplett utfylling</v>
      </c>
    </row>
    <row r="7326" spans="2:14" x14ac:dyDescent="0.25">
      <c r="B7326" s="33"/>
      <c r="C7326" t="str" cm="1">
        <f t="array" ref="C7326">IFERROR(_xlfn.TEXTJOIN(" | ", TRUE, _xlfn._xlws.FILTER(delKontrakt['#] &amp; " " &amp; delKontrakt[Navn], ISNUMBER(MATCH(delKontrakt['#], VALUE(_xlfn.TEXTSPLIT(SUBSTITUTE(Prisinformasjon!$B7326,  ", ", ","), ",")), 0)))), "Delkontraktnavn hentes automatisk ved å fylle ut delkontraktnummer")</f>
        <v>Delkontraktnavn hentes automatisk ved å fylle ut delkontraktnummer</v>
      </c>
      <c r="D7326" s="34"/>
      <c r="E7326" s="34"/>
      <c r="F7326" s="33"/>
      <c r="G7326" s="33"/>
      <c r="H7326" s="15"/>
      <c r="I7326" s="15"/>
      <c r="J7326" s="15"/>
      <c r="K7326" s="48"/>
      <c r="L7326" s="44"/>
      <c r="M7326" s="47" t="str">
        <f>IFERROR(TRIM($K7326)/_xlfn.XLOOKUP(TRIM($F7326),Produktinformasjon!$D$5:$D$10000,Produktinformasjon!$L$5:$L$10000,,0),"Pris per enhet "&amp;Til_Hvem&amp;" beregnes automatisk ved komplett utfylling")</f>
        <v>Pris per enhet Regionalt beregnes automatisk ved komplett utfylling</v>
      </c>
      <c r="N7326" s="47" t="str">
        <f>IFERROR(TRIM($L7326)/_xlfn.XLOOKUP(TRIM($F7326),Produktinformasjon!$D$5:$D$10000,Produktinformasjon!$L$5:$L$10000,,0),"Pris per enhet Regionalt felleslager beregnes automatisk ved komplett utfylling")</f>
        <v>Pris per enhet Regionalt felleslager beregnes automatisk ved komplett utfylling</v>
      </c>
    </row>
    <row r="7327" spans="2:14" x14ac:dyDescent="0.25">
      <c r="B7327" s="33"/>
      <c r="C7327" t="str" cm="1">
        <f t="array" ref="C7327">IFERROR(_xlfn.TEXTJOIN(" | ", TRUE, _xlfn._xlws.FILTER(delKontrakt['#] &amp; " " &amp; delKontrakt[Navn], ISNUMBER(MATCH(delKontrakt['#], VALUE(_xlfn.TEXTSPLIT(SUBSTITUTE(Prisinformasjon!$B7327,  ", ", ","), ",")), 0)))), "Delkontraktnavn hentes automatisk ved å fylle ut delkontraktnummer")</f>
        <v>Delkontraktnavn hentes automatisk ved å fylle ut delkontraktnummer</v>
      </c>
      <c r="D7327" s="34"/>
      <c r="E7327" s="34"/>
      <c r="F7327" s="33"/>
      <c r="G7327" s="33"/>
      <c r="H7327" s="15"/>
      <c r="I7327" s="15"/>
      <c r="J7327" s="15"/>
      <c r="K7327" s="48"/>
      <c r="L7327" s="44"/>
      <c r="M7327" s="47" t="str">
        <f>IFERROR(TRIM($K7327)/_xlfn.XLOOKUP(TRIM($F7327),Produktinformasjon!$D$5:$D$10000,Produktinformasjon!$L$5:$L$10000,,0),"Pris per enhet "&amp;Til_Hvem&amp;" beregnes automatisk ved komplett utfylling")</f>
        <v>Pris per enhet Regionalt beregnes automatisk ved komplett utfylling</v>
      </c>
      <c r="N7327" s="47" t="str">
        <f>IFERROR(TRIM($L7327)/_xlfn.XLOOKUP(TRIM($F7327),Produktinformasjon!$D$5:$D$10000,Produktinformasjon!$L$5:$L$10000,,0),"Pris per enhet Regionalt felleslager beregnes automatisk ved komplett utfylling")</f>
        <v>Pris per enhet Regionalt felleslager beregnes automatisk ved komplett utfylling</v>
      </c>
    </row>
    <row r="7328" spans="2:14" x14ac:dyDescent="0.25">
      <c r="B7328" s="33"/>
      <c r="C7328" t="str" cm="1">
        <f t="array" ref="C7328">IFERROR(_xlfn.TEXTJOIN(" | ", TRUE, _xlfn._xlws.FILTER(delKontrakt['#] &amp; " " &amp; delKontrakt[Navn], ISNUMBER(MATCH(delKontrakt['#], VALUE(_xlfn.TEXTSPLIT(SUBSTITUTE(Prisinformasjon!$B7328,  ", ", ","), ",")), 0)))), "Delkontraktnavn hentes automatisk ved å fylle ut delkontraktnummer")</f>
        <v>Delkontraktnavn hentes automatisk ved å fylle ut delkontraktnummer</v>
      </c>
      <c r="D7328" s="34"/>
      <c r="E7328" s="34"/>
      <c r="F7328" s="33"/>
      <c r="G7328" s="33"/>
      <c r="H7328" s="15"/>
      <c r="I7328" s="15"/>
      <c r="J7328" s="15"/>
      <c r="K7328" s="48"/>
      <c r="L7328" s="44"/>
      <c r="M7328" s="47" t="str">
        <f>IFERROR(TRIM($K7328)/_xlfn.XLOOKUP(TRIM($F7328),Produktinformasjon!$D$5:$D$10000,Produktinformasjon!$L$5:$L$10000,,0),"Pris per enhet "&amp;Til_Hvem&amp;" beregnes automatisk ved komplett utfylling")</f>
        <v>Pris per enhet Regionalt beregnes automatisk ved komplett utfylling</v>
      </c>
      <c r="N7328" s="47" t="str">
        <f>IFERROR(TRIM($L7328)/_xlfn.XLOOKUP(TRIM($F7328),Produktinformasjon!$D$5:$D$10000,Produktinformasjon!$L$5:$L$10000,,0),"Pris per enhet Regionalt felleslager beregnes automatisk ved komplett utfylling")</f>
        <v>Pris per enhet Regionalt felleslager beregnes automatisk ved komplett utfylling</v>
      </c>
    </row>
    <row r="7329" spans="2:14" x14ac:dyDescent="0.25">
      <c r="B7329" s="33"/>
      <c r="C7329" t="str" cm="1">
        <f t="array" ref="C7329">IFERROR(_xlfn.TEXTJOIN(" | ", TRUE, _xlfn._xlws.FILTER(delKontrakt['#] &amp; " " &amp; delKontrakt[Navn], ISNUMBER(MATCH(delKontrakt['#], VALUE(_xlfn.TEXTSPLIT(SUBSTITUTE(Prisinformasjon!$B7329,  ", ", ","), ",")), 0)))), "Delkontraktnavn hentes automatisk ved å fylle ut delkontraktnummer")</f>
        <v>Delkontraktnavn hentes automatisk ved å fylle ut delkontraktnummer</v>
      </c>
      <c r="D7329" s="34"/>
      <c r="E7329" s="34"/>
      <c r="F7329" s="33"/>
      <c r="G7329" s="33"/>
      <c r="H7329" s="15"/>
      <c r="I7329" s="15"/>
      <c r="J7329" s="15"/>
      <c r="K7329" s="48"/>
      <c r="L7329" s="44"/>
      <c r="M7329" s="47" t="str">
        <f>IFERROR(TRIM($K7329)/_xlfn.XLOOKUP(TRIM($F7329),Produktinformasjon!$D$5:$D$10000,Produktinformasjon!$L$5:$L$10000,,0),"Pris per enhet "&amp;Til_Hvem&amp;" beregnes automatisk ved komplett utfylling")</f>
        <v>Pris per enhet Regionalt beregnes automatisk ved komplett utfylling</v>
      </c>
      <c r="N7329" s="47" t="str">
        <f>IFERROR(TRIM($L7329)/_xlfn.XLOOKUP(TRIM($F7329),Produktinformasjon!$D$5:$D$10000,Produktinformasjon!$L$5:$L$10000,,0),"Pris per enhet Regionalt felleslager beregnes automatisk ved komplett utfylling")</f>
        <v>Pris per enhet Regionalt felleslager beregnes automatisk ved komplett utfylling</v>
      </c>
    </row>
    <row r="7330" spans="2:14" x14ac:dyDescent="0.25">
      <c r="B7330" s="33"/>
      <c r="C7330" t="str" cm="1">
        <f t="array" ref="C7330">IFERROR(_xlfn.TEXTJOIN(" | ", TRUE, _xlfn._xlws.FILTER(delKontrakt['#] &amp; " " &amp; delKontrakt[Navn], ISNUMBER(MATCH(delKontrakt['#], VALUE(_xlfn.TEXTSPLIT(SUBSTITUTE(Prisinformasjon!$B7330,  ", ", ","), ",")), 0)))), "Delkontraktnavn hentes automatisk ved å fylle ut delkontraktnummer")</f>
        <v>Delkontraktnavn hentes automatisk ved å fylle ut delkontraktnummer</v>
      </c>
      <c r="D7330" s="34"/>
      <c r="E7330" s="34"/>
      <c r="F7330" s="33"/>
      <c r="G7330" s="33"/>
      <c r="H7330" s="15"/>
      <c r="I7330" s="15"/>
      <c r="J7330" s="15"/>
      <c r="K7330" s="48"/>
      <c r="L7330" s="44"/>
      <c r="M7330" s="47" t="str">
        <f>IFERROR(TRIM($K7330)/_xlfn.XLOOKUP(TRIM($F7330),Produktinformasjon!$D$5:$D$10000,Produktinformasjon!$L$5:$L$10000,,0),"Pris per enhet "&amp;Til_Hvem&amp;" beregnes automatisk ved komplett utfylling")</f>
        <v>Pris per enhet Regionalt beregnes automatisk ved komplett utfylling</v>
      </c>
      <c r="N7330" s="47" t="str">
        <f>IFERROR(TRIM($L7330)/_xlfn.XLOOKUP(TRIM($F7330),Produktinformasjon!$D$5:$D$10000,Produktinformasjon!$L$5:$L$10000,,0),"Pris per enhet Regionalt felleslager beregnes automatisk ved komplett utfylling")</f>
        <v>Pris per enhet Regionalt felleslager beregnes automatisk ved komplett utfylling</v>
      </c>
    </row>
    <row r="7331" spans="2:14" x14ac:dyDescent="0.25">
      <c r="B7331" s="33"/>
      <c r="C7331" t="str" cm="1">
        <f t="array" ref="C7331">IFERROR(_xlfn.TEXTJOIN(" | ", TRUE, _xlfn._xlws.FILTER(delKontrakt['#] &amp; " " &amp; delKontrakt[Navn], ISNUMBER(MATCH(delKontrakt['#], VALUE(_xlfn.TEXTSPLIT(SUBSTITUTE(Prisinformasjon!$B7331,  ", ", ","), ",")), 0)))), "Delkontraktnavn hentes automatisk ved å fylle ut delkontraktnummer")</f>
        <v>Delkontraktnavn hentes automatisk ved å fylle ut delkontraktnummer</v>
      </c>
      <c r="D7331" s="34"/>
      <c r="E7331" s="34"/>
      <c r="F7331" s="33"/>
      <c r="G7331" s="33"/>
      <c r="H7331" s="15"/>
      <c r="I7331" s="15"/>
      <c r="J7331" s="15"/>
      <c r="K7331" s="48"/>
      <c r="L7331" s="44"/>
      <c r="M7331" s="47" t="str">
        <f>IFERROR(TRIM($K7331)/_xlfn.XLOOKUP(TRIM($F7331),Produktinformasjon!$D$5:$D$10000,Produktinformasjon!$L$5:$L$10000,,0),"Pris per enhet "&amp;Til_Hvem&amp;" beregnes automatisk ved komplett utfylling")</f>
        <v>Pris per enhet Regionalt beregnes automatisk ved komplett utfylling</v>
      </c>
      <c r="N7331" s="47" t="str">
        <f>IFERROR(TRIM($L7331)/_xlfn.XLOOKUP(TRIM($F7331),Produktinformasjon!$D$5:$D$10000,Produktinformasjon!$L$5:$L$10000,,0),"Pris per enhet Regionalt felleslager beregnes automatisk ved komplett utfylling")</f>
        <v>Pris per enhet Regionalt felleslager beregnes automatisk ved komplett utfylling</v>
      </c>
    </row>
    <row r="7332" spans="2:14" x14ac:dyDescent="0.25">
      <c r="B7332" s="33"/>
      <c r="C7332" t="str" cm="1">
        <f t="array" ref="C7332">IFERROR(_xlfn.TEXTJOIN(" | ", TRUE, _xlfn._xlws.FILTER(delKontrakt['#] &amp; " " &amp; delKontrakt[Navn], ISNUMBER(MATCH(delKontrakt['#], VALUE(_xlfn.TEXTSPLIT(SUBSTITUTE(Prisinformasjon!$B7332,  ", ", ","), ",")), 0)))), "Delkontraktnavn hentes automatisk ved å fylle ut delkontraktnummer")</f>
        <v>Delkontraktnavn hentes automatisk ved å fylle ut delkontraktnummer</v>
      </c>
      <c r="D7332" s="34"/>
      <c r="E7332" s="34"/>
      <c r="F7332" s="33"/>
      <c r="G7332" s="33"/>
      <c r="H7332" s="15"/>
      <c r="I7332" s="15"/>
      <c r="J7332" s="15"/>
      <c r="K7332" s="48"/>
      <c r="L7332" s="44"/>
      <c r="M7332" s="47" t="str">
        <f>IFERROR(TRIM($K7332)/_xlfn.XLOOKUP(TRIM($F7332),Produktinformasjon!$D$5:$D$10000,Produktinformasjon!$L$5:$L$10000,,0),"Pris per enhet "&amp;Til_Hvem&amp;" beregnes automatisk ved komplett utfylling")</f>
        <v>Pris per enhet Regionalt beregnes automatisk ved komplett utfylling</v>
      </c>
      <c r="N7332" s="47" t="str">
        <f>IFERROR(TRIM($L7332)/_xlfn.XLOOKUP(TRIM($F7332),Produktinformasjon!$D$5:$D$10000,Produktinformasjon!$L$5:$L$10000,,0),"Pris per enhet Regionalt felleslager beregnes automatisk ved komplett utfylling")</f>
        <v>Pris per enhet Regionalt felleslager beregnes automatisk ved komplett utfylling</v>
      </c>
    </row>
    <row r="7333" spans="2:14" x14ac:dyDescent="0.25">
      <c r="B7333" s="33"/>
      <c r="C7333" t="str" cm="1">
        <f t="array" ref="C7333">IFERROR(_xlfn.TEXTJOIN(" | ", TRUE, _xlfn._xlws.FILTER(delKontrakt['#] &amp; " " &amp; delKontrakt[Navn], ISNUMBER(MATCH(delKontrakt['#], VALUE(_xlfn.TEXTSPLIT(SUBSTITUTE(Prisinformasjon!$B7333,  ", ", ","), ",")), 0)))), "Delkontraktnavn hentes automatisk ved å fylle ut delkontraktnummer")</f>
        <v>Delkontraktnavn hentes automatisk ved å fylle ut delkontraktnummer</v>
      </c>
      <c r="D7333" s="34"/>
      <c r="E7333" s="34"/>
      <c r="F7333" s="33"/>
      <c r="G7333" s="33"/>
      <c r="H7333" s="15"/>
      <c r="I7333" s="15"/>
      <c r="J7333" s="15"/>
      <c r="K7333" s="48"/>
      <c r="L7333" s="44"/>
      <c r="M7333" s="47" t="str">
        <f>IFERROR(TRIM($K7333)/_xlfn.XLOOKUP(TRIM($F7333),Produktinformasjon!$D$5:$D$10000,Produktinformasjon!$L$5:$L$10000,,0),"Pris per enhet "&amp;Til_Hvem&amp;" beregnes automatisk ved komplett utfylling")</f>
        <v>Pris per enhet Regionalt beregnes automatisk ved komplett utfylling</v>
      </c>
      <c r="N7333" s="47" t="str">
        <f>IFERROR(TRIM($L7333)/_xlfn.XLOOKUP(TRIM($F7333),Produktinformasjon!$D$5:$D$10000,Produktinformasjon!$L$5:$L$10000,,0),"Pris per enhet Regionalt felleslager beregnes automatisk ved komplett utfylling")</f>
        <v>Pris per enhet Regionalt felleslager beregnes automatisk ved komplett utfylling</v>
      </c>
    </row>
    <row r="7334" spans="2:14" x14ac:dyDescent="0.25">
      <c r="B7334" s="33"/>
      <c r="C7334" t="str" cm="1">
        <f t="array" ref="C7334">IFERROR(_xlfn.TEXTJOIN(" | ", TRUE, _xlfn._xlws.FILTER(delKontrakt['#] &amp; " " &amp; delKontrakt[Navn], ISNUMBER(MATCH(delKontrakt['#], VALUE(_xlfn.TEXTSPLIT(SUBSTITUTE(Prisinformasjon!$B7334,  ", ", ","), ",")), 0)))), "Delkontraktnavn hentes automatisk ved å fylle ut delkontraktnummer")</f>
        <v>Delkontraktnavn hentes automatisk ved å fylle ut delkontraktnummer</v>
      </c>
      <c r="D7334" s="34"/>
      <c r="E7334" s="34"/>
      <c r="F7334" s="33"/>
      <c r="G7334" s="33"/>
      <c r="H7334" s="15"/>
      <c r="I7334" s="15"/>
      <c r="J7334" s="15"/>
      <c r="K7334" s="48"/>
      <c r="L7334" s="44"/>
      <c r="M7334" s="47" t="str">
        <f>IFERROR(TRIM($K7334)/_xlfn.XLOOKUP(TRIM($F7334),Produktinformasjon!$D$5:$D$10000,Produktinformasjon!$L$5:$L$10000,,0),"Pris per enhet "&amp;Til_Hvem&amp;" beregnes automatisk ved komplett utfylling")</f>
        <v>Pris per enhet Regionalt beregnes automatisk ved komplett utfylling</v>
      </c>
      <c r="N7334" s="47" t="str">
        <f>IFERROR(TRIM($L7334)/_xlfn.XLOOKUP(TRIM($F7334),Produktinformasjon!$D$5:$D$10000,Produktinformasjon!$L$5:$L$10000,,0),"Pris per enhet Regionalt felleslager beregnes automatisk ved komplett utfylling")</f>
        <v>Pris per enhet Regionalt felleslager beregnes automatisk ved komplett utfylling</v>
      </c>
    </row>
    <row r="7335" spans="2:14" x14ac:dyDescent="0.25">
      <c r="B7335" s="33"/>
      <c r="C7335" t="str" cm="1">
        <f t="array" ref="C7335">IFERROR(_xlfn.TEXTJOIN(" | ", TRUE, _xlfn._xlws.FILTER(delKontrakt['#] &amp; " " &amp; delKontrakt[Navn], ISNUMBER(MATCH(delKontrakt['#], VALUE(_xlfn.TEXTSPLIT(SUBSTITUTE(Prisinformasjon!$B7335,  ", ", ","), ",")), 0)))), "Delkontraktnavn hentes automatisk ved å fylle ut delkontraktnummer")</f>
        <v>Delkontraktnavn hentes automatisk ved å fylle ut delkontraktnummer</v>
      </c>
      <c r="D7335" s="34"/>
      <c r="E7335" s="34"/>
      <c r="F7335" s="33"/>
      <c r="G7335" s="33"/>
      <c r="H7335" s="15"/>
      <c r="I7335" s="15"/>
      <c r="J7335" s="15"/>
      <c r="K7335" s="48"/>
      <c r="L7335" s="44"/>
      <c r="M7335" s="47" t="str">
        <f>IFERROR(TRIM($K7335)/_xlfn.XLOOKUP(TRIM($F7335),Produktinformasjon!$D$5:$D$10000,Produktinformasjon!$L$5:$L$10000,,0),"Pris per enhet "&amp;Til_Hvem&amp;" beregnes automatisk ved komplett utfylling")</f>
        <v>Pris per enhet Regionalt beregnes automatisk ved komplett utfylling</v>
      </c>
      <c r="N7335" s="47" t="str">
        <f>IFERROR(TRIM($L7335)/_xlfn.XLOOKUP(TRIM($F7335),Produktinformasjon!$D$5:$D$10000,Produktinformasjon!$L$5:$L$10000,,0),"Pris per enhet Regionalt felleslager beregnes automatisk ved komplett utfylling")</f>
        <v>Pris per enhet Regionalt felleslager beregnes automatisk ved komplett utfylling</v>
      </c>
    </row>
    <row r="7336" spans="2:14" x14ac:dyDescent="0.25">
      <c r="B7336" s="33"/>
      <c r="C7336" t="str" cm="1">
        <f t="array" ref="C7336">IFERROR(_xlfn.TEXTJOIN(" | ", TRUE, _xlfn._xlws.FILTER(delKontrakt['#] &amp; " " &amp; delKontrakt[Navn], ISNUMBER(MATCH(delKontrakt['#], VALUE(_xlfn.TEXTSPLIT(SUBSTITUTE(Prisinformasjon!$B7336,  ", ", ","), ",")), 0)))), "Delkontraktnavn hentes automatisk ved å fylle ut delkontraktnummer")</f>
        <v>Delkontraktnavn hentes automatisk ved å fylle ut delkontraktnummer</v>
      </c>
      <c r="D7336" s="34"/>
      <c r="E7336" s="34"/>
      <c r="F7336" s="33"/>
      <c r="G7336" s="33"/>
      <c r="H7336" s="15"/>
      <c r="I7336" s="15"/>
      <c r="J7336" s="15"/>
      <c r="K7336" s="48"/>
      <c r="L7336" s="44"/>
      <c r="M7336" s="47" t="str">
        <f>IFERROR(TRIM($K7336)/_xlfn.XLOOKUP(TRIM($F7336),Produktinformasjon!$D$5:$D$10000,Produktinformasjon!$L$5:$L$10000,,0),"Pris per enhet "&amp;Til_Hvem&amp;" beregnes automatisk ved komplett utfylling")</f>
        <v>Pris per enhet Regionalt beregnes automatisk ved komplett utfylling</v>
      </c>
      <c r="N7336" s="47" t="str">
        <f>IFERROR(TRIM($L7336)/_xlfn.XLOOKUP(TRIM($F7336),Produktinformasjon!$D$5:$D$10000,Produktinformasjon!$L$5:$L$10000,,0),"Pris per enhet Regionalt felleslager beregnes automatisk ved komplett utfylling")</f>
        <v>Pris per enhet Regionalt felleslager beregnes automatisk ved komplett utfylling</v>
      </c>
    </row>
    <row r="7337" spans="2:14" x14ac:dyDescent="0.25">
      <c r="B7337" s="33"/>
      <c r="C7337" t="str" cm="1">
        <f t="array" ref="C7337">IFERROR(_xlfn.TEXTJOIN(" | ", TRUE, _xlfn._xlws.FILTER(delKontrakt['#] &amp; " " &amp; delKontrakt[Navn], ISNUMBER(MATCH(delKontrakt['#], VALUE(_xlfn.TEXTSPLIT(SUBSTITUTE(Prisinformasjon!$B7337,  ", ", ","), ",")), 0)))), "Delkontraktnavn hentes automatisk ved å fylle ut delkontraktnummer")</f>
        <v>Delkontraktnavn hentes automatisk ved å fylle ut delkontraktnummer</v>
      </c>
      <c r="D7337" s="34"/>
      <c r="E7337" s="34"/>
      <c r="F7337" s="33"/>
      <c r="G7337" s="33"/>
      <c r="H7337" s="15"/>
      <c r="I7337" s="15"/>
      <c r="J7337" s="15"/>
      <c r="K7337" s="48"/>
      <c r="L7337" s="44"/>
      <c r="M7337" s="47" t="str">
        <f>IFERROR(TRIM($K7337)/_xlfn.XLOOKUP(TRIM($F7337),Produktinformasjon!$D$5:$D$10000,Produktinformasjon!$L$5:$L$10000,,0),"Pris per enhet "&amp;Til_Hvem&amp;" beregnes automatisk ved komplett utfylling")</f>
        <v>Pris per enhet Regionalt beregnes automatisk ved komplett utfylling</v>
      </c>
      <c r="N7337" s="47" t="str">
        <f>IFERROR(TRIM($L7337)/_xlfn.XLOOKUP(TRIM($F7337),Produktinformasjon!$D$5:$D$10000,Produktinformasjon!$L$5:$L$10000,,0),"Pris per enhet Regionalt felleslager beregnes automatisk ved komplett utfylling")</f>
        <v>Pris per enhet Regionalt felleslager beregnes automatisk ved komplett utfylling</v>
      </c>
    </row>
    <row r="7338" spans="2:14" x14ac:dyDescent="0.25">
      <c r="B7338" s="33"/>
      <c r="C7338" t="str" cm="1">
        <f t="array" ref="C7338">IFERROR(_xlfn.TEXTJOIN(" | ", TRUE, _xlfn._xlws.FILTER(delKontrakt['#] &amp; " " &amp; delKontrakt[Navn], ISNUMBER(MATCH(delKontrakt['#], VALUE(_xlfn.TEXTSPLIT(SUBSTITUTE(Prisinformasjon!$B7338,  ", ", ","), ",")), 0)))), "Delkontraktnavn hentes automatisk ved å fylle ut delkontraktnummer")</f>
        <v>Delkontraktnavn hentes automatisk ved å fylle ut delkontraktnummer</v>
      </c>
      <c r="D7338" s="34"/>
      <c r="E7338" s="34"/>
      <c r="F7338" s="33"/>
      <c r="G7338" s="33"/>
      <c r="H7338" s="15"/>
      <c r="I7338" s="15"/>
      <c r="J7338" s="15"/>
      <c r="K7338" s="48"/>
      <c r="L7338" s="44"/>
      <c r="M7338" s="47" t="str">
        <f>IFERROR(TRIM($K7338)/_xlfn.XLOOKUP(TRIM($F7338),Produktinformasjon!$D$5:$D$10000,Produktinformasjon!$L$5:$L$10000,,0),"Pris per enhet "&amp;Til_Hvem&amp;" beregnes automatisk ved komplett utfylling")</f>
        <v>Pris per enhet Regionalt beregnes automatisk ved komplett utfylling</v>
      </c>
      <c r="N7338" s="47" t="str">
        <f>IFERROR(TRIM($L7338)/_xlfn.XLOOKUP(TRIM($F7338),Produktinformasjon!$D$5:$D$10000,Produktinformasjon!$L$5:$L$10000,,0),"Pris per enhet Regionalt felleslager beregnes automatisk ved komplett utfylling")</f>
        <v>Pris per enhet Regionalt felleslager beregnes automatisk ved komplett utfylling</v>
      </c>
    </row>
    <row r="7339" spans="2:14" x14ac:dyDescent="0.25">
      <c r="B7339" s="33"/>
      <c r="C7339" t="str" cm="1">
        <f t="array" ref="C7339">IFERROR(_xlfn.TEXTJOIN(" | ", TRUE, _xlfn._xlws.FILTER(delKontrakt['#] &amp; " " &amp; delKontrakt[Navn], ISNUMBER(MATCH(delKontrakt['#], VALUE(_xlfn.TEXTSPLIT(SUBSTITUTE(Prisinformasjon!$B7339,  ", ", ","), ",")), 0)))), "Delkontraktnavn hentes automatisk ved å fylle ut delkontraktnummer")</f>
        <v>Delkontraktnavn hentes automatisk ved å fylle ut delkontraktnummer</v>
      </c>
      <c r="D7339" s="34"/>
      <c r="E7339" s="34"/>
      <c r="F7339" s="33"/>
      <c r="G7339" s="33"/>
      <c r="H7339" s="15"/>
      <c r="I7339" s="15"/>
      <c r="J7339" s="15"/>
      <c r="K7339" s="48"/>
      <c r="L7339" s="44"/>
      <c r="M7339" s="47" t="str">
        <f>IFERROR(TRIM($K7339)/_xlfn.XLOOKUP(TRIM($F7339),Produktinformasjon!$D$5:$D$10000,Produktinformasjon!$L$5:$L$10000,,0),"Pris per enhet "&amp;Til_Hvem&amp;" beregnes automatisk ved komplett utfylling")</f>
        <v>Pris per enhet Regionalt beregnes automatisk ved komplett utfylling</v>
      </c>
      <c r="N7339" s="47" t="str">
        <f>IFERROR(TRIM($L7339)/_xlfn.XLOOKUP(TRIM($F7339),Produktinformasjon!$D$5:$D$10000,Produktinformasjon!$L$5:$L$10000,,0),"Pris per enhet Regionalt felleslager beregnes automatisk ved komplett utfylling")</f>
        <v>Pris per enhet Regionalt felleslager beregnes automatisk ved komplett utfylling</v>
      </c>
    </row>
    <row r="7340" spans="2:14" x14ac:dyDescent="0.25">
      <c r="B7340" s="33"/>
      <c r="C7340" t="str" cm="1">
        <f t="array" ref="C7340">IFERROR(_xlfn.TEXTJOIN(" | ", TRUE, _xlfn._xlws.FILTER(delKontrakt['#] &amp; " " &amp; delKontrakt[Navn], ISNUMBER(MATCH(delKontrakt['#], VALUE(_xlfn.TEXTSPLIT(SUBSTITUTE(Prisinformasjon!$B7340,  ", ", ","), ",")), 0)))), "Delkontraktnavn hentes automatisk ved å fylle ut delkontraktnummer")</f>
        <v>Delkontraktnavn hentes automatisk ved å fylle ut delkontraktnummer</v>
      </c>
      <c r="D7340" s="34"/>
      <c r="E7340" s="34"/>
      <c r="F7340" s="33"/>
      <c r="G7340" s="33"/>
      <c r="H7340" s="15"/>
      <c r="I7340" s="15"/>
      <c r="J7340" s="15"/>
      <c r="K7340" s="48"/>
      <c r="L7340" s="44"/>
      <c r="M7340" s="47" t="str">
        <f>IFERROR(TRIM($K7340)/_xlfn.XLOOKUP(TRIM($F7340),Produktinformasjon!$D$5:$D$10000,Produktinformasjon!$L$5:$L$10000,,0),"Pris per enhet "&amp;Til_Hvem&amp;" beregnes automatisk ved komplett utfylling")</f>
        <v>Pris per enhet Regionalt beregnes automatisk ved komplett utfylling</v>
      </c>
      <c r="N7340" s="47" t="str">
        <f>IFERROR(TRIM($L7340)/_xlfn.XLOOKUP(TRIM($F7340),Produktinformasjon!$D$5:$D$10000,Produktinformasjon!$L$5:$L$10000,,0),"Pris per enhet Regionalt felleslager beregnes automatisk ved komplett utfylling")</f>
        <v>Pris per enhet Regionalt felleslager beregnes automatisk ved komplett utfylling</v>
      </c>
    </row>
    <row r="7341" spans="2:14" x14ac:dyDescent="0.25">
      <c r="B7341" s="33"/>
      <c r="C7341" t="str" cm="1">
        <f t="array" ref="C7341">IFERROR(_xlfn.TEXTJOIN(" | ", TRUE, _xlfn._xlws.FILTER(delKontrakt['#] &amp; " " &amp; delKontrakt[Navn], ISNUMBER(MATCH(delKontrakt['#], VALUE(_xlfn.TEXTSPLIT(SUBSTITUTE(Prisinformasjon!$B7341,  ", ", ","), ",")), 0)))), "Delkontraktnavn hentes automatisk ved å fylle ut delkontraktnummer")</f>
        <v>Delkontraktnavn hentes automatisk ved å fylle ut delkontraktnummer</v>
      </c>
      <c r="D7341" s="34"/>
      <c r="E7341" s="34"/>
      <c r="F7341" s="33"/>
      <c r="G7341" s="33"/>
      <c r="H7341" s="15"/>
      <c r="I7341" s="15"/>
      <c r="J7341" s="15"/>
      <c r="K7341" s="48"/>
      <c r="L7341" s="44"/>
      <c r="M7341" s="47" t="str">
        <f>IFERROR(TRIM($K7341)/_xlfn.XLOOKUP(TRIM($F7341),Produktinformasjon!$D$5:$D$10000,Produktinformasjon!$L$5:$L$10000,,0),"Pris per enhet "&amp;Til_Hvem&amp;" beregnes automatisk ved komplett utfylling")</f>
        <v>Pris per enhet Regionalt beregnes automatisk ved komplett utfylling</v>
      </c>
      <c r="N7341" s="47" t="str">
        <f>IFERROR(TRIM($L7341)/_xlfn.XLOOKUP(TRIM($F7341),Produktinformasjon!$D$5:$D$10000,Produktinformasjon!$L$5:$L$10000,,0),"Pris per enhet Regionalt felleslager beregnes automatisk ved komplett utfylling")</f>
        <v>Pris per enhet Regionalt felleslager beregnes automatisk ved komplett utfylling</v>
      </c>
    </row>
    <row r="7342" spans="2:14" x14ac:dyDescent="0.25">
      <c r="B7342" s="33"/>
      <c r="C7342" t="str" cm="1">
        <f t="array" ref="C7342">IFERROR(_xlfn.TEXTJOIN(" | ", TRUE, _xlfn._xlws.FILTER(delKontrakt['#] &amp; " " &amp; delKontrakt[Navn], ISNUMBER(MATCH(delKontrakt['#], VALUE(_xlfn.TEXTSPLIT(SUBSTITUTE(Prisinformasjon!$B7342,  ", ", ","), ",")), 0)))), "Delkontraktnavn hentes automatisk ved å fylle ut delkontraktnummer")</f>
        <v>Delkontraktnavn hentes automatisk ved å fylle ut delkontraktnummer</v>
      </c>
      <c r="D7342" s="34"/>
      <c r="E7342" s="34"/>
      <c r="F7342" s="33"/>
      <c r="G7342" s="33"/>
      <c r="H7342" s="15"/>
      <c r="I7342" s="15"/>
      <c r="J7342" s="15"/>
      <c r="K7342" s="48"/>
      <c r="L7342" s="44"/>
      <c r="M7342" s="47" t="str">
        <f>IFERROR(TRIM($K7342)/_xlfn.XLOOKUP(TRIM($F7342),Produktinformasjon!$D$5:$D$10000,Produktinformasjon!$L$5:$L$10000,,0),"Pris per enhet "&amp;Til_Hvem&amp;" beregnes automatisk ved komplett utfylling")</f>
        <v>Pris per enhet Regionalt beregnes automatisk ved komplett utfylling</v>
      </c>
      <c r="N7342" s="47" t="str">
        <f>IFERROR(TRIM($L7342)/_xlfn.XLOOKUP(TRIM($F7342),Produktinformasjon!$D$5:$D$10000,Produktinformasjon!$L$5:$L$10000,,0),"Pris per enhet Regionalt felleslager beregnes automatisk ved komplett utfylling")</f>
        <v>Pris per enhet Regionalt felleslager beregnes automatisk ved komplett utfylling</v>
      </c>
    </row>
    <row r="7343" spans="2:14" x14ac:dyDescent="0.25">
      <c r="B7343" s="33"/>
      <c r="C7343" t="str" cm="1">
        <f t="array" ref="C7343">IFERROR(_xlfn.TEXTJOIN(" | ", TRUE, _xlfn._xlws.FILTER(delKontrakt['#] &amp; " " &amp; delKontrakt[Navn], ISNUMBER(MATCH(delKontrakt['#], VALUE(_xlfn.TEXTSPLIT(SUBSTITUTE(Prisinformasjon!$B7343,  ", ", ","), ",")), 0)))), "Delkontraktnavn hentes automatisk ved å fylle ut delkontraktnummer")</f>
        <v>Delkontraktnavn hentes automatisk ved å fylle ut delkontraktnummer</v>
      </c>
      <c r="D7343" s="34"/>
      <c r="E7343" s="34"/>
      <c r="F7343" s="33"/>
      <c r="G7343" s="33"/>
      <c r="H7343" s="15"/>
      <c r="I7343" s="15"/>
      <c r="J7343" s="15"/>
      <c r="K7343" s="48"/>
      <c r="L7343" s="44"/>
      <c r="M7343" s="47" t="str">
        <f>IFERROR(TRIM($K7343)/_xlfn.XLOOKUP(TRIM($F7343),Produktinformasjon!$D$5:$D$10000,Produktinformasjon!$L$5:$L$10000,,0),"Pris per enhet "&amp;Til_Hvem&amp;" beregnes automatisk ved komplett utfylling")</f>
        <v>Pris per enhet Regionalt beregnes automatisk ved komplett utfylling</v>
      </c>
      <c r="N7343" s="47" t="str">
        <f>IFERROR(TRIM($L7343)/_xlfn.XLOOKUP(TRIM($F7343),Produktinformasjon!$D$5:$D$10000,Produktinformasjon!$L$5:$L$10000,,0),"Pris per enhet Regionalt felleslager beregnes automatisk ved komplett utfylling")</f>
        <v>Pris per enhet Regionalt felleslager beregnes automatisk ved komplett utfylling</v>
      </c>
    </row>
    <row r="7344" spans="2:14" x14ac:dyDescent="0.25">
      <c r="B7344" s="33"/>
      <c r="C7344" t="str" cm="1">
        <f t="array" ref="C7344">IFERROR(_xlfn.TEXTJOIN(" | ", TRUE, _xlfn._xlws.FILTER(delKontrakt['#] &amp; " " &amp; delKontrakt[Navn], ISNUMBER(MATCH(delKontrakt['#], VALUE(_xlfn.TEXTSPLIT(SUBSTITUTE(Prisinformasjon!$B7344,  ", ", ","), ",")), 0)))), "Delkontraktnavn hentes automatisk ved å fylle ut delkontraktnummer")</f>
        <v>Delkontraktnavn hentes automatisk ved å fylle ut delkontraktnummer</v>
      </c>
      <c r="D7344" s="34"/>
      <c r="E7344" s="34"/>
      <c r="F7344" s="33"/>
      <c r="G7344" s="33"/>
      <c r="H7344" s="15"/>
      <c r="I7344" s="15"/>
      <c r="J7344" s="15"/>
      <c r="K7344" s="48"/>
      <c r="L7344" s="44"/>
      <c r="M7344" s="47" t="str">
        <f>IFERROR(TRIM($K7344)/_xlfn.XLOOKUP(TRIM($F7344),Produktinformasjon!$D$5:$D$10000,Produktinformasjon!$L$5:$L$10000,,0),"Pris per enhet "&amp;Til_Hvem&amp;" beregnes automatisk ved komplett utfylling")</f>
        <v>Pris per enhet Regionalt beregnes automatisk ved komplett utfylling</v>
      </c>
      <c r="N7344" s="47" t="str">
        <f>IFERROR(TRIM($L7344)/_xlfn.XLOOKUP(TRIM($F7344),Produktinformasjon!$D$5:$D$10000,Produktinformasjon!$L$5:$L$10000,,0),"Pris per enhet Regionalt felleslager beregnes automatisk ved komplett utfylling")</f>
        <v>Pris per enhet Regionalt felleslager beregnes automatisk ved komplett utfylling</v>
      </c>
    </row>
    <row r="7345" spans="2:14" x14ac:dyDescent="0.25">
      <c r="B7345" s="33"/>
      <c r="C7345" t="str" cm="1">
        <f t="array" ref="C7345">IFERROR(_xlfn.TEXTJOIN(" | ", TRUE, _xlfn._xlws.FILTER(delKontrakt['#] &amp; " " &amp; delKontrakt[Navn], ISNUMBER(MATCH(delKontrakt['#], VALUE(_xlfn.TEXTSPLIT(SUBSTITUTE(Prisinformasjon!$B7345,  ", ", ","), ",")), 0)))), "Delkontraktnavn hentes automatisk ved å fylle ut delkontraktnummer")</f>
        <v>Delkontraktnavn hentes automatisk ved å fylle ut delkontraktnummer</v>
      </c>
      <c r="D7345" s="34"/>
      <c r="E7345" s="34"/>
      <c r="F7345" s="33"/>
      <c r="G7345" s="33"/>
      <c r="H7345" s="15"/>
      <c r="I7345" s="15"/>
      <c r="J7345" s="15"/>
      <c r="K7345" s="48"/>
      <c r="L7345" s="44"/>
      <c r="M7345" s="47" t="str">
        <f>IFERROR(TRIM($K7345)/_xlfn.XLOOKUP(TRIM($F7345),Produktinformasjon!$D$5:$D$10000,Produktinformasjon!$L$5:$L$10000,,0),"Pris per enhet "&amp;Til_Hvem&amp;" beregnes automatisk ved komplett utfylling")</f>
        <v>Pris per enhet Regionalt beregnes automatisk ved komplett utfylling</v>
      </c>
      <c r="N7345" s="47" t="str">
        <f>IFERROR(TRIM($L7345)/_xlfn.XLOOKUP(TRIM($F7345),Produktinformasjon!$D$5:$D$10000,Produktinformasjon!$L$5:$L$10000,,0),"Pris per enhet Regionalt felleslager beregnes automatisk ved komplett utfylling")</f>
        <v>Pris per enhet Regionalt felleslager beregnes automatisk ved komplett utfylling</v>
      </c>
    </row>
    <row r="7346" spans="2:14" x14ac:dyDescent="0.25">
      <c r="B7346" s="33"/>
      <c r="C7346" t="str" cm="1">
        <f t="array" ref="C7346">IFERROR(_xlfn.TEXTJOIN(" | ", TRUE, _xlfn._xlws.FILTER(delKontrakt['#] &amp; " " &amp; delKontrakt[Navn], ISNUMBER(MATCH(delKontrakt['#], VALUE(_xlfn.TEXTSPLIT(SUBSTITUTE(Prisinformasjon!$B7346,  ", ", ","), ",")), 0)))), "Delkontraktnavn hentes automatisk ved å fylle ut delkontraktnummer")</f>
        <v>Delkontraktnavn hentes automatisk ved å fylle ut delkontraktnummer</v>
      </c>
      <c r="D7346" s="34"/>
      <c r="E7346" s="34"/>
      <c r="F7346" s="33"/>
      <c r="G7346" s="33"/>
      <c r="H7346" s="15"/>
      <c r="I7346" s="15"/>
      <c r="J7346" s="15"/>
      <c r="K7346" s="48"/>
      <c r="L7346" s="44"/>
      <c r="M7346" s="47" t="str">
        <f>IFERROR(TRIM($K7346)/_xlfn.XLOOKUP(TRIM($F7346),Produktinformasjon!$D$5:$D$10000,Produktinformasjon!$L$5:$L$10000,,0),"Pris per enhet "&amp;Til_Hvem&amp;" beregnes automatisk ved komplett utfylling")</f>
        <v>Pris per enhet Regionalt beregnes automatisk ved komplett utfylling</v>
      </c>
      <c r="N7346" s="47" t="str">
        <f>IFERROR(TRIM($L7346)/_xlfn.XLOOKUP(TRIM($F7346),Produktinformasjon!$D$5:$D$10000,Produktinformasjon!$L$5:$L$10000,,0),"Pris per enhet Regionalt felleslager beregnes automatisk ved komplett utfylling")</f>
        <v>Pris per enhet Regionalt felleslager beregnes automatisk ved komplett utfylling</v>
      </c>
    </row>
    <row r="7347" spans="2:14" x14ac:dyDescent="0.25">
      <c r="B7347" s="33"/>
      <c r="C7347" t="str" cm="1">
        <f t="array" ref="C7347">IFERROR(_xlfn.TEXTJOIN(" | ", TRUE, _xlfn._xlws.FILTER(delKontrakt['#] &amp; " " &amp; delKontrakt[Navn], ISNUMBER(MATCH(delKontrakt['#], VALUE(_xlfn.TEXTSPLIT(SUBSTITUTE(Prisinformasjon!$B7347,  ", ", ","), ",")), 0)))), "Delkontraktnavn hentes automatisk ved å fylle ut delkontraktnummer")</f>
        <v>Delkontraktnavn hentes automatisk ved å fylle ut delkontraktnummer</v>
      </c>
      <c r="D7347" s="34"/>
      <c r="E7347" s="34"/>
      <c r="F7347" s="33"/>
      <c r="G7347" s="33"/>
      <c r="H7347" s="15"/>
      <c r="I7347" s="15"/>
      <c r="J7347" s="15"/>
      <c r="K7347" s="48"/>
      <c r="L7347" s="44"/>
      <c r="M7347" s="47" t="str">
        <f>IFERROR(TRIM($K7347)/_xlfn.XLOOKUP(TRIM($F7347),Produktinformasjon!$D$5:$D$10000,Produktinformasjon!$L$5:$L$10000,,0),"Pris per enhet "&amp;Til_Hvem&amp;" beregnes automatisk ved komplett utfylling")</f>
        <v>Pris per enhet Regionalt beregnes automatisk ved komplett utfylling</v>
      </c>
      <c r="N7347" s="47" t="str">
        <f>IFERROR(TRIM($L7347)/_xlfn.XLOOKUP(TRIM($F7347),Produktinformasjon!$D$5:$D$10000,Produktinformasjon!$L$5:$L$10000,,0),"Pris per enhet Regionalt felleslager beregnes automatisk ved komplett utfylling")</f>
        <v>Pris per enhet Regionalt felleslager beregnes automatisk ved komplett utfylling</v>
      </c>
    </row>
    <row r="7348" spans="2:14" x14ac:dyDescent="0.25">
      <c r="B7348" s="33"/>
      <c r="C7348" t="str" cm="1">
        <f t="array" ref="C7348">IFERROR(_xlfn.TEXTJOIN(" | ", TRUE, _xlfn._xlws.FILTER(delKontrakt['#] &amp; " " &amp; delKontrakt[Navn], ISNUMBER(MATCH(delKontrakt['#], VALUE(_xlfn.TEXTSPLIT(SUBSTITUTE(Prisinformasjon!$B7348,  ", ", ","), ",")), 0)))), "Delkontraktnavn hentes automatisk ved å fylle ut delkontraktnummer")</f>
        <v>Delkontraktnavn hentes automatisk ved å fylle ut delkontraktnummer</v>
      </c>
      <c r="D7348" s="34"/>
      <c r="E7348" s="34"/>
      <c r="F7348" s="33"/>
      <c r="G7348" s="33"/>
      <c r="H7348" s="15"/>
      <c r="I7348" s="15"/>
      <c r="J7348" s="15"/>
      <c r="K7348" s="48"/>
      <c r="L7348" s="44"/>
      <c r="M7348" s="47" t="str">
        <f>IFERROR(TRIM($K7348)/_xlfn.XLOOKUP(TRIM($F7348),Produktinformasjon!$D$5:$D$10000,Produktinformasjon!$L$5:$L$10000,,0),"Pris per enhet "&amp;Til_Hvem&amp;" beregnes automatisk ved komplett utfylling")</f>
        <v>Pris per enhet Regionalt beregnes automatisk ved komplett utfylling</v>
      </c>
      <c r="N7348" s="47" t="str">
        <f>IFERROR(TRIM($L7348)/_xlfn.XLOOKUP(TRIM($F7348),Produktinformasjon!$D$5:$D$10000,Produktinformasjon!$L$5:$L$10000,,0),"Pris per enhet Regionalt felleslager beregnes automatisk ved komplett utfylling")</f>
        <v>Pris per enhet Regionalt felleslager beregnes automatisk ved komplett utfylling</v>
      </c>
    </row>
    <row r="7349" spans="2:14" x14ac:dyDescent="0.25">
      <c r="B7349" s="33"/>
      <c r="C7349" t="str" cm="1">
        <f t="array" ref="C7349">IFERROR(_xlfn.TEXTJOIN(" | ", TRUE, _xlfn._xlws.FILTER(delKontrakt['#] &amp; " " &amp; delKontrakt[Navn], ISNUMBER(MATCH(delKontrakt['#], VALUE(_xlfn.TEXTSPLIT(SUBSTITUTE(Prisinformasjon!$B7349,  ", ", ","), ",")), 0)))), "Delkontraktnavn hentes automatisk ved å fylle ut delkontraktnummer")</f>
        <v>Delkontraktnavn hentes automatisk ved å fylle ut delkontraktnummer</v>
      </c>
      <c r="D7349" s="34"/>
      <c r="E7349" s="34"/>
      <c r="F7349" s="33"/>
      <c r="G7349" s="33"/>
      <c r="H7349" s="15"/>
      <c r="I7349" s="15"/>
      <c r="J7349" s="15"/>
      <c r="K7349" s="48"/>
      <c r="L7349" s="44"/>
      <c r="M7349" s="47" t="str">
        <f>IFERROR(TRIM($K7349)/_xlfn.XLOOKUP(TRIM($F7349),Produktinformasjon!$D$5:$D$10000,Produktinformasjon!$L$5:$L$10000,,0),"Pris per enhet "&amp;Til_Hvem&amp;" beregnes automatisk ved komplett utfylling")</f>
        <v>Pris per enhet Regionalt beregnes automatisk ved komplett utfylling</v>
      </c>
      <c r="N7349" s="47" t="str">
        <f>IFERROR(TRIM($L7349)/_xlfn.XLOOKUP(TRIM($F7349),Produktinformasjon!$D$5:$D$10000,Produktinformasjon!$L$5:$L$10000,,0),"Pris per enhet Regionalt felleslager beregnes automatisk ved komplett utfylling")</f>
        <v>Pris per enhet Regionalt felleslager beregnes automatisk ved komplett utfylling</v>
      </c>
    </row>
    <row r="7350" spans="2:14" x14ac:dyDescent="0.25">
      <c r="B7350" s="33"/>
      <c r="C7350" t="str" cm="1">
        <f t="array" ref="C7350">IFERROR(_xlfn.TEXTJOIN(" | ", TRUE, _xlfn._xlws.FILTER(delKontrakt['#] &amp; " " &amp; delKontrakt[Navn], ISNUMBER(MATCH(delKontrakt['#], VALUE(_xlfn.TEXTSPLIT(SUBSTITUTE(Prisinformasjon!$B7350,  ", ", ","), ",")), 0)))), "Delkontraktnavn hentes automatisk ved å fylle ut delkontraktnummer")</f>
        <v>Delkontraktnavn hentes automatisk ved å fylle ut delkontraktnummer</v>
      </c>
      <c r="D7350" s="34"/>
      <c r="E7350" s="34"/>
      <c r="F7350" s="33"/>
      <c r="G7350" s="33"/>
      <c r="H7350" s="15"/>
      <c r="I7350" s="15"/>
      <c r="J7350" s="15"/>
      <c r="K7350" s="48"/>
      <c r="L7350" s="44"/>
      <c r="M7350" s="47" t="str">
        <f>IFERROR(TRIM($K7350)/_xlfn.XLOOKUP(TRIM($F7350),Produktinformasjon!$D$5:$D$10000,Produktinformasjon!$L$5:$L$10000,,0),"Pris per enhet "&amp;Til_Hvem&amp;" beregnes automatisk ved komplett utfylling")</f>
        <v>Pris per enhet Regionalt beregnes automatisk ved komplett utfylling</v>
      </c>
      <c r="N7350" s="47" t="str">
        <f>IFERROR(TRIM($L7350)/_xlfn.XLOOKUP(TRIM($F7350),Produktinformasjon!$D$5:$D$10000,Produktinformasjon!$L$5:$L$10000,,0),"Pris per enhet Regionalt felleslager beregnes automatisk ved komplett utfylling")</f>
        <v>Pris per enhet Regionalt felleslager beregnes automatisk ved komplett utfylling</v>
      </c>
    </row>
    <row r="7351" spans="2:14" x14ac:dyDescent="0.25">
      <c r="B7351" s="33"/>
      <c r="C7351" t="str" cm="1">
        <f t="array" ref="C7351">IFERROR(_xlfn.TEXTJOIN(" | ", TRUE, _xlfn._xlws.FILTER(delKontrakt['#] &amp; " " &amp; delKontrakt[Navn], ISNUMBER(MATCH(delKontrakt['#], VALUE(_xlfn.TEXTSPLIT(SUBSTITUTE(Prisinformasjon!$B7351,  ", ", ","), ",")), 0)))), "Delkontraktnavn hentes automatisk ved å fylle ut delkontraktnummer")</f>
        <v>Delkontraktnavn hentes automatisk ved å fylle ut delkontraktnummer</v>
      </c>
      <c r="D7351" s="34"/>
      <c r="E7351" s="34"/>
      <c r="F7351" s="33"/>
      <c r="G7351" s="33"/>
      <c r="H7351" s="15"/>
      <c r="I7351" s="15"/>
      <c r="J7351" s="15"/>
      <c r="K7351" s="48"/>
      <c r="L7351" s="44"/>
      <c r="M7351" s="47" t="str">
        <f>IFERROR(TRIM($K7351)/_xlfn.XLOOKUP(TRIM($F7351),Produktinformasjon!$D$5:$D$10000,Produktinformasjon!$L$5:$L$10000,,0),"Pris per enhet "&amp;Til_Hvem&amp;" beregnes automatisk ved komplett utfylling")</f>
        <v>Pris per enhet Regionalt beregnes automatisk ved komplett utfylling</v>
      </c>
      <c r="N7351" s="47" t="str">
        <f>IFERROR(TRIM($L7351)/_xlfn.XLOOKUP(TRIM($F7351),Produktinformasjon!$D$5:$D$10000,Produktinformasjon!$L$5:$L$10000,,0),"Pris per enhet Regionalt felleslager beregnes automatisk ved komplett utfylling")</f>
        <v>Pris per enhet Regionalt felleslager beregnes automatisk ved komplett utfylling</v>
      </c>
    </row>
    <row r="7352" spans="2:14" x14ac:dyDescent="0.25">
      <c r="B7352" s="33"/>
      <c r="C7352" t="str" cm="1">
        <f t="array" ref="C7352">IFERROR(_xlfn.TEXTJOIN(" | ", TRUE, _xlfn._xlws.FILTER(delKontrakt['#] &amp; " " &amp; delKontrakt[Navn], ISNUMBER(MATCH(delKontrakt['#], VALUE(_xlfn.TEXTSPLIT(SUBSTITUTE(Prisinformasjon!$B7352,  ", ", ","), ",")), 0)))), "Delkontraktnavn hentes automatisk ved å fylle ut delkontraktnummer")</f>
        <v>Delkontraktnavn hentes automatisk ved å fylle ut delkontraktnummer</v>
      </c>
      <c r="D7352" s="34"/>
      <c r="E7352" s="34"/>
      <c r="F7352" s="33"/>
      <c r="G7352" s="33"/>
      <c r="H7352" s="15"/>
      <c r="I7352" s="15"/>
      <c r="J7352" s="15"/>
      <c r="K7352" s="48"/>
      <c r="L7352" s="44"/>
      <c r="M7352" s="47" t="str">
        <f>IFERROR(TRIM($K7352)/_xlfn.XLOOKUP(TRIM($F7352),Produktinformasjon!$D$5:$D$10000,Produktinformasjon!$L$5:$L$10000,,0),"Pris per enhet "&amp;Til_Hvem&amp;" beregnes automatisk ved komplett utfylling")</f>
        <v>Pris per enhet Regionalt beregnes automatisk ved komplett utfylling</v>
      </c>
      <c r="N7352" s="47" t="str">
        <f>IFERROR(TRIM($L7352)/_xlfn.XLOOKUP(TRIM($F7352),Produktinformasjon!$D$5:$D$10000,Produktinformasjon!$L$5:$L$10000,,0),"Pris per enhet Regionalt felleslager beregnes automatisk ved komplett utfylling")</f>
        <v>Pris per enhet Regionalt felleslager beregnes automatisk ved komplett utfylling</v>
      </c>
    </row>
    <row r="7353" spans="2:14" x14ac:dyDescent="0.25">
      <c r="B7353" s="33"/>
      <c r="C7353" t="str" cm="1">
        <f t="array" ref="C7353">IFERROR(_xlfn.TEXTJOIN(" | ", TRUE, _xlfn._xlws.FILTER(delKontrakt['#] &amp; " " &amp; delKontrakt[Navn], ISNUMBER(MATCH(delKontrakt['#], VALUE(_xlfn.TEXTSPLIT(SUBSTITUTE(Prisinformasjon!$B7353,  ", ", ","), ",")), 0)))), "Delkontraktnavn hentes automatisk ved å fylle ut delkontraktnummer")</f>
        <v>Delkontraktnavn hentes automatisk ved å fylle ut delkontraktnummer</v>
      </c>
      <c r="D7353" s="34"/>
      <c r="E7353" s="34"/>
      <c r="F7353" s="33"/>
      <c r="G7353" s="33"/>
      <c r="H7353" s="15"/>
      <c r="I7353" s="15"/>
      <c r="J7353" s="15"/>
      <c r="K7353" s="48"/>
      <c r="L7353" s="44"/>
      <c r="M7353" s="47" t="str">
        <f>IFERROR(TRIM($K7353)/_xlfn.XLOOKUP(TRIM($F7353),Produktinformasjon!$D$5:$D$10000,Produktinformasjon!$L$5:$L$10000,,0),"Pris per enhet "&amp;Til_Hvem&amp;" beregnes automatisk ved komplett utfylling")</f>
        <v>Pris per enhet Regionalt beregnes automatisk ved komplett utfylling</v>
      </c>
      <c r="N7353" s="47" t="str">
        <f>IFERROR(TRIM($L7353)/_xlfn.XLOOKUP(TRIM($F7353),Produktinformasjon!$D$5:$D$10000,Produktinformasjon!$L$5:$L$10000,,0),"Pris per enhet Regionalt felleslager beregnes automatisk ved komplett utfylling")</f>
        <v>Pris per enhet Regionalt felleslager beregnes automatisk ved komplett utfylling</v>
      </c>
    </row>
    <row r="7354" spans="2:14" x14ac:dyDescent="0.25">
      <c r="B7354" s="33"/>
      <c r="C7354" t="str" cm="1">
        <f t="array" ref="C7354">IFERROR(_xlfn.TEXTJOIN(" | ", TRUE, _xlfn._xlws.FILTER(delKontrakt['#] &amp; " " &amp; delKontrakt[Navn], ISNUMBER(MATCH(delKontrakt['#], VALUE(_xlfn.TEXTSPLIT(SUBSTITUTE(Prisinformasjon!$B7354,  ", ", ","), ",")), 0)))), "Delkontraktnavn hentes automatisk ved å fylle ut delkontraktnummer")</f>
        <v>Delkontraktnavn hentes automatisk ved å fylle ut delkontraktnummer</v>
      </c>
      <c r="D7354" s="34"/>
      <c r="E7354" s="34"/>
      <c r="F7354" s="33"/>
      <c r="G7354" s="33"/>
      <c r="H7354" s="15"/>
      <c r="I7354" s="15"/>
      <c r="J7354" s="15"/>
      <c r="K7354" s="48"/>
      <c r="L7354" s="44"/>
      <c r="M7354" s="47" t="str">
        <f>IFERROR(TRIM($K7354)/_xlfn.XLOOKUP(TRIM($F7354),Produktinformasjon!$D$5:$D$10000,Produktinformasjon!$L$5:$L$10000,,0),"Pris per enhet "&amp;Til_Hvem&amp;" beregnes automatisk ved komplett utfylling")</f>
        <v>Pris per enhet Regionalt beregnes automatisk ved komplett utfylling</v>
      </c>
      <c r="N7354" s="47" t="str">
        <f>IFERROR(TRIM($L7354)/_xlfn.XLOOKUP(TRIM($F7354),Produktinformasjon!$D$5:$D$10000,Produktinformasjon!$L$5:$L$10000,,0),"Pris per enhet Regionalt felleslager beregnes automatisk ved komplett utfylling")</f>
        <v>Pris per enhet Regionalt felleslager beregnes automatisk ved komplett utfylling</v>
      </c>
    </row>
    <row r="7355" spans="2:14" x14ac:dyDescent="0.25">
      <c r="B7355" s="33"/>
      <c r="C7355" t="str" cm="1">
        <f t="array" ref="C7355">IFERROR(_xlfn.TEXTJOIN(" | ", TRUE, _xlfn._xlws.FILTER(delKontrakt['#] &amp; " " &amp; delKontrakt[Navn], ISNUMBER(MATCH(delKontrakt['#], VALUE(_xlfn.TEXTSPLIT(SUBSTITUTE(Prisinformasjon!$B7355,  ", ", ","), ",")), 0)))), "Delkontraktnavn hentes automatisk ved å fylle ut delkontraktnummer")</f>
        <v>Delkontraktnavn hentes automatisk ved å fylle ut delkontraktnummer</v>
      </c>
      <c r="D7355" s="34"/>
      <c r="E7355" s="34"/>
      <c r="F7355" s="33"/>
      <c r="G7355" s="33"/>
      <c r="H7355" s="15"/>
      <c r="I7355" s="15"/>
      <c r="J7355" s="15"/>
      <c r="K7355" s="48"/>
      <c r="L7355" s="44"/>
      <c r="M7355" s="47" t="str">
        <f>IFERROR(TRIM($K7355)/_xlfn.XLOOKUP(TRIM($F7355),Produktinformasjon!$D$5:$D$10000,Produktinformasjon!$L$5:$L$10000,,0),"Pris per enhet "&amp;Til_Hvem&amp;" beregnes automatisk ved komplett utfylling")</f>
        <v>Pris per enhet Regionalt beregnes automatisk ved komplett utfylling</v>
      </c>
      <c r="N7355" s="47" t="str">
        <f>IFERROR(TRIM($L7355)/_xlfn.XLOOKUP(TRIM($F7355),Produktinformasjon!$D$5:$D$10000,Produktinformasjon!$L$5:$L$10000,,0),"Pris per enhet Regionalt felleslager beregnes automatisk ved komplett utfylling")</f>
        <v>Pris per enhet Regionalt felleslager beregnes automatisk ved komplett utfylling</v>
      </c>
    </row>
    <row r="7356" spans="2:14" x14ac:dyDescent="0.25">
      <c r="B7356" s="33"/>
      <c r="C7356" t="str" cm="1">
        <f t="array" ref="C7356">IFERROR(_xlfn.TEXTJOIN(" | ", TRUE, _xlfn._xlws.FILTER(delKontrakt['#] &amp; " " &amp; delKontrakt[Navn], ISNUMBER(MATCH(delKontrakt['#], VALUE(_xlfn.TEXTSPLIT(SUBSTITUTE(Prisinformasjon!$B7356,  ", ", ","), ",")), 0)))), "Delkontraktnavn hentes automatisk ved å fylle ut delkontraktnummer")</f>
        <v>Delkontraktnavn hentes automatisk ved å fylle ut delkontraktnummer</v>
      </c>
      <c r="D7356" s="34"/>
      <c r="E7356" s="34"/>
      <c r="F7356" s="33"/>
      <c r="G7356" s="33"/>
      <c r="H7356" s="15"/>
      <c r="I7356" s="15"/>
      <c r="J7356" s="15"/>
      <c r="K7356" s="48"/>
      <c r="L7356" s="44"/>
      <c r="M7356" s="47" t="str">
        <f>IFERROR(TRIM($K7356)/_xlfn.XLOOKUP(TRIM($F7356),Produktinformasjon!$D$5:$D$10000,Produktinformasjon!$L$5:$L$10000,,0),"Pris per enhet "&amp;Til_Hvem&amp;" beregnes automatisk ved komplett utfylling")</f>
        <v>Pris per enhet Regionalt beregnes automatisk ved komplett utfylling</v>
      </c>
      <c r="N7356" s="47" t="str">
        <f>IFERROR(TRIM($L7356)/_xlfn.XLOOKUP(TRIM($F7356),Produktinformasjon!$D$5:$D$10000,Produktinformasjon!$L$5:$L$10000,,0),"Pris per enhet Regionalt felleslager beregnes automatisk ved komplett utfylling")</f>
        <v>Pris per enhet Regionalt felleslager beregnes automatisk ved komplett utfylling</v>
      </c>
    </row>
    <row r="7357" spans="2:14" x14ac:dyDescent="0.25">
      <c r="B7357" s="33"/>
      <c r="C7357" t="str" cm="1">
        <f t="array" ref="C7357">IFERROR(_xlfn.TEXTJOIN(" | ", TRUE, _xlfn._xlws.FILTER(delKontrakt['#] &amp; " " &amp; delKontrakt[Navn], ISNUMBER(MATCH(delKontrakt['#], VALUE(_xlfn.TEXTSPLIT(SUBSTITUTE(Prisinformasjon!$B7357,  ", ", ","), ",")), 0)))), "Delkontraktnavn hentes automatisk ved å fylle ut delkontraktnummer")</f>
        <v>Delkontraktnavn hentes automatisk ved å fylle ut delkontraktnummer</v>
      </c>
      <c r="D7357" s="34"/>
      <c r="E7357" s="34"/>
      <c r="F7357" s="33"/>
      <c r="G7357" s="33"/>
      <c r="H7357" s="15"/>
      <c r="I7357" s="15"/>
      <c r="J7357" s="15"/>
      <c r="K7357" s="48"/>
      <c r="L7357" s="44"/>
      <c r="M7357" s="47" t="str">
        <f>IFERROR(TRIM($K7357)/_xlfn.XLOOKUP(TRIM($F7357),Produktinformasjon!$D$5:$D$10000,Produktinformasjon!$L$5:$L$10000,,0),"Pris per enhet "&amp;Til_Hvem&amp;" beregnes automatisk ved komplett utfylling")</f>
        <v>Pris per enhet Regionalt beregnes automatisk ved komplett utfylling</v>
      </c>
      <c r="N7357" s="47" t="str">
        <f>IFERROR(TRIM($L7357)/_xlfn.XLOOKUP(TRIM($F7357),Produktinformasjon!$D$5:$D$10000,Produktinformasjon!$L$5:$L$10000,,0),"Pris per enhet Regionalt felleslager beregnes automatisk ved komplett utfylling")</f>
        <v>Pris per enhet Regionalt felleslager beregnes automatisk ved komplett utfylling</v>
      </c>
    </row>
    <row r="7358" spans="2:14" x14ac:dyDescent="0.25">
      <c r="B7358" s="33"/>
      <c r="C7358" t="str" cm="1">
        <f t="array" ref="C7358">IFERROR(_xlfn.TEXTJOIN(" | ", TRUE, _xlfn._xlws.FILTER(delKontrakt['#] &amp; " " &amp; delKontrakt[Navn], ISNUMBER(MATCH(delKontrakt['#], VALUE(_xlfn.TEXTSPLIT(SUBSTITUTE(Prisinformasjon!$B7358,  ", ", ","), ",")), 0)))), "Delkontraktnavn hentes automatisk ved å fylle ut delkontraktnummer")</f>
        <v>Delkontraktnavn hentes automatisk ved å fylle ut delkontraktnummer</v>
      </c>
      <c r="D7358" s="34"/>
      <c r="E7358" s="34"/>
      <c r="F7358" s="33"/>
      <c r="G7358" s="33"/>
      <c r="H7358" s="15"/>
      <c r="I7358" s="15"/>
      <c r="J7358" s="15"/>
      <c r="K7358" s="48"/>
      <c r="L7358" s="44"/>
      <c r="M7358" s="47" t="str">
        <f>IFERROR(TRIM($K7358)/_xlfn.XLOOKUP(TRIM($F7358),Produktinformasjon!$D$5:$D$10000,Produktinformasjon!$L$5:$L$10000,,0),"Pris per enhet "&amp;Til_Hvem&amp;" beregnes automatisk ved komplett utfylling")</f>
        <v>Pris per enhet Regionalt beregnes automatisk ved komplett utfylling</v>
      </c>
      <c r="N7358" s="47" t="str">
        <f>IFERROR(TRIM($L7358)/_xlfn.XLOOKUP(TRIM($F7358),Produktinformasjon!$D$5:$D$10000,Produktinformasjon!$L$5:$L$10000,,0),"Pris per enhet Regionalt felleslager beregnes automatisk ved komplett utfylling")</f>
        <v>Pris per enhet Regionalt felleslager beregnes automatisk ved komplett utfylling</v>
      </c>
    </row>
    <row r="7359" spans="2:14" x14ac:dyDescent="0.25">
      <c r="B7359" s="33"/>
      <c r="C7359" t="str" cm="1">
        <f t="array" ref="C7359">IFERROR(_xlfn.TEXTJOIN(" | ", TRUE, _xlfn._xlws.FILTER(delKontrakt['#] &amp; " " &amp; delKontrakt[Navn], ISNUMBER(MATCH(delKontrakt['#], VALUE(_xlfn.TEXTSPLIT(SUBSTITUTE(Prisinformasjon!$B7359,  ", ", ","), ",")), 0)))), "Delkontraktnavn hentes automatisk ved å fylle ut delkontraktnummer")</f>
        <v>Delkontraktnavn hentes automatisk ved å fylle ut delkontraktnummer</v>
      </c>
      <c r="D7359" s="34"/>
      <c r="E7359" s="34"/>
      <c r="F7359" s="33"/>
      <c r="G7359" s="33"/>
      <c r="H7359" s="15"/>
      <c r="I7359" s="15"/>
      <c r="J7359" s="15"/>
      <c r="K7359" s="48"/>
      <c r="L7359" s="44"/>
      <c r="M7359" s="47" t="str">
        <f>IFERROR(TRIM($K7359)/_xlfn.XLOOKUP(TRIM($F7359),Produktinformasjon!$D$5:$D$10000,Produktinformasjon!$L$5:$L$10000,,0),"Pris per enhet "&amp;Til_Hvem&amp;" beregnes automatisk ved komplett utfylling")</f>
        <v>Pris per enhet Regionalt beregnes automatisk ved komplett utfylling</v>
      </c>
      <c r="N7359" s="47" t="str">
        <f>IFERROR(TRIM($L7359)/_xlfn.XLOOKUP(TRIM($F7359),Produktinformasjon!$D$5:$D$10000,Produktinformasjon!$L$5:$L$10000,,0),"Pris per enhet Regionalt felleslager beregnes automatisk ved komplett utfylling")</f>
        <v>Pris per enhet Regionalt felleslager beregnes automatisk ved komplett utfylling</v>
      </c>
    </row>
    <row r="7360" spans="2:14" x14ac:dyDescent="0.25">
      <c r="B7360" s="33"/>
      <c r="C7360" t="str" cm="1">
        <f t="array" ref="C7360">IFERROR(_xlfn.TEXTJOIN(" | ", TRUE, _xlfn._xlws.FILTER(delKontrakt['#] &amp; " " &amp; delKontrakt[Navn], ISNUMBER(MATCH(delKontrakt['#], VALUE(_xlfn.TEXTSPLIT(SUBSTITUTE(Prisinformasjon!$B7360,  ", ", ","), ",")), 0)))), "Delkontraktnavn hentes automatisk ved å fylle ut delkontraktnummer")</f>
        <v>Delkontraktnavn hentes automatisk ved å fylle ut delkontraktnummer</v>
      </c>
      <c r="D7360" s="34"/>
      <c r="E7360" s="34"/>
      <c r="F7360" s="33"/>
      <c r="G7360" s="33"/>
      <c r="H7360" s="15"/>
      <c r="I7360" s="15"/>
      <c r="J7360" s="15"/>
      <c r="K7360" s="48"/>
      <c r="L7360" s="44"/>
      <c r="M7360" s="47" t="str">
        <f>IFERROR(TRIM($K7360)/_xlfn.XLOOKUP(TRIM($F7360),Produktinformasjon!$D$5:$D$10000,Produktinformasjon!$L$5:$L$10000,,0),"Pris per enhet "&amp;Til_Hvem&amp;" beregnes automatisk ved komplett utfylling")</f>
        <v>Pris per enhet Regionalt beregnes automatisk ved komplett utfylling</v>
      </c>
      <c r="N7360" s="47" t="str">
        <f>IFERROR(TRIM($L7360)/_xlfn.XLOOKUP(TRIM($F7360),Produktinformasjon!$D$5:$D$10000,Produktinformasjon!$L$5:$L$10000,,0),"Pris per enhet Regionalt felleslager beregnes automatisk ved komplett utfylling")</f>
        <v>Pris per enhet Regionalt felleslager beregnes automatisk ved komplett utfylling</v>
      </c>
    </row>
    <row r="7361" spans="2:14" x14ac:dyDescent="0.25">
      <c r="B7361" s="33"/>
      <c r="C7361" t="str" cm="1">
        <f t="array" ref="C7361">IFERROR(_xlfn.TEXTJOIN(" | ", TRUE, _xlfn._xlws.FILTER(delKontrakt['#] &amp; " " &amp; delKontrakt[Navn], ISNUMBER(MATCH(delKontrakt['#], VALUE(_xlfn.TEXTSPLIT(SUBSTITUTE(Prisinformasjon!$B7361,  ", ", ","), ",")), 0)))), "Delkontraktnavn hentes automatisk ved å fylle ut delkontraktnummer")</f>
        <v>Delkontraktnavn hentes automatisk ved å fylle ut delkontraktnummer</v>
      </c>
      <c r="D7361" s="34"/>
      <c r="E7361" s="34"/>
      <c r="F7361" s="33"/>
      <c r="G7361" s="33"/>
      <c r="H7361" s="15"/>
      <c r="I7361" s="15"/>
      <c r="J7361" s="15"/>
      <c r="K7361" s="48"/>
      <c r="L7361" s="44"/>
      <c r="M7361" s="47" t="str">
        <f>IFERROR(TRIM($K7361)/_xlfn.XLOOKUP(TRIM($F7361),Produktinformasjon!$D$5:$D$10000,Produktinformasjon!$L$5:$L$10000,,0),"Pris per enhet "&amp;Til_Hvem&amp;" beregnes automatisk ved komplett utfylling")</f>
        <v>Pris per enhet Regionalt beregnes automatisk ved komplett utfylling</v>
      </c>
      <c r="N7361" s="47" t="str">
        <f>IFERROR(TRIM($L7361)/_xlfn.XLOOKUP(TRIM($F7361),Produktinformasjon!$D$5:$D$10000,Produktinformasjon!$L$5:$L$10000,,0),"Pris per enhet Regionalt felleslager beregnes automatisk ved komplett utfylling")</f>
        <v>Pris per enhet Regionalt felleslager beregnes automatisk ved komplett utfylling</v>
      </c>
    </row>
    <row r="7362" spans="2:14" x14ac:dyDescent="0.25">
      <c r="B7362" s="33"/>
      <c r="C7362" t="str" cm="1">
        <f t="array" ref="C7362">IFERROR(_xlfn.TEXTJOIN(" | ", TRUE, _xlfn._xlws.FILTER(delKontrakt['#] &amp; " " &amp; delKontrakt[Navn], ISNUMBER(MATCH(delKontrakt['#], VALUE(_xlfn.TEXTSPLIT(SUBSTITUTE(Prisinformasjon!$B7362,  ", ", ","), ",")), 0)))), "Delkontraktnavn hentes automatisk ved å fylle ut delkontraktnummer")</f>
        <v>Delkontraktnavn hentes automatisk ved å fylle ut delkontraktnummer</v>
      </c>
      <c r="D7362" s="34"/>
      <c r="E7362" s="34"/>
      <c r="F7362" s="33"/>
      <c r="G7362" s="33"/>
      <c r="H7362" s="15"/>
      <c r="I7362" s="15"/>
      <c r="J7362" s="15"/>
      <c r="K7362" s="48"/>
      <c r="L7362" s="44"/>
      <c r="M7362" s="47" t="str">
        <f>IFERROR(TRIM($K7362)/_xlfn.XLOOKUP(TRIM($F7362),Produktinformasjon!$D$5:$D$10000,Produktinformasjon!$L$5:$L$10000,,0),"Pris per enhet "&amp;Til_Hvem&amp;" beregnes automatisk ved komplett utfylling")</f>
        <v>Pris per enhet Regionalt beregnes automatisk ved komplett utfylling</v>
      </c>
      <c r="N7362" s="47" t="str">
        <f>IFERROR(TRIM($L7362)/_xlfn.XLOOKUP(TRIM($F7362),Produktinformasjon!$D$5:$D$10000,Produktinformasjon!$L$5:$L$10000,,0),"Pris per enhet Regionalt felleslager beregnes automatisk ved komplett utfylling")</f>
        <v>Pris per enhet Regionalt felleslager beregnes automatisk ved komplett utfylling</v>
      </c>
    </row>
    <row r="7363" spans="2:14" x14ac:dyDescent="0.25">
      <c r="B7363" s="33"/>
      <c r="C7363" t="str" cm="1">
        <f t="array" ref="C7363">IFERROR(_xlfn.TEXTJOIN(" | ", TRUE, _xlfn._xlws.FILTER(delKontrakt['#] &amp; " " &amp; delKontrakt[Navn], ISNUMBER(MATCH(delKontrakt['#], VALUE(_xlfn.TEXTSPLIT(SUBSTITUTE(Prisinformasjon!$B7363,  ", ", ","), ",")), 0)))), "Delkontraktnavn hentes automatisk ved å fylle ut delkontraktnummer")</f>
        <v>Delkontraktnavn hentes automatisk ved å fylle ut delkontraktnummer</v>
      </c>
      <c r="D7363" s="34"/>
      <c r="E7363" s="34"/>
      <c r="F7363" s="33"/>
      <c r="G7363" s="33"/>
      <c r="H7363" s="15"/>
      <c r="I7363" s="15"/>
      <c r="J7363" s="15"/>
      <c r="K7363" s="48"/>
      <c r="L7363" s="44"/>
      <c r="M7363" s="47" t="str">
        <f>IFERROR(TRIM($K7363)/_xlfn.XLOOKUP(TRIM($F7363),Produktinformasjon!$D$5:$D$10000,Produktinformasjon!$L$5:$L$10000,,0),"Pris per enhet "&amp;Til_Hvem&amp;" beregnes automatisk ved komplett utfylling")</f>
        <v>Pris per enhet Regionalt beregnes automatisk ved komplett utfylling</v>
      </c>
      <c r="N7363" s="47" t="str">
        <f>IFERROR(TRIM($L7363)/_xlfn.XLOOKUP(TRIM($F7363),Produktinformasjon!$D$5:$D$10000,Produktinformasjon!$L$5:$L$10000,,0),"Pris per enhet Regionalt felleslager beregnes automatisk ved komplett utfylling")</f>
        <v>Pris per enhet Regionalt felleslager beregnes automatisk ved komplett utfylling</v>
      </c>
    </row>
    <row r="7364" spans="2:14" x14ac:dyDescent="0.25">
      <c r="B7364" s="33"/>
      <c r="C7364" t="str" cm="1">
        <f t="array" ref="C7364">IFERROR(_xlfn.TEXTJOIN(" | ", TRUE, _xlfn._xlws.FILTER(delKontrakt['#] &amp; " " &amp; delKontrakt[Navn], ISNUMBER(MATCH(delKontrakt['#], VALUE(_xlfn.TEXTSPLIT(SUBSTITUTE(Prisinformasjon!$B7364,  ", ", ","), ",")), 0)))), "Delkontraktnavn hentes automatisk ved å fylle ut delkontraktnummer")</f>
        <v>Delkontraktnavn hentes automatisk ved å fylle ut delkontraktnummer</v>
      </c>
      <c r="D7364" s="34"/>
      <c r="E7364" s="34"/>
      <c r="F7364" s="33"/>
      <c r="G7364" s="33"/>
      <c r="H7364" s="15"/>
      <c r="I7364" s="15"/>
      <c r="J7364" s="15"/>
      <c r="K7364" s="48"/>
      <c r="L7364" s="44"/>
      <c r="M7364" s="47" t="str">
        <f>IFERROR(TRIM($K7364)/_xlfn.XLOOKUP(TRIM($F7364),Produktinformasjon!$D$5:$D$10000,Produktinformasjon!$L$5:$L$10000,,0),"Pris per enhet "&amp;Til_Hvem&amp;" beregnes automatisk ved komplett utfylling")</f>
        <v>Pris per enhet Regionalt beregnes automatisk ved komplett utfylling</v>
      </c>
      <c r="N7364" s="47" t="str">
        <f>IFERROR(TRIM($L7364)/_xlfn.XLOOKUP(TRIM($F7364),Produktinformasjon!$D$5:$D$10000,Produktinformasjon!$L$5:$L$10000,,0),"Pris per enhet Regionalt felleslager beregnes automatisk ved komplett utfylling")</f>
        <v>Pris per enhet Regionalt felleslager beregnes automatisk ved komplett utfylling</v>
      </c>
    </row>
    <row r="7365" spans="2:14" x14ac:dyDescent="0.25">
      <c r="B7365" s="33"/>
      <c r="C7365" t="str" cm="1">
        <f t="array" ref="C7365">IFERROR(_xlfn.TEXTJOIN(" | ", TRUE, _xlfn._xlws.FILTER(delKontrakt['#] &amp; " " &amp; delKontrakt[Navn], ISNUMBER(MATCH(delKontrakt['#], VALUE(_xlfn.TEXTSPLIT(SUBSTITUTE(Prisinformasjon!$B7365,  ", ", ","), ",")), 0)))), "Delkontraktnavn hentes automatisk ved å fylle ut delkontraktnummer")</f>
        <v>Delkontraktnavn hentes automatisk ved å fylle ut delkontraktnummer</v>
      </c>
      <c r="D7365" s="34"/>
      <c r="E7365" s="34"/>
      <c r="F7365" s="33"/>
      <c r="G7365" s="33"/>
      <c r="H7365" s="15"/>
      <c r="I7365" s="15"/>
      <c r="J7365" s="15"/>
      <c r="K7365" s="48"/>
      <c r="L7365" s="44"/>
      <c r="M7365" s="47" t="str">
        <f>IFERROR(TRIM($K7365)/_xlfn.XLOOKUP(TRIM($F7365),Produktinformasjon!$D$5:$D$10000,Produktinformasjon!$L$5:$L$10000,,0),"Pris per enhet "&amp;Til_Hvem&amp;" beregnes automatisk ved komplett utfylling")</f>
        <v>Pris per enhet Regionalt beregnes automatisk ved komplett utfylling</v>
      </c>
      <c r="N7365" s="47" t="str">
        <f>IFERROR(TRIM($L7365)/_xlfn.XLOOKUP(TRIM($F7365),Produktinformasjon!$D$5:$D$10000,Produktinformasjon!$L$5:$L$10000,,0),"Pris per enhet Regionalt felleslager beregnes automatisk ved komplett utfylling")</f>
        <v>Pris per enhet Regionalt felleslager beregnes automatisk ved komplett utfylling</v>
      </c>
    </row>
    <row r="7366" spans="2:14" x14ac:dyDescent="0.25">
      <c r="B7366" s="33"/>
      <c r="C7366" t="str" cm="1">
        <f t="array" ref="C7366">IFERROR(_xlfn.TEXTJOIN(" | ", TRUE, _xlfn._xlws.FILTER(delKontrakt['#] &amp; " " &amp; delKontrakt[Navn], ISNUMBER(MATCH(delKontrakt['#], VALUE(_xlfn.TEXTSPLIT(SUBSTITUTE(Prisinformasjon!$B7366,  ", ", ","), ",")), 0)))), "Delkontraktnavn hentes automatisk ved å fylle ut delkontraktnummer")</f>
        <v>Delkontraktnavn hentes automatisk ved å fylle ut delkontraktnummer</v>
      </c>
      <c r="D7366" s="34"/>
      <c r="E7366" s="34"/>
      <c r="F7366" s="33"/>
      <c r="G7366" s="33"/>
      <c r="H7366" s="15"/>
      <c r="I7366" s="15"/>
      <c r="J7366" s="15"/>
      <c r="K7366" s="48"/>
      <c r="L7366" s="44"/>
      <c r="M7366" s="47" t="str">
        <f>IFERROR(TRIM($K7366)/_xlfn.XLOOKUP(TRIM($F7366),Produktinformasjon!$D$5:$D$10000,Produktinformasjon!$L$5:$L$10000,,0),"Pris per enhet "&amp;Til_Hvem&amp;" beregnes automatisk ved komplett utfylling")</f>
        <v>Pris per enhet Regionalt beregnes automatisk ved komplett utfylling</v>
      </c>
      <c r="N7366" s="47" t="str">
        <f>IFERROR(TRIM($L7366)/_xlfn.XLOOKUP(TRIM($F7366),Produktinformasjon!$D$5:$D$10000,Produktinformasjon!$L$5:$L$10000,,0),"Pris per enhet Regionalt felleslager beregnes automatisk ved komplett utfylling")</f>
        <v>Pris per enhet Regionalt felleslager beregnes automatisk ved komplett utfylling</v>
      </c>
    </row>
    <row r="7367" spans="2:14" x14ac:dyDescent="0.25">
      <c r="B7367" s="33"/>
      <c r="C7367" t="str" cm="1">
        <f t="array" ref="C7367">IFERROR(_xlfn.TEXTJOIN(" | ", TRUE, _xlfn._xlws.FILTER(delKontrakt['#] &amp; " " &amp; delKontrakt[Navn], ISNUMBER(MATCH(delKontrakt['#], VALUE(_xlfn.TEXTSPLIT(SUBSTITUTE(Prisinformasjon!$B7367,  ", ", ","), ",")), 0)))), "Delkontraktnavn hentes automatisk ved å fylle ut delkontraktnummer")</f>
        <v>Delkontraktnavn hentes automatisk ved å fylle ut delkontraktnummer</v>
      </c>
      <c r="D7367" s="34"/>
      <c r="E7367" s="34"/>
      <c r="F7367" s="33"/>
      <c r="G7367" s="33"/>
      <c r="H7367" s="15"/>
      <c r="I7367" s="15"/>
      <c r="J7367" s="15"/>
      <c r="K7367" s="48"/>
      <c r="L7367" s="44"/>
      <c r="M7367" s="47" t="str">
        <f>IFERROR(TRIM($K7367)/_xlfn.XLOOKUP(TRIM($F7367),Produktinformasjon!$D$5:$D$10000,Produktinformasjon!$L$5:$L$10000,,0),"Pris per enhet "&amp;Til_Hvem&amp;" beregnes automatisk ved komplett utfylling")</f>
        <v>Pris per enhet Regionalt beregnes automatisk ved komplett utfylling</v>
      </c>
      <c r="N7367" s="47" t="str">
        <f>IFERROR(TRIM($L7367)/_xlfn.XLOOKUP(TRIM($F7367),Produktinformasjon!$D$5:$D$10000,Produktinformasjon!$L$5:$L$10000,,0),"Pris per enhet Regionalt felleslager beregnes automatisk ved komplett utfylling")</f>
        <v>Pris per enhet Regionalt felleslager beregnes automatisk ved komplett utfylling</v>
      </c>
    </row>
    <row r="7368" spans="2:14" x14ac:dyDescent="0.25">
      <c r="B7368" s="33"/>
      <c r="C7368" t="str" cm="1">
        <f t="array" ref="C7368">IFERROR(_xlfn.TEXTJOIN(" | ", TRUE, _xlfn._xlws.FILTER(delKontrakt['#] &amp; " " &amp; delKontrakt[Navn], ISNUMBER(MATCH(delKontrakt['#], VALUE(_xlfn.TEXTSPLIT(SUBSTITUTE(Prisinformasjon!$B7368,  ", ", ","), ",")), 0)))), "Delkontraktnavn hentes automatisk ved å fylle ut delkontraktnummer")</f>
        <v>Delkontraktnavn hentes automatisk ved å fylle ut delkontraktnummer</v>
      </c>
      <c r="D7368" s="34"/>
      <c r="E7368" s="34"/>
      <c r="F7368" s="33"/>
      <c r="G7368" s="33"/>
      <c r="H7368" s="15"/>
      <c r="I7368" s="15"/>
      <c r="J7368" s="15"/>
      <c r="K7368" s="48"/>
      <c r="L7368" s="44"/>
      <c r="M7368" s="47" t="str">
        <f>IFERROR(TRIM($K7368)/_xlfn.XLOOKUP(TRIM($F7368),Produktinformasjon!$D$5:$D$10000,Produktinformasjon!$L$5:$L$10000,,0),"Pris per enhet "&amp;Til_Hvem&amp;" beregnes automatisk ved komplett utfylling")</f>
        <v>Pris per enhet Regionalt beregnes automatisk ved komplett utfylling</v>
      </c>
      <c r="N7368" s="47" t="str">
        <f>IFERROR(TRIM($L7368)/_xlfn.XLOOKUP(TRIM($F7368),Produktinformasjon!$D$5:$D$10000,Produktinformasjon!$L$5:$L$10000,,0),"Pris per enhet Regionalt felleslager beregnes automatisk ved komplett utfylling")</f>
        <v>Pris per enhet Regionalt felleslager beregnes automatisk ved komplett utfylling</v>
      </c>
    </row>
    <row r="7369" spans="2:14" x14ac:dyDescent="0.25">
      <c r="B7369" s="33"/>
      <c r="C7369" t="str" cm="1">
        <f t="array" ref="C7369">IFERROR(_xlfn.TEXTJOIN(" | ", TRUE, _xlfn._xlws.FILTER(delKontrakt['#] &amp; " " &amp; delKontrakt[Navn], ISNUMBER(MATCH(delKontrakt['#], VALUE(_xlfn.TEXTSPLIT(SUBSTITUTE(Prisinformasjon!$B7369,  ", ", ","), ",")), 0)))), "Delkontraktnavn hentes automatisk ved å fylle ut delkontraktnummer")</f>
        <v>Delkontraktnavn hentes automatisk ved å fylle ut delkontraktnummer</v>
      </c>
      <c r="D7369" s="34"/>
      <c r="E7369" s="34"/>
      <c r="F7369" s="33"/>
      <c r="G7369" s="33"/>
      <c r="H7369" s="15"/>
      <c r="I7369" s="15"/>
      <c r="J7369" s="15"/>
      <c r="K7369" s="48"/>
      <c r="L7369" s="44"/>
      <c r="M7369" s="47" t="str">
        <f>IFERROR(TRIM($K7369)/_xlfn.XLOOKUP(TRIM($F7369),Produktinformasjon!$D$5:$D$10000,Produktinformasjon!$L$5:$L$10000,,0),"Pris per enhet "&amp;Til_Hvem&amp;" beregnes automatisk ved komplett utfylling")</f>
        <v>Pris per enhet Regionalt beregnes automatisk ved komplett utfylling</v>
      </c>
      <c r="N7369" s="47" t="str">
        <f>IFERROR(TRIM($L7369)/_xlfn.XLOOKUP(TRIM($F7369),Produktinformasjon!$D$5:$D$10000,Produktinformasjon!$L$5:$L$10000,,0),"Pris per enhet Regionalt felleslager beregnes automatisk ved komplett utfylling")</f>
        <v>Pris per enhet Regionalt felleslager beregnes automatisk ved komplett utfylling</v>
      </c>
    </row>
    <row r="7370" spans="2:14" x14ac:dyDescent="0.25">
      <c r="B7370" s="33"/>
      <c r="C7370" t="str" cm="1">
        <f t="array" ref="C7370">IFERROR(_xlfn.TEXTJOIN(" | ", TRUE, _xlfn._xlws.FILTER(delKontrakt['#] &amp; " " &amp; delKontrakt[Navn], ISNUMBER(MATCH(delKontrakt['#], VALUE(_xlfn.TEXTSPLIT(SUBSTITUTE(Prisinformasjon!$B7370,  ", ", ","), ",")), 0)))), "Delkontraktnavn hentes automatisk ved å fylle ut delkontraktnummer")</f>
        <v>Delkontraktnavn hentes automatisk ved å fylle ut delkontraktnummer</v>
      </c>
      <c r="D7370" s="34"/>
      <c r="E7370" s="34"/>
      <c r="F7370" s="33"/>
      <c r="G7370" s="33"/>
      <c r="H7370" s="15"/>
      <c r="I7370" s="15"/>
      <c r="J7370" s="15"/>
      <c r="K7370" s="48"/>
      <c r="L7370" s="44"/>
      <c r="M7370" s="47" t="str">
        <f>IFERROR(TRIM($K7370)/_xlfn.XLOOKUP(TRIM($F7370),Produktinformasjon!$D$5:$D$10000,Produktinformasjon!$L$5:$L$10000,,0),"Pris per enhet "&amp;Til_Hvem&amp;" beregnes automatisk ved komplett utfylling")</f>
        <v>Pris per enhet Regionalt beregnes automatisk ved komplett utfylling</v>
      </c>
      <c r="N7370" s="47" t="str">
        <f>IFERROR(TRIM($L7370)/_xlfn.XLOOKUP(TRIM($F7370),Produktinformasjon!$D$5:$D$10000,Produktinformasjon!$L$5:$L$10000,,0),"Pris per enhet Regionalt felleslager beregnes automatisk ved komplett utfylling")</f>
        <v>Pris per enhet Regionalt felleslager beregnes automatisk ved komplett utfylling</v>
      </c>
    </row>
    <row r="7371" spans="2:14" x14ac:dyDescent="0.25">
      <c r="B7371" s="33"/>
      <c r="C7371" t="str" cm="1">
        <f t="array" ref="C7371">IFERROR(_xlfn.TEXTJOIN(" | ", TRUE, _xlfn._xlws.FILTER(delKontrakt['#] &amp; " " &amp; delKontrakt[Navn], ISNUMBER(MATCH(delKontrakt['#], VALUE(_xlfn.TEXTSPLIT(SUBSTITUTE(Prisinformasjon!$B7371,  ", ", ","), ",")), 0)))), "Delkontraktnavn hentes automatisk ved å fylle ut delkontraktnummer")</f>
        <v>Delkontraktnavn hentes automatisk ved å fylle ut delkontraktnummer</v>
      </c>
      <c r="D7371" s="34"/>
      <c r="E7371" s="34"/>
      <c r="F7371" s="33"/>
      <c r="G7371" s="33"/>
      <c r="H7371" s="15"/>
      <c r="I7371" s="15"/>
      <c r="J7371" s="15"/>
      <c r="K7371" s="48"/>
      <c r="L7371" s="44"/>
      <c r="M7371" s="47" t="str">
        <f>IFERROR(TRIM($K7371)/_xlfn.XLOOKUP(TRIM($F7371),Produktinformasjon!$D$5:$D$10000,Produktinformasjon!$L$5:$L$10000,,0),"Pris per enhet "&amp;Til_Hvem&amp;" beregnes automatisk ved komplett utfylling")</f>
        <v>Pris per enhet Regionalt beregnes automatisk ved komplett utfylling</v>
      </c>
      <c r="N7371" s="47" t="str">
        <f>IFERROR(TRIM($L7371)/_xlfn.XLOOKUP(TRIM($F7371),Produktinformasjon!$D$5:$D$10000,Produktinformasjon!$L$5:$L$10000,,0),"Pris per enhet Regionalt felleslager beregnes automatisk ved komplett utfylling")</f>
        <v>Pris per enhet Regionalt felleslager beregnes automatisk ved komplett utfylling</v>
      </c>
    </row>
    <row r="7372" spans="2:14" x14ac:dyDescent="0.25">
      <c r="B7372" s="33"/>
      <c r="C7372" t="str" cm="1">
        <f t="array" ref="C7372">IFERROR(_xlfn.TEXTJOIN(" | ", TRUE, _xlfn._xlws.FILTER(delKontrakt['#] &amp; " " &amp; delKontrakt[Navn], ISNUMBER(MATCH(delKontrakt['#], VALUE(_xlfn.TEXTSPLIT(SUBSTITUTE(Prisinformasjon!$B7372,  ", ", ","), ",")), 0)))), "Delkontraktnavn hentes automatisk ved å fylle ut delkontraktnummer")</f>
        <v>Delkontraktnavn hentes automatisk ved å fylle ut delkontraktnummer</v>
      </c>
      <c r="D7372" s="34"/>
      <c r="E7372" s="34"/>
      <c r="F7372" s="33"/>
      <c r="G7372" s="33"/>
      <c r="H7372" s="15"/>
      <c r="I7372" s="15"/>
      <c r="J7372" s="15"/>
      <c r="K7372" s="48"/>
      <c r="L7372" s="44"/>
      <c r="M7372" s="47" t="str">
        <f>IFERROR(TRIM($K7372)/_xlfn.XLOOKUP(TRIM($F7372),Produktinformasjon!$D$5:$D$10000,Produktinformasjon!$L$5:$L$10000,,0),"Pris per enhet "&amp;Til_Hvem&amp;" beregnes automatisk ved komplett utfylling")</f>
        <v>Pris per enhet Regionalt beregnes automatisk ved komplett utfylling</v>
      </c>
      <c r="N7372" s="47" t="str">
        <f>IFERROR(TRIM($L7372)/_xlfn.XLOOKUP(TRIM($F7372),Produktinformasjon!$D$5:$D$10000,Produktinformasjon!$L$5:$L$10000,,0),"Pris per enhet Regionalt felleslager beregnes automatisk ved komplett utfylling")</f>
        <v>Pris per enhet Regionalt felleslager beregnes automatisk ved komplett utfylling</v>
      </c>
    </row>
    <row r="7373" spans="2:14" x14ac:dyDescent="0.25">
      <c r="B7373" s="33"/>
      <c r="C7373" t="str" cm="1">
        <f t="array" ref="C7373">IFERROR(_xlfn.TEXTJOIN(" | ", TRUE, _xlfn._xlws.FILTER(delKontrakt['#] &amp; " " &amp; delKontrakt[Navn], ISNUMBER(MATCH(delKontrakt['#], VALUE(_xlfn.TEXTSPLIT(SUBSTITUTE(Prisinformasjon!$B7373,  ", ", ","), ",")), 0)))), "Delkontraktnavn hentes automatisk ved å fylle ut delkontraktnummer")</f>
        <v>Delkontraktnavn hentes automatisk ved å fylle ut delkontraktnummer</v>
      </c>
      <c r="D7373" s="34"/>
      <c r="E7373" s="34"/>
      <c r="F7373" s="33"/>
      <c r="G7373" s="33"/>
      <c r="H7373" s="15"/>
      <c r="I7373" s="15"/>
      <c r="J7373" s="15"/>
      <c r="K7373" s="48"/>
      <c r="L7373" s="44"/>
      <c r="M7373" s="47" t="str">
        <f>IFERROR(TRIM($K7373)/_xlfn.XLOOKUP(TRIM($F7373),Produktinformasjon!$D$5:$D$10000,Produktinformasjon!$L$5:$L$10000,,0),"Pris per enhet "&amp;Til_Hvem&amp;" beregnes automatisk ved komplett utfylling")</f>
        <v>Pris per enhet Regionalt beregnes automatisk ved komplett utfylling</v>
      </c>
      <c r="N7373" s="47" t="str">
        <f>IFERROR(TRIM($L7373)/_xlfn.XLOOKUP(TRIM($F7373),Produktinformasjon!$D$5:$D$10000,Produktinformasjon!$L$5:$L$10000,,0),"Pris per enhet Regionalt felleslager beregnes automatisk ved komplett utfylling")</f>
        <v>Pris per enhet Regionalt felleslager beregnes automatisk ved komplett utfylling</v>
      </c>
    </row>
    <row r="7374" spans="2:14" x14ac:dyDescent="0.25">
      <c r="B7374" s="33"/>
      <c r="C7374" t="str" cm="1">
        <f t="array" ref="C7374">IFERROR(_xlfn.TEXTJOIN(" | ", TRUE, _xlfn._xlws.FILTER(delKontrakt['#] &amp; " " &amp; delKontrakt[Navn], ISNUMBER(MATCH(delKontrakt['#], VALUE(_xlfn.TEXTSPLIT(SUBSTITUTE(Prisinformasjon!$B7374,  ", ", ","), ",")), 0)))), "Delkontraktnavn hentes automatisk ved å fylle ut delkontraktnummer")</f>
        <v>Delkontraktnavn hentes automatisk ved å fylle ut delkontraktnummer</v>
      </c>
      <c r="D7374" s="34"/>
      <c r="E7374" s="34"/>
      <c r="F7374" s="33"/>
      <c r="G7374" s="33"/>
      <c r="H7374" s="15"/>
      <c r="I7374" s="15"/>
      <c r="J7374" s="15"/>
      <c r="K7374" s="48"/>
      <c r="L7374" s="44"/>
      <c r="M7374" s="47" t="str">
        <f>IFERROR(TRIM($K7374)/_xlfn.XLOOKUP(TRIM($F7374),Produktinformasjon!$D$5:$D$10000,Produktinformasjon!$L$5:$L$10000,,0),"Pris per enhet "&amp;Til_Hvem&amp;" beregnes automatisk ved komplett utfylling")</f>
        <v>Pris per enhet Regionalt beregnes automatisk ved komplett utfylling</v>
      </c>
      <c r="N7374" s="47" t="str">
        <f>IFERROR(TRIM($L7374)/_xlfn.XLOOKUP(TRIM($F7374),Produktinformasjon!$D$5:$D$10000,Produktinformasjon!$L$5:$L$10000,,0),"Pris per enhet Regionalt felleslager beregnes automatisk ved komplett utfylling")</f>
        <v>Pris per enhet Regionalt felleslager beregnes automatisk ved komplett utfylling</v>
      </c>
    </row>
    <row r="7375" spans="2:14" x14ac:dyDescent="0.25">
      <c r="B7375" s="33"/>
      <c r="C7375" t="str" cm="1">
        <f t="array" ref="C7375">IFERROR(_xlfn.TEXTJOIN(" | ", TRUE, _xlfn._xlws.FILTER(delKontrakt['#] &amp; " " &amp; delKontrakt[Navn], ISNUMBER(MATCH(delKontrakt['#], VALUE(_xlfn.TEXTSPLIT(SUBSTITUTE(Prisinformasjon!$B7375,  ", ", ","), ",")), 0)))), "Delkontraktnavn hentes automatisk ved å fylle ut delkontraktnummer")</f>
        <v>Delkontraktnavn hentes automatisk ved å fylle ut delkontraktnummer</v>
      </c>
      <c r="D7375" s="34"/>
      <c r="E7375" s="34"/>
      <c r="F7375" s="33"/>
      <c r="G7375" s="33"/>
      <c r="H7375" s="15"/>
      <c r="I7375" s="15"/>
      <c r="J7375" s="15"/>
      <c r="K7375" s="48"/>
      <c r="L7375" s="44"/>
      <c r="M7375" s="47" t="str">
        <f>IFERROR(TRIM($K7375)/_xlfn.XLOOKUP(TRIM($F7375),Produktinformasjon!$D$5:$D$10000,Produktinformasjon!$L$5:$L$10000,,0),"Pris per enhet "&amp;Til_Hvem&amp;" beregnes automatisk ved komplett utfylling")</f>
        <v>Pris per enhet Regionalt beregnes automatisk ved komplett utfylling</v>
      </c>
      <c r="N7375" s="47" t="str">
        <f>IFERROR(TRIM($L7375)/_xlfn.XLOOKUP(TRIM($F7375),Produktinformasjon!$D$5:$D$10000,Produktinformasjon!$L$5:$L$10000,,0),"Pris per enhet Regionalt felleslager beregnes automatisk ved komplett utfylling")</f>
        <v>Pris per enhet Regionalt felleslager beregnes automatisk ved komplett utfylling</v>
      </c>
    </row>
    <row r="7376" spans="2:14" x14ac:dyDescent="0.25">
      <c r="B7376" s="33"/>
      <c r="C7376" t="str" cm="1">
        <f t="array" ref="C7376">IFERROR(_xlfn.TEXTJOIN(" | ", TRUE, _xlfn._xlws.FILTER(delKontrakt['#] &amp; " " &amp; delKontrakt[Navn], ISNUMBER(MATCH(delKontrakt['#], VALUE(_xlfn.TEXTSPLIT(SUBSTITUTE(Prisinformasjon!$B7376,  ", ", ","), ",")), 0)))), "Delkontraktnavn hentes automatisk ved å fylle ut delkontraktnummer")</f>
        <v>Delkontraktnavn hentes automatisk ved å fylle ut delkontraktnummer</v>
      </c>
      <c r="D7376" s="34"/>
      <c r="E7376" s="34"/>
      <c r="F7376" s="33"/>
      <c r="G7376" s="33"/>
      <c r="H7376" s="15"/>
      <c r="I7376" s="15"/>
      <c r="J7376" s="15"/>
      <c r="K7376" s="48"/>
      <c r="L7376" s="44"/>
      <c r="M7376" s="47" t="str">
        <f>IFERROR(TRIM($K7376)/_xlfn.XLOOKUP(TRIM($F7376),Produktinformasjon!$D$5:$D$10000,Produktinformasjon!$L$5:$L$10000,,0),"Pris per enhet "&amp;Til_Hvem&amp;" beregnes automatisk ved komplett utfylling")</f>
        <v>Pris per enhet Regionalt beregnes automatisk ved komplett utfylling</v>
      </c>
      <c r="N7376" s="47" t="str">
        <f>IFERROR(TRIM($L7376)/_xlfn.XLOOKUP(TRIM($F7376),Produktinformasjon!$D$5:$D$10000,Produktinformasjon!$L$5:$L$10000,,0),"Pris per enhet Regionalt felleslager beregnes automatisk ved komplett utfylling")</f>
        <v>Pris per enhet Regionalt felleslager beregnes automatisk ved komplett utfylling</v>
      </c>
    </row>
    <row r="7377" spans="2:14" x14ac:dyDescent="0.25">
      <c r="B7377" s="33"/>
      <c r="C7377" t="str" cm="1">
        <f t="array" ref="C7377">IFERROR(_xlfn.TEXTJOIN(" | ", TRUE, _xlfn._xlws.FILTER(delKontrakt['#] &amp; " " &amp; delKontrakt[Navn], ISNUMBER(MATCH(delKontrakt['#], VALUE(_xlfn.TEXTSPLIT(SUBSTITUTE(Prisinformasjon!$B7377,  ", ", ","), ",")), 0)))), "Delkontraktnavn hentes automatisk ved å fylle ut delkontraktnummer")</f>
        <v>Delkontraktnavn hentes automatisk ved å fylle ut delkontraktnummer</v>
      </c>
      <c r="D7377" s="34"/>
      <c r="E7377" s="34"/>
      <c r="F7377" s="33"/>
      <c r="G7377" s="33"/>
      <c r="H7377" s="15"/>
      <c r="I7377" s="15"/>
      <c r="J7377" s="15"/>
      <c r="K7377" s="48"/>
      <c r="L7377" s="44"/>
      <c r="M7377" s="47" t="str">
        <f>IFERROR(TRIM($K7377)/_xlfn.XLOOKUP(TRIM($F7377),Produktinformasjon!$D$5:$D$10000,Produktinformasjon!$L$5:$L$10000,,0),"Pris per enhet "&amp;Til_Hvem&amp;" beregnes automatisk ved komplett utfylling")</f>
        <v>Pris per enhet Regionalt beregnes automatisk ved komplett utfylling</v>
      </c>
      <c r="N7377" s="47" t="str">
        <f>IFERROR(TRIM($L7377)/_xlfn.XLOOKUP(TRIM($F7377),Produktinformasjon!$D$5:$D$10000,Produktinformasjon!$L$5:$L$10000,,0),"Pris per enhet Regionalt felleslager beregnes automatisk ved komplett utfylling")</f>
        <v>Pris per enhet Regionalt felleslager beregnes automatisk ved komplett utfylling</v>
      </c>
    </row>
    <row r="7378" spans="2:14" x14ac:dyDescent="0.25">
      <c r="B7378" s="33"/>
      <c r="C7378" t="str" cm="1">
        <f t="array" ref="C7378">IFERROR(_xlfn.TEXTJOIN(" | ", TRUE, _xlfn._xlws.FILTER(delKontrakt['#] &amp; " " &amp; delKontrakt[Navn], ISNUMBER(MATCH(delKontrakt['#], VALUE(_xlfn.TEXTSPLIT(SUBSTITUTE(Prisinformasjon!$B7378,  ", ", ","), ",")), 0)))), "Delkontraktnavn hentes automatisk ved å fylle ut delkontraktnummer")</f>
        <v>Delkontraktnavn hentes automatisk ved å fylle ut delkontraktnummer</v>
      </c>
      <c r="D7378" s="34"/>
      <c r="E7378" s="34"/>
      <c r="F7378" s="33"/>
      <c r="G7378" s="33"/>
      <c r="H7378" s="15"/>
      <c r="I7378" s="15"/>
      <c r="J7378" s="15"/>
      <c r="K7378" s="48"/>
      <c r="L7378" s="44"/>
      <c r="M7378" s="47" t="str">
        <f>IFERROR(TRIM($K7378)/_xlfn.XLOOKUP(TRIM($F7378),Produktinformasjon!$D$5:$D$10000,Produktinformasjon!$L$5:$L$10000,,0),"Pris per enhet "&amp;Til_Hvem&amp;" beregnes automatisk ved komplett utfylling")</f>
        <v>Pris per enhet Regionalt beregnes automatisk ved komplett utfylling</v>
      </c>
      <c r="N7378" s="47" t="str">
        <f>IFERROR(TRIM($L7378)/_xlfn.XLOOKUP(TRIM($F7378),Produktinformasjon!$D$5:$D$10000,Produktinformasjon!$L$5:$L$10000,,0),"Pris per enhet Regionalt felleslager beregnes automatisk ved komplett utfylling")</f>
        <v>Pris per enhet Regionalt felleslager beregnes automatisk ved komplett utfylling</v>
      </c>
    </row>
    <row r="7379" spans="2:14" x14ac:dyDescent="0.25">
      <c r="B7379" s="33"/>
      <c r="C7379" t="str" cm="1">
        <f t="array" ref="C7379">IFERROR(_xlfn.TEXTJOIN(" | ", TRUE, _xlfn._xlws.FILTER(delKontrakt['#] &amp; " " &amp; delKontrakt[Navn], ISNUMBER(MATCH(delKontrakt['#], VALUE(_xlfn.TEXTSPLIT(SUBSTITUTE(Prisinformasjon!$B7379,  ", ", ","), ",")), 0)))), "Delkontraktnavn hentes automatisk ved å fylle ut delkontraktnummer")</f>
        <v>Delkontraktnavn hentes automatisk ved å fylle ut delkontraktnummer</v>
      </c>
      <c r="D7379" s="34"/>
      <c r="E7379" s="34"/>
      <c r="F7379" s="33"/>
      <c r="G7379" s="33"/>
      <c r="H7379" s="15"/>
      <c r="I7379" s="15"/>
      <c r="J7379" s="15"/>
      <c r="K7379" s="48"/>
      <c r="L7379" s="44"/>
      <c r="M7379" s="47" t="str">
        <f>IFERROR(TRIM($K7379)/_xlfn.XLOOKUP(TRIM($F7379),Produktinformasjon!$D$5:$D$10000,Produktinformasjon!$L$5:$L$10000,,0),"Pris per enhet "&amp;Til_Hvem&amp;" beregnes automatisk ved komplett utfylling")</f>
        <v>Pris per enhet Regionalt beregnes automatisk ved komplett utfylling</v>
      </c>
      <c r="N7379" s="47" t="str">
        <f>IFERROR(TRIM($L7379)/_xlfn.XLOOKUP(TRIM($F7379),Produktinformasjon!$D$5:$D$10000,Produktinformasjon!$L$5:$L$10000,,0),"Pris per enhet Regionalt felleslager beregnes automatisk ved komplett utfylling")</f>
        <v>Pris per enhet Regionalt felleslager beregnes automatisk ved komplett utfylling</v>
      </c>
    </row>
    <row r="7380" spans="2:14" x14ac:dyDescent="0.25">
      <c r="B7380" s="33"/>
      <c r="C7380" t="str" cm="1">
        <f t="array" ref="C7380">IFERROR(_xlfn.TEXTJOIN(" | ", TRUE, _xlfn._xlws.FILTER(delKontrakt['#] &amp; " " &amp; delKontrakt[Navn], ISNUMBER(MATCH(delKontrakt['#], VALUE(_xlfn.TEXTSPLIT(SUBSTITUTE(Prisinformasjon!$B7380,  ", ", ","), ",")), 0)))), "Delkontraktnavn hentes automatisk ved å fylle ut delkontraktnummer")</f>
        <v>Delkontraktnavn hentes automatisk ved å fylle ut delkontraktnummer</v>
      </c>
      <c r="D7380" s="34"/>
      <c r="E7380" s="34"/>
      <c r="F7380" s="33"/>
      <c r="G7380" s="33"/>
      <c r="H7380" s="15"/>
      <c r="I7380" s="15"/>
      <c r="J7380" s="15"/>
      <c r="K7380" s="48"/>
      <c r="L7380" s="44"/>
      <c r="M7380" s="47" t="str">
        <f>IFERROR(TRIM($K7380)/_xlfn.XLOOKUP(TRIM($F7380),Produktinformasjon!$D$5:$D$10000,Produktinformasjon!$L$5:$L$10000,,0),"Pris per enhet "&amp;Til_Hvem&amp;" beregnes automatisk ved komplett utfylling")</f>
        <v>Pris per enhet Regionalt beregnes automatisk ved komplett utfylling</v>
      </c>
      <c r="N7380" s="47" t="str">
        <f>IFERROR(TRIM($L7380)/_xlfn.XLOOKUP(TRIM($F7380),Produktinformasjon!$D$5:$D$10000,Produktinformasjon!$L$5:$L$10000,,0),"Pris per enhet Regionalt felleslager beregnes automatisk ved komplett utfylling")</f>
        <v>Pris per enhet Regionalt felleslager beregnes automatisk ved komplett utfylling</v>
      </c>
    </row>
    <row r="7381" spans="2:14" x14ac:dyDescent="0.25">
      <c r="B7381" s="33"/>
      <c r="C7381" t="str" cm="1">
        <f t="array" ref="C7381">IFERROR(_xlfn.TEXTJOIN(" | ", TRUE, _xlfn._xlws.FILTER(delKontrakt['#] &amp; " " &amp; delKontrakt[Navn], ISNUMBER(MATCH(delKontrakt['#], VALUE(_xlfn.TEXTSPLIT(SUBSTITUTE(Prisinformasjon!$B7381,  ", ", ","), ",")), 0)))), "Delkontraktnavn hentes automatisk ved å fylle ut delkontraktnummer")</f>
        <v>Delkontraktnavn hentes automatisk ved å fylle ut delkontraktnummer</v>
      </c>
      <c r="D7381" s="34"/>
      <c r="E7381" s="34"/>
      <c r="F7381" s="33"/>
      <c r="G7381" s="33"/>
      <c r="H7381" s="15"/>
      <c r="I7381" s="15"/>
      <c r="J7381" s="15"/>
      <c r="K7381" s="48"/>
      <c r="L7381" s="44"/>
      <c r="M7381" s="47" t="str">
        <f>IFERROR(TRIM($K7381)/_xlfn.XLOOKUP(TRIM($F7381),Produktinformasjon!$D$5:$D$10000,Produktinformasjon!$L$5:$L$10000,,0),"Pris per enhet "&amp;Til_Hvem&amp;" beregnes automatisk ved komplett utfylling")</f>
        <v>Pris per enhet Regionalt beregnes automatisk ved komplett utfylling</v>
      </c>
      <c r="N7381" s="47" t="str">
        <f>IFERROR(TRIM($L7381)/_xlfn.XLOOKUP(TRIM($F7381),Produktinformasjon!$D$5:$D$10000,Produktinformasjon!$L$5:$L$10000,,0),"Pris per enhet Regionalt felleslager beregnes automatisk ved komplett utfylling")</f>
        <v>Pris per enhet Regionalt felleslager beregnes automatisk ved komplett utfylling</v>
      </c>
    </row>
    <row r="7382" spans="2:14" x14ac:dyDescent="0.25">
      <c r="B7382" s="33"/>
      <c r="C7382" t="str" cm="1">
        <f t="array" ref="C7382">IFERROR(_xlfn.TEXTJOIN(" | ", TRUE, _xlfn._xlws.FILTER(delKontrakt['#] &amp; " " &amp; delKontrakt[Navn], ISNUMBER(MATCH(delKontrakt['#], VALUE(_xlfn.TEXTSPLIT(SUBSTITUTE(Prisinformasjon!$B7382,  ", ", ","), ",")), 0)))), "Delkontraktnavn hentes automatisk ved å fylle ut delkontraktnummer")</f>
        <v>Delkontraktnavn hentes automatisk ved å fylle ut delkontraktnummer</v>
      </c>
      <c r="D7382" s="34"/>
      <c r="E7382" s="34"/>
      <c r="F7382" s="33"/>
      <c r="G7382" s="33"/>
      <c r="H7382" s="15"/>
      <c r="I7382" s="15"/>
      <c r="J7382" s="15"/>
      <c r="K7382" s="48"/>
      <c r="L7382" s="44"/>
      <c r="M7382" s="47" t="str">
        <f>IFERROR(TRIM($K7382)/_xlfn.XLOOKUP(TRIM($F7382),Produktinformasjon!$D$5:$D$10000,Produktinformasjon!$L$5:$L$10000,,0),"Pris per enhet "&amp;Til_Hvem&amp;" beregnes automatisk ved komplett utfylling")</f>
        <v>Pris per enhet Regionalt beregnes automatisk ved komplett utfylling</v>
      </c>
      <c r="N7382" s="47" t="str">
        <f>IFERROR(TRIM($L7382)/_xlfn.XLOOKUP(TRIM($F7382),Produktinformasjon!$D$5:$D$10000,Produktinformasjon!$L$5:$L$10000,,0),"Pris per enhet Regionalt felleslager beregnes automatisk ved komplett utfylling")</f>
        <v>Pris per enhet Regionalt felleslager beregnes automatisk ved komplett utfylling</v>
      </c>
    </row>
    <row r="7383" spans="2:14" x14ac:dyDescent="0.25">
      <c r="B7383" s="33"/>
      <c r="C7383" t="str" cm="1">
        <f t="array" ref="C7383">IFERROR(_xlfn.TEXTJOIN(" | ", TRUE, _xlfn._xlws.FILTER(delKontrakt['#] &amp; " " &amp; delKontrakt[Navn], ISNUMBER(MATCH(delKontrakt['#], VALUE(_xlfn.TEXTSPLIT(SUBSTITUTE(Prisinformasjon!$B7383,  ", ", ","), ",")), 0)))), "Delkontraktnavn hentes automatisk ved å fylle ut delkontraktnummer")</f>
        <v>Delkontraktnavn hentes automatisk ved å fylle ut delkontraktnummer</v>
      </c>
      <c r="D7383" s="34"/>
      <c r="E7383" s="34"/>
      <c r="F7383" s="33"/>
      <c r="G7383" s="33"/>
      <c r="H7383" s="15"/>
      <c r="I7383" s="15"/>
      <c r="J7383" s="15"/>
      <c r="K7383" s="48"/>
      <c r="L7383" s="44"/>
      <c r="M7383" s="47" t="str">
        <f>IFERROR(TRIM($K7383)/_xlfn.XLOOKUP(TRIM($F7383),Produktinformasjon!$D$5:$D$10000,Produktinformasjon!$L$5:$L$10000,,0),"Pris per enhet "&amp;Til_Hvem&amp;" beregnes automatisk ved komplett utfylling")</f>
        <v>Pris per enhet Regionalt beregnes automatisk ved komplett utfylling</v>
      </c>
      <c r="N7383" s="47" t="str">
        <f>IFERROR(TRIM($L7383)/_xlfn.XLOOKUP(TRIM($F7383),Produktinformasjon!$D$5:$D$10000,Produktinformasjon!$L$5:$L$10000,,0),"Pris per enhet Regionalt felleslager beregnes automatisk ved komplett utfylling")</f>
        <v>Pris per enhet Regionalt felleslager beregnes automatisk ved komplett utfylling</v>
      </c>
    </row>
    <row r="7384" spans="2:14" x14ac:dyDescent="0.25">
      <c r="B7384" s="33"/>
      <c r="C7384" t="str" cm="1">
        <f t="array" ref="C7384">IFERROR(_xlfn.TEXTJOIN(" | ", TRUE, _xlfn._xlws.FILTER(delKontrakt['#] &amp; " " &amp; delKontrakt[Navn], ISNUMBER(MATCH(delKontrakt['#], VALUE(_xlfn.TEXTSPLIT(SUBSTITUTE(Prisinformasjon!$B7384,  ", ", ","), ",")), 0)))), "Delkontraktnavn hentes automatisk ved å fylle ut delkontraktnummer")</f>
        <v>Delkontraktnavn hentes automatisk ved å fylle ut delkontraktnummer</v>
      </c>
      <c r="D7384" s="34"/>
      <c r="E7384" s="34"/>
      <c r="F7384" s="33"/>
      <c r="G7384" s="33"/>
      <c r="H7384" s="15"/>
      <c r="I7384" s="15"/>
      <c r="J7384" s="15"/>
      <c r="K7384" s="48"/>
      <c r="L7384" s="44"/>
      <c r="M7384" s="47" t="str">
        <f>IFERROR(TRIM($K7384)/_xlfn.XLOOKUP(TRIM($F7384),Produktinformasjon!$D$5:$D$10000,Produktinformasjon!$L$5:$L$10000,,0),"Pris per enhet "&amp;Til_Hvem&amp;" beregnes automatisk ved komplett utfylling")</f>
        <v>Pris per enhet Regionalt beregnes automatisk ved komplett utfylling</v>
      </c>
      <c r="N7384" s="47" t="str">
        <f>IFERROR(TRIM($L7384)/_xlfn.XLOOKUP(TRIM($F7384),Produktinformasjon!$D$5:$D$10000,Produktinformasjon!$L$5:$L$10000,,0),"Pris per enhet Regionalt felleslager beregnes automatisk ved komplett utfylling")</f>
        <v>Pris per enhet Regionalt felleslager beregnes automatisk ved komplett utfylling</v>
      </c>
    </row>
    <row r="7385" spans="2:14" x14ac:dyDescent="0.25">
      <c r="B7385" s="33"/>
      <c r="C7385" t="str" cm="1">
        <f t="array" ref="C7385">IFERROR(_xlfn.TEXTJOIN(" | ", TRUE, _xlfn._xlws.FILTER(delKontrakt['#] &amp; " " &amp; delKontrakt[Navn], ISNUMBER(MATCH(delKontrakt['#], VALUE(_xlfn.TEXTSPLIT(SUBSTITUTE(Prisinformasjon!$B7385,  ", ", ","), ",")), 0)))), "Delkontraktnavn hentes automatisk ved å fylle ut delkontraktnummer")</f>
        <v>Delkontraktnavn hentes automatisk ved å fylle ut delkontraktnummer</v>
      </c>
      <c r="D7385" s="34"/>
      <c r="E7385" s="34"/>
      <c r="F7385" s="33"/>
      <c r="G7385" s="33"/>
      <c r="H7385" s="15"/>
      <c r="I7385" s="15"/>
      <c r="J7385" s="15"/>
      <c r="K7385" s="48"/>
      <c r="L7385" s="44"/>
      <c r="M7385" s="47" t="str">
        <f>IFERROR(TRIM($K7385)/_xlfn.XLOOKUP(TRIM($F7385),Produktinformasjon!$D$5:$D$10000,Produktinformasjon!$L$5:$L$10000,,0),"Pris per enhet "&amp;Til_Hvem&amp;" beregnes automatisk ved komplett utfylling")</f>
        <v>Pris per enhet Regionalt beregnes automatisk ved komplett utfylling</v>
      </c>
      <c r="N7385" s="47" t="str">
        <f>IFERROR(TRIM($L7385)/_xlfn.XLOOKUP(TRIM($F7385),Produktinformasjon!$D$5:$D$10000,Produktinformasjon!$L$5:$L$10000,,0),"Pris per enhet Regionalt felleslager beregnes automatisk ved komplett utfylling")</f>
        <v>Pris per enhet Regionalt felleslager beregnes automatisk ved komplett utfylling</v>
      </c>
    </row>
    <row r="7386" spans="2:14" x14ac:dyDescent="0.25">
      <c r="B7386" s="33"/>
      <c r="C7386" t="str" cm="1">
        <f t="array" ref="C7386">IFERROR(_xlfn.TEXTJOIN(" | ", TRUE, _xlfn._xlws.FILTER(delKontrakt['#] &amp; " " &amp; delKontrakt[Navn], ISNUMBER(MATCH(delKontrakt['#], VALUE(_xlfn.TEXTSPLIT(SUBSTITUTE(Prisinformasjon!$B7386,  ", ", ","), ",")), 0)))), "Delkontraktnavn hentes automatisk ved å fylle ut delkontraktnummer")</f>
        <v>Delkontraktnavn hentes automatisk ved å fylle ut delkontraktnummer</v>
      </c>
      <c r="D7386" s="34"/>
      <c r="E7386" s="34"/>
      <c r="F7386" s="33"/>
      <c r="G7386" s="33"/>
      <c r="H7386" s="15"/>
      <c r="I7386" s="15"/>
      <c r="J7386" s="15"/>
      <c r="K7386" s="48"/>
      <c r="L7386" s="44"/>
      <c r="M7386" s="47" t="str">
        <f>IFERROR(TRIM($K7386)/_xlfn.XLOOKUP(TRIM($F7386),Produktinformasjon!$D$5:$D$10000,Produktinformasjon!$L$5:$L$10000,,0),"Pris per enhet "&amp;Til_Hvem&amp;" beregnes automatisk ved komplett utfylling")</f>
        <v>Pris per enhet Regionalt beregnes automatisk ved komplett utfylling</v>
      </c>
      <c r="N7386" s="47" t="str">
        <f>IFERROR(TRIM($L7386)/_xlfn.XLOOKUP(TRIM($F7386),Produktinformasjon!$D$5:$D$10000,Produktinformasjon!$L$5:$L$10000,,0),"Pris per enhet Regionalt felleslager beregnes automatisk ved komplett utfylling")</f>
        <v>Pris per enhet Regionalt felleslager beregnes automatisk ved komplett utfylling</v>
      </c>
    </row>
    <row r="7387" spans="2:14" x14ac:dyDescent="0.25">
      <c r="B7387" s="33"/>
      <c r="C7387" t="str" cm="1">
        <f t="array" ref="C7387">IFERROR(_xlfn.TEXTJOIN(" | ", TRUE, _xlfn._xlws.FILTER(delKontrakt['#] &amp; " " &amp; delKontrakt[Navn], ISNUMBER(MATCH(delKontrakt['#], VALUE(_xlfn.TEXTSPLIT(SUBSTITUTE(Prisinformasjon!$B7387,  ", ", ","), ",")), 0)))), "Delkontraktnavn hentes automatisk ved å fylle ut delkontraktnummer")</f>
        <v>Delkontraktnavn hentes automatisk ved å fylle ut delkontraktnummer</v>
      </c>
      <c r="D7387" s="34"/>
      <c r="E7387" s="34"/>
      <c r="F7387" s="33"/>
      <c r="G7387" s="33"/>
      <c r="H7387" s="15"/>
      <c r="I7387" s="15"/>
      <c r="J7387" s="15"/>
      <c r="K7387" s="48"/>
      <c r="L7387" s="44"/>
      <c r="M7387" s="47" t="str">
        <f>IFERROR(TRIM($K7387)/_xlfn.XLOOKUP(TRIM($F7387),Produktinformasjon!$D$5:$D$10000,Produktinformasjon!$L$5:$L$10000,,0),"Pris per enhet "&amp;Til_Hvem&amp;" beregnes automatisk ved komplett utfylling")</f>
        <v>Pris per enhet Regionalt beregnes automatisk ved komplett utfylling</v>
      </c>
      <c r="N7387" s="47" t="str">
        <f>IFERROR(TRIM($L7387)/_xlfn.XLOOKUP(TRIM($F7387),Produktinformasjon!$D$5:$D$10000,Produktinformasjon!$L$5:$L$10000,,0),"Pris per enhet Regionalt felleslager beregnes automatisk ved komplett utfylling")</f>
        <v>Pris per enhet Regionalt felleslager beregnes automatisk ved komplett utfylling</v>
      </c>
    </row>
    <row r="7388" spans="2:14" x14ac:dyDescent="0.25">
      <c r="B7388" s="33"/>
      <c r="C7388" t="str" cm="1">
        <f t="array" ref="C7388">IFERROR(_xlfn.TEXTJOIN(" | ", TRUE, _xlfn._xlws.FILTER(delKontrakt['#] &amp; " " &amp; delKontrakt[Navn], ISNUMBER(MATCH(delKontrakt['#], VALUE(_xlfn.TEXTSPLIT(SUBSTITUTE(Prisinformasjon!$B7388,  ", ", ","), ",")), 0)))), "Delkontraktnavn hentes automatisk ved å fylle ut delkontraktnummer")</f>
        <v>Delkontraktnavn hentes automatisk ved å fylle ut delkontraktnummer</v>
      </c>
      <c r="D7388" s="34"/>
      <c r="E7388" s="34"/>
      <c r="F7388" s="33"/>
      <c r="G7388" s="33"/>
      <c r="H7388" s="15"/>
      <c r="I7388" s="15"/>
      <c r="J7388" s="15"/>
      <c r="K7388" s="48"/>
      <c r="L7388" s="44"/>
      <c r="M7388" s="47" t="str">
        <f>IFERROR(TRIM($K7388)/_xlfn.XLOOKUP(TRIM($F7388),Produktinformasjon!$D$5:$D$10000,Produktinformasjon!$L$5:$L$10000,,0),"Pris per enhet "&amp;Til_Hvem&amp;" beregnes automatisk ved komplett utfylling")</f>
        <v>Pris per enhet Regionalt beregnes automatisk ved komplett utfylling</v>
      </c>
      <c r="N7388" s="47" t="str">
        <f>IFERROR(TRIM($L7388)/_xlfn.XLOOKUP(TRIM($F7388),Produktinformasjon!$D$5:$D$10000,Produktinformasjon!$L$5:$L$10000,,0),"Pris per enhet Regionalt felleslager beregnes automatisk ved komplett utfylling")</f>
        <v>Pris per enhet Regionalt felleslager beregnes automatisk ved komplett utfylling</v>
      </c>
    </row>
    <row r="7389" spans="2:14" x14ac:dyDescent="0.25">
      <c r="B7389" s="33"/>
      <c r="C7389" t="str" cm="1">
        <f t="array" ref="C7389">IFERROR(_xlfn.TEXTJOIN(" | ", TRUE, _xlfn._xlws.FILTER(delKontrakt['#] &amp; " " &amp; delKontrakt[Navn], ISNUMBER(MATCH(delKontrakt['#], VALUE(_xlfn.TEXTSPLIT(SUBSTITUTE(Prisinformasjon!$B7389,  ", ", ","), ",")), 0)))), "Delkontraktnavn hentes automatisk ved å fylle ut delkontraktnummer")</f>
        <v>Delkontraktnavn hentes automatisk ved å fylle ut delkontraktnummer</v>
      </c>
      <c r="D7389" s="34"/>
      <c r="E7389" s="34"/>
      <c r="F7389" s="33"/>
      <c r="G7389" s="33"/>
      <c r="H7389" s="15"/>
      <c r="I7389" s="15"/>
      <c r="J7389" s="15"/>
      <c r="K7389" s="48"/>
      <c r="L7389" s="44"/>
      <c r="M7389" s="47" t="str">
        <f>IFERROR(TRIM($K7389)/_xlfn.XLOOKUP(TRIM($F7389),Produktinformasjon!$D$5:$D$10000,Produktinformasjon!$L$5:$L$10000,,0),"Pris per enhet "&amp;Til_Hvem&amp;" beregnes automatisk ved komplett utfylling")</f>
        <v>Pris per enhet Regionalt beregnes automatisk ved komplett utfylling</v>
      </c>
      <c r="N7389" s="47" t="str">
        <f>IFERROR(TRIM($L7389)/_xlfn.XLOOKUP(TRIM($F7389),Produktinformasjon!$D$5:$D$10000,Produktinformasjon!$L$5:$L$10000,,0),"Pris per enhet Regionalt felleslager beregnes automatisk ved komplett utfylling")</f>
        <v>Pris per enhet Regionalt felleslager beregnes automatisk ved komplett utfylling</v>
      </c>
    </row>
    <row r="7390" spans="2:14" x14ac:dyDescent="0.25">
      <c r="B7390" s="33"/>
      <c r="C7390" t="str" cm="1">
        <f t="array" ref="C7390">IFERROR(_xlfn.TEXTJOIN(" | ", TRUE, _xlfn._xlws.FILTER(delKontrakt['#] &amp; " " &amp; delKontrakt[Navn], ISNUMBER(MATCH(delKontrakt['#], VALUE(_xlfn.TEXTSPLIT(SUBSTITUTE(Prisinformasjon!$B7390,  ", ", ","), ",")), 0)))), "Delkontraktnavn hentes automatisk ved å fylle ut delkontraktnummer")</f>
        <v>Delkontraktnavn hentes automatisk ved å fylle ut delkontraktnummer</v>
      </c>
      <c r="D7390" s="34"/>
      <c r="E7390" s="34"/>
      <c r="F7390" s="33"/>
      <c r="G7390" s="33"/>
      <c r="H7390" s="15"/>
      <c r="I7390" s="15"/>
      <c r="J7390" s="15"/>
      <c r="K7390" s="48"/>
      <c r="L7390" s="44"/>
      <c r="M7390" s="47" t="str">
        <f>IFERROR(TRIM($K7390)/_xlfn.XLOOKUP(TRIM($F7390),Produktinformasjon!$D$5:$D$10000,Produktinformasjon!$L$5:$L$10000,,0),"Pris per enhet "&amp;Til_Hvem&amp;" beregnes automatisk ved komplett utfylling")</f>
        <v>Pris per enhet Regionalt beregnes automatisk ved komplett utfylling</v>
      </c>
      <c r="N7390" s="47" t="str">
        <f>IFERROR(TRIM($L7390)/_xlfn.XLOOKUP(TRIM($F7390),Produktinformasjon!$D$5:$D$10000,Produktinformasjon!$L$5:$L$10000,,0),"Pris per enhet Regionalt felleslager beregnes automatisk ved komplett utfylling")</f>
        <v>Pris per enhet Regionalt felleslager beregnes automatisk ved komplett utfylling</v>
      </c>
    </row>
    <row r="7391" spans="2:14" x14ac:dyDescent="0.25">
      <c r="B7391" s="33"/>
      <c r="C7391" t="str" cm="1">
        <f t="array" ref="C7391">IFERROR(_xlfn.TEXTJOIN(" | ", TRUE, _xlfn._xlws.FILTER(delKontrakt['#] &amp; " " &amp; delKontrakt[Navn], ISNUMBER(MATCH(delKontrakt['#], VALUE(_xlfn.TEXTSPLIT(SUBSTITUTE(Prisinformasjon!$B7391,  ", ", ","), ",")), 0)))), "Delkontraktnavn hentes automatisk ved å fylle ut delkontraktnummer")</f>
        <v>Delkontraktnavn hentes automatisk ved å fylle ut delkontraktnummer</v>
      </c>
      <c r="D7391" s="34"/>
      <c r="E7391" s="34"/>
      <c r="F7391" s="33"/>
      <c r="G7391" s="33"/>
      <c r="H7391" s="15"/>
      <c r="I7391" s="15"/>
      <c r="J7391" s="15"/>
      <c r="K7391" s="48"/>
      <c r="L7391" s="44"/>
      <c r="M7391" s="47" t="str">
        <f>IFERROR(TRIM($K7391)/_xlfn.XLOOKUP(TRIM($F7391),Produktinformasjon!$D$5:$D$10000,Produktinformasjon!$L$5:$L$10000,,0),"Pris per enhet "&amp;Til_Hvem&amp;" beregnes automatisk ved komplett utfylling")</f>
        <v>Pris per enhet Regionalt beregnes automatisk ved komplett utfylling</v>
      </c>
      <c r="N7391" s="47" t="str">
        <f>IFERROR(TRIM($L7391)/_xlfn.XLOOKUP(TRIM($F7391),Produktinformasjon!$D$5:$D$10000,Produktinformasjon!$L$5:$L$10000,,0),"Pris per enhet Regionalt felleslager beregnes automatisk ved komplett utfylling")</f>
        <v>Pris per enhet Regionalt felleslager beregnes automatisk ved komplett utfylling</v>
      </c>
    </row>
    <row r="7392" spans="2:14" x14ac:dyDescent="0.25">
      <c r="B7392" s="33"/>
      <c r="C7392" t="str" cm="1">
        <f t="array" ref="C7392">IFERROR(_xlfn.TEXTJOIN(" | ", TRUE, _xlfn._xlws.FILTER(delKontrakt['#] &amp; " " &amp; delKontrakt[Navn], ISNUMBER(MATCH(delKontrakt['#], VALUE(_xlfn.TEXTSPLIT(SUBSTITUTE(Prisinformasjon!$B7392,  ", ", ","), ",")), 0)))), "Delkontraktnavn hentes automatisk ved å fylle ut delkontraktnummer")</f>
        <v>Delkontraktnavn hentes automatisk ved å fylle ut delkontraktnummer</v>
      </c>
      <c r="D7392" s="34"/>
      <c r="E7392" s="34"/>
      <c r="F7392" s="33"/>
      <c r="G7392" s="33"/>
      <c r="H7392" s="15"/>
      <c r="I7392" s="15"/>
      <c r="J7392" s="15"/>
      <c r="K7392" s="48"/>
      <c r="L7392" s="44"/>
      <c r="M7392" s="47" t="str">
        <f>IFERROR(TRIM($K7392)/_xlfn.XLOOKUP(TRIM($F7392),Produktinformasjon!$D$5:$D$10000,Produktinformasjon!$L$5:$L$10000,,0),"Pris per enhet "&amp;Til_Hvem&amp;" beregnes automatisk ved komplett utfylling")</f>
        <v>Pris per enhet Regionalt beregnes automatisk ved komplett utfylling</v>
      </c>
      <c r="N7392" s="47" t="str">
        <f>IFERROR(TRIM($L7392)/_xlfn.XLOOKUP(TRIM($F7392),Produktinformasjon!$D$5:$D$10000,Produktinformasjon!$L$5:$L$10000,,0),"Pris per enhet Regionalt felleslager beregnes automatisk ved komplett utfylling")</f>
        <v>Pris per enhet Regionalt felleslager beregnes automatisk ved komplett utfylling</v>
      </c>
    </row>
    <row r="7393" spans="2:14" x14ac:dyDescent="0.25">
      <c r="B7393" s="33"/>
      <c r="C7393" t="str" cm="1">
        <f t="array" ref="C7393">IFERROR(_xlfn.TEXTJOIN(" | ", TRUE, _xlfn._xlws.FILTER(delKontrakt['#] &amp; " " &amp; delKontrakt[Navn], ISNUMBER(MATCH(delKontrakt['#], VALUE(_xlfn.TEXTSPLIT(SUBSTITUTE(Prisinformasjon!$B7393,  ", ", ","), ",")), 0)))), "Delkontraktnavn hentes automatisk ved å fylle ut delkontraktnummer")</f>
        <v>Delkontraktnavn hentes automatisk ved å fylle ut delkontraktnummer</v>
      </c>
      <c r="D7393" s="34"/>
      <c r="E7393" s="34"/>
      <c r="F7393" s="33"/>
      <c r="G7393" s="33"/>
      <c r="H7393" s="15"/>
      <c r="I7393" s="15"/>
      <c r="J7393" s="15"/>
      <c r="K7393" s="48"/>
      <c r="L7393" s="44"/>
      <c r="M7393" s="47" t="str">
        <f>IFERROR(TRIM($K7393)/_xlfn.XLOOKUP(TRIM($F7393),Produktinformasjon!$D$5:$D$10000,Produktinformasjon!$L$5:$L$10000,,0),"Pris per enhet "&amp;Til_Hvem&amp;" beregnes automatisk ved komplett utfylling")</f>
        <v>Pris per enhet Regionalt beregnes automatisk ved komplett utfylling</v>
      </c>
      <c r="N7393" s="47" t="str">
        <f>IFERROR(TRIM($L7393)/_xlfn.XLOOKUP(TRIM($F7393),Produktinformasjon!$D$5:$D$10000,Produktinformasjon!$L$5:$L$10000,,0),"Pris per enhet Regionalt felleslager beregnes automatisk ved komplett utfylling")</f>
        <v>Pris per enhet Regionalt felleslager beregnes automatisk ved komplett utfylling</v>
      </c>
    </row>
    <row r="7394" spans="2:14" x14ac:dyDescent="0.25">
      <c r="B7394" s="33"/>
      <c r="C7394" t="str" cm="1">
        <f t="array" ref="C7394">IFERROR(_xlfn.TEXTJOIN(" | ", TRUE, _xlfn._xlws.FILTER(delKontrakt['#] &amp; " " &amp; delKontrakt[Navn], ISNUMBER(MATCH(delKontrakt['#], VALUE(_xlfn.TEXTSPLIT(SUBSTITUTE(Prisinformasjon!$B7394,  ", ", ","), ",")), 0)))), "Delkontraktnavn hentes automatisk ved å fylle ut delkontraktnummer")</f>
        <v>Delkontraktnavn hentes automatisk ved å fylle ut delkontraktnummer</v>
      </c>
      <c r="D7394" s="34"/>
      <c r="E7394" s="34"/>
      <c r="F7394" s="33"/>
      <c r="G7394" s="33"/>
      <c r="H7394" s="15"/>
      <c r="I7394" s="15"/>
      <c r="J7394" s="15"/>
      <c r="K7394" s="48"/>
      <c r="L7394" s="44"/>
      <c r="M7394" s="47" t="str">
        <f>IFERROR(TRIM($K7394)/_xlfn.XLOOKUP(TRIM($F7394),Produktinformasjon!$D$5:$D$10000,Produktinformasjon!$L$5:$L$10000,,0),"Pris per enhet "&amp;Til_Hvem&amp;" beregnes automatisk ved komplett utfylling")</f>
        <v>Pris per enhet Regionalt beregnes automatisk ved komplett utfylling</v>
      </c>
      <c r="N7394" s="47" t="str">
        <f>IFERROR(TRIM($L7394)/_xlfn.XLOOKUP(TRIM($F7394),Produktinformasjon!$D$5:$D$10000,Produktinformasjon!$L$5:$L$10000,,0),"Pris per enhet Regionalt felleslager beregnes automatisk ved komplett utfylling")</f>
        <v>Pris per enhet Regionalt felleslager beregnes automatisk ved komplett utfylling</v>
      </c>
    </row>
    <row r="7395" spans="2:14" x14ac:dyDescent="0.25">
      <c r="B7395" s="33"/>
      <c r="C7395" t="str" cm="1">
        <f t="array" ref="C7395">IFERROR(_xlfn.TEXTJOIN(" | ", TRUE, _xlfn._xlws.FILTER(delKontrakt['#] &amp; " " &amp; delKontrakt[Navn], ISNUMBER(MATCH(delKontrakt['#], VALUE(_xlfn.TEXTSPLIT(SUBSTITUTE(Prisinformasjon!$B7395,  ", ", ","), ",")), 0)))), "Delkontraktnavn hentes automatisk ved å fylle ut delkontraktnummer")</f>
        <v>Delkontraktnavn hentes automatisk ved å fylle ut delkontraktnummer</v>
      </c>
      <c r="D7395" s="34"/>
      <c r="E7395" s="34"/>
      <c r="F7395" s="33"/>
      <c r="G7395" s="33"/>
      <c r="H7395" s="15"/>
      <c r="I7395" s="15"/>
      <c r="J7395" s="15"/>
      <c r="K7395" s="48"/>
      <c r="L7395" s="44"/>
      <c r="M7395" s="47" t="str">
        <f>IFERROR(TRIM($K7395)/_xlfn.XLOOKUP(TRIM($F7395),Produktinformasjon!$D$5:$D$10000,Produktinformasjon!$L$5:$L$10000,,0),"Pris per enhet "&amp;Til_Hvem&amp;" beregnes automatisk ved komplett utfylling")</f>
        <v>Pris per enhet Regionalt beregnes automatisk ved komplett utfylling</v>
      </c>
      <c r="N7395" s="47" t="str">
        <f>IFERROR(TRIM($L7395)/_xlfn.XLOOKUP(TRIM($F7395),Produktinformasjon!$D$5:$D$10000,Produktinformasjon!$L$5:$L$10000,,0),"Pris per enhet Regionalt felleslager beregnes automatisk ved komplett utfylling")</f>
        <v>Pris per enhet Regionalt felleslager beregnes automatisk ved komplett utfylling</v>
      </c>
    </row>
    <row r="7396" spans="2:14" x14ac:dyDescent="0.25">
      <c r="B7396" s="33"/>
      <c r="C7396" t="str" cm="1">
        <f t="array" ref="C7396">IFERROR(_xlfn.TEXTJOIN(" | ", TRUE, _xlfn._xlws.FILTER(delKontrakt['#] &amp; " " &amp; delKontrakt[Navn], ISNUMBER(MATCH(delKontrakt['#], VALUE(_xlfn.TEXTSPLIT(SUBSTITUTE(Prisinformasjon!$B7396,  ", ", ","), ",")), 0)))), "Delkontraktnavn hentes automatisk ved å fylle ut delkontraktnummer")</f>
        <v>Delkontraktnavn hentes automatisk ved å fylle ut delkontraktnummer</v>
      </c>
      <c r="D7396" s="34"/>
      <c r="E7396" s="34"/>
      <c r="F7396" s="33"/>
      <c r="G7396" s="33"/>
      <c r="H7396" s="15"/>
      <c r="I7396" s="15"/>
      <c r="J7396" s="15"/>
      <c r="K7396" s="48"/>
      <c r="L7396" s="44"/>
      <c r="M7396" s="47" t="str">
        <f>IFERROR(TRIM($K7396)/_xlfn.XLOOKUP(TRIM($F7396),Produktinformasjon!$D$5:$D$10000,Produktinformasjon!$L$5:$L$10000,,0),"Pris per enhet "&amp;Til_Hvem&amp;" beregnes automatisk ved komplett utfylling")</f>
        <v>Pris per enhet Regionalt beregnes automatisk ved komplett utfylling</v>
      </c>
      <c r="N7396" s="47" t="str">
        <f>IFERROR(TRIM($L7396)/_xlfn.XLOOKUP(TRIM($F7396),Produktinformasjon!$D$5:$D$10000,Produktinformasjon!$L$5:$L$10000,,0),"Pris per enhet Regionalt felleslager beregnes automatisk ved komplett utfylling")</f>
        <v>Pris per enhet Regionalt felleslager beregnes automatisk ved komplett utfylling</v>
      </c>
    </row>
    <row r="7397" spans="2:14" x14ac:dyDescent="0.25">
      <c r="B7397" s="33"/>
      <c r="C7397" t="str" cm="1">
        <f t="array" ref="C7397">IFERROR(_xlfn.TEXTJOIN(" | ", TRUE, _xlfn._xlws.FILTER(delKontrakt['#] &amp; " " &amp; delKontrakt[Navn], ISNUMBER(MATCH(delKontrakt['#], VALUE(_xlfn.TEXTSPLIT(SUBSTITUTE(Prisinformasjon!$B7397,  ", ", ","), ",")), 0)))), "Delkontraktnavn hentes automatisk ved å fylle ut delkontraktnummer")</f>
        <v>Delkontraktnavn hentes automatisk ved å fylle ut delkontraktnummer</v>
      </c>
      <c r="D7397" s="34"/>
      <c r="E7397" s="34"/>
      <c r="F7397" s="33"/>
      <c r="G7397" s="33"/>
      <c r="H7397" s="15"/>
      <c r="I7397" s="15"/>
      <c r="J7397" s="15"/>
      <c r="K7397" s="48"/>
      <c r="L7397" s="44"/>
      <c r="M7397" s="47" t="str">
        <f>IFERROR(TRIM($K7397)/_xlfn.XLOOKUP(TRIM($F7397),Produktinformasjon!$D$5:$D$10000,Produktinformasjon!$L$5:$L$10000,,0),"Pris per enhet "&amp;Til_Hvem&amp;" beregnes automatisk ved komplett utfylling")</f>
        <v>Pris per enhet Regionalt beregnes automatisk ved komplett utfylling</v>
      </c>
      <c r="N7397" s="47" t="str">
        <f>IFERROR(TRIM($L7397)/_xlfn.XLOOKUP(TRIM($F7397),Produktinformasjon!$D$5:$D$10000,Produktinformasjon!$L$5:$L$10000,,0),"Pris per enhet Regionalt felleslager beregnes automatisk ved komplett utfylling")</f>
        <v>Pris per enhet Regionalt felleslager beregnes automatisk ved komplett utfylling</v>
      </c>
    </row>
    <row r="7398" spans="2:14" x14ac:dyDescent="0.25">
      <c r="B7398" s="33"/>
      <c r="C7398" t="str" cm="1">
        <f t="array" ref="C7398">IFERROR(_xlfn.TEXTJOIN(" | ", TRUE, _xlfn._xlws.FILTER(delKontrakt['#] &amp; " " &amp; delKontrakt[Navn], ISNUMBER(MATCH(delKontrakt['#], VALUE(_xlfn.TEXTSPLIT(SUBSTITUTE(Prisinformasjon!$B7398,  ", ", ","), ",")), 0)))), "Delkontraktnavn hentes automatisk ved å fylle ut delkontraktnummer")</f>
        <v>Delkontraktnavn hentes automatisk ved å fylle ut delkontraktnummer</v>
      </c>
      <c r="D7398" s="34"/>
      <c r="E7398" s="34"/>
      <c r="F7398" s="33"/>
      <c r="G7398" s="33"/>
      <c r="H7398" s="15"/>
      <c r="I7398" s="15"/>
      <c r="J7398" s="15"/>
      <c r="K7398" s="48"/>
      <c r="L7398" s="44"/>
      <c r="M7398" s="47" t="str">
        <f>IFERROR(TRIM($K7398)/_xlfn.XLOOKUP(TRIM($F7398),Produktinformasjon!$D$5:$D$10000,Produktinformasjon!$L$5:$L$10000,,0),"Pris per enhet "&amp;Til_Hvem&amp;" beregnes automatisk ved komplett utfylling")</f>
        <v>Pris per enhet Regionalt beregnes automatisk ved komplett utfylling</v>
      </c>
      <c r="N7398" s="47" t="str">
        <f>IFERROR(TRIM($L7398)/_xlfn.XLOOKUP(TRIM($F7398),Produktinformasjon!$D$5:$D$10000,Produktinformasjon!$L$5:$L$10000,,0),"Pris per enhet Regionalt felleslager beregnes automatisk ved komplett utfylling")</f>
        <v>Pris per enhet Regionalt felleslager beregnes automatisk ved komplett utfylling</v>
      </c>
    </row>
    <row r="7399" spans="2:14" x14ac:dyDescent="0.25">
      <c r="B7399" s="33"/>
      <c r="C7399" t="str" cm="1">
        <f t="array" ref="C7399">IFERROR(_xlfn.TEXTJOIN(" | ", TRUE, _xlfn._xlws.FILTER(delKontrakt['#] &amp; " " &amp; delKontrakt[Navn], ISNUMBER(MATCH(delKontrakt['#], VALUE(_xlfn.TEXTSPLIT(SUBSTITUTE(Prisinformasjon!$B7399,  ", ", ","), ",")), 0)))), "Delkontraktnavn hentes automatisk ved å fylle ut delkontraktnummer")</f>
        <v>Delkontraktnavn hentes automatisk ved å fylle ut delkontraktnummer</v>
      </c>
      <c r="D7399" s="34"/>
      <c r="E7399" s="34"/>
      <c r="F7399" s="33"/>
      <c r="G7399" s="33"/>
      <c r="H7399" s="15"/>
      <c r="I7399" s="15"/>
      <c r="J7399" s="15"/>
      <c r="K7399" s="48"/>
      <c r="L7399" s="44"/>
      <c r="M7399" s="47" t="str">
        <f>IFERROR(TRIM($K7399)/_xlfn.XLOOKUP(TRIM($F7399),Produktinformasjon!$D$5:$D$10000,Produktinformasjon!$L$5:$L$10000,,0),"Pris per enhet "&amp;Til_Hvem&amp;" beregnes automatisk ved komplett utfylling")</f>
        <v>Pris per enhet Regionalt beregnes automatisk ved komplett utfylling</v>
      </c>
      <c r="N7399" s="47" t="str">
        <f>IFERROR(TRIM($L7399)/_xlfn.XLOOKUP(TRIM($F7399),Produktinformasjon!$D$5:$D$10000,Produktinformasjon!$L$5:$L$10000,,0),"Pris per enhet Regionalt felleslager beregnes automatisk ved komplett utfylling")</f>
        <v>Pris per enhet Regionalt felleslager beregnes automatisk ved komplett utfylling</v>
      </c>
    </row>
    <row r="7400" spans="2:14" x14ac:dyDescent="0.25">
      <c r="B7400" s="33"/>
      <c r="C7400" t="str" cm="1">
        <f t="array" ref="C7400">IFERROR(_xlfn.TEXTJOIN(" | ", TRUE, _xlfn._xlws.FILTER(delKontrakt['#] &amp; " " &amp; delKontrakt[Navn], ISNUMBER(MATCH(delKontrakt['#], VALUE(_xlfn.TEXTSPLIT(SUBSTITUTE(Prisinformasjon!$B7400,  ", ", ","), ",")), 0)))), "Delkontraktnavn hentes automatisk ved å fylle ut delkontraktnummer")</f>
        <v>Delkontraktnavn hentes automatisk ved å fylle ut delkontraktnummer</v>
      </c>
      <c r="D7400" s="34"/>
      <c r="E7400" s="34"/>
      <c r="F7400" s="33"/>
      <c r="G7400" s="33"/>
      <c r="H7400" s="15"/>
      <c r="I7400" s="15"/>
      <c r="J7400" s="15"/>
      <c r="K7400" s="48"/>
      <c r="L7400" s="44"/>
      <c r="M7400" s="47" t="str">
        <f>IFERROR(TRIM($K7400)/_xlfn.XLOOKUP(TRIM($F7400),Produktinformasjon!$D$5:$D$10000,Produktinformasjon!$L$5:$L$10000,,0),"Pris per enhet "&amp;Til_Hvem&amp;" beregnes automatisk ved komplett utfylling")</f>
        <v>Pris per enhet Regionalt beregnes automatisk ved komplett utfylling</v>
      </c>
      <c r="N7400" s="47" t="str">
        <f>IFERROR(TRIM($L7400)/_xlfn.XLOOKUP(TRIM($F7400),Produktinformasjon!$D$5:$D$10000,Produktinformasjon!$L$5:$L$10000,,0),"Pris per enhet Regionalt felleslager beregnes automatisk ved komplett utfylling")</f>
        <v>Pris per enhet Regionalt felleslager beregnes automatisk ved komplett utfylling</v>
      </c>
    </row>
    <row r="7401" spans="2:14" x14ac:dyDescent="0.25">
      <c r="B7401" s="33"/>
      <c r="C7401" t="str" cm="1">
        <f t="array" ref="C7401">IFERROR(_xlfn.TEXTJOIN(" | ", TRUE, _xlfn._xlws.FILTER(delKontrakt['#] &amp; " " &amp; delKontrakt[Navn], ISNUMBER(MATCH(delKontrakt['#], VALUE(_xlfn.TEXTSPLIT(SUBSTITUTE(Prisinformasjon!$B7401,  ", ", ","), ",")), 0)))), "Delkontraktnavn hentes automatisk ved å fylle ut delkontraktnummer")</f>
        <v>Delkontraktnavn hentes automatisk ved å fylle ut delkontraktnummer</v>
      </c>
      <c r="D7401" s="34"/>
      <c r="E7401" s="34"/>
      <c r="F7401" s="33"/>
      <c r="G7401" s="33"/>
      <c r="H7401" s="15"/>
      <c r="I7401" s="15"/>
      <c r="J7401" s="15"/>
      <c r="K7401" s="48"/>
      <c r="L7401" s="44"/>
      <c r="M7401" s="47" t="str">
        <f>IFERROR(TRIM($K7401)/_xlfn.XLOOKUP(TRIM($F7401),Produktinformasjon!$D$5:$D$10000,Produktinformasjon!$L$5:$L$10000,,0),"Pris per enhet "&amp;Til_Hvem&amp;" beregnes automatisk ved komplett utfylling")</f>
        <v>Pris per enhet Regionalt beregnes automatisk ved komplett utfylling</v>
      </c>
      <c r="N7401" s="47" t="str">
        <f>IFERROR(TRIM($L7401)/_xlfn.XLOOKUP(TRIM($F7401),Produktinformasjon!$D$5:$D$10000,Produktinformasjon!$L$5:$L$10000,,0),"Pris per enhet Regionalt felleslager beregnes automatisk ved komplett utfylling")</f>
        <v>Pris per enhet Regionalt felleslager beregnes automatisk ved komplett utfylling</v>
      </c>
    </row>
    <row r="7402" spans="2:14" x14ac:dyDescent="0.25">
      <c r="B7402" s="33"/>
      <c r="C7402" t="str" cm="1">
        <f t="array" ref="C7402">IFERROR(_xlfn.TEXTJOIN(" | ", TRUE, _xlfn._xlws.FILTER(delKontrakt['#] &amp; " " &amp; delKontrakt[Navn], ISNUMBER(MATCH(delKontrakt['#], VALUE(_xlfn.TEXTSPLIT(SUBSTITUTE(Prisinformasjon!$B7402,  ", ", ","), ",")), 0)))), "Delkontraktnavn hentes automatisk ved å fylle ut delkontraktnummer")</f>
        <v>Delkontraktnavn hentes automatisk ved å fylle ut delkontraktnummer</v>
      </c>
      <c r="D7402" s="34"/>
      <c r="E7402" s="34"/>
      <c r="F7402" s="33"/>
      <c r="G7402" s="33"/>
      <c r="H7402" s="15"/>
      <c r="I7402" s="15"/>
      <c r="J7402" s="15"/>
      <c r="K7402" s="48"/>
      <c r="L7402" s="44"/>
      <c r="M7402" s="47" t="str">
        <f>IFERROR(TRIM($K7402)/_xlfn.XLOOKUP(TRIM($F7402),Produktinformasjon!$D$5:$D$10000,Produktinformasjon!$L$5:$L$10000,,0),"Pris per enhet "&amp;Til_Hvem&amp;" beregnes automatisk ved komplett utfylling")</f>
        <v>Pris per enhet Regionalt beregnes automatisk ved komplett utfylling</v>
      </c>
      <c r="N7402" s="47" t="str">
        <f>IFERROR(TRIM($L7402)/_xlfn.XLOOKUP(TRIM($F7402),Produktinformasjon!$D$5:$D$10000,Produktinformasjon!$L$5:$L$10000,,0),"Pris per enhet Regionalt felleslager beregnes automatisk ved komplett utfylling")</f>
        <v>Pris per enhet Regionalt felleslager beregnes automatisk ved komplett utfylling</v>
      </c>
    </row>
    <row r="7403" spans="2:14" x14ac:dyDescent="0.25">
      <c r="B7403" s="33"/>
      <c r="C7403" t="str" cm="1">
        <f t="array" ref="C7403">IFERROR(_xlfn.TEXTJOIN(" | ", TRUE, _xlfn._xlws.FILTER(delKontrakt['#] &amp; " " &amp; delKontrakt[Navn], ISNUMBER(MATCH(delKontrakt['#], VALUE(_xlfn.TEXTSPLIT(SUBSTITUTE(Prisinformasjon!$B7403,  ", ", ","), ",")), 0)))), "Delkontraktnavn hentes automatisk ved å fylle ut delkontraktnummer")</f>
        <v>Delkontraktnavn hentes automatisk ved å fylle ut delkontraktnummer</v>
      </c>
      <c r="D7403" s="34"/>
      <c r="E7403" s="34"/>
      <c r="F7403" s="33"/>
      <c r="G7403" s="33"/>
      <c r="H7403" s="15"/>
      <c r="I7403" s="15"/>
      <c r="J7403" s="15"/>
      <c r="K7403" s="48"/>
      <c r="L7403" s="44"/>
      <c r="M7403" s="47" t="str">
        <f>IFERROR(TRIM($K7403)/_xlfn.XLOOKUP(TRIM($F7403),Produktinformasjon!$D$5:$D$10000,Produktinformasjon!$L$5:$L$10000,,0),"Pris per enhet "&amp;Til_Hvem&amp;" beregnes automatisk ved komplett utfylling")</f>
        <v>Pris per enhet Regionalt beregnes automatisk ved komplett utfylling</v>
      </c>
      <c r="N7403" s="47" t="str">
        <f>IFERROR(TRIM($L7403)/_xlfn.XLOOKUP(TRIM($F7403),Produktinformasjon!$D$5:$D$10000,Produktinformasjon!$L$5:$L$10000,,0),"Pris per enhet Regionalt felleslager beregnes automatisk ved komplett utfylling")</f>
        <v>Pris per enhet Regionalt felleslager beregnes automatisk ved komplett utfylling</v>
      </c>
    </row>
    <row r="7404" spans="2:14" x14ac:dyDescent="0.25">
      <c r="B7404" s="33"/>
      <c r="C7404" t="str" cm="1">
        <f t="array" ref="C7404">IFERROR(_xlfn.TEXTJOIN(" | ", TRUE, _xlfn._xlws.FILTER(delKontrakt['#] &amp; " " &amp; delKontrakt[Navn], ISNUMBER(MATCH(delKontrakt['#], VALUE(_xlfn.TEXTSPLIT(SUBSTITUTE(Prisinformasjon!$B7404,  ", ", ","), ",")), 0)))), "Delkontraktnavn hentes automatisk ved å fylle ut delkontraktnummer")</f>
        <v>Delkontraktnavn hentes automatisk ved å fylle ut delkontraktnummer</v>
      </c>
      <c r="D7404" s="34"/>
      <c r="E7404" s="34"/>
      <c r="F7404" s="33"/>
      <c r="G7404" s="33"/>
      <c r="H7404" s="15"/>
      <c r="I7404" s="15"/>
      <c r="J7404" s="15"/>
      <c r="K7404" s="48"/>
      <c r="L7404" s="44"/>
      <c r="M7404" s="47" t="str">
        <f>IFERROR(TRIM($K7404)/_xlfn.XLOOKUP(TRIM($F7404),Produktinformasjon!$D$5:$D$10000,Produktinformasjon!$L$5:$L$10000,,0),"Pris per enhet "&amp;Til_Hvem&amp;" beregnes automatisk ved komplett utfylling")</f>
        <v>Pris per enhet Regionalt beregnes automatisk ved komplett utfylling</v>
      </c>
      <c r="N7404" s="47" t="str">
        <f>IFERROR(TRIM($L7404)/_xlfn.XLOOKUP(TRIM($F7404),Produktinformasjon!$D$5:$D$10000,Produktinformasjon!$L$5:$L$10000,,0),"Pris per enhet Regionalt felleslager beregnes automatisk ved komplett utfylling")</f>
        <v>Pris per enhet Regionalt felleslager beregnes automatisk ved komplett utfylling</v>
      </c>
    </row>
    <row r="7405" spans="2:14" x14ac:dyDescent="0.25">
      <c r="B7405" s="33"/>
      <c r="C7405" t="str" cm="1">
        <f t="array" ref="C7405">IFERROR(_xlfn.TEXTJOIN(" | ", TRUE, _xlfn._xlws.FILTER(delKontrakt['#] &amp; " " &amp; delKontrakt[Navn], ISNUMBER(MATCH(delKontrakt['#], VALUE(_xlfn.TEXTSPLIT(SUBSTITUTE(Prisinformasjon!$B7405,  ", ", ","), ",")), 0)))), "Delkontraktnavn hentes automatisk ved å fylle ut delkontraktnummer")</f>
        <v>Delkontraktnavn hentes automatisk ved å fylle ut delkontraktnummer</v>
      </c>
      <c r="D7405" s="34"/>
      <c r="E7405" s="34"/>
      <c r="F7405" s="33"/>
      <c r="G7405" s="33"/>
      <c r="H7405" s="15"/>
      <c r="I7405" s="15"/>
      <c r="J7405" s="15"/>
      <c r="K7405" s="48"/>
      <c r="L7405" s="44"/>
      <c r="M7405" s="47" t="str">
        <f>IFERROR(TRIM($K7405)/_xlfn.XLOOKUP(TRIM($F7405),Produktinformasjon!$D$5:$D$10000,Produktinformasjon!$L$5:$L$10000,,0),"Pris per enhet "&amp;Til_Hvem&amp;" beregnes automatisk ved komplett utfylling")</f>
        <v>Pris per enhet Regionalt beregnes automatisk ved komplett utfylling</v>
      </c>
      <c r="N7405" s="47" t="str">
        <f>IFERROR(TRIM($L7405)/_xlfn.XLOOKUP(TRIM($F7405),Produktinformasjon!$D$5:$D$10000,Produktinformasjon!$L$5:$L$10000,,0),"Pris per enhet Regionalt felleslager beregnes automatisk ved komplett utfylling")</f>
        <v>Pris per enhet Regionalt felleslager beregnes automatisk ved komplett utfylling</v>
      </c>
    </row>
    <row r="7406" spans="2:14" x14ac:dyDescent="0.25">
      <c r="B7406" s="33"/>
      <c r="C7406" t="str" cm="1">
        <f t="array" ref="C7406">IFERROR(_xlfn.TEXTJOIN(" | ", TRUE, _xlfn._xlws.FILTER(delKontrakt['#] &amp; " " &amp; delKontrakt[Navn], ISNUMBER(MATCH(delKontrakt['#], VALUE(_xlfn.TEXTSPLIT(SUBSTITUTE(Prisinformasjon!$B7406,  ", ", ","), ",")), 0)))), "Delkontraktnavn hentes automatisk ved å fylle ut delkontraktnummer")</f>
        <v>Delkontraktnavn hentes automatisk ved å fylle ut delkontraktnummer</v>
      </c>
      <c r="D7406" s="34"/>
      <c r="E7406" s="34"/>
      <c r="F7406" s="33"/>
      <c r="G7406" s="33"/>
      <c r="H7406" s="15"/>
      <c r="I7406" s="15"/>
      <c r="J7406" s="15"/>
      <c r="K7406" s="48"/>
      <c r="L7406" s="44"/>
      <c r="M7406" s="47" t="str">
        <f>IFERROR(TRIM($K7406)/_xlfn.XLOOKUP(TRIM($F7406),Produktinformasjon!$D$5:$D$10000,Produktinformasjon!$L$5:$L$10000,,0),"Pris per enhet "&amp;Til_Hvem&amp;" beregnes automatisk ved komplett utfylling")</f>
        <v>Pris per enhet Regionalt beregnes automatisk ved komplett utfylling</v>
      </c>
      <c r="N7406" s="47" t="str">
        <f>IFERROR(TRIM($L7406)/_xlfn.XLOOKUP(TRIM($F7406),Produktinformasjon!$D$5:$D$10000,Produktinformasjon!$L$5:$L$10000,,0),"Pris per enhet Regionalt felleslager beregnes automatisk ved komplett utfylling")</f>
        <v>Pris per enhet Regionalt felleslager beregnes automatisk ved komplett utfylling</v>
      </c>
    </row>
    <row r="7407" spans="2:14" x14ac:dyDescent="0.25">
      <c r="B7407" s="33"/>
      <c r="C7407" t="str" cm="1">
        <f t="array" ref="C7407">IFERROR(_xlfn.TEXTJOIN(" | ", TRUE, _xlfn._xlws.FILTER(delKontrakt['#] &amp; " " &amp; delKontrakt[Navn], ISNUMBER(MATCH(delKontrakt['#], VALUE(_xlfn.TEXTSPLIT(SUBSTITUTE(Prisinformasjon!$B7407,  ", ", ","), ",")), 0)))), "Delkontraktnavn hentes automatisk ved å fylle ut delkontraktnummer")</f>
        <v>Delkontraktnavn hentes automatisk ved å fylle ut delkontraktnummer</v>
      </c>
      <c r="D7407" s="34"/>
      <c r="E7407" s="34"/>
      <c r="F7407" s="33"/>
      <c r="G7407" s="33"/>
      <c r="H7407" s="15"/>
      <c r="I7407" s="15"/>
      <c r="J7407" s="15"/>
      <c r="K7407" s="48"/>
      <c r="L7407" s="44"/>
      <c r="M7407" s="47" t="str">
        <f>IFERROR(TRIM($K7407)/_xlfn.XLOOKUP(TRIM($F7407),Produktinformasjon!$D$5:$D$10000,Produktinformasjon!$L$5:$L$10000,,0),"Pris per enhet "&amp;Til_Hvem&amp;" beregnes automatisk ved komplett utfylling")</f>
        <v>Pris per enhet Regionalt beregnes automatisk ved komplett utfylling</v>
      </c>
      <c r="N7407" s="47" t="str">
        <f>IFERROR(TRIM($L7407)/_xlfn.XLOOKUP(TRIM($F7407),Produktinformasjon!$D$5:$D$10000,Produktinformasjon!$L$5:$L$10000,,0),"Pris per enhet Regionalt felleslager beregnes automatisk ved komplett utfylling")</f>
        <v>Pris per enhet Regionalt felleslager beregnes automatisk ved komplett utfylling</v>
      </c>
    </row>
    <row r="7408" spans="2:14" x14ac:dyDescent="0.25">
      <c r="B7408" s="33"/>
      <c r="C7408" t="str" cm="1">
        <f t="array" ref="C7408">IFERROR(_xlfn.TEXTJOIN(" | ", TRUE, _xlfn._xlws.FILTER(delKontrakt['#] &amp; " " &amp; delKontrakt[Navn], ISNUMBER(MATCH(delKontrakt['#], VALUE(_xlfn.TEXTSPLIT(SUBSTITUTE(Prisinformasjon!$B7408,  ", ", ","), ",")), 0)))), "Delkontraktnavn hentes automatisk ved å fylle ut delkontraktnummer")</f>
        <v>Delkontraktnavn hentes automatisk ved å fylle ut delkontraktnummer</v>
      </c>
      <c r="D7408" s="34"/>
      <c r="E7408" s="34"/>
      <c r="F7408" s="33"/>
      <c r="G7408" s="33"/>
      <c r="H7408" s="15"/>
      <c r="I7408" s="15"/>
      <c r="J7408" s="15"/>
      <c r="K7408" s="48"/>
      <c r="L7408" s="44"/>
      <c r="M7408" s="47" t="str">
        <f>IFERROR(TRIM($K7408)/_xlfn.XLOOKUP(TRIM($F7408),Produktinformasjon!$D$5:$D$10000,Produktinformasjon!$L$5:$L$10000,,0),"Pris per enhet "&amp;Til_Hvem&amp;" beregnes automatisk ved komplett utfylling")</f>
        <v>Pris per enhet Regionalt beregnes automatisk ved komplett utfylling</v>
      </c>
      <c r="N7408" s="47" t="str">
        <f>IFERROR(TRIM($L7408)/_xlfn.XLOOKUP(TRIM($F7408),Produktinformasjon!$D$5:$D$10000,Produktinformasjon!$L$5:$L$10000,,0),"Pris per enhet Regionalt felleslager beregnes automatisk ved komplett utfylling")</f>
        <v>Pris per enhet Regionalt felleslager beregnes automatisk ved komplett utfylling</v>
      </c>
    </row>
    <row r="7409" spans="2:14" x14ac:dyDescent="0.25">
      <c r="B7409" s="33"/>
      <c r="C7409" t="str" cm="1">
        <f t="array" ref="C7409">IFERROR(_xlfn.TEXTJOIN(" | ", TRUE, _xlfn._xlws.FILTER(delKontrakt['#] &amp; " " &amp; delKontrakt[Navn], ISNUMBER(MATCH(delKontrakt['#], VALUE(_xlfn.TEXTSPLIT(SUBSTITUTE(Prisinformasjon!$B7409,  ", ", ","), ",")), 0)))), "Delkontraktnavn hentes automatisk ved å fylle ut delkontraktnummer")</f>
        <v>Delkontraktnavn hentes automatisk ved å fylle ut delkontraktnummer</v>
      </c>
      <c r="D7409" s="34"/>
      <c r="E7409" s="34"/>
      <c r="F7409" s="33"/>
      <c r="G7409" s="33"/>
      <c r="H7409" s="15"/>
      <c r="I7409" s="15"/>
      <c r="J7409" s="15"/>
      <c r="K7409" s="48"/>
      <c r="L7409" s="44"/>
      <c r="M7409" s="47" t="str">
        <f>IFERROR(TRIM($K7409)/_xlfn.XLOOKUP(TRIM($F7409),Produktinformasjon!$D$5:$D$10000,Produktinformasjon!$L$5:$L$10000,,0),"Pris per enhet "&amp;Til_Hvem&amp;" beregnes automatisk ved komplett utfylling")</f>
        <v>Pris per enhet Regionalt beregnes automatisk ved komplett utfylling</v>
      </c>
      <c r="N7409" s="47" t="str">
        <f>IFERROR(TRIM($L7409)/_xlfn.XLOOKUP(TRIM($F7409),Produktinformasjon!$D$5:$D$10000,Produktinformasjon!$L$5:$L$10000,,0),"Pris per enhet Regionalt felleslager beregnes automatisk ved komplett utfylling")</f>
        <v>Pris per enhet Regionalt felleslager beregnes automatisk ved komplett utfylling</v>
      </c>
    </row>
    <row r="7410" spans="2:14" x14ac:dyDescent="0.25">
      <c r="B7410" s="33"/>
      <c r="C7410" t="str" cm="1">
        <f t="array" ref="C7410">IFERROR(_xlfn.TEXTJOIN(" | ", TRUE, _xlfn._xlws.FILTER(delKontrakt['#] &amp; " " &amp; delKontrakt[Navn], ISNUMBER(MATCH(delKontrakt['#], VALUE(_xlfn.TEXTSPLIT(SUBSTITUTE(Prisinformasjon!$B7410,  ", ", ","), ",")), 0)))), "Delkontraktnavn hentes automatisk ved å fylle ut delkontraktnummer")</f>
        <v>Delkontraktnavn hentes automatisk ved å fylle ut delkontraktnummer</v>
      </c>
      <c r="D7410" s="34"/>
      <c r="E7410" s="34"/>
      <c r="F7410" s="33"/>
      <c r="G7410" s="33"/>
      <c r="H7410" s="15"/>
      <c r="I7410" s="15"/>
      <c r="J7410" s="15"/>
      <c r="K7410" s="48"/>
      <c r="L7410" s="44"/>
      <c r="M7410" s="47" t="str">
        <f>IFERROR(TRIM($K7410)/_xlfn.XLOOKUP(TRIM($F7410),Produktinformasjon!$D$5:$D$10000,Produktinformasjon!$L$5:$L$10000,,0),"Pris per enhet "&amp;Til_Hvem&amp;" beregnes automatisk ved komplett utfylling")</f>
        <v>Pris per enhet Regionalt beregnes automatisk ved komplett utfylling</v>
      </c>
      <c r="N7410" s="47" t="str">
        <f>IFERROR(TRIM($L7410)/_xlfn.XLOOKUP(TRIM($F7410),Produktinformasjon!$D$5:$D$10000,Produktinformasjon!$L$5:$L$10000,,0),"Pris per enhet Regionalt felleslager beregnes automatisk ved komplett utfylling")</f>
        <v>Pris per enhet Regionalt felleslager beregnes automatisk ved komplett utfylling</v>
      </c>
    </row>
    <row r="7411" spans="2:14" x14ac:dyDescent="0.25">
      <c r="B7411" s="33"/>
      <c r="C7411" t="str" cm="1">
        <f t="array" ref="C7411">IFERROR(_xlfn.TEXTJOIN(" | ", TRUE, _xlfn._xlws.FILTER(delKontrakt['#] &amp; " " &amp; delKontrakt[Navn], ISNUMBER(MATCH(delKontrakt['#], VALUE(_xlfn.TEXTSPLIT(SUBSTITUTE(Prisinformasjon!$B7411,  ", ", ","), ",")), 0)))), "Delkontraktnavn hentes automatisk ved å fylle ut delkontraktnummer")</f>
        <v>Delkontraktnavn hentes automatisk ved å fylle ut delkontraktnummer</v>
      </c>
      <c r="D7411" s="34"/>
      <c r="E7411" s="34"/>
      <c r="F7411" s="33"/>
      <c r="G7411" s="33"/>
      <c r="H7411" s="15"/>
      <c r="I7411" s="15"/>
      <c r="J7411" s="15"/>
      <c r="K7411" s="48"/>
      <c r="L7411" s="44"/>
      <c r="M7411" s="47" t="str">
        <f>IFERROR(TRIM($K7411)/_xlfn.XLOOKUP(TRIM($F7411),Produktinformasjon!$D$5:$D$10000,Produktinformasjon!$L$5:$L$10000,,0),"Pris per enhet "&amp;Til_Hvem&amp;" beregnes automatisk ved komplett utfylling")</f>
        <v>Pris per enhet Regionalt beregnes automatisk ved komplett utfylling</v>
      </c>
      <c r="N7411" s="47" t="str">
        <f>IFERROR(TRIM($L7411)/_xlfn.XLOOKUP(TRIM($F7411),Produktinformasjon!$D$5:$D$10000,Produktinformasjon!$L$5:$L$10000,,0),"Pris per enhet Regionalt felleslager beregnes automatisk ved komplett utfylling")</f>
        <v>Pris per enhet Regionalt felleslager beregnes automatisk ved komplett utfylling</v>
      </c>
    </row>
    <row r="7412" spans="2:14" x14ac:dyDescent="0.25">
      <c r="B7412" s="33"/>
      <c r="C7412" t="str" cm="1">
        <f t="array" ref="C7412">IFERROR(_xlfn.TEXTJOIN(" | ", TRUE, _xlfn._xlws.FILTER(delKontrakt['#] &amp; " " &amp; delKontrakt[Navn], ISNUMBER(MATCH(delKontrakt['#], VALUE(_xlfn.TEXTSPLIT(SUBSTITUTE(Prisinformasjon!$B7412,  ", ", ","), ",")), 0)))), "Delkontraktnavn hentes automatisk ved å fylle ut delkontraktnummer")</f>
        <v>Delkontraktnavn hentes automatisk ved å fylle ut delkontraktnummer</v>
      </c>
      <c r="D7412" s="34"/>
      <c r="E7412" s="34"/>
      <c r="F7412" s="33"/>
      <c r="G7412" s="33"/>
      <c r="H7412" s="15"/>
      <c r="I7412" s="15"/>
      <c r="J7412" s="15"/>
      <c r="K7412" s="48"/>
      <c r="L7412" s="44"/>
      <c r="M7412" s="47" t="str">
        <f>IFERROR(TRIM($K7412)/_xlfn.XLOOKUP(TRIM($F7412),Produktinformasjon!$D$5:$D$10000,Produktinformasjon!$L$5:$L$10000,,0),"Pris per enhet "&amp;Til_Hvem&amp;" beregnes automatisk ved komplett utfylling")</f>
        <v>Pris per enhet Regionalt beregnes automatisk ved komplett utfylling</v>
      </c>
      <c r="N7412" s="47" t="str">
        <f>IFERROR(TRIM($L7412)/_xlfn.XLOOKUP(TRIM($F7412),Produktinformasjon!$D$5:$D$10000,Produktinformasjon!$L$5:$L$10000,,0),"Pris per enhet Regionalt felleslager beregnes automatisk ved komplett utfylling")</f>
        <v>Pris per enhet Regionalt felleslager beregnes automatisk ved komplett utfylling</v>
      </c>
    </row>
    <row r="7413" spans="2:14" x14ac:dyDescent="0.25">
      <c r="B7413" s="33"/>
      <c r="C7413" t="str" cm="1">
        <f t="array" ref="C7413">IFERROR(_xlfn.TEXTJOIN(" | ", TRUE, _xlfn._xlws.FILTER(delKontrakt['#] &amp; " " &amp; delKontrakt[Navn], ISNUMBER(MATCH(delKontrakt['#], VALUE(_xlfn.TEXTSPLIT(SUBSTITUTE(Prisinformasjon!$B7413,  ", ", ","), ",")), 0)))), "Delkontraktnavn hentes automatisk ved å fylle ut delkontraktnummer")</f>
        <v>Delkontraktnavn hentes automatisk ved å fylle ut delkontraktnummer</v>
      </c>
      <c r="D7413" s="34"/>
      <c r="E7413" s="34"/>
      <c r="F7413" s="33"/>
      <c r="G7413" s="33"/>
      <c r="H7413" s="15"/>
      <c r="I7413" s="15"/>
      <c r="J7413" s="15"/>
      <c r="K7413" s="48"/>
      <c r="L7413" s="44"/>
      <c r="M7413" s="47" t="str">
        <f>IFERROR(TRIM($K7413)/_xlfn.XLOOKUP(TRIM($F7413),Produktinformasjon!$D$5:$D$10000,Produktinformasjon!$L$5:$L$10000,,0),"Pris per enhet "&amp;Til_Hvem&amp;" beregnes automatisk ved komplett utfylling")</f>
        <v>Pris per enhet Regionalt beregnes automatisk ved komplett utfylling</v>
      </c>
      <c r="N7413" s="47" t="str">
        <f>IFERROR(TRIM($L7413)/_xlfn.XLOOKUP(TRIM($F7413),Produktinformasjon!$D$5:$D$10000,Produktinformasjon!$L$5:$L$10000,,0),"Pris per enhet Regionalt felleslager beregnes automatisk ved komplett utfylling")</f>
        <v>Pris per enhet Regionalt felleslager beregnes automatisk ved komplett utfylling</v>
      </c>
    </row>
    <row r="7414" spans="2:14" x14ac:dyDescent="0.25">
      <c r="B7414" s="33"/>
      <c r="C7414" t="str" cm="1">
        <f t="array" ref="C7414">IFERROR(_xlfn.TEXTJOIN(" | ", TRUE, _xlfn._xlws.FILTER(delKontrakt['#] &amp; " " &amp; delKontrakt[Navn], ISNUMBER(MATCH(delKontrakt['#], VALUE(_xlfn.TEXTSPLIT(SUBSTITUTE(Prisinformasjon!$B7414,  ", ", ","), ",")), 0)))), "Delkontraktnavn hentes automatisk ved å fylle ut delkontraktnummer")</f>
        <v>Delkontraktnavn hentes automatisk ved å fylle ut delkontraktnummer</v>
      </c>
      <c r="D7414" s="34"/>
      <c r="E7414" s="34"/>
      <c r="F7414" s="33"/>
      <c r="G7414" s="33"/>
      <c r="H7414" s="15"/>
      <c r="I7414" s="15"/>
      <c r="J7414" s="15"/>
      <c r="K7414" s="48"/>
      <c r="L7414" s="44"/>
      <c r="M7414" s="47" t="str">
        <f>IFERROR(TRIM($K7414)/_xlfn.XLOOKUP(TRIM($F7414),Produktinformasjon!$D$5:$D$10000,Produktinformasjon!$L$5:$L$10000,,0),"Pris per enhet "&amp;Til_Hvem&amp;" beregnes automatisk ved komplett utfylling")</f>
        <v>Pris per enhet Regionalt beregnes automatisk ved komplett utfylling</v>
      </c>
      <c r="N7414" s="47" t="str">
        <f>IFERROR(TRIM($L7414)/_xlfn.XLOOKUP(TRIM($F7414),Produktinformasjon!$D$5:$D$10000,Produktinformasjon!$L$5:$L$10000,,0),"Pris per enhet Regionalt felleslager beregnes automatisk ved komplett utfylling")</f>
        <v>Pris per enhet Regionalt felleslager beregnes automatisk ved komplett utfylling</v>
      </c>
    </row>
    <row r="7415" spans="2:14" x14ac:dyDescent="0.25">
      <c r="B7415" s="33"/>
      <c r="C7415" t="str" cm="1">
        <f t="array" ref="C7415">IFERROR(_xlfn.TEXTJOIN(" | ", TRUE, _xlfn._xlws.FILTER(delKontrakt['#] &amp; " " &amp; delKontrakt[Navn], ISNUMBER(MATCH(delKontrakt['#], VALUE(_xlfn.TEXTSPLIT(SUBSTITUTE(Prisinformasjon!$B7415,  ", ", ","), ",")), 0)))), "Delkontraktnavn hentes automatisk ved å fylle ut delkontraktnummer")</f>
        <v>Delkontraktnavn hentes automatisk ved å fylle ut delkontraktnummer</v>
      </c>
      <c r="D7415" s="34"/>
      <c r="E7415" s="34"/>
      <c r="F7415" s="33"/>
      <c r="G7415" s="33"/>
      <c r="H7415" s="15"/>
      <c r="I7415" s="15"/>
      <c r="J7415" s="15"/>
      <c r="K7415" s="48"/>
      <c r="L7415" s="44"/>
      <c r="M7415" s="47" t="str">
        <f>IFERROR(TRIM($K7415)/_xlfn.XLOOKUP(TRIM($F7415),Produktinformasjon!$D$5:$D$10000,Produktinformasjon!$L$5:$L$10000,,0),"Pris per enhet "&amp;Til_Hvem&amp;" beregnes automatisk ved komplett utfylling")</f>
        <v>Pris per enhet Regionalt beregnes automatisk ved komplett utfylling</v>
      </c>
      <c r="N7415" s="47" t="str">
        <f>IFERROR(TRIM($L7415)/_xlfn.XLOOKUP(TRIM($F7415),Produktinformasjon!$D$5:$D$10000,Produktinformasjon!$L$5:$L$10000,,0),"Pris per enhet Regionalt felleslager beregnes automatisk ved komplett utfylling")</f>
        <v>Pris per enhet Regionalt felleslager beregnes automatisk ved komplett utfylling</v>
      </c>
    </row>
    <row r="7416" spans="2:14" x14ac:dyDescent="0.25">
      <c r="B7416" s="33"/>
      <c r="C7416" t="str" cm="1">
        <f t="array" ref="C7416">IFERROR(_xlfn.TEXTJOIN(" | ", TRUE, _xlfn._xlws.FILTER(delKontrakt['#] &amp; " " &amp; delKontrakt[Navn], ISNUMBER(MATCH(delKontrakt['#], VALUE(_xlfn.TEXTSPLIT(SUBSTITUTE(Prisinformasjon!$B7416,  ", ", ","), ",")), 0)))), "Delkontraktnavn hentes automatisk ved å fylle ut delkontraktnummer")</f>
        <v>Delkontraktnavn hentes automatisk ved å fylle ut delkontraktnummer</v>
      </c>
      <c r="D7416" s="34"/>
      <c r="E7416" s="34"/>
      <c r="F7416" s="33"/>
      <c r="G7416" s="33"/>
      <c r="H7416" s="15"/>
      <c r="I7416" s="15"/>
      <c r="J7416" s="15"/>
      <c r="K7416" s="48"/>
      <c r="L7416" s="44"/>
      <c r="M7416" s="47" t="str">
        <f>IFERROR(TRIM($K7416)/_xlfn.XLOOKUP(TRIM($F7416),Produktinformasjon!$D$5:$D$10000,Produktinformasjon!$L$5:$L$10000,,0),"Pris per enhet "&amp;Til_Hvem&amp;" beregnes automatisk ved komplett utfylling")</f>
        <v>Pris per enhet Regionalt beregnes automatisk ved komplett utfylling</v>
      </c>
      <c r="N7416" s="47" t="str">
        <f>IFERROR(TRIM($L7416)/_xlfn.XLOOKUP(TRIM($F7416),Produktinformasjon!$D$5:$D$10000,Produktinformasjon!$L$5:$L$10000,,0),"Pris per enhet Regionalt felleslager beregnes automatisk ved komplett utfylling")</f>
        <v>Pris per enhet Regionalt felleslager beregnes automatisk ved komplett utfylling</v>
      </c>
    </row>
    <row r="7417" spans="2:14" x14ac:dyDescent="0.25">
      <c r="B7417" s="33"/>
      <c r="C7417" t="str" cm="1">
        <f t="array" ref="C7417">IFERROR(_xlfn.TEXTJOIN(" | ", TRUE, _xlfn._xlws.FILTER(delKontrakt['#] &amp; " " &amp; delKontrakt[Navn], ISNUMBER(MATCH(delKontrakt['#], VALUE(_xlfn.TEXTSPLIT(SUBSTITUTE(Prisinformasjon!$B7417,  ", ", ","), ",")), 0)))), "Delkontraktnavn hentes automatisk ved å fylle ut delkontraktnummer")</f>
        <v>Delkontraktnavn hentes automatisk ved å fylle ut delkontraktnummer</v>
      </c>
      <c r="D7417" s="34"/>
      <c r="E7417" s="34"/>
      <c r="F7417" s="33"/>
      <c r="G7417" s="33"/>
      <c r="H7417" s="15"/>
      <c r="I7417" s="15"/>
      <c r="J7417" s="15"/>
      <c r="K7417" s="48"/>
      <c r="L7417" s="44"/>
      <c r="M7417" s="47" t="str">
        <f>IFERROR(TRIM($K7417)/_xlfn.XLOOKUP(TRIM($F7417),Produktinformasjon!$D$5:$D$10000,Produktinformasjon!$L$5:$L$10000,,0),"Pris per enhet "&amp;Til_Hvem&amp;" beregnes automatisk ved komplett utfylling")</f>
        <v>Pris per enhet Regionalt beregnes automatisk ved komplett utfylling</v>
      </c>
      <c r="N7417" s="47" t="str">
        <f>IFERROR(TRIM($L7417)/_xlfn.XLOOKUP(TRIM($F7417),Produktinformasjon!$D$5:$D$10000,Produktinformasjon!$L$5:$L$10000,,0),"Pris per enhet Regionalt felleslager beregnes automatisk ved komplett utfylling")</f>
        <v>Pris per enhet Regionalt felleslager beregnes automatisk ved komplett utfylling</v>
      </c>
    </row>
    <row r="7418" spans="2:14" x14ac:dyDescent="0.25">
      <c r="B7418" s="33"/>
      <c r="C7418" t="str" cm="1">
        <f t="array" ref="C7418">IFERROR(_xlfn.TEXTJOIN(" | ", TRUE, _xlfn._xlws.FILTER(delKontrakt['#] &amp; " " &amp; delKontrakt[Navn], ISNUMBER(MATCH(delKontrakt['#], VALUE(_xlfn.TEXTSPLIT(SUBSTITUTE(Prisinformasjon!$B7418,  ", ", ","), ",")), 0)))), "Delkontraktnavn hentes automatisk ved å fylle ut delkontraktnummer")</f>
        <v>Delkontraktnavn hentes automatisk ved å fylle ut delkontraktnummer</v>
      </c>
      <c r="D7418" s="34"/>
      <c r="E7418" s="34"/>
      <c r="F7418" s="33"/>
      <c r="G7418" s="33"/>
      <c r="H7418" s="15"/>
      <c r="I7418" s="15"/>
      <c r="J7418" s="15"/>
      <c r="K7418" s="48"/>
      <c r="L7418" s="44"/>
      <c r="M7418" s="47" t="str">
        <f>IFERROR(TRIM($K7418)/_xlfn.XLOOKUP(TRIM($F7418),Produktinformasjon!$D$5:$D$10000,Produktinformasjon!$L$5:$L$10000,,0),"Pris per enhet "&amp;Til_Hvem&amp;" beregnes automatisk ved komplett utfylling")</f>
        <v>Pris per enhet Regionalt beregnes automatisk ved komplett utfylling</v>
      </c>
      <c r="N7418" s="47" t="str">
        <f>IFERROR(TRIM($L7418)/_xlfn.XLOOKUP(TRIM($F7418),Produktinformasjon!$D$5:$D$10000,Produktinformasjon!$L$5:$L$10000,,0),"Pris per enhet Regionalt felleslager beregnes automatisk ved komplett utfylling")</f>
        <v>Pris per enhet Regionalt felleslager beregnes automatisk ved komplett utfylling</v>
      </c>
    </row>
    <row r="7419" spans="2:14" x14ac:dyDescent="0.25">
      <c r="B7419" s="33"/>
      <c r="C7419" t="str" cm="1">
        <f t="array" ref="C7419">IFERROR(_xlfn.TEXTJOIN(" | ", TRUE, _xlfn._xlws.FILTER(delKontrakt['#] &amp; " " &amp; delKontrakt[Navn], ISNUMBER(MATCH(delKontrakt['#], VALUE(_xlfn.TEXTSPLIT(SUBSTITUTE(Prisinformasjon!$B7419,  ", ", ","), ",")), 0)))), "Delkontraktnavn hentes automatisk ved å fylle ut delkontraktnummer")</f>
        <v>Delkontraktnavn hentes automatisk ved å fylle ut delkontraktnummer</v>
      </c>
      <c r="D7419" s="34"/>
      <c r="E7419" s="34"/>
      <c r="F7419" s="33"/>
      <c r="G7419" s="33"/>
      <c r="H7419" s="15"/>
      <c r="I7419" s="15"/>
      <c r="J7419" s="15"/>
      <c r="K7419" s="48"/>
      <c r="L7419" s="44"/>
      <c r="M7419" s="47" t="str">
        <f>IFERROR(TRIM($K7419)/_xlfn.XLOOKUP(TRIM($F7419),Produktinformasjon!$D$5:$D$10000,Produktinformasjon!$L$5:$L$10000,,0),"Pris per enhet "&amp;Til_Hvem&amp;" beregnes automatisk ved komplett utfylling")</f>
        <v>Pris per enhet Regionalt beregnes automatisk ved komplett utfylling</v>
      </c>
      <c r="N7419" s="47" t="str">
        <f>IFERROR(TRIM($L7419)/_xlfn.XLOOKUP(TRIM($F7419),Produktinformasjon!$D$5:$D$10000,Produktinformasjon!$L$5:$L$10000,,0),"Pris per enhet Regionalt felleslager beregnes automatisk ved komplett utfylling")</f>
        <v>Pris per enhet Regionalt felleslager beregnes automatisk ved komplett utfylling</v>
      </c>
    </row>
    <row r="7420" spans="2:14" x14ac:dyDescent="0.25">
      <c r="B7420" s="33"/>
      <c r="C7420" t="str" cm="1">
        <f t="array" ref="C7420">IFERROR(_xlfn.TEXTJOIN(" | ", TRUE, _xlfn._xlws.FILTER(delKontrakt['#] &amp; " " &amp; delKontrakt[Navn], ISNUMBER(MATCH(delKontrakt['#], VALUE(_xlfn.TEXTSPLIT(SUBSTITUTE(Prisinformasjon!$B7420,  ", ", ","), ",")), 0)))), "Delkontraktnavn hentes automatisk ved å fylle ut delkontraktnummer")</f>
        <v>Delkontraktnavn hentes automatisk ved å fylle ut delkontraktnummer</v>
      </c>
      <c r="D7420" s="34"/>
      <c r="E7420" s="34"/>
      <c r="F7420" s="33"/>
      <c r="G7420" s="33"/>
      <c r="H7420" s="15"/>
      <c r="I7420" s="15"/>
      <c r="J7420" s="15"/>
      <c r="K7420" s="48"/>
      <c r="L7420" s="44"/>
      <c r="M7420" s="47" t="str">
        <f>IFERROR(TRIM($K7420)/_xlfn.XLOOKUP(TRIM($F7420),Produktinformasjon!$D$5:$D$10000,Produktinformasjon!$L$5:$L$10000,,0),"Pris per enhet "&amp;Til_Hvem&amp;" beregnes automatisk ved komplett utfylling")</f>
        <v>Pris per enhet Regionalt beregnes automatisk ved komplett utfylling</v>
      </c>
      <c r="N7420" s="47" t="str">
        <f>IFERROR(TRIM($L7420)/_xlfn.XLOOKUP(TRIM($F7420),Produktinformasjon!$D$5:$D$10000,Produktinformasjon!$L$5:$L$10000,,0),"Pris per enhet Regionalt felleslager beregnes automatisk ved komplett utfylling")</f>
        <v>Pris per enhet Regionalt felleslager beregnes automatisk ved komplett utfylling</v>
      </c>
    </row>
    <row r="7421" spans="2:14" x14ac:dyDescent="0.25">
      <c r="B7421" s="33"/>
      <c r="C7421" t="str" cm="1">
        <f t="array" ref="C7421">IFERROR(_xlfn.TEXTJOIN(" | ", TRUE, _xlfn._xlws.FILTER(delKontrakt['#] &amp; " " &amp; delKontrakt[Navn], ISNUMBER(MATCH(delKontrakt['#], VALUE(_xlfn.TEXTSPLIT(SUBSTITUTE(Prisinformasjon!$B7421,  ", ", ","), ",")), 0)))), "Delkontraktnavn hentes automatisk ved å fylle ut delkontraktnummer")</f>
        <v>Delkontraktnavn hentes automatisk ved å fylle ut delkontraktnummer</v>
      </c>
      <c r="D7421" s="34"/>
      <c r="E7421" s="34"/>
      <c r="F7421" s="33"/>
      <c r="G7421" s="33"/>
      <c r="H7421" s="15"/>
      <c r="I7421" s="15"/>
      <c r="J7421" s="15"/>
      <c r="K7421" s="48"/>
      <c r="L7421" s="44"/>
      <c r="M7421" s="47" t="str">
        <f>IFERROR(TRIM($K7421)/_xlfn.XLOOKUP(TRIM($F7421),Produktinformasjon!$D$5:$D$10000,Produktinformasjon!$L$5:$L$10000,,0),"Pris per enhet "&amp;Til_Hvem&amp;" beregnes automatisk ved komplett utfylling")</f>
        <v>Pris per enhet Regionalt beregnes automatisk ved komplett utfylling</v>
      </c>
      <c r="N7421" s="47" t="str">
        <f>IFERROR(TRIM($L7421)/_xlfn.XLOOKUP(TRIM($F7421),Produktinformasjon!$D$5:$D$10000,Produktinformasjon!$L$5:$L$10000,,0),"Pris per enhet Regionalt felleslager beregnes automatisk ved komplett utfylling")</f>
        <v>Pris per enhet Regionalt felleslager beregnes automatisk ved komplett utfylling</v>
      </c>
    </row>
    <row r="7422" spans="2:14" x14ac:dyDescent="0.25">
      <c r="B7422" s="33"/>
      <c r="C7422" t="str" cm="1">
        <f t="array" ref="C7422">IFERROR(_xlfn.TEXTJOIN(" | ", TRUE, _xlfn._xlws.FILTER(delKontrakt['#] &amp; " " &amp; delKontrakt[Navn], ISNUMBER(MATCH(delKontrakt['#], VALUE(_xlfn.TEXTSPLIT(SUBSTITUTE(Prisinformasjon!$B7422,  ", ", ","), ",")), 0)))), "Delkontraktnavn hentes automatisk ved å fylle ut delkontraktnummer")</f>
        <v>Delkontraktnavn hentes automatisk ved å fylle ut delkontraktnummer</v>
      </c>
      <c r="D7422" s="34"/>
      <c r="E7422" s="34"/>
      <c r="F7422" s="33"/>
      <c r="G7422" s="33"/>
      <c r="H7422" s="15"/>
      <c r="I7422" s="15"/>
      <c r="J7422" s="15"/>
      <c r="K7422" s="48"/>
      <c r="L7422" s="44"/>
      <c r="M7422" s="47" t="str">
        <f>IFERROR(TRIM($K7422)/_xlfn.XLOOKUP(TRIM($F7422),Produktinformasjon!$D$5:$D$10000,Produktinformasjon!$L$5:$L$10000,,0),"Pris per enhet "&amp;Til_Hvem&amp;" beregnes automatisk ved komplett utfylling")</f>
        <v>Pris per enhet Regionalt beregnes automatisk ved komplett utfylling</v>
      </c>
      <c r="N7422" s="47" t="str">
        <f>IFERROR(TRIM($L7422)/_xlfn.XLOOKUP(TRIM($F7422),Produktinformasjon!$D$5:$D$10000,Produktinformasjon!$L$5:$L$10000,,0),"Pris per enhet Regionalt felleslager beregnes automatisk ved komplett utfylling")</f>
        <v>Pris per enhet Regionalt felleslager beregnes automatisk ved komplett utfylling</v>
      </c>
    </row>
    <row r="7423" spans="2:14" x14ac:dyDescent="0.25">
      <c r="B7423" s="33"/>
      <c r="C7423" t="str" cm="1">
        <f t="array" ref="C7423">IFERROR(_xlfn.TEXTJOIN(" | ", TRUE, _xlfn._xlws.FILTER(delKontrakt['#] &amp; " " &amp; delKontrakt[Navn], ISNUMBER(MATCH(delKontrakt['#], VALUE(_xlfn.TEXTSPLIT(SUBSTITUTE(Prisinformasjon!$B7423,  ", ", ","), ",")), 0)))), "Delkontraktnavn hentes automatisk ved å fylle ut delkontraktnummer")</f>
        <v>Delkontraktnavn hentes automatisk ved å fylle ut delkontraktnummer</v>
      </c>
      <c r="D7423" s="34"/>
      <c r="E7423" s="34"/>
      <c r="F7423" s="33"/>
      <c r="G7423" s="33"/>
      <c r="H7423" s="15"/>
      <c r="I7423" s="15"/>
      <c r="J7423" s="15"/>
      <c r="K7423" s="48"/>
      <c r="L7423" s="44"/>
      <c r="M7423" s="47" t="str">
        <f>IFERROR(TRIM($K7423)/_xlfn.XLOOKUP(TRIM($F7423),Produktinformasjon!$D$5:$D$10000,Produktinformasjon!$L$5:$L$10000,,0),"Pris per enhet "&amp;Til_Hvem&amp;" beregnes automatisk ved komplett utfylling")</f>
        <v>Pris per enhet Regionalt beregnes automatisk ved komplett utfylling</v>
      </c>
      <c r="N7423" s="47" t="str">
        <f>IFERROR(TRIM($L7423)/_xlfn.XLOOKUP(TRIM($F7423),Produktinformasjon!$D$5:$D$10000,Produktinformasjon!$L$5:$L$10000,,0),"Pris per enhet Regionalt felleslager beregnes automatisk ved komplett utfylling")</f>
        <v>Pris per enhet Regionalt felleslager beregnes automatisk ved komplett utfylling</v>
      </c>
    </row>
    <row r="7424" spans="2:14" x14ac:dyDescent="0.25">
      <c r="B7424" s="33"/>
      <c r="C7424" t="str" cm="1">
        <f t="array" ref="C7424">IFERROR(_xlfn.TEXTJOIN(" | ", TRUE, _xlfn._xlws.FILTER(delKontrakt['#] &amp; " " &amp; delKontrakt[Navn], ISNUMBER(MATCH(delKontrakt['#], VALUE(_xlfn.TEXTSPLIT(SUBSTITUTE(Prisinformasjon!$B7424,  ", ", ","), ",")), 0)))), "Delkontraktnavn hentes automatisk ved å fylle ut delkontraktnummer")</f>
        <v>Delkontraktnavn hentes automatisk ved å fylle ut delkontraktnummer</v>
      </c>
      <c r="D7424" s="34"/>
      <c r="E7424" s="34"/>
      <c r="F7424" s="33"/>
      <c r="G7424" s="33"/>
      <c r="H7424" s="15"/>
      <c r="I7424" s="15"/>
      <c r="J7424" s="15"/>
      <c r="K7424" s="48"/>
      <c r="L7424" s="44"/>
      <c r="M7424" s="47" t="str">
        <f>IFERROR(TRIM($K7424)/_xlfn.XLOOKUP(TRIM($F7424),Produktinformasjon!$D$5:$D$10000,Produktinformasjon!$L$5:$L$10000,,0),"Pris per enhet "&amp;Til_Hvem&amp;" beregnes automatisk ved komplett utfylling")</f>
        <v>Pris per enhet Regionalt beregnes automatisk ved komplett utfylling</v>
      </c>
      <c r="N7424" s="47" t="str">
        <f>IFERROR(TRIM($L7424)/_xlfn.XLOOKUP(TRIM($F7424),Produktinformasjon!$D$5:$D$10000,Produktinformasjon!$L$5:$L$10000,,0),"Pris per enhet Regionalt felleslager beregnes automatisk ved komplett utfylling")</f>
        <v>Pris per enhet Regionalt felleslager beregnes automatisk ved komplett utfylling</v>
      </c>
    </row>
    <row r="7425" spans="2:14" x14ac:dyDescent="0.25">
      <c r="B7425" s="33"/>
      <c r="C7425" t="str" cm="1">
        <f t="array" ref="C7425">IFERROR(_xlfn.TEXTJOIN(" | ", TRUE, _xlfn._xlws.FILTER(delKontrakt['#] &amp; " " &amp; delKontrakt[Navn], ISNUMBER(MATCH(delKontrakt['#], VALUE(_xlfn.TEXTSPLIT(SUBSTITUTE(Prisinformasjon!$B7425,  ", ", ","), ",")), 0)))), "Delkontraktnavn hentes automatisk ved å fylle ut delkontraktnummer")</f>
        <v>Delkontraktnavn hentes automatisk ved å fylle ut delkontraktnummer</v>
      </c>
      <c r="D7425" s="34"/>
      <c r="E7425" s="34"/>
      <c r="F7425" s="33"/>
      <c r="G7425" s="33"/>
      <c r="H7425" s="15"/>
      <c r="I7425" s="15"/>
      <c r="J7425" s="15"/>
      <c r="K7425" s="48"/>
      <c r="L7425" s="44"/>
      <c r="M7425" s="47" t="str">
        <f>IFERROR(TRIM($K7425)/_xlfn.XLOOKUP(TRIM($F7425),Produktinformasjon!$D$5:$D$10000,Produktinformasjon!$L$5:$L$10000,,0),"Pris per enhet "&amp;Til_Hvem&amp;" beregnes automatisk ved komplett utfylling")</f>
        <v>Pris per enhet Regionalt beregnes automatisk ved komplett utfylling</v>
      </c>
      <c r="N7425" s="47" t="str">
        <f>IFERROR(TRIM($L7425)/_xlfn.XLOOKUP(TRIM($F7425),Produktinformasjon!$D$5:$D$10000,Produktinformasjon!$L$5:$L$10000,,0),"Pris per enhet Regionalt felleslager beregnes automatisk ved komplett utfylling")</f>
        <v>Pris per enhet Regionalt felleslager beregnes automatisk ved komplett utfylling</v>
      </c>
    </row>
    <row r="7426" spans="2:14" x14ac:dyDescent="0.25">
      <c r="B7426" s="33"/>
      <c r="C7426" t="str" cm="1">
        <f t="array" ref="C7426">IFERROR(_xlfn.TEXTJOIN(" | ", TRUE, _xlfn._xlws.FILTER(delKontrakt['#] &amp; " " &amp; delKontrakt[Navn], ISNUMBER(MATCH(delKontrakt['#], VALUE(_xlfn.TEXTSPLIT(SUBSTITUTE(Prisinformasjon!$B7426,  ", ", ","), ",")), 0)))), "Delkontraktnavn hentes automatisk ved å fylle ut delkontraktnummer")</f>
        <v>Delkontraktnavn hentes automatisk ved å fylle ut delkontraktnummer</v>
      </c>
      <c r="D7426" s="34"/>
      <c r="E7426" s="34"/>
      <c r="F7426" s="33"/>
      <c r="G7426" s="33"/>
      <c r="H7426" s="15"/>
      <c r="I7426" s="15"/>
      <c r="J7426" s="15"/>
      <c r="K7426" s="48"/>
      <c r="L7426" s="44"/>
      <c r="M7426" s="47" t="str">
        <f>IFERROR(TRIM($K7426)/_xlfn.XLOOKUP(TRIM($F7426),Produktinformasjon!$D$5:$D$10000,Produktinformasjon!$L$5:$L$10000,,0),"Pris per enhet "&amp;Til_Hvem&amp;" beregnes automatisk ved komplett utfylling")</f>
        <v>Pris per enhet Regionalt beregnes automatisk ved komplett utfylling</v>
      </c>
      <c r="N7426" s="47" t="str">
        <f>IFERROR(TRIM($L7426)/_xlfn.XLOOKUP(TRIM($F7426),Produktinformasjon!$D$5:$D$10000,Produktinformasjon!$L$5:$L$10000,,0),"Pris per enhet Regionalt felleslager beregnes automatisk ved komplett utfylling")</f>
        <v>Pris per enhet Regionalt felleslager beregnes automatisk ved komplett utfylling</v>
      </c>
    </row>
    <row r="7427" spans="2:14" x14ac:dyDescent="0.25">
      <c r="B7427" s="33"/>
      <c r="C7427" t="str" cm="1">
        <f t="array" ref="C7427">IFERROR(_xlfn.TEXTJOIN(" | ", TRUE, _xlfn._xlws.FILTER(delKontrakt['#] &amp; " " &amp; delKontrakt[Navn], ISNUMBER(MATCH(delKontrakt['#], VALUE(_xlfn.TEXTSPLIT(SUBSTITUTE(Prisinformasjon!$B7427,  ", ", ","), ",")), 0)))), "Delkontraktnavn hentes automatisk ved å fylle ut delkontraktnummer")</f>
        <v>Delkontraktnavn hentes automatisk ved å fylle ut delkontraktnummer</v>
      </c>
      <c r="D7427" s="34"/>
      <c r="E7427" s="34"/>
      <c r="F7427" s="33"/>
      <c r="G7427" s="33"/>
      <c r="H7427" s="15"/>
      <c r="I7427" s="15"/>
      <c r="J7427" s="15"/>
      <c r="K7427" s="48"/>
      <c r="L7427" s="44"/>
      <c r="M7427" s="47" t="str">
        <f>IFERROR(TRIM($K7427)/_xlfn.XLOOKUP(TRIM($F7427),Produktinformasjon!$D$5:$D$10000,Produktinformasjon!$L$5:$L$10000,,0),"Pris per enhet "&amp;Til_Hvem&amp;" beregnes automatisk ved komplett utfylling")</f>
        <v>Pris per enhet Regionalt beregnes automatisk ved komplett utfylling</v>
      </c>
      <c r="N7427" s="47" t="str">
        <f>IFERROR(TRIM($L7427)/_xlfn.XLOOKUP(TRIM($F7427),Produktinformasjon!$D$5:$D$10000,Produktinformasjon!$L$5:$L$10000,,0),"Pris per enhet Regionalt felleslager beregnes automatisk ved komplett utfylling")</f>
        <v>Pris per enhet Regionalt felleslager beregnes automatisk ved komplett utfylling</v>
      </c>
    </row>
    <row r="7428" spans="2:14" x14ac:dyDescent="0.25">
      <c r="B7428" s="33"/>
      <c r="C7428" t="str" cm="1">
        <f t="array" ref="C7428">IFERROR(_xlfn.TEXTJOIN(" | ", TRUE, _xlfn._xlws.FILTER(delKontrakt['#] &amp; " " &amp; delKontrakt[Navn], ISNUMBER(MATCH(delKontrakt['#], VALUE(_xlfn.TEXTSPLIT(SUBSTITUTE(Prisinformasjon!$B7428,  ", ", ","), ",")), 0)))), "Delkontraktnavn hentes automatisk ved å fylle ut delkontraktnummer")</f>
        <v>Delkontraktnavn hentes automatisk ved å fylle ut delkontraktnummer</v>
      </c>
      <c r="D7428" s="34"/>
      <c r="E7428" s="34"/>
      <c r="F7428" s="33"/>
      <c r="G7428" s="33"/>
      <c r="H7428" s="15"/>
      <c r="I7428" s="15"/>
      <c r="J7428" s="15"/>
      <c r="K7428" s="48"/>
      <c r="L7428" s="44"/>
      <c r="M7428" s="47" t="str">
        <f>IFERROR(TRIM($K7428)/_xlfn.XLOOKUP(TRIM($F7428),Produktinformasjon!$D$5:$D$10000,Produktinformasjon!$L$5:$L$10000,,0),"Pris per enhet "&amp;Til_Hvem&amp;" beregnes automatisk ved komplett utfylling")</f>
        <v>Pris per enhet Regionalt beregnes automatisk ved komplett utfylling</v>
      </c>
      <c r="N7428" s="47" t="str">
        <f>IFERROR(TRIM($L7428)/_xlfn.XLOOKUP(TRIM($F7428),Produktinformasjon!$D$5:$D$10000,Produktinformasjon!$L$5:$L$10000,,0),"Pris per enhet Regionalt felleslager beregnes automatisk ved komplett utfylling")</f>
        <v>Pris per enhet Regionalt felleslager beregnes automatisk ved komplett utfylling</v>
      </c>
    </row>
    <row r="7429" spans="2:14" x14ac:dyDescent="0.25">
      <c r="B7429" s="33"/>
      <c r="C7429" t="str" cm="1">
        <f t="array" ref="C7429">IFERROR(_xlfn.TEXTJOIN(" | ", TRUE, _xlfn._xlws.FILTER(delKontrakt['#] &amp; " " &amp; delKontrakt[Navn], ISNUMBER(MATCH(delKontrakt['#], VALUE(_xlfn.TEXTSPLIT(SUBSTITUTE(Prisinformasjon!$B7429,  ", ", ","), ",")), 0)))), "Delkontraktnavn hentes automatisk ved å fylle ut delkontraktnummer")</f>
        <v>Delkontraktnavn hentes automatisk ved å fylle ut delkontraktnummer</v>
      </c>
      <c r="D7429" s="34"/>
      <c r="E7429" s="34"/>
      <c r="F7429" s="33"/>
      <c r="G7429" s="33"/>
      <c r="H7429" s="15"/>
      <c r="I7429" s="15"/>
      <c r="J7429" s="15"/>
      <c r="K7429" s="48"/>
      <c r="L7429" s="44"/>
      <c r="M7429" s="47" t="str">
        <f>IFERROR(TRIM($K7429)/_xlfn.XLOOKUP(TRIM($F7429),Produktinformasjon!$D$5:$D$10000,Produktinformasjon!$L$5:$L$10000,,0),"Pris per enhet "&amp;Til_Hvem&amp;" beregnes automatisk ved komplett utfylling")</f>
        <v>Pris per enhet Regionalt beregnes automatisk ved komplett utfylling</v>
      </c>
      <c r="N7429" s="47" t="str">
        <f>IFERROR(TRIM($L7429)/_xlfn.XLOOKUP(TRIM($F7429),Produktinformasjon!$D$5:$D$10000,Produktinformasjon!$L$5:$L$10000,,0),"Pris per enhet Regionalt felleslager beregnes automatisk ved komplett utfylling")</f>
        <v>Pris per enhet Regionalt felleslager beregnes automatisk ved komplett utfylling</v>
      </c>
    </row>
    <row r="7430" spans="2:14" x14ac:dyDescent="0.25">
      <c r="B7430" s="33"/>
      <c r="C7430" t="str" cm="1">
        <f t="array" ref="C7430">IFERROR(_xlfn.TEXTJOIN(" | ", TRUE, _xlfn._xlws.FILTER(delKontrakt['#] &amp; " " &amp; delKontrakt[Navn], ISNUMBER(MATCH(delKontrakt['#], VALUE(_xlfn.TEXTSPLIT(SUBSTITUTE(Prisinformasjon!$B7430,  ", ", ","), ",")), 0)))), "Delkontraktnavn hentes automatisk ved å fylle ut delkontraktnummer")</f>
        <v>Delkontraktnavn hentes automatisk ved å fylle ut delkontraktnummer</v>
      </c>
      <c r="D7430" s="34"/>
      <c r="E7430" s="34"/>
      <c r="F7430" s="33"/>
      <c r="G7430" s="33"/>
      <c r="H7430" s="15"/>
      <c r="I7430" s="15"/>
      <c r="J7430" s="15"/>
      <c r="K7430" s="48"/>
      <c r="L7430" s="44"/>
      <c r="M7430" s="47" t="str">
        <f>IFERROR(TRIM($K7430)/_xlfn.XLOOKUP(TRIM($F7430),Produktinformasjon!$D$5:$D$10000,Produktinformasjon!$L$5:$L$10000,,0),"Pris per enhet "&amp;Til_Hvem&amp;" beregnes automatisk ved komplett utfylling")</f>
        <v>Pris per enhet Regionalt beregnes automatisk ved komplett utfylling</v>
      </c>
      <c r="N7430" s="47" t="str">
        <f>IFERROR(TRIM($L7430)/_xlfn.XLOOKUP(TRIM($F7430),Produktinformasjon!$D$5:$D$10000,Produktinformasjon!$L$5:$L$10000,,0),"Pris per enhet Regionalt felleslager beregnes automatisk ved komplett utfylling")</f>
        <v>Pris per enhet Regionalt felleslager beregnes automatisk ved komplett utfylling</v>
      </c>
    </row>
    <row r="7431" spans="2:14" x14ac:dyDescent="0.25">
      <c r="B7431" s="33"/>
      <c r="C7431" t="str" cm="1">
        <f t="array" ref="C7431">IFERROR(_xlfn.TEXTJOIN(" | ", TRUE, _xlfn._xlws.FILTER(delKontrakt['#] &amp; " " &amp; delKontrakt[Navn], ISNUMBER(MATCH(delKontrakt['#], VALUE(_xlfn.TEXTSPLIT(SUBSTITUTE(Prisinformasjon!$B7431,  ", ", ","), ",")), 0)))), "Delkontraktnavn hentes automatisk ved å fylle ut delkontraktnummer")</f>
        <v>Delkontraktnavn hentes automatisk ved å fylle ut delkontraktnummer</v>
      </c>
      <c r="D7431" s="34"/>
      <c r="E7431" s="34"/>
      <c r="F7431" s="33"/>
      <c r="G7431" s="33"/>
      <c r="H7431" s="15"/>
      <c r="I7431" s="15"/>
      <c r="J7431" s="15"/>
      <c r="K7431" s="48"/>
      <c r="L7431" s="44"/>
      <c r="M7431" s="47" t="str">
        <f>IFERROR(TRIM($K7431)/_xlfn.XLOOKUP(TRIM($F7431),Produktinformasjon!$D$5:$D$10000,Produktinformasjon!$L$5:$L$10000,,0),"Pris per enhet "&amp;Til_Hvem&amp;" beregnes automatisk ved komplett utfylling")</f>
        <v>Pris per enhet Regionalt beregnes automatisk ved komplett utfylling</v>
      </c>
      <c r="N7431" s="47" t="str">
        <f>IFERROR(TRIM($L7431)/_xlfn.XLOOKUP(TRIM($F7431),Produktinformasjon!$D$5:$D$10000,Produktinformasjon!$L$5:$L$10000,,0),"Pris per enhet Regionalt felleslager beregnes automatisk ved komplett utfylling")</f>
        <v>Pris per enhet Regionalt felleslager beregnes automatisk ved komplett utfylling</v>
      </c>
    </row>
    <row r="7432" spans="2:14" x14ac:dyDescent="0.25">
      <c r="B7432" s="33"/>
      <c r="C7432" t="str" cm="1">
        <f t="array" ref="C7432">IFERROR(_xlfn.TEXTJOIN(" | ", TRUE, _xlfn._xlws.FILTER(delKontrakt['#] &amp; " " &amp; delKontrakt[Navn], ISNUMBER(MATCH(delKontrakt['#], VALUE(_xlfn.TEXTSPLIT(SUBSTITUTE(Prisinformasjon!$B7432,  ", ", ","), ",")), 0)))), "Delkontraktnavn hentes automatisk ved å fylle ut delkontraktnummer")</f>
        <v>Delkontraktnavn hentes automatisk ved å fylle ut delkontraktnummer</v>
      </c>
      <c r="D7432" s="34"/>
      <c r="E7432" s="34"/>
      <c r="F7432" s="33"/>
      <c r="G7432" s="33"/>
      <c r="H7432" s="15"/>
      <c r="I7432" s="15"/>
      <c r="J7432" s="15"/>
      <c r="K7432" s="48"/>
      <c r="L7432" s="44"/>
      <c r="M7432" s="47" t="str">
        <f>IFERROR(TRIM($K7432)/_xlfn.XLOOKUP(TRIM($F7432),Produktinformasjon!$D$5:$D$10000,Produktinformasjon!$L$5:$L$10000,,0),"Pris per enhet "&amp;Til_Hvem&amp;" beregnes automatisk ved komplett utfylling")</f>
        <v>Pris per enhet Regionalt beregnes automatisk ved komplett utfylling</v>
      </c>
      <c r="N7432" s="47" t="str">
        <f>IFERROR(TRIM($L7432)/_xlfn.XLOOKUP(TRIM($F7432),Produktinformasjon!$D$5:$D$10000,Produktinformasjon!$L$5:$L$10000,,0),"Pris per enhet Regionalt felleslager beregnes automatisk ved komplett utfylling")</f>
        <v>Pris per enhet Regionalt felleslager beregnes automatisk ved komplett utfylling</v>
      </c>
    </row>
    <row r="7433" spans="2:14" x14ac:dyDescent="0.25">
      <c r="B7433" s="33"/>
      <c r="C7433" t="str" cm="1">
        <f t="array" ref="C7433">IFERROR(_xlfn.TEXTJOIN(" | ", TRUE, _xlfn._xlws.FILTER(delKontrakt['#] &amp; " " &amp; delKontrakt[Navn], ISNUMBER(MATCH(delKontrakt['#], VALUE(_xlfn.TEXTSPLIT(SUBSTITUTE(Prisinformasjon!$B7433,  ", ", ","), ",")), 0)))), "Delkontraktnavn hentes automatisk ved å fylle ut delkontraktnummer")</f>
        <v>Delkontraktnavn hentes automatisk ved å fylle ut delkontraktnummer</v>
      </c>
      <c r="D7433" s="34"/>
      <c r="E7433" s="34"/>
      <c r="F7433" s="33"/>
      <c r="G7433" s="33"/>
      <c r="H7433" s="15"/>
      <c r="I7433" s="15"/>
      <c r="J7433" s="15"/>
      <c r="K7433" s="48"/>
      <c r="L7433" s="44"/>
      <c r="M7433" s="47" t="str">
        <f>IFERROR(TRIM($K7433)/_xlfn.XLOOKUP(TRIM($F7433),Produktinformasjon!$D$5:$D$10000,Produktinformasjon!$L$5:$L$10000,,0),"Pris per enhet "&amp;Til_Hvem&amp;" beregnes automatisk ved komplett utfylling")</f>
        <v>Pris per enhet Regionalt beregnes automatisk ved komplett utfylling</v>
      </c>
      <c r="N7433" s="47" t="str">
        <f>IFERROR(TRIM($L7433)/_xlfn.XLOOKUP(TRIM($F7433),Produktinformasjon!$D$5:$D$10000,Produktinformasjon!$L$5:$L$10000,,0),"Pris per enhet Regionalt felleslager beregnes automatisk ved komplett utfylling")</f>
        <v>Pris per enhet Regionalt felleslager beregnes automatisk ved komplett utfylling</v>
      </c>
    </row>
    <row r="7434" spans="2:14" x14ac:dyDescent="0.25">
      <c r="B7434" s="33"/>
      <c r="C7434" t="str" cm="1">
        <f t="array" ref="C7434">IFERROR(_xlfn.TEXTJOIN(" | ", TRUE, _xlfn._xlws.FILTER(delKontrakt['#] &amp; " " &amp; delKontrakt[Navn], ISNUMBER(MATCH(delKontrakt['#], VALUE(_xlfn.TEXTSPLIT(SUBSTITUTE(Prisinformasjon!$B7434,  ", ", ","), ",")), 0)))), "Delkontraktnavn hentes automatisk ved å fylle ut delkontraktnummer")</f>
        <v>Delkontraktnavn hentes automatisk ved å fylle ut delkontraktnummer</v>
      </c>
      <c r="D7434" s="34"/>
      <c r="E7434" s="34"/>
      <c r="F7434" s="33"/>
      <c r="G7434" s="33"/>
      <c r="H7434" s="15"/>
      <c r="I7434" s="15"/>
      <c r="J7434" s="15"/>
      <c r="K7434" s="48"/>
      <c r="L7434" s="44"/>
      <c r="M7434" s="47" t="str">
        <f>IFERROR(TRIM($K7434)/_xlfn.XLOOKUP(TRIM($F7434),Produktinformasjon!$D$5:$D$10000,Produktinformasjon!$L$5:$L$10000,,0),"Pris per enhet "&amp;Til_Hvem&amp;" beregnes automatisk ved komplett utfylling")</f>
        <v>Pris per enhet Regionalt beregnes automatisk ved komplett utfylling</v>
      </c>
      <c r="N7434" s="47" t="str">
        <f>IFERROR(TRIM($L7434)/_xlfn.XLOOKUP(TRIM($F7434),Produktinformasjon!$D$5:$D$10000,Produktinformasjon!$L$5:$L$10000,,0),"Pris per enhet Regionalt felleslager beregnes automatisk ved komplett utfylling")</f>
        <v>Pris per enhet Regionalt felleslager beregnes automatisk ved komplett utfylling</v>
      </c>
    </row>
    <row r="7435" spans="2:14" x14ac:dyDescent="0.25">
      <c r="B7435" s="33"/>
      <c r="C7435" t="str" cm="1">
        <f t="array" ref="C7435">IFERROR(_xlfn.TEXTJOIN(" | ", TRUE, _xlfn._xlws.FILTER(delKontrakt['#] &amp; " " &amp; delKontrakt[Navn], ISNUMBER(MATCH(delKontrakt['#], VALUE(_xlfn.TEXTSPLIT(SUBSTITUTE(Prisinformasjon!$B7435,  ", ", ","), ",")), 0)))), "Delkontraktnavn hentes automatisk ved å fylle ut delkontraktnummer")</f>
        <v>Delkontraktnavn hentes automatisk ved å fylle ut delkontraktnummer</v>
      </c>
      <c r="D7435" s="34"/>
      <c r="E7435" s="34"/>
      <c r="F7435" s="33"/>
      <c r="G7435" s="33"/>
      <c r="H7435" s="15"/>
      <c r="I7435" s="15"/>
      <c r="J7435" s="15"/>
      <c r="K7435" s="48"/>
      <c r="L7435" s="44"/>
      <c r="M7435" s="47" t="str">
        <f>IFERROR(TRIM($K7435)/_xlfn.XLOOKUP(TRIM($F7435),Produktinformasjon!$D$5:$D$10000,Produktinformasjon!$L$5:$L$10000,,0),"Pris per enhet "&amp;Til_Hvem&amp;" beregnes automatisk ved komplett utfylling")</f>
        <v>Pris per enhet Regionalt beregnes automatisk ved komplett utfylling</v>
      </c>
      <c r="N7435" s="47" t="str">
        <f>IFERROR(TRIM($L7435)/_xlfn.XLOOKUP(TRIM($F7435),Produktinformasjon!$D$5:$D$10000,Produktinformasjon!$L$5:$L$10000,,0),"Pris per enhet Regionalt felleslager beregnes automatisk ved komplett utfylling")</f>
        <v>Pris per enhet Regionalt felleslager beregnes automatisk ved komplett utfylling</v>
      </c>
    </row>
    <row r="7436" spans="2:14" x14ac:dyDescent="0.25">
      <c r="B7436" s="33"/>
      <c r="C7436" t="str" cm="1">
        <f t="array" ref="C7436">IFERROR(_xlfn.TEXTJOIN(" | ", TRUE, _xlfn._xlws.FILTER(delKontrakt['#] &amp; " " &amp; delKontrakt[Navn], ISNUMBER(MATCH(delKontrakt['#], VALUE(_xlfn.TEXTSPLIT(SUBSTITUTE(Prisinformasjon!$B7436,  ", ", ","), ",")), 0)))), "Delkontraktnavn hentes automatisk ved å fylle ut delkontraktnummer")</f>
        <v>Delkontraktnavn hentes automatisk ved å fylle ut delkontraktnummer</v>
      </c>
      <c r="D7436" s="34"/>
      <c r="E7436" s="34"/>
      <c r="F7436" s="33"/>
      <c r="G7436" s="33"/>
      <c r="H7436" s="15"/>
      <c r="I7436" s="15"/>
      <c r="J7436" s="15"/>
      <c r="K7436" s="48"/>
      <c r="L7436" s="44"/>
      <c r="M7436" s="47" t="str">
        <f>IFERROR(TRIM($K7436)/_xlfn.XLOOKUP(TRIM($F7436),Produktinformasjon!$D$5:$D$10000,Produktinformasjon!$L$5:$L$10000,,0),"Pris per enhet "&amp;Til_Hvem&amp;" beregnes automatisk ved komplett utfylling")</f>
        <v>Pris per enhet Regionalt beregnes automatisk ved komplett utfylling</v>
      </c>
      <c r="N7436" s="47" t="str">
        <f>IFERROR(TRIM($L7436)/_xlfn.XLOOKUP(TRIM($F7436),Produktinformasjon!$D$5:$D$10000,Produktinformasjon!$L$5:$L$10000,,0),"Pris per enhet Regionalt felleslager beregnes automatisk ved komplett utfylling")</f>
        <v>Pris per enhet Regionalt felleslager beregnes automatisk ved komplett utfylling</v>
      </c>
    </row>
    <row r="7437" spans="2:14" x14ac:dyDescent="0.25">
      <c r="B7437" s="33"/>
      <c r="C7437" t="str" cm="1">
        <f t="array" ref="C7437">IFERROR(_xlfn.TEXTJOIN(" | ", TRUE, _xlfn._xlws.FILTER(delKontrakt['#] &amp; " " &amp; delKontrakt[Navn], ISNUMBER(MATCH(delKontrakt['#], VALUE(_xlfn.TEXTSPLIT(SUBSTITUTE(Prisinformasjon!$B7437,  ", ", ","), ",")), 0)))), "Delkontraktnavn hentes automatisk ved å fylle ut delkontraktnummer")</f>
        <v>Delkontraktnavn hentes automatisk ved å fylle ut delkontraktnummer</v>
      </c>
      <c r="D7437" s="34"/>
      <c r="E7437" s="34"/>
      <c r="F7437" s="33"/>
      <c r="G7437" s="33"/>
      <c r="H7437" s="15"/>
      <c r="I7437" s="15"/>
      <c r="J7437" s="15"/>
      <c r="K7437" s="48"/>
      <c r="L7437" s="44"/>
      <c r="M7437" s="47" t="str">
        <f>IFERROR(TRIM($K7437)/_xlfn.XLOOKUP(TRIM($F7437),Produktinformasjon!$D$5:$D$10000,Produktinformasjon!$L$5:$L$10000,,0),"Pris per enhet "&amp;Til_Hvem&amp;" beregnes automatisk ved komplett utfylling")</f>
        <v>Pris per enhet Regionalt beregnes automatisk ved komplett utfylling</v>
      </c>
      <c r="N7437" s="47" t="str">
        <f>IFERROR(TRIM($L7437)/_xlfn.XLOOKUP(TRIM($F7437),Produktinformasjon!$D$5:$D$10000,Produktinformasjon!$L$5:$L$10000,,0),"Pris per enhet Regionalt felleslager beregnes automatisk ved komplett utfylling")</f>
        <v>Pris per enhet Regionalt felleslager beregnes automatisk ved komplett utfylling</v>
      </c>
    </row>
    <row r="7438" spans="2:14" x14ac:dyDescent="0.25">
      <c r="B7438" s="33"/>
      <c r="C7438" t="str" cm="1">
        <f t="array" ref="C7438">IFERROR(_xlfn.TEXTJOIN(" | ", TRUE, _xlfn._xlws.FILTER(delKontrakt['#] &amp; " " &amp; delKontrakt[Navn], ISNUMBER(MATCH(delKontrakt['#], VALUE(_xlfn.TEXTSPLIT(SUBSTITUTE(Prisinformasjon!$B7438,  ", ", ","), ",")), 0)))), "Delkontraktnavn hentes automatisk ved å fylle ut delkontraktnummer")</f>
        <v>Delkontraktnavn hentes automatisk ved å fylle ut delkontraktnummer</v>
      </c>
      <c r="D7438" s="34"/>
      <c r="E7438" s="34"/>
      <c r="F7438" s="33"/>
      <c r="G7438" s="33"/>
      <c r="H7438" s="15"/>
      <c r="I7438" s="15"/>
      <c r="J7438" s="15"/>
      <c r="K7438" s="48"/>
      <c r="L7438" s="44"/>
      <c r="M7438" s="47" t="str">
        <f>IFERROR(TRIM($K7438)/_xlfn.XLOOKUP(TRIM($F7438),Produktinformasjon!$D$5:$D$10000,Produktinformasjon!$L$5:$L$10000,,0),"Pris per enhet "&amp;Til_Hvem&amp;" beregnes automatisk ved komplett utfylling")</f>
        <v>Pris per enhet Regionalt beregnes automatisk ved komplett utfylling</v>
      </c>
      <c r="N7438" s="47" t="str">
        <f>IFERROR(TRIM($L7438)/_xlfn.XLOOKUP(TRIM($F7438),Produktinformasjon!$D$5:$D$10000,Produktinformasjon!$L$5:$L$10000,,0),"Pris per enhet Regionalt felleslager beregnes automatisk ved komplett utfylling")</f>
        <v>Pris per enhet Regionalt felleslager beregnes automatisk ved komplett utfylling</v>
      </c>
    </row>
    <row r="7439" spans="2:14" x14ac:dyDescent="0.25">
      <c r="B7439" s="33"/>
      <c r="C7439" t="str" cm="1">
        <f t="array" ref="C7439">IFERROR(_xlfn.TEXTJOIN(" | ", TRUE, _xlfn._xlws.FILTER(delKontrakt['#] &amp; " " &amp; delKontrakt[Navn], ISNUMBER(MATCH(delKontrakt['#], VALUE(_xlfn.TEXTSPLIT(SUBSTITUTE(Prisinformasjon!$B7439,  ", ", ","), ",")), 0)))), "Delkontraktnavn hentes automatisk ved å fylle ut delkontraktnummer")</f>
        <v>Delkontraktnavn hentes automatisk ved å fylle ut delkontraktnummer</v>
      </c>
      <c r="D7439" s="34"/>
      <c r="E7439" s="34"/>
      <c r="F7439" s="33"/>
      <c r="G7439" s="33"/>
      <c r="H7439" s="15"/>
      <c r="I7439" s="15"/>
      <c r="J7439" s="15"/>
      <c r="K7439" s="48"/>
      <c r="L7439" s="44"/>
      <c r="M7439" s="47" t="str">
        <f>IFERROR(TRIM($K7439)/_xlfn.XLOOKUP(TRIM($F7439),Produktinformasjon!$D$5:$D$10000,Produktinformasjon!$L$5:$L$10000,,0),"Pris per enhet "&amp;Til_Hvem&amp;" beregnes automatisk ved komplett utfylling")</f>
        <v>Pris per enhet Regionalt beregnes automatisk ved komplett utfylling</v>
      </c>
      <c r="N7439" s="47" t="str">
        <f>IFERROR(TRIM($L7439)/_xlfn.XLOOKUP(TRIM($F7439),Produktinformasjon!$D$5:$D$10000,Produktinformasjon!$L$5:$L$10000,,0),"Pris per enhet Regionalt felleslager beregnes automatisk ved komplett utfylling")</f>
        <v>Pris per enhet Regionalt felleslager beregnes automatisk ved komplett utfylling</v>
      </c>
    </row>
    <row r="7440" spans="2:14" x14ac:dyDescent="0.25">
      <c r="B7440" s="33"/>
      <c r="C7440" t="str" cm="1">
        <f t="array" ref="C7440">IFERROR(_xlfn.TEXTJOIN(" | ", TRUE, _xlfn._xlws.FILTER(delKontrakt['#] &amp; " " &amp; delKontrakt[Navn], ISNUMBER(MATCH(delKontrakt['#], VALUE(_xlfn.TEXTSPLIT(SUBSTITUTE(Prisinformasjon!$B7440,  ", ", ","), ",")), 0)))), "Delkontraktnavn hentes automatisk ved å fylle ut delkontraktnummer")</f>
        <v>Delkontraktnavn hentes automatisk ved å fylle ut delkontraktnummer</v>
      </c>
      <c r="D7440" s="34"/>
      <c r="E7440" s="34"/>
      <c r="F7440" s="33"/>
      <c r="G7440" s="33"/>
      <c r="H7440" s="15"/>
      <c r="I7440" s="15"/>
      <c r="J7440" s="15"/>
      <c r="K7440" s="48"/>
      <c r="L7440" s="44"/>
      <c r="M7440" s="47" t="str">
        <f>IFERROR(TRIM($K7440)/_xlfn.XLOOKUP(TRIM($F7440),Produktinformasjon!$D$5:$D$10000,Produktinformasjon!$L$5:$L$10000,,0),"Pris per enhet "&amp;Til_Hvem&amp;" beregnes automatisk ved komplett utfylling")</f>
        <v>Pris per enhet Regionalt beregnes automatisk ved komplett utfylling</v>
      </c>
      <c r="N7440" s="47" t="str">
        <f>IFERROR(TRIM($L7440)/_xlfn.XLOOKUP(TRIM($F7440),Produktinformasjon!$D$5:$D$10000,Produktinformasjon!$L$5:$L$10000,,0),"Pris per enhet Regionalt felleslager beregnes automatisk ved komplett utfylling")</f>
        <v>Pris per enhet Regionalt felleslager beregnes automatisk ved komplett utfylling</v>
      </c>
    </row>
    <row r="7441" spans="2:14" x14ac:dyDescent="0.25">
      <c r="B7441" s="33"/>
      <c r="C7441" t="str" cm="1">
        <f t="array" ref="C7441">IFERROR(_xlfn.TEXTJOIN(" | ", TRUE, _xlfn._xlws.FILTER(delKontrakt['#] &amp; " " &amp; delKontrakt[Navn], ISNUMBER(MATCH(delKontrakt['#], VALUE(_xlfn.TEXTSPLIT(SUBSTITUTE(Prisinformasjon!$B7441,  ", ", ","), ",")), 0)))), "Delkontraktnavn hentes automatisk ved å fylle ut delkontraktnummer")</f>
        <v>Delkontraktnavn hentes automatisk ved å fylle ut delkontraktnummer</v>
      </c>
      <c r="D7441" s="34"/>
      <c r="E7441" s="34"/>
      <c r="F7441" s="33"/>
      <c r="G7441" s="33"/>
      <c r="H7441" s="15"/>
      <c r="I7441" s="15"/>
      <c r="J7441" s="15"/>
      <c r="K7441" s="48"/>
      <c r="L7441" s="44"/>
      <c r="M7441" s="47" t="str">
        <f>IFERROR(TRIM($K7441)/_xlfn.XLOOKUP(TRIM($F7441),Produktinformasjon!$D$5:$D$10000,Produktinformasjon!$L$5:$L$10000,,0),"Pris per enhet "&amp;Til_Hvem&amp;" beregnes automatisk ved komplett utfylling")</f>
        <v>Pris per enhet Regionalt beregnes automatisk ved komplett utfylling</v>
      </c>
      <c r="N7441" s="47" t="str">
        <f>IFERROR(TRIM($L7441)/_xlfn.XLOOKUP(TRIM($F7441),Produktinformasjon!$D$5:$D$10000,Produktinformasjon!$L$5:$L$10000,,0),"Pris per enhet Regionalt felleslager beregnes automatisk ved komplett utfylling")</f>
        <v>Pris per enhet Regionalt felleslager beregnes automatisk ved komplett utfylling</v>
      </c>
    </row>
    <row r="7442" spans="2:14" x14ac:dyDescent="0.25">
      <c r="B7442" s="33"/>
      <c r="C7442" t="str" cm="1">
        <f t="array" ref="C7442">IFERROR(_xlfn.TEXTJOIN(" | ", TRUE, _xlfn._xlws.FILTER(delKontrakt['#] &amp; " " &amp; delKontrakt[Navn], ISNUMBER(MATCH(delKontrakt['#], VALUE(_xlfn.TEXTSPLIT(SUBSTITUTE(Prisinformasjon!$B7442,  ", ", ","), ",")), 0)))), "Delkontraktnavn hentes automatisk ved å fylle ut delkontraktnummer")</f>
        <v>Delkontraktnavn hentes automatisk ved å fylle ut delkontraktnummer</v>
      </c>
      <c r="D7442" s="34"/>
      <c r="E7442" s="34"/>
      <c r="F7442" s="33"/>
      <c r="G7442" s="33"/>
      <c r="H7442" s="15"/>
      <c r="I7442" s="15"/>
      <c r="J7442" s="15"/>
      <c r="K7442" s="48"/>
      <c r="L7442" s="44"/>
      <c r="M7442" s="47" t="str">
        <f>IFERROR(TRIM($K7442)/_xlfn.XLOOKUP(TRIM($F7442),Produktinformasjon!$D$5:$D$10000,Produktinformasjon!$L$5:$L$10000,,0),"Pris per enhet "&amp;Til_Hvem&amp;" beregnes automatisk ved komplett utfylling")</f>
        <v>Pris per enhet Regionalt beregnes automatisk ved komplett utfylling</v>
      </c>
      <c r="N7442" s="47" t="str">
        <f>IFERROR(TRIM($L7442)/_xlfn.XLOOKUP(TRIM($F7442),Produktinformasjon!$D$5:$D$10000,Produktinformasjon!$L$5:$L$10000,,0),"Pris per enhet Regionalt felleslager beregnes automatisk ved komplett utfylling")</f>
        <v>Pris per enhet Regionalt felleslager beregnes automatisk ved komplett utfylling</v>
      </c>
    </row>
    <row r="7443" spans="2:14" x14ac:dyDescent="0.25">
      <c r="B7443" s="33"/>
      <c r="C7443" t="str" cm="1">
        <f t="array" ref="C7443">IFERROR(_xlfn.TEXTJOIN(" | ", TRUE, _xlfn._xlws.FILTER(delKontrakt['#] &amp; " " &amp; delKontrakt[Navn], ISNUMBER(MATCH(delKontrakt['#], VALUE(_xlfn.TEXTSPLIT(SUBSTITUTE(Prisinformasjon!$B7443,  ", ", ","), ",")), 0)))), "Delkontraktnavn hentes automatisk ved å fylle ut delkontraktnummer")</f>
        <v>Delkontraktnavn hentes automatisk ved å fylle ut delkontraktnummer</v>
      </c>
      <c r="D7443" s="34"/>
      <c r="E7443" s="34"/>
      <c r="F7443" s="33"/>
      <c r="G7443" s="33"/>
      <c r="H7443" s="15"/>
      <c r="I7443" s="15"/>
      <c r="J7443" s="15"/>
      <c r="K7443" s="48"/>
      <c r="L7443" s="44"/>
      <c r="M7443" s="47" t="str">
        <f>IFERROR(TRIM($K7443)/_xlfn.XLOOKUP(TRIM($F7443),Produktinformasjon!$D$5:$D$10000,Produktinformasjon!$L$5:$L$10000,,0),"Pris per enhet "&amp;Til_Hvem&amp;" beregnes automatisk ved komplett utfylling")</f>
        <v>Pris per enhet Regionalt beregnes automatisk ved komplett utfylling</v>
      </c>
      <c r="N7443" s="47" t="str">
        <f>IFERROR(TRIM($L7443)/_xlfn.XLOOKUP(TRIM($F7443),Produktinformasjon!$D$5:$D$10000,Produktinformasjon!$L$5:$L$10000,,0),"Pris per enhet Regionalt felleslager beregnes automatisk ved komplett utfylling")</f>
        <v>Pris per enhet Regionalt felleslager beregnes automatisk ved komplett utfylling</v>
      </c>
    </row>
    <row r="7444" spans="2:14" x14ac:dyDescent="0.25">
      <c r="B7444" s="33"/>
      <c r="C7444" t="str" cm="1">
        <f t="array" ref="C7444">IFERROR(_xlfn.TEXTJOIN(" | ", TRUE, _xlfn._xlws.FILTER(delKontrakt['#] &amp; " " &amp; delKontrakt[Navn], ISNUMBER(MATCH(delKontrakt['#], VALUE(_xlfn.TEXTSPLIT(SUBSTITUTE(Prisinformasjon!$B7444,  ", ", ","), ",")), 0)))), "Delkontraktnavn hentes automatisk ved å fylle ut delkontraktnummer")</f>
        <v>Delkontraktnavn hentes automatisk ved å fylle ut delkontraktnummer</v>
      </c>
      <c r="D7444" s="34"/>
      <c r="E7444" s="34"/>
      <c r="F7444" s="33"/>
      <c r="G7444" s="33"/>
      <c r="H7444" s="15"/>
      <c r="I7444" s="15"/>
      <c r="J7444" s="15"/>
      <c r="K7444" s="48"/>
      <c r="L7444" s="44"/>
      <c r="M7444" s="47" t="str">
        <f>IFERROR(TRIM($K7444)/_xlfn.XLOOKUP(TRIM($F7444),Produktinformasjon!$D$5:$D$10000,Produktinformasjon!$L$5:$L$10000,,0),"Pris per enhet "&amp;Til_Hvem&amp;" beregnes automatisk ved komplett utfylling")</f>
        <v>Pris per enhet Regionalt beregnes automatisk ved komplett utfylling</v>
      </c>
      <c r="N7444" s="47" t="str">
        <f>IFERROR(TRIM($L7444)/_xlfn.XLOOKUP(TRIM($F7444),Produktinformasjon!$D$5:$D$10000,Produktinformasjon!$L$5:$L$10000,,0),"Pris per enhet Regionalt felleslager beregnes automatisk ved komplett utfylling")</f>
        <v>Pris per enhet Regionalt felleslager beregnes automatisk ved komplett utfylling</v>
      </c>
    </row>
    <row r="7445" spans="2:14" x14ac:dyDescent="0.25">
      <c r="B7445" s="33"/>
      <c r="C7445" t="str" cm="1">
        <f t="array" ref="C7445">IFERROR(_xlfn.TEXTJOIN(" | ", TRUE, _xlfn._xlws.FILTER(delKontrakt['#] &amp; " " &amp; delKontrakt[Navn], ISNUMBER(MATCH(delKontrakt['#], VALUE(_xlfn.TEXTSPLIT(SUBSTITUTE(Prisinformasjon!$B7445,  ", ", ","), ",")), 0)))), "Delkontraktnavn hentes automatisk ved å fylle ut delkontraktnummer")</f>
        <v>Delkontraktnavn hentes automatisk ved å fylle ut delkontraktnummer</v>
      </c>
      <c r="D7445" s="34"/>
      <c r="E7445" s="34"/>
      <c r="F7445" s="33"/>
      <c r="G7445" s="33"/>
      <c r="H7445" s="15"/>
      <c r="I7445" s="15"/>
      <c r="J7445" s="15"/>
      <c r="K7445" s="48"/>
      <c r="L7445" s="44"/>
      <c r="M7445" s="47" t="str">
        <f>IFERROR(TRIM($K7445)/_xlfn.XLOOKUP(TRIM($F7445),Produktinformasjon!$D$5:$D$10000,Produktinformasjon!$L$5:$L$10000,,0),"Pris per enhet "&amp;Til_Hvem&amp;" beregnes automatisk ved komplett utfylling")</f>
        <v>Pris per enhet Regionalt beregnes automatisk ved komplett utfylling</v>
      </c>
      <c r="N7445" s="47" t="str">
        <f>IFERROR(TRIM($L7445)/_xlfn.XLOOKUP(TRIM($F7445),Produktinformasjon!$D$5:$D$10000,Produktinformasjon!$L$5:$L$10000,,0),"Pris per enhet Regionalt felleslager beregnes automatisk ved komplett utfylling")</f>
        <v>Pris per enhet Regionalt felleslager beregnes automatisk ved komplett utfylling</v>
      </c>
    </row>
    <row r="7446" spans="2:14" x14ac:dyDescent="0.25">
      <c r="B7446" s="33"/>
      <c r="C7446" t="str" cm="1">
        <f t="array" ref="C7446">IFERROR(_xlfn.TEXTJOIN(" | ", TRUE, _xlfn._xlws.FILTER(delKontrakt['#] &amp; " " &amp; delKontrakt[Navn], ISNUMBER(MATCH(delKontrakt['#], VALUE(_xlfn.TEXTSPLIT(SUBSTITUTE(Prisinformasjon!$B7446,  ", ", ","), ",")), 0)))), "Delkontraktnavn hentes automatisk ved å fylle ut delkontraktnummer")</f>
        <v>Delkontraktnavn hentes automatisk ved å fylle ut delkontraktnummer</v>
      </c>
      <c r="D7446" s="34"/>
      <c r="E7446" s="34"/>
      <c r="F7446" s="33"/>
      <c r="G7446" s="33"/>
      <c r="H7446" s="15"/>
      <c r="I7446" s="15"/>
      <c r="J7446" s="15"/>
      <c r="K7446" s="48"/>
      <c r="L7446" s="44"/>
      <c r="M7446" s="47" t="str">
        <f>IFERROR(TRIM($K7446)/_xlfn.XLOOKUP(TRIM($F7446),Produktinformasjon!$D$5:$D$10000,Produktinformasjon!$L$5:$L$10000,,0),"Pris per enhet "&amp;Til_Hvem&amp;" beregnes automatisk ved komplett utfylling")</f>
        <v>Pris per enhet Regionalt beregnes automatisk ved komplett utfylling</v>
      </c>
      <c r="N7446" s="47" t="str">
        <f>IFERROR(TRIM($L7446)/_xlfn.XLOOKUP(TRIM($F7446),Produktinformasjon!$D$5:$D$10000,Produktinformasjon!$L$5:$L$10000,,0),"Pris per enhet Regionalt felleslager beregnes automatisk ved komplett utfylling")</f>
        <v>Pris per enhet Regionalt felleslager beregnes automatisk ved komplett utfylling</v>
      </c>
    </row>
    <row r="7447" spans="2:14" x14ac:dyDescent="0.25">
      <c r="B7447" s="33"/>
      <c r="C7447" t="str" cm="1">
        <f t="array" ref="C7447">IFERROR(_xlfn.TEXTJOIN(" | ", TRUE, _xlfn._xlws.FILTER(delKontrakt['#] &amp; " " &amp; delKontrakt[Navn], ISNUMBER(MATCH(delKontrakt['#], VALUE(_xlfn.TEXTSPLIT(SUBSTITUTE(Prisinformasjon!$B7447,  ", ", ","), ",")), 0)))), "Delkontraktnavn hentes automatisk ved å fylle ut delkontraktnummer")</f>
        <v>Delkontraktnavn hentes automatisk ved å fylle ut delkontraktnummer</v>
      </c>
      <c r="D7447" s="34"/>
      <c r="E7447" s="34"/>
      <c r="F7447" s="33"/>
      <c r="G7447" s="33"/>
      <c r="H7447" s="15"/>
      <c r="I7447" s="15"/>
      <c r="J7447" s="15"/>
      <c r="K7447" s="48"/>
      <c r="L7447" s="44"/>
      <c r="M7447" s="47" t="str">
        <f>IFERROR(TRIM($K7447)/_xlfn.XLOOKUP(TRIM($F7447),Produktinformasjon!$D$5:$D$10000,Produktinformasjon!$L$5:$L$10000,,0),"Pris per enhet "&amp;Til_Hvem&amp;" beregnes automatisk ved komplett utfylling")</f>
        <v>Pris per enhet Regionalt beregnes automatisk ved komplett utfylling</v>
      </c>
      <c r="N7447" s="47" t="str">
        <f>IFERROR(TRIM($L7447)/_xlfn.XLOOKUP(TRIM($F7447),Produktinformasjon!$D$5:$D$10000,Produktinformasjon!$L$5:$L$10000,,0),"Pris per enhet Regionalt felleslager beregnes automatisk ved komplett utfylling")</f>
        <v>Pris per enhet Regionalt felleslager beregnes automatisk ved komplett utfylling</v>
      </c>
    </row>
    <row r="7448" spans="2:14" x14ac:dyDescent="0.25">
      <c r="B7448" s="33"/>
      <c r="C7448" t="str" cm="1">
        <f t="array" ref="C7448">IFERROR(_xlfn.TEXTJOIN(" | ", TRUE, _xlfn._xlws.FILTER(delKontrakt['#] &amp; " " &amp; delKontrakt[Navn], ISNUMBER(MATCH(delKontrakt['#], VALUE(_xlfn.TEXTSPLIT(SUBSTITUTE(Prisinformasjon!$B7448,  ", ", ","), ",")), 0)))), "Delkontraktnavn hentes automatisk ved å fylle ut delkontraktnummer")</f>
        <v>Delkontraktnavn hentes automatisk ved å fylle ut delkontraktnummer</v>
      </c>
      <c r="D7448" s="34"/>
      <c r="E7448" s="34"/>
      <c r="F7448" s="33"/>
      <c r="G7448" s="33"/>
      <c r="H7448" s="15"/>
      <c r="I7448" s="15"/>
      <c r="J7448" s="15"/>
      <c r="K7448" s="48"/>
      <c r="L7448" s="44"/>
      <c r="M7448" s="47" t="str">
        <f>IFERROR(TRIM($K7448)/_xlfn.XLOOKUP(TRIM($F7448),Produktinformasjon!$D$5:$D$10000,Produktinformasjon!$L$5:$L$10000,,0),"Pris per enhet "&amp;Til_Hvem&amp;" beregnes automatisk ved komplett utfylling")</f>
        <v>Pris per enhet Regionalt beregnes automatisk ved komplett utfylling</v>
      </c>
      <c r="N7448" s="47" t="str">
        <f>IFERROR(TRIM($L7448)/_xlfn.XLOOKUP(TRIM($F7448),Produktinformasjon!$D$5:$D$10000,Produktinformasjon!$L$5:$L$10000,,0),"Pris per enhet Regionalt felleslager beregnes automatisk ved komplett utfylling")</f>
        <v>Pris per enhet Regionalt felleslager beregnes automatisk ved komplett utfylling</v>
      </c>
    </row>
    <row r="7449" spans="2:14" x14ac:dyDescent="0.25">
      <c r="B7449" s="33"/>
      <c r="C7449" t="str" cm="1">
        <f t="array" ref="C7449">IFERROR(_xlfn.TEXTJOIN(" | ", TRUE, _xlfn._xlws.FILTER(delKontrakt['#] &amp; " " &amp; delKontrakt[Navn], ISNUMBER(MATCH(delKontrakt['#], VALUE(_xlfn.TEXTSPLIT(SUBSTITUTE(Prisinformasjon!$B7449,  ", ", ","), ",")), 0)))), "Delkontraktnavn hentes automatisk ved å fylle ut delkontraktnummer")</f>
        <v>Delkontraktnavn hentes automatisk ved å fylle ut delkontraktnummer</v>
      </c>
      <c r="D7449" s="34"/>
      <c r="E7449" s="34"/>
      <c r="F7449" s="33"/>
      <c r="G7449" s="33"/>
      <c r="H7449" s="15"/>
      <c r="I7449" s="15"/>
      <c r="J7449" s="15"/>
      <c r="K7449" s="48"/>
      <c r="L7449" s="44"/>
      <c r="M7449" s="47" t="str">
        <f>IFERROR(TRIM($K7449)/_xlfn.XLOOKUP(TRIM($F7449),Produktinformasjon!$D$5:$D$10000,Produktinformasjon!$L$5:$L$10000,,0),"Pris per enhet "&amp;Til_Hvem&amp;" beregnes automatisk ved komplett utfylling")</f>
        <v>Pris per enhet Regionalt beregnes automatisk ved komplett utfylling</v>
      </c>
      <c r="N7449" s="47" t="str">
        <f>IFERROR(TRIM($L7449)/_xlfn.XLOOKUP(TRIM($F7449),Produktinformasjon!$D$5:$D$10000,Produktinformasjon!$L$5:$L$10000,,0),"Pris per enhet Regionalt felleslager beregnes automatisk ved komplett utfylling")</f>
        <v>Pris per enhet Regionalt felleslager beregnes automatisk ved komplett utfylling</v>
      </c>
    </row>
    <row r="7450" spans="2:14" x14ac:dyDescent="0.25">
      <c r="B7450" s="33"/>
      <c r="C7450" t="str" cm="1">
        <f t="array" ref="C7450">IFERROR(_xlfn.TEXTJOIN(" | ", TRUE, _xlfn._xlws.FILTER(delKontrakt['#] &amp; " " &amp; delKontrakt[Navn], ISNUMBER(MATCH(delKontrakt['#], VALUE(_xlfn.TEXTSPLIT(SUBSTITUTE(Prisinformasjon!$B7450,  ", ", ","), ",")), 0)))), "Delkontraktnavn hentes automatisk ved å fylle ut delkontraktnummer")</f>
        <v>Delkontraktnavn hentes automatisk ved å fylle ut delkontraktnummer</v>
      </c>
      <c r="D7450" s="34"/>
      <c r="E7450" s="34"/>
      <c r="F7450" s="33"/>
      <c r="G7450" s="33"/>
      <c r="H7450" s="15"/>
      <c r="I7450" s="15"/>
      <c r="J7450" s="15"/>
      <c r="K7450" s="48"/>
      <c r="L7450" s="44"/>
      <c r="M7450" s="47" t="str">
        <f>IFERROR(TRIM($K7450)/_xlfn.XLOOKUP(TRIM($F7450),Produktinformasjon!$D$5:$D$10000,Produktinformasjon!$L$5:$L$10000,,0),"Pris per enhet "&amp;Til_Hvem&amp;" beregnes automatisk ved komplett utfylling")</f>
        <v>Pris per enhet Regionalt beregnes automatisk ved komplett utfylling</v>
      </c>
      <c r="N7450" s="47" t="str">
        <f>IFERROR(TRIM($L7450)/_xlfn.XLOOKUP(TRIM($F7450),Produktinformasjon!$D$5:$D$10000,Produktinformasjon!$L$5:$L$10000,,0),"Pris per enhet Regionalt felleslager beregnes automatisk ved komplett utfylling")</f>
        <v>Pris per enhet Regionalt felleslager beregnes automatisk ved komplett utfylling</v>
      </c>
    </row>
    <row r="7451" spans="2:14" x14ac:dyDescent="0.25">
      <c r="B7451" s="33"/>
      <c r="C7451" t="str" cm="1">
        <f t="array" ref="C7451">IFERROR(_xlfn.TEXTJOIN(" | ", TRUE, _xlfn._xlws.FILTER(delKontrakt['#] &amp; " " &amp; delKontrakt[Navn], ISNUMBER(MATCH(delKontrakt['#], VALUE(_xlfn.TEXTSPLIT(SUBSTITUTE(Prisinformasjon!$B7451,  ", ", ","), ",")), 0)))), "Delkontraktnavn hentes automatisk ved å fylle ut delkontraktnummer")</f>
        <v>Delkontraktnavn hentes automatisk ved å fylle ut delkontraktnummer</v>
      </c>
      <c r="D7451" s="34"/>
      <c r="E7451" s="34"/>
      <c r="F7451" s="33"/>
      <c r="G7451" s="33"/>
      <c r="H7451" s="15"/>
      <c r="I7451" s="15"/>
      <c r="J7451" s="15"/>
      <c r="K7451" s="48"/>
      <c r="L7451" s="44"/>
      <c r="M7451" s="47" t="str">
        <f>IFERROR(TRIM($K7451)/_xlfn.XLOOKUP(TRIM($F7451),Produktinformasjon!$D$5:$D$10000,Produktinformasjon!$L$5:$L$10000,,0),"Pris per enhet "&amp;Til_Hvem&amp;" beregnes automatisk ved komplett utfylling")</f>
        <v>Pris per enhet Regionalt beregnes automatisk ved komplett utfylling</v>
      </c>
      <c r="N7451" s="47" t="str">
        <f>IFERROR(TRIM($L7451)/_xlfn.XLOOKUP(TRIM($F7451),Produktinformasjon!$D$5:$D$10000,Produktinformasjon!$L$5:$L$10000,,0),"Pris per enhet Regionalt felleslager beregnes automatisk ved komplett utfylling")</f>
        <v>Pris per enhet Regionalt felleslager beregnes automatisk ved komplett utfylling</v>
      </c>
    </row>
    <row r="7452" spans="2:14" x14ac:dyDescent="0.25">
      <c r="B7452" s="33"/>
      <c r="C7452" t="str" cm="1">
        <f t="array" ref="C7452">IFERROR(_xlfn.TEXTJOIN(" | ", TRUE, _xlfn._xlws.FILTER(delKontrakt['#] &amp; " " &amp; delKontrakt[Navn], ISNUMBER(MATCH(delKontrakt['#], VALUE(_xlfn.TEXTSPLIT(SUBSTITUTE(Prisinformasjon!$B7452,  ", ", ","), ",")), 0)))), "Delkontraktnavn hentes automatisk ved å fylle ut delkontraktnummer")</f>
        <v>Delkontraktnavn hentes automatisk ved å fylle ut delkontraktnummer</v>
      </c>
      <c r="D7452" s="34"/>
      <c r="E7452" s="34"/>
      <c r="F7452" s="33"/>
      <c r="G7452" s="33"/>
      <c r="H7452" s="15"/>
      <c r="I7452" s="15"/>
      <c r="J7452" s="15"/>
      <c r="K7452" s="48"/>
      <c r="L7452" s="44"/>
      <c r="M7452" s="47" t="str">
        <f>IFERROR(TRIM($K7452)/_xlfn.XLOOKUP(TRIM($F7452),Produktinformasjon!$D$5:$D$10000,Produktinformasjon!$L$5:$L$10000,,0),"Pris per enhet "&amp;Til_Hvem&amp;" beregnes automatisk ved komplett utfylling")</f>
        <v>Pris per enhet Regionalt beregnes automatisk ved komplett utfylling</v>
      </c>
      <c r="N7452" s="47" t="str">
        <f>IFERROR(TRIM($L7452)/_xlfn.XLOOKUP(TRIM($F7452),Produktinformasjon!$D$5:$D$10000,Produktinformasjon!$L$5:$L$10000,,0),"Pris per enhet Regionalt felleslager beregnes automatisk ved komplett utfylling")</f>
        <v>Pris per enhet Regionalt felleslager beregnes automatisk ved komplett utfylling</v>
      </c>
    </row>
    <row r="7453" spans="2:14" x14ac:dyDescent="0.25">
      <c r="B7453" s="33"/>
      <c r="C7453" t="str" cm="1">
        <f t="array" ref="C7453">IFERROR(_xlfn.TEXTJOIN(" | ", TRUE, _xlfn._xlws.FILTER(delKontrakt['#] &amp; " " &amp; delKontrakt[Navn], ISNUMBER(MATCH(delKontrakt['#], VALUE(_xlfn.TEXTSPLIT(SUBSTITUTE(Prisinformasjon!$B7453,  ", ", ","), ",")), 0)))), "Delkontraktnavn hentes automatisk ved å fylle ut delkontraktnummer")</f>
        <v>Delkontraktnavn hentes automatisk ved å fylle ut delkontraktnummer</v>
      </c>
      <c r="D7453" s="34"/>
      <c r="E7453" s="34"/>
      <c r="F7453" s="33"/>
      <c r="G7453" s="33"/>
      <c r="H7453" s="15"/>
      <c r="I7453" s="15"/>
      <c r="J7453" s="15"/>
      <c r="K7453" s="48"/>
      <c r="L7453" s="44"/>
      <c r="M7453" s="47" t="str">
        <f>IFERROR(TRIM($K7453)/_xlfn.XLOOKUP(TRIM($F7453),Produktinformasjon!$D$5:$D$10000,Produktinformasjon!$L$5:$L$10000,,0),"Pris per enhet "&amp;Til_Hvem&amp;" beregnes automatisk ved komplett utfylling")</f>
        <v>Pris per enhet Regionalt beregnes automatisk ved komplett utfylling</v>
      </c>
      <c r="N7453" s="47" t="str">
        <f>IFERROR(TRIM($L7453)/_xlfn.XLOOKUP(TRIM($F7453),Produktinformasjon!$D$5:$D$10000,Produktinformasjon!$L$5:$L$10000,,0),"Pris per enhet Regionalt felleslager beregnes automatisk ved komplett utfylling")</f>
        <v>Pris per enhet Regionalt felleslager beregnes automatisk ved komplett utfylling</v>
      </c>
    </row>
    <row r="7454" spans="2:14" x14ac:dyDescent="0.25">
      <c r="B7454" s="33"/>
      <c r="C7454" t="str" cm="1">
        <f t="array" ref="C7454">IFERROR(_xlfn.TEXTJOIN(" | ", TRUE, _xlfn._xlws.FILTER(delKontrakt['#] &amp; " " &amp; delKontrakt[Navn], ISNUMBER(MATCH(delKontrakt['#], VALUE(_xlfn.TEXTSPLIT(SUBSTITUTE(Prisinformasjon!$B7454,  ", ", ","), ",")), 0)))), "Delkontraktnavn hentes automatisk ved å fylle ut delkontraktnummer")</f>
        <v>Delkontraktnavn hentes automatisk ved å fylle ut delkontraktnummer</v>
      </c>
      <c r="D7454" s="34"/>
      <c r="E7454" s="34"/>
      <c r="F7454" s="33"/>
      <c r="G7454" s="33"/>
      <c r="H7454" s="15"/>
      <c r="I7454" s="15"/>
      <c r="J7454" s="15"/>
      <c r="K7454" s="48"/>
      <c r="L7454" s="44"/>
      <c r="M7454" s="47" t="str">
        <f>IFERROR(TRIM($K7454)/_xlfn.XLOOKUP(TRIM($F7454),Produktinformasjon!$D$5:$D$10000,Produktinformasjon!$L$5:$L$10000,,0),"Pris per enhet "&amp;Til_Hvem&amp;" beregnes automatisk ved komplett utfylling")</f>
        <v>Pris per enhet Regionalt beregnes automatisk ved komplett utfylling</v>
      </c>
      <c r="N7454" s="47" t="str">
        <f>IFERROR(TRIM($L7454)/_xlfn.XLOOKUP(TRIM($F7454),Produktinformasjon!$D$5:$D$10000,Produktinformasjon!$L$5:$L$10000,,0),"Pris per enhet Regionalt felleslager beregnes automatisk ved komplett utfylling")</f>
        <v>Pris per enhet Regionalt felleslager beregnes automatisk ved komplett utfylling</v>
      </c>
    </row>
    <row r="7455" spans="2:14" x14ac:dyDescent="0.25">
      <c r="B7455" s="33"/>
      <c r="C7455" t="str" cm="1">
        <f t="array" ref="C7455">IFERROR(_xlfn.TEXTJOIN(" | ", TRUE, _xlfn._xlws.FILTER(delKontrakt['#] &amp; " " &amp; delKontrakt[Navn], ISNUMBER(MATCH(delKontrakt['#], VALUE(_xlfn.TEXTSPLIT(SUBSTITUTE(Prisinformasjon!$B7455,  ", ", ","), ",")), 0)))), "Delkontraktnavn hentes automatisk ved å fylle ut delkontraktnummer")</f>
        <v>Delkontraktnavn hentes automatisk ved å fylle ut delkontraktnummer</v>
      </c>
      <c r="D7455" s="34"/>
      <c r="E7455" s="34"/>
      <c r="F7455" s="33"/>
      <c r="G7455" s="33"/>
      <c r="H7455" s="15"/>
      <c r="I7455" s="15"/>
      <c r="J7455" s="15"/>
      <c r="K7455" s="48"/>
      <c r="L7455" s="44"/>
      <c r="M7455" s="47" t="str">
        <f>IFERROR(TRIM($K7455)/_xlfn.XLOOKUP(TRIM($F7455),Produktinformasjon!$D$5:$D$10000,Produktinformasjon!$L$5:$L$10000,,0),"Pris per enhet "&amp;Til_Hvem&amp;" beregnes automatisk ved komplett utfylling")</f>
        <v>Pris per enhet Regionalt beregnes automatisk ved komplett utfylling</v>
      </c>
      <c r="N7455" s="47" t="str">
        <f>IFERROR(TRIM($L7455)/_xlfn.XLOOKUP(TRIM($F7455),Produktinformasjon!$D$5:$D$10000,Produktinformasjon!$L$5:$L$10000,,0),"Pris per enhet Regionalt felleslager beregnes automatisk ved komplett utfylling")</f>
        <v>Pris per enhet Regionalt felleslager beregnes automatisk ved komplett utfylling</v>
      </c>
    </row>
    <row r="7456" spans="2:14" x14ac:dyDescent="0.25">
      <c r="B7456" s="33"/>
      <c r="C7456" t="str" cm="1">
        <f t="array" ref="C7456">IFERROR(_xlfn.TEXTJOIN(" | ", TRUE, _xlfn._xlws.FILTER(delKontrakt['#] &amp; " " &amp; delKontrakt[Navn], ISNUMBER(MATCH(delKontrakt['#], VALUE(_xlfn.TEXTSPLIT(SUBSTITUTE(Prisinformasjon!$B7456,  ", ", ","), ",")), 0)))), "Delkontraktnavn hentes automatisk ved å fylle ut delkontraktnummer")</f>
        <v>Delkontraktnavn hentes automatisk ved å fylle ut delkontraktnummer</v>
      </c>
      <c r="D7456" s="34"/>
      <c r="E7456" s="34"/>
      <c r="F7456" s="33"/>
      <c r="G7456" s="33"/>
      <c r="H7456" s="15"/>
      <c r="I7456" s="15"/>
      <c r="J7456" s="15"/>
      <c r="K7456" s="48"/>
      <c r="L7456" s="44"/>
      <c r="M7456" s="47" t="str">
        <f>IFERROR(TRIM($K7456)/_xlfn.XLOOKUP(TRIM($F7456),Produktinformasjon!$D$5:$D$10000,Produktinformasjon!$L$5:$L$10000,,0),"Pris per enhet "&amp;Til_Hvem&amp;" beregnes automatisk ved komplett utfylling")</f>
        <v>Pris per enhet Regionalt beregnes automatisk ved komplett utfylling</v>
      </c>
      <c r="N7456" s="47" t="str">
        <f>IFERROR(TRIM($L7456)/_xlfn.XLOOKUP(TRIM($F7456),Produktinformasjon!$D$5:$D$10000,Produktinformasjon!$L$5:$L$10000,,0),"Pris per enhet Regionalt felleslager beregnes automatisk ved komplett utfylling")</f>
        <v>Pris per enhet Regionalt felleslager beregnes automatisk ved komplett utfylling</v>
      </c>
    </row>
    <row r="7457" spans="2:14" x14ac:dyDescent="0.25">
      <c r="B7457" s="33"/>
      <c r="C7457" t="str" cm="1">
        <f t="array" ref="C7457">IFERROR(_xlfn.TEXTJOIN(" | ", TRUE, _xlfn._xlws.FILTER(delKontrakt['#] &amp; " " &amp; delKontrakt[Navn], ISNUMBER(MATCH(delKontrakt['#], VALUE(_xlfn.TEXTSPLIT(SUBSTITUTE(Prisinformasjon!$B7457,  ", ", ","), ",")), 0)))), "Delkontraktnavn hentes automatisk ved å fylle ut delkontraktnummer")</f>
        <v>Delkontraktnavn hentes automatisk ved å fylle ut delkontraktnummer</v>
      </c>
      <c r="D7457" s="34"/>
      <c r="E7457" s="34"/>
      <c r="F7457" s="33"/>
      <c r="G7457" s="33"/>
      <c r="H7457" s="15"/>
      <c r="I7457" s="15"/>
      <c r="J7457" s="15"/>
      <c r="K7457" s="48"/>
      <c r="L7457" s="44"/>
      <c r="M7457" s="47" t="str">
        <f>IFERROR(TRIM($K7457)/_xlfn.XLOOKUP(TRIM($F7457),Produktinformasjon!$D$5:$D$10000,Produktinformasjon!$L$5:$L$10000,,0),"Pris per enhet "&amp;Til_Hvem&amp;" beregnes automatisk ved komplett utfylling")</f>
        <v>Pris per enhet Regionalt beregnes automatisk ved komplett utfylling</v>
      </c>
      <c r="N7457" s="47" t="str">
        <f>IFERROR(TRIM($L7457)/_xlfn.XLOOKUP(TRIM($F7457),Produktinformasjon!$D$5:$D$10000,Produktinformasjon!$L$5:$L$10000,,0),"Pris per enhet Regionalt felleslager beregnes automatisk ved komplett utfylling")</f>
        <v>Pris per enhet Regionalt felleslager beregnes automatisk ved komplett utfylling</v>
      </c>
    </row>
    <row r="7458" spans="2:14" x14ac:dyDescent="0.25">
      <c r="B7458" s="33"/>
      <c r="C7458" t="str" cm="1">
        <f t="array" ref="C7458">IFERROR(_xlfn.TEXTJOIN(" | ", TRUE, _xlfn._xlws.FILTER(delKontrakt['#] &amp; " " &amp; delKontrakt[Navn], ISNUMBER(MATCH(delKontrakt['#], VALUE(_xlfn.TEXTSPLIT(SUBSTITUTE(Prisinformasjon!$B7458,  ", ", ","), ",")), 0)))), "Delkontraktnavn hentes automatisk ved å fylle ut delkontraktnummer")</f>
        <v>Delkontraktnavn hentes automatisk ved å fylle ut delkontraktnummer</v>
      </c>
      <c r="D7458" s="34"/>
      <c r="E7458" s="34"/>
      <c r="F7458" s="33"/>
      <c r="G7458" s="33"/>
      <c r="H7458" s="15"/>
      <c r="I7458" s="15"/>
      <c r="J7458" s="15"/>
      <c r="K7458" s="48"/>
      <c r="L7458" s="44"/>
      <c r="M7458" s="47" t="str">
        <f>IFERROR(TRIM($K7458)/_xlfn.XLOOKUP(TRIM($F7458),Produktinformasjon!$D$5:$D$10000,Produktinformasjon!$L$5:$L$10000,,0),"Pris per enhet "&amp;Til_Hvem&amp;" beregnes automatisk ved komplett utfylling")</f>
        <v>Pris per enhet Regionalt beregnes automatisk ved komplett utfylling</v>
      </c>
      <c r="N7458" s="47" t="str">
        <f>IFERROR(TRIM($L7458)/_xlfn.XLOOKUP(TRIM($F7458),Produktinformasjon!$D$5:$D$10000,Produktinformasjon!$L$5:$L$10000,,0),"Pris per enhet Regionalt felleslager beregnes automatisk ved komplett utfylling")</f>
        <v>Pris per enhet Regionalt felleslager beregnes automatisk ved komplett utfylling</v>
      </c>
    </row>
    <row r="7459" spans="2:14" x14ac:dyDescent="0.25">
      <c r="B7459" s="33"/>
      <c r="C7459" t="str" cm="1">
        <f t="array" ref="C7459">IFERROR(_xlfn.TEXTJOIN(" | ", TRUE, _xlfn._xlws.FILTER(delKontrakt['#] &amp; " " &amp; delKontrakt[Navn], ISNUMBER(MATCH(delKontrakt['#], VALUE(_xlfn.TEXTSPLIT(SUBSTITUTE(Prisinformasjon!$B7459,  ", ", ","), ",")), 0)))), "Delkontraktnavn hentes automatisk ved å fylle ut delkontraktnummer")</f>
        <v>Delkontraktnavn hentes automatisk ved å fylle ut delkontraktnummer</v>
      </c>
      <c r="D7459" s="34"/>
      <c r="E7459" s="34"/>
      <c r="F7459" s="33"/>
      <c r="G7459" s="33"/>
      <c r="H7459" s="15"/>
      <c r="I7459" s="15"/>
      <c r="J7459" s="15"/>
      <c r="K7459" s="48"/>
      <c r="L7459" s="44"/>
      <c r="M7459" s="47" t="str">
        <f>IFERROR(TRIM($K7459)/_xlfn.XLOOKUP(TRIM($F7459),Produktinformasjon!$D$5:$D$10000,Produktinformasjon!$L$5:$L$10000,,0),"Pris per enhet "&amp;Til_Hvem&amp;" beregnes automatisk ved komplett utfylling")</f>
        <v>Pris per enhet Regionalt beregnes automatisk ved komplett utfylling</v>
      </c>
      <c r="N7459" s="47" t="str">
        <f>IFERROR(TRIM($L7459)/_xlfn.XLOOKUP(TRIM($F7459),Produktinformasjon!$D$5:$D$10000,Produktinformasjon!$L$5:$L$10000,,0),"Pris per enhet Regionalt felleslager beregnes automatisk ved komplett utfylling")</f>
        <v>Pris per enhet Regionalt felleslager beregnes automatisk ved komplett utfylling</v>
      </c>
    </row>
    <row r="7460" spans="2:14" x14ac:dyDescent="0.25">
      <c r="B7460" s="33"/>
      <c r="C7460" t="str" cm="1">
        <f t="array" ref="C7460">IFERROR(_xlfn.TEXTJOIN(" | ", TRUE, _xlfn._xlws.FILTER(delKontrakt['#] &amp; " " &amp; delKontrakt[Navn], ISNUMBER(MATCH(delKontrakt['#], VALUE(_xlfn.TEXTSPLIT(SUBSTITUTE(Prisinformasjon!$B7460,  ", ", ","), ",")), 0)))), "Delkontraktnavn hentes automatisk ved å fylle ut delkontraktnummer")</f>
        <v>Delkontraktnavn hentes automatisk ved å fylle ut delkontraktnummer</v>
      </c>
      <c r="D7460" s="34"/>
      <c r="E7460" s="34"/>
      <c r="F7460" s="33"/>
      <c r="G7460" s="33"/>
      <c r="H7460" s="15"/>
      <c r="I7460" s="15"/>
      <c r="J7460" s="15"/>
      <c r="K7460" s="48"/>
      <c r="L7460" s="44"/>
      <c r="M7460" s="47" t="str">
        <f>IFERROR(TRIM($K7460)/_xlfn.XLOOKUP(TRIM($F7460),Produktinformasjon!$D$5:$D$10000,Produktinformasjon!$L$5:$L$10000,,0),"Pris per enhet "&amp;Til_Hvem&amp;" beregnes automatisk ved komplett utfylling")</f>
        <v>Pris per enhet Regionalt beregnes automatisk ved komplett utfylling</v>
      </c>
      <c r="N7460" s="47" t="str">
        <f>IFERROR(TRIM($L7460)/_xlfn.XLOOKUP(TRIM($F7460),Produktinformasjon!$D$5:$D$10000,Produktinformasjon!$L$5:$L$10000,,0),"Pris per enhet Regionalt felleslager beregnes automatisk ved komplett utfylling")</f>
        <v>Pris per enhet Regionalt felleslager beregnes automatisk ved komplett utfylling</v>
      </c>
    </row>
    <row r="7461" spans="2:14" x14ac:dyDescent="0.25">
      <c r="B7461" s="33"/>
      <c r="C7461" t="str" cm="1">
        <f t="array" ref="C7461">IFERROR(_xlfn.TEXTJOIN(" | ", TRUE, _xlfn._xlws.FILTER(delKontrakt['#] &amp; " " &amp; delKontrakt[Navn], ISNUMBER(MATCH(delKontrakt['#], VALUE(_xlfn.TEXTSPLIT(SUBSTITUTE(Prisinformasjon!$B7461,  ", ", ","), ",")), 0)))), "Delkontraktnavn hentes automatisk ved å fylle ut delkontraktnummer")</f>
        <v>Delkontraktnavn hentes automatisk ved å fylle ut delkontraktnummer</v>
      </c>
      <c r="D7461" s="34"/>
      <c r="E7461" s="34"/>
      <c r="F7461" s="33"/>
      <c r="G7461" s="33"/>
      <c r="H7461" s="15"/>
      <c r="I7461" s="15"/>
      <c r="J7461" s="15"/>
      <c r="K7461" s="48"/>
      <c r="L7461" s="44"/>
      <c r="M7461" s="47" t="str">
        <f>IFERROR(TRIM($K7461)/_xlfn.XLOOKUP(TRIM($F7461),Produktinformasjon!$D$5:$D$10000,Produktinformasjon!$L$5:$L$10000,,0),"Pris per enhet "&amp;Til_Hvem&amp;" beregnes automatisk ved komplett utfylling")</f>
        <v>Pris per enhet Regionalt beregnes automatisk ved komplett utfylling</v>
      </c>
      <c r="N7461" s="47" t="str">
        <f>IFERROR(TRIM($L7461)/_xlfn.XLOOKUP(TRIM($F7461),Produktinformasjon!$D$5:$D$10000,Produktinformasjon!$L$5:$L$10000,,0),"Pris per enhet Regionalt felleslager beregnes automatisk ved komplett utfylling")</f>
        <v>Pris per enhet Regionalt felleslager beregnes automatisk ved komplett utfylling</v>
      </c>
    </row>
    <row r="7462" spans="2:14" x14ac:dyDescent="0.25">
      <c r="B7462" s="33"/>
      <c r="C7462" t="str" cm="1">
        <f t="array" ref="C7462">IFERROR(_xlfn.TEXTJOIN(" | ", TRUE, _xlfn._xlws.FILTER(delKontrakt['#] &amp; " " &amp; delKontrakt[Navn], ISNUMBER(MATCH(delKontrakt['#], VALUE(_xlfn.TEXTSPLIT(SUBSTITUTE(Prisinformasjon!$B7462,  ", ", ","), ",")), 0)))), "Delkontraktnavn hentes automatisk ved å fylle ut delkontraktnummer")</f>
        <v>Delkontraktnavn hentes automatisk ved å fylle ut delkontraktnummer</v>
      </c>
      <c r="D7462" s="34"/>
      <c r="E7462" s="34"/>
      <c r="F7462" s="33"/>
      <c r="G7462" s="33"/>
      <c r="H7462" s="15"/>
      <c r="I7462" s="15"/>
      <c r="J7462" s="15"/>
      <c r="K7462" s="48"/>
      <c r="L7462" s="44"/>
      <c r="M7462" s="47" t="str">
        <f>IFERROR(TRIM($K7462)/_xlfn.XLOOKUP(TRIM($F7462),Produktinformasjon!$D$5:$D$10000,Produktinformasjon!$L$5:$L$10000,,0),"Pris per enhet "&amp;Til_Hvem&amp;" beregnes automatisk ved komplett utfylling")</f>
        <v>Pris per enhet Regionalt beregnes automatisk ved komplett utfylling</v>
      </c>
      <c r="N7462" s="47" t="str">
        <f>IFERROR(TRIM($L7462)/_xlfn.XLOOKUP(TRIM($F7462),Produktinformasjon!$D$5:$D$10000,Produktinformasjon!$L$5:$L$10000,,0),"Pris per enhet Regionalt felleslager beregnes automatisk ved komplett utfylling")</f>
        <v>Pris per enhet Regionalt felleslager beregnes automatisk ved komplett utfylling</v>
      </c>
    </row>
    <row r="7463" spans="2:14" x14ac:dyDescent="0.25">
      <c r="B7463" s="33"/>
      <c r="C7463" t="str" cm="1">
        <f t="array" ref="C7463">IFERROR(_xlfn.TEXTJOIN(" | ", TRUE, _xlfn._xlws.FILTER(delKontrakt['#] &amp; " " &amp; delKontrakt[Navn], ISNUMBER(MATCH(delKontrakt['#], VALUE(_xlfn.TEXTSPLIT(SUBSTITUTE(Prisinformasjon!$B7463,  ", ", ","), ",")), 0)))), "Delkontraktnavn hentes automatisk ved å fylle ut delkontraktnummer")</f>
        <v>Delkontraktnavn hentes automatisk ved å fylle ut delkontraktnummer</v>
      </c>
      <c r="D7463" s="34"/>
      <c r="E7463" s="34"/>
      <c r="F7463" s="33"/>
      <c r="G7463" s="33"/>
      <c r="H7463" s="15"/>
      <c r="I7463" s="15"/>
      <c r="J7463" s="15"/>
      <c r="K7463" s="48"/>
      <c r="L7463" s="44"/>
      <c r="M7463" s="47" t="str">
        <f>IFERROR(TRIM($K7463)/_xlfn.XLOOKUP(TRIM($F7463),Produktinformasjon!$D$5:$D$10000,Produktinformasjon!$L$5:$L$10000,,0),"Pris per enhet "&amp;Til_Hvem&amp;" beregnes automatisk ved komplett utfylling")</f>
        <v>Pris per enhet Regionalt beregnes automatisk ved komplett utfylling</v>
      </c>
      <c r="N7463" s="47" t="str">
        <f>IFERROR(TRIM($L7463)/_xlfn.XLOOKUP(TRIM($F7463),Produktinformasjon!$D$5:$D$10000,Produktinformasjon!$L$5:$L$10000,,0),"Pris per enhet Regionalt felleslager beregnes automatisk ved komplett utfylling")</f>
        <v>Pris per enhet Regionalt felleslager beregnes automatisk ved komplett utfylling</v>
      </c>
    </row>
    <row r="7464" spans="2:14" x14ac:dyDescent="0.25">
      <c r="B7464" s="33"/>
      <c r="C7464" t="str" cm="1">
        <f t="array" ref="C7464">IFERROR(_xlfn.TEXTJOIN(" | ", TRUE, _xlfn._xlws.FILTER(delKontrakt['#] &amp; " " &amp; delKontrakt[Navn], ISNUMBER(MATCH(delKontrakt['#], VALUE(_xlfn.TEXTSPLIT(SUBSTITUTE(Prisinformasjon!$B7464,  ", ", ","), ",")), 0)))), "Delkontraktnavn hentes automatisk ved å fylle ut delkontraktnummer")</f>
        <v>Delkontraktnavn hentes automatisk ved å fylle ut delkontraktnummer</v>
      </c>
      <c r="D7464" s="34"/>
      <c r="E7464" s="34"/>
      <c r="F7464" s="33"/>
      <c r="G7464" s="33"/>
      <c r="H7464" s="15"/>
      <c r="I7464" s="15"/>
      <c r="J7464" s="15"/>
      <c r="K7464" s="48"/>
      <c r="L7464" s="44"/>
      <c r="M7464" s="47" t="str">
        <f>IFERROR(TRIM($K7464)/_xlfn.XLOOKUP(TRIM($F7464),Produktinformasjon!$D$5:$D$10000,Produktinformasjon!$L$5:$L$10000,,0),"Pris per enhet "&amp;Til_Hvem&amp;" beregnes automatisk ved komplett utfylling")</f>
        <v>Pris per enhet Regionalt beregnes automatisk ved komplett utfylling</v>
      </c>
      <c r="N7464" s="47" t="str">
        <f>IFERROR(TRIM($L7464)/_xlfn.XLOOKUP(TRIM($F7464),Produktinformasjon!$D$5:$D$10000,Produktinformasjon!$L$5:$L$10000,,0),"Pris per enhet Regionalt felleslager beregnes automatisk ved komplett utfylling")</f>
        <v>Pris per enhet Regionalt felleslager beregnes automatisk ved komplett utfylling</v>
      </c>
    </row>
    <row r="7465" spans="2:14" x14ac:dyDescent="0.25">
      <c r="B7465" s="33"/>
      <c r="C7465" t="str" cm="1">
        <f t="array" ref="C7465">IFERROR(_xlfn.TEXTJOIN(" | ", TRUE, _xlfn._xlws.FILTER(delKontrakt['#] &amp; " " &amp; delKontrakt[Navn], ISNUMBER(MATCH(delKontrakt['#], VALUE(_xlfn.TEXTSPLIT(SUBSTITUTE(Prisinformasjon!$B7465,  ", ", ","), ",")), 0)))), "Delkontraktnavn hentes automatisk ved å fylle ut delkontraktnummer")</f>
        <v>Delkontraktnavn hentes automatisk ved å fylle ut delkontraktnummer</v>
      </c>
      <c r="D7465" s="34"/>
      <c r="E7465" s="34"/>
      <c r="F7465" s="33"/>
      <c r="G7465" s="33"/>
      <c r="H7465" s="15"/>
      <c r="I7465" s="15"/>
      <c r="J7465" s="15"/>
      <c r="K7465" s="48"/>
      <c r="L7465" s="44"/>
      <c r="M7465" s="47" t="str">
        <f>IFERROR(TRIM($K7465)/_xlfn.XLOOKUP(TRIM($F7465),Produktinformasjon!$D$5:$D$10000,Produktinformasjon!$L$5:$L$10000,,0),"Pris per enhet "&amp;Til_Hvem&amp;" beregnes automatisk ved komplett utfylling")</f>
        <v>Pris per enhet Regionalt beregnes automatisk ved komplett utfylling</v>
      </c>
      <c r="N7465" s="47" t="str">
        <f>IFERROR(TRIM($L7465)/_xlfn.XLOOKUP(TRIM($F7465),Produktinformasjon!$D$5:$D$10000,Produktinformasjon!$L$5:$L$10000,,0),"Pris per enhet Regionalt felleslager beregnes automatisk ved komplett utfylling")</f>
        <v>Pris per enhet Regionalt felleslager beregnes automatisk ved komplett utfylling</v>
      </c>
    </row>
    <row r="7466" spans="2:14" x14ac:dyDescent="0.25">
      <c r="B7466" s="33"/>
      <c r="C7466" t="str" cm="1">
        <f t="array" ref="C7466">IFERROR(_xlfn.TEXTJOIN(" | ", TRUE, _xlfn._xlws.FILTER(delKontrakt['#] &amp; " " &amp; delKontrakt[Navn], ISNUMBER(MATCH(delKontrakt['#], VALUE(_xlfn.TEXTSPLIT(SUBSTITUTE(Prisinformasjon!$B7466,  ", ", ","), ",")), 0)))), "Delkontraktnavn hentes automatisk ved å fylle ut delkontraktnummer")</f>
        <v>Delkontraktnavn hentes automatisk ved å fylle ut delkontraktnummer</v>
      </c>
      <c r="D7466" s="34"/>
      <c r="E7466" s="34"/>
      <c r="F7466" s="33"/>
      <c r="G7466" s="33"/>
      <c r="H7466" s="15"/>
      <c r="I7466" s="15"/>
      <c r="J7466" s="15"/>
      <c r="K7466" s="48"/>
      <c r="L7466" s="44"/>
      <c r="M7466" s="47" t="str">
        <f>IFERROR(TRIM($K7466)/_xlfn.XLOOKUP(TRIM($F7466),Produktinformasjon!$D$5:$D$10000,Produktinformasjon!$L$5:$L$10000,,0),"Pris per enhet "&amp;Til_Hvem&amp;" beregnes automatisk ved komplett utfylling")</f>
        <v>Pris per enhet Regionalt beregnes automatisk ved komplett utfylling</v>
      </c>
      <c r="N7466" s="47" t="str">
        <f>IFERROR(TRIM($L7466)/_xlfn.XLOOKUP(TRIM($F7466),Produktinformasjon!$D$5:$D$10000,Produktinformasjon!$L$5:$L$10000,,0),"Pris per enhet Regionalt felleslager beregnes automatisk ved komplett utfylling")</f>
        <v>Pris per enhet Regionalt felleslager beregnes automatisk ved komplett utfylling</v>
      </c>
    </row>
    <row r="7467" spans="2:14" x14ac:dyDescent="0.25">
      <c r="B7467" s="33"/>
      <c r="C7467" t="str" cm="1">
        <f t="array" ref="C7467">IFERROR(_xlfn.TEXTJOIN(" | ", TRUE, _xlfn._xlws.FILTER(delKontrakt['#] &amp; " " &amp; delKontrakt[Navn], ISNUMBER(MATCH(delKontrakt['#], VALUE(_xlfn.TEXTSPLIT(SUBSTITUTE(Prisinformasjon!$B7467,  ", ", ","), ",")), 0)))), "Delkontraktnavn hentes automatisk ved å fylle ut delkontraktnummer")</f>
        <v>Delkontraktnavn hentes automatisk ved å fylle ut delkontraktnummer</v>
      </c>
      <c r="D7467" s="34"/>
      <c r="E7467" s="34"/>
      <c r="F7467" s="33"/>
      <c r="G7467" s="33"/>
      <c r="H7467" s="15"/>
      <c r="I7467" s="15"/>
      <c r="J7467" s="15"/>
      <c r="K7467" s="48"/>
      <c r="L7467" s="44"/>
      <c r="M7467" s="47" t="str">
        <f>IFERROR(TRIM($K7467)/_xlfn.XLOOKUP(TRIM($F7467),Produktinformasjon!$D$5:$D$10000,Produktinformasjon!$L$5:$L$10000,,0),"Pris per enhet "&amp;Til_Hvem&amp;" beregnes automatisk ved komplett utfylling")</f>
        <v>Pris per enhet Regionalt beregnes automatisk ved komplett utfylling</v>
      </c>
      <c r="N7467" s="47" t="str">
        <f>IFERROR(TRIM($L7467)/_xlfn.XLOOKUP(TRIM($F7467),Produktinformasjon!$D$5:$D$10000,Produktinformasjon!$L$5:$L$10000,,0),"Pris per enhet Regionalt felleslager beregnes automatisk ved komplett utfylling")</f>
        <v>Pris per enhet Regionalt felleslager beregnes automatisk ved komplett utfylling</v>
      </c>
    </row>
    <row r="7468" spans="2:14" x14ac:dyDescent="0.25">
      <c r="B7468" s="33"/>
      <c r="C7468" t="str" cm="1">
        <f t="array" ref="C7468">IFERROR(_xlfn.TEXTJOIN(" | ", TRUE, _xlfn._xlws.FILTER(delKontrakt['#] &amp; " " &amp; delKontrakt[Navn], ISNUMBER(MATCH(delKontrakt['#], VALUE(_xlfn.TEXTSPLIT(SUBSTITUTE(Prisinformasjon!$B7468,  ", ", ","), ",")), 0)))), "Delkontraktnavn hentes automatisk ved å fylle ut delkontraktnummer")</f>
        <v>Delkontraktnavn hentes automatisk ved å fylle ut delkontraktnummer</v>
      </c>
      <c r="D7468" s="34"/>
      <c r="E7468" s="34"/>
      <c r="F7468" s="33"/>
      <c r="G7468" s="33"/>
      <c r="H7468" s="15"/>
      <c r="I7468" s="15"/>
      <c r="J7468" s="15"/>
      <c r="K7468" s="48"/>
      <c r="L7468" s="44"/>
      <c r="M7468" s="47" t="str">
        <f>IFERROR(TRIM($K7468)/_xlfn.XLOOKUP(TRIM($F7468),Produktinformasjon!$D$5:$D$10000,Produktinformasjon!$L$5:$L$10000,,0),"Pris per enhet "&amp;Til_Hvem&amp;" beregnes automatisk ved komplett utfylling")</f>
        <v>Pris per enhet Regionalt beregnes automatisk ved komplett utfylling</v>
      </c>
      <c r="N7468" s="47" t="str">
        <f>IFERROR(TRIM($L7468)/_xlfn.XLOOKUP(TRIM($F7468),Produktinformasjon!$D$5:$D$10000,Produktinformasjon!$L$5:$L$10000,,0),"Pris per enhet Regionalt felleslager beregnes automatisk ved komplett utfylling")</f>
        <v>Pris per enhet Regionalt felleslager beregnes automatisk ved komplett utfylling</v>
      </c>
    </row>
    <row r="7469" spans="2:14" x14ac:dyDescent="0.25">
      <c r="B7469" s="33"/>
      <c r="C7469" t="str" cm="1">
        <f t="array" ref="C7469">IFERROR(_xlfn.TEXTJOIN(" | ", TRUE, _xlfn._xlws.FILTER(delKontrakt['#] &amp; " " &amp; delKontrakt[Navn], ISNUMBER(MATCH(delKontrakt['#], VALUE(_xlfn.TEXTSPLIT(SUBSTITUTE(Prisinformasjon!$B7469,  ", ", ","), ",")), 0)))), "Delkontraktnavn hentes automatisk ved å fylle ut delkontraktnummer")</f>
        <v>Delkontraktnavn hentes automatisk ved å fylle ut delkontraktnummer</v>
      </c>
      <c r="D7469" s="34"/>
      <c r="E7469" s="34"/>
      <c r="F7469" s="33"/>
      <c r="G7469" s="33"/>
      <c r="H7469" s="15"/>
      <c r="I7469" s="15"/>
      <c r="J7469" s="15"/>
      <c r="K7469" s="48"/>
      <c r="L7469" s="44"/>
      <c r="M7469" s="47" t="str">
        <f>IFERROR(TRIM($K7469)/_xlfn.XLOOKUP(TRIM($F7469),Produktinformasjon!$D$5:$D$10000,Produktinformasjon!$L$5:$L$10000,,0),"Pris per enhet "&amp;Til_Hvem&amp;" beregnes automatisk ved komplett utfylling")</f>
        <v>Pris per enhet Regionalt beregnes automatisk ved komplett utfylling</v>
      </c>
      <c r="N7469" s="47" t="str">
        <f>IFERROR(TRIM($L7469)/_xlfn.XLOOKUP(TRIM($F7469),Produktinformasjon!$D$5:$D$10000,Produktinformasjon!$L$5:$L$10000,,0),"Pris per enhet Regionalt felleslager beregnes automatisk ved komplett utfylling")</f>
        <v>Pris per enhet Regionalt felleslager beregnes automatisk ved komplett utfylling</v>
      </c>
    </row>
    <row r="7470" spans="2:14" x14ac:dyDescent="0.25">
      <c r="B7470" s="33"/>
      <c r="C7470" t="str" cm="1">
        <f t="array" ref="C7470">IFERROR(_xlfn.TEXTJOIN(" | ", TRUE, _xlfn._xlws.FILTER(delKontrakt['#] &amp; " " &amp; delKontrakt[Navn], ISNUMBER(MATCH(delKontrakt['#], VALUE(_xlfn.TEXTSPLIT(SUBSTITUTE(Prisinformasjon!$B7470,  ", ", ","), ",")), 0)))), "Delkontraktnavn hentes automatisk ved å fylle ut delkontraktnummer")</f>
        <v>Delkontraktnavn hentes automatisk ved å fylle ut delkontraktnummer</v>
      </c>
      <c r="D7470" s="34"/>
      <c r="E7470" s="34"/>
      <c r="F7470" s="33"/>
      <c r="G7470" s="33"/>
      <c r="H7470" s="15"/>
      <c r="I7470" s="15"/>
      <c r="J7470" s="15"/>
      <c r="K7470" s="48"/>
      <c r="L7470" s="44"/>
      <c r="M7470" s="47" t="str">
        <f>IFERROR(TRIM($K7470)/_xlfn.XLOOKUP(TRIM($F7470),Produktinformasjon!$D$5:$D$10000,Produktinformasjon!$L$5:$L$10000,,0),"Pris per enhet "&amp;Til_Hvem&amp;" beregnes automatisk ved komplett utfylling")</f>
        <v>Pris per enhet Regionalt beregnes automatisk ved komplett utfylling</v>
      </c>
      <c r="N7470" s="47" t="str">
        <f>IFERROR(TRIM($L7470)/_xlfn.XLOOKUP(TRIM($F7470),Produktinformasjon!$D$5:$D$10000,Produktinformasjon!$L$5:$L$10000,,0),"Pris per enhet Regionalt felleslager beregnes automatisk ved komplett utfylling")</f>
        <v>Pris per enhet Regionalt felleslager beregnes automatisk ved komplett utfylling</v>
      </c>
    </row>
    <row r="7471" spans="2:14" x14ac:dyDescent="0.25">
      <c r="B7471" s="33"/>
      <c r="C7471" t="str" cm="1">
        <f t="array" ref="C7471">IFERROR(_xlfn.TEXTJOIN(" | ", TRUE, _xlfn._xlws.FILTER(delKontrakt['#] &amp; " " &amp; delKontrakt[Navn], ISNUMBER(MATCH(delKontrakt['#], VALUE(_xlfn.TEXTSPLIT(SUBSTITUTE(Prisinformasjon!$B7471,  ", ", ","), ",")), 0)))), "Delkontraktnavn hentes automatisk ved å fylle ut delkontraktnummer")</f>
        <v>Delkontraktnavn hentes automatisk ved å fylle ut delkontraktnummer</v>
      </c>
      <c r="D7471" s="34"/>
      <c r="E7471" s="34"/>
      <c r="F7471" s="33"/>
      <c r="G7471" s="33"/>
      <c r="H7471" s="15"/>
      <c r="I7471" s="15"/>
      <c r="J7471" s="15"/>
      <c r="K7471" s="48"/>
      <c r="L7471" s="44"/>
      <c r="M7471" s="47" t="str">
        <f>IFERROR(TRIM($K7471)/_xlfn.XLOOKUP(TRIM($F7471),Produktinformasjon!$D$5:$D$10000,Produktinformasjon!$L$5:$L$10000,,0),"Pris per enhet "&amp;Til_Hvem&amp;" beregnes automatisk ved komplett utfylling")</f>
        <v>Pris per enhet Regionalt beregnes automatisk ved komplett utfylling</v>
      </c>
      <c r="N7471" s="47" t="str">
        <f>IFERROR(TRIM($L7471)/_xlfn.XLOOKUP(TRIM($F7471),Produktinformasjon!$D$5:$D$10000,Produktinformasjon!$L$5:$L$10000,,0),"Pris per enhet Regionalt felleslager beregnes automatisk ved komplett utfylling")</f>
        <v>Pris per enhet Regionalt felleslager beregnes automatisk ved komplett utfylling</v>
      </c>
    </row>
    <row r="7472" spans="2:14" x14ac:dyDescent="0.25">
      <c r="B7472" s="33"/>
      <c r="C7472" t="str" cm="1">
        <f t="array" ref="C7472">IFERROR(_xlfn.TEXTJOIN(" | ", TRUE, _xlfn._xlws.FILTER(delKontrakt['#] &amp; " " &amp; delKontrakt[Navn], ISNUMBER(MATCH(delKontrakt['#], VALUE(_xlfn.TEXTSPLIT(SUBSTITUTE(Prisinformasjon!$B7472,  ", ", ","), ",")), 0)))), "Delkontraktnavn hentes automatisk ved å fylle ut delkontraktnummer")</f>
        <v>Delkontraktnavn hentes automatisk ved å fylle ut delkontraktnummer</v>
      </c>
      <c r="D7472" s="34"/>
      <c r="E7472" s="34"/>
      <c r="F7472" s="33"/>
      <c r="G7472" s="33"/>
      <c r="H7472" s="15"/>
      <c r="I7472" s="15"/>
      <c r="J7472" s="15"/>
      <c r="K7472" s="48"/>
      <c r="L7472" s="44"/>
      <c r="M7472" s="47" t="str">
        <f>IFERROR(TRIM($K7472)/_xlfn.XLOOKUP(TRIM($F7472),Produktinformasjon!$D$5:$D$10000,Produktinformasjon!$L$5:$L$10000,,0),"Pris per enhet "&amp;Til_Hvem&amp;" beregnes automatisk ved komplett utfylling")</f>
        <v>Pris per enhet Regionalt beregnes automatisk ved komplett utfylling</v>
      </c>
      <c r="N7472" s="47" t="str">
        <f>IFERROR(TRIM($L7472)/_xlfn.XLOOKUP(TRIM($F7472),Produktinformasjon!$D$5:$D$10000,Produktinformasjon!$L$5:$L$10000,,0),"Pris per enhet Regionalt felleslager beregnes automatisk ved komplett utfylling")</f>
        <v>Pris per enhet Regionalt felleslager beregnes automatisk ved komplett utfylling</v>
      </c>
    </row>
    <row r="7473" spans="2:14" x14ac:dyDescent="0.25">
      <c r="B7473" s="33"/>
      <c r="C7473" t="str" cm="1">
        <f t="array" ref="C7473">IFERROR(_xlfn.TEXTJOIN(" | ", TRUE, _xlfn._xlws.FILTER(delKontrakt['#] &amp; " " &amp; delKontrakt[Navn], ISNUMBER(MATCH(delKontrakt['#], VALUE(_xlfn.TEXTSPLIT(SUBSTITUTE(Prisinformasjon!$B7473,  ", ", ","), ",")), 0)))), "Delkontraktnavn hentes automatisk ved å fylle ut delkontraktnummer")</f>
        <v>Delkontraktnavn hentes automatisk ved å fylle ut delkontraktnummer</v>
      </c>
      <c r="D7473" s="34"/>
      <c r="E7473" s="34"/>
      <c r="F7473" s="33"/>
      <c r="G7473" s="33"/>
      <c r="H7473" s="15"/>
      <c r="I7473" s="15"/>
      <c r="J7473" s="15"/>
      <c r="K7473" s="48"/>
      <c r="L7473" s="44"/>
      <c r="M7473" s="47" t="str">
        <f>IFERROR(TRIM($K7473)/_xlfn.XLOOKUP(TRIM($F7473),Produktinformasjon!$D$5:$D$10000,Produktinformasjon!$L$5:$L$10000,,0),"Pris per enhet "&amp;Til_Hvem&amp;" beregnes automatisk ved komplett utfylling")</f>
        <v>Pris per enhet Regionalt beregnes automatisk ved komplett utfylling</v>
      </c>
      <c r="N7473" s="47" t="str">
        <f>IFERROR(TRIM($L7473)/_xlfn.XLOOKUP(TRIM($F7473),Produktinformasjon!$D$5:$D$10000,Produktinformasjon!$L$5:$L$10000,,0),"Pris per enhet Regionalt felleslager beregnes automatisk ved komplett utfylling")</f>
        <v>Pris per enhet Regionalt felleslager beregnes automatisk ved komplett utfylling</v>
      </c>
    </row>
    <row r="7474" spans="2:14" x14ac:dyDescent="0.25">
      <c r="B7474" s="33"/>
      <c r="C7474" t="str" cm="1">
        <f t="array" ref="C7474">IFERROR(_xlfn.TEXTJOIN(" | ", TRUE, _xlfn._xlws.FILTER(delKontrakt['#] &amp; " " &amp; delKontrakt[Navn], ISNUMBER(MATCH(delKontrakt['#], VALUE(_xlfn.TEXTSPLIT(SUBSTITUTE(Prisinformasjon!$B7474,  ", ", ","), ",")), 0)))), "Delkontraktnavn hentes automatisk ved å fylle ut delkontraktnummer")</f>
        <v>Delkontraktnavn hentes automatisk ved å fylle ut delkontraktnummer</v>
      </c>
      <c r="D7474" s="34"/>
      <c r="E7474" s="34"/>
      <c r="F7474" s="33"/>
      <c r="G7474" s="33"/>
      <c r="H7474" s="15"/>
      <c r="I7474" s="15"/>
      <c r="J7474" s="15"/>
      <c r="K7474" s="48"/>
      <c r="L7474" s="44"/>
      <c r="M7474" s="47" t="str">
        <f>IFERROR(TRIM($K7474)/_xlfn.XLOOKUP(TRIM($F7474),Produktinformasjon!$D$5:$D$10000,Produktinformasjon!$L$5:$L$10000,,0),"Pris per enhet "&amp;Til_Hvem&amp;" beregnes automatisk ved komplett utfylling")</f>
        <v>Pris per enhet Regionalt beregnes automatisk ved komplett utfylling</v>
      </c>
      <c r="N7474" s="47" t="str">
        <f>IFERROR(TRIM($L7474)/_xlfn.XLOOKUP(TRIM($F7474),Produktinformasjon!$D$5:$D$10000,Produktinformasjon!$L$5:$L$10000,,0),"Pris per enhet Regionalt felleslager beregnes automatisk ved komplett utfylling")</f>
        <v>Pris per enhet Regionalt felleslager beregnes automatisk ved komplett utfylling</v>
      </c>
    </row>
    <row r="7475" spans="2:14" x14ac:dyDescent="0.25">
      <c r="B7475" s="33"/>
      <c r="C7475" t="str" cm="1">
        <f t="array" ref="C7475">IFERROR(_xlfn.TEXTJOIN(" | ", TRUE, _xlfn._xlws.FILTER(delKontrakt['#] &amp; " " &amp; delKontrakt[Navn], ISNUMBER(MATCH(delKontrakt['#], VALUE(_xlfn.TEXTSPLIT(SUBSTITUTE(Prisinformasjon!$B7475,  ", ", ","), ",")), 0)))), "Delkontraktnavn hentes automatisk ved å fylle ut delkontraktnummer")</f>
        <v>Delkontraktnavn hentes automatisk ved å fylle ut delkontraktnummer</v>
      </c>
      <c r="D7475" s="34"/>
      <c r="E7475" s="34"/>
      <c r="F7475" s="33"/>
      <c r="G7475" s="33"/>
      <c r="H7475" s="15"/>
      <c r="I7475" s="15"/>
      <c r="J7475" s="15"/>
      <c r="K7475" s="48"/>
      <c r="L7475" s="44"/>
      <c r="M7475" s="47" t="str">
        <f>IFERROR(TRIM($K7475)/_xlfn.XLOOKUP(TRIM($F7475),Produktinformasjon!$D$5:$D$10000,Produktinformasjon!$L$5:$L$10000,,0),"Pris per enhet "&amp;Til_Hvem&amp;" beregnes automatisk ved komplett utfylling")</f>
        <v>Pris per enhet Regionalt beregnes automatisk ved komplett utfylling</v>
      </c>
      <c r="N7475" s="47" t="str">
        <f>IFERROR(TRIM($L7475)/_xlfn.XLOOKUP(TRIM($F7475),Produktinformasjon!$D$5:$D$10000,Produktinformasjon!$L$5:$L$10000,,0),"Pris per enhet Regionalt felleslager beregnes automatisk ved komplett utfylling")</f>
        <v>Pris per enhet Regionalt felleslager beregnes automatisk ved komplett utfylling</v>
      </c>
    </row>
    <row r="7476" spans="2:14" x14ac:dyDescent="0.25">
      <c r="B7476" s="33"/>
      <c r="C7476" t="str" cm="1">
        <f t="array" ref="C7476">IFERROR(_xlfn.TEXTJOIN(" | ", TRUE, _xlfn._xlws.FILTER(delKontrakt['#] &amp; " " &amp; delKontrakt[Navn], ISNUMBER(MATCH(delKontrakt['#], VALUE(_xlfn.TEXTSPLIT(SUBSTITUTE(Prisinformasjon!$B7476,  ", ", ","), ",")), 0)))), "Delkontraktnavn hentes automatisk ved å fylle ut delkontraktnummer")</f>
        <v>Delkontraktnavn hentes automatisk ved å fylle ut delkontraktnummer</v>
      </c>
      <c r="D7476" s="34"/>
      <c r="E7476" s="34"/>
      <c r="F7476" s="33"/>
      <c r="G7476" s="33"/>
      <c r="H7476" s="15"/>
      <c r="I7476" s="15"/>
      <c r="J7476" s="15"/>
      <c r="K7476" s="48"/>
      <c r="L7476" s="44"/>
      <c r="M7476" s="47" t="str">
        <f>IFERROR(TRIM($K7476)/_xlfn.XLOOKUP(TRIM($F7476),Produktinformasjon!$D$5:$D$10000,Produktinformasjon!$L$5:$L$10000,,0),"Pris per enhet "&amp;Til_Hvem&amp;" beregnes automatisk ved komplett utfylling")</f>
        <v>Pris per enhet Regionalt beregnes automatisk ved komplett utfylling</v>
      </c>
      <c r="N7476" s="47" t="str">
        <f>IFERROR(TRIM($L7476)/_xlfn.XLOOKUP(TRIM($F7476),Produktinformasjon!$D$5:$D$10000,Produktinformasjon!$L$5:$L$10000,,0),"Pris per enhet Regionalt felleslager beregnes automatisk ved komplett utfylling")</f>
        <v>Pris per enhet Regionalt felleslager beregnes automatisk ved komplett utfylling</v>
      </c>
    </row>
    <row r="7477" spans="2:14" x14ac:dyDescent="0.25">
      <c r="B7477" s="33"/>
      <c r="C7477" t="str" cm="1">
        <f t="array" ref="C7477">IFERROR(_xlfn.TEXTJOIN(" | ", TRUE, _xlfn._xlws.FILTER(delKontrakt['#] &amp; " " &amp; delKontrakt[Navn], ISNUMBER(MATCH(delKontrakt['#], VALUE(_xlfn.TEXTSPLIT(SUBSTITUTE(Prisinformasjon!$B7477,  ", ", ","), ",")), 0)))), "Delkontraktnavn hentes automatisk ved å fylle ut delkontraktnummer")</f>
        <v>Delkontraktnavn hentes automatisk ved å fylle ut delkontraktnummer</v>
      </c>
      <c r="D7477" s="34"/>
      <c r="E7477" s="34"/>
      <c r="F7477" s="33"/>
      <c r="G7477" s="33"/>
      <c r="H7477" s="15"/>
      <c r="I7477" s="15"/>
      <c r="J7477" s="15"/>
      <c r="K7477" s="48"/>
      <c r="L7477" s="44"/>
      <c r="M7477" s="47" t="str">
        <f>IFERROR(TRIM($K7477)/_xlfn.XLOOKUP(TRIM($F7477),Produktinformasjon!$D$5:$D$10000,Produktinformasjon!$L$5:$L$10000,,0),"Pris per enhet "&amp;Til_Hvem&amp;" beregnes automatisk ved komplett utfylling")</f>
        <v>Pris per enhet Regionalt beregnes automatisk ved komplett utfylling</v>
      </c>
      <c r="N7477" s="47" t="str">
        <f>IFERROR(TRIM($L7477)/_xlfn.XLOOKUP(TRIM($F7477),Produktinformasjon!$D$5:$D$10000,Produktinformasjon!$L$5:$L$10000,,0),"Pris per enhet Regionalt felleslager beregnes automatisk ved komplett utfylling")</f>
        <v>Pris per enhet Regionalt felleslager beregnes automatisk ved komplett utfylling</v>
      </c>
    </row>
    <row r="7478" spans="2:14" x14ac:dyDescent="0.25">
      <c r="B7478" s="33"/>
      <c r="C7478" t="str" cm="1">
        <f t="array" ref="C7478">IFERROR(_xlfn.TEXTJOIN(" | ", TRUE, _xlfn._xlws.FILTER(delKontrakt['#] &amp; " " &amp; delKontrakt[Navn], ISNUMBER(MATCH(delKontrakt['#], VALUE(_xlfn.TEXTSPLIT(SUBSTITUTE(Prisinformasjon!$B7478,  ", ", ","), ",")), 0)))), "Delkontraktnavn hentes automatisk ved å fylle ut delkontraktnummer")</f>
        <v>Delkontraktnavn hentes automatisk ved å fylle ut delkontraktnummer</v>
      </c>
      <c r="D7478" s="34"/>
      <c r="E7478" s="34"/>
      <c r="F7478" s="33"/>
      <c r="G7478" s="33"/>
      <c r="H7478" s="15"/>
      <c r="I7478" s="15"/>
      <c r="J7478" s="15"/>
      <c r="K7478" s="48"/>
      <c r="L7478" s="44"/>
      <c r="M7478" s="47" t="str">
        <f>IFERROR(TRIM($K7478)/_xlfn.XLOOKUP(TRIM($F7478),Produktinformasjon!$D$5:$D$10000,Produktinformasjon!$L$5:$L$10000,,0),"Pris per enhet "&amp;Til_Hvem&amp;" beregnes automatisk ved komplett utfylling")</f>
        <v>Pris per enhet Regionalt beregnes automatisk ved komplett utfylling</v>
      </c>
      <c r="N7478" s="47" t="str">
        <f>IFERROR(TRIM($L7478)/_xlfn.XLOOKUP(TRIM($F7478),Produktinformasjon!$D$5:$D$10000,Produktinformasjon!$L$5:$L$10000,,0),"Pris per enhet Regionalt felleslager beregnes automatisk ved komplett utfylling")</f>
        <v>Pris per enhet Regionalt felleslager beregnes automatisk ved komplett utfylling</v>
      </c>
    </row>
    <row r="7479" spans="2:14" x14ac:dyDescent="0.25">
      <c r="B7479" s="33"/>
      <c r="C7479" t="str" cm="1">
        <f t="array" ref="C7479">IFERROR(_xlfn.TEXTJOIN(" | ", TRUE, _xlfn._xlws.FILTER(delKontrakt['#] &amp; " " &amp; delKontrakt[Navn], ISNUMBER(MATCH(delKontrakt['#], VALUE(_xlfn.TEXTSPLIT(SUBSTITUTE(Prisinformasjon!$B7479,  ", ", ","), ",")), 0)))), "Delkontraktnavn hentes automatisk ved å fylle ut delkontraktnummer")</f>
        <v>Delkontraktnavn hentes automatisk ved å fylle ut delkontraktnummer</v>
      </c>
      <c r="D7479" s="34"/>
      <c r="E7479" s="34"/>
      <c r="F7479" s="33"/>
      <c r="G7479" s="33"/>
      <c r="H7479" s="15"/>
      <c r="I7479" s="15"/>
      <c r="J7479" s="15"/>
      <c r="K7479" s="48"/>
      <c r="L7479" s="44"/>
      <c r="M7479" s="47" t="str">
        <f>IFERROR(TRIM($K7479)/_xlfn.XLOOKUP(TRIM($F7479),Produktinformasjon!$D$5:$D$10000,Produktinformasjon!$L$5:$L$10000,,0),"Pris per enhet "&amp;Til_Hvem&amp;" beregnes automatisk ved komplett utfylling")</f>
        <v>Pris per enhet Regionalt beregnes automatisk ved komplett utfylling</v>
      </c>
      <c r="N7479" s="47" t="str">
        <f>IFERROR(TRIM($L7479)/_xlfn.XLOOKUP(TRIM($F7479),Produktinformasjon!$D$5:$D$10000,Produktinformasjon!$L$5:$L$10000,,0),"Pris per enhet Regionalt felleslager beregnes automatisk ved komplett utfylling")</f>
        <v>Pris per enhet Regionalt felleslager beregnes automatisk ved komplett utfylling</v>
      </c>
    </row>
    <row r="7480" spans="2:14" x14ac:dyDescent="0.25">
      <c r="B7480" s="33"/>
      <c r="C7480" t="str" cm="1">
        <f t="array" ref="C7480">IFERROR(_xlfn.TEXTJOIN(" | ", TRUE, _xlfn._xlws.FILTER(delKontrakt['#] &amp; " " &amp; delKontrakt[Navn], ISNUMBER(MATCH(delKontrakt['#], VALUE(_xlfn.TEXTSPLIT(SUBSTITUTE(Prisinformasjon!$B7480,  ", ", ","), ",")), 0)))), "Delkontraktnavn hentes automatisk ved å fylle ut delkontraktnummer")</f>
        <v>Delkontraktnavn hentes automatisk ved å fylle ut delkontraktnummer</v>
      </c>
      <c r="D7480" s="34"/>
      <c r="E7480" s="34"/>
      <c r="F7480" s="33"/>
      <c r="G7480" s="33"/>
      <c r="H7480" s="15"/>
      <c r="I7480" s="15"/>
      <c r="J7480" s="15"/>
      <c r="K7480" s="48"/>
      <c r="L7480" s="44"/>
      <c r="M7480" s="47" t="str">
        <f>IFERROR(TRIM($K7480)/_xlfn.XLOOKUP(TRIM($F7480),Produktinformasjon!$D$5:$D$10000,Produktinformasjon!$L$5:$L$10000,,0),"Pris per enhet "&amp;Til_Hvem&amp;" beregnes automatisk ved komplett utfylling")</f>
        <v>Pris per enhet Regionalt beregnes automatisk ved komplett utfylling</v>
      </c>
      <c r="N7480" s="47" t="str">
        <f>IFERROR(TRIM($L7480)/_xlfn.XLOOKUP(TRIM($F7480),Produktinformasjon!$D$5:$D$10000,Produktinformasjon!$L$5:$L$10000,,0),"Pris per enhet Regionalt felleslager beregnes automatisk ved komplett utfylling")</f>
        <v>Pris per enhet Regionalt felleslager beregnes automatisk ved komplett utfylling</v>
      </c>
    </row>
    <row r="7481" spans="2:14" x14ac:dyDescent="0.25">
      <c r="B7481" s="33"/>
      <c r="C7481" t="str" cm="1">
        <f t="array" ref="C7481">IFERROR(_xlfn.TEXTJOIN(" | ", TRUE, _xlfn._xlws.FILTER(delKontrakt['#] &amp; " " &amp; delKontrakt[Navn], ISNUMBER(MATCH(delKontrakt['#], VALUE(_xlfn.TEXTSPLIT(SUBSTITUTE(Prisinformasjon!$B7481,  ", ", ","), ",")), 0)))), "Delkontraktnavn hentes automatisk ved å fylle ut delkontraktnummer")</f>
        <v>Delkontraktnavn hentes automatisk ved å fylle ut delkontraktnummer</v>
      </c>
      <c r="D7481" s="34"/>
      <c r="E7481" s="34"/>
      <c r="F7481" s="33"/>
      <c r="G7481" s="33"/>
      <c r="H7481" s="15"/>
      <c r="I7481" s="15"/>
      <c r="J7481" s="15"/>
      <c r="K7481" s="48"/>
      <c r="L7481" s="44"/>
      <c r="M7481" s="47" t="str">
        <f>IFERROR(TRIM($K7481)/_xlfn.XLOOKUP(TRIM($F7481),Produktinformasjon!$D$5:$D$10000,Produktinformasjon!$L$5:$L$10000,,0),"Pris per enhet "&amp;Til_Hvem&amp;" beregnes automatisk ved komplett utfylling")</f>
        <v>Pris per enhet Regionalt beregnes automatisk ved komplett utfylling</v>
      </c>
      <c r="N7481" s="47" t="str">
        <f>IFERROR(TRIM($L7481)/_xlfn.XLOOKUP(TRIM($F7481),Produktinformasjon!$D$5:$D$10000,Produktinformasjon!$L$5:$L$10000,,0),"Pris per enhet Regionalt felleslager beregnes automatisk ved komplett utfylling")</f>
        <v>Pris per enhet Regionalt felleslager beregnes automatisk ved komplett utfylling</v>
      </c>
    </row>
    <row r="7482" spans="2:14" x14ac:dyDescent="0.25">
      <c r="B7482" s="33"/>
      <c r="C7482" t="str" cm="1">
        <f t="array" ref="C7482">IFERROR(_xlfn.TEXTJOIN(" | ", TRUE, _xlfn._xlws.FILTER(delKontrakt['#] &amp; " " &amp; delKontrakt[Navn], ISNUMBER(MATCH(delKontrakt['#], VALUE(_xlfn.TEXTSPLIT(SUBSTITUTE(Prisinformasjon!$B7482,  ", ", ","), ",")), 0)))), "Delkontraktnavn hentes automatisk ved å fylle ut delkontraktnummer")</f>
        <v>Delkontraktnavn hentes automatisk ved å fylle ut delkontraktnummer</v>
      </c>
      <c r="D7482" s="34"/>
      <c r="E7482" s="34"/>
      <c r="F7482" s="33"/>
      <c r="G7482" s="33"/>
      <c r="H7482" s="15"/>
      <c r="I7482" s="15"/>
      <c r="J7482" s="15"/>
      <c r="K7482" s="48"/>
      <c r="L7482" s="44"/>
      <c r="M7482" s="47" t="str">
        <f>IFERROR(TRIM($K7482)/_xlfn.XLOOKUP(TRIM($F7482),Produktinformasjon!$D$5:$D$10000,Produktinformasjon!$L$5:$L$10000,,0),"Pris per enhet "&amp;Til_Hvem&amp;" beregnes automatisk ved komplett utfylling")</f>
        <v>Pris per enhet Regionalt beregnes automatisk ved komplett utfylling</v>
      </c>
      <c r="N7482" s="47" t="str">
        <f>IFERROR(TRIM($L7482)/_xlfn.XLOOKUP(TRIM($F7482),Produktinformasjon!$D$5:$D$10000,Produktinformasjon!$L$5:$L$10000,,0),"Pris per enhet Regionalt felleslager beregnes automatisk ved komplett utfylling")</f>
        <v>Pris per enhet Regionalt felleslager beregnes automatisk ved komplett utfylling</v>
      </c>
    </row>
    <row r="7483" spans="2:14" x14ac:dyDescent="0.25">
      <c r="B7483" s="33"/>
      <c r="C7483" t="str" cm="1">
        <f t="array" ref="C7483">IFERROR(_xlfn.TEXTJOIN(" | ", TRUE, _xlfn._xlws.FILTER(delKontrakt['#] &amp; " " &amp; delKontrakt[Navn], ISNUMBER(MATCH(delKontrakt['#], VALUE(_xlfn.TEXTSPLIT(SUBSTITUTE(Prisinformasjon!$B7483,  ", ", ","), ",")), 0)))), "Delkontraktnavn hentes automatisk ved å fylle ut delkontraktnummer")</f>
        <v>Delkontraktnavn hentes automatisk ved å fylle ut delkontraktnummer</v>
      </c>
      <c r="D7483" s="34"/>
      <c r="E7483" s="34"/>
      <c r="F7483" s="33"/>
      <c r="G7483" s="33"/>
      <c r="H7483" s="15"/>
      <c r="I7483" s="15"/>
      <c r="J7483" s="15"/>
      <c r="K7483" s="48"/>
      <c r="L7483" s="44"/>
      <c r="M7483" s="47" t="str">
        <f>IFERROR(TRIM($K7483)/_xlfn.XLOOKUP(TRIM($F7483),Produktinformasjon!$D$5:$D$10000,Produktinformasjon!$L$5:$L$10000,,0),"Pris per enhet "&amp;Til_Hvem&amp;" beregnes automatisk ved komplett utfylling")</f>
        <v>Pris per enhet Regionalt beregnes automatisk ved komplett utfylling</v>
      </c>
      <c r="N7483" s="47" t="str">
        <f>IFERROR(TRIM($L7483)/_xlfn.XLOOKUP(TRIM($F7483),Produktinformasjon!$D$5:$D$10000,Produktinformasjon!$L$5:$L$10000,,0),"Pris per enhet Regionalt felleslager beregnes automatisk ved komplett utfylling")</f>
        <v>Pris per enhet Regionalt felleslager beregnes automatisk ved komplett utfylling</v>
      </c>
    </row>
    <row r="7484" spans="2:14" x14ac:dyDescent="0.25">
      <c r="B7484" s="33"/>
      <c r="C7484" t="str" cm="1">
        <f t="array" ref="C7484">IFERROR(_xlfn.TEXTJOIN(" | ", TRUE, _xlfn._xlws.FILTER(delKontrakt['#] &amp; " " &amp; delKontrakt[Navn], ISNUMBER(MATCH(delKontrakt['#], VALUE(_xlfn.TEXTSPLIT(SUBSTITUTE(Prisinformasjon!$B7484,  ", ", ","), ",")), 0)))), "Delkontraktnavn hentes automatisk ved å fylle ut delkontraktnummer")</f>
        <v>Delkontraktnavn hentes automatisk ved å fylle ut delkontraktnummer</v>
      </c>
      <c r="D7484" s="34"/>
      <c r="E7484" s="34"/>
      <c r="F7484" s="33"/>
      <c r="G7484" s="33"/>
      <c r="H7484" s="15"/>
      <c r="I7484" s="15"/>
      <c r="J7484" s="15"/>
      <c r="K7484" s="48"/>
      <c r="L7484" s="44"/>
      <c r="M7484" s="47" t="str">
        <f>IFERROR(TRIM($K7484)/_xlfn.XLOOKUP(TRIM($F7484),Produktinformasjon!$D$5:$D$10000,Produktinformasjon!$L$5:$L$10000,,0),"Pris per enhet "&amp;Til_Hvem&amp;" beregnes automatisk ved komplett utfylling")</f>
        <v>Pris per enhet Regionalt beregnes automatisk ved komplett utfylling</v>
      </c>
      <c r="N7484" s="47" t="str">
        <f>IFERROR(TRIM($L7484)/_xlfn.XLOOKUP(TRIM($F7484),Produktinformasjon!$D$5:$D$10000,Produktinformasjon!$L$5:$L$10000,,0),"Pris per enhet Regionalt felleslager beregnes automatisk ved komplett utfylling")</f>
        <v>Pris per enhet Regionalt felleslager beregnes automatisk ved komplett utfylling</v>
      </c>
    </row>
    <row r="7485" spans="2:14" x14ac:dyDescent="0.25">
      <c r="B7485" s="33"/>
      <c r="C7485" t="str" cm="1">
        <f t="array" ref="C7485">IFERROR(_xlfn.TEXTJOIN(" | ", TRUE, _xlfn._xlws.FILTER(delKontrakt['#] &amp; " " &amp; delKontrakt[Navn], ISNUMBER(MATCH(delKontrakt['#], VALUE(_xlfn.TEXTSPLIT(SUBSTITUTE(Prisinformasjon!$B7485,  ", ", ","), ",")), 0)))), "Delkontraktnavn hentes automatisk ved å fylle ut delkontraktnummer")</f>
        <v>Delkontraktnavn hentes automatisk ved å fylle ut delkontraktnummer</v>
      </c>
      <c r="D7485" s="34"/>
      <c r="E7485" s="34"/>
      <c r="F7485" s="33"/>
      <c r="G7485" s="33"/>
      <c r="H7485" s="15"/>
      <c r="I7485" s="15"/>
      <c r="J7485" s="15"/>
      <c r="K7485" s="48"/>
      <c r="L7485" s="44"/>
      <c r="M7485" s="47" t="str">
        <f>IFERROR(TRIM($K7485)/_xlfn.XLOOKUP(TRIM($F7485),Produktinformasjon!$D$5:$D$10000,Produktinformasjon!$L$5:$L$10000,,0),"Pris per enhet "&amp;Til_Hvem&amp;" beregnes automatisk ved komplett utfylling")</f>
        <v>Pris per enhet Regionalt beregnes automatisk ved komplett utfylling</v>
      </c>
      <c r="N7485" s="47" t="str">
        <f>IFERROR(TRIM($L7485)/_xlfn.XLOOKUP(TRIM($F7485),Produktinformasjon!$D$5:$D$10000,Produktinformasjon!$L$5:$L$10000,,0),"Pris per enhet Regionalt felleslager beregnes automatisk ved komplett utfylling")</f>
        <v>Pris per enhet Regionalt felleslager beregnes automatisk ved komplett utfylling</v>
      </c>
    </row>
    <row r="7486" spans="2:14" x14ac:dyDescent="0.25">
      <c r="B7486" s="33"/>
      <c r="C7486" t="str" cm="1">
        <f t="array" ref="C7486">IFERROR(_xlfn.TEXTJOIN(" | ", TRUE, _xlfn._xlws.FILTER(delKontrakt['#] &amp; " " &amp; delKontrakt[Navn], ISNUMBER(MATCH(delKontrakt['#], VALUE(_xlfn.TEXTSPLIT(SUBSTITUTE(Prisinformasjon!$B7486,  ", ", ","), ",")), 0)))), "Delkontraktnavn hentes automatisk ved å fylle ut delkontraktnummer")</f>
        <v>Delkontraktnavn hentes automatisk ved å fylle ut delkontraktnummer</v>
      </c>
      <c r="D7486" s="34"/>
      <c r="E7486" s="34"/>
      <c r="F7486" s="33"/>
      <c r="G7486" s="33"/>
      <c r="H7486" s="15"/>
      <c r="I7486" s="15"/>
      <c r="J7486" s="15"/>
      <c r="K7486" s="48"/>
      <c r="L7486" s="44"/>
      <c r="M7486" s="47" t="str">
        <f>IFERROR(TRIM($K7486)/_xlfn.XLOOKUP(TRIM($F7486),Produktinformasjon!$D$5:$D$10000,Produktinformasjon!$L$5:$L$10000,,0),"Pris per enhet "&amp;Til_Hvem&amp;" beregnes automatisk ved komplett utfylling")</f>
        <v>Pris per enhet Regionalt beregnes automatisk ved komplett utfylling</v>
      </c>
      <c r="N7486" s="47" t="str">
        <f>IFERROR(TRIM($L7486)/_xlfn.XLOOKUP(TRIM($F7486),Produktinformasjon!$D$5:$D$10000,Produktinformasjon!$L$5:$L$10000,,0),"Pris per enhet Regionalt felleslager beregnes automatisk ved komplett utfylling")</f>
        <v>Pris per enhet Regionalt felleslager beregnes automatisk ved komplett utfylling</v>
      </c>
    </row>
    <row r="7487" spans="2:14" x14ac:dyDescent="0.25">
      <c r="B7487" s="33"/>
      <c r="C7487" t="str" cm="1">
        <f t="array" ref="C7487">IFERROR(_xlfn.TEXTJOIN(" | ", TRUE, _xlfn._xlws.FILTER(delKontrakt['#] &amp; " " &amp; delKontrakt[Navn], ISNUMBER(MATCH(delKontrakt['#], VALUE(_xlfn.TEXTSPLIT(SUBSTITUTE(Prisinformasjon!$B7487,  ", ", ","), ",")), 0)))), "Delkontraktnavn hentes automatisk ved å fylle ut delkontraktnummer")</f>
        <v>Delkontraktnavn hentes automatisk ved å fylle ut delkontraktnummer</v>
      </c>
      <c r="D7487" s="34"/>
      <c r="E7487" s="34"/>
      <c r="F7487" s="33"/>
      <c r="G7487" s="33"/>
      <c r="H7487" s="15"/>
      <c r="I7487" s="15"/>
      <c r="J7487" s="15"/>
      <c r="K7487" s="48"/>
      <c r="L7487" s="44"/>
      <c r="M7487" s="47" t="str">
        <f>IFERROR(TRIM($K7487)/_xlfn.XLOOKUP(TRIM($F7487),Produktinformasjon!$D$5:$D$10000,Produktinformasjon!$L$5:$L$10000,,0),"Pris per enhet "&amp;Til_Hvem&amp;" beregnes automatisk ved komplett utfylling")</f>
        <v>Pris per enhet Regionalt beregnes automatisk ved komplett utfylling</v>
      </c>
      <c r="N7487" s="47" t="str">
        <f>IFERROR(TRIM($L7487)/_xlfn.XLOOKUP(TRIM($F7487),Produktinformasjon!$D$5:$D$10000,Produktinformasjon!$L$5:$L$10000,,0),"Pris per enhet Regionalt felleslager beregnes automatisk ved komplett utfylling")</f>
        <v>Pris per enhet Regionalt felleslager beregnes automatisk ved komplett utfylling</v>
      </c>
    </row>
    <row r="7488" spans="2:14" x14ac:dyDescent="0.25">
      <c r="B7488" s="33"/>
      <c r="C7488" t="str" cm="1">
        <f t="array" ref="C7488">IFERROR(_xlfn.TEXTJOIN(" | ", TRUE, _xlfn._xlws.FILTER(delKontrakt['#] &amp; " " &amp; delKontrakt[Navn], ISNUMBER(MATCH(delKontrakt['#], VALUE(_xlfn.TEXTSPLIT(SUBSTITUTE(Prisinformasjon!$B7488,  ", ", ","), ",")), 0)))), "Delkontraktnavn hentes automatisk ved å fylle ut delkontraktnummer")</f>
        <v>Delkontraktnavn hentes automatisk ved å fylle ut delkontraktnummer</v>
      </c>
      <c r="D7488" s="34"/>
      <c r="E7488" s="34"/>
      <c r="F7488" s="33"/>
      <c r="G7488" s="33"/>
      <c r="H7488" s="15"/>
      <c r="I7488" s="15"/>
      <c r="J7488" s="15"/>
      <c r="K7488" s="48"/>
      <c r="L7488" s="44"/>
      <c r="M7488" s="47" t="str">
        <f>IFERROR(TRIM($K7488)/_xlfn.XLOOKUP(TRIM($F7488),Produktinformasjon!$D$5:$D$10000,Produktinformasjon!$L$5:$L$10000,,0),"Pris per enhet "&amp;Til_Hvem&amp;" beregnes automatisk ved komplett utfylling")</f>
        <v>Pris per enhet Regionalt beregnes automatisk ved komplett utfylling</v>
      </c>
      <c r="N7488" s="47" t="str">
        <f>IFERROR(TRIM($L7488)/_xlfn.XLOOKUP(TRIM($F7488),Produktinformasjon!$D$5:$D$10000,Produktinformasjon!$L$5:$L$10000,,0),"Pris per enhet Regionalt felleslager beregnes automatisk ved komplett utfylling")</f>
        <v>Pris per enhet Regionalt felleslager beregnes automatisk ved komplett utfylling</v>
      </c>
    </row>
    <row r="7489" spans="2:14" x14ac:dyDescent="0.25">
      <c r="B7489" s="33"/>
      <c r="C7489" t="str" cm="1">
        <f t="array" ref="C7489">IFERROR(_xlfn.TEXTJOIN(" | ", TRUE, _xlfn._xlws.FILTER(delKontrakt['#] &amp; " " &amp; delKontrakt[Navn], ISNUMBER(MATCH(delKontrakt['#], VALUE(_xlfn.TEXTSPLIT(SUBSTITUTE(Prisinformasjon!$B7489,  ", ", ","), ",")), 0)))), "Delkontraktnavn hentes automatisk ved å fylle ut delkontraktnummer")</f>
        <v>Delkontraktnavn hentes automatisk ved å fylle ut delkontraktnummer</v>
      </c>
      <c r="D7489" s="34"/>
      <c r="E7489" s="34"/>
      <c r="F7489" s="33"/>
      <c r="G7489" s="33"/>
      <c r="H7489" s="15"/>
      <c r="I7489" s="15"/>
      <c r="J7489" s="15"/>
      <c r="K7489" s="48"/>
      <c r="L7489" s="44"/>
      <c r="M7489" s="47" t="str">
        <f>IFERROR(TRIM($K7489)/_xlfn.XLOOKUP(TRIM($F7489),Produktinformasjon!$D$5:$D$10000,Produktinformasjon!$L$5:$L$10000,,0),"Pris per enhet "&amp;Til_Hvem&amp;" beregnes automatisk ved komplett utfylling")</f>
        <v>Pris per enhet Regionalt beregnes automatisk ved komplett utfylling</v>
      </c>
      <c r="N7489" s="47" t="str">
        <f>IFERROR(TRIM($L7489)/_xlfn.XLOOKUP(TRIM($F7489),Produktinformasjon!$D$5:$D$10000,Produktinformasjon!$L$5:$L$10000,,0),"Pris per enhet Regionalt felleslager beregnes automatisk ved komplett utfylling")</f>
        <v>Pris per enhet Regionalt felleslager beregnes automatisk ved komplett utfylling</v>
      </c>
    </row>
    <row r="7490" spans="2:14" x14ac:dyDescent="0.25">
      <c r="B7490" s="33"/>
      <c r="C7490" t="str" cm="1">
        <f t="array" ref="C7490">IFERROR(_xlfn.TEXTJOIN(" | ", TRUE, _xlfn._xlws.FILTER(delKontrakt['#] &amp; " " &amp; delKontrakt[Navn], ISNUMBER(MATCH(delKontrakt['#], VALUE(_xlfn.TEXTSPLIT(SUBSTITUTE(Prisinformasjon!$B7490,  ", ", ","), ",")), 0)))), "Delkontraktnavn hentes automatisk ved å fylle ut delkontraktnummer")</f>
        <v>Delkontraktnavn hentes automatisk ved å fylle ut delkontraktnummer</v>
      </c>
      <c r="D7490" s="34"/>
      <c r="E7490" s="34"/>
      <c r="F7490" s="33"/>
      <c r="G7490" s="33"/>
      <c r="H7490" s="15"/>
      <c r="I7490" s="15"/>
      <c r="J7490" s="15"/>
      <c r="K7490" s="48"/>
      <c r="L7490" s="44"/>
      <c r="M7490" s="47" t="str">
        <f>IFERROR(TRIM($K7490)/_xlfn.XLOOKUP(TRIM($F7490),Produktinformasjon!$D$5:$D$10000,Produktinformasjon!$L$5:$L$10000,,0),"Pris per enhet "&amp;Til_Hvem&amp;" beregnes automatisk ved komplett utfylling")</f>
        <v>Pris per enhet Regionalt beregnes automatisk ved komplett utfylling</v>
      </c>
      <c r="N7490" s="47" t="str">
        <f>IFERROR(TRIM($L7490)/_xlfn.XLOOKUP(TRIM($F7490),Produktinformasjon!$D$5:$D$10000,Produktinformasjon!$L$5:$L$10000,,0),"Pris per enhet Regionalt felleslager beregnes automatisk ved komplett utfylling")</f>
        <v>Pris per enhet Regionalt felleslager beregnes automatisk ved komplett utfylling</v>
      </c>
    </row>
    <row r="7491" spans="2:14" x14ac:dyDescent="0.25">
      <c r="B7491" s="33"/>
      <c r="C7491" t="str" cm="1">
        <f t="array" ref="C7491">IFERROR(_xlfn.TEXTJOIN(" | ", TRUE, _xlfn._xlws.FILTER(delKontrakt['#] &amp; " " &amp; delKontrakt[Navn], ISNUMBER(MATCH(delKontrakt['#], VALUE(_xlfn.TEXTSPLIT(SUBSTITUTE(Prisinformasjon!$B7491,  ", ", ","), ",")), 0)))), "Delkontraktnavn hentes automatisk ved å fylle ut delkontraktnummer")</f>
        <v>Delkontraktnavn hentes automatisk ved å fylle ut delkontraktnummer</v>
      </c>
      <c r="D7491" s="34"/>
      <c r="E7491" s="34"/>
      <c r="F7491" s="33"/>
      <c r="G7491" s="33"/>
      <c r="H7491" s="15"/>
      <c r="I7491" s="15"/>
      <c r="J7491" s="15"/>
      <c r="K7491" s="48"/>
      <c r="L7491" s="44"/>
      <c r="M7491" s="47" t="str">
        <f>IFERROR(TRIM($K7491)/_xlfn.XLOOKUP(TRIM($F7491),Produktinformasjon!$D$5:$D$10000,Produktinformasjon!$L$5:$L$10000,,0),"Pris per enhet "&amp;Til_Hvem&amp;" beregnes automatisk ved komplett utfylling")</f>
        <v>Pris per enhet Regionalt beregnes automatisk ved komplett utfylling</v>
      </c>
      <c r="N7491" s="47" t="str">
        <f>IFERROR(TRIM($L7491)/_xlfn.XLOOKUP(TRIM($F7491),Produktinformasjon!$D$5:$D$10000,Produktinformasjon!$L$5:$L$10000,,0),"Pris per enhet Regionalt felleslager beregnes automatisk ved komplett utfylling")</f>
        <v>Pris per enhet Regionalt felleslager beregnes automatisk ved komplett utfylling</v>
      </c>
    </row>
    <row r="7492" spans="2:14" x14ac:dyDescent="0.25">
      <c r="B7492" s="33"/>
      <c r="C7492" t="str" cm="1">
        <f t="array" ref="C7492">IFERROR(_xlfn.TEXTJOIN(" | ", TRUE, _xlfn._xlws.FILTER(delKontrakt['#] &amp; " " &amp; delKontrakt[Navn], ISNUMBER(MATCH(delKontrakt['#], VALUE(_xlfn.TEXTSPLIT(SUBSTITUTE(Prisinformasjon!$B7492,  ", ", ","), ",")), 0)))), "Delkontraktnavn hentes automatisk ved å fylle ut delkontraktnummer")</f>
        <v>Delkontraktnavn hentes automatisk ved å fylle ut delkontraktnummer</v>
      </c>
      <c r="D7492" s="34"/>
      <c r="E7492" s="34"/>
      <c r="F7492" s="33"/>
      <c r="G7492" s="33"/>
      <c r="H7492" s="15"/>
      <c r="I7492" s="15"/>
      <c r="J7492" s="15"/>
      <c r="K7492" s="48"/>
      <c r="L7492" s="44"/>
      <c r="M7492" s="47" t="str">
        <f>IFERROR(TRIM($K7492)/_xlfn.XLOOKUP(TRIM($F7492),Produktinformasjon!$D$5:$D$10000,Produktinformasjon!$L$5:$L$10000,,0),"Pris per enhet "&amp;Til_Hvem&amp;" beregnes automatisk ved komplett utfylling")</f>
        <v>Pris per enhet Regionalt beregnes automatisk ved komplett utfylling</v>
      </c>
      <c r="N7492" s="47" t="str">
        <f>IFERROR(TRIM($L7492)/_xlfn.XLOOKUP(TRIM($F7492),Produktinformasjon!$D$5:$D$10000,Produktinformasjon!$L$5:$L$10000,,0),"Pris per enhet Regionalt felleslager beregnes automatisk ved komplett utfylling")</f>
        <v>Pris per enhet Regionalt felleslager beregnes automatisk ved komplett utfylling</v>
      </c>
    </row>
    <row r="7493" spans="2:14" x14ac:dyDescent="0.25">
      <c r="B7493" s="33"/>
      <c r="C7493" t="str" cm="1">
        <f t="array" ref="C7493">IFERROR(_xlfn.TEXTJOIN(" | ", TRUE, _xlfn._xlws.FILTER(delKontrakt['#] &amp; " " &amp; delKontrakt[Navn], ISNUMBER(MATCH(delKontrakt['#], VALUE(_xlfn.TEXTSPLIT(SUBSTITUTE(Prisinformasjon!$B7493,  ", ", ","), ",")), 0)))), "Delkontraktnavn hentes automatisk ved å fylle ut delkontraktnummer")</f>
        <v>Delkontraktnavn hentes automatisk ved å fylle ut delkontraktnummer</v>
      </c>
      <c r="D7493" s="34"/>
      <c r="E7493" s="34"/>
      <c r="F7493" s="33"/>
      <c r="G7493" s="33"/>
      <c r="H7493" s="15"/>
      <c r="I7493" s="15"/>
      <c r="J7493" s="15"/>
      <c r="K7493" s="48"/>
      <c r="L7493" s="44"/>
      <c r="M7493" s="47" t="str">
        <f>IFERROR(TRIM($K7493)/_xlfn.XLOOKUP(TRIM($F7493),Produktinformasjon!$D$5:$D$10000,Produktinformasjon!$L$5:$L$10000,,0),"Pris per enhet "&amp;Til_Hvem&amp;" beregnes automatisk ved komplett utfylling")</f>
        <v>Pris per enhet Regionalt beregnes automatisk ved komplett utfylling</v>
      </c>
      <c r="N7493" s="47" t="str">
        <f>IFERROR(TRIM($L7493)/_xlfn.XLOOKUP(TRIM($F7493),Produktinformasjon!$D$5:$D$10000,Produktinformasjon!$L$5:$L$10000,,0),"Pris per enhet Regionalt felleslager beregnes automatisk ved komplett utfylling")</f>
        <v>Pris per enhet Regionalt felleslager beregnes automatisk ved komplett utfylling</v>
      </c>
    </row>
    <row r="7494" spans="2:14" x14ac:dyDescent="0.25">
      <c r="B7494" s="33"/>
      <c r="C7494" t="str" cm="1">
        <f t="array" ref="C7494">IFERROR(_xlfn.TEXTJOIN(" | ", TRUE, _xlfn._xlws.FILTER(delKontrakt['#] &amp; " " &amp; delKontrakt[Navn], ISNUMBER(MATCH(delKontrakt['#], VALUE(_xlfn.TEXTSPLIT(SUBSTITUTE(Prisinformasjon!$B7494,  ", ", ","), ",")), 0)))), "Delkontraktnavn hentes automatisk ved å fylle ut delkontraktnummer")</f>
        <v>Delkontraktnavn hentes automatisk ved å fylle ut delkontraktnummer</v>
      </c>
      <c r="D7494" s="34"/>
      <c r="E7494" s="34"/>
      <c r="F7494" s="33"/>
      <c r="G7494" s="33"/>
      <c r="H7494" s="15"/>
      <c r="I7494" s="15"/>
      <c r="J7494" s="15"/>
      <c r="K7494" s="48"/>
      <c r="L7494" s="44"/>
      <c r="M7494" s="47" t="str">
        <f>IFERROR(TRIM($K7494)/_xlfn.XLOOKUP(TRIM($F7494),Produktinformasjon!$D$5:$D$10000,Produktinformasjon!$L$5:$L$10000,,0),"Pris per enhet "&amp;Til_Hvem&amp;" beregnes automatisk ved komplett utfylling")</f>
        <v>Pris per enhet Regionalt beregnes automatisk ved komplett utfylling</v>
      </c>
      <c r="N7494" s="47" t="str">
        <f>IFERROR(TRIM($L7494)/_xlfn.XLOOKUP(TRIM($F7494),Produktinformasjon!$D$5:$D$10000,Produktinformasjon!$L$5:$L$10000,,0),"Pris per enhet Regionalt felleslager beregnes automatisk ved komplett utfylling")</f>
        <v>Pris per enhet Regionalt felleslager beregnes automatisk ved komplett utfylling</v>
      </c>
    </row>
    <row r="7495" spans="2:14" x14ac:dyDescent="0.25">
      <c r="B7495" s="33"/>
      <c r="C7495" t="str" cm="1">
        <f t="array" ref="C7495">IFERROR(_xlfn.TEXTJOIN(" | ", TRUE, _xlfn._xlws.FILTER(delKontrakt['#] &amp; " " &amp; delKontrakt[Navn], ISNUMBER(MATCH(delKontrakt['#], VALUE(_xlfn.TEXTSPLIT(SUBSTITUTE(Prisinformasjon!$B7495,  ", ", ","), ",")), 0)))), "Delkontraktnavn hentes automatisk ved å fylle ut delkontraktnummer")</f>
        <v>Delkontraktnavn hentes automatisk ved å fylle ut delkontraktnummer</v>
      </c>
      <c r="D7495" s="34"/>
      <c r="E7495" s="34"/>
      <c r="F7495" s="33"/>
      <c r="G7495" s="33"/>
      <c r="H7495" s="15"/>
      <c r="I7495" s="15"/>
      <c r="J7495" s="15"/>
      <c r="K7495" s="48"/>
      <c r="L7495" s="44"/>
      <c r="M7495" s="47" t="str">
        <f>IFERROR(TRIM($K7495)/_xlfn.XLOOKUP(TRIM($F7495),Produktinformasjon!$D$5:$D$10000,Produktinformasjon!$L$5:$L$10000,,0),"Pris per enhet "&amp;Til_Hvem&amp;" beregnes automatisk ved komplett utfylling")</f>
        <v>Pris per enhet Regionalt beregnes automatisk ved komplett utfylling</v>
      </c>
      <c r="N7495" s="47" t="str">
        <f>IFERROR(TRIM($L7495)/_xlfn.XLOOKUP(TRIM($F7495),Produktinformasjon!$D$5:$D$10000,Produktinformasjon!$L$5:$L$10000,,0),"Pris per enhet Regionalt felleslager beregnes automatisk ved komplett utfylling")</f>
        <v>Pris per enhet Regionalt felleslager beregnes automatisk ved komplett utfylling</v>
      </c>
    </row>
    <row r="7496" spans="2:14" x14ac:dyDescent="0.25">
      <c r="B7496" s="33"/>
      <c r="C7496" t="str" cm="1">
        <f t="array" ref="C7496">IFERROR(_xlfn.TEXTJOIN(" | ", TRUE, _xlfn._xlws.FILTER(delKontrakt['#] &amp; " " &amp; delKontrakt[Navn], ISNUMBER(MATCH(delKontrakt['#], VALUE(_xlfn.TEXTSPLIT(SUBSTITUTE(Prisinformasjon!$B7496,  ", ", ","), ",")), 0)))), "Delkontraktnavn hentes automatisk ved å fylle ut delkontraktnummer")</f>
        <v>Delkontraktnavn hentes automatisk ved å fylle ut delkontraktnummer</v>
      </c>
      <c r="D7496" s="34"/>
      <c r="E7496" s="34"/>
      <c r="F7496" s="33"/>
      <c r="G7496" s="33"/>
      <c r="H7496" s="15"/>
      <c r="I7496" s="15"/>
      <c r="J7496" s="15"/>
      <c r="K7496" s="48"/>
      <c r="L7496" s="44"/>
      <c r="M7496" s="47" t="str">
        <f>IFERROR(TRIM($K7496)/_xlfn.XLOOKUP(TRIM($F7496),Produktinformasjon!$D$5:$D$10000,Produktinformasjon!$L$5:$L$10000,,0),"Pris per enhet "&amp;Til_Hvem&amp;" beregnes automatisk ved komplett utfylling")</f>
        <v>Pris per enhet Regionalt beregnes automatisk ved komplett utfylling</v>
      </c>
      <c r="N7496" s="47" t="str">
        <f>IFERROR(TRIM($L7496)/_xlfn.XLOOKUP(TRIM($F7496),Produktinformasjon!$D$5:$D$10000,Produktinformasjon!$L$5:$L$10000,,0),"Pris per enhet Regionalt felleslager beregnes automatisk ved komplett utfylling")</f>
        <v>Pris per enhet Regionalt felleslager beregnes automatisk ved komplett utfylling</v>
      </c>
    </row>
    <row r="7497" spans="2:14" x14ac:dyDescent="0.25">
      <c r="B7497" s="33"/>
      <c r="C7497" t="str" cm="1">
        <f t="array" ref="C7497">IFERROR(_xlfn.TEXTJOIN(" | ", TRUE, _xlfn._xlws.FILTER(delKontrakt['#] &amp; " " &amp; delKontrakt[Navn], ISNUMBER(MATCH(delKontrakt['#], VALUE(_xlfn.TEXTSPLIT(SUBSTITUTE(Prisinformasjon!$B7497,  ", ", ","), ",")), 0)))), "Delkontraktnavn hentes automatisk ved å fylle ut delkontraktnummer")</f>
        <v>Delkontraktnavn hentes automatisk ved å fylle ut delkontraktnummer</v>
      </c>
      <c r="D7497" s="34"/>
      <c r="E7497" s="34"/>
      <c r="F7497" s="33"/>
      <c r="G7497" s="33"/>
      <c r="H7497" s="15"/>
      <c r="I7497" s="15"/>
      <c r="J7497" s="15"/>
      <c r="K7497" s="48"/>
      <c r="L7497" s="44"/>
      <c r="M7497" s="47" t="str">
        <f>IFERROR(TRIM($K7497)/_xlfn.XLOOKUP(TRIM($F7497),Produktinformasjon!$D$5:$D$10000,Produktinformasjon!$L$5:$L$10000,,0),"Pris per enhet "&amp;Til_Hvem&amp;" beregnes automatisk ved komplett utfylling")</f>
        <v>Pris per enhet Regionalt beregnes automatisk ved komplett utfylling</v>
      </c>
      <c r="N7497" s="47" t="str">
        <f>IFERROR(TRIM($L7497)/_xlfn.XLOOKUP(TRIM($F7497),Produktinformasjon!$D$5:$D$10000,Produktinformasjon!$L$5:$L$10000,,0),"Pris per enhet Regionalt felleslager beregnes automatisk ved komplett utfylling")</f>
        <v>Pris per enhet Regionalt felleslager beregnes automatisk ved komplett utfylling</v>
      </c>
    </row>
    <row r="7498" spans="2:14" x14ac:dyDescent="0.25">
      <c r="B7498" s="33"/>
      <c r="C7498" t="str" cm="1">
        <f t="array" ref="C7498">IFERROR(_xlfn.TEXTJOIN(" | ", TRUE, _xlfn._xlws.FILTER(delKontrakt['#] &amp; " " &amp; delKontrakt[Navn], ISNUMBER(MATCH(delKontrakt['#], VALUE(_xlfn.TEXTSPLIT(SUBSTITUTE(Prisinformasjon!$B7498,  ", ", ","), ",")), 0)))), "Delkontraktnavn hentes automatisk ved å fylle ut delkontraktnummer")</f>
        <v>Delkontraktnavn hentes automatisk ved å fylle ut delkontraktnummer</v>
      </c>
      <c r="D7498" s="34"/>
      <c r="E7498" s="34"/>
      <c r="F7498" s="33"/>
      <c r="G7498" s="33"/>
      <c r="H7498" s="15"/>
      <c r="I7498" s="15"/>
      <c r="J7498" s="15"/>
      <c r="K7498" s="48"/>
      <c r="L7498" s="44"/>
      <c r="M7498" s="47" t="str">
        <f>IFERROR(TRIM($K7498)/_xlfn.XLOOKUP(TRIM($F7498),Produktinformasjon!$D$5:$D$10000,Produktinformasjon!$L$5:$L$10000,,0),"Pris per enhet "&amp;Til_Hvem&amp;" beregnes automatisk ved komplett utfylling")</f>
        <v>Pris per enhet Regionalt beregnes automatisk ved komplett utfylling</v>
      </c>
      <c r="N7498" s="47" t="str">
        <f>IFERROR(TRIM($L7498)/_xlfn.XLOOKUP(TRIM($F7498),Produktinformasjon!$D$5:$D$10000,Produktinformasjon!$L$5:$L$10000,,0),"Pris per enhet Regionalt felleslager beregnes automatisk ved komplett utfylling")</f>
        <v>Pris per enhet Regionalt felleslager beregnes automatisk ved komplett utfylling</v>
      </c>
    </row>
    <row r="7499" spans="2:14" x14ac:dyDescent="0.25">
      <c r="B7499" s="33"/>
      <c r="C7499" t="str" cm="1">
        <f t="array" ref="C7499">IFERROR(_xlfn.TEXTJOIN(" | ", TRUE, _xlfn._xlws.FILTER(delKontrakt['#] &amp; " " &amp; delKontrakt[Navn], ISNUMBER(MATCH(delKontrakt['#], VALUE(_xlfn.TEXTSPLIT(SUBSTITUTE(Prisinformasjon!$B7499,  ", ", ","), ",")), 0)))), "Delkontraktnavn hentes automatisk ved å fylle ut delkontraktnummer")</f>
        <v>Delkontraktnavn hentes automatisk ved å fylle ut delkontraktnummer</v>
      </c>
      <c r="D7499" s="34"/>
      <c r="E7499" s="34"/>
      <c r="F7499" s="33"/>
      <c r="G7499" s="33"/>
      <c r="H7499" s="15"/>
      <c r="I7499" s="15"/>
      <c r="J7499" s="15"/>
      <c r="K7499" s="48"/>
      <c r="L7499" s="44"/>
      <c r="M7499" s="47" t="str">
        <f>IFERROR(TRIM($K7499)/_xlfn.XLOOKUP(TRIM($F7499),Produktinformasjon!$D$5:$D$10000,Produktinformasjon!$L$5:$L$10000,,0),"Pris per enhet "&amp;Til_Hvem&amp;" beregnes automatisk ved komplett utfylling")</f>
        <v>Pris per enhet Regionalt beregnes automatisk ved komplett utfylling</v>
      </c>
      <c r="N7499" s="47" t="str">
        <f>IFERROR(TRIM($L7499)/_xlfn.XLOOKUP(TRIM($F7499),Produktinformasjon!$D$5:$D$10000,Produktinformasjon!$L$5:$L$10000,,0),"Pris per enhet Regionalt felleslager beregnes automatisk ved komplett utfylling")</f>
        <v>Pris per enhet Regionalt felleslager beregnes automatisk ved komplett utfylling</v>
      </c>
    </row>
    <row r="7500" spans="2:14" x14ac:dyDescent="0.25">
      <c r="B7500" s="33"/>
      <c r="C7500" t="str" cm="1">
        <f t="array" ref="C7500">IFERROR(_xlfn.TEXTJOIN(" | ", TRUE, _xlfn._xlws.FILTER(delKontrakt['#] &amp; " " &amp; delKontrakt[Navn], ISNUMBER(MATCH(delKontrakt['#], VALUE(_xlfn.TEXTSPLIT(SUBSTITUTE(Prisinformasjon!$B7500,  ", ", ","), ",")), 0)))), "Delkontraktnavn hentes automatisk ved å fylle ut delkontraktnummer")</f>
        <v>Delkontraktnavn hentes automatisk ved å fylle ut delkontraktnummer</v>
      </c>
      <c r="D7500" s="34"/>
      <c r="E7500" s="34"/>
      <c r="F7500" s="33"/>
      <c r="G7500" s="33"/>
      <c r="H7500" s="15"/>
      <c r="I7500" s="15"/>
      <c r="J7500" s="15"/>
      <c r="K7500" s="48"/>
      <c r="L7500" s="44"/>
      <c r="M7500" s="47" t="str">
        <f>IFERROR(TRIM($K7500)/_xlfn.XLOOKUP(TRIM($F7500),Produktinformasjon!$D$5:$D$10000,Produktinformasjon!$L$5:$L$10000,,0),"Pris per enhet "&amp;Til_Hvem&amp;" beregnes automatisk ved komplett utfylling")</f>
        <v>Pris per enhet Regionalt beregnes automatisk ved komplett utfylling</v>
      </c>
      <c r="N7500" s="47" t="str">
        <f>IFERROR(TRIM($L7500)/_xlfn.XLOOKUP(TRIM($F7500),Produktinformasjon!$D$5:$D$10000,Produktinformasjon!$L$5:$L$10000,,0),"Pris per enhet Regionalt felleslager beregnes automatisk ved komplett utfylling")</f>
        <v>Pris per enhet Regionalt felleslager beregnes automatisk ved komplett utfylling</v>
      </c>
    </row>
    <row r="7501" spans="2:14" x14ac:dyDescent="0.25">
      <c r="B7501" s="33"/>
      <c r="C7501" t="str" cm="1">
        <f t="array" ref="C7501">IFERROR(_xlfn.TEXTJOIN(" | ", TRUE, _xlfn._xlws.FILTER(delKontrakt['#] &amp; " " &amp; delKontrakt[Navn], ISNUMBER(MATCH(delKontrakt['#], VALUE(_xlfn.TEXTSPLIT(SUBSTITUTE(Prisinformasjon!$B7501,  ", ", ","), ",")), 0)))), "Delkontraktnavn hentes automatisk ved å fylle ut delkontraktnummer")</f>
        <v>Delkontraktnavn hentes automatisk ved å fylle ut delkontraktnummer</v>
      </c>
      <c r="D7501" s="34"/>
      <c r="E7501" s="34"/>
      <c r="F7501" s="33"/>
      <c r="G7501" s="33"/>
      <c r="H7501" s="15"/>
      <c r="I7501" s="15"/>
      <c r="J7501" s="15"/>
      <c r="K7501" s="48"/>
      <c r="L7501" s="44"/>
      <c r="M7501" s="47" t="str">
        <f>IFERROR(TRIM($K7501)/_xlfn.XLOOKUP(TRIM($F7501),Produktinformasjon!$D$5:$D$10000,Produktinformasjon!$L$5:$L$10000,,0),"Pris per enhet "&amp;Til_Hvem&amp;" beregnes automatisk ved komplett utfylling")</f>
        <v>Pris per enhet Regionalt beregnes automatisk ved komplett utfylling</v>
      </c>
      <c r="N7501" s="47" t="str">
        <f>IFERROR(TRIM($L7501)/_xlfn.XLOOKUP(TRIM($F7501),Produktinformasjon!$D$5:$D$10000,Produktinformasjon!$L$5:$L$10000,,0),"Pris per enhet Regionalt felleslager beregnes automatisk ved komplett utfylling")</f>
        <v>Pris per enhet Regionalt felleslager beregnes automatisk ved komplett utfylling</v>
      </c>
    </row>
    <row r="7502" spans="2:14" x14ac:dyDescent="0.25">
      <c r="B7502" s="33"/>
      <c r="C7502" t="str" cm="1">
        <f t="array" ref="C7502">IFERROR(_xlfn.TEXTJOIN(" | ", TRUE, _xlfn._xlws.FILTER(delKontrakt['#] &amp; " " &amp; delKontrakt[Navn], ISNUMBER(MATCH(delKontrakt['#], VALUE(_xlfn.TEXTSPLIT(SUBSTITUTE(Prisinformasjon!$B7502,  ", ", ","), ",")), 0)))), "Delkontraktnavn hentes automatisk ved å fylle ut delkontraktnummer")</f>
        <v>Delkontraktnavn hentes automatisk ved å fylle ut delkontraktnummer</v>
      </c>
      <c r="D7502" s="34"/>
      <c r="E7502" s="34"/>
      <c r="F7502" s="33"/>
      <c r="G7502" s="33"/>
      <c r="H7502" s="15"/>
      <c r="I7502" s="15"/>
      <c r="J7502" s="15"/>
      <c r="K7502" s="48"/>
      <c r="L7502" s="44"/>
      <c r="M7502" s="47" t="str">
        <f>IFERROR(TRIM($K7502)/_xlfn.XLOOKUP(TRIM($F7502),Produktinformasjon!$D$5:$D$10000,Produktinformasjon!$L$5:$L$10000,,0),"Pris per enhet "&amp;Til_Hvem&amp;" beregnes automatisk ved komplett utfylling")</f>
        <v>Pris per enhet Regionalt beregnes automatisk ved komplett utfylling</v>
      </c>
      <c r="N7502" s="47" t="str">
        <f>IFERROR(TRIM($L7502)/_xlfn.XLOOKUP(TRIM($F7502),Produktinformasjon!$D$5:$D$10000,Produktinformasjon!$L$5:$L$10000,,0),"Pris per enhet Regionalt felleslager beregnes automatisk ved komplett utfylling")</f>
        <v>Pris per enhet Regionalt felleslager beregnes automatisk ved komplett utfylling</v>
      </c>
    </row>
    <row r="7503" spans="2:14" x14ac:dyDescent="0.25">
      <c r="B7503" s="33"/>
      <c r="C7503" t="str" cm="1">
        <f t="array" ref="C7503">IFERROR(_xlfn.TEXTJOIN(" | ", TRUE, _xlfn._xlws.FILTER(delKontrakt['#] &amp; " " &amp; delKontrakt[Navn], ISNUMBER(MATCH(delKontrakt['#], VALUE(_xlfn.TEXTSPLIT(SUBSTITUTE(Prisinformasjon!$B7503,  ", ", ","), ",")), 0)))), "Delkontraktnavn hentes automatisk ved å fylle ut delkontraktnummer")</f>
        <v>Delkontraktnavn hentes automatisk ved å fylle ut delkontraktnummer</v>
      </c>
      <c r="D7503" s="34"/>
      <c r="E7503" s="34"/>
      <c r="F7503" s="33"/>
      <c r="G7503" s="33"/>
      <c r="H7503" s="15"/>
      <c r="I7503" s="15"/>
      <c r="J7503" s="15"/>
      <c r="K7503" s="48"/>
      <c r="L7503" s="44"/>
      <c r="M7503" s="47" t="str">
        <f>IFERROR(TRIM($K7503)/_xlfn.XLOOKUP(TRIM($F7503),Produktinformasjon!$D$5:$D$10000,Produktinformasjon!$L$5:$L$10000,,0),"Pris per enhet "&amp;Til_Hvem&amp;" beregnes automatisk ved komplett utfylling")</f>
        <v>Pris per enhet Regionalt beregnes automatisk ved komplett utfylling</v>
      </c>
      <c r="N7503" s="47" t="str">
        <f>IFERROR(TRIM($L7503)/_xlfn.XLOOKUP(TRIM($F7503),Produktinformasjon!$D$5:$D$10000,Produktinformasjon!$L$5:$L$10000,,0),"Pris per enhet Regionalt felleslager beregnes automatisk ved komplett utfylling")</f>
        <v>Pris per enhet Regionalt felleslager beregnes automatisk ved komplett utfylling</v>
      </c>
    </row>
    <row r="7504" spans="2:14" x14ac:dyDescent="0.25">
      <c r="B7504" s="33"/>
      <c r="C7504" t="str" cm="1">
        <f t="array" ref="C7504">IFERROR(_xlfn.TEXTJOIN(" | ", TRUE, _xlfn._xlws.FILTER(delKontrakt['#] &amp; " " &amp; delKontrakt[Navn], ISNUMBER(MATCH(delKontrakt['#], VALUE(_xlfn.TEXTSPLIT(SUBSTITUTE(Prisinformasjon!$B7504,  ", ", ","), ",")), 0)))), "Delkontraktnavn hentes automatisk ved å fylle ut delkontraktnummer")</f>
        <v>Delkontraktnavn hentes automatisk ved å fylle ut delkontraktnummer</v>
      </c>
      <c r="D7504" s="34"/>
      <c r="E7504" s="34"/>
      <c r="F7504" s="33"/>
      <c r="G7504" s="33"/>
      <c r="H7504" s="15"/>
      <c r="I7504" s="15"/>
      <c r="J7504" s="15"/>
      <c r="K7504" s="48"/>
      <c r="L7504" s="44"/>
      <c r="M7504" s="47" t="str">
        <f>IFERROR(TRIM($K7504)/_xlfn.XLOOKUP(TRIM($F7504),Produktinformasjon!$D$5:$D$10000,Produktinformasjon!$L$5:$L$10000,,0),"Pris per enhet "&amp;Til_Hvem&amp;" beregnes automatisk ved komplett utfylling")</f>
        <v>Pris per enhet Regionalt beregnes automatisk ved komplett utfylling</v>
      </c>
      <c r="N7504" s="47" t="str">
        <f>IFERROR(TRIM($L7504)/_xlfn.XLOOKUP(TRIM($F7504),Produktinformasjon!$D$5:$D$10000,Produktinformasjon!$L$5:$L$10000,,0),"Pris per enhet Regionalt felleslager beregnes automatisk ved komplett utfylling")</f>
        <v>Pris per enhet Regionalt felleslager beregnes automatisk ved komplett utfylling</v>
      </c>
    </row>
    <row r="7505" spans="2:14" x14ac:dyDescent="0.25">
      <c r="B7505" s="33"/>
      <c r="C7505" t="str" cm="1">
        <f t="array" ref="C7505">IFERROR(_xlfn.TEXTJOIN(" | ", TRUE, _xlfn._xlws.FILTER(delKontrakt['#] &amp; " " &amp; delKontrakt[Navn], ISNUMBER(MATCH(delKontrakt['#], VALUE(_xlfn.TEXTSPLIT(SUBSTITUTE(Prisinformasjon!$B7505,  ", ", ","), ",")), 0)))), "Delkontraktnavn hentes automatisk ved å fylle ut delkontraktnummer")</f>
        <v>Delkontraktnavn hentes automatisk ved å fylle ut delkontraktnummer</v>
      </c>
      <c r="D7505" s="34"/>
      <c r="E7505" s="34"/>
      <c r="F7505" s="33"/>
      <c r="G7505" s="33"/>
      <c r="H7505" s="15"/>
      <c r="I7505" s="15"/>
      <c r="J7505" s="15"/>
      <c r="K7505" s="48"/>
      <c r="L7505" s="44"/>
      <c r="M7505" s="47" t="str">
        <f>IFERROR(TRIM($K7505)/_xlfn.XLOOKUP(TRIM($F7505),Produktinformasjon!$D$5:$D$10000,Produktinformasjon!$L$5:$L$10000,,0),"Pris per enhet "&amp;Til_Hvem&amp;" beregnes automatisk ved komplett utfylling")</f>
        <v>Pris per enhet Regionalt beregnes automatisk ved komplett utfylling</v>
      </c>
      <c r="N7505" s="47" t="str">
        <f>IFERROR(TRIM($L7505)/_xlfn.XLOOKUP(TRIM($F7505),Produktinformasjon!$D$5:$D$10000,Produktinformasjon!$L$5:$L$10000,,0),"Pris per enhet Regionalt felleslager beregnes automatisk ved komplett utfylling")</f>
        <v>Pris per enhet Regionalt felleslager beregnes automatisk ved komplett utfylling</v>
      </c>
    </row>
    <row r="7506" spans="2:14" x14ac:dyDescent="0.25">
      <c r="B7506" s="33"/>
      <c r="C7506" t="str" cm="1">
        <f t="array" ref="C7506">IFERROR(_xlfn.TEXTJOIN(" | ", TRUE, _xlfn._xlws.FILTER(delKontrakt['#] &amp; " " &amp; delKontrakt[Navn], ISNUMBER(MATCH(delKontrakt['#], VALUE(_xlfn.TEXTSPLIT(SUBSTITUTE(Prisinformasjon!$B7506,  ", ", ","), ",")), 0)))), "Delkontraktnavn hentes automatisk ved å fylle ut delkontraktnummer")</f>
        <v>Delkontraktnavn hentes automatisk ved å fylle ut delkontraktnummer</v>
      </c>
      <c r="D7506" s="34"/>
      <c r="E7506" s="34"/>
      <c r="F7506" s="33"/>
      <c r="G7506" s="33"/>
      <c r="H7506" s="15"/>
      <c r="I7506" s="15"/>
      <c r="J7506" s="15"/>
      <c r="K7506" s="48"/>
      <c r="L7506" s="44"/>
      <c r="M7506" s="47" t="str">
        <f>IFERROR(TRIM($K7506)/_xlfn.XLOOKUP(TRIM($F7506),Produktinformasjon!$D$5:$D$10000,Produktinformasjon!$L$5:$L$10000,,0),"Pris per enhet "&amp;Til_Hvem&amp;" beregnes automatisk ved komplett utfylling")</f>
        <v>Pris per enhet Regionalt beregnes automatisk ved komplett utfylling</v>
      </c>
      <c r="N7506" s="47" t="str">
        <f>IFERROR(TRIM($L7506)/_xlfn.XLOOKUP(TRIM($F7506),Produktinformasjon!$D$5:$D$10000,Produktinformasjon!$L$5:$L$10000,,0),"Pris per enhet Regionalt felleslager beregnes automatisk ved komplett utfylling")</f>
        <v>Pris per enhet Regionalt felleslager beregnes automatisk ved komplett utfylling</v>
      </c>
    </row>
    <row r="7507" spans="2:14" x14ac:dyDescent="0.25">
      <c r="B7507" s="33"/>
      <c r="C7507" t="str" cm="1">
        <f t="array" ref="C7507">IFERROR(_xlfn.TEXTJOIN(" | ", TRUE, _xlfn._xlws.FILTER(delKontrakt['#] &amp; " " &amp; delKontrakt[Navn], ISNUMBER(MATCH(delKontrakt['#], VALUE(_xlfn.TEXTSPLIT(SUBSTITUTE(Prisinformasjon!$B7507,  ", ", ","), ",")), 0)))), "Delkontraktnavn hentes automatisk ved å fylle ut delkontraktnummer")</f>
        <v>Delkontraktnavn hentes automatisk ved å fylle ut delkontraktnummer</v>
      </c>
      <c r="D7507" s="34"/>
      <c r="E7507" s="34"/>
      <c r="F7507" s="33"/>
      <c r="G7507" s="33"/>
      <c r="H7507" s="15"/>
      <c r="I7507" s="15"/>
      <c r="J7507" s="15"/>
      <c r="K7507" s="48"/>
      <c r="L7507" s="44"/>
      <c r="M7507" s="47" t="str">
        <f>IFERROR(TRIM($K7507)/_xlfn.XLOOKUP(TRIM($F7507),Produktinformasjon!$D$5:$D$10000,Produktinformasjon!$L$5:$L$10000,,0),"Pris per enhet "&amp;Til_Hvem&amp;" beregnes automatisk ved komplett utfylling")</f>
        <v>Pris per enhet Regionalt beregnes automatisk ved komplett utfylling</v>
      </c>
      <c r="N7507" s="47" t="str">
        <f>IFERROR(TRIM($L7507)/_xlfn.XLOOKUP(TRIM($F7507),Produktinformasjon!$D$5:$D$10000,Produktinformasjon!$L$5:$L$10000,,0),"Pris per enhet Regionalt felleslager beregnes automatisk ved komplett utfylling")</f>
        <v>Pris per enhet Regionalt felleslager beregnes automatisk ved komplett utfylling</v>
      </c>
    </row>
    <row r="7508" spans="2:14" x14ac:dyDescent="0.25">
      <c r="B7508" s="33"/>
      <c r="C7508" t="str" cm="1">
        <f t="array" ref="C7508">IFERROR(_xlfn.TEXTJOIN(" | ", TRUE, _xlfn._xlws.FILTER(delKontrakt['#] &amp; " " &amp; delKontrakt[Navn], ISNUMBER(MATCH(delKontrakt['#], VALUE(_xlfn.TEXTSPLIT(SUBSTITUTE(Prisinformasjon!$B7508,  ", ", ","), ",")), 0)))), "Delkontraktnavn hentes automatisk ved å fylle ut delkontraktnummer")</f>
        <v>Delkontraktnavn hentes automatisk ved å fylle ut delkontraktnummer</v>
      </c>
      <c r="D7508" s="34"/>
      <c r="E7508" s="34"/>
      <c r="F7508" s="33"/>
      <c r="G7508" s="33"/>
      <c r="H7508" s="15"/>
      <c r="I7508" s="15"/>
      <c r="J7508" s="15"/>
      <c r="K7508" s="48"/>
      <c r="L7508" s="44"/>
      <c r="M7508" s="47" t="str">
        <f>IFERROR(TRIM($K7508)/_xlfn.XLOOKUP(TRIM($F7508),Produktinformasjon!$D$5:$D$10000,Produktinformasjon!$L$5:$L$10000,,0),"Pris per enhet "&amp;Til_Hvem&amp;" beregnes automatisk ved komplett utfylling")</f>
        <v>Pris per enhet Regionalt beregnes automatisk ved komplett utfylling</v>
      </c>
      <c r="N7508" s="47" t="str">
        <f>IFERROR(TRIM($L7508)/_xlfn.XLOOKUP(TRIM($F7508),Produktinformasjon!$D$5:$D$10000,Produktinformasjon!$L$5:$L$10000,,0),"Pris per enhet Regionalt felleslager beregnes automatisk ved komplett utfylling")</f>
        <v>Pris per enhet Regionalt felleslager beregnes automatisk ved komplett utfylling</v>
      </c>
    </row>
    <row r="7509" spans="2:14" x14ac:dyDescent="0.25">
      <c r="B7509" s="33"/>
      <c r="C7509" t="str" cm="1">
        <f t="array" ref="C7509">IFERROR(_xlfn.TEXTJOIN(" | ", TRUE, _xlfn._xlws.FILTER(delKontrakt['#] &amp; " " &amp; delKontrakt[Navn], ISNUMBER(MATCH(delKontrakt['#], VALUE(_xlfn.TEXTSPLIT(SUBSTITUTE(Prisinformasjon!$B7509,  ", ", ","), ",")), 0)))), "Delkontraktnavn hentes automatisk ved å fylle ut delkontraktnummer")</f>
        <v>Delkontraktnavn hentes automatisk ved å fylle ut delkontraktnummer</v>
      </c>
      <c r="D7509" s="34"/>
      <c r="E7509" s="34"/>
      <c r="F7509" s="33"/>
      <c r="G7509" s="33"/>
      <c r="H7509" s="15"/>
      <c r="I7509" s="15"/>
      <c r="J7509" s="15"/>
      <c r="K7509" s="48"/>
      <c r="L7509" s="44"/>
      <c r="M7509" s="47" t="str">
        <f>IFERROR(TRIM($K7509)/_xlfn.XLOOKUP(TRIM($F7509),Produktinformasjon!$D$5:$D$10000,Produktinformasjon!$L$5:$L$10000,,0),"Pris per enhet "&amp;Til_Hvem&amp;" beregnes automatisk ved komplett utfylling")</f>
        <v>Pris per enhet Regionalt beregnes automatisk ved komplett utfylling</v>
      </c>
      <c r="N7509" s="47" t="str">
        <f>IFERROR(TRIM($L7509)/_xlfn.XLOOKUP(TRIM($F7509),Produktinformasjon!$D$5:$D$10000,Produktinformasjon!$L$5:$L$10000,,0),"Pris per enhet Regionalt felleslager beregnes automatisk ved komplett utfylling")</f>
        <v>Pris per enhet Regionalt felleslager beregnes automatisk ved komplett utfylling</v>
      </c>
    </row>
    <row r="7510" spans="2:14" x14ac:dyDescent="0.25">
      <c r="B7510" s="33"/>
      <c r="C7510" t="str" cm="1">
        <f t="array" ref="C7510">IFERROR(_xlfn.TEXTJOIN(" | ", TRUE, _xlfn._xlws.FILTER(delKontrakt['#] &amp; " " &amp; delKontrakt[Navn], ISNUMBER(MATCH(delKontrakt['#], VALUE(_xlfn.TEXTSPLIT(SUBSTITUTE(Prisinformasjon!$B7510,  ", ", ","), ",")), 0)))), "Delkontraktnavn hentes automatisk ved å fylle ut delkontraktnummer")</f>
        <v>Delkontraktnavn hentes automatisk ved å fylle ut delkontraktnummer</v>
      </c>
      <c r="D7510" s="34"/>
      <c r="E7510" s="34"/>
      <c r="F7510" s="33"/>
      <c r="G7510" s="33"/>
      <c r="H7510" s="15"/>
      <c r="I7510" s="15"/>
      <c r="J7510" s="15"/>
      <c r="K7510" s="48"/>
      <c r="L7510" s="44"/>
      <c r="M7510" s="47" t="str">
        <f>IFERROR(TRIM($K7510)/_xlfn.XLOOKUP(TRIM($F7510),Produktinformasjon!$D$5:$D$10000,Produktinformasjon!$L$5:$L$10000,,0),"Pris per enhet "&amp;Til_Hvem&amp;" beregnes automatisk ved komplett utfylling")</f>
        <v>Pris per enhet Regionalt beregnes automatisk ved komplett utfylling</v>
      </c>
      <c r="N7510" s="47" t="str">
        <f>IFERROR(TRIM($L7510)/_xlfn.XLOOKUP(TRIM($F7510),Produktinformasjon!$D$5:$D$10000,Produktinformasjon!$L$5:$L$10000,,0),"Pris per enhet Regionalt felleslager beregnes automatisk ved komplett utfylling")</f>
        <v>Pris per enhet Regionalt felleslager beregnes automatisk ved komplett utfylling</v>
      </c>
    </row>
    <row r="7511" spans="2:14" x14ac:dyDescent="0.25">
      <c r="B7511" s="33"/>
      <c r="C7511" t="str" cm="1">
        <f t="array" ref="C7511">IFERROR(_xlfn.TEXTJOIN(" | ", TRUE, _xlfn._xlws.FILTER(delKontrakt['#] &amp; " " &amp; delKontrakt[Navn], ISNUMBER(MATCH(delKontrakt['#], VALUE(_xlfn.TEXTSPLIT(SUBSTITUTE(Prisinformasjon!$B7511,  ", ", ","), ",")), 0)))), "Delkontraktnavn hentes automatisk ved å fylle ut delkontraktnummer")</f>
        <v>Delkontraktnavn hentes automatisk ved å fylle ut delkontraktnummer</v>
      </c>
      <c r="D7511" s="34"/>
      <c r="E7511" s="34"/>
      <c r="F7511" s="33"/>
      <c r="G7511" s="33"/>
      <c r="H7511" s="15"/>
      <c r="I7511" s="15"/>
      <c r="J7511" s="15"/>
      <c r="K7511" s="48"/>
      <c r="L7511" s="44"/>
      <c r="M7511" s="47" t="str">
        <f>IFERROR(TRIM($K7511)/_xlfn.XLOOKUP(TRIM($F7511),Produktinformasjon!$D$5:$D$10000,Produktinformasjon!$L$5:$L$10000,,0),"Pris per enhet "&amp;Til_Hvem&amp;" beregnes automatisk ved komplett utfylling")</f>
        <v>Pris per enhet Regionalt beregnes automatisk ved komplett utfylling</v>
      </c>
      <c r="N7511" s="47" t="str">
        <f>IFERROR(TRIM($L7511)/_xlfn.XLOOKUP(TRIM($F7511),Produktinformasjon!$D$5:$D$10000,Produktinformasjon!$L$5:$L$10000,,0),"Pris per enhet Regionalt felleslager beregnes automatisk ved komplett utfylling")</f>
        <v>Pris per enhet Regionalt felleslager beregnes automatisk ved komplett utfylling</v>
      </c>
    </row>
    <row r="7512" spans="2:14" x14ac:dyDescent="0.25">
      <c r="B7512" s="33"/>
      <c r="C7512" t="str" cm="1">
        <f t="array" ref="C7512">IFERROR(_xlfn.TEXTJOIN(" | ", TRUE, _xlfn._xlws.FILTER(delKontrakt['#] &amp; " " &amp; delKontrakt[Navn], ISNUMBER(MATCH(delKontrakt['#], VALUE(_xlfn.TEXTSPLIT(SUBSTITUTE(Prisinformasjon!$B7512,  ", ", ","), ",")), 0)))), "Delkontraktnavn hentes automatisk ved å fylle ut delkontraktnummer")</f>
        <v>Delkontraktnavn hentes automatisk ved å fylle ut delkontraktnummer</v>
      </c>
      <c r="D7512" s="34"/>
      <c r="E7512" s="34"/>
      <c r="F7512" s="33"/>
      <c r="G7512" s="33"/>
      <c r="H7512" s="15"/>
      <c r="I7512" s="15"/>
      <c r="J7512" s="15"/>
      <c r="K7512" s="48"/>
      <c r="L7512" s="44"/>
      <c r="M7512" s="47" t="str">
        <f>IFERROR(TRIM($K7512)/_xlfn.XLOOKUP(TRIM($F7512),Produktinformasjon!$D$5:$D$10000,Produktinformasjon!$L$5:$L$10000,,0),"Pris per enhet "&amp;Til_Hvem&amp;" beregnes automatisk ved komplett utfylling")</f>
        <v>Pris per enhet Regionalt beregnes automatisk ved komplett utfylling</v>
      </c>
      <c r="N7512" s="47" t="str">
        <f>IFERROR(TRIM($L7512)/_xlfn.XLOOKUP(TRIM($F7512),Produktinformasjon!$D$5:$D$10000,Produktinformasjon!$L$5:$L$10000,,0),"Pris per enhet Regionalt felleslager beregnes automatisk ved komplett utfylling")</f>
        <v>Pris per enhet Regionalt felleslager beregnes automatisk ved komplett utfylling</v>
      </c>
    </row>
    <row r="7513" spans="2:14" x14ac:dyDescent="0.25">
      <c r="B7513" s="33"/>
      <c r="C7513" t="str" cm="1">
        <f t="array" ref="C7513">IFERROR(_xlfn.TEXTJOIN(" | ", TRUE, _xlfn._xlws.FILTER(delKontrakt['#] &amp; " " &amp; delKontrakt[Navn], ISNUMBER(MATCH(delKontrakt['#], VALUE(_xlfn.TEXTSPLIT(SUBSTITUTE(Prisinformasjon!$B7513,  ", ", ","), ",")), 0)))), "Delkontraktnavn hentes automatisk ved å fylle ut delkontraktnummer")</f>
        <v>Delkontraktnavn hentes automatisk ved å fylle ut delkontraktnummer</v>
      </c>
      <c r="D7513" s="34"/>
      <c r="E7513" s="34"/>
      <c r="F7513" s="33"/>
      <c r="G7513" s="33"/>
      <c r="H7513" s="15"/>
      <c r="I7513" s="15"/>
      <c r="J7513" s="15"/>
      <c r="K7513" s="48"/>
      <c r="L7513" s="44"/>
      <c r="M7513" s="47" t="str">
        <f>IFERROR(TRIM($K7513)/_xlfn.XLOOKUP(TRIM($F7513),Produktinformasjon!$D$5:$D$10000,Produktinformasjon!$L$5:$L$10000,,0),"Pris per enhet "&amp;Til_Hvem&amp;" beregnes automatisk ved komplett utfylling")</f>
        <v>Pris per enhet Regionalt beregnes automatisk ved komplett utfylling</v>
      </c>
      <c r="N7513" s="47" t="str">
        <f>IFERROR(TRIM($L7513)/_xlfn.XLOOKUP(TRIM($F7513),Produktinformasjon!$D$5:$D$10000,Produktinformasjon!$L$5:$L$10000,,0),"Pris per enhet Regionalt felleslager beregnes automatisk ved komplett utfylling")</f>
        <v>Pris per enhet Regionalt felleslager beregnes automatisk ved komplett utfylling</v>
      </c>
    </row>
    <row r="7514" spans="2:14" x14ac:dyDescent="0.25">
      <c r="B7514" s="33"/>
      <c r="C7514" t="str" cm="1">
        <f t="array" ref="C7514">IFERROR(_xlfn.TEXTJOIN(" | ", TRUE, _xlfn._xlws.FILTER(delKontrakt['#] &amp; " " &amp; delKontrakt[Navn], ISNUMBER(MATCH(delKontrakt['#], VALUE(_xlfn.TEXTSPLIT(SUBSTITUTE(Prisinformasjon!$B7514,  ", ", ","), ",")), 0)))), "Delkontraktnavn hentes automatisk ved å fylle ut delkontraktnummer")</f>
        <v>Delkontraktnavn hentes automatisk ved å fylle ut delkontraktnummer</v>
      </c>
      <c r="D7514" s="34"/>
      <c r="E7514" s="34"/>
      <c r="F7514" s="33"/>
      <c r="G7514" s="33"/>
      <c r="H7514" s="15"/>
      <c r="I7514" s="15"/>
      <c r="J7514" s="15"/>
      <c r="K7514" s="48"/>
      <c r="L7514" s="44"/>
      <c r="M7514" s="47" t="str">
        <f>IFERROR(TRIM($K7514)/_xlfn.XLOOKUP(TRIM($F7514),Produktinformasjon!$D$5:$D$10000,Produktinformasjon!$L$5:$L$10000,,0),"Pris per enhet "&amp;Til_Hvem&amp;" beregnes automatisk ved komplett utfylling")</f>
        <v>Pris per enhet Regionalt beregnes automatisk ved komplett utfylling</v>
      </c>
      <c r="N7514" s="47" t="str">
        <f>IFERROR(TRIM($L7514)/_xlfn.XLOOKUP(TRIM($F7514),Produktinformasjon!$D$5:$D$10000,Produktinformasjon!$L$5:$L$10000,,0),"Pris per enhet Regionalt felleslager beregnes automatisk ved komplett utfylling")</f>
        <v>Pris per enhet Regionalt felleslager beregnes automatisk ved komplett utfylling</v>
      </c>
    </row>
    <row r="7515" spans="2:14" x14ac:dyDescent="0.25">
      <c r="B7515" s="33"/>
      <c r="C7515" t="str" cm="1">
        <f t="array" ref="C7515">IFERROR(_xlfn.TEXTJOIN(" | ", TRUE, _xlfn._xlws.FILTER(delKontrakt['#] &amp; " " &amp; delKontrakt[Navn], ISNUMBER(MATCH(delKontrakt['#], VALUE(_xlfn.TEXTSPLIT(SUBSTITUTE(Prisinformasjon!$B7515,  ", ", ","), ",")), 0)))), "Delkontraktnavn hentes automatisk ved å fylle ut delkontraktnummer")</f>
        <v>Delkontraktnavn hentes automatisk ved å fylle ut delkontraktnummer</v>
      </c>
      <c r="D7515" s="34"/>
      <c r="E7515" s="34"/>
      <c r="F7515" s="33"/>
      <c r="G7515" s="33"/>
      <c r="H7515" s="15"/>
      <c r="I7515" s="15"/>
      <c r="J7515" s="15"/>
      <c r="K7515" s="48"/>
      <c r="L7515" s="44"/>
      <c r="M7515" s="47" t="str">
        <f>IFERROR(TRIM($K7515)/_xlfn.XLOOKUP(TRIM($F7515),Produktinformasjon!$D$5:$D$10000,Produktinformasjon!$L$5:$L$10000,,0),"Pris per enhet "&amp;Til_Hvem&amp;" beregnes automatisk ved komplett utfylling")</f>
        <v>Pris per enhet Regionalt beregnes automatisk ved komplett utfylling</v>
      </c>
      <c r="N7515" s="47" t="str">
        <f>IFERROR(TRIM($L7515)/_xlfn.XLOOKUP(TRIM($F7515),Produktinformasjon!$D$5:$D$10000,Produktinformasjon!$L$5:$L$10000,,0),"Pris per enhet Regionalt felleslager beregnes automatisk ved komplett utfylling")</f>
        <v>Pris per enhet Regionalt felleslager beregnes automatisk ved komplett utfylling</v>
      </c>
    </row>
    <row r="7516" spans="2:14" x14ac:dyDescent="0.25">
      <c r="B7516" s="33"/>
      <c r="C7516" t="str" cm="1">
        <f t="array" ref="C7516">IFERROR(_xlfn.TEXTJOIN(" | ", TRUE, _xlfn._xlws.FILTER(delKontrakt['#] &amp; " " &amp; delKontrakt[Navn], ISNUMBER(MATCH(delKontrakt['#], VALUE(_xlfn.TEXTSPLIT(SUBSTITUTE(Prisinformasjon!$B7516,  ", ", ","), ",")), 0)))), "Delkontraktnavn hentes automatisk ved å fylle ut delkontraktnummer")</f>
        <v>Delkontraktnavn hentes automatisk ved å fylle ut delkontraktnummer</v>
      </c>
      <c r="D7516" s="34"/>
      <c r="E7516" s="34"/>
      <c r="F7516" s="33"/>
      <c r="G7516" s="33"/>
      <c r="H7516" s="15"/>
      <c r="I7516" s="15"/>
      <c r="J7516" s="15"/>
      <c r="K7516" s="48"/>
      <c r="L7516" s="44"/>
      <c r="M7516" s="47" t="str">
        <f>IFERROR(TRIM($K7516)/_xlfn.XLOOKUP(TRIM($F7516),Produktinformasjon!$D$5:$D$10000,Produktinformasjon!$L$5:$L$10000,,0),"Pris per enhet "&amp;Til_Hvem&amp;" beregnes automatisk ved komplett utfylling")</f>
        <v>Pris per enhet Regionalt beregnes automatisk ved komplett utfylling</v>
      </c>
      <c r="N7516" s="47" t="str">
        <f>IFERROR(TRIM($L7516)/_xlfn.XLOOKUP(TRIM($F7516),Produktinformasjon!$D$5:$D$10000,Produktinformasjon!$L$5:$L$10000,,0),"Pris per enhet Regionalt felleslager beregnes automatisk ved komplett utfylling")</f>
        <v>Pris per enhet Regionalt felleslager beregnes automatisk ved komplett utfylling</v>
      </c>
    </row>
    <row r="7517" spans="2:14" x14ac:dyDescent="0.25">
      <c r="B7517" s="33"/>
      <c r="C7517" t="str" cm="1">
        <f t="array" ref="C7517">IFERROR(_xlfn.TEXTJOIN(" | ", TRUE, _xlfn._xlws.FILTER(delKontrakt['#] &amp; " " &amp; delKontrakt[Navn], ISNUMBER(MATCH(delKontrakt['#], VALUE(_xlfn.TEXTSPLIT(SUBSTITUTE(Prisinformasjon!$B7517,  ", ", ","), ",")), 0)))), "Delkontraktnavn hentes automatisk ved å fylle ut delkontraktnummer")</f>
        <v>Delkontraktnavn hentes automatisk ved å fylle ut delkontraktnummer</v>
      </c>
      <c r="D7517" s="34"/>
      <c r="E7517" s="34"/>
      <c r="F7517" s="33"/>
      <c r="G7517" s="33"/>
      <c r="H7517" s="15"/>
      <c r="I7517" s="15"/>
      <c r="J7517" s="15"/>
      <c r="K7517" s="48"/>
      <c r="L7517" s="44"/>
      <c r="M7517" s="47" t="str">
        <f>IFERROR(TRIM($K7517)/_xlfn.XLOOKUP(TRIM($F7517),Produktinformasjon!$D$5:$D$10000,Produktinformasjon!$L$5:$L$10000,,0),"Pris per enhet "&amp;Til_Hvem&amp;" beregnes automatisk ved komplett utfylling")</f>
        <v>Pris per enhet Regionalt beregnes automatisk ved komplett utfylling</v>
      </c>
      <c r="N7517" s="47" t="str">
        <f>IFERROR(TRIM($L7517)/_xlfn.XLOOKUP(TRIM($F7517),Produktinformasjon!$D$5:$D$10000,Produktinformasjon!$L$5:$L$10000,,0),"Pris per enhet Regionalt felleslager beregnes automatisk ved komplett utfylling")</f>
        <v>Pris per enhet Regionalt felleslager beregnes automatisk ved komplett utfylling</v>
      </c>
    </row>
    <row r="7518" spans="2:14" x14ac:dyDescent="0.25">
      <c r="B7518" s="33"/>
      <c r="C7518" t="str" cm="1">
        <f t="array" ref="C7518">IFERROR(_xlfn.TEXTJOIN(" | ", TRUE, _xlfn._xlws.FILTER(delKontrakt['#] &amp; " " &amp; delKontrakt[Navn], ISNUMBER(MATCH(delKontrakt['#], VALUE(_xlfn.TEXTSPLIT(SUBSTITUTE(Prisinformasjon!$B7518,  ", ", ","), ",")), 0)))), "Delkontraktnavn hentes automatisk ved å fylle ut delkontraktnummer")</f>
        <v>Delkontraktnavn hentes automatisk ved å fylle ut delkontraktnummer</v>
      </c>
      <c r="D7518" s="34"/>
      <c r="E7518" s="34"/>
      <c r="F7518" s="33"/>
      <c r="G7518" s="33"/>
      <c r="H7518" s="15"/>
      <c r="I7518" s="15"/>
      <c r="J7518" s="15"/>
      <c r="K7518" s="48"/>
      <c r="L7518" s="44"/>
      <c r="M7518" s="47" t="str">
        <f>IFERROR(TRIM($K7518)/_xlfn.XLOOKUP(TRIM($F7518),Produktinformasjon!$D$5:$D$10000,Produktinformasjon!$L$5:$L$10000,,0),"Pris per enhet "&amp;Til_Hvem&amp;" beregnes automatisk ved komplett utfylling")</f>
        <v>Pris per enhet Regionalt beregnes automatisk ved komplett utfylling</v>
      </c>
      <c r="N7518" s="47" t="str">
        <f>IFERROR(TRIM($L7518)/_xlfn.XLOOKUP(TRIM($F7518),Produktinformasjon!$D$5:$D$10000,Produktinformasjon!$L$5:$L$10000,,0),"Pris per enhet Regionalt felleslager beregnes automatisk ved komplett utfylling")</f>
        <v>Pris per enhet Regionalt felleslager beregnes automatisk ved komplett utfylling</v>
      </c>
    </row>
    <row r="7519" spans="2:14" x14ac:dyDescent="0.25">
      <c r="B7519" s="33"/>
      <c r="C7519" t="str" cm="1">
        <f t="array" ref="C7519">IFERROR(_xlfn.TEXTJOIN(" | ", TRUE, _xlfn._xlws.FILTER(delKontrakt['#] &amp; " " &amp; delKontrakt[Navn], ISNUMBER(MATCH(delKontrakt['#], VALUE(_xlfn.TEXTSPLIT(SUBSTITUTE(Prisinformasjon!$B7519,  ", ", ","), ",")), 0)))), "Delkontraktnavn hentes automatisk ved å fylle ut delkontraktnummer")</f>
        <v>Delkontraktnavn hentes automatisk ved å fylle ut delkontraktnummer</v>
      </c>
      <c r="D7519" s="34"/>
      <c r="E7519" s="34"/>
      <c r="F7519" s="33"/>
      <c r="G7519" s="33"/>
      <c r="H7519" s="15"/>
      <c r="I7519" s="15"/>
      <c r="J7519" s="15"/>
      <c r="K7519" s="48"/>
      <c r="L7519" s="44"/>
      <c r="M7519" s="47" t="str">
        <f>IFERROR(TRIM($K7519)/_xlfn.XLOOKUP(TRIM($F7519),Produktinformasjon!$D$5:$D$10000,Produktinformasjon!$L$5:$L$10000,,0),"Pris per enhet "&amp;Til_Hvem&amp;" beregnes automatisk ved komplett utfylling")</f>
        <v>Pris per enhet Regionalt beregnes automatisk ved komplett utfylling</v>
      </c>
      <c r="N7519" s="47" t="str">
        <f>IFERROR(TRIM($L7519)/_xlfn.XLOOKUP(TRIM($F7519),Produktinformasjon!$D$5:$D$10000,Produktinformasjon!$L$5:$L$10000,,0),"Pris per enhet Regionalt felleslager beregnes automatisk ved komplett utfylling")</f>
        <v>Pris per enhet Regionalt felleslager beregnes automatisk ved komplett utfylling</v>
      </c>
    </row>
    <row r="7520" spans="2:14" x14ac:dyDescent="0.25">
      <c r="B7520" s="33"/>
      <c r="C7520" t="str" cm="1">
        <f t="array" ref="C7520">IFERROR(_xlfn.TEXTJOIN(" | ", TRUE, _xlfn._xlws.FILTER(delKontrakt['#] &amp; " " &amp; delKontrakt[Navn], ISNUMBER(MATCH(delKontrakt['#], VALUE(_xlfn.TEXTSPLIT(SUBSTITUTE(Prisinformasjon!$B7520,  ", ", ","), ",")), 0)))), "Delkontraktnavn hentes automatisk ved å fylle ut delkontraktnummer")</f>
        <v>Delkontraktnavn hentes automatisk ved å fylle ut delkontraktnummer</v>
      </c>
      <c r="D7520" s="34"/>
      <c r="E7520" s="34"/>
      <c r="F7520" s="33"/>
      <c r="G7520" s="33"/>
      <c r="H7520" s="15"/>
      <c r="I7520" s="15"/>
      <c r="J7520" s="15"/>
      <c r="K7520" s="48"/>
      <c r="L7520" s="44"/>
      <c r="M7520" s="47" t="str">
        <f>IFERROR(TRIM($K7520)/_xlfn.XLOOKUP(TRIM($F7520),Produktinformasjon!$D$5:$D$10000,Produktinformasjon!$L$5:$L$10000,,0),"Pris per enhet "&amp;Til_Hvem&amp;" beregnes automatisk ved komplett utfylling")</f>
        <v>Pris per enhet Regionalt beregnes automatisk ved komplett utfylling</v>
      </c>
      <c r="N7520" s="47" t="str">
        <f>IFERROR(TRIM($L7520)/_xlfn.XLOOKUP(TRIM($F7520),Produktinformasjon!$D$5:$D$10000,Produktinformasjon!$L$5:$L$10000,,0),"Pris per enhet Regionalt felleslager beregnes automatisk ved komplett utfylling")</f>
        <v>Pris per enhet Regionalt felleslager beregnes automatisk ved komplett utfylling</v>
      </c>
    </row>
    <row r="7521" spans="2:14" x14ac:dyDescent="0.25">
      <c r="B7521" s="33"/>
      <c r="C7521" t="str" cm="1">
        <f t="array" ref="C7521">IFERROR(_xlfn.TEXTJOIN(" | ", TRUE, _xlfn._xlws.FILTER(delKontrakt['#] &amp; " " &amp; delKontrakt[Navn], ISNUMBER(MATCH(delKontrakt['#], VALUE(_xlfn.TEXTSPLIT(SUBSTITUTE(Prisinformasjon!$B7521,  ", ", ","), ",")), 0)))), "Delkontraktnavn hentes automatisk ved å fylle ut delkontraktnummer")</f>
        <v>Delkontraktnavn hentes automatisk ved å fylle ut delkontraktnummer</v>
      </c>
      <c r="D7521" s="34"/>
      <c r="E7521" s="34"/>
      <c r="F7521" s="33"/>
      <c r="G7521" s="33"/>
      <c r="H7521" s="15"/>
      <c r="I7521" s="15"/>
      <c r="J7521" s="15"/>
      <c r="K7521" s="48"/>
      <c r="L7521" s="44"/>
      <c r="M7521" s="47" t="str">
        <f>IFERROR(TRIM($K7521)/_xlfn.XLOOKUP(TRIM($F7521),Produktinformasjon!$D$5:$D$10000,Produktinformasjon!$L$5:$L$10000,,0),"Pris per enhet "&amp;Til_Hvem&amp;" beregnes automatisk ved komplett utfylling")</f>
        <v>Pris per enhet Regionalt beregnes automatisk ved komplett utfylling</v>
      </c>
      <c r="N7521" s="47" t="str">
        <f>IFERROR(TRIM($L7521)/_xlfn.XLOOKUP(TRIM($F7521),Produktinformasjon!$D$5:$D$10000,Produktinformasjon!$L$5:$L$10000,,0),"Pris per enhet Regionalt felleslager beregnes automatisk ved komplett utfylling")</f>
        <v>Pris per enhet Regionalt felleslager beregnes automatisk ved komplett utfylling</v>
      </c>
    </row>
    <row r="7522" spans="2:14" x14ac:dyDescent="0.25">
      <c r="B7522" s="33"/>
      <c r="C7522" t="str" cm="1">
        <f t="array" ref="C7522">IFERROR(_xlfn.TEXTJOIN(" | ", TRUE, _xlfn._xlws.FILTER(delKontrakt['#] &amp; " " &amp; delKontrakt[Navn], ISNUMBER(MATCH(delKontrakt['#], VALUE(_xlfn.TEXTSPLIT(SUBSTITUTE(Prisinformasjon!$B7522,  ", ", ","), ",")), 0)))), "Delkontraktnavn hentes automatisk ved å fylle ut delkontraktnummer")</f>
        <v>Delkontraktnavn hentes automatisk ved å fylle ut delkontraktnummer</v>
      </c>
      <c r="D7522" s="34"/>
      <c r="E7522" s="34"/>
      <c r="F7522" s="33"/>
      <c r="G7522" s="33"/>
      <c r="H7522" s="15"/>
      <c r="I7522" s="15"/>
      <c r="J7522" s="15"/>
      <c r="K7522" s="48"/>
      <c r="L7522" s="44"/>
      <c r="M7522" s="47" t="str">
        <f>IFERROR(TRIM($K7522)/_xlfn.XLOOKUP(TRIM($F7522),Produktinformasjon!$D$5:$D$10000,Produktinformasjon!$L$5:$L$10000,,0),"Pris per enhet "&amp;Til_Hvem&amp;" beregnes automatisk ved komplett utfylling")</f>
        <v>Pris per enhet Regionalt beregnes automatisk ved komplett utfylling</v>
      </c>
      <c r="N7522" s="47" t="str">
        <f>IFERROR(TRIM($L7522)/_xlfn.XLOOKUP(TRIM($F7522),Produktinformasjon!$D$5:$D$10000,Produktinformasjon!$L$5:$L$10000,,0),"Pris per enhet Regionalt felleslager beregnes automatisk ved komplett utfylling")</f>
        <v>Pris per enhet Regionalt felleslager beregnes automatisk ved komplett utfylling</v>
      </c>
    </row>
    <row r="7523" spans="2:14" x14ac:dyDescent="0.25">
      <c r="B7523" s="33"/>
      <c r="C7523" t="str" cm="1">
        <f t="array" ref="C7523">IFERROR(_xlfn.TEXTJOIN(" | ", TRUE, _xlfn._xlws.FILTER(delKontrakt['#] &amp; " " &amp; delKontrakt[Navn], ISNUMBER(MATCH(delKontrakt['#], VALUE(_xlfn.TEXTSPLIT(SUBSTITUTE(Prisinformasjon!$B7523,  ", ", ","), ",")), 0)))), "Delkontraktnavn hentes automatisk ved å fylle ut delkontraktnummer")</f>
        <v>Delkontraktnavn hentes automatisk ved å fylle ut delkontraktnummer</v>
      </c>
      <c r="D7523" s="34"/>
      <c r="E7523" s="34"/>
      <c r="F7523" s="33"/>
      <c r="G7523" s="33"/>
      <c r="H7523" s="15"/>
      <c r="I7523" s="15"/>
      <c r="J7523" s="15"/>
      <c r="K7523" s="48"/>
      <c r="L7523" s="44"/>
      <c r="M7523" s="47" t="str">
        <f>IFERROR(TRIM($K7523)/_xlfn.XLOOKUP(TRIM($F7523),Produktinformasjon!$D$5:$D$10000,Produktinformasjon!$L$5:$L$10000,,0),"Pris per enhet "&amp;Til_Hvem&amp;" beregnes automatisk ved komplett utfylling")</f>
        <v>Pris per enhet Regionalt beregnes automatisk ved komplett utfylling</v>
      </c>
      <c r="N7523" s="47" t="str">
        <f>IFERROR(TRIM($L7523)/_xlfn.XLOOKUP(TRIM($F7523),Produktinformasjon!$D$5:$D$10000,Produktinformasjon!$L$5:$L$10000,,0),"Pris per enhet Regionalt felleslager beregnes automatisk ved komplett utfylling")</f>
        <v>Pris per enhet Regionalt felleslager beregnes automatisk ved komplett utfylling</v>
      </c>
    </row>
    <row r="7524" spans="2:14" x14ac:dyDescent="0.25">
      <c r="B7524" s="33"/>
      <c r="C7524" t="str" cm="1">
        <f t="array" ref="C7524">IFERROR(_xlfn.TEXTJOIN(" | ", TRUE, _xlfn._xlws.FILTER(delKontrakt['#] &amp; " " &amp; delKontrakt[Navn], ISNUMBER(MATCH(delKontrakt['#], VALUE(_xlfn.TEXTSPLIT(SUBSTITUTE(Prisinformasjon!$B7524,  ", ", ","), ",")), 0)))), "Delkontraktnavn hentes automatisk ved å fylle ut delkontraktnummer")</f>
        <v>Delkontraktnavn hentes automatisk ved å fylle ut delkontraktnummer</v>
      </c>
      <c r="D7524" s="34"/>
      <c r="E7524" s="34"/>
      <c r="F7524" s="33"/>
      <c r="G7524" s="33"/>
      <c r="H7524" s="15"/>
      <c r="I7524" s="15"/>
      <c r="J7524" s="15"/>
      <c r="K7524" s="48"/>
      <c r="L7524" s="44"/>
      <c r="M7524" s="47" t="str">
        <f>IFERROR(TRIM($K7524)/_xlfn.XLOOKUP(TRIM($F7524),Produktinformasjon!$D$5:$D$10000,Produktinformasjon!$L$5:$L$10000,,0),"Pris per enhet "&amp;Til_Hvem&amp;" beregnes automatisk ved komplett utfylling")</f>
        <v>Pris per enhet Regionalt beregnes automatisk ved komplett utfylling</v>
      </c>
      <c r="N7524" s="47" t="str">
        <f>IFERROR(TRIM($L7524)/_xlfn.XLOOKUP(TRIM($F7524),Produktinformasjon!$D$5:$D$10000,Produktinformasjon!$L$5:$L$10000,,0),"Pris per enhet Regionalt felleslager beregnes automatisk ved komplett utfylling")</f>
        <v>Pris per enhet Regionalt felleslager beregnes automatisk ved komplett utfylling</v>
      </c>
    </row>
    <row r="7525" spans="2:14" x14ac:dyDescent="0.25">
      <c r="B7525" s="33"/>
      <c r="C7525" t="str" cm="1">
        <f t="array" ref="C7525">IFERROR(_xlfn.TEXTJOIN(" | ", TRUE, _xlfn._xlws.FILTER(delKontrakt['#] &amp; " " &amp; delKontrakt[Navn], ISNUMBER(MATCH(delKontrakt['#], VALUE(_xlfn.TEXTSPLIT(SUBSTITUTE(Prisinformasjon!$B7525,  ", ", ","), ",")), 0)))), "Delkontraktnavn hentes automatisk ved å fylle ut delkontraktnummer")</f>
        <v>Delkontraktnavn hentes automatisk ved å fylle ut delkontraktnummer</v>
      </c>
      <c r="D7525" s="34"/>
      <c r="E7525" s="34"/>
      <c r="F7525" s="33"/>
      <c r="G7525" s="33"/>
      <c r="H7525" s="15"/>
      <c r="I7525" s="15"/>
      <c r="J7525" s="15"/>
      <c r="K7525" s="48"/>
      <c r="L7525" s="44"/>
      <c r="M7525" s="47" t="str">
        <f>IFERROR(TRIM($K7525)/_xlfn.XLOOKUP(TRIM($F7525),Produktinformasjon!$D$5:$D$10000,Produktinformasjon!$L$5:$L$10000,,0),"Pris per enhet "&amp;Til_Hvem&amp;" beregnes automatisk ved komplett utfylling")</f>
        <v>Pris per enhet Regionalt beregnes automatisk ved komplett utfylling</v>
      </c>
      <c r="N7525" s="47" t="str">
        <f>IFERROR(TRIM($L7525)/_xlfn.XLOOKUP(TRIM($F7525),Produktinformasjon!$D$5:$D$10000,Produktinformasjon!$L$5:$L$10000,,0),"Pris per enhet Regionalt felleslager beregnes automatisk ved komplett utfylling")</f>
        <v>Pris per enhet Regionalt felleslager beregnes automatisk ved komplett utfylling</v>
      </c>
    </row>
    <row r="7526" spans="2:14" x14ac:dyDescent="0.25">
      <c r="B7526" s="33"/>
      <c r="C7526" t="str" cm="1">
        <f t="array" ref="C7526">IFERROR(_xlfn.TEXTJOIN(" | ", TRUE, _xlfn._xlws.FILTER(delKontrakt['#] &amp; " " &amp; delKontrakt[Navn], ISNUMBER(MATCH(delKontrakt['#], VALUE(_xlfn.TEXTSPLIT(SUBSTITUTE(Prisinformasjon!$B7526,  ", ", ","), ",")), 0)))), "Delkontraktnavn hentes automatisk ved å fylle ut delkontraktnummer")</f>
        <v>Delkontraktnavn hentes automatisk ved å fylle ut delkontraktnummer</v>
      </c>
      <c r="D7526" s="34"/>
      <c r="E7526" s="34"/>
      <c r="F7526" s="33"/>
      <c r="G7526" s="33"/>
      <c r="H7526" s="15"/>
      <c r="I7526" s="15"/>
      <c r="J7526" s="15"/>
      <c r="K7526" s="48"/>
      <c r="L7526" s="44"/>
      <c r="M7526" s="47" t="str">
        <f>IFERROR(TRIM($K7526)/_xlfn.XLOOKUP(TRIM($F7526),Produktinformasjon!$D$5:$D$10000,Produktinformasjon!$L$5:$L$10000,,0),"Pris per enhet "&amp;Til_Hvem&amp;" beregnes automatisk ved komplett utfylling")</f>
        <v>Pris per enhet Regionalt beregnes automatisk ved komplett utfylling</v>
      </c>
      <c r="N7526" s="47" t="str">
        <f>IFERROR(TRIM($L7526)/_xlfn.XLOOKUP(TRIM($F7526),Produktinformasjon!$D$5:$D$10000,Produktinformasjon!$L$5:$L$10000,,0),"Pris per enhet Regionalt felleslager beregnes automatisk ved komplett utfylling")</f>
        <v>Pris per enhet Regionalt felleslager beregnes automatisk ved komplett utfylling</v>
      </c>
    </row>
    <row r="7527" spans="2:14" x14ac:dyDescent="0.25">
      <c r="B7527" s="33"/>
      <c r="C7527" t="str" cm="1">
        <f t="array" ref="C7527">IFERROR(_xlfn.TEXTJOIN(" | ", TRUE, _xlfn._xlws.FILTER(delKontrakt['#] &amp; " " &amp; delKontrakt[Navn], ISNUMBER(MATCH(delKontrakt['#], VALUE(_xlfn.TEXTSPLIT(SUBSTITUTE(Prisinformasjon!$B7527,  ", ", ","), ",")), 0)))), "Delkontraktnavn hentes automatisk ved å fylle ut delkontraktnummer")</f>
        <v>Delkontraktnavn hentes automatisk ved å fylle ut delkontraktnummer</v>
      </c>
      <c r="D7527" s="34"/>
      <c r="E7527" s="34"/>
      <c r="F7527" s="33"/>
      <c r="G7527" s="33"/>
      <c r="H7527" s="15"/>
      <c r="I7527" s="15"/>
      <c r="J7527" s="15"/>
      <c r="K7527" s="48"/>
      <c r="L7527" s="44"/>
      <c r="M7527" s="47" t="str">
        <f>IFERROR(TRIM($K7527)/_xlfn.XLOOKUP(TRIM($F7527),Produktinformasjon!$D$5:$D$10000,Produktinformasjon!$L$5:$L$10000,,0),"Pris per enhet "&amp;Til_Hvem&amp;" beregnes automatisk ved komplett utfylling")</f>
        <v>Pris per enhet Regionalt beregnes automatisk ved komplett utfylling</v>
      </c>
      <c r="N7527" s="47" t="str">
        <f>IFERROR(TRIM($L7527)/_xlfn.XLOOKUP(TRIM($F7527),Produktinformasjon!$D$5:$D$10000,Produktinformasjon!$L$5:$L$10000,,0),"Pris per enhet Regionalt felleslager beregnes automatisk ved komplett utfylling")</f>
        <v>Pris per enhet Regionalt felleslager beregnes automatisk ved komplett utfylling</v>
      </c>
    </row>
    <row r="7528" spans="2:14" x14ac:dyDescent="0.25">
      <c r="B7528" s="33"/>
      <c r="C7528" t="str" cm="1">
        <f t="array" ref="C7528">IFERROR(_xlfn.TEXTJOIN(" | ", TRUE, _xlfn._xlws.FILTER(delKontrakt['#] &amp; " " &amp; delKontrakt[Navn], ISNUMBER(MATCH(delKontrakt['#], VALUE(_xlfn.TEXTSPLIT(SUBSTITUTE(Prisinformasjon!$B7528,  ", ", ","), ",")), 0)))), "Delkontraktnavn hentes automatisk ved å fylle ut delkontraktnummer")</f>
        <v>Delkontraktnavn hentes automatisk ved å fylle ut delkontraktnummer</v>
      </c>
      <c r="D7528" s="34"/>
      <c r="E7528" s="34"/>
      <c r="F7528" s="33"/>
      <c r="G7528" s="33"/>
      <c r="H7528" s="15"/>
      <c r="I7528" s="15"/>
      <c r="J7528" s="15"/>
      <c r="K7528" s="48"/>
      <c r="L7528" s="44"/>
      <c r="M7528" s="47" t="str">
        <f>IFERROR(TRIM($K7528)/_xlfn.XLOOKUP(TRIM($F7528),Produktinformasjon!$D$5:$D$10000,Produktinformasjon!$L$5:$L$10000,,0),"Pris per enhet "&amp;Til_Hvem&amp;" beregnes automatisk ved komplett utfylling")</f>
        <v>Pris per enhet Regionalt beregnes automatisk ved komplett utfylling</v>
      </c>
      <c r="N7528" s="47" t="str">
        <f>IFERROR(TRIM($L7528)/_xlfn.XLOOKUP(TRIM($F7528),Produktinformasjon!$D$5:$D$10000,Produktinformasjon!$L$5:$L$10000,,0),"Pris per enhet Regionalt felleslager beregnes automatisk ved komplett utfylling")</f>
        <v>Pris per enhet Regionalt felleslager beregnes automatisk ved komplett utfylling</v>
      </c>
    </row>
    <row r="7529" spans="2:14" x14ac:dyDescent="0.25">
      <c r="B7529" s="33"/>
      <c r="C7529" t="str" cm="1">
        <f t="array" ref="C7529">IFERROR(_xlfn.TEXTJOIN(" | ", TRUE, _xlfn._xlws.FILTER(delKontrakt['#] &amp; " " &amp; delKontrakt[Navn], ISNUMBER(MATCH(delKontrakt['#], VALUE(_xlfn.TEXTSPLIT(SUBSTITUTE(Prisinformasjon!$B7529,  ", ", ","), ",")), 0)))), "Delkontraktnavn hentes automatisk ved å fylle ut delkontraktnummer")</f>
        <v>Delkontraktnavn hentes automatisk ved å fylle ut delkontraktnummer</v>
      </c>
      <c r="D7529" s="34"/>
      <c r="E7529" s="34"/>
      <c r="F7529" s="33"/>
      <c r="G7529" s="33"/>
      <c r="H7529" s="15"/>
      <c r="I7529" s="15"/>
      <c r="J7529" s="15"/>
      <c r="K7529" s="48"/>
      <c r="L7529" s="44"/>
      <c r="M7529" s="47" t="str">
        <f>IFERROR(TRIM($K7529)/_xlfn.XLOOKUP(TRIM($F7529),Produktinformasjon!$D$5:$D$10000,Produktinformasjon!$L$5:$L$10000,,0),"Pris per enhet "&amp;Til_Hvem&amp;" beregnes automatisk ved komplett utfylling")</f>
        <v>Pris per enhet Regionalt beregnes automatisk ved komplett utfylling</v>
      </c>
      <c r="N7529" s="47" t="str">
        <f>IFERROR(TRIM($L7529)/_xlfn.XLOOKUP(TRIM($F7529),Produktinformasjon!$D$5:$D$10000,Produktinformasjon!$L$5:$L$10000,,0),"Pris per enhet Regionalt felleslager beregnes automatisk ved komplett utfylling")</f>
        <v>Pris per enhet Regionalt felleslager beregnes automatisk ved komplett utfylling</v>
      </c>
    </row>
    <row r="7530" spans="2:14" x14ac:dyDescent="0.25">
      <c r="B7530" s="33"/>
      <c r="C7530" t="str" cm="1">
        <f t="array" ref="C7530">IFERROR(_xlfn.TEXTJOIN(" | ", TRUE, _xlfn._xlws.FILTER(delKontrakt['#] &amp; " " &amp; delKontrakt[Navn], ISNUMBER(MATCH(delKontrakt['#], VALUE(_xlfn.TEXTSPLIT(SUBSTITUTE(Prisinformasjon!$B7530,  ", ", ","), ",")), 0)))), "Delkontraktnavn hentes automatisk ved å fylle ut delkontraktnummer")</f>
        <v>Delkontraktnavn hentes automatisk ved å fylle ut delkontraktnummer</v>
      </c>
      <c r="D7530" s="34"/>
      <c r="E7530" s="34"/>
      <c r="F7530" s="33"/>
      <c r="G7530" s="33"/>
      <c r="H7530" s="15"/>
      <c r="I7530" s="15"/>
      <c r="J7530" s="15"/>
      <c r="K7530" s="48"/>
      <c r="L7530" s="44"/>
      <c r="M7530" s="47" t="str">
        <f>IFERROR(TRIM($K7530)/_xlfn.XLOOKUP(TRIM($F7530),Produktinformasjon!$D$5:$D$10000,Produktinformasjon!$L$5:$L$10000,,0),"Pris per enhet "&amp;Til_Hvem&amp;" beregnes automatisk ved komplett utfylling")</f>
        <v>Pris per enhet Regionalt beregnes automatisk ved komplett utfylling</v>
      </c>
      <c r="N7530" s="47" t="str">
        <f>IFERROR(TRIM($L7530)/_xlfn.XLOOKUP(TRIM($F7530),Produktinformasjon!$D$5:$D$10000,Produktinformasjon!$L$5:$L$10000,,0),"Pris per enhet Regionalt felleslager beregnes automatisk ved komplett utfylling")</f>
        <v>Pris per enhet Regionalt felleslager beregnes automatisk ved komplett utfylling</v>
      </c>
    </row>
    <row r="7531" spans="2:14" x14ac:dyDescent="0.25">
      <c r="B7531" s="33"/>
      <c r="C7531" t="str" cm="1">
        <f t="array" ref="C7531">IFERROR(_xlfn.TEXTJOIN(" | ", TRUE, _xlfn._xlws.FILTER(delKontrakt['#] &amp; " " &amp; delKontrakt[Navn], ISNUMBER(MATCH(delKontrakt['#], VALUE(_xlfn.TEXTSPLIT(SUBSTITUTE(Prisinformasjon!$B7531,  ", ", ","), ",")), 0)))), "Delkontraktnavn hentes automatisk ved å fylle ut delkontraktnummer")</f>
        <v>Delkontraktnavn hentes automatisk ved å fylle ut delkontraktnummer</v>
      </c>
      <c r="D7531" s="34"/>
      <c r="E7531" s="34"/>
      <c r="F7531" s="33"/>
      <c r="G7531" s="33"/>
      <c r="H7531" s="15"/>
      <c r="I7531" s="15"/>
      <c r="J7531" s="15"/>
      <c r="K7531" s="48"/>
      <c r="L7531" s="44"/>
      <c r="M7531" s="47" t="str">
        <f>IFERROR(TRIM($K7531)/_xlfn.XLOOKUP(TRIM($F7531),Produktinformasjon!$D$5:$D$10000,Produktinformasjon!$L$5:$L$10000,,0),"Pris per enhet "&amp;Til_Hvem&amp;" beregnes automatisk ved komplett utfylling")</f>
        <v>Pris per enhet Regionalt beregnes automatisk ved komplett utfylling</v>
      </c>
      <c r="N7531" s="47" t="str">
        <f>IFERROR(TRIM($L7531)/_xlfn.XLOOKUP(TRIM($F7531),Produktinformasjon!$D$5:$D$10000,Produktinformasjon!$L$5:$L$10000,,0),"Pris per enhet Regionalt felleslager beregnes automatisk ved komplett utfylling")</f>
        <v>Pris per enhet Regionalt felleslager beregnes automatisk ved komplett utfylling</v>
      </c>
    </row>
    <row r="7532" spans="2:14" x14ac:dyDescent="0.25">
      <c r="B7532" s="33"/>
      <c r="C7532" t="str" cm="1">
        <f t="array" ref="C7532">IFERROR(_xlfn.TEXTJOIN(" | ", TRUE, _xlfn._xlws.FILTER(delKontrakt['#] &amp; " " &amp; delKontrakt[Navn], ISNUMBER(MATCH(delKontrakt['#], VALUE(_xlfn.TEXTSPLIT(SUBSTITUTE(Prisinformasjon!$B7532,  ", ", ","), ",")), 0)))), "Delkontraktnavn hentes automatisk ved å fylle ut delkontraktnummer")</f>
        <v>Delkontraktnavn hentes automatisk ved å fylle ut delkontraktnummer</v>
      </c>
      <c r="D7532" s="34"/>
      <c r="E7532" s="34"/>
      <c r="F7532" s="33"/>
      <c r="G7532" s="33"/>
      <c r="H7532" s="15"/>
      <c r="I7532" s="15"/>
      <c r="J7532" s="15"/>
      <c r="K7532" s="48"/>
      <c r="L7532" s="44"/>
      <c r="M7532" s="47" t="str">
        <f>IFERROR(TRIM($K7532)/_xlfn.XLOOKUP(TRIM($F7532),Produktinformasjon!$D$5:$D$10000,Produktinformasjon!$L$5:$L$10000,,0),"Pris per enhet "&amp;Til_Hvem&amp;" beregnes automatisk ved komplett utfylling")</f>
        <v>Pris per enhet Regionalt beregnes automatisk ved komplett utfylling</v>
      </c>
      <c r="N7532" s="47" t="str">
        <f>IFERROR(TRIM($L7532)/_xlfn.XLOOKUP(TRIM($F7532),Produktinformasjon!$D$5:$D$10000,Produktinformasjon!$L$5:$L$10000,,0),"Pris per enhet Regionalt felleslager beregnes automatisk ved komplett utfylling")</f>
        <v>Pris per enhet Regionalt felleslager beregnes automatisk ved komplett utfylling</v>
      </c>
    </row>
    <row r="7533" spans="2:14" x14ac:dyDescent="0.25">
      <c r="B7533" s="33"/>
      <c r="C7533" t="str" cm="1">
        <f t="array" ref="C7533">IFERROR(_xlfn.TEXTJOIN(" | ", TRUE, _xlfn._xlws.FILTER(delKontrakt['#] &amp; " " &amp; delKontrakt[Navn], ISNUMBER(MATCH(delKontrakt['#], VALUE(_xlfn.TEXTSPLIT(SUBSTITUTE(Prisinformasjon!$B7533,  ", ", ","), ",")), 0)))), "Delkontraktnavn hentes automatisk ved å fylle ut delkontraktnummer")</f>
        <v>Delkontraktnavn hentes automatisk ved å fylle ut delkontraktnummer</v>
      </c>
      <c r="D7533" s="34"/>
      <c r="E7533" s="34"/>
      <c r="F7533" s="33"/>
      <c r="G7533" s="33"/>
      <c r="H7533" s="15"/>
      <c r="I7533" s="15"/>
      <c r="J7533" s="15"/>
      <c r="K7533" s="48"/>
      <c r="L7533" s="44"/>
      <c r="M7533" s="47" t="str">
        <f>IFERROR(TRIM($K7533)/_xlfn.XLOOKUP(TRIM($F7533),Produktinformasjon!$D$5:$D$10000,Produktinformasjon!$L$5:$L$10000,,0),"Pris per enhet "&amp;Til_Hvem&amp;" beregnes automatisk ved komplett utfylling")</f>
        <v>Pris per enhet Regionalt beregnes automatisk ved komplett utfylling</v>
      </c>
      <c r="N7533" s="47" t="str">
        <f>IFERROR(TRIM($L7533)/_xlfn.XLOOKUP(TRIM($F7533),Produktinformasjon!$D$5:$D$10000,Produktinformasjon!$L$5:$L$10000,,0),"Pris per enhet Regionalt felleslager beregnes automatisk ved komplett utfylling")</f>
        <v>Pris per enhet Regionalt felleslager beregnes automatisk ved komplett utfylling</v>
      </c>
    </row>
    <row r="7534" spans="2:14" x14ac:dyDescent="0.25">
      <c r="B7534" s="33"/>
      <c r="C7534" t="str" cm="1">
        <f t="array" ref="C7534">IFERROR(_xlfn.TEXTJOIN(" | ", TRUE, _xlfn._xlws.FILTER(delKontrakt['#] &amp; " " &amp; delKontrakt[Navn], ISNUMBER(MATCH(delKontrakt['#], VALUE(_xlfn.TEXTSPLIT(SUBSTITUTE(Prisinformasjon!$B7534,  ", ", ","), ",")), 0)))), "Delkontraktnavn hentes automatisk ved å fylle ut delkontraktnummer")</f>
        <v>Delkontraktnavn hentes automatisk ved å fylle ut delkontraktnummer</v>
      </c>
      <c r="D7534" s="34"/>
      <c r="E7534" s="34"/>
      <c r="F7534" s="33"/>
      <c r="G7534" s="33"/>
      <c r="H7534" s="15"/>
      <c r="I7534" s="15"/>
      <c r="J7534" s="15"/>
      <c r="K7534" s="48"/>
      <c r="L7534" s="44"/>
      <c r="M7534" s="47" t="str">
        <f>IFERROR(TRIM($K7534)/_xlfn.XLOOKUP(TRIM($F7534),Produktinformasjon!$D$5:$D$10000,Produktinformasjon!$L$5:$L$10000,,0),"Pris per enhet "&amp;Til_Hvem&amp;" beregnes automatisk ved komplett utfylling")</f>
        <v>Pris per enhet Regionalt beregnes automatisk ved komplett utfylling</v>
      </c>
      <c r="N7534" s="47" t="str">
        <f>IFERROR(TRIM($L7534)/_xlfn.XLOOKUP(TRIM($F7534),Produktinformasjon!$D$5:$D$10000,Produktinformasjon!$L$5:$L$10000,,0),"Pris per enhet Regionalt felleslager beregnes automatisk ved komplett utfylling")</f>
        <v>Pris per enhet Regionalt felleslager beregnes automatisk ved komplett utfylling</v>
      </c>
    </row>
    <row r="7535" spans="2:14" x14ac:dyDescent="0.25">
      <c r="B7535" s="33"/>
      <c r="C7535" t="str" cm="1">
        <f t="array" ref="C7535">IFERROR(_xlfn.TEXTJOIN(" | ", TRUE, _xlfn._xlws.FILTER(delKontrakt['#] &amp; " " &amp; delKontrakt[Navn], ISNUMBER(MATCH(delKontrakt['#], VALUE(_xlfn.TEXTSPLIT(SUBSTITUTE(Prisinformasjon!$B7535,  ", ", ","), ",")), 0)))), "Delkontraktnavn hentes automatisk ved å fylle ut delkontraktnummer")</f>
        <v>Delkontraktnavn hentes automatisk ved å fylle ut delkontraktnummer</v>
      </c>
      <c r="D7535" s="34"/>
      <c r="E7535" s="34"/>
      <c r="F7535" s="33"/>
      <c r="G7535" s="33"/>
      <c r="H7535" s="15"/>
      <c r="I7535" s="15"/>
      <c r="J7535" s="15"/>
      <c r="K7535" s="48"/>
      <c r="L7535" s="44"/>
      <c r="M7535" s="47" t="str">
        <f>IFERROR(TRIM($K7535)/_xlfn.XLOOKUP(TRIM($F7535),Produktinformasjon!$D$5:$D$10000,Produktinformasjon!$L$5:$L$10000,,0),"Pris per enhet "&amp;Til_Hvem&amp;" beregnes automatisk ved komplett utfylling")</f>
        <v>Pris per enhet Regionalt beregnes automatisk ved komplett utfylling</v>
      </c>
      <c r="N7535" s="47" t="str">
        <f>IFERROR(TRIM($L7535)/_xlfn.XLOOKUP(TRIM($F7535),Produktinformasjon!$D$5:$D$10000,Produktinformasjon!$L$5:$L$10000,,0),"Pris per enhet Regionalt felleslager beregnes automatisk ved komplett utfylling")</f>
        <v>Pris per enhet Regionalt felleslager beregnes automatisk ved komplett utfylling</v>
      </c>
    </row>
    <row r="7536" spans="2:14" x14ac:dyDescent="0.25">
      <c r="B7536" s="33"/>
      <c r="C7536" t="str" cm="1">
        <f t="array" ref="C7536">IFERROR(_xlfn.TEXTJOIN(" | ", TRUE, _xlfn._xlws.FILTER(delKontrakt['#] &amp; " " &amp; delKontrakt[Navn], ISNUMBER(MATCH(delKontrakt['#], VALUE(_xlfn.TEXTSPLIT(SUBSTITUTE(Prisinformasjon!$B7536,  ", ", ","), ",")), 0)))), "Delkontraktnavn hentes automatisk ved å fylle ut delkontraktnummer")</f>
        <v>Delkontraktnavn hentes automatisk ved å fylle ut delkontraktnummer</v>
      </c>
      <c r="D7536" s="34"/>
      <c r="E7536" s="34"/>
      <c r="F7536" s="33"/>
      <c r="G7536" s="33"/>
      <c r="H7536" s="15"/>
      <c r="I7536" s="15"/>
      <c r="J7536" s="15"/>
      <c r="K7536" s="48"/>
      <c r="L7536" s="44"/>
      <c r="M7536" s="47" t="str">
        <f>IFERROR(TRIM($K7536)/_xlfn.XLOOKUP(TRIM($F7536),Produktinformasjon!$D$5:$D$10000,Produktinformasjon!$L$5:$L$10000,,0),"Pris per enhet "&amp;Til_Hvem&amp;" beregnes automatisk ved komplett utfylling")</f>
        <v>Pris per enhet Regionalt beregnes automatisk ved komplett utfylling</v>
      </c>
      <c r="N7536" s="47" t="str">
        <f>IFERROR(TRIM($L7536)/_xlfn.XLOOKUP(TRIM($F7536),Produktinformasjon!$D$5:$D$10000,Produktinformasjon!$L$5:$L$10000,,0),"Pris per enhet Regionalt felleslager beregnes automatisk ved komplett utfylling")</f>
        <v>Pris per enhet Regionalt felleslager beregnes automatisk ved komplett utfylling</v>
      </c>
    </row>
    <row r="7537" spans="2:14" x14ac:dyDescent="0.25">
      <c r="B7537" s="33"/>
      <c r="C7537" t="str" cm="1">
        <f t="array" ref="C7537">IFERROR(_xlfn.TEXTJOIN(" | ", TRUE, _xlfn._xlws.FILTER(delKontrakt['#] &amp; " " &amp; delKontrakt[Navn], ISNUMBER(MATCH(delKontrakt['#], VALUE(_xlfn.TEXTSPLIT(SUBSTITUTE(Prisinformasjon!$B7537,  ", ", ","), ",")), 0)))), "Delkontraktnavn hentes automatisk ved å fylle ut delkontraktnummer")</f>
        <v>Delkontraktnavn hentes automatisk ved å fylle ut delkontraktnummer</v>
      </c>
      <c r="D7537" s="34"/>
      <c r="E7537" s="34"/>
      <c r="F7537" s="33"/>
      <c r="G7537" s="33"/>
      <c r="H7537" s="15"/>
      <c r="I7537" s="15"/>
      <c r="J7537" s="15"/>
      <c r="K7537" s="48"/>
      <c r="L7537" s="44"/>
      <c r="M7537" s="47" t="str">
        <f>IFERROR(TRIM($K7537)/_xlfn.XLOOKUP(TRIM($F7537),Produktinformasjon!$D$5:$D$10000,Produktinformasjon!$L$5:$L$10000,,0),"Pris per enhet "&amp;Til_Hvem&amp;" beregnes automatisk ved komplett utfylling")</f>
        <v>Pris per enhet Regionalt beregnes automatisk ved komplett utfylling</v>
      </c>
      <c r="N7537" s="47" t="str">
        <f>IFERROR(TRIM($L7537)/_xlfn.XLOOKUP(TRIM($F7537),Produktinformasjon!$D$5:$D$10000,Produktinformasjon!$L$5:$L$10000,,0),"Pris per enhet Regionalt felleslager beregnes automatisk ved komplett utfylling")</f>
        <v>Pris per enhet Regionalt felleslager beregnes automatisk ved komplett utfylling</v>
      </c>
    </row>
    <row r="7538" spans="2:14" x14ac:dyDescent="0.25">
      <c r="B7538" s="33"/>
      <c r="C7538" t="str" cm="1">
        <f t="array" ref="C7538">IFERROR(_xlfn.TEXTJOIN(" | ", TRUE, _xlfn._xlws.FILTER(delKontrakt['#] &amp; " " &amp; delKontrakt[Navn], ISNUMBER(MATCH(delKontrakt['#], VALUE(_xlfn.TEXTSPLIT(SUBSTITUTE(Prisinformasjon!$B7538,  ", ", ","), ",")), 0)))), "Delkontraktnavn hentes automatisk ved å fylle ut delkontraktnummer")</f>
        <v>Delkontraktnavn hentes automatisk ved å fylle ut delkontraktnummer</v>
      </c>
      <c r="D7538" s="34"/>
      <c r="E7538" s="34"/>
      <c r="F7538" s="33"/>
      <c r="G7538" s="33"/>
      <c r="H7538" s="15"/>
      <c r="I7538" s="15"/>
      <c r="J7538" s="15"/>
      <c r="K7538" s="48"/>
      <c r="L7538" s="44"/>
      <c r="M7538" s="47" t="str">
        <f>IFERROR(TRIM($K7538)/_xlfn.XLOOKUP(TRIM($F7538),Produktinformasjon!$D$5:$D$10000,Produktinformasjon!$L$5:$L$10000,,0),"Pris per enhet "&amp;Til_Hvem&amp;" beregnes automatisk ved komplett utfylling")</f>
        <v>Pris per enhet Regionalt beregnes automatisk ved komplett utfylling</v>
      </c>
      <c r="N7538" s="47" t="str">
        <f>IFERROR(TRIM($L7538)/_xlfn.XLOOKUP(TRIM($F7538),Produktinformasjon!$D$5:$D$10000,Produktinformasjon!$L$5:$L$10000,,0),"Pris per enhet Regionalt felleslager beregnes automatisk ved komplett utfylling")</f>
        <v>Pris per enhet Regionalt felleslager beregnes automatisk ved komplett utfylling</v>
      </c>
    </row>
    <row r="7539" spans="2:14" x14ac:dyDescent="0.25">
      <c r="B7539" s="33"/>
      <c r="C7539" t="str" cm="1">
        <f t="array" ref="C7539">IFERROR(_xlfn.TEXTJOIN(" | ", TRUE, _xlfn._xlws.FILTER(delKontrakt['#] &amp; " " &amp; delKontrakt[Navn], ISNUMBER(MATCH(delKontrakt['#], VALUE(_xlfn.TEXTSPLIT(SUBSTITUTE(Prisinformasjon!$B7539,  ", ", ","), ",")), 0)))), "Delkontraktnavn hentes automatisk ved å fylle ut delkontraktnummer")</f>
        <v>Delkontraktnavn hentes automatisk ved å fylle ut delkontraktnummer</v>
      </c>
      <c r="D7539" s="34"/>
      <c r="E7539" s="34"/>
      <c r="F7539" s="33"/>
      <c r="G7539" s="33"/>
      <c r="H7539" s="15"/>
      <c r="I7539" s="15"/>
      <c r="J7539" s="15"/>
      <c r="K7539" s="48"/>
      <c r="L7539" s="44"/>
      <c r="M7539" s="47" t="str">
        <f>IFERROR(TRIM($K7539)/_xlfn.XLOOKUP(TRIM($F7539),Produktinformasjon!$D$5:$D$10000,Produktinformasjon!$L$5:$L$10000,,0),"Pris per enhet "&amp;Til_Hvem&amp;" beregnes automatisk ved komplett utfylling")</f>
        <v>Pris per enhet Regionalt beregnes automatisk ved komplett utfylling</v>
      </c>
      <c r="N7539" s="47" t="str">
        <f>IFERROR(TRIM($L7539)/_xlfn.XLOOKUP(TRIM($F7539),Produktinformasjon!$D$5:$D$10000,Produktinformasjon!$L$5:$L$10000,,0),"Pris per enhet Regionalt felleslager beregnes automatisk ved komplett utfylling")</f>
        <v>Pris per enhet Regionalt felleslager beregnes automatisk ved komplett utfylling</v>
      </c>
    </row>
    <row r="7540" spans="2:14" x14ac:dyDescent="0.25">
      <c r="B7540" s="33"/>
      <c r="C7540" t="str" cm="1">
        <f t="array" ref="C7540">IFERROR(_xlfn.TEXTJOIN(" | ", TRUE, _xlfn._xlws.FILTER(delKontrakt['#] &amp; " " &amp; delKontrakt[Navn], ISNUMBER(MATCH(delKontrakt['#], VALUE(_xlfn.TEXTSPLIT(SUBSTITUTE(Prisinformasjon!$B7540,  ", ", ","), ",")), 0)))), "Delkontraktnavn hentes automatisk ved å fylle ut delkontraktnummer")</f>
        <v>Delkontraktnavn hentes automatisk ved å fylle ut delkontraktnummer</v>
      </c>
      <c r="D7540" s="34"/>
      <c r="E7540" s="34"/>
      <c r="F7540" s="33"/>
      <c r="G7540" s="33"/>
      <c r="H7540" s="15"/>
      <c r="I7540" s="15"/>
      <c r="J7540" s="15"/>
      <c r="K7540" s="48"/>
      <c r="L7540" s="44"/>
      <c r="M7540" s="47" t="str">
        <f>IFERROR(TRIM($K7540)/_xlfn.XLOOKUP(TRIM($F7540),Produktinformasjon!$D$5:$D$10000,Produktinformasjon!$L$5:$L$10000,,0),"Pris per enhet "&amp;Til_Hvem&amp;" beregnes automatisk ved komplett utfylling")</f>
        <v>Pris per enhet Regionalt beregnes automatisk ved komplett utfylling</v>
      </c>
      <c r="N7540" s="47" t="str">
        <f>IFERROR(TRIM($L7540)/_xlfn.XLOOKUP(TRIM($F7540),Produktinformasjon!$D$5:$D$10000,Produktinformasjon!$L$5:$L$10000,,0),"Pris per enhet Regionalt felleslager beregnes automatisk ved komplett utfylling")</f>
        <v>Pris per enhet Regionalt felleslager beregnes automatisk ved komplett utfylling</v>
      </c>
    </row>
    <row r="7541" spans="2:14" x14ac:dyDescent="0.25">
      <c r="B7541" s="33"/>
      <c r="C7541" t="str" cm="1">
        <f t="array" ref="C7541">IFERROR(_xlfn.TEXTJOIN(" | ", TRUE, _xlfn._xlws.FILTER(delKontrakt['#] &amp; " " &amp; delKontrakt[Navn], ISNUMBER(MATCH(delKontrakt['#], VALUE(_xlfn.TEXTSPLIT(SUBSTITUTE(Prisinformasjon!$B7541,  ", ", ","), ",")), 0)))), "Delkontraktnavn hentes automatisk ved å fylle ut delkontraktnummer")</f>
        <v>Delkontraktnavn hentes automatisk ved å fylle ut delkontraktnummer</v>
      </c>
      <c r="D7541" s="34"/>
      <c r="E7541" s="34"/>
      <c r="F7541" s="33"/>
      <c r="G7541" s="33"/>
      <c r="H7541" s="15"/>
      <c r="I7541" s="15"/>
      <c r="J7541" s="15"/>
      <c r="K7541" s="48"/>
      <c r="L7541" s="44"/>
      <c r="M7541" s="47" t="str">
        <f>IFERROR(TRIM($K7541)/_xlfn.XLOOKUP(TRIM($F7541),Produktinformasjon!$D$5:$D$10000,Produktinformasjon!$L$5:$L$10000,,0),"Pris per enhet "&amp;Til_Hvem&amp;" beregnes automatisk ved komplett utfylling")</f>
        <v>Pris per enhet Regionalt beregnes automatisk ved komplett utfylling</v>
      </c>
      <c r="N7541" s="47" t="str">
        <f>IFERROR(TRIM($L7541)/_xlfn.XLOOKUP(TRIM($F7541),Produktinformasjon!$D$5:$D$10000,Produktinformasjon!$L$5:$L$10000,,0),"Pris per enhet Regionalt felleslager beregnes automatisk ved komplett utfylling")</f>
        <v>Pris per enhet Regionalt felleslager beregnes automatisk ved komplett utfylling</v>
      </c>
    </row>
    <row r="7542" spans="2:14" x14ac:dyDescent="0.25">
      <c r="B7542" s="33"/>
      <c r="C7542" t="str" cm="1">
        <f t="array" ref="C7542">IFERROR(_xlfn.TEXTJOIN(" | ", TRUE, _xlfn._xlws.FILTER(delKontrakt['#] &amp; " " &amp; delKontrakt[Navn], ISNUMBER(MATCH(delKontrakt['#], VALUE(_xlfn.TEXTSPLIT(SUBSTITUTE(Prisinformasjon!$B7542,  ", ", ","), ",")), 0)))), "Delkontraktnavn hentes automatisk ved å fylle ut delkontraktnummer")</f>
        <v>Delkontraktnavn hentes automatisk ved å fylle ut delkontraktnummer</v>
      </c>
      <c r="D7542" s="34"/>
      <c r="E7542" s="34"/>
      <c r="F7542" s="33"/>
      <c r="G7542" s="33"/>
      <c r="H7542" s="15"/>
      <c r="I7542" s="15"/>
      <c r="J7542" s="15"/>
      <c r="K7542" s="48"/>
      <c r="L7542" s="44"/>
      <c r="M7542" s="47" t="str">
        <f>IFERROR(TRIM($K7542)/_xlfn.XLOOKUP(TRIM($F7542),Produktinformasjon!$D$5:$D$10000,Produktinformasjon!$L$5:$L$10000,,0),"Pris per enhet "&amp;Til_Hvem&amp;" beregnes automatisk ved komplett utfylling")</f>
        <v>Pris per enhet Regionalt beregnes automatisk ved komplett utfylling</v>
      </c>
      <c r="N7542" s="47" t="str">
        <f>IFERROR(TRIM($L7542)/_xlfn.XLOOKUP(TRIM($F7542),Produktinformasjon!$D$5:$D$10000,Produktinformasjon!$L$5:$L$10000,,0),"Pris per enhet Regionalt felleslager beregnes automatisk ved komplett utfylling")</f>
        <v>Pris per enhet Regionalt felleslager beregnes automatisk ved komplett utfylling</v>
      </c>
    </row>
    <row r="7543" spans="2:14" x14ac:dyDescent="0.25">
      <c r="B7543" s="33"/>
      <c r="C7543" t="str" cm="1">
        <f t="array" ref="C7543">IFERROR(_xlfn.TEXTJOIN(" | ", TRUE, _xlfn._xlws.FILTER(delKontrakt['#] &amp; " " &amp; delKontrakt[Navn], ISNUMBER(MATCH(delKontrakt['#], VALUE(_xlfn.TEXTSPLIT(SUBSTITUTE(Prisinformasjon!$B7543,  ", ", ","), ",")), 0)))), "Delkontraktnavn hentes automatisk ved å fylle ut delkontraktnummer")</f>
        <v>Delkontraktnavn hentes automatisk ved å fylle ut delkontraktnummer</v>
      </c>
      <c r="D7543" s="34"/>
      <c r="E7543" s="34"/>
      <c r="F7543" s="33"/>
      <c r="G7543" s="33"/>
      <c r="H7543" s="15"/>
      <c r="I7543" s="15"/>
      <c r="J7543" s="15"/>
      <c r="K7543" s="48"/>
      <c r="L7543" s="44"/>
      <c r="M7543" s="47" t="str">
        <f>IFERROR(TRIM($K7543)/_xlfn.XLOOKUP(TRIM($F7543),Produktinformasjon!$D$5:$D$10000,Produktinformasjon!$L$5:$L$10000,,0),"Pris per enhet "&amp;Til_Hvem&amp;" beregnes automatisk ved komplett utfylling")</f>
        <v>Pris per enhet Regionalt beregnes automatisk ved komplett utfylling</v>
      </c>
      <c r="N7543" s="47" t="str">
        <f>IFERROR(TRIM($L7543)/_xlfn.XLOOKUP(TRIM($F7543),Produktinformasjon!$D$5:$D$10000,Produktinformasjon!$L$5:$L$10000,,0),"Pris per enhet Regionalt felleslager beregnes automatisk ved komplett utfylling")</f>
        <v>Pris per enhet Regionalt felleslager beregnes automatisk ved komplett utfylling</v>
      </c>
    </row>
    <row r="7544" spans="2:14" x14ac:dyDescent="0.25">
      <c r="B7544" s="33"/>
      <c r="C7544" t="str" cm="1">
        <f t="array" ref="C7544">IFERROR(_xlfn.TEXTJOIN(" | ", TRUE, _xlfn._xlws.FILTER(delKontrakt['#] &amp; " " &amp; delKontrakt[Navn], ISNUMBER(MATCH(delKontrakt['#], VALUE(_xlfn.TEXTSPLIT(SUBSTITUTE(Prisinformasjon!$B7544,  ", ", ","), ",")), 0)))), "Delkontraktnavn hentes automatisk ved å fylle ut delkontraktnummer")</f>
        <v>Delkontraktnavn hentes automatisk ved å fylle ut delkontraktnummer</v>
      </c>
      <c r="D7544" s="34"/>
      <c r="E7544" s="34"/>
      <c r="F7544" s="33"/>
      <c r="G7544" s="33"/>
      <c r="H7544" s="15"/>
      <c r="I7544" s="15"/>
      <c r="J7544" s="15"/>
      <c r="K7544" s="48"/>
      <c r="L7544" s="44"/>
      <c r="M7544" s="47" t="str">
        <f>IFERROR(TRIM($K7544)/_xlfn.XLOOKUP(TRIM($F7544),Produktinformasjon!$D$5:$D$10000,Produktinformasjon!$L$5:$L$10000,,0),"Pris per enhet "&amp;Til_Hvem&amp;" beregnes automatisk ved komplett utfylling")</f>
        <v>Pris per enhet Regionalt beregnes automatisk ved komplett utfylling</v>
      </c>
      <c r="N7544" s="47" t="str">
        <f>IFERROR(TRIM($L7544)/_xlfn.XLOOKUP(TRIM($F7544),Produktinformasjon!$D$5:$D$10000,Produktinformasjon!$L$5:$L$10000,,0),"Pris per enhet Regionalt felleslager beregnes automatisk ved komplett utfylling")</f>
        <v>Pris per enhet Regionalt felleslager beregnes automatisk ved komplett utfylling</v>
      </c>
    </row>
    <row r="7545" spans="2:14" x14ac:dyDescent="0.25">
      <c r="B7545" s="33"/>
      <c r="C7545" t="str" cm="1">
        <f t="array" ref="C7545">IFERROR(_xlfn.TEXTJOIN(" | ", TRUE, _xlfn._xlws.FILTER(delKontrakt['#] &amp; " " &amp; delKontrakt[Navn], ISNUMBER(MATCH(delKontrakt['#], VALUE(_xlfn.TEXTSPLIT(SUBSTITUTE(Prisinformasjon!$B7545,  ", ", ","), ",")), 0)))), "Delkontraktnavn hentes automatisk ved å fylle ut delkontraktnummer")</f>
        <v>Delkontraktnavn hentes automatisk ved å fylle ut delkontraktnummer</v>
      </c>
      <c r="D7545" s="34"/>
      <c r="E7545" s="34"/>
      <c r="F7545" s="33"/>
      <c r="G7545" s="33"/>
      <c r="H7545" s="15"/>
      <c r="I7545" s="15"/>
      <c r="J7545" s="15"/>
      <c r="K7545" s="48"/>
      <c r="L7545" s="44"/>
      <c r="M7545" s="47" t="str">
        <f>IFERROR(TRIM($K7545)/_xlfn.XLOOKUP(TRIM($F7545),Produktinformasjon!$D$5:$D$10000,Produktinformasjon!$L$5:$L$10000,,0),"Pris per enhet "&amp;Til_Hvem&amp;" beregnes automatisk ved komplett utfylling")</f>
        <v>Pris per enhet Regionalt beregnes automatisk ved komplett utfylling</v>
      </c>
      <c r="N7545" s="47" t="str">
        <f>IFERROR(TRIM($L7545)/_xlfn.XLOOKUP(TRIM($F7545),Produktinformasjon!$D$5:$D$10000,Produktinformasjon!$L$5:$L$10000,,0),"Pris per enhet Regionalt felleslager beregnes automatisk ved komplett utfylling")</f>
        <v>Pris per enhet Regionalt felleslager beregnes automatisk ved komplett utfylling</v>
      </c>
    </row>
    <row r="7546" spans="2:14" x14ac:dyDescent="0.25">
      <c r="B7546" s="33"/>
      <c r="C7546" t="str" cm="1">
        <f t="array" ref="C7546">IFERROR(_xlfn.TEXTJOIN(" | ", TRUE, _xlfn._xlws.FILTER(delKontrakt['#] &amp; " " &amp; delKontrakt[Navn], ISNUMBER(MATCH(delKontrakt['#], VALUE(_xlfn.TEXTSPLIT(SUBSTITUTE(Prisinformasjon!$B7546,  ", ", ","), ",")), 0)))), "Delkontraktnavn hentes automatisk ved å fylle ut delkontraktnummer")</f>
        <v>Delkontraktnavn hentes automatisk ved å fylle ut delkontraktnummer</v>
      </c>
      <c r="D7546" s="34"/>
      <c r="E7546" s="34"/>
      <c r="F7546" s="33"/>
      <c r="G7546" s="33"/>
      <c r="H7546" s="15"/>
      <c r="I7546" s="15"/>
      <c r="J7546" s="15"/>
      <c r="K7546" s="48"/>
      <c r="L7546" s="44"/>
      <c r="M7546" s="47" t="str">
        <f>IFERROR(TRIM($K7546)/_xlfn.XLOOKUP(TRIM($F7546),Produktinformasjon!$D$5:$D$10000,Produktinformasjon!$L$5:$L$10000,,0),"Pris per enhet "&amp;Til_Hvem&amp;" beregnes automatisk ved komplett utfylling")</f>
        <v>Pris per enhet Regionalt beregnes automatisk ved komplett utfylling</v>
      </c>
      <c r="N7546" s="47" t="str">
        <f>IFERROR(TRIM($L7546)/_xlfn.XLOOKUP(TRIM($F7546),Produktinformasjon!$D$5:$D$10000,Produktinformasjon!$L$5:$L$10000,,0),"Pris per enhet Regionalt felleslager beregnes automatisk ved komplett utfylling")</f>
        <v>Pris per enhet Regionalt felleslager beregnes automatisk ved komplett utfylling</v>
      </c>
    </row>
    <row r="7547" spans="2:14" x14ac:dyDescent="0.25">
      <c r="B7547" s="33"/>
      <c r="C7547" t="str" cm="1">
        <f t="array" ref="C7547">IFERROR(_xlfn.TEXTJOIN(" | ", TRUE, _xlfn._xlws.FILTER(delKontrakt['#] &amp; " " &amp; delKontrakt[Navn], ISNUMBER(MATCH(delKontrakt['#], VALUE(_xlfn.TEXTSPLIT(SUBSTITUTE(Prisinformasjon!$B7547,  ", ", ","), ",")), 0)))), "Delkontraktnavn hentes automatisk ved å fylle ut delkontraktnummer")</f>
        <v>Delkontraktnavn hentes automatisk ved å fylle ut delkontraktnummer</v>
      </c>
      <c r="D7547" s="34"/>
      <c r="E7547" s="34"/>
      <c r="F7547" s="33"/>
      <c r="G7547" s="33"/>
      <c r="H7547" s="15"/>
      <c r="I7547" s="15"/>
      <c r="J7547" s="15"/>
      <c r="K7547" s="48"/>
      <c r="L7547" s="44"/>
      <c r="M7547" s="47" t="str">
        <f>IFERROR(TRIM($K7547)/_xlfn.XLOOKUP(TRIM($F7547),Produktinformasjon!$D$5:$D$10000,Produktinformasjon!$L$5:$L$10000,,0),"Pris per enhet "&amp;Til_Hvem&amp;" beregnes automatisk ved komplett utfylling")</f>
        <v>Pris per enhet Regionalt beregnes automatisk ved komplett utfylling</v>
      </c>
      <c r="N7547" s="47" t="str">
        <f>IFERROR(TRIM($L7547)/_xlfn.XLOOKUP(TRIM($F7547),Produktinformasjon!$D$5:$D$10000,Produktinformasjon!$L$5:$L$10000,,0),"Pris per enhet Regionalt felleslager beregnes automatisk ved komplett utfylling")</f>
        <v>Pris per enhet Regionalt felleslager beregnes automatisk ved komplett utfylling</v>
      </c>
    </row>
    <row r="7548" spans="2:14" x14ac:dyDescent="0.25">
      <c r="B7548" s="33"/>
      <c r="C7548" t="str" cm="1">
        <f t="array" ref="C7548">IFERROR(_xlfn.TEXTJOIN(" | ", TRUE, _xlfn._xlws.FILTER(delKontrakt['#] &amp; " " &amp; delKontrakt[Navn], ISNUMBER(MATCH(delKontrakt['#], VALUE(_xlfn.TEXTSPLIT(SUBSTITUTE(Prisinformasjon!$B7548,  ", ", ","), ",")), 0)))), "Delkontraktnavn hentes automatisk ved å fylle ut delkontraktnummer")</f>
        <v>Delkontraktnavn hentes automatisk ved å fylle ut delkontraktnummer</v>
      </c>
      <c r="D7548" s="34"/>
      <c r="E7548" s="34"/>
      <c r="F7548" s="33"/>
      <c r="G7548" s="33"/>
      <c r="H7548" s="15"/>
      <c r="I7548" s="15"/>
      <c r="J7548" s="15"/>
      <c r="K7548" s="48"/>
      <c r="L7548" s="44"/>
      <c r="M7548" s="47" t="str">
        <f>IFERROR(TRIM($K7548)/_xlfn.XLOOKUP(TRIM($F7548),Produktinformasjon!$D$5:$D$10000,Produktinformasjon!$L$5:$L$10000,,0),"Pris per enhet "&amp;Til_Hvem&amp;" beregnes automatisk ved komplett utfylling")</f>
        <v>Pris per enhet Regionalt beregnes automatisk ved komplett utfylling</v>
      </c>
      <c r="N7548" s="47" t="str">
        <f>IFERROR(TRIM($L7548)/_xlfn.XLOOKUP(TRIM($F7548),Produktinformasjon!$D$5:$D$10000,Produktinformasjon!$L$5:$L$10000,,0),"Pris per enhet Regionalt felleslager beregnes automatisk ved komplett utfylling")</f>
        <v>Pris per enhet Regionalt felleslager beregnes automatisk ved komplett utfylling</v>
      </c>
    </row>
    <row r="7549" spans="2:14" x14ac:dyDescent="0.25">
      <c r="B7549" s="33"/>
      <c r="C7549" t="str" cm="1">
        <f t="array" ref="C7549">IFERROR(_xlfn.TEXTJOIN(" | ", TRUE, _xlfn._xlws.FILTER(delKontrakt['#] &amp; " " &amp; delKontrakt[Navn], ISNUMBER(MATCH(delKontrakt['#], VALUE(_xlfn.TEXTSPLIT(SUBSTITUTE(Prisinformasjon!$B7549,  ", ", ","), ",")), 0)))), "Delkontraktnavn hentes automatisk ved å fylle ut delkontraktnummer")</f>
        <v>Delkontraktnavn hentes automatisk ved å fylle ut delkontraktnummer</v>
      </c>
      <c r="D7549" s="34"/>
      <c r="E7549" s="34"/>
      <c r="F7549" s="33"/>
      <c r="G7549" s="33"/>
      <c r="H7549" s="15"/>
      <c r="I7549" s="15"/>
      <c r="J7549" s="15"/>
      <c r="K7549" s="48"/>
      <c r="L7549" s="44"/>
      <c r="M7549" s="47" t="str">
        <f>IFERROR(TRIM($K7549)/_xlfn.XLOOKUP(TRIM($F7549),Produktinformasjon!$D$5:$D$10000,Produktinformasjon!$L$5:$L$10000,,0),"Pris per enhet "&amp;Til_Hvem&amp;" beregnes automatisk ved komplett utfylling")</f>
        <v>Pris per enhet Regionalt beregnes automatisk ved komplett utfylling</v>
      </c>
      <c r="N7549" s="47" t="str">
        <f>IFERROR(TRIM($L7549)/_xlfn.XLOOKUP(TRIM($F7549),Produktinformasjon!$D$5:$D$10000,Produktinformasjon!$L$5:$L$10000,,0),"Pris per enhet Regionalt felleslager beregnes automatisk ved komplett utfylling")</f>
        <v>Pris per enhet Regionalt felleslager beregnes automatisk ved komplett utfylling</v>
      </c>
    </row>
    <row r="7550" spans="2:14" x14ac:dyDescent="0.25">
      <c r="B7550" s="33"/>
      <c r="C7550" t="str" cm="1">
        <f t="array" ref="C7550">IFERROR(_xlfn.TEXTJOIN(" | ", TRUE, _xlfn._xlws.FILTER(delKontrakt['#] &amp; " " &amp; delKontrakt[Navn], ISNUMBER(MATCH(delKontrakt['#], VALUE(_xlfn.TEXTSPLIT(SUBSTITUTE(Prisinformasjon!$B7550,  ", ", ","), ",")), 0)))), "Delkontraktnavn hentes automatisk ved å fylle ut delkontraktnummer")</f>
        <v>Delkontraktnavn hentes automatisk ved å fylle ut delkontraktnummer</v>
      </c>
      <c r="D7550" s="34"/>
      <c r="E7550" s="34"/>
      <c r="F7550" s="33"/>
      <c r="G7550" s="33"/>
      <c r="H7550" s="15"/>
      <c r="I7550" s="15"/>
      <c r="J7550" s="15"/>
      <c r="K7550" s="48"/>
      <c r="L7550" s="44"/>
      <c r="M7550" s="47" t="str">
        <f>IFERROR(TRIM($K7550)/_xlfn.XLOOKUP(TRIM($F7550),Produktinformasjon!$D$5:$D$10000,Produktinformasjon!$L$5:$L$10000,,0),"Pris per enhet "&amp;Til_Hvem&amp;" beregnes automatisk ved komplett utfylling")</f>
        <v>Pris per enhet Regionalt beregnes automatisk ved komplett utfylling</v>
      </c>
      <c r="N7550" s="47" t="str">
        <f>IFERROR(TRIM($L7550)/_xlfn.XLOOKUP(TRIM($F7550),Produktinformasjon!$D$5:$D$10000,Produktinformasjon!$L$5:$L$10000,,0),"Pris per enhet Regionalt felleslager beregnes automatisk ved komplett utfylling")</f>
        <v>Pris per enhet Regionalt felleslager beregnes automatisk ved komplett utfylling</v>
      </c>
    </row>
    <row r="7551" spans="2:14" x14ac:dyDescent="0.25">
      <c r="B7551" s="33"/>
      <c r="C7551" t="str" cm="1">
        <f t="array" ref="C7551">IFERROR(_xlfn.TEXTJOIN(" | ", TRUE, _xlfn._xlws.FILTER(delKontrakt['#] &amp; " " &amp; delKontrakt[Navn], ISNUMBER(MATCH(delKontrakt['#], VALUE(_xlfn.TEXTSPLIT(SUBSTITUTE(Prisinformasjon!$B7551,  ", ", ","), ",")), 0)))), "Delkontraktnavn hentes automatisk ved å fylle ut delkontraktnummer")</f>
        <v>Delkontraktnavn hentes automatisk ved å fylle ut delkontraktnummer</v>
      </c>
      <c r="D7551" s="34"/>
      <c r="E7551" s="34"/>
      <c r="F7551" s="33"/>
      <c r="G7551" s="33"/>
      <c r="H7551" s="15"/>
      <c r="I7551" s="15"/>
      <c r="J7551" s="15"/>
      <c r="K7551" s="48"/>
      <c r="L7551" s="44"/>
      <c r="M7551" s="47" t="str">
        <f>IFERROR(TRIM($K7551)/_xlfn.XLOOKUP(TRIM($F7551),Produktinformasjon!$D$5:$D$10000,Produktinformasjon!$L$5:$L$10000,,0),"Pris per enhet "&amp;Til_Hvem&amp;" beregnes automatisk ved komplett utfylling")</f>
        <v>Pris per enhet Regionalt beregnes automatisk ved komplett utfylling</v>
      </c>
      <c r="N7551" s="47" t="str">
        <f>IFERROR(TRIM($L7551)/_xlfn.XLOOKUP(TRIM($F7551),Produktinformasjon!$D$5:$D$10000,Produktinformasjon!$L$5:$L$10000,,0),"Pris per enhet Regionalt felleslager beregnes automatisk ved komplett utfylling")</f>
        <v>Pris per enhet Regionalt felleslager beregnes automatisk ved komplett utfylling</v>
      </c>
    </row>
    <row r="7552" spans="2:14" x14ac:dyDescent="0.25">
      <c r="B7552" s="33"/>
      <c r="C7552" t="str" cm="1">
        <f t="array" ref="C7552">IFERROR(_xlfn.TEXTJOIN(" | ", TRUE, _xlfn._xlws.FILTER(delKontrakt['#] &amp; " " &amp; delKontrakt[Navn], ISNUMBER(MATCH(delKontrakt['#], VALUE(_xlfn.TEXTSPLIT(SUBSTITUTE(Prisinformasjon!$B7552,  ", ", ","), ",")), 0)))), "Delkontraktnavn hentes automatisk ved å fylle ut delkontraktnummer")</f>
        <v>Delkontraktnavn hentes automatisk ved å fylle ut delkontraktnummer</v>
      </c>
      <c r="D7552" s="34"/>
      <c r="E7552" s="34"/>
      <c r="F7552" s="33"/>
      <c r="G7552" s="33"/>
      <c r="H7552" s="15"/>
      <c r="I7552" s="15"/>
      <c r="J7552" s="15"/>
      <c r="K7552" s="48"/>
      <c r="L7552" s="44"/>
      <c r="M7552" s="47" t="str">
        <f>IFERROR(TRIM($K7552)/_xlfn.XLOOKUP(TRIM($F7552),Produktinformasjon!$D$5:$D$10000,Produktinformasjon!$L$5:$L$10000,,0),"Pris per enhet "&amp;Til_Hvem&amp;" beregnes automatisk ved komplett utfylling")</f>
        <v>Pris per enhet Regionalt beregnes automatisk ved komplett utfylling</v>
      </c>
      <c r="N7552" s="47" t="str">
        <f>IFERROR(TRIM($L7552)/_xlfn.XLOOKUP(TRIM($F7552),Produktinformasjon!$D$5:$D$10000,Produktinformasjon!$L$5:$L$10000,,0),"Pris per enhet Regionalt felleslager beregnes automatisk ved komplett utfylling")</f>
        <v>Pris per enhet Regionalt felleslager beregnes automatisk ved komplett utfylling</v>
      </c>
    </row>
    <row r="7553" spans="2:14" x14ac:dyDescent="0.25">
      <c r="B7553" s="33"/>
      <c r="C7553" t="str" cm="1">
        <f t="array" ref="C7553">IFERROR(_xlfn.TEXTJOIN(" | ", TRUE, _xlfn._xlws.FILTER(delKontrakt['#] &amp; " " &amp; delKontrakt[Navn], ISNUMBER(MATCH(delKontrakt['#], VALUE(_xlfn.TEXTSPLIT(SUBSTITUTE(Prisinformasjon!$B7553,  ", ", ","), ",")), 0)))), "Delkontraktnavn hentes automatisk ved å fylle ut delkontraktnummer")</f>
        <v>Delkontraktnavn hentes automatisk ved å fylle ut delkontraktnummer</v>
      </c>
      <c r="D7553" s="34"/>
      <c r="E7553" s="34"/>
      <c r="F7553" s="33"/>
      <c r="G7553" s="33"/>
      <c r="H7553" s="15"/>
      <c r="I7553" s="15"/>
      <c r="J7553" s="15"/>
      <c r="K7553" s="48"/>
      <c r="L7553" s="44"/>
      <c r="M7553" s="47" t="str">
        <f>IFERROR(TRIM($K7553)/_xlfn.XLOOKUP(TRIM($F7553),Produktinformasjon!$D$5:$D$10000,Produktinformasjon!$L$5:$L$10000,,0),"Pris per enhet "&amp;Til_Hvem&amp;" beregnes automatisk ved komplett utfylling")</f>
        <v>Pris per enhet Regionalt beregnes automatisk ved komplett utfylling</v>
      </c>
      <c r="N7553" s="47" t="str">
        <f>IFERROR(TRIM($L7553)/_xlfn.XLOOKUP(TRIM($F7553),Produktinformasjon!$D$5:$D$10000,Produktinformasjon!$L$5:$L$10000,,0),"Pris per enhet Regionalt felleslager beregnes automatisk ved komplett utfylling")</f>
        <v>Pris per enhet Regionalt felleslager beregnes automatisk ved komplett utfylling</v>
      </c>
    </row>
    <row r="7554" spans="2:14" x14ac:dyDescent="0.25">
      <c r="B7554" s="33"/>
      <c r="C7554" t="str" cm="1">
        <f t="array" ref="C7554">IFERROR(_xlfn.TEXTJOIN(" | ", TRUE, _xlfn._xlws.FILTER(delKontrakt['#] &amp; " " &amp; delKontrakt[Navn], ISNUMBER(MATCH(delKontrakt['#], VALUE(_xlfn.TEXTSPLIT(SUBSTITUTE(Prisinformasjon!$B7554,  ", ", ","), ",")), 0)))), "Delkontraktnavn hentes automatisk ved å fylle ut delkontraktnummer")</f>
        <v>Delkontraktnavn hentes automatisk ved å fylle ut delkontraktnummer</v>
      </c>
      <c r="D7554" s="34"/>
      <c r="E7554" s="34"/>
      <c r="F7554" s="33"/>
      <c r="G7554" s="33"/>
      <c r="H7554" s="15"/>
      <c r="I7554" s="15"/>
      <c r="J7554" s="15"/>
      <c r="K7554" s="48"/>
      <c r="L7554" s="44"/>
      <c r="M7554" s="47" t="str">
        <f>IFERROR(TRIM($K7554)/_xlfn.XLOOKUP(TRIM($F7554),Produktinformasjon!$D$5:$D$10000,Produktinformasjon!$L$5:$L$10000,,0),"Pris per enhet "&amp;Til_Hvem&amp;" beregnes automatisk ved komplett utfylling")</f>
        <v>Pris per enhet Regionalt beregnes automatisk ved komplett utfylling</v>
      </c>
      <c r="N7554" s="47" t="str">
        <f>IFERROR(TRIM($L7554)/_xlfn.XLOOKUP(TRIM($F7554),Produktinformasjon!$D$5:$D$10000,Produktinformasjon!$L$5:$L$10000,,0),"Pris per enhet Regionalt felleslager beregnes automatisk ved komplett utfylling")</f>
        <v>Pris per enhet Regionalt felleslager beregnes automatisk ved komplett utfylling</v>
      </c>
    </row>
    <row r="7555" spans="2:14" x14ac:dyDescent="0.25">
      <c r="B7555" s="33"/>
      <c r="C7555" t="str" cm="1">
        <f t="array" ref="C7555">IFERROR(_xlfn.TEXTJOIN(" | ", TRUE, _xlfn._xlws.FILTER(delKontrakt['#] &amp; " " &amp; delKontrakt[Navn], ISNUMBER(MATCH(delKontrakt['#], VALUE(_xlfn.TEXTSPLIT(SUBSTITUTE(Prisinformasjon!$B7555,  ", ", ","), ",")), 0)))), "Delkontraktnavn hentes automatisk ved å fylle ut delkontraktnummer")</f>
        <v>Delkontraktnavn hentes automatisk ved å fylle ut delkontraktnummer</v>
      </c>
      <c r="D7555" s="34"/>
      <c r="E7555" s="34"/>
      <c r="F7555" s="33"/>
      <c r="G7555" s="33"/>
      <c r="H7555" s="15"/>
      <c r="I7555" s="15"/>
      <c r="J7555" s="15"/>
      <c r="K7555" s="48"/>
      <c r="L7555" s="44"/>
      <c r="M7555" s="47" t="str">
        <f>IFERROR(TRIM($K7555)/_xlfn.XLOOKUP(TRIM($F7555),Produktinformasjon!$D$5:$D$10000,Produktinformasjon!$L$5:$L$10000,,0),"Pris per enhet "&amp;Til_Hvem&amp;" beregnes automatisk ved komplett utfylling")</f>
        <v>Pris per enhet Regionalt beregnes automatisk ved komplett utfylling</v>
      </c>
      <c r="N7555" s="47" t="str">
        <f>IFERROR(TRIM($L7555)/_xlfn.XLOOKUP(TRIM($F7555),Produktinformasjon!$D$5:$D$10000,Produktinformasjon!$L$5:$L$10000,,0),"Pris per enhet Regionalt felleslager beregnes automatisk ved komplett utfylling")</f>
        <v>Pris per enhet Regionalt felleslager beregnes automatisk ved komplett utfylling</v>
      </c>
    </row>
    <row r="7556" spans="2:14" x14ac:dyDescent="0.25">
      <c r="B7556" s="33"/>
      <c r="C7556" t="str" cm="1">
        <f t="array" ref="C7556">IFERROR(_xlfn.TEXTJOIN(" | ", TRUE, _xlfn._xlws.FILTER(delKontrakt['#] &amp; " " &amp; delKontrakt[Navn], ISNUMBER(MATCH(delKontrakt['#], VALUE(_xlfn.TEXTSPLIT(SUBSTITUTE(Prisinformasjon!$B7556,  ", ", ","), ",")), 0)))), "Delkontraktnavn hentes automatisk ved å fylle ut delkontraktnummer")</f>
        <v>Delkontraktnavn hentes automatisk ved å fylle ut delkontraktnummer</v>
      </c>
      <c r="D7556" s="34"/>
      <c r="E7556" s="34"/>
      <c r="F7556" s="33"/>
      <c r="G7556" s="33"/>
      <c r="H7556" s="15"/>
      <c r="I7556" s="15"/>
      <c r="J7556" s="15"/>
      <c r="K7556" s="48"/>
      <c r="L7556" s="44"/>
      <c r="M7556" s="47" t="str">
        <f>IFERROR(TRIM($K7556)/_xlfn.XLOOKUP(TRIM($F7556),Produktinformasjon!$D$5:$D$10000,Produktinformasjon!$L$5:$L$10000,,0),"Pris per enhet "&amp;Til_Hvem&amp;" beregnes automatisk ved komplett utfylling")</f>
        <v>Pris per enhet Regionalt beregnes automatisk ved komplett utfylling</v>
      </c>
      <c r="N7556" s="47" t="str">
        <f>IFERROR(TRIM($L7556)/_xlfn.XLOOKUP(TRIM($F7556),Produktinformasjon!$D$5:$D$10000,Produktinformasjon!$L$5:$L$10000,,0),"Pris per enhet Regionalt felleslager beregnes automatisk ved komplett utfylling")</f>
        <v>Pris per enhet Regionalt felleslager beregnes automatisk ved komplett utfylling</v>
      </c>
    </row>
    <row r="7557" spans="2:14" x14ac:dyDescent="0.25">
      <c r="B7557" s="33"/>
      <c r="C7557" t="str" cm="1">
        <f t="array" ref="C7557">IFERROR(_xlfn.TEXTJOIN(" | ", TRUE, _xlfn._xlws.FILTER(delKontrakt['#] &amp; " " &amp; delKontrakt[Navn], ISNUMBER(MATCH(delKontrakt['#], VALUE(_xlfn.TEXTSPLIT(SUBSTITUTE(Prisinformasjon!$B7557,  ", ", ","), ",")), 0)))), "Delkontraktnavn hentes automatisk ved å fylle ut delkontraktnummer")</f>
        <v>Delkontraktnavn hentes automatisk ved å fylle ut delkontraktnummer</v>
      </c>
      <c r="D7557" s="34"/>
      <c r="E7557" s="34"/>
      <c r="F7557" s="33"/>
      <c r="G7557" s="33"/>
      <c r="H7557" s="15"/>
      <c r="I7557" s="15"/>
      <c r="J7557" s="15"/>
      <c r="K7557" s="48"/>
      <c r="L7557" s="44"/>
      <c r="M7557" s="47" t="str">
        <f>IFERROR(TRIM($K7557)/_xlfn.XLOOKUP(TRIM($F7557),Produktinformasjon!$D$5:$D$10000,Produktinformasjon!$L$5:$L$10000,,0),"Pris per enhet "&amp;Til_Hvem&amp;" beregnes automatisk ved komplett utfylling")</f>
        <v>Pris per enhet Regionalt beregnes automatisk ved komplett utfylling</v>
      </c>
      <c r="N7557" s="47" t="str">
        <f>IFERROR(TRIM($L7557)/_xlfn.XLOOKUP(TRIM($F7557),Produktinformasjon!$D$5:$D$10000,Produktinformasjon!$L$5:$L$10000,,0),"Pris per enhet Regionalt felleslager beregnes automatisk ved komplett utfylling")</f>
        <v>Pris per enhet Regionalt felleslager beregnes automatisk ved komplett utfylling</v>
      </c>
    </row>
    <row r="7558" spans="2:14" x14ac:dyDescent="0.25">
      <c r="B7558" s="33"/>
      <c r="C7558" t="str" cm="1">
        <f t="array" ref="C7558">IFERROR(_xlfn.TEXTJOIN(" | ", TRUE, _xlfn._xlws.FILTER(delKontrakt['#] &amp; " " &amp; delKontrakt[Navn], ISNUMBER(MATCH(delKontrakt['#], VALUE(_xlfn.TEXTSPLIT(SUBSTITUTE(Prisinformasjon!$B7558,  ", ", ","), ",")), 0)))), "Delkontraktnavn hentes automatisk ved å fylle ut delkontraktnummer")</f>
        <v>Delkontraktnavn hentes automatisk ved å fylle ut delkontraktnummer</v>
      </c>
      <c r="D7558" s="34"/>
      <c r="E7558" s="34"/>
      <c r="F7558" s="33"/>
      <c r="G7558" s="33"/>
      <c r="H7558" s="15"/>
      <c r="I7558" s="15"/>
      <c r="J7558" s="15"/>
      <c r="K7558" s="48"/>
      <c r="L7558" s="44"/>
      <c r="M7558" s="47" t="str">
        <f>IFERROR(TRIM($K7558)/_xlfn.XLOOKUP(TRIM($F7558),Produktinformasjon!$D$5:$D$10000,Produktinformasjon!$L$5:$L$10000,,0),"Pris per enhet "&amp;Til_Hvem&amp;" beregnes automatisk ved komplett utfylling")</f>
        <v>Pris per enhet Regionalt beregnes automatisk ved komplett utfylling</v>
      </c>
      <c r="N7558" s="47" t="str">
        <f>IFERROR(TRIM($L7558)/_xlfn.XLOOKUP(TRIM($F7558),Produktinformasjon!$D$5:$D$10000,Produktinformasjon!$L$5:$L$10000,,0),"Pris per enhet Regionalt felleslager beregnes automatisk ved komplett utfylling")</f>
        <v>Pris per enhet Regionalt felleslager beregnes automatisk ved komplett utfylling</v>
      </c>
    </row>
    <row r="7559" spans="2:14" x14ac:dyDescent="0.25">
      <c r="B7559" s="33"/>
      <c r="C7559" t="str" cm="1">
        <f t="array" ref="C7559">IFERROR(_xlfn.TEXTJOIN(" | ", TRUE, _xlfn._xlws.FILTER(delKontrakt['#] &amp; " " &amp; delKontrakt[Navn], ISNUMBER(MATCH(delKontrakt['#], VALUE(_xlfn.TEXTSPLIT(SUBSTITUTE(Prisinformasjon!$B7559,  ", ", ","), ",")), 0)))), "Delkontraktnavn hentes automatisk ved å fylle ut delkontraktnummer")</f>
        <v>Delkontraktnavn hentes automatisk ved å fylle ut delkontraktnummer</v>
      </c>
      <c r="D7559" s="34"/>
      <c r="E7559" s="34"/>
      <c r="F7559" s="33"/>
      <c r="G7559" s="33"/>
      <c r="H7559" s="15"/>
      <c r="I7559" s="15"/>
      <c r="J7559" s="15"/>
      <c r="K7559" s="48"/>
      <c r="L7559" s="44"/>
      <c r="M7559" s="47" t="str">
        <f>IFERROR(TRIM($K7559)/_xlfn.XLOOKUP(TRIM($F7559),Produktinformasjon!$D$5:$D$10000,Produktinformasjon!$L$5:$L$10000,,0),"Pris per enhet "&amp;Til_Hvem&amp;" beregnes automatisk ved komplett utfylling")</f>
        <v>Pris per enhet Regionalt beregnes automatisk ved komplett utfylling</v>
      </c>
      <c r="N7559" s="47" t="str">
        <f>IFERROR(TRIM($L7559)/_xlfn.XLOOKUP(TRIM($F7559),Produktinformasjon!$D$5:$D$10000,Produktinformasjon!$L$5:$L$10000,,0),"Pris per enhet Regionalt felleslager beregnes automatisk ved komplett utfylling")</f>
        <v>Pris per enhet Regionalt felleslager beregnes automatisk ved komplett utfylling</v>
      </c>
    </row>
    <row r="7560" spans="2:14" x14ac:dyDescent="0.25">
      <c r="B7560" s="33"/>
      <c r="C7560" t="str" cm="1">
        <f t="array" ref="C7560">IFERROR(_xlfn.TEXTJOIN(" | ", TRUE, _xlfn._xlws.FILTER(delKontrakt['#] &amp; " " &amp; delKontrakt[Navn], ISNUMBER(MATCH(delKontrakt['#], VALUE(_xlfn.TEXTSPLIT(SUBSTITUTE(Prisinformasjon!$B7560,  ", ", ","), ",")), 0)))), "Delkontraktnavn hentes automatisk ved å fylle ut delkontraktnummer")</f>
        <v>Delkontraktnavn hentes automatisk ved å fylle ut delkontraktnummer</v>
      </c>
      <c r="D7560" s="34"/>
      <c r="E7560" s="34"/>
      <c r="F7560" s="33"/>
      <c r="G7560" s="33"/>
      <c r="H7560" s="15"/>
      <c r="I7560" s="15"/>
      <c r="J7560" s="15"/>
      <c r="K7560" s="48"/>
      <c r="L7560" s="44"/>
      <c r="M7560" s="47" t="str">
        <f>IFERROR(TRIM($K7560)/_xlfn.XLOOKUP(TRIM($F7560),Produktinformasjon!$D$5:$D$10000,Produktinformasjon!$L$5:$L$10000,,0),"Pris per enhet "&amp;Til_Hvem&amp;" beregnes automatisk ved komplett utfylling")</f>
        <v>Pris per enhet Regionalt beregnes automatisk ved komplett utfylling</v>
      </c>
      <c r="N7560" s="47" t="str">
        <f>IFERROR(TRIM($L7560)/_xlfn.XLOOKUP(TRIM($F7560),Produktinformasjon!$D$5:$D$10000,Produktinformasjon!$L$5:$L$10000,,0),"Pris per enhet Regionalt felleslager beregnes automatisk ved komplett utfylling")</f>
        <v>Pris per enhet Regionalt felleslager beregnes automatisk ved komplett utfylling</v>
      </c>
    </row>
    <row r="7561" spans="2:14" x14ac:dyDescent="0.25">
      <c r="B7561" s="33"/>
      <c r="C7561" t="str" cm="1">
        <f t="array" ref="C7561">IFERROR(_xlfn.TEXTJOIN(" | ", TRUE, _xlfn._xlws.FILTER(delKontrakt['#] &amp; " " &amp; delKontrakt[Navn], ISNUMBER(MATCH(delKontrakt['#], VALUE(_xlfn.TEXTSPLIT(SUBSTITUTE(Prisinformasjon!$B7561,  ", ", ","), ",")), 0)))), "Delkontraktnavn hentes automatisk ved å fylle ut delkontraktnummer")</f>
        <v>Delkontraktnavn hentes automatisk ved å fylle ut delkontraktnummer</v>
      </c>
      <c r="D7561" s="34"/>
      <c r="E7561" s="34"/>
      <c r="F7561" s="33"/>
      <c r="G7561" s="33"/>
      <c r="H7561" s="15"/>
      <c r="I7561" s="15"/>
      <c r="J7561" s="15"/>
      <c r="K7561" s="48"/>
      <c r="L7561" s="44"/>
      <c r="M7561" s="47" t="str">
        <f>IFERROR(TRIM($K7561)/_xlfn.XLOOKUP(TRIM($F7561),Produktinformasjon!$D$5:$D$10000,Produktinformasjon!$L$5:$L$10000,,0),"Pris per enhet "&amp;Til_Hvem&amp;" beregnes automatisk ved komplett utfylling")</f>
        <v>Pris per enhet Regionalt beregnes automatisk ved komplett utfylling</v>
      </c>
      <c r="N7561" s="47" t="str">
        <f>IFERROR(TRIM($L7561)/_xlfn.XLOOKUP(TRIM($F7561),Produktinformasjon!$D$5:$D$10000,Produktinformasjon!$L$5:$L$10000,,0),"Pris per enhet Regionalt felleslager beregnes automatisk ved komplett utfylling")</f>
        <v>Pris per enhet Regionalt felleslager beregnes automatisk ved komplett utfylling</v>
      </c>
    </row>
    <row r="7562" spans="2:14" x14ac:dyDescent="0.25">
      <c r="B7562" s="33"/>
      <c r="C7562" t="str" cm="1">
        <f t="array" ref="C7562">IFERROR(_xlfn.TEXTJOIN(" | ", TRUE, _xlfn._xlws.FILTER(delKontrakt['#] &amp; " " &amp; delKontrakt[Navn], ISNUMBER(MATCH(delKontrakt['#], VALUE(_xlfn.TEXTSPLIT(SUBSTITUTE(Prisinformasjon!$B7562,  ", ", ","), ",")), 0)))), "Delkontraktnavn hentes automatisk ved å fylle ut delkontraktnummer")</f>
        <v>Delkontraktnavn hentes automatisk ved å fylle ut delkontraktnummer</v>
      </c>
      <c r="D7562" s="34"/>
      <c r="E7562" s="34"/>
      <c r="F7562" s="33"/>
      <c r="G7562" s="33"/>
      <c r="H7562" s="15"/>
      <c r="I7562" s="15"/>
      <c r="J7562" s="15"/>
      <c r="K7562" s="48"/>
      <c r="L7562" s="44"/>
      <c r="M7562" s="47" t="str">
        <f>IFERROR(TRIM($K7562)/_xlfn.XLOOKUP(TRIM($F7562),Produktinformasjon!$D$5:$D$10000,Produktinformasjon!$L$5:$L$10000,,0),"Pris per enhet "&amp;Til_Hvem&amp;" beregnes automatisk ved komplett utfylling")</f>
        <v>Pris per enhet Regionalt beregnes automatisk ved komplett utfylling</v>
      </c>
      <c r="N7562" s="47" t="str">
        <f>IFERROR(TRIM($L7562)/_xlfn.XLOOKUP(TRIM($F7562),Produktinformasjon!$D$5:$D$10000,Produktinformasjon!$L$5:$L$10000,,0),"Pris per enhet Regionalt felleslager beregnes automatisk ved komplett utfylling")</f>
        <v>Pris per enhet Regionalt felleslager beregnes automatisk ved komplett utfylling</v>
      </c>
    </row>
    <row r="7563" spans="2:14" x14ac:dyDescent="0.25">
      <c r="B7563" s="33"/>
      <c r="C7563" t="str" cm="1">
        <f t="array" ref="C7563">IFERROR(_xlfn.TEXTJOIN(" | ", TRUE, _xlfn._xlws.FILTER(delKontrakt['#] &amp; " " &amp; delKontrakt[Navn], ISNUMBER(MATCH(delKontrakt['#], VALUE(_xlfn.TEXTSPLIT(SUBSTITUTE(Prisinformasjon!$B7563,  ", ", ","), ",")), 0)))), "Delkontraktnavn hentes automatisk ved å fylle ut delkontraktnummer")</f>
        <v>Delkontraktnavn hentes automatisk ved å fylle ut delkontraktnummer</v>
      </c>
      <c r="D7563" s="34"/>
      <c r="E7563" s="34"/>
      <c r="F7563" s="33"/>
      <c r="G7563" s="33"/>
      <c r="H7563" s="15"/>
      <c r="I7563" s="15"/>
      <c r="J7563" s="15"/>
      <c r="K7563" s="48"/>
      <c r="L7563" s="44"/>
      <c r="M7563" s="47" t="str">
        <f>IFERROR(TRIM($K7563)/_xlfn.XLOOKUP(TRIM($F7563),Produktinformasjon!$D$5:$D$10000,Produktinformasjon!$L$5:$L$10000,,0),"Pris per enhet "&amp;Til_Hvem&amp;" beregnes automatisk ved komplett utfylling")</f>
        <v>Pris per enhet Regionalt beregnes automatisk ved komplett utfylling</v>
      </c>
      <c r="N7563" s="47" t="str">
        <f>IFERROR(TRIM($L7563)/_xlfn.XLOOKUP(TRIM($F7563),Produktinformasjon!$D$5:$D$10000,Produktinformasjon!$L$5:$L$10000,,0),"Pris per enhet Regionalt felleslager beregnes automatisk ved komplett utfylling")</f>
        <v>Pris per enhet Regionalt felleslager beregnes automatisk ved komplett utfylling</v>
      </c>
    </row>
    <row r="7564" spans="2:14" x14ac:dyDescent="0.25">
      <c r="B7564" s="33"/>
      <c r="C7564" t="str" cm="1">
        <f t="array" ref="C7564">IFERROR(_xlfn.TEXTJOIN(" | ", TRUE, _xlfn._xlws.FILTER(delKontrakt['#] &amp; " " &amp; delKontrakt[Navn], ISNUMBER(MATCH(delKontrakt['#], VALUE(_xlfn.TEXTSPLIT(SUBSTITUTE(Prisinformasjon!$B7564,  ", ", ","), ",")), 0)))), "Delkontraktnavn hentes automatisk ved å fylle ut delkontraktnummer")</f>
        <v>Delkontraktnavn hentes automatisk ved å fylle ut delkontraktnummer</v>
      </c>
      <c r="D7564" s="34"/>
      <c r="E7564" s="34"/>
      <c r="F7564" s="33"/>
      <c r="G7564" s="33"/>
      <c r="H7564" s="15"/>
      <c r="I7564" s="15"/>
      <c r="J7564" s="15"/>
      <c r="K7564" s="48"/>
      <c r="L7564" s="44"/>
      <c r="M7564" s="47" t="str">
        <f>IFERROR(TRIM($K7564)/_xlfn.XLOOKUP(TRIM($F7564),Produktinformasjon!$D$5:$D$10000,Produktinformasjon!$L$5:$L$10000,,0),"Pris per enhet "&amp;Til_Hvem&amp;" beregnes automatisk ved komplett utfylling")</f>
        <v>Pris per enhet Regionalt beregnes automatisk ved komplett utfylling</v>
      </c>
      <c r="N7564" s="47" t="str">
        <f>IFERROR(TRIM($L7564)/_xlfn.XLOOKUP(TRIM($F7564),Produktinformasjon!$D$5:$D$10000,Produktinformasjon!$L$5:$L$10000,,0),"Pris per enhet Regionalt felleslager beregnes automatisk ved komplett utfylling")</f>
        <v>Pris per enhet Regionalt felleslager beregnes automatisk ved komplett utfylling</v>
      </c>
    </row>
    <row r="7565" spans="2:14" x14ac:dyDescent="0.25">
      <c r="B7565" s="33"/>
      <c r="C7565" t="str" cm="1">
        <f t="array" ref="C7565">IFERROR(_xlfn.TEXTJOIN(" | ", TRUE, _xlfn._xlws.FILTER(delKontrakt['#] &amp; " " &amp; delKontrakt[Navn], ISNUMBER(MATCH(delKontrakt['#], VALUE(_xlfn.TEXTSPLIT(SUBSTITUTE(Prisinformasjon!$B7565,  ", ", ","), ",")), 0)))), "Delkontraktnavn hentes automatisk ved å fylle ut delkontraktnummer")</f>
        <v>Delkontraktnavn hentes automatisk ved å fylle ut delkontraktnummer</v>
      </c>
      <c r="D7565" s="34"/>
      <c r="E7565" s="34"/>
      <c r="F7565" s="33"/>
      <c r="G7565" s="33"/>
      <c r="H7565" s="15"/>
      <c r="I7565" s="15"/>
      <c r="J7565" s="15"/>
      <c r="K7565" s="48"/>
      <c r="L7565" s="44"/>
      <c r="M7565" s="47" t="str">
        <f>IFERROR(TRIM($K7565)/_xlfn.XLOOKUP(TRIM($F7565),Produktinformasjon!$D$5:$D$10000,Produktinformasjon!$L$5:$L$10000,,0),"Pris per enhet "&amp;Til_Hvem&amp;" beregnes automatisk ved komplett utfylling")</f>
        <v>Pris per enhet Regionalt beregnes automatisk ved komplett utfylling</v>
      </c>
      <c r="N7565" s="47" t="str">
        <f>IFERROR(TRIM($L7565)/_xlfn.XLOOKUP(TRIM($F7565),Produktinformasjon!$D$5:$D$10000,Produktinformasjon!$L$5:$L$10000,,0),"Pris per enhet Regionalt felleslager beregnes automatisk ved komplett utfylling")</f>
        <v>Pris per enhet Regionalt felleslager beregnes automatisk ved komplett utfylling</v>
      </c>
    </row>
    <row r="7566" spans="2:14" x14ac:dyDescent="0.25">
      <c r="B7566" s="33"/>
      <c r="C7566" t="str" cm="1">
        <f t="array" ref="C7566">IFERROR(_xlfn.TEXTJOIN(" | ", TRUE, _xlfn._xlws.FILTER(delKontrakt['#] &amp; " " &amp; delKontrakt[Navn], ISNUMBER(MATCH(delKontrakt['#], VALUE(_xlfn.TEXTSPLIT(SUBSTITUTE(Prisinformasjon!$B7566,  ", ", ","), ",")), 0)))), "Delkontraktnavn hentes automatisk ved å fylle ut delkontraktnummer")</f>
        <v>Delkontraktnavn hentes automatisk ved å fylle ut delkontraktnummer</v>
      </c>
      <c r="D7566" s="34"/>
      <c r="E7566" s="34"/>
      <c r="F7566" s="33"/>
      <c r="G7566" s="33"/>
      <c r="H7566" s="15"/>
      <c r="I7566" s="15"/>
      <c r="J7566" s="15"/>
      <c r="K7566" s="48"/>
      <c r="L7566" s="44"/>
      <c r="M7566" s="47" t="str">
        <f>IFERROR(TRIM($K7566)/_xlfn.XLOOKUP(TRIM($F7566),Produktinformasjon!$D$5:$D$10000,Produktinformasjon!$L$5:$L$10000,,0),"Pris per enhet "&amp;Til_Hvem&amp;" beregnes automatisk ved komplett utfylling")</f>
        <v>Pris per enhet Regionalt beregnes automatisk ved komplett utfylling</v>
      </c>
      <c r="N7566" s="47" t="str">
        <f>IFERROR(TRIM($L7566)/_xlfn.XLOOKUP(TRIM($F7566),Produktinformasjon!$D$5:$D$10000,Produktinformasjon!$L$5:$L$10000,,0),"Pris per enhet Regionalt felleslager beregnes automatisk ved komplett utfylling")</f>
        <v>Pris per enhet Regionalt felleslager beregnes automatisk ved komplett utfylling</v>
      </c>
    </row>
    <row r="7567" spans="2:14" x14ac:dyDescent="0.25">
      <c r="B7567" s="33"/>
      <c r="C7567" t="str" cm="1">
        <f t="array" ref="C7567">IFERROR(_xlfn.TEXTJOIN(" | ", TRUE, _xlfn._xlws.FILTER(delKontrakt['#] &amp; " " &amp; delKontrakt[Navn], ISNUMBER(MATCH(delKontrakt['#], VALUE(_xlfn.TEXTSPLIT(SUBSTITUTE(Prisinformasjon!$B7567,  ", ", ","), ",")), 0)))), "Delkontraktnavn hentes automatisk ved å fylle ut delkontraktnummer")</f>
        <v>Delkontraktnavn hentes automatisk ved å fylle ut delkontraktnummer</v>
      </c>
      <c r="D7567" s="34"/>
      <c r="E7567" s="34"/>
      <c r="F7567" s="33"/>
      <c r="G7567" s="33"/>
      <c r="H7567" s="15"/>
      <c r="I7567" s="15"/>
      <c r="J7567" s="15"/>
      <c r="K7567" s="48"/>
      <c r="L7567" s="44"/>
      <c r="M7567" s="47" t="str">
        <f>IFERROR(TRIM($K7567)/_xlfn.XLOOKUP(TRIM($F7567),Produktinformasjon!$D$5:$D$10000,Produktinformasjon!$L$5:$L$10000,,0),"Pris per enhet "&amp;Til_Hvem&amp;" beregnes automatisk ved komplett utfylling")</f>
        <v>Pris per enhet Regionalt beregnes automatisk ved komplett utfylling</v>
      </c>
      <c r="N7567" s="47" t="str">
        <f>IFERROR(TRIM($L7567)/_xlfn.XLOOKUP(TRIM($F7567),Produktinformasjon!$D$5:$D$10000,Produktinformasjon!$L$5:$L$10000,,0),"Pris per enhet Regionalt felleslager beregnes automatisk ved komplett utfylling")</f>
        <v>Pris per enhet Regionalt felleslager beregnes automatisk ved komplett utfylling</v>
      </c>
    </row>
    <row r="7568" spans="2:14" x14ac:dyDescent="0.25">
      <c r="B7568" s="33"/>
      <c r="C7568" t="str" cm="1">
        <f t="array" ref="C7568">IFERROR(_xlfn.TEXTJOIN(" | ", TRUE, _xlfn._xlws.FILTER(delKontrakt['#] &amp; " " &amp; delKontrakt[Navn], ISNUMBER(MATCH(delKontrakt['#], VALUE(_xlfn.TEXTSPLIT(SUBSTITUTE(Prisinformasjon!$B7568,  ", ", ","), ",")), 0)))), "Delkontraktnavn hentes automatisk ved å fylle ut delkontraktnummer")</f>
        <v>Delkontraktnavn hentes automatisk ved å fylle ut delkontraktnummer</v>
      </c>
      <c r="D7568" s="34"/>
      <c r="E7568" s="34"/>
      <c r="F7568" s="33"/>
      <c r="G7568" s="33"/>
      <c r="H7568" s="15"/>
      <c r="I7568" s="15"/>
      <c r="J7568" s="15"/>
      <c r="K7568" s="48"/>
      <c r="L7568" s="44"/>
      <c r="M7568" s="47" t="str">
        <f>IFERROR(TRIM($K7568)/_xlfn.XLOOKUP(TRIM($F7568),Produktinformasjon!$D$5:$D$10000,Produktinformasjon!$L$5:$L$10000,,0),"Pris per enhet "&amp;Til_Hvem&amp;" beregnes automatisk ved komplett utfylling")</f>
        <v>Pris per enhet Regionalt beregnes automatisk ved komplett utfylling</v>
      </c>
      <c r="N7568" s="47" t="str">
        <f>IFERROR(TRIM($L7568)/_xlfn.XLOOKUP(TRIM($F7568),Produktinformasjon!$D$5:$D$10000,Produktinformasjon!$L$5:$L$10000,,0),"Pris per enhet Regionalt felleslager beregnes automatisk ved komplett utfylling")</f>
        <v>Pris per enhet Regionalt felleslager beregnes automatisk ved komplett utfylling</v>
      </c>
    </row>
    <row r="7569" spans="2:14" x14ac:dyDescent="0.25">
      <c r="B7569" s="33"/>
      <c r="C7569" t="str" cm="1">
        <f t="array" ref="C7569">IFERROR(_xlfn.TEXTJOIN(" | ", TRUE, _xlfn._xlws.FILTER(delKontrakt['#] &amp; " " &amp; delKontrakt[Navn], ISNUMBER(MATCH(delKontrakt['#], VALUE(_xlfn.TEXTSPLIT(SUBSTITUTE(Prisinformasjon!$B7569,  ", ", ","), ",")), 0)))), "Delkontraktnavn hentes automatisk ved å fylle ut delkontraktnummer")</f>
        <v>Delkontraktnavn hentes automatisk ved å fylle ut delkontraktnummer</v>
      </c>
      <c r="D7569" s="34"/>
      <c r="E7569" s="34"/>
      <c r="F7569" s="33"/>
      <c r="G7569" s="33"/>
      <c r="H7569" s="15"/>
      <c r="I7569" s="15"/>
      <c r="J7569" s="15"/>
      <c r="K7569" s="48"/>
      <c r="L7569" s="44"/>
      <c r="M7569" s="47" t="str">
        <f>IFERROR(TRIM($K7569)/_xlfn.XLOOKUP(TRIM($F7569),Produktinformasjon!$D$5:$D$10000,Produktinformasjon!$L$5:$L$10000,,0),"Pris per enhet "&amp;Til_Hvem&amp;" beregnes automatisk ved komplett utfylling")</f>
        <v>Pris per enhet Regionalt beregnes automatisk ved komplett utfylling</v>
      </c>
      <c r="N7569" s="47" t="str">
        <f>IFERROR(TRIM($L7569)/_xlfn.XLOOKUP(TRIM($F7569),Produktinformasjon!$D$5:$D$10000,Produktinformasjon!$L$5:$L$10000,,0),"Pris per enhet Regionalt felleslager beregnes automatisk ved komplett utfylling")</f>
        <v>Pris per enhet Regionalt felleslager beregnes automatisk ved komplett utfylling</v>
      </c>
    </row>
    <row r="7570" spans="2:14" x14ac:dyDescent="0.25">
      <c r="B7570" s="33"/>
      <c r="C7570" t="str" cm="1">
        <f t="array" ref="C7570">IFERROR(_xlfn.TEXTJOIN(" | ", TRUE, _xlfn._xlws.FILTER(delKontrakt['#] &amp; " " &amp; delKontrakt[Navn], ISNUMBER(MATCH(delKontrakt['#], VALUE(_xlfn.TEXTSPLIT(SUBSTITUTE(Prisinformasjon!$B7570,  ", ", ","), ",")), 0)))), "Delkontraktnavn hentes automatisk ved å fylle ut delkontraktnummer")</f>
        <v>Delkontraktnavn hentes automatisk ved å fylle ut delkontraktnummer</v>
      </c>
      <c r="D7570" s="34"/>
      <c r="E7570" s="34"/>
      <c r="F7570" s="33"/>
      <c r="G7570" s="33"/>
      <c r="H7570" s="15"/>
      <c r="I7570" s="15"/>
      <c r="J7570" s="15"/>
      <c r="K7570" s="48"/>
      <c r="L7570" s="44"/>
      <c r="M7570" s="47" t="str">
        <f>IFERROR(TRIM($K7570)/_xlfn.XLOOKUP(TRIM($F7570),Produktinformasjon!$D$5:$D$10000,Produktinformasjon!$L$5:$L$10000,,0),"Pris per enhet "&amp;Til_Hvem&amp;" beregnes automatisk ved komplett utfylling")</f>
        <v>Pris per enhet Regionalt beregnes automatisk ved komplett utfylling</v>
      </c>
      <c r="N7570" s="47" t="str">
        <f>IFERROR(TRIM($L7570)/_xlfn.XLOOKUP(TRIM($F7570),Produktinformasjon!$D$5:$D$10000,Produktinformasjon!$L$5:$L$10000,,0),"Pris per enhet Regionalt felleslager beregnes automatisk ved komplett utfylling")</f>
        <v>Pris per enhet Regionalt felleslager beregnes automatisk ved komplett utfylling</v>
      </c>
    </row>
    <row r="7571" spans="2:14" x14ac:dyDescent="0.25">
      <c r="B7571" s="33"/>
      <c r="C7571" t="str" cm="1">
        <f t="array" ref="C7571">IFERROR(_xlfn.TEXTJOIN(" | ", TRUE, _xlfn._xlws.FILTER(delKontrakt['#] &amp; " " &amp; delKontrakt[Navn], ISNUMBER(MATCH(delKontrakt['#], VALUE(_xlfn.TEXTSPLIT(SUBSTITUTE(Prisinformasjon!$B7571,  ", ", ","), ",")), 0)))), "Delkontraktnavn hentes automatisk ved å fylle ut delkontraktnummer")</f>
        <v>Delkontraktnavn hentes automatisk ved å fylle ut delkontraktnummer</v>
      </c>
      <c r="D7571" s="34"/>
      <c r="E7571" s="34"/>
      <c r="F7571" s="33"/>
      <c r="G7571" s="33"/>
      <c r="H7571" s="15"/>
      <c r="I7571" s="15"/>
      <c r="J7571" s="15"/>
      <c r="K7571" s="48"/>
      <c r="L7571" s="44"/>
      <c r="M7571" s="47" t="str">
        <f>IFERROR(TRIM($K7571)/_xlfn.XLOOKUP(TRIM($F7571),Produktinformasjon!$D$5:$D$10000,Produktinformasjon!$L$5:$L$10000,,0),"Pris per enhet "&amp;Til_Hvem&amp;" beregnes automatisk ved komplett utfylling")</f>
        <v>Pris per enhet Regionalt beregnes automatisk ved komplett utfylling</v>
      </c>
      <c r="N7571" s="47" t="str">
        <f>IFERROR(TRIM($L7571)/_xlfn.XLOOKUP(TRIM($F7571),Produktinformasjon!$D$5:$D$10000,Produktinformasjon!$L$5:$L$10000,,0),"Pris per enhet Regionalt felleslager beregnes automatisk ved komplett utfylling")</f>
        <v>Pris per enhet Regionalt felleslager beregnes automatisk ved komplett utfylling</v>
      </c>
    </row>
    <row r="7572" spans="2:14" x14ac:dyDescent="0.25">
      <c r="B7572" s="33"/>
      <c r="C7572" t="str" cm="1">
        <f t="array" ref="C7572">IFERROR(_xlfn.TEXTJOIN(" | ", TRUE, _xlfn._xlws.FILTER(delKontrakt['#] &amp; " " &amp; delKontrakt[Navn], ISNUMBER(MATCH(delKontrakt['#], VALUE(_xlfn.TEXTSPLIT(SUBSTITUTE(Prisinformasjon!$B7572,  ", ", ","), ",")), 0)))), "Delkontraktnavn hentes automatisk ved å fylle ut delkontraktnummer")</f>
        <v>Delkontraktnavn hentes automatisk ved å fylle ut delkontraktnummer</v>
      </c>
      <c r="D7572" s="34"/>
      <c r="E7572" s="34"/>
      <c r="F7572" s="33"/>
      <c r="G7572" s="33"/>
      <c r="H7572" s="15"/>
      <c r="I7572" s="15"/>
      <c r="J7572" s="15"/>
      <c r="K7572" s="48"/>
      <c r="L7572" s="44"/>
      <c r="M7572" s="47" t="str">
        <f>IFERROR(TRIM($K7572)/_xlfn.XLOOKUP(TRIM($F7572),Produktinformasjon!$D$5:$D$10000,Produktinformasjon!$L$5:$L$10000,,0),"Pris per enhet "&amp;Til_Hvem&amp;" beregnes automatisk ved komplett utfylling")</f>
        <v>Pris per enhet Regionalt beregnes automatisk ved komplett utfylling</v>
      </c>
      <c r="N7572" s="47" t="str">
        <f>IFERROR(TRIM($L7572)/_xlfn.XLOOKUP(TRIM($F7572),Produktinformasjon!$D$5:$D$10000,Produktinformasjon!$L$5:$L$10000,,0),"Pris per enhet Regionalt felleslager beregnes automatisk ved komplett utfylling")</f>
        <v>Pris per enhet Regionalt felleslager beregnes automatisk ved komplett utfylling</v>
      </c>
    </row>
    <row r="7573" spans="2:14" x14ac:dyDescent="0.25">
      <c r="B7573" s="33"/>
      <c r="C7573" t="str" cm="1">
        <f t="array" ref="C7573">IFERROR(_xlfn.TEXTJOIN(" | ", TRUE, _xlfn._xlws.FILTER(delKontrakt['#] &amp; " " &amp; delKontrakt[Navn], ISNUMBER(MATCH(delKontrakt['#], VALUE(_xlfn.TEXTSPLIT(SUBSTITUTE(Prisinformasjon!$B7573,  ", ", ","), ",")), 0)))), "Delkontraktnavn hentes automatisk ved å fylle ut delkontraktnummer")</f>
        <v>Delkontraktnavn hentes automatisk ved å fylle ut delkontraktnummer</v>
      </c>
      <c r="D7573" s="34"/>
      <c r="E7573" s="34"/>
      <c r="F7573" s="33"/>
      <c r="G7573" s="33"/>
      <c r="H7573" s="15"/>
      <c r="I7573" s="15"/>
      <c r="J7573" s="15"/>
      <c r="K7573" s="48"/>
      <c r="L7573" s="44"/>
      <c r="M7573" s="47" t="str">
        <f>IFERROR(TRIM($K7573)/_xlfn.XLOOKUP(TRIM($F7573),Produktinformasjon!$D$5:$D$10000,Produktinformasjon!$L$5:$L$10000,,0),"Pris per enhet "&amp;Til_Hvem&amp;" beregnes automatisk ved komplett utfylling")</f>
        <v>Pris per enhet Regionalt beregnes automatisk ved komplett utfylling</v>
      </c>
      <c r="N7573" s="47" t="str">
        <f>IFERROR(TRIM($L7573)/_xlfn.XLOOKUP(TRIM($F7573),Produktinformasjon!$D$5:$D$10000,Produktinformasjon!$L$5:$L$10000,,0),"Pris per enhet Regionalt felleslager beregnes automatisk ved komplett utfylling")</f>
        <v>Pris per enhet Regionalt felleslager beregnes automatisk ved komplett utfylling</v>
      </c>
    </row>
    <row r="7574" spans="2:14" x14ac:dyDescent="0.25">
      <c r="B7574" s="33"/>
      <c r="C7574" t="str" cm="1">
        <f t="array" ref="C7574">IFERROR(_xlfn.TEXTJOIN(" | ", TRUE, _xlfn._xlws.FILTER(delKontrakt['#] &amp; " " &amp; delKontrakt[Navn], ISNUMBER(MATCH(delKontrakt['#], VALUE(_xlfn.TEXTSPLIT(SUBSTITUTE(Prisinformasjon!$B7574,  ", ", ","), ",")), 0)))), "Delkontraktnavn hentes automatisk ved å fylle ut delkontraktnummer")</f>
        <v>Delkontraktnavn hentes automatisk ved å fylle ut delkontraktnummer</v>
      </c>
      <c r="D7574" s="34"/>
      <c r="E7574" s="34"/>
      <c r="F7574" s="33"/>
      <c r="G7574" s="33"/>
      <c r="H7574" s="15"/>
      <c r="I7574" s="15"/>
      <c r="J7574" s="15"/>
      <c r="K7574" s="48"/>
      <c r="L7574" s="44"/>
      <c r="M7574" s="47" t="str">
        <f>IFERROR(TRIM($K7574)/_xlfn.XLOOKUP(TRIM($F7574),Produktinformasjon!$D$5:$D$10000,Produktinformasjon!$L$5:$L$10000,,0),"Pris per enhet "&amp;Til_Hvem&amp;" beregnes automatisk ved komplett utfylling")</f>
        <v>Pris per enhet Regionalt beregnes automatisk ved komplett utfylling</v>
      </c>
      <c r="N7574" s="47" t="str">
        <f>IFERROR(TRIM($L7574)/_xlfn.XLOOKUP(TRIM($F7574),Produktinformasjon!$D$5:$D$10000,Produktinformasjon!$L$5:$L$10000,,0),"Pris per enhet Regionalt felleslager beregnes automatisk ved komplett utfylling")</f>
        <v>Pris per enhet Regionalt felleslager beregnes automatisk ved komplett utfylling</v>
      </c>
    </row>
    <row r="7575" spans="2:14" x14ac:dyDescent="0.25">
      <c r="B7575" s="33"/>
      <c r="C7575" t="str" cm="1">
        <f t="array" ref="C7575">IFERROR(_xlfn.TEXTJOIN(" | ", TRUE, _xlfn._xlws.FILTER(delKontrakt['#] &amp; " " &amp; delKontrakt[Navn], ISNUMBER(MATCH(delKontrakt['#], VALUE(_xlfn.TEXTSPLIT(SUBSTITUTE(Prisinformasjon!$B7575,  ", ", ","), ",")), 0)))), "Delkontraktnavn hentes automatisk ved å fylle ut delkontraktnummer")</f>
        <v>Delkontraktnavn hentes automatisk ved å fylle ut delkontraktnummer</v>
      </c>
      <c r="D7575" s="34"/>
      <c r="E7575" s="34"/>
      <c r="F7575" s="33"/>
      <c r="G7575" s="33"/>
      <c r="H7575" s="15"/>
      <c r="I7575" s="15"/>
      <c r="J7575" s="15"/>
      <c r="K7575" s="48"/>
      <c r="L7575" s="44"/>
      <c r="M7575" s="47" t="str">
        <f>IFERROR(TRIM($K7575)/_xlfn.XLOOKUP(TRIM($F7575),Produktinformasjon!$D$5:$D$10000,Produktinformasjon!$L$5:$L$10000,,0),"Pris per enhet "&amp;Til_Hvem&amp;" beregnes automatisk ved komplett utfylling")</f>
        <v>Pris per enhet Regionalt beregnes automatisk ved komplett utfylling</v>
      </c>
      <c r="N7575" s="47" t="str">
        <f>IFERROR(TRIM($L7575)/_xlfn.XLOOKUP(TRIM($F7575),Produktinformasjon!$D$5:$D$10000,Produktinformasjon!$L$5:$L$10000,,0),"Pris per enhet Regionalt felleslager beregnes automatisk ved komplett utfylling")</f>
        <v>Pris per enhet Regionalt felleslager beregnes automatisk ved komplett utfylling</v>
      </c>
    </row>
    <row r="7576" spans="2:14" x14ac:dyDescent="0.25">
      <c r="B7576" s="33"/>
      <c r="C7576" t="str" cm="1">
        <f t="array" ref="C7576">IFERROR(_xlfn.TEXTJOIN(" | ", TRUE, _xlfn._xlws.FILTER(delKontrakt['#] &amp; " " &amp; delKontrakt[Navn], ISNUMBER(MATCH(delKontrakt['#], VALUE(_xlfn.TEXTSPLIT(SUBSTITUTE(Prisinformasjon!$B7576,  ", ", ","), ",")), 0)))), "Delkontraktnavn hentes automatisk ved å fylle ut delkontraktnummer")</f>
        <v>Delkontraktnavn hentes automatisk ved å fylle ut delkontraktnummer</v>
      </c>
      <c r="D7576" s="34"/>
      <c r="E7576" s="34"/>
      <c r="F7576" s="33"/>
      <c r="G7576" s="33"/>
      <c r="H7576" s="15"/>
      <c r="I7576" s="15"/>
      <c r="J7576" s="15"/>
      <c r="K7576" s="48"/>
      <c r="L7576" s="44"/>
      <c r="M7576" s="47" t="str">
        <f>IFERROR(TRIM($K7576)/_xlfn.XLOOKUP(TRIM($F7576),Produktinformasjon!$D$5:$D$10000,Produktinformasjon!$L$5:$L$10000,,0),"Pris per enhet "&amp;Til_Hvem&amp;" beregnes automatisk ved komplett utfylling")</f>
        <v>Pris per enhet Regionalt beregnes automatisk ved komplett utfylling</v>
      </c>
      <c r="N7576" s="47" t="str">
        <f>IFERROR(TRIM($L7576)/_xlfn.XLOOKUP(TRIM($F7576),Produktinformasjon!$D$5:$D$10000,Produktinformasjon!$L$5:$L$10000,,0),"Pris per enhet Regionalt felleslager beregnes automatisk ved komplett utfylling")</f>
        <v>Pris per enhet Regionalt felleslager beregnes automatisk ved komplett utfylling</v>
      </c>
    </row>
    <row r="7577" spans="2:14" x14ac:dyDescent="0.25">
      <c r="B7577" s="33"/>
      <c r="C7577" t="str" cm="1">
        <f t="array" ref="C7577">IFERROR(_xlfn.TEXTJOIN(" | ", TRUE, _xlfn._xlws.FILTER(delKontrakt['#] &amp; " " &amp; delKontrakt[Navn], ISNUMBER(MATCH(delKontrakt['#], VALUE(_xlfn.TEXTSPLIT(SUBSTITUTE(Prisinformasjon!$B7577,  ", ", ","), ",")), 0)))), "Delkontraktnavn hentes automatisk ved å fylle ut delkontraktnummer")</f>
        <v>Delkontraktnavn hentes automatisk ved å fylle ut delkontraktnummer</v>
      </c>
      <c r="D7577" s="34"/>
      <c r="E7577" s="34"/>
      <c r="F7577" s="33"/>
      <c r="G7577" s="33"/>
      <c r="H7577" s="15"/>
      <c r="I7577" s="15"/>
      <c r="J7577" s="15"/>
      <c r="K7577" s="48"/>
      <c r="L7577" s="44"/>
      <c r="M7577" s="47" t="str">
        <f>IFERROR(TRIM($K7577)/_xlfn.XLOOKUP(TRIM($F7577),Produktinformasjon!$D$5:$D$10000,Produktinformasjon!$L$5:$L$10000,,0),"Pris per enhet "&amp;Til_Hvem&amp;" beregnes automatisk ved komplett utfylling")</f>
        <v>Pris per enhet Regionalt beregnes automatisk ved komplett utfylling</v>
      </c>
      <c r="N7577" s="47" t="str">
        <f>IFERROR(TRIM($L7577)/_xlfn.XLOOKUP(TRIM($F7577),Produktinformasjon!$D$5:$D$10000,Produktinformasjon!$L$5:$L$10000,,0),"Pris per enhet Regionalt felleslager beregnes automatisk ved komplett utfylling")</f>
        <v>Pris per enhet Regionalt felleslager beregnes automatisk ved komplett utfylling</v>
      </c>
    </row>
    <row r="7578" spans="2:14" x14ac:dyDescent="0.25">
      <c r="B7578" s="33"/>
      <c r="C7578" t="str" cm="1">
        <f t="array" ref="C7578">IFERROR(_xlfn.TEXTJOIN(" | ", TRUE, _xlfn._xlws.FILTER(delKontrakt['#] &amp; " " &amp; delKontrakt[Navn], ISNUMBER(MATCH(delKontrakt['#], VALUE(_xlfn.TEXTSPLIT(SUBSTITUTE(Prisinformasjon!$B7578,  ", ", ","), ",")), 0)))), "Delkontraktnavn hentes automatisk ved å fylle ut delkontraktnummer")</f>
        <v>Delkontraktnavn hentes automatisk ved å fylle ut delkontraktnummer</v>
      </c>
      <c r="D7578" s="34"/>
      <c r="E7578" s="34"/>
      <c r="F7578" s="33"/>
      <c r="G7578" s="33"/>
      <c r="H7578" s="15"/>
      <c r="I7578" s="15"/>
      <c r="J7578" s="15"/>
      <c r="K7578" s="48"/>
      <c r="L7578" s="44"/>
      <c r="M7578" s="47" t="str">
        <f>IFERROR(TRIM($K7578)/_xlfn.XLOOKUP(TRIM($F7578),Produktinformasjon!$D$5:$D$10000,Produktinformasjon!$L$5:$L$10000,,0),"Pris per enhet "&amp;Til_Hvem&amp;" beregnes automatisk ved komplett utfylling")</f>
        <v>Pris per enhet Regionalt beregnes automatisk ved komplett utfylling</v>
      </c>
      <c r="N7578" s="47" t="str">
        <f>IFERROR(TRIM($L7578)/_xlfn.XLOOKUP(TRIM($F7578),Produktinformasjon!$D$5:$D$10000,Produktinformasjon!$L$5:$L$10000,,0),"Pris per enhet Regionalt felleslager beregnes automatisk ved komplett utfylling")</f>
        <v>Pris per enhet Regionalt felleslager beregnes automatisk ved komplett utfylling</v>
      </c>
    </row>
    <row r="7579" spans="2:14" x14ac:dyDescent="0.25">
      <c r="B7579" s="33"/>
      <c r="C7579" t="str" cm="1">
        <f t="array" ref="C7579">IFERROR(_xlfn.TEXTJOIN(" | ", TRUE, _xlfn._xlws.FILTER(delKontrakt['#] &amp; " " &amp; delKontrakt[Navn], ISNUMBER(MATCH(delKontrakt['#], VALUE(_xlfn.TEXTSPLIT(SUBSTITUTE(Prisinformasjon!$B7579,  ", ", ","), ",")), 0)))), "Delkontraktnavn hentes automatisk ved å fylle ut delkontraktnummer")</f>
        <v>Delkontraktnavn hentes automatisk ved å fylle ut delkontraktnummer</v>
      </c>
      <c r="D7579" s="34"/>
      <c r="E7579" s="34"/>
      <c r="F7579" s="33"/>
      <c r="G7579" s="33"/>
      <c r="H7579" s="15"/>
      <c r="I7579" s="15"/>
      <c r="J7579" s="15"/>
      <c r="K7579" s="48"/>
      <c r="L7579" s="44"/>
      <c r="M7579" s="47" t="str">
        <f>IFERROR(TRIM($K7579)/_xlfn.XLOOKUP(TRIM($F7579),Produktinformasjon!$D$5:$D$10000,Produktinformasjon!$L$5:$L$10000,,0),"Pris per enhet "&amp;Til_Hvem&amp;" beregnes automatisk ved komplett utfylling")</f>
        <v>Pris per enhet Regionalt beregnes automatisk ved komplett utfylling</v>
      </c>
      <c r="N7579" s="47" t="str">
        <f>IFERROR(TRIM($L7579)/_xlfn.XLOOKUP(TRIM($F7579),Produktinformasjon!$D$5:$D$10000,Produktinformasjon!$L$5:$L$10000,,0),"Pris per enhet Regionalt felleslager beregnes automatisk ved komplett utfylling")</f>
        <v>Pris per enhet Regionalt felleslager beregnes automatisk ved komplett utfylling</v>
      </c>
    </row>
    <row r="7580" spans="2:14" x14ac:dyDescent="0.25">
      <c r="B7580" s="33"/>
      <c r="C7580" t="str" cm="1">
        <f t="array" ref="C7580">IFERROR(_xlfn.TEXTJOIN(" | ", TRUE, _xlfn._xlws.FILTER(delKontrakt['#] &amp; " " &amp; delKontrakt[Navn], ISNUMBER(MATCH(delKontrakt['#], VALUE(_xlfn.TEXTSPLIT(SUBSTITUTE(Prisinformasjon!$B7580,  ", ", ","), ",")), 0)))), "Delkontraktnavn hentes automatisk ved å fylle ut delkontraktnummer")</f>
        <v>Delkontraktnavn hentes automatisk ved å fylle ut delkontraktnummer</v>
      </c>
      <c r="D7580" s="34"/>
      <c r="E7580" s="34"/>
      <c r="F7580" s="33"/>
      <c r="G7580" s="33"/>
      <c r="H7580" s="15"/>
      <c r="I7580" s="15"/>
      <c r="J7580" s="15"/>
      <c r="K7580" s="48"/>
      <c r="L7580" s="44"/>
      <c r="M7580" s="47" t="str">
        <f>IFERROR(TRIM($K7580)/_xlfn.XLOOKUP(TRIM($F7580),Produktinformasjon!$D$5:$D$10000,Produktinformasjon!$L$5:$L$10000,,0),"Pris per enhet "&amp;Til_Hvem&amp;" beregnes automatisk ved komplett utfylling")</f>
        <v>Pris per enhet Regionalt beregnes automatisk ved komplett utfylling</v>
      </c>
      <c r="N7580" s="47" t="str">
        <f>IFERROR(TRIM($L7580)/_xlfn.XLOOKUP(TRIM($F7580),Produktinformasjon!$D$5:$D$10000,Produktinformasjon!$L$5:$L$10000,,0),"Pris per enhet Regionalt felleslager beregnes automatisk ved komplett utfylling")</f>
        <v>Pris per enhet Regionalt felleslager beregnes automatisk ved komplett utfylling</v>
      </c>
    </row>
    <row r="7581" spans="2:14" x14ac:dyDescent="0.25">
      <c r="B7581" s="33"/>
      <c r="C7581" t="str" cm="1">
        <f t="array" ref="C7581">IFERROR(_xlfn.TEXTJOIN(" | ", TRUE, _xlfn._xlws.FILTER(delKontrakt['#] &amp; " " &amp; delKontrakt[Navn], ISNUMBER(MATCH(delKontrakt['#], VALUE(_xlfn.TEXTSPLIT(SUBSTITUTE(Prisinformasjon!$B7581,  ", ", ","), ",")), 0)))), "Delkontraktnavn hentes automatisk ved å fylle ut delkontraktnummer")</f>
        <v>Delkontraktnavn hentes automatisk ved å fylle ut delkontraktnummer</v>
      </c>
      <c r="D7581" s="34"/>
      <c r="E7581" s="34"/>
      <c r="F7581" s="33"/>
      <c r="G7581" s="33"/>
      <c r="H7581" s="15"/>
      <c r="I7581" s="15"/>
      <c r="J7581" s="15"/>
      <c r="K7581" s="48"/>
      <c r="L7581" s="44"/>
      <c r="M7581" s="47" t="str">
        <f>IFERROR(TRIM($K7581)/_xlfn.XLOOKUP(TRIM($F7581),Produktinformasjon!$D$5:$D$10000,Produktinformasjon!$L$5:$L$10000,,0),"Pris per enhet "&amp;Til_Hvem&amp;" beregnes automatisk ved komplett utfylling")</f>
        <v>Pris per enhet Regionalt beregnes automatisk ved komplett utfylling</v>
      </c>
      <c r="N7581" s="47" t="str">
        <f>IFERROR(TRIM($L7581)/_xlfn.XLOOKUP(TRIM($F7581),Produktinformasjon!$D$5:$D$10000,Produktinformasjon!$L$5:$L$10000,,0),"Pris per enhet Regionalt felleslager beregnes automatisk ved komplett utfylling")</f>
        <v>Pris per enhet Regionalt felleslager beregnes automatisk ved komplett utfylling</v>
      </c>
    </row>
    <row r="7582" spans="2:14" x14ac:dyDescent="0.25">
      <c r="B7582" s="33"/>
      <c r="C7582" t="str" cm="1">
        <f t="array" ref="C7582">IFERROR(_xlfn.TEXTJOIN(" | ", TRUE, _xlfn._xlws.FILTER(delKontrakt['#] &amp; " " &amp; delKontrakt[Navn], ISNUMBER(MATCH(delKontrakt['#], VALUE(_xlfn.TEXTSPLIT(SUBSTITUTE(Prisinformasjon!$B7582,  ", ", ","), ",")), 0)))), "Delkontraktnavn hentes automatisk ved å fylle ut delkontraktnummer")</f>
        <v>Delkontraktnavn hentes automatisk ved å fylle ut delkontraktnummer</v>
      </c>
      <c r="D7582" s="34"/>
      <c r="E7582" s="34"/>
      <c r="F7582" s="33"/>
      <c r="G7582" s="33"/>
      <c r="H7582" s="15"/>
      <c r="I7582" s="15"/>
      <c r="J7582" s="15"/>
      <c r="K7582" s="48"/>
      <c r="L7582" s="44"/>
      <c r="M7582" s="47" t="str">
        <f>IFERROR(TRIM($K7582)/_xlfn.XLOOKUP(TRIM($F7582),Produktinformasjon!$D$5:$D$10000,Produktinformasjon!$L$5:$L$10000,,0),"Pris per enhet "&amp;Til_Hvem&amp;" beregnes automatisk ved komplett utfylling")</f>
        <v>Pris per enhet Regionalt beregnes automatisk ved komplett utfylling</v>
      </c>
      <c r="N7582" s="47" t="str">
        <f>IFERROR(TRIM($L7582)/_xlfn.XLOOKUP(TRIM($F7582),Produktinformasjon!$D$5:$D$10000,Produktinformasjon!$L$5:$L$10000,,0),"Pris per enhet Regionalt felleslager beregnes automatisk ved komplett utfylling")</f>
        <v>Pris per enhet Regionalt felleslager beregnes automatisk ved komplett utfylling</v>
      </c>
    </row>
    <row r="7583" spans="2:14" x14ac:dyDescent="0.25">
      <c r="B7583" s="33"/>
      <c r="C7583" t="str" cm="1">
        <f t="array" ref="C7583">IFERROR(_xlfn.TEXTJOIN(" | ", TRUE, _xlfn._xlws.FILTER(delKontrakt['#] &amp; " " &amp; delKontrakt[Navn], ISNUMBER(MATCH(delKontrakt['#], VALUE(_xlfn.TEXTSPLIT(SUBSTITUTE(Prisinformasjon!$B7583,  ", ", ","), ",")), 0)))), "Delkontraktnavn hentes automatisk ved å fylle ut delkontraktnummer")</f>
        <v>Delkontraktnavn hentes automatisk ved å fylle ut delkontraktnummer</v>
      </c>
      <c r="D7583" s="34"/>
      <c r="E7583" s="34"/>
      <c r="F7583" s="33"/>
      <c r="G7583" s="33"/>
      <c r="H7583" s="15"/>
      <c r="I7583" s="15"/>
      <c r="J7583" s="15"/>
      <c r="K7583" s="48"/>
      <c r="L7583" s="44"/>
      <c r="M7583" s="47" t="str">
        <f>IFERROR(TRIM($K7583)/_xlfn.XLOOKUP(TRIM($F7583),Produktinformasjon!$D$5:$D$10000,Produktinformasjon!$L$5:$L$10000,,0),"Pris per enhet "&amp;Til_Hvem&amp;" beregnes automatisk ved komplett utfylling")</f>
        <v>Pris per enhet Regionalt beregnes automatisk ved komplett utfylling</v>
      </c>
      <c r="N7583" s="47" t="str">
        <f>IFERROR(TRIM($L7583)/_xlfn.XLOOKUP(TRIM($F7583),Produktinformasjon!$D$5:$D$10000,Produktinformasjon!$L$5:$L$10000,,0),"Pris per enhet Regionalt felleslager beregnes automatisk ved komplett utfylling")</f>
        <v>Pris per enhet Regionalt felleslager beregnes automatisk ved komplett utfylling</v>
      </c>
    </row>
    <row r="7584" spans="2:14" x14ac:dyDescent="0.25">
      <c r="B7584" s="33"/>
      <c r="C7584" t="str" cm="1">
        <f t="array" ref="C7584">IFERROR(_xlfn.TEXTJOIN(" | ", TRUE, _xlfn._xlws.FILTER(delKontrakt['#] &amp; " " &amp; delKontrakt[Navn], ISNUMBER(MATCH(delKontrakt['#], VALUE(_xlfn.TEXTSPLIT(SUBSTITUTE(Prisinformasjon!$B7584,  ", ", ","), ",")), 0)))), "Delkontraktnavn hentes automatisk ved å fylle ut delkontraktnummer")</f>
        <v>Delkontraktnavn hentes automatisk ved å fylle ut delkontraktnummer</v>
      </c>
      <c r="D7584" s="34"/>
      <c r="E7584" s="34"/>
      <c r="F7584" s="33"/>
      <c r="G7584" s="33"/>
      <c r="H7584" s="15"/>
      <c r="I7584" s="15"/>
      <c r="J7584" s="15"/>
      <c r="K7584" s="48"/>
      <c r="L7584" s="44"/>
      <c r="M7584" s="47" t="str">
        <f>IFERROR(TRIM($K7584)/_xlfn.XLOOKUP(TRIM($F7584),Produktinformasjon!$D$5:$D$10000,Produktinformasjon!$L$5:$L$10000,,0),"Pris per enhet "&amp;Til_Hvem&amp;" beregnes automatisk ved komplett utfylling")</f>
        <v>Pris per enhet Regionalt beregnes automatisk ved komplett utfylling</v>
      </c>
      <c r="N7584" s="47" t="str">
        <f>IFERROR(TRIM($L7584)/_xlfn.XLOOKUP(TRIM($F7584),Produktinformasjon!$D$5:$D$10000,Produktinformasjon!$L$5:$L$10000,,0),"Pris per enhet Regionalt felleslager beregnes automatisk ved komplett utfylling")</f>
        <v>Pris per enhet Regionalt felleslager beregnes automatisk ved komplett utfylling</v>
      </c>
    </row>
    <row r="7585" spans="2:14" x14ac:dyDescent="0.25">
      <c r="B7585" s="33"/>
      <c r="C7585" t="str" cm="1">
        <f t="array" ref="C7585">IFERROR(_xlfn.TEXTJOIN(" | ", TRUE, _xlfn._xlws.FILTER(delKontrakt['#] &amp; " " &amp; delKontrakt[Navn], ISNUMBER(MATCH(delKontrakt['#], VALUE(_xlfn.TEXTSPLIT(SUBSTITUTE(Prisinformasjon!$B7585,  ", ", ","), ",")), 0)))), "Delkontraktnavn hentes automatisk ved å fylle ut delkontraktnummer")</f>
        <v>Delkontraktnavn hentes automatisk ved å fylle ut delkontraktnummer</v>
      </c>
      <c r="D7585" s="34"/>
      <c r="E7585" s="34"/>
      <c r="F7585" s="33"/>
      <c r="G7585" s="33"/>
      <c r="H7585" s="15"/>
      <c r="I7585" s="15"/>
      <c r="J7585" s="15"/>
      <c r="K7585" s="48"/>
      <c r="L7585" s="44"/>
      <c r="M7585" s="47" t="str">
        <f>IFERROR(TRIM($K7585)/_xlfn.XLOOKUP(TRIM($F7585),Produktinformasjon!$D$5:$D$10000,Produktinformasjon!$L$5:$L$10000,,0),"Pris per enhet "&amp;Til_Hvem&amp;" beregnes automatisk ved komplett utfylling")</f>
        <v>Pris per enhet Regionalt beregnes automatisk ved komplett utfylling</v>
      </c>
      <c r="N7585" s="47" t="str">
        <f>IFERROR(TRIM($L7585)/_xlfn.XLOOKUP(TRIM($F7585),Produktinformasjon!$D$5:$D$10000,Produktinformasjon!$L$5:$L$10000,,0),"Pris per enhet Regionalt felleslager beregnes automatisk ved komplett utfylling")</f>
        <v>Pris per enhet Regionalt felleslager beregnes automatisk ved komplett utfylling</v>
      </c>
    </row>
    <row r="7586" spans="2:14" x14ac:dyDescent="0.25">
      <c r="B7586" s="33"/>
      <c r="C7586" t="str" cm="1">
        <f t="array" ref="C7586">IFERROR(_xlfn.TEXTJOIN(" | ", TRUE, _xlfn._xlws.FILTER(delKontrakt['#] &amp; " " &amp; delKontrakt[Navn], ISNUMBER(MATCH(delKontrakt['#], VALUE(_xlfn.TEXTSPLIT(SUBSTITUTE(Prisinformasjon!$B7586,  ", ", ","), ",")), 0)))), "Delkontraktnavn hentes automatisk ved å fylle ut delkontraktnummer")</f>
        <v>Delkontraktnavn hentes automatisk ved å fylle ut delkontraktnummer</v>
      </c>
      <c r="D7586" s="34"/>
      <c r="E7586" s="34"/>
      <c r="F7586" s="33"/>
      <c r="G7586" s="33"/>
      <c r="H7586" s="15"/>
      <c r="I7586" s="15"/>
      <c r="J7586" s="15"/>
      <c r="K7586" s="48"/>
      <c r="L7586" s="44"/>
      <c r="M7586" s="47" t="str">
        <f>IFERROR(TRIM($K7586)/_xlfn.XLOOKUP(TRIM($F7586),Produktinformasjon!$D$5:$D$10000,Produktinformasjon!$L$5:$L$10000,,0),"Pris per enhet "&amp;Til_Hvem&amp;" beregnes automatisk ved komplett utfylling")</f>
        <v>Pris per enhet Regionalt beregnes automatisk ved komplett utfylling</v>
      </c>
      <c r="N7586" s="47" t="str">
        <f>IFERROR(TRIM($L7586)/_xlfn.XLOOKUP(TRIM($F7586),Produktinformasjon!$D$5:$D$10000,Produktinformasjon!$L$5:$L$10000,,0),"Pris per enhet Regionalt felleslager beregnes automatisk ved komplett utfylling")</f>
        <v>Pris per enhet Regionalt felleslager beregnes automatisk ved komplett utfylling</v>
      </c>
    </row>
    <row r="7587" spans="2:14" x14ac:dyDescent="0.25">
      <c r="B7587" s="33"/>
      <c r="C7587" t="str" cm="1">
        <f t="array" ref="C7587">IFERROR(_xlfn.TEXTJOIN(" | ", TRUE, _xlfn._xlws.FILTER(delKontrakt['#] &amp; " " &amp; delKontrakt[Navn], ISNUMBER(MATCH(delKontrakt['#], VALUE(_xlfn.TEXTSPLIT(SUBSTITUTE(Prisinformasjon!$B7587,  ", ", ","), ",")), 0)))), "Delkontraktnavn hentes automatisk ved å fylle ut delkontraktnummer")</f>
        <v>Delkontraktnavn hentes automatisk ved å fylle ut delkontraktnummer</v>
      </c>
      <c r="D7587" s="34"/>
      <c r="E7587" s="34"/>
      <c r="F7587" s="33"/>
      <c r="G7587" s="33"/>
      <c r="H7587" s="15"/>
      <c r="I7587" s="15"/>
      <c r="J7587" s="15"/>
      <c r="K7587" s="48"/>
      <c r="L7587" s="44"/>
      <c r="M7587" s="47" t="str">
        <f>IFERROR(TRIM($K7587)/_xlfn.XLOOKUP(TRIM($F7587),Produktinformasjon!$D$5:$D$10000,Produktinformasjon!$L$5:$L$10000,,0),"Pris per enhet "&amp;Til_Hvem&amp;" beregnes automatisk ved komplett utfylling")</f>
        <v>Pris per enhet Regionalt beregnes automatisk ved komplett utfylling</v>
      </c>
      <c r="N7587" s="47" t="str">
        <f>IFERROR(TRIM($L7587)/_xlfn.XLOOKUP(TRIM($F7587),Produktinformasjon!$D$5:$D$10000,Produktinformasjon!$L$5:$L$10000,,0),"Pris per enhet Regionalt felleslager beregnes automatisk ved komplett utfylling")</f>
        <v>Pris per enhet Regionalt felleslager beregnes automatisk ved komplett utfylling</v>
      </c>
    </row>
    <row r="7588" spans="2:14" x14ac:dyDescent="0.25">
      <c r="B7588" s="33"/>
      <c r="C7588" t="str" cm="1">
        <f t="array" ref="C7588">IFERROR(_xlfn.TEXTJOIN(" | ", TRUE, _xlfn._xlws.FILTER(delKontrakt['#] &amp; " " &amp; delKontrakt[Navn], ISNUMBER(MATCH(delKontrakt['#], VALUE(_xlfn.TEXTSPLIT(SUBSTITUTE(Prisinformasjon!$B7588,  ", ", ","), ",")), 0)))), "Delkontraktnavn hentes automatisk ved å fylle ut delkontraktnummer")</f>
        <v>Delkontraktnavn hentes automatisk ved å fylle ut delkontraktnummer</v>
      </c>
      <c r="D7588" s="34"/>
      <c r="E7588" s="34"/>
      <c r="F7588" s="33"/>
      <c r="G7588" s="33"/>
      <c r="H7588" s="15"/>
      <c r="I7588" s="15"/>
      <c r="J7588" s="15"/>
      <c r="K7588" s="48"/>
      <c r="L7588" s="44"/>
      <c r="M7588" s="47" t="str">
        <f>IFERROR(TRIM($K7588)/_xlfn.XLOOKUP(TRIM($F7588),Produktinformasjon!$D$5:$D$10000,Produktinformasjon!$L$5:$L$10000,,0),"Pris per enhet "&amp;Til_Hvem&amp;" beregnes automatisk ved komplett utfylling")</f>
        <v>Pris per enhet Regionalt beregnes automatisk ved komplett utfylling</v>
      </c>
      <c r="N7588" s="47" t="str">
        <f>IFERROR(TRIM($L7588)/_xlfn.XLOOKUP(TRIM($F7588),Produktinformasjon!$D$5:$D$10000,Produktinformasjon!$L$5:$L$10000,,0),"Pris per enhet Regionalt felleslager beregnes automatisk ved komplett utfylling")</f>
        <v>Pris per enhet Regionalt felleslager beregnes automatisk ved komplett utfylling</v>
      </c>
    </row>
    <row r="7589" spans="2:14" x14ac:dyDescent="0.25">
      <c r="B7589" s="33"/>
      <c r="C7589" t="str" cm="1">
        <f t="array" ref="C7589">IFERROR(_xlfn.TEXTJOIN(" | ", TRUE, _xlfn._xlws.FILTER(delKontrakt['#] &amp; " " &amp; delKontrakt[Navn], ISNUMBER(MATCH(delKontrakt['#], VALUE(_xlfn.TEXTSPLIT(SUBSTITUTE(Prisinformasjon!$B7589,  ", ", ","), ",")), 0)))), "Delkontraktnavn hentes automatisk ved å fylle ut delkontraktnummer")</f>
        <v>Delkontraktnavn hentes automatisk ved å fylle ut delkontraktnummer</v>
      </c>
      <c r="D7589" s="34"/>
      <c r="E7589" s="34"/>
      <c r="F7589" s="33"/>
      <c r="G7589" s="33"/>
      <c r="H7589" s="15"/>
      <c r="I7589" s="15"/>
      <c r="J7589" s="15"/>
      <c r="K7589" s="48"/>
      <c r="L7589" s="44"/>
      <c r="M7589" s="47" t="str">
        <f>IFERROR(TRIM($K7589)/_xlfn.XLOOKUP(TRIM($F7589),Produktinformasjon!$D$5:$D$10000,Produktinformasjon!$L$5:$L$10000,,0),"Pris per enhet "&amp;Til_Hvem&amp;" beregnes automatisk ved komplett utfylling")</f>
        <v>Pris per enhet Regionalt beregnes automatisk ved komplett utfylling</v>
      </c>
      <c r="N7589" s="47" t="str">
        <f>IFERROR(TRIM($L7589)/_xlfn.XLOOKUP(TRIM($F7589),Produktinformasjon!$D$5:$D$10000,Produktinformasjon!$L$5:$L$10000,,0),"Pris per enhet Regionalt felleslager beregnes automatisk ved komplett utfylling")</f>
        <v>Pris per enhet Regionalt felleslager beregnes automatisk ved komplett utfylling</v>
      </c>
    </row>
    <row r="7590" spans="2:14" x14ac:dyDescent="0.25">
      <c r="B7590" s="33"/>
      <c r="C7590" t="str" cm="1">
        <f t="array" ref="C7590">IFERROR(_xlfn.TEXTJOIN(" | ", TRUE, _xlfn._xlws.FILTER(delKontrakt['#] &amp; " " &amp; delKontrakt[Navn], ISNUMBER(MATCH(delKontrakt['#], VALUE(_xlfn.TEXTSPLIT(SUBSTITUTE(Prisinformasjon!$B7590,  ", ", ","), ",")), 0)))), "Delkontraktnavn hentes automatisk ved å fylle ut delkontraktnummer")</f>
        <v>Delkontraktnavn hentes automatisk ved å fylle ut delkontraktnummer</v>
      </c>
      <c r="D7590" s="34"/>
      <c r="E7590" s="34"/>
      <c r="F7590" s="33"/>
      <c r="G7590" s="33"/>
      <c r="H7590" s="15"/>
      <c r="I7590" s="15"/>
      <c r="J7590" s="15"/>
      <c r="K7590" s="48"/>
      <c r="L7590" s="44"/>
      <c r="M7590" s="47" t="str">
        <f>IFERROR(TRIM($K7590)/_xlfn.XLOOKUP(TRIM($F7590),Produktinformasjon!$D$5:$D$10000,Produktinformasjon!$L$5:$L$10000,,0),"Pris per enhet "&amp;Til_Hvem&amp;" beregnes automatisk ved komplett utfylling")</f>
        <v>Pris per enhet Regionalt beregnes automatisk ved komplett utfylling</v>
      </c>
      <c r="N7590" s="47" t="str">
        <f>IFERROR(TRIM($L7590)/_xlfn.XLOOKUP(TRIM($F7590),Produktinformasjon!$D$5:$D$10000,Produktinformasjon!$L$5:$L$10000,,0),"Pris per enhet Regionalt felleslager beregnes automatisk ved komplett utfylling")</f>
        <v>Pris per enhet Regionalt felleslager beregnes automatisk ved komplett utfylling</v>
      </c>
    </row>
    <row r="7591" spans="2:14" x14ac:dyDescent="0.25">
      <c r="B7591" s="33"/>
      <c r="C7591" t="str" cm="1">
        <f t="array" ref="C7591">IFERROR(_xlfn.TEXTJOIN(" | ", TRUE, _xlfn._xlws.FILTER(delKontrakt['#] &amp; " " &amp; delKontrakt[Navn], ISNUMBER(MATCH(delKontrakt['#], VALUE(_xlfn.TEXTSPLIT(SUBSTITUTE(Prisinformasjon!$B7591,  ", ", ","), ",")), 0)))), "Delkontraktnavn hentes automatisk ved å fylle ut delkontraktnummer")</f>
        <v>Delkontraktnavn hentes automatisk ved å fylle ut delkontraktnummer</v>
      </c>
      <c r="D7591" s="34"/>
      <c r="E7591" s="34"/>
      <c r="F7591" s="33"/>
      <c r="G7591" s="33"/>
      <c r="H7591" s="15"/>
      <c r="I7591" s="15"/>
      <c r="J7591" s="15"/>
      <c r="K7591" s="48"/>
      <c r="L7591" s="44"/>
      <c r="M7591" s="47" t="str">
        <f>IFERROR(TRIM($K7591)/_xlfn.XLOOKUP(TRIM($F7591),Produktinformasjon!$D$5:$D$10000,Produktinformasjon!$L$5:$L$10000,,0),"Pris per enhet "&amp;Til_Hvem&amp;" beregnes automatisk ved komplett utfylling")</f>
        <v>Pris per enhet Regionalt beregnes automatisk ved komplett utfylling</v>
      </c>
      <c r="N7591" s="47" t="str">
        <f>IFERROR(TRIM($L7591)/_xlfn.XLOOKUP(TRIM($F7591),Produktinformasjon!$D$5:$D$10000,Produktinformasjon!$L$5:$L$10000,,0),"Pris per enhet Regionalt felleslager beregnes automatisk ved komplett utfylling")</f>
        <v>Pris per enhet Regionalt felleslager beregnes automatisk ved komplett utfylling</v>
      </c>
    </row>
    <row r="7592" spans="2:14" x14ac:dyDescent="0.25">
      <c r="B7592" s="33"/>
      <c r="C7592" t="str" cm="1">
        <f t="array" ref="C7592">IFERROR(_xlfn.TEXTJOIN(" | ", TRUE, _xlfn._xlws.FILTER(delKontrakt['#] &amp; " " &amp; delKontrakt[Navn], ISNUMBER(MATCH(delKontrakt['#], VALUE(_xlfn.TEXTSPLIT(SUBSTITUTE(Prisinformasjon!$B7592,  ", ", ","), ",")), 0)))), "Delkontraktnavn hentes automatisk ved å fylle ut delkontraktnummer")</f>
        <v>Delkontraktnavn hentes automatisk ved å fylle ut delkontraktnummer</v>
      </c>
      <c r="D7592" s="34"/>
      <c r="E7592" s="34"/>
      <c r="F7592" s="33"/>
      <c r="G7592" s="33"/>
      <c r="H7592" s="15"/>
      <c r="I7592" s="15"/>
      <c r="J7592" s="15"/>
      <c r="K7592" s="48"/>
      <c r="L7592" s="44"/>
      <c r="M7592" s="47" t="str">
        <f>IFERROR(TRIM($K7592)/_xlfn.XLOOKUP(TRIM($F7592),Produktinformasjon!$D$5:$D$10000,Produktinformasjon!$L$5:$L$10000,,0),"Pris per enhet "&amp;Til_Hvem&amp;" beregnes automatisk ved komplett utfylling")</f>
        <v>Pris per enhet Regionalt beregnes automatisk ved komplett utfylling</v>
      </c>
      <c r="N7592" s="47" t="str">
        <f>IFERROR(TRIM($L7592)/_xlfn.XLOOKUP(TRIM($F7592),Produktinformasjon!$D$5:$D$10000,Produktinformasjon!$L$5:$L$10000,,0),"Pris per enhet Regionalt felleslager beregnes automatisk ved komplett utfylling")</f>
        <v>Pris per enhet Regionalt felleslager beregnes automatisk ved komplett utfylling</v>
      </c>
    </row>
    <row r="7593" spans="2:14" x14ac:dyDescent="0.25">
      <c r="B7593" s="33"/>
      <c r="C7593" t="str" cm="1">
        <f t="array" ref="C7593">IFERROR(_xlfn.TEXTJOIN(" | ", TRUE, _xlfn._xlws.FILTER(delKontrakt['#] &amp; " " &amp; delKontrakt[Navn], ISNUMBER(MATCH(delKontrakt['#], VALUE(_xlfn.TEXTSPLIT(SUBSTITUTE(Prisinformasjon!$B7593,  ", ", ","), ",")), 0)))), "Delkontraktnavn hentes automatisk ved å fylle ut delkontraktnummer")</f>
        <v>Delkontraktnavn hentes automatisk ved å fylle ut delkontraktnummer</v>
      </c>
      <c r="D7593" s="34"/>
      <c r="E7593" s="34"/>
      <c r="F7593" s="33"/>
      <c r="G7593" s="33"/>
      <c r="H7593" s="15"/>
      <c r="I7593" s="15"/>
      <c r="J7593" s="15"/>
      <c r="K7593" s="48"/>
      <c r="L7593" s="44"/>
      <c r="M7593" s="47" t="str">
        <f>IFERROR(TRIM($K7593)/_xlfn.XLOOKUP(TRIM($F7593),Produktinformasjon!$D$5:$D$10000,Produktinformasjon!$L$5:$L$10000,,0),"Pris per enhet "&amp;Til_Hvem&amp;" beregnes automatisk ved komplett utfylling")</f>
        <v>Pris per enhet Regionalt beregnes automatisk ved komplett utfylling</v>
      </c>
      <c r="N7593" s="47" t="str">
        <f>IFERROR(TRIM($L7593)/_xlfn.XLOOKUP(TRIM($F7593),Produktinformasjon!$D$5:$D$10000,Produktinformasjon!$L$5:$L$10000,,0),"Pris per enhet Regionalt felleslager beregnes automatisk ved komplett utfylling")</f>
        <v>Pris per enhet Regionalt felleslager beregnes automatisk ved komplett utfylling</v>
      </c>
    </row>
    <row r="7594" spans="2:14" x14ac:dyDescent="0.25">
      <c r="B7594" s="33"/>
      <c r="C7594" t="str" cm="1">
        <f t="array" ref="C7594">IFERROR(_xlfn.TEXTJOIN(" | ", TRUE, _xlfn._xlws.FILTER(delKontrakt['#] &amp; " " &amp; delKontrakt[Navn], ISNUMBER(MATCH(delKontrakt['#], VALUE(_xlfn.TEXTSPLIT(SUBSTITUTE(Prisinformasjon!$B7594,  ", ", ","), ",")), 0)))), "Delkontraktnavn hentes automatisk ved å fylle ut delkontraktnummer")</f>
        <v>Delkontraktnavn hentes automatisk ved å fylle ut delkontraktnummer</v>
      </c>
      <c r="D7594" s="34"/>
      <c r="E7594" s="34"/>
      <c r="F7594" s="33"/>
      <c r="G7594" s="33"/>
      <c r="H7594" s="15"/>
      <c r="I7594" s="15"/>
      <c r="J7594" s="15"/>
      <c r="K7594" s="48"/>
      <c r="L7594" s="44"/>
      <c r="M7594" s="47" t="str">
        <f>IFERROR(TRIM($K7594)/_xlfn.XLOOKUP(TRIM($F7594),Produktinformasjon!$D$5:$D$10000,Produktinformasjon!$L$5:$L$10000,,0),"Pris per enhet "&amp;Til_Hvem&amp;" beregnes automatisk ved komplett utfylling")</f>
        <v>Pris per enhet Regionalt beregnes automatisk ved komplett utfylling</v>
      </c>
      <c r="N7594" s="47" t="str">
        <f>IFERROR(TRIM($L7594)/_xlfn.XLOOKUP(TRIM($F7594),Produktinformasjon!$D$5:$D$10000,Produktinformasjon!$L$5:$L$10000,,0),"Pris per enhet Regionalt felleslager beregnes automatisk ved komplett utfylling")</f>
        <v>Pris per enhet Regionalt felleslager beregnes automatisk ved komplett utfylling</v>
      </c>
    </row>
    <row r="7595" spans="2:14" x14ac:dyDescent="0.25">
      <c r="B7595" s="33"/>
      <c r="C7595" t="str" cm="1">
        <f t="array" ref="C7595">IFERROR(_xlfn.TEXTJOIN(" | ", TRUE, _xlfn._xlws.FILTER(delKontrakt['#] &amp; " " &amp; delKontrakt[Navn], ISNUMBER(MATCH(delKontrakt['#], VALUE(_xlfn.TEXTSPLIT(SUBSTITUTE(Prisinformasjon!$B7595,  ", ", ","), ",")), 0)))), "Delkontraktnavn hentes automatisk ved å fylle ut delkontraktnummer")</f>
        <v>Delkontraktnavn hentes automatisk ved å fylle ut delkontraktnummer</v>
      </c>
      <c r="D7595" s="34"/>
      <c r="E7595" s="34"/>
      <c r="F7595" s="33"/>
      <c r="G7595" s="33"/>
      <c r="H7595" s="15"/>
      <c r="I7595" s="15"/>
      <c r="J7595" s="15"/>
      <c r="K7595" s="48"/>
      <c r="L7595" s="44"/>
      <c r="M7595" s="47" t="str">
        <f>IFERROR(TRIM($K7595)/_xlfn.XLOOKUP(TRIM($F7595),Produktinformasjon!$D$5:$D$10000,Produktinformasjon!$L$5:$L$10000,,0),"Pris per enhet "&amp;Til_Hvem&amp;" beregnes automatisk ved komplett utfylling")</f>
        <v>Pris per enhet Regionalt beregnes automatisk ved komplett utfylling</v>
      </c>
      <c r="N7595" s="47" t="str">
        <f>IFERROR(TRIM($L7595)/_xlfn.XLOOKUP(TRIM($F7595),Produktinformasjon!$D$5:$D$10000,Produktinformasjon!$L$5:$L$10000,,0),"Pris per enhet Regionalt felleslager beregnes automatisk ved komplett utfylling")</f>
        <v>Pris per enhet Regionalt felleslager beregnes automatisk ved komplett utfylling</v>
      </c>
    </row>
    <row r="7596" spans="2:14" x14ac:dyDescent="0.25">
      <c r="B7596" s="33"/>
      <c r="C7596" t="str" cm="1">
        <f t="array" ref="C7596">IFERROR(_xlfn.TEXTJOIN(" | ", TRUE, _xlfn._xlws.FILTER(delKontrakt['#] &amp; " " &amp; delKontrakt[Navn], ISNUMBER(MATCH(delKontrakt['#], VALUE(_xlfn.TEXTSPLIT(SUBSTITUTE(Prisinformasjon!$B7596,  ", ", ","), ",")), 0)))), "Delkontraktnavn hentes automatisk ved å fylle ut delkontraktnummer")</f>
        <v>Delkontraktnavn hentes automatisk ved å fylle ut delkontraktnummer</v>
      </c>
      <c r="D7596" s="34"/>
      <c r="E7596" s="34"/>
      <c r="F7596" s="33"/>
      <c r="G7596" s="33"/>
      <c r="H7596" s="15"/>
      <c r="I7596" s="15"/>
      <c r="J7596" s="15"/>
      <c r="K7596" s="48"/>
      <c r="L7596" s="44"/>
      <c r="M7596" s="47" t="str">
        <f>IFERROR(TRIM($K7596)/_xlfn.XLOOKUP(TRIM($F7596),Produktinformasjon!$D$5:$D$10000,Produktinformasjon!$L$5:$L$10000,,0),"Pris per enhet "&amp;Til_Hvem&amp;" beregnes automatisk ved komplett utfylling")</f>
        <v>Pris per enhet Regionalt beregnes automatisk ved komplett utfylling</v>
      </c>
      <c r="N7596" s="47" t="str">
        <f>IFERROR(TRIM($L7596)/_xlfn.XLOOKUP(TRIM($F7596),Produktinformasjon!$D$5:$D$10000,Produktinformasjon!$L$5:$L$10000,,0),"Pris per enhet Regionalt felleslager beregnes automatisk ved komplett utfylling")</f>
        <v>Pris per enhet Regionalt felleslager beregnes automatisk ved komplett utfylling</v>
      </c>
    </row>
    <row r="7597" spans="2:14" x14ac:dyDescent="0.25">
      <c r="B7597" s="33"/>
      <c r="C7597" t="str" cm="1">
        <f t="array" ref="C7597">IFERROR(_xlfn.TEXTJOIN(" | ", TRUE, _xlfn._xlws.FILTER(delKontrakt['#] &amp; " " &amp; delKontrakt[Navn], ISNUMBER(MATCH(delKontrakt['#], VALUE(_xlfn.TEXTSPLIT(SUBSTITUTE(Prisinformasjon!$B7597,  ", ", ","), ",")), 0)))), "Delkontraktnavn hentes automatisk ved å fylle ut delkontraktnummer")</f>
        <v>Delkontraktnavn hentes automatisk ved å fylle ut delkontraktnummer</v>
      </c>
      <c r="D7597" s="34"/>
      <c r="E7597" s="34"/>
      <c r="F7597" s="33"/>
      <c r="G7597" s="33"/>
      <c r="H7597" s="15"/>
      <c r="I7597" s="15"/>
      <c r="J7597" s="15"/>
      <c r="K7597" s="48"/>
      <c r="L7597" s="44"/>
      <c r="M7597" s="47" t="str">
        <f>IFERROR(TRIM($K7597)/_xlfn.XLOOKUP(TRIM($F7597),Produktinformasjon!$D$5:$D$10000,Produktinformasjon!$L$5:$L$10000,,0),"Pris per enhet "&amp;Til_Hvem&amp;" beregnes automatisk ved komplett utfylling")</f>
        <v>Pris per enhet Regionalt beregnes automatisk ved komplett utfylling</v>
      </c>
      <c r="N7597" s="47" t="str">
        <f>IFERROR(TRIM($L7597)/_xlfn.XLOOKUP(TRIM($F7597),Produktinformasjon!$D$5:$D$10000,Produktinformasjon!$L$5:$L$10000,,0),"Pris per enhet Regionalt felleslager beregnes automatisk ved komplett utfylling")</f>
        <v>Pris per enhet Regionalt felleslager beregnes automatisk ved komplett utfylling</v>
      </c>
    </row>
    <row r="7598" spans="2:14" x14ac:dyDescent="0.25">
      <c r="B7598" s="33"/>
      <c r="C7598" t="str" cm="1">
        <f t="array" ref="C7598">IFERROR(_xlfn.TEXTJOIN(" | ", TRUE, _xlfn._xlws.FILTER(delKontrakt['#] &amp; " " &amp; delKontrakt[Navn], ISNUMBER(MATCH(delKontrakt['#], VALUE(_xlfn.TEXTSPLIT(SUBSTITUTE(Prisinformasjon!$B7598,  ", ", ","), ",")), 0)))), "Delkontraktnavn hentes automatisk ved å fylle ut delkontraktnummer")</f>
        <v>Delkontraktnavn hentes automatisk ved å fylle ut delkontraktnummer</v>
      </c>
      <c r="D7598" s="34"/>
      <c r="E7598" s="34"/>
      <c r="F7598" s="33"/>
      <c r="G7598" s="33"/>
      <c r="H7598" s="15"/>
      <c r="I7598" s="15"/>
      <c r="J7598" s="15"/>
      <c r="K7598" s="48"/>
      <c r="L7598" s="44"/>
      <c r="M7598" s="47" t="str">
        <f>IFERROR(TRIM($K7598)/_xlfn.XLOOKUP(TRIM($F7598),Produktinformasjon!$D$5:$D$10000,Produktinformasjon!$L$5:$L$10000,,0),"Pris per enhet "&amp;Til_Hvem&amp;" beregnes automatisk ved komplett utfylling")</f>
        <v>Pris per enhet Regionalt beregnes automatisk ved komplett utfylling</v>
      </c>
      <c r="N7598" s="47" t="str">
        <f>IFERROR(TRIM($L7598)/_xlfn.XLOOKUP(TRIM($F7598),Produktinformasjon!$D$5:$D$10000,Produktinformasjon!$L$5:$L$10000,,0),"Pris per enhet Regionalt felleslager beregnes automatisk ved komplett utfylling")</f>
        <v>Pris per enhet Regionalt felleslager beregnes automatisk ved komplett utfylling</v>
      </c>
    </row>
    <row r="7599" spans="2:14" x14ac:dyDescent="0.25">
      <c r="B7599" s="33"/>
      <c r="C7599" t="str" cm="1">
        <f t="array" ref="C7599">IFERROR(_xlfn.TEXTJOIN(" | ", TRUE, _xlfn._xlws.FILTER(delKontrakt['#] &amp; " " &amp; delKontrakt[Navn], ISNUMBER(MATCH(delKontrakt['#], VALUE(_xlfn.TEXTSPLIT(SUBSTITUTE(Prisinformasjon!$B7599,  ", ", ","), ",")), 0)))), "Delkontraktnavn hentes automatisk ved å fylle ut delkontraktnummer")</f>
        <v>Delkontraktnavn hentes automatisk ved å fylle ut delkontraktnummer</v>
      </c>
      <c r="D7599" s="34"/>
      <c r="E7599" s="34"/>
      <c r="F7599" s="33"/>
      <c r="G7599" s="33"/>
      <c r="H7599" s="15"/>
      <c r="I7599" s="15"/>
      <c r="J7599" s="15"/>
      <c r="K7599" s="48"/>
      <c r="L7599" s="44"/>
      <c r="M7599" s="47" t="str">
        <f>IFERROR(TRIM($K7599)/_xlfn.XLOOKUP(TRIM($F7599),Produktinformasjon!$D$5:$D$10000,Produktinformasjon!$L$5:$L$10000,,0),"Pris per enhet "&amp;Til_Hvem&amp;" beregnes automatisk ved komplett utfylling")</f>
        <v>Pris per enhet Regionalt beregnes automatisk ved komplett utfylling</v>
      </c>
      <c r="N7599" s="47" t="str">
        <f>IFERROR(TRIM($L7599)/_xlfn.XLOOKUP(TRIM($F7599),Produktinformasjon!$D$5:$D$10000,Produktinformasjon!$L$5:$L$10000,,0),"Pris per enhet Regionalt felleslager beregnes automatisk ved komplett utfylling")</f>
        <v>Pris per enhet Regionalt felleslager beregnes automatisk ved komplett utfylling</v>
      </c>
    </row>
    <row r="7600" spans="2:14" x14ac:dyDescent="0.25">
      <c r="B7600" s="33"/>
      <c r="C7600" t="str" cm="1">
        <f t="array" ref="C7600">IFERROR(_xlfn.TEXTJOIN(" | ", TRUE, _xlfn._xlws.FILTER(delKontrakt['#] &amp; " " &amp; delKontrakt[Navn], ISNUMBER(MATCH(delKontrakt['#], VALUE(_xlfn.TEXTSPLIT(SUBSTITUTE(Prisinformasjon!$B7600,  ", ", ","), ",")), 0)))), "Delkontraktnavn hentes automatisk ved å fylle ut delkontraktnummer")</f>
        <v>Delkontraktnavn hentes automatisk ved å fylle ut delkontraktnummer</v>
      </c>
      <c r="D7600" s="34"/>
      <c r="E7600" s="34"/>
      <c r="F7600" s="33"/>
      <c r="G7600" s="33"/>
      <c r="H7600" s="15"/>
      <c r="I7600" s="15"/>
      <c r="J7600" s="15"/>
      <c r="K7600" s="48"/>
      <c r="L7600" s="44"/>
      <c r="M7600" s="47" t="str">
        <f>IFERROR(TRIM($K7600)/_xlfn.XLOOKUP(TRIM($F7600),Produktinformasjon!$D$5:$D$10000,Produktinformasjon!$L$5:$L$10000,,0),"Pris per enhet "&amp;Til_Hvem&amp;" beregnes automatisk ved komplett utfylling")</f>
        <v>Pris per enhet Regionalt beregnes automatisk ved komplett utfylling</v>
      </c>
      <c r="N7600" s="47" t="str">
        <f>IFERROR(TRIM($L7600)/_xlfn.XLOOKUP(TRIM($F7600),Produktinformasjon!$D$5:$D$10000,Produktinformasjon!$L$5:$L$10000,,0),"Pris per enhet Regionalt felleslager beregnes automatisk ved komplett utfylling")</f>
        <v>Pris per enhet Regionalt felleslager beregnes automatisk ved komplett utfylling</v>
      </c>
    </row>
    <row r="7601" spans="2:14" x14ac:dyDescent="0.25">
      <c r="B7601" s="33"/>
      <c r="C7601" t="str" cm="1">
        <f t="array" ref="C7601">IFERROR(_xlfn.TEXTJOIN(" | ", TRUE, _xlfn._xlws.FILTER(delKontrakt['#] &amp; " " &amp; delKontrakt[Navn], ISNUMBER(MATCH(delKontrakt['#], VALUE(_xlfn.TEXTSPLIT(SUBSTITUTE(Prisinformasjon!$B7601,  ", ", ","), ",")), 0)))), "Delkontraktnavn hentes automatisk ved å fylle ut delkontraktnummer")</f>
        <v>Delkontraktnavn hentes automatisk ved å fylle ut delkontraktnummer</v>
      </c>
      <c r="D7601" s="34"/>
      <c r="E7601" s="34"/>
      <c r="F7601" s="33"/>
      <c r="G7601" s="33"/>
      <c r="H7601" s="15"/>
      <c r="I7601" s="15"/>
      <c r="J7601" s="15"/>
      <c r="K7601" s="48"/>
      <c r="L7601" s="44"/>
      <c r="M7601" s="47" t="str">
        <f>IFERROR(TRIM($K7601)/_xlfn.XLOOKUP(TRIM($F7601),Produktinformasjon!$D$5:$D$10000,Produktinformasjon!$L$5:$L$10000,,0),"Pris per enhet "&amp;Til_Hvem&amp;" beregnes automatisk ved komplett utfylling")</f>
        <v>Pris per enhet Regionalt beregnes automatisk ved komplett utfylling</v>
      </c>
      <c r="N7601" s="47" t="str">
        <f>IFERROR(TRIM($L7601)/_xlfn.XLOOKUP(TRIM($F7601),Produktinformasjon!$D$5:$D$10000,Produktinformasjon!$L$5:$L$10000,,0),"Pris per enhet Regionalt felleslager beregnes automatisk ved komplett utfylling")</f>
        <v>Pris per enhet Regionalt felleslager beregnes automatisk ved komplett utfylling</v>
      </c>
    </row>
    <row r="7602" spans="2:14" x14ac:dyDescent="0.25">
      <c r="B7602" s="33"/>
      <c r="C7602" t="str" cm="1">
        <f t="array" ref="C7602">IFERROR(_xlfn.TEXTJOIN(" | ", TRUE, _xlfn._xlws.FILTER(delKontrakt['#] &amp; " " &amp; delKontrakt[Navn], ISNUMBER(MATCH(delKontrakt['#], VALUE(_xlfn.TEXTSPLIT(SUBSTITUTE(Prisinformasjon!$B7602,  ", ", ","), ",")), 0)))), "Delkontraktnavn hentes automatisk ved å fylle ut delkontraktnummer")</f>
        <v>Delkontraktnavn hentes automatisk ved å fylle ut delkontraktnummer</v>
      </c>
      <c r="D7602" s="34"/>
      <c r="E7602" s="34"/>
      <c r="F7602" s="33"/>
      <c r="G7602" s="33"/>
      <c r="H7602" s="15"/>
      <c r="I7602" s="15"/>
      <c r="J7602" s="15"/>
      <c r="K7602" s="48"/>
      <c r="L7602" s="44"/>
      <c r="M7602" s="47" t="str">
        <f>IFERROR(TRIM($K7602)/_xlfn.XLOOKUP(TRIM($F7602),Produktinformasjon!$D$5:$D$10000,Produktinformasjon!$L$5:$L$10000,,0),"Pris per enhet "&amp;Til_Hvem&amp;" beregnes automatisk ved komplett utfylling")</f>
        <v>Pris per enhet Regionalt beregnes automatisk ved komplett utfylling</v>
      </c>
      <c r="N7602" s="47" t="str">
        <f>IFERROR(TRIM($L7602)/_xlfn.XLOOKUP(TRIM($F7602),Produktinformasjon!$D$5:$D$10000,Produktinformasjon!$L$5:$L$10000,,0),"Pris per enhet Regionalt felleslager beregnes automatisk ved komplett utfylling")</f>
        <v>Pris per enhet Regionalt felleslager beregnes automatisk ved komplett utfylling</v>
      </c>
    </row>
    <row r="7603" spans="2:14" x14ac:dyDescent="0.25">
      <c r="B7603" s="33"/>
      <c r="C7603" t="str" cm="1">
        <f t="array" ref="C7603">IFERROR(_xlfn.TEXTJOIN(" | ", TRUE, _xlfn._xlws.FILTER(delKontrakt['#] &amp; " " &amp; delKontrakt[Navn], ISNUMBER(MATCH(delKontrakt['#], VALUE(_xlfn.TEXTSPLIT(SUBSTITUTE(Prisinformasjon!$B7603,  ", ", ","), ",")), 0)))), "Delkontraktnavn hentes automatisk ved å fylle ut delkontraktnummer")</f>
        <v>Delkontraktnavn hentes automatisk ved å fylle ut delkontraktnummer</v>
      </c>
      <c r="D7603" s="34"/>
      <c r="E7603" s="34"/>
      <c r="F7603" s="33"/>
      <c r="G7603" s="33"/>
      <c r="H7603" s="15"/>
      <c r="I7603" s="15"/>
      <c r="J7603" s="15"/>
      <c r="K7603" s="48"/>
      <c r="L7603" s="44"/>
      <c r="M7603" s="47" t="str">
        <f>IFERROR(TRIM($K7603)/_xlfn.XLOOKUP(TRIM($F7603),Produktinformasjon!$D$5:$D$10000,Produktinformasjon!$L$5:$L$10000,,0),"Pris per enhet "&amp;Til_Hvem&amp;" beregnes automatisk ved komplett utfylling")</f>
        <v>Pris per enhet Regionalt beregnes automatisk ved komplett utfylling</v>
      </c>
      <c r="N7603" s="47" t="str">
        <f>IFERROR(TRIM($L7603)/_xlfn.XLOOKUP(TRIM($F7603),Produktinformasjon!$D$5:$D$10000,Produktinformasjon!$L$5:$L$10000,,0),"Pris per enhet Regionalt felleslager beregnes automatisk ved komplett utfylling")</f>
        <v>Pris per enhet Regionalt felleslager beregnes automatisk ved komplett utfylling</v>
      </c>
    </row>
    <row r="7604" spans="2:14" x14ac:dyDescent="0.25">
      <c r="B7604" s="33"/>
      <c r="C7604" t="str" cm="1">
        <f t="array" ref="C7604">IFERROR(_xlfn.TEXTJOIN(" | ", TRUE, _xlfn._xlws.FILTER(delKontrakt['#] &amp; " " &amp; delKontrakt[Navn], ISNUMBER(MATCH(delKontrakt['#], VALUE(_xlfn.TEXTSPLIT(SUBSTITUTE(Prisinformasjon!$B7604,  ", ", ","), ",")), 0)))), "Delkontraktnavn hentes automatisk ved å fylle ut delkontraktnummer")</f>
        <v>Delkontraktnavn hentes automatisk ved å fylle ut delkontraktnummer</v>
      </c>
      <c r="D7604" s="34"/>
      <c r="E7604" s="34"/>
      <c r="F7604" s="33"/>
      <c r="G7604" s="33"/>
      <c r="H7604" s="15"/>
      <c r="I7604" s="15"/>
      <c r="J7604" s="15"/>
      <c r="K7604" s="48"/>
      <c r="L7604" s="44"/>
      <c r="M7604" s="47" t="str">
        <f>IFERROR(TRIM($K7604)/_xlfn.XLOOKUP(TRIM($F7604),Produktinformasjon!$D$5:$D$10000,Produktinformasjon!$L$5:$L$10000,,0),"Pris per enhet "&amp;Til_Hvem&amp;" beregnes automatisk ved komplett utfylling")</f>
        <v>Pris per enhet Regionalt beregnes automatisk ved komplett utfylling</v>
      </c>
      <c r="N7604" s="47" t="str">
        <f>IFERROR(TRIM($L7604)/_xlfn.XLOOKUP(TRIM($F7604),Produktinformasjon!$D$5:$D$10000,Produktinformasjon!$L$5:$L$10000,,0),"Pris per enhet Regionalt felleslager beregnes automatisk ved komplett utfylling")</f>
        <v>Pris per enhet Regionalt felleslager beregnes automatisk ved komplett utfylling</v>
      </c>
    </row>
    <row r="7605" spans="2:14" x14ac:dyDescent="0.25">
      <c r="B7605" s="33"/>
      <c r="C7605" t="str" cm="1">
        <f t="array" ref="C7605">IFERROR(_xlfn.TEXTJOIN(" | ", TRUE, _xlfn._xlws.FILTER(delKontrakt['#] &amp; " " &amp; delKontrakt[Navn], ISNUMBER(MATCH(delKontrakt['#], VALUE(_xlfn.TEXTSPLIT(SUBSTITUTE(Prisinformasjon!$B7605,  ", ", ","), ",")), 0)))), "Delkontraktnavn hentes automatisk ved å fylle ut delkontraktnummer")</f>
        <v>Delkontraktnavn hentes automatisk ved å fylle ut delkontraktnummer</v>
      </c>
      <c r="D7605" s="34"/>
      <c r="E7605" s="34"/>
      <c r="F7605" s="33"/>
      <c r="G7605" s="33"/>
      <c r="H7605" s="15"/>
      <c r="I7605" s="15"/>
      <c r="J7605" s="15"/>
      <c r="K7605" s="48"/>
      <c r="L7605" s="44"/>
      <c r="M7605" s="47" t="str">
        <f>IFERROR(TRIM($K7605)/_xlfn.XLOOKUP(TRIM($F7605),Produktinformasjon!$D$5:$D$10000,Produktinformasjon!$L$5:$L$10000,,0),"Pris per enhet "&amp;Til_Hvem&amp;" beregnes automatisk ved komplett utfylling")</f>
        <v>Pris per enhet Regionalt beregnes automatisk ved komplett utfylling</v>
      </c>
      <c r="N7605" s="47" t="str">
        <f>IFERROR(TRIM($L7605)/_xlfn.XLOOKUP(TRIM($F7605),Produktinformasjon!$D$5:$D$10000,Produktinformasjon!$L$5:$L$10000,,0),"Pris per enhet Regionalt felleslager beregnes automatisk ved komplett utfylling")</f>
        <v>Pris per enhet Regionalt felleslager beregnes automatisk ved komplett utfylling</v>
      </c>
    </row>
    <row r="7606" spans="2:14" x14ac:dyDescent="0.25">
      <c r="B7606" s="33"/>
      <c r="C7606" t="str" cm="1">
        <f t="array" ref="C7606">IFERROR(_xlfn.TEXTJOIN(" | ", TRUE, _xlfn._xlws.FILTER(delKontrakt['#] &amp; " " &amp; delKontrakt[Navn], ISNUMBER(MATCH(delKontrakt['#], VALUE(_xlfn.TEXTSPLIT(SUBSTITUTE(Prisinformasjon!$B7606,  ", ", ","), ",")), 0)))), "Delkontraktnavn hentes automatisk ved å fylle ut delkontraktnummer")</f>
        <v>Delkontraktnavn hentes automatisk ved å fylle ut delkontraktnummer</v>
      </c>
      <c r="D7606" s="34"/>
      <c r="E7606" s="34"/>
      <c r="F7606" s="33"/>
      <c r="G7606" s="33"/>
      <c r="H7606" s="15"/>
      <c r="I7606" s="15"/>
      <c r="J7606" s="15"/>
      <c r="K7606" s="48"/>
      <c r="L7606" s="44"/>
      <c r="M7606" s="47" t="str">
        <f>IFERROR(TRIM($K7606)/_xlfn.XLOOKUP(TRIM($F7606),Produktinformasjon!$D$5:$D$10000,Produktinformasjon!$L$5:$L$10000,,0),"Pris per enhet "&amp;Til_Hvem&amp;" beregnes automatisk ved komplett utfylling")</f>
        <v>Pris per enhet Regionalt beregnes automatisk ved komplett utfylling</v>
      </c>
      <c r="N7606" s="47" t="str">
        <f>IFERROR(TRIM($L7606)/_xlfn.XLOOKUP(TRIM($F7606),Produktinformasjon!$D$5:$D$10000,Produktinformasjon!$L$5:$L$10000,,0),"Pris per enhet Regionalt felleslager beregnes automatisk ved komplett utfylling")</f>
        <v>Pris per enhet Regionalt felleslager beregnes automatisk ved komplett utfylling</v>
      </c>
    </row>
    <row r="7607" spans="2:14" x14ac:dyDescent="0.25">
      <c r="B7607" s="33"/>
      <c r="C7607" t="str" cm="1">
        <f t="array" ref="C7607">IFERROR(_xlfn.TEXTJOIN(" | ", TRUE, _xlfn._xlws.FILTER(delKontrakt['#] &amp; " " &amp; delKontrakt[Navn], ISNUMBER(MATCH(delKontrakt['#], VALUE(_xlfn.TEXTSPLIT(SUBSTITUTE(Prisinformasjon!$B7607,  ", ", ","), ",")), 0)))), "Delkontraktnavn hentes automatisk ved å fylle ut delkontraktnummer")</f>
        <v>Delkontraktnavn hentes automatisk ved å fylle ut delkontraktnummer</v>
      </c>
      <c r="D7607" s="34"/>
      <c r="E7607" s="34"/>
      <c r="F7607" s="33"/>
      <c r="G7607" s="33"/>
      <c r="H7607" s="15"/>
      <c r="I7607" s="15"/>
      <c r="J7607" s="15"/>
      <c r="K7607" s="48"/>
      <c r="L7607" s="44"/>
      <c r="M7607" s="47" t="str">
        <f>IFERROR(TRIM($K7607)/_xlfn.XLOOKUP(TRIM($F7607),Produktinformasjon!$D$5:$D$10000,Produktinformasjon!$L$5:$L$10000,,0),"Pris per enhet "&amp;Til_Hvem&amp;" beregnes automatisk ved komplett utfylling")</f>
        <v>Pris per enhet Regionalt beregnes automatisk ved komplett utfylling</v>
      </c>
      <c r="N7607" s="47" t="str">
        <f>IFERROR(TRIM($L7607)/_xlfn.XLOOKUP(TRIM($F7607),Produktinformasjon!$D$5:$D$10000,Produktinformasjon!$L$5:$L$10000,,0),"Pris per enhet Regionalt felleslager beregnes automatisk ved komplett utfylling")</f>
        <v>Pris per enhet Regionalt felleslager beregnes automatisk ved komplett utfylling</v>
      </c>
    </row>
    <row r="7608" spans="2:14" x14ac:dyDescent="0.25">
      <c r="B7608" s="33"/>
      <c r="C7608" t="str" cm="1">
        <f t="array" ref="C7608">IFERROR(_xlfn.TEXTJOIN(" | ", TRUE, _xlfn._xlws.FILTER(delKontrakt['#] &amp; " " &amp; delKontrakt[Navn], ISNUMBER(MATCH(delKontrakt['#], VALUE(_xlfn.TEXTSPLIT(SUBSTITUTE(Prisinformasjon!$B7608,  ", ", ","), ",")), 0)))), "Delkontraktnavn hentes automatisk ved å fylle ut delkontraktnummer")</f>
        <v>Delkontraktnavn hentes automatisk ved å fylle ut delkontraktnummer</v>
      </c>
      <c r="D7608" s="34"/>
      <c r="E7608" s="34"/>
      <c r="F7608" s="33"/>
      <c r="G7608" s="33"/>
      <c r="H7608" s="15"/>
      <c r="I7608" s="15"/>
      <c r="J7608" s="15"/>
      <c r="K7608" s="48"/>
      <c r="L7608" s="44"/>
      <c r="M7608" s="47" t="str">
        <f>IFERROR(TRIM($K7608)/_xlfn.XLOOKUP(TRIM($F7608),Produktinformasjon!$D$5:$D$10000,Produktinformasjon!$L$5:$L$10000,,0),"Pris per enhet "&amp;Til_Hvem&amp;" beregnes automatisk ved komplett utfylling")</f>
        <v>Pris per enhet Regionalt beregnes automatisk ved komplett utfylling</v>
      </c>
      <c r="N7608" s="47" t="str">
        <f>IFERROR(TRIM($L7608)/_xlfn.XLOOKUP(TRIM($F7608),Produktinformasjon!$D$5:$D$10000,Produktinformasjon!$L$5:$L$10000,,0),"Pris per enhet Regionalt felleslager beregnes automatisk ved komplett utfylling")</f>
        <v>Pris per enhet Regionalt felleslager beregnes automatisk ved komplett utfylling</v>
      </c>
    </row>
    <row r="7609" spans="2:14" x14ac:dyDescent="0.25">
      <c r="B7609" s="33"/>
      <c r="C7609" t="str" cm="1">
        <f t="array" ref="C7609">IFERROR(_xlfn.TEXTJOIN(" | ", TRUE, _xlfn._xlws.FILTER(delKontrakt['#] &amp; " " &amp; delKontrakt[Navn], ISNUMBER(MATCH(delKontrakt['#], VALUE(_xlfn.TEXTSPLIT(SUBSTITUTE(Prisinformasjon!$B7609,  ", ", ","), ",")), 0)))), "Delkontraktnavn hentes automatisk ved å fylle ut delkontraktnummer")</f>
        <v>Delkontraktnavn hentes automatisk ved å fylle ut delkontraktnummer</v>
      </c>
      <c r="D7609" s="34"/>
      <c r="E7609" s="34"/>
      <c r="F7609" s="33"/>
      <c r="G7609" s="33"/>
      <c r="H7609" s="15"/>
      <c r="I7609" s="15"/>
      <c r="J7609" s="15"/>
      <c r="K7609" s="48"/>
      <c r="L7609" s="44"/>
      <c r="M7609" s="47" t="str">
        <f>IFERROR(TRIM($K7609)/_xlfn.XLOOKUP(TRIM($F7609),Produktinformasjon!$D$5:$D$10000,Produktinformasjon!$L$5:$L$10000,,0),"Pris per enhet "&amp;Til_Hvem&amp;" beregnes automatisk ved komplett utfylling")</f>
        <v>Pris per enhet Regionalt beregnes automatisk ved komplett utfylling</v>
      </c>
      <c r="N7609" s="47" t="str">
        <f>IFERROR(TRIM($L7609)/_xlfn.XLOOKUP(TRIM($F7609),Produktinformasjon!$D$5:$D$10000,Produktinformasjon!$L$5:$L$10000,,0),"Pris per enhet Regionalt felleslager beregnes automatisk ved komplett utfylling")</f>
        <v>Pris per enhet Regionalt felleslager beregnes automatisk ved komplett utfylling</v>
      </c>
    </row>
    <row r="7610" spans="2:14" x14ac:dyDescent="0.25">
      <c r="B7610" s="33"/>
      <c r="C7610" t="str" cm="1">
        <f t="array" ref="C7610">IFERROR(_xlfn.TEXTJOIN(" | ", TRUE, _xlfn._xlws.FILTER(delKontrakt['#] &amp; " " &amp; delKontrakt[Navn], ISNUMBER(MATCH(delKontrakt['#], VALUE(_xlfn.TEXTSPLIT(SUBSTITUTE(Prisinformasjon!$B7610,  ", ", ","), ",")), 0)))), "Delkontraktnavn hentes automatisk ved å fylle ut delkontraktnummer")</f>
        <v>Delkontraktnavn hentes automatisk ved å fylle ut delkontraktnummer</v>
      </c>
      <c r="D7610" s="34"/>
      <c r="E7610" s="34"/>
      <c r="F7610" s="33"/>
      <c r="G7610" s="33"/>
      <c r="H7610" s="15"/>
      <c r="I7610" s="15"/>
      <c r="J7610" s="15"/>
      <c r="K7610" s="48"/>
      <c r="L7610" s="44"/>
      <c r="M7610" s="47" t="str">
        <f>IFERROR(TRIM($K7610)/_xlfn.XLOOKUP(TRIM($F7610),Produktinformasjon!$D$5:$D$10000,Produktinformasjon!$L$5:$L$10000,,0),"Pris per enhet "&amp;Til_Hvem&amp;" beregnes automatisk ved komplett utfylling")</f>
        <v>Pris per enhet Regionalt beregnes automatisk ved komplett utfylling</v>
      </c>
      <c r="N7610" s="47" t="str">
        <f>IFERROR(TRIM($L7610)/_xlfn.XLOOKUP(TRIM($F7610),Produktinformasjon!$D$5:$D$10000,Produktinformasjon!$L$5:$L$10000,,0),"Pris per enhet Regionalt felleslager beregnes automatisk ved komplett utfylling")</f>
        <v>Pris per enhet Regionalt felleslager beregnes automatisk ved komplett utfylling</v>
      </c>
    </row>
    <row r="7611" spans="2:14" x14ac:dyDescent="0.25">
      <c r="B7611" s="33"/>
      <c r="C7611" t="str" cm="1">
        <f t="array" ref="C7611">IFERROR(_xlfn.TEXTJOIN(" | ", TRUE, _xlfn._xlws.FILTER(delKontrakt['#] &amp; " " &amp; delKontrakt[Navn], ISNUMBER(MATCH(delKontrakt['#], VALUE(_xlfn.TEXTSPLIT(SUBSTITUTE(Prisinformasjon!$B7611,  ", ", ","), ",")), 0)))), "Delkontraktnavn hentes automatisk ved å fylle ut delkontraktnummer")</f>
        <v>Delkontraktnavn hentes automatisk ved å fylle ut delkontraktnummer</v>
      </c>
      <c r="D7611" s="34"/>
      <c r="E7611" s="34"/>
      <c r="F7611" s="33"/>
      <c r="G7611" s="33"/>
      <c r="H7611" s="15"/>
      <c r="I7611" s="15"/>
      <c r="J7611" s="15"/>
      <c r="K7611" s="48"/>
      <c r="L7611" s="44"/>
      <c r="M7611" s="47" t="str">
        <f>IFERROR(TRIM($K7611)/_xlfn.XLOOKUP(TRIM($F7611),Produktinformasjon!$D$5:$D$10000,Produktinformasjon!$L$5:$L$10000,,0),"Pris per enhet "&amp;Til_Hvem&amp;" beregnes automatisk ved komplett utfylling")</f>
        <v>Pris per enhet Regionalt beregnes automatisk ved komplett utfylling</v>
      </c>
      <c r="N7611" s="47" t="str">
        <f>IFERROR(TRIM($L7611)/_xlfn.XLOOKUP(TRIM($F7611),Produktinformasjon!$D$5:$D$10000,Produktinformasjon!$L$5:$L$10000,,0),"Pris per enhet Regionalt felleslager beregnes automatisk ved komplett utfylling")</f>
        <v>Pris per enhet Regionalt felleslager beregnes automatisk ved komplett utfylling</v>
      </c>
    </row>
    <row r="7612" spans="2:14" x14ac:dyDescent="0.25">
      <c r="B7612" s="33"/>
      <c r="C7612" t="str" cm="1">
        <f t="array" ref="C7612">IFERROR(_xlfn.TEXTJOIN(" | ", TRUE, _xlfn._xlws.FILTER(delKontrakt['#] &amp; " " &amp; delKontrakt[Navn], ISNUMBER(MATCH(delKontrakt['#], VALUE(_xlfn.TEXTSPLIT(SUBSTITUTE(Prisinformasjon!$B7612,  ", ", ","), ",")), 0)))), "Delkontraktnavn hentes automatisk ved å fylle ut delkontraktnummer")</f>
        <v>Delkontraktnavn hentes automatisk ved å fylle ut delkontraktnummer</v>
      </c>
      <c r="D7612" s="34"/>
      <c r="E7612" s="34"/>
      <c r="F7612" s="33"/>
      <c r="G7612" s="33"/>
      <c r="H7612" s="15"/>
      <c r="I7612" s="15"/>
      <c r="J7612" s="15"/>
      <c r="K7612" s="48"/>
      <c r="L7612" s="44"/>
      <c r="M7612" s="47" t="str">
        <f>IFERROR(TRIM($K7612)/_xlfn.XLOOKUP(TRIM($F7612),Produktinformasjon!$D$5:$D$10000,Produktinformasjon!$L$5:$L$10000,,0),"Pris per enhet "&amp;Til_Hvem&amp;" beregnes automatisk ved komplett utfylling")</f>
        <v>Pris per enhet Regionalt beregnes automatisk ved komplett utfylling</v>
      </c>
      <c r="N7612" s="47" t="str">
        <f>IFERROR(TRIM($L7612)/_xlfn.XLOOKUP(TRIM($F7612),Produktinformasjon!$D$5:$D$10000,Produktinformasjon!$L$5:$L$10000,,0),"Pris per enhet Regionalt felleslager beregnes automatisk ved komplett utfylling")</f>
        <v>Pris per enhet Regionalt felleslager beregnes automatisk ved komplett utfylling</v>
      </c>
    </row>
    <row r="7613" spans="2:14" x14ac:dyDescent="0.25">
      <c r="B7613" s="33"/>
      <c r="C7613" t="str" cm="1">
        <f t="array" ref="C7613">IFERROR(_xlfn.TEXTJOIN(" | ", TRUE, _xlfn._xlws.FILTER(delKontrakt['#] &amp; " " &amp; delKontrakt[Navn], ISNUMBER(MATCH(delKontrakt['#], VALUE(_xlfn.TEXTSPLIT(SUBSTITUTE(Prisinformasjon!$B7613,  ", ", ","), ",")), 0)))), "Delkontraktnavn hentes automatisk ved å fylle ut delkontraktnummer")</f>
        <v>Delkontraktnavn hentes automatisk ved å fylle ut delkontraktnummer</v>
      </c>
      <c r="D7613" s="34"/>
      <c r="E7613" s="34"/>
      <c r="F7613" s="33"/>
      <c r="G7613" s="33"/>
      <c r="H7613" s="15"/>
      <c r="I7613" s="15"/>
      <c r="J7613" s="15"/>
      <c r="K7613" s="48"/>
      <c r="L7613" s="44"/>
      <c r="M7613" s="47" t="str">
        <f>IFERROR(TRIM($K7613)/_xlfn.XLOOKUP(TRIM($F7613),Produktinformasjon!$D$5:$D$10000,Produktinformasjon!$L$5:$L$10000,,0),"Pris per enhet "&amp;Til_Hvem&amp;" beregnes automatisk ved komplett utfylling")</f>
        <v>Pris per enhet Regionalt beregnes automatisk ved komplett utfylling</v>
      </c>
      <c r="N7613" s="47" t="str">
        <f>IFERROR(TRIM($L7613)/_xlfn.XLOOKUP(TRIM($F7613),Produktinformasjon!$D$5:$D$10000,Produktinformasjon!$L$5:$L$10000,,0),"Pris per enhet Regionalt felleslager beregnes automatisk ved komplett utfylling")</f>
        <v>Pris per enhet Regionalt felleslager beregnes automatisk ved komplett utfylling</v>
      </c>
    </row>
    <row r="7614" spans="2:14" x14ac:dyDescent="0.25">
      <c r="B7614" s="33"/>
      <c r="C7614" t="str" cm="1">
        <f t="array" ref="C7614">IFERROR(_xlfn.TEXTJOIN(" | ", TRUE, _xlfn._xlws.FILTER(delKontrakt['#] &amp; " " &amp; delKontrakt[Navn], ISNUMBER(MATCH(delKontrakt['#], VALUE(_xlfn.TEXTSPLIT(SUBSTITUTE(Prisinformasjon!$B7614,  ", ", ","), ",")), 0)))), "Delkontraktnavn hentes automatisk ved å fylle ut delkontraktnummer")</f>
        <v>Delkontraktnavn hentes automatisk ved å fylle ut delkontraktnummer</v>
      </c>
      <c r="D7614" s="34"/>
      <c r="E7614" s="34"/>
      <c r="F7614" s="33"/>
      <c r="G7614" s="33"/>
      <c r="H7614" s="15"/>
      <c r="I7614" s="15"/>
      <c r="J7614" s="15"/>
      <c r="K7614" s="48"/>
      <c r="L7614" s="44"/>
      <c r="M7614" s="47" t="str">
        <f>IFERROR(TRIM($K7614)/_xlfn.XLOOKUP(TRIM($F7614),Produktinformasjon!$D$5:$D$10000,Produktinformasjon!$L$5:$L$10000,,0),"Pris per enhet "&amp;Til_Hvem&amp;" beregnes automatisk ved komplett utfylling")</f>
        <v>Pris per enhet Regionalt beregnes automatisk ved komplett utfylling</v>
      </c>
      <c r="N7614" s="47" t="str">
        <f>IFERROR(TRIM($L7614)/_xlfn.XLOOKUP(TRIM($F7614),Produktinformasjon!$D$5:$D$10000,Produktinformasjon!$L$5:$L$10000,,0),"Pris per enhet Regionalt felleslager beregnes automatisk ved komplett utfylling")</f>
        <v>Pris per enhet Regionalt felleslager beregnes automatisk ved komplett utfylling</v>
      </c>
    </row>
    <row r="7615" spans="2:14" x14ac:dyDescent="0.25">
      <c r="B7615" s="33"/>
      <c r="C7615" t="str" cm="1">
        <f t="array" ref="C7615">IFERROR(_xlfn.TEXTJOIN(" | ", TRUE, _xlfn._xlws.FILTER(delKontrakt['#] &amp; " " &amp; delKontrakt[Navn], ISNUMBER(MATCH(delKontrakt['#], VALUE(_xlfn.TEXTSPLIT(SUBSTITUTE(Prisinformasjon!$B7615,  ", ", ","), ",")), 0)))), "Delkontraktnavn hentes automatisk ved å fylle ut delkontraktnummer")</f>
        <v>Delkontraktnavn hentes automatisk ved å fylle ut delkontraktnummer</v>
      </c>
      <c r="D7615" s="34"/>
      <c r="E7615" s="34"/>
      <c r="F7615" s="33"/>
      <c r="G7615" s="33"/>
      <c r="H7615" s="15"/>
      <c r="I7615" s="15"/>
      <c r="J7615" s="15"/>
      <c r="K7615" s="48"/>
      <c r="L7615" s="44"/>
      <c r="M7615" s="47" t="str">
        <f>IFERROR(TRIM($K7615)/_xlfn.XLOOKUP(TRIM($F7615),Produktinformasjon!$D$5:$D$10000,Produktinformasjon!$L$5:$L$10000,,0),"Pris per enhet "&amp;Til_Hvem&amp;" beregnes automatisk ved komplett utfylling")</f>
        <v>Pris per enhet Regionalt beregnes automatisk ved komplett utfylling</v>
      </c>
      <c r="N7615" s="47" t="str">
        <f>IFERROR(TRIM($L7615)/_xlfn.XLOOKUP(TRIM($F7615),Produktinformasjon!$D$5:$D$10000,Produktinformasjon!$L$5:$L$10000,,0),"Pris per enhet Regionalt felleslager beregnes automatisk ved komplett utfylling")</f>
        <v>Pris per enhet Regionalt felleslager beregnes automatisk ved komplett utfylling</v>
      </c>
    </row>
    <row r="7616" spans="2:14" x14ac:dyDescent="0.25">
      <c r="B7616" s="33"/>
      <c r="C7616" t="str" cm="1">
        <f t="array" ref="C7616">IFERROR(_xlfn.TEXTJOIN(" | ", TRUE, _xlfn._xlws.FILTER(delKontrakt['#] &amp; " " &amp; delKontrakt[Navn], ISNUMBER(MATCH(delKontrakt['#], VALUE(_xlfn.TEXTSPLIT(SUBSTITUTE(Prisinformasjon!$B7616,  ", ", ","), ",")), 0)))), "Delkontraktnavn hentes automatisk ved å fylle ut delkontraktnummer")</f>
        <v>Delkontraktnavn hentes automatisk ved å fylle ut delkontraktnummer</v>
      </c>
      <c r="D7616" s="34"/>
      <c r="E7616" s="34"/>
      <c r="F7616" s="33"/>
      <c r="G7616" s="33"/>
      <c r="H7616" s="15"/>
      <c r="I7616" s="15"/>
      <c r="J7616" s="15"/>
      <c r="K7616" s="48"/>
      <c r="L7616" s="44"/>
      <c r="M7616" s="47" t="str">
        <f>IFERROR(TRIM($K7616)/_xlfn.XLOOKUP(TRIM($F7616),Produktinformasjon!$D$5:$D$10000,Produktinformasjon!$L$5:$L$10000,,0),"Pris per enhet "&amp;Til_Hvem&amp;" beregnes automatisk ved komplett utfylling")</f>
        <v>Pris per enhet Regionalt beregnes automatisk ved komplett utfylling</v>
      </c>
      <c r="N7616" s="47" t="str">
        <f>IFERROR(TRIM($L7616)/_xlfn.XLOOKUP(TRIM($F7616),Produktinformasjon!$D$5:$D$10000,Produktinformasjon!$L$5:$L$10000,,0),"Pris per enhet Regionalt felleslager beregnes automatisk ved komplett utfylling")</f>
        <v>Pris per enhet Regionalt felleslager beregnes automatisk ved komplett utfylling</v>
      </c>
    </row>
    <row r="7617" spans="2:14" x14ac:dyDescent="0.25">
      <c r="B7617" s="33"/>
      <c r="C7617" t="str" cm="1">
        <f t="array" ref="C7617">IFERROR(_xlfn.TEXTJOIN(" | ", TRUE, _xlfn._xlws.FILTER(delKontrakt['#] &amp; " " &amp; delKontrakt[Navn], ISNUMBER(MATCH(delKontrakt['#], VALUE(_xlfn.TEXTSPLIT(SUBSTITUTE(Prisinformasjon!$B7617,  ", ", ","), ",")), 0)))), "Delkontraktnavn hentes automatisk ved å fylle ut delkontraktnummer")</f>
        <v>Delkontraktnavn hentes automatisk ved å fylle ut delkontraktnummer</v>
      </c>
      <c r="D7617" s="34"/>
      <c r="E7617" s="34"/>
      <c r="F7617" s="33"/>
      <c r="G7617" s="33"/>
      <c r="H7617" s="15"/>
      <c r="I7617" s="15"/>
      <c r="J7617" s="15"/>
      <c r="K7617" s="48"/>
      <c r="L7617" s="44"/>
      <c r="M7617" s="47" t="str">
        <f>IFERROR(TRIM($K7617)/_xlfn.XLOOKUP(TRIM($F7617),Produktinformasjon!$D$5:$D$10000,Produktinformasjon!$L$5:$L$10000,,0),"Pris per enhet "&amp;Til_Hvem&amp;" beregnes automatisk ved komplett utfylling")</f>
        <v>Pris per enhet Regionalt beregnes automatisk ved komplett utfylling</v>
      </c>
      <c r="N7617" s="47" t="str">
        <f>IFERROR(TRIM($L7617)/_xlfn.XLOOKUP(TRIM($F7617),Produktinformasjon!$D$5:$D$10000,Produktinformasjon!$L$5:$L$10000,,0),"Pris per enhet Regionalt felleslager beregnes automatisk ved komplett utfylling")</f>
        <v>Pris per enhet Regionalt felleslager beregnes automatisk ved komplett utfylling</v>
      </c>
    </row>
    <row r="7618" spans="2:14" x14ac:dyDescent="0.25">
      <c r="B7618" s="33"/>
      <c r="C7618" t="str" cm="1">
        <f t="array" ref="C7618">IFERROR(_xlfn.TEXTJOIN(" | ", TRUE, _xlfn._xlws.FILTER(delKontrakt['#] &amp; " " &amp; delKontrakt[Navn], ISNUMBER(MATCH(delKontrakt['#], VALUE(_xlfn.TEXTSPLIT(SUBSTITUTE(Prisinformasjon!$B7618,  ", ", ","), ",")), 0)))), "Delkontraktnavn hentes automatisk ved å fylle ut delkontraktnummer")</f>
        <v>Delkontraktnavn hentes automatisk ved å fylle ut delkontraktnummer</v>
      </c>
      <c r="D7618" s="34"/>
      <c r="E7618" s="34"/>
      <c r="F7618" s="33"/>
      <c r="G7618" s="33"/>
      <c r="H7618" s="15"/>
      <c r="I7618" s="15"/>
      <c r="J7618" s="15"/>
      <c r="K7618" s="48"/>
      <c r="L7618" s="44"/>
      <c r="M7618" s="47" t="str">
        <f>IFERROR(TRIM($K7618)/_xlfn.XLOOKUP(TRIM($F7618),Produktinformasjon!$D$5:$D$10000,Produktinformasjon!$L$5:$L$10000,,0),"Pris per enhet "&amp;Til_Hvem&amp;" beregnes automatisk ved komplett utfylling")</f>
        <v>Pris per enhet Regionalt beregnes automatisk ved komplett utfylling</v>
      </c>
      <c r="N7618" s="47" t="str">
        <f>IFERROR(TRIM($L7618)/_xlfn.XLOOKUP(TRIM($F7618),Produktinformasjon!$D$5:$D$10000,Produktinformasjon!$L$5:$L$10000,,0),"Pris per enhet Regionalt felleslager beregnes automatisk ved komplett utfylling")</f>
        <v>Pris per enhet Regionalt felleslager beregnes automatisk ved komplett utfylling</v>
      </c>
    </row>
    <row r="7619" spans="2:14" x14ac:dyDescent="0.25">
      <c r="B7619" s="33"/>
      <c r="C7619" t="str" cm="1">
        <f t="array" ref="C7619">IFERROR(_xlfn.TEXTJOIN(" | ", TRUE, _xlfn._xlws.FILTER(delKontrakt['#] &amp; " " &amp; delKontrakt[Navn], ISNUMBER(MATCH(delKontrakt['#], VALUE(_xlfn.TEXTSPLIT(SUBSTITUTE(Prisinformasjon!$B7619,  ", ", ","), ",")), 0)))), "Delkontraktnavn hentes automatisk ved å fylle ut delkontraktnummer")</f>
        <v>Delkontraktnavn hentes automatisk ved å fylle ut delkontraktnummer</v>
      </c>
      <c r="D7619" s="34"/>
      <c r="E7619" s="34"/>
      <c r="F7619" s="33"/>
      <c r="G7619" s="33"/>
      <c r="H7619" s="15"/>
      <c r="I7619" s="15"/>
      <c r="J7619" s="15"/>
      <c r="K7619" s="48"/>
      <c r="L7619" s="44"/>
      <c r="M7619" s="47" t="str">
        <f>IFERROR(TRIM($K7619)/_xlfn.XLOOKUP(TRIM($F7619),Produktinformasjon!$D$5:$D$10000,Produktinformasjon!$L$5:$L$10000,,0),"Pris per enhet "&amp;Til_Hvem&amp;" beregnes automatisk ved komplett utfylling")</f>
        <v>Pris per enhet Regionalt beregnes automatisk ved komplett utfylling</v>
      </c>
      <c r="N7619" s="47" t="str">
        <f>IFERROR(TRIM($L7619)/_xlfn.XLOOKUP(TRIM($F7619),Produktinformasjon!$D$5:$D$10000,Produktinformasjon!$L$5:$L$10000,,0),"Pris per enhet Regionalt felleslager beregnes automatisk ved komplett utfylling")</f>
        <v>Pris per enhet Regionalt felleslager beregnes automatisk ved komplett utfylling</v>
      </c>
    </row>
    <row r="7620" spans="2:14" x14ac:dyDescent="0.25">
      <c r="B7620" s="33"/>
      <c r="C7620" t="str" cm="1">
        <f t="array" ref="C7620">IFERROR(_xlfn.TEXTJOIN(" | ", TRUE, _xlfn._xlws.FILTER(delKontrakt['#] &amp; " " &amp; delKontrakt[Navn], ISNUMBER(MATCH(delKontrakt['#], VALUE(_xlfn.TEXTSPLIT(SUBSTITUTE(Prisinformasjon!$B7620,  ", ", ","), ",")), 0)))), "Delkontraktnavn hentes automatisk ved å fylle ut delkontraktnummer")</f>
        <v>Delkontraktnavn hentes automatisk ved å fylle ut delkontraktnummer</v>
      </c>
      <c r="D7620" s="34"/>
      <c r="E7620" s="34"/>
      <c r="F7620" s="33"/>
      <c r="G7620" s="33"/>
      <c r="H7620" s="15"/>
      <c r="I7620" s="15"/>
      <c r="J7620" s="15"/>
      <c r="K7620" s="48"/>
      <c r="L7620" s="44"/>
      <c r="M7620" s="47" t="str">
        <f>IFERROR(TRIM($K7620)/_xlfn.XLOOKUP(TRIM($F7620),Produktinformasjon!$D$5:$D$10000,Produktinformasjon!$L$5:$L$10000,,0),"Pris per enhet "&amp;Til_Hvem&amp;" beregnes automatisk ved komplett utfylling")</f>
        <v>Pris per enhet Regionalt beregnes automatisk ved komplett utfylling</v>
      </c>
      <c r="N7620" s="47" t="str">
        <f>IFERROR(TRIM($L7620)/_xlfn.XLOOKUP(TRIM($F7620),Produktinformasjon!$D$5:$D$10000,Produktinformasjon!$L$5:$L$10000,,0),"Pris per enhet Regionalt felleslager beregnes automatisk ved komplett utfylling")</f>
        <v>Pris per enhet Regionalt felleslager beregnes automatisk ved komplett utfylling</v>
      </c>
    </row>
    <row r="7621" spans="2:14" x14ac:dyDescent="0.25">
      <c r="B7621" s="33"/>
      <c r="C7621" t="str" cm="1">
        <f t="array" ref="C7621">IFERROR(_xlfn.TEXTJOIN(" | ", TRUE, _xlfn._xlws.FILTER(delKontrakt['#] &amp; " " &amp; delKontrakt[Navn], ISNUMBER(MATCH(delKontrakt['#], VALUE(_xlfn.TEXTSPLIT(SUBSTITUTE(Prisinformasjon!$B7621,  ", ", ","), ",")), 0)))), "Delkontraktnavn hentes automatisk ved å fylle ut delkontraktnummer")</f>
        <v>Delkontraktnavn hentes automatisk ved å fylle ut delkontraktnummer</v>
      </c>
      <c r="D7621" s="34"/>
      <c r="E7621" s="34"/>
      <c r="F7621" s="33"/>
      <c r="G7621" s="33"/>
      <c r="H7621" s="15"/>
      <c r="I7621" s="15"/>
      <c r="J7621" s="15"/>
      <c r="K7621" s="48"/>
      <c r="L7621" s="44"/>
      <c r="M7621" s="47" t="str">
        <f>IFERROR(TRIM($K7621)/_xlfn.XLOOKUP(TRIM($F7621),Produktinformasjon!$D$5:$D$10000,Produktinformasjon!$L$5:$L$10000,,0),"Pris per enhet "&amp;Til_Hvem&amp;" beregnes automatisk ved komplett utfylling")</f>
        <v>Pris per enhet Regionalt beregnes automatisk ved komplett utfylling</v>
      </c>
      <c r="N7621" s="47" t="str">
        <f>IFERROR(TRIM($L7621)/_xlfn.XLOOKUP(TRIM($F7621),Produktinformasjon!$D$5:$D$10000,Produktinformasjon!$L$5:$L$10000,,0),"Pris per enhet Regionalt felleslager beregnes automatisk ved komplett utfylling")</f>
        <v>Pris per enhet Regionalt felleslager beregnes automatisk ved komplett utfylling</v>
      </c>
    </row>
    <row r="7622" spans="2:14" x14ac:dyDescent="0.25">
      <c r="B7622" s="33"/>
      <c r="C7622" t="str" cm="1">
        <f t="array" ref="C7622">IFERROR(_xlfn.TEXTJOIN(" | ", TRUE, _xlfn._xlws.FILTER(delKontrakt['#] &amp; " " &amp; delKontrakt[Navn], ISNUMBER(MATCH(delKontrakt['#], VALUE(_xlfn.TEXTSPLIT(SUBSTITUTE(Prisinformasjon!$B7622,  ", ", ","), ",")), 0)))), "Delkontraktnavn hentes automatisk ved å fylle ut delkontraktnummer")</f>
        <v>Delkontraktnavn hentes automatisk ved å fylle ut delkontraktnummer</v>
      </c>
      <c r="D7622" s="34"/>
      <c r="E7622" s="34"/>
      <c r="F7622" s="33"/>
      <c r="G7622" s="33"/>
      <c r="H7622" s="15"/>
      <c r="I7622" s="15"/>
      <c r="J7622" s="15"/>
      <c r="K7622" s="48"/>
      <c r="L7622" s="44"/>
      <c r="M7622" s="47" t="str">
        <f>IFERROR(TRIM($K7622)/_xlfn.XLOOKUP(TRIM($F7622),Produktinformasjon!$D$5:$D$10000,Produktinformasjon!$L$5:$L$10000,,0),"Pris per enhet "&amp;Til_Hvem&amp;" beregnes automatisk ved komplett utfylling")</f>
        <v>Pris per enhet Regionalt beregnes automatisk ved komplett utfylling</v>
      </c>
      <c r="N7622" s="47" t="str">
        <f>IFERROR(TRIM($L7622)/_xlfn.XLOOKUP(TRIM($F7622),Produktinformasjon!$D$5:$D$10000,Produktinformasjon!$L$5:$L$10000,,0),"Pris per enhet Regionalt felleslager beregnes automatisk ved komplett utfylling")</f>
        <v>Pris per enhet Regionalt felleslager beregnes automatisk ved komplett utfylling</v>
      </c>
    </row>
    <row r="7623" spans="2:14" x14ac:dyDescent="0.25">
      <c r="B7623" s="33"/>
      <c r="C7623" t="str" cm="1">
        <f t="array" ref="C7623">IFERROR(_xlfn.TEXTJOIN(" | ", TRUE, _xlfn._xlws.FILTER(delKontrakt['#] &amp; " " &amp; delKontrakt[Navn], ISNUMBER(MATCH(delKontrakt['#], VALUE(_xlfn.TEXTSPLIT(SUBSTITUTE(Prisinformasjon!$B7623,  ", ", ","), ",")), 0)))), "Delkontraktnavn hentes automatisk ved å fylle ut delkontraktnummer")</f>
        <v>Delkontraktnavn hentes automatisk ved å fylle ut delkontraktnummer</v>
      </c>
      <c r="D7623" s="34"/>
      <c r="E7623" s="34"/>
      <c r="F7623" s="33"/>
      <c r="G7623" s="33"/>
      <c r="H7623" s="15"/>
      <c r="I7623" s="15"/>
      <c r="J7623" s="15"/>
      <c r="K7623" s="48"/>
      <c r="L7623" s="44"/>
      <c r="M7623" s="47" t="str">
        <f>IFERROR(TRIM($K7623)/_xlfn.XLOOKUP(TRIM($F7623),Produktinformasjon!$D$5:$D$10000,Produktinformasjon!$L$5:$L$10000,,0),"Pris per enhet "&amp;Til_Hvem&amp;" beregnes automatisk ved komplett utfylling")</f>
        <v>Pris per enhet Regionalt beregnes automatisk ved komplett utfylling</v>
      </c>
      <c r="N7623" s="47" t="str">
        <f>IFERROR(TRIM($L7623)/_xlfn.XLOOKUP(TRIM($F7623),Produktinformasjon!$D$5:$D$10000,Produktinformasjon!$L$5:$L$10000,,0),"Pris per enhet Regionalt felleslager beregnes automatisk ved komplett utfylling")</f>
        <v>Pris per enhet Regionalt felleslager beregnes automatisk ved komplett utfylling</v>
      </c>
    </row>
    <row r="7624" spans="2:14" x14ac:dyDescent="0.25">
      <c r="B7624" s="33"/>
      <c r="C7624" t="str" cm="1">
        <f t="array" ref="C7624">IFERROR(_xlfn.TEXTJOIN(" | ", TRUE, _xlfn._xlws.FILTER(delKontrakt['#] &amp; " " &amp; delKontrakt[Navn], ISNUMBER(MATCH(delKontrakt['#], VALUE(_xlfn.TEXTSPLIT(SUBSTITUTE(Prisinformasjon!$B7624,  ", ", ","), ",")), 0)))), "Delkontraktnavn hentes automatisk ved å fylle ut delkontraktnummer")</f>
        <v>Delkontraktnavn hentes automatisk ved å fylle ut delkontraktnummer</v>
      </c>
      <c r="D7624" s="34"/>
      <c r="E7624" s="34"/>
      <c r="F7624" s="33"/>
      <c r="G7624" s="33"/>
      <c r="H7624" s="15"/>
      <c r="I7624" s="15"/>
      <c r="J7624" s="15"/>
      <c r="K7624" s="48"/>
      <c r="L7624" s="44"/>
      <c r="M7624" s="47" t="str">
        <f>IFERROR(TRIM($K7624)/_xlfn.XLOOKUP(TRIM($F7624),Produktinformasjon!$D$5:$D$10000,Produktinformasjon!$L$5:$L$10000,,0),"Pris per enhet "&amp;Til_Hvem&amp;" beregnes automatisk ved komplett utfylling")</f>
        <v>Pris per enhet Regionalt beregnes automatisk ved komplett utfylling</v>
      </c>
      <c r="N7624" s="47" t="str">
        <f>IFERROR(TRIM($L7624)/_xlfn.XLOOKUP(TRIM($F7624),Produktinformasjon!$D$5:$D$10000,Produktinformasjon!$L$5:$L$10000,,0),"Pris per enhet Regionalt felleslager beregnes automatisk ved komplett utfylling")</f>
        <v>Pris per enhet Regionalt felleslager beregnes automatisk ved komplett utfylling</v>
      </c>
    </row>
    <row r="7625" spans="2:14" x14ac:dyDescent="0.25">
      <c r="B7625" s="33"/>
      <c r="C7625" t="str" cm="1">
        <f t="array" ref="C7625">IFERROR(_xlfn.TEXTJOIN(" | ", TRUE, _xlfn._xlws.FILTER(delKontrakt['#] &amp; " " &amp; delKontrakt[Navn], ISNUMBER(MATCH(delKontrakt['#], VALUE(_xlfn.TEXTSPLIT(SUBSTITUTE(Prisinformasjon!$B7625,  ", ", ","), ",")), 0)))), "Delkontraktnavn hentes automatisk ved å fylle ut delkontraktnummer")</f>
        <v>Delkontraktnavn hentes automatisk ved å fylle ut delkontraktnummer</v>
      </c>
      <c r="D7625" s="34"/>
      <c r="E7625" s="34"/>
      <c r="F7625" s="33"/>
      <c r="G7625" s="33"/>
      <c r="H7625" s="15"/>
      <c r="I7625" s="15"/>
      <c r="J7625" s="15"/>
      <c r="K7625" s="48"/>
      <c r="L7625" s="44"/>
      <c r="M7625" s="47" t="str">
        <f>IFERROR(TRIM($K7625)/_xlfn.XLOOKUP(TRIM($F7625),Produktinformasjon!$D$5:$D$10000,Produktinformasjon!$L$5:$L$10000,,0),"Pris per enhet "&amp;Til_Hvem&amp;" beregnes automatisk ved komplett utfylling")</f>
        <v>Pris per enhet Regionalt beregnes automatisk ved komplett utfylling</v>
      </c>
      <c r="N7625" s="47" t="str">
        <f>IFERROR(TRIM($L7625)/_xlfn.XLOOKUP(TRIM($F7625),Produktinformasjon!$D$5:$D$10000,Produktinformasjon!$L$5:$L$10000,,0),"Pris per enhet Regionalt felleslager beregnes automatisk ved komplett utfylling")</f>
        <v>Pris per enhet Regionalt felleslager beregnes automatisk ved komplett utfylling</v>
      </c>
    </row>
    <row r="7626" spans="2:14" x14ac:dyDescent="0.25">
      <c r="B7626" s="33"/>
      <c r="C7626" t="str" cm="1">
        <f t="array" ref="C7626">IFERROR(_xlfn.TEXTJOIN(" | ", TRUE, _xlfn._xlws.FILTER(delKontrakt['#] &amp; " " &amp; delKontrakt[Navn], ISNUMBER(MATCH(delKontrakt['#], VALUE(_xlfn.TEXTSPLIT(SUBSTITUTE(Prisinformasjon!$B7626,  ", ", ","), ",")), 0)))), "Delkontraktnavn hentes automatisk ved å fylle ut delkontraktnummer")</f>
        <v>Delkontraktnavn hentes automatisk ved å fylle ut delkontraktnummer</v>
      </c>
      <c r="D7626" s="34"/>
      <c r="E7626" s="34"/>
      <c r="F7626" s="33"/>
      <c r="G7626" s="33"/>
      <c r="H7626" s="15"/>
      <c r="I7626" s="15"/>
      <c r="J7626" s="15"/>
      <c r="K7626" s="48"/>
      <c r="L7626" s="44"/>
      <c r="M7626" s="47" t="str">
        <f>IFERROR(TRIM($K7626)/_xlfn.XLOOKUP(TRIM($F7626),Produktinformasjon!$D$5:$D$10000,Produktinformasjon!$L$5:$L$10000,,0),"Pris per enhet "&amp;Til_Hvem&amp;" beregnes automatisk ved komplett utfylling")</f>
        <v>Pris per enhet Regionalt beregnes automatisk ved komplett utfylling</v>
      </c>
      <c r="N7626" s="47" t="str">
        <f>IFERROR(TRIM($L7626)/_xlfn.XLOOKUP(TRIM($F7626),Produktinformasjon!$D$5:$D$10000,Produktinformasjon!$L$5:$L$10000,,0),"Pris per enhet Regionalt felleslager beregnes automatisk ved komplett utfylling")</f>
        <v>Pris per enhet Regionalt felleslager beregnes automatisk ved komplett utfylling</v>
      </c>
    </row>
    <row r="7627" spans="2:14" x14ac:dyDescent="0.25">
      <c r="B7627" s="33"/>
      <c r="C7627" t="str" cm="1">
        <f t="array" ref="C7627">IFERROR(_xlfn.TEXTJOIN(" | ", TRUE, _xlfn._xlws.FILTER(delKontrakt['#] &amp; " " &amp; delKontrakt[Navn], ISNUMBER(MATCH(delKontrakt['#], VALUE(_xlfn.TEXTSPLIT(SUBSTITUTE(Prisinformasjon!$B7627,  ", ", ","), ",")), 0)))), "Delkontraktnavn hentes automatisk ved å fylle ut delkontraktnummer")</f>
        <v>Delkontraktnavn hentes automatisk ved å fylle ut delkontraktnummer</v>
      </c>
      <c r="D7627" s="34"/>
      <c r="E7627" s="34"/>
      <c r="F7627" s="33"/>
      <c r="G7627" s="33"/>
      <c r="H7627" s="15"/>
      <c r="I7627" s="15"/>
      <c r="J7627" s="15"/>
      <c r="K7627" s="48"/>
      <c r="L7627" s="44"/>
      <c r="M7627" s="47" t="str">
        <f>IFERROR(TRIM($K7627)/_xlfn.XLOOKUP(TRIM($F7627),Produktinformasjon!$D$5:$D$10000,Produktinformasjon!$L$5:$L$10000,,0),"Pris per enhet "&amp;Til_Hvem&amp;" beregnes automatisk ved komplett utfylling")</f>
        <v>Pris per enhet Regionalt beregnes automatisk ved komplett utfylling</v>
      </c>
      <c r="N7627" s="47" t="str">
        <f>IFERROR(TRIM($L7627)/_xlfn.XLOOKUP(TRIM($F7627),Produktinformasjon!$D$5:$D$10000,Produktinformasjon!$L$5:$L$10000,,0),"Pris per enhet Regionalt felleslager beregnes automatisk ved komplett utfylling")</f>
        <v>Pris per enhet Regionalt felleslager beregnes automatisk ved komplett utfylling</v>
      </c>
    </row>
    <row r="7628" spans="2:14" x14ac:dyDescent="0.25">
      <c r="B7628" s="33"/>
      <c r="C7628" t="str" cm="1">
        <f t="array" ref="C7628">IFERROR(_xlfn.TEXTJOIN(" | ", TRUE, _xlfn._xlws.FILTER(delKontrakt['#] &amp; " " &amp; delKontrakt[Navn], ISNUMBER(MATCH(delKontrakt['#], VALUE(_xlfn.TEXTSPLIT(SUBSTITUTE(Prisinformasjon!$B7628,  ", ", ","), ",")), 0)))), "Delkontraktnavn hentes automatisk ved å fylle ut delkontraktnummer")</f>
        <v>Delkontraktnavn hentes automatisk ved å fylle ut delkontraktnummer</v>
      </c>
      <c r="D7628" s="34"/>
      <c r="E7628" s="34"/>
      <c r="F7628" s="33"/>
      <c r="G7628" s="33"/>
      <c r="H7628" s="15"/>
      <c r="I7628" s="15"/>
      <c r="J7628" s="15"/>
      <c r="K7628" s="48"/>
      <c r="L7628" s="44"/>
      <c r="M7628" s="47" t="str">
        <f>IFERROR(TRIM($K7628)/_xlfn.XLOOKUP(TRIM($F7628),Produktinformasjon!$D$5:$D$10000,Produktinformasjon!$L$5:$L$10000,,0),"Pris per enhet "&amp;Til_Hvem&amp;" beregnes automatisk ved komplett utfylling")</f>
        <v>Pris per enhet Regionalt beregnes automatisk ved komplett utfylling</v>
      </c>
      <c r="N7628" s="47" t="str">
        <f>IFERROR(TRIM($L7628)/_xlfn.XLOOKUP(TRIM($F7628),Produktinformasjon!$D$5:$D$10000,Produktinformasjon!$L$5:$L$10000,,0),"Pris per enhet Regionalt felleslager beregnes automatisk ved komplett utfylling")</f>
        <v>Pris per enhet Regionalt felleslager beregnes automatisk ved komplett utfylling</v>
      </c>
    </row>
    <row r="7629" spans="2:14" x14ac:dyDescent="0.25">
      <c r="B7629" s="33"/>
      <c r="C7629" t="str" cm="1">
        <f t="array" ref="C7629">IFERROR(_xlfn.TEXTJOIN(" | ", TRUE, _xlfn._xlws.FILTER(delKontrakt['#] &amp; " " &amp; delKontrakt[Navn], ISNUMBER(MATCH(delKontrakt['#], VALUE(_xlfn.TEXTSPLIT(SUBSTITUTE(Prisinformasjon!$B7629,  ", ", ","), ",")), 0)))), "Delkontraktnavn hentes automatisk ved å fylle ut delkontraktnummer")</f>
        <v>Delkontraktnavn hentes automatisk ved å fylle ut delkontraktnummer</v>
      </c>
      <c r="D7629" s="34"/>
      <c r="E7629" s="34"/>
      <c r="F7629" s="33"/>
      <c r="G7629" s="33"/>
      <c r="H7629" s="15"/>
      <c r="I7629" s="15"/>
      <c r="J7629" s="15"/>
      <c r="K7629" s="48"/>
      <c r="L7629" s="44"/>
      <c r="M7629" s="47" t="str">
        <f>IFERROR(TRIM($K7629)/_xlfn.XLOOKUP(TRIM($F7629),Produktinformasjon!$D$5:$D$10000,Produktinformasjon!$L$5:$L$10000,,0),"Pris per enhet "&amp;Til_Hvem&amp;" beregnes automatisk ved komplett utfylling")</f>
        <v>Pris per enhet Regionalt beregnes automatisk ved komplett utfylling</v>
      </c>
      <c r="N7629" s="47" t="str">
        <f>IFERROR(TRIM($L7629)/_xlfn.XLOOKUP(TRIM($F7629),Produktinformasjon!$D$5:$D$10000,Produktinformasjon!$L$5:$L$10000,,0),"Pris per enhet Regionalt felleslager beregnes automatisk ved komplett utfylling")</f>
        <v>Pris per enhet Regionalt felleslager beregnes automatisk ved komplett utfylling</v>
      </c>
    </row>
    <row r="7630" spans="2:14" x14ac:dyDescent="0.25">
      <c r="B7630" s="33"/>
      <c r="C7630" t="str" cm="1">
        <f t="array" ref="C7630">IFERROR(_xlfn.TEXTJOIN(" | ", TRUE, _xlfn._xlws.FILTER(delKontrakt['#] &amp; " " &amp; delKontrakt[Navn], ISNUMBER(MATCH(delKontrakt['#], VALUE(_xlfn.TEXTSPLIT(SUBSTITUTE(Prisinformasjon!$B7630,  ", ", ","), ",")), 0)))), "Delkontraktnavn hentes automatisk ved å fylle ut delkontraktnummer")</f>
        <v>Delkontraktnavn hentes automatisk ved å fylle ut delkontraktnummer</v>
      </c>
      <c r="D7630" s="34"/>
      <c r="E7630" s="34"/>
      <c r="F7630" s="33"/>
      <c r="G7630" s="33"/>
      <c r="H7630" s="15"/>
      <c r="I7630" s="15"/>
      <c r="J7630" s="15"/>
      <c r="K7630" s="48"/>
      <c r="L7630" s="44"/>
      <c r="M7630" s="47" t="str">
        <f>IFERROR(TRIM($K7630)/_xlfn.XLOOKUP(TRIM($F7630),Produktinformasjon!$D$5:$D$10000,Produktinformasjon!$L$5:$L$10000,,0),"Pris per enhet "&amp;Til_Hvem&amp;" beregnes automatisk ved komplett utfylling")</f>
        <v>Pris per enhet Regionalt beregnes automatisk ved komplett utfylling</v>
      </c>
      <c r="N7630" s="47" t="str">
        <f>IFERROR(TRIM($L7630)/_xlfn.XLOOKUP(TRIM($F7630),Produktinformasjon!$D$5:$D$10000,Produktinformasjon!$L$5:$L$10000,,0),"Pris per enhet Regionalt felleslager beregnes automatisk ved komplett utfylling")</f>
        <v>Pris per enhet Regionalt felleslager beregnes automatisk ved komplett utfylling</v>
      </c>
    </row>
    <row r="7631" spans="2:14" x14ac:dyDescent="0.25">
      <c r="B7631" s="33"/>
      <c r="C7631" t="str" cm="1">
        <f t="array" ref="C7631">IFERROR(_xlfn.TEXTJOIN(" | ", TRUE, _xlfn._xlws.FILTER(delKontrakt['#] &amp; " " &amp; delKontrakt[Navn], ISNUMBER(MATCH(delKontrakt['#], VALUE(_xlfn.TEXTSPLIT(SUBSTITUTE(Prisinformasjon!$B7631,  ", ", ","), ",")), 0)))), "Delkontraktnavn hentes automatisk ved å fylle ut delkontraktnummer")</f>
        <v>Delkontraktnavn hentes automatisk ved å fylle ut delkontraktnummer</v>
      </c>
      <c r="D7631" s="34"/>
      <c r="E7631" s="34"/>
      <c r="F7631" s="33"/>
      <c r="G7631" s="33"/>
      <c r="H7631" s="15"/>
      <c r="I7631" s="15"/>
      <c r="J7631" s="15"/>
      <c r="K7631" s="48"/>
      <c r="L7631" s="44"/>
      <c r="M7631" s="47" t="str">
        <f>IFERROR(TRIM($K7631)/_xlfn.XLOOKUP(TRIM($F7631),Produktinformasjon!$D$5:$D$10000,Produktinformasjon!$L$5:$L$10000,,0),"Pris per enhet "&amp;Til_Hvem&amp;" beregnes automatisk ved komplett utfylling")</f>
        <v>Pris per enhet Regionalt beregnes automatisk ved komplett utfylling</v>
      </c>
      <c r="N7631" s="47" t="str">
        <f>IFERROR(TRIM($L7631)/_xlfn.XLOOKUP(TRIM($F7631),Produktinformasjon!$D$5:$D$10000,Produktinformasjon!$L$5:$L$10000,,0),"Pris per enhet Regionalt felleslager beregnes automatisk ved komplett utfylling")</f>
        <v>Pris per enhet Regionalt felleslager beregnes automatisk ved komplett utfylling</v>
      </c>
    </row>
    <row r="7632" spans="2:14" x14ac:dyDescent="0.25">
      <c r="B7632" s="33"/>
      <c r="C7632" t="str" cm="1">
        <f t="array" ref="C7632">IFERROR(_xlfn.TEXTJOIN(" | ", TRUE, _xlfn._xlws.FILTER(delKontrakt['#] &amp; " " &amp; delKontrakt[Navn], ISNUMBER(MATCH(delKontrakt['#], VALUE(_xlfn.TEXTSPLIT(SUBSTITUTE(Prisinformasjon!$B7632,  ", ", ","), ",")), 0)))), "Delkontraktnavn hentes automatisk ved å fylle ut delkontraktnummer")</f>
        <v>Delkontraktnavn hentes automatisk ved å fylle ut delkontraktnummer</v>
      </c>
      <c r="D7632" s="34"/>
      <c r="E7632" s="34"/>
      <c r="F7632" s="33"/>
      <c r="G7632" s="33"/>
      <c r="H7632" s="15"/>
      <c r="I7632" s="15"/>
      <c r="J7632" s="15"/>
      <c r="K7632" s="48"/>
      <c r="L7632" s="44"/>
      <c r="M7632" s="47" t="str">
        <f>IFERROR(TRIM($K7632)/_xlfn.XLOOKUP(TRIM($F7632),Produktinformasjon!$D$5:$D$10000,Produktinformasjon!$L$5:$L$10000,,0),"Pris per enhet "&amp;Til_Hvem&amp;" beregnes automatisk ved komplett utfylling")</f>
        <v>Pris per enhet Regionalt beregnes automatisk ved komplett utfylling</v>
      </c>
      <c r="N7632" s="47" t="str">
        <f>IFERROR(TRIM($L7632)/_xlfn.XLOOKUP(TRIM($F7632),Produktinformasjon!$D$5:$D$10000,Produktinformasjon!$L$5:$L$10000,,0),"Pris per enhet Regionalt felleslager beregnes automatisk ved komplett utfylling")</f>
        <v>Pris per enhet Regionalt felleslager beregnes automatisk ved komplett utfylling</v>
      </c>
    </row>
    <row r="7633" spans="2:14" x14ac:dyDescent="0.25">
      <c r="B7633" s="33"/>
      <c r="C7633" t="str" cm="1">
        <f t="array" ref="C7633">IFERROR(_xlfn.TEXTJOIN(" | ", TRUE, _xlfn._xlws.FILTER(delKontrakt['#] &amp; " " &amp; delKontrakt[Navn], ISNUMBER(MATCH(delKontrakt['#], VALUE(_xlfn.TEXTSPLIT(SUBSTITUTE(Prisinformasjon!$B7633,  ", ", ","), ",")), 0)))), "Delkontraktnavn hentes automatisk ved å fylle ut delkontraktnummer")</f>
        <v>Delkontraktnavn hentes automatisk ved å fylle ut delkontraktnummer</v>
      </c>
      <c r="D7633" s="34"/>
      <c r="E7633" s="34"/>
      <c r="F7633" s="33"/>
      <c r="G7633" s="33"/>
      <c r="H7633" s="15"/>
      <c r="I7633" s="15"/>
      <c r="J7633" s="15"/>
      <c r="K7633" s="48"/>
      <c r="L7633" s="44"/>
      <c r="M7633" s="47" t="str">
        <f>IFERROR(TRIM($K7633)/_xlfn.XLOOKUP(TRIM($F7633),Produktinformasjon!$D$5:$D$10000,Produktinformasjon!$L$5:$L$10000,,0),"Pris per enhet "&amp;Til_Hvem&amp;" beregnes automatisk ved komplett utfylling")</f>
        <v>Pris per enhet Regionalt beregnes automatisk ved komplett utfylling</v>
      </c>
      <c r="N7633" s="47" t="str">
        <f>IFERROR(TRIM($L7633)/_xlfn.XLOOKUP(TRIM($F7633),Produktinformasjon!$D$5:$D$10000,Produktinformasjon!$L$5:$L$10000,,0),"Pris per enhet Regionalt felleslager beregnes automatisk ved komplett utfylling")</f>
        <v>Pris per enhet Regionalt felleslager beregnes automatisk ved komplett utfylling</v>
      </c>
    </row>
    <row r="7634" spans="2:14" x14ac:dyDescent="0.25">
      <c r="B7634" s="33"/>
      <c r="C7634" t="str" cm="1">
        <f t="array" ref="C7634">IFERROR(_xlfn.TEXTJOIN(" | ", TRUE, _xlfn._xlws.FILTER(delKontrakt['#] &amp; " " &amp; delKontrakt[Navn], ISNUMBER(MATCH(delKontrakt['#], VALUE(_xlfn.TEXTSPLIT(SUBSTITUTE(Prisinformasjon!$B7634,  ", ", ","), ",")), 0)))), "Delkontraktnavn hentes automatisk ved å fylle ut delkontraktnummer")</f>
        <v>Delkontraktnavn hentes automatisk ved å fylle ut delkontraktnummer</v>
      </c>
      <c r="D7634" s="34"/>
      <c r="E7634" s="34"/>
      <c r="F7634" s="33"/>
      <c r="G7634" s="33"/>
      <c r="H7634" s="15"/>
      <c r="I7634" s="15"/>
      <c r="J7634" s="15"/>
      <c r="K7634" s="48"/>
      <c r="L7634" s="44"/>
      <c r="M7634" s="47" t="str">
        <f>IFERROR(TRIM($K7634)/_xlfn.XLOOKUP(TRIM($F7634),Produktinformasjon!$D$5:$D$10000,Produktinformasjon!$L$5:$L$10000,,0),"Pris per enhet "&amp;Til_Hvem&amp;" beregnes automatisk ved komplett utfylling")</f>
        <v>Pris per enhet Regionalt beregnes automatisk ved komplett utfylling</v>
      </c>
      <c r="N7634" s="47" t="str">
        <f>IFERROR(TRIM($L7634)/_xlfn.XLOOKUP(TRIM($F7634),Produktinformasjon!$D$5:$D$10000,Produktinformasjon!$L$5:$L$10000,,0),"Pris per enhet Regionalt felleslager beregnes automatisk ved komplett utfylling")</f>
        <v>Pris per enhet Regionalt felleslager beregnes automatisk ved komplett utfylling</v>
      </c>
    </row>
    <row r="7635" spans="2:14" x14ac:dyDescent="0.25">
      <c r="B7635" s="33"/>
      <c r="C7635" t="str" cm="1">
        <f t="array" ref="C7635">IFERROR(_xlfn.TEXTJOIN(" | ", TRUE, _xlfn._xlws.FILTER(delKontrakt['#] &amp; " " &amp; delKontrakt[Navn], ISNUMBER(MATCH(delKontrakt['#], VALUE(_xlfn.TEXTSPLIT(SUBSTITUTE(Prisinformasjon!$B7635,  ", ", ","), ",")), 0)))), "Delkontraktnavn hentes automatisk ved å fylle ut delkontraktnummer")</f>
        <v>Delkontraktnavn hentes automatisk ved å fylle ut delkontraktnummer</v>
      </c>
      <c r="D7635" s="34"/>
      <c r="E7635" s="34"/>
      <c r="F7635" s="33"/>
      <c r="G7635" s="33"/>
      <c r="H7635" s="15"/>
      <c r="I7635" s="15"/>
      <c r="J7635" s="15"/>
      <c r="K7635" s="48"/>
      <c r="L7635" s="44"/>
      <c r="M7635" s="47" t="str">
        <f>IFERROR(TRIM($K7635)/_xlfn.XLOOKUP(TRIM($F7635),Produktinformasjon!$D$5:$D$10000,Produktinformasjon!$L$5:$L$10000,,0),"Pris per enhet "&amp;Til_Hvem&amp;" beregnes automatisk ved komplett utfylling")</f>
        <v>Pris per enhet Regionalt beregnes automatisk ved komplett utfylling</v>
      </c>
      <c r="N7635" s="47" t="str">
        <f>IFERROR(TRIM($L7635)/_xlfn.XLOOKUP(TRIM($F7635),Produktinformasjon!$D$5:$D$10000,Produktinformasjon!$L$5:$L$10000,,0),"Pris per enhet Regionalt felleslager beregnes automatisk ved komplett utfylling")</f>
        <v>Pris per enhet Regionalt felleslager beregnes automatisk ved komplett utfylling</v>
      </c>
    </row>
    <row r="7636" spans="2:14" x14ac:dyDescent="0.25">
      <c r="B7636" s="33"/>
      <c r="C7636" t="str" cm="1">
        <f t="array" ref="C7636">IFERROR(_xlfn.TEXTJOIN(" | ", TRUE, _xlfn._xlws.FILTER(delKontrakt['#] &amp; " " &amp; delKontrakt[Navn], ISNUMBER(MATCH(delKontrakt['#], VALUE(_xlfn.TEXTSPLIT(SUBSTITUTE(Prisinformasjon!$B7636,  ", ", ","), ",")), 0)))), "Delkontraktnavn hentes automatisk ved å fylle ut delkontraktnummer")</f>
        <v>Delkontraktnavn hentes automatisk ved å fylle ut delkontraktnummer</v>
      </c>
      <c r="D7636" s="34"/>
      <c r="E7636" s="34"/>
      <c r="F7636" s="33"/>
      <c r="G7636" s="33"/>
      <c r="H7636" s="15"/>
      <c r="I7636" s="15"/>
      <c r="J7636" s="15"/>
      <c r="K7636" s="48"/>
      <c r="L7636" s="44"/>
      <c r="M7636" s="47" t="str">
        <f>IFERROR(TRIM($K7636)/_xlfn.XLOOKUP(TRIM($F7636),Produktinformasjon!$D$5:$D$10000,Produktinformasjon!$L$5:$L$10000,,0),"Pris per enhet "&amp;Til_Hvem&amp;" beregnes automatisk ved komplett utfylling")</f>
        <v>Pris per enhet Regionalt beregnes automatisk ved komplett utfylling</v>
      </c>
      <c r="N7636" s="47" t="str">
        <f>IFERROR(TRIM($L7636)/_xlfn.XLOOKUP(TRIM($F7636),Produktinformasjon!$D$5:$D$10000,Produktinformasjon!$L$5:$L$10000,,0),"Pris per enhet Regionalt felleslager beregnes automatisk ved komplett utfylling")</f>
        <v>Pris per enhet Regionalt felleslager beregnes automatisk ved komplett utfylling</v>
      </c>
    </row>
    <row r="7637" spans="2:14" x14ac:dyDescent="0.25">
      <c r="B7637" s="33"/>
      <c r="C7637" t="str" cm="1">
        <f t="array" ref="C7637">IFERROR(_xlfn.TEXTJOIN(" | ", TRUE, _xlfn._xlws.FILTER(delKontrakt['#] &amp; " " &amp; delKontrakt[Navn], ISNUMBER(MATCH(delKontrakt['#], VALUE(_xlfn.TEXTSPLIT(SUBSTITUTE(Prisinformasjon!$B7637,  ", ", ","), ",")), 0)))), "Delkontraktnavn hentes automatisk ved å fylle ut delkontraktnummer")</f>
        <v>Delkontraktnavn hentes automatisk ved å fylle ut delkontraktnummer</v>
      </c>
      <c r="D7637" s="34"/>
      <c r="E7637" s="34"/>
      <c r="F7637" s="33"/>
      <c r="G7637" s="33"/>
      <c r="H7637" s="15"/>
      <c r="I7637" s="15"/>
      <c r="J7637" s="15"/>
      <c r="K7637" s="48"/>
      <c r="L7637" s="44"/>
      <c r="M7637" s="47" t="str">
        <f>IFERROR(TRIM($K7637)/_xlfn.XLOOKUP(TRIM($F7637),Produktinformasjon!$D$5:$D$10000,Produktinformasjon!$L$5:$L$10000,,0),"Pris per enhet "&amp;Til_Hvem&amp;" beregnes automatisk ved komplett utfylling")</f>
        <v>Pris per enhet Regionalt beregnes automatisk ved komplett utfylling</v>
      </c>
      <c r="N7637" s="47" t="str">
        <f>IFERROR(TRIM($L7637)/_xlfn.XLOOKUP(TRIM($F7637),Produktinformasjon!$D$5:$D$10000,Produktinformasjon!$L$5:$L$10000,,0),"Pris per enhet Regionalt felleslager beregnes automatisk ved komplett utfylling")</f>
        <v>Pris per enhet Regionalt felleslager beregnes automatisk ved komplett utfylling</v>
      </c>
    </row>
    <row r="7638" spans="2:14" x14ac:dyDescent="0.25">
      <c r="B7638" s="33"/>
      <c r="C7638" t="str" cm="1">
        <f t="array" ref="C7638">IFERROR(_xlfn.TEXTJOIN(" | ", TRUE, _xlfn._xlws.FILTER(delKontrakt['#] &amp; " " &amp; delKontrakt[Navn], ISNUMBER(MATCH(delKontrakt['#], VALUE(_xlfn.TEXTSPLIT(SUBSTITUTE(Prisinformasjon!$B7638,  ", ", ","), ",")), 0)))), "Delkontraktnavn hentes automatisk ved å fylle ut delkontraktnummer")</f>
        <v>Delkontraktnavn hentes automatisk ved å fylle ut delkontraktnummer</v>
      </c>
      <c r="D7638" s="34"/>
      <c r="E7638" s="34"/>
      <c r="F7638" s="33"/>
      <c r="G7638" s="33"/>
      <c r="H7638" s="15"/>
      <c r="I7638" s="15"/>
      <c r="J7638" s="15"/>
      <c r="K7638" s="48"/>
      <c r="L7638" s="44"/>
      <c r="M7638" s="47" t="str">
        <f>IFERROR(TRIM($K7638)/_xlfn.XLOOKUP(TRIM($F7638),Produktinformasjon!$D$5:$D$10000,Produktinformasjon!$L$5:$L$10000,,0),"Pris per enhet "&amp;Til_Hvem&amp;" beregnes automatisk ved komplett utfylling")</f>
        <v>Pris per enhet Regionalt beregnes automatisk ved komplett utfylling</v>
      </c>
      <c r="N7638" s="47" t="str">
        <f>IFERROR(TRIM($L7638)/_xlfn.XLOOKUP(TRIM($F7638),Produktinformasjon!$D$5:$D$10000,Produktinformasjon!$L$5:$L$10000,,0),"Pris per enhet Regionalt felleslager beregnes automatisk ved komplett utfylling")</f>
        <v>Pris per enhet Regionalt felleslager beregnes automatisk ved komplett utfylling</v>
      </c>
    </row>
    <row r="7639" spans="2:14" x14ac:dyDescent="0.25">
      <c r="B7639" s="33"/>
      <c r="C7639" t="str" cm="1">
        <f t="array" ref="C7639">IFERROR(_xlfn.TEXTJOIN(" | ", TRUE, _xlfn._xlws.FILTER(delKontrakt['#] &amp; " " &amp; delKontrakt[Navn], ISNUMBER(MATCH(delKontrakt['#], VALUE(_xlfn.TEXTSPLIT(SUBSTITUTE(Prisinformasjon!$B7639,  ", ", ","), ",")), 0)))), "Delkontraktnavn hentes automatisk ved å fylle ut delkontraktnummer")</f>
        <v>Delkontraktnavn hentes automatisk ved å fylle ut delkontraktnummer</v>
      </c>
      <c r="D7639" s="34"/>
      <c r="E7639" s="34"/>
      <c r="F7639" s="33"/>
      <c r="G7639" s="33"/>
      <c r="H7639" s="15"/>
      <c r="I7639" s="15"/>
      <c r="J7639" s="15"/>
      <c r="K7639" s="48"/>
      <c r="L7639" s="44"/>
      <c r="M7639" s="47" t="str">
        <f>IFERROR(TRIM($K7639)/_xlfn.XLOOKUP(TRIM($F7639),Produktinformasjon!$D$5:$D$10000,Produktinformasjon!$L$5:$L$10000,,0),"Pris per enhet "&amp;Til_Hvem&amp;" beregnes automatisk ved komplett utfylling")</f>
        <v>Pris per enhet Regionalt beregnes automatisk ved komplett utfylling</v>
      </c>
      <c r="N7639" s="47" t="str">
        <f>IFERROR(TRIM($L7639)/_xlfn.XLOOKUP(TRIM($F7639),Produktinformasjon!$D$5:$D$10000,Produktinformasjon!$L$5:$L$10000,,0),"Pris per enhet Regionalt felleslager beregnes automatisk ved komplett utfylling")</f>
        <v>Pris per enhet Regionalt felleslager beregnes automatisk ved komplett utfylling</v>
      </c>
    </row>
    <row r="7640" spans="2:14" x14ac:dyDescent="0.25">
      <c r="B7640" s="33"/>
      <c r="C7640" t="str" cm="1">
        <f t="array" ref="C7640">IFERROR(_xlfn.TEXTJOIN(" | ", TRUE, _xlfn._xlws.FILTER(delKontrakt['#] &amp; " " &amp; delKontrakt[Navn], ISNUMBER(MATCH(delKontrakt['#], VALUE(_xlfn.TEXTSPLIT(SUBSTITUTE(Prisinformasjon!$B7640,  ", ", ","), ",")), 0)))), "Delkontraktnavn hentes automatisk ved å fylle ut delkontraktnummer")</f>
        <v>Delkontraktnavn hentes automatisk ved å fylle ut delkontraktnummer</v>
      </c>
      <c r="D7640" s="34"/>
      <c r="E7640" s="34"/>
      <c r="F7640" s="33"/>
      <c r="G7640" s="33"/>
      <c r="H7640" s="15"/>
      <c r="I7640" s="15"/>
      <c r="J7640" s="15"/>
      <c r="K7640" s="48"/>
      <c r="L7640" s="44"/>
      <c r="M7640" s="47" t="str">
        <f>IFERROR(TRIM($K7640)/_xlfn.XLOOKUP(TRIM($F7640),Produktinformasjon!$D$5:$D$10000,Produktinformasjon!$L$5:$L$10000,,0),"Pris per enhet "&amp;Til_Hvem&amp;" beregnes automatisk ved komplett utfylling")</f>
        <v>Pris per enhet Regionalt beregnes automatisk ved komplett utfylling</v>
      </c>
      <c r="N7640" s="47" t="str">
        <f>IFERROR(TRIM($L7640)/_xlfn.XLOOKUP(TRIM($F7640),Produktinformasjon!$D$5:$D$10000,Produktinformasjon!$L$5:$L$10000,,0),"Pris per enhet Regionalt felleslager beregnes automatisk ved komplett utfylling")</f>
        <v>Pris per enhet Regionalt felleslager beregnes automatisk ved komplett utfylling</v>
      </c>
    </row>
    <row r="7641" spans="2:14" x14ac:dyDescent="0.25">
      <c r="B7641" s="33"/>
      <c r="C7641" t="str" cm="1">
        <f t="array" ref="C7641">IFERROR(_xlfn.TEXTJOIN(" | ", TRUE, _xlfn._xlws.FILTER(delKontrakt['#] &amp; " " &amp; delKontrakt[Navn], ISNUMBER(MATCH(delKontrakt['#], VALUE(_xlfn.TEXTSPLIT(SUBSTITUTE(Prisinformasjon!$B7641,  ", ", ","), ",")), 0)))), "Delkontraktnavn hentes automatisk ved å fylle ut delkontraktnummer")</f>
        <v>Delkontraktnavn hentes automatisk ved å fylle ut delkontraktnummer</v>
      </c>
      <c r="D7641" s="34"/>
      <c r="E7641" s="34"/>
      <c r="F7641" s="33"/>
      <c r="G7641" s="33"/>
      <c r="H7641" s="15"/>
      <c r="I7641" s="15"/>
      <c r="J7641" s="15"/>
      <c r="K7641" s="48"/>
      <c r="L7641" s="44"/>
      <c r="M7641" s="47" t="str">
        <f>IFERROR(TRIM($K7641)/_xlfn.XLOOKUP(TRIM($F7641),Produktinformasjon!$D$5:$D$10000,Produktinformasjon!$L$5:$L$10000,,0),"Pris per enhet "&amp;Til_Hvem&amp;" beregnes automatisk ved komplett utfylling")</f>
        <v>Pris per enhet Regionalt beregnes automatisk ved komplett utfylling</v>
      </c>
      <c r="N7641" s="47" t="str">
        <f>IFERROR(TRIM($L7641)/_xlfn.XLOOKUP(TRIM($F7641),Produktinformasjon!$D$5:$D$10000,Produktinformasjon!$L$5:$L$10000,,0),"Pris per enhet Regionalt felleslager beregnes automatisk ved komplett utfylling")</f>
        <v>Pris per enhet Regionalt felleslager beregnes automatisk ved komplett utfylling</v>
      </c>
    </row>
    <row r="7642" spans="2:14" x14ac:dyDescent="0.25">
      <c r="B7642" s="33"/>
      <c r="C7642" t="str" cm="1">
        <f t="array" ref="C7642">IFERROR(_xlfn.TEXTJOIN(" | ", TRUE, _xlfn._xlws.FILTER(delKontrakt['#] &amp; " " &amp; delKontrakt[Navn], ISNUMBER(MATCH(delKontrakt['#], VALUE(_xlfn.TEXTSPLIT(SUBSTITUTE(Prisinformasjon!$B7642,  ", ", ","), ",")), 0)))), "Delkontraktnavn hentes automatisk ved å fylle ut delkontraktnummer")</f>
        <v>Delkontraktnavn hentes automatisk ved å fylle ut delkontraktnummer</v>
      </c>
      <c r="D7642" s="34"/>
      <c r="E7642" s="34"/>
      <c r="F7642" s="33"/>
      <c r="G7642" s="33"/>
      <c r="H7642" s="15"/>
      <c r="I7642" s="15"/>
      <c r="J7642" s="15"/>
      <c r="K7642" s="48"/>
      <c r="L7642" s="44"/>
      <c r="M7642" s="47" t="str">
        <f>IFERROR(TRIM($K7642)/_xlfn.XLOOKUP(TRIM($F7642),Produktinformasjon!$D$5:$D$10000,Produktinformasjon!$L$5:$L$10000,,0),"Pris per enhet "&amp;Til_Hvem&amp;" beregnes automatisk ved komplett utfylling")</f>
        <v>Pris per enhet Regionalt beregnes automatisk ved komplett utfylling</v>
      </c>
      <c r="N7642" s="47" t="str">
        <f>IFERROR(TRIM($L7642)/_xlfn.XLOOKUP(TRIM($F7642),Produktinformasjon!$D$5:$D$10000,Produktinformasjon!$L$5:$L$10000,,0),"Pris per enhet Regionalt felleslager beregnes automatisk ved komplett utfylling")</f>
        <v>Pris per enhet Regionalt felleslager beregnes automatisk ved komplett utfylling</v>
      </c>
    </row>
    <row r="7643" spans="2:14" x14ac:dyDescent="0.25">
      <c r="B7643" s="33"/>
      <c r="C7643" t="str" cm="1">
        <f t="array" ref="C7643">IFERROR(_xlfn.TEXTJOIN(" | ", TRUE, _xlfn._xlws.FILTER(delKontrakt['#] &amp; " " &amp; delKontrakt[Navn], ISNUMBER(MATCH(delKontrakt['#], VALUE(_xlfn.TEXTSPLIT(SUBSTITUTE(Prisinformasjon!$B7643,  ", ", ","), ",")), 0)))), "Delkontraktnavn hentes automatisk ved å fylle ut delkontraktnummer")</f>
        <v>Delkontraktnavn hentes automatisk ved å fylle ut delkontraktnummer</v>
      </c>
      <c r="D7643" s="34"/>
      <c r="E7643" s="34"/>
      <c r="F7643" s="33"/>
      <c r="G7643" s="33"/>
      <c r="H7643" s="15"/>
      <c r="I7643" s="15"/>
      <c r="J7643" s="15"/>
      <c r="K7643" s="48"/>
      <c r="L7643" s="44"/>
      <c r="M7643" s="47" t="str">
        <f>IFERROR(TRIM($K7643)/_xlfn.XLOOKUP(TRIM($F7643),Produktinformasjon!$D$5:$D$10000,Produktinformasjon!$L$5:$L$10000,,0),"Pris per enhet "&amp;Til_Hvem&amp;" beregnes automatisk ved komplett utfylling")</f>
        <v>Pris per enhet Regionalt beregnes automatisk ved komplett utfylling</v>
      </c>
      <c r="N7643" s="47" t="str">
        <f>IFERROR(TRIM($L7643)/_xlfn.XLOOKUP(TRIM($F7643),Produktinformasjon!$D$5:$D$10000,Produktinformasjon!$L$5:$L$10000,,0),"Pris per enhet Regionalt felleslager beregnes automatisk ved komplett utfylling")</f>
        <v>Pris per enhet Regionalt felleslager beregnes automatisk ved komplett utfylling</v>
      </c>
    </row>
    <row r="7644" spans="2:14" x14ac:dyDescent="0.25">
      <c r="B7644" s="33"/>
      <c r="C7644" t="str" cm="1">
        <f t="array" ref="C7644">IFERROR(_xlfn.TEXTJOIN(" | ", TRUE, _xlfn._xlws.FILTER(delKontrakt['#] &amp; " " &amp; delKontrakt[Navn], ISNUMBER(MATCH(delKontrakt['#], VALUE(_xlfn.TEXTSPLIT(SUBSTITUTE(Prisinformasjon!$B7644,  ", ", ","), ",")), 0)))), "Delkontraktnavn hentes automatisk ved å fylle ut delkontraktnummer")</f>
        <v>Delkontraktnavn hentes automatisk ved å fylle ut delkontraktnummer</v>
      </c>
      <c r="D7644" s="34"/>
      <c r="E7644" s="34"/>
      <c r="F7644" s="33"/>
      <c r="G7644" s="33"/>
      <c r="H7644" s="15"/>
      <c r="I7644" s="15"/>
      <c r="J7644" s="15"/>
      <c r="K7644" s="48"/>
      <c r="L7644" s="44"/>
      <c r="M7644" s="47" t="str">
        <f>IFERROR(TRIM($K7644)/_xlfn.XLOOKUP(TRIM($F7644),Produktinformasjon!$D$5:$D$10000,Produktinformasjon!$L$5:$L$10000,,0),"Pris per enhet "&amp;Til_Hvem&amp;" beregnes automatisk ved komplett utfylling")</f>
        <v>Pris per enhet Regionalt beregnes automatisk ved komplett utfylling</v>
      </c>
      <c r="N7644" s="47" t="str">
        <f>IFERROR(TRIM($L7644)/_xlfn.XLOOKUP(TRIM($F7644),Produktinformasjon!$D$5:$D$10000,Produktinformasjon!$L$5:$L$10000,,0),"Pris per enhet Regionalt felleslager beregnes automatisk ved komplett utfylling")</f>
        <v>Pris per enhet Regionalt felleslager beregnes automatisk ved komplett utfylling</v>
      </c>
    </row>
    <row r="7645" spans="2:14" x14ac:dyDescent="0.25">
      <c r="B7645" s="33"/>
      <c r="C7645" t="str" cm="1">
        <f t="array" ref="C7645">IFERROR(_xlfn.TEXTJOIN(" | ", TRUE, _xlfn._xlws.FILTER(delKontrakt['#] &amp; " " &amp; delKontrakt[Navn], ISNUMBER(MATCH(delKontrakt['#], VALUE(_xlfn.TEXTSPLIT(SUBSTITUTE(Prisinformasjon!$B7645,  ", ", ","), ",")), 0)))), "Delkontraktnavn hentes automatisk ved å fylle ut delkontraktnummer")</f>
        <v>Delkontraktnavn hentes automatisk ved å fylle ut delkontraktnummer</v>
      </c>
      <c r="D7645" s="34"/>
      <c r="E7645" s="34"/>
      <c r="F7645" s="33"/>
      <c r="G7645" s="33"/>
      <c r="H7645" s="15"/>
      <c r="I7645" s="15"/>
      <c r="J7645" s="15"/>
      <c r="K7645" s="48"/>
      <c r="L7645" s="44"/>
      <c r="M7645" s="47" t="str">
        <f>IFERROR(TRIM($K7645)/_xlfn.XLOOKUP(TRIM($F7645),Produktinformasjon!$D$5:$D$10000,Produktinformasjon!$L$5:$L$10000,,0),"Pris per enhet "&amp;Til_Hvem&amp;" beregnes automatisk ved komplett utfylling")</f>
        <v>Pris per enhet Regionalt beregnes automatisk ved komplett utfylling</v>
      </c>
      <c r="N7645" s="47" t="str">
        <f>IFERROR(TRIM($L7645)/_xlfn.XLOOKUP(TRIM($F7645),Produktinformasjon!$D$5:$D$10000,Produktinformasjon!$L$5:$L$10000,,0),"Pris per enhet Regionalt felleslager beregnes automatisk ved komplett utfylling")</f>
        <v>Pris per enhet Regionalt felleslager beregnes automatisk ved komplett utfylling</v>
      </c>
    </row>
    <row r="7646" spans="2:14" x14ac:dyDescent="0.25">
      <c r="B7646" s="33"/>
      <c r="C7646" t="str" cm="1">
        <f t="array" ref="C7646">IFERROR(_xlfn.TEXTJOIN(" | ", TRUE, _xlfn._xlws.FILTER(delKontrakt['#] &amp; " " &amp; delKontrakt[Navn], ISNUMBER(MATCH(delKontrakt['#], VALUE(_xlfn.TEXTSPLIT(SUBSTITUTE(Prisinformasjon!$B7646,  ", ", ","), ",")), 0)))), "Delkontraktnavn hentes automatisk ved å fylle ut delkontraktnummer")</f>
        <v>Delkontraktnavn hentes automatisk ved å fylle ut delkontraktnummer</v>
      </c>
      <c r="D7646" s="34"/>
      <c r="E7646" s="34"/>
      <c r="F7646" s="33"/>
      <c r="G7646" s="33"/>
      <c r="H7646" s="15"/>
      <c r="I7646" s="15"/>
      <c r="J7646" s="15"/>
      <c r="K7646" s="48"/>
      <c r="L7646" s="44"/>
      <c r="M7646" s="47" t="str">
        <f>IFERROR(TRIM($K7646)/_xlfn.XLOOKUP(TRIM($F7646),Produktinformasjon!$D$5:$D$10000,Produktinformasjon!$L$5:$L$10000,,0),"Pris per enhet "&amp;Til_Hvem&amp;" beregnes automatisk ved komplett utfylling")</f>
        <v>Pris per enhet Regionalt beregnes automatisk ved komplett utfylling</v>
      </c>
      <c r="N7646" s="47" t="str">
        <f>IFERROR(TRIM($L7646)/_xlfn.XLOOKUP(TRIM($F7646),Produktinformasjon!$D$5:$D$10000,Produktinformasjon!$L$5:$L$10000,,0),"Pris per enhet Regionalt felleslager beregnes automatisk ved komplett utfylling")</f>
        <v>Pris per enhet Regionalt felleslager beregnes automatisk ved komplett utfylling</v>
      </c>
    </row>
    <row r="7647" spans="2:14" x14ac:dyDescent="0.25">
      <c r="B7647" s="33"/>
      <c r="C7647" t="str" cm="1">
        <f t="array" ref="C7647">IFERROR(_xlfn.TEXTJOIN(" | ", TRUE, _xlfn._xlws.FILTER(delKontrakt['#] &amp; " " &amp; delKontrakt[Navn], ISNUMBER(MATCH(delKontrakt['#], VALUE(_xlfn.TEXTSPLIT(SUBSTITUTE(Prisinformasjon!$B7647,  ", ", ","), ",")), 0)))), "Delkontraktnavn hentes automatisk ved å fylle ut delkontraktnummer")</f>
        <v>Delkontraktnavn hentes automatisk ved å fylle ut delkontraktnummer</v>
      </c>
      <c r="D7647" s="34"/>
      <c r="E7647" s="34"/>
      <c r="F7647" s="33"/>
      <c r="G7647" s="33"/>
      <c r="H7647" s="15"/>
      <c r="I7647" s="15"/>
      <c r="J7647" s="15"/>
      <c r="K7647" s="48"/>
      <c r="L7647" s="44"/>
      <c r="M7647" s="47" t="str">
        <f>IFERROR(TRIM($K7647)/_xlfn.XLOOKUP(TRIM($F7647),Produktinformasjon!$D$5:$D$10000,Produktinformasjon!$L$5:$L$10000,,0),"Pris per enhet "&amp;Til_Hvem&amp;" beregnes automatisk ved komplett utfylling")</f>
        <v>Pris per enhet Regionalt beregnes automatisk ved komplett utfylling</v>
      </c>
      <c r="N7647" s="47" t="str">
        <f>IFERROR(TRIM($L7647)/_xlfn.XLOOKUP(TRIM($F7647),Produktinformasjon!$D$5:$D$10000,Produktinformasjon!$L$5:$L$10000,,0),"Pris per enhet Regionalt felleslager beregnes automatisk ved komplett utfylling")</f>
        <v>Pris per enhet Regionalt felleslager beregnes automatisk ved komplett utfylling</v>
      </c>
    </row>
    <row r="7648" spans="2:14" x14ac:dyDescent="0.25">
      <c r="B7648" s="33"/>
      <c r="C7648" t="str" cm="1">
        <f t="array" ref="C7648">IFERROR(_xlfn.TEXTJOIN(" | ", TRUE, _xlfn._xlws.FILTER(delKontrakt['#] &amp; " " &amp; delKontrakt[Navn], ISNUMBER(MATCH(delKontrakt['#], VALUE(_xlfn.TEXTSPLIT(SUBSTITUTE(Prisinformasjon!$B7648,  ", ", ","), ",")), 0)))), "Delkontraktnavn hentes automatisk ved å fylle ut delkontraktnummer")</f>
        <v>Delkontraktnavn hentes automatisk ved å fylle ut delkontraktnummer</v>
      </c>
      <c r="D7648" s="34"/>
      <c r="E7648" s="34"/>
      <c r="F7648" s="33"/>
      <c r="G7648" s="33"/>
      <c r="H7648" s="15"/>
      <c r="I7648" s="15"/>
      <c r="J7648" s="15"/>
      <c r="K7648" s="48"/>
      <c r="L7648" s="44"/>
      <c r="M7648" s="47" t="str">
        <f>IFERROR(TRIM($K7648)/_xlfn.XLOOKUP(TRIM($F7648),Produktinformasjon!$D$5:$D$10000,Produktinformasjon!$L$5:$L$10000,,0),"Pris per enhet "&amp;Til_Hvem&amp;" beregnes automatisk ved komplett utfylling")</f>
        <v>Pris per enhet Regionalt beregnes automatisk ved komplett utfylling</v>
      </c>
      <c r="N7648" s="47" t="str">
        <f>IFERROR(TRIM($L7648)/_xlfn.XLOOKUP(TRIM($F7648),Produktinformasjon!$D$5:$D$10000,Produktinformasjon!$L$5:$L$10000,,0),"Pris per enhet Regionalt felleslager beregnes automatisk ved komplett utfylling")</f>
        <v>Pris per enhet Regionalt felleslager beregnes automatisk ved komplett utfylling</v>
      </c>
    </row>
    <row r="7649" spans="2:14" x14ac:dyDescent="0.25">
      <c r="B7649" s="33"/>
      <c r="C7649" t="str" cm="1">
        <f t="array" ref="C7649">IFERROR(_xlfn.TEXTJOIN(" | ", TRUE, _xlfn._xlws.FILTER(delKontrakt['#] &amp; " " &amp; delKontrakt[Navn], ISNUMBER(MATCH(delKontrakt['#], VALUE(_xlfn.TEXTSPLIT(SUBSTITUTE(Prisinformasjon!$B7649,  ", ", ","), ",")), 0)))), "Delkontraktnavn hentes automatisk ved å fylle ut delkontraktnummer")</f>
        <v>Delkontraktnavn hentes automatisk ved å fylle ut delkontraktnummer</v>
      </c>
      <c r="D7649" s="34"/>
      <c r="E7649" s="34"/>
      <c r="F7649" s="33"/>
      <c r="G7649" s="33"/>
      <c r="H7649" s="15"/>
      <c r="I7649" s="15"/>
      <c r="J7649" s="15"/>
      <c r="K7649" s="48"/>
      <c r="L7649" s="44"/>
      <c r="M7649" s="47" t="str">
        <f>IFERROR(TRIM($K7649)/_xlfn.XLOOKUP(TRIM($F7649),Produktinformasjon!$D$5:$D$10000,Produktinformasjon!$L$5:$L$10000,,0),"Pris per enhet "&amp;Til_Hvem&amp;" beregnes automatisk ved komplett utfylling")</f>
        <v>Pris per enhet Regionalt beregnes automatisk ved komplett utfylling</v>
      </c>
      <c r="N7649" s="47" t="str">
        <f>IFERROR(TRIM($L7649)/_xlfn.XLOOKUP(TRIM($F7649),Produktinformasjon!$D$5:$D$10000,Produktinformasjon!$L$5:$L$10000,,0),"Pris per enhet Regionalt felleslager beregnes automatisk ved komplett utfylling")</f>
        <v>Pris per enhet Regionalt felleslager beregnes automatisk ved komplett utfylling</v>
      </c>
    </row>
    <row r="7650" spans="2:14" x14ac:dyDescent="0.25">
      <c r="B7650" s="33"/>
      <c r="C7650" t="str" cm="1">
        <f t="array" ref="C7650">IFERROR(_xlfn.TEXTJOIN(" | ", TRUE, _xlfn._xlws.FILTER(delKontrakt['#] &amp; " " &amp; delKontrakt[Navn], ISNUMBER(MATCH(delKontrakt['#], VALUE(_xlfn.TEXTSPLIT(SUBSTITUTE(Prisinformasjon!$B7650,  ", ", ","), ",")), 0)))), "Delkontraktnavn hentes automatisk ved å fylle ut delkontraktnummer")</f>
        <v>Delkontraktnavn hentes automatisk ved å fylle ut delkontraktnummer</v>
      </c>
      <c r="D7650" s="34"/>
      <c r="E7650" s="34"/>
      <c r="F7650" s="33"/>
      <c r="G7650" s="33"/>
      <c r="H7650" s="15"/>
      <c r="I7650" s="15"/>
      <c r="J7650" s="15"/>
      <c r="K7650" s="48"/>
      <c r="L7650" s="44"/>
      <c r="M7650" s="47" t="str">
        <f>IFERROR(TRIM($K7650)/_xlfn.XLOOKUP(TRIM($F7650),Produktinformasjon!$D$5:$D$10000,Produktinformasjon!$L$5:$L$10000,,0),"Pris per enhet "&amp;Til_Hvem&amp;" beregnes automatisk ved komplett utfylling")</f>
        <v>Pris per enhet Regionalt beregnes automatisk ved komplett utfylling</v>
      </c>
      <c r="N7650" s="47" t="str">
        <f>IFERROR(TRIM($L7650)/_xlfn.XLOOKUP(TRIM($F7650),Produktinformasjon!$D$5:$D$10000,Produktinformasjon!$L$5:$L$10000,,0),"Pris per enhet Regionalt felleslager beregnes automatisk ved komplett utfylling")</f>
        <v>Pris per enhet Regionalt felleslager beregnes automatisk ved komplett utfylling</v>
      </c>
    </row>
    <row r="7651" spans="2:14" x14ac:dyDescent="0.25">
      <c r="B7651" s="33"/>
      <c r="C7651" t="str" cm="1">
        <f t="array" ref="C7651">IFERROR(_xlfn.TEXTJOIN(" | ", TRUE, _xlfn._xlws.FILTER(delKontrakt['#] &amp; " " &amp; delKontrakt[Navn], ISNUMBER(MATCH(delKontrakt['#], VALUE(_xlfn.TEXTSPLIT(SUBSTITUTE(Prisinformasjon!$B7651,  ", ", ","), ",")), 0)))), "Delkontraktnavn hentes automatisk ved å fylle ut delkontraktnummer")</f>
        <v>Delkontraktnavn hentes automatisk ved å fylle ut delkontraktnummer</v>
      </c>
      <c r="D7651" s="34"/>
      <c r="E7651" s="34"/>
      <c r="F7651" s="33"/>
      <c r="G7651" s="33"/>
      <c r="H7651" s="15"/>
      <c r="I7651" s="15"/>
      <c r="J7651" s="15"/>
      <c r="K7651" s="48"/>
      <c r="L7651" s="44"/>
      <c r="M7651" s="47" t="str">
        <f>IFERROR(TRIM($K7651)/_xlfn.XLOOKUP(TRIM($F7651),Produktinformasjon!$D$5:$D$10000,Produktinformasjon!$L$5:$L$10000,,0),"Pris per enhet "&amp;Til_Hvem&amp;" beregnes automatisk ved komplett utfylling")</f>
        <v>Pris per enhet Regionalt beregnes automatisk ved komplett utfylling</v>
      </c>
      <c r="N7651" s="47" t="str">
        <f>IFERROR(TRIM($L7651)/_xlfn.XLOOKUP(TRIM($F7651),Produktinformasjon!$D$5:$D$10000,Produktinformasjon!$L$5:$L$10000,,0),"Pris per enhet Regionalt felleslager beregnes automatisk ved komplett utfylling")</f>
        <v>Pris per enhet Regionalt felleslager beregnes automatisk ved komplett utfylling</v>
      </c>
    </row>
    <row r="7652" spans="2:14" x14ac:dyDescent="0.25">
      <c r="B7652" s="33"/>
      <c r="C7652" t="str" cm="1">
        <f t="array" ref="C7652">IFERROR(_xlfn.TEXTJOIN(" | ", TRUE, _xlfn._xlws.FILTER(delKontrakt['#] &amp; " " &amp; delKontrakt[Navn], ISNUMBER(MATCH(delKontrakt['#], VALUE(_xlfn.TEXTSPLIT(SUBSTITUTE(Prisinformasjon!$B7652,  ", ", ","), ",")), 0)))), "Delkontraktnavn hentes automatisk ved å fylle ut delkontraktnummer")</f>
        <v>Delkontraktnavn hentes automatisk ved å fylle ut delkontraktnummer</v>
      </c>
      <c r="D7652" s="34"/>
      <c r="E7652" s="34"/>
      <c r="F7652" s="33"/>
      <c r="G7652" s="33"/>
      <c r="H7652" s="15"/>
      <c r="I7652" s="15"/>
      <c r="J7652" s="15"/>
      <c r="K7652" s="48"/>
      <c r="L7652" s="44"/>
      <c r="M7652" s="47" t="str">
        <f>IFERROR(TRIM($K7652)/_xlfn.XLOOKUP(TRIM($F7652),Produktinformasjon!$D$5:$D$10000,Produktinformasjon!$L$5:$L$10000,,0),"Pris per enhet "&amp;Til_Hvem&amp;" beregnes automatisk ved komplett utfylling")</f>
        <v>Pris per enhet Regionalt beregnes automatisk ved komplett utfylling</v>
      </c>
      <c r="N7652" s="47" t="str">
        <f>IFERROR(TRIM($L7652)/_xlfn.XLOOKUP(TRIM($F7652),Produktinformasjon!$D$5:$D$10000,Produktinformasjon!$L$5:$L$10000,,0),"Pris per enhet Regionalt felleslager beregnes automatisk ved komplett utfylling")</f>
        <v>Pris per enhet Regionalt felleslager beregnes automatisk ved komplett utfylling</v>
      </c>
    </row>
    <row r="7653" spans="2:14" x14ac:dyDescent="0.25">
      <c r="B7653" s="33"/>
      <c r="C7653" t="str" cm="1">
        <f t="array" ref="C7653">IFERROR(_xlfn.TEXTJOIN(" | ", TRUE, _xlfn._xlws.FILTER(delKontrakt['#] &amp; " " &amp; delKontrakt[Navn], ISNUMBER(MATCH(delKontrakt['#], VALUE(_xlfn.TEXTSPLIT(SUBSTITUTE(Prisinformasjon!$B7653,  ", ", ","), ",")), 0)))), "Delkontraktnavn hentes automatisk ved å fylle ut delkontraktnummer")</f>
        <v>Delkontraktnavn hentes automatisk ved å fylle ut delkontraktnummer</v>
      </c>
      <c r="D7653" s="34"/>
      <c r="E7653" s="34"/>
      <c r="F7653" s="33"/>
      <c r="G7653" s="33"/>
      <c r="H7653" s="15"/>
      <c r="I7653" s="15"/>
      <c r="J7653" s="15"/>
      <c r="K7653" s="48"/>
      <c r="L7653" s="44"/>
      <c r="M7653" s="47" t="str">
        <f>IFERROR(TRIM($K7653)/_xlfn.XLOOKUP(TRIM($F7653),Produktinformasjon!$D$5:$D$10000,Produktinformasjon!$L$5:$L$10000,,0),"Pris per enhet "&amp;Til_Hvem&amp;" beregnes automatisk ved komplett utfylling")</f>
        <v>Pris per enhet Regionalt beregnes automatisk ved komplett utfylling</v>
      </c>
      <c r="N7653" s="47" t="str">
        <f>IFERROR(TRIM($L7653)/_xlfn.XLOOKUP(TRIM($F7653),Produktinformasjon!$D$5:$D$10000,Produktinformasjon!$L$5:$L$10000,,0),"Pris per enhet Regionalt felleslager beregnes automatisk ved komplett utfylling")</f>
        <v>Pris per enhet Regionalt felleslager beregnes automatisk ved komplett utfylling</v>
      </c>
    </row>
    <row r="7654" spans="2:14" x14ac:dyDescent="0.25">
      <c r="B7654" s="33"/>
      <c r="C7654" t="str" cm="1">
        <f t="array" ref="C7654">IFERROR(_xlfn.TEXTJOIN(" | ", TRUE, _xlfn._xlws.FILTER(delKontrakt['#] &amp; " " &amp; delKontrakt[Navn], ISNUMBER(MATCH(delKontrakt['#], VALUE(_xlfn.TEXTSPLIT(SUBSTITUTE(Prisinformasjon!$B7654,  ", ", ","), ",")), 0)))), "Delkontraktnavn hentes automatisk ved å fylle ut delkontraktnummer")</f>
        <v>Delkontraktnavn hentes automatisk ved å fylle ut delkontraktnummer</v>
      </c>
      <c r="D7654" s="34"/>
      <c r="E7654" s="34"/>
      <c r="F7654" s="33"/>
      <c r="G7654" s="33"/>
      <c r="H7654" s="15"/>
      <c r="I7654" s="15"/>
      <c r="J7654" s="15"/>
      <c r="K7654" s="48"/>
      <c r="L7654" s="44"/>
      <c r="M7654" s="47" t="str">
        <f>IFERROR(TRIM($K7654)/_xlfn.XLOOKUP(TRIM($F7654),Produktinformasjon!$D$5:$D$10000,Produktinformasjon!$L$5:$L$10000,,0),"Pris per enhet "&amp;Til_Hvem&amp;" beregnes automatisk ved komplett utfylling")</f>
        <v>Pris per enhet Regionalt beregnes automatisk ved komplett utfylling</v>
      </c>
      <c r="N7654" s="47" t="str">
        <f>IFERROR(TRIM($L7654)/_xlfn.XLOOKUP(TRIM($F7654),Produktinformasjon!$D$5:$D$10000,Produktinformasjon!$L$5:$L$10000,,0),"Pris per enhet Regionalt felleslager beregnes automatisk ved komplett utfylling")</f>
        <v>Pris per enhet Regionalt felleslager beregnes automatisk ved komplett utfylling</v>
      </c>
    </row>
    <row r="7655" spans="2:14" x14ac:dyDescent="0.25">
      <c r="B7655" s="33"/>
      <c r="C7655" t="str" cm="1">
        <f t="array" ref="C7655">IFERROR(_xlfn.TEXTJOIN(" | ", TRUE, _xlfn._xlws.FILTER(delKontrakt['#] &amp; " " &amp; delKontrakt[Navn], ISNUMBER(MATCH(delKontrakt['#], VALUE(_xlfn.TEXTSPLIT(SUBSTITUTE(Prisinformasjon!$B7655,  ", ", ","), ",")), 0)))), "Delkontraktnavn hentes automatisk ved å fylle ut delkontraktnummer")</f>
        <v>Delkontraktnavn hentes automatisk ved å fylle ut delkontraktnummer</v>
      </c>
      <c r="D7655" s="34"/>
      <c r="E7655" s="34"/>
      <c r="F7655" s="33"/>
      <c r="G7655" s="33"/>
      <c r="H7655" s="15"/>
      <c r="I7655" s="15"/>
      <c r="J7655" s="15"/>
      <c r="K7655" s="48"/>
      <c r="L7655" s="44"/>
      <c r="M7655" s="47" t="str">
        <f>IFERROR(TRIM($K7655)/_xlfn.XLOOKUP(TRIM($F7655),Produktinformasjon!$D$5:$D$10000,Produktinformasjon!$L$5:$L$10000,,0),"Pris per enhet "&amp;Til_Hvem&amp;" beregnes automatisk ved komplett utfylling")</f>
        <v>Pris per enhet Regionalt beregnes automatisk ved komplett utfylling</v>
      </c>
      <c r="N7655" s="47" t="str">
        <f>IFERROR(TRIM($L7655)/_xlfn.XLOOKUP(TRIM($F7655),Produktinformasjon!$D$5:$D$10000,Produktinformasjon!$L$5:$L$10000,,0),"Pris per enhet Regionalt felleslager beregnes automatisk ved komplett utfylling")</f>
        <v>Pris per enhet Regionalt felleslager beregnes automatisk ved komplett utfylling</v>
      </c>
    </row>
    <row r="7656" spans="2:14" x14ac:dyDescent="0.25">
      <c r="B7656" s="33"/>
      <c r="C7656" t="str" cm="1">
        <f t="array" ref="C7656">IFERROR(_xlfn.TEXTJOIN(" | ", TRUE, _xlfn._xlws.FILTER(delKontrakt['#] &amp; " " &amp; delKontrakt[Navn], ISNUMBER(MATCH(delKontrakt['#], VALUE(_xlfn.TEXTSPLIT(SUBSTITUTE(Prisinformasjon!$B7656,  ", ", ","), ",")), 0)))), "Delkontraktnavn hentes automatisk ved å fylle ut delkontraktnummer")</f>
        <v>Delkontraktnavn hentes automatisk ved å fylle ut delkontraktnummer</v>
      </c>
      <c r="D7656" s="34"/>
      <c r="E7656" s="34"/>
      <c r="F7656" s="33"/>
      <c r="G7656" s="33"/>
      <c r="H7656" s="15"/>
      <c r="I7656" s="15"/>
      <c r="J7656" s="15"/>
      <c r="K7656" s="48"/>
      <c r="L7656" s="44"/>
      <c r="M7656" s="47" t="str">
        <f>IFERROR(TRIM($K7656)/_xlfn.XLOOKUP(TRIM($F7656),Produktinformasjon!$D$5:$D$10000,Produktinformasjon!$L$5:$L$10000,,0),"Pris per enhet "&amp;Til_Hvem&amp;" beregnes automatisk ved komplett utfylling")</f>
        <v>Pris per enhet Regionalt beregnes automatisk ved komplett utfylling</v>
      </c>
      <c r="N7656" s="47" t="str">
        <f>IFERROR(TRIM($L7656)/_xlfn.XLOOKUP(TRIM($F7656),Produktinformasjon!$D$5:$D$10000,Produktinformasjon!$L$5:$L$10000,,0),"Pris per enhet Regionalt felleslager beregnes automatisk ved komplett utfylling")</f>
        <v>Pris per enhet Regionalt felleslager beregnes automatisk ved komplett utfylling</v>
      </c>
    </row>
    <row r="7657" spans="2:14" x14ac:dyDescent="0.25">
      <c r="B7657" s="33"/>
      <c r="C7657" t="str" cm="1">
        <f t="array" ref="C7657">IFERROR(_xlfn.TEXTJOIN(" | ", TRUE, _xlfn._xlws.FILTER(delKontrakt['#] &amp; " " &amp; delKontrakt[Navn], ISNUMBER(MATCH(delKontrakt['#], VALUE(_xlfn.TEXTSPLIT(SUBSTITUTE(Prisinformasjon!$B7657,  ", ", ","), ",")), 0)))), "Delkontraktnavn hentes automatisk ved å fylle ut delkontraktnummer")</f>
        <v>Delkontraktnavn hentes automatisk ved å fylle ut delkontraktnummer</v>
      </c>
      <c r="D7657" s="34"/>
      <c r="E7657" s="34"/>
      <c r="F7657" s="33"/>
      <c r="G7657" s="33"/>
      <c r="H7657" s="15"/>
      <c r="I7657" s="15"/>
      <c r="J7657" s="15"/>
      <c r="K7657" s="48"/>
      <c r="L7657" s="44"/>
      <c r="M7657" s="47" t="str">
        <f>IFERROR(TRIM($K7657)/_xlfn.XLOOKUP(TRIM($F7657),Produktinformasjon!$D$5:$D$10000,Produktinformasjon!$L$5:$L$10000,,0),"Pris per enhet "&amp;Til_Hvem&amp;" beregnes automatisk ved komplett utfylling")</f>
        <v>Pris per enhet Regionalt beregnes automatisk ved komplett utfylling</v>
      </c>
      <c r="N7657" s="47" t="str">
        <f>IFERROR(TRIM($L7657)/_xlfn.XLOOKUP(TRIM($F7657),Produktinformasjon!$D$5:$D$10000,Produktinformasjon!$L$5:$L$10000,,0),"Pris per enhet Regionalt felleslager beregnes automatisk ved komplett utfylling")</f>
        <v>Pris per enhet Regionalt felleslager beregnes automatisk ved komplett utfylling</v>
      </c>
    </row>
    <row r="7658" spans="2:14" x14ac:dyDescent="0.25">
      <c r="B7658" s="33"/>
      <c r="C7658" t="str" cm="1">
        <f t="array" ref="C7658">IFERROR(_xlfn.TEXTJOIN(" | ", TRUE, _xlfn._xlws.FILTER(delKontrakt['#] &amp; " " &amp; delKontrakt[Navn], ISNUMBER(MATCH(delKontrakt['#], VALUE(_xlfn.TEXTSPLIT(SUBSTITUTE(Prisinformasjon!$B7658,  ", ", ","), ",")), 0)))), "Delkontraktnavn hentes automatisk ved å fylle ut delkontraktnummer")</f>
        <v>Delkontraktnavn hentes automatisk ved å fylle ut delkontraktnummer</v>
      </c>
      <c r="D7658" s="34"/>
      <c r="E7658" s="34"/>
      <c r="F7658" s="33"/>
      <c r="G7658" s="33"/>
      <c r="H7658" s="15"/>
      <c r="I7658" s="15"/>
      <c r="J7658" s="15"/>
      <c r="K7658" s="48"/>
      <c r="L7658" s="44"/>
      <c r="M7658" s="47" t="str">
        <f>IFERROR(TRIM($K7658)/_xlfn.XLOOKUP(TRIM($F7658),Produktinformasjon!$D$5:$D$10000,Produktinformasjon!$L$5:$L$10000,,0),"Pris per enhet "&amp;Til_Hvem&amp;" beregnes automatisk ved komplett utfylling")</f>
        <v>Pris per enhet Regionalt beregnes automatisk ved komplett utfylling</v>
      </c>
      <c r="N7658" s="47" t="str">
        <f>IFERROR(TRIM($L7658)/_xlfn.XLOOKUP(TRIM($F7658),Produktinformasjon!$D$5:$D$10000,Produktinformasjon!$L$5:$L$10000,,0),"Pris per enhet Regionalt felleslager beregnes automatisk ved komplett utfylling")</f>
        <v>Pris per enhet Regionalt felleslager beregnes automatisk ved komplett utfylling</v>
      </c>
    </row>
    <row r="7659" spans="2:14" x14ac:dyDescent="0.25">
      <c r="B7659" s="33"/>
      <c r="C7659" t="str" cm="1">
        <f t="array" ref="C7659">IFERROR(_xlfn.TEXTJOIN(" | ", TRUE, _xlfn._xlws.FILTER(delKontrakt['#] &amp; " " &amp; delKontrakt[Navn], ISNUMBER(MATCH(delKontrakt['#], VALUE(_xlfn.TEXTSPLIT(SUBSTITUTE(Prisinformasjon!$B7659,  ", ", ","), ",")), 0)))), "Delkontraktnavn hentes automatisk ved å fylle ut delkontraktnummer")</f>
        <v>Delkontraktnavn hentes automatisk ved å fylle ut delkontraktnummer</v>
      </c>
      <c r="D7659" s="34"/>
      <c r="E7659" s="34"/>
      <c r="F7659" s="33"/>
      <c r="G7659" s="33"/>
      <c r="H7659" s="15"/>
      <c r="I7659" s="15"/>
      <c r="J7659" s="15"/>
      <c r="K7659" s="48"/>
      <c r="L7659" s="44"/>
      <c r="M7659" s="47" t="str">
        <f>IFERROR(TRIM($K7659)/_xlfn.XLOOKUP(TRIM($F7659),Produktinformasjon!$D$5:$D$10000,Produktinformasjon!$L$5:$L$10000,,0),"Pris per enhet "&amp;Til_Hvem&amp;" beregnes automatisk ved komplett utfylling")</f>
        <v>Pris per enhet Regionalt beregnes automatisk ved komplett utfylling</v>
      </c>
      <c r="N7659" s="47" t="str">
        <f>IFERROR(TRIM($L7659)/_xlfn.XLOOKUP(TRIM($F7659),Produktinformasjon!$D$5:$D$10000,Produktinformasjon!$L$5:$L$10000,,0),"Pris per enhet Regionalt felleslager beregnes automatisk ved komplett utfylling")</f>
        <v>Pris per enhet Regionalt felleslager beregnes automatisk ved komplett utfylling</v>
      </c>
    </row>
    <row r="7660" spans="2:14" x14ac:dyDescent="0.25">
      <c r="B7660" s="33"/>
      <c r="C7660" t="str" cm="1">
        <f t="array" ref="C7660">IFERROR(_xlfn.TEXTJOIN(" | ", TRUE, _xlfn._xlws.FILTER(delKontrakt['#] &amp; " " &amp; delKontrakt[Navn], ISNUMBER(MATCH(delKontrakt['#], VALUE(_xlfn.TEXTSPLIT(SUBSTITUTE(Prisinformasjon!$B7660,  ", ", ","), ",")), 0)))), "Delkontraktnavn hentes automatisk ved å fylle ut delkontraktnummer")</f>
        <v>Delkontraktnavn hentes automatisk ved å fylle ut delkontraktnummer</v>
      </c>
      <c r="D7660" s="34"/>
      <c r="E7660" s="34"/>
      <c r="F7660" s="33"/>
      <c r="G7660" s="33"/>
      <c r="H7660" s="15"/>
      <c r="I7660" s="15"/>
      <c r="J7660" s="15"/>
      <c r="K7660" s="48"/>
      <c r="L7660" s="44"/>
      <c r="M7660" s="47" t="str">
        <f>IFERROR(TRIM($K7660)/_xlfn.XLOOKUP(TRIM($F7660),Produktinformasjon!$D$5:$D$10000,Produktinformasjon!$L$5:$L$10000,,0),"Pris per enhet "&amp;Til_Hvem&amp;" beregnes automatisk ved komplett utfylling")</f>
        <v>Pris per enhet Regionalt beregnes automatisk ved komplett utfylling</v>
      </c>
      <c r="N7660" s="47" t="str">
        <f>IFERROR(TRIM($L7660)/_xlfn.XLOOKUP(TRIM($F7660),Produktinformasjon!$D$5:$D$10000,Produktinformasjon!$L$5:$L$10000,,0),"Pris per enhet Regionalt felleslager beregnes automatisk ved komplett utfylling")</f>
        <v>Pris per enhet Regionalt felleslager beregnes automatisk ved komplett utfylling</v>
      </c>
    </row>
    <row r="7661" spans="2:14" x14ac:dyDescent="0.25">
      <c r="B7661" s="33"/>
      <c r="C7661" t="str" cm="1">
        <f t="array" ref="C7661">IFERROR(_xlfn.TEXTJOIN(" | ", TRUE, _xlfn._xlws.FILTER(delKontrakt['#] &amp; " " &amp; delKontrakt[Navn], ISNUMBER(MATCH(delKontrakt['#], VALUE(_xlfn.TEXTSPLIT(SUBSTITUTE(Prisinformasjon!$B7661,  ", ", ","), ",")), 0)))), "Delkontraktnavn hentes automatisk ved å fylle ut delkontraktnummer")</f>
        <v>Delkontraktnavn hentes automatisk ved å fylle ut delkontraktnummer</v>
      </c>
      <c r="D7661" s="34"/>
      <c r="E7661" s="34"/>
      <c r="F7661" s="33"/>
      <c r="G7661" s="33"/>
      <c r="H7661" s="15"/>
      <c r="I7661" s="15"/>
      <c r="J7661" s="15"/>
      <c r="K7661" s="48"/>
      <c r="L7661" s="44"/>
      <c r="M7661" s="47" t="str">
        <f>IFERROR(TRIM($K7661)/_xlfn.XLOOKUP(TRIM($F7661),Produktinformasjon!$D$5:$D$10000,Produktinformasjon!$L$5:$L$10000,,0),"Pris per enhet "&amp;Til_Hvem&amp;" beregnes automatisk ved komplett utfylling")</f>
        <v>Pris per enhet Regionalt beregnes automatisk ved komplett utfylling</v>
      </c>
      <c r="N7661" s="47" t="str">
        <f>IFERROR(TRIM($L7661)/_xlfn.XLOOKUP(TRIM($F7661),Produktinformasjon!$D$5:$D$10000,Produktinformasjon!$L$5:$L$10000,,0),"Pris per enhet Regionalt felleslager beregnes automatisk ved komplett utfylling")</f>
        <v>Pris per enhet Regionalt felleslager beregnes automatisk ved komplett utfylling</v>
      </c>
    </row>
    <row r="7662" spans="2:14" x14ac:dyDescent="0.25">
      <c r="B7662" s="33"/>
      <c r="C7662" t="str" cm="1">
        <f t="array" ref="C7662">IFERROR(_xlfn.TEXTJOIN(" | ", TRUE, _xlfn._xlws.FILTER(delKontrakt['#] &amp; " " &amp; delKontrakt[Navn], ISNUMBER(MATCH(delKontrakt['#], VALUE(_xlfn.TEXTSPLIT(SUBSTITUTE(Prisinformasjon!$B7662,  ", ", ","), ",")), 0)))), "Delkontraktnavn hentes automatisk ved å fylle ut delkontraktnummer")</f>
        <v>Delkontraktnavn hentes automatisk ved å fylle ut delkontraktnummer</v>
      </c>
      <c r="D7662" s="34"/>
      <c r="E7662" s="34"/>
      <c r="F7662" s="33"/>
      <c r="G7662" s="33"/>
      <c r="H7662" s="15"/>
      <c r="I7662" s="15"/>
      <c r="J7662" s="15"/>
      <c r="K7662" s="48"/>
      <c r="L7662" s="44"/>
      <c r="M7662" s="47" t="str">
        <f>IFERROR(TRIM($K7662)/_xlfn.XLOOKUP(TRIM($F7662),Produktinformasjon!$D$5:$D$10000,Produktinformasjon!$L$5:$L$10000,,0),"Pris per enhet "&amp;Til_Hvem&amp;" beregnes automatisk ved komplett utfylling")</f>
        <v>Pris per enhet Regionalt beregnes automatisk ved komplett utfylling</v>
      </c>
      <c r="N7662" s="47" t="str">
        <f>IFERROR(TRIM($L7662)/_xlfn.XLOOKUP(TRIM($F7662),Produktinformasjon!$D$5:$D$10000,Produktinformasjon!$L$5:$L$10000,,0),"Pris per enhet Regionalt felleslager beregnes automatisk ved komplett utfylling")</f>
        <v>Pris per enhet Regionalt felleslager beregnes automatisk ved komplett utfylling</v>
      </c>
    </row>
    <row r="7663" spans="2:14" x14ac:dyDescent="0.25">
      <c r="B7663" s="33"/>
      <c r="C7663" t="str" cm="1">
        <f t="array" ref="C7663">IFERROR(_xlfn.TEXTJOIN(" | ", TRUE, _xlfn._xlws.FILTER(delKontrakt['#] &amp; " " &amp; delKontrakt[Navn], ISNUMBER(MATCH(delKontrakt['#], VALUE(_xlfn.TEXTSPLIT(SUBSTITUTE(Prisinformasjon!$B7663,  ", ", ","), ",")), 0)))), "Delkontraktnavn hentes automatisk ved å fylle ut delkontraktnummer")</f>
        <v>Delkontraktnavn hentes automatisk ved å fylle ut delkontraktnummer</v>
      </c>
      <c r="D7663" s="34"/>
      <c r="E7663" s="34"/>
      <c r="F7663" s="33"/>
      <c r="G7663" s="33"/>
      <c r="H7663" s="15"/>
      <c r="I7663" s="15"/>
      <c r="J7663" s="15"/>
      <c r="K7663" s="48"/>
      <c r="L7663" s="44"/>
      <c r="M7663" s="47" t="str">
        <f>IFERROR(TRIM($K7663)/_xlfn.XLOOKUP(TRIM($F7663),Produktinformasjon!$D$5:$D$10000,Produktinformasjon!$L$5:$L$10000,,0),"Pris per enhet "&amp;Til_Hvem&amp;" beregnes automatisk ved komplett utfylling")</f>
        <v>Pris per enhet Regionalt beregnes automatisk ved komplett utfylling</v>
      </c>
      <c r="N7663" s="47" t="str">
        <f>IFERROR(TRIM($L7663)/_xlfn.XLOOKUP(TRIM($F7663),Produktinformasjon!$D$5:$D$10000,Produktinformasjon!$L$5:$L$10000,,0),"Pris per enhet Regionalt felleslager beregnes automatisk ved komplett utfylling")</f>
        <v>Pris per enhet Regionalt felleslager beregnes automatisk ved komplett utfylling</v>
      </c>
    </row>
    <row r="7664" spans="2:14" x14ac:dyDescent="0.25">
      <c r="B7664" s="33"/>
      <c r="C7664" t="str" cm="1">
        <f t="array" ref="C7664">IFERROR(_xlfn.TEXTJOIN(" | ", TRUE, _xlfn._xlws.FILTER(delKontrakt['#] &amp; " " &amp; delKontrakt[Navn], ISNUMBER(MATCH(delKontrakt['#], VALUE(_xlfn.TEXTSPLIT(SUBSTITUTE(Prisinformasjon!$B7664,  ", ", ","), ",")), 0)))), "Delkontraktnavn hentes automatisk ved å fylle ut delkontraktnummer")</f>
        <v>Delkontraktnavn hentes automatisk ved å fylle ut delkontraktnummer</v>
      </c>
      <c r="D7664" s="34"/>
      <c r="E7664" s="34"/>
      <c r="F7664" s="33"/>
      <c r="G7664" s="33"/>
      <c r="H7664" s="15"/>
      <c r="I7664" s="15"/>
      <c r="J7664" s="15"/>
      <c r="K7664" s="48"/>
      <c r="L7664" s="44"/>
      <c r="M7664" s="47" t="str">
        <f>IFERROR(TRIM($K7664)/_xlfn.XLOOKUP(TRIM($F7664),Produktinformasjon!$D$5:$D$10000,Produktinformasjon!$L$5:$L$10000,,0),"Pris per enhet "&amp;Til_Hvem&amp;" beregnes automatisk ved komplett utfylling")</f>
        <v>Pris per enhet Regionalt beregnes automatisk ved komplett utfylling</v>
      </c>
      <c r="N7664" s="47" t="str">
        <f>IFERROR(TRIM($L7664)/_xlfn.XLOOKUP(TRIM($F7664),Produktinformasjon!$D$5:$D$10000,Produktinformasjon!$L$5:$L$10000,,0),"Pris per enhet Regionalt felleslager beregnes automatisk ved komplett utfylling")</f>
        <v>Pris per enhet Regionalt felleslager beregnes automatisk ved komplett utfylling</v>
      </c>
    </row>
    <row r="7665" spans="2:14" x14ac:dyDescent="0.25">
      <c r="B7665" s="33"/>
      <c r="C7665" t="str" cm="1">
        <f t="array" ref="C7665">IFERROR(_xlfn.TEXTJOIN(" | ", TRUE, _xlfn._xlws.FILTER(delKontrakt['#] &amp; " " &amp; delKontrakt[Navn], ISNUMBER(MATCH(delKontrakt['#], VALUE(_xlfn.TEXTSPLIT(SUBSTITUTE(Prisinformasjon!$B7665,  ", ", ","), ",")), 0)))), "Delkontraktnavn hentes automatisk ved å fylle ut delkontraktnummer")</f>
        <v>Delkontraktnavn hentes automatisk ved å fylle ut delkontraktnummer</v>
      </c>
      <c r="D7665" s="34"/>
      <c r="E7665" s="34"/>
      <c r="F7665" s="33"/>
      <c r="G7665" s="33"/>
      <c r="H7665" s="15"/>
      <c r="I7665" s="15"/>
      <c r="J7665" s="15"/>
      <c r="K7665" s="48"/>
      <c r="L7665" s="44"/>
      <c r="M7665" s="47" t="str">
        <f>IFERROR(TRIM($K7665)/_xlfn.XLOOKUP(TRIM($F7665),Produktinformasjon!$D$5:$D$10000,Produktinformasjon!$L$5:$L$10000,,0),"Pris per enhet "&amp;Til_Hvem&amp;" beregnes automatisk ved komplett utfylling")</f>
        <v>Pris per enhet Regionalt beregnes automatisk ved komplett utfylling</v>
      </c>
      <c r="N7665" s="47" t="str">
        <f>IFERROR(TRIM($L7665)/_xlfn.XLOOKUP(TRIM($F7665),Produktinformasjon!$D$5:$D$10000,Produktinformasjon!$L$5:$L$10000,,0),"Pris per enhet Regionalt felleslager beregnes automatisk ved komplett utfylling")</f>
        <v>Pris per enhet Regionalt felleslager beregnes automatisk ved komplett utfylling</v>
      </c>
    </row>
    <row r="7666" spans="2:14" x14ac:dyDescent="0.25">
      <c r="B7666" s="33"/>
      <c r="C7666" t="str" cm="1">
        <f t="array" ref="C7666">IFERROR(_xlfn.TEXTJOIN(" | ", TRUE, _xlfn._xlws.FILTER(delKontrakt['#] &amp; " " &amp; delKontrakt[Navn], ISNUMBER(MATCH(delKontrakt['#], VALUE(_xlfn.TEXTSPLIT(SUBSTITUTE(Prisinformasjon!$B7666,  ", ", ","), ",")), 0)))), "Delkontraktnavn hentes automatisk ved å fylle ut delkontraktnummer")</f>
        <v>Delkontraktnavn hentes automatisk ved å fylle ut delkontraktnummer</v>
      </c>
      <c r="D7666" s="34"/>
      <c r="E7666" s="34"/>
      <c r="F7666" s="33"/>
      <c r="G7666" s="33"/>
      <c r="H7666" s="15"/>
      <c r="I7666" s="15"/>
      <c r="J7666" s="15"/>
      <c r="K7666" s="48"/>
      <c r="L7666" s="44"/>
      <c r="M7666" s="47" t="str">
        <f>IFERROR(TRIM($K7666)/_xlfn.XLOOKUP(TRIM($F7666),Produktinformasjon!$D$5:$D$10000,Produktinformasjon!$L$5:$L$10000,,0),"Pris per enhet "&amp;Til_Hvem&amp;" beregnes automatisk ved komplett utfylling")</f>
        <v>Pris per enhet Regionalt beregnes automatisk ved komplett utfylling</v>
      </c>
      <c r="N7666" s="47" t="str">
        <f>IFERROR(TRIM($L7666)/_xlfn.XLOOKUP(TRIM($F7666),Produktinformasjon!$D$5:$D$10000,Produktinformasjon!$L$5:$L$10000,,0),"Pris per enhet Regionalt felleslager beregnes automatisk ved komplett utfylling")</f>
        <v>Pris per enhet Regionalt felleslager beregnes automatisk ved komplett utfylling</v>
      </c>
    </row>
    <row r="7667" spans="2:14" x14ac:dyDescent="0.25">
      <c r="B7667" s="33"/>
      <c r="C7667" t="str" cm="1">
        <f t="array" ref="C7667">IFERROR(_xlfn.TEXTJOIN(" | ", TRUE, _xlfn._xlws.FILTER(delKontrakt['#] &amp; " " &amp; delKontrakt[Navn], ISNUMBER(MATCH(delKontrakt['#], VALUE(_xlfn.TEXTSPLIT(SUBSTITUTE(Prisinformasjon!$B7667,  ", ", ","), ",")), 0)))), "Delkontraktnavn hentes automatisk ved å fylle ut delkontraktnummer")</f>
        <v>Delkontraktnavn hentes automatisk ved å fylle ut delkontraktnummer</v>
      </c>
      <c r="D7667" s="34"/>
      <c r="E7667" s="34"/>
      <c r="F7667" s="33"/>
      <c r="G7667" s="33"/>
      <c r="H7667" s="15"/>
      <c r="I7667" s="15"/>
      <c r="J7667" s="15"/>
      <c r="K7667" s="48"/>
      <c r="L7667" s="44"/>
      <c r="M7667" s="47" t="str">
        <f>IFERROR(TRIM($K7667)/_xlfn.XLOOKUP(TRIM($F7667),Produktinformasjon!$D$5:$D$10000,Produktinformasjon!$L$5:$L$10000,,0),"Pris per enhet "&amp;Til_Hvem&amp;" beregnes automatisk ved komplett utfylling")</f>
        <v>Pris per enhet Regionalt beregnes automatisk ved komplett utfylling</v>
      </c>
      <c r="N7667" s="47" t="str">
        <f>IFERROR(TRIM($L7667)/_xlfn.XLOOKUP(TRIM($F7667),Produktinformasjon!$D$5:$D$10000,Produktinformasjon!$L$5:$L$10000,,0),"Pris per enhet Regionalt felleslager beregnes automatisk ved komplett utfylling")</f>
        <v>Pris per enhet Regionalt felleslager beregnes automatisk ved komplett utfylling</v>
      </c>
    </row>
    <row r="7668" spans="2:14" x14ac:dyDescent="0.25">
      <c r="B7668" s="33"/>
      <c r="C7668" t="str" cm="1">
        <f t="array" ref="C7668">IFERROR(_xlfn.TEXTJOIN(" | ", TRUE, _xlfn._xlws.FILTER(delKontrakt['#] &amp; " " &amp; delKontrakt[Navn], ISNUMBER(MATCH(delKontrakt['#], VALUE(_xlfn.TEXTSPLIT(SUBSTITUTE(Prisinformasjon!$B7668,  ", ", ","), ",")), 0)))), "Delkontraktnavn hentes automatisk ved å fylle ut delkontraktnummer")</f>
        <v>Delkontraktnavn hentes automatisk ved å fylle ut delkontraktnummer</v>
      </c>
      <c r="D7668" s="34"/>
      <c r="E7668" s="34"/>
      <c r="F7668" s="33"/>
      <c r="G7668" s="33"/>
      <c r="H7668" s="15"/>
      <c r="I7668" s="15"/>
      <c r="J7668" s="15"/>
      <c r="K7668" s="48"/>
      <c r="L7668" s="44"/>
      <c r="M7668" s="47" t="str">
        <f>IFERROR(TRIM($K7668)/_xlfn.XLOOKUP(TRIM($F7668),Produktinformasjon!$D$5:$D$10000,Produktinformasjon!$L$5:$L$10000,,0),"Pris per enhet "&amp;Til_Hvem&amp;" beregnes automatisk ved komplett utfylling")</f>
        <v>Pris per enhet Regionalt beregnes automatisk ved komplett utfylling</v>
      </c>
      <c r="N7668" s="47" t="str">
        <f>IFERROR(TRIM($L7668)/_xlfn.XLOOKUP(TRIM($F7668),Produktinformasjon!$D$5:$D$10000,Produktinformasjon!$L$5:$L$10000,,0),"Pris per enhet Regionalt felleslager beregnes automatisk ved komplett utfylling")</f>
        <v>Pris per enhet Regionalt felleslager beregnes automatisk ved komplett utfylling</v>
      </c>
    </row>
    <row r="7669" spans="2:14" x14ac:dyDescent="0.25">
      <c r="B7669" s="33"/>
      <c r="C7669" t="str" cm="1">
        <f t="array" ref="C7669">IFERROR(_xlfn.TEXTJOIN(" | ", TRUE, _xlfn._xlws.FILTER(delKontrakt['#] &amp; " " &amp; delKontrakt[Navn], ISNUMBER(MATCH(delKontrakt['#], VALUE(_xlfn.TEXTSPLIT(SUBSTITUTE(Prisinformasjon!$B7669,  ", ", ","), ",")), 0)))), "Delkontraktnavn hentes automatisk ved å fylle ut delkontraktnummer")</f>
        <v>Delkontraktnavn hentes automatisk ved å fylle ut delkontraktnummer</v>
      </c>
      <c r="D7669" s="34"/>
      <c r="E7669" s="34"/>
      <c r="F7669" s="33"/>
      <c r="G7669" s="33"/>
      <c r="H7669" s="15"/>
      <c r="I7669" s="15"/>
      <c r="J7669" s="15"/>
      <c r="K7669" s="48"/>
      <c r="L7669" s="44"/>
      <c r="M7669" s="47" t="str">
        <f>IFERROR(TRIM($K7669)/_xlfn.XLOOKUP(TRIM($F7669),Produktinformasjon!$D$5:$D$10000,Produktinformasjon!$L$5:$L$10000,,0),"Pris per enhet "&amp;Til_Hvem&amp;" beregnes automatisk ved komplett utfylling")</f>
        <v>Pris per enhet Regionalt beregnes automatisk ved komplett utfylling</v>
      </c>
      <c r="N7669" s="47" t="str">
        <f>IFERROR(TRIM($L7669)/_xlfn.XLOOKUP(TRIM($F7669),Produktinformasjon!$D$5:$D$10000,Produktinformasjon!$L$5:$L$10000,,0),"Pris per enhet Regionalt felleslager beregnes automatisk ved komplett utfylling")</f>
        <v>Pris per enhet Regionalt felleslager beregnes automatisk ved komplett utfylling</v>
      </c>
    </row>
    <row r="7670" spans="2:14" x14ac:dyDescent="0.25">
      <c r="B7670" s="33"/>
      <c r="C7670" t="str" cm="1">
        <f t="array" ref="C7670">IFERROR(_xlfn.TEXTJOIN(" | ", TRUE, _xlfn._xlws.FILTER(delKontrakt['#] &amp; " " &amp; delKontrakt[Navn], ISNUMBER(MATCH(delKontrakt['#], VALUE(_xlfn.TEXTSPLIT(SUBSTITUTE(Prisinformasjon!$B7670,  ", ", ","), ",")), 0)))), "Delkontraktnavn hentes automatisk ved å fylle ut delkontraktnummer")</f>
        <v>Delkontraktnavn hentes automatisk ved å fylle ut delkontraktnummer</v>
      </c>
      <c r="D7670" s="34"/>
      <c r="E7670" s="34"/>
      <c r="F7670" s="33"/>
      <c r="G7670" s="33"/>
      <c r="H7670" s="15"/>
      <c r="I7670" s="15"/>
      <c r="J7670" s="15"/>
      <c r="K7670" s="48"/>
      <c r="L7670" s="44"/>
      <c r="M7670" s="47" t="str">
        <f>IFERROR(TRIM($K7670)/_xlfn.XLOOKUP(TRIM($F7670),Produktinformasjon!$D$5:$D$10000,Produktinformasjon!$L$5:$L$10000,,0),"Pris per enhet "&amp;Til_Hvem&amp;" beregnes automatisk ved komplett utfylling")</f>
        <v>Pris per enhet Regionalt beregnes automatisk ved komplett utfylling</v>
      </c>
      <c r="N7670" s="47" t="str">
        <f>IFERROR(TRIM($L7670)/_xlfn.XLOOKUP(TRIM($F7670),Produktinformasjon!$D$5:$D$10000,Produktinformasjon!$L$5:$L$10000,,0),"Pris per enhet Regionalt felleslager beregnes automatisk ved komplett utfylling")</f>
        <v>Pris per enhet Regionalt felleslager beregnes automatisk ved komplett utfylling</v>
      </c>
    </row>
    <row r="7671" spans="2:14" x14ac:dyDescent="0.25">
      <c r="B7671" s="33"/>
      <c r="C7671" t="str" cm="1">
        <f t="array" ref="C7671">IFERROR(_xlfn.TEXTJOIN(" | ", TRUE, _xlfn._xlws.FILTER(delKontrakt['#] &amp; " " &amp; delKontrakt[Navn], ISNUMBER(MATCH(delKontrakt['#], VALUE(_xlfn.TEXTSPLIT(SUBSTITUTE(Prisinformasjon!$B7671,  ", ", ","), ",")), 0)))), "Delkontraktnavn hentes automatisk ved å fylle ut delkontraktnummer")</f>
        <v>Delkontraktnavn hentes automatisk ved å fylle ut delkontraktnummer</v>
      </c>
      <c r="D7671" s="34"/>
      <c r="E7671" s="34"/>
      <c r="F7671" s="33"/>
      <c r="G7671" s="33"/>
      <c r="H7671" s="15"/>
      <c r="I7671" s="15"/>
      <c r="J7671" s="15"/>
      <c r="K7671" s="48"/>
      <c r="L7671" s="44"/>
      <c r="M7671" s="47" t="str">
        <f>IFERROR(TRIM($K7671)/_xlfn.XLOOKUP(TRIM($F7671),Produktinformasjon!$D$5:$D$10000,Produktinformasjon!$L$5:$L$10000,,0),"Pris per enhet "&amp;Til_Hvem&amp;" beregnes automatisk ved komplett utfylling")</f>
        <v>Pris per enhet Regionalt beregnes automatisk ved komplett utfylling</v>
      </c>
      <c r="N7671" s="47" t="str">
        <f>IFERROR(TRIM($L7671)/_xlfn.XLOOKUP(TRIM($F7671),Produktinformasjon!$D$5:$D$10000,Produktinformasjon!$L$5:$L$10000,,0),"Pris per enhet Regionalt felleslager beregnes automatisk ved komplett utfylling")</f>
        <v>Pris per enhet Regionalt felleslager beregnes automatisk ved komplett utfylling</v>
      </c>
    </row>
    <row r="7672" spans="2:14" x14ac:dyDescent="0.25">
      <c r="B7672" s="33"/>
      <c r="C7672" t="str" cm="1">
        <f t="array" ref="C7672">IFERROR(_xlfn.TEXTJOIN(" | ", TRUE, _xlfn._xlws.FILTER(delKontrakt['#] &amp; " " &amp; delKontrakt[Navn], ISNUMBER(MATCH(delKontrakt['#], VALUE(_xlfn.TEXTSPLIT(SUBSTITUTE(Prisinformasjon!$B7672,  ", ", ","), ",")), 0)))), "Delkontraktnavn hentes automatisk ved å fylle ut delkontraktnummer")</f>
        <v>Delkontraktnavn hentes automatisk ved å fylle ut delkontraktnummer</v>
      </c>
      <c r="D7672" s="34"/>
      <c r="E7672" s="34"/>
      <c r="F7672" s="33"/>
      <c r="G7672" s="33"/>
      <c r="H7672" s="15"/>
      <c r="I7672" s="15"/>
      <c r="J7672" s="15"/>
      <c r="K7672" s="48"/>
      <c r="L7672" s="44"/>
      <c r="M7672" s="47" t="str">
        <f>IFERROR(TRIM($K7672)/_xlfn.XLOOKUP(TRIM($F7672),Produktinformasjon!$D$5:$D$10000,Produktinformasjon!$L$5:$L$10000,,0),"Pris per enhet "&amp;Til_Hvem&amp;" beregnes automatisk ved komplett utfylling")</f>
        <v>Pris per enhet Regionalt beregnes automatisk ved komplett utfylling</v>
      </c>
      <c r="N7672" s="47" t="str">
        <f>IFERROR(TRIM($L7672)/_xlfn.XLOOKUP(TRIM($F7672),Produktinformasjon!$D$5:$D$10000,Produktinformasjon!$L$5:$L$10000,,0),"Pris per enhet Regionalt felleslager beregnes automatisk ved komplett utfylling")</f>
        <v>Pris per enhet Regionalt felleslager beregnes automatisk ved komplett utfylling</v>
      </c>
    </row>
    <row r="7673" spans="2:14" x14ac:dyDescent="0.25">
      <c r="B7673" s="33"/>
      <c r="C7673" t="str" cm="1">
        <f t="array" ref="C7673">IFERROR(_xlfn.TEXTJOIN(" | ", TRUE, _xlfn._xlws.FILTER(delKontrakt['#] &amp; " " &amp; delKontrakt[Navn], ISNUMBER(MATCH(delKontrakt['#], VALUE(_xlfn.TEXTSPLIT(SUBSTITUTE(Prisinformasjon!$B7673,  ", ", ","), ",")), 0)))), "Delkontraktnavn hentes automatisk ved å fylle ut delkontraktnummer")</f>
        <v>Delkontraktnavn hentes automatisk ved å fylle ut delkontraktnummer</v>
      </c>
      <c r="D7673" s="34"/>
      <c r="E7673" s="34"/>
      <c r="F7673" s="33"/>
      <c r="G7673" s="33"/>
      <c r="H7673" s="15"/>
      <c r="I7673" s="15"/>
      <c r="J7673" s="15"/>
      <c r="K7673" s="48"/>
      <c r="L7673" s="44"/>
      <c r="M7673" s="47" t="str">
        <f>IFERROR(TRIM($K7673)/_xlfn.XLOOKUP(TRIM($F7673),Produktinformasjon!$D$5:$D$10000,Produktinformasjon!$L$5:$L$10000,,0),"Pris per enhet "&amp;Til_Hvem&amp;" beregnes automatisk ved komplett utfylling")</f>
        <v>Pris per enhet Regionalt beregnes automatisk ved komplett utfylling</v>
      </c>
      <c r="N7673" s="47" t="str">
        <f>IFERROR(TRIM($L7673)/_xlfn.XLOOKUP(TRIM($F7673),Produktinformasjon!$D$5:$D$10000,Produktinformasjon!$L$5:$L$10000,,0),"Pris per enhet Regionalt felleslager beregnes automatisk ved komplett utfylling")</f>
        <v>Pris per enhet Regionalt felleslager beregnes automatisk ved komplett utfylling</v>
      </c>
    </row>
    <row r="7674" spans="2:14" x14ac:dyDescent="0.25">
      <c r="B7674" s="33"/>
      <c r="C7674" t="str" cm="1">
        <f t="array" ref="C7674">IFERROR(_xlfn.TEXTJOIN(" | ", TRUE, _xlfn._xlws.FILTER(delKontrakt['#] &amp; " " &amp; delKontrakt[Navn], ISNUMBER(MATCH(delKontrakt['#], VALUE(_xlfn.TEXTSPLIT(SUBSTITUTE(Prisinformasjon!$B7674,  ", ", ","), ",")), 0)))), "Delkontraktnavn hentes automatisk ved å fylle ut delkontraktnummer")</f>
        <v>Delkontraktnavn hentes automatisk ved å fylle ut delkontraktnummer</v>
      </c>
      <c r="D7674" s="34"/>
      <c r="E7674" s="34"/>
      <c r="F7674" s="33"/>
      <c r="G7674" s="33"/>
      <c r="H7674" s="15"/>
      <c r="I7674" s="15"/>
      <c r="J7674" s="15"/>
      <c r="K7674" s="48"/>
      <c r="L7674" s="44"/>
      <c r="M7674" s="47" t="str">
        <f>IFERROR(TRIM($K7674)/_xlfn.XLOOKUP(TRIM($F7674),Produktinformasjon!$D$5:$D$10000,Produktinformasjon!$L$5:$L$10000,,0),"Pris per enhet "&amp;Til_Hvem&amp;" beregnes automatisk ved komplett utfylling")</f>
        <v>Pris per enhet Regionalt beregnes automatisk ved komplett utfylling</v>
      </c>
      <c r="N7674" s="47" t="str">
        <f>IFERROR(TRIM($L7674)/_xlfn.XLOOKUP(TRIM($F7674),Produktinformasjon!$D$5:$D$10000,Produktinformasjon!$L$5:$L$10000,,0),"Pris per enhet Regionalt felleslager beregnes automatisk ved komplett utfylling")</f>
        <v>Pris per enhet Regionalt felleslager beregnes automatisk ved komplett utfylling</v>
      </c>
    </row>
    <row r="7675" spans="2:14" x14ac:dyDescent="0.25">
      <c r="B7675" s="33"/>
      <c r="C7675" t="str" cm="1">
        <f t="array" ref="C7675">IFERROR(_xlfn.TEXTJOIN(" | ", TRUE, _xlfn._xlws.FILTER(delKontrakt['#] &amp; " " &amp; delKontrakt[Navn], ISNUMBER(MATCH(delKontrakt['#], VALUE(_xlfn.TEXTSPLIT(SUBSTITUTE(Prisinformasjon!$B7675,  ", ", ","), ",")), 0)))), "Delkontraktnavn hentes automatisk ved å fylle ut delkontraktnummer")</f>
        <v>Delkontraktnavn hentes automatisk ved å fylle ut delkontraktnummer</v>
      </c>
      <c r="D7675" s="34"/>
      <c r="E7675" s="34"/>
      <c r="F7675" s="33"/>
      <c r="G7675" s="33"/>
      <c r="H7675" s="15"/>
      <c r="I7675" s="15"/>
      <c r="J7675" s="15"/>
      <c r="K7675" s="48"/>
      <c r="L7675" s="44"/>
      <c r="M7675" s="47" t="str">
        <f>IFERROR(TRIM($K7675)/_xlfn.XLOOKUP(TRIM($F7675),Produktinformasjon!$D$5:$D$10000,Produktinformasjon!$L$5:$L$10000,,0),"Pris per enhet "&amp;Til_Hvem&amp;" beregnes automatisk ved komplett utfylling")</f>
        <v>Pris per enhet Regionalt beregnes automatisk ved komplett utfylling</v>
      </c>
      <c r="N7675" s="47" t="str">
        <f>IFERROR(TRIM($L7675)/_xlfn.XLOOKUP(TRIM($F7675),Produktinformasjon!$D$5:$D$10000,Produktinformasjon!$L$5:$L$10000,,0),"Pris per enhet Regionalt felleslager beregnes automatisk ved komplett utfylling")</f>
        <v>Pris per enhet Regionalt felleslager beregnes automatisk ved komplett utfylling</v>
      </c>
    </row>
    <row r="7676" spans="2:14" x14ac:dyDescent="0.25">
      <c r="B7676" s="33"/>
      <c r="C7676" t="str" cm="1">
        <f t="array" ref="C7676">IFERROR(_xlfn.TEXTJOIN(" | ", TRUE, _xlfn._xlws.FILTER(delKontrakt['#] &amp; " " &amp; delKontrakt[Navn], ISNUMBER(MATCH(delKontrakt['#], VALUE(_xlfn.TEXTSPLIT(SUBSTITUTE(Prisinformasjon!$B7676,  ", ", ","), ",")), 0)))), "Delkontraktnavn hentes automatisk ved å fylle ut delkontraktnummer")</f>
        <v>Delkontraktnavn hentes automatisk ved å fylle ut delkontraktnummer</v>
      </c>
      <c r="D7676" s="34"/>
      <c r="E7676" s="34"/>
      <c r="F7676" s="33"/>
      <c r="G7676" s="33"/>
      <c r="H7676" s="15"/>
      <c r="I7676" s="15"/>
      <c r="J7676" s="15"/>
      <c r="K7676" s="48"/>
      <c r="L7676" s="44"/>
      <c r="M7676" s="47" t="str">
        <f>IFERROR(TRIM($K7676)/_xlfn.XLOOKUP(TRIM($F7676),Produktinformasjon!$D$5:$D$10000,Produktinformasjon!$L$5:$L$10000,,0),"Pris per enhet "&amp;Til_Hvem&amp;" beregnes automatisk ved komplett utfylling")</f>
        <v>Pris per enhet Regionalt beregnes automatisk ved komplett utfylling</v>
      </c>
      <c r="N7676" s="47" t="str">
        <f>IFERROR(TRIM($L7676)/_xlfn.XLOOKUP(TRIM($F7676),Produktinformasjon!$D$5:$D$10000,Produktinformasjon!$L$5:$L$10000,,0),"Pris per enhet Regionalt felleslager beregnes automatisk ved komplett utfylling")</f>
        <v>Pris per enhet Regionalt felleslager beregnes automatisk ved komplett utfylling</v>
      </c>
    </row>
    <row r="7677" spans="2:14" x14ac:dyDescent="0.25">
      <c r="B7677" s="33"/>
      <c r="C7677" t="str" cm="1">
        <f t="array" ref="C7677">IFERROR(_xlfn.TEXTJOIN(" | ", TRUE, _xlfn._xlws.FILTER(delKontrakt['#] &amp; " " &amp; delKontrakt[Navn], ISNUMBER(MATCH(delKontrakt['#], VALUE(_xlfn.TEXTSPLIT(SUBSTITUTE(Prisinformasjon!$B7677,  ", ", ","), ",")), 0)))), "Delkontraktnavn hentes automatisk ved å fylle ut delkontraktnummer")</f>
        <v>Delkontraktnavn hentes automatisk ved å fylle ut delkontraktnummer</v>
      </c>
      <c r="D7677" s="34"/>
      <c r="E7677" s="34"/>
      <c r="F7677" s="33"/>
      <c r="G7677" s="33"/>
      <c r="H7677" s="15"/>
      <c r="I7677" s="15"/>
      <c r="J7677" s="15"/>
      <c r="K7677" s="48"/>
      <c r="L7677" s="44"/>
      <c r="M7677" s="47" t="str">
        <f>IFERROR(TRIM($K7677)/_xlfn.XLOOKUP(TRIM($F7677),Produktinformasjon!$D$5:$D$10000,Produktinformasjon!$L$5:$L$10000,,0),"Pris per enhet "&amp;Til_Hvem&amp;" beregnes automatisk ved komplett utfylling")</f>
        <v>Pris per enhet Regionalt beregnes automatisk ved komplett utfylling</v>
      </c>
      <c r="N7677" s="47" t="str">
        <f>IFERROR(TRIM($L7677)/_xlfn.XLOOKUP(TRIM($F7677),Produktinformasjon!$D$5:$D$10000,Produktinformasjon!$L$5:$L$10000,,0),"Pris per enhet Regionalt felleslager beregnes automatisk ved komplett utfylling")</f>
        <v>Pris per enhet Regionalt felleslager beregnes automatisk ved komplett utfylling</v>
      </c>
    </row>
    <row r="7678" spans="2:14" x14ac:dyDescent="0.25">
      <c r="B7678" s="33"/>
      <c r="C7678" t="str" cm="1">
        <f t="array" ref="C7678">IFERROR(_xlfn.TEXTJOIN(" | ", TRUE, _xlfn._xlws.FILTER(delKontrakt['#] &amp; " " &amp; delKontrakt[Navn], ISNUMBER(MATCH(delKontrakt['#], VALUE(_xlfn.TEXTSPLIT(SUBSTITUTE(Prisinformasjon!$B7678,  ", ", ","), ",")), 0)))), "Delkontraktnavn hentes automatisk ved å fylle ut delkontraktnummer")</f>
        <v>Delkontraktnavn hentes automatisk ved å fylle ut delkontraktnummer</v>
      </c>
      <c r="D7678" s="34"/>
      <c r="E7678" s="34"/>
      <c r="F7678" s="33"/>
      <c r="G7678" s="33"/>
      <c r="H7678" s="15"/>
      <c r="I7678" s="15"/>
      <c r="J7678" s="15"/>
      <c r="K7678" s="48"/>
      <c r="L7678" s="44"/>
      <c r="M7678" s="47" t="str">
        <f>IFERROR(TRIM($K7678)/_xlfn.XLOOKUP(TRIM($F7678),Produktinformasjon!$D$5:$D$10000,Produktinformasjon!$L$5:$L$10000,,0),"Pris per enhet "&amp;Til_Hvem&amp;" beregnes automatisk ved komplett utfylling")</f>
        <v>Pris per enhet Regionalt beregnes automatisk ved komplett utfylling</v>
      </c>
      <c r="N7678" s="47" t="str">
        <f>IFERROR(TRIM($L7678)/_xlfn.XLOOKUP(TRIM($F7678),Produktinformasjon!$D$5:$D$10000,Produktinformasjon!$L$5:$L$10000,,0),"Pris per enhet Regionalt felleslager beregnes automatisk ved komplett utfylling")</f>
        <v>Pris per enhet Regionalt felleslager beregnes automatisk ved komplett utfylling</v>
      </c>
    </row>
    <row r="7679" spans="2:14" x14ac:dyDescent="0.25">
      <c r="B7679" s="33"/>
      <c r="C7679" t="str" cm="1">
        <f t="array" ref="C7679">IFERROR(_xlfn.TEXTJOIN(" | ", TRUE, _xlfn._xlws.FILTER(delKontrakt['#] &amp; " " &amp; delKontrakt[Navn], ISNUMBER(MATCH(delKontrakt['#], VALUE(_xlfn.TEXTSPLIT(SUBSTITUTE(Prisinformasjon!$B7679,  ", ", ","), ",")), 0)))), "Delkontraktnavn hentes automatisk ved å fylle ut delkontraktnummer")</f>
        <v>Delkontraktnavn hentes automatisk ved å fylle ut delkontraktnummer</v>
      </c>
      <c r="D7679" s="34"/>
      <c r="E7679" s="34"/>
      <c r="F7679" s="33"/>
      <c r="G7679" s="33"/>
      <c r="H7679" s="15"/>
      <c r="I7679" s="15"/>
      <c r="J7679" s="15"/>
      <c r="K7679" s="48"/>
      <c r="L7679" s="44"/>
      <c r="M7679" s="47" t="str">
        <f>IFERROR(TRIM($K7679)/_xlfn.XLOOKUP(TRIM($F7679),Produktinformasjon!$D$5:$D$10000,Produktinformasjon!$L$5:$L$10000,,0),"Pris per enhet "&amp;Til_Hvem&amp;" beregnes automatisk ved komplett utfylling")</f>
        <v>Pris per enhet Regionalt beregnes automatisk ved komplett utfylling</v>
      </c>
      <c r="N7679" s="47" t="str">
        <f>IFERROR(TRIM($L7679)/_xlfn.XLOOKUP(TRIM($F7679),Produktinformasjon!$D$5:$D$10000,Produktinformasjon!$L$5:$L$10000,,0),"Pris per enhet Regionalt felleslager beregnes automatisk ved komplett utfylling")</f>
        <v>Pris per enhet Regionalt felleslager beregnes automatisk ved komplett utfylling</v>
      </c>
    </row>
    <row r="7680" spans="2:14" x14ac:dyDescent="0.25">
      <c r="B7680" s="33"/>
      <c r="C7680" t="str" cm="1">
        <f t="array" ref="C7680">IFERROR(_xlfn.TEXTJOIN(" | ", TRUE, _xlfn._xlws.FILTER(delKontrakt['#] &amp; " " &amp; delKontrakt[Navn], ISNUMBER(MATCH(delKontrakt['#], VALUE(_xlfn.TEXTSPLIT(SUBSTITUTE(Prisinformasjon!$B7680,  ", ", ","), ",")), 0)))), "Delkontraktnavn hentes automatisk ved å fylle ut delkontraktnummer")</f>
        <v>Delkontraktnavn hentes automatisk ved å fylle ut delkontraktnummer</v>
      </c>
      <c r="D7680" s="34"/>
      <c r="E7680" s="34"/>
      <c r="F7680" s="33"/>
      <c r="G7680" s="33"/>
      <c r="H7680" s="15"/>
      <c r="I7680" s="15"/>
      <c r="J7680" s="15"/>
      <c r="K7680" s="48"/>
      <c r="L7680" s="44"/>
      <c r="M7680" s="47" t="str">
        <f>IFERROR(TRIM($K7680)/_xlfn.XLOOKUP(TRIM($F7680),Produktinformasjon!$D$5:$D$10000,Produktinformasjon!$L$5:$L$10000,,0),"Pris per enhet "&amp;Til_Hvem&amp;" beregnes automatisk ved komplett utfylling")</f>
        <v>Pris per enhet Regionalt beregnes automatisk ved komplett utfylling</v>
      </c>
      <c r="N7680" s="47" t="str">
        <f>IFERROR(TRIM($L7680)/_xlfn.XLOOKUP(TRIM($F7680),Produktinformasjon!$D$5:$D$10000,Produktinformasjon!$L$5:$L$10000,,0),"Pris per enhet Regionalt felleslager beregnes automatisk ved komplett utfylling")</f>
        <v>Pris per enhet Regionalt felleslager beregnes automatisk ved komplett utfylling</v>
      </c>
    </row>
    <row r="7681" spans="2:14" x14ac:dyDescent="0.25">
      <c r="B7681" s="33"/>
      <c r="C7681" t="str" cm="1">
        <f t="array" ref="C7681">IFERROR(_xlfn.TEXTJOIN(" | ", TRUE, _xlfn._xlws.FILTER(delKontrakt['#] &amp; " " &amp; delKontrakt[Navn], ISNUMBER(MATCH(delKontrakt['#], VALUE(_xlfn.TEXTSPLIT(SUBSTITUTE(Prisinformasjon!$B7681,  ", ", ","), ",")), 0)))), "Delkontraktnavn hentes automatisk ved å fylle ut delkontraktnummer")</f>
        <v>Delkontraktnavn hentes automatisk ved å fylle ut delkontraktnummer</v>
      </c>
      <c r="D7681" s="34"/>
      <c r="E7681" s="34"/>
      <c r="F7681" s="33"/>
      <c r="G7681" s="33"/>
      <c r="H7681" s="15"/>
      <c r="I7681" s="15"/>
      <c r="J7681" s="15"/>
      <c r="K7681" s="48"/>
      <c r="L7681" s="44"/>
      <c r="M7681" s="47" t="str">
        <f>IFERROR(TRIM($K7681)/_xlfn.XLOOKUP(TRIM($F7681),Produktinformasjon!$D$5:$D$10000,Produktinformasjon!$L$5:$L$10000,,0),"Pris per enhet "&amp;Til_Hvem&amp;" beregnes automatisk ved komplett utfylling")</f>
        <v>Pris per enhet Regionalt beregnes automatisk ved komplett utfylling</v>
      </c>
      <c r="N7681" s="47" t="str">
        <f>IFERROR(TRIM($L7681)/_xlfn.XLOOKUP(TRIM($F7681),Produktinformasjon!$D$5:$D$10000,Produktinformasjon!$L$5:$L$10000,,0),"Pris per enhet Regionalt felleslager beregnes automatisk ved komplett utfylling")</f>
        <v>Pris per enhet Regionalt felleslager beregnes automatisk ved komplett utfylling</v>
      </c>
    </row>
    <row r="7682" spans="2:14" x14ac:dyDescent="0.25">
      <c r="B7682" s="33"/>
      <c r="C7682" t="str" cm="1">
        <f t="array" ref="C7682">IFERROR(_xlfn.TEXTJOIN(" | ", TRUE, _xlfn._xlws.FILTER(delKontrakt['#] &amp; " " &amp; delKontrakt[Navn], ISNUMBER(MATCH(delKontrakt['#], VALUE(_xlfn.TEXTSPLIT(SUBSTITUTE(Prisinformasjon!$B7682,  ", ", ","), ",")), 0)))), "Delkontraktnavn hentes automatisk ved å fylle ut delkontraktnummer")</f>
        <v>Delkontraktnavn hentes automatisk ved å fylle ut delkontraktnummer</v>
      </c>
      <c r="D7682" s="34"/>
      <c r="E7682" s="34"/>
      <c r="F7682" s="33"/>
      <c r="G7682" s="33"/>
      <c r="H7682" s="15"/>
      <c r="I7682" s="15"/>
      <c r="J7682" s="15"/>
      <c r="K7682" s="48"/>
      <c r="L7682" s="44"/>
      <c r="M7682" s="47" t="str">
        <f>IFERROR(TRIM($K7682)/_xlfn.XLOOKUP(TRIM($F7682),Produktinformasjon!$D$5:$D$10000,Produktinformasjon!$L$5:$L$10000,,0),"Pris per enhet "&amp;Til_Hvem&amp;" beregnes automatisk ved komplett utfylling")</f>
        <v>Pris per enhet Regionalt beregnes automatisk ved komplett utfylling</v>
      </c>
      <c r="N7682" s="47" t="str">
        <f>IFERROR(TRIM($L7682)/_xlfn.XLOOKUP(TRIM($F7682),Produktinformasjon!$D$5:$D$10000,Produktinformasjon!$L$5:$L$10000,,0),"Pris per enhet Regionalt felleslager beregnes automatisk ved komplett utfylling")</f>
        <v>Pris per enhet Regionalt felleslager beregnes automatisk ved komplett utfylling</v>
      </c>
    </row>
    <row r="7683" spans="2:14" x14ac:dyDescent="0.25">
      <c r="B7683" s="33"/>
      <c r="C7683" t="str" cm="1">
        <f t="array" ref="C7683">IFERROR(_xlfn.TEXTJOIN(" | ", TRUE, _xlfn._xlws.FILTER(delKontrakt['#] &amp; " " &amp; delKontrakt[Navn], ISNUMBER(MATCH(delKontrakt['#], VALUE(_xlfn.TEXTSPLIT(SUBSTITUTE(Prisinformasjon!$B7683,  ", ", ","), ",")), 0)))), "Delkontraktnavn hentes automatisk ved å fylle ut delkontraktnummer")</f>
        <v>Delkontraktnavn hentes automatisk ved å fylle ut delkontraktnummer</v>
      </c>
      <c r="D7683" s="34"/>
      <c r="E7683" s="34"/>
      <c r="F7683" s="33"/>
      <c r="G7683" s="33"/>
      <c r="H7683" s="15"/>
      <c r="I7683" s="15"/>
      <c r="J7683" s="15"/>
      <c r="K7683" s="48"/>
      <c r="L7683" s="44"/>
      <c r="M7683" s="47" t="str">
        <f>IFERROR(TRIM($K7683)/_xlfn.XLOOKUP(TRIM($F7683),Produktinformasjon!$D$5:$D$10000,Produktinformasjon!$L$5:$L$10000,,0),"Pris per enhet "&amp;Til_Hvem&amp;" beregnes automatisk ved komplett utfylling")</f>
        <v>Pris per enhet Regionalt beregnes automatisk ved komplett utfylling</v>
      </c>
      <c r="N7683" s="47" t="str">
        <f>IFERROR(TRIM($L7683)/_xlfn.XLOOKUP(TRIM($F7683),Produktinformasjon!$D$5:$D$10000,Produktinformasjon!$L$5:$L$10000,,0),"Pris per enhet Regionalt felleslager beregnes automatisk ved komplett utfylling")</f>
        <v>Pris per enhet Regionalt felleslager beregnes automatisk ved komplett utfylling</v>
      </c>
    </row>
    <row r="7684" spans="2:14" x14ac:dyDescent="0.25">
      <c r="B7684" s="33"/>
      <c r="C7684" t="str" cm="1">
        <f t="array" ref="C7684">IFERROR(_xlfn.TEXTJOIN(" | ", TRUE, _xlfn._xlws.FILTER(delKontrakt['#] &amp; " " &amp; delKontrakt[Navn], ISNUMBER(MATCH(delKontrakt['#], VALUE(_xlfn.TEXTSPLIT(SUBSTITUTE(Prisinformasjon!$B7684,  ", ", ","), ",")), 0)))), "Delkontraktnavn hentes automatisk ved å fylle ut delkontraktnummer")</f>
        <v>Delkontraktnavn hentes automatisk ved å fylle ut delkontraktnummer</v>
      </c>
      <c r="D7684" s="34"/>
      <c r="E7684" s="34"/>
      <c r="F7684" s="33"/>
      <c r="G7684" s="33"/>
      <c r="H7684" s="15"/>
      <c r="I7684" s="15"/>
      <c r="J7684" s="15"/>
      <c r="K7684" s="48"/>
      <c r="L7684" s="44"/>
      <c r="M7684" s="47" t="str">
        <f>IFERROR(TRIM($K7684)/_xlfn.XLOOKUP(TRIM($F7684),Produktinformasjon!$D$5:$D$10000,Produktinformasjon!$L$5:$L$10000,,0),"Pris per enhet "&amp;Til_Hvem&amp;" beregnes automatisk ved komplett utfylling")</f>
        <v>Pris per enhet Regionalt beregnes automatisk ved komplett utfylling</v>
      </c>
      <c r="N7684" s="47" t="str">
        <f>IFERROR(TRIM($L7684)/_xlfn.XLOOKUP(TRIM($F7684),Produktinformasjon!$D$5:$D$10000,Produktinformasjon!$L$5:$L$10000,,0),"Pris per enhet Regionalt felleslager beregnes automatisk ved komplett utfylling")</f>
        <v>Pris per enhet Regionalt felleslager beregnes automatisk ved komplett utfylling</v>
      </c>
    </row>
    <row r="7685" spans="2:14" x14ac:dyDescent="0.25">
      <c r="B7685" s="33"/>
      <c r="C7685" t="str" cm="1">
        <f t="array" ref="C7685">IFERROR(_xlfn.TEXTJOIN(" | ", TRUE, _xlfn._xlws.FILTER(delKontrakt['#] &amp; " " &amp; delKontrakt[Navn], ISNUMBER(MATCH(delKontrakt['#], VALUE(_xlfn.TEXTSPLIT(SUBSTITUTE(Prisinformasjon!$B7685,  ", ", ","), ",")), 0)))), "Delkontraktnavn hentes automatisk ved å fylle ut delkontraktnummer")</f>
        <v>Delkontraktnavn hentes automatisk ved å fylle ut delkontraktnummer</v>
      </c>
      <c r="D7685" s="34"/>
      <c r="E7685" s="34"/>
      <c r="F7685" s="33"/>
      <c r="G7685" s="33"/>
      <c r="H7685" s="15"/>
      <c r="I7685" s="15"/>
      <c r="J7685" s="15"/>
      <c r="K7685" s="48"/>
      <c r="L7685" s="44"/>
      <c r="M7685" s="47" t="str">
        <f>IFERROR(TRIM($K7685)/_xlfn.XLOOKUP(TRIM($F7685),Produktinformasjon!$D$5:$D$10000,Produktinformasjon!$L$5:$L$10000,,0),"Pris per enhet "&amp;Til_Hvem&amp;" beregnes automatisk ved komplett utfylling")</f>
        <v>Pris per enhet Regionalt beregnes automatisk ved komplett utfylling</v>
      </c>
      <c r="N7685" s="47" t="str">
        <f>IFERROR(TRIM($L7685)/_xlfn.XLOOKUP(TRIM($F7685),Produktinformasjon!$D$5:$D$10000,Produktinformasjon!$L$5:$L$10000,,0),"Pris per enhet Regionalt felleslager beregnes automatisk ved komplett utfylling")</f>
        <v>Pris per enhet Regionalt felleslager beregnes automatisk ved komplett utfylling</v>
      </c>
    </row>
    <row r="7686" spans="2:14" x14ac:dyDescent="0.25">
      <c r="B7686" s="33"/>
      <c r="C7686" t="str" cm="1">
        <f t="array" ref="C7686">IFERROR(_xlfn.TEXTJOIN(" | ", TRUE, _xlfn._xlws.FILTER(delKontrakt['#] &amp; " " &amp; delKontrakt[Navn], ISNUMBER(MATCH(delKontrakt['#], VALUE(_xlfn.TEXTSPLIT(SUBSTITUTE(Prisinformasjon!$B7686,  ", ", ","), ",")), 0)))), "Delkontraktnavn hentes automatisk ved å fylle ut delkontraktnummer")</f>
        <v>Delkontraktnavn hentes automatisk ved å fylle ut delkontraktnummer</v>
      </c>
      <c r="D7686" s="34"/>
      <c r="E7686" s="34"/>
      <c r="F7686" s="33"/>
      <c r="G7686" s="33"/>
      <c r="H7686" s="15"/>
      <c r="I7686" s="15"/>
      <c r="J7686" s="15"/>
      <c r="K7686" s="48"/>
      <c r="L7686" s="44"/>
      <c r="M7686" s="47" t="str">
        <f>IFERROR(TRIM($K7686)/_xlfn.XLOOKUP(TRIM($F7686),Produktinformasjon!$D$5:$D$10000,Produktinformasjon!$L$5:$L$10000,,0),"Pris per enhet "&amp;Til_Hvem&amp;" beregnes automatisk ved komplett utfylling")</f>
        <v>Pris per enhet Regionalt beregnes automatisk ved komplett utfylling</v>
      </c>
      <c r="N7686" s="47" t="str">
        <f>IFERROR(TRIM($L7686)/_xlfn.XLOOKUP(TRIM($F7686),Produktinformasjon!$D$5:$D$10000,Produktinformasjon!$L$5:$L$10000,,0),"Pris per enhet Regionalt felleslager beregnes automatisk ved komplett utfylling")</f>
        <v>Pris per enhet Regionalt felleslager beregnes automatisk ved komplett utfylling</v>
      </c>
    </row>
    <row r="7687" spans="2:14" x14ac:dyDescent="0.25">
      <c r="B7687" s="33"/>
      <c r="C7687" t="str" cm="1">
        <f t="array" ref="C7687">IFERROR(_xlfn.TEXTJOIN(" | ", TRUE, _xlfn._xlws.FILTER(delKontrakt['#] &amp; " " &amp; delKontrakt[Navn], ISNUMBER(MATCH(delKontrakt['#], VALUE(_xlfn.TEXTSPLIT(SUBSTITUTE(Prisinformasjon!$B7687,  ", ", ","), ",")), 0)))), "Delkontraktnavn hentes automatisk ved å fylle ut delkontraktnummer")</f>
        <v>Delkontraktnavn hentes automatisk ved å fylle ut delkontraktnummer</v>
      </c>
      <c r="D7687" s="34"/>
      <c r="E7687" s="34"/>
      <c r="F7687" s="33"/>
      <c r="G7687" s="33"/>
      <c r="H7687" s="15"/>
      <c r="I7687" s="15"/>
      <c r="J7687" s="15"/>
      <c r="K7687" s="48"/>
      <c r="L7687" s="44"/>
      <c r="M7687" s="47" t="str">
        <f>IFERROR(TRIM($K7687)/_xlfn.XLOOKUP(TRIM($F7687),Produktinformasjon!$D$5:$D$10000,Produktinformasjon!$L$5:$L$10000,,0),"Pris per enhet "&amp;Til_Hvem&amp;" beregnes automatisk ved komplett utfylling")</f>
        <v>Pris per enhet Regionalt beregnes automatisk ved komplett utfylling</v>
      </c>
      <c r="N7687" s="47" t="str">
        <f>IFERROR(TRIM($L7687)/_xlfn.XLOOKUP(TRIM($F7687),Produktinformasjon!$D$5:$D$10000,Produktinformasjon!$L$5:$L$10000,,0),"Pris per enhet Regionalt felleslager beregnes automatisk ved komplett utfylling")</f>
        <v>Pris per enhet Regionalt felleslager beregnes automatisk ved komplett utfylling</v>
      </c>
    </row>
    <row r="7688" spans="2:14" x14ac:dyDescent="0.25">
      <c r="B7688" s="33"/>
      <c r="C7688" t="str" cm="1">
        <f t="array" ref="C7688">IFERROR(_xlfn.TEXTJOIN(" | ", TRUE, _xlfn._xlws.FILTER(delKontrakt['#] &amp; " " &amp; delKontrakt[Navn], ISNUMBER(MATCH(delKontrakt['#], VALUE(_xlfn.TEXTSPLIT(SUBSTITUTE(Prisinformasjon!$B7688,  ", ", ","), ",")), 0)))), "Delkontraktnavn hentes automatisk ved å fylle ut delkontraktnummer")</f>
        <v>Delkontraktnavn hentes automatisk ved å fylle ut delkontraktnummer</v>
      </c>
      <c r="D7688" s="34"/>
      <c r="E7688" s="34"/>
      <c r="F7688" s="33"/>
      <c r="G7688" s="33"/>
      <c r="H7688" s="15"/>
      <c r="I7688" s="15"/>
      <c r="J7688" s="15"/>
      <c r="K7688" s="48"/>
      <c r="L7688" s="44"/>
      <c r="M7688" s="47" t="str">
        <f>IFERROR(TRIM($K7688)/_xlfn.XLOOKUP(TRIM($F7688),Produktinformasjon!$D$5:$D$10000,Produktinformasjon!$L$5:$L$10000,,0),"Pris per enhet "&amp;Til_Hvem&amp;" beregnes automatisk ved komplett utfylling")</f>
        <v>Pris per enhet Regionalt beregnes automatisk ved komplett utfylling</v>
      </c>
      <c r="N7688" s="47" t="str">
        <f>IFERROR(TRIM($L7688)/_xlfn.XLOOKUP(TRIM($F7688),Produktinformasjon!$D$5:$D$10000,Produktinformasjon!$L$5:$L$10000,,0),"Pris per enhet Regionalt felleslager beregnes automatisk ved komplett utfylling")</f>
        <v>Pris per enhet Regionalt felleslager beregnes automatisk ved komplett utfylling</v>
      </c>
    </row>
    <row r="7689" spans="2:14" x14ac:dyDescent="0.25">
      <c r="B7689" s="33"/>
      <c r="C7689" t="str" cm="1">
        <f t="array" ref="C7689">IFERROR(_xlfn.TEXTJOIN(" | ", TRUE, _xlfn._xlws.FILTER(delKontrakt['#] &amp; " " &amp; delKontrakt[Navn], ISNUMBER(MATCH(delKontrakt['#], VALUE(_xlfn.TEXTSPLIT(SUBSTITUTE(Prisinformasjon!$B7689,  ", ", ","), ",")), 0)))), "Delkontraktnavn hentes automatisk ved å fylle ut delkontraktnummer")</f>
        <v>Delkontraktnavn hentes automatisk ved å fylle ut delkontraktnummer</v>
      </c>
      <c r="D7689" s="34"/>
      <c r="E7689" s="34"/>
      <c r="F7689" s="33"/>
      <c r="G7689" s="33"/>
      <c r="H7689" s="15"/>
      <c r="I7689" s="15"/>
      <c r="J7689" s="15"/>
      <c r="K7689" s="48"/>
      <c r="L7689" s="44"/>
      <c r="M7689" s="47" t="str">
        <f>IFERROR(TRIM($K7689)/_xlfn.XLOOKUP(TRIM($F7689),Produktinformasjon!$D$5:$D$10000,Produktinformasjon!$L$5:$L$10000,,0),"Pris per enhet "&amp;Til_Hvem&amp;" beregnes automatisk ved komplett utfylling")</f>
        <v>Pris per enhet Regionalt beregnes automatisk ved komplett utfylling</v>
      </c>
      <c r="N7689" s="47" t="str">
        <f>IFERROR(TRIM($L7689)/_xlfn.XLOOKUP(TRIM($F7689),Produktinformasjon!$D$5:$D$10000,Produktinformasjon!$L$5:$L$10000,,0),"Pris per enhet Regionalt felleslager beregnes automatisk ved komplett utfylling")</f>
        <v>Pris per enhet Regionalt felleslager beregnes automatisk ved komplett utfylling</v>
      </c>
    </row>
    <row r="7690" spans="2:14" x14ac:dyDescent="0.25">
      <c r="B7690" s="33"/>
      <c r="C7690" t="str" cm="1">
        <f t="array" ref="C7690">IFERROR(_xlfn.TEXTJOIN(" | ", TRUE, _xlfn._xlws.FILTER(delKontrakt['#] &amp; " " &amp; delKontrakt[Navn], ISNUMBER(MATCH(delKontrakt['#], VALUE(_xlfn.TEXTSPLIT(SUBSTITUTE(Prisinformasjon!$B7690,  ", ", ","), ",")), 0)))), "Delkontraktnavn hentes automatisk ved å fylle ut delkontraktnummer")</f>
        <v>Delkontraktnavn hentes automatisk ved å fylle ut delkontraktnummer</v>
      </c>
      <c r="D7690" s="34"/>
      <c r="E7690" s="34"/>
      <c r="F7690" s="33"/>
      <c r="G7690" s="33"/>
      <c r="H7690" s="15"/>
      <c r="I7690" s="15"/>
      <c r="J7690" s="15"/>
      <c r="K7690" s="48"/>
      <c r="L7690" s="44"/>
      <c r="M7690" s="47" t="str">
        <f>IFERROR(TRIM($K7690)/_xlfn.XLOOKUP(TRIM($F7690),Produktinformasjon!$D$5:$D$10000,Produktinformasjon!$L$5:$L$10000,,0),"Pris per enhet "&amp;Til_Hvem&amp;" beregnes automatisk ved komplett utfylling")</f>
        <v>Pris per enhet Regionalt beregnes automatisk ved komplett utfylling</v>
      </c>
      <c r="N7690" s="47" t="str">
        <f>IFERROR(TRIM($L7690)/_xlfn.XLOOKUP(TRIM($F7690),Produktinformasjon!$D$5:$D$10000,Produktinformasjon!$L$5:$L$10000,,0),"Pris per enhet Regionalt felleslager beregnes automatisk ved komplett utfylling")</f>
        <v>Pris per enhet Regionalt felleslager beregnes automatisk ved komplett utfylling</v>
      </c>
    </row>
    <row r="7691" spans="2:14" x14ac:dyDescent="0.25">
      <c r="B7691" s="33"/>
      <c r="C7691" t="str" cm="1">
        <f t="array" ref="C7691">IFERROR(_xlfn.TEXTJOIN(" | ", TRUE, _xlfn._xlws.FILTER(delKontrakt['#] &amp; " " &amp; delKontrakt[Navn], ISNUMBER(MATCH(delKontrakt['#], VALUE(_xlfn.TEXTSPLIT(SUBSTITUTE(Prisinformasjon!$B7691,  ", ", ","), ",")), 0)))), "Delkontraktnavn hentes automatisk ved å fylle ut delkontraktnummer")</f>
        <v>Delkontraktnavn hentes automatisk ved å fylle ut delkontraktnummer</v>
      </c>
      <c r="D7691" s="34"/>
      <c r="E7691" s="34"/>
      <c r="F7691" s="33"/>
      <c r="G7691" s="33"/>
      <c r="H7691" s="15"/>
      <c r="I7691" s="15"/>
      <c r="J7691" s="15"/>
      <c r="K7691" s="48"/>
      <c r="L7691" s="44"/>
      <c r="M7691" s="47" t="str">
        <f>IFERROR(TRIM($K7691)/_xlfn.XLOOKUP(TRIM($F7691),Produktinformasjon!$D$5:$D$10000,Produktinformasjon!$L$5:$L$10000,,0),"Pris per enhet "&amp;Til_Hvem&amp;" beregnes automatisk ved komplett utfylling")</f>
        <v>Pris per enhet Regionalt beregnes automatisk ved komplett utfylling</v>
      </c>
      <c r="N7691" s="47" t="str">
        <f>IFERROR(TRIM($L7691)/_xlfn.XLOOKUP(TRIM($F7691),Produktinformasjon!$D$5:$D$10000,Produktinformasjon!$L$5:$L$10000,,0),"Pris per enhet Regionalt felleslager beregnes automatisk ved komplett utfylling")</f>
        <v>Pris per enhet Regionalt felleslager beregnes automatisk ved komplett utfylling</v>
      </c>
    </row>
    <row r="7692" spans="2:14" x14ac:dyDescent="0.25">
      <c r="B7692" s="33"/>
      <c r="C7692" t="str" cm="1">
        <f t="array" ref="C7692">IFERROR(_xlfn.TEXTJOIN(" | ", TRUE, _xlfn._xlws.FILTER(delKontrakt['#] &amp; " " &amp; delKontrakt[Navn], ISNUMBER(MATCH(delKontrakt['#], VALUE(_xlfn.TEXTSPLIT(SUBSTITUTE(Prisinformasjon!$B7692,  ", ", ","), ",")), 0)))), "Delkontraktnavn hentes automatisk ved å fylle ut delkontraktnummer")</f>
        <v>Delkontraktnavn hentes automatisk ved å fylle ut delkontraktnummer</v>
      </c>
      <c r="D7692" s="34"/>
      <c r="E7692" s="34"/>
      <c r="F7692" s="33"/>
      <c r="G7692" s="33"/>
      <c r="H7692" s="15"/>
      <c r="I7692" s="15"/>
      <c r="J7692" s="15"/>
      <c r="K7692" s="48"/>
      <c r="L7692" s="44"/>
      <c r="M7692" s="47" t="str">
        <f>IFERROR(TRIM($K7692)/_xlfn.XLOOKUP(TRIM($F7692),Produktinformasjon!$D$5:$D$10000,Produktinformasjon!$L$5:$L$10000,,0),"Pris per enhet "&amp;Til_Hvem&amp;" beregnes automatisk ved komplett utfylling")</f>
        <v>Pris per enhet Regionalt beregnes automatisk ved komplett utfylling</v>
      </c>
      <c r="N7692" s="47" t="str">
        <f>IFERROR(TRIM($L7692)/_xlfn.XLOOKUP(TRIM($F7692),Produktinformasjon!$D$5:$D$10000,Produktinformasjon!$L$5:$L$10000,,0),"Pris per enhet Regionalt felleslager beregnes automatisk ved komplett utfylling")</f>
        <v>Pris per enhet Regionalt felleslager beregnes automatisk ved komplett utfylling</v>
      </c>
    </row>
    <row r="7693" spans="2:14" x14ac:dyDescent="0.25">
      <c r="B7693" s="33"/>
      <c r="C7693" t="str" cm="1">
        <f t="array" ref="C7693">IFERROR(_xlfn.TEXTJOIN(" | ", TRUE, _xlfn._xlws.FILTER(delKontrakt['#] &amp; " " &amp; delKontrakt[Navn], ISNUMBER(MATCH(delKontrakt['#], VALUE(_xlfn.TEXTSPLIT(SUBSTITUTE(Prisinformasjon!$B7693,  ", ", ","), ",")), 0)))), "Delkontraktnavn hentes automatisk ved å fylle ut delkontraktnummer")</f>
        <v>Delkontraktnavn hentes automatisk ved å fylle ut delkontraktnummer</v>
      </c>
      <c r="D7693" s="34"/>
      <c r="E7693" s="34"/>
      <c r="F7693" s="33"/>
      <c r="G7693" s="33"/>
      <c r="H7693" s="15"/>
      <c r="I7693" s="15"/>
      <c r="J7693" s="15"/>
      <c r="K7693" s="48"/>
      <c r="L7693" s="44"/>
      <c r="M7693" s="47" t="str">
        <f>IFERROR(TRIM($K7693)/_xlfn.XLOOKUP(TRIM($F7693),Produktinformasjon!$D$5:$D$10000,Produktinformasjon!$L$5:$L$10000,,0),"Pris per enhet "&amp;Til_Hvem&amp;" beregnes automatisk ved komplett utfylling")</f>
        <v>Pris per enhet Regionalt beregnes automatisk ved komplett utfylling</v>
      </c>
      <c r="N7693" s="47" t="str">
        <f>IFERROR(TRIM($L7693)/_xlfn.XLOOKUP(TRIM($F7693),Produktinformasjon!$D$5:$D$10000,Produktinformasjon!$L$5:$L$10000,,0),"Pris per enhet Regionalt felleslager beregnes automatisk ved komplett utfylling")</f>
        <v>Pris per enhet Regionalt felleslager beregnes automatisk ved komplett utfylling</v>
      </c>
    </row>
    <row r="7694" spans="2:14" x14ac:dyDescent="0.25">
      <c r="B7694" s="33"/>
      <c r="C7694" t="str" cm="1">
        <f t="array" ref="C7694">IFERROR(_xlfn.TEXTJOIN(" | ", TRUE, _xlfn._xlws.FILTER(delKontrakt['#] &amp; " " &amp; delKontrakt[Navn], ISNUMBER(MATCH(delKontrakt['#], VALUE(_xlfn.TEXTSPLIT(SUBSTITUTE(Prisinformasjon!$B7694,  ", ", ","), ",")), 0)))), "Delkontraktnavn hentes automatisk ved å fylle ut delkontraktnummer")</f>
        <v>Delkontraktnavn hentes automatisk ved å fylle ut delkontraktnummer</v>
      </c>
      <c r="D7694" s="34"/>
      <c r="E7694" s="34"/>
      <c r="F7694" s="33"/>
      <c r="G7694" s="33"/>
      <c r="H7694" s="15"/>
      <c r="I7694" s="15"/>
      <c r="J7694" s="15"/>
      <c r="K7694" s="48"/>
      <c r="L7694" s="44"/>
      <c r="M7694" s="47" t="str">
        <f>IFERROR(TRIM($K7694)/_xlfn.XLOOKUP(TRIM($F7694),Produktinformasjon!$D$5:$D$10000,Produktinformasjon!$L$5:$L$10000,,0),"Pris per enhet "&amp;Til_Hvem&amp;" beregnes automatisk ved komplett utfylling")</f>
        <v>Pris per enhet Regionalt beregnes automatisk ved komplett utfylling</v>
      </c>
      <c r="N7694" s="47" t="str">
        <f>IFERROR(TRIM($L7694)/_xlfn.XLOOKUP(TRIM($F7694),Produktinformasjon!$D$5:$D$10000,Produktinformasjon!$L$5:$L$10000,,0),"Pris per enhet Regionalt felleslager beregnes automatisk ved komplett utfylling")</f>
        <v>Pris per enhet Regionalt felleslager beregnes automatisk ved komplett utfylling</v>
      </c>
    </row>
    <row r="7695" spans="2:14" x14ac:dyDescent="0.25">
      <c r="B7695" s="33"/>
      <c r="C7695" t="str" cm="1">
        <f t="array" ref="C7695">IFERROR(_xlfn.TEXTJOIN(" | ", TRUE, _xlfn._xlws.FILTER(delKontrakt['#] &amp; " " &amp; delKontrakt[Navn], ISNUMBER(MATCH(delKontrakt['#], VALUE(_xlfn.TEXTSPLIT(SUBSTITUTE(Prisinformasjon!$B7695,  ", ", ","), ",")), 0)))), "Delkontraktnavn hentes automatisk ved å fylle ut delkontraktnummer")</f>
        <v>Delkontraktnavn hentes automatisk ved å fylle ut delkontraktnummer</v>
      </c>
      <c r="D7695" s="34"/>
      <c r="E7695" s="34"/>
      <c r="F7695" s="33"/>
      <c r="G7695" s="33"/>
      <c r="H7695" s="15"/>
      <c r="I7695" s="15"/>
      <c r="J7695" s="15"/>
      <c r="K7695" s="48"/>
      <c r="L7695" s="44"/>
      <c r="M7695" s="47" t="str">
        <f>IFERROR(TRIM($K7695)/_xlfn.XLOOKUP(TRIM($F7695),Produktinformasjon!$D$5:$D$10000,Produktinformasjon!$L$5:$L$10000,,0),"Pris per enhet "&amp;Til_Hvem&amp;" beregnes automatisk ved komplett utfylling")</f>
        <v>Pris per enhet Regionalt beregnes automatisk ved komplett utfylling</v>
      </c>
      <c r="N7695" s="47" t="str">
        <f>IFERROR(TRIM($L7695)/_xlfn.XLOOKUP(TRIM($F7695),Produktinformasjon!$D$5:$D$10000,Produktinformasjon!$L$5:$L$10000,,0),"Pris per enhet Regionalt felleslager beregnes automatisk ved komplett utfylling")</f>
        <v>Pris per enhet Regionalt felleslager beregnes automatisk ved komplett utfylling</v>
      </c>
    </row>
    <row r="7696" spans="2:14" x14ac:dyDescent="0.25">
      <c r="B7696" s="33"/>
      <c r="C7696" t="str" cm="1">
        <f t="array" ref="C7696">IFERROR(_xlfn.TEXTJOIN(" | ", TRUE, _xlfn._xlws.FILTER(delKontrakt['#] &amp; " " &amp; delKontrakt[Navn], ISNUMBER(MATCH(delKontrakt['#], VALUE(_xlfn.TEXTSPLIT(SUBSTITUTE(Prisinformasjon!$B7696,  ", ", ","), ",")), 0)))), "Delkontraktnavn hentes automatisk ved å fylle ut delkontraktnummer")</f>
        <v>Delkontraktnavn hentes automatisk ved å fylle ut delkontraktnummer</v>
      </c>
      <c r="D7696" s="34"/>
      <c r="E7696" s="34"/>
      <c r="F7696" s="33"/>
      <c r="G7696" s="33"/>
      <c r="H7696" s="15"/>
      <c r="I7696" s="15"/>
      <c r="J7696" s="15"/>
      <c r="K7696" s="48"/>
      <c r="L7696" s="44"/>
      <c r="M7696" s="47" t="str">
        <f>IFERROR(TRIM($K7696)/_xlfn.XLOOKUP(TRIM($F7696),Produktinformasjon!$D$5:$D$10000,Produktinformasjon!$L$5:$L$10000,,0),"Pris per enhet "&amp;Til_Hvem&amp;" beregnes automatisk ved komplett utfylling")</f>
        <v>Pris per enhet Regionalt beregnes automatisk ved komplett utfylling</v>
      </c>
      <c r="N7696" s="47" t="str">
        <f>IFERROR(TRIM($L7696)/_xlfn.XLOOKUP(TRIM($F7696),Produktinformasjon!$D$5:$D$10000,Produktinformasjon!$L$5:$L$10000,,0),"Pris per enhet Regionalt felleslager beregnes automatisk ved komplett utfylling")</f>
        <v>Pris per enhet Regionalt felleslager beregnes automatisk ved komplett utfylling</v>
      </c>
    </row>
    <row r="7697" spans="2:14" x14ac:dyDescent="0.25">
      <c r="B7697" s="33"/>
      <c r="C7697" t="str" cm="1">
        <f t="array" ref="C7697">IFERROR(_xlfn.TEXTJOIN(" | ", TRUE, _xlfn._xlws.FILTER(delKontrakt['#] &amp; " " &amp; delKontrakt[Navn], ISNUMBER(MATCH(delKontrakt['#], VALUE(_xlfn.TEXTSPLIT(SUBSTITUTE(Prisinformasjon!$B7697,  ", ", ","), ",")), 0)))), "Delkontraktnavn hentes automatisk ved å fylle ut delkontraktnummer")</f>
        <v>Delkontraktnavn hentes automatisk ved å fylle ut delkontraktnummer</v>
      </c>
      <c r="D7697" s="34"/>
      <c r="E7697" s="34"/>
      <c r="F7697" s="33"/>
      <c r="G7697" s="33"/>
      <c r="H7697" s="15"/>
      <c r="I7697" s="15"/>
      <c r="J7697" s="15"/>
      <c r="K7697" s="48"/>
      <c r="L7697" s="44"/>
      <c r="M7697" s="47" t="str">
        <f>IFERROR(TRIM($K7697)/_xlfn.XLOOKUP(TRIM($F7697),Produktinformasjon!$D$5:$D$10000,Produktinformasjon!$L$5:$L$10000,,0),"Pris per enhet "&amp;Til_Hvem&amp;" beregnes automatisk ved komplett utfylling")</f>
        <v>Pris per enhet Regionalt beregnes automatisk ved komplett utfylling</v>
      </c>
      <c r="N7697" s="47" t="str">
        <f>IFERROR(TRIM($L7697)/_xlfn.XLOOKUP(TRIM($F7697),Produktinformasjon!$D$5:$D$10000,Produktinformasjon!$L$5:$L$10000,,0),"Pris per enhet Regionalt felleslager beregnes automatisk ved komplett utfylling")</f>
        <v>Pris per enhet Regionalt felleslager beregnes automatisk ved komplett utfylling</v>
      </c>
    </row>
    <row r="7698" spans="2:14" x14ac:dyDescent="0.25">
      <c r="B7698" s="33"/>
      <c r="C7698" t="str" cm="1">
        <f t="array" ref="C7698">IFERROR(_xlfn.TEXTJOIN(" | ", TRUE, _xlfn._xlws.FILTER(delKontrakt['#] &amp; " " &amp; delKontrakt[Navn], ISNUMBER(MATCH(delKontrakt['#], VALUE(_xlfn.TEXTSPLIT(SUBSTITUTE(Prisinformasjon!$B7698,  ", ", ","), ",")), 0)))), "Delkontraktnavn hentes automatisk ved å fylle ut delkontraktnummer")</f>
        <v>Delkontraktnavn hentes automatisk ved å fylle ut delkontraktnummer</v>
      </c>
      <c r="D7698" s="34"/>
      <c r="E7698" s="34"/>
      <c r="F7698" s="33"/>
      <c r="G7698" s="33"/>
      <c r="H7698" s="15"/>
      <c r="I7698" s="15"/>
      <c r="J7698" s="15"/>
      <c r="K7698" s="48"/>
      <c r="L7698" s="44"/>
      <c r="M7698" s="47" t="str">
        <f>IFERROR(TRIM($K7698)/_xlfn.XLOOKUP(TRIM($F7698),Produktinformasjon!$D$5:$D$10000,Produktinformasjon!$L$5:$L$10000,,0),"Pris per enhet "&amp;Til_Hvem&amp;" beregnes automatisk ved komplett utfylling")</f>
        <v>Pris per enhet Regionalt beregnes automatisk ved komplett utfylling</v>
      </c>
      <c r="N7698" s="47" t="str">
        <f>IFERROR(TRIM($L7698)/_xlfn.XLOOKUP(TRIM($F7698),Produktinformasjon!$D$5:$D$10000,Produktinformasjon!$L$5:$L$10000,,0),"Pris per enhet Regionalt felleslager beregnes automatisk ved komplett utfylling")</f>
        <v>Pris per enhet Regionalt felleslager beregnes automatisk ved komplett utfylling</v>
      </c>
    </row>
    <row r="7699" spans="2:14" x14ac:dyDescent="0.25">
      <c r="B7699" s="33"/>
      <c r="C7699" t="str" cm="1">
        <f t="array" ref="C7699">IFERROR(_xlfn.TEXTJOIN(" | ", TRUE, _xlfn._xlws.FILTER(delKontrakt['#] &amp; " " &amp; delKontrakt[Navn], ISNUMBER(MATCH(delKontrakt['#], VALUE(_xlfn.TEXTSPLIT(SUBSTITUTE(Prisinformasjon!$B7699,  ", ", ","), ",")), 0)))), "Delkontraktnavn hentes automatisk ved å fylle ut delkontraktnummer")</f>
        <v>Delkontraktnavn hentes automatisk ved å fylle ut delkontraktnummer</v>
      </c>
      <c r="D7699" s="34"/>
      <c r="E7699" s="34"/>
      <c r="F7699" s="33"/>
      <c r="G7699" s="33"/>
      <c r="H7699" s="15"/>
      <c r="I7699" s="15"/>
      <c r="J7699" s="15"/>
      <c r="K7699" s="48"/>
      <c r="L7699" s="44"/>
      <c r="M7699" s="47" t="str">
        <f>IFERROR(TRIM($K7699)/_xlfn.XLOOKUP(TRIM($F7699),Produktinformasjon!$D$5:$D$10000,Produktinformasjon!$L$5:$L$10000,,0),"Pris per enhet "&amp;Til_Hvem&amp;" beregnes automatisk ved komplett utfylling")</f>
        <v>Pris per enhet Regionalt beregnes automatisk ved komplett utfylling</v>
      </c>
      <c r="N7699" s="47" t="str">
        <f>IFERROR(TRIM($L7699)/_xlfn.XLOOKUP(TRIM($F7699),Produktinformasjon!$D$5:$D$10000,Produktinformasjon!$L$5:$L$10000,,0),"Pris per enhet Regionalt felleslager beregnes automatisk ved komplett utfylling")</f>
        <v>Pris per enhet Regionalt felleslager beregnes automatisk ved komplett utfylling</v>
      </c>
    </row>
    <row r="7700" spans="2:14" x14ac:dyDescent="0.25">
      <c r="B7700" s="33"/>
      <c r="C7700" t="str" cm="1">
        <f t="array" ref="C7700">IFERROR(_xlfn.TEXTJOIN(" | ", TRUE, _xlfn._xlws.FILTER(delKontrakt['#] &amp; " " &amp; delKontrakt[Navn], ISNUMBER(MATCH(delKontrakt['#], VALUE(_xlfn.TEXTSPLIT(SUBSTITUTE(Prisinformasjon!$B7700,  ", ", ","), ",")), 0)))), "Delkontraktnavn hentes automatisk ved å fylle ut delkontraktnummer")</f>
        <v>Delkontraktnavn hentes automatisk ved å fylle ut delkontraktnummer</v>
      </c>
      <c r="D7700" s="34"/>
      <c r="E7700" s="34"/>
      <c r="F7700" s="33"/>
      <c r="G7700" s="33"/>
      <c r="H7700" s="15"/>
      <c r="I7700" s="15"/>
      <c r="J7700" s="15"/>
      <c r="K7700" s="48"/>
      <c r="L7700" s="44"/>
      <c r="M7700" s="47" t="str">
        <f>IFERROR(TRIM($K7700)/_xlfn.XLOOKUP(TRIM($F7700),Produktinformasjon!$D$5:$D$10000,Produktinformasjon!$L$5:$L$10000,,0),"Pris per enhet "&amp;Til_Hvem&amp;" beregnes automatisk ved komplett utfylling")</f>
        <v>Pris per enhet Regionalt beregnes automatisk ved komplett utfylling</v>
      </c>
      <c r="N7700" s="47" t="str">
        <f>IFERROR(TRIM($L7700)/_xlfn.XLOOKUP(TRIM($F7700),Produktinformasjon!$D$5:$D$10000,Produktinformasjon!$L$5:$L$10000,,0),"Pris per enhet Regionalt felleslager beregnes automatisk ved komplett utfylling")</f>
        <v>Pris per enhet Regionalt felleslager beregnes automatisk ved komplett utfylling</v>
      </c>
    </row>
    <row r="7701" spans="2:14" x14ac:dyDescent="0.25">
      <c r="B7701" s="33"/>
      <c r="C7701" t="str" cm="1">
        <f t="array" ref="C7701">IFERROR(_xlfn.TEXTJOIN(" | ", TRUE, _xlfn._xlws.FILTER(delKontrakt['#] &amp; " " &amp; delKontrakt[Navn], ISNUMBER(MATCH(delKontrakt['#], VALUE(_xlfn.TEXTSPLIT(SUBSTITUTE(Prisinformasjon!$B7701,  ", ", ","), ",")), 0)))), "Delkontraktnavn hentes automatisk ved å fylle ut delkontraktnummer")</f>
        <v>Delkontraktnavn hentes automatisk ved å fylle ut delkontraktnummer</v>
      </c>
      <c r="D7701" s="34"/>
      <c r="E7701" s="34"/>
      <c r="F7701" s="33"/>
      <c r="G7701" s="33"/>
      <c r="H7701" s="15"/>
      <c r="I7701" s="15"/>
      <c r="J7701" s="15"/>
      <c r="K7701" s="48"/>
      <c r="L7701" s="44"/>
      <c r="M7701" s="47" t="str">
        <f>IFERROR(TRIM($K7701)/_xlfn.XLOOKUP(TRIM($F7701),Produktinformasjon!$D$5:$D$10000,Produktinformasjon!$L$5:$L$10000,,0),"Pris per enhet "&amp;Til_Hvem&amp;" beregnes automatisk ved komplett utfylling")</f>
        <v>Pris per enhet Regionalt beregnes automatisk ved komplett utfylling</v>
      </c>
      <c r="N7701" s="47" t="str">
        <f>IFERROR(TRIM($L7701)/_xlfn.XLOOKUP(TRIM($F7701),Produktinformasjon!$D$5:$D$10000,Produktinformasjon!$L$5:$L$10000,,0),"Pris per enhet Regionalt felleslager beregnes automatisk ved komplett utfylling")</f>
        <v>Pris per enhet Regionalt felleslager beregnes automatisk ved komplett utfylling</v>
      </c>
    </row>
    <row r="7702" spans="2:14" x14ac:dyDescent="0.25">
      <c r="B7702" s="33"/>
      <c r="C7702" t="str" cm="1">
        <f t="array" ref="C7702">IFERROR(_xlfn.TEXTJOIN(" | ", TRUE, _xlfn._xlws.FILTER(delKontrakt['#] &amp; " " &amp; delKontrakt[Navn], ISNUMBER(MATCH(delKontrakt['#], VALUE(_xlfn.TEXTSPLIT(SUBSTITUTE(Prisinformasjon!$B7702,  ", ", ","), ",")), 0)))), "Delkontraktnavn hentes automatisk ved å fylle ut delkontraktnummer")</f>
        <v>Delkontraktnavn hentes automatisk ved å fylle ut delkontraktnummer</v>
      </c>
      <c r="D7702" s="34"/>
      <c r="E7702" s="34"/>
      <c r="F7702" s="33"/>
      <c r="G7702" s="33"/>
      <c r="H7702" s="15"/>
      <c r="I7702" s="15"/>
      <c r="J7702" s="15"/>
      <c r="K7702" s="48"/>
      <c r="L7702" s="44"/>
      <c r="M7702" s="47" t="str">
        <f>IFERROR(TRIM($K7702)/_xlfn.XLOOKUP(TRIM($F7702),Produktinformasjon!$D$5:$D$10000,Produktinformasjon!$L$5:$L$10000,,0),"Pris per enhet "&amp;Til_Hvem&amp;" beregnes automatisk ved komplett utfylling")</f>
        <v>Pris per enhet Regionalt beregnes automatisk ved komplett utfylling</v>
      </c>
      <c r="N7702" s="47" t="str">
        <f>IFERROR(TRIM($L7702)/_xlfn.XLOOKUP(TRIM($F7702),Produktinformasjon!$D$5:$D$10000,Produktinformasjon!$L$5:$L$10000,,0),"Pris per enhet Regionalt felleslager beregnes automatisk ved komplett utfylling")</f>
        <v>Pris per enhet Regionalt felleslager beregnes automatisk ved komplett utfylling</v>
      </c>
    </row>
    <row r="7703" spans="2:14" x14ac:dyDescent="0.25">
      <c r="B7703" s="33"/>
      <c r="C7703" t="str" cm="1">
        <f t="array" ref="C7703">IFERROR(_xlfn.TEXTJOIN(" | ", TRUE, _xlfn._xlws.FILTER(delKontrakt['#] &amp; " " &amp; delKontrakt[Navn], ISNUMBER(MATCH(delKontrakt['#], VALUE(_xlfn.TEXTSPLIT(SUBSTITUTE(Prisinformasjon!$B7703,  ", ", ","), ",")), 0)))), "Delkontraktnavn hentes automatisk ved å fylle ut delkontraktnummer")</f>
        <v>Delkontraktnavn hentes automatisk ved å fylle ut delkontraktnummer</v>
      </c>
      <c r="D7703" s="34"/>
      <c r="E7703" s="34"/>
      <c r="F7703" s="33"/>
      <c r="G7703" s="33"/>
      <c r="H7703" s="15"/>
      <c r="I7703" s="15"/>
      <c r="J7703" s="15"/>
      <c r="K7703" s="48"/>
      <c r="L7703" s="44"/>
      <c r="M7703" s="47" t="str">
        <f>IFERROR(TRIM($K7703)/_xlfn.XLOOKUP(TRIM($F7703),Produktinformasjon!$D$5:$D$10000,Produktinformasjon!$L$5:$L$10000,,0),"Pris per enhet "&amp;Til_Hvem&amp;" beregnes automatisk ved komplett utfylling")</f>
        <v>Pris per enhet Regionalt beregnes automatisk ved komplett utfylling</v>
      </c>
      <c r="N7703" s="47" t="str">
        <f>IFERROR(TRIM($L7703)/_xlfn.XLOOKUP(TRIM($F7703),Produktinformasjon!$D$5:$D$10000,Produktinformasjon!$L$5:$L$10000,,0),"Pris per enhet Regionalt felleslager beregnes automatisk ved komplett utfylling")</f>
        <v>Pris per enhet Regionalt felleslager beregnes automatisk ved komplett utfylling</v>
      </c>
    </row>
    <row r="7704" spans="2:14" x14ac:dyDescent="0.25">
      <c r="B7704" s="33"/>
      <c r="C7704" t="str" cm="1">
        <f t="array" ref="C7704">IFERROR(_xlfn.TEXTJOIN(" | ", TRUE, _xlfn._xlws.FILTER(delKontrakt['#] &amp; " " &amp; delKontrakt[Navn], ISNUMBER(MATCH(delKontrakt['#], VALUE(_xlfn.TEXTSPLIT(SUBSTITUTE(Prisinformasjon!$B7704,  ", ", ","), ",")), 0)))), "Delkontraktnavn hentes automatisk ved å fylle ut delkontraktnummer")</f>
        <v>Delkontraktnavn hentes automatisk ved å fylle ut delkontraktnummer</v>
      </c>
      <c r="D7704" s="34"/>
      <c r="E7704" s="34"/>
      <c r="F7704" s="33"/>
      <c r="G7704" s="33"/>
      <c r="H7704" s="15"/>
      <c r="I7704" s="15"/>
      <c r="J7704" s="15"/>
      <c r="K7704" s="48"/>
      <c r="L7704" s="44"/>
      <c r="M7704" s="47" t="str">
        <f>IFERROR(TRIM($K7704)/_xlfn.XLOOKUP(TRIM($F7704),Produktinformasjon!$D$5:$D$10000,Produktinformasjon!$L$5:$L$10000,,0),"Pris per enhet "&amp;Til_Hvem&amp;" beregnes automatisk ved komplett utfylling")</f>
        <v>Pris per enhet Regionalt beregnes automatisk ved komplett utfylling</v>
      </c>
      <c r="N7704" s="47" t="str">
        <f>IFERROR(TRIM($L7704)/_xlfn.XLOOKUP(TRIM($F7704),Produktinformasjon!$D$5:$D$10000,Produktinformasjon!$L$5:$L$10000,,0),"Pris per enhet Regionalt felleslager beregnes automatisk ved komplett utfylling")</f>
        <v>Pris per enhet Regionalt felleslager beregnes automatisk ved komplett utfylling</v>
      </c>
    </row>
    <row r="7705" spans="2:14" x14ac:dyDescent="0.25">
      <c r="B7705" s="33"/>
      <c r="C7705" t="str" cm="1">
        <f t="array" ref="C7705">IFERROR(_xlfn.TEXTJOIN(" | ", TRUE, _xlfn._xlws.FILTER(delKontrakt['#] &amp; " " &amp; delKontrakt[Navn], ISNUMBER(MATCH(delKontrakt['#], VALUE(_xlfn.TEXTSPLIT(SUBSTITUTE(Prisinformasjon!$B7705,  ", ", ","), ",")), 0)))), "Delkontraktnavn hentes automatisk ved å fylle ut delkontraktnummer")</f>
        <v>Delkontraktnavn hentes automatisk ved å fylle ut delkontraktnummer</v>
      </c>
      <c r="D7705" s="34"/>
      <c r="E7705" s="34"/>
      <c r="F7705" s="33"/>
      <c r="G7705" s="33"/>
      <c r="H7705" s="15"/>
      <c r="I7705" s="15"/>
      <c r="J7705" s="15"/>
      <c r="K7705" s="48"/>
      <c r="L7705" s="44"/>
      <c r="M7705" s="47" t="str">
        <f>IFERROR(TRIM($K7705)/_xlfn.XLOOKUP(TRIM($F7705),Produktinformasjon!$D$5:$D$10000,Produktinformasjon!$L$5:$L$10000,,0),"Pris per enhet "&amp;Til_Hvem&amp;" beregnes automatisk ved komplett utfylling")</f>
        <v>Pris per enhet Regionalt beregnes automatisk ved komplett utfylling</v>
      </c>
      <c r="N7705" s="47" t="str">
        <f>IFERROR(TRIM($L7705)/_xlfn.XLOOKUP(TRIM($F7705),Produktinformasjon!$D$5:$D$10000,Produktinformasjon!$L$5:$L$10000,,0),"Pris per enhet Regionalt felleslager beregnes automatisk ved komplett utfylling")</f>
        <v>Pris per enhet Regionalt felleslager beregnes automatisk ved komplett utfylling</v>
      </c>
    </row>
    <row r="7706" spans="2:14" x14ac:dyDescent="0.25">
      <c r="B7706" s="33"/>
      <c r="C7706" t="str" cm="1">
        <f t="array" ref="C7706">IFERROR(_xlfn.TEXTJOIN(" | ", TRUE, _xlfn._xlws.FILTER(delKontrakt['#] &amp; " " &amp; delKontrakt[Navn], ISNUMBER(MATCH(delKontrakt['#], VALUE(_xlfn.TEXTSPLIT(SUBSTITUTE(Prisinformasjon!$B7706,  ", ", ","), ",")), 0)))), "Delkontraktnavn hentes automatisk ved å fylle ut delkontraktnummer")</f>
        <v>Delkontraktnavn hentes automatisk ved å fylle ut delkontraktnummer</v>
      </c>
      <c r="D7706" s="34"/>
      <c r="E7706" s="34"/>
      <c r="F7706" s="33"/>
      <c r="G7706" s="33"/>
      <c r="H7706" s="15"/>
      <c r="I7706" s="15"/>
      <c r="J7706" s="15"/>
      <c r="K7706" s="48"/>
      <c r="L7706" s="44"/>
      <c r="M7706" s="47" t="str">
        <f>IFERROR(TRIM($K7706)/_xlfn.XLOOKUP(TRIM($F7706),Produktinformasjon!$D$5:$D$10000,Produktinformasjon!$L$5:$L$10000,,0),"Pris per enhet "&amp;Til_Hvem&amp;" beregnes automatisk ved komplett utfylling")</f>
        <v>Pris per enhet Regionalt beregnes automatisk ved komplett utfylling</v>
      </c>
      <c r="N7706" s="47" t="str">
        <f>IFERROR(TRIM($L7706)/_xlfn.XLOOKUP(TRIM($F7706),Produktinformasjon!$D$5:$D$10000,Produktinformasjon!$L$5:$L$10000,,0),"Pris per enhet Regionalt felleslager beregnes automatisk ved komplett utfylling")</f>
        <v>Pris per enhet Regionalt felleslager beregnes automatisk ved komplett utfylling</v>
      </c>
    </row>
    <row r="7707" spans="2:14" x14ac:dyDescent="0.25">
      <c r="B7707" s="33"/>
      <c r="C7707" t="str" cm="1">
        <f t="array" ref="C7707">IFERROR(_xlfn.TEXTJOIN(" | ", TRUE, _xlfn._xlws.FILTER(delKontrakt['#] &amp; " " &amp; delKontrakt[Navn], ISNUMBER(MATCH(delKontrakt['#], VALUE(_xlfn.TEXTSPLIT(SUBSTITUTE(Prisinformasjon!$B7707,  ", ", ","), ",")), 0)))), "Delkontraktnavn hentes automatisk ved å fylle ut delkontraktnummer")</f>
        <v>Delkontraktnavn hentes automatisk ved å fylle ut delkontraktnummer</v>
      </c>
      <c r="D7707" s="34"/>
      <c r="E7707" s="34"/>
      <c r="F7707" s="33"/>
      <c r="G7707" s="33"/>
      <c r="H7707" s="15"/>
      <c r="I7707" s="15"/>
      <c r="J7707" s="15"/>
      <c r="K7707" s="48"/>
      <c r="L7707" s="44"/>
      <c r="M7707" s="47" t="str">
        <f>IFERROR(TRIM($K7707)/_xlfn.XLOOKUP(TRIM($F7707),Produktinformasjon!$D$5:$D$10000,Produktinformasjon!$L$5:$L$10000,,0),"Pris per enhet "&amp;Til_Hvem&amp;" beregnes automatisk ved komplett utfylling")</f>
        <v>Pris per enhet Regionalt beregnes automatisk ved komplett utfylling</v>
      </c>
      <c r="N7707" s="47" t="str">
        <f>IFERROR(TRIM($L7707)/_xlfn.XLOOKUP(TRIM($F7707),Produktinformasjon!$D$5:$D$10000,Produktinformasjon!$L$5:$L$10000,,0),"Pris per enhet Regionalt felleslager beregnes automatisk ved komplett utfylling")</f>
        <v>Pris per enhet Regionalt felleslager beregnes automatisk ved komplett utfylling</v>
      </c>
    </row>
    <row r="7708" spans="2:14" x14ac:dyDescent="0.25">
      <c r="B7708" s="33"/>
      <c r="C7708" t="str" cm="1">
        <f t="array" ref="C7708">IFERROR(_xlfn.TEXTJOIN(" | ", TRUE, _xlfn._xlws.FILTER(delKontrakt['#] &amp; " " &amp; delKontrakt[Navn], ISNUMBER(MATCH(delKontrakt['#], VALUE(_xlfn.TEXTSPLIT(SUBSTITUTE(Prisinformasjon!$B7708,  ", ", ","), ",")), 0)))), "Delkontraktnavn hentes automatisk ved å fylle ut delkontraktnummer")</f>
        <v>Delkontraktnavn hentes automatisk ved å fylle ut delkontraktnummer</v>
      </c>
      <c r="D7708" s="34"/>
      <c r="E7708" s="34"/>
      <c r="F7708" s="33"/>
      <c r="G7708" s="33"/>
      <c r="H7708" s="15"/>
      <c r="I7708" s="15"/>
      <c r="J7708" s="15"/>
      <c r="K7708" s="48"/>
      <c r="L7708" s="44"/>
      <c r="M7708" s="47" t="str">
        <f>IFERROR(TRIM($K7708)/_xlfn.XLOOKUP(TRIM($F7708),Produktinformasjon!$D$5:$D$10000,Produktinformasjon!$L$5:$L$10000,,0),"Pris per enhet "&amp;Til_Hvem&amp;" beregnes automatisk ved komplett utfylling")</f>
        <v>Pris per enhet Regionalt beregnes automatisk ved komplett utfylling</v>
      </c>
      <c r="N7708" s="47" t="str">
        <f>IFERROR(TRIM($L7708)/_xlfn.XLOOKUP(TRIM($F7708),Produktinformasjon!$D$5:$D$10000,Produktinformasjon!$L$5:$L$10000,,0),"Pris per enhet Regionalt felleslager beregnes automatisk ved komplett utfylling")</f>
        <v>Pris per enhet Regionalt felleslager beregnes automatisk ved komplett utfylling</v>
      </c>
    </row>
    <row r="7709" spans="2:14" x14ac:dyDescent="0.25">
      <c r="B7709" s="33"/>
      <c r="C7709" t="str" cm="1">
        <f t="array" ref="C7709">IFERROR(_xlfn.TEXTJOIN(" | ", TRUE, _xlfn._xlws.FILTER(delKontrakt['#] &amp; " " &amp; delKontrakt[Navn], ISNUMBER(MATCH(delKontrakt['#], VALUE(_xlfn.TEXTSPLIT(SUBSTITUTE(Prisinformasjon!$B7709,  ", ", ","), ",")), 0)))), "Delkontraktnavn hentes automatisk ved å fylle ut delkontraktnummer")</f>
        <v>Delkontraktnavn hentes automatisk ved å fylle ut delkontraktnummer</v>
      </c>
      <c r="D7709" s="34"/>
      <c r="E7709" s="34"/>
      <c r="F7709" s="33"/>
      <c r="G7709" s="33"/>
      <c r="H7709" s="15"/>
      <c r="I7709" s="15"/>
      <c r="J7709" s="15"/>
      <c r="K7709" s="48"/>
      <c r="L7709" s="44"/>
      <c r="M7709" s="47" t="str">
        <f>IFERROR(TRIM($K7709)/_xlfn.XLOOKUP(TRIM($F7709),Produktinformasjon!$D$5:$D$10000,Produktinformasjon!$L$5:$L$10000,,0),"Pris per enhet "&amp;Til_Hvem&amp;" beregnes automatisk ved komplett utfylling")</f>
        <v>Pris per enhet Regionalt beregnes automatisk ved komplett utfylling</v>
      </c>
      <c r="N7709" s="47" t="str">
        <f>IFERROR(TRIM($L7709)/_xlfn.XLOOKUP(TRIM($F7709),Produktinformasjon!$D$5:$D$10000,Produktinformasjon!$L$5:$L$10000,,0),"Pris per enhet Regionalt felleslager beregnes automatisk ved komplett utfylling")</f>
        <v>Pris per enhet Regionalt felleslager beregnes automatisk ved komplett utfylling</v>
      </c>
    </row>
    <row r="7710" spans="2:14" x14ac:dyDescent="0.25">
      <c r="B7710" s="33"/>
      <c r="C7710" t="str" cm="1">
        <f t="array" ref="C7710">IFERROR(_xlfn.TEXTJOIN(" | ", TRUE, _xlfn._xlws.FILTER(delKontrakt['#] &amp; " " &amp; delKontrakt[Navn], ISNUMBER(MATCH(delKontrakt['#], VALUE(_xlfn.TEXTSPLIT(SUBSTITUTE(Prisinformasjon!$B7710,  ", ", ","), ",")), 0)))), "Delkontraktnavn hentes automatisk ved å fylle ut delkontraktnummer")</f>
        <v>Delkontraktnavn hentes automatisk ved å fylle ut delkontraktnummer</v>
      </c>
      <c r="D7710" s="34"/>
      <c r="E7710" s="34"/>
      <c r="F7710" s="33"/>
      <c r="G7710" s="33"/>
      <c r="H7710" s="15"/>
      <c r="I7710" s="15"/>
      <c r="J7710" s="15"/>
      <c r="K7710" s="48"/>
      <c r="L7710" s="44"/>
      <c r="M7710" s="47" t="str">
        <f>IFERROR(TRIM($K7710)/_xlfn.XLOOKUP(TRIM($F7710),Produktinformasjon!$D$5:$D$10000,Produktinformasjon!$L$5:$L$10000,,0),"Pris per enhet "&amp;Til_Hvem&amp;" beregnes automatisk ved komplett utfylling")</f>
        <v>Pris per enhet Regionalt beregnes automatisk ved komplett utfylling</v>
      </c>
      <c r="N7710" s="47" t="str">
        <f>IFERROR(TRIM($L7710)/_xlfn.XLOOKUP(TRIM($F7710),Produktinformasjon!$D$5:$D$10000,Produktinformasjon!$L$5:$L$10000,,0),"Pris per enhet Regionalt felleslager beregnes automatisk ved komplett utfylling")</f>
        <v>Pris per enhet Regionalt felleslager beregnes automatisk ved komplett utfylling</v>
      </c>
    </row>
    <row r="7711" spans="2:14" x14ac:dyDescent="0.25">
      <c r="B7711" s="33"/>
      <c r="C7711" t="str" cm="1">
        <f t="array" ref="C7711">IFERROR(_xlfn.TEXTJOIN(" | ", TRUE, _xlfn._xlws.FILTER(delKontrakt['#] &amp; " " &amp; delKontrakt[Navn], ISNUMBER(MATCH(delKontrakt['#], VALUE(_xlfn.TEXTSPLIT(SUBSTITUTE(Prisinformasjon!$B7711,  ", ", ","), ",")), 0)))), "Delkontraktnavn hentes automatisk ved å fylle ut delkontraktnummer")</f>
        <v>Delkontraktnavn hentes automatisk ved å fylle ut delkontraktnummer</v>
      </c>
      <c r="D7711" s="34"/>
      <c r="E7711" s="34"/>
      <c r="F7711" s="33"/>
      <c r="G7711" s="33"/>
      <c r="H7711" s="15"/>
      <c r="I7711" s="15"/>
      <c r="J7711" s="15"/>
      <c r="K7711" s="48"/>
      <c r="L7711" s="44"/>
      <c r="M7711" s="47" t="str">
        <f>IFERROR(TRIM($K7711)/_xlfn.XLOOKUP(TRIM($F7711),Produktinformasjon!$D$5:$D$10000,Produktinformasjon!$L$5:$L$10000,,0),"Pris per enhet "&amp;Til_Hvem&amp;" beregnes automatisk ved komplett utfylling")</f>
        <v>Pris per enhet Regionalt beregnes automatisk ved komplett utfylling</v>
      </c>
      <c r="N7711" s="47" t="str">
        <f>IFERROR(TRIM($L7711)/_xlfn.XLOOKUP(TRIM($F7711),Produktinformasjon!$D$5:$D$10000,Produktinformasjon!$L$5:$L$10000,,0),"Pris per enhet Regionalt felleslager beregnes automatisk ved komplett utfylling")</f>
        <v>Pris per enhet Regionalt felleslager beregnes automatisk ved komplett utfylling</v>
      </c>
    </row>
    <row r="7712" spans="2:14" x14ac:dyDescent="0.25">
      <c r="B7712" s="33"/>
      <c r="C7712" t="str" cm="1">
        <f t="array" ref="C7712">IFERROR(_xlfn.TEXTJOIN(" | ", TRUE, _xlfn._xlws.FILTER(delKontrakt['#] &amp; " " &amp; delKontrakt[Navn], ISNUMBER(MATCH(delKontrakt['#], VALUE(_xlfn.TEXTSPLIT(SUBSTITUTE(Prisinformasjon!$B7712,  ", ", ","), ",")), 0)))), "Delkontraktnavn hentes automatisk ved å fylle ut delkontraktnummer")</f>
        <v>Delkontraktnavn hentes automatisk ved å fylle ut delkontraktnummer</v>
      </c>
      <c r="D7712" s="34"/>
      <c r="E7712" s="34"/>
      <c r="F7712" s="33"/>
      <c r="G7712" s="33"/>
      <c r="H7712" s="15"/>
      <c r="I7712" s="15"/>
      <c r="J7712" s="15"/>
      <c r="K7712" s="48"/>
      <c r="L7712" s="44"/>
      <c r="M7712" s="47" t="str">
        <f>IFERROR(TRIM($K7712)/_xlfn.XLOOKUP(TRIM($F7712),Produktinformasjon!$D$5:$D$10000,Produktinformasjon!$L$5:$L$10000,,0),"Pris per enhet "&amp;Til_Hvem&amp;" beregnes automatisk ved komplett utfylling")</f>
        <v>Pris per enhet Regionalt beregnes automatisk ved komplett utfylling</v>
      </c>
      <c r="N7712" s="47" t="str">
        <f>IFERROR(TRIM($L7712)/_xlfn.XLOOKUP(TRIM($F7712),Produktinformasjon!$D$5:$D$10000,Produktinformasjon!$L$5:$L$10000,,0),"Pris per enhet Regionalt felleslager beregnes automatisk ved komplett utfylling")</f>
        <v>Pris per enhet Regionalt felleslager beregnes automatisk ved komplett utfylling</v>
      </c>
    </row>
    <row r="7713" spans="2:14" x14ac:dyDescent="0.25">
      <c r="B7713" s="33"/>
      <c r="C7713" t="str" cm="1">
        <f t="array" ref="C7713">IFERROR(_xlfn.TEXTJOIN(" | ", TRUE, _xlfn._xlws.FILTER(delKontrakt['#] &amp; " " &amp; delKontrakt[Navn], ISNUMBER(MATCH(delKontrakt['#], VALUE(_xlfn.TEXTSPLIT(SUBSTITUTE(Prisinformasjon!$B7713,  ", ", ","), ",")), 0)))), "Delkontraktnavn hentes automatisk ved å fylle ut delkontraktnummer")</f>
        <v>Delkontraktnavn hentes automatisk ved å fylle ut delkontraktnummer</v>
      </c>
      <c r="D7713" s="34"/>
      <c r="E7713" s="34"/>
      <c r="F7713" s="33"/>
      <c r="G7713" s="33"/>
      <c r="H7713" s="15"/>
      <c r="I7713" s="15"/>
      <c r="J7713" s="15"/>
      <c r="K7713" s="48"/>
      <c r="L7713" s="44"/>
      <c r="M7713" s="47" t="str">
        <f>IFERROR(TRIM($K7713)/_xlfn.XLOOKUP(TRIM($F7713),Produktinformasjon!$D$5:$D$10000,Produktinformasjon!$L$5:$L$10000,,0),"Pris per enhet "&amp;Til_Hvem&amp;" beregnes automatisk ved komplett utfylling")</f>
        <v>Pris per enhet Regionalt beregnes automatisk ved komplett utfylling</v>
      </c>
      <c r="N7713" s="47" t="str">
        <f>IFERROR(TRIM($L7713)/_xlfn.XLOOKUP(TRIM($F7713),Produktinformasjon!$D$5:$D$10000,Produktinformasjon!$L$5:$L$10000,,0),"Pris per enhet Regionalt felleslager beregnes automatisk ved komplett utfylling")</f>
        <v>Pris per enhet Regionalt felleslager beregnes automatisk ved komplett utfylling</v>
      </c>
    </row>
    <row r="7714" spans="2:14" x14ac:dyDescent="0.25">
      <c r="B7714" s="33"/>
      <c r="C7714" t="str" cm="1">
        <f t="array" ref="C7714">IFERROR(_xlfn.TEXTJOIN(" | ", TRUE, _xlfn._xlws.FILTER(delKontrakt['#] &amp; " " &amp; delKontrakt[Navn], ISNUMBER(MATCH(delKontrakt['#], VALUE(_xlfn.TEXTSPLIT(SUBSTITUTE(Prisinformasjon!$B7714,  ", ", ","), ",")), 0)))), "Delkontraktnavn hentes automatisk ved å fylle ut delkontraktnummer")</f>
        <v>Delkontraktnavn hentes automatisk ved å fylle ut delkontraktnummer</v>
      </c>
      <c r="D7714" s="34"/>
      <c r="E7714" s="34"/>
      <c r="F7714" s="33"/>
      <c r="G7714" s="33"/>
      <c r="H7714" s="15"/>
      <c r="I7714" s="15"/>
      <c r="J7714" s="15"/>
      <c r="K7714" s="48"/>
      <c r="L7714" s="44"/>
      <c r="M7714" s="47" t="str">
        <f>IFERROR(TRIM($K7714)/_xlfn.XLOOKUP(TRIM($F7714),Produktinformasjon!$D$5:$D$10000,Produktinformasjon!$L$5:$L$10000,,0),"Pris per enhet "&amp;Til_Hvem&amp;" beregnes automatisk ved komplett utfylling")</f>
        <v>Pris per enhet Regionalt beregnes automatisk ved komplett utfylling</v>
      </c>
      <c r="N7714" s="47" t="str">
        <f>IFERROR(TRIM($L7714)/_xlfn.XLOOKUP(TRIM($F7714),Produktinformasjon!$D$5:$D$10000,Produktinformasjon!$L$5:$L$10000,,0),"Pris per enhet Regionalt felleslager beregnes automatisk ved komplett utfylling")</f>
        <v>Pris per enhet Regionalt felleslager beregnes automatisk ved komplett utfylling</v>
      </c>
    </row>
    <row r="7715" spans="2:14" x14ac:dyDescent="0.25">
      <c r="B7715" s="33"/>
      <c r="C7715" t="str" cm="1">
        <f t="array" ref="C7715">IFERROR(_xlfn.TEXTJOIN(" | ", TRUE, _xlfn._xlws.FILTER(delKontrakt['#] &amp; " " &amp; delKontrakt[Navn], ISNUMBER(MATCH(delKontrakt['#], VALUE(_xlfn.TEXTSPLIT(SUBSTITUTE(Prisinformasjon!$B7715,  ", ", ","), ",")), 0)))), "Delkontraktnavn hentes automatisk ved å fylle ut delkontraktnummer")</f>
        <v>Delkontraktnavn hentes automatisk ved å fylle ut delkontraktnummer</v>
      </c>
      <c r="D7715" s="34"/>
      <c r="E7715" s="34"/>
      <c r="F7715" s="33"/>
      <c r="G7715" s="33"/>
      <c r="H7715" s="15"/>
      <c r="I7715" s="15"/>
      <c r="J7715" s="15"/>
      <c r="K7715" s="48"/>
      <c r="L7715" s="44"/>
      <c r="M7715" s="47" t="str">
        <f>IFERROR(TRIM($K7715)/_xlfn.XLOOKUP(TRIM($F7715),Produktinformasjon!$D$5:$D$10000,Produktinformasjon!$L$5:$L$10000,,0),"Pris per enhet "&amp;Til_Hvem&amp;" beregnes automatisk ved komplett utfylling")</f>
        <v>Pris per enhet Regionalt beregnes automatisk ved komplett utfylling</v>
      </c>
      <c r="N7715" s="47" t="str">
        <f>IFERROR(TRIM($L7715)/_xlfn.XLOOKUP(TRIM($F7715),Produktinformasjon!$D$5:$D$10000,Produktinformasjon!$L$5:$L$10000,,0),"Pris per enhet Regionalt felleslager beregnes automatisk ved komplett utfylling")</f>
        <v>Pris per enhet Regionalt felleslager beregnes automatisk ved komplett utfylling</v>
      </c>
    </row>
    <row r="7716" spans="2:14" x14ac:dyDescent="0.25">
      <c r="B7716" s="33"/>
      <c r="C7716" t="str" cm="1">
        <f t="array" ref="C7716">IFERROR(_xlfn.TEXTJOIN(" | ", TRUE, _xlfn._xlws.FILTER(delKontrakt['#] &amp; " " &amp; delKontrakt[Navn], ISNUMBER(MATCH(delKontrakt['#], VALUE(_xlfn.TEXTSPLIT(SUBSTITUTE(Prisinformasjon!$B7716,  ", ", ","), ",")), 0)))), "Delkontraktnavn hentes automatisk ved å fylle ut delkontraktnummer")</f>
        <v>Delkontraktnavn hentes automatisk ved å fylle ut delkontraktnummer</v>
      </c>
      <c r="D7716" s="34"/>
      <c r="E7716" s="34"/>
      <c r="F7716" s="33"/>
      <c r="G7716" s="33"/>
      <c r="H7716" s="15"/>
      <c r="I7716" s="15"/>
      <c r="J7716" s="15"/>
      <c r="K7716" s="48"/>
      <c r="L7716" s="44"/>
      <c r="M7716" s="47" t="str">
        <f>IFERROR(TRIM($K7716)/_xlfn.XLOOKUP(TRIM($F7716),Produktinformasjon!$D$5:$D$10000,Produktinformasjon!$L$5:$L$10000,,0),"Pris per enhet "&amp;Til_Hvem&amp;" beregnes automatisk ved komplett utfylling")</f>
        <v>Pris per enhet Regionalt beregnes automatisk ved komplett utfylling</v>
      </c>
      <c r="N7716" s="47" t="str">
        <f>IFERROR(TRIM($L7716)/_xlfn.XLOOKUP(TRIM($F7716),Produktinformasjon!$D$5:$D$10000,Produktinformasjon!$L$5:$L$10000,,0),"Pris per enhet Regionalt felleslager beregnes automatisk ved komplett utfylling")</f>
        <v>Pris per enhet Regionalt felleslager beregnes automatisk ved komplett utfylling</v>
      </c>
    </row>
    <row r="7717" spans="2:14" x14ac:dyDescent="0.25">
      <c r="B7717" s="33"/>
      <c r="C7717" t="str" cm="1">
        <f t="array" ref="C7717">IFERROR(_xlfn.TEXTJOIN(" | ", TRUE, _xlfn._xlws.FILTER(delKontrakt['#] &amp; " " &amp; delKontrakt[Navn], ISNUMBER(MATCH(delKontrakt['#], VALUE(_xlfn.TEXTSPLIT(SUBSTITUTE(Prisinformasjon!$B7717,  ", ", ","), ",")), 0)))), "Delkontraktnavn hentes automatisk ved å fylle ut delkontraktnummer")</f>
        <v>Delkontraktnavn hentes automatisk ved å fylle ut delkontraktnummer</v>
      </c>
      <c r="D7717" s="34"/>
      <c r="E7717" s="34"/>
      <c r="F7717" s="33"/>
      <c r="G7717" s="33"/>
      <c r="H7717" s="15"/>
      <c r="I7717" s="15"/>
      <c r="J7717" s="15"/>
      <c r="K7717" s="48"/>
      <c r="L7717" s="44"/>
      <c r="M7717" s="47" t="str">
        <f>IFERROR(TRIM($K7717)/_xlfn.XLOOKUP(TRIM($F7717),Produktinformasjon!$D$5:$D$10000,Produktinformasjon!$L$5:$L$10000,,0),"Pris per enhet "&amp;Til_Hvem&amp;" beregnes automatisk ved komplett utfylling")</f>
        <v>Pris per enhet Regionalt beregnes automatisk ved komplett utfylling</v>
      </c>
      <c r="N7717" s="47" t="str">
        <f>IFERROR(TRIM($L7717)/_xlfn.XLOOKUP(TRIM($F7717),Produktinformasjon!$D$5:$D$10000,Produktinformasjon!$L$5:$L$10000,,0),"Pris per enhet Regionalt felleslager beregnes automatisk ved komplett utfylling")</f>
        <v>Pris per enhet Regionalt felleslager beregnes automatisk ved komplett utfylling</v>
      </c>
    </row>
    <row r="7718" spans="2:14" x14ac:dyDescent="0.25">
      <c r="B7718" s="33"/>
      <c r="C7718" t="str" cm="1">
        <f t="array" ref="C7718">IFERROR(_xlfn.TEXTJOIN(" | ", TRUE, _xlfn._xlws.FILTER(delKontrakt['#] &amp; " " &amp; delKontrakt[Navn], ISNUMBER(MATCH(delKontrakt['#], VALUE(_xlfn.TEXTSPLIT(SUBSTITUTE(Prisinformasjon!$B7718,  ", ", ","), ",")), 0)))), "Delkontraktnavn hentes automatisk ved å fylle ut delkontraktnummer")</f>
        <v>Delkontraktnavn hentes automatisk ved å fylle ut delkontraktnummer</v>
      </c>
      <c r="D7718" s="34"/>
      <c r="E7718" s="34"/>
      <c r="F7718" s="33"/>
      <c r="G7718" s="33"/>
      <c r="H7718" s="15"/>
      <c r="I7718" s="15"/>
      <c r="J7718" s="15"/>
      <c r="K7718" s="48"/>
      <c r="L7718" s="44"/>
      <c r="M7718" s="47" t="str">
        <f>IFERROR(TRIM($K7718)/_xlfn.XLOOKUP(TRIM($F7718),Produktinformasjon!$D$5:$D$10000,Produktinformasjon!$L$5:$L$10000,,0),"Pris per enhet "&amp;Til_Hvem&amp;" beregnes automatisk ved komplett utfylling")</f>
        <v>Pris per enhet Regionalt beregnes automatisk ved komplett utfylling</v>
      </c>
      <c r="N7718" s="47" t="str">
        <f>IFERROR(TRIM($L7718)/_xlfn.XLOOKUP(TRIM($F7718),Produktinformasjon!$D$5:$D$10000,Produktinformasjon!$L$5:$L$10000,,0),"Pris per enhet Regionalt felleslager beregnes automatisk ved komplett utfylling")</f>
        <v>Pris per enhet Regionalt felleslager beregnes automatisk ved komplett utfylling</v>
      </c>
    </row>
    <row r="7719" spans="2:14" x14ac:dyDescent="0.25">
      <c r="B7719" s="33"/>
      <c r="C7719" t="str" cm="1">
        <f t="array" ref="C7719">IFERROR(_xlfn.TEXTJOIN(" | ", TRUE, _xlfn._xlws.FILTER(delKontrakt['#] &amp; " " &amp; delKontrakt[Navn], ISNUMBER(MATCH(delKontrakt['#], VALUE(_xlfn.TEXTSPLIT(SUBSTITUTE(Prisinformasjon!$B7719,  ", ", ","), ",")), 0)))), "Delkontraktnavn hentes automatisk ved å fylle ut delkontraktnummer")</f>
        <v>Delkontraktnavn hentes automatisk ved å fylle ut delkontraktnummer</v>
      </c>
      <c r="D7719" s="34"/>
      <c r="E7719" s="34"/>
      <c r="F7719" s="33"/>
      <c r="G7719" s="33"/>
      <c r="H7719" s="15"/>
      <c r="I7719" s="15"/>
      <c r="J7719" s="15"/>
      <c r="K7719" s="48"/>
      <c r="L7719" s="44"/>
      <c r="M7719" s="47" t="str">
        <f>IFERROR(TRIM($K7719)/_xlfn.XLOOKUP(TRIM($F7719),Produktinformasjon!$D$5:$D$10000,Produktinformasjon!$L$5:$L$10000,,0),"Pris per enhet "&amp;Til_Hvem&amp;" beregnes automatisk ved komplett utfylling")</f>
        <v>Pris per enhet Regionalt beregnes automatisk ved komplett utfylling</v>
      </c>
      <c r="N7719" s="47" t="str">
        <f>IFERROR(TRIM($L7719)/_xlfn.XLOOKUP(TRIM($F7719),Produktinformasjon!$D$5:$D$10000,Produktinformasjon!$L$5:$L$10000,,0),"Pris per enhet Regionalt felleslager beregnes automatisk ved komplett utfylling")</f>
        <v>Pris per enhet Regionalt felleslager beregnes automatisk ved komplett utfylling</v>
      </c>
    </row>
    <row r="7720" spans="2:14" x14ac:dyDescent="0.25">
      <c r="B7720" s="33"/>
      <c r="C7720" t="str" cm="1">
        <f t="array" ref="C7720">IFERROR(_xlfn.TEXTJOIN(" | ", TRUE, _xlfn._xlws.FILTER(delKontrakt['#] &amp; " " &amp; delKontrakt[Navn], ISNUMBER(MATCH(delKontrakt['#], VALUE(_xlfn.TEXTSPLIT(SUBSTITUTE(Prisinformasjon!$B7720,  ", ", ","), ",")), 0)))), "Delkontraktnavn hentes automatisk ved å fylle ut delkontraktnummer")</f>
        <v>Delkontraktnavn hentes automatisk ved å fylle ut delkontraktnummer</v>
      </c>
      <c r="D7720" s="34"/>
      <c r="E7720" s="34"/>
      <c r="F7720" s="33"/>
      <c r="G7720" s="33"/>
      <c r="H7720" s="15"/>
      <c r="I7720" s="15"/>
      <c r="J7720" s="15"/>
      <c r="K7720" s="48"/>
      <c r="L7720" s="44"/>
      <c r="M7720" s="47" t="str">
        <f>IFERROR(TRIM($K7720)/_xlfn.XLOOKUP(TRIM($F7720),Produktinformasjon!$D$5:$D$10000,Produktinformasjon!$L$5:$L$10000,,0),"Pris per enhet "&amp;Til_Hvem&amp;" beregnes automatisk ved komplett utfylling")</f>
        <v>Pris per enhet Regionalt beregnes automatisk ved komplett utfylling</v>
      </c>
      <c r="N7720" s="47" t="str">
        <f>IFERROR(TRIM($L7720)/_xlfn.XLOOKUP(TRIM($F7720),Produktinformasjon!$D$5:$D$10000,Produktinformasjon!$L$5:$L$10000,,0),"Pris per enhet Regionalt felleslager beregnes automatisk ved komplett utfylling")</f>
        <v>Pris per enhet Regionalt felleslager beregnes automatisk ved komplett utfylling</v>
      </c>
    </row>
    <row r="7721" spans="2:14" x14ac:dyDescent="0.25">
      <c r="B7721" s="33"/>
      <c r="C7721" t="str" cm="1">
        <f t="array" ref="C7721">IFERROR(_xlfn.TEXTJOIN(" | ", TRUE, _xlfn._xlws.FILTER(delKontrakt['#] &amp; " " &amp; delKontrakt[Navn], ISNUMBER(MATCH(delKontrakt['#], VALUE(_xlfn.TEXTSPLIT(SUBSTITUTE(Prisinformasjon!$B7721,  ", ", ","), ",")), 0)))), "Delkontraktnavn hentes automatisk ved å fylle ut delkontraktnummer")</f>
        <v>Delkontraktnavn hentes automatisk ved å fylle ut delkontraktnummer</v>
      </c>
      <c r="D7721" s="34"/>
      <c r="E7721" s="34"/>
      <c r="F7721" s="33"/>
      <c r="G7721" s="33"/>
      <c r="H7721" s="15"/>
      <c r="I7721" s="15"/>
      <c r="J7721" s="15"/>
      <c r="K7721" s="48"/>
      <c r="L7721" s="44"/>
      <c r="M7721" s="47" t="str">
        <f>IFERROR(TRIM($K7721)/_xlfn.XLOOKUP(TRIM($F7721),Produktinformasjon!$D$5:$D$10000,Produktinformasjon!$L$5:$L$10000,,0),"Pris per enhet "&amp;Til_Hvem&amp;" beregnes automatisk ved komplett utfylling")</f>
        <v>Pris per enhet Regionalt beregnes automatisk ved komplett utfylling</v>
      </c>
      <c r="N7721" s="47" t="str">
        <f>IFERROR(TRIM($L7721)/_xlfn.XLOOKUP(TRIM($F7721),Produktinformasjon!$D$5:$D$10000,Produktinformasjon!$L$5:$L$10000,,0),"Pris per enhet Regionalt felleslager beregnes automatisk ved komplett utfylling")</f>
        <v>Pris per enhet Regionalt felleslager beregnes automatisk ved komplett utfylling</v>
      </c>
    </row>
    <row r="7722" spans="2:14" x14ac:dyDescent="0.25">
      <c r="B7722" s="33"/>
      <c r="C7722" t="str" cm="1">
        <f t="array" ref="C7722">IFERROR(_xlfn.TEXTJOIN(" | ", TRUE, _xlfn._xlws.FILTER(delKontrakt['#] &amp; " " &amp; delKontrakt[Navn], ISNUMBER(MATCH(delKontrakt['#], VALUE(_xlfn.TEXTSPLIT(SUBSTITUTE(Prisinformasjon!$B7722,  ", ", ","), ",")), 0)))), "Delkontraktnavn hentes automatisk ved å fylle ut delkontraktnummer")</f>
        <v>Delkontraktnavn hentes automatisk ved å fylle ut delkontraktnummer</v>
      </c>
      <c r="D7722" s="34"/>
      <c r="E7722" s="34"/>
      <c r="F7722" s="33"/>
      <c r="G7722" s="33"/>
      <c r="H7722" s="15"/>
      <c r="I7722" s="15"/>
      <c r="J7722" s="15"/>
      <c r="K7722" s="48"/>
      <c r="L7722" s="44"/>
      <c r="M7722" s="47" t="str">
        <f>IFERROR(TRIM($K7722)/_xlfn.XLOOKUP(TRIM($F7722),Produktinformasjon!$D$5:$D$10000,Produktinformasjon!$L$5:$L$10000,,0),"Pris per enhet "&amp;Til_Hvem&amp;" beregnes automatisk ved komplett utfylling")</f>
        <v>Pris per enhet Regionalt beregnes automatisk ved komplett utfylling</v>
      </c>
      <c r="N7722" s="47" t="str">
        <f>IFERROR(TRIM($L7722)/_xlfn.XLOOKUP(TRIM($F7722),Produktinformasjon!$D$5:$D$10000,Produktinformasjon!$L$5:$L$10000,,0),"Pris per enhet Regionalt felleslager beregnes automatisk ved komplett utfylling")</f>
        <v>Pris per enhet Regionalt felleslager beregnes automatisk ved komplett utfylling</v>
      </c>
    </row>
    <row r="7723" spans="2:14" x14ac:dyDescent="0.25">
      <c r="B7723" s="33"/>
      <c r="C7723" t="str" cm="1">
        <f t="array" ref="C7723">IFERROR(_xlfn.TEXTJOIN(" | ", TRUE, _xlfn._xlws.FILTER(delKontrakt['#] &amp; " " &amp; delKontrakt[Navn], ISNUMBER(MATCH(delKontrakt['#], VALUE(_xlfn.TEXTSPLIT(SUBSTITUTE(Prisinformasjon!$B7723,  ", ", ","), ",")), 0)))), "Delkontraktnavn hentes automatisk ved å fylle ut delkontraktnummer")</f>
        <v>Delkontraktnavn hentes automatisk ved å fylle ut delkontraktnummer</v>
      </c>
      <c r="D7723" s="34"/>
      <c r="E7723" s="34"/>
      <c r="F7723" s="33"/>
      <c r="G7723" s="33"/>
      <c r="H7723" s="15"/>
      <c r="I7723" s="15"/>
      <c r="J7723" s="15"/>
      <c r="K7723" s="48"/>
      <c r="L7723" s="44"/>
      <c r="M7723" s="47" t="str">
        <f>IFERROR(TRIM($K7723)/_xlfn.XLOOKUP(TRIM($F7723),Produktinformasjon!$D$5:$D$10000,Produktinformasjon!$L$5:$L$10000,,0),"Pris per enhet "&amp;Til_Hvem&amp;" beregnes automatisk ved komplett utfylling")</f>
        <v>Pris per enhet Regionalt beregnes automatisk ved komplett utfylling</v>
      </c>
      <c r="N7723" s="47" t="str">
        <f>IFERROR(TRIM($L7723)/_xlfn.XLOOKUP(TRIM($F7723),Produktinformasjon!$D$5:$D$10000,Produktinformasjon!$L$5:$L$10000,,0),"Pris per enhet Regionalt felleslager beregnes automatisk ved komplett utfylling")</f>
        <v>Pris per enhet Regionalt felleslager beregnes automatisk ved komplett utfylling</v>
      </c>
    </row>
    <row r="7724" spans="2:14" x14ac:dyDescent="0.25">
      <c r="B7724" s="33"/>
      <c r="C7724" t="str" cm="1">
        <f t="array" ref="C7724">IFERROR(_xlfn.TEXTJOIN(" | ", TRUE, _xlfn._xlws.FILTER(delKontrakt['#] &amp; " " &amp; delKontrakt[Navn], ISNUMBER(MATCH(delKontrakt['#], VALUE(_xlfn.TEXTSPLIT(SUBSTITUTE(Prisinformasjon!$B7724,  ", ", ","), ",")), 0)))), "Delkontraktnavn hentes automatisk ved å fylle ut delkontraktnummer")</f>
        <v>Delkontraktnavn hentes automatisk ved å fylle ut delkontraktnummer</v>
      </c>
      <c r="D7724" s="34"/>
      <c r="E7724" s="34"/>
      <c r="F7724" s="33"/>
      <c r="G7724" s="33"/>
      <c r="H7724" s="15"/>
      <c r="I7724" s="15"/>
      <c r="J7724" s="15"/>
      <c r="K7724" s="48"/>
      <c r="L7724" s="44"/>
      <c r="M7724" s="47" t="str">
        <f>IFERROR(TRIM($K7724)/_xlfn.XLOOKUP(TRIM($F7724),Produktinformasjon!$D$5:$D$10000,Produktinformasjon!$L$5:$L$10000,,0),"Pris per enhet "&amp;Til_Hvem&amp;" beregnes automatisk ved komplett utfylling")</f>
        <v>Pris per enhet Regionalt beregnes automatisk ved komplett utfylling</v>
      </c>
      <c r="N7724" s="47" t="str">
        <f>IFERROR(TRIM($L7724)/_xlfn.XLOOKUP(TRIM($F7724),Produktinformasjon!$D$5:$D$10000,Produktinformasjon!$L$5:$L$10000,,0),"Pris per enhet Regionalt felleslager beregnes automatisk ved komplett utfylling")</f>
        <v>Pris per enhet Regionalt felleslager beregnes automatisk ved komplett utfylling</v>
      </c>
    </row>
    <row r="7725" spans="2:14" x14ac:dyDescent="0.25">
      <c r="B7725" s="33"/>
      <c r="C7725" t="str" cm="1">
        <f t="array" ref="C7725">IFERROR(_xlfn.TEXTJOIN(" | ", TRUE, _xlfn._xlws.FILTER(delKontrakt['#] &amp; " " &amp; delKontrakt[Navn], ISNUMBER(MATCH(delKontrakt['#], VALUE(_xlfn.TEXTSPLIT(SUBSTITUTE(Prisinformasjon!$B7725,  ", ", ","), ",")), 0)))), "Delkontraktnavn hentes automatisk ved å fylle ut delkontraktnummer")</f>
        <v>Delkontraktnavn hentes automatisk ved å fylle ut delkontraktnummer</v>
      </c>
      <c r="D7725" s="34"/>
      <c r="E7725" s="34"/>
      <c r="F7725" s="33"/>
      <c r="G7725" s="33"/>
      <c r="H7725" s="15"/>
      <c r="I7725" s="15"/>
      <c r="J7725" s="15"/>
      <c r="K7725" s="48"/>
      <c r="L7725" s="44"/>
      <c r="M7725" s="47" t="str">
        <f>IFERROR(TRIM($K7725)/_xlfn.XLOOKUP(TRIM($F7725),Produktinformasjon!$D$5:$D$10000,Produktinformasjon!$L$5:$L$10000,,0),"Pris per enhet "&amp;Til_Hvem&amp;" beregnes automatisk ved komplett utfylling")</f>
        <v>Pris per enhet Regionalt beregnes automatisk ved komplett utfylling</v>
      </c>
      <c r="N7725" s="47" t="str">
        <f>IFERROR(TRIM($L7725)/_xlfn.XLOOKUP(TRIM($F7725),Produktinformasjon!$D$5:$D$10000,Produktinformasjon!$L$5:$L$10000,,0),"Pris per enhet Regionalt felleslager beregnes automatisk ved komplett utfylling")</f>
        <v>Pris per enhet Regionalt felleslager beregnes automatisk ved komplett utfylling</v>
      </c>
    </row>
    <row r="7726" spans="2:14" x14ac:dyDescent="0.25">
      <c r="B7726" s="33"/>
      <c r="C7726" t="str" cm="1">
        <f t="array" ref="C7726">IFERROR(_xlfn.TEXTJOIN(" | ", TRUE, _xlfn._xlws.FILTER(delKontrakt['#] &amp; " " &amp; delKontrakt[Navn], ISNUMBER(MATCH(delKontrakt['#], VALUE(_xlfn.TEXTSPLIT(SUBSTITUTE(Prisinformasjon!$B7726,  ", ", ","), ",")), 0)))), "Delkontraktnavn hentes automatisk ved å fylle ut delkontraktnummer")</f>
        <v>Delkontraktnavn hentes automatisk ved å fylle ut delkontraktnummer</v>
      </c>
      <c r="D7726" s="34"/>
      <c r="E7726" s="34"/>
      <c r="F7726" s="33"/>
      <c r="G7726" s="33"/>
      <c r="H7726" s="15"/>
      <c r="I7726" s="15"/>
      <c r="J7726" s="15"/>
      <c r="K7726" s="48"/>
      <c r="L7726" s="44"/>
      <c r="M7726" s="47" t="str">
        <f>IFERROR(TRIM($K7726)/_xlfn.XLOOKUP(TRIM($F7726),Produktinformasjon!$D$5:$D$10000,Produktinformasjon!$L$5:$L$10000,,0),"Pris per enhet "&amp;Til_Hvem&amp;" beregnes automatisk ved komplett utfylling")</f>
        <v>Pris per enhet Regionalt beregnes automatisk ved komplett utfylling</v>
      </c>
      <c r="N7726" s="47" t="str">
        <f>IFERROR(TRIM($L7726)/_xlfn.XLOOKUP(TRIM($F7726),Produktinformasjon!$D$5:$D$10000,Produktinformasjon!$L$5:$L$10000,,0),"Pris per enhet Regionalt felleslager beregnes automatisk ved komplett utfylling")</f>
        <v>Pris per enhet Regionalt felleslager beregnes automatisk ved komplett utfylling</v>
      </c>
    </row>
    <row r="7727" spans="2:14" x14ac:dyDescent="0.25">
      <c r="B7727" s="33"/>
      <c r="C7727" t="str" cm="1">
        <f t="array" ref="C7727">IFERROR(_xlfn.TEXTJOIN(" | ", TRUE, _xlfn._xlws.FILTER(delKontrakt['#] &amp; " " &amp; delKontrakt[Navn], ISNUMBER(MATCH(delKontrakt['#], VALUE(_xlfn.TEXTSPLIT(SUBSTITUTE(Prisinformasjon!$B7727,  ", ", ","), ",")), 0)))), "Delkontraktnavn hentes automatisk ved å fylle ut delkontraktnummer")</f>
        <v>Delkontraktnavn hentes automatisk ved å fylle ut delkontraktnummer</v>
      </c>
      <c r="D7727" s="34"/>
      <c r="E7727" s="34"/>
      <c r="F7727" s="33"/>
      <c r="G7727" s="33"/>
      <c r="H7727" s="15"/>
      <c r="I7727" s="15"/>
      <c r="J7727" s="15"/>
      <c r="K7727" s="48"/>
      <c r="L7727" s="44"/>
      <c r="M7727" s="47" t="str">
        <f>IFERROR(TRIM($K7727)/_xlfn.XLOOKUP(TRIM($F7727),Produktinformasjon!$D$5:$D$10000,Produktinformasjon!$L$5:$L$10000,,0),"Pris per enhet "&amp;Til_Hvem&amp;" beregnes automatisk ved komplett utfylling")</f>
        <v>Pris per enhet Regionalt beregnes automatisk ved komplett utfylling</v>
      </c>
      <c r="N7727" s="47" t="str">
        <f>IFERROR(TRIM($L7727)/_xlfn.XLOOKUP(TRIM($F7727),Produktinformasjon!$D$5:$D$10000,Produktinformasjon!$L$5:$L$10000,,0),"Pris per enhet Regionalt felleslager beregnes automatisk ved komplett utfylling")</f>
        <v>Pris per enhet Regionalt felleslager beregnes automatisk ved komplett utfylling</v>
      </c>
    </row>
    <row r="7728" spans="2:14" x14ac:dyDescent="0.25">
      <c r="B7728" s="33"/>
      <c r="C7728" t="str" cm="1">
        <f t="array" ref="C7728">IFERROR(_xlfn.TEXTJOIN(" | ", TRUE, _xlfn._xlws.FILTER(delKontrakt['#] &amp; " " &amp; delKontrakt[Navn], ISNUMBER(MATCH(delKontrakt['#], VALUE(_xlfn.TEXTSPLIT(SUBSTITUTE(Prisinformasjon!$B7728,  ", ", ","), ",")), 0)))), "Delkontraktnavn hentes automatisk ved å fylle ut delkontraktnummer")</f>
        <v>Delkontraktnavn hentes automatisk ved å fylle ut delkontraktnummer</v>
      </c>
      <c r="D7728" s="34"/>
      <c r="E7728" s="34"/>
      <c r="F7728" s="33"/>
      <c r="G7728" s="33"/>
      <c r="H7728" s="15"/>
      <c r="I7728" s="15"/>
      <c r="J7728" s="15"/>
      <c r="K7728" s="48"/>
      <c r="L7728" s="44"/>
      <c r="M7728" s="47" t="str">
        <f>IFERROR(TRIM($K7728)/_xlfn.XLOOKUP(TRIM($F7728),Produktinformasjon!$D$5:$D$10000,Produktinformasjon!$L$5:$L$10000,,0),"Pris per enhet "&amp;Til_Hvem&amp;" beregnes automatisk ved komplett utfylling")</f>
        <v>Pris per enhet Regionalt beregnes automatisk ved komplett utfylling</v>
      </c>
      <c r="N7728" s="47" t="str">
        <f>IFERROR(TRIM($L7728)/_xlfn.XLOOKUP(TRIM($F7728),Produktinformasjon!$D$5:$D$10000,Produktinformasjon!$L$5:$L$10000,,0),"Pris per enhet Regionalt felleslager beregnes automatisk ved komplett utfylling")</f>
        <v>Pris per enhet Regionalt felleslager beregnes automatisk ved komplett utfylling</v>
      </c>
    </row>
    <row r="7729" spans="2:14" x14ac:dyDescent="0.25">
      <c r="B7729" s="33"/>
      <c r="C7729" t="str" cm="1">
        <f t="array" ref="C7729">IFERROR(_xlfn.TEXTJOIN(" | ", TRUE, _xlfn._xlws.FILTER(delKontrakt['#] &amp; " " &amp; delKontrakt[Navn], ISNUMBER(MATCH(delKontrakt['#], VALUE(_xlfn.TEXTSPLIT(SUBSTITUTE(Prisinformasjon!$B7729,  ", ", ","), ",")), 0)))), "Delkontraktnavn hentes automatisk ved å fylle ut delkontraktnummer")</f>
        <v>Delkontraktnavn hentes automatisk ved å fylle ut delkontraktnummer</v>
      </c>
      <c r="D7729" s="34"/>
      <c r="E7729" s="34"/>
      <c r="F7729" s="33"/>
      <c r="G7729" s="33"/>
      <c r="H7729" s="15"/>
      <c r="I7729" s="15"/>
      <c r="J7729" s="15"/>
      <c r="K7729" s="48"/>
      <c r="L7729" s="44"/>
      <c r="M7729" s="47" t="str">
        <f>IFERROR(TRIM($K7729)/_xlfn.XLOOKUP(TRIM($F7729),Produktinformasjon!$D$5:$D$10000,Produktinformasjon!$L$5:$L$10000,,0),"Pris per enhet "&amp;Til_Hvem&amp;" beregnes automatisk ved komplett utfylling")</f>
        <v>Pris per enhet Regionalt beregnes automatisk ved komplett utfylling</v>
      </c>
      <c r="N7729" s="47" t="str">
        <f>IFERROR(TRIM($L7729)/_xlfn.XLOOKUP(TRIM($F7729),Produktinformasjon!$D$5:$D$10000,Produktinformasjon!$L$5:$L$10000,,0),"Pris per enhet Regionalt felleslager beregnes automatisk ved komplett utfylling")</f>
        <v>Pris per enhet Regionalt felleslager beregnes automatisk ved komplett utfylling</v>
      </c>
    </row>
    <row r="7730" spans="2:14" x14ac:dyDescent="0.25">
      <c r="B7730" s="33"/>
      <c r="C7730" t="str" cm="1">
        <f t="array" ref="C7730">IFERROR(_xlfn.TEXTJOIN(" | ", TRUE, _xlfn._xlws.FILTER(delKontrakt['#] &amp; " " &amp; delKontrakt[Navn], ISNUMBER(MATCH(delKontrakt['#], VALUE(_xlfn.TEXTSPLIT(SUBSTITUTE(Prisinformasjon!$B7730,  ", ", ","), ",")), 0)))), "Delkontraktnavn hentes automatisk ved å fylle ut delkontraktnummer")</f>
        <v>Delkontraktnavn hentes automatisk ved å fylle ut delkontraktnummer</v>
      </c>
      <c r="D7730" s="34"/>
      <c r="E7730" s="34"/>
      <c r="F7730" s="33"/>
      <c r="G7730" s="33"/>
      <c r="H7730" s="15"/>
      <c r="I7730" s="15"/>
      <c r="J7730" s="15"/>
      <c r="K7730" s="48"/>
      <c r="L7730" s="44"/>
      <c r="M7730" s="47" t="str">
        <f>IFERROR(TRIM($K7730)/_xlfn.XLOOKUP(TRIM($F7730),Produktinformasjon!$D$5:$D$10000,Produktinformasjon!$L$5:$L$10000,,0),"Pris per enhet "&amp;Til_Hvem&amp;" beregnes automatisk ved komplett utfylling")</f>
        <v>Pris per enhet Regionalt beregnes automatisk ved komplett utfylling</v>
      </c>
      <c r="N7730" s="47" t="str">
        <f>IFERROR(TRIM($L7730)/_xlfn.XLOOKUP(TRIM($F7730),Produktinformasjon!$D$5:$D$10000,Produktinformasjon!$L$5:$L$10000,,0),"Pris per enhet Regionalt felleslager beregnes automatisk ved komplett utfylling")</f>
        <v>Pris per enhet Regionalt felleslager beregnes automatisk ved komplett utfylling</v>
      </c>
    </row>
    <row r="7731" spans="2:14" x14ac:dyDescent="0.25">
      <c r="B7731" s="33"/>
      <c r="C7731" t="str" cm="1">
        <f t="array" ref="C7731">IFERROR(_xlfn.TEXTJOIN(" | ", TRUE, _xlfn._xlws.FILTER(delKontrakt['#] &amp; " " &amp; delKontrakt[Navn], ISNUMBER(MATCH(delKontrakt['#], VALUE(_xlfn.TEXTSPLIT(SUBSTITUTE(Prisinformasjon!$B7731,  ", ", ","), ",")), 0)))), "Delkontraktnavn hentes automatisk ved å fylle ut delkontraktnummer")</f>
        <v>Delkontraktnavn hentes automatisk ved å fylle ut delkontraktnummer</v>
      </c>
      <c r="D7731" s="34"/>
      <c r="E7731" s="34"/>
      <c r="F7731" s="33"/>
      <c r="G7731" s="33"/>
      <c r="H7731" s="15"/>
      <c r="I7731" s="15"/>
      <c r="J7731" s="15"/>
      <c r="K7731" s="48"/>
      <c r="L7731" s="44"/>
      <c r="M7731" s="47" t="str">
        <f>IFERROR(TRIM($K7731)/_xlfn.XLOOKUP(TRIM($F7731),Produktinformasjon!$D$5:$D$10000,Produktinformasjon!$L$5:$L$10000,,0),"Pris per enhet "&amp;Til_Hvem&amp;" beregnes automatisk ved komplett utfylling")</f>
        <v>Pris per enhet Regionalt beregnes automatisk ved komplett utfylling</v>
      </c>
      <c r="N7731" s="47" t="str">
        <f>IFERROR(TRIM($L7731)/_xlfn.XLOOKUP(TRIM($F7731),Produktinformasjon!$D$5:$D$10000,Produktinformasjon!$L$5:$L$10000,,0),"Pris per enhet Regionalt felleslager beregnes automatisk ved komplett utfylling")</f>
        <v>Pris per enhet Regionalt felleslager beregnes automatisk ved komplett utfylling</v>
      </c>
    </row>
    <row r="7732" spans="2:14" x14ac:dyDescent="0.25">
      <c r="B7732" s="33"/>
      <c r="C7732" t="str" cm="1">
        <f t="array" ref="C7732">IFERROR(_xlfn.TEXTJOIN(" | ", TRUE, _xlfn._xlws.FILTER(delKontrakt['#] &amp; " " &amp; delKontrakt[Navn], ISNUMBER(MATCH(delKontrakt['#], VALUE(_xlfn.TEXTSPLIT(SUBSTITUTE(Prisinformasjon!$B7732,  ", ", ","), ",")), 0)))), "Delkontraktnavn hentes automatisk ved å fylle ut delkontraktnummer")</f>
        <v>Delkontraktnavn hentes automatisk ved å fylle ut delkontraktnummer</v>
      </c>
      <c r="D7732" s="34"/>
      <c r="E7732" s="34"/>
      <c r="F7732" s="33"/>
      <c r="G7732" s="33"/>
      <c r="H7732" s="15"/>
      <c r="I7732" s="15"/>
      <c r="J7732" s="15"/>
      <c r="K7732" s="48"/>
      <c r="L7732" s="44"/>
      <c r="M7732" s="47" t="str">
        <f>IFERROR(TRIM($K7732)/_xlfn.XLOOKUP(TRIM($F7732),Produktinformasjon!$D$5:$D$10000,Produktinformasjon!$L$5:$L$10000,,0),"Pris per enhet "&amp;Til_Hvem&amp;" beregnes automatisk ved komplett utfylling")</f>
        <v>Pris per enhet Regionalt beregnes automatisk ved komplett utfylling</v>
      </c>
      <c r="N7732" s="47" t="str">
        <f>IFERROR(TRIM($L7732)/_xlfn.XLOOKUP(TRIM($F7732),Produktinformasjon!$D$5:$D$10000,Produktinformasjon!$L$5:$L$10000,,0),"Pris per enhet Regionalt felleslager beregnes automatisk ved komplett utfylling")</f>
        <v>Pris per enhet Regionalt felleslager beregnes automatisk ved komplett utfylling</v>
      </c>
    </row>
    <row r="7733" spans="2:14" x14ac:dyDescent="0.25">
      <c r="B7733" s="33"/>
      <c r="C7733" t="str" cm="1">
        <f t="array" ref="C7733">IFERROR(_xlfn.TEXTJOIN(" | ", TRUE, _xlfn._xlws.FILTER(delKontrakt['#] &amp; " " &amp; delKontrakt[Navn], ISNUMBER(MATCH(delKontrakt['#], VALUE(_xlfn.TEXTSPLIT(SUBSTITUTE(Prisinformasjon!$B7733,  ", ", ","), ",")), 0)))), "Delkontraktnavn hentes automatisk ved å fylle ut delkontraktnummer")</f>
        <v>Delkontraktnavn hentes automatisk ved å fylle ut delkontraktnummer</v>
      </c>
      <c r="D7733" s="34"/>
      <c r="E7733" s="34"/>
      <c r="F7733" s="33"/>
      <c r="G7733" s="33"/>
      <c r="H7733" s="15"/>
      <c r="I7733" s="15"/>
      <c r="J7733" s="15"/>
      <c r="K7733" s="48"/>
      <c r="L7733" s="44"/>
      <c r="M7733" s="47" t="str">
        <f>IFERROR(TRIM($K7733)/_xlfn.XLOOKUP(TRIM($F7733),Produktinformasjon!$D$5:$D$10000,Produktinformasjon!$L$5:$L$10000,,0),"Pris per enhet "&amp;Til_Hvem&amp;" beregnes automatisk ved komplett utfylling")</f>
        <v>Pris per enhet Regionalt beregnes automatisk ved komplett utfylling</v>
      </c>
      <c r="N7733" s="47" t="str">
        <f>IFERROR(TRIM($L7733)/_xlfn.XLOOKUP(TRIM($F7733),Produktinformasjon!$D$5:$D$10000,Produktinformasjon!$L$5:$L$10000,,0),"Pris per enhet Regionalt felleslager beregnes automatisk ved komplett utfylling")</f>
        <v>Pris per enhet Regionalt felleslager beregnes automatisk ved komplett utfylling</v>
      </c>
    </row>
    <row r="7734" spans="2:14" x14ac:dyDescent="0.25">
      <c r="B7734" s="33"/>
      <c r="C7734" t="str" cm="1">
        <f t="array" ref="C7734">IFERROR(_xlfn.TEXTJOIN(" | ", TRUE, _xlfn._xlws.FILTER(delKontrakt['#] &amp; " " &amp; delKontrakt[Navn], ISNUMBER(MATCH(delKontrakt['#], VALUE(_xlfn.TEXTSPLIT(SUBSTITUTE(Prisinformasjon!$B7734,  ", ", ","), ",")), 0)))), "Delkontraktnavn hentes automatisk ved å fylle ut delkontraktnummer")</f>
        <v>Delkontraktnavn hentes automatisk ved å fylle ut delkontraktnummer</v>
      </c>
      <c r="D7734" s="34"/>
      <c r="E7734" s="34"/>
      <c r="F7734" s="33"/>
      <c r="G7734" s="33"/>
      <c r="H7734" s="15"/>
      <c r="I7734" s="15"/>
      <c r="J7734" s="15"/>
      <c r="K7734" s="48"/>
      <c r="L7734" s="44"/>
      <c r="M7734" s="47" t="str">
        <f>IFERROR(TRIM($K7734)/_xlfn.XLOOKUP(TRIM($F7734),Produktinformasjon!$D$5:$D$10000,Produktinformasjon!$L$5:$L$10000,,0),"Pris per enhet "&amp;Til_Hvem&amp;" beregnes automatisk ved komplett utfylling")</f>
        <v>Pris per enhet Regionalt beregnes automatisk ved komplett utfylling</v>
      </c>
      <c r="N7734" s="47" t="str">
        <f>IFERROR(TRIM($L7734)/_xlfn.XLOOKUP(TRIM($F7734),Produktinformasjon!$D$5:$D$10000,Produktinformasjon!$L$5:$L$10000,,0),"Pris per enhet Regionalt felleslager beregnes automatisk ved komplett utfylling")</f>
        <v>Pris per enhet Regionalt felleslager beregnes automatisk ved komplett utfylling</v>
      </c>
    </row>
    <row r="7735" spans="2:14" x14ac:dyDescent="0.25">
      <c r="B7735" s="33"/>
      <c r="C7735" t="str" cm="1">
        <f t="array" ref="C7735">IFERROR(_xlfn.TEXTJOIN(" | ", TRUE, _xlfn._xlws.FILTER(delKontrakt['#] &amp; " " &amp; delKontrakt[Navn], ISNUMBER(MATCH(delKontrakt['#], VALUE(_xlfn.TEXTSPLIT(SUBSTITUTE(Prisinformasjon!$B7735,  ", ", ","), ",")), 0)))), "Delkontraktnavn hentes automatisk ved å fylle ut delkontraktnummer")</f>
        <v>Delkontraktnavn hentes automatisk ved å fylle ut delkontraktnummer</v>
      </c>
      <c r="D7735" s="34"/>
      <c r="E7735" s="34"/>
      <c r="F7735" s="33"/>
      <c r="G7735" s="33"/>
      <c r="H7735" s="15"/>
      <c r="I7735" s="15"/>
      <c r="J7735" s="15"/>
      <c r="K7735" s="48"/>
      <c r="L7735" s="44"/>
      <c r="M7735" s="47" t="str">
        <f>IFERROR(TRIM($K7735)/_xlfn.XLOOKUP(TRIM($F7735),Produktinformasjon!$D$5:$D$10000,Produktinformasjon!$L$5:$L$10000,,0),"Pris per enhet "&amp;Til_Hvem&amp;" beregnes automatisk ved komplett utfylling")</f>
        <v>Pris per enhet Regionalt beregnes automatisk ved komplett utfylling</v>
      </c>
      <c r="N7735" s="47" t="str">
        <f>IFERROR(TRIM($L7735)/_xlfn.XLOOKUP(TRIM($F7735),Produktinformasjon!$D$5:$D$10000,Produktinformasjon!$L$5:$L$10000,,0),"Pris per enhet Regionalt felleslager beregnes automatisk ved komplett utfylling")</f>
        <v>Pris per enhet Regionalt felleslager beregnes automatisk ved komplett utfylling</v>
      </c>
    </row>
    <row r="7736" spans="2:14" x14ac:dyDescent="0.25">
      <c r="B7736" s="33"/>
      <c r="C7736" t="str" cm="1">
        <f t="array" ref="C7736">IFERROR(_xlfn.TEXTJOIN(" | ", TRUE, _xlfn._xlws.FILTER(delKontrakt['#] &amp; " " &amp; delKontrakt[Navn], ISNUMBER(MATCH(delKontrakt['#], VALUE(_xlfn.TEXTSPLIT(SUBSTITUTE(Prisinformasjon!$B7736,  ", ", ","), ",")), 0)))), "Delkontraktnavn hentes automatisk ved å fylle ut delkontraktnummer")</f>
        <v>Delkontraktnavn hentes automatisk ved å fylle ut delkontraktnummer</v>
      </c>
      <c r="D7736" s="34"/>
      <c r="E7736" s="34"/>
      <c r="F7736" s="33"/>
      <c r="G7736" s="33"/>
      <c r="H7736" s="15"/>
      <c r="I7736" s="15"/>
      <c r="J7736" s="15"/>
      <c r="K7736" s="48"/>
      <c r="L7736" s="44"/>
      <c r="M7736" s="47" t="str">
        <f>IFERROR(TRIM($K7736)/_xlfn.XLOOKUP(TRIM($F7736),Produktinformasjon!$D$5:$D$10000,Produktinformasjon!$L$5:$L$10000,,0),"Pris per enhet "&amp;Til_Hvem&amp;" beregnes automatisk ved komplett utfylling")</f>
        <v>Pris per enhet Regionalt beregnes automatisk ved komplett utfylling</v>
      </c>
      <c r="N7736" s="47" t="str">
        <f>IFERROR(TRIM($L7736)/_xlfn.XLOOKUP(TRIM($F7736),Produktinformasjon!$D$5:$D$10000,Produktinformasjon!$L$5:$L$10000,,0),"Pris per enhet Regionalt felleslager beregnes automatisk ved komplett utfylling")</f>
        <v>Pris per enhet Regionalt felleslager beregnes automatisk ved komplett utfylling</v>
      </c>
    </row>
    <row r="7737" spans="2:14" x14ac:dyDescent="0.25">
      <c r="B7737" s="33"/>
      <c r="C7737" t="str" cm="1">
        <f t="array" ref="C7737">IFERROR(_xlfn.TEXTJOIN(" | ", TRUE, _xlfn._xlws.FILTER(delKontrakt['#] &amp; " " &amp; delKontrakt[Navn], ISNUMBER(MATCH(delKontrakt['#], VALUE(_xlfn.TEXTSPLIT(SUBSTITUTE(Prisinformasjon!$B7737,  ", ", ","), ",")), 0)))), "Delkontraktnavn hentes automatisk ved å fylle ut delkontraktnummer")</f>
        <v>Delkontraktnavn hentes automatisk ved å fylle ut delkontraktnummer</v>
      </c>
      <c r="D7737" s="34"/>
      <c r="E7737" s="34"/>
      <c r="F7737" s="33"/>
      <c r="G7737" s="33"/>
      <c r="H7737" s="15"/>
      <c r="I7737" s="15"/>
      <c r="J7737" s="15"/>
      <c r="K7737" s="48"/>
      <c r="L7737" s="44"/>
      <c r="M7737" s="47" t="str">
        <f>IFERROR(TRIM($K7737)/_xlfn.XLOOKUP(TRIM($F7737),Produktinformasjon!$D$5:$D$10000,Produktinformasjon!$L$5:$L$10000,,0),"Pris per enhet "&amp;Til_Hvem&amp;" beregnes automatisk ved komplett utfylling")</f>
        <v>Pris per enhet Regionalt beregnes automatisk ved komplett utfylling</v>
      </c>
      <c r="N7737" s="47" t="str">
        <f>IFERROR(TRIM($L7737)/_xlfn.XLOOKUP(TRIM($F7737),Produktinformasjon!$D$5:$D$10000,Produktinformasjon!$L$5:$L$10000,,0),"Pris per enhet Regionalt felleslager beregnes automatisk ved komplett utfylling")</f>
        <v>Pris per enhet Regionalt felleslager beregnes automatisk ved komplett utfylling</v>
      </c>
    </row>
    <row r="7738" spans="2:14" x14ac:dyDescent="0.25">
      <c r="B7738" s="33"/>
      <c r="C7738" t="str" cm="1">
        <f t="array" ref="C7738">IFERROR(_xlfn.TEXTJOIN(" | ", TRUE, _xlfn._xlws.FILTER(delKontrakt['#] &amp; " " &amp; delKontrakt[Navn], ISNUMBER(MATCH(delKontrakt['#], VALUE(_xlfn.TEXTSPLIT(SUBSTITUTE(Prisinformasjon!$B7738,  ", ", ","), ",")), 0)))), "Delkontraktnavn hentes automatisk ved å fylle ut delkontraktnummer")</f>
        <v>Delkontraktnavn hentes automatisk ved å fylle ut delkontraktnummer</v>
      </c>
      <c r="D7738" s="34"/>
      <c r="E7738" s="34"/>
      <c r="F7738" s="33"/>
      <c r="G7738" s="33"/>
      <c r="H7738" s="15"/>
      <c r="I7738" s="15"/>
      <c r="J7738" s="15"/>
      <c r="K7738" s="48"/>
      <c r="L7738" s="44"/>
      <c r="M7738" s="47" t="str">
        <f>IFERROR(TRIM($K7738)/_xlfn.XLOOKUP(TRIM($F7738),Produktinformasjon!$D$5:$D$10000,Produktinformasjon!$L$5:$L$10000,,0),"Pris per enhet "&amp;Til_Hvem&amp;" beregnes automatisk ved komplett utfylling")</f>
        <v>Pris per enhet Regionalt beregnes automatisk ved komplett utfylling</v>
      </c>
      <c r="N7738" s="47" t="str">
        <f>IFERROR(TRIM($L7738)/_xlfn.XLOOKUP(TRIM($F7738),Produktinformasjon!$D$5:$D$10000,Produktinformasjon!$L$5:$L$10000,,0),"Pris per enhet Regionalt felleslager beregnes automatisk ved komplett utfylling")</f>
        <v>Pris per enhet Regionalt felleslager beregnes automatisk ved komplett utfylling</v>
      </c>
    </row>
    <row r="7739" spans="2:14" x14ac:dyDescent="0.25">
      <c r="B7739" s="33"/>
      <c r="C7739" t="str" cm="1">
        <f t="array" ref="C7739">IFERROR(_xlfn.TEXTJOIN(" | ", TRUE, _xlfn._xlws.FILTER(delKontrakt['#] &amp; " " &amp; delKontrakt[Navn], ISNUMBER(MATCH(delKontrakt['#], VALUE(_xlfn.TEXTSPLIT(SUBSTITUTE(Prisinformasjon!$B7739,  ", ", ","), ",")), 0)))), "Delkontraktnavn hentes automatisk ved å fylle ut delkontraktnummer")</f>
        <v>Delkontraktnavn hentes automatisk ved å fylle ut delkontraktnummer</v>
      </c>
      <c r="D7739" s="34"/>
      <c r="E7739" s="34"/>
      <c r="F7739" s="33"/>
      <c r="G7739" s="33"/>
      <c r="H7739" s="15"/>
      <c r="I7739" s="15"/>
      <c r="J7739" s="15"/>
      <c r="K7739" s="48"/>
      <c r="L7739" s="44"/>
      <c r="M7739" s="47" t="str">
        <f>IFERROR(TRIM($K7739)/_xlfn.XLOOKUP(TRIM($F7739),Produktinformasjon!$D$5:$D$10000,Produktinformasjon!$L$5:$L$10000,,0),"Pris per enhet "&amp;Til_Hvem&amp;" beregnes automatisk ved komplett utfylling")</f>
        <v>Pris per enhet Regionalt beregnes automatisk ved komplett utfylling</v>
      </c>
      <c r="N7739" s="47" t="str">
        <f>IFERROR(TRIM($L7739)/_xlfn.XLOOKUP(TRIM($F7739),Produktinformasjon!$D$5:$D$10000,Produktinformasjon!$L$5:$L$10000,,0),"Pris per enhet Regionalt felleslager beregnes automatisk ved komplett utfylling")</f>
        <v>Pris per enhet Regionalt felleslager beregnes automatisk ved komplett utfylling</v>
      </c>
    </row>
    <row r="7740" spans="2:14" x14ac:dyDescent="0.25">
      <c r="B7740" s="33"/>
      <c r="C7740" t="str" cm="1">
        <f t="array" ref="C7740">IFERROR(_xlfn.TEXTJOIN(" | ", TRUE, _xlfn._xlws.FILTER(delKontrakt['#] &amp; " " &amp; delKontrakt[Navn], ISNUMBER(MATCH(delKontrakt['#], VALUE(_xlfn.TEXTSPLIT(SUBSTITUTE(Prisinformasjon!$B7740,  ", ", ","), ",")), 0)))), "Delkontraktnavn hentes automatisk ved å fylle ut delkontraktnummer")</f>
        <v>Delkontraktnavn hentes automatisk ved å fylle ut delkontraktnummer</v>
      </c>
      <c r="D7740" s="34"/>
      <c r="E7740" s="34"/>
      <c r="F7740" s="33"/>
      <c r="G7740" s="33"/>
      <c r="H7740" s="15"/>
      <c r="I7740" s="15"/>
      <c r="J7740" s="15"/>
      <c r="K7740" s="48"/>
      <c r="L7740" s="44"/>
      <c r="M7740" s="47" t="str">
        <f>IFERROR(TRIM($K7740)/_xlfn.XLOOKUP(TRIM($F7740),Produktinformasjon!$D$5:$D$10000,Produktinformasjon!$L$5:$L$10000,,0),"Pris per enhet "&amp;Til_Hvem&amp;" beregnes automatisk ved komplett utfylling")</f>
        <v>Pris per enhet Regionalt beregnes automatisk ved komplett utfylling</v>
      </c>
      <c r="N7740" s="47" t="str">
        <f>IFERROR(TRIM($L7740)/_xlfn.XLOOKUP(TRIM($F7740),Produktinformasjon!$D$5:$D$10000,Produktinformasjon!$L$5:$L$10000,,0),"Pris per enhet Regionalt felleslager beregnes automatisk ved komplett utfylling")</f>
        <v>Pris per enhet Regionalt felleslager beregnes automatisk ved komplett utfylling</v>
      </c>
    </row>
    <row r="7741" spans="2:14" x14ac:dyDescent="0.25">
      <c r="B7741" s="33"/>
      <c r="C7741" t="str" cm="1">
        <f t="array" ref="C7741">IFERROR(_xlfn.TEXTJOIN(" | ", TRUE, _xlfn._xlws.FILTER(delKontrakt['#] &amp; " " &amp; delKontrakt[Navn], ISNUMBER(MATCH(delKontrakt['#], VALUE(_xlfn.TEXTSPLIT(SUBSTITUTE(Prisinformasjon!$B7741,  ", ", ","), ",")), 0)))), "Delkontraktnavn hentes automatisk ved å fylle ut delkontraktnummer")</f>
        <v>Delkontraktnavn hentes automatisk ved å fylle ut delkontraktnummer</v>
      </c>
      <c r="D7741" s="34"/>
      <c r="E7741" s="34"/>
      <c r="F7741" s="33"/>
      <c r="G7741" s="33"/>
      <c r="H7741" s="15"/>
      <c r="I7741" s="15"/>
      <c r="J7741" s="15"/>
      <c r="K7741" s="48"/>
      <c r="L7741" s="44"/>
      <c r="M7741" s="47" t="str">
        <f>IFERROR(TRIM($K7741)/_xlfn.XLOOKUP(TRIM($F7741),Produktinformasjon!$D$5:$D$10000,Produktinformasjon!$L$5:$L$10000,,0),"Pris per enhet "&amp;Til_Hvem&amp;" beregnes automatisk ved komplett utfylling")</f>
        <v>Pris per enhet Regionalt beregnes automatisk ved komplett utfylling</v>
      </c>
      <c r="N7741" s="47" t="str">
        <f>IFERROR(TRIM($L7741)/_xlfn.XLOOKUP(TRIM($F7741),Produktinformasjon!$D$5:$D$10000,Produktinformasjon!$L$5:$L$10000,,0),"Pris per enhet Regionalt felleslager beregnes automatisk ved komplett utfylling")</f>
        <v>Pris per enhet Regionalt felleslager beregnes automatisk ved komplett utfylling</v>
      </c>
    </row>
    <row r="7742" spans="2:14" x14ac:dyDescent="0.25">
      <c r="B7742" s="33"/>
      <c r="C7742" t="str" cm="1">
        <f t="array" ref="C7742">IFERROR(_xlfn.TEXTJOIN(" | ", TRUE, _xlfn._xlws.FILTER(delKontrakt['#] &amp; " " &amp; delKontrakt[Navn], ISNUMBER(MATCH(delKontrakt['#], VALUE(_xlfn.TEXTSPLIT(SUBSTITUTE(Prisinformasjon!$B7742,  ", ", ","), ",")), 0)))), "Delkontraktnavn hentes automatisk ved å fylle ut delkontraktnummer")</f>
        <v>Delkontraktnavn hentes automatisk ved å fylle ut delkontraktnummer</v>
      </c>
      <c r="D7742" s="34"/>
      <c r="E7742" s="34"/>
      <c r="F7742" s="33"/>
      <c r="G7742" s="33"/>
      <c r="H7742" s="15"/>
      <c r="I7742" s="15"/>
      <c r="J7742" s="15"/>
      <c r="K7742" s="48"/>
      <c r="L7742" s="44"/>
      <c r="M7742" s="47" t="str">
        <f>IFERROR(TRIM($K7742)/_xlfn.XLOOKUP(TRIM($F7742),Produktinformasjon!$D$5:$D$10000,Produktinformasjon!$L$5:$L$10000,,0),"Pris per enhet "&amp;Til_Hvem&amp;" beregnes automatisk ved komplett utfylling")</f>
        <v>Pris per enhet Regionalt beregnes automatisk ved komplett utfylling</v>
      </c>
      <c r="N7742" s="47" t="str">
        <f>IFERROR(TRIM($L7742)/_xlfn.XLOOKUP(TRIM($F7742),Produktinformasjon!$D$5:$D$10000,Produktinformasjon!$L$5:$L$10000,,0),"Pris per enhet Regionalt felleslager beregnes automatisk ved komplett utfylling")</f>
        <v>Pris per enhet Regionalt felleslager beregnes automatisk ved komplett utfylling</v>
      </c>
    </row>
    <row r="7743" spans="2:14" x14ac:dyDescent="0.25">
      <c r="B7743" s="33"/>
      <c r="C7743" t="str" cm="1">
        <f t="array" ref="C7743">IFERROR(_xlfn.TEXTJOIN(" | ", TRUE, _xlfn._xlws.FILTER(delKontrakt['#] &amp; " " &amp; delKontrakt[Navn], ISNUMBER(MATCH(delKontrakt['#], VALUE(_xlfn.TEXTSPLIT(SUBSTITUTE(Prisinformasjon!$B7743,  ", ", ","), ",")), 0)))), "Delkontraktnavn hentes automatisk ved å fylle ut delkontraktnummer")</f>
        <v>Delkontraktnavn hentes automatisk ved å fylle ut delkontraktnummer</v>
      </c>
      <c r="D7743" s="34"/>
      <c r="E7743" s="34"/>
      <c r="F7743" s="33"/>
      <c r="G7743" s="33"/>
      <c r="H7743" s="15"/>
      <c r="I7743" s="15"/>
      <c r="J7743" s="15"/>
      <c r="K7743" s="48"/>
      <c r="L7743" s="44"/>
      <c r="M7743" s="47" t="str">
        <f>IFERROR(TRIM($K7743)/_xlfn.XLOOKUP(TRIM($F7743),Produktinformasjon!$D$5:$D$10000,Produktinformasjon!$L$5:$L$10000,,0),"Pris per enhet "&amp;Til_Hvem&amp;" beregnes automatisk ved komplett utfylling")</f>
        <v>Pris per enhet Regionalt beregnes automatisk ved komplett utfylling</v>
      </c>
      <c r="N7743" s="47" t="str">
        <f>IFERROR(TRIM($L7743)/_xlfn.XLOOKUP(TRIM($F7743),Produktinformasjon!$D$5:$D$10000,Produktinformasjon!$L$5:$L$10000,,0),"Pris per enhet Regionalt felleslager beregnes automatisk ved komplett utfylling")</f>
        <v>Pris per enhet Regionalt felleslager beregnes automatisk ved komplett utfylling</v>
      </c>
    </row>
    <row r="7744" spans="2:14" x14ac:dyDescent="0.25">
      <c r="B7744" s="33"/>
      <c r="C7744" t="str" cm="1">
        <f t="array" ref="C7744">IFERROR(_xlfn.TEXTJOIN(" | ", TRUE, _xlfn._xlws.FILTER(delKontrakt['#] &amp; " " &amp; delKontrakt[Navn], ISNUMBER(MATCH(delKontrakt['#], VALUE(_xlfn.TEXTSPLIT(SUBSTITUTE(Prisinformasjon!$B7744,  ", ", ","), ",")), 0)))), "Delkontraktnavn hentes automatisk ved å fylle ut delkontraktnummer")</f>
        <v>Delkontraktnavn hentes automatisk ved å fylle ut delkontraktnummer</v>
      </c>
      <c r="D7744" s="34"/>
      <c r="E7744" s="34"/>
      <c r="F7744" s="33"/>
      <c r="G7744" s="33"/>
      <c r="H7744" s="15"/>
      <c r="I7744" s="15"/>
      <c r="J7744" s="15"/>
      <c r="K7744" s="48"/>
      <c r="L7744" s="44"/>
      <c r="M7744" s="47" t="str">
        <f>IFERROR(TRIM($K7744)/_xlfn.XLOOKUP(TRIM($F7744),Produktinformasjon!$D$5:$D$10000,Produktinformasjon!$L$5:$L$10000,,0),"Pris per enhet "&amp;Til_Hvem&amp;" beregnes automatisk ved komplett utfylling")</f>
        <v>Pris per enhet Regionalt beregnes automatisk ved komplett utfylling</v>
      </c>
      <c r="N7744" s="47" t="str">
        <f>IFERROR(TRIM($L7744)/_xlfn.XLOOKUP(TRIM($F7744),Produktinformasjon!$D$5:$D$10000,Produktinformasjon!$L$5:$L$10000,,0),"Pris per enhet Regionalt felleslager beregnes automatisk ved komplett utfylling")</f>
        <v>Pris per enhet Regionalt felleslager beregnes automatisk ved komplett utfylling</v>
      </c>
    </row>
    <row r="7745" spans="2:14" x14ac:dyDescent="0.25">
      <c r="B7745" s="33"/>
      <c r="C7745" t="str" cm="1">
        <f t="array" ref="C7745">IFERROR(_xlfn.TEXTJOIN(" | ", TRUE, _xlfn._xlws.FILTER(delKontrakt['#] &amp; " " &amp; delKontrakt[Navn], ISNUMBER(MATCH(delKontrakt['#], VALUE(_xlfn.TEXTSPLIT(SUBSTITUTE(Prisinformasjon!$B7745,  ", ", ","), ",")), 0)))), "Delkontraktnavn hentes automatisk ved å fylle ut delkontraktnummer")</f>
        <v>Delkontraktnavn hentes automatisk ved å fylle ut delkontraktnummer</v>
      </c>
      <c r="D7745" s="34"/>
      <c r="E7745" s="34"/>
      <c r="F7745" s="33"/>
      <c r="G7745" s="33"/>
      <c r="H7745" s="15"/>
      <c r="I7745" s="15"/>
      <c r="J7745" s="15"/>
      <c r="K7745" s="48"/>
      <c r="L7745" s="44"/>
      <c r="M7745" s="47" t="str">
        <f>IFERROR(TRIM($K7745)/_xlfn.XLOOKUP(TRIM($F7745),Produktinformasjon!$D$5:$D$10000,Produktinformasjon!$L$5:$L$10000,,0),"Pris per enhet "&amp;Til_Hvem&amp;" beregnes automatisk ved komplett utfylling")</f>
        <v>Pris per enhet Regionalt beregnes automatisk ved komplett utfylling</v>
      </c>
      <c r="N7745" s="47" t="str">
        <f>IFERROR(TRIM($L7745)/_xlfn.XLOOKUP(TRIM($F7745),Produktinformasjon!$D$5:$D$10000,Produktinformasjon!$L$5:$L$10000,,0),"Pris per enhet Regionalt felleslager beregnes automatisk ved komplett utfylling")</f>
        <v>Pris per enhet Regionalt felleslager beregnes automatisk ved komplett utfylling</v>
      </c>
    </row>
    <row r="7746" spans="2:14" x14ac:dyDescent="0.25">
      <c r="B7746" s="33"/>
      <c r="C7746" t="str" cm="1">
        <f t="array" ref="C7746">IFERROR(_xlfn.TEXTJOIN(" | ", TRUE, _xlfn._xlws.FILTER(delKontrakt['#] &amp; " " &amp; delKontrakt[Navn], ISNUMBER(MATCH(delKontrakt['#], VALUE(_xlfn.TEXTSPLIT(SUBSTITUTE(Prisinformasjon!$B7746,  ", ", ","), ",")), 0)))), "Delkontraktnavn hentes automatisk ved å fylle ut delkontraktnummer")</f>
        <v>Delkontraktnavn hentes automatisk ved å fylle ut delkontraktnummer</v>
      </c>
      <c r="D7746" s="34"/>
      <c r="E7746" s="34"/>
      <c r="F7746" s="33"/>
      <c r="G7746" s="33"/>
      <c r="H7746" s="15"/>
      <c r="I7746" s="15"/>
      <c r="J7746" s="15"/>
      <c r="K7746" s="48"/>
      <c r="L7746" s="44"/>
      <c r="M7746" s="47" t="str">
        <f>IFERROR(TRIM($K7746)/_xlfn.XLOOKUP(TRIM($F7746),Produktinformasjon!$D$5:$D$10000,Produktinformasjon!$L$5:$L$10000,,0),"Pris per enhet "&amp;Til_Hvem&amp;" beregnes automatisk ved komplett utfylling")</f>
        <v>Pris per enhet Regionalt beregnes automatisk ved komplett utfylling</v>
      </c>
      <c r="N7746" s="47" t="str">
        <f>IFERROR(TRIM($L7746)/_xlfn.XLOOKUP(TRIM($F7746),Produktinformasjon!$D$5:$D$10000,Produktinformasjon!$L$5:$L$10000,,0),"Pris per enhet Regionalt felleslager beregnes automatisk ved komplett utfylling")</f>
        <v>Pris per enhet Regionalt felleslager beregnes automatisk ved komplett utfylling</v>
      </c>
    </row>
    <row r="7747" spans="2:14" x14ac:dyDescent="0.25">
      <c r="B7747" s="33"/>
      <c r="C7747" t="str" cm="1">
        <f t="array" ref="C7747">IFERROR(_xlfn.TEXTJOIN(" | ", TRUE, _xlfn._xlws.FILTER(delKontrakt['#] &amp; " " &amp; delKontrakt[Navn], ISNUMBER(MATCH(delKontrakt['#], VALUE(_xlfn.TEXTSPLIT(SUBSTITUTE(Prisinformasjon!$B7747,  ", ", ","), ",")), 0)))), "Delkontraktnavn hentes automatisk ved å fylle ut delkontraktnummer")</f>
        <v>Delkontraktnavn hentes automatisk ved å fylle ut delkontraktnummer</v>
      </c>
      <c r="D7747" s="34"/>
      <c r="E7747" s="34"/>
      <c r="F7747" s="33"/>
      <c r="G7747" s="33"/>
      <c r="H7747" s="15"/>
      <c r="I7747" s="15"/>
      <c r="J7747" s="15"/>
      <c r="K7747" s="48"/>
      <c r="L7747" s="44"/>
      <c r="M7747" s="47" t="str">
        <f>IFERROR(TRIM($K7747)/_xlfn.XLOOKUP(TRIM($F7747),Produktinformasjon!$D$5:$D$10000,Produktinformasjon!$L$5:$L$10000,,0),"Pris per enhet "&amp;Til_Hvem&amp;" beregnes automatisk ved komplett utfylling")</f>
        <v>Pris per enhet Regionalt beregnes automatisk ved komplett utfylling</v>
      </c>
      <c r="N7747" s="47" t="str">
        <f>IFERROR(TRIM($L7747)/_xlfn.XLOOKUP(TRIM($F7747),Produktinformasjon!$D$5:$D$10000,Produktinformasjon!$L$5:$L$10000,,0),"Pris per enhet Regionalt felleslager beregnes automatisk ved komplett utfylling")</f>
        <v>Pris per enhet Regionalt felleslager beregnes automatisk ved komplett utfylling</v>
      </c>
    </row>
    <row r="7748" spans="2:14" x14ac:dyDescent="0.25">
      <c r="B7748" s="33"/>
      <c r="C7748" t="str" cm="1">
        <f t="array" ref="C7748">IFERROR(_xlfn.TEXTJOIN(" | ", TRUE, _xlfn._xlws.FILTER(delKontrakt['#] &amp; " " &amp; delKontrakt[Navn], ISNUMBER(MATCH(delKontrakt['#], VALUE(_xlfn.TEXTSPLIT(SUBSTITUTE(Prisinformasjon!$B7748,  ", ", ","), ",")), 0)))), "Delkontraktnavn hentes automatisk ved å fylle ut delkontraktnummer")</f>
        <v>Delkontraktnavn hentes automatisk ved å fylle ut delkontraktnummer</v>
      </c>
      <c r="D7748" s="34"/>
      <c r="E7748" s="34"/>
      <c r="F7748" s="33"/>
      <c r="G7748" s="33"/>
      <c r="H7748" s="15"/>
      <c r="I7748" s="15"/>
      <c r="J7748" s="15"/>
      <c r="K7748" s="48"/>
      <c r="L7748" s="44"/>
      <c r="M7748" s="47" t="str">
        <f>IFERROR(TRIM($K7748)/_xlfn.XLOOKUP(TRIM($F7748),Produktinformasjon!$D$5:$D$10000,Produktinformasjon!$L$5:$L$10000,,0),"Pris per enhet "&amp;Til_Hvem&amp;" beregnes automatisk ved komplett utfylling")</f>
        <v>Pris per enhet Regionalt beregnes automatisk ved komplett utfylling</v>
      </c>
      <c r="N7748" s="47" t="str">
        <f>IFERROR(TRIM($L7748)/_xlfn.XLOOKUP(TRIM($F7748),Produktinformasjon!$D$5:$D$10000,Produktinformasjon!$L$5:$L$10000,,0),"Pris per enhet Regionalt felleslager beregnes automatisk ved komplett utfylling")</f>
        <v>Pris per enhet Regionalt felleslager beregnes automatisk ved komplett utfylling</v>
      </c>
    </row>
    <row r="7749" spans="2:14" x14ac:dyDescent="0.25">
      <c r="B7749" s="33"/>
      <c r="C7749" t="str" cm="1">
        <f t="array" ref="C7749">IFERROR(_xlfn.TEXTJOIN(" | ", TRUE, _xlfn._xlws.FILTER(delKontrakt['#] &amp; " " &amp; delKontrakt[Navn], ISNUMBER(MATCH(delKontrakt['#], VALUE(_xlfn.TEXTSPLIT(SUBSTITUTE(Prisinformasjon!$B7749,  ", ", ","), ",")), 0)))), "Delkontraktnavn hentes automatisk ved å fylle ut delkontraktnummer")</f>
        <v>Delkontraktnavn hentes automatisk ved å fylle ut delkontraktnummer</v>
      </c>
      <c r="D7749" s="34"/>
      <c r="E7749" s="34"/>
      <c r="F7749" s="33"/>
      <c r="G7749" s="33"/>
      <c r="H7749" s="15"/>
      <c r="I7749" s="15"/>
      <c r="J7749" s="15"/>
      <c r="K7749" s="48"/>
      <c r="L7749" s="44"/>
      <c r="M7749" s="47" t="str">
        <f>IFERROR(TRIM($K7749)/_xlfn.XLOOKUP(TRIM($F7749),Produktinformasjon!$D$5:$D$10000,Produktinformasjon!$L$5:$L$10000,,0),"Pris per enhet "&amp;Til_Hvem&amp;" beregnes automatisk ved komplett utfylling")</f>
        <v>Pris per enhet Regionalt beregnes automatisk ved komplett utfylling</v>
      </c>
      <c r="N7749" s="47" t="str">
        <f>IFERROR(TRIM($L7749)/_xlfn.XLOOKUP(TRIM($F7749),Produktinformasjon!$D$5:$D$10000,Produktinformasjon!$L$5:$L$10000,,0),"Pris per enhet Regionalt felleslager beregnes automatisk ved komplett utfylling")</f>
        <v>Pris per enhet Regionalt felleslager beregnes automatisk ved komplett utfylling</v>
      </c>
    </row>
    <row r="7750" spans="2:14" x14ac:dyDescent="0.25">
      <c r="B7750" s="33"/>
      <c r="C7750" t="str" cm="1">
        <f t="array" ref="C7750">IFERROR(_xlfn.TEXTJOIN(" | ", TRUE, _xlfn._xlws.FILTER(delKontrakt['#] &amp; " " &amp; delKontrakt[Navn], ISNUMBER(MATCH(delKontrakt['#], VALUE(_xlfn.TEXTSPLIT(SUBSTITUTE(Prisinformasjon!$B7750,  ", ", ","), ",")), 0)))), "Delkontraktnavn hentes automatisk ved å fylle ut delkontraktnummer")</f>
        <v>Delkontraktnavn hentes automatisk ved å fylle ut delkontraktnummer</v>
      </c>
      <c r="D7750" s="34"/>
      <c r="E7750" s="34"/>
      <c r="F7750" s="33"/>
      <c r="G7750" s="33"/>
      <c r="H7750" s="15"/>
      <c r="I7750" s="15"/>
      <c r="J7750" s="15"/>
      <c r="K7750" s="48"/>
      <c r="L7750" s="44"/>
      <c r="M7750" s="47" t="str">
        <f>IFERROR(TRIM($K7750)/_xlfn.XLOOKUP(TRIM($F7750),Produktinformasjon!$D$5:$D$10000,Produktinformasjon!$L$5:$L$10000,,0),"Pris per enhet "&amp;Til_Hvem&amp;" beregnes automatisk ved komplett utfylling")</f>
        <v>Pris per enhet Regionalt beregnes automatisk ved komplett utfylling</v>
      </c>
      <c r="N7750" s="47" t="str">
        <f>IFERROR(TRIM($L7750)/_xlfn.XLOOKUP(TRIM($F7750),Produktinformasjon!$D$5:$D$10000,Produktinformasjon!$L$5:$L$10000,,0),"Pris per enhet Regionalt felleslager beregnes automatisk ved komplett utfylling")</f>
        <v>Pris per enhet Regionalt felleslager beregnes automatisk ved komplett utfylling</v>
      </c>
    </row>
    <row r="7751" spans="2:14" x14ac:dyDescent="0.25">
      <c r="B7751" s="33"/>
      <c r="C7751" t="str" cm="1">
        <f t="array" ref="C7751">IFERROR(_xlfn.TEXTJOIN(" | ", TRUE, _xlfn._xlws.FILTER(delKontrakt['#] &amp; " " &amp; delKontrakt[Navn], ISNUMBER(MATCH(delKontrakt['#], VALUE(_xlfn.TEXTSPLIT(SUBSTITUTE(Prisinformasjon!$B7751,  ", ", ","), ",")), 0)))), "Delkontraktnavn hentes automatisk ved å fylle ut delkontraktnummer")</f>
        <v>Delkontraktnavn hentes automatisk ved å fylle ut delkontraktnummer</v>
      </c>
      <c r="D7751" s="34"/>
      <c r="E7751" s="34"/>
      <c r="F7751" s="33"/>
      <c r="G7751" s="33"/>
      <c r="H7751" s="15"/>
      <c r="I7751" s="15"/>
      <c r="J7751" s="15"/>
      <c r="K7751" s="48"/>
      <c r="L7751" s="44"/>
      <c r="M7751" s="47" t="str">
        <f>IFERROR(TRIM($K7751)/_xlfn.XLOOKUP(TRIM($F7751),Produktinformasjon!$D$5:$D$10000,Produktinformasjon!$L$5:$L$10000,,0),"Pris per enhet "&amp;Til_Hvem&amp;" beregnes automatisk ved komplett utfylling")</f>
        <v>Pris per enhet Regionalt beregnes automatisk ved komplett utfylling</v>
      </c>
      <c r="N7751" s="47" t="str">
        <f>IFERROR(TRIM($L7751)/_xlfn.XLOOKUP(TRIM($F7751),Produktinformasjon!$D$5:$D$10000,Produktinformasjon!$L$5:$L$10000,,0),"Pris per enhet Regionalt felleslager beregnes automatisk ved komplett utfylling")</f>
        <v>Pris per enhet Regionalt felleslager beregnes automatisk ved komplett utfylling</v>
      </c>
    </row>
    <row r="7752" spans="2:14" x14ac:dyDescent="0.25">
      <c r="B7752" s="33"/>
      <c r="C7752" t="str" cm="1">
        <f t="array" ref="C7752">IFERROR(_xlfn.TEXTJOIN(" | ", TRUE, _xlfn._xlws.FILTER(delKontrakt['#] &amp; " " &amp; delKontrakt[Navn], ISNUMBER(MATCH(delKontrakt['#], VALUE(_xlfn.TEXTSPLIT(SUBSTITUTE(Prisinformasjon!$B7752,  ", ", ","), ",")), 0)))), "Delkontraktnavn hentes automatisk ved å fylle ut delkontraktnummer")</f>
        <v>Delkontraktnavn hentes automatisk ved å fylle ut delkontraktnummer</v>
      </c>
      <c r="D7752" s="34"/>
      <c r="E7752" s="34"/>
      <c r="F7752" s="33"/>
      <c r="G7752" s="33"/>
      <c r="H7752" s="15"/>
      <c r="I7752" s="15"/>
      <c r="J7752" s="15"/>
      <c r="K7752" s="48"/>
      <c r="L7752" s="44"/>
      <c r="M7752" s="47" t="str">
        <f>IFERROR(TRIM($K7752)/_xlfn.XLOOKUP(TRIM($F7752),Produktinformasjon!$D$5:$D$10000,Produktinformasjon!$L$5:$L$10000,,0),"Pris per enhet "&amp;Til_Hvem&amp;" beregnes automatisk ved komplett utfylling")</f>
        <v>Pris per enhet Regionalt beregnes automatisk ved komplett utfylling</v>
      </c>
      <c r="N7752" s="47" t="str">
        <f>IFERROR(TRIM($L7752)/_xlfn.XLOOKUP(TRIM($F7752),Produktinformasjon!$D$5:$D$10000,Produktinformasjon!$L$5:$L$10000,,0),"Pris per enhet Regionalt felleslager beregnes automatisk ved komplett utfylling")</f>
        <v>Pris per enhet Regionalt felleslager beregnes automatisk ved komplett utfylling</v>
      </c>
    </row>
    <row r="7753" spans="2:14" x14ac:dyDescent="0.25">
      <c r="B7753" s="33"/>
      <c r="C7753" t="str" cm="1">
        <f t="array" ref="C7753">IFERROR(_xlfn.TEXTJOIN(" | ", TRUE, _xlfn._xlws.FILTER(delKontrakt['#] &amp; " " &amp; delKontrakt[Navn], ISNUMBER(MATCH(delKontrakt['#], VALUE(_xlfn.TEXTSPLIT(SUBSTITUTE(Prisinformasjon!$B7753,  ", ", ","), ",")), 0)))), "Delkontraktnavn hentes automatisk ved å fylle ut delkontraktnummer")</f>
        <v>Delkontraktnavn hentes automatisk ved å fylle ut delkontraktnummer</v>
      </c>
      <c r="D7753" s="34"/>
      <c r="E7753" s="34"/>
      <c r="F7753" s="33"/>
      <c r="G7753" s="33"/>
      <c r="H7753" s="15"/>
      <c r="I7753" s="15"/>
      <c r="J7753" s="15"/>
      <c r="K7753" s="48"/>
      <c r="L7753" s="44"/>
      <c r="M7753" s="47" t="str">
        <f>IFERROR(TRIM($K7753)/_xlfn.XLOOKUP(TRIM($F7753),Produktinformasjon!$D$5:$D$10000,Produktinformasjon!$L$5:$L$10000,,0),"Pris per enhet "&amp;Til_Hvem&amp;" beregnes automatisk ved komplett utfylling")</f>
        <v>Pris per enhet Regionalt beregnes automatisk ved komplett utfylling</v>
      </c>
      <c r="N7753" s="47" t="str">
        <f>IFERROR(TRIM($L7753)/_xlfn.XLOOKUP(TRIM($F7753),Produktinformasjon!$D$5:$D$10000,Produktinformasjon!$L$5:$L$10000,,0),"Pris per enhet Regionalt felleslager beregnes automatisk ved komplett utfylling")</f>
        <v>Pris per enhet Regionalt felleslager beregnes automatisk ved komplett utfylling</v>
      </c>
    </row>
    <row r="7754" spans="2:14" x14ac:dyDescent="0.25">
      <c r="B7754" s="33"/>
      <c r="C7754" t="str" cm="1">
        <f t="array" ref="C7754">IFERROR(_xlfn.TEXTJOIN(" | ", TRUE, _xlfn._xlws.FILTER(delKontrakt['#] &amp; " " &amp; delKontrakt[Navn], ISNUMBER(MATCH(delKontrakt['#], VALUE(_xlfn.TEXTSPLIT(SUBSTITUTE(Prisinformasjon!$B7754,  ", ", ","), ",")), 0)))), "Delkontraktnavn hentes automatisk ved å fylle ut delkontraktnummer")</f>
        <v>Delkontraktnavn hentes automatisk ved å fylle ut delkontraktnummer</v>
      </c>
      <c r="D7754" s="34"/>
      <c r="E7754" s="34"/>
      <c r="F7754" s="33"/>
      <c r="G7754" s="33"/>
      <c r="H7754" s="15"/>
      <c r="I7754" s="15"/>
      <c r="J7754" s="15"/>
      <c r="K7754" s="48"/>
      <c r="L7754" s="44"/>
      <c r="M7754" s="47" t="str">
        <f>IFERROR(TRIM($K7754)/_xlfn.XLOOKUP(TRIM($F7754),Produktinformasjon!$D$5:$D$10000,Produktinformasjon!$L$5:$L$10000,,0),"Pris per enhet "&amp;Til_Hvem&amp;" beregnes automatisk ved komplett utfylling")</f>
        <v>Pris per enhet Regionalt beregnes automatisk ved komplett utfylling</v>
      </c>
      <c r="N7754" s="47" t="str">
        <f>IFERROR(TRIM($L7754)/_xlfn.XLOOKUP(TRIM($F7754),Produktinformasjon!$D$5:$D$10000,Produktinformasjon!$L$5:$L$10000,,0),"Pris per enhet Regionalt felleslager beregnes automatisk ved komplett utfylling")</f>
        <v>Pris per enhet Regionalt felleslager beregnes automatisk ved komplett utfylling</v>
      </c>
    </row>
    <row r="7755" spans="2:14" x14ac:dyDescent="0.25">
      <c r="B7755" s="33"/>
      <c r="C7755" t="str" cm="1">
        <f t="array" ref="C7755">IFERROR(_xlfn.TEXTJOIN(" | ", TRUE, _xlfn._xlws.FILTER(delKontrakt['#] &amp; " " &amp; delKontrakt[Navn], ISNUMBER(MATCH(delKontrakt['#], VALUE(_xlfn.TEXTSPLIT(SUBSTITUTE(Prisinformasjon!$B7755,  ", ", ","), ",")), 0)))), "Delkontraktnavn hentes automatisk ved å fylle ut delkontraktnummer")</f>
        <v>Delkontraktnavn hentes automatisk ved å fylle ut delkontraktnummer</v>
      </c>
      <c r="D7755" s="34"/>
      <c r="E7755" s="34"/>
      <c r="F7755" s="33"/>
      <c r="G7755" s="33"/>
      <c r="H7755" s="15"/>
      <c r="I7755" s="15"/>
      <c r="J7755" s="15"/>
      <c r="K7755" s="48"/>
      <c r="L7755" s="44"/>
      <c r="M7755" s="47" t="str">
        <f>IFERROR(TRIM($K7755)/_xlfn.XLOOKUP(TRIM($F7755),Produktinformasjon!$D$5:$D$10000,Produktinformasjon!$L$5:$L$10000,,0),"Pris per enhet "&amp;Til_Hvem&amp;" beregnes automatisk ved komplett utfylling")</f>
        <v>Pris per enhet Regionalt beregnes automatisk ved komplett utfylling</v>
      </c>
      <c r="N7755" s="47" t="str">
        <f>IFERROR(TRIM($L7755)/_xlfn.XLOOKUP(TRIM($F7755),Produktinformasjon!$D$5:$D$10000,Produktinformasjon!$L$5:$L$10000,,0),"Pris per enhet Regionalt felleslager beregnes automatisk ved komplett utfylling")</f>
        <v>Pris per enhet Regionalt felleslager beregnes automatisk ved komplett utfylling</v>
      </c>
    </row>
    <row r="7756" spans="2:14" x14ac:dyDescent="0.25">
      <c r="B7756" s="33"/>
      <c r="C7756" t="str" cm="1">
        <f t="array" ref="C7756">IFERROR(_xlfn.TEXTJOIN(" | ", TRUE, _xlfn._xlws.FILTER(delKontrakt['#] &amp; " " &amp; delKontrakt[Navn], ISNUMBER(MATCH(delKontrakt['#], VALUE(_xlfn.TEXTSPLIT(SUBSTITUTE(Prisinformasjon!$B7756,  ", ", ","), ",")), 0)))), "Delkontraktnavn hentes automatisk ved å fylle ut delkontraktnummer")</f>
        <v>Delkontraktnavn hentes automatisk ved å fylle ut delkontraktnummer</v>
      </c>
      <c r="D7756" s="34"/>
      <c r="E7756" s="34"/>
      <c r="F7756" s="33"/>
      <c r="G7756" s="33"/>
      <c r="H7756" s="15"/>
      <c r="I7756" s="15"/>
      <c r="J7756" s="15"/>
      <c r="K7756" s="48"/>
      <c r="L7756" s="44"/>
      <c r="M7756" s="47" t="str">
        <f>IFERROR(TRIM($K7756)/_xlfn.XLOOKUP(TRIM($F7756),Produktinformasjon!$D$5:$D$10000,Produktinformasjon!$L$5:$L$10000,,0),"Pris per enhet "&amp;Til_Hvem&amp;" beregnes automatisk ved komplett utfylling")</f>
        <v>Pris per enhet Regionalt beregnes automatisk ved komplett utfylling</v>
      </c>
      <c r="N7756" s="47" t="str">
        <f>IFERROR(TRIM($L7756)/_xlfn.XLOOKUP(TRIM($F7756),Produktinformasjon!$D$5:$D$10000,Produktinformasjon!$L$5:$L$10000,,0),"Pris per enhet Regionalt felleslager beregnes automatisk ved komplett utfylling")</f>
        <v>Pris per enhet Regionalt felleslager beregnes automatisk ved komplett utfylling</v>
      </c>
    </row>
    <row r="7757" spans="2:14" x14ac:dyDescent="0.25">
      <c r="B7757" s="33"/>
      <c r="C7757" t="str" cm="1">
        <f t="array" ref="C7757">IFERROR(_xlfn.TEXTJOIN(" | ", TRUE, _xlfn._xlws.FILTER(delKontrakt['#] &amp; " " &amp; delKontrakt[Navn], ISNUMBER(MATCH(delKontrakt['#], VALUE(_xlfn.TEXTSPLIT(SUBSTITUTE(Prisinformasjon!$B7757,  ", ", ","), ",")), 0)))), "Delkontraktnavn hentes automatisk ved å fylle ut delkontraktnummer")</f>
        <v>Delkontraktnavn hentes automatisk ved å fylle ut delkontraktnummer</v>
      </c>
      <c r="D7757" s="34"/>
      <c r="E7757" s="34"/>
      <c r="F7757" s="33"/>
      <c r="G7757" s="33"/>
      <c r="H7757" s="15"/>
      <c r="I7757" s="15"/>
      <c r="J7757" s="15"/>
      <c r="K7757" s="48"/>
      <c r="L7757" s="44"/>
      <c r="M7757" s="47" t="str">
        <f>IFERROR(TRIM($K7757)/_xlfn.XLOOKUP(TRIM($F7757),Produktinformasjon!$D$5:$D$10000,Produktinformasjon!$L$5:$L$10000,,0),"Pris per enhet "&amp;Til_Hvem&amp;" beregnes automatisk ved komplett utfylling")</f>
        <v>Pris per enhet Regionalt beregnes automatisk ved komplett utfylling</v>
      </c>
      <c r="N7757" s="47" t="str">
        <f>IFERROR(TRIM($L7757)/_xlfn.XLOOKUP(TRIM($F7757),Produktinformasjon!$D$5:$D$10000,Produktinformasjon!$L$5:$L$10000,,0),"Pris per enhet Regionalt felleslager beregnes automatisk ved komplett utfylling")</f>
        <v>Pris per enhet Regionalt felleslager beregnes automatisk ved komplett utfylling</v>
      </c>
    </row>
    <row r="7758" spans="2:14" x14ac:dyDescent="0.25">
      <c r="B7758" s="33"/>
      <c r="C7758" t="str" cm="1">
        <f t="array" ref="C7758">IFERROR(_xlfn.TEXTJOIN(" | ", TRUE, _xlfn._xlws.FILTER(delKontrakt['#] &amp; " " &amp; delKontrakt[Navn], ISNUMBER(MATCH(delKontrakt['#], VALUE(_xlfn.TEXTSPLIT(SUBSTITUTE(Prisinformasjon!$B7758,  ", ", ","), ",")), 0)))), "Delkontraktnavn hentes automatisk ved å fylle ut delkontraktnummer")</f>
        <v>Delkontraktnavn hentes automatisk ved å fylle ut delkontraktnummer</v>
      </c>
      <c r="D7758" s="34"/>
      <c r="E7758" s="34"/>
      <c r="F7758" s="33"/>
      <c r="G7758" s="33"/>
      <c r="H7758" s="15"/>
      <c r="I7758" s="15"/>
      <c r="J7758" s="15"/>
      <c r="K7758" s="48"/>
      <c r="L7758" s="44"/>
      <c r="M7758" s="47" t="str">
        <f>IFERROR(TRIM($K7758)/_xlfn.XLOOKUP(TRIM($F7758),Produktinformasjon!$D$5:$D$10000,Produktinformasjon!$L$5:$L$10000,,0),"Pris per enhet "&amp;Til_Hvem&amp;" beregnes automatisk ved komplett utfylling")</f>
        <v>Pris per enhet Regionalt beregnes automatisk ved komplett utfylling</v>
      </c>
      <c r="N7758" s="47" t="str">
        <f>IFERROR(TRIM($L7758)/_xlfn.XLOOKUP(TRIM($F7758),Produktinformasjon!$D$5:$D$10000,Produktinformasjon!$L$5:$L$10000,,0),"Pris per enhet Regionalt felleslager beregnes automatisk ved komplett utfylling")</f>
        <v>Pris per enhet Regionalt felleslager beregnes automatisk ved komplett utfylling</v>
      </c>
    </row>
    <row r="7759" spans="2:14" x14ac:dyDescent="0.25">
      <c r="B7759" s="33"/>
      <c r="C7759" t="str" cm="1">
        <f t="array" ref="C7759">IFERROR(_xlfn.TEXTJOIN(" | ", TRUE, _xlfn._xlws.FILTER(delKontrakt['#] &amp; " " &amp; delKontrakt[Navn], ISNUMBER(MATCH(delKontrakt['#], VALUE(_xlfn.TEXTSPLIT(SUBSTITUTE(Prisinformasjon!$B7759,  ", ", ","), ",")), 0)))), "Delkontraktnavn hentes automatisk ved å fylle ut delkontraktnummer")</f>
        <v>Delkontraktnavn hentes automatisk ved å fylle ut delkontraktnummer</v>
      </c>
      <c r="D7759" s="34"/>
      <c r="E7759" s="34"/>
      <c r="F7759" s="33"/>
      <c r="G7759" s="33"/>
      <c r="H7759" s="15"/>
      <c r="I7759" s="15"/>
      <c r="J7759" s="15"/>
      <c r="K7759" s="48"/>
      <c r="L7759" s="44"/>
      <c r="M7759" s="47" t="str">
        <f>IFERROR(TRIM($K7759)/_xlfn.XLOOKUP(TRIM($F7759),Produktinformasjon!$D$5:$D$10000,Produktinformasjon!$L$5:$L$10000,,0),"Pris per enhet "&amp;Til_Hvem&amp;" beregnes automatisk ved komplett utfylling")</f>
        <v>Pris per enhet Regionalt beregnes automatisk ved komplett utfylling</v>
      </c>
      <c r="N7759" s="47" t="str">
        <f>IFERROR(TRIM($L7759)/_xlfn.XLOOKUP(TRIM($F7759),Produktinformasjon!$D$5:$D$10000,Produktinformasjon!$L$5:$L$10000,,0),"Pris per enhet Regionalt felleslager beregnes automatisk ved komplett utfylling")</f>
        <v>Pris per enhet Regionalt felleslager beregnes automatisk ved komplett utfylling</v>
      </c>
    </row>
    <row r="7760" spans="2:14" x14ac:dyDescent="0.25">
      <c r="B7760" s="33"/>
      <c r="C7760" t="str" cm="1">
        <f t="array" ref="C7760">IFERROR(_xlfn.TEXTJOIN(" | ", TRUE, _xlfn._xlws.FILTER(delKontrakt['#] &amp; " " &amp; delKontrakt[Navn], ISNUMBER(MATCH(delKontrakt['#], VALUE(_xlfn.TEXTSPLIT(SUBSTITUTE(Prisinformasjon!$B7760,  ", ", ","), ",")), 0)))), "Delkontraktnavn hentes automatisk ved å fylle ut delkontraktnummer")</f>
        <v>Delkontraktnavn hentes automatisk ved å fylle ut delkontraktnummer</v>
      </c>
      <c r="D7760" s="34"/>
      <c r="E7760" s="34"/>
      <c r="F7760" s="33"/>
      <c r="G7760" s="33"/>
      <c r="H7760" s="15"/>
      <c r="I7760" s="15"/>
      <c r="J7760" s="15"/>
      <c r="K7760" s="48"/>
      <c r="L7760" s="44"/>
      <c r="M7760" s="47" t="str">
        <f>IFERROR(TRIM($K7760)/_xlfn.XLOOKUP(TRIM($F7760),Produktinformasjon!$D$5:$D$10000,Produktinformasjon!$L$5:$L$10000,,0),"Pris per enhet "&amp;Til_Hvem&amp;" beregnes automatisk ved komplett utfylling")</f>
        <v>Pris per enhet Regionalt beregnes automatisk ved komplett utfylling</v>
      </c>
      <c r="N7760" s="47" t="str">
        <f>IFERROR(TRIM($L7760)/_xlfn.XLOOKUP(TRIM($F7760),Produktinformasjon!$D$5:$D$10000,Produktinformasjon!$L$5:$L$10000,,0),"Pris per enhet Regionalt felleslager beregnes automatisk ved komplett utfylling")</f>
        <v>Pris per enhet Regionalt felleslager beregnes automatisk ved komplett utfylling</v>
      </c>
    </row>
    <row r="7761" spans="2:14" x14ac:dyDescent="0.25">
      <c r="B7761" s="33"/>
      <c r="C7761" t="str" cm="1">
        <f t="array" ref="C7761">IFERROR(_xlfn.TEXTJOIN(" | ", TRUE, _xlfn._xlws.FILTER(delKontrakt['#] &amp; " " &amp; delKontrakt[Navn], ISNUMBER(MATCH(delKontrakt['#], VALUE(_xlfn.TEXTSPLIT(SUBSTITUTE(Prisinformasjon!$B7761,  ", ", ","), ",")), 0)))), "Delkontraktnavn hentes automatisk ved å fylle ut delkontraktnummer")</f>
        <v>Delkontraktnavn hentes automatisk ved å fylle ut delkontraktnummer</v>
      </c>
      <c r="D7761" s="34"/>
      <c r="E7761" s="34"/>
      <c r="F7761" s="33"/>
      <c r="G7761" s="33"/>
      <c r="H7761" s="15"/>
      <c r="I7761" s="15"/>
      <c r="J7761" s="15"/>
      <c r="K7761" s="48"/>
      <c r="L7761" s="44"/>
      <c r="M7761" s="47" t="str">
        <f>IFERROR(TRIM($K7761)/_xlfn.XLOOKUP(TRIM($F7761),Produktinformasjon!$D$5:$D$10000,Produktinformasjon!$L$5:$L$10000,,0),"Pris per enhet "&amp;Til_Hvem&amp;" beregnes automatisk ved komplett utfylling")</f>
        <v>Pris per enhet Regionalt beregnes automatisk ved komplett utfylling</v>
      </c>
      <c r="N7761" s="47" t="str">
        <f>IFERROR(TRIM($L7761)/_xlfn.XLOOKUP(TRIM($F7761),Produktinformasjon!$D$5:$D$10000,Produktinformasjon!$L$5:$L$10000,,0),"Pris per enhet Regionalt felleslager beregnes automatisk ved komplett utfylling")</f>
        <v>Pris per enhet Regionalt felleslager beregnes automatisk ved komplett utfylling</v>
      </c>
    </row>
    <row r="7762" spans="2:14" x14ac:dyDescent="0.25">
      <c r="B7762" s="33"/>
      <c r="C7762" t="str" cm="1">
        <f t="array" ref="C7762">IFERROR(_xlfn.TEXTJOIN(" | ", TRUE, _xlfn._xlws.FILTER(delKontrakt['#] &amp; " " &amp; delKontrakt[Navn], ISNUMBER(MATCH(delKontrakt['#], VALUE(_xlfn.TEXTSPLIT(SUBSTITUTE(Prisinformasjon!$B7762,  ", ", ","), ",")), 0)))), "Delkontraktnavn hentes automatisk ved å fylle ut delkontraktnummer")</f>
        <v>Delkontraktnavn hentes automatisk ved å fylle ut delkontraktnummer</v>
      </c>
      <c r="D7762" s="34"/>
      <c r="E7762" s="34"/>
      <c r="F7762" s="33"/>
      <c r="G7762" s="33"/>
      <c r="H7762" s="15"/>
      <c r="I7762" s="15"/>
      <c r="J7762" s="15"/>
      <c r="K7762" s="48"/>
      <c r="L7762" s="44"/>
      <c r="M7762" s="47" t="str">
        <f>IFERROR(TRIM($K7762)/_xlfn.XLOOKUP(TRIM($F7762),Produktinformasjon!$D$5:$D$10000,Produktinformasjon!$L$5:$L$10000,,0),"Pris per enhet "&amp;Til_Hvem&amp;" beregnes automatisk ved komplett utfylling")</f>
        <v>Pris per enhet Regionalt beregnes automatisk ved komplett utfylling</v>
      </c>
      <c r="N7762" s="47" t="str">
        <f>IFERROR(TRIM($L7762)/_xlfn.XLOOKUP(TRIM($F7762),Produktinformasjon!$D$5:$D$10000,Produktinformasjon!$L$5:$L$10000,,0),"Pris per enhet Regionalt felleslager beregnes automatisk ved komplett utfylling")</f>
        <v>Pris per enhet Regionalt felleslager beregnes automatisk ved komplett utfylling</v>
      </c>
    </row>
    <row r="7763" spans="2:14" x14ac:dyDescent="0.25">
      <c r="B7763" s="33"/>
      <c r="C7763" t="str" cm="1">
        <f t="array" ref="C7763">IFERROR(_xlfn.TEXTJOIN(" | ", TRUE, _xlfn._xlws.FILTER(delKontrakt['#] &amp; " " &amp; delKontrakt[Navn], ISNUMBER(MATCH(delKontrakt['#], VALUE(_xlfn.TEXTSPLIT(SUBSTITUTE(Prisinformasjon!$B7763,  ", ", ","), ",")), 0)))), "Delkontraktnavn hentes automatisk ved å fylle ut delkontraktnummer")</f>
        <v>Delkontraktnavn hentes automatisk ved å fylle ut delkontraktnummer</v>
      </c>
      <c r="D7763" s="34"/>
      <c r="E7763" s="34"/>
      <c r="F7763" s="33"/>
      <c r="G7763" s="33"/>
      <c r="H7763" s="15"/>
      <c r="I7763" s="15"/>
      <c r="J7763" s="15"/>
      <c r="K7763" s="48"/>
      <c r="L7763" s="44"/>
      <c r="M7763" s="47" t="str">
        <f>IFERROR(TRIM($K7763)/_xlfn.XLOOKUP(TRIM($F7763),Produktinformasjon!$D$5:$D$10000,Produktinformasjon!$L$5:$L$10000,,0),"Pris per enhet "&amp;Til_Hvem&amp;" beregnes automatisk ved komplett utfylling")</f>
        <v>Pris per enhet Regionalt beregnes automatisk ved komplett utfylling</v>
      </c>
      <c r="N7763" s="47" t="str">
        <f>IFERROR(TRIM($L7763)/_xlfn.XLOOKUP(TRIM($F7763),Produktinformasjon!$D$5:$D$10000,Produktinformasjon!$L$5:$L$10000,,0),"Pris per enhet Regionalt felleslager beregnes automatisk ved komplett utfylling")</f>
        <v>Pris per enhet Regionalt felleslager beregnes automatisk ved komplett utfylling</v>
      </c>
    </row>
    <row r="7764" spans="2:14" x14ac:dyDescent="0.25">
      <c r="B7764" s="33"/>
      <c r="C7764" t="str" cm="1">
        <f t="array" ref="C7764">IFERROR(_xlfn.TEXTJOIN(" | ", TRUE, _xlfn._xlws.FILTER(delKontrakt['#] &amp; " " &amp; delKontrakt[Navn], ISNUMBER(MATCH(delKontrakt['#], VALUE(_xlfn.TEXTSPLIT(SUBSTITUTE(Prisinformasjon!$B7764,  ", ", ","), ",")), 0)))), "Delkontraktnavn hentes automatisk ved å fylle ut delkontraktnummer")</f>
        <v>Delkontraktnavn hentes automatisk ved å fylle ut delkontraktnummer</v>
      </c>
      <c r="D7764" s="34"/>
      <c r="E7764" s="34"/>
      <c r="F7764" s="33"/>
      <c r="G7764" s="33"/>
      <c r="H7764" s="15"/>
      <c r="I7764" s="15"/>
      <c r="J7764" s="15"/>
      <c r="K7764" s="48"/>
      <c r="L7764" s="44"/>
      <c r="M7764" s="47" t="str">
        <f>IFERROR(TRIM($K7764)/_xlfn.XLOOKUP(TRIM($F7764),Produktinformasjon!$D$5:$D$10000,Produktinformasjon!$L$5:$L$10000,,0),"Pris per enhet "&amp;Til_Hvem&amp;" beregnes automatisk ved komplett utfylling")</f>
        <v>Pris per enhet Regionalt beregnes automatisk ved komplett utfylling</v>
      </c>
      <c r="N7764" s="47" t="str">
        <f>IFERROR(TRIM($L7764)/_xlfn.XLOOKUP(TRIM($F7764),Produktinformasjon!$D$5:$D$10000,Produktinformasjon!$L$5:$L$10000,,0),"Pris per enhet Regionalt felleslager beregnes automatisk ved komplett utfylling")</f>
        <v>Pris per enhet Regionalt felleslager beregnes automatisk ved komplett utfylling</v>
      </c>
    </row>
    <row r="7765" spans="2:14" x14ac:dyDescent="0.25">
      <c r="B7765" s="33"/>
      <c r="C7765" t="str" cm="1">
        <f t="array" ref="C7765">IFERROR(_xlfn.TEXTJOIN(" | ", TRUE, _xlfn._xlws.FILTER(delKontrakt['#] &amp; " " &amp; delKontrakt[Navn], ISNUMBER(MATCH(delKontrakt['#], VALUE(_xlfn.TEXTSPLIT(SUBSTITUTE(Prisinformasjon!$B7765,  ", ", ","), ",")), 0)))), "Delkontraktnavn hentes automatisk ved å fylle ut delkontraktnummer")</f>
        <v>Delkontraktnavn hentes automatisk ved å fylle ut delkontraktnummer</v>
      </c>
      <c r="D7765" s="34"/>
      <c r="E7765" s="34"/>
      <c r="F7765" s="33"/>
      <c r="G7765" s="33"/>
      <c r="H7765" s="15"/>
      <c r="I7765" s="15"/>
      <c r="J7765" s="15"/>
      <c r="K7765" s="48"/>
      <c r="L7765" s="44"/>
      <c r="M7765" s="47" t="str">
        <f>IFERROR(TRIM($K7765)/_xlfn.XLOOKUP(TRIM($F7765),Produktinformasjon!$D$5:$D$10000,Produktinformasjon!$L$5:$L$10000,,0),"Pris per enhet "&amp;Til_Hvem&amp;" beregnes automatisk ved komplett utfylling")</f>
        <v>Pris per enhet Regionalt beregnes automatisk ved komplett utfylling</v>
      </c>
      <c r="N7765" s="47" t="str">
        <f>IFERROR(TRIM($L7765)/_xlfn.XLOOKUP(TRIM($F7765),Produktinformasjon!$D$5:$D$10000,Produktinformasjon!$L$5:$L$10000,,0),"Pris per enhet Regionalt felleslager beregnes automatisk ved komplett utfylling")</f>
        <v>Pris per enhet Regionalt felleslager beregnes automatisk ved komplett utfylling</v>
      </c>
    </row>
    <row r="7766" spans="2:14" x14ac:dyDescent="0.25">
      <c r="B7766" s="33"/>
      <c r="C7766" t="str" cm="1">
        <f t="array" ref="C7766">IFERROR(_xlfn.TEXTJOIN(" | ", TRUE, _xlfn._xlws.FILTER(delKontrakt['#] &amp; " " &amp; delKontrakt[Navn], ISNUMBER(MATCH(delKontrakt['#], VALUE(_xlfn.TEXTSPLIT(SUBSTITUTE(Prisinformasjon!$B7766,  ", ", ","), ",")), 0)))), "Delkontraktnavn hentes automatisk ved å fylle ut delkontraktnummer")</f>
        <v>Delkontraktnavn hentes automatisk ved å fylle ut delkontraktnummer</v>
      </c>
      <c r="D7766" s="34"/>
      <c r="E7766" s="34"/>
      <c r="F7766" s="33"/>
      <c r="G7766" s="33"/>
      <c r="H7766" s="15"/>
      <c r="I7766" s="15"/>
      <c r="J7766" s="15"/>
      <c r="K7766" s="48"/>
      <c r="L7766" s="44"/>
      <c r="M7766" s="47" t="str">
        <f>IFERROR(TRIM($K7766)/_xlfn.XLOOKUP(TRIM($F7766),Produktinformasjon!$D$5:$D$10000,Produktinformasjon!$L$5:$L$10000,,0),"Pris per enhet "&amp;Til_Hvem&amp;" beregnes automatisk ved komplett utfylling")</f>
        <v>Pris per enhet Regionalt beregnes automatisk ved komplett utfylling</v>
      </c>
      <c r="N7766" s="47" t="str">
        <f>IFERROR(TRIM($L7766)/_xlfn.XLOOKUP(TRIM($F7766),Produktinformasjon!$D$5:$D$10000,Produktinformasjon!$L$5:$L$10000,,0),"Pris per enhet Regionalt felleslager beregnes automatisk ved komplett utfylling")</f>
        <v>Pris per enhet Regionalt felleslager beregnes automatisk ved komplett utfylling</v>
      </c>
    </row>
    <row r="7767" spans="2:14" x14ac:dyDescent="0.25">
      <c r="B7767" s="33"/>
      <c r="C7767" t="str" cm="1">
        <f t="array" ref="C7767">IFERROR(_xlfn.TEXTJOIN(" | ", TRUE, _xlfn._xlws.FILTER(delKontrakt['#] &amp; " " &amp; delKontrakt[Navn], ISNUMBER(MATCH(delKontrakt['#], VALUE(_xlfn.TEXTSPLIT(SUBSTITUTE(Prisinformasjon!$B7767,  ", ", ","), ",")), 0)))), "Delkontraktnavn hentes automatisk ved å fylle ut delkontraktnummer")</f>
        <v>Delkontraktnavn hentes automatisk ved å fylle ut delkontraktnummer</v>
      </c>
      <c r="D7767" s="34"/>
      <c r="E7767" s="34"/>
      <c r="F7767" s="33"/>
      <c r="G7767" s="33"/>
      <c r="H7767" s="15"/>
      <c r="I7767" s="15"/>
      <c r="J7767" s="15"/>
      <c r="K7767" s="48"/>
      <c r="L7767" s="44"/>
      <c r="M7767" s="47" t="str">
        <f>IFERROR(TRIM($K7767)/_xlfn.XLOOKUP(TRIM($F7767),Produktinformasjon!$D$5:$D$10000,Produktinformasjon!$L$5:$L$10000,,0),"Pris per enhet "&amp;Til_Hvem&amp;" beregnes automatisk ved komplett utfylling")</f>
        <v>Pris per enhet Regionalt beregnes automatisk ved komplett utfylling</v>
      </c>
      <c r="N7767" s="47" t="str">
        <f>IFERROR(TRIM($L7767)/_xlfn.XLOOKUP(TRIM($F7767),Produktinformasjon!$D$5:$D$10000,Produktinformasjon!$L$5:$L$10000,,0),"Pris per enhet Regionalt felleslager beregnes automatisk ved komplett utfylling")</f>
        <v>Pris per enhet Regionalt felleslager beregnes automatisk ved komplett utfylling</v>
      </c>
    </row>
    <row r="7768" spans="2:14" x14ac:dyDescent="0.25">
      <c r="B7768" s="33"/>
      <c r="C7768" t="str" cm="1">
        <f t="array" ref="C7768">IFERROR(_xlfn.TEXTJOIN(" | ", TRUE, _xlfn._xlws.FILTER(delKontrakt['#] &amp; " " &amp; delKontrakt[Navn], ISNUMBER(MATCH(delKontrakt['#], VALUE(_xlfn.TEXTSPLIT(SUBSTITUTE(Prisinformasjon!$B7768,  ", ", ","), ",")), 0)))), "Delkontraktnavn hentes automatisk ved å fylle ut delkontraktnummer")</f>
        <v>Delkontraktnavn hentes automatisk ved å fylle ut delkontraktnummer</v>
      </c>
      <c r="D7768" s="34"/>
      <c r="E7768" s="34"/>
      <c r="F7768" s="33"/>
      <c r="G7768" s="33"/>
      <c r="H7768" s="15"/>
      <c r="I7768" s="15"/>
      <c r="J7768" s="15"/>
      <c r="K7768" s="48"/>
      <c r="L7768" s="44"/>
      <c r="M7768" s="47" t="str">
        <f>IFERROR(TRIM($K7768)/_xlfn.XLOOKUP(TRIM($F7768),Produktinformasjon!$D$5:$D$10000,Produktinformasjon!$L$5:$L$10000,,0),"Pris per enhet "&amp;Til_Hvem&amp;" beregnes automatisk ved komplett utfylling")</f>
        <v>Pris per enhet Regionalt beregnes automatisk ved komplett utfylling</v>
      </c>
      <c r="N7768" s="47" t="str">
        <f>IFERROR(TRIM($L7768)/_xlfn.XLOOKUP(TRIM($F7768),Produktinformasjon!$D$5:$D$10000,Produktinformasjon!$L$5:$L$10000,,0),"Pris per enhet Regionalt felleslager beregnes automatisk ved komplett utfylling")</f>
        <v>Pris per enhet Regionalt felleslager beregnes automatisk ved komplett utfylling</v>
      </c>
    </row>
    <row r="7769" spans="2:14" x14ac:dyDescent="0.25">
      <c r="B7769" s="33"/>
      <c r="C7769" t="str" cm="1">
        <f t="array" ref="C7769">IFERROR(_xlfn.TEXTJOIN(" | ", TRUE, _xlfn._xlws.FILTER(delKontrakt['#] &amp; " " &amp; delKontrakt[Navn], ISNUMBER(MATCH(delKontrakt['#], VALUE(_xlfn.TEXTSPLIT(SUBSTITUTE(Prisinformasjon!$B7769,  ", ", ","), ",")), 0)))), "Delkontraktnavn hentes automatisk ved å fylle ut delkontraktnummer")</f>
        <v>Delkontraktnavn hentes automatisk ved å fylle ut delkontraktnummer</v>
      </c>
      <c r="D7769" s="34"/>
      <c r="E7769" s="34"/>
      <c r="F7769" s="33"/>
      <c r="G7769" s="33"/>
      <c r="H7769" s="15"/>
      <c r="I7769" s="15"/>
      <c r="J7769" s="15"/>
      <c r="K7769" s="48"/>
      <c r="L7769" s="44"/>
      <c r="M7769" s="47" t="str">
        <f>IFERROR(TRIM($K7769)/_xlfn.XLOOKUP(TRIM($F7769),Produktinformasjon!$D$5:$D$10000,Produktinformasjon!$L$5:$L$10000,,0),"Pris per enhet "&amp;Til_Hvem&amp;" beregnes automatisk ved komplett utfylling")</f>
        <v>Pris per enhet Regionalt beregnes automatisk ved komplett utfylling</v>
      </c>
      <c r="N7769" s="47" t="str">
        <f>IFERROR(TRIM($L7769)/_xlfn.XLOOKUP(TRIM($F7769),Produktinformasjon!$D$5:$D$10000,Produktinformasjon!$L$5:$L$10000,,0),"Pris per enhet Regionalt felleslager beregnes automatisk ved komplett utfylling")</f>
        <v>Pris per enhet Regionalt felleslager beregnes automatisk ved komplett utfylling</v>
      </c>
    </row>
    <row r="7770" spans="2:14" x14ac:dyDescent="0.25">
      <c r="B7770" s="33"/>
      <c r="C7770" t="str" cm="1">
        <f t="array" ref="C7770">IFERROR(_xlfn.TEXTJOIN(" | ", TRUE, _xlfn._xlws.FILTER(delKontrakt['#] &amp; " " &amp; delKontrakt[Navn], ISNUMBER(MATCH(delKontrakt['#], VALUE(_xlfn.TEXTSPLIT(SUBSTITUTE(Prisinformasjon!$B7770,  ", ", ","), ",")), 0)))), "Delkontraktnavn hentes automatisk ved å fylle ut delkontraktnummer")</f>
        <v>Delkontraktnavn hentes automatisk ved å fylle ut delkontraktnummer</v>
      </c>
      <c r="D7770" s="34"/>
      <c r="E7770" s="34"/>
      <c r="F7770" s="33"/>
      <c r="G7770" s="33"/>
      <c r="H7770" s="15"/>
      <c r="I7770" s="15"/>
      <c r="J7770" s="15"/>
      <c r="K7770" s="48"/>
      <c r="L7770" s="44"/>
      <c r="M7770" s="47" t="str">
        <f>IFERROR(TRIM($K7770)/_xlfn.XLOOKUP(TRIM($F7770),Produktinformasjon!$D$5:$D$10000,Produktinformasjon!$L$5:$L$10000,,0),"Pris per enhet "&amp;Til_Hvem&amp;" beregnes automatisk ved komplett utfylling")</f>
        <v>Pris per enhet Regionalt beregnes automatisk ved komplett utfylling</v>
      </c>
      <c r="N7770" s="47" t="str">
        <f>IFERROR(TRIM($L7770)/_xlfn.XLOOKUP(TRIM($F7770),Produktinformasjon!$D$5:$D$10000,Produktinformasjon!$L$5:$L$10000,,0),"Pris per enhet Regionalt felleslager beregnes automatisk ved komplett utfylling")</f>
        <v>Pris per enhet Regionalt felleslager beregnes automatisk ved komplett utfylling</v>
      </c>
    </row>
    <row r="7771" spans="2:14" x14ac:dyDescent="0.25">
      <c r="B7771" s="33"/>
      <c r="C7771" t="str" cm="1">
        <f t="array" ref="C7771">IFERROR(_xlfn.TEXTJOIN(" | ", TRUE, _xlfn._xlws.FILTER(delKontrakt['#] &amp; " " &amp; delKontrakt[Navn], ISNUMBER(MATCH(delKontrakt['#], VALUE(_xlfn.TEXTSPLIT(SUBSTITUTE(Prisinformasjon!$B7771,  ", ", ","), ",")), 0)))), "Delkontraktnavn hentes automatisk ved å fylle ut delkontraktnummer")</f>
        <v>Delkontraktnavn hentes automatisk ved å fylle ut delkontraktnummer</v>
      </c>
      <c r="D7771" s="34"/>
      <c r="E7771" s="34"/>
      <c r="F7771" s="33"/>
      <c r="G7771" s="33"/>
      <c r="H7771" s="15"/>
      <c r="I7771" s="15"/>
      <c r="J7771" s="15"/>
      <c r="K7771" s="48"/>
      <c r="L7771" s="44"/>
      <c r="M7771" s="47" t="str">
        <f>IFERROR(TRIM($K7771)/_xlfn.XLOOKUP(TRIM($F7771),Produktinformasjon!$D$5:$D$10000,Produktinformasjon!$L$5:$L$10000,,0),"Pris per enhet "&amp;Til_Hvem&amp;" beregnes automatisk ved komplett utfylling")</f>
        <v>Pris per enhet Regionalt beregnes automatisk ved komplett utfylling</v>
      </c>
      <c r="N7771" s="47" t="str">
        <f>IFERROR(TRIM($L7771)/_xlfn.XLOOKUP(TRIM($F7771),Produktinformasjon!$D$5:$D$10000,Produktinformasjon!$L$5:$L$10000,,0),"Pris per enhet Regionalt felleslager beregnes automatisk ved komplett utfylling")</f>
        <v>Pris per enhet Regionalt felleslager beregnes automatisk ved komplett utfylling</v>
      </c>
    </row>
    <row r="7772" spans="2:14" x14ac:dyDescent="0.25">
      <c r="B7772" s="33"/>
      <c r="C7772" t="str" cm="1">
        <f t="array" ref="C7772">IFERROR(_xlfn.TEXTJOIN(" | ", TRUE, _xlfn._xlws.FILTER(delKontrakt['#] &amp; " " &amp; delKontrakt[Navn], ISNUMBER(MATCH(delKontrakt['#], VALUE(_xlfn.TEXTSPLIT(SUBSTITUTE(Prisinformasjon!$B7772,  ", ", ","), ",")), 0)))), "Delkontraktnavn hentes automatisk ved å fylle ut delkontraktnummer")</f>
        <v>Delkontraktnavn hentes automatisk ved å fylle ut delkontraktnummer</v>
      </c>
      <c r="D7772" s="34"/>
      <c r="E7772" s="34"/>
      <c r="F7772" s="33"/>
      <c r="G7772" s="33"/>
      <c r="H7772" s="15"/>
      <c r="I7772" s="15"/>
      <c r="J7772" s="15"/>
      <c r="K7772" s="48"/>
      <c r="L7772" s="44"/>
      <c r="M7772" s="47" t="str">
        <f>IFERROR(TRIM($K7772)/_xlfn.XLOOKUP(TRIM($F7772),Produktinformasjon!$D$5:$D$10000,Produktinformasjon!$L$5:$L$10000,,0),"Pris per enhet "&amp;Til_Hvem&amp;" beregnes automatisk ved komplett utfylling")</f>
        <v>Pris per enhet Regionalt beregnes automatisk ved komplett utfylling</v>
      </c>
      <c r="N7772" s="47" t="str">
        <f>IFERROR(TRIM($L7772)/_xlfn.XLOOKUP(TRIM($F7772),Produktinformasjon!$D$5:$D$10000,Produktinformasjon!$L$5:$L$10000,,0),"Pris per enhet Regionalt felleslager beregnes automatisk ved komplett utfylling")</f>
        <v>Pris per enhet Regionalt felleslager beregnes automatisk ved komplett utfylling</v>
      </c>
    </row>
    <row r="7773" spans="2:14" x14ac:dyDescent="0.25">
      <c r="B7773" s="33"/>
      <c r="C7773" t="str" cm="1">
        <f t="array" ref="C7773">IFERROR(_xlfn.TEXTJOIN(" | ", TRUE, _xlfn._xlws.FILTER(delKontrakt['#] &amp; " " &amp; delKontrakt[Navn], ISNUMBER(MATCH(delKontrakt['#], VALUE(_xlfn.TEXTSPLIT(SUBSTITUTE(Prisinformasjon!$B7773,  ", ", ","), ",")), 0)))), "Delkontraktnavn hentes automatisk ved å fylle ut delkontraktnummer")</f>
        <v>Delkontraktnavn hentes automatisk ved å fylle ut delkontraktnummer</v>
      </c>
      <c r="D7773" s="34"/>
      <c r="E7773" s="34"/>
      <c r="F7773" s="33"/>
      <c r="G7773" s="33"/>
      <c r="H7773" s="15"/>
      <c r="I7773" s="15"/>
      <c r="J7773" s="15"/>
      <c r="K7773" s="48"/>
      <c r="L7773" s="44"/>
      <c r="M7773" s="47" t="str">
        <f>IFERROR(TRIM($K7773)/_xlfn.XLOOKUP(TRIM($F7773),Produktinformasjon!$D$5:$D$10000,Produktinformasjon!$L$5:$L$10000,,0),"Pris per enhet "&amp;Til_Hvem&amp;" beregnes automatisk ved komplett utfylling")</f>
        <v>Pris per enhet Regionalt beregnes automatisk ved komplett utfylling</v>
      </c>
      <c r="N7773" s="47" t="str">
        <f>IFERROR(TRIM($L7773)/_xlfn.XLOOKUP(TRIM($F7773),Produktinformasjon!$D$5:$D$10000,Produktinformasjon!$L$5:$L$10000,,0),"Pris per enhet Regionalt felleslager beregnes automatisk ved komplett utfylling")</f>
        <v>Pris per enhet Regionalt felleslager beregnes automatisk ved komplett utfylling</v>
      </c>
    </row>
    <row r="7774" spans="2:14" x14ac:dyDescent="0.25">
      <c r="B7774" s="33"/>
      <c r="C7774" t="str" cm="1">
        <f t="array" ref="C7774">IFERROR(_xlfn.TEXTJOIN(" | ", TRUE, _xlfn._xlws.FILTER(delKontrakt['#] &amp; " " &amp; delKontrakt[Navn], ISNUMBER(MATCH(delKontrakt['#], VALUE(_xlfn.TEXTSPLIT(SUBSTITUTE(Prisinformasjon!$B7774,  ", ", ","), ",")), 0)))), "Delkontraktnavn hentes automatisk ved å fylle ut delkontraktnummer")</f>
        <v>Delkontraktnavn hentes automatisk ved å fylle ut delkontraktnummer</v>
      </c>
      <c r="D7774" s="34"/>
      <c r="E7774" s="34"/>
      <c r="F7774" s="33"/>
      <c r="G7774" s="33"/>
      <c r="H7774" s="15"/>
      <c r="I7774" s="15"/>
      <c r="J7774" s="15"/>
      <c r="K7774" s="48"/>
      <c r="L7774" s="44"/>
      <c r="M7774" s="47" t="str">
        <f>IFERROR(TRIM($K7774)/_xlfn.XLOOKUP(TRIM($F7774),Produktinformasjon!$D$5:$D$10000,Produktinformasjon!$L$5:$L$10000,,0),"Pris per enhet "&amp;Til_Hvem&amp;" beregnes automatisk ved komplett utfylling")</f>
        <v>Pris per enhet Regionalt beregnes automatisk ved komplett utfylling</v>
      </c>
      <c r="N7774" s="47" t="str">
        <f>IFERROR(TRIM($L7774)/_xlfn.XLOOKUP(TRIM($F7774),Produktinformasjon!$D$5:$D$10000,Produktinformasjon!$L$5:$L$10000,,0),"Pris per enhet Regionalt felleslager beregnes automatisk ved komplett utfylling")</f>
        <v>Pris per enhet Regionalt felleslager beregnes automatisk ved komplett utfylling</v>
      </c>
    </row>
    <row r="7775" spans="2:14" x14ac:dyDescent="0.25">
      <c r="B7775" s="33"/>
      <c r="C7775" t="str" cm="1">
        <f t="array" ref="C7775">IFERROR(_xlfn.TEXTJOIN(" | ", TRUE, _xlfn._xlws.FILTER(delKontrakt['#] &amp; " " &amp; delKontrakt[Navn], ISNUMBER(MATCH(delKontrakt['#], VALUE(_xlfn.TEXTSPLIT(SUBSTITUTE(Prisinformasjon!$B7775,  ", ", ","), ",")), 0)))), "Delkontraktnavn hentes automatisk ved å fylle ut delkontraktnummer")</f>
        <v>Delkontraktnavn hentes automatisk ved å fylle ut delkontraktnummer</v>
      </c>
      <c r="D7775" s="34"/>
      <c r="E7775" s="34"/>
      <c r="F7775" s="33"/>
      <c r="G7775" s="33"/>
      <c r="H7775" s="15"/>
      <c r="I7775" s="15"/>
      <c r="J7775" s="15"/>
      <c r="K7775" s="48"/>
      <c r="L7775" s="44"/>
      <c r="M7775" s="47" t="str">
        <f>IFERROR(TRIM($K7775)/_xlfn.XLOOKUP(TRIM($F7775),Produktinformasjon!$D$5:$D$10000,Produktinformasjon!$L$5:$L$10000,,0),"Pris per enhet "&amp;Til_Hvem&amp;" beregnes automatisk ved komplett utfylling")</f>
        <v>Pris per enhet Regionalt beregnes automatisk ved komplett utfylling</v>
      </c>
      <c r="N7775" s="47" t="str">
        <f>IFERROR(TRIM($L7775)/_xlfn.XLOOKUP(TRIM($F7775),Produktinformasjon!$D$5:$D$10000,Produktinformasjon!$L$5:$L$10000,,0),"Pris per enhet Regionalt felleslager beregnes automatisk ved komplett utfylling")</f>
        <v>Pris per enhet Regionalt felleslager beregnes automatisk ved komplett utfylling</v>
      </c>
    </row>
    <row r="7776" spans="2:14" x14ac:dyDescent="0.25">
      <c r="B7776" s="33"/>
      <c r="C7776" t="str" cm="1">
        <f t="array" ref="C7776">IFERROR(_xlfn.TEXTJOIN(" | ", TRUE, _xlfn._xlws.FILTER(delKontrakt['#] &amp; " " &amp; delKontrakt[Navn], ISNUMBER(MATCH(delKontrakt['#], VALUE(_xlfn.TEXTSPLIT(SUBSTITUTE(Prisinformasjon!$B7776,  ", ", ","), ",")), 0)))), "Delkontraktnavn hentes automatisk ved å fylle ut delkontraktnummer")</f>
        <v>Delkontraktnavn hentes automatisk ved å fylle ut delkontraktnummer</v>
      </c>
      <c r="D7776" s="34"/>
      <c r="E7776" s="34"/>
      <c r="F7776" s="33"/>
      <c r="G7776" s="33"/>
      <c r="H7776" s="15"/>
      <c r="I7776" s="15"/>
      <c r="J7776" s="15"/>
      <c r="K7776" s="48"/>
      <c r="L7776" s="44"/>
      <c r="M7776" s="47" t="str">
        <f>IFERROR(TRIM($K7776)/_xlfn.XLOOKUP(TRIM($F7776),Produktinformasjon!$D$5:$D$10000,Produktinformasjon!$L$5:$L$10000,,0),"Pris per enhet "&amp;Til_Hvem&amp;" beregnes automatisk ved komplett utfylling")</f>
        <v>Pris per enhet Regionalt beregnes automatisk ved komplett utfylling</v>
      </c>
      <c r="N7776" s="47" t="str">
        <f>IFERROR(TRIM($L7776)/_xlfn.XLOOKUP(TRIM($F7776),Produktinformasjon!$D$5:$D$10000,Produktinformasjon!$L$5:$L$10000,,0),"Pris per enhet Regionalt felleslager beregnes automatisk ved komplett utfylling")</f>
        <v>Pris per enhet Regionalt felleslager beregnes automatisk ved komplett utfylling</v>
      </c>
    </row>
    <row r="7777" spans="2:14" x14ac:dyDescent="0.25">
      <c r="B7777" s="33"/>
      <c r="C7777" t="str" cm="1">
        <f t="array" ref="C7777">IFERROR(_xlfn.TEXTJOIN(" | ", TRUE, _xlfn._xlws.FILTER(delKontrakt['#] &amp; " " &amp; delKontrakt[Navn], ISNUMBER(MATCH(delKontrakt['#], VALUE(_xlfn.TEXTSPLIT(SUBSTITUTE(Prisinformasjon!$B7777,  ", ", ","), ",")), 0)))), "Delkontraktnavn hentes automatisk ved å fylle ut delkontraktnummer")</f>
        <v>Delkontraktnavn hentes automatisk ved å fylle ut delkontraktnummer</v>
      </c>
      <c r="D7777" s="34"/>
      <c r="E7777" s="34"/>
      <c r="F7777" s="33"/>
      <c r="G7777" s="33"/>
      <c r="H7777" s="15"/>
      <c r="I7777" s="15"/>
      <c r="J7777" s="15"/>
      <c r="K7777" s="48"/>
      <c r="L7777" s="44"/>
      <c r="M7777" s="47" t="str">
        <f>IFERROR(TRIM($K7777)/_xlfn.XLOOKUP(TRIM($F7777),Produktinformasjon!$D$5:$D$10000,Produktinformasjon!$L$5:$L$10000,,0),"Pris per enhet "&amp;Til_Hvem&amp;" beregnes automatisk ved komplett utfylling")</f>
        <v>Pris per enhet Regionalt beregnes automatisk ved komplett utfylling</v>
      </c>
      <c r="N7777" s="47" t="str">
        <f>IFERROR(TRIM($L7777)/_xlfn.XLOOKUP(TRIM($F7777),Produktinformasjon!$D$5:$D$10000,Produktinformasjon!$L$5:$L$10000,,0),"Pris per enhet Regionalt felleslager beregnes automatisk ved komplett utfylling")</f>
        <v>Pris per enhet Regionalt felleslager beregnes automatisk ved komplett utfylling</v>
      </c>
    </row>
    <row r="7778" spans="2:14" x14ac:dyDescent="0.25">
      <c r="B7778" s="33"/>
      <c r="C7778" t="str" cm="1">
        <f t="array" ref="C7778">IFERROR(_xlfn.TEXTJOIN(" | ", TRUE, _xlfn._xlws.FILTER(delKontrakt['#] &amp; " " &amp; delKontrakt[Navn], ISNUMBER(MATCH(delKontrakt['#], VALUE(_xlfn.TEXTSPLIT(SUBSTITUTE(Prisinformasjon!$B7778,  ", ", ","), ",")), 0)))), "Delkontraktnavn hentes automatisk ved å fylle ut delkontraktnummer")</f>
        <v>Delkontraktnavn hentes automatisk ved å fylle ut delkontraktnummer</v>
      </c>
      <c r="D7778" s="34"/>
      <c r="E7778" s="34"/>
      <c r="F7778" s="33"/>
      <c r="G7778" s="33"/>
      <c r="H7778" s="15"/>
      <c r="I7778" s="15"/>
      <c r="J7778" s="15"/>
      <c r="K7778" s="48"/>
      <c r="L7778" s="44"/>
      <c r="M7778" s="47" t="str">
        <f>IFERROR(TRIM($K7778)/_xlfn.XLOOKUP(TRIM($F7778),Produktinformasjon!$D$5:$D$10000,Produktinformasjon!$L$5:$L$10000,,0),"Pris per enhet "&amp;Til_Hvem&amp;" beregnes automatisk ved komplett utfylling")</f>
        <v>Pris per enhet Regionalt beregnes automatisk ved komplett utfylling</v>
      </c>
      <c r="N7778" s="47" t="str">
        <f>IFERROR(TRIM($L7778)/_xlfn.XLOOKUP(TRIM($F7778),Produktinformasjon!$D$5:$D$10000,Produktinformasjon!$L$5:$L$10000,,0),"Pris per enhet Regionalt felleslager beregnes automatisk ved komplett utfylling")</f>
        <v>Pris per enhet Regionalt felleslager beregnes automatisk ved komplett utfylling</v>
      </c>
    </row>
    <row r="7779" spans="2:14" x14ac:dyDescent="0.25">
      <c r="B7779" s="33"/>
      <c r="C7779" t="str" cm="1">
        <f t="array" ref="C7779">IFERROR(_xlfn.TEXTJOIN(" | ", TRUE, _xlfn._xlws.FILTER(delKontrakt['#] &amp; " " &amp; delKontrakt[Navn], ISNUMBER(MATCH(delKontrakt['#], VALUE(_xlfn.TEXTSPLIT(SUBSTITUTE(Prisinformasjon!$B7779,  ", ", ","), ",")), 0)))), "Delkontraktnavn hentes automatisk ved å fylle ut delkontraktnummer")</f>
        <v>Delkontraktnavn hentes automatisk ved å fylle ut delkontraktnummer</v>
      </c>
      <c r="D7779" s="34"/>
      <c r="E7779" s="34"/>
      <c r="F7779" s="33"/>
      <c r="G7779" s="33"/>
      <c r="H7779" s="15"/>
      <c r="I7779" s="15"/>
      <c r="J7779" s="15"/>
      <c r="K7779" s="48"/>
      <c r="L7779" s="44"/>
      <c r="M7779" s="47" t="str">
        <f>IFERROR(TRIM($K7779)/_xlfn.XLOOKUP(TRIM($F7779),Produktinformasjon!$D$5:$D$10000,Produktinformasjon!$L$5:$L$10000,,0),"Pris per enhet "&amp;Til_Hvem&amp;" beregnes automatisk ved komplett utfylling")</f>
        <v>Pris per enhet Regionalt beregnes automatisk ved komplett utfylling</v>
      </c>
      <c r="N7779" s="47" t="str">
        <f>IFERROR(TRIM($L7779)/_xlfn.XLOOKUP(TRIM($F7779),Produktinformasjon!$D$5:$D$10000,Produktinformasjon!$L$5:$L$10000,,0),"Pris per enhet Regionalt felleslager beregnes automatisk ved komplett utfylling")</f>
        <v>Pris per enhet Regionalt felleslager beregnes automatisk ved komplett utfylling</v>
      </c>
    </row>
    <row r="7780" spans="2:14" x14ac:dyDescent="0.25">
      <c r="B7780" s="33"/>
      <c r="C7780" t="str" cm="1">
        <f t="array" ref="C7780">IFERROR(_xlfn.TEXTJOIN(" | ", TRUE, _xlfn._xlws.FILTER(delKontrakt['#] &amp; " " &amp; delKontrakt[Navn], ISNUMBER(MATCH(delKontrakt['#], VALUE(_xlfn.TEXTSPLIT(SUBSTITUTE(Prisinformasjon!$B7780,  ", ", ","), ",")), 0)))), "Delkontraktnavn hentes automatisk ved å fylle ut delkontraktnummer")</f>
        <v>Delkontraktnavn hentes automatisk ved å fylle ut delkontraktnummer</v>
      </c>
      <c r="D7780" s="34"/>
      <c r="E7780" s="34"/>
      <c r="F7780" s="33"/>
      <c r="G7780" s="33"/>
      <c r="H7780" s="15"/>
      <c r="I7780" s="15"/>
      <c r="J7780" s="15"/>
      <c r="K7780" s="48"/>
      <c r="L7780" s="44"/>
      <c r="M7780" s="47" t="str">
        <f>IFERROR(TRIM($K7780)/_xlfn.XLOOKUP(TRIM($F7780),Produktinformasjon!$D$5:$D$10000,Produktinformasjon!$L$5:$L$10000,,0),"Pris per enhet "&amp;Til_Hvem&amp;" beregnes automatisk ved komplett utfylling")</f>
        <v>Pris per enhet Regionalt beregnes automatisk ved komplett utfylling</v>
      </c>
      <c r="N7780" s="47" t="str">
        <f>IFERROR(TRIM($L7780)/_xlfn.XLOOKUP(TRIM($F7780),Produktinformasjon!$D$5:$D$10000,Produktinformasjon!$L$5:$L$10000,,0),"Pris per enhet Regionalt felleslager beregnes automatisk ved komplett utfylling")</f>
        <v>Pris per enhet Regionalt felleslager beregnes automatisk ved komplett utfylling</v>
      </c>
    </row>
    <row r="7781" spans="2:14" x14ac:dyDescent="0.25">
      <c r="B7781" s="33"/>
      <c r="C7781" t="str" cm="1">
        <f t="array" ref="C7781">IFERROR(_xlfn.TEXTJOIN(" | ", TRUE, _xlfn._xlws.FILTER(delKontrakt['#] &amp; " " &amp; delKontrakt[Navn], ISNUMBER(MATCH(delKontrakt['#], VALUE(_xlfn.TEXTSPLIT(SUBSTITUTE(Prisinformasjon!$B7781,  ", ", ","), ",")), 0)))), "Delkontraktnavn hentes automatisk ved å fylle ut delkontraktnummer")</f>
        <v>Delkontraktnavn hentes automatisk ved å fylle ut delkontraktnummer</v>
      </c>
      <c r="D7781" s="34"/>
      <c r="E7781" s="34"/>
      <c r="F7781" s="33"/>
      <c r="G7781" s="33"/>
      <c r="H7781" s="15"/>
      <c r="I7781" s="15"/>
      <c r="J7781" s="15"/>
      <c r="K7781" s="48"/>
      <c r="L7781" s="44"/>
      <c r="M7781" s="47" t="str">
        <f>IFERROR(TRIM($K7781)/_xlfn.XLOOKUP(TRIM($F7781),Produktinformasjon!$D$5:$D$10000,Produktinformasjon!$L$5:$L$10000,,0),"Pris per enhet "&amp;Til_Hvem&amp;" beregnes automatisk ved komplett utfylling")</f>
        <v>Pris per enhet Regionalt beregnes automatisk ved komplett utfylling</v>
      </c>
      <c r="N7781" s="47" t="str">
        <f>IFERROR(TRIM($L7781)/_xlfn.XLOOKUP(TRIM($F7781),Produktinformasjon!$D$5:$D$10000,Produktinformasjon!$L$5:$L$10000,,0),"Pris per enhet Regionalt felleslager beregnes automatisk ved komplett utfylling")</f>
        <v>Pris per enhet Regionalt felleslager beregnes automatisk ved komplett utfylling</v>
      </c>
    </row>
    <row r="7782" spans="2:14" x14ac:dyDescent="0.25">
      <c r="B7782" s="33"/>
      <c r="C7782" t="str" cm="1">
        <f t="array" ref="C7782">IFERROR(_xlfn.TEXTJOIN(" | ", TRUE, _xlfn._xlws.FILTER(delKontrakt['#] &amp; " " &amp; delKontrakt[Navn], ISNUMBER(MATCH(delKontrakt['#], VALUE(_xlfn.TEXTSPLIT(SUBSTITUTE(Prisinformasjon!$B7782,  ", ", ","), ",")), 0)))), "Delkontraktnavn hentes automatisk ved å fylle ut delkontraktnummer")</f>
        <v>Delkontraktnavn hentes automatisk ved å fylle ut delkontraktnummer</v>
      </c>
      <c r="D7782" s="34"/>
      <c r="E7782" s="34"/>
      <c r="F7782" s="33"/>
      <c r="G7782" s="33"/>
      <c r="H7782" s="15"/>
      <c r="I7782" s="15"/>
      <c r="J7782" s="15"/>
      <c r="K7782" s="48"/>
      <c r="L7782" s="44"/>
      <c r="M7782" s="47" t="str">
        <f>IFERROR(TRIM($K7782)/_xlfn.XLOOKUP(TRIM($F7782),Produktinformasjon!$D$5:$D$10000,Produktinformasjon!$L$5:$L$10000,,0),"Pris per enhet "&amp;Til_Hvem&amp;" beregnes automatisk ved komplett utfylling")</f>
        <v>Pris per enhet Regionalt beregnes automatisk ved komplett utfylling</v>
      </c>
      <c r="N7782" s="47" t="str">
        <f>IFERROR(TRIM($L7782)/_xlfn.XLOOKUP(TRIM($F7782),Produktinformasjon!$D$5:$D$10000,Produktinformasjon!$L$5:$L$10000,,0),"Pris per enhet Regionalt felleslager beregnes automatisk ved komplett utfylling")</f>
        <v>Pris per enhet Regionalt felleslager beregnes automatisk ved komplett utfylling</v>
      </c>
    </row>
    <row r="7783" spans="2:14" x14ac:dyDescent="0.25">
      <c r="B7783" s="33"/>
      <c r="C7783" t="str" cm="1">
        <f t="array" ref="C7783">IFERROR(_xlfn.TEXTJOIN(" | ", TRUE, _xlfn._xlws.FILTER(delKontrakt['#] &amp; " " &amp; delKontrakt[Navn], ISNUMBER(MATCH(delKontrakt['#], VALUE(_xlfn.TEXTSPLIT(SUBSTITUTE(Prisinformasjon!$B7783,  ", ", ","), ",")), 0)))), "Delkontraktnavn hentes automatisk ved å fylle ut delkontraktnummer")</f>
        <v>Delkontraktnavn hentes automatisk ved å fylle ut delkontraktnummer</v>
      </c>
      <c r="D7783" s="34"/>
      <c r="E7783" s="34"/>
      <c r="F7783" s="33"/>
      <c r="G7783" s="33"/>
      <c r="H7783" s="15"/>
      <c r="I7783" s="15"/>
      <c r="J7783" s="15"/>
      <c r="K7783" s="48"/>
      <c r="L7783" s="44"/>
      <c r="M7783" s="47" t="str">
        <f>IFERROR(TRIM($K7783)/_xlfn.XLOOKUP(TRIM($F7783),Produktinformasjon!$D$5:$D$10000,Produktinformasjon!$L$5:$L$10000,,0),"Pris per enhet "&amp;Til_Hvem&amp;" beregnes automatisk ved komplett utfylling")</f>
        <v>Pris per enhet Regionalt beregnes automatisk ved komplett utfylling</v>
      </c>
      <c r="N7783" s="47" t="str">
        <f>IFERROR(TRIM($L7783)/_xlfn.XLOOKUP(TRIM($F7783),Produktinformasjon!$D$5:$D$10000,Produktinformasjon!$L$5:$L$10000,,0),"Pris per enhet Regionalt felleslager beregnes automatisk ved komplett utfylling")</f>
        <v>Pris per enhet Regionalt felleslager beregnes automatisk ved komplett utfylling</v>
      </c>
    </row>
    <row r="7784" spans="2:14" x14ac:dyDescent="0.25">
      <c r="B7784" s="33"/>
      <c r="C7784" t="str" cm="1">
        <f t="array" ref="C7784">IFERROR(_xlfn.TEXTJOIN(" | ", TRUE, _xlfn._xlws.FILTER(delKontrakt['#] &amp; " " &amp; delKontrakt[Navn], ISNUMBER(MATCH(delKontrakt['#], VALUE(_xlfn.TEXTSPLIT(SUBSTITUTE(Prisinformasjon!$B7784,  ", ", ","), ",")), 0)))), "Delkontraktnavn hentes automatisk ved å fylle ut delkontraktnummer")</f>
        <v>Delkontraktnavn hentes automatisk ved å fylle ut delkontraktnummer</v>
      </c>
      <c r="D7784" s="34"/>
      <c r="E7784" s="34"/>
      <c r="F7784" s="33"/>
      <c r="G7784" s="33"/>
      <c r="H7784" s="15"/>
      <c r="I7784" s="15"/>
      <c r="J7784" s="15"/>
      <c r="K7784" s="48"/>
      <c r="L7784" s="44"/>
      <c r="M7784" s="47" t="str">
        <f>IFERROR(TRIM($K7784)/_xlfn.XLOOKUP(TRIM($F7784),Produktinformasjon!$D$5:$D$10000,Produktinformasjon!$L$5:$L$10000,,0),"Pris per enhet "&amp;Til_Hvem&amp;" beregnes automatisk ved komplett utfylling")</f>
        <v>Pris per enhet Regionalt beregnes automatisk ved komplett utfylling</v>
      </c>
      <c r="N7784" s="47" t="str">
        <f>IFERROR(TRIM($L7784)/_xlfn.XLOOKUP(TRIM($F7784),Produktinformasjon!$D$5:$D$10000,Produktinformasjon!$L$5:$L$10000,,0),"Pris per enhet Regionalt felleslager beregnes automatisk ved komplett utfylling")</f>
        <v>Pris per enhet Regionalt felleslager beregnes automatisk ved komplett utfylling</v>
      </c>
    </row>
    <row r="7785" spans="2:14" x14ac:dyDescent="0.25">
      <c r="B7785" s="33"/>
      <c r="C7785" t="str" cm="1">
        <f t="array" ref="C7785">IFERROR(_xlfn.TEXTJOIN(" | ", TRUE, _xlfn._xlws.FILTER(delKontrakt['#] &amp; " " &amp; delKontrakt[Navn], ISNUMBER(MATCH(delKontrakt['#], VALUE(_xlfn.TEXTSPLIT(SUBSTITUTE(Prisinformasjon!$B7785,  ", ", ","), ",")), 0)))), "Delkontraktnavn hentes automatisk ved å fylle ut delkontraktnummer")</f>
        <v>Delkontraktnavn hentes automatisk ved å fylle ut delkontraktnummer</v>
      </c>
      <c r="D7785" s="34"/>
      <c r="E7785" s="34"/>
      <c r="F7785" s="33"/>
      <c r="G7785" s="33"/>
      <c r="H7785" s="15"/>
      <c r="I7785" s="15"/>
      <c r="J7785" s="15"/>
      <c r="K7785" s="48"/>
      <c r="L7785" s="44"/>
      <c r="M7785" s="47" t="str">
        <f>IFERROR(TRIM($K7785)/_xlfn.XLOOKUP(TRIM($F7785),Produktinformasjon!$D$5:$D$10000,Produktinformasjon!$L$5:$L$10000,,0),"Pris per enhet "&amp;Til_Hvem&amp;" beregnes automatisk ved komplett utfylling")</f>
        <v>Pris per enhet Regionalt beregnes automatisk ved komplett utfylling</v>
      </c>
      <c r="N7785" s="47" t="str">
        <f>IFERROR(TRIM($L7785)/_xlfn.XLOOKUP(TRIM($F7785),Produktinformasjon!$D$5:$D$10000,Produktinformasjon!$L$5:$L$10000,,0),"Pris per enhet Regionalt felleslager beregnes automatisk ved komplett utfylling")</f>
        <v>Pris per enhet Regionalt felleslager beregnes automatisk ved komplett utfylling</v>
      </c>
    </row>
    <row r="7786" spans="2:14" x14ac:dyDescent="0.25">
      <c r="B7786" s="33"/>
      <c r="C7786" t="str" cm="1">
        <f t="array" ref="C7786">IFERROR(_xlfn.TEXTJOIN(" | ", TRUE, _xlfn._xlws.FILTER(delKontrakt['#] &amp; " " &amp; delKontrakt[Navn], ISNUMBER(MATCH(delKontrakt['#], VALUE(_xlfn.TEXTSPLIT(SUBSTITUTE(Prisinformasjon!$B7786,  ", ", ","), ",")), 0)))), "Delkontraktnavn hentes automatisk ved å fylle ut delkontraktnummer")</f>
        <v>Delkontraktnavn hentes automatisk ved å fylle ut delkontraktnummer</v>
      </c>
      <c r="D7786" s="34"/>
      <c r="E7786" s="34"/>
      <c r="F7786" s="33"/>
      <c r="G7786" s="33"/>
      <c r="H7786" s="15"/>
      <c r="I7786" s="15"/>
      <c r="J7786" s="15"/>
      <c r="K7786" s="48"/>
      <c r="L7786" s="44"/>
      <c r="M7786" s="47" t="str">
        <f>IFERROR(TRIM($K7786)/_xlfn.XLOOKUP(TRIM($F7786),Produktinformasjon!$D$5:$D$10000,Produktinformasjon!$L$5:$L$10000,,0),"Pris per enhet "&amp;Til_Hvem&amp;" beregnes automatisk ved komplett utfylling")</f>
        <v>Pris per enhet Regionalt beregnes automatisk ved komplett utfylling</v>
      </c>
      <c r="N7786" s="47" t="str">
        <f>IFERROR(TRIM($L7786)/_xlfn.XLOOKUP(TRIM($F7786),Produktinformasjon!$D$5:$D$10000,Produktinformasjon!$L$5:$L$10000,,0),"Pris per enhet Regionalt felleslager beregnes automatisk ved komplett utfylling")</f>
        <v>Pris per enhet Regionalt felleslager beregnes automatisk ved komplett utfylling</v>
      </c>
    </row>
    <row r="7787" spans="2:14" x14ac:dyDescent="0.25">
      <c r="B7787" s="33"/>
      <c r="C7787" t="str" cm="1">
        <f t="array" ref="C7787">IFERROR(_xlfn.TEXTJOIN(" | ", TRUE, _xlfn._xlws.FILTER(delKontrakt['#] &amp; " " &amp; delKontrakt[Navn], ISNUMBER(MATCH(delKontrakt['#], VALUE(_xlfn.TEXTSPLIT(SUBSTITUTE(Prisinformasjon!$B7787,  ", ", ","), ",")), 0)))), "Delkontraktnavn hentes automatisk ved å fylle ut delkontraktnummer")</f>
        <v>Delkontraktnavn hentes automatisk ved å fylle ut delkontraktnummer</v>
      </c>
      <c r="D7787" s="34"/>
      <c r="E7787" s="34"/>
      <c r="F7787" s="33"/>
      <c r="G7787" s="33"/>
      <c r="H7787" s="15"/>
      <c r="I7787" s="15"/>
      <c r="J7787" s="15"/>
      <c r="K7787" s="48"/>
      <c r="L7787" s="44"/>
      <c r="M7787" s="47" t="str">
        <f>IFERROR(TRIM($K7787)/_xlfn.XLOOKUP(TRIM($F7787),Produktinformasjon!$D$5:$D$10000,Produktinformasjon!$L$5:$L$10000,,0),"Pris per enhet "&amp;Til_Hvem&amp;" beregnes automatisk ved komplett utfylling")</f>
        <v>Pris per enhet Regionalt beregnes automatisk ved komplett utfylling</v>
      </c>
      <c r="N7787" s="47" t="str">
        <f>IFERROR(TRIM($L7787)/_xlfn.XLOOKUP(TRIM($F7787),Produktinformasjon!$D$5:$D$10000,Produktinformasjon!$L$5:$L$10000,,0),"Pris per enhet Regionalt felleslager beregnes automatisk ved komplett utfylling")</f>
        <v>Pris per enhet Regionalt felleslager beregnes automatisk ved komplett utfylling</v>
      </c>
    </row>
    <row r="7788" spans="2:14" x14ac:dyDescent="0.25">
      <c r="B7788" s="33"/>
      <c r="C7788" t="str" cm="1">
        <f t="array" ref="C7788">IFERROR(_xlfn.TEXTJOIN(" | ", TRUE, _xlfn._xlws.FILTER(delKontrakt['#] &amp; " " &amp; delKontrakt[Navn], ISNUMBER(MATCH(delKontrakt['#], VALUE(_xlfn.TEXTSPLIT(SUBSTITUTE(Prisinformasjon!$B7788,  ", ", ","), ",")), 0)))), "Delkontraktnavn hentes automatisk ved å fylle ut delkontraktnummer")</f>
        <v>Delkontraktnavn hentes automatisk ved å fylle ut delkontraktnummer</v>
      </c>
      <c r="D7788" s="34"/>
      <c r="E7788" s="34"/>
      <c r="F7788" s="33"/>
      <c r="G7788" s="33"/>
      <c r="H7788" s="15"/>
      <c r="I7788" s="15"/>
      <c r="J7788" s="15"/>
      <c r="K7788" s="48"/>
      <c r="L7788" s="44"/>
      <c r="M7788" s="47" t="str">
        <f>IFERROR(TRIM($K7788)/_xlfn.XLOOKUP(TRIM($F7788),Produktinformasjon!$D$5:$D$10000,Produktinformasjon!$L$5:$L$10000,,0),"Pris per enhet "&amp;Til_Hvem&amp;" beregnes automatisk ved komplett utfylling")</f>
        <v>Pris per enhet Regionalt beregnes automatisk ved komplett utfylling</v>
      </c>
      <c r="N7788" s="47" t="str">
        <f>IFERROR(TRIM($L7788)/_xlfn.XLOOKUP(TRIM($F7788),Produktinformasjon!$D$5:$D$10000,Produktinformasjon!$L$5:$L$10000,,0),"Pris per enhet Regionalt felleslager beregnes automatisk ved komplett utfylling")</f>
        <v>Pris per enhet Regionalt felleslager beregnes automatisk ved komplett utfylling</v>
      </c>
    </row>
    <row r="7789" spans="2:14" x14ac:dyDescent="0.25">
      <c r="B7789" s="33"/>
      <c r="C7789" t="str" cm="1">
        <f t="array" ref="C7789">IFERROR(_xlfn.TEXTJOIN(" | ", TRUE, _xlfn._xlws.FILTER(delKontrakt['#] &amp; " " &amp; delKontrakt[Navn], ISNUMBER(MATCH(delKontrakt['#], VALUE(_xlfn.TEXTSPLIT(SUBSTITUTE(Prisinformasjon!$B7789,  ", ", ","), ",")), 0)))), "Delkontraktnavn hentes automatisk ved å fylle ut delkontraktnummer")</f>
        <v>Delkontraktnavn hentes automatisk ved å fylle ut delkontraktnummer</v>
      </c>
      <c r="D7789" s="34"/>
      <c r="E7789" s="34"/>
      <c r="F7789" s="33"/>
      <c r="G7789" s="33"/>
      <c r="H7789" s="15"/>
      <c r="I7789" s="15"/>
      <c r="J7789" s="15"/>
      <c r="K7789" s="48"/>
      <c r="L7789" s="44"/>
      <c r="M7789" s="47" t="str">
        <f>IFERROR(TRIM($K7789)/_xlfn.XLOOKUP(TRIM($F7789),Produktinformasjon!$D$5:$D$10000,Produktinformasjon!$L$5:$L$10000,,0),"Pris per enhet "&amp;Til_Hvem&amp;" beregnes automatisk ved komplett utfylling")</f>
        <v>Pris per enhet Regionalt beregnes automatisk ved komplett utfylling</v>
      </c>
      <c r="N7789" s="47" t="str">
        <f>IFERROR(TRIM($L7789)/_xlfn.XLOOKUP(TRIM($F7789),Produktinformasjon!$D$5:$D$10000,Produktinformasjon!$L$5:$L$10000,,0),"Pris per enhet Regionalt felleslager beregnes automatisk ved komplett utfylling")</f>
        <v>Pris per enhet Regionalt felleslager beregnes automatisk ved komplett utfylling</v>
      </c>
    </row>
    <row r="7790" spans="2:14" x14ac:dyDescent="0.25">
      <c r="B7790" s="33"/>
      <c r="C7790" t="str" cm="1">
        <f t="array" ref="C7790">IFERROR(_xlfn.TEXTJOIN(" | ", TRUE, _xlfn._xlws.FILTER(delKontrakt['#] &amp; " " &amp; delKontrakt[Navn], ISNUMBER(MATCH(delKontrakt['#], VALUE(_xlfn.TEXTSPLIT(SUBSTITUTE(Prisinformasjon!$B7790,  ", ", ","), ",")), 0)))), "Delkontraktnavn hentes automatisk ved å fylle ut delkontraktnummer")</f>
        <v>Delkontraktnavn hentes automatisk ved å fylle ut delkontraktnummer</v>
      </c>
      <c r="D7790" s="34"/>
      <c r="E7790" s="34"/>
      <c r="F7790" s="33"/>
      <c r="G7790" s="33"/>
      <c r="H7790" s="15"/>
      <c r="I7790" s="15"/>
      <c r="J7790" s="15"/>
      <c r="K7790" s="48"/>
      <c r="L7790" s="44"/>
      <c r="M7790" s="47" t="str">
        <f>IFERROR(TRIM($K7790)/_xlfn.XLOOKUP(TRIM($F7790),Produktinformasjon!$D$5:$D$10000,Produktinformasjon!$L$5:$L$10000,,0),"Pris per enhet "&amp;Til_Hvem&amp;" beregnes automatisk ved komplett utfylling")</f>
        <v>Pris per enhet Regionalt beregnes automatisk ved komplett utfylling</v>
      </c>
      <c r="N7790" s="47" t="str">
        <f>IFERROR(TRIM($L7790)/_xlfn.XLOOKUP(TRIM($F7790),Produktinformasjon!$D$5:$D$10000,Produktinformasjon!$L$5:$L$10000,,0),"Pris per enhet Regionalt felleslager beregnes automatisk ved komplett utfylling")</f>
        <v>Pris per enhet Regionalt felleslager beregnes automatisk ved komplett utfylling</v>
      </c>
    </row>
    <row r="7791" spans="2:14" x14ac:dyDescent="0.25">
      <c r="B7791" s="33"/>
      <c r="C7791" t="str" cm="1">
        <f t="array" ref="C7791">IFERROR(_xlfn.TEXTJOIN(" | ", TRUE, _xlfn._xlws.FILTER(delKontrakt['#] &amp; " " &amp; delKontrakt[Navn], ISNUMBER(MATCH(delKontrakt['#], VALUE(_xlfn.TEXTSPLIT(SUBSTITUTE(Prisinformasjon!$B7791,  ", ", ","), ",")), 0)))), "Delkontraktnavn hentes automatisk ved å fylle ut delkontraktnummer")</f>
        <v>Delkontraktnavn hentes automatisk ved å fylle ut delkontraktnummer</v>
      </c>
      <c r="D7791" s="34"/>
      <c r="E7791" s="34"/>
      <c r="F7791" s="33"/>
      <c r="G7791" s="33"/>
      <c r="H7791" s="15"/>
      <c r="I7791" s="15"/>
      <c r="J7791" s="15"/>
      <c r="K7791" s="48"/>
      <c r="L7791" s="44"/>
      <c r="M7791" s="47" t="str">
        <f>IFERROR(TRIM($K7791)/_xlfn.XLOOKUP(TRIM($F7791),Produktinformasjon!$D$5:$D$10000,Produktinformasjon!$L$5:$L$10000,,0),"Pris per enhet "&amp;Til_Hvem&amp;" beregnes automatisk ved komplett utfylling")</f>
        <v>Pris per enhet Regionalt beregnes automatisk ved komplett utfylling</v>
      </c>
      <c r="N7791" s="47" t="str">
        <f>IFERROR(TRIM($L7791)/_xlfn.XLOOKUP(TRIM($F7791),Produktinformasjon!$D$5:$D$10000,Produktinformasjon!$L$5:$L$10000,,0),"Pris per enhet Regionalt felleslager beregnes automatisk ved komplett utfylling")</f>
        <v>Pris per enhet Regionalt felleslager beregnes automatisk ved komplett utfylling</v>
      </c>
    </row>
    <row r="7792" spans="2:14" x14ac:dyDescent="0.25">
      <c r="B7792" s="33"/>
      <c r="C7792" t="str" cm="1">
        <f t="array" ref="C7792">IFERROR(_xlfn.TEXTJOIN(" | ", TRUE, _xlfn._xlws.FILTER(delKontrakt['#] &amp; " " &amp; delKontrakt[Navn], ISNUMBER(MATCH(delKontrakt['#], VALUE(_xlfn.TEXTSPLIT(SUBSTITUTE(Prisinformasjon!$B7792,  ", ", ","), ",")), 0)))), "Delkontraktnavn hentes automatisk ved å fylle ut delkontraktnummer")</f>
        <v>Delkontraktnavn hentes automatisk ved å fylle ut delkontraktnummer</v>
      </c>
      <c r="D7792" s="34"/>
      <c r="E7792" s="34"/>
      <c r="F7792" s="33"/>
      <c r="G7792" s="33"/>
      <c r="H7792" s="15"/>
      <c r="I7792" s="15"/>
      <c r="J7792" s="15"/>
      <c r="K7792" s="48"/>
      <c r="L7792" s="44"/>
      <c r="M7792" s="47" t="str">
        <f>IFERROR(TRIM($K7792)/_xlfn.XLOOKUP(TRIM($F7792),Produktinformasjon!$D$5:$D$10000,Produktinformasjon!$L$5:$L$10000,,0),"Pris per enhet "&amp;Til_Hvem&amp;" beregnes automatisk ved komplett utfylling")</f>
        <v>Pris per enhet Regionalt beregnes automatisk ved komplett utfylling</v>
      </c>
      <c r="N7792" s="47" t="str">
        <f>IFERROR(TRIM($L7792)/_xlfn.XLOOKUP(TRIM($F7792),Produktinformasjon!$D$5:$D$10000,Produktinformasjon!$L$5:$L$10000,,0),"Pris per enhet Regionalt felleslager beregnes automatisk ved komplett utfylling")</f>
        <v>Pris per enhet Regionalt felleslager beregnes automatisk ved komplett utfylling</v>
      </c>
    </row>
    <row r="7793" spans="2:14" x14ac:dyDescent="0.25">
      <c r="B7793" s="33"/>
      <c r="C7793" t="str" cm="1">
        <f t="array" ref="C7793">IFERROR(_xlfn.TEXTJOIN(" | ", TRUE, _xlfn._xlws.FILTER(delKontrakt['#] &amp; " " &amp; delKontrakt[Navn], ISNUMBER(MATCH(delKontrakt['#], VALUE(_xlfn.TEXTSPLIT(SUBSTITUTE(Prisinformasjon!$B7793,  ", ", ","), ",")), 0)))), "Delkontraktnavn hentes automatisk ved å fylle ut delkontraktnummer")</f>
        <v>Delkontraktnavn hentes automatisk ved å fylle ut delkontraktnummer</v>
      </c>
      <c r="D7793" s="34"/>
      <c r="E7793" s="34"/>
      <c r="F7793" s="33"/>
      <c r="G7793" s="33"/>
      <c r="H7793" s="15"/>
      <c r="I7793" s="15"/>
      <c r="J7793" s="15"/>
      <c r="K7793" s="48"/>
      <c r="L7793" s="44"/>
      <c r="M7793" s="47" t="str">
        <f>IFERROR(TRIM($K7793)/_xlfn.XLOOKUP(TRIM($F7793),Produktinformasjon!$D$5:$D$10000,Produktinformasjon!$L$5:$L$10000,,0),"Pris per enhet "&amp;Til_Hvem&amp;" beregnes automatisk ved komplett utfylling")</f>
        <v>Pris per enhet Regionalt beregnes automatisk ved komplett utfylling</v>
      </c>
      <c r="N7793" s="47" t="str">
        <f>IFERROR(TRIM($L7793)/_xlfn.XLOOKUP(TRIM($F7793),Produktinformasjon!$D$5:$D$10000,Produktinformasjon!$L$5:$L$10000,,0),"Pris per enhet Regionalt felleslager beregnes automatisk ved komplett utfylling")</f>
        <v>Pris per enhet Regionalt felleslager beregnes automatisk ved komplett utfylling</v>
      </c>
    </row>
    <row r="7794" spans="2:14" x14ac:dyDescent="0.25">
      <c r="B7794" s="33"/>
      <c r="C7794" t="str" cm="1">
        <f t="array" ref="C7794">IFERROR(_xlfn.TEXTJOIN(" | ", TRUE, _xlfn._xlws.FILTER(delKontrakt['#] &amp; " " &amp; delKontrakt[Navn], ISNUMBER(MATCH(delKontrakt['#], VALUE(_xlfn.TEXTSPLIT(SUBSTITUTE(Prisinformasjon!$B7794,  ", ", ","), ",")), 0)))), "Delkontraktnavn hentes automatisk ved å fylle ut delkontraktnummer")</f>
        <v>Delkontraktnavn hentes automatisk ved å fylle ut delkontraktnummer</v>
      </c>
      <c r="D7794" s="34"/>
      <c r="E7794" s="34"/>
      <c r="F7794" s="33"/>
      <c r="G7794" s="33"/>
      <c r="H7794" s="15"/>
      <c r="I7794" s="15"/>
      <c r="J7794" s="15"/>
      <c r="K7794" s="48"/>
      <c r="L7794" s="44"/>
      <c r="M7794" s="47" t="str">
        <f>IFERROR(TRIM($K7794)/_xlfn.XLOOKUP(TRIM($F7794),Produktinformasjon!$D$5:$D$10000,Produktinformasjon!$L$5:$L$10000,,0),"Pris per enhet "&amp;Til_Hvem&amp;" beregnes automatisk ved komplett utfylling")</f>
        <v>Pris per enhet Regionalt beregnes automatisk ved komplett utfylling</v>
      </c>
      <c r="N7794" s="47" t="str">
        <f>IFERROR(TRIM($L7794)/_xlfn.XLOOKUP(TRIM($F7794),Produktinformasjon!$D$5:$D$10000,Produktinformasjon!$L$5:$L$10000,,0),"Pris per enhet Regionalt felleslager beregnes automatisk ved komplett utfylling")</f>
        <v>Pris per enhet Regionalt felleslager beregnes automatisk ved komplett utfylling</v>
      </c>
    </row>
    <row r="7795" spans="2:14" x14ac:dyDescent="0.25">
      <c r="B7795" s="33"/>
      <c r="C7795" t="str" cm="1">
        <f t="array" ref="C7795">IFERROR(_xlfn.TEXTJOIN(" | ", TRUE, _xlfn._xlws.FILTER(delKontrakt['#] &amp; " " &amp; delKontrakt[Navn], ISNUMBER(MATCH(delKontrakt['#], VALUE(_xlfn.TEXTSPLIT(SUBSTITUTE(Prisinformasjon!$B7795,  ", ", ","), ",")), 0)))), "Delkontraktnavn hentes automatisk ved å fylle ut delkontraktnummer")</f>
        <v>Delkontraktnavn hentes automatisk ved å fylle ut delkontraktnummer</v>
      </c>
      <c r="D7795" s="34"/>
      <c r="E7795" s="34"/>
      <c r="F7795" s="33"/>
      <c r="G7795" s="33"/>
      <c r="H7795" s="15"/>
      <c r="I7795" s="15"/>
      <c r="J7795" s="15"/>
      <c r="K7795" s="48"/>
      <c r="L7795" s="44"/>
      <c r="M7795" s="47" t="str">
        <f>IFERROR(TRIM($K7795)/_xlfn.XLOOKUP(TRIM($F7795),Produktinformasjon!$D$5:$D$10000,Produktinformasjon!$L$5:$L$10000,,0),"Pris per enhet "&amp;Til_Hvem&amp;" beregnes automatisk ved komplett utfylling")</f>
        <v>Pris per enhet Regionalt beregnes automatisk ved komplett utfylling</v>
      </c>
      <c r="N7795" s="47" t="str">
        <f>IFERROR(TRIM($L7795)/_xlfn.XLOOKUP(TRIM($F7795),Produktinformasjon!$D$5:$D$10000,Produktinformasjon!$L$5:$L$10000,,0),"Pris per enhet Regionalt felleslager beregnes automatisk ved komplett utfylling")</f>
        <v>Pris per enhet Regionalt felleslager beregnes automatisk ved komplett utfylling</v>
      </c>
    </row>
    <row r="7796" spans="2:14" x14ac:dyDescent="0.25">
      <c r="B7796" s="33"/>
      <c r="C7796" t="str" cm="1">
        <f t="array" ref="C7796">IFERROR(_xlfn.TEXTJOIN(" | ", TRUE, _xlfn._xlws.FILTER(delKontrakt['#] &amp; " " &amp; delKontrakt[Navn], ISNUMBER(MATCH(delKontrakt['#], VALUE(_xlfn.TEXTSPLIT(SUBSTITUTE(Prisinformasjon!$B7796,  ", ", ","), ",")), 0)))), "Delkontraktnavn hentes automatisk ved å fylle ut delkontraktnummer")</f>
        <v>Delkontraktnavn hentes automatisk ved å fylle ut delkontraktnummer</v>
      </c>
      <c r="D7796" s="34"/>
      <c r="E7796" s="34"/>
      <c r="F7796" s="33"/>
      <c r="G7796" s="33"/>
      <c r="H7796" s="15"/>
      <c r="I7796" s="15"/>
      <c r="J7796" s="15"/>
      <c r="K7796" s="48"/>
      <c r="L7796" s="44"/>
      <c r="M7796" s="47" t="str">
        <f>IFERROR(TRIM($K7796)/_xlfn.XLOOKUP(TRIM($F7796),Produktinformasjon!$D$5:$D$10000,Produktinformasjon!$L$5:$L$10000,,0),"Pris per enhet "&amp;Til_Hvem&amp;" beregnes automatisk ved komplett utfylling")</f>
        <v>Pris per enhet Regionalt beregnes automatisk ved komplett utfylling</v>
      </c>
      <c r="N7796" s="47" t="str">
        <f>IFERROR(TRIM($L7796)/_xlfn.XLOOKUP(TRIM($F7796),Produktinformasjon!$D$5:$D$10000,Produktinformasjon!$L$5:$L$10000,,0),"Pris per enhet Regionalt felleslager beregnes automatisk ved komplett utfylling")</f>
        <v>Pris per enhet Regionalt felleslager beregnes automatisk ved komplett utfylling</v>
      </c>
    </row>
    <row r="7797" spans="2:14" x14ac:dyDescent="0.25">
      <c r="B7797" s="33"/>
      <c r="C7797" t="str" cm="1">
        <f t="array" ref="C7797">IFERROR(_xlfn.TEXTJOIN(" | ", TRUE, _xlfn._xlws.FILTER(delKontrakt['#] &amp; " " &amp; delKontrakt[Navn], ISNUMBER(MATCH(delKontrakt['#], VALUE(_xlfn.TEXTSPLIT(SUBSTITUTE(Prisinformasjon!$B7797,  ", ", ","), ",")), 0)))), "Delkontraktnavn hentes automatisk ved å fylle ut delkontraktnummer")</f>
        <v>Delkontraktnavn hentes automatisk ved å fylle ut delkontraktnummer</v>
      </c>
      <c r="D7797" s="34"/>
      <c r="E7797" s="34"/>
      <c r="F7797" s="33"/>
      <c r="G7797" s="33"/>
      <c r="H7797" s="15"/>
      <c r="I7797" s="15"/>
      <c r="J7797" s="15"/>
      <c r="K7797" s="48"/>
      <c r="L7797" s="44"/>
      <c r="M7797" s="47" t="str">
        <f>IFERROR(TRIM($K7797)/_xlfn.XLOOKUP(TRIM($F7797),Produktinformasjon!$D$5:$D$10000,Produktinformasjon!$L$5:$L$10000,,0),"Pris per enhet "&amp;Til_Hvem&amp;" beregnes automatisk ved komplett utfylling")</f>
        <v>Pris per enhet Regionalt beregnes automatisk ved komplett utfylling</v>
      </c>
      <c r="N7797" s="47" t="str">
        <f>IFERROR(TRIM($L7797)/_xlfn.XLOOKUP(TRIM($F7797),Produktinformasjon!$D$5:$D$10000,Produktinformasjon!$L$5:$L$10000,,0),"Pris per enhet Regionalt felleslager beregnes automatisk ved komplett utfylling")</f>
        <v>Pris per enhet Regionalt felleslager beregnes automatisk ved komplett utfylling</v>
      </c>
    </row>
    <row r="7798" spans="2:14" x14ac:dyDescent="0.25">
      <c r="B7798" s="33"/>
      <c r="C7798" t="str" cm="1">
        <f t="array" ref="C7798">IFERROR(_xlfn.TEXTJOIN(" | ", TRUE, _xlfn._xlws.FILTER(delKontrakt['#] &amp; " " &amp; delKontrakt[Navn], ISNUMBER(MATCH(delKontrakt['#], VALUE(_xlfn.TEXTSPLIT(SUBSTITUTE(Prisinformasjon!$B7798,  ", ", ","), ",")), 0)))), "Delkontraktnavn hentes automatisk ved å fylle ut delkontraktnummer")</f>
        <v>Delkontraktnavn hentes automatisk ved å fylle ut delkontraktnummer</v>
      </c>
      <c r="D7798" s="34"/>
      <c r="E7798" s="34"/>
      <c r="F7798" s="33"/>
      <c r="G7798" s="33"/>
      <c r="H7798" s="15"/>
      <c r="I7798" s="15"/>
      <c r="J7798" s="15"/>
      <c r="K7798" s="48"/>
      <c r="L7798" s="44"/>
      <c r="M7798" s="47" t="str">
        <f>IFERROR(TRIM($K7798)/_xlfn.XLOOKUP(TRIM($F7798),Produktinformasjon!$D$5:$D$10000,Produktinformasjon!$L$5:$L$10000,,0),"Pris per enhet "&amp;Til_Hvem&amp;" beregnes automatisk ved komplett utfylling")</f>
        <v>Pris per enhet Regionalt beregnes automatisk ved komplett utfylling</v>
      </c>
      <c r="N7798" s="47" t="str">
        <f>IFERROR(TRIM($L7798)/_xlfn.XLOOKUP(TRIM($F7798),Produktinformasjon!$D$5:$D$10000,Produktinformasjon!$L$5:$L$10000,,0),"Pris per enhet Regionalt felleslager beregnes automatisk ved komplett utfylling")</f>
        <v>Pris per enhet Regionalt felleslager beregnes automatisk ved komplett utfylling</v>
      </c>
    </row>
    <row r="7799" spans="2:14" x14ac:dyDescent="0.25">
      <c r="B7799" s="33"/>
      <c r="C7799" t="str" cm="1">
        <f t="array" ref="C7799">IFERROR(_xlfn.TEXTJOIN(" | ", TRUE, _xlfn._xlws.FILTER(delKontrakt['#] &amp; " " &amp; delKontrakt[Navn], ISNUMBER(MATCH(delKontrakt['#], VALUE(_xlfn.TEXTSPLIT(SUBSTITUTE(Prisinformasjon!$B7799,  ", ", ","), ",")), 0)))), "Delkontraktnavn hentes automatisk ved å fylle ut delkontraktnummer")</f>
        <v>Delkontraktnavn hentes automatisk ved å fylle ut delkontraktnummer</v>
      </c>
      <c r="D7799" s="34"/>
      <c r="E7799" s="34"/>
      <c r="F7799" s="33"/>
      <c r="G7799" s="33"/>
      <c r="H7799" s="15"/>
      <c r="I7799" s="15"/>
      <c r="J7799" s="15"/>
      <c r="K7799" s="48"/>
      <c r="L7799" s="44"/>
      <c r="M7799" s="47" t="str">
        <f>IFERROR(TRIM($K7799)/_xlfn.XLOOKUP(TRIM($F7799),Produktinformasjon!$D$5:$D$10000,Produktinformasjon!$L$5:$L$10000,,0),"Pris per enhet "&amp;Til_Hvem&amp;" beregnes automatisk ved komplett utfylling")</f>
        <v>Pris per enhet Regionalt beregnes automatisk ved komplett utfylling</v>
      </c>
      <c r="N7799" s="47" t="str">
        <f>IFERROR(TRIM($L7799)/_xlfn.XLOOKUP(TRIM($F7799),Produktinformasjon!$D$5:$D$10000,Produktinformasjon!$L$5:$L$10000,,0),"Pris per enhet Regionalt felleslager beregnes automatisk ved komplett utfylling")</f>
        <v>Pris per enhet Regionalt felleslager beregnes automatisk ved komplett utfylling</v>
      </c>
    </row>
    <row r="7800" spans="2:14" x14ac:dyDescent="0.25">
      <c r="B7800" s="33"/>
      <c r="C7800" t="str" cm="1">
        <f t="array" ref="C7800">IFERROR(_xlfn.TEXTJOIN(" | ", TRUE, _xlfn._xlws.FILTER(delKontrakt['#] &amp; " " &amp; delKontrakt[Navn], ISNUMBER(MATCH(delKontrakt['#], VALUE(_xlfn.TEXTSPLIT(SUBSTITUTE(Prisinformasjon!$B7800,  ", ", ","), ",")), 0)))), "Delkontraktnavn hentes automatisk ved å fylle ut delkontraktnummer")</f>
        <v>Delkontraktnavn hentes automatisk ved å fylle ut delkontraktnummer</v>
      </c>
      <c r="D7800" s="34"/>
      <c r="E7800" s="34"/>
      <c r="F7800" s="33"/>
      <c r="G7800" s="33"/>
      <c r="H7800" s="15"/>
      <c r="I7800" s="15"/>
      <c r="J7800" s="15"/>
      <c r="K7800" s="48"/>
      <c r="L7800" s="44"/>
      <c r="M7800" s="47" t="str">
        <f>IFERROR(TRIM($K7800)/_xlfn.XLOOKUP(TRIM($F7800),Produktinformasjon!$D$5:$D$10000,Produktinformasjon!$L$5:$L$10000,,0),"Pris per enhet "&amp;Til_Hvem&amp;" beregnes automatisk ved komplett utfylling")</f>
        <v>Pris per enhet Regionalt beregnes automatisk ved komplett utfylling</v>
      </c>
      <c r="N7800" s="47" t="str">
        <f>IFERROR(TRIM($L7800)/_xlfn.XLOOKUP(TRIM($F7800),Produktinformasjon!$D$5:$D$10000,Produktinformasjon!$L$5:$L$10000,,0),"Pris per enhet Regionalt felleslager beregnes automatisk ved komplett utfylling")</f>
        <v>Pris per enhet Regionalt felleslager beregnes automatisk ved komplett utfylling</v>
      </c>
    </row>
    <row r="7801" spans="2:14" x14ac:dyDescent="0.25">
      <c r="B7801" s="33"/>
      <c r="C7801" t="str" cm="1">
        <f t="array" ref="C7801">IFERROR(_xlfn.TEXTJOIN(" | ", TRUE, _xlfn._xlws.FILTER(delKontrakt['#] &amp; " " &amp; delKontrakt[Navn], ISNUMBER(MATCH(delKontrakt['#], VALUE(_xlfn.TEXTSPLIT(SUBSTITUTE(Prisinformasjon!$B7801,  ", ", ","), ",")), 0)))), "Delkontraktnavn hentes automatisk ved å fylle ut delkontraktnummer")</f>
        <v>Delkontraktnavn hentes automatisk ved å fylle ut delkontraktnummer</v>
      </c>
      <c r="D7801" s="34"/>
      <c r="E7801" s="34"/>
      <c r="F7801" s="33"/>
      <c r="G7801" s="33"/>
      <c r="H7801" s="15"/>
      <c r="I7801" s="15"/>
      <c r="J7801" s="15"/>
      <c r="K7801" s="48"/>
      <c r="L7801" s="44"/>
      <c r="M7801" s="47" t="str">
        <f>IFERROR(TRIM($K7801)/_xlfn.XLOOKUP(TRIM($F7801),Produktinformasjon!$D$5:$D$10000,Produktinformasjon!$L$5:$L$10000,,0),"Pris per enhet "&amp;Til_Hvem&amp;" beregnes automatisk ved komplett utfylling")</f>
        <v>Pris per enhet Regionalt beregnes automatisk ved komplett utfylling</v>
      </c>
      <c r="N7801" s="47" t="str">
        <f>IFERROR(TRIM($L7801)/_xlfn.XLOOKUP(TRIM($F7801),Produktinformasjon!$D$5:$D$10000,Produktinformasjon!$L$5:$L$10000,,0),"Pris per enhet Regionalt felleslager beregnes automatisk ved komplett utfylling")</f>
        <v>Pris per enhet Regionalt felleslager beregnes automatisk ved komplett utfylling</v>
      </c>
    </row>
    <row r="7802" spans="2:14" x14ac:dyDescent="0.25">
      <c r="B7802" s="33"/>
      <c r="C7802" t="str" cm="1">
        <f t="array" ref="C7802">IFERROR(_xlfn.TEXTJOIN(" | ", TRUE, _xlfn._xlws.FILTER(delKontrakt['#] &amp; " " &amp; delKontrakt[Navn], ISNUMBER(MATCH(delKontrakt['#], VALUE(_xlfn.TEXTSPLIT(SUBSTITUTE(Prisinformasjon!$B7802,  ", ", ","), ",")), 0)))), "Delkontraktnavn hentes automatisk ved å fylle ut delkontraktnummer")</f>
        <v>Delkontraktnavn hentes automatisk ved å fylle ut delkontraktnummer</v>
      </c>
      <c r="D7802" s="34"/>
      <c r="E7802" s="34"/>
      <c r="F7802" s="33"/>
      <c r="G7802" s="33"/>
      <c r="H7802" s="15"/>
      <c r="I7802" s="15"/>
      <c r="J7802" s="15"/>
      <c r="K7802" s="48"/>
      <c r="L7802" s="44"/>
      <c r="M7802" s="47" t="str">
        <f>IFERROR(TRIM($K7802)/_xlfn.XLOOKUP(TRIM($F7802),Produktinformasjon!$D$5:$D$10000,Produktinformasjon!$L$5:$L$10000,,0),"Pris per enhet "&amp;Til_Hvem&amp;" beregnes automatisk ved komplett utfylling")</f>
        <v>Pris per enhet Regionalt beregnes automatisk ved komplett utfylling</v>
      </c>
      <c r="N7802" s="47" t="str">
        <f>IFERROR(TRIM($L7802)/_xlfn.XLOOKUP(TRIM($F7802),Produktinformasjon!$D$5:$D$10000,Produktinformasjon!$L$5:$L$10000,,0),"Pris per enhet Regionalt felleslager beregnes automatisk ved komplett utfylling")</f>
        <v>Pris per enhet Regionalt felleslager beregnes automatisk ved komplett utfylling</v>
      </c>
    </row>
    <row r="7803" spans="2:14" x14ac:dyDescent="0.25">
      <c r="B7803" s="33"/>
      <c r="C7803" t="str" cm="1">
        <f t="array" ref="C7803">IFERROR(_xlfn.TEXTJOIN(" | ", TRUE, _xlfn._xlws.FILTER(delKontrakt['#] &amp; " " &amp; delKontrakt[Navn], ISNUMBER(MATCH(delKontrakt['#], VALUE(_xlfn.TEXTSPLIT(SUBSTITUTE(Prisinformasjon!$B7803,  ", ", ","), ",")), 0)))), "Delkontraktnavn hentes automatisk ved å fylle ut delkontraktnummer")</f>
        <v>Delkontraktnavn hentes automatisk ved å fylle ut delkontraktnummer</v>
      </c>
      <c r="D7803" s="34"/>
      <c r="E7803" s="34"/>
      <c r="F7803" s="33"/>
      <c r="G7803" s="33"/>
      <c r="H7803" s="15"/>
      <c r="I7803" s="15"/>
      <c r="J7803" s="15"/>
      <c r="K7803" s="48"/>
      <c r="L7803" s="44"/>
      <c r="M7803" s="47" t="str">
        <f>IFERROR(TRIM($K7803)/_xlfn.XLOOKUP(TRIM($F7803),Produktinformasjon!$D$5:$D$10000,Produktinformasjon!$L$5:$L$10000,,0),"Pris per enhet "&amp;Til_Hvem&amp;" beregnes automatisk ved komplett utfylling")</f>
        <v>Pris per enhet Regionalt beregnes automatisk ved komplett utfylling</v>
      </c>
      <c r="N7803" s="47" t="str">
        <f>IFERROR(TRIM($L7803)/_xlfn.XLOOKUP(TRIM($F7803),Produktinformasjon!$D$5:$D$10000,Produktinformasjon!$L$5:$L$10000,,0),"Pris per enhet Regionalt felleslager beregnes automatisk ved komplett utfylling")</f>
        <v>Pris per enhet Regionalt felleslager beregnes automatisk ved komplett utfylling</v>
      </c>
    </row>
    <row r="7804" spans="2:14" x14ac:dyDescent="0.25">
      <c r="B7804" s="33"/>
      <c r="C7804" t="str" cm="1">
        <f t="array" ref="C7804">IFERROR(_xlfn.TEXTJOIN(" | ", TRUE, _xlfn._xlws.FILTER(delKontrakt['#] &amp; " " &amp; delKontrakt[Navn], ISNUMBER(MATCH(delKontrakt['#], VALUE(_xlfn.TEXTSPLIT(SUBSTITUTE(Prisinformasjon!$B7804,  ", ", ","), ",")), 0)))), "Delkontraktnavn hentes automatisk ved å fylle ut delkontraktnummer")</f>
        <v>Delkontraktnavn hentes automatisk ved å fylle ut delkontraktnummer</v>
      </c>
      <c r="D7804" s="34"/>
      <c r="E7804" s="34"/>
      <c r="F7804" s="33"/>
      <c r="G7804" s="33"/>
      <c r="H7804" s="15"/>
      <c r="I7804" s="15"/>
      <c r="J7804" s="15"/>
      <c r="K7804" s="48"/>
      <c r="L7804" s="44"/>
      <c r="M7804" s="47" t="str">
        <f>IFERROR(TRIM($K7804)/_xlfn.XLOOKUP(TRIM($F7804),Produktinformasjon!$D$5:$D$10000,Produktinformasjon!$L$5:$L$10000,,0),"Pris per enhet "&amp;Til_Hvem&amp;" beregnes automatisk ved komplett utfylling")</f>
        <v>Pris per enhet Regionalt beregnes automatisk ved komplett utfylling</v>
      </c>
      <c r="N7804" s="47" t="str">
        <f>IFERROR(TRIM($L7804)/_xlfn.XLOOKUP(TRIM($F7804),Produktinformasjon!$D$5:$D$10000,Produktinformasjon!$L$5:$L$10000,,0),"Pris per enhet Regionalt felleslager beregnes automatisk ved komplett utfylling")</f>
        <v>Pris per enhet Regionalt felleslager beregnes automatisk ved komplett utfylling</v>
      </c>
    </row>
    <row r="7805" spans="2:14" x14ac:dyDescent="0.25">
      <c r="B7805" s="33"/>
      <c r="C7805" t="str" cm="1">
        <f t="array" ref="C7805">IFERROR(_xlfn.TEXTJOIN(" | ", TRUE, _xlfn._xlws.FILTER(delKontrakt['#] &amp; " " &amp; delKontrakt[Navn], ISNUMBER(MATCH(delKontrakt['#], VALUE(_xlfn.TEXTSPLIT(SUBSTITUTE(Prisinformasjon!$B7805,  ", ", ","), ",")), 0)))), "Delkontraktnavn hentes automatisk ved å fylle ut delkontraktnummer")</f>
        <v>Delkontraktnavn hentes automatisk ved å fylle ut delkontraktnummer</v>
      </c>
      <c r="D7805" s="34"/>
      <c r="E7805" s="34"/>
      <c r="F7805" s="33"/>
      <c r="G7805" s="33"/>
      <c r="H7805" s="15"/>
      <c r="I7805" s="15"/>
      <c r="J7805" s="15"/>
      <c r="K7805" s="48"/>
      <c r="L7805" s="44"/>
      <c r="M7805" s="47" t="str">
        <f>IFERROR(TRIM($K7805)/_xlfn.XLOOKUP(TRIM($F7805),Produktinformasjon!$D$5:$D$10000,Produktinformasjon!$L$5:$L$10000,,0),"Pris per enhet "&amp;Til_Hvem&amp;" beregnes automatisk ved komplett utfylling")</f>
        <v>Pris per enhet Regionalt beregnes automatisk ved komplett utfylling</v>
      </c>
      <c r="N7805" s="47" t="str">
        <f>IFERROR(TRIM($L7805)/_xlfn.XLOOKUP(TRIM($F7805),Produktinformasjon!$D$5:$D$10000,Produktinformasjon!$L$5:$L$10000,,0),"Pris per enhet Regionalt felleslager beregnes automatisk ved komplett utfylling")</f>
        <v>Pris per enhet Regionalt felleslager beregnes automatisk ved komplett utfylling</v>
      </c>
    </row>
    <row r="7806" spans="2:14" x14ac:dyDescent="0.25">
      <c r="B7806" s="33"/>
      <c r="C7806" t="str" cm="1">
        <f t="array" ref="C7806">IFERROR(_xlfn.TEXTJOIN(" | ", TRUE, _xlfn._xlws.FILTER(delKontrakt['#] &amp; " " &amp; delKontrakt[Navn], ISNUMBER(MATCH(delKontrakt['#], VALUE(_xlfn.TEXTSPLIT(SUBSTITUTE(Prisinformasjon!$B7806,  ", ", ","), ",")), 0)))), "Delkontraktnavn hentes automatisk ved å fylle ut delkontraktnummer")</f>
        <v>Delkontraktnavn hentes automatisk ved å fylle ut delkontraktnummer</v>
      </c>
      <c r="D7806" s="34"/>
      <c r="E7806" s="34"/>
      <c r="F7806" s="33"/>
      <c r="G7806" s="33"/>
      <c r="H7806" s="15"/>
      <c r="I7806" s="15"/>
      <c r="J7806" s="15"/>
      <c r="K7806" s="48"/>
      <c r="L7806" s="44"/>
      <c r="M7806" s="47" t="str">
        <f>IFERROR(TRIM($K7806)/_xlfn.XLOOKUP(TRIM($F7806),Produktinformasjon!$D$5:$D$10000,Produktinformasjon!$L$5:$L$10000,,0),"Pris per enhet "&amp;Til_Hvem&amp;" beregnes automatisk ved komplett utfylling")</f>
        <v>Pris per enhet Regionalt beregnes automatisk ved komplett utfylling</v>
      </c>
      <c r="N7806" s="47" t="str">
        <f>IFERROR(TRIM($L7806)/_xlfn.XLOOKUP(TRIM($F7806),Produktinformasjon!$D$5:$D$10000,Produktinformasjon!$L$5:$L$10000,,0),"Pris per enhet Regionalt felleslager beregnes automatisk ved komplett utfylling")</f>
        <v>Pris per enhet Regionalt felleslager beregnes automatisk ved komplett utfylling</v>
      </c>
    </row>
    <row r="7807" spans="2:14" x14ac:dyDescent="0.25">
      <c r="B7807" s="33"/>
      <c r="C7807" t="str" cm="1">
        <f t="array" ref="C7807">IFERROR(_xlfn.TEXTJOIN(" | ", TRUE, _xlfn._xlws.FILTER(delKontrakt['#] &amp; " " &amp; delKontrakt[Navn], ISNUMBER(MATCH(delKontrakt['#], VALUE(_xlfn.TEXTSPLIT(SUBSTITUTE(Prisinformasjon!$B7807,  ", ", ","), ",")), 0)))), "Delkontraktnavn hentes automatisk ved å fylle ut delkontraktnummer")</f>
        <v>Delkontraktnavn hentes automatisk ved å fylle ut delkontraktnummer</v>
      </c>
      <c r="D7807" s="34"/>
      <c r="E7807" s="34"/>
      <c r="F7807" s="33"/>
      <c r="G7807" s="33"/>
      <c r="H7807" s="15"/>
      <c r="I7807" s="15"/>
      <c r="J7807" s="15"/>
      <c r="K7807" s="48"/>
      <c r="L7807" s="44"/>
      <c r="M7807" s="47" t="str">
        <f>IFERROR(TRIM($K7807)/_xlfn.XLOOKUP(TRIM($F7807),Produktinformasjon!$D$5:$D$10000,Produktinformasjon!$L$5:$L$10000,,0),"Pris per enhet "&amp;Til_Hvem&amp;" beregnes automatisk ved komplett utfylling")</f>
        <v>Pris per enhet Regionalt beregnes automatisk ved komplett utfylling</v>
      </c>
      <c r="N7807" s="47" t="str">
        <f>IFERROR(TRIM($L7807)/_xlfn.XLOOKUP(TRIM($F7807),Produktinformasjon!$D$5:$D$10000,Produktinformasjon!$L$5:$L$10000,,0),"Pris per enhet Regionalt felleslager beregnes automatisk ved komplett utfylling")</f>
        <v>Pris per enhet Regionalt felleslager beregnes automatisk ved komplett utfylling</v>
      </c>
    </row>
    <row r="7808" spans="2:14" x14ac:dyDescent="0.25">
      <c r="B7808" s="33"/>
      <c r="C7808" t="str" cm="1">
        <f t="array" ref="C7808">IFERROR(_xlfn.TEXTJOIN(" | ", TRUE, _xlfn._xlws.FILTER(delKontrakt['#] &amp; " " &amp; delKontrakt[Navn], ISNUMBER(MATCH(delKontrakt['#], VALUE(_xlfn.TEXTSPLIT(SUBSTITUTE(Prisinformasjon!$B7808,  ", ", ","), ",")), 0)))), "Delkontraktnavn hentes automatisk ved å fylle ut delkontraktnummer")</f>
        <v>Delkontraktnavn hentes automatisk ved å fylle ut delkontraktnummer</v>
      </c>
      <c r="D7808" s="34"/>
      <c r="E7808" s="34"/>
      <c r="F7808" s="33"/>
      <c r="G7808" s="33"/>
      <c r="H7808" s="15"/>
      <c r="I7808" s="15"/>
      <c r="J7808" s="15"/>
      <c r="K7808" s="48"/>
      <c r="L7808" s="44"/>
      <c r="M7808" s="47" t="str">
        <f>IFERROR(TRIM($K7808)/_xlfn.XLOOKUP(TRIM($F7808),Produktinformasjon!$D$5:$D$10000,Produktinformasjon!$L$5:$L$10000,,0),"Pris per enhet "&amp;Til_Hvem&amp;" beregnes automatisk ved komplett utfylling")</f>
        <v>Pris per enhet Regionalt beregnes automatisk ved komplett utfylling</v>
      </c>
      <c r="N7808" s="47" t="str">
        <f>IFERROR(TRIM($L7808)/_xlfn.XLOOKUP(TRIM($F7808),Produktinformasjon!$D$5:$D$10000,Produktinformasjon!$L$5:$L$10000,,0),"Pris per enhet Regionalt felleslager beregnes automatisk ved komplett utfylling")</f>
        <v>Pris per enhet Regionalt felleslager beregnes automatisk ved komplett utfylling</v>
      </c>
    </row>
    <row r="7809" spans="2:14" x14ac:dyDescent="0.25">
      <c r="B7809" s="33"/>
      <c r="C7809" t="str" cm="1">
        <f t="array" ref="C7809">IFERROR(_xlfn.TEXTJOIN(" | ", TRUE, _xlfn._xlws.FILTER(delKontrakt['#] &amp; " " &amp; delKontrakt[Navn], ISNUMBER(MATCH(delKontrakt['#], VALUE(_xlfn.TEXTSPLIT(SUBSTITUTE(Prisinformasjon!$B7809,  ", ", ","), ",")), 0)))), "Delkontraktnavn hentes automatisk ved å fylle ut delkontraktnummer")</f>
        <v>Delkontraktnavn hentes automatisk ved å fylle ut delkontraktnummer</v>
      </c>
      <c r="D7809" s="34"/>
      <c r="E7809" s="34"/>
      <c r="F7809" s="33"/>
      <c r="G7809" s="33"/>
      <c r="H7809" s="15"/>
      <c r="I7809" s="15"/>
      <c r="J7809" s="15"/>
      <c r="K7809" s="48"/>
      <c r="L7809" s="44"/>
      <c r="M7809" s="47" t="str">
        <f>IFERROR(TRIM($K7809)/_xlfn.XLOOKUP(TRIM($F7809),Produktinformasjon!$D$5:$D$10000,Produktinformasjon!$L$5:$L$10000,,0),"Pris per enhet "&amp;Til_Hvem&amp;" beregnes automatisk ved komplett utfylling")</f>
        <v>Pris per enhet Regionalt beregnes automatisk ved komplett utfylling</v>
      </c>
      <c r="N7809" s="47" t="str">
        <f>IFERROR(TRIM($L7809)/_xlfn.XLOOKUP(TRIM($F7809),Produktinformasjon!$D$5:$D$10000,Produktinformasjon!$L$5:$L$10000,,0),"Pris per enhet Regionalt felleslager beregnes automatisk ved komplett utfylling")</f>
        <v>Pris per enhet Regionalt felleslager beregnes automatisk ved komplett utfylling</v>
      </c>
    </row>
    <row r="7810" spans="2:14" x14ac:dyDescent="0.25">
      <c r="B7810" s="33"/>
      <c r="C7810" t="str" cm="1">
        <f t="array" ref="C7810">IFERROR(_xlfn.TEXTJOIN(" | ", TRUE, _xlfn._xlws.FILTER(delKontrakt['#] &amp; " " &amp; delKontrakt[Navn], ISNUMBER(MATCH(delKontrakt['#], VALUE(_xlfn.TEXTSPLIT(SUBSTITUTE(Prisinformasjon!$B7810,  ", ", ","), ",")), 0)))), "Delkontraktnavn hentes automatisk ved å fylle ut delkontraktnummer")</f>
        <v>Delkontraktnavn hentes automatisk ved å fylle ut delkontraktnummer</v>
      </c>
      <c r="D7810" s="34"/>
      <c r="E7810" s="34"/>
      <c r="F7810" s="33"/>
      <c r="G7810" s="33"/>
      <c r="H7810" s="15"/>
      <c r="I7810" s="15"/>
      <c r="J7810" s="15"/>
      <c r="K7810" s="48"/>
      <c r="L7810" s="44"/>
      <c r="M7810" s="47" t="str">
        <f>IFERROR(TRIM($K7810)/_xlfn.XLOOKUP(TRIM($F7810),Produktinformasjon!$D$5:$D$10000,Produktinformasjon!$L$5:$L$10000,,0),"Pris per enhet "&amp;Til_Hvem&amp;" beregnes automatisk ved komplett utfylling")</f>
        <v>Pris per enhet Regionalt beregnes automatisk ved komplett utfylling</v>
      </c>
      <c r="N7810" s="47" t="str">
        <f>IFERROR(TRIM($L7810)/_xlfn.XLOOKUP(TRIM($F7810),Produktinformasjon!$D$5:$D$10000,Produktinformasjon!$L$5:$L$10000,,0),"Pris per enhet Regionalt felleslager beregnes automatisk ved komplett utfylling")</f>
        <v>Pris per enhet Regionalt felleslager beregnes automatisk ved komplett utfylling</v>
      </c>
    </row>
    <row r="7811" spans="2:14" x14ac:dyDescent="0.25">
      <c r="B7811" s="33"/>
      <c r="C7811" t="str" cm="1">
        <f t="array" ref="C7811">IFERROR(_xlfn.TEXTJOIN(" | ", TRUE, _xlfn._xlws.FILTER(delKontrakt['#] &amp; " " &amp; delKontrakt[Navn], ISNUMBER(MATCH(delKontrakt['#], VALUE(_xlfn.TEXTSPLIT(SUBSTITUTE(Prisinformasjon!$B7811,  ", ", ","), ",")), 0)))), "Delkontraktnavn hentes automatisk ved å fylle ut delkontraktnummer")</f>
        <v>Delkontraktnavn hentes automatisk ved å fylle ut delkontraktnummer</v>
      </c>
      <c r="D7811" s="34"/>
      <c r="E7811" s="34"/>
      <c r="F7811" s="33"/>
      <c r="G7811" s="33"/>
      <c r="H7811" s="15"/>
      <c r="I7811" s="15"/>
      <c r="J7811" s="15"/>
      <c r="K7811" s="48"/>
      <c r="L7811" s="44"/>
      <c r="M7811" s="47" t="str">
        <f>IFERROR(TRIM($K7811)/_xlfn.XLOOKUP(TRIM($F7811),Produktinformasjon!$D$5:$D$10000,Produktinformasjon!$L$5:$L$10000,,0),"Pris per enhet "&amp;Til_Hvem&amp;" beregnes automatisk ved komplett utfylling")</f>
        <v>Pris per enhet Regionalt beregnes automatisk ved komplett utfylling</v>
      </c>
      <c r="N7811" s="47" t="str">
        <f>IFERROR(TRIM($L7811)/_xlfn.XLOOKUP(TRIM($F7811),Produktinformasjon!$D$5:$D$10000,Produktinformasjon!$L$5:$L$10000,,0),"Pris per enhet Regionalt felleslager beregnes automatisk ved komplett utfylling")</f>
        <v>Pris per enhet Regionalt felleslager beregnes automatisk ved komplett utfylling</v>
      </c>
    </row>
    <row r="7812" spans="2:14" x14ac:dyDescent="0.25">
      <c r="B7812" s="33"/>
      <c r="C7812" t="str" cm="1">
        <f t="array" ref="C7812">IFERROR(_xlfn.TEXTJOIN(" | ", TRUE, _xlfn._xlws.FILTER(delKontrakt['#] &amp; " " &amp; delKontrakt[Navn], ISNUMBER(MATCH(delKontrakt['#], VALUE(_xlfn.TEXTSPLIT(SUBSTITUTE(Prisinformasjon!$B7812,  ", ", ","), ",")), 0)))), "Delkontraktnavn hentes automatisk ved å fylle ut delkontraktnummer")</f>
        <v>Delkontraktnavn hentes automatisk ved å fylle ut delkontraktnummer</v>
      </c>
      <c r="D7812" s="34"/>
      <c r="E7812" s="34"/>
      <c r="F7812" s="33"/>
      <c r="G7812" s="33"/>
      <c r="H7812" s="15"/>
      <c r="I7812" s="15"/>
      <c r="J7812" s="15"/>
      <c r="K7812" s="48"/>
      <c r="L7812" s="44"/>
      <c r="M7812" s="47" t="str">
        <f>IFERROR(TRIM($K7812)/_xlfn.XLOOKUP(TRIM($F7812),Produktinformasjon!$D$5:$D$10000,Produktinformasjon!$L$5:$L$10000,,0),"Pris per enhet "&amp;Til_Hvem&amp;" beregnes automatisk ved komplett utfylling")</f>
        <v>Pris per enhet Regionalt beregnes automatisk ved komplett utfylling</v>
      </c>
      <c r="N7812" s="47" t="str">
        <f>IFERROR(TRIM($L7812)/_xlfn.XLOOKUP(TRIM($F7812),Produktinformasjon!$D$5:$D$10000,Produktinformasjon!$L$5:$L$10000,,0),"Pris per enhet Regionalt felleslager beregnes automatisk ved komplett utfylling")</f>
        <v>Pris per enhet Regionalt felleslager beregnes automatisk ved komplett utfylling</v>
      </c>
    </row>
    <row r="7813" spans="2:14" x14ac:dyDescent="0.25">
      <c r="B7813" s="33"/>
      <c r="C7813" t="str" cm="1">
        <f t="array" ref="C7813">IFERROR(_xlfn.TEXTJOIN(" | ", TRUE, _xlfn._xlws.FILTER(delKontrakt['#] &amp; " " &amp; delKontrakt[Navn], ISNUMBER(MATCH(delKontrakt['#], VALUE(_xlfn.TEXTSPLIT(SUBSTITUTE(Prisinformasjon!$B7813,  ", ", ","), ",")), 0)))), "Delkontraktnavn hentes automatisk ved å fylle ut delkontraktnummer")</f>
        <v>Delkontraktnavn hentes automatisk ved å fylle ut delkontraktnummer</v>
      </c>
      <c r="D7813" s="34"/>
      <c r="E7813" s="34"/>
      <c r="F7813" s="33"/>
      <c r="G7813" s="33"/>
      <c r="H7813" s="15"/>
      <c r="I7813" s="15"/>
      <c r="J7813" s="15"/>
      <c r="K7813" s="48"/>
      <c r="L7813" s="44"/>
      <c r="M7813" s="47" t="str">
        <f>IFERROR(TRIM($K7813)/_xlfn.XLOOKUP(TRIM($F7813),Produktinformasjon!$D$5:$D$10000,Produktinformasjon!$L$5:$L$10000,,0),"Pris per enhet "&amp;Til_Hvem&amp;" beregnes automatisk ved komplett utfylling")</f>
        <v>Pris per enhet Regionalt beregnes automatisk ved komplett utfylling</v>
      </c>
      <c r="N7813" s="47" t="str">
        <f>IFERROR(TRIM($L7813)/_xlfn.XLOOKUP(TRIM($F7813),Produktinformasjon!$D$5:$D$10000,Produktinformasjon!$L$5:$L$10000,,0),"Pris per enhet Regionalt felleslager beregnes automatisk ved komplett utfylling")</f>
        <v>Pris per enhet Regionalt felleslager beregnes automatisk ved komplett utfylling</v>
      </c>
    </row>
    <row r="7814" spans="2:14" x14ac:dyDescent="0.25">
      <c r="B7814" s="33"/>
      <c r="C7814" t="str" cm="1">
        <f t="array" ref="C7814">IFERROR(_xlfn.TEXTJOIN(" | ", TRUE, _xlfn._xlws.FILTER(delKontrakt['#] &amp; " " &amp; delKontrakt[Navn], ISNUMBER(MATCH(delKontrakt['#], VALUE(_xlfn.TEXTSPLIT(SUBSTITUTE(Prisinformasjon!$B7814,  ", ", ","), ",")), 0)))), "Delkontraktnavn hentes automatisk ved å fylle ut delkontraktnummer")</f>
        <v>Delkontraktnavn hentes automatisk ved å fylle ut delkontraktnummer</v>
      </c>
      <c r="D7814" s="34"/>
      <c r="E7814" s="34"/>
      <c r="F7814" s="33"/>
      <c r="G7814" s="33"/>
      <c r="H7814" s="15"/>
      <c r="I7814" s="15"/>
      <c r="J7814" s="15"/>
      <c r="K7814" s="48"/>
      <c r="L7814" s="44"/>
      <c r="M7814" s="47" t="str">
        <f>IFERROR(TRIM($K7814)/_xlfn.XLOOKUP(TRIM($F7814),Produktinformasjon!$D$5:$D$10000,Produktinformasjon!$L$5:$L$10000,,0),"Pris per enhet "&amp;Til_Hvem&amp;" beregnes automatisk ved komplett utfylling")</f>
        <v>Pris per enhet Regionalt beregnes automatisk ved komplett utfylling</v>
      </c>
      <c r="N7814" s="47" t="str">
        <f>IFERROR(TRIM($L7814)/_xlfn.XLOOKUP(TRIM($F7814),Produktinformasjon!$D$5:$D$10000,Produktinformasjon!$L$5:$L$10000,,0),"Pris per enhet Regionalt felleslager beregnes automatisk ved komplett utfylling")</f>
        <v>Pris per enhet Regionalt felleslager beregnes automatisk ved komplett utfylling</v>
      </c>
    </row>
    <row r="7815" spans="2:14" x14ac:dyDescent="0.25">
      <c r="B7815" s="33"/>
      <c r="C7815" t="str" cm="1">
        <f t="array" ref="C7815">IFERROR(_xlfn.TEXTJOIN(" | ", TRUE, _xlfn._xlws.FILTER(delKontrakt['#] &amp; " " &amp; delKontrakt[Navn], ISNUMBER(MATCH(delKontrakt['#], VALUE(_xlfn.TEXTSPLIT(SUBSTITUTE(Prisinformasjon!$B7815,  ", ", ","), ",")), 0)))), "Delkontraktnavn hentes automatisk ved å fylle ut delkontraktnummer")</f>
        <v>Delkontraktnavn hentes automatisk ved å fylle ut delkontraktnummer</v>
      </c>
      <c r="D7815" s="34"/>
      <c r="E7815" s="34"/>
      <c r="F7815" s="33"/>
      <c r="G7815" s="33"/>
      <c r="H7815" s="15"/>
      <c r="I7815" s="15"/>
      <c r="J7815" s="15"/>
      <c r="K7815" s="48"/>
      <c r="L7815" s="44"/>
      <c r="M7815" s="47" t="str">
        <f>IFERROR(TRIM($K7815)/_xlfn.XLOOKUP(TRIM($F7815),Produktinformasjon!$D$5:$D$10000,Produktinformasjon!$L$5:$L$10000,,0),"Pris per enhet "&amp;Til_Hvem&amp;" beregnes automatisk ved komplett utfylling")</f>
        <v>Pris per enhet Regionalt beregnes automatisk ved komplett utfylling</v>
      </c>
      <c r="N7815" s="47" t="str">
        <f>IFERROR(TRIM($L7815)/_xlfn.XLOOKUP(TRIM($F7815),Produktinformasjon!$D$5:$D$10000,Produktinformasjon!$L$5:$L$10000,,0),"Pris per enhet Regionalt felleslager beregnes automatisk ved komplett utfylling")</f>
        <v>Pris per enhet Regionalt felleslager beregnes automatisk ved komplett utfylling</v>
      </c>
    </row>
    <row r="7816" spans="2:14" x14ac:dyDescent="0.25">
      <c r="B7816" s="33"/>
      <c r="C7816" t="str" cm="1">
        <f t="array" ref="C7816">IFERROR(_xlfn.TEXTJOIN(" | ", TRUE, _xlfn._xlws.FILTER(delKontrakt['#] &amp; " " &amp; delKontrakt[Navn], ISNUMBER(MATCH(delKontrakt['#], VALUE(_xlfn.TEXTSPLIT(SUBSTITUTE(Prisinformasjon!$B7816,  ", ", ","), ",")), 0)))), "Delkontraktnavn hentes automatisk ved å fylle ut delkontraktnummer")</f>
        <v>Delkontraktnavn hentes automatisk ved å fylle ut delkontraktnummer</v>
      </c>
      <c r="D7816" s="34"/>
      <c r="E7816" s="34"/>
      <c r="F7816" s="33"/>
      <c r="G7816" s="33"/>
      <c r="H7816" s="15"/>
      <c r="I7816" s="15"/>
      <c r="J7816" s="15"/>
      <c r="K7816" s="48"/>
      <c r="L7816" s="44"/>
      <c r="M7816" s="47" t="str">
        <f>IFERROR(TRIM($K7816)/_xlfn.XLOOKUP(TRIM($F7816),Produktinformasjon!$D$5:$D$10000,Produktinformasjon!$L$5:$L$10000,,0),"Pris per enhet "&amp;Til_Hvem&amp;" beregnes automatisk ved komplett utfylling")</f>
        <v>Pris per enhet Regionalt beregnes automatisk ved komplett utfylling</v>
      </c>
      <c r="N7816" s="47" t="str">
        <f>IFERROR(TRIM($L7816)/_xlfn.XLOOKUP(TRIM($F7816),Produktinformasjon!$D$5:$D$10000,Produktinformasjon!$L$5:$L$10000,,0),"Pris per enhet Regionalt felleslager beregnes automatisk ved komplett utfylling")</f>
        <v>Pris per enhet Regionalt felleslager beregnes automatisk ved komplett utfylling</v>
      </c>
    </row>
    <row r="7817" spans="2:14" x14ac:dyDescent="0.25">
      <c r="B7817" s="33"/>
      <c r="C7817" t="str" cm="1">
        <f t="array" ref="C7817">IFERROR(_xlfn.TEXTJOIN(" | ", TRUE, _xlfn._xlws.FILTER(delKontrakt['#] &amp; " " &amp; delKontrakt[Navn], ISNUMBER(MATCH(delKontrakt['#], VALUE(_xlfn.TEXTSPLIT(SUBSTITUTE(Prisinformasjon!$B7817,  ", ", ","), ",")), 0)))), "Delkontraktnavn hentes automatisk ved å fylle ut delkontraktnummer")</f>
        <v>Delkontraktnavn hentes automatisk ved å fylle ut delkontraktnummer</v>
      </c>
      <c r="D7817" s="34"/>
      <c r="E7817" s="34"/>
      <c r="F7817" s="33"/>
      <c r="G7817" s="33"/>
      <c r="H7817" s="15"/>
      <c r="I7817" s="15"/>
      <c r="J7817" s="15"/>
      <c r="K7817" s="48"/>
      <c r="L7817" s="44"/>
      <c r="M7817" s="47" t="str">
        <f>IFERROR(TRIM($K7817)/_xlfn.XLOOKUP(TRIM($F7817),Produktinformasjon!$D$5:$D$10000,Produktinformasjon!$L$5:$L$10000,,0),"Pris per enhet "&amp;Til_Hvem&amp;" beregnes automatisk ved komplett utfylling")</f>
        <v>Pris per enhet Regionalt beregnes automatisk ved komplett utfylling</v>
      </c>
      <c r="N7817" s="47" t="str">
        <f>IFERROR(TRIM($L7817)/_xlfn.XLOOKUP(TRIM($F7817),Produktinformasjon!$D$5:$D$10000,Produktinformasjon!$L$5:$L$10000,,0),"Pris per enhet Regionalt felleslager beregnes automatisk ved komplett utfylling")</f>
        <v>Pris per enhet Regionalt felleslager beregnes automatisk ved komplett utfylling</v>
      </c>
    </row>
    <row r="7818" spans="2:14" x14ac:dyDescent="0.25">
      <c r="B7818" s="33"/>
      <c r="C7818" t="str" cm="1">
        <f t="array" ref="C7818">IFERROR(_xlfn.TEXTJOIN(" | ", TRUE, _xlfn._xlws.FILTER(delKontrakt['#] &amp; " " &amp; delKontrakt[Navn], ISNUMBER(MATCH(delKontrakt['#], VALUE(_xlfn.TEXTSPLIT(SUBSTITUTE(Prisinformasjon!$B7818,  ", ", ","), ",")), 0)))), "Delkontraktnavn hentes automatisk ved å fylle ut delkontraktnummer")</f>
        <v>Delkontraktnavn hentes automatisk ved å fylle ut delkontraktnummer</v>
      </c>
      <c r="D7818" s="34"/>
      <c r="E7818" s="34"/>
      <c r="F7818" s="33"/>
      <c r="G7818" s="33"/>
      <c r="H7818" s="15"/>
      <c r="I7818" s="15"/>
      <c r="J7818" s="15"/>
      <c r="K7818" s="48"/>
      <c r="L7818" s="44"/>
      <c r="M7818" s="47" t="str">
        <f>IFERROR(TRIM($K7818)/_xlfn.XLOOKUP(TRIM($F7818),Produktinformasjon!$D$5:$D$10000,Produktinformasjon!$L$5:$L$10000,,0),"Pris per enhet "&amp;Til_Hvem&amp;" beregnes automatisk ved komplett utfylling")</f>
        <v>Pris per enhet Regionalt beregnes automatisk ved komplett utfylling</v>
      </c>
      <c r="N7818" s="47" t="str">
        <f>IFERROR(TRIM($L7818)/_xlfn.XLOOKUP(TRIM($F7818),Produktinformasjon!$D$5:$D$10000,Produktinformasjon!$L$5:$L$10000,,0),"Pris per enhet Regionalt felleslager beregnes automatisk ved komplett utfylling")</f>
        <v>Pris per enhet Regionalt felleslager beregnes automatisk ved komplett utfylling</v>
      </c>
    </row>
    <row r="7819" spans="2:14" x14ac:dyDescent="0.25">
      <c r="B7819" s="33"/>
      <c r="C7819" t="str" cm="1">
        <f t="array" ref="C7819">IFERROR(_xlfn.TEXTJOIN(" | ", TRUE, _xlfn._xlws.FILTER(delKontrakt['#] &amp; " " &amp; delKontrakt[Navn], ISNUMBER(MATCH(delKontrakt['#], VALUE(_xlfn.TEXTSPLIT(SUBSTITUTE(Prisinformasjon!$B7819,  ", ", ","), ",")), 0)))), "Delkontraktnavn hentes automatisk ved å fylle ut delkontraktnummer")</f>
        <v>Delkontraktnavn hentes automatisk ved å fylle ut delkontraktnummer</v>
      </c>
      <c r="D7819" s="34"/>
      <c r="E7819" s="34"/>
      <c r="F7819" s="33"/>
      <c r="G7819" s="33"/>
      <c r="H7819" s="15"/>
      <c r="I7819" s="15"/>
      <c r="J7819" s="15"/>
      <c r="K7819" s="48"/>
      <c r="L7819" s="44"/>
      <c r="M7819" s="47" t="str">
        <f>IFERROR(TRIM($K7819)/_xlfn.XLOOKUP(TRIM($F7819),Produktinformasjon!$D$5:$D$10000,Produktinformasjon!$L$5:$L$10000,,0),"Pris per enhet "&amp;Til_Hvem&amp;" beregnes automatisk ved komplett utfylling")</f>
        <v>Pris per enhet Regionalt beregnes automatisk ved komplett utfylling</v>
      </c>
      <c r="N7819" s="47" t="str">
        <f>IFERROR(TRIM($L7819)/_xlfn.XLOOKUP(TRIM($F7819),Produktinformasjon!$D$5:$D$10000,Produktinformasjon!$L$5:$L$10000,,0),"Pris per enhet Regionalt felleslager beregnes automatisk ved komplett utfylling")</f>
        <v>Pris per enhet Regionalt felleslager beregnes automatisk ved komplett utfylling</v>
      </c>
    </row>
    <row r="7820" spans="2:14" x14ac:dyDescent="0.25">
      <c r="B7820" s="33"/>
      <c r="C7820" t="str" cm="1">
        <f t="array" ref="C7820">IFERROR(_xlfn.TEXTJOIN(" | ", TRUE, _xlfn._xlws.FILTER(delKontrakt['#] &amp; " " &amp; delKontrakt[Navn], ISNUMBER(MATCH(delKontrakt['#], VALUE(_xlfn.TEXTSPLIT(SUBSTITUTE(Prisinformasjon!$B7820,  ", ", ","), ",")), 0)))), "Delkontraktnavn hentes automatisk ved å fylle ut delkontraktnummer")</f>
        <v>Delkontraktnavn hentes automatisk ved å fylle ut delkontraktnummer</v>
      </c>
      <c r="D7820" s="34"/>
      <c r="E7820" s="34"/>
      <c r="F7820" s="33"/>
      <c r="G7820" s="33"/>
      <c r="H7820" s="15"/>
      <c r="I7820" s="15"/>
      <c r="J7820" s="15"/>
      <c r="K7820" s="48"/>
      <c r="L7820" s="44"/>
      <c r="M7820" s="47" t="str">
        <f>IFERROR(TRIM($K7820)/_xlfn.XLOOKUP(TRIM($F7820),Produktinformasjon!$D$5:$D$10000,Produktinformasjon!$L$5:$L$10000,,0),"Pris per enhet "&amp;Til_Hvem&amp;" beregnes automatisk ved komplett utfylling")</f>
        <v>Pris per enhet Regionalt beregnes automatisk ved komplett utfylling</v>
      </c>
      <c r="N7820" s="47" t="str">
        <f>IFERROR(TRIM($L7820)/_xlfn.XLOOKUP(TRIM($F7820),Produktinformasjon!$D$5:$D$10000,Produktinformasjon!$L$5:$L$10000,,0),"Pris per enhet Regionalt felleslager beregnes automatisk ved komplett utfylling")</f>
        <v>Pris per enhet Regionalt felleslager beregnes automatisk ved komplett utfylling</v>
      </c>
    </row>
    <row r="7821" spans="2:14" x14ac:dyDescent="0.25">
      <c r="B7821" s="33"/>
      <c r="C7821" t="str" cm="1">
        <f t="array" ref="C7821">IFERROR(_xlfn.TEXTJOIN(" | ", TRUE, _xlfn._xlws.FILTER(delKontrakt['#] &amp; " " &amp; delKontrakt[Navn], ISNUMBER(MATCH(delKontrakt['#], VALUE(_xlfn.TEXTSPLIT(SUBSTITUTE(Prisinformasjon!$B7821,  ", ", ","), ",")), 0)))), "Delkontraktnavn hentes automatisk ved å fylle ut delkontraktnummer")</f>
        <v>Delkontraktnavn hentes automatisk ved å fylle ut delkontraktnummer</v>
      </c>
      <c r="D7821" s="34"/>
      <c r="E7821" s="34"/>
      <c r="F7821" s="33"/>
      <c r="G7821" s="33"/>
      <c r="H7821" s="15"/>
      <c r="I7821" s="15"/>
      <c r="J7821" s="15"/>
      <c r="K7821" s="48"/>
      <c r="L7821" s="44"/>
      <c r="M7821" s="47" t="str">
        <f>IFERROR(TRIM($K7821)/_xlfn.XLOOKUP(TRIM($F7821),Produktinformasjon!$D$5:$D$10000,Produktinformasjon!$L$5:$L$10000,,0),"Pris per enhet "&amp;Til_Hvem&amp;" beregnes automatisk ved komplett utfylling")</f>
        <v>Pris per enhet Regionalt beregnes automatisk ved komplett utfylling</v>
      </c>
      <c r="N7821" s="47" t="str">
        <f>IFERROR(TRIM($L7821)/_xlfn.XLOOKUP(TRIM($F7821),Produktinformasjon!$D$5:$D$10000,Produktinformasjon!$L$5:$L$10000,,0),"Pris per enhet Regionalt felleslager beregnes automatisk ved komplett utfylling")</f>
        <v>Pris per enhet Regionalt felleslager beregnes automatisk ved komplett utfylling</v>
      </c>
    </row>
    <row r="7822" spans="2:14" x14ac:dyDescent="0.25">
      <c r="B7822" s="33"/>
      <c r="C7822" t="str" cm="1">
        <f t="array" ref="C7822">IFERROR(_xlfn.TEXTJOIN(" | ", TRUE, _xlfn._xlws.FILTER(delKontrakt['#] &amp; " " &amp; delKontrakt[Navn], ISNUMBER(MATCH(delKontrakt['#], VALUE(_xlfn.TEXTSPLIT(SUBSTITUTE(Prisinformasjon!$B7822,  ", ", ","), ",")), 0)))), "Delkontraktnavn hentes automatisk ved å fylle ut delkontraktnummer")</f>
        <v>Delkontraktnavn hentes automatisk ved å fylle ut delkontraktnummer</v>
      </c>
      <c r="D7822" s="34"/>
      <c r="E7822" s="34"/>
      <c r="F7822" s="33"/>
      <c r="G7822" s="33"/>
      <c r="H7822" s="15"/>
      <c r="I7822" s="15"/>
      <c r="J7822" s="15"/>
      <c r="K7822" s="48"/>
      <c r="L7822" s="44"/>
      <c r="M7822" s="47" t="str">
        <f>IFERROR(TRIM($K7822)/_xlfn.XLOOKUP(TRIM($F7822),Produktinformasjon!$D$5:$D$10000,Produktinformasjon!$L$5:$L$10000,,0),"Pris per enhet "&amp;Til_Hvem&amp;" beregnes automatisk ved komplett utfylling")</f>
        <v>Pris per enhet Regionalt beregnes automatisk ved komplett utfylling</v>
      </c>
      <c r="N7822" s="47" t="str">
        <f>IFERROR(TRIM($L7822)/_xlfn.XLOOKUP(TRIM($F7822),Produktinformasjon!$D$5:$D$10000,Produktinformasjon!$L$5:$L$10000,,0),"Pris per enhet Regionalt felleslager beregnes automatisk ved komplett utfylling")</f>
        <v>Pris per enhet Regionalt felleslager beregnes automatisk ved komplett utfylling</v>
      </c>
    </row>
    <row r="7823" spans="2:14" x14ac:dyDescent="0.25">
      <c r="B7823" s="33"/>
      <c r="C7823" t="str" cm="1">
        <f t="array" ref="C7823">IFERROR(_xlfn.TEXTJOIN(" | ", TRUE, _xlfn._xlws.FILTER(delKontrakt['#] &amp; " " &amp; delKontrakt[Navn], ISNUMBER(MATCH(delKontrakt['#], VALUE(_xlfn.TEXTSPLIT(SUBSTITUTE(Prisinformasjon!$B7823,  ", ", ","), ",")), 0)))), "Delkontraktnavn hentes automatisk ved å fylle ut delkontraktnummer")</f>
        <v>Delkontraktnavn hentes automatisk ved å fylle ut delkontraktnummer</v>
      </c>
      <c r="D7823" s="34"/>
      <c r="E7823" s="34"/>
      <c r="F7823" s="33"/>
      <c r="G7823" s="33"/>
      <c r="H7823" s="15"/>
      <c r="I7823" s="15"/>
      <c r="J7823" s="15"/>
      <c r="K7823" s="48"/>
      <c r="L7823" s="44"/>
      <c r="M7823" s="47" t="str">
        <f>IFERROR(TRIM($K7823)/_xlfn.XLOOKUP(TRIM($F7823),Produktinformasjon!$D$5:$D$10000,Produktinformasjon!$L$5:$L$10000,,0),"Pris per enhet "&amp;Til_Hvem&amp;" beregnes automatisk ved komplett utfylling")</f>
        <v>Pris per enhet Regionalt beregnes automatisk ved komplett utfylling</v>
      </c>
      <c r="N7823" s="47" t="str">
        <f>IFERROR(TRIM($L7823)/_xlfn.XLOOKUP(TRIM($F7823),Produktinformasjon!$D$5:$D$10000,Produktinformasjon!$L$5:$L$10000,,0),"Pris per enhet Regionalt felleslager beregnes automatisk ved komplett utfylling")</f>
        <v>Pris per enhet Regionalt felleslager beregnes automatisk ved komplett utfylling</v>
      </c>
    </row>
    <row r="7824" spans="2:14" x14ac:dyDescent="0.25">
      <c r="B7824" s="33"/>
      <c r="C7824" t="str" cm="1">
        <f t="array" ref="C7824">IFERROR(_xlfn.TEXTJOIN(" | ", TRUE, _xlfn._xlws.FILTER(delKontrakt['#] &amp; " " &amp; delKontrakt[Navn], ISNUMBER(MATCH(delKontrakt['#], VALUE(_xlfn.TEXTSPLIT(SUBSTITUTE(Prisinformasjon!$B7824,  ", ", ","), ",")), 0)))), "Delkontraktnavn hentes automatisk ved å fylle ut delkontraktnummer")</f>
        <v>Delkontraktnavn hentes automatisk ved å fylle ut delkontraktnummer</v>
      </c>
      <c r="D7824" s="34"/>
      <c r="E7824" s="34"/>
      <c r="F7824" s="33"/>
      <c r="G7824" s="33"/>
      <c r="H7824" s="15"/>
      <c r="I7824" s="15"/>
      <c r="J7824" s="15"/>
      <c r="K7824" s="48"/>
      <c r="L7824" s="44"/>
      <c r="M7824" s="47" t="str">
        <f>IFERROR(TRIM($K7824)/_xlfn.XLOOKUP(TRIM($F7824),Produktinformasjon!$D$5:$D$10000,Produktinformasjon!$L$5:$L$10000,,0),"Pris per enhet "&amp;Til_Hvem&amp;" beregnes automatisk ved komplett utfylling")</f>
        <v>Pris per enhet Regionalt beregnes automatisk ved komplett utfylling</v>
      </c>
      <c r="N7824" s="47" t="str">
        <f>IFERROR(TRIM($L7824)/_xlfn.XLOOKUP(TRIM($F7824),Produktinformasjon!$D$5:$D$10000,Produktinformasjon!$L$5:$L$10000,,0),"Pris per enhet Regionalt felleslager beregnes automatisk ved komplett utfylling")</f>
        <v>Pris per enhet Regionalt felleslager beregnes automatisk ved komplett utfylling</v>
      </c>
    </row>
    <row r="7825" spans="2:14" x14ac:dyDescent="0.25">
      <c r="B7825" s="33"/>
      <c r="C7825" t="str" cm="1">
        <f t="array" ref="C7825">IFERROR(_xlfn.TEXTJOIN(" | ", TRUE, _xlfn._xlws.FILTER(delKontrakt['#] &amp; " " &amp; delKontrakt[Navn], ISNUMBER(MATCH(delKontrakt['#], VALUE(_xlfn.TEXTSPLIT(SUBSTITUTE(Prisinformasjon!$B7825,  ", ", ","), ",")), 0)))), "Delkontraktnavn hentes automatisk ved å fylle ut delkontraktnummer")</f>
        <v>Delkontraktnavn hentes automatisk ved å fylle ut delkontraktnummer</v>
      </c>
      <c r="D7825" s="34"/>
      <c r="E7825" s="34"/>
      <c r="F7825" s="33"/>
      <c r="G7825" s="33"/>
      <c r="H7825" s="15"/>
      <c r="I7825" s="15"/>
      <c r="J7825" s="15"/>
      <c r="K7825" s="48"/>
      <c r="L7825" s="44"/>
      <c r="M7825" s="47" t="str">
        <f>IFERROR(TRIM($K7825)/_xlfn.XLOOKUP(TRIM($F7825),Produktinformasjon!$D$5:$D$10000,Produktinformasjon!$L$5:$L$10000,,0),"Pris per enhet "&amp;Til_Hvem&amp;" beregnes automatisk ved komplett utfylling")</f>
        <v>Pris per enhet Regionalt beregnes automatisk ved komplett utfylling</v>
      </c>
      <c r="N7825" s="47" t="str">
        <f>IFERROR(TRIM($L7825)/_xlfn.XLOOKUP(TRIM($F7825),Produktinformasjon!$D$5:$D$10000,Produktinformasjon!$L$5:$L$10000,,0),"Pris per enhet Regionalt felleslager beregnes automatisk ved komplett utfylling")</f>
        <v>Pris per enhet Regionalt felleslager beregnes automatisk ved komplett utfylling</v>
      </c>
    </row>
    <row r="7826" spans="2:14" x14ac:dyDescent="0.25">
      <c r="B7826" s="33"/>
      <c r="C7826" t="str" cm="1">
        <f t="array" ref="C7826">IFERROR(_xlfn.TEXTJOIN(" | ", TRUE, _xlfn._xlws.FILTER(delKontrakt['#] &amp; " " &amp; delKontrakt[Navn], ISNUMBER(MATCH(delKontrakt['#], VALUE(_xlfn.TEXTSPLIT(SUBSTITUTE(Prisinformasjon!$B7826,  ", ", ","), ",")), 0)))), "Delkontraktnavn hentes automatisk ved å fylle ut delkontraktnummer")</f>
        <v>Delkontraktnavn hentes automatisk ved å fylle ut delkontraktnummer</v>
      </c>
      <c r="D7826" s="34"/>
      <c r="E7826" s="34"/>
      <c r="F7826" s="33"/>
      <c r="G7826" s="33"/>
      <c r="H7826" s="15"/>
      <c r="I7826" s="15"/>
      <c r="J7826" s="15"/>
      <c r="K7826" s="48"/>
      <c r="L7826" s="44"/>
      <c r="M7826" s="47" t="str">
        <f>IFERROR(TRIM($K7826)/_xlfn.XLOOKUP(TRIM($F7826),Produktinformasjon!$D$5:$D$10000,Produktinformasjon!$L$5:$L$10000,,0),"Pris per enhet "&amp;Til_Hvem&amp;" beregnes automatisk ved komplett utfylling")</f>
        <v>Pris per enhet Regionalt beregnes automatisk ved komplett utfylling</v>
      </c>
      <c r="N7826" s="47" t="str">
        <f>IFERROR(TRIM($L7826)/_xlfn.XLOOKUP(TRIM($F7826),Produktinformasjon!$D$5:$D$10000,Produktinformasjon!$L$5:$L$10000,,0),"Pris per enhet Regionalt felleslager beregnes automatisk ved komplett utfylling")</f>
        <v>Pris per enhet Regionalt felleslager beregnes automatisk ved komplett utfylling</v>
      </c>
    </row>
    <row r="7827" spans="2:14" x14ac:dyDescent="0.25">
      <c r="B7827" s="33"/>
      <c r="C7827" t="str" cm="1">
        <f t="array" ref="C7827">IFERROR(_xlfn.TEXTJOIN(" | ", TRUE, _xlfn._xlws.FILTER(delKontrakt['#] &amp; " " &amp; delKontrakt[Navn], ISNUMBER(MATCH(delKontrakt['#], VALUE(_xlfn.TEXTSPLIT(SUBSTITUTE(Prisinformasjon!$B7827,  ", ", ","), ",")), 0)))), "Delkontraktnavn hentes automatisk ved å fylle ut delkontraktnummer")</f>
        <v>Delkontraktnavn hentes automatisk ved å fylle ut delkontraktnummer</v>
      </c>
      <c r="D7827" s="34"/>
      <c r="E7827" s="34"/>
      <c r="F7827" s="33"/>
      <c r="G7827" s="33"/>
      <c r="H7827" s="15"/>
      <c r="I7827" s="15"/>
      <c r="J7827" s="15"/>
      <c r="K7827" s="48"/>
      <c r="L7827" s="44"/>
      <c r="M7827" s="47" t="str">
        <f>IFERROR(TRIM($K7827)/_xlfn.XLOOKUP(TRIM($F7827),Produktinformasjon!$D$5:$D$10000,Produktinformasjon!$L$5:$L$10000,,0),"Pris per enhet "&amp;Til_Hvem&amp;" beregnes automatisk ved komplett utfylling")</f>
        <v>Pris per enhet Regionalt beregnes automatisk ved komplett utfylling</v>
      </c>
      <c r="N7827" s="47" t="str">
        <f>IFERROR(TRIM($L7827)/_xlfn.XLOOKUP(TRIM($F7827),Produktinformasjon!$D$5:$D$10000,Produktinformasjon!$L$5:$L$10000,,0),"Pris per enhet Regionalt felleslager beregnes automatisk ved komplett utfylling")</f>
        <v>Pris per enhet Regionalt felleslager beregnes automatisk ved komplett utfylling</v>
      </c>
    </row>
    <row r="7828" spans="2:14" x14ac:dyDescent="0.25">
      <c r="B7828" s="33"/>
      <c r="C7828" t="str" cm="1">
        <f t="array" ref="C7828">IFERROR(_xlfn.TEXTJOIN(" | ", TRUE, _xlfn._xlws.FILTER(delKontrakt['#] &amp; " " &amp; delKontrakt[Navn], ISNUMBER(MATCH(delKontrakt['#], VALUE(_xlfn.TEXTSPLIT(SUBSTITUTE(Prisinformasjon!$B7828,  ", ", ","), ",")), 0)))), "Delkontraktnavn hentes automatisk ved å fylle ut delkontraktnummer")</f>
        <v>Delkontraktnavn hentes automatisk ved å fylle ut delkontraktnummer</v>
      </c>
      <c r="D7828" s="34"/>
      <c r="E7828" s="34"/>
      <c r="F7828" s="33"/>
      <c r="G7828" s="33"/>
      <c r="H7828" s="15"/>
      <c r="I7828" s="15"/>
      <c r="J7828" s="15"/>
      <c r="K7828" s="48"/>
      <c r="L7828" s="44"/>
      <c r="M7828" s="47" t="str">
        <f>IFERROR(TRIM($K7828)/_xlfn.XLOOKUP(TRIM($F7828),Produktinformasjon!$D$5:$D$10000,Produktinformasjon!$L$5:$L$10000,,0),"Pris per enhet "&amp;Til_Hvem&amp;" beregnes automatisk ved komplett utfylling")</f>
        <v>Pris per enhet Regionalt beregnes automatisk ved komplett utfylling</v>
      </c>
      <c r="N7828" s="47" t="str">
        <f>IFERROR(TRIM($L7828)/_xlfn.XLOOKUP(TRIM($F7828),Produktinformasjon!$D$5:$D$10000,Produktinformasjon!$L$5:$L$10000,,0),"Pris per enhet Regionalt felleslager beregnes automatisk ved komplett utfylling")</f>
        <v>Pris per enhet Regionalt felleslager beregnes automatisk ved komplett utfylling</v>
      </c>
    </row>
    <row r="7829" spans="2:14" x14ac:dyDescent="0.25">
      <c r="B7829" s="33"/>
      <c r="C7829" t="str" cm="1">
        <f t="array" ref="C7829">IFERROR(_xlfn.TEXTJOIN(" | ", TRUE, _xlfn._xlws.FILTER(delKontrakt['#] &amp; " " &amp; delKontrakt[Navn], ISNUMBER(MATCH(delKontrakt['#], VALUE(_xlfn.TEXTSPLIT(SUBSTITUTE(Prisinformasjon!$B7829,  ", ", ","), ",")), 0)))), "Delkontraktnavn hentes automatisk ved å fylle ut delkontraktnummer")</f>
        <v>Delkontraktnavn hentes automatisk ved å fylle ut delkontraktnummer</v>
      </c>
      <c r="D7829" s="34"/>
      <c r="E7829" s="34"/>
      <c r="F7829" s="33"/>
      <c r="G7829" s="33"/>
      <c r="H7829" s="15"/>
      <c r="I7829" s="15"/>
      <c r="J7829" s="15"/>
      <c r="K7829" s="48"/>
      <c r="L7829" s="44"/>
      <c r="M7829" s="47" t="str">
        <f>IFERROR(TRIM($K7829)/_xlfn.XLOOKUP(TRIM($F7829),Produktinformasjon!$D$5:$D$10000,Produktinformasjon!$L$5:$L$10000,,0),"Pris per enhet "&amp;Til_Hvem&amp;" beregnes automatisk ved komplett utfylling")</f>
        <v>Pris per enhet Regionalt beregnes automatisk ved komplett utfylling</v>
      </c>
      <c r="N7829" s="47" t="str">
        <f>IFERROR(TRIM($L7829)/_xlfn.XLOOKUP(TRIM($F7829),Produktinformasjon!$D$5:$D$10000,Produktinformasjon!$L$5:$L$10000,,0),"Pris per enhet Regionalt felleslager beregnes automatisk ved komplett utfylling")</f>
        <v>Pris per enhet Regionalt felleslager beregnes automatisk ved komplett utfylling</v>
      </c>
    </row>
    <row r="7830" spans="2:14" x14ac:dyDescent="0.25">
      <c r="B7830" s="33"/>
      <c r="C7830" t="str" cm="1">
        <f t="array" ref="C7830">IFERROR(_xlfn.TEXTJOIN(" | ", TRUE, _xlfn._xlws.FILTER(delKontrakt['#] &amp; " " &amp; delKontrakt[Navn], ISNUMBER(MATCH(delKontrakt['#], VALUE(_xlfn.TEXTSPLIT(SUBSTITUTE(Prisinformasjon!$B7830,  ", ", ","), ",")), 0)))), "Delkontraktnavn hentes automatisk ved å fylle ut delkontraktnummer")</f>
        <v>Delkontraktnavn hentes automatisk ved å fylle ut delkontraktnummer</v>
      </c>
      <c r="D7830" s="34"/>
      <c r="E7830" s="34"/>
      <c r="F7830" s="33"/>
      <c r="G7830" s="33"/>
      <c r="H7830" s="15"/>
      <c r="I7830" s="15"/>
      <c r="J7830" s="15"/>
      <c r="K7830" s="48"/>
      <c r="L7830" s="44"/>
      <c r="M7830" s="47" t="str">
        <f>IFERROR(TRIM($K7830)/_xlfn.XLOOKUP(TRIM($F7830),Produktinformasjon!$D$5:$D$10000,Produktinformasjon!$L$5:$L$10000,,0),"Pris per enhet "&amp;Til_Hvem&amp;" beregnes automatisk ved komplett utfylling")</f>
        <v>Pris per enhet Regionalt beregnes automatisk ved komplett utfylling</v>
      </c>
      <c r="N7830" s="47" t="str">
        <f>IFERROR(TRIM($L7830)/_xlfn.XLOOKUP(TRIM($F7830),Produktinformasjon!$D$5:$D$10000,Produktinformasjon!$L$5:$L$10000,,0),"Pris per enhet Regionalt felleslager beregnes automatisk ved komplett utfylling")</f>
        <v>Pris per enhet Regionalt felleslager beregnes automatisk ved komplett utfylling</v>
      </c>
    </row>
    <row r="7831" spans="2:14" x14ac:dyDescent="0.25">
      <c r="B7831" s="33"/>
      <c r="C7831" t="str" cm="1">
        <f t="array" ref="C7831">IFERROR(_xlfn.TEXTJOIN(" | ", TRUE, _xlfn._xlws.FILTER(delKontrakt['#] &amp; " " &amp; delKontrakt[Navn], ISNUMBER(MATCH(delKontrakt['#], VALUE(_xlfn.TEXTSPLIT(SUBSTITUTE(Prisinformasjon!$B7831,  ", ", ","), ",")), 0)))), "Delkontraktnavn hentes automatisk ved å fylle ut delkontraktnummer")</f>
        <v>Delkontraktnavn hentes automatisk ved å fylle ut delkontraktnummer</v>
      </c>
      <c r="D7831" s="34"/>
      <c r="E7831" s="34"/>
      <c r="F7831" s="33"/>
      <c r="G7831" s="33"/>
      <c r="H7831" s="15"/>
      <c r="I7831" s="15"/>
      <c r="J7831" s="15"/>
      <c r="K7831" s="48"/>
      <c r="L7831" s="44"/>
      <c r="M7831" s="47" t="str">
        <f>IFERROR(TRIM($K7831)/_xlfn.XLOOKUP(TRIM($F7831),Produktinformasjon!$D$5:$D$10000,Produktinformasjon!$L$5:$L$10000,,0),"Pris per enhet "&amp;Til_Hvem&amp;" beregnes automatisk ved komplett utfylling")</f>
        <v>Pris per enhet Regionalt beregnes automatisk ved komplett utfylling</v>
      </c>
      <c r="N7831" s="47" t="str">
        <f>IFERROR(TRIM($L7831)/_xlfn.XLOOKUP(TRIM($F7831),Produktinformasjon!$D$5:$D$10000,Produktinformasjon!$L$5:$L$10000,,0),"Pris per enhet Regionalt felleslager beregnes automatisk ved komplett utfylling")</f>
        <v>Pris per enhet Regionalt felleslager beregnes automatisk ved komplett utfylling</v>
      </c>
    </row>
    <row r="7832" spans="2:14" x14ac:dyDescent="0.25">
      <c r="B7832" s="33"/>
      <c r="C7832" t="str" cm="1">
        <f t="array" ref="C7832">IFERROR(_xlfn.TEXTJOIN(" | ", TRUE, _xlfn._xlws.FILTER(delKontrakt['#] &amp; " " &amp; delKontrakt[Navn], ISNUMBER(MATCH(delKontrakt['#], VALUE(_xlfn.TEXTSPLIT(SUBSTITUTE(Prisinformasjon!$B7832,  ", ", ","), ",")), 0)))), "Delkontraktnavn hentes automatisk ved å fylle ut delkontraktnummer")</f>
        <v>Delkontraktnavn hentes automatisk ved å fylle ut delkontraktnummer</v>
      </c>
      <c r="D7832" s="34"/>
      <c r="E7832" s="34"/>
      <c r="F7832" s="33"/>
      <c r="G7832" s="33"/>
      <c r="H7832" s="15"/>
      <c r="I7832" s="15"/>
      <c r="J7832" s="15"/>
      <c r="K7832" s="48"/>
      <c r="L7832" s="44"/>
      <c r="M7832" s="47" t="str">
        <f>IFERROR(TRIM($K7832)/_xlfn.XLOOKUP(TRIM($F7832),Produktinformasjon!$D$5:$D$10000,Produktinformasjon!$L$5:$L$10000,,0),"Pris per enhet "&amp;Til_Hvem&amp;" beregnes automatisk ved komplett utfylling")</f>
        <v>Pris per enhet Regionalt beregnes automatisk ved komplett utfylling</v>
      </c>
      <c r="N7832" s="47" t="str">
        <f>IFERROR(TRIM($L7832)/_xlfn.XLOOKUP(TRIM($F7832),Produktinformasjon!$D$5:$D$10000,Produktinformasjon!$L$5:$L$10000,,0),"Pris per enhet Regionalt felleslager beregnes automatisk ved komplett utfylling")</f>
        <v>Pris per enhet Regionalt felleslager beregnes automatisk ved komplett utfylling</v>
      </c>
    </row>
    <row r="7833" spans="2:14" x14ac:dyDescent="0.25">
      <c r="B7833" s="33"/>
      <c r="C7833" t="str" cm="1">
        <f t="array" ref="C7833">IFERROR(_xlfn.TEXTJOIN(" | ", TRUE, _xlfn._xlws.FILTER(delKontrakt['#] &amp; " " &amp; delKontrakt[Navn], ISNUMBER(MATCH(delKontrakt['#], VALUE(_xlfn.TEXTSPLIT(SUBSTITUTE(Prisinformasjon!$B7833,  ", ", ","), ",")), 0)))), "Delkontraktnavn hentes automatisk ved å fylle ut delkontraktnummer")</f>
        <v>Delkontraktnavn hentes automatisk ved å fylle ut delkontraktnummer</v>
      </c>
      <c r="D7833" s="34"/>
      <c r="E7833" s="34"/>
      <c r="F7833" s="33"/>
      <c r="G7833" s="33"/>
      <c r="H7833" s="15"/>
      <c r="I7833" s="15"/>
      <c r="J7833" s="15"/>
      <c r="K7833" s="48"/>
      <c r="L7833" s="44"/>
      <c r="M7833" s="47" t="str">
        <f>IFERROR(TRIM($K7833)/_xlfn.XLOOKUP(TRIM($F7833),Produktinformasjon!$D$5:$D$10000,Produktinformasjon!$L$5:$L$10000,,0),"Pris per enhet "&amp;Til_Hvem&amp;" beregnes automatisk ved komplett utfylling")</f>
        <v>Pris per enhet Regionalt beregnes automatisk ved komplett utfylling</v>
      </c>
      <c r="N7833" s="47" t="str">
        <f>IFERROR(TRIM($L7833)/_xlfn.XLOOKUP(TRIM($F7833),Produktinformasjon!$D$5:$D$10000,Produktinformasjon!$L$5:$L$10000,,0),"Pris per enhet Regionalt felleslager beregnes automatisk ved komplett utfylling")</f>
        <v>Pris per enhet Regionalt felleslager beregnes automatisk ved komplett utfylling</v>
      </c>
    </row>
    <row r="7834" spans="2:14" x14ac:dyDescent="0.25">
      <c r="B7834" s="33"/>
      <c r="C7834" t="str" cm="1">
        <f t="array" ref="C7834">IFERROR(_xlfn.TEXTJOIN(" | ", TRUE, _xlfn._xlws.FILTER(delKontrakt['#] &amp; " " &amp; delKontrakt[Navn], ISNUMBER(MATCH(delKontrakt['#], VALUE(_xlfn.TEXTSPLIT(SUBSTITUTE(Prisinformasjon!$B7834,  ", ", ","), ",")), 0)))), "Delkontraktnavn hentes automatisk ved å fylle ut delkontraktnummer")</f>
        <v>Delkontraktnavn hentes automatisk ved å fylle ut delkontraktnummer</v>
      </c>
      <c r="D7834" s="34"/>
      <c r="E7834" s="34"/>
      <c r="F7834" s="33"/>
      <c r="G7834" s="33"/>
      <c r="H7834" s="15"/>
      <c r="I7834" s="15"/>
      <c r="J7834" s="15"/>
      <c r="K7834" s="48"/>
      <c r="L7834" s="44"/>
      <c r="M7834" s="47" t="str">
        <f>IFERROR(TRIM($K7834)/_xlfn.XLOOKUP(TRIM($F7834),Produktinformasjon!$D$5:$D$10000,Produktinformasjon!$L$5:$L$10000,,0),"Pris per enhet "&amp;Til_Hvem&amp;" beregnes automatisk ved komplett utfylling")</f>
        <v>Pris per enhet Regionalt beregnes automatisk ved komplett utfylling</v>
      </c>
      <c r="N7834" s="47" t="str">
        <f>IFERROR(TRIM($L7834)/_xlfn.XLOOKUP(TRIM($F7834),Produktinformasjon!$D$5:$D$10000,Produktinformasjon!$L$5:$L$10000,,0),"Pris per enhet Regionalt felleslager beregnes automatisk ved komplett utfylling")</f>
        <v>Pris per enhet Regionalt felleslager beregnes automatisk ved komplett utfylling</v>
      </c>
    </row>
    <row r="7835" spans="2:14" x14ac:dyDescent="0.25">
      <c r="B7835" s="33"/>
      <c r="C7835" t="str" cm="1">
        <f t="array" ref="C7835">IFERROR(_xlfn.TEXTJOIN(" | ", TRUE, _xlfn._xlws.FILTER(delKontrakt['#] &amp; " " &amp; delKontrakt[Navn], ISNUMBER(MATCH(delKontrakt['#], VALUE(_xlfn.TEXTSPLIT(SUBSTITUTE(Prisinformasjon!$B7835,  ", ", ","), ",")), 0)))), "Delkontraktnavn hentes automatisk ved å fylle ut delkontraktnummer")</f>
        <v>Delkontraktnavn hentes automatisk ved å fylle ut delkontraktnummer</v>
      </c>
      <c r="D7835" s="34"/>
      <c r="E7835" s="34"/>
      <c r="F7835" s="33"/>
      <c r="G7835" s="33"/>
      <c r="H7835" s="15"/>
      <c r="I7835" s="15"/>
      <c r="J7835" s="15"/>
      <c r="K7835" s="48"/>
      <c r="L7835" s="44"/>
      <c r="M7835" s="47" t="str">
        <f>IFERROR(TRIM($K7835)/_xlfn.XLOOKUP(TRIM($F7835),Produktinformasjon!$D$5:$D$10000,Produktinformasjon!$L$5:$L$10000,,0),"Pris per enhet "&amp;Til_Hvem&amp;" beregnes automatisk ved komplett utfylling")</f>
        <v>Pris per enhet Regionalt beregnes automatisk ved komplett utfylling</v>
      </c>
      <c r="N7835" s="47" t="str">
        <f>IFERROR(TRIM($L7835)/_xlfn.XLOOKUP(TRIM($F7835),Produktinformasjon!$D$5:$D$10000,Produktinformasjon!$L$5:$L$10000,,0),"Pris per enhet Regionalt felleslager beregnes automatisk ved komplett utfylling")</f>
        <v>Pris per enhet Regionalt felleslager beregnes automatisk ved komplett utfylling</v>
      </c>
    </row>
    <row r="7836" spans="2:14" x14ac:dyDescent="0.25">
      <c r="B7836" s="33"/>
      <c r="C7836" t="str" cm="1">
        <f t="array" ref="C7836">IFERROR(_xlfn.TEXTJOIN(" | ", TRUE, _xlfn._xlws.FILTER(delKontrakt['#] &amp; " " &amp; delKontrakt[Navn], ISNUMBER(MATCH(delKontrakt['#], VALUE(_xlfn.TEXTSPLIT(SUBSTITUTE(Prisinformasjon!$B7836,  ", ", ","), ",")), 0)))), "Delkontraktnavn hentes automatisk ved å fylle ut delkontraktnummer")</f>
        <v>Delkontraktnavn hentes automatisk ved å fylle ut delkontraktnummer</v>
      </c>
      <c r="D7836" s="34"/>
      <c r="E7836" s="34"/>
      <c r="F7836" s="33"/>
      <c r="G7836" s="33"/>
      <c r="H7836" s="15"/>
      <c r="I7836" s="15"/>
      <c r="J7836" s="15"/>
      <c r="K7836" s="48"/>
      <c r="L7836" s="44"/>
      <c r="M7836" s="47" t="str">
        <f>IFERROR(TRIM($K7836)/_xlfn.XLOOKUP(TRIM($F7836),Produktinformasjon!$D$5:$D$10000,Produktinformasjon!$L$5:$L$10000,,0),"Pris per enhet "&amp;Til_Hvem&amp;" beregnes automatisk ved komplett utfylling")</f>
        <v>Pris per enhet Regionalt beregnes automatisk ved komplett utfylling</v>
      </c>
      <c r="N7836" s="47" t="str">
        <f>IFERROR(TRIM($L7836)/_xlfn.XLOOKUP(TRIM($F7836),Produktinformasjon!$D$5:$D$10000,Produktinformasjon!$L$5:$L$10000,,0),"Pris per enhet Regionalt felleslager beregnes automatisk ved komplett utfylling")</f>
        <v>Pris per enhet Regionalt felleslager beregnes automatisk ved komplett utfylling</v>
      </c>
    </row>
    <row r="7837" spans="2:14" x14ac:dyDescent="0.25">
      <c r="B7837" s="33"/>
      <c r="C7837" t="str" cm="1">
        <f t="array" ref="C7837">IFERROR(_xlfn.TEXTJOIN(" | ", TRUE, _xlfn._xlws.FILTER(delKontrakt['#] &amp; " " &amp; delKontrakt[Navn], ISNUMBER(MATCH(delKontrakt['#], VALUE(_xlfn.TEXTSPLIT(SUBSTITUTE(Prisinformasjon!$B7837,  ", ", ","), ",")), 0)))), "Delkontraktnavn hentes automatisk ved å fylle ut delkontraktnummer")</f>
        <v>Delkontraktnavn hentes automatisk ved å fylle ut delkontraktnummer</v>
      </c>
      <c r="D7837" s="34"/>
      <c r="E7837" s="34"/>
      <c r="F7837" s="33"/>
      <c r="G7837" s="33"/>
      <c r="H7837" s="15"/>
      <c r="I7837" s="15"/>
      <c r="J7837" s="15"/>
      <c r="K7837" s="48"/>
      <c r="L7837" s="44"/>
      <c r="M7837" s="47" t="str">
        <f>IFERROR(TRIM($K7837)/_xlfn.XLOOKUP(TRIM($F7837),Produktinformasjon!$D$5:$D$10000,Produktinformasjon!$L$5:$L$10000,,0),"Pris per enhet "&amp;Til_Hvem&amp;" beregnes automatisk ved komplett utfylling")</f>
        <v>Pris per enhet Regionalt beregnes automatisk ved komplett utfylling</v>
      </c>
      <c r="N7837" s="47" t="str">
        <f>IFERROR(TRIM($L7837)/_xlfn.XLOOKUP(TRIM($F7837),Produktinformasjon!$D$5:$D$10000,Produktinformasjon!$L$5:$L$10000,,0),"Pris per enhet Regionalt felleslager beregnes automatisk ved komplett utfylling")</f>
        <v>Pris per enhet Regionalt felleslager beregnes automatisk ved komplett utfylling</v>
      </c>
    </row>
    <row r="7838" spans="2:14" x14ac:dyDescent="0.25">
      <c r="B7838" s="33"/>
      <c r="C7838" t="str" cm="1">
        <f t="array" ref="C7838">IFERROR(_xlfn.TEXTJOIN(" | ", TRUE, _xlfn._xlws.FILTER(delKontrakt['#] &amp; " " &amp; delKontrakt[Navn], ISNUMBER(MATCH(delKontrakt['#], VALUE(_xlfn.TEXTSPLIT(SUBSTITUTE(Prisinformasjon!$B7838,  ", ", ","), ",")), 0)))), "Delkontraktnavn hentes automatisk ved å fylle ut delkontraktnummer")</f>
        <v>Delkontraktnavn hentes automatisk ved å fylle ut delkontraktnummer</v>
      </c>
      <c r="D7838" s="34"/>
      <c r="E7838" s="34"/>
      <c r="F7838" s="33"/>
      <c r="G7838" s="33"/>
      <c r="H7838" s="15"/>
      <c r="I7838" s="15"/>
      <c r="J7838" s="15"/>
      <c r="K7838" s="48"/>
      <c r="L7838" s="44"/>
      <c r="M7838" s="47" t="str">
        <f>IFERROR(TRIM($K7838)/_xlfn.XLOOKUP(TRIM($F7838),Produktinformasjon!$D$5:$D$10000,Produktinformasjon!$L$5:$L$10000,,0),"Pris per enhet "&amp;Til_Hvem&amp;" beregnes automatisk ved komplett utfylling")</f>
        <v>Pris per enhet Regionalt beregnes automatisk ved komplett utfylling</v>
      </c>
      <c r="N7838" s="47" t="str">
        <f>IFERROR(TRIM($L7838)/_xlfn.XLOOKUP(TRIM($F7838),Produktinformasjon!$D$5:$D$10000,Produktinformasjon!$L$5:$L$10000,,0),"Pris per enhet Regionalt felleslager beregnes automatisk ved komplett utfylling")</f>
        <v>Pris per enhet Regionalt felleslager beregnes automatisk ved komplett utfylling</v>
      </c>
    </row>
    <row r="7839" spans="2:14" x14ac:dyDescent="0.25">
      <c r="B7839" s="33"/>
      <c r="C7839" t="str" cm="1">
        <f t="array" ref="C7839">IFERROR(_xlfn.TEXTJOIN(" | ", TRUE, _xlfn._xlws.FILTER(delKontrakt['#] &amp; " " &amp; delKontrakt[Navn], ISNUMBER(MATCH(delKontrakt['#], VALUE(_xlfn.TEXTSPLIT(SUBSTITUTE(Prisinformasjon!$B7839,  ", ", ","), ",")), 0)))), "Delkontraktnavn hentes automatisk ved å fylle ut delkontraktnummer")</f>
        <v>Delkontraktnavn hentes automatisk ved å fylle ut delkontraktnummer</v>
      </c>
      <c r="D7839" s="34"/>
      <c r="E7839" s="34"/>
      <c r="F7839" s="33"/>
      <c r="G7839" s="33"/>
      <c r="H7839" s="15"/>
      <c r="I7839" s="15"/>
      <c r="J7839" s="15"/>
      <c r="K7839" s="48"/>
      <c r="L7839" s="44"/>
      <c r="M7839" s="47" t="str">
        <f>IFERROR(TRIM($K7839)/_xlfn.XLOOKUP(TRIM($F7839),Produktinformasjon!$D$5:$D$10000,Produktinformasjon!$L$5:$L$10000,,0),"Pris per enhet "&amp;Til_Hvem&amp;" beregnes automatisk ved komplett utfylling")</f>
        <v>Pris per enhet Regionalt beregnes automatisk ved komplett utfylling</v>
      </c>
      <c r="N7839" s="47" t="str">
        <f>IFERROR(TRIM($L7839)/_xlfn.XLOOKUP(TRIM($F7839),Produktinformasjon!$D$5:$D$10000,Produktinformasjon!$L$5:$L$10000,,0),"Pris per enhet Regionalt felleslager beregnes automatisk ved komplett utfylling")</f>
        <v>Pris per enhet Regionalt felleslager beregnes automatisk ved komplett utfylling</v>
      </c>
    </row>
    <row r="7840" spans="2:14" x14ac:dyDescent="0.25">
      <c r="B7840" s="33"/>
      <c r="C7840" t="str" cm="1">
        <f t="array" ref="C7840">IFERROR(_xlfn.TEXTJOIN(" | ", TRUE, _xlfn._xlws.FILTER(delKontrakt['#] &amp; " " &amp; delKontrakt[Navn], ISNUMBER(MATCH(delKontrakt['#], VALUE(_xlfn.TEXTSPLIT(SUBSTITUTE(Prisinformasjon!$B7840,  ", ", ","), ",")), 0)))), "Delkontraktnavn hentes automatisk ved å fylle ut delkontraktnummer")</f>
        <v>Delkontraktnavn hentes automatisk ved å fylle ut delkontraktnummer</v>
      </c>
      <c r="D7840" s="34"/>
      <c r="E7840" s="34"/>
      <c r="F7840" s="33"/>
      <c r="G7840" s="33"/>
      <c r="H7840" s="15"/>
      <c r="I7840" s="15"/>
      <c r="J7840" s="15"/>
      <c r="K7840" s="48"/>
      <c r="L7840" s="44"/>
      <c r="M7840" s="47" t="str">
        <f>IFERROR(TRIM($K7840)/_xlfn.XLOOKUP(TRIM($F7840),Produktinformasjon!$D$5:$D$10000,Produktinformasjon!$L$5:$L$10000,,0),"Pris per enhet "&amp;Til_Hvem&amp;" beregnes automatisk ved komplett utfylling")</f>
        <v>Pris per enhet Regionalt beregnes automatisk ved komplett utfylling</v>
      </c>
      <c r="N7840" s="47" t="str">
        <f>IFERROR(TRIM($L7840)/_xlfn.XLOOKUP(TRIM($F7840),Produktinformasjon!$D$5:$D$10000,Produktinformasjon!$L$5:$L$10000,,0),"Pris per enhet Regionalt felleslager beregnes automatisk ved komplett utfylling")</f>
        <v>Pris per enhet Regionalt felleslager beregnes automatisk ved komplett utfylling</v>
      </c>
    </row>
    <row r="7841" spans="2:14" x14ac:dyDescent="0.25">
      <c r="B7841" s="33"/>
      <c r="C7841" t="str" cm="1">
        <f t="array" ref="C7841">IFERROR(_xlfn.TEXTJOIN(" | ", TRUE, _xlfn._xlws.FILTER(delKontrakt['#] &amp; " " &amp; delKontrakt[Navn], ISNUMBER(MATCH(delKontrakt['#], VALUE(_xlfn.TEXTSPLIT(SUBSTITUTE(Prisinformasjon!$B7841,  ", ", ","), ",")), 0)))), "Delkontraktnavn hentes automatisk ved å fylle ut delkontraktnummer")</f>
        <v>Delkontraktnavn hentes automatisk ved å fylle ut delkontraktnummer</v>
      </c>
      <c r="D7841" s="34"/>
      <c r="E7841" s="34"/>
      <c r="F7841" s="33"/>
      <c r="G7841" s="33"/>
      <c r="H7841" s="15"/>
      <c r="I7841" s="15"/>
      <c r="J7841" s="15"/>
      <c r="K7841" s="48"/>
      <c r="L7841" s="44"/>
      <c r="M7841" s="47" t="str">
        <f>IFERROR(TRIM($K7841)/_xlfn.XLOOKUP(TRIM($F7841),Produktinformasjon!$D$5:$D$10000,Produktinformasjon!$L$5:$L$10000,,0),"Pris per enhet "&amp;Til_Hvem&amp;" beregnes automatisk ved komplett utfylling")</f>
        <v>Pris per enhet Regionalt beregnes automatisk ved komplett utfylling</v>
      </c>
      <c r="N7841" s="47" t="str">
        <f>IFERROR(TRIM($L7841)/_xlfn.XLOOKUP(TRIM($F7841),Produktinformasjon!$D$5:$D$10000,Produktinformasjon!$L$5:$L$10000,,0),"Pris per enhet Regionalt felleslager beregnes automatisk ved komplett utfylling")</f>
        <v>Pris per enhet Regionalt felleslager beregnes automatisk ved komplett utfylling</v>
      </c>
    </row>
    <row r="7842" spans="2:14" x14ac:dyDescent="0.25">
      <c r="B7842" s="33"/>
      <c r="C7842" t="str" cm="1">
        <f t="array" ref="C7842">IFERROR(_xlfn.TEXTJOIN(" | ", TRUE, _xlfn._xlws.FILTER(delKontrakt['#] &amp; " " &amp; delKontrakt[Navn], ISNUMBER(MATCH(delKontrakt['#], VALUE(_xlfn.TEXTSPLIT(SUBSTITUTE(Prisinformasjon!$B7842,  ", ", ","), ",")), 0)))), "Delkontraktnavn hentes automatisk ved å fylle ut delkontraktnummer")</f>
        <v>Delkontraktnavn hentes automatisk ved å fylle ut delkontraktnummer</v>
      </c>
      <c r="D7842" s="34"/>
      <c r="E7842" s="34"/>
      <c r="F7842" s="33"/>
      <c r="G7842" s="33"/>
      <c r="H7842" s="15"/>
      <c r="I7842" s="15"/>
      <c r="J7842" s="15"/>
      <c r="K7842" s="48"/>
      <c r="L7842" s="44"/>
      <c r="M7842" s="47" t="str">
        <f>IFERROR(TRIM($K7842)/_xlfn.XLOOKUP(TRIM($F7842),Produktinformasjon!$D$5:$D$10000,Produktinformasjon!$L$5:$L$10000,,0),"Pris per enhet "&amp;Til_Hvem&amp;" beregnes automatisk ved komplett utfylling")</f>
        <v>Pris per enhet Regionalt beregnes automatisk ved komplett utfylling</v>
      </c>
      <c r="N7842" s="47" t="str">
        <f>IFERROR(TRIM($L7842)/_xlfn.XLOOKUP(TRIM($F7842),Produktinformasjon!$D$5:$D$10000,Produktinformasjon!$L$5:$L$10000,,0),"Pris per enhet Regionalt felleslager beregnes automatisk ved komplett utfylling")</f>
        <v>Pris per enhet Regionalt felleslager beregnes automatisk ved komplett utfylling</v>
      </c>
    </row>
    <row r="7843" spans="2:14" x14ac:dyDescent="0.25">
      <c r="B7843" s="33"/>
      <c r="C7843" t="str" cm="1">
        <f t="array" ref="C7843">IFERROR(_xlfn.TEXTJOIN(" | ", TRUE, _xlfn._xlws.FILTER(delKontrakt['#] &amp; " " &amp; delKontrakt[Navn], ISNUMBER(MATCH(delKontrakt['#], VALUE(_xlfn.TEXTSPLIT(SUBSTITUTE(Prisinformasjon!$B7843,  ", ", ","), ",")), 0)))), "Delkontraktnavn hentes automatisk ved å fylle ut delkontraktnummer")</f>
        <v>Delkontraktnavn hentes automatisk ved å fylle ut delkontraktnummer</v>
      </c>
      <c r="D7843" s="34"/>
      <c r="E7843" s="34"/>
      <c r="F7843" s="33"/>
      <c r="G7843" s="33"/>
      <c r="H7843" s="15"/>
      <c r="I7843" s="15"/>
      <c r="J7843" s="15"/>
      <c r="K7843" s="48"/>
      <c r="L7843" s="44"/>
      <c r="M7843" s="47" t="str">
        <f>IFERROR(TRIM($K7843)/_xlfn.XLOOKUP(TRIM($F7843),Produktinformasjon!$D$5:$D$10000,Produktinformasjon!$L$5:$L$10000,,0),"Pris per enhet "&amp;Til_Hvem&amp;" beregnes automatisk ved komplett utfylling")</f>
        <v>Pris per enhet Regionalt beregnes automatisk ved komplett utfylling</v>
      </c>
      <c r="N7843" s="47" t="str">
        <f>IFERROR(TRIM($L7843)/_xlfn.XLOOKUP(TRIM($F7843),Produktinformasjon!$D$5:$D$10000,Produktinformasjon!$L$5:$L$10000,,0),"Pris per enhet Regionalt felleslager beregnes automatisk ved komplett utfylling")</f>
        <v>Pris per enhet Regionalt felleslager beregnes automatisk ved komplett utfylling</v>
      </c>
    </row>
    <row r="7844" spans="2:14" x14ac:dyDescent="0.25">
      <c r="B7844" s="33"/>
      <c r="C7844" t="str" cm="1">
        <f t="array" ref="C7844">IFERROR(_xlfn.TEXTJOIN(" | ", TRUE, _xlfn._xlws.FILTER(delKontrakt['#] &amp; " " &amp; delKontrakt[Navn], ISNUMBER(MATCH(delKontrakt['#], VALUE(_xlfn.TEXTSPLIT(SUBSTITUTE(Prisinformasjon!$B7844,  ", ", ","), ",")), 0)))), "Delkontraktnavn hentes automatisk ved å fylle ut delkontraktnummer")</f>
        <v>Delkontraktnavn hentes automatisk ved å fylle ut delkontraktnummer</v>
      </c>
      <c r="D7844" s="34"/>
      <c r="E7844" s="34"/>
      <c r="F7844" s="33"/>
      <c r="G7844" s="33"/>
      <c r="H7844" s="15"/>
      <c r="I7844" s="15"/>
      <c r="J7844" s="15"/>
      <c r="K7844" s="48"/>
      <c r="L7844" s="44"/>
      <c r="M7844" s="47" t="str">
        <f>IFERROR(TRIM($K7844)/_xlfn.XLOOKUP(TRIM($F7844),Produktinformasjon!$D$5:$D$10000,Produktinformasjon!$L$5:$L$10000,,0),"Pris per enhet "&amp;Til_Hvem&amp;" beregnes automatisk ved komplett utfylling")</f>
        <v>Pris per enhet Regionalt beregnes automatisk ved komplett utfylling</v>
      </c>
      <c r="N7844" s="47" t="str">
        <f>IFERROR(TRIM($L7844)/_xlfn.XLOOKUP(TRIM($F7844),Produktinformasjon!$D$5:$D$10000,Produktinformasjon!$L$5:$L$10000,,0),"Pris per enhet Regionalt felleslager beregnes automatisk ved komplett utfylling")</f>
        <v>Pris per enhet Regionalt felleslager beregnes automatisk ved komplett utfylling</v>
      </c>
    </row>
    <row r="7845" spans="2:14" x14ac:dyDescent="0.25">
      <c r="B7845" s="33"/>
      <c r="C7845" t="str" cm="1">
        <f t="array" ref="C7845">IFERROR(_xlfn.TEXTJOIN(" | ", TRUE, _xlfn._xlws.FILTER(delKontrakt['#] &amp; " " &amp; delKontrakt[Navn], ISNUMBER(MATCH(delKontrakt['#], VALUE(_xlfn.TEXTSPLIT(SUBSTITUTE(Prisinformasjon!$B7845,  ", ", ","), ",")), 0)))), "Delkontraktnavn hentes automatisk ved å fylle ut delkontraktnummer")</f>
        <v>Delkontraktnavn hentes automatisk ved å fylle ut delkontraktnummer</v>
      </c>
      <c r="D7845" s="34"/>
      <c r="E7845" s="34"/>
      <c r="F7845" s="33"/>
      <c r="G7845" s="33"/>
      <c r="H7845" s="15"/>
      <c r="I7845" s="15"/>
      <c r="J7845" s="15"/>
      <c r="K7845" s="48"/>
      <c r="L7845" s="44"/>
      <c r="M7845" s="47" t="str">
        <f>IFERROR(TRIM($K7845)/_xlfn.XLOOKUP(TRIM($F7845),Produktinformasjon!$D$5:$D$10000,Produktinformasjon!$L$5:$L$10000,,0),"Pris per enhet "&amp;Til_Hvem&amp;" beregnes automatisk ved komplett utfylling")</f>
        <v>Pris per enhet Regionalt beregnes automatisk ved komplett utfylling</v>
      </c>
      <c r="N7845" s="47" t="str">
        <f>IFERROR(TRIM($L7845)/_xlfn.XLOOKUP(TRIM($F7845),Produktinformasjon!$D$5:$D$10000,Produktinformasjon!$L$5:$L$10000,,0),"Pris per enhet Regionalt felleslager beregnes automatisk ved komplett utfylling")</f>
        <v>Pris per enhet Regionalt felleslager beregnes automatisk ved komplett utfylling</v>
      </c>
    </row>
    <row r="7846" spans="2:14" x14ac:dyDescent="0.25">
      <c r="B7846" s="33"/>
      <c r="C7846" t="str" cm="1">
        <f t="array" ref="C7846">IFERROR(_xlfn.TEXTJOIN(" | ", TRUE, _xlfn._xlws.FILTER(delKontrakt['#] &amp; " " &amp; delKontrakt[Navn], ISNUMBER(MATCH(delKontrakt['#], VALUE(_xlfn.TEXTSPLIT(SUBSTITUTE(Prisinformasjon!$B7846,  ", ", ","), ",")), 0)))), "Delkontraktnavn hentes automatisk ved å fylle ut delkontraktnummer")</f>
        <v>Delkontraktnavn hentes automatisk ved å fylle ut delkontraktnummer</v>
      </c>
      <c r="D7846" s="34"/>
      <c r="E7846" s="34"/>
      <c r="F7846" s="33"/>
      <c r="G7846" s="33"/>
      <c r="H7846" s="15"/>
      <c r="I7846" s="15"/>
      <c r="J7846" s="15"/>
      <c r="K7846" s="48"/>
      <c r="L7846" s="44"/>
      <c r="M7846" s="47" t="str">
        <f>IFERROR(TRIM($K7846)/_xlfn.XLOOKUP(TRIM($F7846),Produktinformasjon!$D$5:$D$10000,Produktinformasjon!$L$5:$L$10000,,0),"Pris per enhet "&amp;Til_Hvem&amp;" beregnes automatisk ved komplett utfylling")</f>
        <v>Pris per enhet Regionalt beregnes automatisk ved komplett utfylling</v>
      </c>
      <c r="N7846" s="47" t="str">
        <f>IFERROR(TRIM($L7846)/_xlfn.XLOOKUP(TRIM($F7846),Produktinformasjon!$D$5:$D$10000,Produktinformasjon!$L$5:$L$10000,,0),"Pris per enhet Regionalt felleslager beregnes automatisk ved komplett utfylling")</f>
        <v>Pris per enhet Regionalt felleslager beregnes automatisk ved komplett utfylling</v>
      </c>
    </row>
    <row r="7847" spans="2:14" x14ac:dyDescent="0.25">
      <c r="B7847" s="33"/>
      <c r="C7847" t="str" cm="1">
        <f t="array" ref="C7847">IFERROR(_xlfn.TEXTJOIN(" | ", TRUE, _xlfn._xlws.FILTER(delKontrakt['#] &amp; " " &amp; delKontrakt[Navn], ISNUMBER(MATCH(delKontrakt['#], VALUE(_xlfn.TEXTSPLIT(SUBSTITUTE(Prisinformasjon!$B7847,  ", ", ","), ",")), 0)))), "Delkontraktnavn hentes automatisk ved å fylle ut delkontraktnummer")</f>
        <v>Delkontraktnavn hentes automatisk ved å fylle ut delkontraktnummer</v>
      </c>
      <c r="D7847" s="34"/>
      <c r="E7847" s="34"/>
      <c r="F7847" s="33"/>
      <c r="G7847" s="33"/>
      <c r="H7847" s="15"/>
      <c r="I7847" s="15"/>
      <c r="J7847" s="15"/>
      <c r="K7847" s="48"/>
      <c r="L7847" s="44"/>
      <c r="M7847" s="47" t="str">
        <f>IFERROR(TRIM($K7847)/_xlfn.XLOOKUP(TRIM($F7847),Produktinformasjon!$D$5:$D$10000,Produktinformasjon!$L$5:$L$10000,,0),"Pris per enhet "&amp;Til_Hvem&amp;" beregnes automatisk ved komplett utfylling")</f>
        <v>Pris per enhet Regionalt beregnes automatisk ved komplett utfylling</v>
      </c>
      <c r="N7847" s="47" t="str">
        <f>IFERROR(TRIM($L7847)/_xlfn.XLOOKUP(TRIM($F7847),Produktinformasjon!$D$5:$D$10000,Produktinformasjon!$L$5:$L$10000,,0),"Pris per enhet Regionalt felleslager beregnes automatisk ved komplett utfylling")</f>
        <v>Pris per enhet Regionalt felleslager beregnes automatisk ved komplett utfylling</v>
      </c>
    </row>
    <row r="7848" spans="2:14" x14ac:dyDescent="0.25">
      <c r="B7848" s="33"/>
      <c r="C7848" t="str" cm="1">
        <f t="array" ref="C7848">IFERROR(_xlfn.TEXTJOIN(" | ", TRUE, _xlfn._xlws.FILTER(delKontrakt['#] &amp; " " &amp; delKontrakt[Navn], ISNUMBER(MATCH(delKontrakt['#], VALUE(_xlfn.TEXTSPLIT(SUBSTITUTE(Prisinformasjon!$B7848,  ", ", ","), ",")), 0)))), "Delkontraktnavn hentes automatisk ved å fylle ut delkontraktnummer")</f>
        <v>Delkontraktnavn hentes automatisk ved å fylle ut delkontraktnummer</v>
      </c>
      <c r="D7848" s="34"/>
      <c r="E7848" s="34"/>
      <c r="F7848" s="33"/>
      <c r="G7848" s="33"/>
      <c r="H7848" s="15"/>
      <c r="I7848" s="15"/>
      <c r="J7848" s="15"/>
      <c r="K7848" s="48"/>
      <c r="L7848" s="44"/>
      <c r="M7848" s="47" t="str">
        <f>IFERROR(TRIM($K7848)/_xlfn.XLOOKUP(TRIM($F7848),Produktinformasjon!$D$5:$D$10000,Produktinformasjon!$L$5:$L$10000,,0),"Pris per enhet "&amp;Til_Hvem&amp;" beregnes automatisk ved komplett utfylling")</f>
        <v>Pris per enhet Regionalt beregnes automatisk ved komplett utfylling</v>
      </c>
      <c r="N7848" s="47" t="str">
        <f>IFERROR(TRIM($L7848)/_xlfn.XLOOKUP(TRIM($F7848),Produktinformasjon!$D$5:$D$10000,Produktinformasjon!$L$5:$L$10000,,0),"Pris per enhet Regionalt felleslager beregnes automatisk ved komplett utfylling")</f>
        <v>Pris per enhet Regionalt felleslager beregnes automatisk ved komplett utfylling</v>
      </c>
    </row>
    <row r="7849" spans="2:14" x14ac:dyDescent="0.25">
      <c r="B7849" s="33"/>
      <c r="C7849" t="str" cm="1">
        <f t="array" ref="C7849">IFERROR(_xlfn.TEXTJOIN(" | ", TRUE, _xlfn._xlws.FILTER(delKontrakt['#] &amp; " " &amp; delKontrakt[Navn], ISNUMBER(MATCH(delKontrakt['#], VALUE(_xlfn.TEXTSPLIT(SUBSTITUTE(Prisinformasjon!$B7849,  ", ", ","), ",")), 0)))), "Delkontraktnavn hentes automatisk ved å fylle ut delkontraktnummer")</f>
        <v>Delkontraktnavn hentes automatisk ved å fylle ut delkontraktnummer</v>
      </c>
      <c r="D7849" s="34"/>
      <c r="E7849" s="34"/>
      <c r="F7849" s="33"/>
      <c r="G7849" s="33"/>
      <c r="H7849" s="15"/>
      <c r="I7849" s="15"/>
      <c r="J7849" s="15"/>
      <c r="K7849" s="48"/>
      <c r="L7849" s="44"/>
      <c r="M7849" s="47" t="str">
        <f>IFERROR(TRIM($K7849)/_xlfn.XLOOKUP(TRIM($F7849),Produktinformasjon!$D$5:$D$10000,Produktinformasjon!$L$5:$L$10000,,0),"Pris per enhet "&amp;Til_Hvem&amp;" beregnes automatisk ved komplett utfylling")</f>
        <v>Pris per enhet Regionalt beregnes automatisk ved komplett utfylling</v>
      </c>
      <c r="N7849" s="47" t="str">
        <f>IFERROR(TRIM($L7849)/_xlfn.XLOOKUP(TRIM($F7849),Produktinformasjon!$D$5:$D$10000,Produktinformasjon!$L$5:$L$10000,,0),"Pris per enhet Regionalt felleslager beregnes automatisk ved komplett utfylling")</f>
        <v>Pris per enhet Regionalt felleslager beregnes automatisk ved komplett utfylling</v>
      </c>
    </row>
    <row r="7850" spans="2:14" x14ac:dyDescent="0.25">
      <c r="B7850" s="33"/>
      <c r="C7850" t="str" cm="1">
        <f t="array" ref="C7850">IFERROR(_xlfn.TEXTJOIN(" | ", TRUE, _xlfn._xlws.FILTER(delKontrakt['#] &amp; " " &amp; delKontrakt[Navn], ISNUMBER(MATCH(delKontrakt['#], VALUE(_xlfn.TEXTSPLIT(SUBSTITUTE(Prisinformasjon!$B7850,  ", ", ","), ",")), 0)))), "Delkontraktnavn hentes automatisk ved å fylle ut delkontraktnummer")</f>
        <v>Delkontraktnavn hentes automatisk ved å fylle ut delkontraktnummer</v>
      </c>
      <c r="D7850" s="34"/>
      <c r="E7850" s="34"/>
      <c r="F7850" s="33"/>
      <c r="G7850" s="33"/>
      <c r="H7850" s="15"/>
      <c r="I7850" s="15"/>
      <c r="J7850" s="15"/>
      <c r="K7850" s="48"/>
      <c r="L7850" s="44"/>
      <c r="M7850" s="47" t="str">
        <f>IFERROR(TRIM($K7850)/_xlfn.XLOOKUP(TRIM($F7850),Produktinformasjon!$D$5:$D$10000,Produktinformasjon!$L$5:$L$10000,,0),"Pris per enhet "&amp;Til_Hvem&amp;" beregnes automatisk ved komplett utfylling")</f>
        <v>Pris per enhet Regionalt beregnes automatisk ved komplett utfylling</v>
      </c>
      <c r="N7850" s="47" t="str">
        <f>IFERROR(TRIM($L7850)/_xlfn.XLOOKUP(TRIM($F7850),Produktinformasjon!$D$5:$D$10000,Produktinformasjon!$L$5:$L$10000,,0),"Pris per enhet Regionalt felleslager beregnes automatisk ved komplett utfylling")</f>
        <v>Pris per enhet Regionalt felleslager beregnes automatisk ved komplett utfylling</v>
      </c>
    </row>
    <row r="7851" spans="2:14" x14ac:dyDescent="0.25">
      <c r="B7851" s="33"/>
      <c r="C7851" t="str" cm="1">
        <f t="array" ref="C7851">IFERROR(_xlfn.TEXTJOIN(" | ", TRUE, _xlfn._xlws.FILTER(delKontrakt['#] &amp; " " &amp; delKontrakt[Navn], ISNUMBER(MATCH(delKontrakt['#], VALUE(_xlfn.TEXTSPLIT(SUBSTITUTE(Prisinformasjon!$B7851,  ", ", ","), ",")), 0)))), "Delkontraktnavn hentes automatisk ved å fylle ut delkontraktnummer")</f>
        <v>Delkontraktnavn hentes automatisk ved å fylle ut delkontraktnummer</v>
      </c>
      <c r="D7851" s="34"/>
      <c r="E7851" s="34"/>
      <c r="F7851" s="33"/>
      <c r="G7851" s="33"/>
      <c r="H7851" s="15"/>
      <c r="I7851" s="15"/>
      <c r="J7851" s="15"/>
      <c r="K7851" s="48"/>
      <c r="L7851" s="44"/>
      <c r="M7851" s="47" t="str">
        <f>IFERROR(TRIM($K7851)/_xlfn.XLOOKUP(TRIM($F7851),Produktinformasjon!$D$5:$D$10000,Produktinformasjon!$L$5:$L$10000,,0),"Pris per enhet "&amp;Til_Hvem&amp;" beregnes automatisk ved komplett utfylling")</f>
        <v>Pris per enhet Regionalt beregnes automatisk ved komplett utfylling</v>
      </c>
      <c r="N7851" s="47" t="str">
        <f>IFERROR(TRIM($L7851)/_xlfn.XLOOKUP(TRIM($F7851),Produktinformasjon!$D$5:$D$10000,Produktinformasjon!$L$5:$L$10000,,0),"Pris per enhet Regionalt felleslager beregnes automatisk ved komplett utfylling")</f>
        <v>Pris per enhet Regionalt felleslager beregnes automatisk ved komplett utfylling</v>
      </c>
    </row>
    <row r="7852" spans="2:14" x14ac:dyDescent="0.25">
      <c r="B7852" s="33"/>
      <c r="C7852" t="str" cm="1">
        <f t="array" ref="C7852">IFERROR(_xlfn.TEXTJOIN(" | ", TRUE, _xlfn._xlws.FILTER(delKontrakt['#] &amp; " " &amp; delKontrakt[Navn], ISNUMBER(MATCH(delKontrakt['#], VALUE(_xlfn.TEXTSPLIT(SUBSTITUTE(Prisinformasjon!$B7852,  ", ", ","), ",")), 0)))), "Delkontraktnavn hentes automatisk ved å fylle ut delkontraktnummer")</f>
        <v>Delkontraktnavn hentes automatisk ved å fylle ut delkontraktnummer</v>
      </c>
      <c r="D7852" s="34"/>
      <c r="E7852" s="34"/>
      <c r="F7852" s="33"/>
      <c r="G7852" s="33"/>
      <c r="H7852" s="15"/>
      <c r="I7852" s="15"/>
      <c r="J7852" s="15"/>
      <c r="K7852" s="48"/>
      <c r="L7852" s="44"/>
      <c r="M7852" s="47" t="str">
        <f>IFERROR(TRIM($K7852)/_xlfn.XLOOKUP(TRIM($F7852),Produktinformasjon!$D$5:$D$10000,Produktinformasjon!$L$5:$L$10000,,0),"Pris per enhet "&amp;Til_Hvem&amp;" beregnes automatisk ved komplett utfylling")</f>
        <v>Pris per enhet Regionalt beregnes automatisk ved komplett utfylling</v>
      </c>
      <c r="N7852" s="47" t="str">
        <f>IFERROR(TRIM($L7852)/_xlfn.XLOOKUP(TRIM($F7852),Produktinformasjon!$D$5:$D$10000,Produktinformasjon!$L$5:$L$10000,,0),"Pris per enhet Regionalt felleslager beregnes automatisk ved komplett utfylling")</f>
        <v>Pris per enhet Regionalt felleslager beregnes automatisk ved komplett utfylling</v>
      </c>
    </row>
    <row r="7853" spans="2:14" x14ac:dyDescent="0.25">
      <c r="B7853" s="33"/>
      <c r="C7853" t="str" cm="1">
        <f t="array" ref="C7853">IFERROR(_xlfn.TEXTJOIN(" | ", TRUE, _xlfn._xlws.FILTER(delKontrakt['#] &amp; " " &amp; delKontrakt[Navn], ISNUMBER(MATCH(delKontrakt['#], VALUE(_xlfn.TEXTSPLIT(SUBSTITUTE(Prisinformasjon!$B7853,  ", ", ","), ",")), 0)))), "Delkontraktnavn hentes automatisk ved å fylle ut delkontraktnummer")</f>
        <v>Delkontraktnavn hentes automatisk ved å fylle ut delkontraktnummer</v>
      </c>
      <c r="D7853" s="34"/>
      <c r="E7853" s="34"/>
      <c r="F7853" s="33"/>
      <c r="G7853" s="33"/>
      <c r="H7853" s="15"/>
      <c r="I7853" s="15"/>
      <c r="J7853" s="15"/>
      <c r="K7853" s="48"/>
      <c r="L7853" s="44"/>
      <c r="M7853" s="47" t="str">
        <f>IFERROR(TRIM($K7853)/_xlfn.XLOOKUP(TRIM($F7853),Produktinformasjon!$D$5:$D$10000,Produktinformasjon!$L$5:$L$10000,,0),"Pris per enhet "&amp;Til_Hvem&amp;" beregnes automatisk ved komplett utfylling")</f>
        <v>Pris per enhet Regionalt beregnes automatisk ved komplett utfylling</v>
      </c>
      <c r="N7853" s="47" t="str">
        <f>IFERROR(TRIM($L7853)/_xlfn.XLOOKUP(TRIM($F7853),Produktinformasjon!$D$5:$D$10000,Produktinformasjon!$L$5:$L$10000,,0),"Pris per enhet Regionalt felleslager beregnes automatisk ved komplett utfylling")</f>
        <v>Pris per enhet Regionalt felleslager beregnes automatisk ved komplett utfylling</v>
      </c>
    </row>
    <row r="7854" spans="2:14" x14ac:dyDescent="0.25">
      <c r="B7854" s="33"/>
      <c r="C7854" t="str" cm="1">
        <f t="array" ref="C7854">IFERROR(_xlfn.TEXTJOIN(" | ", TRUE, _xlfn._xlws.FILTER(delKontrakt['#] &amp; " " &amp; delKontrakt[Navn], ISNUMBER(MATCH(delKontrakt['#], VALUE(_xlfn.TEXTSPLIT(SUBSTITUTE(Prisinformasjon!$B7854,  ", ", ","), ",")), 0)))), "Delkontraktnavn hentes automatisk ved å fylle ut delkontraktnummer")</f>
        <v>Delkontraktnavn hentes automatisk ved å fylle ut delkontraktnummer</v>
      </c>
      <c r="D7854" s="34"/>
      <c r="E7854" s="34"/>
      <c r="F7854" s="33"/>
      <c r="G7854" s="33"/>
      <c r="H7854" s="15"/>
      <c r="I7854" s="15"/>
      <c r="J7854" s="15"/>
      <c r="K7854" s="48"/>
      <c r="L7854" s="44"/>
      <c r="M7854" s="47" t="str">
        <f>IFERROR(TRIM($K7854)/_xlfn.XLOOKUP(TRIM($F7854),Produktinformasjon!$D$5:$D$10000,Produktinformasjon!$L$5:$L$10000,,0),"Pris per enhet "&amp;Til_Hvem&amp;" beregnes automatisk ved komplett utfylling")</f>
        <v>Pris per enhet Regionalt beregnes automatisk ved komplett utfylling</v>
      </c>
      <c r="N7854" s="47" t="str">
        <f>IFERROR(TRIM($L7854)/_xlfn.XLOOKUP(TRIM($F7854),Produktinformasjon!$D$5:$D$10000,Produktinformasjon!$L$5:$L$10000,,0),"Pris per enhet Regionalt felleslager beregnes automatisk ved komplett utfylling")</f>
        <v>Pris per enhet Regionalt felleslager beregnes automatisk ved komplett utfylling</v>
      </c>
    </row>
    <row r="7855" spans="2:14" x14ac:dyDescent="0.25">
      <c r="B7855" s="33"/>
      <c r="C7855" t="str" cm="1">
        <f t="array" ref="C7855">IFERROR(_xlfn.TEXTJOIN(" | ", TRUE, _xlfn._xlws.FILTER(delKontrakt['#] &amp; " " &amp; delKontrakt[Navn], ISNUMBER(MATCH(delKontrakt['#], VALUE(_xlfn.TEXTSPLIT(SUBSTITUTE(Prisinformasjon!$B7855,  ", ", ","), ",")), 0)))), "Delkontraktnavn hentes automatisk ved å fylle ut delkontraktnummer")</f>
        <v>Delkontraktnavn hentes automatisk ved å fylle ut delkontraktnummer</v>
      </c>
      <c r="D7855" s="34"/>
      <c r="E7855" s="34"/>
      <c r="F7855" s="33"/>
      <c r="G7855" s="33"/>
      <c r="H7855" s="15"/>
      <c r="I7855" s="15"/>
      <c r="J7855" s="15"/>
      <c r="K7855" s="48"/>
      <c r="L7855" s="44"/>
      <c r="M7855" s="47" t="str">
        <f>IFERROR(TRIM($K7855)/_xlfn.XLOOKUP(TRIM($F7855),Produktinformasjon!$D$5:$D$10000,Produktinformasjon!$L$5:$L$10000,,0),"Pris per enhet "&amp;Til_Hvem&amp;" beregnes automatisk ved komplett utfylling")</f>
        <v>Pris per enhet Regionalt beregnes automatisk ved komplett utfylling</v>
      </c>
      <c r="N7855" s="47" t="str">
        <f>IFERROR(TRIM($L7855)/_xlfn.XLOOKUP(TRIM($F7855),Produktinformasjon!$D$5:$D$10000,Produktinformasjon!$L$5:$L$10000,,0),"Pris per enhet Regionalt felleslager beregnes automatisk ved komplett utfylling")</f>
        <v>Pris per enhet Regionalt felleslager beregnes automatisk ved komplett utfylling</v>
      </c>
    </row>
    <row r="7856" spans="2:14" x14ac:dyDescent="0.25">
      <c r="B7856" s="33"/>
      <c r="C7856" t="str" cm="1">
        <f t="array" ref="C7856">IFERROR(_xlfn.TEXTJOIN(" | ", TRUE, _xlfn._xlws.FILTER(delKontrakt['#] &amp; " " &amp; delKontrakt[Navn], ISNUMBER(MATCH(delKontrakt['#], VALUE(_xlfn.TEXTSPLIT(SUBSTITUTE(Prisinformasjon!$B7856,  ", ", ","), ",")), 0)))), "Delkontraktnavn hentes automatisk ved å fylle ut delkontraktnummer")</f>
        <v>Delkontraktnavn hentes automatisk ved å fylle ut delkontraktnummer</v>
      </c>
      <c r="D7856" s="34"/>
      <c r="E7856" s="34"/>
      <c r="F7856" s="33"/>
      <c r="G7856" s="33"/>
      <c r="H7856" s="15"/>
      <c r="I7856" s="15"/>
      <c r="J7856" s="15"/>
      <c r="K7856" s="48"/>
      <c r="L7856" s="44"/>
      <c r="M7856" s="47" t="str">
        <f>IFERROR(TRIM($K7856)/_xlfn.XLOOKUP(TRIM($F7856),Produktinformasjon!$D$5:$D$10000,Produktinformasjon!$L$5:$L$10000,,0),"Pris per enhet "&amp;Til_Hvem&amp;" beregnes automatisk ved komplett utfylling")</f>
        <v>Pris per enhet Regionalt beregnes automatisk ved komplett utfylling</v>
      </c>
      <c r="N7856" s="47" t="str">
        <f>IFERROR(TRIM($L7856)/_xlfn.XLOOKUP(TRIM($F7856),Produktinformasjon!$D$5:$D$10000,Produktinformasjon!$L$5:$L$10000,,0),"Pris per enhet Regionalt felleslager beregnes automatisk ved komplett utfylling")</f>
        <v>Pris per enhet Regionalt felleslager beregnes automatisk ved komplett utfylling</v>
      </c>
    </row>
    <row r="7857" spans="2:14" x14ac:dyDescent="0.25">
      <c r="B7857" s="33"/>
      <c r="C7857" t="str" cm="1">
        <f t="array" ref="C7857">IFERROR(_xlfn.TEXTJOIN(" | ", TRUE, _xlfn._xlws.FILTER(delKontrakt['#] &amp; " " &amp; delKontrakt[Navn], ISNUMBER(MATCH(delKontrakt['#], VALUE(_xlfn.TEXTSPLIT(SUBSTITUTE(Prisinformasjon!$B7857,  ", ", ","), ",")), 0)))), "Delkontraktnavn hentes automatisk ved å fylle ut delkontraktnummer")</f>
        <v>Delkontraktnavn hentes automatisk ved å fylle ut delkontraktnummer</v>
      </c>
      <c r="D7857" s="34"/>
      <c r="E7857" s="34"/>
      <c r="F7857" s="33"/>
      <c r="G7857" s="33"/>
      <c r="H7857" s="15"/>
      <c r="I7857" s="15"/>
      <c r="J7857" s="15"/>
      <c r="K7857" s="48"/>
      <c r="L7857" s="44"/>
      <c r="M7857" s="47" t="str">
        <f>IFERROR(TRIM($K7857)/_xlfn.XLOOKUP(TRIM($F7857),Produktinformasjon!$D$5:$D$10000,Produktinformasjon!$L$5:$L$10000,,0),"Pris per enhet "&amp;Til_Hvem&amp;" beregnes automatisk ved komplett utfylling")</f>
        <v>Pris per enhet Regionalt beregnes automatisk ved komplett utfylling</v>
      </c>
      <c r="N7857" s="47" t="str">
        <f>IFERROR(TRIM($L7857)/_xlfn.XLOOKUP(TRIM($F7857),Produktinformasjon!$D$5:$D$10000,Produktinformasjon!$L$5:$L$10000,,0),"Pris per enhet Regionalt felleslager beregnes automatisk ved komplett utfylling")</f>
        <v>Pris per enhet Regionalt felleslager beregnes automatisk ved komplett utfylling</v>
      </c>
    </row>
    <row r="7858" spans="2:14" x14ac:dyDescent="0.25">
      <c r="B7858" s="33"/>
      <c r="C7858" t="str" cm="1">
        <f t="array" ref="C7858">IFERROR(_xlfn.TEXTJOIN(" | ", TRUE, _xlfn._xlws.FILTER(delKontrakt['#] &amp; " " &amp; delKontrakt[Navn], ISNUMBER(MATCH(delKontrakt['#], VALUE(_xlfn.TEXTSPLIT(SUBSTITUTE(Prisinformasjon!$B7858,  ", ", ","), ",")), 0)))), "Delkontraktnavn hentes automatisk ved å fylle ut delkontraktnummer")</f>
        <v>Delkontraktnavn hentes automatisk ved å fylle ut delkontraktnummer</v>
      </c>
      <c r="D7858" s="34"/>
      <c r="E7858" s="34"/>
      <c r="F7858" s="33"/>
      <c r="G7858" s="33"/>
      <c r="H7858" s="15"/>
      <c r="I7858" s="15"/>
      <c r="J7858" s="15"/>
      <c r="K7858" s="48"/>
      <c r="L7858" s="44"/>
      <c r="M7858" s="47" t="str">
        <f>IFERROR(TRIM($K7858)/_xlfn.XLOOKUP(TRIM($F7858),Produktinformasjon!$D$5:$D$10000,Produktinformasjon!$L$5:$L$10000,,0),"Pris per enhet "&amp;Til_Hvem&amp;" beregnes automatisk ved komplett utfylling")</f>
        <v>Pris per enhet Regionalt beregnes automatisk ved komplett utfylling</v>
      </c>
      <c r="N7858" s="47" t="str">
        <f>IFERROR(TRIM($L7858)/_xlfn.XLOOKUP(TRIM($F7858),Produktinformasjon!$D$5:$D$10000,Produktinformasjon!$L$5:$L$10000,,0),"Pris per enhet Regionalt felleslager beregnes automatisk ved komplett utfylling")</f>
        <v>Pris per enhet Regionalt felleslager beregnes automatisk ved komplett utfylling</v>
      </c>
    </row>
    <row r="7859" spans="2:14" x14ac:dyDescent="0.25">
      <c r="B7859" s="33"/>
      <c r="C7859" t="str" cm="1">
        <f t="array" ref="C7859">IFERROR(_xlfn.TEXTJOIN(" | ", TRUE, _xlfn._xlws.FILTER(delKontrakt['#] &amp; " " &amp; delKontrakt[Navn], ISNUMBER(MATCH(delKontrakt['#], VALUE(_xlfn.TEXTSPLIT(SUBSTITUTE(Prisinformasjon!$B7859,  ", ", ","), ",")), 0)))), "Delkontraktnavn hentes automatisk ved å fylle ut delkontraktnummer")</f>
        <v>Delkontraktnavn hentes automatisk ved å fylle ut delkontraktnummer</v>
      </c>
      <c r="D7859" s="34"/>
      <c r="E7859" s="34"/>
      <c r="F7859" s="33"/>
      <c r="G7859" s="33"/>
      <c r="H7859" s="15"/>
      <c r="I7859" s="15"/>
      <c r="J7859" s="15"/>
      <c r="K7859" s="48"/>
      <c r="L7859" s="44"/>
      <c r="M7859" s="47" t="str">
        <f>IFERROR(TRIM($K7859)/_xlfn.XLOOKUP(TRIM($F7859),Produktinformasjon!$D$5:$D$10000,Produktinformasjon!$L$5:$L$10000,,0),"Pris per enhet "&amp;Til_Hvem&amp;" beregnes automatisk ved komplett utfylling")</f>
        <v>Pris per enhet Regionalt beregnes automatisk ved komplett utfylling</v>
      </c>
      <c r="N7859" s="47" t="str">
        <f>IFERROR(TRIM($L7859)/_xlfn.XLOOKUP(TRIM($F7859),Produktinformasjon!$D$5:$D$10000,Produktinformasjon!$L$5:$L$10000,,0),"Pris per enhet Regionalt felleslager beregnes automatisk ved komplett utfylling")</f>
        <v>Pris per enhet Regionalt felleslager beregnes automatisk ved komplett utfylling</v>
      </c>
    </row>
    <row r="7860" spans="2:14" x14ac:dyDescent="0.25">
      <c r="B7860" s="33"/>
      <c r="C7860" t="str" cm="1">
        <f t="array" ref="C7860">IFERROR(_xlfn.TEXTJOIN(" | ", TRUE, _xlfn._xlws.FILTER(delKontrakt['#] &amp; " " &amp; delKontrakt[Navn], ISNUMBER(MATCH(delKontrakt['#], VALUE(_xlfn.TEXTSPLIT(SUBSTITUTE(Prisinformasjon!$B7860,  ", ", ","), ",")), 0)))), "Delkontraktnavn hentes automatisk ved å fylle ut delkontraktnummer")</f>
        <v>Delkontraktnavn hentes automatisk ved å fylle ut delkontraktnummer</v>
      </c>
      <c r="D7860" s="34"/>
      <c r="E7860" s="34"/>
      <c r="F7860" s="33"/>
      <c r="G7860" s="33"/>
      <c r="H7860" s="15"/>
      <c r="I7860" s="15"/>
      <c r="J7860" s="15"/>
      <c r="K7860" s="48"/>
      <c r="L7860" s="44"/>
      <c r="M7860" s="47" t="str">
        <f>IFERROR(TRIM($K7860)/_xlfn.XLOOKUP(TRIM($F7860),Produktinformasjon!$D$5:$D$10000,Produktinformasjon!$L$5:$L$10000,,0),"Pris per enhet "&amp;Til_Hvem&amp;" beregnes automatisk ved komplett utfylling")</f>
        <v>Pris per enhet Regionalt beregnes automatisk ved komplett utfylling</v>
      </c>
      <c r="N7860" s="47" t="str">
        <f>IFERROR(TRIM($L7860)/_xlfn.XLOOKUP(TRIM($F7860),Produktinformasjon!$D$5:$D$10000,Produktinformasjon!$L$5:$L$10000,,0),"Pris per enhet Regionalt felleslager beregnes automatisk ved komplett utfylling")</f>
        <v>Pris per enhet Regionalt felleslager beregnes automatisk ved komplett utfylling</v>
      </c>
    </row>
    <row r="7861" spans="2:14" x14ac:dyDescent="0.25">
      <c r="B7861" s="33"/>
      <c r="C7861" t="str" cm="1">
        <f t="array" ref="C7861">IFERROR(_xlfn.TEXTJOIN(" | ", TRUE, _xlfn._xlws.FILTER(delKontrakt['#] &amp; " " &amp; delKontrakt[Navn], ISNUMBER(MATCH(delKontrakt['#], VALUE(_xlfn.TEXTSPLIT(SUBSTITUTE(Prisinformasjon!$B7861,  ", ", ","), ",")), 0)))), "Delkontraktnavn hentes automatisk ved å fylle ut delkontraktnummer")</f>
        <v>Delkontraktnavn hentes automatisk ved å fylle ut delkontraktnummer</v>
      </c>
      <c r="D7861" s="34"/>
      <c r="E7861" s="34"/>
      <c r="F7861" s="33"/>
      <c r="G7861" s="33"/>
      <c r="H7861" s="15"/>
      <c r="I7861" s="15"/>
      <c r="J7861" s="15"/>
      <c r="K7861" s="48"/>
      <c r="L7861" s="44"/>
      <c r="M7861" s="47" t="str">
        <f>IFERROR(TRIM($K7861)/_xlfn.XLOOKUP(TRIM($F7861),Produktinformasjon!$D$5:$D$10000,Produktinformasjon!$L$5:$L$10000,,0),"Pris per enhet "&amp;Til_Hvem&amp;" beregnes automatisk ved komplett utfylling")</f>
        <v>Pris per enhet Regionalt beregnes automatisk ved komplett utfylling</v>
      </c>
      <c r="N7861" s="47" t="str">
        <f>IFERROR(TRIM($L7861)/_xlfn.XLOOKUP(TRIM($F7861),Produktinformasjon!$D$5:$D$10000,Produktinformasjon!$L$5:$L$10000,,0),"Pris per enhet Regionalt felleslager beregnes automatisk ved komplett utfylling")</f>
        <v>Pris per enhet Regionalt felleslager beregnes automatisk ved komplett utfylling</v>
      </c>
    </row>
    <row r="7862" spans="2:14" x14ac:dyDescent="0.25">
      <c r="B7862" s="33"/>
      <c r="C7862" t="str" cm="1">
        <f t="array" ref="C7862">IFERROR(_xlfn.TEXTJOIN(" | ", TRUE, _xlfn._xlws.FILTER(delKontrakt['#] &amp; " " &amp; delKontrakt[Navn], ISNUMBER(MATCH(delKontrakt['#], VALUE(_xlfn.TEXTSPLIT(SUBSTITUTE(Prisinformasjon!$B7862,  ", ", ","), ",")), 0)))), "Delkontraktnavn hentes automatisk ved å fylle ut delkontraktnummer")</f>
        <v>Delkontraktnavn hentes automatisk ved å fylle ut delkontraktnummer</v>
      </c>
      <c r="D7862" s="34"/>
      <c r="E7862" s="34"/>
      <c r="F7862" s="33"/>
      <c r="G7862" s="33"/>
      <c r="H7862" s="15"/>
      <c r="I7862" s="15"/>
      <c r="J7862" s="15"/>
      <c r="K7862" s="48"/>
      <c r="L7862" s="44"/>
      <c r="M7862" s="47" t="str">
        <f>IFERROR(TRIM($K7862)/_xlfn.XLOOKUP(TRIM($F7862),Produktinformasjon!$D$5:$D$10000,Produktinformasjon!$L$5:$L$10000,,0),"Pris per enhet "&amp;Til_Hvem&amp;" beregnes automatisk ved komplett utfylling")</f>
        <v>Pris per enhet Regionalt beregnes automatisk ved komplett utfylling</v>
      </c>
      <c r="N7862" s="47" t="str">
        <f>IFERROR(TRIM($L7862)/_xlfn.XLOOKUP(TRIM($F7862),Produktinformasjon!$D$5:$D$10000,Produktinformasjon!$L$5:$L$10000,,0),"Pris per enhet Regionalt felleslager beregnes automatisk ved komplett utfylling")</f>
        <v>Pris per enhet Regionalt felleslager beregnes automatisk ved komplett utfylling</v>
      </c>
    </row>
    <row r="7863" spans="2:14" x14ac:dyDescent="0.25">
      <c r="B7863" s="33"/>
      <c r="C7863" t="str" cm="1">
        <f t="array" ref="C7863">IFERROR(_xlfn.TEXTJOIN(" | ", TRUE, _xlfn._xlws.FILTER(delKontrakt['#] &amp; " " &amp; delKontrakt[Navn], ISNUMBER(MATCH(delKontrakt['#], VALUE(_xlfn.TEXTSPLIT(SUBSTITUTE(Prisinformasjon!$B7863,  ", ", ","), ",")), 0)))), "Delkontraktnavn hentes automatisk ved å fylle ut delkontraktnummer")</f>
        <v>Delkontraktnavn hentes automatisk ved å fylle ut delkontraktnummer</v>
      </c>
      <c r="D7863" s="34"/>
      <c r="E7863" s="34"/>
      <c r="F7863" s="33"/>
      <c r="G7863" s="33"/>
      <c r="H7863" s="15"/>
      <c r="I7863" s="15"/>
      <c r="J7863" s="15"/>
      <c r="K7863" s="48"/>
      <c r="L7863" s="44"/>
      <c r="M7863" s="47" t="str">
        <f>IFERROR(TRIM($K7863)/_xlfn.XLOOKUP(TRIM($F7863),Produktinformasjon!$D$5:$D$10000,Produktinformasjon!$L$5:$L$10000,,0),"Pris per enhet "&amp;Til_Hvem&amp;" beregnes automatisk ved komplett utfylling")</f>
        <v>Pris per enhet Regionalt beregnes automatisk ved komplett utfylling</v>
      </c>
      <c r="N7863" s="47" t="str">
        <f>IFERROR(TRIM($L7863)/_xlfn.XLOOKUP(TRIM($F7863),Produktinformasjon!$D$5:$D$10000,Produktinformasjon!$L$5:$L$10000,,0),"Pris per enhet Regionalt felleslager beregnes automatisk ved komplett utfylling")</f>
        <v>Pris per enhet Regionalt felleslager beregnes automatisk ved komplett utfylling</v>
      </c>
    </row>
    <row r="7864" spans="2:14" x14ac:dyDescent="0.25">
      <c r="B7864" s="33"/>
      <c r="C7864" t="str" cm="1">
        <f t="array" ref="C7864">IFERROR(_xlfn.TEXTJOIN(" | ", TRUE, _xlfn._xlws.FILTER(delKontrakt['#] &amp; " " &amp; delKontrakt[Navn], ISNUMBER(MATCH(delKontrakt['#], VALUE(_xlfn.TEXTSPLIT(SUBSTITUTE(Prisinformasjon!$B7864,  ", ", ","), ",")), 0)))), "Delkontraktnavn hentes automatisk ved å fylle ut delkontraktnummer")</f>
        <v>Delkontraktnavn hentes automatisk ved å fylle ut delkontraktnummer</v>
      </c>
      <c r="D7864" s="34"/>
      <c r="E7864" s="34"/>
      <c r="F7864" s="33"/>
      <c r="G7864" s="33"/>
      <c r="H7864" s="15"/>
      <c r="I7864" s="15"/>
      <c r="J7864" s="15"/>
      <c r="K7864" s="48"/>
      <c r="L7864" s="44"/>
      <c r="M7864" s="47" t="str">
        <f>IFERROR(TRIM($K7864)/_xlfn.XLOOKUP(TRIM($F7864),Produktinformasjon!$D$5:$D$10000,Produktinformasjon!$L$5:$L$10000,,0),"Pris per enhet "&amp;Til_Hvem&amp;" beregnes automatisk ved komplett utfylling")</f>
        <v>Pris per enhet Regionalt beregnes automatisk ved komplett utfylling</v>
      </c>
      <c r="N7864" s="47" t="str">
        <f>IFERROR(TRIM($L7864)/_xlfn.XLOOKUP(TRIM($F7864),Produktinformasjon!$D$5:$D$10000,Produktinformasjon!$L$5:$L$10000,,0),"Pris per enhet Regionalt felleslager beregnes automatisk ved komplett utfylling")</f>
        <v>Pris per enhet Regionalt felleslager beregnes automatisk ved komplett utfylling</v>
      </c>
    </row>
    <row r="7865" spans="2:14" x14ac:dyDescent="0.25">
      <c r="B7865" s="33"/>
      <c r="C7865" t="str" cm="1">
        <f t="array" ref="C7865">IFERROR(_xlfn.TEXTJOIN(" | ", TRUE, _xlfn._xlws.FILTER(delKontrakt['#] &amp; " " &amp; delKontrakt[Navn], ISNUMBER(MATCH(delKontrakt['#], VALUE(_xlfn.TEXTSPLIT(SUBSTITUTE(Prisinformasjon!$B7865,  ", ", ","), ",")), 0)))), "Delkontraktnavn hentes automatisk ved å fylle ut delkontraktnummer")</f>
        <v>Delkontraktnavn hentes automatisk ved å fylle ut delkontraktnummer</v>
      </c>
      <c r="D7865" s="34"/>
      <c r="E7865" s="34"/>
      <c r="F7865" s="33"/>
      <c r="G7865" s="33"/>
      <c r="H7865" s="15"/>
      <c r="I7865" s="15"/>
      <c r="J7865" s="15"/>
      <c r="K7865" s="48"/>
      <c r="L7865" s="44"/>
      <c r="M7865" s="47" t="str">
        <f>IFERROR(TRIM($K7865)/_xlfn.XLOOKUP(TRIM($F7865),Produktinformasjon!$D$5:$D$10000,Produktinformasjon!$L$5:$L$10000,,0),"Pris per enhet "&amp;Til_Hvem&amp;" beregnes automatisk ved komplett utfylling")</f>
        <v>Pris per enhet Regionalt beregnes automatisk ved komplett utfylling</v>
      </c>
      <c r="N7865" s="47" t="str">
        <f>IFERROR(TRIM($L7865)/_xlfn.XLOOKUP(TRIM($F7865),Produktinformasjon!$D$5:$D$10000,Produktinformasjon!$L$5:$L$10000,,0),"Pris per enhet Regionalt felleslager beregnes automatisk ved komplett utfylling")</f>
        <v>Pris per enhet Regionalt felleslager beregnes automatisk ved komplett utfylling</v>
      </c>
    </row>
    <row r="7866" spans="2:14" x14ac:dyDescent="0.25">
      <c r="B7866" s="33"/>
      <c r="C7866" t="str" cm="1">
        <f t="array" ref="C7866">IFERROR(_xlfn.TEXTJOIN(" | ", TRUE, _xlfn._xlws.FILTER(delKontrakt['#] &amp; " " &amp; delKontrakt[Navn], ISNUMBER(MATCH(delKontrakt['#], VALUE(_xlfn.TEXTSPLIT(SUBSTITUTE(Prisinformasjon!$B7866,  ", ", ","), ",")), 0)))), "Delkontraktnavn hentes automatisk ved å fylle ut delkontraktnummer")</f>
        <v>Delkontraktnavn hentes automatisk ved å fylle ut delkontraktnummer</v>
      </c>
      <c r="D7866" s="34"/>
      <c r="E7866" s="34"/>
      <c r="F7866" s="33"/>
      <c r="G7866" s="33"/>
      <c r="H7866" s="15"/>
      <c r="I7866" s="15"/>
      <c r="J7866" s="15"/>
      <c r="K7866" s="48"/>
      <c r="L7866" s="44"/>
      <c r="M7866" s="47" t="str">
        <f>IFERROR(TRIM($K7866)/_xlfn.XLOOKUP(TRIM($F7866),Produktinformasjon!$D$5:$D$10000,Produktinformasjon!$L$5:$L$10000,,0),"Pris per enhet "&amp;Til_Hvem&amp;" beregnes automatisk ved komplett utfylling")</f>
        <v>Pris per enhet Regionalt beregnes automatisk ved komplett utfylling</v>
      </c>
      <c r="N7866" s="47" t="str">
        <f>IFERROR(TRIM($L7866)/_xlfn.XLOOKUP(TRIM($F7866),Produktinformasjon!$D$5:$D$10000,Produktinformasjon!$L$5:$L$10000,,0),"Pris per enhet Regionalt felleslager beregnes automatisk ved komplett utfylling")</f>
        <v>Pris per enhet Regionalt felleslager beregnes automatisk ved komplett utfylling</v>
      </c>
    </row>
    <row r="7867" spans="2:14" x14ac:dyDescent="0.25">
      <c r="B7867" s="33"/>
      <c r="C7867" t="str" cm="1">
        <f t="array" ref="C7867">IFERROR(_xlfn.TEXTJOIN(" | ", TRUE, _xlfn._xlws.FILTER(delKontrakt['#] &amp; " " &amp; delKontrakt[Navn], ISNUMBER(MATCH(delKontrakt['#], VALUE(_xlfn.TEXTSPLIT(SUBSTITUTE(Prisinformasjon!$B7867,  ", ", ","), ",")), 0)))), "Delkontraktnavn hentes automatisk ved å fylle ut delkontraktnummer")</f>
        <v>Delkontraktnavn hentes automatisk ved å fylle ut delkontraktnummer</v>
      </c>
      <c r="D7867" s="34"/>
      <c r="E7867" s="34"/>
      <c r="F7867" s="33"/>
      <c r="G7867" s="33"/>
      <c r="H7867" s="15"/>
      <c r="I7867" s="15"/>
      <c r="J7867" s="15"/>
      <c r="K7867" s="48"/>
      <c r="L7867" s="44"/>
      <c r="M7867" s="47" t="str">
        <f>IFERROR(TRIM($K7867)/_xlfn.XLOOKUP(TRIM($F7867),Produktinformasjon!$D$5:$D$10000,Produktinformasjon!$L$5:$L$10000,,0),"Pris per enhet "&amp;Til_Hvem&amp;" beregnes automatisk ved komplett utfylling")</f>
        <v>Pris per enhet Regionalt beregnes automatisk ved komplett utfylling</v>
      </c>
      <c r="N7867" s="47" t="str">
        <f>IFERROR(TRIM($L7867)/_xlfn.XLOOKUP(TRIM($F7867),Produktinformasjon!$D$5:$D$10000,Produktinformasjon!$L$5:$L$10000,,0),"Pris per enhet Regionalt felleslager beregnes automatisk ved komplett utfylling")</f>
        <v>Pris per enhet Regionalt felleslager beregnes automatisk ved komplett utfylling</v>
      </c>
    </row>
    <row r="7868" spans="2:14" x14ac:dyDescent="0.25">
      <c r="B7868" s="33"/>
      <c r="C7868" t="str" cm="1">
        <f t="array" ref="C7868">IFERROR(_xlfn.TEXTJOIN(" | ", TRUE, _xlfn._xlws.FILTER(delKontrakt['#] &amp; " " &amp; delKontrakt[Navn], ISNUMBER(MATCH(delKontrakt['#], VALUE(_xlfn.TEXTSPLIT(SUBSTITUTE(Prisinformasjon!$B7868,  ", ", ","), ",")), 0)))), "Delkontraktnavn hentes automatisk ved å fylle ut delkontraktnummer")</f>
        <v>Delkontraktnavn hentes automatisk ved å fylle ut delkontraktnummer</v>
      </c>
      <c r="D7868" s="34"/>
      <c r="E7868" s="34"/>
      <c r="F7868" s="33"/>
      <c r="G7868" s="33"/>
      <c r="H7868" s="15"/>
      <c r="I7868" s="15"/>
      <c r="J7868" s="15"/>
      <c r="K7868" s="48"/>
      <c r="L7868" s="44"/>
      <c r="M7868" s="47" t="str">
        <f>IFERROR(TRIM($K7868)/_xlfn.XLOOKUP(TRIM($F7868),Produktinformasjon!$D$5:$D$10000,Produktinformasjon!$L$5:$L$10000,,0),"Pris per enhet "&amp;Til_Hvem&amp;" beregnes automatisk ved komplett utfylling")</f>
        <v>Pris per enhet Regionalt beregnes automatisk ved komplett utfylling</v>
      </c>
      <c r="N7868" s="47" t="str">
        <f>IFERROR(TRIM($L7868)/_xlfn.XLOOKUP(TRIM($F7868),Produktinformasjon!$D$5:$D$10000,Produktinformasjon!$L$5:$L$10000,,0),"Pris per enhet Regionalt felleslager beregnes automatisk ved komplett utfylling")</f>
        <v>Pris per enhet Regionalt felleslager beregnes automatisk ved komplett utfylling</v>
      </c>
    </row>
    <row r="7869" spans="2:14" x14ac:dyDescent="0.25">
      <c r="B7869" s="33"/>
      <c r="C7869" t="str" cm="1">
        <f t="array" ref="C7869">IFERROR(_xlfn.TEXTJOIN(" | ", TRUE, _xlfn._xlws.FILTER(delKontrakt['#] &amp; " " &amp; delKontrakt[Navn], ISNUMBER(MATCH(delKontrakt['#], VALUE(_xlfn.TEXTSPLIT(SUBSTITUTE(Prisinformasjon!$B7869,  ", ", ","), ",")), 0)))), "Delkontraktnavn hentes automatisk ved å fylle ut delkontraktnummer")</f>
        <v>Delkontraktnavn hentes automatisk ved å fylle ut delkontraktnummer</v>
      </c>
      <c r="D7869" s="34"/>
      <c r="E7869" s="34"/>
      <c r="F7869" s="33"/>
      <c r="G7869" s="33"/>
      <c r="H7869" s="15"/>
      <c r="I7869" s="15"/>
      <c r="J7869" s="15"/>
      <c r="K7869" s="48"/>
      <c r="L7869" s="44"/>
      <c r="M7869" s="47" t="str">
        <f>IFERROR(TRIM($K7869)/_xlfn.XLOOKUP(TRIM($F7869),Produktinformasjon!$D$5:$D$10000,Produktinformasjon!$L$5:$L$10000,,0),"Pris per enhet "&amp;Til_Hvem&amp;" beregnes automatisk ved komplett utfylling")</f>
        <v>Pris per enhet Regionalt beregnes automatisk ved komplett utfylling</v>
      </c>
      <c r="N7869" s="47" t="str">
        <f>IFERROR(TRIM($L7869)/_xlfn.XLOOKUP(TRIM($F7869),Produktinformasjon!$D$5:$D$10000,Produktinformasjon!$L$5:$L$10000,,0),"Pris per enhet Regionalt felleslager beregnes automatisk ved komplett utfylling")</f>
        <v>Pris per enhet Regionalt felleslager beregnes automatisk ved komplett utfylling</v>
      </c>
    </row>
    <row r="7870" spans="2:14" x14ac:dyDescent="0.25">
      <c r="B7870" s="33"/>
      <c r="C7870" t="str" cm="1">
        <f t="array" ref="C7870">IFERROR(_xlfn.TEXTJOIN(" | ", TRUE, _xlfn._xlws.FILTER(delKontrakt['#] &amp; " " &amp; delKontrakt[Navn], ISNUMBER(MATCH(delKontrakt['#], VALUE(_xlfn.TEXTSPLIT(SUBSTITUTE(Prisinformasjon!$B7870,  ", ", ","), ",")), 0)))), "Delkontraktnavn hentes automatisk ved å fylle ut delkontraktnummer")</f>
        <v>Delkontraktnavn hentes automatisk ved å fylle ut delkontraktnummer</v>
      </c>
      <c r="D7870" s="34"/>
      <c r="E7870" s="34"/>
      <c r="F7870" s="33"/>
      <c r="G7870" s="33"/>
      <c r="H7870" s="15"/>
      <c r="I7870" s="15"/>
      <c r="J7870" s="15"/>
      <c r="K7870" s="48"/>
      <c r="L7870" s="44"/>
      <c r="M7870" s="47" t="str">
        <f>IFERROR(TRIM($K7870)/_xlfn.XLOOKUP(TRIM($F7870),Produktinformasjon!$D$5:$D$10000,Produktinformasjon!$L$5:$L$10000,,0),"Pris per enhet "&amp;Til_Hvem&amp;" beregnes automatisk ved komplett utfylling")</f>
        <v>Pris per enhet Regionalt beregnes automatisk ved komplett utfylling</v>
      </c>
      <c r="N7870" s="47" t="str">
        <f>IFERROR(TRIM($L7870)/_xlfn.XLOOKUP(TRIM($F7870),Produktinformasjon!$D$5:$D$10000,Produktinformasjon!$L$5:$L$10000,,0),"Pris per enhet Regionalt felleslager beregnes automatisk ved komplett utfylling")</f>
        <v>Pris per enhet Regionalt felleslager beregnes automatisk ved komplett utfylling</v>
      </c>
    </row>
    <row r="7871" spans="2:14" x14ac:dyDescent="0.25">
      <c r="B7871" s="33"/>
      <c r="C7871" t="str" cm="1">
        <f t="array" ref="C7871">IFERROR(_xlfn.TEXTJOIN(" | ", TRUE, _xlfn._xlws.FILTER(delKontrakt['#] &amp; " " &amp; delKontrakt[Navn], ISNUMBER(MATCH(delKontrakt['#], VALUE(_xlfn.TEXTSPLIT(SUBSTITUTE(Prisinformasjon!$B7871,  ", ", ","), ",")), 0)))), "Delkontraktnavn hentes automatisk ved å fylle ut delkontraktnummer")</f>
        <v>Delkontraktnavn hentes automatisk ved å fylle ut delkontraktnummer</v>
      </c>
      <c r="D7871" s="34"/>
      <c r="E7871" s="34"/>
      <c r="F7871" s="33"/>
      <c r="G7871" s="33"/>
      <c r="H7871" s="15"/>
      <c r="I7871" s="15"/>
      <c r="J7871" s="15"/>
      <c r="K7871" s="48"/>
      <c r="L7871" s="44"/>
      <c r="M7871" s="47" t="str">
        <f>IFERROR(TRIM($K7871)/_xlfn.XLOOKUP(TRIM($F7871),Produktinformasjon!$D$5:$D$10000,Produktinformasjon!$L$5:$L$10000,,0),"Pris per enhet "&amp;Til_Hvem&amp;" beregnes automatisk ved komplett utfylling")</f>
        <v>Pris per enhet Regionalt beregnes automatisk ved komplett utfylling</v>
      </c>
      <c r="N7871" s="47" t="str">
        <f>IFERROR(TRIM($L7871)/_xlfn.XLOOKUP(TRIM($F7871),Produktinformasjon!$D$5:$D$10000,Produktinformasjon!$L$5:$L$10000,,0),"Pris per enhet Regionalt felleslager beregnes automatisk ved komplett utfylling")</f>
        <v>Pris per enhet Regionalt felleslager beregnes automatisk ved komplett utfylling</v>
      </c>
    </row>
    <row r="7872" spans="2:14" x14ac:dyDescent="0.25">
      <c r="B7872" s="33"/>
      <c r="C7872" t="str" cm="1">
        <f t="array" ref="C7872">IFERROR(_xlfn.TEXTJOIN(" | ", TRUE, _xlfn._xlws.FILTER(delKontrakt['#] &amp; " " &amp; delKontrakt[Navn], ISNUMBER(MATCH(delKontrakt['#], VALUE(_xlfn.TEXTSPLIT(SUBSTITUTE(Prisinformasjon!$B7872,  ", ", ","), ",")), 0)))), "Delkontraktnavn hentes automatisk ved å fylle ut delkontraktnummer")</f>
        <v>Delkontraktnavn hentes automatisk ved å fylle ut delkontraktnummer</v>
      </c>
      <c r="D7872" s="34"/>
      <c r="E7872" s="34"/>
      <c r="F7872" s="33"/>
      <c r="G7872" s="33"/>
      <c r="H7872" s="15"/>
      <c r="I7872" s="15"/>
      <c r="J7872" s="15"/>
      <c r="K7872" s="48"/>
      <c r="L7872" s="44"/>
      <c r="M7872" s="47" t="str">
        <f>IFERROR(TRIM($K7872)/_xlfn.XLOOKUP(TRIM($F7872),Produktinformasjon!$D$5:$D$10000,Produktinformasjon!$L$5:$L$10000,,0),"Pris per enhet "&amp;Til_Hvem&amp;" beregnes automatisk ved komplett utfylling")</f>
        <v>Pris per enhet Regionalt beregnes automatisk ved komplett utfylling</v>
      </c>
      <c r="N7872" s="47" t="str">
        <f>IFERROR(TRIM($L7872)/_xlfn.XLOOKUP(TRIM($F7872),Produktinformasjon!$D$5:$D$10000,Produktinformasjon!$L$5:$L$10000,,0),"Pris per enhet Regionalt felleslager beregnes automatisk ved komplett utfylling")</f>
        <v>Pris per enhet Regionalt felleslager beregnes automatisk ved komplett utfylling</v>
      </c>
    </row>
    <row r="7873" spans="2:14" x14ac:dyDescent="0.25">
      <c r="B7873" s="33"/>
      <c r="C7873" t="str" cm="1">
        <f t="array" ref="C7873">IFERROR(_xlfn.TEXTJOIN(" | ", TRUE, _xlfn._xlws.FILTER(delKontrakt['#] &amp; " " &amp; delKontrakt[Navn], ISNUMBER(MATCH(delKontrakt['#], VALUE(_xlfn.TEXTSPLIT(SUBSTITUTE(Prisinformasjon!$B7873,  ", ", ","), ",")), 0)))), "Delkontraktnavn hentes automatisk ved å fylle ut delkontraktnummer")</f>
        <v>Delkontraktnavn hentes automatisk ved å fylle ut delkontraktnummer</v>
      </c>
      <c r="D7873" s="34"/>
      <c r="E7873" s="34"/>
      <c r="F7873" s="33"/>
      <c r="G7873" s="33"/>
      <c r="H7873" s="15"/>
      <c r="I7873" s="15"/>
      <c r="J7873" s="15"/>
      <c r="K7873" s="48"/>
      <c r="L7873" s="44"/>
      <c r="M7873" s="47" t="str">
        <f>IFERROR(TRIM($K7873)/_xlfn.XLOOKUP(TRIM($F7873),Produktinformasjon!$D$5:$D$10000,Produktinformasjon!$L$5:$L$10000,,0),"Pris per enhet "&amp;Til_Hvem&amp;" beregnes automatisk ved komplett utfylling")</f>
        <v>Pris per enhet Regionalt beregnes automatisk ved komplett utfylling</v>
      </c>
      <c r="N7873" s="47" t="str">
        <f>IFERROR(TRIM($L7873)/_xlfn.XLOOKUP(TRIM($F7873),Produktinformasjon!$D$5:$D$10000,Produktinformasjon!$L$5:$L$10000,,0),"Pris per enhet Regionalt felleslager beregnes automatisk ved komplett utfylling")</f>
        <v>Pris per enhet Regionalt felleslager beregnes automatisk ved komplett utfylling</v>
      </c>
    </row>
    <row r="7874" spans="2:14" x14ac:dyDescent="0.25">
      <c r="B7874" s="33"/>
      <c r="C7874" t="str" cm="1">
        <f t="array" ref="C7874">IFERROR(_xlfn.TEXTJOIN(" | ", TRUE, _xlfn._xlws.FILTER(delKontrakt['#] &amp; " " &amp; delKontrakt[Navn], ISNUMBER(MATCH(delKontrakt['#], VALUE(_xlfn.TEXTSPLIT(SUBSTITUTE(Prisinformasjon!$B7874,  ", ", ","), ",")), 0)))), "Delkontraktnavn hentes automatisk ved å fylle ut delkontraktnummer")</f>
        <v>Delkontraktnavn hentes automatisk ved å fylle ut delkontraktnummer</v>
      </c>
      <c r="D7874" s="34"/>
      <c r="E7874" s="34"/>
      <c r="F7874" s="33"/>
      <c r="G7874" s="33"/>
      <c r="H7874" s="15"/>
      <c r="I7874" s="15"/>
      <c r="J7874" s="15"/>
      <c r="K7874" s="48"/>
      <c r="L7874" s="44"/>
      <c r="M7874" s="47" t="str">
        <f>IFERROR(TRIM($K7874)/_xlfn.XLOOKUP(TRIM($F7874),Produktinformasjon!$D$5:$D$10000,Produktinformasjon!$L$5:$L$10000,,0),"Pris per enhet "&amp;Til_Hvem&amp;" beregnes automatisk ved komplett utfylling")</f>
        <v>Pris per enhet Regionalt beregnes automatisk ved komplett utfylling</v>
      </c>
      <c r="N7874" s="47" t="str">
        <f>IFERROR(TRIM($L7874)/_xlfn.XLOOKUP(TRIM($F7874),Produktinformasjon!$D$5:$D$10000,Produktinformasjon!$L$5:$L$10000,,0),"Pris per enhet Regionalt felleslager beregnes automatisk ved komplett utfylling")</f>
        <v>Pris per enhet Regionalt felleslager beregnes automatisk ved komplett utfylling</v>
      </c>
    </row>
    <row r="7875" spans="2:14" x14ac:dyDescent="0.25">
      <c r="B7875" s="33"/>
      <c r="C7875" t="str" cm="1">
        <f t="array" ref="C7875">IFERROR(_xlfn.TEXTJOIN(" | ", TRUE, _xlfn._xlws.FILTER(delKontrakt['#] &amp; " " &amp; delKontrakt[Navn], ISNUMBER(MATCH(delKontrakt['#], VALUE(_xlfn.TEXTSPLIT(SUBSTITUTE(Prisinformasjon!$B7875,  ", ", ","), ",")), 0)))), "Delkontraktnavn hentes automatisk ved å fylle ut delkontraktnummer")</f>
        <v>Delkontraktnavn hentes automatisk ved å fylle ut delkontraktnummer</v>
      </c>
      <c r="D7875" s="34"/>
      <c r="E7875" s="34"/>
      <c r="F7875" s="33"/>
      <c r="G7875" s="33"/>
      <c r="H7875" s="15"/>
      <c r="I7875" s="15"/>
      <c r="J7875" s="15"/>
      <c r="K7875" s="48"/>
      <c r="L7875" s="44"/>
      <c r="M7875" s="47" t="str">
        <f>IFERROR(TRIM($K7875)/_xlfn.XLOOKUP(TRIM($F7875),Produktinformasjon!$D$5:$D$10000,Produktinformasjon!$L$5:$L$10000,,0),"Pris per enhet "&amp;Til_Hvem&amp;" beregnes automatisk ved komplett utfylling")</f>
        <v>Pris per enhet Regionalt beregnes automatisk ved komplett utfylling</v>
      </c>
      <c r="N7875" s="47" t="str">
        <f>IFERROR(TRIM($L7875)/_xlfn.XLOOKUP(TRIM($F7875),Produktinformasjon!$D$5:$D$10000,Produktinformasjon!$L$5:$L$10000,,0),"Pris per enhet Regionalt felleslager beregnes automatisk ved komplett utfylling")</f>
        <v>Pris per enhet Regionalt felleslager beregnes automatisk ved komplett utfylling</v>
      </c>
    </row>
    <row r="7876" spans="2:14" x14ac:dyDescent="0.25">
      <c r="B7876" s="33"/>
      <c r="C7876" t="str" cm="1">
        <f t="array" ref="C7876">IFERROR(_xlfn.TEXTJOIN(" | ", TRUE, _xlfn._xlws.FILTER(delKontrakt['#] &amp; " " &amp; delKontrakt[Navn], ISNUMBER(MATCH(delKontrakt['#], VALUE(_xlfn.TEXTSPLIT(SUBSTITUTE(Prisinformasjon!$B7876,  ", ", ","), ",")), 0)))), "Delkontraktnavn hentes automatisk ved å fylle ut delkontraktnummer")</f>
        <v>Delkontraktnavn hentes automatisk ved å fylle ut delkontraktnummer</v>
      </c>
      <c r="D7876" s="34"/>
      <c r="E7876" s="34"/>
      <c r="F7876" s="33"/>
      <c r="G7876" s="33"/>
      <c r="H7876" s="15"/>
      <c r="I7876" s="15"/>
      <c r="J7876" s="15"/>
      <c r="K7876" s="48"/>
      <c r="L7876" s="44"/>
      <c r="M7876" s="47" t="str">
        <f>IFERROR(TRIM($K7876)/_xlfn.XLOOKUP(TRIM($F7876),Produktinformasjon!$D$5:$D$10000,Produktinformasjon!$L$5:$L$10000,,0),"Pris per enhet "&amp;Til_Hvem&amp;" beregnes automatisk ved komplett utfylling")</f>
        <v>Pris per enhet Regionalt beregnes automatisk ved komplett utfylling</v>
      </c>
      <c r="N7876" s="47" t="str">
        <f>IFERROR(TRIM($L7876)/_xlfn.XLOOKUP(TRIM($F7876),Produktinformasjon!$D$5:$D$10000,Produktinformasjon!$L$5:$L$10000,,0),"Pris per enhet Regionalt felleslager beregnes automatisk ved komplett utfylling")</f>
        <v>Pris per enhet Regionalt felleslager beregnes automatisk ved komplett utfylling</v>
      </c>
    </row>
    <row r="7877" spans="2:14" x14ac:dyDescent="0.25">
      <c r="B7877" s="33"/>
      <c r="C7877" t="str" cm="1">
        <f t="array" ref="C7877">IFERROR(_xlfn.TEXTJOIN(" | ", TRUE, _xlfn._xlws.FILTER(delKontrakt['#] &amp; " " &amp; delKontrakt[Navn], ISNUMBER(MATCH(delKontrakt['#], VALUE(_xlfn.TEXTSPLIT(SUBSTITUTE(Prisinformasjon!$B7877,  ", ", ","), ",")), 0)))), "Delkontraktnavn hentes automatisk ved å fylle ut delkontraktnummer")</f>
        <v>Delkontraktnavn hentes automatisk ved å fylle ut delkontraktnummer</v>
      </c>
      <c r="D7877" s="34"/>
      <c r="E7877" s="34"/>
      <c r="F7877" s="33"/>
      <c r="G7877" s="33"/>
      <c r="H7877" s="15"/>
      <c r="I7877" s="15"/>
      <c r="J7877" s="15"/>
      <c r="K7877" s="48"/>
      <c r="L7877" s="44"/>
      <c r="M7877" s="47" t="str">
        <f>IFERROR(TRIM($K7877)/_xlfn.XLOOKUP(TRIM($F7877),Produktinformasjon!$D$5:$D$10000,Produktinformasjon!$L$5:$L$10000,,0),"Pris per enhet "&amp;Til_Hvem&amp;" beregnes automatisk ved komplett utfylling")</f>
        <v>Pris per enhet Regionalt beregnes automatisk ved komplett utfylling</v>
      </c>
      <c r="N7877" s="47" t="str">
        <f>IFERROR(TRIM($L7877)/_xlfn.XLOOKUP(TRIM($F7877),Produktinformasjon!$D$5:$D$10000,Produktinformasjon!$L$5:$L$10000,,0),"Pris per enhet Regionalt felleslager beregnes automatisk ved komplett utfylling")</f>
        <v>Pris per enhet Regionalt felleslager beregnes automatisk ved komplett utfylling</v>
      </c>
    </row>
    <row r="7878" spans="2:14" x14ac:dyDescent="0.25">
      <c r="B7878" s="33"/>
      <c r="C7878" t="str" cm="1">
        <f t="array" ref="C7878">IFERROR(_xlfn.TEXTJOIN(" | ", TRUE, _xlfn._xlws.FILTER(delKontrakt['#] &amp; " " &amp; delKontrakt[Navn], ISNUMBER(MATCH(delKontrakt['#], VALUE(_xlfn.TEXTSPLIT(SUBSTITUTE(Prisinformasjon!$B7878,  ", ", ","), ",")), 0)))), "Delkontraktnavn hentes automatisk ved å fylle ut delkontraktnummer")</f>
        <v>Delkontraktnavn hentes automatisk ved å fylle ut delkontraktnummer</v>
      </c>
      <c r="D7878" s="34"/>
      <c r="E7878" s="34"/>
      <c r="F7878" s="33"/>
      <c r="G7878" s="33"/>
      <c r="H7878" s="15"/>
      <c r="I7878" s="15"/>
      <c r="J7878" s="15"/>
      <c r="K7878" s="48"/>
      <c r="L7878" s="44"/>
      <c r="M7878" s="47" t="str">
        <f>IFERROR(TRIM($K7878)/_xlfn.XLOOKUP(TRIM($F7878),Produktinformasjon!$D$5:$D$10000,Produktinformasjon!$L$5:$L$10000,,0),"Pris per enhet "&amp;Til_Hvem&amp;" beregnes automatisk ved komplett utfylling")</f>
        <v>Pris per enhet Regionalt beregnes automatisk ved komplett utfylling</v>
      </c>
      <c r="N7878" s="47" t="str">
        <f>IFERROR(TRIM($L7878)/_xlfn.XLOOKUP(TRIM($F7878),Produktinformasjon!$D$5:$D$10000,Produktinformasjon!$L$5:$L$10000,,0),"Pris per enhet Regionalt felleslager beregnes automatisk ved komplett utfylling")</f>
        <v>Pris per enhet Regionalt felleslager beregnes automatisk ved komplett utfylling</v>
      </c>
    </row>
    <row r="7879" spans="2:14" x14ac:dyDescent="0.25">
      <c r="B7879" s="33"/>
      <c r="C7879" t="str" cm="1">
        <f t="array" ref="C7879">IFERROR(_xlfn.TEXTJOIN(" | ", TRUE, _xlfn._xlws.FILTER(delKontrakt['#] &amp; " " &amp; delKontrakt[Navn], ISNUMBER(MATCH(delKontrakt['#], VALUE(_xlfn.TEXTSPLIT(SUBSTITUTE(Prisinformasjon!$B7879,  ", ", ","), ",")), 0)))), "Delkontraktnavn hentes automatisk ved å fylle ut delkontraktnummer")</f>
        <v>Delkontraktnavn hentes automatisk ved å fylle ut delkontraktnummer</v>
      </c>
      <c r="D7879" s="34"/>
      <c r="E7879" s="34"/>
      <c r="F7879" s="33"/>
      <c r="G7879" s="33"/>
      <c r="H7879" s="15"/>
      <c r="I7879" s="15"/>
      <c r="J7879" s="15"/>
      <c r="K7879" s="48"/>
      <c r="L7879" s="44"/>
      <c r="M7879" s="47" t="str">
        <f>IFERROR(TRIM($K7879)/_xlfn.XLOOKUP(TRIM($F7879),Produktinformasjon!$D$5:$D$10000,Produktinformasjon!$L$5:$L$10000,,0),"Pris per enhet "&amp;Til_Hvem&amp;" beregnes automatisk ved komplett utfylling")</f>
        <v>Pris per enhet Regionalt beregnes automatisk ved komplett utfylling</v>
      </c>
      <c r="N7879" s="47" t="str">
        <f>IFERROR(TRIM($L7879)/_xlfn.XLOOKUP(TRIM($F7879),Produktinformasjon!$D$5:$D$10000,Produktinformasjon!$L$5:$L$10000,,0),"Pris per enhet Regionalt felleslager beregnes automatisk ved komplett utfylling")</f>
        <v>Pris per enhet Regionalt felleslager beregnes automatisk ved komplett utfylling</v>
      </c>
    </row>
    <row r="7880" spans="2:14" x14ac:dyDescent="0.25">
      <c r="B7880" s="33"/>
      <c r="C7880" t="str" cm="1">
        <f t="array" ref="C7880">IFERROR(_xlfn.TEXTJOIN(" | ", TRUE, _xlfn._xlws.FILTER(delKontrakt['#] &amp; " " &amp; delKontrakt[Navn], ISNUMBER(MATCH(delKontrakt['#], VALUE(_xlfn.TEXTSPLIT(SUBSTITUTE(Prisinformasjon!$B7880,  ", ", ","), ",")), 0)))), "Delkontraktnavn hentes automatisk ved å fylle ut delkontraktnummer")</f>
        <v>Delkontraktnavn hentes automatisk ved å fylle ut delkontraktnummer</v>
      </c>
      <c r="D7880" s="34"/>
      <c r="E7880" s="34"/>
      <c r="F7880" s="33"/>
      <c r="G7880" s="33"/>
      <c r="H7880" s="15"/>
      <c r="I7880" s="15"/>
      <c r="J7880" s="15"/>
      <c r="K7880" s="48"/>
      <c r="L7880" s="44"/>
      <c r="M7880" s="47" t="str">
        <f>IFERROR(TRIM($K7880)/_xlfn.XLOOKUP(TRIM($F7880),Produktinformasjon!$D$5:$D$10000,Produktinformasjon!$L$5:$L$10000,,0),"Pris per enhet "&amp;Til_Hvem&amp;" beregnes automatisk ved komplett utfylling")</f>
        <v>Pris per enhet Regionalt beregnes automatisk ved komplett utfylling</v>
      </c>
      <c r="N7880" s="47" t="str">
        <f>IFERROR(TRIM($L7880)/_xlfn.XLOOKUP(TRIM($F7880),Produktinformasjon!$D$5:$D$10000,Produktinformasjon!$L$5:$L$10000,,0),"Pris per enhet Regionalt felleslager beregnes automatisk ved komplett utfylling")</f>
        <v>Pris per enhet Regionalt felleslager beregnes automatisk ved komplett utfylling</v>
      </c>
    </row>
    <row r="7881" spans="2:14" x14ac:dyDescent="0.25">
      <c r="B7881" s="33"/>
      <c r="C7881" t="str" cm="1">
        <f t="array" ref="C7881">IFERROR(_xlfn.TEXTJOIN(" | ", TRUE, _xlfn._xlws.FILTER(delKontrakt['#] &amp; " " &amp; delKontrakt[Navn], ISNUMBER(MATCH(delKontrakt['#], VALUE(_xlfn.TEXTSPLIT(SUBSTITUTE(Prisinformasjon!$B7881,  ", ", ","), ",")), 0)))), "Delkontraktnavn hentes automatisk ved å fylle ut delkontraktnummer")</f>
        <v>Delkontraktnavn hentes automatisk ved å fylle ut delkontraktnummer</v>
      </c>
      <c r="D7881" s="34"/>
      <c r="E7881" s="34"/>
      <c r="F7881" s="33"/>
      <c r="G7881" s="33"/>
      <c r="H7881" s="15"/>
      <c r="I7881" s="15"/>
      <c r="J7881" s="15"/>
      <c r="K7881" s="48"/>
      <c r="L7881" s="44"/>
      <c r="M7881" s="47" t="str">
        <f>IFERROR(TRIM($K7881)/_xlfn.XLOOKUP(TRIM($F7881),Produktinformasjon!$D$5:$D$10000,Produktinformasjon!$L$5:$L$10000,,0),"Pris per enhet "&amp;Til_Hvem&amp;" beregnes automatisk ved komplett utfylling")</f>
        <v>Pris per enhet Regionalt beregnes automatisk ved komplett utfylling</v>
      </c>
      <c r="N7881" s="47" t="str">
        <f>IFERROR(TRIM($L7881)/_xlfn.XLOOKUP(TRIM($F7881),Produktinformasjon!$D$5:$D$10000,Produktinformasjon!$L$5:$L$10000,,0),"Pris per enhet Regionalt felleslager beregnes automatisk ved komplett utfylling")</f>
        <v>Pris per enhet Regionalt felleslager beregnes automatisk ved komplett utfylling</v>
      </c>
    </row>
    <row r="7882" spans="2:14" x14ac:dyDescent="0.25">
      <c r="B7882" s="33"/>
      <c r="C7882" t="str" cm="1">
        <f t="array" ref="C7882">IFERROR(_xlfn.TEXTJOIN(" | ", TRUE, _xlfn._xlws.FILTER(delKontrakt['#] &amp; " " &amp; delKontrakt[Navn], ISNUMBER(MATCH(delKontrakt['#], VALUE(_xlfn.TEXTSPLIT(SUBSTITUTE(Prisinformasjon!$B7882,  ", ", ","), ",")), 0)))), "Delkontraktnavn hentes automatisk ved å fylle ut delkontraktnummer")</f>
        <v>Delkontraktnavn hentes automatisk ved å fylle ut delkontraktnummer</v>
      </c>
      <c r="D7882" s="34"/>
      <c r="E7882" s="34"/>
      <c r="F7882" s="33"/>
      <c r="G7882" s="33"/>
      <c r="H7882" s="15"/>
      <c r="I7882" s="15"/>
      <c r="J7882" s="15"/>
      <c r="K7882" s="48"/>
      <c r="L7882" s="44"/>
      <c r="M7882" s="47" t="str">
        <f>IFERROR(TRIM($K7882)/_xlfn.XLOOKUP(TRIM($F7882),Produktinformasjon!$D$5:$D$10000,Produktinformasjon!$L$5:$L$10000,,0),"Pris per enhet "&amp;Til_Hvem&amp;" beregnes automatisk ved komplett utfylling")</f>
        <v>Pris per enhet Regionalt beregnes automatisk ved komplett utfylling</v>
      </c>
      <c r="N7882" s="47" t="str">
        <f>IFERROR(TRIM($L7882)/_xlfn.XLOOKUP(TRIM($F7882),Produktinformasjon!$D$5:$D$10000,Produktinformasjon!$L$5:$L$10000,,0),"Pris per enhet Regionalt felleslager beregnes automatisk ved komplett utfylling")</f>
        <v>Pris per enhet Regionalt felleslager beregnes automatisk ved komplett utfylling</v>
      </c>
    </row>
    <row r="7883" spans="2:14" x14ac:dyDescent="0.25">
      <c r="B7883" s="33"/>
      <c r="C7883" t="str" cm="1">
        <f t="array" ref="C7883">IFERROR(_xlfn.TEXTJOIN(" | ", TRUE, _xlfn._xlws.FILTER(delKontrakt['#] &amp; " " &amp; delKontrakt[Navn], ISNUMBER(MATCH(delKontrakt['#], VALUE(_xlfn.TEXTSPLIT(SUBSTITUTE(Prisinformasjon!$B7883,  ", ", ","), ",")), 0)))), "Delkontraktnavn hentes automatisk ved å fylle ut delkontraktnummer")</f>
        <v>Delkontraktnavn hentes automatisk ved å fylle ut delkontraktnummer</v>
      </c>
      <c r="D7883" s="34"/>
      <c r="E7883" s="34"/>
      <c r="F7883" s="33"/>
      <c r="G7883" s="33"/>
      <c r="H7883" s="15"/>
      <c r="I7883" s="15"/>
      <c r="J7883" s="15"/>
      <c r="K7883" s="48"/>
      <c r="L7883" s="44"/>
      <c r="M7883" s="47" t="str">
        <f>IFERROR(TRIM($K7883)/_xlfn.XLOOKUP(TRIM($F7883),Produktinformasjon!$D$5:$D$10000,Produktinformasjon!$L$5:$L$10000,,0),"Pris per enhet "&amp;Til_Hvem&amp;" beregnes automatisk ved komplett utfylling")</f>
        <v>Pris per enhet Regionalt beregnes automatisk ved komplett utfylling</v>
      </c>
      <c r="N7883" s="47" t="str">
        <f>IFERROR(TRIM($L7883)/_xlfn.XLOOKUP(TRIM($F7883),Produktinformasjon!$D$5:$D$10000,Produktinformasjon!$L$5:$L$10000,,0),"Pris per enhet Regionalt felleslager beregnes automatisk ved komplett utfylling")</f>
        <v>Pris per enhet Regionalt felleslager beregnes automatisk ved komplett utfylling</v>
      </c>
    </row>
    <row r="7884" spans="2:14" x14ac:dyDescent="0.25">
      <c r="B7884" s="33"/>
      <c r="C7884" t="str" cm="1">
        <f t="array" ref="C7884">IFERROR(_xlfn.TEXTJOIN(" | ", TRUE, _xlfn._xlws.FILTER(delKontrakt['#] &amp; " " &amp; delKontrakt[Navn], ISNUMBER(MATCH(delKontrakt['#], VALUE(_xlfn.TEXTSPLIT(SUBSTITUTE(Prisinformasjon!$B7884,  ", ", ","), ",")), 0)))), "Delkontraktnavn hentes automatisk ved å fylle ut delkontraktnummer")</f>
        <v>Delkontraktnavn hentes automatisk ved å fylle ut delkontraktnummer</v>
      </c>
      <c r="D7884" s="34"/>
      <c r="E7884" s="34"/>
      <c r="F7884" s="33"/>
      <c r="G7884" s="33"/>
      <c r="H7884" s="15"/>
      <c r="I7884" s="15"/>
      <c r="J7884" s="15"/>
      <c r="K7884" s="48"/>
      <c r="L7884" s="44"/>
      <c r="M7884" s="47" t="str">
        <f>IFERROR(TRIM($K7884)/_xlfn.XLOOKUP(TRIM($F7884),Produktinformasjon!$D$5:$D$10000,Produktinformasjon!$L$5:$L$10000,,0),"Pris per enhet "&amp;Til_Hvem&amp;" beregnes automatisk ved komplett utfylling")</f>
        <v>Pris per enhet Regionalt beregnes automatisk ved komplett utfylling</v>
      </c>
      <c r="N7884" s="47" t="str">
        <f>IFERROR(TRIM($L7884)/_xlfn.XLOOKUP(TRIM($F7884),Produktinformasjon!$D$5:$D$10000,Produktinformasjon!$L$5:$L$10000,,0),"Pris per enhet Regionalt felleslager beregnes automatisk ved komplett utfylling")</f>
        <v>Pris per enhet Regionalt felleslager beregnes automatisk ved komplett utfylling</v>
      </c>
    </row>
    <row r="7885" spans="2:14" x14ac:dyDescent="0.25">
      <c r="B7885" s="33"/>
      <c r="C7885" t="str" cm="1">
        <f t="array" ref="C7885">IFERROR(_xlfn.TEXTJOIN(" | ", TRUE, _xlfn._xlws.FILTER(delKontrakt['#] &amp; " " &amp; delKontrakt[Navn], ISNUMBER(MATCH(delKontrakt['#], VALUE(_xlfn.TEXTSPLIT(SUBSTITUTE(Prisinformasjon!$B7885,  ", ", ","), ",")), 0)))), "Delkontraktnavn hentes automatisk ved å fylle ut delkontraktnummer")</f>
        <v>Delkontraktnavn hentes automatisk ved å fylle ut delkontraktnummer</v>
      </c>
      <c r="D7885" s="34"/>
      <c r="E7885" s="34"/>
      <c r="F7885" s="33"/>
      <c r="G7885" s="33"/>
      <c r="H7885" s="15"/>
      <c r="I7885" s="15"/>
      <c r="J7885" s="15"/>
      <c r="K7885" s="48"/>
      <c r="L7885" s="44"/>
      <c r="M7885" s="47" t="str">
        <f>IFERROR(TRIM($K7885)/_xlfn.XLOOKUP(TRIM($F7885),Produktinformasjon!$D$5:$D$10000,Produktinformasjon!$L$5:$L$10000,,0),"Pris per enhet "&amp;Til_Hvem&amp;" beregnes automatisk ved komplett utfylling")</f>
        <v>Pris per enhet Regionalt beregnes automatisk ved komplett utfylling</v>
      </c>
      <c r="N7885" s="47" t="str">
        <f>IFERROR(TRIM($L7885)/_xlfn.XLOOKUP(TRIM($F7885),Produktinformasjon!$D$5:$D$10000,Produktinformasjon!$L$5:$L$10000,,0),"Pris per enhet Regionalt felleslager beregnes automatisk ved komplett utfylling")</f>
        <v>Pris per enhet Regionalt felleslager beregnes automatisk ved komplett utfylling</v>
      </c>
    </row>
    <row r="7886" spans="2:14" x14ac:dyDescent="0.25">
      <c r="B7886" s="33"/>
      <c r="C7886" t="str" cm="1">
        <f t="array" ref="C7886">IFERROR(_xlfn.TEXTJOIN(" | ", TRUE, _xlfn._xlws.FILTER(delKontrakt['#] &amp; " " &amp; delKontrakt[Navn], ISNUMBER(MATCH(delKontrakt['#], VALUE(_xlfn.TEXTSPLIT(SUBSTITUTE(Prisinformasjon!$B7886,  ", ", ","), ",")), 0)))), "Delkontraktnavn hentes automatisk ved å fylle ut delkontraktnummer")</f>
        <v>Delkontraktnavn hentes automatisk ved å fylle ut delkontraktnummer</v>
      </c>
      <c r="D7886" s="34"/>
      <c r="E7886" s="34"/>
      <c r="F7886" s="33"/>
      <c r="G7886" s="33"/>
      <c r="H7886" s="15"/>
      <c r="I7886" s="15"/>
      <c r="J7886" s="15"/>
      <c r="K7886" s="48"/>
      <c r="L7886" s="44"/>
      <c r="M7886" s="47" t="str">
        <f>IFERROR(TRIM($K7886)/_xlfn.XLOOKUP(TRIM($F7886),Produktinformasjon!$D$5:$D$10000,Produktinformasjon!$L$5:$L$10000,,0),"Pris per enhet "&amp;Til_Hvem&amp;" beregnes automatisk ved komplett utfylling")</f>
        <v>Pris per enhet Regionalt beregnes automatisk ved komplett utfylling</v>
      </c>
      <c r="N7886" s="47" t="str">
        <f>IFERROR(TRIM($L7886)/_xlfn.XLOOKUP(TRIM($F7886),Produktinformasjon!$D$5:$D$10000,Produktinformasjon!$L$5:$L$10000,,0),"Pris per enhet Regionalt felleslager beregnes automatisk ved komplett utfylling")</f>
        <v>Pris per enhet Regionalt felleslager beregnes automatisk ved komplett utfylling</v>
      </c>
    </row>
    <row r="7887" spans="2:14" x14ac:dyDescent="0.25">
      <c r="B7887" s="33"/>
      <c r="C7887" t="str" cm="1">
        <f t="array" ref="C7887">IFERROR(_xlfn.TEXTJOIN(" | ", TRUE, _xlfn._xlws.FILTER(delKontrakt['#] &amp; " " &amp; delKontrakt[Navn], ISNUMBER(MATCH(delKontrakt['#], VALUE(_xlfn.TEXTSPLIT(SUBSTITUTE(Prisinformasjon!$B7887,  ", ", ","), ",")), 0)))), "Delkontraktnavn hentes automatisk ved å fylle ut delkontraktnummer")</f>
        <v>Delkontraktnavn hentes automatisk ved å fylle ut delkontraktnummer</v>
      </c>
      <c r="D7887" s="34"/>
      <c r="E7887" s="34"/>
      <c r="F7887" s="33"/>
      <c r="G7887" s="33"/>
      <c r="H7887" s="15"/>
      <c r="I7887" s="15"/>
      <c r="J7887" s="15"/>
      <c r="K7887" s="48"/>
      <c r="L7887" s="44"/>
      <c r="M7887" s="47" t="str">
        <f>IFERROR(TRIM($K7887)/_xlfn.XLOOKUP(TRIM($F7887),Produktinformasjon!$D$5:$D$10000,Produktinformasjon!$L$5:$L$10000,,0),"Pris per enhet "&amp;Til_Hvem&amp;" beregnes automatisk ved komplett utfylling")</f>
        <v>Pris per enhet Regionalt beregnes automatisk ved komplett utfylling</v>
      </c>
      <c r="N7887" s="47" t="str">
        <f>IFERROR(TRIM($L7887)/_xlfn.XLOOKUP(TRIM($F7887),Produktinformasjon!$D$5:$D$10000,Produktinformasjon!$L$5:$L$10000,,0),"Pris per enhet Regionalt felleslager beregnes automatisk ved komplett utfylling")</f>
        <v>Pris per enhet Regionalt felleslager beregnes automatisk ved komplett utfylling</v>
      </c>
    </row>
    <row r="7888" spans="2:14" x14ac:dyDescent="0.25">
      <c r="B7888" s="33"/>
      <c r="C7888" t="str" cm="1">
        <f t="array" ref="C7888">IFERROR(_xlfn.TEXTJOIN(" | ", TRUE, _xlfn._xlws.FILTER(delKontrakt['#] &amp; " " &amp; delKontrakt[Navn], ISNUMBER(MATCH(delKontrakt['#], VALUE(_xlfn.TEXTSPLIT(SUBSTITUTE(Prisinformasjon!$B7888,  ", ", ","), ",")), 0)))), "Delkontraktnavn hentes automatisk ved å fylle ut delkontraktnummer")</f>
        <v>Delkontraktnavn hentes automatisk ved å fylle ut delkontraktnummer</v>
      </c>
      <c r="D7888" s="34"/>
      <c r="E7888" s="34"/>
      <c r="F7888" s="33"/>
      <c r="G7888" s="33"/>
      <c r="H7888" s="15"/>
      <c r="I7888" s="15"/>
      <c r="J7888" s="15"/>
      <c r="K7888" s="48"/>
      <c r="L7888" s="44"/>
      <c r="M7888" s="47" t="str">
        <f>IFERROR(TRIM($K7888)/_xlfn.XLOOKUP(TRIM($F7888),Produktinformasjon!$D$5:$D$10000,Produktinformasjon!$L$5:$L$10000,,0),"Pris per enhet "&amp;Til_Hvem&amp;" beregnes automatisk ved komplett utfylling")</f>
        <v>Pris per enhet Regionalt beregnes automatisk ved komplett utfylling</v>
      </c>
      <c r="N7888" s="47" t="str">
        <f>IFERROR(TRIM($L7888)/_xlfn.XLOOKUP(TRIM($F7888),Produktinformasjon!$D$5:$D$10000,Produktinformasjon!$L$5:$L$10000,,0),"Pris per enhet Regionalt felleslager beregnes automatisk ved komplett utfylling")</f>
        <v>Pris per enhet Regionalt felleslager beregnes automatisk ved komplett utfylling</v>
      </c>
    </row>
    <row r="7889" spans="2:14" x14ac:dyDescent="0.25">
      <c r="B7889" s="33"/>
      <c r="C7889" t="str" cm="1">
        <f t="array" ref="C7889">IFERROR(_xlfn.TEXTJOIN(" | ", TRUE, _xlfn._xlws.FILTER(delKontrakt['#] &amp; " " &amp; delKontrakt[Navn], ISNUMBER(MATCH(delKontrakt['#], VALUE(_xlfn.TEXTSPLIT(SUBSTITUTE(Prisinformasjon!$B7889,  ", ", ","), ",")), 0)))), "Delkontraktnavn hentes automatisk ved å fylle ut delkontraktnummer")</f>
        <v>Delkontraktnavn hentes automatisk ved å fylle ut delkontraktnummer</v>
      </c>
      <c r="D7889" s="34"/>
      <c r="E7889" s="34"/>
      <c r="F7889" s="33"/>
      <c r="G7889" s="33"/>
      <c r="H7889" s="15"/>
      <c r="I7889" s="15"/>
      <c r="J7889" s="15"/>
      <c r="K7889" s="48"/>
      <c r="L7889" s="44"/>
      <c r="M7889" s="47" t="str">
        <f>IFERROR(TRIM($K7889)/_xlfn.XLOOKUP(TRIM($F7889),Produktinformasjon!$D$5:$D$10000,Produktinformasjon!$L$5:$L$10000,,0),"Pris per enhet "&amp;Til_Hvem&amp;" beregnes automatisk ved komplett utfylling")</f>
        <v>Pris per enhet Regionalt beregnes automatisk ved komplett utfylling</v>
      </c>
      <c r="N7889" s="47" t="str">
        <f>IFERROR(TRIM($L7889)/_xlfn.XLOOKUP(TRIM($F7889),Produktinformasjon!$D$5:$D$10000,Produktinformasjon!$L$5:$L$10000,,0),"Pris per enhet Regionalt felleslager beregnes automatisk ved komplett utfylling")</f>
        <v>Pris per enhet Regionalt felleslager beregnes automatisk ved komplett utfylling</v>
      </c>
    </row>
    <row r="7890" spans="2:14" x14ac:dyDescent="0.25">
      <c r="B7890" s="33"/>
      <c r="C7890" t="str" cm="1">
        <f t="array" ref="C7890">IFERROR(_xlfn.TEXTJOIN(" | ", TRUE, _xlfn._xlws.FILTER(delKontrakt['#] &amp; " " &amp; delKontrakt[Navn], ISNUMBER(MATCH(delKontrakt['#], VALUE(_xlfn.TEXTSPLIT(SUBSTITUTE(Prisinformasjon!$B7890,  ", ", ","), ",")), 0)))), "Delkontraktnavn hentes automatisk ved å fylle ut delkontraktnummer")</f>
        <v>Delkontraktnavn hentes automatisk ved å fylle ut delkontraktnummer</v>
      </c>
      <c r="D7890" s="34"/>
      <c r="E7890" s="34"/>
      <c r="F7890" s="33"/>
      <c r="G7890" s="33"/>
      <c r="H7890" s="15"/>
      <c r="I7890" s="15"/>
      <c r="J7890" s="15"/>
      <c r="K7890" s="48"/>
      <c r="L7890" s="44"/>
      <c r="M7890" s="47" t="str">
        <f>IFERROR(TRIM($K7890)/_xlfn.XLOOKUP(TRIM($F7890),Produktinformasjon!$D$5:$D$10000,Produktinformasjon!$L$5:$L$10000,,0),"Pris per enhet "&amp;Til_Hvem&amp;" beregnes automatisk ved komplett utfylling")</f>
        <v>Pris per enhet Regionalt beregnes automatisk ved komplett utfylling</v>
      </c>
      <c r="N7890" s="47" t="str">
        <f>IFERROR(TRIM($L7890)/_xlfn.XLOOKUP(TRIM($F7890),Produktinformasjon!$D$5:$D$10000,Produktinformasjon!$L$5:$L$10000,,0),"Pris per enhet Regionalt felleslager beregnes automatisk ved komplett utfylling")</f>
        <v>Pris per enhet Regionalt felleslager beregnes automatisk ved komplett utfylling</v>
      </c>
    </row>
    <row r="7891" spans="2:14" x14ac:dyDescent="0.25">
      <c r="B7891" s="33"/>
      <c r="C7891" t="str" cm="1">
        <f t="array" ref="C7891">IFERROR(_xlfn.TEXTJOIN(" | ", TRUE, _xlfn._xlws.FILTER(delKontrakt['#] &amp; " " &amp; delKontrakt[Navn], ISNUMBER(MATCH(delKontrakt['#], VALUE(_xlfn.TEXTSPLIT(SUBSTITUTE(Prisinformasjon!$B7891,  ", ", ","), ",")), 0)))), "Delkontraktnavn hentes automatisk ved å fylle ut delkontraktnummer")</f>
        <v>Delkontraktnavn hentes automatisk ved å fylle ut delkontraktnummer</v>
      </c>
      <c r="D7891" s="34"/>
      <c r="E7891" s="34"/>
      <c r="F7891" s="33"/>
      <c r="G7891" s="33"/>
      <c r="H7891" s="15"/>
      <c r="I7891" s="15"/>
      <c r="J7891" s="15"/>
      <c r="K7891" s="48"/>
      <c r="L7891" s="44"/>
      <c r="M7891" s="47" t="str">
        <f>IFERROR(TRIM($K7891)/_xlfn.XLOOKUP(TRIM($F7891),Produktinformasjon!$D$5:$D$10000,Produktinformasjon!$L$5:$L$10000,,0),"Pris per enhet "&amp;Til_Hvem&amp;" beregnes automatisk ved komplett utfylling")</f>
        <v>Pris per enhet Regionalt beregnes automatisk ved komplett utfylling</v>
      </c>
      <c r="N7891" s="47" t="str">
        <f>IFERROR(TRIM($L7891)/_xlfn.XLOOKUP(TRIM($F7891),Produktinformasjon!$D$5:$D$10000,Produktinformasjon!$L$5:$L$10000,,0),"Pris per enhet Regionalt felleslager beregnes automatisk ved komplett utfylling")</f>
        <v>Pris per enhet Regionalt felleslager beregnes automatisk ved komplett utfylling</v>
      </c>
    </row>
    <row r="7892" spans="2:14" x14ac:dyDescent="0.25">
      <c r="B7892" s="33"/>
      <c r="C7892" t="str" cm="1">
        <f t="array" ref="C7892">IFERROR(_xlfn.TEXTJOIN(" | ", TRUE, _xlfn._xlws.FILTER(delKontrakt['#] &amp; " " &amp; delKontrakt[Navn], ISNUMBER(MATCH(delKontrakt['#], VALUE(_xlfn.TEXTSPLIT(SUBSTITUTE(Prisinformasjon!$B7892,  ", ", ","), ",")), 0)))), "Delkontraktnavn hentes automatisk ved å fylle ut delkontraktnummer")</f>
        <v>Delkontraktnavn hentes automatisk ved å fylle ut delkontraktnummer</v>
      </c>
      <c r="D7892" s="34"/>
      <c r="E7892" s="34"/>
      <c r="F7892" s="33"/>
      <c r="G7892" s="33"/>
      <c r="H7892" s="15"/>
      <c r="I7892" s="15"/>
      <c r="J7892" s="15"/>
      <c r="K7892" s="48"/>
      <c r="L7892" s="44"/>
      <c r="M7892" s="47" t="str">
        <f>IFERROR(TRIM($K7892)/_xlfn.XLOOKUP(TRIM($F7892),Produktinformasjon!$D$5:$D$10000,Produktinformasjon!$L$5:$L$10000,,0),"Pris per enhet "&amp;Til_Hvem&amp;" beregnes automatisk ved komplett utfylling")</f>
        <v>Pris per enhet Regionalt beregnes automatisk ved komplett utfylling</v>
      </c>
      <c r="N7892" s="47" t="str">
        <f>IFERROR(TRIM($L7892)/_xlfn.XLOOKUP(TRIM($F7892),Produktinformasjon!$D$5:$D$10000,Produktinformasjon!$L$5:$L$10000,,0),"Pris per enhet Regionalt felleslager beregnes automatisk ved komplett utfylling")</f>
        <v>Pris per enhet Regionalt felleslager beregnes automatisk ved komplett utfylling</v>
      </c>
    </row>
    <row r="7893" spans="2:14" x14ac:dyDescent="0.25">
      <c r="B7893" s="33"/>
      <c r="C7893" t="str" cm="1">
        <f t="array" ref="C7893">IFERROR(_xlfn.TEXTJOIN(" | ", TRUE, _xlfn._xlws.FILTER(delKontrakt['#] &amp; " " &amp; delKontrakt[Navn], ISNUMBER(MATCH(delKontrakt['#], VALUE(_xlfn.TEXTSPLIT(SUBSTITUTE(Prisinformasjon!$B7893,  ", ", ","), ",")), 0)))), "Delkontraktnavn hentes automatisk ved å fylle ut delkontraktnummer")</f>
        <v>Delkontraktnavn hentes automatisk ved å fylle ut delkontraktnummer</v>
      </c>
      <c r="D7893" s="34"/>
      <c r="E7893" s="34"/>
      <c r="F7893" s="33"/>
      <c r="G7893" s="33"/>
      <c r="H7893" s="15"/>
      <c r="I7893" s="15"/>
      <c r="J7893" s="15"/>
      <c r="K7893" s="48"/>
      <c r="L7893" s="44"/>
      <c r="M7893" s="47" t="str">
        <f>IFERROR(TRIM($K7893)/_xlfn.XLOOKUP(TRIM($F7893),Produktinformasjon!$D$5:$D$10000,Produktinformasjon!$L$5:$L$10000,,0),"Pris per enhet "&amp;Til_Hvem&amp;" beregnes automatisk ved komplett utfylling")</f>
        <v>Pris per enhet Regionalt beregnes automatisk ved komplett utfylling</v>
      </c>
      <c r="N7893" s="47" t="str">
        <f>IFERROR(TRIM($L7893)/_xlfn.XLOOKUP(TRIM($F7893),Produktinformasjon!$D$5:$D$10000,Produktinformasjon!$L$5:$L$10000,,0),"Pris per enhet Regionalt felleslager beregnes automatisk ved komplett utfylling")</f>
        <v>Pris per enhet Regionalt felleslager beregnes automatisk ved komplett utfylling</v>
      </c>
    </row>
    <row r="7894" spans="2:14" x14ac:dyDescent="0.25">
      <c r="B7894" s="33"/>
      <c r="C7894" t="str" cm="1">
        <f t="array" ref="C7894">IFERROR(_xlfn.TEXTJOIN(" | ", TRUE, _xlfn._xlws.FILTER(delKontrakt['#] &amp; " " &amp; delKontrakt[Navn], ISNUMBER(MATCH(delKontrakt['#], VALUE(_xlfn.TEXTSPLIT(SUBSTITUTE(Prisinformasjon!$B7894,  ", ", ","), ",")), 0)))), "Delkontraktnavn hentes automatisk ved å fylle ut delkontraktnummer")</f>
        <v>Delkontraktnavn hentes automatisk ved å fylle ut delkontraktnummer</v>
      </c>
      <c r="D7894" s="34"/>
      <c r="E7894" s="34"/>
      <c r="F7894" s="33"/>
      <c r="G7894" s="33"/>
      <c r="H7894" s="15"/>
      <c r="I7894" s="15"/>
      <c r="J7894" s="15"/>
      <c r="K7894" s="48"/>
      <c r="L7894" s="44"/>
      <c r="M7894" s="47" t="str">
        <f>IFERROR(TRIM($K7894)/_xlfn.XLOOKUP(TRIM($F7894),Produktinformasjon!$D$5:$D$10000,Produktinformasjon!$L$5:$L$10000,,0),"Pris per enhet "&amp;Til_Hvem&amp;" beregnes automatisk ved komplett utfylling")</f>
        <v>Pris per enhet Regionalt beregnes automatisk ved komplett utfylling</v>
      </c>
      <c r="N7894" s="47" t="str">
        <f>IFERROR(TRIM($L7894)/_xlfn.XLOOKUP(TRIM($F7894),Produktinformasjon!$D$5:$D$10000,Produktinformasjon!$L$5:$L$10000,,0),"Pris per enhet Regionalt felleslager beregnes automatisk ved komplett utfylling")</f>
        <v>Pris per enhet Regionalt felleslager beregnes automatisk ved komplett utfylling</v>
      </c>
    </row>
    <row r="7895" spans="2:14" x14ac:dyDescent="0.25">
      <c r="B7895" s="33"/>
      <c r="C7895" t="str" cm="1">
        <f t="array" ref="C7895">IFERROR(_xlfn.TEXTJOIN(" | ", TRUE, _xlfn._xlws.FILTER(delKontrakt['#] &amp; " " &amp; delKontrakt[Navn], ISNUMBER(MATCH(delKontrakt['#], VALUE(_xlfn.TEXTSPLIT(SUBSTITUTE(Prisinformasjon!$B7895,  ", ", ","), ",")), 0)))), "Delkontraktnavn hentes automatisk ved å fylle ut delkontraktnummer")</f>
        <v>Delkontraktnavn hentes automatisk ved å fylle ut delkontraktnummer</v>
      </c>
      <c r="D7895" s="34"/>
      <c r="E7895" s="34"/>
      <c r="F7895" s="33"/>
      <c r="G7895" s="33"/>
      <c r="H7895" s="15"/>
      <c r="I7895" s="15"/>
      <c r="J7895" s="15"/>
      <c r="K7895" s="48"/>
      <c r="L7895" s="44"/>
      <c r="M7895" s="47" t="str">
        <f>IFERROR(TRIM($K7895)/_xlfn.XLOOKUP(TRIM($F7895),Produktinformasjon!$D$5:$D$10000,Produktinformasjon!$L$5:$L$10000,,0),"Pris per enhet "&amp;Til_Hvem&amp;" beregnes automatisk ved komplett utfylling")</f>
        <v>Pris per enhet Regionalt beregnes automatisk ved komplett utfylling</v>
      </c>
      <c r="N7895" s="47" t="str">
        <f>IFERROR(TRIM($L7895)/_xlfn.XLOOKUP(TRIM($F7895),Produktinformasjon!$D$5:$D$10000,Produktinformasjon!$L$5:$L$10000,,0),"Pris per enhet Regionalt felleslager beregnes automatisk ved komplett utfylling")</f>
        <v>Pris per enhet Regionalt felleslager beregnes automatisk ved komplett utfylling</v>
      </c>
    </row>
    <row r="7896" spans="2:14" x14ac:dyDescent="0.25">
      <c r="B7896" s="33"/>
      <c r="C7896" t="str" cm="1">
        <f t="array" ref="C7896">IFERROR(_xlfn.TEXTJOIN(" | ", TRUE, _xlfn._xlws.FILTER(delKontrakt['#] &amp; " " &amp; delKontrakt[Navn], ISNUMBER(MATCH(delKontrakt['#], VALUE(_xlfn.TEXTSPLIT(SUBSTITUTE(Prisinformasjon!$B7896,  ", ", ","), ",")), 0)))), "Delkontraktnavn hentes automatisk ved å fylle ut delkontraktnummer")</f>
        <v>Delkontraktnavn hentes automatisk ved å fylle ut delkontraktnummer</v>
      </c>
      <c r="D7896" s="34"/>
      <c r="E7896" s="34"/>
      <c r="F7896" s="33"/>
      <c r="G7896" s="33"/>
      <c r="H7896" s="15"/>
      <c r="I7896" s="15"/>
      <c r="J7896" s="15"/>
      <c r="K7896" s="48"/>
      <c r="L7896" s="44"/>
      <c r="M7896" s="47" t="str">
        <f>IFERROR(TRIM($K7896)/_xlfn.XLOOKUP(TRIM($F7896),Produktinformasjon!$D$5:$D$10000,Produktinformasjon!$L$5:$L$10000,,0),"Pris per enhet "&amp;Til_Hvem&amp;" beregnes automatisk ved komplett utfylling")</f>
        <v>Pris per enhet Regionalt beregnes automatisk ved komplett utfylling</v>
      </c>
      <c r="N7896" s="47" t="str">
        <f>IFERROR(TRIM($L7896)/_xlfn.XLOOKUP(TRIM($F7896),Produktinformasjon!$D$5:$D$10000,Produktinformasjon!$L$5:$L$10000,,0),"Pris per enhet Regionalt felleslager beregnes automatisk ved komplett utfylling")</f>
        <v>Pris per enhet Regionalt felleslager beregnes automatisk ved komplett utfylling</v>
      </c>
    </row>
    <row r="7897" spans="2:14" x14ac:dyDescent="0.25">
      <c r="B7897" s="33"/>
      <c r="C7897" t="str" cm="1">
        <f t="array" ref="C7897">IFERROR(_xlfn.TEXTJOIN(" | ", TRUE, _xlfn._xlws.FILTER(delKontrakt['#] &amp; " " &amp; delKontrakt[Navn], ISNUMBER(MATCH(delKontrakt['#], VALUE(_xlfn.TEXTSPLIT(SUBSTITUTE(Prisinformasjon!$B7897,  ", ", ","), ",")), 0)))), "Delkontraktnavn hentes automatisk ved å fylle ut delkontraktnummer")</f>
        <v>Delkontraktnavn hentes automatisk ved å fylle ut delkontraktnummer</v>
      </c>
      <c r="D7897" s="34"/>
      <c r="E7897" s="34"/>
      <c r="F7897" s="33"/>
      <c r="G7897" s="33"/>
      <c r="H7897" s="15"/>
      <c r="I7897" s="15"/>
      <c r="J7897" s="15"/>
      <c r="K7897" s="48"/>
      <c r="L7897" s="44"/>
      <c r="M7897" s="47" t="str">
        <f>IFERROR(TRIM($K7897)/_xlfn.XLOOKUP(TRIM($F7897),Produktinformasjon!$D$5:$D$10000,Produktinformasjon!$L$5:$L$10000,,0),"Pris per enhet "&amp;Til_Hvem&amp;" beregnes automatisk ved komplett utfylling")</f>
        <v>Pris per enhet Regionalt beregnes automatisk ved komplett utfylling</v>
      </c>
      <c r="N7897" s="47" t="str">
        <f>IFERROR(TRIM($L7897)/_xlfn.XLOOKUP(TRIM($F7897),Produktinformasjon!$D$5:$D$10000,Produktinformasjon!$L$5:$L$10000,,0),"Pris per enhet Regionalt felleslager beregnes automatisk ved komplett utfylling")</f>
        <v>Pris per enhet Regionalt felleslager beregnes automatisk ved komplett utfylling</v>
      </c>
    </row>
    <row r="7898" spans="2:14" x14ac:dyDescent="0.25">
      <c r="B7898" s="33"/>
      <c r="C7898" t="str" cm="1">
        <f t="array" ref="C7898">IFERROR(_xlfn.TEXTJOIN(" | ", TRUE, _xlfn._xlws.FILTER(delKontrakt['#] &amp; " " &amp; delKontrakt[Navn], ISNUMBER(MATCH(delKontrakt['#], VALUE(_xlfn.TEXTSPLIT(SUBSTITUTE(Prisinformasjon!$B7898,  ", ", ","), ",")), 0)))), "Delkontraktnavn hentes automatisk ved å fylle ut delkontraktnummer")</f>
        <v>Delkontraktnavn hentes automatisk ved å fylle ut delkontraktnummer</v>
      </c>
      <c r="D7898" s="34"/>
      <c r="E7898" s="34"/>
      <c r="F7898" s="33"/>
      <c r="G7898" s="33"/>
      <c r="H7898" s="15"/>
      <c r="I7898" s="15"/>
      <c r="J7898" s="15"/>
      <c r="K7898" s="48"/>
      <c r="L7898" s="44"/>
      <c r="M7898" s="47" t="str">
        <f>IFERROR(TRIM($K7898)/_xlfn.XLOOKUP(TRIM($F7898),Produktinformasjon!$D$5:$D$10000,Produktinformasjon!$L$5:$L$10000,,0),"Pris per enhet "&amp;Til_Hvem&amp;" beregnes automatisk ved komplett utfylling")</f>
        <v>Pris per enhet Regionalt beregnes automatisk ved komplett utfylling</v>
      </c>
      <c r="N7898" s="47" t="str">
        <f>IFERROR(TRIM($L7898)/_xlfn.XLOOKUP(TRIM($F7898),Produktinformasjon!$D$5:$D$10000,Produktinformasjon!$L$5:$L$10000,,0),"Pris per enhet Regionalt felleslager beregnes automatisk ved komplett utfylling")</f>
        <v>Pris per enhet Regionalt felleslager beregnes automatisk ved komplett utfylling</v>
      </c>
    </row>
    <row r="7899" spans="2:14" x14ac:dyDescent="0.25">
      <c r="B7899" s="33"/>
      <c r="C7899" t="str" cm="1">
        <f t="array" ref="C7899">IFERROR(_xlfn.TEXTJOIN(" | ", TRUE, _xlfn._xlws.FILTER(delKontrakt['#] &amp; " " &amp; delKontrakt[Navn], ISNUMBER(MATCH(delKontrakt['#], VALUE(_xlfn.TEXTSPLIT(SUBSTITUTE(Prisinformasjon!$B7899,  ", ", ","), ",")), 0)))), "Delkontraktnavn hentes automatisk ved å fylle ut delkontraktnummer")</f>
        <v>Delkontraktnavn hentes automatisk ved å fylle ut delkontraktnummer</v>
      </c>
      <c r="D7899" s="34"/>
      <c r="E7899" s="34"/>
      <c r="F7899" s="33"/>
      <c r="G7899" s="33"/>
      <c r="H7899" s="15"/>
      <c r="I7899" s="15"/>
      <c r="J7899" s="15"/>
      <c r="K7899" s="48"/>
      <c r="L7899" s="44"/>
      <c r="M7899" s="47" t="str">
        <f>IFERROR(TRIM($K7899)/_xlfn.XLOOKUP(TRIM($F7899),Produktinformasjon!$D$5:$D$10000,Produktinformasjon!$L$5:$L$10000,,0),"Pris per enhet "&amp;Til_Hvem&amp;" beregnes automatisk ved komplett utfylling")</f>
        <v>Pris per enhet Regionalt beregnes automatisk ved komplett utfylling</v>
      </c>
      <c r="N7899" s="47" t="str">
        <f>IFERROR(TRIM($L7899)/_xlfn.XLOOKUP(TRIM($F7899),Produktinformasjon!$D$5:$D$10000,Produktinformasjon!$L$5:$L$10000,,0),"Pris per enhet Regionalt felleslager beregnes automatisk ved komplett utfylling")</f>
        <v>Pris per enhet Regionalt felleslager beregnes automatisk ved komplett utfylling</v>
      </c>
    </row>
    <row r="7900" spans="2:14" x14ac:dyDescent="0.25">
      <c r="B7900" s="33"/>
      <c r="C7900" t="str" cm="1">
        <f t="array" ref="C7900">IFERROR(_xlfn.TEXTJOIN(" | ", TRUE, _xlfn._xlws.FILTER(delKontrakt['#] &amp; " " &amp; delKontrakt[Navn], ISNUMBER(MATCH(delKontrakt['#], VALUE(_xlfn.TEXTSPLIT(SUBSTITUTE(Prisinformasjon!$B7900,  ", ", ","), ",")), 0)))), "Delkontraktnavn hentes automatisk ved å fylle ut delkontraktnummer")</f>
        <v>Delkontraktnavn hentes automatisk ved å fylle ut delkontraktnummer</v>
      </c>
      <c r="D7900" s="34"/>
      <c r="E7900" s="34"/>
      <c r="F7900" s="33"/>
      <c r="G7900" s="33"/>
      <c r="H7900" s="15"/>
      <c r="I7900" s="15"/>
      <c r="J7900" s="15"/>
      <c r="K7900" s="48"/>
      <c r="L7900" s="44"/>
      <c r="M7900" s="47" t="str">
        <f>IFERROR(TRIM($K7900)/_xlfn.XLOOKUP(TRIM($F7900),Produktinformasjon!$D$5:$D$10000,Produktinformasjon!$L$5:$L$10000,,0),"Pris per enhet "&amp;Til_Hvem&amp;" beregnes automatisk ved komplett utfylling")</f>
        <v>Pris per enhet Regionalt beregnes automatisk ved komplett utfylling</v>
      </c>
      <c r="N7900" s="47" t="str">
        <f>IFERROR(TRIM($L7900)/_xlfn.XLOOKUP(TRIM($F7900),Produktinformasjon!$D$5:$D$10000,Produktinformasjon!$L$5:$L$10000,,0),"Pris per enhet Regionalt felleslager beregnes automatisk ved komplett utfylling")</f>
        <v>Pris per enhet Regionalt felleslager beregnes automatisk ved komplett utfylling</v>
      </c>
    </row>
    <row r="7901" spans="2:14" x14ac:dyDescent="0.25">
      <c r="B7901" s="33"/>
      <c r="C7901" t="str" cm="1">
        <f t="array" ref="C7901">IFERROR(_xlfn.TEXTJOIN(" | ", TRUE, _xlfn._xlws.FILTER(delKontrakt['#] &amp; " " &amp; delKontrakt[Navn], ISNUMBER(MATCH(delKontrakt['#], VALUE(_xlfn.TEXTSPLIT(SUBSTITUTE(Prisinformasjon!$B7901,  ", ", ","), ",")), 0)))), "Delkontraktnavn hentes automatisk ved å fylle ut delkontraktnummer")</f>
        <v>Delkontraktnavn hentes automatisk ved å fylle ut delkontraktnummer</v>
      </c>
      <c r="D7901" s="34"/>
      <c r="E7901" s="34"/>
      <c r="F7901" s="33"/>
      <c r="G7901" s="33"/>
      <c r="H7901" s="15"/>
      <c r="I7901" s="15"/>
      <c r="J7901" s="15"/>
      <c r="K7901" s="48"/>
      <c r="L7901" s="44"/>
      <c r="M7901" s="47" t="str">
        <f>IFERROR(TRIM($K7901)/_xlfn.XLOOKUP(TRIM($F7901),Produktinformasjon!$D$5:$D$10000,Produktinformasjon!$L$5:$L$10000,,0),"Pris per enhet "&amp;Til_Hvem&amp;" beregnes automatisk ved komplett utfylling")</f>
        <v>Pris per enhet Regionalt beregnes automatisk ved komplett utfylling</v>
      </c>
      <c r="N7901" s="47" t="str">
        <f>IFERROR(TRIM($L7901)/_xlfn.XLOOKUP(TRIM($F7901),Produktinformasjon!$D$5:$D$10000,Produktinformasjon!$L$5:$L$10000,,0),"Pris per enhet Regionalt felleslager beregnes automatisk ved komplett utfylling")</f>
        <v>Pris per enhet Regionalt felleslager beregnes automatisk ved komplett utfylling</v>
      </c>
    </row>
    <row r="7902" spans="2:14" x14ac:dyDescent="0.25">
      <c r="B7902" s="33"/>
      <c r="C7902" t="str" cm="1">
        <f t="array" ref="C7902">IFERROR(_xlfn.TEXTJOIN(" | ", TRUE, _xlfn._xlws.FILTER(delKontrakt['#] &amp; " " &amp; delKontrakt[Navn], ISNUMBER(MATCH(delKontrakt['#], VALUE(_xlfn.TEXTSPLIT(SUBSTITUTE(Prisinformasjon!$B7902,  ", ", ","), ",")), 0)))), "Delkontraktnavn hentes automatisk ved å fylle ut delkontraktnummer")</f>
        <v>Delkontraktnavn hentes automatisk ved å fylle ut delkontraktnummer</v>
      </c>
      <c r="D7902" s="34"/>
      <c r="E7902" s="34"/>
      <c r="F7902" s="33"/>
      <c r="G7902" s="33"/>
      <c r="H7902" s="15"/>
      <c r="I7902" s="15"/>
      <c r="J7902" s="15"/>
      <c r="K7902" s="48"/>
      <c r="L7902" s="44"/>
      <c r="M7902" s="47" t="str">
        <f>IFERROR(TRIM($K7902)/_xlfn.XLOOKUP(TRIM($F7902),Produktinformasjon!$D$5:$D$10000,Produktinformasjon!$L$5:$L$10000,,0),"Pris per enhet "&amp;Til_Hvem&amp;" beregnes automatisk ved komplett utfylling")</f>
        <v>Pris per enhet Regionalt beregnes automatisk ved komplett utfylling</v>
      </c>
      <c r="N7902" s="47" t="str">
        <f>IFERROR(TRIM($L7902)/_xlfn.XLOOKUP(TRIM($F7902),Produktinformasjon!$D$5:$D$10000,Produktinformasjon!$L$5:$L$10000,,0),"Pris per enhet Regionalt felleslager beregnes automatisk ved komplett utfylling")</f>
        <v>Pris per enhet Regionalt felleslager beregnes automatisk ved komplett utfylling</v>
      </c>
    </row>
    <row r="7903" spans="2:14" x14ac:dyDescent="0.25">
      <c r="B7903" s="33"/>
      <c r="C7903" t="str" cm="1">
        <f t="array" ref="C7903">IFERROR(_xlfn.TEXTJOIN(" | ", TRUE, _xlfn._xlws.FILTER(delKontrakt['#] &amp; " " &amp; delKontrakt[Navn], ISNUMBER(MATCH(delKontrakt['#], VALUE(_xlfn.TEXTSPLIT(SUBSTITUTE(Prisinformasjon!$B7903,  ", ", ","), ",")), 0)))), "Delkontraktnavn hentes automatisk ved å fylle ut delkontraktnummer")</f>
        <v>Delkontraktnavn hentes automatisk ved å fylle ut delkontraktnummer</v>
      </c>
      <c r="D7903" s="34"/>
      <c r="E7903" s="34"/>
      <c r="F7903" s="33"/>
      <c r="G7903" s="33"/>
      <c r="H7903" s="15"/>
      <c r="I7903" s="15"/>
      <c r="J7903" s="15"/>
      <c r="K7903" s="48"/>
      <c r="L7903" s="44"/>
      <c r="M7903" s="47" t="str">
        <f>IFERROR(TRIM($K7903)/_xlfn.XLOOKUP(TRIM($F7903),Produktinformasjon!$D$5:$D$10000,Produktinformasjon!$L$5:$L$10000,,0),"Pris per enhet "&amp;Til_Hvem&amp;" beregnes automatisk ved komplett utfylling")</f>
        <v>Pris per enhet Regionalt beregnes automatisk ved komplett utfylling</v>
      </c>
      <c r="N7903" s="47" t="str">
        <f>IFERROR(TRIM($L7903)/_xlfn.XLOOKUP(TRIM($F7903),Produktinformasjon!$D$5:$D$10000,Produktinformasjon!$L$5:$L$10000,,0),"Pris per enhet Regionalt felleslager beregnes automatisk ved komplett utfylling")</f>
        <v>Pris per enhet Regionalt felleslager beregnes automatisk ved komplett utfylling</v>
      </c>
    </row>
    <row r="7904" spans="2:14" x14ac:dyDescent="0.25">
      <c r="B7904" s="33"/>
      <c r="C7904" t="str" cm="1">
        <f t="array" ref="C7904">IFERROR(_xlfn.TEXTJOIN(" | ", TRUE, _xlfn._xlws.FILTER(delKontrakt['#] &amp; " " &amp; delKontrakt[Navn], ISNUMBER(MATCH(delKontrakt['#], VALUE(_xlfn.TEXTSPLIT(SUBSTITUTE(Prisinformasjon!$B7904,  ", ", ","), ",")), 0)))), "Delkontraktnavn hentes automatisk ved å fylle ut delkontraktnummer")</f>
        <v>Delkontraktnavn hentes automatisk ved å fylle ut delkontraktnummer</v>
      </c>
      <c r="D7904" s="34"/>
      <c r="E7904" s="34"/>
      <c r="F7904" s="33"/>
      <c r="G7904" s="33"/>
      <c r="H7904" s="15"/>
      <c r="I7904" s="15"/>
      <c r="J7904" s="15"/>
      <c r="K7904" s="48"/>
      <c r="L7904" s="44"/>
      <c r="M7904" s="47" t="str">
        <f>IFERROR(TRIM($K7904)/_xlfn.XLOOKUP(TRIM($F7904),Produktinformasjon!$D$5:$D$10000,Produktinformasjon!$L$5:$L$10000,,0),"Pris per enhet "&amp;Til_Hvem&amp;" beregnes automatisk ved komplett utfylling")</f>
        <v>Pris per enhet Regionalt beregnes automatisk ved komplett utfylling</v>
      </c>
      <c r="N7904" s="47" t="str">
        <f>IFERROR(TRIM($L7904)/_xlfn.XLOOKUP(TRIM($F7904),Produktinformasjon!$D$5:$D$10000,Produktinformasjon!$L$5:$L$10000,,0),"Pris per enhet Regionalt felleslager beregnes automatisk ved komplett utfylling")</f>
        <v>Pris per enhet Regionalt felleslager beregnes automatisk ved komplett utfylling</v>
      </c>
    </row>
    <row r="7905" spans="2:14" x14ac:dyDescent="0.25">
      <c r="B7905" s="33"/>
      <c r="C7905" t="str" cm="1">
        <f t="array" ref="C7905">IFERROR(_xlfn.TEXTJOIN(" | ", TRUE, _xlfn._xlws.FILTER(delKontrakt['#] &amp; " " &amp; delKontrakt[Navn], ISNUMBER(MATCH(delKontrakt['#], VALUE(_xlfn.TEXTSPLIT(SUBSTITUTE(Prisinformasjon!$B7905,  ", ", ","), ",")), 0)))), "Delkontraktnavn hentes automatisk ved å fylle ut delkontraktnummer")</f>
        <v>Delkontraktnavn hentes automatisk ved å fylle ut delkontraktnummer</v>
      </c>
      <c r="D7905" s="34"/>
      <c r="E7905" s="34"/>
      <c r="F7905" s="33"/>
      <c r="G7905" s="33"/>
      <c r="H7905" s="15"/>
      <c r="I7905" s="15"/>
      <c r="J7905" s="15"/>
      <c r="K7905" s="48"/>
      <c r="L7905" s="44"/>
      <c r="M7905" s="47" t="str">
        <f>IFERROR(TRIM($K7905)/_xlfn.XLOOKUP(TRIM($F7905),Produktinformasjon!$D$5:$D$10000,Produktinformasjon!$L$5:$L$10000,,0),"Pris per enhet "&amp;Til_Hvem&amp;" beregnes automatisk ved komplett utfylling")</f>
        <v>Pris per enhet Regionalt beregnes automatisk ved komplett utfylling</v>
      </c>
      <c r="N7905" s="47" t="str">
        <f>IFERROR(TRIM($L7905)/_xlfn.XLOOKUP(TRIM($F7905),Produktinformasjon!$D$5:$D$10000,Produktinformasjon!$L$5:$L$10000,,0),"Pris per enhet Regionalt felleslager beregnes automatisk ved komplett utfylling")</f>
        <v>Pris per enhet Regionalt felleslager beregnes automatisk ved komplett utfylling</v>
      </c>
    </row>
    <row r="7906" spans="2:14" x14ac:dyDescent="0.25">
      <c r="B7906" s="33"/>
      <c r="C7906" t="str" cm="1">
        <f t="array" ref="C7906">IFERROR(_xlfn.TEXTJOIN(" | ", TRUE, _xlfn._xlws.FILTER(delKontrakt['#] &amp; " " &amp; delKontrakt[Navn], ISNUMBER(MATCH(delKontrakt['#], VALUE(_xlfn.TEXTSPLIT(SUBSTITUTE(Prisinformasjon!$B7906,  ", ", ","), ",")), 0)))), "Delkontraktnavn hentes automatisk ved å fylle ut delkontraktnummer")</f>
        <v>Delkontraktnavn hentes automatisk ved å fylle ut delkontraktnummer</v>
      </c>
      <c r="D7906" s="34"/>
      <c r="E7906" s="34"/>
      <c r="F7906" s="33"/>
      <c r="G7906" s="33"/>
      <c r="H7906" s="15"/>
      <c r="I7906" s="15"/>
      <c r="J7906" s="15"/>
      <c r="K7906" s="48"/>
      <c r="L7906" s="44"/>
      <c r="M7906" s="47" t="str">
        <f>IFERROR(TRIM($K7906)/_xlfn.XLOOKUP(TRIM($F7906),Produktinformasjon!$D$5:$D$10000,Produktinformasjon!$L$5:$L$10000,,0),"Pris per enhet "&amp;Til_Hvem&amp;" beregnes automatisk ved komplett utfylling")</f>
        <v>Pris per enhet Regionalt beregnes automatisk ved komplett utfylling</v>
      </c>
      <c r="N7906" s="47" t="str">
        <f>IFERROR(TRIM($L7906)/_xlfn.XLOOKUP(TRIM($F7906),Produktinformasjon!$D$5:$D$10000,Produktinformasjon!$L$5:$L$10000,,0),"Pris per enhet Regionalt felleslager beregnes automatisk ved komplett utfylling")</f>
        <v>Pris per enhet Regionalt felleslager beregnes automatisk ved komplett utfylling</v>
      </c>
    </row>
    <row r="7907" spans="2:14" x14ac:dyDescent="0.25">
      <c r="B7907" s="33"/>
      <c r="C7907" t="str" cm="1">
        <f t="array" ref="C7907">IFERROR(_xlfn.TEXTJOIN(" | ", TRUE, _xlfn._xlws.FILTER(delKontrakt['#] &amp; " " &amp; delKontrakt[Navn], ISNUMBER(MATCH(delKontrakt['#], VALUE(_xlfn.TEXTSPLIT(SUBSTITUTE(Prisinformasjon!$B7907,  ", ", ","), ",")), 0)))), "Delkontraktnavn hentes automatisk ved å fylle ut delkontraktnummer")</f>
        <v>Delkontraktnavn hentes automatisk ved å fylle ut delkontraktnummer</v>
      </c>
      <c r="D7907" s="34"/>
      <c r="E7907" s="34"/>
      <c r="F7907" s="33"/>
      <c r="G7907" s="33"/>
      <c r="H7907" s="15"/>
      <c r="I7907" s="15"/>
      <c r="J7907" s="15"/>
      <c r="K7907" s="48"/>
      <c r="L7907" s="44"/>
      <c r="M7907" s="47" t="str">
        <f>IFERROR(TRIM($K7907)/_xlfn.XLOOKUP(TRIM($F7907),Produktinformasjon!$D$5:$D$10000,Produktinformasjon!$L$5:$L$10000,,0),"Pris per enhet "&amp;Til_Hvem&amp;" beregnes automatisk ved komplett utfylling")</f>
        <v>Pris per enhet Regionalt beregnes automatisk ved komplett utfylling</v>
      </c>
      <c r="N7907" s="47" t="str">
        <f>IFERROR(TRIM($L7907)/_xlfn.XLOOKUP(TRIM($F7907),Produktinformasjon!$D$5:$D$10000,Produktinformasjon!$L$5:$L$10000,,0),"Pris per enhet Regionalt felleslager beregnes automatisk ved komplett utfylling")</f>
        <v>Pris per enhet Regionalt felleslager beregnes automatisk ved komplett utfylling</v>
      </c>
    </row>
    <row r="7908" spans="2:14" x14ac:dyDescent="0.25">
      <c r="B7908" s="33"/>
      <c r="C7908" t="str" cm="1">
        <f t="array" ref="C7908">IFERROR(_xlfn.TEXTJOIN(" | ", TRUE, _xlfn._xlws.FILTER(delKontrakt['#] &amp; " " &amp; delKontrakt[Navn], ISNUMBER(MATCH(delKontrakt['#], VALUE(_xlfn.TEXTSPLIT(SUBSTITUTE(Prisinformasjon!$B7908,  ", ", ","), ",")), 0)))), "Delkontraktnavn hentes automatisk ved å fylle ut delkontraktnummer")</f>
        <v>Delkontraktnavn hentes automatisk ved å fylle ut delkontraktnummer</v>
      </c>
      <c r="D7908" s="34"/>
      <c r="E7908" s="34"/>
      <c r="F7908" s="33"/>
      <c r="G7908" s="33"/>
      <c r="H7908" s="15"/>
      <c r="I7908" s="15"/>
      <c r="J7908" s="15"/>
      <c r="K7908" s="48"/>
      <c r="L7908" s="44"/>
      <c r="M7908" s="47" t="str">
        <f>IFERROR(TRIM($K7908)/_xlfn.XLOOKUP(TRIM($F7908),Produktinformasjon!$D$5:$D$10000,Produktinformasjon!$L$5:$L$10000,,0),"Pris per enhet "&amp;Til_Hvem&amp;" beregnes automatisk ved komplett utfylling")</f>
        <v>Pris per enhet Regionalt beregnes automatisk ved komplett utfylling</v>
      </c>
      <c r="N7908" s="47" t="str">
        <f>IFERROR(TRIM($L7908)/_xlfn.XLOOKUP(TRIM($F7908),Produktinformasjon!$D$5:$D$10000,Produktinformasjon!$L$5:$L$10000,,0),"Pris per enhet Regionalt felleslager beregnes automatisk ved komplett utfylling")</f>
        <v>Pris per enhet Regionalt felleslager beregnes automatisk ved komplett utfylling</v>
      </c>
    </row>
    <row r="7909" spans="2:14" x14ac:dyDescent="0.25">
      <c r="B7909" s="33"/>
      <c r="C7909" t="str" cm="1">
        <f t="array" ref="C7909">IFERROR(_xlfn.TEXTJOIN(" | ", TRUE, _xlfn._xlws.FILTER(delKontrakt['#] &amp; " " &amp; delKontrakt[Navn], ISNUMBER(MATCH(delKontrakt['#], VALUE(_xlfn.TEXTSPLIT(SUBSTITUTE(Prisinformasjon!$B7909,  ", ", ","), ",")), 0)))), "Delkontraktnavn hentes automatisk ved å fylle ut delkontraktnummer")</f>
        <v>Delkontraktnavn hentes automatisk ved å fylle ut delkontraktnummer</v>
      </c>
      <c r="D7909" s="34"/>
      <c r="E7909" s="34"/>
      <c r="F7909" s="33"/>
      <c r="G7909" s="33"/>
      <c r="H7909" s="15"/>
      <c r="I7909" s="15"/>
      <c r="J7909" s="15"/>
      <c r="K7909" s="48"/>
      <c r="L7909" s="44"/>
      <c r="M7909" s="47" t="str">
        <f>IFERROR(TRIM($K7909)/_xlfn.XLOOKUP(TRIM($F7909),Produktinformasjon!$D$5:$D$10000,Produktinformasjon!$L$5:$L$10000,,0),"Pris per enhet "&amp;Til_Hvem&amp;" beregnes automatisk ved komplett utfylling")</f>
        <v>Pris per enhet Regionalt beregnes automatisk ved komplett utfylling</v>
      </c>
      <c r="N7909" s="47" t="str">
        <f>IFERROR(TRIM($L7909)/_xlfn.XLOOKUP(TRIM($F7909),Produktinformasjon!$D$5:$D$10000,Produktinformasjon!$L$5:$L$10000,,0),"Pris per enhet Regionalt felleslager beregnes automatisk ved komplett utfylling")</f>
        <v>Pris per enhet Regionalt felleslager beregnes automatisk ved komplett utfylling</v>
      </c>
    </row>
    <row r="7910" spans="2:14" x14ac:dyDescent="0.25">
      <c r="B7910" s="33"/>
      <c r="C7910" t="str" cm="1">
        <f t="array" ref="C7910">IFERROR(_xlfn.TEXTJOIN(" | ", TRUE, _xlfn._xlws.FILTER(delKontrakt['#] &amp; " " &amp; delKontrakt[Navn], ISNUMBER(MATCH(delKontrakt['#], VALUE(_xlfn.TEXTSPLIT(SUBSTITUTE(Prisinformasjon!$B7910,  ", ", ","), ",")), 0)))), "Delkontraktnavn hentes automatisk ved å fylle ut delkontraktnummer")</f>
        <v>Delkontraktnavn hentes automatisk ved å fylle ut delkontraktnummer</v>
      </c>
      <c r="D7910" s="34"/>
      <c r="E7910" s="34"/>
      <c r="F7910" s="33"/>
      <c r="G7910" s="33"/>
      <c r="H7910" s="15"/>
      <c r="I7910" s="15"/>
      <c r="J7910" s="15"/>
      <c r="K7910" s="48"/>
      <c r="L7910" s="44"/>
      <c r="M7910" s="47" t="str">
        <f>IFERROR(TRIM($K7910)/_xlfn.XLOOKUP(TRIM($F7910),Produktinformasjon!$D$5:$D$10000,Produktinformasjon!$L$5:$L$10000,,0),"Pris per enhet "&amp;Til_Hvem&amp;" beregnes automatisk ved komplett utfylling")</f>
        <v>Pris per enhet Regionalt beregnes automatisk ved komplett utfylling</v>
      </c>
      <c r="N7910" s="47" t="str">
        <f>IFERROR(TRIM($L7910)/_xlfn.XLOOKUP(TRIM($F7910),Produktinformasjon!$D$5:$D$10000,Produktinformasjon!$L$5:$L$10000,,0),"Pris per enhet Regionalt felleslager beregnes automatisk ved komplett utfylling")</f>
        <v>Pris per enhet Regionalt felleslager beregnes automatisk ved komplett utfylling</v>
      </c>
    </row>
    <row r="7911" spans="2:14" x14ac:dyDescent="0.25">
      <c r="B7911" s="33"/>
      <c r="C7911" t="str" cm="1">
        <f t="array" ref="C7911">IFERROR(_xlfn.TEXTJOIN(" | ", TRUE, _xlfn._xlws.FILTER(delKontrakt['#] &amp; " " &amp; delKontrakt[Navn], ISNUMBER(MATCH(delKontrakt['#], VALUE(_xlfn.TEXTSPLIT(SUBSTITUTE(Prisinformasjon!$B7911,  ", ", ","), ",")), 0)))), "Delkontraktnavn hentes automatisk ved å fylle ut delkontraktnummer")</f>
        <v>Delkontraktnavn hentes automatisk ved å fylle ut delkontraktnummer</v>
      </c>
      <c r="D7911" s="34"/>
      <c r="E7911" s="34"/>
      <c r="F7911" s="33"/>
      <c r="G7911" s="33"/>
      <c r="H7911" s="15"/>
      <c r="I7911" s="15"/>
      <c r="J7911" s="15"/>
      <c r="K7911" s="48"/>
      <c r="L7911" s="44"/>
      <c r="M7911" s="47" t="str">
        <f>IFERROR(TRIM($K7911)/_xlfn.XLOOKUP(TRIM($F7911),Produktinformasjon!$D$5:$D$10000,Produktinformasjon!$L$5:$L$10000,,0),"Pris per enhet "&amp;Til_Hvem&amp;" beregnes automatisk ved komplett utfylling")</f>
        <v>Pris per enhet Regionalt beregnes automatisk ved komplett utfylling</v>
      </c>
      <c r="N7911" s="47" t="str">
        <f>IFERROR(TRIM($L7911)/_xlfn.XLOOKUP(TRIM($F7911),Produktinformasjon!$D$5:$D$10000,Produktinformasjon!$L$5:$L$10000,,0),"Pris per enhet Regionalt felleslager beregnes automatisk ved komplett utfylling")</f>
        <v>Pris per enhet Regionalt felleslager beregnes automatisk ved komplett utfylling</v>
      </c>
    </row>
    <row r="7912" spans="2:14" x14ac:dyDescent="0.25">
      <c r="B7912" s="33"/>
      <c r="C7912" t="str" cm="1">
        <f t="array" ref="C7912">IFERROR(_xlfn.TEXTJOIN(" | ", TRUE, _xlfn._xlws.FILTER(delKontrakt['#] &amp; " " &amp; delKontrakt[Navn], ISNUMBER(MATCH(delKontrakt['#], VALUE(_xlfn.TEXTSPLIT(SUBSTITUTE(Prisinformasjon!$B7912,  ", ", ","), ",")), 0)))), "Delkontraktnavn hentes automatisk ved å fylle ut delkontraktnummer")</f>
        <v>Delkontraktnavn hentes automatisk ved å fylle ut delkontraktnummer</v>
      </c>
      <c r="D7912" s="34"/>
      <c r="E7912" s="34"/>
      <c r="F7912" s="33"/>
      <c r="G7912" s="33"/>
      <c r="H7912" s="15"/>
      <c r="I7912" s="15"/>
      <c r="J7912" s="15"/>
      <c r="K7912" s="48"/>
      <c r="L7912" s="44"/>
      <c r="M7912" s="47" t="str">
        <f>IFERROR(TRIM($K7912)/_xlfn.XLOOKUP(TRIM($F7912),Produktinformasjon!$D$5:$D$10000,Produktinformasjon!$L$5:$L$10000,,0),"Pris per enhet "&amp;Til_Hvem&amp;" beregnes automatisk ved komplett utfylling")</f>
        <v>Pris per enhet Regionalt beregnes automatisk ved komplett utfylling</v>
      </c>
      <c r="N7912" s="47" t="str">
        <f>IFERROR(TRIM($L7912)/_xlfn.XLOOKUP(TRIM($F7912),Produktinformasjon!$D$5:$D$10000,Produktinformasjon!$L$5:$L$10000,,0),"Pris per enhet Regionalt felleslager beregnes automatisk ved komplett utfylling")</f>
        <v>Pris per enhet Regionalt felleslager beregnes automatisk ved komplett utfylling</v>
      </c>
    </row>
    <row r="7913" spans="2:14" x14ac:dyDescent="0.25">
      <c r="B7913" s="33"/>
      <c r="C7913" t="str" cm="1">
        <f t="array" ref="C7913">IFERROR(_xlfn.TEXTJOIN(" | ", TRUE, _xlfn._xlws.FILTER(delKontrakt['#] &amp; " " &amp; delKontrakt[Navn], ISNUMBER(MATCH(delKontrakt['#], VALUE(_xlfn.TEXTSPLIT(SUBSTITUTE(Prisinformasjon!$B7913,  ", ", ","), ",")), 0)))), "Delkontraktnavn hentes automatisk ved å fylle ut delkontraktnummer")</f>
        <v>Delkontraktnavn hentes automatisk ved å fylle ut delkontraktnummer</v>
      </c>
      <c r="D7913" s="34"/>
      <c r="E7913" s="34"/>
      <c r="F7913" s="33"/>
      <c r="G7913" s="33"/>
      <c r="H7913" s="15"/>
      <c r="I7913" s="15"/>
      <c r="J7913" s="15"/>
      <c r="K7913" s="48"/>
      <c r="L7913" s="44"/>
      <c r="M7913" s="47" t="str">
        <f>IFERROR(TRIM($K7913)/_xlfn.XLOOKUP(TRIM($F7913),Produktinformasjon!$D$5:$D$10000,Produktinformasjon!$L$5:$L$10000,,0),"Pris per enhet "&amp;Til_Hvem&amp;" beregnes automatisk ved komplett utfylling")</f>
        <v>Pris per enhet Regionalt beregnes automatisk ved komplett utfylling</v>
      </c>
      <c r="N7913" s="47" t="str">
        <f>IFERROR(TRIM($L7913)/_xlfn.XLOOKUP(TRIM($F7913),Produktinformasjon!$D$5:$D$10000,Produktinformasjon!$L$5:$L$10000,,0),"Pris per enhet Regionalt felleslager beregnes automatisk ved komplett utfylling")</f>
        <v>Pris per enhet Regionalt felleslager beregnes automatisk ved komplett utfylling</v>
      </c>
    </row>
    <row r="7914" spans="2:14" x14ac:dyDescent="0.25">
      <c r="B7914" s="33"/>
      <c r="C7914" t="str" cm="1">
        <f t="array" ref="C7914">IFERROR(_xlfn.TEXTJOIN(" | ", TRUE, _xlfn._xlws.FILTER(delKontrakt['#] &amp; " " &amp; delKontrakt[Navn], ISNUMBER(MATCH(delKontrakt['#], VALUE(_xlfn.TEXTSPLIT(SUBSTITUTE(Prisinformasjon!$B7914,  ", ", ","), ",")), 0)))), "Delkontraktnavn hentes automatisk ved å fylle ut delkontraktnummer")</f>
        <v>Delkontraktnavn hentes automatisk ved å fylle ut delkontraktnummer</v>
      </c>
      <c r="D7914" s="34"/>
      <c r="E7914" s="34"/>
      <c r="F7914" s="33"/>
      <c r="G7914" s="33"/>
      <c r="H7914" s="15"/>
      <c r="I7914" s="15"/>
      <c r="J7914" s="15"/>
      <c r="K7914" s="48"/>
      <c r="L7914" s="44"/>
      <c r="M7914" s="47" t="str">
        <f>IFERROR(TRIM($K7914)/_xlfn.XLOOKUP(TRIM($F7914),Produktinformasjon!$D$5:$D$10000,Produktinformasjon!$L$5:$L$10000,,0),"Pris per enhet "&amp;Til_Hvem&amp;" beregnes automatisk ved komplett utfylling")</f>
        <v>Pris per enhet Regionalt beregnes automatisk ved komplett utfylling</v>
      </c>
      <c r="N7914" s="47" t="str">
        <f>IFERROR(TRIM($L7914)/_xlfn.XLOOKUP(TRIM($F7914),Produktinformasjon!$D$5:$D$10000,Produktinformasjon!$L$5:$L$10000,,0),"Pris per enhet Regionalt felleslager beregnes automatisk ved komplett utfylling")</f>
        <v>Pris per enhet Regionalt felleslager beregnes automatisk ved komplett utfylling</v>
      </c>
    </row>
    <row r="7915" spans="2:14" x14ac:dyDescent="0.25">
      <c r="B7915" s="33"/>
      <c r="C7915" t="str" cm="1">
        <f t="array" ref="C7915">IFERROR(_xlfn.TEXTJOIN(" | ", TRUE, _xlfn._xlws.FILTER(delKontrakt['#] &amp; " " &amp; delKontrakt[Navn], ISNUMBER(MATCH(delKontrakt['#], VALUE(_xlfn.TEXTSPLIT(SUBSTITUTE(Prisinformasjon!$B7915,  ", ", ","), ",")), 0)))), "Delkontraktnavn hentes automatisk ved å fylle ut delkontraktnummer")</f>
        <v>Delkontraktnavn hentes automatisk ved å fylle ut delkontraktnummer</v>
      </c>
      <c r="D7915" s="34"/>
      <c r="E7915" s="34"/>
      <c r="F7915" s="33"/>
      <c r="G7915" s="33"/>
      <c r="H7915" s="15"/>
      <c r="I7915" s="15"/>
      <c r="J7915" s="15"/>
      <c r="K7915" s="48"/>
      <c r="L7915" s="44"/>
      <c r="M7915" s="47" t="str">
        <f>IFERROR(TRIM($K7915)/_xlfn.XLOOKUP(TRIM($F7915),Produktinformasjon!$D$5:$D$10000,Produktinformasjon!$L$5:$L$10000,,0),"Pris per enhet "&amp;Til_Hvem&amp;" beregnes automatisk ved komplett utfylling")</f>
        <v>Pris per enhet Regionalt beregnes automatisk ved komplett utfylling</v>
      </c>
      <c r="N7915" s="47" t="str">
        <f>IFERROR(TRIM($L7915)/_xlfn.XLOOKUP(TRIM($F7915),Produktinformasjon!$D$5:$D$10000,Produktinformasjon!$L$5:$L$10000,,0),"Pris per enhet Regionalt felleslager beregnes automatisk ved komplett utfylling")</f>
        <v>Pris per enhet Regionalt felleslager beregnes automatisk ved komplett utfylling</v>
      </c>
    </row>
    <row r="7916" spans="2:14" x14ac:dyDescent="0.25">
      <c r="B7916" s="33"/>
      <c r="C7916" t="str" cm="1">
        <f t="array" ref="C7916">IFERROR(_xlfn.TEXTJOIN(" | ", TRUE, _xlfn._xlws.FILTER(delKontrakt['#] &amp; " " &amp; delKontrakt[Navn], ISNUMBER(MATCH(delKontrakt['#], VALUE(_xlfn.TEXTSPLIT(SUBSTITUTE(Prisinformasjon!$B7916,  ", ", ","), ",")), 0)))), "Delkontraktnavn hentes automatisk ved å fylle ut delkontraktnummer")</f>
        <v>Delkontraktnavn hentes automatisk ved å fylle ut delkontraktnummer</v>
      </c>
      <c r="D7916" s="34"/>
      <c r="E7916" s="34"/>
      <c r="F7916" s="33"/>
      <c r="G7916" s="33"/>
      <c r="H7916" s="15"/>
      <c r="I7916" s="15"/>
      <c r="J7916" s="15"/>
      <c r="K7916" s="48"/>
      <c r="L7916" s="44"/>
      <c r="M7916" s="47" t="str">
        <f>IFERROR(TRIM($K7916)/_xlfn.XLOOKUP(TRIM($F7916),Produktinformasjon!$D$5:$D$10000,Produktinformasjon!$L$5:$L$10000,,0),"Pris per enhet "&amp;Til_Hvem&amp;" beregnes automatisk ved komplett utfylling")</f>
        <v>Pris per enhet Regionalt beregnes automatisk ved komplett utfylling</v>
      </c>
      <c r="N7916" s="47" t="str">
        <f>IFERROR(TRIM($L7916)/_xlfn.XLOOKUP(TRIM($F7916),Produktinformasjon!$D$5:$D$10000,Produktinformasjon!$L$5:$L$10000,,0),"Pris per enhet Regionalt felleslager beregnes automatisk ved komplett utfylling")</f>
        <v>Pris per enhet Regionalt felleslager beregnes automatisk ved komplett utfylling</v>
      </c>
    </row>
    <row r="7917" spans="2:14" x14ac:dyDescent="0.25">
      <c r="B7917" s="33"/>
      <c r="C7917" t="str" cm="1">
        <f t="array" ref="C7917">IFERROR(_xlfn.TEXTJOIN(" | ", TRUE, _xlfn._xlws.FILTER(delKontrakt['#] &amp; " " &amp; delKontrakt[Navn], ISNUMBER(MATCH(delKontrakt['#], VALUE(_xlfn.TEXTSPLIT(SUBSTITUTE(Prisinformasjon!$B7917,  ", ", ","), ",")), 0)))), "Delkontraktnavn hentes automatisk ved å fylle ut delkontraktnummer")</f>
        <v>Delkontraktnavn hentes automatisk ved å fylle ut delkontraktnummer</v>
      </c>
      <c r="D7917" s="34"/>
      <c r="E7917" s="34"/>
      <c r="F7917" s="33"/>
      <c r="G7917" s="33"/>
      <c r="H7917" s="15"/>
      <c r="I7917" s="15"/>
      <c r="J7917" s="15"/>
      <c r="K7917" s="48"/>
      <c r="L7917" s="44"/>
      <c r="M7917" s="47" t="str">
        <f>IFERROR(TRIM($K7917)/_xlfn.XLOOKUP(TRIM($F7917),Produktinformasjon!$D$5:$D$10000,Produktinformasjon!$L$5:$L$10000,,0),"Pris per enhet "&amp;Til_Hvem&amp;" beregnes automatisk ved komplett utfylling")</f>
        <v>Pris per enhet Regionalt beregnes automatisk ved komplett utfylling</v>
      </c>
      <c r="N7917" s="47" t="str">
        <f>IFERROR(TRIM($L7917)/_xlfn.XLOOKUP(TRIM($F7917),Produktinformasjon!$D$5:$D$10000,Produktinformasjon!$L$5:$L$10000,,0),"Pris per enhet Regionalt felleslager beregnes automatisk ved komplett utfylling")</f>
        <v>Pris per enhet Regionalt felleslager beregnes automatisk ved komplett utfylling</v>
      </c>
    </row>
    <row r="7918" spans="2:14" x14ac:dyDescent="0.25">
      <c r="B7918" s="33"/>
      <c r="C7918" t="str" cm="1">
        <f t="array" ref="C7918">IFERROR(_xlfn.TEXTJOIN(" | ", TRUE, _xlfn._xlws.FILTER(delKontrakt['#] &amp; " " &amp; delKontrakt[Navn], ISNUMBER(MATCH(delKontrakt['#], VALUE(_xlfn.TEXTSPLIT(SUBSTITUTE(Prisinformasjon!$B7918,  ", ", ","), ",")), 0)))), "Delkontraktnavn hentes automatisk ved å fylle ut delkontraktnummer")</f>
        <v>Delkontraktnavn hentes automatisk ved å fylle ut delkontraktnummer</v>
      </c>
      <c r="D7918" s="34"/>
      <c r="E7918" s="34"/>
      <c r="F7918" s="33"/>
      <c r="G7918" s="33"/>
      <c r="H7918" s="15"/>
      <c r="I7918" s="15"/>
      <c r="J7918" s="15"/>
      <c r="K7918" s="48"/>
      <c r="L7918" s="44"/>
      <c r="M7918" s="47" t="str">
        <f>IFERROR(TRIM($K7918)/_xlfn.XLOOKUP(TRIM($F7918),Produktinformasjon!$D$5:$D$10000,Produktinformasjon!$L$5:$L$10000,,0),"Pris per enhet "&amp;Til_Hvem&amp;" beregnes automatisk ved komplett utfylling")</f>
        <v>Pris per enhet Regionalt beregnes automatisk ved komplett utfylling</v>
      </c>
      <c r="N7918" s="47" t="str">
        <f>IFERROR(TRIM($L7918)/_xlfn.XLOOKUP(TRIM($F7918),Produktinformasjon!$D$5:$D$10000,Produktinformasjon!$L$5:$L$10000,,0),"Pris per enhet Regionalt felleslager beregnes automatisk ved komplett utfylling")</f>
        <v>Pris per enhet Regionalt felleslager beregnes automatisk ved komplett utfylling</v>
      </c>
    </row>
    <row r="7919" spans="2:14" x14ac:dyDescent="0.25">
      <c r="B7919" s="33"/>
      <c r="C7919" t="str" cm="1">
        <f t="array" ref="C7919">IFERROR(_xlfn.TEXTJOIN(" | ", TRUE, _xlfn._xlws.FILTER(delKontrakt['#] &amp; " " &amp; delKontrakt[Navn], ISNUMBER(MATCH(delKontrakt['#], VALUE(_xlfn.TEXTSPLIT(SUBSTITUTE(Prisinformasjon!$B7919,  ", ", ","), ",")), 0)))), "Delkontraktnavn hentes automatisk ved å fylle ut delkontraktnummer")</f>
        <v>Delkontraktnavn hentes automatisk ved å fylle ut delkontraktnummer</v>
      </c>
      <c r="D7919" s="34"/>
      <c r="E7919" s="34"/>
      <c r="F7919" s="33"/>
      <c r="G7919" s="33"/>
      <c r="H7919" s="15"/>
      <c r="I7919" s="15"/>
      <c r="J7919" s="15"/>
      <c r="K7919" s="48"/>
      <c r="L7919" s="44"/>
      <c r="M7919" s="47" t="str">
        <f>IFERROR(TRIM($K7919)/_xlfn.XLOOKUP(TRIM($F7919),Produktinformasjon!$D$5:$D$10000,Produktinformasjon!$L$5:$L$10000,,0),"Pris per enhet "&amp;Til_Hvem&amp;" beregnes automatisk ved komplett utfylling")</f>
        <v>Pris per enhet Regionalt beregnes automatisk ved komplett utfylling</v>
      </c>
      <c r="N7919" s="47" t="str">
        <f>IFERROR(TRIM($L7919)/_xlfn.XLOOKUP(TRIM($F7919),Produktinformasjon!$D$5:$D$10000,Produktinformasjon!$L$5:$L$10000,,0),"Pris per enhet Regionalt felleslager beregnes automatisk ved komplett utfylling")</f>
        <v>Pris per enhet Regionalt felleslager beregnes automatisk ved komplett utfylling</v>
      </c>
    </row>
    <row r="7920" spans="2:14" x14ac:dyDescent="0.25">
      <c r="B7920" s="33"/>
      <c r="C7920" t="str" cm="1">
        <f t="array" ref="C7920">IFERROR(_xlfn.TEXTJOIN(" | ", TRUE, _xlfn._xlws.FILTER(delKontrakt['#] &amp; " " &amp; delKontrakt[Navn], ISNUMBER(MATCH(delKontrakt['#], VALUE(_xlfn.TEXTSPLIT(SUBSTITUTE(Prisinformasjon!$B7920,  ", ", ","), ",")), 0)))), "Delkontraktnavn hentes automatisk ved å fylle ut delkontraktnummer")</f>
        <v>Delkontraktnavn hentes automatisk ved å fylle ut delkontraktnummer</v>
      </c>
      <c r="D7920" s="34"/>
      <c r="E7920" s="34"/>
      <c r="F7920" s="33"/>
      <c r="G7920" s="33"/>
      <c r="H7920" s="15"/>
      <c r="I7920" s="15"/>
      <c r="J7920" s="15"/>
      <c r="K7920" s="48"/>
      <c r="L7920" s="44"/>
      <c r="M7920" s="47" t="str">
        <f>IFERROR(TRIM($K7920)/_xlfn.XLOOKUP(TRIM($F7920),Produktinformasjon!$D$5:$D$10000,Produktinformasjon!$L$5:$L$10000,,0),"Pris per enhet "&amp;Til_Hvem&amp;" beregnes automatisk ved komplett utfylling")</f>
        <v>Pris per enhet Regionalt beregnes automatisk ved komplett utfylling</v>
      </c>
      <c r="N7920" s="47" t="str">
        <f>IFERROR(TRIM($L7920)/_xlfn.XLOOKUP(TRIM($F7920),Produktinformasjon!$D$5:$D$10000,Produktinformasjon!$L$5:$L$10000,,0),"Pris per enhet Regionalt felleslager beregnes automatisk ved komplett utfylling")</f>
        <v>Pris per enhet Regionalt felleslager beregnes automatisk ved komplett utfylling</v>
      </c>
    </row>
    <row r="7921" spans="2:14" x14ac:dyDescent="0.25">
      <c r="B7921" s="33"/>
      <c r="C7921" t="str" cm="1">
        <f t="array" ref="C7921">IFERROR(_xlfn.TEXTJOIN(" | ", TRUE, _xlfn._xlws.FILTER(delKontrakt['#] &amp; " " &amp; delKontrakt[Navn], ISNUMBER(MATCH(delKontrakt['#], VALUE(_xlfn.TEXTSPLIT(SUBSTITUTE(Prisinformasjon!$B7921,  ", ", ","), ",")), 0)))), "Delkontraktnavn hentes automatisk ved å fylle ut delkontraktnummer")</f>
        <v>Delkontraktnavn hentes automatisk ved å fylle ut delkontraktnummer</v>
      </c>
      <c r="D7921" s="34"/>
      <c r="E7921" s="34"/>
      <c r="F7921" s="33"/>
      <c r="G7921" s="33"/>
      <c r="H7921" s="15"/>
      <c r="I7921" s="15"/>
      <c r="J7921" s="15"/>
      <c r="K7921" s="48"/>
      <c r="L7921" s="44"/>
      <c r="M7921" s="47" t="str">
        <f>IFERROR(TRIM($K7921)/_xlfn.XLOOKUP(TRIM($F7921),Produktinformasjon!$D$5:$D$10000,Produktinformasjon!$L$5:$L$10000,,0),"Pris per enhet "&amp;Til_Hvem&amp;" beregnes automatisk ved komplett utfylling")</f>
        <v>Pris per enhet Regionalt beregnes automatisk ved komplett utfylling</v>
      </c>
      <c r="N7921" s="47" t="str">
        <f>IFERROR(TRIM($L7921)/_xlfn.XLOOKUP(TRIM($F7921),Produktinformasjon!$D$5:$D$10000,Produktinformasjon!$L$5:$L$10000,,0),"Pris per enhet Regionalt felleslager beregnes automatisk ved komplett utfylling")</f>
        <v>Pris per enhet Regionalt felleslager beregnes automatisk ved komplett utfylling</v>
      </c>
    </row>
    <row r="7922" spans="2:14" x14ac:dyDescent="0.25">
      <c r="B7922" s="33"/>
      <c r="C7922" t="str" cm="1">
        <f t="array" ref="C7922">IFERROR(_xlfn.TEXTJOIN(" | ", TRUE, _xlfn._xlws.FILTER(delKontrakt['#] &amp; " " &amp; delKontrakt[Navn], ISNUMBER(MATCH(delKontrakt['#], VALUE(_xlfn.TEXTSPLIT(SUBSTITUTE(Prisinformasjon!$B7922,  ", ", ","), ",")), 0)))), "Delkontraktnavn hentes automatisk ved å fylle ut delkontraktnummer")</f>
        <v>Delkontraktnavn hentes automatisk ved å fylle ut delkontraktnummer</v>
      </c>
      <c r="D7922" s="34"/>
      <c r="E7922" s="34"/>
      <c r="F7922" s="33"/>
      <c r="G7922" s="33"/>
      <c r="H7922" s="15"/>
      <c r="I7922" s="15"/>
      <c r="J7922" s="15"/>
      <c r="K7922" s="48"/>
      <c r="L7922" s="44"/>
      <c r="M7922" s="47" t="str">
        <f>IFERROR(TRIM($K7922)/_xlfn.XLOOKUP(TRIM($F7922),Produktinformasjon!$D$5:$D$10000,Produktinformasjon!$L$5:$L$10000,,0),"Pris per enhet "&amp;Til_Hvem&amp;" beregnes automatisk ved komplett utfylling")</f>
        <v>Pris per enhet Regionalt beregnes automatisk ved komplett utfylling</v>
      </c>
      <c r="N7922" s="47" t="str">
        <f>IFERROR(TRIM($L7922)/_xlfn.XLOOKUP(TRIM($F7922),Produktinformasjon!$D$5:$D$10000,Produktinformasjon!$L$5:$L$10000,,0),"Pris per enhet Regionalt felleslager beregnes automatisk ved komplett utfylling")</f>
        <v>Pris per enhet Regionalt felleslager beregnes automatisk ved komplett utfylling</v>
      </c>
    </row>
    <row r="7923" spans="2:14" x14ac:dyDescent="0.25">
      <c r="B7923" s="33"/>
      <c r="C7923" t="str" cm="1">
        <f t="array" ref="C7923">IFERROR(_xlfn.TEXTJOIN(" | ", TRUE, _xlfn._xlws.FILTER(delKontrakt['#] &amp; " " &amp; delKontrakt[Navn], ISNUMBER(MATCH(delKontrakt['#], VALUE(_xlfn.TEXTSPLIT(SUBSTITUTE(Prisinformasjon!$B7923,  ", ", ","), ",")), 0)))), "Delkontraktnavn hentes automatisk ved å fylle ut delkontraktnummer")</f>
        <v>Delkontraktnavn hentes automatisk ved å fylle ut delkontraktnummer</v>
      </c>
      <c r="D7923" s="34"/>
      <c r="E7923" s="34"/>
      <c r="F7923" s="33"/>
      <c r="G7923" s="33"/>
      <c r="H7923" s="15"/>
      <c r="I7923" s="15"/>
      <c r="J7923" s="15"/>
      <c r="K7923" s="48"/>
      <c r="L7923" s="44"/>
      <c r="M7923" s="47" t="str">
        <f>IFERROR(TRIM($K7923)/_xlfn.XLOOKUP(TRIM($F7923),Produktinformasjon!$D$5:$D$10000,Produktinformasjon!$L$5:$L$10000,,0),"Pris per enhet "&amp;Til_Hvem&amp;" beregnes automatisk ved komplett utfylling")</f>
        <v>Pris per enhet Regionalt beregnes automatisk ved komplett utfylling</v>
      </c>
      <c r="N7923" s="47" t="str">
        <f>IFERROR(TRIM($L7923)/_xlfn.XLOOKUP(TRIM($F7923),Produktinformasjon!$D$5:$D$10000,Produktinformasjon!$L$5:$L$10000,,0),"Pris per enhet Regionalt felleslager beregnes automatisk ved komplett utfylling")</f>
        <v>Pris per enhet Regionalt felleslager beregnes automatisk ved komplett utfylling</v>
      </c>
    </row>
    <row r="7924" spans="2:14" x14ac:dyDescent="0.25">
      <c r="B7924" s="33"/>
      <c r="C7924" t="str" cm="1">
        <f t="array" ref="C7924">IFERROR(_xlfn.TEXTJOIN(" | ", TRUE, _xlfn._xlws.FILTER(delKontrakt['#] &amp; " " &amp; delKontrakt[Navn], ISNUMBER(MATCH(delKontrakt['#], VALUE(_xlfn.TEXTSPLIT(SUBSTITUTE(Prisinformasjon!$B7924,  ", ", ","), ",")), 0)))), "Delkontraktnavn hentes automatisk ved å fylle ut delkontraktnummer")</f>
        <v>Delkontraktnavn hentes automatisk ved å fylle ut delkontraktnummer</v>
      </c>
      <c r="D7924" s="34"/>
      <c r="E7924" s="34"/>
      <c r="F7924" s="33"/>
      <c r="G7924" s="33"/>
      <c r="H7924" s="15"/>
      <c r="I7924" s="15"/>
      <c r="J7924" s="15"/>
      <c r="K7924" s="48"/>
      <c r="L7924" s="44"/>
      <c r="M7924" s="47" t="str">
        <f>IFERROR(TRIM($K7924)/_xlfn.XLOOKUP(TRIM($F7924),Produktinformasjon!$D$5:$D$10000,Produktinformasjon!$L$5:$L$10000,,0),"Pris per enhet "&amp;Til_Hvem&amp;" beregnes automatisk ved komplett utfylling")</f>
        <v>Pris per enhet Regionalt beregnes automatisk ved komplett utfylling</v>
      </c>
      <c r="N7924" s="47" t="str">
        <f>IFERROR(TRIM($L7924)/_xlfn.XLOOKUP(TRIM($F7924),Produktinformasjon!$D$5:$D$10000,Produktinformasjon!$L$5:$L$10000,,0),"Pris per enhet Regionalt felleslager beregnes automatisk ved komplett utfylling")</f>
        <v>Pris per enhet Regionalt felleslager beregnes automatisk ved komplett utfylling</v>
      </c>
    </row>
    <row r="7925" spans="2:14" x14ac:dyDescent="0.25">
      <c r="B7925" s="33"/>
      <c r="C7925" t="str" cm="1">
        <f t="array" ref="C7925">IFERROR(_xlfn.TEXTJOIN(" | ", TRUE, _xlfn._xlws.FILTER(delKontrakt['#] &amp; " " &amp; delKontrakt[Navn], ISNUMBER(MATCH(delKontrakt['#], VALUE(_xlfn.TEXTSPLIT(SUBSTITUTE(Prisinformasjon!$B7925,  ", ", ","), ",")), 0)))), "Delkontraktnavn hentes automatisk ved å fylle ut delkontraktnummer")</f>
        <v>Delkontraktnavn hentes automatisk ved å fylle ut delkontraktnummer</v>
      </c>
      <c r="D7925" s="34"/>
      <c r="E7925" s="34"/>
      <c r="F7925" s="33"/>
      <c r="G7925" s="33"/>
      <c r="H7925" s="15"/>
      <c r="I7925" s="15"/>
      <c r="J7925" s="15"/>
      <c r="K7925" s="48"/>
      <c r="L7925" s="44"/>
      <c r="M7925" s="47" t="str">
        <f>IFERROR(TRIM($K7925)/_xlfn.XLOOKUP(TRIM($F7925),Produktinformasjon!$D$5:$D$10000,Produktinformasjon!$L$5:$L$10000,,0),"Pris per enhet "&amp;Til_Hvem&amp;" beregnes automatisk ved komplett utfylling")</f>
        <v>Pris per enhet Regionalt beregnes automatisk ved komplett utfylling</v>
      </c>
      <c r="N7925" s="47" t="str">
        <f>IFERROR(TRIM($L7925)/_xlfn.XLOOKUP(TRIM($F7925),Produktinformasjon!$D$5:$D$10000,Produktinformasjon!$L$5:$L$10000,,0),"Pris per enhet Regionalt felleslager beregnes automatisk ved komplett utfylling")</f>
        <v>Pris per enhet Regionalt felleslager beregnes automatisk ved komplett utfylling</v>
      </c>
    </row>
    <row r="7926" spans="2:14" x14ac:dyDescent="0.25">
      <c r="B7926" s="33"/>
      <c r="C7926" t="str" cm="1">
        <f t="array" ref="C7926">IFERROR(_xlfn.TEXTJOIN(" | ", TRUE, _xlfn._xlws.FILTER(delKontrakt['#] &amp; " " &amp; delKontrakt[Navn], ISNUMBER(MATCH(delKontrakt['#], VALUE(_xlfn.TEXTSPLIT(SUBSTITUTE(Prisinformasjon!$B7926,  ", ", ","), ",")), 0)))), "Delkontraktnavn hentes automatisk ved å fylle ut delkontraktnummer")</f>
        <v>Delkontraktnavn hentes automatisk ved å fylle ut delkontraktnummer</v>
      </c>
      <c r="D7926" s="34"/>
      <c r="E7926" s="34"/>
      <c r="F7926" s="33"/>
      <c r="G7926" s="33"/>
      <c r="H7926" s="15"/>
      <c r="I7926" s="15"/>
      <c r="J7926" s="15"/>
      <c r="K7926" s="48"/>
      <c r="L7926" s="44"/>
      <c r="M7926" s="47" t="str">
        <f>IFERROR(TRIM($K7926)/_xlfn.XLOOKUP(TRIM($F7926),Produktinformasjon!$D$5:$D$10000,Produktinformasjon!$L$5:$L$10000,,0),"Pris per enhet "&amp;Til_Hvem&amp;" beregnes automatisk ved komplett utfylling")</f>
        <v>Pris per enhet Regionalt beregnes automatisk ved komplett utfylling</v>
      </c>
      <c r="N7926" s="47" t="str">
        <f>IFERROR(TRIM($L7926)/_xlfn.XLOOKUP(TRIM($F7926),Produktinformasjon!$D$5:$D$10000,Produktinformasjon!$L$5:$L$10000,,0),"Pris per enhet Regionalt felleslager beregnes automatisk ved komplett utfylling")</f>
        <v>Pris per enhet Regionalt felleslager beregnes automatisk ved komplett utfylling</v>
      </c>
    </row>
    <row r="7927" spans="2:14" x14ac:dyDescent="0.25">
      <c r="B7927" s="33"/>
      <c r="C7927" t="str" cm="1">
        <f t="array" ref="C7927">IFERROR(_xlfn.TEXTJOIN(" | ", TRUE, _xlfn._xlws.FILTER(delKontrakt['#] &amp; " " &amp; delKontrakt[Navn], ISNUMBER(MATCH(delKontrakt['#], VALUE(_xlfn.TEXTSPLIT(SUBSTITUTE(Prisinformasjon!$B7927,  ", ", ","), ",")), 0)))), "Delkontraktnavn hentes automatisk ved å fylle ut delkontraktnummer")</f>
        <v>Delkontraktnavn hentes automatisk ved å fylle ut delkontraktnummer</v>
      </c>
      <c r="D7927" s="34"/>
      <c r="E7927" s="34"/>
      <c r="F7927" s="33"/>
      <c r="G7927" s="33"/>
      <c r="H7927" s="15"/>
      <c r="I7927" s="15"/>
      <c r="J7927" s="15"/>
      <c r="K7927" s="48"/>
      <c r="L7927" s="44"/>
      <c r="M7927" s="47" t="str">
        <f>IFERROR(TRIM($K7927)/_xlfn.XLOOKUP(TRIM($F7927),Produktinformasjon!$D$5:$D$10000,Produktinformasjon!$L$5:$L$10000,,0),"Pris per enhet "&amp;Til_Hvem&amp;" beregnes automatisk ved komplett utfylling")</f>
        <v>Pris per enhet Regionalt beregnes automatisk ved komplett utfylling</v>
      </c>
      <c r="N7927" s="47" t="str">
        <f>IFERROR(TRIM($L7927)/_xlfn.XLOOKUP(TRIM($F7927),Produktinformasjon!$D$5:$D$10000,Produktinformasjon!$L$5:$L$10000,,0),"Pris per enhet Regionalt felleslager beregnes automatisk ved komplett utfylling")</f>
        <v>Pris per enhet Regionalt felleslager beregnes automatisk ved komplett utfylling</v>
      </c>
    </row>
    <row r="7928" spans="2:14" x14ac:dyDescent="0.25">
      <c r="B7928" s="33"/>
      <c r="C7928" t="str" cm="1">
        <f t="array" ref="C7928">IFERROR(_xlfn.TEXTJOIN(" | ", TRUE, _xlfn._xlws.FILTER(delKontrakt['#] &amp; " " &amp; delKontrakt[Navn], ISNUMBER(MATCH(delKontrakt['#], VALUE(_xlfn.TEXTSPLIT(SUBSTITUTE(Prisinformasjon!$B7928,  ", ", ","), ",")), 0)))), "Delkontraktnavn hentes automatisk ved å fylle ut delkontraktnummer")</f>
        <v>Delkontraktnavn hentes automatisk ved å fylle ut delkontraktnummer</v>
      </c>
      <c r="D7928" s="34"/>
      <c r="E7928" s="34"/>
      <c r="F7928" s="33"/>
      <c r="G7928" s="33"/>
      <c r="H7928" s="15"/>
      <c r="I7928" s="15"/>
      <c r="J7928" s="15"/>
      <c r="K7928" s="48"/>
      <c r="L7928" s="44"/>
      <c r="M7928" s="47" t="str">
        <f>IFERROR(TRIM($K7928)/_xlfn.XLOOKUP(TRIM($F7928),Produktinformasjon!$D$5:$D$10000,Produktinformasjon!$L$5:$L$10000,,0),"Pris per enhet "&amp;Til_Hvem&amp;" beregnes automatisk ved komplett utfylling")</f>
        <v>Pris per enhet Regionalt beregnes automatisk ved komplett utfylling</v>
      </c>
      <c r="N7928" s="47" t="str">
        <f>IFERROR(TRIM($L7928)/_xlfn.XLOOKUP(TRIM($F7928),Produktinformasjon!$D$5:$D$10000,Produktinformasjon!$L$5:$L$10000,,0),"Pris per enhet Regionalt felleslager beregnes automatisk ved komplett utfylling")</f>
        <v>Pris per enhet Regionalt felleslager beregnes automatisk ved komplett utfylling</v>
      </c>
    </row>
    <row r="7929" spans="2:14" x14ac:dyDescent="0.25">
      <c r="B7929" s="33"/>
      <c r="C7929" t="str" cm="1">
        <f t="array" ref="C7929">IFERROR(_xlfn.TEXTJOIN(" | ", TRUE, _xlfn._xlws.FILTER(delKontrakt['#] &amp; " " &amp; delKontrakt[Navn], ISNUMBER(MATCH(delKontrakt['#], VALUE(_xlfn.TEXTSPLIT(SUBSTITUTE(Prisinformasjon!$B7929,  ", ", ","), ",")), 0)))), "Delkontraktnavn hentes automatisk ved å fylle ut delkontraktnummer")</f>
        <v>Delkontraktnavn hentes automatisk ved å fylle ut delkontraktnummer</v>
      </c>
      <c r="D7929" s="34"/>
      <c r="E7929" s="34"/>
      <c r="F7929" s="33"/>
      <c r="G7929" s="33"/>
      <c r="H7929" s="15"/>
      <c r="I7929" s="15"/>
      <c r="J7929" s="15"/>
      <c r="K7929" s="48"/>
      <c r="L7929" s="44"/>
      <c r="M7929" s="47" t="str">
        <f>IFERROR(TRIM($K7929)/_xlfn.XLOOKUP(TRIM($F7929),Produktinformasjon!$D$5:$D$10000,Produktinformasjon!$L$5:$L$10000,,0),"Pris per enhet "&amp;Til_Hvem&amp;" beregnes automatisk ved komplett utfylling")</f>
        <v>Pris per enhet Regionalt beregnes automatisk ved komplett utfylling</v>
      </c>
      <c r="N7929" s="47" t="str">
        <f>IFERROR(TRIM($L7929)/_xlfn.XLOOKUP(TRIM($F7929),Produktinformasjon!$D$5:$D$10000,Produktinformasjon!$L$5:$L$10000,,0),"Pris per enhet Regionalt felleslager beregnes automatisk ved komplett utfylling")</f>
        <v>Pris per enhet Regionalt felleslager beregnes automatisk ved komplett utfylling</v>
      </c>
    </row>
    <row r="7930" spans="2:14" x14ac:dyDescent="0.25">
      <c r="B7930" s="33"/>
      <c r="C7930" t="str" cm="1">
        <f t="array" ref="C7930">IFERROR(_xlfn.TEXTJOIN(" | ", TRUE, _xlfn._xlws.FILTER(delKontrakt['#] &amp; " " &amp; delKontrakt[Navn], ISNUMBER(MATCH(delKontrakt['#], VALUE(_xlfn.TEXTSPLIT(SUBSTITUTE(Prisinformasjon!$B7930,  ", ", ","), ",")), 0)))), "Delkontraktnavn hentes automatisk ved å fylle ut delkontraktnummer")</f>
        <v>Delkontraktnavn hentes automatisk ved å fylle ut delkontraktnummer</v>
      </c>
      <c r="D7930" s="34"/>
      <c r="E7930" s="34"/>
      <c r="F7930" s="33"/>
      <c r="G7930" s="33"/>
      <c r="H7930" s="15"/>
      <c r="I7930" s="15"/>
      <c r="J7930" s="15"/>
      <c r="K7930" s="48"/>
      <c r="L7930" s="44"/>
      <c r="M7930" s="47" t="str">
        <f>IFERROR(TRIM($K7930)/_xlfn.XLOOKUP(TRIM($F7930),Produktinformasjon!$D$5:$D$10000,Produktinformasjon!$L$5:$L$10000,,0),"Pris per enhet "&amp;Til_Hvem&amp;" beregnes automatisk ved komplett utfylling")</f>
        <v>Pris per enhet Regionalt beregnes automatisk ved komplett utfylling</v>
      </c>
      <c r="N7930" s="47" t="str">
        <f>IFERROR(TRIM($L7930)/_xlfn.XLOOKUP(TRIM($F7930),Produktinformasjon!$D$5:$D$10000,Produktinformasjon!$L$5:$L$10000,,0),"Pris per enhet Regionalt felleslager beregnes automatisk ved komplett utfylling")</f>
        <v>Pris per enhet Regionalt felleslager beregnes automatisk ved komplett utfylling</v>
      </c>
    </row>
    <row r="7931" spans="2:14" x14ac:dyDescent="0.25">
      <c r="B7931" s="33"/>
      <c r="C7931" t="str" cm="1">
        <f t="array" ref="C7931">IFERROR(_xlfn.TEXTJOIN(" | ", TRUE, _xlfn._xlws.FILTER(delKontrakt['#] &amp; " " &amp; delKontrakt[Navn], ISNUMBER(MATCH(delKontrakt['#], VALUE(_xlfn.TEXTSPLIT(SUBSTITUTE(Prisinformasjon!$B7931,  ", ", ","), ",")), 0)))), "Delkontraktnavn hentes automatisk ved å fylle ut delkontraktnummer")</f>
        <v>Delkontraktnavn hentes automatisk ved å fylle ut delkontraktnummer</v>
      </c>
      <c r="D7931" s="34"/>
      <c r="E7931" s="34"/>
      <c r="F7931" s="33"/>
      <c r="G7931" s="33"/>
      <c r="H7931" s="15"/>
      <c r="I7931" s="15"/>
      <c r="J7931" s="15"/>
      <c r="K7931" s="48"/>
      <c r="L7931" s="44"/>
      <c r="M7931" s="47" t="str">
        <f>IFERROR(TRIM($K7931)/_xlfn.XLOOKUP(TRIM($F7931),Produktinformasjon!$D$5:$D$10000,Produktinformasjon!$L$5:$L$10000,,0),"Pris per enhet "&amp;Til_Hvem&amp;" beregnes automatisk ved komplett utfylling")</f>
        <v>Pris per enhet Regionalt beregnes automatisk ved komplett utfylling</v>
      </c>
      <c r="N7931" s="47" t="str">
        <f>IFERROR(TRIM($L7931)/_xlfn.XLOOKUP(TRIM($F7931),Produktinformasjon!$D$5:$D$10000,Produktinformasjon!$L$5:$L$10000,,0),"Pris per enhet Regionalt felleslager beregnes automatisk ved komplett utfylling")</f>
        <v>Pris per enhet Regionalt felleslager beregnes automatisk ved komplett utfylling</v>
      </c>
    </row>
    <row r="7932" spans="2:14" x14ac:dyDescent="0.25">
      <c r="B7932" s="33"/>
      <c r="C7932" t="str" cm="1">
        <f t="array" ref="C7932">IFERROR(_xlfn.TEXTJOIN(" | ", TRUE, _xlfn._xlws.FILTER(delKontrakt['#] &amp; " " &amp; delKontrakt[Navn], ISNUMBER(MATCH(delKontrakt['#], VALUE(_xlfn.TEXTSPLIT(SUBSTITUTE(Prisinformasjon!$B7932,  ", ", ","), ",")), 0)))), "Delkontraktnavn hentes automatisk ved å fylle ut delkontraktnummer")</f>
        <v>Delkontraktnavn hentes automatisk ved å fylle ut delkontraktnummer</v>
      </c>
      <c r="D7932" s="34"/>
      <c r="E7932" s="34"/>
      <c r="F7932" s="33"/>
      <c r="G7932" s="33"/>
      <c r="H7932" s="15"/>
      <c r="I7932" s="15"/>
      <c r="J7932" s="15"/>
      <c r="K7932" s="48"/>
      <c r="L7932" s="44"/>
      <c r="M7932" s="47" t="str">
        <f>IFERROR(TRIM($K7932)/_xlfn.XLOOKUP(TRIM($F7932),Produktinformasjon!$D$5:$D$10000,Produktinformasjon!$L$5:$L$10000,,0),"Pris per enhet "&amp;Til_Hvem&amp;" beregnes automatisk ved komplett utfylling")</f>
        <v>Pris per enhet Regionalt beregnes automatisk ved komplett utfylling</v>
      </c>
      <c r="N7932" s="47" t="str">
        <f>IFERROR(TRIM($L7932)/_xlfn.XLOOKUP(TRIM($F7932),Produktinformasjon!$D$5:$D$10000,Produktinformasjon!$L$5:$L$10000,,0),"Pris per enhet Regionalt felleslager beregnes automatisk ved komplett utfylling")</f>
        <v>Pris per enhet Regionalt felleslager beregnes automatisk ved komplett utfylling</v>
      </c>
    </row>
    <row r="7933" spans="2:14" x14ac:dyDescent="0.25">
      <c r="B7933" s="33"/>
      <c r="C7933" t="str" cm="1">
        <f t="array" ref="C7933">IFERROR(_xlfn.TEXTJOIN(" | ", TRUE, _xlfn._xlws.FILTER(delKontrakt['#] &amp; " " &amp; delKontrakt[Navn], ISNUMBER(MATCH(delKontrakt['#], VALUE(_xlfn.TEXTSPLIT(SUBSTITUTE(Prisinformasjon!$B7933,  ", ", ","), ",")), 0)))), "Delkontraktnavn hentes automatisk ved å fylle ut delkontraktnummer")</f>
        <v>Delkontraktnavn hentes automatisk ved å fylle ut delkontraktnummer</v>
      </c>
      <c r="D7933" s="34"/>
      <c r="E7933" s="34"/>
      <c r="F7933" s="33"/>
      <c r="G7933" s="33"/>
      <c r="H7933" s="15"/>
      <c r="I7933" s="15"/>
      <c r="J7933" s="15"/>
      <c r="K7933" s="48"/>
      <c r="L7933" s="44"/>
      <c r="M7933" s="47" t="str">
        <f>IFERROR(TRIM($K7933)/_xlfn.XLOOKUP(TRIM($F7933),Produktinformasjon!$D$5:$D$10000,Produktinformasjon!$L$5:$L$10000,,0),"Pris per enhet "&amp;Til_Hvem&amp;" beregnes automatisk ved komplett utfylling")</f>
        <v>Pris per enhet Regionalt beregnes automatisk ved komplett utfylling</v>
      </c>
      <c r="N7933" s="47" t="str">
        <f>IFERROR(TRIM($L7933)/_xlfn.XLOOKUP(TRIM($F7933),Produktinformasjon!$D$5:$D$10000,Produktinformasjon!$L$5:$L$10000,,0),"Pris per enhet Regionalt felleslager beregnes automatisk ved komplett utfylling")</f>
        <v>Pris per enhet Regionalt felleslager beregnes automatisk ved komplett utfylling</v>
      </c>
    </row>
    <row r="7934" spans="2:14" x14ac:dyDescent="0.25">
      <c r="B7934" s="33"/>
      <c r="C7934" t="str" cm="1">
        <f t="array" ref="C7934">IFERROR(_xlfn.TEXTJOIN(" | ", TRUE, _xlfn._xlws.FILTER(delKontrakt['#] &amp; " " &amp; delKontrakt[Navn], ISNUMBER(MATCH(delKontrakt['#], VALUE(_xlfn.TEXTSPLIT(SUBSTITUTE(Prisinformasjon!$B7934,  ", ", ","), ",")), 0)))), "Delkontraktnavn hentes automatisk ved å fylle ut delkontraktnummer")</f>
        <v>Delkontraktnavn hentes automatisk ved å fylle ut delkontraktnummer</v>
      </c>
      <c r="D7934" s="34"/>
      <c r="E7934" s="34"/>
      <c r="F7934" s="33"/>
      <c r="G7934" s="33"/>
      <c r="H7934" s="15"/>
      <c r="I7934" s="15"/>
      <c r="J7934" s="15"/>
      <c r="K7934" s="48"/>
      <c r="L7934" s="44"/>
      <c r="M7934" s="47" t="str">
        <f>IFERROR(TRIM($K7934)/_xlfn.XLOOKUP(TRIM($F7934),Produktinformasjon!$D$5:$D$10000,Produktinformasjon!$L$5:$L$10000,,0),"Pris per enhet "&amp;Til_Hvem&amp;" beregnes automatisk ved komplett utfylling")</f>
        <v>Pris per enhet Regionalt beregnes automatisk ved komplett utfylling</v>
      </c>
      <c r="N7934" s="47" t="str">
        <f>IFERROR(TRIM($L7934)/_xlfn.XLOOKUP(TRIM($F7934),Produktinformasjon!$D$5:$D$10000,Produktinformasjon!$L$5:$L$10000,,0),"Pris per enhet Regionalt felleslager beregnes automatisk ved komplett utfylling")</f>
        <v>Pris per enhet Regionalt felleslager beregnes automatisk ved komplett utfylling</v>
      </c>
    </row>
    <row r="7935" spans="2:14" x14ac:dyDescent="0.25">
      <c r="B7935" s="33"/>
      <c r="C7935" t="str" cm="1">
        <f t="array" ref="C7935">IFERROR(_xlfn.TEXTJOIN(" | ", TRUE, _xlfn._xlws.FILTER(delKontrakt['#] &amp; " " &amp; delKontrakt[Navn], ISNUMBER(MATCH(delKontrakt['#], VALUE(_xlfn.TEXTSPLIT(SUBSTITUTE(Prisinformasjon!$B7935,  ", ", ","), ",")), 0)))), "Delkontraktnavn hentes automatisk ved å fylle ut delkontraktnummer")</f>
        <v>Delkontraktnavn hentes automatisk ved å fylle ut delkontraktnummer</v>
      </c>
      <c r="D7935" s="34"/>
      <c r="E7935" s="34"/>
      <c r="F7935" s="33"/>
      <c r="G7935" s="33"/>
      <c r="H7935" s="15"/>
      <c r="I7935" s="15"/>
      <c r="J7935" s="15"/>
      <c r="K7935" s="48"/>
      <c r="L7935" s="44"/>
      <c r="M7935" s="47" t="str">
        <f>IFERROR(TRIM($K7935)/_xlfn.XLOOKUP(TRIM($F7935),Produktinformasjon!$D$5:$D$10000,Produktinformasjon!$L$5:$L$10000,,0),"Pris per enhet "&amp;Til_Hvem&amp;" beregnes automatisk ved komplett utfylling")</f>
        <v>Pris per enhet Regionalt beregnes automatisk ved komplett utfylling</v>
      </c>
      <c r="N7935" s="47" t="str">
        <f>IFERROR(TRIM($L7935)/_xlfn.XLOOKUP(TRIM($F7935),Produktinformasjon!$D$5:$D$10000,Produktinformasjon!$L$5:$L$10000,,0),"Pris per enhet Regionalt felleslager beregnes automatisk ved komplett utfylling")</f>
        <v>Pris per enhet Regionalt felleslager beregnes automatisk ved komplett utfylling</v>
      </c>
    </row>
    <row r="7936" spans="2:14" x14ac:dyDescent="0.25">
      <c r="B7936" s="33"/>
      <c r="C7936" t="str" cm="1">
        <f t="array" ref="C7936">IFERROR(_xlfn.TEXTJOIN(" | ", TRUE, _xlfn._xlws.FILTER(delKontrakt['#] &amp; " " &amp; delKontrakt[Navn], ISNUMBER(MATCH(delKontrakt['#], VALUE(_xlfn.TEXTSPLIT(SUBSTITUTE(Prisinformasjon!$B7936,  ", ", ","), ",")), 0)))), "Delkontraktnavn hentes automatisk ved å fylle ut delkontraktnummer")</f>
        <v>Delkontraktnavn hentes automatisk ved å fylle ut delkontraktnummer</v>
      </c>
      <c r="D7936" s="34"/>
      <c r="E7936" s="34"/>
      <c r="F7936" s="33"/>
      <c r="G7936" s="33"/>
      <c r="H7936" s="15"/>
      <c r="I7936" s="15"/>
      <c r="J7936" s="15"/>
      <c r="K7936" s="48"/>
      <c r="L7936" s="44"/>
      <c r="M7936" s="47" t="str">
        <f>IFERROR(TRIM($K7936)/_xlfn.XLOOKUP(TRIM($F7936),Produktinformasjon!$D$5:$D$10000,Produktinformasjon!$L$5:$L$10000,,0),"Pris per enhet "&amp;Til_Hvem&amp;" beregnes automatisk ved komplett utfylling")</f>
        <v>Pris per enhet Regionalt beregnes automatisk ved komplett utfylling</v>
      </c>
      <c r="N7936" s="47" t="str">
        <f>IFERROR(TRIM($L7936)/_xlfn.XLOOKUP(TRIM($F7936),Produktinformasjon!$D$5:$D$10000,Produktinformasjon!$L$5:$L$10000,,0),"Pris per enhet Regionalt felleslager beregnes automatisk ved komplett utfylling")</f>
        <v>Pris per enhet Regionalt felleslager beregnes automatisk ved komplett utfylling</v>
      </c>
    </row>
    <row r="7937" spans="2:14" x14ac:dyDescent="0.25">
      <c r="B7937" s="33"/>
      <c r="C7937" t="str" cm="1">
        <f t="array" ref="C7937">IFERROR(_xlfn.TEXTJOIN(" | ", TRUE, _xlfn._xlws.FILTER(delKontrakt['#] &amp; " " &amp; delKontrakt[Navn], ISNUMBER(MATCH(delKontrakt['#], VALUE(_xlfn.TEXTSPLIT(SUBSTITUTE(Prisinformasjon!$B7937,  ", ", ","), ",")), 0)))), "Delkontraktnavn hentes automatisk ved å fylle ut delkontraktnummer")</f>
        <v>Delkontraktnavn hentes automatisk ved å fylle ut delkontraktnummer</v>
      </c>
      <c r="D7937" s="34"/>
      <c r="E7937" s="34"/>
      <c r="F7937" s="33"/>
      <c r="G7937" s="33"/>
      <c r="H7937" s="15"/>
      <c r="I7937" s="15"/>
      <c r="J7937" s="15"/>
      <c r="K7937" s="48"/>
      <c r="L7937" s="44"/>
      <c r="M7937" s="47" t="str">
        <f>IFERROR(TRIM($K7937)/_xlfn.XLOOKUP(TRIM($F7937),Produktinformasjon!$D$5:$D$10000,Produktinformasjon!$L$5:$L$10000,,0),"Pris per enhet "&amp;Til_Hvem&amp;" beregnes automatisk ved komplett utfylling")</f>
        <v>Pris per enhet Regionalt beregnes automatisk ved komplett utfylling</v>
      </c>
      <c r="N7937" s="47" t="str">
        <f>IFERROR(TRIM($L7937)/_xlfn.XLOOKUP(TRIM($F7937),Produktinformasjon!$D$5:$D$10000,Produktinformasjon!$L$5:$L$10000,,0),"Pris per enhet Regionalt felleslager beregnes automatisk ved komplett utfylling")</f>
        <v>Pris per enhet Regionalt felleslager beregnes automatisk ved komplett utfylling</v>
      </c>
    </row>
    <row r="7938" spans="2:14" x14ac:dyDescent="0.25">
      <c r="B7938" s="33"/>
      <c r="C7938" t="str" cm="1">
        <f t="array" ref="C7938">IFERROR(_xlfn.TEXTJOIN(" | ", TRUE, _xlfn._xlws.FILTER(delKontrakt['#] &amp; " " &amp; delKontrakt[Navn], ISNUMBER(MATCH(delKontrakt['#], VALUE(_xlfn.TEXTSPLIT(SUBSTITUTE(Prisinformasjon!$B7938,  ", ", ","), ",")), 0)))), "Delkontraktnavn hentes automatisk ved å fylle ut delkontraktnummer")</f>
        <v>Delkontraktnavn hentes automatisk ved å fylle ut delkontraktnummer</v>
      </c>
      <c r="D7938" s="34"/>
      <c r="E7938" s="34"/>
      <c r="F7938" s="33"/>
      <c r="G7938" s="33"/>
      <c r="H7938" s="15"/>
      <c r="I7938" s="15"/>
      <c r="J7938" s="15"/>
      <c r="K7938" s="48"/>
      <c r="L7938" s="44"/>
      <c r="M7938" s="47" t="str">
        <f>IFERROR(TRIM($K7938)/_xlfn.XLOOKUP(TRIM($F7938),Produktinformasjon!$D$5:$D$10000,Produktinformasjon!$L$5:$L$10000,,0),"Pris per enhet "&amp;Til_Hvem&amp;" beregnes automatisk ved komplett utfylling")</f>
        <v>Pris per enhet Regionalt beregnes automatisk ved komplett utfylling</v>
      </c>
      <c r="N7938" s="47" t="str">
        <f>IFERROR(TRIM($L7938)/_xlfn.XLOOKUP(TRIM($F7938),Produktinformasjon!$D$5:$D$10000,Produktinformasjon!$L$5:$L$10000,,0),"Pris per enhet Regionalt felleslager beregnes automatisk ved komplett utfylling")</f>
        <v>Pris per enhet Regionalt felleslager beregnes automatisk ved komplett utfylling</v>
      </c>
    </row>
    <row r="7939" spans="2:14" x14ac:dyDescent="0.25">
      <c r="B7939" s="33"/>
      <c r="C7939" t="str" cm="1">
        <f t="array" ref="C7939">IFERROR(_xlfn.TEXTJOIN(" | ", TRUE, _xlfn._xlws.FILTER(delKontrakt['#] &amp; " " &amp; delKontrakt[Navn], ISNUMBER(MATCH(delKontrakt['#], VALUE(_xlfn.TEXTSPLIT(SUBSTITUTE(Prisinformasjon!$B7939,  ", ", ","), ",")), 0)))), "Delkontraktnavn hentes automatisk ved å fylle ut delkontraktnummer")</f>
        <v>Delkontraktnavn hentes automatisk ved å fylle ut delkontraktnummer</v>
      </c>
      <c r="D7939" s="34"/>
      <c r="E7939" s="34"/>
      <c r="F7939" s="33"/>
      <c r="G7939" s="33"/>
      <c r="H7939" s="15"/>
      <c r="I7939" s="15"/>
      <c r="J7939" s="15"/>
      <c r="K7939" s="48"/>
      <c r="L7939" s="44"/>
      <c r="M7939" s="47" t="str">
        <f>IFERROR(TRIM($K7939)/_xlfn.XLOOKUP(TRIM($F7939),Produktinformasjon!$D$5:$D$10000,Produktinformasjon!$L$5:$L$10000,,0),"Pris per enhet "&amp;Til_Hvem&amp;" beregnes automatisk ved komplett utfylling")</f>
        <v>Pris per enhet Regionalt beregnes automatisk ved komplett utfylling</v>
      </c>
      <c r="N7939" s="47" t="str">
        <f>IFERROR(TRIM($L7939)/_xlfn.XLOOKUP(TRIM($F7939),Produktinformasjon!$D$5:$D$10000,Produktinformasjon!$L$5:$L$10000,,0),"Pris per enhet Regionalt felleslager beregnes automatisk ved komplett utfylling")</f>
        <v>Pris per enhet Regionalt felleslager beregnes automatisk ved komplett utfylling</v>
      </c>
    </row>
    <row r="7940" spans="2:14" x14ac:dyDescent="0.25">
      <c r="B7940" s="33"/>
      <c r="C7940" t="str" cm="1">
        <f t="array" ref="C7940">IFERROR(_xlfn.TEXTJOIN(" | ", TRUE, _xlfn._xlws.FILTER(delKontrakt['#] &amp; " " &amp; delKontrakt[Navn], ISNUMBER(MATCH(delKontrakt['#], VALUE(_xlfn.TEXTSPLIT(SUBSTITUTE(Prisinformasjon!$B7940,  ", ", ","), ",")), 0)))), "Delkontraktnavn hentes automatisk ved å fylle ut delkontraktnummer")</f>
        <v>Delkontraktnavn hentes automatisk ved å fylle ut delkontraktnummer</v>
      </c>
      <c r="D7940" s="34"/>
      <c r="E7940" s="34"/>
      <c r="F7940" s="33"/>
      <c r="G7940" s="33"/>
      <c r="H7940" s="15"/>
      <c r="I7940" s="15"/>
      <c r="J7940" s="15"/>
      <c r="K7940" s="48"/>
      <c r="L7940" s="44"/>
      <c r="M7940" s="47" t="str">
        <f>IFERROR(TRIM($K7940)/_xlfn.XLOOKUP(TRIM($F7940),Produktinformasjon!$D$5:$D$10000,Produktinformasjon!$L$5:$L$10000,,0),"Pris per enhet "&amp;Til_Hvem&amp;" beregnes automatisk ved komplett utfylling")</f>
        <v>Pris per enhet Regionalt beregnes automatisk ved komplett utfylling</v>
      </c>
      <c r="N7940" s="47" t="str">
        <f>IFERROR(TRIM($L7940)/_xlfn.XLOOKUP(TRIM($F7940),Produktinformasjon!$D$5:$D$10000,Produktinformasjon!$L$5:$L$10000,,0),"Pris per enhet Regionalt felleslager beregnes automatisk ved komplett utfylling")</f>
        <v>Pris per enhet Regionalt felleslager beregnes automatisk ved komplett utfylling</v>
      </c>
    </row>
    <row r="7941" spans="2:14" x14ac:dyDescent="0.25">
      <c r="B7941" s="33"/>
      <c r="C7941" t="str" cm="1">
        <f t="array" ref="C7941">IFERROR(_xlfn.TEXTJOIN(" | ", TRUE, _xlfn._xlws.FILTER(delKontrakt['#] &amp; " " &amp; delKontrakt[Navn], ISNUMBER(MATCH(delKontrakt['#], VALUE(_xlfn.TEXTSPLIT(SUBSTITUTE(Prisinformasjon!$B7941,  ", ", ","), ",")), 0)))), "Delkontraktnavn hentes automatisk ved å fylle ut delkontraktnummer")</f>
        <v>Delkontraktnavn hentes automatisk ved å fylle ut delkontraktnummer</v>
      </c>
      <c r="D7941" s="34"/>
      <c r="E7941" s="34"/>
      <c r="F7941" s="33"/>
      <c r="G7941" s="33"/>
      <c r="H7941" s="15"/>
      <c r="I7941" s="15"/>
      <c r="J7941" s="15"/>
      <c r="K7941" s="48"/>
      <c r="L7941" s="44"/>
      <c r="M7941" s="47" t="str">
        <f>IFERROR(TRIM($K7941)/_xlfn.XLOOKUP(TRIM($F7941),Produktinformasjon!$D$5:$D$10000,Produktinformasjon!$L$5:$L$10000,,0),"Pris per enhet "&amp;Til_Hvem&amp;" beregnes automatisk ved komplett utfylling")</f>
        <v>Pris per enhet Regionalt beregnes automatisk ved komplett utfylling</v>
      </c>
      <c r="N7941" s="47" t="str">
        <f>IFERROR(TRIM($L7941)/_xlfn.XLOOKUP(TRIM($F7941),Produktinformasjon!$D$5:$D$10000,Produktinformasjon!$L$5:$L$10000,,0),"Pris per enhet Regionalt felleslager beregnes automatisk ved komplett utfylling")</f>
        <v>Pris per enhet Regionalt felleslager beregnes automatisk ved komplett utfylling</v>
      </c>
    </row>
    <row r="7942" spans="2:14" x14ac:dyDescent="0.25">
      <c r="B7942" s="33"/>
      <c r="C7942" t="str" cm="1">
        <f t="array" ref="C7942">IFERROR(_xlfn.TEXTJOIN(" | ", TRUE, _xlfn._xlws.FILTER(delKontrakt['#] &amp; " " &amp; delKontrakt[Navn], ISNUMBER(MATCH(delKontrakt['#], VALUE(_xlfn.TEXTSPLIT(SUBSTITUTE(Prisinformasjon!$B7942,  ", ", ","), ",")), 0)))), "Delkontraktnavn hentes automatisk ved å fylle ut delkontraktnummer")</f>
        <v>Delkontraktnavn hentes automatisk ved å fylle ut delkontraktnummer</v>
      </c>
      <c r="D7942" s="34"/>
      <c r="E7942" s="34"/>
      <c r="F7942" s="33"/>
      <c r="G7942" s="33"/>
      <c r="H7942" s="15"/>
      <c r="I7942" s="15"/>
      <c r="J7942" s="15"/>
      <c r="K7942" s="48"/>
      <c r="L7942" s="44"/>
      <c r="M7942" s="47" t="str">
        <f>IFERROR(TRIM($K7942)/_xlfn.XLOOKUP(TRIM($F7942),Produktinformasjon!$D$5:$D$10000,Produktinformasjon!$L$5:$L$10000,,0),"Pris per enhet "&amp;Til_Hvem&amp;" beregnes automatisk ved komplett utfylling")</f>
        <v>Pris per enhet Regionalt beregnes automatisk ved komplett utfylling</v>
      </c>
      <c r="N7942" s="47" t="str">
        <f>IFERROR(TRIM($L7942)/_xlfn.XLOOKUP(TRIM($F7942),Produktinformasjon!$D$5:$D$10000,Produktinformasjon!$L$5:$L$10000,,0),"Pris per enhet Regionalt felleslager beregnes automatisk ved komplett utfylling")</f>
        <v>Pris per enhet Regionalt felleslager beregnes automatisk ved komplett utfylling</v>
      </c>
    </row>
    <row r="7943" spans="2:14" x14ac:dyDescent="0.25">
      <c r="B7943" s="33"/>
      <c r="C7943" t="str" cm="1">
        <f t="array" ref="C7943">IFERROR(_xlfn.TEXTJOIN(" | ", TRUE, _xlfn._xlws.FILTER(delKontrakt['#] &amp; " " &amp; delKontrakt[Navn], ISNUMBER(MATCH(delKontrakt['#], VALUE(_xlfn.TEXTSPLIT(SUBSTITUTE(Prisinformasjon!$B7943,  ", ", ","), ",")), 0)))), "Delkontraktnavn hentes automatisk ved å fylle ut delkontraktnummer")</f>
        <v>Delkontraktnavn hentes automatisk ved å fylle ut delkontraktnummer</v>
      </c>
      <c r="D7943" s="34"/>
      <c r="E7943" s="34"/>
      <c r="F7943" s="33"/>
      <c r="G7943" s="33"/>
      <c r="H7943" s="15"/>
      <c r="I7943" s="15"/>
      <c r="J7943" s="15"/>
      <c r="K7943" s="48"/>
      <c r="L7943" s="44"/>
      <c r="M7943" s="47" t="str">
        <f>IFERROR(TRIM($K7943)/_xlfn.XLOOKUP(TRIM($F7943),Produktinformasjon!$D$5:$D$10000,Produktinformasjon!$L$5:$L$10000,,0),"Pris per enhet "&amp;Til_Hvem&amp;" beregnes automatisk ved komplett utfylling")</f>
        <v>Pris per enhet Regionalt beregnes automatisk ved komplett utfylling</v>
      </c>
      <c r="N7943" s="47" t="str">
        <f>IFERROR(TRIM($L7943)/_xlfn.XLOOKUP(TRIM($F7943),Produktinformasjon!$D$5:$D$10000,Produktinformasjon!$L$5:$L$10000,,0),"Pris per enhet Regionalt felleslager beregnes automatisk ved komplett utfylling")</f>
        <v>Pris per enhet Regionalt felleslager beregnes automatisk ved komplett utfylling</v>
      </c>
    </row>
    <row r="7944" spans="2:14" x14ac:dyDescent="0.25">
      <c r="B7944" s="33"/>
      <c r="C7944" t="str" cm="1">
        <f t="array" ref="C7944">IFERROR(_xlfn.TEXTJOIN(" | ", TRUE, _xlfn._xlws.FILTER(delKontrakt['#] &amp; " " &amp; delKontrakt[Navn], ISNUMBER(MATCH(delKontrakt['#], VALUE(_xlfn.TEXTSPLIT(SUBSTITUTE(Prisinformasjon!$B7944,  ", ", ","), ",")), 0)))), "Delkontraktnavn hentes automatisk ved å fylle ut delkontraktnummer")</f>
        <v>Delkontraktnavn hentes automatisk ved å fylle ut delkontraktnummer</v>
      </c>
      <c r="D7944" s="34"/>
      <c r="E7944" s="34"/>
      <c r="F7944" s="33"/>
      <c r="G7944" s="33"/>
      <c r="H7944" s="15"/>
      <c r="I7944" s="15"/>
      <c r="J7944" s="15"/>
      <c r="K7944" s="48"/>
      <c r="L7944" s="44"/>
      <c r="M7944" s="47" t="str">
        <f>IFERROR(TRIM($K7944)/_xlfn.XLOOKUP(TRIM($F7944),Produktinformasjon!$D$5:$D$10000,Produktinformasjon!$L$5:$L$10000,,0),"Pris per enhet "&amp;Til_Hvem&amp;" beregnes automatisk ved komplett utfylling")</f>
        <v>Pris per enhet Regionalt beregnes automatisk ved komplett utfylling</v>
      </c>
      <c r="N7944" s="47" t="str">
        <f>IFERROR(TRIM($L7944)/_xlfn.XLOOKUP(TRIM($F7944),Produktinformasjon!$D$5:$D$10000,Produktinformasjon!$L$5:$L$10000,,0),"Pris per enhet Regionalt felleslager beregnes automatisk ved komplett utfylling")</f>
        <v>Pris per enhet Regionalt felleslager beregnes automatisk ved komplett utfylling</v>
      </c>
    </row>
    <row r="7945" spans="2:14" x14ac:dyDescent="0.25">
      <c r="B7945" s="33"/>
      <c r="C7945" t="str" cm="1">
        <f t="array" ref="C7945">IFERROR(_xlfn.TEXTJOIN(" | ", TRUE, _xlfn._xlws.FILTER(delKontrakt['#] &amp; " " &amp; delKontrakt[Navn], ISNUMBER(MATCH(delKontrakt['#], VALUE(_xlfn.TEXTSPLIT(SUBSTITUTE(Prisinformasjon!$B7945,  ", ", ","), ",")), 0)))), "Delkontraktnavn hentes automatisk ved å fylle ut delkontraktnummer")</f>
        <v>Delkontraktnavn hentes automatisk ved å fylle ut delkontraktnummer</v>
      </c>
      <c r="D7945" s="34"/>
      <c r="E7945" s="34"/>
      <c r="F7945" s="33"/>
      <c r="G7945" s="33"/>
      <c r="H7945" s="15"/>
      <c r="I7945" s="15"/>
      <c r="J7945" s="15"/>
      <c r="K7945" s="48"/>
      <c r="L7945" s="44"/>
      <c r="M7945" s="47" t="str">
        <f>IFERROR(TRIM($K7945)/_xlfn.XLOOKUP(TRIM($F7945),Produktinformasjon!$D$5:$D$10000,Produktinformasjon!$L$5:$L$10000,,0),"Pris per enhet "&amp;Til_Hvem&amp;" beregnes automatisk ved komplett utfylling")</f>
        <v>Pris per enhet Regionalt beregnes automatisk ved komplett utfylling</v>
      </c>
      <c r="N7945" s="47" t="str">
        <f>IFERROR(TRIM($L7945)/_xlfn.XLOOKUP(TRIM($F7945),Produktinformasjon!$D$5:$D$10000,Produktinformasjon!$L$5:$L$10000,,0),"Pris per enhet Regionalt felleslager beregnes automatisk ved komplett utfylling")</f>
        <v>Pris per enhet Regionalt felleslager beregnes automatisk ved komplett utfylling</v>
      </c>
    </row>
    <row r="7946" spans="2:14" x14ac:dyDescent="0.25">
      <c r="B7946" s="33"/>
      <c r="C7946" t="str" cm="1">
        <f t="array" ref="C7946">IFERROR(_xlfn.TEXTJOIN(" | ", TRUE, _xlfn._xlws.FILTER(delKontrakt['#] &amp; " " &amp; delKontrakt[Navn], ISNUMBER(MATCH(delKontrakt['#], VALUE(_xlfn.TEXTSPLIT(SUBSTITUTE(Prisinformasjon!$B7946,  ", ", ","), ",")), 0)))), "Delkontraktnavn hentes automatisk ved å fylle ut delkontraktnummer")</f>
        <v>Delkontraktnavn hentes automatisk ved å fylle ut delkontraktnummer</v>
      </c>
      <c r="D7946" s="34"/>
      <c r="E7946" s="34"/>
      <c r="F7946" s="33"/>
      <c r="G7946" s="33"/>
      <c r="H7946" s="15"/>
      <c r="I7946" s="15"/>
      <c r="J7946" s="15"/>
      <c r="K7946" s="48"/>
      <c r="L7946" s="44"/>
      <c r="M7946" s="47" t="str">
        <f>IFERROR(TRIM($K7946)/_xlfn.XLOOKUP(TRIM($F7946),Produktinformasjon!$D$5:$D$10000,Produktinformasjon!$L$5:$L$10000,,0),"Pris per enhet "&amp;Til_Hvem&amp;" beregnes automatisk ved komplett utfylling")</f>
        <v>Pris per enhet Regionalt beregnes automatisk ved komplett utfylling</v>
      </c>
      <c r="N7946" s="47" t="str">
        <f>IFERROR(TRIM($L7946)/_xlfn.XLOOKUP(TRIM($F7946),Produktinformasjon!$D$5:$D$10000,Produktinformasjon!$L$5:$L$10000,,0),"Pris per enhet Regionalt felleslager beregnes automatisk ved komplett utfylling")</f>
        <v>Pris per enhet Regionalt felleslager beregnes automatisk ved komplett utfylling</v>
      </c>
    </row>
    <row r="7947" spans="2:14" x14ac:dyDescent="0.25">
      <c r="B7947" s="33"/>
      <c r="C7947" t="str" cm="1">
        <f t="array" ref="C7947">IFERROR(_xlfn.TEXTJOIN(" | ", TRUE, _xlfn._xlws.FILTER(delKontrakt['#] &amp; " " &amp; delKontrakt[Navn], ISNUMBER(MATCH(delKontrakt['#], VALUE(_xlfn.TEXTSPLIT(SUBSTITUTE(Prisinformasjon!$B7947,  ", ", ","), ",")), 0)))), "Delkontraktnavn hentes automatisk ved å fylle ut delkontraktnummer")</f>
        <v>Delkontraktnavn hentes automatisk ved å fylle ut delkontraktnummer</v>
      </c>
      <c r="D7947" s="34"/>
      <c r="E7947" s="34"/>
      <c r="F7947" s="33"/>
      <c r="G7947" s="33"/>
      <c r="H7947" s="15"/>
      <c r="I7947" s="15"/>
      <c r="J7947" s="15"/>
      <c r="K7947" s="48"/>
      <c r="L7947" s="44"/>
      <c r="M7947" s="47" t="str">
        <f>IFERROR(TRIM($K7947)/_xlfn.XLOOKUP(TRIM($F7947),Produktinformasjon!$D$5:$D$10000,Produktinformasjon!$L$5:$L$10000,,0),"Pris per enhet "&amp;Til_Hvem&amp;" beregnes automatisk ved komplett utfylling")</f>
        <v>Pris per enhet Regionalt beregnes automatisk ved komplett utfylling</v>
      </c>
      <c r="N7947" s="47" t="str">
        <f>IFERROR(TRIM($L7947)/_xlfn.XLOOKUP(TRIM($F7947),Produktinformasjon!$D$5:$D$10000,Produktinformasjon!$L$5:$L$10000,,0),"Pris per enhet Regionalt felleslager beregnes automatisk ved komplett utfylling")</f>
        <v>Pris per enhet Regionalt felleslager beregnes automatisk ved komplett utfylling</v>
      </c>
    </row>
    <row r="7948" spans="2:14" x14ac:dyDescent="0.25">
      <c r="B7948" s="33"/>
      <c r="C7948" t="str" cm="1">
        <f t="array" ref="C7948">IFERROR(_xlfn.TEXTJOIN(" | ", TRUE, _xlfn._xlws.FILTER(delKontrakt['#] &amp; " " &amp; delKontrakt[Navn], ISNUMBER(MATCH(delKontrakt['#], VALUE(_xlfn.TEXTSPLIT(SUBSTITUTE(Prisinformasjon!$B7948,  ", ", ","), ",")), 0)))), "Delkontraktnavn hentes automatisk ved å fylle ut delkontraktnummer")</f>
        <v>Delkontraktnavn hentes automatisk ved å fylle ut delkontraktnummer</v>
      </c>
      <c r="D7948" s="34"/>
      <c r="E7948" s="34"/>
      <c r="F7948" s="33"/>
      <c r="G7948" s="33"/>
      <c r="H7948" s="15"/>
      <c r="I7948" s="15"/>
      <c r="J7948" s="15"/>
      <c r="K7948" s="48"/>
      <c r="L7948" s="44"/>
      <c r="M7948" s="47" t="str">
        <f>IFERROR(TRIM($K7948)/_xlfn.XLOOKUP(TRIM($F7948),Produktinformasjon!$D$5:$D$10000,Produktinformasjon!$L$5:$L$10000,,0),"Pris per enhet "&amp;Til_Hvem&amp;" beregnes automatisk ved komplett utfylling")</f>
        <v>Pris per enhet Regionalt beregnes automatisk ved komplett utfylling</v>
      </c>
      <c r="N7948" s="47" t="str">
        <f>IFERROR(TRIM($L7948)/_xlfn.XLOOKUP(TRIM($F7948),Produktinformasjon!$D$5:$D$10000,Produktinformasjon!$L$5:$L$10000,,0),"Pris per enhet Regionalt felleslager beregnes automatisk ved komplett utfylling")</f>
        <v>Pris per enhet Regionalt felleslager beregnes automatisk ved komplett utfylling</v>
      </c>
    </row>
    <row r="7949" spans="2:14" x14ac:dyDescent="0.25">
      <c r="B7949" s="33"/>
      <c r="C7949" t="str" cm="1">
        <f t="array" ref="C7949">IFERROR(_xlfn.TEXTJOIN(" | ", TRUE, _xlfn._xlws.FILTER(delKontrakt['#] &amp; " " &amp; delKontrakt[Navn], ISNUMBER(MATCH(delKontrakt['#], VALUE(_xlfn.TEXTSPLIT(SUBSTITUTE(Prisinformasjon!$B7949,  ", ", ","), ",")), 0)))), "Delkontraktnavn hentes automatisk ved å fylle ut delkontraktnummer")</f>
        <v>Delkontraktnavn hentes automatisk ved å fylle ut delkontraktnummer</v>
      </c>
      <c r="D7949" s="34"/>
      <c r="E7949" s="34"/>
      <c r="F7949" s="33"/>
      <c r="G7949" s="33"/>
      <c r="H7949" s="15"/>
      <c r="I7949" s="15"/>
      <c r="J7949" s="15"/>
      <c r="K7949" s="48"/>
      <c r="L7949" s="44"/>
      <c r="M7949" s="47" t="str">
        <f>IFERROR(TRIM($K7949)/_xlfn.XLOOKUP(TRIM($F7949),Produktinformasjon!$D$5:$D$10000,Produktinformasjon!$L$5:$L$10000,,0),"Pris per enhet "&amp;Til_Hvem&amp;" beregnes automatisk ved komplett utfylling")</f>
        <v>Pris per enhet Regionalt beregnes automatisk ved komplett utfylling</v>
      </c>
      <c r="N7949" s="47" t="str">
        <f>IFERROR(TRIM($L7949)/_xlfn.XLOOKUP(TRIM($F7949),Produktinformasjon!$D$5:$D$10000,Produktinformasjon!$L$5:$L$10000,,0),"Pris per enhet Regionalt felleslager beregnes automatisk ved komplett utfylling")</f>
        <v>Pris per enhet Regionalt felleslager beregnes automatisk ved komplett utfylling</v>
      </c>
    </row>
    <row r="7950" spans="2:14" x14ac:dyDescent="0.25">
      <c r="B7950" s="33"/>
      <c r="C7950" t="str" cm="1">
        <f t="array" ref="C7950">IFERROR(_xlfn.TEXTJOIN(" | ", TRUE, _xlfn._xlws.FILTER(delKontrakt['#] &amp; " " &amp; delKontrakt[Navn], ISNUMBER(MATCH(delKontrakt['#], VALUE(_xlfn.TEXTSPLIT(SUBSTITUTE(Prisinformasjon!$B7950,  ", ", ","), ",")), 0)))), "Delkontraktnavn hentes automatisk ved å fylle ut delkontraktnummer")</f>
        <v>Delkontraktnavn hentes automatisk ved å fylle ut delkontraktnummer</v>
      </c>
      <c r="D7950" s="34"/>
      <c r="E7950" s="34"/>
      <c r="F7950" s="33"/>
      <c r="G7950" s="33"/>
      <c r="H7950" s="15"/>
      <c r="I7950" s="15"/>
      <c r="J7950" s="15"/>
      <c r="K7950" s="48"/>
      <c r="L7950" s="44"/>
      <c r="M7950" s="47" t="str">
        <f>IFERROR(TRIM($K7950)/_xlfn.XLOOKUP(TRIM($F7950),Produktinformasjon!$D$5:$D$10000,Produktinformasjon!$L$5:$L$10000,,0),"Pris per enhet "&amp;Til_Hvem&amp;" beregnes automatisk ved komplett utfylling")</f>
        <v>Pris per enhet Regionalt beregnes automatisk ved komplett utfylling</v>
      </c>
      <c r="N7950" s="47" t="str">
        <f>IFERROR(TRIM($L7950)/_xlfn.XLOOKUP(TRIM($F7950),Produktinformasjon!$D$5:$D$10000,Produktinformasjon!$L$5:$L$10000,,0),"Pris per enhet Regionalt felleslager beregnes automatisk ved komplett utfylling")</f>
        <v>Pris per enhet Regionalt felleslager beregnes automatisk ved komplett utfylling</v>
      </c>
    </row>
    <row r="7951" spans="2:14" x14ac:dyDescent="0.25">
      <c r="B7951" s="33"/>
      <c r="C7951" t="str" cm="1">
        <f t="array" ref="C7951">IFERROR(_xlfn.TEXTJOIN(" | ", TRUE, _xlfn._xlws.FILTER(delKontrakt['#] &amp; " " &amp; delKontrakt[Navn], ISNUMBER(MATCH(delKontrakt['#], VALUE(_xlfn.TEXTSPLIT(SUBSTITUTE(Prisinformasjon!$B7951,  ", ", ","), ",")), 0)))), "Delkontraktnavn hentes automatisk ved å fylle ut delkontraktnummer")</f>
        <v>Delkontraktnavn hentes automatisk ved å fylle ut delkontraktnummer</v>
      </c>
      <c r="D7951" s="34"/>
      <c r="E7951" s="34"/>
      <c r="F7951" s="33"/>
      <c r="G7951" s="33"/>
      <c r="H7951" s="15"/>
      <c r="I7951" s="15"/>
      <c r="J7951" s="15"/>
      <c r="K7951" s="48"/>
      <c r="L7951" s="44"/>
      <c r="M7951" s="47" t="str">
        <f>IFERROR(TRIM($K7951)/_xlfn.XLOOKUP(TRIM($F7951),Produktinformasjon!$D$5:$D$10000,Produktinformasjon!$L$5:$L$10000,,0),"Pris per enhet "&amp;Til_Hvem&amp;" beregnes automatisk ved komplett utfylling")</f>
        <v>Pris per enhet Regionalt beregnes automatisk ved komplett utfylling</v>
      </c>
      <c r="N7951" s="47" t="str">
        <f>IFERROR(TRIM($L7951)/_xlfn.XLOOKUP(TRIM($F7951),Produktinformasjon!$D$5:$D$10000,Produktinformasjon!$L$5:$L$10000,,0),"Pris per enhet Regionalt felleslager beregnes automatisk ved komplett utfylling")</f>
        <v>Pris per enhet Regionalt felleslager beregnes automatisk ved komplett utfylling</v>
      </c>
    </row>
    <row r="7952" spans="2:14" x14ac:dyDescent="0.25">
      <c r="B7952" s="33"/>
      <c r="C7952" t="str" cm="1">
        <f t="array" ref="C7952">IFERROR(_xlfn.TEXTJOIN(" | ", TRUE, _xlfn._xlws.FILTER(delKontrakt['#] &amp; " " &amp; delKontrakt[Navn], ISNUMBER(MATCH(delKontrakt['#], VALUE(_xlfn.TEXTSPLIT(SUBSTITUTE(Prisinformasjon!$B7952,  ", ", ","), ",")), 0)))), "Delkontraktnavn hentes automatisk ved å fylle ut delkontraktnummer")</f>
        <v>Delkontraktnavn hentes automatisk ved å fylle ut delkontraktnummer</v>
      </c>
      <c r="D7952" s="34"/>
      <c r="E7952" s="34"/>
      <c r="F7952" s="33"/>
      <c r="G7952" s="33"/>
      <c r="H7952" s="15"/>
      <c r="I7952" s="15"/>
      <c r="J7952" s="15"/>
      <c r="K7952" s="48"/>
      <c r="L7952" s="44"/>
      <c r="M7952" s="47" t="str">
        <f>IFERROR(TRIM($K7952)/_xlfn.XLOOKUP(TRIM($F7952),Produktinformasjon!$D$5:$D$10000,Produktinformasjon!$L$5:$L$10000,,0),"Pris per enhet "&amp;Til_Hvem&amp;" beregnes automatisk ved komplett utfylling")</f>
        <v>Pris per enhet Regionalt beregnes automatisk ved komplett utfylling</v>
      </c>
      <c r="N7952" s="47" t="str">
        <f>IFERROR(TRIM($L7952)/_xlfn.XLOOKUP(TRIM($F7952),Produktinformasjon!$D$5:$D$10000,Produktinformasjon!$L$5:$L$10000,,0),"Pris per enhet Regionalt felleslager beregnes automatisk ved komplett utfylling")</f>
        <v>Pris per enhet Regionalt felleslager beregnes automatisk ved komplett utfylling</v>
      </c>
    </row>
    <row r="7953" spans="2:14" x14ac:dyDescent="0.25">
      <c r="B7953" s="33"/>
      <c r="C7953" t="str" cm="1">
        <f t="array" ref="C7953">IFERROR(_xlfn.TEXTJOIN(" | ", TRUE, _xlfn._xlws.FILTER(delKontrakt['#] &amp; " " &amp; delKontrakt[Navn], ISNUMBER(MATCH(delKontrakt['#], VALUE(_xlfn.TEXTSPLIT(SUBSTITUTE(Prisinformasjon!$B7953,  ", ", ","), ",")), 0)))), "Delkontraktnavn hentes automatisk ved å fylle ut delkontraktnummer")</f>
        <v>Delkontraktnavn hentes automatisk ved å fylle ut delkontraktnummer</v>
      </c>
      <c r="D7953" s="34"/>
      <c r="E7953" s="34"/>
      <c r="F7953" s="33"/>
      <c r="G7953" s="33"/>
      <c r="H7953" s="15"/>
      <c r="I7953" s="15"/>
      <c r="J7953" s="15"/>
      <c r="K7953" s="48"/>
      <c r="L7953" s="44"/>
      <c r="M7953" s="47" t="str">
        <f>IFERROR(TRIM($K7953)/_xlfn.XLOOKUP(TRIM($F7953),Produktinformasjon!$D$5:$D$10000,Produktinformasjon!$L$5:$L$10000,,0),"Pris per enhet "&amp;Til_Hvem&amp;" beregnes automatisk ved komplett utfylling")</f>
        <v>Pris per enhet Regionalt beregnes automatisk ved komplett utfylling</v>
      </c>
      <c r="N7953" s="47" t="str">
        <f>IFERROR(TRIM($L7953)/_xlfn.XLOOKUP(TRIM($F7953),Produktinformasjon!$D$5:$D$10000,Produktinformasjon!$L$5:$L$10000,,0),"Pris per enhet Regionalt felleslager beregnes automatisk ved komplett utfylling")</f>
        <v>Pris per enhet Regionalt felleslager beregnes automatisk ved komplett utfylling</v>
      </c>
    </row>
    <row r="7954" spans="2:14" x14ac:dyDescent="0.25">
      <c r="B7954" s="33"/>
      <c r="C7954" t="str" cm="1">
        <f t="array" ref="C7954">IFERROR(_xlfn.TEXTJOIN(" | ", TRUE, _xlfn._xlws.FILTER(delKontrakt['#] &amp; " " &amp; delKontrakt[Navn], ISNUMBER(MATCH(delKontrakt['#], VALUE(_xlfn.TEXTSPLIT(SUBSTITUTE(Prisinformasjon!$B7954,  ", ", ","), ",")), 0)))), "Delkontraktnavn hentes automatisk ved å fylle ut delkontraktnummer")</f>
        <v>Delkontraktnavn hentes automatisk ved å fylle ut delkontraktnummer</v>
      </c>
      <c r="D7954" s="34"/>
      <c r="E7954" s="34"/>
      <c r="F7954" s="33"/>
      <c r="G7954" s="33"/>
      <c r="H7954" s="15"/>
      <c r="I7954" s="15"/>
      <c r="J7954" s="15"/>
      <c r="K7954" s="48"/>
      <c r="L7954" s="44"/>
      <c r="M7954" s="47" t="str">
        <f>IFERROR(TRIM($K7954)/_xlfn.XLOOKUP(TRIM($F7954),Produktinformasjon!$D$5:$D$10000,Produktinformasjon!$L$5:$L$10000,,0),"Pris per enhet "&amp;Til_Hvem&amp;" beregnes automatisk ved komplett utfylling")</f>
        <v>Pris per enhet Regionalt beregnes automatisk ved komplett utfylling</v>
      </c>
      <c r="N7954" s="47" t="str">
        <f>IFERROR(TRIM($L7954)/_xlfn.XLOOKUP(TRIM($F7954),Produktinformasjon!$D$5:$D$10000,Produktinformasjon!$L$5:$L$10000,,0),"Pris per enhet Regionalt felleslager beregnes automatisk ved komplett utfylling")</f>
        <v>Pris per enhet Regionalt felleslager beregnes automatisk ved komplett utfylling</v>
      </c>
    </row>
    <row r="7955" spans="2:14" x14ac:dyDescent="0.25">
      <c r="B7955" s="33"/>
      <c r="C7955" t="str" cm="1">
        <f t="array" ref="C7955">IFERROR(_xlfn.TEXTJOIN(" | ", TRUE, _xlfn._xlws.FILTER(delKontrakt['#] &amp; " " &amp; delKontrakt[Navn], ISNUMBER(MATCH(delKontrakt['#], VALUE(_xlfn.TEXTSPLIT(SUBSTITUTE(Prisinformasjon!$B7955,  ", ", ","), ",")), 0)))), "Delkontraktnavn hentes automatisk ved å fylle ut delkontraktnummer")</f>
        <v>Delkontraktnavn hentes automatisk ved å fylle ut delkontraktnummer</v>
      </c>
      <c r="D7955" s="34"/>
      <c r="E7955" s="34"/>
      <c r="F7955" s="33"/>
      <c r="G7955" s="33"/>
      <c r="H7955" s="15"/>
      <c r="I7955" s="15"/>
      <c r="J7955" s="15"/>
      <c r="K7955" s="48"/>
      <c r="L7955" s="44"/>
      <c r="M7955" s="47" t="str">
        <f>IFERROR(TRIM($K7955)/_xlfn.XLOOKUP(TRIM($F7955),Produktinformasjon!$D$5:$D$10000,Produktinformasjon!$L$5:$L$10000,,0),"Pris per enhet "&amp;Til_Hvem&amp;" beregnes automatisk ved komplett utfylling")</f>
        <v>Pris per enhet Regionalt beregnes automatisk ved komplett utfylling</v>
      </c>
      <c r="N7955" s="47" t="str">
        <f>IFERROR(TRIM($L7955)/_xlfn.XLOOKUP(TRIM($F7955),Produktinformasjon!$D$5:$D$10000,Produktinformasjon!$L$5:$L$10000,,0),"Pris per enhet Regionalt felleslager beregnes automatisk ved komplett utfylling")</f>
        <v>Pris per enhet Regionalt felleslager beregnes automatisk ved komplett utfylling</v>
      </c>
    </row>
    <row r="7956" spans="2:14" x14ac:dyDescent="0.25">
      <c r="B7956" s="33"/>
      <c r="C7956" t="str" cm="1">
        <f t="array" ref="C7956">IFERROR(_xlfn.TEXTJOIN(" | ", TRUE, _xlfn._xlws.FILTER(delKontrakt['#] &amp; " " &amp; delKontrakt[Navn], ISNUMBER(MATCH(delKontrakt['#], VALUE(_xlfn.TEXTSPLIT(SUBSTITUTE(Prisinformasjon!$B7956,  ", ", ","), ",")), 0)))), "Delkontraktnavn hentes automatisk ved å fylle ut delkontraktnummer")</f>
        <v>Delkontraktnavn hentes automatisk ved å fylle ut delkontraktnummer</v>
      </c>
      <c r="D7956" s="34"/>
      <c r="E7956" s="34"/>
      <c r="F7956" s="33"/>
      <c r="G7956" s="33"/>
      <c r="H7956" s="15"/>
      <c r="I7956" s="15"/>
      <c r="J7956" s="15"/>
      <c r="K7956" s="48"/>
      <c r="L7956" s="44"/>
      <c r="M7956" s="47" t="str">
        <f>IFERROR(TRIM($K7956)/_xlfn.XLOOKUP(TRIM($F7956),Produktinformasjon!$D$5:$D$10000,Produktinformasjon!$L$5:$L$10000,,0),"Pris per enhet "&amp;Til_Hvem&amp;" beregnes automatisk ved komplett utfylling")</f>
        <v>Pris per enhet Regionalt beregnes automatisk ved komplett utfylling</v>
      </c>
      <c r="N7956" s="47" t="str">
        <f>IFERROR(TRIM($L7956)/_xlfn.XLOOKUP(TRIM($F7956),Produktinformasjon!$D$5:$D$10000,Produktinformasjon!$L$5:$L$10000,,0),"Pris per enhet Regionalt felleslager beregnes automatisk ved komplett utfylling")</f>
        <v>Pris per enhet Regionalt felleslager beregnes automatisk ved komplett utfylling</v>
      </c>
    </row>
    <row r="7957" spans="2:14" x14ac:dyDescent="0.25">
      <c r="B7957" s="33"/>
      <c r="C7957" t="str" cm="1">
        <f t="array" ref="C7957">IFERROR(_xlfn.TEXTJOIN(" | ", TRUE, _xlfn._xlws.FILTER(delKontrakt['#] &amp; " " &amp; delKontrakt[Navn], ISNUMBER(MATCH(delKontrakt['#], VALUE(_xlfn.TEXTSPLIT(SUBSTITUTE(Prisinformasjon!$B7957,  ", ", ","), ",")), 0)))), "Delkontraktnavn hentes automatisk ved å fylle ut delkontraktnummer")</f>
        <v>Delkontraktnavn hentes automatisk ved å fylle ut delkontraktnummer</v>
      </c>
      <c r="D7957" s="34"/>
      <c r="E7957" s="34"/>
      <c r="F7957" s="33"/>
      <c r="G7957" s="33"/>
      <c r="H7957" s="15"/>
      <c r="I7957" s="15"/>
      <c r="J7957" s="15"/>
      <c r="K7957" s="48"/>
      <c r="L7957" s="44"/>
      <c r="M7957" s="47" t="str">
        <f>IFERROR(TRIM($K7957)/_xlfn.XLOOKUP(TRIM($F7957),Produktinformasjon!$D$5:$D$10000,Produktinformasjon!$L$5:$L$10000,,0),"Pris per enhet "&amp;Til_Hvem&amp;" beregnes automatisk ved komplett utfylling")</f>
        <v>Pris per enhet Regionalt beregnes automatisk ved komplett utfylling</v>
      </c>
      <c r="N7957" s="47" t="str">
        <f>IFERROR(TRIM($L7957)/_xlfn.XLOOKUP(TRIM($F7957),Produktinformasjon!$D$5:$D$10000,Produktinformasjon!$L$5:$L$10000,,0),"Pris per enhet Regionalt felleslager beregnes automatisk ved komplett utfylling")</f>
        <v>Pris per enhet Regionalt felleslager beregnes automatisk ved komplett utfylling</v>
      </c>
    </row>
    <row r="7958" spans="2:14" x14ac:dyDescent="0.25">
      <c r="B7958" s="33"/>
      <c r="C7958" t="str" cm="1">
        <f t="array" ref="C7958">IFERROR(_xlfn.TEXTJOIN(" | ", TRUE, _xlfn._xlws.FILTER(delKontrakt['#] &amp; " " &amp; delKontrakt[Navn], ISNUMBER(MATCH(delKontrakt['#], VALUE(_xlfn.TEXTSPLIT(SUBSTITUTE(Prisinformasjon!$B7958,  ", ", ","), ",")), 0)))), "Delkontraktnavn hentes automatisk ved å fylle ut delkontraktnummer")</f>
        <v>Delkontraktnavn hentes automatisk ved å fylle ut delkontraktnummer</v>
      </c>
      <c r="D7958" s="34"/>
      <c r="E7958" s="34"/>
      <c r="F7958" s="33"/>
      <c r="G7958" s="33"/>
      <c r="H7958" s="15"/>
      <c r="I7958" s="15"/>
      <c r="J7958" s="15"/>
      <c r="K7958" s="48"/>
      <c r="L7958" s="44"/>
      <c r="M7958" s="47" t="str">
        <f>IFERROR(TRIM($K7958)/_xlfn.XLOOKUP(TRIM($F7958),Produktinformasjon!$D$5:$D$10000,Produktinformasjon!$L$5:$L$10000,,0),"Pris per enhet "&amp;Til_Hvem&amp;" beregnes automatisk ved komplett utfylling")</f>
        <v>Pris per enhet Regionalt beregnes automatisk ved komplett utfylling</v>
      </c>
      <c r="N7958" s="47" t="str">
        <f>IFERROR(TRIM($L7958)/_xlfn.XLOOKUP(TRIM($F7958),Produktinformasjon!$D$5:$D$10000,Produktinformasjon!$L$5:$L$10000,,0),"Pris per enhet Regionalt felleslager beregnes automatisk ved komplett utfylling")</f>
        <v>Pris per enhet Regionalt felleslager beregnes automatisk ved komplett utfylling</v>
      </c>
    </row>
    <row r="7959" spans="2:14" x14ac:dyDescent="0.25">
      <c r="B7959" s="33"/>
      <c r="C7959" t="str" cm="1">
        <f t="array" ref="C7959">IFERROR(_xlfn.TEXTJOIN(" | ", TRUE, _xlfn._xlws.FILTER(delKontrakt['#] &amp; " " &amp; delKontrakt[Navn], ISNUMBER(MATCH(delKontrakt['#], VALUE(_xlfn.TEXTSPLIT(SUBSTITUTE(Prisinformasjon!$B7959,  ", ", ","), ",")), 0)))), "Delkontraktnavn hentes automatisk ved å fylle ut delkontraktnummer")</f>
        <v>Delkontraktnavn hentes automatisk ved å fylle ut delkontraktnummer</v>
      </c>
      <c r="D7959" s="34"/>
      <c r="E7959" s="34"/>
      <c r="F7959" s="33"/>
      <c r="G7959" s="33"/>
      <c r="H7959" s="15"/>
      <c r="I7959" s="15"/>
      <c r="J7959" s="15"/>
      <c r="K7959" s="48"/>
      <c r="L7959" s="44"/>
      <c r="M7959" s="47" t="str">
        <f>IFERROR(TRIM($K7959)/_xlfn.XLOOKUP(TRIM($F7959),Produktinformasjon!$D$5:$D$10000,Produktinformasjon!$L$5:$L$10000,,0),"Pris per enhet "&amp;Til_Hvem&amp;" beregnes automatisk ved komplett utfylling")</f>
        <v>Pris per enhet Regionalt beregnes automatisk ved komplett utfylling</v>
      </c>
      <c r="N7959" s="47" t="str">
        <f>IFERROR(TRIM($L7959)/_xlfn.XLOOKUP(TRIM($F7959),Produktinformasjon!$D$5:$D$10000,Produktinformasjon!$L$5:$L$10000,,0),"Pris per enhet Regionalt felleslager beregnes automatisk ved komplett utfylling")</f>
        <v>Pris per enhet Regionalt felleslager beregnes automatisk ved komplett utfylling</v>
      </c>
    </row>
    <row r="7960" spans="2:14" x14ac:dyDescent="0.25">
      <c r="B7960" s="33"/>
      <c r="C7960" t="str" cm="1">
        <f t="array" ref="C7960">IFERROR(_xlfn.TEXTJOIN(" | ", TRUE, _xlfn._xlws.FILTER(delKontrakt['#] &amp; " " &amp; delKontrakt[Navn], ISNUMBER(MATCH(delKontrakt['#], VALUE(_xlfn.TEXTSPLIT(SUBSTITUTE(Prisinformasjon!$B7960,  ", ", ","), ",")), 0)))), "Delkontraktnavn hentes automatisk ved å fylle ut delkontraktnummer")</f>
        <v>Delkontraktnavn hentes automatisk ved å fylle ut delkontraktnummer</v>
      </c>
      <c r="D7960" s="34"/>
      <c r="E7960" s="34"/>
      <c r="F7960" s="33"/>
      <c r="G7960" s="33"/>
      <c r="H7960" s="15"/>
      <c r="I7960" s="15"/>
      <c r="J7960" s="15"/>
      <c r="K7960" s="48"/>
      <c r="L7960" s="44"/>
      <c r="M7960" s="47" t="str">
        <f>IFERROR(TRIM($K7960)/_xlfn.XLOOKUP(TRIM($F7960),Produktinformasjon!$D$5:$D$10000,Produktinformasjon!$L$5:$L$10000,,0),"Pris per enhet "&amp;Til_Hvem&amp;" beregnes automatisk ved komplett utfylling")</f>
        <v>Pris per enhet Regionalt beregnes automatisk ved komplett utfylling</v>
      </c>
      <c r="N7960" s="47" t="str">
        <f>IFERROR(TRIM($L7960)/_xlfn.XLOOKUP(TRIM($F7960),Produktinformasjon!$D$5:$D$10000,Produktinformasjon!$L$5:$L$10000,,0),"Pris per enhet Regionalt felleslager beregnes automatisk ved komplett utfylling")</f>
        <v>Pris per enhet Regionalt felleslager beregnes automatisk ved komplett utfylling</v>
      </c>
    </row>
    <row r="7961" spans="2:14" x14ac:dyDescent="0.25">
      <c r="B7961" s="33"/>
      <c r="C7961" t="str" cm="1">
        <f t="array" ref="C7961">IFERROR(_xlfn.TEXTJOIN(" | ", TRUE, _xlfn._xlws.FILTER(delKontrakt['#] &amp; " " &amp; delKontrakt[Navn], ISNUMBER(MATCH(delKontrakt['#], VALUE(_xlfn.TEXTSPLIT(SUBSTITUTE(Prisinformasjon!$B7961,  ", ", ","), ",")), 0)))), "Delkontraktnavn hentes automatisk ved å fylle ut delkontraktnummer")</f>
        <v>Delkontraktnavn hentes automatisk ved å fylle ut delkontraktnummer</v>
      </c>
      <c r="D7961" s="34"/>
      <c r="E7961" s="34"/>
      <c r="F7961" s="33"/>
      <c r="G7961" s="33"/>
      <c r="H7961" s="15"/>
      <c r="I7961" s="15"/>
      <c r="J7961" s="15"/>
      <c r="K7961" s="48"/>
      <c r="L7961" s="44"/>
      <c r="M7961" s="47" t="str">
        <f>IFERROR(TRIM($K7961)/_xlfn.XLOOKUP(TRIM($F7961),Produktinformasjon!$D$5:$D$10000,Produktinformasjon!$L$5:$L$10000,,0),"Pris per enhet "&amp;Til_Hvem&amp;" beregnes automatisk ved komplett utfylling")</f>
        <v>Pris per enhet Regionalt beregnes automatisk ved komplett utfylling</v>
      </c>
      <c r="N7961" s="47" t="str">
        <f>IFERROR(TRIM($L7961)/_xlfn.XLOOKUP(TRIM($F7961),Produktinformasjon!$D$5:$D$10000,Produktinformasjon!$L$5:$L$10000,,0),"Pris per enhet Regionalt felleslager beregnes automatisk ved komplett utfylling")</f>
        <v>Pris per enhet Regionalt felleslager beregnes automatisk ved komplett utfylling</v>
      </c>
    </row>
    <row r="7962" spans="2:14" x14ac:dyDescent="0.25">
      <c r="B7962" s="33"/>
      <c r="C7962" t="str" cm="1">
        <f t="array" ref="C7962">IFERROR(_xlfn.TEXTJOIN(" | ", TRUE, _xlfn._xlws.FILTER(delKontrakt['#] &amp; " " &amp; delKontrakt[Navn], ISNUMBER(MATCH(delKontrakt['#], VALUE(_xlfn.TEXTSPLIT(SUBSTITUTE(Prisinformasjon!$B7962,  ", ", ","), ",")), 0)))), "Delkontraktnavn hentes automatisk ved å fylle ut delkontraktnummer")</f>
        <v>Delkontraktnavn hentes automatisk ved å fylle ut delkontraktnummer</v>
      </c>
      <c r="D7962" s="34"/>
      <c r="E7962" s="34"/>
      <c r="F7962" s="33"/>
      <c r="G7962" s="33"/>
      <c r="H7962" s="15"/>
      <c r="I7962" s="15"/>
      <c r="J7962" s="15"/>
      <c r="K7962" s="48"/>
      <c r="L7962" s="44"/>
      <c r="M7962" s="47" t="str">
        <f>IFERROR(TRIM($K7962)/_xlfn.XLOOKUP(TRIM($F7962),Produktinformasjon!$D$5:$D$10000,Produktinformasjon!$L$5:$L$10000,,0),"Pris per enhet "&amp;Til_Hvem&amp;" beregnes automatisk ved komplett utfylling")</f>
        <v>Pris per enhet Regionalt beregnes automatisk ved komplett utfylling</v>
      </c>
      <c r="N7962" s="47" t="str">
        <f>IFERROR(TRIM($L7962)/_xlfn.XLOOKUP(TRIM($F7962),Produktinformasjon!$D$5:$D$10000,Produktinformasjon!$L$5:$L$10000,,0),"Pris per enhet Regionalt felleslager beregnes automatisk ved komplett utfylling")</f>
        <v>Pris per enhet Regionalt felleslager beregnes automatisk ved komplett utfylling</v>
      </c>
    </row>
    <row r="7963" spans="2:14" x14ac:dyDescent="0.25">
      <c r="B7963" s="33"/>
      <c r="C7963" t="str" cm="1">
        <f t="array" ref="C7963">IFERROR(_xlfn.TEXTJOIN(" | ", TRUE, _xlfn._xlws.FILTER(delKontrakt['#] &amp; " " &amp; delKontrakt[Navn], ISNUMBER(MATCH(delKontrakt['#], VALUE(_xlfn.TEXTSPLIT(SUBSTITUTE(Prisinformasjon!$B7963,  ", ", ","), ",")), 0)))), "Delkontraktnavn hentes automatisk ved å fylle ut delkontraktnummer")</f>
        <v>Delkontraktnavn hentes automatisk ved å fylle ut delkontraktnummer</v>
      </c>
      <c r="D7963" s="34"/>
      <c r="E7963" s="34"/>
      <c r="F7963" s="33"/>
      <c r="G7963" s="33"/>
      <c r="H7963" s="15"/>
      <c r="I7963" s="15"/>
      <c r="J7963" s="15"/>
      <c r="K7963" s="48"/>
      <c r="L7963" s="44"/>
      <c r="M7963" s="47" t="str">
        <f>IFERROR(TRIM($K7963)/_xlfn.XLOOKUP(TRIM($F7963),Produktinformasjon!$D$5:$D$10000,Produktinformasjon!$L$5:$L$10000,,0),"Pris per enhet "&amp;Til_Hvem&amp;" beregnes automatisk ved komplett utfylling")</f>
        <v>Pris per enhet Regionalt beregnes automatisk ved komplett utfylling</v>
      </c>
      <c r="N7963" s="47" t="str">
        <f>IFERROR(TRIM($L7963)/_xlfn.XLOOKUP(TRIM($F7963),Produktinformasjon!$D$5:$D$10000,Produktinformasjon!$L$5:$L$10000,,0),"Pris per enhet Regionalt felleslager beregnes automatisk ved komplett utfylling")</f>
        <v>Pris per enhet Regionalt felleslager beregnes automatisk ved komplett utfylling</v>
      </c>
    </row>
    <row r="7964" spans="2:14" x14ac:dyDescent="0.25">
      <c r="B7964" s="33"/>
      <c r="C7964" t="str" cm="1">
        <f t="array" ref="C7964">IFERROR(_xlfn.TEXTJOIN(" | ", TRUE, _xlfn._xlws.FILTER(delKontrakt['#] &amp; " " &amp; delKontrakt[Navn], ISNUMBER(MATCH(delKontrakt['#], VALUE(_xlfn.TEXTSPLIT(SUBSTITUTE(Prisinformasjon!$B7964,  ", ", ","), ",")), 0)))), "Delkontraktnavn hentes automatisk ved å fylle ut delkontraktnummer")</f>
        <v>Delkontraktnavn hentes automatisk ved å fylle ut delkontraktnummer</v>
      </c>
      <c r="D7964" s="34"/>
      <c r="E7964" s="34"/>
      <c r="F7964" s="33"/>
      <c r="G7964" s="33"/>
      <c r="H7964" s="15"/>
      <c r="I7964" s="15"/>
      <c r="J7964" s="15"/>
      <c r="K7964" s="48"/>
      <c r="L7964" s="44"/>
      <c r="M7964" s="47" t="str">
        <f>IFERROR(TRIM($K7964)/_xlfn.XLOOKUP(TRIM($F7964),Produktinformasjon!$D$5:$D$10000,Produktinformasjon!$L$5:$L$10000,,0),"Pris per enhet "&amp;Til_Hvem&amp;" beregnes automatisk ved komplett utfylling")</f>
        <v>Pris per enhet Regionalt beregnes automatisk ved komplett utfylling</v>
      </c>
      <c r="N7964" s="47" t="str">
        <f>IFERROR(TRIM($L7964)/_xlfn.XLOOKUP(TRIM($F7964),Produktinformasjon!$D$5:$D$10000,Produktinformasjon!$L$5:$L$10000,,0),"Pris per enhet Regionalt felleslager beregnes automatisk ved komplett utfylling")</f>
        <v>Pris per enhet Regionalt felleslager beregnes automatisk ved komplett utfylling</v>
      </c>
    </row>
    <row r="7965" spans="2:14" x14ac:dyDescent="0.25">
      <c r="B7965" s="33"/>
      <c r="C7965" t="str" cm="1">
        <f t="array" ref="C7965">IFERROR(_xlfn.TEXTJOIN(" | ", TRUE, _xlfn._xlws.FILTER(delKontrakt['#] &amp; " " &amp; delKontrakt[Navn], ISNUMBER(MATCH(delKontrakt['#], VALUE(_xlfn.TEXTSPLIT(SUBSTITUTE(Prisinformasjon!$B7965,  ", ", ","), ",")), 0)))), "Delkontraktnavn hentes automatisk ved å fylle ut delkontraktnummer")</f>
        <v>Delkontraktnavn hentes automatisk ved å fylle ut delkontraktnummer</v>
      </c>
      <c r="D7965" s="34"/>
      <c r="E7965" s="34"/>
      <c r="F7965" s="33"/>
      <c r="G7965" s="33"/>
      <c r="H7965" s="15"/>
      <c r="I7965" s="15"/>
      <c r="J7965" s="15"/>
      <c r="K7965" s="48"/>
      <c r="L7965" s="44"/>
      <c r="M7965" s="47" t="str">
        <f>IFERROR(TRIM($K7965)/_xlfn.XLOOKUP(TRIM($F7965),Produktinformasjon!$D$5:$D$10000,Produktinformasjon!$L$5:$L$10000,,0),"Pris per enhet "&amp;Til_Hvem&amp;" beregnes automatisk ved komplett utfylling")</f>
        <v>Pris per enhet Regionalt beregnes automatisk ved komplett utfylling</v>
      </c>
      <c r="N7965" s="47" t="str">
        <f>IFERROR(TRIM($L7965)/_xlfn.XLOOKUP(TRIM($F7965),Produktinformasjon!$D$5:$D$10000,Produktinformasjon!$L$5:$L$10000,,0),"Pris per enhet Regionalt felleslager beregnes automatisk ved komplett utfylling")</f>
        <v>Pris per enhet Regionalt felleslager beregnes automatisk ved komplett utfylling</v>
      </c>
    </row>
    <row r="7966" spans="2:14" x14ac:dyDescent="0.25">
      <c r="B7966" s="33"/>
      <c r="C7966" t="str" cm="1">
        <f t="array" ref="C7966">IFERROR(_xlfn.TEXTJOIN(" | ", TRUE, _xlfn._xlws.FILTER(delKontrakt['#] &amp; " " &amp; delKontrakt[Navn], ISNUMBER(MATCH(delKontrakt['#], VALUE(_xlfn.TEXTSPLIT(SUBSTITUTE(Prisinformasjon!$B7966,  ", ", ","), ",")), 0)))), "Delkontraktnavn hentes automatisk ved å fylle ut delkontraktnummer")</f>
        <v>Delkontraktnavn hentes automatisk ved å fylle ut delkontraktnummer</v>
      </c>
      <c r="D7966" s="34"/>
      <c r="E7966" s="34"/>
      <c r="F7966" s="33"/>
      <c r="G7966" s="33"/>
      <c r="H7966" s="15"/>
      <c r="I7966" s="15"/>
      <c r="J7966" s="15"/>
      <c r="K7966" s="48"/>
      <c r="L7966" s="44"/>
      <c r="M7966" s="47" t="str">
        <f>IFERROR(TRIM($K7966)/_xlfn.XLOOKUP(TRIM($F7966),Produktinformasjon!$D$5:$D$10000,Produktinformasjon!$L$5:$L$10000,,0),"Pris per enhet "&amp;Til_Hvem&amp;" beregnes automatisk ved komplett utfylling")</f>
        <v>Pris per enhet Regionalt beregnes automatisk ved komplett utfylling</v>
      </c>
      <c r="N7966" s="47" t="str">
        <f>IFERROR(TRIM($L7966)/_xlfn.XLOOKUP(TRIM($F7966),Produktinformasjon!$D$5:$D$10000,Produktinformasjon!$L$5:$L$10000,,0),"Pris per enhet Regionalt felleslager beregnes automatisk ved komplett utfylling")</f>
        <v>Pris per enhet Regionalt felleslager beregnes automatisk ved komplett utfylling</v>
      </c>
    </row>
    <row r="7967" spans="2:14" x14ac:dyDescent="0.25">
      <c r="B7967" s="33"/>
      <c r="C7967" t="str" cm="1">
        <f t="array" ref="C7967">IFERROR(_xlfn.TEXTJOIN(" | ", TRUE, _xlfn._xlws.FILTER(delKontrakt['#] &amp; " " &amp; delKontrakt[Navn], ISNUMBER(MATCH(delKontrakt['#], VALUE(_xlfn.TEXTSPLIT(SUBSTITUTE(Prisinformasjon!$B7967,  ", ", ","), ",")), 0)))), "Delkontraktnavn hentes automatisk ved å fylle ut delkontraktnummer")</f>
        <v>Delkontraktnavn hentes automatisk ved å fylle ut delkontraktnummer</v>
      </c>
      <c r="D7967" s="34"/>
      <c r="E7967" s="34"/>
      <c r="F7967" s="33"/>
      <c r="G7967" s="33"/>
      <c r="H7967" s="15"/>
      <c r="I7967" s="15"/>
      <c r="J7967" s="15"/>
      <c r="K7967" s="48"/>
      <c r="L7967" s="44"/>
      <c r="M7967" s="47" t="str">
        <f>IFERROR(TRIM($K7967)/_xlfn.XLOOKUP(TRIM($F7967),Produktinformasjon!$D$5:$D$10000,Produktinformasjon!$L$5:$L$10000,,0),"Pris per enhet "&amp;Til_Hvem&amp;" beregnes automatisk ved komplett utfylling")</f>
        <v>Pris per enhet Regionalt beregnes automatisk ved komplett utfylling</v>
      </c>
      <c r="N7967" s="47" t="str">
        <f>IFERROR(TRIM($L7967)/_xlfn.XLOOKUP(TRIM($F7967),Produktinformasjon!$D$5:$D$10000,Produktinformasjon!$L$5:$L$10000,,0),"Pris per enhet Regionalt felleslager beregnes automatisk ved komplett utfylling")</f>
        <v>Pris per enhet Regionalt felleslager beregnes automatisk ved komplett utfylling</v>
      </c>
    </row>
    <row r="7968" spans="2:14" x14ac:dyDescent="0.25">
      <c r="B7968" s="33"/>
      <c r="C7968" t="str" cm="1">
        <f t="array" ref="C7968">IFERROR(_xlfn.TEXTJOIN(" | ", TRUE, _xlfn._xlws.FILTER(delKontrakt['#] &amp; " " &amp; delKontrakt[Navn], ISNUMBER(MATCH(delKontrakt['#], VALUE(_xlfn.TEXTSPLIT(SUBSTITUTE(Prisinformasjon!$B7968,  ", ", ","), ",")), 0)))), "Delkontraktnavn hentes automatisk ved å fylle ut delkontraktnummer")</f>
        <v>Delkontraktnavn hentes automatisk ved å fylle ut delkontraktnummer</v>
      </c>
      <c r="D7968" s="34"/>
      <c r="E7968" s="34"/>
      <c r="F7968" s="33"/>
      <c r="G7968" s="33"/>
      <c r="H7968" s="15"/>
      <c r="I7968" s="15"/>
      <c r="J7968" s="15"/>
      <c r="K7968" s="48"/>
      <c r="L7968" s="44"/>
      <c r="M7968" s="47" t="str">
        <f>IFERROR(TRIM($K7968)/_xlfn.XLOOKUP(TRIM($F7968),Produktinformasjon!$D$5:$D$10000,Produktinformasjon!$L$5:$L$10000,,0),"Pris per enhet "&amp;Til_Hvem&amp;" beregnes automatisk ved komplett utfylling")</f>
        <v>Pris per enhet Regionalt beregnes automatisk ved komplett utfylling</v>
      </c>
      <c r="N7968" s="47" t="str">
        <f>IFERROR(TRIM($L7968)/_xlfn.XLOOKUP(TRIM($F7968),Produktinformasjon!$D$5:$D$10000,Produktinformasjon!$L$5:$L$10000,,0),"Pris per enhet Regionalt felleslager beregnes automatisk ved komplett utfylling")</f>
        <v>Pris per enhet Regionalt felleslager beregnes automatisk ved komplett utfylling</v>
      </c>
    </row>
    <row r="7969" spans="2:14" x14ac:dyDescent="0.25">
      <c r="B7969" s="33"/>
      <c r="C7969" t="str" cm="1">
        <f t="array" ref="C7969">IFERROR(_xlfn.TEXTJOIN(" | ", TRUE, _xlfn._xlws.FILTER(delKontrakt['#] &amp; " " &amp; delKontrakt[Navn], ISNUMBER(MATCH(delKontrakt['#], VALUE(_xlfn.TEXTSPLIT(SUBSTITUTE(Prisinformasjon!$B7969,  ", ", ","), ",")), 0)))), "Delkontraktnavn hentes automatisk ved å fylle ut delkontraktnummer")</f>
        <v>Delkontraktnavn hentes automatisk ved å fylle ut delkontraktnummer</v>
      </c>
      <c r="D7969" s="34"/>
      <c r="E7969" s="34"/>
      <c r="F7969" s="33"/>
      <c r="G7969" s="33"/>
      <c r="H7969" s="15"/>
      <c r="I7969" s="15"/>
      <c r="J7969" s="15"/>
      <c r="K7969" s="48"/>
      <c r="L7969" s="44"/>
      <c r="M7969" s="47" t="str">
        <f>IFERROR(TRIM($K7969)/_xlfn.XLOOKUP(TRIM($F7969),Produktinformasjon!$D$5:$D$10000,Produktinformasjon!$L$5:$L$10000,,0),"Pris per enhet "&amp;Til_Hvem&amp;" beregnes automatisk ved komplett utfylling")</f>
        <v>Pris per enhet Regionalt beregnes automatisk ved komplett utfylling</v>
      </c>
      <c r="N7969" s="47" t="str">
        <f>IFERROR(TRIM($L7969)/_xlfn.XLOOKUP(TRIM($F7969),Produktinformasjon!$D$5:$D$10000,Produktinformasjon!$L$5:$L$10000,,0),"Pris per enhet Regionalt felleslager beregnes automatisk ved komplett utfylling")</f>
        <v>Pris per enhet Regionalt felleslager beregnes automatisk ved komplett utfylling</v>
      </c>
    </row>
    <row r="7970" spans="2:14" x14ac:dyDescent="0.25">
      <c r="B7970" s="33"/>
      <c r="C7970" t="str" cm="1">
        <f t="array" ref="C7970">IFERROR(_xlfn.TEXTJOIN(" | ", TRUE, _xlfn._xlws.FILTER(delKontrakt['#] &amp; " " &amp; delKontrakt[Navn], ISNUMBER(MATCH(delKontrakt['#], VALUE(_xlfn.TEXTSPLIT(SUBSTITUTE(Prisinformasjon!$B7970,  ", ", ","), ",")), 0)))), "Delkontraktnavn hentes automatisk ved å fylle ut delkontraktnummer")</f>
        <v>Delkontraktnavn hentes automatisk ved å fylle ut delkontraktnummer</v>
      </c>
      <c r="D7970" s="34"/>
      <c r="E7970" s="34"/>
      <c r="F7970" s="33"/>
      <c r="G7970" s="33"/>
      <c r="H7970" s="15"/>
      <c r="I7970" s="15"/>
      <c r="J7970" s="15"/>
      <c r="K7970" s="48"/>
      <c r="L7970" s="44"/>
      <c r="M7970" s="47" t="str">
        <f>IFERROR(TRIM($K7970)/_xlfn.XLOOKUP(TRIM($F7970),Produktinformasjon!$D$5:$D$10000,Produktinformasjon!$L$5:$L$10000,,0),"Pris per enhet "&amp;Til_Hvem&amp;" beregnes automatisk ved komplett utfylling")</f>
        <v>Pris per enhet Regionalt beregnes automatisk ved komplett utfylling</v>
      </c>
      <c r="N7970" s="47" t="str">
        <f>IFERROR(TRIM($L7970)/_xlfn.XLOOKUP(TRIM($F7970),Produktinformasjon!$D$5:$D$10000,Produktinformasjon!$L$5:$L$10000,,0),"Pris per enhet Regionalt felleslager beregnes automatisk ved komplett utfylling")</f>
        <v>Pris per enhet Regionalt felleslager beregnes automatisk ved komplett utfylling</v>
      </c>
    </row>
    <row r="7971" spans="2:14" x14ac:dyDescent="0.25">
      <c r="B7971" s="33"/>
      <c r="C7971" t="str" cm="1">
        <f t="array" ref="C7971">IFERROR(_xlfn.TEXTJOIN(" | ", TRUE, _xlfn._xlws.FILTER(delKontrakt['#] &amp; " " &amp; delKontrakt[Navn], ISNUMBER(MATCH(delKontrakt['#], VALUE(_xlfn.TEXTSPLIT(SUBSTITUTE(Prisinformasjon!$B7971,  ", ", ","), ",")), 0)))), "Delkontraktnavn hentes automatisk ved å fylle ut delkontraktnummer")</f>
        <v>Delkontraktnavn hentes automatisk ved å fylle ut delkontraktnummer</v>
      </c>
      <c r="D7971" s="34"/>
      <c r="E7971" s="34"/>
      <c r="F7971" s="33"/>
      <c r="G7971" s="33"/>
      <c r="H7971" s="15"/>
      <c r="I7971" s="15"/>
      <c r="J7971" s="15"/>
      <c r="K7971" s="48"/>
      <c r="L7971" s="44"/>
      <c r="M7971" s="47" t="str">
        <f>IFERROR(TRIM($K7971)/_xlfn.XLOOKUP(TRIM($F7971),Produktinformasjon!$D$5:$D$10000,Produktinformasjon!$L$5:$L$10000,,0),"Pris per enhet "&amp;Til_Hvem&amp;" beregnes automatisk ved komplett utfylling")</f>
        <v>Pris per enhet Regionalt beregnes automatisk ved komplett utfylling</v>
      </c>
      <c r="N7971" s="47" t="str">
        <f>IFERROR(TRIM($L7971)/_xlfn.XLOOKUP(TRIM($F7971),Produktinformasjon!$D$5:$D$10000,Produktinformasjon!$L$5:$L$10000,,0),"Pris per enhet Regionalt felleslager beregnes automatisk ved komplett utfylling")</f>
        <v>Pris per enhet Regionalt felleslager beregnes automatisk ved komplett utfylling</v>
      </c>
    </row>
    <row r="7972" spans="2:14" x14ac:dyDescent="0.25">
      <c r="B7972" s="33"/>
      <c r="C7972" t="str" cm="1">
        <f t="array" ref="C7972">IFERROR(_xlfn.TEXTJOIN(" | ", TRUE, _xlfn._xlws.FILTER(delKontrakt['#] &amp; " " &amp; delKontrakt[Navn], ISNUMBER(MATCH(delKontrakt['#], VALUE(_xlfn.TEXTSPLIT(SUBSTITUTE(Prisinformasjon!$B7972,  ", ", ","), ",")), 0)))), "Delkontraktnavn hentes automatisk ved å fylle ut delkontraktnummer")</f>
        <v>Delkontraktnavn hentes automatisk ved å fylle ut delkontraktnummer</v>
      </c>
      <c r="D7972" s="34"/>
      <c r="E7972" s="34"/>
      <c r="F7972" s="33"/>
      <c r="G7972" s="33"/>
      <c r="H7972" s="15"/>
      <c r="I7972" s="15"/>
      <c r="J7972" s="15"/>
      <c r="K7972" s="48"/>
      <c r="L7972" s="44"/>
      <c r="M7972" s="47" t="str">
        <f>IFERROR(TRIM($K7972)/_xlfn.XLOOKUP(TRIM($F7972),Produktinformasjon!$D$5:$D$10000,Produktinformasjon!$L$5:$L$10000,,0),"Pris per enhet "&amp;Til_Hvem&amp;" beregnes automatisk ved komplett utfylling")</f>
        <v>Pris per enhet Regionalt beregnes automatisk ved komplett utfylling</v>
      </c>
      <c r="N7972" s="47" t="str">
        <f>IFERROR(TRIM($L7972)/_xlfn.XLOOKUP(TRIM($F7972),Produktinformasjon!$D$5:$D$10000,Produktinformasjon!$L$5:$L$10000,,0),"Pris per enhet Regionalt felleslager beregnes automatisk ved komplett utfylling")</f>
        <v>Pris per enhet Regionalt felleslager beregnes automatisk ved komplett utfylling</v>
      </c>
    </row>
    <row r="7973" spans="2:14" x14ac:dyDescent="0.25">
      <c r="B7973" s="33"/>
      <c r="C7973" t="str" cm="1">
        <f t="array" ref="C7973">IFERROR(_xlfn.TEXTJOIN(" | ", TRUE, _xlfn._xlws.FILTER(delKontrakt['#] &amp; " " &amp; delKontrakt[Navn], ISNUMBER(MATCH(delKontrakt['#], VALUE(_xlfn.TEXTSPLIT(SUBSTITUTE(Prisinformasjon!$B7973,  ", ", ","), ",")), 0)))), "Delkontraktnavn hentes automatisk ved å fylle ut delkontraktnummer")</f>
        <v>Delkontraktnavn hentes automatisk ved å fylle ut delkontraktnummer</v>
      </c>
      <c r="D7973" s="34"/>
      <c r="E7973" s="34"/>
      <c r="F7973" s="33"/>
      <c r="G7973" s="33"/>
      <c r="H7973" s="15"/>
      <c r="I7973" s="15"/>
      <c r="J7973" s="15"/>
      <c r="K7973" s="48"/>
      <c r="L7973" s="44"/>
      <c r="M7973" s="47" t="str">
        <f>IFERROR(TRIM($K7973)/_xlfn.XLOOKUP(TRIM($F7973),Produktinformasjon!$D$5:$D$10000,Produktinformasjon!$L$5:$L$10000,,0),"Pris per enhet "&amp;Til_Hvem&amp;" beregnes automatisk ved komplett utfylling")</f>
        <v>Pris per enhet Regionalt beregnes automatisk ved komplett utfylling</v>
      </c>
      <c r="N7973" s="47" t="str">
        <f>IFERROR(TRIM($L7973)/_xlfn.XLOOKUP(TRIM($F7973),Produktinformasjon!$D$5:$D$10000,Produktinformasjon!$L$5:$L$10000,,0),"Pris per enhet Regionalt felleslager beregnes automatisk ved komplett utfylling")</f>
        <v>Pris per enhet Regionalt felleslager beregnes automatisk ved komplett utfylling</v>
      </c>
    </row>
    <row r="7974" spans="2:14" x14ac:dyDescent="0.25">
      <c r="B7974" s="33"/>
      <c r="C7974" t="str" cm="1">
        <f t="array" ref="C7974">IFERROR(_xlfn.TEXTJOIN(" | ", TRUE, _xlfn._xlws.FILTER(delKontrakt['#] &amp; " " &amp; delKontrakt[Navn], ISNUMBER(MATCH(delKontrakt['#], VALUE(_xlfn.TEXTSPLIT(SUBSTITUTE(Prisinformasjon!$B7974,  ", ", ","), ",")), 0)))), "Delkontraktnavn hentes automatisk ved å fylle ut delkontraktnummer")</f>
        <v>Delkontraktnavn hentes automatisk ved å fylle ut delkontraktnummer</v>
      </c>
      <c r="D7974" s="34"/>
      <c r="E7974" s="34"/>
      <c r="F7974" s="33"/>
      <c r="G7974" s="33"/>
      <c r="H7974" s="15"/>
      <c r="I7974" s="15"/>
      <c r="J7974" s="15"/>
      <c r="K7974" s="48"/>
      <c r="L7974" s="44"/>
      <c r="M7974" s="47" t="str">
        <f>IFERROR(TRIM($K7974)/_xlfn.XLOOKUP(TRIM($F7974),Produktinformasjon!$D$5:$D$10000,Produktinformasjon!$L$5:$L$10000,,0),"Pris per enhet "&amp;Til_Hvem&amp;" beregnes automatisk ved komplett utfylling")</f>
        <v>Pris per enhet Regionalt beregnes automatisk ved komplett utfylling</v>
      </c>
      <c r="N7974" s="47" t="str">
        <f>IFERROR(TRIM($L7974)/_xlfn.XLOOKUP(TRIM($F7974),Produktinformasjon!$D$5:$D$10000,Produktinformasjon!$L$5:$L$10000,,0),"Pris per enhet Regionalt felleslager beregnes automatisk ved komplett utfylling")</f>
        <v>Pris per enhet Regionalt felleslager beregnes automatisk ved komplett utfylling</v>
      </c>
    </row>
    <row r="7975" spans="2:14" x14ac:dyDescent="0.25">
      <c r="B7975" s="33"/>
      <c r="C7975" t="str" cm="1">
        <f t="array" ref="C7975">IFERROR(_xlfn.TEXTJOIN(" | ", TRUE, _xlfn._xlws.FILTER(delKontrakt['#] &amp; " " &amp; delKontrakt[Navn], ISNUMBER(MATCH(delKontrakt['#], VALUE(_xlfn.TEXTSPLIT(SUBSTITUTE(Prisinformasjon!$B7975,  ", ", ","), ",")), 0)))), "Delkontraktnavn hentes automatisk ved å fylle ut delkontraktnummer")</f>
        <v>Delkontraktnavn hentes automatisk ved å fylle ut delkontraktnummer</v>
      </c>
      <c r="D7975" s="34"/>
      <c r="E7975" s="34"/>
      <c r="F7975" s="33"/>
      <c r="G7975" s="33"/>
      <c r="H7975" s="15"/>
      <c r="I7975" s="15"/>
      <c r="J7975" s="15"/>
      <c r="K7975" s="48"/>
      <c r="L7975" s="44"/>
      <c r="M7975" s="47" t="str">
        <f>IFERROR(TRIM($K7975)/_xlfn.XLOOKUP(TRIM($F7975),Produktinformasjon!$D$5:$D$10000,Produktinformasjon!$L$5:$L$10000,,0),"Pris per enhet "&amp;Til_Hvem&amp;" beregnes automatisk ved komplett utfylling")</f>
        <v>Pris per enhet Regionalt beregnes automatisk ved komplett utfylling</v>
      </c>
      <c r="N7975" s="47" t="str">
        <f>IFERROR(TRIM($L7975)/_xlfn.XLOOKUP(TRIM($F7975),Produktinformasjon!$D$5:$D$10000,Produktinformasjon!$L$5:$L$10000,,0),"Pris per enhet Regionalt felleslager beregnes automatisk ved komplett utfylling")</f>
        <v>Pris per enhet Regionalt felleslager beregnes automatisk ved komplett utfylling</v>
      </c>
    </row>
    <row r="7976" spans="2:14" x14ac:dyDescent="0.25">
      <c r="B7976" s="33"/>
      <c r="C7976" t="str" cm="1">
        <f t="array" ref="C7976">IFERROR(_xlfn.TEXTJOIN(" | ", TRUE, _xlfn._xlws.FILTER(delKontrakt['#] &amp; " " &amp; delKontrakt[Navn], ISNUMBER(MATCH(delKontrakt['#], VALUE(_xlfn.TEXTSPLIT(SUBSTITUTE(Prisinformasjon!$B7976,  ", ", ","), ",")), 0)))), "Delkontraktnavn hentes automatisk ved å fylle ut delkontraktnummer")</f>
        <v>Delkontraktnavn hentes automatisk ved å fylle ut delkontraktnummer</v>
      </c>
      <c r="D7976" s="34"/>
      <c r="E7976" s="34"/>
      <c r="F7976" s="33"/>
      <c r="G7976" s="33"/>
      <c r="H7976" s="15"/>
      <c r="I7976" s="15"/>
      <c r="J7976" s="15"/>
      <c r="K7976" s="48"/>
      <c r="L7976" s="44"/>
      <c r="M7976" s="47" t="str">
        <f>IFERROR(TRIM($K7976)/_xlfn.XLOOKUP(TRIM($F7976),Produktinformasjon!$D$5:$D$10000,Produktinformasjon!$L$5:$L$10000,,0),"Pris per enhet "&amp;Til_Hvem&amp;" beregnes automatisk ved komplett utfylling")</f>
        <v>Pris per enhet Regionalt beregnes automatisk ved komplett utfylling</v>
      </c>
      <c r="N7976" s="47" t="str">
        <f>IFERROR(TRIM($L7976)/_xlfn.XLOOKUP(TRIM($F7976),Produktinformasjon!$D$5:$D$10000,Produktinformasjon!$L$5:$L$10000,,0),"Pris per enhet Regionalt felleslager beregnes automatisk ved komplett utfylling")</f>
        <v>Pris per enhet Regionalt felleslager beregnes automatisk ved komplett utfylling</v>
      </c>
    </row>
    <row r="7977" spans="2:14" x14ac:dyDescent="0.25">
      <c r="B7977" s="33"/>
      <c r="C7977" t="str" cm="1">
        <f t="array" ref="C7977">IFERROR(_xlfn.TEXTJOIN(" | ", TRUE, _xlfn._xlws.FILTER(delKontrakt['#] &amp; " " &amp; delKontrakt[Navn], ISNUMBER(MATCH(delKontrakt['#], VALUE(_xlfn.TEXTSPLIT(SUBSTITUTE(Prisinformasjon!$B7977,  ", ", ","), ",")), 0)))), "Delkontraktnavn hentes automatisk ved å fylle ut delkontraktnummer")</f>
        <v>Delkontraktnavn hentes automatisk ved å fylle ut delkontraktnummer</v>
      </c>
      <c r="D7977" s="34"/>
      <c r="E7977" s="34"/>
      <c r="F7977" s="33"/>
      <c r="G7977" s="33"/>
      <c r="H7977" s="15"/>
      <c r="I7977" s="15"/>
      <c r="J7977" s="15"/>
      <c r="K7977" s="48"/>
      <c r="L7977" s="44"/>
      <c r="M7977" s="47" t="str">
        <f>IFERROR(TRIM($K7977)/_xlfn.XLOOKUP(TRIM($F7977),Produktinformasjon!$D$5:$D$10000,Produktinformasjon!$L$5:$L$10000,,0),"Pris per enhet "&amp;Til_Hvem&amp;" beregnes automatisk ved komplett utfylling")</f>
        <v>Pris per enhet Regionalt beregnes automatisk ved komplett utfylling</v>
      </c>
      <c r="N7977" s="47" t="str">
        <f>IFERROR(TRIM($L7977)/_xlfn.XLOOKUP(TRIM($F7977),Produktinformasjon!$D$5:$D$10000,Produktinformasjon!$L$5:$L$10000,,0),"Pris per enhet Regionalt felleslager beregnes automatisk ved komplett utfylling")</f>
        <v>Pris per enhet Regionalt felleslager beregnes automatisk ved komplett utfylling</v>
      </c>
    </row>
    <row r="7978" spans="2:14" x14ac:dyDescent="0.25">
      <c r="B7978" s="33"/>
      <c r="C7978" t="str" cm="1">
        <f t="array" ref="C7978">IFERROR(_xlfn.TEXTJOIN(" | ", TRUE, _xlfn._xlws.FILTER(delKontrakt['#] &amp; " " &amp; delKontrakt[Navn], ISNUMBER(MATCH(delKontrakt['#], VALUE(_xlfn.TEXTSPLIT(SUBSTITUTE(Prisinformasjon!$B7978,  ", ", ","), ",")), 0)))), "Delkontraktnavn hentes automatisk ved å fylle ut delkontraktnummer")</f>
        <v>Delkontraktnavn hentes automatisk ved å fylle ut delkontraktnummer</v>
      </c>
      <c r="D7978" s="34"/>
      <c r="E7978" s="34"/>
      <c r="F7978" s="33"/>
      <c r="G7978" s="33"/>
      <c r="H7978" s="15"/>
      <c r="I7978" s="15"/>
      <c r="J7978" s="15"/>
      <c r="K7978" s="48"/>
      <c r="L7978" s="44"/>
      <c r="M7978" s="47" t="str">
        <f>IFERROR(TRIM($K7978)/_xlfn.XLOOKUP(TRIM($F7978),Produktinformasjon!$D$5:$D$10000,Produktinformasjon!$L$5:$L$10000,,0),"Pris per enhet "&amp;Til_Hvem&amp;" beregnes automatisk ved komplett utfylling")</f>
        <v>Pris per enhet Regionalt beregnes automatisk ved komplett utfylling</v>
      </c>
      <c r="N7978" s="47" t="str">
        <f>IFERROR(TRIM($L7978)/_xlfn.XLOOKUP(TRIM($F7978),Produktinformasjon!$D$5:$D$10000,Produktinformasjon!$L$5:$L$10000,,0),"Pris per enhet Regionalt felleslager beregnes automatisk ved komplett utfylling")</f>
        <v>Pris per enhet Regionalt felleslager beregnes automatisk ved komplett utfylling</v>
      </c>
    </row>
    <row r="7979" spans="2:14" x14ac:dyDescent="0.25">
      <c r="B7979" s="33"/>
      <c r="C7979" t="str" cm="1">
        <f t="array" ref="C7979">IFERROR(_xlfn.TEXTJOIN(" | ", TRUE, _xlfn._xlws.FILTER(delKontrakt['#] &amp; " " &amp; delKontrakt[Navn], ISNUMBER(MATCH(delKontrakt['#], VALUE(_xlfn.TEXTSPLIT(SUBSTITUTE(Prisinformasjon!$B7979,  ", ", ","), ",")), 0)))), "Delkontraktnavn hentes automatisk ved å fylle ut delkontraktnummer")</f>
        <v>Delkontraktnavn hentes automatisk ved å fylle ut delkontraktnummer</v>
      </c>
      <c r="D7979" s="34"/>
      <c r="E7979" s="34"/>
      <c r="F7979" s="33"/>
      <c r="G7979" s="33"/>
      <c r="H7979" s="15"/>
      <c r="I7979" s="15"/>
      <c r="J7979" s="15"/>
      <c r="K7979" s="48"/>
      <c r="L7979" s="44"/>
      <c r="M7979" s="47" t="str">
        <f>IFERROR(TRIM($K7979)/_xlfn.XLOOKUP(TRIM($F7979),Produktinformasjon!$D$5:$D$10000,Produktinformasjon!$L$5:$L$10000,,0),"Pris per enhet "&amp;Til_Hvem&amp;" beregnes automatisk ved komplett utfylling")</f>
        <v>Pris per enhet Regionalt beregnes automatisk ved komplett utfylling</v>
      </c>
      <c r="N7979" s="47" t="str">
        <f>IFERROR(TRIM($L7979)/_xlfn.XLOOKUP(TRIM($F7979),Produktinformasjon!$D$5:$D$10000,Produktinformasjon!$L$5:$L$10000,,0),"Pris per enhet Regionalt felleslager beregnes automatisk ved komplett utfylling")</f>
        <v>Pris per enhet Regionalt felleslager beregnes automatisk ved komplett utfylling</v>
      </c>
    </row>
    <row r="7980" spans="2:14" x14ac:dyDescent="0.25">
      <c r="B7980" s="33"/>
      <c r="C7980" t="str" cm="1">
        <f t="array" ref="C7980">IFERROR(_xlfn.TEXTJOIN(" | ", TRUE, _xlfn._xlws.FILTER(delKontrakt['#] &amp; " " &amp; delKontrakt[Navn], ISNUMBER(MATCH(delKontrakt['#], VALUE(_xlfn.TEXTSPLIT(SUBSTITUTE(Prisinformasjon!$B7980,  ", ", ","), ",")), 0)))), "Delkontraktnavn hentes automatisk ved å fylle ut delkontraktnummer")</f>
        <v>Delkontraktnavn hentes automatisk ved å fylle ut delkontraktnummer</v>
      </c>
      <c r="D7980" s="34"/>
      <c r="E7980" s="34"/>
      <c r="F7980" s="33"/>
      <c r="G7980" s="33"/>
      <c r="H7980" s="15"/>
      <c r="I7980" s="15"/>
      <c r="J7980" s="15"/>
      <c r="K7980" s="48"/>
      <c r="L7980" s="44"/>
      <c r="M7980" s="47" t="str">
        <f>IFERROR(TRIM($K7980)/_xlfn.XLOOKUP(TRIM($F7980),Produktinformasjon!$D$5:$D$10000,Produktinformasjon!$L$5:$L$10000,,0),"Pris per enhet "&amp;Til_Hvem&amp;" beregnes automatisk ved komplett utfylling")</f>
        <v>Pris per enhet Regionalt beregnes automatisk ved komplett utfylling</v>
      </c>
      <c r="N7980" s="47" t="str">
        <f>IFERROR(TRIM($L7980)/_xlfn.XLOOKUP(TRIM($F7980),Produktinformasjon!$D$5:$D$10000,Produktinformasjon!$L$5:$L$10000,,0),"Pris per enhet Regionalt felleslager beregnes automatisk ved komplett utfylling")</f>
        <v>Pris per enhet Regionalt felleslager beregnes automatisk ved komplett utfylling</v>
      </c>
    </row>
    <row r="7981" spans="2:14" x14ac:dyDescent="0.25">
      <c r="B7981" s="33"/>
      <c r="C7981" t="str" cm="1">
        <f t="array" ref="C7981">IFERROR(_xlfn.TEXTJOIN(" | ", TRUE, _xlfn._xlws.FILTER(delKontrakt['#] &amp; " " &amp; delKontrakt[Navn], ISNUMBER(MATCH(delKontrakt['#], VALUE(_xlfn.TEXTSPLIT(SUBSTITUTE(Prisinformasjon!$B7981,  ", ", ","), ",")), 0)))), "Delkontraktnavn hentes automatisk ved å fylle ut delkontraktnummer")</f>
        <v>Delkontraktnavn hentes automatisk ved å fylle ut delkontraktnummer</v>
      </c>
      <c r="D7981" s="34"/>
      <c r="E7981" s="34"/>
      <c r="F7981" s="33"/>
      <c r="G7981" s="33"/>
      <c r="H7981" s="15"/>
      <c r="I7981" s="15"/>
      <c r="J7981" s="15"/>
      <c r="K7981" s="48"/>
      <c r="L7981" s="44"/>
      <c r="M7981" s="47" t="str">
        <f>IFERROR(TRIM($K7981)/_xlfn.XLOOKUP(TRIM($F7981),Produktinformasjon!$D$5:$D$10000,Produktinformasjon!$L$5:$L$10000,,0),"Pris per enhet "&amp;Til_Hvem&amp;" beregnes automatisk ved komplett utfylling")</f>
        <v>Pris per enhet Regionalt beregnes automatisk ved komplett utfylling</v>
      </c>
      <c r="N7981" s="47" t="str">
        <f>IFERROR(TRIM($L7981)/_xlfn.XLOOKUP(TRIM($F7981),Produktinformasjon!$D$5:$D$10000,Produktinformasjon!$L$5:$L$10000,,0),"Pris per enhet Regionalt felleslager beregnes automatisk ved komplett utfylling")</f>
        <v>Pris per enhet Regionalt felleslager beregnes automatisk ved komplett utfylling</v>
      </c>
    </row>
    <row r="7982" spans="2:14" x14ac:dyDescent="0.25">
      <c r="B7982" s="33"/>
      <c r="C7982" t="str" cm="1">
        <f t="array" ref="C7982">IFERROR(_xlfn.TEXTJOIN(" | ", TRUE, _xlfn._xlws.FILTER(delKontrakt['#] &amp; " " &amp; delKontrakt[Navn], ISNUMBER(MATCH(delKontrakt['#], VALUE(_xlfn.TEXTSPLIT(SUBSTITUTE(Prisinformasjon!$B7982,  ", ", ","), ",")), 0)))), "Delkontraktnavn hentes automatisk ved å fylle ut delkontraktnummer")</f>
        <v>Delkontraktnavn hentes automatisk ved å fylle ut delkontraktnummer</v>
      </c>
      <c r="D7982" s="34"/>
      <c r="E7982" s="34"/>
      <c r="F7982" s="33"/>
      <c r="G7982" s="33"/>
      <c r="H7982" s="15"/>
      <c r="I7982" s="15"/>
      <c r="J7982" s="15"/>
      <c r="K7982" s="48"/>
      <c r="L7982" s="44"/>
      <c r="M7982" s="47" t="str">
        <f>IFERROR(TRIM($K7982)/_xlfn.XLOOKUP(TRIM($F7982),Produktinformasjon!$D$5:$D$10000,Produktinformasjon!$L$5:$L$10000,,0),"Pris per enhet "&amp;Til_Hvem&amp;" beregnes automatisk ved komplett utfylling")</f>
        <v>Pris per enhet Regionalt beregnes automatisk ved komplett utfylling</v>
      </c>
      <c r="N7982" s="47" t="str">
        <f>IFERROR(TRIM($L7982)/_xlfn.XLOOKUP(TRIM($F7982),Produktinformasjon!$D$5:$D$10000,Produktinformasjon!$L$5:$L$10000,,0),"Pris per enhet Regionalt felleslager beregnes automatisk ved komplett utfylling")</f>
        <v>Pris per enhet Regionalt felleslager beregnes automatisk ved komplett utfylling</v>
      </c>
    </row>
    <row r="7983" spans="2:14" x14ac:dyDescent="0.25">
      <c r="B7983" s="33"/>
      <c r="C7983" t="str" cm="1">
        <f t="array" ref="C7983">IFERROR(_xlfn.TEXTJOIN(" | ", TRUE, _xlfn._xlws.FILTER(delKontrakt['#] &amp; " " &amp; delKontrakt[Navn], ISNUMBER(MATCH(delKontrakt['#], VALUE(_xlfn.TEXTSPLIT(SUBSTITUTE(Prisinformasjon!$B7983,  ", ", ","), ",")), 0)))), "Delkontraktnavn hentes automatisk ved å fylle ut delkontraktnummer")</f>
        <v>Delkontraktnavn hentes automatisk ved å fylle ut delkontraktnummer</v>
      </c>
      <c r="D7983" s="34"/>
      <c r="E7983" s="34"/>
      <c r="F7983" s="33"/>
      <c r="G7983" s="33"/>
      <c r="H7983" s="15"/>
      <c r="I7983" s="15"/>
      <c r="J7983" s="15"/>
      <c r="K7983" s="48"/>
      <c r="L7983" s="44"/>
      <c r="M7983" s="47" t="str">
        <f>IFERROR(TRIM($K7983)/_xlfn.XLOOKUP(TRIM($F7983),Produktinformasjon!$D$5:$D$10000,Produktinformasjon!$L$5:$L$10000,,0),"Pris per enhet "&amp;Til_Hvem&amp;" beregnes automatisk ved komplett utfylling")</f>
        <v>Pris per enhet Regionalt beregnes automatisk ved komplett utfylling</v>
      </c>
      <c r="N7983" s="47" t="str">
        <f>IFERROR(TRIM($L7983)/_xlfn.XLOOKUP(TRIM($F7983),Produktinformasjon!$D$5:$D$10000,Produktinformasjon!$L$5:$L$10000,,0),"Pris per enhet Regionalt felleslager beregnes automatisk ved komplett utfylling")</f>
        <v>Pris per enhet Regionalt felleslager beregnes automatisk ved komplett utfylling</v>
      </c>
    </row>
    <row r="7984" spans="2:14" x14ac:dyDescent="0.25">
      <c r="B7984" s="33"/>
      <c r="C7984" t="str" cm="1">
        <f t="array" ref="C7984">IFERROR(_xlfn.TEXTJOIN(" | ", TRUE, _xlfn._xlws.FILTER(delKontrakt['#] &amp; " " &amp; delKontrakt[Navn], ISNUMBER(MATCH(delKontrakt['#], VALUE(_xlfn.TEXTSPLIT(SUBSTITUTE(Prisinformasjon!$B7984,  ", ", ","), ",")), 0)))), "Delkontraktnavn hentes automatisk ved å fylle ut delkontraktnummer")</f>
        <v>Delkontraktnavn hentes automatisk ved å fylle ut delkontraktnummer</v>
      </c>
      <c r="D7984" s="34"/>
      <c r="E7984" s="34"/>
      <c r="F7984" s="33"/>
      <c r="G7984" s="33"/>
      <c r="H7984" s="15"/>
      <c r="I7984" s="15"/>
      <c r="J7984" s="15"/>
      <c r="K7984" s="48"/>
      <c r="L7984" s="44"/>
      <c r="M7984" s="47" t="str">
        <f>IFERROR(TRIM($K7984)/_xlfn.XLOOKUP(TRIM($F7984),Produktinformasjon!$D$5:$D$10000,Produktinformasjon!$L$5:$L$10000,,0),"Pris per enhet "&amp;Til_Hvem&amp;" beregnes automatisk ved komplett utfylling")</f>
        <v>Pris per enhet Regionalt beregnes automatisk ved komplett utfylling</v>
      </c>
      <c r="N7984" s="47" t="str">
        <f>IFERROR(TRIM($L7984)/_xlfn.XLOOKUP(TRIM($F7984),Produktinformasjon!$D$5:$D$10000,Produktinformasjon!$L$5:$L$10000,,0),"Pris per enhet Regionalt felleslager beregnes automatisk ved komplett utfylling")</f>
        <v>Pris per enhet Regionalt felleslager beregnes automatisk ved komplett utfylling</v>
      </c>
    </row>
    <row r="7985" spans="2:14" x14ac:dyDescent="0.25">
      <c r="B7985" s="33"/>
      <c r="C7985" t="str" cm="1">
        <f t="array" ref="C7985">IFERROR(_xlfn.TEXTJOIN(" | ", TRUE, _xlfn._xlws.FILTER(delKontrakt['#] &amp; " " &amp; delKontrakt[Navn], ISNUMBER(MATCH(delKontrakt['#], VALUE(_xlfn.TEXTSPLIT(SUBSTITUTE(Prisinformasjon!$B7985,  ", ", ","), ",")), 0)))), "Delkontraktnavn hentes automatisk ved å fylle ut delkontraktnummer")</f>
        <v>Delkontraktnavn hentes automatisk ved å fylle ut delkontraktnummer</v>
      </c>
      <c r="D7985" s="34"/>
      <c r="E7985" s="34"/>
      <c r="F7985" s="33"/>
      <c r="G7985" s="33"/>
      <c r="H7985" s="15"/>
      <c r="I7985" s="15"/>
      <c r="J7985" s="15"/>
      <c r="K7985" s="48"/>
      <c r="L7985" s="44"/>
      <c r="M7985" s="47" t="str">
        <f>IFERROR(TRIM($K7985)/_xlfn.XLOOKUP(TRIM($F7985),Produktinformasjon!$D$5:$D$10000,Produktinformasjon!$L$5:$L$10000,,0),"Pris per enhet "&amp;Til_Hvem&amp;" beregnes automatisk ved komplett utfylling")</f>
        <v>Pris per enhet Regionalt beregnes automatisk ved komplett utfylling</v>
      </c>
      <c r="N7985" s="47" t="str">
        <f>IFERROR(TRIM($L7985)/_xlfn.XLOOKUP(TRIM($F7985),Produktinformasjon!$D$5:$D$10000,Produktinformasjon!$L$5:$L$10000,,0),"Pris per enhet Regionalt felleslager beregnes automatisk ved komplett utfylling")</f>
        <v>Pris per enhet Regionalt felleslager beregnes automatisk ved komplett utfylling</v>
      </c>
    </row>
    <row r="7986" spans="2:14" x14ac:dyDescent="0.25">
      <c r="B7986" s="33"/>
      <c r="C7986" t="str" cm="1">
        <f t="array" ref="C7986">IFERROR(_xlfn.TEXTJOIN(" | ", TRUE, _xlfn._xlws.FILTER(delKontrakt['#] &amp; " " &amp; delKontrakt[Navn], ISNUMBER(MATCH(delKontrakt['#], VALUE(_xlfn.TEXTSPLIT(SUBSTITUTE(Prisinformasjon!$B7986,  ", ", ","), ",")), 0)))), "Delkontraktnavn hentes automatisk ved å fylle ut delkontraktnummer")</f>
        <v>Delkontraktnavn hentes automatisk ved å fylle ut delkontraktnummer</v>
      </c>
      <c r="D7986" s="34"/>
      <c r="E7986" s="34"/>
      <c r="F7986" s="33"/>
      <c r="G7986" s="33"/>
      <c r="H7986" s="15"/>
      <c r="I7986" s="15"/>
      <c r="J7986" s="15"/>
      <c r="K7986" s="48"/>
      <c r="L7986" s="44"/>
      <c r="M7986" s="47" t="str">
        <f>IFERROR(TRIM($K7986)/_xlfn.XLOOKUP(TRIM($F7986),Produktinformasjon!$D$5:$D$10000,Produktinformasjon!$L$5:$L$10000,,0),"Pris per enhet "&amp;Til_Hvem&amp;" beregnes automatisk ved komplett utfylling")</f>
        <v>Pris per enhet Regionalt beregnes automatisk ved komplett utfylling</v>
      </c>
      <c r="N7986" s="47" t="str">
        <f>IFERROR(TRIM($L7986)/_xlfn.XLOOKUP(TRIM($F7986),Produktinformasjon!$D$5:$D$10000,Produktinformasjon!$L$5:$L$10000,,0),"Pris per enhet Regionalt felleslager beregnes automatisk ved komplett utfylling")</f>
        <v>Pris per enhet Regionalt felleslager beregnes automatisk ved komplett utfylling</v>
      </c>
    </row>
    <row r="7987" spans="2:14" x14ac:dyDescent="0.25">
      <c r="B7987" s="33"/>
      <c r="C7987" t="str" cm="1">
        <f t="array" ref="C7987">IFERROR(_xlfn.TEXTJOIN(" | ", TRUE, _xlfn._xlws.FILTER(delKontrakt['#] &amp; " " &amp; delKontrakt[Navn], ISNUMBER(MATCH(delKontrakt['#], VALUE(_xlfn.TEXTSPLIT(SUBSTITUTE(Prisinformasjon!$B7987,  ", ", ","), ",")), 0)))), "Delkontraktnavn hentes automatisk ved å fylle ut delkontraktnummer")</f>
        <v>Delkontraktnavn hentes automatisk ved å fylle ut delkontraktnummer</v>
      </c>
      <c r="D7987" s="34"/>
      <c r="E7987" s="34"/>
      <c r="F7987" s="33"/>
      <c r="G7987" s="33"/>
      <c r="H7987" s="15"/>
      <c r="I7987" s="15"/>
      <c r="J7987" s="15"/>
      <c r="K7987" s="48"/>
      <c r="L7987" s="44"/>
      <c r="M7987" s="47" t="str">
        <f>IFERROR(TRIM($K7987)/_xlfn.XLOOKUP(TRIM($F7987),Produktinformasjon!$D$5:$D$10000,Produktinformasjon!$L$5:$L$10000,,0),"Pris per enhet "&amp;Til_Hvem&amp;" beregnes automatisk ved komplett utfylling")</f>
        <v>Pris per enhet Regionalt beregnes automatisk ved komplett utfylling</v>
      </c>
      <c r="N7987" s="47" t="str">
        <f>IFERROR(TRIM($L7987)/_xlfn.XLOOKUP(TRIM($F7987),Produktinformasjon!$D$5:$D$10000,Produktinformasjon!$L$5:$L$10000,,0),"Pris per enhet Regionalt felleslager beregnes automatisk ved komplett utfylling")</f>
        <v>Pris per enhet Regionalt felleslager beregnes automatisk ved komplett utfylling</v>
      </c>
    </row>
    <row r="7988" spans="2:14" x14ac:dyDescent="0.25">
      <c r="B7988" s="33"/>
      <c r="C7988" t="str" cm="1">
        <f t="array" ref="C7988">IFERROR(_xlfn.TEXTJOIN(" | ", TRUE, _xlfn._xlws.FILTER(delKontrakt['#] &amp; " " &amp; delKontrakt[Navn], ISNUMBER(MATCH(delKontrakt['#], VALUE(_xlfn.TEXTSPLIT(SUBSTITUTE(Prisinformasjon!$B7988,  ", ", ","), ",")), 0)))), "Delkontraktnavn hentes automatisk ved å fylle ut delkontraktnummer")</f>
        <v>Delkontraktnavn hentes automatisk ved å fylle ut delkontraktnummer</v>
      </c>
      <c r="D7988" s="34"/>
      <c r="E7988" s="34"/>
      <c r="F7988" s="33"/>
      <c r="G7988" s="33"/>
      <c r="H7988" s="15"/>
      <c r="I7988" s="15"/>
      <c r="J7988" s="15"/>
      <c r="K7988" s="48"/>
      <c r="L7988" s="44"/>
      <c r="M7988" s="47" t="str">
        <f>IFERROR(TRIM($K7988)/_xlfn.XLOOKUP(TRIM($F7988),Produktinformasjon!$D$5:$D$10000,Produktinformasjon!$L$5:$L$10000,,0),"Pris per enhet "&amp;Til_Hvem&amp;" beregnes automatisk ved komplett utfylling")</f>
        <v>Pris per enhet Regionalt beregnes automatisk ved komplett utfylling</v>
      </c>
      <c r="N7988" s="47" t="str">
        <f>IFERROR(TRIM($L7988)/_xlfn.XLOOKUP(TRIM($F7988),Produktinformasjon!$D$5:$D$10000,Produktinformasjon!$L$5:$L$10000,,0),"Pris per enhet Regionalt felleslager beregnes automatisk ved komplett utfylling")</f>
        <v>Pris per enhet Regionalt felleslager beregnes automatisk ved komplett utfylling</v>
      </c>
    </row>
    <row r="7989" spans="2:14" x14ac:dyDescent="0.25">
      <c r="B7989" s="33"/>
      <c r="C7989" t="str" cm="1">
        <f t="array" ref="C7989">IFERROR(_xlfn.TEXTJOIN(" | ", TRUE, _xlfn._xlws.FILTER(delKontrakt['#] &amp; " " &amp; delKontrakt[Navn], ISNUMBER(MATCH(delKontrakt['#], VALUE(_xlfn.TEXTSPLIT(SUBSTITUTE(Prisinformasjon!$B7989,  ", ", ","), ",")), 0)))), "Delkontraktnavn hentes automatisk ved å fylle ut delkontraktnummer")</f>
        <v>Delkontraktnavn hentes automatisk ved å fylle ut delkontraktnummer</v>
      </c>
      <c r="D7989" s="34"/>
      <c r="E7989" s="34"/>
      <c r="F7989" s="33"/>
      <c r="G7989" s="33"/>
      <c r="H7989" s="15"/>
      <c r="I7989" s="15"/>
      <c r="J7989" s="15"/>
      <c r="K7989" s="48"/>
      <c r="L7989" s="44"/>
      <c r="M7989" s="47" t="str">
        <f>IFERROR(TRIM($K7989)/_xlfn.XLOOKUP(TRIM($F7989),Produktinformasjon!$D$5:$D$10000,Produktinformasjon!$L$5:$L$10000,,0),"Pris per enhet "&amp;Til_Hvem&amp;" beregnes automatisk ved komplett utfylling")</f>
        <v>Pris per enhet Regionalt beregnes automatisk ved komplett utfylling</v>
      </c>
      <c r="N7989" s="47" t="str">
        <f>IFERROR(TRIM($L7989)/_xlfn.XLOOKUP(TRIM($F7989),Produktinformasjon!$D$5:$D$10000,Produktinformasjon!$L$5:$L$10000,,0),"Pris per enhet Regionalt felleslager beregnes automatisk ved komplett utfylling")</f>
        <v>Pris per enhet Regionalt felleslager beregnes automatisk ved komplett utfylling</v>
      </c>
    </row>
    <row r="7990" spans="2:14" x14ac:dyDescent="0.25">
      <c r="B7990" s="33"/>
      <c r="C7990" t="str" cm="1">
        <f t="array" ref="C7990">IFERROR(_xlfn.TEXTJOIN(" | ", TRUE, _xlfn._xlws.FILTER(delKontrakt['#] &amp; " " &amp; delKontrakt[Navn], ISNUMBER(MATCH(delKontrakt['#], VALUE(_xlfn.TEXTSPLIT(SUBSTITUTE(Prisinformasjon!$B7990,  ", ", ","), ",")), 0)))), "Delkontraktnavn hentes automatisk ved å fylle ut delkontraktnummer")</f>
        <v>Delkontraktnavn hentes automatisk ved å fylle ut delkontraktnummer</v>
      </c>
      <c r="D7990" s="34"/>
      <c r="E7990" s="34"/>
      <c r="F7990" s="33"/>
      <c r="G7990" s="33"/>
      <c r="H7990" s="15"/>
      <c r="I7990" s="15"/>
      <c r="J7990" s="15"/>
      <c r="K7990" s="48"/>
      <c r="L7990" s="44"/>
      <c r="M7990" s="47" t="str">
        <f>IFERROR(TRIM($K7990)/_xlfn.XLOOKUP(TRIM($F7990),Produktinformasjon!$D$5:$D$10000,Produktinformasjon!$L$5:$L$10000,,0),"Pris per enhet "&amp;Til_Hvem&amp;" beregnes automatisk ved komplett utfylling")</f>
        <v>Pris per enhet Regionalt beregnes automatisk ved komplett utfylling</v>
      </c>
      <c r="N7990" s="47" t="str">
        <f>IFERROR(TRIM($L7990)/_xlfn.XLOOKUP(TRIM($F7990),Produktinformasjon!$D$5:$D$10000,Produktinformasjon!$L$5:$L$10000,,0),"Pris per enhet Regionalt felleslager beregnes automatisk ved komplett utfylling")</f>
        <v>Pris per enhet Regionalt felleslager beregnes automatisk ved komplett utfylling</v>
      </c>
    </row>
    <row r="7991" spans="2:14" x14ac:dyDescent="0.25">
      <c r="B7991" s="33"/>
      <c r="C7991" t="str" cm="1">
        <f t="array" ref="C7991">IFERROR(_xlfn.TEXTJOIN(" | ", TRUE, _xlfn._xlws.FILTER(delKontrakt['#] &amp; " " &amp; delKontrakt[Navn], ISNUMBER(MATCH(delKontrakt['#], VALUE(_xlfn.TEXTSPLIT(SUBSTITUTE(Prisinformasjon!$B7991,  ", ", ","), ",")), 0)))), "Delkontraktnavn hentes automatisk ved å fylle ut delkontraktnummer")</f>
        <v>Delkontraktnavn hentes automatisk ved å fylle ut delkontraktnummer</v>
      </c>
      <c r="D7991" s="34"/>
      <c r="E7991" s="34"/>
      <c r="F7991" s="33"/>
      <c r="G7991" s="33"/>
      <c r="H7991" s="15"/>
      <c r="I7991" s="15"/>
      <c r="J7991" s="15"/>
      <c r="K7991" s="48"/>
      <c r="L7991" s="44"/>
      <c r="M7991" s="47" t="str">
        <f>IFERROR(TRIM($K7991)/_xlfn.XLOOKUP(TRIM($F7991),Produktinformasjon!$D$5:$D$10000,Produktinformasjon!$L$5:$L$10000,,0),"Pris per enhet "&amp;Til_Hvem&amp;" beregnes automatisk ved komplett utfylling")</f>
        <v>Pris per enhet Regionalt beregnes automatisk ved komplett utfylling</v>
      </c>
      <c r="N7991" s="47" t="str">
        <f>IFERROR(TRIM($L7991)/_xlfn.XLOOKUP(TRIM($F7991),Produktinformasjon!$D$5:$D$10000,Produktinformasjon!$L$5:$L$10000,,0),"Pris per enhet Regionalt felleslager beregnes automatisk ved komplett utfylling")</f>
        <v>Pris per enhet Regionalt felleslager beregnes automatisk ved komplett utfylling</v>
      </c>
    </row>
    <row r="7992" spans="2:14" x14ac:dyDescent="0.25">
      <c r="B7992" s="33"/>
      <c r="C7992" t="str" cm="1">
        <f t="array" ref="C7992">IFERROR(_xlfn.TEXTJOIN(" | ", TRUE, _xlfn._xlws.FILTER(delKontrakt['#] &amp; " " &amp; delKontrakt[Navn], ISNUMBER(MATCH(delKontrakt['#], VALUE(_xlfn.TEXTSPLIT(SUBSTITUTE(Prisinformasjon!$B7992,  ", ", ","), ",")), 0)))), "Delkontraktnavn hentes automatisk ved å fylle ut delkontraktnummer")</f>
        <v>Delkontraktnavn hentes automatisk ved å fylle ut delkontraktnummer</v>
      </c>
      <c r="D7992" s="34"/>
      <c r="E7992" s="34"/>
      <c r="F7992" s="33"/>
      <c r="G7992" s="33"/>
      <c r="H7992" s="15"/>
      <c r="I7992" s="15"/>
      <c r="J7992" s="15"/>
      <c r="K7992" s="48"/>
      <c r="L7992" s="44"/>
      <c r="M7992" s="47" t="str">
        <f>IFERROR(TRIM($K7992)/_xlfn.XLOOKUP(TRIM($F7992),Produktinformasjon!$D$5:$D$10000,Produktinformasjon!$L$5:$L$10000,,0),"Pris per enhet "&amp;Til_Hvem&amp;" beregnes automatisk ved komplett utfylling")</f>
        <v>Pris per enhet Regionalt beregnes automatisk ved komplett utfylling</v>
      </c>
      <c r="N7992" s="47" t="str">
        <f>IFERROR(TRIM($L7992)/_xlfn.XLOOKUP(TRIM($F7992),Produktinformasjon!$D$5:$D$10000,Produktinformasjon!$L$5:$L$10000,,0),"Pris per enhet Regionalt felleslager beregnes automatisk ved komplett utfylling")</f>
        <v>Pris per enhet Regionalt felleslager beregnes automatisk ved komplett utfylling</v>
      </c>
    </row>
    <row r="7993" spans="2:14" x14ac:dyDescent="0.25">
      <c r="B7993" s="33"/>
      <c r="C7993" t="str" cm="1">
        <f t="array" ref="C7993">IFERROR(_xlfn.TEXTJOIN(" | ", TRUE, _xlfn._xlws.FILTER(delKontrakt['#] &amp; " " &amp; delKontrakt[Navn], ISNUMBER(MATCH(delKontrakt['#], VALUE(_xlfn.TEXTSPLIT(SUBSTITUTE(Prisinformasjon!$B7993,  ", ", ","), ",")), 0)))), "Delkontraktnavn hentes automatisk ved å fylle ut delkontraktnummer")</f>
        <v>Delkontraktnavn hentes automatisk ved å fylle ut delkontraktnummer</v>
      </c>
      <c r="D7993" s="34"/>
      <c r="E7993" s="34"/>
      <c r="F7993" s="33"/>
      <c r="G7993" s="33"/>
      <c r="H7993" s="15"/>
      <c r="I7993" s="15"/>
      <c r="J7993" s="15"/>
      <c r="K7993" s="48"/>
      <c r="L7993" s="44"/>
      <c r="M7993" s="47" t="str">
        <f>IFERROR(TRIM($K7993)/_xlfn.XLOOKUP(TRIM($F7993),Produktinformasjon!$D$5:$D$10000,Produktinformasjon!$L$5:$L$10000,,0),"Pris per enhet "&amp;Til_Hvem&amp;" beregnes automatisk ved komplett utfylling")</f>
        <v>Pris per enhet Regionalt beregnes automatisk ved komplett utfylling</v>
      </c>
      <c r="N7993" s="47" t="str">
        <f>IFERROR(TRIM($L7993)/_xlfn.XLOOKUP(TRIM($F7993),Produktinformasjon!$D$5:$D$10000,Produktinformasjon!$L$5:$L$10000,,0),"Pris per enhet Regionalt felleslager beregnes automatisk ved komplett utfylling")</f>
        <v>Pris per enhet Regionalt felleslager beregnes automatisk ved komplett utfylling</v>
      </c>
    </row>
    <row r="7994" spans="2:14" x14ac:dyDescent="0.25">
      <c r="B7994" s="33"/>
      <c r="C7994" t="str" cm="1">
        <f t="array" ref="C7994">IFERROR(_xlfn.TEXTJOIN(" | ", TRUE, _xlfn._xlws.FILTER(delKontrakt['#] &amp; " " &amp; delKontrakt[Navn], ISNUMBER(MATCH(delKontrakt['#], VALUE(_xlfn.TEXTSPLIT(SUBSTITUTE(Prisinformasjon!$B7994,  ", ", ","), ",")), 0)))), "Delkontraktnavn hentes automatisk ved å fylle ut delkontraktnummer")</f>
        <v>Delkontraktnavn hentes automatisk ved å fylle ut delkontraktnummer</v>
      </c>
      <c r="D7994" s="34"/>
      <c r="E7994" s="34"/>
      <c r="F7994" s="33"/>
      <c r="G7994" s="33"/>
      <c r="H7994" s="15"/>
      <c r="I7994" s="15"/>
      <c r="J7994" s="15"/>
      <c r="K7994" s="48"/>
      <c r="L7994" s="44"/>
      <c r="M7994" s="47" t="str">
        <f>IFERROR(TRIM($K7994)/_xlfn.XLOOKUP(TRIM($F7994),Produktinformasjon!$D$5:$D$10000,Produktinformasjon!$L$5:$L$10000,,0),"Pris per enhet "&amp;Til_Hvem&amp;" beregnes automatisk ved komplett utfylling")</f>
        <v>Pris per enhet Regionalt beregnes automatisk ved komplett utfylling</v>
      </c>
      <c r="N7994" s="47" t="str">
        <f>IFERROR(TRIM($L7994)/_xlfn.XLOOKUP(TRIM($F7994),Produktinformasjon!$D$5:$D$10000,Produktinformasjon!$L$5:$L$10000,,0),"Pris per enhet Regionalt felleslager beregnes automatisk ved komplett utfylling")</f>
        <v>Pris per enhet Regionalt felleslager beregnes automatisk ved komplett utfylling</v>
      </c>
    </row>
    <row r="7995" spans="2:14" x14ac:dyDescent="0.25">
      <c r="B7995" s="33"/>
      <c r="C7995" t="str" cm="1">
        <f t="array" ref="C7995">IFERROR(_xlfn.TEXTJOIN(" | ", TRUE, _xlfn._xlws.FILTER(delKontrakt['#] &amp; " " &amp; delKontrakt[Navn], ISNUMBER(MATCH(delKontrakt['#], VALUE(_xlfn.TEXTSPLIT(SUBSTITUTE(Prisinformasjon!$B7995,  ", ", ","), ",")), 0)))), "Delkontraktnavn hentes automatisk ved å fylle ut delkontraktnummer")</f>
        <v>Delkontraktnavn hentes automatisk ved å fylle ut delkontraktnummer</v>
      </c>
      <c r="D7995" s="34"/>
      <c r="E7995" s="34"/>
      <c r="F7995" s="33"/>
      <c r="G7995" s="33"/>
      <c r="H7995" s="15"/>
      <c r="I7995" s="15"/>
      <c r="J7995" s="15"/>
      <c r="K7995" s="48"/>
      <c r="L7995" s="44"/>
      <c r="M7995" s="47" t="str">
        <f>IFERROR(TRIM($K7995)/_xlfn.XLOOKUP(TRIM($F7995),Produktinformasjon!$D$5:$D$10000,Produktinformasjon!$L$5:$L$10000,,0),"Pris per enhet "&amp;Til_Hvem&amp;" beregnes automatisk ved komplett utfylling")</f>
        <v>Pris per enhet Regionalt beregnes automatisk ved komplett utfylling</v>
      </c>
      <c r="N7995" s="47" t="str">
        <f>IFERROR(TRIM($L7995)/_xlfn.XLOOKUP(TRIM($F7995),Produktinformasjon!$D$5:$D$10000,Produktinformasjon!$L$5:$L$10000,,0),"Pris per enhet Regionalt felleslager beregnes automatisk ved komplett utfylling")</f>
        <v>Pris per enhet Regionalt felleslager beregnes automatisk ved komplett utfylling</v>
      </c>
    </row>
    <row r="7996" spans="2:14" x14ac:dyDescent="0.25">
      <c r="B7996" s="33"/>
      <c r="C7996" t="str" cm="1">
        <f t="array" ref="C7996">IFERROR(_xlfn.TEXTJOIN(" | ", TRUE, _xlfn._xlws.FILTER(delKontrakt['#] &amp; " " &amp; delKontrakt[Navn], ISNUMBER(MATCH(delKontrakt['#], VALUE(_xlfn.TEXTSPLIT(SUBSTITUTE(Prisinformasjon!$B7996,  ", ", ","), ",")), 0)))), "Delkontraktnavn hentes automatisk ved å fylle ut delkontraktnummer")</f>
        <v>Delkontraktnavn hentes automatisk ved å fylle ut delkontraktnummer</v>
      </c>
      <c r="D7996" s="34"/>
      <c r="E7996" s="34"/>
      <c r="F7996" s="33"/>
      <c r="G7996" s="33"/>
      <c r="H7996" s="15"/>
      <c r="I7996" s="15"/>
      <c r="J7996" s="15"/>
      <c r="K7996" s="48"/>
      <c r="L7996" s="44"/>
      <c r="M7996" s="47" t="str">
        <f>IFERROR(TRIM($K7996)/_xlfn.XLOOKUP(TRIM($F7996),Produktinformasjon!$D$5:$D$10000,Produktinformasjon!$L$5:$L$10000,,0),"Pris per enhet "&amp;Til_Hvem&amp;" beregnes automatisk ved komplett utfylling")</f>
        <v>Pris per enhet Regionalt beregnes automatisk ved komplett utfylling</v>
      </c>
      <c r="N7996" s="47" t="str">
        <f>IFERROR(TRIM($L7996)/_xlfn.XLOOKUP(TRIM($F7996),Produktinformasjon!$D$5:$D$10000,Produktinformasjon!$L$5:$L$10000,,0),"Pris per enhet Regionalt felleslager beregnes automatisk ved komplett utfylling")</f>
        <v>Pris per enhet Regionalt felleslager beregnes automatisk ved komplett utfylling</v>
      </c>
    </row>
    <row r="7997" spans="2:14" x14ac:dyDescent="0.25">
      <c r="B7997" s="33"/>
      <c r="C7997" t="str" cm="1">
        <f t="array" ref="C7997">IFERROR(_xlfn.TEXTJOIN(" | ", TRUE, _xlfn._xlws.FILTER(delKontrakt['#] &amp; " " &amp; delKontrakt[Navn], ISNUMBER(MATCH(delKontrakt['#], VALUE(_xlfn.TEXTSPLIT(SUBSTITUTE(Prisinformasjon!$B7997,  ", ", ","), ",")), 0)))), "Delkontraktnavn hentes automatisk ved å fylle ut delkontraktnummer")</f>
        <v>Delkontraktnavn hentes automatisk ved å fylle ut delkontraktnummer</v>
      </c>
      <c r="D7997" s="34"/>
      <c r="E7997" s="34"/>
      <c r="F7997" s="33"/>
      <c r="G7997" s="33"/>
      <c r="H7997" s="15"/>
      <c r="I7997" s="15"/>
      <c r="J7997" s="15"/>
      <c r="K7997" s="48"/>
      <c r="L7997" s="44"/>
      <c r="M7997" s="47" t="str">
        <f>IFERROR(TRIM($K7997)/_xlfn.XLOOKUP(TRIM($F7997),Produktinformasjon!$D$5:$D$10000,Produktinformasjon!$L$5:$L$10000,,0),"Pris per enhet "&amp;Til_Hvem&amp;" beregnes automatisk ved komplett utfylling")</f>
        <v>Pris per enhet Regionalt beregnes automatisk ved komplett utfylling</v>
      </c>
      <c r="N7997" s="47" t="str">
        <f>IFERROR(TRIM($L7997)/_xlfn.XLOOKUP(TRIM($F7997),Produktinformasjon!$D$5:$D$10000,Produktinformasjon!$L$5:$L$10000,,0),"Pris per enhet Regionalt felleslager beregnes automatisk ved komplett utfylling")</f>
        <v>Pris per enhet Regionalt felleslager beregnes automatisk ved komplett utfylling</v>
      </c>
    </row>
    <row r="7998" spans="2:14" x14ac:dyDescent="0.25">
      <c r="B7998" s="33"/>
      <c r="C7998" t="str" cm="1">
        <f t="array" ref="C7998">IFERROR(_xlfn.TEXTJOIN(" | ", TRUE, _xlfn._xlws.FILTER(delKontrakt['#] &amp; " " &amp; delKontrakt[Navn], ISNUMBER(MATCH(delKontrakt['#], VALUE(_xlfn.TEXTSPLIT(SUBSTITUTE(Prisinformasjon!$B7998,  ", ", ","), ",")), 0)))), "Delkontraktnavn hentes automatisk ved å fylle ut delkontraktnummer")</f>
        <v>Delkontraktnavn hentes automatisk ved å fylle ut delkontraktnummer</v>
      </c>
      <c r="D7998" s="34"/>
      <c r="E7998" s="34"/>
      <c r="F7998" s="33"/>
      <c r="G7998" s="33"/>
      <c r="H7998" s="15"/>
      <c r="I7998" s="15"/>
      <c r="J7998" s="15"/>
      <c r="K7998" s="48"/>
      <c r="L7998" s="44"/>
      <c r="M7998" s="47" t="str">
        <f>IFERROR(TRIM($K7998)/_xlfn.XLOOKUP(TRIM($F7998),Produktinformasjon!$D$5:$D$10000,Produktinformasjon!$L$5:$L$10000,,0),"Pris per enhet "&amp;Til_Hvem&amp;" beregnes automatisk ved komplett utfylling")</f>
        <v>Pris per enhet Regionalt beregnes automatisk ved komplett utfylling</v>
      </c>
      <c r="N7998" s="47" t="str">
        <f>IFERROR(TRIM($L7998)/_xlfn.XLOOKUP(TRIM($F7998),Produktinformasjon!$D$5:$D$10000,Produktinformasjon!$L$5:$L$10000,,0),"Pris per enhet Regionalt felleslager beregnes automatisk ved komplett utfylling")</f>
        <v>Pris per enhet Regionalt felleslager beregnes automatisk ved komplett utfylling</v>
      </c>
    </row>
    <row r="7999" spans="2:14" x14ac:dyDescent="0.25">
      <c r="B7999" s="33"/>
      <c r="C7999" t="str" cm="1">
        <f t="array" ref="C7999">IFERROR(_xlfn.TEXTJOIN(" | ", TRUE, _xlfn._xlws.FILTER(delKontrakt['#] &amp; " " &amp; delKontrakt[Navn], ISNUMBER(MATCH(delKontrakt['#], VALUE(_xlfn.TEXTSPLIT(SUBSTITUTE(Prisinformasjon!$B7999,  ", ", ","), ",")), 0)))), "Delkontraktnavn hentes automatisk ved å fylle ut delkontraktnummer")</f>
        <v>Delkontraktnavn hentes automatisk ved å fylle ut delkontraktnummer</v>
      </c>
      <c r="D7999" s="34"/>
      <c r="E7999" s="34"/>
      <c r="F7999" s="33"/>
      <c r="G7999" s="33"/>
      <c r="H7999" s="15"/>
      <c r="I7999" s="15"/>
      <c r="J7999" s="15"/>
      <c r="K7999" s="48"/>
      <c r="L7999" s="44"/>
      <c r="M7999" s="47" t="str">
        <f>IFERROR(TRIM($K7999)/_xlfn.XLOOKUP(TRIM($F7999),Produktinformasjon!$D$5:$D$10000,Produktinformasjon!$L$5:$L$10000,,0),"Pris per enhet "&amp;Til_Hvem&amp;" beregnes automatisk ved komplett utfylling")</f>
        <v>Pris per enhet Regionalt beregnes automatisk ved komplett utfylling</v>
      </c>
      <c r="N7999" s="47" t="str">
        <f>IFERROR(TRIM($L7999)/_xlfn.XLOOKUP(TRIM($F7999),Produktinformasjon!$D$5:$D$10000,Produktinformasjon!$L$5:$L$10000,,0),"Pris per enhet Regionalt felleslager beregnes automatisk ved komplett utfylling")</f>
        <v>Pris per enhet Regionalt felleslager beregnes automatisk ved komplett utfylling</v>
      </c>
    </row>
    <row r="8000" spans="2:14" x14ac:dyDescent="0.25">
      <c r="B8000" s="33"/>
      <c r="C8000" t="str" cm="1">
        <f t="array" ref="C8000">IFERROR(_xlfn.TEXTJOIN(" | ", TRUE, _xlfn._xlws.FILTER(delKontrakt['#] &amp; " " &amp; delKontrakt[Navn], ISNUMBER(MATCH(delKontrakt['#], VALUE(_xlfn.TEXTSPLIT(SUBSTITUTE(Prisinformasjon!$B8000,  ", ", ","), ",")), 0)))), "Delkontraktnavn hentes automatisk ved å fylle ut delkontraktnummer")</f>
        <v>Delkontraktnavn hentes automatisk ved å fylle ut delkontraktnummer</v>
      </c>
      <c r="D8000" s="34"/>
      <c r="E8000" s="34"/>
      <c r="F8000" s="33"/>
      <c r="G8000" s="33"/>
      <c r="H8000" s="15"/>
      <c r="I8000" s="15"/>
      <c r="J8000" s="15"/>
      <c r="K8000" s="48"/>
      <c r="L8000" s="44"/>
      <c r="M8000" s="47" t="str">
        <f>IFERROR(TRIM($K8000)/_xlfn.XLOOKUP(TRIM($F8000),Produktinformasjon!$D$5:$D$10000,Produktinformasjon!$L$5:$L$10000,,0),"Pris per enhet "&amp;Til_Hvem&amp;" beregnes automatisk ved komplett utfylling")</f>
        <v>Pris per enhet Regionalt beregnes automatisk ved komplett utfylling</v>
      </c>
      <c r="N8000" s="47" t="str">
        <f>IFERROR(TRIM($L8000)/_xlfn.XLOOKUP(TRIM($F8000),Produktinformasjon!$D$5:$D$10000,Produktinformasjon!$L$5:$L$10000,,0),"Pris per enhet Regionalt felleslager beregnes automatisk ved komplett utfylling")</f>
        <v>Pris per enhet Regionalt felleslager beregnes automatisk ved komplett utfylling</v>
      </c>
    </row>
    <row r="8001" spans="2:14" x14ac:dyDescent="0.25">
      <c r="B8001" s="33"/>
      <c r="C8001" t="str" cm="1">
        <f t="array" ref="C8001">IFERROR(_xlfn.TEXTJOIN(" | ", TRUE, _xlfn._xlws.FILTER(delKontrakt['#] &amp; " " &amp; delKontrakt[Navn], ISNUMBER(MATCH(delKontrakt['#], VALUE(_xlfn.TEXTSPLIT(SUBSTITUTE(Prisinformasjon!$B8001,  ", ", ","), ",")), 0)))), "Delkontraktnavn hentes automatisk ved å fylle ut delkontraktnummer")</f>
        <v>Delkontraktnavn hentes automatisk ved å fylle ut delkontraktnummer</v>
      </c>
      <c r="D8001" s="34"/>
      <c r="E8001" s="34"/>
      <c r="F8001" s="33"/>
      <c r="G8001" s="33"/>
      <c r="H8001" s="15"/>
      <c r="I8001" s="15"/>
      <c r="J8001" s="15"/>
      <c r="K8001" s="48"/>
      <c r="L8001" s="44"/>
      <c r="M8001" s="47" t="str">
        <f>IFERROR(TRIM($K8001)/_xlfn.XLOOKUP(TRIM($F8001),Produktinformasjon!$D$5:$D$10000,Produktinformasjon!$L$5:$L$10000,,0),"Pris per enhet "&amp;Til_Hvem&amp;" beregnes automatisk ved komplett utfylling")</f>
        <v>Pris per enhet Regionalt beregnes automatisk ved komplett utfylling</v>
      </c>
      <c r="N8001" s="47" t="str">
        <f>IFERROR(TRIM($L8001)/_xlfn.XLOOKUP(TRIM($F8001),Produktinformasjon!$D$5:$D$10000,Produktinformasjon!$L$5:$L$10000,,0),"Pris per enhet Regionalt felleslager beregnes automatisk ved komplett utfylling")</f>
        <v>Pris per enhet Regionalt felleslager beregnes automatisk ved komplett utfylling</v>
      </c>
    </row>
    <row r="8002" spans="2:14" x14ac:dyDescent="0.25">
      <c r="B8002" s="33"/>
      <c r="C8002" t="str" cm="1">
        <f t="array" ref="C8002">IFERROR(_xlfn.TEXTJOIN(" | ", TRUE, _xlfn._xlws.FILTER(delKontrakt['#] &amp; " " &amp; delKontrakt[Navn], ISNUMBER(MATCH(delKontrakt['#], VALUE(_xlfn.TEXTSPLIT(SUBSTITUTE(Prisinformasjon!$B8002,  ", ", ","), ",")), 0)))), "Delkontraktnavn hentes automatisk ved å fylle ut delkontraktnummer")</f>
        <v>Delkontraktnavn hentes automatisk ved å fylle ut delkontraktnummer</v>
      </c>
      <c r="D8002" s="34"/>
      <c r="E8002" s="34"/>
      <c r="F8002" s="33"/>
      <c r="G8002" s="33"/>
      <c r="H8002" s="15"/>
      <c r="I8002" s="15"/>
      <c r="J8002" s="15"/>
      <c r="K8002" s="48"/>
      <c r="L8002" s="44"/>
      <c r="M8002" s="47" t="str">
        <f>IFERROR(TRIM($K8002)/_xlfn.XLOOKUP(TRIM($F8002),Produktinformasjon!$D$5:$D$10000,Produktinformasjon!$L$5:$L$10000,,0),"Pris per enhet "&amp;Til_Hvem&amp;" beregnes automatisk ved komplett utfylling")</f>
        <v>Pris per enhet Regionalt beregnes automatisk ved komplett utfylling</v>
      </c>
      <c r="N8002" s="47" t="str">
        <f>IFERROR(TRIM($L8002)/_xlfn.XLOOKUP(TRIM($F8002),Produktinformasjon!$D$5:$D$10000,Produktinformasjon!$L$5:$L$10000,,0),"Pris per enhet Regionalt felleslager beregnes automatisk ved komplett utfylling")</f>
        <v>Pris per enhet Regionalt felleslager beregnes automatisk ved komplett utfylling</v>
      </c>
    </row>
    <row r="8003" spans="2:14" x14ac:dyDescent="0.25">
      <c r="B8003" s="33"/>
      <c r="C8003" t="str" cm="1">
        <f t="array" ref="C8003">IFERROR(_xlfn.TEXTJOIN(" | ", TRUE, _xlfn._xlws.FILTER(delKontrakt['#] &amp; " " &amp; delKontrakt[Navn], ISNUMBER(MATCH(delKontrakt['#], VALUE(_xlfn.TEXTSPLIT(SUBSTITUTE(Prisinformasjon!$B8003,  ", ", ","), ",")), 0)))), "Delkontraktnavn hentes automatisk ved å fylle ut delkontraktnummer")</f>
        <v>Delkontraktnavn hentes automatisk ved å fylle ut delkontraktnummer</v>
      </c>
      <c r="D8003" s="34"/>
      <c r="E8003" s="34"/>
      <c r="F8003" s="33"/>
      <c r="G8003" s="33"/>
      <c r="H8003" s="15"/>
      <c r="I8003" s="15"/>
      <c r="J8003" s="15"/>
      <c r="K8003" s="48"/>
      <c r="L8003" s="44"/>
      <c r="M8003" s="47" t="str">
        <f>IFERROR(TRIM($K8003)/_xlfn.XLOOKUP(TRIM($F8003),Produktinformasjon!$D$5:$D$10000,Produktinformasjon!$L$5:$L$10000,,0),"Pris per enhet "&amp;Til_Hvem&amp;" beregnes automatisk ved komplett utfylling")</f>
        <v>Pris per enhet Regionalt beregnes automatisk ved komplett utfylling</v>
      </c>
      <c r="N8003" s="47" t="str">
        <f>IFERROR(TRIM($L8003)/_xlfn.XLOOKUP(TRIM($F8003),Produktinformasjon!$D$5:$D$10000,Produktinformasjon!$L$5:$L$10000,,0),"Pris per enhet Regionalt felleslager beregnes automatisk ved komplett utfylling")</f>
        <v>Pris per enhet Regionalt felleslager beregnes automatisk ved komplett utfylling</v>
      </c>
    </row>
    <row r="8004" spans="2:14" x14ac:dyDescent="0.25">
      <c r="B8004" s="33"/>
      <c r="C8004" t="str" cm="1">
        <f t="array" ref="C8004">IFERROR(_xlfn.TEXTJOIN(" | ", TRUE, _xlfn._xlws.FILTER(delKontrakt['#] &amp; " " &amp; delKontrakt[Navn], ISNUMBER(MATCH(delKontrakt['#], VALUE(_xlfn.TEXTSPLIT(SUBSTITUTE(Prisinformasjon!$B8004,  ", ", ","), ",")), 0)))), "Delkontraktnavn hentes automatisk ved å fylle ut delkontraktnummer")</f>
        <v>Delkontraktnavn hentes automatisk ved å fylle ut delkontraktnummer</v>
      </c>
      <c r="D8004" s="34"/>
      <c r="E8004" s="34"/>
      <c r="F8004" s="33"/>
      <c r="G8004" s="33"/>
      <c r="H8004" s="15"/>
      <c r="I8004" s="15"/>
      <c r="J8004" s="15"/>
      <c r="K8004" s="48"/>
      <c r="L8004" s="44"/>
      <c r="M8004" s="47" t="str">
        <f>IFERROR(TRIM($K8004)/_xlfn.XLOOKUP(TRIM($F8004),Produktinformasjon!$D$5:$D$10000,Produktinformasjon!$L$5:$L$10000,,0),"Pris per enhet "&amp;Til_Hvem&amp;" beregnes automatisk ved komplett utfylling")</f>
        <v>Pris per enhet Regionalt beregnes automatisk ved komplett utfylling</v>
      </c>
      <c r="N8004" s="47" t="str">
        <f>IFERROR(TRIM($L8004)/_xlfn.XLOOKUP(TRIM($F8004),Produktinformasjon!$D$5:$D$10000,Produktinformasjon!$L$5:$L$10000,,0),"Pris per enhet Regionalt felleslager beregnes automatisk ved komplett utfylling")</f>
        <v>Pris per enhet Regionalt felleslager beregnes automatisk ved komplett utfylling</v>
      </c>
    </row>
    <row r="8005" spans="2:14" x14ac:dyDescent="0.25">
      <c r="B8005" s="33"/>
      <c r="C8005" t="str" cm="1">
        <f t="array" ref="C8005">IFERROR(_xlfn.TEXTJOIN(" | ", TRUE, _xlfn._xlws.FILTER(delKontrakt['#] &amp; " " &amp; delKontrakt[Navn], ISNUMBER(MATCH(delKontrakt['#], VALUE(_xlfn.TEXTSPLIT(SUBSTITUTE(Prisinformasjon!$B8005,  ", ", ","), ",")), 0)))), "Delkontraktnavn hentes automatisk ved å fylle ut delkontraktnummer")</f>
        <v>Delkontraktnavn hentes automatisk ved å fylle ut delkontraktnummer</v>
      </c>
      <c r="D8005" s="34"/>
      <c r="E8005" s="34"/>
      <c r="F8005" s="33"/>
      <c r="G8005" s="33"/>
      <c r="H8005" s="15"/>
      <c r="I8005" s="15"/>
      <c r="J8005" s="15"/>
      <c r="K8005" s="48"/>
      <c r="L8005" s="44"/>
      <c r="M8005" s="47" t="str">
        <f>IFERROR(TRIM($K8005)/_xlfn.XLOOKUP(TRIM($F8005),Produktinformasjon!$D$5:$D$10000,Produktinformasjon!$L$5:$L$10000,,0),"Pris per enhet "&amp;Til_Hvem&amp;" beregnes automatisk ved komplett utfylling")</f>
        <v>Pris per enhet Regionalt beregnes automatisk ved komplett utfylling</v>
      </c>
      <c r="N8005" s="47" t="str">
        <f>IFERROR(TRIM($L8005)/_xlfn.XLOOKUP(TRIM($F8005),Produktinformasjon!$D$5:$D$10000,Produktinformasjon!$L$5:$L$10000,,0),"Pris per enhet Regionalt felleslager beregnes automatisk ved komplett utfylling")</f>
        <v>Pris per enhet Regionalt felleslager beregnes automatisk ved komplett utfylling</v>
      </c>
    </row>
    <row r="8006" spans="2:14" x14ac:dyDescent="0.25">
      <c r="B8006" s="33"/>
      <c r="C8006" t="str" cm="1">
        <f t="array" ref="C8006">IFERROR(_xlfn.TEXTJOIN(" | ", TRUE, _xlfn._xlws.FILTER(delKontrakt['#] &amp; " " &amp; delKontrakt[Navn], ISNUMBER(MATCH(delKontrakt['#], VALUE(_xlfn.TEXTSPLIT(SUBSTITUTE(Prisinformasjon!$B8006,  ", ", ","), ",")), 0)))), "Delkontraktnavn hentes automatisk ved å fylle ut delkontraktnummer")</f>
        <v>Delkontraktnavn hentes automatisk ved å fylle ut delkontraktnummer</v>
      </c>
      <c r="D8006" s="34"/>
      <c r="E8006" s="34"/>
      <c r="F8006" s="33"/>
      <c r="G8006" s="33"/>
      <c r="H8006" s="15"/>
      <c r="I8006" s="15"/>
      <c r="J8006" s="15"/>
      <c r="K8006" s="48"/>
      <c r="L8006" s="44"/>
      <c r="M8006" s="47" t="str">
        <f>IFERROR(TRIM($K8006)/_xlfn.XLOOKUP(TRIM($F8006),Produktinformasjon!$D$5:$D$10000,Produktinformasjon!$L$5:$L$10000,,0),"Pris per enhet "&amp;Til_Hvem&amp;" beregnes automatisk ved komplett utfylling")</f>
        <v>Pris per enhet Regionalt beregnes automatisk ved komplett utfylling</v>
      </c>
      <c r="N8006" s="47" t="str">
        <f>IFERROR(TRIM($L8006)/_xlfn.XLOOKUP(TRIM($F8006),Produktinformasjon!$D$5:$D$10000,Produktinformasjon!$L$5:$L$10000,,0),"Pris per enhet Regionalt felleslager beregnes automatisk ved komplett utfylling")</f>
        <v>Pris per enhet Regionalt felleslager beregnes automatisk ved komplett utfylling</v>
      </c>
    </row>
    <row r="8007" spans="2:14" x14ac:dyDescent="0.25">
      <c r="B8007" s="33"/>
      <c r="C8007" t="str" cm="1">
        <f t="array" ref="C8007">IFERROR(_xlfn.TEXTJOIN(" | ", TRUE, _xlfn._xlws.FILTER(delKontrakt['#] &amp; " " &amp; delKontrakt[Navn], ISNUMBER(MATCH(delKontrakt['#], VALUE(_xlfn.TEXTSPLIT(SUBSTITUTE(Prisinformasjon!$B8007,  ", ", ","), ",")), 0)))), "Delkontraktnavn hentes automatisk ved å fylle ut delkontraktnummer")</f>
        <v>Delkontraktnavn hentes automatisk ved å fylle ut delkontraktnummer</v>
      </c>
      <c r="D8007" s="34"/>
      <c r="E8007" s="34"/>
      <c r="F8007" s="33"/>
      <c r="G8007" s="33"/>
      <c r="H8007" s="15"/>
      <c r="I8007" s="15"/>
      <c r="J8007" s="15"/>
      <c r="K8007" s="48"/>
      <c r="L8007" s="44"/>
      <c r="M8007" s="47" t="str">
        <f>IFERROR(TRIM($K8007)/_xlfn.XLOOKUP(TRIM($F8007),Produktinformasjon!$D$5:$D$10000,Produktinformasjon!$L$5:$L$10000,,0),"Pris per enhet "&amp;Til_Hvem&amp;" beregnes automatisk ved komplett utfylling")</f>
        <v>Pris per enhet Regionalt beregnes automatisk ved komplett utfylling</v>
      </c>
      <c r="N8007" s="47" t="str">
        <f>IFERROR(TRIM($L8007)/_xlfn.XLOOKUP(TRIM($F8007),Produktinformasjon!$D$5:$D$10000,Produktinformasjon!$L$5:$L$10000,,0),"Pris per enhet Regionalt felleslager beregnes automatisk ved komplett utfylling")</f>
        <v>Pris per enhet Regionalt felleslager beregnes automatisk ved komplett utfylling</v>
      </c>
    </row>
    <row r="8008" spans="2:14" x14ac:dyDescent="0.25">
      <c r="B8008" s="33"/>
      <c r="C8008" t="str" cm="1">
        <f t="array" ref="C8008">IFERROR(_xlfn.TEXTJOIN(" | ", TRUE, _xlfn._xlws.FILTER(delKontrakt['#] &amp; " " &amp; delKontrakt[Navn], ISNUMBER(MATCH(delKontrakt['#], VALUE(_xlfn.TEXTSPLIT(SUBSTITUTE(Prisinformasjon!$B8008,  ", ", ","), ",")), 0)))), "Delkontraktnavn hentes automatisk ved å fylle ut delkontraktnummer")</f>
        <v>Delkontraktnavn hentes automatisk ved å fylle ut delkontraktnummer</v>
      </c>
      <c r="D8008" s="34"/>
      <c r="E8008" s="34"/>
      <c r="F8008" s="33"/>
      <c r="G8008" s="33"/>
      <c r="H8008" s="15"/>
      <c r="I8008" s="15"/>
      <c r="J8008" s="15"/>
      <c r="K8008" s="48"/>
      <c r="L8008" s="44"/>
      <c r="M8008" s="47" t="str">
        <f>IFERROR(TRIM($K8008)/_xlfn.XLOOKUP(TRIM($F8008),Produktinformasjon!$D$5:$D$10000,Produktinformasjon!$L$5:$L$10000,,0),"Pris per enhet "&amp;Til_Hvem&amp;" beregnes automatisk ved komplett utfylling")</f>
        <v>Pris per enhet Regionalt beregnes automatisk ved komplett utfylling</v>
      </c>
      <c r="N8008" s="47" t="str">
        <f>IFERROR(TRIM($L8008)/_xlfn.XLOOKUP(TRIM($F8008),Produktinformasjon!$D$5:$D$10000,Produktinformasjon!$L$5:$L$10000,,0),"Pris per enhet Regionalt felleslager beregnes automatisk ved komplett utfylling")</f>
        <v>Pris per enhet Regionalt felleslager beregnes automatisk ved komplett utfylling</v>
      </c>
    </row>
    <row r="8009" spans="2:14" x14ac:dyDescent="0.25">
      <c r="B8009" s="33"/>
      <c r="C8009" t="str" cm="1">
        <f t="array" ref="C8009">IFERROR(_xlfn.TEXTJOIN(" | ", TRUE, _xlfn._xlws.FILTER(delKontrakt['#] &amp; " " &amp; delKontrakt[Navn], ISNUMBER(MATCH(delKontrakt['#], VALUE(_xlfn.TEXTSPLIT(SUBSTITUTE(Prisinformasjon!$B8009,  ", ", ","), ",")), 0)))), "Delkontraktnavn hentes automatisk ved å fylle ut delkontraktnummer")</f>
        <v>Delkontraktnavn hentes automatisk ved å fylle ut delkontraktnummer</v>
      </c>
      <c r="D8009" s="34"/>
      <c r="E8009" s="34"/>
      <c r="F8009" s="33"/>
      <c r="G8009" s="33"/>
      <c r="H8009" s="15"/>
      <c r="I8009" s="15"/>
      <c r="J8009" s="15"/>
      <c r="K8009" s="48"/>
      <c r="L8009" s="44"/>
      <c r="M8009" s="47" t="str">
        <f>IFERROR(TRIM($K8009)/_xlfn.XLOOKUP(TRIM($F8009),Produktinformasjon!$D$5:$D$10000,Produktinformasjon!$L$5:$L$10000,,0),"Pris per enhet "&amp;Til_Hvem&amp;" beregnes automatisk ved komplett utfylling")</f>
        <v>Pris per enhet Regionalt beregnes automatisk ved komplett utfylling</v>
      </c>
      <c r="N8009" s="47" t="str">
        <f>IFERROR(TRIM($L8009)/_xlfn.XLOOKUP(TRIM($F8009),Produktinformasjon!$D$5:$D$10000,Produktinformasjon!$L$5:$L$10000,,0),"Pris per enhet Regionalt felleslager beregnes automatisk ved komplett utfylling")</f>
        <v>Pris per enhet Regionalt felleslager beregnes automatisk ved komplett utfylling</v>
      </c>
    </row>
    <row r="8010" spans="2:14" x14ac:dyDescent="0.25">
      <c r="B8010" s="33"/>
      <c r="C8010" t="str" cm="1">
        <f t="array" ref="C8010">IFERROR(_xlfn.TEXTJOIN(" | ", TRUE, _xlfn._xlws.FILTER(delKontrakt['#] &amp; " " &amp; delKontrakt[Navn], ISNUMBER(MATCH(delKontrakt['#], VALUE(_xlfn.TEXTSPLIT(SUBSTITUTE(Prisinformasjon!$B8010,  ", ", ","), ",")), 0)))), "Delkontraktnavn hentes automatisk ved å fylle ut delkontraktnummer")</f>
        <v>Delkontraktnavn hentes automatisk ved å fylle ut delkontraktnummer</v>
      </c>
      <c r="D8010" s="34"/>
      <c r="E8010" s="34"/>
      <c r="F8010" s="33"/>
      <c r="G8010" s="33"/>
      <c r="H8010" s="15"/>
      <c r="I8010" s="15"/>
      <c r="J8010" s="15"/>
      <c r="K8010" s="48"/>
      <c r="L8010" s="44"/>
      <c r="M8010" s="47" t="str">
        <f>IFERROR(TRIM($K8010)/_xlfn.XLOOKUP(TRIM($F8010),Produktinformasjon!$D$5:$D$10000,Produktinformasjon!$L$5:$L$10000,,0),"Pris per enhet "&amp;Til_Hvem&amp;" beregnes automatisk ved komplett utfylling")</f>
        <v>Pris per enhet Regionalt beregnes automatisk ved komplett utfylling</v>
      </c>
      <c r="N8010" s="47" t="str">
        <f>IFERROR(TRIM($L8010)/_xlfn.XLOOKUP(TRIM($F8010),Produktinformasjon!$D$5:$D$10000,Produktinformasjon!$L$5:$L$10000,,0),"Pris per enhet Regionalt felleslager beregnes automatisk ved komplett utfylling")</f>
        <v>Pris per enhet Regionalt felleslager beregnes automatisk ved komplett utfylling</v>
      </c>
    </row>
    <row r="8011" spans="2:14" x14ac:dyDescent="0.25">
      <c r="B8011" s="33"/>
      <c r="C8011" t="str" cm="1">
        <f t="array" ref="C8011">IFERROR(_xlfn.TEXTJOIN(" | ", TRUE, _xlfn._xlws.FILTER(delKontrakt['#] &amp; " " &amp; delKontrakt[Navn], ISNUMBER(MATCH(delKontrakt['#], VALUE(_xlfn.TEXTSPLIT(SUBSTITUTE(Prisinformasjon!$B8011,  ", ", ","), ",")), 0)))), "Delkontraktnavn hentes automatisk ved å fylle ut delkontraktnummer")</f>
        <v>Delkontraktnavn hentes automatisk ved å fylle ut delkontraktnummer</v>
      </c>
      <c r="D8011" s="34"/>
      <c r="E8011" s="34"/>
      <c r="F8011" s="33"/>
      <c r="G8011" s="33"/>
      <c r="H8011" s="15"/>
      <c r="I8011" s="15"/>
      <c r="J8011" s="15"/>
      <c r="K8011" s="48"/>
      <c r="L8011" s="44"/>
      <c r="M8011" s="47" t="str">
        <f>IFERROR(TRIM($K8011)/_xlfn.XLOOKUP(TRIM($F8011),Produktinformasjon!$D$5:$D$10000,Produktinformasjon!$L$5:$L$10000,,0),"Pris per enhet "&amp;Til_Hvem&amp;" beregnes automatisk ved komplett utfylling")</f>
        <v>Pris per enhet Regionalt beregnes automatisk ved komplett utfylling</v>
      </c>
      <c r="N8011" s="47" t="str">
        <f>IFERROR(TRIM($L8011)/_xlfn.XLOOKUP(TRIM($F8011),Produktinformasjon!$D$5:$D$10000,Produktinformasjon!$L$5:$L$10000,,0),"Pris per enhet Regionalt felleslager beregnes automatisk ved komplett utfylling")</f>
        <v>Pris per enhet Regionalt felleslager beregnes automatisk ved komplett utfylling</v>
      </c>
    </row>
    <row r="8012" spans="2:14" x14ac:dyDescent="0.25">
      <c r="B8012" s="33"/>
      <c r="C8012" t="str" cm="1">
        <f t="array" ref="C8012">IFERROR(_xlfn.TEXTJOIN(" | ", TRUE, _xlfn._xlws.FILTER(delKontrakt['#] &amp; " " &amp; delKontrakt[Navn], ISNUMBER(MATCH(delKontrakt['#], VALUE(_xlfn.TEXTSPLIT(SUBSTITUTE(Prisinformasjon!$B8012,  ", ", ","), ",")), 0)))), "Delkontraktnavn hentes automatisk ved å fylle ut delkontraktnummer")</f>
        <v>Delkontraktnavn hentes automatisk ved å fylle ut delkontraktnummer</v>
      </c>
      <c r="D8012" s="34"/>
      <c r="E8012" s="34"/>
      <c r="F8012" s="33"/>
      <c r="G8012" s="33"/>
      <c r="H8012" s="15"/>
      <c r="I8012" s="15"/>
      <c r="J8012" s="15"/>
      <c r="K8012" s="48"/>
      <c r="L8012" s="44"/>
      <c r="M8012" s="47" t="str">
        <f>IFERROR(TRIM($K8012)/_xlfn.XLOOKUP(TRIM($F8012),Produktinformasjon!$D$5:$D$10000,Produktinformasjon!$L$5:$L$10000,,0),"Pris per enhet "&amp;Til_Hvem&amp;" beregnes automatisk ved komplett utfylling")</f>
        <v>Pris per enhet Regionalt beregnes automatisk ved komplett utfylling</v>
      </c>
      <c r="N8012" s="47" t="str">
        <f>IFERROR(TRIM($L8012)/_xlfn.XLOOKUP(TRIM($F8012),Produktinformasjon!$D$5:$D$10000,Produktinformasjon!$L$5:$L$10000,,0),"Pris per enhet Regionalt felleslager beregnes automatisk ved komplett utfylling")</f>
        <v>Pris per enhet Regionalt felleslager beregnes automatisk ved komplett utfylling</v>
      </c>
    </row>
    <row r="8013" spans="2:14" x14ac:dyDescent="0.25">
      <c r="B8013" s="33"/>
      <c r="C8013" t="str" cm="1">
        <f t="array" ref="C8013">IFERROR(_xlfn.TEXTJOIN(" | ", TRUE, _xlfn._xlws.FILTER(delKontrakt['#] &amp; " " &amp; delKontrakt[Navn], ISNUMBER(MATCH(delKontrakt['#], VALUE(_xlfn.TEXTSPLIT(SUBSTITUTE(Prisinformasjon!$B8013,  ", ", ","), ",")), 0)))), "Delkontraktnavn hentes automatisk ved å fylle ut delkontraktnummer")</f>
        <v>Delkontraktnavn hentes automatisk ved å fylle ut delkontraktnummer</v>
      </c>
      <c r="D8013" s="34"/>
      <c r="E8013" s="34"/>
      <c r="F8013" s="33"/>
      <c r="G8013" s="33"/>
      <c r="H8013" s="15"/>
      <c r="I8013" s="15"/>
      <c r="J8013" s="15"/>
      <c r="K8013" s="48"/>
      <c r="L8013" s="44"/>
      <c r="M8013" s="47" t="str">
        <f>IFERROR(TRIM($K8013)/_xlfn.XLOOKUP(TRIM($F8013),Produktinformasjon!$D$5:$D$10000,Produktinformasjon!$L$5:$L$10000,,0),"Pris per enhet "&amp;Til_Hvem&amp;" beregnes automatisk ved komplett utfylling")</f>
        <v>Pris per enhet Regionalt beregnes automatisk ved komplett utfylling</v>
      </c>
      <c r="N8013" s="47" t="str">
        <f>IFERROR(TRIM($L8013)/_xlfn.XLOOKUP(TRIM($F8013),Produktinformasjon!$D$5:$D$10000,Produktinformasjon!$L$5:$L$10000,,0),"Pris per enhet Regionalt felleslager beregnes automatisk ved komplett utfylling")</f>
        <v>Pris per enhet Regionalt felleslager beregnes automatisk ved komplett utfylling</v>
      </c>
    </row>
    <row r="8014" spans="2:14" x14ac:dyDescent="0.25">
      <c r="B8014" s="33"/>
      <c r="C8014" t="str" cm="1">
        <f t="array" ref="C8014">IFERROR(_xlfn.TEXTJOIN(" | ", TRUE, _xlfn._xlws.FILTER(delKontrakt['#] &amp; " " &amp; delKontrakt[Navn], ISNUMBER(MATCH(delKontrakt['#], VALUE(_xlfn.TEXTSPLIT(SUBSTITUTE(Prisinformasjon!$B8014,  ", ", ","), ",")), 0)))), "Delkontraktnavn hentes automatisk ved å fylle ut delkontraktnummer")</f>
        <v>Delkontraktnavn hentes automatisk ved å fylle ut delkontraktnummer</v>
      </c>
      <c r="D8014" s="34"/>
      <c r="E8014" s="34"/>
      <c r="F8014" s="33"/>
      <c r="G8014" s="33"/>
      <c r="H8014" s="15"/>
      <c r="I8014" s="15"/>
      <c r="J8014" s="15"/>
      <c r="K8014" s="48"/>
      <c r="L8014" s="44"/>
      <c r="M8014" s="47" t="str">
        <f>IFERROR(TRIM($K8014)/_xlfn.XLOOKUP(TRIM($F8014),Produktinformasjon!$D$5:$D$10000,Produktinformasjon!$L$5:$L$10000,,0),"Pris per enhet "&amp;Til_Hvem&amp;" beregnes automatisk ved komplett utfylling")</f>
        <v>Pris per enhet Regionalt beregnes automatisk ved komplett utfylling</v>
      </c>
      <c r="N8014" s="47" t="str">
        <f>IFERROR(TRIM($L8014)/_xlfn.XLOOKUP(TRIM($F8014),Produktinformasjon!$D$5:$D$10000,Produktinformasjon!$L$5:$L$10000,,0),"Pris per enhet Regionalt felleslager beregnes automatisk ved komplett utfylling")</f>
        <v>Pris per enhet Regionalt felleslager beregnes automatisk ved komplett utfylling</v>
      </c>
    </row>
    <row r="8015" spans="2:14" x14ac:dyDescent="0.25">
      <c r="B8015" s="33"/>
      <c r="C8015" t="str" cm="1">
        <f t="array" ref="C8015">IFERROR(_xlfn.TEXTJOIN(" | ", TRUE, _xlfn._xlws.FILTER(delKontrakt['#] &amp; " " &amp; delKontrakt[Navn], ISNUMBER(MATCH(delKontrakt['#], VALUE(_xlfn.TEXTSPLIT(SUBSTITUTE(Prisinformasjon!$B8015,  ", ", ","), ",")), 0)))), "Delkontraktnavn hentes automatisk ved å fylle ut delkontraktnummer")</f>
        <v>Delkontraktnavn hentes automatisk ved å fylle ut delkontraktnummer</v>
      </c>
      <c r="D8015" s="34"/>
      <c r="E8015" s="34"/>
      <c r="F8015" s="33"/>
      <c r="G8015" s="33"/>
      <c r="H8015" s="15"/>
      <c r="I8015" s="15"/>
      <c r="J8015" s="15"/>
      <c r="K8015" s="48"/>
      <c r="L8015" s="44"/>
      <c r="M8015" s="47" t="str">
        <f>IFERROR(TRIM($K8015)/_xlfn.XLOOKUP(TRIM($F8015),Produktinformasjon!$D$5:$D$10000,Produktinformasjon!$L$5:$L$10000,,0),"Pris per enhet "&amp;Til_Hvem&amp;" beregnes automatisk ved komplett utfylling")</f>
        <v>Pris per enhet Regionalt beregnes automatisk ved komplett utfylling</v>
      </c>
      <c r="N8015" s="47" t="str">
        <f>IFERROR(TRIM($L8015)/_xlfn.XLOOKUP(TRIM($F8015),Produktinformasjon!$D$5:$D$10000,Produktinformasjon!$L$5:$L$10000,,0),"Pris per enhet Regionalt felleslager beregnes automatisk ved komplett utfylling")</f>
        <v>Pris per enhet Regionalt felleslager beregnes automatisk ved komplett utfylling</v>
      </c>
    </row>
    <row r="8016" spans="2:14" x14ac:dyDescent="0.25">
      <c r="B8016" s="33"/>
      <c r="C8016" t="str" cm="1">
        <f t="array" ref="C8016">IFERROR(_xlfn.TEXTJOIN(" | ", TRUE, _xlfn._xlws.FILTER(delKontrakt['#] &amp; " " &amp; delKontrakt[Navn], ISNUMBER(MATCH(delKontrakt['#], VALUE(_xlfn.TEXTSPLIT(SUBSTITUTE(Prisinformasjon!$B8016,  ", ", ","), ",")), 0)))), "Delkontraktnavn hentes automatisk ved å fylle ut delkontraktnummer")</f>
        <v>Delkontraktnavn hentes automatisk ved å fylle ut delkontraktnummer</v>
      </c>
      <c r="D8016" s="34"/>
      <c r="E8016" s="34"/>
      <c r="F8016" s="33"/>
      <c r="G8016" s="33"/>
      <c r="H8016" s="15"/>
      <c r="I8016" s="15"/>
      <c r="J8016" s="15"/>
      <c r="K8016" s="48"/>
      <c r="L8016" s="44"/>
      <c r="M8016" s="47" t="str">
        <f>IFERROR(TRIM($K8016)/_xlfn.XLOOKUP(TRIM($F8016),Produktinformasjon!$D$5:$D$10000,Produktinformasjon!$L$5:$L$10000,,0),"Pris per enhet "&amp;Til_Hvem&amp;" beregnes automatisk ved komplett utfylling")</f>
        <v>Pris per enhet Regionalt beregnes automatisk ved komplett utfylling</v>
      </c>
      <c r="N8016" s="47" t="str">
        <f>IFERROR(TRIM($L8016)/_xlfn.XLOOKUP(TRIM($F8016),Produktinformasjon!$D$5:$D$10000,Produktinformasjon!$L$5:$L$10000,,0),"Pris per enhet Regionalt felleslager beregnes automatisk ved komplett utfylling")</f>
        <v>Pris per enhet Regionalt felleslager beregnes automatisk ved komplett utfylling</v>
      </c>
    </row>
    <row r="8017" spans="2:14" x14ac:dyDescent="0.25">
      <c r="B8017" s="33"/>
      <c r="C8017" t="str" cm="1">
        <f t="array" ref="C8017">IFERROR(_xlfn.TEXTJOIN(" | ", TRUE, _xlfn._xlws.FILTER(delKontrakt['#] &amp; " " &amp; delKontrakt[Navn], ISNUMBER(MATCH(delKontrakt['#], VALUE(_xlfn.TEXTSPLIT(SUBSTITUTE(Prisinformasjon!$B8017,  ", ", ","), ",")), 0)))), "Delkontraktnavn hentes automatisk ved å fylle ut delkontraktnummer")</f>
        <v>Delkontraktnavn hentes automatisk ved å fylle ut delkontraktnummer</v>
      </c>
      <c r="D8017" s="34"/>
      <c r="E8017" s="34"/>
      <c r="F8017" s="33"/>
      <c r="G8017" s="33"/>
      <c r="H8017" s="15"/>
      <c r="I8017" s="15"/>
      <c r="J8017" s="15"/>
      <c r="K8017" s="48"/>
      <c r="L8017" s="44"/>
      <c r="M8017" s="47" t="str">
        <f>IFERROR(TRIM($K8017)/_xlfn.XLOOKUP(TRIM($F8017),Produktinformasjon!$D$5:$D$10000,Produktinformasjon!$L$5:$L$10000,,0),"Pris per enhet "&amp;Til_Hvem&amp;" beregnes automatisk ved komplett utfylling")</f>
        <v>Pris per enhet Regionalt beregnes automatisk ved komplett utfylling</v>
      </c>
      <c r="N8017" s="47" t="str">
        <f>IFERROR(TRIM($L8017)/_xlfn.XLOOKUP(TRIM($F8017),Produktinformasjon!$D$5:$D$10000,Produktinformasjon!$L$5:$L$10000,,0),"Pris per enhet Regionalt felleslager beregnes automatisk ved komplett utfylling")</f>
        <v>Pris per enhet Regionalt felleslager beregnes automatisk ved komplett utfylling</v>
      </c>
    </row>
    <row r="8018" spans="2:14" x14ac:dyDescent="0.25">
      <c r="B8018" s="33"/>
      <c r="C8018" t="str" cm="1">
        <f t="array" ref="C8018">IFERROR(_xlfn.TEXTJOIN(" | ", TRUE, _xlfn._xlws.FILTER(delKontrakt['#] &amp; " " &amp; delKontrakt[Navn], ISNUMBER(MATCH(delKontrakt['#], VALUE(_xlfn.TEXTSPLIT(SUBSTITUTE(Prisinformasjon!$B8018,  ", ", ","), ",")), 0)))), "Delkontraktnavn hentes automatisk ved å fylle ut delkontraktnummer")</f>
        <v>Delkontraktnavn hentes automatisk ved å fylle ut delkontraktnummer</v>
      </c>
      <c r="D8018" s="34"/>
      <c r="E8018" s="34"/>
      <c r="F8018" s="33"/>
      <c r="G8018" s="33"/>
      <c r="H8018" s="15"/>
      <c r="I8018" s="15"/>
      <c r="J8018" s="15"/>
      <c r="K8018" s="48"/>
      <c r="L8018" s="44"/>
      <c r="M8018" s="47" t="str">
        <f>IFERROR(TRIM($K8018)/_xlfn.XLOOKUP(TRIM($F8018),Produktinformasjon!$D$5:$D$10000,Produktinformasjon!$L$5:$L$10000,,0),"Pris per enhet "&amp;Til_Hvem&amp;" beregnes automatisk ved komplett utfylling")</f>
        <v>Pris per enhet Regionalt beregnes automatisk ved komplett utfylling</v>
      </c>
      <c r="N8018" s="47" t="str">
        <f>IFERROR(TRIM($L8018)/_xlfn.XLOOKUP(TRIM($F8018),Produktinformasjon!$D$5:$D$10000,Produktinformasjon!$L$5:$L$10000,,0),"Pris per enhet Regionalt felleslager beregnes automatisk ved komplett utfylling")</f>
        <v>Pris per enhet Regionalt felleslager beregnes automatisk ved komplett utfylling</v>
      </c>
    </row>
    <row r="8019" spans="2:14" x14ac:dyDescent="0.25">
      <c r="B8019" s="33"/>
      <c r="C8019" t="str" cm="1">
        <f t="array" ref="C8019">IFERROR(_xlfn.TEXTJOIN(" | ", TRUE, _xlfn._xlws.FILTER(delKontrakt['#] &amp; " " &amp; delKontrakt[Navn], ISNUMBER(MATCH(delKontrakt['#], VALUE(_xlfn.TEXTSPLIT(SUBSTITUTE(Prisinformasjon!$B8019,  ", ", ","), ",")), 0)))), "Delkontraktnavn hentes automatisk ved å fylle ut delkontraktnummer")</f>
        <v>Delkontraktnavn hentes automatisk ved å fylle ut delkontraktnummer</v>
      </c>
      <c r="D8019" s="34"/>
      <c r="E8019" s="34"/>
      <c r="F8019" s="33"/>
      <c r="G8019" s="33"/>
      <c r="H8019" s="15"/>
      <c r="I8019" s="15"/>
      <c r="J8019" s="15"/>
      <c r="K8019" s="48"/>
      <c r="L8019" s="44"/>
      <c r="M8019" s="47" t="str">
        <f>IFERROR(TRIM($K8019)/_xlfn.XLOOKUP(TRIM($F8019),Produktinformasjon!$D$5:$D$10000,Produktinformasjon!$L$5:$L$10000,,0),"Pris per enhet "&amp;Til_Hvem&amp;" beregnes automatisk ved komplett utfylling")</f>
        <v>Pris per enhet Regionalt beregnes automatisk ved komplett utfylling</v>
      </c>
      <c r="N8019" s="47" t="str">
        <f>IFERROR(TRIM($L8019)/_xlfn.XLOOKUP(TRIM($F8019),Produktinformasjon!$D$5:$D$10000,Produktinformasjon!$L$5:$L$10000,,0),"Pris per enhet Regionalt felleslager beregnes automatisk ved komplett utfylling")</f>
        <v>Pris per enhet Regionalt felleslager beregnes automatisk ved komplett utfylling</v>
      </c>
    </row>
    <row r="8020" spans="2:14" x14ac:dyDescent="0.25">
      <c r="B8020" s="33"/>
      <c r="C8020" t="str" cm="1">
        <f t="array" ref="C8020">IFERROR(_xlfn.TEXTJOIN(" | ", TRUE, _xlfn._xlws.FILTER(delKontrakt['#] &amp; " " &amp; delKontrakt[Navn], ISNUMBER(MATCH(delKontrakt['#], VALUE(_xlfn.TEXTSPLIT(SUBSTITUTE(Prisinformasjon!$B8020,  ", ", ","), ",")), 0)))), "Delkontraktnavn hentes automatisk ved å fylle ut delkontraktnummer")</f>
        <v>Delkontraktnavn hentes automatisk ved å fylle ut delkontraktnummer</v>
      </c>
      <c r="D8020" s="34"/>
      <c r="E8020" s="34"/>
      <c r="F8020" s="33"/>
      <c r="G8020" s="33"/>
      <c r="H8020" s="15"/>
      <c r="I8020" s="15"/>
      <c r="J8020" s="15"/>
      <c r="K8020" s="48"/>
      <c r="L8020" s="44"/>
      <c r="M8020" s="47" t="str">
        <f>IFERROR(TRIM($K8020)/_xlfn.XLOOKUP(TRIM($F8020),Produktinformasjon!$D$5:$D$10000,Produktinformasjon!$L$5:$L$10000,,0),"Pris per enhet "&amp;Til_Hvem&amp;" beregnes automatisk ved komplett utfylling")</f>
        <v>Pris per enhet Regionalt beregnes automatisk ved komplett utfylling</v>
      </c>
      <c r="N8020" s="47" t="str">
        <f>IFERROR(TRIM($L8020)/_xlfn.XLOOKUP(TRIM($F8020),Produktinformasjon!$D$5:$D$10000,Produktinformasjon!$L$5:$L$10000,,0),"Pris per enhet Regionalt felleslager beregnes automatisk ved komplett utfylling")</f>
        <v>Pris per enhet Regionalt felleslager beregnes automatisk ved komplett utfylling</v>
      </c>
    </row>
    <row r="8021" spans="2:14" x14ac:dyDescent="0.25">
      <c r="B8021" s="33"/>
      <c r="C8021" t="str" cm="1">
        <f t="array" ref="C8021">IFERROR(_xlfn.TEXTJOIN(" | ", TRUE, _xlfn._xlws.FILTER(delKontrakt['#] &amp; " " &amp; delKontrakt[Navn], ISNUMBER(MATCH(delKontrakt['#], VALUE(_xlfn.TEXTSPLIT(SUBSTITUTE(Prisinformasjon!$B8021,  ", ", ","), ",")), 0)))), "Delkontraktnavn hentes automatisk ved å fylle ut delkontraktnummer")</f>
        <v>Delkontraktnavn hentes automatisk ved å fylle ut delkontraktnummer</v>
      </c>
      <c r="D8021" s="34"/>
      <c r="E8021" s="34"/>
      <c r="F8021" s="33"/>
      <c r="G8021" s="33"/>
      <c r="H8021" s="15"/>
      <c r="I8021" s="15"/>
      <c r="J8021" s="15"/>
      <c r="K8021" s="48"/>
      <c r="L8021" s="44"/>
      <c r="M8021" s="47" t="str">
        <f>IFERROR(TRIM($K8021)/_xlfn.XLOOKUP(TRIM($F8021),Produktinformasjon!$D$5:$D$10000,Produktinformasjon!$L$5:$L$10000,,0),"Pris per enhet "&amp;Til_Hvem&amp;" beregnes automatisk ved komplett utfylling")</f>
        <v>Pris per enhet Regionalt beregnes automatisk ved komplett utfylling</v>
      </c>
      <c r="N8021" s="47" t="str">
        <f>IFERROR(TRIM($L8021)/_xlfn.XLOOKUP(TRIM($F8021),Produktinformasjon!$D$5:$D$10000,Produktinformasjon!$L$5:$L$10000,,0),"Pris per enhet Regionalt felleslager beregnes automatisk ved komplett utfylling")</f>
        <v>Pris per enhet Regionalt felleslager beregnes automatisk ved komplett utfylling</v>
      </c>
    </row>
    <row r="8022" spans="2:14" x14ac:dyDescent="0.25">
      <c r="B8022" s="33"/>
      <c r="C8022" t="str" cm="1">
        <f t="array" ref="C8022">IFERROR(_xlfn.TEXTJOIN(" | ", TRUE, _xlfn._xlws.FILTER(delKontrakt['#] &amp; " " &amp; delKontrakt[Navn], ISNUMBER(MATCH(delKontrakt['#], VALUE(_xlfn.TEXTSPLIT(SUBSTITUTE(Prisinformasjon!$B8022,  ", ", ","), ",")), 0)))), "Delkontraktnavn hentes automatisk ved å fylle ut delkontraktnummer")</f>
        <v>Delkontraktnavn hentes automatisk ved å fylle ut delkontraktnummer</v>
      </c>
      <c r="D8022" s="34"/>
      <c r="E8022" s="34"/>
      <c r="F8022" s="33"/>
      <c r="G8022" s="33"/>
      <c r="H8022" s="15"/>
      <c r="I8022" s="15"/>
      <c r="J8022" s="15"/>
      <c r="K8022" s="48"/>
      <c r="L8022" s="44"/>
      <c r="M8022" s="47" t="str">
        <f>IFERROR(TRIM($K8022)/_xlfn.XLOOKUP(TRIM($F8022),Produktinformasjon!$D$5:$D$10000,Produktinformasjon!$L$5:$L$10000,,0),"Pris per enhet "&amp;Til_Hvem&amp;" beregnes automatisk ved komplett utfylling")</f>
        <v>Pris per enhet Regionalt beregnes automatisk ved komplett utfylling</v>
      </c>
      <c r="N8022" s="47" t="str">
        <f>IFERROR(TRIM($L8022)/_xlfn.XLOOKUP(TRIM($F8022),Produktinformasjon!$D$5:$D$10000,Produktinformasjon!$L$5:$L$10000,,0),"Pris per enhet Regionalt felleslager beregnes automatisk ved komplett utfylling")</f>
        <v>Pris per enhet Regionalt felleslager beregnes automatisk ved komplett utfylling</v>
      </c>
    </row>
    <row r="8023" spans="2:14" x14ac:dyDescent="0.25">
      <c r="B8023" s="33"/>
      <c r="C8023" t="str" cm="1">
        <f t="array" ref="C8023">IFERROR(_xlfn.TEXTJOIN(" | ", TRUE, _xlfn._xlws.FILTER(delKontrakt['#] &amp; " " &amp; delKontrakt[Navn], ISNUMBER(MATCH(delKontrakt['#], VALUE(_xlfn.TEXTSPLIT(SUBSTITUTE(Prisinformasjon!$B8023,  ", ", ","), ",")), 0)))), "Delkontraktnavn hentes automatisk ved å fylle ut delkontraktnummer")</f>
        <v>Delkontraktnavn hentes automatisk ved å fylle ut delkontraktnummer</v>
      </c>
      <c r="D8023" s="34"/>
      <c r="E8023" s="34"/>
      <c r="F8023" s="33"/>
      <c r="G8023" s="33"/>
      <c r="H8023" s="15"/>
      <c r="I8023" s="15"/>
      <c r="J8023" s="15"/>
      <c r="K8023" s="48"/>
      <c r="L8023" s="44"/>
      <c r="M8023" s="47" t="str">
        <f>IFERROR(TRIM($K8023)/_xlfn.XLOOKUP(TRIM($F8023),Produktinformasjon!$D$5:$D$10000,Produktinformasjon!$L$5:$L$10000,,0),"Pris per enhet "&amp;Til_Hvem&amp;" beregnes automatisk ved komplett utfylling")</f>
        <v>Pris per enhet Regionalt beregnes automatisk ved komplett utfylling</v>
      </c>
      <c r="N8023" s="47" t="str">
        <f>IFERROR(TRIM($L8023)/_xlfn.XLOOKUP(TRIM($F8023),Produktinformasjon!$D$5:$D$10000,Produktinformasjon!$L$5:$L$10000,,0),"Pris per enhet Regionalt felleslager beregnes automatisk ved komplett utfylling")</f>
        <v>Pris per enhet Regionalt felleslager beregnes automatisk ved komplett utfylling</v>
      </c>
    </row>
    <row r="8024" spans="2:14" x14ac:dyDescent="0.25">
      <c r="B8024" s="33"/>
      <c r="C8024" t="str" cm="1">
        <f t="array" ref="C8024">IFERROR(_xlfn.TEXTJOIN(" | ", TRUE, _xlfn._xlws.FILTER(delKontrakt['#] &amp; " " &amp; delKontrakt[Navn], ISNUMBER(MATCH(delKontrakt['#], VALUE(_xlfn.TEXTSPLIT(SUBSTITUTE(Prisinformasjon!$B8024,  ", ", ","), ",")), 0)))), "Delkontraktnavn hentes automatisk ved å fylle ut delkontraktnummer")</f>
        <v>Delkontraktnavn hentes automatisk ved å fylle ut delkontraktnummer</v>
      </c>
      <c r="D8024" s="34"/>
      <c r="E8024" s="34"/>
      <c r="F8024" s="33"/>
      <c r="G8024" s="33"/>
      <c r="H8024" s="15"/>
      <c r="I8024" s="15"/>
      <c r="J8024" s="15"/>
      <c r="K8024" s="48"/>
      <c r="L8024" s="44"/>
      <c r="M8024" s="47" t="str">
        <f>IFERROR(TRIM($K8024)/_xlfn.XLOOKUP(TRIM($F8024),Produktinformasjon!$D$5:$D$10000,Produktinformasjon!$L$5:$L$10000,,0),"Pris per enhet "&amp;Til_Hvem&amp;" beregnes automatisk ved komplett utfylling")</f>
        <v>Pris per enhet Regionalt beregnes automatisk ved komplett utfylling</v>
      </c>
      <c r="N8024" s="47" t="str">
        <f>IFERROR(TRIM($L8024)/_xlfn.XLOOKUP(TRIM($F8024),Produktinformasjon!$D$5:$D$10000,Produktinformasjon!$L$5:$L$10000,,0),"Pris per enhet Regionalt felleslager beregnes automatisk ved komplett utfylling")</f>
        <v>Pris per enhet Regionalt felleslager beregnes automatisk ved komplett utfylling</v>
      </c>
    </row>
    <row r="8025" spans="2:14" x14ac:dyDescent="0.25">
      <c r="B8025" s="33"/>
      <c r="C8025" t="str" cm="1">
        <f t="array" ref="C8025">IFERROR(_xlfn.TEXTJOIN(" | ", TRUE, _xlfn._xlws.FILTER(delKontrakt['#] &amp; " " &amp; delKontrakt[Navn], ISNUMBER(MATCH(delKontrakt['#], VALUE(_xlfn.TEXTSPLIT(SUBSTITUTE(Prisinformasjon!$B8025,  ", ", ","), ",")), 0)))), "Delkontraktnavn hentes automatisk ved å fylle ut delkontraktnummer")</f>
        <v>Delkontraktnavn hentes automatisk ved å fylle ut delkontraktnummer</v>
      </c>
      <c r="D8025" s="34"/>
      <c r="E8025" s="34"/>
      <c r="F8025" s="33"/>
      <c r="G8025" s="33"/>
      <c r="H8025" s="15"/>
      <c r="I8025" s="15"/>
      <c r="J8025" s="15"/>
      <c r="K8025" s="48"/>
      <c r="L8025" s="44"/>
      <c r="M8025" s="47" t="str">
        <f>IFERROR(TRIM($K8025)/_xlfn.XLOOKUP(TRIM($F8025),Produktinformasjon!$D$5:$D$10000,Produktinformasjon!$L$5:$L$10000,,0),"Pris per enhet "&amp;Til_Hvem&amp;" beregnes automatisk ved komplett utfylling")</f>
        <v>Pris per enhet Regionalt beregnes automatisk ved komplett utfylling</v>
      </c>
      <c r="N8025" s="47" t="str">
        <f>IFERROR(TRIM($L8025)/_xlfn.XLOOKUP(TRIM($F8025),Produktinformasjon!$D$5:$D$10000,Produktinformasjon!$L$5:$L$10000,,0),"Pris per enhet Regionalt felleslager beregnes automatisk ved komplett utfylling")</f>
        <v>Pris per enhet Regionalt felleslager beregnes automatisk ved komplett utfylling</v>
      </c>
    </row>
    <row r="8026" spans="2:14" x14ac:dyDescent="0.25">
      <c r="B8026" s="33"/>
      <c r="C8026" t="str" cm="1">
        <f t="array" ref="C8026">IFERROR(_xlfn.TEXTJOIN(" | ", TRUE, _xlfn._xlws.FILTER(delKontrakt['#] &amp; " " &amp; delKontrakt[Navn], ISNUMBER(MATCH(delKontrakt['#], VALUE(_xlfn.TEXTSPLIT(SUBSTITUTE(Prisinformasjon!$B8026,  ", ", ","), ",")), 0)))), "Delkontraktnavn hentes automatisk ved å fylle ut delkontraktnummer")</f>
        <v>Delkontraktnavn hentes automatisk ved å fylle ut delkontraktnummer</v>
      </c>
      <c r="D8026" s="34"/>
      <c r="E8026" s="34"/>
      <c r="F8026" s="33"/>
      <c r="G8026" s="33"/>
      <c r="H8026" s="15"/>
      <c r="I8026" s="15"/>
      <c r="J8026" s="15"/>
      <c r="K8026" s="48"/>
      <c r="L8026" s="44"/>
      <c r="M8026" s="47" t="str">
        <f>IFERROR(TRIM($K8026)/_xlfn.XLOOKUP(TRIM($F8026),Produktinformasjon!$D$5:$D$10000,Produktinformasjon!$L$5:$L$10000,,0),"Pris per enhet "&amp;Til_Hvem&amp;" beregnes automatisk ved komplett utfylling")</f>
        <v>Pris per enhet Regionalt beregnes automatisk ved komplett utfylling</v>
      </c>
      <c r="N8026" s="47" t="str">
        <f>IFERROR(TRIM($L8026)/_xlfn.XLOOKUP(TRIM($F8026),Produktinformasjon!$D$5:$D$10000,Produktinformasjon!$L$5:$L$10000,,0),"Pris per enhet Regionalt felleslager beregnes automatisk ved komplett utfylling")</f>
        <v>Pris per enhet Regionalt felleslager beregnes automatisk ved komplett utfylling</v>
      </c>
    </row>
    <row r="8027" spans="2:14" x14ac:dyDescent="0.25">
      <c r="B8027" s="33"/>
      <c r="C8027" t="str" cm="1">
        <f t="array" ref="C8027">IFERROR(_xlfn.TEXTJOIN(" | ", TRUE, _xlfn._xlws.FILTER(delKontrakt['#] &amp; " " &amp; delKontrakt[Navn], ISNUMBER(MATCH(delKontrakt['#], VALUE(_xlfn.TEXTSPLIT(SUBSTITUTE(Prisinformasjon!$B8027,  ", ", ","), ",")), 0)))), "Delkontraktnavn hentes automatisk ved å fylle ut delkontraktnummer")</f>
        <v>Delkontraktnavn hentes automatisk ved å fylle ut delkontraktnummer</v>
      </c>
      <c r="D8027" s="34"/>
      <c r="E8027" s="34"/>
      <c r="F8027" s="33"/>
      <c r="G8027" s="33"/>
      <c r="H8027" s="15"/>
      <c r="I8027" s="15"/>
      <c r="J8027" s="15"/>
      <c r="K8027" s="48"/>
      <c r="L8027" s="44"/>
      <c r="M8027" s="47" t="str">
        <f>IFERROR(TRIM($K8027)/_xlfn.XLOOKUP(TRIM($F8027),Produktinformasjon!$D$5:$D$10000,Produktinformasjon!$L$5:$L$10000,,0),"Pris per enhet "&amp;Til_Hvem&amp;" beregnes automatisk ved komplett utfylling")</f>
        <v>Pris per enhet Regionalt beregnes automatisk ved komplett utfylling</v>
      </c>
      <c r="N8027" s="47" t="str">
        <f>IFERROR(TRIM($L8027)/_xlfn.XLOOKUP(TRIM($F8027),Produktinformasjon!$D$5:$D$10000,Produktinformasjon!$L$5:$L$10000,,0),"Pris per enhet Regionalt felleslager beregnes automatisk ved komplett utfylling")</f>
        <v>Pris per enhet Regionalt felleslager beregnes automatisk ved komplett utfylling</v>
      </c>
    </row>
    <row r="8028" spans="2:14" x14ac:dyDescent="0.25">
      <c r="B8028" s="33"/>
      <c r="C8028" t="str" cm="1">
        <f t="array" ref="C8028">IFERROR(_xlfn.TEXTJOIN(" | ", TRUE, _xlfn._xlws.FILTER(delKontrakt['#] &amp; " " &amp; delKontrakt[Navn], ISNUMBER(MATCH(delKontrakt['#], VALUE(_xlfn.TEXTSPLIT(SUBSTITUTE(Prisinformasjon!$B8028,  ", ", ","), ",")), 0)))), "Delkontraktnavn hentes automatisk ved å fylle ut delkontraktnummer")</f>
        <v>Delkontraktnavn hentes automatisk ved å fylle ut delkontraktnummer</v>
      </c>
      <c r="D8028" s="34"/>
      <c r="E8028" s="34"/>
      <c r="F8028" s="33"/>
      <c r="G8028" s="33"/>
      <c r="H8028" s="15"/>
      <c r="I8028" s="15"/>
      <c r="J8028" s="15"/>
      <c r="K8028" s="48"/>
      <c r="L8028" s="44"/>
      <c r="M8028" s="47" t="str">
        <f>IFERROR(TRIM($K8028)/_xlfn.XLOOKUP(TRIM($F8028),Produktinformasjon!$D$5:$D$10000,Produktinformasjon!$L$5:$L$10000,,0),"Pris per enhet "&amp;Til_Hvem&amp;" beregnes automatisk ved komplett utfylling")</f>
        <v>Pris per enhet Regionalt beregnes automatisk ved komplett utfylling</v>
      </c>
      <c r="N8028" s="47" t="str">
        <f>IFERROR(TRIM($L8028)/_xlfn.XLOOKUP(TRIM($F8028),Produktinformasjon!$D$5:$D$10000,Produktinformasjon!$L$5:$L$10000,,0),"Pris per enhet Regionalt felleslager beregnes automatisk ved komplett utfylling")</f>
        <v>Pris per enhet Regionalt felleslager beregnes automatisk ved komplett utfylling</v>
      </c>
    </row>
    <row r="8029" spans="2:14" x14ac:dyDescent="0.25">
      <c r="B8029" s="33"/>
      <c r="C8029" t="str" cm="1">
        <f t="array" ref="C8029">IFERROR(_xlfn.TEXTJOIN(" | ", TRUE, _xlfn._xlws.FILTER(delKontrakt['#] &amp; " " &amp; delKontrakt[Navn], ISNUMBER(MATCH(delKontrakt['#], VALUE(_xlfn.TEXTSPLIT(SUBSTITUTE(Prisinformasjon!$B8029,  ", ", ","), ",")), 0)))), "Delkontraktnavn hentes automatisk ved å fylle ut delkontraktnummer")</f>
        <v>Delkontraktnavn hentes automatisk ved å fylle ut delkontraktnummer</v>
      </c>
      <c r="D8029" s="34"/>
      <c r="E8029" s="34"/>
      <c r="F8029" s="33"/>
      <c r="G8029" s="33"/>
      <c r="H8029" s="15"/>
      <c r="I8029" s="15"/>
      <c r="J8029" s="15"/>
      <c r="K8029" s="48"/>
      <c r="L8029" s="44"/>
      <c r="M8029" s="47" t="str">
        <f>IFERROR(TRIM($K8029)/_xlfn.XLOOKUP(TRIM($F8029),Produktinformasjon!$D$5:$D$10000,Produktinformasjon!$L$5:$L$10000,,0),"Pris per enhet "&amp;Til_Hvem&amp;" beregnes automatisk ved komplett utfylling")</f>
        <v>Pris per enhet Regionalt beregnes automatisk ved komplett utfylling</v>
      </c>
      <c r="N8029" s="47" t="str">
        <f>IFERROR(TRIM($L8029)/_xlfn.XLOOKUP(TRIM($F8029),Produktinformasjon!$D$5:$D$10000,Produktinformasjon!$L$5:$L$10000,,0),"Pris per enhet Regionalt felleslager beregnes automatisk ved komplett utfylling")</f>
        <v>Pris per enhet Regionalt felleslager beregnes automatisk ved komplett utfylling</v>
      </c>
    </row>
    <row r="8030" spans="2:14" x14ac:dyDescent="0.25">
      <c r="B8030" s="33"/>
      <c r="C8030" t="str" cm="1">
        <f t="array" ref="C8030">IFERROR(_xlfn.TEXTJOIN(" | ", TRUE, _xlfn._xlws.FILTER(delKontrakt['#] &amp; " " &amp; delKontrakt[Navn], ISNUMBER(MATCH(delKontrakt['#], VALUE(_xlfn.TEXTSPLIT(SUBSTITUTE(Prisinformasjon!$B8030,  ", ", ","), ",")), 0)))), "Delkontraktnavn hentes automatisk ved å fylle ut delkontraktnummer")</f>
        <v>Delkontraktnavn hentes automatisk ved å fylle ut delkontraktnummer</v>
      </c>
      <c r="D8030" s="34"/>
      <c r="E8030" s="34"/>
      <c r="F8030" s="33"/>
      <c r="G8030" s="33"/>
      <c r="H8030" s="15"/>
      <c r="I8030" s="15"/>
      <c r="J8030" s="15"/>
      <c r="K8030" s="48"/>
      <c r="L8030" s="44"/>
      <c r="M8030" s="47" t="str">
        <f>IFERROR(TRIM($K8030)/_xlfn.XLOOKUP(TRIM($F8030),Produktinformasjon!$D$5:$D$10000,Produktinformasjon!$L$5:$L$10000,,0),"Pris per enhet "&amp;Til_Hvem&amp;" beregnes automatisk ved komplett utfylling")</f>
        <v>Pris per enhet Regionalt beregnes automatisk ved komplett utfylling</v>
      </c>
      <c r="N8030" s="47" t="str">
        <f>IFERROR(TRIM($L8030)/_xlfn.XLOOKUP(TRIM($F8030),Produktinformasjon!$D$5:$D$10000,Produktinformasjon!$L$5:$L$10000,,0),"Pris per enhet Regionalt felleslager beregnes automatisk ved komplett utfylling")</f>
        <v>Pris per enhet Regionalt felleslager beregnes automatisk ved komplett utfylling</v>
      </c>
    </row>
    <row r="8031" spans="2:14" x14ac:dyDescent="0.25">
      <c r="B8031" s="33"/>
      <c r="C8031" t="str" cm="1">
        <f t="array" ref="C8031">IFERROR(_xlfn.TEXTJOIN(" | ", TRUE, _xlfn._xlws.FILTER(delKontrakt['#] &amp; " " &amp; delKontrakt[Navn], ISNUMBER(MATCH(delKontrakt['#], VALUE(_xlfn.TEXTSPLIT(SUBSTITUTE(Prisinformasjon!$B8031,  ", ", ","), ",")), 0)))), "Delkontraktnavn hentes automatisk ved å fylle ut delkontraktnummer")</f>
        <v>Delkontraktnavn hentes automatisk ved å fylle ut delkontraktnummer</v>
      </c>
      <c r="D8031" s="34"/>
      <c r="E8031" s="34"/>
      <c r="F8031" s="33"/>
      <c r="G8031" s="33"/>
      <c r="H8031" s="15"/>
      <c r="I8031" s="15"/>
      <c r="J8031" s="15"/>
      <c r="K8031" s="48"/>
      <c r="L8031" s="44"/>
      <c r="M8031" s="47" t="str">
        <f>IFERROR(TRIM($K8031)/_xlfn.XLOOKUP(TRIM($F8031),Produktinformasjon!$D$5:$D$10000,Produktinformasjon!$L$5:$L$10000,,0),"Pris per enhet "&amp;Til_Hvem&amp;" beregnes automatisk ved komplett utfylling")</f>
        <v>Pris per enhet Regionalt beregnes automatisk ved komplett utfylling</v>
      </c>
      <c r="N8031" s="47" t="str">
        <f>IFERROR(TRIM($L8031)/_xlfn.XLOOKUP(TRIM($F8031),Produktinformasjon!$D$5:$D$10000,Produktinformasjon!$L$5:$L$10000,,0),"Pris per enhet Regionalt felleslager beregnes automatisk ved komplett utfylling")</f>
        <v>Pris per enhet Regionalt felleslager beregnes automatisk ved komplett utfylling</v>
      </c>
    </row>
    <row r="8032" spans="2:14" x14ac:dyDescent="0.25">
      <c r="B8032" s="33"/>
      <c r="C8032" t="str" cm="1">
        <f t="array" ref="C8032">IFERROR(_xlfn.TEXTJOIN(" | ", TRUE, _xlfn._xlws.FILTER(delKontrakt['#] &amp; " " &amp; delKontrakt[Navn], ISNUMBER(MATCH(delKontrakt['#], VALUE(_xlfn.TEXTSPLIT(SUBSTITUTE(Prisinformasjon!$B8032,  ", ", ","), ",")), 0)))), "Delkontraktnavn hentes automatisk ved å fylle ut delkontraktnummer")</f>
        <v>Delkontraktnavn hentes automatisk ved å fylle ut delkontraktnummer</v>
      </c>
      <c r="D8032" s="34"/>
      <c r="E8032" s="34"/>
      <c r="F8032" s="33"/>
      <c r="G8032" s="33"/>
      <c r="H8032" s="15"/>
      <c r="I8032" s="15"/>
      <c r="J8032" s="15"/>
      <c r="K8032" s="48"/>
      <c r="L8032" s="44"/>
      <c r="M8032" s="47" t="str">
        <f>IFERROR(TRIM($K8032)/_xlfn.XLOOKUP(TRIM($F8032),Produktinformasjon!$D$5:$D$10000,Produktinformasjon!$L$5:$L$10000,,0),"Pris per enhet "&amp;Til_Hvem&amp;" beregnes automatisk ved komplett utfylling")</f>
        <v>Pris per enhet Regionalt beregnes automatisk ved komplett utfylling</v>
      </c>
      <c r="N8032" s="47" t="str">
        <f>IFERROR(TRIM($L8032)/_xlfn.XLOOKUP(TRIM($F8032),Produktinformasjon!$D$5:$D$10000,Produktinformasjon!$L$5:$L$10000,,0),"Pris per enhet Regionalt felleslager beregnes automatisk ved komplett utfylling")</f>
        <v>Pris per enhet Regionalt felleslager beregnes automatisk ved komplett utfylling</v>
      </c>
    </row>
    <row r="8033" spans="2:14" x14ac:dyDescent="0.25">
      <c r="B8033" s="33"/>
      <c r="C8033" t="str" cm="1">
        <f t="array" ref="C8033">IFERROR(_xlfn.TEXTJOIN(" | ", TRUE, _xlfn._xlws.FILTER(delKontrakt['#] &amp; " " &amp; delKontrakt[Navn], ISNUMBER(MATCH(delKontrakt['#], VALUE(_xlfn.TEXTSPLIT(SUBSTITUTE(Prisinformasjon!$B8033,  ", ", ","), ",")), 0)))), "Delkontraktnavn hentes automatisk ved å fylle ut delkontraktnummer")</f>
        <v>Delkontraktnavn hentes automatisk ved å fylle ut delkontraktnummer</v>
      </c>
      <c r="D8033" s="34"/>
      <c r="E8033" s="34"/>
      <c r="F8033" s="33"/>
      <c r="G8033" s="33"/>
      <c r="H8033" s="15"/>
      <c r="I8033" s="15"/>
      <c r="J8033" s="15"/>
      <c r="K8033" s="48"/>
      <c r="L8033" s="44"/>
      <c r="M8033" s="47" t="str">
        <f>IFERROR(TRIM($K8033)/_xlfn.XLOOKUP(TRIM($F8033),Produktinformasjon!$D$5:$D$10000,Produktinformasjon!$L$5:$L$10000,,0),"Pris per enhet "&amp;Til_Hvem&amp;" beregnes automatisk ved komplett utfylling")</f>
        <v>Pris per enhet Regionalt beregnes automatisk ved komplett utfylling</v>
      </c>
      <c r="N8033" s="47" t="str">
        <f>IFERROR(TRIM($L8033)/_xlfn.XLOOKUP(TRIM($F8033),Produktinformasjon!$D$5:$D$10000,Produktinformasjon!$L$5:$L$10000,,0),"Pris per enhet Regionalt felleslager beregnes automatisk ved komplett utfylling")</f>
        <v>Pris per enhet Regionalt felleslager beregnes automatisk ved komplett utfylling</v>
      </c>
    </row>
    <row r="8034" spans="2:14" x14ac:dyDescent="0.25">
      <c r="B8034" s="33"/>
      <c r="C8034" t="str" cm="1">
        <f t="array" ref="C8034">IFERROR(_xlfn.TEXTJOIN(" | ", TRUE, _xlfn._xlws.FILTER(delKontrakt['#] &amp; " " &amp; delKontrakt[Navn], ISNUMBER(MATCH(delKontrakt['#], VALUE(_xlfn.TEXTSPLIT(SUBSTITUTE(Prisinformasjon!$B8034,  ", ", ","), ",")), 0)))), "Delkontraktnavn hentes automatisk ved å fylle ut delkontraktnummer")</f>
        <v>Delkontraktnavn hentes automatisk ved å fylle ut delkontraktnummer</v>
      </c>
      <c r="D8034" s="34"/>
      <c r="E8034" s="34"/>
      <c r="F8034" s="33"/>
      <c r="G8034" s="33"/>
      <c r="H8034" s="15"/>
      <c r="I8034" s="15"/>
      <c r="J8034" s="15"/>
      <c r="K8034" s="48"/>
      <c r="L8034" s="44"/>
      <c r="M8034" s="47" t="str">
        <f>IFERROR(TRIM($K8034)/_xlfn.XLOOKUP(TRIM($F8034),Produktinformasjon!$D$5:$D$10000,Produktinformasjon!$L$5:$L$10000,,0),"Pris per enhet "&amp;Til_Hvem&amp;" beregnes automatisk ved komplett utfylling")</f>
        <v>Pris per enhet Regionalt beregnes automatisk ved komplett utfylling</v>
      </c>
      <c r="N8034" s="47" t="str">
        <f>IFERROR(TRIM($L8034)/_xlfn.XLOOKUP(TRIM($F8034),Produktinformasjon!$D$5:$D$10000,Produktinformasjon!$L$5:$L$10000,,0),"Pris per enhet Regionalt felleslager beregnes automatisk ved komplett utfylling")</f>
        <v>Pris per enhet Regionalt felleslager beregnes automatisk ved komplett utfylling</v>
      </c>
    </row>
    <row r="8035" spans="2:14" x14ac:dyDescent="0.25">
      <c r="B8035" s="33"/>
      <c r="C8035" t="str" cm="1">
        <f t="array" ref="C8035">IFERROR(_xlfn.TEXTJOIN(" | ", TRUE, _xlfn._xlws.FILTER(delKontrakt['#] &amp; " " &amp; delKontrakt[Navn], ISNUMBER(MATCH(delKontrakt['#], VALUE(_xlfn.TEXTSPLIT(SUBSTITUTE(Prisinformasjon!$B8035,  ", ", ","), ",")), 0)))), "Delkontraktnavn hentes automatisk ved å fylle ut delkontraktnummer")</f>
        <v>Delkontraktnavn hentes automatisk ved å fylle ut delkontraktnummer</v>
      </c>
      <c r="D8035" s="34"/>
      <c r="E8035" s="34"/>
      <c r="F8035" s="33"/>
      <c r="G8035" s="33"/>
      <c r="H8035" s="15"/>
      <c r="I8035" s="15"/>
      <c r="J8035" s="15"/>
      <c r="K8035" s="48"/>
      <c r="L8035" s="44"/>
      <c r="M8035" s="47" t="str">
        <f>IFERROR(TRIM($K8035)/_xlfn.XLOOKUP(TRIM($F8035),Produktinformasjon!$D$5:$D$10000,Produktinformasjon!$L$5:$L$10000,,0),"Pris per enhet "&amp;Til_Hvem&amp;" beregnes automatisk ved komplett utfylling")</f>
        <v>Pris per enhet Regionalt beregnes automatisk ved komplett utfylling</v>
      </c>
      <c r="N8035" s="47" t="str">
        <f>IFERROR(TRIM($L8035)/_xlfn.XLOOKUP(TRIM($F8035),Produktinformasjon!$D$5:$D$10000,Produktinformasjon!$L$5:$L$10000,,0),"Pris per enhet Regionalt felleslager beregnes automatisk ved komplett utfylling")</f>
        <v>Pris per enhet Regionalt felleslager beregnes automatisk ved komplett utfylling</v>
      </c>
    </row>
    <row r="8036" spans="2:14" x14ac:dyDescent="0.25">
      <c r="B8036" s="33"/>
      <c r="C8036" t="str" cm="1">
        <f t="array" ref="C8036">IFERROR(_xlfn.TEXTJOIN(" | ", TRUE, _xlfn._xlws.FILTER(delKontrakt['#] &amp; " " &amp; delKontrakt[Navn], ISNUMBER(MATCH(delKontrakt['#], VALUE(_xlfn.TEXTSPLIT(SUBSTITUTE(Prisinformasjon!$B8036,  ", ", ","), ",")), 0)))), "Delkontraktnavn hentes automatisk ved å fylle ut delkontraktnummer")</f>
        <v>Delkontraktnavn hentes automatisk ved å fylle ut delkontraktnummer</v>
      </c>
      <c r="D8036" s="34"/>
      <c r="E8036" s="34"/>
      <c r="F8036" s="33"/>
      <c r="G8036" s="33"/>
      <c r="H8036" s="15"/>
      <c r="I8036" s="15"/>
      <c r="J8036" s="15"/>
      <c r="K8036" s="48"/>
      <c r="L8036" s="44"/>
      <c r="M8036" s="47" t="str">
        <f>IFERROR(TRIM($K8036)/_xlfn.XLOOKUP(TRIM($F8036),Produktinformasjon!$D$5:$D$10000,Produktinformasjon!$L$5:$L$10000,,0),"Pris per enhet "&amp;Til_Hvem&amp;" beregnes automatisk ved komplett utfylling")</f>
        <v>Pris per enhet Regionalt beregnes automatisk ved komplett utfylling</v>
      </c>
      <c r="N8036" s="47" t="str">
        <f>IFERROR(TRIM($L8036)/_xlfn.XLOOKUP(TRIM($F8036),Produktinformasjon!$D$5:$D$10000,Produktinformasjon!$L$5:$L$10000,,0),"Pris per enhet Regionalt felleslager beregnes automatisk ved komplett utfylling")</f>
        <v>Pris per enhet Regionalt felleslager beregnes automatisk ved komplett utfylling</v>
      </c>
    </row>
    <row r="8037" spans="2:14" x14ac:dyDescent="0.25">
      <c r="B8037" s="33"/>
      <c r="C8037" t="str" cm="1">
        <f t="array" ref="C8037">IFERROR(_xlfn.TEXTJOIN(" | ", TRUE, _xlfn._xlws.FILTER(delKontrakt['#] &amp; " " &amp; delKontrakt[Navn], ISNUMBER(MATCH(delKontrakt['#], VALUE(_xlfn.TEXTSPLIT(SUBSTITUTE(Prisinformasjon!$B8037,  ", ", ","), ",")), 0)))), "Delkontraktnavn hentes automatisk ved å fylle ut delkontraktnummer")</f>
        <v>Delkontraktnavn hentes automatisk ved å fylle ut delkontraktnummer</v>
      </c>
      <c r="D8037" s="34"/>
      <c r="E8037" s="34"/>
      <c r="F8037" s="33"/>
      <c r="G8037" s="33"/>
      <c r="H8037" s="15"/>
      <c r="I8037" s="15"/>
      <c r="J8037" s="15"/>
      <c r="K8037" s="48"/>
      <c r="L8037" s="44"/>
      <c r="M8037" s="47" t="str">
        <f>IFERROR(TRIM($K8037)/_xlfn.XLOOKUP(TRIM($F8037),Produktinformasjon!$D$5:$D$10000,Produktinformasjon!$L$5:$L$10000,,0),"Pris per enhet "&amp;Til_Hvem&amp;" beregnes automatisk ved komplett utfylling")</f>
        <v>Pris per enhet Regionalt beregnes automatisk ved komplett utfylling</v>
      </c>
      <c r="N8037" s="47" t="str">
        <f>IFERROR(TRIM($L8037)/_xlfn.XLOOKUP(TRIM($F8037),Produktinformasjon!$D$5:$D$10000,Produktinformasjon!$L$5:$L$10000,,0),"Pris per enhet Regionalt felleslager beregnes automatisk ved komplett utfylling")</f>
        <v>Pris per enhet Regionalt felleslager beregnes automatisk ved komplett utfylling</v>
      </c>
    </row>
    <row r="8038" spans="2:14" x14ac:dyDescent="0.25">
      <c r="B8038" s="33"/>
      <c r="C8038" t="str" cm="1">
        <f t="array" ref="C8038">IFERROR(_xlfn.TEXTJOIN(" | ", TRUE, _xlfn._xlws.FILTER(delKontrakt['#] &amp; " " &amp; delKontrakt[Navn], ISNUMBER(MATCH(delKontrakt['#], VALUE(_xlfn.TEXTSPLIT(SUBSTITUTE(Prisinformasjon!$B8038,  ", ", ","), ",")), 0)))), "Delkontraktnavn hentes automatisk ved å fylle ut delkontraktnummer")</f>
        <v>Delkontraktnavn hentes automatisk ved å fylle ut delkontraktnummer</v>
      </c>
      <c r="D8038" s="34"/>
      <c r="E8038" s="34"/>
      <c r="F8038" s="33"/>
      <c r="G8038" s="33"/>
      <c r="H8038" s="15"/>
      <c r="I8038" s="15"/>
      <c r="J8038" s="15"/>
      <c r="K8038" s="48"/>
      <c r="L8038" s="44"/>
      <c r="M8038" s="47" t="str">
        <f>IFERROR(TRIM($K8038)/_xlfn.XLOOKUP(TRIM($F8038),Produktinformasjon!$D$5:$D$10000,Produktinformasjon!$L$5:$L$10000,,0),"Pris per enhet "&amp;Til_Hvem&amp;" beregnes automatisk ved komplett utfylling")</f>
        <v>Pris per enhet Regionalt beregnes automatisk ved komplett utfylling</v>
      </c>
      <c r="N8038" s="47" t="str">
        <f>IFERROR(TRIM($L8038)/_xlfn.XLOOKUP(TRIM($F8038),Produktinformasjon!$D$5:$D$10000,Produktinformasjon!$L$5:$L$10000,,0),"Pris per enhet Regionalt felleslager beregnes automatisk ved komplett utfylling")</f>
        <v>Pris per enhet Regionalt felleslager beregnes automatisk ved komplett utfylling</v>
      </c>
    </row>
    <row r="8039" spans="2:14" x14ac:dyDescent="0.25">
      <c r="B8039" s="33"/>
      <c r="C8039" t="str" cm="1">
        <f t="array" ref="C8039">IFERROR(_xlfn.TEXTJOIN(" | ", TRUE, _xlfn._xlws.FILTER(delKontrakt['#] &amp; " " &amp; delKontrakt[Navn], ISNUMBER(MATCH(delKontrakt['#], VALUE(_xlfn.TEXTSPLIT(SUBSTITUTE(Prisinformasjon!$B8039,  ", ", ","), ",")), 0)))), "Delkontraktnavn hentes automatisk ved å fylle ut delkontraktnummer")</f>
        <v>Delkontraktnavn hentes automatisk ved å fylle ut delkontraktnummer</v>
      </c>
      <c r="D8039" s="34"/>
      <c r="E8039" s="34"/>
      <c r="F8039" s="33"/>
      <c r="G8039" s="33"/>
      <c r="H8039" s="15"/>
      <c r="I8039" s="15"/>
      <c r="J8039" s="15"/>
      <c r="K8039" s="48"/>
      <c r="L8039" s="44"/>
      <c r="M8039" s="47" t="str">
        <f>IFERROR(TRIM($K8039)/_xlfn.XLOOKUP(TRIM($F8039),Produktinformasjon!$D$5:$D$10000,Produktinformasjon!$L$5:$L$10000,,0),"Pris per enhet "&amp;Til_Hvem&amp;" beregnes automatisk ved komplett utfylling")</f>
        <v>Pris per enhet Regionalt beregnes automatisk ved komplett utfylling</v>
      </c>
      <c r="N8039" s="47" t="str">
        <f>IFERROR(TRIM($L8039)/_xlfn.XLOOKUP(TRIM($F8039),Produktinformasjon!$D$5:$D$10000,Produktinformasjon!$L$5:$L$10000,,0),"Pris per enhet Regionalt felleslager beregnes automatisk ved komplett utfylling")</f>
        <v>Pris per enhet Regionalt felleslager beregnes automatisk ved komplett utfylling</v>
      </c>
    </row>
    <row r="8040" spans="2:14" x14ac:dyDescent="0.25">
      <c r="B8040" s="33"/>
      <c r="C8040" t="str" cm="1">
        <f t="array" ref="C8040">IFERROR(_xlfn.TEXTJOIN(" | ", TRUE, _xlfn._xlws.FILTER(delKontrakt['#] &amp; " " &amp; delKontrakt[Navn], ISNUMBER(MATCH(delKontrakt['#], VALUE(_xlfn.TEXTSPLIT(SUBSTITUTE(Prisinformasjon!$B8040,  ", ", ","), ",")), 0)))), "Delkontraktnavn hentes automatisk ved å fylle ut delkontraktnummer")</f>
        <v>Delkontraktnavn hentes automatisk ved å fylle ut delkontraktnummer</v>
      </c>
      <c r="D8040" s="34"/>
      <c r="E8040" s="34"/>
      <c r="F8040" s="33"/>
      <c r="G8040" s="33"/>
      <c r="H8040" s="15"/>
      <c r="I8040" s="15"/>
      <c r="J8040" s="15"/>
      <c r="K8040" s="48"/>
      <c r="L8040" s="44"/>
      <c r="M8040" s="47" t="str">
        <f>IFERROR(TRIM($K8040)/_xlfn.XLOOKUP(TRIM($F8040),Produktinformasjon!$D$5:$D$10000,Produktinformasjon!$L$5:$L$10000,,0),"Pris per enhet "&amp;Til_Hvem&amp;" beregnes automatisk ved komplett utfylling")</f>
        <v>Pris per enhet Regionalt beregnes automatisk ved komplett utfylling</v>
      </c>
      <c r="N8040" s="47" t="str">
        <f>IFERROR(TRIM($L8040)/_xlfn.XLOOKUP(TRIM($F8040),Produktinformasjon!$D$5:$D$10000,Produktinformasjon!$L$5:$L$10000,,0),"Pris per enhet Regionalt felleslager beregnes automatisk ved komplett utfylling")</f>
        <v>Pris per enhet Regionalt felleslager beregnes automatisk ved komplett utfylling</v>
      </c>
    </row>
    <row r="8041" spans="2:14" x14ac:dyDescent="0.25">
      <c r="B8041" s="33"/>
      <c r="C8041" t="str" cm="1">
        <f t="array" ref="C8041">IFERROR(_xlfn.TEXTJOIN(" | ", TRUE, _xlfn._xlws.FILTER(delKontrakt['#] &amp; " " &amp; delKontrakt[Navn], ISNUMBER(MATCH(delKontrakt['#], VALUE(_xlfn.TEXTSPLIT(SUBSTITUTE(Prisinformasjon!$B8041,  ", ", ","), ",")), 0)))), "Delkontraktnavn hentes automatisk ved å fylle ut delkontraktnummer")</f>
        <v>Delkontraktnavn hentes automatisk ved å fylle ut delkontraktnummer</v>
      </c>
      <c r="D8041" s="34"/>
      <c r="E8041" s="34"/>
      <c r="F8041" s="33"/>
      <c r="G8041" s="33"/>
      <c r="H8041" s="15"/>
      <c r="I8041" s="15"/>
      <c r="J8041" s="15"/>
      <c r="K8041" s="48"/>
      <c r="L8041" s="44"/>
      <c r="M8041" s="47" t="str">
        <f>IFERROR(TRIM($K8041)/_xlfn.XLOOKUP(TRIM($F8041),Produktinformasjon!$D$5:$D$10000,Produktinformasjon!$L$5:$L$10000,,0),"Pris per enhet "&amp;Til_Hvem&amp;" beregnes automatisk ved komplett utfylling")</f>
        <v>Pris per enhet Regionalt beregnes automatisk ved komplett utfylling</v>
      </c>
      <c r="N8041" s="47" t="str">
        <f>IFERROR(TRIM($L8041)/_xlfn.XLOOKUP(TRIM($F8041),Produktinformasjon!$D$5:$D$10000,Produktinformasjon!$L$5:$L$10000,,0),"Pris per enhet Regionalt felleslager beregnes automatisk ved komplett utfylling")</f>
        <v>Pris per enhet Regionalt felleslager beregnes automatisk ved komplett utfylling</v>
      </c>
    </row>
    <row r="8042" spans="2:14" x14ac:dyDescent="0.25">
      <c r="B8042" s="33"/>
      <c r="C8042" t="str" cm="1">
        <f t="array" ref="C8042">IFERROR(_xlfn.TEXTJOIN(" | ", TRUE, _xlfn._xlws.FILTER(delKontrakt['#] &amp; " " &amp; delKontrakt[Navn], ISNUMBER(MATCH(delKontrakt['#], VALUE(_xlfn.TEXTSPLIT(SUBSTITUTE(Prisinformasjon!$B8042,  ", ", ","), ",")), 0)))), "Delkontraktnavn hentes automatisk ved å fylle ut delkontraktnummer")</f>
        <v>Delkontraktnavn hentes automatisk ved å fylle ut delkontraktnummer</v>
      </c>
      <c r="D8042" s="34"/>
      <c r="E8042" s="34"/>
      <c r="F8042" s="33"/>
      <c r="G8042" s="33"/>
      <c r="H8042" s="15"/>
      <c r="I8042" s="15"/>
      <c r="J8042" s="15"/>
      <c r="K8042" s="48"/>
      <c r="L8042" s="44"/>
      <c r="M8042" s="47" t="str">
        <f>IFERROR(TRIM($K8042)/_xlfn.XLOOKUP(TRIM($F8042),Produktinformasjon!$D$5:$D$10000,Produktinformasjon!$L$5:$L$10000,,0),"Pris per enhet "&amp;Til_Hvem&amp;" beregnes automatisk ved komplett utfylling")</f>
        <v>Pris per enhet Regionalt beregnes automatisk ved komplett utfylling</v>
      </c>
      <c r="N8042" s="47" t="str">
        <f>IFERROR(TRIM($L8042)/_xlfn.XLOOKUP(TRIM($F8042),Produktinformasjon!$D$5:$D$10000,Produktinformasjon!$L$5:$L$10000,,0),"Pris per enhet Regionalt felleslager beregnes automatisk ved komplett utfylling")</f>
        <v>Pris per enhet Regionalt felleslager beregnes automatisk ved komplett utfylling</v>
      </c>
    </row>
    <row r="8043" spans="2:14" x14ac:dyDescent="0.25">
      <c r="B8043" s="33"/>
      <c r="C8043" t="str" cm="1">
        <f t="array" ref="C8043">IFERROR(_xlfn.TEXTJOIN(" | ", TRUE, _xlfn._xlws.FILTER(delKontrakt['#] &amp; " " &amp; delKontrakt[Navn], ISNUMBER(MATCH(delKontrakt['#], VALUE(_xlfn.TEXTSPLIT(SUBSTITUTE(Prisinformasjon!$B8043,  ", ", ","), ",")), 0)))), "Delkontraktnavn hentes automatisk ved å fylle ut delkontraktnummer")</f>
        <v>Delkontraktnavn hentes automatisk ved å fylle ut delkontraktnummer</v>
      </c>
      <c r="D8043" s="34"/>
      <c r="E8043" s="34"/>
      <c r="F8043" s="33"/>
      <c r="G8043" s="33"/>
      <c r="H8043" s="15"/>
      <c r="I8043" s="15"/>
      <c r="J8043" s="15"/>
      <c r="K8043" s="48"/>
      <c r="L8043" s="44"/>
      <c r="M8043" s="47" t="str">
        <f>IFERROR(TRIM($K8043)/_xlfn.XLOOKUP(TRIM($F8043),Produktinformasjon!$D$5:$D$10000,Produktinformasjon!$L$5:$L$10000,,0),"Pris per enhet "&amp;Til_Hvem&amp;" beregnes automatisk ved komplett utfylling")</f>
        <v>Pris per enhet Regionalt beregnes automatisk ved komplett utfylling</v>
      </c>
      <c r="N8043" s="47" t="str">
        <f>IFERROR(TRIM($L8043)/_xlfn.XLOOKUP(TRIM($F8043),Produktinformasjon!$D$5:$D$10000,Produktinformasjon!$L$5:$L$10000,,0),"Pris per enhet Regionalt felleslager beregnes automatisk ved komplett utfylling")</f>
        <v>Pris per enhet Regionalt felleslager beregnes automatisk ved komplett utfylling</v>
      </c>
    </row>
    <row r="8044" spans="2:14" x14ac:dyDescent="0.25">
      <c r="B8044" s="33"/>
      <c r="C8044" t="str" cm="1">
        <f t="array" ref="C8044">IFERROR(_xlfn.TEXTJOIN(" | ", TRUE, _xlfn._xlws.FILTER(delKontrakt['#] &amp; " " &amp; delKontrakt[Navn], ISNUMBER(MATCH(delKontrakt['#], VALUE(_xlfn.TEXTSPLIT(SUBSTITUTE(Prisinformasjon!$B8044,  ", ", ","), ",")), 0)))), "Delkontraktnavn hentes automatisk ved å fylle ut delkontraktnummer")</f>
        <v>Delkontraktnavn hentes automatisk ved å fylle ut delkontraktnummer</v>
      </c>
      <c r="D8044" s="34"/>
      <c r="E8044" s="34"/>
      <c r="F8044" s="33"/>
      <c r="G8044" s="33"/>
      <c r="H8044" s="15"/>
      <c r="I8044" s="15"/>
      <c r="J8044" s="15"/>
      <c r="K8044" s="48"/>
      <c r="L8044" s="44"/>
      <c r="M8044" s="47" t="str">
        <f>IFERROR(TRIM($K8044)/_xlfn.XLOOKUP(TRIM($F8044),Produktinformasjon!$D$5:$D$10000,Produktinformasjon!$L$5:$L$10000,,0),"Pris per enhet "&amp;Til_Hvem&amp;" beregnes automatisk ved komplett utfylling")</f>
        <v>Pris per enhet Regionalt beregnes automatisk ved komplett utfylling</v>
      </c>
      <c r="N8044" s="47" t="str">
        <f>IFERROR(TRIM($L8044)/_xlfn.XLOOKUP(TRIM($F8044),Produktinformasjon!$D$5:$D$10000,Produktinformasjon!$L$5:$L$10000,,0),"Pris per enhet Regionalt felleslager beregnes automatisk ved komplett utfylling")</f>
        <v>Pris per enhet Regionalt felleslager beregnes automatisk ved komplett utfylling</v>
      </c>
    </row>
    <row r="8045" spans="2:14" x14ac:dyDescent="0.25">
      <c r="B8045" s="33"/>
      <c r="C8045" t="str" cm="1">
        <f t="array" ref="C8045">IFERROR(_xlfn.TEXTJOIN(" | ", TRUE, _xlfn._xlws.FILTER(delKontrakt['#] &amp; " " &amp; delKontrakt[Navn], ISNUMBER(MATCH(delKontrakt['#], VALUE(_xlfn.TEXTSPLIT(SUBSTITUTE(Prisinformasjon!$B8045,  ", ", ","), ",")), 0)))), "Delkontraktnavn hentes automatisk ved å fylle ut delkontraktnummer")</f>
        <v>Delkontraktnavn hentes automatisk ved å fylle ut delkontraktnummer</v>
      </c>
      <c r="D8045" s="34"/>
      <c r="E8045" s="34"/>
      <c r="F8045" s="33"/>
      <c r="G8045" s="33"/>
      <c r="H8045" s="15"/>
      <c r="I8045" s="15"/>
      <c r="J8045" s="15"/>
      <c r="K8045" s="48"/>
      <c r="L8045" s="44"/>
      <c r="M8045" s="47" t="str">
        <f>IFERROR(TRIM($K8045)/_xlfn.XLOOKUP(TRIM($F8045),Produktinformasjon!$D$5:$D$10000,Produktinformasjon!$L$5:$L$10000,,0),"Pris per enhet "&amp;Til_Hvem&amp;" beregnes automatisk ved komplett utfylling")</f>
        <v>Pris per enhet Regionalt beregnes automatisk ved komplett utfylling</v>
      </c>
      <c r="N8045" s="47" t="str">
        <f>IFERROR(TRIM($L8045)/_xlfn.XLOOKUP(TRIM($F8045),Produktinformasjon!$D$5:$D$10000,Produktinformasjon!$L$5:$L$10000,,0),"Pris per enhet Regionalt felleslager beregnes automatisk ved komplett utfylling")</f>
        <v>Pris per enhet Regionalt felleslager beregnes automatisk ved komplett utfylling</v>
      </c>
    </row>
    <row r="8046" spans="2:14" x14ac:dyDescent="0.25">
      <c r="B8046" s="33"/>
      <c r="C8046" t="str" cm="1">
        <f t="array" ref="C8046">IFERROR(_xlfn.TEXTJOIN(" | ", TRUE, _xlfn._xlws.FILTER(delKontrakt['#] &amp; " " &amp; delKontrakt[Navn], ISNUMBER(MATCH(delKontrakt['#], VALUE(_xlfn.TEXTSPLIT(SUBSTITUTE(Prisinformasjon!$B8046,  ", ", ","), ",")), 0)))), "Delkontraktnavn hentes automatisk ved å fylle ut delkontraktnummer")</f>
        <v>Delkontraktnavn hentes automatisk ved å fylle ut delkontraktnummer</v>
      </c>
      <c r="D8046" s="34"/>
      <c r="E8046" s="34"/>
      <c r="F8046" s="33"/>
      <c r="G8046" s="33"/>
      <c r="H8046" s="15"/>
      <c r="I8046" s="15"/>
      <c r="J8046" s="15"/>
      <c r="K8046" s="48"/>
      <c r="L8046" s="44"/>
      <c r="M8046" s="47" t="str">
        <f>IFERROR(TRIM($K8046)/_xlfn.XLOOKUP(TRIM($F8046),Produktinformasjon!$D$5:$D$10000,Produktinformasjon!$L$5:$L$10000,,0),"Pris per enhet "&amp;Til_Hvem&amp;" beregnes automatisk ved komplett utfylling")</f>
        <v>Pris per enhet Regionalt beregnes automatisk ved komplett utfylling</v>
      </c>
      <c r="N8046" s="47" t="str">
        <f>IFERROR(TRIM($L8046)/_xlfn.XLOOKUP(TRIM($F8046),Produktinformasjon!$D$5:$D$10000,Produktinformasjon!$L$5:$L$10000,,0),"Pris per enhet Regionalt felleslager beregnes automatisk ved komplett utfylling")</f>
        <v>Pris per enhet Regionalt felleslager beregnes automatisk ved komplett utfylling</v>
      </c>
    </row>
    <row r="8047" spans="2:14" x14ac:dyDescent="0.25">
      <c r="B8047" s="33"/>
      <c r="C8047" t="str" cm="1">
        <f t="array" ref="C8047">IFERROR(_xlfn.TEXTJOIN(" | ", TRUE, _xlfn._xlws.FILTER(delKontrakt['#] &amp; " " &amp; delKontrakt[Navn], ISNUMBER(MATCH(delKontrakt['#], VALUE(_xlfn.TEXTSPLIT(SUBSTITUTE(Prisinformasjon!$B8047,  ", ", ","), ",")), 0)))), "Delkontraktnavn hentes automatisk ved å fylle ut delkontraktnummer")</f>
        <v>Delkontraktnavn hentes automatisk ved å fylle ut delkontraktnummer</v>
      </c>
      <c r="D8047" s="34"/>
      <c r="E8047" s="34"/>
      <c r="F8047" s="33"/>
      <c r="G8047" s="33"/>
      <c r="H8047" s="15"/>
      <c r="I8047" s="15"/>
      <c r="J8047" s="15"/>
      <c r="K8047" s="48"/>
      <c r="L8047" s="44"/>
      <c r="M8047" s="47" t="str">
        <f>IFERROR(TRIM($K8047)/_xlfn.XLOOKUP(TRIM($F8047),Produktinformasjon!$D$5:$D$10000,Produktinformasjon!$L$5:$L$10000,,0),"Pris per enhet "&amp;Til_Hvem&amp;" beregnes automatisk ved komplett utfylling")</f>
        <v>Pris per enhet Regionalt beregnes automatisk ved komplett utfylling</v>
      </c>
      <c r="N8047" s="47" t="str">
        <f>IFERROR(TRIM($L8047)/_xlfn.XLOOKUP(TRIM($F8047),Produktinformasjon!$D$5:$D$10000,Produktinformasjon!$L$5:$L$10000,,0),"Pris per enhet Regionalt felleslager beregnes automatisk ved komplett utfylling")</f>
        <v>Pris per enhet Regionalt felleslager beregnes automatisk ved komplett utfylling</v>
      </c>
    </row>
    <row r="8048" spans="2:14" x14ac:dyDescent="0.25">
      <c r="B8048" s="33"/>
      <c r="C8048" t="str" cm="1">
        <f t="array" ref="C8048">IFERROR(_xlfn.TEXTJOIN(" | ", TRUE, _xlfn._xlws.FILTER(delKontrakt['#] &amp; " " &amp; delKontrakt[Navn], ISNUMBER(MATCH(delKontrakt['#], VALUE(_xlfn.TEXTSPLIT(SUBSTITUTE(Prisinformasjon!$B8048,  ", ", ","), ",")), 0)))), "Delkontraktnavn hentes automatisk ved å fylle ut delkontraktnummer")</f>
        <v>Delkontraktnavn hentes automatisk ved å fylle ut delkontraktnummer</v>
      </c>
      <c r="D8048" s="34"/>
      <c r="E8048" s="34"/>
      <c r="F8048" s="33"/>
      <c r="G8048" s="33"/>
      <c r="H8048" s="15"/>
      <c r="I8048" s="15"/>
      <c r="J8048" s="15"/>
      <c r="K8048" s="48"/>
      <c r="L8048" s="44"/>
      <c r="M8048" s="47" t="str">
        <f>IFERROR(TRIM($K8048)/_xlfn.XLOOKUP(TRIM($F8048),Produktinformasjon!$D$5:$D$10000,Produktinformasjon!$L$5:$L$10000,,0),"Pris per enhet "&amp;Til_Hvem&amp;" beregnes automatisk ved komplett utfylling")</f>
        <v>Pris per enhet Regionalt beregnes automatisk ved komplett utfylling</v>
      </c>
      <c r="N8048" s="47" t="str">
        <f>IFERROR(TRIM($L8048)/_xlfn.XLOOKUP(TRIM($F8048),Produktinformasjon!$D$5:$D$10000,Produktinformasjon!$L$5:$L$10000,,0),"Pris per enhet Regionalt felleslager beregnes automatisk ved komplett utfylling")</f>
        <v>Pris per enhet Regionalt felleslager beregnes automatisk ved komplett utfylling</v>
      </c>
    </row>
    <row r="8049" spans="2:14" x14ac:dyDescent="0.25">
      <c r="B8049" s="33"/>
      <c r="C8049" t="str" cm="1">
        <f t="array" ref="C8049">IFERROR(_xlfn.TEXTJOIN(" | ", TRUE, _xlfn._xlws.FILTER(delKontrakt['#] &amp; " " &amp; delKontrakt[Navn], ISNUMBER(MATCH(delKontrakt['#], VALUE(_xlfn.TEXTSPLIT(SUBSTITUTE(Prisinformasjon!$B8049,  ", ", ","), ",")), 0)))), "Delkontraktnavn hentes automatisk ved å fylle ut delkontraktnummer")</f>
        <v>Delkontraktnavn hentes automatisk ved å fylle ut delkontraktnummer</v>
      </c>
      <c r="D8049" s="34"/>
      <c r="E8049" s="34"/>
      <c r="F8049" s="33"/>
      <c r="G8049" s="33"/>
      <c r="H8049" s="15"/>
      <c r="I8049" s="15"/>
      <c r="J8049" s="15"/>
      <c r="K8049" s="48"/>
      <c r="L8049" s="44"/>
      <c r="M8049" s="47" t="str">
        <f>IFERROR(TRIM($K8049)/_xlfn.XLOOKUP(TRIM($F8049),Produktinformasjon!$D$5:$D$10000,Produktinformasjon!$L$5:$L$10000,,0),"Pris per enhet "&amp;Til_Hvem&amp;" beregnes automatisk ved komplett utfylling")</f>
        <v>Pris per enhet Regionalt beregnes automatisk ved komplett utfylling</v>
      </c>
      <c r="N8049" s="47" t="str">
        <f>IFERROR(TRIM($L8049)/_xlfn.XLOOKUP(TRIM($F8049),Produktinformasjon!$D$5:$D$10000,Produktinformasjon!$L$5:$L$10000,,0),"Pris per enhet Regionalt felleslager beregnes automatisk ved komplett utfylling")</f>
        <v>Pris per enhet Regionalt felleslager beregnes automatisk ved komplett utfylling</v>
      </c>
    </row>
    <row r="8050" spans="2:14" x14ac:dyDescent="0.25">
      <c r="B8050" s="33"/>
      <c r="C8050" t="str" cm="1">
        <f t="array" ref="C8050">IFERROR(_xlfn.TEXTJOIN(" | ", TRUE, _xlfn._xlws.FILTER(delKontrakt['#] &amp; " " &amp; delKontrakt[Navn], ISNUMBER(MATCH(delKontrakt['#], VALUE(_xlfn.TEXTSPLIT(SUBSTITUTE(Prisinformasjon!$B8050,  ", ", ","), ",")), 0)))), "Delkontraktnavn hentes automatisk ved å fylle ut delkontraktnummer")</f>
        <v>Delkontraktnavn hentes automatisk ved å fylle ut delkontraktnummer</v>
      </c>
      <c r="D8050" s="34"/>
      <c r="E8050" s="34"/>
      <c r="F8050" s="33"/>
      <c r="G8050" s="33"/>
      <c r="H8050" s="15"/>
      <c r="I8050" s="15"/>
      <c r="J8050" s="15"/>
      <c r="K8050" s="48"/>
      <c r="L8050" s="44"/>
      <c r="M8050" s="47" t="str">
        <f>IFERROR(TRIM($K8050)/_xlfn.XLOOKUP(TRIM($F8050),Produktinformasjon!$D$5:$D$10000,Produktinformasjon!$L$5:$L$10000,,0),"Pris per enhet "&amp;Til_Hvem&amp;" beregnes automatisk ved komplett utfylling")</f>
        <v>Pris per enhet Regionalt beregnes automatisk ved komplett utfylling</v>
      </c>
      <c r="N8050" s="47" t="str">
        <f>IFERROR(TRIM($L8050)/_xlfn.XLOOKUP(TRIM($F8050),Produktinformasjon!$D$5:$D$10000,Produktinformasjon!$L$5:$L$10000,,0),"Pris per enhet Regionalt felleslager beregnes automatisk ved komplett utfylling")</f>
        <v>Pris per enhet Regionalt felleslager beregnes automatisk ved komplett utfylling</v>
      </c>
    </row>
    <row r="8051" spans="2:14" x14ac:dyDescent="0.25">
      <c r="B8051" s="33"/>
      <c r="C8051" t="str" cm="1">
        <f t="array" ref="C8051">IFERROR(_xlfn.TEXTJOIN(" | ", TRUE, _xlfn._xlws.FILTER(delKontrakt['#] &amp; " " &amp; delKontrakt[Navn], ISNUMBER(MATCH(delKontrakt['#], VALUE(_xlfn.TEXTSPLIT(SUBSTITUTE(Prisinformasjon!$B8051,  ", ", ","), ",")), 0)))), "Delkontraktnavn hentes automatisk ved å fylle ut delkontraktnummer")</f>
        <v>Delkontraktnavn hentes automatisk ved å fylle ut delkontraktnummer</v>
      </c>
      <c r="D8051" s="34"/>
      <c r="E8051" s="34"/>
      <c r="F8051" s="33"/>
      <c r="G8051" s="33"/>
      <c r="H8051" s="15"/>
      <c r="I8051" s="15"/>
      <c r="J8051" s="15"/>
      <c r="K8051" s="48"/>
      <c r="L8051" s="44"/>
      <c r="M8051" s="47" t="str">
        <f>IFERROR(TRIM($K8051)/_xlfn.XLOOKUP(TRIM($F8051),Produktinformasjon!$D$5:$D$10000,Produktinformasjon!$L$5:$L$10000,,0),"Pris per enhet "&amp;Til_Hvem&amp;" beregnes automatisk ved komplett utfylling")</f>
        <v>Pris per enhet Regionalt beregnes automatisk ved komplett utfylling</v>
      </c>
      <c r="N8051" s="47" t="str">
        <f>IFERROR(TRIM($L8051)/_xlfn.XLOOKUP(TRIM($F8051),Produktinformasjon!$D$5:$D$10000,Produktinformasjon!$L$5:$L$10000,,0),"Pris per enhet Regionalt felleslager beregnes automatisk ved komplett utfylling")</f>
        <v>Pris per enhet Regionalt felleslager beregnes automatisk ved komplett utfylling</v>
      </c>
    </row>
    <row r="8052" spans="2:14" x14ac:dyDescent="0.25">
      <c r="B8052" s="33"/>
      <c r="C8052" t="str" cm="1">
        <f t="array" ref="C8052">IFERROR(_xlfn.TEXTJOIN(" | ", TRUE, _xlfn._xlws.FILTER(delKontrakt['#] &amp; " " &amp; delKontrakt[Navn], ISNUMBER(MATCH(delKontrakt['#], VALUE(_xlfn.TEXTSPLIT(SUBSTITUTE(Prisinformasjon!$B8052,  ", ", ","), ",")), 0)))), "Delkontraktnavn hentes automatisk ved å fylle ut delkontraktnummer")</f>
        <v>Delkontraktnavn hentes automatisk ved å fylle ut delkontraktnummer</v>
      </c>
      <c r="D8052" s="34"/>
      <c r="E8052" s="34"/>
      <c r="F8052" s="33"/>
      <c r="G8052" s="33"/>
      <c r="H8052" s="15"/>
      <c r="I8052" s="15"/>
      <c r="J8052" s="15"/>
      <c r="K8052" s="48"/>
      <c r="L8052" s="44"/>
      <c r="M8052" s="47" t="str">
        <f>IFERROR(TRIM($K8052)/_xlfn.XLOOKUP(TRIM($F8052),Produktinformasjon!$D$5:$D$10000,Produktinformasjon!$L$5:$L$10000,,0),"Pris per enhet "&amp;Til_Hvem&amp;" beregnes automatisk ved komplett utfylling")</f>
        <v>Pris per enhet Regionalt beregnes automatisk ved komplett utfylling</v>
      </c>
      <c r="N8052" s="47" t="str">
        <f>IFERROR(TRIM($L8052)/_xlfn.XLOOKUP(TRIM($F8052),Produktinformasjon!$D$5:$D$10000,Produktinformasjon!$L$5:$L$10000,,0),"Pris per enhet Regionalt felleslager beregnes automatisk ved komplett utfylling")</f>
        <v>Pris per enhet Regionalt felleslager beregnes automatisk ved komplett utfylling</v>
      </c>
    </row>
    <row r="8053" spans="2:14" x14ac:dyDescent="0.25">
      <c r="B8053" s="33"/>
      <c r="C8053" t="str" cm="1">
        <f t="array" ref="C8053">IFERROR(_xlfn.TEXTJOIN(" | ", TRUE, _xlfn._xlws.FILTER(delKontrakt['#] &amp; " " &amp; delKontrakt[Navn], ISNUMBER(MATCH(delKontrakt['#], VALUE(_xlfn.TEXTSPLIT(SUBSTITUTE(Prisinformasjon!$B8053,  ", ", ","), ",")), 0)))), "Delkontraktnavn hentes automatisk ved å fylle ut delkontraktnummer")</f>
        <v>Delkontraktnavn hentes automatisk ved å fylle ut delkontraktnummer</v>
      </c>
      <c r="D8053" s="34"/>
      <c r="E8053" s="34"/>
      <c r="F8053" s="33"/>
      <c r="G8053" s="33"/>
      <c r="H8053" s="15"/>
      <c r="I8053" s="15"/>
      <c r="J8053" s="15"/>
      <c r="K8053" s="48"/>
      <c r="L8053" s="44"/>
      <c r="M8053" s="47" t="str">
        <f>IFERROR(TRIM($K8053)/_xlfn.XLOOKUP(TRIM($F8053),Produktinformasjon!$D$5:$D$10000,Produktinformasjon!$L$5:$L$10000,,0),"Pris per enhet "&amp;Til_Hvem&amp;" beregnes automatisk ved komplett utfylling")</f>
        <v>Pris per enhet Regionalt beregnes automatisk ved komplett utfylling</v>
      </c>
      <c r="N8053" s="47" t="str">
        <f>IFERROR(TRIM($L8053)/_xlfn.XLOOKUP(TRIM($F8053),Produktinformasjon!$D$5:$D$10000,Produktinformasjon!$L$5:$L$10000,,0),"Pris per enhet Regionalt felleslager beregnes automatisk ved komplett utfylling")</f>
        <v>Pris per enhet Regionalt felleslager beregnes automatisk ved komplett utfylling</v>
      </c>
    </row>
    <row r="8054" spans="2:14" x14ac:dyDescent="0.25">
      <c r="B8054" s="33"/>
      <c r="C8054" t="str" cm="1">
        <f t="array" ref="C8054">IFERROR(_xlfn.TEXTJOIN(" | ", TRUE, _xlfn._xlws.FILTER(delKontrakt['#] &amp; " " &amp; delKontrakt[Navn], ISNUMBER(MATCH(delKontrakt['#], VALUE(_xlfn.TEXTSPLIT(SUBSTITUTE(Prisinformasjon!$B8054,  ", ", ","), ",")), 0)))), "Delkontraktnavn hentes automatisk ved å fylle ut delkontraktnummer")</f>
        <v>Delkontraktnavn hentes automatisk ved å fylle ut delkontraktnummer</v>
      </c>
      <c r="D8054" s="34"/>
      <c r="E8054" s="34"/>
      <c r="F8054" s="33"/>
      <c r="G8054" s="33"/>
      <c r="H8054" s="15"/>
      <c r="I8054" s="15"/>
      <c r="J8054" s="15"/>
      <c r="K8054" s="48"/>
      <c r="L8054" s="44"/>
      <c r="M8054" s="47" t="str">
        <f>IFERROR(TRIM($K8054)/_xlfn.XLOOKUP(TRIM($F8054),Produktinformasjon!$D$5:$D$10000,Produktinformasjon!$L$5:$L$10000,,0),"Pris per enhet "&amp;Til_Hvem&amp;" beregnes automatisk ved komplett utfylling")</f>
        <v>Pris per enhet Regionalt beregnes automatisk ved komplett utfylling</v>
      </c>
      <c r="N8054" s="47" t="str">
        <f>IFERROR(TRIM($L8054)/_xlfn.XLOOKUP(TRIM($F8054),Produktinformasjon!$D$5:$D$10000,Produktinformasjon!$L$5:$L$10000,,0),"Pris per enhet Regionalt felleslager beregnes automatisk ved komplett utfylling")</f>
        <v>Pris per enhet Regionalt felleslager beregnes automatisk ved komplett utfylling</v>
      </c>
    </row>
    <row r="8055" spans="2:14" x14ac:dyDescent="0.25">
      <c r="B8055" s="33"/>
      <c r="C8055" t="str" cm="1">
        <f t="array" ref="C8055">IFERROR(_xlfn.TEXTJOIN(" | ", TRUE, _xlfn._xlws.FILTER(delKontrakt['#] &amp; " " &amp; delKontrakt[Navn], ISNUMBER(MATCH(delKontrakt['#], VALUE(_xlfn.TEXTSPLIT(SUBSTITUTE(Prisinformasjon!$B8055,  ", ", ","), ",")), 0)))), "Delkontraktnavn hentes automatisk ved å fylle ut delkontraktnummer")</f>
        <v>Delkontraktnavn hentes automatisk ved å fylle ut delkontraktnummer</v>
      </c>
      <c r="D8055" s="34"/>
      <c r="E8055" s="34"/>
      <c r="F8055" s="33"/>
      <c r="G8055" s="33"/>
      <c r="H8055" s="15"/>
      <c r="I8055" s="15"/>
      <c r="J8055" s="15"/>
      <c r="K8055" s="48"/>
      <c r="L8055" s="44"/>
      <c r="M8055" s="47" t="str">
        <f>IFERROR(TRIM($K8055)/_xlfn.XLOOKUP(TRIM($F8055),Produktinformasjon!$D$5:$D$10000,Produktinformasjon!$L$5:$L$10000,,0),"Pris per enhet "&amp;Til_Hvem&amp;" beregnes automatisk ved komplett utfylling")</f>
        <v>Pris per enhet Regionalt beregnes automatisk ved komplett utfylling</v>
      </c>
      <c r="N8055" s="47" t="str">
        <f>IFERROR(TRIM($L8055)/_xlfn.XLOOKUP(TRIM($F8055),Produktinformasjon!$D$5:$D$10000,Produktinformasjon!$L$5:$L$10000,,0),"Pris per enhet Regionalt felleslager beregnes automatisk ved komplett utfylling")</f>
        <v>Pris per enhet Regionalt felleslager beregnes automatisk ved komplett utfylling</v>
      </c>
    </row>
    <row r="8056" spans="2:14" x14ac:dyDescent="0.25">
      <c r="B8056" s="33"/>
      <c r="C8056" t="str" cm="1">
        <f t="array" ref="C8056">IFERROR(_xlfn.TEXTJOIN(" | ", TRUE, _xlfn._xlws.FILTER(delKontrakt['#] &amp; " " &amp; delKontrakt[Navn], ISNUMBER(MATCH(delKontrakt['#], VALUE(_xlfn.TEXTSPLIT(SUBSTITUTE(Prisinformasjon!$B8056,  ", ", ","), ",")), 0)))), "Delkontraktnavn hentes automatisk ved å fylle ut delkontraktnummer")</f>
        <v>Delkontraktnavn hentes automatisk ved å fylle ut delkontraktnummer</v>
      </c>
      <c r="D8056" s="34"/>
      <c r="E8056" s="34"/>
      <c r="F8056" s="33"/>
      <c r="G8056" s="33"/>
      <c r="H8056" s="15"/>
      <c r="I8056" s="15"/>
      <c r="J8056" s="15"/>
      <c r="K8056" s="48"/>
      <c r="L8056" s="44"/>
      <c r="M8056" s="47" t="str">
        <f>IFERROR(TRIM($K8056)/_xlfn.XLOOKUP(TRIM($F8056),Produktinformasjon!$D$5:$D$10000,Produktinformasjon!$L$5:$L$10000,,0),"Pris per enhet "&amp;Til_Hvem&amp;" beregnes automatisk ved komplett utfylling")</f>
        <v>Pris per enhet Regionalt beregnes automatisk ved komplett utfylling</v>
      </c>
      <c r="N8056" s="47" t="str">
        <f>IFERROR(TRIM($L8056)/_xlfn.XLOOKUP(TRIM($F8056),Produktinformasjon!$D$5:$D$10000,Produktinformasjon!$L$5:$L$10000,,0),"Pris per enhet Regionalt felleslager beregnes automatisk ved komplett utfylling")</f>
        <v>Pris per enhet Regionalt felleslager beregnes automatisk ved komplett utfylling</v>
      </c>
    </row>
    <row r="8057" spans="2:14" x14ac:dyDescent="0.25">
      <c r="B8057" s="33"/>
      <c r="C8057" t="str" cm="1">
        <f t="array" ref="C8057">IFERROR(_xlfn.TEXTJOIN(" | ", TRUE, _xlfn._xlws.FILTER(delKontrakt['#] &amp; " " &amp; delKontrakt[Navn], ISNUMBER(MATCH(delKontrakt['#], VALUE(_xlfn.TEXTSPLIT(SUBSTITUTE(Prisinformasjon!$B8057,  ", ", ","), ",")), 0)))), "Delkontraktnavn hentes automatisk ved å fylle ut delkontraktnummer")</f>
        <v>Delkontraktnavn hentes automatisk ved å fylle ut delkontraktnummer</v>
      </c>
      <c r="D8057" s="34"/>
      <c r="E8057" s="34"/>
      <c r="F8057" s="33"/>
      <c r="G8057" s="33"/>
      <c r="H8057" s="15"/>
      <c r="I8057" s="15"/>
      <c r="J8057" s="15"/>
      <c r="K8057" s="48"/>
      <c r="L8057" s="44"/>
      <c r="M8057" s="47" t="str">
        <f>IFERROR(TRIM($K8057)/_xlfn.XLOOKUP(TRIM($F8057),Produktinformasjon!$D$5:$D$10000,Produktinformasjon!$L$5:$L$10000,,0),"Pris per enhet "&amp;Til_Hvem&amp;" beregnes automatisk ved komplett utfylling")</f>
        <v>Pris per enhet Regionalt beregnes automatisk ved komplett utfylling</v>
      </c>
      <c r="N8057" s="47" t="str">
        <f>IFERROR(TRIM($L8057)/_xlfn.XLOOKUP(TRIM($F8057),Produktinformasjon!$D$5:$D$10000,Produktinformasjon!$L$5:$L$10000,,0),"Pris per enhet Regionalt felleslager beregnes automatisk ved komplett utfylling")</f>
        <v>Pris per enhet Regionalt felleslager beregnes automatisk ved komplett utfylling</v>
      </c>
    </row>
    <row r="8058" spans="2:14" x14ac:dyDescent="0.25">
      <c r="B8058" s="33"/>
      <c r="C8058" t="str" cm="1">
        <f t="array" ref="C8058">IFERROR(_xlfn.TEXTJOIN(" | ", TRUE, _xlfn._xlws.FILTER(delKontrakt['#] &amp; " " &amp; delKontrakt[Navn], ISNUMBER(MATCH(delKontrakt['#], VALUE(_xlfn.TEXTSPLIT(SUBSTITUTE(Prisinformasjon!$B8058,  ", ", ","), ",")), 0)))), "Delkontraktnavn hentes automatisk ved å fylle ut delkontraktnummer")</f>
        <v>Delkontraktnavn hentes automatisk ved å fylle ut delkontraktnummer</v>
      </c>
      <c r="D8058" s="34"/>
      <c r="E8058" s="34"/>
      <c r="F8058" s="33"/>
      <c r="G8058" s="33"/>
      <c r="H8058" s="15"/>
      <c r="I8058" s="15"/>
      <c r="J8058" s="15"/>
      <c r="K8058" s="48"/>
      <c r="L8058" s="44"/>
      <c r="M8058" s="47" t="str">
        <f>IFERROR(TRIM($K8058)/_xlfn.XLOOKUP(TRIM($F8058),Produktinformasjon!$D$5:$D$10000,Produktinformasjon!$L$5:$L$10000,,0),"Pris per enhet "&amp;Til_Hvem&amp;" beregnes automatisk ved komplett utfylling")</f>
        <v>Pris per enhet Regionalt beregnes automatisk ved komplett utfylling</v>
      </c>
      <c r="N8058" s="47" t="str">
        <f>IFERROR(TRIM($L8058)/_xlfn.XLOOKUP(TRIM($F8058),Produktinformasjon!$D$5:$D$10000,Produktinformasjon!$L$5:$L$10000,,0),"Pris per enhet Regionalt felleslager beregnes automatisk ved komplett utfylling")</f>
        <v>Pris per enhet Regionalt felleslager beregnes automatisk ved komplett utfylling</v>
      </c>
    </row>
    <row r="8059" spans="2:14" x14ac:dyDescent="0.25">
      <c r="B8059" s="33"/>
      <c r="C8059" t="str" cm="1">
        <f t="array" ref="C8059">IFERROR(_xlfn.TEXTJOIN(" | ", TRUE, _xlfn._xlws.FILTER(delKontrakt['#] &amp; " " &amp; delKontrakt[Navn], ISNUMBER(MATCH(delKontrakt['#], VALUE(_xlfn.TEXTSPLIT(SUBSTITUTE(Prisinformasjon!$B8059,  ", ", ","), ",")), 0)))), "Delkontraktnavn hentes automatisk ved å fylle ut delkontraktnummer")</f>
        <v>Delkontraktnavn hentes automatisk ved å fylle ut delkontraktnummer</v>
      </c>
      <c r="D8059" s="34"/>
      <c r="E8059" s="34"/>
      <c r="F8059" s="33"/>
      <c r="G8059" s="33"/>
      <c r="H8059" s="15"/>
      <c r="I8059" s="15"/>
      <c r="J8059" s="15"/>
      <c r="K8059" s="48"/>
      <c r="L8059" s="44"/>
      <c r="M8059" s="47" t="str">
        <f>IFERROR(TRIM($K8059)/_xlfn.XLOOKUP(TRIM($F8059),Produktinformasjon!$D$5:$D$10000,Produktinformasjon!$L$5:$L$10000,,0),"Pris per enhet "&amp;Til_Hvem&amp;" beregnes automatisk ved komplett utfylling")</f>
        <v>Pris per enhet Regionalt beregnes automatisk ved komplett utfylling</v>
      </c>
      <c r="N8059" s="47" t="str">
        <f>IFERROR(TRIM($L8059)/_xlfn.XLOOKUP(TRIM($F8059),Produktinformasjon!$D$5:$D$10000,Produktinformasjon!$L$5:$L$10000,,0),"Pris per enhet Regionalt felleslager beregnes automatisk ved komplett utfylling")</f>
        <v>Pris per enhet Regionalt felleslager beregnes automatisk ved komplett utfylling</v>
      </c>
    </row>
    <row r="8060" spans="2:14" x14ac:dyDescent="0.25">
      <c r="B8060" s="33"/>
      <c r="C8060" t="str" cm="1">
        <f t="array" ref="C8060">IFERROR(_xlfn.TEXTJOIN(" | ", TRUE, _xlfn._xlws.FILTER(delKontrakt['#] &amp; " " &amp; delKontrakt[Navn], ISNUMBER(MATCH(delKontrakt['#], VALUE(_xlfn.TEXTSPLIT(SUBSTITUTE(Prisinformasjon!$B8060,  ", ", ","), ",")), 0)))), "Delkontraktnavn hentes automatisk ved å fylle ut delkontraktnummer")</f>
        <v>Delkontraktnavn hentes automatisk ved å fylle ut delkontraktnummer</v>
      </c>
      <c r="D8060" s="34"/>
      <c r="E8060" s="34"/>
      <c r="F8060" s="33"/>
      <c r="G8060" s="33"/>
      <c r="H8060" s="15"/>
      <c r="I8060" s="15"/>
      <c r="J8060" s="15"/>
      <c r="K8060" s="48"/>
      <c r="L8060" s="44"/>
      <c r="M8060" s="47" t="str">
        <f>IFERROR(TRIM($K8060)/_xlfn.XLOOKUP(TRIM($F8060),Produktinformasjon!$D$5:$D$10000,Produktinformasjon!$L$5:$L$10000,,0),"Pris per enhet "&amp;Til_Hvem&amp;" beregnes automatisk ved komplett utfylling")</f>
        <v>Pris per enhet Regionalt beregnes automatisk ved komplett utfylling</v>
      </c>
      <c r="N8060" s="47" t="str">
        <f>IFERROR(TRIM($L8060)/_xlfn.XLOOKUP(TRIM($F8060),Produktinformasjon!$D$5:$D$10000,Produktinformasjon!$L$5:$L$10000,,0),"Pris per enhet Regionalt felleslager beregnes automatisk ved komplett utfylling")</f>
        <v>Pris per enhet Regionalt felleslager beregnes automatisk ved komplett utfylling</v>
      </c>
    </row>
    <row r="8061" spans="2:14" x14ac:dyDescent="0.25">
      <c r="B8061" s="33"/>
      <c r="C8061" t="str" cm="1">
        <f t="array" ref="C8061">IFERROR(_xlfn.TEXTJOIN(" | ", TRUE, _xlfn._xlws.FILTER(delKontrakt['#] &amp; " " &amp; delKontrakt[Navn], ISNUMBER(MATCH(delKontrakt['#], VALUE(_xlfn.TEXTSPLIT(SUBSTITUTE(Prisinformasjon!$B8061,  ", ", ","), ",")), 0)))), "Delkontraktnavn hentes automatisk ved å fylle ut delkontraktnummer")</f>
        <v>Delkontraktnavn hentes automatisk ved å fylle ut delkontraktnummer</v>
      </c>
      <c r="D8061" s="34"/>
      <c r="E8061" s="34"/>
      <c r="F8061" s="33"/>
      <c r="G8061" s="33"/>
      <c r="H8061" s="15"/>
      <c r="I8061" s="15"/>
      <c r="J8061" s="15"/>
      <c r="K8061" s="48"/>
      <c r="L8061" s="44"/>
      <c r="M8061" s="47" t="str">
        <f>IFERROR(TRIM($K8061)/_xlfn.XLOOKUP(TRIM($F8061),Produktinformasjon!$D$5:$D$10000,Produktinformasjon!$L$5:$L$10000,,0),"Pris per enhet "&amp;Til_Hvem&amp;" beregnes automatisk ved komplett utfylling")</f>
        <v>Pris per enhet Regionalt beregnes automatisk ved komplett utfylling</v>
      </c>
      <c r="N8061" s="47" t="str">
        <f>IFERROR(TRIM($L8061)/_xlfn.XLOOKUP(TRIM($F8061),Produktinformasjon!$D$5:$D$10000,Produktinformasjon!$L$5:$L$10000,,0),"Pris per enhet Regionalt felleslager beregnes automatisk ved komplett utfylling")</f>
        <v>Pris per enhet Regionalt felleslager beregnes automatisk ved komplett utfylling</v>
      </c>
    </row>
    <row r="8062" spans="2:14" x14ac:dyDescent="0.25">
      <c r="B8062" s="33"/>
      <c r="C8062" t="str" cm="1">
        <f t="array" ref="C8062">IFERROR(_xlfn.TEXTJOIN(" | ", TRUE, _xlfn._xlws.FILTER(delKontrakt['#] &amp; " " &amp; delKontrakt[Navn], ISNUMBER(MATCH(delKontrakt['#], VALUE(_xlfn.TEXTSPLIT(SUBSTITUTE(Prisinformasjon!$B8062,  ", ", ","), ",")), 0)))), "Delkontraktnavn hentes automatisk ved å fylle ut delkontraktnummer")</f>
        <v>Delkontraktnavn hentes automatisk ved å fylle ut delkontraktnummer</v>
      </c>
      <c r="D8062" s="34"/>
      <c r="E8062" s="34"/>
      <c r="F8062" s="33"/>
      <c r="G8062" s="33"/>
      <c r="H8062" s="15"/>
      <c r="I8062" s="15"/>
      <c r="J8062" s="15"/>
      <c r="K8062" s="48"/>
      <c r="L8062" s="44"/>
      <c r="M8062" s="47" t="str">
        <f>IFERROR(TRIM($K8062)/_xlfn.XLOOKUP(TRIM($F8062),Produktinformasjon!$D$5:$D$10000,Produktinformasjon!$L$5:$L$10000,,0),"Pris per enhet "&amp;Til_Hvem&amp;" beregnes automatisk ved komplett utfylling")</f>
        <v>Pris per enhet Regionalt beregnes automatisk ved komplett utfylling</v>
      </c>
      <c r="N8062" s="47" t="str">
        <f>IFERROR(TRIM($L8062)/_xlfn.XLOOKUP(TRIM($F8062),Produktinformasjon!$D$5:$D$10000,Produktinformasjon!$L$5:$L$10000,,0),"Pris per enhet Regionalt felleslager beregnes automatisk ved komplett utfylling")</f>
        <v>Pris per enhet Regionalt felleslager beregnes automatisk ved komplett utfylling</v>
      </c>
    </row>
    <row r="8063" spans="2:14" x14ac:dyDescent="0.25">
      <c r="B8063" s="33"/>
      <c r="C8063" t="str" cm="1">
        <f t="array" ref="C8063">IFERROR(_xlfn.TEXTJOIN(" | ", TRUE, _xlfn._xlws.FILTER(delKontrakt['#] &amp; " " &amp; delKontrakt[Navn], ISNUMBER(MATCH(delKontrakt['#], VALUE(_xlfn.TEXTSPLIT(SUBSTITUTE(Prisinformasjon!$B8063,  ", ", ","), ",")), 0)))), "Delkontraktnavn hentes automatisk ved å fylle ut delkontraktnummer")</f>
        <v>Delkontraktnavn hentes automatisk ved å fylle ut delkontraktnummer</v>
      </c>
      <c r="D8063" s="34"/>
      <c r="E8063" s="34"/>
      <c r="F8063" s="33"/>
      <c r="G8063" s="33"/>
      <c r="H8063" s="15"/>
      <c r="I8063" s="15"/>
      <c r="J8063" s="15"/>
      <c r="K8063" s="48"/>
      <c r="L8063" s="44"/>
      <c r="M8063" s="47" t="str">
        <f>IFERROR(TRIM($K8063)/_xlfn.XLOOKUP(TRIM($F8063),Produktinformasjon!$D$5:$D$10000,Produktinformasjon!$L$5:$L$10000,,0),"Pris per enhet "&amp;Til_Hvem&amp;" beregnes automatisk ved komplett utfylling")</f>
        <v>Pris per enhet Regionalt beregnes automatisk ved komplett utfylling</v>
      </c>
      <c r="N8063" s="47" t="str">
        <f>IFERROR(TRIM($L8063)/_xlfn.XLOOKUP(TRIM($F8063),Produktinformasjon!$D$5:$D$10000,Produktinformasjon!$L$5:$L$10000,,0),"Pris per enhet Regionalt felleslager beregnes automatisk ved komplett utfylling")</f>
        <v>Pris per enhet Regionalt felleslager beregnes automatisk ved komplett utfylling</v>
      </c>
    </row>
    <row r="8064" spans="2:14" x14ac:dyDescent="0.25">
      <c r="B8064" s="33"/>
      <c r="C8064" t="str" cm="1">
        <f t="array" ref="C8064">IFERROR(_xlfn.TEXTJOIN(" | ", TRUE, _xlfn._xlws.FILTER(delKontrakt['#] &amp; " " &amp; delKontrakt[Navn], ISNUMBER(MATCH(delKontrakt['#], VALUE(_xlfn.TEXTSPLIT(SUBSTITUTE(Prisinformasjon!$B8064,  ", ", ","), ",")), 0)))), "Delkontraktnavn hentes automatisk ved å fylle ut delkontraktnummer")</f>
        <v>Delkontraktnavn hentes automatisk ved å fylle ut delkontraktnummer</v>
      </c>
      <c r="D8064" s="34"/>
      <c r="E8064" s="34"/>
      <c r="F8064" s="33"/>
      <c r="G8064" s="33"/>
      <c r="H8064" s="15"/>
      <c r="I8064" s="15"/>
      <c r="J8064" s="15"/>
      <c r="K8064" s="48"/>
      <c r="L8064" s="44"/>
      <c r="M8064" s="47" t="str">
        <f>IFERROR(TRIM($K8064)/_xlfn.XLOOKUP(TRIM($F8064),Produktinformasjon!$D$5:$D$10000,Produktinformasjon!$L$5:$L$10000,,0),"Pris per enhet "&amp;Til_Hvem&amp;" beregnes automatisk ved komplett utfylling")</f>
        <v>Pris per enhet Regionalt beregnes automatisk ved komplett utfylling</v>
      </c>
      <c r="N8064" s="47" t="str">
        <f>IFERROR(TRIM($L8064)/_xlfn.XLOOKUP(TRIM($F8064),Produktinformasjon!$D$5:$D$10000,Produktinformasjon!$L$5:$L$10000,,0),"Pris per enhet Regionalt felleslager beregnes automatisk ved komplett utfylling")</f>
        <v>Pris per enhet Regionalt felleslager beregnes automatisk ved komplett utfylling</v>
      </c>
    </row>
    <row r="8065" spans="2:14" x14ac:dyDescent="0.25">
      <c r="B8065" s="33"/>
      <c r="C8065" t="str" cm="1">
        <f t="array" ref="C8065">IFERROR(_xlfn.TEXTJOIN(" | ", TRUE, _xlfn._xlws.FILTER(delKontrakt['#] &amp; " " &amp; delKontrakt[Navn], ISNUMBER(MATCH(delKontrakt['#], VALUE(_xlfn.TEXTSPLIT(SUBSTITUTE(Prisinformasjon!$B8065,  ", ", ","), ",")), 0)))), "Delkontraktnavn hentes automatisk ved å fylle ut delkontraktnummer")</f>
        <v>Delkontraktnavn hentes automatisk ved å fylle ut delkontraktnummer</v>
      </c>
      <c r="D8065" s="34"/>
      <c r="E8065" s="34"/>
      <c r="F8065" s="33"/>
      <c r="G8065" s="33"/>
      <c r="H8065" s="15"/>
      <c r="I8065" s="15"/>
      <c r="J8065" s="15"/>
      <c r="K8065" s="48"/>
      <c r="L8065" s="44"/>
      <c r="M8065" s="47" t="str">
        <f>IFERROR(TRIM($K8065)/_xlfn.XLOOKUP(TRIM($F8065),Produktinformasjon!$D$5:$D$10000,Produktinformasjon!$L$5:$L$10000,,0),"Pris per enhet "&amp;Til_Hvem&amp;" beregnes automatisk ved komplett utfylling")</f>
        <v>Pris per enhet Regionalt beregnes automatisk ved komplett utfylling</v>
      </c>
      <c r="N8065" s="47" t="str">
        <f>IFERROR(TRIM($L8065)/_xlfn.XLOOKUP(TRIM($F8065),Produktinformasjon!$D$5:$D$10000,Produktinformasjon!$L$5:$L$10000,,0),"Pris per enhet Regionalt felleslager beregnes automatisk ved komplett utfylling")</f>
        <v>Pris per enhet Regionalt felleslager beregnes automatisk ved komplett utfylling</v>
      </c>
    </row>
    <row r="8066" spans="2:14" x14ac:dyDescent="0.25">
      <c r="B8066" s="33"/>
      <c r="C8066" t="str" cm="1">
        <f t="array" ref="C8066">IFERROR(_xlfn.TEXTJOIN(" | ", TRUE, _xlfn._xlws.FILTER(delKontrakt['#] &amp; " " &amp; delKontrakt[Navn], ISNUMBER(MATCH(delKontrakt['#], VALUE(_xlfn.TEXTSPLIT(SUBSTITUTE(Prisinformasjon!$B8066,  ", ", ","), ",")), 0)))), "Delkontraktnavn hentes automatisk ved å fylle ut delkontraktnummer")</f>
        <v>Delkontraktnavn hentes automatisk ved å fylle ut delkontraktnummer</v>
      </c>
      <c r="D8066" s="34"/>
      <c r="E8066" s="34"/>
      <c r="F8066" s="33"/>
      <c r="G8066" s="33"/>
      <c r="H8066" s="15"/>
      <c r="I8066" s="15"/>
      <c r="J8066" s="15"/>
      <c r="K8066" s="48"/>
      <c r="L8066" s="44"/>
      <c r="M8066" s="47" t="str">
        <f>IFERROR(TRIM($K8066)/_xlfn.XLOOKUP(TRIM($F8066),Produktinformasjon!$D$5:$D$10000,Produktinformasjon!$L$5:$L$10000,,0),"Pris per enhet "&amp;Til_Hvem&amp;" beregnes automatisk ved komplett utfylling")</f>
        <v>Pris per enhet Regionalt beregnes automatisk ved komplett utfylling</v>
      </c>
      <c r="N8066" s="47" t="str">
        <f>IFERROR(TRIM($L8066)/_xlfn.XLOOKUP(TRIM($F8066),Produktinformasjon!$D$5:$D$10000,Produktinformasjon!$L$5:$L$10000,,0),"Pris per enhet Regionalt felleslager beregnes automatisk ved komplett utfylling")</f>
        <v>Pris per enhet Regionalt felleslager beregnes automatisk ved komplett utfylling</v>
      </c>
    </row>
    <row r="8067" spans="2:14" x14ac:dyDescent="0.25">
      <c r="B8067" s="33"/>
      <c r="C8067" t="str" cm="1">
        <f t="array" ref="C8067">IFERROR(_xlfn.TEXTJOIN(" | ", TRUE, _xlfn._xlws.FILTER(delKontrakt['#] &amp; " " &amp; delKontrakt[Navn], ISNUMBER(MATCH(delKontrakt['#], VALUE(_xlfn.TEXTSPLIT(SUBSTITUTE(Prisinformasjon!$B8067,  ", ", ","), ",")), 0)))), "Delkontraktnavn hentes automatisk ved å fylle ut delkontraktnummer")</f>
        <v>Delkontraktnavn hentes automatisk ved å fylle ut delkontraktnummer</v>
      </c>
      <c r="D8067" s="34"/>
      <c r="E8067" s="34"/>
      <c r="F8067" s="33"/>
      <c r="G8067" s="33"/>
      <c r="H8067" s="15"/>
      <c r="I8067" s="15"/>
      <c r="J8067" s="15"/>
      <c r="K8067" s="48"/>
      <c r="L8067" s="44"/>
      <c r="M8067" s="47" t="str">
        <f>IFERROR(TRIM($K8067)/_xlfn.XLOOKUP(TRIM($F8067),Produktinformasjon!$D$5:$D$10000,Produktinformasjon!$L$5:$L$10000,,0),"Pris per enhet "&amp;Til_Hvem&amp;" beregnes automatisk ved komplett utfylling")</f>
        <v>Pris per enhet Regionalt beregnes automatisk ved komplett utfylling</v>
      </c>
      <c r="N8067" s="47" t="str">
        <f>IFERROR(TRIM($L8067)/_xlfn.XLOOKUP(TRIM($F8067),Produktinformasjon!$D$5:$D$10000,Produktinformasjon!$L$5:$L$10000,,0),"Pris per enhet Regionalt felleslager beregnes automatisk ved komplett utfylling")</f>
        <v>Pris per enhet Regionalt felleslager beregnes automatisk ved komplett utfylling</v>
      </c>
    </row>
    <row r="8068" spans="2:14" x14ac:dyDescent="0.25">
      <c r="B8068" s="33"/>
      <c r="C8068" t="str" cm="1">
        <f t="array" ref="C8068">IFERROR(_xlfn.TEXTJOIN(" | ", TRUE, _xlfn._xlws.FILTER(delKontrakt['#] &amp; " " &amp; delKontrakt[Navn], ISNUMBER(MATCH(delKontrakt['#], VALUE(_xlfn.TEXTSPLIT(SUBSTITUTE(Prisinformasjon!$B8068,  ", ", ","), ",")), 0)))), "Delkontraktnavn hentes automatisk ved å fylle ut delkontraktnummer")</f>
        <v>Delkontraktnavn hentes automatisk ved å fylle ut delkontraktnummer</v>
      </c>
      <c r="D8068" s="34"/>
      <c r="E8068" s="34"/>
      <c r="F8068" s="33"/>
      <c r="G8068" s="33"/>
      <c r="H8068" s="15"/>
      <c r="I8068" s="15"/>
      <c r="J8068" s="15"/>
      <c r="K8068" s="48"/>
      <c r="L8068" s="44"/>
      <c r="M8068" s="47" t="str">
        <f>IFERROR(TRIM($K8068)/_xlfn.XLOOKUP(TRIM($F8068),Produktinformasjon!$D$5:$D$10000,Produktinformasjon!$L$5:$L$10000,,0),"Pris per enhet "&amp;Til_Hvem&amp;" beregnes automatisk ved komplett utfylling")</f>
        <v>Pris per enhet Regionalt beregnes automatisk ved komplett utfylling</v>
      </c>
      <c r="N8068" s="47" t="str">
        <f>IFERROR(TRIM($L8068)/_xlfn.XLOOKUP(TRIM($F8068),Produktinformasjon!$D$5:$D$10000,Produktinformasjon!$L$5:$L$10000,,0),"Pris per enhet Regionalt felleslager beregnes automatisk ved komplett utfylling")</f>
        <v>Pris per enhet Regionalt felleslager beregnes automatisk ved komplett utfylling</v>
      </c>
    </row>
    <row r="8069" spans="2:14" x14ac:dyDescent="0.25">
      <c r="B8069" s="33"/>
      <c r="C8069" t="str" cm="1">
        <f t="array" ref="C8069">IFERROR(_xlfn.TEXTJOIN(" | ", TRUE, _xlfn._xlws.FILTER(delKontrakt['#] &amp; " " &amp; delKontrakt[Navn], ISNUMBER(MATCH(delKontrakt['#], VALUE(_xlfn.TEXTSPLIT(SUBSTITUTE(Prisinformasjon!$B8069,  ", ", ","), ",")), 0)))), "Delkontraktnavn hentes automatisk ved å fylle ut delkontraktnummer")</f>
        <v>Delkontraktnavn hentes automatisk ved å fylle ut delkontraktnummer</v>
      </c>
      <c r="D8069" s="34"/>
      <c r="E8069" s="34"/>
      <c r="F8069" s="33"/>
      <c r="G8069" s="33"/>
      <c r="H8069" s="15"/>
      <c r="I8069" s="15"/>
      <c r="J8069" s="15"/>
      <c r="K8069" s="48"/>
      <c r="L8069" s="44"/>
      <c r="M8069" s="47" t="str">
        <f>IFERROR(TRIM($K8069)/_xlfn.XLOOKUP(TRIM($F8069),Produktinformasjon!$D$5:$D$10000,Produktinformasjon!$L$5:$L$10000,,0),"Pris per enhet "&amp;Til_Hvem&amp;" beregnes automatisk ved komplett utfylling")</f>
        <v>Pris per enhet Regionalt beregnes automatisk ved komplett utfylling</v>
      </c>
      <c r="N8069" s="47" t="str">
        <f>IFERROR(TRIM($L8069)/_xlfn.XLOOKUP(TRIM($F8069),Produktinformasjon!$D$5:$D$10000,Produktinformasjon!$L$5:$L$10000,,0),"Pris per enhet Regionalt felleslager beregnes automatisk ved komplett utfylling")</f>
        <v>Pris per enhet Regionalt felleslager beregnes automatisk ved komplett utfylling</v>
      </c>
    </row>
    <row r="8070" spans="2:14" x14ac:dyDescent="0.25">
      <c r="B8070" s="33"/>
      <c r="C8070" t="str" cm="1">
        <f t="array" ref="C8070">IFERROR(_xlfn.TEXTJOIN(" | ", TRUE, _xlfn._xlws.FILTER(delKontrakt['#] &amp; " " &amp; delKontrakt[Navn], ISNUMBER(MATCH(delKontrakt['#], VALUE(_xlfn.TEXTSPLIT(SUBSTITUTE(Prisinformasjon!$B8070,  ", ", ","), ",")), 0)))), "Delkontraktnavn hentes automatisk ved å fylle ut delkontraktnummer")</f>
        <v>Delkontraktnavn hentes automatisk ved å fylle ut delkontraktnummer</v>
      </c>
      <c r="D8070" s="34"/>
      <c r="E8070" s="34"/>
      <c r="F8070" s="33"/>
      <c r="G8070" s="33"/>
      <c r="H8070" s="15"/>
      <c r="I8070" s="15"/>
      <c r="J8070" s="15"/>
      <c r="K8070" s="48"/>
      <c r="L8070" s="44"/>
      <c r="M8070" s="47" t="str">
        <f>IFERROR(TRIM($K8070)/_xlfn.XLOOKUP(TRIM($F8070),Produktinformasjon!$D$5:$D$10000,Produktinformasjon!$L$5:$L$10000,,0),"Pris per enhet "&amp;Til_Hvem&amp;" beregnes automatisk ved komplett utfylling")</f>
        <v>Pris per enhet Regionalt beregnes automatisk ved komplett utfylling</v>
      </c>
      <c r="N8070" s="47" t="str">
        <f>IFERROR(TRIM($L8070)/_xlfn.XLOOKUP(TRIM($F8070),Produktinformasjon!$D$5:$D$10000,Produktinformasjon!$L$5:$L$10000,,0),"Pris per enhet Regionalt felleslager beregnes automatisk ved komplett utfylling")</f>
        <v>Pris per enhet Regionalt felleslager beregnes automatisk ved komplett utfylling</v>
      </c>
    </row>
    <row r="8071" spans="2:14" x14ac:dyDescent="0.25">
      <c r="B8071" s="33"/>
      <c r="C8071" t="str" cm="1">
        <f t="array" ref="C8071">IFERROR(_xlfn.TEXTJOIN(" | ", TRUE, _xlfn._xlws.FILTER(delKontrakt['#] &amp; " " &amp; delKontrakt[Navn], ISNUMBER(MATCH(delKontrakt['#], VALUE(_xlfn.TEXTSPLIT(SUBSTITUTE(Prisinformasjon!$B8071,  ", ", ","), ",")), 0)))), "Delkontraktnavn hentes automatisk ved å fylle ut delkontraktnummer")</f>
        <v>Delkontraktnavn hentes automatisk ved å fylle ut delkontraktnummer</v>
      </c>
      <c r="D8071" s="34"/>
      <c r="E8071" s="34"/>
      <c r="F8071" s="33"/>
      <c r="G8071" s="33"/>
      <c r="H8071" s="15"/>
      <c r="I8071" s="15"/>
      <c r="J8071" s="15"/>
      <c r="K8071" s="48"/>
      <c r="L8071" s="44"/>
      <c r="M8071" s="47" t="str">
        <f>IFERROR(TRIM($K8071)/_xlfn.XLOOKUP(TRIM($F8071),Produktinformasjon!$D$5:$D$10000,Produktinformasjon!$L$5:$L$10000,,0),"Pris per enhet "&amp;Til_Hvem&amp;" beregnes automatisk ved komplett utfylling")</f>
        <v>Pris per enhet Regionalt beregnes automatisk ved komplett utfylling</v>
      </c>
      <c r="N8071" s="47" t="str">
        <f>IFERROR(TRIM($L8071)/_xlfn.XLOOKUP(TRIM($F8071),Produktinformasjon!$D$5:$D$10000,Produktinformasjon!$L$5:$L$10000,,0),"Pris per enhet Regionalt felleslager beregnes automatisk ved komplett utfylling")</f>
        <v>Pris per enhet Regionalt felleslager beregnes automatisk ved komplett utfylling</v>
      </c>
    </row>
    <row r="8072" spans="2:14" x14ac:dyDescent="0.25">
      <c r="B8072" s="33"/>
      <c r="C8072" t="str" cm="1">
        <f t="array" ref="C8072">IFERROR(_xlfn.TEXTJOIN(" | ", TRUE, _xlfn._xlws.FILTER(delKontrakt['#] &amp; " " &amp; delKontrakt[Navn], ISNUMBER(MATCH(delKontrakt['#], VALUE(_xlfn.TEXTSPLIT(SUBSTITUTE(Prisinformasjon!$B8072,  ", ", ","), ",")), 0)))), "Delkontraktnavn hentes automatisk ved å fylle ut delkontraktnummer")</f>
        <v>Delkontraktnavn hentes automatisk ved å fylle ut delkontraktnummer</v>
      </c>
      <c r="D8072" s="34"/>
      <c r="E8072" s="34"/>
      <c r="F8072" s="33"/>
      <c r="G8072" s="33"/>
      <c r="H8072" s="15"/>
      <c r="I8072" s="15"/>
      <c r="J8072" s="15"/>
      <c r="K8072" s="48"/>
      <c r="L8072" s="44"/>
      <c r="M8072" s="47" t="str">
        <f>IFERROR(TRIM($K8072)/_xlfn.XLOOKUP(TRIM($F8072),Produktinformasjon!$D$5:$D$10000,Produktinformasjon!$L$5:$L$10000,,0),"Pris per enhet "&amp;Til_Hvem&amp;" beregnes automatisk ved komplett utfylling")</f>
        <v>Pris per enhet Regionalt beregnes automatisk ved komplett utfylling</v>
      </c>
      <c r="N8072" s="47" t="str">
        <f>IFERROR(TRIM($L8072)/_xlfn.XLOOKUP(TRIM($F8072),Produktinformasjon!$D$5:$D$10000,Produktinformasjon!$L$5:$L$10000,,0),"Pris per enhet Regionalt felleslager beregnes automatisk ved komplett utfylling")</f>
        <v>Pris per enhet Regionalt felleslager beregnes automatisk ved komplett utfylling</v>
      </c>
    </row>
    <row r="8073" spans="2:14" x14ac:dyDescent="0.25">
      <c r="B8073" s="33"/>
      <c r="C8073" t="str" cm="1">
        <f t="array" ref="C8073">IFERROR(_xlfn.TEXTJOIN(" | ", TRUE, _xlfn._xlws.FILTER(delKontrakt['#] &amp; " " &amp; delKontrakt[Navn], ISNUMBER(MATCH(delKontrakt['#], VALUE(_xlfn.TEXTSPLIT(SUBSTITUTE(Prisinformasjon!$B8073,  ", ", ","), ",")), 0)))), "Delkontraktnavn hentes automatisk ved å fylle ut delkontraktnummer")</f>
        <v>Delkontraktnavn hentes automatisk ved å fylle ut delkontraktnummer</v>
      </c>
      <c r="D8073" s="34"/>
      <c r="E8073" s="34"/>
      <c r="F8073" s="33"/>
      <c r="G8073" s="33"/>
      <c r="H8073" s="15"/>
      <c r="I8073" s="15"/>
      <c r="J8073" s="15"/>
      <c r="K8073" s="48"/>
      <c r="L8073" s="44"/>
      <c r="M8073" s="47" t="str">
        <f>IFERROR(TRIM($K8073)/_xlfn.XLOOKUP(TRIM($F8073),Produktinformasjon!$D$5:$D$10000,Produktinformasjon!$L$5:$L$10000,,0),"Pris per enhet "&amp;Til_Hvem&amp;" beregnes automatisk ved komplett utfylling")</f>
        <v>Pris per enhet Regionalt beregnes automatisk ved komplett utfylling</v>
      </c>
      <c r="N8073" s="47" t="str">
        <f>IFERROR(TRIM($L8073)/_xlfn.XLOOKUP(TRIM($F8073),Produktinformasjon!$D$5:$D$10000,Produktinformasjon!$L$5:$L$10000,,0),"Pris per enhet Regionalt felleslager beregnes automatisk ved komplett utfylling")</f>
        <v>Pris per enhet Regionalt felleslager beregnes automatisk ved komplett utfylling</v>
      </c>
    </row>
    <row r="8074" spans="2:14" x14ac:dyDescent="0.25">
      <c r="B8074" s="33"/>
      <c r="C8074" t="str" cm="1">
        <f t="array" ref="C8074">IFERROR(_xlfn.TEXTJOIN(" | ", TRUE, _xlfn._xlws.FILTER(delKontrakt['#] &amp; " " &amp; delKontrakt[Navn], ISNUMBER(MATCH(delKontrakt['#], VALUE(_xlfn.TEXTSPLIT(SUBSTITUTE(Prisinformasjon!$B8074,  ", ", ","), ",")), 0)))), "Delkontraktnavn hentes automatisk ved å fylle ut delkontraktnummer")</f>
        <v>Delkontraktnavn hentes automatisk ved å fylle ut delkontraktnummer</v>
      </c>
      <c r="D8074" s="34"/>
      <c r="E8074" s="34"/>
      <c r="F8074" s="33"/>
      <c r="G8074" s="33"/>
      <c r="H8074" s="15"/>
      <c r="I8074" s="15"/>
      <c r="J8074" s="15"/>
      <c r="K8074" s="48"/>
      <c r="L8074" s="44"/>
      <c r="M8074" s="47" t="str">
        <f>IFERROR(TRIM($K8074)/_xlfn.XLOOKUP(TRIM($F8074),Produktinformasjon!$D$5:$D$10000,Produktinformasjon!$L$5:$L$10000,,0),"Pris per enhet "&amp;Til_Hvem&amp;" beregnes automatisk ved komplett utfylling")</f>
        <v>Pris per enhet Regionalt beregnes automatisk ved komplett utfylling</v>
      </c>
      <c r="N8074" s="47" t="str">
        <f>IFERROR(TRIM($L8074)/_xlfn.XLOOKUP(TRIM($F8074),Produktinformasjon!$D$5:$D$10000,Produktinformasjon!$L$5:$L$10000,,0),"Pris per enhet Regionalt felleslager beregnes automatisk ved komplett utfylling")</f>
        <v>Pris per enhet Regionalt felleslager beregnes automatisk ved komplett utfylling</v>
      </c>
    </row>
    <row r="8075" spans="2:14" x14ac:dyDescent="0.25">
      <c r="B8075" s="33"/>
      <c r="C8075" t="str" cm="1">
        <f t="array" ref="C8075">IFERROR(_xlfn.TEXTJOIN(" | ", TRUE, _xlfn._xlws.FILTER(delKontrakt['#] &amp; " " &amp; delKontrakt[Navn], ISNUMBER(MATCH(delKontrakt['#], VALUE(_xlfn.TEXTSPLIT(SUBSTITUTE(Prisinformasjon!$B8075,  ", ", ","), ",")), 0)))), "Delkontraktnavn hentes automatisk ved å fylle ut delkontraktnummer")</f>
        <v>Delkontraktnavn hentes automatisk ved å fylle ut delkontraktnummer</v>
      </c>
      <c r="D8075" s="34"/>
      <c r="E8075" s="34"/>
      <c r="F8075" s="33"/>
      <c r="G8075" s="33"/>
      <c r="H8075" s="15"/>
      <c r="I8075" s="15"/>
      <c r="J8075" s="15"/>
      <c r="K8075" s="48"/>
      <c r="L8075" s="44"/>
      <c r="M8075" s="47" t="str">
        <f>IFERROR(TRIM($K8075)/_xlfn.XLOOKUP(TRIM($F8075),Produktinformasjon!$D$5:$D$10000,Produktinformasjon!$L$5:$L$10000,,0),"Pris per enhet "&amp;Til_Hvem&amp;" beregnes automatisk ved komplett utfylling")</f>
        <v>Pris per enhet Regionalt beregnes automatisk ved komplett utfylling</v>
      </c>
      <c r="N8075" s="47" t="str">
        <f>IFERROR(TRIM($L8075)/_xlfn.XLOOKUP(TRIM($F8075),Produktinformasjon!$D$5:$D$10000,Produktinformasjon!$L$5:$L$10000,,0),"Pris per enhet Regionalt felleslager beregnes automatisk ved komplett utfylling")</f>
        <v>Pris per enhet Regionalt felleslager beregnes automatisk ved komplett utfylling</v>
      </c>
    </row>
    <row r="8076" spans="2:14" x14ac:dyDescent="0.25">
      <c r="B8076" s="33"/>
      <c r="C8076" t="str" cm="1">
        <f t="array" ref="C8076">IFERROR(_xlfn.TEXTJOIN(" | ", TRUE, _xlfn._xlws.FILTER(delKontrakt['#] &amp; " " &amp; delKontrakt[Navn], ISNUMBER(MATCH(delKontrakt['#], VALUE(_xlfn.TEXTSPLIT(SUBSTITUTE(Prisinformasjon!$B8076,  ", ", ","), ",")), 0)))), "Delkontraktnavn hentes automatisk ved å fylle ut delkontraktnummer")</f>
        <v>Delkontraktnavn hentes automatisk ved å fylle ut delkontraktnummer</v>
      </c>
      <c r="D8076" s="34"/>
      <c r="E8076" s="34"/>
      <c r="F8076" s="33"/>
      <c r="G8076" s="33"/>
      <c r="H8076" s="15"/>
      <c r="I8076" s="15"/>
      <c r="J8076" s="15"/>
      <c r="K8076" s="48"/>
      <c r="L8076" s="44"/>
      <c r="M8076" s="47" t="str">
        <f>IFERROR(TRIM($K8076)/_xlfn.XLOOKUP(TRIM($F8076),Produktinformasjon!$D$5:$D$10000,Produktinformasjon!$L$5:$L$10000,,0),"Pris per enhet "&amp;Til_Hvem&amp;" beregnes automatisk ved komplett utfylling")</f>
        <v>Pris per enhet Regionalt beregnes automatisk ved komplett utfylling</v>
      </c>
      <c r="N8076" s="47" t="str">
        <f>IFERROR(TRIM($L8076)/_xlfn.XLOOKUP(TRIM($F8076),Produktinformasjon!$D$5:$D$10000,Produktinformasjon!$L$5:$L$10000,,0),"Pris per enhet Regionalt felleslager beregnes automatisk ved komplett utfylling")</f>
        <v>Pris per enhet Regionalt felleslager beregnes automatisk ved komplett utfylling</v>
      </c>
    </row>
    <row r="8077" spans="2:14" x14ac:dyDescent="0.25">
      <c r="B8077" s="33"/>
      <c r="C8077" t="str" cm="1">
        <f t="array" ref="C8077">IFERROR(_xlfn.TEXTJOIN(" | ", TRUE, _xlfn._xlws.FILTER(delKontrakt['#] &amp; " " &amp; delKontrakt[Navn], ISNUMBER(MATCH(delKontrakt['#], VALUE(_xlfn.TEXTSPLIT(SUBSTITUTE(Prisinformasjon!$B8077,  ", ", ","), ",")), 0)))), "Delkontraktnavn hentes automatisk ved å fylle ut delkontraktnummer")</f>
        <v>Delkontraktnavn hentes automatisk ved å fylle ut delkontraktnummer</v>
      </c>
      <c r="D8077" s="34"/>
      <c r="E8077" s="34"/>
      <c r="F8077" s="33"/>
      <c r="G8077" s="33"/>
      <c r="H8077" s="15"/>
      <c r="I8077" s="15"/>
      <c r="J8077" s="15"/>
      <c r="K8077" s="48"/>
      <c r="L8077" s="44"/>
      <c r="M8077" s="47" t="str">
        <f>IFERROR(TRIM($K8077)/_xlfn.XLOOKUP(TRIM($F8077),Produktinformasjon!$D$5:$D$10000,Produktinformasjon!$L$5:$L$10000,,0),"Pris per enhet "&amp;Til_Hvem&amp;" beregnes automatisk ved komplett utfylling")</f>
        <v>Pris per enhet Regionalt beregnes automatisk ved komplett utfylling</v>
      </c>
      <c r="N8077" s="47" t="str">
        <f>IFERROR(TRIM($L8077)/_xlfn.XLOOKUP(TRIM($F8077),Produktinformasjon!$D$5:$D$10000,Produktinformasjon!$L$5:$L$10000,,0),"Pris per enhet Regionalt felleslager beregnes automatisk ved komplett utfylling")</f>
        <v>Pris per enhet Regionalt felleslager beregnes automatisk ved komplett utfylling</v>
      </c>
    </row>
    <row r="8078" spans="2:14" x14ac:dyDescent="0.25">
      <c r="B8078" s="33"/>
      <c r="C8078" t="str" cm="1">
        <f t="array" ref="C8078">IFERROR(_xlfn.TEXTJOIN(" | ", TRUE, _xlfn._xlws.FILTER(delKontrakt['#] &amp; " " &amp; delKontrakt[Navn], ISNUMBER(MATCH(delKontrakt['#], VALUE(_xlfn.TEXTSPLIT(SUBSTITUTE(Prisinformasjon!$B8078,  ", ", ","), ",")), 0)))), "Delkontraktnavn hentes automatisk ved å fylle ut delkontraktnummer")</f>
        <v>Delkontraktnavn hentes automatisk ved å fylle ut delkontraktnummer</v>
      </c>
      <c r="D8078" s="34"/>
      <c r="E8078" s="34"/>
      <c r="F8078" s="33"/>
      <c r="G8078" s="33"/>
      <c r="H8078" s="15"/>
      <c r="I8078" s="15"/>
      <c r="J8078" s="15"/>
      <c r="K8078" s="48"/>
      <c r="L8078" s="44"/>
      <c r="M8078" s="47" t="str">
        <f>IFERROR(TRIM($K8078)/_xlfn.XLOOKUP(TRIM($F8078),Produktinformasjon!$D$5:$D$10000,Produktinformasjon!$L$5:$L$10000,,0),"Pris per enhet "&amp;Til_Hvem&amp;" beregnes automatisk ved komplett utfylling")</f>
        <v>Pris per enhet Regionalt beregnes automatisk ved komplett utfylling</v>
      </c>
      <c r="N8078" s="47" t="str">
        <f>IFERROR(TRIM($L8078)/_xlfn.XLOOKUP(TRIM($F8078),Produktinformasjon!$D$5:$D$10000,Produktinformasjon!$L$5:$L$10000,,0),"Pris per enhet Regionalt felleslager beregnes automatisk ved komplett utfylling")</f>
        <v>Pris per enhet Regionalt felleslager beregnes automatisk ved komplett utfylling</v>
      </c>
    </row>
    <row r="8079" spans="2:14" x14ac:dyDescent="0.25">
      <c r="B8079" s="33"/>
      <c r="C8079" t="str" cm="1">
        <f t="array" ref="C8079">IFERROR(_xlfn.TEXTJOIN(" | ", TRUE, _xlfn._xlws.FILTER(delKontrakt['#] &amp; " " &amp; delKontrakt[Navn], ISNUMBER(MATCH(delKontrakt['#], VALUE(_xlfn.TEXTSPLIT(SUBSTITUTE(Prisinformasjon!$B8079,  ", ", ","), ",")), 0)))), "Delkontraktnavn hentes automatisk ved å fylle ut delkontraktnummer")</f>
        <v>Delkontraktnavn hentes automatisk ved å fylle ut delkontraktnummer</v>
      </c>
      <c r="D8079" s="34"/>
      <c r="E8079" s="34"/>
      <c r="F8079" s="33"/>
      <c r="G8079" s="33"/>
      <c r="H8079" s="15"/>
      <c r="I8079" s="15"/>
      <c r="J8079" s="15"/>
      <c r="K8079" s="48"/>
      <c r="L8079" s="44"/>
      <c r="M8079" s="47" t="str">
        <f>IFERROR(TRIM($K8079)/_xlfn.XLOOKUP(TRIM($F8079),Produktinformasjon!$D$5:$D$10000,Produktinformasjon!$L$5:$L$10000,,0),"Pris per enhet "&amp;Til_Hvem&amp;" beregnes automatisk ved komplett utfylling")</f>
        <v>Pris per enhet Regionalt beregnes automatisk ved komplett utfylling</v>
      </c>
      <c r="N8079" s="47" t="str">
        <f>IFERROR(TRIM($L8079)/_xlfn.XLOOKUP(TRIM($F8079),Produktinformasjon!$D$5:$D$10000,Produktinformasjon!$L$5:$L$10000,,0),"Pris per enhet Regionalt felleslager beregnes automatisk ved komplett utfylling")</f>
        <v>Pris per enhet Regionalt felleslager beregnes automatisk ved komplett utfylling</v>
      </c>
    </row>
    <row r="8080" spans="2:14" x14ac:dyDescent="0.25">
      <c r="B8080" s="33"/>
      <c r="C8080" t="str" cm="1">
        <f t="array" ref="C8080">IFERROR(_xlfn.TEXTJOIN(" | ", TRUE, _xlfn._xlws.FILTER(delKontrakt['#] &amp; " " &amp; delKontrakt[Navn], ISNUMBER(MATCH(delKontrakt['#], VALUE(_xlfn.TEXTSPLIT(SUBSTITUTE(Prisinformasjon!$B8080,  ", ", ","), ",")), 0)))), "Delkontraktnavn hentes automatisk ved å fylle ut delkontraktnummer")</f>
        <v>Delkontraktnavn hentes automatisk ved å fylle ut delkontraktnummer</v>
      </c>
      <c r="D8080" s="34"/>
      <c r="E8080" s="34"/>
      <c r="F8080" s="33"/>
      <c r="G8080" s="33"/>
      <c r="H8080" s="15"/>
      <c r="I8080" s="15"/>
      <c r="J8080" s="15"/>
      <c r="K8080" s="48"/>
      <c r="L8080" s="44"/>
      <c r="M8080" s="47" t="str">
        <f>IFERROR(TRIM($K8080)/_xlfn.XLOOKUP(TRIM($F8080),Produktinformasjon!$D$5:$D$10000,Produktinformasjon!$L$5:$L$10000,,0),"Pris per enhet "&amp;Til_Hvem&amp;" beregnes automatisk ved komplett utfylling")</f>
        <v>Pris per enhet Regionalt beregnes automatisk ved komplett utfylling</v>
      </c>
      <c r="N8080" s="47" t="str">
        <f>IFERROR(TRIM($L8080)/_xlfn.XLOOKUP(TRIM($F8080),Produktinformasjon!$D$5:$D$10000,Produktinformasjon!$L$5:$L$10000,,0),"Pris per enhet Regionalt felleslager beregnes automatisk ved komplett utfylling")</f>
        <v>Pris per enhet Regionalt felleslager beregnes automatisk ved komplett utfylling</v>
      </c>
    </row>
    <row r="8081" spans="2:14" x14ac:dyDescent="0.25">
      <c r="B8081" s="33"/>
      <c r="C8081" t="str" cm="1">
        <f t="array" ref="C8081">IFERROR(_xlfn.TEXTJOIN(" | ", TRUE, _xlfn._xlws.FILTER(delKontrakt['#] &amp; " " &amp; delKontrakt[Navn], ISNUMBER(MATCH(delKontrakt['#], VALUE(_xlfn.TEXTSPLIT(SUBSTITUTE(Prisinformasjon!$B8081,  ", ", ","), ",")), 0)))), "Delkontraktnavn hentes automatisk ved å fylle ut delkontraktnummer")</f>
        <v>Delkontraktnavn hentes automatisk ved å fylle ut delkontraktnummer</v>
      </c>
      <c r="D8081" s="34"/>
      <c r="E8081" s="34"/>
      <c r="F8081" s="33"/>
      <c r="G8081" s="33"/>
      <c r="H8081" s="15"/>
      <c r="I8081" s="15"/>
      <c r="J8081" s="15"/>
      <c r="K8081" s="48"/>
      <c r="L8081" s="44"/>
      <c r="M8081" s="47" t="str">
        <f>IFERROR(TRIM($K8081)/_xlfn.XLOOKUP(TRIM($F8081),Produktinformasjon!$D$5:$D$10000,Produktinformasjon!$L$5:$L$10000,,0),"Pris per enhet "&amp;Til_Hvem&amp;" beregnes automatisk ved komplett utfylling")</f>
        <v>Pris per enhet Regionalt beregnes automatisk ved komplett utfylling</v>
      </c>
      <c r="N8081" s="47" t="str">
        <f>IFERROR(TRIM($L8081)/_xlfn.XLOOKUP(TRIM($F8081),Produktinformasjon!$D$5:$D$10000,Produktinformasjon!$L$5:$L$10000,,0),"Pris per enhet Regionalt felleslager beregnes automatisk ved komplett utfylling")</f>
        <v>Pris per enhet Regionalt felleslager beregnes automatisk ved komplett utfylling</v>
      </c>
    </row>
    <row r="8082" spans="2:14" x14ac:dyDescent="0.25">
      <c r="B8082" s="33"/>
      <c r="C8082" t="str" cm="1">
        <f t="array" ref="C8082">IFERROR(_xlfn.TEXTJOIN(" | ", TRUE, _xlfn._xlws.FILTER(delKontrakt['#] &amp; " " &amp; delKontrakt[Navn], ISNUMBER(MATCH(delKontrakt['#], VALUE(_xlfn.TEXTSPLIT(SUBSTITUTE(Prisinformasjon!$B8082,  ", ", ","), ",")), 0)))), "Delkontraktnavn hentes automatisk ved å fylle ut delkontraktnummer")</f>
        <v>Delkontraktnavn hentes automatisk ved å fylle ut delkontraktnummer</v>
      </c>
      <c r="D8082" s="34"/>
      <c r="E8082" s="34"/>
      <c r="F8082" s="33"/>
      <c r="G8082" s="33"/>
      <c r="H8082" s="15"/>
      <c r="I8082" s="15"/>
      <c r="J8082" s="15"/>
      <c r="K8082" s="48"/>
      <c r="L8082" s="44"/>
      <c r="M8082" s="47" t="str">
        <f>IFERROR(TRIM($K8082)/_xlfn.XLOOKUP(TRIM($F8082),Produktinformasjon!$D$5:$D$10000,Produktinformasjon!$L$5:$L$10000,,0),"Pris per enhet "&amp;Til_Hvem&amp;" beregnes automatisk ved komplett utfylling")</f>
        <v>Pris per enhet Regionalt beregnes automatisk ved komplett utfylling</v>
      </c>
      <c r="N8082" s="47" t="str">
        <f>IFERROR(TRIM($L8082)/_xlfn.XLOOKUP(TRIM($F8082),Produktinformasjon!$D$5:$D$10000,Produktinformasjon!$L$5:$L$10000,,0),"Pris per enhet Regionalt felleslager beregnes automatisk ved komplett utfylling")</f>
        <v>Pris per enhet Regionalt felleslager beregnes automatisk ved komplett utfylling</v>
      </c>
    </row>
    <row r="8083" spans="2:14" x14ac:dyDescent="0.25">
      <c r="B8083" s="33"/>
      <c r="C8083" t="str" cm="1">
        <f t="array" ref="C8083">IFERROR(_xlfn.TEXTJOIN(" | ", TRUE, _xlfn._xlws.FILTER(delKontrakt['#] &amp; " " &amp; delKontrakt[Navn], ISNUMBER(MATCH(delKontrakt['#], VALUE(_xlfn.TEXTSPLIT(SUBSTITUTE(Prisinformasjon!$B8083,  ", ", ","), ",")), 0)))), "Delkontraktnavn hentes automatisk ved å fylle ut delkontraktnummer")</f>
        <v>Delkontraktnavn hentes automatisk ved å fylle ut delkontraktnummer</v>
      </c>
      <c r="D8083" s="34"/>
      <c r="E8083" s="34"/>
      <c r="F8083" s="33"/>
      <c r="G8083" s="33"/>
      <c r="H8083" s="15"/>
      <c r="I8083" s="15"/>
      <c r="J8083" s="15"/>
      <c r="K8083" s="48"/>
      <c r="L8083" s="44"/>
      <c r="M8083" s="47" t="str">
        <f>IFERROR(TRIM($K8083)/_xlfn.XLOOKUP(TRIM($F8083),Produktinformasjon!$D$5:$D$10000,Produktinformasjon!$L$5:$L$10000,,0),"Pris per enhet "&amp;Til_Hvem&amp;" beregnes automatisk ved komplett utfylling")</f>
        <v>Pris per enhet Regionalt beregnes automatisk ved komplett utfylling</v>
      </c>
      <c r="N8083" s="47" t="str">
        <f>IFERROR(TRIM($L8083)/_xlfn.XLOOKUP(TRIM($F8083),Produktinformasjon!$D$5:$D$10000,Produktinformasjon!$L$5:$L$10000,,0),"Pris per enhet Regionalt felleslager beregnes automatisk ved komplett utfylling")</f>
        <v>Pris per enhet Regionalt felleslager beregnes automatisk ved komplett utfylling</v>
      </c>
    </row>
    <row r="8084" spans="2:14" x14ac:dyDescent="0.25">
      <c r="B8084" s="33"/>
      <c r="C8084" t="str" cm="1">
        <f t="array" ref="C8084">IFERROR(_xlfn.TEXTJOIN(" | ", TRUE, _xlfn._xlws.FILTER(delKontrakt['#] &amp; " " &amp; delKontrakt[Navn], ISNUMBER(MATCH(delKontrakt['#], VALUE(_xlfn.TEXTSPLIT(SUBSTITUTE(Prisinformasjon!$B8084,  ", ", ","), ",")), 0)))), "Delkontraktnavn hentes automatisk ved å fylle ut delkontraktnummer")</f>
        <v>Delkontraktnavn hentes automatisk ved å fylle ut delkontraktnummer</v>
      </c>
      <c r="D8084" s="34"/>
      <c r="E8084" s="34"/>
      <c r="F8084" s="33"/>
      <c r="G8084" s="33"/>
      <c r="H8084" s="15"/>
      <c r="I8084" s="15"/>
      <c r="J8084" s="15"/>
      <c r="K8084" s="48"/>
      <c r="L8084" s="44"/>
      <c r="M8084" s="47" t="str">
        <f>IFERROR(TRIM($K8084)/_xlfn.XLOOKUP(TRIM($F8084),Produktinformasjon!$D$5:$D$10000,Produktinformasjon!$L$5:$L$10000,,0),"Pris per enhet "&amp;Til_Hvem&amp;" beregnes automatisk ved komplett utfylling")</f>
        <v>Pris per enhet Regionalt beregnes automatisk ved komplett utfylling</v>
      </c>
      <c r="N8084" s="47" t="str">
        <f>IFERROR(TRIM($L8084)/_xlfn.XLOOKUP(TRIM($F8084),Produktinformasjon!$D$5:$D$10000,Produktinformasjon!$L$5:$L$10000,,0),"Pris per enhet Regionalt felleslager beregnes automatisk ved komplett utfylling")</f>
        <v>Pris per enhet Regionalt felleslager beregnes automatisk ved komplett utfylling</v>
      </c>
    </row>
    <row r="8085" spans="2:14" x14ac:dyDescent="0.25">
      <c r="B8085" s="33"/>
      <c r="C8085" t="str" cm="1">
        <f t="array" ref="C8085">IFERROR(_xlfn.TEXTJOIN(" | ", TRUE, _xlfn._xlws.FILTER(delKontrakt['#] &amp; " " &amp; delKontrakt[Navn], ISNUMBER(MATCH(delKontrakt['#], VALUE(_xlfn.TEXTSPLIT(SUBSTITUTE(Prisinformasjon!$B8085,  ", ", ","), ",")), 0)))), "Delkontraktnavn hentes automatisk ved å fylle ut delkontraktnummer")</f>
        <v>Delkontraktnavn hentes automatisk ved å fylle ut delkontraktnummer</v>
      </c>
      <c r="D8085" s="34"/>
      <c r="E8085" s="34"/>
      <c r="F8085" s="33"/>
      <c r="G8085" s="33"/>
      <c r="H8085" s="15"/>
      <c r="I8085" s="15"/>
      <c r="J8085" s="15"/>
      <c r="K8085" s="48"/>
      <c r="L8085" s="44"/>
      <c r="M8085" s="47" t="str">
        <f>IFERROR(TRIM($K8085)/_xlfn.XLOOKUP(TRIM($F8085),Produktinformasjon!$D$5:$D$10000,Produktinformasjon!$L$5:$L$10000,,0),"Pris per enhet "&amp;Til_Hvem&amp;" beregnes automatisk ved komplett utfylling")</f>
        <v>Pris per enhet Regionalt beregnes automatisk ved komplett utfylling</v>
      </c>
      <c r="N8085" s="47" t="str">
        <f>IFERROR(TRIM($L8085)/_xlfn.XLOOKUP(TRIM($F8085),Produktinformasjon!$D$5:$D$10000,Produktinformasjon!$L$5:$L$10000,,0),"Pris per enhet Regionalt felleslager beregnes automatisk ved komplett utfylling")</f>
        <v>Pris per enhet Regionalt felleslager beregnes automatisk ved komplett utfylling</v>
      </c>
    </row>
    <row r="8086" spans="2:14" x14ac:dyDescent="0.25">
      <c r="B8086" s="33"/>
      <c r="C8086" t="str" cm="1">
        <f t="array" ref="C8086">IFERROR(_xlfn.TEXTJOIN(" | ", TRUE, _xlfn._xlws.FILTER(delKontrakt['#] &amp; " " &amp; delKontrakt[Navn], ISNUMBER(MATCH(delKontrakt['#], VALUE(_xlfn.TEXTSPLIT(SUBSTITUTE(Prisinformasjon!$B8086,  ", ", ","), ",")), 0)))), "Delkontraktnavn hentes automatisk ved å fylle ut delkontraktnummer")</f>
        <v>Delkontraktnavn hentes automatisk ved å fylle ut delkontraktnummer</v>
      </c>
      <c r="D8086" s="34"/>
      <c r="E8086" s="34"/>
      <c r="F8086" s="33"/>
      <c r="G8086" s="33"/>
      <c r="H8086" s="15"/>
      <c r="I8086" s="15"/>
      <c r="J8086" s="15"/>
      <c r="K8086" s="48"/>
      <c r="L8086" s="44"/>
      <c r="M8086" s="47" t="str">
        <f>IFERROR(TRIM($K8086)/_xlfn.XLOOKUP(TRIM($F8086),Produktinformasjon!$D$5:$D$10000,Produktinformasjon!$L$5:$L$10000,,0),"Pris per enhet "&amp;Til_Hvem&amp;" beregnes automatisk ved komplett utfylling")</f>
        <v>Pris per enhet Regionalt beregnes automatisk ved komplett utfylling</v>
      </c>
      <c r="N8086" s="47" t="str">
        <f>IFERROR(TRIM($L8086)/_xlfn.XLOOKUP(TRIM($F8086),Produktinformasjon!$D$5:$D$10000,Produktinformasjon!$L$5:$L$10000,,0),"Pris per enhet Regionalt felleslager beregnes automatisk ved komplett utfylling")</f>
        <v>Pris per enhet Regionalt felleslager beregnes automatisk ved komplett utfylling</v>
      </c>
    </row>
    <row r="8087" spans="2:14" x14ac:dyDescent="0.25">
      <c r="B8087" s="33"/>
      <c r="C8087" t="str" cm="1">
        <f t="array" ref="C8087">IFERROR(_xlfn.TEXTJOIN(" | ", TRUE, _xlfn._xlws.FILTER(delKontrakt['#] &amp; " " &amp; delKontrakt[Navn], ISNUMBER(MATCH(delKontrakt['#], VALUE(_xlfn.TEXTSPLIT(SUBSTITUTE(Prisinformasjon!$B8087,  ", ", ","), ",")), 0)))), "Delkontraktnavn hentes automatisk ved å fylle ut delkontraktnummer")</f>
        <v>Delkontraktnavn hentes automatisk ved å fylle ut delkontraktnummer</v>
      </c>
      <c r="D8087" s="34"/>
      <c r="E8087" s="34"/>
      <c r="F8087" s="33"/>
      <c r="G8087" s="33"/>
      <c r="H8087" s="15"/>
      <c r="I8087" s="15"/>
      <c r="J8087" s="15"/>
      <c r="K8087" s="48"/>
      <c r="L8087" s="44"/>
      <c r="M8087" s="47" t="str">
        <f>IFERROR(TRIM($K8087)/_xlfn.XLOOKUP(TRIM($F8087),Produktinformasjon!$D$5:$D$10000,Produktinformasjon!$L$5:$L$10000,,0),"Pris per enhet "&amp;Til_Hvem&amp;" beregnes automatisk ved komplett utfylling")</f>
        <v>Pris per enhet Regionalt beregnes automatisk ved komplett utfylling</v>
      </c>
      <c r="N8087" s="47" t="str">
        <f>IFERROR(TRIM($L8087)/_xlfn.XLOOKUP(TRIM($F8087),Produktinformasjon!$D$5:$D$10000,Produktinformasjon!$L$5:$L$10000,,0),"Pris per enhet Regionalt felleslager beregnes automatisk ved komplett utfylling")</f>
        <v>Pris per enhet Regionalt felleslager beregnes automatisk ved komplett utfylling</v>
      </c>
    </row>
    <row r="8088" spans="2:14" x14ac:dyDescent="0.25">
      <c r="B8088" s="33"/>
      <c r="C8088" t="str" cm="1">
        <f t="array" ref="C8088">IFERROR(_xlfn.TEXTJOIN(" | ", TRUE, _xlfn._xlws.FILTER(delKontrakt['#] &amp; " " &amp; delKontrakt[Navn], ISNUMBER(MATCH(delKontrakt['#], VALUE(_xlfn.TEXTSPLIT(SUBSTITUTE(Prisinformasjon!$B8088,  ", ", ","), ",")), 0)))), "Delkontraktnavn hentes automatisk ved å fylle ut delkontraktnummer")</f>
        <v>Delkontraktnavn hentes automatisk ved å fylle ut delkontraktnummer</v>
      </c>
      <c r="D8088" s="34"/>
      <c r="E8088" s="34"/>
      <c r="F8088" s="33"/>
      <c r="G8088" s="33"/>
      <c r="H8088" s="15"/>
      <c r="I8088" s="15"/>
      <c r="J8088" s="15"/>
      <c r="K8088" s="48"/>
      <c r="L8088" s="44"/>
      <c r="M8088" s="47" t="str">
        <f>IFERROR(TRIM($K8088)/_xlfn.XLOOKUP(TRIM($F8088),Produktinformasjon!$D$5:$D$10000,Produktinformasjon!$L$5:$L$10000,,0),"Pris per enhet "&amp;Til_Hvem&amp;" beregnes automatisk ved komplett utfylling")</f>
        <v>Pris per enhet Regionalt beregnes automatisk ved komplett utfylling</v>
      </c>
      <c r="N8088" s="47" t="str">
        <f>IFERROR(TRIM($L8088)/_xlfn.XLOOKUP(TRIM($F8088),Produktinformasjon!$D$5:$D$10000,Produktinformasjon!$L$5:$L$10000,,0),"Pris per enhet Regionalt felleslager beregnes automatisk ved komplett utfylling")</f>
        <v>Pris per enhet Regionalt felleslager beregnes automatisk ved komplett utfylling</v>
      </c>
    </row>
    <row r="8089" spans="2:14" x14ac:dyDescent="0.25">
      <c r="B8089" s="33"/>
      <c r="C8089" t="str" cm="1">
        <f t="array" ref="C8089">IFERROR(_xlfn.TEXTJOIN(" | ", TRUE, _xlfn._xlws.FILTER(delKontrakt['#] &amp; " " &amp; delKontrakt[Navn], ISNUMBER(MATCH(delKontrakt['#], VALUE(_xlfn.TEXTSPLIT(SUBSTITUTE(Prisinformasjon!$B8089,  ", ", ","), ",")), 0)))), "Delkontraktnavn hentes automatisk ved å fylle ut delkontraktnummer")</f>
        <v>Delkontraktnavn hentes automatisk ved å fylle ut delkontraktnummer</v>
      </c>
      <c r="D8089" s="34"/>
      <c r="E8089" s="34"/>
      <c r="F8089" s="33"/>
      <c r="G8089" s="33"/>
      <c r="H8089" s="15"/>
      <c r="I8089" s="15"/>
      <c r="J8089" s="15"/>
      <c r="K8089" s="48"/>
      <c r="L8089" s="44"/>
      <c r="M8089" s="47" t="str">
        <f>IFERROR(TRIM($K8089)/_xlfn.XLOOKUP(TRIM($F8089),Produktinformasjon!$D$5:$D$10000,Produktinformasjon!$L$5:$L$10000,,0),"Pris per enhet "&amp;Til_Hvem&amp;" beregnes automatisk ved komplett utfylling")</f>
        <v>Pris per enhet Regionalt beregnes automatisk ved komplett utfylling</v>
      </c>
      <c r="N8089" s="47" t="str">
        <f>IFERROR(TRIM($L8089)/_xlfn.XLOOKUP(TRIM($F8089),Produktinformasjon!$D$5:$D$10000,Produktinformasjon!$L$5:$L$10000,,0),"Pris per enhet Regionalt felleslager beregnes automatisk ved komplett utfylling")</f>
        <v>Pris per enhet Regionalt felleslager beregnes automatisk ved komplett utfylling</v>
      </c>
    </row>
    <row r="8090" spans="2:14" x14ac:dyDescent="0.25">
      <c r="B8090" s="33"/>
      <c r="C8090" t="str" cm="1">
        <f t="array" ref="C8090">IFERROR(_xlfn.TEXTJOIN(" | ", TRUE, _xlfn._xlws.FILTER(delKontrakt['#] &amp; " " &amp; delKontrakt[Navn], ISNUMBER(MATCH(delKontrakt['#], VALUE(_xlfn.TEXTSPLIT(SUBSTITUTE(Prisinformasjon!$B8090,  ", ", ","), ",")), 0)))), "Delkontraktnavn hentes automatisk ved å fylle ut delkontraktnummer")</f>
        <v>Delkontraktnavn hentes automatisk ved å fylle ut delkontraktnummer</v>
      </c>
      <c r="D8090" s="34"/>
      <c r="E8090" s="34"/>
      <c r="F8090" s="33"/>
      <c r="G8090" s="33"/>
      <c r="H8090" s="15"/>
      <c r="I8090" s="15"/>
      <c r="J8090" s="15"/>
      <c r="K8090" s="48"/>
      <c r="L8090" s="44"/>
      <c r="M8090" s="47" t="str">
        <f>IFERROR(TRIM($K8090)/_xlfn.XLOOKUP(TRIM($F8090),Produktinformasjon!$D$5:$D$10000,Produktinformasjon!$L$5:$L$10000,,0),"Pris per enhet "&amp;Til_Hvem&amp;" beregnes automatisk ved komplett utfylling")</f>
        <v>Pris per enhet Regionalt beregnes automatisk ved komplett utfylling</v>
      </c>
      <c r="N8090" s="47" t="str">
        <f>IFERROR(TRIM($L8090)/_xlfn.XLOOKUP(TRIM($F8090),Produktinformasjon!$D$5:$D$10000,Produktinformasjon!$L$5:$L$10000,,0),"Pris per enhet Regionalt felleslager beregnes automatisk ved komplett utfylling")</f>
        <v>Pris per enhet Regionalt felleslager beregnes automatisk ved komplett utfylling</v>
      </c>
    </row>
    <row r="8091" spans="2:14" x14ac:dyDescent="0.25">
      <c r="B8091" s="33"/>
      <c r="C8091" t="str" cm="1">
        <f t="array" ref="C8091">IFERROR(_xlfn.TEXTJOIN(" | ", TRUE, _xlfn._xlws.FILTER(delKontrakt['#] &amp; " " &amp; delKontrakt[Navn], ISNUMBER(MATCH(delKontrakt['#], VALUE(_xlfn.TEXTSPLIT(SUBSTITUTE(Prisinformasjon!$B8091,  ", ", ","), ",")), 0)))), "Delkontraktnavn hentes automatisk ved å fylle ut delkontraktnummer")</f>
        <v>Delkontraktnavn hentes automatisk ved å fylle ut delkontraktnummer</v>
      </c>
      <c r="D8091" s="34"/>
      <c r="E8091" s="34"/>
      <c r="F8091" s="33"/>
      <c r="G8091" s="33"/>
      <c r="H8091" s="15"/>
      <c r="I8091" s="15"/>
      <c r="J8091" s="15"/>
      <c r="K8091" s="48"/>
      <c r="L8091" s="44"/>
      <c r="M8091" s="47" t="str">
        <f>IFERROR(TRIM($K8091)/_xlfn.XLOOKUP(TRIM($F8091),Produktinformasjon!$D$5:$D$10000,Produktinformasjon!$L$5:$L$10000,,0),"Pris per enhet "&amp;Til_Hvem&amp;" beregnes automatisk ved komplett utfylling")</f>
        <v>Pris per enhet Regionalt beregnes automatisk ved komplett utfylling</v>
      </c>
      <c r="N8091" s="47" t="str">
        <f>IFERROR(TRIM($L8091)/_xlfn.XLOOKUP(TRIM($F8091),Produktinformasjon!$D$5:$D$10000,Produktinformasjon!$L$5:$L$10000,,0),"Pris per enhet Regionalt felleslager beregnes automatisk ved komplett utfylling")</f>
        <v>Pris per enhet Regionalt felleslager beregnes automatisk ved komplett utfylling</v>
      </c>
    </row>
    <row r="8092" spans="2:14" x14ac:dyDescent="0.25">
      <c r="B8092" s="33"/>
      <c r="C8092" t="str" cm="1">
        <f t="array" ref="C8092">IFERROR(_xlfn.TEXTJOIN(" | ", TRUE, _xlfn._xlws.FILTER(delKontrakt['#] &amp; " " &amp; delKontrakt[Navn], ISNUMBER(MATCH(delKontrakt['#], VALUE(_xlfn.TEXTSPLIT(SUBSTITUTE(Prisinformasjon!$B8092,  ", ", ","), ",")), 0)))), "Delkontraktnavn hentes automatisk ved å fylle ut delkontraktnummer")</f>
        <v>Delkontraktnavn hentes automatisk ved å fylle ut delkontraktnummer</v>
      </c>
      <c r="D8092" s="34"/>
      <c r="E8092" s="34"/>
      <c r="F8092" s="33"/>
      <c r="G8092" s="33"/>
      <c r="H8092" s="15"/>
      <c r="I8092" s="15"/>
      <c r="J8092" s="15"/>
      <c r="K8092" s="48"/>
      <c r="L8092" s="44"/>
      <c r="M8092" s="47" t="str">
        <f>IFERROR(TRIM($K8092)/_xlfn.XLOOKUP(TRIM($F8092),Produktinformasjon!$D$5:$D$10000,Produktinformasjon!$L$5:$L$10000,,0),"Pris per enhet "&amp;Til_Hvem&amp;" beregnes automatisk ved komplett utfylling")</f>
        <v>Pris per enhet Regionalt beregnes automatisk ved komplett utfylling</v>
      </c>
      <c r="N8092" s="47" t="str">
        <f>IFERROR(TRIM($L8092)/_xlfn.XLOOKUP(TRIM($F8092),Produktinformasjon!$D$5:$D$10000,Produktinformasjon!$L$5:$L$10000,,0),"Pris per enhet Regionalt felleslager beregnes automatisk ved komplett utfylling")</f>
        <v>Pris per enhet Regionalt felleslager beregnes automatisk ved komplett utfylling</v>
      </c>
    </row>
    <row r="8093" spans="2:14" x14ac:dyDescent="0.25">
      <c r="B8093" s="33"/>
      <c r="C8093" t="str" cm="1">
        <f t="array" ref="C8093">IFERROR(_xlfn.TEXTJOIN(" | ", TRUE, _xlfn._xlws.FILTER(delKontrakt['#] &amp; " " &amp; delKontrakt[Navn], ISNUMBER(MATCH(delKontrakt['#], VALUE(_xlfn.TEXTSPLIT(SUBSTITUTE(Prisinformasjon!$B8093,  ", ", ","), ",")), 0)))), "Delkontraktnavn hentes automatisk ved å fylle ut delkontraktnummer")</f>
        <v>Delkontraktnavn hentes automatisk ved å fylle ut delkontraktnummer</v>
      </c>
      <c r="D8093" s="34"/>
      <c r="E8093" s="34"/>
      <c r="F8093" s="33"/>
      <c r="G8093" s="33"/>
      <c r="H8093" s="15"/>
      <c r="I8093" s="15"/>
      <c r="J8093" s="15"/>
      <c r="K8093" s="48"/>
      <c r="L8093" s="44"/>
      <c r="M8093" s="47" t="str">
        <f>IFERROR(TRIM($K8093)/_xlfn.XLOOKUP(TRIM($F8093),Produktinformasjon!$D$5:$D$10000,Produktinformasjon!$L$5:$L$10000,,0),"Pris per enhet "&amp;Til_Hvem&amp;" beregnes automatisk ved komplett utfylling")</f>
        <v>Pris per enhet Regionalt beregnes automatisk ved komplett utfylling</v>
      </c>
      <c r="N8093" s="47" t="str">
        <f>IFERROR(TRIM($L8093)/_xlfn.XLOOKUP(TRIM($F8093),Produktinformasjon!$D$5:$D$10000,Produktinformasjon!$L$5:$L$10000,,0),"Pris per enhet Regionalt felleslager beregnes automatisk ved komplett utfylling")</f>
        <v>Pris per enhet Regionalt felleslager beregnes automatisk ved komplett utfylling</v>
      </c>
    </row>
    <row r="8094" spans="2:14" x14ac:dyDescent="0.25">
      <c r="B8094" s="33"/>
      <c r="C8094" t="str" cm="1">
        <f t="array" ref="C8094">IFERROR(_xlfn.TEXTJOIN(" | ", TRUE, _xlfn._xlws.FILTER(delKontrakt['#] &amp; " " &amp; delKontrakt[Navn], ISNUMBER(MATCH(delKontrakt['#], VALUE(_xlfn.TEXTSPLIT(SUBSTITUTE(Prisinformasjon!$B8094,  ", ", ","), ",")), 0)))), "Delkontraktnavn hentes automatisk ved å fylle ut delkontraktnummer")</f>
        <v>Delkontraktnavn hentes automatisk ved å fylle ut delkontraktnummer</v>
      </c>
      <c r="D8094" s="34"/>
      <c r="E8094" s="34"/>
      <c r="F8094" s="33"/>
      <c r="G8094" s="33"/>
      <c r="H8094" s="15"/>
      <c r="I8094" s="15"/>
      <c r="J8094" s="15"/>
      <c r="K8094" s="48"/>
      <c r="L8094" s="44"/>
      <c r="M8094" s="47" t="str">
        <f>IFERROR(TRIM($K8094)/_xlfn.XLOOKUP(TRIM($F8094),Produktinformasjon!$D$5:$D$10000,Produktinformasjon!$L$5:$L$10000,,0),"Pris per enhet "&amp;Til_Hvem&amp;" beregnes automatisk ved komplett utfylling")</f>
        <v>Pris per enhet Regionalt beregnes automatisk ved komplett utfylling</v>
      </c>
      <c r="N8094" s="47" t="str">
        <f>IFERROR(TRIM($L8094)/_xlfn.XLOOKUP(TRIM($F8094),Produktinformasjon!$D$5:$D$10000,Produktinformasjon!$L$5:$L$10000,,0),"Pris per enhet Regionalt felleslager beregnes automatisk ved komplett utfylling")</f>
        <v>Pris per enhet Regionalt felleslager beregnes automatisk ved komplett utfylling</v>
      </c>
    </row>
    <row r="8095" spans="2:14" x14ac:dyDescent="0.25">
      <c r="B8095" s="33"/>
      <c r="C8095" t="str" cm="1">
        <f t="array" ref="C8095">IFERROR(_xlfn.TEXTJOIN(" | ", TRUE, _xlfn._xlws.FILTER(delKontrakt['#] &amp; " " &amp; delKontrakt[Navn], ISNUMBER(MATCH(delKontrakt['#], VALUE(_xlfn.TEXTSPLIT(SUBSTITUTE(Prisinformasjon!$B8095,  ", ", ","), ",")), 0)))), "Delkontraktnavn hentes automatisk ved å fylle ut delkontraktnummer")</f>
        <v>Delkontraktnavn hentes automatisk ved å fylle ut delkontraktnummer</v>
      </c>
      <c r="D8095" s="34"/>
      <c r="E8095" s="34"/>
      <c r="F8095" s="33"/>
      <c r="G8095" s="33"/>
      <c r="H8095" s="15"/>
      <c r="I8095" s="15"/>
      <c r="J8095" s="15"/>
      <c r="K8095" s="48"/>
      <c r="L8095" s="44"/>
      <c r="M8095" s="47" t="str">
        <f>IFERROR(TRIM($K8095)/_xlfn.XLOOKUP(TRIM($F8095),Produktinformasjon!$D$5:$D$10000,Produktinformasjon!$L$5:$L$10000,,0),"Pris per enhet "&amp;Til_Hvem&amp;" beregnes automatisk ved komplett utfylling")</f>
        <v>Pris per enhet Regionalt beregnes automatisk ved komplett utfylling</v>
      </c>
      <c r="N8095" s="47" t="str">
        <f>IFERROR(TRIM($L8095)/_xlfn.XLOOKUP(TRIM($F8095),Produktinformasjon!$D$5:$D$10000,Produktinformasjon!$L$5:$L$10000,,0),"Pris per enhet Regionalt felleslager beregnes automatisk ved komplett utfylling")</f>
        <v>Pris per enhet Regionalt felleslager beregnes automatisk ved komplett utfylling</v>
      </c>
    </row>
    <row r="8096" spans="2:14" x14ac:dyDescent="0.25">
      <c r="B8096" s="33"/>
      <c r="C8096" t="str" cm="1">
        <f t="array" ref="C8096">IFERROR(_xlfn.TEXTJOIN(" | ", TRUE, _xlfn._xlws.FILTER(delKontrakt['#] &amp; " " &amp; delKontrakt[Navn], ISNUMBER(MATCH(delKontrakt['#], VALUE(_xlfn.TEXTSPLIT(SUBSTITUTE(Prisinformasjon!$B8096,  ", ", ","), ",")), 0)))), "Delkontraktnavn hentes automatisk ved å fylle ut delkontraktnummer")</f>
        <v>Delkontraktnavn hentes automatisk ved å fylle ut delkontraktnummer</v>
      </c>
      <c r="D8096" s="34"/>
      <c r="E8096" s="34"/>
      <c r="F8096" s="33"/>
      <c r="G8096" s="33"/>
      <c r="H8096" s="15"/>
      <c r="I8096" s="15"/>
      <c r="J8096" s="15"/>
      <c r="K8096" s="48"/>
      <c r="L8096" s="44"/>
      <c r="M8096" s="47" t="str">
        <f>IFERROR(TRIM($K8096)/_xlfn.XLOOKUP(TRIM($F8096),Produktinformasjon!$D$5:$D$10000,Produktinformasjon!$L$5:$L$10000,,0),"Pris per enhet "&amp;Til_Hvem&amp;" beregnes automatisk ved komplett utfylling")</f>
        <v>Pris per enhet Regionalt beregnes automatisk ved komplett utfylling</v>
      </c>
      <c r="N8096" s="47" t="str">
        <f>IFERROR(TRIM($L8096)/_xlfn.XLOOKUP(TRIM($F8096),Produktinformasjon!$D$5:$D$10000,Produktinformasjon!$L$5:$L$10000,,0),"Pris per enhet Regionalt felleslager beregnes automatisk ved komplett utfylling")</f>
        <v>Pris per enhet Regionalt felleslager beregnes automatisk ved komplett utfylling</v>
      </c>
    </row>
    <row r="8097" spans="2:14" x14ac:dyDescent="0.25">
      <c r="B8097" s="33"/>
      <c r="C8097" t="str" cm="1">
        <f t="array" ref="C8097">IFERROR(_xlfn.TEXTJOIN(" | ", TRUE, _xlfn._xlws.FILTER(delKontrakt['#] &amp; " " &amp; delKontrakt[Navn], ISNUMBER(MATCH(delKontrakt['#], VALUE(_xlfn.TEXTSPLIT(SUBSTITUTE(Prisinformasjon!$B8097,  ", ", ","), ",")), 0)))), "Delkontraktnavn hentes automatisk ved å fylle ut delkontraktnummer")</f>
        <v>Delkontraktnavn hentes automatisk ved å fylle ut delkontraktnummer</v>
      </c>
      <c r="D8097" s="34"/>
      <c r="E8097" s="34"/>
      <c r="F8097" s="33"/>
      <c r="G8097" s="33"/>
      <c r="H8097" s="15"/>
      <c r="I8097" s="15"/>
      <c r="J8097" s="15"/>
      <c r="K8097" s="48"/>
      <c r="L8097" s="44"/>
      <c r="M8097" s="47" t="str">
        <f>IFERROR(TRIM($K8097)/_xlfn.XLOOKUP(TRIM($F8097),Produktinformasjon!$D$5:$D$10000,Produktinformasjon!$L$5:$L$10000,,0),"Pris per enhet "&amp;Til_Hvem&amp;" beregnes automatisk ved komplett utfylling")</f>
        <v>Pris per enhet Regionalt beregnes automatisk ved komplett utfylling</v>
      </c>
      <c r="N8097" s="47" t="str">
        <f>IFERROR(TRIM($L8097)/_xlfn.XLOOKUP(TRIM($F8097),Produktinformasjon!$D$5:$D$10000,Produktinformasjon!$L$5:$L$10000,,0),"Pris per enhet Regionalt felleslager beregnes automatisk ved komplett utfylling")</f>
        <v>Pris per enhet Regionalt felleslager beregnes automatisk ved komplett utfylling</v>
      </c>
    </row>
    <row r="8098" spans="2:14" x14ac:dyDescent="0.25">
      <c r="B8098" s="33"/>
      <c r="C8098" t="str" cm="1">
        <f t="array" ref="C8098">IFERROR(_xlfn.TEXTJOIN(" | ", TRUE, _xlfn._xlws.FILTER(delKontrakt['#] &amp; " " &amp; delKontrakt[Navn], ISNUMBER(MATCH(delKontrakt['#], VALUE(_xlfn.TEXTSPLIT(SUBSTITUTE(Prisinformasjon!$B8098,  ", ", ","), ",")), 0)))), "Delkontraktnavn hentes automatisk ved å fylle ut delkontraktnummer")</f>
        <v>Delkontraktnavn hentes automatisk ved å fylle ut delkontraktnummer</v>
      </c>
      <c r="D8098" s="34"/>
      <c r="E8098" s="34"/>
      <c r="F8098" s="33"/>
      <c r="G8098" s="33"/>
      <c r="H8098" s="15"/>
      <c r="I8098" s="15"/>
      <c r="J8098" s="15"/>
      <c r="K8098" s="48"/>
      <c r="L8098" s="44"/>
      <c r="M8098" s="47" t="str">
        <f>IFERROR(TRIM($K8098)/_xlfn.XLOOKUP(TRIM($F8098),Produktinformasjon!$D$5:$D$10000,Produktinformasjon!$L$5:$L$10000,,0),"Pris per enhet "&amp;Til_Hvem&amp;" beregnes automatisk ved komplett utfylling")</f>
        <v>Pris per enhet Regionalt beregnes automatisk ved komplett utfylling</v>
      </c>
      <c r="N8098" s="47" t="str">
        <f>IFERROR(TRIM($L8098)/_xlfn.XLOOKUP(TRIM($F8098),Produktinformasjon!$D$5:$D$10000,Produktinformasjon!$L$5:$L$10000,,0),"Pris per enhet Regionalt felleslager beregnes automatisk ved komplett utfylling")</f>
        <v>Pris per enhet Regionalt felleslager beregnes automatisk ved komplett utfylling</v>
      </c>
    </row>
    <row r="8099" spans="2:14" x14ac:dyDescent="0.25">
      <c r="B8099" s="33"/>
      <c r="C8099" t="str" cm="1">
        <f t="array" ref="C8099">IFERROR(_xlfn.TEXTJOIN(" | ", TRUE, _xlfn._xlws.FILTER(delKontrakt['#] &amp; " " &amp; delKontrakt[Navn], ISNUMBER(MATCH(delKontrakt['#], VALUE(_xlfn.TEXTSPLIT(SUBSTITUTE(Prisinformasjon!$B8099,  ", ", ","), ",")), 0)))), "Delkontraktnavn hentes automatisk ved å fylle ut delkontraktnummer")</f>
        <v>Delkontraktnavn hentes automatisk ved å fylle ut delkontraktnummer</v>
      </c>
      <c r="D8099" s="34"/>
      <c r="E8099" s="34"/>
      <c r="F8099" s="33"/>
      <c r="G8099" s="33"/>
      <c r="H8099" s="15"/>
      <c r="I8099" s="15"/>
      <c r="J8099" s="15"/>
      <c r="K8099" s="48"/>
      <c r="L8099" s="44"/>
      <c r="M8099" s="47" t="str">
        <f>IFERROR(TRIM($K8099)/_xlfn.XLOOKUP(TRIM($F8099),Produktinformasjon!$D$5:$D$10000,Produktinformasjon!$L$5:$L$10000,,0),"Pris per enhet "&amp;Til_Hvem&amp;" beregnes automatisk ved komplett utfylling")</f>
        <v>Pris per enhet Regionalt beregnes automatisk ved komplett utfylling</v>
      </c>
      <c r="N8099" s="47" t="str">
        <f>IFERROR(TRIM($L8099)/_xlfn.XLOOKUP(TRIM($F8099),Produktinformasjon!$D$5:$D$10000,Produktinformasjon!$L$5:$L$10000,,0),"Pris per enhet Regionalt felleslager beregnes automatisk ved komplett utfylling")</f>
        <v>Pris per enhet Regionalt felleslager beregnes automatisk ved komplett utfylling</v>
      </c>
    </row>
    <row r="8100" spans="2:14" x14ac:dyDescent="0.25">
      <c r="B8100" s="33"/>
      <c r="C8100" t="str" cm="1">
        <f t="array" ref="C8100">IFERROR(_xlfn.TEXTJOIN(" | ", TRUE, _xlfn._xlws.FILTER(delKontrakt['#] &amp; " " &amp; delKontrakt[Navn], ISNUMBER(MATCH(delKontrakt['#], VALUE(_xlfn.TEXTSPLIT(SUBSTITUTE(Prisinformasjon!$B8100,  ", ", ","), ",")), 0)))), "Delkontraktnavn hentes automatisk ved å fylle ut delkontraktnummer")</f>
        <v>Delkontraktnavn hentes automatisk ved å fylle ut delkontraktnummer</v>
      </c>
      <c r="D8100" s="34"/>
      <c r="E8100" s="34"/>
      <c r="F8100" s="33"/>
      <c r="G8100" s="33"/>
      <c r="H8100" s="15"/>
      <c r="I8100" s="15"/>
      <c r="J8100" s="15"/>
      <c r="K8100" s="48"/>
      <c r="L8100" s="44"/>
      <c r="M8100" s="47" t="str">
        <f>IFERROR(TRIM($K8100)/_xlfn.XLOOKUP(TRIM($F8100),Produktinformasjon!$D$5:$D$10000,Produktinformasjon!$L$5:$L$10000,,0),"Pris per enhet "&amp;Til_Hvem&amp;" beregnes automatisk ved komplett utfylling")</f>
        <v>Pris per enhet Regionalt beregnes automatisk ved komplett utfylling</v>
      </c>
      <c r="N8100" s="47" t="str">
        <f>IFERROR(TRIM($L8100)/_xlfn.XLOOKUP(TRIM($F8100),Produktinformasjon!$D$5:$D$10000,Produktinformasjon!$L$5:$L$10000,,0),"Pris per enhet Regionalt felleslager beregnes automatisk ved komplett utfylling")</f>
        <v>Pris per enhet Regionalt felleslager beregnes automatisk ved komplett utfylling</v>
      </c>
    </row>
    <row r="8101" spans="2:14" x14ac:dyDescent="0.25">
      <c r="B8101" s="33"/>
      <c r="C8101" t="str" cm="1">
        <f t="array" ref="C8101">IFERROR(_xlfn.TEXTJOIN(" | ", TRUE, _xlfn._xlws.FILTER(delKontrakt['#] &amp; " " &amp; delKontrakt[Navn], ISNUMBER(MATCH(delKontrakt['#], VALUE(_xlfn.TEXTSPLIT(SUBSTITUTE(Prisinformasjon!$B8101,  ", ", ","), ",")), 0)))), "Delkontraktnavn hentes automatisk ved å fylle ut delkontraktnummer")</f>
        <v>Delkontraktnavn hentes automatisk ved å fylle ut delkontraktnummer</v>
      </c>
      <c r="D8101" s="34"/>
      <c r="E8101" s="34"/>
      <c r="F8101" s="33"/>
      <c r="G8101" s="33"/>
      <c r="H8101" s="15"/>
      <c r="I8101" s="15"/>
      <c r="J8101" s="15"/>
      <c r="K8101" s="48"/>
      <c r="L8101" s="44"/>
      <c r="M8101" s="47" t="str">
        <f>IFERROR(TRIM($K8101)/_xlfn.XLOOKUP(TRIM($F8101),Produktinformasjon!$D$5:$D$10000,Produktinformasjon!$L$5:$L$10000,,0),"Pris per enhet "&amp;Til_Hvem&amp;" beregnes automatisk ved komplett utfylling")</f>
        <v>Pris per enhet Regionalt beregnes automatisk ved komplett utfylling</v>
      </c>
      <c r="N8101" s="47" t="str">
        <f>IFERROR(TRIM($L8101)/_xlfn.XLOOKUP(TRIM($F8101),Produktinformasjon!$D$5:$D$10000,Produktinformasjon!$L$5:$L$10000,,0),"Pris per enhet Regionalt felleslager beregnes automatisk ved komplett utfylling")</f>
        <v>Pris per enhet Regionalt felleslager beregnes automatisk ved komplett utfylling</v>
      </c>
    </row>
    <row r="8102" spans="2:14" x14ac:dyDescent="0.25">
      <c r="B8102" s="33"/>
      <c r="C8102" t="str" cm="1">
        <f t="array" ref="C8102">IFERROR(_xlfn.TEXTJOIN(" | ", TRUE, _xlfn._xlws.FILTER(delKontrakt['#] &amp; " " &amp; delKontrakt[Navn], ISNUMBER(MATCH(delKontrakt['#], VALUE(_xlfn.TEXTSPLIT(SUBSTITUTE(Prisinformasjon!$B8102,  ", ", ","), ",")), 0)))), "Delkontraktnavn hentes automatisk ved å fylle ut delkontraktnummer")</f>
        <v>Delkontraktnavn hentes automatisk ved å fylle ut delkontraktnummer</v>
      </c>
      <c r="D8102" s="34"/>
      <c r="E8102" s="34"/>
      <c r="F8102" s="33"/>
      <c r="G8102" s="33"/>
      <c r="H8102" s="15"/>
      <c r="I8102" s="15"/>
      <c r="J8102" s="15"/>
      <c r="K8102" s="48"/>
      <c r="L8102" s="44"/>
      <c r="M8102" s="47" t="str">
        <f>IFERROR(TRIM($K8102)/_xlfn.XLOOKUP(TRIM($F8102),Produktinformasjon!$D$5:$D$10000,Produktinformasjon!$L$5:$L$10000,,0),"Pris per enhet "&amp;Til_Hvem&amp;" beregnes automatisk ved komplett utfylling")</f>
        <v>Pris per enhet Regionalt beregnes automatisk ved komplett utfylling</v>
      </c>
      <c r="N8102" s="47" t="str">
        <f>IFERROR(TRIM($L8102)/_xlfn.XLOOKUP(TRIM($F8102),Produktinformasjon!$D$5:$D$10000,Produktinformasjon!$L$5:$L$10000,,0),"Pris per enhet Regionalt felleslager beregnes automatisk ved komplett utfylling")</f>
        <v>Pris per enhet Regionalt felleslager beregnes automatisk ved komplett utfylling</v>
      </c>
    </row>
    <row r="8103" spans="2:14" x14ac:dyDescent="0.25">
      <c r="B8103" s="33"/>
      <c r="C8103" t="str" cm="1">
        <f t="array" ref="C8103">IFERROR(_xlfn.TEXTJOIN(" | ", TRUE, _xlfn._xlws.FILTER(delKontrakt['#] &amp; " " &amp; delKontrakt[Navn], ISNUMBER(MATCH(delKontrakt['#], VALUE(_xlfn.TEXTSPLIT(SUBSTITUTE(Prisinformasjon!$B8103,  ", ", ","), ",")), 0)))), "Delkontraktnavn hentes automatisk ved å fylle ut delkontraktnummer")</f>
        <v>Delkontraktnavn hentes automatisk ved å fylle ut delkontraktnummer</v>
      </c>
      <c r="D8103" s="34"/>
      <c r="E8103" s="34"/>
      <c r="F8103" s="33"/>
      <c r="G8103" s="33"/>
      <c r="H8103" s="15"/>
      <c r="I8103" s="15"/>
      <c r="J8103" s="15"/>
      <c r="K8103" s="48"/>
      <c r="L8103" s="44"/>
      <c r="M8103" s="47" t="str">
        <f>IFERROR(TRIM($K8103)/_xlfn.XLOOKUP(TRIM($F8103),Produktinformasjon!$D$5:$D$10000,Produktinformasjon!$L$5:$L$10000,,0),"Pris per enhet "&amp;Til_Hvem&amp;" beregnes automatisk ved komplett utfylling")</f>
        <v>Pris per enhet Regionalt beregnes automatisk ved komplett utfylling</v>
      </c>
      <c r="N8103" s="47" t="str">
        <f>IFERROR(TRIM($L8103)/_xlfn.XLOOKUP(TRIM($F8103),Produktinformasjon!$D$5:$D$10000,Produktinformasjon!$L$5:$L$10000,,0),"Pris per enhet Regionalt felleslager beregnes automatisk ved komplett utfylling")</f>
        <v>Pris per enhet Regionalt felleslager beregnes automatisk ved komplett utfylling</v>
      </c>
    </row>
    <row r="8104" spans="2:14" x14ac:dyDescent="0.25">
      <c r="B8104" s="33"/>
      <c r="C8104" t="str" cm="1">
        <f t="array" ref="C8104">IFERROR(_xlfn.TEXTJOIN(" | ", TRUE, _xlfn._xlws.FILTER(delKontrakt['#] &amp; " " &amp; delKontrakt[Navn], ISNUMBER(MATCH(delKontrakt['#], VALUE(_xlfn.TEXTSPLIT(SUBSTITUTE(Prisinformasjon!$B8104,  ", ", ","), ",")), 0)))), "Delkontraktnavn hentes automatisk ved å fylle ut delkontraktnummer")</f>
        <v>Delkontraktnavn hentes automatisk ved å fylle ut delkontraktnummer</v>
      </c>
      <c r="D8104" s="34"/>
      <c r="E8104" s="34"/>
      <c r="F8104" s="33"/>
      <c r="G8104" s="33"/>
      <c r="H8104" s="15"/>
      <c r="I8104" s="15"/>
      <c r="J8104" s="15"/>
      <c r="K8104" s="48"/>
      <c r="L8104" s="44"/>
      <c r="M8104" s="47" t="str">
        <f>IFERROR(TRIM($K8104)/_xlfn.XLOOKUP(TRIM($F8104),Produktinformasjon!$D$5:$D$10000,Produktinformasjon!$L$5:$L$10000,,0),"Pris per enhet "&amp;Til_Hvem&amp;" beregnes automatisk ved komplett utfylling")</f>
        <v>Pris per enhet Regionalt beregnes automatisk ved komplett utfylling</v>
      </c>
      <c r="N8104" s="47" t="str">
        <f>IFERROR(TRIM($L8104)/_xlfn.XLOOKUP(TRIM($F8104),Produktinformasjon!$D$5:$D$10000,Produktinformasjon!$L$5:$L$10000,,0),"Pris per enhet Regionalt felleslager beregnes automatisk ved komplett utfylling")</f>
        <v>Pris per enhet Regionalt felleslager beregnes automatisk ved komplett utfylling</v>
      </c>
    </row>
    <row r="8105" spans="2:14" x14ac:dyDescent="0.25">
      <c r="B8105" s="33"/>
      <c r="C8105" t="str" cm="1">
        <f t="array" ref="C8105">IFERROR(_xlfn.TEXTJOIN(" | ", TRUE, _xlfn._xlws.FILTER(delKontrakt['#] &amp; " " &amp; delKontrakt[Navn], ISNUMBER(MATCH(delKontrakt['#], VALUE(_xlfn.TEXTSPLIT(SUBSTITUTE(Prisinformasjon!$B8105,  ", ", ","), ",")), 0)))), "Delkontraktnavn hentes automatisk ved å fylle ut delkontraktnummer")</f>
        <v>Delkontraktnavn hentes automatisk ved å fylle ut delkontraktnummer</v>
      </c>
      <c r="D8105" s="34"/>
      <c r="E8105" s="34"/>
      <c r="F8105" s="33"/>
      <c r="G8105" s="33"/>
      <c r="H8105" s="15"/>
      <c r="I8105" s="15"/>
      <c r="J8105" s="15"/>
      <c r="K8105" s="48"/>
      <c r="L8105" s="44"/>
      <c r="M8105" s="47" t="str">
        <f>IFERROR(TRIM($K8105)/_xlfn.XLOOKUP(TRIM($F8105),Produktinformasjon!$D$5:$D$10000,Produktinformasjon!$L$5:$L$10000,,0),"Pris per enhet "&amp;Til_Hvem&amp;" beregnes automatisk ved komplett utfylling")</f>
        <v>Pris per enhet Regionalt beregnes automatisk ved komplett utfylling</v>
      </c>
      <c r="N8105" s="47" t="str">
        <f>IFERROR(TRIM($L8105)/_xlfn.XLOOKUP(TRIM($F8105),Produktinformasjon!$D$5:$D$10000,Produktinformasjon!$L$5:$L$10000,,0),"Pris per enhet Regionalt felleslager beregnes automatisk ved komplett utfylling")</f>
        <v>Pris per enhet Regionalt felleslager beregnes automatisk ved komplett utfylling</v>
      </c>
    </row>
    <row r="8106" spans="2:14" x14ac:dyDescent="0.25">
      <c r="B8106" s="33"/>
      <c r="C8106" t="str" cm="1">
        <f t="array" ref="C8106">IFERROR(_xlfn.TEXTJOIN(" | ", TRUE, _xlfn._xlws.FILTER(delKontrakt['#] &amp; " " &amp; delKontrakt[Navn], ISNUMBER(MATCH(delKontrakt['#], VALUE(_xlfn.TEXTSPLIT(SUBSTITUTE(Prisinformasjon!$B8106,  ", ", ","), ",")), 0)))), "Delkontraktnavn hentes automatisk ved å fylle ut delkontraktnummer")</f>
        <v>Delkontraktnavn hentes automatisk ved å fylle ut delkontraktnummer</v>
      </c>
      <c r="D8106" s="34"/>
      <c r="E8106" s="34"/>
      <c r="F8106" s="33"/>
      <c r="G8106" s="33"/>
      <c r="H8106" s="15"/>
      <c r="I8106" s="15"/>
      <c r="J8106" s="15"/>
      <c r="K8106" s="48"/>
      <c r="L8106" s="44"/>
      <c r="M8106" s="47" t="str">
        <f>IFERROR(TRIM($K8106)/_xlfn.XLOOKUP(TRIM($F8106),Produktinformasjon!$D$5:$D$10000,Produktinformasjon!$L$5:$L$10000,,0),"Pris per enhet "&amp;Til_Hvem&amp;" beregnes automatisk ved komplett utfylling")</f>
        <v>Pris per enhet Regionalt beregnes automatisk ved komplett utfylling</v>
      </c>
      <c r="N8106" s="47" t="str">
        <f>IFERROR(TRIM($L8106)/_xlfn.XLOOKUP(TRIM($F8106),Produktinformasjon!$D$5:$D$10000,Produktinformasjon!$L$5:$L$10000,,0),"Pris per enhet Regionalt felleslager beregnes automatisk ved komplett utfylling")</f>
        <v>Pris per enhet Regionalt felleslager beregnes automatisk ved komplett utfylling</v>
      </c>
    </row>
    <row r="8107" spans="2:14" x14ac:dyDescent="0.25">
      <c r="B8107" s="33"/>
      <c r="C8107" t="str" cm="1">
        <f t="array" ref="C8107">IFERROR(_xlfn.TEXTJOIN(" | ", TRUE, _xlfn._xlws.FILTER(delKontrakt['#] &amp; " " &amp; delKontrakt[Navn], ISNUMBER(MATCH(delKontrakt['#], VALUE(_xlfn.TEXTSPLIT(SUBSTITUTE(Prisinformasjon!$B8107,  ", ", ","), ",")), 0)))), "Delkontraktnavn hentes automatisk ved å fylle ut delkontraktnummer")</f>
        <v>Delkontraktnavn hentes automatisk ved å fylle ut delkontraktnummer</v>
      </c>
      <c r="D8107" s="34"/>
      <c r="E8107" s="34"/>
      <c r="F8107" s="33"/>
      <c r="G8107" s="33"/>
      <c r="H8107" s="15"/>
      <c r="I8107" s="15"/>
      <c r="J8107" s="15"/>
      <c r="K8107" s="48"/>
      <c r="L8107" s="44"/>
      <c r="M8107" s="47" t="str">
        <f>IFERROR(TRIM($K8107)/_xlfn.XLOOKUP(TRIM($F8107),Produktinformasjon!$D$5:$D$10000,Produktinformasjon!$L$5:$L$10000,,0),"Pris per enhet "&amp;Til_Hvem&amp;" beregnes automatisk ved komplett utfylling")</f>
        <v>Pris per enhet Regionalt beregnes automatisk ved komplett utfylling</v>
      </c>
      <c r="N8107" s="47" t="str">
        <f>IFERROR(TRIM($L8107)/_xlfn.XLOOKUP(TRIM($F8107),Produktinformasjon!$D$5:$D$10000,Produktinformasjon!$L$5:$L$10000,,0),"Pris per enhet Regionalt felleslager beregnes automatisk ved komplett utfylling")</f>
        <v>Pris per enhet Regionalt felleslager beregnes automatisk ved komplett utfylling</v>
      </c>
    </row>
    <row r="8108" spans="2:14" x14ac:dyDescent="0.25">
      <c r="B8108" s="33"/>
      <c r="C8108" t="str" cm="1">
        <f t="array" ref="C8108">IFERROR(_xlfn.TEXTJOIN(" | ", TRUE, _xlfn._xlws.FILTER(delKontrakt['#] &amp; " " &amp; delKontrakt[Navn], ISNUMBER(MATCH(delKontrakt['#], VALUE(_xlfn.TEXTSPLIT(SUBSTITUTE(Prisinformasjon!$B8108,  ", ", ","), ",")), 0)))), "Delkontraktnavn hentes automatisk ved å fylle ut delkontraktnummer")</f>
        <v>Delkontraktnavn hentes automatisk ved å fylle ut delkontraktnummer</v>
      </c>
      <c r="D8108" s="34"/>
      <c r="E8108" s="34"/>
      <c r="F8108" s="33"/>
      <c r="G8108" s="33"/>
      <c r="H8108" s="15"/>
      <c r="I8108" s="15"/>
      <c r="J8108" s="15"/>
      <c r="K8108" s="48"/>
      <c r="L8108" s="44"/>
      <c r="M8108" s="47" t="str">
        <f>IFERROR(TRIM($K8108)/_xlfn.XLOOKUP(TRIM($F8108),Produktinformasjon!$D$5:$D$10000,Produktinformasjon!$L$5:$L$10000,,0),"Pris per enhet "&amp;Til_Hvem&amp;" beregnes automatisk ved komplett utfylling")</f>
        <v>Pris per enhet Regionalt beregnes automatisk ved komplett utfylling</v>
      </c>
      <c r="N8108" s="47" t="str">
        <f>IFERROR(TRIM($L8108)/_xlfn.XLOOKUP(TRIM($F8108),Produktinformasjon!$D$5:$D$10000,Produktinformasjon!$L$5:$L$10000,,0),"Pris per enhet Regionalt felleslager beregnes automatisk ved komplett utfylling")</f>
        <v>Pris per enhet Regionalt felleslager beregnes automatisk ved komplett utfylling</v>
      </c>
    </row>
    <row r="8109" spans="2:14" x14ac:dyDescent="0.25">
      <c r="B8109" s="33"/>
      <c r="C8109" t="str" cm="1">
        <f t="array" ref="C8109">IFERROR(_xlfn.TEXTJOIN(" | ", TRUE, _xlfn._xlws.FILTER(delKontrakt['#] &amp; " " &amp; delKontrakt[Navn], ISNUMBER(MATCH(delKontrakt['#], VALUE(_xlfn.TEXTSPLIT(SUBSTITUTE(Prisinformasjon!$B8109,  ", ", ","), ",")), 0)))), "Delkontraktnavn hentes automatisk ved å fylle ut delkontraktnummer")</f>
        <v>Delkontraktnavn hentes automatisk ved å fylle ut delkontraktnummer</v>
      </c>
      <c r="D8109" s="34"/>
      <c r="E8109" s="34"/>
      <c r="F8109" s="33"/>
      <c r="G8109" s="33"/>
      <c r="H8109" s="15"/>
      <c r="I8109" s="15"/>
      <c r="J8109" s="15"/>
      <c r="K8109" s="48"/>
      <c r="L8109" s="44"/>
      <c r="M8109" s="47" t="str">
        <f>IFERROR(TRIM($K8109)/_xlfn.XLOOKUP(TRIM($F8109),Produktinformasjon!$D$5:$D$10000,Produktinformasjon!$L$5:$L$10000,,0),"Pris per enhet "&amp;Til_Hvem&amp;" beregnes automatisk ved komplett utfylling")</f>
        <v>Pris per enhet Regionalt beregnes automatisk ved komplett utfylling</v>
      </c>
      <c r="N8109" s="47" t="str">
        <f>IFERROR(TRIM($L8109)/_xlfn.XLOOKUP(TRIM($F8109),Produktinformasjon!$D$5:$D$10000,Produktinformasjon!$L$5:$L$10000,,0),"Pris per enhet Regionalt felleslager beregnes automatisk ved komplett utfylling")</f>
        <v>Pris per enhet Regionalt felleslager beregnes automatisk ved komplett utfylling</v>
      </c>
    </row>
    <row r="8110" spans="2:14" x14ac:dyDescent="0.25">
      <c r="B8110" s="33"/>
      <c r="C8110" t="str" cm="1">
        <f t="array" ref="C8110">IFERROR(_xlfn.TEXTJOIN(" | ", TRUE, _xlfn._xlws.FILTER(delKontrakt['#] &amp; " " &amp; delKontrakt[Navn], ISNUMBER(MATCH(delKontrakt['#], VALUE(_xlfn.TEXTSPLIT(SUBSTITUTE(Prisinformasjon!$B8110,  ", ", ","), ",")), 0)))), "Delkontraktnavn hentes automatisk ved å fylle ut delkontraktnummer")</f>
        <v>Delkontraktnavn hentes automatisk ved å fylle ut delkontraktnummer</v>
      </c>
      <c r="D8110" s="34"/>
      <c r="E8110" s="34"/>
      <c r="F8110" s="33"/>
      <c r="G8110" s="33"/>
      <c r="H8110" s="15"/>
      <c r="I8110" s="15"/>
      <c r="J8110" s="15"/>
      <c r="K8110" s="48"/>
      <c r="L8110" s="44"/>
      <c r="M8110" s="47" t="str">
        <f>IFERROR(TRIM($K8110)/_xlfn.XLOOKUP(TRIM($F8110),Produktinformasjon!$D$5:$D$10000,Produktinformasjon!$L$5:$L$10000,,0),"Pris per enhet "&amp;Til_Hvem&amp;" beregnes automatisk ved komplett utfylling")</f>
        <v>Pris per enhet Regionalt beregnes automatisk ved komplett utfylling</v>
      </c>
      <c r="N8110" s="47" t="str">
        <f>IFERROR(TRIM($L8110)/_xlfn.XLOOKUP(TRIM($F8110),Produktinformasjon!$D$5:$D$10000,Produktinformasjon!$L$5:$L$10000,,0),"Pris per enhet Regionalt felleslager beregnes automatisk ved komplett utfylling")</f>
        <v>Pris per enhet Regionalt felleslager beregnes automatisk ved komplett utfylling</v>
      </c>
    </row>
    <row r="8111" spans="2:14" x14ac:dyDescent="0.25">
      <c r="B8111" s="33"/>
      <c r="C8111" t="str" cm="1">
        <f t="array" ref="C8111">IFERROR(_xlfn.TEXTJOIN(" | ", TRUE, _xlfn._xlws.FILTER(delKontrakt['#] &amp; " " &amp; delKontrakt[Navn], ISNUMBER(MATCH(delKontrakt['#], VALUE(_xlfn.TEXTSPLIT(SUBSTITUTE(Prisinformasjon!$B8111,  ", ", ","), ",")), 0)))), "Delkontraktnavn hentes automatisk ved å fylle ut delkontraktnummer")</f>
        <v>Delkontraktnavn hentes automatisk ved å fylle ut delkontraktnummer</v>
      </c>
      <c r="D8111" s="34"/>
      <c r="E8111" s="34"/>
      <c r="F8111" s="33"/>
      <c r="G8111" s="33"/>
      <c r="H8111" s="15"/>
      <c r="I8111" s="15"/>
      <c r="J8111" s="15"/>
      <c r="K8111" s="48"/>
      <c r="L8111" s="44"/>
      <c r="M8111" s="47" t="str">
        <f>IFERROR(TRIM($K8111)/_xlfn.XLOOKUP(TRIM($F8111),Produktinformasjon!$D$5:$D$10000,Produktinformasjon!$L$5:$L$10000,,0),"Pris per enhet "&amp;Til_Hvem&amp;" beregnes automatisk ved komplett utfylling")</f>
        <v>Pris per enhet Regionalt beregnes automatisk ved komplett utfylling</v>
      </c>
      <c r="N8111" s="47" t="str">
        <f>IFERROR(TRIM($L8111)/_xlfn.XLOOKUP(TRIM($F8111),Produktinformasjon!$D$5:$D$10000,Produktinformasjon!$L$5:$L$10000,,0),"Pris per enhet Regionalt felleslager beregnes automatisk ved komplett utfylling")</f>
        <v>Pris per enhet Regionalt felleslager beregnes automatisk ved komplett utfylling</v>
      </c>
    </row>
    <row r="8112" spans="2:14" x14ac:dyDescent="0.25">
      <c r="B8112" s="33"/>
      <c r="C8112" t="str" cm="1">
        <f t="array" ref="C8112">IFERROR(_xlfn.TEXTJOIN(" | ", TRUE, _xlfn._xlws.FILTER(delKontrakt['#] &amp; " " &amp; delKontrakt[Navn], ISNUMBER(MATCH(delKontrakt['#], VALUE(_xlfn.TEXTSPLIT(SUBSTITUTE(Prisinformasjon!$B8112,  ", ", ","), ",")), 0)))), "Delkontraktnavn hentes automatisk ved å fylle ut delkontraktnummer")</f>
        <v>Delkontraktnavn hentes automatisk ved å fylle ut delkontraktnummer</v>
      </c>
      <c r="D8112" s="34"/>
      <c r="E8112" s="34"/>
      <c r="F8112" s="33"/>
      <c r="G8112" s="33"/>
      <c r="H8112" s="15"/>
      <c r="I8112" s="15"/>
      <c r="J8112" s="15"/>
      <c r="K8112" s="48"/>
      <c r="L8112" s="44"/>
      <c r="M8112" s="47" t="str">
        <f>IFERROR(TRIM($K8112)/_xlfn.XLOOKUP(TRIM($F8112),Produktinformasjon!$D$5:$D$10000,Produktinformasjon!$L$5:$L$10000,,0),"Pris per enhet "&amp;Til_Hvem&amp;" beregnes automatisk ved komplett utfylling")</f>
        <v>Pris per enhet Regionalt beregnes automatisk ved komplett utfylling</v>
      </c>
      <c r="N8112" s="47" t="str">
        <f>IFERROR(TRIM($L8112)/_xlfn.XLOOKUP(TRIM($F8112),Produktinformasjon!$D$5:$D$10000,Produktinformasjon!$L$5:$L$10000,,0),"Pris per enhet Regionalt felleslager beregnes automatisk ved komplett utfylling")</f>
        <v>Pris per enhet Regionalt felleslager beregnes automatisk ved komplett utfylling</v>
      </c>
    </row>
    <row r="8113" spans="2:14" x14ac:dyDescent="0.25">
      <c r="B8113" s="33"/>
      <c r="C8113" t="str" cm="1">
        <f t="array" ref="C8113">IFERROR(_xlfn.TEXTJOIN(" | ", TRUE, _xlfn._xlws.FILTER(delKontrakt['#] &amp; " " &amp; delKontrakt[Navn], ISNUMBER(MATCH(delKontrakt['#], VALUE(_xlfn.TEXTSPLIT(SUBSTITUTE(Prisinformasjon!$B8113,  ", ", ","), ",")), 0)))), "Delkontraktnavn hentes automatisk ved å fylle ut delkontraktnummer")</f>
        <v>Delkontraktnavn hentes automatisk ved å fylle ut delkontraktnummer</v>
      </c>
      <c r="D8113" s="34"/>
      <c r="E8113" s="34"/>
      <c r="F8113" s="33"/>
      <c r="G8113" s="33"/>
      <c r="H8113" s="15"/>
      <c r="I8113" s="15"/>
      <c r="J8113" s="15"/>
      <c r="K8113" s="48"/>
      <c r="L8113" s="44"/>
      <c r="M8113" s="47" t="str">
        <f>IFERROR(TRIM($K8113)/_xlfn.XLOOKUP(TRIM($F8113),Produktinformasjon!$D$5:$D$10000,Produktinformasjon!$L$5:$L$10000,,0),"Pris per enhet "&amp;Til_Hvem&amp;" beregnes automatisk ved komplett utfylling")</f>
        <v>Pris per enhet Regionalt beregnes automatisk ved komplett utfylling</v>
      </c>
      <c r="N8113" s="47" t="str">
        <f>IFERROR(TRIM($L8113)/_xlfn.XLOOKUP(TRIM($F8113),Produktinformasjon!$D$5:$D$10000,Produktinformasjon!$L$5:$L$10000,,0),"Pris per enhet Regionalt felleslager beregnes automatisk ved komplett utfylling")</f>
        <v>Pris per enhet Regionalt felleslager beregnes automatisk ved komplett utfylling</v>
      </c>
    </row>
    <row r="8114" spans="2:14" x14ac:dyDescent="0.25">
      <c r="B8114" s="33"/>
      <c r="C8114" t="str" cm="1">
        <f t="array" ref="C8114">IFERROR(_xlfn.TEXTJOIN(" | ", TRUE, _xlfn._xlws.FILTER(delKontrakt['#] &amp; " " &amp; delKontrakt[Navn], ISNUMBER(MATCH(delKontrakt['#], VALUE(_xlfn.TEXTSPLIT(SUBSTITUTE(Prisinformasjon!$B8114,  ", ", ","), ",")), 0)))), "Delkontraktnavn hentes automatisk ved å fylle ut delkontraktnummer")</f>
        <v>Delkontraktnavn hentes automatisk ved å fylle ut delkontraktnummer</v>
      </c>
      <c r="D8114" s="34"/>
      <c r="E8114" s="34"/>
      <c r="F8114" s="33"/>
      <c r="G8114" s="33"/>
      <c r="H8114" s="15"/>
      <c r="I8114" s="15"/>
      <c r="J8114" s="15"/>
      <c r="K8114" s="48"/>
      <c r="L8114" s="44"/>
      <c r="M8114" s="47" t="str">
        <f>IFERROR(TRIM($K8114)/_xlfn.XLOOKUP(TRIM($F8114),Produktinformasjon!$D$5:$D$10000,Produktinformasjon!$L$5:$L$10000,,0),"Pris per enhet "&amp;Til_Hvem&amp;" beregnes automatisk ved komplett utfylling")</f>
        <v>Pris per enhet Regionalt beregnes automatisk ved komplett utfylling</v>
      </c>
      <c r="N8114" s="47" t="str">
        <f>IFERROR(TRIM($L8114)/_xlfn.XLOOKUP(TRIM($F8114),Produktinformasjon!$D$5:$D$10000,Produktinformasjon!$L$5:$L$10000,,0),"Pris per enhet Regionalt felleslager beregnes automatisk ved komplett utfylling")</f>
        <v>Pris per enhet Regionalt felleslager beregnes automatisk ved komplett utfylling</v>
      </c>
    </row>
    <row r="8115" spans="2:14" x14ac:dyDescent="0.25">
      <c r="B8115" s="33"/>
      <c r="C8115" t="str" cm="1">
        <f t="array" ref="C8115">IFERROR(_xlfn.TEXTJOIN(" | ", TRUE, _xlfn._xlws.FILTER(delKontrakt['#] &amp; " " &amp; delKontrakt[Navn], ISNUMBER(MATCH(delKontrakt['#], VALUE(_xlfn.TEXTSPLIT(SUBSTITUTE(Prisinformasjon!$B8115,  ", ", ","), ",")), 0)))), "Delkontraktnavn hentes automatisk ved å fylle ut delkontraktnummer")</f>
        <v>Delkontraktnavn hentes automatisk ved å fylle ut delkontraktnummer</v>
      </c>
      <c r="D8115" s="34"/>
      <c r="E8115" s="34"/>
      <c r="F8115" s="33"/>
      <c r="G8115" s="33"/>
      <c r="H8115" s="15"/>
      <c r="I8115" s="15"/>
      <c r="J8115" s="15"/>
      <c r="K8115" s="48"/>
      <c r="L8115" s="44"/>
      <c r="M8115" s="47" t="str">
        <f>IFERROR(TRIM($K8115)/_xlfn.XLOOKUP(TRIM($F8115),Produktinformasjon!$D$5:$D$10000,Produktinformasjon!$L$5:$L$10000,,0),"Pris per enhet "&amp;Til_Hvem&amp;" beregnes automatisk ved komplett utfylling")</f>
        <v>Pris per enhet Regionalt beregnes automatisk ved komplett utfylling</v>
      </c>
      <c r="N8115" s="47" t="str">
        <f>IFERROR(TRIM($L8115)/_xlfn.XLOOKUP(TRIM($F8115),Produktinformasjon!$D$5:$D$10000,Produktinformasjon!$L$5:$L$10000,,0),"Pris per enhet Regionalt felleslager beregnes automatisk ved komplett utfylling")</f>
        <v>Pris per enhet Regionalt felleslager beregnes automatisk ved komplett utfylling</v>
      </c>
    </row>
    <row r="8116" spans="2:14" x14ac:dyDescent="0.25">
      <c r="B8116" s="33"/>
      <c r="C8116" t="str" cm="1">
        <f t="array" ref="C8116">IFERROR(_xlfn.TEXTJOIN(" | ", TRUE, _xlfn._xlws.FILTER(delKontrakt['#] &amp; " " &amp; delKontrakt[Navn], ISNUMBER(MATCH(delKontrakt['#], VALUE(_xlfn.TEXTSPLIT(SUBSTITUTE(Prisinformasjon!$B8116,  ", ", ","), ",")), 0)))), "Delkontraktnavn hentes automatisk ved å fylle ut delkontraktnummer")</f>
        <v>Delkontraktnavn hentes automatisk ved å fylle ut delkontraktnummer</v>
      </c>
      <c r="D8116" s="34"/>
      <c r="E8116" s="34"/>
      <c r="F8116" s="33"/>
      <c r="G8116" s="33"/>
      <c r="H8116" s="15"/>
      <c r="I8116" s="15"/>
      <c r="J8116" s="15"/>
      <c r="K8116" s="48"/>
      <c r="L8116" s="44"/>
      <c r="M8116" s="47" t="str">
        <f>IFERROR(TRIM($K8116)/_xlfn.XLOOKUP(TRIM($F8116),Produktinformasjon!$D$5:$D$10000,Produktinformasjon!$L$5:$L$10000,,0),"Pris per enhet "&amp;Til_Hvem&amp;" beregnes automatisk ved komplett utfylling")</f>
        <v>Pris per enhet Regionalt beregnes automatisk ved komplett utfylling</v>
      </c>
      <c r="N8116" s="47" t="str">
        <f>IFERROR(TRIM($L8116)/_xlfn.XLOOKUP(TRIM($F8116),Produktinformasjon!$D$5:$D$10000,Produktinformasjon!$L$5:$L$10000,,0),"Pris per enhet Regionalt felleslager beregnes automatisk ved komplett utfylling")</f>
        <v>Pris per enhet Regionalt felleslager beregnes automatisk ved komplett utfylling</v>
      </c>
    </row>
    <row r="8117" spans="2:14" x14ac:dyDescent="0.25">
      <c r="B8117" s="33"/>
      <c r="C8117" t="str" cm="1">
        <f t="array" ref="C8117">IFERROR(_xlfn.TEXTJOIN(" | ", TRUE, _xlfn._xlws.FILTER(delKontrakt['#] &amp; " " &amp; delKontrakt[Navn], ISNUMBER(MATCH(delKontrakt['#], VALUE(_xlfn.TEXTSPLIT(SUBSTITUTE(Prisinformasjon!$B8117,  ", ", ","), ",")), 0)))), "Delkontraktnavn hentes automatisk ved å fylle ut delkontraktnummer")</f>
        <v>Delkontraktnavn hentes automatisk ved å fylle ut delkontraktnummer</v>
      </c>
      <c r="D8117" s="34"/>
      <c r="E8117" s="34"/>
      <c r="F8117" s="33"/>
      <c r="G8117" s="33"/>
      <c r="H8117" s="15"/>
      <c r="I8117" s="15"/>
      <c r="J8117" s="15"/>
      <c r="K8117" s="48"/>
      <c r="L8117" s="44"/>
      <c r="M8117" s="47" t="str">
        <f>IFERROR(TRIM($K8117)/_xlfn.XLOOKUP(TRIM($F8117),Produktinformasjon!$D$5:$D$10000,Produktinformasjon!$L$5:$L$10000,,0),"Pris per enhet "&amp;Til_Hvem&amp;" beregnes automatisk ved komplett utfylling")</f>
        <v>Pris per enhet Regionalt beregnes automatisk ved komplett utfylling</v>
      </c>
      <c r="N8117" s="47" t="str">
        <f>IFERROR(TRIM($L8117)/_xlfn.XLOOKUP(TRIM($F8117),Produktinformasjon!$D$5:$D$10000,Produktinformasjon!$L$5:$L$10000,,0),"Pris per enhet Regionalt felleslager beregnes automatisk ved komplett utfylling")</f>
        <v>Pris per enhet Regionalt felleslager beregnes automatisk ved komplett utfylling</v>
      </c>
    </row>
    <row r="8118" spans="2:14" x14ac:dyDescent="0.25">
      <c r="B8118" s="33"/>
      <c r="C8118" t="str" cm="1">
        <f t="array" ref="C8118">IFERROR(_xlfn.TEXTJOIN(" | ", TRUE, _xlfn._xlws.FILTER(delKontrakt['#] &amp; " " &amp; delKontrakt[Navn], ISNUMBER(MATCH(delKontrakt['#], VALUE(_xlfn.TEXTSPLIT(SUBSTITUTE(Prisinformasjon!$B8118,  ", ", ","), ",")), 0)))), "Delkontraktnavn hentes automatisk ved å fylle ut delkontraktnummer")</f>
        <v>Delkontraktnavn hentes automatisk ved å fylle ut delkontraktnummer</v>
      </c>
      <c r="D8118" s="34"/>
      <c r="E8118" s="34"/>
      <c r="F8118" s="33"/>
      <c r="G8118" s="33"/>
      <c r="H8118" s="15"/>
      <c r="I8118" s="15"/>
      <c r="J8118" s="15"/>
      <c r="K8118" s="48"/>
      <c r="L8118" s="44"/>
      <c r="M8118" s="47" t="str">
        <f>IFERROR(TRIM($K8118)/_xlfn.XLOOKUP(TRIM($F8118),Produktinformasjon!$D$5:$D$10000,Produktinformasjon!$L$5:$L$10000,,0),"Pris per enhet "&amp;Til_Hvem&amp;" beregnes automatisk ved komplett utfylling")</f>
        <v>Pris per enhet Regionalt beregnes automatisk ved komplett utfylling</v>
      </c>
      <c r="N8118" s="47" t="str">
        <f>IFERROR(TRIM($L8118)/_xlfn.XLOOKUP(TRIM($F8118),Produktinformasjon!$D$5:$D$10000,Produktinformasjon!$L$5:$L$10000,,0),"Pris per enhet Regionalt felleslager beregnes automatisk ved komplett utfylling")</f>
        <v>Pris per enhet Regionalt felleslager beregnes automatisk ved komplett utfylling</v>
      </c>
    </row>
    <row r="8119" spans="2:14" x14ac:dyDescent="0.25">
      <c r="B8119" s="33"/>
      <c r="C8119" t="str" cm="1">
        <f t="array" ref="C8119">IFERROR(_xlfn.TEXTJOIN(" | ", TRUE, _xlfn._xlws.FILTER(delKontrakt['#] &amp; " " &amp; delKontrakt[Navn], ISNUMBER(MATCH(delKontrakt['#], VALUE(_xlfn.TEXTSPLIT(SUBSTITUTE(Prisinformasjon!$B8119,  ", ", ","), ",")), 0)))), "Delkontraktnavn hentes automatisk ved å fylle ut delkontraktnummer")</f>
        <v>Delkontraktnavn hentes automatisk ved å fylle ut delkontraktnummer</v>
      </c>
      <c r="D8119" s="34"/>
      <c r="E8119" s="34"/>
      <c r="F8119" s="33"/>
      <c r="G8119" s="33"/>
      <c r="H8119" s="15"/>
      <c r="I8119" s="15"/>
      <c r="J8119" s="15"/>
      <c r="K8119" s="48"/>
      <c r="L8119" s="44"/>
      <c r="M8119" s="47" t="str">
        <f>IFERROR(TRIM($K8119)/_xlfn.XLOOKUP(TRIM($F8119),Produktinformasjon!$D$5:$D$10000,Produktinformasjon!$L$5:$L$10000,,0),"Pris per enhet "&amp;Til_Hvem&amp;" beregnes automatisk ved komplett utfylling")</f>
        <v>Pris per enhet Regionalt beregnes automatisk ved komplett utfylling</v>
      </c>
      <c r="N8119" s="47" t="str">
        <f>IFERROR(TRIM($L8119)/_xlfn.XLOOKUP(TRIM($F8119),Produktinformasjon!$D$5:$D$10000,Produktinformasjon!$L$5:$L$10000,,0),"Pris per enhet Regionalt felleslager beregnes automatisk ved komplett utfylling")</f>
        <v>Pris per enhet Regionalt felleslager beregnes automatisk ved komplett utfylling</v>
      </c>
    </row>
    <row r="8120" spans="2:14" x14ac:dyDescent="0.25">
      <c r="B8120" s="33"/>
      <c r="C8120" t="str" cm="1">
        <f t="array" ref="C8120">IFERROR(_xlfn.TEXTJOIN(" | ", TRUE, _xlfn._xlws.FILTER(delKontrakt['#] &amp; " " &amp; delKontrakt[Navn], ISNUMBER(MATCH(delKontrakt['#], VALUE(_xlfn.TEXTSPLIT(SUBSTITUTE(Prisinformasjon!$B8120,  ", ", ","), ",")), 0)))), "Delkontraktnavn hentes automatisk ved å fylle ut delkontraktnummer")</f>
        <v>Delkontraktnavn hentes automatisk ved å fylle ut delkontraktnummer</v>
      </c>
      <c r="D8120" s="34"/>
      <c r="E8120" s="34"/>
      <c r="F8120" s="33"/>
      <c r="G8120" s="33"/>
      <c r="H8120" s="15"/>
      <c r="I8120" s="15"/>
      <c r="J8120" s="15"/>
      <c r="K8120" s="48"/>
      <c r="L8120" s="44"/>
      <c r="M8120" s="47" t="str">
        <f>IFERROR(TRIM($K8120)/_xlfn.XLOOKUP(TRIM($F8120),Produktinformasjon!$D$5:$D$10000,Produktinformasjon!$L$5:$L$10000,,0),"Pris per enhet "&amp;Til_Hvem&amp;" beregnes automatisk ved komplett utfylling")</f>
        <v>Pris per enhet Regionalt beregnes automatisk ved komplett utfylling</v>
      </c>
      <c r="N8120" s="47" t="str">
        <f>IFERROR(TRIM($L8120)/_xlfn.XLOOKUP(TRIM($F8120),Produktinformasjon!$D$5:$D$10000,Produktinformasjon!$L$5:$L$10000,,0),"Pris per enhet Regionalt felleslager beregnes automatisk ved komplett utfylling")</f>
        <v>Pris per enhet Regionalt felleslager beregnes automatisk ved komplett utfylling</v>
      </c>
    </row>
    <row r="8121" spans="2:14" x14ac:dyDescent="0.25">
      <c r="B8121" s="33"/>
      <c r="C8121" t="str" cm="1">
        <f t="array" ref="C8121">IFERROR(_xlfn.TEXTJOIN(" | ", TRUE, _xlfn._xlws.FILTER(delKontrakt['#] &amp; " " &amp; delKontrakt[Navn], ISNUMBER(MATCH(delKontrakt['#], VALUE(_xlfn.TEXTSPLIT(SUBSTITUTE(Prisinformasjon!$B8121,  ", ", ","), ",")), 0)))), "Delkontraktnavn hentes automatisk ved å fylle ut delkontraktnummer")</f>
        <v>Delkontraktnavn hentes automatisk ved å fylle ut delkontraktnummer</v>
      </c>
      <c r="D8121" s="34"/>
      <c r="E8121" s="34"/>
      <c r="F8121" s="33"/>
      <c r="G8121" s="33"/>
      <c r="H8121" s="15"/>
      <c r="I8121" s="15"/>
      <c r="J8121" s="15"/>
      <c r="K8121" s="48"/>
      <c r="L8121" s="44"/>
      <c r="M8121" s="47" t="str">
        <f>IFERROR(TRIM($K8121)/_xlfn.XLOOKUP(TRIM($F8121),Produktinformasjon!$D$5:$D$10000,Produktinformasjon!$L$5:$L$10000,,0),"Pris per enhet "&amp;Til_Hvem&amp;" beregnes automatisk ved komplett utfylling")</f>
        <v>Pris per enhet Regionalt beregnes automatisk ved komplett utfylling</v>
      </c>
      <c r="N8121" s="47" t="str">
        <f>IFERROR(TRIM($L8121)/_xlfn.XLOOKUP(TRIM($F8121),Produktinformasjon!$D$5:$D$10000,Produktinformasjon!$L$5:$L$10000,,0),"Pris per enhet Regionalt felleslager beregnes automatisk ved komplett utfylling")</f>
        <v>Pris per enhet Regionalt felleslager beregnes automatisk ved komplett utfylling</v>
      </c>
    </row>
    <row r="8122" spans="2:14" x14ac:dyDescent="0.25">
      <c r="B8122" s="33"/>
      <c r="C8122" t="str" cm="1">
        <f t="array" ref="C8122">IFERROR(_xlfn.TEXTJOIN(" | ", TRUE, _xlfn._xlws.FILTER(delKontrakt['#] &amp; " " &amp; delKontrakt[Navn], ISNUMBER(MATCH(delKontrakt['#], VALUE(_xlfn.TEXTSPLIT(SUBSTITUTE(Prisinformasjon!$B8122,  ", ", ","), ",")), 0)))), "Delkontraktnavn hentes automatisk ved å fylle ut delkontraktnummer")</f>
        <v>Delkontraktnavn hentes automatisk ved å fylle ut delkontraktnummer</v>
      </c>
      <c r="D8122" s="34"/>
      <c r="E8122" s="34"/>
      <c r="F8122" s="33"/>
      <c r="G8122" s="33"/>
      <c r="H8122" s="15"/>
      <c r="I8122" s="15"/>
      <c r="J8122" s="15"/>
      <c r="K8122" s="48"/>
      <c r="L8122" s="44"/>
      <c r="M8122" s="47" t="str">
        <f>IFERROR(TRIM($K8122)/_xlfn.XLOOKUP(TRIM($F8122),Produktinformasjon!$D$5:$D$10000,Produktinformasjon!$L$5:$L$10000,,0),"Pris per enhet "&amp;Til_Hvem&amp;" beregnes automatisk ved komplett utfylling")</f>
        <v>Pris per enhet Regionalt beregnes automatisk ved komplett utfylling</v>
      </c>
      <c r="N8122" s="47" t="str">
        <f>IFERROR(TRIM($L8122)/_xlfn.XLOOKUP(TRIM($F8122),Produktinformasjon!$D$5:$D$10000,Produktinformasjon!$L$5:$L$10000,,0),"Pris per enhet Regionalt felleslager beregnes automatisk ved komplett utfylling")</f>
        <v>Pris per enhet Regionalt felleslager beregnes automatisk ved komplett utfylling</v>
      </c>
    </row>
    <row r="8123" spans="2:14" x14ac:dyDescent="0.25">
      <c r="B8123" s="33"/>
      <c r="C8123" t="str" cm="1">
        <f t="array" ref="C8123">IFERROR(_xlfn.TEXTJOIN(" | ", TRUE, _xlfn._xlws.FILTER(delKontrakt['#] &amp; " " &amp; delKontrakt[Navn], ISNUMBER(MATCH(delKontrakt['#], VALUE(_xlfn.TEXTSPLIT(SUBSTITUTE(Prisinformasjon!$B8123,  ", ", ","), ",")), 0)))), "Delkontraktnavn hentes automatisk ved å fylle ut delkontraktnummer")</f>
        <v>Delkontraktnavn hentes automatisk ved å fylle ut delkontraktnummer</v>
      </c>
      <c r="D8123" s="34"/>
      <c r="E8123" s="34"/>
      <c r="F8123" s="33"/>
      <c r="G8123" s="33"/>
      <c r="H8123" s="15"/>
      <c r="I8123" s="15"/>
      <c r="J8123" s="15"/>
      <c r="K8123" s="48"/>
      <c r="L8123" s="44"/>
      <c r="M8123" s="47" t="str">
        <f>IFERROR(TRIM($K8123)/_xlfn.XLOOKUP(TRIM($F8123),Produktinformasjon!$D$5:$D$10000,Produktinformasjon!$L$5:$L$10000,,0),"Pris per enhet "&amp;Til_Hvem&amp;" beregnes automatisk ved komplett utfylling")</f>
        <v>Pris per enhet Regionalt beregnes automatisk ved komplett utfylling</v>
      </c>
      <c r="N8123" s="47" t="str">
        <f>IFERROR(TRIM($L8123)/_xlfn.XLOOKUP(TRIM($F8123),Produktinformasjon!$D$5:$D$10000,Produktinformasjon!$L$5:$L$10000,,0),"Pris per enhet Regionalt felleslager beregnes automatisk ved komplett utfylling")</f>
        <v>Pris per enhet Regionalt felleslager beregnes automatisk ved komplett utfylling</v>
      </c>
    </row>
    <row r="8124" spans="2:14" x14ac:dyDescent="0.25">
      <c r="B8124" s="33"/>
      <c r="C8124" t="str" cm="1">
        <f t="array" ref="C8124">IFERROR(_xlfn.TEXTJOIN(" | ", TRUE, _xlfn._xlws.FILTER(delKontrakt['#] &amp; " " &amp; delKontrakt[Navn], ISNUMBER(MATCH(delKontrakt['#], VALUE(_xlfn.TEXTSPLIT(SUBSTITUTE(Prisinformasjon!$B8124,  ", ", ","), ",")), 0)))), "Delkontraktnavn hentes automatisk ved å fylle ut delkontraktnummer")</f>
        <v>Delkontraktnavn hentes automatisk ved å fylle ut delkontraktnummer</v>
      </c>
      <c r="D8124" s="34"/>
      <c r="E8124" s="34"/>
      <c r="F8124" s="33"/>
      <c r="G8124" s="33"/>
      <c r="H8124" s="15"/>
      <c r="I8124" s="15"/>
      <c r="J8124" s="15"/>
      <c r="K8124" s="48"/>
      <c r="L8124" s="44"/>
      <c r="M8124" s="47" t="str">
        <f>IFERROR(TRIM($K8124)/_xlfn.XLOOKUP(TRIM($F8124),Produktinformasjon!$D$5:$D$10000,Produktinformasjon!$L$5:$L$10000,,0),"Pris per enhet "&amp;Til_Hvem&amp;" beregnes automatisk ved komplett utfylling")</f>
        <v>Pris per enhet Regionalt beregnes automatisk ved komplett utfylling</v>
      </c>
      <c r="N8124" s="47" t="str">
        <f>IFERROR(TRIM($L8124)/_xlfn.XLOOKUP(TRIM($F8124),Produktinformasjon!$D$5:$D$10000,Produktinformasjon!$L$5:$L$10000,,0),"Pris per enhet Regionalt felleslager beregnes automatisk ved komplett utfylling")</f>
        <v>Pris per enhet Regionalt felleslager beregnes automatisk ved komplett utfylling</v>
      </c>
    </row>
    <row r="8125" spans="2:14" x14ac:dyDescent="0.25">
      <c r="B8125" s="33"/>
      <c r="C8125" t="str" cm="1">
        <f t="array" ref="C8125">IFERROR(_xlfn.TEXTJOIN(" | ", TRUE, _xlfn._xlws.FILTER(delKontrakt['#] &amp; " " &amp; delKontrakt[Navn], ISNUMBER(MATCH(delKontrakt['#], VALUE(_xlfn.TEXTSPLIT(SUBSTITUTE(Prisinformasjon!$B8125,  ", ", ","), ",")), 0)))), "Delkontraktnavn hentes automatisk ved å fylle ut delkontraktnummer")</f>
        <v>Delkontraktnavn hentes automatisk ved å fylle ut delkontraktnummer</v>
      </c>
      <c r="D8125" s="34"/>
      <c r="E8125" s="34"/>
      <c r="F8125" s="33"/>
      <c r="G8125" s="33"/>
      <c r="H8125" s="15"/>
      <c r="I8125" s="15"/>
      <c r="J8125" s="15"/>
      <c r="K8125" s="48"/>
      <c r="L8125" s="44"/>
      <c r="M8125" s="47" t="str">
        <f>IFERROR(TRIM($K8125)/_xlfn.XLOOKUP(TRIM($F8125),Produktinformasjon!$D$5:$D$10000,Produktinformasjon!$L$5:$L$10000,,0),"Pris per enhet "&amp;Til_Hvem&amp;" beregnes automatisk ved komplett utfylling")</f>
        <v>Pris per enhet Regionalt beregnes automatisk ved komplett utfylling</v>
      </c>
      <c r="N8125" s="47" t="str">
        <f>IFERROR(TRIM($L8125)/_xlfn.XLOOKUP(TRIM($F8125),Produktinformasjon!$D$5:$D$10000,Produktinformasjon!$L$5:$L$10000,,0),"Pris per enhet Regionalt felleslager beregnes automatisk ved komplett utfylling")</f>
        <v>Pris per enhet Regionalt felleslager beregnes automatisk ved komplett utfylling</v>
      </c>
    </row>
    <row r="8126" spans="2:14" x14ac:dyDescent="0.25">
      <c r="B8126" s="33"/>
      <c r="C8126" t="str" cm="1">
        <f t="array" ref="C8126">IFERROR(_xlfn.TEXTJOIN(" | ", TRUE, _xlfn._xlws.FILTER(delKontrakt['#] &amp; " " &amp; delKontrakt[Navn], ISNUMBER(MATCH(delKontrakt['#], VALUE(_xlfn.TEXTSPLIT(SUBSTITUTE(Prisinformasjon!$B8126,  ", ", ","), ",")), 0)))), "Delkontraktnavn hentes automatisk ved å fylle ut delkontraktnummer")</f>
        <v>Delkontraktnavn hentes automatisk ved å fylle ut delkontraktnummer</v>
      </c>
      <c r="D8126" s="34"/>
      <c r="E8126" s="34"/>
      <c r="F8126" s="33"/>
      <c r="G8126" s="33"/>
      <c r="H8126" s="15"/>
      <c r="I8126" s="15"/>
      <c r="J8126" s="15"/>
      <c r="K8126" s="48"/>
      <c r="L8126" s="44"/>
      <c r="M8126" s="47" t="str">
        <f>IFERROR(TRIM($K8126)/_xlfn.XLOOKUP(TRIM($F8126),Produktinformasjon!$D$5:$D$10000,Produktinformasjon!$L$5:$L$10000,,0),"Pris per enhet "&amp;Til_Hvem&amp;" beregnes automatisk ved komplett utfylling")</f>
        <v>Pris per enhet Regionalt beregnes automatisk ved komplett utfylling</v>
      </c>
      <c r="N8126" s="47" t="str">
        <f>IFERROR(TRIM($L8126)/_xlfn.XLOOKUP(TRIM($F8126),Produktinformasjon!$D$5:$D$10000,Produktinformasjon!$L$5:$L$10000,,0),"Pris per enhet Regionalt felleslager beregnes automatisk ved komplett utfylling")</f>
        <v>Pris per enhet Regionalt felleslager beregnes automatisk ved komplett utfylling</v>
      </c>
    </row>
    <row r="8127" spans="2:14" x14ac:dyDescent="0.25">
      <c r="B8127" s="33"/>
      <c r="C8127" t="str" cm="1">
        <f t="array" ref="C8127">IFERROR(_xlfn.TEXTJOIN(" | ", TRUE, _xlfn._xlws.FILTER(delKontrakt['#] &amp; " " &amp; delKontrakt[Navn], ISNUMBER(MATCH(delKontrakt['#], VALUE(_xlfn.TEXTSPLIT(SUBSTITUTE(Prisinformasjon!$B8127,  ", ", ","), ",")), 0)))), "Delkontraktnavn hentes automatisk ved å fylle ut delkontraktnummer")</f>
        <v>Delkontraktnavn hentes automatisk ved å fylle ut delkontraktnummer</v>
      </c>
      <c r="D8127" s="34"/>
      <c r="E8127" s="34"/>
      <c r="F8127" s="33"/>
      <c r="G8127" s="33"/>
      <c r="H8127" s="15"/>
      <c r="I8127" s="15"/>
      <c r="J8127" s="15"/>
      <c r="K8127" s="48"/>
      <c r="L8127" s="44"/>
      <c r="M8127" s="47" t="str">
        <f>IFERROR(TRIM($K8127)/_xlfn.XLOOKUP(TRIM($F8127),Produktinformasjon!$D$5:$D$10000,Produktinformasjon!$L$5:$L$10000,,0),"Pris per enhet "&amp;Til_Hvem&amp;" beregnes automatisk ved komplett utfylling")</f>
        <v>Pris per enhet Regionalt beregnes automatisk ved komplett utfylling</v>
      </c>
      <c r="N8127" s="47" t="str">
        <f>IFERROR(TRIM($L8127)/_xlfn.XLOOKUP(TRIM($F8127),Produktinformasjon!$D$5:$D$10000,Produktinformasjon!$L$5:$L$10000,,0),"Pris per enhet Regionalt felleslager beregnes automatisk ved komplett utfylling")</f>
        <v>Pris per enhet Regionalt felleslager beregnes automatisk ved komplett utfylling</v>
      </c>
    </row>
    <row r="8128" spans="2:14" x14ac:dyDescent="0.25">
      <c r="B8128" s="33"/>
      <c r="C8128" t="str" cm="1">
        <f t="array" ref="C8128">IFERROR(_xlfn.TEXTJOIN(" | ", TRUE, _xlfn._xlws.FILTER(delKontrakt['#] &amp; " " &amp; delKontrakt[Navn], ISNUMBER(MATCH(delKontrakt['#], VALUE(_xlfn.TEXTSPLIT(SUBSTITUTE(Prisinformasjon!$B8128,  ", ", ","), ",")), 0)))), "Delkontraktnavn hentes automatisk ved å fylle ut delkontraktnummer")</f>
        <v>Delkontraktnavn hentes automatisk ved å fylle ut delkontraktnummer</v>
      </c>
      <c r="D8128" s="34"/>
      <c r="E8128" s="34"/>
      <c r="F8128" s="33"/>
      <c r="G8128" s="33"/>
      <c r="H8128" s="15"/>
      <c r="I8128" s="15"/>
      <c r="J8128" s="15"/>
      <c r="K8128" s="48"/>
      <c r="L8128" s="44"/>
      <c r="M8128" s="47" t="str">
        <f>IFERROR(TRIM($K8128)/_xlfn.XLOOKUP(TRIM($F8128),Produktinformasjon!$D$5:$D$10000,Produktinformasjon!$L$5:$L$10000,,0),"Pris per enhet "&amp;Til_Hvem&amp;" beregnes automatisk ved komplett utfylling")</f>
        <v>Pris per enhet Regionalt beregnes automatisk ved komplett utfylling</v>
      </c>
      <c r="N8128" s="47" t="str">
        <f>IFERROR(TRIM($L8128)/_xlfn.XLOOKUP(TRIM($F8128),Produktinformasjon!$D$5:$D$10000,Produktinformasjon!$L$5:$L$10000,,0),"Pris per enhet Regionalt felleslager beregnes automatisk ved komplett utfylling")</f>
        <v>Pris per enhet Regionalt felleslager beregnes automatisk ved komplett utfylling</v>
      </c>
    </row>
    <row r="8129" spans="2:14" x14ac:dyDescent="0.25">
      <c r="B8129" s="33"/>
      <c r="C8129" t="str" cm="1">
        <f t="array" ref="C8129">IFERROR(_xlfn.TEXTJOIN(" | ", TRUE, _xlfn._xlws.FILTER(delKontrakt['#] &amp; " " &amp; delKontrakt[Navn], ISNUMBER(MATCH(delKontrakt['#], VALUE(_xlfn.TEXTSPLIT(SUBSTITUTE(Prisinformasjon!$B8129,  ", ", ","), ",")), 0)))), "Delkontraktnavn hentes automatisk ved å fylle ut delkontraktnummer")</f>
        <v>Delkontraktnavn hentes automatisk ved å fylle ut delkontraktnummer</v>
      </c>
      <c r="D8129" s="34"/>
      <c r="E8129" s="34"/>
      <c r="F8129" s="33"/>
      <c r="G8129" s="33"/>
      <c r="H8129" s="15"/>
      <c r="I8129" s="15"/>
      <c r="J8129" s="15"/>
      <c r="K8129" s="48"/>
      <c r="L8129" s="44"/>
      <c r="M8129" s="47" t="str">
        <f>IFERROR(TRIM($K8129)/_xlfn.XLOOKUP(TRIM($F8129),Produktinformasjon!$D$5:$D$10000,Produktinformasjon!$L$5:$L$10000,,0),"Pris per enhet "&amp;Til_Hvem&amp;" beregnes automatisk ved komplett utfylling")</f>
        <v>Pris per enhet Regionalt beregnes automatisk ved komplett utfylling</v>
      </c>
      <c r="N8129" s="47" t="str">
        <f>IFERROR(TRIM($L8129)/_xlfn.XLOOKUP(TRIM($F8129),Produktinformasjon!$D$5:$D$10000,Produktinformasjon!$L$5:$L$10000,,0),"Pris per enhet Regionalt felleslager beregnes automatisk ved komplett utfylling")</f>
        <v>Pris per enhet Regionalt felleslager beregnes automatisk ved komplett utfylling</v>
      </c>
    </row>
    <row r="8130" spans="2:14" x14ac:dyDescent="0.25">
      <c r="B8130" s="33"/>
      <c r="C8130" t="str" cm="1">
        <f t="array" ref="C8130">IFERROR(_xlfn.TEXTJOIN(" | ", TRUE, _xlfn._xlws.FILTER(delKontrakt['#] &amp; " " &amp; delKontrakt[Navn], ISNUMBER(MATCH(delKontrakt['#], VALUE(_xlfn.TEXTSPLIT(SUBSTITUTE(Prisinformasjon!$B8130,  ", ", ","), ",")), 0)))), "Delkontraktnavn hentes automatisk ved å fylle ut delkontraktnummer")</f>
        <v>Delkontraktnavn hentes automatisk ved å fylle ut delkontraktnummer</v>
      </c>
      <c r="D8130" s="34"/>
      <c r="E8130" s="34"/>
      <c r="F8130" s="33"/>
      <c r="G8130" s="33"/>
      <c r="H8130" s="15"/>
      <c r="I8130" s="15"/>
      <c r="J8130" s="15"/>
      <c r="K8130" s="48"/>
      <c r="L8130" s="44"/>
      <c r="M8130" s="47" t="str">
        <f>IFERROR(TRIM($K8130)/_xlfn.XLOOKUP(TRIM($F8130),Produktinformasjon!$D$5:$D$10000,Produktinformasjon!$L$5:$L$10000,,0),"Pris per enhet "&amp;Til_Hvem&amp;" beregnes automatisk ved komplett utfylling")</f>
        <v>Pris per enhet Regionalt beregnes automatisk ved komplett utfylling</v>
      </c>
      <c r="N8130" s="47" t="str">
        <f>IFERROR(TRIM($L8130)/_xlfn.XLOOKUP(TRIM($F8130),Produktinformasjon!$D$5:$D$10000,Produktinformasjon!$L$5:$L$10000,,0),"Pris per enhet Regionalt felleslager beregnes automatisk ved komplett utfylling")</f>
        <v>Pris per enhet Regionalt felleslager beregnes automatisk ved komplett utfylling</v>
      </c>
    </row>
    <row r="8131" spans="2:14" x14ac:dyDescent="0.25">
      <c r="B8131" s="33"/>
      <c r="C8131" t="str" cm="1">
        <f t="array" ref="C8131">IFERROR(_xlfn.TEXTJOIN(" | ", TRUE, _xlfn._xlws.FILTER(delKontrakt['#] &amp; " " &amp; delKontrakt[Navn], ISNUMBER(MATCH(delKontrakt['#], VALUE(_xlfn.TEXTSPLIT(SUBSTITUTE(Prisinformasjon!$B8131,  ", ", ","), ",")), 0)))), "Delkontraktnavn hentes automatisk ved å fylle ut delkontraktnummer")</f>
        <v>Delkontraktnavn hentes automatisk ved å fylle ut delkontraktnummer</v>
      </c>
      <c r="D8131" s="34"/>
      <c r="E8131" s="34"/>
      <c r="F8131" s="33"/>
      <c r="G8131" s="33"/>
      <c r="H8131" s="15"/>
      <c r="I8131" s="15"/>
      <c r="J8131" s="15"/>
      <c r="K8131" s="48"/>
      <c r="L8131" s="44"/>
      <c r="M8131" s="47" t="str">
        <f>IFERROR(TRIM($K8131)/_xlfn.XLOOKUP(TRIM($F8131),Produktinformasjon!$D$5:$D$10000,Produktinformasjon!$L$5:$L$10000,,0),"Pris per enhet "&amp;Til_Hvem&amp;" beregnes automatisk ved komplett utfylling")</f>
        <v>Pris per enhet Regionalt beregnes automatisk ved komplett utfylling</v>
      </c>
      <c r="N8131" s="47" t="str">
        <f>IFERROR(TRIM($L8131)/_xlfn.XLOOKUP(TRIM($F8131),Produktinformasjon!$D$5:$D$10000,Produktinformasjon!$L$5:$L$10000,,0),"Pris per enhet Regionalt felleslager beregnes automatisk ved komplett utfylling")</f>
        <v>Pris per enhet Regionalt felleslager beregnes automatisk ved komplett utfylling</v>
      </c>
    </row>
    <row r="8132" spans="2:14" x14ac:dyDescent="0.25">
      <c r="B8132" s="33"/>
      <c r="C8132" t="str" cm="1">
        <f t="array" ref="C8132">IFERROR(_xlfn.TEXTJOIN(" | ", TRUE, _xlfn._xlws.FILTER(delKontrakt['#] &amp; " " &amp; delKontrakt[Navn], ISNUMBER(MATCH(delKontrakt['#], VALUE(_xlfn.TEXTSPLIT(SUBSTITUTE(Prisinformasjon!$B8132,  ", ", ","), ",")), 0)))), "Delkontraktnavn hentes automatisk ved å fylle ut delkontraktnummer")</f>
        <v>Delkontraktnavn hentes automatisk ved å fylle ut delkontraktnummer</v>
      </c>
      <c r="D8132" s="34"/>
      <c r="E8132" s="34"/>
      <c r="F8132" s="33"/>
      <c r="G8132" s="33"/>
      <c r="H8132" s="15"/>
      <c r="I8132" s="15"/>
      <c r="J8132" s="15"/>
      <c r="K8132" s="48"/>
      <c r="L8132" s="44"/>
      <c r="M8132" s="47" t="str">
        <f>IFERROR(TRIM($K8132)/_xlfn.XLOOKUP(TRIM($F8132),Produktinformasjon!$D$5:$D$10000,Produktinformasjon!$L$5:$L$10000,,0),"Pris per enhet "&amp;Til_Hvem&amp;" beregnes automatisk ved komplett utfylling")</f>
        <v>Pris per enhet Regionalt beregnes automatisk ved komplett utfylling</v>
      </c>
      <c r="N8132" s="47" t="str">
        <f>IFERROR(TRIM($L8132)/_xlfn.XLOOKUP(TRIM($F8132),Produktinformasjon!$D$5:$D$10000,Produktinformasjon!$L$5:$L$10000,,0),"Pris per enhet Regionalt felleslager beregnes automatisk ved komplett utfylling")</f>
        <v>Pris per enhet Regionalt felleslager beregnes automatisk ved komplett utfylling</v>
      </c>
    </row>
    <row r="8133" spans="2:14" x14ac:dyDescent="0.25">
      <c r="B8133" s="33"/>
      <c r="C8133" t="str" cm="1">
        <f t="array" ref="C8133">IFERROR(_xlfn.TEXTJOIN(" | ", TRUE, _xlfn._xlws.FILTER(delKontrakt['#] &amp; " " &amp; delKontrakt[Navn], ISNUMBER(MATCH(delKontrakt['#], VALUE(_xlfn.TEXTSPLIT(SUBSTITUTE(Prisinformasjon!$B8133,  ", ", ","), ",")), 0)))), "Delkontraktnavn hentes automatisk ved å fylle ut delkontraktnummer")</f>
        <v>Delkontraktnavn hentes automatisk ved å fylle ut delkontraktnummer</v>
      </c>
      <c r="D8133" s="34"/>
      <c r="E8133" s="34"/>
      <c r="F8133" s="33"/>
      <c r="G8133" s="33"/>
      <c r="H8133" s="15"/>
      <c r="I8133" s="15"/>
      <c r="J8133" s="15"/>
      <c r="K8133" s="48"/>
      <c r="L8133" s="44"/>
      <c r="M8133" s="47" t="str">
        <f>IFERROR(TRIM($K8133)/_xlfn.XLOOKUP(TRIM($F8133),Produktinformasjon!$D$5:$D$10000,Produktinformasjon!$L$5:$L$10000,,0),"Pris per enhet "&amp;Til_Hvem&amp;" beregnes automatisk ved komplett utfylling")</f>
        <v>Pris per enhet Regionalt beregnes automatisk ved komplett utfylling</v>
      </c>
      <c r="N8133" s="47" t="str">
        <f>IFERROR(TRIM($L8133)/_xlfn.XLOOKUP(TRIM($F8133),Produktinformasjon!$D$5:$D$10000,Produktinformasjon!$L$5:$L$10000,,0),"Pris per enhet Regionalt felleslager beregnes automatisk ved komplett utfylling")</f>
        <v>Pris per enhet Regionalt felleslager beregnes automatisk ved komplett utfylling</v>
      </c>
    </row>
    <row r="8134" spans="2:14" x14ac:dyDescent="0.25">
      <c r="B8134" s="33"/>
      <c r="C8134" t="str" cm="1">
        <f t="array" ref="C8134">IFERROR(_xlfn.TEXTJOIN(" | ", TRUE, _xlfn._xlws.FILTER(delKontrakt['#] &amp; " " &amp; delKontrakt[Navn], ISNUMBER(MATCH(delKontrakt['#], VALUE(_xlfn.TEXTSPLIT(SUBSTITUTE(Prisinformasjon!$B8134,  ", ", ","), ",")), 0)))), "Delkontraktnavn hentes automatisk ved å fylle ut delkontraktnummer")</f>
        <v>Delkontraktnavn hentes automatisk ved å fylle ut delkontraktnummer</v>
      </c>
      <c r="D8134" s="34"/>
      <c r="E8134" s="34"/>
      <c r="F8134" s="33"/>
      <c r="G8134" s="33"/>
      <c r="H8134" s="15"/>
      <c r="I8134" s="15"/>
      <c r="J8134" s="15"/>
      <c r="K8134" s="48"/>
      <c r="L8134" s="44"/>
      <c r="M8134" s="47" t="str">
        <f>IFERROR(TRIM($K8134)/_xlfn.XLOOKUP(TRIM($F8134),Produktinformasjon!$D$5:$D$10000,Produktinformasjon!$L$5:$L$10000,,0),"Pris per enhet "&amp;Til_Hvem&amp;" beregnes automatisk ved komplett utfylling")</f>
        <v>Pris per enhet Regionalt beregnes automatisk ved komplett utfylling</v>
      </c>
      <c r="N8134" s="47" t="str">
        <f>IFERROR(TRIM($L8134)/_xlfn.XLOOKUP(TRIM($F8134),Produktinformasjon!$D$5:$D$10000,Produktinformasjon!$L$5:$L$10000,,0),"Pris per enhet Regionalt felleslager beregnes automatisk ved komplett utfylling")</f>
        <v>Pris per enhet Regionalt felleslager beregnes automatisk ved komplett utfylling</v>
      </c>
    </row>
    <row r="8135" spans="2:14" x14ac:dyDescent="0.25">
      <c r="B8135" s="33"/>
      <c r="C8135" t="str" cm="1">
        <f t="array" ref="C8135">IFERROR(_xlfn.TEXTJOIN(" | ", TRUE, _xlfn._xlws.FILTER(delKontrakt['#] &amp; " " &amp; delKontrakt[Navn], ISNUMBER(MATCH(delKontrakt['#], VALUE(_xlfn.TEXTSPLIT(SUBSTITUTE(Prisinformasjon!$B8135,  ", ", ","), ",")), 0)))), "Delkontraktnavn hentes automatisk ved å fylle ut delkontraktnummer")</f>
        <v>Delkontraktnavn hentes automatisk ved å fylle ut delkontraktnummer</v>
      </c>
      <c r="D8135" s="34"/>
      <c r="E8135" s="34"/>
      <c r="F8135" s="33"/>
      <c r="G8135" s="33"/>
      <c r="H8135" s="15"/>
      <c r="I8135" s="15"/>
      <c r="J8135" s="15"/>
      <c r="K8135" s="48"/>
      <c r="L8135" s="44"/>
      <c r="M8135" s="47" t="str">
        <f>IFERROR(TRIM($K8135)/_xlfn.XLOOKUP(TRIM($F8135),Produktinformasjon!$D$5:$D$10000,Produktinformasjon!$L$5:$L$10000,,0),"Pris per enhet "&amp;Til_Hvem&amp;" beregnes automatisk ved komplett utfylling")</f>
        <v>Pris per enhet Regionalt beregnes automatisk ved komplett utfylling</v>
      </c>
      <c r="N8135" s="47" t="str">
        <f>IFERROR(TRIM($L8135)/_xlfn.XLOOKUP(TRIM($F8135),Produktinformasjon!$D$5:$D$10000,Produktinformasjon!$L$5:$L$10000,,0),"Pris per enhet Regionalt felleslager beregnes automatisk ved komplett utfylling")</f>
        <v>Pris per enhet Regionalt felleslager beregnes automatisk ved komplett utfylling</v>
      </c>
    </row>
    <row r="8136" spans="2:14" x14ac:dyDescent="0.25">
      <c r="B8136" s="33"/>
      <c r="C8136" t="str" cm="1">
        <f t="array" ref="C8136">IFERROR(_xlfn.TEXTJOIN(" | ", TRUE, _xlfn._xlws.FILTER(delKontrakt['#] &amp; " " &amp; delKontrakt[Navn], ISNUMBER(MATCH(delKontrakt['#], VALUE(_xlfn.TEXTSPLIT(SUBSTITUTE(Prisinformasjon!$B8136,  ", ", ","), ",")), 0)))), "Delkontraktnavn hentes automatisk ved å fylle ut delkontraktnummer")</f>
        <v>Delkontraktnavn hentes automatisk ved å fylle ut delkontraktnummer</v>
      </c>
      <c r="D8136" s="34"/>
      <c r="E8136" s="34"/>
      <c r="F8136" s="33"/>
      <c r="G8136" s="33"/>
      <c r="H8136" s="15"/>
      <c r="I8136" s="15"/>
      <c r="J8136" s="15"/>
      <c r="K8136" s="48"/>
      <c r="L8136" s="44"/>
      <c r="M8136" s="47" t="str">
        <f>IFERROR(TRIM($K8136)/_xlfn.XLOOKUP(TRIM($F8136),Produktinformasjon!$D$5:$D$10000,Produktinformasjon!$L$5:$L$10000,,0),"Pris per enhet "&amp;Til_Hvem&amp;" beregnes automatisk ved komplett utfylling")</f>
        <v>Pris per enhet Regionalt beregnes automatisk ved komplett utfylling</v>
      </c>
      <c r="N8136" s="47" t="str">
        <f>IFERROR(TRIM($L8136)/_xlfn.XLOOKUP(TRIM($F8136),Produktinformasjon!$D$5:$D$10000,Produktinformasjon!$L$5:$L$10000,,0),"Pris per enhet Regionalt felleslager beregnes automatisk ved komplett utfylling")</f>
        <v>Pris per enhet Regionalt felleslager beregnes automatisk ved komplett utfylling</v>
      </c>
    </row>
    <row r="8137" spans="2:14" x14ac:dyDescent="0.25">
      <c r="B8137" s="33"/>
      <c r="C8137" t="str" cm="1">
        <f t="array" ref="C8137">IFERROR(_xlfn.TEXTJOIN(" | ", TRUE, _xlfn._xlws.FILTER(delKontrakt['#] &amp; " " &amp; delKontrakt[Navn], ISNUMBER(MATCH(delKontrakt['#], VALUE(_xlfn.TEXTSPLIT(SUBSTITUTE(Prisinformasjon!$B8137,  ", ", ","), ",")), 0)))), "Delkontraktnavn hentes automatisk ved å fylle ut delkontraktnummer")</f>
        <v>Delkontraktnavn hentes automatisk ved å fylle ut delkontraktnummer</v>
      </c>
      <c r="D8137" s="34"/>
      <c r="E8137" s="34"/>
      <c r="F8137" s="33"/>
      <c r="G8137" s="33"/>
      <c r="H8137" s="15"/>
      <c r="I8137" s="15"/>
      <c r="J8137" s="15"/>
      <c r="K8137" s="48"/>
      <c r="L8137" s="44"/>
      <c r="M8137" s="47" t="str">
        <f>IFERROR(TRIM($K8137)/_xlfn.XLOOKUP(TRIM($F8137),Produktinformasjon!$D$5:$D$10000,Produktinformasjon!$L$5:$L$10000,,0),"Pris per enhet "&amp;Til_Hvem&amp;" beregnes automatisk ved komplett utfylling")</f>
        <v>Pris per enhet Regionalt beregnes automatisk ved komplett utfylling</v>
      </c>
      <c r="N8137" s="47" t="str">
        <f>IFERROR(TRIM($L8137)/_xlfn.XLOOKUP(TRIM($F8137),Produktinformasjon!$D$5:$D$10000,Produktinformasjon!$L$5:$L$10000,,0),"Pris per enhet Regionalt felleslager beregnes automatisk ved komplett utfylling")</f>
        <v>Pris per enhet Regionalt felleslager beregnes automatisk ved komplett utfylling</v>
      </c>
    </row>
    <row r="8138" spans="2:14" x14ac:dyDescent="0.25">
      <c r="B8138" s="33"/>
      <c r="C8138" t="str" cm="1">
        <f t="array" ref="C8138">IFERROR(_xlfn.TEXTJOIN(" | ", TRUE, _xlfn._xlws.FILTER(delKontrakt['#] &amp; " " &amp; delKontrakt[Navn], ISNUMBER(MATCH(delKontrakt['#], VALUE(_xlfn.TEXTSPLIT(SUBSTITUTE(Prisinformasjon!$B8138,  ", ", ","), ",")), 0)))), "Delkontraktnavn hentes automatisk ved å fylle ut delkontraktnummer")</f>
        <v>Delkontraktnavn hentes automatisk ved å fylle ut delkontraktnummer</v>
      </c>
      <c r="D8138" s="34"/>
      <c r="E8138" s="34"/>
      <c r="F8138" s="33"/>
      <c r="G8138" s="33"/>
      <c r="H8138" s="15"/>
      <c r="I8138" s="15"/>
      <c r="J8138" s="15"/>
      <c r="K8138" s="48"/>
      <c r="L8138" s="44"/>
      <c r="M8138" s="47" t="str">
        <f>IFERROR(TRIM($K8138)/_xlfn.XLOOKUP(TRIM($F8138),Produktinformasjon!$D$5:$D$10000,Produktinformasjon!$L$5:$L$10000,,0),"Pris per enhet "&amp;Til_Hvem&amp;" beregnes automatisk ved komplett utfylling")</f>
        <v>Pris per enhet Regionalt beregnes automatisk ved komplett utfylling</v>
      </c>
      <c r="N8138" s="47" t="str">
        <f>IFERROR(TRIM($L8138)/_xlfn.XLOOKUP(TRIM($F8138),Produktinformasjon!$D$5:$D$10000,Produktinformasjon!$L$5:$L$10000,,0),"Pris per enhet Regionalt felleslager beregnes automatisk ved komplett utfylling")</f>
        <v>Pris per enhet Regionalt felleslager beregnes automatisk ved komplett utfylling</v>
      </c>
    </row>
    <row r="8139" spans="2:14" x14ac:dyDescent="0.25">
      <c r="B8139" s="33"/>
      <c r="C8139" t="str" cm="1">
        <f t="array" ref="C8139">IFERROR(_xlfn.TEXTJOIN(" | ", TRUE, _xlfn._xlws.FILTER(delKontrakt['#] &amp; " " &amp; delKontrakt[Navn], ISNUMBER(MATCH(delKontrakt['#], VALUE(_xlfn.TEXTSPLIT(SUBSTITUTE(Prisinformasjon!$B8139,  ", ", ","), ",")), 0)))), "Delkontraktnavn hentes automatisk ved å fylle ut delkontraktnummer")</f>
        <v>Delkontraktnavn hentes automatisk ved å fylle ut delkontraktnummer</v>
      </c>
      <c r="D8139" s="34"/>
      <c r="E8139" s="34"/>
      <c r="F8139" s="33"/>
      <c r="G8139" s="33"/>
      <c r="H8139" s="15"/>
      <c r="I8139" s="15"/>
      <c r="J8139" s="15"/>
      <c r="K8139" s="48"/>
      <c r="L8139" s="44"/>
      <c r="M8139" s="47" t="str">
        <f>IFERROR(TRIM($K8139)/_xlfn.XLOOKUP(TRIM($F8139),Produktinformasjon!$D$5:$D$10000,Produktinformasjon!$L$5:$L$10000,,0),"Pris per enhet "&amp;Til_Hvem&amp;" beregnes automatisk ved komplett utfylling")</f>
        <v>Pris per enhet Regionalt beregnes automatisk ved komplett utfylling</v>
      </c>
      <c r="N8139" s="47" t="str">
        <f>IFERROR(TRIM($L8139)/_xlfn.XLOOKUP(TRIM($F8139),Produktinformasjon!$D$5:$D$10000,Produktinformasjon!$L$5:$L$10000,,0),"Pris per enhet Regionalt felleslager beregnes automatisk ved komplett utfylling")</f>
        <v>Pris per enhet Regionalt felleslager beregnes automatisk ved komplett utfylling</v>
      </c>
    </row>
    <row r="8140" spans="2:14" x14ac:dyDescent="0.25">
      <c r="B8140" s="33"/>
      <c r="C8140" t="str" cm="1">
        <f t="array" ref="C8140">IFERROR(_xlfn.TEXTJOIN(" | ", TRUE, _xlfn._xlws.FILTER(delKontrakt['#] &amp; " " &amp; delKontrakt[Navn], ISNUMBER(MATCH(delKontrakt['#], VALUE(_xlfn.TEXTSPLIT(SUBSTITUTE(Prisinformasjon!$B8140,  ", ", ","), ",")), 0)))), "Delkontraktnavn hentes automatisk ved å fylle ut delkontraktnummer")</f>
        <v>Delkontraktnavn hentes automatisk ved å fylle ut delkontraktnummer</v>
      </c>
      <c r="D8140" s="34"/>
      <c r="E8140" s="34"/>
      <c r="F8140" s="33"/>
      <c r="G8140" s="33"/>
      <c r="H8140" s="15"/>
      <c r="I8140" s="15"/>
      <c r="J8140" s="15"/>
      <c r="K8140" s="48"/>
      <c r="L8140" s="44"/>
      <c r="M8140" s="47" t="str">
        <f>IFERROR(TRIM($K8140)/_xlfn.XLOOKUP(TRIM($F8140),Produktinformasjon!$D$5:$D$10000,Produktinformasjon!$L$5:$L$10000,,0),"Pris per enhet "&amp;Til_Hvem&amp;" beregnes automatisk ved komplett utfylling")</f>
        <v>Pris per enhet Regionalt beregnes automatisk ved komplett utfylling</v>
      </c>
      <c r="N8140" s="47" t="str">
        <f>IFERROR(TRIM($L8140)/_xlfn.XLOOKUP(TRIM($F8140),Produktinformasjon!$D$5:$D$10000,Produktinformasjon!$L$5:$L$10000,,0),"Pris per enhet Regionalt felleslager beregnes automatisk ved komplett utfylling")</f>
        <v>Pris per enhet Regionalt felleslager beregnes automatisk ved komplett utfylling</v>
      </c>
    </row>
    <row r="8141" spans="2:14" x14ac:dyDescent="0.25">
      <c r="B8141" s="33"/>
      <c r="C8141" t="str" cm="1">
        <f t="array" ref="C8141">IFERROR(_xlfn.TEXTJOIN(" | ", TRUE, _xlfn._xlws.FILTER(delKontrakt['#] &amp; " " &amp; delKontrakt[Navn], ISNUMBER(MATCH(delKontrakt['#], VALUE(_xlfn.TEXTSPLIT(SUBSTITUTE(Prisinformasjon!$B8141,  ", ", ","), ",")), 0)))), "Delkontraktnavn hentes automatisk ved å fylle ut delkontraktnummer")</f>
        <v>Delkontraktnavn hentes automatisk ved å fylle ut delkontraktnummer</v>
      </c>
      <c r="D8141" s="34"/>
      <c r="E8141" s="34"/>
      <c r="F8141" s="33"/>
      <c r="G8141" s="33"/>
      <c r="H8141" s="15"/>
      <c r="I8141" s="15"/>
      <c r="J8141" s="15"/>
      <c r="K8141" s="48"/>
      <c r="L8141" s="44"/>
      <c r="M8141" s="47" t="str">
        <f>IFERROR(TRIM($K8141)/_xlfn.XLOOKUP(TRIM($F8141),Produktinformasjon!$D$5:$D$10000,Produktinformasjon!$L$5:$L$10000,,0),"Pris per enhet "&amp;Til_Hvem&amp;" beregnes automatisk ved komplett utfylling")</f>
        <v>Pris per enhet Regionalt beregnes automatisk ved komplett utfylling</v>
      </c>
      <c r="N8141" s="47" t="str">
        <f>IFERROR(TRIM($L8141)/_xlfn.XLOOKUP(TRIM($F8141),Produktinformasjon!$D$5:$D$10000,Produktinformasjon!$L$5:$L$10000,,0),"Pris per enhet Regionalt felleslager beregnes automatisk ved komplett utfylling")</f>
        <v>Pris per enhet Regionalt felleslager beregnes automatisk ved komplett utfylling</v>
      </c>
    </row>
    <row r="8142" spans="2:14" x14ac:dyDescent="0.25">
      <c r="B8142" s="33"/>
      <c r="C8142" t="str" cm="1">
        <f t="array" ref="C8142">IFERROR(_xlfn.TEXTJOIN(" | ", TRUE, _xlfn._xlws.FILTER(delKontrakt['#] &amp; " " &amp; delKontrakt[Navn], ISNUMBER(MATCH(delKontrakt['#], VALUE(_xlfn.TEXTSPLIT(SUBSTITUTE(Prisinformasjon!$B8142,  ", ", ","), ",")), 0)))), "Delkontraktnavn hentes automatisk ved å fylle ut delkontraktnummer")</f>
        <v>Delkontraktnavn hentes automatisk ved å fylle ut delkontraktnummer</v>
      </c>
      <c r="D8142" s="34"/>
      <c r="E8142" s="34"/>
      <c r="F8142" s="33"/>
      <c r="G8142" s="33"/>
      <c r="H8142" s="15"/>
      <c r="I8142" s="15"/>
      <c r="J8142" s="15"/>
      <c r="K8142" s="48"/>
      <c r="L8142" s="44"/>
      <c r="M8142" s="47" t="str">
        <f>IFERROR(TRIM($K8142)/_xlfn.XLOOKUP(TRIM($F8142),Produktinformasjon!$D$5:$D$10000,Produktinformasjon!$L$5:$L$10000,,0),"Pris per enhet "&amp;Til_Hvem&amp;" beregnes automatisk ved komplett utfylling")</f>
        <v>Pris per enhet Regionalt beregnes automatisk ved komplett utfylling</v>
      </c>
      <c r="N8142" s="47" t="str">
        <f>IFERROR(TRIM($L8142)/_xlfn.XLOOKUP(TRIM($F8142),Produktinformasjon!$D$5:$D$10000,Produktinformasjon!$L$5:$L$10000,,0),"Pris per enhet Regionalt felleslager beregnes automatisk ved komplett utfylling")</f>
        <v>Pris per enhet Regionalt felleslager beregnes automatisk ved komplett utfylling</v>
      </c>
    </row>
    <row r="8143" spans="2:14" x14ac:dyDescent="0.25">
      <c r="B8143" s="33"/>
      <c r="C8143" t="str" cm="1">
        <f t="array" ref="C8143">IFERROR(_xlfn.TEXTJOIN(" | ", TRUE, _xlfn._xlws.FILTER(delKontrakt['#] &amp; " " &amp; delKontrakt[Navn], ISNUMBER(MATCH(delKontrakt['#], VALUE(_xlfn.TEXTSPLIT(SUBSTITUTE(Prisinformasjon!$B8143,  ", ", ","), ",")), 0)))), "Delkontraktnavn hentes automatisk ved å fylle ut delkontraktnummer")</f>
        <v>Delkontraktnavn hentes automatisk ved å fylle ut delkontraktnummer</v>
      </c>
      <c r="D8143" s="34"/>
      <c r="E8143" s="34"/>
      <c r="F8143" s="33"/>
      <c r="G8143" s="33"/>
      <c r="H8143" s="15"/>
      <c r="I8143" s="15"/>
      <c r="J8143" s="15"/>
      <c r="K8143" s="48"/>
      <c r="L8143" s="44"/>
      <c r="M8143" s="47" t="str">
        <f>IFERROR(TRIM($K8143)/_xlfn.XLOOKUP(TRIM($F8143),Produktinformasjon!$D$5:$D$10000,Produktinformasjon!$L$5:$L$10000,,0),"Pris per enhet "&amp;Til_Hvem&amp;" beregnes automatisk ved komplett utfylling")</f>
        <v>Pris per enhet Regionalt beregnes automatisk ved komplett utfylling</v>
      </c>
      <c r="N8143" s="47" t="str">
        <f>IFERROR(TRIM($L8143)/_xlfn.XLOOKUP(TRIM($F8143),Produktinformasjon!$D$5:$D$10000,Produktinformasjon!$L$5:$L$10000,,0),"Pris per enhet Regionalt felleslager beregnes automatisk ved komplett utfylling")</f>
        <v>Pris per enhet Regionalt felleslager beregnes automatisk ved komplett utfylling</v>
      </c>
    </row>
    <row r="8144" spans="2:14" x14ac:dyDescent="0.25">
      <c r="B8144" s="33"/>
      <c r="C8144" t="str" cm="1">
        <f t="array" ref="C8144">IFERROR(_xlfn.TEXTJOIN(" | ", TRUE, _xlfn._xlws.FILTER(delKontrakt['#] &amp; " " &amp; delKontrakt[Navn], ISNUMBER(MATCH(delKontrakt['#], VALUE(_xlfn.TEXTSPLIT(SUBSTITUTE(Prisinformasjon!$B8144,  ", ", ","), ",")), 0)))), "Delkontraktnavn hentes automatisk ved å fylle ut delkontraktnummer")</f>
        <v>Delkontraktnavn hentes automatisk ved å fylle ut delkontraktnummer</v>
      </c>
      <c r="D8144" s="34"/>
      <c r="E8144" s="34"/>
      <c r="F8144" s="33"/>
      <c r="G8144" s="33"/>
      <c r="H8144" s="15"/>
      <c r="I8144" s="15"/>
      <c r="J8144" s="15"/>
      <c r="K8144" s="48"/>
      <c r="L8144" s="44"/>
      <c r="M8144" s="47" t="str">
        <f>IFERROR(TRIM($K8144)/_xlfn.XLOOKUP(TRIM($F8144),Produktinformasjon!$D$5:$D$10000,Produktinformasjon!$L$5:$L$10000,,0),"Pris per enhet "&amp;Til_Hvem&amp;" beregnes automatisk ved komplett utfylling")</f>
        <v>Pris per enhet Regionalt beregnes automatisk ved komplett utfylling</v>
      </c>
      <c r="N8144" s="47" t="str">
        <f>IFERROR(TRIM($L8144)/_xlfn.XLOOKUP(TRIM($F8144),Produktinformasjon!$D$5:$D$10000,Produktinformasjon!$L$5:$L$10000,,0),"Pris per enhet Regionalt felleslager beregnes automatisk ved komplett utfylling")</f>
        <v>Pris per enhet Regionalt felleslager beregnes automatisk ved komplett utfylling</v>
      </c>
    </row>
    <row r="8145" spans="2:14" x14ac:dyDescent="0.25">
      <c r="B8145" s="33"/>
      <c r="C8145" t="str" cm="1">
        <f t="array" ref="C8145">IFERROR(_xlfn.TEXTJOIN(" | ", TRUE, _xlfn._xlws.FILTER(delKontrakt['#] &amp; " " &amp; delKontrakt[Navn], ISNUMBER(MATCH(delKontrakt['#], VALUE(_xlfn.TEXTSPLIT(SUBSTITUTE(Prisinformasjon!$B8145,  ", ", ","), ",")), 0)))), "Delkontraktnavn hentes automatisk ved å fylle ut delkontraktnummer")</f>
        <v>Delkontraktnavn hentes automatisk ved å fylle ut delkontraktnummer</v>
      </c>
      <c r="D8145" s="34"/>
      <c r="E8145" s="34"/>
      <c r="F8145" s="33"/>
      <c r="G8145" s="33"/>
      <c r="H8145" s="15"/>
      <c r="I8145" s="15"/>
      <c r="J8145" s="15"/>
      <c r="K8145" s="48"/>
      <c r="L8145" s="44"/>
      <c r="M8145" s="47" t="str">
        <f>IFERROR(TRIM($K8145)/_xlfn.XLOOKUP(TRIM($F8145),Produktinformasjon!$D$5:$D$10000,Produktinformasjon!$L$5:$L$10000,,0),"Pris per enhet "&amp;Til_Hvem&amp;" beregnes automatisk ved komplett utfylling")</f>
        <v>Pris per enhet Regionalt beregnes automatisk ved komplett utfylling</v>
      </c>
      <c r="N8145" s="47" t="str">
        <f>IFERROR(TRIM($L8145)/_xlfn.XLOOKUP(TRIM($F8145),Produktinformasjon!$D$5:$D$10000,Produktinformasjon!$L$5:$L$10000,,0),"Pris per enhet Regionalt felleslager beregnes automatisk ved komplett utfylling")</f>
        <v>Pris per enhet Regionalt felleslager beregnes automatisk ved komplett utfylling</v>
      </c>
    </row>
    <row r="8146" spans="2:14" x14ac:dyDescent="0.25">
      <c r="B8146" s="33"/>
      <c r="C8146" t="str" cm="1">
        <f t="array" ref="C8146">IFERROR(_xlfn.TEXTJOIN(" | ", TRUE, _xlfn._xlws.FILTER(delKontrakt['#] &amp; " " &amp; delKontrakt[Navn], ISNUMBER(MATCH(delKontrakt['#], VALUE(_xlfn.TEXTSPLIT(SUBSTITUTE(Prisinformasjon!$B8146,  ", ", ","), ",")), 0)))), "Delkontraktnavn hentes automatisk ved å fylle ut delkontraktnummer")</f>
        <v>Delkontraktnavn hentes automatisk ved å fylle ut delkontraktnummer</v>
      </c>
      <c r="D8146" s="34"/>
      <c r="E8146" s="34"/>
      <c r="F8146" s="33"/>
      <c r="G8146" s="33"/>
      <c r="H8146" s="15"/>
      <c r="I8146" s="15"/>
      <c r="J8146" s="15"/>
      <c r="K8146" s="48"/>
      <c r="L8146" s="44"/>
      <c r="M8146" s="47" t="str">
        <f>IFERROR(TRIM($K8146)/_xlfn.XLOOKUP(TRIM($F8146),Produktinformasjon!$D$5:$D$10000,Produktinformasjon!$L$5:$L$10000,,0),"Pris per enhet "&amp;Til_Hvem&amp;" beregnes automatisk ved komplett utfylling")</f>
        <v>Pris per enhet Regionalt beregnes automatisk ved komplett utfylling</v>
      </c>
      <c r="N8146" s="47" t="str">
        <f>IFERROR(TRIM($L8146)/_xlfn.XLOOKUP(TRIM($F8146),Produktinformasjon!$D$5:$D$10000,Produktinformasjon!$L$5:$L$10000,,0),"Pris per enhet Regionalt felleslager beregnes automatisk ved komplett utfylling")</f>
        <v>Pris per enhet Regionalt felleslager beregnes automatisk ved komplett utfylling</v>
      </c>
    </row>
    <row r="8147" spans="2:14" x14ac:dyDescent="0.25">
      <c r="B8147" s="33"/>
      <c r="C8147" t="str" cm="1">
        <f t="array" ref="C8147">IFERROR(_xlfn.TEXTJOIN(" | ", TRUE, _xlfn._xlws.FILTER(delKontrakt['#] &amp; " " &amp; delKontrakt[Navn], ISNUMBER(MATCH(delKontrakt['#], VALUE(_xlfn.TEXTSPLIT(SUBSTITUTE(Prisinformasjon!$B8147,  ", ", ","), ",")), 0)))), "Delkontraktnavn hentes automatisk ved å fylle ut delkontraktnummer")</f>
        <v>Delkontraktnavn hentes automatisk ved å fylle ut delkontraktnummer</v>
      </c>
      <c r="D8147" s="34"/>
      <c r="E8147" s="34"/>
      <c r="F8147" s="33"/>
      <c r="G8147" s="33"/>
      <c r="H8147" s="15"/>
      <c r="I8147" s="15"/>
      <c r="J8147" s="15"/>
      <c r="K8147" s="48"/>
      <c r="L8147" s="44"/>
      <c r="M8147" s="47" t="str">
        <f>IFERROR(TRIM($K8147)/_xlfn.XLOOKUP(TRIM($F8147),Produktinformasjon!$D$5:$D$10000,Produktinformasjon!$L$5:$L$10000,,0),"Pris per enhet "&amp;Til_Hvem&amp;" beregnes automatisk ved komplett utfylling")</f>
        <v>Pris per enhet Regionalt beregnes automatisk ved komplett utfylling</v>
      </c>
      <c r="N8147" s="47" t="str">
        <f>IFERROR(TRIM($L8147)/_xlfn.XLOOKUP(TRIM($F8147),Produktinformasjon!$D$5:$D$10000,Produktinformasjon!$L$5:$L$10000,,0),"Pris per enhet Regionalt felleslager beregnes automatisk ved komplett utfylling")</f>
        <v>Pris per enhet Regionalt felleslager beregnes automatisk ved komplett utfylling</v>
      </c>
    </row>
    <row r="8148" spans="2:14" x14ac:dyDescent="0.25">
      <c r="B8148" s="33"/>
      <c r="C8148" t="str" cm="1">
        <f t="array" ref="C8148">IFERROR(_xlfn.TEXTJOIN(" | ", TRUE, _xlfn._xlws.FILTER(delKontrakt['#] &amp; " " &amp; delKontrakt[Navn], ISNUMBER(MATCH(delKontrakt['#], VALUE(_xlfn.TEXTSPLIT(SUBSTITUTE(Prisinformasjon!$B8148,  ", ", ","), ",")), 0)))), "Delkontraktnavn hentes automatisk ved å fylle ut delkontraktnummer")</f>
        <v>Delkontraktnavn hentes automatisk ved å fylle ut delkontraktnummer</v>
      </c>
      <c r="D8148" s="34"/>
      <c r="E8148" s="34"/>
      <c r="F8148" s="33"/>
      <c r="G8148" s="33"/>
      <c r="H8148" s="15"/>
      <c r="I8148" s="15"/>
      <c r="J8148" s="15"/>
      <c r="K8148" s="48"/>
      <c r="L8148" s="44"/>
      <c r="M8148" s="47" t="str">
        <f>IFERROR(TRIM($K8148)/_xlfn.XLOOKUP(TRIM($F8148),Produktinformasjon!$D$5:$D$10000,Produktinformasjon!$L$5:$L$10000,,0),"Pris per enhet "&amp;Til_Hvem&amp;" beregnes automatisk ved komplett utfylling")</f>
        <v>Pris per enhet Regionalt beregnes automatisk ved komplett utfylling</v>
      </c>
      <c r="N8148" s="47" t="str">
        <f>IFERROR(TRIM($L8148)/_xlfn.XLOOKUP(TRIM($F8148),Produktinformasjon!$D$5:$D$10000,Produktinformasjon!$L$5:$L$10000,,0),"Pris per enhet Regionalt felleslager beregnes automatisk ved komplett utfylling")</f>
        <v>Pris per enhet Regionalt felleslager beregnes automatisk ved komplett utfylling</v>
      </c>
    </row>
    <row r="8149" spans="2:14" x14ac:dyDescent="0.25">
      <c r="B8149" s="33"/>
      <c r="C8149" t="str" cm="1">
        <f t="array" ref="C8149">IFERROR(_xlfn.TEXTJOIN(" | ", TRUE, _xlfn._xlws.FILTER(delKontrakt['#] &amp; " " &amp; delKontrakt[Navn], ISNUMBER(MATCH(delKontrakt['#], VALUE(_xlfn.TEXTSPLIT(SUBSTITUTE(Prisinformasjon!$B8149,  ", ", ","), ",")), 0)))), "Delkontraktnavn hentes automatisk ved å fylle ut delkontraktnummer")</f>
        <v>Delkontraktnavn hentes automatisk ved å fylle ut delkontraktnummer</v>
      </c>
      <c r="D8149" s="34"/>
      <c r="E8149" s="34"/>
      <c r="F8149" s="33"/>
      <c r="G8149" s="33"/>
      <c r="H8149" s="15"/>
      <c r="I8149" s="15"/>
      <c r="J8149" s="15"/>
      <c r="K8149" s="48"/>
      <c r="L8149" s="44"/>
      <c r="M8149" s="47" t="str">
        <f>IFERROR(TRIM($K8149)/_xlfn.XLOOKUP(TRIM($F8149),Produktinformasjon!$D$5:$D$10000,Produktinformasjon!$L$5:$L$10000,,0),"Pris per enhet "&amp;Til_Hvem&amp;" beregnes automatisk ved komplett utfylling")</f>
        <v>Pris per enhet Regionalt beregnes automatisk ved komplett utfylling</v>
      </c>
      <c r="N8149" s="47" t="str">
        <f>IFERROR(TRIM($L8149)/_xlfn.XLOOKUP(TRIM($F8149),Produktinformasjon!$D$5:$D$10000,Produktinformasjon!$L$5:$L$10000,,0),"Pris per enhet Regionalt felleslager beregnes automatisk ved komplett utfylling")</f>
        <v>Pris per enhet Regionalt felleslager beregnes automatisk ved komplett utfylling</v>
      </c>
    </row>
    <row r="8150" spans="2:14" x14ac:dyDescent="0.25">
      <c r="B8150" s="33"/>
      <c r="C8150" t="str" cm="1">
        <f t="array" ref="C8150">IFERROR(_xlfn.TEXTJOIN(" | ", TRUE, _xlfn._xlws.FILTER(delKontrakt['#] &amp; " " &amp; delKontrakt[Navn], ISNUMBER(MATCH(delKontrakt['#], VALUE(_xlfn.TEXTSPLIT(SUBSTITUTE(Prisinformasjon!$B8150,  ", ", ","), ",")), 0)))), "Delkontraktnavn hentes automatisk ved å fylle ut delkontraktnummer")</f>
        <v>Delkontraktnavn hentes automatisk ved å fylle ut delkontraktnummer</v>
      </c>
      <c r="D8150" s="34"/>
      <c r="E8150" s="34"/>
      <c r="F8150" s="33"/>
      <c r="G8150" s="33"/>
      <c r="H8150" s="15"/>
      <c r="I8150" s="15"/>
      <c r="J8150" s="15"/>
      <c r="K8150" s="48"/>
      <c r="L8150" s="44"/>
      <c r="M8150" s="47" t="str">
        <f>IFERROR(TRIM($K8150)/_xlfn.XLOOKUP(TRIM($F8150),Produktinformasjon!$D$5:$D$10000,Produktinformasjon!$L$5:$L$10000,,0),"Pris per enhet "&amp;Til_Hvem&amp;" beregnes automatisk ved komplett utfylling")</f>
        <v>Pris per enhet Regionalt beregnes automatisk ved komplett utfylling</v>
      </c>
      <c r="N8150" s="47" t="str">
        <f>IFERROR(TRIM($L8150)/_xlfn.XLOOKUP(TRIM($F8150),Produktinformasjon!$D$5:$D$10000,Produktinformasjon!$L$5:$L$10000,,0),"Pris per enhet Regionalt felleslager beregnes automatisk ved komplett utfylling")</f>
        <v>Pris per enhet Regionalt felleslager beregnes automatisk ved komplett utfylling</v>
      </c>
    </row>
    <row r="8151" spans="2:14" x14ac:dyDescent="0.25">
      <c r="B8151" s="33"/>
      <c r="C8151" t="str" cm="1">
        <f t="array" ref="C8151">IFERROR(_xlfn.TEXTJOIN(" | ", TRUE, _xlfn._xlws.FILTER(delKontrakt['#] &amp; " " &amp; delKontrakt[Navn], ISNUMBER(MATCH(delKontrakt['#], VALUE(_xlfn.TEXTSPLIT(SUBSTITUTE(Prisinformasjon!$B8151,  ", ", ","), ",")), 0)))), "Delkontraktnavn hentes automatisk ved å fylle ut delkontraktnummer")</f>
        <v>Delkontraktnavn hentes automatisk ved å fylle ut delkontraktnummer</v>
      </c>
      <c r="D8151" s="34"/>
      <c r="E8151" s="34"/>
      <c r="F8151" s="33"/>
      <c r="G8151" s="33"/>
      <c r="H8151" s="15"/>
      <c r="I8151" s="15"/>
      <c r="J8151" s="15"/>
      <c r="K8151" s="48"/>
      <c r="L8151" s="44"/>
      <c r="M8151" s="47" t="str">
        <f>IFERROR(TRIM($K8151)/_xlfn.XLOOKUP(TRIM($F8151),Produktinformasjon!$D$5:$D$10000,Produktinformasjon!$L$5:$L$10000,,0),"Pris per enhet "&amp;Til_Hvem&amp;" beregnes automatisk ved komplett utfylling")</f>
        <v>Pris per enhet Regionalt beregnes automatisk ved komplett utfylling</v>
      </c>
      <c r="N8151" s="47" t="str">
        <f>IFERROR(TRIM($L8151)/_xlfn.XLOOKUP(TRIM($F8151),Produktinformasjon!$D$5:$D$10000,Produktinformasjon!$L$5:$L$10000,,0),"Pris per enhet Regionalt felleslager beregnes automatisk ved komplett utfylling")</f>
        <v>Pris per enhet Regionalt felleslager beregnes automatisk ved komplett utfylling</v>
      </c>
    </row>
    <row r="8152" spans="2:14" x14ac:dyDescent="0.25">
      <c r="B8152" s="33"/>
      <c r="C8152" t="str" cm="1">
        <f t="array" ref="C8152">IFERROR(_xlfn.TEXTJOIN(" | ", TRUE, _xlfn._xlws.FILTER(delKontrakt['#] &amp; " " &amp; delKontrakt[Navn], ISNUMBER(MATCH(delKontrakt['#], VALUE(_xlfn.TEXTSPLIT(SUBSTITUTE(Prisinformasjon!$B8152,  ", ", ","), ",")), 0)))), "Delkontraktnavn hentes automatisk ved å fylle ut delkontraktnummer")</f>
        <v>Delkontraktnavn hentes automatisk ved å fylle ut delkontraktnummer</v>
      </c>
      <c r="D8152" s="34"/>
      <c r="E8152" s="34"/>
      <c r="F8152" s="33"/>
      <c r="G8152" s="33"/>
      <c r="H8152" s="15"/>
      <c r="I8152" s="15"/>
      <c r="J8152" s="15"/>
      <c r="K8152" s="48"/>
      <c r="L8152" s="44"/>
      <c r="M8152" s="47" t="str">
        <f>IFERROR(TRIM($K8152)/_xlfn.XLOOKUP(TRIM($F8152),Produktinformasjon!$D$5:$D$10000,Produktinformasjon!$L$5:$L$10000,,0),"Pris per enhet "&amp;Til_Hvem&amp;" beregnes automatisk ved komplett utfylling")</f>
        <v>Pris per enhet Regionalt beregnes automatisk ved komplett utfylling</v>
      </c>
      <c r="N8152" s="47" t="str">
        <f>IFERROR(TRIM($L8152)/_xlfn.XLOOKUP(TRIM($F8152),Produktinformasjon!$D$5:$D$10000,Produktinformasjon!$L$5:$L$10000,,0),"Pris per enhet Regionalt felleslager beregnes automatisk ved komplett utfylling")</f>
        <v>Pris per enhet Regionalt felleslager beregnes automatisk ved komplett utfylling</v>
      </c>
    </row>
    <row r="8153" spans="2:14" x14ac:dyDescent="0.25">
      <c r="B8153" s="33"/>
      <c r="C8153" t="str" cm="1">
        <f t="array" ref="C8153">IFERROR(_xlfn.TEXTJOIN(" | ", TRUE, _xlfn._xlws.FILTER(delKontrakt['#] &amp; " " &amp; delKontrakt[Navn], ISNUMBER(MATCH(delKontrakt['#], VALUE(_xlfn.TEXTSPLIT(SUBSTITUTE(Prisinformasjon!$B8153,  ", ", ","), ",")), 0)))), "Delkontraktnavn hentes automatisk ved å fylle ut delkontraktnummer")</f>
        <v>Delkontraktnavn hentes automatisk ved å fylle ut delkontraktnummer</v>
      </c>
      <c r="D8153" s="34"/>
      <c r="E8153" s="34"/>
      <c r="F8153" s="33"/>
      <c r="G8153" s="33"/>
      <c r="H8153" s="15"/>
      <c r="I8153" s="15"/>
      <c r="J8153" s="15"/>
      <c r="K8153" s="48"/>
      <c r="L8153" s="44"/>
      <c r="M8153" s="47" t="str">
        <f>IFERROR(TRIM($K8153)/_xlfn.XLOOKUP(TRIM($F8153),Produktinformasjon!$D$5:$D$10000,Produktinformasjon!$L$5:$L$10000,,0),"Pris per enhet "&amp;Til_Hvem&amp;" beregnes automatisk ved komplett utfylling")</f>
        <v>Pris per enhet Regionalt beregnes automatisk ved komplett utfylling</v>
      </c>
      <c r="N8153" s="47" t="str">
        <f>IFERROR(TRIM($L8153)/_xlfn.XLOOKUP(TRIM($F8153),Produktinformasjon!$D$5:$D$10000,Produktinformasjon!$L$5:$L$10000,,0),"Pris per enhet Regionalt felleslager beregnes automatisk ved komplett utfylling")</f>
        <v>Pris per enhet Regionalt felleslager beregnes automatisk ved komplett utfylling</v>
      </c>
    </row>
    <row r="8154" spans="2:14" x14ac:dyDescent="0.25">
      <c r="B8154" s="33"/>
      <c r="C8154" t="str" cm="1">
        <f t="array" ref="C8154">IFERROR(_xlfn.TEXTJOIN(" | ", TRUE, _xlfn._xlws.FILTER(delKontrakt['#] &amp; " " &amp; delKontrakt[Navn], ISNUMBER(MATCH(delKontrakt['#], VALUE(_xlfn.TEXTSPLIT(SUBSTITUTE(Prisinformasjon!$B8154,  ", ", ","), ",")), 0)))), "Delkontraktnavn hentes automatisk ved å fylle ut delkontraktnummer")</f>
        <v>Delkontraktnavn hentes automatisk ved å fylle ut delkontraktnummer</v>
      </c>
      <c r="D8154" s="34"/>
      <c r="E8154" s="34"/>
      <c r="F8154" s="33"/>
      <c r="G8154" s="33"/>
      <c r="H8154" s="15"/>
      <c r="I8154" s="15"/>
      <c r="J8154" s="15"/>
      <c r="K8154" s="48"/>
      <c r="L8154" s="44"/>
      <c r="M8154" s="47" t="str">
        <f>IFERROR(TRIM($K8154)/_xlfn.XLOOKUP(TRIM($F8154),Produktinformasjon!$D$5:$D$10000,Produktinformasjon!$L$5:$L$10000,,0),"Pris per enhet "&amp;Til_Hvem&amp;" beregnes automatisk ved komplett utfylling")</f>
        <v>Pris per enhet Regionalt beregnes automatisk ved komplett utfylling</v>
      </c>
      <c r="N8154" s="47" t="str">
        <f>IFERROR(TRIM($L8154)/_xlfn.XLOOKUP(TRIM($F8154),Produktinformasjon!$D$5:$D$10000,Produktinformasjon!$L$5:$L$10000,,0),"Pris per enhet Regionalt felleslager beregnes automatisk ved komplett utfylling")</f>
        <v>Pris per enhet Regionalt felleslager beregnes automatisk ved komplett utfylling</v>
      </c>
    </row>
    <row r="8155" spans="2:14" x14ac:dyDescent="0.25">
      <c r="B8155" s="33"/>
      <c r="C8155" t="str" cm="1">
        <f t="array" ref="C8155">IFERROR(_xlfn.TEXTJOIN(" | ", TRUE, _xlfn._xlws.FILTER(delKontrakt['#] &amp; " " &amp; delKontrakt[Navn], ISNUMBER(MATCH(delKontrakt['#], VALUE(_xlfn.TEXTSPLIT(SUBSTITUTE(Prisinformasjon!$B8155,  ", ", ","), ",")), 0)))), "Delkontraktnavn hentes automatisk ved å fylle ut delkontraktnummer")</f>
        <v>Delkontraktnavn hentes automatisk ved å fylle ut delkontraktnummer</v>
      </c>
      <c r="D8155" s="34"/>
      <c r="E8155" s="34"/>
      <c r="F8155" s="33"/>
      <c r="G8155" s="33"/>
      <c r="H8155" s="15"/>
      <c r="I8155" s="15"/>
      <c r="J8155" s="15"/>
      <c r="K8155" s="48"/>
      <c r="L8155" s="44"/>
      <c r="M8155" s="47" t="str">
        <f>IFERROR(TRIM($K8155)/_xlfn.XLOOKUP(TRIM($F8155),Produktinformasjon!$D$5:$D$10000,Produktinformasjon!$L$5:$L$10000,,0),"Pris per enhet "&amp;Til_Hvem&amp;" beregnes automatisk ved komplett utfylling")</f>
        <v>Pris per enhet Regionalt beregnes automatisk ved komplett utfylling</v>
      </c>
      <c r="N8155" s="47" t="str">
        <f>IFERROR(TRIM($L8155)/_xlfn.XLOOKUP(TRIM($F8155),Produktinformasjon!$D$5:$D$10000,Produktinformasjon!$L$5:$L$10000,,0),"Pris per enhet Regionalt felleslager beregnes automatisk ved komplett utfylling")</f>
        <v>Pris per enhet Regionalt felleslager beregnes automatisk ved komplett utfylling</v>
      </c>
    </row>
    <row r="8156" spans="2:14" x14ac:dyDescent="0.25">
      <c r="B8156" s="33"/>
      <c r="C8156" t="str" cm="1">
        <f t="array" ref="C8156">IFERROR(_xlfn.TEXTJOIN(" | ", TRUE, _xlfn._xlws.FILTER(delKontrakt['#] &amp; " " &amp; delKontrakt[Navn], ISNUMBER(MATCH(delKontrakt['#], VALUE(_xlfn.TEXTSPLIT(SUBSTITUTE(Prisinformasjon!$B8156,  ", ", ","), ",")), 0)))), "Delkontraktnavn hentes automatisk ved å fylle ut delkontraktnummer")</f>
        <v>Delkontraktnavn hentes automatisk ved å fylle ut delkontraktnummer</v>
      </c>
      <c r="D8156" s="34"/>
      <c r="E8156" s="34"/>
      <c r="F8156" s="33"/>
      <c r="G8156" s="33"/>
      <c r="H8156" s="15"/>
      <c r="I8156" s="15"/>
      <c r="J8156" s="15"/>
      <c r="K8156" s="48"/>
      <c r="L8156" s="44"/>
      <c r="M8156" s="47" t="str">
        <f>IFERROR(TRIM($K8156)/_xlfn.XLOOKUP(TRIM($F8156),Produktinformasjon!$D$5:$D$10000,Produktinformasjon!$L$5:$L$10000,,0),"Pris per enhet "&amp;Til_Hvem&amp;" beregnes automatisk ved komplett utfylling")</f>
        <v>Pris per enhet Regionalt beregnes automatisk ved komplett utfylling</v>
      </c>
      <c r="N8156" s="47" t="str">
        <f>IFERROR(TRIM($L8156)/_xlfn.XLOOKUP(TRIM($F8156),Produktinformasjon!$D$5:$D$10000,Produktinformasjon!$L$5:$L$10000,,0),"Pris per enhet Regionalt felleslager beregnes automatisk ved komplett utfylling")</f>
        <v>Pris per enhet Regionalt felleslager beregnes automatisk ved komplett utfylling</v>
      </c>
    </row>
    <row r="8157" spans="2:14" x14ac:dyDescent="0.25">
      <c r="B8157" s="33"/>
      <c r="C8157" t="str" cm="1">
        <f t="array" ref="C8157">IFERROR(_xlfn.TEXTJOIN(" | ", TRUE, _xlfn._xlws.FILTER(delKontrakt['#] &amp; " " &amp; delKontrakt[Navn], ISNUMBER(MATCH(delKontrakt['#], VALUE(_xlfn.TEXTSPLIT(SUBSTITUTE(Prisinformasjon!$B8157,  ", ", ","), ",")), 0)))), "Delkontraktnavn hentes automatisk ved å fylle ut delkontraktnummer")</f>
        <v>Delkontraktnavn hentes automatisk ved å fylle ut delkontraktnummer</v>
      </c>
      <c r="D8157" s="34"/>
      <c r="E8157" s="34"/>
      <c r="F8157" s="33"/>
      <c r="G8157" s="33"/>
      <c r="H8157" s="15"/>
      <c r="I8157" s="15"/>
      <c r="J8157" s="15"/>
      <c r="K8157" s="48"/>
      <c r="L8157" s="44"/>
      <c r="M8157" s="47" t="str">
        <f>IFERROR(TRIM($K8157)/_xlfn.XLOOKUP(TRIM($F8157),Produktinformasjon!$D$5:$D$10000,Produktinformasjon!$L$5:$L$10000,,0),"Pris per enhet "&amp;Til_Hvem&amp;" beregnes automatisk ved komplett utfylling")</f>
        <v>Pris per enhet Regionalt beregnes automatisk ved komplett utfylling</v>
      </c>
      <c r="N8157" s="47" t="str">
        <f>IFERROR(TRIM($L8157)/_xlfn.XLOOKUP(TRIM($F8157),Produktinformasjon!$D$5:$D$10000,Produktinformasjon!$L$5:$L$10000,,0),"Pris per enhet Regionalt felleslager beregnes automatisk ved komplett utfylling")</f>
        <v>Pris per enhet Regionalt felleslager beregnes automatisk ved komplett utfylling</v>
      </c>
    </row>
    <row r="8158" spans="2:14" x14ac:dyDescent="0.25">
      <c r="B8158" s="33"/>
      <c r="C8158" t="str" cm="1">
        <f t="array" ref="C8158">IFERROR(_xlfn.TEXTJOIN(" | ", TRUE, _xlfn._xlws.FILTER(delKontrakt['#] &amp; " " &amp; delKontrakt[Navn], ISNUMBER(MATCH(delKontrakt['#], VALUE(_xlfn.TEXTSPLIT(SUBSTITUTE(Prisinformasjon!$B8158,  ", ", ","), ",")), 0)))), "Delkontraktnavn hentes automatisk ved å fylle ut delkontraktnummer")</f>
        <v>Delkontraktnavn hentes automatisk ved å fylle ut delkontraktnummer</v>
      </c>
      <c r="D8158" s="34"/>
      <c r="E8158" s="34"/>
      <c r="F8158" s="33"/>
      <c r="G8158" s="33"/>
      <c r="H8158" s="15"/>
      <c r="I8158" s="15"/>
      <c r="J8158" s="15"/>
      <c r="K8158" s="48"/>
      <c r="L8158" s="44"/>
      <c r="M8158" s="47" t="str">
        <f>IFERROR(TRIM($K8158)/_xlfn.XLOOKUP(TRIM($F8158),Produktinformasjon!$D$5:$D$10000,Produktinformasjon!$L$5:$L$10000,,0),"Pris per enhet "&amp;Til_Hvem&amp;" beregnes automatisk ved komplett utfylling")</f>
        <v>Pris per enhet Regionalt beregnes automatisk ved komplett utfylling</v>
      </c>
      <c r="N8158" s="47" t="str">
        <f>IFERROR(TRIM($L8158)/_xlfn.XLOOKUP(TRIM($F8158),Produktinformasjon!$D$5:$D$10000,Produktinformasjon!$L$5:$L$10000,,0),"Pris per enhet Regionalt felleslager beregnes automatisk ved komplett utfylling")</f>
        <v>Pris per enhet Regionalt felleslager beregnes automatisk ved komplett utfylling</v>
      </c>
    </row>
    <row r="8159" spans="2:14" x14ac:dyDescent="0.25">
      <c r="B8159" s="33"/>
      <c r="C8159" t="str" cm="1">
        <f t="array" ref="C8159">IFERROR(_xlfn.TEXTJOIN(" | ", TRUE, _xlfn._xlws.FILTER(delKontrakt['#] &amp; " " &amp; delKontrakt[Navn], ISNUMBER(MATCH(delKontrakt['#], VALUE(_xlfn.TEXTSPLIT(SUBSTITUTE(Prisinformasjon!$B8159,  ", ", ","), ",")), 0)))), "Delkontraktnavn hentes automatisk ved å fylle ut delkontraktnummer")</f>
        <v>Delkontraktnavn hentes automatisk ved å fylle ut delkontraktnummer</v>
      </c>
      <c r="D8159" s="34"/>
      <c r="E8159" s="34"/>
      <c r="F8159" s="33"/>
      <c r="G8159" s="33"/>
      <c r="H8159" s="15"/>
      <c r="I8159" s="15"/>
      <c r="J8159" s="15"/>
      <c r="K8159" s="48"/>
      <c r="L8159" s="44"/>
      <c r="M8159" s="47" t="str">
        <f>IFERROR(TRIM($K8159)/_xlfn.XLOOKUP(TRIM($F8159),Produktinformasjon!$D$5:$D$10000,Produktinformasjon!$L$5:$L$10000,,0),"Pris per enhet "&amp;Til_Hvem&amp;" beregnes automatisk ved komplett utfylling")</f>
        <v>Pris per enhet Regionalt beregnes automatisk ved komplett utfylling</v>
      </c>
      <c r="N8159" s="47" t="str">
        <f>IFERROR(TRIM($L8159)/_xlfn.XLOOKUP(TRIM($F8159),Produktinformasjon!$D$5:$D$10000,Produktinformasjon!$L$5:$L$10000,,0),"Pris per enhet Regionalt felleslager beregnes automatisk ved komplett utfylling")</f>
        <v>Pris per enhet Regionalt felleslager beregnes automatisk ved komplett utfylling</v>
      </c>
    </row>
    <row r="8160" spans="2:14" x14ac:dyDescent="0.25">
      <c r="B8160" s="33"/>
      <c r="C8160" t="str" cm="1">
        <f t="array" ref="C8160">IFERROR(_xlfn.TEXTJOIN(" | ", TRUE, _xlfn._xlws.FILTER(delKontrakt['#] &amp; " " &amp; delKontrakt[Navn], ISNUMBER(MATCH(delKontrakt['#], VALUE(_xlfn.TEXTSPLIT(SUBSTITUTE(Prisinformasjon!$B8160,  ", ", ","), ",")), 0)))), "Delkontraktnavn hentes automatisk ved å fylle ut delkontraktnummer")</f>
        <v>Delkontraktnavn hentes automatisk ved å fylle ut delkontraktnummer</v>
      </c>
      <c r="D8160" s="34"/>
      <c r="E8160" s="34"/>
      <c r="F8160" s="33"/>
      <c r="G8160" s="33"/>
      <c r="H8160" s="15"/>
      <c r="I8160" s="15"/>
      <c r="J8160" s="15"/>
      <c r="K8160" s="48"/>
      <c r="L8160" s="44"/>
      <c r="M8160" s="47" t="str">
        <f>IFERROR(TRIM($K8160)/_xlfn.XLOOKUP(TRIM($F8160),Produktinformasjon!$D$5:$D$10000,Produktinformasjon!$L$5:$L$10000,,0),"Pris per enhet "&amp;Til_Hvem&amp;" beregnes automatisk ved komplett utfylling")</f>
        <v>Pris per enhet Regionalt beregnes automatisk ved komplett utfylling</v>
      </c>
      <c r="N8160" s="47" t="str">
        <f>IFERROR(TRIM($L8160)/_xlfn.XLOOKUP(TRIM($F8160),Produktinformasjon!$D$5:$D$10000,Produktinformasjon!$L$5:$L$10000,,0),"Pris per enhet Regionalt felleslager beregnes automatisk ved komplett utfylling")</f>
        <v>Pris per enhet Regionalt felleslager beregnes automatisk ved komplett utfylling</v>
      </c>
    </row>
    <row r="8161" spans="2:14" x14ac:dyDescent="0.25">
      <c r="B8161" s="33"/>
      <c r="C8161" t="str" cm="1">
        <f t="array" ref="C8161">IFERROR(_xlfn.TEXTJOIN(" | ", TRUE, _xlfn._xlws.FILTER(delKontrakt['#] &amp; " " &amp; delKontrakt[Navn], ISNUMBER(MATCH(delKontrakt['#], VALUE(_xlfn.TEXTSPLIT(SUBSTITUTE(Prisinformasjon!$B8161,  ", ", ","), ",")), 0)))), "Delkontraktnavn hentes automatisk ved å fylle ut delkontraktnummer")</f>
        <v>Delkontraktnavn hentes automatisk ved å fylle ut delkontraktnummer</v>
      </c>
      <c r="D8161" s="34"/>
      <c r="E8161" s="34"/>
      <c r="F8161" s="33"/>
      <c r="G8161" s="33"/>
      <c r="H8161" s="15"/>
      <c r="I8161" s="15"/>
      <c r="J8161" s="15"/>
      <c r="K8161" s="48"/>
      <c r="L8161" s="44"/>
      <c r="M8161" s="47" t="str">
        <f>IFERROR(TRIM($K8161)/_xlfn.XLOOKUP(TRIM($F8161),Produktinformasjon!$D$5:$D$10000,Produktinformasjon!$L$5:$L$10000,,0),"Pris per enhet "&amp;Til_Hvem&amp;" beregnes automatisk ved komplett utfylling")</f>
        <v>Pris per enhet Regionalt beregnes automatisk ved komplett utfylling</v>
      </c>
      <c r="N8161" s="47" t="str">
        <f>IFERROR(TRIM($L8161)/_xlfn.XLOOKUP(TRIM($F8161),Produktinformasjon!$D$5:$D$10000,Produktinformasjon!$L$5:$L$10000,,0),"Pris per enhet Regionalt felleslager beregnes automatisk ved komplett utfylling")</f>
        <v>Pris per enhet Regionalt felleslager beregnes automatisk ved komplett utfylling</v>
      </c>
    </row>
    <row r="8162" spans="2:14" x14ac:dyDescent="0.25">
      <c r="B8162" s="33"/>
      <c r="C8162" t="str" cm="1">
        <f t="array" ref="C8162">IFERROR(_xlfn.TEXTJOIN(" | ", TRUE, _xlfn._xlws.FILTER(delKontrakt['#] &amp; " " &amp; delKontrakt[Navn], ISNUMBER(MATCH(delKontrakt['#], VALUE(_xlfn.TEXTSPLIT(SUBSTITUTE(Prisinformasjon!$B8162,  ", ", ","), ",")), 0)))), "Delkontraktnavn hentes automatisk ved å fylle ut delkontraktnummer")</f>
        <v>Delkontraktnavn hentes automatisk ved å fylle ut delkontraktnummer</v>
      </c>
      <c r="D8162" s="34"/>
      <c r="E8162" s="34"/>
      <c r="F8162" s="33"/>
      <c r="G8162" s="33"/>
      <c r="H8162" s="15"/>
      <c r="I8162" s="15"/>
      <c r="J8162" s="15"/>
      <c r="K8162" s="48"/>
      <c r="L8162" s="44"/>
      <c r="M8162" s="47" t="str">
        <f>IFERROR(TRIM($K8162)/_xlfn.XLOOKUP(TRIM($F8162),Produktinformasjon!$D$5:$D$10000,Produktinformasjon!$L$5:$L$10000,,0),"Pris per enhet "&amp;Til_Hvem&amp;" beregnes automatisk ved komplett utfylling")</f>
        <v>Pris per enhet Regionalt beregnes automatisk ved komplett utfylling</v>
      </c>
      <c r="N8162" s="47" t="str">
        <f>IFERROR(TRIM($L8162)/_xlfn.XLOOKUP(TRIM($F8162),Produktinformasjon!$D$5:$D$10000,Produktinformasjon!$L$5:$L$10000,,0),"Pris per enhet Regionalt felleslager beregnes automatisk ved komplett utfylling")</f>
        <v>Pris per enhet Regionalt felleslager beregnes automatisk ved komplett utfylling</v>
      </c>
    </row>
    <row r="8163" spans="2:14" x14ac:dyDescent="0.25">
      <c r="B8163" s="33"/>
      <c r="C8163" t="str" cm="1">
        <f t="array" ref="C8163">IFERROR(_xlfn.TEXTJOIN(" | ", TRUE, _xlfn._xlws.FILTER(delKontrakt['#] &amp; " " &amp; delKontrakt[Navn], ISNUMBER(MATCH(delKontrakt['#], VALUE(_xlfn.TEXTSPLIT(SUBSTITUTE(Prisinformasjon!$B8163,  ", ", ","), ",")), 0)))), "Delkontraktnavn hentes automatisk ved å fylle ut delkontraktnummer")</f>
        <v>Delkontraktnavn hentes automatisk ved å fylle ut delkontraktnummer</v>
      </c>
      <c r="D8163" s="34"/>
      <c r="E8163" s="34"/>
      <c r="F8163" s="33"/>
      <c r="G8163" s="33"/>
      <c r="H8163" s="15"/>
      <c r="I8163" s="15"/>
      <c r="J8163" s="15"/>
      <c r="K8163" s="48"/>
      <c r="L8163" s="44"/>
      <c r="M8163" s="47" t="str">
        <f>IFERROR(TRIM($K8163)/_xlfn.XLOOKUP(TRIM($F8163),Produktinformasjon!$D$5:$D$10000,Produktinformasjon!$L$5:$L$10000,,0),"Pris per enhet "&amp;Til_Hvem&amp;" beregnes automatisk ved komplett utfylling")</f>
        <v>Pris per enhet Regionalt beregnes automatisk ved komplett utfylling</v>
      </c>
      <c r="N8163" s="47" t="str">
        <f>IFERROR(TRIM($L8163)/_xlfn.XLOOKUP(TRIM($F8163),Produktinformasjon!$D$5:$D$10000,Produktinformasjon!$L$5:$L$10000,,0),"Pris per enhet Regionalt felleslager beregnes automatisk ved komplett utfylling")</f>
        <v>Pris per enhet Regionalt felleslager beregnes automatisk ved komplett utfylling</v>
      </c>
    </row>
    <row r="8164" spans="2:14" x14ac:dyDescent="0.25">
      <c r="B8164" s="33"/>
      <c r="C8164" t="str" cm="1">
        <f t="array" ref="C8164">IFERROR(_xlfn.TEXTJOIN(" | ", TRUE, _xlfn._xlws.FILTER(delKontrakt['#] &amp; " " &amp; delKontrakt[Navn], ISNUMBER(MATCH(delKontrakt['#], VALUE(_xlfn.TEXTSPLIT(SUBSTITUTE(Prisinformasjon!$B8164,  ", ", ","), ",")), 0)))), "Delkontraktnavn hentes automatisk ved å fylle ut delkontraktnummer")</f>
        <v>Delkontraktnavn hentes automatisk ved å fylle ut delkontraktnummer</v>
      </c>
      <c r="D8164" s="34"/>
      <c r="E8164" s="34"/>
      <c r="F8164" s="33"/>
      <c r="G8164" s="33"/>
      <c r="H8164" s="15"/>
      <c r="I8164" s="15"/>
      <c r="J8164" s="15"/>
      <c r="K8164" s="48"/>
      <c r="L8164" s="44"/>
      <c r="M8164" s="47" t="str">
        <f>IFERROR(TRIM($K8164)/_xlfn.XLOOKUP(TRIM($F8164),Produktinformasjon!$D$5:$D$10000,Produktinformasjon!$L$5:$L$10000,,0),"Pris per enhet "&amp;Til_Hvem&amp;" beregnes automatisk ved komplett utfylling")</f>
        <v>Pris per enhet Regionalt beregnes automatisk ved komplett utfylling</v>
      </c>
      <c r="N8164" s="47" t="str">
        <f>IFERROR(TRIM($L8164)/_xlfn.XLOOKUP(TRIM($F8164),Produktinformasjon!$D$5:$D$10000,Produktinformasjon!$L$5:$L$10000,,0),"Pris per enhet Regionalt felleslager beregnes automatisk ved komplett utfylling")</f>
        <v>Pris per enhet Regionalt felleslager beregnes automatisk ved komplett utfylling</v>
      </c>
    </row>
    <row r="8165" spans="2:14" x14ac:dyDescent="0.25">
      <c r="B8165" s="33"/>
      <c r="C8165" t="str" cm="1">
        <f t="array" ref="C8165">IFERROR(_xlfn.TEXTJOIN(" | ", TRUE, _xlfn._xlws.FILTER(delKontrakt['#] &amp; " " &amp; delKontrakt[Navn], ISNUMBER(MATCH(delKontrakt['#], VALUE(_xlfn.TEXTSPLIT(SUBSTITUTE(Prisinformasjon!$B8165,  ", ", ","), ",")), 0)))), "Delkontraktnavn hentes automatisk ved å fylle ut delkontraktnummer")</f>
        <v>Delkontraktnavn hentes automatisk ved å fylle ut delkontraktnummer</v>
      </c>
      <c r="D8165" s="34"/>
      <c r="E8165" s="34"/>
      <c r="F8165" s="33"/>
      <c r="G8165" s="33"/>
      <c r="H8165" s="15"/>
      <c r="I8165" s="15"/>
      <c r="J8165" s="15"/>
      <c r="K8165" s="48"/>
      <c r="L8165" s="44"/>
      <c r="M8165" s="47" t="str">
        <f>IFERROR(TRIM($K8165)/_xlfn.XLOOKUP(TRIM($F8165),Produktinformasjon!$D$5:$D$10000,Produktinformasjon!$L$5:$L$10000,,0),"Pris per enhet "&amp;Til_Hvem&amp;" beregnes automatisk ved komplett utfylling")</f>
        <v>Pris per enhet Regionalt beregnes automatisk ved komplett utfylling</v>
      </c>
      <c r="N8165" s="47" t="str">
        <f>IFERROR(TRIM($L8165)/_xlfn.XLOOKUP(TRIM($F8165),Produktinformasjon!$D$5:$D$10000,Produktinformasjon!$L$5:$L$10000,,0),"Pris per enhet Regionalt felleslager beregnes automatisk ved komplett utfylling")</f>
        <v>Pris per enhet Regionalt felleslager beregnes automatisk ved komplett utfylling</v>
      </c>
    </row>
    <row r="8166" spans="2:14" x14ac:dyDescent="0.25">
      <c r="B8166" s="33"/>
      <c r="C8166" t="str" cm="1">
        <f t="array" ref="C8166">IFERROR(_xlfn.TEXTJOIN(" | ", TRUE, _xlfn._xlws.FILTER(delKontrakt['#] &amp; " " &amp; delKontrakt[Navn], ISNUMBER(MATCH(delKontrakt['#], VALUE(_xlfn.TEXTSPLIT(SUBSTITUTE(Prisinformasjon!$B8166,  ", ", ","), ",")), 0)))), "Delkontraktnavn hentes automatisk ved å fylle ut delkontraktnummer")</f>
        <v>Delkontraktnavn hentes automatisk ved å fylle ut delkontraktnummer</v>
      </c>
      <c r="D8166" s="34"/>
      <c r="E8166" s="34"/>
      <c r="F8166" s="33"/>
      <c r="G8166" s="33"/>
      <c r="H8166" s="15"/>
      <c r="I8166" s="15"/>
      <c r="J8166" s="15"/>
      <c r="K8166" s="48"/>
      <c r="L8166" s="44"/>
      <c r="M8166" s="47" t="str">
        <f>IFERROR(TRIM($K8166)/_xlfn.XLOOKUP(TRIM($F8166),Produktinformasjon!$D$5:$D$10000,Produktinformasjon!$L$5:$L$10000,,0),"Pris per enhet "&amp;Til_Hvem&amp;" beregnes automatisk ved komplett utfylling")</f>
        <v>Pris per enhet Regionalt beregnes automatisk ved komplett utfylling</v>
      </c>
      <c r="N8166" s="47" t="str">
        <f>IFERROR(TRIM($L8166)/_xlfn.XLOOKUP(TRIM($F8166),Produktinformasjon!$D$5:$D$10000,Produktinformasjon!$L$5:$L$10000,,0),"Pris per enhet Regionalt felleslager beregnes automatisk ved komplett utfylling")</f>
        <v>Pris per enhet Regionalt felleslager beregnes automatisk ved komplett utfylling</v>
      </c>
    </row>
    <row r="8167" spans="2:14" x14ac:dyDescent="0.25">
      <c r="B8167" s="33"/>
      <c r="C8167" t="str" cm="1">
        <f t="array" ref="C8167">IFERROR(_xlfn.TEXTJOIN(" | ", TRUE, _xlfn._xlws.FILTER(delKontrakt['#] &amp; " " &amp; delKontrakt[Navn], ISNUMBER(MATCH(delKontrakt['#], VALUE(_xlfn.TEXTSPLIT(SUBSTITUTE(Prisinformasjon!$B8167,  ", ", ","), ",")), 0)))), "Delkontraktnavn hentes automatisk ved å fylle ut delkontraktnummer")</f>
        <v>Delkontraktnavn hentes automatisk ved å fylle ut delkontraktnummer</v>
      </c>
      <c r="D8167" s="34"/>
      <c r="E8167" s="34"/>
      <c r="F8167" s="33"/>
      <c r="G8167" s="33"/>
      <c r="H8167" s="15"/>
      <c r="I8167" s="15"/>
      <c r="J8167" s="15"/>
      <c r="K8167" s="48"/>
      <c r="L8167" s="44"/>
      <c r="M8167" s="47" t="str">
        <f>IFERROR(TRIM($K8167)/_xlfn.XLOOKUP(TRIM($F8167),Produktinformasjon!$D$5:$D$10000,Produktinformasjon!$L$5:$L$10000,,0),"Pris per enhet "&amp;Til_Hvem&amp;" beregnes automatisk ved komplett utfylling")</f>
        <v>Pris per enhet Regionalt beregnes automatisk ved komplett utfylling</v>
      </c>
      <c r="N8167" s="47" t="str">
        <f>IFERROR(TRIM($L8167)/_xlfn.XLOOKUP(TRIM($F8167),Produktinformasjon!$D$5:$D$10000,Produktinformasjon!$L$5:$L$10000,,0),"Pris per enhet Regionalt felleslager beregnes automatisk ved komplett utfylling")</f>
        <v>Pris per enhet Regionalt felleslager beregnes automatisk ved komplett utfylling</v>
      </c>
    </row>
    <row r="8168" spans="2:14" x14ac:dyDescent="0.25">
      <c r="B8168" s="33"/>
      <c r="C8168" t="str" cm="1">
        <f t="array" ref="C8168">IFERROR(_xlfn.TEXTJOIN(" | ", TRUE, _xlfn._xlws.FILTER(delKontrakt['#] &amp; " " &amp; delKontrakt[Navn], ISNUMBER(MATCH(delKontrakt['#], VALUE(_xlfn.TEXTSPLIT(SUBSTITUTE(Prisinformasjon!$B8168,  ", ", ","), ",")), 0)))), "Delkontraktnavn hentes automatisk ved å fylle ut delkontraktnummer")</f>
        <v>Delkontraktnavn hentes automatisk ved å fylle ut delkontraktnummer</v>
      </c>
      <c r="D8168" s="34"/>
      <c r="E8168" s="34"/>
      <c r="F8168" s="33"/>
      <c r="G8168" s="33"/>
      <c r="H8168" s="15"/>
      <c r="I8168" s="15"/>
      <c r="J8168" s="15"/>
      <c r="K8168" s="48"/>
      <c r="L8168" s="44"/>
      <c r="M8168" s="47" t="str">
        <f>IFERROR(TRIM($K8168)/_xlfn.XLOOKUP(TRIM($F8168),Produktinformasjon!$D$5:$D$10000,Produktinformasjon!$L$5:$L$10000,,0),"Pris per enhet "&amp;Til_Hvem&amp;" beregnes automatisk ved komplett utfylling")</f>
        <v>Pris per enhet Regionalt beregnes automatisk ved komplett utfylling</v>
      </c>
      <c r="N8168" s="47" t="str">
        <f>IFERROR(TRIM($L8168)/_xlfn.XLOOKUP(TRIM($F8168),Produktinformasjon!$D$5:$D$10000,Produktinformasjon!$L$5:$L$10000,,0),"Pris per enhet Regionalt felleslager beregnes automatisk ved komplett utfylling")</f>
        <v>Pris per enhet Regionalt felleslager beregnes automatisk ved komplett utfylling</v>
      </c>
    </row>
    <row r="8169" spans="2:14" x14ac:dyDescent="0.25">
      <c r="B8169" s="33"/>
      <c r="C8169" t="str" cm="1">
        <f t="array" ref="C8169">IFERROR(_xlfn.TEXTJOIN(" | ", TRUE, _xlfn._xlws.FILTER(delKontrakt['#] &amp; " " &amp; delKontrakt[Navn], ISNUMBER(MATCH(delKontrakt['#], VALUE(_xlfn.TEXTSPLIT(SUBSTITUTE(Prisinformasjon!$B8169,  ", ", ","), ",")), 0)))), "Delkontraktnavn hentes automatisk ved å fylle ut delkontraktnummer")</f>
        <v>Delkontraktnavn hentes automatisk ved å fylle ut delkontraktnummer</v>
      </c>
      <c r="D8169" s="34"/>
      <c r="E8169" s="34"/>
      <c r="F8169" s="33"/>
      <c r="G8169" s="33"/>
      <c r="H8169" s="15"/>
      <c r="I8169" s="15"/>
      <c r="J8169" s="15"/>
      <c r="K8169" s="48"/>
      <c r="L8169" s="44"/>
      <c r="M8169" s="47" t="str">
        <f>IFERROR(TRIM($K8169)/_xlfn.XLOOKUP(TRIM($F8169),Produktinformasjon!$D$5:$D$10000,Produktinformasjon!$L$5:$L$10000,,0),"Pris per enhet "&amp;Til_Hvem&amp;" beregnes automatisk ved komplett utfylling")</f>
        <v>Pris per enhet Regionalt beregnes automatisk ved komplett utfylling</v>
      </c>
      <c r="N8169" s="47" t="str">
        <f>IFERROR(TRIM($L8169)/_xlfn.XLOOKUP(TRIM($F8169),Produktinformasjon!$D$5:$D$10000,Produktinformasjon!$L$5:$L$10000,,0),"Pris per enhet Regionalt felleslager beregnes automatisk ved komplett utfylling")</f>
        <v>Pris per enhet Regionalt felleslager beregnes automatisk ved komplett utfylling</v>
      </c>
    </row>
    <row r="8170" spans="2:14" x14ac:dyDescent="0.25">
      <c r="B8170" s="33"/>
      <c r="C8170" t="str" cm="1">
        <f t="array" ref="C8170">IFERROR(_xlfn.TEXTJOIN(" | ", TRUE, _xlfn._xlws.FILTER(delKontrakt['#] &amp; " " &amp; delKontrakt[Navn], ISNUMBER(MATCH(delKontrakt['#], VALUE(_xlfn.TEXTSPLIT(SUBSTITUTE(Prisinformasjon!$B8170,  ", ", ","), ",")), 0)))), "Delkontraktnavn hentes automatisk ved å fylle ut delkontraktnummer")</f>
        <v>Delkontraktnavn hentes automatisk ved å fylle ut delkontraktnummer</v>
      </c>
      <c r="D8170" s="34"/>
      <c r="E8170" s="34"/>
      <c r="F8170" s="33"/>
      <c r="G8170" s="33"/>
      <c r="H8170" s="15"/>
      <c r="I8170" s="15"/>
      <c r="J8170" s="15"/>
      <c r="K8170" s="48"/>
      <c r="L8170" s="44"/>
      <c r="M8170" s="47" t="str">
        <f>IFERROR(TRIM($K8170)/_xlfn.XLOOKUP(TRIM($F8170),Produktinformasjon!$D$5:$D$10000,Produktinformasjon!$L$5:$L$10000,,0),"Pris per enhet "&amp;Til_Hvem&amp;" beregnes automatisk ved komplett utfylling")</f>
        <v>Pris per enhet Regionalt beregnes automatisk ved komplett utfylling</v>
      </c>
      <c r="N8170" s="47" t="str">
        <f>IFERROR(TRIM($L8170)/_xlfn.XLOOKUP(TRIM($F8170),Produktinformasjon!$D$5:$D$10000,Produktinformasjon!$L$5:$L$10000,,0),"Pris per enhet Regionalt felleslager beregnes automatisk ved komplett utfylling")</f>
        <v>Pris per enhet Regionalt felleslager beregnes automatisk ved komplett utfylling</v>
      </c>
    </row>
    <row r="8171" spans="2:14" x14ac:dyDescent="0.25">
      <c r="B8171" s="33"/>
      <c r="C8171" t="str" cm="1">
        <f t="array" ref="C8171">IFERROR(_xlfn.TEXTJOIN(" | ", TRUE, _xlfn._xlws.FILTER(delKontrakt['#] &amp; " " &amp; delKontrakt[Navn], ISNUMBER(MATCH(delKontrakt['#], VALUE(_xlfn.TEXTSPLIT(SUBSTITUTE(Prisinformasjon!$B8171,  ", ", ","), ",")), 0)))), "Delkontraktnavn hentes automatisk ved å fylle ut delkontraktnummer")</f>
        <v>Delkontraktnavn hentes automatisk ved å fylle ut delkontraktnummer</v>
      </c>
      <c r="D8171" s="34"/>
      <c r="E8171" s="34"/>
      <c r="F8171" s="33"/>
      <c r="G8171" s="33"/>
      <c r="H8171" s="15"/>
      <c r="I8171" s="15"/>
      <c r="J8171" s="15"/>
      <c r="K8171" s="48"/>
      <c r="L8171" s="44"/>
      <c r="M8171" s="47" t="str">
        <f>IFERROR(TRIM($K8171)/_xlfn.XLOOKUP(TRIM($F8171),Produktinformasjon!$D$5:$D$10000,Produktinformasjon!$L$5:$L$10000,,0),"Pris per enhet "&amp;Til_Hvem&amp;" beregnes automatisk ved komplett utfylling")</f>
        <v>Pris per enhet Regionalt beregnes automatisk ved komplett utfylling</v>
      </c>
      <c r="N8171" s="47" t="str">
        <f>IFERROR(TRIM($L8171)/_xlfn.XLOOKUP(TRIM($F8171),Produktinformasjon!$D$5:$D$10000,Produktinformasjon!$L$5:$L$10000,,0),"Pris per enhet Regionalt felleslager beregnes automatisk ved komplett utfylling")</f>
        <v>Pris per enhet Regionalt felleslager beregnes automatisk ved komplett utfylling</v>
      </c>
    </row>
    <row r="8172" spans="2:14" x14ac:dyDescent="0.25">
      <c r="B8172" s="33"/>
      <c r="C8172" t="str" cm="1">
        <f t="array" ref="C8172">IFERROR(_xlfn.TEXTJOIN(" | ", TRUE, _xlfn._xlws.FILTER(delKontrakt['#] &amp; " " &amp; delKontrakt[Navn], ISNUMBER(MATCH(delKontrakt['#], VALUE(_xlfn.TEXTSPLIT(SUBSTITUTE(Prisinformasjon!$B8172,  ", ", ","), ",")), 0)))), "Delkontraktnavn hentes automatisk ved å fylle ut delkontraktnummer")</f>
        <v>Delkontraktnavn hentes automatisk ved å fylle ut delkontraktnummer</v>
      </c>
      <c r="D8172" s="34"/>
      <c r="E8172" s="34"/>
      <c r="F8172" s="33"/>
      <c r="G8172" s="33"/>
      <c r="H8172" s="15"/>
      <c r="I8172" s="15"/>
      <c r="J8172" s="15"/>
      <c r="K8172" s="48"/>
      <c r="L8172" s="44"/>
      <c r="M8172" s="47" t="str">
        <f>IFERROR(TRIM($K8172)/_xlfn.XLOOKUP(TRIM($F8172),Produktinformasjon!$D$5:$D$10000,Produktinformasjon!$L$5:$L$10000,,0),"Pris per enhet "&amp;Til_Hvem&amp;" beregnes automatisk ved komplett utfylling")</f>
        <v>Pris per enhet Regionalt beregnes automatisk ved komplett utfylling</v>
      </c>
      <c r="N8172" s="47" t="str">
        <f>IFERROR(TRIM($L8172)/_xlfn.XLOOKUP(TRIM($F8172),Produktinformasjon!$D$5:$D$10000,Produktinformasjon!$L$5:$L$10000,,0),"Pris per enhet Regionalt felleslager beregnes automatisk ved komplett utfylling")</f>
        <v>Pris per enhet Regionalt felleslager beregnes automatisk ved komplett utfylling</v>
      </c>
    </row>
    <row r="8173" spans="2:14" x14ac:dyDescent="0.25">
      <c r="B8173" s="33"/>
      <c r="C8173" t="str" cm="1">
        <f t="array" ref="C8173">IFERROR(_xlfn.TEXTJOIN(" | ", TRUE, _xlfn._xlws.FILTER(delKontrakt['#] &amp; " " &amp; delKontrakt[Navn], ISNUMBER(MATCH(delKontrakt['#], VALUE(_xlfn.TEXTSPLIT(SUBSTITUTE(Prisinformasjon!$B8173,  ", ", ","), ",")), 0)))), "Delkontraktnavn hentes automatisk ved å fylle ut delkontraktnummer")</f>
        <v>Delkontraktnavn hentes automatisk ved å fylle ut delkontraktnummer</v>
      </c>
      <c r="D8173" s="34"/>
      <c r="E8173" s="34"/>
      <c r="F8173" s="33"/>
      <c r="G8173" s="33"/>
      <c r="H8173" s="15"/>
      <c r="I8173" s="15"/>
      <c r="J8173" s="15"/>
      <c r="K8173" s="48"/>
      <c r="L8173" s="44"/>
      <c r="M8173" s="47" t="str">
        <f>IFERROR(TRIM($K8173)/_xlfn.XLOOKUP(TRIM($F8173),Produktinformasjon!$D$5:$D$10000,Produktinformasjon!$L$5:$L$10000,,0),"Pris per enhet "&amp;Til_Hvem&amp;" beregnes automatisk ved komplett utfylling")</f>
        <v>Pris per enhet Regionalt beregnes automatisk ved komplett utfylling</v>
      </c>
      <c r="N8173" s="47" t="str">
        <f>IFERROR(TRIM($L8173)/_xlfn.XLOOKUP(TRIM($F8173),Produktinformasjon!$D$5:$D$10000,Produktinformasjon!$L$5:$L$10000,,0),"Pris per enhet Regionalt felleslager beregnes automatisk ved komplett utfylling")</f>
        <v>Pris per enhet Regionalt felleslager beregnes automatisk ved komplett utfylling</v>
      </c>
    </row>
    <row r="8174" spans="2:14" x14ac:dyDescent="0.25">
      <c r="B8174" s="33"/>
      <c r="C8174" t="str" cm="1">
        <f t="array" ref="C8174">IFERROR(_xlfn.TEXTJOIN(" | ", TRUE, _xlfn._xlws.FILTER(delKontrakt['#] &amp; " " &amp; delKontrakt[Navn], ISNUMBER(MATCH(delKontrakt['#], VALUE(_xlfn.TEXTSPLIT(SUBSTITUTE(Prisinformasjon!$B8174,  ", ", ","), ",")), 0)))), "Delkontraktnavn hentes automatisk ved å fylle ut delkontraktnummer")</f>
        <v>Delkontraktnavn hentes automatisk ved å fylle ut delkontraktnummer</v>
      </c>
      <c r="D8174" s="34"/>
      <c r="E8174" s="34"/>
      <c r="F8174" s="33"/>
      <c r="G8174" s="33"/>
      <c r="H8174" s="15"/>
      <c r="I8174" s="15"/>
      <c r="J8174" s="15"/>
      <c r="K8174" s="48"/>
      <c r="L8174" s="44"/>
      <c r="M8174" s="47" t="str">
        <f>IFERROR(TRIM($K8174)/_xlfn.XLOOKUP(TRIM($F8174),Produktinformasjon!$D$5:$D$10000,Produktinformasjon!$L$5:$L$10000,,0),"Pris per enhet "&amp;Til_Hvem&amp;" beregnes automatisk ved komplett utfylling")</f>
        <v>Pris per enhet Regionalt beregnes automatisk ved komplett utfylling</v>
      </c>
      <c r="N8174" s="47" t="str">
        <f>IFERROR(TRIM($L8174)/_xlfn.XLOOKUP(TRIM($F8174),Produktinformasjon!$D$5:$D$10000,Produktinformasjon!$L$5:$L$10000,,0),"Pris per enhet Regionalt felleslager beregnes automatisk ved komplett utfylling")</f>
        <v>Pris per enhet Regionalt felleslager beregnes automatisk ved komplett utfylling</v>
      </c>
    </row>
    <row r="8175" spans="2:14" x14ac:dyDescent="0.25">
      <c r="B8175" s="33"/>
      <c r="C8175" t="str" cm="1">
        <f t="array" ref="C8175">IFERROR(_xlfn.TEXTJOIN(" | ", TRUE, _xlfn._xlws.FILTER(delKontrakt['#] &amp; " " &amp; delKontrakt[Navn], ISNUMBER(MATCH(delKontrakt['#], VALUE(_xlfn.TEXTSPLIT(SUBSTITUTE(Prisinformasjon!$B8175,  ", ", ","), ",")), 0)))), "Delkontraktnavn hentes automatisk ved å fylle ut delkontraktnummer")</f>
        <v>Delkontraktnavn hentes automatisk ved å fylle ut delkontraktnummer</v>
      </c>
      <c r="D8175" s="34"/>
      <c r="E8175" s="34"/>
      <c r="F8175" s="33"/>
      <c r="G8175" s="33"/>
      <c r="H8175" s="15"/>
      <c r="I8175" s="15"/>
      <c r="J8175" s="15"/>
      <c r="K8175" s="48"/>
      <c r="L8175" s="44"/>
      <c r="M8175" s="47" t="str">
        <f>IFERROR(TRIM($K8175)/_xlfn.XLOOKUP(TRIM($F8175),Produktinformasjon!$D$5:$D$10000,Produktinformasjon!$L$5:$L$10000,,0),"Pris per enhet "&amp;Til_Hvem&amp;" beregnes automatisk ved komplett utfylling")</f>
        <v>Pris per enhet Regionalt beregnes automatisk ved komplett utfylling</v>
      </c>
      <c r="N8175" s="47" t="str">
        <f>IFERROR(TRIM($L8175)/_xlfn.XLOOKUP(TRIM($F8175),Produktinformasjon!$D$5:$D$10000,Produktinformasjon!$L$5:$L$10000,,0),"Pris per enhet Regionalt felleslager beregnes automatisk ved komplett utfylling")</f>
        <v>Pris per enhet Regionalt felleslager beregnes automatisk ved komplett utfylling</v>
      </c>
    </row>
    <row r="8176" spans="2:14" x14ac:dyDescent="0.25">
      <c r="B8176" s="33"/>
      <c r="C8176" t="str" cm="1">
        <f t="array" ref="C8176">IFERROR(_xlfn.TEXTJOIN(" | ", TRUE, _xlfn._xlws.FILTER(delKontrakt['#] &amp; " " &amp; delKontrakt[Navn], ISNUMBER(MATCH(delKontrakt['#], VALUE(_xlfn.TEXTSPLIT(SUBSTITUTE(Prisinformasjon!$B8176,  ", ", ","), ",")), 0)))), "Delkontraktnavn hentes automatisk ved å fylle ut delkontraktnummer")</f>
        <v>Delkontraktnavn hentes automatisk ved å fylle ut delkontraktnummer</v>
      </c>
      <c r="D8176" s="34"/>
      <c r="E8176" s="34"/>
      <c r="F8176" s="33"/>
      <c r="G8176" s="33"/>
      <c r="H8176" s="15"/>
      <c r="I8176" s="15"/>
      <c r="J8176" s="15"/>
      <c r="K8176" s="48"/>
      <c r="L8176" s="44"/>
      <c r="M8176" s="47" t="str">
        <f>IFERROR(TRIM($K8176)/_xlfn.XLOOKUP(TRIM($F8176),Produktinformasjon!$D$5:$D$10000,Produktinformasjon!$L$5:$L$10000,,0),"Pris per enhet "&amp;Til_Hvem&amp;" beregnes automatisk ved komplett utfylling")</f>
        <v>Pris per enhet Regionalt beregnes automatisk ved komplett utfylling</v>
      </c>
      <c r="N8176" s="47" t="str">
        <f>IFERROR(TRIM($L8176)/_xlfn.XLOOKUP(TRIM($F8176),Produktinformasjon!$D$5:$D$10000,Produktinformasjon!$L$5:$L$10000,,0),"Pris per enhet Regionalt felleslager beregnes automatisk ved komplett utfylling")</f>
        <v>Pris per enhet Regionalt felleslager beregnes automatisk ved komplett utfylling</v>
      </c>
    </row>
    <row r="8177" spans="2:14" x14ac:dyDescent="0.25">
      <c r="B8177" s="33"/>
      <c r="C8177" t="str" cm="1">
        <f t="array" ref="C8177">IFERROR(_xlfn.TEXTJOIN(" | ", TRUE, _xlfn._xlws.FILTER(delKontrakt['#] &amp; " " &amp; delKontrakt[Navn], ISNUMBER(MATCH(delKontrakt['#], VALUE(_xlfn.TEXTSPLIT(SUBSTITUTE(Prisinformasjon!$B8177,  ", ", ","), ",")), 0)))), "Delkontraktnavn hentes automatisk ved å fylle ut delkontraktnummer")</f>
        <v>Delkontraktnavn hentes automatisk ved å fylle ut delkontraktnummer</v>
      </c>
      <c r="D8177" s="34"/>
      <c r="E8177" s="34"/>
      <c r="F8177" s="33"/>
      <c r="G8177" s="33"/>
      <c r="H8177" s="15"/>
      <c r="I8177" s="15"/>
      <c r="J8177" s="15"/>
      <c r="K8177" s="48"/>
      <c r="L8177" s="44"/>
      <c r="M8177" s="47" t="str">
        <f>IFERROR(TRIM($K8177)/_xlfn.XLOOKUP(TRIM($F8177),Produktinformasjon!$D$5:$D$10000,Produktinformasjon!$L$5:$L$10000,,0),"Pris per enhet "&amp;Til_Hvem&amp;" beregnes automatisk ved komplett utfylling")</f>
        <v>Pris per enhet Regionalt beregnes automatisk ved komplett utfylling</v>
      </c>
      <c r="N8177" s="47" t="str">
        <f>IFERROR(TRIM($L8177)/_xlfn.XLOOKUP(TRIM($F8177),Produktinformasjon!$D$5:$D$10000,Produktinformasjon!$L$5:$L$10000,,0),"Pris per enhet Regionalt felleslager beregnes automatisk ved komplett utfylling")</f>
        <v>Pris per enhet Regionalt felleslager beregnes automatisk ved komplett utfylling</v>
      </c>
    </row>
    <row r="8178" spans="2:14" x14ac:dyDescent="0.25">
      <c r="B8178" s="33"/>
      <c r="C8178" t="str" cm="1">
        <f t="array" ref="C8178">IFERROR(_xlfn.TEXTJOIN(" | ", TRUE, _xlfn._xlws.FILTER(delKontrakt['#] &amp; " " &amp; delKontrakt[Navn], ISNUMBER(MATCH(delKontrakt['#], VALUE(_xlfn.TEXTSPLIT(SUBSTITUTE(Prisinformasjon!$B8178,  ", ", ","), ",")), 0)))), "Delkontraktnavn hentes automatisk ved å fylle ut delkontraktnummer")</f>
        <v>Delkontraktnavn hentes automatisk ved å fylle ut delkontraktnummer</v>
      </c>
      <c r="D8178" s="34"/>
      <c r="E8178" s="34"/>
      <c r="F8178" s="33"/>
      <c r="G8178" s="33"/>
      <c r="H8178" s="15"/>
      <c r="I8178" s="15"/>
      <c r="J8178" s="15"/>
      <c r="K8178" s="48"/>
      <c r="L8178" s="44"/>
      <c r="M8178" s="47" t="str">
        <f>IFERROR(TRIM($K8178)/_xlfn.XLOOKUP(TRIM($F8178),Produktinformasjon!$D$5:$D$10000,Produktinformasjon!$L$5:$L$10000,,0),"Pris per enhet "&amp;Til_Hvem&amp;" beregnes automatisk ved komplett utfylling")</f>
        <v>Pris per enhet Regionalt beregnes automatisk ved komplett utfylling</v>
      </c>
      <c r="N8178" s="47" t="str">
        <f>IFERROR(TRIM($L8178)/_xlfn.XLOOKUP(TRIM($F8178),Produktinformasjon!$D$5:$D$10000,Produktinformasjon!$L$5:$L$10000,,0),"Pris per enhet Regionalt felleslager beregnes automatisk ved komplett utfylling")</f>
        <v>Pris per enhet Regionalt felleslager beregnes automatisk ved komplett utfylling</v>
      </c>
    </row>
    <row r="8179" spans="2:14" x14ac:dyDescent="0.25">
      <c r="B8179" s="33"/>
      <c r="C8179" t="str" cm="1">
        <f t="array" ref="C8179">IFERROR(_xlfn.TEXTJOIN(" | ", TRUE, _xlfn._xlws.FILTER(delKontrakt['#] &amp; " " &amp; delKontrakt[Navn], ISNUMBER(MATCH(delKontrakt['#], VALUE(_xlfn.TEXTSPLIT(SUBSTITUTE(Prisinformasjon!$B8179,  ", ", ","), ",")), 0)))), "Delkontraktnavn hentes automatisk ved å fylle ut delkontraktnummer")</f>
        <v>Delkontraktnavn hentes automatisk ved å fylle ut delkontraktnummer</v>
      </c>
      <c r="D8179" s="34"/>
      <c r="E8179" s="34"/>
      <c r="F8179" s="33"/>
      <c r="G8179" s="33"/>
      <c r="H8179" s="15"/>
      <c r="I8179" s="15"/>
      <c r="J8179" s="15"/>
      <c r="K8179" s="48"/>
      <c r="L8179" s="44"/>
      <c r="M8179" s="47" t="str">
        <f>IFERROR(TRIM($K8179)/_xlfn.XLOOKUP(TRIM($F8179),Produktinformasjon!$D$5:$D$10000,Produktinformasjon!$L$5:$L$10000,,0),"Pris per enhet "&amp;Til_Hvem&amp;" beregnes automatisk ved komplett utfylling")</f>
        <v>Pris per enhet Regionalt beregnes automatisk ved komplett utfylling</v>
      </c>
      <c r="N8179" s="47" t="str">
        <f>IFERROR(TRIM($L8179)/_xlfn.XLOOKUP(TRIM($F8179),Produktinformasjon!$D$5:$D$10000,Produktinformasjon!$L$5:$L$10000,,0),"Pris per enhet Regionalt felleslager beregnes automatisk ved komplett utfylling")</f>
        <v>Pris per enhet Regionalt felleslager beregnes automatisk ved komplett utfylling</v>
      </c>
    </row>
    <row r="8180" spans="2:14" x14ac:dyDescent="0.25">
      <c r="B8180" s="33"/>
      <c r="C8180" t="str" cm="1">
        <f t="array" ref="C8180">IFERROR(_xlfn.TEXTJOIN(" | ", TRUE, _xlfn._xlws.FILTER(delKontrakt['#] &amp; " " &amp; delKontrakt[Navn], ISNUMBER(MATCH(delKontrakt['#], VALUE(_xlfn.TEXTSPLIT(SUBSTITUTE(Prisinformasjon!$B8180,  ", ", ","), ",")), 0)))), "Delkontraktnavn hentes automatisk ved å fylle ut delkontraktnummer")</f>
        <v>Delkontraktnavn hentes automatisk ved å fylle ut delkontraktnummer</v>
      </c>
      <c r="D8180" s="34"/>
      <c r="E8180" s="34"/>
      <c r="F8180" s="33"/>
      <c r="G8180" s="33"/>
      <c r="H8180" s="15"/>
      <c r="I8180" s="15"/>
      <c r="J8180" s="15"/>
      <c r="K8180" s="48"/>
      <c r="L8180" s="44"/>
      <c r="M8180" s="47" t="str">
        <f>IFERROR(TRIM($K8180)/_xlfn.XLOOKUP(TRIM($F8180),Produktinformasjon!$D$5:$D$10000,Produktinformasjon!$L$5:$L$10000,,0),"Pris per enhet "&amp;Til_Hvem&amp;" beregnes automatisk ved komplett utfylling")</f>
        <v>Pris per enhet Regionalt beregnes automatisk ved komplett utfylling</v>
      </c>
      <c r="N8180" s="47" t="str">
        <f>IFERROR(TRIM($L8180)/_xlfn.XLOOKUP(TRIM($F8180),Produktinformasjon!$D$5:$D$10000,Produktinformasjon!$L$5:$L$10000,,0),"Pris per enhet Regionalt felleslager beregnes automatisk ved komplett utfylling")</f>
        <v>Pris per enhet Regionalt felleslager beregnes automatisk ved komplett utfylling</v>
      </c>
    </row>
    <row r="8181" spans="2:14" x14ac:dyDescent="0.25">
      <c r="B8181" s="33"/>
      <c r="C8181" t="str" cm="1">
        <f t="array" ref="C8181">IFERROR(_xlfn.TEXTJOIN(" | ", TRUE, _xlfn._xlws.FILTER(delKontrakt['#] &amp; " " &amp; delKontrakt[Navn], ISNUMBER(MATCH(delKontrakt['#], VALUE(_xlfn.TEXTSPLIT(SUBSTITUTE(Prisinformasjon!$B8181,  ", ", ","), ",")), 0)))), "Delkontraktnavn hentes automatisk ved å fylle ut delkontraktnummer")</f>
        <v>Delkontraktnavn hentes automatisk ved å fylle ut delkontraktnummer</v>
      </c>
      <c r="D8181" s="34"/>
      <c r="E8181" s="34"/>
      <c r="F8181" s="33"/>
      <c r="G8181" s="33"/>
      <c r="H8181" s="15"/>
      <c r="I8181" s="15"/>
      <c r="J8181" s="15"/>
      <c r="K8181" s="48"/>
      <c r="L8181" s="44"/>
      <c r="M8181" s="47" t="str">
        <f>IFERROR(TRIM($K8181)/_xlfn.XLOOKUP(TRIM($F8181),Produktinformasjon!$D$5:$D$10000,Produktinformasjon!$L$5:$L$10000,,0),"Pris per enhet "&amp;Til_Hvem&amp;" beregnes automatisk ved komplett utfylling")</f>
        <v>Pris per enhet Regionalt beregnes automatisk ved komplett utfylling</v>
      </c>
      <c r="N8181" s="47" t="str">
        <f>IFERROR(TRIM($L8181)/_xlfn.XLOOKUP(TRIM($F8181),Produktinformasjon!$D$5:$D$10000,Produktinformasjon!$L$5:$L$10000,,0),"Pris per enhet Regionalt felleslager beregnes automatisk ved komplett utfylling")</f>
        <v>Pris per enhet Regionalt felleslager beregnes automatisk ved komplett utfylling</v>
      </c>
    </row>
    <row r="8182" spans="2:14" x14ac:dyDescent="0.25">
      <c r="B8182" s="33"/>
      <c r="C8182" t="str" cm="1">
        <f t="array" ref="C8182">IFERROR(_xlfn.TEXTJOIN(" | ", TRUE, _xlfn._xlws.FILTER(delKontrakt['#] &amp; " " &amp; delKontrakt[Navn], ISNUMBER(MATCH(delKontrakt['#], VALUE(_xlfn.TEXTSPLIT(SUBSTITUTE(Prisinformasjon!$B8182,  ", ", ","), ",")), 0)))), "Delkontraktnavn hentes automatisk ved å fylle ut delkontraktnummer")</f>
        <v>Delkontraktnavn hentes automatisk ved å fylle ut delkontraktnummer</v>
      </c>
      <c r="D8182" s="34"/>
      <c r="E8182" s="34"/>
      <c r="F8182" s="33"/>
      <c r="G8182" s="33"/>
      <c r="H8182" s="15"/>
      <c r="I8182" s="15"/>
      <c r="J8182" s="15"/>
      <c r="K8182" s="48"/>
      <c r="L8182" s="44"/>
      <c r="M8182" s="47" t="str">
        <f>IFERROR(TRIM($K8182)/_xlfn.XLOOKUP(TRIM($F8182),Produktinformasjon!$D$5:$D$10000,Produktinformasjon!$L$5:$L$10000,,0),"Pris per enhet "&amp;Til_Hvem&amp;" beregnes automatisk ved komplett utfylling")</f>
        <v>Pris per enhet Regionalt beregnes automatisk ved komplett utfylling</v>
      </c>
      <c r="N8182" s="47" t="str">
        <f>IFERROR(TRIM($L8182)/_xlfn.XLOOKUP(TRIM($F8182),Produktinformasjon!$D$5:$D$10000,Produktinformasjon!$L$5:$L$10000,,0),"Pris per enhet Regionalt felleslager beregnes automatisk ved komplett utfylling")</f>
        <v>Pris per enhet Regionalt felleslager beregnes automatisk ved komplett utfylling</v>
      </c>
    </row>
    <row r="8183" spans="2:14" x14ac:dyDescent="0.25">
      <c r="B8183" s="33"/>
      <c r="C8183" t="str" cm="1">
        <f t="array" ref="C8183">IFERROR(_xlfn.TEXTJOIN(" | ", TRUE, _xlfn._xlws.FILTER(delKontrakt['#] &amp; " " &amp; delKontrakt[Navn], ISNUMBER(MATCH(delKontrakt['#], VALUE(_xlfn.TEXTSPLIT(SUBSTITUTE(Prisinformasjon!$B8183,  ", ", ","), ",")), 0)))), "Delkontraktnavn hentes automatisk ved å fylle ut delkontraktnummer")</f>
        <v>Delkontraktnavn hentes automatisk ved å fylle ut delkontraktnummer</v>
      </c>
      <c r="D8183" s="34"/>
      <c r="E8183" s="34"/>
      <c r="F8183" s="33"/>
      <c r="G8183" s="33"/>
      <c r="H8183" s="15"/>
      <c r="I8183" s="15"/>
      <c r="J8183" s="15"/>
      <c r="K8183" s="48"/>
      <c r="L8183" s="44"/>
      <c r="M8183" s="47" t="str">
        <f>IFERROR(TRIM($K8183)/_xlfn.XLOOKUP(TRIM($F8183),Produktinformasjon!$D$5:$D$10000,Produktinformasjon!$L$5:$L$10000,,0),"Pris per enhet "&amp;Til_Hvem&amp;" beregnes automatisk ved komplett utfylling")</f>
        <v>Pris per enhet Regionalt beregnes automatisk ved komplett utfylling</v>
      </c>
      <c r="N8183" s="47" t="str">
        <f>IFERROR(TRIM($L8183)/_xlfn.XLOOKUP(TRIM($F8183),Produktinformasjon!$D$5:$D$10000,Produktinformasjon!$L$5:$L$10000,,0),"Pris per enhet Regionalt felleslager beregnes automatisk ved komplett utfylling")</f>
        <v>Pris per enhet Regionalt felleslager beregnes automatisk ved komplett utfylling</v>
      </c>
    </row>
    <row r="8184" spans="2:14" x14ac:dyDescent="0.25">
      <c r="B8184" s="33"/>
      <c r="C8184" t="str" cm="1">
        <f t="array" ref="C8184">IFERROR(_xlfn.TEXTJOIN(" | ", TRUE, _xlfn._xlws.FILTER(delKontrakt['#] &amp; " " &amp; delKontrakt[Navn], ISNUMBER(MATCH(delKontrakt['#], VALUE(_xlfn.TEXTSPLIT(SUBSTITUTE(Prisinformasjon!$B8184,  ", ", ","), ",")), 0)))), "Delkontraktnavn hentes automatisk ved å fylle ut delkontraktnummer")</f>
        <v>Delkontraktnavn hentes automatisk ved å fylle ut delkontraktnummer</v>
      </c>
      <c r="D8184" s="34"/>
      <c r="E8184" s="34"/>
      <c r="F8184" s="33"/>
      <c r="G8184" s="33"/>
      <c r="H8184" s="15"/>
      <c r="I8184" s="15"/>
      <c r="J8184" s="15"/>
      <c r="K8184" s="48"/>
      <c r="L8184" s="44"/>
      <c r="M8184" s="47" t="str">
        <f>IFERROR(TRIM($K8184)/_xlfn.XLOOKUP(TRIM($F8184),Produktinformasjon!$D$5:$D$10000,Produktinformasjon!$L$5:$L$10000,,0),"Pris per enhet "&amp;Til_Hvem&amp;" beregnes automatisk ved komplett utfylling")</f>
        <v>Pris per enhet Regionalt beregnes automatisk ved komplett utfylling</v>
      </c>
      <c r="N8184" s="47" t="str">
        <f>IFERROR(TRIM($L8184)/_xlfn.XLOOKUP(TRIM($F8184),Produktinformasjon!$D$5:$D$10000,Produktinformasjon!$L$5:$L$10000,,0),"Pris per enhet Regionalt felleslager beregnes automatisk ved komplett utfylling")</f>
        <v>Pris per enhet Regionalt felleslager beregnes automatisk ved komplett utfylling</v>
      </c>
    </row>
    <row r="8185" spans="2:14" x14ac:dyDescent="0.25">
      <c r="B8185" s="33"/>
      <c r="C8185" t="str" cm="1">
        <f t="array" ref="C8185">IFERROR(_xlfn.TEXTJOIN(" | ", TRUE, _xlfn._xlws.FILTER(delKontrakt['#] &amp; " " &amp; delKontrakt[Navn], ISNUMBER(MATCH(delKontrakt['#], VALUE(_xlfn.TEXTSPLIT(SUBSTITUTE(Prisinformasjon!$B8185,  ", ", ","), ",")), 0)))), "Delkontraktnavn hentes automatisk ved å fylle ut delkontraktnummer")</f>
        <v>Delkontraktnavn hentes automatisk ved å fylle ut delkontraktnummer</v>
      </c>
      <c r="D8185" s="34"/>
      <c r="E8185" s="34"/>
      <c r="F8185" s="33"/>
      <c r="G8185" s="33"/>
      <c r="H8185" s="15"/>
      <c r="I8185" s="15"/>
      <c r="J8185" s="15"/>
      <c r="K8185" s="48"/>
      <c r="L8185" s="44"/>
      <c r="M8185" s="47" t="str">
        <f>IFERROR(TRIM($K8185)/_xlfn.XLOOKUP(TRIM($F8185),Produktinformasjon!$D$5:$D$10000,Produktinformasjon!$L$5:$L$10000,,0),"Pris per enhet "&amp;Til_Hvem&amp;" beregnes automatisk ved komplett utfylling")</f>
        <v>Pris per enhet Regionalt beregnes automatisk ved komplett utfylling</v>
      </c>
      <c r="N8185" s="47" t="str">
        <f>IFERROR(TRIM($L8185)/_xlfn.XLOOKUP(TRIM($F8185),Produktinformasjon!$D$5:$D$10000,Produktinformasjon!$L$5:$L$10000,,0),"Pris per enhet Regionalt felleslager beregnes automatisk ved komplett utfylling")</f>
        <v>Pris per enhet Regionalt felleslager beregnes automatisk ved komplett utfylling</v>
      </c>
    </row>
    <row r="8186" spans="2:14" x14ac:dyDescent="0.25">
      <c r="B8186" s="33"/>
      <c r="C8186" t="str" cm="1">
        <f t="array" ref="C8186">IFERROR(_xlfn.TEXTJOIN(" | ", TRUE, _xlfn._xlws.FILTER(delKontrakt['#] &amp; " " &amp; delKontrakt[Navn], ISNUMBER(MATCH(delKontrakt['#], VALUE(_xlfn.TEXTSPLIT(SUBSTITUTE(Prisinformasjon!$B8186,  ", ", ","), ",")), 0)))), "Delkontraktnavn hentes automatisk ved å fylle ut delkontraktnummer")</f>
        <v>Delkontraktnavn hentes automatisk ved å fylle ut delkontraktnummer</v>
      </c>
      <c r="D8186" s="34"/>
      <c r="E8186" s="34"/>
      <c r="F8186" s="33"/>
      <c r="G8186" s="33"/>
      <c r="H8186" s="15"/>
      <c r="I8186" s="15"/>
      <c r="J8186" s="15"/>
      <c r="K8186" s="48"/>
      <c r="L8186" s="44"/>
      <c r="M8186" s="47" t="str">
        <f>IFERROR(TRIM($K8186)/_xlfn.XLOOKUP(TRIM($F8186),Produktinformasjon!$D$5:$D$10000,Produktinformasjon!$L$5:$L$10000,,0),"Pris per enhet "&amp;Til_Hvem&amp;" beregnes automatisk ved komplett utfylling")</f>
        <v>Pris per enhet Regionalt beregnes automatisk ved komplett utfylling</v>
      </c>
      <c r="N8186" s="47" t="str">
        <f>IFERROR(TRIM($L8186)/_xlfn.XLOOKUP(TRIM($F8186),Produktinformasjon!$D$5:$D$10000,Produktinformasjon!$L$5:$L$10000,,0),"Pris per enhet Regionalt felleslager beregnes automatisk ved komplett utfylling")</f>
        <v>Pris per enhet Regionalt felleslager beregnes automatisk ved komplett utfylling</v>
      </c>
    </row>
    <row r="8187" spans="2:14" x14ac:dyDescent="0.25">
      <c r="B8187" s="33"/>
      <c r="C8187" t="str" cm="1">
        <f t="array" ref="C8187">IFERROR(_xlfn.TEXTJOIN(" | ", TRUE, _xlfn._xlws.FILTER(delKontrakt['#] &amp; " " &amp; delKontrakt[Navn], ISNUMBER(MATCH(delKontrakt['#], VALUE(_xlfn.TEXTSPLIT(SUBSTITUTE(Prisinformasjon!$B8187,  ", ", ","), ",")), 0)))), "Delkontraktnavn hentes automatisk ved å fylle ut delkontraktnummer")</f>
        <v>Delkontraktnavn hentes automatisk ved å fylle ut delkontraktnummer</v>
      </c>
      <c r="D8187" s="34"/>
      <c r="E8187" s="34"/>
      <c r="F8187" s="33"/>
      <c r="G8187" s="33"/>
      <c r="H8187" s="15"/>
      <c r="I8187" s="15"/>
      <c r="J8187" s="15"/>
      <c r="K8187" s="48"/>
      <c r="L8187" s="44"/>
      <c r="M8187" s="47" t="str">
        <f>IFERROR(TRIM($K8187)/_xlfn.XLOOKUP(TRIM($F8187),Produktinformasjon!$D$5:$D$10000,Produktinformasjon!$L$5:$L$10000,,0),"Pris per enhet "&amp;Til_Hvem&amp;" beregnes automatisk ved komplett utfylling")</f>
        <v>Pris per enhet Regionalt beregnes automatisk ved komplett utfylling</v>
      </c>
      <c r="N8187" s="47" t="str">
        <f>IFERROR(TRIM($L8187)/_xlfn.XLOOKUP(TRIM($F8187),Produktinformasjon!$D$5:$D$10000,Produktinformasjon!$L$5:$L$10000,,0),"Pris per enhet Regionalt felleslager beregnes automatisk ved komplett utfylling")</f>
        <v>Pris per enhet Regionalt felleslager beregnes automatisk ved komplett utfylling</v>
      </c>
    </row>
    <row r="8188" spans="2:14" x14ac:dyDescent="0.25">
      <c r="B8188" s="33"/>
      <c r="C8188" t="str" cm="1">
        <f t="array" ref="C8188">IFERROR(_xlfn.TEXTJOIN(" | ", TRUE, _xlfn._xlws.FILTER(delKontrakt['#] &amp; " " &amp; delKontrakt[Navn], ISNUMBER(MATCH(delKontrakt['#], VALUE(_xlfn.TEXTSPLIT(SUBSTITUTE(Prisinformasjon!$B8188,  ", ", ","), ",")), 0)))), "Delkontraktnavn hentes automatisk ved å fylle ut delkontraktnummer")</f>
        <v>Delkontraktnavn hentes automatisk ved å fylle ut delkontraktnummer</v>
      </c>
      <c r="D8188" s="34"/>
      <c r="E8188" s="34"/>
      <c r="F8188" s="33"/>
      <c r="G8188" s="33"/>
      <c r="H8188" s="15"/>
      <c r="I8188" s="15"/>
      <c r="J8188" s="15"/>
      <c r="K8188" s="48"/>
      <c r="L8188" s="44"/>
      <c r="M8188" s="47" t="str">
        <f>IFERROR(TRIM($K8188)/_xlfn.XLOOKUP(TRIM($F8188),Produktinformasjon!$D$5:$D$10000,Produktinformasjon!$L$5:$L$10000,,0),"Pris per enhet "&amp;Til_Hvem&amp;" beregnes automatisk ved komplett utfylling")</f>
        <v>Pris per enhet Regionalt beregnes automatisk ved komplett utfylling</v>
      </c>
      <c r="N8188" s="47" t="str">
        <f>IFERROR(TRIM($L8188)/_xlfn.XLOOKUP(TRIM($F8188),Produktinformasjon!$D$5:$D$10000,Produktinformasjon!$L$5:$L$10000,,0),"Pris per enhet Regionalt felleslager beregnes automatisk ved komplett utfylling")</f>
        <v>Pris per enhet Regionalt felleslager beregnes automatisk ved komplett utfylling</v>
      </c>
    </row>
    <row r="8189" spans="2:14" x14ac:dyDescent="0.25">
      <c r="B8189" s="33"/>
      <c r="C8189" t="str" cm="1">
        <f t="array" ref="C8189">IFERROR(_xlfn.TEXTJOIN(" | ", TRUE, _xlfn._xlws.FILTER(delKontrakt['#] &amp; " " &amp; delKontrakt[Navn], ISNUMBER(MATCH(delKontrakt['#], VALUE(_xlfn.TEXTSPLIT(SUBSTITUTE(Prisinformasjon!$B8189,  ", ", ","), ",")), 0)))), "Delkontraktnavn hentes automatisk ved å fylle ut delkontraktnummer")</f>
        <v>Delkontraktnavn hentes automatisk ved å fylle ut delkontraktnummer</v>
      </c>
      <c r="D8189" s="34"/>
      <c r="E8189" s="34"/>
      <c r="F8189" s="33"/>
      <c r="G8189" s="33"/>
      <c r="H8189" s="15"/>
      <c r="I8189" s="15"/>
      <c r="J8189" s="15"/>
      <c r="K8189" s="48"/>
      <c r="L8189" s="44"/>
      <c r="M8189" s="47" t="str">
        <f>IFERROR(TRIM($K8189)/_xlfn.XLOOKUP(TRIM($F8189),Produktinformasjon!$D$5:$D$10000,Produktinformasjon!$L$5:$L$10000,,0),"Pris per enhet "&amp;Til_Hvem&amp;" beregnes automatisk ved komplett utfylling")</f>
        <v>Pris per enhet Regionalt beregnes automatisk ved komplett utfylling</v>
      </c>
      <c r="N8189" s="47" t="str">
        <f>IFERROR(TRIM($L8189)/_xlfn.XLOOKUP(TRIM($F8189),Produktinformasjon!$D$5:$D$10000,Produktinformasjon!$L$5:$L$10000,,0),"Pris per enhet Regionalt felleslager beregnes automatisk ved komplett utfylling")</f>
        <v>Pris per enhet Regionalt felleslager beregnes automatisk ved komplett utfylling</v>
      </c>
    </row>
    <row r="8190" spans="2:14" x14ac:dyDescent="0.25">
      <c r="B8190" s="33"/>
      <c r="C8190" t="str" cm="1">
        <f t="array" ref="C8190">IFERROR(_xlfn.TEXTJOIN(" | ", TRUE, _xlfn._xlws.FILTER(delKontrakt['#] &amp; " " &amp; delKontrakt[Navn], ISNUMBER(MATCH(delKontrakt['#], VALUE(_xlfn.TEXTSPLIT(SUBSTITUTE(Prisinformasjon!$B8190,  ", ", ","), ",")), 0)))), "Delkontraktnavn hentes automatisk ved å fylle ut delkontraktnummer")</f>
        <v>Delkontraktnavn hentes automatisk ved å fylle ut delkontraktnummer</v>
      </c>
      <c r="D8190" s="34"/>
      <c r="E8190" s="34"/>
      <c r="F8190" s="33"/>
      <c r="G8190" s="33"/>
      <c r="H8190" s="15"/>
      <c r="I8190" s="15"/>
      <c r="J8190" s="15"/>
      <c r="K8190" s="48"/>
      <c r="L8190" s="44"/>
      <c r="M8190" s="47" t="str">
        <f>IFERROR(TRIM($K8190)/_xlfn.XLOOKUP(TRIM($F8190),Produktinformasjon!$D$5:$D$10000,Produktinformasjon!$L$5:$L$10000,,0),"Pris per enhet "&amp;Til_Hvem&amp;" beregnes automatisk ved komplett utfylling")</f>
        <v>Pris per enhet Regionalt beregnes automatisk ved komplett utfylling</v>
      </c>
      <c r="N8190" s="47" t="str">
        <f>IFERROR(TRIM($L8190)/_xlfn.XLOOKUP(TRIM($F8190),Produktinformasjon!$D$5:$D$10000,Produktinformasjon!$L$5:$L$10000,,0),"Pris per enhet Regionalt felleslager beregnes automatisk ved komplett utfylling")</f>
        <v>Pris per enhet Regionalt felleslager beregnes automatisk ved komplett utfylling</v>
      </c>
    </row>
    <row r="8191" spans="2:14" x14ac:dyDescent="0.25">
      <c r="B8191" s="33"/>
      <c r="C8191" t="str" cm="1">
        <f t="array" ref="C8191">IFERROR(_xlfn.TEXTJOIN(" | ", TRUE, _xlfn._xlws.FILTER(delKontrakt['#] &amp; " " &amp; delKontrakt[Navn], ISNUMBER(MATCH(delKontrakt['#], VALUE(_xlfn.TEXTSPLIT(SUBSTITUTE(Prisinformasjon!$B8191,  ", ", ","), ",")), 0)))), "Delkontraktnavn hentes automatisk ved å fylle ut delkontraktnummer")</f>
        <v>Delkontraktnavn hentes automatisk ved å fylle ut delkontraktnummer</v>
      </c>
      <c r="D8191" s="34"/>
      <c r="E8191" s="34"/>
      <c r="F8191" s="33"/>
      <c r="G8191" s="33"/>
      <c r="H8191" s="15"/>
      <c r="I8191" s="15"/>
      <c r="J8191" s="15"/>
      <c r="K8191" s="48"/>
      <c r="L8191" s="44"/>
      <c r="M8191" s="47" t="str">
        <f>IFERROR(TRIM($K8191)/_xlfn.XLOOKUP(TRIM($F8191),Produktinformasjon!$D$5:$D$10000,Produktinformasjon!$L$5:$L$10000,,0),"Pris per enhet "&amp;Til_Hvem&amp;" beregnes automatisk ved komplett utfylling")</f>
        <v>Pris per enhet Regionalt beregnes automatisk ved komplett utfylling</v>
      </c>
      <c r="N8191" s="47" t="str">
        <f>IFERROR(TRIM($L8191)/_xlfn.XLOOKUP(TRIM($F8191),Produktinformasjon!$D$5:$D$10000,Produktinformasjon!$L$5:$L$10000,,0),"Pris per enhet Regionalt felleslager beregnes automatisk ved komplett utfylling")</f>
        <v>Pris per enhet Regionalt felleslager beregnes automatisk ved komplett utfylling</v>
      </c>
    </row>
    <row r="8192" spans="2:14" x14ac:dyDescent="0.25">
      <c r="B8192" s="33"/>
      <c r="C8192" t="str" cm="1">
        <f t="array" ref="C8192">IFERROR(_xlfn.TEXTJOIN(" | ", TRUE, _xlfn._xlws.FILTER(delKontrakt['#] &amp; " " &amp; delKontrakt[Navn], ISNUMBER(MATCH(delKontrakt['#], VALUE(_xlfn.TEXTSPLIT(SUBSTITUTE(Prisinformasjon!$B8192,  ", ", ","), ",")), 0)))), "Delkontraktnavn hentes automatisk ved å fylle ut delkontraktnummer")</f>
        <v>Delkontraktnavn hentes automatisk ved å fylle ut delkontraktnummer</v>
      </c>
      <c r="D8192" s="34"/>
      <c r="E8192" s="34"/>
      <c r="F8192" s="33"/>
      <c r="G8192" s="33"/>
      <c r="H8192" s="15"/>
      <c r="I8192" s="15"/>
      <c r="J8192" s="15"/>
      <c r="K8192" s="48"/>
      <c r="L8192" s="44"/>
      <c r="M8192" s="47" t="str">
        <f>IFERROR(TRIM($K8192)/_xlfn.XLOOKUP(TRIM($F8192),Produktinformasjon!$D$5:$D$10000,Produktinformasjon!$L$5:$L$10000,,0),"Pris per enhet "&amp;Til_Hvem&amp;" beregnes automatisk ved komplett utfylling")</f>
        <v>Pris per enhet Regionalt beregnes automatisk ved komplett utfylling</v>
      </c>
      <c r="N8192" s="47" t="str">
        <f>IFERROR(TRIM($L8192)/_xlfn.XLOOKUP(TRIM($F8192),Produktinformasjon!$D$5:$D$10000,Produktinformasjon!$L$5:$L$10000,,0),"Pris per enhet Regionalt felleslager beregnes automatisk ved komplett utfylling")</f>
        <v>Pris per enhet Regionalt felleslager beregnes automatisk ved komplett utfylling</v>
      </c>
    </row>
    <row r="8193" spans="2:14" x14ac:dyDescent="0.25">
      <c r="B8193" s="33"/>
      <c r="C8193" t="str" cm="1">
        <f t="array" ref="C8193">IFERROR(_xlfn.TEXTJOIN(" | ", TRUE, _xlfn._xlws.FILTER(delKontrakt['#] &amp; " " &amp; delKontrakt[Navn], ISNUMBER(MATCH(delKontrakt['#], VALUE(_xlfn.TEXTSPLIT(SUBSTITUTE(Prisinformasjon!$B8193,  ", ", ","), ",")), 0)))), "Delkontraktnavn hentes automatisk ved å fylle ut delkontraktnummer")</f>
        <v>Delkontraktnavn hentes automatisk ved å fylle ut delkontraktnummer</v>
      </c>
      <c r="D8193" s="34"/>
      <c r="E8193" s="34"/>
      <c r="F8193" s="33"/>
      <c r="G8193" s="33"/>
      <c r="H8193" s="15"/>
      <c r="I8193" s="15"/>
      <c r="J8193" s="15"/>
      <c r="K8193" s="48"/>
      <c r="L8193" s="44"/>
      <c r="M8193" s="47" t="str">
        <f>IFERROR(TRIM($K8193)/_xlfn.XLOOKUP(TRIM($F8193),Produktinformasjon!$D$5:$D$10000,Produktinformasjon!$L$5:$L$10000,,0),"Pris per enhet "&amp;Til_Hvem&amp;" beregnes automatisk ved komplett utfylling")</f>
        <v>Pris per enhet Regionalt beregnes automatisk ved komplett utfylling</v>
      </c>
      <c r="N8193" s="47" t="str">
        <f>IFERROR(TRIM($L8193)/_xlfn.XLOOKUP(TRIM($F8193),Produktinformasjon!$D$5:$D$10000,Produktinformasjon!$L$5:$L$10000,,0),"Pris per enhet Regionalt felleslager beregnes automatisk ved komplett utfylling")</f>
        <v>Pris per enhet Regionalt felleslager beregnes automatisk ved komplett utfylling</v>
      </c>
    </row>
    <row r="8194" spans="2:14" x14ac:dyDescent="0.25">
      <c r="B8194" s="33"/>
      <c r="C8194" t="str" cm="1">
        <f t="array" ref="C8194">IFERROR(_xlfn.TEXTJOIN(" | ", TRUE, _xlfn._xlws.FILTER(delKontrakt['#] &amp; " " &amp; delKontrakt[Navn], ISNUMBER(MATCH(delKontrakt['#], VALUE(_xlfn.TEXTSPLIT(SUBSTITUTE(Prisinformasjon!$B8194,  ", ", ","), ",")), 0)))), "Delkontraktnavn hentes automatisk ved å fylle ut delkontraktnummer")</f>
        <v>Delkontraktnavn hentes automatisk ved å fylle ut delkontraktnummer</v>
      </c>
      <c r="D8194" s="34"/>
      <c r="E8194" s="34"/>
      <c r="F8194" s="33"/>
      <c r="G8194" s="33"/>
      <c r="H8194" s="15"/>
      <c r="I8194" s="15"/>
      <c r="J8194" s="15"/>
      <c r="K8194" s="48"/>
      <c r="L8194" s="44"/>
      <c r="M8194" s="47" t="str">
        <f>IFERROR(TRIM($K8194)/_xlfn.XLOOKUP(TRIM($F8194),Produktinformasjon!$D$5:$D$10000,Produktinformasjon!$L$5:$L$10000,,0),"Pris per enhet "&amp;Til_Hvem&amp;" beregnes automatisk ved komplett utfylling")</f>
        <v>Pris per enhet Regionalt beregnes automatisk ved komplett utfylling</v>
      </c>
      <c r="N8194" s="47" t="str">
        <f>IFERROR(TRIM($L8194)/_xlfn.XLOOKUP(TRIM($F8194),Produktinformasjon!$D$5:$D$10000,Produktinformasjon!$L$5:$L$10000,,0),"Pris per enhet Regionalt felleslager beregnes automatisk ved komplett utfylling")</f>
        <v>Pris per enhet Regionalt felleslager beregnes automatisk ved komplett utfylling</v>
      </c>
    </row>
    <row r="8195" spans="2:14" x14ac:dyDescent="0.25">
      <c r="B8195" s="33"/>
      <c r="C8195" t="str" cm="1">
        <f t="array" ref="C8195">IFERROR(_xlfn.TEXTJOIN(" | ", TRUE, _xlfn._xlws.FILTER(delKontrakt['#] &amp; " " &amp; delKontrakt[Navn], ISNUMBER(MATCH(delKontrakt['#], VALUE(_xlfn.TEXTSPLIT(SUBSTITUTE(Prisinformasjon!$B8195,  ", ", ","), ",")), 0)))), "Delkontraktnavn hentes automatisk ved å fylle ut delkontraktnummer")</f>
        <v>Delkontraktnavn hentes automatisk ved å fylle ut delkontraktnummer</v>
      </c>
      <c r="D8195" s="34"/>
      <c r="E8195" s="34"/>
      <c r="F8195" s="33"/>
      <c r="G8195" s="33"/>
      <c r="H8195" s="15"/>
      <c r="I8195" s="15"/>
      <c r="J8195" s="15"/>
      <c r="K8195" s="48"/>
      <c r="L8195" s="44"/>
      <c r="M8195" s="47" t="str">
        <f>IFERROR(TRIM($K8195)/_xlfn.XLOOKUP(TRIM($F8195),Produktinformasjon!$D$5:$D$10000,Produktinformasjon!$L$5:$L$10000,,0),"Pris per enhet "&amp;Til_Hvem&amp;" beregnes automatisk ved komplett utfylling")</f>
        <v>Pris per enhet Regionalt beregnes automatisk ved komplett utfylling</v>
      </c>
      <c r="N8195" s="47" t="str">
        <f>IFERROR(TRIM($L8195)/_xlfn.XLOOKUP(TRIM($F8195),Produktinformasjon!$D$5:$D$10000,Produktinformasjon!$L$5:$L$10000,,0),"Pris per enhet Regionalt felleslager beregnes automatisk ved komplett utfylling")</f>
        <v>Pris per enhet Regionalt felleslager beregnes automatisk ved komplett utfylling</v>
      </c>
    </row>
    <row r="8196" spans="2:14" x14ac:dyDescent="0.25">
      <c r="B8196" s="33"/>
      <c r="C8196" t="str" cm="1">
        <f t="array" ref="C8196">IFERROR(_xlfn.TEXTJOIN(" | ", TRUE, _xlfn._xlws.FILTER(delKontrakt['#] &amp; " " &amp; delKontrakt[Navn], ISNUMBER(MATCH(delKontrakt['#], VALUE(_xlfn.TEXTSPLIT(SUBSTITUTE(Prisinformasjon!$B8196,  ", ", ","), ",")), 0)))), "Delkontraktnavn hentes automatisk ved å fylle ut delkontraktnummer")</f>
        <v>Delkontraktnavn hentes automatisk ved å fylle ut delkontraktnummer</v>
      </c>
      <c r="D8196" s="34"/>
      <c r="E8196" s="34"/>
      <c r="F8196" s="33"/>
      <c r="G8196" s="33"/>
      <c r="H8196" s="15"/>
      <c r="I8196" s="15"/>
      <c r="J8196" s="15"/>
      <c r="K8196" s="48"/>
      <c r="L8196" s="44"/>
      <c r="M8196" s="47" t="str">
        <f>IFERROR(TRIM($K8196)/_xlfn.XLOOKUP(TRIM($F8196),Produktinformasjon!$D$5:$D$10000,Produktinformasjon!$L$5:$L$10000,,0),"Pris per enhet "&amp;Til_Hvem&amp;" beregnes automatisk ved komplett utfylling")</f>
        <v>Pris per enhet Regionalt beregnes automatisk ved komplett utfylling</v>
      </c>
      <c r="N8196" s="47" t="str">
        <f>IFERROR(TRIM($L8196)/_xlfn.XLOOKUP(TRIM($F8196),Produktinformasjon!$D$5:$D$10000,Produktinformasjon!$L$5:$L$10000,,0),"Pris per enhet Regionalt felleslager beregnes automatisk ved komplett utfylling")</f>
        <v>Pris per enhet Regionalt felleslager beregnes automatisk ved komplett utfylling</v>
      </c>
    </row>
    <row r="8197" spans="2:14" x14ac:dyDescent="0.25">
      <c r="B8197" s="33"/>
      <c r="C8197" t="str" cm="1">
        <f t="array" ref="C8197">IFERROR(_xlfn.TEXTJOIN(" | ", TRUE, _xlfn._xlws.FILTER(delKontrakt['#] &amp; " " &amp; delKontrakt[Navn], ISNUMBER(MATCH(delKontrakt['#], VALUE(_xlfn.TEXTSPLIT(SUBSTITUTE(Prisinformasjon!$B8197,  ", ", ","), ",")), 0)))), "Delkontraktnavn hentes automatisk ved å fylle ut delkontraktnummer")</f>
        <v>Delkontraktnavn hentes automatisk ved å fylle ut delkontraktnummer</v>
      </c>
      <c r="D8197" s="34"/>
      <c r="E8197" s="34"/>
      <c r="F8197" s="33"/>
      <c r="G8197" s="33"/>
      <c r="H8197" s="15"/>
      <c r="I8197" s="15"/>
      <c r="J8197" s="15"/>
      <c r="K8197" s="48"/>
      <c r="L8197" s="44"/>
      <c r="M8197" s="47" t="str">
        <f>IFERROR(TRIM($K8197)/_xlfn.XLOOKUP(TRIM($F8197),Produktinformasjon!$D$5:$D$10000,Produktinformasjon!$L$5:$L$10000,,0),"Pris per enhet "&amp;Til_Hvem&amp;" beregnes automatisk ved komplett utfylling")</f>
        <v>Pris per enhet Regionalt beregnes automatisk ved komplett utfylling</v>
      </c>
      <c r="N8197" s="47" t="str">
        <f>IFERROR(TRIM($L8197)/_xlfn.XLOOKUP(TRIM($F8197),Produktinformasjon!$D$5:$D$10000,Produktinformasjon!$L$5:$L$10000,,0),"Pris per enhet Regionalt felleslager beregnes automatisk ved komplett utfylling")</f>
        <v>Pris per enhet Regionalt felleslager beregnes automatisk ved komplett utfylling</v>
      </c>
    </row>
    <row r="8198" spans="2:14" x14ac:dyDescent="0.25">
      <c r="B8198" s="33"/>
      <c r="C8198" t="str" cm="1">
        <f t="array" ref="C8198">IFERROR(_xlfn.TEXTJOIN(" | ", TRUE, _xlfn._xlws.FILTER(delKontrakt['#] &amp; " " &amp; delKontrakt[Navn], ISNUMBER(MATCH(delKontrakt['#], VALUE(_xlfn.TEXTSPLIT(SUBSTITUTE(Prisinformasjon!$B8198,  ", ", ","), ",")), 0)))), "Delkontraktnavn hentes automatisk ved å fylle ut delkontraktnummer")</f>
        <v>Delkontraktnavn hentes automatisk ved å fylle ut delkontraktnummer</v>
      </c>
      <c r="D8198" s="34"/>
      <c r="E8198" s="34"/>
      <c r="F8198" s="33"/>
      <c r="G8198" s="33"/>
      <c r="H8198" s="15"/>
      <c r="I8198" s="15"/>
      <c r="J8198" s="15"/>
      <c r="K8198" s="48"/>
      <c r="L8198" s="44"/>
      <c r="M8198" s="47" t="str">
        <f>IFERROR(TRIM($K8198)/_xlfn.XLOOKUP(TRIM($F8198),Produktinformasjon!$D$5:$D$10000,Produktinformasjon!$L$5:$L$10000,,0),"Pris per enhet "&amp;Til_Hvem&amp;" beregnes automatisk ved komplett utfylling")</f>
        <v>Pris per enhet Regionalt beregnes automatisk ved komplett utfylling</v>
      </c>
      <c r="N8198" s="47" t="str">
        <f>IFERROR(TRIM($L8198)/_xlfn.XLOOKUP(TRIM($F8198),Produktinformasjon!$D$5:$D$10000,Produktinformasjon!$L$5:$L$10000,,0),"Pris per enhet Regionalt felleslager beregnes automatisk ved komplett utfylling")</f>
        <v>Pris per enhet Regionalt felleslager beregnes automatisk ved komplett utfylling</v>
      </c>
    </row>
    <row r="8199" spans="2:14" x14ac:dyDescent="0.25">
      <c r="B8199" s="33"/>
      <c r="C8199" t="str" cm="1">
        <f t="array" ref="C8199">IFERROR(_xlfn.TEXTJOIN(" | ", TRUE, _xlfn._xlws.FILTER(delKontrakt['#] &amp; " " &amp; delKontrakt[Navn], ISNUMBER(MATCH(delKontrakt['#], VALUE(_xlfn.TEXTSPLIT(SUBSTITUTE(Prisinformasjon!$B8199,  ", ", ","), ",")), 0)))), "Delkontraktnavn hentes automatisk ved å fylle ut delkontraktnummer")</f>
        <v>Delkontraktnavn hentes automatisk ved å fylle ut delkontraktnummer</v>
      </c>
      <c r="D8199" s="34"/>
      <c r="E8199" s="34"/>
      <c r="F8199" s="33"/>
      <c r="G8199" s="33"/>
      <c r="H8199" s="15"/>
      <c r="I8199" s="15"/>
      <c r="J8199" s="15"/>
      <c r="K8199" s="48"/>
      <c r="L8199" s="44"/>
      <c r="M8199" s="47" t="str">
        <f>IFERROR(TRIM($K8199)/_xlfn.XLOOKUP(TRIM($F8199),Produktinformasjon!$D$5:$D$10000,Produktinformasjon!$L$5:$L$10000,,0),"Pris per enhet "&amp;Til_Hvem&amp;" beregnes automatisk ved komplett utfylling")</f>
        <v>Pris per enhet Regionalt beregnes automatisk ved komplett utfylling</v>
      </c>
      <c r="N8199" s="47" t="str">
        <f>IFERROR(TRIM($L8199)/_xlfn.XLOOKUP(TRIM($F8199),Produktinformasjon!$D$5:$D$10000,Produktinformasjon!$L$5:$L$10000,,0),"Pris per enhet Regionalt felleslager beregnes automatisk ved komplett utfylling")</f>
        <v>Pris per enhet Regionalt felleslager beregnes automatisk ved komplett utfylling</v>
      </c>
    </row>
    <row r="8200" spans="2:14" x14ac:dyDescent="0.25">
      <c r="B8200" s="33"/>
      <c r="C8200" t="str" cm="1">
        <f t="array" ref="C8200">IFERROR(_xlfn.TEXTJOIN(" | ", TRUE, _xlfn._xlws.FILTER(delKontrakt['#] &amp; " " &amp; delKontrakt[Navn], ISNUMBER(MATCH(delKontrakt['#], VALUE(_xlfn.TEXTSPLIT(SUBSTITUTE(Prisinformasjon!$B8200,  ", ", ","), ",")), 0)))), "Delkontraktnavn hentes automatisk ved å fylle ut delkontraktnummer")</f>
        <v>Delkontraktnavn hentes automatisk ved å fylle ut delkontraktnummer</v>
      </c>
      <c r="D8200" s="34"/>
      <c r="E8200" s="34"/>
      <c r="F8200" s="33"/>
      <c r="G8200" s="33"/>
      <c r="H8200" s="15"/>
      <c r="I8200" s="15"/>
      <c r="J8200" s="15"/>
      <c r="K8200" s="48"/>
      <c r="L8200" s="44"/>
      <c r="M8200" s="47" t="str">
        <f>IFERROR(TRIM($K8200)/_xlfn.XLOOKUP(TRIM($F8200),Produktinformasjon!$D$5:$D$10000,Produktinformasjon!$L$5:$L$10000,,0),"Pris per enhet "&amp;Til_Hvem&amp;" beregnes automatisk ved komplett utfylling")</f>
        <v>Pris per enhet Regionalt beregnes automatisk ved komplett utfylling</v>
      </c>
      <c r="N8200" s="47" t="str">
        <f>IFERROR(TRIM($L8200)/_xlfn.XLOOKUP(TRIM($F8200),Produktinformasjon!$D$5:$D$10000,Produktinformasjon!$L$5:$L$10000,,0),"Pris per enhet Regionalt felleslager beregnes automatisk ved komplett utfylling")</f>
        <v>Pris per enhet Regionalt felleslager beregnes automatisk ved komplett utfylling</v>
      </c>
    </row>
    <row r="8201" spans="2:14" x14ac:dyDescent="0.25">
      <c r="B8201" s="33"/>
      <c r="C8201" t="str" cm="1">
        <f t="array" ref="C8201">IFERROR(_xlfn.TEXTJOIN(" | ", TRUE, _xlfn._xlws.FILTER(delKontrakt['#] &amp; " " &amp; delKontrakt[Navn], ISNUMBER(MATCH(delKontrakt['#], VALUE(_xlfn.TEXTSPLIT(SUBSTITUTE(Prisinformasjon!$B8201,  ", ", ","), ",")), 0)))), "Delkontraktnavn hentes automatisk ved å fylle ut delkontraktnummer")</f>
        <v>Delkontraktnavn hentes automatisk ved å fylle ut delkontraktnummer</v>
      </c>
      <c r="D8201" s="34"/>
      <c r="E8201" s="34"/>
      <c r="F8201" s="33"/>
      <c r="G8201" s="33"/>
      <c r="H8201" s="15"/>
      <c r="I8201" s="15"/>
      <c r="J8201" s="15"/>
      <c r="K8201" s="48"/>
      <c r="L8201" s="44"/>
      <c r="M8201" s="47" t="str">
        <f>IFERROR(TRIM($K8201)/_xlfn.XLOOKUP(TRIM($F8201),Produktinformasjon!$D$5:$D$10000,Produktinformasjon!$L$5:$L$10000,,0),"Pris per enhet "&amp;Til_Hvem&amp;" beregnes automatisk ved komplett utfylling")</f>
        <v>Pris per enhet Regionalt beregnes automatisk ved komplett utfylling</v>
      </c>
      <c r="N8201" s="47" t="str">
        <f>IFERROR(TRIM($L8201)/_xlfn.XLOOKUP(TRIM($F8201),Produktinformasjon!$D$5:$D$10000,Produktinformasjon!$L$5:$L$10000,,0),"Pris per enhet Regionalt felleslager beregnes automatisk ved komplett utfylling")</f>
        <v>Pris per enhet Regionalt felleslager beregnes automatisk ved komplett utfylling</v>
      </c>
    </row>
    <row r="8202" spans="2:14" x14ac:dyDescent="0.25">
      <c r="B8202" s="33"/>
      <c r="C8202" t="str" cm="1">
        <f t="array" ref="C8202">IFERROR(_xlfn.TEXTJOIN(" | ", TRUE, _xlfn._xlws.FILTER(delKontrakt['#] &amp; " " &amp; delKontrakt[Navn], ISNUMBER(MATCH(delKontrakt['#], VALUE(_xlfn.TEXTSPLIT(SUBSTITUTE(Prisinformasjon!$B8202,  ", ", ","), ",")), 0)))), "Delkontraktnavn hentes automatisk ved å fylle ut delkontraktnummer")</f>
        <v>Delkontraktnavn hentes automatisk ved å fylle ut delkontraktnummer</v>
      </c>
      <c r="D8202" s="34"/>
      <c r="E8202" s="34"/>
      <c r="F8202" s="33"/>
      <c r="G8202" s="33"/>
      <c r="H8202" s="15"/>
      <c r="I8202" s="15"/>
      <c r="J8202" s="15"/>
      <c r="K8202" s="48"/>
      <c r="L8202" s="44"/>
      <c r="M8202" s="47" t="str">
        <f>IFERROR(TRIM($K8202)/_xlfn.XLOOKUP(TRIM($F8202),Produktinformasjon!$D$5:$D$10000,Produktinformasjon!$L$5:$L$10000,,0),"Pris per enhet "&amp;Til_Hvem&amp;" beregnes automatisk ved komplett utfylling")</f>
        <v>Pris per enhet Regionalt beregnes automatisk ved komplett utfylling</v>
      </c>
      <c r="N8202" s="47" t="str">
        <f>IFERROR(TRIM($L8202)/_xlfn.XLOOKUP(TRIM($F8202),Produktinformasjon!$D$5:$D$10000,Produktinformasjon!$L$5:$L$10000,,0),"Pris per enhet Regionalt felleslager beregnes automatisk ved komplett utfylling")</f>
        <v>Pris per enhet Regionalt felleslager beregnes automatisk ved komplett utfylling</v>
      </c>
    </row>
    <row r="8203" spans="2:14" x14ac:dyDescent="0.25">
      <c r="B8203" s="33"/>
      <c r="C8203" t="str" cm="1">
        <f t="array" ref="C8203">IFERROR(_xlfn.TEXTJOIN(" | ", TRUE, _xlfn._xlws.FILTER(delKontrakt['#] &amp; " " &amp; delKontrakt[Navn], ISNUMBER(MATCH(delKontrakt['#], VALUE(_xlfn.TEXTSPLIT(SUBSTITUTE(Prisinformasjon!$B8203,  ", ", ","), ",")), 0)))), "Delkontraktnavn hentes automatisk ved å fylle ut delkontraktnummer")</f>
        <v>Delkontraktnavn hentes automatisk ved å fylle ut delkontraktnummer</v>
      </c>
      <c r="D8203" s="34"/>
      <c r="E8203" s="34"/>
      <c r="F8203" s="33"/>
      <c r="G8203" s="33"/>
      <c r="H8203" s="15"/>
      <c r="I8203" s="15"/>
      <c r="J8203" s="15"/>
      <c r="K8203" s="48"/>
      <c r="L8203" s="44"/>
      <c r="M8203" s="47" t="str">
        <f>IFERROR(TRIM($K8203)/_xlfn.XLOOKUP(TRIM($F8203),Produktinformasjon!$D$5:$D$10000,Produktinformasjon!$L$5:$L$10000,,0),"Pris per enhet "&amp;Til_Hvem&amp;" beregnes automatisk ved komplett utfylling")</f>
        <v>Pris per enhet Regionalt beregnes automatisk ved komplett utfylling</v>
      </c>
      <c r="N8203" s="47" t="str">
        <f>IFERROR(TRIM($L8203)/_xlfn.XLOOKUP(TRIM($F8203),Produktinformasjon!$D$5:$D$10000,Produktinformasjon!$L$5:$L$10000,,0),"Pris per enhet Regionalt felleslager beregnes automatisk ved komplett utfylling")</f>
        <v>Pris per enhet Regionalt felleslager beregnes automatisk ved komplett utfylling</v>
      </c>
    </row>
    <row r="8204" spans="2:14" x14ac:dyDescent="0.25">
      <c r="B8204" s="33"/>
      <c r="C8204" t="str" cm="1">
        <f t="array" ref="C8204">IFERROR(_xlfn.TEXTJOIN(" | ", TRUE, _xlfn._xlws.FILTER(delKontrakt['#] &amp; " " &amp; delKontrakt[Navn], ISNUMBER(MATCH(delKontrakt['#], VALUE(_xlfn.TEXTSPLIT(SUBSTITUTE(Prisinformasjon!$B8204,  ", ", ","), ",")), 0)))), "Delkontraktnavn hentes automatisk ved å fylle ut delkontraktnummer")</f>
        <v>Delkontraktnavn hentes automatisk ved å fylle ut delkontraktnummer</v>
      </c>
      <c r="D8204" s="34"/>
      <c r="E8204" s="34"/>
      <c r="F8204" s="33"/>
      <c r="G8204" s="33"/>
      <c r="H8204" s="15"/>
      <c r="I8204" s="15"/>
      <c r="J8204" s="15"/>
      <c r="K8204" s="48"/>
      <c r="L8204" s="44"/>
      <c r="M8204" s="47" t="str">
        <f>IFERROR(TRIM($K8204)/_xlfn.XLOOKUP(TRIM($F8204),Produktinformasjon!$D$5:$D$10000,Produktinformasjon!$L$5:$L$10000,,0),"Pris per enhet "&amp;Til_Hvem&amp;" beregnes automatisk ved komplett utfylling")</f>
        <v>Pris per enhet Regionalt beregnes automatisk ved komplett utfylling</v>
      </c>
      <c r="N8204" s="47" t="str">
        <f>IFERROR(TRIM($L8204)/_xlfn.XLOOKUP(TRIM($F8204),Produktinformasjon!$D$5:$D$10000,Produktinformasjon!$L$5:$L$10000,,0),"Pris per enhet Regionalt felleslager beregnes automatisk ved komplett utfylling")</f>
        <v>Pris per enhet Regionalt felleslager beregnes automatisk ved komplett utfylling</v>
      </c>
    </row>
    <row r="8205" spans="2:14" x14ac:dyDescent="0.25">
      <c r="B8205" s="33"/>
      <c r="C8205" t="str" cm="1">
        <f t="array" ref="C8205">IFERROR(_xlfn.TEXTJOIN(" | ", TRUE, _xlfn._xlws.FILTER(delKontrakt['#] &amp; " " &amp; delKontrakt[Navn], ISNUMBER(MATCH(delKontrakt['#], VALUE(_xlfn.TEXTSPLIT(SUBSTITUTE(Prisinformasjon!$B8205,  ", ", ","), ",")), 0)))), "Delkontraktnavn hentes automatisk ved å fylle ut delkontraktnummer")</f>
        <v>Delkontraktnavn hentes automatisk ved å fylle ut delkontraktnummer</v>
      </c>
      <c r="D8205" s="34"/>
      <c r="E8205" s="34"/>
      <c r="F8205" s="33"/>
      <c r="G8205" s="33"/>
      <c r="H8205" s="15"/>
      <c r="I8205" s="15"/>
      <c r="J8205" s="15"/>
      <c r="K8205" s="48"/>
      <c r="L8205" s="44"/>
      <c r="M8205" s="47" t="str">
        <f>IFERROR(TRIM($K8205)/_xlfn.XLOOKUP(TRIM($F8205),Produktinformasjon!$D$5:$D$10000,Produktinformasjon!$L$5:$L$10000,,0),"Pris per enhet "&amp;Til_Hvem&amp;" beregnes automatisk ved komplett utfylling")</f>
        <v>Pris per enhet Regionalt beregnes automatisk ved komplett utfylling</v>
      </c>
      <c r="N8205" s="47" t="str">
        <f>IFERROR(TRIM($L8205)/_xlfn.XLOOKUP(TRIM($F8205),Produktinformasjon!$D$5:$D$10000,Produktinformasjon!$L$5:$L$10000,,0),"Pris per enhet Regionalt felleslager beregnes automatisk ved komplett utfylling")</f>
        <v>Pris per enhet Regionalt felleslager beregnes automatisk ved komplett utfylling</v>
      </c>
    </row>
    <row r="8206" spans="2:14" x14ac:dyDescent="0.25">
      <c r="B8206" s="33"/>
      <c r="C8206" t="str" cm="1">
        <f t="array" ref="C8206">IFERROR(_xlfn.TEXTJOIN(" | ", TRUE, _xlfn._xlws.FILTER(delKontrakt['#] &amp; " " &amp; delKontrakt[Navn], ISNUMBER(MATCH(delKontrakt['#], VALUE(_xlfn.TEXTSPLIT(SUBSTITUTE(Prisinformasjon!$B8206,  ", ", ","), ",")), 0)))), "Delkontraktnavn hentes automatisk ved å fylle ut delkontraktnummer")</f>
        <v>Delkontraktnavn hentes automatisk ved å fylle ut delkontraktnummer</v>
      </c>
      <c r="D8206" s="34"/>
      <c r="E8206" s="34"/>
      <c r="F8206" s="33"/>
      <c r="G8206" s="33"/>
      <c r="H8206" s="15"/>
      <c r="I8206" s="15"/>
      <c r="J8206" s="15"/>
      <c r="K8206" s="48"/>
      <c r="L8206" s="44"/>
      <c r="M8206" s="47" t="str">
        <f>IFERROR(TRIM($K8206)/_xlfn.XLOOKUP(TRIM($F8206),Produktinformasjon!$D$5:$D$10000,Produktinformasjon!$L$5:$L$10000,,0),"Pris per enhet "&amp;Til_Hvem&amp;" beregnes automatisk ved komplett utfylling")</f>
        <v>Pris per enhet Regionalt beregnes automatisk ved komplett utfylling</v>
      </c>
      <c r="N8206" s="47" t="str">
        <f>IFERROR(TRIM($L8206)/_xlfn.XLOOKUP(TRIM($F8206),Produktinformasjon!$D$5:$D$10000,Produktinformasjon!$L$5:$L$10000,,0),"Pris per enhet Regionalt felleslager beregnes automatisk ved komplett utfylling")</f>
        <v>Pris per enhet Regionalt felleslager beregnes automatisk ved komplett utfylling</v>
      </c>
    </row>
    <row r="8207" spans="2:14" x14ac:dyDescent="0.25">
      <c r="B8207" s="33"/>
      <c r="C8207" t="str" cm="1">
        <f t="array" ref="C8207">IFERROR(_xlfn.TEXTJOIN(" | ", TRUE, _xlfn._xlws.FILTER(delKontrakt['#] &amp; " " &amp; delKontrakt[Navn], ISNUMBER(MATCH(delKontrakt['#], VALUE(_xlfn.TEXTSPLIT(SUBSTITUTE(Prisinformasjon!$B8207,  ", ", ","), ",")), 0)))), "Delkontraktnavn hentes automatisk ved å fylle ut delkontraktnummer")</f>
        <v>Delkontraktnavn hentes automatisk ved å fylle ut delkontraktnummer</v>
      </c>
      <c r="D8207" s="34"/>
      <c r="E8207" s="34"/>
      <c r="F8207" s="33"/>
      <c r="G8207" s="33"/>
      <c r="H8207" s="15"/>
      <c r="I8207" s="15"/>
      <c r="J8207" s="15"/>
      <c r="K8207" s="48"/>
      <c r="L8207" s="44"/>
      <c r="M8207" s="47" t="str">
        <f>IFERROR(TRIM($K8207)/_xlfn.XLOOKUP(TRIM($F8207),Produktinformasjon!$D$5:$D$10000,Produktinformasjon!$L$5:$L$10000,,0),"Pris per enhet "&amp;Til_Hvem&amp;" beregnes automatisk ved komplett utfylling")</f>
        <v>Pris per enhet Regionalt beregnes automatisk ved komplett utfylling</v>
      </c>
      <c r="N8207" s="47" t="str">
        <f>IFERROR(TRIM($L8207)/_xlfn.XLOOKUP(TRIM($F8207),Produktinformasjon!$D$5:$D$10000,Produktinformasjon!$L$5:$L$10000,,0),"Pris per enhet Regionalt felleslager beregnes automatisk ved komplett utfylling")</f>
        <v>Pris per enhet Regionalt felleslager beregnes automatisk ved komplett utfylling</v>
      </c>
    </row>
    <row r="8208" spans="2:14" x14ac:dyDescent="0.25">
      <c r="B8208" s="33"/>
      <c r="C8208" t="str" cm="1">
        <f t="array" ref="C8208">IFERROR(_xlfn.TEXTJOIN(" | ", TRUE, _xlfn._xlws.FILTER(delKontrakt['#] &amp; " " &amp; delKontrakt[Navn], ISNUMBER(MATCH(delKontrakt['#], VALUE(_xlfn.TEXTSPLIT(SUBSTITUTE(Prisinformasjon!$B8208,  ", ", ","), ",")), 0)))), "Delkontraktnavn hentes automatisk ved å fylle ut delkontraktnummer")</f>
        <v>Delkontraktnavn hentes automatisk ved å fylle ut delkontraktnummer</v>
      </c>
      <c r="D8208" s="34"/>
      <c r="E8208" s="34"/>
      <c r="F8208" s="33"/>
      <c r="G8208" s="33"/>
      <c r="H8208" s="15"/>
      <c r="I8208" s="15"/>
      <c r="J8208" s="15"/>
      <c r="K8208" s="48"/>
      <c r="L8208" s="44"/>
      <c r="M8208" s="47" t="str">
        <f>IFERROR(TRIM($K8208)/_xlfn.XLOOKUP(TRIM($F8208),Produktinformasjon!$D$5:$D$10000,Produktinformasjon!$L$5:$L$10000,,0),"Pris per enhet "&amp;Til_Hvem&amp;" beregnes automatisk ved komplett utfylling")</f>
        <v>Pris per enhet Regionalt beregnes automatisk ved komplett utfylling</v>
      </c>
      <c r="N8208" s="47" t="str">
        <f>IFERROR(TRIM($L8208)/_xlfn.XLOOKUP(TRIM($F8208),Produktinformasjon!$D$5:$D$10000,Produktinformasjon!$L$5:$L$10000,,0),"Pris per enhet Regionalt felleslager beregnes automatisk ved komplett utfylling")</f>
        <v>Pris per enhet Regionalt felleslager beregnes automatisk ved komplett utfylling</v>
      </c>
    </row>
    <row r="8209" spans="2:14" x14ac:dyDescent="0.25">
      <c r="B8209" s="33"/>
      <c r="C8209" t="str" cm="1">
        <f t="array" ref="C8209">IFERROR(_xlfn.TEXTJOIN(" | ", TRUE, _xlfn._xlws.FILTER(delKontrakt['#] &amp; " " &amp; delKontrakt[Navn], ISNUMBER(MATCH(delKontrakt['#], VALUE(_xlfn.TEXTSPLIT(SUBSTITUTE(Prisinformasjon!$B8209,  ", ", ","), ",")), 0)))), "Delkontraktnavn hentes automatisk ved å fylle ut delkontraktnummer")</f>
        <v>Delkontraktnavn hentes automatisk ved å fylle ut delkontraktnummer</v>
      </c>
      <c r="D8209" s="34"/>
      <c r="E8209" s="34"/>
      <c r="F8209" s="33"/>
      <c r="G8209" s="33"/>
      <c r="H8209" s="15"/>
      <c r="I8209" s="15"/>
      <c r="J8209" s="15"/>
      <c r="K8209" s="48"/>
      <c r="L8209" s="44"/>
      <c r="M8209" s="47" t="str">
        <f>IFERROR(TRIM($K8209)/_xlfn.XLOOKUP(TRIM($F8209),Produktinformasjon!$D$5:$D$10000,Produktinformasjon!$L$5:$L$10000,,0),"Pris per enhet "&amp;Til_Hvem&amp;" beregnes automatisk ved komplett utfylling")</f>
        <v>Pris per enhet Regionalt beregnes automatisk ved komplett utfylling</v>
      </c>
      <c r="N8209" s="47" t="str">
        <f>IFERROR(TRIM($L8209)/_xlfn.XLOOKUP(TRIM($F8209),Produktinformasjon!$D$5:$D$10000,Produktinformasjon!$L$5:$L$10000,,0),"Pris per enhet Regionalt felleslager beregnes automatisk ved komplett utfylling")</f>
        <v>Pris per enhet Regionalt felleslager beregnes automatisk ved komplett utfylling</v>
      </c>
    </row>
    <row r="8210" spans="2:14" x14ac:dyDescent="0.25">
      <c r="B8210" s="33"/>
      <c r="C8210" t="str" cm="1">
        <f t="array" ref="C8210">IFERROR(_xlfn.TEXTJOIN(" | ", TRUE, _xlfn._xlws.FILTER(delKontrakt['#] &amp; " " &amp; delKontrakt[Navn], ISNUMBER(MATCH(delKontrakt['#], VALUE(_xlfn.TEXTSPLIT(SUBSTITUTE(Prisinformasjon!$B8210,  ", ", ","), ",")), 0)))), "Delkontraktnavn hentes automatisk ved å fylle ut delkontraktnummer")</f>
        <v>Delkontraktnavn hentes automatisk ved å fylle ut delkontraktnummer</v>
      </c>
      <c r="D8210" s="34"/>
      <c r="E8210" s="34"/>
      <c r="F8210" s="33"/>
      <c r="G8210" s="33"/>
      <c r="H8210" s="15"/>
      <c r="I8210" s="15"/>
      <c r="J8210" s="15"/>
      <c r="K8210" s="48"/>
      <c r="L8210" s="44"/>
      <c r="M8210" s="47" t="str">
        <f>IFERROR(TRIM($K8210)/_xlfn.XLOOKUP(TRIM($F8210),Produktinformasjon!$D$5:$D$10000,Produktinformasjon!$L$5:$L$10000,,0),"Pris per enhet "&amp;Til_Hvem&amp;" beregnes automatisk ved komplett utfylling")</f>
        <v>Pris per enhet Regionalt beregnes automatisk ved komplett utfylling</v>
      </c>
      <c r="N8210" s="47" t="str">
        <f>IFERROR(TRIM($L8210)/_xlfn.XLOOKUP(TRIM($F8210),Produktinformasjon!$D$5:$D$10000,Produktinformasjon!$L$5:$L$10000,,0),"Pris per enhet Regionalt felleslager beregnes automatisk ved komplett utfylling")</f>
        <v>Pris per enhet Regionalt felleslager beregnes automatisk ved komplett utfylling</v>
      </c>
    </row>
    <row r="8211" spans="2:14" x14ac:dyDescent="0.25">
      <c r="B8211" s="33"/>
      <c r="C8211" t="str" cm="1">
        <f t="array" ref="C8211">IFERROR(_xlfn.TEXTJOIN(" | ", TRUE, _xlfn._xlws.FILTER(delKontrakt['#] &amp; " " &amp; delKontrakt[Navn], ISNUMBER(MATCH(delKontrakt['#], VALUE(_xlfn.TEXTSPLIT(SUBSTITUTE(Prisinformasjon!$B8211,  ", ", ","), ",")), 0)))), "Delkontraktnavn hentes automatisk ved å fylle ut delkontraktnummer")</f>
        <v>Delkontraktnavn hentes automatisk ved å fylle ut delkontraktnummer</v>
      </c>
      <c r="D8211" s="34"/>
      <c r="E8211" s="34"/>
      <c r="F8211" s="33"/>
      <c r="G8211" s="33"/>
      <c r="H8211" s="15"/>
      <c r="I8211" s="15"/>
      <c r="J8211" s="15"/>
      <c r="K8211" s="48"/>
      <c r="L8211" s="44"/>
      <c r="M8211" s="47" t="str">
        <f>IFERROR(TRIM($K8211)/_xlfn.XLOOKUP(TRIM($F8211),Produktinformasjon!$D$5:$D$10000,Produktinformasjon!$L$5:$L$10000,,0),"Pris per enhet "&amp;Til_Hvem&amp;" beregnes automatisk ved komplett utfylling")</f>
        <v>Pris per enhet Regionalt beregnes automatisk ved komplett utfylling</v>
      </c>
      <c r="N8211" s="47" t="str">
        <f>IFERROR(TRIM($L8211)/_xlfn.XLOOKUP(TRIM($F8211),Produktinformasjon!$D$5:$D$10000,Produktinformasjon!$L$5:$L$10000,,0),"Pris per enhet Regionalt felleslager beregnes automatisk ved komplett utfylling")</f>
        <v>Pris per enhet Regionalt felleslager beregnes automatisk ved komplett utfylling</v>
      </c>
    </row>
    <row r="8212" spans="2:14" x14ac:dyDescent="0.25">
      <c r="B8212" s="33"/>
      <c r="C8212" t="str" cm="1">
        <f t="array" ref="C8212">IFERROR(_xlfn.TEXTJOIN(" | ", TRUE, _xlfn._xlws.FILTER(delKontrakt['#] &amp; " " &amp; delKontrakt[Navn], ISNUMBER(MATCH(delKontrakt['#], VALUE(_xlfn.TEXTSPLIT(SUBSTITUTE(Prisinformasjon!$B8212,  ", ", ","), ",")), 0)))), "Delkontraktnavn hentes automatisk ved å fylle ut delkontraktnummer")</f>
        <v>Delkontraktnavn hentes automatisk ved å fylle ut delkontraktnummer</v>
      </c>
      <c r="D8212" s="34"/>
      <c r="E8212" s="34"/>
      <c r="F8212" s="33"/>
      <c r="G8212" s="33"/>
      <c r="H8212" s="15"/>
      <c r="I8212" s="15"/>
      <c r="J8212" s="15"/>
      <c r="K8212" s="48"/>
      <c r="L8212" s="44"/>
      <c r="M8212" s="47" t="str">
        <f>IFERROR(TRIM($K8212)/_xlfn.XLOOKUP(TRIM($F8212),Produktinformasjon!$D$5:$D$10000,Produktinformasjon!$L$5:$L$10000,,0),"Pris per enhet "&amp;Til_Hvem&amp;" beregnes automatisk ved komplett utfylling")</f>
        <v>Pris per enhet Regionalt beregnes automatisk ved komplett utfylling</v>
      </c>
      <c r="N8212" s="47" t="str">
        <f>IFERROR(TRIM($L8212)/_xlfn.XLOOKUP(TRIM($F8212),Produktinformasjon!$D$5:$D$10000,Produktinformasjon!$L$5:$L$10000,,0),"Pris per enhet Regionalt felleslager beregnes automatisk ved komplett utfylling")</f>
        <v>Pris per enhet Regionalt felleslager beregnes automatisk ved komplett utfylling</v>
      </c>
    </row>
    <row r="8213" spans="2:14" x14ac:dyDescent="0.25">
      <c r="B8213" s="33"/>
      <c r="C8213" t="str" cm="1">
        <f t="array" ref="C8213">IFERROR(_xlfn.TEXTJOIN(" | ", TRUE, _xlfn._xlws.FILTER(delKontrakt['#] &amp; " " &amp; delKontrakt[Navn], ISNUMBER(MATCH(delKontrakt['#], VALUE(_xlfn.TEXTSPLIT(SUBSTITUTE(Prisinformasjon!$B8213,  ", ", ","), ",")), 0)))), "Delkontraktnavn hentes automatisk ved å fylle ut delkontraktnummer")</f>
        <v>Delkontraktnavn hentes automatisk ved å fylle ut delkontraktnummer</v>
      </c>
      <c r="D8213" s="34"/>
      <c r="E8213" s="34"/>
      <c r="F8213" s="33"/>
      <c r="G8213" s="33"/>
      <c r="H8213" s="15"/>
      <c r="I8213" s="15"/>
      <c r="J8213" s="15"/>
      <c r="K8213" s="48"/>
      <c r="L8213" s="44"/>
      <c r="M8213" s="47" t="str">
        <f>IFERROR(TRIM($K8213)/_xlfn.XLOOKUP(TRIM($F8213),Produktinformasjon!$D$5:$D$10000,Produktinformasjon!$L$5:$L$10000,,0),"Pris per enhet "&amp;Til_Hvem&amp;" beregnes automatisk ved komplett utfylling")</f>
        <v>Pris per enhet Regionalt beregnes automatisk ved komplett utfylling</v>
      </c>
      <c r="N8213" s="47" t="str">
        <f>IFERROR(TRIM($L8213)/_xlfn.XLOOKUP(TRIM($F8213),Produktinformasjon!$D$5:$D$10000,Produktinformasjon!$L$5:$L$10000,,0),"Pris per enhet Regionalt felleslager beregnes automatisk ved komplett utfylling")</f>
        <v>Pris per enhet Regionalt felleslager beregnes automatisk ved komplett utfylling</v>
      </c>
    </row>
    <row r="8214" spans="2:14" x14ac:dyDescent="0.25">
      <c r="B8214" s="33"/>
      <c r="C8214" t="str" cm="1">
        <f t="array" ref="C8214">IFERROR(_xlfn.TEXTJOIN(" | ", TRUE, _xlfn._xlws.FILTER(delKontrakt['#] &amp; " " &amp; delKontrakt[Navn], ISNUMBER(MATCH(delKontrakt['#], VALUE(_xlfn.TEXTSPLIT(SUBSTITUTE(Prisinformasjon!$B8214,  ", ", ","), ",")), 0)))), "Delkontraktnavn hentes automatisk ved å fylle ut delkontraktnummer")</f>
        <v>Delkontraktnavn hentes automatisk ved å fylle ut delkontraktnummer</v>
      </c>
      <c r="D8214" s="34"/>
      <c r="E8214" s="34"/>
      <c r="F8214" s="33"/>
      <c r="G8214" s="33"/>
      <c r="H8214" s="15"/>
      <c r="I8214" s="15"/>
      <c r="J8214" s="15"/>
      <c r="K8214" s="48"/>
      <c r="L8214" s="44"/>
      <c r="M8214" s="47" t="str">
        <f>IFERROR(TRIM($K8214)/_xlfn.XLOOKUP(TRIM($F8214),Produktinformasjon!$D$5:$D$10000,Produktinformasjon!$L$5:$L$10000,,0),"Pris per enhet "&amp;Til_Hvem&amp;" beregnes automatisk ved komplett utfylling")</f>
        <v>Pris per enhet Regionalt beregnes automatisk ved komplett utfylling</v>
      </c>
      <c r="N8214" s="47" t="str">
        <f>IFERROR(TRIM($L8214)/_xlfn.XLOOKUP(TRIM($F8214),Produktinformasjon!$D$5:$D$10000,Produktinformasjon!$L$5:$L$10000,,0),"Pris per enhet Regionalt felleslager beregnes automatisk ved komplett utfylling")</f>
        <v>Pris per enhet Regionalt felleslager beregnes automatisk ved komplett utfylling</v>
      </c>
    </row>
    <row r="8215" spans="2:14" x14ac:dyDescent="0.25">
      <c r="B8215" s="33"/>
      <c r="C8215" t="str" cm="1">
        <f t="array" ref="C8215">IFERROR(_xlfn.TEXTJOIN(" | ", TRUE, _xlfn._xlws.FILTER(delKontrakt['#] &amp; " " &amp; delKontrakt[Navn], ISNUMBER(MATCH(delKontrakt['#], VALUE(_xlfn.TEXTSPLIT(SUBSTITUTE(Prisinformasjon!$B8215,  ", ", ","), ",")), 0)))), "Delkontraktnavn hentes automatisk ved å fylle ut delkontraktnummer")</f>
        <v>Delkontraktnavn hentes automatisk ved å fylle ut delkontraktnummer</v>
      </c>
      <c r="D8215" s="34"/>
      <c r="E8215" s="34"/>
      <c r="F8215" s="33"/>
      <c r="G8215" s="33"/>
      <c r="H8215" s="15"/>
      <c r="I8215" s="15"/>
      <c r="J8215" s="15"/>
      <c r="K8215" s="48"/>
      <c r="L8215" s="44"/>
      <c r="M8215" s="47" t="str">
        <f>IFERROR(TRIM($K8215)/_xlfn.XLOOKUP(TRIM($F8215),Produktinformasjon!$D$5:$D$10000,Produktinformasjon!$L$5:$L$10000,,0),"Pris per enhet "&amp;Til_Hvem&amp;" beregnes automatisk ved komplett utfylling")</f>
        <v>Pris per enhet Regionalt beregnes automatisk ved komplett utfylling</v>
      </c>
      <c r="N8215" s="47" t="str">
        <f>IFERROR(TRIM($L8215)/_xlfn.XLOOKUP(TRIM($F8215),Produktinformasjon!$D$5:$D$10000,Produktinformasjon!$L$5:$L$10000,,0),"Pris per enhet Regionalt felleslager beregnes automatisk ved komplett utfylling")</f>
        <v>Pris per enhet Regionalt felleslager beregnes automatisk ved komplett utfylling</v>
      </c>
    </row>
    <row r="8216" spans="2:14" x14ac:dyDescent="0.25">
      <c r="B8216" s="33"/>
      <c r="C8216" t="str" cm="1">
        <f t="array" ref="C8216">IFERROR(_xlfn.TEXTJOIN(" | ", TRUE, _xlfn._xlws.FILTER(delKontrakt['#] &amp; " " &amp; delKontrakt[Navn], ISNUMBER(MATCH(delKontrakt['#], VALUE(_xlfn.TEXTSPLIT(SUBSTITUTE(Prisinformasjon!$B8216,  ", ", ","), ",")), 0)))), "Delkontraktnavn hentes automatisk ved å fylle ut delkontraktnummer")</f>
        <v>Delkontraktnavn hentes automatisk ved å fylle ut delkontraktnummer</v>
      </c>
      <c r="D8216" s="34"/>
      <c r="E8216" s="34"/>
      <c r="F8216" s="33"/>
      <c r="G8216" s="33"/>
      <c r="H8216" s="15"/>
      <c r="I8216" s="15"/>
      <c r="J8216" s="15"/>
      <c r="K8216" s="48"/>
      <c r="L8216" s="44"/>
      <c r="M8216" s="47" t="str">
        <f>IFERROR(TRIM($K8216)/_xlfn.XLOOKUP(TRIM($F8216),Produktinformasjon!$D$5:$D$10000,Produktinformasjon!$L$5:$L$10000,,0),"Pris per enhet "&amp;Til_Hvem&amp;" beregnes automatisk ved komplett utfylling")</f>
        <v>Pris per enhet Regionalt beregnes automatisk ved komplett utfylling</v>
      </c>
      <c r="N8216" s="47" t="str">
        <f>IFERROR(TRIM($L8216)/_xlfn.XLOOKUP(TRIM($F8216),Produktinformasjon!$D$5:$D$10000,Produktinformasjon!$L$5:$L$10000,,0),"Pris per enhet Regionalt felleslager beregnes automatisk ved komplett utfylling")</f>
        <v>Pris per enhet Regionalt felleslager beregnes automatisk ved komplett utfylling</v>
      </c>
    </row>
    <row r="8217" spans="2:14" x14ac:dyDescent="0.25">
      <c r="B8217" s="33"/>
      <c r="C8217" t="str" cm="1">
        <f t="array" ref="C8217">IFERROR(_xlfn.TEXTJOIN(" | ", TRUE, _xlfn._xlws.FILTER(delKontrakt['#] &amp; " " &amp; delKontrakt[Navn], ISNUMBER(MATCH(delKontrakt['#], VALUE(_xlfn.TEXTSPLIT(SUBSTITUTE(Prisinformasjon!$B8217,  ", ", ","), ",")), 0)))), "Delkontraktnavn hentes automatisk ved å fylle ut delkontraktnummer")</f>
        <v>Delkontraktnavn hentes automatisk ved å fylle ut delkontraktnummer</v>
      </c>
      <c r="D8217" s="34"/>
      <c r="E8217" s="34"/>
      <c r="F8217" s="33"/>
      <c r="G8217" s="33"/>
      <c r="H8217" s="15"/>
      <c r="I8217" s="15"/>
      <c r="J8217" s="15"/>
      <c r="K8217" s="48"/>
      <c r="L8217" s="44"/>
      <c r="M8217" s="47" t="str">
        <f>IFERROR(TRIM($K8217)/_xlfn.XLOOKUP(TRIM($F8217),Produktinformasjon!$D$5:$D$10000,Produktinformasjon!$L$5:$L$10000,,0),"Pris per enhet "&amp;Til_Hvem&amp;" beregnes automatisk ved komplett utfylling")</f>
        <v>Pris per enhet Regionalt beregnes automatisk ved komplett utfylling</v>
      </c>
      <c r="N8217" s="47" t="str">
        <f>IFERROR(TRIM($L8217)/_xlfn.XLOOKUP(TRIM($F8217),Produktinformasjon!$D$5:$D$10000,Produktinformasjon!$L$5:$L$10000,,0),"Pris per enhet Regionalt felleslager beregnes automatisk ved komplett utfylling")</f>
        <v>Pris per enhet Regionalt felleslager beregnes automatisk ved komplett utfylling</v>
      </c>
    </row>
    <row r="8218" spans="2:14" x14ac:dyDescent="0.25">
      <c r="B8218" s="33"/>
      <c r="C8218" t="str" cm="1">
        <f t="array" ref="C8218">IFERROR(_xlfn.TEXTJOIN(" | ", TRUE, _xlfn._xlws.FILTER(delKontrakt['#] &amp; " " &amp; delKontrakt[Navn], ISNUMBER(MATCH(delKontrakt['#], VALUE(_xlfn.TEXTSPLIT(SUBSTITUTE(Prisinformasjon!$B8218,  ", ", ","), ",")), 0)))), "Delkontraktnavn hentes automatisk ved å fylle ut delkontraktnummer")</f>
        <v>Delkontraktnavn hentes automatisk ved å fylle ut delkontraktnummer</v>
      </c>
      <c r="D8218" s="34"/>
      <c r="E8218" s="34"/>
      <c r="F8218" s="33"/>
      <c r="G8218" s="33"/>
      <c r="H8218" s="15"/>
      <c r="I8218" s="15"/>
      <c r="J8218" s="15"/>
      <c r="K8218" s="48"/>
      <c r="L8218" s="44"/>
      <c r="M8218" s="47" t="str">
        <f>IFERROR(TRIM($K8218)/_xlfn.XLOOKUP(TRIM($F8218),Produktinformasjon!$D$5:$D$10000,Produktinformasjon!$L$5:$L$10000,,0),"Pris per enhet "&amp;Til_Hvem&amp;" beregnes automatisk ved komplett utfylling")</f>
        <v>Pris per enhet Regionalt beregnes automatisk ved komplett utfylling</v>
      </c>
      <c r="N8218" s="47" t="str">
        <f>IFERROR(TRIM($L8218)/_xlfn.XLOOKUP(TRIM($F8218),Produktinformasjon!$D$5:$D$10000,Produktinformasjon!$L$5:$L$10000,,0),"Pris per enhet Regionalt felleslager beregnes automatisk ved komplett utfylling")</f>
        <v>Pris per enhet Regionalt felleslager beregnes automatisk ved komplett utfylling</v>
      </c>
    </row>
    <row r="8219" spans="2:14" x14ac:dyDescent="0.25">
      <c r="B8219" s="33"/>
      <c r="C8219" t="str" cm="1">
        <f t="array" ref="C8219">IFERROR(_xlfn.TEXTJOIN(" | ", TRUE, _xlfn._xlws.FILTER(delKontrakt['#] &amp; " " &amp; delKontrakt[Navn], ISNUMBER(MATCH(delKontrakt['#], VALUE(_xlfn.TEXTSPLIT(SUBSTITUTE(Prisinformasjon!$B8219,  ", ", ","), ",")), 0)))), "Delkontraktnavn hentes automatisk ved å fylle ut delkontraktnummer")</f>
        <v>Delkontraktnavn hentes automatisk ved å fylle ut delkontraktnummer</v>
      </c>
      <c r="D8219" s="34"/>
      <c r="E8219" s="34"/>
      <c r="F8219" s="33"/>
      <c r="G8219" s="33"/>
      <c r="H8219" s="15"/>
      <c r="I8219" s="15"/>
      <c r="J8219" s="15"/>
      <c r="K8219" s="48"/>
      <c r="L8219" s="44"/>
      <c r="M8219" s="47" t="str">
        <f>IFERROR(TRIM($K8219)/_xlfn.XLOOKUP(TRIM($F8219),Produktinformasjon!$D$5:$D$10000,Produktinformasjon!$L$5:$L$10000,,0),"Pris per enhet "&amp;Til_Hvem&amp;" beregnes automatisk ved komplett utfylling")</f>
        <v>Pris per enhet Regionalt beregnes automatisk ved komplett utfylling</v>
      </c>
      <c r="N8219" s="47" t="str">
        <f>IFERROR(TRIM($L8219)/_xlfn.XLOOKUP(TRIM($F8219),Produktinformasjon!$D$5:$D$10000,Produktinformasjon!$L$5:$L$10000,,0),"Pris per enhet Regionalt felleslager beregnes automatisk ved komplett utfylling")</f>
        <v>Pris per enhet Regionalt felleslager beregnes automatisk ved komplett utfylling</v>
      </c>
    </row>
    <row r="8220" spans="2:14" x14ac:dyDescent="0.25">
      <c r="B8220" s="33"/>
      <c r="C8220" t="str" cm="1">
        <f t="array" ref="C8220">IFERROR(_xlfn.TEXTJOIN(" | ", TRUE, _xlfn._xlws.FILTER(delKontrakt['#] &amp; " " &amp; delKontrakt[Navn], ISNUMBER(MATCH(delKontrakt['#], VALUE(_xlfn.TEXTSPLIT(SUBSTITUTE(Prisinformasjon!$B8220,  ", ", ","), ",")), 0)))), "Delkontraktnavn hentes automatisk ved å fylle ut delkontraktnummer")</f>
        <v>Delkontraktnavn hentes automatisk ved å fylle ut delkontraktnummer</v>
      </c>
      <c r="D8220" s="34"/>
      <c r="E8220" s="34"/>
      <c r="F8220" s="33"/>
      <c r="G8220" s="33"/>
      <c r="H8220" s="15"/>
      <c r="I8220" s="15"/>
      <c r="J8220" s="15"/>
      <c r="K8220" s="48"/>
      <c r="L8220" s="44"/>
      <c r="M8220" s="47" t="str">
        <f>IFERROR(TRIM($K8220)/_xlfn.XLOOKUP(TRIM($F8220),Produktinformasjon!$D$5:$D$10000,Produktinformasjon!$L$5:$L$10000,,0),"Pris per enhet "&amp;Til_Hvem&amp;" beregnes automatisk ved komplett utfylling")</f>
        <v>Pris per enhet Regionalt beregnes automatisk ved komplett utfylling</v>
      </c>
      <c r="N8220" s="47" t="str">
        <f>IFERROR(TRIM($L8220)/_xlfn.XLOOKUP(TRIM($F8220),Produktinformasjon!$D$5:$D$10000,Produktinformasjon!$L$5:$L$10000,,0),"Pris per enhet Regionalt felleslager beregnes automatisk ved komplett utfylling")</f>
        <v>Pris per enhet Regionalt felleslager beregnes automatisk ved komplett utfylling</v>
      </c>
    </row>
    <row r="8221" spans="2:14" x14ac:dyDescent="0.25">
      <c r="B8221" s="33"/>
      <c r="C8221" t="str" cm="1">
        <f t="array" ref="C8221">IFERROR(_xlfn.TEXTJOIN(" | ", TRUE, _xlfn._xlws.FILTER(delKontrakt['#] &amp; " " &amp; delKontrakt[Navn], ISNUMBER(MATCH(delKontrakt['#], VALUE(_xlfn.TEXTSPLIT(SUBSTITUTE(Prisinformasjon!$B8221,  ", ", ","), ",")), 0)))), "Delkontraktnavn hentes automatisk ved å fylle ut delkontraktnummer")</f>
        <v>Delkontraktnavn hentes automatisk ved å fylle ut delkontraktnummer</v>
      </c>
      <c r="D8221" s="34"/>
      <c r="E8221" s="34"/>
      <c r="F8221" s="33"/>
      <c r="G8221" s="33"/>
      <c r="H8221" s="15"/>
      <c r="I8221" s="15"/>
      <c r="J8221" s="15"/>
      <c r="K8221" s="48"/>
      <c r="L8221" s="44"/>
      <c r="M8221" s="47" t="str">
        <f>IFERROR(TRIM($K8221)/_xlfn.XLOOKUP(TRIM($F8221),Produktinformasjon!$D$5:$D$10000,Produktinformasjon!$L$5:$L$10000,,0),"Pris per enhet "&amp;Til_Hvem&amp;" beregnes automatisk ved komplett utfylling")</f>
        <v>Pris per enhet Regionalt beregnes automatisk ved komplett utfylling</v>
      </c>
      <c r="N8221" s="47" t="str">
        <f>IFERROR(TRIM($L8221)/_xlfn.XLOOKUP(TRIM($F8221),Produktinformasjon!$D$5:$D$10000,Produktinformasjon!$L$5:$L$10000,,0),"Pris per enhet Regionalt felleslager beregnes automatisk ved komplett utfylling")</f>
        <v>Pris per enhet Regionalt felleslager beregnes automatisk ved komplett utfylling</v>
      </c>
    </row>
    <row r="8222" spans="2:14" x14ac:dyDescent="0.25">
      <c r="B8222" s="33"/>
      <c r="C8222" t="str" cm="1">
        <f t="array" ref="C8222">IFERROR(_xlfn.TEXTJOIN(" | ", TRUE, _xlfn._xlws.FILTER(delKontrakt['#] &amp; " " &amp; delKontrakt[Navn], ISNUMBER(MATCH(delKontrakt['#], VALUE(_xlfn.TEXTSPLIT(SUBSTITUTE(Prisinformasjon!$B8222,  ", ", ","), ",")), 0)))), "Delkontraktnavn hentes automatisk ved å fylle ut delkontraktnummer")</f>
        <v>Delkontraktnavn hentes automatisk ved å fylle ut delkontraktnummer</v>
      </c>
      <c r="D8222" s="34"/>
      <c r="E8222" s="34"/>
      <c r="F8222" s="33"/>
      <c r="G8222" s="33"/>
      <c r="H8222" s="15"/>
      <c r="I8222" s="15"/>
      <c r="J8222" s="15"/>
      <c r="K8222" s="48"/>
      <c r="L8222" s="44"/>
      <c r="M8222" s="47" t="str">
        <f>IFERROR(TRIM($K8222)/_xlfn.XLOOKUP(TRIM($F8222),Produktinformasjon!$D$5:$D$10000,Produktinformasjon!$L$5:$L$10000,,0),"Pris per enhet "&amp;Til_Hvem&amp;" beregnes automatisk ved komplett utfylling")</f>
        <v>Pris per enhet Regionalt beregnes automatisk ved komplett utfylling</v>
      </c>
      <c r="N8222" s="47" t="str">
        <f>IFERROR(TRIM($L8222)/_xlfn.XLOOKUP(TRIM($F8222),Produktinformasjon!$D$5:$D$10000,Produktinformasjon!$L$5:$L$10000,,0),"Pris per enhet Regionalt felleslager beregnes automatisk ved komplett utfylling")</f>
        <v>Pris per enhet Regionalt felleslager beregnes automatisk ved komplett utfylling</v>
      </c>
    </row>
    <row r="8223" spans="2:14" x14ac:dyDescent="0.25">
      <c r="B8223" s="33"/>
      <c r="C8223" t="str" cm="1">
        <f t="array" ref="C8223">IFERROR(_xlfn.TEXTJOIN(" | ", TRUE, _xlfn._xlws.FILTER(delKontrakt['#] &amp; " " &amp; delKontrakt[Navn], ISNUMBER(MATCH(delKontrakt['#], VALUE(_xlfn.TEXTSPLIT(SUBSTITUTE(Prisinformasjon!$B8223,  ", ", ","), ",")), 0)))), "Delkontraktnavn hentes automatisk ved å fylle ut delkontraktnummer")</f>
        <v>Delkontraktnavn hentes automatisk ved å fylle ut delkontraktnummer</v>
      </c>
      <c r="D8223" s="34"/>
      <c r="E8223" s="34"/>
      <c r="F8223" s="33"/>
      <c r="G8223" s="33"/>
      <c r="H8223" s="15"/>
      <c r="I8223" s="15"/>
      <c r="J8223" s="15"/>
      <c r="K8223" s="48"/>
      <c r="L8223" s="44"/>
      <c r="M8223" s="47" t="str">
        <f>IFERROR(TRIM($K8223)/_xlfn.XLOOKUP(TRIM($F8223),Produktinformasjon!$D$5:$D$10000,Produktinformasjon!$L$5:$L$10000,,0),"Pris per enhet "&amp;Til_Hvem&amp;" beregnes automatisk ved komplett utfylling")</f>
        <v>Pris per enhet Regionalt beregnes automatisk ved komplett utfylling</v>
      </c>
      <c r="N8223" s="47" t="str">
        <f>IFERROR(TRIM($L8223)/_xlfn.XLOOKUP(TRIM($F8223),Produktinformasjon!$D$5:$D$10000,Produktinformasjon!$L$5:$L$10000,,0),"Pris per enhet Regionalt felleslager beregnes automatisk ved komplett utfylling")</f>
        <v>Pris per enhet Regionalt felleslager beregnes automatisk ved komplett utfylling</v>
      </c>
    </row>
    <row r="8224" spans="2:14" x14ac:dyDescent="0.25">
      <c r="B8224" s="33"/>
      <c r="C8224" t="str" cm="1">
        <f t="array" ref="C8224">IFERROR(_xlfn.TEXTJOIN(" | ", TRUE, _xlfn._xlws.FILTER(delKontrakt['#] &amp; " " &amp; delKontrakt[Navn], ISNUMBER(MATCH(delKontrakt['#], VALUE(_xlfn.TEXTSPLIT(SUBSTITUTE(Prisinformasjon!$B8224,  ", ", ","), ",")), 0)))), "Delkontraktnavn hentes automatisk ved å fylle ut delkontraktnummer")</f>
        <v>Delkontraktnavn hentes automatisk ved å fylle ut delkontraktnummer</v>
      </c>
      <c r="D8224" s="34"/>
      <c r="E8224" s="34"/>
      <c r="F8224" s="33"/>
      <c r="G8224" s="33"/>
      <c r="H8224" s="15"/>
      <c r="I8224" s="15"/>
      <c r="J8224" s="15"/>
      <c r="K8224" s="48"/>
      <c r="L8224" s="44"/>
      <c r="M8224" s="47" t="str">
        <f>IFERROR(TRIM($K8224)/_xlfn.XLOOKUP(TRIM($F8224),Produktinformasjon!$D$5:$D$10000,Produktinformasjon!$L$5:$L$10000,,0),"Pris per enhet "&amp;Til_Hvem&amp;" beregnes automatisk ved komplett utfylling")</f>
        <v>Pris per enhet Regionalt beregnes automatisk ved komplett utfylling</v>
      </c>
      <c r="N8224" s="47" t="str">
        <f>IFERROR(TRIM($L8224)/_xlfn.XLOOKUP(TRIM($F8224),Produktinformasjon!$D$5:$D$10000,Produktinformasjon!$L$5:$L$10000,,0),"Pris per enhet Regionalt felleslager beregnes automatisk ved komplett utfylling")</f>
        <v>Pris per enhet Regionalt felleslager beregnes automatisk ved komplett utfylling</v>
      </c>
    </row>
    <row r="8225" spans="2:14" x14ac:dyDescent="0.25">
      <c r="B8225" s="33"/>
      <c r="C8225" t="str" cm="1">
        <f t="array" ref="C8225">IFERROR(_xlfn.TEXTJOIN(" | ", TRUE, _xlfn._xlws.FILTER(delKontrakt['#] &amp; " " &amp; delKontrakt[Navn], ISNUMBER(MATCH(delKontrakt['#], VALUE(_xlfn.TEXTSPLIT(SUBSTITUTE(Prisinformasjon!$B8225,  ", ", ","), ",")), 0)))), "Delkontraktnavn hentes automatisk ved å fylle ut delkontraktnummer")</f>
        <v>Delkontraktnavn hentes automatisk ved å fylle ut delkontraktnummer</v>
      </c>
      <c r="D8225" s="34"/>
      <c r="E8225" s="34"/>
      <c r="F8225" s="33"/>
      <c r="G8225" s="33"/>
      <c r="H8225" s="15"/>
      <c r="I8225" s="15"/>
      <c r="J8225" s="15"/>
      <c r="K8225" s="48"/>
      <c r="L8225" s="44"/>
      <c r="M8225" s="47" t="str">
        <f>IFERROR(TRIM($K8225)/_xlfn.XLOOKUP(TRIM($F8225),Produktinformasjon!$D$5:$D$10000,Produktinformasjon!$L$5:$L$10000,,0),"Pris per enhet "&amp;Til_Hvem&amp;" beregnes automatisk ved komplett utfylling")</f>
        <v>Pris per enhet Regionalt beregnes automatisk ved komplett utfylling</v>
      </c>
      <c r="N8225" s="47" t="str">
        <f>IFERROR(TRIM($L8225)/_xlfn.XLOOKUP(TRIM($F8225),Produktinformasjon!$D$5:$D$10000,Produktinformasjon!$L$5:$L$10000,,0),"Pris per enhet Regionalt felleslager beregnes automatisk ved komplett utfylling")</f>
        <v>Pris per enhet Regionalt felleslager beregnes automatisk ved komplett utfylling</v>
      </c>
    </row>
    <row r="8226" spans="2:14" x14ac:dyDescent="0.25">
      <c r="B8226" s="33"/>
      <c r="C8226" t="str" cm="1">
        <f t="array" ref="C8226">IFERROR(_xlfn.TEXTJOIN(" | ", TRUE, _xlfn._xlws.FILTER(delKontrakt['#] &amp; " " &amp; delKontrakt[Navn], ISNUMBER(MATCH(delKontrakt['#], VALUE(_xlfn.TEXTSPLIT(SUBSTITUTE(Prisinformasjon!$B8226,  ", ", ","), ",")), 0)))), "Delkontraktnavn hentes automatisk ved å fylle ut delkontraktnummer")</f>
        <v>Delkontraktnavn hentes automatisk ved å fylle ut delkontraktnummer</v>
      </c>
      <c r="D8226" s="34"/>
      <c r="E8226" s="34"/>
      <c r="F8226" s="33"/>
      <c r="G8226" s="33"/>
      <c r="H8226" s="15"/>
      <c r="I8226" s="15"/>
      <c r="J8226" s="15"/>
      <c r="K8226" s="48"/>
      <c r="L8226" s="44"/>
      <c r="M8226" s="47" t="str">
        <f>IFERROR(TRIM($K8226)/_xlfn.XLOOKUP(TRIM($F8226),Produktinformasjon!$D$5:$D$10000,Produktinformasjon!$L$5:$L$10000,,0),"Pris per enhet "&amp;Til_Hvem&amp;" beregnes automatisk ved komplett utfylling")</f>
        <v>Pris per enhet Regionalt beregnes automatisk ved komplett utfylling</v>
      </c>
      <c r="N8226" s="47" t="str">
        <f>IFERROR(TRIM($L8226)/_xlfn.XLOOKUP(TRIM($F8226),Produktinformasjon!$D$5:$D$10000,Produktinformasjon!$L$5:$L$10000,,0),"Pris per enhet Regionalt felleslager beregnes automatisk ved komplett utfylling")</f>
        <v>Pris per enhet Regionalt felleslager beregnes automatisk ved komplett utfylling</v>
      </c>
    </row>
    <row r="8227" spans="2:14" x14ac:dyDescent="0.25">
      <c r="B8227" s="33"/>
      <c r="C8227" t="str" cm="1">
        <f t="array" ref="C8227">IFERROR(_xlfn.TEXTJOIN(" | ", TRUE, _xlfn._xlws.FILTER(delKontrakt['#] &amp; " " &amp; delKontrakt[Navn], ISNUMBER(MATCH(delKontrakt['#], VALUE(_xlfn.TEXTSPLIT(SUBSTITUTE(Prisinformasjon!$B8227,  ", ", ","), ",")), 0)))), "Delkontraktnavn hentes automatisk ved å fylle ut delkontraktnummer")</f>
        <v>Delkontraktnavn hentes automatisk ved å fylle ut delkontraktnummer</v>
      </c>
      <c r="D8227" s="34"/>
      <c r="E8227" s="34"/>
      <c r="F8227" s="33"/>
      <c r="G8227" s="33"/>
      <c r="H8227" s="15"/>
      <c r="I8227" s="15"/>
      <c r="J8227" s="15"/>
      <c r="K8227" s="48"/>
      <c r="L8227" s="44"/>
      <c r="M8227" s="47" t="str">
        <f>IFERROR(TRIM($K8227)/_xlfn.XLOOKUP(TRIM($F8227),Produktinformasjon!$D$5:$D$10000,Produktinformasjon!$L$5:$L$10000,,0),"Pris per enhet "&amp;Til_Hvem&amp;" beregnes automatisk ved komplett utfylling")</f>
        <v>Pris per enhet Regionalt beregnes automatisk ved komplett utfylling</v>
      </c>
      <c r="N8227" s="47" t="str">
        <f>IFERROR(TRIM($L8227)/_xlfn.XLOOKUP(TRIM($F8227),Produktinformasjon!$D$5:$D$10000,Produktinformasjon!$L$5:$L$10000,,0),"Pris per enhet Regionalt felleslager beregnes automatisk ved komplett utfylling")</f>
        <v>Pris per enhet Regionalt felleslager beregnes automatisk ved komplett utfylling</v>
      </c>
    </row>
    <row r="8228" spans="2:14" x14ac:dyDescent="0.25">
      <c r="B8228" s="33"/>
      <c r="C8228" t="str" cm="1">
        <f t="array" ref="C8228">IFERROR(_xlfn.TEXTJOIN(" | ", TRUE, _xlfn._xlws.FILTER(delKontrakt['#] &amp; " " &amp; delKontrakt[Navn], ISNUMBER(MATCH(delKontrakt['#], VALUE(_xlfn.TEXTSPLIT(SUBSTITUTE(Prisinformasjon!$B8228,  ", ", ","), ",")), 0)))), "Delkontraktnavn hentes automatisk ved å fylle ut delkontraktnummer")</f>
        <v>Delkontraktnavn hentes automatisk ved å fylle ut delkontraktnummer</v>
      </c>
      <c r="D8228" s="34"/>
      <c r="E8228" s="34"/>
      <c r="F8228" s="33"/>
      <c r="G8228" s="33"/>
      <c r="H8228" s="15"/>
      <c r="I8228" s="15"/>
      <c r="J8228" s="15"/>
      <c r="K8228" s="48"/>
      <c r="L8228" s="44"/>
      <c r="M8228" s="47" t="str">
        <f>IFERROR(TRIM($K8228)/_xlfn.XLOOKUP(TRIM($F8228),Produktinformasjon!$D$5:$D$10000,Produktinformasjon!$L$5:$L$10000,,0),"Pris per enhet "&amp;Til_Hvem&amp;" beregnes automatisk ved komplett utfylling")</f>
        <v>Pris per enhet Regionalt beregnes automatisk ved komplett utfylling</v>
      </c>
      <c r="N8228" s="47" t="str">
        <f>IFERROR(TRIM($L8228)/_xlfn.XLOOKUP(TRIM($F8228),Produktinformasjon!$D$5:$D$10000,Produktinformasjon!$L$5:$L$10000,,0),"Pris per enhet Regionalt felleslager beregnes automatisk ved komplett utfylling")</f>
        <v>Pris per enhet Regionalt felleslager beregnes automatisk ved komplett utfylling</v>
      </c>
    </row>
    <row r="8229" spans="2:14" x14ac:dyDescent="0.25">
      <c r="B8229" s="33"/>
      <c r="C8229" t="str" cm="1">
        <f t="array" ref="C8229">IFERROR(_xlfn.TEXTJOIN(" | ", TRUE, _xlfn._xlws.FILTER(delKontrakt['#] &amp; " " &amp; delKontrakt[Navn], ISNUMBER(MATCH(delKontrakt['#], VALUE(_xlfn.TEXTSPLIT(SUBSTITUTE(Prisinformasjon!$B8229,  ", ", ","), ",")), 0)))), "Delkontraktnavn hentes automatisk ved å fylle ut delkontraktnummer")</f>
        <v>Delkontraktnavn hentes automatisk ved å fylle ut delkontraktnummer</v>
      </c>
      <c r="D8229" s="34"/>
      <c r="E8229" s="34"/>
      <c r="F8229" s="33"/>
      <c r="G8229" s="33"/>
      <c r="H8229" s="15"/>
      <c r="I8229" s="15"/>
      <c r="J8229" s="15"/>
      <c r="K8229" s="48"/>
      <c r="L8229" s="44"/>
      <c r="M8229" s="47" t="str">
        <f>IFERROR(TRIM($K8229)/_xlfn.XLOOKUP(TRIM($F8229),Produktinformasjon!$D$5:$D$10000,Produktinformasjon!$L$5:$L$10000,,0),"Pris per enhet "&amp;Til_Hvem&amp;" beregnes automatisk ved komplett utfylling")</f>
        <v>Pris per enhet Regionalt beregnes automatisk ved komplett utfylling</v>
      </c>
      <c r="N8229" s="47" t="str">
        <f>IFERROR(TRIM($L8229)/_xlfn.XLOOKUP(TRIM($F8229),Produktinformasjon!$D$5:$D$10000,Produktinformasjon!$L$5:$L$10000,,0),"Pris per enhet Regionalt felleslager beregnes automatisk ved komplett utfylling")</f>
        <v>Pris per enhet Regionalt felleslager beregnes automatisk ved komplett utfylling</v>
      </c>
    </row>
    <row r="8230" spans="2:14" x14ac:dyDescent="0.25">
      <c r="B8230" s="33"/>
      <c r="C8230" t="str" cm="1">
        <f t="array" ref="C8230">IFERROR(_xlfn.TEXTJOIN(" | ", TRUE, _xlfn._xlws.FILTER(delKontrakt['#] &amp; " " &amp; delKontrakt[Navn], ISNUMBER(MATCH(delKontrakt['#], VALUE(_xlfn.TEXTSPLIT(SUBSTITUTE(Prisinformasjon!$B8230,  ", ", ","), ",")), 0)))), "Delkontraktnavn hentes automatisk ved å fylle ut delkontraktnummer")</f>
        <v>Delkontraktnavn hentes automatisk ved å fylle ut delkontraktnummer</v>
      </c>
      <c r="D8230" s="34"/>
      <c r="E8230" s="34"/>
      <c r="F8230" s="33"/>
      <c r="G8230" s="33"/>
      <c r="H8230" s="15"/>
      <c r="I8230" s="15"/>
      <c r="J8230" s="15"/>
      <c r="K8230" s="48"/>
      <c r="L8230" s="44"/>
      <c r="M8230" s="47" t="str">
        <f>IFERROR(TRIM($K8230)/_xlfn.XLOOKUP(TRIM($F8230),Produktinformasjon!$D$5:$D$10000,Produktinformasjon!$L$5:$L$10000,,0),"Pris per enhet "&amp;Til_Hvem&amp;" beregnes automatisk ved komplett utfylling")</f>
        <v>Pris per enhet Regionalt beregnes automatisk ved komplett utfylling</v>
      </c>
      <c r="N8230" s="47" t="str">
        <f>IFERROR(TRIM($L8230)/_xlfn.XLOOKUP(TRIM($F8230),Produktinformasjon!$D$5:$D$10000,Produktinformasjon!$L$5:$L$10000,,0),"Pris per enhet Regionalt felleslager beregnes automatisk ved komplett utfylling")</f>
        <v>Pris per enhet Regionalt felleslager beregnes automatisk ved komplett utfylling</v>
      </c>
    </row>
    <row r="8231" spans="2:14" x14ac:dyDescent="0.25">
      <c r="B8231" s="33"/>
      <c r="C8231" t="str" cm="1">
        <f t="array" ref="C8231">IFERROR(_xlfn.TEXTJOIN(" | ", TRUE, _xlfn._xlws.FILTER(delKontrakt['#] &amp; " " &amp; delKontrakt[Navn], ISNUMBER(MATCH(delKontrakt['#], VALUE(_xlfn.TEXTSPLIT(SUBSTITUTE(Prisinformasjon!$B8231,  ", ", ","), ",")), 0)))), "Delkontraktnavn hentes automatisk ved å fylle ut delkontraktnummer")</f>
        <v>Delkontraktnavn hentes automatisk ved å fylle ut delkontraktnummer</v>
      </c>
      <c r="D8231" s="34"/>
      <c r="E8231" s="34"/>
      <c r="F8231" s="33"/>
      <c r="G8231" s="33"/>
      <c r="H8231" s="15"/>
      <c r="I8231" s="15"/>
      <c r="J8231" s="15"/>
      <c r="K8231" s="48"/>
      <c r="L8231" s="44"/>
      <c r="M8231" s="47" t="str">
        <f>IFERROR(TRIM($K8231)/_xlfn.XLOOKUP(TRIM($F8231),Produktinformasjon!$D$5:$D$10000,Produktinformasjon!$L$5:$L$10000,,0),"Pris per enhet "&amp;Til_Hvem&amp;" beregnes automatisk ved komplett utfylling")</f>
        <v>Pris per enhet Regionalt beregnes automatisk ved komplett utfylling</v>
      </c>
      <c r="N8231" s="47" t="str">
        <f>IFERROR(TRIM($L8231)/_xlfn.XLOOKUP(TRIM($F8231),Produktinformasjon!$D$5:$D$10000,Produktinformasjon!$L$5:$L$10000,,0),"Pris per enhet Regionalt felleslager beregnes automatisk ved komplett utfylling")</f>
        <v>Pris per enhet Regionalt felleslager beregnes automatisk ved komplett utfylling</v>
      </c>
    </row>
    <row r="8232" spans="2:14" x14ac:dyDescent="0.25">
      <c r="B8232" s="33"/>
      <c r="C8232" t="str" cm="1">
        <f t="array" ref="C8232">IFERROR(_xlfn.TEXTJOIN(" | ", TRUE, _xlfn._xlws.FILTER(delKontrakt['#] &amp; " " &amp; delKontrakt[Navn], ISNUMBER(MATCH(delKontrakt['#], VALUE(_xlfn.TEXTSPLIT(SUBSTITUTE(Prisinformasjon!$B8232,  ", ", ","), ",")), 0)))), "Delkontraktnavn hentes automatisk ved å fylle ut delkontraktnummer")</f>
        <v>Delkontraktnavn hentes automatisk ved å fylle ut delkontraktnummer</v>
      </c>
      <c r="D8232" s="34"/>
      <c r="E8232" s="34"/>
      <c r="F8232" s="33"/>
      <c r="G8232" s="33"/>
      <c r="H8232" s="15"/>
      <c r="I8232" s="15"/>
      <c r="J8232" s="15"/>
      <c r="K8232" s="48"/>
      <c r="L8232" s="44"/>
      <c r="M8232" s="47" t="str">
        <f>IFERROR(TRIM($K8232)/_xlfn.XLOOKUP(TRIM($F8232),Produktinformasjon!$D$5:$D$10000,Produktinformasjon!$L$5:$L$10000,,0),"Pris per enhet "&amp;Til_Hvem&amp;" beregnes automatisk ved komplett utfylling")</f>
        <v>Pris per enhet Regionalt beregnes automatisk ved komplett utfylling</v>
      </c>
      <c r="N8232" s="47" t="str">
        <f>IFERROR(TRIM($L8232)/_xlfn.XLOOKUP(TRIM($F8232),Produktinformasjon!$D$5:$D$10000,Produktinformasjon!$L$5:$L$10000,,0),"Pris per enhet Regionalt felleslager beregnes automatisk ved komplett utfylling")</f>
        <v>Pris per enhet Regionalt felleslager beregnes automatisk ved komplett utfylling</v>
      </c>
    </row>
    <row r="8233" spans="2:14" x14ac:dyDescent="0.25">
      <c r="B8233" s="33"/>
      <c r="C8233" t="str" cm="1">
        <f t="array" ref="C8233">IFERROR(_xlfn.TEXTJOIN(" | ", TRUE, _xlfn._xlws.FILTER(delKontrakt['#] &amp; " " &amp; delKontrakt[Navn], ISNUMBER(MATCH(delKontrakt['#], VALUE(_xlfn.TEXTSPLIT(SUBSTITUTE(Prisinformasjon!$B8233,  ", ", ","), ",")), 0)))), "Delkontraktnavn hentes automatisk ved å fylle ut delkontraktnummer")</f>
        <v>Delkontraktnavn hentes automatisk ved å fylle ut delkontraktnummer</v>
      </c>
      <c r="D8233" s="34"/>
      <c r="E8233" s="34"/>
      <c r="F8233" s="33"/>
      <c r="G8233" s="33"/>
      <c r="H8233" s="15"/>
      <c r="I8233" s="15"/>
      <c r="J8233" s="15"/>
      <c r="K8233" s="48"/>
      <c r="L8233" s="44"/>
      <c r="M8233" s="47" t="str">
        <f>IFERROR(TRIM($K8233)/_xlfn.XLOOKUP(TRIM($F8233),Produktinformasjon!$D$5:$D$10000,Produktinformasjon!$L$5:$L$10000,,0),"Pris per enhet "&amp;Til_Hvem&amp;" beregnes automatisk ved komplett utfylling")</f>
        <v>Pris per enhet Regionalt beregnes automatisk ved komplett utfylling</v>
      </c>
      <c r="N8233" s="47" t="str">
        <f>IFERROR(TRIM($L8233)/_xlfn.XLOOKUP(TRIM($F8233),Produktinformasjon!$D$5:$D$10000,Produktinformasjon!$L$5:$L$10000,,0),"Pris per enhet Regionalt felleslager beregnes automatisk ved komplett utfylling")</f>
        <v>Pris per enhet Regionalt felleslager beregnes automatisk ved komplett utfylling</v>
      </c>
    </row>
    <row r="8234" spans="2:14" x14ac:dyDescent="0.25">
      <c r="B8234" s="33"/>
      <c r="C8234" t="str" cm="1">
        <f t="array" ref="C8234">IFERROR(_xlfn.TEXTJOIN(" | ", TRUE, _xlfn._xlws.FILTER(delKontrakt['#] &amp; " " &amp; delKontrakt[Navn], ISNUMBER(MATCH(delKontrakt['#], VALUE(_xlfn.TEXTSPLIT(SUBSTITUTE(Prisinformasjon!$B8234,  ", ", ","), ",")), 0)))), "Delkontraktnavn hentes automatisk ved å fylle ut delkontraktnummer")</f>
        <v>Delkontraktnavn hentes automatisk ved å fylle ut delkontraktnummer</v>
      </c>
      <c r="D8234" s="34"/>
      <c r="E8234" s="34"/>
      <c r="F8234" s="33"/>
      <c r="G8234" s="33"/>
      <c r="H8234" s="15"/>
      <c r="I8234" s="15"/>
      <c r="J8234" s="15"/>
      <c r="K8234" s="48"/>
      <c r="L8234" s="44"/>
      <c r="M8234" s="47" t="str">
        <f>IFERROR(TRIM($K8234)/_xlfn.XLOOKUP(TRIM($F8234),Produktinformasjon!$D$5:$D$10000,Produktinformasjon!$L$5:$L$10000,,0),"Pris per enhet "&amp;Til_Hvem&amp;" beregnes automatisk ved komplett utfylling")</f>
        <v>Pris per enhet Regionalt beregnes automatisk ved komplett utfylling</v>
      </c>
      <c r="N8234" s="47" t="str">
        <f>IFERROR(TRIM($L8234)/_xlfn.XLOOKUP(TRIM($F8234),Produktinformasjon!$D$5:$D$10000,Produktinformasjon!$L$5:$L$10000,,0),"Pris per enhet Regionalt felleslager beregnes automatisk ved komplett utfylling")</f>
        <v>Pris per enhet Regionalt felleslager beregnes automatisk ved komplett utfylling</v>
      </c>
    </row>
    <row r="8235" spans="2:14" x14ac:dyDescent="0.25">
      <c r="B8235" s="33"/>
      <c r="C8235" t="str" cm="1">
        <f t="array" ref="C8235">IFERROR(_xlfn.TEXTJOIN(" | ", TRUE, _xlfn._xlws.FILTER(delKontrakt['#] &amp; " " &amp; delKontrakt[Navn], ISNUMBER(MATCH(delKontrakt['#], VALUE(_xlfn.TEXTSPLIT(SUBSTITUTE(Prisinformasjon!$B8235,  ", ", ","), ",")), 0)))), "Delkontraktnavn hentes automatisk ved å fylle ut delkontraktnummer")</f>
        <v>Delkontraktnavn hentes automatisk ved å fylle ut delkontraktnummer</v>
      </c>
      <c r="D8235" s="34"/>
      <c r="E8235" s="34"/>
      <c r="F8235" s="33"/>
      <c r="G8235" s="33"/>
      <c r="H8235" s="15"/>
      <c r="I8235" s="15"/>
      <c r="J8235" s="15"/>
      <c r="K8235" s="48"/>
      <c r="L8235" s="44"/>
      <c r="M8235" s="47" t="str">
        <f>IFERROR(TRIM($K8235)/_xlfn.XLOOKUP(TRIM($F8235),Produktinformasjon!$D$5:$D$10000,Produktinformasjon!$L$5:$L$10000,,0),"Pris per enhet "&amp;Til_Hvem&amp;" beregnes automatisk ved komplett utfylling")</f>
        <v>Pris per enhet Regionalt beregnes automatisk ved komplett utfylling</v>
      </c>
      <c r="N8235" s="47" t="str">
        <f>IFERROR(TRIM($L8235)/_xlfn.XLOOKUP(TRIM($F8235),Produktinformasjon!$D$5:$D$10000,Produktinformasjon!$L$5:$L$10000,,0),"Pris per enhet Regionalt felleslager beregnes automatisk ved komplett utfylling")</f>
        <v>Pris per enhet Regionalt felleslager beregnes automatisk ved komplett utfylling</v>
      </c>
    </row>
    <row r="8236" spans="2:14" x14ac:dyDescent="0.25">
      <c r="B8236" s="33"/>
      <c r="C8236" t="str" cm="1">
        <f t="array" ref="C8236">IFERROR(_xlfn.TEXTJOIN(" | ", TRUE, _xlfn._xlws.FILTER(delKontrakt['#] &amp; " " &amp; delKontrakt[Navn], ISNUMBER(MATCH(delKontrakt['#], VALUE(_xlfn.TEXTSPLIT(SUBSTITUTE(Prisinformasjon!$B8236,  ", ", ","), ",")), 0)))), "Delkontraktnavn hentes automatisk ved å fylle ut delkontraktnummer")</f>
        <v>Delkontraktnavn hentes automatisk ved å fylle ut delkontraktnummer</v>
      </c>
      <c r="D8236" s="34"/>
      <c r="E8236" s="34"/>
      <c r="F8236" s="33"/>
      <c r="G8236" s="33"/>
      <c r="H8236" s="15"/>
      <c r="I8236" s="15"/>
      <c r="J8236" s="15"/>
      <c r="K8236" s="48"/>
      <c r="L8236" s="44"/>
      <c r="M8236" s="47" t="str">
        <f>IFERROR(TRIM($K8236)/_xlfn.XLOOKUP(TRIM($F8236),Produktinformasjon!$D$5:$D$10000,Produktinformasjon!$L$5:$L$10000,,0),"Pris per enhet "&amp;Til_Hvem&amp;" beregnes automatisk ved komplett utfylling")</f>
        <v>Pris per enhet Regionalt beregnes automatisk ved komplett utfylling</v>
      </c>
      <c r="N8236" s="47" t="str">
        <f>IFERROR(TRIM($L8236)/_xlfn.XLOOKUP(TRIM($F8236),Produktinformasjon!$D$5:$D$10000,Produktinformasjon!$L$5:$L$10000,,0),"Pris per enhet Regionalt felleslager beregnes automatisk ved komplett utfylling")</f>
        <v>Pris per enhet Regionalt felleslager beregnes automatisk ved komplett utfylling</v>
      </c>
    </row>
    <row r="8237" spans="2:14" x14ac:dyDescent="0.25">
      <c r="B8237" s="33"/>
      <c r="C8237" t="str" cm="1">
        <f t="array" ref="C8237">IFERROR(_xlfn.TEXTJOIN(" | ", TRUE, _xlfn._xlws.FILTER(delKontrakt['#] &amp; " " &amp; delKontrakt[Navn], ISNUMBER(MATCH(delKontrakt['#], VALUE(_xlfn.TEXTSPLIT(SUBSTITUTE(Prisinformasjon!$B8237,  ", ", ","), ",")), 0)))), "Delkontraktnavn hentes automatisk ved å fylle ut delkontraktnummer")</f>
        <v>Delkontraktnavn hentes automatisk ved å fylle ut delkontraktnummer</v>
      </c>
      <c r="D8237" s="34"/>
      <c r="E8237" s="34"/>
      <c r="F8237" s="33"/>
      <c r="G8237" s="33"/>
      <c r="H8237" s="15"/>
      <c r="I8237" s="15"/>
      <c r="J8237" s="15"/>
      <c r="K8237" s="48"/>
      <c r="L8237" s="44"/>
      <c r="M8237" s="47" t="str">
        <f>IFERROR(TRIM($K8237)/_xlfn.XLOOKUP(TRIM($F8237),Produktinformasjon!$D$5:$D$10000,Produktinformasjon!$L$5:$L$10000,,0),"Pris per enhet "&amp;Til_Hvem&amp;" beregnes automatisk ved komplett utfylling")</f>
        <v>Pris per enhet Regionalt beregnes automatisk ved komplett utfylling</v>
      </c>
      <c r="N8237" s="47" t="str">
        <f>IFERROR(TRIM($L8237)/_xlfn.XLOOKUP(TRIM($F8237),Produktinformasjon!$D$5:$D$10000,Produktinformasjon!$L$5:$L$10000,,0),"Pris per enhet Regionalt felleslager beregnes automatisk ved komplett utfylling")</f>
        <v>Pris per enhet Regionalt felleslager beregnes automatisk ved komplett utfylling</v>
      </c>
    </row>
    <row r="8238" spans="2:14" x14ac:dyDescent="0.25">
      <c r="B8238" s="33"/>
      <c r="C8238" t="str" cm="1">
        <f t="array" ref="C8238">IFERROR(_xlfn.TEXTJOIN(" | ", TRUE, _xlfn._xlws.FILTER(delKontrakt['#] &amp; " " &amp; delKontrakt[Navn], ISNUMBER(MATCH(delKontrakt['#], VALUE(_xlfn.TEXTSPLIT(SUBSTITUTE(Prisinformasjon!$B8238,  ", ", ","), ",")), 0)))), "Delkontraktnavn hentes automatisk ved å fylle ut delkontraktnummer")</f>
        <v>Delkontraktnavn hentes automatisk ved å fylle ut delkontraktnummer</v>
      </c>
      <c r="D8238" s="34"/>
      <c r="E8238" s="34"/>
      <c r="F8238" s="33"/>
      <c r="G8238" s="33"/>
      <c r="H8238" s="15"/>
      <c r="I8238" s="15"/>
      <c r="J8238" s="15"/>
      <c r="K8238" s="48"/>
      <c r="L8238" s="44"/>
      <c r="M8238" s="47" t="str">
        <f>IFERROR(TRIM($K8238)/_xlfn.XLOOKUP(TRIM($F8238),Produktinformasjon!$D$5:$D$10000,Produktinformasjon!$L$5:$L$10000,,0),"Pris per enhet "&amp;Til_Hvem&amp;" beregnes automatisk ved komplett utfylling")</f>
        <v>Pris per enhet Regionalt beregnes automatisk ved komplett utfylling</v>
      </c>
      <c r="N8238" s="47" t="str">
        <f>IFERROR(TRIM($L8238)/_xlfn.XLOOKUP(TRIM($F8238),Produktinformasjon!$D$5:$D$10000,Produktinformasjon!$L$5:$L$10000,,0),"Pris per enhet Regionalt felleslager beregnes automatisk ved komplett utfylling")</f>
        <v>Pris per enhet Regionalt felleslager beregnes automatisk ved komplett utfylling</v>
      </c>
    </row>
    <row r="8239" spans="2:14" x14ac:dyDescent="0.25">
      <c r="B8239" s="33"/>
      <c r="C8239" t="str" cm="1">
        <f t="array" ref="C8239">IFERROR(_xlfn.TEXTJOIN(" | ", TRUE, _xlfn._xlws.FILTER(delKontrakt['#] &amp; " " &amp; delKontrakt[Navn], ISNUMBER(MATCH(delKontrakt['#], VALUE(_xlfn.TEXTSPLIT(SUBSTITUTE(Prisinformasjon!$B8239,  ", ", ","), ",")), 0)))), "Delkontraktnavn hentes automatisk ved å fylle ut delkontraktnummer")</f>
        <v>Delkontraktnavn hentes automatisk ved å fylle ut delkontraktnummer</v>
      </c>
      <c r="D8239" s="34"/>
      <c r="E8239" s="34"/>
      <c r="F8239" s="33"/>
      <c r="G8239" s="33"/>
      <c r="H8239" s="15"/>
      <c r="I8239" s="15"/>
      <c r="J8239" s="15"/>
      <c r="K8239" s="48"/>
      <c r="L8239" s="44"/>
      <c r="M8239" s="47" t="str">
        <f>IFERROR(TRIM($K8239)/_xlfn.XLOOKUP(TRIM($F8239),Produktinformasjon!$D$5:$D$10000,Produktinformasjon!$L$5:$L$10000,,0),"Pris per enhet "&amp;Til_Hvem&amp;" beregnes automatisk ved komplett utfylling")</f>
        <v>Pris per enhet Regionalt beregnes automatisk ved komplett utfylling</v>
      </c>
      <c r="N8239" s="47" t="str">
        <f>IFERROR(TRIM($L8239)/_xlfn.XLOOKUP(TRIM($F8239),Produktinformasjon!$D$5:$D$10000,Produktinformasjon!$L$5:$L$10000,,0),"Pris per enhet Regionalt felleslager beregnes automatisk ved komplett utfylling")</f>
        <v>Pris per enhet Regionalt felleslager beregnes automatisk ved komplett utfylling</v>
      </c>
    </row>
    <row r="8240" spans="2:14" x14ac:dyDescent="0.25">
      <c r="B8240" s="33"/>
      <c r="C8240" t="str" cm="1">
        <f t="array" ref="C8240">IFERROR(_xlfn.TEXTJOIN(" | ", TRUE, _xlfn._xlws.FILTER(delKontrakt['#] &amp; " " &amp; delKontrakt[Navn], ISNUMBER(MATCH(delKontrakt['#], VALUE(_xlfn.TEXTSPLIT(SUBSTITUTE(Prisinformasjon!$B8240,  ", ", ","), ",")), 0)))), "Delkontraktnavn hentes automatisk ved å fylle ut delkontraktnummer")</f>
        <v>Delkontraktnavn hentes automatisk ved å fylle ut delkontraktnummer</v>
      </c>
      <c r="D8240" s="34"/>
      <c r="E8240" s="34"/>
      <c r="F8240" s="33"/>
      <c r="G8240" s="33"/>
      <c r="H8240" s="15"/>
      <c r="I8240" s="15"/>
      <c r="J8240" s="15"/>
      <c r="K8240" s="48"/>
      <c r="L8240" s="44"/>
      <c r="M8240" s="47" t="str">
        <f>IFERROR(TRIM($K8240)/_xlfn.XLOOKUP(TRIM($F8240),Produktinformasjon!$D$5:$D$10000,Produktinformasjon!$L$5:$L$10000,,0),"Pris per enhet "&amp;Til_Hvem&amp;" beregnes automatisk ved komplett utfylling")</f>
        <v>Pris per enhet Regionalt beregnes automatisk ved komplett utfylling</v>
      </c>
      <c r="N8240" s="47" t="str">
        <f>IFERROR(TRIM($L8240)/_xlfn.XLOOKUP(TRIM($F8240),Produktinformasjon!$D$5:$D$10000,Produktinformasjon!$L$5:$L$10000,,0),"Pris per enhet Regionalt felleslager beregnes automatisk ved komplett utfylling")</f>
        <v>Pris per enhet Regionalt felleslager beregnes automatisk ved komplett utfylling</v>
      </c>
    </row>
    <row r="8241" spans="2:14" x14ac:dyDescent="0.25">
      <c r="B8241" s="33"/>
      <c r="C8241" t="str" cm="1">
        <f t="array" ref="C8241">IFERROR(_xlfn.TEXTJOIN(" | ", TRUE, _xlfn._xlws.FILTER(delKontrakt['#] &amp; " " &amp; delKontrakt[Navn], ISNUMBER(MATCH(delKontrakt['#], VALUE(_xlfn.TEXTSPLIT(SUBSTITUTE(Prisinformasjon!$B8241,  ", ", ","), ",")), 0)))), "Delkontraktnavn hentes automatisk ved å fylle ut delkontraktnummer")</f>
        <v>Delkontraktnavn hentes automatisk ved å fylle ut delkontraktnummer</v>
      </c>
      <c r="D8241" s="34"/>
      <c r="E8241" s="34"/>
      <c r="F8241" s="33"/>
      <c r="G8241" s="33"/>
      <c r="H8241" s="15"/>
      <c r="I8241" s="15"/>
      <c r="J8241" s="15"/>
      <c r="K8241" s="48"/>
      <c r="L8241" s="44"/>
      <c r="M8241" s="47" t="str">
        <f>IFERROR(TRIM($K8241)/_xlfn.XLOOKUP(TRIM($F8241),Produktinformasjon!$D$5:$D$10000,Produktinformasjon!$L$5:$L$10000,,0),"Pris per enhet "&amp;Til_Hvem&amp;" beregnes automatisk ved komplett utfylling")</f>
        <v>Pris per enhet Regionalt beregnes automatisk ved komplett utfylling</v>
      </c>
      <c r="N8241" s="47" t="str">
        <f>IFERROR(TRIM($L8241)/_xlfn.XLOOKUP(TRIM($F8241),Produktinformasjon!$D$5:$D$10000,Produktinformasjon!$L$5:$L$10000,,0),"Pris per enhet Regionalt felleslager beregnes automatisk ved komplett utfylling")</f>
        <v>Pris per enhet Regionalt felleslager beregnes automatisk ved komplett utfylling</v>
      </c>
    </row>
    <row r="8242" spans="2:14" x14ac:dyDescent="0.25">
      <c r="B8242" s="33"/>
      <c r="C8242" t="str" cm="1">
        <f t="array" ref="C8242">IFERROR(_xlfn.TEXTJOIN(" | ", TRUE, _xlfn._xlws.FILTER(delKontrakt['#] &amp; " " &amp; delKontrakt[Navn], ISNUMBER(MATCH(delKontrakt['#], VALUE(_xlfn.TEXTSPLIT(SUBSTITUTE(Prisinformasjon!$B8242,  ", ", ","), ",")), 0)))), "Delkontraktnavn hentes automatisk ved å fylle ut delkontraktnummer")</f>
        <v>Delkontraktnavn hentes automatisk ved å fylle ut delkontraktnummer</v>
      </c>
      <c r="D8242" s="34"/>
      <c r="E8242" s="34"/>
      <c r="F8242" s="33"/>
      <c r="G8242" s="33"/>
      <c r="H8242" s="15"/>
      <c r="I8242" s="15"/>
      <c r="J8242" s="15"/>
      <c r="K8242" s="48"/>
      <c r="L8242" s="44"/>
      <c r="M8242" s="47" t="str">
        <f>IFERROR(TRIM($K8242)/_xlfn.XLOOKUP(TRIM($F8242),Produktinformasjon!$D$5:$D$10000,Produktinformasjon!$L$5:$L$10000,,0),"Pris per enhet "&amp;Til_Hvem&amp;" beregnes automatisk ved komplett utfylling")</f>
        <v>Pris per enhet Regionalt beregnes automatisk ved komplett utfylling</v>
      </c>
      <c r="N8242" s="47" t="str">
        <f>IFERROR(TRIM($L8242)/_xlfn.XLOOKUP(TRIM($F8242),Produktinformasjon!$D$5:$D$10000,Produktinformasjon!$L$5:$L$10000,,0),"Pris per enhet Regionalt felleslager beregnes automatisk ved komplett utfylling")</f>
        <v>Pris per enhet Regionalt felleslager beregnes automatisk ved komplett utfylling</v>
      </c>
    </row>
    <row r="8243" spans="2:14" x14ac:dyDescent="0.25">
      <c r="B8243" s="33"/>
      <c r="C8243" t="str" cm="1">
        <f t="array" ref="C8243">IFERROR(_xlfn.TEXTJOIN(" | ", TRUE, _xlfn._xlws.FILTER(delKontrakt['#] &amp; " " &amp; delKontrakt[Navn], ISNUMBER(MATCH(delKontrakt['#], VALUE(_xlfn.TEXTSPLIT(SUBSTITUTE(Prisinformasjon!$B8243,  ", ", ","), ",")), 0)))), "Delkontraktnavn hentes automatisk ved å fylle ut delkontraktnummer")</f>
        <v>Delkontraktnavn hentes automatisk ved å fylle ut delkontraktnummer</v>
      </c>
      <c r="D8243" s="34"/>
      <c r="E8243" s="34"/>
      <c r="F8243" s="33"/>
      <c r="G8243" s="33"/>
      <c r="H8243" s="15"/>
      <c r="I8243" s="15"/>
      <c r="J8243" s="15"/>
      <c r="K8243" s="48"/>
      <c r="L8243" s="44"/>
      <c r="M8243" s="47" t="str">
        <f>IFERROR(TRIM($K8243)/_xlfn.XLOOKUP(TRIM($F8243),Produktinformasjon!$D$5:$D$10000,Produktinformasjon!$L$5:$L$10000,,0),"Pris per enhet "&amp;Til_Hvem&amp;" beregnes automatisk ved komplett utfylling")</f>
        <v>Pris per enhet Regionalt beregnes automatisk ved komplett utfylling</v>
      </c>
      <c r="N8243" s="47" t="str">
        <f>IFERROR(TRIM($L8243)/_xlfn.XLOOKUP(TRIM($F8243),Produktinformasjon!$D$5:$D$10000,Produktinformasjon!$L$5:$L$10000,,0),"Pris per enhet Regionalt felleslager beregnes automatisk ved komplett utfylling")</f>
        <v>Pris per enhet Regionalt felleslager beregnes automatisk ved komplett utfylling</v>
      </c>
    </row>
    <row r="8244" spans="2:14" x14ac:dyDescent="0.25">
      <c r="B8244" s="33"/>
      <c r="C8244" t="str" cm="1">
        <f t="array" ref="C8244">IFERROR(_xlfn.TEXTJOIN(" | ", TRUE, _xlfn._xlws.FILTER(delKontrakt['#] &amp; " " &amp; delKontrakt[Navn], ISNUMBER(MATCH(delKontrakt['#], VALUE(_xlfn.TEXTSPLIT(SUBSTITUTE(Prisinformasjon!$B8244,  ", ", ","), ",")), 0)))), "Delkontraktnavn hentes automatisk ved å fylle ut delkontraktnummer")</f>
        <v>Delkontraktnavn hentes automatisk ved å fylle ut delkontraktnummer</v>
      </c>
      <c r="D8244" s="34"/>
      <c r="E8244" s="34"/>
      <c r="F8244" s="33"/>
      <c r="G8244" s="33"/>
      <c r="H8244" s="15"/>
      <c r="I8244" s="15"/>
      <c r="J8244" s="15"/>
      <c r="K8244" s="48"/>
      <c r="L8244" s="44"/>
      <c r="M8244" s="47" t="str">
        <f>IFERROR(TRIM($K8244)/_xlfn.XLOOKUP(TRIM($F8244),Produktinformasjon!$D$5:$D$10000,Produktinformasjon!$L$5:$L$10000,,0),"Pris per enhet "&amp;Til_Hvem&amp;" beregnes automatisk ved komplett utfylling")</f>
        <v>Pris per enhet Regionalt beregnes automatisk ved komplett utfylling</v>
      </c>
      <c r="N8244" s="47" t="str">
        <f>IFERROR(TRIM($L8244)/_xlfn.XLOOKUP(TRIM($F8244),Produktinformasjon!$D$5:$D$10000,Produktinformasjon!$L$5:$L$10000,,0),"Pris per enhet Regionalt felleslager beregnes automatisk ved komplett utfylling")</f>
        <v>Pris per enhet Regionalt felleslager beregnes automatisk ved komplett utfylling</v>
      </c>
    </row>
    <row r="8245" spans="2:14" x14ac:dyDescent="0.25">
      <c r="B8245" s="33"/>
      <c r="C8245" t="str" cm="1">
        <f t="array" ref="C8245">IFERROR(_xlfn.TEXTJOIN(" | ", TRUE, _xlfn._xlws.FILTER(delKontrakt['#] &amp; " " &amp; delKontrakt[Navn], ISNUMBER(MATCH(delKontrakt['#], VALUE(_xlfn.TEXTSPLIT(SUBSTITUTE(Prisinformasjon!$B8245,  ", ", ","), ",")), 0)))), "Delkontraktnavn hentes automatisk ved å fylle ut delkontraktnummer")</f>
        <v>Delkontraktnavn hentes automatisk ved å fylle ut delkontraktnummer</v>
      </c>
      <c r="D8245" s="34"/>
      <c r="E8245" s="34"/>
      <c r="F8245" s="33"/>
      <c r="G8245" s="33"/>
      <c r="H8245" s="15"/>
      <c r="I8245" s="15"/>
      <c r="J8245" s="15"/>
      <c r="K8245" s="48"/>
      <c r="L8245" s="44"/>
      <c r="M8245" s="47" t="str">
        <f>IFERROR(TRIM($K8245)/_xlfn.XLOOKUP(TRIM($F8245),Produktinformasjon!$D$5:$D$10000,Produktinformasjon!$L$5:$L$10000,,0),"Pris per enhet "&amp;Til_Hvem&amp;" beregnes automatisk ved komplett utfylling")</f>
        <v>Pris per enhet Regionalt beregnes automatisk ved komplett utfylling</v>
      </c>
      <c r="N8245" s="47" t="str">
        <f>IFERROR(TRIM($L8245)/_xlfn.XLOOKUP(TRIM($F8245),Produktinformasjon!$D$5:$D$10000,Produktinformasjon!$L$5:$L$10000,,0),"Pris per enhet Regionalt felleslager beregnes automatisk ved komplett utfylling")</f>
        <v>Pris per enhet Regionalt felleslager beregnes automatisk ved komplett utfylling</v>
      </c>
    </row>
    <row r="8246" spans="2:14" x14ac:dyDescent="0.25">
      <c r="B8246" s="33"/>
      <c r="C8246" t="str" cm="1">
        <f t="array" ref="C8246">IFERROR(_xlfn.TEXTJOIN(" | ", TRUE, _xlfn._xlws.FILTER(delKontrakt['#] &amp; " " &amp; delKontrakt[Navn], ISNUMBER(MATCH(delKontrakt['#], VALUE(_xlfn.TEXTSPLIT(SUBSTITUTE(Prisinformasjon!$B8246,  ", ", ","), ",")), 0)))), "Delkontraktnavn hentes automatisk ved å fylle ut delkontraktnummer")</f>
        <v>Delkontraktnavn hentes automatisk ved å fylle ut delkontraktnummer</v>
      </c>
      <c r="D8246" s="34"/>
      <c r="E8246" s="34"/>
      <c r="F8246" s="33"/>
      <c r="G8246" s="33"/>
      <c r="H8246" s="15"/>
      <c r="I8246" s="15"/>
      <c r="J8246" s="15"/>
      <c r="K8246" s="48"/>
      <c r="L8246" s="44"/>
      <c r="M8246" s="47" t="str">
        <f>IFERROR(TRIM($K8246)/_xlfn.XLOOKUP(TRIM($F8246),Produktinformasjon!$D$5:$D$10000,Produktinformasjon!$L$5:$L$10000,,0),"Pris per enhet "&amp;Til_Hvem&amp;" beregnes automatisk ved komplett utfylling")</f>
        <v>Pris per enhet Regionalt beregnes automatisk ved komplett utfylling</v>
      </c>
      <c r="N8246" s="47" t="str">
        <f>IFERROR(TRIM($L8246)/_xlfn.XLOOKUP(TRIM($F8246),Produktinformasjon!$D$5:$D$10000,Produktinformasjon!$L$5:$L$10000,,0),"Pris per enhet Regionalt felleslager beregnes automatisk ved komplett utfylling")</f>
        <v>Pris per enhet Regionalt felleslager beregnes automatisk ved komplett utfylling</v>
      </c>
    </row>
    <row r="8247" spans="2:14" x14ac:dyDescent="0.25">
      <c r="B8247" s="33"/>
      <c r="C8247" t="str" cm="1">
        <f t="array" ref="C8247">IFERROR(_xlfn.TEXTJOIN(" | ", TRUE, _xlfn._xlws.FILTER(delKontrakt['#] &amp; " " &amp; delKontrakt[Navn], ISNUMBER(MATCH(delKontrakt['#], VALUE(_xlfn.TEXTSPLIT(SUBSTITUTE(Prisinformasjon!$B8247,  ", ", ","), ",")), 0)))), "Delkontraktnavn hentes automatisk ved å fylle ut delkontraktnummer")</f>
        <v>Delkontraktnavn hentes automatisk ved å fylle ut delkontraktnummer</v>
      </c>
      <c r="D8247" s="34"/>
      <c r="E8247" s="34"/>
      <c r="F8247" s="33"/>
      <c r="G8247" s="33"/>
      <c r="H8247" s="15"/>
      <c r="I8247" s="15"/>
      <c r="J8247" s="15"/>
      <c r="K8247" s="48"/>
      <c r="L8247" s="44"/>
      <c r="M8247" s="47" t="str">
        <f>IFERROR(TRIM($K8247)/_xlfn.XLOOKUP(TRIM($F8247),Produktinformasjon!$D$5:$D$10000,Produktinformasjon!$L$5:$L$10000,,0),"Pris per enhet "&amp;Til_Hvem&amp;" beregnes automatisk ved komplett utfylling")</f>
        <v>Pris per enhet Regionalt beregnes automatisk ved komplett utfylling</v>
      </c>
      <c r="N8247" s="47" t="str">
        <f>IFERROR(TRIM($L8247)/_xlfn.XLOOKUP(TRIM($F8247),Produktinformasjon!$D$5:$D$10000,Produktinformasjon!$L$5:$L$10000,,0),"Pris per enhet Regionalt felleslager beregnes automatisk ved komplett utfylling")</f>
        <v>Pris per enhet Regionalt felleslager beregnes automatisk ved komplett utfylling</v>
      </c>
    </row>
    <row r="8248" spans="2:14" x14ac:dyDescent="0.25">
      <c r="B8248" s="33"/>
      <c r="C8248" t="str" cm="1">
        <f t="array" ref="C8248">IFERROR(_xlfn.TEXTJOIN(" | ", TRUE, _xlfn._xlws.FILTER(delKontrakt['#] &amp; " " &amp; delKontrakt[Navn], ISNUMBER(MATCH(delKontrakt['#], VALUE(_xlfn.TEXTSPLIT(SUBSTITUTE(Prisinformasjon!$B8248,  ", ", ","), ",")), 0)))), "Delkontraktnavn hentes automatisk ved å fylle ut delkontraktnummer")</f>
        <v>Delkontraktnavn hentes automatisk ved å fylle ut delkontraktnummer</v>
      </c>
      <c r="D8248" s="34"/>
      <c r="E8248" s="34"/>
      <c r="F8248" s="33"/>
      <c r="G8248" s="33"/>
      <c r="H8248" s="15"/>
      <c r="I8248" s="15"/>
      <c r="J8248" s="15"/>
      <c r="K8248" s="48"/>
      <c r="L8248" s="44"/>
      <c r="M8248" s="47" t="str">
        <f>IFERROR(TRIM($K8248)/_xlfn.XLOOKUP(TRIM($F8248),Produktinformasjon!$D$5:$D$10000,Produktinformasjon!$L$5:$L$10000,,0),"Pris per enhet "&amp;Til_Hvem&amp;" beregnes automatisk ved komplett utfylling")</f>
        <v>Pris per enhet Regionalt beregnes automatisk ved komplett utfylling</v>
      </c>
      <c r="N8248" s="47" t="str">
        <f>IFERROR(TRIM($L8248)/_xlfn.XLOOKUP(TRIM($F8248),Produktinformasjon!$D$5:$D$10000,Produktinformasjon!$L$5:$L$10000,,0),"Pris per enhet Regionalt felleslager beregnes automatisk ved komplett utfylling")</f>
        <v>Pris per enhet Regionalt felleslager beregnes automatisk ved komplett utfylling</v>
      </c>
    </row>
    <row r="8249" spans="2:14" x14ac:dyDescent="0.25">
      <c r="B8249" s="33"/>
      <c r="C8249" t="str" cm="1">
        <f t="array" ref="C8249">IFERROR(_xlfn.TEXTJOIN(" | ", TRUE, _xlfn._xlws.FILTER(delKontrakt['#] &amp; " " &amp; delKontrakt[Navn], ISNUMBER(MATCH(delKontrakt['#], VALUE(_xlfn.TEXTSPLIT(SUBSTITUTE(Prisinformasjon!$B8249,  ", ", ","), ",")), 0)))), "Delkontraktnavn hentes automatisk ved å fylle ut delkontraktnummer")</f>
        <v>Delkontraktnavn hentes automatisk ved å fylle ut delkontraktnummer</v>
      </c>
      <c r="D8249" s="34"/>
      <c r="E8249" s="34"/>
      <c r="F8249" s="33"/>
      <c r="G8249" s="33"/>
      <c r="H8249" s="15"/>
      <c r="I8249" s="15"/>
      <c r="J8249" s="15"/>
      <c r="K8249" s="48"/>
      <c r="L8249" s="44"/>
      <c r="M8249" s="47" t="str">
        <f>IFERROR(TRIM($K8249)/_xlfn.XLOOKUP(TRIM($F8249),Produktinformasjon!$D$5:$D$10000,Produktinformasjon!$L$5:$L$10000,,0),"Pris per enhet "&amp;Til_Hvem&amp;" beregnes automatisk ved komplett utfylling")</f>
        <v>Pris per enhet Regionalt beregnes automatisk ved komplett utfylling</v>
      </c>
      <c r="N8249" s="47" t="str">
        <f>IFERROR(TRIM($L8249)/_xlfn.XLOOKUP(TRIM($F8249),Produktinformasjon!$D$5:$D$10000,Produktinformasjon!$L$5:$L$10000,,0),"Pris per enhet Regionalt felleslager beregnes automatisk ved komplett utfylling")</f>
        <v>Pris per enhet Regionalt felleslager beregnes automatisk ved komplett utfylling</v>
      </c>
    </row>
    <row r="8250" spans="2:14" x14ac:dyDescent="0.25">
      <c r="B8250" s="33"/>
      <c r="C8250" t="str" cm="1">
        <f t="array" ref="C8250">IFERROR(_xlfn.TEXTJOIN(" | ", TRUE, _xlfn._xlws.FILTER(delKontrakt['#] &amp; " " &amp; delKontrakt[Navn], ISNUMBER(MATCH(delKontrakt['#], VALUE(_xlfn.TEXTSPLIT(SUBSTITUTE(Prisinformasjon!$B8250,  ", ", ","), ",")), 0)))), "Delkontraktnavn hentes automatisk ved å fylle ut delkontraktnummer")</f>
        <v>Delkontraktnavn hentes automatisk ved å fylle ut delkontraktnummer</v>
      </c>
      <c r="D8250" s="34"/>
      <c r="E8250" s="34"/>
      <c r="F8250" s="33"/>
      <c r="G8250" s="33"/>
      <c r="H8250" s="15"/>
      <c r="I8250" s="15"/>
      <c r="J8250" s="15"/>
      <c r="K8250" s="48"/>
      <c r="L8250" s="44"/>
      <c r="M8250" s="47" t="str">
        <f>IFERROR(TRIM($K8250)/_xlfn.XLOOKUP(TRIM($F8250),Produktinformasjon!$D$5:$D$10000,Produktinformasjon!$L$5:$L$10000,,0),"Pris per enhet "&amp;Til_Hvem&amp;" beregnes automatisk ved komplett utfylling")</f>
        <v>Pris per enhet Regionalt beregnes automatisk ved komplett utfylling</v>
      </c>
      <c r="N8250" s="47" t="str">
        <f>IFERROR(TRIM($L8250)/_xlfn.XLOOKUP(TRIM($F8250),Produktinformasjon!$D$5:$D$10000,Produktinformasjon!$L$5:$L$10000,,0),"Pris per enhet Regionalt felleslager beregnes automatisk ved komplett utfylling")</f>
        <v>Pris per enhet Regionalt felleslager beregnes automatisk ved komplett utfylling</v>
      </c>
    </row>
    <row r="8251" spans="2:14" x14ac:dyDescent="0.25">
      <c r="B8251" s="33"/>
      <c r="C8251" t="str" cm="1">
        <f t="array" ref="C8251">IFERROR(_xlfn.TEXTJOIN(" | ", TRUE, _xlfn._xlws.FILTER(delKontrakt['#] &amp; " " &amp; delKontrakt[Navn], ISNUMBER(MATCH(delKontrakt['#], VALUE(_xlfn.TEXTSPLIT(SUBSTITUTE(Prisinformasjon!$B8251,  ", ", ","), ",")), 0)))), "Delkontraktnavn hentes automatisk ved å fylle ut delkontraktnummer")</f>
        <v>Delkontraktnavn hentes automatisk ved å fylle ut delkontraktnummer</v>
      </c>
      <c r="D8251" s="34"/>
      <c r="E8251" s="34"/>
      <c r="F8251" s="33"/>
      <c r="G8251" s="33"/>
      <c r="H8251" s="15"/>
      <c r="I8251" s="15"/>
      <c r="J8251" s="15"/>
      <c r="K8251" s="48"/>
      <c r="L8251" s="44"/>
      <c r="M8251" s="47" t="str">
        <f>IFERROR(TRIM($K8251)/_xlfn.XLOOKUP(TRIM($F8251),Produktinformasjon!$D$5:$D$10000,Produktinformasjon!$L$5:$L$10000,,0),"Pris per enhet "&amp;Til_Hvem&amp;" beregnes automatisk ved komplett utfylling")</f>
        <v>Pris per enhet Regionalt beregnes automatisk ved komplett utfylling</v>
      </c>
      <c r="N8251" s="47" t="str">
        <f>IFERROR(TRIM($L8251)/_xlfn.XLOOKUP(TRIM($F8251),Produktinformasjon!$D$5:$D$10000,Produktinformasjon!$L$5:$L$10000,,0),"Pris per enhet Regionalt felleslager beregnes automatisk ved komplett utfylling")</f>
        <v>Pris per enhet Regionalt felleslager beregnes automatisk ved komplett utfylling</v>
      </c>
    </row>
    <row r="8252" spans="2:14" x14ac:dyDescent="0.25">
      <c r="B8252" s="33"/>
      <c r="C8252" t="str" cm="1">
        <f t="array" ref="C8252">IFERROR(_xlfn.TEXTJOIN(" | ", TRUE, _xlfn._xlws.FILTER(delKontrakt['#] &amp; " " &amp; delKontrakt[Navn], ISNUMBER(MATCH(delKontrakt['#], VALUE(_xlfn.TEXTSPLIT(SUBSTITUTE(Prisinformasjon!$B8252,  ", ", ","), ",")), 0)))), "Delkontraktnavn hentes automatisk ved å fylle ut delkontraktnummer")</f>
        <v>Delkontraktnavn hentes automatisk ved å fylle ut delkontraktnummer</v>
      </c>
      <c r="D8252" s="34"/>
      <c r="E8252" s="34"/>
      <c r="F8252" s="33"/>
      <c r="G8252" s="33"/>
      <c r="H8252" s="15"/>
      <c r="I8252" s="15"/>
      <c r="J8252" s="15"/>
      <c r="K8252" s="48"/>
      <c r="L8252" s="44"/>
      <c r="M8252" s="47" t="str">
        <f>IFERROR(TRIM($K8252)/_xlfn.XLOOKUP(TRIM($F8252),Produktinformasjon!$D$5:$D$10000,Produktinformasjon!$L$5:$L$10000,,0),"Pris per enhet "&amp;Til_Hvem&amp;" beregnes automatisk ved komplett utfylling")</f>
        <v>Pris per enhet Regionalt beregnes automatisk ved komplett utfylling</v>
      </c>
      <c r="N8252" s="47" t="str">
        <f>IFERROR(TRIM($L8252)/_xlfn.XLOOKUP(TRIM($F8252),Produktinformasjon!$D$5:$D$10000,Produktinformasjon!$L$5:$L$10000,,0),"Pris per enhet Regionalt felleslager beregnes automatisk ved komplett utfylling")</f>
        <v>Pris per enhet Regionalt felleslager beregnes automatisk ved komplett utfylling</v>
      </c>
    </row>
    <row r="8253" spans="2:14" x14ac:dyDescent="0.25">
      <c r="B8253" s="33"/>
      <c r="C8253" t="str" cm="1">
        <f t="array" ref="C8253">IFERROR(_xlfn.TEXTJOIN(" | ", TRUE, _xlfn._xlws.FILTER(delKontrakt['#] &amp; " " &amp; delKontrakt[Navn], ISNUMBER(MATCH(delKontrakt['#], VALUE(_xlfn.TEXTSPLIT(SUBSTITUTE(Prisinformasjon!$B8253,  ", ", ","), ",")), 0)))), "Delkontraktnavn hentes automatisk ved å fylle ut delkontraktnummer")</f>
        <v>Delkontraktnavn hentes automatisk ved å fylle ut delkontraktnummer</v>
      </c>
      <c r="D8253" s="34"/>
      <c r="E8253" s="34"/>
      <c r="F8253" s="33"/>
      <c r="G8253" s="33"/>
      <c r="H8253" s="15"/>
      <c r="I8253" s="15"/>
      <c r="J8253" s="15"/>
      <c r="K8253" s="48"/>
      <c r="L8253" s="44"/>
      <c r="M8253" s="47" t="str">
        <f>IFERROR(TRIM($K8253)/_xlfn.XLOOKUP(TRIM($F8253),Produktinformasjon!$D$5:$D$10000,Produktinformasjon!$L$5:$L$10000,,0),"Pris per enhet "&amp;Til_Hvem&amp;" beregnes automatisk ved komplett utfylling")</f>
        <v>Pris per enhet Regionalt beregnes automatisk ved komplett utfylling</v>
      </c>
      <c r="N8253" s="47" t="str">
        <f>IFERROR(TRIM($L8253)/_xlfn.XLOOKUP(TRIM($F8253),Produktinformasjon!$D$5:$D$10000,Produktinformasjon!$L$5:$L$10000,,0),"Pris per enhet Regionalt felleslager beregnes automatisk ved komplett utfylling")</f>
        <v>Pris per enhet Regionalt felleslager beregnes automatisk ved komplett utfylling</v>
      </c>
    </row>
    <row r="8254" spans="2:14" x14ac:dyDescent="0.25">
      <c r="B8254" s="33"/>
      <c r="C8254" t="str" cm="1">
        <f t="array" ref="C8254">IFERROR(_xlfn.TEXTJOIN(" | ", TRUE, _xlfn._xlws.FILTER(delKontrakt['#] &amp; " " &amp; delKontrakt[Navn], ISNUMBER(MATCH(delKontrakt['#], VALUE(_xlfn.TEXTSPLIT(SUBSTITUTE(Prisinformasjon!$B8254,  ", ", ","), ",")), 0)))), "Delkontraktnavn hentes automatisk ved å fylle ut delkontraktnummer")</f>
        <v>Delkontraktnavn hentes automatisk ved å fylle ut delkontraktnummer</v>
      </c>
      <c r="D8254" s="34"/>
      <c r="E8254" s="34"/>
      <c r="F8254" s="33"/>
      <c r="G8254" s="33"/>
      <c r="H8254" s="15"/>
      <c r="I8254" s="15"/>
      <c r="J8254" s="15"/>
      <c r="K8254" s="48"/>
      <c r="L8254" s="44"/>
      <c r="M8254" s="47" t="str">
        <f>IFERROR(TRIM($K8254)/_xlfn.XLOOKUP(TRIM($F8254),Produktinformasjon!$D$5:$D$10000,Produktinformasjon!$L$5:$L$10000,,0),"Pris per enhet "&amp;Til_Hvem&amp;" beregnes automatisk ved komplett utfylling")</f>
        <v>Pris per enhet Regionalt beregnes automatisk ved komplett utfylling</v>
      </c>
      <c r="N8254" s="47" t="str">
        <f>IFERROR(TRIM($L8254)/_xlfn.XLOOKUP(TRIM($F8254),Produktinformasjon!$D$5:$D$10000,Produktinformasjon!$L$5:$L$10000,,0),"Pris per enhet Regionalt felleslager beregnes automatisk ved komplett utfylling")</f>
        <v>Pris per enhet Regionalt felleslager beregnes automatisk ved komplett utfylling</v>
      </c>
    </row>
    <row r="8255" spans="2:14" x14ac:dyDescent="0.25">
      <c r="B8255" s="33"/>
      <c r="C8255" t="str" cm="1">
        <f t="array" ref="C8255">IFERROR(_xlfn.TEXTJOIN(" | ", TRUE, _xlfn._xlws.FILTER(delKontrakt['#] &amp; " " &amp; delKontrakt[Navn], ISNUMBER(MATCH(delKontrakt['#], VALUE(_xlfn.TEXTSPLIT(SUBSTITUTE(Prisinformasjon!$B8255,  ", ", ","), ",")), 0)))), "Delkontraktnavn hentes automatisk ved å fylle ut delkontraktnummer")</f>
        <v>Delkontraktnavn hentes automatisk ved å fylle ut delkontraktnummer</v>
      </c>
      <c r="D8255" s="34"/>
      <c r="E8255" s="34"/>
      <c r="F8255" s="33"/>
      <c r="G8255" s="33"/>
      <c r="H8255" s="15"/>
      <c r="I8255" s="15"/>
      <c r="J8255" s="15"/>
      <c r="K8255" s="48"/>
      <c r="L8255" s="44"/>
      <c r="M8255" s="47" t="str">
        <f>IFERROR(TRIM($K8255)/_xlfn.XLOOKUP(TRIM($F8255),Produktinformasjon!$D$5:$D$10000,Produktinformasjon!$L$5:$L$10000,,0),"Pris per enhet "&amp;Til_Hvem&amp;" beregnes automatisk ved komplett utfylling")</f>
        <v>Pris per enhet Regionalt beregnes automatisk ved komplett utfylling</v>
      </c>
      <c r="N8255" s="47" t="str">
        <f>IFERROR(TRIM($L8255)/_xlfn.XLOOKUP(TRIM($F8255),Produktinformasjon!$D$5:$D$10000,Produktinformasjon!$L$5:$L$10000,,0),"Pris per enhet Regionalt felleslager beregnes automatisk ved komplett utfylling")</f>
        <v>Pris per enhet Regionalt felleslager beregnes automatisk ved komplett utfylling</v>
      </c>
    </row>
    <row r="8256" spans="2:14" x14ac:dyDescent="0.25">
      <c r="B8256" s="33"/>
      <c r="C8256" t="str" cm="1">
        <f t="array" ref="C8256">IFERROR(_xlfn.TEXTJOIN(" | ", TRUE, _xlfn._xlws.FILTER(delKontrakt['#] &amp; " " &amp; delKontrakt[Navn], ISNUMBER(MATCH(delKontrakt['#], VALUE(_xlfn.TEXTSPLIT(SUBSTITUTE(Prisinformasjon!$B8256,  ", ", ","), ",")), 0)))), "Delkontraktnavn hentes automatisk ved å fylle ut delkontraktnummer")</f>
        <v>Delkontraktnavn hentes automatisk ved å fylle ut delkontraktnummer</v>
      </c>
      <c r="D8256" s="34"/>
      <c r="E8256" s="34"/>
      <c r="F8256" s="33"/>
      <c r="G8256" s="33"/>
      <c r="H8256" s="15"/>
      <c r="I8256" s="15"/>
      <c r="J8256" s="15"/>
      <c r="K8256" s="48"/>
      <c r="L8256" s="44"/>
      <c r="M8256" s="47" t="str">
        <f>IFERROR(TRIM($K8256)/_xlfn.XLOOKUP(TRIM($F8256),Produktinformasjon!$D$5:$D$10000,Produktinformasjon!$L$5:$L$10000,,0),"Pris per enhet "&amp;Til_Hvem&amp;" beregnes automatisk ved komplett utfylling")</f>
        <v>Pris per enhet Regionalt beregnes automatisk ved komplett utfylling</v>
      </c>
      <c r="N8256" s="47" t="str">
        <f>IFERROR(TRIM($L8256)/_xlfn.XLOOKUP(TRIM($F8256),Produktinformasjon!$D$5:$D$10000,Produktinformasjon!$L$5:$L$10000,,0),"Pris per enhet Regionalt felleslager beregnes automatisk ved komplett utfylling")</f>
        <v>Pris per enhet Regionalt felleslager beregnes automatisk ved komplett utfylling</v>
      </c>
    </row>
    <row r="8257" spans="2:14" x14ac:dyDescent="0.25">
      <c r="B8257" s="33"/>
      <c r="C8257" t="str" cm="1">
        <f t="array" ref="C8257">IFERROR(_xlfn.TEXTJOIN(" | ", TRUE, _xlfn._xlws.FILTER(delKontrakt['#] &amp; " " &amp; delKontrakt[Navn], ISNUMBER(MATCH(delKontrakt['#], VALUE(_xlfn.TEXTSPLIT(SUBSTITUTE(Prisinformasjon!$B8257,  ", ", ","), ",")), 0)))), "Delkontraktnavn hentes automatisk ved å fylle ut delkontraktnummer")</f>
        <v>Delkontraktnavn hentes automatisk ved å fylle ut delkontraktnummer</v>
      </c>
      <c r="D8257" s="34"/>
      <c r="E8257" s="34"/>
      <c r="F8257" s="33"/>
      <c r="G8257" s="33"/>
      <c r="H8257" s="15"/>
      <c r="I8257" s="15"/>
      <c r="J8257" s="15"/>
      <c r="K8257" s="48"/>
      <c r="L8257" s="44"/>
      <c r="M8257" s="47" t="str">
        <f>IFERROR(TRIM($K8257)/_xlfn.XLOOKUP(TRIM($F8257),Produktinformasjon!$D$5:$D$10000,Produktinformasjon!$L$5:$L$10000,,0),"Pris per enhet "&amp;Til_Hvem&amp;" beregnes automatisk ved komplett utfylling")</f>
        <v>Pris per enhet Regionalt beregnes automatisk ved komplett utfylling</v>
      </c>
      <c r="N8257" s="47" t="str">
        <f>IFERROR(TRIM($L8257)/_xlfn.XLOOKUP(TRIM($F8257),Produktinformasjon!$D$5:$D$10000,Produktinformasjon!$L$5:$L$10000,,0),"Pris per enhet Regionalt felleslager beregnes automatisk ved komplett utfylling")</f>
        <v>Pris per enhet Regionalt felleslager beregnes automatisk ved komplett utfylling</v>
      </c>
    </row>
    <row r="8258" spans="2:14" x14ac:dyDescent="0.25">
      <c r="B8258" s="33"/>
      <c r="C8258" t="str" cm="1">
        <f t="array" ref="C8258">IFERROR(_xlfn.TEXTJOIN(" | ", TRUE, _xlfn._xlws.FILTER(delKontrakt['#] &amp; " " &amp; delKontrakt[Navn], ISNUMBER(MATCH(delKontrakt['#], VALUE(_xlfn.TEXTSPLIT(SUBSTITUTE(Prisinformasjon!$B8258,  ", ", ","), ",")), 0)))), "Delkontraktnavn hentes automatisk ved å fylle ut delkontraktnummer")</f>
        <v>Delkontraktnavn hentes automatisk ved å fylle ut delkontraktnummer</v>
      </c>
      <c r="D8258" s="34"/>
      <c r="E8258" s="34"/>
      <c r="F8258" s="33"/>
      <c r="G8258" s="33"/>
      <c r="H8258" s="15"/>
      <c r="I8258" s="15"/>
      <c r="J8258" s="15"/>
      <c r="K8258" s="48"/>
      <c r="L8258" s="44"/>
      <c r="M8258" s="47" t="str">
        <f>IFERROR(TRIM($K8258)/_xlfn.XLOOKUP(TRIM($F8258),Produktinformasjon!$D$5:$D$10000,Produktinformasjon!$L$5:$L$10000,,0),"Pris per enhet "&amp;Til_Hvem&amp;" beregnes automatisk ved komplett utfylling")</f>
        <v>Pris per enhet Regionalt beregnes automatisk ved komplett utfylling</v>
      </c>
      <c r="N8258" s="47" t="str">
        <f>IFERROR(TRIM($L8258)/_xlfn.XLOOKUP(TRIM($F8258),Produktinformasjon!$D$5:$D$10000,Produktinformasjon!$L$5:$L$10000,,0),"Pris per enhet Regionalt felleslager beregnes automatisk ved komplett utfylling")</f>
        <v>Pris per enhet Regionalt felleslager beregnes automatisk ved komplett utfylling</v>
      </c>
    </row>
    <row r="8259" spans="2:14" x14ac:dyDescent="0.25">
      <c r="B8259" s="33"/>
      <c r="C8259" t="str" cm="1">
        <f t="array" ref="C8259">IFERROR(_xlfn.TEXTJOIN(" | ", TRUE, _xlfn._xlws.FILTER(delKontrakt['#] &amp; " " &amp; delKontrakt[Navn], ISNUMBER(MATCH(delKontrakt['#], VALUE(_xlfn.TEXTSPLIT(SUBSTITUTE(Prisinformasjon!$B8259,  ", ", ","), ",")), 0)))), "Delkontraktnavn hentes automatisk ved å fylle ut delkontraktnummer")</f>
        <v>Delkontraktnavn hentes automatisk ved å fylle ut delkontraktnummer</v>
      </c>
      <c r="D8259" s="34"/>
      <c r="E8259" s="34"/>
      <c r="F8259" s="33"/>
      <c r="G8259" s="33"/>
      <c r="H8259" s="15"/>
      <c r="I8259" s="15"/>
      <c r="J8259" s="15"/>
      <c r="K8259" s="48"/>
      <c r="L8259" s="44"/>
      <c r="M8259" s="47" t="str">
        <f>IFERROR(TRIM($K8259)/_xlfn.XLOOKUP(TRIM($F8259),Produktinformasjon!$D$5:$D$10000,Produktinformasjon!$L$5:$L$10000,,0),"Pris per enhet "&amp;Til_Hvem&amp;" beregnes automatisk ved komplett utfylling")</f>
        <v>Pris per enhet Regionalt beregnes automatisk ved komplett utfylling</v>
      </c>
      <c r="N8259" s="47" t="str">
        <f>IFERROR(TRIM($L8259)/_xlfn.XLOOKUP(TRIM($F8259),Produktinformasjon!$D$5:$D$10000,Produktinformasjon!$L$5:$L$10000,,0),"Pris per enhet Regionalt felleslager beregnes automatisk ved komplett utfylling")</f>
        <v>Pris per enhet Regionalt felleslager beregnes automatisk ved komplett utfylling</v>
      </c>
    </row>
    <row r="8260" spans="2:14" x14ac:dyDescent="0.25">
      <c r="B8260" s="33"/>
      <c r="C8260" t="str" cm="1">
        <f t="array" ref="C8260">IFERROR(_xlfn.TEXTJOIN(" | ", TRUE, _xlfn._xlws.FILTER(delKontrakt['#] &amp; " " &amp; delKontrakt[Navn], ISNUMBER(MATCH(delKontrakt['#], VALUE(_xlfn.TEXTSPLIT(SUBSTITUTE(Prisinformasjon!$B8260,  ", ", ","), ",")), 0)))), "Delkontraktnavn hentes automatisk ved å fylle ut delkontraktnummer")</f>
        <v>Delkontraktnavn hentes automatisk ved å fylle ut delkontraktnummer</v>
      </c>
      <c r="D8260" s="34"/>
      <c r="E8260" s="34"/>
      <c r="F8260" s="33"/>
      <c r="G8260" s="33"/>
      <c r="H8260" s="15"/>
      <c r="I8260" s="15"/>
      <c r="J8260" s="15"/>
      <c r="K8260" s="48"/>
      <c r="L8260" s="44"/>
      <c r="M8260" s="47" t="str">
        <f>IFERROR(TRIM($K8260)/_xlfn.XLOOKUP(TRIM($F8260),Produktinformasjon!$D$5:$D$10000,Produktinformasjon!$L$5:$L$10000,,0),"Pris per enhet "&amp;Til_Hvem&amp;" beregnes automatisk ved komplett utfylling")</f>
        <v>Pris per enhet Regionalt beregnes automatisk ved komplett utfylling</v>
      </c>
      <c r="N8260" s="47" t="str">
        <f>IFERROR(TRIM($L8260)/_xlfn.XLOOKUP(TRIM($F8260),Produktinformasjon!$D$5:$D$10000,Produktinformasjon!$L$5:$L$10000,,0),"Pris per enhet Regionalt felleslager beregnes automatisk ved komplett utfylling")</f>
        <v>Pris per enhet Regionalt felleslager beregnes automatisk ved komplett utfylling</v>
      </c>
    </row>
    <row r="8261" spans="2:14" x14ac:dyDescent="0.25">
      <c r="B8261" s="33"/>
      <c r="C8261" t="str" cm="1">
        <f t="array" ref="C8261">IFERROR(_xlfn.TEXTJOIN(" | ", TRUE, _xlfn._xlws.FILTER(delKontrakt['#] &amp; " " &amp; delKontrakt[Navn], ISNUMBER(MATCH(delKontrakt['#], VALUE(_xlfn.TEXTSPLIT(SUBSTITUTE(Prisinformasjon!$B8261,  ", ", ","), ",")), 0)))), "Delkontraktnavn hentes automatisk ved å fylle ut delkontraktnummer")</f>
        <v>Delkontraktnavn hentes automatisk ved å fylle ut delkontraktnummer</v>
      </c>
      <c r="D8261" s="34"/>
      <c r="E8261" s="34"/>
      <c r="F8261" s="33"/>
      <c r="G8261" s="33"/>
      <c r="H8261" s="15"/>
      <c r="I8261" s="15"/>
      <c r="J8261" s="15"/>
      <c r="K8261" s="48"/>
      <c r="L8261" s="44"/>
      <c r="M8261" s="47" t="str">
        <f>IFERROR(TRIM($K8261)/_xlfn.XLOOKUP(TRIM($F8261),Produktinformasjon!$D$5:$D$10000,Produktinformasjon!$L$5:$L$10000,,0),"Pris per enhet "&amp;Til_Hvem&amp;" beregnes automatisk ved komplett utfylling")</f>
        <v>Pris per enhet Regionalt beregnes automatisk ved komplett utfylling</v>
      </c>
      <c r="N8261" s="47" t="str">
        <f>IFERROR(TRIM($L8261)/_xlfn.XLOOKUP(TRIM($F8261),Produktinformasjon!$D$5:$D$10000,Produktinformasjon!$L$5:$L$10000,,0),"Pris per enhet Regionalt felleslager beregnes automatisk ved komplett utfylling")</f>
        <v>Pris per enhet Regionalt felleslager beregnes automatisk ved komplett utfylling</v>
      </c>
    </row>
    <row r="8262" spans="2:14" x14ac:dyDescent="0.25">
      <c r="B8262" s="33"/>
      <c r="C8262" t="str" cm="1">
        <f t="array" ref="C8262">IFERROR(_xlfn.TEXTJOIN(" | ", TRUE, _xlfn._xlws.FILTER(delKontrakt['#] &amp; " " &amp; delKontrakt[Navn], ISNUMBER(MATCH(delKontrakt['#], VALUE(_xlfn.TEXTSPLIT(SUBSTITUTE(Prisinformasjon!$B8262,  ", ", ","), ",")), 0)))), "Delkontraktnavn hentes automatisk ved å fylle ut delkontraktnummer")</f>
        <v>Delkontraktnavn hentes automatisk ved å fylle ut delkontraktnummer</v>
      </c>
      <c r="D8262" s="34"/>
      <c r="E8262" s="34"/>
      <c r="F8262" s="33"/>
      <c r="G8262" s="33"/>
      <c r="H8262" s="15"/>
      <c r="I8262" s="15"/>
      <c r="J8262" s="15"/>
      <c r="K8262" s="48"/>
      <c r="L8262" s="44"/>
      <c r="M8262" s="47" t="str">
        <f>IFERROR(TRIM($K8262)/_xlfn.XLOOKUP(TRIM($F8262),Produktinformasjon!$D$5:$D$10000,Produktinformasjon!$L$5:$L$10000,,0),"Pris per enhet "&amp;Til_Hvem&amp;" beregnes automatisk ved komplett utfylling")</f>
        <v>Pris per enhet Regionalt beregnes automatisk ved komplett utfylling</v>
      </c>
      <c r="N8262" s="47" t="str">
        <f>IFERROR(TRIM($L8262)/_xlfn.XLOOKUP(TRIM($F8262),Produktinformasjon!$D$5:$D$10000,Produktinformasjon!$L$5:$L$10000,,0),"Pris per enhet Regionalt felleslager beregnes automatisk ved komplett utfylling")</f>
        <v>Pris per enhet Regionalt felleslager beregnes automatisk ved komplett utfylling</v>
      </c>
    </row>
    <row r="8263" spans="2:14" x14ac:dyDescent="0.25">
      <c r="B8263" s="33"/>
      <c r="C8263" t="str" cm="1">
        <f t="array" ref="C8263">IFERROR(_xlfn.TEXTJOIN(" | ", TRUE, _xlfn._xlws.FILTER(delKontrakt['#] &amp; " " &amp; delKontrakt[Navn], ISNUMBER(MATCH(delKontrakt['#], VALUE(_xlfn.TEXTSPLIT(SUBSTITUTE(Prisinformasjon!$B8263,  ", ", ","), ",")), 0)))), "Delkontraktnavn hentes automatisk ved å fylle ut delkontraktnummer")</f>
        <v>Delkontraktnavn hentes automatisk ved å fylle ut delkontraktnummer</v>
      </c>
      <c r="D8263" s="34"/>
      <c r="E8263" s="34"/>
      <c r="F8263" s="33"/>
      <c r="G8263" s="33"/>
      <c r="H8263" s="15"/>
      <c r="I8263" s="15"/>
      <c r="J8263" s="15"/>
      <c r="K8263" s="48"/>
      <c r="L8263" s="44"/>
      <c r="M8263" s="47" t="str">
        <f>IFERROR(TRIM($K8263)/_xlfn.XLOOKUP(TRIM($F8263),Produktinformasjon!$D$5:$D$10000,Produktinformasjon!$L$5:$L$10000,,0),"Pris per enhet "&amp;Til_Hvem&amp;" beregnes automatisk ved komplett utfylling")</f>
        <v>Pris per enhet Regionalt beregnes automatisk ved komplett utfylling</v>
      </c>
      <c r="N8263" s="47" t="str">
        <f>IFERROR(TRIM($L8263)/_xlfn.XLOOKUP(TRIM($F8263),Produktinformasjon!$D$5:$D$10000,Produktinformasjon!$L$5:$L$10000,,0),"Pris per enhet Regionalt felleslager beregnes automatisk ved komplett utfylling")</f>
        <v>Pris per enhet Regionalt felleslager beregnes automatisk ved komplett utfylling</v>
      </c>
    </row>
    <row r="8264" spans="2:14" x14ac:dyDescent="0.25">
      <c r="B8264" s="33"/>
      <c r="C8264" t="str" cm="1">
        <f t="array" ref="C8264">IFERROR(_xlfn.TEXTJOIN(" | ", TRUE, _xlfn._xlws.FILTER(delKontrakt['#] &amp; " " &amp; delKontrakt[Navn], ISNUMBER(MATCH(delKontrakt['#], VALUE(_xlfn.TEXTSPLIT(SUBSTITUTE(Prisinformasjon!$B8264,  ", ", ","), ",")), 0)))), "Delkontraktnavn hentes automatisk ved å fylle ut delkontraktnummer")</f>
        <v>Delkontraktnavn hentes automatisk ved å fylle ut delkontraktnummer</v>
      </c>
      <c r="D8264" s="34"/>
      <c r="E8264" s="34"/>
      <c r="F8264" s="33"/>
      <c r="G8264" s="33"/>
      <c r="H8264" s="15"/>
      <c r="I8264" s="15"/>
      <c r="J8264" s="15"/>
      <c r="K8264" s="48"/>
      <c r="L8264" s="44"/>
      <c r="M8264" s="47" t="str">
        <f>IFERROR(TRIM($K8264)/_xlfn.XLOOKUP(TRIM($F8264),Produktinformasjon!$D$5:$D$10000,Produktinformasjon!$L$5:$L$10000,,0),"Pris per enhet "&amp;Til_Hvem&amp;" beregnes automatisk ved komplett utfylling")</f>
        <v>Pris per enhet Regionalt beregnes automatisk ved komplett utfylling</v>
      </c>
      <c r="N8264" s="47" t="str">
        <f>IFERROR(TRIM($L8264)/_xlfn.XLOOKUP(TRIM($F8264),Produktinformasjon!$D$5:$D$10000,Produktinformasjon!$L$5:$L$10000,,0),"Pris per enhet Regionalt felleslager beregnes automatisk ved komplett utfylling")</f>
        <v>Pris per enhet Regionalt felleslager beregnes automatisk ved komplett utfylling</v>
      </c>
    </row>
    <row r="8265" spans="2:14" x14ac:dyDescent="0.25">
      <c r="B8265" s="33"/>
      <c r="C8265" t="str" cm="1">
        <f t="array" ref="C8265">IFERROR(_xlfn.TEXTJOIN(" | ", TRUE, _xlfn._xlws.FILTER(delKontrakt['#] &amp; " " &amp; delKontrakt[Navn], ISNUMBER(MATCH(delKontrakt['#], VALUE(_xlfn.TEXTSPLIT(SUBSTITUTE(Prisinformasjon!$B8265,  ", ", ","), ",")), 0)))), "Delkontraktnavn hentes automatisk ved å fylle ut delkontraktnummer")</f>
        <v>Delkontraktnavn hentes automatisk ved å fylle ut delkontraktnummer</v>
      </c>
      <c r="D8265" s="34"/>
      <c r="E8265" s="34"/>
      <c r="F8265" s="33"/>
      <c r="G8265" s="33"/>
      <c r="H8265" s="15"/>
      <c r="I8265" s="15"/>
      <c r="J8265" s="15"/>
      <c r="K8265" s="48"/>
      <c r="L8265" s="44"/>
      <c r="M8265" s="47" t="str">
        <f>IFERROR(TRIM($K8265)/_xlfn.XLOOKUP(TRIM($F8265),Produktinformasjon!$D$5:$D$10000,Produktinformasjon!$L$5:$L$10000,,0),"Pris per enhet "&amp;Til_Hvem&amp;" beregnes automatisk ved komplett utfylling")</f>
        <v>Pris per enhet Regionalt beregnes automatisk ved komplett utfylling</v>
      </c>
      <c r="N8265" s="47" t="str">
        <f>IFERROR(TRIM($L8265)/_xlfn.XLOOKUP(TRIM($F8265),Produktinformasjon!$D$5:$D$10000,Produktinformasjon!$L$5:$L$10000,,0),"Pris per enhet Regionalt felleslager beregnes automatisk ved komplett utfylling")</f>
        <v>Pris per enhet Regionalt felleslager beregnes automatisk ved komplett utfylling</v>
      </c>
    </row>
    <row r="8266" spans="2:14" x14ac:dyDescent="0.25">
      <c r="B8266" s="33"/>
      <c r="C8266" t="str" cm="1">
        <f t="array" ref="C8266">IFERROR(_xlfn.TEXTJOIN(" | ", TRUE, _xlfn._xlws.FILTER(delKontrakt['#] &amp; " " &amp; delKontrakt[Navn], ISNUMBER(MATCH(delKontrakt['#], VALUE(_xlfn.TEXTSPLIT(SUBSTITUTE(Prisinformasjon!$B8266,  ", ", ","), ",")), 0)))), "Delkontraktnavn hentes automatisk ved å fylle ut delkontraktnummer")</f>
        <v>Delkontraktnavn hentes automatisk ved å fylle ut delkontraktnummer</v>
      </c>
      <c r="D8266" s="34"/>
      <c r="E8266" s="34"/>
      <c r="F8266" s="33"/>
      <c r="G8266" s="33"/>
      <c r="H8266" s="15"/>
      <c r="I8266" s="15"/>
      <c r="J8266" s="15"/>
      <c r="K8266" s="48"/>
      <c r="L8266" s="44"/>
      <c r="M8266" s="47" t="str">
        <f>IFERROR(TRIM($K8266)/_xlfn.XLOOKUP(TRIM($F8266),Produktinformasjon!$D$5:$D$10000,Produktinformasjon!$L$5:$L$10000,,0),"Pris per enhet "&amp;Til_Hvem&amp;" beregnes automatisk ved komplett utfylling")</f>
        <v>Pris per enhet Regionalt beregnes automatisk ved komplett utfylling</v>
      </c>
      <c r="N8266" s="47" t="str">
        <f>IFERROR(TRIM($L8266)/_xlfn.XLOOKUP(TRIM($F8266),Produktinformasjon!$D$5:$D$10000,Produktinformasjon!$L$5:$L$10000,,0),"Pris per enhet Regionalt felleslager beregnes automatisk ved komplett utfylling")</f>
        <v>Pris per enhet Regionalt felleslager beregnes automatisk ved komplett utfylling</v>
      </c>
    </row>
    <row r="8267" spans="2:14" x14ac:dyDescent="0.25">
      <c r="B8267" s="33"/>
      <c r="C8267" t="str" cm="1">
        <f t="array" ref="C8267">IFERROR(_xlfn.TEXTJOIN(" | ", TRUE, _xlfn._xlws.FILTER(delKontrakt['#] &amp; " " &amp; delKontrakt[Navn], ISNUMBER(MATCH(delKontrakt['#], VALUE(_xlfn.TEXTSPLIT(SUBSTITUTE(Prisinformasjon!$B8267,  ", ", ","), ",")), 0)))), "Delkontraktnavn hentes automatisk ved å fylle ut delkontraktnummer")</f>
        <v>Delkontraktnavn hentes automatisk ved å fylle ut delkontraktnummer</v>
      </c>
      <c r="D8267" s="34"/>
      <c r="E8267" s="34"/>
      <c r="F8267" s="33"/>
      <c r="G8267" s="33"/>
      <c r="H8267" s="15"/>
      <c r="I8267" s="15"/>
      <c r="J8267" s="15"/>
      <c r="K8267" s="48"/>
      <c r="L8267" s="44"/>
      <c r="M8267" s="47" t="str">
        <f>IFERROR(TRIM($K8267)/_xlfn.XLOOKUP(TRIM($F8267),Produktinformasjon!$D$5:$D$10000,Produktinformasjon!$L$5:$L$10000,,0),"Pris per enhet "&amp;Til_Hvem&amp;" beregnes automatisk ved komplett utfylling")</f>
        <v>Pris per enhet Regionalt beregnes automatisk ved komplett utfylling</v>
      </c>
      <c r="N8267" s="47" t="str">
        <f>IFERROR(TRIM($L8267)/_xlfn.XLOOKUP(TRIM($F8267),Produktinformasjon!$D$5:$D$10000,Produktinformasjon!$L$5:$L$10000,,0),"Pris per enhet Regionalt felleslager beregnes automatisk ved komplett utfylling")</f>
        <v>Pris per enhet Regionalt felleslager beregnes automatisk ved komplett utfylling</v>
      </c>
    </row>
    <row r="8268" spans="2:14" x14ac:dyDescent="0.25">
      <c r="B8268" s="33"/>
      <c r="C8268" t="str" cm="1">
        <f t="array" ref="C8268">IFERROR(_xlfn.TEXTJOIN(" | ", TRUE, _xlfn._xlws.FILTER(delKontrakt['#] &amp; " " &amp; delKontrakt[Navn], ISNUMBER(MATCH(delKontrakt['#], VALUE(_xlfn.TEXTSPLIT(SUBSTITUTE(Prisinformasjon!$B8268,  ", ", ","), ",")), 0)))), "Delkontraktnavn hentes automatisk ved å fylle ut delkontraktnummer")</f>
        <v>Delkontraktnavn hentes automatisk ved å fylle ut delkontraktnummer</v>
      </c>
      <c r="D8268" s="34"/>
      <c r="E8268" s="34"/>
      <c r="F8268" s="33"/>
      <c r="G8268" s="33"/>
      <c r="H8268" s="15"/>
      <c r="I8268" s="15"/>
      <c r="J8268" s="15"/>
      <c r="K8268" s="48"/>
      <c r="L8268" s="44"/>
      <c r="M8268" s="47" t="str">
        <f>IFERROR(TRIM($K8268)/_xlfn.XLOOKUP(TRIM($F8268),Produktinformasjon!$D$5:$D$10000,Produktinformasjon!$L$5:$L$10000,,0),"Pris per enhet "&amp;Til_Hvem&amp;" beregnes automatisk ved komplett utfylling")</f>
        <v>Pris per enhet Regionalt beregnes automatisk ved komplett utfylling</v>
      </c>
      <c r="N8268" s="47" t="str">
        <f>IFERROR(TRIM($L8268)/_xlfn.XLOOKUP(TRIM($F8268),Produktinformasjon!$D$5:$D$10000,Produktinformasjon!$L$5:$L$10000,,0),"Pris per enhet Regionalt felleslager beregnes automatisk ved komplett utfylling")</f>
        <v>Pris per enhet Regionalt felleslager beregnes automatisk ved komplett utfylling</v>
      </c>
    </row>
    <row r="8269" spans="2:14" x14ac:dyDescent="0.25">
      <c r="B8269" s="33"/>
      <c r="C8269" t="str" cm="1">
        <f t="array" ref="C8269">IFERROR(_xlfn.TEXTJOIN(" | ", TRUE, _xlfn._xlws.FILTER(delKontrakt['#] &amp; " " &amp; delKontrakt[Navn], ISNUMBER(MATCH(delKontrakt['#], VALUE(_xlfn.TEXTSPLIT(SUBSTITUTE(Prisinformasjon!$B8269,  ", ", ","), ",")), 0)))), "Delkontraktnavn hentes automatisk ved å fylle ut delkontraktnummer")</f>
        <v>Delkontraktnavn hentes automatisk ved å fylle ut delkontraktnummer</v>
      </c>
      <c r="D8269" s="34"/>
      <c r="E8269" s="34"/>
      <c r="F8269" s="33"/>
      <c r="G8269" s="33"/>
      <c r="H8269" s="15"/>
      <c r="I8269" s="15"/>
      <c r="J8269" s="15"/>
      <c r="K8269" s="48"/>
      <c r="L8269" s="44"/>
      <c r="M8269" s="47" t="str">
        <f>IFERROR(TRIM($K8269)/_xlfn.XLOOKUP(TRIM($F8269),Produktinformasjon!$D$5:$D$10000,Produktinformasjon!$L$5:$L$10000,,0),"Pris per enhet "&amp;Til_Hvem&amp;" beregnes automatisk ved komplett utfylling")</f>
        <v>Pris per enhet Regionalt beregnes automatisk ved komplett utfylling</v>
      </c>
      <c r="N8269" s="47" t="str">
        <f>IFERROR(TRIM($L8269)/_xlfn.XLOOKUP(TRIM($F8269),Produktinformasjon!$D$5:$D$10000,Produktinformasjon!$L$5:$L$10000,,0),"Pris per enhet Regionalt felleslager beregnes automatisk ved komplett utfylling")</f>
        <v>Pris per enhet Regionalt felleslager beregnes automatisk ved komplett utfylling</v>
      </c>
    </row>
    <row r="8270" spans="2:14" x14ac:dyDescent="0.25">
      <c r="B8270" s="33"/>
      <c r="C8270" t="str" cm="1">
        <f t="array" ref="C8270">IFERROR(_xlfn.TEXTJOIN(" | ", TRUE, _xlfn._xlws.FILTER(delKontrakt['#] &amp; " " &amp; delKontrakt[Navn], ISNUMBER(MATCH(delKontrakt['#], VALUE(_xlfn.TEXTSPLIT(SUBSTITUTE(Prisinformasjon!$B8270,  ", ", ","), ",")), 0)))), "Delkontraktnavn hentes automatisk ved å fylle ut delkontraktnummer")</f>
        <v>Delkontraktnavn hentes automatisk ved å fylle ut delkontraktnummer</v>
      </c>
      <c r="D8270" s="34"/>
      <c r="E8270" s="34"/>
      <c r="F8270" s="33"/>
      <c r="G8270" s="33"/>
      <c r="H8270" s="15"/>
      <c r="I8270" s="15"/>
      <c r="J8270" s="15"/>
      <c r="K8270" s="48"/>
      <c r="L8270" s="44"/>
      <c r="M8270" s="47" t="str">
        <f>IFERROR(TRIM($K8270)/_xlfn.XLOOKUP(TRIM($F8270),Produktinformasjon!$D$5:$D$10000,Produktinformasjon!$L$5:$L$10000,,0),"Pris per enhet "&amp;Til_Hvem&amp;" beregnes automatisk ved komplett utfylling")</f>
        <v>Pris per enhet Regionalt beregnes automatisk ved komplett utfylling</v>
      </c>
      <c r="N8270" s="47" t="str">
        <f>IFERROR(TRIM($L8270)/_xlfn.XLOOKUP(TRIM($F8270),Produktinformasjon!$D$5:$D$10000,Produktinformasjon!$L$5:$L$10000,,0),"Pris per enhet Regionalt felleslager beregnes automatisk ved komplett utfylling")</f>
        <v>Pris per enhet Regionalt felleslager beregnes automatisk ved komplett utfylling</v>
      </c>
    </row>
    <row r="8271" spans="2:14" x14ac:dyDescent="0.25">
      <c r="B8271" s="33"/>
      <c r="C8271" t="str" cm="1">
        <f t="array" ref="C8271">IFERROR(_xlfn.TEXTJOIN(" | ", TRUE, _xlfn._xlws.FILTER(delKontrakt['#] &amp; " " &amp; delKontrakt[Navn], ISNUMBER(MATCH(delKontrakt['#], VALUE(_xlfn.TEXTSPLIT(SUBSTITUTE(Prisinformasjon!$B8271,  ", ", ","), ",")), 0)))), "Delkontraktnavn hentes automatisk ved å fylle ut delkontraktnummer")</f>
        <v>Delkontraktnavn hentes automatisk ved å fylle ut delkontraktnummer</v>
      </c>
      <c r="D8271" s="34"/>
      <c r="E8271" s="34"/>
      <c r="F8271" s="33"/>
      <c r="G8271" s="33"/>
      <c r="H8271" s="15"/>
      <c r="I8271" s="15"/>
      <c r="J8271" s="15"/>
      <c r="K8271" s="48"/>
      <c r="L8271" s="44"/>
      <c r="M8271" s="47" t="str">
        <f>IFERROR(TRIM($K8271)/_xlfn.XLOOKUP(TRIM($F8271),Produktinformasjon!$D$5:$D$10000,Produktinformasjon!$L$5:$L$10000,,0),"Pris per enhet "&amp;Til_Hvem&amp;" beregnes automatisk ved komplett utfylling")</f>
        <v>Pris per enhet Regionalt beregnes automatisk ved komplett utfylling</v>
      </c>
      <c r="N8271" s="47" t="str">
        <f>IFERROR(TRIM($L8271)/_xlfn.XLOOKUP(TRIM($F8271),Produktinformasjon!$D$5:$D$10000,Produktinformasjon!$L$5:$L$10000,,0),"Pris per enhet Regionalt felleslager beregnes automatisk ved komplett utfylling")</f>
        <v>Pris per enhet Regionalt felleslager beregnes automatisk ved komplett utfylling</v>
      </c>
    </row>
    <row r="8272" spans="2:14" x14ac:dyDescent="0.25">
      <c r="B8272" s="33"/>
      <c r="C8272" t="str" cm="1">
        <f t="array" ref="C8272">IFERROR(_xlfn.TEXTJOIN(" | ", TRUE, _xlfn._xlws.FILTER(delKontrakt['#] &amp; " " &amp; delKontrakt[Navn], ISNUMBER(MATCH(delKontrakt['#], VALUE(_xlfn.TEXTSPLIT(SUBSTITUTE(Prisinformasjon!$B8272,  ", ", ","), ",")), 0)))), "Delkontraktnavn hentes automatisk ved å fylle ut delkontraktnummer")</f>
        <v>Delkontraktnavn hentes automatisk ved å fylle ut delkontraktnummer</v>
      </c>
      <c r="D8272" s="34"/>
      <c r="E8272" s="34"/>
      <c r="F8272" s="33"/>
      <c r="G8272" s="33"/>
      <c r="H8272" s="15"/>
      <c r="I8272" s="15"/>
      <c r="J8272" s="15"/>
      <c r="K8272" s="48"/>
      <c r="L8272" s="44"/>
      <c r="M8272" s="47" t="str">
        <f>IFERROR(TRIM($K8272)/_xlfn.XLOOKUP(TRIM($F8272),Produktinformasjon!$D$5:$D$10000,Produktinformasjon!$L$5:$L$10000,,0),"Pris per enhet "&amp;Til_Hvem&amp;" beregnes automatisk ved komplett utfylling")</f>
        <v>Pris per enhet Regionalt beregnes automatisk ved komplett utfylling</v>
      </c>
      <c r="N8272" s="47" t="str">
        <f>IFERROR(TRIM($L8272)/_xlfn.XLOOKUP(TRIM($F8272),Produktinformasjon!$D$5:$D$10000,Produktinformasjon!$L$5:$L$10000,,0),"Pris per enhet Regionalt felleslager beregnes automatisk ved komplett utfylling")</f>
        <v>Pris per enhet Regionalt felleslager beregnes automatisk ved komplett utfylling</v>
      </c>
    </row>
    <row r="8273" spans="2:14" x14ac:dyDescent="0.25">
      <c r="B8273" s="33"/>
      <c r="C8273" t="str" cm="1">
        <f t="array" ref="C8273">IFERROR(_xlfn.TEXTJOIN(" | ", TRUE, _xlfn._xlws.FILTER(delKontrakt['#] &amp; " " &amp; delKontrakt[Navn], ISNUMBER(MATCH(delKontrakt['#], VALUE(_xlfn.TEXTSPLIT(SUBSTITUTE(Prisinformasjon!$B8273,  ", ", ","), ",")), 0)))), "Delkontraktnavn hentes automatisk ved å fylle ut delkontraktnummer")</f>
        <v>Delkontraktnavn hentes automatisk ved å fylle ut delkontraktnummer</v>
      </c>
      <c r="D8273" s="34"/>
      <c r="E8273" s="34"/>
      <c r="F8273" s="33"/>
      <c r="G8273" s="33"/>
      <c r="H8273" s="15"/>
      <c r="I8273" s="15"/>
      <c r="J8273" s="15"/>
      <c r="K8273" s="48"/>
      <c r="L8273" s="44"/>
      <c r="M8273" s="47" t="str">
        <f>IFERROR(TRIM($K8273)/_xlfn.XLOOKUP(TRIM($F8273),Produktinformasjon!$D$5:$D$10000,Produktinformasjon!$L$5:$L$10000,,0),"Pris per enhet "&amp;Til_Hvem&amp;" beregnes automatisk ved komplett utfylling")</f>
        <v>Pris per enhet Regionalt beregnes automatisk ved komplett utfylling</v>
      </c>
      <c r="N8273" s="47" t="str">
        <f>IFERROR(TRIM($L8273)/_xlfn.XLOOKUP(TRIM($F8273),Produktinformasjon!$D$5:$D$10000,Produktinformasjon!$L$5:$L$10000,,0),"Pris per enhet Regionalt felleslager beregnes automatisk ved komplett utfylling")</f>
        <v>Pris per enhet Regionalt felleslager beregnes automatisk ved komplett utfylling</v>
      </c>
    </row>
    <row r="8274" spans="2:14" x14ac:dyDescent="0.25">
      <c r="B8274" s="33"/>
      <c r="C8274" t="str" cm="1">
        <f t="array" ref="C8274">IFERROR(_xlfn.TEXTJOIN(" | ", TRUE, _xlfn._xlws.FILTER(delKontrakt['#] &amp; " " &amp; delKontrakt[Navn], ISNUMBER(MATCH(delKontrakt['#], VALUE(_xlfn.TEXTSPLIT(SUBSTITUTE(Prisinformasjon!$B8274,  ", ", ","), ",")), 0)))), "Delkontraktnavn hentes automatisk ved å fylle ut delkontraktnummer")</f>
        <v>Delkontraktnavn hentes automatisk ved å fylle ut delkontraktnummer</v>
      </c>
      <c r="D8274" s="34"/>
      <c r="E8274" s="34"/>
      <c r="F8274" s="33"/>
      <c r="G8274" s="33"/>
      <c r="H8274" s="15"/>
      <c r="I8274" s="15"/>
      <c r="J8274" s="15"/>
      <c r="K8274" s="48"/>
      <c r="L8274" s="44"/>
      <c r="M8274" s="47" t="str">
        <f>IFERROR(TRIM($K8274)/_xlfn.XLOOKUP(TRIM($F8274),Produktinformasjon!$D$5:$D$10000,Produktinformasjon!$L$5:$L$10000,,0),"Pris per enhet "&amp;Til_Hvem&amp;" beregnes automatisk ved komplett utfylling")</f>
        <v>Pris per enhet Regionalt beregnes automatisk ved komplett utfylling</v>
      </c>
      <c r="N8274" s="47" t="str">
        <f>IFERROR(TRIM($L8274)/_xlfn.XLOOKUP(TRIM($F8274),Produktinformasjon!$D$5:$D$10000,Produktinformasjon!$L$5:$L$10000,,0),"Pris per enhet Regionalt felleslager beregnes automatisk ved komplett utfylling")</f>
        <v>Pris per enhet Regionalt felleslager beregnes automatisk ved komplett utfylling</v>
      </c>
    </row>
    <row r="8275" spans="2:14" x14ac:dyDescent="0.25">
      <c r="B8275" s="33"/>
      <c r="C8275" t="str" cm="1">
        <f t="array" ref="C8275">IFERROR(_xlfn.TEXTJOIN(" | ", TRUE, _xlfn._xlws.FILTER(delKontrakt['#] &amp; " " &amp; delKontrakt[Navn], ISNUMBER(MATCH(delKontrakt['#], VALUE(_xlfn.TEXTSPLIT(SUBSTITUTE(Prisinformasjon!$B8275,  ", ", ","), ",")), 0)))), "Delkontraktnavn hentes automatisk ved å fylle ut delkontraktnummer")</f>
        <v>Delkontraktnavn hentes automatisk ved å fylle ut delkontraktnummer</v>
      </c>
      <c r="D8275" s="34"/>
      <c r="E8275" s="34"/>
      <c r="F8275" s="33"/>
      <c r="G8275" s="33"/>
      <c r="H8275" s="15"/>
      <c r="I8275" s="15"/>
      <c r="J8275" s="15"/>
      <c r="K8275" s="48"/>
      <c r="L8275" s="44"/>
      <c r="M8275" s="47" t="str">
        <f>IFERROR(TRIM($K8275)/_xlfn.XLOOKUP(TRIM($F8275),Produktinformasjon!$D$5:$D$10000,Produktinformasjon!$L$5:$L$10000,,0),"Pris per enhet "&amp;Til_Hvem&amp;" beregnes automatisk ved komplett utfylling")</f>
        <v>Pris per enhet Regionalt beregnes automatisk ved komplett utfylling</v>
      </c>
      <c r="N8275" s="47" t="str">
        <f>IFERROR(TRIM($L8275)/_xlfn.XLOOKUP(TRIM($F8275),Produktinformasjon!$D$5:$D$10000,Produktinformasjon!$L$5:$L$10000,,0),"Pris per enhet Regionalt felleslager beregnes automatisk ved komplett utfylling")</f>
        <v>Pris per enhet Regionalt felleslager beregnes automatisk ved komplett utfylling</v>
      </c>
    </row>
    <row r="8276" spans="2:14" x14ac:dyDescent="0.25">
      <c r="B8276" s="33"/>
      <c r="C8276" t="str" cm="1">
        <f t="array" ref="C8276">IFERROR(_xlfn.TEXTJOIN(" | ", TRUE, _xlfn._xlws.FILTER(delKontrakt['#] &amp; " " &amp; delKontrakt[Navn], ISNUMBER(MATCH(delKontrakt['#], VALUE(_xlfn.TEXTSPLIT(SUBSTITUTE(Prisinformasjon!$B8276,  ", ", ","), ",")), 0)))), "Delkontraktnavn hentes automatisk ved å fylle ut delkontraktnummer")</f>
        <v>Delkontraktnavn hentes automatisk ved å fylle ut delkontraktnummer</v>
      </c>
      <c r="D8276" s="34"/>
      <c r="E8276" s="34"/>
      <c r="F8276" s="33"/>
      <c r="G8276" s="33"/>
      <c r="H8276" s="15"/>
      <c r="I8276" s="15"/>
      <c r="J8276" s="15"/>
      <c r="K8276" s="48"/>
      <c r="L8276" s="44"/>
      <c r="M8276" s="47" t="str">
        <f>IFERROR(TRIM($K8276)/_xlfn.XLOOKUP(TRIM($F8276),Produktinformasjon!$D$5:$D$10000,Produktinformasjon!$L$5:$L$10000,,0),"Pris per enhet "&amp;Til_Hvem&amp;" beregnes automatisk ved komplett utfylling")</f>
        <v>Pris per enhet Regionalt beregnes automatisk ved komplett utfylling</v>
      </c>
      <c r="N8276" s="47" t="str">
        <f>IFERROR(TRIM($L8276)/_xlfn.XLOOKUP(TRIM($F8276),Produktinformasjon!$D$5:$D$10000,Produktinformasjon!$L$5:$L$10000,,0),"Pris per enhet Regionalt felleslager beregnes automatisk ved komplett utfylling")</f>
        <v>Pris per enhet Regionalt felleslager beregnes automatisk ved komplett utfylling</v>
      </c>
    </row>
    <row r="8277" spans="2:14" x14ac:dyDescent="0.25">
      <c r="B8277" s="33"/>
      <c r="C8277" t="str" cm="1">
        <f t="array" ref="C8277">IFERROR(_xlfn.TEXTJOIN(" | ", TRUE, _xlfn._xlws.FILTER(delKontrakt['#] &amp; " " &amp; delKontrakt[Navn], ISNUMBER(MATCH(delKontrakt['#], VALUE(_xlfn.TEXTSPLIT(SUBSTITUTE(Prisinformasjon!$B8277,  ", ", ","), ",")), 0)))), "Delkontraktnavn hentes automatisk ved å fylle ut delkontraktnummer")</f>
        <v>Delkontraktnavn hentes automatisk ved å fylle ut delkontraktnummer</v>
      </c>
      <c r="D8277" s="34"/>
      <c r="E8277" s="34"/>
      <c r="F8277" s="33"/>
      <c r="G8277" s="33"/>
      <c r="H8277" s="15"/>
      <c r="I8277" s="15"/>
      <c r="J8277" s="15"/>
      <c r="K8277" s="48"/>
      <c r="L8277" s="44"/>
      <c r="M8277" s="47" t="str">
        <f>IFERROR(TRIM($K8277)/_xlfn.XLOOKUP(TRIM($F8277),Produktinformasjon!$D$5:$D$10000,Produktinformasjon!$L$5:$L$10000,,0),"Pris per enhet "&amp;Til_Hvem&amp;" beregnes automatisk ved komplett utfylling")</f>
        <v>Pris per enhet Regionalt beregnes automatisk ved komplett utfylling</v>
      </c>
      <c r="N8277" s="47" t="str">
        <f>IFERROR(TRIM($L8277)/_xlfn.XLOOKUP(TRIM($F8277),Produktinformasjon!$D$5:$D$10000,Produktinformasjon!$L$5:$L$10000,,0),"Pris per enhet Regionalt felleslager beregnes automatisk ved komplett utfylling")</f>
        <v>Pris per enhet Regionalt felleslager beregnes automatisk ved komplett utfylling</v>
      </c>
    </row>
    <row r="8278" spans="2:14" x14ac:dyDescent="0.25">
      <c r="B8278" s="33"/>
      <c r="C8278" t="str" cm="1">
        <f t="array" ref="C8278">IFERROR(_xlfn.TEXTJOIN(" | ", TRUE, _xlfn._xlws.FILTER(delKontrakt['#] &amp; " " &amp; delKontrakt[Navn], ISNUMBER(MATCH(delKontrakt['#], VALUE(_xlfn.TEXTSPLIT(SUBSTITUTE(Prisinformasjon!$B8278,  ", ", ","), ",")), 0)))), "Delkontraktnavn hentes automatisk ved å fylle ut delkontraktnummer")</f>
        <v>Delkontraktnavn hentes automatisk ved å fylle ut delkontraktnummer</v>
      </c>
      <c r="D8278" s="34"/>
      <c r="E8278" s="34"/>
      <c r="F8278" s="33"/>
      <c r="G8278" s="33"/>
      <c r="H8278" s="15"/>
      <c r="I8278" s="15"/>
      <c r="J8278" s="15"/>
      <c r="K8278" s="48"/>
      <c r="L8278" s="44"/>
      <c r="M8278" s="47" t="str">
        <f>IFERROR(TRIM($K8278)/_xlfn.XLOOKUP(TRIM($F8278),Produktinformasjon!$D$5:$D$10000,Produktinformasjon!$L$5:$L$10000,,0),"Pris per enhet "&amp;Til_Hvem&amp;" beregnes automatisk ved komplett utfylling")</f>
        <v>Pris per enhet Regionalt beregnes automatisk ved komplett utfylling</v>
      </c>
      <c r="N8278" s="47" t="str">
        <f>IFERROR(TRIM($L8278)/_xlfn.XLOOKUP(TRIM($F8278),Produktinformasjon!$D$5:$D$10000,Produktinformasjon!$L$5:$L$10000,,0),"Pris per enhet Regionalt felleslager beregnes automatisk ved komplett utfylling")</f>
        <v>Pris per enhet Regionalt felleslager beregnes automatisk ved komplett utfylling</v>
      </c>
    </row>
    <row r="8279" spans="2:14" x14ac:dyDescent="0.25">
      <c r="B8279" s="33"/>
      <c r="C8279" t="str" cm="1">
        <f t="array" ref="C8279">IFERROR(_xlfn.TEXTJOIN(" | ", TRUE, _xlfn._xlws.FILTER(delKontrakt['#] &amp; " " &amp; delKontrakt[Navn], ISNUMBER(MATCH(delKontrakt['#], VALUE(_xlfn.TEXTSPLIT(SUBSTITUTE(Prisinformasjon!$B8279,  ", ", ","), ",")), 0)))), "Delkontraktnavn hentes automatisk ved å fylle ut delkontraktnummer")</f>
        <v>Delkontraktnavn hentes automatisk ved å fylle ut delkontraktnummer</v>
      </c>
      <c r="D8279" s="34"/>
      <c r="E8279" s="34"/>
      <c r="F8279" s="33"/>
      <c r="G8279" s="33"/>
      <c r="H8279" s="15"/>
      <c r="I8279" s="15"/>
      <c r="J8279" s="15"/>
      <c r="K8279" s="48"/>
      <c r="L8279" s="44"/>
      <c r="M8279" s="47" t="str">
        <f>IFERROR(TRIM($K8279)/_xlfn.XLOOKUP(TRIM($F8279),Produktinformasjon!$D$5:$D$10000,Produktinformasjon!$L$5:$L$10000,,0),"Pris per enhet "&amp;Til_Hvem&amp;" beregnes automatisk ved komplett utfylling")</f>
        <v>Pris per enhet Regionalt beregnes automatisk ved komplett utfylling</v>
      </c>
      <c r="N8279" s="47" t="str">
        <f>IFERROR(TRIM($L8279)/_xlfn.XLOOKUP(TRIM($F8279),Produktinformasjon!$D$5:$D$10000,Produktinformasjon!$L$5:$L$10000,,0),"Pris per enhet Regionalt felleslager beregnes automatisk ved komplett utfylling")</f>
        <v>Pris per enhet Regionalt felleslager beregnes automatisk ved komplett utfylling</v>
      </c>
    </row>
    <row r="8280" spans="2:14" x14ac:dyDescent="0.25">
      <c r="B8280" s="33"/>
      <c r="C8280" t="str" cm="1">
        <f t="array" ref="C8280">IFERROR(_xlfn.TEXTJOIN(" | ", TRUE, _xlfn._xlws.FILTER(delKontrakt['#] &amp; " " &amp; delKontrakt[Navn], ISNUMBER(MATCH(delKontrakt['#], VALUE(_xlfn.TEXTSPLIT(SUBSTITUTE(Prisinformasjon!$B8280,  ", ", ","), ",")), 0)))), "Delkontraktnavn hentes automatisk ved å fylle ut delkontraktnummer")</f>
        <v>Delkontraktnavn hentes automatisk ved å fylle ut delkontraktnummer</v>
      </c>
      <c r="D8280" s="34"/>
      <c r="E8280" s="34"/>
      <c r="F8280" s="33"/>
      <c r="G8280" s="33"/>
      <c r="H8280" s="15"/>
      <c r="I8280" s="15"/>
      <c r="J8280" s="15"/>
      <c r="K8280" s="48"/>
      <c r="L8280" s="44"/>
      <c r="M8280" s="47" t="str">
        <f>IFERROR(TRIM($K8280)/_xlfn.XLOOKUP(TRIM($F8280),Produktinformasjon!$D$5:$D$10000,Produktinformasjon!$L$5:$L$10000,,0),"Pris per enhet "&amp;Til_Hvem&amp;" beregnes automatisk ved komplett utfylling")</f>
        <v>Pris per enhet Regionalt beregnes automatisk ved komplett utfylling</v>
      </c>
      <c r="N8280" s="47" t="str">
        <f>IFERROR(TRIM($L8280)/_xlfn.XLOOKUP(TRIM($F8280),Produktinformasjon!$D$5:$D$10000,Produktinformasjon!$L$5:$L$10000,,0),"Pris per enhet Regionalt felleslager beregnes automatisk ved komplett utfylling")</f>
        <v>Pris per enhet Regionalt felleslager beregnes automatisk ved komplett utfylling</v>
      </c>
    </row>
    <row r="8281" spans="2:14" x14ac:dyDescent="0.25">
      <c r="B8281" s="33"/>
      <c r="C8281" t="str" cm="1">
        <f t="array" ref="C8281">IFERROR(_xlfn.TEXTJOIN(" | ", TRUE, _xlfn._xlws.FILTER(delKontrakt['#] &amp; " " &amp; delKontrakt[Navn], ISNUMBER(MATCH(delKontrakt['#], VALUE(_xlfn.TEXTSPLIT(SUBSTITUTE(Prisinformasjon!$B8281,  ", ", ","), ",")), 0)))), "Delkontraktnavn hentes automatisk ved å fylle ut delkontraktnummer")</f>
        <v>Delkontraktnavn hentes automatisk ved å fylle ut delkontraktnummer</v>
      </c>
      <c r="D8281" s="34"/>
      <c r="E8281" s="34"/>
      <c r="F8281" s="33"/>
      <c r="G8281" s="33"/>
      <c r="H8281" s="15"/>
      <c r="I8281" s="15"/>
      <c r="J8281" s="15"/>
      <c r="K8281" s="48"/>
      <c r="L8281" s="44"/>
      <c r="M8281" s="47" t="str">
        <f>IFERROR(TRIM($K8281)/_xlfn.XLOOKUP(TRIM($F8281),Produktinformasjon!$D$5:$D$10000,Produktinformasjon!$L$5:$L$10000,,0),"Pris per enhet "&amp;Til_Hvem&amp;" beregnes automatisk ved komplett utfylling")</f>
        <v>Pris per enhet Regionalt beregnes automatisk ved komplett utfylling</v>
      </c>
      <c r="N8281" s="47" t="str">
        <f>IFERROR(TRIM($L8281)/_xlfn.XLOOKUP(TRIM($F8281),Produktinformasjon!$D$5:$D$10000,Produktinformasjon!$L$5:$L$10000,,0),"Pris per enhet Regionalt felleslager beregnes automatisk ved komplett utfylling")</f>
        <v>Pris per enhet Regionalt felleslager beregnes automatisk ved komplett utfylling</v>
      </c>
    </row>
    <row r="8282" spans="2:14" x14ac:dyDescent="0.25">
      <c r="B8282" s="33"/>
      <c r="C8282" t="str" cm="1">
        <f t="array" ref="C8282">IFERROR(_xlfn.TEXTJOIN(" | ", TRUE, _xlfn._xlws.FILTER(delKontrakt['#] &amp; " " &amp; delKontrakt[Navn], ISNUMBER(MATCH(delKontrakt['#], VALUE(_xlfn.TEXTSPLIT(SUBSTITUTE(Prisinformasjon!$B8282,  ", ", ","), ",")), 0)))), "Delkontraktnavn hentes automatisk ved å fylle ut delkontraktnummer")</f>
        <v>Delkontraktnavn hentes automatisk ved å fylle ut delkontraktnummer</v>
      </c>
      <c r="D8282" s="34"/>
      <c r="E8282" s="34"/>
      <c r="F8282" s="33"/>
      <c r="G8282" s="33"/>
      <c r="H8282" s="15"/>
      <c r="I8282" s="15"/>
      <c r="J8282" s="15"/>
      <c r="K8282" s="48"/>
      <c r="L8282" s="44"/>
      <c r="M8282" s="47" t="str">
        <f>IFERROR(TRIM($K8282)/_xlfn.XLOOKUP(TRIM($F8282),Produktinformasjon!$D$5:$D$10000,Produktinformasjon!$L$5:$L$10000,,0),"Pris per enhet "&amp;Til_Hvem&amp;" beregnes automatisk ved komplett utfylling")</f>
        <v>Pris per enhet Regionalt beregnes automatisk ved komplett utfylling</v>
      </c>
      <c r="N8282" s="47" t="str">
        <f>IFERROR(TRIM($L8282)/_xlfn.XLOOKUP(TRIM($F8282),Produktinformasjon!$D$5:$D$10000,Produktinformasjon!$L$5:$L$10000,,0),"Pris per enhet Regionalt felleslager beregnes automatisk ved komplett utfylling")</f>
        <v>Pris per enhet Regionalt felleslager beregnes automatisk ved komplett utfylling</v>
      </c>
    </row>
    <row r="8283" spans="2:14" x14ac:dyDescent="0.25">
      <c r="B8283" s="33"/>
      <c r="C8283" t="str" cm="1">
        <f t="array" ref="C8283">IFERROR(_xlfn.TEXTJOIN(" | ", TRUE, _xlfn._xlws.FILTER(delKontrakt['#] &amp; " " &amp; delKontrakt[Navn], ISNUMBER(MATCH(delKontrakt['#], VALUE(_xlfn.TEXTSPLIT(SUBSTITUTE(Prisinformasjon!$B8283,  ", ", ","), ",")), 0)))), "Delkontraktnavn hentes automatisk ved å fylle ut delkontraktnummer")</f>
        <v>Delkontraktnavn hentes automatisk ved å fylle ut delkontraktnummer</v>
      </c>
      <c r="D8283" s="34"/>
      <c r="E8283" s="34"/>
      <c r="F8283" s="33"/>
      <c r="G8283" s="33"/>
      <c r="H8283" s="15"/>
      <c r="I8283" s="15"/>
      <c r="J8283" s="15"/>
      <c r="K8283" s="48"/>
      <c r="L8283" s="44"/>
      <c r="M8283" s="47" t="str">
        <f>IFERROR(TRIM($K8283)/_xlfn.XLOOKUP(TRIM($F8283),Produktinformasjon!$D$5:$D$10000,Produktinformasjon!$L$5:$L$10000,,0),"Pris per enhet "&amp;Til_Hvem&amp;" beregnes automatisk ved komplett utfylling")</f>
        <v>Pris per enhet Regionalt beregnes automatisk ved komplett utfylling</v>
      </c>
      <c r="N8283" s="47" t="str">
        <f>IFERROR(TRIM($L8283)/_xlfn.XLOOKUP(TRIM($F8283),Produktinformasjon!$D$5:$D$10000,Produktinformasjon!$L$5:$L$10000,,0),"Pris per enhet Regionalt felleslager beregnes automatisk ved komplett utfylling")</f>
        <v>Pris per enhet Regionalt felleslager beregnes automatisk ved komplett utfylling</v>
      </c>
    </row>
    <row r="8284" spans="2:14" x14ac:dyDescent="0.25">
      <c r="B8284" s="33"/>
      <c r="C8284" t="str" cm="1">
        <f t="array" ref="C8284">IFERROR(_xlfn.TEXTJOIN(" | ", TRUE, _xlfn._xlws.FILTER(delKontrakt['#] &amp; " " &amp; delKontrakt[Navn], ISNUMBER(MATCH(delKontrakt['#], VALUE(_xlfn.TEXTSPLIT(SUBSTITUTE(Prisinformasjon!$B8284,  ", ", ","), ",")), 0)))), "Delkontraktnavn hentes automatisk ved å fylle ut delkontraktnummer")</f>
        <v>Delkontraktnavn hentes automatisk ved å fylle ut delkontraktnummer</v>
      </c>
      <c r="D8284" s="34"/>
      <c r="E8284" s="34"/>
      <c r="F8284" s="33"/>
      <c r="G8284" s="33"/>
      <c r="H8284" s="15"/>
      <c r="I8284" s="15"/>
      <c r="J8284" s="15"/>
      <c r="K8284" s="48"/>
      <c r="L8284" s="44"/>
      <c r="M8284" s="47" t="str">
        <f>IFERROR(TRIM($K8284)/_xlfn.XLOOKUP(TRIM($F8284),Produktinformasjon!$D$5:$D$10000,Produktinformasjon!$L$5:$L$10000,,0),"Pris per enhet "&amp;Til_Hvem&amp;" beregnes automatisk ved komplett utfylling")</f>
        <v>Pris per enhet Regionalt beregnes automatisk ved komplett utfylling</v>
      </c>
      <c r="N8284" s="47" t="str">
        <f>IFERROR(TRIM($L8284)/_xlfn.XLOOKUP(TRIM($F8284),Produktinformasjon!$D$5:$D$10000,Produktinformasjon!$L$5:$L$10000,,0),"Pris per enhet Regionalt felleslager beregnes automatisk ved komplett utfylling")</f>
        <v>Pris per enhet Regionalt felleslager beregnes automatisk ved komplett utfylling</v>
      </c>
    </row>
    <row r="8285" spans="2:14" x14ac:dyDescent="0.25">
      <c r="B8285" s="33"/>
      <c r="C8285" t="str" cm="1">
        <f t="array" ref="C8285">IFERROR(_xlfn.TEXTJOIN(" | ", TRUE, _xlfn._xlws.FILTER(delKontrakt['#] &amp; " " &amp; delKontrakt[Navn], ISNUMBER(MATCH(delKontrakt['#], VALUE(_xlfn.TEXTSPLIT(SUBSTITUTE(Prisinformasjon!$B8285,  ", ", ","), ",")), 0)))), "Delkontraktnavn hentes automatisk ved å fylle ut delkontraktnummer")</f>
        <v>Delkontraktnavn hentes automatisk ved å fylle ut delkontraktnummer</v>
      </c>
      <c r="D8285" s="34"/>
      <c r="E8285" s="34"/>
      <c r="F8285" s="33"/>
      <c r="G8285" s="33"/>
      <c r="H8285" s="15"/>
      <c r="I8285" s="15"/>
      <c r="J8285" s="15"/>
      <c r="K8285" s="48"/>
      <c r="L8285" s="44"/>
      <c r="M8285" s="47" t="str">
        <f>IFERROR(TRIM($K8285)/_xlfn.XLOOKUP(TRIM($F8285),Produktinformasjon!$D$5:$D$10000,Produktinformasjon!$L$5:$L$10000,,0),"Pris per enhet "&amp;Til_Hvem&amp;" beregnes automatisk ved komplett utfylling")</f>
        <v>Pris per enhet Regionalt beregnes automatisk ved komplett utfylling</v>
      </c>
      <c r="N8285" s="47" t="str">
        <f>IFERROR(TRIM($L8285)/_xlfn.XLOOKUP(TRIM($F8285),Produktinformasjon!$D$5:$D$10000,Produktinformasjon!$L$5:$L$10000,,0),"Pris per enhet Regionalt felleslager beregnes automatisk ved komplett utfylling")</f>
        <v>Pris per enhet Regionalt felleslager beregnes automatisk ved komplett utfylling</v>
      </c>
    </row>
    <row r="8286" spans="2:14" x14ac:dyDescent="0.25">
      <c r="B8286" s="33"/>
      <c r="C8286" t="str" cm="1">
        <f t="array" ref="C8286">IFERROR(_xlfn.TEXTJOIN(" | ", TRUE, _xlfn._xlws.FILTER(delKontrakt['#] &amp; " " &amp; delKontrakt[Navn], ISNUMBER(MATCH(delKontrakt['#], VALUE(_xlfn.TEXTSPLIT(SUBSTITUTE(Prisinformasjon!$B8286,  ", ", ","), ",")), 0)))), "Delkontraktnavn hentes automatisk ved å fylle ut delkontraktnummer")</f>
        <v>Delkontraktnavn hentes automatisk ved å fylle ut delkontraktnummer</v>
      </c>
      <c r="D8286" s="34"/>
      <c r="E8286" s="34"/>
      <c r="F8286" s="33"/>
      <c r="G8286" s="33"/>
      <c r="H8286" s="15"/>
      <c r="I8286" s="15"/>
      <c r="J8286" s="15"/>
      <c r="K8286" s="48"/>
      <c r="L8286" s="44"/>
      <c r="M8286" s="47" t="str">
        <f>IFERROR(TRIM($K8286)/_xlfn.XLOOKUP(TRIM($F8286),Produktinformasjon!$D$5:$D$10000,Produktinformasjon!$L$5:$L$10000,,0),"Pris per enhet "&amp;Til_Hvem&amp;" beregnes automatisk ved komplett utfylling")</f>
        <v>Pris per enhet Regionalt beregnes automatisk ved komplett utfylling</v>
      </c>
      <c r="N8286" s="47" t="str">
        <f>IFERROR(TRIM($L8286)/_xlfn.XLOOKUP(TRIM($F8286),Produktinformasjon!$D$5:$D$10000,Produktinformasjon!$L$5:$L$10000,,0),"Pris per enhet Regionalt felleslager beregnes automatisk ved komplett utfylling")</f>
        <v>Pris per enhet Regionalt felleslager beregnes automatisk ved komplett utfylling</v>
      </c>
    </row>
    <row r="8287" spans="2:14" x14ac:dyDescent="0.25">
      <c r="B8287" s="33"/>
      <c r="C8287" t="str" cm="1">
        <f t="array" ref="C8287">IFERROR(_xlfn.TEXTJOIN(" | ", TRUE, _xlfn._xlws.FILTER(delKontrakt['#] &amp; " " &amp; delKontrakt[Navn], ISNUMBER(MATCH(delKontrakt['#], VALUE(_xlfn.TEXTSPLIT(SUBSTITUTE(Prisinformasjon!$B8287,  ", ", ","), ",")), 0)))), "Delkontraktnavn hentes automatisk ved å fylle ut delkontraktnummer")</f>
        <v>Delkontraktnavn hentes automatisk ved å fylle ut delkontraktnummer</v>
      </c>
      <c r="D8287" s="34"/>
      <c r="E8287" s="34"/>
      <c r="F8287" s="33"/>
      <c r="G8287" s="33"/>
      <c r="H8287" s="15"/>
      <c r="I8287" s="15"/>
      <c r="J8287" s="15"/>
      <c r="K8287" s="48"/>
      <c r="L8287" s="44"/>
      <c r="M8287" s="47" t="str">
        <f>IFERROR(TRIM($K8287)/_xlfn.XLOOKUP(TRIM($F8287),Produktinformasjon!$D$5:$D$10000,Produktinformasjon!$L$5:$L$10000,,0),"Pris per enhet "&amp;Til_Hvem&amp;" beregnes automatisk ved komplett utfylling")</f>
        <v>Pris per enhet Regionalt beregnes automatisk ved komplett utfylling</v>
      </c>
      <c r="N8287" s="47" t="str">
        <f>IFERROR(TRIM($L8287)/_xlfn.XLOOKUP(TRIM($F8287),Produktinformasjon!$D$5:$D$10000,Produktinformasjon!$L$5:$L$10000,,0),"Pris per enhet Regionalt felleslager beregnes automatisk ved komplett utfylling")</f>
        <v>Pris per enhet Regionalt felleslager beregnes automatisk ved komplett utfylling</v>
      </c>
    </row>
    <row r="8288" spans="2:14" x14ac:dyDescent="0.25">
      <c r="B8288" s="33"/>
      <c r="C8288" t="str" cm="1">
        <f t="array" ref="C8288">IFERROR(_xlfn.TEXTJOIN(" | ", TRUE, _xlfn._xlws.FILTER(delKontrakt['#] &amp; " " &amp; delKontrakt[Navn], ISNUMBER(MATCH(delKontrakt['#], VALUE(_xlfn.TEXTSPLIT(SUBSTITUTE(Prisinformasjon!$B8288,  ", ", ","), ",")), 0)))), "Delkontraktnavn hentes automatisk ved å fylle ut delkontraktnummer")</f>
        <v>Delkontraktnavn hentes automatisk ved å fylle ut delkontraktnummer</v>
      </c>
      <c r="D8288" s="34"/>
      <c r="E8288" s="34"/>
      <c r="F8288" s="33"/>
      <c r="G8288" s="33"/>
      <c r="H8288" s="15"/>
      <c r="I8288" s="15"/>
      <c r="J8288" s="15"/>
      <c r="K8288" s="48"/>
      <c r="L8288" s="44"/>
      <c r="M8288" s="47" t="str">
        <f>IFERROR(TRIM($K8288)/_xlfn.XLOOKUP(TRIM($F8288),Produktinformasjon!$D$5:$D$10000,Produktinformasjon!$L$5:$L$10000,,0),"Pris per enhet "&amp;Til_Hvem&amp;" beregnes automatisk ved komplett utfylling")</f>
        <v>Pris per enhet Regionalt beregnes automatisk ved komplett utfylling</v>
      </c>
      <c r="N8288" s="47" t="str">
        <f>IFERROR(TRIM($L8288)/_xlfn.XLOOKUP(TRIM($F8288),Produktinformasjon!$D$5:$D$10000,Produktinformasjon!$L$5:$L$10000,,0),"Pris per enhet Regionalt felleslager beregnes automatisk ved komplett utfylling")</f>
        <v>Pris per enhet Regionalt felleslager beregnes automatisk ved komplett utfylling</v>
      </c>
    </row>
    <row r="8289" spans="2:14" x14ac:dyDescent="0.25">
      <c r="B8289" s="33"/>
      <c r="C8289" t="str" cm="1">
        <f t="array" ref="C8289">IFERROR(_xlfn.TEXTJOIN(" | ", TRUE, _xlfn._xlws.FILTER(delKontrakt['#] &amp; " " &amp; delKontrakt[Navn], ISNUMBER(MATCH(delKontrakt['#], VALUE(_xlfn.TEXTSPLIT(SUBSTITUTE(Prisinformasjon!$B8289,  ", ", ","), ",")), 0)))), "Delkontraktnavn hentes automatisk ved å fylle ut delkontraktnummer")</f>
        <v>Delkontraktnavn hentes automatisk ved å fylle ut delkontraktnummer</v>
      </c>
      <c r="D8289" s="34"/>
      <c r="E8289" s="34"/>
      <c r="F8289" s="33"/>
      <c r="G8289" s="33"/>
      <c r="H8289" s="15"/>
      <c r="I8289" s="15"/>
      <c r="J8289" s="15"/>
      <c r="K8289" s="48"/>
      <c r="L8289" s="44"/>
      <c r="M8289" s="47" t="str">
        <f>IFERROR(TRIM($K8289)/_xlfn.XLOOKUP(TRIM($F8289),Produktinformasjon!$D$5:$D$10000,Produktinformasjon!$L$5:$L$10000,,0),"Pris per enhet "&amp;Til_Hvem&amp;" beregnes automatisk ved komplett utfylling")</f>
        <v>Pris per enhet Regionalt beregnes automatisk ved komplett utfylling</v>
      </c>
      <c r="N8289" s="47" t="str">
        <f>IFERROR(TRIM($L8289)/_xlfn.XLOOKUP(TRIM($F8289),Produktinformasjon!$D$5:$D$10000,Produktinformasjon!$L$5:$L$10000,,0),"Pris per enhet Regionalt felleslager beregnes automatisk ved komplett utfylling")</f>
        <v>Pris per enhet Regionalt felleslager beregnes automatisk ved komplett utfylling</v>
      </c>
    </row>
    <row r="8290" spans="2:14" x14ac:dyDescent="0.25">
      <c r="B8290" s="33"/>
      <c r="C8290" t="str" cm="1">
        <f t="array" ref="C8290">IFERROR(_xlfn.TEXTJOIN(" | ", TRUE, _xlfn._xlws.FILTER(delKontrakt['#] &amp; " " &amp; delKontrakt[Navn], ISNUMBER(MATCH(delKontrakt['#], VALUE(_xlfn.TEXTSPLIT(SUBSTITUTE(Prisinformasjon!$B8290,  ", ", ","), ",")), 0)))), "Delkontraktnavn hentes automatisk ved å fylle ut delkontraktnummer")</f>
        <v>Delkontraktnavn hentes automatisk ved å fylle ut delkontraktnummer</v>
      </c>
      <c r="D8290" s="34"/>
      <c r="E8290" s="34"/>
      <c r="F8290" s="33"/>
      <c r="G8290" s="33"/>
      <c r="H8290" s="15"/>
      <c r="I8290" s="15"/>
      <c r="J8290" s="15"/>
      <c r="K8290" s="48"/>
      <c r="L8290" s="44"/>
      <c r="M8290" s="47" t="str">
        <f>IFERROR(TRIM($K8290)/_xlfn.XLOOKUP(TRIM($F8290),Produktinformasjon!$D$5:$D$10000,Produktinformasjon!$L$5:$L$10000,,0),"Pris per enhet "&amp;Til_Hvem&amp;" beregnes automatisk ved komplett utfylling")</f>
        <v>Pris per enhet Regionalt beregnes automatisk ved komplett utfylling</v>
      </c>
      <c r="N8290" s="47" t="str">
        <f>IFERROR(TRIM($L8290)/_xlfn.XLOOKUP(TRIM($F8290),Produktinformasjon!$D$5:$D$10000,Produktinformasjon!$L$5:$L$10000,,0),"Pris per enhet Regionalt felleslager beregnes automatisk ved komplett utfylling")</f>
        <v>Pris per enhet Regionalt felleslager beregnes automatisk ved komplett utfylling</v>
      </c>
    </row>
    <row r="8291" spans="2:14" x14ac:dyDescent="0.25">
      <c r="B8291" s="33"/>
      <c r="C8291" t="str" cm="1">
        <f t="array" ref="C8291">IFERROR(_xlfn.TEXTJOIN(" | ", TRUE, _xlfn._xlws.FILTER(delKontrakt['#] &amp; " " &amp; delKontrakt[Navn], ISNUMBER(MATCH(delKontrakt['#], VALUE(_xlfn.TEXTSPLIT(SUBSTITUTE(Prisinformasjon!$B8291,  ", ", ","), ",")), 0)))), "Delkontraktnavn hentes automatisk ved å fylle ut delkontraktnummer")</f>
        <v>Delkontraktnavn hentes automatisk ved å fylle ut delkontraktnummer</v>
      </c>
      <c r="D8291" s="34"/>
      <c r="E8291" s="34"/>
      <c r="F8291" s="33"/>
      <c r="G8291" s="33"/>
      <c r="H8291" s="15"/>
      <c r="I8291" s="15"/>
      <c r="J8291" s="15"/>
      <c r="K8291" s="48"/>
      <c r="L8291" s="44"/>
      <c r="M8291" s="47" t="str">
        <f>IFERROR(TRIM($K8291)/_xlfn.XLOOKUP(TRIM($F8291),Produktinformasjon!$D$5:$D$10000,Produktinformasjon!$L$5:$L$10000,,0),"Pris per enhet "&amp;Til_Hvem&amp;" beregnes automatisk ved komplett utfylling")</f>
        <v>Pris per enhet Regionalt beregnes automatisk ved komplett utfylling</v>
      </c>
      <c r="N8291" s="47" t="str">
        <f>IFERROR(TRIM($L8291)/_xlfn.XLOOKUP(TRIM($F8291),Produktinformasjon!$D$5:$D$10000,Produktinformasjon!$L$5:$L$10000,,0),"Pris per enhet Regionalt felleslager beregnes automatisk ved komplett utfylling")</f>
        <v>Pris per enhet Regionalt felleslager beregnes automatisk ved komplett utfylling</v>
      </c>
    </row>
    <row r="8292" spans="2:14" x14ac:dyDescent="0.25">
      <c r="B8292" s="33"/>
      <c r="C8292" t="str" cm="1">
        <f t="array" ref="C8292">IFERROR(_xlfn.TEXTJOIN(" | ", TRUE, _xlfn._xlws.FILTER(delKontrakt['#] &amp; " " &amp; delKontrakt[Navn], ISNUMBER(MATCH(delKontrakt['#], VALUE(_xlfn.TEXTSPLIT(SUBSTITUTE(Prisinformasjon!$B8292,  ", ", ","), ",")), 0)))), "Delkontraktnavn hentes automatisk ved å fylle ut delkontraktnummer")</f>
        <v>Delkontraktnavn hentes automatisk ved å fylle ut delkontraktnummer</v>
      </c>
      <c r="D8292" s="34"/>
      <c r="E8292" s="34"/>
      <c r="F8292" s="33"/>
      <c r="G8292" s="33"/>
      <c r="H8292" s="15"/>
      <c r="I8292" s="15"/>
      <c r="J8292" s="15"/>
      <c r="K8292" s="48"/>
      <c r="L8292" s="44"/>
      <c r="M8292" s="47" t="str">
        <f>IFERROR(TRIM($K8292)/_xlfn.XLOOKUP(TRIM($F8292),Produktinformasjon!$D$5:$D$10000,Produktinformasjon!$L$5:$L$10000,,0),"Pris per enhet "&amp;Til_Hvem&amp;" beregnes automatisk ved komplett utfylling")</f>
        <v>Pris per enhet Regionalt beregnes automatisk ved komplett utfylling</v>
      </c>
      <c r="N8292" s="47" t="str">
        <f>IFERROR(TRIM($L8292)/_xlfn.XLOOKUP(TRIM($F8292),Produktinformasjon!$D$5:$D$10000,Produktinformasjon!$L$5:$L$10000,,0),"Pris per enhet Regionalt felleslager beregnes automatisk ved komplett utfylling")</f>
        <v>Pris per enhet Regionalt felleslager beregnes automatisk ved komplett utfylling</v>
      </c>
    </row>
    <row r="8293" spans="2:14" x14ac:dyDescent="0.25">
      <c r="B8293" s="33"/>
      <c r="C8293" t="str" cm="1">
        <f t="array" ref="C8293">IFERROR(_xlfn.TEXTJOIN(" | ", TRUE, _xlfn._xlws.FILTER(delKontrakt['#] &amp; " " &amp; delKontrakt[Navn], ISNUMBER(MATCH(delKontrakt['#], VALUE(_xlfn.TEXTSPLIT(SUBSTITUTE(Prisinformasjon!$B8293,  ", ", ","), ",")), 0)))), "Delkontraktnavn hentes automatisk ved å fylle ut delkontraktnummer")</f>
        <v>Delkontraktnavn hentes automatisk ved å fylle ut delkontraktnummer</v>
      </c>
      <c r="D8293" s="34"/>
      <c r="E8293" s="34"/>
      <c r="F8293" s="33"/>
      <c r="G8293" s="33"/>
      <c r="H8293" s="15"/>
      <c r="I8293" s="15"/>
      <c r="J8293" s="15"/>
      <c r="K8293" s="48"/>
      <c r="L8293" s="44"/>
      <c r="M8293" s="47" t="str">
        <f>IFERROR(TRIM($K8293)/_xlfn.XLOOKUP(TRIM($F8293),Produktinformasjon!$D$5:$D$10000,Produktinformasjon!$L$5:$L$10000,,0),"Pris per enhet "&amp;Til_Hvem&amp;" beregnes automatisk ved komplett utfylling")</f>
        <v>Pris per enhet Regionalt beregnes automatisk ved komplett utfylling</v>
      </c>
      <c r="N8293" s="47" t="str">
        <f>IFERROR(TRIM($L8293)/_xlfn.XLOOKUP(TRIM($F8293),Produktinformasjon!$D$5:$D$10000,Produktinformasjon!$L$5:$L$10000,,0),"Pris per enhet Regionalt felleslager beregnes automatisk ved komplett utfylling")</f>
        <v>Pris per enhet Regionalt felleslager beregnes automatisk ved komplett utfylling</v>
      </c>
    </row>
    <row r="8294" spans="2:14" x14ac:dyDescent="0.25">
      <c r="B8294" s="33"/>
      <c r="C8294" t="str" cm="1">
        <f t="array" ref="C8294">IFERROR(_xlfn.TEXTJOIN(" | ", TRUE, _xlfn._xlws.FILTER(delKontrakt['#] &amp; " " &amp; delKontrakt[Navn], ISNUMBER(MATCH(delKontrakt['#], VALUE(_xlfn.TEXTSPLIT(SUBSTITUTE(Prisinformasjon!$B8294,  ", ", ","), ",")), 0)))), "Delkontraktnavn hentes automatisk ved å fylle ut delkontraktnummer")</f>
        <v>Delkontraktnavn hentes automatisk ved å fylle ut delkontraktnummer</v>
      </c>
      <c r="D8294" s="34"/>
      <c r="E8294" s="34"/>
      <c r="F8294" s="33"/>
      <c r="G8294" s="33"/>
      <c r="H8294" s="15"/>
      <c r="I8294" s="15"/>
      <c r="J8294" s="15"/>
      <c r="K8294" s="48"/>
      <c r="L8294" s="44"/>
      <c r="M8294" s="47" t="str">
        <f>IFERROR(TRIM($K8294)/_xlfn.XLOOKUP(TRIM($F8294),Produktinformasjon!$D$5:$D$10000,Produktinformasjon!$L$5:$L$10000,,0),"Pris per enhet "&amp;Til_Hvem&amp;" beregnes automatisk ved komplett utfylling")</f>
        <v>Pris per enhet Regionalt beregnes automatisk ved komplett utfylling</v>
      </c>
      <c r="N8294" s="47" t="str">
        <f>IFERROR(TRIM($L8294)/_xlfn.XLOOKUP(TRIM($F8294),Produktinformasjon!$D$5:$D$10000,Produktinformasjon!$L$5:$L$10000,,0),"Pris per enhet Regionalt felleslager beregnes automatisk ved komplett utfylling")</f>
        <v>Pris per enhet Regionalt felleslager beregnes automatisk ved komplett utfylling</v>
      </c>
    </row>
    <row r="8295" spans="2:14" x14ac:dyDescent="0.25">
      <c r="B8295" s="33"/>
      <c r="C8295" t="str" cm="1">
        <f t="array" ref="C8295">IFERROR(_xlfn.TEXTJOIN(" | ", TRUE, _xlfn._xlws.FILTER(delKontrakt['#] &amp; " " &amp; delKontrakt[Navn], ISNUMBER(MATCH(delKontrakt['#], VALUE(_xlfn.TEXTSPLIT(SUBSTITUTE(Prisinformasjon!$B8295,  ", ", ","), ",")), 0)))), "Delkontraktnavn hentes automatisk ved å fylle ut delkontraktnummer")</f>
        <v>Delkontraktnavn hentes automatisk ved å fylle ut delkontraktnummer</v>
      </c>
      <c r="D8295" s="34"/>
      <c r="E8295" s="34"/>
      <c r="F8295" s="33"/>
      <c r="G8295" s="33"/>
      <c r="H8295" s="15"/>
      <c r="I8295" s="15"/>
      <c r="J8295" s="15"/>
      <c r="K8295" s="48"/>
      <c r="L8295" s="44"/>
      <c r="M8295" s="47" t="str">
        <f>IFERROR(TRIM($K8295)/_xlfn.XLOOKUP(TRIM($F8295),Produktinformasjon!$D$5:$D$10000,Produktinformasjon!$L$5:$L$10000,,0),"Pris per enhet "&amp;Til_Hvem&amp;" beregnes automatisk ved komplett utfylling")</f>
        <v>Pris per enhet Regionalt beregnes automatisk ved komplett utfylling</v>
      </c>
      <c r="N8295" s="47" t="str">
        <f>IFERROR(TRIM($L8295)/_xlfn.XLOOKUP(TRIM($F8295),Produktinformasjon!$D$5:$D$10000,Produktinformasjon!$L$5:$L$10000,,0),"Pris per enhet Regionalt felleslager beregnes automatisk ved komplett utfylling")</f>
        <v>Pris per enhet Regionalt felleslager beregnes automatisk ved komplett utfylling</v>
      </c>
    </row>
    <row r="8296" spans="2:14" x14ac:dyDescent="0.25">
      <c r="B8296" s="33"/>
      <c r="C8296" t="str" cm="1">
        <f t="array" ref="C8296">IFERROR(_xlfn.TEXTJOIN(" | ", TRUE, _xlfn._xlws.FILTER(delKontrakt['#] &amp; " " &amp; delKontrakt[Navn], ISNUMBER(MATCH(delKontrakt['#], VALUE(_xlfn.TEXTSPLIT(SUBSTITUTE(Prisinformasjon!$B8296,  ", ", ","), ",")), 0)))), "Delkontraktnavn hentes automatisk ved å fylle ut delkontraktnummer")</f>
        <v>Delkontraktnavn hentes automatisk ved å fylle ut delkontraktnummer</v>
      </c>
      <c r="D8296" s="34"/>
      <c r="E8296" s="34"/>
      <c r="F8296" s="33"/>
      <c r="G8296" s="33"/>
      <c r="H8296" s="15"/>
      <c r="I8296" s="15"/>
      <c r="J8296" s="15"/>
      <c r="K8296" s="48"/>
      <c r="L8296" s="44"/>
      <c r="M8296" s="47" t="str">
        <f>IFERROR(TRIM($K8296)/_xlfn.XLOOKUP(TRIM($F8296),Produktinformasjon!$D$5:$D$10000,Produktinformasjon!$L$5:$L$10000,,0),"Pris per enhet "&amp;Til_Hvem&amp;" beregnes automatisk ved komplett utfylling")</f>
        <v>Pris per enhet Regionalt beregnes automatisk ved komplett utfylling</v>
      </c>
      <c r="N8296" s="47" t="str">
        <f>IFERROR(TRIM($L8296)/_xlfn.XLOOKUP(TRIM($F8296),Produktinformasjon!$D$5:$D$10000,Produktinformasjon!$L$5:$L$10000,,0),"Pris per enhet Regionalt felleslager beregnes automatisk ved komplett utfylling")</f>
        <v>Pris per enhet Regionalt felleslager beregnes automatisk ved komplett utfylling</v>
      </c>
    </row>
    <row r="8297" spans="2:14" x14ac:dyDescent="0.25">
      <c r="B8297" s="33"/>
      <c r="C8297" t="str" cm="1">
        <f t="array" ref="C8297">IFERROR(_xlfn.TEXTJOIN(" | ", TRUE, _xlfn._xlws.FILTER(delKontrakt['#] &amp; " " &amp; delKontrakt[Navn], ISNUMBER(MATCH(delKontrakt['#], VALUE(_xlfn.TEXTSPLIT(SUBSTITUTE(Prisinformasjon!$B8297,  ", ", ","), ",")), 0)))), "Delkontraktnavn hentes automatisk ved å fylle ut delkontraktnummer")</f>
        <v>Delkontraktnavn hentes automatisk ved å fylle ut delkontraktnummer</v>
      </c>
      <c r="D8297" s="34"/>
      <c r="E8297" s="34"/>
      <c r="F8297" s="33"/>
      <c r="G8297" s="33"/>
      <c r="H8297" s="15"/>
      <c r="I8297" s="15"/>
      <c r="J8297" s="15"/>
      <c r="K8297" s="48"/>
      <c r="L8297" s="44"/>
      <c r="M8297" s="47" t="str">
        <f>IFERROR(TRIM($K8297)/_xlfn.XLOOKUP(TRIM($F8297),Produktinformasjon!$D$5:$D$10000,Produktinformasjon!$L$5:$L$10000,,0),"Pris per enhet "&amp;Til_Hvem&amp;" beregnes automatisk ved komplett utfylling")</f>
        <v>Pris per enhet Regionalt beregnes automatisk ved komplett utfylling</v>
      </c>
      <c r="N8297" s="47" t="str">
        <f>IFERROR(TRIM($L8297)/_xlfn.XLOOKUP(TRIM($F8297),Produktinformasjon!$D$5:$D$10000,Produktinformasjon!$L$5:$L$10000,,0),"Pris per enhet Regionalt felleslager beregnes automatisk ved komplett utfylling")</f>
        <v>Pris per enhet Regionalt felleslager beregnes automatisk ved komplett utfylling</v>
      </c>
    </row>
    <row r="8298" spans="2:14" x14ac:dyDescent="0.25">
      <c r="B8298" s="33"/>
      <c r="C8298" t="str" cm="1">
        <f t="array" ref="C8298">IFERROR(_xlfn.TEXTJOIN(" | ", TRUE, _xlfn._xlws.FILTER(delKontrakt['#] &amp; " " &amp; delKontrakt[Navn], ISNUMBER(MATCH(delKontrakt['#], VALUE(_xlfn.TEXTSPLIT(SUBSTITUTE(Prisinformasjon!$B8298,  ", ", ","), ",")), 0)))), "Delkontraktnavn hentes automatisk ved å fylle ut delkontraktnummer")</f>
        <v>Delkontraktnavn hentes automatisk ved å fylle ut delkontraktnummer</v>
      </c>
      <c r="D8298" s="34"/>
      <c r="E8298" s="34"/>
      <c r="F8298" s="33"/>
      <c r="G8298" s="33"/>
      <c r="H8298" s="15"/>
      <c r="I8298" s="15"/>
      <c r="J8298" s="15"/>
      <c r="K8298" s="48"/>
      <c r="L8298" s="44"/>
      <c r="M8298" s="47" t="str">
        <f>IFERROR(TRIM($K8298)/_xlfn.XLOOKUP(TRIM($F8298),Produktinformasjon!$D$5:$D$10000,Produktinformasjon!$L$5:$L$10000,,0),"Pris per enhet "&amp;Til_Hvem&amp;" beregnes automatisk ved komplett utfylling")</f>
        <v>Pris per enhet Regionalt beregnes automatisk ved komplett utfylling</v>
      </c>
      <c r="N8298" s="47" t="str">
        <f>IFERROR(TRIM($L8298)/_xlfn.XLOOKUP(TRIM($F8298),Produktinformasjon!$D$5:$D$10000,Produktinformasjon!$L$5:$L$10000,,0),"Pris per enhet Regionalt felleslager beregnes automatisk ved komplett utfylling")</f>
        <v>Pris per enhet Regionalt felleslager beregnes automatisk ved komplett utfylling</v>
      </c>
    </row>
    <row r="8299" spans="2:14" x14ac:dyDescent="0.25">
      <c r="B8299" s="33"/>
      <c r="C8299" t="str" cm="1">
        <f t="array" ref="C8299">IFERROR(_xlfn.TEXTJOIN(" | ", TRUE, _xlfn._xlws.FILTER(delKontrakt['#] &amp; " " &amp; delKontrakt[Navn], ISNUMBER(MATCH(delKontrakt['#], VALUE(_xlfn.TEXTSPLIT(SUBSTITUTE(Prisinformasjon!$B8299,  ", ", ","), ",")), 0)))), "Delkontraktnavn hentes automatisk ved å fylle ut delkontraktnummer")</f>
        <v>Delkontraktnavn hentes automatisk ved å fylle ut delkontraktnummer</v>
      </c>
      <c r="D8299" s="34"/>
      <c r="E8299" s="34"/>
      <c r="F8299" s="33"/>
      <c r="G8299" s="33"/>
      <c r="H8299" s="15"/>
      <c r="I8299" s="15"/>
      <c r="J8299" s="15"/>
      <c r="K8299" s="48"/>
      <c r="L8299" s="44"/>
      <c r="M8299" s="47" t="str">
        <f>IFERROR(TRIM($K8299)/_xlfn.XLOOKUP(TRIM($F8299),Produktinformasjon!$D$5:$D$10000,Produktinformasjon!$L$5:$L$10000,,0),"Pris per enhet "&amp;Til_Hvem&amp;" beregnes automatisk ved komplett utfylling")</f>
        <v>Pris per enhet Regionalt beregnes automatisk ved komplett utfylling</v>
      </c>
      <c r="N8299" s="47" t="str">
        <f>IFERROR(TRIM($L8299)/_xlfn.XLOOKUP(TRIM($F8299),Produktinformasjon!$D$5:$D$10000,Produktinformasjon!$L$5:$L$10000,,0),"Pris per enhet Regionalt felleslager beregnes automatisk ved komplett utfylling")</f>
        <v>Pris per enhet Regionalt felleslager beregnes automatisk ved komplett utfylling</v>
      </c>
    </row>
    <row r="8300" spans="2:14" x14ac:dyDescent="0.25">
      <c r="B8300" s="33"/>
      <c r="C8300" t="str" cm="1">
        <f t="array" ref="C8300">IFERROR(_xlfn.TEXTJOIN(" | ", TRUE, _xlfn._xlws.FILTER(delKontrakt['#] &amp; " " &amp; delKontrakt[Navn], ISNUMBER(MATCH(delKontrakt['#], VALUE(_xlfn.TEXTSPLIT(SUBSTITUTE(Prisinformasjon!$B8300,  ", ", ","), ",")), 0)))), "Delkontraktnavn hentes automatisk ved å fylle ut delkontraktnummer")</f>
        <v>Delkontraktnavn hentes automatisk ved å fylle ut delkontraktnummer</v>
      </c>
      <c r="D8300" s="34"/>
      <c r="E8300" s="34"/>
      <c r="F8300" s="33"/>
      <c r="G8300" s="33"/>
      <c r="H8300" s="15"/>
      <c r="I8300" s="15"/>
      <c r="J8300" s="15"/>
      <c r="K8300" s="48"/>
      <c r="L8300" s="44"/>
      <c r="M8300" s="47" t="str">
        <f>IFERROR(TRIM($K8300)/_xlfn.XLOOKUP(TRIM($F8300),Produktinformasjon!$D$5:$D$10000,Produktinformasjon!$L$5:$L$10000,,0),"Pris per enhet "&amp;Til_Hvem&amp;" beregnes automatisk ved komplett utfylling")</f>
        <v>Pris per enhet Regionalt beregnes automatisk ved komplett utfylling</v>
      </c>
      <c r="N8300" s="47" t="str">
        <f>IFERROR(TRIM($L8300)/_xlfn.XLOOKUP(TRIM($F8300),Produktinformasjon!$D$5:$D$10000,Produktinformasjon!$L$5:$L$10000,,0),"Pris per enhet Regionalt felleslager beregnes automatisk ved komplett utfylling")</f>
        <v>Pris per enhet Regionalt felleslager beregnes automatisk ved komplett utfylling</v>
      </c>
    </row>
    <row r="8301" spans="2:14" x14ac:dyDescent="0.25">
      <c r="B8301" s="33"/>
      <c r="C8301" t="str" cm="1">
        <f t="array" ref="C8301">IFERROR(_xlfn.TEXTJOIN(" | ", TRUE, _xlfn._xlws.FILTER(delKontrakt['#] &amp; " " &amp; delKontrakt[Navn], ISNUMBER(MATCH(delKontrakt['#], VALUE(_xlfn.TEXTSPLIT(SUBSTITUTE(Prisinformasjon!$B8301,  ", ", ","), ",")), 0)))), "Delkontraktnavn hentes automatisk ved å fylle ut delkontraktnummer")</f>
        <v>Delkontraktnavn hentes automatisk ved å fylle ut delkontraktnummer</v>
      </c>
      <c r="D8301" s="34"/>
      <c r="E8301" s="34"/>
      <c r="F8301" s="33"/>
      <c r="G8301" s="33"/>
      <c r="H8301" s="15"/>
      <c r="I8301" s="15"/>
      <c r="J8301" s="15"/>
      <c r="K8301" s="48"/>
      <c r="L8301" s="44"/>
      <c r="M8301" s="47" t="str">
        <f>IFERROR(TRIM($K8301)/_xlfn.XLOOKUP(TRIM($F8301),Produktinformasjon!$D$5:$D$10000,Produktinformasjon!$L$5:$L$10000,,0),"Pris per enhet "&amp;Til_Hvem&amp;" beregnes automatisk ved komplett utfylling")</f>
        <v>Pris per enhet Regionalt beregnes automatisk ved komplett utfylling</v>
      </c>
      <c r="N8301" s="47" t="str">
        <f>IFERROR(TRIM($L8301)/_xlfn.XLOOKUP(TRIM($F8301),Produktinformasjon!$D$5:$D$10000,Produktinformasjon!$L$5:$L$10000,,0),"Pris per enhet Regionalt felleslager beregnes automatisk ved komplett utfylling")</f>
        <v>Pris per enhet Regionalt felleslager beregnes automatisk ved komplett utfylling</v>
      </c>
    </row>
    <row r="8302" spans="2:14" x14ac:dyDescent="0.25">
      <c r="B8302" s="33"/>
      <c r="C8302" t="str" cm="1">
        <f t="array" ref="C8302">IFERROR(_xlfn.TEXTJOIN(" | ", TRUE, _xlfn._xlws.FILTER(delKontrakt['#] &amp; " " &amp; delKontrakt[Navn], ISNUMBER(MATCH(delKontrakt['#], VALUE(_xlfn.TEXTSPLIT(SUBSTITUTE(Prisinformasjon!$B8302,  ", ", ","), ",")), 0)))), "Delkontraktnavn hentes automatisk ved å fylle ut delkontraktnummer")</f>
        <v>Delkontraktnavn hentes automatisk ved å fylle ut delkontraktnummer</v>
      </c>
      <c r="D8302" s="34"/>
      <c r="E8302" s="34"/>
      <c r="F8302" s="33"/>
      <c r="G8302" s="33"/>
      <c r="H8302" s="15"/>
      <c r="I8302" s="15"/>
      <c r="J8302" s="15"/>
      <c r="K8302" s="48"/>
      <c r="L8302" s="44"/>
      <c r="M8302" s="47" t="str">
        <f>IFERROR(TRIM($K8302)/_xlfn.XLOOKUP(TRIM($F8302),Produktinformasjon!$D$5:$D$10000,Produktinformasjon!$L$5:$L$10000,,0),"Pris per enhet "&amp;Til_Hvem&amp;" beregnes automatisk ved komplett utfylling")</f>
        <v>Pris per enhet Regionalt beregnes automatisk ved komplett utfylling</v>
      </c>
      <c r="N8302" s="47" t="str">
        <f>IFERROR(TRIM($L8302)/_xlfn.XLOOKUP(TRIM($F8302),Produktinformasjon!$D$5:$D$10000,Produktinformasjon!$L$5:$L$10000,,0),"Pris per enhet Regionalt felleslager beregnes automatisk ved komplett utfylling")</f>
        <v>Pris per enhet Regionalt felleslager beregnes automatisk ved komplett utfylling</v>
      </c>
    </row>
    <row r="8303" spans="2:14" x14ac:dyDescent="0.25">
      <c r="B8303" s="33"/>
      <c r="C8303" t="str" cm="1">
        <f t="array" ref="C8303">IFERROR(_xlfn.TEXTJOIN(" | ", TRUE, _xlfn._xlws.FILTER(delKontrakt['#] &amp; " " &amp; delKontrakt[Navn], ISNUMBER(MATCH(delKontrakt['#], VALUE(_xlfn.TEXTSPLIT(SUBSTITUTE(Prisinformasjon!$B8303,  ", ", ","), ",")), 0)))), "Delkontraktnavn hentes automatisk ved å fylle ut delkontraktnummer")</f>
        <v>Delkontraktnavn hentes automatisk ved å fylle ut delkontraktnummer</v>
      </c>
      <c r="D8303" s="34"/>
      <c r="E8303" s="34"/>
      <c r="F8303" s="33"/>
      <c r="G8303" s="33"/>
      <c r="H8303" s="15"/>
      <c r="I8303" s="15"/>
      <c r="J8303" s="15"/>
      <c r="K8303" s="48"/>
      <c r="L8303" s="44"/>
      <c r="M8303" s="47" t="str">
        <f>IFERROR(TRIM($K8303)/_xlfn.XLOOKUP(TRIM($F8303),Produktinformasjon!$D$5:$D$10000,Produktinformasjon!$L$5:$L$10000,,0),"Pris per enhet "&amp;Til_Hvem&amp;" beregnes automatisk ved komplett utfylling")</f>
        <v>Pris per enhet Regionalt beregnes automatisk ved komplett utfylling</v>
      </c>
      <c r="N8303" s="47" t="str">
        <f>IFERROR(TRIM($L8303)/_xlfn.XLOOKUP(TRIM($F8303),Produktinformasjon!$D$5:$D$10000,Produktinformasjon!$L$5:$L$10000,,0),"Pris per enhet Regionalt felleslager beregnes automatisk ved komplett utfylling")</f>
        <v>Pris per enhet Regionalt felleslager beregnes automatisk ved komplett utfylling</v>
      </c>
    </row>
    <row r="8304" spans="2:14" x14ac:dyDescent="0.25">
      <c r="B8304" s="33"/>
      <c r="C8304" t="str" cm="1">
        <f t="array" ref="C8304">IFERROR(_xlfn.TEXTJOIN(" | ", TRUE, _xlfn._xlws.FILTER(delKontrakt['#] &amp; " " &amp; delKontrakt[Navn], ISNUMBER(MATCH(delKontrakt['#], VALUE(_xlfn.TEXTSPLIT(SUBSTITUTE(Prisinformasjon!$B8304,  ", ", ","), ",")), 0)))), "Delkontraktnavn hentes automatisk ved å fylle ut delkontraktnummer")</f>
        <v>Delkontraktnavn hentes automatisk ved å fylle ut delkontraktnummer</v>
      </c>
      <c r="D8304" s="34"/>
      <c r="E8304" s="34"/>
      <c r="F8304" s="33"/>
      <c r="G8304" s="33"/>
      <c r="H8304" s="15"/>
      <c r="I8304" s="15"/>
      <c r="J8304" s="15"/>
      <c r="K8304" s="48"/>
      <c r="L8304" s="44"/>
      <c r="M8304" s="47" t="str">
        <f>IFERROR(TRIM($K8304)/_xlfn.XLOOKUP(TRIM($F8304),Produktinformasjon!$D$5:$D$10000,Produktinformasjon!$L$5:$L$10000,,0),"Pris per enhet "&amp;Til_Hvem&amp;" beregnes automatisk ved komplett utfylling")</f>
        <v>Pris per enhet Regionalt beregnes automatisk ved komplett utfylling</v>
      </c>
      <c r="N8304" s="47" t="str">
        <f>IFERROR(TRIM($L8304)/_xlfn.XLOOKUP(TRIM($F8304),Produktinformasjon!$D$5:$D$10000,Produktinformasjon!$L$5:$L$10000,,0),"Pris per enhet Regionalt felleslager beregnes automatisk ved komplett utfylling")</f>
        <v>Pris per enhet Regionalt felleslager beregnes automatisk ved komplett utfylling</v>
      </c>
    </row>
    <row r="8305" spans="2:14" x14ac:dyDescent="0.25">
      <c r="B8305" s="33"/>
      <c r="C8305" t="str" cm="1">
        <f t="array" ref="C8305">IFERROR(_xlfn.TEXTJOIN(" | ", TRUE, _xlfn._xlws.FILTER(delKontrakt['#] &amp; " " &amp; delKontrakt[Navn], ISNUMBER(MATCH(delKontrakt['#], VALUE(_xlfn.TEXTSPLIT(SUBSTITUTE(Prisinformasjon!$B8305,  ", ", ","), ",")), 0)))), "Delkontraktnavn hentes automatisk ved å fylle ut delkontraktnummer")</f>
        <v>Delkontraktnavn hentes automatisk ved å fylle ut delkontraktnummer</v>
      </c>
      <c r="D8305" s="34"/>
      <c r="E8305" s="34"/>
      <c r="F8305" s="33"/>
      <c r="G8305" s="33"/>
      <c r="H8305" s="15"/>
      <c r="I8305" s="15"/>
      <c r="J8305" s="15"/>
      <c r="K8305" s="48"/>
      <c r="L8305" s="44"/>
      <c r="M8305" s="47" t="str">
        <f>IFERROR(TRIM($K8305)/_xlfn.XLOOKUP(TRIM($F8305),Produktinformasjon!$D$5:$D$10000,Produktinformasjon!$L$5:$L$10000,,0),"Pris per enhet "&amp;Til_Hvem&amp;" beregnes automatisk ved komplett utfylling")</f>
        <v>Pris per enhet Regionalt beregnes automatisk ved komplett utfylling</v>
      </c>
      <c r="N8305" s="47" t="str">
        <f>IFERROR(TRIM($L8305)/_xlfn.XLOOKUP(TRIM($F8305),Produktinformasjon!$D$5:$D$10000,Produktinformasjon!$L$5:$L$10000,,0),"Pris per enhet Regionalt felleslager beregnes automatisk ved komplett utfylling")</f>
        <v>Pris per enhet Regionalt felleslager beregnes automatisk ved komplett utfylling</v>
      </c>
    </row>
    <row r="8306" spans="2:14" x14ac:dyDescent="0.25">
      <c r="B8306" s="33"/>
      <c r="C8306" t="str" cm="1">
        <f t="array" ref="C8306">IFERROR(_xlfn.TEXTJOIN(" | ", TRUE, _xlfn._xlws.FILTER(delKontrakt['#] &amp; " " &amp; delKontrakt[Navn], ISNUMBER(MATCH(delKontrakt['#], VALUE(_xlfn.TEXTSPLIT(SUBSTITUTE(Prisinformasjon!$B8306,  ", ", ","), ",")), 0)))), "Delkontraktnavn hentes automatisk ved å fylle ut delkontraktnummer")</f>
        <v>Delkontraktnavn hentes automatisk ved å fylle ut delkontraktnummer</v>
      </c>
      <c r="D8306" s="34"/>
      <c r="E8306" s="34"/>
      <c r="F8306" s="33"/>
      <c r="G8306" s="33"/>
      <c r="H8306" s="15"/>
      <c r="I8306" s="15"/>
      <c r="J8306" s="15"/>
      <c r="K8306" s="48"/>
      <c r="L8306" s="44"/>
      <c r="M8306" s="47" t="str">
        <f>IFERROR(TRIM($K8306)/_xlfn.XLOOKUP(TRIM($F8306),Produktinformasjon!$D$5:$D$10000,Produktinformasjon!$L$5:$L$10000,,0),"Pris per enhet "&amp;Til_Hvem&amp;" beregnes automatisk ved komplett utfylling")</f>
        <v>Pris per enhet Regionalt beregnes automatisk ved komplett utfylling</v>
      </c>
      <c r="N8306" s="47" t="str">
        <f>IFERROR(TRIM($L8306)/_xlfn.XLOOKUP(TRIM($F8306),Produktinformasjon!$D$5:$D$10000,Produktinformasjon!$L$5:$L$10000,,0),"Pris per enhet Regionalt felleslager beregnes automatisk ved komplett utfylling")</f>
        <v>Pris per enhet Regionalt felleslager beregnes automatisk ved komplett utfylling</v>
      </c>
    </row>
    <row r="8307" spans="2:14" x14ac:dyDescent="0.25">
      <c r="B8307" s="33"/>
      <c r="C8307" t="str" cm="1">
        <f t="array" ref="C8307">IFERROR(_xlfn.TEXTJOIN(" | ", TRUE, _xlfn._xlws.FILTER(delKontrakt['#] &amp; " " &amp; delKontrakt[Navn], ISNUMBER(MATCH(delKontrakt['#], VALUE(_xlfn.TEXTSPLIT(SUBSTITUTE(Prisinformasjon!$B8307,  ", ", ","), ",")), 0)))), "Delkontraktnavn hentes automatisk ved å fylle ut delkontraktnummer")</f>
        <v>Delkontraktnavn hentes automatisk ved å fylle ut delkontraktnummer</v>
      </c>
      <c r="D8307" s="34"/>
      <c r="E8307" s="34"/>
      <c r="F8307" s="33"/>
      <c r="G8307" s="33"/>
      <c r="H8307" s="15"/>
      <c r="I8307" s="15"/>
      <c r="J8307" s="15"/>
      <c r="K8307" s="48"/>
      <c r="L8307" s="44"/>
      <c r="M8307" s="47" t="str">
        <f>IFERROR(TRIM($K8307)/_xlfn.XLOOKUP(TRIM($F8307),Produktinformasjon!$D$5:$D$10000,Produktinformasjon!$L$5:$L$10000,,0),"Pris per enhet "&amp;Til_Hvem&amp;" beregnes automatisk ved komplett utfylling")</f>
        <v>Pris per enhet Regionalt beregnes automatisk ved komplett utfylling</v>
      </c>
      <c r="N8307" s="47" t="str">
        <f>IFERROR(TRIM($L8307)/_xlfn.XLOOKUP(TRIM($F8307),Produktinformasjon!$D$5:$D$10000,Produktinformasjon!$L$5:$L$10000,,0),"Pris per enhet Regionalt felleslager beregnes automatisk ved komplett utfylling")</f>
        <v>Pris per enhet Regionalt felleslager beregnes automatisk ved komplett utfylling</v>
      </c>
    </row>
    <row r="8308" spans="2:14" x14ac:dyDescent="0.25">
      <c r="B8308" s="33"/>
      <c r="C8308" t="str" cm="1">
        <f t="array" ref="C8308">IFERROR(_xlfn.TEXTJOIN(" | ", TRUE, _xlfn._xlws.FILTER(delKontrakt['#] &amp; " " &amp; delKontrakt[Navn], ISNUMBER(MATCH(delKontrakt['#], VALUE(_xlfn.TEXTSPLIT(SUBSTITUTE(Prisinformasjon!$B8308,  ", ", ","), ",")), 0)))), "Delkontraktnavn hentes automatisk ved å fylle ut delkontraktnummer")</f>
        <v>Delkontraktnavn hentes automatisk ved å fylle ut delkontraktnummer</v>
      </c>
      <c r="D8308" s="34"/>
      <c r="E8308" s="34"/>
      <c r="F8308" s="33"/>
      <c r="G8308" s="33"/>
      <c r="H8308" s="15"/>
      <c r="I8308" s="15"/>
      <c r="J8308" s="15"/>
      <c r="K8308" s="48"/>
      <c r="L8308" s="44"/>
      <c r="M8308" s="47" t="str">
        <f>IFERROR(TRIM($K8308)/_xlfn.XLOOKUP(TRIM($F8308),Produktinformasjon!$D$5:$D$10000,Produktinformasjon!$L$5:$L$10000,,0),"Pris per enhet "&amp;Til_Hvem&amp;" beregnes automatisk ved komplett utfylling")</f>
        <v>Pris per enhet Regionalt beregnes automatisk ved komplett utfylling</v>
      </c>
      <c r="N8308" s="47" t="str">
        <f>IFERROR(TRIM($L8308)/_xlfn.XLOOKUP(TRIM($F8308),Produktinformasjon!$D$5:$D$10000,Produktinformasjon!$L$5:$L$10000,,0),"Pris per enhet Regionalt felleslager beregnes automatisk ved komplett utfylling")</f>
        <v>Pris per enhet Regionalt felleslager beregnes automatisk ved komplett utfylling</v>
      </c>
    </row>
    <row r="8309" spans="2:14" x14ac:dyDescent="0.25">
      <c r="B8309" s="33"/>
      <c r="C8309" t="str" cm="1">
        <f t="array" ref="C8309">IFERROR(_xlfn.TEXTJOIN(" | ", TRUE, _xlfn._xlws.FILTER(delKontrakt['#] &amp; " " &amp; delKontrakt[Navn], ISNUMBER(MATCH(delKontrakt['#], VALUE(_xlfn.TEXTSPLIT(SUBSTITUTE(Prisinformasjon!$B8309,  ", ", ","), ",")), 0)))), "Delkontraktnavn hentes automatisk ved å fylle ut delkontraktnummer")</f>
        <v>Delkontraktnavn hentes automatisk ved å fylle ut delkontraktnummer</v>
      </c>
      <c r="D8309" s="34"/>
      <c r="E8309" s="34"/>
      <c r="F8309" s="33"/>
      <c r="G8309" s="33"/>
      <c r="H8309" s="15"/>
      <c r="I8309" s="15"/>
      <c r="J8309" s="15"/>
      <c r="K8309" s="48"/>
      <c r="L8309" s="44"/>
      <c r="M8309" s="47" t="str">
        <f>IFERROR(TRIM($K8309)/_xlfn.XLOOKUP(TRIM($F8309),Produktinformasjon!$D$5:$D$10000,Produktinformasjon!$L$5:$L$10000,,0),"Pris per enhet "&amp;Til_Hvem&amp;" beregnes automatisk ved komplett utfylling")</f>
        <v>Pris per enhet Regionalt beregnes automatisk ved komplett utfylling</v>
      </c>
      <c r="N8309" s="47" t="str">
        <f>IFERROR(TRIM($L8309)/_xlfn.XLOOKUP(TRIM($F8309),Produktinformasjon!$D$5:$D$10000,Produktinformasjon!$L$5:$L$10000,,0),"Pris per enhet Regionalt felleslager beregnes automatisk ved komplett utfylling")</f>
        <v>Pris per enhet Regionalt felleslager beregnes automatisk ved komplett utfylling</v>
      </c>
    </row>
    <row r="8310" spans="2:14" x14ac:dyDescent="0.25">
      <c r="B8310" s="33"/>
      <c r="C8310" t="str" cm="1">
        <f t="array" ref="C8310">IFERROR(_xlfn.TEXTJOIN(" | ", TRUE, _xlfn._xlws.FILTER(delKontrakt['#] &amp; " " &amp; delKontrakt[Navn], ISNUMBER(MATCH(delKontrakt['#], VALUE(_xlfn.TEXTSPLIT(SUBSTITUTE(Prisinformasjon!$B8310,  ", ", ","), ",")), 0)))), "Delkontraktnavn hentes automatisk ved å fylle ut delkontraktnummer")</f>
        <v>Delkontraktnavn hentes automatisk ved å fylle ut delkontraktnummer</v>
      </c>
      <c r="D8310" s="34"/>
      <c r="E8310" s="34"/>
      <c r="F8310" s="33"/>
      <c r="G8310" s="33"/>
      <c r="H8310" s="15"/>
      <c r="I8310" s="15"/>
      <c r="J8310" s="15"/>
      <c r="K8310" s="48"/>
      <c r="L8310" s="44"/>
      <c r="M8310" s="47" t="str">
        <f>IFERROR(TRIM($K8310)/_xlfn.XLOOKUP(TRIM($F8310),Produktinformasjon!$D$5:$D$10000,Produktinformasjon!$L$5:$L$10000,,0),"Pris per enhet "&amp;Til_Hvem&amp;" beregnes automatisk ved komplett utfylling")</f>
        <v>Pris per enhet Regionalt beregnes automatisk ved komplett utfylling</v>
      </c>
      <c r="N8310" s="47" t="str">
        <f>IFERROR(TRIM($L8310)/_xlfn.XLOOKUP(TRIM($F8310),Produktinformasjon!$D$5:$D$10000,Produktinformasjon!$L$5:$L$10000,,0),"Pris per enhet Regionalt felleslager beregnes automatisk ved komplett utfylling")</f>
        <v>Pris per enhet Regionalt felleslager beregnes automatisk ved komplett utfylling</v>
      </c>
    </row>
    <row r="8311" spans="2:14" x14ac:dyDescent="0.25">
      <c r="B8311" s="33"/>
      <c r="C8311" t="str" cm="1">
        <f t="array" ref="C8311">IFERROR(_xlfn.TEXTJOIN(" | ", TRUE, _xlfn._xlws.FILTER(delKontrakt['#] &amp; " " &amp; delKontrakt[Navn], ISNUMBER(MATCH(delKontrakt['#], VALUE(_xlfn.TEXTSPLIT(SUBSTITUTE(Prisinformasjon!$B8311,  ", ", ","), ",")), 0)))), "Delkontraktnavn hentes automatisk ved å fylle ut delkontraktnummer")</f>
        <v>Delkontraktnavn hentes automatisk ved å fylle ut delkontraktnummer</v>
      </c>
      <c r="D8311" s="34"/>
      <c r="E8311" s="34"/>
      <c r="F8311" s="33"/>
      <c r="G8311" s="33"/>
      <c r="H8311" s="15"/>
      <c r="I8311" s="15"/>
      <c r="J8311" s="15"/>
      <c r="K8311" s="48"/>
      <c r="L8311" s="44"/>
      <c r="M8311" s="47" t="str">
        <f>IFERROR(TRIM($K8311)/_xlfn.XLOOKUP(TRIM($F8311),Produktinformasjon!$D$5:$D$10000,Produktinformasjon!$L$5:$L$10000,,0),"Pris per enhet "&amp;Til_Hvem&amp;" beregnes automatisk ved komplett utfylling")</f>
        <v>Pris per enhet Regionalt beregnes automatisk ved komplett utfylling</v>
      </c>
      <c r="N8311" s="47" t="str">
        <f>IFERROR(TRIM($L8311)/_xlfn.XLOOKUP(TRIM($F8311),Produktinformasjon!$D$5:$D$10000,Produktinformasjon!$L$5:$L$10000,,0),"Pris per enhet Regionalt felleslager beregnes automatisk ved komplett utfylling")</f>
        <v>Pris per enhet Regionalt felleslager beregnes automatisk ved komplett utfylling</v>
      </c>
    </row>
    <row r="8312" spans="2:14" x14ac:dyDescent="0.25">
      <c r="B8312" s="33"/>
      <c r="C8312" t="str" cm="1">
        <f t="array" ref="C8312">IFERROR(_xlfn.TEXTJOIN(" | ", TRUE, _xlfn._xlws.FILTER(delKontrakt['#] &amp; " " &amp; delKontrakt[Navn], ISNUMBER(MATCH(delKontrakt['#], VALUE(_xlfn.TEXTSPLIT(SUBSTITUTE(Prisinformasjon!$B8312,  ", ", ","), ",")), 0)))), "Delkontraktnavn hentes automatisk ved å fylle ut delkontraktnummer")</f>
        <v>Delkontraktnavn hentes automatisk ved å fylle ut delkontraktnummer</v>
      </c>
      <c r="D8312" s="34"/>
      <c r="E8312" s="34"/>
      <c r="F8312" s="33"/>
      <c r="G8312" s="33"/>
      <c r="H8312" s="15"/>
      <c r="I8312" s="15"/>
      <c r="J8312" s="15"/>
      <c r="K8312" s="48"/>
      <c r="L8312" s="44"/>
      <c r="M8312" s="47" t="str">
        <f>IFERROR(TRIM($K8312)/_xlfn.XLOOKUP(TRIM($F8312),Produktinformasjon!$D$5:$D$10000,Produktinformasjon!$L$5:$L$10000,,0),"Pris per enhet "&amp;Til_Hvem&amp;" beregnes automatisk ved komplett utfylling")</f>
        <v>Pris per enhet Regionalt beregnes automatisk ved komplett utfylling</v>
      </c>
      <c r="N8312" s="47" t="str">
        <f>IFERROR(TRIM($L8312)/_xlfn.XLOOKUP(TRIM($F8312),Produktinformasjon!$D$5:$D$10000,Produktinformasjon!$L$5:$L$10000,,0),"Pris per enhet Regionalt felleslager beregnes automatisk ved komplett utfylling")</f>
        <v>Pris per enhet Regionalt felleslager beregnes automatisk ved komplett utfylling</v>
      </c>
    </row>
    <row r="8313" spans="2:14" x14ac:dyDescent="0.25">
      <c r="B8313" s="33"/>
      <c r="C8313" t="str" cm="1">
        <f t="array" ref="C8313">IFERROR(_xlfn.TEXTJOIN(" | ", TRUE, _xlfn._xlws.FILTER(delKontrakt['#] &amp; " " &amp; delKontrakt[Navn], ISNUMBER(MATCH(delKontrakt['#], VALUE(_xlfn.TEXTSPLIT(SUBSTITUTE(Prisinformasjon!$B8313,  ", ", ","), ",")), 0)))), "Delkontraktnavn hentes automatisk ved å fylle ut delkontraktnummer")</f>
        <v>Delkontraktnavn hentes automatisk ved å fylle ut delkontraktnummer</v>
      </c>
      <c r="D8313" s="34"/>
      <c r="E8313" s="34"/>
      <c r="F8313" s="33"/>
      <c r="G8313" s="33"/>
      <c r="H8313" s="15"/>
      <c r="I8313" s="15"/>
      <c r="J8313" s="15"/>
      <c r="K8313" s="48"/>
      <c r="L8313" s="44"/>
      <c r="M8313" s="47" t="str">
        <f>IFERROR(TRIM($K8313)/_xlfn.XLOOKUP(TRIM($F8313),Produktinformasjon!$D$5:$D$10000,Produktinformasjon!$L$5:$L$10000,,0),"Pris per enhet "&amp;Til_Hvem&amp;" beregnes automatisk ved komplett utfylling")</f>
        <v>Pris per enhet Regionalt beregnes automatisk ved komplett utfylling</v>
      </c>
      <c r="N8313" s="47" t="str">
        <f>IFERROR(TRIM($L8313)/_xlfn.XLOOKUP(TRIM($F8313),Produktinformasjon!$D$5:$D$10000,Produktinformasjon!$L$5:$L$10000,,0),"Pris per enhet Regionalt felleslager beregnes automatisk ved komplett utfylling")</f>
        <v>Pris per enhet Regionalt felleslager beregnes automatisk ved komplett utfylling</v>
      </c>
    </row>
    <row r="8314" spans="2:14" x14ac:dyDescent="0.25">
      <c r="B8314" s="33"/>
      <c r="C8314" t="str" cm="1">
        <f t="array" ref="C8314">IFERROR(_xlfn.TEXTJOIN(" | ", TRUE, _xlfn._xlws.FILTER(delKontrakt['#] &amp; " " &amp; delKontrakt[Navn], ISNUMBER(MATCH(delKontrakt['#], VALUE(_xlfn.TEXTSPLIT(SUBSTITUTE(Prisinformasjon!$B8314,  ", ", ","), ",")), 0)))), "Delkontraktnavn hentes automatisk ved å fylle ut delkontraktnummer")</f>
        <v>Delkontraktnavn hentes automatisk ved å fylle ut delkontraktnummer</v>
      </c>
      <c r="D8314" s="34"/>
      <c r="E8314" s="34"/>
      <c r="F8314" s="33"/>
      <c r="G8314" s="33"/>
      <c r="H8314" s="15"/>
      <c r="I8314" s="15"/>
      <c r="J8314" s="15"/>
      <c r="K8314" s="48"/>
      <c r="L8314" s="44"/>
      <c r="M8314" s="47" t="str">
        <f>IFERROR(TRIM($K8314)/_xlfn.XLOOKUP(TRIM($F8314),Produktinformasjon!$D$5:$D$10000,Produktinformasjon!$L$5:$L$10000,,0),"Pris per enhet "&amp;Til_Hvem&amp;" beregnes automatisk ved komplett utfylling")</f>
        <v>Pris per enhet Regionalt beregnes automatisk ved komplett utfylling</v>
      </c>
      <c r="N8314" s="47" t="str">
        <f>IFERROR(TRIM($L8314)/_xlfn.XLOOKUP(TRIM($F8314),Produktinformasjon!$D$5:$D$10000,Produktinformasjon!$L$5:$L$10000,,0),"Pris per enhet Regionalt felleslager beregnes automatisk ved komplett utfylling")</f>
        <v>Pris per enhet Regionalt felleslager beregnes automatisk ved komplett utfylling</v>
      </c>
    </row>
    <row r="8315" spans="2:14" x14ac:dyDescent="0.25">
      <c r="B8315" s="33"/>
      <c r="C8315" t="str" cm="1">
        <f t="array" ref="C8315">IFERROR(_xlfn.TEXTJOIN(" | ", TRUE, _xlfn._xlws.FILTER(delKontrakt['#] &amp; " " &amp; delKontrakt[Navn], ISNUMBER(MATCH(delKontrakt['#], VALUE(_xlfn.TEXTSPLIT(SUBSTITUTE(Prisinformasjon!$B8315,  ", ", ","), ",")), 0)))), "Delkontraktnavn hentes automatisk ved å fylle ut delkontraktnummer")</f>
        <v>Delkontraktnavn hentes automatisk ved å fylle ut delkontraktnummer</v>
      </c>
      <c r="D8315" s="34"/>
      <c r="E8315" s="34"/>
      <c r="F8315" s="33"/>
      <c r="G8315" s="33"/>
      <c r="H8315" s="15"/>
      <c r="I8315" s="15"/>
      <c r="J8315" s="15"/>
      <c r="K8315" s="48"/>
      <c r="L8315" s="44"/>
      <c r="M8315" s="47" t="str">
        <f>IFERROR(TRIM($K8315)/_xlfn.XLOOKUP(TRIM($F8315),Produktinformasjon!$D$5:$D$10000,Produktinformasjon!$L$5:$L$10000,,0),"Pris per enhet "&amp;Til_Hvem&amp;" beregnes automatisk ved komplett utfylling")</f>
        <v>Pris per enhet Regionalt beregnes automatisk ved komplett utfylling</v>
      </c>
      <c r="N8315" s="47" t="str">
        <f>IFERROR(TRIM($L8315)/_xlfn.XLOOKUP(TRIM($F8315),Produktinformasjon!$D$5:$D$10000,Produktinformasjon!$L$5:$L$10000,,0),"Pris per enhet Regionalt felleslager beregnes automatisk ved komplett utfylling")</f>
        <v>Pris per enhet Regionalt felleslager beregnes automatisk ved komplett utfylling</v>
      </c>
    </row>
    <row r="8316" spans="2:14" x14ac:dyDescent="0.25">
      <c r="B8316" s="33"/>
      <c r="C8316" t="str" cm="1">
        <f t="array" ref="C8316">IFERROR(_xlfn.TEXTJOIN(" | ", TRUE, _xlfn._xlws.FILTER(delKontrakt['#] &amp; " " &amp; delKontrakt[Navn], ISNUMBER(MATCH(delKontrakt['#], VALUE(_xlfn.TEXTSPLIT(SUBSTITUTE(Prisinformasjon!$B8316,  ", ", ","), ",")), 0)))), "Delkontraktnavn hentes automatisk ved å fylle ut delkontraktnummer")</f>
        <v>Delkontraktnavn hentes automatisk ved å fylle ut delkontraktnummer</v>
      </c>
      <c r="D8316" s="34"/>
      <c r="E8316" s="34"/>
      <c r="F8316" s="33"/>
      <c r="G8316" s="33"/>
      <c r="H8316" s="15"/>
      <c r="I8316" s="15"/>
      <c r="J8316" s="15"/>
      <c r="K8316" s="48"/>
      <c r="L8316" s="44"/>
      <c r="M8316" s="47" t="str">
        <f>IFERROR(TRIM($K8316)/_xlfn.XLOOKUP(TRIM($F8316),Produktinformasjon!$D$5:$D$10000,Produktinformasjon!$L$5:$L$10000,,0),"Pris per enhet "&amp;Til_Hvem&amp;" beregnes automatisk ved komplett utfylling")</f>
        <v>Pris per enhet Regionalt beregnes automatisk ved komplett utfylling</v>
      </c>
      <c r="N8316" s="47" t="str">
        <f>IFERROR(TRIM($L8316)/_xlfn.XLOOKUP(TRIM($F8316),Produktinformasjon!$D$5:$D$10000,Produktinformasjon!$L$5:$L$10000,,0),"Pris per enhet Regionalt felleslager beregnes automatisk ved komplett utfylling")</f>
        <v>Pris per enhet Regionalt felleslager beregnes automatisk ved komplett utfylling</v>
      </c>
    </row>
    <row r="8317" spans="2:14" x14ac:dyDescent="0.25">
      <c r="B8317" s="33"/>
      <c r="C8317" t="str" cm="1">
        <f t="array" ref="C8317">IFERROR(_xlfn.TEXTJOIN(" | ", TRUE, _xlfn._xlws.FILTER(delKontrakt['#] &amp; " " &amp; delKontrakt[Navn], ISNUMBER(MATCH(delKontrakt['#], VALUE(_xlfn.TEXTSPLIT(SUBSTITUTE(Prisinformasjon!$B8317,  ", ", ","), ",")), 0)))), "Delkontraktnavn hentes automatisk ved å fylle ut delkontraktnummer")</f>
        <v>Delkontraktnavn hentes automatisk ved å fylle ut delkontraktnummer</v>
      </c>
      <c r="D8317" s="34"/>
      <c r="E8317" s="34"/>
      <c r="F8317" s="33"/>
      <c r="G8317" s="33"/>
      <c r="H8317" s="15"/>
      <c r="I8317" s="15"/>
      <c r="J8317" s="15"/>
      <c r="K8317" s="48"/>
      <c r="L8317" s="44"/>
      <c r="M8317" s="47" t="str">
        <f>IFERROR(TRIM($K8317)/_xlfn.XLOOKUP(TRIM($F8317),Produktinformasjon!$D$5:$D$10000,Produktinformasjon!$L$5:$L$10000,,0),"Pris per enhet "&amp;Til_Hvem&amp;" beregnes automatisk ved komplett utfylling")</f>
        <v>Pris per enhet Regionalt beregnes automatisk ved komplett utfylling</v>
      </c>
      <c r="N8317" s="47" t="str">
        <f>IFERROR(TRIM($L8317)/_xlfn.XLOOKUP(TRIM($F8317),Produktinformasjon!$D$5:$D$10000,Produktinformasjon!$L$5:$L$10000,,0),"Pris per enhet Regionalt felleslager beregnes automatisk ved komplett utfylling")</f>
        <v>Pris per enhet Regionalt felleslager beregnes automatisk ved komplett utfylling</v>
      </c>
    </row>
    <row r="8318" spans="2:14" x14ac:dyDescent="0.25">
      <c r="B8318" s="33"/>
      <c r="C8318" t="str" cm="1">
        <f t="array" ref="C8318">IFERROR(_xlfn.TEXTJOIN(" | ", TRUE, _xlfn._xlws.FILTER(delKontrakt['#] &amp; " " &amp; delKontrakt[Navn], ISNUMBER(MATCH(delKontrakt['#], VALUE(_xlfn.TEXTSPLIT(SUBSTITUTE(Prisinformasjon!$B8318,  ", ", ","), ",")), 0)))), "Delkontraktnavn hentes automatisk ved å fylle ut delkontraktnummer")</f>
        <v>Delkontraktnavn hentes automatisk ved å fylle ut delkontraktnummer</v>
      </c>
      <c r="D8318" s="34"/>
      <c r="E8318" s="34"/>
      <c r="F8318" s="33"/>
      <c r="G8318" s="33"/>
      <c r="H8318" s="15"/>
      <c r="I8318" s="15"/>
      <c r="J8318" s="15"/>
      <c r="K8318" s="48"/>
      <c r="L8318" s="44"/>
      <c r="M8318" s="47" t="str">
        <f>IFERROR(TRIM($K8318)/_xlfn.XLOOKUP(TRIM($F8318),Produktinformasjon!$D$5:$D$10000,Produktinformasjon!$L$5:$L$10000,,0),"Pris per enhet "&amp;Til_Hvem&amp;" beregnes automatisk ved komplett utfylling")</f>
        <v>Pris per enhet Regionalt beregnes automatisk ved komplett utfylling</v>
      </c>
      <c r="N8318" s="47" t="str">
        <f>IFERROR(TRIM($L8318)/_xlfn.XLOOKUP(TRIM($F8318),Produktinformasjon!$D$5:$D$10000,Produktinformasjon!$L$5:$L$10000,,0),"Pris per enhet Regionalt felleslager beregnes automatisk ved komplett utfylling")</f>
        <v>Pris per enhet Regionalt felleslager beregnes automatisk ved komplett utfylling</v>
      </c>
    </row>
    <row r="8319" spans="2:14" x14ac:dyDescent="0.25">
      <c r="B8319" s="33"/>
      <c r="C8319" t="str" cm="1">
        <f t="array" ref="C8319">IFERROR(_xlfn.TEXTJOIN(" | ", TRUE, _xlfn._xlws.FILTER(delKontrakt['#] &amp; " " &amp; delKontrakt[Navn], ISNUMBER(MATCH(delKontrakt['#], VALUE(_xlfn.TEXTSPLIT(SUBSTITUTE(Prisinformasjon!$B8319,  ", ", ","), ",")), 0)))), "Delkontraktnavn hentes automatisk ved å fylle ut delkontraktnummer")</f>
        <v>Delkontraktnavn hentes automatisk ved å fylle ut delkontraktnummer</v>
      </c>
      <c r="D8319" s="34"/>
      <c r="E8319" s="34"/>
      <c r="F8319" s="33"/>
      <c r="G8319" s="33"/>
      <c r="H8319" s="15"/>
      <c r="I8319" s="15"/>
      <c r="J8319" s="15"/>
      <c r="K8319" s="48"/>
      <c r="L8319" s="44"/>
      <c r="M8319" s="47" t="str">
        <f>IFERROR(TRIM($K8319)/_xlfn.XLOOKUP(TRIM($F8319),Produktinformasjon!$D$5:$D$10000,Produktinformasjon!$L$5:$L$10000,,0),"Pris per enhet "&amp;Til_Hvem&amp;" beregnes automatisk ved komplett utfylling")</f>
        <v>Pris per enhet Regionalt beregnes automatisk ved komplett utfylling</v>
      </c>
      <c r="N8319" s="47" t="str">
        <f>IFERROR(TRIM($L8319)/_xlfn.XLOOKUP(TRIM($F8319),Produktinformasjon!$D$5:$D$10000,Produktinformasjon!$L$5:$L$10000,,0),"Pris per enhet Regionalt felleslager beregnes automatisk ved komplett utfylling")</f>
        <v>Pris per enhet Regionalt felleslager beregnes automatisk ved komplett utfylling</v>
      </c>
    </row>
    <row r="8320" spans="2:14" x14ac:dyDescent="0.25">
      <c r="B8320" s="33"/>
      <c r="C8320" t="str" cm="1">
        <f t="array" ref="C8320">IFERROR(_xlfn.TEXTJOIN(" | ", TRUE, _xlfn._xlws.FILTER(delKontrakt['#] &amp; " " &amp; delKontrakt[Navn], ISNUMBER(MATCH(delKontrakt['#], VALUE(_xlfn.TEXTSPLIT(SUBSTITUTE(Prisinformasjon!$B8320,  ", ", ","), ",")), 0)))), "Delkontraktnavn hentes automatisk ved å fylle ut delkontraktnummer")</f>
        <v>Delkontraktnavn hentes automatisk ved å fylle ut delkontraktnummer</v>
      </c>
      <c r="D8320" s="34"/>
      <c r="E8320" s="34"/>
      <c r="F8320" s="33"/>
      <c r="G8320" s="33"/>
      <c r="H8320" s="15"/>
      <c r="I8320" s="15"/>
      <c r="J8320" s="15"/>
      <c r="K8320" s="48"/>
      <c r="L8320" s="44"/>
      <c r="M8320" s="47" t="str">
        <f>IFERROR(TRIM($K8320)/_xlfn.XLOOKUP(TRIM($F8320),Produktinformasjon!$D$5:$D$10000,Produktinformasjon!$L$5:$L$10000,,0),"Pris per enhet "&amp;Til_Hvem&amp;" beregnes automatisk ved komplett utfylling")</f>
        <v>Pris per enhet Regionalt beregnes automatisk ved komplett utfylling</v>
      </c>
      <c r="N8320" s="47" t="str">
        <f>IFERROR(TRIM($L8320)/_xlfn.XLOOKUP(TRIM($F8320),Produktinformasjon!$D$5:$D$10000,Produktinformasjon!$L$5:$L$10000,,0),"Pris per enhet Regionalt felleslager beregnes automatisk ved komplett utfylling")</f>
        <v>Pris per enhet Regionalt felleslager beregnes automatisk ved komplett utfylling</v>
      </c>
    </row>
    <row r="8321" spans="2:14" x14ac:dyDescent="0.25">
      <c r="B8321" s="33"/>
      <c r="C8321" t="str" cm="1">
        <f t="array" ref="C8321">IFERROR(_xlfn.TEXTJOIN(" | ", TRUE, _xlfn._xlws.FILTER(delKontrakt['#] &amp; " " &amp; delKontrakt[Navn], ISNUMBER(MATCH(delKontrakt['#], VALUE(_xlfn.TEXTSPLIT(SUBSTITUTE(Prisinformasjon!$B8321,  ", ", ","), ",")), 0)))), "Delkontraktnavn hentes automatisk ved å fylle ut delkontraktnummer")</f>
        <v>Delkontraktnavn hentes automatisk ved å fylle ut delkontraktnummer</v>
      </c>
      <c r="D8321" s="34"/>
      <c r="E8321" s="34"/>
      <c r="F8321" s="33"/>
      <c r="G8321" s="33"/>
      <c r="H8321" s="15"/>
      <c r="I8321" s="15"/>
      <c r="J8321" s="15"/>
      <c r="K8321" s="48"/>
      <c r="L8321" s="44"/>
      <c r="M8321" s="47" t="str">
        <f>IFERROR(TRIM($K8321)/_xlfn.XLOOKUP(TRIM($F8321),Produktinformasjon!$D$5:$D$10000,Produktinformasjon!$L$5:$L$10000,,0),"Pris per enhet "&amp;Til_Hvem&amp;" beregnes automatisk ved komplett utfylling")</f>
        <v>Pris per enhet Regionalt beregnes automatisk ved komplett utfylling</v>
      </c>
      <c r="N8321" s="47" t="str">
        <f>IFERROR(TRIM($L8321)/_xlfn.XLOOKUP(TRIM($F8321),Produktinformasjon!$D$5:$D$10000,Produktinformasjon!$L$5:$L$10000,,0),"Pris per enhet Regionalt felleslager beregnes automatisk ved komplett utfylling")</f>
        <v>Pris per enhet Regionalt felleslager beregnes automatisk ved komplett utfylling</v>
      </c>
    </row>
    <row r="8322" spans="2:14" x14ac:dyDescent="0.25">
      <c r="B8322" s="33"/>
      <c r="C8322" t="str" cm="1">
        <f t="array" ref="C8322">IFERROR(_xlfn.TEXTJOIN(" | ", TRUE, _xlfn._xlws.FILTER(delKontrakt['#] &amp; " " &amp; delKontrakt[Navn], ISNUMBER(MATCH(delKontrakt['#], VALUE(_xlfn.TEXTSPLIT(SUBSTITUTE(Prisinformasjon!$B8322,  ", ", ","), ",")), 0)))), "Delkontraktnavn hentes automatisk ved å fylle ut delkontraktnummer")</f>
        <v>Delkontraktnavn hentes automatisk ved å fylle ut delkontraktnummer</v>
      </c>
      <c r="D8322" s="34"/>
      <c r="E8322" s="34"/>
      <c r="F8322" s="33"/>
      <c r="G8322" s="33"/>
      <c r="H8322" s="15"/>
      <c r="I8322" s="15"/>
      <c r="J8322" s="15"/>
      <c r="K8322" s="48"/>
      <c r="L8322" s="44"/>
      <c r="M8322" s="47" t="str">
        <f>IFERROR(TRIM($K8322)/_xlfn.XLOOKUP(TRIM($F8322),Produktinformasjon!$D$5:$D$10000,Produktinformasjon!$L$5:$L$10000,,0),"Pris per enhet "&amp;Til_Hvem&amp;" beregnes automatisk ved komplett utfylling")</f>
        <v>Pris per enhet Regionalt beregnes automatisk ved komplett utfylling</v>
      </c>
      <c r="N8322" s="47" t="str">
        <f>IFERROR(TRIM($L8322)/_xlfn.XLOOKUP(TRIM($F8322),Produktinformasjon!$D$5:$D$10000,Produktinformasjon!$L$5:$L$10000,,0),"Pris per enhet Regionalt felleslager beregnes automatisk ved komplett utfylling")</f>
        <v>Pris per enhet Regionalt felleslager beregnes automatisk ved komplett utfylling</v>
      </c>
    </row>
    <row r="8323" spans="2:14" x14ac:dyDescent="0.25">
      <c r="B8323" s="33"/>
      <c r="C8323" t="str" cm="1">
        <f t="array" ref="C8323">IFERROR(_xlfn.TEXTJOIN(" | ", TRUE, _xlfn._xlws.FILTER(delKontrakt['#] &amp; " " &amp; delKontrakt[Navn], ISNUMBER(MATCH(delKontrakt['#], VALUE(_xlfn.TEXTSPLIT(SUBSTITUTE(Prisinformasjon!$B8323,  ", ", ","), ",")), 0)))), "Delkontraktnavn hentes automatisk ved å fylle ut delkontraktnummer")</f>
        <v>Delkontraktnavn hentes automatisk ved å fylle ut delkontraktnummer</v>
      </c>
      <c r="D8323" s="34"/>
      <c r="E8323" s="34"/>
      <c r="F8323" s="33"/>
      <c r="G8323" s="33"/>
      <c r="H8323" s="15"/>
      <c r="I8323" s="15"/>
      <c r="J8323" s="15"/>
      <c r="K8323" s="48"/>
      <c r="L8323" s="44"/>
      <c r="M8323" s="47" t="str">
        <f>IFERROR(TRIM($K8323)/_xlfn.XLOOKUP(TRIM($F8323),Produktinformasjon!$D$5:$D$10000,Produktinformasjon!$L$5:$L$10000,,0),"Pris per enhet "&amp;Til_Hvem&amp;" beregnes automatisk ved komplett utfylling")</f>
        <v>Pris per enhet Regionalt beregnes automatisk ved komplett utfylling</v>
      </c>
      <c r="N8323" s="47" t="str">
        <f>IFERROR(TRIM($L8323)/_xlfn.XLOOKUP(TRIM($F8323),Produktinformasjon!$D$5:$D$10000,Produktinformasjon!$L$5:$L$10000,,0),"Pris per enhet Regionalt felleslager beregnes automatisk ved komplett utfylling")</f>
        <v>Pris per enhet Regionalt felleslager beregnes automatisk ved komplett utfylling</v>
      </c>
    </row>
    <row r="8324" spans="2:14" x14ac:dyDescent="0.25">
      <c r="B8324" s="33"/>
      <c r="C8324" t="str" cm="1">
        <f t="array" ref="C8324">IFERROR(_xlfn.TEXTJOIN(" | ", TRUE, _xlfn._xlws.FILTER(delKontrakt['#] &amp; " " &amp; delKontrakt[Navn], ISNUMBER(MATCH(delKontrakt['#], VALUE(_xlfn.TEXTSPLIT(SUBSTITUTE(Prisinformasjon!$B8324,  ", ", ","), ",")), 0)))), "Delkontraktnavn hentes automatisk ved å fylle ut delkontraktnummer")</f>
        <v>Delkontraktnavn hentes automatisk ved å fylle ut delkontraktnummer</v>
      </c>
      <c r="D8324" s="34"/>
      <c r="E8324" s="34"/>
      <c r="F8324" s="33"/>
      <c r="G8324" s="33"/>
      <c r="H8324" s="15"/>
      <c r="I8324" s="15"/>
      <c r="J8324" s="15"/>
      <c r="K8324" s="48"/>
      <c r="L8324" s="44"/>
      <c r="M8324" s="47" t="str">
        <f>IFERROR(TRIM($K8324)/_xlfn.XLOOKUP(TRIM($F8324),Produktinformasjon!$D$5:$D$10000,Produktinformasjon!$L$5:$L$10000,,0),"Pris per enhet "&amp;Til_Hvem&amp;" beregnes automatisk ved komplett utfylling")</f>
        <v>Pris per enhet Regionalt beregnes automatisk ved komplett utfylling</v>
      </c>
      <c r="N8324" s="47" t="str">
        <f>IFERROR(TRIM($L8324)/_xlfn.XLOOKUP(TRIM($F8324),Produktinformasjon!$D$5:$D$10000,Produktinformasjon!$L$5:$L$10000,,0),"Pris per enhet Regionalt felleslager beregnes automatisk ved komplett utfylling")</f>
        <v>Pris per enhet Regionalt felleslager beregnes automatisk ved komplett utfylling</v>
      </c>
    </row>
    <row r="8325" spans="2:14" x14ac:dyDescent="0.25">
      <c r="B8325" s="33"/>
      <c r="C8325" t="str" cm="1">
        <f t="array" ref="C8325">IFERROR(_xlfn.TEXTJOIN(" | ", TRUE, _xlfn._xlws.FILTER(delKontrakt['#] &amp; " " &amp; delKontrakt[Navn], ISNUMBER(MATCH(delKontrakt['#], VALUE(_xlfn.TEXTSPLIT(SUBSTITUTE(Prisinformasjon!$B8325,  ", ", ","), ",")), 0)))), "Delkontraktnavn hentes automatisk ved å fylle ut delkontraktnummer")</f>
        <v>Delkontraktnavn hentes automatisk ved å fylle ut delkontraktnummer</v>
      </c>
      <c r="D8325" s="34"/>
      <c r="E8325" s="34"/>
      <c r="F8325" s="33"/>
      <c r="G8325" s="33"/>
      <c r="H8325" s="15"/>
      <c r="I8325" s="15"/>
      <c r="J8325" s="15"/>
      <c r="K8325" s="48"/>
      <c r="L8325" s="44"/>
      <c r="M8325" s="47" t="str">
        <f>IFERROR(TRIM($K8325)/_xlfn.XLOOKUP(TRIM($F8325),Produktinformasjon!$D$5:$D$10000,Produktinformasjon!$L$5:$L$10000,,0),"Pris per enhet "&amp;Til_Hvem&amp;" beregnes automatisk ved komplett utfylling")</f>
        <v>Pris per enhet Regionalt beregnes automatisk ved komplett utfylling</v>
      </c>
      <c r="N8325" s="47" t="str">
        <f>IFERROR(TRIM($L8325)/_xlfn.XLOOKUP(TRIM($F8325),Produktinformasjon!$D$5:$D$10000,Produktinformasjon!$L$5:$L$10000,,0),"Pris per enhet Regionalt felleslager beregnes automatisk ved komplett utfylling")</f>
        <v>Pris per enhet Regionalt felleslager beregnes automatisk ved komplett utfylling</v>
      </c>
    </row>
    <row r="8326" spans="2:14" x14ac:dyDescent="0.25">
      <c r="B8326" s="33"/>
      <c r="C8326" t="str" cm="1">
        <f t="array" ref="C8326">IFERROR(_xlfn.TEXTJOIN(" | ", TRUE, _xlfn._xlws.FILTER(delKontrakt['#] &amp; " " &amp; delKontrakt[Navn], ISNUMBER(MATCH(delKontrakt['#], VALUE(_xlfn.TEXTSPLIT(SUBSTITUTE(Prisinformasjon!$B8326,  ", ", ","), ",")), 0)))), "Delkontraktnavn hentes automatisk ved å fylle ut delkontraktnummer")</f>
        <v>Delkontraktnavn hentes automatisk ved å fylle ut delkontraktnummer</v>
      </c>
      <c r="D8326" s="34"/>
      <c r="E8326" s="34"/>
      <c r="F8326" s="33"/>
      <c r="G8326" s="33"/>
      <c r="H8326" s="15"/>
      <c r="I8326" s="15"/>
      <c r="J8326" s="15"/>
      <c r="K8326" s="48"/>
      <c r="L8326" s="44"/>
      <c r="M8326" s="47" t="str">
        <f>IFERROR(TRIM($K8326)/_xlfn.XLOOKUP(TRIM($F8326),Produktinformasjon!$D$5:$D$10000,Produktinformasjon!$L$5:$L$10000,,0),"Pris per enhet "&amp;Til_Hvem&amp;" beregnes automatisk ved komplett utfylling")</f>
        <v>Pris per enhet Regionalt beregnes automatisk ved komplett utfylling</v>
      </c>
      <c r="N8326" s="47" t="str">
        <f>IFERROR(TRIM($L8326)/_xlfn.XLOOKUP(TRIM($F8326),Produktinformasjon!$D$5:$D$10000,Produktinformasjon!$L$5:$L$10000,,0),"Pris per enhet Regionalt felleslager beregnes automatisk ved komplett utfylling")</f>
        <v>Pris per enhet Regionalt felleslager beregnes automatisk ved komplett utfylling</v>
      </c>
    </row>
    <row r="8327" spans="2:14" x14ac:dyDescent="0.25">
      <c r="B8327" s="33"/>
      <c r="C8327" t="str" cm="1">
        <f t="array" ref="C8327">IFERROR(_xlfn.TEXTJOIN(" | ", TRUE, _xlfn._xlws.FILTER(delKontrakt['#] &amp; " " &amp; delKontrakt[Navn], ISNUMBER(MATCH(delKontrakt['#], VALUE(_xlfn.TEXTSPLIT(SUBSTITUTE(Prisinformasjon!$B8327,  ", ", ","), ",")), 0)))), "Delkontraktnavn hentes automatisk ved å fylle ut delkontraktnummer")</f>
        <v>Delkontraktnavn hentes automatisk ved å fylle ut delkontraktnummer</v>
      </c>
      <c r="D8327" s="34"/>
      <c r="E8327" s="34"/>
      <c r="F8327" s="33"/>
      <c r="G8327" s="33"/>
      <c r="H8327" s="15"/>
      <c r="I8327" s="15"/>
      <c r="J8327" s="15"/>
      <c r="K8327" s="48"/>
      <c r="L8327" s="44"/>
      <c r="M8327" s="47" t="str">
        <f>IFERROR(TRIM($K8327)/_xlfn.XLOOKUP(TRIM($F8327),Produktinformasjon!$D$5:$D$10000,Produktinformasjon!$L$5:$L$10000,,0),"Pris per enhet "&amp;Til_Hvem&amp;" beregnes automatisk ved komplett utfylling")</f>
        <v>Pris per enhet Regionalt beregnes automatisk ved komplett utfylling</v>
      </c>
      <c r="N8327" s="47" t="str">
        <f>IFERROR(TRIM($L8327)/_xlfn.XLOOKUP(TRIM($F8327),Produktinformasjon!$D$5:$D$10000,Produktinformasjon!$L$5:$L$10000,,0),"Pris per enhet Regionalt felleslager beregnes automatisk ved komplett utfylling")</f>
        <v>Pris per enhet Regionalt felleslager beregnes automatisk ved komplett utfylling</v>
      </c>
    </row>
    <row r="8328" spans="2:14" x14ac:dyDescent="0.25">
      <c r="B8328" s="33"/>
      <c r="C8328" t="str" cm="1">
        <f t="array" ref="C8328">IFERROR(_xlfn.TEXTJOIN(" | ", TRUE, _xlfn._xlws.FILTER(delKontrakt['#] &amp; " " &amp; delKontrakt[Navn], ISNUMBER(MATCH(delKontrakt['#], VALUE(_xlfn.TEXTSPLIT(SUBSTITUTE(Prisinformasjon!$B8328,  ", ", ","), ",")), 0)))), "Delkontraktnavn hentes automatisk ved å fylle ut delkontraktnummer")</f>
        <v>Delkontraktnavn hentes automatisk ved å fylle ut delkontraktnummer</v>
      </c>
      <c r="D8328" s="34"/>
      <c r="E8328" s="34"/>
      <c r="F8328" s="33"/>
      <c r="G8328" s="33"/>
      <c r="H8328" s="15"/>
      <c r="I8328" s="15"/>
      <c r="J8328" s="15"/>
      <c r="K8328" s="48"/>
      <c r="L8328" s="44"/>
      <c r="M8328" s="47" t="str">
        <f>IFERROR(TRIM($K8328)/_xlfn.XLOOKUP(TRIM($F8328),Produktinformasjon!$D$5:$D$10000,Produktinformasjon!$L$5:$L$10000,,0),"Pris per enhet "&amp;Til_Hvem&amp;" beregnes automatisk ved komplett utfylling")</f>
        <v>Pris per enhet Regionalt beregnes automatisk ved komplett utfylling</v>
      </c>
      <c r="N8328" s="47" t="str">
        <f>IFERROR(TRIM($L8328)/_xlfn.XLOOKUP(TRIM($F8328),Produktinformasjon!$D$5:$D$10000,Produktinformasjon!$L$5:$L$10000,,0),"Pris per enhet Regionalt felleslager beregnes automatisk ved komplett utfylling")</f>
        <v>Pris per enhet Regionalt felleslager beregnes automatisk ved komplett utfylling</v>
      </c>
    </row>
    <row r="8329" spans="2:14" x14ac:dyDescent="0.25">
      <c r="B8329" s="33"/>
      <c r="C8329" t="str" cm="1">
        <f t="array" ref="C8329">IFERROR(_xlfn.TEXTJOIN(" | ", TRUE, _xlfn._xlws.FILTER(delKontrakt['#] &amp; " " &amp; delKontrakt[Navn], ISNUMBER(MATCH(delKontrakt['#], VALUE(_xlfn.TEXTSPLIT(SUBSTITUTE(Prisinformasjon!$B8329,  ", ", ","), ",")), 0)))), "Delkontraktnavn hentes automatisk ved å fylle ut delkontraktnummer")</f>
        <v>Delkontraktnavn hentes automatisk ved å fylle ut delkontraktnummer</v>
      </c>
      <c r="D8329" s="34"/>
      <c r="E8329" s="34"/>
      <c r="F8329" s="33"/>
      <c r="G8329" s="33"/>
      <c r="H8329" s="15"/>
      <c r="I8329" s="15"/>
      <c r="J8329" s="15"/>
      <c r="K8329" s="48"/>
      <c r="L8329" s="44"/>
      <c r="M8329" s="47" t="str">
        <f>IFERROR(TRIM($K8329)/_xlfn.XLOOKUP(TRIM($F8329),Produktinformasjon!$D$5:$D$10000,Produktinformasjon!$L$5:$L$10000,,0),"Pris per enhet "&amp;Til_Hvem&amp;" beregnes automatisk ved komplett utfylling")</f>
        <v>Pris per enhet Regionalt beregnes automatisk ved komplett utfylling</v>
      </c>
      <c r="N8329" s="47" t="str">
        <f>IFERROR(TRIM($L8329)/_xlfn.XLOOKUP(TRIM($F8329),Produktinformasjon!$D$5:$D$10000,Produktinformasjon!$L$5:$L$10000,,0),"Pris per enhet Regionalt felleslager beregnes automatisk ved komplett utfylling")</f>
        <v>Pris per enhet Regionalt felleslager beregnes automatisk ved komplett utfylling</v>
      </c>
    </row>
    <row r="8330" spans="2:14" x14ac:dyDescent="0.25">
      <c r="B8330" s="33"/>
      <c r="C8330" t="str" cm="1">
        <f t="array" ref="C8330">IFERROR(_xlfn.TEXTJOIN(" | ", TRUE, _xlfn._xlws.FILTER(delKontrakt['#] &amp; " " &amp; delKontrakt[Navn], ISNUMBER(MATCH(delKontrakt['#], VALUE(_xlfn.TEXTSPLIT(SUBSTITUTE(Prisinformasjon!$B8330,  ", ", ","), ",")), 0)))), "Delkontraktnavn hentes automatisk ved å fylle ut delkontraktnummer")</f>
        <v>Delkontraktnavn hentes automatisk ved å fylle ut delkontraktnummer</v>
      </c>
      <c r="D8330" s="34"/>
      <c r="E8330" s="34"/>
      <c r="F8330" s="33"/>
      <c r="G8330" s="33"/>
      <c r="H8330" s="15"/>
      <c r="I8330" s="15"/>
      <c r="J8330" s="15"/>
      <c r="K8330" s="48"/>
      <c r="L8330" s="44"/>
      <c r="M8330" s="47" t="str">
        <f>IFERROR(TRIM($K8330)/_xlfn.XLOOKUP(TRIM($F8330),Produktinformasjon!$D$5:$D$10000,Produktinformasjon!$L$5:$L$10000,,0),"Pris per enhet "&amp;Til_Hvem&amp;" beregnes automatisk ved komplett utfylling")</f>
        <v>Pris per enhet Regionalt beregnes automatisk ved komplett utfylling</v>
      </c>
      <c r="N8330" s="47" t="str">
        <f>IFERROR(TRIM($L8330)/_xlfn.XLOOKUP(TRIM($F8330),Produktinformasjon!$D$5:$D$10000,Produktinformasjon!$L$5:$L$10000,,0),"Pris per enhet Regionalt felleslager beregnes automatisk ved komplett utfylling")</f>
        <v>Pris per enhet Regionalt felleslager beregnes automatisk ved komplett utfylling</v>
      </c>
    </row>
    <row r="8331" spans="2:14" x14ac:dyDescent="0.25">
      <c r="B8331" s="33"/>
      <c r="C8331" t="str" cm="1">
        <f t="array" ref="C8331">IFERROR(_xlfn.TEXTJOIN(" | ", TRUE, _xlfn._xlws.FILTER(delKontrakt['#] &amp; " " &amp; delKontrakt[Navn], ISNUMBER(MATCH(delKontrakt['#], VALUE(_xlfn.TEXTSPLIT(SUBSTITUTE(Prisinformasjon!$B8331,  ", ", ","), ",")), 0)))), "Delkontraktnavn hentes automatisk ved å fylle ut delkontraktnummer")</f>
        <v>Delkontraktnavn hentes automatisk ved å fylle ut delkontraktnummer</v>
      </c>
      <c r="D8331" s="34"/>
      <c r="E8331" s="34"/>
      <c r="F8331" s="33"/>
      <c r="G8331" s="33"/>
      <c r="H8331" s="15"/>
      <c r="I8331" s="15"/>
      <c r="J8331" s="15"/>
      <c r="K8331" s="48"/>
      <c r="L8331" s="44"/>
      <c r="M8331" s="47" t="str">
        <f>IFERROR(TRIM($K8331)/_xlfn.XLOOKUP(TRIM($F8331),Produktinformasjon!$D$5:$D$10000,Produktinformasjon!$L$5:$L$10000,,0),"Pris per enhet "&amp;Til_Hvem&amp;" beregnes automatisk ved komplett utfylling")</f>
        <v>Pris per enhet Regionalt beregnes automatisk ved komplett utfylling</v>
      </c>
      <c r="N8331" s="47" t="str">
        <f>IFERROR(TRIM($L8331)/_xlfn.XLOOKUP(TRIM($F8331),Produktinformasjon!$D$5:$D$10000,Produktinformasjon!$L$5:$L$10000,,0),"Pris per enhet Regionalt felleslager beregnes automatisk ved komplett utfylling")</f>
        <v>Pris per enhet Regionalt felleslager beregnes automatisk ved komplett utfylling</v>
      </c>
    </row>
    <row r="8332" spans="2:14" x14ac:dyDescent="0.25">
      <c r="B8332" s="33"/>
      <c r="C8332" t="str" cm="1">
        <f t="array" ref="C8332">IFERROR(_xlfn.TEXTJOIN(" | ", TRUE, _xlfn._xlws.FILTER(delKontrakt['#] &amp; " " &amp; delKontrakt[Navn], ISNUMBER(MATCH(delKontrakt['#], VALUE(_xlfn.TEXTSPLIT(SUBSTITUTE(Prisinformasjon!$B8332,  ", ", ","), ",")), 0)))), "Delkontraktnavn hentes automatisk ved å fylle ut delkontraktnummer")</f>
        <v>Delkontraktnavn hentes automatisk ved å fylle ut delkontraktnummer</v>
      </c>
      <c r="D8332" s="34"/>
      <c r="E8332" s="34"/>
      <c r="F8332" s="33"/>
      <c r="G8332" s="33"/>
      <c r="H8332" s="15"/>
      <c r="I8332" s="15"/>
      <c r="J8332" s="15"/>
      <c r="K8332" s="48"/>
      <c r="L8332" s="44"/>
      <c r="M8332" s="47" t="str">
        <f>IFERROR(TRIM($K8332)/_xlfn.XLOOKUP(TRIM($F8332),Produktinformasjon!$D$5:$D$10000,Produktinformasjon!$L$5:$L$10000,,0),"Pris per enhet "&amp;Til_Hvem&amp;" beregnes automatisk ved komplett utfylling")</f>
        <v>Pris per enhet Regionalt beregnes automatisk ved komplett utfylling</v>
      </c>
      <c r="N8332" s="47" t="str">
        <f>IFERROR(TRIM($L8332)/_xlfn.XLOOKUP(TRIM($F8332),Produktinformasjon!$D$5:$D$10000,Produktinformasjon!$L$5:$L$10000,,0),"Pris per enhet Regionalt felleslager beregnes automatisk ved komplett utfylling")</f>
        <v>Pris per enhet Regionalt felleslager beregnes automatisk ved komplett utfylling</v>
      </c>
    </row>
    <row r="8333" spans="2:14" x14ac:dyDescent="0.25">
      <c r="B8333" s="33"/>
      <c r="C8333" t="str" cm="1">
        <f t="array" ref="C8333">IFERROR(_xlfn.TEXTJOIN(" | ", TRUE, _xlfn._xlws.FILTER(delKontrakt['#] &amp; " " &amp; delKontrakt[Navn], ISNUMBER(MATCH(delKontrakt['#], VALUE(_xlfn.TEXTSPLIT(SUBSTITUTE(Prisinformasjon!$B8333,  ", ", ","), ",")), 0)))), "Delkontraktnavn hentes automatisk ved å fylle ut delkontraktnummer")</f>
        <v>Delkontraktnavn hentes automatisk ved å fylle ut delkontraktnummer</v>
      </c>
      <c r="D8333" s="34"/>
      <c r="E8333" s="34"/>
      <c r="F8333" s="33"/>
      <c r="G8333" s="33"/>
      <c r="H8333" s="15"/>
      <c r="I8333" s="15"/>
      <c r="J8333" s="15"/>
      <c r="K8333" s="48"/>
      <c r="L8333" s="44"/>
      <c r="M8333" s="47" t="str">
        <f>IFERROR(TRIM($K8333)/_xlfn.XLOOKUP(TRIM($F8333),Produktinformasjon!$D$5:$D$10000,Produktinformasjon!$L$5:$L$10000,,0),"Pris per enhet "&amp;Til_Hvem&amp;" beregnes automatisk ved komplett utfylling")</f>
        <v>Pris per enhet Regionalt beregnes automatisk ved komplett utfylling</v>
      </c>
      <c r="N8333" s="47" t="str">
        <f>IFERROR(TRIM($L8333)/_xlfn.XLOOKUP(TRIM($F8333),Produktinformasjon!$D$5:$D$10000,Produktinformasjon!$L$5:$L$10000,,0),"Pris per enhet Regionalt felleslager beregnes automatisk ved komplett utfylling")</f>
        <v>Pris per enhet Regionalt felleslager beregnes automatisk ved komplett utfylling</v>
      </c>
    </row>
    <row r="8334" spans="2:14" x14ac:dyDescent="0.25">
      <c r="B8334" s="33"/>
      <c r="C8334" t="str" cm="1">
        <f t="array" ref="C8334">IFERROR(_xlfn.TEXTJOIN(" | ", TRUE, _xlfn._xlws.FILTER(delKontrakt['#] &amp; " " &amp; delKontrakt[Navn], ISNUMBER(MATCH(delKontrakt['#], VALUE(_xlfn.TEXTSPLIT(SUBSTITUTE(Prisinformasjon!$B8334,  ", ", ","), ",")), 0)))), "Delkontraktnavn hentes automatisk ved å fylle ut delkontraktnummer")</f>
        <v>Delkontraktnavn hentes automatisk ved å fylle ut delkontraktnummer</v>
      </c>
      <c r="D8334" s="34"/>
      <c r="E8334" s="34"/>
      <c r="F8334" s="33"/>
      <c r="G8334" s="33"/>
      <c r="H8334" s="15"/>
      <c r="I8334" s="15"/>
      <c r="J8334" s="15"/>
      <c r="K8334" s="48"/>
      <c r="L8334" s="44"/>
      <c r="M8334" s="47" t="str">
        <f>IFERROR(TRIM($K8334)/_xlfn.XLOOKUP(TRIM($F8334),Produktinformasjon!$D$5:$D$10000,Produktinformasjon!$L$5:$L$10000,,0),"Pris per enhet "&amp;Til_Hvem&amp;" beregnes automatisk ved komplett utfylling")</f>
        <v>Pris per enhet Regionalt beregnes automatisk ved komplett utfylling</v>
      </c>
      <c r="N8334" s="47" t="str">
        <f>IFERROR(TRIM($L8334)/_xlfn.XLOOKUP(TRIM($F8334),Produktinformasjon!$D$5:$D$10000,Produktinformasjon!$L$5:$L$10000,,0),"Pris per enhet Regionalt felleslager beregnes automatisk ved komplett utfylling")</f>
        <v>Pris per enhet Regionalt felleslager beregnes automatisk ved komplett utfylling</v>
      </c>
    </row>
    <row r="8335" spans="2:14" x14ac:dyDescent="0.25">
      <c r="B8335" s="33"/>
      <c r="C8335" t="str" cm="1">
        <f t="array" ref="C8335">IFERROR(_xlfn.TEXTJOIN(" | ", TRUE, _xlfn._xlws.FILTER(delKontrakt['#] &amp; " " &amp; delKontrakt[Navn], ISNUMBER(MATCH(delKontrakt['#], VALUE(_xlfn.TEXTSPLIT(SUBSTITUTE(Prisinformasjon!$B8335,  ", ", ","), ",")), 0)))), "Delkontraktnavn hentes automatisk ved å fylle ut delkontraktnummer")</f>
        <v>Delkontraktnavn hentes automatisk ved å fylle ut delkontraktnummer</v>
      </c>
      <c r="D8335" s="34"/>
      <c r="E8335" s="34"/>
      <c r="F8335" s="33"/>
      <c r="G8335" s="33"/>
      <c r="H8335" s="15"/>
      <c r="I8335" s="15"/>
      <c r="J8335" s="15"/>
      <c r="K8335" s="48"/>
      <c r="L8335" s="44"/>
      <c r="M8335" s="47" t="str">
        <f>IFERROR(TRIM($K8335)/_xlfn.XLOOKUP(TRIM($F8335),Produktinformasjon!$D$5:$D$10000,Produktinformasjon!$L$5:$L$10000,,0),"Pris per enhet "&amp;Til_Hvem&amp;" beregnes automatisk ved komplett utfylling")</f>
        <v>Pris per enhet Regionalt beregnes automatisk ved komplett utfylling</v>
      </c>
      <c r="N8335" s="47" t="str">
        <f>IFERROR(TRIM($L8335)/_xlfn.XLOOKUP(TRIM($F8335),Produktinformasjon!$D$5:$D$10000,Produktinformasjon!$L$5:$L$10000,,0),"Pris per enhet Regionalt felleslager beregnes automatisk ved komplett utfylling")</f>
        <v>Pris per enhet Regionalt felleslager beregnes automatisk ved komplett utfylling</v>
      </c>
    </row>
    <row r="8336" spans="2:14" x14ac:dyDescent="0.25">
      <c r="B8336" s="33"/>
      <c r="C8336" t="str" cm="1">
        <f t="array" ref="C8336">IFERROR(_xlfn.TEXTJOIN(" | ", TRUE, _xlfn._xlws.FILTER(delKontrakt['#] &amp; " " &amp; delKontrakt[Navn], ISNUMBER(MATCH(delKontrakt['#], VALUE(_xlfn.TEXTSPLIT(SUBSTITUTE(Prisinformasjon!$B8336,  ", ", ","), ",")), 0)))), "Delkontraktnavn hentes automatisk ved å fylle ut delkontraktnummer")</f>
        <v>Delkontraktnavn hentes automatisk ved å fylle ut delkontraktnummer</v>
      </c>
      <c r="D8336" s="34"/>
      <c r="E8336" s="34"/>
      <c r="F8336" s="33"/>
      <c r="G8336" s="33"/>
      <c r="H8336" s="15"/>
      <c r="I8336" s="15"/>
      <c r="J8336" s="15"/>
      <c r="K8336" s="48"/>
      <c r="L8336" s="44"/>
      <c r="M8336" s="47" t="str">
        <f>IFERROR(TRIM($K8336)/_xlfn.XLOOKUP(TRIM($F8336),Produktinformasjon!$D$5:$D$10000,Produktinformasjon!$L$5:$L$10000,,0),"Pris per enhet "&amp;Til_Hvem&amp;" beregnes automatisk ved komplett utfylling")</f>
        <v>Pris per enhet Regionalt beregnes automatisk ved komplett utfylling</v>
      </c>
      <c r="N8336" s="47" t="str">
        <f>IFERROR(TRIM($L8336)/_xlfn.XLOOKUP(TRIM($F8336),Produktinformasjon!$D$5:$D$10000,Produktinformasjon!$L$5:$L$10000,,0),"Pris per enhet Regionalt felleslager beregnes automatisk ved komplett utfylling")</f>
        <v>Pris per enhet Regionalt felleslager beregnes automatisk ved komplett utfylling</v>
      </c>
    </row>
    <row r="8337" spans="2:14" x14ac:dyDescent="0.25">
      <c r="B8337" s="33"/>
      <c r="C8337" t="str" cm="1">
        <f t="array" ref="C8337">IFERROR(_xlfn.TEXTJOIN(" | ", TRUE, _xlfn._xlws.FILTER(delKontrakt['#] &amp; " " &amp; delKontrakt[Navn], ISNUMBER(MATCH(delKontrakt['#], VALUE(_xlfn.TEXTSPLIT(SUBSTITUTE(Prisinformasjon!$B8337,  ", ", ","), ",")), 0)))), "Delkontraktnavn hentes automatisk ved å fylle ut delkontraktnummer")</f>
        <v>Delkontraktnavn hentes automatisk ved å fylle ut delkontraktnummer</v>
      </c>
      <c r="D8337" s="34"/>
      <c r="E8337" s="34"/>
      <c r="F8337" s="33"/>
      <c r="G8337" s="33"/>
      <c r="H8337" s="15"/>
      <c r="I8337" s="15"/>
      <c r="J8337" s="15"/>
      <c r="K8337" s="48"/>
      <c r="L8337" s="44"/>
      <c r="M8337" s="47" t="str">
        <f>IFERROR(TRIM($K8337)/_xlfn.XLOOKUP(TRIM($F8337),Produktinformasjon!$D$5:$D$10000,Produktinformasjon!$L$5:$L$10000,,0),"Pris per enhet "&amp;Til_Hvem&amp;" beregnes automatisk ved komplett utfylling")</f>
        <v>Pris per enhet Regionalt beregnes automatisk ved komplett utfylling</v>
      </c>
      <c r="N8337" s="47" t="str">
        <f>IFERROR(TRIM($L8337)/_xlfn.XLOOKUP(TRIM($F8337),Produktinformasjon!$D$5:$D$10000,Produktinformasjon!$L$5:$L$10000,,0),"Pris per enhet Regionalt felleslager beregnes automatisk ved komplett utfylling")</f>
        <v>Pris per enhet Regionalt felleslager beregnes automatisk ved komplett utfylling</v>
      </c>
    </row>
    <row r="8338" spans="2:14" x14ac:dyDescent="0.25">
      <c r="B8338" s="33"/>
      <c r="C8338" t="str" cm="1">
        <f t="array" ref="C8338">IFERROR(_xlfn.TEXTJOIN(" | ", TRUE, _xlfn._xlws.FILTER(delKontrakt['#] &amp; " " &amp; delKontrakt[Navn], ISNUMBER(MATCH(delKontrakt['#], VALUE(_xlfn.TEXTSPLIT(SUBSTITUTE(Prisinformasjon!$B8338,  ", ", ","), ",")), 0)))), "Delkontraktnavn hentes automatisk ved å fylle ut delkontraktnummer")</f>
        <v>Delkontraktnavn hentes automatisk ved å fylle ut delkontraktnummer</v>
      </c>
      <c r="D8338" s="34"/>
      <c r="E8338" s="34"/>
      <c r="F8338" s="33"/>
      <c r="G8338" s="33"/>
      <c r="H8338" s="15"/>
      <c r="I8338" s="15"/>
      <c r="J8338" s="15"/>
      <c r="K8338" s="48"/>
      <c r="L8338" s="44"/>
      <c r="M8338" s="47" t="str">
        <f>IFERROR(TRIM($K8338)/_xlfn.XLOOKUP(TRIM($F8338),Produktinformasjon!$D$5:$D$10000,Produktinformasjon!$L$5:$L$10000,,0),"Pris per enhet "&amp;Til_Hvem&amp;" beregnes automatisk ved komplett utfylling")</f>
        <v>Pris per enhet Regionalt beregnes automatisk ved komplett utfylling</v>
      </c>
      <c r="N8338" s="47" t="str">
        <f>IFERROR(TRIM($L8338)/_xlfn.XLOOKUP(TRIM($F8338),Produktinformasjon!$D$5:$D$10000,Produktinformasjon!$L$5:$L$10000,,0),"Pris per enhet Regionalt felleslager beregnes automatisk ved komplett utfylling")</f>
        <v>Pris per enhet Regionalt felleslager beregnes automatisk ved komplett utfylling</v>
      </c>
    </row>
    <row r="8339" spans="2:14" x14ac:dyDescent="0.25">
      <c r="B8339" s="33"/>
      <c r="C8339" t="str" cm="1">
        <f t="array" ref="C8339">IFERROR(_xlfn.TEXTJOIN(" | ", TRUE, _xlfn._xlws.FILTER(delKontrakt['#] &amp; " " &amp; delKontrakt[Navn], ISNUMBER(MATCH(delKontrakt['#], VALUE(_xlfn.TEXTSPLIT(SUBSTITUTE(Prisinformasjon!$B8339,  ", ", ","), ",")), 0)))), "Delkontraktnavn hentes automatisk ved å fylle ut delkontraktnummer")</f>
        <v>Delkontraktnavn hentes automatisk ved å fylle ut delkontraktnummer</v>
      </c>
      <c r="D8339" s="34"/>
      <c r="E8339" s="34"/>
      <c r="F8339" s="33"/>
      <c r="G8339" s="33"/>
      <c r="H8339" s="15"/>
      <c r="I8339" s="15"/>
      <c r="J8339" s="15"/>
      <c r="K8339" s="48"/>
      <c r="L8339" s="44"/>
      <c r="M8339" s="47" t="str">
        <f>IFERROR(TRIM($K8339)/_xlfn.XLOOKUP(TRIM($F8339),Produktinformasjon!$D$5:$D$10000,Produktinformasjon!$L$5:$L$10000,,0),"Pris per enhet "&amp;Til_Hvem&amp;" beregnes automatisk ved komplett utfylling")</f>
        <v>Pris per enhet Regionalt beregnes automatisk ved komplett utfylling</v>
      </c>
      <c r="N8339" s="47" t="str">
        <f>IFERROR(TRIM($L8339)/_xlfn.XLOOKUP(TRIM($F8339),Produktinformasjon!$D$5:$D$10000,Produktinformasjon!$L$5:$L$10000,,0),"Pris per enhet Regionalt felleslager beregnes automatisk ved komplett utfylling")</f>
        <v>Pris per enhet Regionalt felleslager beregnes automatisk ved komplett utfylling</v>
      </c>
    </row>
    <row r="8340" spans="2:14" x14ac:dyDescent="0.25">
      <c r="B8340" s="33"/>
      <c r="C8340" t="str" cm="1">
        <f t="array" ref="C8340">IFERROR(_xlfn.TEXTJOIN(" | ", TRUE, _xlfn._xlws.FILTER(delKontrakt['#] &amp; " " &amp; delKontrakt[Navn], ISNUMBER(MATCH(delKontrakt['#], VALUE(_xlfn.TEXTSPLIT(SUBSTITUTE(Prisinformasjon!$B8340,  ", ", ","), ",")), 0)))), "Delkontraktnavn hentes automatisk ved å fylle ut delkontraktnummer")</f>
        <v>Delkontraktnavn hentes automatisk ved å fylle ut delkontraktnummer</v>
      </c>
      <c r="D8340" s="34"/>
      <c r="E8340" s="34"/>
      <c r="F8340" s="33"/>
      <c r="G8340" s="33"/>
      <c r="H8340" s="15"/>
      <c r="I8340" s="15"/>
      <c r="J8340" s="15"/>
      <c r="K8340" s="48"/>
      <c r="L8340" s="44"/>
      <c r="M8340" s="47" t="str">
        <f>IFERROR(TRIM($K8340)/_xlfn.XLOOKUP(TRIM($F8340),Produktinformasjon!$D$5:$D$10000,Produktinformasjon!$L$5:$L$10000,,0),"Pris per enhet "&amp;Til_Hvem&amp;" beregnes automatisk ved komplett utfylling")</f>
        <v>Pris per enhet Regionalt beregnes automatisk ved komplett utfylling</v>
      </c>
      <c r="N8340" s="47" t="str">
        <f>IFERROR(TRIM($L8340)/_xlfn.XLOOKUP(TRIM($F8340),Produktinformasjon!$D$5:$D$10000,Produktinformasjon!$L$5:$L$10000,,0),"Pris per enhet Regionalt felleslager beregnes automatisk ved komplett utfylling")</f>
        <v>Pris per enhet Regionalt felleslager beregnes automatisk ved komplett utfylling</v>
      </c>
    </row>
    <row r="8341" spans="2:14" x14ac:dyDescent="0.25">
      <c r="B8341" s="33"/>
      <c r="C8341" t="str" cm="1">
        <f t="array" ref="C8341">IFERROR(_xlfn.TEXTJOIN(" | ", TRUE, _xlfn._xlws.FILTER(delKontrakt['#] &amp; " " &amp; delKontrakt[Navn], ISNUMBER(MATCH(delKontrakt['#], VALUE(_xlfn.TEXTSPLIT(SUBSTITUTE(Prisinformasjon!$B8341,  ", ", ","), ",")), 0)))), "Delkontraktnavn hentes automatisk ved å fylle ut delkontraktnummer")</f>
        <v>Delkontraktnavn hentes automatisk ved å fylle ut delkontraktnummer</v>
      </c>
      <c r="D8341" s="34"/>
      <c r="E8341" s="34"/>
      <c r="F8341" s="33"/>
      <c r="G8341" s="33"/>
      <c r="H8341" s="15"/>
      <c r="I8341" s="15"/>
      <c r="J8341" s="15"/>
      <c r="K8341" s="48"/>
      <c r="L8341" s="44"/>
      <c r="M8341" s="47" t="str">
        <f>IFERROR(TRIM($K8341)/_xlfn.XLOOKUP(TRIM($F8341),Produktinformasjon!$D$5:$D$10000,Produktinformasjon!$L$5:$L$10000,,0),"Pris per enhet "&amp;Til_Hvem&amp;" beregnes automatisk ved komplett utfylling")</f>
        <v>Pris per enhet Regionalt beregnes automatisk ved komplett utfylling</v>
      </c>
      <c r="N8341" s="47" t="str">
        <f>IFERROR(TRIM($L8341)/_xlfn.XLOOKUP(TRIM($F8341),Produktinformasjon!$D$5:$D$10000,Produktinformasjon!$L$5:$L$10000,,0),"Pris per enhet Regionalt felleslager beregnes automatisk ved komplett utfylling")</f>
        <v>Pris per enhet Regionalt felleslager beregnes automatisk ved komplett utfylling</v>
      </c>
    </row>
    <row r="8342" spans="2:14" x14ac:dyDescent="0.25">
      <c r="B8342" s="33"/>
      <c r="C8342" t="str" cm="1">
        <f t="array" ref="C8342">IFERROR(_xlfn.TEXTJOIN(" | ", TRUE, _xlfn._xlws.FILTER(delKontrakt['#] &amp; " " &amp; delKontrakt[Navn], ISNUMBER(MATCH(delKontrakt['#], VALUE(_xlfn.TEXTSPLIT(SUBSTITUTE(Prisinformasjon!$B8342,  ", ", ","), ",")), 0)))), "Delkontraktnavn hentes automatisk ved å fylle ut delkontraktnummer")</f>
        <v>Delkontraktnavn hentes automatisk ved å fylle ut delkontraktnummer</v>
      </c>
      <c r="D8342" s="34"/>
      <c r="E8342" s="34"/>
      <c r="F8342" s="33"/>
      <c r="G8342" s="33"/>
      <c r="H8342" s="15"/>
      <c r="I8342" s="15"/>
      <c r="J8342" s="15"/>
      <c r="K8342" s="48"/>
      <c r="L8342" s="44"/>
      <c r="M8342" s="47" t="str">
        <f>IFERROR(TRIM($K8342)/_xlfn.XLOOKUP(TRIM($F8342),Produktinformasjon!$D$5:$D$10000,Produktinformasjon!$L$5:$L$10000,,0),"Pris per enhet "&amp;Til_Hvem&amp;" beregnes automatisk ved komplett utfylling")</f>
        <v>Pris per enhet Regionalt beregnes automatisk ved komplett utfylling</v>
      </c>
      <c r="N8342" s="47" t="str">
        <f>IFERROR(TRIM($L8342)/_xlfn.XLOOKUP(TRIM($F8342),Produktinformasjon!$D$5:$D$10000,Produktinformasjon!$L$5:$L$10000,,0),"Pris per enhet Regionalt felleslager beregnes automatisk ved komplett utfylling")</f>
        <v>Pris per enhet Regionalt felleslager beregnes automatisk ved komplett utfylling</v>
      </c>
    </row>
    <row r="8343" spans="2:14" x14ac:dyDescent="0.25">
      <c r="B8343" s="33"/>
      <c r="C8343" t="str" cm="1">
        <f t="array" ref="C8343">IFERROR(_xlfn.TEXTJOIN(" | ", TRUE, _xlfn._xlws.FILTER(delKontrakt['#] &amp; " " &amp; delKontrakt[Navn], ISNUMBER(MATCH(delKontrakt['#], VALUE(_xlfn.TEXTSPLIT(SUBSTITUTE(Prisinformasjon!$B8343,  ", ", ","), ",")), 0)))), "Delkontraktnavn hentes automatisk ved å fylle ut delkontraktnummer")</f>
        <v>Delkontraktnavn hentes automatisk ved å fylle ut delkontraktnummer</v>
      </c>
      <c r="D8343" s="34"/>
      <c r="E8343" s="34"/>
      <c r="F8343" s="33"/>
      <c r="G8343" s="33"/>
      <c r="H8343" s="15"/>
      <c r="I8343" s="15"/>
      <c r="J8343" s="15"/>
      <c r="K8343" s="48"/>
      <c r="L8343" s="44"/>
      <c r="M8343" s="47" t="str">
        <f>IFERROR(TRIM($K8343)/_xlfn.XLOOKUP(TRIM($F8343),Produktinformasjon!$D$5:$D$10000,Produktinformasjon!$L$5:$L$10000,,0),"Pris per enhet "&amp;Til_Hvem&amp;" beregnes automatisk ved komplett utfylling")</f>
        <v>Pris per enhet Regionalt beregnes automatisk ved komplett utfylling</v>
      </c>
      <c r="N8343" s="47" t="str">
        <f>IFERROR(TRIM($L8343)/_xlfn.XLOOKUP(TRIM($F8343),Produktinformasjon!$D$5:$D$10000,Produktinformasjon!$L$5:$L$10000,,0),"Pris per enhet Regionalt felleslager beregnes automatisk ved komplett utfylling")</f>
        <v>Pris per enhet Regionalt felleslager beregnes automatisk ved komplett utfylling</v>
      </c>
    </row>
    <row r="8344" spans="2:14" x14ac:dyDescent="0.25">
      <c r="B8344" s="33"/>
      <c r="C8344" t="str" cm="1">
        <f t="array" ref="C8344">IFERROR(_xlfn.TEXTJOIN(" | ", TRUE, _xlfn._xlws.FILTER(delKontrakt['#] &amp; " " &amp; delKontrakt[Navn], ISNUMBER(MATCH(delKontrakt['#], VALUE(_xlfn.TEXTSPLIT(SUBSTITUTE(Prisinformasjon!$B8344,  ", ", ","), ",")), 0)))), "Delkontraktnavn hentes automatisk ved å fylle ut delkontraktnummer")</f>
        <v>Delkontraktnavn hentes automatisk ved å fylle ut delkontraktnummer</v>
      </c>
      <c r="D8344" s="34"/>
      <c r="E8344" s="34"/>
      <c r="F8344" s="33"/>
      <c r="G8344" s="33"/>
      <c r="H8344" s="15"/>
      <c r="I8344" s="15"/>
      <c r="J8344" s="15"/>
      <c r="K8344" s="48"/>
      <c r="L8344" s="44"/>
      <c r="M8344" s="47" t="str">
        <f>IFERROR(TRIM($K8344)/_xlfn.XLOOKUP(TRIM($F8344),Produktinformasjon!$D$5:$D$10000,Produktinformasjon!$L$5:$L$10000,,0),"Pris per enhet "&amp;Til_Hvem&amp;" beregnes automatisk ved komplett utfylling")</f>
        <v>Pris per enhet Regionalt beregnes automatisk ved komplett utfylling</v>
      </c>
      <c r="N8344" s="47" t="str">
        <f>IFERROR(TRIM($L8344)/_xlfn.XLOOKUP(TRIM($F8344),Produktinformasjon!$D$5:$D$10000,Produktinformasjon!$L$5:$L$10000,,0),"Pris per enhet Regionalt felleslager beregnes automatisk ved komplett utfylling")</f>
        <v>Pris per enhet Regionalt felleslager beregnes automatisk ved komplett utfylling</v>
      </c>
    </row>
    <row r="8345" spans="2:14" x14ac:dyDescent="0.25">
      <c r="B8345" s="33"/>
      <c r="C8345" t="str" cm="1">
        <f t="array" ref="C8345">IFERROR(_xlfn.TEXTJOIN(" | ", TRUE, _xlfn._xlws.FILTER(delKontrakt['#] &amp; " " &amp; delKontrakt[Navn], ISNUMBER(MATCH(delKontrakt['#], VALUE(_xlfn.TEXTSPLIT(SUBSTITUTE(Prisinformasjon!$B8345,  ", ", ","), ",")), 0)))), "Delkontraktnavn hentes automatisk ved å fylle ut delkontraktnummer")</f>
        <v>Delkontraktnavn hentes automatisk ved å fylle ut delkontraktnummer</v>
      </c>
      <c r="D8345" s="34"/>
      <c r="E8345" s="34"/>
      <c r="F8345" s="33"/>
      <c r="G8345" s="33"/>
      <c r="H8345" s="15"/>
      <c r="I8345" s="15"/>
      <c r="J8345" s="15"/>
      <c r="K8345" s="48"/>
      <c r="L8345" s="44"/>
      <c r="M8345" s="47" t="str">
        <f>IFERROR(TRIM($K8345)/_xlfn.XLOOKUP(TRIM($F8345),Produktinformasjon!$D$5:$D$10000,Produktinformasjon!$L$5:$L$10000,,0),"Pris per enhet "&amp;Til_Hvem&amp;" beregnes automatisk ved komplett utfylling")</f>
        <v>Pris per enhet Regionalt beregnes automatisk ved komplett utfylling</v>
      </c>
      <c r="N8345" s="47" t="str">
        <f>IFERROR(TRIM($L8345)/_xlfn.XLOOKUP(TRIM($F8345),Produktinformasjon!$D$5:$D$10000,Produktinformasjon!$L$5:$L$10000,,0),"Pris per enhet Regionalt felleslager beregnes automatisk ved komplett utfylling")</f>
        <v>Pris per enhet Regionalt felleslager beregnes automatisk ved komplett utfylling</v>
      </c>
    </row>
    <row r="8346" spans="2:14" x14ac:dyDescent="0.25">
      <c r="B8346" s="33"/>
      <c r="C8346" t="str" cm="1">
        <f t="array" ref="C8346">IFERROR(_xlfn.TEXTJOIN(" | ", TRUE, _xlfn._xlws.FILTER(delKontrakt['#] &amp; " " &amp; delKontrakt[Navn], ISNUMBER(MATCH(delKontrakt['#], VALUE(_xlfn.TEXTSPLIT(SUBSTITUTE(Prisinformasjon!$B8346,  ", ", ","), ",")), 0)))), "Delkontraktnavn hentes automatisk ved å fylle ut delkontraktnummer")</f>
        <v>Delkontraktnavn hentes automatisk ved å fylle ut delkontraktnummer</v>
      </c>
      <c r="D8346" s="34"/>
      <c r="E8346" s="34"/>
      <c r="F8346" s="33"/>
      <c r="G8346" s="33"/>
      <c r="H8346" s="15"/>
      <c r="I8346" s="15"/>
      <c r="J8346" s="15"/>
      <c r="K8346" s="48"/>
      <c r="L8346" s="44"/>
      <c r="M8346" s="47" t="str">
        <f>IFERROR(TRIM($K8346)/_xlfn.XLOOKUP(TRIM($F8346),Produktinformasjon!$D$5:$D$10000,Produktinformasjon!$L$5:$L$10000,,0),"Pris per enhet "&amp;Til_Hvem&amp;" beregnes automatisk ved komplett utfylling")</f>
        <v>Pris per enhet Regionalt beregnes automatisk ved komplett utfylling</v>
      </c>
      <c r="N8346" s="47" t="str">
        <f>IFERROR(TRIM($L8346)/_xlfn.XLOOKUP(TRIM($F8346),Produktinformasjon!$D$5:$D$10000,Produktinformasjon!$L$5:$L$10000,,0),"Pris per enhet Regionalt felleslager beregnes automatisk ved komplett utfylling")</f>
        <v>Pris per enhet Regionalt felleslager beregnes automatisk ved komplett utfylling</v>
      </c>
    </row>
    <row r="8347" spans="2:14" x14ac:dyDescent="0.25">
      <c r="B8347" s="33"/>
      <c r="C8347" t="str" cm="1">
        <f t="array" ref="C8347">IFERROR(_xlfn.TEXTJOIN(" | ", TRUE, _xlfn._xlws.FILTER(delKontrakt['#] &amp; " " &amp; delKontrakt[Navn], ISNUMBER(MATCH(delKontrakt['#], VALUE(_xlfn.TEXTSPLIT(SUBSTITUTE(Prisinformasjon!$B8347,  ", ", ","), ",")), 0)))), "Delkontraktnavn hentes automatisk ved å fylle ut delkontraktnummer")</f>
        <v>Delkontraktnavn hentes automatisk ved å fylle ut delkontraktnummer</v>
      </c>
      <c r="D8347" s="34"/>
      <c r="E8347" s="34"/>
      <c r="F8347" s="33"/>
      <c r="G8347" s="33"/>
      <c r="H8347" s="15"/>
      <c r="I8347" s="15"/>
      <c r="J8347" s="15"/>
      <c r="K8347" s="48"/>
      <c r="L8347" s="44"/>
      <c r="M8347" s="47" t="str">
        <f>IFERROR(TRIM($K8347)/_xlfn.XLOOKUP(TRIM($F8347),Produktinformasjon!$D$5:$D$10000,Produktinformasjon!$L$5:$L$10000,,0),"Pris per enhet "&amp;Til_Hvem&amp;" beregnes automatisk ved komplett utfylling")</f>
        <v>Pris per enhet Regionalt beregnes automatisk ved komplett utfylling</v>
      </c>
      <c r="N8347" s="47" t="str">
        <f>IFERROR(TRIM($L8347)/_xlfn.XLOOKUP(TRIM($F8347),Produktinformasjon!$D$5:$D$10000,Produktinformasjon!$L$5:$L$10000,,0),"Pris per enhet Regionalt felleslager beregnes automatisk ved komplett utfylling")</f>
        <v>Pris per enhet Regionalt felleslager beregnes automatisk ved komplett utfylling</v>
      </c>
    </row>
    <row r="8348" spans="2:14" x14ac:dyDescent="0.25">
      <c r="B8348" s="33"/>
      <c r="C8348" t="str" cm="1">
        <f t="array" ref="C8348">IFERROR(_xlfn.TEXTJOIN(" | ", TRUE, _xlfn._xlws.FILTER(delKontrakt['#] &amp; " " &amp; delKontrakt[Navn], ISNUMBER(MATCH(delKontrakt['#], VALUE(_xlfn.TEXTSPLIT(SUBSTITUTE(Prisinformasjon!$B8348,  ", ", ","), ",")), 0)))), "Delkontraktnavn hentes automatisk ved å fylle ut delkontraktnummer")</f>
        <v>Delkontraktnavn hentes automatisk ved å fylle ut delkontraktnummer</v>
      </c>
      <c r="D8348" s="34"/>
      <c r="E8348" s="34"/>
      <c r="F8348" s="33"/>
      <c r="G8348" s="33"/>
      <c r="H8348" s="15"/>
      <c r="I8348" s="15"/>
      <c r="J8348" s="15"/>
      <c r="K8348" s="48"/>
      <c r="L8348" s="44"/>
      <c r="M8348" s="47" t="str">
        <f>IFERROR(TRIM($K8348)/_xlfn.XLOOKUP(TRIM($F8348),Produktinformasjon!$D$5:$D$10000,Produktinformasjon!$L$5:$L$10000,,0),"Pris per enhet "&amp;Til_Hvem&amp;" beregnes automatisk ved komplett utfylling")</f>
        <v>Pris per enhet Regionalt beregnes automatisk ved komplett utfylling</v>
      </c>
      <c r="N8348" s="47" t="str">
        <f>IFERROR(TRIM($L8348)/_xlfn.XLOOKUP(TRIM($F8348),Produktinformasjon!$D$5:$D$10000,Produktinformasjon!$L$5:$L$10000,,0),"Pris per enhet Regionalt felleslager beregnes automatisk ved komplett utfylling")</f>
        <v>Pris per enhet Regionalt felleslager beregnes automatisk ved komplett utfylling</v>
      </c>
    </row>
    <row r="8349" spans="2:14" x14ac:dyDescent="0.25">
      <c r="B8349" s="33"/>
      <c r="C8349" t="str" cm="1">
        <f t="array" ref="C8349">IFERROR(_xlfn.TEXTJOIN(" | ", TRUE, _xlfn._xlws.FILTER(delKontrakt['#] &amp; " " &amp; delKontrakt[Navn], ISNUMBER(MATCH(delKontrakt['#], VALUE(_xlfn.TEXTSPLIT(SUBSTITUTE(Prisinformasjon!$B8349,  ", ", ","), ",")), 0)))), "Delkontraktnavn hentes automatisk ved å fylle ut delkontraktnummer")</f>
        <v>Delkontraktnavn hentes automatisk ved å fylle ut delkontraktnummer</v>
      </c>
      <c r="D8349" s="34"/>
      <c r="E8349" s="34"/>
      <c r="F8349" s="33"/>
      <c r="G8349" s="33"/>
      <c r="H8349" s="15"/>
      <c r="I8349" s="15"/>
      <c r="J8349" s="15"/>
      <c r="K8349" s="48"/>
      <c r="L8349" s="44"/>
      <c r="M8349" s="47" t="str">
        <f>IFERROR(TRIM($K8349)/_xlfn.XLOOKUP(TRIM($F8349),Produktinformasjon!$D$5:$D$10000,Produktinformasjon!$L$5:$L$10000,,0),"Pris per enhet "&amp;Til_Hvem&amp;" beregnes automatisk ved komplett utfylling")</f>
        <v>Pris per enhet Regionalt beregnes automatisk ved komplett utfylling</v>
      </c>
      <c r="N8349" s="47" t="str">
        <f>IFERROR(TRIM($L8349)/_xlfn.XLOOKUP(TRIM($F8349),Produktinformasjon!$D$5:$D$10000,Produktinformasjon!$L$5:$L$10000,,0),"Pris per enhet Regionalt felleslager beregnes automatisk ved komplett utfylling")</f>
        <v>Pris per enhet Regionalt felleslager beregnes automatisk ved komplett utfylling</v>
      </c>
    </row>
    <row r="8350" spans="2:14" x14ac:dyDescent="0.25">
      <c r="B8350" s="33"/>
      <c r="C8350" t="str" cm="1">
        <f t="array" ref="C8350">IFERROR(_xlfn.TEXTJOIN(" | ", TRUE, _xlfn._xlws.FILTER(delKontrakt['#] &amp; " " &amp; delKontrakt[Navn], ISNUMBER(MATCH(delKontrakt['#], VALUE(_xlfn.TEXTSPLIT(SUBSTITUTE(Prisinformasjon!$B8350,  ", ", ","), ",")), 0)))), "Delkontraktnavn hentes automatisk ved å fylle ut delkontraktnummer")</f>
        <v>Delkontraktnavn hentes automatisk ved å fylle ut delkontraktnummer</v>
      </c>
      <c r="D8350" s="34"/>
      <c r="E8350" s="34"/>
      <c r="F8350" s="33"/>
      <c r="G8350" s="33"/>
      <c r="H8350" s="15"/>
      <c r="I8350" s="15"/>
      <c r="J8350" s="15"/>
      <c r="K8350" s="48"/>
      <c r="L8350" s="44"/>
      <c r="M8350" s="47" t="str">
        <f>IFERROR(TRIM($K8350)/_xlfn.XLOOKUP(TRIM($F8350),Produktinformasjon!$D$5:$D$10000,Produktinformasjon!$L$5:$L$10000,,0),"Pris per enhet "&amp;Til_Hvem&amp;" beregnes automatisk ved komplett utfylling")</f>
        <v>Pris per enhet Regionalt beregnes automatisk ved komplett utfylling</v>
      </c>
      <c r="N8350" s="47" t="str">
        <f>IFERROR(TRIM($L8350)/_xlfn.XLOOKUP(TRIM($F8350),Produktinformasjon!$D$5:$D$10000,Produktinformasjon!$L$5:$L$10000,,0),"Pris per enhet Regionalt felleslager beregnes automatisk ved komplett utfylling")</f>
        <v>Pris per enhet Regionalt felleslager beregnes automatisk ved komplett utfylling</v>
      </c>
    </row>
    <row r="8351" spans="2:14" x14ac:dyDescent="0.25">
      <c r="B8351" s="33"/>
      <c r="C8351" t="str" cm="1">
        <f t="array" ref="C8351">IFERROR(_xlfn.TEXTJOIN(" | ", TRUE, _xlfn._xlws.FILTER(delKontrakt['#] &amp; " " &amp; delKontrakt[Navn], ISNUMBER(MATCH(delKontrakt['#], VALUE(_xlfn.TEXTSPLIT(SUBSTITUTE(Prisinformasjon!$B8351,  ", ", ","), ",")), 0)))), "Delkontraktnavn hentes automatisk ved å fylle ut delkontraktnummer")</f>
        <v>Delkontraktnavn hentes automatisk ved å fylle ut delkontraktnummer</v>
      </c>
      <c r="D8351" s="34"/>
      <c r="E8351" s="34"/>
      <c r="F8351" s="33"/>
      <c r="G8351" s="33"/>
      <c r="H8351" s="15"/>
      <c r="I8351" s="15"/>
      <c r="J8351" s="15"/>
      <c r="K8351" s="48"/>
      <c r="L8351" s="44"/>
      <c r="M8351" s="47" t="str">
        <f>IFERROR(TRIM($K8351)/_xlfn.XLOOKUP(TRIM($F8351),Produktinformasjon!$D$5:$D$10000,Produktinformasjon!$L$5:$L$10000,,0),"Pris per enhet "&amp;Til_Hvem&amp;" beregnes automatisk ved komplett utfylling")</f>
        <v>Pris per enhet Regionalt beregnes automatisk ved komplett utfylling</v>
      </c>
      <c r="N8351" s="47" t="str">
        <f>IFERROR(TRIM($L8351)/_xlfn.XLOOKUP(TRIM($F8351),Produktinformasjon!$D$5:$D$10000,Produktinformasjon!$L$5:$L$10000,,0),"Pris per enhet Regionalt felleslager beregnes automatisk ved komplett utfylling")</f>
        <v>Pris per enhet Regionalt felleslager beregnes automatisk ved komplett utfylling</v>
      </c>
    </row>
    <row r="8352" spans="2:14" x14ac:dyDescent="0.25">
      <c r="B8352" s="33"/>
      <c r="C8352" t="str" cm="1">
        <f t="array" ref="C8352">IFERROR(_xlfn.TEXTJOIN(" | ", TRUE, _xlfn._xlws.FILTER(delKontrakt['#] &amp; " " &amp; delKontrakt[Navn], ISNUMBER(MATCH(delKontrakt['#], VALUE(_xlfn.TEXTSPLIT(SUBSTITUTE(Prisinformasjon!$B8352,  ", ", ","), ",")), 0)))), "Delkontraktnavn hentes automatisk ved å fylle ut delkontraktnummer")</f>
        <v>Delkontraktnavn hentes automatisk ved å fylle ut delkontraktnummer</v>
      </c>
      <c r="D8352" s="34"/>
      <c r="E8352" s="34"/>
      <c r="F8352" s="33"/>
      <c r="G8352" s="33"/>
      <c r="H8352" s="15"/>
      <c r="I8352" s="15"/>
      <c r="J8352" s="15"/>
      <c r="K8352" s="48"/>
      <c r="L8352" s="44"/>
      <c r="M8352" s="47" t="str">
        <f>IFERROR(TRIM($K8352)/_xlfn.XLOOKUP(TRIM($F8352),Produktinformasjon!$D$5:$D$10000,Produktinformasjon!$L$5:$L$10000,,0),"Pris per enhet "&amp;Til_Hvem&amp;" beregnes automatisk ved komplett utfylling")</f>
        <v>Pris per enhet Regionalt beregnes automatisk ved komplett utfylling</v>
      </c>
      <c r="N8352" s="47" t="str">
        <f>IFERROR(TRIM($L8352)/_xlfn.XLOOKUP(TRIM($F8352),Produktinformasjon!$D$5:$D$10000,Produktinformasjon!$L$5:$L$10000,,0),"Pris per enhet Regionalt felleslager beregnes automatisk ved komplett utfylling")</f>
        <v>Pris per enhet Regionalt felleslager beregnes automatisk ved komplett utfylling</v>
      </c>
    </row>
    <row r="8353" spans="2:14" x14ac:dyDescent="0.25">
      <c r="B8353" s="33"/>
      <c r="C8353" t="str" cm="1">
        <f t="array" ref="C8353">IFERROR(_xlfn.TEXTJOIN(" | ", TRUE, _xlfn._xlws.FILTER(delKontrakt['#] &amp; " " &amp; delKontrakt[Navn], ISNUMBER(MATCH(delKontrakt['#], VALUE(_xlfn.TEXTSPLIT(SUBSTITUTE(Prisinformasjon!$B8353,  ", ", ","), ",")), 0)))), "Delkontraktnavn hentes automatisk ved å fylle ut delkontraktnummer")</f>
        <v>Delkontraktnavn hentes automatisk ved å fylle ut delkontraktnummer</v>
      </c>
      <c r="D8353" s="34"/>
      <c r="E8353" s="34"/>
      <c r="F8353" s="33"/>
      <c r="G8353" s="33"/>
      <c r="H8353" s="15"/>
      <c r="I8353" s="15"/>
      <c r="J8353" s="15"/>
      <c r="K8353" s="48"/>
      <c r="L8353" s="44"/>
      <c r="M8353" s="47" t="str">
        <f>IFERROR(TRIM($K8353)/_xlfn.XLOOKUP(TRIM($F8353),Produktinformasjon!$D$5:$D$10000,Produktinformasjon!$L$5:$L$10000,,0),"Pris per enhet "&amp;Til_Hvem&amp;" beregnes automatisk ved komplett utfylling")</f>
        <v>Pris per enhet Regionalt beregnes automatisk ved komplett utfylling</v>
      </c>
      <c r="N8353" s="47" t="str">
        <f>IFERROR(TRIM($L8353)/_xlfn.XLOOKUP(TRIM($F8353),Produktinformasjon!$D$5:$D$10000,Produktinformasjon!$L$5:$L$10000,,0),"Pris per enhet Regionalt felleslager beregnes automatisk ved komplett utfylling")</f>
        <v>Pris per enhet Regionalt felleslager beregnes automatisk ved komplett utfylling</v>
      </c>
    </row>
    <row r="8354" spans="2:14" x14ac:dyDescent="0.25">
      <c r="B8354" s="33"/>
      <c r="C8354" t="str" cm="1">
        <f t="array" ref="C8354">IFERROR(_xlfn.TEXTJOIN(" | ", TRUE, _xlfn._xlws.FILTER(delKontrakt['#] &amp; " " &amp; delKontrakt[Navn], ISNUMBER(MATCH(delKontrakt['#], VALUE(_xlfn.TEXTSPLIT(SUBSTITUTE(Prisinformasjon!$B8354,  ", ", ","), ",")), 0)))), "Delkontraktnavn hentes automatisk ved å fylle ut delkontraktnummer")</f>
        <v>Delkontraktnavn hentes automatisk ved å fylle ut delkontraktnummer</v>
      </c>
      <c r="D8354" s="34"/>
      <c r="E8354" s="34"/>
      <c r="F8354" s="33"/>
      <c r="G8354" s="33"/>
      <c r="H8354" s="15"/>
      <c r="I8354" s="15"/>
      <c r="J8354" s="15"/>
      <c r="K8354" s="48"/>
      <c r="L8354" s="44"/>
      <c r="M8354" s="47" t="str">
        <f>IFERROR(TRIM($K8354)/_xlfn.XLOOKUP(TRIM($F8354),Produktinformasjon!$D$5:$D$10000,Produktinformasjon!$L$5:$L$10000,,0),"Pris per enhet "&amp;Til_Hvem&amp;" beregnes automatisk ved komplett utfylling")</f>
        <v>Pris per enhet Regionalt beregnes automatisk ved komplett utfylling</v>
      </c>
      <c r="N8354" s="47" t="str">
        <f>IFERROR(TRIM($L8354)/_xlfn.XLOOKUP(TRIM($F8354),Produktinformasjon!$D$5:$D$10000,Produktinformasjon!$L$5:$L$10000,,0),"Pris per enhet Regionalt felleslager beregnes automatisk ved komplett utfylling")</f>
        <v>Pris per enhet Regionalt felleslager beregnes automatisk ved komplett utfylling</v>
      </c>
    </row>
    <row r="8355" spans="2:14" x14ac:dyDescent="0.25">
      <c r="B8355" s="33"/>
      <c r="C8355" t="str" cm="1">
        <f t="array" ref="C8355">IFERROR(_xlfn.TEXTJOIN(" | ", TRUE, _xlfn._xlws.FILTER(delKontrakt['#] &amp; " " &amp; delKontrakt[Navn], ISNUMBER(MATCH(delKontrakt['#], VALUE(_xlfn.TEXTSPLIT(SUBSTITUTE(Prisinformasjon!$B8355,  ", ", ","), ",")), 0)))), "Delkontraktnavn hentes automatisk ved å fylle ut delkontraktnummer")</f>
        <v>Delkontraktnavn hentes automatisk ved å fylle ut delkontraktnummer</v>
      </c>
      <c r="D8355" s="34"/>
      <c r="E8355" s="34"/>
      <c r="F8355" s="33"/>
      <c r="G8355" s="33"/>
      <c r="H8355" s="15"/>
      <c r="I8355" s="15"/>
      <c r="J8355" s="15"/>
      <c r="K8355" s="48"/>
      <c r="L8355" s="44"/>
      <c r="M8355" s="47" t="str">
        <f>IFERROR(TRIM($K8355)/_xlfn.XLOOKUP(TRIM($F8355),Produktinformasjon!$D$5:$D$10000,Produktinformasjon!$L$5:$L$10000,,0),"Pris per enhet "&amp;Til_Hvem&amp;" beregnes automatisk ved komplett utfylling")</f>
        <v>Pris per enhet Regionalt beregnes automatisk ved komplett utfylling</v>
      </c>
      <c r="N8355" s="47" t="str">
        <f>IFERROR(TRIM($L8355)/_xlfn.XLOOKUP(TRIM($F8355),Produktinformasjon!$D$5:$D$10000,Produktinformasjon!$L$5:$L$10000,,0),"Pris per enhet Regionalt felleslager beregnes automatisk ved komplett utfylling")</f>
        <v>Pris per enhet Regionalt felleslager beregnes automatisk ved komplett utfylling</v>
      </c>
    </row>
    <row r="8356" spans="2:14" x14ac:dyDescent="0.25">
      <c r="B8356" s="33"/>
      <c r="C8356" t="str" cm="1">
        <f t="array" ref="C8356">IFERROR(_xlfn.TEXTJOIN(" | ", TRUE, _xlfn._xlws.FILTER(delKontrakt['#] &amp; " " &amp; delKontrakt[Navn], ISNUMBER(MATCH(delKontrakt['#], VALUE(_xlfn.TEXTSPLIT(SUBSTITUTE(Prisinformasjon!$B8356,  ", ", ","), ",")), 0)))), "Delkontraktnavn hentes automatisk ved å fylle ut delkontraktnummer")</f>
        <v>Delkontraktnavn hentes automatisk ved å fylle ut delkontraktnummer</v>
      </c>
      <c r="D8356" s="34"/>
      <c r="E8356" s="34"/>
      <c r="F8356" s="33"/>
      <c r="G8356" s="33"/>
      <c r="H8356" s="15"/>
      <c r="I8356" s="15"/>
      <c r="J8356" s="15"/>
      <c r="K8356" s="48"/>
      <c r="L8356" s="44"/>
      <c r="M8356" s="47" t="str">
        <f>IFERROR(TRIM($K8356)/_xlfn.XLOOKUP(TRIM($F8356),Produktinformasjon!$D$5:$D$10000,Produktinformasjon!$L$5:$L$10000,,0),"Pris per enhet "&amp;Til_Hvem&amp;" beregnes automatisk ved komplett utfylling")</f>
        <v>Pris per enhet Regionalt beregnes automatisk ved komplett utfylling</v>
      </c>
      <c r="N8356" s="47" t="str">
        <f>IFERROR(TRIM($L8356)/_xlfn.XLOOKUP(TRIM($F8356),Produktinformasjon!$D$5:$D$10000,Produktinformasjon!$L$5:$L$10000,,0),"Pris per enhet Regionalt felleslager beregnes automatisk ved komplett utfylling")</f>
        <v>Pris per enhet Regionalt felleslager beregnes automatisk ved komplett utfylling</v>
      </c>
    </row>
    <row r="8357" spans="2:14" x14ac:dyDescent="0.25">
      <c r="B8357" s="33"/>
      <c r="C8357" t="str" cm="1">
        <f t="array" ref="C8357">IFERROR(_xlfn.TEXTJOIN(" | ", TRUE, _xlfn._xlws.FILTER(delKontrakt['#] &amp; " " &amp; delKontrakt[Navn], ISNUMBER(MATCH(delKontrakt['#], VALUE(_xlfn.TEXTSPLIT(SUBSTITUTE(Prisinformasjon!$B8357,  ", ", ","), ",")), 0)))), "Delkontraktnavn hentes automatisk ved å fylle ut delkontraktnummer")</f>
        <v>Delkontraktnavn hentes automatisk ved å fylle ut delkontraktnummer</v>
      </c>
      <c r="D8357" s="34"/>
      <c r="E8357" s="34"/>
      <c r="F8357" s="33"/>
      <c r="G8357" s="33"/>
      <c r="H8357" s="15"/>
      <c r="I8357" s="15"/>
      <c r="J8357" s="15"/>
      <c r="K8357" s="48"/>
      <c r="L8357" s="44"/>
      <c r="M8357" s="47" t="str">
        <f>IFERROR(TRIM($K8357)/_xlfn.XLOOKUP(TRIM($F8357),Produktinformasjon!$D$5:$D$10000,Produktinformasjon!$L$5:$L$10000,,0),"Pris per enhet "&amp;Til_Hvem&amp;" beregnes automatisk ved komplett utfylling")</f>
        <v>Pris per enhet Regionalt beregnes automatisk ved komplett utfylling</v>
      </c>
      <c r="N8357" s="47" t="str">
        <f>IFERROR(TRIM($L8357)/_xlfn.XLOOKUP(TRIM($F8357),Produktinformasjon!$D$5:$D$10000,Produktinformasjon!$L$5:$L$10000,,0),"Pris per enhet Regionalt felleslager beregnes automatisk ved komplett utfylling")</f>
        <v>Pris per enhet Regionalt felleslager beregnes automatisk ved komplett utfylling</v>
      </c>
    </row>
    <row r="8358" spans="2:14" x14ac:dyDescent="0.25">
      <c r="B8358" s="33"/>
      <c r="C8358" t="str" cm="1">
        <f t="array" ref="C8358">IFERROR(_xlfn.TEXTJOIN(" | ", TRUE, _xlfn._xlws.FILTER(delKontrakt['#] &amp; " " &amp; delKontrakt[Navn], ISNUMBER(MATCH(delKontrakt['#], VALUE(_xlfn.TEXTSPLIT(SUBSTITUTE(Prisinformasjon!$B8358,  ", ", ","), ",")), 0)))), "Delkontraktnavn hentes automatisk ved å fylle ut delkontraktnummer")</f>
        <v>Delkontraktnavn hentes automatisk ved å fylle ut delkontraktnummer</v>
      </c>
      <c r="D8358" s="34"/>
      <c r="E8358" s="34"/>
      <c r="F8358" s="33"/>
      <c r="G8358" s="33"/>
      <c r="H8358" s="15"/>
      <c r="I8358" s="15"/>
      <c r="J8358" s="15"/>
      <c r="K8358" s="48"/>
      <c r="L8358" s="44"/>
      <c r="M8358" s="47" t="str">
        <f>IFERROR(TRIM($K8358)/_xlfn.XLOOKUP(TRIM($F8358),Produktinformasjon!$D$5:$D$10000,Produktinformasjon!$L$5:$L$10000,,0),"Pris per enhet "&amp;Til_Hvem&amp;" beregnes automatisk ved komplett utfylling")</f>
        <v>Pris per enhet Regionalt beregnes automatisk ved komplett utfylling</v>
      </c>
      <c r="N8358" s="47" t="str">
        <f>IFERROR(TRIM($L8358)/_xlfn.XLOOKUP(TRIM($F8358),Produktinformasjon!$D$5:$D$10000,Produktinformasjon!$L$5:$L$10000,,0),"Pris per enhet Regionalt felleslager beregnes automatisk ved komplett utfylling")</f>
        <v>Pris per enhet Regionalt felleslager beregnes automatisk ved komplett utfylling</v>
      </c>
    </row>
    <row r="8359" spans="2:14" x14ac:dyDescent="0.25">
      <c r="B8359" s="33"/>
      <c r="C8359" t="str" cm="1">
        <f t="array" ref="C8359">IFERROR(_xlfn.TEXTJOIN(" | ", TRUE, _xlfn._xlws.FILTER(delKontrakt['#] &amp; " " &amp; delKontrakt[Navn], ISNUMBER(MATCH(delKontrakt['#], VALUE(_xlfn.TEXTSPLIT(SUBSTITUTE(Prisinformasjon!$B8359,  ", ", ","), ",")), 0)))), "Delkontraktnavn hentes automatisk ved å fylle ut delkontraktnummer")</f>
        <v>Delkontraktnavn hentes automatisk ved å fylle ut delkontraktnummer</v>
      </c>
      <c r="D8359" s="34"/>
      <c r="E8359" s="34"/>
      <c r="F8359" s="33"/>
      <c r="G8359" s="33"/>
      <c r="H8359" s="15"/>
      <c r="I8359" s="15"/>
      <c r="J8359" s="15"/>
      <c r="K8359" s="48"/>
      <c r="L8359" s="44"/>
      <c r="M8359" s="47" t="str">
        <f>IFERROR(TRIM($K8359)/_xlfn.XLOOKUP(TRIM($F8359),Produktinformasjon!$D$5:$D$10000,Produktinformasjon!$L$5:$L$10000,,0),"Pris per enhet "&amp;Til_Hvem&amp;" beregnes automatisk ved komplett utfylling")</f>
        <v>Pris per enhet Regionalt beregnes automatisk ved komplett utfylling</v>
      </c>
      <c r="N8359" s="47" t="str">
        <f>IFERROR(TRIM($L8359)/_xlfn.XLOOKUP(TRIM($F8359),Produktinformasjon!$D$5:$D$10000,Produktinformasjon!$L$5:$L$10000,,0),"Pris per enhet Regionalt felleslager beregnes automatisk ved komplett utfylling")</f>
        <v>Pris per enhet Regionalt felleslager beregnes automatisk ved komplett utfylling</v>
      </c>
    </row>
    <row r="8360" spans="2:14" x14ac:dyDescent="0.25">
      <c r="B8360" s="33"/>
      <c r="C8360" t="str" cm="1">
        <f t="array" ref="C8360">IFERROR(_xlfn.TEXTJOIN(" | ", TRUE, _xlfn._xlws.FILTER(delKontrakt['#] &amp; " " &amp; delKontrakt[Navn], ISNUMBER(MATCH(delKontrakt['#], VALUE(_xlfn.TEXTSPLIT(SUBSTITUTE(Prisinformasjon!$B8360,  ", ", ","), ",")), 0)))), "Delkontraktnavn hentes automatisk ved å fylle ut delkontraktnummer")</f>
        <v>Delkontraktnavn hentes automatisk ved å fylle ut delkontraktnummer</v>
      </c>
      <c r="D8360" s="34"/>
      <c r="E8360" s="34"/>
      <c r="F8360" s="33"/>
      <c r="G8360" s="33"/>
      <c r="H8360" s="15"/>
      <c r="I8360" s="15"/>
      <c r="J8360" s="15"/>
      <c r="K8360" s="48"/>
      <c r="L8360" s="44"/>
      <c r="M8360" s="47" t="str">
        <f>IFERROR(TRIM($K8360)/_xlfn.XLOOKUP(TRIM($F8360),Produktinformasjon!$D$5:$D$10000,Produktinformasjon!$L$5:$L$10000,,0),"Pris per enhet "&amp;Til_Hvem&amp;" beregnes automatisk ved komplett utfylling")</f>
        <v>Pris per enhet Regionalt beregnes automatisk ved komplett utfylling</v>
      </c>
      <c r="N8360" s="47" t="str">
        <f>IFERROR(TRIM($L8360)/_xlfn.XLOOKUP(TRIM($F8360),Produktinformasjon!$D$5:$D$10000,Produktinformasjon!$L$5:$L$10000,,0),"Pris per enhet Regionalt felleslager beregnes automatisk ved komplett utfylling")</f>
        <v>Pris per enhet Regionalt felleslager beregnes automatisk ved komplett utfylling</v>
      </c>
    </row>
    <row r="8361" spans="2:14" x14ac:dyDescent="0.25">
      <c r="B8361" s="33"/>
      <c r="C8361" t="str" cm="1">
        <f t="array" ref="C8361">IFERROR(_xlfn.TEXTJOIN(" | ", TRUE, _xlfn._xlws.FILTER(delKontrakt['#] &amp; " " &amp; delKontrakt[Navn], ISNUMBER(MATCH(delKontrakt['#], VALUE(_xlfn.TEXTSPLIT(SUBSTITUTE(Prisinformasjon!$B8361,  ", ", ","), ",")), 0)))), "Delkontraktnavn hentes automatisk ved å fylle ut delkontraktnummer")</f>
        <v>Delkontraktnavn hentes automatisk ved å fylle ut delkontraktnummer</v>
      </c>
      <c r="D8361" s="34"/>
      <c r="E8361" s="34"/>
      <c r="F8361" s="33"/>
      <c r="G8361" s="33"/>
      <c r="H8361" s="15"/>
      <c r="I8361" s="15"/>
      <c r="J8361" s="15"/>
      <c r="K8361" s="48"/>
      <c r="L8361" s="44"/>
      <c r="M8361" s="47" t="str">
        <f>IFERROR(TRIM($K8361)/_xlfn.XLOOKUP(TRIM($F8361),Produktinformasjon!$D$5:$D$10000,Produktinformasjon!$L$5:$L$10000,,0),"Pris per enhet "&amp;Til_Hvem&amp;" beregnes automatisk ved komplett utfylling")</f>
        <v>Pris per enhet Regionalt beregnes automatisk ved komplett utfylling</v>
      </c>
      <c r="N8361" s="47" t="str">
        <f>IFERROR(TRIM($L8361)/_xlfn.XLOOKUP(TRIM($F8361),Produktinformasjon!$D$5:$D$10000,Produktinformasjon!$L$5:$L$10000,,0),"Pris per enhet Regionalt felleslager beregnes automatisk ved komplett utfylling")</f>
        <v>Pris per enhet Regionalt felleslager beregnes automatisk ved komplett utfylling</v>
      </c>
    </row>
    <row r="8362" spans="2:14" x14ac:dyDescent="0.25">
      <c r="B8362" s="33"/>
      <c r="C8362" t="str" cm="1">
        <f t="array" ref="C8362">IFERROR(_xlfn.TEXTJOIN(" | ", TRUE, _xlfn._xlws.FILTER(delKontrakt['#] &amp; " " &amp; delKontrakt[Navn], ISNUMBER(MATCH(delKontrakt['#], VALUE(_xlfn.TEXTSPLIT(SUBSTITUTE(Prisinformasjon!$B8362,  ", ", ","), ",")), 0)))), "Delkontraktnavn hentes automatisk ved å fylle ut delkontraktnummer")</f>
        <v>Delkontraktnavn hentes automatisk ved å fylle ut delkontraktnummer</v>
      </c>
      <c r="D8362" s="34"/>
      <c r="E8362" s="34"/>
      <c r="F8362" s="33"/>
      <c r="G8362" s="33"/>
      <c r="H8362" s="15"/>
      <c r="I8362" s="15"/>
      <c r="J8362" s="15"/>
      <c r="K8362" s="48"/>
      <c r="L8362" s="44"/>
      <c r="M8362" s="47" t="str">
        <f>IFERROR(TRIM($K8362)/_xlfn.XLOOKUP(TRIM($F8362),Produktinformasjon!$D$5:$D$10000,Produktinformasjon!$L$5:$L$10000,,0),"Pris per enhet "&amp;Til_Hvem&amp;" beregnes automatisk ved komplett utfylling")</f>
        <v>Pris per enhet Regionalt beregnes automatisk ved komplett utfylling</v>
      </c>
      <c r="N8362" s="47" t="str">
        <f>IFERROR(TRIM($L8362)/_xlfn.XLOOKUP(TRIM($F8362),Produktinformasjon!$D$5:$D$10000,Produktinformasjon!$L$5:$L$10000,,0),"Pris per enhet Regionalt felleslager beregnes automatisk ved komplett utfylling")</f>
        <v>Pris per enhet Regionalt felleslager beregnes automatisk ved komplett utfylling</v>
      </c>
    </row>
    <row r="8363" spans="2:14" x14ac:dyDescent="0.25">
      <c r="B8363" s="33"/>
      <c r="C8363" t="str" cm="1">
        <f t="array" ref="C8363">IFERROR(_xlfn.TEXTJOIN(" | ", TRUE, _xlfn._xlws.FILTER(delKontrakt['#] &amp; " " &amp; delKontrakt[Navn], ISNUMBER(MATCH(delKontrakt['#], VALUE(_xlfn.TEXTSPLIT(SUBSTITUTE(Prisinformasjon!$B8363,  ", ", ","), ",")), 0)))), "Delkontraktnavn hentes automatisk ved å fylle ut delkontraktnummer")</f>
        <v>Delkontraktnavn hentes automatisk ved å fylle ut delkontraktnummer</v>
      </c>
      <c r="D8363" s="34"/>
      <c r="E8363" s="34"/>
      <c r="F8363" s="33"/>
      <c r="G8363" s="33"/>
      <c r="H8363" s="15"/>
      <c r="I8363" s="15"/>
      <c r="J8363" s="15"/>
      <c r="K8363" s="48"/>
      <c r="L8363" s="44"/>
      <c r="M8363" s="47" t="str">
        <f>IFERROR(TRIM($K8363)/_xlfn.XLOOKUP(TRIM($F8363),Produktinformasjon!$D$5:$D$10000,Produktinformasjon!$L$5:$L$10000,,0),"Pris per enhet "&amp;Til_Hvem&amp;" beregnes automatisk ved komplett utfylling")</f>
        <v>Pris per enhet Regionalt beregnes automatisk ved komplett utfylling</v>
      </c>
      <c r="N8363" s="47" t="str">
        <f>IFERROR(TRIM($L8363)/_xlfn.XLOOKUP(TRIM($F8363),Produktinformasjon!$D$5:$D$10000,Produktinformasjon!$L$5:$L$10000,,0),"Pris per enhet Regionalt felleslager beregnes automatisk ved komplett utfylling")</f>
        <v>Pris per enhet Regionalt felleslager beregnes automatisk ved komplett utfylling</v>
      </c>
    </row>
    <row r="8364" spans="2:14" x14ac:dyDescent="0.25">
      <c r="B8364" s="33"/>
      <c r="C8364" t="str" cm="1">
        <f t="array" ref="C8364">IFERROR(_xlfn.TEXTJOIN(" | ", TRUE, _xlfn._xlws.FILTER(delKontrakt['#] &amp; " " &amp; delKontrakt[Navn], ISNUMBER(MATCH(delKontrakt['#], VALUE(_xlfn.TEXTSPLIT(SUBSTITUTE(Prisinformasjon!$B8364,  ", ", ","), ",")), 0)))), "Delkontraktnavn hentes automatisk ved å fylle ut delkontraktnummer")</f>
        <v>Delkontraktnavn hentes automatisk ved å fylle ut delkontraktnummer</v>
      </c>
      <c r="D8364" s="34"/>
      <c r="E8364" s="34"/>
      <c r="F8364" s="33"/>
      <c r="G8364" s="33"/>
      <c r="H8364" s="15"/>
      <c r="I8364" s="15"/>
      <c r="J8364" s="15"/>
      <c r="K8364" s="48"/>
      <c r="L8364" s="44"/>
      <c r="M8364" s="47" t="str">
        <f>IFERROR(TRIM($K8364)/_xlfn.XLOOKUP(TRIM($F8364),Produktinformasjon!$D$5:$D$10000,Produktinformasjon!$L$5:$L$10000,,0),"Pris per enhet "&amp;Til_Hvem&amp;" beregnes automatisk ved komplett utfylling")</f>
        <v>Pris per enhet Regionalt beregnes automatisk ved komplett utfylling</v>
      </c>
      <c r="N8364" s="47" t="str">
        <f>IFERROR(TRIM($L8364)/_xlfn.XLOOKUP(TRIM($F8364),Produktinformasjon!$D$5:$D$10000,Produktinformasjon!$L$5:$L$10000,,0),"Pris per enhet Regionalt felleslager beregnes automatisk ved komplett utfylling")</f>
        <v>Pris per enhet Regionalt felleslager beregnes automatisk ved komplett utfylling</v>
      </c>
    </row>
    <row r="8365" spans="2:14" x14ac:dyDescent="0.25">
      <c r="B8365" s="33"/>
      <c r="C8365" t="str" cm="1">
        <f t="array" ref="C8365">IFERROR(_xlfn.TEXTJOIN(" | ", TRUE, _xlfn._xlws.FILTER(delKontrakt['#] &amp; " " &amp; delKontrakt[Navn], ISNUMBER(MATCH(delKontrakt['#], VALUE(_xlfn.TEXTSPLIT(SUBSTITUTE(Prisinformasjon!$B8365,  ", ", ","), ",")), 0)))), "Delkontraktnavn hentes automatisk ved å fylle ut delkontraktnummer")</f>
        <v>Delkontraktnavn hentes automatisk ved å fylle ut delkontraktnummer</v>
      </c>
      <c r="D8365" s="34"/>
      <c r="E8365" s="34"/>
      <c r="F8365" s="33"/>
      <c r="G8365" s="33"/>
      <c r="H8365" s="15"/>
      <c r="I8365" s="15"/>
      <c r="J8365" s="15"/>
      <c r="K8365" s="48"/>
      <c r="L8365" s="44"/>
      <c r="M8365" s="47" t="str">
        <f>IFERROR(TRIM($K8365)/_xlfn.XLOOKUP(TRIM($F8365),Produktinformasjon!$D$5:$D$10000,Produktinformasjon!$L$5:$L$10000,,0),"Pris per enhet "&amp;Til_Hvem&amp;" beregnes automatisk ved komplett utfylling")</f>
        <v>Pris per enhet Regionalt beregnes automatisk ved komplett utfylling</v>
      </c>
      <c r="N8365" s="47" t="str">
        <f>IFERROR(TRIM($L8365)/_xlfn.XLOOKUP(TRIM($F8365),Produktinformasjon!$D$5:$D$10000,Produktinformasjon!$L$5:$L$10000,,0),"Pris per enhet Regionalt felleslager beregnes automatisk ved komplett utfylling")</f>
        <v>Pris per enhet Regionalt felleslager beregnes automatisk ved komplett utfylling</v>
      </c>
    </row>
    <row r="8366" spans="2:14" x14ac:dyDescent="0.25">
      <c r="B8366" s="33"/>
      <c r="C8366" t="str" cm="1">
        <f t="array" ref="C8366">IFERROR(_xlfn.TEXTJOIN(" | ", TRUE, _xlfn._xlws.FILTER(delKontrakt['#] &amp; " " &amp; delKontrakt[Navn], ISNUMBER(MATCH(delKontrakt['#], VALUE(_xlfn.TEXTSPLIT(SUBSTITUTE(Prisinformasjon!$B8366,  ", ", ","), ",")), 0)))), "Delkontraktnavn hentes automatisk ved å fylle ut delkontraktnummer")</f>
        <v>Delkontraktnavn hentes automatisk ved å fylle ut delkontraktnummer</v>
      </c>
      <c r="D8366" s="34"/>
      <c r="E8366" s="34"/>
      <c r="F8366" s="33"/>
      <c r="G8366" s="33"/>
      <c r="H8366" s="15"/>
      <c r="I8366" s="15"/>
      <c r="J8366" s="15"/>
      <c r="K8366" s="48"/>
      <c r="L8366" s="44"/>
      <c r="M8366" s="47" t="str">
        <f>IFERROR(TRIM($K8366)/_xlfn.XLOOKUP(TRIM($F8366),Produktinformasjon!$D$5:$D$10000,Produktinformasjon!$L$5:$L$10000,,0),"Pris per enhet "&amp;Til_Hvem&amp;" beregnes automatisk ved komplett utfylling")</f>
        <v>Pris per enhet Regionalt beregnes automatisk ved komplett utfylling</v>
      </c>
      <c r="N8366" s="47" t="str">
        <f>IFERROR(TRIM($L8366)/_xlfn.XLOOKUP(TRIM($F8366),Produktinformasjon!$D$5:$D$10000,Produktinformasjon!$L$5:$L$10000,,0),"Pris per enhet Regionalt felleslager beregnes automatisk ved komplett utfylling")</f>
        <v>Pris per enhet Regionalt felleslager beregnes automatisk ved komplett utfylling</v>
      </c>
    </row>
    <row r="8367" spans="2:14" x14ac:dyDescent="0.25">
      <c r="B8367" s="33"/>
      <c r="C8367" t="str" cm="1">
        <f t="array" ref="C8367">IFERROR(_xlfn.TEXTJOIN(" | ", TRUE, _xlfn._xlws.FILTER(delKontrakt['#] &amp; " " &amp; delKontrakt[Navn], ISNUMBER(MATCH(delKontrakt['#], VALUE(_xlfn.TEXTSPLIT(SUBSTITUTE(Prisinformasjon!$B8367,  ", ", ","), ",")), 0)))), "Delkontraktnavn hentes automatisk ved å fylle ut delkontraktnummer")</f>
        <v>Delkontraktnavn hentes automatisk ved å fylle ut delkontraktnummer</v>
      </c>
      <c r="D8367" s="34"/>
      <c r="E8367" s="34"/>
      <c r="F8367" s="33"/>
      <c r="G8367" s="33"/>
      <c r="H8367" s="15"/>
      <c r="I8367" s="15"/>
      <c r="J8367" s="15"/>
      <c r="K8367" s="48"/>
      <c r="L8367" s="44"/>
      <c r="M8367" s="47" t="str">
        <f>IFERROR(TRIM($K8367)/_xlfn.XLOOKUP(TRIM($F8367),Produktinformasjon!$D$5:$D$10000,Produktinformasjon!$L$5:$L$10000,,0),"Pris per enhet "&amp;Til_Hvem&amp;" beregnes automatisk ved komplett utfylling")</f>
        <v>Pris per enhet Regionalt beregnes automatisk ved komplett utfylling</v>
      </c>
      <c r="N8367" s="47" t="str">
        <f>IFERROR(TRIM($L8367)/_xlfn.XLOOKUP(TRIM($F8367),Produktinformasjon!$D$5:$D$10000,Produktinformasjon!$L$5:$L$10000,,0),"Pris per enhet Regionalt felleslager beregnes automatisk ved komplett utfylling")</f>
        <v>Pris per enhet Regionalt felleslager beregnes automatisk ved komplett utfylling</v>
      </c>
    </row>
    <row r="8368" spans="2:14" x14ac:dyDescent="0.25">
      <c r="B8368" s="33"/>
      <c r="C8368" t="str" cm="1">
        <f t="array" ref="C8368">IFERROR(_xlfn.TEXTJOIN(" | ", TRUE, _xlfn._xlws.FILTER(delKontrakt['#] &amp; " " &amp; delKontrakt[Navn], ISNUMBER(MATCH(delKontrakt['#], VALUE(_xlfn.TEXTSPLIT(SUBSTITUTE(Prisinformasjon!$B8368,  ", ", ","), ",")), 0)))), "Delkontraktnavn hentes automatisk ved å fylle ut delkontraktnummer")</f>
        <v>Delkontraktnavn hentes automatisk ved å fylle ut delkontraktnummer</v>
      </c>
      <c r="D8368" s="34"/>
      <c r="E8368" s="34"/>
      <c r="F8368" s="33"/>
      <c r="G8368" s="33"/>
      <c r="H8368" s="15"/>
      <c r="I8368" s="15"/>
      <c r="J8368" s="15"/>
      <c r="K8368" s="48"/>
      <c r="L8368" s="44"/>
      <c r="M8368" s="47" t="str">
        <f>IFERROR(TRIM($K8368)/_xlfn.XLOOKUP(TRIM($F8368),Produktinformasjon!$D$5:$D$10000,Produktinformasjon!$L$5:$L$10000,,0),"Pris per enhet "&amp;Til_Hvem&amp;" beregnes automatisk ved komplett utfylling")</f>
        <v>Pris per enhet Regionalt beregnes automatisk ved komplett utfylling</v>
      </c>
      <c r="N8368" s="47" t="str">
        <f>IFERROR(TRIM($L8368)/_xlfn.XLOOKUP(TRIM($F8368),Produktinformasjon!$D$5:$D$10000,Produktinformasjon!$L$5:$L$10000,,0),"Pris per enhet Regionalt felleslager beregnes automatisk ved komplett utfylling")</f>
        <v>Pris per enhet Regionalt felleslager beregnes automatisk ved komplett utfylling</v>
      </c>
    </row>
    <row r="8369" spans="2:14" x14ac:dyDescent="0.25">
      <c r="B8369" s="33"/>
      <c r="C8369" t="str" cm="1">
        <f t="array" ref="C8369">IFERROR(_xlfn.TEXTJOIN(" | ", TRUE, _xlfn._xlws.FILTER(delKontrakt['#] &amp; " " &amp; delKontrakt[Navn], ISNUMBER(MATCH(delKontrakt['#], VALUE(_xlfn.TEXTSPLIT(SUBSTITUTE(Prisinformasjon!$B8369,  ", ", ","), ",")), 0)))), "Delkontraktnavn hentes automatisk ved å fylle ut delkontraktnummer")</f>
        <v>Delkontraktnavn hentes automatisk ved å fylle ut delkontraktnummer</v>
      </c>
      <c r="D8369" s="34"/>
      <c r="E8369" s="34"/>
      <c r="F8369" s="33"/>
      <c r="G8369" s="33"/>
      <c r="H8369" s="15"/>
      <c r="I8369" s="15"/>
      <c r="J8369" s="15"/>
      <c r="K8369" s="48"/>
      <c r="L8369" s="44"/>
      <c r="M8369" s="47" t="str">
        <f>IFERROR(TRIM($K8369)/_xlfn.XLOOKUP(TRIM($F8369),Produktinformasjon!$D$5:$D$10000,Produktinformasjon!$L$5:$L$10000,,0),"Pris per enhet "&amp;Til_Hvem&amp;" beregnes automatisk ved komplett utfylling")</f>
        <v>Pris per enhet Regionalt beregnes automatisk ved komplett utfylling</v>
      </c>
      <c r="N8369" s="47" t="str">
        <f>IFERROR(TRIM($L8369)/_xlfn.XLOOKUP(TRIM($F8369),Produktinformasjon!$D$5:$D$10000,Produktinformasjon!$L$5:$L$10000,,0),"Pris per enhet Regionalt felleslager beregnes automatisk ved komplett utfylling")</f>
        <v>Pris per enhet Regionalt felleslager beregnes automatisk ved komplett utfylling</v>
      </c>
    </row>
    <row r="8370" spans="2:14" x14ac:dyDescent="0.25">
      <c r="B8370" s="33"/>
      <c r="C8370" t="str" cm="1">
        <f t="array" ref="C8370">IFERROR(_xlfn.TEXTJOIN(" | ", TRUE, _xlfn._xlws.FILTER(delKontrakt['#] &amp; " " &amp; delKontrakt[Navn], ISNUMBER(MATCH(delKontrakt['#], VALUE(_xlfn.TEXTSPLIT(SUBSTITUTE(Prisinformasjon!$B8370,  ", ", ","), ",")), 0)))), "Delkontraktnavn hentes automatisk ved å fylle ut delkontraktnummer")</f>
        <v>Delkontraktnavn hentes automatisk ved å fylle ut delkontraktnummer</v>
      </c>
      <c r="D8370" s="34"/>
      <c r="E8370" s="34"/>
      <c r="F8370" s="33"/>
      <c r="G8370" s="33"/>
      <c r="H8370" s="15"/>
      <c r="I8370" s="15"/>
      <c r="J8370" s="15"/>
      <c r="K8370" s="48"/>
      <c r="L8370" s="44"/>
      <c r="M8370" s="47" t="str">
        <f>IFERROR(TRIM($K8370)/_xlfn.XLOOKUP(TRIM($F8370),Produktinformasjon!$D$5:$D$10000,Produktinformasjon!$L$5:$L$10000,,0),"Pris per enhet "&amp;Til_Hvem&amp;" beregnes automatisk ved komplett utfylling")</f>
        <v>Pris per enhet Regionalt beregnes automatisk ved komplett utfylling</v>
      </c>
      <c r="N8370" s="47" t="str">
        <f>IFERROR(TRIM($L8370)/_xlfn.XLOOKUP(TRIM($F8370),Produktinformasjon!$D$5:$D$10000,Produktinformasjon!$L$5:$L$10000,,0),"Pris per enhet Regionalt felleslager beregnes automatisk ved komplett utfylling")</f>
        <v>Pris per enhet Regionalt felleslager beregnes automatisk ved komplett utfylling</v>
      </c>
    </row>
    <row r="8371" spans="2:14" x14ac:dyDescent="0.25">
      <c r="B8371" s="33"/>
      <c r="C8371" t="str" cm="1">
        <f t="array" ref="C8371">IFERROR(_xlfn.TEXTJOIN(" | ", TRUE, _xlfn._xlws.FILTER(delKontrakt['#] &amp; " " &amp; delKontrakt[Navn], ISNUMBER(MATCH(delKontrakt['#], VALUE(_xlfn.TEXTSPLIT(SUBSTITUTE(Prisinformasjon!$B8371,  ", ", ","), ",")), 0)))), "Delkontraktnavn hentes automatisk ved å fylle ut delkontraktnummer")</f>
        <v>Delkontraktnavn hentes automatisk ved å fylle ut delkontraktnummer</v>
      </c>
      <c r="D8371" s="34"/>
      <c r="E8371" s="34"/>
      <c r="F8371" s="33"/>
      <c r="G8371" s="33"/>
      <c r="H8371" s="15"/>
      <c r="I8371" s="15"/>
      <c r="J8371" s="15"/>
      <c r="K8371" s="48"/>
      <c r="L8371" s="44"/>
      <c r="M8371" s="47" t="str">
        <f>IFERROR(TRIM($K8371)/_xlfn.XLOOKUP(TRIM($F8371),Produktinformasjon!$D$5:$D$10000,Produktinformasjon!$L$5:$L$10000,,0),"Pris per enhet "&amp;Til_Hvem&amp;" beregnes automatisk ved komplett utfylling")</f>
        <v>Pris per enhet Regionalt beregnes automatisk ved komplett utfylling</v>
      </c>
      <c r="N8371" s="47" t="str">
        <f>IFERROR(TRIM($L8371)/_xlfn.XLOOKUP(TRIM($F8371),Produktinformasjon!$D$5:$D$10000,Produktinformasjon!$L$5:$L$10000,,0),"Pris per enhet Regionalt felleslager beregnes automatisk ved komplett utfylling")</f>
        <v>Pris per enhet Regionalt felleslager beregnes automatisk ved komplett utfylling</v>
      </c>
    </row>
    <row r="8372" spans="2:14" x14ac:dyDescent="0.25">
      <c r="B8372" s="33"/>
      <c r="C8372" t="str" cm="1">
        <f t="array" ref="C8372">IFERROR(_xlfn.TEXTJOIN(" | ", TRUE, _xlfn._xlws.FILTER(delKontrakt['#] &amp; " " &amp; delKontrakt[Navn], ISNUMBER(MATCH(delKontrakt['#], VALUE(_xlfn.TEXTSPLIT(SUBSTITUTE(Prisinformasjon!$B8372,  ", ", ","), ",")), 0)))), "Delkontraktnavn hentes automatisk ved å fylle ut delkontraktnummer")</f>
        <v>Delkontraktnavn hentes automatisk ved å fylle ut delkontraktnummer</v>
      </c>
      <c r="D8372" s="34"/>
      <c r="E8372" s="34"/>
      <c r="F8372" s="33"/>
      <c r="G8372" s="33"/>
      <c r="H8372" s="15"/>
      <c r="I8372" s="15"/>
      <c r="J8372" s="15"/>
      <c r="K8372" s="48"/>
      <c r="L8372" s="44"/>
      <c r="M8372" s="47" t="str">
        <f>IFERROR(TRIM($K8372)/_xlfn.XLOOKUP(TRIM($F8372),Produktinformasjon!$D$5:$D$10000,Produktinformasjon!$L$5:$L$10000,,0),"Pris per enhet "&amp;Til_Hvem&amp;" beregnes automatisk ved komplett utfylling")</f>
        <v>Pris per enhet Regionalt beregnes automatisk ved komplett utfylling</v>
      </c>
      <c r="N8372" s="47" t="str">
        <f>IFERROR(TRIM($L8372)/_xlfn.XLOOKUP(TRIM($F8372),Produktinformasjon!$D$5:$D$10000,Produktinformasjon!$L$5:$L$10000,,0),"Pris per enhet Regionalt felleslager beregnes automatisk ved komplett utfylling")</f>
        <v>Pris per enhet Regionalt felleslager beregnes automatisk ved komplett utfylling</v>
      </c>
    </row>
    <row r="8373" spans="2:14" x14ac:dyDescent="0.25">
      <c r="B8373" s="33"/>
      <c r="C8373" t="str" cm="1">
        <f t="array" ref="C8373">IFERROR(_xlfn.TEXTJOIN(" | ", TRUE, _xlfn._xlws.FILTER(delKontrakt['#] &amp; " " &amp; delKontrakt[Navn], ISNUMBER(MATCH(delKontrakt['#], VALUE(_xlfn.TEXTSPLIT(SUBSTITUTE(Prisinformasjon!$B8373,  ", ", ","), ",")), 0)))), "Delkontraktnavn hentes automatisk ved å fylle ut delkontraktnummer")</f>
        <v>Delkontraktnavn hentes automatisk ved å fylle ut delkontraktnummer</v>
      </c>
      <c r="D8373" s="34"/>
      <c r="E8373" s="34"/>
      <c r="F8373" s="33"/>
      <c r="G8373" s="33"/>
      <c r="H8373" s="15"/>
      <c r="I8373" s="15"/>
      <c r="J8373" s="15"/>
      <c r="K8373" s="48"/>
      <c r="L8373" s="44"/>
      <c r="M8373" s="47" t="str">
        <f>IFERROR(TRIM($K8373)/_xlfn.XLOOKUP(TRIM($F8373),Produktinformasjon!$D$5:$D$10000,Produktinformasjon!$L$5:$L$10000,,0),"Pris per enhet "&amp;Til_Hvem&amp;" beregnes automatisk ved komplett utfylling")</f>
        <v>Pris per enhet Regionalt beregnes automatisk ved komplett utfylling</v>
      </c>
      <c r="N8373" s="47" t="str">
        <f>IFERROR(TRIM($L8373)/_xlfn.XLOOKUP(TRIM($F8373),Produktinformasjon!$D$5:$D$10000,Produktinformasjon!$L$5:$L$10000,,0),"Pris per enhet Regionalt felleslager beregnes automatisk ved komplett utfylling")</f>
        <v>Pris per enhet Regionalt felleslager beregnes automatisk ved komplett utfylling</v>
      </c>
    </row>
    <row r="8374" spans="2:14" x14ac:dyDescent="0.25">
      <c r="B8374" s="33"/>
      <c r="C8374" t="str" cm="1">
        <f t="array" ref="C8374">IFERROR(_xlfn.TEXTJOIN(" | ", TRUE, _xlfn._xlws.FILTER(delKontrakt['#] &amp; " " &amp; delKontrakt[Navn], ISNUMBER(MATCH(delKontrakt['#], VALUE(_xlfn.TEXTSPLIT(SUBSTITUTE(Prisinformasjon!$B8374,  ", ", ","), ",")), 0)))), "Delkontraktnavn hentes automatisk ved å fylle ut delkontraktnummer")</f>
        <v>Delkontraktnavn hentes automatisk ved å fylle ut delkontraktnummer</v>
      </c>
      <c r="D8374" s="34"/>
      <c r="E8374" s="34"/>
      <c r="F8374" s="33"/>
      <c r="G8374" s="33"/>
      <c r="H8374" s="15"/>
      <c r="I8374" s="15"/>
      <c r="J8374" s="15"/>
      <c r="K8374" s="48"/>
      <c r="L8374" s="44"/>
      <c r="M8374" s="47" t="str">
        <f>IFERROR(TRIM($K8374)/_xlfn.XLOOKUP(TRIM($F8374),Produktinformasjon!$D$5:$D$10000,Produktinformasjon!$L$5:$L$10000,,0),"Pris per enhet "&amp;Til_Hvem&amp;" beregnes automatisk ved komplett utfylling")</f>
        <v>Pris per enhet Regionalt beregnes automatisk ved komplett utfylling</v>
      </c>
      <c r="N8374" s="47" t="str">
        <f>IFERROR(TRIM($L8374)/_xlfn.XLOOKUP(TRIM($F8374),Produktinformasjon!$D$5:$D$10000,Produktinformasjon!$L$5:$L$10000,,0),"Pris per enhet Regionalt felleslager beregnes automatisk ved komplett utfylling")</f>
        <v>Pris per enhet Regionalt felleslager beregnes automatisk ved komplett utfylling</v>
      </c>
    </row>
    <row r="8375" spans="2:14" x14ac:dyDescent="0.25">
      <c r="B8375" s="33"/>
      <c r="C8375" t="str" cm="1">
        <f t="array" ref="C8375">IFERROR(_xlfn.TEXTJOIN(" | ", TRUE, _xlfn._xlws.FILTER(delKontrakt['#] &amp; " " &amp; delKontrakt[Navn], ISNUMBER(MATCH(delKontrakt['#], VALUE(_xlfn.TEXTSPLIT(SUBSTITUTE(Prisinformasjon!$B8375,  ", ", ","), ",")), 0)))), "Delkontraktnavn hentes automatisk ved å fylle ut delkontraktnummer")</f>
        <v>Delkontraktnavn hentes automatisk ved å fylle ut delkontraktnummer</v>
      </c>
      <c r="D8375" s="34"/>
      <c r="E8375" s="34"/>
      <c r="F8375" s="33"/>
      <c r="G8375" s="33"/>
      <c r="H8375" s="15"/>
      <c r="I8375" s="15"/>
      <c r="J8375" s="15"/>
      <c r="K8375" s="48"/>
      <c r="L8375" s="44"/>
      <c r="M8375" s="47" t="str">
        <f>IFERROR(TRIM($K8375)/_xlfn.XLOOKUP(TRIM($F8375),Produktinformasjon!$D$5:$D$10000,Produktinformasjon!$L$5:$L$10000,,0),"Pris per enhet "&amp;Til_Hvem&amp;" beregnes automatisk ved komplett utfylling")</f>
        <v>Pris per enhet Regionalt beregnes automatisk ved komplett utfylling</v>
      </c>
      <c r="N8375" s="47" t="str">
        <f>IFERROR(TRIM($L8375)/_xlfn.XLOOKUP(TRIM($F8375),Produktinformasjon!$D$5:$D$10000,Produktinformasjon!$L$5:$L$10000,,0),"Pris per enhet Regionalt felleslager beregnes automatisk ved komplett utfylling")</f>
        <v>Pris per enhet Regionalt felleslager beregnes automatisk ved komplett utfylling</v>
      </c>
    </row>
    <row r="8376" spans="2:14" x14ac:dyDescent="0.25">
      <c r="B8376" s="33"/>
      <c r="C8376" t="str" cm="1">
        <f t="array" ref="C8376">IFERROR(_xlfn.TEXTJOIN(" | ", TRUE, _xlfn._xlws.FILTER(delKontrakt['#] &amp; " " &amp; delKontrakt[Navn], ISNUMBER(MATCH(delKontrakt['#], VALUE(_xlfn.TEXTSPLIT(SUBSTITUTE(Prisinformasjon!$B8376,  ", ", ","), ",")), 0)))), "Delkontraktnavn hentes automatisk ved å fylle ut delkontraktnummer")</f>
        <v>Delkontraktnavn hentes automatisk ved å fylle ut delkontraktnummer</v>
      </c>
      <c r="D8376" s="34"/>
      <c r="E8376" s="34"/>
      <c r="F8376" s="33"/>
      <c r="G8376" s="33"/>
      <c r="H8376" s="15"/>
      <c r="I8376" s="15"/>
      <c r="J8376" s="15"/>
      <c r="K8376" s="48"/>
      <c r="L8376" s="44"/>
      <c r="M8376" s="47" t="str">
        <f>IFERROR(TRIM($K8376)/_xlfn.XLOOKUP(TRIM($F8376),Produktinformasjon!$D$5:$D$10000,Produktinformasjon!$L$5:$L$10000,,0),"Pris per enhet "&amp;Til_Hvem&amp;" beregnes automatisk ved komplett utfylling")</f>
        <v>Pris per enhet Regionalt beregnes automatisk ved komplett utfylling</v>
      </c>
      <c r="N8376" s="47" t="str">
        <f>IFERROR(TRIM($L8376)/_xlfn.XLOOKUP(TRIM($F8376),Produktinformasjon!$D$5:$D$10000,Produktinformasjon!$L$5:$L$10000,,0),"Pris per enhet Regionalt felleslager beregnes automatisk ved komplett utfylling")</f>
        <v>Pris per enhet Regionalt felleslager beregnes automatisk ved komplett utfylling</v>
      </c>
    </row>
    <row r="8377" spans="2:14" x14ac:dyDescent="0.25">
      <c r="B8377" s="33"/>
      <c r="C8377" t="str" cm="1">
        <f t="array" ref="C8377">IFERROR(_xlfn.TEXTJOIN(" | ", TRUE, _xlfn._xlws.FILTER(delKontrakt['#] &amp; " " &amp; delKontrakt[Navn], ISNUMBER(MATCH(delKontrakt['#], VALUE(_xlfn.TEXTSPLIT(SUBSTITUTE(Prisinformasjon!$B8377,  ", ", ","), ",")), 0)))), "Delkontraktnavn hentes automatisk ved å fylle ut delkontraktnummer")</f>
        <v>Delkontraktnavn hentes automatisk ved å fylle ut delkontraktnummer</v>
      </c>
      <c r="D8377" s="34"/>
      <c r="E8377" s="34"/>
      <c r="F8377" s="33"/>
      <c r="G8377" s="33"/>
      <c r="H8377" s="15"/>
      <c r="I8377" s="15"/>
      <c r="J8377" s="15"/>
      <c r="K8377" s="48"/>
      <c r="L8377" s="44"/>
      <c r="M8377" s="47" t="str">
        <f>IFERROR(TRIM($K8377)/_xlfn.XLOOKUP(TRIM($F8377),Produktinformasjon!$D$5:$D$10000,Produktinformasjon!$L$5:$L$10000,,0),"Pris per enhet "&amp;Til_Hvem&amp;" beregnes automatisk ved komplett utfylling")</f>
        <v>Pris per enhet Regionalt beregnes automatisk ved komplett utfylling</v>
      </c>
      <c r="N8377" s="47" t="str">
        <f>IFERROR(TRIM($L8377)/_xlfn.XLOOKUP(TRIM($F8377),Produktinformasjon!$D$5:$D$10000,Produktinformasjon!$L$5:$L$10000,,0),"Pris per enhet Regionalt felleslager beregnes automatisk ved komplett utfylling")</f>
        <v>Pris per enhet Regionalt felleslager beregnes automatisk ved komplett utfylling</v>
      </c>
    </row>
    <row r="8378" spans="2:14" x14ac:dyDescent="0.25">
      <c r="B8378" s="33"/>
      <c r="C8378" t="str" cm="1">
        <f t="array" ref="C8378">IFERROR(_xlfn.TEXTJOIN(" | ", TRUE, _xlfn._xlws.FILTER(delKontrakt['#] &amp; " " &amp; delKontrakt[Navn], ISNUMBER(MATCH(delKontrakt['#], VALUE(_xlfn.TEXTSPLIT(SUBSTITUTE(Prisinformasjon!$B8378,  ", ", ","), ",")), 0)))), "Delkontraktnavn hentes automatisk ved å fylle ut delkontraktnummer")</f>
        <v>Delkontraktnavn hentes automatisk ved å fylle ut delkontraktnummer</v>
      </c>
      <c r="D8378" s="34"/>
      <c r="E8378" s="34"/>
      <c r="F8378" s="33"/>
      <c r="G8378" s="33"/>
      <c r="H8378" s="15"/>
      <c r="I8378" s="15"/>
      <c r="J8378" s="15"/>
      <c r="K8378" s="48"/>
      <c r="L8378" s="44"/>
      <c r="M8378" s="47" t="str">
        <f>IFERROR(TRIM($K8378)/_xlfn.XLOOKUP(TRIM($F8378),Produktinformasjon!$D$5:$D$10000,Produktinformasjon!$L$5:$L$10000,,0),"Pris per enhet "&amp;Til_Hvem&amp;" beregnes automatisk ved komplett utfylling")</f>
        <v>Pris per enhet Regionalt beregnes automatisk ved komplett utfylling</v>
      </c>
      <c r="N8378" s="47" t="str">
        <f>IFERROR(TRIM($L8378)/_xlfn.XLOOKUP(TRIM($F8378),Produktinformasjon!$D$5:$D$10000,Produktinformasjon!$L$5:$L$10000,,0),"Pris per enhet Regionalt felleslager beregnes automatisk ved komplett utfylling")</f>
        <v>Pris per enhet Regionalt felleslager beregnes automatisk ved komplett utfylling</v>
      </c>
    </row>
    <row r="8379" spans="2:14" x14ac:dyDescent="0.25">
      <c r="B8379" s="33"/>
      <c r="C8379" t="str" cm="1">
        <f t="array" ref="C8379">IFERROR(_xlfn.TEXTJOIN(" | ", TRUE, _xlfn._xlws.FILTER(delKontrakt['#] &amp; " " &amp; delKontrakt[Navn], ISNUMBER(MATCH(delKontrakt['#], VALUE(_xlfn.TEXTSPLIT(SUBSTITUTE(Prisinformasjon!$B8379,  ", ", ","), ",")), 0)))), "Delkontraktnavn hentes automatisk ved å fylle ut delkontraktnummer")</f>
        <v>Delkontraktnavn hentes automatisk ved å fylle ut delkontraktnummer</v>
      </c>
      <c r="D8379" s="34"/>
      <c r="E8379" s="34"/>
      <c r="F8379" s="33"/>
      <c r="G8379" s="33"/>
      <c r="H8379" s="15"/>
      <c r="I8379" s="15"/>
      <c r="J8379" s="15"/>
      <c r="K8379" s="48"/>
      <c r="L8379" s="44"/>
      <c r="M8379" s="47" t="str">
        <f>IFERROR(TRIM($K8379)/_xlfn.XLOOKUP(TRIM($F8379),Produktinformasjon!$D$5:$D$10000,Produktinformasjon!$L$5:$L$10000,,0),"Pris per enhet "&amp;Til_Hvem&amp;" beregnes automatisk ved komplett utfylling")</f>
        <v>Pris per enhet Regionalt beregnes automatisk ved komplett utfylling</v>
      </c>
      <c r="N8379" s="47" t="str">
        <f>IFERROR(TRIM($L8379)/_xlfn.XLOOKUP(TRIM($F8379),Produktinformasjon!$D$5:$D$10000,Produktinformasjon!$L$5:$L$10000,,0),"Pris per enhet Regionalt felleslager beregnes automatisk ved komplett utfylling")</f>
        <v>Pris per enhet Regionalt felleslager beregnes automatisk ved komplett utfylling</v>
      </c>
    </row>
    <row r="8380" spans="2:14" x14ac:dyDescent="0.25">
      <c r="B8380" s="33"/>
      <c r="C8380" t="str" cm="1">
        <f t="array" ref="C8380">IFERROR(_xlfn.TEXTJOIN(" | ", TRUE, _xlfn._xlws.FILTER(delKontrakt['#] &amp; " " &amp; delKontrakt[Navn], ISNUMBER(MATCH(delKontrakt['#], VALUE(_xlfn.TEXTSPLIT(SUBSTITUTE(Prisinformasjon!$B8380,  ", ", ","), ",")), 0)))), "Delkontraktnavn hentes automatisk ved å fylle ut delkontraktnummer")</f>
        <v>Delkontraktnavn hentes automatisk ved å fylle ut delkontraktnummer</v>
      </c>
      <c r="D8380" s="34"/>
      <c r="E8380" s="34"/>
      <c r="F8380" s="33"/>
      <c r="G8380" s="33"/>
      <c r="H8380" s="15"/>
      <c r="I8380" s="15"/>
      <c r="J8380" s="15"/>
      <c r="K8380" s="48"/>
      <c r="L8380" s="44"/>
      <c r="M8380" s="47" t="str">
        <f>IFERROR(TRIM($K8380)/_xlfn.XLOOKUP(TRIM($F8380),Produktinformasjon!$D$5:$D$10000,Produktinformasjon!$L$5:$L$10000,,0),"Pris per enhet "&amp;Til_Hvem&amp;" beregnes automatisk ved komplett utfylling")</f>
        <v>Pris per enhet Regionalt beregnes automatisk ved komplett utfylling</v>
      </c>
      <c r="N8380" s="47" t="str">
        <f>IFERROR(TRIM($L8380)/_xlfn.XLOOKUP(TRIM($F8380),Produktinformasjon!$D$5:$D$10000,Produktinformasjon!$L$5:$L$10000,,0),"Pris per enhet Regionalt felleslager beregnes automatisk ved komplett utfylling")</f>
        <v>Pris per enhet Regionalt felleslager beregnes automatisk ved komplett utfylling</v>
      </c>
    </row>
    <row r="8381" spans="2:14" x14ac:dyDescent="0.25">
      <c r="B8381" s="33"/>
      <c r="C8381" t="str" cm="1">
        <f t="array" ref="C8381">IFERROR(_xlfn.TEXTJOIN(" | ", TRUE, _xlfn._xlws.FILTER(delKontrakt['#] &amp; " " &amp; delKontrakt[Navn], ISNUMBER(MATCH(delKontrakt['#], VALUE(_xlfn.TEXTSPLIT(SUBSTITUTE(Prisinformasjon!$B8381,  ", ", ","), ",")), 0)))), "Delkontraktnavn hentes automatisk ved å fylle ut delkontraktnummer")</f>
        <v>Delkontraktnavn hentes automatisk ved å fylle ut delkontraktnummer</v>
      </c>
      <c r="D8381" s="34"/>
      <c r="E8381" s="34"/>
      <c r="F8381" s="33"/>
      <c r="G8381" s="33"/>
      <c r="H8381" s="15"/>
      <c r="I8381" s="15"/>
      <c r="J8381" s="15"/>
      <c r="K8381" s="48"/>
      <c r="L8381" s="44"/>
      <c r="M8381" s="47" t="str">
        <f>IFERROR(TRIM($K8381)/_xlfn.XLOOKUP(TRIM($F8381),Produktinformasjon!$D$5:$D$10000,Produktinformasjon!$L$5:$L$10000,,0),"Pris per enhet "&amp;Til_Hvem&amp;" beregnes automatisk ved komplett utfylling")</f>
        <v>Pris per enhet Regionalt beregnes automatisk ved komplett utfylling</v>
      </c>
      <c r="N8381" s="47" t="str">
        <f>IFERROR(TRIM($L8381)/_xlfn.XLOOKUP(TRIM($F8381),Produktinformasjon!$D$5:$D$10000,Produktinformasjon!$L$5:$L$10000,,0),"Pris per enhet Regionalt felleslager beregnes automatisk ved komplett utfylling")</f>
        <v>Pris per enhet Regionalt felleslager beregnes automatisk ved komplett utfylling</v>
      </c>
    </row>
    <row r="8382" spans="2:14" x14ac:dyDescent="0.25">
      <c r="B8382" s="33"/>
      <c r="C8382" t="str" cm="1">
        <f t="array" ref="C8382">IFERROR(_xlfn.TEXTJOIN(" | ", TRUE, _xlfn._xlws.FILTER(delKontrakt['#] &amp; " " &amp; delKontrakt[Navn], ISNUMBER(MATCH(delKontrakt['#], VALUE(_xlfn.TEXTSPLIT(SUBSTITUTE(Prisinformasjon!$B8382,  ", ", ","), ",")), 0)))), "Delkontraktnavn hentes automatisk ved å fylle ut delkontraktnummer")</f>
        <v>Delkontraktnavn hentes automatisk ved å fylle ut delkontraktnummer</v>
      </c>
      <c r="D8382" s="34"/>
      <c r="E8382" s="34"/>
      <c r="F8382" s="33"/>
      <c r="G8382" s="33"/>
      <c r="H8382" s="15"/>
      <c r="I8382" s="15"/>
      <c r="J8382" s="15"/>
      <c r="K8382" s="48"/>
      <c r="L8382" s="44"/>
      <c r="M8382" s="47" t="str">
        <f>IFERROR(TRIM($K8382)/_xlfn.XLOOKUP(TRIM($F8382),Produktinformasjon!$D$5:$D$10000,Produktinformasjon!$L$5:$L$10000,,0),"Pris per enhet "&amp;Til_Hvem&amp;" beregnes automatisk ved komplett utfylling")</f>
        <v>Pris per enhet Regionalt beregnes automatisk ved komplett utfylling</v>
      </c>
      <c r="N8382" s="47" t="str">
        <f>IFERROR(TRIM($L8382)/_xlfn.XLOOKUP(TRIM($F8382),Produktinformasjon!$D$5:$D$10000,Produktinformasjon!$L$5:$L$10000,,0),"Pris per enhet Regionalt felleslager beregnes automatisk ved komplett utfylling")</f>
        <v>Pris per enhet Regionalt felleslager beregnes automatisk ved komplett utfylling</v>
      </c>
    </row>
    <row r="8383" spans="2:14" x14ac:dyDescent="0.25">
      <c r="B8383" s="33"/>
      <c r="C8383" t="str" cm="1">
        <f t="array" ref="C8383">IFERROR(_xlfn.TEXTJOIN(" | ", TRUE, _xlfn._xlws.FILTER(delKontrakt['#] &amp; " " &amp; delKontrakt[Navn], ISNUMBER(MATCH(delKontrakt['#], VALUE(_xlfn.TEXTSPLIT(SUBSTITUTE(Prisinformasjon!$B8383,  ", ", ","), ",")), 0)))), "Delkontraktnavn hentes automatisk ved å fylle ut delkontraktnummer")</f>
        <v>Delkontraktnavn hentes automatisk ved å fylle ut delkontraktnummer</v>
      </c>
      <c r="D8383" s="34"/>
      <c r="E8383" s="34"/>
      <c r="F8383" s="33"/>
      <c r="G8383" s="33"/>
      <c r="H8383" s="15"/>
      <c r="I8383" s="15"/>
      <c r="J8383" s="15"/>
      <c r="K8383" s="48"/>
      <c r="L8383" s="44"/>
      <c r="M8383" s="47" t="str">
        <f>IFERROR(TRIM($K8383)/_xlfn.XLOOKUP(TRIM($F8383),Produktinformasjon!$D$5:$D$10000,Produktinformasjon!$L$5:$L$10000,,0),"Pris per enhet "&amp;Til_Hvem&amp;" beregnes automatisk ved komplett utfylling")</f>
        <v>Pris per enhet Regionalt beregnes automatisk ved komplett utfylling</v>
      </c>
      <c r="N8383" s="47" t="str">
        <f>IFERROR(TRIM($L8383)/_xlfn.XLOOKUP(TRIM($F8383),Produktinformasjon!$D$5:$D$10000,Produktinformasjon!$L$5:$L$10000,,0),"Pris per enhet Regionalt felleslager beregnes automatisk ved komplett utfylling")</f>
        <v>Pris per enhet Regionalt felleslager beregnes automatisk ved komplett utfylling</v>
      </c>
    </row>
    <row r="8384" spans="2:14" x14ac:dyDescent="0.25">
      <c r="B8384" s="33"/>
      <c r="C8384" t="str" cm="1">
        <f t="array" ref="C8384">IFERROR(_xlfn.TEXTJOIN(" | ", TRUE, _xlfn._xlws.FILTER(delKontrakt['#] &amp; " " &amp; delKontrakt[Navn], ISNUMBER(MATCH(delKontrakt['#], VALUE(_xlfn.TEXTSPLIT(SUBSTITUTE(Prisinformasjon!$B8384,  ", ", ","), ",")), 0)))), "Delkontraktnavn hentes automatisk ved å fylle ut delkontraktnummer")</f>
        <v>Delkontraktnavn hentes automatisk ved å fylle ut delkontraktnummer</v>
      </c>
      <c r="D8384" s="34"/>
      <c r="E8384" s="34"/>
      <c r="F8384" s="33"/>
      <c r="G8384" s="33"/>
      <c r="H8384" s="15"/>
      <c r="I8384" s="15"/>
      <c r="J8384" s="15"/>
      <c r="K8384" s="48"/>
      <c r="L8384" s="44"/>
      <c r="M8384" s="47" t="str">
        <f>IFERROR(TRIM($K8384)/_xlfn.XLOOKUP(TRIM($F8384),Produktinformasjon!$D$5:$D$10000,Produktinformasjon!$L$5:$L$10000,,0),"Pris per enhet "&amp;Til_Hvem&amp;" beregnes automatisk ved komplett utfylling")</f>
        <v>Pris per enhet Regionalt beregnes automatisk ved komplett utfylling</v>
      </c>
      <c r="N8384" s="47" t="str">
        <f>IFERROR(TRIM($L8384)/_xlfn.XLOOKUP(TRIM($F8384),Produktinformasjon!$D$5:$D$10000,Produktinformasjon!$L$5:$L$10000,,0),"Pris per enhet Regionalt felleslager beregnes automatisk ved komplett utfylling")</f>
        <v>Pris per enhet Regionalt felleslager beregnes automatisk ved komplett utfylling</v>
      </c>
    </row>
    <row r="8385" spans="2:14" x14ac:dyDescent="0.25">
      <c r="B8385" s="33"/>
      <c r="C8385" t="str" cm="1">
        <f t="array" ref="C8385">IFERROR(_xlfn.TEXTJOIN(" | ", TRUE, _xlfn._xlws.FILTER(delKontrakt['#] &amp; " " &amp; delKontrakt[Navn], ISNUMBER(MATCH(delKontrakt['#], VALUE(_xlfn.TEXTSPLIT(SUBSTITUTE(Prisinformasjon!$B8385,  ", ", ","), ",")), 0)))), "Delkontraktnavn hentes automatisk ved å fylle ut delkontraktnummer")</f>
        <v>Delkontraktnavn hentes automatisk ved å fylle ut delkontraktnummer</v>
      </c>
      <c r="D8385" s="34"/>
      <c r="E8385" s="34"/>
      <c r="F8385" s="33"/>
      <c r="G8385" s="33"/>
      <c r="H8385" s="15"/>
      <c r="I8385" s="15"/>
      <c r="J8385" s="15"/>
      <c r="K8385" s="48"/>
      <c r="L8385" s="44"/>
      <c r="M8385" s="47" t="str">
        <f>IFERROR(TRIM($K8385)/_xlfn.XLOOKUP(TRIM($F8385),Produktinformasjon!$D$5:$D$10000,Produktinformasjon!$L$5:$L$10000,,0),"Pris per enhet "&amp;Til_Hvem&amp;" beregnes automatisk ved komplett utfylling")</f>
        <v>Pris per enhet Regionalt beregnes automatisk ved komplett utfylling</v>
      </c>
      <c r="N8385" s="47" t="str">
        <f>IFERROR(TRIM($L8385)/_xlfn.XLOOKUP(TRIM($F8385),Produktinformasjon!$D$5:$D$10000,Produktinformasjon!$L$5:$L$10000,,0),"Pris per enhet Regionalt felleslager beregnes automatisk ved komplett utfylling")</f>
        <v>Pris per enhet Regionalt felleslager beregnes automatisk ved komplett utfylling</v>
      </c>
    </row>
    <row r="8386" spans="2:14" x14ac:dyDescent="0.25">
      <c r="B8386" s="33"/>
      <c r="C8386" t="str" cm="1">
        <f t="array" ref="C8386">IFERROR(_xlfn.TEXTJOIN(" | ", TRUE, _xlfn._xlws.FILTER(delKontrakt['#] &amp; " " &amp; delKontrakt[Navn], ISNUMBER(MATCH(delKontrakt['#], VALUE(_xlfn.TEXTSPLIT(SUBSTITUTE(Prisinformasjon!$B8386,  ", ", ","), ",")), 0)))), "Delkontraktnavn hentes automatisk ved å fylle ut delkontraktnummer")</f>
        <v>Delkontraktnavn hentes automatisk ved å fylle ut delkontraktnummer</v>
      </c>
      <c r="D8386" s="34"/>
      <c r="E8386" s="34"/>
      <c r="F8386" s="33"/>
      <c r="G8386" s="33"/>
      <c r="H8386" s="15"/>
      <c r="I8386" s="15"/>
      <c r="J8386" s="15"/>
      <c r="K8386" s="48"/>
      <c r="L8386" s="44"/>
      <c r="M8386" s="47" t="str">
        <f>IFERROR(TRIM($K8386)/_xlfn.XLOOKUP(TRIM($F8386),Produktinformasjon!$D$5:$D$10000,Produktinformasjon!$L$5:$L$10000,,0),"Pris per enhet "&amp;Til_Hvem&amp;" beregnes automatisk ved komplett utfylling")</f>
        <v>Pris per enhet Regionalt beregnes automatisk ved komplett utfylling</v>
      </c>
      <c r="N8386" s="47" t="str">
        <f>IFERROR(TRIM($L8386)/_xlfn.XLOOKUP(TRIM($F8386),Produktinformasjon!$D$5:$D$10000,Produktinformasjon!$L$5:$L$10000,,0),"Pris per enhet Regionalt felleslager beregnes automatisk ved komplett utfylling")</f>
        <v>Pris per enhet Regionalt felleslager beregnes automatisk ved komplett utfylling</v>
      </c>
    </row>
    <row r="8387" spans="2:14" x14ac:dyDescent="0.25">
      <c r="B8387" s="33"/>
      <c r="C8387" t="str" cm="1">
        <f t="array" ref="C8387">IFERROR(_xlfn.TEXTJOIN(" | ", TRUE, _xlfn._xlws.FILTER(delKontrakt['#] &amp; " " &amp; delKontrakt[Navn], ISNUMBER(MATCH(delKontrakt['#], VALUE(_xlfn.TEXTSPLIT(SUBSTITUTE(Prisinformasjon!$B8387,  ", ", ","), ",")), 0)))), "Delkontraktnavn hentes automatisk ved å fylle ut delkontraktnummer")</f>
        <v>Delkontraktnavn hentes automatisk ved å fylle ut delkontraktnummer</v>
      </c>
      <c r="D8387" s="34"/>
      <c r="E8387" s="34"/>
      <c r="F8387" s="33"/>
      <c r="G8387" s="33"/>
      <c r="H8387" s="15"/>
      <c r="I8387" s="15"/>
      <c r="J8387" s="15"/>
      <c r="K8387" s="48"/>
      <c r="L8387" s="44"/>
      <c r="M8387" s="47" t="str">
        <f>IFERROR(TRIM($K8387)/_xlfn.XLOOKUP(TRIM($F8387),Produktinformasjon!$D$5:$D$10000,Produktinformasjon!$L$5:$L$10000,,0),"Pris per enhet "&amp;Til_Hvem&amp;" beregnes automatisk ved komplett utfylling")</f>
        <v>Pris per enhet Regionalt beregnes automatisk ved komplett utfylling</v>
      </c>
      <c r="N8387" s="47" t="str">
        <f>IFERROR(TRIM($L8387)/_xlfn.XLOOKUP(TRIM($F8387),Produktinformasjon!$D$5:$D$10000,Produktinformasjon!$L$5:$L$10000,,0),"Pris per enhet Regionalt felleslager beregnes automatisk ved komplett utfylling")</f>
        <v>Pris per enhet Regionalt felleslager beregnes automatisk ved komplett utfylling</v>
      </c>
    </row>
    <row r="8388" spans="2:14" x14ac:dyDescent="0.25">
      <c r="B8388" s="33"/>
      <c r="C8388" t="str" cm="1">
        <f t="array" ref="C8388">IFERROR(_xlfn.TEXTJOIN(" | ", TRUE, _xlfn._xlws.FILTER(delKontrakt['#] &amp; " " &amp; delKontrakt[Navn], ISNUMBER(MATCH(delKontrakt['#], VALUE(_xlfn.TEXTSPLIT(SUBSTITUTE(Prisinformasjon!$B8388,  ", ", ","), ",")), 0)))), "Delkontraktnavn hentes automatisk ved å fylle ut delkontraktnummer")</f>
        <v>Delkontraktnavn hentes automatisk ved å fylle ut delkontraktnummer</v>
      </c>
      <c r="D8388" s="34"/>
      <c r="E8388" s="34"/>
      <c r="F8388" s="33"/>
      <c r="G8388" s="33"/>
      <c r="H8388" s="15"/>
      <c r="I8388" s="15"/>
      <c r="J8388" s="15"/>
      <c r="K8388" s="48"/>
      <c r="L8388" s="44"/>
      <c r="M8388" s="47" t="str">
        <f>IFERROR(TRIM($K8388)/_xlfn.XLOOKUP(TRIM($F8388),Produktinformasjon!$D$5:$D$10000,Produktinformasjon!$L$5:$L$10000,,0),"Pris per enhet "&amp;Til_Hvem&amp;" beregnes automatisk ved komplett utfylling")</f>
        <v>Pris per enhet Regionalt beregnes automatisk ved komplett utfylling</v>
      </c>
      <c r="N8388" s="47" t="str">
        <f>IFERROR(TRIM($L8388)/_xlfn.XLOOKUP(TRIM($F8388),Produktinformasjon!$D$5:$D$10000,Produktinformasjon!$L$5:$L$10000,,0),"Pris per enhet Regionalt felleslager beregnes automatisk ved komplett utfylling")</f>
        <v>Pris per enhet Regionalt felleslager beregnes automatisk ved komplett utfylling</v>
      </c>
    </row>
    <row r="8389" spans="2:14" x14ac:dyDescent="0.25">
      <c r="B8389" s="33"/>
      <c r="C8389" t="str" cm="1">
        <f t="array" ref="C8389">IFERROR(_xlfn.TEXTJOIN(" | ", TRUE, _xlfn._xlws.FILTER(delKontrakt['#] &amp; " " &amp; delKontrakt[Navn], ISNUMBER(MATCH(delKontrakt['#], VALUE(_xlfn.TEXTSPLIT(SUBSTITUTE(Prisinformasjon!$B8389,  ", ", ","), ",")), 0)))), "Delkontraktnavn hentes automatisk ved å fylle ut delkontraktnummer")</f>
        <v>Delkontraktnavn hentes automatisk ved å fylle ut delkontraktnummer</v>
      </c>
      <c r="D8389" s="34"/>
      <c r="E8389" s="34"/>
      <c r="F8389" s="33"/>
      <c r="G8389" s="33"/>
      <c r="H8389" s="15"/>
      <c r="I8389" s="15"/>
      <c r="J8389" s="15"/>
      <c r="K8389" s="48"/>
      <c r="L8389" s="44"/>
      <c r="M8389" s="47" t="str">
        <f>IFERROR(TRIM($K8389)/_xlfn.XLOOKUP(TRIM($F8389),Produktinformasjon!$D$5:$D$10000,Produktinformasjon!$L$5:$L$10000,,0),"Pris per enhet "&amp;Til_Hvem&amp;" beregnes automatisk ved komplett utfylling")</f>
        <v>Pris per enhet Regionalt beregnes automatisk ved komplett utfylling</v>
      </c>
      <c r="N8389" s="47" t="str">
        <f>IFERROR(TRIM($L8389)/_xlfn.XLOOKUP(TRIM($F8389),Produktinformasjon!$D$5:$D$10000,Produktinformasjon!$L$5:$L$10000,,0),"Pris per enhet Regionalt felleslager beregnes automatisk ved komplett utfylling")</f>
        <v>Pris per enhet Regionalt felleslager beregnes automatisk ved komplett utfylling</v>
      </c>
    </row>
    <row r="8390" spans="2:14" x14ac:dyDescent="0.25">
      <c r="B8390" s="33"/>
      <c r="C8390" t="str" cm="1">
        <f t="array" ref="C8390">IFERROR(_xlfn.TEXTJOIN(" | ", TRUE, _xlfn._xlws.FILTER(delKontrakt['#] &amp; " " &amp; delKontrakt[Navn], ISNUMBER(MATCH(delKontrakt['#], VALUE(_xlfn.TEXTSPLIT(SUBSTITUTE(Prisinformasjon!$B8390,  ", ", ","), ",")), 0)))), "Delkontraktnavn hentes automatisk ved å fylle ut delkontraktnummer")</f>
        <v>Delkontraktnavn hentes automatisk ved å fylle ut delkontraktnummer</v>
      </c>
      <c r="D8390" s="34"/>
      <c r="E8390" s="34"/>
      <c r="F8390" s="33"/>
      <c r="G8390" s="33"/>
      <c r="H8390" s="15"/>
      <c r="I8390" s="15"/>
      <c r="J8390" s="15"/>
      <c r="K8390" s="48"/>
      <c r="L8390" s="44"/>
      <c r="M8390" s="47" t="str">
        <f>IFERROR(TRIM($K8390)/_xlfn.XLOOKUP(TRIM($F8390),Produktinformasjon!$D$5:$D$10000,Produktinformasjon!$L$5:$L$10000,,0),"Pris per enhet "&amp;Til_Hvem&amp;" beregnes automatisk ved komplett utfylling")</f>
        <v>Pris per enhet Regionalt beregnes automatisk ved komplett utfylling</v>
      </c>
      <c r="N8390" s="47" t="str">
        <f>IFERROR(TRIM($L8390)/_xlfn.XLOOKUP(TRIM($F8390),Produktinformasjon!$D$5:$D$10000,Produktinformasjon!$L$5:$L$10000,,0),"Pris per enhet Regionalt felleslager beregnes automatisk ved komplett utfylling")</f>
        <v>Pris per enhet Regionalt felleslager beregnes automatisk ved komplett utfylling</v>
      </c>
    </row>
    <row r="8391" spans="2:14" x14ac:dyDescent="0.25">
      <c r="B8391" s="33"/>
      <c r="C8391" t="str" cm="1">
        <f t="array" ref="C8391">IFERROR(_xlfn.TEXTJOIN(" | ", TRUE, _xlfn._xlws.FILTER(delKontrakt['#] &amp; " " &amp; delKontrakt[Navn], ISNUMBER(MATCH(delKontrakt['#], VALUE(_xlfn.TEXTSPLIT(SUBSTITUTE(Prisinformasjon!$B8391,  ", ", ","), ",")), 0)))), "Delkontraktnavn hentes automatisk ved å fylle ut delkontraktnummer")</f>
        <v>Delkontraktnavn hentes automatisk ved å fylle ut delkontraktnummer</v>
      </c>
      <c r="D8391" s="34"/>
      <c r="E8391" s="34"/>
      <c r="F8391" s="33"/>
      <c r="G8391" s="33"/>
      <c r="H8391" s="15"/>
      <c r="I8391" s="15"/>
      <c r="J8391" s="15"/>
      <c r="K8391" s="48"/>
      <c r="L8391" s="44"/>
      <c r="M8391" s="47" t="str">
        <f>IFERROR(TRIM($K8391)/_xlfn.XLOOKUP(TRIM($F8391),Produktinformasjon!$D$5:$D$10000,Produktinformasjon!$L$5:$L$10000,,0),"Pris per enhet "&amp;Til_Hvem&amp;" beregnes automatisk ved komplett utfylling")</f>
        <v>Pris per enhet Regionalt beregnes automatisk ved komplett utfylling</v>
      </c>
      <c r="N8391" s="47" t="str">
        <f>IFERROR(TRIM($L8391)/_xlfn.XLOOKUP(TRIM($F8391),Produktinformasjon!$D$5:$D$10000,Produktinformasjon!$L$5:$L$10000,,0),"Pris per enhet Regionalt felleslager beregnes automatisk ved komplett utfylling")</f>
        <v>Pris per enhet Regionalt felleslager beregnes automatisk ved komplett utfylling</v>
      </c>
    </row>
    <row r="8392" spans="2:14" x14ac:dyDescent="0.25">
      <c r="B8392" s="33"/>
      <c r="C8392" t="str" cm="1">
        <f t="array" ref="C8392">IFERROR(_xlfn.TEXTJOIN(" | ", TRUE, _xlfn._xlws.FILTER(delKontrakt['#] &amp; " " &amp; delKontrakt[Navn], ISNUMBER(MATCH(delKontrakt['#], VALUE(_xlfn.TEXTSPLIT(SUBSTITUTE(Prisinformasjon!$B8392,  ", ", ","), ",")), 0)))), "Delkontraktnavn hentes automatisk ved å fylle ut delkontraktnummer")</f>
        <v>Delkontraktnavn hentes automatisk ved å fylle ut delkontraktnummer</v>
      </c>
      <c r="D8392" s="34"/>
      <c r="E8392" s="34"/>
      <c r="F8392" s="33"/>
      <c r="G8392" s="33"/>
      <c r="H8392" s="15"/>
      <c r="I8392" s="15"/>
      <c r="J8392" s="15"/>
      <c r="K8392" s="48"/>
      <c r="L8392" s="44"/>
      <c r="M8392" s="47" t="str">
        <f>IFERROR(TRIM($K8392)/_xlfn.XLOOKUP(TRIM($F8392),Produktinformasjon!$D$5:$D$10000,Produktinformasjon!$L$5:$L$10000,,0),"Pris per enhet "&amp;Til_Hvem&amp;" beregnes automatisk ved komplett utfylling")</f>
        <v>Pris per enhet Regionalt beregnes automatisk ved komplett utfylling</v>
      </c>
      <c r="N8392" s="47" t="str">
        <f>IFERROR(TRIM($L8392)/_xlfn.XLOOKUP(TRIM($F8392),Produktinformasjon!$D$5:$D$10000,Produktinformasjon!$L$5:$L$10000,,0),"Pris per enhet Regionalt felleslager beregnes automatisk ved komplett utfylling")</f>
        <v>Pris per enhet Regionalt felleslager beregnes automatisk ved komplett utfylling</v>
      </c>
    </row>
    <row r="8393" spans="2:14" x14ac:dyDescent="0.25">
      <c r="B8393" s="33"/>
      <c r="C8393" t="str" cm="1">
        <f t="array" ref="C8393">IFERROR(_xlfn.TEXTJOIN(" | ", TRUE, _xlfn._xlws.FILTER(delKontrakt['#] &amp; " " &amp; delKontrakt[Navn], ISNUMBER(MATCH(delKontrakt['#], VALUE(_xlfn.TEXTSPLIT(SUBSTITUTE(Prisinformasjon!$B8393,  ", ", ","), ",")), 0)))), "Delkontraktnavn hentes automatisk ved å fylle ut delkontraktnummer")</f>
        <v>Delkontraktnavn hentes automatisk ved å fylle ut delkontraktnummer</v>
      </c>
      <c r="D8393" s="34"/>
      <c r="E8393" s="34"/>
      <c r="F8393" s="33"/>
      <c r="G8393" s="33"/>
      <c r="H8393" s="15"/>
      <c r="I8393" s="15"/>
      <c r="J8393" s="15"/>
      <c r="K8393" s="48"/>
      <c r="L8393" s="44"/>
      <c r="M8393" s="47" t="str">
        <f>IFERROR(TRIM($K8393)/_xlfn.XLOOKUP(TRIM($F8393),Produktinformasjon!$D$5:$D$10000,Produktinformasjon!$L$5:$L$10000,,0),"Pris per enhet "&amp;Til_Hvem&amp;" beregnes automatisk ved komplett utfylling")</f>
        <v>Pris per enhet Regionalt beregnes automatisk ved komplett utfylling</v>
      </c>
      <c r="N8393" s="47" t="str">
        <f>IFERROR(TRIM($L8393)/_xlfn.XLOOKUP(TRIM($F8393),Produktinformasjon!$D$5:$D$10000,Produktinformasjon!$L$5:$L$10000,,0),"Pris per enhet Regionalt felleslager beregnes automatisk ved komplett utfylling")</f>
        <v>Pris per enhet Regionalt felleslager beregnes automatisk ved komplett utfylling</v>
      </c>
    </row>
    <row r="8394" spans="2:14" x14ac:dyDescent="0.25">
      <c r="B8394" s="33"/>
      <c r="C8394" t="str" cm="1">
        <f t="array" ref="C8394">IFERROR(_xlfn.TEXTJOIN(" | ", TRUE, _xlfn._xlws.FILTER(delKontrakt['#] &amp; " " &amp; delKontrakt[Navn], ISNUMBER(MATCH(delKontrakt['#], VALUE(_xlfn.TEXTSPLIT(SUBSTITUTE(Prisinformasjon!$B8394,  ", ", ","), ",")), 0)))), "Delkontraktnavn hentes automatisk ved å fylle ut delkontraktnummer")</f>
        <v>Delkontraktnavn hentes automatisk ved å fylle ut delkontraktnummer</v>
      </c>
      <c r="D8394" s="34"/>
      <c r="E8394" s="34"/>
      <c r="F8394" s="33"/>
      <c r="G8394" s="33"/>
      <c r="H8394" s="15"/>
      <c r="I8394" s="15"/>
      <c r="J8394" s="15"/>
      <c r="K8394" s="48"/>
      <c r="L8394" s="44"/>
      <c r="M8394" s="47" t="str">
        <f>IFERROR(TRIM($K8394)/_xlfn.XLOOKUP(TRIM($F8394),Produktinformasjon!$D$5:$D$10000,Produktinformasjon!$L$5:$L$10000,,0),"Pris per enhet "&amp;Til_Hvem&amp;" beregnes automatisk ved komplett utfylling")</f>
        <v>Pris per enhet Regionalt beregnes automatisk ved komplett utfylling</v>
      </c>
      <c r="N8394" s="47" t="str">
        <f>IFERROR(TRIM($L8394)/_xlfn.XLOOKUP(TRIM($F8394),Produktinformasjon!$D$5:$D$10000,Produktinformasjon!$L$5:$L$10000,,0),"Pris per enhet Regionalt felleslager beregnes automatisk ved komplett utfylling")</f>
        <v>Pris per enhet Regionalt felleslager beregnes automatisk ved komplett utfylling</v>
      </c>
    </row>
    <row r="8395" spans="2:14" x14ac:dyDescent="0.25">
      <c r="B8395" s="33"/>
      <c r="C8395" t="str" cm="1">
        <f t="array" ref="C8395">IFERROR(_xlfn.TEXTJOIN(" | ", TRUE, _xlfn._xlws.FILTER(delKontrakt['#] &amp; " " &amp; delKontrakt[Navn], ISNUMBER(MATCH(delKontrakt['#], VALUE(_xlfn.TEXTSPLIT(SUBSTITUTE(Prisinformasjon!$B8395,  ", ", ","), ",")), 0)))), "Delkontraktnavn hentes automatisk ved å fylle ut delkontraktnummer")</f>
        <v>Delkontraktnavn hentes automatisk ved å fylle ut delkontraktnummer</v>
      </c>
      <c r="D8395" s="34"/>
      <c r="E8395" s="34"/>
      <c r="F8395" s="33"/>
      <c r="G8395" s="33"/>
      <c r="H8395" s="15"/>
      <c r="I8395" s="15"/>
      <c r="J8395" s="15"/>
      <c r="K8395" s="48"/>
      <c r="L8395" s="44"/>
      <c r="M8395" s="47" t="str">
        <f>IFERROR(TRIM($K8395)/_xlfn.XLOOKUP(TRIM($F8395),Produktinformasjon!$D$5:$D$10000,Produktinformasjon!$L$5:$L$10000,,0),"Pris per enhet "&amp;Til_Hvem&amp;" beregnes automatisk ved komplett utfylling")</f>
        <v>Pris per enhet Regionalt beregnes automatisk ved komplett utfylling</v>
      </c>
      <c r="N8395" s="47" t="str">
        <f>IFERROR(TRIM($L8395)/_xlfn.XLOOKUP(TRIM($F8395),Produktinformasjon!$D$5:$D$10000,Produktinformasjon!$L$5:$L$10000,,0),"Pris per enhet Regionalt felleslager beregnes automatisk ved komplett utfylling")</f>
        <v>Pris per enhet Regionalt felleslager beregnes automatisk ved komplett utfylling</v>
      </c>
    </row>
    <row r="8396" spans="2:14" x14ac:dyDescent="0.25">
      <c r="B8396" s="33"/>
      <c r="C8396" t="str" cm="1">
        <f t="array" ref="C8396">IFERROR(_xlfn.TEXTJOIN(" | ", TRUE, _xlfn._xlws.FILTER(delKontrakt['#] &amp; " " &amp; delKontrakt[Navn], ISNUMBER(MATCH(delKontrakt['#], VALUE(_xlfn.TEXTSPLIT(SUBSTITUTE(Prisinformasjon!$B8396,  ", ", ","), ",")), 0)))), "Delkontraktnavn hentes automatisk ved å fylle ut delkontraktnummer")</f>
        <v>Delkontraktnavn hentes automatisk ved å fylle ut delkontraktnummer</v>
      </c>
      <c r="D8396" s="34"/>
      <c r="E8396" s="34"/>
      <c r="F8396" s="33"/>
      <c r="G8396" s="33"/>
      <c r="H8396" s="15"/>
      <c r="I8396" s="15"/>
      <c r="J8396" s="15"/>
      <c r="K8396" s="48"/>
      <c r="L8396" s="44"/>
      <c r="M8396" s="47" t="str">
        <f>IFERROR(TRIM($K8396)/_xlfn.XLOOKUP(TRIM($F8396),Produktinformasjon!$D$5:$D$10000,Produktinformasjon!$L$5:$L$10000,,0),"Pris per enhet "&amp;Til_Hvem&amp;" beregnes automatisk ved komplett utfylling")</f>
        <v>Pris per enhet Regionalt beregnes automatisk ved komplett utfylling</v>
      </c>
      <c r="N8396" s="47" t="str">
        <f>IFERROR(TRIM($L8396)/_xlfn.XLOOKUP(TRIM($F8396),Produktinformasjon!$D$5:$D$10000,Produktinformasjon!$L$5:$L$10000,,0),"Pris per enhet Regionalt felleslager beregnes automatisk ved komplett utfylling")</f>
        <v>Pris per enhet Regionalt felleslager beregnes automatisk ved komplett utfylling</v>
      </c>
    </row>
    <row r="8397" spans="2:14" x14ac:dyDescent="0.25">
      <c r="B8397" s="33"/>
      <c r="C8397" t="str" cm="1">
        <f t="array" ref="C8397">IFERROR(_xlfn.TEXTJOIN(" | ", TRUE, _xlfn._xlws.FILTER(delKontrakt['#] &amp; " " &amp; delKontrakt[Navn], ISNUMBER(MATCH(delKontrakt['#], VALUE(_xlfn.TEXTSPLIT(SUBSTITUTE(Prisinformasjon!$B8397,  ", ", ","), ",")), 0)))), "Delkontraktnavn hentes automatisk ved å fylle ut delkontraktnummer")</f>
        <v>Delkontraktnavn hentes automatisk ved å fylle ut delkontraktnummer</v>
      </c>
      <c r="D8397" s="34"/>
      <c r="E8397" s="34"/>
      <c r="F8397" s="33"/>
      <c r="G8397" s="33"/>
      <c r="H8397" s="15"/>
      <c r="I8397" s="15"/>
      <c r="J8397" s="15"/>
      <c r="K8397" s="48"/>
      <c r="L8397" s="44"/>
      <c r="M8397" s="47" t="str">
        <f>IFERROR(TRIM($K8397)/_xlfn.XLOOKUP(TRIM($F8397),Produktinformasjon!$D$5:$D$10000,Produktinformasjon!$L$5:$L$10000,,0),"Pris per enhet "&amp;Til_Hvem&amp;" beregnes automatisk ved komplett utfylling")</f>
        <v>Pris per enhet Regionalt beregnes automatisk ved komplett utfylling</v>
      </c>
      <c r="N8397" s="47" t="str">
        <f>IFERROR(TRIM($L8397)/_xlfn.XLOOKUP(TRIM($F8397),Produktinformasjon!$D$5:$D$10000,Produktinformasjon!$L$5:$L$10000,,0),"Pris per enhet Regionalt felleslager beregnes automatisk ved komplett utfylling")</f>
        <v>Pris per enhet Regionalt felleslager beregnes automatisk ved komplett utfylling</v>
      </c>
    </row>
    <row r="8398" spans="2:14" x14ac:dyDescent="0.25">
      <c r="B8398" s="33"/>
      <c r="C8398" t="str" cm="1">
        <f t="array" ref="C8398">IFERROR(_xlfn.TEXTJOIN(" | ", TRUE, _xlfn._xlws.FILTER(delKontrakt['#] &amp; " " &amp; delKontrakt[Navn], ISNUMBER(MATCH(delKontrakt['#], VALUE(_xlfn.TEXTSPLIT(SUBSTITUTE(Prisinformasjon!$B8398,  ", ", ","), ",")), 0)))), "Delkontraktnavn hentes automatisk ved å fylle ut delkontraktnummer")</f>
        <v>Delkontraktnavn hentes automatisk ved å fylle ut delkontraktnummer</v>
      </c>
      <c r="D8398" s="34"/>
      <c r="E8398" s="34"/>
      <c r="F8398" s="33"/>
      <c r="G8398" s="33"/>
      <c r="H8398" s="15"/>
      <c r="I8398" s="15"/>
      <c r="J8398" s="15"/>
      <c r="K8398" s="48"/>
      <c r="L8398" s="44"/>
      <c r="M8398" s="47" t="str">
        <f>IFERROR(TRIM($K8398)/_xlfn.XLOOKUP(TRIM($F8398),Produktinformasjon!$D$5:$D$10000,Produktinformasjon!$L$5:$L$10000,,0),"Pris per enhet "&amp;Til_Hvem&amp;" beregnes automatisk ved komplett utfylling")</f>
        <v>Pris per enhet Regionalt beregnes automatisk ved komplett utfylling</v>
      </c>
      <c r="N8398" s="47" t="str">
        <f>IFERROR(TRIM($L8398)/_xlfn.XLOOKUP(TRIM($F8398),Produktinformasjon!$D$5:$D$10000,Produktinformasjon!$L$5:$L$10000,,0),"Pris per enhet Regionalt felleslager beregnes automatisk ved komplett utfylling")</f>
        <v>Pris per enhet Regionalt felleslager beregnes automatisk ved komplett utfylling</v>
      </c>
    </row>
    <row r="8399" spans="2:14" x14ac:dyDescent="0.25">
      <c r="B8399" s="33"/>
      <c r="C8399" t="str" cm="1">
        <f t="array" ref="C8399">IFERROR(_xlfn.TEXTJOIN(" | ", TRUE, _xlfn._xlws.FILTER(delKontrakt['#] &amp; " " &amp; delKontrakt[Navn], ISNUMBER(MATCH(delKontrakt['#], VALUE(_xlfn.TEXTSPLIT(SUBSTITUTE(Prisinformasjon!$B8399,  ", ", ","), ",")), 0)))), "Delkontraktnavn hentes automatisk ved å fylle ut delkontraktnummer")</f>
        <v>Delkontraktnavn hentes automatisk ved å fylle ut delkontraktnummer</v>
      </c>
      <c r="D8399" s="34"/>
      <c r="E8399" s="34"/>
      <c r="F8399" s="33"/>
      <c r="G8399" s="33"/>
      <c r="H8399" s="15"/>
      <c r="I8399" s="15"/>
      <c r="J8399" s="15"/>
      <c r="K8399" s="48"/>
      <c r="L8399" s="44"/>
      <c r="M8399" s="47" t="str">
        <f>IFERROR(TRIM($K8399)/_xlfn.XLOOKUP(TRIM($F8399),Produktinformasjon!$D$5:$D$10000,Produktinformasjon!$L$5:$L$10000,,0),"Pris per enhet "&amp;Til_Hvem&amp;" beregnes automatisk ved komplett utfylling")</f>
        <v>Pris per enhet Regionalt beregnes automatisk ved komplett utfylling</v>
      </c>
      <c r="N8399" s="47" t="str">
        <f>IFERROR(TRIM($L8399)/_xlfn.XLOOKUP(TRIM($F8399),Produktinformasjon!$D$5:$D$10000,Produktinformasjon!$L$5:$L$10000,,0),"Pris per enhet Regionalt felleslager beregnes automatisk ved komplett utfylling")</f>
        <v>Pris per enhet Regionalt felleslager beregnes automatisk ved komplett utfylling</v>
      </c>
    </row>
    <row r="8400" spans="2:14" x14ac:dyDescent="0.25">
      <c r="B8400" s="33"/>
      <c r="C8400" t="str" cm="1">
        <f t="array" ref="C8400">IFERROR(_xlfn.TEXTJOIN(" | ", TRUE, _xlfn._xlws.FILTER(delKontrakt['#] &amp; " " &amp; delKontrakt[Navn], ISNUMBER(MATCH(delKontrakt['#], VALUE(_xlfn.TEXTSPLIT(SUBSTITUTE(Prisinformasjon!$B8400,  ", ", ","), ",")), 0)))), "Delkontraktnavn hentes automatisk ved å fylle ut delkontraktnummer")</f>
        <v>Delkontraktnavn hentes automatisk ved å fylle ut delkontraktnummer</v>
      </c>
      <c r="D8400" s="34"/>
      <c r="E8400" s="34"/>
      <c r="F8400" s="33"/>
      <c r="G8400" s="33"/>
      <c r="H8400" s="15"/>
      <c r="I8400" s="15"/>
      <c r="J8400" s="15"/>
      <c r="K8400" s="48"/>
      <c r="L8400" s="44"/>
      <c r="M8400" s="47" t="str">
        <f>IFERROR(TRIM($K8400)/_xlfn.XLOOKUP(TRIM($F8400),Produktinformasjon!$D$5:$D$10000,Produktinformasjon!$L$5:$L$10000,,0),"Pris per enhet "&amp;Til_Hvem&amp;" beregnes automatisk ved komplett utfylling")</f>
        <v>Pris per enhet Regionalt beregnes automatisk ved komplett utfylling</v>
      </c>
      <c r="N8400" s="47" t="str">
        <f>IFERROR(TRIM($L8400)/_xlfn.XLOOKUP(TRIM($F8400),Produktinformasjon!$D$5:$D$10000,Produktinformasjon!$L$5:$L$10000,,0),"Pris per enhet Regionalt felleslager beregnes automatisk ved komplett utfylling")</f>
        <v>Pris per enhet Regionalt felleslager beregnes automatisk ved komplett utfylling</v>
      </c>
    </row>
    <row r="8401" spans="2:14" x14ac:dyDescent="0.25">
      <c r="B8401" s="33"/>
      <c r="C8401" t="str" cm="1">
        <f t="array" ref="C8401">IFERROR(_xlfn.TEXTJOIN(" | ", TRUE, _xlfn._xlws.FILTER(delKontrakt['#] &amp; " " &amp; delKontrakt[Navn], ISNUMBER(MATCH(delKontrakt['#], VALUE(_xlfn.TEXTSPLIT(SUBSTITUTE(Prisinformasjon!$B8401,  ", ", ","), ",")), 0)))), "Delkontraktnavn hentes automatisk ved å fylle ut delkontraktnummer")</f>
        <v>Delkontraktnavn hentes automatisk ved å fylle ut delkontraktnummer</v>
      </c>
      <c r="D8401" s="34"/>
      <c r="E8401" s="34"/>
      <c r="F8401" s="33"/>
      <c r="G8401" s="33"/>
      <c r="H8401" s="15"/>
      <c r="I8401" s="15"/>
      <c r="J8401" s="15"/>
      <c r="K8401" s="48"/>
      <c r="L8401" s="44"/>
      <c r="M8401" s="47" t="str">
        <f>IFERROR(TRIM($K8401)/_xlfn.XLOOKUP(TRIM($F8401),Produktinformasjon!$D$5:$D$10000,Produktinformasjon!$L$5:$L$10000,,0),"Pris per enhet "&amp;Til_Hvem&amp;" beregnes automatisk ved komplett utfylling")</f>
        <v>Pris per enhet Regionalt beregnes automatisk ved komplett utfylling</v>
      </c>
      <c r="N8401" s="47" t="str">
        <f>IFERROR(TRIM($L8401)/_xlfn.XLOOKUP(TRIM($F8401),Produktinformasjon!$D$5:$D$10000,Produktinformasjon!$L$5:$L$10000,,0),"Pris per enhet Regionalt felleslager beregnes automatisk ved komplett utfylling")</f>
        <v>Pris per enhet Regionalt felleslager beregnes automatisk ved komplett utfylling</v>
      </c>
    </row>
    <row r="8402" spans="2:14" x14ac:dyDescent="0.25">
      <c r="B8402" s="33"/>
      <c r="C8402" t="str" cm="1">
        <f t="array" ref="C8402">IFERROR(_xlfn.TEXTJOIN(" | ", TRUE, _xlfn._xlws.FILTER(delKontrakt['#] &amp; " " &amp; delKontrakt[Navn], ISNUMBER(MATCH(delKontrakt['#], VALUE(_xlfn.TEXTSPLIT(SUBSTITUTE(Prisinformasjon!$B8402,  ", ", ","), ",")), 0)))), "Delkontraktnavn hentes automatisk ved å fylle ut delkontraktnummer")</f>
        <v>Delkontraktnavn hentes automatisk ved å fylle ut delkontraktnummer</v>
      </c>
      <c r="D8402" s="34"/>
      <c r="E8402" s="34"/>
      <c r="F8402" s="33"/>
      <c r="G8402" s="33"/>
      <c r="H8402" s="15"/>
      <c r="I8402" s="15"/>
      <c r="J8402" s="15"/>
      <c r="K8402" s="48"/>
      <c r="L8402" s="44"/>
      <c r="M8402" s="47" t="str">
        <f>IFERROR(TRIM($K8402)/_xlfn.XLOOKUP(TRIM($F8402),Produktinformasjon!$D$5:$D$10000,Produktinformasjon!$L$5:$L$10000,,0),"Pris per enhet "&amp;Til_Hvem&amp;" beregnes automatisk ved komplett utfylling")</f>
        <v>Pris per enhet Regionalt beregnes automatisk ved komplett utfylling</v>
      </c>
      <c r="N8402" s="47" t="str">
        <f>IFERROR(TRIM($L8402)/_xlfn.XLOOKUP(TRIM($F8402),Produktinformasjon!$D$5:$D$10000,Produktinformasjon!$L$5:$L$10000,,0),"Pris per enhet Regionalt felleslager beregnes automatisk ved komplett utfylling")</f>
        <v>Pris per enhet Regionalt felleslager beregnes automatisk ved komplett utfylling</v>
      </c>
    </row>
    <row r="8403" spans="2:14" x14ac:dyDescent="0.25">
      <c r="B8403" s="33"/>
      <c r="C8403" t="str" cm="1">
        <f t="array" ref="C8403">IFERROR(_xlfn.TEXTJOIN(" | ", TRUE, _xlfn._xlws.FILTER(delKontrakt['#] &amp; " " &amp; delKontrakt[Navn], ISNUMBER(MATCH(delKontrakt['#], VALUE(_xlfn.TEXTSPLIT(SUBSTITUTE(Prisinformasjon!$B8403,  ", ", ","), ",")), 0)))), "Delkontraktnavn hentes automatisk ved å fylle ut delkontraktnummer")</f>
        <v>Delkontraktnavn hentes automatisk ved å fylle ut delkontraktnummer</v>
      </c>
      <c r="D8403" s="34"/>
      <c r="E8403" s="34"/>
      <c r="F8403" s="33"/>
      <c r="G8403" s="33"/>
      <c r="H8403" s="15"/>
      <c r="I8403" s="15"/>
      <c r="J8403" s="15"/>
      <c r="K8403" s="48"/>
      <c r="L8403" s="44"/>
      <c r="M8403" s="47" t="str">
        <f>IFERROR(TRIM($K8403)/_xlfn.XLOOKUP(TRIM($F8403),Produktinformasjon!$D$5:$D$10000,Produktinformasjon!$L$5:$L$10000,,0),"Pris per enhet "&amp;Til_Hvem&amp;" beregnes automatisk ved komplett utfylling")</f>
        <v>Pris per enhet Regionalt beregnes automatisk ved komplett utfylling</v>
      </c>
      <c r="N8403" s="47" t="str">
        <f>IFERROR(TRIM($L8403)/_xlfn.XLOOKUP(TRIM($F8403),Produktinformasjon!$D$5:$D$10000,Produktinformasjon!$L$5:$L$10000,,0),"Pris per enhet Regionalt felleslager beregnes automatisk ved komplett utfylling")</f>
        <v>Pris per enhet Regionalt felleslager beregnes automatisk ved komplett utfylling</v>
      </c>
    </row>
    <row r="8404" spans="2:14" x14ac:dyDescent="0.25">
      <c r="B8404" s="33"/>
      <c r="C8404" t="str" cm="1">
        <f t="array" ref="C8404">IFERROR(_xlfn.TEXTJOIN(" | ", TRUE, _xlfn._xlws.FILTER(delKontrakt['#] &amp; " " &amp; delKontrakt[Navn], ISNUMBER(MATCH(delKontrakt['#], VALUE(_xlfn.TEXTSPLIT(SUBSTITUTE(Prisinformasjon!$B8404,  ", ", ","), ",")), 0)))), "Delkontraktnavn hentes automatisk ved å fylle ut delkontraktnummer")</f>
        <v>Delkontraktnavn hentes automatisk ved å fylle ut delkontraktnummer</v>
      </c>
      <c r="D8404" s="34"/>
      <c r="E8404" s="34"/>
      <c r="F8404" s="33"/>
      <c r="G8404" s="33"/>
      <c r="H8404" s="15"/>
      <c r="I8404" s="15"/>
      <c r="J8404" s="15"/>
      <c r="K8404" s="48"/>
      <c r="L8404" s="44"/>
      <c r="M8404" s="47" t="str">
        <f>IFERROR(TRIM($K8404)/_xlfn.XLOOKUP(TRIM($F8404),Produktinformasjon!$D$5:$D$10000,Produktinformasjon!$L$5:$L$10000,,0),"Pris per enhet "&amp;Til_Hvem&amp;" beregnes automatisk ved komplett utfylling")</f>
        <v>Pris per enhet Regionalt beregnes automatisk ved komplett utfylling</v>
      </c>
      <c r="N8404" s="47" t="str">
        <f>IFERROR(TRIM($L8404)/_xlfn.XLOOKUP(TRIM($F8404),Produktinformasjon!$D$5:$D$10000,Produktinformasjon!$L$5:$L$10000,,0),"Pris per enhet Regionalt felleslager beregnes automatisk ved komplett utfylling")</f>
        <v>Pris per enhet Regionalt felleslager beregnes automatisk ved komplett utfylling</v>
      </c>
    </row>
    <row r="8405" spans="2:14" x14ac:dyDescent="0.25">
      <c r="B8405" s="33"/>
      <c r="C8405" t="str" cm="1">
        <f t="array" ref="C8405">IFERROR(_xlfn.TEXTJOIN(" | ", TRUE, _xlfn._xlws.FILTER(delKontrakt['#] &amp; " " &amp; delKontrakt[Navn], ISNUMBER(MATCH(delKontrakt['#], VALUE(_xlfn.TEXTSPLIT(SUBSTITUTE(Prisinformasjon!$B8405,  ", ", ","), ",")), 0)))), "Delkontraktnavn hentes automatisk ved å fylle ut delkontraktnummer")</f>
        <v>Delkontraktnavn hentes automatisk ved å fylle ut delkontraktnummer</v>
      </c>
      <c r="D8405" s="34"/>
      <c r="E8405" s="34"/>
      <c r="F8405" s="33"/>
      <c r="G8405" s="33"/>
      <c r="H8405" s="15"/>
      <c r="I8405" s="15"/>
      <c r="J8405" s="15"/>
      <c r="K8405" s="48"/>
      <c r="L8405" s="44"/>
      <c r="M8405" s="47" t="str">
        <f>IFERROR(TRIM($K8405)/_xlfn.XLOOKUP(TRIM($F8405),Produktinformasjon!$D$5:$D$10000,Produktinformasjon!$L$5:$L$10000,,0),"Pris per enhet "&amp;Til_Hvem&amp;" beregnes automatisk ved komplett utfylling")</f>
        <v>Pris per enhet Regionalt beregnes automatisk ved komplett utfylling</v>
      </c>
      <c r="N8405" s="47" t="str">
        <f>IFERROR(TRIM($L8405)/_xlfn.XLOOKUP(TRIM($F8405),Produktinformasjon!$D$5:$D$10000,Produktinformasjon!$L$5:$L$10000,,0),"Pris per enhet Regionalt felleslager beregnes automatisk ved komplett utfylling")</f>
        <v>Pris per enhet Regionalt felleslager beregnes automatisk ved komplett utfylling</v>
      </c>
    </row>
    <row r="8406" spans="2:14" x14ac:dyDescent="0.25">
      <c r="B8406" s="33"/>
      <c r="C8406" t="str" cm="1">
        <f t="array" ref="C8406">IFERROR(_xlfn.TEXTJOIN(" | ", TRUE, _xlfn._xlws.FILTER(delKontrakt['#] &amp; " " &amp; delKontrakt[Navn], ISNUMBER(MATCH(delKontrakt['#], VALUE(_xlfn.TEXTSPLIT(SUBSTITUTE(Prisinformasjon!$B8406,  ", ", ","), ",")), 0)))), "Delkontraktnavn hentes automatisk ved å fylle ut delkontraktnummer")</f>
        <v>Delkontraktnavn hentes automatisk ved å fylle ut delkontraktnummer</v>
      </c>
      <c r="D8406" s="34"/>
      <c r="E8406" s="34"/>
      <c r="F8406" s="33"/>
      <c r="G8406" s="33"/>
      <c r="H8406" s="15"/>
      <c r="I8406" s="15"/>
      <c r="J8406" s="15"/>
      <c r="K8406" s="48"/>
      <c r="L8406" s="44"/>
      <c r="M8406" s="47" t="str">
        <f>IFERROR(TRIM($K8406)/_xlfn.XLOOKUP(TRIM($F8406),Produktinformasjon!$D$5:$D$10000,Produktinformasjon!$L$5:$L$10000,,0),"Pris per enhet "&amp;Til_Hvem&amp;" beregnes automatisk ved komplett utfylling")</f>
        <v>Pris per enhet Regionalt beregnes automatisk ved komplett utfylling</v>
      </c>
      <c r="N8406" s="47" t="str">
        <f>IFERROR(TRIM($L8406)/_xlfn.XLOOKUP(TRIM($F8406),Produktinformasjon!$D$5:$D$10000,Produktinformasjon!$L$5:$L$10000,,0),"Pris per enhet Regionalt felleslager beregnes automatisk ved komplett utfylling")</f>
        <v>Pris per enhet Regionalt felleslager beregnes automatisk ved komplett utfylling</v>
      </c>
    </row>
    <row r="8407" spans="2:14" x14ac:dyDescent="0.25">
      <c r="B8407" s="33"/>
      <c r="C8407" t="str" cm="1">
        <f t="array" ref="C8407">IFERROR(_xlfn.TEXTJOIN(" | ", TRUE, _xlfn._xlws.FILTER(delKontrakt['#] &amp; " " &amp; delKontrakt[Navn], ISNUMBER(MATCH(delKontrakt['#], VALUE(_xlfn.TEXTSPLIT(SUBSTITUTE(Prisinformasjon!$B8407,  ", ", ","), ",")), 0)))), "Delkontraktnavn hentes automatisk ved å fylle ut delkontraktnummer")</f>
        <v>Delkontraktnavn hentes automatisk ved å fylle ut delkontraktnummer</v>
      </c>
      <c r="D8407" s="34"/>
      <c r="E8407" s="34"/>
      <c r="F8407" s="33"/>
      <c r="G8407" s="33"/>
      <c r="H8407" s="15"/>
      <c r="I8407" s="15"/>
      <c r="J8407" s="15"/>
      <c r="K8407" s="48"/>
      <c r="L8407" s="44"/>
      <c r="M8407" s="47" t="str">
        <f>IFERROR(TRIM($K8407)/_xlfn.XLOOKUP(TRIM($F8407),Produktinformasjon!$D$5:$D$10000,Produktinformasjon!$L$5:$L$10000,,0),"Pris per enhet "&amp;Til_Hvem&amp;" beregnes automatisk ved komplett utfylling")</f>
        <v>Pris per enhet Regionalt beregnes automatisk ved komplett utfylling</v>
      </c>
      <c r="N8407" s="47" t="str">
        <f>IFERROR(TRIM($L8407)/_xlfn.XLOOKUP(TRIM($F8407),Produktinformasjon!$D$5:$D$10000,Produktinformasjon!$L$5:$L$10000,,0),"Pris per enhet Regionalt felleslager beregnes automatisk ved komplett utfylling")</f>
        <v>Pris per enhet Regionalt felleslager beregnes automatisk ved komplett utfylling</v>
      </c>
    </row>
    <row r="8408" spans="2:14" x14ac:dyDescent="0.25">
      <c r="B8408" s="33"/>
      <c r="C8408" t="str" cm="1">
        <f t="array" ref="C8408">IFERROR(_xlfn.TEXTJOIN(" | ", TRUE, _xlfn._xlws.FILTER(delKontrakt['#] &amp; " " &amp; delKontrakt[Navn], ISNUMBER(MATCH(delKontrakt['#], VALUE(_xlfn.TEXTSPLIT(SUBSTITUTE(Prisinformasjon!$B8408,  ", ", ","), ",")), 0)))), "Delkontraktnavn hentes automatisk ved å fylle ut delkontraktnummer")</f>
        <v>Delkontraktnavn hentes automatisk ved å fylle ut delkontraktnummer</v>
      </c>
      <c r="D8408" s="34"/>
      <c r="E8408" s="34"/>
      <c r="F8408" s="33"/>
      <c r="G8408" s="33"/>
      <c r="H8408" s="15"/>
      <c r="I8408" s="15"/>
      <c r="J8408" s="15"/>
      <c r="K8408" s="48"/>
      <c r="L8408" s="44"/>
      <c r="M8408" s="47" t="str">
        <f>IFERROR(TRIM($K8408)/_xlfn.XLOOKUP(TRIM($F8408),Produktinformasjon!$D$5:$D$10000,Produktinformasjon!$L$5:$L$10000,,0),"Pris per enhet "&amp;Til_Hvem&amp;" beregnes automatisk ved komplett utfylling")</f>
        <v>Pris per enhet Regionalt beregnes automatisk ved komplett utfylling</v>
      </c>
      <c r="N8408" s="47" t="str">
        <f>IFERROR(TRIM($L8408)/_xlfn.XLOOKUP(TRIM($F8408),Produktinformasjon!$D$5:$D$10000,Produktinformasjon!$L$5:$L$10000,,0),"Pris per enhet Regionalt felleslager beregnes automatisk ved komplett utfylling")</f>
        <v>Pris per enhet Regionalt felleslager beregnes automatisk ved komplett utfylling</v>
      </c>
    </row>
    <row r="8409" spans="2:14" x14ac:dyDescent="0.25">
      <c r="B8409" s="33"/>
      <c r="C8409" t="str" cm="1">
        <f t="array" ref="C8409">IFERROR(_xlfn.TEXTJOIN(" | ", TRUE, _xlfn._xlws.FILTER(delKontrakt['#] &amp; " " &amp; delKontrakt[Navn], ISNUMBER(MATCH(delKontrakt['#], VALUE(_xlfn.TEXTSPLIT(SUBSTITUTE(Prisinformasjon!$B8409,  ", ", ","), ",")), 0)))), "Delkontraktnavn hentes automatisk ved å fylle ut delkontraktnummer")</f>
        <v>Delkontraktnavn hentes automatisk ved å fylle ut delkontraktnummer</v>
      </c>
      <c r="D8409" s="34"/>
      <c r="E8409" s="34"/>
      <c r="F8409" s="33"/>
      <c r="G8409" s="33"/>
      <c r="H8409" s="15"/>
      <c r="I8409" s="15"/>
      <c r="J8409" s="15"/>
      <c r="K8409" s="48"/>
      <c r="L8409" s="44"/>
      <c r="M8409" s="47" t="str">
        <f>IFERROR(TRIM($K8409)/_xlfn.XLOOKUP(TRIM($F8409),Produktinformasjon!$D$5:$D$10000,Produktinformasjon!$L$5:$L$10000,,0),"Pris per enhet "&amp;Til_Hvem&amp;" beregnes automatisk ved komplett utfylling")</f>
        <v>Pris per enhet Regionalt beregnes automatisk ved komplett utfylling</v>
      </c>
      <c r="N8409" s="47" t="str">
        <f>IFERROR(TRIM($L8409)/_xlfn.XLOOKUP(TRIM($F8409),Produktinformasjon!$D$5:$D$10000,Produktinformasjon!$L$5:$L$10000,,0),"Pris per enhet Regionalt felleslager beregnes automatisk ved komplett utfylling")</f>
        <v>Pris per enhet Regionalt felleslager beregnes automatisk ved komplett utfylling</v>
      </c>
    </row>
    <row r="8410" spans="2:14" x14ac:dyDescent="0.25">
      <c r="B8410" s="33"/>
      <c r="C8410" t="str" cm="1">
        <f t="array" ref="C8410">IFERROR(_xlfn.TEXTJOIN(" | ", TRUE, _xlfn._xlws.FILTER(delKontrakt['#] &amp; " " &amp; delKontrakt[Navn], ISNUMBER(MATCH(delKontrakt['#], VALUE(_xlfn.TEXTSPLIT(SUBSTITUTE(Prisinformasjon!$B8410,  ", ", ","), ",")), 0)))), "Delkontraktnavn hentes automatisk ved å fylle ut delkontraktnummer")</f>
        <v>Delkontraktnavn hentes automatisk ved å fylle ut delkontraktnummer</v>
      </c>
      <c r="D8410" s="34"/>
      <c r="E8410" s="34"/>
      <c r="F8410" s="33"/>
      <c r="G8410" s="33"/>
      <c r="H8410" s="15"/>
      <c r="I8410" s="15"/>
      <c r="J8410" s="15"/>
      <c r="K8410" s="48"/>
      <c r="L8410" s="44"/>
      <c r="M8410" s="47" t="str">
        <f>IFERROR(TRIM($K8410)/_xlfn.XLOOKUP(TRIM($F8410),Produktinformasjon!$D$5:$D$10000,Produktinformasjon!$L$5:$L$10000,,0),"Pris per enhet "&amp;Til_Hvem&amp;" beregnes automatisk ved komplett utfylling")</f>
        <v>Pris per enhet Regionalt beregnes automatisk ved komplett utfylling</v>
      </c>
      <c r="N8410" s="47" t="str">
        <f>IFERROR(TRIM($L8410)/_xlfn.XLOOKUP(TRIM($F8410),Produktinformasjon!$D$5:$D$10000,Produktinformasjon!$L$5:$L$10000,,0),"Pris per enhet Regionalt felleslager beregnes automatisk ved komplett utfylling")</f>
        <v>Pris per enhet Regionalt felleslager beregnes automatisk ved komplett utfylling</v>
      </c>
    </row>
    <row r="8411" spans="2:14" x14ac:dyDescent="0.25">
      <c r="B8411" s="33"/>
      <c r="C8411" t="str" cm="1">
        <f t="array" ref="C8411">IFERROR(_xlfn.TEXTJOIN(" | ", TRUE, _xlfn._xlws.FILTER(delKontrakt['#] &amp; " " &amp; delKontrakt[Navn], ISNUMBER(MATCH(delKontrakt['#], VALUE(_xlfn.TEXTSPLIT(SUBSTITUTE(Prisinformasjon!$B8411,  ", ", ","), ",")), 0)))), "Delkontraktnavn hentes automatisk ved å fylle ut delkontraktnummer")</f>
        <v>Delkontraktnavn hentes automatisk ved å fylle ut delkontraktnummer</v>
      </c>
      <c r="D8411" s="34"/>
      <c r="E8411" s="34"/>
      <c r="F8411" s="33"/>
      <c r="G8411" s="33"/>
      <c r="H8411" s="15"/>
      <c r="I8411" s="15"/>
      <c r="J8411" s="15"/>
      <c r="K8411" s="48"/>
      <c r="L8411" s="44"/>
      <c r="M8411" s="47" t="str">
        <f>IFERROR(TRIM($K8411)/_xlfn.XLOOKUP(TRIM($F8411),Produktinformasjon!$D$5:$D$10000,Produktinformasjon!$L$5:$L$10000,,0),"Pris per enhet "&amp;Til_Hvem&amp;" beregnes automatisk ved komplett utfylling")</f>
        <v>Pris per enhet Regionalt beregnes automatisk ved komplett utfylling</v>
      </c>
      <c r="N8411" s="47" t="str">
        <f>IFERROR(TRIM($L8411)/_xlfn.XLOOKUP(TRIM($F8411),Produktinformasjon!$D$5:$D$10000,Produktinformasjon!$L$5:$L$10000,,0),"Pris per enhet Regionalt felleslager beregnes automatisk ved komplett utfylling")</f>
        <v>Pris per enhet Regionalt felleslager beregnes automatisk ved komplett utfylling</v>
      </c>
    </row>
    <row r="8412" spans="2:14" x14ac:dyDescent="0.25">
      <c r="B8412" s="33"/>
      <c r="C8412" t="str" cm="1">
        <f t="array" ref="C8412">IFERROR(_xlfn.TEXTJOIN(" | ", TRUE, _xlfn._xlws.FILTER(delKontrakt['#] &amp; " " &amp; delKontrakt[Navn], ISNUMBER(MATCH(delKontrakt['#], VALUE(_xlfn.TEXTSPLIT(SUBSTITUTE(Prisinformasjon!$B8412,  ", ", ","), ",")), 0)))), "Delkontraktnavn hentes automatisk ved å fylle ut delkontraktnummer")</f>
        <v>Delkontraktnavn hentes automatisk ved å fylle ut delkontraktnummer</v>
      </c>
      <c r="D8412" s="34"/>
      <c r="E8412" s="34"/>
      <c r="F8412" s="33"/>
      <c r="G8412" s="33"/>
      <c r="H8412" s="15"/>
      <c r="I8412" s="15"/>
      <c r="J8412" s="15"/>
      <c r="K8412" s="48"/>
      <c r="L8412" s="44"/>
      <c r="M8412" s="47" t="str">
        <f>IFERROR(TRIM($K8412)/_xlfn.XLOOKUP(TRIM($F8412),Produktinformasjon!$D$5:$D$10000,Produktinformasjon!$L$5:$L$10000,,0),"Pris per enhet "&amp;Til_Hvem&amp;" beregnes automatisk ved komplett utfylling")</f>
        <v>Pris per enhet Regionalt beregnes automatisk ved komplett utfylling</v>
      </c>
      <c r="N8412" s="47" t="str">
        <f>IFERROR(TRIM($L8412)/_xlfn.XLOOKUP(TRIM($F8412),Produktinformasjon!$D$5:$D$10000,Produktinformasjon!$L$5:$L$10000,,0),"Pris per enhet Regionalt felleslager beregnes automatisk ved komplett utfylling")</f>
        <v>Pris per enhet Regionalt felleslager beregnes automatisk ved komplett utfylling</v>
      </c>
    </row>
    <row r="8413" spans="2:14" x14ac:dyDescent="0.25">
      <c r="B8413" s="33"/>
      <c r="C8413" t="str" cm="1">
        <f t="array" ref="C8413">IFERROR(_xlfn.TEXTJOIN(" | ", TRUE, _xlfn._xlws.FILTER(delKontrakt['#] &amp; " " &amp; delKontrakt[Navn], ISNUMBER(MATCH(delKontrakt['#], VALUE(_xlfn.TEXTSPLIT(SUBSTITUTE(Prisinformasjon!$B8413,  ", ", ","), ",")), 0)))), "Delkontraktnavn hentes automatisk ved å fylle ut delkontraktnummer")</f>
        <v>Delkontraktnavn hentes automatisk ved å fylle ut delkontraktnummer</v>
      </c>
      <c r="D8413" s="34"/>
      <c r="E8413" s="34"/>
      <c r="F8413" s="33"/>
      <c r="G8413" s="33"/>
      <c r="H8413" s="15"/>
      <c r="I8413" s="15"/>
      <c r="J8413" s="15"/>
      <c r="K8413" s="48"/>
      <c r="L8413" s="44"/>
      <c r="M8413" s="47" t="str">
        <f>IFERROR(TRIM($K8413)/_xlfn.XLOOKUP(TRIM($F8413),Produktinformasjon!$D$5:$D$10000,Produktinformasjon!$L$5:$L$10000,,0),"Pris per enhet "&amp;Til_Hvem&amp;" beregnes automatisk ved komplett utfylling")</f>
        <v>Pris per enhet Regionalt beregnes automatisk ved komplett utfylling</v>
      </c>
      <c r="N8413" s="47" t="str">
        <f>IFERROR(TRIM($L8413)/_xlfn.XLOOKUP(TRIM($F8413),Produktinformasjon!$D$5:$D$10000,Produktinformasjon!$L$5:$L$10000,,0),"Pris per enhet Regionalt felleslager beregnes automatisk ved komplett utfylling")</f>
        <v>Pris per enhet Regionalt felleslager beregnes automatisk ved komplett utfylling</v>
      </c>
    </row>
    <row r="8414" spans="2:14" x14ac:dyDescent="0.25">
      <c r="B8414" s="33"/>
      <c r="C8414" t="str" cm="1">
        <f t="array" ref="C8414">IFERROR(_xlfn.TEXTJOIN(" | ", TRUE, _xlfn._xlws.FILTER(delKontrakt['#] &amp; " " &amp; delKontrakt[Navn], ISNUMBER(MATCH(delKontrakt['#], VALUE(_xlfn.TEXTSPLIT(SUBSTITUTE(Prisinformasjon!$B8414,  ", ", ","), ",")), 0)))), "Delkontraktnavn hentes automatisk ved å fylle ut delkontraktnummer")</f>
        <v>Delkontraktnavn hentes automatisk ved å fylle ut delkontraktnummer</v>
      </c>
      <c r="D8414" s="34"/>
      <c r="E8414" s="34"/>
      <c r="F8414" s="33"/>
      <c r="G8414" s="33"/>
      <c r="H8414" s="15"/>
      <c r="I8414" s="15"/>
      <c r="J8414" s="15"/>
      <c r="K8414" s="48"/>
      <c r="L8414" s="44"/>
      <c r="M8414" s="47" t="str">
        <f>IFERROR(TRIM($K8414)/_xlfn.XLOOKUP(TRIM($F8414),Produktinformasjon!$D$5:$D$10000,Produktinformasjon!$L$5:$L$10000,,0),"Pris per enhet "&amp;Til_Hvem&amp;" beregnes automatisk ved komplett utfylling")</f>
        <v>Pris per enhet Regionalt beregnes automatisk ved komplett utfylling</v>
      </c>
      <c r="N8414" s="47" t="str">
        <f>IFERROR(TRIM($L8414)/_xlfn.XLOOKUP(TRIM($F8414),Produktinformasjon!$D$5:$D$10000,Produktinformasjon!$L$5:$L$10000,,0),"Pris per enhet Regionalt felleslager beregnes automatisk ved komplett utfylling")</f>
        <v>Pris per enhet Regionalt felleslager beregnes automatisk ved komplett utfylling</v>
      </c>
    </row>
    <row r="8415" spans="2:14" x14ac:dyDescent="0.25">
      <c r="B8415" s="33"/>
      <c r="C8415" t="str" cm="1">
        <f t="array" ref="C8415">IFERROR(_xlfn.TEXTJOIN(" | ", TRUE, _xlfn._xlws.FILTER(delKontrakt['#] &amp; " " &amp; delKontrakt[Navn], ISNUMBER(MATCH(delKontrakt['#], VALUE(_xlfn.TEXTSPLIT(SUBSTITUTE(Prisinformasjon!$B8415,  ", ", ","), ",")), 0)))), "Delkontraktnavn hentes automatisk ved å fylle ut delkontraktnummer")</f>
        <v>Delkontraktnavn hentes automatisk ved å fylle ut delkontraktnummer</v>
      </c>
      <c r="D8415" s="34"/>
      <c r="E8415" s="34"/>
      <c r="F8415" s="33"/>
      <c r="G8415" s="33"/>
      <c r="H8415" s="15"/>
      <c r="I8415" s="15"/>
      <c r="J8415" s="15"/>
      <c r="K8415" s="48"/>
      <c r="L8415" s="44"/>
      <c r="M8415" s="47" t="str">
        <f>IFERROR(TRIM($K8415)/_xlfn.XLOOKUP(TRIM($F8415),Produktinformasjon!$D$5:$D$10000,Produktinformasjon!$L$5:$L$10000,,0),"Pris per enhet "&amp;Til_Hvem&amp;" beregnes automatisk ved komplett utfylling")</f>
        <v>Pris per enhet Regionalt beregnes automatisk ved komplett utfylling</v>
      </c>
      <c r="N8415" s="47" t="str">
        <f>IFERROR(TRIM($L8415)/_xlfn.XLOOKUP(TRIM($F8415),Produktinformasjon!$D$5:$D$10000,Produktinformasjon!$L$5:$L$10000,,0),"Pris per enhet Regionalt felleslager beregnes automatisk ved komplett utfylling")</f>
        <v>Pris per enhet Regionalt felleslager beregnes automatisk ved komplett utfylling</v>
      </c>
    </row>
    <row r="8416" spans="2:14" x14ac:dyDescent="0.25">
      <c r="B8416" s="33"/>
      <c r="C8416" t="str" cm="1">
        <f t="array" ref="C8416">IFERROR(_xlfn.TEXTJOIN(" | ", TRUE, _xlfn._xlws.FILTER(delKontrakt['#] &amp; " " &amp; delKontrakt[Navn], ISNUMBER(MATCH(delKontrakt['#], VALUE(_xlfn.TEXTSPLIT(SUBSTITUTE(Prisinformasjon!$B8416,  ", ", ","), ",")), 0)))), "Delkontraktnavn hentes automatisk ved å fylle ut delkontraktnummer")</f>
        <v>Delkontraktnavn hentes automatisk ved å fylle ut delkontraktnummer</v>
      </c>
      <c r="D8416" s="34"/>
      <c r="E8416" s="34"/>
      <c r="F8416" s="33"/>
      <c r="G8416" s="33"/>
      <c r="H8416" s="15"/>
      <c r="I8416" s="15"/>
      <c r="J8416" s="15"/>
      <c r="K8416" s="48"/>
      <c r="L8416" s="44"/>
      <c r="M8416" s="47" t="str">
        <f>IFERROR(TRIM($K8416)/_xlfn.XLOOKUP(TRIM($F8416),Produktinformasjon!$D$5:$D$10000,Produktinformasjon!$L$5:$L$10000,,0),"Pris per enhet "&amp;Til_Hvem&amp;" beregnes automatisk ved komplett utfylling")</f>
        <v>Pris per enhet Regionalt beregnes automatisk ved komplett utfylling</v>
      </c>
      <c r="N8416" s="47" t="str">
        <f>IFERROR(TRIM($L8416)/_xlfn.XLOOKUP(TRIM($F8416),Produktinformasjon!$D$5:$D$10000,Produktinformasjon!$L$5:$L$10000,,0),"Pris per enhet Regionalt felleslager beregnes automatisk ved komplett utfylling")</f>
        <v>Pris per enhet Regionalt felleslager beregnes automatisk ved komplett utfylling</v>
      </c>
    </row>
    <row r="8417" spans="2:14" x14ac:dyDescent="0.25">
      <c r="B8417" s="33"/>
      <c r="C8417" t="str" cm="1">
        <f t="array" ref="C8417">IFERROR(_xlfn.TEXTJOIN(" | ", TRUE, _xlfn._xlws.FILTER(delKontrakt['#] &amp; " " &amp; delKontrakt[Navn], ISNUMBER(MATCH(delKontrakt['#], VALUE(_xlfn.TEXTSPLIT(SUBSTITUTE(Prisinformasjon!$B8417,  ", ", ","), ",")), 0)))), "Delkontraktnavn hentes automatisk ved å fylle ut delkontraktnummer")</f>
        <v>Delkontraktnavn hentes automatisk ved å fylle ut delkontraktnummer</v>
      </c>
      <c r="D8417" s="34"/>
      <c r="E8417" s="34"/>
      <c r="F8417" s="33"/>
      <c r="G8417" s="33"/>
      <c r="H8417" s="15"/>
      <c r="I8417" s="15"/>
      <c r="J8417" s="15"/>
      <c r="K8417" s="48"/>
      <c r="L8417" s="44"/>
      <c r="M8417" s="47" t="str">
        <f>IFERROR(TRIM($K8417)/_xlfn.XLOOKUP(TRIM($F8417),Produktinformasjon!$D$5:$D$10000,Produktinformasjon!$L$5:$L$10000,,0),"Pris per enhet "&amp;Til_Hvem&amp;" beregnes automatisk ved komplett utfylling")</f>
        <v>Pris per enhet Regionalt beregnes automatisk ved komplett utfylling</v>
      </c>
      <c r="N8417" s="47" t="str">
        <f>IFERROR(TRIM($L8417)/_xlfn.XLOOKUP(TRIM($F8417),Produktinformasjon!$D$5:$D$10000,Produktinformasjon!$L$5:$L$10000,,0),"Pris per enhet Regionalt felleslager beregnes automatisk ved komplett utfylling")</f>
        <v>Pris per enhet Regionalt felleslager beregnes automatisk ved komplett utfylling</v>
      </c>
    </row>
    <row r="8418" spans="2:14" x14ac:dyDescent="0.25">
      <c r="B8418" s="33"/>
      <c r="C8418" t="str" cm="1">
        <f t="array" ref="C8418">IFERROR(_xlfn.TEXTJOIN(" | ", TRUE, _xlfn._xlws.FILTER(delKontrakt['#] &amp; " " &amp; delKontrakt[Navn], ISNUMBER(MATCH(delKontrakt['#], VALUE(_xlfn.TEXTSPLIT(SUBSTITUTE(Prisinformasjon!$B8418,  ", ", ","), ",")), 0)))), "Delkontraktnavn hentes automatisk ved å fylle ut delkontraktnummer")</f>
        <v>Delkontraktnavn hentes automatisk ved å fylle ut delkontraktnummer</v>
      </c>
      <c r="D8418" s="34"/>
      <c r="E8418" s="34"/>
      <c r="F8418" s="33"/>
      <c r="G8418" s="33"/>
      <c r="H8418" s="15"/>
      <c r="I8418" s="15"/>
      <c r="J8418" s="15"/>
      <c r="K8418" s="48"/>
      <c r="L8418" s="44"/>
      <c r="M8418" s="47" t="str">
        <f>IFERROR(TRIM($K8418)/_xlfn.XLOOKUP(TRIM($F8418),Produktinformasjon!$D$5:$D$10000,Produktinformasjon!$L$5:$L$10000,,0),"Pris per enhet "&amp;Til_Hvem&amp;" beregnes automatisk ved komplett utfylling")</f>
        <v>Pris per enhet Regionalt beregnes automatisk ved komplett utfylling</v>
      </c>
      <c r="N8418" s="47" t="str">
        <f>IFERROR(TRIM($L8418)/_xlfn.XLOOKUP(TRIM($F8418),Produktinformasjon!$D$5:$D$10000,Produktinformasjon!$L$5:$L$10000,,0),"Pris per enhet Regionalt felleslager beregnes automatisk ved komplett utfylling")</f>
        <v>Pris per enhet Regionalt felleslager beregnes automatisk ved komplett utfylling</v>
      </c>
    </row>
    <row r="8419" spans="2:14" x14ac:dyDescent="0.25">
      <c r="B8419" s="33"/>
      <c r="C8419" t="str" cm="1">
        <f t="array" ref="C8419">IFERROR(_xlfn.TEXTJOIN(" | ", TRUE, _xlfn._xlws.FILTER(delKontrakt['#] &amp; " " &amp; delKontrakt[Navn], ISNUMBER(MATCH(delKontrakt['#], VALUE(_xlfn.TEXTSPLIT(SUBSTITUTE(Prisinformasjon!$B8419,  ", ", ","), ",")), 0)))), "Delkontraktnavn hentes automatisk ved å fylle ut delkontraktnummer")</f>
        <v>Delkontraktnavn hentes automatisk ved å fylle ut delkontraktnummer</v>
      </c>
      <c r="D8419" s="34"/>
      <c r="E8419" s="34"/>
      <c r="F8419" s="33"/>
      <c r="G8419" s="33"/>
      <c r="H8419" s="15"/>
      <c r="I8419" s="15"/>
      <c r="J8419" s="15"/>
      <c r="K8419" s="48"/>
      <c r="L8419" s="44"/>
      <c r="M8419" s="47" t="str">
        <f>IFERROR(TRIM($K8419)/_xlfn.XLOOKUP(TRIM($F8419),Produktinformasjon!$D$5:$D$10000,Produktinformasjon!$L$5:$L$10000,,0),"Pris per enhet "&amp;Til_Hvem&amp;" beregnes automatisk ved komplett utfylling")</f>
        <v>Pris per enhet Regionalt beregnes automatisk ved komplett utfylling</v>
      </c>
      <c r="N8419" s="47" t="str">
        <f>IFERROR(TRIM($L8419)/_xlfn.XLOOKUP(TRIM($F8419),Produktinformasjon!$D$5:$D$10000,Produktinformasjon!$L$5:$L$10000,,0),"Pris per enhet Regionalt felleslager beregnes automatisk ved komplett utfylling")</f>
        <v>Pris per enhet Regionalt felleslager beregnes automatisk ved komplett utfylling</v>
      </c>
    </row>
    <row r="8420" spans="2:14" x14ac:dyDescent="0.25">
      <c r="B8420" s="33"/>
      <c r="C8420" t="str" cm="1">
        <f t="array" ref="C8420">IFERROR(_xlfn.TEXTJOIN(" | ", TRUE, _xlfn._xlws.FILTER(delKontrakt['#] &amp; " " &amp; delKontrakt[Navn], ISNUMBER(MATCH(delKontrakt['#], VALUE(_xlfn.TEXTSPLIT(SUBSTITUTE(Prisinformasjon!$B8420,  ", ", ","), ",")), 0)))), "Delkontraktnavn hentes automatisk ved å fylle ut delkontraktnummer")</f>
        <v>Delkontraktnavn hentes automatisk ved å fylle ut delkontraktnummer</v>
      </c>
      <c r="D8420" s="34"/>
      <c r="E8420" s="34"/>
      <c r="F8420" s="33"/>
      <c r="G8420" s="33"/>
      <c r="H8420" s="15"/>
      <c r="I8420" s="15"/>
      <c r="J8420" s="15"/>
      <c r="K8420" s="48"/>
      <c r="L8420" s="44"/>
      <c r="M8420" s="47" t="str">
        <f>IFERROR(TRIM($K8420)/_xlfn.XLOOKUP(TRIM($F8420),Produktinformasjon!$D$5:$D$10000,Produktinformasjon!$L$5:$L$10000,,0),"Pris per enhet "&amp;Til_Hvem&amp;" beregnes automatisk ved komplett utfylling")</f>
        <v>Pris per enhet Regionalt beregnes automatisk ved komplett utfylling</v>
      </c>
      <c r="N8420" s="47" t="str">
        <f>IFERROR(TRIM($L8420)/_xlfn.XLOOKUP(TRIM($F8420),Produktinformasjon!$D$5:$D$10000,Produktinformasjon!$L$5:$L$10000,,0),"Pris per enhet Regionalt felleslager beregnes automatisk ved komplett utfylling")</f>
        <v>Pris per enhet Regionalt felleslager beregnes automatisk ved komplett utfylling</v>
      </c>
    </row>
    <row r="8421" spans="2:14" x14ac:dyDescent="0.25">
      <c r="B8421" s="33"/>
      <c r="C8421" t="str" cm="1">
        <f t="array" ref="C8421">IFERROR(_xlfn.TEXTJOIN(" | ", TRUE, _xlfn._xlws.FILTER(delKontrakt['#] &amp; " " &amp; delKontrakt[Navn], ISNUMBER(MATCH(delKontrakt['#], VALUE(_xlfn.TEXTSPLIT(SUBSTITUTE(Prisinformasjon!$B8421,  ", ", ","), ",")), 0)))), "Delkontraktnavn hentes automatisk ved å fylle ut delkontraktnummer")</f>
        <v>Delkontraktnavn hentes automatisk ved å fylle ut delkontraktnummer</v>
      </c>
      <c r="D8421" s="34"/>
      <c r="E8421" s="34"/>
      <c r="F8421" s="33"/>
      <c r="G8421" s="33"/>
      <c r="H8421" s="15"/>
      <c r="I8421" s="15"/>
      <c r="J8421" s="15"/>
      <c r="K8421" s="48"/>
      <c r="L8421" s="44"/>
      <c r="M8421" s="47" t="str">
        <f>IFERROR(TRIM($K8421)/_xlfn.XLOOKUP(TRIM($F8421),Produktinformasjon!$D$5:$D$10000,Produktinformasjon!$L$5:$L$10000,,0),"Pris per enhet "&amp;Til_Hvem&amp;" beregnes automatisk ved komplett utfylling")</f>
        <v>Pris per enhet Regionalt beregnes automatisk ved komplett utfylling</v>
      </c>
      <c r="N8421" s="47" t="str">
        <f>IFERROR(TRIM($L8421)/_xlfn.XLOOKUP(TRIM($F8421),Produktinformasjon!$D$5:$D$10000,Produktinformasjon!$L$5:$L$10000,,0),"Pris per enhet Regionalt felleslager beregnes automatisk ved komplett utfylling")</f>
        <v>Pris per enhet Regionalt felleslager beregnes automatisk ved komplett utfylling</v>
      </c>
    </row>
    <row r="8422" spans="2:14" x14ac:dyDescent="0.25">
      <c r="B8422" s="33"/>
      <c r="C8422" t="str" cm="1">
        <f t="array" ref="C8422">IFERROR(_xlfn.TEXTJOIN(" | ", TRUE, _xlfn._xlws.FILTER(delKontrakt['#] &amp; " " &amp; delKontrakt[Navn], ISNUMBER(MATCH(delKontrakt['#], VALUE(_xlfn.TEXTSPLIT(SUBSTITUTE(Prisinformasjon!$B8422,  ", ", ","), ",")), 0)))), "Delkontraktnavn hentes automatisk ved å fylle ut delkontraktnummer")</f>
        <v>Delkontraktnavn hentes automatisk ved å fylle ut delkontraktnummer</v>
      </c>
      <c r="D8422" s="34"/>
      <c r="E8422" s="34"/>
      <c r="F8422" s="33"/>
      <c r="G8422" s="33"/>
      <c r="H8422" s="15"/>
      <c r="I8422" s="15"/>
      <c r="J8422" s="15"/>
      <c r="K8422" s="48"/>
      <c r="L8422" s="44"/>
      <c r="M8422" s="47" t="str">
        <f>IFERROR(TRIM($K8422)/_xlfn.XLOOKUP(TRIM($F8422),Produktinformasjon!$D$5:$D$10000,Produktinformasjon!$L$5:$L$10000,,0),"Pris per enhet "&amp;Til_Hvem&amp;" beregnes automatisk ved komplett utfylling")</f>
        <v>Pris per enhet Regionalt beregnes automatisk ved komplett utfylling</v>
      </c>
      <c r="N8422" s="47" t="str">
        <f>IFERROR(TRIM($L8422)/_xlfn.XLOOKUP(TRIM($F8422),Produktinformasjon!$D$5:$D$10000,Produktinformasjon!$L$5:$L$10000,,0),"Pris per enhet Regionalt felleslager beregnes automatisk ved komplett utfylling")</f>
        <v>Pris per enhet Regionalt felleslager beregnes automatisk ved komplett utfylling</v>
      </c>
    </row>
    <row r="8423" spans="2:14" x14ac:dyDescent="0.25">
      <c r="B8423" s="33"/>
      <c r="C8423" t="str" cm="1">
        <f t="array" ref="C8423">IFERROR(_xlfn.TEXTJOIN(" | ", TRUE, _xlfn._xlws.FILTER(delKontrakt['#] &amp; " " &amp; delKontrakt[Navn], ISNUMBER(MATCH(delKontrakt['#], VALUE(_xlfn.TEXTSPLIT(SUBSTITUTE(Prisinformasjon!$B8423,  ", ", ","), ",")), 0)))), "Delkontraktnavn hentes automatisk ved å fylle ut delkontraktnummer")</f>
        <v>Delkontraktnavn hentes automatisk ved å fylle ut delkontraktnummer</v>
      </c>
      <c r="D8423" s="34"/>
      <c r="E8423" s="34"/>
      <c r="F8423" s="33"/>
      <c r="G8423" s="33"/>
      <c r="H8423" s="15"/>
      <c r="I8423" s="15"/>
      <c r="J8423" s="15"/>
      <c r="K8423" s="48"/>
      <c r="L8423" s="44"/>
      <c r="M8423" s="47" t="str">
        <f>IFERROR(TRIM($K8423)/_xlfn.XLOOKUP(TRIM($F8423),Produktinformasjon!$D$5:$D$10000,Produktinformasjon!$L$5:$L$10000,,0),"Pris per enhet "&amp;Til_Hvem&amp;" beregnes automatisk ved komplett utfylling")</f>
        <v>Pris per enhet Regionalt beregnes automatisk ved komplett utfylling</v>
      </c>
      <c r="N8423" s="47" t="str">
        <f>IFERROR(TRIM($L8423)/_xlfn.XLOOKUP(TRIM($F8423),Produktinformasjon!$D$5:$D$10000,Produktinformasjon!$L$5:$L$10000,,0),"Pris per enhet Regionalt felleslager beregnes automatisk ved komplett utfylling")</f>
        <v>Pris per enhet Regionalt felleslager beregnes automatisk ved komplett utfylling</v>
      </c>
    </row>
    <row r="8424" spans="2:14" x14ac:dyDescent="0.25">
      <c r="B8424" s="33"/>
      <c r="C8424" t="str" cm="1">
        <f t="array" ref="C8424">IFERROR(_xlfn.TEXTJOIN(" | ", TRUE, _xlfn._xlws.FILTER(delKontrakt['#] &amp; " " &amp; delKontrakt[Navn], ISNUMBER(MATCH(delKontrakt['#], VALUE(_xlfn.TEXTSPLIT(SUBSTITUTE(Prisinformasjon!$B8424,  ", ", ","), ",")), 0)))), "Delkontraktnavn hentes automatisk ved å fylle ut delkontraktnummer")</f>
        <v>Delkontraktnavn hentes automatisk ved å fylle ut delkontraktnummer</v>
      </c>
      <c r="D8424" s="34"/>
      <c r="E8424" s="34"/>
      <c r="F8424" s="33"/>
      <c r="G8424" s="33"/>
      <c r="H8424" s="15"/>
      <c r="I8424" s="15"/>
      <c r="J8424" s="15"/>
      <c r="K8424" s="48"/>
      <c r="L8424" s="44"/>
      <c r="M8424" s="47" t="str">
        <f>IFERROR(TRIM($K8424)/_xlfn.XLOOKUP(TRIM($F8424),Produktinformasjon!$D$5:$D$10000,Produktinformasjon!$L$5:$L$10000,,0),"Pris per enhet "&amp;Til_Hvem&amp;" beregnes automatisk ved komplett utfylling")</f>
        <v>Pris per enhet Regionalt beregnes automatisk ved komplett utfylling</v>
      </c>
      <c r="N8424" s="47" t="str">
        <f>IFERROR(TRIM($L8424)/_xlfn.XLOOKUP(TRIM($F8424),Produktinformasjon!$D$5:$D$10000,Produktinformasjon!$L$5:$L$10000,,0),"Pris per enhet Regionalt felleslager beregnes automatisk ved komplett utfylling")</f>
        <v>Pris per enhet Regionalt felleslager beregnes automatisk ved komplett utfylling</v>
      </c>
    </row>
    <row r="8425" spans="2:14" x14ac:dyDescent="0.25">
      <c r="B8425" s="33"/>
      <c r="C8425" t="str" cm="1">
        <f t="array" ref="C8425">IFERROR(_xlfn.TEXTJOIN(" | ", TRUE, _xlfn._xlws.FILTER(delKontrakt['#] &amp; " " &amp; delKontrakt[Navn], ISNUMBER(MATCH(delKontrakt['#], VALUE(_xlfn.TEXTSPLIT(SUBSTITUTE(Prisinformasjon!$B8425,  ", ", ","), ",")), 0)))), "Delkontraktnavn hentes automatisk ved å fylle ut delkontraktnummer")</f>
        <v>Delkontraktnavn hentes automatisk ved å fylle ut delkontraktnummer</v>
      </c>
      <c r="D8425" s="34"/>
      <c r="E8425" s="34"/>
      <c r="F8425" s="33"/>
      <c r="G8425" s="33"/>
      <c r="H8425" s="15"/>
      <c r="I8425" s="15"/>
      <c r="J8425" s="15"/>
      <c r="K8425" s="48"/>
      <c r="L8425" s="44"/>
      <c r="M8425" s="47" t="str">
        <f>IFERROR(TRIM($K8425)/_xlfn.XLOOKUP(TRIM($F8425),Produktinformasjon!$D$5:$D$10000,Produktinformasjon!$L$5:$L$10000,,0),"Pris per enhet "&amp;Til_Hvem&amp;" beregnes automatisk ved komplett utfylling")</f>
        <v>Pris per enhet Regionalt beregnes automatisk ved komplett utfylling</v>
      </c>
      <c r="N8425" s="47" t="str">
        <f>IFERROR(TRIM($L8425)/_xlfn.XLOOKUP(TRIM($F8425),Produktinformasjon!$D$5:$D$10000,Produktinformasjon!$L$5:$L$10000,,0),"Pris per enhet Regionalt felleslager beregnes automatisk ved komplett utfylling")</f>
        <v>Pris per enhet Regionalt felleslager beregnes automatisk ved komplett utfylling</v>
      </c>
    </row>
    <row r="8426" spans="2:14" x14ac:dyDescent="0.25">
      <c r="B8426" s="33"/>
      <c r="C8426" t="str" cm="1">
        <f t="array" ref="C8426">IFERROR(_xlfn.TEXTJOIN(" | ", TRUE, _xlfn._xlws.FILTER(delKontrakt['#] &amp; " " &amp; delKontrakt[Navn], ISNUMBER(MATCH(delKontrakt['#], VALUE(_xlfn.TEXTSPLIT(SUBSTITUTE(Prisinformasjon!$B8426,  ", ", ","), ",")), 0)))), "Delkontraktnavn hentes automatisk ved å fylle ut delkontraktnummer")</f>
        <v>Delkontraktnavn hentes automatisk ved å fylle ut delkontraktnummer</v>
      </c>
      <c r="D8426" s="34"/>
      <c r="E8426" s="34"/>
      <c r="F8426" s="33"/>
      <c r="G8426" s="33"/>
      <c r="H8426" s="15"/>
      <c r="I8426" s="15"/>
      <c r="J8426" s="15"/>
      <c r="K8426" s="48"/>
      <c r="L8426" s="44"/>
      <c r="M8426" s="47" t="str">
        <f>IFERROR(TRIM($K8426)/_xlfn.XLOOKUP(TRIM($F8426),Produktinformasjon!$D$5:$D$10000,Produktinformasjon!$L$5:$L$10000,,0),"Pris per enhet "&amp;Til_Hvem&amp;" beregnes automatisk ved komplett utfylling")</f>
        <v>Pris per enhet Regionalt beregnes automatisk ved komplett utfylling</v>
      </c>
      <c r="N8426" s="47" t="str">
        <f>IFERROR(TRIM($L8426)/_xlfn.XLOOKUP(TRIM($F8426),Produktinformasjon!$D$5:$D$10000,Produktinformasjon!$L$5:$L$10000,,0),"Pris per enhet Regionalt felleslager beregnes automatisk ved komplett utfylling")</f>
        <v>Pris per enhet Regionalt felleslager beregnes automatisk ved komplett utfylling</v>
      </c>
    </row>
    <row r="8427" spans="2:14" x14ac:dyDescent="0.25">
      <c r="B8427" s="33"/>
      <c r="C8427" t="str" cm="1">
        <f t="array" ref="C8427">IFERROR(_xlfn.TEXTJOIN(" | ", TRUE, _xlfn._xlws.FILTER(delKontrakt['#] &amp; " " &amp; delKontrakt[Navn], ISNUMBER(MATCH(delKontrakt['#], VALUE(_xlfn.TEXTSPLIT(SUBSTITUTE(Prisinformasjon!$B8427,  ", ", ","), ",")), 0)))), "Delkontraktnavn hentes automatisk ved å fylle ut delkontraktnummer")</f>
        <v>Delkontraktnavn hentes automatisk ved å fylle ut delkontraktnummer</v>
      </c>
      <c r="D8427" s="34"/>
      <c r="E8427" s="34"/>
      <c r="F8427" s="33"/>
      <c r="G8427" s="33"/>
      <c r="H8427" s="15"/>
      <c r="I8427" s="15"/>
      <c r="J8427" s="15"/>
      <c r="K8427" s="48"/>
      <c r="L8427" s="44"/>
      <c r="M8427" s="47" t="str">
        <f>IFERROR(TRIM($K8427)/_xlfn.XLOOKUP(TRIM($F8427),Produktinformasjon!$D$5:$D$10000,Produktinformasjon!$L$5:$L$10000,,0),"Pris per enhet "&amp;Til_Hvem&amp;" beregnes automatisk ved komplett utfylling")</f>
        <v>Pris per enhet Regionalt beregnes automatisk ved komplett utfylling</v>
      </c>
      <c r="N8427" s="47" t="str">
        <f>IFERROR(TRIM($L8427)/_xlfn.XLOOKUP(TRIM($F8427),Produktinformasjon!$D$5:$D$10000,Produktinformasjon!$L$5:$L$10000,,0),"Pris per enhet Regionalt felleslager beregnes automatisk ved komplett utfylling")</f>
        <v>Pris per enhet Regionalt felleslager beregnes automatisk ved komplett utfylling</v>
      </c>
    </row>
    <row r="8428" spans="2:14" x14ac:dyDescent="0.25">
      <c r="B8428" s="33"/>
      <c r="C8428" t="str" cm="1">
        <f t="array" ref="C8428">IFERROR(_xlfn.TEXTJOIN(" | ", TRUE, _xlfn._xlws.FILTER(delKontrakt['#] &amp; " " &amp; delKontrakt[Navn], ISNUMBER(MATCH(delKontrakt['#], VALUE(_xlfn.TEXTSPLIT(SUBSTITUTE(Prisinformasjon!$B8428,  ", ", ","), ",")), 0)))), "Delkontraktnavn hentes automatisk ved å fylle ut delkontraktnummer")</f>
        <v>Delkontraktnavn hentes automatisk ved å fylle ut delkontraktnummer</v>
      </c>
      <c r="D8428" s="34"/>
      <c r="E8428" s="34"/>
      <c r="F8428" s="33"/>
      <c r="G8428" s="33"/>
      <c r="H8428" s="15"/>
      <c r="I8428" s="15"/>
      <c r="J8428" s="15"/>
      <c r="K8428" s="48"/>
      <c r="L8428" s="44"/>
      <c r="M8428" s="47" t="str">
        <f>IFERROR(TRIM($K8428)/_xlfn.XLOOKUP(TRIM($F8428),Produktinformasjon!$D$5:$D$10000,Produktinformasjon!$L$5:$L$10000,,0),"Pris per enhet "&amp;Til_Hvem&amp;" beregnes automatisk ved komplett utfylling")</f>
        <v>Pris per enhet Regionalt beregnes automatisk ved komplett utfylling</v>
      </c>
      <c r="N8428" s="47" t="str">
        <f>IFERROR(TRIM($L8428)/_xlfn.XLOOKUP(TRIM($F8428),Produktinformasjon!$D$5:$D$10000,Produktinformasjon!$L$5:$L$10000,,0),"Pris per enhet Regionalt felleslager beregnes automatisk ved komplett utfylling")</f>
        <v>Pris per enhet Regionalt felleslager beregnes automatisk ved komplett utfylling</v>
      </c>
    </row>
    <row r="8429" spans="2:14" x14ac:dyDescent="0.25">
      <c r="B8429" s="33"/>
      <c r="C8429" t="str" cm="1">
        <f t="array" ref="C8429">IFERROR(_xlfn.TEXTJOIN(" | ", TRUE, _xlfn._xlws.FILTER(delKontrakt['#] &amp; " " &amp; delKontrakt[Navn], ISNUMBER(MATCH(delKontrakt['#], VALUE(_xlfn.TEXTSPLIT(SUBSTITUTE(Prisinformasjon!$B8429,  ", ", ","), ",")), 0)))), "Delkontraktnavn hentes automatisk ved å fylle ut delkontraktnummer")</f>
        <v>Delkontraktnavn hentes automatisk ved å fylle ut delkontraktnummer</v>
      </c>
      <c r="D8429" s="34"/>
      <c r="E8429" s="34"/>
      <c r="F8429" s="33"/>
      <c r="G8429" s="33"/>
      <c r="H8429" s="15"/>
      <c r="I8429" s="15"/>
      <c r="J8429" s="15"/>
      <c r="K8429" s="48"/>
      <c r="L8429" s="44"/>
      <c r="M8429" s="47" t="str">
        <f>IFERROR(TRIM($K8429)/_xlfn.XLOOKUP(TRIM($F8429),Produktinformasjon!$D$5:$D$10000,Produktinformasjon!$L$5:$L$10000,,0),"Pris per enhet "&amp;Til_Hvem&amp;" beregnes automatisk ved komplett utfylling")</f>
        <v>Pris per enhet Regionalt beregnes automatisk ved komplett utfylling</v>
      </c>
      <c r="N8429" s="47" t="str">
        <f>IFERROR(TRIM($L8429)/_xlfn.XLOOKUP(TRIM($F8429),Produktinformasjon!$D$5:$D$10000,Produktinformasjon!$L$5:$L$10000,,0),"Pris per enhet Regionalt felleslager beregnes automatisk ved komplett utfylling")</f>
        <v>Pris per enhet Regionalt felleslager beregnes automatisk ved komplett utfylling</v>
      </c>
    </row>
    <row r="8430" spans="2:14" x14ac:dyDescent="0.25">
      <c r="B8430" s="33"/>
      <c r="C8430" t="str" cm="1">
        <f t="array" ref="C8430">IFERROR(_xlfn.TEXTJOIN(" | ", TRUE, _xlfn._xlws.FILTER(delKontrakt['#] &amp; " " &amp; delKontrakt[Navn], ISNUMBER(MATCH(delKontrakt['#], VALUE(_xlfn.TEXTSPLIT(SUBSTITUTE(Prisinformasjon!$B8430,  ", ", ","), ",")), 0)))), "Delkontraktnavn hentes automatisk ved å fylle ut delkontraktnummer")</f>
        <v>Delkontraktnavn hentes automatisk ved å fylle ut delkontraktnummer</v>
      </c>
      <c r="D8430" s="34"/>
      <c r="E8430" s="34"/>
      <c r="F8430" s="33"/>
      <c r="G8430" s="33"/>
      <c r="H8430" s="15"/>
      <c r="I8430" s="15"/>
      <c r="J8430" s="15"/>
      <c r="K8430" s="48"/>
      <c r="L8430" s="44"/>
      <c r="M8430" s="47" t="str">
        <f>IFERROR(TRIM($K8430)/_xlfn.XLOOKUP(TRIM($F8430),Produktinformasjon!$D$5:$D$10000,Produktinformasjon!$L$5:$L$10000,,0),"Pris per enhet "&amp;Til_Hvem&amp;" beregnes automatisk ved komplett utfylling")</f>
        <v>Pris per enhet Regionalt beregnes automatisk ved komplett utfylling</v>
      </c>
      <c r="N8430" s="47" t="str">
        <f>IFERROR(TRIM($L8430)/_xlfn.XLOOKUP(TRIM($F8430),Produktinformasjon!$D$5:$D$10000,Produktinformasjon!$L$5:$L$10000,,0),"Pris per enhet Regionalt felleslager beregnes automatisk ved komplett utfylling")</f>
        <v>Pris per enhet Regionalt felleslager beregnes automatisk ved komplett utfylling</v>
      </c>
    </row>
    <row r="8431" spans="2:14" x14ac:dyDescent="0.25">
      <c r="B8431" s="33"/>
      <c r="C8431" t="str" cm="1">
        <f t="array" ref="C8431">IFERROR(_xlfn.TEXTJOIN(" | ", TRUE, _xlfn._xlws.FILTER(delKontrakt['#] &amp; " " &amp; delKontrakt[Navn], ISNUMBER(MATCH(delKontrakt['#], VALUE(_xlfn.TEXTSPLIT(SUBSTITUTE(Prisinformasjon!$B8431,  ", ", ","), ",")), 0)))), "Delkontraktnavn hentes automatisk ved å fylle ut delkontraktnummer")</f>
        <v>Delkontraktnavn hentes automatisk ved å fylle ut delkontraktnummer</v>
      </c>
      <c r="D8431" s="34"/>
      <c r="E8431" s="34"/>
      <c r="F8431" s="33"/>
      <c r="G8431" s="33"/>
      <c r="H8431" s="15"/>
      <c r="I8431" s="15"/>
      <c r="J8431" s="15"/>
      <c r="K8431" s="48"/>
      <c r="L8431" s="44"/>
      <c r="M8431" s="47" t="str">
        <f>IFERROR(TRIM($K8431)/_xlfn.XLOOKUP(TRIM($F8431),Produktinformasjon!$D$5:$D$10000,Produktinformasjon!$L$5:$L$10000,,0),"Pris per enhet "&amp;Til_Hvem&amp;" beregnes automatisk ved komplett utfylling")</f>
        <v>Pris per enhet Regionalt beregnes automatisk ved komplett utfylling</v>
      </c>
      <c r="N8431" s="47" t="str">
        <f>IFERROR(TRIM($L8431)/_xlfn.XLOOKUP(TRIM($F8431),Produktinformasjon!$D$5:$D$10000,Produktinformasjon!$L$5:$L$10000,,0),"Pris per enhet Regionalt felleslager beregnes automatisk ved komplett utfylling")</f>
        <v>Pris per enhet Regionalt felleslager beregnes automatisk ved komplett utfylling</v>
      </c>
    </row>
    <row r="8432" spans="2:14" x14ac:dyDescent="0.25">
      <c r="B8432" s="33"/>
      <c r="C8432" t="str" cm="1">
        <f t="array" ref="C8432">IFERROR(_xlfn.TEXTJOIN(" | ", TRUE, _xlfn._xlws.FILTER(delKontrakt['#] &amp; " " &amp; delKontrakt[Navn], ISNUMBER(MATCH(delKontrakt['#], VALUE(_xlfn.TEXTSPLIT(SUBSTITUTE(Prisinformasjon!$B8432,  ", ", ","), ",")), 0)))), "Delkontraktnavn hentes automatisk ved å fylle ut delkontraktnummer")</f>
        <v>Delkontraktnavn hentes automatisk ved å fylle ut delkontraktnummer</v>
      </c>
      <c r="D8432" s="34"/>
      <c r="E8432" s="34"/>
      <c r="F8432" s="33"/>
      <c r="G8432" s="33"/>
      <c r="H8432" s="15"/>
      <c r="I8432" s="15"/>
      <c r="J8432" s="15"/>
      <c r="K8432" s="48"/>
      <c r="L8432" s="44"/>
      <c r="M8432" s="47" t="str">
        <f>IFERROR(TRIM($K8432)/_xlfn.XLOOKUP(TRIM($F8432),Produktinformasjon!$D$5:$D$10000,Produktinformasjon!$L$5:$L$10000,,0),"Pris per enhet "&amp;Til_Hvem&amp;" beregnes automatisk ved komplett utfylling")</f>
        <v>Pris per enhet Regionalt beregnes automatisk ved komplett utfylling</v>
      </c>
      <c r="N8432" s="47" t="str">
        <f>IFERROR(TRIM($L8432)/_xlfn.XLOOKUP(TRIM($F8432),Produktinformasjon!$D$5:$D$10000,Produktinformasjon!$L$5:$L$10000,,0),"Pris per enhet Regionalt felleslager beregnes automatisk ved komplett utfylling")</f>
        <v>Pris per enhet Regionalt felleslager beregnes automatisk ved komplett utfylling</v>
      </c>
    </row>
    <row r="8433" spans="2:14" x14ac:dyDescent="0.25">
      <c r="B8433" s="33"/>
      <c r="C8433" t="str" cm="1">
        <f t="array" ref="C8433">IFERROR(_xlfn.TEXTJOIN(" | ", TRUE, _xlfn._xlws.FILTER(delKontrakt['#] &amp; " " &amp; delKontrakt[Navn], ISNUMBER(MATCH(delKontrakt['#], VALUE(_xlfn.TEXTSPLIT(SUBSTITUTE(Prisinformasjon!$B8433,  ", ", ","), ",")), 0)))), "Delkontraktnavn hentes automatisk ved å fylle ut delkontraktnummer")</f>
        <v>Delkontraktnavn hentes automatisk ved å fylle ut delkontraktnummer</v>
      </c>
      <c r="D8433" s="34"/>
      <c r="E8433" s="34"/>
      <c r="F8433" s="33"/>
      <c r="G8433" s="33"/>
      <c r="H8433" s="15"/>
      <c r="I8433" s="15"/>
      <c r="J8433" s="15"/>
      <c r="K8433" s="48"/>
      <c r="L8433" s="44"/>
      <c r="M8433" s="47" t="str">
        <f>IFERROR(TRIM($K8433)/_xlfn.XLOOKUP(TRIM($F8433),Produktinformasjon!$D$5:$D$10000,Produktinformasjon!$L$5:$L$10000,,0),"Pris per enhet "&amp;Til_Hvem&amp;" beregnes automatisk ved komplett utfylling")</f>
        <v>Pris per enhet Regionalt beregnes automatisk ved komplett utfylling</v>
      </c>
      <c r="N8433" s="47" t="str">
        <f>IFERROR(TRIM($L8433)/_xlfn.XLOOKUP(TRIM($F8433),Produktinformasjon!$D$5:$D$10000,Produktinformasjon!$L$5:$L$10000,,0),"Pris per enhet Regionalt felleslager beregnes automatisk ved komplett utfylling")</f>
        <v>Pris per enhet Regionalt felleslager beregnes automatisk ved komplett utfylling</v>
      </c>
    </row>
    <row r="8434" spans="2:14" x14ac:dyDescent="0.25">
      <c r="B8434" s="33"/>
      <c r="C8434" t="str" cm="1">
        <f t="array" ref="C8434">IFERROR(_xlfn.TEXTJOIN(" | ", TRUE, _xlfn._xlws.FILTER(delKontrakt['#] &amp; " " &amp; delKontrakt[Navn], ISNUMBER(MATCH(delKontrakt['#], VALUE(_xlfn.TEXTSPLIT(SUBSTITUTE(Prisinformasjon!$B8434,  ", ", ","), ",")), 0)))), "Delkontraktnavn hentes automatisk ved å fylle ut delkontraktnummer")</f>
        <v>Delkontraktnavn hentes automatisk ved å fylle ut delkontraktnummer</v>
      </c>
      <c r="D8434" s="34"/>
      <c r="E8434" s="34"/>
      <c r="F8434" s="33"/>
      <c r="G8434" s="33"/>
      <c r="H8434" s="15"/>
      <c r="I8434" s="15"/>
      <c r="J8434" s="15"/>
      <c r="K8434" s="48"/>
      <c r="L8434" s="44"/>
      <c r="M8434" s="47" t="str">
        <f>IFERROR(TRIM($K8434)/_xlfn.XLOOKUP(TRIM($F8434),Produktinformasjon!$D$5:$D$10000,Produktinformasjon!$L$5:$L$10000,,0),"Pris per enhet "&amp;Til_Hvem&amp;" beregnes automatisk ved komplett utfylling")</f>
        <v>Pris per enhet Regionalt beregnes automatisk ved komplett utfylling</v>
      </c>
      <c r="N8434" s="47" t="str">
        <f>IFERROR(TRIM($L8434)/_xlfn.XLOOKUP(TRIM($F8434),Produktinformasjon!$D$5:$D$10000,Produktinformasjon!$L$5:$L$10000,,0),"Pris per enhet Regionalt felleslager beregnes automatisk ved komplett utfylling")</f>
        <v>Pris per enhet Regionalt felleslager beregnes automatisk ved komplett utfylling</v>
      </c>
    </row>
    <row r="8435" spans="2:14" x14ac:dyDescent="0.25">
      <c r="B8435" s="33"/>
      <c r="C8435" t="str" cm="1">
        <f t="array" ref="C8435">IFERROR(_xlfn.TEXTJOIN(" | ", TRUE, _xlfn._xlws.FILTER(delKontrakt['#] &amp; " " &amp; delKontrakt[Navn], ISNUMBER(MATCH(delKontrakt['#], VALUE(_xlfn.TEXTSPLIT(SUBSTITUTE(Prisinformasjon!$B8435,  ", ", ","), ",")), 0)))), "Delkontraktnavn hentes automatisk ved å fylle ut delkontraktnummer")</f>
        <v>Delkontraktnavn hentes automatisk ved å fylle ut delkontraktnummer</v>
      </c>
      <c r="D8435" s="34"/>
      <c r="E8435" s="34"/>
      <c r="F8435" s="33"/>
      <c r="G8435" s="33"/>
      <c r="H8435" s="15"/>
      <c r="I8435" s="15"/>
      <c r="J8435" s="15"/>
      <c r="K8435" s="48"/>
      <c r="L8435" s="44"/>
      <c r="M8435" s="47" t="str">
        <f>IFERROR(TRIM($K8435)/_xlfn.XLOOKUP(TRIM($F8435),Produktinformasjon!$D$5:$D$10000,Produktinformasjon!$L$5:$L$10000,,0),"Pris per enhet "&amp;Til_Hvem&amp;" beregnes automatisk ved komplett utfylling")</f>
        <v>Pris per enhet Regionalt beregnes automatisk ved komplett utfylling</v>
      </c>
      <c r="N8435" s="47" t="str">
        <f>IFERROR(TRIM($L8435)/_xlfn.XLOOKUP(TRIM($F8435),Produktinformasjon!$D$5:$D$10000,Produktinformasjon!$L$5:$L$10000,,0),"Pris per enhet Regionalt felleslager beregnes automatisk ved komplett utfylling")</f>
        <v>Pris per enhet Regionalt felleslager beregnes automatisk ved komplett utfylling</v>
      </c>
    </row>
    <row r="8436" spans="2:14" x14ac:dyDescent="0.25">
      <c r="B8436" s="33"/>
      <c r="C8436" t="str" cm="1">
        <f t="array" ref="C8436">IFERROR(_xlfn.TEXTJOIN(" | ", TRUE, _xlfn._xlws.FILTER(delKontrakt['#] &amp; " " &amp; delKontrakt[Navn], ISNUMBER(MATCH(delKontrakt['#], VALUE(_xlfn.TEXTSPLIT(SUBSTITUTE(Prisinformasjon!$B8436,  ", ", ","), ",")), 0)))), "Delkontraktnavn hentes automatisk ved å fylle ut delkontraktnummer")</f>
        <v>Delkontraktnavn hentes automatisk ved å fylle ut delkontraktnummer</v>
      </c>
      <c r="D8436" s="34"/>
      <c r="E8436" s="34"/>
      <c r="F8436" s="33"/>
      <c r="G8436" s="33"/>
      <c r="H8436" s="15"/>
      <c r="I8436" s="15"/>
      <c r="J8436" s="15"/>
      <c r="K8436" s="48"/>
      <c r="L8436" s="44"/>
      <c r="M8436" s="47" t="str">
        <f>IFERROR(TRIM($K8436)/_xlfn.XLOOKUP(TRIM($F8436),Produktinformasjon!$D$5:$D$10000,Produktinformasjon!$L$5:$L$10000,,0),"Pris per enhet "&amp;Til_Hvem&amp;" beregnes automatisk ved komplett utfylling")</f>
        <v>Pris per enhet Regionalt beregnes automatisk ved komplett utfylling</v>
      </c>
      <c r="N8436" s="47" t="str">
        <f>IFERROR(TRIM($L8436)/_xlfn.XLOOKUP(TRIM($F8436),Produktinformasjon!$D$5:$D$10000,Produktinformasjon!$L$5:$L$10000,,0),"Pris per enhet Regionalt felleslager beregnes automatisk ved komplett utfylling")</f>
        <v>Pris per enhet Regionalt felleslager beregnes automatisk ved komplett utfylling</v>
      </c>
    </row>
    <row r="8437" spans="2:14" x14ac:dyDescent="0.25">
      <c r="B8437" s="33"/>
      <c r="C8437" t="str" cm="1">
        <f t="array" ref="C8437">IFERROR(_xlfn.TEXTJOIN(" | ", TRUE, _xlfn._xlws.FILTER(delKontrakt['#] &amp; " " &amp; delKontrakt[Navn], ISNUMBER(MATCH(delKontrakt['#], VALUE(_xlfn.TEXTSPLIT(SUBSTITUTE(Prisinformasjon!$B8437,  ", ", ","), ",")), 0)))), "Delkontraktnavn hentes automatisk ved å fylle ut delkontraktnummer")</f>
        <v>Delkontraktnavn hentes automatisk ved å fylle ut delkontraktnummer</v>
      </c>
      <c r="D8437" s="34"/>
      <c r="E8437" s="34"/>
      <c r="F8437" s="33"/>
      <c r="G8437" s="33"/>
      <c r="H8437" s="15"/>
      <c r="I8437" s="15"/>
      <c r="J8437" s="15"/>
      <c r="K8437" s="48"/>
      <c r="L8437" s="44"/>
      <c r="M8437" s="47" t="str">
        <f>IFERROR(TRIM($K8437)/_xlfn.XLOOKUP(TRIM($F8437),Produktinformasjon!$D$5:$D$10000,Produktinformasjon!$L$5:$L$10000,,0),"Pris per enhet "&amp;Til_Hvem&amp;" beregnes automatisk ved komplett utfylling")</f>
        <v>Pris per enhet Regionalt beregnes automatisk ved komplett utfylling</v>
      </c>
      <c r="N8437" s="47" t="str">
        <f>IFERROR(TRIM($L8437)/_xlfn.XLOOKUP(TRIM($F8437),Produktinformasjon!$D$5:$D$10000,Produktinformasjon!$L$5:$L$10000,,0),"Pris per enhet Regionalt felleslager beregnes automatisk ved komplett utfylling")</f>
        <v>Pris per enhet Regionalt felleslager beregnes automatisk ved komplett utfylling</v>
      </c>
    </row>
    <row r="8438" spans="2:14" x14ac:dyDescent="0.25">
      <c r="B8438" s="33"/>
      <c r="C8438" t="str" cm="1">
        <f t="array" ref="C8438">IFERROR(_xlfn.TEXTJOIN(" | ", TRUE, _xlfn._xlws.FILTER(delKontrakt['#] &amp; " " &amp; delKontrakt[Navn], ISNUMBER(MATCH(delKontrakt['#], VALUE(_xlfn.TEXTSPLIT(SUBSTITUTE(Prisinformasjon!$B8438,  ", ", ","), ",")), 0)))), "Delkontraktnavn hentes automatisk ved å fylle ut delkontraktnummer")</f>
        <v>Delkontraktnavn hentes automatisk ved å fylle ut delkontraktnummer</v>
      </c>
      <c r="D8438" s="34"/>
      <c r="E8438" s="34"/>
      <c r="F8438" s="33"/>
      <c r="G8438" s="33"/>
      <c r="H8438" s="15"/>
      <c r="I8438" s="15"/>
      <c r="J8438" s="15"/>
      <c r="K8438" s="48"/>
      <c r="L8438" s="44"/>
      <c r="M8438" s="47" t="str">
        <f>IFERROR(TRIM($K8438)/_xlfn.XLOOKUP(TRIM($F8438),Produktinformasjon!$D$5:$D$10000,Produktinformasjon!$L$5:$L$10000,,0),"Pris per enhet "&amp;Til_Hvem&amp;" beregnes automatisk ved komplett utfylling")</f>
        <v>Pris per enhet Regionalt beregnes automatisk ved komplett utfylling</v>
      </c>
      <c r="N8438" s="47" t="str">
        <f>IFERROR(TRIM($L8438)/_xlfn.XLOOKUP(TRIM($F8438),Produktinformasjon!$D$5:$D$10000,Produktinformasjon!$L$5:$L$10000,,0),"Pris per enhet Regionalt felleslager beregnes automatisk ved komplett utfylling")</f>
        <v>Pris per enhet Regionalt felleslager beregnes automatisk ved komplett utfylling</v>
      </c>
    </row>
    <row r="8439" spans="2:14" x14ac:dyDescent="0.25">
      <c r="B8439" s="33"/>
      <c r="C8439" t="str" cm="1">
        <f t="array" ref="C8439">IFERROR(_xlfn.TEXTJOIN(" | ", TRUE, _xlfn._xlws.FILTER(delKontrakt['#] &amp; " " &amp; delKontrakt[Navn], ISNUMBER(MATCH(delKontrakt['#], VALUE(_xlfn.TEXTSPLIT(SUBSTITUTE(Prisinformasjon!$B8439,  ", ", ","), ",")), 0)))), "Delkontraktnavn hentes automatisk ved å fylle ut delkontraktnummer")</f>
        <v>Delkontraktnavn hentes automatisk ved å fylle ut delkontraktnummer</v>
      </c>
      <c r="D8439" s="34"/>
      <c r="E8439" s="34"/>
      <c r="F8439" s="33"/>
      <c r="G8439" s="33"/>
      <c r="H8439" s="15"/>
      <c r="I8439" s="15"/>
      <c r="J8439" s="15"/>
      <c r="K8439" s="48"/>
      <c r="L8439" s="44"/>
      <c r="M8439" s="47" t="str">
        <f>IFERROR(TRIM($K8439)/_xlfn.XLOOKUP(TRIM($F8439),Produktinformasjon!$D$5:$D$10000,Produktinformasjon!$L$5:$L$10000,,0),"Pris per enhet "&amp;Til_Hvem&amp;" beregnes automatisk ved komplett utfylling")</f>
        <v>Pris per enhet Regionalt beregnes automatisk ved komplett utfylling</v>
      </c>
      <c r="N8439" s="47" t="str">
        <f>IFERROR(TRIM($L8439)/_xlfn.XLOOKUP(TRIM($F8439),Produktinformasjon!$D$5:$D$10000,Produktinformasjon!$L$5:$L$10000,,0),"Pris per enhet Regionalt felleslager beregnes automatisk ved komplett utfylling")</f>
        <v>Pris per enhet Regionalt felleslager beregnes automatisk ved komplett utfylling</v>
      </c>
    </row>
    <row r="8440" spans="2:14" x14ac:dyDescent="0.25">
      <c r="B8440" s="33"/>
      <c r="C8440" t="str" cm="1">
        <f t="array" ref="C8440">IFERROR(_xlfn.TEXTJOIN(" | ", TRUE, _xlfn._xlws.FILTER(delKontrakt['#] &amp; " " &amp; delKontrakt[Navn], ISNUMBER(MATCH(delKontrakt['#], VALUE(_xlfn.TEXTSPLIT(SUBSTITUTE(Prisinformasjon!$B8440,  ", ", ","), ",")), 0)))), "Delkontraktnavn hentes automatisk ved å fylle ut delkontraktnummer")</f>
        <v>Delkontraktnavn hentes automatisk ved å fylle ut delkontraktnummer</v>
      </c>
      <c r="D8440" s="34"/>
      <c r="E8440" s="34"/>
      <c r="F8440" s="33"/>
      <c r="G8440" s="33"/>
      <c r="H8440" s="15"/>
      <c r="I8440" s="15"/>
      <c r="J8440" s="15"/>
      <c r="K8440" s="48"/>
      <c r="L8440" s="44"/>
      <c r="M8440" s="47" t="str">
        <f>IFERROR(TRIM($K8440)/_xlfn.XLOOKUP(TRIM($F8440),Produktinformasjon!$D$5:$D$10000,Produktinformasjon!$L$5:$L$10000,,0),"Pris per enhet "&amp;Til_Hvem&amp;" beregnes automatisk ved komplett utfylling")</f>
        <v>Pris per enhet Regionalt beregnes automatisk ved komplett utfylling</v>
      </c>
      <c r="N8440" s="47" t="str">
        <f>IFERROR(TRIM($L8440)/_xlfn.XLOOKUP(TRIM($F8440),Produktinformasjon!$D$5:$D$10000,Produktinformasjon!$L$5:$L$10000,,0),"Pris per enhet Regionalt felleslager beregnes automatisk ved komplett utfylling")</f>
        <v>Pris per enhet Regionalt felleslager beregnes automatisk ved komplett utfylling</v>
      </c>
    </row>
    <row r="8441" spans="2:14" x14ac:dyDescent="0.25">
      <c r="B8441" s="33"/>
      <c r="C8441" t="str" cm="1">
        <f t="array" ref="C8441">IFERROR(_xlfn.TEXTJOIN(" | ", TRUE, _xlfn._xlws.FILTER(delKontrakt['#] &amp; " " &amp; delKontrakt[Navn], ISNUMBER(MATCH(delKontrakt['#], VALUE(_xlfn.TEXTSPLIT(SUBSTITUTE(Prisinformasjon!$B8441,  ", ", ","), ",")), 0)))), "Delkontraktnavn hentes automatisk ved å fylle ut delkontraktnummer")</f>
        <v>Delkontraktnavn hentes automatisk ved å fylle ut delkontraktnummer</v>
      </c>
      <c r="D8441" s="34"/>
      <c r="E8441" s="34"/>
      <c r="F8441" s="33"/>
      <c r="G8441" s="33"/>
      <c r="H8441" s="15"/>
      <c r="I8441" s="15"/>
      <c r="J8441" s="15"/>
      <c r="K8441" s="48"/>
      <c r="L8441" s="44"/>
      <c r="M8441" s="47" t="str">
        <f>IFERROR(TRIM($K8441)/_xlfn.XLOOKUP(TRIM($F8441),Produktinformasjon!$D$5:$D$10000,Produktinformasjon!$L$5:$L$10000,,0),"Pris per enhet "&amp;Til_Hvem&amp;" beregnes automatisk ved komplett utfylling")</f>
        <v>Pris per enhet Regionalt beregnes automatisk ved komplett utfylling</v>
      </c>
      <c r="N8441" s="47" t="str">
        <f>IFERROR(TRIM($L8441)/_xlfn.XLOOKUP(TRIM($F8441),Produktinformasjon!$D$5:$D$10000,Produktinformasjon!$L$5:$L$10000,,0),"Pris per enhet Regionalt felleslager beregnes automatisk ved komplett utfylling")</f>
        <v>Pris per enhet Regionalt felleslager beregnes automatisk ved komplett utfylling</v>
      </c>
    </row>
    <row r="8442" spans="2:14" x14ac:dyDescent="0.25">
      <c r="B8442" s="33"/>
      <c r="C8442" t="str" cm="1">
        <f t="array" ref="C8442">IFERROR(_xlfn.TEXTJOIN(" | ", TRUE, _xlfn._xlws.FILTER(delKontrakt['#] &amp; " " &amp; delKontrakt[Navn], ISNUMBER(MATCH(delKontrakt['#], VALUE(_xlfn.TEXTSPLIT(SUBSTITUTE(Prisinformasjon!$B8442,  ", ", ","), ",")), 0)))), "Delkontraktnavn hentes automatisk ved å fylle ut delkontraktnummer")</f>
        <v>Delkontraktnavn hentes automatisk ved å fylle ut delkontraktnummer</v>
      </c>
      <c r="D8442" s="34"/>
      <c r="E8442" s="34"/>
      <c r="F8442" s="33"/>
      <c r="G8442" s="33"/>
      <c r="H8442" s="15"/>
      <c r="I8442" s="15"/>
      <c r="J8442" s="15"/>
      <c r="K8442" s="48"/>
      <c r="L8442" s="44"/>
      <c r="M8442" s="47" t="str">
        <f>IFERROR(TRIM($K8442)/_xlfn.XLOOKUP(TRIM($F8442),Produktinformasjon!$D$5:$D$10000,Produktinformasjon!$L$5:$L$10000,,0),"Pris per enhet "&amp;Til_Hvem&amp;" beregnes automatisk ved komplett utfylling")</f>
        <v>Pris per enhet Regionalt beregnes automatisk ved komplett utfylling</v>
      </c>
      <c r="N8442" s="47" t="str">
        <f>IFERROR(TRIM($L8442)/_xlfn.XLOOKUP(TRIM($F8442),Produktinformasjon!$D$5:$D$10000,Produktinformasjon!$L$5:$L$10000,,0),"Pris per enhet Regionalt felleslager beregnes automatisk ved komplett utfylling")</f>
        <v>Pris per enhet Regionalt felleslager beregnes automatisk ved komplett utfylling</v>
      </c>
    </row>
    <row r="8443" spans="2:14" x14ac:dyDescent="0.25">
      <c r="B8443" s="33"/>
      <c r="C8443" t="str" cm="1">
        <f t="array" ref="C8443">IFERROR(_xlfn.TEXTJOIN(" | ", TRUE, _xlfn._xlws.FILTER(delKontrakt['#] &amp; " " &amp; delKontrakt[Navn], ISNUMBER(MATCH(delKontrakt['#], VALUE(_xlfn.TEXTSPLIT(SUBSTITUTE(Prisinformasjon!$B8443,  ", ", ","), ",")), 0)))), "Delkontraktnavn hentes automatisk ved å fylle ut delkontraktnummer")</f>
        <v>Delkontraktnavn hentes automatisk ved å fylle ut delkontraktnummer</v>
      </c>
      <c r="D8443" s="34"/>
      <c r="E8443" s="34"/>
      <c r="F8443" s="33"/>
      <c r="G8443" s="33"/>
      <c r="H8443" s="15"/>
      <c r="I8443" s="15"/>
      <c r="J8443" s="15"/>
      <c r="K8443" s="48"/>
      <c r="L8443" s="44"/>
      <c r="M8443" s="47" t="str">
        <f>IFERROR(TRIM($K8443)/_xlfn.XLOOKUP(TRIM($F8443),Produktinformasjon!$D$5:$D$10000,Produktinformasjon!$L$5:$L$10000,,0),"Pris per enhet "&amp;Til_Hvem&amp;" beregnes automatisk ved komplett utfylling")</f>
        <v>Pris per enhet Regionalt beregnes automatisk ved komplett utfylling</v>
      </c>
      <c r="N8443" s="47" t="str">
        <f>IFERROR(TRIM($L8443)/_xlfn.XLOOKUP(TRIM($F8443),Produktinformasjon!$D$5:$D$10000,Produktinformasjon!$L$5:$L$10000,,0),"Pris per enhet Regionalt felleslager beregnes automatisk ved komplett utfylling")</f>
        <v>Pris per enhet Regionalt felleslager beregnes automatisk ved komplett utfylling</v>
      </c>
    </row>
    <row r="8444" spans="2:14" x14ac:dyDescent="0.25">
      <c r="B8444" s="33"/>
      <c r="C8444" t="str" cm="1">
        <f t="array" ref="C8444">IFERROR(_xlfn.TEXTJOIN(" | ", TRUE, _xlfn._xlws.FILTER(delKontrakt['#] &amp; " " &amp; delKontrakt[Navn], ISNUMBER(MATCH(delKontrakt['#], VALUE(_xlfn.TEXTSPLIT(SUBSTITUTE(Prisinformasjon!$B8444,  ", ", ","), ",")), 0)))), "Delkontraktnavn hentes automatisk ved å fylle ut delkontraktnummer")</f>
        <v>Delkontraktnavn hentes automatisk ved å fylle ut delkontraktnummer</v>
      </c>
      <c r="D8444" s="34"/>
      <c r="E8444" s="34"/>
      <c r="F8444" s="33"/>
      <c r="G8444" s="33"/>
      <c r="H8444" s="15"/>
      <c r="I8444" s="15"/>
      <c r="J8444" s="15"/>
      <c r="K8444" s="48"/>
      <c r="L8444" s="44"/>
      <c r="M8444" s="47" t="str">
        <f>IFERROR(TRIM($K8444)/_xlfn.XLOOKUP(TRIM($F8444),Produktinformasjon!$D$5:$D$10000,Produktinformasjon!$L$5:$L$10000,,0),"Pris per enhet "&amp;Til_Hvem&amp;" beregnes automatisk ved komplett utfylling")</f>
        <v>Pris per enhet Regionalt beregnes automatisk ved komplett utfylling</v>
      </c>
      <c r="N8444" s="47" t="str">
        <f>IFERROR(TRIM($L8444)/_xlfn.XLOOKUP(TRIM($F8444),Produktinformasjon!$D$5:$D$10000,Produktinformasjon!$L$5:$L$10000,,0),"Pris per enhet Regionalt felleslager beregnes automatisk ved komplett utfylling")</f>
        <v>Pris per enhet Regionalt felleslager beregnes automatisk ved komplett utfylling</v>
      </c>
    </row>
    <row r="8445" spans="2:14" x14ac:dyDescent="0.25">
      <c r="B8445" s="33"/>
      <c r="C8445" t="str" cm="1">
        <f t="array" ref="C8445">IFERROR(_xlfn.TEXTJOIN(" | ", TRUE, _xlfn._xlws.FILTER(delKontrakt['#] &amp; " " &amp; delKontrakt[Navn], ISNUMBER(MATCH(delKontrakt['#], VALUE(_xlfn.TEXTSPLIT(SUBSTITUTE(Prisinformasjon!$B8445,  ", ", ","), ",")), 0)))), "Delkontraktnavn hentes automatisk ved å fylle ut delkontraktnummer")</f>
        <v>Delkontraktnavn hentes automatisk ved å fylle ut delkontraktnummer</v>
      </c>
      <c r="D8445" s="34"/>
      <c r="E8445" s="34"/>
      <c r="F8445" s="33"/>
      <c r="G8445" s="33"/>
      <c r="H8445" s="15"/>
      <c r="I8445" s="15"/>
      <c r="J8445" s="15"/>
      <c r="K8445" s="48"/>
      <c r="L8445" s="44"/>
      <c r="M8445" s="47" t="str">
        <f>IFERROR(TRIM($K8445)/_xlfn.XLOOKUP(TRIM($F8445),Produktinformasjon!$D$5:$D$10000,Produktinformasjon!$L$5:$L$10000,,0),"Pris per enhet "&amp;Til_Hvem&amp;" beregnes automatisk ved komplett utfylling")</f>
        <v>Pris per enhet Regionalt beregnes automatisk ved komplett utfylling</v>
      </c>
      <c r="N8445" s="47" t="str">
        <f>IFERROR(TRIM($L8445)/_xlfn.XLOOKUP(TRIM($F8445),Produktinformasjon!$D$5:$D$10000,Produktinformasjon!$L$5:$L$10000,,0),"Pris per enhet Regionalt felleslager beregnes automatisk ved komplett utfylling")</f>
        <v>Pris per enhet Regionalt felleslager beregnes automatisk ved komplett utfylling</v>
      </c>
    </row>
    <row r="8446" spans="2:14" x14ac:dyDescent="0.25">
      <c r="B8446" s="33"/>
      <c r="C8446" t="str" cm="1">
        <f t="array" ref="C8446">IFERROR(_xlfn.TEXTJOIN(" | ", TRUE, _xlfn._xlws.FILTER(delKontrakt['#] &amp; " " &amp; delKontrakt[Navn], ISNUMBER(MATCH(delKontrakt['#], VALUE(_xlfn.TEXTSPLIT(SUBSTITUTE(Prisinformasjon!$B8446,  ", ", ","), ",")), 0)))), "Delkontraktnavn hentes automatisk ved å fylle ut delkontraktnummer")</f>
        <v>Delkontraktnavn hentes automatisk ved å fylle ut delkontraktnummer</v>
      </c>
      <c r="D8446" s="34"/>
      <c r="E8446" s="34"/>
      <c r="F8446" s="33"/>
      <c r="G8446" s="33"/>
      <c r="H8446" s="15"/>
      <c r="I8446" s="15"/>
      <c r="J8446" s="15"/>
      <c r="K8446" s="48"/>
      <c r="L8446" s="44"/>
      <c r="M8446" s="47" t="str">
        <f>IFERROR(TRIM($K8446)/_xlfn.XLOOKUP(TRIM($F8446),Produktinformasjon!$D$5:$D$10000,Produktinformasjon!$L$5:$L$10000,,0),"Pris per enhet "&amp;Til_Hvem&amp;" beregnes automatisk ved komplett utfylling")</f>
        <v>Pris per enhet Regionalt beregnes automatisk ved komplett utfylling</v>
      </c>
      <c r="N8446" s="47" t="str">
        <f>IFERROR(TRIM($L8446)/_xlfn.XLOOKUP(TRIM($F8446),Produktinformasjon!$D$5:$D$10000,Produktinformasjon!$L$5:$L$10000,,0),"Pris per enhet Regionalt felleslager beregnes automatisk ved komplett utfylling")</f>
        <v>Pris per enhet Regionalt felleslager beregnes automatisk ved komplett utfylling</v>
      </c>
    </row>
    <row r="8447" spans="2:14" x14ac:dyDescent="0.25">
      <c r="B8447" s="33"/>
      <c r="C8447" t="str" cm="1">
        <f t="array" ref="C8447">IFERROR(_xlfn.TEXTJOIN(" | ", TRUE, _xlfn._xlws.FILTER(delKontrakt['#] &amp; " " &amp; delKontrakt[Navn], ISNUMBER(MATCH(delKontrakt['#], VALUE(_xlfn.TEXTSPLIT(SUBSTITUTE(Prisinformasjon!$B8447,  ", ", ","), ",")), 0)))), "Delkontraktnavn hentes automatisk ved å fylle ut delkontraktnummer")</f>
        <v>Delkontraktnavn hentes automatisk ved å fylle ut delkontraktnummer</v>
      </c>
      <c r="D8447" s="34"/>
      <c r="E8447" s="34"/>
      <c r="F8447" s="33"/>
      <c r="G8447" s="33"/>
      <c r="H8447" s="15"/>
      <c r="I8447" s="15"/>
      <c r="J8447" s="15"/>
      <c r="K8447" s="48"/>
      <c r="L8447" s="44"/>
      <c r="M8447" s="47" t="str">
        <f>IFERROR(TRIM($K8447)/_xlfn.XLOOKUP(TRIM($F8447),Produktinformasjon!$D$5:$D$10000,Produktinformasjon!$L$5:$L$10000,,0),"Pris per enhet "&amp;Til_Hvem&amp;" beregnes automatisk ved komplett utfylling")</f>
        <v>Pris per enhet Regionalt beregnes automatisk ved komplett utfylling</v>
      </c>
      <c r="N8447" s="47" t="str">
        <f>IFERROR(TRIM($L8447)/_xlfn.XLOOKUP(TRIM($F8447),Produktinformasjon!$D$5:$D$10000,Produktinformasjon!$L$5:$L$10000,,0),"Pris per enhet Regionalt felleslager beregnes automatisk ved komplett utfylling")</f>
        <v>Pris per enhet Regionalt felleslager beregnes automatisk ved komplett utfylling</v>
      </c>
    </row>
    <row r="8448" spans="2:14" x14ac:dyDescent="0.25">
      <c r="B8448" s="33"/>
      <c r="C8448" t="str" cm="1">
        <f t="array" ref="C8448">IFERROR(_xlfn.TEXTJOIN(" | ", TRUE, _xlfn._xlws.FILTER(delKontrakt['#] &amp; " " &amp; delKontrakt[Navn], ISNUMBER(MATCH(delKontrakt['#], VALUE(_xlfn.TEXTSPLIT(SUBSTITUTE(Prisinformasjon!$B8448,  ", ", ","), ",")), 0)))), "Delkontraktnavn hentes automatisk ved å fylle ut delkontraktnummer")</f>
        <v>Delkontraktnavn hentes automatisk ved å fylle ut delkontraktnummer</v>
      </c>
      <c r="D8448" s="34"/>
      <c r="E8448" s="34"/>
      <c r="F8448" s="33"/>
      <c r="G8448" s="33"/>
      <c r="H8448" s="15"/>
      <c r="I8448" s="15"/>
      <c r="J8448" s="15"/>
      <c r="K8448" s="48"/>
      <c r="L8448" s="44"/>
      <c r="M8448" s="47" t="str">
        <f>IFERROR(TRIM($K8448)/_xlfn.XLOOKUP(TRIM($F8448),Produktinformasjon!$D$5:$D$10000,Produktinformasjon!$L$5:$L$10000,,0),"Pris per enhet "&amp;Til_Hvem&amp;" beregnes automatisk ved komplett utfylling")</f>
        <v>Pris per enhet Regionalt beregnes automatisk ved komplett utfylling</v>
      </c>
      <c r="N8448" s="47" t="str">
        <f>IFERROR(TRIM($L8448)/_xlfn.XLOOKUP(TRIM($F8448),Produktinformasjon!$D$5:$D$10000,Produktinformasjon!$L$5:$L$10000,,0),"Pris per enhet Regionalt felleslager beregnes automatisk ved komplett utfylling")</f>
        <v>Pris per enhet Regionalt felleslager beregnes automatisk ved komplett utfylling</v>
      </c>
    </row>
    <row r="8449" spans="2:14" x14ac:dyDescent="0.25">
      <c r="B8449" s="33"/>
      <c r="C8449" t="str" cm="1">
        <f t="array" ref="C8449">IFERROR(_xlfn.TEXTJOIN(" | ", TRUE, _xlfn._xlws.FILTER(delKontrakt['#] &amp; " " &amp; delKontrakt[Navn], ISNUMBER(MATCH(delKontrakt['#], VALUE(_xlfn.TEXTSPLIT(SUBSTITUTE(Prisinformasjon!$B8449,  ", ", ","), ",")), 0)))), "Delkontraktnavn hentes automatisk ved å fylle ut delkontraktnummer")</f>
        <v>Delkontraktnavn hentes automatisk ved å fylle ut delkontraktnummer</v>
      </c>
      <c r="D8449" s="34"/>
      <c r="E8449" s="34"/>
      <c r="F8449" s="33"/>
      <c r="G8449" s="33"/>
      <c r="H8449" s="15"/>
      <c r="I8449" s="15"/>
      <c r="J8449" s="15"/>
      <c r="K8449" s="48"/>
      <c r="L8449" s="44"/>
      <c r="M8449" s="47" t="str">
        <f>IFERROR(TRIM($K8449)/_xlfn.XLOOKUP(TRIM($F8449),Produktinformasjon!$D$5:$D$10000,Produktinformasjon!$L$5:$L$10000,,0),"Pris per enhet "&amp;Til_Hvem&amp;" beregnes automatisk ved komplett utfylling")</f>
        <v>Pris per enhet Regionalt beregnes automatisk ved komplett utfylling</v>
      </c>
      <c r="N8449" s="47" t="str">
        <f>IFERROR(TRIM($L8449)/_xlfn.XLOOKUP(TRIM($F8449),Produktinformasjon!$D$5:$D$10000,Produktinformasjon!$L$5:$L$10000,,0),"Pris per enhet Regionalt felleslager beregnes automatisk ved komplett utfylling")</f>
        <v>Pris per enhet Regionalt felleslager beregnes automatisk ved komplett utfylling</v>
      </c>
    </row>
    <row r="8450" spans="2:14" x14ac:dyDescent="0.25">
      <c r="B8450" s="33"/>
      <c r="C8450" t="str" cm="1">
        <f t="array" ref="C8450">IFERROR(_xlfn.TEXTJOIN(" | ", TRUE, _xlfn._xlws.FILTER(delKontrakt['#] &amp; " " &amp; delKontrakt[Navn], ISNUMBER(MATCH(delKontrakt['#], VALUE(_xlfn.TEXTSPLIT(SUBSTITUTE(Prisinformasjon!$B8450,  ", ", ","), ",")), 0)))), "Delkontraktnavn hentes automatisk ved å fylle ut delkontraktnummer")</f>
        <v>Delkontraktnavn hentes automatisk ved å fylle ut delkontraktnummer</v>
      </c>
      <c r="D8450" s="34"/>
      <c r="E8450" s="34"/>
      <c r="F8450" s="33"/>
      <c r="G8450" s="33"/>
      <c r="H8450" s="15"/>
      <c r="I8450" s="15"/>
      <c r="J8450" s="15"/>
      <c r="K8450" s="48"/>
      <c r="L8450" s="44"/>
      <c r="M8450" s="47" t="str">
        <f>IFERROR(TRIM($K8450)/_xlfn.XLOOKUP(TRIM($F8450),Produktinformasjon!$D$5:$D$10000,Produktinformasjon!$L$5:$L$10000,,0),"Pris per enhet "&amp;Til_Hvem&amp;" beregnes automatisk ved komplett utfylling")</f>
        <v>Pris per enhet Regionalt beregnes automatisk ved komplett utfylling</v>
      </c>
      <c r="N8450" s="47" t="str">
        <f>IFERROR(TRIM($L8450)/_xlfn.XLOOKUP(TRIM($F8450),Produktinformasjon!$D$5:$D$10000,Produktinformasjon!$L$5:$L$10000,,0),"Pris per enhet Regionalt felleslager beregnes automatisk ved komplett utfylling")</f>
        <v>Pris per enhet Regionalt felleslager beregnes automatisk ved komplett utfylling</v>
      </c>
    </row>
    <row r="8451" spans="2:14" x14ac:dyDescent="0.25">
      <c r="B8451" s="33"/>
      <c r="C8451" t="str" cm="1">
        <f t="array" ref="C8451">IFERROR(_xlfn.TEXTJOIN(" | ", TRUE, _xlfn._xlws.FILTER(delKontrakt['#] &amp; " " &amp; delKontrakt[Navn], ISNUMBER(MATCH(delKontrakt['#], VALUE(_xlfn.TEXTSPLIT(SUBSTITUTE(Prisinformasjon!$B8451,  ", ", ","), ",")), 0)))), "Delkontraktnavn hentes automatisk ved å fylle ut delkontraktnummer")</f>
        <v>Delkontraktnavn hentes automatisk ved å fylle ut delkontraktnummer</v>
      </c>
      <c r="D8451" s="34"/>
      <c r="E8451" s="34"/>
      <c r="F8451" s="33"/>
      <c r="G8451" s="33"/>
      <c r="H8451" s="15"/>
      <c r="I8451" s="15"/>
      <c r="J8451" s="15"/>
      <c r="K8451" s="48"/>
      <c r="L8451" s="44"/>
      <c r="M8451" s="47" t="str">
        <f>IFERROR(TRIM($K8451)/_xlfn.XLOOKUP(TRIM($F8451),Produktinformasjon!$D$5:$D$10000,Produktinformasjon!$L$5:$L$10000,,0),"Pris per enhet "&amp;Til_Hvem&amp;" beregnes automatisk ved komplett utfylling")</f>
        <v>Pris per enhet Regionalt beregnes automatisk ved komplett utfylling</v>
      </c>
      <c r="N8451" s="47" t="str">
        <f>IFERROR(TRIM($L8451)/_xlfn.XLOOKUP(TRIM($F8451),Produktinformasjon!$D$5:$D$10000,Produktinformasjon!$L$5:$L$10000,,0),"Pris per enhet Regionalt felleslager beregnes automatisk ved komplett utfylling")</f>
        <v>Pris per enhet Regionalt felleslager beregnes automatisk ved komplett utfylling</v>
      </c>
    </row>
    <row r="8452" spans="2:14" x14ac:dyDescent="0.25">
      <c r="B8452" s="33"/>
      <c r="C8452" t="str" cm="1">
        <f t="array" ref="C8452">IFERROR(_xlfn.TEXTJOIN(" | ", TRUE, _xlfn._xlws.FILTER(delKontrakt['#] &amp; " " &amp; delKontrakt[Navn], ISNUMBER(MATCH(delKontrakt['#], VALUE(_xlfn.TEXTSPLIT(SUBSTITUTE(Prisinformasjon!$B8452,  ", ", ","), ",")), 0)))), "Delkontraktnavn hentes automatisk ved å fylle ut delkontraktnummer")</f>
        <v>Delkontraktnavn hentes automatisk ved å fylle ut delkontraktnummer</v>
      </c>
      <c r="D8452" s="34"/>
      <c r="E8452" s="34"/>
      <c r="F8452" s="33"/>
      <c r="G8452" s="33"/>
      <c r="H8452" s="15"/>
      <c r="I8452" s="15"/>
      <c r="J8452" s="15"/>
      <c r="K8452" s="48"/>
      <c r="L8452" s="44"/>
      <c r="M8452" s="47" t="str">
        <f>IFERROR(TRIM($K8452)/_xlfn.XLOOKUP(TRIM($F8452),Produktinformasjon!$D$5:$D$10000,Produktinformasjon!$L$5:$L$10000,,0),"Pris per enhet "&amp;Til_Hvem&amp;" beregnes automatisk ved komplett utfylling")</f>
        <v>Pris per enhet Regionalt beregnes automatisk ved komplett utfylling</v>
      </c>
      <c r="N8452" s="47" t="str">
        <f>IFERROR(TRIM($L8452)/_xlfn.XLOOKUP(TRIM($F8452),Produktinformasjon!$D$5:$D$10000,Produktinformasjon!$L$5:$L$10000,,0),"Pris per enhet Regionalt felleslager beregnes automatisk ved komplett utfylling")</f>
        <v>Pris per enhet Regionalt felleslager beregnes automatisk ved komplett utfylling</v>
      </c>
    </row>
    <row r="8453" spans="2:14" x14ac:dyDescent="0.25">
      <c r="B8453" s="33"/>
      <c r="C8453" t="str" cm="1">
        <f t="array" ref="C8453">IFERROR(_xlfn.TEXTJOIN(" | ", TRUE, _xlfn._xlws.FILTER(delKontrakt['#] &amp; " " &amp; delKontrakt[Navn], ISNUMBER(MATCH(delKontrakt['#], VALUE(_xlfn.TEXTSPLIT(SUBSTITUTE(Prisinformasjon!$B8453,  ", ", ","), ",")), 0)))), "Delkontraktnavn hentes automatisk ved å fylle ut delkontraktnummer")</f>
        <v>Delkontraktnavn hentes automatisk ved å fylle ut delkontraktnummer</v>
      </c>
      <c r="D8453" s="34"/>
      <c r="E8453" s="34"/>
      <c r="F8453" s="33"/>
      <c r="G8453" s="33"/>
      <c r="H8453" s="15"/>
      <c r="I8453" s="15"/>
      <c r="J8453" s="15"/>
      <c r="K8453" s="48"/>
      <c r="L8453" s="44"/>
      <c r="M8453" s="47" t="str">
        <f>IFERROR(TRIM($K8453)/_xlfn.XLOOKUP(TRIM($F8453),Produktinformasjon!$D$5:$D$10000,Produktinformasjon!$L$5:$L$10000,,0),"Pris per enhet "&amp;Til_Hvem&amp;" beregnes automatisk ved komplett utfylling")</f>
        <v>Pris per enhet Regionalt beregnes automatisk ved komplett utfylling</v>
      </c>
      <c r="N8453" s="47" t="str">
        <f>IFERROR(TRIM($L8453)/_xlfn.XLOOKUP(TRIM($F8453),Produktinformasjon!$D$5:$D$10000,Produktinformasjon!$L$5:$L$10000,,0),"Pris per enhet Regionalt felleslager beregnes automatisk ved komplett utfylling")</f>
        <v>Pris per enhet Regionalt felleslager beregnes automatisk ved komplett utfylling</v>
      </c>
    </row>
    <row r="8454" spans="2:14" x14ac:dyDescent="0.25">
      <c r="B8454" s="33"/>
      <c r="C8454" t="str" cm="1">
        <f t="array" ref="C8454">IFERROR(_xlfn.TEXTJOIN(" | ", TRUE, _xlfn._xlws.FILTER(delKontrakt['#] &amp; " " &amp; delKontrakt[Navn], ISNUMBER(MATCH(delKontrakt['#], VALUE(_xlfn.TEXTSPLIT(SUBSTITUTE(Prisinformasjon!$B8454,  ", ", ","), ",")), 0)))), "Delkontraktnavn hentes automatisk ved å fylle ut delkontraktnummer")</f>
        <v>Delkontraktnavn hentes automatisk ved å fylle ut delkontraktnummer</v>
      </c>
      <c r="D8454" s="34"/>
      <c r="E8454" s="34"/>
      <c r="F8454" s="33"/>
      <c r="G8454" s="33"/>
      <c r="H8454" s="15"/>
      <c r="I8454" s="15"/>
      <c r="J8454" s="15"/>
      <c r="K8454" s="48"/>
      <c r="L8454" s="44"/>
      <c r="M8454" s="47" t="str">
        <f>IFERROR(TRIM($K8454)/_xlfn.XLOOKUP(TRIM($F8454),Produktinformasjon!$D$5:$D$10000,Produktinformasjon!$L$5:$L$10000,,0),"Pris per enhet "&amp;Til_Hvem&amp;" beregnes automatisk ved komplett utfylling")</f>
        <v>Pris per enhet Regionalt beregnes automatisk ved komplett utfylling</v>
      </c>
      <c r="N8454" s="47" t="str">
        <f>IFERROR(TRIM($L8454)/_xlfn.XLOOKUP(TRIM($F8454),Produktinformasjon!$D$5:$D$10000,Produktinformasjon!$L$5:$L$10000,,0),"Pris per enhet Regionalt felleslager beregnes automatisk ved komplett utfylling")</f>
        <v>Pris per enhet Regionalt felleslager beregnes automatisk ved komplett utfylling</v>
      </c>
    </row>
    <row r="8455" spans="2:14" x14ac:dyDescent="0.25">
      <c r="B8455" s="33"/>
      <c r="C8455" t="str" cm="1">
        <f t="array" ref="C8455">IFERROR(_xlfn.TEXTJOIN(" | ", TRUE, _xlfn._xlws.FILTER(delKontrakt['#] &amp; " " &amp; delKontrakt[Navn], ISNUMBER(MATCH(delKontrakt['#], VALUE(_xlfn.TEXTSPLIT(SUBSTITUTE(Prisinformasjon!$B8455,  ", ", ","), ",")), 0)))), "Delkontraktnavn hentes automatisk ved å fylle ut delkontraktnummer")</f>
        <v>Delkontraktnavn hentes automatisk ved å fylle ut delkontraktnummer</v>
      </c>
      <c r="D8455" s="34"/>
      <c r="E8455" s="34"/>
      <c r="F8455" s="33"/>
      <c r="G8455" s="33"/>
      <c r="H8455" s="15"/>
      <c r="I8455" s="15"/>
      <c r="J8455" s="15"/>
      <c r="K8455" s="48"/>
      <c r="L8455" s="44"/>
      <c r="M8455" s="47" t="str">
        <f>IFERROR(TRIM($K8455)/_xlfn.XLOOKUP(TRIM($F8455),Produktinformasjon!$D$5:$D$10000,Produktinformasjon!$L$5:$L$10000,,0),"Pris per enhet "&amp;Til_Hvem&amp;" beregnes automatisk ved komplett utfylling")</f>
        <v>Pris per enhet Regionalt beregnes automatisk ved komplett utfylling</v>
      </c>
      <c r="N8455" s="47" t="str">
        <f>IFERROR(TRIM($L8455)/_xlfn.XLOOKUP(TRIM($F8455),Produktinformasjon!$D$5:$D$10000,Produktinformasjon!$L$5:$L$10000,,0),"Pris per enhet Regionalt felleslager beregnes automatisk ved komplett utfylling")</f>
        <v>Pris per enhet Regionalt felleslager beregnes automatisk ved komplett utfylling</v>
      </c>
    </row>
    <row r="8456" spans="2:14" x14ac:dyDescent="0.25">
      <c r="B8456" s="33"/>
      <c r="C8456" t="str" cm="1">
        <f t="array" ref="C8456">IFERROR(_xlfn.TEXTJOIN(" | ", TRUE, _xlfn._xlws.FILTER(delKontrakt['#] &amp; " " &amp; delKontrakt[Navn], ISNUMBER(MATCH(delKontrakt['#], VALUE(_xlfn.TEXTSPLIT(SUBSTITUTE(Prisinformasjon!$B8456,  ", ", ","), ",")), 0)))), "Delkontraktnavn hentes automatisk ved å fylle ut delkontraktnummer")</f>
        <v>Delkontraktnavn hentes automatisk ved å fylle ut delkontraktnummer</v>
      </c>
      <c r="D8456" s="34"/>
      <c r="E8456" s="34"/>
      <c r="F8456" s="33"/>
      <c r="G8456" s="33"/>
      <c r="H8456" s="15"/>
      <c r="I8456" s="15"/>
      <c r="J8456" s="15"/>
      <c r="K8456" s="48"/>
      <c r="L8456" s="44"/>
      <c r="M8456" s="47" t="str">
        <f>IFERROR(TRIM($K8456)/_xlfn.XLOOKUP(TRIM($F8456),Produktinformasjon!$D$5:$D$10000,Produktinformasjon!$L$5:$L$10000,,0),"Pris per enhet "&amp;Til_Hvem&amp;" beregnes automatisk ved komplett utfylling")</f>
        <v>Pris per enhet Regionalt beregnes automatisk ved komplett utfylling</v>
      </c>
      <c r="N8456" s="47" t="str">
        <f>IFERROR(TRIM($L8456)/_xlfn.XLOOKUP(TRIM($F8456),Produktinformasjon!$D$5:$D$10000,Produktinformasjon!$L$5:$L$10000,,0),"Pris per enhet Regionalt felleslager beregnes automatisk ved komplett utfylling")</f>
        <v>Pris per enhet Regionalt felleslager beregnes automatisk ved komplett utfylling</v>
      </c>
    </row>
    <row r="8457" spans="2:14" x14ac:dyDescent="0.25">
      <c r="B8457" s="33"/>
      <c r="C8457" t="str" cm="1">
        <f t="array" ref="C8457">IFERROR(_xlfn.TEXTJOIN(" | ", TRUE, _xlfn._xlws.FILTER(delKontrakt['#] &amp; " " &amp; delKontrakt[Navn], ISNUMBER(MATCH(delKontrakt['#], VALUE(_xlfn.TEXTSPLIT(SUBSTITUTE(Prisinformasjon!$B8457,  ", ", ","), ",")), 0)))), "Delkontraktnavn hentes automatisk ved å fylle ut delkontraktnummer")</f>
        <v>Delkontraktnavn hentes automatisk ved å fylle ut delkontraktnummer</v>
      </c>
      <c r="D8457" s="34"/>
      <c r="E8457" s="34"/>
      <c r="F8457" s="33"/>
      <c r="G8457" s="33"/>
      <c r="H8457" s="15"/>
      <c r="I8457" s="15"/>
      <c r="J8457" s="15"/>
      <c r="K8457" s="48"/>
      <c r="L8457" s="44"/>
      <c r="M8457" s="47" t="str">
        <f>IFERROR(TRIM($K8457)/_xlfn.XLOOKUP(TRIM($F8457),Produktinformasjon!$D$5:$D$10000,Produktinformasjon!$L$5:$L$10000,,0),"Pris per enhet "&amp;Til_Hvem&amp;" beregnes automatisk ved komplett utfylling")</f>
        <v>Pris per enhet Regionalt beregnes automatisk ved komplett utfylling</v>
      </c>
      <c r="N8457" s="47" t="str">
        <f>IFERROR(TRIM($L8457)/_xlfn.XLOOKUP(TRIM($F8457),Produktinformasjon!$D$5:$D$10000,Produktinformasjon!$L$5:$L$10000,,0),"Pris per enhet Regionalt felleslager beregnes automatisk ved komplett utfylling")</f>
        <v>Pris per enhet Regionalt felleslager beregnes automatisk ved komplett utfylling</v>
      </c>
    </row>
    <row r="8458" spans="2:14" x14ac:dyDescent="0.25">
      <c r="B8458" s="33"/>
      <c r="C8458" t="str" cm="1">
        <f t="array" ref="C8458">IFERROR(_xlfn.TEXTJOIN(" | ", TRUE, _xlfn._xlws.FILTER(delKontrakt['#] &amp; " " &amp; delKontrakt[Navn], ISNUMBER(MATCH(delKontrakt['#], VALUE(_xlfn.TEXTSPLIT(SUBSTITUTE(Prisinformasjon!$B8458,  ", ", ","), ",")), 0)))), "Delkontraktnavn hentes automatisk ved å fylle ut delkontraktnummer")</f>
        <v>Delkontraktnavn hentes automatisk ved å fylle ut delkontraktnummer</v>
      </c>
      <c r="D8458" s="34"/>
      <c r="E8458" s="34"/>
      <c r="F8458" s="33"/>
      <c r="G8458" s="33"/>
      <c r="H8458" s="15"/>
      <c r="I8458" s="15"/>
      <c r="J8458" s="15"/>
      <c r="K8458" s="48"/>
      <c r="L8458" s="44"/>
      <c r="M8458" s="47" t="str">
        <f>IFERROR(TRIM($K8458)/_xlfn.XLOOKUP(TRIM($F8458),Produktinformasjon!$D$5:$D$10000,Produktinformasjon!$L$5:$L$10000,,0),"Pris per enhet "&amp;Til_Hvem&amp;" beregnes automatisk ved komplett utfylling")</f>
        <v>Pris per enhet Regionalt beregnes automatisk ved komplett utfylling</v>
      </c>
      <c r="N8458" s="47" t="str">
        <f>IFERROR(TRIM($L8458)/_xlfn.XLOOKUP(TRIM($F8458),Produktinformasjon!$D$5:$D$10000,Produktinformasjon!$L$5:$L$10000,,0),"Pris per enhet Regionalt felleslager beregnes automatisk ved komplett utfylling")</f>
        <v>Pris per enhet Regionalt felleslager beregnes automatisk ved komplett utfylling</v>
      </c>
    </row>
    <row r="8459" spans="2:14" x14ac:dyDescent="0.25">
      <c r="B8459" s="33"/>
      <c r="C8459" t="str" cm="1">
        <f t="array" ref="C8459">IFERROR(_xlfn.TEXTJOIN(" | ", TRUE, _xlfn._xlws.FILTER(delKontrakt['#] &amp; " " &amp; delKontrakt[Navn], ISNUMBER(MATCH(delKontrakt['#], VALUE(_xlfn.TEXTSPLIT(SUBSTITUTE(Prisinformasjon!$B8459,  ", ", ","), ",")), 0)))), "Delkontraktnavn hentes automatisk ved å fylle ut delkontraktnummer")</f>
        <v>Delkontraktnavn hentes automatisk ved å fylle ut delkontraktnummer</v>
      </c>
      <c r="D8459" s="34"/>
      <c r="E8459" s="34"/>
      <c r="F8459" s="33"/>
      <c r="G8459" s="33"/>
      <c r="H8459" s="15"/>
      <c r="I8459" s="15"/>
      <c r="J8459" s="15"/>
      <c r="K8459" s="48"/>
      <c r="L8459" s="44"/>
      <c r="M8459" s="47" t="str">
        <f>IFERROR(TRIM($K8459)/_xlfn.XLOOKUP(TRIM($F8459),Produktinformasjon!$D$5:$D$10000,Produktinformasjon!$L$5:$L$10000,,0),"Pris per enhet "&amp;Til_Hvem&amp;" beregnes automatisk ved komplett utfylling")</f>
        <v>Pris per enhet Regionalt beregnes automatisk ved komplett utfylling</v>
      </c>
      <c r="N8459" s="47" t="str">
        <f>IFERROR(TRIM($L8459)/_xlfn.XLOOKUP(TRIM($F8459),Produktinformasjon!$D$5:$D$10000,Produktinformasjon!$L$5:$L$10000,,0),"Pris per enhet Regionalt felleslager beregnes automatisk ved komplett utfylling")</f>
        <v>Pris per enhet Regionalt felleslager beregnes automatisk ved komplett utfylling</v>
      </c>
    </row>
    <row r="8460" spans="2:14" x14ac:dyDescent="0.25">
      <c r="B8460" s="33"/>
      <c r="C8460" t="str" cm="1">
        <f t="array" ref="C8460">IFERROR(_xlfn.TEXTJOIN(" | ", TRUE, _xlfn._xlws.FILTER(delKontrakt['#] &amp; " " &amp; delKontrakt[Navn], ISNUMBER(MATCH(delKontrakt['#], VALUE(_xlfn.TEXTSPLIT(SUBSTITUTE(Prisinformasjon!$B8460,  ", ", ","), ",")), 0)))), "Delkontraktnavn hentes automatisk ved å fylle ut delkontraktnummer")</f>
        <v>Delkontraktnavn hentes automatisk ved å fylle ut delkontraktnummer</v>
      </c>
      <c r="D8460" s="34"/>
      <c r="E8460" s="34"/>
      <c r="F8460" s="33"/>
      <c r="G8460" s="33"/>
      <c r="H8460" s="15"/>
      <c r="I8460" s="15"/>
      <c r="J8460" s="15"/>
      <c r="K8460" s="48"/>
      <c r="L8460" s="44"/>
      <c r="M8460" s="47" t="str">
        <f>IFERROR(TRIM($K8460)/_xlfn.XLOOKUP(TRIM($F8460),Produktinformasjon!$D$5:$D$10000,Produktinformasjon!$L$5:$L$10000,,0),"Pris per enhet "&amp;Til_Hvem&amp;" beregnes automatisk ved komplett utfylling")</f>
        <v>Pris per enhet Regionalt beregnes automatisk ved komplett utfylling</v>
      </c>
      <c r="N8460" s="47" t="str">
        <f>IFERROR(TRIM($L8460)/_xlfn.XLOOKUP(TRIM($F8460),Produktinformasjon!$D$5:$D$10000,Produktinformasjon!$L$5:$L$10000,,0),"Pris per enhet Regionalt felleslager beregnes automatisk ved komplett utfylling")</f>
        <v>Pris per enhet Regionalt felleslager beregnes automatisk ved komplett utfylling</v>
      </c>
    </row>
    <row r="8461" spans="2:14" x14ac:dyDescent="0.25">
      <c r="B8461" s="33"/>
      <c r="C8461" t="str" cm="1">
        <f t="array" ref="C8461">IFERROR(_xlfn.TEXTJOIN(" | ", TRUE, _xlfn._xlws.FILTER(delKontrakt['#] &amp; " " &amp; delKontrakt[Navn], ISNUMBER(MATCH(delKontrakt['#], VALUE(_xlfn.TEXTSPLIT(SUBSTITUTE(Prisinformasjon!$B8461,  ", ", ","), ",")), 0)))), "Delkontraktnavn hentes automatisk ved å fylle ut delkontraktnummer")</f>
        <v>Delkontraktnavn hentes automatisk ved å fylle ut delkontraktnummer</v>
      </c>
      <c r="D8461" s="34"/>
      <c r="E8461" s="34"/>
      <c r="F8461" s="33"/>
      <c r="G8461" s="33"/>
      <c r="H8461" s="15"/>
      <c r="I8461" s="15"/>
      <c r="J8461" s="15"/>
      <c r="K8461" s="48"/>
      <c r="L8461" s="44"/>
      <c r="M8461" s="47" t="str">
        <f>IFERROR(TRIM($K8461)/_xlfn.XLOOKUP(TRIM($F8461),Produktinformasjon!$D$5:$D$10000,Produktinformasjon!$L$5:$L$10000,,0),"Pris per enhet "&amp;Til_Hvem&amp;" beregnes automatisk ved komplett utfylling")</f>
        <v>Pris per enhet Regionalt beregnes automatisk ved komplett utfylling</v>
      </c>
      <c r="N8461" s="47" t="str">
        <f>IFERROR(TRIM($L8461)/_xlfn.XLOOKUP(TRIM($F8461),Produktinformasjon!$D$5:$D$10000,Produktinformasjon!$L$5:$L$10000,,0),"Pris per enhet Regionalt felleslager beregnes automatisk ved komplett utfylling")</f>
        <v>Pris per enhet Regionalt felleslager beregnes automatisk ved komplett utfylling</v>
      </c>
    </row>
    <row r="8462" spans="2:14" x14ac:dyDescent="0.25">
      <c r="B8462" s="33"/>
      <c r="C8462" t="str" cm="1">
        <f t="array" ref="C8462">IFERROR(_xlfn.TEXTJOIN(" | ", TRUE, _xlfn._xlws.FILTER(delKontrakt['#] &amp; " " &amp; delKontrakt[Navn], ISNUMBER(MATCH(delKontrakt['#], VALUE(_xlfn.TEXTSPLIT(SUBSTITUTE(Prisinformasjon!$B8462,  ", ", ","), ",")), 0)))), "Delkontraktnavn hentes automatisk ved å fylle ut delkontraktnummer")</f>
        <v>Delkontraktnavn hentes automatisk ved å fylle ut delkontraktnummer</v>
      </c>
      <c r="D8462" s="34"/>
      <c r="E8462" s="34"/>
      <c r="F8462" s="33"/>
      <c r="G8462" s="33"/>
      <c r="H8462" s="15"/>
      <c r="I8462" s="15"/>
      <c r="J8462" s="15"/>
      <c r="K8462" s="48"/>
      <c r="L8462" s="44"/>
      <c r="M8462" s="47" t="str">
        <f>IFERROR(TRIM($K8462)/_xlfn.XLOOKUP(TRIM($F8462),Produktinformasjon!$D$5:$D$10000,Produktinformasjon!$L$5:$L$10000,,0),"Pris per enhet "&amp;Til_Hvem&amp;" beregnes automatisk ved komplett utfylling")</f>
        <v>Pris per enhet Regionalt beregnes automatisk ved komplett utfylling</v>
      </c>
      <c r="N8462" s="47" t="str">
        <f>IFERROR(TRIM($L8462)/_xlfn.XLOOKUP(TRIM($F8462),Produktinformasjon!$D$5:$D$10000,Produktinformasjon!$L$5:$L$10000,,0),"Pris per enhet Regionalt felleslager beregnes automatisk ved komplett utfylling")</f>
        <v>Pris per enhet Regionalt felleslager beregnes automatisk ved komplett utfylling</v>
      </c>
    </row>
    <row r="8463" spans="2:14" x14ac:dyDescent="0.25">
      <c r="B8463" s="33"/>
      <c r="C8463" t="str" cm="1">
        <f t="array" ref="C8463">IFERROR(_xlfn.TEXTJOIN(" | ", TRUE, _xlfn._xlws.FILTER(delKontrakt['#] &amp; " " &amp; delKontrakt[Navn], ISNUMBER(MATCH(delKontrakt['#], VALUE(_xlfn.TEXTSPLIT(SUBSTITUTE(Prisinformasjon!$B8463,  ", ", ","), ",")), 0)))), "Delkontraktnavn hentes automatisk ved å fylle ut delkontraktnummer")</f>
        <v>Delkontraktnavn hentes automatisk ved å fylle ut delkontraktnummer</v>
      </c>
      <c r="D8463" s="34"/>
      <c r="E8463" s="34"/>
      <c r="F8463" s="33"/>
      <c r="G8463" s="33"/>
      <c r="H8463" s="15"/>
      <c r="I8463" s="15"/>
      <c r="J8463" s="15"/>
      <c r="K8463" s="48"/>
      <c r="L8463" s="44"/>
      <c r="M8463" s="47" t="str">
        <f>IFERROR(TRIM($K8463)/_xlfn.XLOOKUP(TRIM($F8463),Produktinformasjon!$D$5:$D$10000,Produktinformasjon!$L$5:$L$10000,,0),"Pris per enhet "&amp;Til_Hvem&amp;" beregnes automatisk ved komplett utfylling")</f>
        <v>Pris per enhet Regionalt beregnes automatisk ved komplett utfylling</v>
      </c>
      <c r="N8463" s="47" t="str">
        <f>IFERROR(TRIM($L8463)/_xlfn.XLOOKUP(TRIM($F8463),Produktinformasjon!$D$5:$D$10000,Produktinformasjon!$L$5:$L$10000,,0),"Pris per enhet Regionalt felleslager beregnes automatisk ved komplett utfylling")</f>
        <v>Pris per enhet Regionalt felleslager beregnes automatisk ved komplett utfylling</v>
      </c>
    </row>
    <row r="8464" spans="2:14" x14ac:dyDescent="0.25">
      <c r="B8464" s="33"/>
      <c r="C8464" t="str" cm="1">
        <f t="array" ref="C8464">IFERROR(_xlfn.TEXTJOIN(" | ", TRUE, _xlfn._xlws.FILTER(delKontrakt['#] &amp; " " &amp; delKontrakt[Navn], ISNUMBER(MATCH(delKontrakt['#], VALUE(_xlfn.TEXTSPLIT(SUBSTITUTE(Prisinformasjon!$B8464,  ", ", ","), ",")), 0)))), "Delkontraktnavn hentes automatisk ved å fylle ut delkontraktnummer")</f>
        <v>Delkontraktnavn hentes automatisk ved å fylle ut delkontraktnummer</v>
      </c>
      <c r="D8464" s="34"/>
      <c r="E8464" s="34"/>
      <c r="F8464" s="33"/>
      <c r="G8464" s="33"/>
      <c r="H8464" s="15"/>
      <c r="I8464" s="15"/>
      <c r="J8464" s="15"/>
      <c r="K8464" s="48"/>
      <c r="L8464" s="44"/>
      <c r="M8464" s="47" t="str">
        <f>IFERROR(TRIM($K8464)/_xlfn.XLOOKUP(TRIM($F8464),Produktinformasjon!$D$5:$D$10000,Produktinformasjon!$L$5:$L$10000,,0),"Pris per enhet "&amp;Til_Hvem&amp;" beregnes automatisk ved komplett utfylling")</f>
        <v>Pris per enhet Regionalt beregnes automatisk ved komplett utfylling</v>
      </c>
      <c r="N8464" s="47" t="str">
        <f>IFERROR(TRIM($L8464)/_xlfn.XLOOKUP(TRIM($F8464),Produktinformasjon!$D$5:$D$10000,Produktinformasjon!$L$5:$L$10000,,0),"Pris per enhet Regionalt felleslager beregnes automatisk ved komplett utfylling")</f>
        <v>Pris per enhet Regionalt felleslager beregnes automatisk ved komplett utfylling</v>
      </c>
    </row>
    <row r="8465" spans="2:14" x14ac:dyDescent="0.25">
      <c r="B8465" s="33"/>
      <c r="C8465" t="str" cm="1">
        <f t="array" ref="C8465">IFERROR(_xlfn.TEXTJOIN(" | ", TRUE, _xlfn._xlws.FILTER(delKontrakt['#] &amp; " " &amp; delKontrakt[Navn], ISNUMBER(MATCH(delKontrakt['#], VALUE(_xlfn.TEXTSPLIT(SUBSTITUTE(Prisinformasjon!$B8465,  ", ", ","), ",")), 0)))), "Delkontraktnavn hentes automatisk ved å fylle ut delkontraktnummer")</f>
        <v>Delkontraktnavn hentes automatisk ved å fylle ut delkontraktnummer</v>
      </c>
      <c r="D8465" s="34"/>
      <c r="E8465" s="34"/>
      <c r="F8465" s="33"/>
      <c r="G8465" s="33"/>
      <c r="H8465" s="15"/>
      <c r="I8465" s="15"/>
      <c r="J8465" s="15"/>
      <c r="K8465" s="48"/>
      <c r="L8465" s="44"/>
      <c r="M8465" s="47" t="str">
        <f>IFERROR(TRIM($K8465)/_xlfn.XLOOKUP(TRIM($F8465),Produktinformasjon!$D$5:$D$10000,Produktinformasjon!$L$5:$L$10000,,0),"Pris per enhet "&amp;Til_Hvem&amp;" beregnes automatisk ved komplett utfylling")</f>
        <v>Pris per enhet Regionalt beregnes automatisk ved komplett utfylling</v>
      </c>
      <c r="N8465" s="47" t="str">
        <f>IFERROR(TRIM($L8465)/_xlfn.XLOOKUP(TRIM($F8465),Produktinformasjon!$D$5:$D$10000,Produktinformasjon!$L$5:$L$10000,,0),"Pris per enhet Regionalt felleslager beregnes automatisk ved komplett utfylling")</f>
        <v>Pris per enhet Regionalt felleslager beregnes automatisk ved komplett utfylling</v>
      </c>
    </row>
    <row r="8466" spans="2:14" x14ac:dyDescent="0.25">
      <c r="B8466" s="33"/>
      <c r="C8466" t="str" cm="1">
        <f t="array" ref="C8466">IFERROR(_xlfn.TEXTJOIN(" | ", TRUE, _xlfn._xlws.FILTER(delKontrakt['#] &amp; " " &amp; delKontrakt[Navn], ISNUMBER(MATCH(delKontrakt['#], VALUE(_xlfn.TEXTSPLIT(SUBSTITUTE(Prisinformasjon!$B8466,  ", ", ","), ",")), 0)))), "Delkontraktnavn hentes automatisk ved å fylle ut delkontraktnummer")</f>
        <v>Delkontraktnavn hentes automatisk ved å fylle ut delkontraktnummer</v>
      </c>
      <c r="D8466" s="34"/>
      <c r="E8466" s="34"/>
      <c r="F8466" s="33"/>
      <c r="G8466" s="33"/>
      <c r="H8466" s="15"/>
      <c r="I8466" s="15"/>
      <c r="J8466" s="15"/>
      <c r="K8466" s="48"/>
      <c r="L8466" s="44"/>
      <c r="M8466" s="47" t="str">
        <f>IFERROR(TRIM($K8466)/_xlfn.XLOOKUP(TRIM($F8466),Produktinformasjon!$D$5:$D$10000,Produktinformasjon!$L$5:$L$10000,,0),"Pris per enhet "&amp;Til_Hvem&amp;" beregnes automatisk ved komplett utfylling")</f>
        <v>Pris per enhet Regionalt beregnes automatisk ved komplett utfylling</v>
      </c>
      <c r="N8466" s="47" t="str">
        <f>IFERROR(TRIM($L8466)/_xlfn.XLOOKUP(TRIM($F8466),Produktinformasjon!$D$5:$D$10000,Produktinformasjon!$L$5:$L$10000,,0),"Pris per enhet Regionalt felleslager beregnes automatisk ved komplett utfylling")</f>
        <v>Pris per enhet Regionalt felleslager beregnes automatisk ved komplett utfylling</v>
      </c>
    </row>
    <row r="8467" spans="2:14" x14ac:dyDescent="0.25">
      <c r="B8467" s="33"/>
      <c r="C8467" t="str" cm="1">
        <f t="array" ref="C8467">IFERROR(_xlfn.TEXTJOIN(" | ", TRUE, _xlfn._xlws.FILTER(delKontrakt['#] &amp; " " &amp; delKontrakt[Navn], ISNUMBER(MATCH(delKontrakt['#], VALUE(_xlfn.TEXTSPLIT(SUBSTITUTE(Prisinformasjon!$B8467,  ", ", ","), ",")), 0)))), "Delkontraktnavn hentes automatisk ved å fylle ut delkontraktnummer")</f>
        <v>Delkontraktnavn hentes automatisk ved å fylle ut delkontraktnummer</v>
      </c>
      <c r="D8467" s="34"/>
      <c r="E8467" s="34"/>
      <c r="F8467" s="33"/>
      <c r="G8467" s="33"/>
      <c r="H8467" s="15"/>
      <c r="I8467" s="15"/>
      <c r="J8467" s="15"/>
      <c r="K8467" s="48"/>
      <c r="L8467" s="44"/>
      <c r="M8467" s="47" t="str">
        <f>IFERROR(TRIM($K8467)/_xlfn.XLOOKUP(TRIM($F8467),Produktinformasjon!$D$5:$D$10000,Produktinformasjon!$L$5:$L$10000,,0),"Pris per enhet "&amp;Til_Hvem&amp;" beregnes automatisk ved komplett utfylling")</f>
        <v>Pris per enhet Regionalt beregnes automatisk ved komplett utfylling</v>
      </c>
      <c r="N8467" s="47" t="str">
        <f>IFERROR(TRIM($L8467)/_xlfn.XLOOKUP(TRIM($F8467),Produktinformasjon!$D$5:$D$10000,Produktinformasjon!$L$5:$L$10000,,0),"Pris per enhet Regionalt felleslager beregnes automatisk ved komplett utfylling")</f>
        <v>Pris per enhet Regionalt felleslager beregnes automatisk ved komplett utfylling</v>
      </c>
    </row>
    <row r="8468" spans="2:14" x14ac:dyDescent="0.25">
      <c r="B8468" s="33"/>
      <c r="C8468" t="str" cm="1">
        <f t="array" ref="C8468">IFERROR(_xlfn.TEXTJOIN(" | ", TRUE, _xlfn._xlws.FILTER(delKontrakt['#] &amp; " " &amp; delKontrakt[Navn], ISNUMBER(MATCH(delKontrakt['#], VALUE(_xlfn.TEXTSPLIT(SUBSTITUTE(Prisinformasjon!$B8468,  ", ", ","), ",")), 0)))), "Delkontraktnavn hentes automatisk ved å fylle ut delkontraktnummer")</f>
        <v>Delkontraktnavn hentes automatisk ved å fylle ut delkontraktnummer</v>
      </c>
      <c r="D8468" s="34"/>
      <c r="E8468" s="34"/>
      <c r="F8468" s="33"/>
      <c r="G8468" s="33"/>
      <c r="H8468" s="15"/>
      <c r="I8468" s="15"/>
      <c r="J8468" s="15"/>
      <c r="K8468" s="48"/>
      <c r="L8468" s="44"/>
      <c r="M8468" s="47" t="str">
        <f>IFERROR(TRIM($K8468)/_xlfn.XLOOKUP(TRIM($F8468),Produktinformasjon!$D$5:$D$10000,Produktinformasjon!$L$5:$L$10000,,0),"Pris per enhet "&amp;Til_Hvem&amp;" beregnes automatisk ved komplett utfylling")</f>
        <v>Pris per enhet Regionalt beregnes automatisk ved komplett utfylling</v>
      </c>
      <c r="N8468" s="47" t="str">
        <f>IFERROR(TRIM($L8468)/_xlfn.XLOOKUP(TRIM($F8468),Produktinformasjon!$D$5:$D$10000,Produktinformasjon!$L$5:$L$10000,,0),"Pris per enhet Regionalt felleslager beregnes automatisk ved komplett utfylling")</f>
        <v>Pris per enhet Regionalt felleslager beregnes automatisk ved komplett utfylling</v>
      </c>
    </row>
    <row r="8469" spans="2:14" x14ac:dyDescent="0.25">
      <c r="B8469" s="33"/>
      <c r="C8469" t="str" cm="1">
        <f t="array" ref="C8469">IFERROR(_xlfn.TEXTJOIN(" | ", TRUE, _xlfn._xlws.FILTER(delKontrakt['#] &amp; " " &amp; delKontrakt[Navn], ISNUMBER(MATCH(delKontrakt['#], VALUE(_xlfn.TEXTSPLIT(SUBSTITUTE(Prisinformasjon!$B8469,  ", ", ","), ",")), 0)))), "Delkontraktnavn hentes automatisk ved å fylle ut delkontraktnummer")</f>
        <v>Delkontraktnavn hentes automatisk ved å fylle ut delkontraktnummer</v>
      </c>
      <c r="D8469" s="34"/>
      <c r="E8469" s="34"/>
      <c r="F8469" s="33"/>
      <c r="G8469" s="33"/>
      <c r="H8469" s="15"/>
      <c r="I8469" s="15"/>
      <c r="J8469" s="15"/>
      <c r="K8469" s="48"/>
      <c r="L8469" s="44"/>
      <c r="M8469" s="47" t="str">
        <f>IFERROR(TRIM($K8469)/_xlfn.XLOOKUP(TRIM($F8469),Produktinformasjon!$D$5:$D$10000,Produktinformasjon!$L$5:$L$10000,,0),"Pris per enhet "&amp;Til_Hvem&amp;" beregnes automatisk ved komplett utfylling")</f>
        <v>Pris per enhet Regionalt beregnes automatisk ved komplett utfylling</v>
      </c>
      <c r="N8469" s="47" t="str">
        <f>IFERROR(TRIM($L8469)/_xlfn.XLOOKUP(TRIM($F8469),Produktinformasjon!$D$5:$D$10000,Produktinformasjon!$L$5:$L$10000,,0),"Pris per enhet Regionalt felleslager beregnes automatisk ved komplett utfylling")</f>
        <v>Pris per enhet Regionalt felleslager beregnes automatisk ved komplett utfylling</v>
      </c>
    </row>
    <row r="8470" spans="2:14" x14ac:dyDescent="0.25">
      <c r="B8470" s="33"/>
      <c r="C8470" t="str" cm="1">
        <f t="array" ref="C8470">IFERROR(_xlfn.TEXTJOIN(" | ", TRUE, _xlfn._xlws.FILTER(delKontrakt['#] &amp; " " &amp; delKontrakt[Navn], ISNUMBER(MATCH(delKontrakt['#], VALUE(_xlfn.TEXTSPLIT(SUBSTITUTE(Prisinformasjon!$B8470,  ", ", ","), ",")), 0)))), "Delkontraktnavn hentes automatisk ved å fylle ut delkontraktnummer")</f>
        <v>Delkontraktnavn hentes automatisk ved å fylle ut delkontraktnummer</v>
      </c>
      <c r="D8470" s="34"/>
      <c r="E8470" s="34"/>
      <c r="F8470" s="33"/>
      <c r="G8470" s="33"/>
      <c r="H8470" s="15"/>
      <c r="I8470" s="15"/>
      <c r="J8470" s="15"/>
      <c r="K8470" s="48"/>
      <c r="L8470" s="44"/>
      <c r="M8470" s="47" t="str">
        <f>IFERROR(TRIM($K8470)/_xlfn.XLOOKUP(TRIM($F8470),Produktinformasjon!$D$5:$D$10000,Produktinformasjon!$L$5:$L$10000,,0),"Pris per enhet "&amp;Til_Hvem&amp;" beregnes automatisk ved komplett utfylling")</f>
        <v>Pris per enhet Regionalt beregnes automatisk ved komplett utfylling</v>
      </c>
      <c r="N8470" s="47" t="str">
        <f>IFERROR(TRIM($L8470)/_xlfn.XLOOKUP(TRIM($F8470),Produktinformasjon!$D$5:$D$10000,Produktinformasjon!$L$5:$L$10000,,0),"Pris per enhet Regionalt felleslager beregnes automatisk ved komplett utfylling")</f>
        <v>Pris per enhet Regionalt felleslager beregnes automatisk ved komplett utfylling</v>
      </c>
    </row>
    <row r="8471" spans="2:14" x14ac:dyDescent="0.25">
      <c r="B8471" s="33"/>
      <c r="C8471" t="str" cm="1">
        <f t="array" ref="C8471">IFERROR(_xlfn.TEXTJOIN(" | ", TRUE, _xlfn._xlws.FILTER(delKontrakt['#] &amp; " " &amp; delKontrakt[Navn], ISNUMBER(MATCH(delKontrakt['#], VALUE(_xlfn.TEXTSPLIT(SUBSTITUTE(Prisinformasjon!$B8471,  ", ", ","), ",")), 0)))), "Delkontraktnavn hentes automatisk ved å fylle ut delkontraktnummer")</f>
        <v>Delkontraktnavn hentes automatisk ved å fylle ut delkontraktnummer</v>
      </c>
      <c r="D8471" s="34"/>
      <c r="E8471" s="34"/>
      <c r="F8471" s="33"/>
      <c r="G8471" s="33"/>
      <c r="H8471" s="15"/>
      <c r="I8471" s="15"/>
      <c r="J8471" s="15"/>
      <c r="K8471" s="48"/>
      <c r="L8471" s="44"/>
      <c r="M8471" s="47" t="str">
        <f>IFERROR(TRIM($K8471)/_xlfn.XLOOKUP(TRIM($F8471),Produktinformasjon!$D$5:$D$10000,Produktinformasjon!$L$5:$L$10000,,0),"Pris per enhet "&amp;Til_Hvem&amp;" beregnes automatisk ved komplett utfylling")</f>
        <v>Pris per enhet Regionalt beregnes automatisk ved komplett utfylling</v>
      </c>
      <c r="N8471" s="47" t="str">
        <f>IFERROR(TRIM($L8471)/_xlfn.XLOOKUP(TRIM($F8471),Produktinformasjon!$D$5:$D$10000,Produktinformasjon!$L$5:$L$10000,,0),"Pris per enhet Regionalt felleslager beregnes automatisk ved komplett utfylling")</f>
        <v>Pris per enhet Regionalt felleslager beregnes automatisk ved komplett utfylling</v>
      </c>
    </row>
    <row r="8472" spans="2:14" x14ac:dyDescent="0.25">
      <c r="B8472" s="33"/>
      <c r="C8472" t="str" cm="1">
        <f t="array" ref="C8472">IFERROR(_xlfn.TEXTJOIN(" | ", TRUE, _xlfn._xlws.FILTER(delKontrakt['#] &amp; " " &amp; delKontrakt[Navn], ISNUMBER(MATCH(delKontrakt['#], VALUE(_xlfn.TEXTSPLIT(SUBSTITUTE(Prisinformasjon!$B8472,  ", ", ","), ",")), 0)))), "Delkontraktnavn hentes automatisk ved å fylle ut delkontraktnummer")</f>
        <v>Delkontraktnavn hentes automatisk ved å fylle ut delkontraktnummer</v>
      </c>
      <c r="D8472" s="34"/>
      <c r="E8472" s="34"/>
      <c r="F8472" s="33"/>
      <c r="G8472" s="33"/>
      <c r="H8472" s="15"/>
      <c r="I8472" s="15"/>
      <c r="J8472" s="15"/>
      <c r="K8472" s="48"/>
      <c r="L8472" s="44"/>
      <c r="M8472" s="47" t="str">
        <f>IFERROR(TRIM($K8472)/_xlfn.XLOOKUP(TRIM($F8472),Produktinformasjon!$D$5:$D$10000,Produktinformasjon!$L$5:$L$10000,,0),"Pris per enhet "&amp;Til_Hvem&amp;" beregnes automatisk ved komplett utfylling")</f>
        <v>Pris per enhet Regionalt beregnes automatisk ved komplett utfylling</v>
      </c>
      <c r="N8472" s="47" t="str">
        <f>IFERROR(TRIM($L8472)/_xlfn.XLOOKUP(TRIM($F8472),Produktinformasjon!$D$5:$D$10000,Produktinformasjon!$L$5:$L$10000,,0),"Pris per enhet Regionalt felleslager beregnes automatisk ved komplett utfylling")</f>
        <v>Pris per enhet Regionalt felleslager beregnes automatisk ved komplett utfylling</v>
      </c>
    </row>
    <row r="8473" spans="2:14" x14ac:dyDescent="0.25">
      <c r="B8473" s="33"/>
      <c r="C8473" t="str" cm="1">
        <f t="array" ref="C8473">IFERROR(_xlfn.TEXTJOIN(" | ", TRUE, _xlfn._xlws.FILTER(delKontrakt['#] &amp; " " &amp; delKontrakt[Navn], ISNUMBER(MATCH(delKontrakt['#], VALUE(_xlfn.TEXTSPLIT(SUBSTITUTE(Prisinformasjon!$B8473,  ", ", ","), ",")), 0)))), "Delkontraktnavn hentes automatisk ved å fylle ut delkontraktnummer")</f>
        <v>Delkontraktnavn hentes automatisk ved å fylle ut delkontraktnummer</v>
      </c>
      <c r="D8473" s="34"/>
      <c r="E8473" s="34"/>
      <c r="F8473" s="33"/>
      <c r="G8473" s="33"/>
      <c r="H8473" s="15"/>
      <c r="I8473" s="15"/>
      <c r="J8473" s="15"/>
      <c r="K8473" s="48"/>
      <c r="L8473" s="44"/>
      <c r="M8473" s="47" t="str">
        <f>IFERROR(TRIM($K8473)/_xlfn.XLOOKUP(TRIM($F8473),Produktinformasjon!$D$5:$D$10000,Produktinformasjon!$L$5:$L$10000,,0),"Pris per enhet "&amp;Til_Hvem&amp;" beregnes automatisk ved komplett utfylling")</f>
        <v>Pris per enhet Regionalt beregnes automatisk ved komplett utfylling</v>
      </c>
      <c r="N8473" s="47" t="str">
        <f>IFERROR(TRIM($L8473)/_xlfn.XLOOKUP(TRIM($F8473),Produktinformasjon!$D$5:$D$10000,Produktinformasjon!$L$5:$L$10000,,0),"Pris per enhet Regionalt felleslager beregnes automatisk ved komplett utfylling")</f>
        <v>Pris per enhet Regionalt felleslager beregnes automatisk ved komplett utfylling</v>
      </c>
    </row>
    <row r="8474" spans="2:14" x14ac:dyDescent="0.25">
      <c r="B8474" s="33"/>
      <c r="C8474" t="str" cm="1">
        <f t="array" ref="C8474">IFERROR(_xlfn.TEXTJOIN(" | ", TRUE, _xlfn._xlws.FILTER(delKontrakt['#] &amp; " " &amp; delKontrakt[Navn], ISNUMBER(MATCH(delKontrakt['#], VALUE(_xlfn.TEXTSPLIT(SUBSTITUTE(Prisinformasjon!$B8474,  ", ", ","), ",")), 0)))), "Delkontraktnavn hentes automatisk ved å fylle ut delkontraktnummer")</f>
        <v>Delkontraktnavn hentes automatisk ved å fylle ut delkontraktnummer</v>
      </c>
      <c r="D8474" s="34"/>
      <c r="E8474" s="34"/>
      <c r="F8474" s="33"/>
      <c r="G8474" s="33"/>
      <c r="H8474" s="15"/>
      <c r="I8474" s="15"/>
      <c r="J8474" s="15"/>
      <c r="K8474" s="48"/>
      <c r="L8474" s="44"/>
      <c r="M8474" s="47" t="str">
        <f>IFERROR(TRIM($K8474)/_xlfn.XLOOKUP(TRIM($F8474),Produktinformasjon!$D$5:$D$10000,Produktinformasjon!$L$5:$L$10000,,0),"Pris per enhet "&amp;Til_Hvem&amp;" beregnes automatisk ved komplett utfylling")</f>
        <v>Pris per enhet Regionalt beregnes automatisk ved komplett utfylling</v>
      </c>
      <c r="N8474" s="47" t="str">
        <f>IFERROR(TRIM($L8474)/_xlfn.XLOOKUP(TRIM($F8474),Produktinformasjon!$D$5:$D$10000,Produktinformasjon!$L$5:$L$10000,,0),"Pris per enhet Regionalt felleslager beregnes automatisk ved komplett utfylling")</f>
        <v>Pris per enhet Regionalt felleslager beregnes automatisk ved komplett utfylling</v>
      </c>
    </row>
    <row r="8475" spans="2:14" x14ac:dyDescent="0.25">
      <c r="B8475" s="33"/>
      <c r="C8475" t="str" cm="1">
        <f t="array" ref="C8475">IFERROR(_xlfn.TEXTJOIN(" | ", TRUE, _xlfn._xlws.FILTER(delKontrakt['#] &amp; " " &amp; delKontrakt[Navn], ISNUMBER(MATCH(delKontrakt['#], VALUE(_xlfn.TEXTSPLIT(SUBSTITUTE(Prisinformasjon!$B8475,  ", ", ","), ",")), 0)))), "Delkontraktnavn hentes automatisk ved å fylle ut delkontraktnummer")</f>
        <v>Delkontraktnavn hentes automatisk ved å fylle ut delkontraktnummer</v>
      </c>
      <c r="D8475" s="34"/>
      <c r="E8475" s="34"/>
      <c r="F8475" s="33"/>
      <c r="G8475" s="33"/>
      <c r="H8475" s="15"/>
      <c r="I8475" s="15"/>
      <c r="J8475" s="15"/>
      <c r="K8475" s="48"/>
      <c r="L8475" s="44"/>
      <c r="M8475" s="47" t="str">
        <f>IFERROR(TRIM($K8475)/_xlfn.XLOOKUP(TRIM($F8475),Produktinformasjon!$D$5:$D$10000,Produktinformasjon!$L$5:$L$10000,,0),"Pris per enhet "&amp;Til_Hvem&amp;" beregnes automatisk ved komplett utfylling")</f>
        <v>Pris per enhet Regionalt beregnes automatisk ved komplett utfylling</v>
      </c>
      <c r="N8475" s="47" t="str">
        <f>IFERROR(TRIM($L8475)/_xlfn.XLOOKUP(TRIM($F8475),Produktinformasjon!$D$5:$D$10000,Produktinformasjon!$L$5:$L$10000,,0),"Pris per enhet Regionalt felleslager beregnes automatisk ved komplett utfylling")</f>
        <v>Pris per enhet Regionalt felleslager beregnes automatisk ved komplett utfylling</v>
      </c>
    </row>
    <row r="8476" spans="2:14" x14ac:dyDescent="0.25">
      <c r="B8476" s="33"/>
      <c r="C8476" t="str" cm="1">
        <f t="array" ref="C8476">IFERROR(_xlfn.TEXTJOIN(" | ", TRUE, _xlfn._xlws.FILTER(delKontrakt['#] &amp; " " &amp; delKontrakt[Navn], ISNUMBER(MATCH(delKontrakt['#], VALUE(_xlfn.TEXTSPLIT(SUBSTITUTE(Prisinformasjon!$B8476,  ", ", ","), ",")), 0)))), "Delkontraktnavn hentes automatisk ved å fylle ut delkontraktnummer")</f>
        <v>Delkontraktnavn hentes automatisk ved å fylle ut delkontraktnummer</v>
      </c>
      <c r="D8476" s="34"/>
      <c r="E8476" s="34"/>
      <c r="F8476" s="33"/>
      <c r="G8476" s="33"/>
      <c r="H8476" s="15"/>
      <c r="I8476" s="15"/>
      <c r="J8476" s="15"/>
      <c r="K8476" s="48"/>
      <c r="L8476" s="44"/>
      <c r="M8476" s="47" t="str">
        <f>IFERROR(TRIM($K8476)/_xlfn.XLOOKUP(TRIM($F8476),Produktinformasjon!$D$5:$D$10000,Produktinformasjon!$L$5:$L$10000,,0),"Pris per enhet "&amp;Til_Hvem&amp;" beregnes automatisk ved komplett utfylling")</f>
        <v>Pris per enhet Regionalt beregnes automatisk ved komplett utfylling</v>
      </c>
      <c r="N8476" s="47" t="str">
        <f>IFERROR(TRIM($L8476)/_xlfn.XLOOKUP(TRIM($F8476),Produktinformasjon!$D$5:$D$10000,Produktinformasjon!$L$5:$L$10000,,0),"Pris per enhet Regionalt felleslager beregnes automatisk ved komplett utfylling")</f>
        <v>Pris per enhet Regionalt felleslager beregnes automatisk ved komplett utfylling</v>
      </c>
    </row>
    <row r="8477" spans="2:14" x14ac:dyDescent="0.25">
      <c r="B8477" s="33"/>
      <c r="C8477" t="str" cm="1">
        <f t="array" ref="C8477">IFERROR(_xlfn.TEXTJOIN(" | ", TRUE, _xlfn._xlws.FILTER(delKontrakt['#] &amp; " " &amp; delKontrakt[Navn], ISNUMBER(MATCH(delKontrakt['#], VALUE(_xlfn.TEXTSPLIT(SUBSTITUTE(Prisinformasjon!$B8477,  ", ", ","), ",")), 0)))), "Delkontraktnavn hentes automatisk ved å fylle ut delkontraktnummer")</f>
        <v>Delkontraktnavn hentes automatisk ved å fylle ut delkontraktnummer</v>
      </c>
      <c r="D8477" s="34"/>
      <c r="E8477" s="34"/>
      <c r="F8477" s="33"/>
      <c r="G8477" s="33"/>
      <c r="H8477" s="15"/>
      <c r="I8477" s="15"/>
      <c r="J8477" s="15"/>
      <c r="K8477" s="48"/>
      <c r="L8477" s="44"/>
      <c r="M8477" s="47" t="str">
        <f>IFERROR(TRIM($K8477)/_xlfn.XLOOKUP(TRIM($F8477),Produktinformasjon!$D$5:$D$10000,Produktinformasjon!$L$5:$L$10000,,0),"Pris per enhet "&amp;Til_Hvem&amp;" beregnes automatisk ved komplett utfylling")</f>
        <v>Pris per enhet Regionalt beregnes automatisk ved komplett utfylling</v>
      </c>
      <c r="N8477" s="47" t="str">
        <f>IFERROR(TRIM($L8477)/_xlfn.XLOOKUP(TRIM($F8477),Produktinformasjon!$D$5:$D$10000,Produktinformasjon!$L$5:$L$10000,,0),"Pris per enhet Regionalt felleslager beregnes automatisk ved komplett utfylling")</f>
        <v>Pris per enhet Regionalt felleslager beregnes automatisk ved komplett utfylling</v>
      </c>
    </row>
    <row r="8478" spans="2:14" x14ac:dyDescent="0.25">
      <c r="B8478" s="33"/>
      <c r="C8478" t="str" cm="1">
        <f t="array" ref="C8478">IFERROR(_xlfn.TEXTJOIN(" | ", TRUE, _xlfn._xlws.FILTER(delKontrakt['#] &amp; " " &amp; delKontrakt[Navn], ISNUMBER(MATCH(delKontrakt['#], VALUE(_xlfn.TEXTSPLIT(SUBSTITUTE(Prisinformasjon!$B8478,  ", ", ","), ",")), 0)))), "Delkontraktnavn hentes automatisk ved å fylle ut delkontraktnummer")</f>
        <v>Delkontraktnavn hentes automatisk ved å fylle ut delkontraktnummer</v>
      </c>
      <c r="D8478" s="34"/>
      <c r="E8478" s="34"/>
      <c r="F8478" s="33"/>
      <c r="G8478" s="33"/>
      <c r="H8478" s="15"/>
      <c r="I8478" s="15"/>
      <c r="J8478" s="15"/>
      <c r="K8478" s="48"/>
      <c r="L8478" s="44"/>
      <c r="M8478" s="47" t="str">
        <f>IFERROR(TRIM($K8478)/_xlfn.XLOOKUP(TRIM($F8478),Produktinformasjon!$D$5:$D$10000,Produktinformasjon!$L$5:$L$10000,,0),"Pris per enhet "&amp;Til_Hvem&amp;" beregnes automatisk ved komplett utfylling")</f>
        <v>Pris per enhet Regionalt beregnes automatisk ved komplett utfylling</v>
      </c>
      <c r="N8478" s="47" t="str">
        <f>IFERROR(TRIM($L8478)/_xlfn.XLOOKUP(TRIM($F8478),Produktinformasjon!$D$5:$D$10000,Produktinformasjon!$L$5:$L$10000,,0),"Pris per enhet Regionalt felleslager beregnes automatisk ved komplett utfylling")</f>
        <v>Pris per enhet Regionalt felleslager beregnes automatisk ved komplett utfylling</v>
      </c>
    </row>
    <row r="8479" spans="2:14" x14ac:dyDescent="0.25">
      <c r="B8479" s="33"/>
      <c r="C8479" t="str" cm="1">
        <f t="array" ref="C8479">IFERROR(_xlfn.TEXTJOIN(" | ", TRUE, _xlfn._xlws.FILTER(delKontrakt['#] &amp; " " &amp; delKontrakt[Navn], ISNUMBER(MATCH(delKontrakt['#], VALUE(_xlfn.TEXTSPLIT(SUBSTITUTE(Prisinformasjon!$B8479,  ", ", ","), ",")), 0)))), "Delkontraktnavn hentes automatisk ved å fylle ut delkontraktnummer")</f>
        <v>Delkontraktnavn hentes automatisk ved å fylle ut delkontraktnummer</v>
      </c>
      <c r="D8479" s="34"/>
      <c r="E8479" s="34"/>
      <c r="F8479" s="33"/>
      <c r="G8479" s="33"/>
      <c r="H8479" s="15"/>
      <c r="I8479" s="15"/>
      <c r="J8479" s="15"/>
      <c r="K8479" s="48"/>
      <c r="L8479" s="44"/>
      <c r="M8479" s="47" t="str">
        <f>IFERROR(TRIM($K8479)/_xlfn.XLOOKUP(TRIM($F8479),Produktinformasjon!$D$5:$D$10000,Produktinformasjon!$L$5:$L$10000,,0),"Pris per enhet "&amp;Til_Hvem&amp;" beregnes automatisk ved komplett utfylling")</f>
        <v>Pris per enhet Regionalt beregnes automatisk ved komplett utfylling</v>
      </c>
      <c r="N8479" s="47" t="str">
        <f>IFERROR(TRIM($L8479)/_xlfn.XLOOKUP(TRIM($F8479),Produktinformasjon!$D$5:$D$10000,Produktinformasjon!$L$5:$L$10000,,0),"Pris per enhet Regionalt felleslager beregnes automatisk ved komplett utfylling")</f>
        <v>Pris per enhet Regionalt felleslager beregnes automatisk ved komplett utfylling</v>
      </c>
    </row>
    <row r="8480" spans="2:14" x14ac:dyDescent="0.25">
      <c r="B8480" s="33"/>
      <c r="C8480" t="str" cm="1">
        <f t="array" ref="C8480">IFERROR(_xlfn.TEXTJOIN(" | ", TRUE, _xlfn._xlws.FILTER(delKontrakt['#] &amp; " " &amp; delKontrakt[Navn], ISNUMBER(MATCH(delKontrakt['#], VALUE(_xlfn.TEXTSPLIT(SUBSTITUTE(Prisinformasjon!$B8480,  ", ", ","), ",")), 0)))), "Delkontraktnavn hentes automatisk ved å fylle ut delkontraktnummer")</f>
        <v>Delkontraktnavn hentes automatisk ved å fylle ut delkontraktnummer</v>
      </c>
      <c r="D8480" s="34"/>
      <c r="E8480" s="34"/>
      <c r="F8480" s="33"/>
      <c r="G8480" s="33"/>
      <c r="H8480" s="15"/>
      <c r="I8480" s="15"/>
      <c r="J8480" s="15"/>
      <c r="K8480" s="48"/>
      <c r="L8480" s="44"/>
      <c r="M8480" s="47" t="str">
        <f>IFERROR(TRIM($K8480)/_xlfn.XLOOKUP(TRIM($F8480),Produktinformasjon!$D$5:$D$10000,Produktinformasjon!$L$5:$L$10000,,0),"Pris per enhet "&amp;Til_Hvem&amp;" beregnes automatisk ved komplett utfylling")</f>
        <v>Pris per enhet Regionalt beregnes automatisk ved komplett utfylling</v>
      </c>
      <c r="N8480" s="47" t="str">
        <f>IFERROR(TRIM($L8480)/_xlfn.XLOOKUP(TRIM($F8480),Produktinformasjon!$D$5:$D$10000,Produktinformasjon!$L$5:$L$10000,,0),"Pris per enhet Regionalt felleslager beregnes automatisk ved komplett utfylling")</f>
        <v>Pris per enhet Regionalt felleslager beregnes automatisk ved komplett utfylling</v>
      </c>
    </row>
    <row r="8481" spans="2:14" x14ac:dyDescent="0.25">
      <c r="B8481" s="33"/>
      <c r="C8481" t="str" cm="1">
        <f t="array" ref="C8481">IFERROR(_xlfn.TEXTJOIN(" | ", TRUE, _xlfn._xlws.FILTER(delKontrakt['#] &amp; " " &amp; delKontrakt[Navn], ISNUMBER(MATCH(delKontrakt['#], VALUE(_xlfn.TEXTSPLIT(SUBSTITUTE(Prisinformasjon!$B8481,  ", ", ","), ",")), 0)))), "Delkontraktnavn hentes automatisk ved å fylle ut delkontraktnummer")</f>
        <v>Delkontraktnavn hentes automatisk ved å fylle ut delkontraktnummer</v>
      </c>
      <c r="D8481" s="34"/>
      <c r="E8481" s="34"/>
      <c r="F8481" s="33"/>
      <c r="G8481" s="33"/>
      <c r="H8481" s="15"/>
      <c r="I8481" s="15"/>
      <c r="J8481" s="15"/>
      <c r="K8481" s="48"/>
      <c r="L8481" s="44"/>
      <c r="M8481" s="47" t="str">
        <f>IFERROR(TRIM($K8481)/_xlfn.XLOOKUP(TRIM($F8481),Produktinformasjon!$D$5:$D$10000,Produktinformasjon!$L$5:$L$10000,,0),"Pris per enhet "&amp;Til_Hvem&amp;" beregnes automatisk ved komplett utfylling")</f>
        <v>Pris per enhet Regionalt beregnes automatisk ved komplett utfylling</v>
      </c>
      <c r="N8481" s="47" t="str">
        <f>IFERROR(TRIM($L8481)/_xlfn.XLOOKUP(TRIM($F8481),Produktinformasjon!$D$5:$D$10000,Produktinformasjon!$L$5:$L$10000,,0),"Pris per enhet Regionalt felleslager beregnes automatisk ved komplett utfylling")</f>
        <v>Pris per enhet Regionalt felleslager beregnes automatisk ved komplett utfylling</v>
      </c>
    </row>
    <row r="8482" spans="2:14" x14ac:dyDescent="0.25">
      <c r="B8482" s="33"/>
      <c r="C8482" t="str" cm="1">
        <f t="array" ref="C8482">IFERROR(_xlfn.TEXTJOIN(" | ", TRUE, _xlfn._xlws.FILTER(delKontrakt['#] &amp; " " &amp; delKontrakt[Navn], ISNUMBER(MATCH(delKontrakt['#], VALUE(_xlfn.TEXTSPLIT(SUBSTITUTE(Prisinformasjon!$B8482,  ", ", ","), ",")), 0)))), "Delkontraktnavn hentes automatisk ved å fylle ut delkontraktnummer")</f>
        <v>Delkontraktnavn hentes automatisk ved å fylle ut delkontraktnummer</v>
      </c>
      <c r="D8482" s="34"/>
      <c r="E8482" s="34"/>
      <c r="F8482" s="33"/>
      <c r="G8482" s="33"/>
      <c r="H8482" s="15"/>
      <c r="I8482" s="15"/>
      <c r="J8482" s="15"/>
      <c r="K8482" s="48"/>
      <c r="L8482" s="44"/>
      <c r="M8482" s="47" t="str">
        <f>IFERROR(TRIM($K8482)/_xlfn.XLOOKUP(TRIM($F8482),Produktinformasjon!$D$5:$D$10000,Produktinformasjon!$L$5:$L$10000,,0),"Pris per enhet "&amp;Til_Hvem&amp;" beregnes automatisk ved komplett utfylling")</f>
        <v>Pris per enhet Regionalt beregnes automatisk ved komplett utfylling</v>
      </c>
      <c r="N8482" s="47" t="str">
        <f>IFERROR(TRIM($L8482)/_xlfn.XLOOKUP(TRIM($F8482),Produktinformasjon!$D$5:$D$10000,Produktinformasjon!$L$5:$L$10000,,0),"Pris per enhet Regionalt felleslager beregnes automatisk ved komplett utfylling")</f>
        <v>Pris per enhet Regionalt felleslager beregnes automatisk ved komplett utfylling</v>
      </c>
    </row>
    <row r="8483" spans="2:14" x14ac:dyDescent="0.25">
      <c r="B8483" s="33"/>
      <c r="C8483" t="str" cm="1">
        <f t="array" ref="C8483">IFERROR(_xlfn.TEXTJOIN(" | ", TRUE, _xlfn._xlws.FILTER(delKontrakt['#] &amp; " " &amp; delKontrakt[Navn], ISNUMBER(MATCH(delKontrakt['#], VALUE(_xlfn.TEXTSPLIT(SUBSTITUTE(Prisinformasjon!$B8483,  ", ", ","), ",")), 0)))), "Delkontraktnavn hentes automatisk ved å fylle ut delkontraktnummer")</f>
        <v>Delkontraktnavn hentes automatisk ved å fylle ut delkontraktnummer</v>
      </c>
      <c r="D8483" s="34"/>
      <c r="E8483" s="34"/>
      <c r="F8483" s="33"/>
      <c r="G8483" s="33"/>
      <c r="H8483" s="15"/>
      <c r="I8483" s="15"/>
      <c r="J8483" s="15"/>
      <c r="K8483" s="48"/>
      <c r="L8483" s="44"/>
      <c r="M8483" s="47" t="str">
        <f>IFERROR(TRIM($K8483)/_xlfn.XLOOKUP(TRIM($F8483),Produktinformasjon!$D$5:$D$10000,Produktinformasjon!$L$5:$L$10000,,0),"Pris per enhet "&amp;Til_Hvem&amp;" beregnes automatisk ved komplett utfylling")</f>
        <v>Pris per enhet Regionalt beregnes automatisk ved komplett utfylling</v>
      </c>
      <c r="N8483" s="47" t="str">
        <f>IFERROR(TRIM($L8483)/_xlfn.XLOOKUP(TRIM($F8483),Produktinformasjon!$D$5:$D$10000,Produktinformasjon!$L$5:$L$10000,,0),"Pris per enhet Regionalt felleslager beregnes automatisk ved komplett utfylling")</f>
        <v>Pris per enhet Regionalt felleslager beregnes automatisk ved komplett utfylling</v>
      </c>
    </row>
    <row r="8484" spans="2:14" x14ac:dyDescent="0.25">
      <c r="B8484" s="33"/>
      <c r="C8484" t="str" cm="1">
        <f t="array" ref="C8484">IFERROR(_xlfn.TEXTJOIN(" | ", TRUE, _xlfn._xlws.FILTER(delKontrakt['#] &amp; " " &amp; delKontrakt[Navn], ISNUMBER(MATCH(delKontrakt['#], VALUE(_xlfn.TEXTSPLIT(SUBSTITUTE(Prisinformasjon!$B8484,  ", ", ","), ",")), 0)))), "Delkontraktnavn hentes automatisk ved å fylle ut delkontraktnummer")</f>
        <v>Delkontraktnavn hentes automatisk ved å fylle ut delkontraktnummer</v>
      </c>
      <c r="D8484" s="34"/>
      <c r="E8484" s="34"/>
      <c r="F8484" s="33"/>
      <c r="G8484" s="33"/>
      <c r="H8484" s="15"/>
      <c r="I8484" s="15"/>
      <c r="J8484" s="15"/>
      <c r="K8484" s="48"/>
      <c r="L8484" s="44"/>
      <c r="M8484" s="47" t="str">
        <f>IFERROR(TRIM($K8484)/_xlfn.XLOOKUP(TRIM($F8484),Produktinformasjon!$D$5:$D$10000,Produktinformasjon!$L$5:$L$10000,,0),"Pris per enhet "&amp;Til_Hvem&amp;" beregnes automatisk ved komplett utfylling")</f>
        <v>Pris per enhet Regionalt beregnes automatisk ved komplett utfylling</v>
      </c>
      <c r="N8484" s="47" t="str">
        <f>IFERROR(TRIM($L8484)/_xlfn.XLOOKUP(TRIM($F8484),Produktinformasjon!$D$5:$D$10000,Produktinformasjon!$L$5:$L$10000,,0),"Pris per enhet Regionalt felleslager beregnes automatisk ved komplett utfylling")</f>
        <v>Pris per enhet Regionalt felleslager beregnes automatisk ved komplett utfylling</v>
      </c>
    </row>
    <row r="8485" spans="2:14" x14ac:dyDescent="0.25">
      <c r="B8485" s="33"/>
      <c r="C8485" t="str" cm="1">
        <f t="array" ref="C8485">IFERROR(_xlfn.TEXTJOIN(" | ", TRUE, _xlfn._xlws.FILTER(delKontrakt['#] &amp; " " &amp; delKontrakt[Navn], ISNUMBER(MATCH(delKontrakt['#], VALUE(_xlfn.TEXTSPLIT(SUBSTITUTE(Prisinformasjon!$B8485,  ", ", ","), ",")), 0)))), "Delkontraktnavn hentes automatisk ved å fylle ut delkontraktnummer")</f>
        <v>Delkontraktnavn hentes automatisk ved å fylle ut delkontraktnummer</v>
      </c>
      <c r="D8485" s="34"/>
      <c r="E8485" s="34"/>
      <c r="F8485" s="33"/>
      <c r="G8485" s="33"/>
      <c r="H8485" s="15"/>
      <c r="I8485" s="15"/>
      <c r="J8485" s="15"/>
      <c r="K8485" s="48"/>
      <c r="L8485" s="44"/>
      <c r="M8485" s="47" t="str">
        <f>IFERROR(TRIM($K8485)/_xlfn.XLOOKUP(TRIM($F8485),Produktinformasjon!$D$5:$D$10000,Produktinformasjon!$L$5:$L$10000,,0),"Pris per enhet "&amp;Til_Hvem&amp;" beregnes automatisk ved komplett utfylling")</f>
        <v>Pris per enhet Regionalt beregnes automatisk ved komplett utfylling</v>
      </c>
      <c r="N8485" s="47" t="str">
        <f>IFERROR(TRIM($L8485)/_xlfn.XLOOKUP(TRIM($F8485),Produktinformasjon!$D$5:$D$10000,Produktinformasjon!$L$5:$L$10000,,0),"Pris per enhet Regionalt felleslager beregnes automatisk ved komplett utfylling")</f>
        <v>Pris per enhet Regionalt felleslager beregnes automatisk ved komplett utfylling</v>
      </c>
    </row>
    <row r="8486" spans="2:14" x14ac:dyDescent="0.25">
      <c r="B8486" s="33"/>
      <c r="C8486" t="str" cm="1">
        <f t="array" ref="C8486">IFERROR(_xlfn.TEXTJOIN(" | ", TRUE, _xlfn._xlws.FILTER(delKontrakt['#] &amp; " " &amp; delKontrakt[Navn], ISNUMBER(MATCH(delKontrakt['#], VALUE(_xlfn.TEXTSPLIT(SUBSTITUTE(Prisinformasjon!$B8486,  ", ", ","), ",")), 0)))), "Delkontraktnavn hentes automatisk ved å fylle ut delkontraktnummer")</f>
        <v>Delkontraktnavn hentes automatisk ved å fylle ut delkontraktnummer</v>
      </c>
      <c r="D8486" s="34"/>
      <c r="E8486" s="34"/>
      <c r="F8486" s="33"/>
      <c r="G8486" s="33"/>
      <c r="H8486" s="15"/>
      <c r="I8486" s="15"/>
      <c r="J8486" s="15"/>
      <c r="K8486" s="48"/>
      <c r="L8486" s="44"/>
      <c r="M8486" s="47" t="str">
        <f>IFERROR(TRIM($K8486)/_xlfn.XLOOKUP(TRIM($F8486),Produktinformasjon!$D$5:$D$10000,Produktinformasjon!$L$5:$L$10000,,0),"Pris per enhet "&amp;Til_Hvem&amp;" beregnes automatisk ved komplett utfylling")</f>
        <v>Pris per enhet Regionalt beregnes automatisk ved komplett utfylling</v>
      </c>
      <c r="N8486" s="47" t="str">
        <f>IFERROR(TRIM($L8486)/_xlfn.XLOOKUP(TRIM($F8486),Produktinformasjon!$D$5:$D$10000,Produktinformasjon!$L$5:$L$10000,,0),"Pris per enhet Regionalt felleslager beregnes automatisk ved komplett utfylling")</f>
        <v>Pris per enhet Regionalt felleslager beregnes automatisk ved komplett utfylling</v>
      </c>
    </row>
    <row r="8487" spans="2:14" x14ac:dyDescent="0.25">
      <c r="B8487" s="33"/>
      <c r="C8487" t="str" cm="1">
        <f t="array" ref="C8487">IFERROR(_xlfn.TEXTJOIN(" | ", TRUE, _xlfn._xlws.FILTER(delKontrakt['#] &amp; " " &amp; delKontrakt[Navn], ISNUMBER(MATCH(delKontrakt['#], VALUE(_xlfn.TEXTSPLIT(SUBSTITUTE(Prisinformasjon!$B8487,  ", ", ","), ",")), 0)))), "Delkontraktnavn hentes automatisk ved å fylle ut delkontraktnummer")</f>
        <v>Delkontraktnavn hentes automatisk ved å fylle ut delkontraktnummer</v>
      </c>
      <c r="D8487" s="34"/>
      <c r="E8487" s="34"/>
      <c r="F8487" s="33"/>
      <c r="G8487" s="33"/>
      <c r="H8487" s="15"/>
      <c r="I8487" s="15"/>
      <c r="J8487" s="15"/>
      <c r="K8487" s="48"/>
      <c r="L8487" s="44"/>
      <c r="M8487" s="47" t="str">
        <f>IFERROR(TRIM($K8487)/_xlfn.XLOOKUP(TRIM($F8487),Produktinformasjon!$D$5:$D$10000,Produktinformasjon!$L$5:$L$10000,,0),"Pris per enhet "&amp;Til_Hvem&amp;" beregnes automatisk ved komplett utfylling")</f>
        <v>Pris per enhet Regionalt beregnes automatisk ved komplett utfylling</v>
      </c>
      <c r="N8487" s="47" t="str">
        <f>IFERROR(TRIM($L8487)/_xlfn.XLOOKUP(TRIM($F8487),Produktinformasjon!$D$5:$D$10000,Produktinformasjon!$L$5:$L$10000,,0),"Pris per enhet Regionalt felleslager beregnes automatisk ved komplett utfylling")</f>
        <v>Pris per enhet Regionalt felleslager beregnes automatisk ved komplett utfylling</v>
      </c>
    </row>
    <row r="8488" spans="2:14" x14ac:dyDescent="0.25">
      <c r="B8488" s="33"/>
      <c r="C8488" t="str" cm="1">
        <f t="array" ref="C8488">IFERROR(_xlfn.TEXTJOIN(" | ", TRUE, _xlfn._xlws.FILTER(delKontrakt['#] &amp; " " &amp; delKontrakt[Navn], ISNUMBER(MATCH(delKontrakt['#], VALUE(_xlfn.TEXTSPLIT(SUBSTITUTE(Prisinformasjon!$B8488,  ", ", ","), ",")), 0)))), "Delkontraktnavn hentes automatisk ved å fylle ut delkontraktnummer")</f>
        <v>Delkontraktnavn hentes automatisk ved å fylle ut delkontraktnummer</v>
      </c>
      <c r="D8488" s="34"/>
      <c r="E8488" s="34"/>
      <c r="F8488" s="33"/>
      <c r="G8488" s="33"/>
      <c r="H8488" s="15"/>
      <c r="I8488" s="15"/>
      <c r="J8488" s="15"/>
      <c r="K8488" s="48"/>
      <c r="L8488" s="44"/>
      <c r="M8488" s="47" t="str">
        <f>IFERROR(TRIM($K8488)/_xlfn.XLOOKUP(TRIM($F8488),Produktinformasjon!$D$5:$D$10000,Produktinformasjon!$L$5:$L$10000,,0),"Pris per enhet "&amp;Til_Hvem&amp;" beregnes automatisk ved komplett utfylling")</f>
        <v>Pris per enhet Regionalt beregnes automatisk ved komplett utfylling</v>
      </c>
      <c r="N8488" s="47" t="str">
        <f>IFERROR(TRIM($L8488)/_xlfn.XLOOKUP(TRIM($F8488),Produktinformasjon!$D$5:$D$10000,Produktinformasjon!$L$5:$L$10000,,0),"Pris per enhet Regionalt felleslager beregnes automatisk ved komplett utfylling")</f>
        <v>Pris per enhet Regionalt felleslager beregnes automatisk ved komplett utfylling</v>
      </c>
    </row>
    <row r="8489" spans="2:14" x14ac:dyDescent="0.25">
      <c r="B8489" s="33"/>
      <c r="C8489" t="str" cm="1">
        <f t="array" ref="C8489">IFERROR(_xlfn.TEXTJOIN(" | ", TRUE, _xlfn._xlws.FILTER(delKontrakt['#] &amp; " " &amp; delKontrakt[Navn], ISNUMBER(MATCH(delKontrakt['#], VALUE(_xlfn.TEXTSPLIT(SUBSTITUTE(Prisinformasjon!$B8489,  ", ", ","), ",")), 0)))), "Delkontraktnavn hentes automatisk ved å fylle ut delkontraktnummer")</f>
        <v>Delkontraktnavn hentes automatisk ved å fylle ut delkontraktnummer</v>
      </c>
      <c r="D8489" s="34"/>
      <c r="E8489" s="34"/>
      <c r="F8489" s="33"/>
      <c r="G8489" s="33"/>
      <c r="H8489" s="15"/>
      <c r="I8489" s="15"/>
      <c r="J8489" s="15"/>
      <c r="K8489" s="48"/>
      <c r="L8489" s="44"/>
      <c r="M8489" s="47" t="str">
        <f>IFERROR(TRIM($K8489)/_xlfn.XLOOKUP(TRIM($F8489),Produktinformasjon!$D$5:$D$10000,Produktinformasjon!$L$5:$L$10000,,0),"Pris per enhet "&amp;Til_Hvem&amp;" beregnes automatisk ved komplett utfylling")</f>
        <v>Pris per enhet Regionalt beregnes automatisk ved komplett utfylling</v>
      </c>
      <c r="N8489" s="47" t="str">
        <f>IFERROR(TRIM($L8489)/_xlfn.XLOOKUP(TRIM($F8489),Produktinformasjon!$D$5:$D$10000,Produktinformasjon!$L$5:$L$10000,,0),"Pris per enhet Regionalt felleslager beregnes automatisk ved komplett utfylling")</f>
        <v>Pris per enhet Regionalt felleslager beregnes automatisk ved komplett utfylling</v>
      </c>
    </row>
    <row r="8490" spans="2:14" x14ac:dyDescent="0.25">
      <c r="B8490" s="33"/>
      <c r="C8490" t="str" cm="1">
        <f t="array" ref="C8490">IFERROR(_xlfn.TEXTJOIN(" | ", TRUE, _xlfn._xlws.FILTER(delKontrakt['#] &amp; " " &amp; delKontrakt[Navn], ISNUMBER(MATCH(delKontrakt['#], VALUE(_xlfn.TEXTSPLIT(SUBSTITUTE(Prisinformasjon!$B8490,  ", ", ","), ",")), 0)))), "Delkontraktnavn hentes automatisk ved å fylle ut delkontraktnummer")</f>
        <v>Delkontraktnavn hentes automatisk ved å fylle ut delkontraktnummer</v>
      </c>
      <c r="D8490" s="34"/>
      <c r="E8490" s="34"/>
      <c r="F8490" s="33"/>
      <c r="G8490" s="33"/>
      <c r="H8490" s="15"/>
      <c r="I8490" s="15"/>
      <c r="J8490" s="15"/>
      <c r="K8490" s="48"/>
      <c r="L8490" s="44"/>
      <c r="M8490" s="47" t="str">
        <f>IFERROR(TRIM($K8490)/_xlfn.XLOOKUP(TRIM($F8490),Produktinformasjon!$D$5:$D$10000,Produktinformasjon!$L$5:$L$10000,,0),"Pris per enhet "&amp;Til_Hvem&amp;" beregnes automatisk ved komplett utfylling")</f>
        <v>Pris per enhet Regionalt beregnes automatisk ved komplett utfylling</v>
      </c>
      <c r="N8490" s="47" t="str">
        <f>IFERROR(TRIM($L8490)/_xlfn.XLOOKUP(TRIM($F8490),Produktinformasjon!$D$5:$D$10000,Produktinformasjon!$L$5:$L$10000,,0),"Pris per enhet Regionalt felleslager beregnes automatisk ved komplett utfylling")</f>
        <v>Pris per enhet Regionalt felleslager beregnes automatisk ved komplett utfylling</v>
      </c>
    </row>
    <row r="8491" spans="2:14" x14ac:dyDescent="0.25">
      <c r="B8491" s="33"/>
      <c r="C8491" t="str" cm="1">
        <f t="array" ref="C8491">IFERROR(_xlfn.TEXTJOIN(" | ", TRUE, _xlfn._xlws.FILTER(delKontrakt['#] &amp; " " &amp; delKontrakt[Navn], ISNUMBER(MATCH(delKontrakt['#], VALUE(_xlfn.TEXTSPLIT(SUBSTITUTE(Prisinformasjon!$B8491,  ", ", ","), ",")), 0)))), "Delkontraktnavn hentes automatisk ved å fylle ut delkontraktnummer")</f>
        <v>Delkontraktnavn hentes automatisk ved å fylle ut delkontraktnummer</v>
      </c>
      <c r="D8491" s="34"/>
      <c r="E8491" s="34"/>
      <c r="F8491" s="33"/>
      <c r="G8491" s="33"/>
      <c r="H8491" s="15"/>
      <c r="I8491" s="15"/>
      <c r="J8491" s="15"/>
      <c r="K8491" s="48"/>
      <c r="L8491" s="44"/>
      <c r="M8491" s="47" t="str">
        <f>IFERROR(TRIM($K8491)/_xlfn.XLOOKUP(TRIM($F8491),Produktinformasjon!$D$5:$D$10000,Produktinformasjon!$L$5:$L$10000,,0),"Pris per enhet "&amp;Til_Hvem&amp;" beregnes automatisk ved komplett utfylling")</f>
        <v>Pris per enhet Regionalt beregnes automatisk ved komplett utfylling</v>
      </c>
      <c r="N8491" s="47" t="str">
        <f>IFERROR(TRIM($L8491)/_xlfn.XLOOKUP(TRIM($F8491),Produktinformasjon!$D$5:$D$10000,Produktinformasjon!$L$5:$L$10000,,0),"Pris per enhet Regionalt felleslager beregnes automatisk ved komplett utfylling")</f>
        <v>Pris per enhet Regionalt felleslager beregnes automatisk ved komplett utfylling</v>
      </c>
    </row>
    <row r="8492" spans="2:14" x14ac:dyDescent="0.25">
      <c r="B8492" s="33"/>
      <c r="C8492" t="str" cm="1">
        <f t="array" ref="C8492">IFERROR(_xlfn.TEXTJOIN(" | ", TRUE, _xlfn._xlws.FILTER(delKontrakt['#] &amp; " " &amp; delKontrakt[Navn], ISNUMBER(MATCH(delKontrakt['#], VALUE(_xlfn.TEXTSPLIT(SUBSTITUTE(Prisinformasjon!$B8492,  ", ", ","), ",")), 0)))), "Delkontraktnavn hentes automatisk ved å fylle ut delkontraktnummer")</f>
        <v>Delkontraktnavn hentes automatisk ved å fylle ut delkontraktnummer</v>
      </c>
      <c r="D8492" s="34"/>
      <c r="E8492" s="34"/>
      <c r="F8492" s="33"/>
      <c r="G8492" s="33"/>
      <c r="H8492" s="15"/>
      <c r="I8492" s="15"/>
      <c r="J8492" s="15"/>
      <c r="K8492" s="48"/>
      <c r="L8492" s="44"/>
      <c r="M8492" s="47" t="str">
        <f>IFERROR(TRIM($K8492)/_xlfn.XLOOKUP(TRIM($F8492),Produktinformasjon!$D$5:$D$10000,Produktinformasjon!$L$5:$L$10000,,0),"Pris per enhet "&amp;Til_Hvem&amp;" beregnes automatisk ved komplett utfylling")</f>
        <v>Pris per enhet Regionalt beregnes automatisk ved komplett utfylling</v>
      </c>
      <c r="N8492" s="47" t="str">
        <f>IFERROR(TRIM($L8492)/_xlfn.XLOOKUP(TRIM($F8492),Produktinformasjon!$D$5:$D$10000,Produktinformasjon!$L$5:$L$10000,,0),"Pris per enhet Regionalt felleslager beregnes automatisk ved komplett utfylling")</f>
        <v>Pris per enhet Regionalt felleslager beregnes automatisk ved komplett utfylling</v>
      </c>
    </row>
    <row r="8493" spans="2:14" x14ac:dyDescent="0.25">
      <c r="B8493" s="33"/>
      <c r="C8493" t="str" cm="1">
        <f t="array" ref="C8493">IFERROR(_xlfn.TEXTJOIN(" | ", TRUE, _xlfn._xlws.FILTER(delKontrakt['#] &amp; " " &amp; delKontrakt[Navn], ISNUMBER(MATCH(delKontrakt['#], VALUE(_xlfn.TEXTSPLIT(SUBSTITUTE(Prisinformasjon!$B8493,  ", ", ","), ",")), 0)))), "Delkontraktnavn hentes automatisk ved å fylle ut delkontraktnummer")</f>
        <v>Delkontraktnavn hentes automatisk ved å fylle ut delkontraktnummer</v>
      </c>
      <c r="D8493" s="34"/>
      <c r="E8493" s="34"/>
      <c r="F8493" s="33"/>
      <c r="G8493" s="33"/>
      <c r="H8493" s="15"/>
      <c r="I8493" s="15"/>
      <c r="J8493" s="15"/>
      <c r="K8493" s="48"/>
      <c r="L8493" s="44"/>
      <c r="M8493" s="47" t="str">
        <f>IFERROR(TRIM($K8493)/_xlfn.XLOOKUP(TRIM($F8493),Produktinformasjon!$D$5:$D$10000,Produktinformasjon!$L$5:$L$10000,,0),"Pris per enhet "&amp;Til_Hvem&amp;" beregnes automatisk ved komplett utfylling")</f>
        <v>Pris per enhet Regionalt beregnes automatisk ved komplett utfylling</v>
      </c>
      <c r="N8493" s="47" t="str">
        <f>IFERROR(TRIM($L8493)/_xlfn.XLOOKUP(TRIM($F8493),Produktinformasjon!$D$5:$D$10000,Produktinformasjon!$L$5:$L$10000,,0),"Pris per enhet Regionalt felleslager beregnes automatisk ved komplett utfylling")</f>
        <v>Pris per enhet Regionalt felleslager beregnes automatisk ved komplett utfylling</v>
      </c>
    </row>
    <row r="8494" spans="2:14" x14ac:dyDescent="0.25">
      <c r="B8494" s="33"/>
      <c r="C8494" t="str" cm="1">
        <f t="array" ref="C8494">IFERROR(_xlfn.TEXTJOIN(" | ", TRUE, _xlfn._xlws.FILTER(delKontrakt['#] &amp; " " &amp; delKontrakt[Navn], ISNUMBER(MATCH(delKontrakt['#], VALUE(_xlfn.TEXTSPLIT(SUBSTITUTE(Prisinformasjon!$B8494,  ", ", ","), ",")), 0)))), "Delkontraktnavn hentes automatisk ved å fylle ut delkontraktnummer")</f>
        <v>Delkontraktnavn hentes automatisk ved å fylle ut delkontraktnummer</v>
      </c>
      <c r="D8494" s="34"/>
      <c r="E8494" s="34"/>
      <c r="F8494" s="33"/>
      <c r="G8494" s="33"/>
      <c r="H8494" s="15"/>
      <c r="I8494" s="15"/>
      <c r="J8494" s="15"/>
      <c r="K8494" s="48"/>
      <c r="L8494" s="44"/>
      <c r="M8494" s="47" t="str">
        <f>IFERROR(TRIM($K8494)/_xlfn.XLOOKUP(TRIM($F8494),Produktinformasjon!$D$5:$D$10000,Produktinformasjon!$L$5:$L$10000,,0),"Pris per enhet "&amp;Til_Hvem&amp;" beregnes automatisk ved komplett utfylling")</f>
        <v>Pris per enhet Regionalt beregnes automatisk ved komplett utfylling</v>
      </c>
      <c r="N8494" s="47" t="str">
        <f>IFERROR(TRIM($L8494)/_xlfn.XLOOKUP(TRIM($F8494),Produktinformasjon!$D$5:$D$10000,Produktinformasjon!$L$5:$L$10000,,0),"Pris per enhet Regionalt felleslager beregnes automatisk ved komplett utfylling")</f>
        <v>Pris per enhet Regionalt felleslager beregnes automatisk ved komplett utfylling</v>
      </c>
    </row>
    <row r="8495" spans="2:14" x14ac:dyDescent="0.25">
      <c r="B8495" s="33"/>
      <c r="C8495" t="str" cm="1">
        <f t="array" ref="C8495">IFERROR(_xlfn.TEXTJOIN(" | ", TRUE, _xlfn._xlws.FILTER(delKontrakt['#] &amp; " " &amp; delKontrakt[Navn], ISNUMBER(MATCH(delKontrakt['#], VALUE(_xlfn.TEXTSPLIT(SUBSTITUTE(Prisinformasjon!$B8495,  ", ", ","), ",")), 0)))), "Delkontraktnavn hentes automatisk ved å fylle ut delkontraktnummer")</f>
        <v>Delkontraktnavn hentes automatisk ved å fylle ut delkontraktnummer</v>
      </c>
      <c r="D8495" s="34"/>
      <c r="E8495" s="34"/>
      <c r="F8495" s="33"/>
      <c r="G8495" s="33"/>
      <c r="H8495" s="15"/>
      <c r="I8495" s="15"/>
      <c r="J8495" s="15"/>
      <c r="K8495" s="48"/>
      <c r="L8495" s="44"/>
      <c r="M8495" s="47" t="str">
        <f>IFERROR(TRIM($K8495)/_xlfn.XLOOKUP(TRIM($F8495),Produktinformasjon!$D$5:$D$10000,Produktinformasjon!$L$5:$L$10000,,0),"Pris per enhet "&amp;Til_Hvem&amp;" beregnes automatisk ved komplett utfylling")</f>
        <v>Pris per enhet Regionalt beregnes automatisk ved komplett utfylling</v>
      </c>
      <c r="N8495" s="47" t="str">
        <f>IFERROR(TRIM($L8495)/_xlfn.XLOOKUP(TRIM($F8495),Produktinformasjon!$D$5:$D$10000,Produktinformasjon!$L$5:$L$10000,,0),"Pris per enhet Regionalt felleslager beregnes automatisk ved komplett utfylling")</f>
        <v>Pris per enhet Regionalt felleslager beregnes automatisk ved komplett utfylling</v>
      </c>
    </row>
    <row r="8496" spans="2:14" x14ac:dyDescent="0.25">
      <c r="B8496" s="33"/>
      <c r="C8496" t="str" cm="1">
        <f t="array" ref="C8496">IFERROR(_xlfn.TEXTJOIN(" | ", TRUE, _xlfn._xlws.FILTER(delKontrakt['#] &amp; " " &amp; delKontrakt[Navn], ISNUMBER(MATCH(delKontrakt['#], VALUE(_xlfn.TEXTSPLIT(SUBSTITUTE(Prisinformasjon!$B8496,  ", ", ","), ",")), 0)))), "Delkontraktnavn hentes automatisk ved å fylle ut delkontraktnummer")</f>
        <v>Delkontraktnavn hentes automatisk ved å fylle ut delkontraktnummer</v>
      </c>
      <c r="D8496" s="34"/>
      <c r="E8496" s="34"/>
      <c r="F8496" s="33"/>
      <c r="G8496" s="33"/>
      <c r="H8496" s="15"/>
      <c r="I8496" s="15"/>
      <c r="J8496" s="15"/>
      <c r="K8496" s="48"/>
      <c r="L8496" s="44"/>
      <c r="M8496" s="47" t="str">
        <f>IFERROR(TRIM($K8496)/_xlfn.XLOOKUP(TRIM($F8496),Produktinformasjon!$D$5:$D$10000,Produktinformasjon!$L$5:$L$10000,,0),"Pris per enhet "&amp;Til_Hvem&amp;" beregnes automatisk ved komplett utfylling")</f>
        <v>Pris per enhet Regionalt beregnes automatisk ved komplett utfylling</v>
      </c>
      <c r="N8496" s="47" t="str">
        <f>IFERROR(TRIM($L8496)/_xlfn.XLOOKUP(TRIM($F8496),Produktinformasjon!$D$5:$D$10000,Produktinformasjon!$L$5:$L$10000,,0),"Pris per enhet Regionalt felleslager beregnes automatisk ved komplett utfylling")</f>
        <v>Pris per enhet Regionalt felleslager beregnes automatisk ved komplett utfylling</v>
      </c>
    </row>
    <row r="8497" spans="2:14" x14ac:dyDescent="0.25">
      <c r="B8497" s="33"/>
      <c r="C8497" t="str" cm="1">
        <f t="array" ref="C8497">IFERROR(_xlfn.TEXTJOIN(" | ", TRUE, _xlfn._xlws.FILTER(delKontrakt['#] &amp; " " &amp; delKontrakt[Navn], ISNUMBER(MATCH(delKontrakt['#], VALUE(_xlfn.TEXTSPLIT(SUBSTITUTE(Prisinformasjon!$B8497,  ", ", ","), ",")), 0)))), "Delkontraktnavn hentes automatisk ved å fylle ut delkontraktnummer")</f>
        <v>Delkontraktnavn hentes automatisk ved å fylle ut delkontraktnummer</v>
      </c>
      <c r="D8497" s="34"/>
      <c r="E8497" s="34"/>
      <c r="F8497" s="33"/>
      <c r="G8497" s="33"/>
      <c r="H8497" s="15"/>
      <c r="I8497" s="15"/>
      <c r="J8497" s="15"/>
      <c r="K8497" s="48"/>
      <c r="L8497" s="44"/>
      <c r="M8497" s="47" t="str">
        <f>IFERROR(TRIM($K8497)/_xlfn.XLOOKUP(TRIM($F8497),Produktinformasjon!$D$5:$D$10000,Produktinformasjon!$L$5:$L$10000,,0),"Pris per enhet "&amp;Til_Hvem&amp;" beregnes automatisk ved komplett utfylling")</f>
        <v>Pris per enhet Regionalt beregnes automatisk ved komplett utfylling</v>
      </c>
      <c r="N8497" s="47" t="str">
        <f>IFERROR(TRIM($L8497)/_xlfn.XLOOKUP(TRIM($F8497),Produktinformasjon!$D$5:$D$10000,Produktinformasjon!$L$5:$L$10000,,0),"Pris per enhet Regionalt felleslager beregnes automatisk ved komplett utfylling")</f>
        <v>Pris per enhet Regionalt felleslager beregnes automatisk ved komplett utfylling</v>
      </c>
    </row>
    <row r="8498" spans="2:14" x14ac:dyDescent="0.25">
      <c r="B8498" s="33"/>
      <c r="C8498" t="str" cm="1">
        <f t="array" ref="C8498">IFERROR(_xlfn.TEXTJOIN(" | ", TRUE, _xlfn._xlws.FILTER(delKontrakt['#] &amp; " " &amp; delKontrakt[Navn], ISNUMBER(MATCH(delKontrakt['#], VALUE(_xlfn.TEXTSPLIT(SUBSTITUTE(Prisinformasjon!$B8498,  ", ", ","), ",")), 0)))), "Delkontraktnavn hentes automatisk ved å fylle ut delkontraktnummer")</f>
        <v>Delkontraktnavn hentes automatisk ved å fylle ut delkontraktnummer</v>
      </c>
      <c r="D8498" s="34"/>
      <c r="E8498" s="34"/>
      <c r="F8498" s="33"/>
      <c r="G8498" s="33"/>
      <c r="H8498" s="15"/>
      <c r="I8498" s="15"/>
      <c r="J8498" s="15"/>
      <c r="K8498" s="48"/>
      <c r="L8498" s="44"/>
      <c r="M8498" s="47" t="str">
        <f>IFERROR(TRIM($K8498)/_xlfn.XLOOKUP(TRIM($F8498),Produktinformasjon!$D$5:$D$10000,Produktinformasjon!$L$5:$L$10000,,0),"Pris per enhet "&amp;Til_Hvem&amp;" beregnes automatisk ved komplett utfylling")</f>
        <v>Pris per enhet Regionalt beregnes automatisk ved komplett utfylling</v>
      </c>
      <c r="N8498" s="47" t="str">
        <f>IFERROR(TRIM($L8498)/_xlfn.XLOOKUP(TRIM($F8498),Produktinformasjon!$D$5:$D$10000,Produktinformasjon!$L$5:$L$10000,,0),"Pris per enhet Regionalt felleslager beregnes automatisk ved komplett utfylling")</f>
        <v>Pris per enhet Regionalt felleslager beregnes automatisk ved komplett utfylling</v>
      </c>
    </row>
    <row r="8499" spans="2:14" x14ac:dyDescent="0.25">
      <c r="B8499" s="33"/>
      <c r="C8499" t="str" cm="1">
        <f t="array" ref="C8499">IFERROR(_xlfn.TEXTJOIN(" | ", TRUE, _xlfn._xlws.FILTER(delKontrakt['#] &amp; " " &amp; delKontrakt[Navn], ISNUMBER(MATCH(delKontrakt['#], VALUE(_xlfn.TEXTSPLIT(SUBSTITUTE(Prisinformasjon!$B8499,  ", ", ","), ",")), 0)))), "Delkontraktnavn hentes automatisk ved å fylle ut delkontraktnummer")</f>
        <v>Delkontraktnavn hentes automatisk ved å fylle ut delkontraktnummer</v>
      </c>
      <c r="D8499" s="34"/>
      <c r="E8499" s="34"/>
      <c r="F8499" s="33"/>
      <c r="G8499" s="33"/>
      <c r="H8499" s="15"/>
      <c r="I8499" s="15"/>
      <c r="J8499" s="15"/>
      <c r="K8499" s="48"/>
      <c r="L8499" s="44"/>
      <c r="M8499" s="47" t="str">
        <f>IFERROR(TRIM($K8499)/_xlfn.XLOOKUP(TRIM($F8499),Produktinformasjon!$D$5:$D$10000,Produktinformasjon!$L$5:$L$10000,,0),"Pris per enhet "&amp;Til_Hvem&amp;" beregnes automatisk ved komplett utfylling")</f>
        <v>Pris per enhet Regionalt beregnes automatisk ved komplett utfylling</v>
      </c>
      <c r="N8499" s="47" t="str">
        <f>IFERROR(TRIM($L8499)/_xlfn.XLOOKUP(TRIM($F8499),Produktinformasjon!$D$5:$D$10000,Produktinformasjon!$L$5:$L$10000,,0),"Pris per enhet Regionalt felleslager beregnes automatisk ved komplett utfylling")</f>
        <v>Pris per enhet Regionalt felleslager beregnes automatisk ved komplett utfylling</v>
      </c>
    </row>
    <row r="8500" spans="2:14" x14ac:dyDescent="0.25">
      <c r="B8500" s="33"/>
      <c r="C8500" t="str" cm="1">
        <f t="array" ref="C8500">IFERROR(_xlfn.TEXTJOIN(" | ", TRUE, _xlfn._xlws.FILTER(delKontrakt['#] &amp; " " &amp; delKontrakt[Navn], ISNUMBER(MATCH(delKontrakt['#], VALUE(_xlfn.TEXTSPLIT(SUBSTITUTE(Prisinformasjon!$B8500,  ", ", ","), ",")), 0)))), "Delkontraktnavn hentes automatisk ved å fylle ut delkontraktnummer")</f>
        <v>Delkontraktnavn hentes automatisk ved å fylle ut delkontraktnummer</v>
      </c>
      <c r="D8500" s="34"/>
      <c r="E8500" s="34"/>
      <c r="F8500" s="33"/>
      <c r="G8500" s="33"/>
      <c r="H8500" s="15"/>
      <c r="I8500" s="15"/>
      <c r="J8500" s="15"/>
      <c r="K8500" s="48"/>
      <c r="L8500" s="44"/>
      <c r="M8500" s="47" t="str">
        <f>IFERROR(TRIM($K8500)/_xlfn.XLOOKUP(TRIM($F8500),Produktinformasjon!$D$5:$D$10000,Produktinformasjon!$L$5:$L$10000,,0),"Pris per enhet "&amp;Til_Hvem&amp;" beregnes automatisk ved komplett utfylling")</f>
        <v>Pris per enhet Regionalt beregnes automatisk ved komplett utfylling</v>
      </c>
      <c r="N8500" s="47" t="str">
        <f>IFERROR(TRIM($L8500)/_xlfn.XLOOKUP(TRIM($F8500),Produktinformasjon!$D$5:$D$10000,Produktinformasjon!$L$5:$L$10000,,0),"Pris per enhet Regionalt felleslager beregnes automatisk ved komplett utfylling")</f>
        <v>Pris per enhet Regionalt felleslager beregnes automatisk ved komplett utfylling</v>
      </c>
    </row>
    <row r="8501" spans="2:14" x14ac:dyDescent="0.25">
      <c r="B8501" s="33"/>
      <c r="C8501" t="str" cm="1">
        <f t="array" ref="C8501">IFERROR(_xlfn.TEXTJOIN(" | ", TRUE, _xlfn._xlws.FILTER(delKontrakt['#] &amp; " " &amp; delKontrakt[Navn], ISNUMBER(MATCH(delKontrakt['#], VALUE(_xlfn.TEXTSPLIT(SUBSTITUTE(Prisinformasjon!$B8501,  ", ", ","), ",")), 0)))), "Delkontraktnavn hentes automatisk ved å fylle ut delkontraktnummer")</f>
        <v>Delkontraktnavn hentes automatisk ved å fylle ut delkontraktnummer</v>
      </c>
      <c r="D8501" s="34"/>
      <c r="E8501" s="34"/>
      <c r="F8501" s="33"/>
      <c r="G8501" s="33"/>
      <c r="H8501" s="15"/>
      <c r="I8501" s="15"/>
      <c r="J8501" s="15"/>
      <c r="K8501" s="48"/>
      <c r="L8501" s="44"/>
      <c r="M8501" s="47" t="str">
        <f>IFERROR(TRIM($K8501)/_xlfn.XLOOKUP(TRIM($F8501),Produktinformasjon!$D$5:$D$10000,Produktinformasjon!$L$5:$L$10000,,0),"Pris per enhet "&amp;Til_Hvem&amp;" beregnes automatisk ved komplett utfylling")</f>
        <v>Pris per enhet Regionalt beregnes automatisk ved komplett utfylling</v>
      </c>
      <c r="N8501" s="47" t="str">
        <f>IFERROR(TRIM($L8501)/_xlfn.XLOOKUP(TRIM($F8501),Produktinformasjon!$D$5:$D$10000,Produktinformasjon!$L$5:$L$10000,,0),"Pris per enhet Regionalt felleslager beregnes automatisk ved komplett utfylling")</f>
        <v>Pris per enhet Regionalt felleslager beregnes automatisk ved komplett utfylling</v>
      </c>
    </row>
    <row r="8502" spans="2:14" x14ac:dyDescent="0.25">
      <c r="B8502" s="33"/>
      <c r="C8502" t="str" cm="1">
        <f t="array" ref="C8502">IFERROR(_xlfn.TEXTJOIN(" | ", TRUE, _xlfn._xlws.FILTER(delKontrakt['#] &amp; " " &amp; delKontrakt[Navn], ISNUMBER(MATCH(delKontrakt['#], VALUE(_xlfn.TEXTSPLIT(SUBSTITUTE(Prisinformasjon!$B8502,  ", ", ","), ",")), 0)))), "Delkontraktnavn hentes automatisk ved å fylle ut delkontraktnummer")</f>
        <v>Delkontraktnavn hentes automatisk ved å fylle ut delkontraktnummer</v>
      </c>
      <c r="D8502" s="34"/>
      <c r="E8502" s="34"/>
      <c r="F8502" s="33"/>
      <c r="G8502" s="33"/>
      <c r="H8502" s="15"/>
      <c r="I8502" s="15"/>
      <c r="J8502" s="15"/>
      <c r="K8502" s="48"/>
      <c r="L8502" s="44"/>
      <c r="M8502" s="47" t="str">
        <f>IFERROR(TRIM($K8502)/_xlfn.XLOOKUP(TRIM($F8502),Produktinformasjon!$D$5:$D$10000,Produktinformasjon!$L$5:$L$10000,,0),"Pris per enhet "&amp;Til_Hvem&amp;" beregnes automatisk ved komplett utfylling")</f>
        <v>Pris per enhet Regionalt beregnes automatisk ved komplett utfylling</v>
      </c>
      <c r="N8502" s="47" t="str">
        <f>IFERROR(TRIM($L8502)/_xlfn.XLOOKUP(TRIM($F8502),Produktinformasjon!$D$5:$D$10000,Produktinformasjon!$L$5:$L$10000,,0),"Pris per enhet Regionalt felleslager beregnes automatisk ved komplett utfylling")</f>
        <v>Pris per enhet Regionalt felleslager beregnes automatisk ved komplett utfylling</v>
      </c>
    </row>
    <row r="8503" spans="2:14" x14ac:dyDescent="0.25">
      <c r="B8503" s="33"/>
      <c r="C8503" t="str" cm="1">
        <f t="array" ref="C8503">IFERROR(_xlfn.TEXTJOIN(" | ", TRUE, _xlfn._xlws.FILTER(delKontrakt['#] &amp; " " &amp; delKontrakt[Navn], ISNUMBER(MATCH(delKontrakt['#], VALUE(_xlfn.TEXTSPLIT(SUBSTITUTE(Prisinformasjon!$B8503,  ", ", ","), ",")), 0)))), "Delkontraktnavn hentes automatisk ved å fylle ut delkontraktnummer")</f>
        <v>Delkontraktnavn hentes automatisk ved å fylle ut delkontraktnummer</v>
      </c>
      <c r="D8503" s="34"/>
      <c r="E8503" s="34"/>
      <c r="F8503" s="33"/>
      <c r="G8503" s="33"/>
      <c r="H8503" s="15"/>
      <c r="I8503" s="15"/>
      <c r="J8503" s="15"/>
      <c r="K8503" s="48"/>
      <c r="L8503" s="44"/>
      <c r="M8503" s="47" t="str">
        <f>IFERROR(TRIM($K8503)/_xlfn.XLOOKUP(TRIM($F8503),Produktinformasjon!$D$5:$D$10000,Produktinformasjon!$L$5:$L$10000,,0),"Pris per enhet "&amp;Til_Hvem&amp;" beregnes automatisk ved komplett utfylling")</f>
        <v>Pris per enhet Regionalt beregnes automatisk ved komplett utfylling</v>
      </c>
      <c r="N8503" s="47" t="str">
        <f>IFERROR(TRIM($L8503)/_xlfn.XLOOKUP(TRIM($F8503),Produktinformasjon!$D$5:$D$10000,Produktinformasjon!$L$5:$L$10000,,0),"Pris per enhet Regionalt felleslager beregnes automatisk ved komplett utfylling")</f>
        <v>Pris per enhet Regionalt felleslager beregnes automatisk ved komplett utfylling</v>
      </c>
    </row>
    <row r="8504" spans="2:14" x14ac:dyDescent="0.25">
      <c r="B8504" s="33"/>
      <c r="C8504" t="str" cm="1">
        <f t="array" ref="C8504">IFERROR(_xlfn.TEXTJOIN(" | ", TRUE, _xlfn._xlws.FILTER(delKontrakt['#] &amp; " " &amp; delKontrakt[Navn], ISNUMBER(MATCH(delKontrakt['#], VALUE(_xlfn.TEXTSPLIT(SUBSTITUTE(Prisinformasjon!$B8504,  ", ", ","), ",")), 0)))), "Delkontraktnavn hentes automatisk ved å fylle ut delkontraktnummer")</f>
        <v>Delkontraktnavn hentes automatisk ved å fylle ut delkontraktnummer</v>
      </c>
      <c r="D8504" s="34"/>
      <c r="E8504" s="34"/>
      <c r="F8504" s="33"/>
      <c r="G8504" s="33"/>
      <c r="H8504" s="15"/>
      <c r="I8504" s="15"/>
      <c r="J8504" s="15"/>
      <c r="K8504" s="48"/>
      <c r="L8504" s="44"/>
      <c r="M8504" s="47" t="str">
        <f>IFERROR(TRIM($K8504)/_xlfn.XLOOKUP(TRIM($F8504),Produktinformasjon!$D$5:$D$10000,Produktinformasjon!$L$5:$L$10000,,0),"Pris per enhet "&amp;Til_Hvem&amp;" beregnes automatisk ved komplett utfylling")</f>
        <v>Pris per enhet Regionalt beregnes automatisk ved komplett utfylling</v>
      </c>
      <c r="N8504" s="47" t="str">
        <f>IFERROR(TRIM($L8504)/_xlfn.XLOOKUP(TRIM($F8504),Produktinformasjon!$D$5:$D$10000,Produktinformasjon!$L$5:$L$10000,,0),"Pris per enhet Regionalt felleslager beregnes automatisk ved komplett utfylling")</f>
        <v>Pris per enhet Regionalt felleslager beregnes automatisk ved komplett utfylling</v>
      </c>
    </row>
    <row r="8505" spans="2:14" x14ac:dyDescent="0.25">
      <c r="B8505" s="33"/>
      <c r="C8505" t="str" cm="1">
        <f t="array" ref="C8505">IFERROR(_xlfn.TEXTJOIN(" | ", TRUE, _xlfn._xlws.FILTER(delKontrakt['#] &amp; " " &amp; delKontrakt[Navn], ISNUMBER(MATCH(delKontrakt['#], VALUE(_xlfn.TEXTSPLIT(SUBSTITUTE(Prisinformasjon!$B8505,  ", ", ","), ",")), 0)))), "Delkontraktnavn hentes automatisk ved å fylle ut delkontraktnummer")</f>
        <v>Delkontraktnavn hentes automatisk ved å fylle ut delkontraktnummer</v>
      </c>
      <c r="D8505" s="34"/>
      <c r="E8505" s="34"/>
      <c r="F8505" s="33"/>
      <c r="G8505" s="33"/>
      <c r="H8505" s="15"/>
      <c r="I8505" s="15"/>
      <c r="J8505" s="15"/>
      <c r="K8505" s="48"/>
      <c r="L8505" s="44"/>
      <c r="M8505" s="47" t="str">
        <f>IFERROR(TRIM($K8505)/_xlfn.XLOOKUP(TRIM($F8505),Produktinformasjon!$D$5:$D$10000,Produktinformasjon!$L$5:$L$10000,,0),"Pris per enhet "&amp;Til_Hvem&amp;" beregnes automatisk ved komplett utfylling")</f>
        <v>Pris per enhet Regionalt beregnes automatisk ved komplett utfylling</v>
      </c>
      <c r="N8505" s="47" t="str">
        <f>IFERROR(TRIM($L8505)/_xlfn.XLOOKUP(TRIM($F8505),Produktinformasjon!$D$5:$D$10000,Produktinformasjon!$L$5:$L$10000,,0),"Pris per enhet Regionalt felleslager beregnes automatisk ved komplett utfylling")</f>
        <v>Pris per enhet Regionalt felleslager beregnes automatisk ved komplett utfylling</v>
      </c>
    </row>
    <row r="8506" spans="2:14" x14ac:dyDescent="0.25">
      <c r="B8506" s="33"/>
      <c r="C8506" t="str" cm="1">
        <f t="array" ref="C8506">IFERROR(_xlfn.TEXTJOIN(" | ", TRUE, _xlfn._xlws.FILTER(delKontrakt['#] &amp; " " &amp; delKontrakt[Navn], ISNUMBER(MATCH(delKontrakt['#], VALUE(_xlfn.TEXTSPLIT(SUBSTITUTE(Prisinformasjon!$B8506,  ", ", ","), ",")), 0)))), "Delkontraktnavn hentes automatisk ved å fylle ut delkontraktnummer")</f>
        <v>Delkontraktnavn hentes automatisk ved å fylle ut delkontraktnummer</v>
      </c>
      <c r="D8506" s="34"/>
      <c r="E8506" s="34"/>
      <c r="F8506" s="33"/>
      <c r="G8506" s="33"/>
      <c r="H8506" s="15"/>
      <c r="I8506" s="15"/>
      <c r="J8506" s="15"/>
      <c r="K8506" s="48"/>
      <c r="L8506" s="44"/>
      <c r="M8506" s="47" t="str">
        <f>IFERROR(TRIM($K8506)/_xlfn.XLOOKUP(TRIM($F8506),Produktinformasjon!$D$5:$D$10000,Produktinformasjon!$L$5:$L$10000,,0),"Pris per enhet "&amp;Til_Hvem&amp;" beregnes automatisk ved komplett utfylling")</f>
        <v>Pris per enhet Regionalt beregnes automatisk ved komplett utfylling</v>
      </c>
      <c r="N8506" s="47" t="str">
        <f>IFERROR(TRIM($L8506)/_xlfn.XLOOKUP(TRIM($F8506),Produktinformasjon!$D$5:$D$10000,Produktinformasjon!$L$5:$L$10000,,0),"Pris per enhet Regionalt felleslager beregnes automatisk ved komplett utfylling")</f>
        <v>Pris per enhet Regionalt felleslager beregnes automatisk ved komplett utfylling</v>
      </c>
    </row>
    <row r="8507" spans="2:14" x14ac:dyDescent="0.25">
      <c r="B8507" s="33"/>
      <c r="C8507" t="str" cm="1">
        <f t="array" ref="C8507">IFERROR(_xlfn.TEXTJOIN(" | ", TRUE, _xlfn._xlws.FILTER(delKontrakt['#] &amp; " " &amp; delKontrakt[Navn], ISNUMBER(MATCH(delKontrakt['#], VALUE(_xlfn.TEXTSPLIT(SUBSTITUTE(Prisinformasjon!$B8507,  ", ", ","), ",")), 0)))), "Delkontraktnavn hentes automatisk ved å fylle ut delkontraktnummer")</f>
        <v>Delkontraktnavn hentes automatisk ved å fylle ut delkontraktnummer</v>
      </c>
      <c r="D8507" s="34"/>
      <c r="E8507" s="34"/>
      <c r="F8507" s="33"/>
      <c r="G8507" s="33"/>
      <c r="H8507" s="15"/>
      <c r="I8507" s="15"/>
      <c r="J8507" s="15"/>
      <c r="K8507" s="48"/>
      <c r="L8507" s="44"/>
      <c r="M8507" s="47" t="str">
        <f>IFERROR(TRIM($K8507)/_xlfn.XLOOKUP(TRIM($F8507),Produktinformasjon!$D$5:$D$10000,Produktinformasjon!$L$5:$L$10000,,0),"Pris per enhet "&amp;Til_Hvem&amp;" beregnes automatisk ved komplett utfylling")</f>
        <v>Pris per enhet Regionalt beregnes automatisk ved komplett utfylling</v>
      </c>
      <c r="N8507" s="47" t="str">
        <f>IFERROR(TRIM($L8507)/_xlfn.XLOOKUP(TRIM($F8507),Produktinformasjon!$D$5:$D$10000,Produktinformasjon!$L$5:$L$10000,,0),"Pris per enhet Regionalt felleslager beregnes automatisk ved komplett utfylling")</f>
        <v>Pris per enhet Regionalt felleslager beregnes automatisk ved komplett utfylling</v>
      </c>
    </row>
    <row r="8508" spans="2:14" x14ac:dyDescent="0.25">
      <c r="B8508" s="33"/>
      <c r="C8508" t="str" cm="1">
        <f t="array" ref="C8508">IFERROR(_xlfn.TEXTJOIN(" | ", TRUE, _xlfn._xlws.FILTER(delKontrakt['#] &amp; " " &amp; delKontrakt[Navn], ISNUMBER(MATCH(delKontrakt['#], VALUE(_xlfn.TEXTSPLIT(SUBSTITUTE(Prisinformasjon!$B8508,  ", ", ","), ",")), 0)))), "Delkontraktnavn hentes automatisk ved å fylle ut delkontraktnummer")</f>
        <v>Delkontraktnavn hentes automatisk ved å fylle ut delkontraktnummer</v>
      </c>
      <c r="D8508" s="34"/>
      <c r="E8508" s="34"/>
      <c r="F8508" s="33"/>
      <c r="G8508" s="33"/>
      <c r="H8508" s="15"/>
      <c r="I8508" s="15"/>
      <c r="J8508" s="15"/>
      <c r="K8508" s="48"/>
      <c r="L8508" s="44"/>
      <c r="M8508" s="47" t="str">
        <f>IFERROR(TRIM($K8508)/_xlfn.XLOOKUP(TRIM($F8508),Produktinformasjon!$D$5:$D$10000,Produktinformasjon!$L$5:$L$10000,,0),"Pris per enhet "&amp;Til_Hvem&amp;" beregnes automatisk ved komplett utfylling")</f>
        <v>Pris per enhet Regionalt beregnes automatisk ved komplett utfylling</v>
      </c>
      <c r="N8508" s="47" t="str">
        <f>IFERROR(TRIM($L8508)/_xlfn.XLOOKUP(TRIM($F8508),Produktinformasjon!$D$5:$D$10000,Produktinformasjon!$L$5:$L$10000,,0),"Pris per enhet Regionalt felleslager beregnes automatisk ved komplett utfylling")</f>
        <v>Pris per enhet Regionalt felleslager beregnes automatisk ved komplett utfylling</v>
      </c>
    </row>
    <row r="8509" spans="2:14" x14ac:dyDescent="0.25">
      <c r="B8509" s="33"/>
      <c r="C8509" t="str" cm="1">
        <f t="array" ref="C8509">IFERROR(_xlfn.TEXTJOIN(" | ", TRUE, _xlfn._xlws.FILTER(delKontrakt['#] &amp; " " &amp; delKontrakt[Navn], ISNUMBER(MATCH(delKontrakt['#], VALUE(_xlfn.TEXTSPLIT(SUBSTITUTE(Prisinformasjon!$B8509,  ", ", ","), ",")), 0)))), "Delkontraktnavn hentes automatisk ved å fylle ut delkontraktnummer")</f>
        <v>Delkontraktnavn hentes automatisk ved å fylle ut delkontraktnummer</v>
      </c>
      <c r="D8509" s="34"/>
      <c r="E8509" s="34"/>
      <c r="F8509" s="33"/>
      <c r="G8509" s="33"/>
      <c r="H8509" s="15"/>
      <c r="I8509" s="15"/>
      <c r="J8509" s="15"/>
      <c r="K8509" s="48"/>
      <c r="L8509" s="44"/>
      <c r="M8509" s="47" t="str">
        <f>IFERROR(TRIM($K8509)/_xlfn.XLOOKUP(TRIM($F8509),Produktinformasjon!$D$5:$D$10000,Produktinformasjon!$L$5:$L$10000,,0),"Pris per enhet "&amp;Til_Hvem&amp;" beregnes automatisk ved komplett utfylling")</f>
        <v>Pris per enhet Regionalt beregnes automatisk ved komplett utfylling</v>
      </c>
      <c r="N8509" s="47" t="str">
        <f>IFERROR(TRIM($L8509)/_xlfn.XLOOKUP(TRIM($F8509),Produktinformasjon!$D$5:$D$10000,Produktinformasjon!$L$5:$L$10000,,0),"Pris per enhet Regionalt felleslager beregnes automatisk ved komplett utfylling")</f>
        <v>Pris per enhet Regionalt felleslager beregnes automatisk ved komplett utfylling</v>
      </c>
    </row>
    <row r="8510" spans="2:14" x14ac:dyDescent="0.25">
      <c r="B8510" s="33"/>
      <c r="C8510" t="str" cm="1">
        <f t="array" ref="C8510">IFERROR(_xlfn.TEXTJOIN(" | ", TRUE, _xlfn._xlws.FILTER(delKontrakt['#] &amp; " " &amp; delKontrakt[Navn], ISNUMBER(MATCH(delKontrakt['#], VALUE(_xlfn.TEXTSPLIT(SUBSTITUTE(Prisinformasjon!$B8510,  ", ", ","), ",")), 0)))), "Delkontraktnavn hentes automatisk ved å fylle ut delkontraktnummer")</f>
        <v>Delkontraktnavn hentes automatisk ved å fylle ut delkontraktnummer</v>
      </c>
      <c r="D8510" s="34"/>
      <c r="E8510" s="34"/>
      <c r="F8510" s="33"/>
      <c r="G8510" s="33"/>
      <c r="H8510" s="15"/>
      <c r="I8510" s="15"/>
      <c r="J8510" s="15"/>
      <c r="K8510" s="48"/>
      <c r="L8510" s="44"/>
      <c r="M8510" s="47" t="str">
        <f>IFERROR(TRIM($K8510)/_xlfn.XLOOKUP(TRIM($F8510),Produktinformasjon!$D$5:$D$10000,Produktinformasjon!$L$5:$L$10000,,0),"Pris per enhet "&amp;Til_Hvem&amp;" beregnes automatisk ved komplett utfylling")</f>
        <v>Pris per enhet Regionalt beregnes automatisk ved komplett utfylling</v>
      </c>
      <c r="N8510" s="47" t="str">
        <f>IFERROR(TRIM($L8510)/_xlfn.XLOOKUP(TRIM($F8510),Produktinformasjon!$D$5:$D$10000,Produktinformasjon!$L$5:$L$10000,,0),"Pris per enhet Regionalt felleslager beregnes automatisk ved komplett utfylling")</f>
        <v>Pris per enhet Regionalt felleslager beregnes automatisk ved komplett utfylling</v>
      </c>
    </row>
    <row r="8511" spans="2:14" x14ac:dyDescent="0.25">
      <c r="B8511" s="33"/>
      <c r="C8511" t="str" cm="1">
        <f t="array" ref="C8511">IFERROR(_xlfn.TEXTJOIN(" | ", TRUE, _xlfn._xlws.FILTER(delKontrakt['#] &amp; " " &amp; delKontrakt[Navn], ISNUMBER(MATCH(delKontrakt['#], VALUE(_xlfn.TEXTSPLIT(SUBSTITUTE(Prisinformasjon!$B8511,  ", ", ","), ",")), 0)))), "Delkontraktnavn hentes automatisk ved å fylle ut delkontraktnummer")</f>
        <v>Delkontraktnavn hentes automatisk ved å fylle ut delkontraktnummer</v>
      </c>
      <c r="D8511" s="34"/>
      <c r="E8511" s="34"/>
      <c r="F8511" s="33"/>
      <c r="G8511" s="33"/>
      <c r="H8511" s="15"/>
      <c r="I8511" s="15"/>
      <c r="J8511" s="15"/>
      <c r="K8511" s="48"/>
      <c r="L8511" s="44"/>
      <c r="M8511" s="47" t="str">
        <f>IFERROR(TRIM($K8511)/_xlfn.XLOOKUP(TRIM($F8511),Produktinformasjon!$D$5:$D$10000,Produktinformasjon!$L$5:$L$10000,,0),"Pris per enhet "&amp;Til_Hvem&amp;" beregnes automatisk ved komplett utfylling")</f>
        <v>Pris per enhet Regionalt beregnes automatisk ved komplett utfylling</v>
      </c>
      <c r="N8511" s="47" t="str">
        <f>IFERROR(TRIM($L8511)/_xlfn.XLOOKUP(TRIM($F8511),Produktinformasjon!$D$5:$D$10000,Produktinformasjon!$L$5:$L$10000,,0),"Pris per enhet Regionalt felleslager beregnes automatisk ved komplett utfylling")</f>
        <v>Pris per enhet Regionalt felleslager beregnes automatisk ved komplett utfylling</v>
      </c>
    </row>
    <row r="8512" spans="2:14" x14ac:dyDescent="0.25">
      <c r="B8512" s="33"/>
      <c r="C8512" t="str" cm="1">
        <f t="array" ref="C8512">IFERROR(_xlfn.TEXTJOIN(" | ", TRUE, _xlfn._xlws.FILTER(delKontrakt['#] &amp; " " &amp; delKontrakt[Navn], ISNUMBER(MATCH(delKontrakt['#], VALUE(_xlfn.TEXTSPLIT(SUBSTITUTE(Prisinformasjon!$B8512,  ", ", ","), ",")), 0)))), "Delkontraktnavn hentes automatisk ved å fylle ut delkontraktnummer")</f>
        <v>Delkontraktnavn hentes automatisk ved å fylle ut delkontraktnummer</v>
      </c>
      <c r="D8512" s="34"/>
      <c r="E8512" s="34"/>
      <c r="F8512" s="33"/>
      <c r="G8512" s="33"/>
      <c r="H8512" s="15"/>
      <c r="I8512" s="15"/>
      <c r="J8512" s="15"/>
      <c r="K8512" s="48"/>
      <c r="L8512" s="44"/>
      <c r="M8512" s="47" t="str">
        <f>IFERROR(TRIM($K8512)/_xlfn.XLOOKUP(TRIM($F8512),Produktinformasjon!$D$5:$D$10000,Produktinformasjon!$L$5:$L$10000,,0),"Pris per enhet "&amp;Til_Hvem&amp;" beregnes automatisk ved komplett utfylling")</f>
        <v>Pris per enhet Regionalt beregnes automatisk ved komplett utfylling</v>
      </c>
      <c r="N8512" s="47" t="str">
        <f>IFERROR(TRIM($L8512)/_xlfn.XLOOKUP(TRIM($F8512),Produktinformasjon!$D$5:$D$10000,Produktinformasjon!$L$5:$L$10000,,0),"Pris per enhet Regionalt felleslager beregnes automatisk ved komplett utfylling")</f>
        <v>Pris per enhet Regionalt felleslager beregnes automatisk ved komplett utfylling</v>
      </c>
    </row>
    <row r="8513" spans="2:14" x14ac:dyDescent="0.25">
      <c r="B8513" s="33"/>
      <c r="C8513" t="str" cm="1">
        <f t="array" ref="C8513">IFERROR(_xlfn.TEXTJOIN(" | ", TRUE, _xlfn._xlws.FILTER(delKontrakt['#] &amp; " " &amp; delKontrakt[Navn], ISNUMBER(MATCH(delKontrakt['#], VALUE(_xlfn.TEXTSPLIT(SUBSTITUTE(Prisinformasjon!$B8513,  ", ", ","), ",")), 0)))), "Delkontraktnavn hentes automatisk ved å fylle ut delkontraktnummer")</f>
        <v>Delkontraktnavn hentes automatisk ved å fylle ut delkontraktnummer</v>
      </c>
      <c r="D8513" s="34"/>
      <c r="E8513" s="34"/>
      <c r="F8513" s="33"/>
      <c r="G8513" s="33"/>
      <c r="H8513" s="15"/>
      <c r="I8513" s="15"/>
      <c r="J8513" s="15"/>
      <c r="K8513" s="48"/>
      <c r="L8513" s="44"/>
      <c r="M8513" s="47" t="str">
        <f>IFERROR(TRIM($K8513)/_xlfn.XLOOKUP(TRIM($F8513),Produktinformasjon!$D$5:$D$10000,Produktinformasjon!$L$5:$L$10000,,0),"Pris per enhet "&amp;Til_Hvem&amp;" beregnes automatisk ved komplett utfylling")</f>
        <v>Pris per enhet Regionalt beregnes automatisk ved komplett utfylling</v>
      </c>
      <c r="N8513" s="47" t="str">
        <f>IFERROR(TRIM($L8513)/_xlfn.XLOOKUP(TRIM($F8513),Produktinformasjon!$D$5:$D$10000,Produktinformasjon!$L$5:$L$10000,,0),"Pris per enhet Regionalt felleslager beregnes automatisk ved komplett utfylling")</f>
        <v>Pris per enhet Regionalt felleslager beregnes automatisk ved komplett utfylling</v>
      </c>
    </row>
    <row r="8514" spans="2:14" x14ac:dyDescent="0.25">
      <c r="B8514" s="33"/>
      <c r="C8514" t="str" cm="1">
        <f t="array" ref="C8514">IFERROR(_xlfn.TEXTJOIN(" | ", TRUE, _xlfn._xlws.FILTER(delKontrakt['#] &amp; " " &amp; delKontrakt[Navn], ISNUMBER(MATCH(delKontrakt['#], VALUE(_xlfn.TEXTSPLIT(SUBSTITUTE(Prisinformasjon!$B8514,  ", ", ","), ",")), 0)))), "Delkontraktnavn hentes automatisk ved å fylle ut delkontraktnummer")</f>
        <v>Delkontraktnavn hentes automatisk ved å fylle ut delkontraktnummer</v>
      </c>
      <c r="D8514" s="34"/>
      <c r="E8514" s="34"/>
      <c r="F8514" s="33"/>
      <c r="G8514" s="33"/>
      <c r="H8514" s="15"/>
      <c r="I8514" s="15"/>
      <c r="J8514" s="15"/>
      <c r="K8514" s="48"/>
      <c r="L8514" s="44"/>
      <c r="M8514" s="47" t="str">
        <f>IFERROR(TRIM($K8514)/_xlfn.XLOOKUP(TRIM($F8514),Produktinformasjon!$D$5:$D$10000,Produktinformasjon!$L$5:$L$10000,,0),"Pris per enhet "&amp;Til_Hvem&amp;" beregnes automatisk ved komplett utfylling")</f>
        <v>Pris per enhet Regionalt beregnes automatisk ved komplett utfylling</v>
      </c>
      <c r="N8514" s="47" t="str">
        <f>IFERROR(TRIM($L8514)/_xlfn.XLOOKUP(TRIM($F8514),Produktinformasjon!$D$5:$D$10000,Produktinformasjon!$L$5:$L$10000,,0),"Pris per enhet Regionalt felleslager beregnes automatisk ved komplett utfylling")</f>
        <v>Pris per enhet Regionalt felleslager beregnes automatisk ved komplett utfylling</v>
      </c>
    </row>
    <row r="8515" spans="2:14" x14ac:dyDescent="0.25">
      <c r="B8515" s="33"/>
      <c r="C8515" t="str" cm="1">
        <f t="array" ref="C8515">IFERROR(_xlfn.TEXTJOIN(" | ", TRUE, _xlfn._xlws.FILTER(delKontrakt['#] &amp; " " &amp; delKontrakt[Navn], ISNUMBER(MATCH(delKontrakt['#], VALUE(_xlfn.TEXTSPLIT(SUBSTITUTE(Prisinformasjon!$B8515,  ", ", ","), ",")), 0)))), "Delkontraktnavn hentes automatisk ved å fylle ut delkontraktnummer")</f>
        <v>Delkontraktnavn hentes automatisk ved å fylle ut delkontraktnummer</v>
      </c>
      <c r="D8515" s="34"/>
      <c r="E8515" s="34"/>
      <c r="F8515" s="33"/>
      <c r="G8515" s="33"/>
      <c r="H8515" s="15"/>
      <c r="I8515" s="15"/>
      <c r="J8515" s="15"/>
      <c r="K8515" s="48"/>
      <c r="L8515" s="44"/>
      <c r="M8515" s="47" t="str">
        <f>IFERROR(TRIM($K8515)/_xlfn.XLOOKUP(TRIM($F8515),Produktinformasjon!$D$5:$D$10000,Produktinformasjon!$L$5:$L$10000,,0),"Pris per enhet "&amp;Til_Hvem&amp;" beregnes automatisk ved komplett utfylling")</f>
        <v>Pris per enhet Regionalt beregnes automatisk ved komplett utfylling</v>
      </c>
      <c r="N8515" s="47" t="str">
        <f>IFERROR(TRIM($L8515)/_xlfn.XLOOKUP(TRIM($F8515),Produktinformasjon!$D$5:$D$10000,Produktinformasjon!$L$5:$L$10000,,0),"Pris per enhet Regionalt felleslager beregnes automatisk ved komplett utfylling")</f>
        <v>Pris per enhet Regionalt felleslager beregnes automatisk ved komplett utfylling</v>
      </c>
    </row>
    <row r="8516" spans="2:14" x14ac:dyDescent="0.25">
      <c r="B8516" s="33"/>
      <c r="C8516" t="str" cm="1">
        <f t="array" ref="C8516">IFERROR(_xlfn.TEXTJOIN(" | ", TRUE, _xlfn._xlws.FILTER(delKontrakt['#] &amp; " " &amp; delKontrakt[Navn], ISNUMBER(MATCH(delKontrakt['#], VALUE(_xlfn.TEXTSPLIT(SUBSTITUTE(Prisinformasjon!$B8516,  ", ", ","), ",")), 0)))), "Delkontraktnavn hentes automatisk ved å fylle ut delkontraktnummer")</f>
        <v>Delkontraktnavn hentes automatisk ved å fylle ut delkontraktnummer</v>
      </c>
      <c r="D8516" s="34"/>
      <c r="E8516" s="34"/>
      <c r="F8516" s="33"/>
      <c r="G8516" s="33"/>
      <c r="H8516" s="15"/>
      <c r="I8516" s="15"/>
      <c r="J8516" s="15"/>
      <c r="K8516" s="48"/>
      <c r="L8516" s="44"/>
      <c r="M8516" s="47" t="str">
        <f>IFERROR(TRIM($K8516)/_xlfn.XLOOKUP(TRIM($F8516),Produktinformasjon!$D$5:$D$10000,Produktinformasjon!$L$5:$L$10000,,0),"Pris per enhet "&amp;Til_Hvem&amp;" beregnes automatisk ved komplett utfylling")</f>
        <v>Pris per enhet Regionalt beregnes automatisk ved komplett utfylling</v>
      </c>
      <c r="N8516" s="47" t="str">
        <f>IFERROR(TRIM($L8516)/_xlfn.XLOOKUP(TRIM($F8516),Produktinformasjon!$D$5:$D$10000,Produktinformasjon!$L$5:$L$10000,,0),"Pris per enhet Regionalt felleslager beregnes automatisk ved komplett utfylling")</f>
        <v>Pris per enhet Regionalt felleslager beregnes automatisk ved komplett utfylling</v>
      </c>
    </row>
    <row r="8517" spans="2:14" x14ac:dyDescent="0.25">
      <c r="B8517" s="33"/>
      <c r="C8517" t="str" cm="1">
        <f t="array" ref="C8517">IFERROR(_xlfn.TEXTJOIN(" | ", TRUE, _xlfn._xlws.FILTER(delKontrakt['#] &amp; " " &amp; delKontrakt[Navn], ISNUMBER(MATCH(delKontrakt['#], VALUE(_xlfn.TEXTSPLIT(SUBSTITUTE(Prisinformasjon!$B8517,  ", ", ","), ",")), 0)))), "Delkontraktnavn hentes automatisk ved å fylle ut delkontraktnummer")</f>
        <v>Delkontraktnavn hentes automatisk ved å fylle ut delkontraktnummer</v>
      </c>
      <c r="D8517" s="34"/>
      <c r="E8517" s="34"/>
      <c r="F8517" s="33"/>
      <c r="G8517" s="33"/>
      <c r="H8517" s="15"/>
      <c r="I8517" s="15"/>
      <c r="J8517" s="15"/>
      <c r="K8517" s="48"/>
      <c r="L8517" s="44"/>
      <c r="M8517" s="47" t="str">
        <f>IFERROR(TRIM($K8517)/_xlfn.XLOOKUP(TRIM($F8517),Produktinformasjon!$D$5:$D$10000,Produktinformasjon!$L$5:$L$10000,,0),"Pris per enhet "&amp;Til_Hvem&amp;" beregnes automatisk ved komplett utfylling")</f>
        <v>Pris per enhet Regionalt beregnes automatisk ved komplett utfylling</v>
      </c>
      <c r="N8517" s="47" t="str">
        <f>IFERROR(TRIM($L8517)/_xlfn.XLOOKUP(TRIM($F8517),Produktinformasjon!$D$5:$D$10000,Produktinformasjon!$L$5:$L$10000,,0),"Pris per enhet Regionalt felleslager beregnes automatisk ved komplett utfylling")</f>
        <v>Pris per enhet Regionalt felleslager beregnes automatisk ved komplett utfylling</v>
      </c>
    </row>
    <row r="8518" spans="2:14" x14ac:dyDescent="0.25">
      <c r="B8518" s="33"/>
      <c r="C8518" t="str" cm="1">
        <f t="array" ref="C8518">IFERROR(_xlfn.TEXTJOIN(" | ", TRUE, _xlfn._xlws.FILTER(delKontrakt['#] &amp; " " &amp; delKontrakt[Navn], ISNUMBER(MATCH(delKontrakt['#], VALUE(_xlfn.TEXTSPLIT(SUBSTITUTE(Prisinformasjon!$B8518,  ", ", ","), ",")), 0)))), "Delkontraktnavn hentes automatisk ved å fylle ut delkontraktnummer")</f>
        <v>Delkontraktnavn hentes automatisk ved å fylle ut delkontraktnummer</v>
      </c>
      <c r="D8518" s="34"/>
      <c r="E8518" s="34"/>
      <c r="F8518" s="33"/>
      <c r="G8518" s="33"/>
      <c r="H8518" s="15"/>
      <c r="I8518" s="15"/>
      <c r="J8518" s="15"/>
      <c r="K8518" s="48"/>
      <c r="L8518" s="44"/>
      <c r="M8518" s="47" t="str">
        <f>IFERROR(TRIM($K8518)/_xlfn.XLOOKUP(TRIM($F8518),Produktinformasjon!$D$5:$D$10000,Produktinformasjon!$L$5:$L$10000,,0),"Pris per enhet "&amp;Til_Hvem&amp;" beregnes automatisk ved komplett utfylling")</f>
        <v>Pris per enhet Regionalt beregnes automatisk ved komplett utfylling</v>
      </c>
      <c r="N8518" s="47" t="str">
        <f>IFERROR(TRIM($L8518)/_xlfn.XLOOKUP(TRIM($F8518),Produktinformasjon!$D$5:$D$10000,Produktinformasjon!$L$5:$L$10000,,0),"Pris per enhet Regionalt felleslager beregnes automatisk ved komplett utfylling")</f>
        <v>Pris per enhet Regionalt felleslager beregnes automatisk ved komplett utfylling</v>
      </c>
    </row>
    <row r="8519" spans="2:14" x14ac:dyDescent="0.25">
      <c r="B8519" s="33"/>
      <c r="C8519" t="str" cm="1">
        <f t="array" ref="C8519">IFERROR(_xlfn.TEXTJOIN(" | ", TRUE, _xlfn._xlws.FILTER(delKontrakt['#] &amp; " " &amp; delKontrakt[Navn], ISNUMBER(MATCH(delKontrakt['#], VALUE(_xlfn.TEXTSPLIT(SUBSTITUTE(Prisinformasjon!$B8519,  ", ", ","), ",")), 0)))), "Delkontraktnavn hentes automatisk ved å fylle ut delkontraktnummer")</f>
        <v>Delkontraktnavn hentes automatisk ved å fylle ut delkontraktnummer</v>
      </c>
      <c r="D8519" s="34"/>
      <c r="E8519" s="34"/>
      <c r="F8519" s="33"/>
      <c r="G8519" s="33"/>
      <c r="H8519" s="15"/>
      <c r="I8519" s="15"/>
      <c r="J8519" s="15"/>
      <c r="K8519" s="48"/>
      <c r="L8519" s="44"/>
      <c r="M8519" s="47" t="str">
        <f>IFERROR(TRIM($K8519)/_xlfn.XLOOKUP(TRIM($F8519),Produktinformasjon!$D$5:$D$10000,Produktinformasjon!$L$5:$L$10000,,0),"Pris per enhet "&amp;Til_Hvem&amp;" beregnes automatisk ved komplett utfylling")</f>
        <v>Pris per enhet Regionalt beregnes automatisk ved komplett utfylling</v>
      </c>
      <c r="N8519" s="47" t="str">
        <f>IFERROR(TRIM($L8519)/_xlfn.XLOOKUP(TRIM($F8519),Produktinformasjon!$D$5:$D$10000,Produktinformasjon!$L$5:$L$10000,,0),"Pris per enhet Regionalt felleslager beregnes automatisk ved komplett utfylling")</f>
        <v>Pris per enhet Regionalt felleslager beregnes automatisk ved komplett utfylling</v>
      </c>
    </row>
    <row r="8520" spans="2:14" x14ac:dyDescent="0.25">
      <c r="B8520" s="33"/>
      <c r="C8520" t="str" cm="1">
        <f t="array" ref="C8520">IFERROR(_xlfn.TEXTJOIN(" | ", TRUE, _xlfn._xlws.FILTER(delKontrakt['#] &amp; " " &amp; delKontrakt[Navn], ISNUMBER(MATCH(delKontrakt['#], VALUE(_xlfn.TEXTSPLIT(SUBSTITUTE(Prisinformasjon!$B8520,  ", ", ","), ",")), 0)))), "Delkontraktnavn hentes automatisk ved å fylle ut delkontraktnummer")</f>
        <v>Delkontraktnavn hentes automatisk ved å fylle ut delkontraktnummer</v>
      </c>
      <c r="D8520" s="34"/>
      <c r="E8520" s="34"/>
      <c r="F8520" s="33"/>
      <c r="G8520" s="33"/>
      <c r="H8520" s="15"/>
      <c r="I8520" s="15"/>
      <c r="J8520" s="15"/>
      <c r="K8520" s="48"/>
      <c r="L8520" s="44"/>
      <c r="M8520" s="47" t="str">
        <f>IFERROR(TRIM($K8520)/_xlfn.XLOOKUP(TRIM($F8520),Produktinformasjon!$D$5:$D$10000,Produktinformasjon!$L$5:$L$10000,,0),"Pris per enhet "&amp;Til_Hvem&amp;" beregnes automatisk ved komplett utfylling")</f>
        <v>Pris per enhet Regionalt beregnes automatisk ved komplett utfylling</v>
      </c>
      <c r="N8520" s="47" t="str">
        <f>IFERROR(TRIM($L8520)/_xlfn.XLOOKUP(TRIM($F8520),Produktinformasjon!$D$5:$D$10000,Produktinformasjon!$L$5:$L$10000,,0),"Pris per enhet Regionalt felleslager beregnes automatisk ved komplett utfylling")</f>
        <v>Pris per enhet Regionalt felleslager beregnes automatisk ved komplett utfylling</v>
      </c>
    </row>
    <row r="8521" spans="2:14" x14ac:dyDescent="0.25">
      <c r="B8521" s="33"/>
      <c r="C8521" t="str" cm="1">
        <f t="array" ref="C8521">IFERROR(_xlfn.TEXTJOIN(" | ", TRUE, _xlfn._xlws.FILTER(delKontrakt['#] &amp; " " &amp; delKontrakt[Navn], ISNUMBER(MATCH(delKontrakt['#], VALUE(_xlfn.TEXTSPLIT(SUBSTITUTE(Prisinformasjon!$B8521,  ", ", ","), ",")), 0)))), "Delkontraktnavn hentes automatisk ved å fylle ut delkontraktnummer")</f>
        <v>Delkontraktnavn hentes automatisk ved å fylle ut delkontraktnummer</v>
      </c>
      <c r="D8521" s="34"/>
      <c r="E8521" s="34"/>
      <c r="F8521" s="33"/>
      <c r="G8521" s="33"/>
      <c r="H8521" s="15"/>
      <c r="I8521" s="15"/>
      <c r="J8521" s="15"/>
      <c r="K8521" s="48"/>
      <c r="L8521" s="44"/>
      <c r="M8521" s="47" t="str">
        <f>IFERROR(TRIM($K8521)/_xlfn.XLOOKUP(TRIM($F8521),Produktinformasjon!$D$5:$D$10000,Produktinformasjon!$L$5:$L$10000,,0),"Pris per enhet "&amp;Til_Hvem&amp;" beregnes automatisk ved komplett utfylling")</f>
        <v>Pris per enhet Regionalt beregnes automatisk ved komplett utfylling</v>
      </c>
      <c r="N8521" s="47" t="str">
        <f>IFERROR(TRIM($L8521)/_xlfn.XLOOKUP(TRIM($F8521),Produktinformasjon!$D$5:$D$10000,Produktinformasjon!$L$5:$L$10000,,0),"Pris per enhet Regionalt felleslager beregnes automatisk ved komplett utfylling")</f>
        <v>Pris per enhet Regionalt felleslager beregnes automatisk ved komplett utfylling</v>
      </c>
    </row>
    <row r="8522" spans="2:14" x14ac:dyDescent="0.25">
      <c r="B8522" s="33"/>
      <c r="C8522" t="str" cm="1">
        <f t="array" ref="C8522">IFERROR(_xlfn.TEXTJOIN(" | ", TRUE, _xlfn._xlws.FILTER(delKontrakt['#] &amp; " " &amp; delKontrakt[Navn], ISNUMBER(MATCH(delKontrakt['#], VALUE(_xlfn.TEXTSPLIT(SUBSTITUTE(Prisinformasjon!$B8522,  ", ", ","), ",")), 0)))), "Delkontraktnavn hentes automatisk ved å fylle ut delkontraktnummer")</f>
        <v>Delkontraktnavn hentes automatisk ved å fylle ut delkontraktnummer</v>
      </c>
      <c r="D8522" s="34"/>
      <c r="E8522" s="34"/>
      <c r="F8522" s="33"/>
      <c r="G8522" s="33"/>
      <c r="H8522" s="15"/>
      <c r="I8522" s="15"/>
      <c r="J8522" s="15"/>
      <c r="K8522" s="48"/>
      <c r="L8522" s="44"/>
      <c r="M8522" s="47" t="str">
        <f>IFERROR(TRIM($K8522)/_xlfn.XLOOKUP(TRIM($F8522),Produktinformasjon!$D$5:$D$10000,Produktinformasjon!$L$5:$L$10000,,0),"Pris per enhet "&amp;Til_Hvem&amp;" beregnes automatisk ved komplett utfylling")</f>
        <v>Pris per enhet Regionalt beregnes automatisk ved komplett utfylling</v>
      </c>
      <c r="N8522" s="47" t="str">
        <f>IFERROR(TRIM($L8522)/_xlfn.XLOOKUP(TRIM($F8522),Produktinformasjon!$D$5:$D$10000,Produktinformasjon!$L$5:$L$10000,,0),"Pris per enhet Regionalt felleslager beregnes automatisk ved komplett utfylling")</f>
        <v>Pris per enhet Regionalt felleslager beregnes automatisk ved komplett utfylling</v>
      </c>
    </row>
    <row r="8523" spans="2:14" x14ac:dyDescent="0.25">
      <c r="B8523" s="33"/>
      <c r="C8523" t="str" cm="1">
        <f t="array" ref="C8523">IFERROR(_xlfn.TEXTJOIN(" | ", TRUE, _xlfn._xlws.FILTER(delKontrakt['#] &amp; " " &amp; delKontrakt[Navn], ISNUMBER(MATCH(delKontrakt['#], VALUE(_xlfn.TEXTSPLIT(SUBSTITUTE(Prisinformasjon!$B8523,  ", ", ","), ",")), 0)))), "Delkontraktnavn hentes automatisk ved å fylle ut delkontraktnummer")</f>
        <v>Delkontraktnavn hentes automatisk ved å fylle ut delkontraktnummer</v>
      </c>
      <c r="D8523" s="34"/>
      <c r="E8523" s="34"/>
      <c r="F8523" s="33"/>
      <c r="G8523" s="33"/>
      <c r="H8523" s="15"/>
      <c r="I8523" s="15"/>
      <c r="J8523" s="15"/>
      <c r="K8523" s="48"/>
      <c r="L8523" s="44"/>
      <c r="M8523" s="47" t="str">
        <f>IFERROR(TRIM($K8523)/_xlfn.XLOOKUP(TRIM($F8523),Produktinformasjon!$D$5:$D$10000,Produktinformasjon!$L$5:$L$10000,,0),"Pris per enhet "&amp;Til_Hvem&amp;" beregnes automatisk ved komplett utfylling")</f>
        <v>Pris per enhet Regionalt beregnes automatisk ved komplett utfylling</v>
      </c>
      <c r="N8523" s="47" t="str">
        <f>IFERROR(TRIM($L8523)/_xlfn.XLOOKUP(TRIM($F8523),Produktinformasjon!$D$5:$D$10000,Produktinformasjon!$L$5:$L$10000,,0),"Pris per enhet Regionalt felleslager beregnes automatisk ved komplett utfylling")</f>
        <v>Pris per enhet Regionalt felleslager beregnes automatisk ved komplett utfylling</v>
      </c>
    </row>
    <row r="8524" spans="2:14" x14ac:dyDescent="0.25">
      <c r="B8524" s="33"/>
      <c r="C8524" t="str" cm="1">
        <f t="array" ref="C8524">IFERROR(_xlfn.TEXTJOIN(" | ", TRUE, _xlfn._xlws.FILTER(delKontrakt['#] &amp; " " &amp; delKontrakt[Navn], ISNUMBER(MATCH(delKontrakt['#], VALUE(_xlfn.TEXTSPLIT(SUBSTITUTE(Prisinformasjon!$B8524,  ", ", ","), ",")), 0)))), "Delkontraktnavn hentes automatisk ved å fylle ut delkontraktnummer")</f>
        <v>Delkontraktnavn hentes automatisk ved å fylle ut delkontraktnummer</v>
      </c>
      <c r="D8524" s="34"/>
      <c r="E8524" s="34"/>
      <c r="F8524" s="33"/>
      <c r="G8524" s="33"/>
      <c r="H8524" s="15"/>
      <c r="I8524" s="15"/>
      <c r="J8524" s="15"/>
      <c r="K8524" s="48"/>
      <c r="L8524" s="44"/>
      <c r="M8524" s="47" t="str">
        <f>IFERROR(TRIM($K8524)/_xlfn.XLOOKUP(TRIM($F8524),Produktinformasjon!$D$5:$D$10000,Produktinformasjon!$L$5:$L$10000,,0),"Pris per enhet "&amp;Til_Hvem&amp;" beregnes automatisk ved komplett utfylling")</f>
        <v>Pris per enhet Regionalt beregnes automatisk ved komplett utfylling</v>
      </c>
      <c r="N8524" s="47" t="str">
        <f>IFERROR(TRIM($L8524)/_xlfn.XLOOKUP(TRIM($F8524),Produktinformasjon!$D$5:$D$10000,Produktinformasjon!$L$5:$L$10000,,0),"Pris per enhet Regionalt felleslager beregnes automatisk ved komplett utfylling")</f>
        <v>Pris per enhet Regionalt felleslager beregnes automatisk ved komplett utfylling</v>
      </c>
    </row>
    <row r="8525" spans="2:14" x14ac:dyDescent="0.25">
      <c r="B8525" s="33"/>
      <c r="C8525" t="str" cm="1">
        <f t="array" ref="C8525">IFERROR(_xlfn.TEXTJOIN(" | ", TRUE, _xlfn._xlws.FILTER(delKontrakt['#] &amp; " " &amp; delKontrakt[Navn], ISNUMBER(MATCH(delKontrakt['#], VALUE(_xlfn.TEXTSPLIT(SUBSTITUTE(Prisinformasjon!$B8525,  ", ", ","), ",")), 0)))), "Delkontraktnavn hentes automatisk ved å fylle ut delkontraktnummer")</f>
        <v>Delkontraktnavn hentes automatisk ved å fylle ut delkontraktnummer</v>
      </c>
      <c r="D8525" s="34"/>
      <c r="E8525" s="34"/>
      <c r="F8525" s="33"/>
      <c r="G8525" s="33"/>
      <c r="H8525" s="15"/>
      <c r="I8525" s="15"/>
      <c r="J8525" s="15"/>
      <c r="K8525" s="48"/>
      <c r="L8525" s="44"/>
      <c r="M8525" s="47" t="str">
        <f>IFERROR(TRIM($K8525)/_xlfn.XLOOKUP(TRIM($F8525),Produktinformasjon!$D$5:$D$10000,Produktinformasjon!$L$5:$L$10000,,0),"Pris per enhet "&amp;Til_Hvem&amp;" beregnes automatisk ved komplett utfylling")</f>
        <v>Pris per enhet Regionalt beregnes automatisk ved komplett utfylling</v>
      </c>
      <c r="N8525" s="47" t="str">
        <f>IFERROR(TRIM($L8525)/_xlfn.XLOOKUP(TRIM($F8525),Produktinformasjon!$D$5:$D$10000,Produktinformasjon!$L$5:$L$10000,,0),"Pris per enhet Regionalt felleslager beregnes automatisk ved komplett utfylling")</f>
        <v>Pris per enhet Regionalt felleslager beregnes automatisk ved komplett utfylling</v>
      </c>
    </row>
    <row r="8526" spans="2:14" x14ac:dyDescent="0.25">
      <c r="B8526" s="33"/>
      <c r="C8526" t="str" cm="1">
        <f t="array" ref="C8526">IFERROR(_xlfn.TEXTJOIN(" | ", TRUE, _xlfn._xlws.FILTER(delKontrakt['#] &amp; " " &amp; delKontrakt[Navn], ISNUMBER(MATCH(delKontrakt['#], VALUE(_xlfn.TEXTSPLIT(SUBSTITUTE(Prisinformasjon!$B8526,  ", ", ","), ",")), 0)))), "Delkontraktnavn hentes automatisk ved å fylle ut delkontraktnummer")</f>
        <v>Delkontraktnavn hentes automatisk ved å fylle ut delkontraktnummer</v>
      </c>
      <c r="D8526" s="34"/>
      <c r="E8526" s="34"/>
      <c r="F8526" s="33"/>
      <c r="G8526" s="33"/>
      <c r="H8526" s="15"/>
      <c r="I8526" s="15"/>
      <c r="J8526" s="15"/>
      <c r="K8526" s="48"/>
      <c r="L8526" s="44"/>
      <c r="M8526" s="47" t="str">
        <f>IFERROR(TRIM($K8526)/_xlfn.XLOOKUP(TRIM($F8526),Produktinformasjon!$D$5:$D$10000,Produktinformasjon!$L$5:$L$10000,,0),"Pris per enhet "&amp;Til_Hvem&amp;" beregnes automatisk ved komplett utfylling")</f>
        <v>Pris per enhet Regionalt beregnes automatisk ved komplett utfylling</v>
      </c>
      <c r="N8526" s="47" t="str">
        <f>IFERROR(TRIM($L8526)/_xlfn.XLOOKUP(TRIM($F8526),Produktinformasjon!$D$5:$D$10000,Produktinformasjon!$L$5:$L$10000,,0),"Pris per enhet Regionalt felleslager beregnes automatisk ved komplett utfylling")</f>
        <v>Pris per enhet Regionalt felleslager beregnes automatisk ved komplett utfylling</v>
      </c>
    </row>
    <row r="8527" spans="2:14" x14ac:dyDescent="0.25">
      <c r="B8527" s="33"/>
      <c r="C8527" t="str" cm="1">
        <f t="array" ref="C8527">IFERROR(_xlfn.TEXTJOIN(" | ", TRUE, _xlfn._xlws.FILTER(delKontrakt['#] &amp; " " &amp; delKontrakt[Navn], ISNUMBER(MATCH(delKontrakt['#], VALUE(_xlfn.TEXTSPLIT(SUBSTITUTE(Prisinformasjon!$B8527,  ", ", ","), ",")), 0)))), "Delkontraktnavn hentes automatisk ved å fylle ut delkontraktnummer")</f>
        <v>Delkontraktnavn hentes automatisk ved å fylle ut delkontraktnummer</v>
      </c>
      <c r="D8527" s="34"/>
      <c r="E8527" s="34"/>
      <c r="F8527" s="33"/>
      <c r="G8527" s="33"/>
      <c r="H8527" s="15"/>
      <c r="I8527" s="15"/>
      <c r="J8527" s="15"/>
      <c r="K8527" s="48"/>
      <c r="L8527" s="44"/>
      <c r="M8527" s="47" t="str">
        <f>IFERROR(TRIM($K8527)/_xlfn.XLOOKUP(TRIM($F8527),Produktinformasjon!$D$5:$D$10000,Produktinformasjon!$L$5:$L$10000,,0),"Pris per enhet "&amp;Til_Hvem&amp;" beregnes automatisk ved komplett utfylling")</f>
        <v>Pris per enhet Regionalt beregnes automatisk ved komplett utfylling</v>
      </c>
      <c r="N8527" s="47" t="str">
        <f>IFERROR(TRIM($L8527)/_xlfn.XLOOKUP(TRIM($F8527),Produktinformasjon!$D$5:$D$10000,Produktinformasjon!$L$5:$L$10000,,0),"Pris per enhet Regionalt felleslager beregnes automatisk ved komplett utfylling")</f>
        <v>Pris per enhet Regionalt felleslager beregnes automatisk ved komplett utfylling</v>
      </c>
    </row>
    <row r="8528" spans="2:14" x14ac:dyDescent="0.25">
      <c r="B8528" s="33"/>
      <c r="C8528" t="str" cm="1">
        <f t="array" ref="C8528">IFERROR(_xlfn.TEXTJOIN(" | ", TRUE, _xlfn._xlws.FILTER(delKontrakt['#] &amp; " " &amp; delKontrakt[Navn], ISNUMBER(MATCH(delKontrakt['#], VALUE(_xlfn.TEXTSPLIT(SUBSTITUTE(Prisinformasjon!$B8528,  ", ", ","), ",")), 0)))), "Delkontraktnavn hentes automatisk ved å fylle ut delkontraktnummer")</f>
        <v>Delkontraktnavn hentes automatisk ved å fylle ut delkontraktnummer</v>
      </c>
      <c r="D8528" s="34"/>
      <c r="E8528" s="34"/>
      <c r="F8528" s="33"/>
      <c r="G8528" s="33"/>
      <c r="H8528" s="15"/>
      <c r="I8528" s="15"/>
      <c r="J8528" s="15"/>
      <c r="K8528" s="48"/>
      <c r="L8528" s="44"/>
      <c r="M8528" s="47" t="str">
        <f>IFERROR(TRIM($K8528)/_xlfn.XLOOKUP(TRIM($F8528),Produktinformasjon!$D$5:$D$10000,Produktinformasjon!$L$5:$L$10000,,0),"Pris per enhet "&amp;Til_Hvem&amp;" beregnes automatisk ved komplett utfylling")</f>
        <v>Pris per enhet Regionalt beregnes automatisk ved komplett utfylling</v>
      </c>
      <c r="N8528" s="47" t="str">
        <f>IFERROR(TRIM($L8528)/_xlfn.XLOOKUP(TRIM($F8528),Produktinformasjon!$D$5:$D$10000,Produktinformasjon!$L$5:$L$10000,,0),"Pris per enhet Regionalt felleslager beregnes automatisk ved komplett utfylling")</f>
        <v>Pris per enhet Regionalt felleslager beregnes automatisk ved komplett utfylling</v>
      </c>
    </row>
    <row r="8529" spans="2:14" x14ac:dyDescent="0.25">
      <c r="B8529" s="33"/>
      <c r="C8529" t="str" cm="1">
        <f t="array" ref="C8529">IFERROR(_xlfn.TEXTJOIN(" | ", TRUE, _xlfn._xlws.FILTER(delKontrakt['#] &amp; " " &amp; delKontrakt[Navn], ISNUMBER(MATCH(delKontrakt['#], VALUE(_xlfn.TEXTSPLIT(SUBSTITUTE(Prisinformasjon!$B8529,  ", ", ","), ",")), 0)))), "Delkontraktnavn hentes automatisk ved å fylle ut delkontraktnummer")</f>
        <v>Delkontraktnavn hentes automatisk ved å fylle ut delkontraktnummer</v>
      </c>
      <c r="D8529" s="34"/>
      <c r="E8529" s="34"/>
      <c r="F8529" s="33"/>
      <c r="G8529" s="33"/>
      <c r="H8529" s="15"/>
      <c r="I8529" s="15"/>
      <c r="J8529" s="15"/>
      <c r="K8529" s="48"/>
      <c r="L8529" s="44"/>
      <c r="M8529" s="47" t="str">
        <f>IFERROR(TRIM($K8529)/_xlfn.XLOOKUP(TRIM($F8529),Produktinformasjon!$D$5:$D$10000,Produktinformasjon!$L$5:$L$10000,,0),"Pris per enhet "&amp;Til_Hvem&amp;" beregnes automatisk ved komplett utfylling")</f>
        <v>Pris per enhet Regionalt beregnes automatisk ved komplett utfylling</v>
      </c>
      <c r="N8529" s="47" t="str">
        <f>IFERROR(TRIM($L8529)/_xlfn.XLOOKUP(TRIM($F8529),Produktinformasjon!$D$5:$D$10000,Produktinformasjon!$L$5:$L$10000,,0),"Pris per enhet Regionalt felleslager beregnes automatisk ved komplett utfylling")</f>
        <v>Pris per enhet Regionalt felleslager beregnes automatisk ved komplett utfylling</v>
      </c>
    </row>
    <row r="8530" spans="2:14" x14ac:dyDescent="0.25">
      <c r="B8530" s="33"/>
      <c r="C8530" t="str" cm="1">
        <f t="array" ref="C8530">IFERROR(_xlfn.TEXTJOIN(" | ", TRUE, _xlfn._xlws.FILTER(delKontrakt['#] &amp; " " &amp; delKontrakt[Navn], ISNUMBER(MATCH(delKontrakt['#], VALUE(_xlfn.TEXTSPLIT(SUBSTITUTE(Prisinformasjon!$B8530,  ", ", ","), ",")), 0)))), "Delkontraktnavn hentes automatisk ved å fylle ut delkontraktnummer")</f>
        <v>Delkontraktnavn hentes automatisk ved å fylle ut delkontraktnummer</v>
      </c>
      <c r="D8530" s="34"/>
      <c r="E8530" s="34"/>
      <c r="F8530" s="33"/>
      <c r="G8530" s="33"/>
      <c r="H8530" s="15"/>
      <c r="I8530" s="15"/>
      <c r="J8530" s="15"/>
      <c r="K8530" s="48"/>
      <c r="L8530" s="44"/>
      <c r="M8530" s="47" t="str">
        <f>IFERROR(TRIM($K8530)/_xlfn.XLOOKUP(TRIM($F8530),Produktinformasjon!$D$5:$D$10000,Produktinformasjon!$L$5:$L$10000,,0),"Pris per enhet "&amp;Til_Hvem&amp;" beregnes automatisk ved komplett utfylling")</f>
        <v>Pris per enhet Regionalt beregnes automatisk ved komplett utfylling</v>
      </c>
      <c r="N8530" s="47" t="str">
        <f>IFERROR(TRIM($L8530)/_xlfn.XLOOKUP(TRIM($F8530),Produktinformasjon!$D$5:$D$10000,Produktinformasjon!$L$5:$L$10000,,0),"Pris per enhet Regionalt felleslager beregnes automatisk ved komplett utfylling")</f>
        <v>Pris per enhet Regionalt felleslager beregnes automatisk ved komplett utfylling</v>
      </c>
    </row>
    <row r="8531" spans="2:14" x14ac:dyDescent="0.25">
      <c r="B8531" s="33"/>
      <c r="C8531" t="str" cm="1">
        <f t="array" ref="C8531">IFERROR(_xlfn.TEXTJOIN(" | ", TRUE, _xlfn._xlws.FILTER(delKontrakt['#] &amp; " " &amp; delKontrakt[Navn], ISNUMBER(MATCH(delKontrakt['#], VALUE(_xlfn.TEXTSPLIT(SUBSTITUTE(Prisinformasjon!$B8531,  ", ", ","), ",")), 0)))), "Delkontraktnavn hentes automatisk ved å fylle ut delkontraktnummer")</f>
        <v>Delkontraktnavn hentes automatisk ved å fylle ut delkontraktnummer</v>
      </c>
      <c r="D8531" s="34"/>
      <c r="E8531" s="34"/>
      <c r="F8531" s="33"/>
      <c r="G8531" s="33"/>
      <c r="H8531" s="15"/>
      <c r="I8531" s="15"/>
      <c r="J8531" s="15"/>
      <c r="K8531" s="48"/>
      <c r="L8531" s="44"/>
      <c r="M8531" s="47" t="str">
        <f>IFERROR(TRIM($K8531)/_xlfn.XLOOKUP(TRIM($F8531),Produktinformasjon!$D$5:$D$10000,Produktinformasjon!$L$5:$L$10000,,0),"Pris per enhet "&amp;Til_Hvem&amp;" beregnes automatisk ved komplett utfylling")</f>
        <v>Pris per enhet Regionalt beregnes automatisk ved komplett utfylling</v>
      </c>
      <c r="N8531" s="47" t="str">
        <f>IFERROR(TRIM($L8531)/_xlfn.XLOOKUP(TRIM($F8531),Produktinformasjon!$D$5:$D$10000,Produktinformasjon!$L$5:$L$10000,,0),"Pris per enhet Regionalt felleslager beregnes automatisk ved komplett utfylling")</f>
        <v>Pris per enhet Regionalt felleslager beregnes automatisk ved komplett utfylling</v>
      </c>
    </row>
    <row r="8532" spans="2:14" x14ac:dyDescent="0.25">
      <c r="B8532" s="33"/>
      <c r="C8532" t="str" cm="1">
        <f t="array" ref="C8532">IFERROR(_xlfn.TEXTJOIN(" | ", TRUE, _xlfn._xlws.FILTER(delKontrakt['#] &amp; " " &amp; delKontrakt[Navn], ISNUMBER(MATCH(delKontrakt['#], VALUE(_xlfn.TEXTSPLIT(SUBSTITUTE(Prisinformasjon!$B8532,  ", ", ","), ",")), 0)))), "Delkontraktnavn hentes automatisk ved å fylle ut delkontraktnummer")</f>
        <v>Delkontraktnavn hentes automatisk ved å fylle ut delkontraktnummer</v>
      </c>
      <c r="D8532" s="34"/>
      <c r="E8532" s="34"/>
      <c r="F8532" s="33"/>
      <c r="G8532" s="33"/>
      <c r="H8532" s="15"/>
      <c r="I8532" s="15"/>
      <c r="J8532" s="15"/>
      <c r="K8532" s="48"/>
      <c r="L8532" s="44"/>
      <c r="M8532" s="47" t="str">
        <f>IFERROR(TRIM($K8532)/_xlfn.XLOOKUP(TRIM($F8532),Produktinformasjon!$D$5:$D$10000,Produktinformasjon!$L$5:$L$10000,,0),"Pris per enhet "&amp;Til_Hvem&amp;" beregnes automatisk ved komplett utfylling")</f>
        <v>Pris per enhet Regionalt beregnes automatisk ved komplett utfylling</v>
      </c>
      <c r="N8532" s="47" t="str">
        <f>IFERROR(TRIM($L8532)/_xlfn.XLOOKUP(TRIM($F8532),Produktinformasjon!$D$5:$D$10000,Produktinformasjon!$L$5:$L$10000,,0),"Pris per enhet Regionalt felleslager beregnes automatisk ved komplett utfylling")</f>
        <v>Pris per enhet Regionalt felleslager beregnes automatisk ved komplett utfylling</v>
      </c>
    </row>
    <row r="8533" spans="2:14" x14ac:dyDescent="0.25">
      <c r="B8533" s="33"/>
      <c r="C8533" t="str" cm="1">
        <f t="array" ref="C8533">IFERROR(_xlfn.TEXTJOIN(" | ", TRUE, _xlfn._xlws.FILTER(delKontrakt['#] &amp; " " &amp; delKontrakt[Navn], ISNUMBER(MATCH(delKontrakt['#], VALUE(_xlfn.TEXTSPLIT(SUBSTITUTE(Prisinformasjon!$B8533,  ", ", ","), ",")), 0)))), "Delkontraktnavn hentes automatisk ved å fylle ut delkontraktnummer")</f>
        <v>Delkontraktnavn hentes automatisk ved å fylle ut delkontraktnummer</v>
      </c>
      <c r="D8533" s="34"/>
      <c r="E8533" s="34"/>
      <c r="F8533" s="33"/>
      <c r="G8533" s="33"/>
      <c r="H8533" s="15"/>
      <c r="I8533" s="15"/>
      <c r="J8533" s="15"/>
      <c r="K8533" s="48"/>
      <c r="L8533" s="44"/>
      <c r="M8533" s="47" t="str">
        <f>IFERROR(TRIM($K8533)/_xlfn.XLOOKUP(TRIM($F8533),Produktinformasjon!$D$5:$D$10000,Produktinformasjon!$L$5:$L$10000,,0),"Pris per enhet "&amp;Til_Hvem&amp;" beregnes automatisk ved komplett utfylling")</f>
        <v>Pris per enhet Regionalt beregnes automatisk ved komplett utfylling</v>
      </c>
      <c r="N8533" s="47" t="str">
        <f>IFERROR(TRIM($L8533)/_xlfn.XLOOKUP(TRIM($F8533),Produktinformasjon!$D$5:$D$10000,Produktinformasjon!$L$5:$L$10000,,0),"Pris per enhet Regionalt felleslager beregnes automatisk ved komplett utfylling")</f>
        <v>Pris per enhet Regionalt felleslager beregnes automatisk ved komplett utfylling</v>
      </c>
    </row>
    <row r="8534" spans="2:14" x14ac:dyDescent="0.25">
      <c r="B8534" s="33"/>
      <c r="C8534" t="str" cm="1">
        <f t="array" ref="C8534">IFERROR(_xlfn.TEXTJOIN(" | ", TRUE, _xlfn._xlws.FILTER(delKontrakt['#] &amp; " " &amp; delKontrakt[Navn], ISNUMBER(MATCH(delKontrakt['#], VALUE(_xlfn.TEXTSPLIT(SUBSTITUTE(Prisinformasjon!$B8534,  ", ", ","), ",")), 0)))), "Delkontraktnavn hentes automatisk ved å fylle ut delkontraktnummer")</f>
        <v>Delkontraktnavn hentes automatisk ved å fylle ut delkontraktnummer</v>
      </c>
      <c r="D8534" s="34"/>
      <c r="E8534" s="34"/>
      <c r="F8534" s="33"/>
      <c r="G8534" s="33"/>
      <c r="H8534" s="15"/>
      <c r="I8534" s="15"/>
      <c r="J8534" s="15"/>
      <c r="K8534" s="48"/>
      <c r="L8534" s="44"/>
      <c r="M8534" s="47" t="str">
        <f>IFERROR(TRIM($K8534)/_xlfn.XLOOKUP(TRIM($F8534),Produktinformasjon!$D$5:$D$10000,Produktinformasjon!$L$5:$L$10000,,0),"Pris per enhet "&amp;Til_Hvem&amp;" beregnes automatisk ved komplett utfylling")</f>
        <v>Pris per enhet Regionalt beregnes automatisk ved komplett utfylling</v>
      </c>
      <c r="N8534" s="47" t="str">
        <f>IFERROR(TRIM($L8534)/_xlfn.XLOOKUP(TRIM($F8534),Produktinformasjon!$D$5:$D$10000,Produktinformasjon!$L$5:$L$10000,,0),"Pris per enhet Regionalt felleslager beregnes automatisk ved komplett utfylling")</f>
        <v>Pris per enhet Regionalt felleslager beregnes automatisk ved komplett utfylling</v>
      </c>
    </row>
    <row r="8535" spans="2:14" x14ac:dyDescent="0.25">
      <c r="B8535" s="33"/>
      <c r="C8535" t="str" cm="1">
        <f t="array" ref="C8535">IFERROR(_xlfn.TEXTJOIN(" | ", TRUE, _xlfn._xlws.FILTER(delKontrakt['#] &amp; " " &amp; delKontrakt[Navn], ISNUMBER(MATCH(delKontrakt['#], VALUE(_xlfn.TEXTSPLIT(SUBSTITUTE(Prisinformasjon!$B8535,  ", ", ","), ",")), 0)))), "Delkontraktnavn hentes automatisk ved å fylle ut delkontraktnummer")</f>
        <v>Delkontraktnavn hentes automatisk ved å fylle ut delkontraktnummer</v>
      </c>
      <c r="D8535" s="34"/>
      <c r="E8535" s="34"/>
      <c r="F8535" s="33"/>
      <c r="G8535" s="33"/>
      <c r="H8535" s="15"/>
      <c r="I8535" s="15"/>
      <c r="J8535" s="15"/>
      <c r="K8535" s="48"/>
      <c r="L8535" s="44"/>
      <c r="M8535" s="47" t="str">
        <f>IFERROR(TRIM($K8535)/_xlfn.XLOOKUP(TRIM($F8535),Produktinformasjon!$D$5:$D$10000,Produktinformasjon!$L$5:$L$10000,,0),"Pris per enhet "&amp;Til_Hvem&amp;" beregnes automatisk ved komplett utfylling")</f>
        <v>Pris per enhet Regionalt beregnes automatisk ved komplett utfylling</v>
      </c>
      <c r="N8535" s="47" t="str">
        <f>IFERROR(TRIM($L8535)/_xlfn.XLOOKUP(TRIM($F8535),Produktinformasjon!$D$5:$D$10000,Produktinformasjon!$L$5:$L$10000,,0),"Pris per enhet Regionalt felleslager beregnes automatisk ved komplett utfylling")</f>
        <v>Pris per enhet Regionalt felleslager beregnes automatisk ved komplett utfylling</v>
      </c>
    </row>
    <row r="8536" spans="2:14" x14ac:dyDescent="0.25">
      <c r="B8536" s="33"/>
      <c r="C8536" t="str" cm="1">
        <f t="array" ref="C8536">IFERROR(_xlfn.TEXTJOIN(" | ", TRUE, _xlfn._xlws.FILTER(delKontrakt['#] &amp; " " &amp; delKontrakt[Navn], ISNUMBER(MATCH(delKontrakt['#], VALUE(_xlfn.TEXTSPLIT(SUBSTITUTE(Prisinformasjon!$B8536,  ", ", ","), ",")), 0)))), "Delkontraktnavn hentes automatisk ved å fylle ut delkontraktnummer")</f>
        <v>Delkontraktnavn hentes automatisk ved å fylle ut delkontraktnummer</v>
      </c>
      <c r="D8536" s="34"/>
      <c r="E8536" s="34"/>
      <c r="F8536" s="33"/>
      <c r="G8536" s="33"/>
      <c r="H8536" s="15"/>
      <c r="I8536" s="15"/>
      <c r="J8536" s="15"/>
      <c r="K8536" s="48"/>
      <c r="L8536" s="44"/>
      <c r="M8536" s="47" t="str">
        <f>IFERROR(TRIM($K8536)/_xlfn.XLOOKUP(TRIM($F8536),Produktinformasjon!$D$5:$D$10000,Produktinformasjon!$L$5:$L$10000,,0),"Pris per enhet "&amp;Til_Hvem&amp;" beregnes automatisk ved komplett utfylling")</f>
        <v>Pris per enhet Regionalt beregnes automatisk ved komplett utfylling</v>
      </c>
      <c r="N8536" s="47" t="str">
        <f>IFERROR(TRIM($L8536)/_xlfn.XLOOKUP(TRIM($F8536),Produktinformasjon!$D$5:$D$10000,Produktinformasjon!$L$5:$L$10000,,0),"Pris per enhet Regionalt felleslager beregnes automatisk ved komplett utfylling")</f>
        <v>Pris per enhet Regionalt felleslager beregnes automatisk ved komplett utfylling</v>
      </c>
    </row>
    <row r="8537" spans="2:14" x14ac:dyDescent="0.25">
      <c r="B8537" s="33"/>
      <c r="C8537" t="str" cm="1">
        <f t="array" ref="C8537">IFERROR(_xlfn.TEXTJOIN(" | ", TRUE, _xlfn._xlws.FILTER(delKontrakt['#] &amp; " " &amp; delKontrakt[Navn], ISNUMBER(MATCH(delKontrakt['#], VALUE(_xlfn.TEXTSPLIT(SUBSTITUTE(Prisinformasjon!$B8537,  ", ", ","), ",")), 0)))), "Delkontraktnavn hentes automatisk ved å fylle ut delkontraktnummer")</f>
        <v>Delkontraktnavn hentes automatisk ved å fylle ut delkontraktnummer</v>
      </c>
      <c r="D8537" s="34"/>
      <c r="E8537" s="34"/>
      <c r="F8537" s="33"/>
      <c r="G8537" s="33"/>
      <c r="H8537" s="15"/>
      <c r="I8537" s="15"/>
      <c r="J8537" s="15"/>
      <c r="K8537" s="48"/>
      <c r="L8537" s="44"/>
      <c r="M8537" s="47" t="str">
        <f>IFERROR(TRIM($K8537)/_xlfn.XLOOKUP(TRIM($F8537),Produktinformasjon!$D$5:$D$10000,Produktinformasjon!$L$5:$L$10000,,0),"Pris per enhet "&amp;Til_Hvem&amp;" beregnes automatisk ved komplett utfylling")</f>
        <v>Pris per enhet Regionalt beregnes automatisk ved komplett utfylling</v>
      </c>
      <c r="N8537" s="47" t="str">
        <f>IFERROR(TRIM($L8537)/_xlfn.XLOOKUP(TRIM($F8537),Produktinformasjon!$D$5:$D$10000,Produktinformasjon!$L$5:$L$10000,,0),"Pris per enhet Regionalt felleslager beregnes automatisk ved komplett utfylling")</f>
        <v>Pris per enhet Regionalt felleslager beregnes automatisk ved komplett utfylling</v>
      </c>
    </row>
    <row r="8538" spans="2:14" x14ac:dyDescent="0.25">
      <c r="B8538" s="33"/>
      <c r="C8538" t="str" cm="1">
        <f t="array" ref="C8538">IFERROR(_xlfn.TEXTJOIN(" | ", TRUE, _xlfn._xlws.FILTER(delKontrakt['#] &amp; " " &amp; delKontrakt[Navn], ISNUMBER(MATCH(delKontrakt['#], VALUE(_xlfn.TEXTSPLIT(SUBSTITUTE(Prisinformasjon!$B8538,  ", ", ","), ",")), 0)))), "Delkontraktnavn hentes automatisk ved å fylle ut delkontraktnummer")</f>
        <v>Delkontraktnavn hentes automatisk ved å fylle ut delkontraktnummer</v>
      </c>
      <c r="D8538" s="34"/>
      <c r="E8538" s="34"/>
      <c r="F8538" s="33"/>
      <c r="G8538" s="33"/>
      <c r="H8538" s="15"/>
      <c r="I8538" s="15"/>
      <c r="J8538" s="15"/>
      <c r="K8538" s="48"/>
      <c r="L8538" s="44"/>
      <c r="M8538" s="47" t="str">
        <f>IFERROR(TRIM($K8538)/_xlfn.XLOOKUP(TRIM($F8538),Produktinformasjon!$D$5:$D$10000,Produktinformasjon!$L$5:$L$10000,,0),"Pris per enhet "&amp;Til_Hvem&amp;" beregnes automatisk ved komplett utfylling")</f>
        <v>Pris per enhet Regionalt beregnes automatisk ved komplett utfylling</v>
      </c>
      <c r="N8538" s="47" t="str">
        <f>IFERROR(TRIM($L8538)/_xlfn.XLOOKUP(TRIM($F8538),Produktinformasjon!$D$5:$D$10000,Produktinformasjon!$L$5:$L$10000,,0),"Pris per enhet Regionalt felleslager beregnes automatisk ved komplett utfylling")</f>
        <v>Pris per enhet Regionalt felleslager beregnes automatisk ved komplett utfylling</v>
      </c>
    </row>
    <row r="8539" spans="2:14" x14ac:dyDescent="0.25">
      <c r="B8539" s="33"/>
      <c r="C8539" t="str" cm="1">
        <f t="array" ref="C8539">IFERROR(_xlfn.TEXTJOIN(" | ", TRUE, _xlfn._xlws.FILTER(delKontrakt['#] &amp; " " &amp; delKontrakt[Navn], ISNUMBER(MATCH(delKontrakt['#], VALUE(_xlfn.TEXTSPLIT(SUBSTITUTE(Prisinformasjon!$B8539,  ", ", ","), ",")), 0)))), "Delkontraktnavn hentes automatisk ved å fylle ut delkontraktnummer")</f>
        <v>Delkontraktnavn hentes automatisk ved å fylle ut delkontraktnummer</v>
      </c>
      <c r="D8539" s="34"/>
      <c r="E8539" s="34"/>
      <c r="F8539" s="33"/>
      <c r="G8539" s="33"/>
      <c r="H8539" s="15"/>
      <c r="I8539" s="15"/>
      <c r="J8539" s="15"/>
      <c r="K8539" s="48"/>
      <c r="L8539" s="44"/>
      <c r="M8539" s="47" t="str">
        <f>IFERROR(TRIM($K8539)/_xlfn.XLOOKUP(TRIM($F8539),Produktinformasjon!$D$5:$D$10000,Produktinformasjon!$L$5:$L$10000,,0),"Pris per enhet "&amp;Til_Hvem&amp;" beregnes automatisk ved komplett utfylling")</f>
        <v>Pris per enhet Regionalt beregnes automatisk ved komplett utfylling</v>
      </c>
      <c r="N8539" s="47" t="str">
        <f>IFERROR(TRIM($L8539)/_xlfn.XLOOKUP(TRIM($F8539),Produktinformasjon!$D$5:$D$10000,Produktinformasjon!$L$5:$L$10000,,0),"Pris per enhet Regionalt felleslager beregnes automatisk ved komplett utfylling")</f>
        <v>Pris per enhet Regionalt felleslager beregnes automatisk ved komplett utfylling</v>
      </c>
    </row>
    <row r="8540" spans="2:14" x14ac:dyDescent="0.25">
      <c r="B8540" s="33"/>
      <c r="C8540" t="str" cm="1">
        <f t="array" ref="C8540">IFERROR(_xlfn.TEXTJOIN(" | ", TRUE, _xlfn._xlws.FILTER(delKontrakt['#] &amp; " " &amp; delKontrakt[Navn], ISNUMBER(MATCH(delKontrakt['#], VALUE(_xlfn.TEXTSPLIT(SUBSTITUTE(Prisinformasjon!$B8540,  ", ", ","), ",")), 0)))), "Delkontraktnavn hentes automatisk ved å fylle ut delkontraktnummer")</f>
        <v>Delkontraktnavn hentes automatisk ved å fylle ut delkontraktnummer</v>
      </c>
      <c r="D8540" s="34"/>
      <c r="E8540" s="34"/>
      <c r="F8540" s="33"/>
      <c r="G8540" s="33"/>
      <c r="H8540" s="15"/>
      <c r="I8540" s="15"/>
      <c r="J8540" s="15"/>
      <c r="K8540" s="48"/>
      <c r="L8540" s="44"/>
      <c r="M8540" s="47" t="str">
        <f>IFERROR(TRIM($K8540)/_xlfn.XLOOKUP(TRIM($F8540),Produktinformasjon!$D$5:$D$10000,Produktinformasjon!$L$5:$L$10000,,0),"Pris per enhet "&amp;Til_Hvem&amp;" beregnes automatisk ved komplett utfylling")</f>
        <v>Pris per enhet Regionalt beregnes automatisk ved komplett utfylling</v>
      </c>
      <c r="N8540" s="47" t="str">
        <f>IFERROR(TRIM($L8540)/_xlfn.XLOOKUP(TRIM($F8540),Produktinformasjon!$D$5:$D$10000,Produktinformasjon!$L$5:$L$10000,,0),"Pris per enhet Regionalt felleslager beregnes automatisk ved komplett utfylling")</f>
        <v>Pris per enhet Regionalt felleslager beregnes automatisk ved komplett utfylling</v>
      </c>
    </row>
    <row r="8541" spans="2:14" x14ac:dyDescent="0.25">
      <c r="B8541" s="33"/>
      <c r="C8541" t="str" cm="1">
        <f t="array" ref="C8541">IFERROR(_xlfn.TEXTJOIN(" | ", TRUE, _xlfn._xlws.FILTER(delKontrakt['#] &amp; " " &amp; delKontrakt[Navn], ISNUMBER(MATCH(delKontrakt['#], VALUE(_xlfn.TEXTSPLIT(SUBSTITUTE(Prisinformasjon!$B8541,  ", ", ","), ",")), 0)))), "Delkontraktnavn hentes automatisk ved å fylle ut delkontraktnummer")</f>
        <v>Delkontraktnavn hentes automatisk ved å fylle ut delkontraktnummer</v>
      </c>
      <c r="D8541" s="34"/>
      <c r="E8541" s="34"/>
      <c r="F8541" s="33"/>
      <c r="G8541" s="33"/>
      <c r="H8541" s="15"/>
      <c r="I8541" s="15"/>
      <c r="J8541" s="15"/>
      <c r="K8541" s="48"/>
      <c r="L8541" s="44"/>
      <c r="M8541" s="47" t="str">
        <f>IFERROR(TRIM($K8541)/_xlfn.XLOOKUP(TRIM($F8541),Produktinformasjon!$D$5:$D$10000,Produktinformasjon!$L$5:$L$10000,,0),"Pris per enhet "&amp;Til_Hvem&amp;" beregnes automatisk ved komplett utfylling")</f>
        <v>Pris per enhet Regionalt beregnes automatisk ved komplett utfylling</v>
      </c>
      <c r="N8541" s="47" t="str">
        <f>IFERROR(TRIM($L8541)/_xlfn.XLOOKUP(TRIM($F8541),Produktinformasjon!$D$5:$D$10000,Produktinformasjon!$L$5:$L$10000,,0),"Pris per enhet Regionalt felleslager beregnes automatisk ved komplett utfylling")</f>
        <v>Pris per enhet Regionalt felleslager beregnes automatisk ved komplett utfylling</v>
      </c>
    </row>
    <row r="8542" spans="2:14" x14ac:dyDescent="0.25">
      <c r="B8542" s="33"/>
      <c r="C8542" t="str" cm="1">
        <f t="array" ref="C8542">IFERROR(_xlfn.TEXTJOIN(" | ", TRUE, _xlfn._xlws.FILTER(delKontrakt['#] &amp; " " &amp; delKontrakt[Navn], ISNUMBER(MATCH(delKontrakt['#], VALUE(_xlfn.TEXTSPLIT(SUBSTITUTE(Prisinformasjon!$B8542,  ", ", ","), ",")), 0)))), "Delkontraktnavn hentes automatisk ved å fylle ut delkontraktnummer")</f>
        <v>Delkontraktnavn hentes automatisk ved å fylle ut delkontraktnummer</v>
      </c>
      <c r="D8542" s="34"/>
      <c r="E8542" s="34"/>
      <c r="F8542" s="33"/>
      <c r="G8542" s="33"/>
      <c r="H8542" s="15"/>
      <c r="I8542" s="15"/>
      <c r="J8542" s="15"/>
      <c r="K8542" s="48"/>
      <c r="L8542" s="44"/>
      <c r="M8542" s="47" t="str">
        <f>IFERROR(TRIM($K8542)/_xlfn.XLOOKUP(TRIM($F8542),Produktinformasjon!$D$5:$D$10000,Produktinformasjon!$L$5:$L$10000,,0),"Pris per enhet "&amp;Til_Hvem&amp;" beregnes automatisk ved komplett utfylling")</f>
        <v>Pris per enhet Regionalt beregnes automatisk ved komplett utfylling</v>
      </c>
      <c r="N8542" s="47" t="str">
        <f>IFERROR(TRIM($L8542)/_xlfn.XLOOKUP(TRIM($F8542),Produktinformasjon!$D$5:$D$10000,Produktinformasjon!$L$5:$L$10000,,0),"Pris per enhet Regionalt felleslager beregnes automatisk ved komplett utfylling")</f>
        <v>Pris per enhet Regionalt felleslager beregnes automatisk ved komplett utfylling</v>
      </c>
    </row>
    <row r="8543" spans="2:14" x14ac:dyDescent="0.25">
      <c r="B8543" s="33"/>
      <c r="C8543" t="str" cm="1">
        <f t="array" ref="C8543">IFERROR(_xlfn.TEXTJOIN(" | ", TRUE, _xlfn._xlws.FILTER(delKontrakt['#] &amp; " " &amp; delKontrakt[Navn], ISNUMBER(MATCH(delKontrakt['#], VALUE(_xlfn.TEXTSPLIT(SUBSTITUTE(Prisinformasjon!$B8543,  ", ", ","), ",")), 0)))), "Delkontraktnavn hentes automatisk ved å fylle ut delkontraktnummer")</f>
        <v>Delkontraktnavn hentes automatisk ved å fylle ut delkontraktnummer</v>
      </c>
      <c r="D8543" s="34"/>
      <c r="E8543" s="34"/>
      <c r="F8543" s="33"/>
      <c r="G8543" s="33"/>
      <c r="H8543" s="15"/>
      <c r="I8543" s="15"/>
      <c r="J8543" s="15"/>
      <c r="K8543" s="48"/>
      <c r="L8543" s="44"/>
      <c r="M8543" s="47" t="str">
        <f>IFERROR(TRIM($K8543)/_xlfn.XLOOKUP(TRIM($F8543),Produktinformasjon!$D$5:$D$10000,Produktinformasjon!$L$5:$L$10000,,0),"Pris per enhet "&amp;Til_Hvem&amp;" beregnes automatisk ved komplett utfylling")</f>
        <v>Pris per enhet Regionalt beregnes automatisk ved komplett utfylling</v>
      </c>
      <c r="N8543" s="47" t="str">
        <f>IFERROR(TRIM($L8543)/_xlfn.XLOOKUP(TRIM($F8543),Produktinformasjon!$D$5:$D$10000,Produktinformasjon!$L$5:$L$10000,,0),"Pris per enhet Regionalt felleslager beregnes automatisk ved komplett utfylling")</f>
        <v>Pris per enhet Regionalt felleslager beregnes automatisk ved komplett utfylling</v>
      </c>
    </row>
    <row r="8544" spans="2:14" x14ac:dyDescent="0.25">
      <c r="B8544" s="33"/>
      <c r="C8544" t="str" cm="1">
        <f t="array" ref="C8544">IFERROR(_xlfn.TEXTJOIN(" | ", TRUE, _xlfn._xlws.FILTER(delKontrakt['#] &amp; " " &amp; delKontrakt[Navn], ISNUMBER(MATCH(delKontrakt['#], VALUE(_xlfn.TEXTSPLIT(SUBSTITUTE(Prisinformasjon!$B8544,  ", ", ","), ",")), 0)))), "Delkontraktnavn hentes automatisk ved å fylle ut delkontraktnummer")</f>
        <v>Delkontraktnavn hentes automatisk ved å fylle ut delkontraktnummer</v>
      </c>
      <c r="D8544" s="34"/>
      <c r="E8544" s="34"/>
      <c r="F8544" s="33"/>
      <c r="G8544" s="33"/>
      <c r="H8544" s="15"/>
      <c r="I8544" s="15"/>
      <c r="J8544" s="15"/>
      <c r="K8544" s="48"/>
      <c r="L8544" s="44"/>
      <c r="M8544" s="47" t="str">
        <f>IFERROR(TRIM($K8544)/_xlfn.XLOOKUP(TRIM($F8544),Produktinformasjon!$D$5:$D$10000,Produktinformasjon!$L$5:$L$10000,,0),"Pris per enhet "&amp;Til_Hvem&amp;" beregnes automatisk ved komplett utfylling")</f>
        <v>Pris per enhet Regionalt beregnes automatisk ved komplett utfylling</v>
      </c>
      <c r="N8544" s="47" t="str">
        <f>IFERROR(TRIM($L8544)/_xlfn.XLOOKUP(TRIM($F8544),Produktinformasjon!$D$5:$D$10000,Produktinformasjon!$L$5:$L$10000,,0),"Pris per enhet Regionalt felleslager beregnes automatisk ved komplett utfylling")</f>
        <v>Pris per enhet Regionalt felleslager beregnes automatisk ved komplett utfylling</v>
      </c>
    </row>
    <row r="8545" spans="2:14" x14ac:dyDescent="0.25">
      <c r="B8545" s="33"/>
      <c r="C8545" t="str" cm="1">
        <f t="array" ref="C8545">IFERROR(_xlfn.TEXTJOIN(" | ", TRUE, _xlfn._xlws.FILTER(delKontrakt['#] &amp; " " &amp; delKontrakt[Navn], ISNUMBER(MATCH(delKontrakt['#], VALUE(_xlfn.TEXTSPLIT(SUBSTITUTE(Prisinformasjon!$B8545,  ", ", ","), ",")), 0)))), "Delkontraktnavn hentes automatisk ved å fylle ut delkontraktnummer")</f>
        <v>Delkontraktnavn hentes automatisk ved å fylle ut delkontraktnummer</v>
      </c>
      <c r="D8545" s="34"/>
      <c r="E8545" s="34"/>
      <c r="F8545" s="33"/>
      <c r="G8545" s="33"/>
      <c r="H8545" s="15"/>
      <c r="I8545" s="15"/>
      <c r="J8545" s="15"/>
      <c r="K8545" s="48"/>
      <c r="L8545" s="44"/>
      <c r="M8545" s="47" t="str">
        <f>IFERROR(TRIM($K8545)/_xlfn.XLOOKUP(TRIM($F8545),Produktinformasjon!$D$5:$D$10000,Produktinformasjon!$L$5:$L$10000,,0),"Pris per enhet "&amp;Til_Hvem&amp;" beregnes automatisk ved komplett utfylling")</f>
        <v>Pris per enhet Regionalt beregnes automatisk ved komplett utfylling</v>
      </c>
      <c r="N8545" s="47" t="str">
        <f>IFERROR(TRIM($L8545)/_xlfn.XLOOKUP(TRIM($F8545),Produktinformasjon!$D$5:$D$10000,Produktinformasjon!$L$5:$L$10000,,0),"Pris per enhet Regionalt felleslager beregnes automatisk ved komplett utfylling")</f>
        <v>Pris per enhet Regionalt felleslager beregnes automatisk ved komplett utfylling</v>
      </c>
    </row>
    <row r="8546" spans="2:14" x14ac:dyDescent="0.25">
      <c r="B8546" s="33"/>
      <c r="C8546" t="str" cm="1">
        <f t="array" ref="C8546">IFERROR(_xlfn.TEXTJOIN(" | ", TRUE, _xlfn._xlws.FILTER(delKontrakt['#] &amp; " " &amp; delKontrakt[Navn], ISNUMBER(MATCH(delKontrakt['#], VALUE(_xlfn.TEXTSPLIT(SUBSTITUTE(Prisinformasjon!$B8546,  ", ", ","), ",")), 0)))), "Delkontraktnavn hentes automatisk ved å fylle ut delkontraktnummer")</f>
        <v>Delkontraktnavn hentes automatisk ved å fylle ut delkontraktnummer</v>
      </c>
      <c r="D8546" s="34"/>
      <c r="E8546" s="34"/>
      <c r="F8546" s="33"/>
      <c r="G8546" s="33"/>
      <c r="H8546" s="15"/>
      <c r="I8546" s="15"/>
      <c r="J8546" s="15"/>
      <c r="K8546" s="48"/>
      <c r="L8546" s="44"/>
      <c r="M8546" s="47" t="str">
        <f>IFERROR(TRIM($K8546)/_xlfn.XLOOKUP(TRIM($F8546),Produktinformasjon!$D$5:$D$10000,Produktinformasjon!$L$5:$L$10000,,0),"Pris per enhet "&amp;Til_Hvem&amp;" beregnes automatisk ved komplett utfylling")</f>
        <v>Pris per enhet Regionalt beregnes automatisk ved komplett utfylling</v>
      </c>
      <c r="N8546" s="47" t="str">
        <f>IFERROR(TRIM($L8546)/_xlfn.XLOOKUP(TRIM($F8546),Produktinformasjon!$D$5:$D$10000,Produktinformasjon!$L$5:$L$10000,,0),"Pris per enhet Regionalt felleslager beregnes automatisk ved komplett utfylling")</f>
        <v>Pris per enhet Regionalt felleslager beregnes automatisk ved komplett utfylling</v>
      </c>
    </row>
    <row r="8547" spans="2:14" x14ac:dyDescent="0.25">
      <c r="B8547" s="33"/>
      <c r="C8547" t="str" cm="1">
        <f t="array" ref="C8547">IFERROR(_xlfn.TEXTJOIN(" | ", TRUE, _xlfn._xlws.FILTER(delKontrakt['#] &amp; " " &amp; delKontrakt[Navn], ISNUMBER(MATCH(delKontrakt['#], VALUE(_xlfn.TEXTSPLIT(SUBSTITUTE(Prisinformasjon!$B8547,  ", ", ","), ",")), 0)))), "Delkontraktnavn hentes automatisk ved å fylle ut delkontraktnummer")</f>
        <v>Delkontraktnavn hentes automatisk ved å fylle ut delkontraktnummer</v>
      </c>
      <c r="D8547" s="34"/>
      <c r="E8547" s="34"/>
      <c r="F8547" s="33"/>
      <c r="G8547" s="33"/>
      <c r="H8547" s="15"/>
      <c r="I8547" s="15"/>
      <c r="J8547" s="15"/>
      <c r="K8547" s="48"/>
      <c r="L8547" s="44"/>
      <c r="M8547" s="47" t="str">
        <f>IFERROR(TRIM($K8547)/_xlfn.XLOOKUP(TRIM($F8547),Produktinformasjon!$D$5:$D$10000,Produktinformasjon!$L$5:$L$10000,,0),"Pris per enhet "&amp;Til_Hvem&amp;" beregnes automatisk ved komplett utfylling")</f>
        <v>Pris per enhet Regionalt beregnes automatisk ved komplett utfylling</v>
      </c>
      <c r="N8547" s="47" t="str">
        <f>IFERROR(TRIM($L8547)/_xlfn.XLOOKUP(TRIM($F8547),Produktinformasjon!$D$5:$D$10000,Produktinformasjon!$L$5:$L$10000,,0),"Pris per enhet Regionalt felleslager beregnes automatisk ved komplett utfylling")</f>
        <v>Pris per enhet Regionalt felleslager beregnes automatisk ved komplett utfylling</v>
      </c>
    </row>
    <row r="8548" spans="2:14" x14ac:dyDescent="0.25">
      <c r="B8548" s="33"/>
      <c r="C8548" t="str" cm="1">
        <f t="array" ref="C8548">IFERROR(_xlfn.TEXTJOIN(" | ", TRUE, _xlfn._xlws.FILTER(delKontrakt['#] &amp; " " &amp; delKontrakt[Navn], ISNUMBER(MATCH(delKontrakt['#], VALUE(_xlfn.TEXTSPLIT(SUBSTITUTE(Prisinformasjon!$B8548,  ", ", ","), ",")), 0)))), "Delkontraktnavn hentes automatisk ved å fylle ut delkontraktnummer")</f>
        <v>Delkontraktnavn hentes automatisk ved å fylle ut delkontraktnummer</v>
      </c>
      <c r="D8548" s="34"/>
      <c r="E8548" s="34"/>
      <c r="F8548" s="33"/>
      <c r="G8548" s="33"/>
      <c r="H8548" s="15"/>
      <c r="I8548" s="15"/>
      <c r="J8548" s="15"/>
      <c r="K8548" s="48"/>
      <c r="L8548" s="44"/>
      <c r="M8548" s="47" t="str">
        <f>IFERROR(TRIM($K8548)/_xlfn.XLOOKUP(TRIM($F8548),Produktinformasjon!$D$5:$D$10000,Produktinformasjon!$L$5:$L$10000,,0),"Pris per enhet "&amp;Til_Hvem&amp;" beregnes automatisk ved komplett utfylling")</f>
        <v>Pris per enhet Regionalt beregnes automatisk ved komplett utfylling</v>
      </c>
      <c r="N8548" s="47" t="str">
        <f>IFERROR(TRIM($L8548)/_xlfn.XLOOKUP(TRIM($F8548),Produktinformasjon!$D$5:$D$10000,Produktinformasjon!$L$5:$L$10000,,0),"Pris per enhet Regionalt felleslager beregnes automatisk ved komplett utfylling")</f>
        <v>Pris per enhet Regionalt felleslager beregnes automatisk ved komplett utfylling</v>
      </c>
    </row>
    <row r="8549" spans="2:14" x14ac:dyDescent="0.25">
      <c r="B8549" s="33"/>
      <c r="C8549" t="str" cm="1">
        <f t="array" ref="C8549">IFERROR(_xlfn.TEXTJOIN(" | ", TRUE, _xlfn._xlws.FILTER(delKontrakt['#] &amp; " " &amp; delKontrakt[Navn], ISNUMBER(MATCH(delKontrakt['#], VALUE(_xlfn.TEXTSPLIT(SUBSTITUTE(Prisinformasjon!$B8549,  ", ", ","), ",")), 0)))), "Delkontraktnavn hentes automatisk ved å fylle ut delkontraktnummer")</f>
        <v>Delkontraktnavn hentes automatisk ved å fylle ut delkontraktnummer</v>
      </c>
      <c r="D8549" s="34"/>
      <c r="E8549" s="34"/>
      <c r="F8549" s="33"/>
      <c r="G8549" s="33"/>
      <c r="H8549" s="15"/>
      <c r="I8549" s="15"/>
      <c r="J8549" s="15"/>
      <c r="K8549" s="48"/>
      <c r="L8549" s="44"/>
      <c r="M8549" s="47" t="str">
        <f>IFERROR(TRIM($K8549)/_xlfn.XLOOKUP(TRIM($F8549),Produktinformasjon!$D$5:$D$10000,Produktinformasjon!$L$5:$L$10000,,0),"Pris per enhet "&amp;Til_Hvem&amp;" beregnes automatisk ved komplett utfylling")</f>
        <v>Pris per enhet Regionalt beregnes automatisk ved komplett utfylling</v>
      </c>
      <c r="N8549" s="47" t="str">
        <f>IFERROR(TRIM($L8549)/_xlfn.XLOOKUP(TRIM($F8549),Produktinformasjon!$D$5:$D$10000,Produktinformasjon!$L$5:$L$10000,,0),"Pris per enhet Regionalt felleslager beregnes automatisk ved komplett utfylling")</f>
        <v>Pris per enhet Regionalt felleslager beregnes automatisk ved komplett utfylling</v>
      </c>
    </row>
    <row r="8550" spans="2:14" x14ac:dyDescent="0.25">
      <c r="B8550" s="33"/>
      <c r="C8550" t="str" cm="1">
        <f t="array" ref="C8550">IFERROR(_xlfn.TEXTJOIN(" | ", TRUE, _xlfn._xlws.FILTER(delKontrakt['#] &amp; " " &amp; delKontrakt[Navn], ISNUMBER(MATCH(delKontrakt['#], VALUE(_xlfn.TEXTSPLIT(SUBSTITUTE(Prisinformasjon!$B8550,  ", ", ","), ",")), 0)))), "Delkontraktnavn hentes automatisk ved å fylle ut delkontraktnummer")</f>
        <v>Delkontraktnavn hentes automatisk ved å fylle ut delkontraktnummer</v>
      </c>
      <c r="D8550" s="34"/>
      <c r="E8550" s="34"/>
      <c r="F8550" s="33"/>
      <c r="G8550" s="33"/>
      <c r="H8550" s="15"/>
      <c r="I8550" s="15"/>
      <c r="J8550" s="15"/>
      <c r="K8550" s="48"/>
      <c r="L8550" s="44"/>
      <c r="M8550" s="47" t="str">
        <f>IFERROR(TRIM($K8550)/_xlfn.XLOOKUP(TRIM($F8550),Produktinformasjon!$D$5:$D$10000,Produktinformasjon!$L$5:$L$10000,,0),"Pris per enhet "&amp;Til_Hvem&amp;" beregnes automatisk ved komplett utfylling")</f>
        <v>Pris per enhet Regionalt beregnes automatisk ved komplett utfylling</v>
      </c>
      <c r="N8550" s="47" t="str">
        <f>IFERROR(TRIM($L8550)/_xlfn.XLOOKUP(TRIM($F8550),Produktinformasjon!$D$5:$D$10000,Produktinformasjon!$L$5:$L$10000,,0),"Pris per enhet Regionalt felleslager beregnes automatisk ved komplett utfylling")</f>
        <v>Pris per enhet Regionalt felleslager beregnes automatisk ved komplett utfylling</v>
      </c>
    </row>
    <row r="8551" spans="2:14" x14ac:dyDescent="0.25">
      <c r="B8551" s="33"/>
      <c r="C8551" t="str" cm="1">
        <f t="array" ref="C8551">IFERROR(_xlfn.TEXTJOIN(" | ", TRUE, _xlfn._xlws.FILTER(delKontrakt['#] &amp; " " &amp; delKontrakt[Navn], ISNUMBER(MATCH(delKontrakt['#], VALUE(_xlfn.TEXTSPLIT(SUBSTITUTE(Prisinformasjon!$B8551,  ", ", ","), ",")), 0)))), "Delkontraktnavn hentes automatisk ved å fylle ut delkontraktnummer")</f>
        <v>Delkontraktnavn hentes automatisk ved å fylle ut delkontraktnummer</v>
      </c>
      <c r="D8551" s="34"/>
      <c r="E8551" s="34"/>
      <c r="F8551" s="33"/>
      <c r="G8551" s="33"/>
      <c r="H8551" s="15"/>
      <c r="I8551" s="15"/>
      <c r="J8551" s="15"/>
      <c r="K8551" s="48"/>
      <c r="L8551" s="44"/>
      <c r="M8551" s="47" t="str">
        <f>IFERROR(TRIM($K8551)/_xlfn.XLOOKUP(TRIM($F8551),Produktinformasjon!$D$5:$D$10000,Produktinformasjon!$L$5:$L$10000,,0),"Pris per enhet "&amp;Til_Hvem&amp;" beregnes automatisk ved komplett utfylling")</f>
        <v>Pris per enhet Regionalt beregnes automatisk ved komplett utfylling</v>
      </c>
      <c r="N8551" s="47" t="str">
        <f>IFERROR(TRIM($L8551)/_xlfn.XLOOKUP(TRIM($F8551),Produktinformasjon!$D$5:$D$10000,Produktinformasjon!$L$5:$L$10000,,0),"Pris per enhet Regionalt felleslager beregnes automatisk ved komplett utfylling")</f>
        <v>Pris per enhet Regionalt felleslager beregnes automatisk ved komplett utfylling</v>
      </c>
    </row>
    <row r="8552" spans="2:14" x14ac:dyDescent="0.25">
      <c r="B8552" s="33"/>
      <c r="C8552" t="str" cm="1">
        <f t="array" ref="C8552">IFERROR(_xlfn.TEXTJOIN(" | ", TRUE, _xlfn._xlws.FILTER(delKontrakt['#] &amp; " " &amp; delKontrakt[Navn], ISNUMBER(MATCH(delKontrakt['#], VALUE(_xlfn.TEXTSPLIT(SUBSTITUTE(Prisinformasjon!$B8552,  ", ", ","), ",")), 0)))), "Delkontraktnavn hentes automatisk ved å fylle ut delkontraktnummer")</f>
        <v>Delkontraktnavn hentes automatisk ved å fylle ut delkontraktnummer</v>
      </c>
      <c r="D8552" s="34"/>
      <c r="E8552" s="34"/>
      <c r="F8552" s="33"/>
      <c r="G8552" s="33"/>
      <c r="H8552" s="15"/>
      <c r="I8552" s="15"/>
      <c r="J8552" s="15"/>
      <c r="K8552" s="48"/>
      <c r="L8552" s="44"/>
      <c r="M8552" s="47" t="str">
        <f>IFERROR(TRIM($K8552)/_xlfn.XLOOKUP(TRIM($F8552),Produktinformasjon!$D$5:$D$10000,Produktinformasjon!$L$5:$L$10000,,0),"Pris per enhet "&amp;Til_Hvem&amp;" beregnes automatisk ved komplett utfylling")</f>
        <v>Pris per enhet Regionalt beregnes automatisk ved komplett utfylling</v>
      </c>
      <c r="N8552" s="47" t="str">
        <f>IFERROR(TRIM($L8552)/_xlfn.XLOOKUP(TRIM($F8552),Produktinformasjon!$D$5:$D$10000,Produktinformasjon!$L$5:$L$10000,,0),"Pris per enhet Regionalt felleslager beregnes automatisk ved komplett utfylling")</f>
        <v>Pris per enhet Regionalt felleslager beregnes automatisk ved komplett utfylling</v>
      </c>
    </row>
    <row r="8553" spans="2:14" x14ac:dyDescent="0.25">
      <c r="B8553" s="33"/>
      <c r="C8553" t="str" cm="1">
        <f t="array" ref="C8553">IFERROR(_xlfn.TEXTJOIN(" | ", TRUE, _xlfn._xlws.FILTER(delKontrakt['#] &amp; " " &amp; delKontrakt[Navn], ISNUMBER(MATCH(delKontrakt['#], VALUE(_xlfn.TEXTSPLIT(SUBSTITUTE(Prisinformasjon!$B8553,  ", ", ","), ",")), 0)))), "Delkontraktnavn hentes automatisk ved å fylle ut delkontraktnummer")</f>
        <v>Delkontraktnavn hentes automatisk ved å fylle ut delkontraktnummer</v>
      </c>
      <c r="D8553" s="34"/>
      <c r="E8553" s="34"/>
      <c r="F8553" s="33"/>
      <c r="G8553" s="33"/>
      <c r="H8553" s="15"/>
      <c r="I8553" s="15"/>
      <c r="J8553" s="15"/>
      <c r="K8553" s="48"/>
      <c r="L8553" s="44"/>
      <c r="M8553" s="47" t="str">
        <f>IFERROR(TRIM($K8553)/_xlfn.XLOOKUP(TRIM($F8553),Produktinformasjon!$D$5:$D$10000,Produktinformasjon!$L$5:$L$10000,,0),"Pris per enhet "&amp;Til_Hvem&amp;" beregnes automatisk ved komplett utfylling")</f>
        <v>Pris per enhet Regionalt beregnes automatisk ved komplett utfylling</v>
      </c>
      <c r="N8553" s="47" t="str">
        <f>IFERROR(TRIM($L8553)/_xlfn.XLOOKUP(TRIM($F8553),Produktinformasjon!$D$5:$D$10000,Produktinformasjon!$L$5:$L$10000,,0),"Pris per enhet Regionalt felleslager beregnes automatisk ved komplett utfylling")</f>
        <v>Pris per enhet Regionalt felleslager beregnes automatisk ved komplett utfylling</v>
      </c>
    </row>
    <row r="8554" spans="2:14" x14ac:dyDescent="0.25">
      <c r="B8554" s="33"/>
      <c r="C8554" t="str" cm="1">
        <f t="array" ref="C8554">IFERROR(_xlfn.TEXTJOIN(" | ", TRUE, _xlfn._xlws.FILTER(delKontrakt['#] &amp; " " &amp; delKontrakt[Navn], ISNUMBER(MATCH(delKontrakt['#], VALUE(_xlfn.TEXTSPLIT(SUBSTITUTE(Prisinformasjon!$B8554,  ", ", ","), ",")), 0)))), "Delkontraktnavn hentes automatisk ved å fylle ut delkontraktnummer")</f>
        <v>Delkontraktnavn hentes automatisk ved å fylle ut delkontraktnummer</v>
      </c>
      <c r="D8554" s="34"/>
      <c r="E8554" s="34"/>
      <c r="F8554" s="33"/>
      <c r="G8554" s="33"/>
      <c r="H8554" s="15"/>
      <c r="I8554" s="15"/>
      <c r="J8554" s="15"/>
      <c r="K8554" s="48"/>
      <c r="L8554" s="44"/>
      <c r="M8554" s="47" t="str">
        <f>IFERROR(TRIM($K8554)/_xlfn.XLOOKUP(TRIM($F8554),Produktinformasjon!$D$5:$D$10000,Produktinformasjon!$L$5:$L$10000,,0),"Pris per enhet "&amp;Til_Hvem&amp;" beregnes automatisk ved komplett utfylling")</f>
        <v>Pris per enhet Regionalt beregnes automatisk ved komplett utfylling</v>
      </c>
      <c r="N8554" s="47" t="str">
        <f>IFERROR(TRIM($L8554)/_xlfn.XLOOKUP(TRIM($F8554),Produktinformasjon!$D$5:$D$10000,Produktinformasjon!$L$5:$L$10000,,0),"Pris per enhet Regionalt felleslager beregnes automatisk ved komplett utfylling")</f>
        <v>Pris per enhet Regionalt felleslager beregnes automatisk ved komplett utfylling</v>
      </c>
    </row>
    <row r="8555" spans="2:14" x14ac:dyDescent="0.25">
      <c r="B8555" s="33"/>
      <c r="C8555" t="str" cm="1">
        <f t="array" ref="C8555">IFERROR(_xlfn.TEXTJOIN(" | ", TRUE, _xlfn._xlws.FILTER(delKontrakt['#] &amp; " " &amp; delKontrakt[Navn], ISNUMBER(MATCH(delKontrakt['#], VALUE(_xlfn.TEXTSPLIT(SUBSTITUTE(Prisinformasjon!$B8555,  ", ", ","), ",")), 0)))), "Delkontraktnavn hentes automatisk ved å fylle ut delkontraktnummer")</f>
        <v>Delkontraktnavn hentes automatisk ved å fylle ut delkontraktnummer</v>
      </c>
      <c r="D8555" s="34"/>
      <c r="E8555" s="34"/>
      <c r="F8555" s="33"/>
      <c r="G8555" s="33"/>
      <c r="H8555" s="15"/>
      <c r="I8555" s="15"/>
      <c r="J8555" s="15"/>
      <c r="K8555" s="48"/>
      <c r="L8555" s="44"/>
      <c r="M8555" s="47" t="str">
        <f>IFERROR(TRIM($K8555)/_xlfn.XLOOKUP(TRIM($F8555),Produktinformasjon!$D$5:$D$10000,Produktinformasjon!$L$5:$L$10000,,0),"Pris per enhet "&amp;Til_Hvem&amp;" beregnes automatisk ved komplett utfylling")</f>
        <v>Pris per enhet Regionalt beregnes automatisk ved komplett utfylling</v>
      </c>
      <c r="N8555" s="47" t="str">
        <f>IFERROR(TRIM($L8555)/_xlfn.XLOOKUP(TRIM($F8555),Produktinformasjon!$D$5:$D$10000,Produktinformasjon!$L$5:$L$10000,,0),"Pris per enhet Regionalt felleslager beregnes automatisk ved komplett utfylling")</f>
        <v>Pris per enhet Regionalt felleslager beregnes automatisk ved komplett utfylling</v>
      </c>
    </row>
    <row r="8556" spans="2:14" x14ac:dyDescent="0.25">
      <c r="B8556" s="33"/>
      <c r="C8556" t="str" cm="1">
        <f t="array" ref="C8556">IFERROR(_xlfn.TEXTJOIN(" | ", TRUE, _xlfn._xlws.FILTER(delKontrakt['#] &amp; " " &amp; delKontrakt[Navn], ISNUMBER(MATCH(delKontrakt['#], VALUE(_xlfn.TEXTSPLIT(SUBSTITUTE(Prisinformasjon!$B8556,  ", ", ","), ",")), 0)))), "Delkontraktnavn hentes automatisk ved å fylle ut delkontraktnummer")</f>
        <v>Delkontraktnavn hentes automatisk ved å fylle ut delkontraktnummer</v>
      </c>
      <c r="D8556" s="34"/>
      <c r="E8556" s="34"/>
      <c r="F8556" s="33"/>
      <c r="G8556" s="33"/>
      <c r="H8556" s="15"/>
      <c r="I8556" s="15"/>
      <c r="J8556" s="15"/>
      <c r="K8556" s="48"/>
      <c r="L8556" s="44"/>
      <c r="M8556" s="47" t="str">
        <f>IFERROR(TRIM($K8556)/_xlfn.XLOOKUP(TRIM($F8556),Produktinformasjon!$D$5:$D$10000,Produktinformasjon!$L$5:$L$10000,,0),"Pris per enhet "&amp;Til_Hvem&amp;" beregnes automatisk ved komplett utfylling")</f>
        <v>Pris per enhet Regionalt beregnes automatisk ved komplett utfylling</v>
      </c>
      <c r="N8556" s="47" t="str">
        <f>IFERROR(TRIM($L8556)/_xlfn.XLOOKUP(TRIM($F8556),Produktinformasjon!$D$5:$D$10000,Produktinformasjon!$L$5:$L$10000,,0),"Pris per enhet Regionalt felleslager beregnes automatisk ved komplett utfylling")</f>
        <v>Pris per enhet Regionalt felleslager beregnes automatisk ved komplett utfylling</v>
      </c>
    </row>
    <row r="8557" spans="2:14" x14ac:dyDescent="0.25">
      <c r="B8557" s="33"/>
      <c r="C8557" t="str" cm="1">
        <f t="array" ref="C8557">IFERROR(_xlfn.TEXTJOIN(" | ", TRUE, _xlfn._xlws.FILTER(delKontrakt['#] &amp; " " &amp; delKontrakt[Navn], ISNUMBER(MATCH(delKontrakt['#], VALUE(_xlfn.TEXTSPLIT(SUBSTITUTE(Prisinformasjon!$B8557,  ", ", ","), ",")), 0)))), "Delkontraktnavn hentes automatisk ved å fylle ut delkontraktnummer")</f>
        <v>Delkontraktnavn hentes automatisk ved å fylle ut delkontraktnummer</v>
      </c>
      <c r="D8557" s="34"/>
      <c r="E8557" s="34"/>
      <c r="F8557" s="33"/>
      <c r="G8557" s="33"/>
      <c r="H8557" s="15"/>
      <c r="I8557" s="15"/>
      <c r="J8557" s="15"/>
      <c r="K8557" s="48"/>
      <c r="L8557" s="44"/>
      <c r="M8557" s="47" t="str">
        <f>IFERROR(TRIM($K8557)/_xlfn.XLOOKUP(TRIM($F8557),Produktinformasjon!$D$5:$D$10000,Produktinformasjon!$L$5:$L$10000,,0),"Pris per enhet "&amp;Til_Hvem&amp;" beregnes automatisk ved komplett utfylling")</f>
        <v>Pris per enhet Regionalt beregnes automatisk ved komplett utfylling</v>
      </c>
      <c r="N8557" s="47" t="str">
        <f>IFERROR(TRIM($L8557)/_xlfn.XLOOKUP(TRIM($F8557),Produktinformasjon!$D$5:$D$10000,Produktinformasjon!$L$5:$L$10000,,0),"Pris per enhet Regionalt felleslager beregnes automatisk ved komplett utfylling")</f>
        <v>Pris per enhet Regionalt felleslager beregnes automatisk ved komplett utfylling</v>
      </c>
    </row>
    <row r="8558" spans="2:14" x14ac:dyDescent="0.25">
      <c r="B8558" s="33"/>
      <c r="C8558" t="str" cm="1">
        <f t="array" ref="C8558">IFERROR(_xlfn.TEXTJOIN(" | ", TRUE, _xlfn._xlws.FILTER(delKontrakt['#] &amp; " " &amp; delKontrakt[Navn], ISNUMBER(MATCH(delKontrakt['#], VALUE(_xlfn.TEXTSPLIT(SUBSTITUTE(Prisinformasjon!$B8558,  ", ", ","), ",")), 0)))), "Delkontraktnavn hentes automatisk ved å fylle ut delkontraktnummer")</f>
        <v>Delkontraktnavn hentes automatisk ved å fylle ut delkontraktnummer</v>
      </c>
      <c r="D8558" s="34"/>
      <c r="E8558" s="34"/>
      <c r="F8558" s="33"/>
      <c r="G8558" s="33"/>
      <c r="H8558" s="15"/>
      <c r="I8558" s="15"/>
      <c r="J8558" s="15"/>
      <c r="K8558" s="48"/>
      <c r="L8558" s="44"/>
      <c r="M8558" s="47" t="str">
        <f>IFERROR(TRIM($K8558)/_xlfn.XLOOKUP(TRIM($F8558),Produktinformasjon!$D$5:$D$10000,Produktinformasjon!$L$5:$L$10000,,0),"Pris per enhet "&amp;Til_Hvem&amp;" beregnes automatisk ved komplett utfylling")</f>
        <v>Pris per enhet Regionalt beregnes automatisk ved komplett utfylling</v>
      </c>
      <c r="N8558" s="47" t="str">
        <f>IFERROR(TRIM($L8558)/_xlfn.XLOOKUP(TRIM($F8558),Produktinformasjon!$D$5:$D$10000,Produktinformasjon!$L$5:$L$10000,,0),"Pris per enhet Regionalt felleslager beregnes automatisk ved komplett utfylling")</f>
        <v>Pris per enhet Regionalt felleslager beregnes automatisk ved komplett utfylling</v>
      </c>
    </row>
    <row r="8559" spans="2:14" x14ac:dyDescent="0.25">
      <c r="B8559" s="33"/>
      <c r="C8559" t="str" cm="1">
        <f t="array" ref="C8559">IFERROR(_xlfn.TEXTJOIN(" | ", TRUE, _xlfn._xlws.FILTER(delKontrakt['#] &amp; " " &amp; delKontrakt[Navn], ISNUMBER(MATCH(delKontrakt['#], VALUE(_xlfn.TEXTSPLIT(SUBSTITUTE(Prisinformasjon!$B8559,  ", ", ","), ",")), 0)))), "Delkontraktnavn hentes automatisk ved å fylle ut delkontraktnummer")</f>
        <v>Delkontraktnavn hentes automatisk ved å fylle ut delkontraktnummer</v>
      </c>
      <c r="D8559" s="34"/>
      <c r="E8559" s="34"/>
      <c r="F8559" s="33"/>
      <c r="G8559" s="33"/>
      <c r="H8559" s="15"/>
      <c r="I8559" s="15"/>
      <c r="J8559" s="15"/>
      <c r="K8559" s="48"/>
      <c r="L8559" s="44"/>
      <c r="M8559" s="47" t="str">
        <f>IFERROR(TRIM($K8559)/_xlfn.XLOOKUP(TRIM($F8559),Produktinformasjon!$D$5:$D$10000,Produktinformasjon!$L$5:$L$10000,,0),"Pris per enhet "&amp;Til_Hvem&amp;" beregnes automatisk ved komplett utfylling")</f>
        <v>Pris per enhet Regionalt beregnes automatisk ved komplett utfylling</v>
      </c>
      <c r="N8559" s="47" t="str">
        <f>IFERROR(TRIM($L8559)/_xlfn.XLOOKUP(TRIM($F8559),Produktinformasjon!$D$5:$D$10000,Produktinformasjon!$L$5:$L$10000,,0),"Pris per enhet Regionalt felleslager beregnes automatisk ved komplett utfylling")</f>
        <v>Pris per enhet Regionalt felleslager beregnes automatisk ved komplett utfylling</v>
      </c>
    </row>
    <row r="8560" spans="2:14" x14ac:dyDescent="0.25">
      <c r="B8560" s="33"/>
      <c r="C8560" t="str" cm="1">
        <f t="array" ref="C8560">IFERROR(_xlfn.TEXTJOIN(" | ", TRUE, _xlfn._xlws.FILTER(delKontrakt['#] &amp; " " &amp; delKontrakt[Navn], ISNUMBER(MATCH(delKontrakt['#], VALUE(_xlfn.TEXTSPLIT(SUBSTITUTE(Prisinformasjon!$B8560,  ", ", ","), ",")), 0)))), "Delkontraktnavn hentes automatisk ved å fylle ut delkontraktnummer")</f>
        <v>Delkontraktnavn hentes automatisk ved å fylle ut delkontraktnummer</v>
      </c>
      <c r="D8560" s="34"/>
      <c r="E8560" s="34"/>
      <c r="F8560" s="33"/>
      <c r="G8560" s="33"/>
      <c r="H8560" s="15"/>
      <c r="I8560" s="15"/>
      <c r="J8560" s="15"/>
      <c r="K8560" s="48"/>
      <c r="L8560" s="44"/>
      <c r="M8560" s="47" t="str">
        <f>IFERROR(TRIM($K8560)/_xlfn.XLOOKUP(TRIM($F8560),Produktinformasjon!$D$5:$D$10000,Produktinformasjon!$L$5:$L$10000,,0),"Pris per enhet "&amp;Til_Hvem&amp;" beregnes automatisk ved komplett utfylling")</f>
        <v>Pris per enhet Regionalt beregnes automatisk ved komplett utfylling</v>
      </c>
      <c r="N8560" s="47" t="str">
        <f>IFERROR(TRIM($L8560)/_xlfn.XLOOKUP(TRIM($F8560),Produktinformasjon!$D$5:$D$10000,Produktinformasjon!$L$5:$L$10000,,0),"Pris per enhet Regionalt felleslager beregnes automatisk ved komplett utfylling")</f>
        <v>Pris per enhet Regionalt felleslager beregnes automatisk ved komplett utfylling</v>
      </c>
    </row>
    <row r="8561" spans="2:14" x14ac:dyDescent="0.25">
      <c r="B8561" s="33"/>
      <c r="C8561" t="str" cm="1">
        <f t="array" ref="C8561">IFERROR(_xlfn.TEXTJOIN(" | ", TRUE, _xlfn._xlws.FILTER(delKontrakt['#] &amp; " " &amp; delKontrakt[Navn], ISNUMBER(MATCH(delKontrakt['#], VALUE(_xlfn.TEXTSPLIT(SUBSTITUTE(Prisinformasjon!$B8561,  ", ", ","), ",")), 0)))), "Delkontraktnavn hentes automatisk ved å fylle ut delkontraktnummer")</f>
        <v>Delkontraktnavn hentes automatisk ved å fylle ut delkontraktnummer</v>
      </c>
      <c r="D8561" s="34"/>
      <c r="E8561" s="34"/>
      <c r="F8561" s="33"/>
      <c r="G8561" s="33"/>
      <c r="H8561" s="15"/>
      <c r="I8561" s="15"/>
      <c r="J8561" s="15"/>
      <c r="K8561" s="48"/>
      <c r="L8561" s="44"/>
      <c r="M8561" s="47" t="str">
        <f>IFERROR(TRIM($K8561)/_xlfn.XLOOKUP(TRIM($F8561),Produktinformasjon!$D$5:$D$10000,Produktinformasjon!$L$5:$L$10000,,0),"Pris per enhet "&amp;Til_Hvem&amp;" beregnes automatisk ved komplett utfylling")</f>
        <v>Pris per enhet Regionalt beregnes automatisk ved komplett utfylling</v>
      </c>
      <c r="N8561" s="47" t="str">
        <f>IFERROR(TRIM($L8561)/_xlfn.XLOOKUP(TRIM($F8561),Produktinformasjon!$D$5:$D$10000,Produktinformasjon!$L$5:$L$10000,,0),"Pris per enhet Regionalt felleslager beregnes automatisk ved komplett utfylling")</f>
        <v>Pris per enhet Regionalt felleslager beregnes automatisk ved komplett utfylling</v>
      </c>
    </row>
    <row r="8562" spans="2:14" x14ac:dyDescent="0.25">
      <c r="B8562" s="33"/>
      <c r="C8562" t="str" cm="1">
        <f t="array" ref="C8562">IFERROR(_xlfn.TEXTJOIN(" | ", TRUE, _xlfn._xlws.FILTER(delKontrakt['#] &amp; " " &amp; delKontrakt[Navn], ISNUMBER(MATCH(delKontrakt['#], VALUE(_xlfn.TEXTSPLIT(SUBSTITUTE(Prisinformasjon!$B8562,  ", ", ","), ",")), 0)))), "Delkontraktnavn hentes automatisk ved å fylle ut delkontraktnummer")</f>
        <v>Delkontraktnavn hentes automatisk ved å fylle ut delkontraktnummer</v>
      </c>
      <c r="D8562" s="34"/>
      <c r="E8562" s="34"/>
      <c r="F8562" s="33"/>
      <c r="G8562" s="33"/>
      <c r="H8562" s="15"/>
      <c r="I8562" s="15"/>
      <c r="J8562" s="15"/>
      <c r="K8562" s="48"/>
      <c r="L8562" s="44"/>
      <c r="M8562" s="47" t="str">
        <f>IFERROR(TRIM($K8562)/_xlfn.XLOOKUP(TRIM($F8562),Produktinformasjon!$D$5:$D$10000,Produktinformasjon!$L$5:$L$10000,,0),"Pris per enhet "&amp;Til_Hvem&amp;" beregnes automatisk ved komplett utfylling")</f>
        <v>Pris per enhet Regionalt beregnes automatisk ved komplett utfylling</v>
      </c>
      <c r="N8562" s="47" t="str">
        <f>IFERROR(TRIM($L8562)/_xlfn.XLOOKUP(TRIM($F8562),Produktinformasjon!$D$5:$D$10000,Produktinformasjon!$L$5:$L$10000,,0),"Pris per enhet Regionalt felleslager beregnes automatisk ved komplett utfylling")</f>
        <v>Pris per enhet Regionalt felleslager beregnes automatisk ved komplett utfylling</v>
      </c>
    </row>
    <row r="8563" spans="2:14" x14ac:dyDescent="0.25">
      <c r="B8563" s="33"/>
      <c r="C8563" t="str" cm="1">
        <f t="array" ref="C8563">IFERROR(_xlfn.TEXTJOIN(" | ", TRUE, _xlfn._xlws.FILTER(delKontrakt['#] &amp; " " &amp; delKontrakt[Navn], ISNUMBER(MATCH(delKontrakt['#], VALUE(_xlfn.TEXTSPLIT(SUBSTITUTE(Prisinformasjon!$B8563,  ", ", ","), ",")), 0)))), "Delkontraktnavn hentes automatisk ved å fylle ut delkontraktnummer")</f>
        <v>Delkontraktnavn hentes automatisk ved å fylle ut delkontraktnummer</v>
      </c>
      <c r="D8563" s="34"/>
      <c r="E8563" s="34"/>
      <c r="F8563" s="33"/>
      <c r="G8563" s="33"/>
      <c r="H8563" s="15"/>
      <c r="I8563" s="15"/>
      <c r="J8563" s="15"/>
      <c r="K8563" s="48"/>
      <c r="L8563" s="44"/>
      <c r="M8563" s="47" t="str">
        <f>IFERROR(TRIM($K8563)/_xlfn.XLOOKUP(TRIM($F8563),Produktinformasjon!$D$5:$D$10000,Produktinformasjon!$L$5:$L$10000,,0),"Pris per enhet "&amp;Til_Hvem&amp;" beregnes automatisk ved komplett utfylling")</f>
        <v>Pris per enhet Regionalt beregnes automatisk ved komplett utfylling</v>
      </c>
      <c r="N8563" s="47" t="str">
        <f>IFERROR(TRIM($L8563)/_xlfn.XLOOKUP(TRIM($F8563),Produktinformasjon!$D$5:$D$10000,Produktinformasjon!$L$5:$L$10000,,0),"Pris per enhet Regionalt felleslager beregnes automatisk ved komplett utfylling")</f>
        <v>Pris per enhet Regionalt felleslager beregnes automatisk ved komplett utfylling</v>
      </c>
    </row>
    <row r="8564" spans="2:14" x14ac:dyDescent="0.25">
      <c r="B8564" s="33"/>
      <c r="C8564" t="str" cm="1">
        <f t="array" ref="C8564">IFERROR(_xlfn.TEXTJOIN(" | ", TRUE, _xlfn._xlws.FILTER(delKontrakt['#] &amp; " " &amp; delKontrakt[Navn], ISNUMBER(MATCH(delKontrakt['#], VALUE(_xlfn.TEXTSPLIT(SUBSTITUTE(Prisinformasjon!$B8564,  ", ", ","), ",")), 0)))), "Delkontraktnavn hentes automatisk ved å fylle ut delkontraktnummer")</f>
        <v>Delkontraktnavn hentes automatisk ved å fylle ut delkontraktnummer</v>
      </c>
      <c r="D8564" s="34"/>
      <c r="E8564" s="34"/>
      <c r="F8564" s="33"/>
      <c r="G8564" s="33"/>
      <c r="H8564" s="15"/>
      <c r="I8564" s="15"/>
      <c r="J8564" s="15"/>
      <c r="K8564" s="48"/>
      <c r="L8564" s="44"/>
      <c r="M8564" s="47" t="str">
        <f>IFERROR(TRIM($K8564)/_xlfn.XLOOKUP(TRIM($F8564),Produktinformasjon!$D$5:$D$10000,Produktinformasjon!$L$5:$L$10000,,0),"Pris per enhet "&amp;Til_Hvem&amp;" beregnes automatisk ved komplett utfylling")</f>
        <v>Pris per enhet Regionalt beregnes automatisk ved komplett utfylling</v>
      </c>
      <c r="N8564" s="47" t="str">
        <f>IFERROR(TRIM($L8564)/_xlfn.XLOOKUP(TRIM($F8564),Produktinformasjon!$D$5:$D$10000,Produktinformasjon!$L$5:$L$10000,,0),"Pris per enhet Regionalt felleslager beregnes automatisk ved komplett utfylling")</f>
        <v>Pris per enhet Regionalt felleslager beregnes automatisk ved komplett utfylling</v>
      </c>
    </row>
    <row r="8565" spans="2:14" x14ac:dyDescent="0.25">
      <c r="B8565" s="33"/>
      <c r="C8565" t="str" cm="1">
        <f t="array" ref="C8565">IFERROR(_xlfn.TEXTJOIN(" | ", TRUE, _xlfn._xlws.FILTER(delKontrakt['#] &amp; " " &amp; delKontrakt[Navn], ISNUMBER(MATCH(delKontrakt['#], VALUE(_xlfn.TEXTSPLIT(SUBSTITUTE(Prisinformasjon!$B8565,  ", ", ","), ",")), 0)))), "Delkontraktnavn hentes automatisk ved å fylle ut delkontraktnummer")</f>
        <v>Delkontraktnavn hentes automatisk ved å fylle ut delkontraktnummer</v>
      </c>
      <c r="D8565" s="34"/>
      <c r="E8565" s="34"/>
      <c r="F8565" s="33"/>
      <c r="G8565" s="33"/>
      <c r="H8565" s="15"/>
      <c r="I8565" s="15"/>
      <c r="J8565" s="15"/>
      <c r="K8565" s="48"/>
      <c r="L8565" s="44"/>
      <c r="M8565" s="47" t="str">
        <f>IFERROR(TRIM($K8565)/_xlfn.XLOOKUP(TRIM($F8565),Produktinformasjon!$D$5:$D$10000,Produktinformasjon!$L$5:$L$10000,,0),"Pris per enhet "&amp;Til_Hvem&amp;" beregnes automatisk ved komplett utfylling")</f>
        <v>Pris per enhet Regionalt beregnes automatisk ved komplett utfylling</v>
      </c>
      <c r="N8565" s="47" t="str">
        <f>IFERROR(TRIM($L8565)/_xlfn.XLOOKUP(TRIM($F8565),Produktinformasjon!$D$5:$D$10000,Produktinformasjon!$L$5:$L$10000,,0),"Pris per enhet Regionalt felleslager beregnes automatisk ved komplett utfylling")</f>
        <v>Pris per enhet Regionalt felleslager beregnes automatisk ved komplett utfylling</v>
      </c>
    </row>
    <row r="8566" spans="2:14" x14ac:dyDescent="0.25">
      <c r="B8566" s="33"/>
      <c r="C8566" t="str" cm="1">
        <f t="array" ref="C8566">IFERROR(_xlfn.TEXTJOIN(" | ", TRUE, _xlfn._xlws.FILTER(delKontrakt['#] &amp; " " &amp; delKontrakt[Navn], ISNUMBER(MATCH(delKontrakt['#], VALUE(_xlfn.TEXTSPLIT(SUBSTITUTE(Prisinformasjon!$B8566,  ", ", ","), ",")), 0)))), "Delkontraktnavn hentes automatisk ved å fylle ut delkontraktnummer")</f>
        <v>Delkontraktnavn hentes automatisk ved å fylle ut delkontraktnummer</v>
      </c>
      <c r="D8566" s="34"/>
      <c r="E8566" s="34"/>
      <c r="F8566" s="33"/>
      <c r="G8566" s="33"/>
      <c r="H8566" s="15"/>
      <c r="I8566" s="15"/>
      <c r="J8566" s="15"/>
      <c r="K8566" s="48"/>
      <c r="L8566" s="44"/>
      <c r="M8566" s="47" t="str">
        <f>IFERROR(TRIM($K8566)/_xlfn.XLOOKUP(TRIM($F8566),Produktinformasjon!$D$5:$D$10000,Produktinformasjon!$L$5:$L$10000,,0),"Pris per enhet "&amp;Til_Hvem&amp;" beregnes automatisk ved komplett utfylling")</f>
        <v>Pris per enhet Regionalt beregnes automatisk ved komplett utfylling</v>
      </c>
      <c r="N8566" s="47" t="str">
        <f>IFERROR(TRIM($L8566)/_xlfn.XLOOKUP(TRIM($F8566),Produktinformasjon!$D$5:$D$10000,Produktinformasjon!$L$5:$L$10000,,0),"Pris per enhet Regionalt felleslager beregnes automatisk ved komplett utfylling")</f>
        <v>Pris per enhet Regionalt felleslager beregnes automatisk ved komplett utfylling</v>
      </c>
    </row>
    <row r="8567" spans="2:14" x14ac:dyDescent="0.25">
      <c r="B8567" s="33"/>
      <c r="C8567" t="str" cm="1">
        <f t="array" ref="C8567">IFERROR(_xlfn.TEXTJOIN(" | ", TRUE, _xlfn._xlws.FILTER(delKontrakt['#] &amp; " " &amp; delKontrakt[Navn], ISNUMBER(MATCH(delKontrakt['#], VALUE(_xlfn.TEXTSPLIT(SUBSTITUTE(Prisinformasjon!$B8567,  ", ", ","), ",")), 0)))), "Delkontraktnavn hentes automatisk ved å fylle ut delkontraktnummer")</f>
        <v>Delkontraktnavn hentes automatisk ved å fylle ut delkontraktnummer</v>
      </c>
      <c r="D8567" s="34"/>
      <c r="E8567" s="34"/>
      <c r="F8567" s="33"/>
      <c r="G8567" s="33"/>
      <c r="H8567" s="15"/>
      <c r="I8567" s="15"/>
      <c r="J8567" s="15"/>
      <c r="K8567" s="48"/>
      <c r="L8567" s="44"/>
      <c r="M8567" s="47" t="str">
        <f>IFERROR(TRIM($K8567)/_xlfn.XLOOKUP(TRIM($F8567),Produktinformasjon!$D$5:$D$10000,Produktinformasjon!$L$5:$L$10000,,0),"Pris per enhet "&amp;Til_Hvem&amp;" beregnes automatisk ved komplett utfylling")</f>
        <v>Pris per enhet Regionalt beregnes automatisk ved komplett utfylling</v>
      </c>
      <c r="N8567" s="47" t="str">
        <f>IFERROR(TRIM($L8567)/_xlfn.XLOOKUP(TRIM($F8567),Produktinformasjon!$D$5:$D$10000,Produktinformasjon!$L$5:$L$10000,,0),"Pris per enhet Regionalt felleslager beregnes automatisk ved komplett utfylling")</f>
        <v>Pris per enhet Regionalt felleslager beregnes automatisk ved komplett utfylling</v>
      </c>
    </row>
    <row r="8568" spans="2:14" x14ac:dyDescent="0.25">
      <c r="B8568" s="33"/>
      <c r="C8568" t="str" cm="1">
        <f t="array" ref="C8568">IFERROR(_xlfn.TEXTJOIN(" | ", TRUE, _xlfn._xlws.FILTER(delKontrakt['#] &amp; " " &amp; delKontrakt[Navn], ISNUMBER(MATCH(delKontrakt['#], VALUE(_xlfn.TEXTSPLIT(SUBSTITUTE(Prisinformasjon!$B8568,  ", ", ","), ",")), 0)))), "Delkontraktnavn hentes automatisk ved å fylle ut delkontraktnummer")</f>
        <v>Delkontraktnavn hentes automatisk ved å fylle ut delkontraktnummer</v>
      </c>
      <c r="D8568" s="34"/>
      <c r="E8568" s="34"/>
      <c r="F8568" s="33"/>
      <c r="G8568" s="33"/>
      <c r="H8568" s="15"/>
      <c r="I8568" s="15"/>
      <c r="J8568" s="15"/>
      <c r="K8568" s="48"/>
      <c r="L8568" s="44"/>
      <c r="M8568" s="47" t="str">
        <f>IFERROR(TRIM($K8568)/_xlfn.XLOOKUP(TRIM($F8568),Produktinformasjon!$D$5:$D$10000,Produktinformasjon!$L$5:$L$10000,,0),"Pris per enhet "&amp;Til_Hvem&amp;" beregnes automatisk ved komplett utfylling")</f>
        <v>Pris per enhet Regionalt beregnes automatisk ved komplett utfylling</v>
      </c>
      <c r="N8568" s="47" t="str">
        <f>IFERROR(TRIM($L8568)/_xlfn.XLOOKUP(TRIM($F8568),Produktinformasjon!$D$5:$D$10000,Produktinformasjon!$L$5:$L$10000,,0),"Pris per enhet Regionalt felleslager beregnes automatisk ved komplett utfylling")</f>
        <v>Pris per enhet Regionalt felleslager beregnes automatisk ved komplett utfylling</v>
      </c>
    </row>
    <row r="8569" spans="2:14" x14ac:dyDescent="0.25">
      <c r="B8569" s="33"/>
      <c r="C8569" t="str" cm="1">
        <f t="array" ref="C8569">IFERROR(_xlfn.TEXTJOIN(" | ", TRUE, _xlfn._xlws.FILTER(delKontrakt['#] &amp; " " &amp; delKontrakt[Navn], ISNUMBER(MATCH(delKontrakt['#], VALUE(_xlfn.TEXTSPLIT(SUBSTITUTE(Prisinformasjon!$B8569,  ", ", ","), ",")), 0)))), "Delkontraktnavn hentes automatisk ved å fylle ut delkontraktnummer")</f>
        <v>Delkontraktnavn hentes automatisk ved å fylle ut delkontraktnummer</v>
      </c>
      <c r="D8569" s="34"/>
      <c r="E8569" s="34"/>
      <c r="F8569" s="33"/>
      <c r="G8569" s="33"/>
      <c r="H8569" s="15"/>
      <c r="I8569" s="15"/>
      <c r="J8569" s="15"/>
      <c r="K8569" s="48"/>
      <c r="L8569" s="44"/>
      <c r="M8569" s="47" t="str">
        <f>IFERROR(TRIM($K8569)/_xlfn.XLOOKUP(TRIM($F8569),Produktinformasjon!$D$5:$D$10000,Produktinformasjon!$L$5:$L$10000,,0),"Pris per enhet "&amp;Til_Hvem&amp;" beregnes automatisk ved komplett utfylling")</f>
        <v>Pris per enhet Regionalt beregnes automatisk ved komplett utfylling</v>
      </c>
      <c r="N8569" s="47" t="str">
        <f>IFERROR(TRIM($L8569)/_xlfn.XLOOKUP(TRIM($F8569),Produktinformasjon!$D$5:$D$10000,Produktinformasjon!$L$5:$L$10000,,0),"Pris per enhet Regionalt felleslager beregnes automatisk ved komplett utfylling")</f>
        <v>Pris per enhet Regionalt felleslager beregnes automatisk ved komplett utfylling</v>
      </c>
    </row>
    <row r="8570" spans="2:14" x14ac:dyDescent="0.25">
      <c r="B8570" s="33"/>
      <c r="C8570" t="str" cm="1">
        <f t="array" ref="C8570">IFERROR(_xlfn.TEXTJOIN(" | ", TRUE, _xlfn._xlws.FILTER(delKontrakt['#] &amp; " " &amp; delKontrakt[Navn], ISNUMBER(MATCH(delKontrakt['#], VALUE(_xlfn.TEXTSPLIT(SUBSTITUTE(Prisinformasjon!$B8570,  ", ", ","), ",")), 0)))), "Delkontraktnavn hentes automatisk ved å fylle ut delkontraktnummer")</f>
        <v>Delkontraktnavn hentes automatisk ved å fylle ut delkontraktnummer</v>
      </c>
      <c r="D8570" s="34"/>
      <c r="E8570" s="34"/>
      <c r="F8570" s="33"/>
      <c r="G8570" s="33"/>
      <c r="H8570" s="15"/>
      <c r="I8570" s="15"/>
      <c r="J8570" s="15"/>
      <c r="K8570" s="48"/>
      <c r="L8570" s="44"/>
      <c r="M8570" s="47" t="str">
        <f>IFERROR(TRIM($K8570)/_xlfn.XLOOKUP(TRIM($F8570),Produktinformasjon!$D$5:$D$10000,Produktinformasjon!$L$5:$L$10000,,0),"Pris per enhet "&amp;Til_Hvem&amp;" beregnes automatisk ved komplett utfylling")</f>
        <v>Pris per enhet Regionalt beregnes automatisk ved komplett utfylling</v>
      </c>
      <c r="N8570" s="47" t="str">
        <f>IFERROR(TRIM($L8570)/_xlfn.XLOOKUP(TRIM($F8570),Produktinformasjon!$D$5:$D$10000,Produktinformasjon!$L$5:$L$10000,,0),"Pris per enhet Regionalt felleslager beregnes automatisk ved komplett utfylling")</f>
        <v>Pris per enhet Regionalt felleslager beregnes automatisk ved komplett utfylling</v>
      </c>
    </row>
    <row r="8571" spans="2:14" x14ac:dyDescent="0.25">
      <c r="B8571" s="33"/>
      <c r="C8571" t="str" cm="1">
        <f t="array" ref="C8571">IFERROR(_xlfn.TEXTJOIN(" | ", TRUE, _xlfn._xlws.FILTER(delKontrakt['#] &amp; " " &amp; delKontrakt[Navn], ISNUMBER(MATCH(delKontrakt['#], VALUE(_xlfn.TEXTSPLIT(SUBSTITUTE(Prisinformasjon!$B8571,  ", ", ","), ",")), 0)))), "Delkontraktnavn hentes automatisk ved å fylle ut delkontraktnummer")</f>
        <v>Delkontraktnavn hentes automatisk ved å fylle ut delkontraktnummer</v>
      </c>
      <c r="D8571" s="34"/>
      <c r="E8571" s="34"/>
      <c r="F8571" s="33"/>
      <c r="G8571" s="33"/>
      <c r="H8571" s="15"/>
      <c r="I8571" s="15"/>
      <c r="J8571" s="15"/>
      <c r="K8571" s="48"/>
      <c r="L8571" s="44"/>
      <c r="M8571" s="47" t="str">
        <f>IFERROR(TRIM($K8571)/_xlfn.XLOOKUP(TRIM($F8571),Produktinformasjon!$D$5:$D$10000,Produktinformasjon!$L$5:$L$10000,,0),"Pris per enhet "&amp;Til_Hvem&amp;" beregnes automatisk ved komplett utfylling")</f>
        <v>Pris per enhet Regionalt beregnes automatisk ved komplett utfylling</v>
      </c>
      <c r="N8571" s="47" t="str">
        <f>IFERROR(TRIM($L8571)/_xlfn.XLOOKUP(TRIM($F8571),Produktinformasjon!$D$5:$D$10000,Produktinformasjon!$L$5:$L$10000,,0),"Pris per enhet Regionalt felleslager beregnes automatisk ved komplett utfylling")</f>
        <v>Pris per enhet Regionalt felleslager beregnes automatisk ved komplett utfylling</v>
      </c>
    </row>
    <row r="8572" spans="2:14" x14ac:dyDescent="0.25">
      <c r="B8572" s="33"/>
      <c r="C8572" t="str" cm="1">
        <f t="array" ref="C8572">IFERROR(_xlfn.TEXTJOIN(" | ", TRUE, _xlfn._xlws.FILTER(delKontrakt['#] &amp; " " &amp; delKontrakt[Navn], ISNUMBER(MATCH(delKontrakt['#], VALUE(_xlfn.TEXTSPLIT(SUBSTITUTE(Prisinformasjon!$B8572,  ", ", ","), ",")), 0)))), "Delkontraktnavn hentes automatisk ved å fylle ut delkontraktnummer")</f>
        <v>Delkontraktnavn hentes automatisk ved å fylle ut delkontraktnummer</v>
      </c>
      <c r="D8572" s="34"/>
      <c r="E8572" s="34"/>
      <c r="F8572" s="33"/>
      <c r="G8572" s="33"/>
      <c r="H8572" s="15"/>
      <c r="I8572" s="15"/>
      <c r="J8572" s="15"/>
      <c r="K8572" s="48"/>
      <c r="L8572" s="44"/>
      <c r="M8572" s="47" t="str">
        <f>IFERROR(TRIM($K8572)/_xlfn.XLOOKUP(TRIM($F8572),Produktinformasjon!$D$5:$D$10000,Produktinformasjon!$L$5:$L$10000,,0),"Pris per enhet "&amp;Til_Hvem&amp;" beregnes automatisk ved komplett utfylling")</f>
        <v>Pris per enhet Regionalt beregnes automatisk ved komplett utfylling</v>
      </c>
      <c r="N8572" s="47" t="str">
        <f>IFERROR(TRIM($L8572)/_xlfn.XLOOKUP(TRIM($F8572),Produktinformasjon!$D$5:$D$10000,Produktinformasjon!$L$5:$L$10000,,0),"Pris per enhet Regionalt felleslager beregnes automatisk ved komplett utfylling")</f>
        <v>Pris per enhet Regionalt felleslager beregnes automatisk ved komplett utfylling</v>
      </c>
    </row>
    <row r="8573" spans="2:14" x14ac:dyDescent="0.25">
      <c r="B8573" s="33"/>
      <c r="C8573" t="str" cm="1">
        <f t="array" ref="C8573">IFERROR(_xlfn.TEXTJOIN(" | ", TRUE, _xlfn._xlws.FILTER(delKontrakt['#] &amp; " " &amp; delKontrakt[Navn], ISNUMBER(MATCH(delKontrakt['#], VALUE(_xlfn.TEXTSPLIT(SUBSTITUTE(Prisinformasjon!$B8573,  ", ", ","), ",")), 0)))), "Delkontraktnavn hentes automatisk ved å fylle ut delkontraktnummer")</f>
        <v>Delkontraktnavn hentes automatisk ved å fylle ut delkontraktnummer</v>
      </c>
      <c r="D8573" s="34"/>
      <c r="E8573" s="34"/>
      <c r="F8573" s="33"/>
      <c r="G8573" s="33"/>
      <c r="H8573" s="15"/>
      <c r="I8573" s="15"/>
      <c r="J8573" s="15"/>
      <c r="K8573" s="48"/>
      <c r="L8573" s="44"/>
      <c r="M8573" s="47" t="str">
        <f>IFERROR(TRIM($K8573)/_xlfn.XLOOKUP(TRIM($F8573),Produktinformasjon!$D$5:$D$10000,Produktinformasjon!$L$5:$L$10000,,0),"Pris per enhet "&amp;Til_Hvem&amp;" beregnes automatisk ved komplett utfylling")</f>
        <v>Pris per enhet Regionalt beregnes automatisk ved komplett utfylling</v>
      </c>
      <c r="N8573" s="47" t="str">
        <f>IFERROR(TRIM($L8573)/_xlfn.XLOOKUP(TRIM($F8573),Produktinformasjon!$D$5:$D$10000,Produktinformasjon!$L$5:$L$10000,,0),"Pris per enhet Regionalt felleslager beregnes automatisk ved komplett utfylling")</f>
        <v>Pris per enhet Regionalt felleslager beregnes automatisk ved komplett utfylling</v>
      </c>
    </row>
    <row r="8574" spans="2:14" x14ac:dyDescent="0.25">
      <c r="B8574" s="33"/>
      <c r="C8574" t="str" cm="1">
        <f t="array" ref="C8574">IFERROR(_xlfn.TEXTJOIN(" | ", TRUE, _xlfn._xlws.FILTER(delKontrakt['#] &amp; " " &amp; delKontrakt[Navn], ISNUMBER(MATCH(delKontrakt['#], VALUE(_xlfn.TEXTSPLIT(SUBSTITUTE(Prisinformasjon!$B8574,  ", ", ","), ",")), 0)))), "Delkontraktnavn hentes automatisk ved å fylle ut delkontraktnummer")</f>
        <v>Delkontraktnavn hentes automatisk ved å fylle ut delkontraktnummer</v>
      </c>
      <c r="D8574" s="34"/>
      <c r="E8574" s="34"/>
      <c r="F8574" s="33"/>
      <c r="G8574" s="33"/>
      <c r="H8574" s="15"/>
      <c r="I8574" s="15"/>
      <c r="J8574" s="15"/>
      <c r="K8574" s="48"/>
      <c r="L8574" s="44"/>
      <c r="M8574" s="47" t="str">
        <f>IFERROR(TRIM($K8574)/_xlfn.XLOOKUP(TRIM($F8574),Produktinformasjon!$D$5:$D$10000,Produktinformasjon!$L$5:$L$10000,,0),"Pris per enhet "&amp;Til_Hvem&amp;" beregnes automatisk ved komplett utfylling")</f>
        <v>Pris per enhet Regionalt beregnes automatisk ved komplett utfylling</v>
      </c>
      <c r="N8574" s="47" t="str">
        <f>IFERROR(TRIM($L8574)/_xlfn.XLOOKUP(TRIM($F8574),Produktinformasjon!$D$5:$D$10000,Produktinformasjon!$L$5:$L$10000,,0),"Pris per enhet Regionalt felleslager beregnes automatisk ved komplett utfylling")</f>
        <v>Pris per enhet Regionalt felleslager beregnes automatisk ved komplett utfylling</v>
      </c>
    </row>
    <row r="8575" spans="2:14" x14ac:dyDescent="0.25">
      <c r="B8575" s="33"/>
      <c r="C8575" t="str" cm="1">
        <f t="array" ref="C8575">IFERROR(_xlfn.TEXTJOIN(" | ", TRUE, _xlfn._xlws.FILTER(delKontrakt['#] &amp; " " &amp; delKontrakt[Navn], ISNUMBER(MATCH(delKontrakt['#], VALUE(_xlfn.TEXTSPLIT(SUBSTITUTE(Prisinformasjon!$B8575,  ", ", ","), ",")), 0)))), "Delkontraktnavn hentes automatisk ved å fylle ut delkontraktnummer")</f>
        <v>Delkontraktnavn hentes automatisk ved å fylle ut delkontraktnummer</v>
      </c>
      <c r="D8575" s="34"/>
      <c r="E8575" s="34"/>
      <c r="F8575" s="33"/>
      <c r="G8575" s="33"/>
      <c r="H8575" s="15"/>
      <c r="I8575" s="15"/>
      <c r="J8575" s="15"/>
      <c r="K8575" s="48"/>
      <c r="L8575" s="44"/>
      <c r="M8575" s="47" t="str">
        <f>IFERROR(TRIM($K8575)/_xlfn.XLOOKUP(TRIM($F8575),Produktinformasjon!$D$5:$D$10000,Produktinformasjon!$L$5:$L$10000,,0),"Pris per enhet "&amp;Til_Hvem&amp;" beregnes automatisk ved komplett utfylling")</f>
        <v>Pris per enhet Regionalt beregnes automatisk ved komplett utfylling</v>
      </c>
      <c r="N8575" s="47" t="str">
        <f>IFERROR(TRIM($L8575)/_xlfn.XLOOKUP(TRIM($F8575),Produktinformasjon!$D$5:$D$10000,Produktinformasjon!$L$5:$L$10000,,0),"Pris per enhet Regionalt felleslager beregnes automatisk ved komplett utfylling")</f>
        <v>Pris per enhet Regionalt felleslager beregnes automatisk ved komplett utfylling</v>
      </c>
    </row>
    <row r="8576" spans="2:14" x14ac:dyDescent="0.25">
      <c r="B8576" s="33"/>
      <c r="C8576" t="str" cm="1">
        <f t="array" ref="C8576">IFERROR(_xlfn.TEXTJOIN(" | ", TRUE, _xlfn._xlws.FILTER(delKontrakt['#] &amp; " " &amp; delKontrakt[Navn], ISNUMBER(MATCH(delKontrakt['#], VALUE(_xlfn.TEXTSPLIT(SUBSTITUTE(Prisinformasjon!$B8576,  ", ", ","), ",")), 0)))), "Delkontraktnavn hentes automatisk ved å fylle ut delkontraktnummer")</f>
        <v>Delkontraktnavn hentes automatisk ved å fylle ut delkontraktnummer</v>
      </c>
      <c r="D8576" s="34"/>
      <c r="E8576" s="34"/>
      <c r="F8576" s="33"/>
      <c r="G8576" s="33"/>
      <c r="H8576" s="15"/>
      <c r="I8576" s="15"/>
      <c r="J8576" s="15"/>
      <c r="K8576" s="48"/>
      <c r="L8576" s="44"/>
      <c r="M8576" s="47" t="str">
        <f>IFERROR(TRIM($K8576)/_xlfn.XLOOKUP(TRIM($F8576),Produktinformasjon!$D$5:$D$10000,Produktinformasjon!$L$5:$L$10000,,0),"Pris per enhet "&amp;Til_Hvem&amp;" beregnes automatisk ved komplett utfylling")</f>
        <v>Pris per enhet Regionalt beregnes automatisk ved komplett utfylling</v>
      </c>
      <c r="N8576" s="47" t="str">
        <f>IFERROR(TRIM($L8576)/_xlfn.XLOOKUP(TRIM($F8576),Produktinformasjon!$D$5:$D$10000,Produktinformasjon!$L$5:$L$10000,,0),"Pris per enhet Regionalt felleslager beregnes automatisk ved komplett utfylling")</f>
        <v>Pris per enhet Regionalt felleslager beregnes automatisk ved komplett utfylling</v>
      </c>
    </row>
    <row r="8577" spans="2:14" x14ac:dyDescent="0.25">
      <c r="B8577" s="33"/>
      <c r="C8577" t="str" cm="1">
        <f t="array" ref="C8577">IFERROR(_xlfn.TEXTJOIN(" | ", TRUE, _xlfn._xlws.FILTER(delKontrakt['#] &amp; " " &amp; delKontrakt[Navn], ISNUMBER(MATCH(delKontrakt['#], VALUE(_xlfn.TEXTSPLIT(SUBSTITUTE(Prisinformasjon!$B8577,  ", ", ","), ",")), 0)))), "Delkontraktnavn hentes automatisk ved å fylle ut delkontraktnummer")</f>
        <v>Delkontraktnavn hentes automatisk ved å fylle ut delkontraktnummer</v>
      </c>
      <c r="D8577" s="34"/>
      <c r="E8577" s="34"/>
      <c r="F8577" s="33"/>
      <c r="G8577" s="33"/>
      <c r="H8577" s="15"/>
      <c r="I8577" s="15"/>
      <c r="J8577" s="15"/>
      <c r="K8577" s="48"/>
      <c r="L8577" s="44"/>
      <c r="M8577" s="47" t="str">
        <f>IFERROR(TRIM($K8577)/_xlfn.XLOOKUP(TRIM($F8577),Produktinformasjon!$D$5:$D$10000,Produktinformasjon!$L$5:$L$10000,,0),"Pris per enhet "&amp;Til_Hvem&amp;" beregnes automatisk ved komplett utfylling")</f>
        <v>Pris per enhet Regionalt beregnes automatisk ved komplett utfylling</v>
      </c>
      <c r="N8577" s="47" t="str">
        <f>IFERROR(TRIM($L8577)/_xlfn.XLOOKUP(TRIM($F8577),Produktinformasjon!$D$5:$D$10000,Produktinformasjon!$L$5:$L$10000,,0),"Pris per enhet Regionalt felleslager beregnes automatisk ved komplett utfylling")</f>
        <v>Pris per enhet Regionalt felleslager beregnes automatisk ved komplett utfylling</v>
      </c>
    </row>
    <row r="8578" spans="2:14" x14ac:dyDescent="0.25">
      <c r="B8578" s="33"/>
      <c r="C8578" t="str" cm="1">
        <f t="array" ref="C8578">IFERROR(_xlfn.TEXTJOIN(" | ", TRUE, _xlfn._xlws.FILTER(delKontrakt['#] &amp; " " &amp; delKontrakt[Navn], ISNUMBER(MATCH(delKontrakt['#], VALUE(_xlfn.TEXTSPLIT(SUBSTITUTE(Prisinformasjon!$B8578,  ", ", ","), ",")), 0)))), "Delkontraktnavn hentes automatisk ved å fylle ut delkontraktnummer")</f>
        <v>Delkontraktnavn hentes automatisk ved å fylle ut delkontraktnummer</v>
      </c>
      <c r="D8578" s="34"/>
      <c r="E8578" s="34"/>
      <c r="F8578" s="33"/>
      <c r="G8578" s="33"/>
      <c r="H8578" s="15"/>
      <c r="I8578" s="15"/>
      <c r="J8578" s="15"/>
      <c r="K8578" s="48"/>
      <c r="L8578" s="44"/>
      <c r="M8578" s="47" t="str">
        <f>IFERROR(TRIM($K8578)/_xlfn.XLOOKUP(TRIM($F8578),Produktinformasjon!$D$5:$D$10000,Produktinformasjon!$L$5:$L$10000,,0),"Pris per enhet "&amp;Til_Hvem&amp;" beregnes automatisk ved komplett utfylling")</f>
        <v>Pris per enhet Regionalt beregnes automatisk ved komplett utfylling</v>
      </c>
      <c r="N8578" s="47" t="str">
        <f>IFERROR(TRIM($L8578)/_xlfn.XLOOKUP(TRIM($F8578),Produktinformasjon!$D$5:$D$10000,Produktinformasjon!$L$5:$L$10000,,0),"Pris per enhet Regionalt felleslager beregnes automatisk ved komplett utfylling")</f>
        <v>Pris per enhet Regionalt felleslager beregnes automatisk ved komplett utfylling</v>
      </c>
    </row>
    <row r="8579" spans="2:14" x14ac:dyDescent="0.25">
      <c r="B8579" s="33"/>
      <c r="C8579" t="str" cm="1">
        <f t="array" ref="C8579">IFERROR(_xlfn.TEXTJOIN(" | ", TRUE, _xlfn._xlws.FILTER(delKontrakt['#] &amp; " " &amp; delKontrakt[Navn], ISNUMBER(MATCH(delKontrakt['#], VALUE(_xlfn.TEXTSPLIT(SUBSTITUTE(Prisinformasjon!$B8579,  ", ", ","), ",")), 0)))), "Delkontraktnavn hentes automatisk ved å fylle ut delkontraktnummer")</f>
        <v>Delkontraktnavn hentes automatisk ved å fylle ut delkontraktnummer</v>
      </c>
      <c r="D8579" s="34"/>
      <c r="E8579" s="34"/>
      <c r="F8579" s="33"/>
      <c r="G8579" s="33"/>
      <c r="H8579" s="15"/>
      <c r="I8579" s="15"/>
      <c r="J8579" s="15"/>
      <c r="K8579" s="48"/>
      <c r="L8579" s="44"/>
      <c r="M8579" s="47" t="str">
        <f>IFERROR(TRIM($K8579)/_xlfn.XLOOKUP(TRIM($F8579),Produktinformasjon!$D$5:$D$10000,Produktinformasjon!$L$5:$L$10000,,0),"Pris per enhet "&amp;Til_Hvem&amp;" beregnes automatisk ved komplett utfylling")</f>
        <v>Pris per enhet Regionalt beregnes automatisk ved komplett utfylling</v>
      </c>
      <c r="N8579" s="47" t="str">
        <f>IFERROR(TRIM($L8579)/_xlfn.XLOOKUP(TRIM($F8579),Produktinformasjon!$D$5:$D$10000,Produktinformasjon!$L$5:$L$10000,,0),"Pris per enhet Regionalt felleslager beregnes automatisk ved komplett utfylling")</f>
        <v>Pris per enhet Regionalt felleslager beregnes automatisk ved komplett utfylling</v>
      </c>
    </row>
    <row r="8580" spans="2:14" x14ac:dyDescent="0.25">
      <c r="B8580" s="33"/>
      <c r="C8580" t="str" cm="1">
        <f t="array" ref="C8580">IFERROR(_xlfn.TEXTJOIN(" | ", TRUE, _xlfn._xlws.FILTER(delKontrakt['#] &amp; " " &amp; delKontrakt[Navn], ISNUMBER(MATCH(delKontrakt['#], VALUE(_xlfn.TEXTSPLIT(SUBSTITUTE(Prisinformasjon!$B8580,  ", ", ","), ",")), 0)))), "Delkontraktnavn hentes automatisk ved å fylle ut delkontraktnummer")</f>
        <v>Delkontraktnavn hentes automatisk ved å fylle ut delkontraktnummer</v>
      </c>
      <c r="D8580" s="34"/>
      <c r="E8580" s="34"/>
      <c r="F8580" s="33"/>
      <c r="G8580" s="33"/>
      <c r="H8580" s="15"/>
      <c r="I8580" s="15"/>
      <c r="J8580" s="15"/>
      <c r="K8580" s="48"/>
      <c r="L8580" s="44"/>
      <c r="M8580" s="47" t="str">
        <f>IFERROR(TRIM($K8580)/_xlfn.XLOOKUP(TRIM($F8580),Produktinformasjon!$D$5:$D$10000,Produktinformasjon!$L$5:$L$10000,,0),"Pris per enhet "&amp;Til_Hvem&amp;" beregnes automatisk ved komplett utfylling")</f>
        <v>Pris per enhet Regionalt beregnes automatisk ved komplett utfylling</v>
      </c>
      <c r="N8580" s="47" t="str">
        <f>IFERROR(TRIM($L8580)/_xlfn.XLOOKUP(TRIM($F8580),Produktinformasjon!$D$5:$D$10000,Produktinformasjon!$L$5:$L$10000,,0),"Pris per enhet Regionalt felleslager beregnes automatisk ved komplett utfylling")</f>
        <v>Pris per enhet Regionalt felleslager beregnes automatisk ved komplett utfylling</v>
      </c>
    </row>
    <row r="8581" spans="2:14" x14ac:dyDescent="0.25">
      <c r="B8581" s="33"/>
      <c r="C8581" t="str" cm="1">
        <f t="array" ref="C8581">IFERROR(_xlfn.TEXTJOIN(" | ", TRUE, _xlfn._xlws.FILTER(delKontrakt['#] &amp; " " &amp; delKontrakt[Navn], ISNUMBER(MATCH(delKontrakt['#], VALUE(_xlfn.TEXTSPLIT(SUBSTITUTE(Prisinformasjon!$B8581,  ", ", ","), ",")), 0)))), "Delkontraktnavn hentes automatisk ved å fylle ut delkontraktnummer")</f>
        <v>Delkontraktnavn hentes automatisk ved å fylle ut delkontraktnummer</v>
      </c>
      <c r="D8581" s="34"/>
      <c r="E8581" s="34"/>
      <c r="F8581" s="33"/>
      <c r="G8581" s="33"/>
      <c r="H8581" s="15"/>
      <c r="I8581" s="15"/>
      <c r="J8581" s="15"/>
      <c r="K8581" s="48"/>
      <c r="L8581" s="44"/>
      <c r="M8581" s="47" t="str">
        <f>IFERROR(TRIM($K8581)/_xlfn.XLOOKUP(TRIM($F8581),Produktinformasjon!$D$5:$D$10000,Produktinformasjon!$L$5:$L$10000,,0),"Pris per enhet "&amp;Til_Hvem&amp;" beregnes automatisk ved komplett utfylling")</f>
        <v>Pris per enhet Regionalt beregnes automatisk ved komplett utfylling</v>
      </c>
      <c r="N8581" s="47" t="str">
        <f>IFERROR(TRIM($L8581)/_xlfn.XLOOKUP(TRIM($F8581),Produktinformasjon!$D$5:$D$10000,Produktinformasjon!$L$5:$L$10000,,0),"Pris per enhet Regionalt felleslager beregnes automatisk ved komplett utfylling")</f>
        <v>Pris per enhet Regionalt felleslager beregnes automatisk ved komplett utfylling</v>
      </c>
    </row>
    <row r="8582" spans="2:14" x14ac:dyDescent="0.25">
      <c r="B8582" s="33"/>
      <c r="C8582" t="str" cm="1">
        <f t="array" ref="C8582">IFERROR(_xlfn.TEXTJOIN(" | ", TRUE, _xlfn._xlws.FILTER(delKontrakt['#] &amp; " " &amp; delKontrakt[Navn], ISNUMBER(MATCH(delKontrakt['#], VALUE(_xlfn.TEXTSPLIT(SUBSTITUTE(Prisinformasjon!$B8582,  ", ", ","), ",")), 0)))), "Delkontraktnavn hentes automatisk ved å fylle ut delkontraktnummer")</f>
        <v>Delkontraktnavn hentes automatisk ved å fylle ut delkontraktnummer</v>
      </c>
      <c r="D8582" s="34"/>
      <c r="E8582" s="34"/>
      <c r="F8582" s="33"/>
      <c r="G8582" s="33"/>
      <c r="H8582" s="15"/>
      <c r="I8582" s="15"/>
      <c r="J8582" s="15"/>
      <c r="K8582" s="48"/>
      <c r="L8582" s="44"/>
      <c r="M8582" s="47" t="str">
        <f>IFERROR(TRIM($K8582)/_xlfn.XLOOKUP(TRIM($F8582),Produktinformasjon!$D$5:$D$10000,Produktinformasjon!$L$5:$L$10000,,0),"Pris per enhet "&amp;Til_Hvem&amp;" beregnes automatisk ved komplett utfylling")</f>
        <v>Pris per enhet Regionalt beregnes automatisk ved komplett utfylling</v>
      </c>
      <c r="N8582" s="47" t="str">
        <f>IFERROR(TRIM($L8582)/_xlfn.XLOOKUP(TRIM($F8582),Produktinformasjon!$D$5:$D$10000,Produktinformasjon!$L$5:$L$10000,,0),"Pris per enhet Regionalt felleslager beregnes automatisk ved komplett utfylling")</f>
        <v>Pris per enhet Regionalt felleslager beregnes automatisk ved komplett utfylling</v>
      </c>
    </row>
    <row r="8583" spans="2:14" x14ac:dyDescent="0.25">
      <c r="B8583" s="33"/>
      <c r="C8583" t="str" cm="1">
        <f t="array" ref="C8583">IFERROR(_xlfn.TEXTJOIN(" | ", TRUE, _xlfn._xlws.FILTER(delKontrakt['#] &amp; " " &amp; delKontrakt[Navn], ISNUMBER(MATCH(delKontrakt['#], VALUE(_xlfn.TEXTSPLIT(SUBSTITUTE(Prisinformasjon!$B8583,  ", ", ","), ",")), 0)))), "Delkontraktnavn hentes automatisk ved å fylle ut delkontraktnummer")</f>
        <v>Delkontraktnavn hentes automatisk ved å fylle ut delkontraktnummer</v>
      </c>
      <c r="D8583" s="34"/>
      <c r="E8583" s="34"/>
      <c r="F8583" s="33"/>
      <c r="G8583" s="33"/>
      <c r="H8583" s="15"/>
      <c r="I8583" s="15"/>
      <c r="J8583" s="15"/>
      <c r="K8583" s="48"/>
      <c r="L8583" s="44"/>
      <c r="M8583" s="47" t="str">
        <f>IFERROR(TRIM($K8583)/_xlfn.XLOOKUP(TRIM($F8583),Produktinformasjon!$D$5:$D$10000,Produktinformasjon!$L$5:$L$10000,,0),"Pris per enhet "&amp;Til_Hvem&amp;" beregnes automatisk ved komplett utfylling")</f>
        <v>Pris per enhet Regionalt beregnes automatisk ved komplett utfylling</v>
      </c>
      <c r="N8583" s="47" t="str">
        <f>IFERROR(TRIM($L8583)/_xlfn.XLOOKUP(TRIM($F8583),Produktinformasjon!$D$5:$D$10000,Produktinformasjon!$L$5:$L$10000,,0),"Pris per enhet Regionalt felleslager beregnes automatisk ved komplett utfylling")</f>
        <v>Pris per enhet Regionalt felleslager beregnes automatisk ved komplett utfylling</v>
      </c>
    </row>
    <row r="8584" spans="2:14" x14ac:dyDescent="0.25">
      <c r="B8584" s="33"/>
      <c r="C8584" t="str" cm="1">
        <f t="array" ref="C8584">IFERROR(_xlfn.TEXTJOIN(" | ", TRUE, _xlfn._xlws.FILTER(delKontrakt['#] &amp; " " &amp; delKontrakt[Navn], ISNUMBER(MATCH(delKontrakt['#], VALUE(_xlfn.TEXTSPLIT(SUBSTITUTE(Prisinformasjon!$B8584,  ", ", ","), ",")), 0)))), "Delkontraktnavn hentes automatisk ved å fylle ut delkontraktnummer")</f>
        <v>Delkontraktnavn hentes automatisk ved å fylle ut delkontraktnummer</v>
      </c>
      <c r="D8584" s="34"/>
      <c r="E8584" s="34"/>
      <c r="F8584" s="33"/>
      <c r="G8584" s="33"/>
      <c r="H8584" s="15"/>
      <c r="I8584" s="15"/>
      <c r="J8584" s="15"/>
      <c r="K8584" s="48"/>
      <c r="L8584" s="44"/>
      <c r="M8584" s="47" t="str">
        <f>IFERROR(TRIM($K8584)/_xlfn.XLOOKUP(TRIM($F8584),Produktinformasjon!$D$5:$D$10000,Produktinformasjon!$L$5:$L$10000,,0),"Pris per enhet "&amp;Til_Hvem&amp;" beregnes automatisk ved komplett utfylling")</f>
        <v>Pris per enhet Regionalt beregnes automatisk ved komplett utfylling</v>
      </c>
      <c r="N8584" s="47" t="str">
        <f>IFERROR(TRIM($L8584)/_xlfn.XLOOKUP(TRIM($F8584),Produktinformasjon!$D$5:$D$10000,Produktinformasjon!$L$5:$L$10000,,0),"Pris per enhet Regionalt felleslager beregnes automatisk ved komplett utfylling")</f>
        <v>Pris per enhet Regionalt felleslager beregnes automatisk ved komplett utfylling</v>
      </c>
    </row>
    <row r="8585" spans="2:14" x14ac:dyDescent="0.25">
      <c r="B8585" s="33"/>
      <c r="C8585" t="str" cm="1">
        <f t="array" ref="C8585">IFERROR(_xlfn.TEXTJOIN(" | ", TRUE, _xlfn._xlws.FILTER(delKontrakt['#] &amp; " " &amp; delKontrakt[Navn], ISNUMBER(MATCH(delKontrakt['#], VALUE(_xlfn.TEXTSPLIT(SUBSTITUTE(Prisinformasjon!$B8585,  ", ", ","), ",")), 0)))), "Delkontraktnavn hentes automatisk ved å fylle ut delkontraktnummer")</f>
        <v>Delkontraktnavn hentes automatisk ved å fylle ut delkontraktnummer</v>
      </c>
      <c r="D8585" s="34"/>
      <c r="E8585" s="34"/>
      <c r="F8585" s="33"/>
      <c r="G8585" s="33"/>
      <c r="H8585" s="15"/>
      <c r="I8585" s="15"/>
      <c r="J8585" s="15"/>
      <c r="K8585" s="48"/>
      <c r="L8585" s="44"/>
      <c r="M8585" s="47" t="str">
        <f>IFERROR(TRIM($K8585)/_xlfn.XLOOKUP(TRIM($F8585),Produktinformasjon!$D$5:$D$10000,Produktinformasjon!$L$5:$L$10000,,0),"Pris per enhet "&amp;Til_Hvem&amp;" beregnes automatisk ved komplett utfylling")</f>
        <v>Pris per enhet Regionalt beregnes automatisk ved komplett utfylling</v>
      </c>
      <c r="N8585" s="47" t="str">
        <f>IFERROR(TRIM($L8585)/_xlfn.XLOOKUP(TRIM($F8585),Produktinformasjon!$D$5:$D$10000,Produktinformasjon!$L$5:$L$10000,,0),"Pris per enhet Regionalt felleslager beregnes automatisk ved komplett utfylling")</f>
        <v>Pris per enhet Regionalt felleslager beregnes automatisk ved komplett utfylling</v>
      </c>
    </row>
    <row r="8586" spans="2:14" x14ac:dyDescent="0.25">
      <c r="B8586" s="33"/>
      <c r="C8586" t="str" cm="1">
        <f t="array" ref="C8586">IFERROR(_xlfn.TEXTJOIN(" | ", TRUE, _xlfn._xlws.FILTER(delKontrakt['#] &amp; " " &amp; delKontrakt[Navn], ISNUMBER(MATCH(delKontrakt['#], VALUE(_xlfn.TEXTSPLIT(SUBSTITUTE(Prisinformasjon!$B8586,  ", ", ","), ",")), 0)))), "Delkontraktnavn hentes automatisk ved å fylle ut delkontraktnummer")</f>
        <v>Delkontraktnavn hentes automatisk ved å fylle ut delkontraktnummer</v>
      </c>
      <c r="D8586" s="34"/>
      <c r="E8586" s="34"/>
      <c r="F8586" s="33"/>
      <c r="G8586" s="33"/>
      <c r="H8586" s="15"/>
      <c r="I8586" s="15"/>
      <c r="J8586" s="15"/>
      <c r="K8586" s="48"/>
      <c r="L8586" s="44"/>
      <c r="M8586" s="47" t="str">
        <f>IFERROR(TRIM($K8586)/_xlfn.XLOOKUP(TRIM($F8586),Produktinformasjon!$D$5:$D$10000,Produktinformasjon!$L$5:$L$10000,,0),"Pris per enhet "&amp;Til_Hvem&amp;" beregnes automatisk ved komplett utfylling")</f>
        <v>Pris per enhet Regionalt beregnes automatisk ved komplett utfylling</v>
      </c>
      <c r="N8586" s="47" t="str">
        <f>IFERROR(TRIM($L8586)/_xlfn.XLOOKUP(TRIM($F8586),Produktinformasjon!$D$5:$D$10000,Produktinformasjon!$L$5:$L$10000,,0),"Pris per enhet Regionalt felleslager beregnes automatisk ved komplett utfylling")</f>
        <v>Pris per enhet Regionalt felleslager beregnes automatisk ved komplett utfylling</v>
      </c>
    </row>
    <row r="8587" spans="2:14" x14ac:dyDescent="0.25">
      <c r="B8587" s="33"/>
      <c r="C8587" t="str" cm="1">
        <f t="array" ref="C8587">IFERROR(_xlfn.TEXTJOIN(" | ", TRUE, _xlfn._xlws.FILTER(delKontrakt['#] &amp; " " &amp; delKontrakt[Navn], ISNUMBER(MATCH(delKontrakt['#], VALUE(_xlfn.TEXTSPLIT(SUBSTITUTE(Prisinformasjon!$B8587,  ", ", ","), ",")), 0)))), "Delkontraktnavn hentes automatisk ved å fylle ut delkontraktnummer")</f>
        <v>Delkontraktnavn hentes automatisk ved å fylle ut delkontraktnummer</v>
      </c>
      <c r="D8587" s="34"/>
      <c r="E8587" s="34"/>
      <c r="F8587" s="33"/>
      <c r="G8587" s="33"/>
      <c r="H8587" s="15"/>
      <c r="I8587" s="15"/>
      <c r="J8587" s="15"/>
      <c r="K8587" s="48"/>
      <c r="L8587" s="44"/>
      <c r="M8587" s="47" t="str">
        <f>IFERROR(TRIM($K8587)/_xlfn.XLOOKUP(TRIM($F8587),Produktinformasjon!$D$5:$D$10000,Produktinformasjon!$L$5:$L$10000,,0),"Pris per enhet "&amp;Til_Hvem&amp;" beregnes automatisk ved komplett utfylling")</f>
        <v>Pris per enhet Regionalt beregnes automatisk ved komplett utfylling</v>
      </c>
      <c r="N8587" s="47" t="str">
        <f>IFERROR(TRIM($L8587)/_xlfn.XLOOKUP(TRIM($F8587),Produktinformasjon!$D$5:$D$10000,Produktinformasjon!$L$5:$L$10000,,0),"Pris per enhet Regionalt felleslager beregnes automatisk ved komplett utfylling")</f>
        <v>Pris per enhet Regionalt felleslager beregnes automatisk ved komplett utfylling</v>
      </c>
    </row>
    <row r="8588" spans="2:14" x14ac:dyDescent="0.25">
      <c r="B8588" s="33"/>
      <c r="C8588" t="str" cm="1">
        <f t="array" ref="C8588">IFERROR(_xlfn.TEXTJOIN(" | ", TRUE, _xlfn._xlws.FILTER(delKontrakt['#] &amp; " " &amp; delKontrakt[Navn], ISNUMBER(MATCH(delKontrakt['#], VALUE(_xlfn.TEXTSPLIT(SUBSTITUTE(Prisinformasjon!$B8588,  ", ", ","), ",")), 0)))), "Delkontraktnavn hentes automatisk ved å fylle ut delkontraktnummer")</f>
        <v>Delkontraktnavn hentes automatisk ved å fylle ut delkontraktnummer</v>
      </c>
      <c r="D8588" s="34"/>
      <c r="E8588" s="34"/>
      <c r="F8588" s="33"/>
      <c r="G8588" s="33"/>
      <c r="H8588" s="15"/>
      <c r="I8588" s="15"/>
      <c r="J8588" s="15"/>
      <c r="K8588" s="48"/>
      <c r="L8588" s="44"/>
      <c r="M8588" s="47" t="str">
        <f>IFERROR(TRIM($K8588)/_xlfn.XLOOKUP(TRIM($F8588),Produktinformasjon!$D$5:$D$10000,Produktinformasjon!$L$5:$L$10000,,0),"Pris per enhet "&amp;Til_Hvem&amp;" beregnes automatisk ved komplett utfylling")</f>
        <v>Pris per enhet Regionalt beregnes automatisk ved komplett utfylling</v>
      </c>
      <c r="N8588" s="47" t="str">
        <f>IFERROR(TRIM($L8588)/_xlfn.XLOOKUP(TRIM($F8588),Produktinformasjon!$D$5:$D$10000,Produktinformasjon!$L$5:$L$10000,,0),"Pris per enhet Regionalt felleslager beregnes automatisk ved komplett utfylling")</f>
        <v>Pris per enhet Regionalt felleslager beregnes automatisk ved komplett utfylling</v>
      </c>
    </row>
    <row r="8589" spans="2:14" x14ac:dyDescent="0.25">
      <c r="B8589" s="33"/>
      <c r="C8589" t="str" cm="1">
        <f t="array" ref="C8589">IFERROR(_xlfn.TEXTJOIN(" | ", TRUE, _xlfn._xlws.FILTER(delKontrakt['#] &amp; " " &amp; delKontrakt[Navn], ISNUMBER(MATCH(delKontrakt['#], VALUE(_xlfn.TEXTSPLIT(SUBSTITUTE(Prisinformasjon!$B8589,  ", ", ","), ",")), 0)))), "Delkontraktnavn hentes automatisk ved å fylle ut delkontraktnummer")</f>
        <v>Delkontraktnavn hentes automatisk ved å fylle ut delkontraktnummer</v>
      </c>
      <c r="D8589" s="34"/>
      <c r="E8589" s="34"/>
      <c r="F8589" s="33"/>
      <c r="G8589" s="33"/>
      <c r="H8589" s="15"/>
      <c r="I8589" s="15"/>
      <c r="J8589" s="15"/>
      <c r="K8589" s="48"/>
      <c r="L8589" s="44"/>
      <c r="M8589" s="47" t="str">
        <f>IFERROR(TRIM($K8589)/_xlfn.XLOOKUP(TRIM($F8589),Produktinformasjon!$D$5:$D$10000,Produktinformasjon!$L$5:$L$10000,,0),"Pris per enhet "&amp;Til_Hvem&amp;" beregnes automatisk ved komplett utfylling")</f>
        <v>Pris per enhet Regionalt beregnes automatisk ved komplett utfylling</v>
      </c>
      <c r="N8589" s="47" t="str">
        <f>IFERROR(TRIM($L8589)/_xlfn.XLOOKUP(TRIM($F8589),Produktinformasjon!$D$5:$D$10000,Produktinformasjon!$L$5:$L$10000,,0),"Pris per enhet Regionalt felleslager beregnes automatisk ved komplett utfylling")</f>
        <v>Pris per enhet Regionalt felleslager beregnes automatisk ved komplett utfylling</v>
      </c>
    </row>
    <row r="8590" spans="2:14" x14ac:dyDescent="0.25">
      <c r="B8590" s="33"/>
      <c r="C8590" t="str" cm="1">
        <f t="array" ref="C8590">IFERROR(_xlfn.TEXTJOIN(" | ", TRUE, _xlfn._xlws.FILTER(delKontrakt['#] &amp; " " &amp; delKontrakt[Navn], ISNUMBER(MATCH(delKontrakt['#], VALUE(_xlfn.TEXTSPLIT(SUBSTITUTE(Prisinformasjon!$B8590,  ", ", ","), ",")), 0)))), "Delkontraktnavn hentes automatisk ved å fylle ut delkontraktnummer")</f>
        <v>Delkontraktnavn hentes automatisk ved å fylle ut delkontraktnummer</v>
      </c>
      <c r="D8590" s="34"/>
      <c r="E8590" s="34"/>
      <c r="F8590" s="33"/>
      <c r="G8590" s="33"/>
      <c r="H8590" s="15"/>
      <c r="I8590" s="15"/>
      <c r="J8590" s="15"/>
      <c r="K8590" s="48"/>
      <c r="L8590" s="44"/>
      <c r="M8590" s="47" t="str">
        <f>IFERROR(TRIM($K8590)/_xlfn.XLOOKUP(TRIM($F8590),Produktinformasjon!$D$5:$D$10000,Produktinformasjon!$L$5:$L$10000,,0),"Pris per enhet "&amp;Til_Hvem&amp;" beregnes automatisk ved komplett utfylling")</f>
        <v>Pris per enhet Regionalt beregnes automatisk ved komplett utfylling</v>
      </c>
      <c r="N8590" s="47" t="str">
        <f>IFERROR(TRIM($L8590)/_xlfn.XLOOKUP(TRIM($F8590),Produktinformasjon!$D$5:$D$10000,Produktinformasjon!$L$5:$L$10000,,0),"Pris per enhet Regionalt felleslager beregnes automatisk ved komplett utfylling")</f>
        <v>Pris per enhet Regionalt felleslager beregnes automatisk ved komplett utfylling</v>
      </c>
    </row>
    <row r="8591" spans="2:14" x14ac:dyDescent="0.25">
      <c r="B8591" s="33"/>
      <c r="C8591" t="str" cm="1">
        <f t="array" ref="C8591">IFERROR(_xlfn.TEXTJOIN(" | ", TRUE, _xlfn._xlws.FILTER(delKontrakt['#] &amp; " " &amp; delKontrakt[Navn], ISNUMBER(MATCH(delKontrakt['#], VALUE(_xlfn.TEXTSPLIT(SUBSTITUTE(Prisinformasjon!$B8591,  ", ", ","), ",")), 0)))), "Delkontraktnavn hentes automatisk ved å fylle ut delkontraktnummer")</f>
        <v>Delkontraktnavn hentes automatisk ved å fylle ut delkontraktnummer</v>
      </c>
      <c r="D8591" s="34"/>
      <c r="E8591" s="34"/>
      <c r="F8591" s="33"/>
      <c r="G8591" s="33"/>
      <c r="H8591" s="15"/>
      <c r="I8591" s="15"/>
      <c r="J8591" s="15"/>
      <c r="K8591" s="48"/>
      <c r="L8591" s="44"/>
      <c r="M8591" s="47" t="str">
        <f>IFERROR(TRIM($K8591)/_xlfn.XLOOKUP(TRIM($F8591),Produktinformasjon!$D$5:$D$10000,Produktinformasjon!$L$5:$L$10000,,0),"Pris per enhet "&amp;Til_Hvem&amp;" beregnes automatisk ved komplett utfylling")</f>
        <v>Pris per enhet Regionalt beregnes automatisk ved komplett utfylling</v>
      </c>
      <c r="N8591" s="47" t="str">
        <f>IFERROR(TRIM($L8591)/_xlfn.XLOOKUP(TRIM($F8591),Produktinformasjon!$D$5:$D$10000,Produktinformasjon!$L$5:$L$10000,,0),"Pris per enhet Regionalt felleslager beregnes automatisk ved komplett utfylling")</f>
        <v>Pris per enhet Regionalt felleslager beregnes automatisk ved komplett utfylling</v>
      </c>
    </row>
    <row r="8592" spans="2:14" x14ac:dyDescent="0.25">
      <c r="B8592" s="33"/>
      <c r="C8592" t="str" cm="1">
        <f t="array" ref="C8592">IFERROR(_xlfn.TEXTJOIN(" | ", TRUE, _xlfn._xlws.FILTER(delKontrakt['#] &amp; " " &amp; delKontrakt[Navn], ISNUMBER(MATCH(delKontrakt['#], VALUE(_xlfn.TEXTSPLIT(SUBSTITUTE(Prisinformasjon!$B8592,  ", ", ","), ",")), 0)))), "Delkontraktnavn hentes automatisk ved å fylle ut delkontraktnummer")</f>
        <v>Delkontraktnavn hentes automatisk ved å fylle ut delkontraktnummer</v>
      </c>
      <c r="D8592" s="34"/>
      <c r="E8592" s="34"/>
      <c r="F8592" s="33"/>
      <c r="G8592" s="33"/>
      <c r="H8592" s="15"/>
      <c r="I8592" s="15"/>
      <c r="J8592" s="15"/>
      <c r="K8592" s="48"/>
      <c r="L8592" s="44"/>
      <c r="M8592" s="47" t="str">
        <f>IFERROR(TRIM($K8592)/_xlfn.XLOOKUP(TRIM($F8592),Produktinformasjon!$D$5:$D$10000,Produktinformasjon!$L$5:$L$10000,,0),"Pris per enhet "&amp;Til_Hvem&amp;" beregnes automatisk ved komplett utfylling")</f>
        <v>Pris per enhet Regionalt beregnes automatisk ved komplett utfylling</v>
      </c>
      <c r="N8592" s="47" t="str">
        <f>IFERROR(TRIM($L8592)/_xlfn.XLOOKUP(TRIM($F8592),Produktinformasjon!$D$5:$D$10000,Produktinformasjon!$L$5:$L$10000,,0),"Pris per enhet Regionalt felleslager beregnes automatisk ved komplett utfylling")</f>
        <v>Pris per enhet Regionalt felleslager beregnes automatisk ved komplett utfylling</v>
      </c>
    </row>
    <row r="8593" spans="2:14" x14ac:dyDescent="0.25">
      <c r="B8593" s="33"/>
      <c r="C8593" t="str" cm="1">
        <f t="array" ref="C8593">IFERROR(_xlfn.TEXTJOIN(" | ", TRUE, _xlfn._xlws.FILTER(delKontrakt['#] &amp; " " &amp; delKontrakt[Navn], ISNUMBER(MATCH(delKontrakt['#], VALUE(_xlfn.TEXTSPLIT(SUBSTITUTE(Prisinformasjon!$B8593,  ", ", ","), ",")), 0)))), "Delkontraktnavn hentes automatisk ved å fylle ut delkontraktnummer")</f>
        <v>Delkontraktnavn hentes automatisk ved å fylle ut delkontraktnummer</v>
      </c>
      <c r="D8593" s="34"/>
      <c r="E8593" s="34"/>
      <c r="F8593" s="33"/>
      <c r="G8593" s="33"/>
      <c r="H8593" s="15"/>
      <c r="I8593" s="15"/>
      <c r="J8593" s="15"/>
      <c r="K8593" s="48"/>
      <c r="L8593" s="44"/>
      <c r="M8593" s="47" t="str">
        <f>IFERROR(TRIM($K8593)/_xlfn.XLOOKUP(TRIM($F8593),Produktinformasjon!$D$5:$D$10000,Produktinformasjon!$L$5:$L$10000,,0),"Pris per enhet "&amp;Til_Hvem&amp;" beregnes automatisk ved komplett utfylling")</f>
        <v>Pris per enhet Regionalt beregnes automatisk ved komplett utfylling</v>
      </c>
      <c r="N8593" s="47" t="str">
        <f>IFERROR(TRIM($L8593)/_xlfn.XLOOKUP(TRIM($F8593),Produktinformasjon!$D$5:$D$10000,Produktinformasjon!$L$5:$L$10000,,0),"Pris per enhet Regionalt felleslager beregnes automatisk ved komplett utfylling")</f>
        <v>Pris per enhet Regionalt felleslager beregnes automatisk ved komplett utfylling</v>
      </c>
    </row>
    <row r="8594" spans="2:14" x14ac:dyDescent="0.25">
      <c r="B8594" s="33"/>
      <c r="C8594" t="str" cm="1">
        <f t="array" ref="C8594">IFERROR(_xlfn.TEXTJOIN(" | ", TRUE, _xlfn._xlws.FILTER(delKontrakt['#] &amp; " " &amp; delKontrakt[Navn], ISNUMBER(MATCH(delKontrakt['#], VALUE(_xlfn.TEXTSPLIT(SUBSTITUTE(Prisinformasjon!$B8594,  ", ", ","), ",")), 0)))), "Delkontraktnavn hentes automatisk ved å fylle ut delkontraktnummer")</f>
        <v>Delkontraktnavn hentes automatisk ved å fylle ut delkontraktnummer</v>
      </c>
      <c r="D8594" s="34"/>
      <c r="E8594" s="34"/>
      <c r="F8594" s="33"/>
      <c r="G8594" s="33"/>
      <c r="H8594" s="15"/>
      <c r="I8594" s="15"/>
      <c r="J8594" s="15"/>
      <c r="K8594" s="48"/>
      <c r="L8594" s="44"/>
      <c r="M8594" s="47" t="str">
        <f>IFERROR(TRIM($K8594)/_xlfn.XLOOKUP(TRIM($F8594),Produktinformasjon!$D$5:$D$10000,Produktinformasjon!$L$5:$L$10000,,0),"Pris per enhet "&amp;Til_Hvem&amp;" beregnes automatisk ved komplett utfylling")</f>
        <v>Pris per enhet Regionalt beregnes automatisk ved komplett utfylling</v>
      </c>
      <c r="N8594" s="47" t="str">
        <f>IFERROR(TRIM($L8594)/_xlfn.XLOOKUP(TRIM($F8594),Produktinformasjon!$D$5:$D$10000,Produktinformasjon!$L$5:$L$10000,,0),"Pris per enhet Regionalt felleslager beregnes automatisk ved komplett utfylling")</f>
        <v>Pris per enhet Regionalt felleslager beregnes automatisk ved komplett utfylling</v>
      </c>
    </row>
    <row r="8595" spans="2:14" x14ac:dyDescent="0.25">
      <c r="B8595" s="33"/>
      <c r="C8595" t="str" cm="1">
        <f t="array" ref="C8595">IFERROR(_xlfn.TEXTJOIN(" | ", TRUE, _xlfn._xlws.FILTER(delKontrakt['#] &amp; " " &amp; delKontrakt[Navn], ISNUMBER(MATCH(delKontrakt['#], VALUE(_xlfn.TEXTSPLIT(SUBSTITUTE(Prisinformasjon!$B8595,  ", ", ","), ",")), 0)))), "Delkontraktnavn hentes automatisk ved å fylle ut delkontraktnummer")</f>
        <v>Delkontraktnavn hentes automatisk ved å fylle ut delkontraktnummer</v>
      </c>
      <c r="D8595" s="34"/>
      <c r="E8595" s="34"/>
      <c r="F8595" s="33"/>
      <c r="G8595" s="33"/>
      <c r="H8595" s="15"/>
      <c r="I8595" s="15"/>
      <c r="J8595" s="15"/>
      <c r="K8595" s="48"/>
      <c r="L8595" s="44"/>
      <c r="M8595" s="47" t="str">
        <f>IFERROR(TRIM($K8595)/_xlfn.XLOOKUP(TRIM($F8595),Produktinformasjon!$D$5:$D$10000,Produktinformasjon!$L$5:$L$10000,,0),"Pris per enhet "&amp;Til_Hvem&amp;" beregnes automatisk ved komplett utfylling")</f>
        <v>Pris per enhet Regionalt beregnes automatisk ved komplett utfylling</v>
      </c>
      <c r="N8595" s="47" t="str">
        <f>IFERROR(TRIM($L8595)/_xlfn.XLOOKUP(TRIM($F8595),Produktinformasjon!$D$5:$D$10000,Produktinformasjon!$L$5:$L$10000,,0),"Pris per enhet Regionalt felleslager beregnes automatisk ved komplett utfylling")</f>
        <v>Pris per enhet Regionalt felleslager beregnes automatisk ved komplett utfylling</v>
      </c>
    </row>
    <row r="8596" spans="2:14" x14ac:dyDescent="0.25">
      <c r="B8596" s="33"/>
      <c r="C8596" t="str" cm="1">
        <f t="array" ref="C8596">IFERROR(_xlfn.TEXTJOIN(" | ", TRUE, _xlfn._xlws.FILTER(delKontrakt['#] &amp; " " &amp; delKontrakt[Navn], ISNUMBER(MATCH(delKontrakt['#], VALUE(_xlfn.TEXTSPLIT(SUBSTITUTE(Prisinformasjon!$B8596,  ", ", ","), ",")), 0)))), "Delkontraktnavn hentes automatisk ved å fylle ut delkontraktnummer")</f>
        <v>Delkontraktnavn hentes automatisk ved å fylle ut delkontraktnummer</v>
      </c>
      <c r="D8596" s="34"/>
      <c r="E8596" s="34"/>
      <c r="F8596" s="33"/>
      <c r="G8596" s="33"/>
      <c r="H8596" s="15"/>
      <c r="I8596" s="15"/>
      <c r="J8596" s="15"/>
      <c r="K8596" s="48"/>
      <c r="L8596" s="44"/>
      <c r="M8596" s="47" t="str">
        <f>IFERROR(TRIM($K8596)/_xlfn.XLOOKUP(TRIM($F8596),Produktinformasjon!$D$5:$D$10000,Produktinformasjon!$L$5:$L$10000,,0),"Pris per enhet "&amp;Til_Hvem&amp;" beregnes automatisk ved komplett utfylling")</f>
        <v>Pris per enhet Regionalt beregnes automatisk ved komplett utfylling</v>
      </c>
      <c r="N8596" s="47" t="str">
        <f>IFERROR(TRIM($L8596)/_xlfn.XLOOKUP(TRIM($F8596),Produktinformasjon!$D$5:$D$10000,Produktinformasjon!$L$5:$L$10000,,0),"Pris per enhet Regionalt felleslager beregnes automatisk ved komplett utfylling")</f>
        <v>Pris per enhet Regionalt felleslager beregnes automatisk ved komplett utfylling</v>
      </c>
    </row>
    <row r="8597" spans="2:14" x14ac:dyDescent="0.25">
      <c r="B8597" s="33"/>
      <c r="C8597" t="str" cm="1">
        <f t="array" ref="C8597">IFERROR(_xlfn.TEXTJOIN(" | ", TRUE, _xlfn._xlws.FILTER(delKontrakt['#] &amp; " " &amp; delKontrakt[Navn], ISNUMBER(MATCH(delKontrakt['#], VALUE(_xlfn.TEXTSPLIT(SUBSTITUTE(Prisinformasjon!$B8597,  ", ", ","), ",")), 0)))), "Delkontraktnavn hentes automatisk ved å fylle ut delkontraktnummer")</f>
        <v>Delkontraktnavn hentes automatisk ved å fylle ut delkontraktnummer</v>
      </c>
      <c r="D8597" s="34"/>
      <c r="E8597" s="34"/>
      <c r="F8597" s="33"/>
      <c r="G8597" s="33"/>
      <c r="H8597" s="15"/>
      <c r="I8597" s="15"/>
      <c r="J8597" s="15"/>
      <c r="K8597" s="48"/>
      <c r="L8597" s="44"/>
      <c r="M8597" s="47" t="str">
        <f>IFERROR(TRIM($K8597)/_xlfn.XLOOKUP(TRIM($F8597),Produktinformasjon!$D$5:$D$10000,Produktinformasjon!$L$5:$L$10000,,0),"Pris per enhet "&amp;Til_Hvem&amp;" beregnes automatisk ved komplett utfylling")</f>
        <v>Pris per enhet Regionalt beregnes automatisk ved komplett utfylling</v>
      </c>
      <c r="N8597" s="47" t="str">
        <f>IFERROR(TRIM($L8597)/_xlfn.XLOOKUP(TRIM($F8597),Produktinformasjon!$D$5:$D$10000,Produktinformasjon!$L$5:$L$10000,,0),"Pris per enhet Regionalt felleslager beregnes automatisk ved komplett utfylling")</f>
        <v>Pris per enhet Regionalt felleslager beregnes automatisk ved komplett utfylling</v>
      </c>
    </row>
    <row r="8598" spans="2:14" x14ac:dyDescent="0.25">
      <c r="B8598" s="33"/>
      <c r="C8598" t="str" cm="1">
        <f t="array" ref="C8598">IFERROR(_xlfn.TEXTJOIN(" | ", TRUE, _xlfn._xlws.FILTER(delKontrakt['#] &amp; " " &amp; delKontrakt[Navn], ISNUMBER(MATCH(delKontrakt['#], VALUE(_xlfn.TEXTSPLIT(SUBSTITUTE(Prisinformasjon!$B8598,  ", ", ","), ",")), 0)))), "Delkontraktnavn hentes automatisk ved å fylle ut delkontraktnummer")</f>
        <v>Delkontraktnavn hentes automatisk ved å fylle ut delkontraktnummer</v>
      </c>
      <c r="D8598" s="34"/>
      <c r="E8598" s="34"/>
      <c r="F8598" s="33"/>
      <c r="G8598" s="33"/>
      <c r="H8598" s="15"/>
      <c r="I8598" s="15"/>
      <c r="J8598" s="15"/>
      <c r="K8598" s="48"/>
      <c r="L8598" s="44"/>
      <c r="M8598" s="47" t="str">
        <f>IFERROR(TRIM($K8598)/_xlfn.XLOOKUP(TRIM($F8598),Produktinformasjon!$D$5:$D$10000,Produktinformasjon!$L$5:$L$10000,,0),"Pris per enhet "&amp;Til_Hvem&amp;" beregnes automatisk ved komplett utfylling")</f>
        <v>Pris per enhet Regionalt beregnes automatisk ved komplett utfylling</v>
      </c>
      <c r="N8598" s="47" t="str">
        <f>IFERROR(TRIM($L8598)/_xlfn.XLOOKUP(TRIM($F8598),Produktinformasjon!$D$5:$D$10000,Produktinformasjon!$L$5:$L$10000,,0),"Pris per enhet Regionalt felleslager beregnes automatisk ved komplett utfylling")</f>
        <v>Pris per enhet Regionalt felleslager beregnes automatisk ved komplett utfylling</v>
      </c>
    </row>
    <row r="8599" spans="2:14" x14ac:dyDescent="0.25">
      <c r="B8599" s="33"/>
      <c r="C8599" t="str" cm="1">
        <f t="array" ref="C8599">IFERROR(_xlfn.TEXTJOIN(" | ", TRUE, _xlfn._xlws.FILTER(delKontrakt['#] &amp; " " &amp; delKontrakt[Navn], ISNUMBER(MATCH(delKontrakt['#], VALUE(_xlfn.TEXTSPLIT(SUBSTITUTE(Prisinformasjon!$B8599,  ", ", ","), ",")), 0)))), "Delkontraktnavn hentes automatisk ved å fylle ut delkontraktnummer")</f>
        <v>Delkontraktnavn hentes automatisk ved å fylle ut delkontraktnummer</v>
      </c>
      <c r="D8599" s="34"/>
      <c r="E8599" s="34"/>
      <c r="F8599" s="33"/>
      <c r="G8599" s="33"/>
      <c r="H8599" s="15"/>
      <c r="I8599" s="15"/>
      <c r="J8599" s="15"/>
      <c r="K8599" s="48"/>
      <c r="L8599" s="44"/>
      <c r="M8599" s="47" t="str">
        <f>IFERROR(TRIM($K8599)/_xlfn.XLOOKUP(TRIM($F8599),Produktinformasjon!$D$5:$D$10000,Produktinformasjon!$L$5:$L$10000,,0),"Pris per enhet "&amp;Til_Hvem&amp;" beregnes automatisk ved komplett utfylling")</f>
        <v>Pris per enhet Regionalt beregnes automatisk ved komplett utfylling</v>
      </c>
      <c r="N8599" s="47" t="str">
        <f>IFERROR(TRIM($L8599)/_xlfn.XLOOKUP(TRIM($F8599),Produktinformasjon!$D$5:$D$10000,Produktinformasjon!$L$5:$L$10000,,0),"Pris per enhet Regionalt felleslager beregnes automatisk ved komplett utfylling")</f>
        <v>Pris per enhet Regionalt felleslager beregnes automatisk ved komplett utfylling</v>
      </c>
    </row>
    <row r="8600" spans="2:14" x14ac:dyDescent="0.25">
      <c r="B8600" s="33"/>
      <c r="C8600" t="str" cm="1">
        <f t="array" ref="C8600">IFERROR(_xlfn.TEXTJOIN(" | ", TRUE, _xlfn._xlws.FILTER(delKontrakt['#] &amp; " " &amp; delKontrakt[Navn], ISNUMBER(MATCH(delKontrakt['#], VALUE(_xlfn.TEXTSPLIT(SUBSTITUTE(Prisinformasjon!$B8600,  ", ", ","), ",")), 0)))), "Delkontraktnavn hentes automatisk ved å fylle ut delkontraktnummer")</f>
        <v>Delkontraktnavn hentes automatisk ved å fylle ut delkontraktnummer</v>
      </c>
      <c r="D8600" s="34"/>
      <c r="E8600" s="34"/>
      <c r="F8600" s="33"/>
      <c r="G8600" s="33"/>
      <c r="H8600" s="15"/>
      <c r="I8600" s="15"/>
      <c r="J8600" s="15"/>
      <c r="K8600" s="48"/>
      <c r="L8600" s="44"/>
      <c r="M8600" s="47" t="str">
        <f>IFERROR(TRIM($K8600)/_xlfn.XLOOKUP(TRIM($F8600),Produktinformasjon!$D$5:$D$10000,Produktinformasjon!$L$5:$L$10000,,0),"Pris per enhet "&amp;Til_Hvem&amp;" beregnes automatisk ved komplett utfylling")</f>
        <v>Pris per enhet Regionalt beregnes automatisk ved komplett utfylling</v>
      </c>
      <c r="N8600" s="47" t="str">
        <f>IFERROR(TRIM($L8600)/_xlfn.XLOOKUP(TRIM($F8600),Produktinformasjon!$D$5:$D$10000,Produktinformasjon!$L$5:$L$10000,,0),"Pris per enhet Regionalt felleslager beregnes automatisk ved komplett utfylling")</f>
        <v>Pris per enhet Regionalt felleslager beregnes automatisk ved komplett utfylling</v>
      </c>
    </row>
    <row r="8601" spans="2:14" x14ac:dyDescent="0.25">
      <c r="B8601" s="33"/>
      <c r="C8601" t="str" cm="1">
        <f t="array" ref="C8601">IFERROR(_xlfn.TEXTJOIN(" | ", TRUE, _xlfn._xlws.FILTER(delKontrakt['#] &amp; " " &amp; delKontrakt[Navn], ISNUMBER(MATCH(delKontrakt['#], VALUE(_xlfn.TEXTSPLIT(SUBSTITUTE(Prisinformasjon!$B8601,  ", ", ","), ",")), 0)))), "Delkontraktnavn hentes automatisk ved å fylle ut delkontraktnummer")</f>
        <v>Delkontraktnavn hentes automatisk ved å fylle ut delkontraktnummer</v>
      </c>
      <c r="D8601" s="34"/>
      <c r="E8601" s="34"/>
      <c r="F8601" s="33"/>
      <c r="G8601" s="33"/>
      <c r="H8601" s="15"/>
      <c r="I8601" s="15"/>
      <c r="J8601" s="15"/>
      <c r="K8601" s="48"/>
      <c r="L8601" s="44"/>
      <c r="M8601" s="47" t="str">
        <f>IFERROR(TRIM($K8601)/_xlfn.XLOOKUP(TRIM($F8601),Produktinformasjon!$D$5:$D$10000,Produktinformasjon!$L$5:$L$10000,,0),"Pris per enhet "&amp;Til_Hvem&amp;" beregnes automatisk ved komplett utfylling")</f>
        <v>Pris per enhet Regionalt beregnes automatisk ved komplett utfylling</v>
      </c>
      <c r="N8601" s="47" t="str">
        <f>IFERROR(TRIM($L8601)/_xlfn.XLOOKUP(TRIM($F8601),Produktinformasjon!$D$5:$D$10000,Produktinformasjon!$L$5:$L$10000,,0),"Pris per enhet Regionalt felleslager beregnes automatisk ved komplett utfylling")</f>
        <v>Pris per enhet Regionalt felleslager beregnes automatisk ved komplett utfylling</v>
      </c>
    </row>
    <row r="8602" spans="2:14" x14ac:dyDescent="0.25">
      <c r="B8602" s="33"/>
      <c r="C8602" t="str" cm="1">
        <f t="array" ref="C8602">IFERROR(_xlfn.TEXTJOIN(" | ", TRUE, _xlfn._xlws.FILTER(delKontrakt['#] &amp; " " &amp; delKontrakt[Navn], ISNUMBER(MATCH(delKontrakt['#], VALUE(_xlfn.TEXTSPLIT(SUBSTITUTE(Prisinformasjon!$B8602,  ", ", ","), ",")), 0)))), "Delkontraktnavn hentes automatisk ved å fylle ut delkontraktnummer")</f>
        <v>Delkontraktnavn hentes automatisk ved å fylle ut delkontraktnummer</v>
      </c>
      <c r="D8602" s="34"/>
      <c r="E8602" s="34"/>
      <c r="F8602" s="33"/>
      <c r="G8602" s="33"/>
      <c r="H8602" s="15"/>
      <c r="I8602" s="15"/>
      <c r="J8602" s="15"/>
      <c r="K8602" s="48"/>
      <c r="L8602" s="44"/>
      <c r="M8602" s="47" t="str">
        <f>IFERROR(TRIM($K8602)/_xlfn.XLOOKUP(TRIM($F8602),Produktinformasjon!$D$5:$D$10000,Produktinformasjon!$L$5:$L$10000,,0),"Pris per enhet "&amp;Til_Hvem&amp;" beregnes automatisk ved komplett utfylling")</f>
        <v>Pris per enhet Regionalt beregnes automatisk ved komplett utfylling</v>
      </c>
      <c r="N8602" s="47" t="str">
        <f>IFERROR(TRIM($L8602)/_xlfn.XLOOKUP(TRIM($F8602),Produktinformasjon!$D$5:$D$10000,Produktinformasjon!$L$5:$L$10000,,0),"Pris per enhet Regionalt felleslager beregnes automatisk ved komplett utfylling")</f>
        <v>Pris per enhet Regionalt felleslager beregnes automatisk ved komplett utfylling</v>
      </c>
    </row>
    <row r="8603" spans="2:14" x14ac:dyDescent="0.25">
      <c r="B8603" s="33"/>
      <c r="C8603" t="str" cm="1">
        <f t="array" ref="C8603">IFERROR(_xlfn.TEXTJOIN(" | ", TRUE, _xlfn._xlws.FILTER(delKontrakt['#] &amp; " " &amp; delKontrakt[Navn], ISNUMBER(MATCH(delKontrakt['#], VALUE(_xlfn.TEXTSPLIT(SUBSTITUTE(Prisinformasjon!$B8603,  ", ", ","), ",")), 0)))), "Delkontraktnavn hentes automatisk ved å fylle ut delkontraktnummer")</f>
        <v>Delkontraktnavn hentes automatisk ved å fylle ut delkontraktnummer</v>
      </c>
      <c r="D8603" s="34"/>
      <c r="E8603" s="34"/>
      <c r="F8603" s="33"/>
      <c r="G8603" s="33"/>
      <c r="H8603" s="15"/>
      <c r="I8603" s="15"/>
      <c r="J8603" s="15"/>
      <c r="K8603" s="48"/>
      <c r="L8603" s="44"/>
      <c r="M8603" s="47" t="str">
        <f>IFERROR(TRIM($K8603)/_xlfn.XLOOKUP(TRIM($F8603),Produktinformasjon!$D$5:$D$10000,Produktinformasjon!$L$5:$L$10000,,0),"Pris per enhet "&amp;Til_Hvem&amp;" beregnes automatisk ved komplett utfylling")</f>
        <v>Pris per enhet Regionalt beregnes automatisk ved komplett utfylling</v>
      </c>
      <c r="N8603" s="47" t="str">
        <f>IFERROR(TRIM($L8603)/_xlfn.XLOOKUP(TRIM($F8603),Produktinformasjon!$D$5:$D$10000,Produktinformasjon!$L$5:$L$10000,,0),"Pris per enhet Regionalt felleslager beregnes automatisk ved komplett utfylling")</f>
        <v>Pris per enhet Regionalt felleslager beregnes automatisk ved komplett utfylling</v>
      </c>
    </row>
    <row r="8604" spans="2:14" x14ac:dyDescent="0.25">
      <c r="B8604" s="33"/>
      <c r="C8604" t="str" cm="1">
        <f t="array" ref="C8604">IFERROR(_xlfn.TEXTJOIN(" | ", TRUE, _xlfn._xlws.FILTER(delKontrakt['#] &amp; " " &amp; delKontrakt[Navn], ISNUMBER(MATCH(delKontrakt['#], VALUE(_xlfn.TEXTSPLIT(SUBSTITUTE(Prisinformasjon!$B8604,  ", ", ","), ",")), 0)))), "Delkontraktnavn hentes automatisk ved å fylle ut delkontraktnummer")</f>
        <v>Delkontraktnavn hentes automatisk ved å fylle ut delkontraktnummer</v>
      </c>
      <c r="D8604" s="34"/>
      <c r="E8604" s="34"/>
      <c r="F8604" s="33"/>
      <c r="G8604" s="33"/>
      <c r="H8604" s="15"/>
      <c r="I8604" s="15"/>
      <c r="J8604" s="15"/>
      <c r="K8604" s="48"/>
      <c r="L8604" s="44"/>
      <c r="M8604" s="47" t="str">
        <f>IFERROR(TRIM($K8604)/_xlfn.XLOOKUP(TRIM($F8604),Produktinformasjon!$D$5:$D$10000,Produktinformasjon!$L$5:$L$10000,,0),"Pris per enhet "&amp;Til_Hvem&amp;" beregnes automatisk ved komplett utfylling")</f>
        <v>Pris per enhet Regionalt beregnes automatisk ved komplett utfylling</v>
      </c>
      <c r="N8604" s="47" t="str">
        <f>IFERROR(TRIM($L8604)/_xlfn.XLOOKUP(TRIM($F8604),Produktinformasjon!$D$5:$D$10000,Produktinformasjon!$L$5:$L$10000,,0),"Pris per enhet Regionalt felleslager beregnes automatisk ved komplett utfylling")</f>
        <v>Pris per enhet Regionalt felleslager beregnes automatisk ved komplett utfylling</v>
      </c>
    </row>
    <row r="8605" spans="2:14" x14ac:dyDescent="0.25">
      <c r="B8605" s="33"/>
      <c r="C8605" t="str" cm="1">
        <f t="array" ref="C8605">IFERROR(_xlfn.TEXTJOIN(" | ", TRUE, _xlfn._xlws.FILTER(delKontrakt['#] &amp; " " &amp; delKontrakt[Navn], ISNUMBER(MATCH(delKontrakt['#], VALUE(_xlfn.TEXTSPLIT(SUBSTITUTE(Prisinformasjon!$B8605,  ", ", ","), ",")), 0)))), "Delkontraktnavn hentes automatisk ved å fylle ut delkontraktnummer")</f>
        <v>Delkontraktnavn hentes automatisk ved å fylle ut delkontraktnummer</v>
      </c>
      <c r="D8605" s="34"/>
      <c r="E8605" s="34"/>
      <c r="F8605" s="33"/>
      <c r="G8605" s="33"/>
      <c r="H8605" s="15"/>
      <c r="I8605" s="15"/>
      <c r="J8605" s="15"/>
      <c r="K8605" s="48"/>
      <c r="L8605" s="44"/>
      <c r="M8605" s="47" t="str">
        <f>IFERROR(TRIM($K8605)/_xlfn.XLOOKUP(TRIM($F8605),Produktinformasjon!$D$5:$D$10000,Produktinformasjon!$L$5:$L$10000,,0),"Pris per enhet "&amp;Til_Hvem&amp;" beregnes automatisk ved komplett utfylling")</f>
        <v>Pris per enhet Regionalt beregnes automatisk ved komplett utfylling</v>
      </c>
      <c r="N8605" s="47" t="str">
        <f>IFERROR(TRIM($L8605)/_xlfn.XLOOKUP(TRIM($F8605),Produktinformasjon!$D$5:$D$10000,Produktinformasjon!$L$5:$L$10000,,0),"Pris per enhet Regionalt felleslager beregnes automatisk ved komplett utfylling")</f>
        <v>Pris per enhet Regionalt felleslager beregnes automatisk ved komplett utfylling</v>
      </c>
    </row>
    <row r="8606" spans="2:14" x14ac:dyDescent="0.25">
      <c r="B8606" s="33"/>
      <c r="C8606" t="str" cm="1">
        <f t="array" ref="C8606">IFERROR(_xlfn.TEXTJOIN(" | ", TRUE, _xlfn._xlws.FILTER(delKontrakt['#] &amp; " " &amp; delKontrakt[Navn], ISNUMBER(MATCH(delKontrakt['#], VALUE(_xlfn.TEXTSPLIT(SUBSTITUTE(Prisinformasjon!$B8606,  ", ", ","), ",")), 0)))), "Delkontraktnavn hentes automatisk ved å fylle ut delkontraktnummer")</f>
        <v>Delkontraktnavn hentes automatisk ved å fylle ut delkontraktnummer</v>
      </c>
      <c r="D8606" s="34"/>
      <c r="E8606" s="34"/>
      <c r="F8606" s="33"/>
      <c r="G8606" s="33"/>
      <c r="H8606" s="15"/>
      <c r="I8606" s="15"/>
      <c r="J8606" s="15"/>
      <c r="K8606" s="48"/>
      <c r="L8606" s="44"/>
      <c r="M8606" s="47" t="str">
        <f>IFERROR(TRIM($K8606)/_xlfn.XLOOKUP(TRIM($F8606),Produktinformasjon!$D$5:$D$10000,Produktinformasjon!$L$5:$L$10000,,0),"Pris per enhet "&amp;Til_Hvem&amp;" beregnes automatisk ved komplett utfylling")</f>
        <v>Pris per enhet Regionalt beregnes automatisk ved komplett utfylling</v>
      </c>
      <c r="N8606" s="47" t="str">
        <f>IFERROR(TRIM($L8606)/_xlfn.XLOOKUP(TRIM($F8606),Produktinformasjon!$D$5:$D$10000,Produktinformasjon!$L$5:$L$10000,,0),"Pris per enhet Regionalt felleslager beregnes automatisk ved komplett utfylling")</f>
        <v>Pris per enhet Regionalt felleslager beregnes automatisk ved komplett utfylling</v>
      </c>
    </row>
    <row r="8607" spans="2:14" x14ac:dyDescent="0.25">
      <c r="B8607" s="33"/>
      <c r="C8607" t="str" cm="1">
        <f t="array" ref="C8607">IFERROR(_xlfn.TEXTJOIN(" | ", TRUE, _xlfn._xlws.FILTER(delKontrakt['#] &amp; " " &amp; delKontrakt[Navn], ISNUMBER(MATCH(delKontrakt['#], VALUE(_xlfn.TEXTSPLIT(SUBSTITUTE(Prisinformasjon!$B8607,  ", ", ","), ",")), 0)))), "Delkontraktnavn hentes automatisk ved å fylle ut delkontraktnummer")</f>
        <v>Delkontraktnavn hentes automatisk ved å fylle ut delkontraktnummer</v>
      </c>
      <c r="D8607" s="34"/>
      <c r="E8607" s="34"/>
      <c r="F8607" s="33"/>
      <c r="G8607" s="33"/>
      <c r="H8607" s="15"/>
      <c r="I8607" s="15"/>
      <c r="J8607" s="15"/>
      <c r="K8607" s="48"/>
      <c r="L8607" s="44"/>
      <c r="M8607" s="47" t="str">
        <f>IFERROR(TRIM($K8607)/_xlfn.XLOOKUP(TRIM($F8607),Produktinformasjon!$D$5:$D$10000,Produktinformasjon!$L$5:$L$10000,,0),"Pris per enhet "&amp;Til_Hvem&amp;" beregnes automatisk ved komplett utfylling")</f>
        <v>Pris per enhet Regionalt beregnes automatisk ved komplett utfylling</v>
      </c>
      <c r="N8607" s="47" t="str">
        <f>IFERROR(TRIM($L8607)/_xlfn.XLOOKUP(TRIM($F8607),Produktinformasjon!$D$5:$D$10000,Produktinformasjon!$L$5:$L$10000,,0),"Pris per enhet Regionalt felleslager beregnes automatisk ved komplett utfylling")</f>
        <v>Pris per enhet Regionalt felleslager beregnes automatisk ved komplett utfylling</v>
      </c>
    </row>
    <row r="8608" spans="2:14" x14ac:dyDescent="0.25">
      <c r="B8608" s="33"/>
      <c r="C8608" t="str" cm="1">
        <f t="array" ref="C8608">IFERROR(_xlfn.TEXTJOIN(" | ", TRUE, _xlfn._xlws.FILTER(delKontrakt['#] &amp; " " &amp; delKontrakt[Navn], ISNUMBER(MATCH(delKontrakt['#], VALUE(_xlfn.TEXTSPLIT(SUBSTITUTE(Prisinformasjon!$B8608,  ", ", ","), ",")), 0)))), "Delkontraktnavn hentes automatisk ved å fylle ut delkontraktnummer")</f>
        <v>Delkontraktnavn hentes automatisk ved å fylle ut delkontraktnummer</v>
      </c>
      <c r="D8608" s="34"/>
      <c r="E8608" s="34"/>
      <c r="F8608" s="33"/>
      <c r="G8608" s="33"/>
      <c r="H8608" s="15"/>
      <c r="I8608" s="15"/>
      <c r="J8608" s="15"/>
      <c r="K8608" s="48"/>
      <c r="L8608" s="44"/>
      <c r="M8608" s="47" t="str">
        <f>IFERROR(TRIM($K8608)/_xlfn.XLOOKUP(TRIM($F8608),Produktinformasjon!$D$5:$D$10000,Produktinformasjon!$L$5:$L$10000,,0),"Pris per enhet "&amp;Til_Hvem&amp;" beregnes automatisk ved komplett utfylling")</f>
        <v>Pris per enhet Regionalt beregnes automatisk ved komplett utfylling</v>
      </c>
      <c r="N8608" s="47" t="str">
        <f>IFERROR(TRIM($L8608)/_xlfn.XLOOKUP(TRIM($F8608),Produktinformasjon!$D$5:$D$10000,Produktinformasjon!$L$5:$L$10000,,0),"Pris per enhet Regionalt felleslager beregnes automatisk ved komplett utfylling")</f>
        <v>Pris per enhet Regionalt felleslager beregnes automatisk ved komplett utfylling</v>
      </c>
    </row>
    <row r="8609" spans="2:14" x14ac:dyDescent="0.25">
      <c r="B8609" s="33"/>
      <c r="C8609" t="str" cm="1">
        <f t="array" ref="C8609">IFERROR(_xlfn.TEXTJOIN(" | ", TRUE, _xlfn._xlws.FILTER(delKontrakt['#] &amp; " " &amp; delKontrakt[Navn], ISNUMBER(MATCH(delKontrakt['#], VALUE(_xlfn.TEXTSPLIT(SUBSTITUTE(Prisinformasjon!$B8609,  ", ", ","), ",")), 0)))), "Delkontraktnavn hentes automatisk ved å fylle ut delkontraktnummer")</f>
        <v>Delkontraktnavn hentes automatisk ved å fylle ut delkontraktnummer</v>
      </c>
      <c r="D8609" s="34"/>
      <c r="E8609" s="34"/>
      <c r="F8609" s="33"/>
      <c r="G8609" s="33"/>
      <c r="H8609" s="15"/>
      <c r="I8609" s="15"/>
      <c r="J8609" s="15"/>
      <c r="K8609" s="48"/>
      <c r="L8609" s="44"/>
      <c r="M8609" s="47" t="str">
        <f>IFERROR(TRIM($K8609)/_xlfn.XLOOKUP(TRIM($F8609),Produktinformasjon!$D$5:$D$10000,Produktinformasjon!$L$5:$L$10000,,0),"Pris per enhet "&amp;Til_Hvem&amp;" beregnes automatisk ved komplett utfylling")</f>
        <v>Pris per enhet Regionalt beregnes automatisk ved komplett utfylling</v>
      </c>
      <c r="N8609" s="47" t="str">
        <f>IFERROR(TRIM($L8609)/_xlfn.XLOOKUP(TRIM($F8609),Produktinformasjon!$D$5:$D$10000,Produktinformasjon!$L$5:$L$10000,,0),"Pris per enhet Regionalt felleslager beregnes automatisk ved komplett utfylling")</f>
        <v>Pris per enhet Regionalt felleslager beregnes automatisk ved komplett utfylling</v>
      </c>
    </row>
    <row r="8610" spans="2:14" x14ac:dyDescent="0.25">
      <c r="B8610" s="33"/>
      <c r="C8610" t="str" cm="1">
        <f t="array" ref="C8610">IFERROR(_xlfn.TEXTJOIN(" | ", TRUE, _xlfn._xlws.FILTER(delKontrakt['#] &amp; " " &amp; delKontrakt[Navn], ISNUMBER(MATCH(delKontrakt['#], VALUE(_xlfn.TEXTSPLIT(SUBSTITUTE(Prisinformasjon!$B8610,  ", ", ","), ",")), 0)))), "Delkontraktnavn hentes automatisk ved å fylle ut delkontraktnummer")</f>
        <v>Delkontraktnavn hentes automatisk ved å fylle ut delkontraktnummer</v>
      </c>
      <c r="D8610" s="34"/>
      <c r="E8610" s="34"/>
      <c r="F8610" s="33"/>
      <c r="G8610" s="33"/>
      <c r="H8610" s="15"/>
      <c r="I8610" s="15"/>
      <c r="J8610" s="15"/>
      <c r="K8610" s="48"/>
      <c r="L8610" s="44"/>
      <c r="M8610" s="47" t="str">
        <f>IFERROR(TRIM($K8610)/_xlfn.XLOOKUP(TRIM($F8610),Produktinformasjon!$D$5:$D$10000,Produktinformasjon!$L$5:$L$10000,,0),"Pris per enhet "&amp;Til_Hvem&amp;" beregnes automatisk ved komplett utfylling")</f>
        <v>Pris per enhet Regionalt beregnes automatisk ved komplett utfylling</v>
      </c>
      <c r="N8610" s="47" t="str">
        <f>IFERROR(TRIM($L8610)/_xlfn.XLOOKUP(TRIM($F8610),Produktinformasjon!$D$5:$D$10000,Produktinformasjon!$L$5:$L$10000,,0),"Pris per enhet Regionalt felleslager beregnes automatisk ved komplett utfylling")</f>
        <v>Pris per enhet Regionalt felleslager beregnes automatisk ved komplett utfylling</v>
      </c>
    </row>
    <row r="8611" spans="2:14" x14ac:dyDescent="0.25">
      <c r="B8611" s="33"/>
      <c r="C8611" t="str" cm="1">
        <f t="array" ref="C8611">IFERROR(_xlfn.TEXTJOIN(" | ", TRUE, _xlfn._xlws.FILTER(delKontrakt['#] &amp; " " &amp; delKontrakt[Navn], ISNUMBER(MATCH(delKontrakt['#], VALUE(_xlfn.TEXTSPLIT(SUBSTITUTE(Prisinformasjon!$B8611,  ", ", ","), ",")), 0)))), "Delkontraktnavn hentes automatisk ved å fylle ut delkontraktnummer")</f>
        <v>Delkontraktnavn hentes automatisk ved å fylle ut delkontraktnummer</v>
      </c>
      <c r="D8611" s="34"/>
      <c r="E8611" s="34"/>
      <c r="F8611" s="33"/>
      <c r="G8611" s="33"/>
      <c r="H8611" s="15"/>
      <c r="I8611" s="15"/>
      <c r="J8611" s="15"/>
      <c r="K8611" s="48"/>
      <c r="L8611" s="44"/>
      <c r="M8611" s="47" t="str">
        <f>IFERROR(TRIM($K8611)/_xlfn.XLOOKUP(TRIM($F8611),Produktinformasjon!$D$5:$D$10000,Produktinformasjon!$L$5:$L$10000,,0),"Pris per enhet "&amp;Til_Hvem&amp;" beregnes automatisk ved komplett utfylling")</f>
        <v>Pris per enhet Regionalt beregnes automatisk ved komplett utfylling</v>
      </c>
      <c r="N8611" s="47" t="str">
        <f>IFERROR(TRIM($L8611)/_xlfn.XLOOKUP(TRIM($F8611),Produktinformasjon!$D$5:$D$10000,Produktinformasjon!$L$5:$L$10000,,0),"Pris per enhet Regionalt felleslager beregnes automatisk ved komplett utfylling")</f>
        <v>Pris per enhet Regionalt felleslager beregnes automatisk ved komplett utfylling</v>
      </c>
    </row>
    <row r="8612" spans="2:14" x14ac:dyDescent="0.25">
      <c r="B8612" s="33"/>
      <c r="C8612" t="str" cm="1">
        <f t="array" ref="C8612">IFERROR(_xlfn.TEXTJOIN(" | ", TRUE, _xlfn._xlws.FILTER(delKontrakt['#] &amp; " " &amp; delKontrakt[Navn], ISNUMBER(MATCH(delKontrakt['#], VALUE(_xlfn.TEXTSPLIT(SUBSTITUTE(Prisinformasjon!$B8612,  ", ", ","), ",")), 0)))), "Delkontraktnavn hentes automatisk ved å fylle ut delkontraktnummer")</f>
        <v>Delkontraktnavn hentes automatisk ved å fylle ut delkontraktnummer</v>
      </c>
      <c r="D8612" s="34"/>
      <c r="E8612" s="34"/>
      <c r="F8612" s="33"/>
      <c r="G8612" s="33"/>
      <c r="H8612" s="15"/>
      <c r="I8612" s="15"/>
      <c r="J8612" s="15"/>
      <c r="K8612" s="48"/>
      <c r="L8612" s="44"/>
      <c r="M8612" s="47" t="str">
        <f>IFERROR(TRIM($K8612)/_xlfn.XLOOKUP(TRIM($F8612),Produktinformasjon!$D$5:$D$10000,Produktinformasjon!$L$5:$L$10000,,0),"Pris per enhet "&amp;Til_Hvem&amp;" beregnes automatisk ved komplett utfylling")</f>
        <v>Pris per enhet Regionalt beregnes automatisk ved komplett utfylling</v>
      </c>
      <c r="N8612" s="47" t="str">
        <f>IFERROR(TRIM($L8612)/_xlfn.XLOOKUP(TRIM($F8612),Produktinformasjon!$D$5:$D$10000,Produktinformasjon!$L$5:$L$10000,,0),"Pris per enhet Regionalt felleslager beregnes automatisk ved komplett utfylling")</f>
        <v>Pris per enhet Regionalt felleslager beregnes automatisk ved komplett utfylling</v>
      </c>
    </row>
    <row r="8613" spans="2:14" x14ac:dyDescent="0.25">
      <c r="B8613" s="33"/>
      <c r="C8613" t="str" cm="1">
        <f t="array" ref="C8613">IFERROR(_xlfn.TEXTJOIN(" | ", TRUE, _xlfn._xlws.FILTER(delKontrakt['#] &amp; " " &amp; delKontrakt[Navn], ISNUMBER(MATCH(delKontrakt['#], VALUE(_xlfn.TEXTSPLIT(SUBSTITUTE(Prisinformasjon!$B8613,  ", ", ","), ",")), 0)))), "Delkontraktnavn hentes automatisk ved å fylle ut delkontraktnummer")</f>
        <v>Delkontraktnavn hentes automatisk ved å fylle ut delkontraktnummer</v>
      </c>
      <c r="D8613" s="34"/>
      <c r="E8613" s="34"/>
      <c r="F8613" s="33"/>
      <c r="G8613" s="33"/>
      <c r="H8613" s="15"/>
      <c r="I8613" s="15"/>
      <c r="J8613" s="15"/>
      <c r="K8613" s="48"/>
      <c r="L8613" s="44"/>
      <c r="M8613" s="47" t="str">
        <f>IFERROR(TRIM($K8613)/_xlfn.XLOOKUP(TRIM($F8613),Produktinformasjon!$D$5:$D$10000,Produktinformasjon!$L$5:$L$10000,,0),"Pris per enhet "&amp;Til_Hvem&amp;" beregnes automatisk ved komplett utfylling")</f>
        <v>Pris per enhet Regionalt beregnes automatisk ved komplett utfylling</v>
      </c>
      <c r="N8613" s="47" t="str">
        <f>IFERROR(TRIM($L8613)/_xlfn.XLOOKUP(TRIM($F8613),Produktinformasjon!$D$5:$D$10000,Produktinformasjon!$L$5:$L$10000,,0),"Pris per enhet Regionalt felleslager beregnes automatisk ved komplett utfylling")</f>
        <v>Pris per enhet Regionalt felleslager beregnes automatisk ved komplett utfylling</v>
      </c>
    </row>
    <row r="8614" spans="2:14" x14ac:dyDescent="0.25">
      <c r="B8614" s="33"/>
      <c r="C8614" t="str" cm="1">
        <f t="array" ref="C8614">IFERROR(_xlfn.TEXTJOIN(" | ", TRUE, _xlfn._xlws.FILTER(delKontrakt['#] &amp; " " &amp; delKontrakt[Navn], ISNUMBER(MATCH(delKontrakt['#], VALUE(_xlfn.TEXTSPLIT(SUBSTITUTE(Prisinformasjon!$B8614,  ", ", ","), ",")), 0)))), "Delkontraktnavn hentes automatisk ved å fylle ut delkontraktnummer")</f>
        <v>Delkontraktnavn hentes automatisk ved å fylle ut delkontraktnummer</v>
      </c>
      <c r="D8614" s="34"/>
      <c r="E8614" s="34"/>
      <c r="F8614" s="33"/>
      <c r="G8614" s="33"/>
      <c r="H8614" s="15"/>
      <c r="I8614" s="15"/>
      <c r="J8614" s="15"/>
      <c r="K8614" s="48"/>
      <c r="L8614" s="44"/>
      <c r="M8614" s="47" t="str">
        <f>IFERROR(TRIM($K8614)/_xlfn.XLOOKUP(TRIM($F8614),Produktinformasjon!$D$5:$D$10000,Produktinformasjon!$L$5:$L$10000,,0),"Pris per enhet "&amp;Til_Hvem&amp;" beregnes automatisk ved komplett utfylling")</f>
        <v>Pris per enhet Regionalt beregnes automatisk ved komplett utfylling</v>
      </c>
      <c r="N8614" s="47" t="str">
        <f>IFERROR(TRIM($L8614)/_xlfn.XLOOKUP(TRIM($F8614),Produktinformasjon!$D$5:$D$10000,Produktinformasjon!$L$5:$L$10000,,0),"Pris per enhet Regionalt felleslager beregnes automatisk ved komplett utfylling")</f>
        <v>Pris per enhet Regionalt felleslager beregnes automatisk ved komplett utfylling</v>
      </c>
    </row>
    <row r="8615" spans="2:14" x14ac:dyDescent="0.25">
      <c r="B8615" s="33"/>
      <c r="C8615" t="str" cm="1">
        <f t="array" ref="C8615">IFERROR(_xlfn.TEXTJOIN(" | ", TRUE, _xlfn._xlws.FILTER(delKontrakt['#] &amp; " " &amp; delKontrakt[Navn], ISNUMBER(MATCH(delKontrakt['#], VALUE(_xlfn.TEXTSPLIT(SUBSTITUTE(Prisinformasjon!$B8615,  ", ", ","), ",")), 0)))), "Delkontraktnavn hentes automatisk ved å fylle ut delkontraktnummer")</f>
        <v>Delkontraktnavn hentes automatisk ved å fylle ut delkontraktnummer</v>
      </c>
      <c r="D8615" s="34"/>
      <c r="E8615" s="34"/>
      <c r="F8615" s="33"/>
      <c r="G8615" s="33"/>
      <c r="H8615" s="15"/>
      <c r="I8615" s="15"/>
      <c r="J8615" s="15"/>
      <c r="K8615" s="48"/>
      <c r="L8615" s="44"/>
      <c r="M8615" s="47" t="str">
        <f>IFERROR(TRIM($K8615)/_xlfn.XLOOKUP(TRIM($F8615),Produktinformasjon!$D$5:$D$10000,Produktinformasjon!$L$5:$L$10000,,0),"Pris per enhet "&amp;Til_Hvem&amp;" beregnes automatisk ved komplett utfylling")</f>
        <v>Pris per enhet Regionalt beregnes automatisk ved komplett utfylling</v>
      </c>
      <c r="N8615" s="47" t="str">
        <f>IFERROR(TRIM($L8615)/_xlfn.XLOOKUP(TRIM($F8615),Produktinformasjon!$D$5:$D$10000,Produktinformasjon!$L$5:$L$10000,,0),"Pris per enhet Regionalt felleslager beregnes automatisk ved komplett utfylling")</f>
        <v>Pris per enhet Regionalt felleslager beregnes automatisk ved komplett utfylling</v>
      </c>
    </row>
    <row r="8616" spans="2:14" x14ac:dyDescent="0.25">
      <c r="B8616" s="33"/>
      <c r="C8616" t="str" cm="1">
        <f t="array" ref="C8616">IFERROR(_xlfn.TEXTJOIN(" | ", TRUE, _xlfn._xlws.FILTER(delKontrakt['#] &amp; " " &amp; delKontrakt[Navn], ISNUMBER(MATCH(delKontrakt['#], VALUE(_xlfn.TEXTSPLIT(SUBSTITUTE(Prisinformasjon!$B8616,  ", ", ","), ",")), 0)))), "Delkontraktnavn hentes automatisk ved å fylle ut delkontraktnummer")</f>
        <v>Delkontraktnavn hentes automatisk ved å fylle ut delkontraktnummer</v>
      </c>
      <c r="D8616" s="34"/>
      <c r="E8616" s="34"/>
      <c r="F8616" s="33"/>
      <c r="G8616" s="33"/>
      <c r="H8616" s="15"/>
      <c r="I8616" s="15"/>
      <c r="J8616" s="15"/>
      <c r="K8616" s="48"/>
      <c r="L8616" s="44"/>
      <c r="M8616" s="47" t="str">
        <f>IFERROR(TRIM($K8616)/_xlfn.XLOOKUP(TRIM($F8616),Produktinformasjon!$D$5:$D$10000,Produktinformasjon!$L$5:$L$10000,,0),"Pris per enhet "&amp;Til_Hvem&amp;" beregnes automatisk ved komplett utfylling")</f>
        <v>Pris per enhet Regionalt beregnes automatisk ved komplett utfylling</v>
      </c>
      <c r="N8616" s="47" t="str">
        <f>IFERROR(TRIM($L8616)/_xlfn.XLOOKUP(TRIM($F8616),Produktinformasjon!$D$5:$D$10000,Produktinformasjon!$L$5:$L$10000,,0),"Pris per enhet Regionalt felleslager beregnes automatisk ved komplett utfylling")</f>
        <v>Pris per enhet Regionalt felleslager beregnes automatisk ved komplett utfylling</v>
      </c>
    </row>
    <row r="8617" spans="2:14" x14ac:dyDescent="0.25">
      <c r="B8617" s="33"/>
      <c r="C8617" t="str" cm="1">
        <f t="array" ref="C8617">IFERROR(_xlfn.TEXTJOIN(" | ", TRUE, _xlfn._xlws.FILTER(delKontrakt['#] &amp; " " &amp; delKontrakt[Navn], ISNUMBER(MATCH(delKontrakt['#], VALUE(_xlfn.TEXTSPLIT(SUBSTITUTE(Prisinformasjon!$B8617,  ", ", ","), ",")), 0)))), "Delkontraktnavn hentes automatisk ved å fylle ut delkontraktnummer")</f>
        <v>Delkontraktnavn hentes automatisk ved å fylle ut delkontraktnummer</v>
      </c>
      <c r="D8617" s="34"/>
      <c r="E8617" s="34"/>
      <c r="F8617" s="33"/>
      <c r="G8617" s="33"/>
      <c r="H8617" s="15"/>
      <c r="I8617" s="15"/>
      <c r="J8617" s="15"/>
      <c r="K8617" s="48"/>
      <c r="L8617" s="44"/>
      <c r="M8617" s="47" t="str">
        <f>IFERROR(TRIM($K8617)/_xlfn.XLOOKUP(TRIM($F8617),Produktinformasjon!$D$5:$D$10000,Produktinformasjon!$L$5:$L$10000,,0),"Pris per enhet "&amp;Til_Hvem&amp;" beregnes automatisk ved komplett utfylling")</f>
        <v>Pris per enhet Regionalt beregnes automatisk ved komplett utfylling</v>
      </c>
      <c r="N8617" s="47" t="str">
        <f>IFERROR(TRIM($L8617)/_xlfn.XLOOKUP(TRIM($F8617),Produktinformasjon!$D$5:$D$10000,Produktinformasjon!$L$5:$L$10000,,0),"Pris per enhet Regionalt felleslager beregnes automatisk ved komplett utfylling")</f>
        <v>Pris per enhet Regionalt felleslager beregnes automatisk ved komplett utfylling</v>
      </c>
    </row>
    <row r="8618" spans="2:14" x14ac:dyDescent="0.25">
      <c r="B8618" s="33"/>
      <c r="C8618" t="str" cm="1">
        <f t="array" ref="C8618">IFERROR(_xlfn.TEXTJOIN(" | ", TRUE, _xlfn._xlws.FILTER(delKontrakt['#] &amp; " " &amp; delKontrakt[Navn], ISNUMBER(MATCH(delKontrakt['#], VALUE(_xlfn.TEXTSPLIT(SUBSTITUTE(Prisinformasjon!$B8618,  ", ", ","), ",")), 0)))), "Delkontraktnavn hentes automatisk ved å fylle ut delkontraktnummer")</f>
        <v>Delkontraktnavn hentes automatisk ved å fylle ut delkontraktnummer</v>
      </c>
      <c r="D8618" s="34"/>
      <c r="E8618" s="34"/>
      <c r="F8618" s="33"/>
      <c r="G8618" s="33"/>
      <c r="H8618" s="15"/>
      <c r="I8618" s="15"/>
      <c r="J8618" s="15"/>
      <c r="K8618" s="48"/>
      <c r="L8618" s="44"/>
      <c r="M8618" s="47" t="str">
        <f>IFERROR(TRIM($K8618)/_xlfn.XLOOKUP(TRIM($F8618),Produktinformasjon!$D$5:$D$10000,Produktinformasjon!$L$5:$L$10000,,0),"Pris per enhet "&amp;Til_Hvem&amp;" beregnes automatisk ved komplett utfylling")</f>
        <v>Pris per enhet Regionalt beregnes automatisk ved komplett utfylling</v>
      </c>
      <c r="N8618" s="47" t="str">
        <f>IFERROR(TRIM($L8618)/_xlfn.XLOOKUP(TRIM($F8618),Produktinformasjon!$D$5:$D$10000,Produktinformasjon!$L$5:$L$10000,,0),"Pris per enhet Regionalt felleslager beregnes automatisk ved komplett utfylling")</f>
        <v>Pris per enhet Regionalt felleslager beregnes automatisk ved komplett utfylling</v>
      </c>
    </row>
    <row r="8619" spans="2:14" x14ac:dyDescent="0.25">
      <c r="B8619" s="33"/>
      <c r="C8619" t="str" cm="1">
        <f t="array" ref="C8619">IFERROR(_xlfn.TEXTJOIN(" | ", TRUE, _xlfn._xlws.FILTER(delKontrakt['#] &amp; " " &amp; delKontrakt[Navn], ISNUMBER(MATCH(delKontrakt['#], VALUE(_xlfn.TEXTSPLIT(SUBSTITUTE(Prisinformasjon!$B8619,  ", ", ","), ",")), 0)))), "Delkontraktnavn hentes automatisk ved å fylle ut delkontraktnummer")</f>
        <v>Delkontraktnavn hentes automatisk ved å fylle ut delkontraktnummer</v>
      </c>
      <c r="D8619" s="34"/>
      <c r="E8619" s="34"/>
      <c r="F8619" s="33"/>
      <c r="G8619" s="33"/>
      <c r="H8619" s="15"/>
      <c r="I8619" s="15"/>
      <c r="J8619" s="15"/>
      <c r="K8619" s="48"/>
      <c r="L8619" s="44"/>
      <c r="M8619" s="47" t="str">
        <f>IFERROR(TRIM($K8619)/_xlfn.XLOOKUP(TRIM($F8619),Produktinformasjon!$D$5:$D$10000,Produktinformasjon!$L$5:$L$10000,,0),"Pris per enhet "&amp;Til_Hvem&amp;" beregnes automatisk ved komplett utfylling")</f>
        <v>Pris per enhet Regionalt beregnes automatisk ved komplett utfylling</v>
      </c>
      <c r="N8619" s="47" t="str">
        <f>IFERROR(TRIM($L8619)/_xlfn.XLOOKUP(TRIM($F8619),Produktinformasjon!$D$5:$D$10000,Produktinformasjon!$L$5:$L$10000,,0),"Pris per enhet Regionalt felleslager beregnes automatisk ved komplett utfylling")</f>
        <v>Pris per enhet Regionalt felleslager beregnes automatisk ved komplett utfylling</v>
      </c>
    </row>
    <row r="8620" spans="2:14" x14ac:dyDescent="0.25">
      <c r="B8620" s="33"/>
      <c r="C8620" t="str" cm="1">
        <f t="array" ref="C8620">IFERROR(_xlfn.TEXTJOIN(" | ", TRUE, _xlfn._xlws.FILTER(delKontrakt['#] &amp; " " &amp; delKontrakt[Navn], ISNUMBER(MATCH(delKontrakt['#], VALUE(_xlfn.TEXTSPLIT(SUBSTITUTE(Prisinformasjon!$B8620,  ", ", ","), ",")), 0)))), "Delkontraktnavn hentes automatisk ved å fylle ut delkontraktnummer")</f>
        <v>Delkontraktnavn hentes automatisk ved å fylle ut delkontraktnummer</v>
      </c>
      <c r="D8620" s="34"/>
      <c r="E8620" s="34"/>
      <c r="F8620" s="33"/>
      <c r="G8620" s="33"/>
      <c r="H8620" s="15"/>
      <c r="I8620" s="15"/>
      <c r="J8620" s="15"/>
      <c r="K8620" s="48"/>
      <c r="L8620" s="44"/>
      <c r="M8620" s="47" t="str">
        <f>IFERROR(TRIM($K8620)/_xlfn.XLOOKUP(TRIM($F8620),Produktinformasjon!$D$5:$D$10000,Produktinformasjon!$L$5:$L$10000,,0),"Pris per enhet "&amp;Til_Hvem&amp;" beregnes automatisk ved komplett utfylling")</f>
        <v>Pris per enhet Regionalt beregnes automatisk ved komplett utfylling</v>
      </c>
      <c r="N8620" s="47" t="str">
        <f>IFERROR(TRIM($L8620)/_xlfn.XLOOKUP(TRIM($F8620),Produktinformasjon!$D$5:$D$10000,Produktinformasjon!$L$5:$L$10000,,0),"Pris per enhet Regionalt felleslager beregnes automatisk ved komplett utfylling")</f>
        <v>Pris per enhet Regionalt felleslager beregnes automatisk ved komplett utfylling</v>
      </c>
    </row>
    <row r="8621" spans="2:14" x14ac:dyDescent="0.25">
      <c r="B8621" s="33"/>
      <c r="C8621" t="str" cm="1">
        <f t="array" ref="C8621">IFERROR(_xlfn.TEXTJOIN(" | ", TRUE, _xlfn._xlws.FILTER(delKontrakt['#] &amp; " " &amp; delKontrakt[Navn], ISNUMBER(MATCH(delKontrakt['#], VALUE(_xlfn.TEXTSPLIT(SUBSTITUTE(Prisinformasjon!$B8621,  ", ", ","), ",")), 0)))), "Delkontraktnavn hentes automatisk ved å fylle ut delkontraktnummer")</f>
        <v>Delkontraktnavn hentes automatisk ved å fylle ut delkontraktnummer</v>
      </c>
      <c r="D8621" s="34"/>
      <c r="E8621" s="34"/>
      <c r="F8621" s="33"/>
      <c r="G8621" s="33"/>
      <c r="H8621" s="15"/>
      <c r="I8621" s="15"/>
      <c r="J8621" s="15"/>
      <c r="K8621" s="48"/>
      <c r="L8621" s="44"/>
      <c r="M8621" s="47" t="str">
        <f>IFERROR(TRIM($K8621)/_xlfn.XLOOKUP(TRIM($F8621),Produktinformasjon!$D$5:$D$10000,Produktinformasjon!$L$5:$L$10000,,0),"Pris per enhet "&amp;Til_Hvem&amp;" beregnes automatisk ved komplett utfylling")</f>
        <v>Pris per enhet Regionalt beregnes automatisk ved komplett utfylling</v>
      </c>
      <c r="N8621" s="47" t="str">
        <f>IFERROR(TRIM($L8621)/_xlfn.XLOOKUP(TRIM($F8621),Produktinformasjon!$D$5:$D$10000,Produktinformasjon!$L$5:$L$10000,,0),"Pris per enhet Regionalt felleslager beregnes automatisk ved komplett utfylling")</f>
        <v>Pris per enhet Regionalt felleslager beregnes automatisk ved komplett utfylling</v>
      </c>
    </row>
    <row r="8622" spans="2:14" x14ac:dyDescent="0.25">
      <c r="B8622" s="33"/>
      <c r="C8622" t="str" cm="1">
        <f t="array" ref="C8622">IFERROR(_xlfn.TEXTJOIN(" | ", TRUE, _xlfn._xlws.FILTER(delKontrakt['#] &amp; " " &amp; delKontrakt[Navn], ISNUMBER(MATCH(delKontrakt['#], VALUE(_xlfn.TEXTSPLIT(SUBSTITUTE(Prisinformasjon!$B8622,  ", ", ","), ",")), 0)))), "Delkontraktnavn hentes automatisk ved å fylle ut delkontraktnummer")</f>
        <v>Delkontraktnavn hentes automatisk ved å fylle ut delkontraktnummer</v>
      </c>
      <c r="D8622" s="34"/>
      <c r="E8622" s="34"/>
      <c r="F8622" s="33"/>
      <c r="G8622" s="33"/>
      <c r="H8622" s="15"/>
      <c r="I8622" s="15"/>
      <c r="J8622" s="15"/>
      <c r="K8622" s="48"/>
      <c r="L8622" s="44"/>
      <c r="M8622" s="47" t="str">
        <f>IFERROR(TRIM($K8622)/_xlfn.XLOOKUP(TRIM($F8622),Produktinformasjon!$D$5:$D$10000,Produktinformasjon!$L$5:$L$10000,,0),"Pris per enhet "&amp;Til_Hvem&amp;" beregnes automatisk ved komplett utfylling")</f>
        <v>Pris per enhet Regionalt beregnes automatisk ved komplett utfylling</v>
      </c>
      <c r="N8622" s="47" t="str">
        <f>IFERROR(TRIM($L8622)/_xlfn.XLOOKUP(TRIM($F8622),Produktinformasjon!$D$5:$D$10000,Produktinformasjon!$L$5:$L$10000,,0),"Pris per enhet Regionalt felleslager beregnes automatisk ved komplett utfylling")</f>
        <v>Pris per enhet Regionalt felleslager beregnes automatisk ved komplett utfylling</v>
      </c>
    </row>
    <row r="8623" spans="2:14" x14ac:dyDescent="0.25">
      <c r="B8623" s="33"/>
      <c r="C8623" t="str" cm="1">
        <f t="array" ref="C8623">IFERROR(_xlfn.TEXTJOIN(" | ", TRUE, _xlfn._xlws.FILTER(delKontrakt['#] &amp; " " &amp; delKontrakt[Navn], ISNUMBER(MATCH(delKontrakt['#], VALUE(_xlfn.TEXTSPLIT(SUBSTITUTE(Prisinformasjon!$B8623,  ", ", ","), ",")), 0)))), "Delkontraktnavn hentes automatisk ved å fylle ut delkontraktnummer")</f>
        <v>Delkontraktnavn hentes automatisk ved å fylle ut delkontraktnummer</v>
      </c>
      <c r="D8623" s="34"/>
      <c r="E8623" s="34"/>
      <c r="F8623" s="33"/>
      <c r="G8623" s="33"/>
      <c r="H8623" s="15"/>
      <c r="I8623" s="15"/>
      <c r="J8623" s="15"/>
      <c r="K8623" s="48"/>
      <c r="L8623" s="44"/>
      <c r="M8623" s="47" t="str">
        <f>IFERROR(TRIM($K8623)/_xlfn.XLOOKUP(TRIM($F8623),Produktinformasjon!$D$5:$D$10000,Produktinformasjon!$L$5:$L$10000,,0),"Pris per enhet "&amp;Til_Hvem&amp;" beregnes automatisk ved komplett utfylling")</f>
        <v>Pris per enhet Regionalt beregnes automatisk ved komplett utfylling</v>
      </c>
      <c r="N8623" s="47" t="str">
        <f>IFERROR(TRIM($L8623)/_xlfn.XLOOKUP(TRIM($F8623),Produktinformasjon!$D$5:$D$10000,Produktinformasjon!$L$5:$L$10000,,0),"Pris per enhet Regionalt felleslager beregnes automatisk ved komplett utfylling")</f>
        <v>Pris per enhet Regionalt felleslager beregnes automatisk ved komplett utfylling</v>
      </c>
    </row>
    <row r="8624" spans="2:14" x14ac:dyDescent="0.25">
      <c r="B8624" s="33"/>
      <c r="C8624" t="str" cm="1">
        <f t="array" ref="C8624">IFERROR(_xlfn.TEXTJOIN(" | ", TRUE, _xlfn._xlws.FILTER(delKontrakt['#] &amp; " " &amp; delKontrakt[Navn], ISNUMBER(MATCH(delKontrakt['#], VALUE(_xlfn.TEXTSPLIT(SUBSTITUTE(Prisinformasjon!$B8624,  ", ", ","), ",")), 0)))), "Delkontraktnavn hentes automatisk ved å fylle ut delkontraktnummer")</f>
        <v>Delkontraktnavn hentes automatisk ved å fylle ut delkontraktnummer</v>
      </c>
      <c r="D8624" s="34"/>
      <c r="E8624" s="34"/>
      <c r="F8624" s="33"/>
      <c r="G8624" s="33"/>
      <c r="H8624" s="15"/>
      <c r="I8624" s="15"/>
      <c r="J8624" s="15"/>
      <c r="K8624" s="48"/>
      <c r="L8624" s="44"/>
      <c r="M8624" s="47" t="str">
        <f>IFERROR(TRIM($K8624)/_xlfn.XLOOKUP(TRIM($F8624),Produktinformasjon!$D$5:$D$10000,Produktinformasjon!$L$5:$L$10000,,0),"Pris per enhet "&amp;Til_Hvem&amp;" beregnes automatisk ved komplett utfylling")</f>
        <v>Pris per enhet Regionalt beregnes automatisk ved komplett utfylling</v>
      </c>
      <c r="N8624" s="47" t="str">
        <f>IFERROR(TRIM($L8624)/_xlfn.XLOOKUP(TRIM($F8624),Produktinformasjon!$D$5:$D$10000,Produktinformasjon!$L$5:$L$10000,,0),"Pris per enhet Regionalt felleslager beregnes automatisk ved komplett utfylling")</f>
        <v>Pris per enhet Regionalt felleslager beregnes automatisk ved komplett utfylling</v>
      </c>
    </row>
    <row r="8625" spans="2:14" x14ac:dyDescent="0.25">
      <c r="B8625" s="33"/>
      <c r="C8625" t="str" cm="1">
        <f t="array" ref="C8625">IFERROR(_xlfn.TEXTJOIN(" | ", TRUE, _xlfn._xlws.FILTER(delKontrakt['#] &amp; " " &amp; delKontrakt[Navn], ISNUMBER(MATCH(delKontrakt['#], VALUE(_xlfn.TEXTSPLIT(SUBSTITUTE(Prisinformasjon!$B8625,  ", ", ","), ",")), 0)))), "Delkontraktnavn hentes automatisk ved å fylle ut delkontraktnummer")</f>
        <v>Delkontraktnavn hentes automatisk ved å fylle ut delkontraktnummer</v>
      </c>
      <c r="D8625" s="34"/>
      <c r="E8625" s="34"/>
      <c r="F8625" s="33"/>
      <c r="G8625" s="33"/>
      <c r="H8625" s="15"/>
      <c r="I8625" s="15"/>
      <c r="J8625" s="15"/>
      <c r="K8625" s="48"/>
      <c r="L8625" s="44"/>
      <c r="M8625" s="47" t="str">
        <f>IFERROR(TRIM($K8625)/_xlfn.XLOOKUP(TRIM($F8625),Produktinformasjon!$D$5:$D$10000,Produktinformasjon!$L$5:$L$10000,,0),"Pris per enhet "&amp;Til_Hvem&amp;" beregnes automatisk ved komplett utfylling")</f>
        <v>Pris per enhet Regionalt beregnes automatisk ved komplett utfylling</v>
      </c>
      <c r="N8625" s="47" t="str">
        <f>IFERROR(TRIM($L8625)/_xlfn.XLOOKUP(TRIM($F8625),Produktinformasjon!$D$5:$D$10000,Produktinformasjon!$L$5:$L$10000,,0),"Pris per enhet Regionalt felleslager beregnes automatisk ved komplett utfylling")</f>
        <v>Pris per enhet Regionalt felleslager beregnes automatisk ved komplett utfylling</v>
      </c>
    </row>
    <row r="8626" spans="2:14" x14ac:dyDescent="0.25">
      <c r="B8626" s="33"/>
      <c r="C8626" t="str" cm="1">
        <f t="array" ref="C8626">IFERROR(_xlfn.TEXTJOIN(" | ", TRUE, _xlfn._xlws.FILTER(delKontrakt['#] &amp; " " &amp; delKontrakt[Navn], ISNUMBER(MATCH(delKontrakt['#], VALUE(_xlfn.TEXTSPLIT(SUBSTITUTE(Prisinformasjon!$B8626,  ", ", ","), ",")), 0)))), "Delkontraktnavn hentes automatisk ved å fylle ut delkontraktnummer")</f>
        <v>Delkontraktnavn hentes automatisk ved å fylle ut delkontraktnummer</v>
      </c>
      <c r="D8626" s="34"/>
      <c r="E8626" s="34"/>
      <c r="F8626" s="33"/>
      <c r="G8626" s="33"/>
      <c r="H8626" s="15"/>
      <c r="I8626" s="15"/>
      <c r="J8626" s="15"/>
      <c r="K8626" s="48"/>
      <c r="L8626" s="44"/>
      <c r="M8626" s="47" t="str">
        <f>IFERROR(TRIM($K8626)/_xlfn.XLOOKUP(TRIM($F8626),Produktinformasjon!$D$5:$D$10000,Produktinformasjon!$L$5:$L$10000,,0),"Pris per enhet "&amp;Til_Hvem&amp;" beregnes automatisk ved komplett utfylling")</f>
        <v>Pris per enhet Regionalt beregnes automatisk ved komplett utfylling</v>
      </c>
      <c r="N8626" s="47" t="str">
        <f>IFERROR(TRIM($L8626)/_xlfn.XLOOKUP(TRIM($F8626),Produktinformasjon!$D$5:$D$10000,Produktinformasjon!$L$5:$L$10000,,0),"Pris per enhet Regionalt felleslager beregnes automatisk ved komplett utfylling")</f>
        <v>Pris per enhet Regionalt felleslager beregnes automatisk ved komplett utfylling</v>
      </c>
    </row>
    <row r="8627" spans="2:14" x14ac:dyDescent="0.25">
      <c r="B8627" s="33"/>
      <c r="C8627" t="str" cm="1">
        <f t="array" ref="C8627">IFERROR(_xlfn.TEXTJOIN(" | ", TRUE, _xlfn._xlws.FILTER(delKontrakt['#] &amp; " " &amp; delKontrakt[Navn], ISNUMBER(MATCH(delKontrakt['#], VALUE(_xlfn.TEXTSPLIT(SUBSTITUTE(Prisinformasjon!$B8627,  ", ", ","), ",")), 0)))), "Delkontraktnavn hentes automatisk ved å fylle ut delkontraktnummer")</f>
        <v>Delkontraktnavn hentes automatisk ved å fylle ut delkontraktnummer</v>
      </c>
      <c r="D8627" s="34"/>
      <c r="E8627" s="34"/>
      <c r="F8627" s="33"/>
      <c r="G8627" s="33"/>
      <c r="H8627" s="15"/>
      <c r="I8627" s="15"/>
      <c r="J8627" s="15"/>
      <c r="K8627" s="48"/>
      <c r="L8627" s="44"/>
      <c r="M8627" s="47" t="str">
        <f>IFERROR(TRIM($K8627)/_xlfn.XLOOKUP(TRIM($F8627),Produktinformasjon!$D$5:$D$10000,Produktinformasjon!$L$5:$L$10000,,0),"Pris per enhet "&amp;Til_Hvem&amp;" beregnes automatisk ved komplett utfylling")</f>
        <v>Pris per enhet Regionalt beregnes automatisk ved komplett utfylling</v>
      </c>
      <c r="N8627" s="47" t="str">
        <f>IFERROR(TRIM($L8627)/_xlfn.XLOOKUP(TRIM($F8627),Produktinformasjon!$D$5:$D$10000,Produktinformasjon!$L$5:$L$10000,,0),"Pris per enhet Regionalt felleslager beregnes automatisk ved komplett utfylling")</f>
        <v>Pris per enhet Regionalt felleslager beregnes automatisk ved komplett utfylling</v>
      </c>
    </row>
    <row r="8628" spans="2:14" x14ac:dyDescent="0.25">
      <c r="B8628" s="33"/>
      <c r="C8628" t="str" cm="1">
        <f t="array" ref="C8628">IFERROR(_xlfn.TEXTJOIN(" | ", TRUE, _xlfn._xlws.FILTER(delKontrakt['#] &amp; " " &amp; delKontrakt[Navn], ISNUMBER(MATCH(delKontrakt['#], VALUE(_xlfn.TEXTSPLIT(SUBSTITUTE(Prisinformasjon!$B8628,  ", ", ","), ",")), 0)))), "Delkontraktnavn hentes automatisk ved å fylle ut delkontraktnummer")</f>
        <v>Delkontraktnavn hentes automatisk ved å fylle ut delkontraktnummer</v>
      </c>
      <c r="D8628" s="34"/>
      <c r="E8628" s="34"/>
      <c r="F8628" s="33"/>
      <c r="G8628" s="33"/>
      <c r="H8628" s="15"/>
      <c r="I8628" s="15"/>
      <c r="J8628" s="15"/>
      <c r="K8628" s="48"/>
      <c r="L8628" s="44"/>
      <c r="M8628" s="47" t="str">
        <f>IFERROR(TRIM($K8628)/_xlfn.XLOOKUP(TRIM($F8628),Produktinformasjon!$D$5:$D$10000,Produktinformasjon!$L$5:$L$10000,,0),"Pris per enhet "&amp;Til_Hvem&amp;" beregnes automatisk ved komplett utfylling")</f>
        <v>Pris per enhet Regionalt beregnes automatisk ved komplett utfylling</v>
      </c>
      <c r="N8628" s="47" t="str">
        <f>IFERROR(TRIM($L8628)/_xlfn.XLOOKUP(TRIM($F8628),Produktinformasjon!$D$5:$D$10000,Produktinformasjon!$L$5:$L$10000,,0),"Pris per enhet Regionalt felleslager beregnes automatisk ved komplett utfylling")</f>
        <v>Pris per enhet Regionalt felleslager beregnes automatisk ved komplett utfylling</v>
      </c>
    </row>
    <row r="8629" spans="2:14" x14ac:dyDescent="0.25">
      <c r="B8629" s="33"/>
      <c r="C8629" t="str" cm="1">
        <f t="array" ref="C8629">IFERROR(_xlfn.TEXTJOIN(" | ", TRUE, _xlfn._xlws.FILTER(delKontrakt['#] &amp; " " &amp; delKontrakt[Navn], ISNUMBER(MATCH(delKontrakt['#], VALUE(_xlfn.TEXTSPLIT(SUBSTITUTE(Prisinformasjon!$B8629,  ", ", ","), ",")), 0)))), "Delkontraktnavn hentes automatisk ved å fylle ut delkontraktnummer")</f>
        <v>Delkontraktnavn hentes automatisk ved å fylle ut delkontraktnummer</v>
      </c>
      <c r="D8629" s="34"/>
      <c r="E8629" s="34"/>
      <c r="F8629" s="33"/>
      <c r="G8629" s="33"/>
      <c r="H8629" s="15"/>
      <c r="I8629" s="15"/>
      <c r="J8629" s="15"/>
      <c r="K8629" s="48"/>
      <c r="L8629" s="44"/>
      <c r="M8629" s="47" t="str">
        <f>IFERROR(TRIM($K8629)/_xlfn.XLOOKUP(TRIM($F8629),Produktinformasjon!$D$5:$D$10000,Produktinformasjon!$L$5:$L$10000,,0),"Pris per enhet "&amp;Til_Hvem&amp;" beregnes automatisk ved komplett utfylling")</f>
        <v>Pris per enhet Regionalt beregnes automatisk ved komplett utfylling</v>
      </c>
      <c r="N8629" s="47" t="str">
        <f>IFERROR(TRIM($L8629)/_xlfn.XLOOKUP(TRIM($F8629),Produktinformasjon!$D$5:$D$10000,Produktinformasjon!$L$5:$L$10000,,0),"Pris per enhet Regionalt felleslager beregnes automatisk ved komplett utfylling")</f>
        <v>Pris per enhet Regionalt felleslager beregnes automatisk ved komplett utfylling</v>
      </c>
    </row>
    <row r="8630" spans="2:14" x14ac:dyDescent="0.25">
      <c r="B8630" s="33"/>
      <c r="C8630" t="str" cm="1">
        <f t="array" ref="C8630">IFERROR(_xlfn.TEXTJOIN(" | ", TRUE, _xlfn._xlws.FILTER(delKontrakt['#] &amp; " " &amp; delKontrakt[Navn], ISNUMBER(MATCH(delKontrakt['#], VALUE(_xlfn.TEXTSPLIT(SUBSTITUTE(Prisinformasjon!$B8630,  ", ", ","), ",")), 0)))), "Delkontraktnavn hentes automatisk ved å fylle ut delkontraktnummer")</f>
        <v>Delkontraktnavn hentes automatisk ved å fylle ut delkontraktnummer</v>
      </c>
      <c r="D8630" s="34"/>
      <c r="E8630" s="34"/>
      <c r="F8630" s="33"/>
      <c r="G8630" s="33"/>
      <c r="H8630" s="15"/>
      <c r="I8630" s="15"/>
      <c r="J8630" s="15"/>
      <c r="K8630" s="48"/>
      <c r="L8630" s="44"/>
      <c r="M8630" s="47" t="str">
        <f>IFERROR(TRIM($K8630)/_xlfn.XLOOKUP(TRIM($F8630),Produktinformasjon!$D$5:$D$10000,Produktinformasjon!$L$5:$L$10000,,0),"Pris per enhet "&amp;Til_Hvem&amp;" beregnes automatisk ved komplett utfylling")</f>
        <v>Pris per enhet Regionalt beregnes automatisk ved komplett utfylling</v>
      </c>
      <c r="N8630" s="47" t="str">
        <f>IFERROR(TRIM($L8630)/_xlfn.XLOOKUP(TRIM($F8630),Produktinformasjon!$D$5:$D$10000,Produktinformasjon!$L$5:$L$10000,,0),"Pris per enhet Regionalt felleslager beregnes automatisk ved komplett utfylling")</f>
        <v>Pris per enhet Regionalt felleslager beregnes automatisk ved komplett utfylling</v>
      </c>
    </row>
    <row r="8631" spans="2:14" x14ac:dyDescent="0.25">
      <c r="B8631" s="33"/>
      <c r="C8631" t="str" cm="1">
        <f t="array" ref="C8631">IFERROR(_xlfn.TEXTJOIN(" | ", TRUE, _xlfn._xlws.FILTER(delKontrakt['#] &amp; " " &amp; delKontrakt[Navn], ISNUMBER(MATCH(delKontrakt['#], VALUE(_xlfn.TEXTSPLIT(SUBSTITUTE(Prisinformasjon!$B8631,  ", ", ","), ",")), 0)))), "Delkontraktnavn hentes automatisk ved å fylle ut delkontraktnummer")</f>
        <v>Delkontraktnavn hentes automatisk ved å fylle ut delkontraktnummer</v>
      </c>
      <c r="D8631" s="34"/>
      <c r="E8631" s="34"/>
      <c r="F8631" s="33"/>
      <c r="G8631" s="33"/>
      <c r="H8631" s="15"/>
      <c r="I8631" s="15"/>
      <c r="J8631" s="15"/>
      <c r="K8631" s="48"/>
      <c r="L8631" s="44"/>
      <c r="M8631" s="47" t="str">
        <f>IFERROR(TRIM($K8631)/_xlfn.XLOOKUP(TRIM($F8631),Produktinformasjon!$D$5:$D$10000,Produktinformasjon!$L$5:$L$10000,,0),"Pris per enhet "&amp;Til_Hvem&amp;" beregnes automatisk ved komplett utfylling")</f>
        <v>Pris per enhet Regionalt beregnes automatisk ved komplett utfylling</v>
      </c>
      <c r="N8631" s="47" t="str">
        <f>IFERROR(TRIM($L8631)/_xlfn.XLOOKUP(TRIM($F8631),Produktinformasjon!$D$5:$D$10000,Produktinformasjon!$L$5:$L$10000,,0),"Pris per enhet Regionalt felleslager beregnes automatisk ved komplett utfylling")</f>
        <v>Pris per enhet Regionalt felleslager beregnes automatisk ved komplett utfylling</v>
      </c>
    </row>
    <row r="8632" spans="2:14" x14ac:dyDescent="0.25">
      <c r="B8632" s="33"/>
      <c r="C8632" t="str" cm="1">
        <f t="array" ref="C8632">IFERROR(_xlfn.TEXTJOIN(" | ", TRUE, _xlfn._xlws.FILTER(delKontrakt['#] &amp; " " &amp; delKontrakt[Navn], ISNUMBER(MATCH(delKontrakt['#], VALUE(_xlfn.TEXTSPLIT(SUBSTITUTE(Prisinformasjon!$B8632,  ", ", ","), ",")), 0)))), "Delkontraktnavn hentes automatisk ved å fylle ut delkontraktnummer")</f>
        <v>Delkontraktnavn hentes automatisk ved å fylle ut delkontraktnummer</v>
      </c>
      <c r="D8632" s="34"/>
      <c r="E8632" s="34"/>
      <c r="F8632" s="33"/>
      <c r="G8632" s="33"/>
      <c r="H8632" s="15"/>
      <c r="I8632" s="15"/>
      <c r="J8632" s="15"/>
      <c r="K8632" s="48"/>
      <c r="L8632" s="44"/>
      <c r="M8632" s="47" t="str">
        <f>IFERROR(TRIM($K8632)/_xlfn.XLOOKUP(TRIM($F8632),Produktinformasjon!$D$5:$D$10000,Produktinformasjon!$L$5:$L$10000,,0),"Pris per enhet "&amp;Til_Hvem&amp;" beregnes automatisk ved komplett utfylling")</f>
        <v>Pris per enhet Regionalt beregnes automatisk ved komplett utfylling</v>
      </c>
      <c r="N8632" s="47" t="str">
        <f>IFERROR(TRIM($L8632)/_xlfn.XLOOKUP(TRIM($F8632),Produktinformasjon!$D$5:$D$10000,Produktinformasjon!$L$5:$L$10000,,0),"Pris per enhet Regionalt felleslager beregnes automatisk ved komplett utfylling")</f>
        <v>Pris per enhet Regionalt felleslager beregnes automatisk ved komplett utfylling</v>
      </c>
    </row>
    <row r="8633" spans="2:14" x14ac:dyDescent="0.25">
      <c r="B8633" s="33"/>
      <c r="C8633" t="str" cm="1">
        <f t="array" ref="C8633">IFERROR(_xlfn.TEXTJOIN(" | ", TRUE, _xlfn._xlws.FILTER(delKontrakt['#] &amp; " " &amp; delKontrakt[Navn], ISNUMBER(MATCH(delKontrakt['#], VALUE(_xlfn.TEXTSPLIT(SUBSTITUTE(Prisinformasjon!$B8633,  ", ", ","), ",")), 0)))), "Delkontraktnavn hentes automatisk ved å fylle ut delkontraktnummer")</f>
        <v>Delkontraktnavn hentes automatisk ved å fylle ut delkontraktnummer</v>
      </c>
      <c r="D8633" s="34"/>
      <c r="E8633" s="34"/>
      <c r="F8633" s="33"/>
      <c r="G8633" s="33"/>
      <c r="H8633" s="15"/>
      <c r="I8633" s="15"/>
      <c r="J8633" s="15"/>
      <c r="K8633" s="48"/>
      <c r="L8633" s="44"/>
      <c r="M8633" s="47" t="str">
        <f>IFERROR(TRIM($K8633)/_xlfn.XLOOKUP(TRIM($F8633),Produktinformasjon!$D$5:$D$10000,Produktinformasjon!$L$5:$L$10000,,0),"Pris per enhet "&amp;Til_Hvem&amp;" beregnes automatisk ved komplett utfylling")</f>
        <v>Pris per enhet Regionalt beregnes automatisk ved komplett utfylling</v>
      </c>
      <c r="N8633" s="47" t="str">
        <f>IFERROR(TRIM($L8633)/_xlfn.XLOOKUP(TRIM($F8633),Produktinformasjon!$D$5:$D$10000,Produktinformasjon!$L$5:$L$10000,,0),"Pris per enhet Regionalt felleslager beregnes automatisk ved komplett utfylling")</f>
        <v>Pris per enhet Regionalt felleslager beregnes automatisk ved komplett utfylling</v>
      </c>
    </row>
    <row r="8634" spans="2:14" x14ac:dyDescent="0.25">
      <c r="B8634" s="33"/>
      <c r="C8634" t="str" cm="1">
        <f t="array" ref="C8634">IFERROR(_xlfn.TEXTJOIN(" | ", TRUE, _xlfn._xlws.FILTER(delKontrakt['#] &amp; " " &amp; delKontrakt[Navn], ISNUMBER(MATCH(delKontrakt['#], VALUE(_xlfn.TEXTSPLIT(SUBSTITUTE(Prisinformasjon!$B8634,  ", ", ","), ",")), 0)))), "Delkontraktnavn hentes automatisk ved å fylle ut delkontraktnummer")</f>
        <v>Delkontraktnavn hentes automatisk ved å fylle ut delkontraktnummer</v>
      </c>
      <c r="D8634" s="34"/>
      <c r="E8634" s="34"/>
      <c r="F8634" s="33"/>
      <c r="G8634" s="33"/>
      <c r="H8634" s="15"/>
      <c r="I8634" s="15"/>
      <c r="J8634" s="15"/>
      <c r="K8634" s="48"/>
      <c r="L8634" s="44"/>
      <c r="M8634" s="47" t="str">
        <f>IFERROR(TRIM($K8634)/_xlfn.XLOOKUP(TRIM($F8634),Produktinformasjon!$D$5:$D$10000,Produktinformasjon!$L$5:$L$10000,,0),"Pris per enhet "&amp;Til_Hvem&amp;" beregnes automatisk ved komplett utfylling")</f>
        <v>Pris per enhet Regionalt beregnes automatisk ved komplett utfylling</v>
      </c>
      <c r="N8634" s="47" t="str">
        <f>IFERROR(TRIM($L8634)/_xlfn.XLOOKUP(TRIM($F8634),Produktinformasjon!$D$5:$D$10000,Produktinformasjon!$L$5:$L$10000,,0),"Pris per enhet Regionalt felleslager beregnes automatisk ved komplett utfylling")</f>
        <v>Pris per enhet Regionalt felleslager beregnes automatisk ved komplett utfylling</v>
      </c>
    </row>
    <row r="8635" spans="2:14" x14ac:dyDescent="0.25">
      <c r="B8635" s="33"/>
      <c r="C8635" t="str" cm="1">
        <f t="array" ref="C8635">IFERROR(_xlfn.TEXTJOIN(" | ", TRUE, _xlfn._xlws.FILTER(delKontrakt['#] &amp; " " &amp; delKontrakt[Navn], ISNUMBER(MATCH(delKontrakt['#], VALUE(_xlfn.TEXTSPLIT(SUBSTITUTE(Prisinformasjon!$B8635,  ", ", ","), ",")), 0)))), "Delkontraktnavn hentes automatisk ved å fylle ut delkontraktnummer")</f>
        <v>Delkontraktnavn hentes automatisk ved å fylle ut delkontraktnummer</v>
      </c>
      <c r="D8635" s="34"/>
      <c r="E8635" s="34"/>
      <c r="F8635" s="33"/>
      <c r="G8635" s="33"/>
      <c r="H8635" s="15"/>
      <c r="I8635" s="15"/>
      <c r="J8635" s="15"/>
      <c r="K8635" s="48"/>
      <c r="L8635" s="44"/>
      <c r="M8635" s="47" t="str">
        <f>IFERROR(TRIM($K8635)/_xlfn.XLOOKUP(TRIM($F8635),Produktinformasjon!$D$5:$D$10000,Produktinformasjon!$L$5:$L$10000,,0),"Pris per enhet "&amp;Til_Hvem&amp;" beregnes automatisk ved komplett utfylling")</f>
        <v>Pris per enhet Regionalt beregnes automatisk ved komplett utfylling</v>
      </c>
      <c r="N8635" s="47" t="str">
        <f>IFERROR(TRIM($L8635)/_xlfn.XLOOKUP(TRIM($F8635),Produktinformasjon!$D$5:$D$10000,Produktinformasjon!$L$5:$L$10000,,0),"Pris per enhet Regionalt felleslager beregnes automatisk ved komplett utfylling")</f>
        <v>Pris per enhet Regionalt felleslager beregnes automatisk ved komplett utfylling</v>
      </c>
    </row>
    <row r="8636" spans="2:14" x14ac:dyDescent="0.25">
      <c r="B8636" s="33"/>
      <c r="C8636" t="str" cm="1">
        <f t="array" ref="C8636">IFERROR(_xlfn.TEXTJOIN(" | ", TRUE, _xlfn._xlws.FILTER(delKontrakt['#] &amp; " " &amp; delKontrakt[Navn], ISNUMBER(MATCH(delKontrakt['#], VALUE(_xlfn.TEXTSPLIT(SUBSTITUTE(Prisinformasjon!$B8636,  ", ", ","), ",")), 0)))), "Delkontraktnavn hentes automatisk ved å fylle ut delkontraktnummer")</f>
        <v>Delkontraktnavn hentes automatisk ved å fylle ut delkontraktnummer</v>
      </c>
      <c r="D8636" s="34"/>
      <c r="E8636" s="34"/>
      <c r="F8636" s="33"/>
      <c r="G8636" s="33"/>
      <c r="H8636" s="15"/>
      <c r="I8636" s="15"/>
      <c r="J8636" s="15"/>
      <c r="K8636" s="48"/>
      <c r="L8636" s="44"/>
      <c r="M8636" s="47" t="str">
        <f>IFERROR(TRIM($K8636)/_xlfn.XLOOKUP(TRIM($F8636),Produktinformasjon!$D$5:$D$10000,Produktinformasjon!$L$5:$L$10000,,0),"Pris per enhet "&amp;Til_Hvem&amp;" beregnes automatisk ved komplett utfylling")</f>
        <v>Pris per enhet Regionalt beregnes automatisk ved komplett utfylling</v>
      </c>
      <c r="N8636" s="47" t="str">
        <f>IFERROR(TRIM($L8636)/_xlfn.XLOOKUP(TRIM($F8636),Produktinformasjon!$D$5:$D$10000,Produktinformasjon!$L$5:$L$10000,,0),"Pris per enhet Regionalt felleslager beregnes automatisk ved komplett utfylling")</f>
        <v>Pris per enhet Regionalt felleslager beregnes automatisk ved komplett utfylling</v>
      </c>
    </row>
    <row r="8637" spans="2:14" x14ac:dyDescent="0.25">
      <c r="B8637" s="33"/>
      <c r="C8637" t="str" cm="1">
        <f t="array" ref="C8637">IFERROR(_xlfn.TEXTJOIN(" | ", TRUE, _xlfn._xlws.FILTER(delKontrakt['#] &amp; " " &amp; delKontrakt[Navn], ISNUMBER(MATCH(delKontrakt['#], VALUE(_xlfn.TEXTSPLIT(SUBSTITUTE(Prisinformasjon!$B8637,  ", ", ","), ",")), 0)))), "Delkontraktnavn hentes automatisk ved å fylle ut delkontraktnummer")</f>
        <v>Delkontraktnavn hentes automatisk ved å fylle ut delkontraktnummer</v>
      </c>
      <c r="D8637" s="34"/>
      <c r="E8637" s="34"/>
      <c r="F8637" s="33"/>
      <c r="G8637" s="33"/>
      <c r="H8637" s="15"/>
      <c r="I8637" s="15"/>
      <c r="J8637" s="15"/>
      <c r="K8637" s="48"/>
      <c r="L8637" s="44"/>
      <c r="M8637" s="47" t="str">
        <f>IFERROR(TRIM($K8637)/_xlfn.XLOOKUP(TRIM($F8637),Produktinformasjon!$D$5:$D$10000,Produktinformasjon!$L$5:$L$10000,,0),"Pris per enhet "&amp;Til_Hvem&amp;" beregnes automatisk ved komplett utfylling")</f>
        <v>Pris per enhet Regionalt beregnes automatisk ved komplett utfylling</v>
      </c>
      <c r="N8637" s="47" t="str">
        <f>IFERROR(TRIM($L8637)/_xlfn.XLOOKUP(TRIM($F8637),Produktinformasjon!$D$5:$D$10000,Produktinformasjon!$L$5:$L$10000,,0),"Pris per enhet Regionalt felleslager beregnes automatisk ved komplett utfylling")</f>
        <v>Pris per enhet Regionalt felleslager beregnes automatisk ved komplett utfylling</v>
      </c>
    </row>
    <row r="8638" spans="2:14" x14ac:dyDescent="0.25">
      <c r="B8638" s="33"/>
      <c r="C8638" t="str" cm="1">
        <f t="array" ref="C8638">IFERROR(_xlfn.TEXTJOIN(" | ", TRUE, _xlfn._xlws.FILTER(delKontrakt['#] &amp; " " &amp; delKontrakt[Navn], ISNUMBER(MATCH(delKontrakt['#], VALUE(_xlfn.TEXTSPLIT(SUBSTITUTE(Prisinformasjon!$B8638,  ", ", ","), ",")), 0)))), "Delkontraktnavn hentes automatisk ved å fylle ut delkontraktnummer")</f>
        <v>Delkontraktnavn hentes automatisk ved å fylle ut delkontraktnummer</v>
      </c>
      <c r="D8638" s="34"/>
      <c r="E8638" s="34"/>
      <c r="F8638" s="33"/>
      <c r="G8638" s="33"/>
      <c r="H8638" s="15"/>
      <c r="I8638" s="15"/>
      <c r="J8638" s="15"/>
      <c r="K8638" s="48"/>
      <c r="L8638" s="44"/>
      <c r="M8638" s="47" t="str">
        <f>IFERROR(TRIM($K8638)/_xlfn.XLOOKUP(TRIM($F8638),Produktinformasjon!$D$5:$D$10000,Produktinformasjon!$L$5:$L$10000,,0),"Pris per enhet "&amp;Til_Hvem&amp;" beregnes automatisk ved komplett utfylling")</f>
        <v>Pris per enhet Regionalt beregnes automatisk ved komplett utfylling</v>
      </c>
      <c r="N8638" s="47" t="str">
        <f>IFERROR(TRIM($L8638)/_xlfn.XLOOKUP(TRIM($F8638),Produktinformasjon!$D$5:$D$10000,Produktinformasjon!$L$5:$L$10000,,0),"Pris per enhet Regionalt felleslager beregnes automatisk ved komplett utfylling")</f>
        <v>Pris per enhet Regionalt felleslager beregnes automatisk ved komplett utfylling</v>
      </c>
    </row>
    <row r="8639" spans="2:14" x14ac:dyDescent="0.25">
      <c r="B8639" s="33"/>
      <c r="C8639" t="str" cm="1">
        <f t="array" ref="C8639">IFERROR(_xlfn.TEXTJOIN(" | ", TRUE, _xlfn._xlws.FILTER(delKontrakt['#] &amp; " " &amp; delKontrakt[Navn], ISNUMBER(MATCH(delKontrakt['#], VALUE(_xlfn.TEXTSPLIT(SUBSTITUTE(Prisinformasjon!$B8639,  ", ", ","), ",")), 0)))), "Delkontraktnavn hentes automatisk ved å fylle ut delkontraktnummer")</f>
        <v>Delkontraktnavn hentes automatisk ved å fylle ut delkontraktnummer</v>
      </c>
      <c r="D8639" s="34"/>
      <c r="E8639" s="34"/>
      <c r="F8639" s="33"/>
      <c r="G8639" s="33"/>
      <c r="H8639" s="15"/>
      <c r="I8639" s="15"/>
      <c r="J8639" s="15"/>
      <c r="K8639" s="48"/>
      <c r="L8639" s="44"/>
      <c r="M8639" s="47" t="str">
        <f>IFERROR(TRIM($K8639)/_xlfn.XLOOKUP(TRIM($F8639),Produktinformasjon!$D$5:$D$10000,Produktinformasjon!$L$5:$L$10000,,0),"Pris per enhet "&amp;Til_Hvem&amp;" beregnes automatisk ved komplett utfylling")</f>
        <v>Pris per enhet Regionalt beregnes automatisk ved komplett utfylling</v>
      </c>
      <c r="N8639" s="47" t="str">
        <f>IFERROR(TRIM($L8639)/_xlfn.XLOOKUP(TRIM($F8639),Produktinformasjon!$D$5:$D$10000,Produktinformasjon!$L$5:$L$10000,,0),"Pris per enhet Regionalt felleslager beregnes automatisk ved komplett utfylling")</f>
        <v>Pris per enhet Regionalt felleslager beregnes automatisk ved komplett utfylling</v>
      </c>
    </row>
    <row r="8640" spans="2:14" x14ac:dyDescent="0.25">
      <c r="B8640" s="33"/>
      <c r="C8640" t="str" cm="1">
        <f t="array" ref="C8640">IFERROR(_xlfn.TEXTJOIN(" | ", TRUE, _xlfn._xlws.FILTER(delKontrakt['#] &amp; " " &amp; delKontrakt[Navn], ISNUMBER(MATCH(delKontrakt['#], VALUE(_xlfn.TEXTSPLIT(SUBSTITUTE(Prisinformasjon!$B8640,  ", ", ","), ",")), 0)))), "Delkontraktnavn hentes automatisk ved å fylle ut delkontraktnummer")</f>
        <v>Delkontraktnavn hentes automatisk ved å fylle ut delkontraktnummer</v>
      </c>
      <c r="D8640" s="34"/>
      <c r="E8640" s="34"/>
      <c r="F8640" s="33"/>
      <c r="G8640" s="33"/>
      <c r="H8640" s="15"/>
      <c r="I8640" s="15"/>
      <c r="J8640" s="15"/>
      <c r="K8640" s="48"/>
      <c r="L8640" s="44"/>
      <c r="M8640" s="47" t="str">
        <f>IFERROR(TRIM($K8640)/_xlfn.XLOOKUP(TRIM($F8640),Produktinformasjon!$D$5:$D$10000,Produktinformasjon!$L$5:$L$10000,,0),"Pris per enhet "&amp;Til_Hvem&amp;" beregnes automatisk ved komplett utfylling")</f>
        <v>Pris per enhet Regionalt beregnes automatisk ved komplett utfylling</v>
      </c>
      <c r="N8640" s="47" t="str">
        <f>IFERROR(TRIM($L8640)/_xlfn.XLOOKUP(TRIM($F8640),Produktinformasjon!$D$5:$D$10000,Produktinformasjon!$L$5:$L$10000,,0),"Pris per enhet Regionalt felleslager beregnes automatisk ved komplett utfylling")</f>
        <v>Pris per enhet Regionalt felleslager beregnes automatisk ved komplett utfylling</v>
      </c>
    </row>
    <row r="8641" spans="2:14" x14ac:dyDescent="0.25">
      <c r="B8641" s="33"/>
      <c r="C8641" t="str" cm="1">
        <f t="array" ref="C8641">IFERROR(_xlfn.TEXTJOIN(" | ", TRUE, _xlfn._xlws.FILTER(delKontrakt['#] &amp; " " &amp; delKontrakt[Navn], ISNUMBER(MATCH(delKontrakt['#], VALUE(_xlfn.TEXTSPLIT(SUBSTITUTE(Prisinformasjon!$B8641,  ", ", ","), ",")), 0)))), "Delkontraktnavn hentes automatisk ved å fylle ut delkontraktnummer")</f>
        <v>Delkontraktnavn hentes automatisk ved å fylle ut delkontraktnummer</v>
      </c>
      <c r="D8641" s="34"/>
      <c r="E8641" s="34"/>
      <c r="F8641" s="33"/>
      <c r="G8641" s="33"/>
      <c r="H8641" s="15"/>
      <c r="I8641" s="15"/>
      <c r="J8641" s="15"/>
      <c r="K8641" s="48"/>
      <c r="L8641" s="44"/>
      <c r="M8641" s="47" t="str">
        <f>IFERROR(TRIM($K8641)/_xlfn.XLOOKUP(TRIM($F8641),Produktinformasjon!$D$5:$D$10000,Produktinformasjon!$L$5:$L$10000,,0),"Pris per enhet "&amp;Til_Hvem&amp;" beregnes automatisk ved komplett utfylling")</f>
        <v>Pris per enhet Regionalt beregnes automatisk ved komplett utfylling</v>
      </c>
      <c r="N8641" s="47" t="str">
        <f>IFERROR(TRIM($L8641)/_xlfn.XLOOKUP(TRIM($F8641),Produktinformasjon!$D$5:$D$10000,Produktinformasjon!$L$5:$L$10000,,0),"Pris per enhet Regionalt felleslager beregnes automatisk ved komplett utfylling")</f>
        <v>Pris per enhet Regionalt felleslager beregnes automatisk ved komplett utfylling</v>
      </c>
    </row>
    <row r="8642" spans="2:14" x14ac:dyDescent="0.25">
      <c r="B8642" s="33"/>
      <c r="C8642" t="str" cm="1">
        <f t="array" ref="C8642">IFERROR(_xlfn.TEXTJOIN(" | ", TRUE, _xlfn._xlws.FILTER(delKontrakt['#] &amp; " " &amp; delKontrakt[Navn], ISNUMBER(MATCH(delKontrakt['#], VALUE(_xlfn.TEXTSPLIT(SUBSTITUTE(Prisinformasjon!$B8642,  ", ", ","), ",")), 0)))), "Delkontraktnavn hentes automatisk ved å fylle ut delkontraktnummer")</f>
        <v>Delkontraktnavn hentes automatisk ved å fylle ut delkontraktnummer</v>
      </c>
      <c r="D8642" s="34"/>
      <c r="E8642" s="34"/>
      <c r="F8642" s="33"/>
      <c r="G8642" s="33"/>
      <c r="H8642" s="15"/>
      <c r="I8642" s="15"/>
      <c r="J8642" s="15"/>
      <c r="K8642" s="48"/>
      <c r="L8642" s="44"/>
      <c r="M8642" s="47" t="str">
        <f>IFERROR(TRIM($K8642)/_xlfn.XLOOKUP(TRIM($F8642),Produktinformasjon!$D$5:$D$10000,Produktinformasjon!$L$5:$L$10000,,0),"Pris per enhet "&amp;Til_Hvem&amp;" beregnes automatisk ved komplett utfylling")</f>
        <v>Pris per enhet Regionalt beregnes automatisk ved komplett utfylling</v>
      </c>
      <c r="N8642" s="47" t="str">
        <f>IFERROR(TRIM($L8642)/_xlfn.XLOOKUP(TRIM($F8642),Produktinformasjon!$D$5:$D$10000,Produktinformasjon!$L$5:$L$10000,,0),"Pris per enhet Regionalt felleslager beregnes automatisk ved komplett utfylling")</f>
        <v>Pris per enhet Regionalt felleslager beregnes automatisk ved komplett utfylling</v>
      </c>
    </row>
    <row r="8643" spans="2:14" x14ac:dyDescent="0.25">
      <c r="B8643" s="33"/>
      <c r="C8643" t="str" cm="1">
        <f t="array" ref="C8643">IFERROR(_xlfn.TEXTJOIN(" | ", TRUE, _xlfn._xlws.FILTER(delKontrakt['#] &amp; " " &amp; delKontrakt[Navn], ISNUMBER(MATCH(delKontrakt['#], VALUE(_xlfn.TEXTSPLIT(SUBSTITUTE(Prisinformasjon!$B8643,  ", ", ","), ",")), 0)))), "Delkontraktnavn hentes automatisk ved å fylle ut delkontraktnummer")</f>
        <v>Delkontraktnavn hentes automatisk ved å fylle ut delkontraktnummer</v>
      </c>
      <c r="D8643" s="34"/>
      <c r="E8643" s="34"/>
      <c r="F8643" s="33"/>
      <c r="G8643" s="33"/>
      <c r="H8643" s="15"/>
      <c r="I8643" s="15"/>
      <c r="J8643" s="15"/>
      <c r="K8643" s="48"/>
      <c r="L8643" s="44"/>
      <c r="M8643" s="47" t="str">
        <f>IFERROR(TRIM($K8643)/_xlfn.XLOOKUP(TRIM($F8643),Produktinformasjon!$D$5:$D$10000,Produktinformasjon!$L$5:$L$10000,,0),"Pris per enhet "&amp;Til_Hvem&amp;" beregnes automatisk ved komplett utfylling")</f>
        <v>Pris per enhet Regionalt beregnes automatisk ved komplett utfylling</v>
      </c>
      <c r="N8643" s="47" t="str">
        <f>IFERROR(TRIM($L8643)/_xlfn.XLOOKUP(TRIM($F8643),Produktinformasjon!$D$5:$D$10000,Produktinformasjon!$L$5:$L$10000,,0),"Pris per enhet Regionalt felleslager beregnes automatisk ved komplett utfylling")</f>
        <v>Pris per enhet Regionalt felleslager beregnes automatisk ved komplett utfylling</v>
      </c>
    </row>
    <row r="8644" spans="2:14" x14ac:dyDescent="0.25">
      <c r="B8644" s="33"/>
      <c r="C8644" t="str" cm="1">
        <f t="array" ref="C8644">IFERROR(_xlfn.TEXTJOIN(" | ", TRUE, _xlfn._xlws.FILTER(delKontrakt['#] &amp; " " &amp; delKontrakt[Navn], ISNUMBER(MATCH(delKontrakt['#], VALUE(_xlfn.TEXTSPLIT(SUBSTITUTE(Prisinformasjon!$B8644,  ", ", ","), ",")), 0)))), "Delkontraktnavn hentes automatisk ved å fylle ut delkontraktnummer")</f>
        <v>Delkontraktnavn hentes automatisk ved å fylle ut delkontraktnummer</v>
      </c>
      <c r="D8644" s="34"/>
      <c r="E8644" s="34"/>
      <c r="F8644" s="33"/>
      <c r="G8644" s="33"/>
      <c r="H8644" s="15"/>
      <c r="I8644" s="15"/>
      <c r="J8644" s="15"/>
      <c r="K8644" s="48"/>
      <c r="L8644" s="44"/>
      <c r="M8644" s="47" t="str">
        <f>IFERROR(TRIM($K8644)/_xlfn.XLOOKUP(TRIM($F8644),Produktinformasjon!$D$5:$D$10000,Produktinformasjon!$L$5:$L$10000,,0),"Pris per enhet "&amp;Til_Hvem&amp;" beregnes automatisk ved komplett utfylling")</f>
        <v>Pris per enhet Regionalt beregnes automatisk ved komplett utfylling</v>
      </c>
      <c r="N8644" s="47" t="str">
        <f>IFERROR(TRIM($L8644)/_xlfn.XLOOKUP(TRIM($F8644),Produktinformasjon!$D$5:$D$10000,Produktinformasjon!$L$5:$L$10000,,0),"Pris per enhet Regionalt felleslager beregnes automatisk ved komplett utfylling")</f>
        <v>Pris per enhet Regionalt felleslager beregnes automatisk ved komplett utfylling</v>
      </c>
    </row>
    <row r="8645" spans="2:14" x14ac:dyDescent="0.25">
      <c r="B8645" s="33"/>
      <c r="C8645" t="str" cm="1">
        <f t="array" ref="C8645">IFERROR(_xlfn.TEXTJOIN(" | ", TRUE, _xlfn._xlws.FILTER(delKontrakt['#] &amp; " " &amp; delKontrakt[Navn], ISNUMBER(MATCH(delKontrakt['#], VALUE(_xlfn.TEXTSPLIT(SUBSTITUTE(Prisinformasjon!$B8645,  ", ", ","), ",")), 0)))), "Delkontraktnavn hentes automatisk ved å fylle ut delkontraktnummer")</f>
        <v>Delkontraktnavn hentes automatisk ved å fylle ut delkontraktnummer</v>
      </c>
      <c r="D8645" s="34"/>
      <c r="E8645" s="34"/>
      <c r="F8645" s="33"/>
      <c r="G8645" s="33"/>
      <c r="H8645" s="15"/>
      <c r="I8645" s="15"/>
      <c r="J8645" s="15"/>
      <c r="K8645" s="48"/>
      <c r="L8645" s="44"/>
      <c r="M8645" s="47" t="str">
        <f>IFERROR(TRIM($K8645)/_xlfn.XLOOKUP(TRIM($F8645),Produktinformasjon!$D$5:$D$10000,Produktinformasjon!$L$5:$L$10000,,0),"Pris per enhet "&amp;Til_Hvem&amp;" beregnes automatisk ved komplett utfylling")</f>
        <v>Pris per enhet Regionalt beregnes automatisk ved komplett utfylling</v>
      </c>
      <c r="N8645" s="47" t="str">
        <f>IFERROR(TRIM($L8645)/_xlfn.XLOOKUP(TRIM($F8645),Produktinformasjon!$D$5:$D$10000,Produktinformasjon!$L$5:$L$10000,,0),"Pris per enhet Regionalt felleslager beregnes automatisk ved komplett utfylling")</f>
        <v>Pris per enhet Regionalt felleslager beregnes automatisk ved komplett utfylling</v>
      </c>
    </row>
    <row r="8646" spans="2:14" x14ac:dyDescent="0.25">
      <c r="B8646" s="33"/>
      <c r="C8646" t="str" cm="1">
        <f t="array" ref="C8646">IFERROR(_xlfn.TEXTJOIN(" | ", TRUE, _xlfn._xlws.FILTER(delKontrakt['#] &amp; " " &amp; delKontrakt[Navn], ISNUMBER(MATCH(delKontrakt['#], VALUE(_xlfn.TEXTSPLIT(SUBSTITUTE(Prisinformasjon!$B8646,  ", ", ","), ",")), 0)))), "Delkontraktnavn hentes automatisk ved å fylle ut delkontraktnummer")</f>
        <v>Delkontraktnavn hentes automatisk ved å fylle ut delkontraktnummer</v>
      </c>
      <c r="D8646" s="34"/>
      <c r="E8646" s="34"/>
      <c r="F8646" s="33"/>
      <c r="G8646" s="33"/>
      <c r="H8646" s="15"/>
      <c r="I8646" s="15"/>
      <c r="J8646" s="15"/>
      <c r="K8646" s="48"/>
      <c r="L8646" s="44"/>
      <c r="M8646" s="47" t="str">
        <f>IFERROR(TRIM($K8646)/_xlfn.XLOOKUP(TRIM($F8646),Produktinformasjon!$D$5:$D$10000,Produktinformasjon!$L$5:$L$10000,,0),"Pris per enhet "&amp;Til_Hvem&amp;" beregnes automatisk ved komplett utfylling")</f>
        <v>Pris per enhet Regionalt beregnes automatisk ved komplett utfylling</v>
      </c>
      <c r="N8646" s="47" t="str">
        <f>IFERROR(TRIM($L8646)/_xlfn.XLOOKUP(TRIM($F8646),Produktinformasjon!$D$5:$D$10000,Produktinformasjon!$L$5:$L$10000,,0),"Pris per enhet Regionalt felleslager beregnes automatisk ved komplett utfylling")</f>
        <v>Pris per enhet Regionalt felleslager beregnes automatisk ved komplett utfylling</v>
      </c>
    </row>
    <row r="8647" spans="2:14" x14ac:dyDescent="0.25">
      <c r="B8647" s="33"/>
      <c r="C8647" t="str" cm="1">
        <f t="array" ref="C8647">IFERROR(_xlfn.TEXTJOIN(" | ", TRUE, _xlfn._xlws.FILTER(delKontrakt['#] &amp; " " &amp; delKontrakt[Navn], ISNUMBER(MATCH(delKontrakt['#], VALUE(_xlfn.TEXTSPLIT(SUBSTITUTE(Prisinformasjon!$B8647,  ", ", ","), ",")), 0)))), "Delkontraktnavn hentes automatisk ved å fylle ut delkontraktnummer")</f>
        <v>Delkontraktnavn hentes automatisk ved å fylle ut delkontraktnummer</v>
      </c>
      <c r="D8647" s="34"/>
      <c r="E8647" s="34"/>
      <c r="F8647" s="33"/>
      <c r="G8647" s="33"/>
      <c r="H8647" s="15"/>
      <c r="I8647" s="15"/>
      <c r="J8647" s="15"/>
      <c r="K8647" s="48"/>
      <c r="L8647" s="44"/>
      <c r="M8647" s="47" t="str">
        <f>IFERROR(TRIM($K8647)/_xlfn.XLOOKUP(TRIM($F8647),Produktinformasjon!$D$5:$D$10000,Produktinformasjon!$L$5:$L$10000,,0),"Pris per enhet "&amp;Til_Hvem&amp;" beregnes automatisk ved komplett utfylling")</f>
        <v>Pris per enhet Regionalt beregnes automatisk ved komplett utfylling</v>
      </c>
      <c r="N8647" s="47" t="str">
        <f>IFERROR(TRIM($L8647)/_xlfn.XLOOKUP(TRIM($F8647),Produktinformasjon!$D$5:$D$10000,Produktinformasjon!$L$5:$L$10000,,0),"Pris per enhet Regionalt felleslager beregnes automatisk ved komplett utfylling")</f>
        <v>Pris per enhet Regionalt felleslager beregnes automatisk ved komplett utfylling</v>
      </c>
    </row>
    <row r="8648" spans="2:14" x14ac:dyDescent="0.25">
      <c r="B8648" s="33"/>
      <c r="C8648" t="str" cm="1">
        <f t="array" ref="C8648">IFERROR(_xlfn.TEXTJOIN(" | ", TRUE, _xlfn._xlws.FILTER(delKontrakt['#] &amp; " " &amp; delKontrakt[Navn], ISNUMBER(MATCH(delKontrakt['#], VALUE(_xlfn.TEXTSPLIT(SUBSTITUTE(Prisinformasjon!$B8648,  ", ", ","), ",")), 0)))), "Delkontraktnavn hentes automatisk ved å fylle ut delkontraktnummer")</f>
        <v>Delkontraktnavn hentes automatisk ved å fylle ut delkontraktnummer</v>
      </c>
      <c r="D8648" s="34"/>
      <c r="E8648" s="34"/>
      <c r="F8648" s="33"/>
      <c r="G8648" s="33"/>
      <c r="H8648" s="15"/>
      <c r="I8648" s="15"/>
      <c r="J8648" s="15"/>
      <c r="K8648" s="48"/>
      <c r="L8648" s="44"/>
      <c r="M8648" s="47" t="str">
        <f>IFERROR(TRIM($K8648)/_xlfn.XLOOKUP(TRIM($F8648),Produktinformasjon!$D$5:$D$10000,Produktinformasjon!$L$5:$L$10000,,0),"Pris per enhet "&amp;Til_Hvem&amp;" beregnes automatisk ved komplett utfylling")</f>
        <v>Pris per enhet Regionalt beregnes automatisk ved komplett utfylling</v>
      </c>
      <c r="N8648" s="47" t="str">
        <f>IFERROR(TRIM($L8648)/_xlfn.XLOOKUP(TRIM($F8648),Produktinformasjon!$D$5:$D$10000,Produktinformasjon!$L$5:$L$10000,,0),"Pris per enhet Regionalt felleslager beregnes automatisk ved komplett utfylling")</f>
        <v>Pris per enhet Regionalt felleslager beregnes automatisk ved komplett utfylling</v>
      </c>
    </row>
    <row r="8649" spans="2:14" x14ac:dyDescent="0.25">
      <c r="B8649" s="33"/>
      <c r="C8649" t="str" cm="1">
        <f t="array" ref="C8649">IFERROR(_xlfn.TEXTJOIN(" | ", TRUE, _xlfn._xlws.FILTER(delKontrakt['#] &amp; " " &amp; delKontrakt[Navn], ISNUMBER(MATCH(delKontrakt['#], VALUE(_xlfn.TEXTSPLIT(SUBSTITUTE(Prisinformasjon!$B8649,  ", ", ","), ",")), 0)))), "Delkontraktnavn hentes automatisk ved å fylle ut delkontraktnummer")</f>
        <v>Delkontraktnavn hentes automatisk ved å fylle ut delkontraktnummer</v>
      </c>
      <c r="D8649" s="34"/>
      <c r="E8649" s="34"/>
      <c r="F8649" s="33"/>
      <c r="G8649" s="33"/>
      <c r="H8649" s="15"/>
      <c r="I8649" s="15"/>
      <c r="J8649" s="15"/>
      <c r="K8649" s="48"/>
      <c r="L8649" s="44"/>
      <c r="M8649" s="47" t="str">
        <f>IFERROR(TRIM($K8649)/_xlfn.XLOOKUP(TRIM($F8649),Produktinformasjon!$D$5:$D$10000,Produktinformasjon!$L$5:$L$10000,,0),"Pris per enhet "&amp;Til_Hvem&amp;" beregnes automatisk ved komplett utfylling")</f>
        <v>Pris per enhet Regionalt beregnes automatisk ved komplett utfylling</v>
      </c>
      <c r="N8649" s="47" t="str">
        <f>IFERROR(TRIM($L8649)/_xlfn.XLOOKUP(TRIM($F8649),Produktinformasjon!$D$5:$D$10000,Produktinformasjon!$L$5:$L$10000,,0),"Pris per enhet Regionalt felleslager beregnes automatisk ved komplett utfylling")</f>
        <v>Pris per enhet Regionalt felleslager beregnes automatisk ved komplett utfylling</v>
      </c>
    </row>
    <row r="8650" spans="2:14" x14ac:dyDescent="0.25">
      <c r="B8650" s="33"/>
      <c r="C8650" t="str" cm="1">
        <f t="array" ref="C8650">IFERROR(_xlfn.TEXTJOIN(" | ", TRUE, _xlfn._xlws.FILTER(delKontrakt['#] &amp; " " &amp; delKontrakt[Navn], ISNUMBER(MATCH(delKontrakt['#], VALUE(_xlfn.TEXTSPLIT(SUBSTITUTE(Prisinformasjon!$B8650,  ", ", ","), ",")), 0)))), "Delkontraktnavn hentes automatisk ved å fylle ut delkontraktnummer")</f>
        <v>Delkontraktnavn hentes automatisk ved å fylle ut delkontraktnummer</v>
      </c>
      <c r="D8650" s="34"/>
      <c r="E8650" s="34"/>
      <c r="F8650" s="33"/>
      <c r="G8650" s="33"/>
      <c r="H8650" s="15"/>
      <c r="I8650" s="15"/>
      <c r="J8650" s="15"/>
      <c r="K8650" s="48"/>
      <c r="L8650" s="44"/>
      <c r="M8650" s="47" t="str">
        <f>IFERROR(TRIM($K8650)/_xlfn.XLOOKUP(TRIM($F8650),Produktinformasjon!$D$5:$D$10000,Produktinformasjon!$L$5:$L$10000,,0),"Pris per enhet "&amp;Til_Hvem&amp;" beregnes automatisk ved komplett utfylling")</f>
        <v>Pris per enhet Regionalt beregnes automatisk ved komplett utfylling</v>
      </c>
      <c r="N8650" s="47" t="str">
        <f>IFERROR(TRIM($L8650)/_xlfn.XLOOKUP(TRIM($F8650),Produktinformasjon!$D$5:$D$10000,Produktinformasjon!$L$5:$L$10000,,0),"Pris per enhet Regionalt felleslager beregnes automatisk ved komplett utfylling")</f>
        <v>Pris per enhet Regionalt felleslager beregnes automatisk ved komplett utfylling</v>
      </c>
    </row>
    <row r="8651" spans="2:14" x14ac:dyDescent="0.25">
      <c r="B8651" s="33"/>
      <c r="C8651" t="str" cm="1">
        <f t="array" ref="C8651">IFERROR(_xlfn.TEXTJOIN(" | ", TRUE, _xlfn._xlws.FILTER(delKontrakt['#] &amp; " " &amp; delKontrakt[Navn], ISNUMBER(MATCH(delKontrakt['#], VALUE(_xlfn.TEXTSPLIT(SUBSTITUTE(Prisinformasjon!$B8651,  ", ", ","), ",")), 0)))), "Delkontraktnavn hentes automatisk ved å fylle ut delkontraktnummer")</f>
        <v>Delkontraktnavn hentes automatisk ved å fylle ut delkontraktnummer</v>
      </c>
      <c r="D8651" s="34"/>
      <c r="E8651" s="34"/>
      <c r="F8651" s="33"/>
      <c r="G8651" s="33"/>
      <c r="H8651" s="15"/>
      <c r="I8651" s="15"/>
      <c r="J8651" s="15"/>
      <c r="K8651" s="48"/>
      <c r="L8651" s="44"/>
      <c r="M8651" s="47" t="str">
        <f>IFERROR(TRIM($K8651)/_xlfn.XLOOKUP(TRIM($F8651),Produktinformasjon!$D$5:$D$10000,Produktinformasjon!$L$5:$L$10000,,0),"Pris per enhet "&amp;Til_Hvem&amp;" beregnes automatisk ved komplett utfylling")</f>
        <v>Pris per enhet Regionalt beregnes automatisk ved komplett utfylling</v>
      </c>
      <c r="N8651" s="47" t="str">
        <f>IFERROR(TRIM($L8651)/_xlfn.XLOOKUP(TRIM($F8651),Produktinformasjon!$D$5:$D$10000,Produktinformasjon!$L$5:$L$10000,,0),"Pris per enhet Regionalt felleslager beregnes automatisk ved komplett utfylling")</f>
        <v>Pris per enhet Regionalt felleslager beregnes automatisk ved komplett utfylling</v>
      </c>
    </row>
    <row r="8652" spans="2:14" x14ac:dyDescent="0.25">
      <c r="B8652" s="33"/>
      <c r="C8652" t="str" cm="1">
        <f t="array" ref="C8652">IFERROR(_xlfn.TEXTJOIN(" | ", TRUE, _xlfn._xlws.FILTER(delKontrakt['#] &amp; " " &amp; delKontrakt[Navn], ISNUMBER(MATCH(delKontrakt['#], VALUE(_xlfn.TEXTSPLIT(SUBSTITUTE(Prisinformasjon!$B8652,  ", ", ","), ",")), 0)))), "Delkontraktnavn hentes automatisk ved å fylle ut delkontraktnummer")</f>
        <v>Delkontraktnavn hentes automatisk ved å fylle ut delkontraktnummer</v>
      </c>
      <c r="D8652" s="34"/>
      <c r="E8652" s="34"/>
      <c r="F8652" s="33"/>
      <c r="G8652" s="33"/>
      <c r="H8652" s="15"/>
      <c r="I8652" s="15"/>
      <c r="J8652" s="15"/>
      <c r="K8652" s="48"/>
      <c r="L8652" s="44"/>
      <c r="M8652" s="47" t="str">
        <f>IFERROR(TRIM($K8652)/_xlfn.XLOOKUP(TRIM($F8652),Produktinformasjon!$D$5:$D$10000,Produktinformasjon!$L$5:$L$10000,,0),"Pris per enhet "&amp;Til_Hvem&amp;" beregnes automatisk ved komplett utfylling")</f>
        <v>Pris per enhet Regionalt beregnes automatisk ved komplett utfylling</v>
      </c>
      <c r="N8652" s="47" t="str">
        <f>IFERROR(TRIM($L8652)/_xlfn.XLOOKUP(TRIM($F8652),Produktinformasjon!$D$5:$D$10000,Produktinformasjon!$L$5:$L$10000,,0),"Pris per enhet Regionalt felleslager beregnes automatisk ved komplett utfylling")</f>
        <v>Pris per enhet Regionalt felleslager beregnes automatisk ved komplett utfylling</v>
      </c>
    </row>
    <row r="8653" spans="2:14" x14ac:dyDescent="0.25">
      <c r="B8653" s="33"/>
      <c r="C8653" t="str" cm="1">
        <f t="array" ref="C8653">IFERROR(_xlfn.TEXTJOIN(" | ", TRUE, _xlfn._xlws.FILTER(delKontrakt['#] &amp; " " &amp; delKontrakt[Navn], ISNUMBER(MATCH(delKontrakt['#], VALUE(_xlfn.TEXTSPLIT(SUBSTITUTE(Prisinformasjon!$B8653,  ", ", ","), ",")), 0)))), "Delkontraktnavn hentes automatisk ved å fylle ut delkontraktnummer")</f>
        <v>Delkontraktnavn hentes automatisk ved å fylle ut delkontraktnummer</v>
      </c>
      <c r="D8653" s="34"/>
      <c r="E8653" s="34"/>
      <c r="F8653" s="33"/>
      <c r="G8653" s="33"/>
      <c r="H8653" s="15"/>
      <c r="I8653" s="15"/>
      <c r="J8653" s="15"/>
      <c r="K8653" s="48"/>
      <c r="L8653" s="44"/>
      <c r="M8653" s="47" t="str">
        <f>IFERROR(TRIM($K8653)/_xlfn.XLOOKUP(TRIM($F8653),Produktinformasjon!$D$5:$D$10000,Produktinformasjon!$L$5:$L$10000,,0),"Pris per enhet "&amp;Til_Hvem&amp;" beregnes automatisk ved komplett utfylling")</f>
        <v>Pris per enhet Regionalt beregnes automatisk ved komplett utfylling</v>
      </c>
      <c r="N8653" s="47" t="str">
        <f>IFERROR(TRIM($L8653)/_xlfn.XLOOKUP(TRIM($F8653),Produktinformasjon!$D$5:$D$10000,Produktinformasjon!$L$5:$L$10000,,0),"Pris per enhet Regionalt felleslager beregnes automatisk ved komplett utfylling")</f>
        <v>Pris per enhet Regionalt felleslager beregnes automatisk ved komplett utfylling</v>
      </c>
    </row>
    <row r="8654" spans="2:14" x14ac:dyDescent="0.25">
      <c r="B8654" s="33"/>
      <c r="C8654" t="str" cm="1">
        <f t="array" ref="C8654">IFERROR(_xlfn.TEXTJOIN(" | ", TRUE, _xlfn._xlws.FILTER(delKontrakt['#] &amp; " " &amp; delKontrakt[Navn], ISNUMBER(MATCH(delKontrakt['#], VALUE(_xlfn.TEXTSPLIT(SUBSTITUTE(Prisinformasjon!$B8654,  ", ", ","), ",")), 0)))), "Delkontraktnavn hentes automatisk ved å fylle ut delkontraktnummer")</f>
        <v>Delkontraktnavn hentes automatisk ved å fylle ut delkontraktnummer</v>
      </c>
      <c r="D8654" s="34"/>
      <c r="E8654" s="34"/>
      <c r="F8654" s="33"/>
      <c r="G8654" s="33"/>
      <c r="H8654" s="15"/>
      <c r="I8654" s="15"/>
      <c r="J8654" s="15"/>
      <c r="K8654" s="48"/>
      <c r="L8654" s="44"/>
      <c r="M8654" s="47" t="str">
        <f>IFERROR(TRIM($K8654)/_xlfn.XLOOKUP(TRIM($F8654),Produktinformasjon!$D$5:$D$10000,Produktinformasjon!$L$5:$L$10000,,0),"Pris per enhet "&amp;Til_Hvem&amp;" beregnes automatisk ved komplett utfylling")</f>
        <v>Pris per enhet Regionalt beregnes automatisk ved komplett utfylling</v>
      </c>
      <c r="N8654" s="47" t="str">
        <f>IFERROR(TRIM($L8654)/_xlfn.XLOOKUP(TRIM($F8654),Produktinformasjon!$D$5:$D$10000,Produktinformasjon!$L$5:$L$10000,,0),"Pris per enhet Regionalt felleslager beregnes automatisk ved komplett utfylling")</f>
        <v>Pris per enhet Regionalt felleslager beregnes automatisk ved komplett utfylling</v>
      </c>
    </row>
    <row r="8655" spans="2:14" x14ac:dyDescent="0.25">
      <c r="B8655" s="33"/>
      <c r="C8655" t="str" cm="1">
        <f t="array" ref="C8655">IFERROR(_xlfn.TEXTJOIN(" | ", TRUE, _xlfn._xlws.FILTER(delKontrakt['#] &amp; " " &amp; delKontrakt[Navn], ISNUMBER(MATCH(delKontrakt['#], VALUE(_xlfn.TEXTSPLIT(SUBSTITUTE(Prisinformasjon!$B8655,  ", ", ","), ",")), 0)))), "Delkontraktnavn hentes automatisk ved å fylle ut delkontraktnummer")</f>
        <v>Delkontraktnavn hentes automatisk ved å fylle ut delkontraktnummer</v>
      </c>
      <c r="D8655" s="34"/>
      <c r="E8655" s="34"/>
      <c r="F8655" s="33"/>
      <c r="G8655" s="33"/>
      <c r="H8655" s="15"/>
      <c r="I8655" s="15"/>
      <c r="J8655" s="15"/>
      <c r="K8655" s="48"/>
      <c r="L8655" s="44"/>
      <c r="M8655" s="47" t="str">
        <f>IFERROR(TRIM($K8655)/_xlfn.XLOOKUP(TRIM($F8655),Produktinformasjon!$D$5:$D$10000,Produktinformasjon!$L$5:$L$10000,,0),"Pris per enhet "&amp;Til_Hvem&amp;" beregnes automatisk ved komplett utfylling")</f>
        <v>Pris per enhet Regionalt beregnes automatisk ved komplett utfylling</v>
      </c>
      <c r="N8655" s="47" t="str">
        <f>IFERROR(TRIM($L8655)/_xlfn.XLOOKUP(TRIM($F8655),Produktinformasjon!$D$5:$D$10000,Produktinformasjon!$L$5:$L$10000,,0),"Pris per enhet Regionalt felleslager beregnes automatisk ved komplett utfylling")</f>
        <v>Pris per enhet Regionalt felleslager beregnes automatisk ved komplett utfylling</v>
      </c>
    </row>
    <row r="8656" spans="2:14" x14ac:dyDescent="0.25">
      <c r="B8656" s="33"/>
      <c r="C8656" t="str" cm="1">
        <f t="array" ref="C8656">IFERROR(_xlfn.TEXTJOIN(" | ", TRUE, _xlfn._xlws.FILTER(delKontrakt['#] &amp; " " &amp; delKontrakt[Navn], ISNUMBER(MATCH(delKontrakt['#], VALUE(_xlfn.TEXTSPLIT(SUBSTITUTE(Prisinformasjon!$B8656,  ", ", ","), ",")), 0)))), "Delkontraktnavn hentes automatisk ved å fylle ut delkontraktnummer")</f>
        <v>Delkontraktnavn hentes automatisk ved å fylle ut delkontraktnummer</v>
      </c>
      <c r="D8656" s="34"/>
      <c r="E8656" s="34"/>
      <c r="F8656" s="33"/>
      <c r="G8656" s="33"/>
      <c r="H8656" s="15"/>
      <c r="I8656" s="15"/>
      <c r="J8656" s="15"/>
      <c r="K8656" s="48"/>
      <c r="L8656" s="44"/>
      <c r="M8656" s="47" t="str">
        <f>IFERROR(TRIM($K8656)/_xlfn.XLOOKUP(TRIM($F8656),Produktinformasjon!$D$5:$D$10000,Produktinformasjon!$L$5:$L$10000,,0),"Pris per enhet "&amp;Til_Hvem&amp;" beregnes automatisk ved komplett utfylling")</f>
        <v>Pris per enhet Regionalt beregnes automatisk ved komplett utfylling</v>
      </c>
      <c r="N8656" s="47" t="str">
        <f>IFERROR(TRIM($L8656)/_xlfn.XLOOKUP(TRIM($F8656),Produktinformasjon!$D$5:$D$10000,Produktinformasjon!$L$5:$L$10000,,0),"Pris per enhet Regionalt felleslager beregnes automatisk ved komplett utfylling")</f>
        <v>Pris per enhet Regionalt felleslager beregnes automatisk ved komplett utfylling</v>
      </c>
    </row>
    <row r="8657" spans="2:14" x14ac:dyDescent="0.25">
      <c r="B8657" s="33"/>
      <c r="C8657" t="str" cm="1">
        <f t="array" ref="C8657">IFERROR(_xlfn.TEXTJOIN(" | ", TRUE, _xlfn._xlws.FILTER(delKontrakt['#] &amp; " " &amp; delKontrakt[Navn], ISNUMBER(MATCH(delKontrakt['#], VALUE(_xlfn.TEXTSPLIT(SUBSTITUTE(Prisinformasjon!$B8657,  ", ", ","), ",")), 0)))), "Delkontraktnavn hentes automatisk ved å fylle ut delkontraktnummer")</f>
        <v>Delkontraktnavn hentes automatisk ved å fylle ut delkontraktnummer</v>
      </c>
      <c r="D8657" s="34"/>
      <c r="E8657" s="34"/>
      <c r="F8657" s="33"/>
      <c r="G8657" s="33"/>
      <c r="H8657" s="15"/>
      <c r="I8657" s="15"/>
      <c r="J8657" s="15"/>
      <c r="K8657" s="48"/>
      <c r="L8657" s="44"/>
      <c r="M8657" s="47" t="str">
        <f>IFERROR(TRIM($K8657)/_xlfn.XLOOKUP(TRIM($F8657),Produktinformasjon!$D$5:$D$10000,Produktinformasjon!$L$5:$L$10000,,0),"Pris per enhet "&amp;Til_Hvem&amp;" beregnes automatisk ved komplett utfylling")</f>
        <v>Pris per enhet Regionalt beregnes automatisk ved komplett utfylling</v>
      </c>
      <c r="N8657" s="47" t="str">
        <f>IFERROR(TRIM($L8657)/_xlfn.XLOOKUP(TRIM($F8657),Produktinformasjon!$D$5:$D$10000,Produktinformasjon!$L$5:$L$10000,,0),"Pris per enhet Regionalt felleslager beregnes automatisk ved komplett utfylling")</f>
        <v>Pris per enhet Regionalt felleslager beregnes automatisk ved komplett utfylling</v>
      </c>
    </row>
    <row r="8658" spans="2:14" x14ac:dyDescent="0.25">
      <c r="B8658" s="33"/>
      <c r="C8658" t="str" cm="1">
        <f t="array" ref="C8658">IFERROR(_xlfn.TEXTJOIN(" | ", TRUE, _xlfn._xlws.FILTER(delKontrakt['#] &amp; " " &amp; delKontrakt[Navn], ISNUMBER(MATCH(delKontrakt['#], VALUE(_xlfn.TEXTSPLIT(SUBSTITUTE(Prisinformasjon!$B8658,  ", ", ","), ",")), 0)))), "Delkontraktnavn hentes automatisk ved å fylle ut delkontraktnummer")</f>
        <v>Delkontraktnavn hentes automatisk ved å fylle ut delkontraktnummer</v>
      </c>
      <c r="D8658" s="34"/>
      <c r="E8658" s="34"/>
      <c r="F8658" s="33"/>
      <c r="G8658" s="33"/>
      <c r="H8658" s="15"/>
      <c r="I8658" s="15"/>
      <c r="J8658" s="15"/>
      <c r="K8658" s="48"/>
      <c r="L8658" s="44"/>
      <c r="M8658" s="47" t="str">
        <f>IFERROR(TRIM($K8658)/_xlfn.XLOOKUP(TRIM($F8658),Produktinformasjon!$D$5:$D$10000,Produktinformasjon!$L$5:$L$10000,,0),"Pris per enhet "&amp;Til_Hvem&amp;" beregnes automatisk ved komplett utfylling")</f>
        <v>Pris per enhet Regionalt beregnes automatisk ved komplett utfylling</v>
      </c>
      <c r="N8658" s="47" t="str">
        <f>IFERROR(TRIM($L8658)/_xlfn.XLOOKUP(TRIM($F8658),Produktinformasjon!$D$5:$D$10000,Produktinformasjon!$L$5:$L$10000,,0),"Pris per enhet Regionalt felleslager beregnes automatisk ved komplett utfylling")</f>
        <v>Pris per enhet Regionalt felleslager beregnes automatisk ved komplett utfylling</v>
      </c>
    </row>
    <row r="8659" spans="2:14" x14ac:dyDescent="0.25">
      <c r="B8659" s="33"/>
      <c r="C8659" t="str" cm="1">
        <f t="array" ref="C8659">IFERROR(_xlfn.TEXTJOIN(" | ", TRUE, _xlfn._xlws.FILTER(delKontrakt['#] &amp; " " &amp; delKontrakt[Navn], ISNUMBER(MATCH(delKontrakt['#], VALUE(_xlfn.TEXTSPLIT(SUBSTITUTE(Prisinformasjon!$B8659,  ", ", ","), ",")), 0)))), "Delkontraktnavn hentes automatisk ved å fylle ut delkontraktnummer")</f>
        <v>Delkontraktnavn hentes automatisk ved å fylle ut delkontraktnummer</v>
      </c>
      <c r="D8659" s="34"/>
      <c r="E8659" s="34"/>
      <c r="F8659" s="33"/>
      <c r="G8659" s="33"/>
      <c r="H8659" s="15"/>
      <c r="I8659" s="15"/>
      <c r="J8659" s="15"/>
      <c r="K8659" s="48"/>
      <c r="L8659" s="44"/>
      <c r="M8659" s="47" t="str">
        <f>IFERROR(TRIM($K8659)/_xlfn.XLOOKUP(TRIM($F8659),Produktinformasjon!$D$5:$D$10000,Produktinformasjon!$L$5:$L$10000,,0),"Pris per enhet "&amp;Til_Hvem&amp;" beregnes automatisk ved komplett utfylling")</f>
        <v>Pris per enhet Regionalt beregnes automatisk ved komplett utfylling</v>
      </c>
      <c r="N8659" s="47" t="str">
        <f>IFERROR(TRIM($L8659)/_xlfn.XLOOKUP(TRIM($F8659),Produktinformasjon!$D$5:$D$10000,Produktinformasjon!$L$5:$L$10000,,0),"Pris per enhet Regionalt felleslager beregnes automatisk ved komplett utfylling")</f>
        <v>Pris per enhet Regionalt felleslager beregnes automatisk ved komplett utfylling</v>
      </c>
    </row>
    <row r="8660" spans="2:14" x14ac:dyDescent="0.25">
      <c r="B8660" s="33"/>
      <c r="C8660" t="str" cm="1">
        <f t="array" ref="C8660">IFERROR(_xlfn.TEXTJOIN(" | ", TRUE, _xlfn._xlws.FILTER(delKontrakt['#] &amp; " " &amp; delKontrakt[Navn], ISNUMBER(MATCH(delKontrakt['#], VALUE(_xlfn.TEXTSPLIT(SUBSTITUTE(Prisinformasjon!$B8660,  ", ", ","), ",")), 0)))), "Delkontraktnavn hentes automatisk ved å fylle ut delkontraktnummer")</f>
        <v>Delkontraktnavn hentes automatisk ved å fylle ut delkontraktnummer</v>
      </c>
      <c r="D8660" s="34"/>
      <c r="E8660" s="34"/>
      <c r="F8660" s="33"/>
      <c r="G8660" s="33"/>
      <c r="H8660" s="15"/>
      <c r="I8660" s="15"/>
      <c r="J8660" s="15"/>
      <c r="K8660" s="48"/>
      <c r="L8660" s="44"/>
      <c r="M8660" s="47" t="str">
        <f>IFERROR(TRIM($K8660)/_xlfn.XLOOKUP(TRIM($F8660),Produktinformasjon!$D$5:$D$10000,Produktinformasjon!$L$5:$L$10000,,0),"Pris per enhet "&amp;Til_Hvem&amp;" beregnes automatisk ved komplett utfylling")</f>
        <v>Pris per enhet Regionalt beregnes automatisk ved komplett utfylling</v>
      </c>
      <c r="N8660" s="47" t="str">
        <f>IFERROR(TRIM($L8660)/_xlfn.XLOOKUP(TRIM($F8660),Produktinformasjon!$D$5:$D$10000,Produktinformasjon!$L$5:$L$10000,,0),"Pris per enhet Regionalt felleslager beregnes automatisk ved komplett utfylling")</f>
        <v>Pris per enhet Regionalt felleslager beregnes automatisk ved komplett utfylling</v>
      </c>
    </row>
    <row r="8661" spans="2:14" x14ac:dyDescent="0.25">
      <c r="B8661" s="33"/>
      <c r="C8661" t="str" cm="1">
        <f t="array" ref="C8661">IFERROR(_xlfn.TEXTJOIN(" | ", TRUE, _xlfn._xlws.FILTER(delKontrakt['#] &amp; " " &amp; delKontrakt[Navn], ISNUMBER(MATCH(delKontrakt['#], VALUE(_xlfn.TEXTSPLIT(SUBSTITUTE(Prisinformasjon!$B8661,  ", ", ","), ",")), 0)))), "Delkontraktnavn hentes automatisk ved å fylle ut delkontraktnummer")</f>
        <v>Delkontraktnavn hentes automatisk ved å fylle ut delkontraktnummer</v>
      </c>
      <c r="D8661" s="34"/>
      <c r="E8661" s="34"/>
      <c r="F8661" s="33"/>
      <c r="G8661" s="33"/>
      <c r="H8661" s="15"/>
      <c r="I8661" s="15"/>
      <c r="J8661" s="15"/>
      <c r="K8661" s="48"/>
      <c r="L8661" s="44"/>
      <c r="M8661" s="47" t="str">
        <f>IFERROR(TRIM($K8661)/_xlfn.XLOOKUP(TRIM($F8661),Produktinformasjon!$D$5:$D$10000,Produktinformasjon!$L$5:$L$10000,,0),"Pris per enhet "&amp;Til_Hvem&amp;" beregnes automatisk ved komplett utfylling")</f>
        <v>Pris per enhet Regionalt beregnes automatisk ved komplett utfylling</v>
      </c>
      <c r="N8661" s="47" t="str">
        <f>IFERROR(TRIM($L8661)/_xlfn.XLOOKUP(TRIM($F8661),Produktinformasjon!$D$5:$D$10000,Produktinformasjon!$L$5:$L$10000,,0),"Pris per enhet Regionalt felleslager beregnes automatisk ved komplett utfylling")</f>
        <v>Pris per enhet Regionalt felleslager beregnes automatisk ved komplett utfylling</v>
      </c>
    </row>
    <row r="8662" spans="2:14" x14ac:dyDescent="0.25">
      <c r="B8662" s="33"/>
      <c r="C8662" t="str" cm="1">
        <f t="array" ref="C8662">IFERROR(_xlfn.TEXTJOIN(" | ", TRUE, _xlfn._xlws.FILTER(delKontrakt['#] &amp; " " &amp; delKontrakt[Navn], ISNUMBER(MATCH(delKontrakt['#], VALUE(_xlfn.TEXTSPLIT(SUBSTITUTE(Prisinformasjon!$B8662,  ", ", ","), ",")), 0)))), "Delkontraktnavn hentes automatisk ved å fylle ut delkontraktnummer")</f>
        <v>Delkontraktnavn hentes automatisk ved å fylle ut delkontraktnummer</v>
      </c>
      <c r="D8662" s="34"/>
      <c r="E8662" s="34"/>
      <c r="F8662" s="33"/>
      <c r="G8662" s="33"/>
      <c r="H8662" s="15"/>
      <c r="I8662" s="15"/>
      <c r="J8662" s="15"/>
      <c r="K8662" s="48"/>
      <c r="L8662" s="44"/>
      <c r="M8662" s="47" t="str">
        <f>IFERROR(TRIM($K8662)/_xlfn.XLOOKUP(TRIM($F8662),Produktinformasjon!$D$5:$D$10000,Produktinformasjon!$L$5:$L$10000,,0),"Pris per enhet "&amp;Til_Hvem&amp;" beregnes automatisk ved komplett utfylling")</f>
        <v>Pris per enhet Regionalt beregnes automatisk ved komplett utfylling</v>
      </c>
      <c r="N8662" s="47" t="str">
        <f>IFERROR(TRIM($L8662)/_xlfn.XLOOKUP(TRIM($F8662),Produktinformasjon!$D$5:$D$10000,Produktinformasjon!$L$5:$L$10000,,0),"Pris per enhet Regionalt felleslager beregnes automatisk ved komplett utfylling")</f>
        <v>Pris per enhet Regionalt felleslager beregnes automatisk ved komplett utfylling</v>
      </c>
    </row>
    <row r="8663" spans="2:14" x14ac:dyDescent="0.25">
      <c r="B8663" s="33"/>
      <c r="C8663" t="str" cm="1">
        <f t="array" ref="C8663">IFERROR(_xlfn.TEXTJOIN(" | ", TRUE, _xlfn._xlws.FILTER(delKontrakt['#] &amp; " " &amp; delKontrakt[Navn], ISNUMBER(MATCH(delKontrakt['#], VALUE(_xlfn.TEXTSPLIT(SUBSTITUTE(Prisinformasjon!$B8663,  ", ", ","), ",")), 0)))), "Delkontraktnavn hentes automatisk ved å fylle ut delkontraktnummer")</f>
        <v>Delkontraktnavn hentes automatisk ved å fylle ut delkontraktnummer</v>
      </c>
      <c r="D8663" s="34"/>
      <c r="E8663" s="34"/>
      <c r="F8663" s="33"/>
      <c r="G8663" s="33"/>
      <c r="H8663" s="15"/>
      <c r="I8663" s="15"/>
      <c r="J8663" s="15"/>
      <c r="K8663" s="48"/>
      <c r="L8663" s="44"/>
      <c r="M8663" s="47" t="str">
        <f>IFERROR(TRIM($K8663)/_xlfn.XLOOKUP(TRIM($F8663),Produktinformasjon!$D$5:$D$10000,Produktinformasjon!$L$5:$L$10000,,0),"Pris per enhet "&amp;Til_Hvem&amp;" beregnes automatisk ved komplett utfylling")</f>
        <v>Pris per enhet Regionalt beregnes automatisk ved komplett utfylling</v>
      </c>
      <c r="N8663" s="47" t="str">
        <f>IFERROR(TRIM($L8663)/_xlfn.XLOOKUP(TRIM($F8663),Produktinformasjon!$D$5:$D$10000,Produktinformasjon!$L$5:$L$10000,,0),"Pris per enhet Regionalt felleslager beregnes automatisk ved komplett utfylling")</f>
        <v>Pris per enhet Regionalt felleslager beregnes automatisk ved komplett utfylling</v>
      </c>
    </row>
    <row r="8664" spans="2:14" x14ac:dyDescent="0.25">
      <c r="B8664" s="33"/>
      <c r="C8664" t="str" cm="1">
        <f t="array" ref="C8664">IFERROR(_xlfn.TEXTJOIN(" | ", TRUE, _xlfn._xlws.FILTER(delKontrakt['#] &amp; " " &amp; delKontrakt[Navn], ISNUMBER(MATCH(delKontrakt['#], VALUE(_xlfn.TEXTSPLIT(SUBSTITUTE(Prisinformasjon!$B8664,  ", ", ","), ",")), 0)))), "Delkontraktnavn hentes automatisk ved å fylle ut delkontraktnummer")</f>
        <v>Delkontraktnavn hentes automatisk ved å fylle ut delkontraktnummer</v>
      </c>
      <c r="D8664" s="34"/>
      <c r="E8664" s="34"/>
      <c r="F8664" s="33"/>
      <c r="G8664" s="33"/>
      <c r="H8664" s="15"/>
      <c r="I8664" s="15"/>
      <c r="J8664" s="15"/>
      <c r="K8664" s="48"/>
      <c r="L8664" s="44"/>
      <c r="M8664" s="47" t="str">
        <f>IFERROR(TRIM($K8664)/_xlfn.XLOOKUP(TRIM($F8664),Produktinformasjon!$D$5:$D$10000,Produktinformasjon!$L$5:$L$10000,,0),"Pris per enhet "&amp;Til_Hvem&amp;" beregnes automatisk ved komplett utfylling")</f>
        <v>Pris per enhet Regionalt beregnes automatisk ved komplett utfylling</v>
      </c>
      <c r="N8664" s="47" t="str">
        <f>IFERROR(TRIM($L8664)/_xlfn.XLOOKUP(TRIM($F8664),Produktinformasjon!$D$5:$D$10000,Produktinformasjon!$L$5:$L$10000,,0),"Pris per enhet Regionalt felleslager beregnes automatisk ved komplett utfylling")</f>
        <v>Pris per enhet Regionalt felleslager beregnes automatisk ved komplett utfylling</v>
      </c>
    </row>
    <row r="8665" spans="2:14" x14ac:dyDescent="0.25">
      <c r="B8665" s="33"/>
      <c r="C8665" t="str" cm="1">
        <f t="array" ref="C8665">IFERROR(_xlfn.TEXTJOIN(" | ", TRUE, _xlfn._xlws.FILTER(delKontrakt['#] &amp; " " &amp; delKontrakt[Navn], ISNUMBER(MATCH(delKontrakt['#], VALUE(_xlfn.TEXTSPLIT(SUBSTITUTE(Prisinformasjon!$B8665,  ", ", ","), ",")), 0)))), "Delkontraktnavn hentes automatisk ved å fylle ut delkontraktnummer")</f>
        <v>Delkontraktnavn hentes automatisk ved å fylle ut delkontraktnummer</v>
      </c>
      <c r="D8665" s="34"/>
      <c r="E8665" s="34"/>
      <c r="F8665" s="33"/>
      <c r="G8665" s="33"/>
      <c r="H8665" s="15"/>
      <c r="I8665" s="15"/>
      <c r="J8665" s="15"/>
      <c r="K8665" s="48"/>
      <c r="L8665" s="44"/>
      <c r="M8665" s="47" t="str">
        <f>IFERROR(TRIM($K8665)/_xlfn.XLOOKUP(TRIM($F8665),Produktinformasjon!$D$5:$D$10000,Produktinformasjon!$L$5:$L$10000,,0),"Pris per enhet "&amp;Til_Hvem&amp;" beregnes automatisk ved komplett utfylling")</f>
        <v>Pris per enhet Regionalt beregnes automatisk ved komplett utfylling</v>
      </c>
      <c r="N8665" s="47" t="str">
        <f>IFERROR(TRIM($L8665)/_xlfn.XLOOKUP(TRIM($F8665),Produktinformasjon!$D$5:$D$10000,Produktinformasjon!$L$5:$L$10000,,0),"Pris per enhet Regionalt felleslager beregnes automatisk ved komplett utfylling")</f>
        <v>Pris per enhet Regionalt felleslager beregnes automatisk ved komplett utfylling</v>
      </c>
    </row>
    <row r="8666" spans="2:14" x14ac:dyDescent="0.25">
      <c r="B8666" s="33"/>
      <c r="C8666" t="str" cm="1">
        <f t="array" ref="C8666">IFERROR(_xlfn.TEXTJOIN(" | ", TRUE, _xlfn._xlws.FILTER(delKontrakt['#] &amp; " " &amp; delKontrakt[Navn], ISNUMBER(MATCH(delKontrakt['#], VALUE(_xlfn.TEXTSPLIT(SUBSTITUTE(Prisinformasjon!$B8666,  ", ", ","), ",")), 0)))), "Delkontraktnavn hentes automatisk ved å fylle ut delkontraktnummer")</f>
        <v>Delkontraktnavn hentes automatisk ved å fylle ut delkontraktnummer</v>
      </c>
      <c r="D8666" s="34"/>
      <c r="E8666" s="34"/>
      <c r="F8666" s="33"/>
      <c r="G8666" s="33"/>
      <c r="H8666" s="15"/>
      <c r="I8666" s="15"/>
      <c r="J8666" s="15"/>
      <c r="K8666" s="48"/>
      <c r="L8666" s="44"/>
      <c r="M8666" s="47" t="str">
        <f>IFERROR(TRIM($K8666)/_xlfn.XLOOKUP(TRIM($F8666),Produktinformasjon!$D$5:$D$10000,Produktinformasjon!$L$5:$L$10000,,0),"Pris per enhet "&amp;Til_Hvem&amp;" beregnes automatisk ved komplett utfylling")</f>
        <v>Pris per enhet Regionalt beregnes automatisk ved komplett utfylling</v>
      </c>
      <c r="N8666" s="47" t="str">
        <f>IFERROR(TRIM($L8666)/_xlfn.XLOOKUP(TRIM($F8666),Produktinformasjon!$D$5:$D$10000,Produktinformasjon!$L$5:$L$10000,,0),"Pris per enhet Regionalt felleslager beregnes automatisk ved komplett utfylling")</f>
        <v>Pris per enhet Regionalt felleslager beregnes automatisk ved komplett utfylling</v>
      </c>
    </row>
    <row r="8667" spans="2:14" x14ac:dyDescent="0.25">
      <c r="B8667" s="33"/>
      <c r="C8667" t="str" cm="1">
        <f t="array" ref="C8667">IFERROR(_xlfn.TEXTJOIN(" | ", TRUE, _xlfn._xlws.FILTER(delKontrakt['#] &amp; " " &amp; delKontrakt[Navn], ISNUMBER(MATCH(delKontrakt['#], VALUE(_xlfn.TEXTSPLIT(SUBSTITUTE(Prisinformasjon!$B8667,  ", ", ","), ",")), 0)))), "Delkontraktnavn hentes automatisk ved å fylle ut delkontraktnummer")</f>
        <v>Delkontraktnavn hentes automatisk ved å fylle ut delkontraktnummer</v>
      </c>
      <c r="D8667" s="34"/>
      <c r="E8667" s="34"/>
      <c r="F8667" s="33"/>
      <c r="G8667" s="33"/>
      <c r="H8667" s="15"/>
      <c r="I8667" s="15"/>
      <c r="J8667" s="15"/>
      <c r="K8667" s="48"/>
      <c r="L8667" s="44"/>
      <c r="M8667" s="47" t="str">
        <f>IFERROR(TRIM($K8667)/_xlfn.XLOOKUP(TRIM($F8667),Produktinformasjon!$D$5:$D$10000,Produktinformasjon!$L$5:$L$10000,,0),"Pris per enhet "&amp;Til_Hvem&amp;" beregnes automatisk ved komplett utfylling")</f>
        <v>Pris per enhet Regionalt beregnes automatisk ved komplett utfylling</v>
      </c>
      <c r="N8667" s="47" t="str">
        <f>IFERROR(TRIM($L8667)/_xlfn.XLOOKUP(TRIM($F8667),Produktinformasjon!$D$5:$D$10000,Produktinformasjon!$L$5:$L$10000,,0),"Pris per enhet Regionalt felleslager beregnes automatisk ved komplett utfylling")</f>
        <v>Pris per enhet Regionalt felleslager beregnes automatisk ved komplett utfylling</v>
      </c>
    </row>
    <row r="8668" spans="2:14" x14ac:dyDescent="0.25">
      <c r="B8668" s="33"/>
      <c r="C8668" t="str" cm="1">
        <f t="array" ref="C8668">IFERROR(_xlfn.TEXTJOIN(" | ", TRUE, _xlfn._xlws.FILTER(delKontrakt['#] &amp; " " &amp; delKontrakt[Navn], ISNUMBER(MATCH(delKontrakt['#], VALUE(_xlfn.TEXTSPLIT(SUBSTITUTE(Prisinformasjon!$B8668,  ", ", ","), ",")), 0)))), "Delkontraktnavn hentes automatisk ved å fylle ut delkontraktnummer")</f>
        <v>Delkontraktnavn hentes automatisk ved å fylle ut delkontraktnummer</v>
      </c>
      <c r="D8668" s="34"/>
      <c r="E8668" s="34"/>
      <c r="F8668" s="33"/>
      <c r="G8668" s="33"/>
      <c r="H8668" s="15"/>
      <c r="I8668" s="15"/>
      <c r="J8668" s="15"/>
      <c r="K8668" s="48"/>
      <c r="L8668" s="44"/>
      <c r="M8668" s="47" t="str">
        <f>IFERROR(TRIM($K8668)/_xlfn.XLOOKUP(TRIM($F8668),Produktinformasjon!$D$5:$D$10000,Produktinformasjon!$L$5:$L$10000,,0),"Pris per enhet "&amp;Til_Hvem&amp;" beregnes automatisk ved komplett utfylling")</f>
        <v>Pris per enhet Regionalt beregnes automatisk ved komplett utfylling</v>
      </c>
      <c r="N8668" s="47" t="str">
        <f>IFERROR(TRIM($L8668)/_xlfn.XLOOKUP(TRIM($F8668),Produktinformasjon!$D$5:$D$10000,Produktinformasjon!$L$5:$L$10000,,0),"Pris per enhet Regionalt felleslager beregnes automatisk ved komplett utfylling")</f>
        <v>Pris per enhet Regionalt felleslager beregnes automatisk ved komplett utfylling</v>
      </c>
    </row>
    <row r="8669" spans="2:14" x14ac:dyDescent="0.25">
      <c r="B8669" s="33"/>
      <c r="C8669" t="str" cm="1">
        <f t="array" ref="C8669">IFERROR(_xlfn.TEXTJOIN(" | ", TRUE, _xlfn._xlws.FILTER(delKontrakt['#] &amp; " " &amp; delKontrakt[Navn], ISNUMBER(MATCH(delKontrakt['#], VALUE(_xlfn.TEXTSPLIT(SUBSTITUTE(Prisinformasjon!$B8669,  ", ", ","), ",")), 0)))), "Delkontraktnavn hentes automatisk ved å fylle ut delkontraktnummer")</f>
        <v>Delkontraktnavn hentes automatisk ved å fylle ut delkontraktnummer</v>
      </c>
      <c r="D8669" s="34"/>
      <c r="E8669" s="34"/>
      <c r="F8669" s="33"/>
      <c r="G8669" s="33"/>
      <c r="H8669" s="15"/>
      <c r="I8669" s="15"/>
      <c r="J8669" s="15"/>
      <c r="K8669" s="48"/>
      <c r="L8669" s="44"/>
      <c r="M8669" s="47" t="str">
        <f>IFERROR(TRIM($K8669)/_xlfn.XLOOKUP(TRIM($F8669),Produktinformasjon!$D$5:$D$10000,Produktinformasjon!$L$5:$L$10000,,0),"Pris per enhet "&amp;Til_Hvem&amp;" beregnes automatisk ved komplett utfylling")</f>
        <v>Pris per enhet Regionalt beregnes automatisk ved komplett utfylling</v>
      </c>
      <c r="N8669" s="47" t="str">
        <f>IFERROR(TRIM($L8669)/_xlfn.XLOOKUP(TRIM($F8669),Produktinformasjon!$D$5:$D$10000,Produktinformasjon!$L$5:$L$10000,,0),"Pris per enhet Regionalt felleslager beregnes automatisk ved komplett utfylling")</f>
        <v>Pris per enhet Regionalt felleslager beregnes automatisk ved komplett utfylling</v>
      </c>
    </row>
    <row r="8670" spans="2:14" x14ac:dyDescent="0.25">
      <c r="B8670" s="33"/>
      <c r="C8670" t="str" cm="1">
        <f t="array" ref="C8670">IFERROR(_xlfn.TEXTJOIN(" | ", TRUE, _xlfn._xlws.FILTER(delKontrakt['#] &amp; " " &amp; delKontrakt[Navn], ISNUMBER(MATCH(delKontrakt['#], VALUE(_xlfn.TEXTSPLIT(SUBSTITUTE(Prisinformasjon!$B8670,  ", ", ","), ",")), 0)))), "Delkontraktnavn hentes automatisk ved å fylle ut delkontraktnummer")</f>
        <v>Delkontraktnavn hentes automatisk ved å fylle ut delkontraktnummer</v>
      </c>
      <c r="D8670" s="34"/>
      <c r="E8670" s="34"/>
      <c r="F8670" s="33"/>
      <c r="G8670" s="33"/>
      <c r="H8670" s="15"/>
      <c r="I8670" s="15"/>
      <c r="J8670" s="15"/>
      <c r="K8670" s="48"/>
      <c r="L8670" s="44"/>
      <c r="M8670" s="47" t="str">
        <f>IFERROR(TRIM($K8670)/_xlfn.XLOOKUP(TRIM($F8670),Produktinformasjon!$D$5:$D$10000,Produktinformasjon!$L$5:$L$10000,,0),"Pris per enhet "&amp;Til_Hvem&amp;" beregnes automatisk ved komplett utfylling")</f>
        <v>Pris per enhet Regionalt beregnes automatisk ved komplett utfylling</v>
      </c>
      <c r="N8670" s="47" t="str">
        <f>IFERROR(TRIM($L8670)/_xlfn.XLOOKUP(TRIM($F8670),Produktinformasjon!$D$5:$D$10000,Produktinformasjon!$L$5:$L$10000,,0),"Pris per enhet Regionalt felleslager beregnes automatisk ved komplett utfylling")</f>
        <v>Pris per enhet Regionalt felleslager beregnes automatisk ved komplett utfylling</v>
      </c>
    </row>
    <row r="8671" spans="2:14" x14ac:dyDescent="0.25">
      <c r="B8671" s="33"/>
      <c r="C8671" t="str" cm="1">
        <f t="array" ref="C8671">IFERROR(_xlfn.TEXTJOIN(" | ", TRUE, _xlfn._xlws.FILTER(delKontrakt['#] &amp; " " &amp; delKontrakt[Navn], ISNUMBER(MATCH(delKontrakt['#], VALUE(_xlfn.TEXTSPLIT(SUBSTITUTE(Prisinformasjon!$B8671,  ", ", ","), ",")), 0)))), "Delkontraktnavn hentes automatisk ved å fylle ut delkontraktnummer")</f>
        <v>Delkontraktnavn hentes automatisk ved å fylle ut delkontraktnummer</v>
      </c>
      <c r="D8671" s="34"/>
      <c r="E8671" s="34"/>
      <c r="F8671" s="33"/>
      <c r="G8671" s="33"/>
      <c r="H8671" s="15"/>
      <c r="I8671" s="15"/>
      <c r="J8671" s="15"/>
      <c r="K8671" s="48"/>
      <c r="L8671" s="44"/>
      <c r="M8671" s="47" t="str">
        <f>IFERROR(TRIM($K8671)/_xlfn.XLOOKUP(TRIM($F8671),Produktinformasjon!$D$5:$D$10000,Produktinformasjon!$L$5:$L$10000,,0),"Pris per enhet "&amp;Til_Hvem&amp;" beregnes automatisk ved komplett utfylling")</f>
        <v>Pris per enhet Regionalt beregnes automatisk ved komplett utfylling</v>
      </c>
      <c r="N8671" s="47" t="str">
        <f>IFERROR(TRIM($L8671)/_xlfn.XLOOKUP(TRIM($F8671),Produktinformasjon!$D$5:$D$10000,Produktinformasjon!$L$5:$L$10000,,0),"Pris per enhet Regionalt felleslager beregnes automatisk ved komplett utfylling")</f>
        <v>Pris per enhet Regionalt felleslager beregnes automatisk ved komplett utfylling</v>
      </c>
    </row>
    <row r="8672" spans="2:14" x14ac:dyDescent="0.25">
      <c r="B8672" s="33"/>
      <c r="C8672" t="str" cm="1">
        <f t="array" ref="C8672">IFERROR(_xlfn.TEXTJOIN(" | ", TRUE, _xlfn._xlws.FILTER(delKontrakt['#] &amp; " " &amp; delKontrakt[Navn], ISNUMBER(MATCH(delKontrakt['#], VALUE(_xlfn.TEXTSPLIT(SUBSTITUTE(Prisinformasjon!$B8672,  ", ", ","), ",")), 0)))), "Delkontraktnavn hentes automatisk ved å fylle ut delkontraktnummer")</f>
        <v>Delkontraktnavn hentes automatisk ved å fylle ut delkontraktnummer</v>
      </c>
      <c r="D8672" s="34"/>
      <c r="E8672" s="34"/>
      <c r="F8672" s="33"/>
      <c r="G8672" s="33"/>
      <c r="H8672" s="15"/>
      <c r="I8672" s="15"/>
      <c r="J8672" s="15"/>
      <c r="K8672" s="48"/>
      <c r="L8672" s="44"/>
      <c r="M8672" s="47" t="str">
        <f>IFERROR(TRIM($K8672)/_xlfn.XLOOKUP(TRIM($F8672),Produktinformasjon!$D$5:$D$10000,Produktinformasjon!$L$5:$L$10000,,0),"Pris per enhet "&amp;Til_Hvem&amp;" beregnes automatisk ved komplett utfylling")</f>
        <v>Pris per enhet Regionalt beregnes automatisk ved komplett utfylling</v>
      </c>
      <c r="N8672" s="47" t="str">
        <f>IFERROR(TRIM($L8672)/_xlfn.XLOOKUP(TRIM($F8672),Produktinformasjon!$D$5:$D$10000,Produktinformasjon!$L$5:$L$10000,,0),"Pris per enhet Regionalt felleslager beregnes automatisk ved komplett utfylling")</f>
        <v>Pris per enhet Regionalt felleslager beregnes automatisk ved komplett utfylling</v>
      </c>
    </row>
    <row r="8673" spans="2:14" x14ac:dyDescent="0.25">
      <c r="B8673" s="33"/>
      <c r="C8673" t="str" cm="1">
        <f t="array" ref="C8673">IFERROR(_xlfn.TEXTJOIN(" | ", TRUE, _xlfn._xlws.FILTER(delKontrakt['#] &amp; " " &amp; delKontrakt[Navn], ISNUMBER(MATCH(delKontrakt['#], VALUE(_xlfn.TEXTSPLIT(SUBSTITUTE(Prisinformasjon!$B8673,  ", ", ","), ",")), 0)))), "Delkontraktnavn hentes automatisk ved å fylle ut delkontraktnummer")</f>
        <v>Delkontraktnavn hentes automatisk ved å fylle ut delkontraktnummer</v>
      </c>
      <c r="D8673" s="34"/>
      <c r="E8673" s="34"/>
      <c r="F8673" s="33"/>
      <c r="G8673" s="33"/>
      <c r="H8673" s="15"/>
      <c r="I8673" s="15"/>
      <c r="J8673" s="15"/>
      <c r="K8673" s="48"/>
      <c r="L8673" s="44"/>
      <c r="M8673" s="47" t="str">
        <f>IFERROR(TRIM($K8673)/_xlfn.XLOOKUP(TRIM($F8673),Produktinformasjon!$D$5:$D$10000,Produktinformasjon!$L$5:$L$10000,,0),"Pris per enhet "&amp;Til_Hvem&amp;" beregnes automatisk ved komplett utfylling")</f>
        <v>Pris per enhet Regionalt beregnes automatisk ved komplett utfylling</v>
      </c>
      <c r="N8673" s="47" t="str">
        <f>IFERROR(TRIM($L8673)/_xlfn.XLOOKUP(TRIM($F8673),Produktinformasjon!$D$5:$D$10000,Produktinformasjon!$L$5:$L$10000,,0),"Pris per enhet Regionalt felleslager beregnes automatisk ved komplett utfylling")</f>
        <v>Pris per enhet Regionalt felleslager beregnes automatisk ved komplett utfylling</v>
      </c>
    </row>
    <row r="8674" spans="2:14" x14ac:dyDescent="0.25">
      <c r="B8674" s="33"/>
      <c r="C8674" t="str" cm="1">
        <f t="array" ref="C8674">IFERROR(_xlfn.TEXTJOIN(" | ", TRUE, _xlfn._xlws.FILTER(delKontrakt['#] &amp; " " &amp; delKontrakt[Navn], ISNUMBER(MATCH(delKontrakt['#], VALUE(_xlfn.TEXTSPLIT(SUBSTITUTE(Prisinformasjon!$B8674,  ", ", ","), ",")), 0)))), "Delkontraktnavn hentes automatisk ved å fylle ut delkontraktnummer")</f>
        <v>Delkontraktnavn hentes automatisk ved å fylle ut delkontraktnummer</v>
      </c>
      <c r="D8674" s="34"/>
      <c r="E8674" s="34"/>
      <c r="F8674" s="33"/>
      <c r="G8674" s="33"/>
      <c r="H8674" s="15"/>
      <c r="I8674" s="15"/>
      <c r="J8674" s="15"/>
      <c r="K8674" s="48"/>
      <c r="L8674" s="44"/>
      <c r="M8674" s="47" t="str">
        <f>IFERROR(TRIM($K8674)/_xlfn.XLOOKUP(TRIM($F8674),Produktinformasjon!$D$5:$D$10000,Produktinformasjon!$L$5:$L$10000,,0),"Pris per enhet "&amp;Til_Hvem&amp;" beregnes automatisk ved komplett utfylling")</f>
        <v>Pris per enhet Regionalt beregnes automatisk ved komplett utfylling</v>
      </c>
      <c r="N8674" s="47" t="str">
        <f>IFERROR(TRIM($L8674)/_xlfn.XLOOKUP(TRIM($F8674),Produktinformasjon!$D$5:$D$10000,Produktinformasjon!$L$5:$L$10000,,0),"Pris per enhet Regionalt felleslager beregnes automatisk ved komplett utfylling")</f>
        <v>Pris per enhet Regionalt felleslager beregnes automatisk ved komplett utfylling</v>
      </c>
    </row>
    <row r="8675" spans="2:14" x14ac:dyDescent="0.25">
      <c r="B8675" s="33"/>
      <c r="C8675" t="str" cm="1">
        <f t="array" ref="C8675">IFERROR(_xlfn.TEXTJOIN(" | ", TRUE, _xlfn._xlws.FILTER(delKontrakt['#] &amp; " " &amp; delKontrakt[Navn], ISNUMBER(MATCH(delKontrakt['#], VALUE(_xlfn.TEXTSPLIT(SUBSTITUTE(Prisinformasjon!$B8675,  ", ", ","), ",")), 0)))), "Delkontraktnavn hentes automatisk ved å fylle ut delkontraktnummer")</f>
        <v>Delkontraktnavn hentes automatisk ved å fylle ut delkontraktnummer</v>
      </c>
      <c r="D8675" s="34"/>
      <c r="E8675" s="34"/>
      <c r="F8675" s="33"/>
      <c r="G8675" s="33"/>
      <c r="H8675" s="15"/>
      <c r="I8675" s="15"/>
      <c r="J8675" s="15"/>
      <c r="K8675" s="48"/>
      <c r="L8675" s="44"/>
      <c r="M8675" s="47" t="str">
        <f>IFERROR(TRIM($K8675)/_xlfn.XLOOKUP(TRIM($F8675),Produktinformasjon!$D$5:$D$10000,Produktinformasjon!$L$5:$L$10000,,0),"Pris per enhet "&amp;Til_Hvem&amp;" beregnes automatisk ved komplett utfylling")</f>
        <v>Pris per enhet Regionalt beregnes automatisk ved komplett utfylling</v>
      </c>
      <c r="N8675" s="47" t="str">
        <f>IFERROR(TRIM($L8675)/_xlfn.XLOOKUP(TRIM($F8675),Produktinformasjon!$D$5:$D$10000,Produktinformasjon!$L$5:$L$10000,,0),"Pris per enhet Regionalt felleslager beregnes automatisk ved komplett utfylling")</f>
        <v>Pris per enhet Regionalt felleslager beregnes automatisk ved komplett utfylling</v>
      </c>
    </row>
    <row r="8676" spans="2:14" x14ac:dyDescent="0.25">
      <c r="B8676" s="33"/>
      <c r="C8676" t="str" cm="1">
        <f t="array" ref="C8676">IFERROR(_xlfn.TEXTJOIN(" | ", TRUE, _xlfn._xlws.FILTER(delKontrakt['#] &amp; " " &amp; delKontrakt[Navn], ISNUMBER(MATCH(delKontrakt['#], VALUE(_xlfn.TEXTSPLIT(SUBSTITUTE(Prisinformasjon!$B8676,  ", ", ","), ",")), 0)))), "Delkontraktnavn hentes automatisk ved å fylle ut delkontraktnummer")</f>
        <v>Delkontraktnavn hentes automatisk ved å fylle ut delkontraktnummer</v>
      </c>
      <c r="D8676" s="34"/>
      <c r="E8676" s="34"/>
      <c r="F8676" s="33"/>
      <c r="G8676" s="33"/>
      <c r="H8676" s="15"/>
      <c r="I8676" s="15"/>
      <c r="J8676" s="15"/>
      <c r="K8676" s="48"/>
      <c r="L8676" s="44"/>
      <c r="M8676" s="47" t="str">
        <f>IFERROR(TRIM($K8676)/_xlfn.XLOOKUP(TRIM($F8676),Produktinformasjon!$D$5:$D$10000,Produktinformasjon!$L$5:$L$10000,,0),"Pris per enhet "&amp;Til_Hvem&amp;" beregnes automatisk ved komplett utfylling")</f>
        <v>Pris per enhet Regionalt beregnes automatisk ved komplett utfylling</v>
      </c>
      <c r="N8676" s="47" t="str">
        <f>IFERROR(TRIM($L8676)/_xlfn.XLOOKUP(TRIM($F8676),Produktinformasjon!$D$5:$D$10000,Produktinformasjon!$L$5:$L$10000,,0),"Pris per enhet Regionalt felleslager beregnes automatisk ved komplett utfylling")</f>
        <v>Pris per enhet Regionalt felleslager beregnes automatisk ved komplett utfylling</v>
      </c>
    </row>
    <row r="8677" spans="2:14" x14ac:dyDescent="0.25">
      <c r="B8677" s="33"/>
      <c r="C8677" t="str" cm="1">
        <f t="array" ref="C8677">IFERROR(_xlfn.TEXTJOIN(" | ", TRUE, _xlfn._xlws.FILTER(delKontrakt['#] &amp; " " &amp; delKontrakt[Navn], ISNUMBER(MATCH(delKontrakt['#], VALUE(_xlfn.TEXTSPLIT(SUBSTITUTE(Prisinformasjon!$B8677,  ", ", ","), ",")), 0)))), "Delkontraktnavn hentes automatisk ved å fylle ut delkontraktnummer")</f>
        <v>Delkontraktnavn hentes automatisk ved å fylle ut delkontraktnummer</v>
      </c>
      <c r="D8677" s="34"/>
      <c r="E8677" s="34"/>
      <c r="F8677" s="33"/>
      <c r="G8677" s="33"/>
      <c r="H8677" s="15"/>
      <c r="I8677" s="15"/>
      <c r="J8677" s="15"/>
      <c r="K8677" s="48"/>
      <c r="L8677" s="44"/>
      <c r="M8677" s="47" t="str">
        <f>IFERROR(TRIM($K8677)/_xlfn.XLOOKUP(TRIM($F8677),Produktinformasjon!$D$5:$D$10000,Produktinformasjon!$L$5:$L$10000,,0),"Pris per enhet "&amp;Til_Hvem&amp;" beregnes automatisk ved komplett utfylling")</f>
        <v>Pris per enhet Regionalt beregnes automatisk ved komplett utfylling</v>
      </c>
      <c r="N8677" s="47" t="str">
        <f>IFERROR(TRIM($L8677)/_xlfn.XLOOKUP(TRIM($F8677),Produktinformasjon!$D$5:$D$10000,Produktinformasjon!$L$5:$L$10000,,0),"Pris per enhet Regionalt felleslager beregnes automatisk ved komplett utfylling")</f>
        <v>Pris per enhet Regionalt felleslager beregnes automatisk ved komplett utfylling</v>
      </c>
    </row>
    <row r="8678" spans="2:14" x14ac:dyDescent="0.25">
      <c r="B8678" s="33"/>
      <c r="C8678" t="str" cm="1">
        <f t="array" ref="C8678">IFERROR(_xlfn.TEXTJOIN(" | ", TRUE, _xlfn._xlws.FILTER(delKontrakt['#] &amp; " " &amp; delKontrakt[Navn], ISNUMBER(MATCH(delKontrakt['#], VALUE(_xlfn.TEXTSPLIT(SUBSTITUTE(Prisinformasjon!$B8678,  ", ", ","), ",")), 0)))), "Delkontraktnavn hentes automatisk ved å fylle ut delkontraktnummer")</f>
        <v>Delkontraktnavn hentes automatisk ved å fylle ut delkontraktnummer</v>
      </c>
      <c r="D8678" s="34"/>
      <c r="E8678" s="34"/>
      <c r="F8678" s="33"/>
      <c r="G8678" s="33"/>
      <c r="H8678" s="15"/>
      <c r="I8678" s="15"/>
      <c r="J8678" s="15"/>
      <c r="K8678" s="48"/>
      <c r="L8678" s="44"/>
      <c r="M8678" s="47" t="str">
        <f>IFERROR(TRIM($K8678)/_xlfn.XLOOKUP(TRIM($F8678),Produktinformasjon!$D$5:$D$10000,Produktinformasjon!$L$5:$L$10000,,0),"Pris per enhet "&amp;Til_Hvem&amp;" beregnes automatisk ved komplett utfylling")</f>
        <v>Pris per enhet Regionalt beregnes automatisk ved komplett utfylling</v>
      </c>
      <c r="N8678" s="47" t="str">
        <f>IFERROR(TRIM($L8678)/_xlfn.XLOOKUP(TRIM($F8678),Produktinformasjon!$D$5:$D$10000,Produktinformasjon!$L$5:$L$10000,,0),"Pris per enhet Regionalt felleslager beregnes automatisk ved komplett utfylling")</f>
        <v>Pris per enhet Regionalt felleslager beregnes automatisk ved komplett utfylling</v>
      </c>
    </row>
    <row r="8679" spans="2:14" x14ac:dyDescent="0.25">
      <c r="B8679" s="33"/>
      <c r="C8679" t="str" cm="1">
        <f t="array" ref="C8679">IFERROR(_xlfn.TEXTJOIN(" | ", TRUE, _xlfn._xlws.FILTER(delKontrakt['#] &amp; " " &amp; delKontrakt[Navn], ISNUMBER(MATCH(delKontrakt['#], VALUE(_xlfn.TEXTSPLIT(SUBSTITUTE(Prisinformasjon!$B8679,  ", ", ","), ",")), 0)))), "Delkontraktnavn hentes automatisk ved å fylle ut delkontraktnummer")</f>
        <v>Delkontraktnavn hentes automatisk ved å fylle ut delkontraktnummer</v>
      </c>
      <c r="D8679" s="34"/>
      <c r="E8679" s="34"/>
      <c r="F8679" s="33"/>
      <c r="G8679" s="33"/>
      <c r="H8679" s="15"/>
      <c r="I8679" s="15"/>
      <c r="J8679" s="15"/>
      <c r="K8679" s="48"/>
      <c r="L8679" s="44"/>
      <c r="M8679" s="47" t="str">
        <f>IFERROR(TRIM($K8679)/_xlfn.XLOOKUP(TRIM($F8679),Produktinformasjon!$D$5:$D$10000,Produktinformasjon!$L$5:$L$10000,,0),"Pris per enhet "&amp;Til_Hvem&amp;" beregnes automatisk ved komplett utfylling")</f>
        <v>Pris per enhet Regionalt beregnes automatisk ved komplett utfylling</v>
      </c>
      <c r="N8679" s="47" t="str">
        <f>IFERROR(TRIM($L8679)/_xlfn.XLOOKUP(TRIM($F8679),Produktinformasjon!$D$5:$D$10000,Produktinformasjon!$L$5:$L$10000,,0),"Pris per enhet Regionalt felleslager beregnes automatisk ved komplett utfylling")</f>
        <v>Pris per enhet Regionalt felleslager beregnes automatisk ved komplett utfylling</v>
      </c>
    </row>
    <row r="8680" spans="2:14" x14ac:dyDescent="0.25">
      <c r="B8680" s="33"/>
      <c r="C8680" t="str" cm="1">
        <f t="array" ref="C8680">IFERROR(_xlfn.TEXTJOIN(" | ", TRUE, _xlfn._xlws.FILTER(delKontrakt['#] &amp; " " &amp; delKontrakt[Navn], ISNUMBER(MATCH(delKontrakt['#], VALUE(_xlfn.TEXTSPLIT(SUBSTITUTE(Prisinformasjon!$B8680,  ", ", ","), ",")), 0)))), "Delkontraktnavn hentes automatisk ved å fylle ut delkontraktnummer")</f>
        <v>Delkontraktnavn hentes automatisk ved å fylle ut delkontraktnummer</v>
      </c>
      <c r="D8680" s="34"/>
      <c r="E8680" s="34"/>
      <c r="F8680" s="33"/>
      <c r="G8680" s="33"/>
      <c r="H8680" s="15"/>
      <c r="I8680" s="15"/>
      <c r="J8680" s="15"/>
      <c r="K8680" s="48"/>
      <c r="L8680" s="44"/>
      <c r="M8680" s="47" t="str">
        <f>IFERROR(TRIM($K8680)/_xlfn.XLOOKUP(TRIM($F8680),Produktinformasjon!$D$5:$D$10000,Produktinformasjon!$L$5:$L$10000,,0),"Pris per enhet "&amp;Til_Hvem&amp;" beregnes automatisk ved komplett utfylling")</f>
        <v>Pris per enhet Regionalt beregnes automatisk ved komplett utfylling</v>
      </c>
      <c r="N8680" s="47" t="str">
        <f>IFERROR(TRIM($L8680)/_xlfn.XLOOKUP(TRIM($F8680),Produktinformasjon!$D$5:$D$10000,Produktinformasjon!$L$5:$L$10000,,0),"Pris per enhet Regionalt felleslager beregnes automatisk ved komplett utfylling")</f>
        <v>Pris per enhet Regionalt felleslager beregnes automatisk ved komplett utfylling</v>
      </c>
    </row>
    <row r="8681" spans="2:14" x14ac:dyDescent="0.25">
      <c r="B8681" s="33"/>
      <c r="C8681" t="str" cm="1">
        <f t="array" ref="C8681">IFERROR(_xlfn.TEXTJOIN(" | ", TRUE, _xlfn._xlws.FILTER(delKontrakt['#] &amp; " " &amp; delKontrakt[Navn], ISNUMBER(MATCH(delKontrakt['#], VALUE(_xlfn.TEXTSPLIT(SUBSTITUTE(Prisinformasjon!$B8681,  ", ", ","), ",")), 0)))), "Delkontraktnavn hentes automatisk ved å fylle ut delkontraktnummer")</f>
        <v>Delkontraktnavn hentes automatisk ved å fylle ut delkontraktnummer</v>
      </c>
      <c r="D8681" s="34"/>
      <c r="E8681" s="34"/>
      <c r="F8681" s="33"/>
      <c r="G8681" s="33"/>
      <c r="H8681" s="15"/>
      <c r="I8681" s="15"/>
      <c r="J8681" s="15"/>
      <c r="K8681" s="48"/>
      <c r="L8681" s="44"/>
      <c r="M8681" s="47" t="str">
        <f>IFERROR(TRIM($K8681)/_xlfn.XLOOKUP(TRIM($F8681),Produktinformasjon!$D$5:$D$10000,Produktinformasjon!$L$5:$L$10000,,0),"Pris per enhet "&amp;Til_Hvem&amp;" beregnes automatisk ved komplett utfylling")</f>
        <v>Pris per enhet Regionalt beregnes automatisk ved komplett utfylling</v>
      </c>
      <c r="N8681" s="47" t="str">
        <f>IFERROR(TRIM($L8681)/_xlfn.XLOOKUP(TRIM($F8681),Produktinformasjon!$D$5:$D$10000,Produktinformasjon!$L$5:$L$10000,,0),"Pris per enhet Regionalt felleslager beregnes automatisk ved komplett utfylling")</f>
        <v>Pris per enhet Regionalt felleslager beregnes automatisk ved komplett utfylling</v>
      </c>
    </row>
    <row r="8682" spans="2:14" x14ac:dyDescent="0.25">
      <c r="B8682" s="33"/>
      <c r="C8682" t="str" cm="1">
        <f t="array" ref="C8682">IFERROR(_xlfn.TEXTJOIN(" | ", TRUE, _xlfn._xlws.FILTER(delKontrakt['#] &amp; " " &amp; delKontrakt[Navn], ISNUMBER(MATCH(delKontrakt['#], VALUE(_xlfn.TEXTSPLIT(SUBSTITUTE(Prisinformasjon!$B8682,  ", ", ","), ",")), 0)))), "Delkontraktnavn hentes automatisk ved å fylle ut delkontraktnummer")</f>
        <v>Delkontraktnavn hentes automatisk ved å fylle ut delkontraktnummer</v>
      </c>
      <c r="D8682" s="34"/>
      <c r="E8682" s="34"/>
      <c r="F8682" s="33"/>
      <c r="G8682" s="33"/>
      <c r="H8682" s="15"/>
      <c r="I8682" s="15"/>
      <c r="J8682" s="15"/>
      <c r="K8682" s="48"/>
      <c r="L8682" s="44"/>
      <c r="M8682" s="47" t="str">
        <f>IFERROR(TRIM($K8682)/_xlfn.XLOOKUP(TRIM($F8682),Produktinformasjon!$D$5:$D$10000,Produktinformasjon!$L$5:$L$10000,,0),"Pris per enhet "&amp;Til_Hvem&amp;" beregnes automatisk ved komplett utfylling")</f>
        <v>Pris per enhet Regionalt beregnes automatisk ved komplett utfylling</v>
      </c>
      <c r="N8682" s="47" t="str">
        <f>IFERROR(TRIM($L8682)/_xlfn.XLOOKUP(TRIM($F8682),Produktinformasjon!$D$5:$D$10000,Produktinformasjon!$L$5:$L$10000,,0),"Pris per enhet Regionalt felleslager beregnes automatisk ved komplett utfylling")</f>
        <v>Pris per enhet Regionalt felleslager beregnes automatisk ved komplett utfylling</v>
      </c>
    </row>
    <row r="8683" spans="2:14" x14ac:dyDescent="0.25">
      <c r="B8683" s="33"/>
      <c r="C8683" t="str" cm="1">
        <f t="array" ref="C8683">IFERROR(_xlfn.TEXTJOIN(" | ", TRUE, _xlfn._xlws.FILTER(delKontrakt['#] &amp; " " &amp; delKontrakt[Navn], ISNUMBER(MATCH(delKontrakt['#], VALUE(_xlfn.TEXTSPLIT(SUBSTITUTE(Prisinformasjon!$B8683,  ", ", ","), ",")), 0)))), "Delkontraktnavn hentes automatisk ved å fylle ut delkontraktnummer")</f>
        <v>Delkontraktnavn hentes automatisk ved å fylle ut delkontraktnummer</v>
      </c>
      <c r="D8683" s="34"/>
      <c r="E8683" s="34"/>
      <c r="F8683" s="33"/>
      <c r="G8683" s="33"/>
      <c r="H8683" s="15"/>
      <c r="I8683" s="15"/>
      <c r="J8683" s="15"/>
      <c r="K8683" s="48"/>
      <c r="L8683" s="44"/>
      <c r="M8683" s="47" t="str">
        <f>IFERROR(TRIM($K8683)/_xlfn.XLOOKUP(TRIM($F8683),Produktinformasjon!$D$5:$D$10000,Produktinformasjon!$L$5:$L$10000,,0),"Pris per enhet "&amp;Til_Hvem&amp;" beregnes automatisk ved komplett utfylling")</f>
        <v>Pris per enhet Regionalt beregnes automatisk ved komplett utfylling</v>
      </c>
      <c r="N8683" s="47" t="str">
        <f>IFERROR(TRIM($L8683)/_xlfn.XLOOKUP(TRIM($F8683),Produktinformasjon!$D$5:$D$10000,Produktinformasjon!$L$5:$L$10000,,0),"Pris per enhet Regionalt felleslager beregnes automatisk ved komplett utfylling")</f>
        <v>Pris per enhet Regionalt felleslager beregnes automatisk ved komplett utfylling</v>
      </c>
    </row>
    <row r="8684" spans="2:14" x14ac:dyDescent="0.25">
      <c r="B8684" s="33"/>
      <c r="C8684" t="str" cm="1">
        <f t="array" ref="C8684">IFERROR(_xlfn.TEXTJOIN(" | ", TRUE, _xlfn._xlws.FILTER(delKontrakt['#] &amp; " " &amp; delKontrakt[Navn], ISNUMBER(MATCH(delKontrakt['#], VALUE(_xlfn.TEXTSPLIT(SUBSTITUTE(Prisinformasjon!$B8684,  ", ", ","), ",")), 0)))), "Delkontraktnavn hentes automatisk ved å fylle ut delkontraktnummer")</f>
        <v>Delkontraktnavn hentes automatisk ved å fylle ut delkontraktnummer</v>
      </c>
      <c r="D8684" s="34"/>
      <c r="E8684" s="34"/>
      <c r="F8684" s="33"/>
      <c r="G8684" s="33"/>
      <c r="H8684" s="15"/>
      <c r="I8684" s="15"/>
      <c r="J8684" s="15"/>
      <c r="K8684" s="48"/>
      <c r="L8684" s="44"/>
      <c r="M8684" s="47" t="str">
        <f>IFERROR(TRIM($K8684)/_xlfn.XLOOKUP(TRIM($F8684),Produktinformasjon!$D$5:$D$10000,Produktinformasjon!$L$5:$L$10000,,0),"Pris per enhet "&amp;Til_Hvem&amp;" beregnes automatisk ved komplett utfylling")</f>
        <v>Pris per enhet Regionalt beregnes automatisk ved komplett utfylling</v>
      </c>
      <c r="N8684" s="47" t="str">
        <f>IFERROR(TRIM($L8684)/_xlfn.XLOOKUP(TRIM($F8684),Produktinformasjon!$D$5:$D$10000,Produktinformasjon!$L$5:$L$10000,,0),"Pris per enhet Regionalt felleslager beregnes automatisk ved komplett utfylling")</f>
        <v>Pris per enhet Regionalt felleslager beregnes automatisk ved komplett utfylling</v>
      </c>
    </row>
    <row r="8685" spans="2:14" x14ac:dyDescent="0.25">
      <c r="B8685" s="33"/>
      <c r="C8685" t="str" cm="1">
        <f t="array" ref="C8685">IFERROR(_xlfn.TEXTJOIN(" | ", TRUE, _xlfn._xlws.FILTER(delKontrakt['#] &amp; " " &amp; delKontrakt[Navn], ISNUMBER(MATCH(delKontrakt['#], VALUE(_xlfn.TEXTSPLIT(SUBSTITUTE(Prisinformasjon!$B8685,  ", ", ","), ",")), 0)))), "Delkontraktnavn hentes automatisk ved å fylle ut delkontraktnummer")</f>
        <v>Delkontraktnavn hentes automatisk ved å fylle ut delkontraktnummer</v>
      </c>
      <c r="D8685" s="34"/>
      <c r="E8685" s="34"/>
      <c r="F8685" s="33"/>
      <c r="G8685" s="33"/>
      <c r="H8685" s="15"/>
      <c r="I8685" s="15"/>
      <c r="J8685" s="15"/>
      <c r="K8685" s="48"/>
      <c r="L8685" s="44"/>
      <c r="M8685" s="47" t="str">
        <f>IFERROR(TRIM($K8685)/_xlfn.XLOOKUP(TRIM($F8685),Produktinformasjon!$D$5:$D$10000,Produktinformasjon!$L$5:$L$10000,,0),"Pris per enhet "&amp;Til_Hvem&amp;" beregnes automatisk ved komplett utfylling")</f>
        <v>Pris per enhet Regionalt beregnes automatisk ved komplett utfylling</v>
      </c>
      <c r="N8685" s="47" t="str">
        <f>IFERROR(TRIM($L8685)/_xlfn.XLOOKUP(TRIM($F8685),Produktinformasjon!$D$5:$D$10000,Produktinformasjon!$L$5:$L$10000,,0),"Pris per enhet Regionalt felleslager beregnes automatisk ved komplett utfylling")</f>
        <v>Pris per enhet Regionalt felleslager beregnes automatisk ved komplett utfylling</v>
      </c>
    </row>
    <row r="8686" spans="2:14" x14ac:dyDescent="0.25">
      <c r="B8686" s="33"/>
      <c r="C8686" t="str" cm="1">
        <f t="array" ref="C8686">IFERROR(_xlfn.TEXTJOIN(" | ", TRUE, _xlfn._xlws.FILTER(delKontrakt['#] &amp; " " &amp; delKontrakt[Navn], ISNUMBER(MATCH(delKontrakt['#], VALUE(_xlfn.TEXTSPLIT(SUBSTITUTE(Prisinformasjon!$B8686,  ", ", ","), ",")), 0)))), "Delkontraktnavn hentes automatisk ved å fylle ut delkontraktnummer")</f>
        <v>Delkontraktnavn hentes automatisk ved å fylle ut delkontraktnummer</v>
      </c>
      <c r="D8686" s="34"/>
      <c r="E8686" s="34"/>
      <c r="F8686" s="33"/>
      <c r="G8686" s="33"/>
      <c r="H8686" s="15"/>
      <c r="I8686" s="15"/>
      <c r="J8686" s="15"/>
      <c r="K8686" s="48"/>
      <c r="L8686" s="44"/>
      <c r="M8686" s="47" t="str">
        <f>IFERROR(TRIM($K8686)/_xlfn.XLOOKUP(TRIM($F8686),Produktinformasjon!$D$5:$D$10000,Produktinformasjon!$L$5:$L$10000,,0),"Pris per enhet "&amp;Til_Hvem&amp;" beregnes automatisk ved komplett utfylling")</f>
        <v>Pris per enhet Regionalt beregnes automatisk ved komplett utfylling</v>
      </c>
      <c r="N8686" s="47" t="str">
        <f>IFERROR(TRIM($L8686)/_xlfn.XLOOKUP(TRIM($F8686),Produktinformasjon!$D$5:$D$10000,Produktinformasjon!$L$5:$L$10000,,0),"Pris per enhet Regionalt felleslager beregnes automatisk ved komplett utfylling")</f>
        <v>Pris per enhet Regionalt felleslager beregnes automatisk ved komplett utfylling</v>
      </c>
    </row>
    <row r="8687" spans="2:14" x14ac:dyDescent="0.25">
      <c r="B8687" s="33"/>
      <c r="C8687" t="str" cm="1">
        <f t="array" ref="C8687">IFERROR(_xlfn.TEXTJOIN(" | ", TRUE, _xlfn._xlws.FILTER(delKontrakt['#] &amp; " " &amp; delKontrakt[Navn], ISNUMBER(MATCH(delKontrakt['#], VALUE(_xlfn.TEXTSPLIT(SUBSTITUTE(Prisinformasjon!$B8687,  ", ", ","), ",")), 0)))), "Delkontraktnavn hentes automatisk ved å fylle ut delkontraktnummer")</f>
        <v>Delkontraktnavn hentes automatisk ved å fylle ut delkontraktnummer</v>
      </c>
      <c r="D8687" s="34"/>
      <c r="E8687" s="34"/>
      <c r="F8687" s="33"/>
      <c r="G8687" s="33"/>
      <c r="H8687" s="15"/>
      <c r="I8687" s="15"/>
      <c r="J8687" s="15"/>
      <c r="K8687" s="48"/>
      <c r="L8687" s="44"/>
      <c r="M8687" s="47" t="str">
        <f>IFERROR(TRIM($K8687)/_xlfn.XLOOKUP(TRIM($F8687),Produktinformasjon!$D$5:$D$10000,Produktinformasjon!$L$5:$L$10000,,0),"Pris per enhet "&amp;Til_Hvem&amp;" beregnes automatisk ved komplett utfylling")</f>
        <v>Pris per enhet Regionalt beregnes automatisk ved komplett utfylling</v>
      </c>
      <c r="N8687" s="47" t="str">
        <f>IFERROR(TRIM($L8687)/_xlfn.XLOOKUP(TRIM($F8687),Produktinformasjon!$D$5:$D$10000,Produktinformasjon!$L$5:$L$10000,,0),"Pris per enhet Regionalt felleslager beregnes automatisk ved komplett utfylling")</f>
        <v>Pris per enhet Regionalt felleslager beregnes automatisk ved komplett utfylling</v>
      </c>
    </row>
    <row r="8688" spans="2:14" x14ac:dyDescent="0.25">
      <c r="B8688" s="33"/>
      <c r="C8688" t="str" cm="1">
        <f t="array" ref="C8688">IFERROR(_xlfn.TEXTJOIN(" | ", TRUE, _xlfn._xlws.FILTER(delKontrakt['#] &amp; " " &amp; delKontrakt[Navn], ISNUMBER(MATCH(delKontrakt['#], VALUE(_xlfn.TEXTSPLIT(SUBSTITUTE(Prisinformasjon!$B8688,  ", ", ","), ",")), 0)))), "Delkontraktnavn hentes automatisk ved å fylle ut delkontraktnummer")</f>
        <v>Delkontraktnavn hentes automatisk ved å fylle ut delkontraktnummer</v>
      </c>
      <c r="D8688" s="34"/>
      <c r="E8688" s="34"/>
      <c r="F8688" s="33"/>
      <c r="G8688" s="33"/>
      <c r="H8688" s="15"/>
      <c r="I8688" s="15"/>
      <c r="J8688" s="15"/>
      <c r="K8688" s="48"/>
      <c r="L8688" s="44"/>
      <c r="M8688" s="47" t="str">
        <f>IFERROR(TRIM($K8688)/_xlfn.XLOOKUP(TRIM($F8688),Produktinformasjon!$D$5:$D$10000,Produktinformasjon!$L$5:$L$10000,,0),"Pris per enhet "&amp;Til_Hvem&amp;" beregnes automatisk ved komplett utfylling")</f>
        <v>Pris per enhet Regionalt beregnes automatisk ved komplett utfylling</v>
      </c>
      <c r="N8688" s="47" t="str">
        <f>IFERROR(TRIM($L8688)/_xlfn.XLOOKUP(TRIM($F8688),Produktinformasjon!$D$5:$D$10000,Produktinformasjon!$L$5:$L$10000,,0),"Pris per enhet Regionalt felleslager beregnes automatisk ved komplett utfylling")</f>
        <v>Pris per enhet Regionalt felleslager beregnes automatisk ved komplett utfylling</v>
      </c>
    </row>
    <row r="8689" spans="2:14" x14ac:dyDescent="0.25">
      <c r="B8689" s="33"/>
      <c r="C8689" t="str" cm="1">
        <f t="array" ref="C8689">IFERROR(_xlfn.TEXTJOIN(" | ", TRUE, _xlfn._xlws.FILTER(delKontrakt['#] &amp; " " &amp; delKontrakt[Navn], ISNUMBER(MATCH(delKontrakt['#], VALUE(_xlfn.TEXTSPLIT(SUBSTITUTE(Prisinformasjon!$B8689,  ", ", ","), ",")), 0)))), "Delkontraktnavn hentes automatisk ved å fylle ut delkontraktnummer")</f>
        <v>Delkontraktnavn hentes automatisk ved å fylle ut delkontraktnummer</v>
      </c>
      <c r="D8689" s="34"/>
      <c r="E8689" s="34"/>
      <c r="F8689" s="33"/>
      <c r="G8689" s="33"/>
      <c r="H8689" s="15"/>
      <c r="I8689" s="15"/>
      <c r="J8689" s="15"/>
      <c r="K8689" s="48"/>
      <c r="L8689" s="44"/>
      <c r="M8689" s="47" t="str">
        <f>IFERROR(TRIM($K8689)/_xlfn.XLOOKUP(TRIM($F8689),Produktinformasjon!$D$5:$D$10000,Produktinformasjon!$L$5:$L$10000,,0),"Pris per enhet "&amp;Til_Hvem&amp;" beregnes automatisk ved komplett utfylling")</f>
        <v>Pris per enhet Regionalt beregnes automatisk ved komplett utfylling</v>
      </c>
      <c r="N8689" s="47" t="str">
        <f>IFERROR(TRIM($L8689)/_xlfn.XLOOKUP(TRIM($F8689),Produktinformasjon!$D$5:$D$10000,Produktinformasjon!$L$5:$L$10000,,0),"Pris per enhet Regionalt felleslager beregnes automatisk ved komplett utfylling")</f>
        <v>Pris per enhet Regionalt felleslager beregnes automatisk ved komplett utfylling</v>
      </c>
    </row>
    <row r="8690" spans="2:14" x14ac:dyDescent="0.25">
      <c r="B8690" s="33"/>
      <c r="C8690" t="str" cm="1">
        <f t="array" ref="C8690">IFERROR(_xlfn.TEXTJOIN(" | ", TRUE, _xlfn._xlws.FILTER(delKontrakt['#] &amp; " " &amp; delKontrakt[Navn], ISNUMBER(MATCH(delKontrakt['#], VALUE(_xlfn.TEXTSPLIT(SUBSTITUTE(Prisinformasjon!$B8690,  ", ", ","), ",")), 0)))), "Delkontraktnavn hentes automatisk ved å fylle ut delkontraktnummer")</f>
        <v>Delkontraktnavn hentes automatisk ved å fylle ut delkontraktnummer</v>
      </c>
      <c r="D8690" s="34"/>
      <c r="E8690" s="34"/>
      <c r="F8690" s="33"/>
      <c r="G8690" s="33"/>
      <c r="H8690" s="15"/>
      <c r="I8690" s="15"/>
      <c r="J8690" s="15"/>
      <c r="K8690" s="48"/>
      <c r="L8690" s="44"/>
      <c r="M8690" s="47" t="str">
        <f>IFERROR(TRIM($K8690)/_xlfn.XLOOKUP(TRIM($F8690),Produktinformasjon!$D$5:$D$10000,Produktinformasjon!$L$5:$L$10000,,0),"Pris per enhet "&amp;Til_Hvem&amp;" beregnes automatisk ved komplett utfylling")</f>
        <v>Pris per enhet Regionalt beregnes automatisk ved komplett utfylling</v>
      </c>
      <c r="N8690" s="47" t="str">
        <f>IFERROR(TRIM($L8690)/_xlfn.XLOOKUP(TRIM($F8690),Produktinformasjon!$D$5:$D$10000,Produktinformasjon!$L$5:$L$10000,,0),"Pris per enhet Regionalt felleslager beregnes automatisk ved komplett utfylling")</f>
        <v>Pris per enhet Regionalt felleslager beregnes automatisk ved komplett utfylling</v>
      </c>
    </row>
    <row r="8691" spans="2:14" x14ac:dyDescent="0.25">
      <c r="B8691" s="33"/>
      <c r="C8691" t="str" cm="1">
        <f t="array" ref="C8691">IFERROR(_xlfn.TEXTJOIN(" | ", TRUE, _xlfn._xlws.FILTER(delKontrakt['#] &amp; " " &amp; delKontrakt[Navn], ISNUMBER(MATCH(delKontrakt['#], VALUE(_xlfn.TEXTSPLIT(SUBSTITUTE(Prisinformasjon!$B8691,  ", ", ","), ",")), 0)))), "Delkontraktnavn hentes automatisk ved å fylle ut delkontraktnummer")</f>
        <v>Delkontraktnavn hentes automatisk ved å fylle ut delkontraktnummer</v>
      </c>
      <c r="D8691" s="34"/>
      <c r="E8691" s="34"/>
      <c r="F8691" s="33"/>
      <c r="G8691" s="33"/>
      <c r="H8691" s="15"/>
      <c r="I8691" s="15"/>
      <c r="J8691" s="15"/>
      <c r="K8691" s="48"/>
      <c r="L8691" s="44"/>
      <c r="M8691" s="47" t="str">
        <f>IFERROR(TRIM($K8691)/_xlfn.XLOOKUP(TRIM($F8691),Produktinformasjon!$D$5:$D$10000,Produktinformasjon!$L$5:$L$10000,,0),"Pris per enhet "&amp;Til_Hvem&amp;" beregnes automatisk ved komplett utfylling")</f>
        <v>Pris per enhet Regionalt beregnes automatisk ved komplett utfylling</v>
      </c>
      <c r="N8691" s="47" t="str">
        <f>IFERROR(TRIM($L8691)/_xlfn.XLOOKUP(TRIM($F8691),Produktinformasjon!$D$5:$D$10000,Produktinformasjon!$L$5:$L$10000,,0),"Pris per enhet Regionalt felleslager beregnes automatisk ved komplett utfylling")</f>
        <v>Pris per enhet Regionalt felleslager beregnes automatisk ved komplett utfylling</v>
      </c>
    </row>
    <row r="8692" spans="2:14" x14ac:dyDescent="0.25">
      <c r="B8692" s="33"/>
      <c r="C8692" t="str" cm="1">
        <f t="array" ref="C8692">IFERROR(_xlfn.TEXTJOIN(" | ", TRUE, _xlfn._xlws.FILTER(delKontrakt['#] &amp; " " &amp; delKontrakt[Navn], ISNUMBER(MATCH(delKontrakt['#], VALUE(_xlfn.TEXTSPLIT(SUBSTITUTE(Prisinformasjon!$B8692,  ", ", ","), ",")), 0)))), "Delkontraktnavn hentes automatisk ved å fylle ut delkontraktnummer")</f>
        <v>Delkontraktnavn hentes automatisk ved å fylle ut delkontraktnummer</v>
      </c>
      <c r="D8692" s="34"/>
      <c r="E8692" s="34"/>
      <c r="F8692" s="33"/>
      <c r="G8692" s="33"/>
      <c r="H8692" s="15"/>
      <c r="I8692" s="15"/>
      <c r="J8692" s="15"/>
      <c r="K8692" s="48"/>
      <c r="L8692" s="44"/>
      <c r="M8692" s="47" t="str">
        <f>IFERROR(TRIM($K8692)/_xlfn.XLOOKUP(TRIM($F8692),Produktinformasjon!$D$5:$D$10000,Produktinformasjon!$L$5:$L$10000,,0),"Pris per enhet "&amp;Til_Hvem&amp;" beregnes automatisk ved komplett utfylling")</f>
        <v>Pris per enhet Regionalt beregnes automatisk ved komplett utfylling</v>
      </c>
      <c r="N8692" s="47" t="str">
        <f>IFERROR(TRIM($L8692)/_xlfn.XLOOKUP(TRIM($F8692),Produktinformasjon!$D$5:$D$10000,Produktinformasjon!$L$5:$L$10000,,0),"Pris per enhet Regionalt felleslager beregnes automatisk ved komplett utfylling")</f>
        <v>Pris per enhet Regionalt felleslager beregnes automatisk ved komplett utfylling</v>
      </c>
    </row>
    <row r="8693" spans="2:14" x14ac:dyDescent="0.25">
      <c r="B8693" s="33"/>
      <c r="C8693" t="str" cm="1">
        <f t="array" ref="C8693">IFERROR(_xlfn.TEXTJOIN(" | ", TRUE, _xlfn._xlws.FILTER(delKontrakt['#] &amp; " " &amp; delKontrakt[Navn], ISNUMBER(MATCH(delKontrakt['#], VALUE(_xlfn.TEXTSPLIT(SUBSTITUTE(Prisinformasjon!$B8693,  ", ", ","), ",")), 0)))), "Delkontraktnavn hentes automatisk ved å fylle ut delkontraktnummer")</f>
        <v>Delkontraktnavn hentes automatisk ved å fylle ut delkontraktnummer</v>
      </c>
      <c r="D8693" s="34"/>
      <c r="E8693" s="34"/>
      <c r="F8693" s="33"/>
      <c r="G8693" s="33"/>
      <c r="H8693" s="15"/>
      <c r="I8693" s="15"/>
      <c r="J8693" s="15"/>
      <c r="K8693" s="48"/>
      <c r="L8693" s="44"/>
      <c r="M8693" s="47" t="str">
        <f>IFERROR(TRIM($K8693)/_xlfn.XLOOKUP(TRIM($F8693),Produktinformasjon!$D$5:$D$10000,Produktinformasjon!$L$5:$L$10000,,0),"Pris per enhet "&amp;Til_Hvem&amp;" beregnes automatisk ved komplett utfylling")</f>
        <v>Pris per enhet Regionalt beregnes automatisk ved komplett utfylling</v>
      </c>
      <c r="N8693" s="47" t="str">
        <f>IFERROR(TRIM($L8693)/_xlfn.XLOOKUP(TRIM($F8693),Produktinformasjon!$D$5:$D$10000,Produktinformasjon!$L$5:$L$10000,,0),"Pris per enhet Regionalt felleslager beregnes automatisk ved komplett utfylling")</f>
        <v>Pris per enhet Regionalt felleslager beregnes automatisk ved komplett utfylling</v>
      </c>
    </row>
    <row r="8694" spans="2:14" x14ac:dyDescent="0.25">
      <c r="B8694" s="33"/>
      <c r="C8694" t="str" cm="1">
        <f t="array" ref="C8694">IFERROR(_xlfn.TEXTJOIN(" | ", TRUE, _xlfn._xlws.FILTER(delKontrakt['#] &amp; " " &amp; delKontrakt[Navn], ISNUMBER(MATCH(delKontrakt['#], VALUE(_xlfn.TEXTSPLIT(SUBSTITUTE(Prisinformasjon!$B8694,  ", ", ","), ",")), 0)))), "Delkontraktnavn hentes automatisk ved å fylle ut delkontraktnummer")</f>
        <v>Delkontraktnavn hentes automatisk ved å fylle ut delkontraktnummer</v>
      </c>
      <c r="D8694" s="34"/>
      <c r="E8694" s="34"/>
      <c r="F8694" s="33"/>
      <c r="G8694" s="33"/>
      <c r="H8694" s="15"/>
      <c r="I8694" s="15"/>
      <c r="J8694" s="15"/>
      <c r="K8694" s="48"/>
      <c r="L8694" s="44"/>
      <c r="M8694" s="47" t="str">
        <f>IFERROR(TRIM($K8694)/_xlfn.XLOOKUP(TRIM($F8694),Produktinformasjon!$D$5:$D$10000,Produktinformasjon!$L$5:$L$10000,,0),"Pris per enhet "&amp;Til_Hvem&amp;" beregnes automatisk ved komplett utfylling")</f>
        <v>Pris per enhet Regionalt beregnes automatisk ved komplett utfylling</v>
      </c>
      <c r="N8694" s="47" t="str">
        <f>IFERROR(TRIM($L8694)/_xlfn.XLOOKUP(TRIM($F8694),Produktinformasjon!$D$5:$D$10000,Produktinformasjon!$L$5:$L$10000,,0),"Pris per enhet Regionalt felleslager beregnes automatisk ved komplett utfylling")</f>
        <v>Pris per enhet Regionalt felleslager beregnes automatisk ved komplett utfylling</v>
      </c>
    </row>
    <row r="8695" spans="2:14" x14ac:dyDescent="0.25">
      <c r="B8695" s="33"/>
      <c r="C8695" t="str" cm="1">
        <f t="array" ref="C8695">IFERROR(_xlfn.TEXTJOIN(" | ", TRUE, _xlfn._xlws.FILTER(delKontrakt['#] &amp; " " &amp; delKontrakt[Navn], ISNUMBER(MATCH(delKontrakt['#], VALUE(_xlfn.TEXTSPLIT(SUBSTITUTE(Prisinformasjon!$B8695,  ", ", ","), ",")), 0)))), "Delkontraktnavn hentes automatisk ved å fylle ut delkontraktnummer")</f>
        <v>Delkontraktnavn hentes automatisk ved å fylle ut delkontraktnummer</v>
      </c>
      <c r="D8695" s="34"/>
      <c r="E8695" s="34"/>
      <c r="F8695" s="33"/>
      <c r="G8695" s="33"/>
      <c r="H8695" s="15"/>
      <c r="I8695" s="15"/>
      <c r="J8695" s="15"/>
      <c r="K8695" s="48"/>
      <c r="L8695" s="44"/>
      <c r="M8695" s="47" t="str">
        <f>IFERROR(TRIM($K8695)/_xlfn.XLOOKUP(TRIM($F8695),Produktinformasjon!$D$5:$D$10000,Produktinformasjon!$L$5:$L$10000,,0),"Pris per enhet "&amp;Til_Hvem&amp;" beregnes automatisk ved komplett utfylling")</f>
        <v>Pris per enhet Regionalt beregnes automatisk ved komplett utfylling</v>
      </c>
      <c r="N8695" s="47" t="str">
        <f>IFERROR(TRIM($L8695)/_xlfn.XLOOKUP(TRIM($F8695),Produktinformasjon!$D$5:$D$10000,Produktinformasjon!$L$5:$L$10000,,0),"Pris per enhet Regionalt felleslager beregnes automatisk ved komplett utfylling")</f>
        <v>Pris per enhet Regionalt felleslager beregnes automatisk ved komplett utfylling</v>
      </c>
    </row>
    <row r="8696" spans="2:14" x14ac:dyDescent="0.25">
      <c r="B8696" s="33"/>
      <c r="C8696" t="str" cm="1">
        <f t="array" ref="C8696">IFERROR(_xlfn.TEXTJOIN(" | ", TRUE, _xlfn._xlws.FILTER(delKontrakt['#] &amp; " " &amp; delKontrakt[Navn], ISNUMBER(MATCH(delKontrakt['#], VALUE(_xlfn.TEXTSPLIT(SUBSTITUTE(Prisinformasjon!$B8696,  ", ", ","), ",")), 0)))), "Delkontraktnavn hentes automatisk ved å fylle ut delkontraktnummer")</f>
        <v>Delkontraktnavn hentes automatisk ved å fylle ut delkontraktnummer</v>
      </c>
      <c r="D8696" s="34"/>
      <c r="E8696" s="34"/>
      <c r="F8696" s="33"/>
      <c r="G8696" s="33"/>
      <c r="H8696" s="15"/>
      <c r="I8696" s="15"/>
      <c r="J8696" s="15"/>
      <c r="K8696" s="48"/>
      <c r="L8696" s="44"/>
      <c r="M8696" s="47" t="str">
        <f>IFERROR(TRIM($K8696)/_xlfn.XLOOKUP(TRIM($F8696),Produktinformasjon!$D$5:$D$10000,Produktinformasjon!$L$5:$L$10000,,0),"Pris per enhet "&amp;Til_Hvem&amp;" beregnes automatisk ved komplett utfylling")</f>
        <v>Pris per enhet Regionalt beregnes automatisk ved komplett utfylling</v>
      </c>
      <c r="N8696" s="47" t="str">
        <f>IFERROR(TRIM($L8696)/_xlfn.XLOOKUP(TRIM($F8696),Produktinformasjon!$D$5:$D$10000,Produktinformasjon!$L$5:$L$10000,,0),"Pris per enhet Regionalt felleslager beregnes automatisk ved komplett utfylling")</f>
        <v>Pris per enhet Regionalt felleslager beregnes automatisk ved komplett utfylling</v>
      </c>
    </row>
    <row r="8697" spans="2:14" x14ac:dyDescent="0.25">
      <c r="B8697" s="33"/>
      <c r="C8697" t="str" cm="1">
        <f t="array" ref="C8697">IFERROR(_xlfn.TEXTJOIN(" | ", TRUE, _xlfn._xlws.FILTER(delKontrakt['#] &amp; " " &amp; delKontrakt[Navn], ISNUMBER(MATCH(delKontrakt['#], VALUE(_xlfn.TEXTSPLIT(SUBSTITUTE(Prisinformasjon!$B8697,  ", ", ","), ",")), 0)))), "Delkontraktnavn hentes automatisk ved å fylle ut delkontraktnummer")</f>
        <v>Delkontraktnavn hentes automatisk ved å fylle ut delkontraktnummer</v>
      </c>
      <c r="D8697" s="34"/>
      <c r="E8697" s="34"/>
      <c r="F8697" s="33"/>
      <c r="G8697" s="33"/>
      <c r="H8697" s="15"/>
      <c r="I8697" s="15"/>
      <c r="J8697" s="15"/>
      <c r="K8697" s="48"/>
      <c r="L8697" s="44"/>
      <c r="M8697" s="47" t="str">
        <f>IFERROR(TRIM($K8697)/_xlfn.XLOOKUP(TRIM($F8697),Produktinformasjon!$D$5:$D$10000,Produktinformasjon!$L$5:$L$10000,,0),"Pris per enhet "&amp;Til_Hvem&amp;" beregnes automatisk ved komplett utfylling")</f>
        <v>Pris per enhet Regionalt beregnes automatisk ved komplett utfylling</v>
      </c>
      <c r="N8697" s="47" t="str">
        <f>IFERROR(TRIM($L8697)/_xlfn.XLOOKUP(TRIM($F8697),Produktinformasjon!$D$5:$D$10000,Produktinformasjon!$L$5:$L$10000,,0),"Pris per enhet Regionalt felleslager beregnes automatisk ved komplett utfylling")</f>
        <v>Pris per enhet Regionalt felleslager beregnes automatisk ved komplett utfylling</v>
      </c>
    </row>
    <row r="8698" spans="2:14" x14ac:dyDescent="0.25">
      <c r="B8698" s="33"/>
      <c r="C8698" t="str" cm="1">
        <f t="array" ref="C8698">IFERROR(_xlfn.TEXTJOIN(" | ", TRUE, _xlfn._xlws.FILTER(delKontrakt['#] &amp; " " &amp; delKontrakt[Navn], ISNUMBER(MATCH(delKontrakt['#], VALUE(_xlfn.TEXTSPLIT(SUBSTITUTE(Prisinformasjon!$B8698,  ", ", ","), ",")), 0)))), "Delkontraktnavn hentes automatisk ved å fylle ut delkontraktnummer")</f>
        <v>Delkontraktnavn hentes automatisk ved å fylle ut delkontraktnummer</v>
      </c>
      <c r="D8698" s="34"/>
      <c r="E8698" s="34"/>
      <c r="F8698" s="33"/>
      <c r="G8698" s="33"/>
      <c r="H8698" s="15"/>
      <c r="I8698" s="15"/>
      <c r="J8698" s="15"/>
      <c r="K8698" s="48"/>
      <c r="L8698" s="44"/>
      <c r="M8698" s="47" t="str">
        <f>IFERROR(TRIM($K8698)/_xlfn.XLOOKUP(TRIM($F8698),Produktinformasjon!$D$5:$D$10000,Produktinformasjon!$L$5:$L$10000,,0),"Pris per enhet "&amp;Til_Hvem&amp;" beregnes automatisk ved komplett utfylling")</f>
        <v>Pris per enhet Regionalt beregnes automatisk ved komplett utfylling</v>
      </c>
      <c r="N8698" s="47" t="str">
        <f>IFERROR(TRIM($L8698)/_xlfn.XLOOKUP(TRIM($F8698),Produktinformasjon!$D$5:$D$10000,Produktinformasjon!$L$5:$L$10000,,0),"Pris per enhet Regionalt felleslager beregnes automatisk ved komplett utfylling")</f>
        <v>Pris per enhet Regionalt felleslager beregnes automatisk ved komplett utfylling</v>
      </c>
    </row>
    <row r="8699" spans="2:14" x14ac:dyDescent="0.25">
      <c r="B8699" s="33"/>
      <c r="C8699" t="str" cm="1">
        <f t="array" ref="C8699">IFERROR(_xlfn.TEXTJOIN(" | ", TRUE, _xlfn._xlws.FILTER(delKontrakt['#] &amp; " " &amp; delKontrakt[Navn], ISNUMBER(MATCH(delKontrakt['#], VALUE(_xlfn.TEXTSPLIT(SUBSTITUTE(Prisinformasjon!$B8699,  ", ", ","), ",")), 0)))), "Delkontraktnavn hentes automatisk ved å fylle ut delkontraktnummer")</f>
        <v>Delkontraktnavn hentes automatisk ved å fylle ut delkontraktnummer</v>
      </c>
      <c r="D8699" s="34"/>
      <c r="E8699" s="34"/>
      <c r="F8699" s="33"/>
      <c r="G8699" s="33"/>
      <c r="H8699" s="15"/>
      <c r="I8699" s="15"/>
      <c r="J8699" s="15"/>
      <c r="K8699" s="48"/>
      <c r="L8699" s="44"/>
      <c r="M8699" s="47" t="str">
        <f>IFERROR(TRIM($K8699)/_xlfn.XLOOKUP(TRIM($F8699),Produktinformasjon!$D$5:$D$10000,Produktinformasjon!$L$5:$L$10000,,0),"Pris per enhet "&amp;Til_Hvem&amp;" beregnes automatisk ved komplett utfylling")</f>
        <v>Pris per enhet Regionalt beregnes automatisk ved komplett utfylling</v>
      </c>
      <c r="N8699" s="47" t="str">
        <f>IFERROR(TRIM($L8699)/_xlfn.XLOOKUP(TRIM($F8699),Produktinformasjon!$D$5:$D$10000,Produktinformasjon!$L$5:$L$10000,,0),"Pris per enhet Regionalt felleslager beregnes automatisk ved komplett utfylling")</f>
        <v>Pris per enhet Regionalt felleslager beregnes automatisk ved komplett utfylling</v>
      </c>
    </row>
    <row r="8700" spans="2:14" x14ac:dyDescent="0.25">
      <c r="B8700" s="33"/>
      <c r="C8700" t="str" cm="1">
        <f t="array" ref="C8700">IFERROR(_xlfn.TEXTJOIN(" | ", TRUE, _xlfn._xlws.FILTER(delKontrakt['#] &amp; " " &amp; delKontrakt[Navn], ISNUMBER(MATCH(delKontrakt['#], VALUE(_xlfn.TEXTSPLIT(SUBSTITUTE(Prisinformasjon!$B8700,  ", ", ","), ",")), 0)))), "Delkontraktnavn hentes automatisk ved å fylle ut delkontraktnummer")</f>
        <v>Delkontraktnavn hentes automatisk ved å fylle ut delkontraktnummer</v>
      </c>
      <c r="D8700" s="34"/>
      <c r="E8700" s="34"/>
      <c r="F8700" s="33"/>
      <c r="G8700" s="33"/>
      <c r="H8700" s="15"/>
      <c r="I8700" s="15"/>
      <c r="J8700" s="15"/>
      <c r="K8700" s="48"/>
      <c r="L8700" s="44"/>
      <c r="M8700" s="47" t="str">
        <f>IFERROR(TRIM($K8700)/_xlfn.XLOOKUP(TRIM($F8700),Produktinformasjon!$D$5:$D$10000,Produktinformasjon!$L$5:$L$10000,,0),"Pris per enhet "&amp;Til_Hvem&amp;" beregnes automatisk ved komplett utfylling")</f>
        <v>Pris per enhet Regionalt beregnes automatisk ved komplett utfylling</v>
      </c>
      <c r="N8700" s="47" t="str">
        <f>IFERROR(TRIM($L8700)/_xlfn.XLOOKUP(TRIM($F8700),Produktinformasjon!$D$5:$D$10000,Produktinformasjon!$L$5:$L$10000,,0),"Pris per enhet Regionalt felleslager beregnes automatisk ved komplett utfylling")</f>
        <v>Pris per enhet Regionalt felleslager beregnes automatisk ved komplett utfylling</v>
      </c>
    </row>
    <row r="8701" spans="2:14" x14ac:dyDescent="0.25">
      <c r="B8701" s="33"/>
      <c r="C8701" t="str" cm="1">
        <f t="array" ref="C8701">IFERROR(_xlfn.TEXTJOIN(" | ", TRUE, _xlfn._xlws.FILTER(delKontrakt['#] &amp; " " &amp; delKontrakt[Navn], ISNUMBER(MATCH(delKontrakt['#], VALUE(_xlfn.TEXTSPLIT(SUBSTITUTE(Prisinformasjon!$B8701,  ", ", ","), ",")), 0)))), "Delkontraktnavn hentes automatisk ved å fylle ut delkontraktnummer")</f>
        <v>Delkontraktnavn hentes automatisk ved å fylle ut delkontraktnummer</v>
      </c>
      <c r="D8701" s="34"/>
      <c r="E8701" s="34"/>
      <c r="F8701" s="33"/>
      <c r="G8701" s="33"/>
      <c r="H8701" s="15"/>
      <c r="I8701" s="15"/>
      <c r="J8701" s="15"/>
      <c r="K8701" s="48"/>
      <c r="L8701" s="44"/>
      <c r="M8701" s="47" t="str">
        <f>IFERROR(TRIM($K8701)/_xlfn.XLOOKUP(TRIM($F8701),Produktinformasjon!$D$5:$D$10000,Produktinformasjon!$L$5:$L$10000,,0),"Pris per enhet "&amp;Til_Hvem&amp;" beregnes automatisk ved komplett utfylling")</f>
        <v>Pris per enhet Regionalt beregnes automatisk ved komplett utfylling</v>
      </c>
      <c r="N8701" s="47" t="str">
        <f>IFERROR(TRIM($L8701)/_xlfn.XLOOKUP(TRIM($F8701),Produktinformasjon!$D$5:$D$10000,Produktinformasjon!$L$5:$L$10000,,0),"Pris per enhet Regionalt felleslager beregnes automatisk ved komplett utfylling")</f>
        <v>Pris per enhet Regionalt felleslager beregnes automatisk ved komplett utfylling</v>
      </c>
    </row>
    <row r="8702" spans="2:14" x14ac:dyDescent="0.25">
      <c r="B8702" s="33"/>
      <c r="C8702" t="str" cm="1">
        <f t="array" ref="C8702">IFERROR(_xlfn.TEXTJOIN(" | ", TRUE, _xlfn._xlws.FILTER(delKontrakt['#] &amp; " " &amp; delKontrakt[Navn], ISNUMBER(MATCH(delKontrakt['#], VALUE(_xlfn.TEXTSPLIT(SUBSTITUTE(Prisinformasjon!$B8702,  ", ", ","), ",")), 0)))), "Delkontraktnavn hentes automatisk ved å fylle ut delkontraktnummer")</f>
        <v>Delkontraktnavn hentes automatisk ved å fylle ut delkontraktnummer</v>
      </c>
      <c r="D8702" s="34"/>
      <c r="E8702" s="34"/>
      <c r="F8702" s="33"/>
      <c r="G8702" s="33"/>
      <c r="H8702" s="15"/>
      <c r="I8702" s="15"/>
      <c r="J8702" s="15"/>
      <c r="K8702" s="48"/>
      <c r="L8702" s="44"/>
      <c r="M8702" s="47" t="str">
        <f>IFERROR(TRIM($K8702)/_xlfn.XLOOKUP(TRIM($F8702),Produktinformasjon!$D$5:$D$10000,Produktinformasjon!$L$5:$L$10000,,0),"Pris per enhet "&amp;Til_Hvem&amp;" beregnes automatisk ved komplett utfylling")</f>
        <v>Pris per enhet Regionalt beregnes automatisk ved komplett utfylling</v>
      </c>
      <c r="N8702" s="47" t="str">
        <f>IFERROR(TRIM($L8702)/_xlfn.XLOOKUP(TRIM($F8702),Produktinformasjon!$D$5:$D$10000,Produktinformasjon!$L$5:$L$10000,,0),"Pris per enhet Regionalt felleslager beregnes automatisk ved komplett utfylling")</f>
        <v>Pris per enhet Regionalt felleslager beregnes automatisk ved komplett utfylling</v>
      </c>
    </row>
    <row r="8703" spans="2:14" x14ac:dyDescent="0.25">
      <c r="B8703" s="33"/>
      <c r="C8703" t="str" cm="1">
        <f t="array" ref="C8703">IFERROR(_xlfn.TEXTJOIN(" | ", TRUE, _xlfn._xlws.FILTER(delKontrakt['#] &amp; " " &amp; delKontrakt[Navn], ISNUMBER(MATCH(delKontrakt['#], VALUE(_xlfn.TEXTSPLIT(SUBSTITUTE(Prisinformasjon!$B8703,  ", ", ","), ",")), 0)))), "Delkontraktnavn hentes automatisk ved å fylle ut delkontraktnummer")</f>
        <v>Delkontraktnavn hentes automatisk ved å fylle ut delkontraktnummer</v>
      </c>
      <c r="D8703" s="34"/>
      <c r="E8703" s="34"/>
      <c r="F8703" s="33"/>
      <c r="G8703" s="33"/>
      <c r="H8703" s="15"/>
      <c r="I8703" s="15"/>
      <c r="J8703" s="15"/>
      <c r="K8703" s="48"/>
      <c r="L8703" s="44"/>
      <c r="M8703" s="47" t="str">
        <f>IFERROR(TRIM($K8703)/_xlfn.XLOOKUP(TRIM($F8703),Produktinformasjon!$D$5:$D$10000,Produktinformasjon!$L$5:$L$10000,,0),"Pris per enhet "&amp;Til_Hvem&amp;" beregnes automatisk ved komplett utfylling")</f>
        <v>Pris per enhet Regionalt beregnes automatisk ved komplett utfylling</v>
      </c>
      <c r="N8703" s="47" t="str">
        <f>IFERROR(TRIM($L8703)/_xlfn.XLOOKUP(TRIM($F8703),Produktinformasjon!$D$5:$D$10000,Produktinformasjon!$L$5:$L$10000,,0),"Pris per enhet Regionalt felleslager beregnes automatisk ved komplett utfylling")</f>
        <v>Pris per enhet Regionalt felleslager beregnes automatisk ved komplett utfylling</v>
      </c>
    </row>
    <row r="8704" spans="2:14" x14ac:dyDescent="0.25">
      <c r="B8704" s="33"/>
      <c r="C8704" t="str" cm="1">
        <f t="array" ref="C8704">IFERROR(_xlfn.TEXTJOIN(" | ", TRUE, _xlfn._xlws.FILTER(delKontrakt['#] &amp; " " &amp; delKontrakt[Navn], ISNUMBER(MATCH(delKontrakt['#], VALUE(_xlfn.TEXTSPLIT(SUBSTITUTE(Prisinformasjon!$B8704,  ", ", ","), ",")), 0)))), "Delkontraktnavn hentes automatisk ved å fylle ut delkontraktnummer")</f>
        <v>Delkontraktnavn hentes automatisk ved å fylle ut delkontraktnummer</v>
      </c>
      <c r="D8704" s="34"/>
      <c r="E8704" s="34"/>
      <c r="F8704" s="33"/>
      <c r="G8704" s="33"/>
      <c r="H8704" s="15"/>
      <c r="I8704" s="15"/>
      <c r="J8704" s="15"/>
      <c r="K8704" s="48"/>
      <c r="L8704" s="44"/>
      <c r="M8704" s="47" t="str">
        <f>IFERROR(TRIM($K8704)/_xlfn.XLOOKUP(TRIM($F8704),Produktinformasjon!$D$5:$D$10000,Produktinformasjon!$L$5:$L$10000,,0),"Pris per enhet "&amp;Til_Hvem&amp;" beregnes automatisk ved komplett utfylling")</f>
        <v>Pris per enhet Regionalt beregnes automatisk ved komplett utfylling</v>
      </c>
      <c r="N8704" s="47" t="str">
        <f>IFERROR(TRIM($L8704)/_xlfn.XLOOKUP(TRIM($F8704),Produktinformasjon!$D$5:$D$10000,Produktinformasjon!$L$5:$L$10000,,0),"Pris per enhet Regionalt felleslager beregnes automatisk ved komplett utfylling")</f>
        <v>Pris per enhet Regionalt felleslager beregnes automatisk ved komplett utfylling</v>
      </c>
    </row>
    <row r="8705" spans="2:14" x14ac:dyDescent="0.25">
      <c r="B8705" s="33"/>
      <c r="C8705" t="str" cm="1">
        <f t="array" ref="C8705">IFERROR(_xlfn.TEXTJOIN(" | ", TRUE, _xlfn._xlws.FILTER(delKontrakt['#] &amp; " " &amp; delKontrakt[Navn], ISNUMBER(MATCH(delKontrakt['#], VALUE(_xlfn.TEXTSPLIT(SUBSTITUTE(Prisinformasjon!$B8705,  ", ", ","), ",")), 0)))), "Delkontraktnavn hentes automatisk ved å fylle ut delkontraktnummer")</f>
        <v>Delkontraktnavn hentes automatisk ved å fylle ut delkontraktnummer</v>
      </c>
      <c r="D8705" s="34"/>
      <c r="E8705" s="34"/>
      <c r="F8705" s="33"/>
      <c r="G8705" s="33"/>
      <c r="H8705" s="15"/>
      <c r="I8705" s="15"/>
      <c r="J8705" s="15"/>
      <c r="K8705" s="48"/>
      <c r="L8705" s="44"/>
      <c r="M8705" s="47" t="str">
        <f>IFERROR(TRIM($K8705)/_xlfn.XLOOKUP(TRIM($F8705),Produktinformasjon!$D$5:$D$10000,Produktinformasjon!$L$5:$L$10000,,0),"Pris per enhet "&amp;Til_Hvem&amp;" beregnes automatisk ved komplett utfylling")</f>
        <v>Pris per enhet Regionalt beregnes automatisk ved komplett utfylling</v>
      </c>
      <c r="N8705" s="47" t="str">
        <f>IFERROR(TRIM($L8705)/_xlfn.XLOOKUP(TRIM($F8705),Produktinformasjon!$D$5:$D$10000,Produktinformasjon!$L$5:$L$10000,,0),"Pris per enhet Regionalt felleslager beregnes automatisk ved komplett utfylling")</f>
        <v>Pris per enhet Regionalt felleslager beregnes automatisk ved komplett utfylling</v>
      </c>
    </row>
    <row r="8706" spans="2:14" x14ac:dyDescent="0.25">
      <c r="B8706" s="33"/>
      <c r="C8706" t="str" cm="1">
        <f t="array" ref="C8706">IFERROR(_xlfn.TEXTJOIN(" | ", TRUE, _xlfn._xlws.FILTER(delKontrakt['#] &amp; " " &amp; delKontrakt[Navn], ISNUMBER(MATCH(delKontrakt['#], VALUE(_xlfn.TEXTSPLIT(SUBSTITUTE(Prisinformasjon!$B8706,  ", ", ","), ",")), 0)))), "Delkontraktnavn hentes automatisk ved å fylle ut delkontraktnummer")</f>
        <v>Delkontraktnavn hentes automatisk ved å fylle ut delkontraktnummer</v>
      </c>
      <c r="D8706" s="34"/>
      <c r="E8706" s="34"/>
      <c r="F8706" s="33"/>
      <c r="G8706" s="33"/>
      <c r="H8706" s="15"/>
      <c r="I8706" s="15"/>
      <c r="J8706" s="15"/>
      <c r="K8706" s="48"/>
      <c r="L8706" s="44"/>
      <c r="M8706" s="47" t="str">
        <f>IFERROR(TRIM($K8706)/_xlfn.XLOOKUP(TRIM($F8706),Produktinformasjon!$D$5:$D$10000,Produktinformasjon!$L$5:$L$10000,,0),"Pris per enhet "&amp;Til_Hvem&amp;" beregnes automatisk ved komplett utfylling")</f>
        <v>Pris per enhet Regionalt beregnes automatisk ved komplett utfylling</v>
      </c>
      <c r="N8706" s="47" t="str">
        <f>IFERROR(TRIM($L8706)/_xlfn.XLOOKUP(TRIM($F8706),Produktinformasjon!$D$5:$D$10000,Produktinformasjon!$L$5:$L$10000,,0),"Pris per enhet Regionalt felleslager beregnes automatisk ved komplett utfylling")</f>
        <v>Pris per enhet Regionalt felleslager beregnes automatisk ved komplett utfylling</v>
      </c>
    </row>
    <row r="8707" spans="2:14" x14ac:dyDescent="0.25">
      <c r="B8707" s="33"/>
      <c r="C8707" t="str" cm="1">
        <f t="array" ref="C8707">IFERROR(_xlfn.TEXTJOIN(" | ", TRUE, _xlfn._xlws.FILTER(delKontrakt['#] &amp; " " &amp; delKontrakt[Navn], ISNUMBER(MATCH(delKontrakt['#], VALUE(_xlfn.TEXTSPLIT(SUBSTITUTE(Prisinformasjon!$B8707,  ", ", ","), ",")), 0)))), "Delkontraktnavn hentes automatisk ved å fylle ut delkontraktnummer")</f>
        <v>Delkontraktnavn hentes automatisk ved å fylle ut delkontraktnummer</v>
      </c>
      <c r="D8707" s="34"/>
      <c r="E8707" s="34"/>
      <c r="F8707" s="33"/>
      <c r="G8707" s="33"/>
      <c r="H8707" s="15"/>
      <c r="I8707" s="15"/>
      <c r="J8707" s="15"/>
      <c r="K8707" s="48"/>
      <c r="L8707" s="44"/>
      <c r="M8707" s="47" t="str">
        <f>IFERROR(TRIM($K8707)/_xlfn.XLOOKUP(TRIM($F8707),Produktinformasjon!$D$5:$D$10000,Produktinformasjon!$L$5:$L$10000,,0),"Pris per enhet "&amp;Til_Hvem&amp;" beregnes automatisk ved komplett utfylling")</f>
        <v>Pris per enhet Regionalt beregnes automatisk ved komplett utfylling</v>
      </c>
      <c r="N8707" s="47" t="str">
        <f>IFERROR(TRIM($L8707)/_xlfn.XLOOKUP(TRIM($F8707),Produktinformasjon!$D$5:$D$10000,Produktinformasjon!$L$5:$L$10000,,0),"Pris per enhet Regionalt felleslager beregnes automatisk ved komplett utfylling")</f>
        <v>Pris per enhet Regionalt felleslager beregnes automatisk ved komplett utfylling</v>
      </c>
    </row>
    <row r="8708" spans="2:14" x14ac:dyDescent="0.25">
      <c r="B8708" s="33"/>
      <c r="C8708" t="str" cm="1">
        <f t="array" ref="C8708">IFERROR(_xlfn.TEXTJOIN(" | ", TRUE, _xlfn._xlws.FILTER(delKontrakt['#] &amp; " " &amp; delKontrakt[Navn], ISNUMBER(MATCH(delKontrakt['#], VALUE(_xlfn.TEXTSPLIT(SUBSTITUTE(Prisinformasjon!$B8708,  ", ", ","), ",")), 0)))), "Delkontraktnavn hentes automatisk ved å fylle ut delkontraktnummer")</f>
        <v>Delkontraktnavn hentes automatisk ved å fylle ut delkontraktnummer</v>
      </c>
      <c r="D8708" s="34"/>
      <c r="E8708" s="34"/>
      <c r="F8708" s="33"/>
      <c r="G8708" s="33"/>
      <c r="H8708" s="15"/>
      <c r="I8708" s="15"/>
      <c r="J8708" s="15"/>
      <c r="K8708" s="48"/>
      <c r="L8708" s="44"/>
      <c r="M8708" s="47" t="str">
        <f>IFERROR(TRIM($K8708)/_xlfn.XLOOKUP(TRIM($F8708),Produktinformasjon!$D$5:$D$10000,Produktinformasjon!$L$5:$L$10000,,0),"Pris per enhet "&amp;Til_Hvem&amp;" beregnes automatisk ved komplett utfylling")</f>
        <v>Pris per enhet Regionalt beregnes automatisk ved komplett utfylling</v>
      </c>
      <c r="N8708" s="47" t="str">
        <f>IFERROR(TRIM($L8708)/_xlfn.XLOOKUP(TRIM($F8708),Produktinformasjon!$D$5:$D$10000,Produktinformasjon!$L$5:$L$10000,,0),"Pris per enhet Regionalt felleslager beregnes automatisk ved komplett utfylling")</f>
        <v>Pris per enhet Regionalt felleslager beregnes automatisk ved komplett utfylling</v>
      </c>
    </row>
    <row r="8709" spans="2:14" x14ac:dyDescent="0.25">
      <c r="B8709" s="33"/>
      <c r="C8709" t="str" cm="1">
        <f t="array" ref="C8709">IFERROR(_xlfn.TEXTJOIN(" | ", TRUE, _xlfn._xlws.FILTER(delKontrakt['#] &amp; " " &amp; delKontrakt[Navn], ISNUMBER(MATCH(delKontrakt['#], VALUE(_xlfn.TEXTSPLIT(SUBSTITUTE(Prisinformasjon!$B8709,  ", ", ","), ",")), 0)))), "Delkontraktnavn hentes automatisk ved å fylle ut delkontraktnummer")</f>
        <v>Delkontraktnavn hentes automatisk ved å fylle ut delkontraktnummer</v>
      </c>
      <c r="D8709" s="34"/>
      <c r="E8709" s="34"/>
      <c r="F8709" s="33"/>
      <c r="G8709" s="33"/>
      <c r="H8709" s="15"/>
      <c r="I8709" s="15"/>
      <c r="J8709" s="15"/>
      <c r="K8709" s="48"/>
      <c r="L8709" s="44"/>
      <c r="M8709" s="47" t="str">
        <f>IFERROR(TRIM($K8709)/_xlfn.XLOOKUP(TRIM($F8709),Produktinformasjon!$D$5:$D$10000,Produktinformasjon!$L$5:$L$10000,,0),"Pris per enhet "&amp;Til_Hvem&amp;" beregnes automatisk ved komplett utfylling")</f>
        <v>Pris per enhet Regionalt beregnes automatisk ved komplett utfylling</v>
      </c>
      <c r="N8709" s="47" t="str">
        <f>IFERROR(TRIM($L8709)/_xlfn.XLOOKUP(TRIM($F8709),Produktinformasjon!$D$5:$D$10000,Produktinformasjon!$L$5:$L$10000,,0),"Pris per enhet Regionalt felleslager beregnes automatisk ved komplett utfylling")</f>
        <v>Pris per enhet Regionalt felleslager beregnes automatisk ved komplett utfylling</v>
      </c>
    </row>
    <row r="8710" spans="2:14" x14ac:dyDescent="0.25">
      <c r="B8710" s="33"/>
      <c r="C8710" t="str" cm="1">
        <f t="array" ref="C8710">IFERROR(_xlfn.TEXTJOIN(" | ", TRUE, _xlfn._xlws.FILTER(delKontrakt['#] &amp; " " &amp; delKontrakt[Navn], ISNUMBER(MATCH(delKontrakt['#], VALUE(_xlfn.TEXTSPLIT(SUBSTITUTE(Prisinformasjon!$B8710,  ", ", ","), ",")), 0)))), "Delkontraktnavn hentes automatisk ved å fylle ut delkontraktnummer")</f>
        <v>Delkontraktnavn hentes automatisk ved å fylle ut delkontraktnummer</v>
      </c>
      <c r="D8710" s="34"/>
      <c r="E8710" s="34"/>
      <c r="F8710" s="33"/>
      <c r="G8710" s="33"/>
      <c r="H8710" s="15"/>
      <c r="I8710" s="15"/>
      <c r="J8710" s="15"/>
      <c r="K8710" s="48"/>
      <c r="L8710" s="44"/>
      <c r="M8710" s="47" t="str">
        <f>IFERROR(TRIM($K8710)/_xlfn.XLOOKUP(TRIM($F8710),Produktinformasjon!$D$5:$D$10000,Produktinformasjon!$L$5:$L$10000,,0),"Pris per enhet "&amp;Til_Hvem&amp;" beregnes automatisk ved komplett utfylling")</f>
        <v>Pris per enhet Regionalt beregnes automatisk ved komplett utfylling</v>
      </c>
      <c r="N8710" s="47" t="str">
        <f>IFERROR(TRIM($L8710)/_xlfn.XLOOKUP(TRIM($F8710),Produktinformasjon!$D$5:$D$10000,Produktinformasjon!$L$5:$L$10000,,0),"Pris per enhet Regionalt felleslager beregnes automatisk ved komplett utfylling")</f>
        <v>Pris per enhet Regionalt felleslager beregnes automatisk ved komplett utfylling</v>
      </c>
    </row>
    <row r="8711" spans="2:14" x14ac:dyDescent="0.25">
      <c r="B8711" s="33"/>
      <c r="C8711" t="str" cm="1">
        <f t="array" ref="C8711">IFERROR(_xlfn.TEXTJOIN(" | ", TRUE, _xlfn._xlws.FILTER(delKontrakt['#] &amp; " " &amp; delKontrakt[Navn], ISNUMBER(MATCH(delKontrakt['#], VALUE(_xlfn.TEXTSPLIT(SUBSTITUTE(Prisinformasjon!$B8711,  ", ", ","), ",")), 0)))), "Delkontraktnavn hentes automatisk ved å fylle ut delkontraktnummer")</f>
        <v>Delkontraktnavn hentes automatisk ved å fylle ut delkontraktnummer</v>
      </c>
      <c r="D8711" s="34"/>
      <c r="E8711" s="34"/>
      <c r="F8711" s="33"/>
      <c r="G8711" s="33"/>
      <c r="H8711" s="15"/>
      <c r="I8711" s="15"/>
      <c r="J8711" s="15"/>
      <c r="K8711" s="48"/>
      <c r="L8711" s="44"/>
      <c r="M8711" s="47" t="str">
        <f>IFERROR(TRIM($K8711)/_xlfn.XLOOKUP(TRIM($F8711),Produktinformasjon!$D$5:$D$10000,Produktinformasjon!$L$5:$L$10000,,0),"Pris per enhet "&amp;Til_Hvem&amp;" beregnes automatisk ved komplett utfylling")</f>
        <v>Pris per enhet Regionalt beregnes automatisk ved komplett utfylling</v>
      </c>
      <c r="N8711" s="47" t="str">
        <f>IFERROR(TRIM($L8711)/_xlfn.XLOOKUP(TRIM($F8711),Produktinformasjon!$D$5:$D$10000,Produktinformasjon!$L$5:$L$10000,,0),"Pris per enhet Regionalt felleslager beregnes automatisk ved komplett utfylling")</f>
        <v>Pris per enhet Regionalt felleslager beregnes automatisk ved komplett utfylling</v>
      </c>
    </row>
    <row r="8712" spans="2:14" x14ac:dyDescent="0.25">
      <c r="B8712" s="33"/>
      <c r="C8712" t="str" cm="1">
        <f t="array" ref="C8712">IFERROR(_xlfn.TEXTJOIN(" | ", TRUE, _xlfn._xlws.FILTER(delKontrakt['#] &amp; " " &amp; delKontrakt[Navn], ISNUMBER(MATCH(delKontrakt['#], VALUE(_xlfn.TEXTSPLIT(SUBSTITUTE(Prisinformasjon!$B8712,  ", ", ","), ",")), 0)))), "Delkontraktnavn hentes automatisk ved å fylle ut delkontraktnummer")</f>
        <v>Delkontraktnavn hentes automatisk ved å fylle ut delkontraktnummer</v>
      </c>
      <c r="D8712" s="34"/>
      <c r="E8712" s="34"/>
      <c r="F8712" s="33"/>
      <c r="G8712" s="33"/>
      <c r="H8712" s="15"/>
      <c r="I8712" s="15"/>
      <c r="J8712" s="15"/>
      <c r="K8712" s="48"/>
      <c r="L8712" s="44"/>
      <c r="M8712" s="47" t="str">
        <f>IFERROR(TRIM($K8712)/_xlfn.XLOOKUP(TRIM($F8712),Produktinformasjon!$D$5:$D$10000,Produktinformasjon!$L$5:$L$10000,,0),"Pris per enhet "&amp;Til_Hvem&amp;" beregnes automatisk ved komplett utfylling")</f>
        <v>Pris per enhet Regionalt beregnes automatisk ved komplett utfylling</v>
      </c>
      <c r="N8712" s="47" t="str">
        <f>IFERROR(TRIM($L8712)/_xlfn.XLOOKUP(TRIM($F8712),Produktinformasjon!$D$5:$D$10000,Produktinformasjon!$L$5:$L$10000,,0),"Pris per enhet Regionalt felleslager beregnes automatisk ved komplett utfylling")</f>
        <v>Pris per enhet Regionalt felleslager beregnes automatisk ved komplett utfylling</v>
      </c>
    </row>
    <row r="8713" spans="2:14" x14ac:dyDescent="0.25">
      <c r="B8713" s="33"/>
      <c r="C8713" t="str" cm="1">
        <f t="array" ref="C8713">IFERROR(_xlfn.TEXTJOIN(" | ", TRUE, _xlfn._xlws.FILTER(delKontrakt['#] &amp; " " &amp; delKontrakt[Navn], ISNUMBER(MATCH(delKontrakt['#], VALUE(_xlfn.TEXTSPLIT(SUBSTITUTE(Prisinformasjon!$B8713,  ", ", ","), ",")), 0)))), "Delkontraktnavn hentes automatisk ved å fylle ut delkontraktnummer")</f>
        <v>Delkontraktnavn hentes automatisk ved å fylle ut delkontraktnummer</v>
      </c>
      <c r="D8713" s="34"/>
      <c r="E8713" s="34"/>
      <c r="F8713" s="33"/>
      <c r="G8713" s="33"/>
      <c r="H8713" s="15"/>
      <c r="I8713" s="15"/>
      <c r="J8713" s="15"/>
      <c r="K8713" s="48"/>
      <c r="L8713" s="44"/>
      <c r="M8713" s="47" t="str">
        <f>IFERROR(TRIM($K8713)/_xlfn.XLOOKUP(TRIM($F8713),Produktinformasjon!$D$5:$D$10000,Produktinformasjon!$L$5:$L$10000,,0),"Pris per enhet "&amp;Til_Hvem&amp;" beregnes automatisk ved komplett utfylling")</f>
        <v>Pris per enhet Regionalt beregnes automatisk ved komplett utfylling</v>
      </c>
      <c r="N8713" s="47" t="str">
        <f>IFERROR(TRIM($L8713)/_xlfn.XLOOKUP(TRIM($F8713),Produktinformasjon!$D$5:$D$10000,Produktinformasjon!$L$5:$L$10000,,0),"Pris per enhet Regionalt felleslager beregnes automatisk ved komplett utfylling")</f>
        <v>Pris per enhet Regionalt felleslager beregnes automatisk ved komplett utfylling</v>
      </c>
    </row>
    <row r="8714" spans="2:14" x14ac:dyDescent="0.25">
      <c r="B8714" s="33"/>
      <c r="C8714" t="str" cm="1">
        <f t="array" ref="C8714">IFERROR(_xlfn.TEXTJOIN(" | ", TRUE, _xlfn._xlws.FILTER(delKontrakt['#] &amp; " " &amp; delKontrakt[Navn], ISNUMBER(MATCH(delKontrakt['#], VALUE(_xlfn.TEXTSPLIT(SUBSTITUTE(Prisinformasjon!$B8714,  ", ", ","), ",")), 0)))), "Delkontraktnavn hentes automatisk ved å fylle ut delkontraktnummer")</f>
        <v>Delkontraktnavn hentes automatisk ved å fylle ut delkontraktnummer</v>
      </c>
      <c r="D8714" s="34"/>
      <c r="E8714" s="34"/>
      <c r="F8714" s="33"/>
      <c r="G8714" s="33"/>
      <c r="H8714" s="15"/>
      <c r="I8714" s="15"/>
      <c r="J8714" s="15"/>
      <c r="K8714" s="48"/>
      <c r="L8714" s="44"/>
      <c r="M8714" s="47" t="str">
        <f>IFERROR(TRIM($K8714)/_xlfn.XLOOKUP(TRIM($F8714),Produktinformasjon!$D$5:$D$10000,Produktinformasjon!$L$5:$L$10000,,0),"Pris per enhet "&amp;Til_Hvem&amp;" beregnes automatisk ved komplett utfylling")</f>
        <v>Pris per enhet Regionalt beregnes automatisk ved komplett utfylling</v>
      </c>
      <c r="N8714" s="47" t="str">
        <f>IFERROR(TRIM($L8714)/_xlfn.XLOOKUP(TRIM($F8714),Produktinformasjon!$D$5:$D$10000,Produktinformasjon!$L$5:$L$10000,,0),"Pris per enhet Regionalt felleslager beregnes automatisk ved komplett utfylling")</f>
        <v>Pris per enhet Regionalt felleslager beregnes automatisk ved komplett utfylling</v>
      </c>
    </row>
    <row r="8715" spans="2:14" x14ac:dyDescent="0.25">
      <c r="B8715" s="33"/>
      <c r="C8715" t="str" cm="1">
        <f t="array" ref="C8715">IFERROR(_xlfn.TEXTJOIN(" | ", TRUE, _xlfn._xlws.FILTER(delKontrakt['#] &amp; " " &amp; delKontrakt[Navn], ISNUMBER(MATCH(delKontrakt['#], VALUE(_xlfn.TEXTSPLIT(SUBSTITUTE(Prisinformasjon!$B8715,  ", ", ","), ",")), 0)))), "Delkontraktnavn hentes automatisk ved å fylle ut delkontraktnummer")</f>
        <v>Delkontraktnavn hentes automatisk ved å fylle ut delkontraktnummer</v>
      </c>
      <c r="D8715" s="34"/>
      <c r="E8715" s="34"/>
      <c r="F8715" s="33"/>
      <c r="G8715" s="33"/>
      <c r="H8715" s="15"/>
      <c r="I8715" s="15"/>
      <c r="J8715" s="15"/>
      <c r="K8715" s="48"/>
      <c r="L8715" s="44"/>
      <c r="M8715" s="47" t="str">
        <f>IFERROR(TRIM($K8715)/_xlfn.XLOOKUP(TRIM($F8715),Produktinformasjon!$D$5:$D$10000,Produktinformasjon!$L$5:$L$10000,,0),"Pris per enhet "&amp;Til_Hvem&amp;" beregnes automatisk ved komplett utfylling")</f>
        <v>Pris per enhet Regionalt beregnes automatisk ved komplett utfylling</v>
      </c>
      <c r="N8715" s="47" t="str">
        <f>IFERROR(TRIM($L8715)/_xlfn.XLOOKUP(TRIM($F8715),Produktinformasjon!$D$5:$D$10000,Produktinformasjon!$L$5:$L$10000,,0),"Pris per enhet Regionalt felleslager beregnes automatisk ved komplett utfylling")</f>
        <v>Pris per enhet Regionalt felleslager beregnes automatisk ved komplett utfylling</v>
      </c>
    </row>
    <row r="8716" spans="2:14" x14ac:dyDescent="0.25">
      <c r="B8716" s="33"/>
      <c r="C8716" t="str" cm="1">
        <f t="array" ref="C8716">IFERROR(_xlfn.TEXTJOIN(" | ", TRUE, _xlfn._xlws.FILTER(delKontrakt['#] &amp; " " &amp; delKontrakt[Navn], ISNUMBER(MATCH(delKontrakt['#], VALUE(_xlfn.TEXTSPLIT(SUBSTITUTE(Prisinformasjon!$B8716,  ", ", ","), ",")), 0)))), "Delkontraktnavn hentes automatisk ved å fylle ut delkontraktnummer")</f>
        <v>Delkontraktnavn hentes automatisk ved å fylle ut delkontraktnummer</v>
      </c>
      <c r="D8716" s="34"/>
      <c r="E8716" s="34"/>
      <c r="F8716" s="33"/>
      <c r="G8716" s="33"/>
      <c r="H8716" s="15"/>
      <c r="I8716" s="15"/>
      <c r="J8716" s="15"/>
      <c r="K8716" s="48"/>
      <c r="L8716" s="44"/>
      <c r="M8716" s="47" t="str">
        <f>IFERROR(TRIM($K8716)/_xlfn.XLOOKUP(TRIM($F8716),Produktinformasjon!$D$5:$D$10000,Produktinformasjon!$L$5:$L$10000,,0),"Pris per enhet "&amp;Til_Hvem&amp;" beregnes automatisk ved komplett utfylling")</f>
        <v>Pris per enhet Regionalt beregnes automatisk ved komplett utfylling</v>
      </c>
      <c r="N8716" s="47" t="str">
        <f>IFERROR(TRIM($L8716)/_xlfn.XLOOKUP(TRIM($F8716),Produktinformasjon!$D$5:$D$10000,Produktinformasjon!$L$5:$L$10000,,0),"Pris per enhet Regionalt felleslager beregnes automatisk ved komplett utfylling")</f>
        <v>Pris per enhet Regionalt felleslager beregnes automatisk ved komplett utfylling</v>
      </c>
    </row>
    <row r="8717" spans="2:14" x14ac:dyDescent="0.25">
      <c r="B8717" s="33"/>
      <c r="C8717" t="str" cm="1">
        <f t="array" ref="C8717">IFERROR(_xlfn.TEXTJOIN(" | ", TRUE, _xlfn._xlws.FILTER(delKontrakt['#] &amp; " " &amp; delKontrakt[Navn], ISNUMBER(MATCH(delKontrakt['#], VALUE(_xlfn.TEXTSPLIT(SUBSTITUTE(Prisinformasjon!$B8717,  ", ", ","), ",")), 0)))), "Delkontraktnavn hentes automatisk ved å fylle ut delkontraktnummer")</f>
        <v>Delkontraktnavn hentes automatisk ved å fylle ut delkontraktnummer</v>
      </c>
      <c r="D8717" s="34"/>
      <c r="E8717" s="34"/>
      <c r="F8717" s="33"/>
      <c r="G8717" s="33"/>
      <c r="H8717" s="15"/>
      <c r="I8717" s="15"/>
      <c r="J8717" s="15"/>
      <c r="K8717" s="48"/>
      <c r="L8717" s="44"/>
      <c r="M8717" s="47" t="str">
        <f>IFERROR(TRIM($K8717)/_xlfn.XLOOKUP(TRIM($F8717),Produktinformasjon!$D$5:$D$10000,Produktinformasjon!$L$5:$L$10000,,0),"Pris per enhet "&amp;Til_Hvem&amp;" beregnes automatisk ved komplett utfylling")</f>
        <v>Pris per enhet Regionalt beregnes automatisk ved komplett utfylling</v>
      </c>
      <c r="N8717" s="47" t="str">
        <f>IFERROR(TRIM($L8717)/_xlfn.XLOOKUP(TRIM($F8717),Produktinformasjon!$D$5:$D$10000,Produktinformasjon!$L$5:$L$10000,,0),"Pris per enhet Regionalt felleslager beregnes automatisk ved komplett utfylling")</f>
        <v>Pris per enhet Regionalt felleslager beregnes automatisk ved komplett utfylling</v>
      </c>
    </row>
    <row r="8718" spans="2:14" x14ac:dyDescent="0.25">
      <c r="B8718" s="33"/>
      <c r="C8718" t="str" cm="1">
        <f t="array" ref="C8718">IFERROR(_xlfn.TEXTJOIN(" | ", TRUE, _xlfn._xlws.FILTER(delKontrakt['#] &amp; " " &amp; delKontrakt[Navn], ISNUMBER(MATCH(delKontrakt['#], VALUE(_xlfn.TEXTSPLIT(SUBSTITUTE(Prisinformasjon!$B8718,  ", ", ","), ",")), 0)))), "Delkontraktnavn hentes automatisk ved å fylle ut delkontraktnummer")</f>
        <v>Delkontraktnavn hentes automatisk ved å fylle ut delkontraktnummer</v>
      </c>
      <c r="D8718" s="34"/>
      <c r="E8718" s="34"/>
      <c r="F8718" s="33"/>
      <c r="G8718" s="33"/>
      <c r="H8718" s="15"/>
      <c r="I8718" s="15"/>
      <c r="J8718" s="15"/>
      <c r="K8718" s="48"/>
      <c r="L8718" s="44"/>
      <c r="M8718" s="47" t="str">
        <f>IFERROR(TRIM($K8718)/_xlfn.XLOOKUP(TRIM($F8718),Produktinformasjon!$D$5:$D$10000,Produktinformasjon!$L$5:$L$10000,,0),"Pris per enhet "&amp;Til_Hvem&amp;" beregnes automatisk ved komplett utfylling")</f>
        <v>Pris per enhet Regionalt beregnes automatisk ved komplett utfylling</v>
      </c>
      <c r="N8718" s="47" t="str">
        <f>IFERROR(TRIM($L8718)/_xlfn.XLOOKUP(TRIM($F8718),Produktinformasjon!$D$5:$D$10000,Produktinformasjon!$L$5:$L$10000,,0),"Pris per enhet Regionalt felleslager beregnes automatisk ved komplett utfylling")</f>
        <v>Pris per enhet Regionalt felleslager beregnes automatisk ved komplett utfylling</v>
      </c>
    </row>
    <row r="8719" spans="2:14" x14ac:dyDescent="0.25">
      <c r="B8719" s="33"/>
      <c r="C8719" t="str" cm="1">
        <f t="array" ref="C8719">IFERROR(_xlfn.TEXTJOIN(" | ", TRUE, _xlfn._xlws.FILTER(delKontrakt['#] &amp; " " &amp; delKontrakt[Navn], ISNUMBER(MATCH(delKontrakt['#], VALUE(_xlfn.TEXTSPLIT(SUBSTITUTE(Prisinformasjon!$B8719,  ", ", ","), ",")), 0)))), "Delkontraktnavn hentes automatisk ved å fylle ut delkontraktnummer")</f>
        <v>Delkontraktnavn hentes automatisk ved å fylle ut delkontraktnummer</v>
      </c>
      <c r="D8719" s="34"/>
      <c r="E8719" s="34"/>
      <c r="F8719" s="33"/>
      <c r="G8719" s="33"/>
      <c r="H8719" s="15"/>
      <c r="I8719" s="15"/>
      <c r="J8719" s="15"/>
      <c r="K8719" s="48"/>
      <c r="L8719" s="44"/>
      <c r="M8719" s="47" t="str">
        <f>IFERROR(TRIM($K8719)/_xlfn.XLOOKUP(TRIM($F8719),Produktinformasjon!$D$5:$D$10000,Produktinformasjon!$L$5:$L$10000,,0),"Pris per enhet "&amp;Til_Hvem&amp;" beregnes automatisk ved komplett utfylling")</f>
        <v>Pris per enhet Regionalt beregnes automatisk ved komplett utfylling</v>
      </c>
      <c r="N8719" s="47" t="str">
        <f>IFERROR(TRIM($L8719)/_xlfn.XLOOKUP(TRIM($F8719),Produktinformasjon!$D$5:$D$10000,Produktinformasjon!$L$5:$L$10000,,0),"Pris per enhet Regionalt felleslager beregnes automatisk ved komplett utfylling")</f>
        <v>Pris per enhet Regionalt felleslager beregnes automatisk ved komplett utfylling</v>
      </c>
    </row>
    <row r="8720" spans="2:14" x14ac:dyDescent="0.25">
      <c r="B8720" s="33"/>
      <c r="C8720" t="str" cm="1">
        <f t="array" ref="C8720">IFERROR(_xlfn.TEXTJOIN(" | ", TRUE, _xlfn._xlws.FILTER(delKontrakt['#] &amp; " " &amp; delKontrakt[Navn], ISNUMBER(MATCH(delKontrakt['#], VALUE(_xlfn.TEXTSPLIT(SUBSTITUTE(Prisinformasjon!$B8720,  ", ", ","), ",")), 0)))), "Delkontraktnavn hentes automatisk ved å fylle ut delkontraktnummer")</f>
        <v>Delkontraktnavn hentes automatisk ved å fylle ut delkontraktnummer</v>
      </c>
      <c r="D8720" s="34"/>
      <c r="E8720" s="34"/>
      <c r="F8720" s="33"/>
      <c r="G8720" s="33"/>
      <c r="H8720" s="15"/>
      <c r="I8720" s="15"/>
      <c r="J8720" s="15"/>
      <c r="K8720" s="48"/>
      <c r="L8720" s="44"/>
      <c r="M8720" s="47" t="str">
        <f>IFERROR(TRIM($K8720)/_xlfn.XLOOKUP(TRIM($F8720),Produktinformasjon!$D$5:$D$10000,Produktinformasjon!$L$5:$L$10000,,0),"Pris per enhet "&amp;Til_Hvem&amp;" beregnes automatisk ved komplett utfylling")</f>
        <v>Pris per enhet Regionalt beregnes automatisk ved komplett utfylling</v>
      </c>
      <c r="N8720" s="47" t="str">
        <f>IFERROR(TRIM($L8720)/_xlfn.XLOOKUP(TRIM($F8720),Produktinformasjon!$D$5:$D$10000,Produktinformasjon!$L$5:$L$10000,,0),"Pris per enhet Regionalt felleslager beregnes automatisk ved komplett utfylling")</f>
        <v>Pris per enhet Regionalt felleslager beregnes automatisk ved komplett utfylling</v>
      </c>
    </row>
    <row r="8721" spans="2:14" x14ac:dyDescent="0.25">
      <c r="B8721" s="33"/>
      <c r="C8721" t="str" cm="1">
        <f t="array" ref="C8721">IFERROR(_xlfn.TEXTJOIN(" | ", TRUE, _xlfn._xlws.FILTER(delKontrakt['#] &amp; " " &amp; delKontrakt[Navn], ISNUMBER(MATCH(delKontrakt['#], VALUE(_xlfn.TEXTSPLIT(SUBSTITUTE(Prisinformasjon!$B8721,  ", ", ","), ",")), 0)))), "Delkontraktnavn hentes automatisk ved å fylle ut delkontraktnummer")</f>
        <v>Delkontraktnavn hentes automatisk ved å fylle ut delkontraktnummer</v>
      </c>
      <c r="D8721" s="34"/>
      <c r="E8721" s="34"/>
      <c r="F8721" s="33"/>
      <c r="G8721" s="33"/>
      <c r="H8721" s="15"/>
      <c r="I8721" s="15"/>
      <c r="J8721" s="15"/>
      <c r="K8721" s="48"/>
      <c r="L8721" s="44"/>
      <c r="M8721" s="47" t="str">
        <f>IFERROR(TRIM($K8721)/_xlfn.XLOOKUP(TRIM($F8721),Produktinformasjon!$D$5:$D$10000,Produktinformasjon!$L$5:$L$10000,,0),"Pris per enhet "&amp;Til_Hvem&amp;" beregnes automatisk ved komplett utfylling")</f>
        <v>Pris per enhet Regionalt beregnes automatisk ved komplett utfylling</v>
      </c>
      <c r="N8721" s="47" t="str">
        <f>IFERROR(TRIM($L8721)/_xlfn.XLOOKUP(TRIM($F8721),Produktinformasjon!$D$5:$D$10000,Produktinformasjon!$L$5:$L$10000,,0),"Pris per enhet Regionalt felleslager beregnes automatisk ved komplett utfylling")</f>
        <v>Pris per enhet Regionalt felleslager beregnes automatisk ved komplett utfylling</v>
      </c>
    </row>
    <row r="8722" spans="2:14" x14ac:dyDescent="0.25">
      <c r="B8722" s="33"/>
      <c r="C8722" t="str" cm="1">
        <f t="array" ref="C8722">IFERROR(_xlfn.TEXTJOIN(" | ", TRUE, _xlfn._xlws.FILTER(delKontrakt['#] &amp; " " &amp; delKontrakt[Navn], ISNUMBER(MATCH(delKontrakt['#], VALUE(_xlfn.TEXTSPLIT(SUBSTITUTE(Prisinformasjon!$B8722,  ", ", ","), ",")), 0)))), "Delkontraktnavn hentes automatisk ved å fylle ut delkontraktnummer")</f>
        <v>Delkontraktnavn hentes automatisk ved å fylle ut delkontraktnummer</v>
      </c>
      <c r="D8722" s="34"/>
      <c r="E8722" s="34"/>
      <c r="F8722" s="33"/>
      <c r="G8722" s="33"/>
      <c r="H8722" s="15"/>
      <c r="I8722" s="15"/>
      <c r="J8722" s="15"/>
      <c r="K8722" s="48"/>
      <c r="L8722" s="44"/>
      <c r="M8722" s="47" t="str">
        <f>IFERROR(TRIM($K8722)/_xlfn.XLOOKUP(TRIM($F8722),Produktinformasjon!$D$5:$D$10000,Produktinformasjon!$L$5:$L$10000,,0),"Pris per enhet "&amp;Til_Hvem&amp;" beregnes automatisk ved komplett utfylling")</f>
        <v>Pris per enhet Regionalt beregnes automatisk ved komplett utfylling</v>
      </c>
      <c r="N8722" s="47" t="str">
        <f>IFERROR(TRIM($L8722)/_xlfn.XLOOKUP(TRIM($F8722),Produktinformasjon!$D$5:$D$10000,Produktinformasjon!$L$5:$L$10000,,0),"Pris per enhet Regionalt felleslager beregnes automatisk ved komplett utfylling")</f>
        <v>Pris per enhet Regionalt felleslager beregnes automatisk ved komplett utfylling</v>
      </c>
    </row>
    <row r="8723" spans="2:14" x14ac:dyDescent="0.25">
      <c r="B8723" s="33"/>
      <c r="C8723" t="str" cm="1">
        <f t="array" ref="C8723">IFERROR(_xlfn.TEXTJOIN(" | ", TRUE, _xlfn._xlws.FILTER(delKontrakt['#] &amp; " " &amp; delKontrakt[Navn], ISNUMBER(MATCH(delKontrakt['#], VALUE(_xlfn.TEXTSPLIT(SUBSTITUTE(Prisinformasjon!$B8723,  ", ", ","), ",")), 0)))), "Delkontraktnavn hentes automatisk ved å fylle ut delkontraktnummer")</f>
        <v>Delkontraktnavn hentes automatisk ved å fylle ut delkontraktnummer</v>
      </c>
      <c r="D8723" s="34"/>
      <c r="E8723" s="34"/>
      <c r="F8723" s="33"/>
      <c r="G8723" s="33"/>
      <c r="H8723" s="15"/>
      <c r="I8723" s="15"/>
      <c r="J8723" s="15"/>
      <c r="K8723" s="48"/>
      <c r="L8723" s="44"/>
      <c r="M8723" s="47" t="str">
        <f>IFERROR(TRIM($K8723)/_xlfn.XLOOKUP(TRIM($F8723),Produktinformasjon!$D$5:$D$10000,Produktinformasjon!$L$5:$L$10000,,0),"Pris per enhet "&amp;Til_Hvem&amp;" beregnes automatisk ved komplett utfylling")</f>
        <v>Pris per enhet Regionalt beregnes automatisk ved komplett utfylling</v>
      </c>
      <c r="N8723" s="47" t="str">
        <f>IFERROR(TRIM($L8723)/_xlfn.XLOOKUP(TRIM($F8723),Produktinformasjon!$D$5:$D$10000,Produktinformasjon!$L$5:$L$10000,,0),"Pris per enhet Regionalt felleslager beregnes automatisk ved komplett utfylling")</f>
        <v>Pris per enhet Regionalt felleslager beregnes automatisk ved komplett utfylling</v>
      </c>
    </row>
    <row r="8724" spans="2:14" x14ac:dyDescent="0.25">
      <c r="B8724" s="33"/>
      <c r="C8724" t="str" cm="1">
        <f t="array" ref="C8724">IFERROR(_xlfn.TEXTJOIN(" | ", TRUE, _xlfn._xlws.FILTER(delKontrakt['#] &amp; " " &amp; delKontrakt[Navn], ISNUMBER(MATCH(delKontrakt['#], VALUE(_xlfn.TEXTSPLIT(SUBSTITUTE(Prisinformasjon!$B8724,  ", ", ","), ",")), 0)))), "Delkontraktnavn hentes automatisk ved å fylle ut delkontraktnummer")</f>
        <v>Delkontraktnavn hentes automatisk ved å fylle ut delkontraktnummer</v>
      </c>
      <c r="D8724" s="34"/>
      <c r="E8724" s="34"/>
      <c r="F8724" s="33"/>
      <c r="G8724" s="33"/>
      <c r="H8724" s="15"/>
      <c r="I8724" s="15"/>
      <c r="J8724" s="15"/>
      <c r="K8724" s="48"/>
      <c r="L8724" s="44"/>
      <c r="M8724" s="47" t="str">
        <f>IFERROR(TRIM($K8724)/_xlfn.XLOOKUP(TRIM($F8724),Produktinformasjon!$D$5:$D$10000,Produktinformasjon!$L$5:$L$10000,,0),"Pris per enhet "&amp;Til_Hvem&amp;" beregnes automatisk ved komplett utfylling")</f>
        <v>Pris per enhet Regionalt beregnes automatisk ved komplett utfylling</v>
      </c>
      <c r="N8724" s="47" t="str">
        <f>IFERROR(TRIM($L8724)/_xlfn.XLOOKUP(TRIM($F8724),Produktinformasjon!$D$5:$D$10000,Produktinformasjon!$L$5:$L$10000,,0),"Pris per enhet Regionalt felleslager beregnes automatisk ved komplett utfylling")</f>
        <v>Pris per enhet Regionalt felleslager beregnes automatisk ved komplett utfylling</v>
      </c>
    </row>
    <row r="8725" spans="2:14" x14ac:dyDescent="0.25">
      <c r="B8725" s="33"/>
      <c r="C8725" t="str" cm="1">
        <f t="array" ref="C8725">IFERROR(_xlfn.TEXTJOIN(" | ", TRUE, _xlfn._xlws.FILTER(delKontrakt['#] &amp; " " &amp; delKontrakt[Navn], ISNUMBER(MATCH(delKontrakt['#], VALUE(_xlfn.TEXTSPLIT(SUBSTITUTE(Prisinformasjon!$B8725,  ", ", ","), ",")), 0)))), "Delkontraktnavn hentes automatisk ved å fylle ut delkontraktnummer")</f>
        <v>Delkontraktnavn hentes automatisk ved å fylle ut delkontraktnummer</v>
      </c>
      <c r="D8725" s="34"/>
      <c r="E8725" s="34"/>
      <c r="F8725" s="33"/>
      <c r="G8725" s="33"/>
      <c r="H8725" s="15"/>
      <c r="I8725" s="15"/>
      <c r="J8725" s="15"/>
      <c r="K8725" s="48"/>
      <c r="L8725" s="44"/>
      <c r="M8725" s="47" t="str">
        <f>IFERROR(TRIM($K8725)/_xlfn.XLOOKUP(TRIM($F8725),Produktinformasjon!$D$5:$D$10000,Produktinformasjon!$L$5:$L$10000,,0),"Pris per enhet "&amp;Til_Hvem&amp;" beregnes automatisk ved komplett utfylling")</f>
        <v>Pris per enhet Regionalt beregnes automatisk ved komplett utfylling</v>
      </c>
      <c r="N8725" s="47" t="str">
        <f>IFERROR(TRIM($L8725)/_xlfn.XLOOKUP(TRIM($F8725),Produktinformasjon!$D$5:$D$10000,Produktinformasjon!$L$5:$L$10000,,0),"Pris per enhet Regionalt felleslager beregnes automatisk ved komplett utfylling")</f>
        <v>Pris per enhet Regionalt felleslager beregnes automatisk ved komplett utfylling</v>
      </c>
    </row>
    <row r="8726" spans="2:14" x14ac:dyDescent="0.25">
      <c r="B8726" s="33"/>
      <c r="C8726" t="str" cm="1">
        <f t="array" ref="C8726">IFERROR(_xlfn.TEXTJOIN(" | ", TRUE, _xlfn._xlws.FILTER(delKontrakt['#] &amp; " " &amp; delKontrakt[Navn], ISNUMBER(MATCH(delKontrakt['#], VALUE(_xlfn.TEXTSPLIT(SUBSTITUTE(Prisinformasjon!$B8726,  ", ", ","), ",")), 0)))), "Delkontraktnavn hentes automatisk ved å fylle ut delkontraktnummer")</f>
        <v>Delkontraktnavn hentes automatisk ved å fylle ut delkontraktnummer</v>
      </c>
      <c r="D8726" s="34"/>
      <c r="E8726" s="34"/>
      <c r="F8726" s="33"/>
      <c r="G8726" s="33"/>
      <c r="H8726" s="15"/>
      <c r="I8726" s="15"/>
      <c r="J8726" s="15"/>
      <c r="K8726" s="48"/>
      <c r="L8726" s="44"/>
      <c r="M8726" s="47" t="str">
        <f>IFERROR(TRIM($K8726)/_xlfn.XLOOKUP(TRIM($F8726),Produktinformasjon!$D$5:$D$10000,Produktinformasjon!$L$5:$L$10000,,0),"Pris per enhet "&amp;Til_Hvem&amp;" beregnes automatisk ved komplett utfylling")</f>
        <v>Pris per enhet Regionalt beregnes automatisk ved komplett utfylling</v>
      </c>
      <c r="N8726" s="47" t="str">
        <f>IFERROR(TRIM($L8726)/_xlfn.XLOOKUP(TRIM($F8726),Produktinformasjon!$D$5:$D$10000,Produktinformasjon!$L$5:$L$10000,,0),"Pris per enhet Regionalt felleslager beregnes automatisk ved komplett utfylling")</f>
        <v>Pris per enhet Regionalt felleslager beregnes automatisk ved komplett utfylling</v>
      </c>
    </row>
    <row r="8727" spans="2:14" x14ac:dyDescent="0.25">
      <c r="B8727" s="33"/>
      <c r="C8727" t="str" cm="1">
        <f t="array" ref="C8727">IFERROR(_xlfn.TEXTJOIN(" | ", TRUE, _xlfn._xlws.FILTER(delKontrakt['#] &amp; " " &amp; delKontrakt[Navn], ISNUMBER(MATCH(delKontrakt['#], VALUE(_xlfn.TEXTSPLIT(SUBSTITUTE(Prisinformasjon!$B8727,  ", ", ","), ",")), 0)))), "Delkontraktnavn hentes automatisk ved å fylle ut delkontraktnummer")</f>
        <v>Delkontraktnavn hentes automatisk ved å fylle ut delkontraktnummer</v>
      </c>
      <c r="D8727" s="34"/>
      <c r="E8727" s="34"/>
      <c r="F8727" s="33"/>
      <c r="G8727" s="33"/>
      <c r="H8727" s="15"/>
      <c r="I8727" s="15"/>
      <c r="J8727" s="15"/>
      <c r="K8727" s="48"/>
      <c r="L8727" s="44"/>
      <c r="M8727" s="47" t="str">
        <f>IFERROR(TRIM($K8727)/_xlfn.XLOOKUP(TRIM($F8727),Produktinformasjon!$D$5:$D$10000,Produktinformasjon!$L$5:$L$10000,,0),"Pris per enhet "&amp;Til_Hvem&amp;" beregnes automatisk ved komplett utfylling")</f>
        <v>Pris per enhet Regionalt beregnes automatisk ved komplett utfylling</v>
      </c>
      <c r="N8727" s="47" t="str">
        <f>IFERROR(TRIM($L8727)/_xlfn.XLOOKUP(TRIM($F8727),Produktinformasjon!$D$5:$D$10000,Produktinformasjon!$L$5:$L$10000,,0),"Pris per enhet Regionalt felleslager beregnes automatisk ved komplett utfylling")</f>
        <v>Pris per enhet Regionalt felleslager beregnes automatisk ved komplett utfylling</v>
      </c>
    </row>
    <row r="8728" spans="2:14" x14ac:dyDescent="0.25">
      <c r="B8728" s="33"/>
      <c r="C8728" t="str" cm="1">
        <f t="array" ref="C8728">IFERROR(_xlfn.TEXTJOIN(" | ", TRUE, _xlfn._xlws.FILTER(delKontrakt['#] &amp; " " &amp; delKontrakt[Navn], ISNUMBER(MATCH(delKontrakt['#], VALUE(_xlfn.TEXTSPLIT(SUBSTITUTE(Prisinformasjon!$B8728,  ", ", ","), ",")), 0)))), "Delkontraktnavn hentes automatisk ved å fylle ut delkontraktnummer")</f>
        <v>Delkontraktnavn hentes automatisk ved å fylle ut delkontraktnummer</v>
      </c>
      <c r="D8728" s="34"/>
      <c r="E8728" s="34"/>
      <c r="F8728" s="33"/>
      <c r="G8728" s="33"/>
      <c r="H8728" s="15"/>
      <c r="I8728" s="15"/>
      <c r="J8728" s="15"/>
      <c r="K8728" s="48"/>
      <c r="L8728" s="44"/>
      <c r="M8728" s="47" t="str">
        <f>IFERROR(TRIM($K8728)/_xlfn.XLOOKUP(TRIM($F8728),Produktinformasjon!$D$5:$D$10000,Produktinformasjon!$L$5:$L$10000,,0),"Pris per enhet "&amp;Til_Hvem&amp;" beregnes automatisk ved komplett utfylling")</f>
        <v>Pris per enhet Regionalt beregnes automatisk ved komplett utfylling</v>
      </c>
      <c r="N8728" s="47" t="str">
        <f>IFERROR(TRIM($L8728)/_xlfn.XLOOKUP(TRIM($F8728),Produktinformasjon!$D$5:$D$10000,Produktinformasjon!$L$5:$L$10000,,0),"Pris per enhet Regionalt felleslager beregnes automatisk ved komplett utfylling")</f>
        <v>Pris per enhet Regionalt felleslager beregnes automatisk ved komplett utfylling</v>
      </c>
    </row>
    <row r="8729" spans="2:14" x14ac:dyDescent="0.25">
      <c r="B8729" s="33"/>
      <c r="C8729" t="str" cm="1">
        <f t="array" ref="C8729">IFERROR(_xlfn.TEXTJOIN(" | ", TRUE, _xlfn._xlws.FILTER(delKontrakt['#] &amp; " " &amp; delKontrakt[Navn], ISNUMBER(MATCH(delKontrakt['#], VALUE(_xlfn.TEXTSPLIT(SUBSTITUTE(Prisinformasjon!$B8729,  ", ", ","), ",")), 0)))), "Delkontraktnavn hentes automatisk ved å fylle ut delkontraktnummer")</f>
        <v>Delkontraktnavn hentes automatisk ved å fylle ut delkontraktnummer</v>
      </c>
      <c r="D8729" s="34"/>
      <c r="E8729" s="34"/>
      <c r="F8729" s="33"/>
      <c r="G8729" s="33"/>
      <c r="H8729" s="15"/>
      <c r="I8729" s="15"/>
      <c r="J8729" s="15"/>
      <c r="K8729" s="48"/>
      <c r="L8729" s="44"/>
      <c r="M8729" s="47" t="str">
        <f>IFERROR(TRIM($K8729)/_xlfn.XLOOKUP(TRIM($F8729),Produktinformasjon!$D$5:$D$10000,Produktinformasjon!$L$5:$L$10000,,0),"Pris per enhet "&amp;Til_Hvem&amp;" beregnes automatisk ved komplett utfylling")</f>
        <v>Pris per enhet Regionalt beregnes automatisk ved komplett utfylling</v>
      </c>
      <c r="N8729" s="47" t="str">
        <f>IFERROR(TRIM($L8729)/_xlfn.XLOOKUP(TRIM($F8729),Produktinformasjon!$D$5:$D$10000,Produktinformasjon!$L$5:$L$10000,,0),"Pris per enhet Regionalt felleslager beregnes automatisk ved komplett utfylling")</f>
        <v>Pris per enhet Regionalt felleslager beregnes automatisk ved komplett utfylling</v>
      </c>
    </row>
    <row r="8730" spans="2:14" x14ac:dyDescent="0.25">
      <c r="B8730" s="33"/>
      <c r="C8730" t="str" cm="1">
        <f t="array" ref="C8730">IFERROR(_xlfn.TEXTJOIN(" | ", TRUE, _xlfn._xlws.FILTER(delKontrakt['#] &amp; " " &amp; delKontrakt[Navn], ISNUMBER(MATCH(delKontrakt['#], VALUE(_xlfn.TEXTSPLIT(SUBSTITUTE(Prisinformasjon!$B8730,  ", ", ","), ",")), 0)))), "Delkontraktnavn hentes automatisk ved å fylle ut delkontraktnummer")</f>
        <v>Delkontraktnavn hentes automatisk ved å fylle ut delkontraktnummer</v>
      </c>
      <c r="D8730" s="34"/>
      <c r="E8730" s="34"/>
      <c r="F8730" s="33"/>
      <c r="G8730" s="33"/>
      <c r="H8730" s="15"/>
      <c r="I8730" s="15"/>
      <c r="J8730" s="15"/>
      <c r="K8730" s="48"/>
      <c r="L8730" s="44"/>
      <c r="M8730" s="47" t="str">
        <f>IFERROR(TRIM($K8730)/_xlfn.XLOOKUP(TRIM($F8730),Produktinformasjon!$D$5:$D$10000,Produktinformasjon!$L$5:$L$10000,,0),"Pris per enhet "&amp;Til_Hvem&amp;" beregnes automatisk ved komplett utfylling")</f>
        <v>Pris per enhet Regionalt beregnes automatisk ved komplett utfylling</v>
      </c>
      <c r="N8730" s="47" t="str">
        <f>IFERROR(TRIM($L8730)/_xlfn.XLOOKUP(TRIM($F8730),Produktinformasjon!$D$5:$D$10000,Produktinformasjon!$L$5:$L$10000,,0),"Pris per enhet Regionalt felleslager beregnes automatisk ved komplett utfylling")</f>
        <v>Pris per enhet Regionalt felleslager beregnes automatisk ved komplett utfylling</v>
      </c>
    </row>
    <row r="8731" spans="2:14" x14ac:dyDescent="0.25">
      <c r="B8731" s="33"/>
      <c r="C8731" t="str" cm="1">
        <f t="array" ref="C8731">IFERROR(_xlfn.TEXTJOIN(" | ", TRUE, _xlfn._xlws.FILTER(delKontrakt['#] &amp; " " &amp; delKontrakt[Navn], ISNUMBER(MATCH(delKontrakt['#], VALUE(_xlfn.TEXTSPLIT(SUBSTITUTE(Prisinformasjon!$B8731,  ", ", ","), ",")), 0)))), "Delkontraktnavn hentes automatisk ved å fylle ut delkontraktnummer")</f>
        <v>Delkontraktnavn hentes automatisk ved å fylle ut delkontraktnummer</v>
      </c>
      <c r="D8731" s="34"/>
      <c r="E8731" s="34"/>
      <c r="F8731" s="33"/>
      <c r="G8731" s="33"/>
      <c r="H8731" s="15"/>
      <c r="I8731" s="15"/>
      <c r="J8731" s="15"/>
      <c r="K8731" s="48"/>
      <c r="L8731" s="44"/>
      <c r="M8731" s="47" t="str">
        <f>IFERROR(TRIM($K8731)/_xlfn.XLOOKUP(TRIM($F8731),Produktinformasjon!$D$5:$D$10000,Produktinformasjon!$L$5:$L$10000,,0),"Pris per enhet "&amp;Til_Hvem&amp;" beregnes automatisk ved komplett utfylling")</f>
        <v>Pris per enhet Regionalt beregnes automatisk ved komplett utfylling</v>
      </c>
      <c r="N8731" s="47" t="str">
        <f>IFERROR(TRIM($L8731)/_xlfn.XLOOKUP(TRIM($F8731),Produktinformasjon!$D$5:$D$10000,Produktinformasjon!$L$5:$L$10000,,0),"Pris per enhet Regionalt felleslager beregnes automatisk ved komplett utfylling")</f>
        <v>Pris per enhet Regionalt felleslager beregnes automatisk ved komplett utfylling</v>
      </c>
    </row>
    <row r="8732" spans="2:14" x14ac:dyDescent="0.25">
      <c r="B8732" s="33"/>
      <c r="C8732" t="str" cm="1">
        <f t="array" ref="C8732">IFERROR(_xlfn.TEXTJOIN(" | ", TRUE, _xlfn._xlws.FILTER(delKontrakt['#] &amp; " " &amp; delKontrakt[Navn], ISNUMBER(MATCH(delKontrakt['#], VALUE(_xlfn.TEXTSPLIT(SUBSTITUTE(Prisinformasjon!$B8732,  ", ", ","), ",")), 0)))), "Delkontraktnavn hentes automatisk ved å fylle ut delkontraktnummer")</f>
        <v>Delkontraktnavn hentes automatisk ved å fylle ut delkontraktnummer</v>
      </c>
      <c r="D8732" s="34"/>
      <c r="E8732" s="34"/>
      <c r="F8732" s="33"/>
      <c r="G8732" s="33"/>
      <c r="H8732" s="15"/>
      <c r="I8732" s="15"/>
      <c r="J8732" s="15"/>
      <c r="K8732" s="48"/>
      <c r="L8732" s="44"/>
      <c r="M8732" s="47" t="str">
        <f>IFERROR(TRIM($K8732)/_xlfn.XLOOKUP(TRIM($F8732),Produktinformasjon!$D$5:$D$10000,Produktinformasjon!$L$5:$L$10000,,0),"Pris per enhet "&amp;Til_Hvem&amp;" beregnes automatisk ved komplett utfylling")</f>
        <v>Pris per enhet Regionalt beregnes automatisk ved komplett utfylling</v>
      </c>
      <c r="N8732" s="47" t="str">
        <f>IFERROR(TRIM($L8732)/_xlfn.XLOOKUP(TRIM($F8732),Produktinformasjon!$D$5:$D$10000,Produktinformasjon!$L$5:$L$10000,,0),"Pris per enhet Regionalt felleslager beregnes automatisk ved komplett utfylling")</f>
        <v>Pris per enhet Regionalt felleslager beregnes automatisk ved komplett utfylling</v>
      </c>
    </row>
    <row r="8733" spans="2:14" x14ac:dyDescent="0.25">
      <c r="B8733" s="33"/>
      <c r="C8733" t="str" cm="1">
        <f t="array" ref="C8733">IFERROR(_xlfn.TEXTJOIN(" | ", TRUE, _xlfn._xlws.FILTER(delKontrakt['#] &amp; " " &amp; delKontrakt[Navn], ISNUMBER(MATCH(delKontrakt['#], VALUE(_xlfn.TEXTSPLIT(SUBSTITUTE(Prisinformasjon!$B8733,  ", ", ","), ",")), 0)))), "Delkontraktnavn hentes automatisk ved å fylle ut delkontraktnummer")</f>
        <v>Delkontraktnavn hentes automatisk ved å fylle ut delkontraktnummer</v>
      </c>
      <c r="D8733" s="34"/>
      <c r="E8733" s="34"/>
      <c r="F8733" s="33"/>
      <c r="G8733" s="33"/>
      <c r="H8733" s="15"/>
      <c r="I8733" s="15"/>
      <c r="J8733" s="15"/>
      <c r="K8733" s="48"/>
      <c r="L8733" s="44"/>
      <c r="M8733" s="47" t="str">
        <f>IFERROR(TRIM($K8733)/_xlfn.XLOOKUP(TRIM($F8733),Produktinformasjon!$D$5:$D$10000,Produktinformasjon!$L$5:$L$10000,,0),"Pris per enhet "&amp;Til_Hvem&amp;" beregnes automatisk ved komplett utfylling")</f>
        <v>Pris per enhet Regionalt beregnes automatisk ved komplett utfylling</v>
      </c>
      <c r="N8733" s="47" t="str">
        <f>IFERROR(TRIM($L8733)/_xlfn.XLOOKUP(TRIM($F8733),Produktinformasjon!$D$5:$D$10000,Produktinformasjon!$L$5:$L$10000,,0),"Pris per enhet Regionalt felleslager beregnes automatisk ved komplett utfylling")</f>
        <v>Pris per enhet Regionalt felleslager beregnes automatisk ved komplett utfylling</v>
      </c>
    </row>
    <row r="8734" spans="2:14" x14ac:dyDescent="0.25">
      <c r="B8734" s="33"/>
      <c r="C8734" t="str" cm="1">
        <f t="array" ref="C8734">IFERROR(_xlfn.TEXTJOIN(" | ", TRUE, _xlfn._xlws.FILTER(delKontrakt['#] &amp; " " &amp; delKontrakt[Navn], ISNUMBER(MATCH(delKontrakt['#], VALUE(_xlfn.TEXTSPLIT(SUBSTITUTE(Prisinformasjon!$B8734,  ", ", ","), ",")), 0)))), "Delkontraktnavn hentes automatisk ved å fylle ut delkontraktnummer")</f>
        <v>Delkontraktnavn hentes automatisk ved å fylle ut delkontraktnummer</v>
      </c>
      <c r="D8734" s="34"/>
      <c r="E8734" s="34"/>
      <c r="F8734" s="33"/>
      <c r="G8734" s="33"/>
      <c r="H8734" s="15"/>
      <c r="I8734" s="15"/>
      <c r="J8734" s="15"/>
      <c r="K8734" s="48"/>
      <c r="L8734" s="44"/>
      <c r="M8734" s="47" t="str">
        <f>IFERROR(TRIM($K8734)/_xlfn.XLOOKUP(TRIM($F8734),Produktinformasjon!$D$5:$D$10000,Produktinformasjon!$L$5:$L$10000,,0),"Pris per enhet "&amp;Til_Hvem&amp;" beregnes automatisk ved komplett utfylling")</f>
        <v>Pris per enhet Regionalt beregnes automatisk ved komplett utfylling</v>
      </c>
      <c r="N8734" s="47" t="str">
        <f>IFERROR(TRIM($L8734)/_xlfn.XLOOKUP(TRIM($F8734),Produktinformasjon!$D$5:$D$10000,Produktinformasjon!$L$5:$L$10000,,0),"Pris per enhet Regionalt felleslager beregnes automatisk ved komplett utfylling")</f>
        <v>Pris per enhet Regionalt felleslager beregnes automatisk ved komplett utfylling</v>
      </c>
    </row>
    <row r="8735" spans="2:14" x14ac:dyDescent="0.25">
      <c r="B8735" s="33"/>
      <c r="C8735" t="str" cm="1">
        <f t="array" ref="C8735">IFERROR(_xlfn.TEXTJOIN(" | ", TRUE, _xlfn._xlws.FILTER(delKontrakt['#] &amp; " " &amp; delKontrakt[Navn], ISNUMBER(MATCH(delKontrakt['#], VALUE(_xlfn.TEXTSPLIT(SUBSTITUTE(Prisinformasjon!$B8735,  ", ", ","), ",")), 0)))), "Delkontraktnavn hentes automatisk ved å fylle ut delkontraktnummer")</f>
        <v>Delkontraktnavn hentes automatisk ved å fylle ut delkontraktnummer</v>
      </c>
      <c r="D8735" s="34"/>
      <c r="E8735" s="34"/>
      <c r="F8735" s="33"/>
      <c r="G8735" s="33"/>
      <c r="H8735" s="15"/>
      <c r="I8735" s="15"/>
      <c r="J8735" s="15"/>
      <c r="K8735" s="48"/>
      <c r="L8735" s="44"/>
      <c r="M8735" s="47" t="str">
        <f>IFERROR(TRIM($K8735)/_xlfn.XLOOKUP(TRIM($F8735),Produktinformasjon!$D$5:$D$10000,Produktinformasjon!$L$5:$L$10000,,0),"Pris per enhet "&amp;Til_Hvem&amp;" beregnes automatisk ved komplett utfylling")</f>
        <v>Pris per enhet Regionalt beregnes automatisk ved komplett utfylling</v>
      </c>
      <c r="N8735" s="47" t="str">
        <f>IFERROR(TRIM($L8735)/_xlfn.XLOOKUP(TRIM($F8735),Produktinformasjon!$D$5:$D$10000,Produktinformasjon!$L$5:$L$10000,,0),"Pris per enhet Regionalt felleslager beregnes automatisk ved komplett utfylling")</f>
        <v>Pris per enhet Regionalt felleslager beregnes automatisk ved komplett utfylling</v>
      </c>
    </row>
    <row r="8736" spans="2:14" x14ac:dyDescent="0.25">
      <c r="B8736" s="33"/>
      <c r="C8736" t="str" cm="1">
        <f t="array" ref="C8736">IFERROR(_xlfn.TEXTJOIN(" | ", TRUE, _xlfn._xlws.FILTER(delKontrakt['#] &amp; " " &amp; delKontrakt[Navn], ISNUMBER(MATCH(delKontrakt['#], VALUE(_xlfn.TEXTSPLIT(SUBSTITUTE(Prisinformasjon!$B8736,  ", ", ","), ",")), 0)))), "Delkontraktnavn hentes automatisk ved å fylle ut delkontraktnummer")</f>
        <v>Delkontraktnavn hentes automatisk ved å fylle ut delkontraktnummer</v>
      </c>
      <c r="D8736" s="34"/>
      <c r="E8736" s="34"/>
      <c r="F8736" s="33"/>
      <c r="G8736" s="33"/>
      <c r="H8736" s="15"/>
      <c r="I8736" s="15"/>
      <c r="J8736" s="15"/>
      <c r="K8736" s="48"/>
      <c r="L8736" s="44"/>
      <c r="M8736" s="47" t="str">
        <f>IFERROR(TRIM($K8736)/_xlfn.XLOOKUP(TRIM($F8736),Produktinformasjon!$D$5:$D$10000,Produktinformasjon!$L$5:$L$10000,,0),"Pris per enhet "&amp;Til_Hvem&amp;" beregnes automatisk ved komplett utfylling")</f>
        <v>Pris per enhet Regionalt beregnes automatisk ved komplett utfylling</v>
      </c>
      <c r="N8736" s="47" t="str">
        <f>IFERROR(TRIM($L8736)/_xlfn.XLOOKUP(TRIM($F8736),Produktinformasjon!$D$5:$D$10000,Produktinformasjon!$L$5:$L$10000,,0),"Pris per enhet Regionalt felleslager beregnes automatisk ved komplett utfylling")</f>
        <v>Pris per enhet Regionalt felleslager beregnes automatisk ved komplett utfylling</v>
      </c>
    </row>
    <row r="8737" spans="2:14" x14ac:dyDescent="0.25">
      <c r="B8737" s="33"/>
      <c r="C8737" t="str" cm="1">
        <f t="array" ref="C8737">IFERROR(_xlfn.TEXTJOIN(" | ", TRUE, _xlfn._xlws.FILTER(delKontrakt['#] &amp; " " &amp; delKontrakt[Navn], ISNUMBER(MATCH(delKontrakt['#], VALUE(_xlfn.TEXTSPLIT(SUBSTITUTE(Prisinformasjon!$B8737,  ", ", ","), ",")), 0)))), "Delkontraktnavn hentes automatisk ved å fylle ut delkontraktnummer")</f>
        <v>Delkontraktnavn hentes automatisk ved å fylle ut delkontraktnummer</v>
      </c>
      <c r="D8737" s="34"/>
      <c r="E8737" s="34"/>
      <c r="F8737" s="33"/>
      <c r="G8737" s="33"/>
      <c r="H8737" s="15"/>
      <c r="I8737" s="15"/>
      <c r="J8737" s="15"/>
      <c r="K8737" s="48"/>
      <c r="L8737" s="44"/>
      <c r="M8737" s="47" t="str">
        <f>IFERROR(TRIM($K8737)/_xlfn.XLOOKUP(TRIM($F8737),Produktinformasjon!$D$5:$D$10000,Produktinformasjon!$L$5:$L$10000,,0),"Pris per enhet "&amp;Til_Hvem&amp;" beregnes automatisk ved komplett utfylling")</f>
        <v>Pris per enhet Regionalt beregnes automatisk ved komplett utfylling</v>
      </c>
      <c r="N8737" s="47" t="str">
        <f>IFERROR(TRIM($L8737)/_xlfn.XLOOKUP(TRIM($F8737),Produktinformasjon!$D$5:$D$10000,Produktinformasjon!$L$5:$L$10000,,0),"Pris per enhet Regionalt felleslager beregnes automatisk ved komplett utfylling")</f>
        <v>Pris per enhet Regionalt felleslager beregnes automatisk ved komplett utfylling</v>
      </c>
    </row>
    <row r="8738" spans="2:14" x14ac:dyDescent="0.25">
      <c r="B8738" s="33"/>
      <c r="C8738" t="str" cm="1">
        <f t="array" ref="C8738">IFERROR(_xlfn.TEXTJOIN(" | ", TRUE, _xlfn._xlws.FILTER(delKontrakt['#] &amp; " " &amp; delKontrakt[Navn], ISNUMBER(MATCH(delKontrakt['#], VALUE(_xlfn.TEXTSPLIT(SUBSTITUTE(Prisinformasjon!$B8738,  ", ", ","), ",")), 0)))), "Delkontraktnavn hentes automatisk ved å fylle ut delkontraktnummer")</f>
        <v>Delkontraktnavn hentes automatisk ved å fylle ut delkontraktnummer</v>
      </c>
      <c r="D8738" s="34"/>
      <c r="E8738" s="34"/>
      <c r="F8738" s="33"/>
      <c r="G8738" s="33"/>
      <c r="H8738" s="15"/>
      <c r="I8738" s="15"/>
      <c r="J8738" s="15"/>
      <c r="K8738" s="48"/>
      <c r="L8738" s="44"/>
      <c r="M8738" s="47" t="str">
        <f>IFERROR(TRIM($K8738)/_xlfn.XLOOKUP(TRIM($F8738),Produktinformasjon!$D$5:$D$10000,Produktinformasjon!$L$5:$L$10000,,0),"Pris per enhet "&amp;Til_Hvem&amp;" beregnes automatisk ved komplett utfylling")</f>
        <v>Pris per enhet Regionalt beregnes automatisk ved komplett utfylling</v>
      </c>
      <c r="N8738" s="47" t="str">
        <f>IFERROR(TRIM($L8738)/_xlfn.XLOOKUP(TRIM($F8738),Produktinformasjon!$D$5:$D$10000,Produktinformasjon!$L$5:$L$10000,,0),"Pris per enhet Regionalt felleslager beregnes automatisk ved komplett utfylling")</f>
        <v>Pris per enhet Regionalt felleslager beregnes automatisk ved komplett utfylling</v>
      </c>
    </row>
    <row r="8739" spans="2:14" x14ac:dyDescent="0.25">
      <c r="B8739" s="33"/>
      <c r="C8739" t="str" cm="1">
        <f t="array" ref="C8739">IFERROR(_xlfn.TEXTJOIN(" | ", TRUE, _xlfn._xlws.FILTER(delKontrakt['#] &amp; " " &amp; delKontrakt[Navn], ISNUMBER(MATCH(delKontrakt['#], VALUE(_xlfn.TEXTSPLIT(SUBSTITUTE(Prisinformasjon!$B8739,  ", ", ","), ",")), 0)))), "Delkontraktnavn hentes automatisk ved å fylle ut delkontraktnummer")</f>
        <v>Delkontraktnavn hentes automatisk ved å fylle ut delkontraktnummer</v>
      </c>
      <c r="D8739" s="34"/>
      <c r="E8739" s="34"/>
      <c r="F8739" s="33"/>
      <c r="G8739" s="33"/>
      <c r="H8739" s="15"/>
      <c r="I8739" s="15"/>
      <c r="J8739" s="15"/>
      <c r="K8739" s="48"/>
      <c r="L8739" s="44"/>
      <c r="M8739" s="47" t="str">
        <f>IFERROR(TRIM($K8739)/_xlfn.XLOOKUP(TRIM($F8739),Produktinformasjon!$D$5:$D$10000,Produktinformasjon!$L$5:$L$10000,,0),"Pris per enhet "&amp;Til_Hvem&amp;" beregnes automatisk ved komplett utfylling")</f>
        <v>Pris per enhet Regionalt beregnes automatisk ved komplett utfylling</v>
      </c>
      <c r="N8739" s="47" t="str">
        <f>IFERROR(TRIM($L8739)/_xlfn.XLOOKUP(TRIM($F8739),Produktinformasjon!$D$5:$D$10000,Produktinformasjon!$L$5:$L$10000,,0),"Pris per enhet Regionalt felleslager beregnes automatisk ved komplett utfylling")</f>
        <v>Pris per enhet Regionalt felleslager beregnes automatisk ved komplett utfylling</v>
      </c>
    </row>
    <row r="8740" spans="2:14" x14ac:dyDescent="0.25">
      <c r="B8740" s="33"/>
      <c r="C8740" t="str" cm="1">
        <f t="array" ref="C8740">IFERROR(_xlfn.TEXTJOIN(" | ", TRUE, _xlfn._xlws.FILTER(delKontrakt['#] &amp; " " &amp; delKontrakt[Navn], ISNUMBER(MATCH(delKontrakt['#], VALUE(_xlfn.TEXTSPLIT(SUBSTITUTE(Prisinformasjon!$B8740,  ", ", ","), ",")), 0)))), "Delkontraktnavn hentes automatisk ved å fylle ut delkontraktnummer")</f>
        <v>Delkontraktnavn hentes automatisk ved å fylle ut delkontraktnummer</v>
      </c>
      <c r="D8740" s="34"/>
      <c r="E8740" s="34"/>
      <c r="F8740" s="33"/>
      <c r="G8740" s="33"/>
      <c r="H8740" s="15"/>
      <c r="I8740" s="15"/>
      <c r="J8740" s="15"/>
      <c r="K8740" s="48"/>
      <c r="L8740" s="44"/>
      <c r="M8740" s="47" t="str">
        <f>IFERROR(TRIM($K8740)/_xlfn.XLOOKUP(TRIM($F8740),Produktinformasjon!$D$5:$D$10000,Produktinformasjon!$L$5:$L$10000,,0),"Pris per enhet "&amp;Til_Hvem&amp;" beregnes automatisk ved komplett utfylling")</f>
        <v>Pris per enhet Regionalt beregnes automatisk ved komplett utfylling</v>
      </c>
      <c r="N8740" s="47" t="str">
        <f>IFERROR(TRIM($L8740)/_xlfn.XLOOKUP(TRIM($F8740),Produktinformasjon!$D$5:$D$10000,Produktinformasjon!$L$5:$L$10000,,0),"Pris per enhet Regionalt felleslager beregnes automatisk ved komplett utfylling")</f>
        <v>Pris per enhet Regionalt felleslager beregnes automatisk ved komplett utfylling</v>
      </c>
    </row>
    <row r="8741" spans="2:14" x14ac:dyDescent="0.25">
      <c r="B8741" s="33"/>
      <c r="C8741" t="str" cm="1">
        <f t="array" ref="C8741">IFERROR(_xlfn.TEXTJOIN(" | ", TRUE, _xlfn._xlws.FILTER(delKontrakt['#] &amp; " " &amp; delKontrakt[Navn], ISNUMBER(MATCH(delKontrakt['#], VALUE(_xlfn.TEXTSPLIT(SUBSTITUTE(Prisinformasjon!$B8741,  ", ", ","), ",")), 0)))), "Delkontraktnavn hentes automatisk ved å fylle ut delkontraktnummer")</f>
        <v>Delkontraktnavn hentes automatisk ved å fylle ut delkontraktnummer</v>
      </c>
      <c r="D8741" s="34"/>
      <c r="E8741" s="34"/>
      <c r="F8741" s="33"/>
      <c r="G8741" s="33"/>
      <c r="H8741" s="15"/>
      <c r="I8741" s="15"/>
      <c r="J8741" s="15"/>
      <c r="K8741" s="48"/>
      <c r="L8741" s="44"/>
      <c r="M8741" s="47" t="str">
        <f>IFERROR(TRIM($K8741)/_xlfn.XLOOKUP(TRIM($F8741),Produktinformasjon!$D$5:$D$10000,Produktinformasjon!$L$5:$L$10000,,0),"Pris per enhet "&amp;Til_Hvem&amp;" beregnes automatisk ved komplett utfylling")</f>
        <v>Pris per enhet Regionalt beregnes automatisk ved komplett utfylling</v>
      </c>
      <c r="N8741" s="47" t="str">
        <f>IFERROR(TRIM($L8741)/_xlfn.XLOOKUP(TRIM($F8741),Produktinformasjon!$D$5:$D$10000,Produktinformasjon!$L$5:$L$10000,,0),"Pris per enhet Regionalt felleslager beregnes automatisk ved komplett utfylling")</f>
        <v>Pris per enhet Regionalt felleslager beregnes automatisk ved komplett utfylling</v>
      </c>
    </row>
    <row r="8742" spans="2:14" x14ac:dyDescent="0.25">
      <c r="B8742" s="33"/>
      <c r="C8742" t="str" cm="1">
        <f t="array" ref="C8742">IFERROR(_xlfn.TEXTJOIN(" | ", TRUE, _xlfn._xlws.FILTER(delKontrakt['#] &amp; " " &amp; delKontrakt[Navn], ISNUMBER(MATCH(delKontrakt['#], VALUE(_xlfn.TEXTSPLIT(SUBSTITUTE(Prisinformasjon!$B8742,  ", ", ","), ",")), 0)))), "Delkontraktnavn hentes automatisk ved å fylle ut delkontraktnummer")</f>
        <v>Delkontraktnavn hentes automatisk ved å fylle ut delkontraktnummer</v>
      </c>
      <c r="D8742" s="34"/>
      <c r="E8742" s="34"/>
      <c r="F8742" s="33"/>
      <c r="G8742" s="33"/>
      <c r="H8742" s="15"/>
      <c r="I8742" s="15"/>
      <c r="J8742" s="15"/>
      <c r="K8742" s="48"/>
      <c r="L8742" s="44"/>
      <c r="M8742" s="47" t="str">
        <f>IFERROR(TRIM($K8742)/_xlfn.XLOOKUP(TRIM($F8742),Produktinformasjon!$D$5:$D$10000,Produktinformasjon!$L$5:$L$10000,,0),"Pris per enhet "&amp;Til_Hvem&amp;" beregnes automatisk ved komplett utfylling")</f>
        <v>Pris per enhet Regionalt beregnes automatisk ved komplett utfylling</v>
      </c>
      <c r="N8742" s="47" t="str">
        <f>IFERROR(TRIM($L8742)/_xlfn.XLOOKUP(TRIM($F8742),Produktinformasjon!$D$5:$D$10000,Produktinformasjon!$L$5:$L$10000,,0),"Pris per enhet Regionalt felleslager beregnes automatisk ved komplett utfylling")</f>
        <v>Pris per enhet Regionalt felleslager beregnes automatisk ved komplett utfylling</v>
      </c>
    </row>
    <row r="8743" spans="2:14" x14ac:dyDescent="0.25">
      <c r="B8743" s="33"/>
      <c r="C8743" t="str" cm="1">
        <f t="array" ref="C8743">IFERROR(_xlfn.TEXTJOIN(" | ", TRUE, _xlfn._xlws.FILTER(delKontrakt['#] &amp; " " &amp; delKontrakt[Navn], ISNUMBER(MATCH(delKontrakt['#], VALUE(_xlfn.TEXTSPLIT(SUBSTITUTE(Prisinformasjon!$B8743,  ", ", ","), ",")), 0)))), "Delkontraktnavn hentes automatisk ved å fylle ut delkontraktnummer")</f>
        <v>Delkontraktnavn hentes automatisk ved å fylle ut delkontraktnummer</v>
      </c>
      <c r="D8743" s="34"/>
      <c r="E8743" s="34"/>
      <c r="F8743" s="33"/>
      <c r="G8743" s="33"/>
      <c r="H8743" s="15"/>
      <c r="I8743" s="15"/>
      <c r="J8743" s="15"/>
      <c r="K8743" s="48"/>
      <c r="L8743" s="44"/>
      <c r="M8743" s="47" t="str">
        <f>IFERROR(TRIM($K8743)/_xlfn.XLOOKUP(TRIM($F8743),Produktinformasjon!$D$5:$D$10000,Produktinformasjon!$L$5:$L$10000,,0),"Pris per enhet "&amp;Til_Hvem&amp;" beregnes automatisk ved komplett utfylling")</f>
        <v>Pris per enhet Regionalt beregnes automatisk ved komplett utfylling</v>
      </c>
      <c r="N8743" s="47" t="str">
        <f>IFERROR(TRIM($L8743)/_xlfn.XLOOKUP(TRIM($F8743),Produktinformasjon!$D$5:$D$10000,Produktinformasjon!$L$5:$L$10000,,0),"Pris per enhet Regionalt felleslager beregnes automatisk ved komplett utfylling")</f>
        <v>Pris per enhet Regionalt felleslager beregnes automatisk ved komplett utfylling</v>
      </c>
    </row>
    <row r="8744" spans="2:14" x14ac:dyDescent="0.25">
      <c r="B8744" s="33"/>
      <c r="C8744" t="str" cm="1">
        <f t="array" ref="C8744">IFERROR(_xlfn.TEXTJOIN(" | ", TRUE, _xlfn._xlws.FILTER(delKontrakt['#] &amp; " " &amp; delKontrakt[Navn], ISNUMBER(MATCH(delKontrakt['#], VALUE(_xlfn.TEXTSPLIT(SUBSTITUTE(Prisinformasjon!$B8744,  ", ", ","), ",")), 0)))), "Delkontraktnavn hentes automatisk ved å fylle ut delkontraktnummer")</f>
        <v>Delkontraktnavn hentes automatisk ved å fylle ut delkontraktnummer</v>
      </c>
      <c r="D8744" s="34"/>
      <c r="E8744" s="34"/>
      <c r="F8744" s="33"/>
      <c r="G8744" s="33"/>
      <c r="H8744" s="15"/>
      <c r="I8744" s="15"/>
      <c r="J8744" s="15"/>
      <c r="K8744" s="48"/>
      <c r="L8744" s="44"/>
      <c r="M8744" s="47" t="str">
        <f>IFERROR(TRIM($K8744)/_xlfn.XLOOKUP(TRIM($F8744),Produktinformasjon!$D$5:$D$10000,Produktinformasjon!$L$5:$L$10000,,0),"Pris per enhet "&amp;Til_Hvem&amp;" beregnes automatisk ved komplett utfylling")</f>
        <v>Pris per enhet Regionalt beregnes automatisk ved komplett utfylling</v>
      </c>
      <c r="N8744" s="47" t="str">
        <f>IFERROR(TRIM($L8744)/_xlfn.XLOOKUP(TRIM($F8744),Produktinformasjon!$D$5:$D$10000,Produktinformasjon!$L$5:$L$10000,,0),"Pris per enhet Regionalt felleslager beregnes automatisk ved komplett utfylling")</f>
        <v>Pris per enhet Regionalt felleslager beregnes automatisk ved komplett utfylling</v>
      </c>
    </row>
    <row r="8745" spans="2:14" x14ac:dyDescent="0.25">
      <c r="B8745" s="33"/>
      <c r="C8745" t="str" cm="1">
        <f t="array" ref="C8745">IFERROR(_xlfn.TEXTJOIN(" | ", TRUE, _xlfn._xlws.FILTER(delKontrakt['#] &amp; " " &amp; delKontrakt[Navn], ISNUMBER(MATCH(delKontrakt['#], VALUE(_xlfn.TEXTSPLIT(SUBSTITUTE(Prisinformasjon!$B8745,  ", ", ","), ",")), 0)))), "Delkontraktnavn hentes automatisk ved å fylle ut delkontraktnummer")</f>
        <v>Delkontraktnavn hentes automatisk ved å fylle ut delkontraktnummer</v>
      </c>
      <c r="D8745" s="34"/>
      <c r="E8745" s="34"/>
      <c r="F8745" s="33"/>
      <c r="G8745" s="33"/>
      <c r="H8745" s="15"/>
      <c r="I8745" s="15"/>
      <c r="J8745" s="15"/>
      <c r="K8745" s="48"/>
      <c r="L8745" s="44"/>
      <c r="M8745" s="47" t="str">
        <f>IFERROR(TRIM($K8745)/_xlfn.XLOOKUP(TRIM($F8745),Produktinformasjon!$D$5:$D$10000,Produktinformasjon!$L$5:$L$10000,,0),"Pris per enhet "&amp;Til_Hvem&amp;" beregnes automatisk ved komplett utfylling")</f>
        <v>Pris per enhet Regionalt beregnes automatisk ved komplett utfylling</v>
      </c>
      <c r="N8745" s="47" t="str">
        <f>IFERROR(TRIM($L8745)/_xlfn.XLOOKUP(TRIM($F8745),Produktinformasjon!$D$5:$D$10000,Produktinformasjon!$L$5:$L$10000,,0),"Pris per enhet Regionalt felleslager beregnes automatisk ved komplett utfylling")</f>
        <v>Pris per enhet Regionalt felleslager beregnes automatisk ved komplett utfylling</v>
      </c>
    </row>
    <row r="8746" spans="2:14" x14ac:dyDescent="0.25">
      <c r="B8746" s="33"/>
      <c r="C8746" t="str" cm="1">
        <f t="array" ref="C8746">IFERROR(_xlfn.TEXTJOIN(" | ", TRUE, _xlfn._xlws.FILTER(delKontrakt['#] &amp; " " &amp; delKontrakt[Navn], ISNUMBER(MATCH(delKontrakt['#], VALUE(_xlfn.TEXTSPLIT(SUBSTITUTE(Prisinformasjon!$B8746,  ", ", ","), ",")), 0)))), "Delkontraktnavn hentes automatisk ved å fylle ut delkontraktnummer")</f>
        <v>Delkontraktnavn hentes automatisk ved å fylle ut delkontraktnummer</v>
      </c>
      <c r="D8746" s="34"/>
      <c r="E8746" s="34"/>
      <c r="F8746" s="33"/>
      <c r="G8746" s="33"/>
      <c r="H8746" s="15"/>
      <c r="I8746" s="15"/>
      <c r="J8746" s="15"/>
      <c r="K8746" s="48"/>
      <c r="L8746" s="44"/>
      <c r="M8746" s="47" t="str">
        <f>IFERROR(TRIM($K8746)/_xlfn.XLOOKUP(TRIM($F8746),Produktinformasjon!$D$5:$D$10000,Produktinformasjon!$L$5:$L$10000,,0),"Pris per enhet "&amp;Til_Hvem&amp;" beregnes automatisk ved komplett utfylling")</f>
        <v>Pris per enhet Regionalt beregnes automatisk ved komplett utfylling</v>
      </c>
      <c r="N8746" s="47" t="str">
        <f>IFERROR(TRIM($L8746)/_xlfn.XLOOKUP(TRIM($F8746),Produktinformasjon!$D$5:$D$10000,Produktinformasjon!$L$5:$L$10000,,0),"Pris per enhet Regionalt felleslager beregnes automatisk ved komplett utfylling")</f>
        <v>Pris per enhet Regionalt felleslager beregnes automatisk ved komplett utfylling</v>
      </c>
    </row>
    <row r="8747" spans="2:14" x14ac:dyDescent="0.25">
      <c r="B8747" s="33"/>
      <c r="C8747" t="str" cm="1">
        <f t="array" ref="C8747">IFERROR(_xlfn.TEXTJOIN(" | ", TRUE, _xlfn._xlws.FILTER(delKontrakt['#] &amp; " " &amp; delKontrakt[Navn], ISNUMBER(MATCH(delKontrakt['#], VALUE(_xlfn.TEXTSPLIT(SUBSTITUTE(Prisinformasjon!$B8747,  ", ", ","), ",")), 0)))), "Delkontraktnavn hentes automatisk ved å fylle ut delkontraktnummer")</f>
        <v>Delkontraktnavn hentes automatisk ved å fylle ut delkontraktnummer</v>
      </c>
      <c r="D8747" s="34"/>
      <c r="E8747" s="34"/>
      <c r="F8747" s="33"/>
      <c r="G8747" s="33"/>
      <c r="H8747" s="15"/>
      <c r="I8747" s="15"/>
      <c r="J8747" s="15"/>
      <c r="K8747" s="48"/>
      <c r="L8747" s="44"/>
      <c r="M8747" s="47" t="str">
        <f>IFERROR(TRIM($K8747)/_xlfn.XLOOKUP(TRIM($F8747),Produktinformasjon!$D$5:$D$10000,Produktinformasjon!$L$5:$L$10000,,0),"Pris per enhet "&amp;Til_Hvem&amp;" beregnes automatisk ved komplett utfylling")</f>
        <v>Pris per enhet Regionalt beregnes automatisk ved komplett utfylling</v>
      </c>
      <c r="N8747" s="47" t="str">
        <f>IFERROR(TRIM($L8747)/_xlfn.XLOOKUP(TRIM($F8747),Produktinformasjon!$D$5:$D$10000,Produktinformasjon!$L$5:$L$10000,,0),"Pris per enhet Regionalt felleslager beregnes automatisk ved komplett utfylling")</f>
        <v>Pris per enhet Regionalt felleslager beregnes automatisk ved komplett utfylling</v>
      </c>
    </row>
    <row r="8748" spans="2:14" x14ac:dyDescent="0.25">
      <c r="B8748" s="33"/>
      <c r="C8748" t="str" cm="1">
        <f t="array" ref="C8748">IFERROR(_xlfn.TEXTJOIN(" | ", TRUE, _xlfn._xlws.FILTER(delKontrakt['#] &amp; " " &amp; delKontrakt[Navn], ISNUMBER(MATCH(delKontrakt['#], VALUE(_xlfn.TEXTSPLIT(SUBSTITUTE(Prisinformasjon!$B8748,  ", ", ","), ",")), 0)))), "Delkontraktnavn hentes automatisk ved å fylle ut delkontraktnummer")</f>
        <v>Delkontraktnavn hentes automatisk ved å fylle ut delkontraktnummer</v>
      </c>
      <c r="D8748" s="34"/>
      <c r="E8748" s="34"/>
      <c r="F8748" s="33"/>
      <c r="G8748" s="33"/>
      <c r="H8748" s="15"/>
      <c r="I8748" s="15"/>
      <c r="J8748" s="15"/>
      <c r="K8748" s="48"/>
      <c r="L8748" s="44"/>
      <c r="M8748" s="47" t="str">
        <f>IFERROR(TRIM($K8748)/_xlfn.XLOOKUP(TRIM($F8748),Produktinformasjon!$D$5:$D$10000,Produktinformasjon!$L$5:$L$10000,,0),"Pris per enhet "&amp;Til_Hvem&amp;" beregnes automatisk ved komplett utfylling")</f>
        <v>Pris per enhet Regionalt beregnes automatisk ved komplett utfylling</v>
      </c>
      <c r="N8748" s="47" t="str">
        <f>IFERROR(TRIM($L8748)/_xlfn.XLOOKUP(TRIM($F8748),Produktinformasjon!$D$5:$D$10000,Produktinformasjon!$L$5:$L$10000,,0),"Pris per enhet Regionalt felleslager beregnes automatisk ved komplett utfylling")</f>
        <v>Pris per enhet Regionalt felleslager beregnes automatisk ved komplett utfylling</v>
      </c>
    </row>
    <row r="8749" spans="2:14" x14ac:dyDescent="0.25">
      <c r="B8749" s="33"/>
      <c r="C8749" t="str" cm="1">
        <f t="array" ref="C8749">IFERROR(_xlfn.TEXTJOIN(" | ", TRUE, _xlfn._xlws.FILTER(delKontrakt['#] &amp; " " &amp; delKontrakt[Navn], ISNUMBER(MATCH(delKontrakt['#], VALUE(_xlfn.TEXTSPLIT(SUBSTITUTE(Prisinformasjon!$B8749,  ", ", ","), ",")), 0)))), "Delkontraktnavn hentes automatisk ved å fylle ut delkontraktnummer")</f>
        <v>Delkontraktnavn hentes automatisk ved å fylle ut delkontraktnummer</v>
      </c>
      <c r="D8749" s="34"/>
      <c r="E8749" s="34"/>
      <c r="F8749" s="33"/>
      <c r="G8749" s="33"/>
      <c r="H8749" s="15"/>
      <c r="I8749" s="15"/>
      <c r="J8749" s="15"/>
      <c r="K8749" s="48"/>
      <c r="L8749" s="44"/>
      <c r="M8749" s="47" t="str">
        <f>IFERROR(TRIM($K8749)/_xlfn.XLOOKUP(TRIM($F8749),Produktinformasjon!$D$5:$D$10000,Produktinformasjon!$L$5:$L$10000,,0),"Pris per enhet "&amp;Til_Hvem&amp;" beregnes automatisk ved komplett utfylling")</f>
        <v>Pris per enhet Regionalt beregnes automatisk ved komplett utfylling</v>
      </c>
      <c r="N8749" s="47" t="str">
        <f>IFERROR(TRIM($L8749)/_xlfn.XLOOKUP(TRIM($F8749),Produktinformasjon!$D$5:$D$10000,Produktinformasjon!$L$5:$L$10000,,0),"Pris per enhet Regionalt felleslager beregnes automatisk ved komplett utfylling")</f>
        <v>Pris per enhet Regionalt felleslager beregnes automatisk ved komplett utfylling</v>
      </c>
    </row>
    <row r="8750" spans="2:14" x14ac:dyDescent="0.25">
      <c r="B8750" s="33"/>
      <c r="C8750" t="str" cm="1">
        <f t="array" ref="C8750">IFERROR(_xlfn.TEXTJOIN(" | ", TRUE, _xlfn._xlws.FILTER(delKontrakt['#] &amp; " " &amp; delKontrakt[Navn], ISNUMBER(MATCH(delKontrakt['#], VALUE(_xlfn.TEXTSPLIT(SUBSTITUTE(Prisinformasjon!$B8750,  ", ", ","), ",")), 0)))), "Delkontraktnavn hentes automatisk ved å fylle ut delkontraktnummer")</f>
        <v>Delkontraktnavn hentes automatisk ved å fylle ut delkontraktnummer</v>
      </c>
      <c r="D8750" s="34"/>
      <c r="E8750" s="34"/>
      <c r="F8750" s="33"/>
      <c r="G8750" s="33"/>
      <c r="H8750" s="15"/>
      <c r="I8750" s="15"/>
      <c r="J8750" s="15"/>
      <c r="K8750" s="48"/>
      <c r="L8750" s="44"/>
      <c r="M8750" s="47" t="str">
        <f>IFERROR(TRIM($K8750)/_xlfn.XLOOKUP(TRIM($F8750),Produktinformasjon!$D$5:$D$10000,Produktinformasjon!$L$5:$L$10000,,0),"Pris per enhet "&amp;Til_Hvem&amp;" beregnes automatisk ved komplett utfylling")</f>
        <v>Pris per enhet Regionalt beregnes automatisk ved komplett utfylling</v>
      </c>
      <c r="N8750" s="47" t="str">
        <f>IFERROR(TRIM($L8750)/_xlfn.XLOOKUP(TRIM($F8750),Produktinformasjon!$D$5:$D$10000,Produktinformasjon!$L$5:$L$10000,,0),"Pris per enhet Regionalt felleslager beregnes automatisk ved komplett utfylling")</f>
        <v>Pris per enhet Regionalt felleslager beregnes automatisk ved komplett utfylling</v>
      </c>
    </row>
    <row r="8751" spans="2:14" x14ac:dyDescent="0.25">
      <c r="B8751" s="33"/>
      <c r="C8751" t="str" cm="1">
        <f t="array" ref="C8751">IFERROR(_xlfn.TEXTJOIN(" | ", TRUE, _xlfn._xlws.FILTER(delKontrakt['#] &amp; " " &amp; delKontrakt[Navn], ISNUMBER(MATCH(delKontrakt['#], VALUE(_xlfn.TEXTSPLIT(SUBSTITUTE(Prisinformasjon!$B8751,  ", ", ","), ",")), 0)))), "Delkontraktnavn hentes automatisk ved å fylle ut delkontraktnummer")</f>
        <v>Delkontraktnavn hentes automatisk ved å fylle ut delkontraktnummer</v>
      </c>
      <c r="D8751" s="34"/>
      <c r="E8751" s="34"/>
      <c r="F8751" s="33"/>
      <c r="G8751" s="33"/>
      <c r="H8751" s="15"/>
      <c r="I8751" s="15"/>
      <c r="J8751" s="15"/>
      <c r="K8751" s="48"/>
      <c r="L8751" s="44"/>
      <c r="M8751" s="47" t="str">
        <f>IFERROR(TRIM($K8751)/_xlfn.XLOOKUP(TRIM($F8751),Produktinformasjon!$D$5:$D$10000,Produktinformasjon!$L$5:$L$10000,,0),"Pris per enhet "&amp;Til_Hvem&amp;" beregnes automatisk ved komplett utfylling")</f>
        <v>Pris per enhet Regionalt beregnes automatisk ved komplett utfylling</v>
      </c>
      <c r="N8751" s="47" t="str">
        <f>IFERROR(TRIM($L8751)/_xlfn.XLOOKUP(TRIM($F8751),Produktinformasjon!$D$5:$D$10000,Produktinformasjon!$L$5:$L$10000,,0),"Pris per enhet Regionalt felleslager beregnes automatisk ved komplett utfylling")</f>
        <v>Pris per enhet Regionalt felleslager beregnes automatisk ved komplett utfylling</v>
      </c>
    </row>
    <row r="8752" spans="2:14" x14ac:dyDescent="0.25">
      <c r="B8752" s="33"/>
      <c r="C8752" t="str" cm="1">
        <f t="array" ref="C8752">IFERROR(_xlfn.TEXTJOIN(" | ", TRUE, _xlfn._xlws.FILTER(delKontrakt['#] &amp; " " &amp; delKontrakt[Navn], ISNUMBER(MATCH(delKontrakt['#], VALUE(_xlfn.TEXTSPLIT(SUBSTITUTE(Prisinformasjon!$B8752,  ", ", ","), ",")), 0)))), "Delkontraktnavn hentes automatisk ved å fylle ut delkontraktnummer")</f>
        <v>Delkontraktnavn hentes automatisk ved å fylle ut delkontraktnummer</v>
      </c>
      <c r="D8752" s="34"/>
      <c r="E8752" s="34"/>
      <c r="F8752" s="33"/>
      <c r="G8752" s="33"/>
      <c r="H8752" s="15"/>
      <c r="I8752" s="15"/>
      <c r="J8752" s="15"/>
      <c r="K8752" s="48"/>
      <c r="L8752" s="44"/>
      <c r="M8752" s="47" t="str">
        <f>IFERROR(TRIM($K8752)/_xlfn.XLOOKUP(TRIM($F8752),Produktinformasjon!$D$5:$D$10000,Produktinformasjon!$L$5:$L$10000,,0),"Pris per enhet "&amp;Til_Hvem&amp;" beregnes automatisk ved komplett utfylling")</f>
        <v>Pris per enhet Regionalt beregnes automatisk ved komplett utfylling</v>
      </c>
      <c r="N8752" s="47" t="str">
        <f>IFERROR(TRIM($L8752)/_xlfn.XLOOKUP(TRIM($F8752),Produktinformasjon!$D$5:$D$10000,Produktinformasjon!$L$5:$L$10000,,0),"Pris per enhet Regionalt felleslager beregnes automatisk ved komplett utfylling")</f>
        <v>Pris per enhet Regionalt felleslager beregnes automatisk ved komplett utfylling</v>
      </c>
    </row>
    <row r="8753" spans="2:14" x14ac:dyDescent="0.25">
      <c r="B8753" s="33"/>
      <c r="C8753" t="str" cm="1">
        <f t="array" ref="C8753">IFERROR(_xlfn.TEXTJOIN(" | ", TRUE, _xlfn._xlws.FILTER(delKontrakt['#] &amp; " " &amp; delKontrakt[Navn], ISNUMBER(MATCH(delKontrakt['#], VALUE(_xlfn.TEXTSPLIT(SUBSTITUTE(Prisinformasjon!$B8753,  ", ", ","), ",")), 0)))), "Delkontraktnavn hentes automatisk ved å fylle ut delkontraktnummer")</f>
        <v>Delkontraktnavn hentes automatisk ved å fylle ut delkontraktnummer</v>
      </c>
      <c r="D8753" s="34"/>
      <c r="E8753" s="34"/>
      <c r="F8753" s="33"/>
      <c r="G8753" s="33"/>
      <c r="H8753" s="15"/>
      <c r="I8753" s="15"/>
      <c r="J8753" s="15"/>
      <c r="K8753" s="48"/>
      <c r="L8753" s="44"/>
      <c r="M8753" s="47" t="str">
        <f>IFERROR(TRIM($K8753)/_xlfn.XLOOKUP(TRIM($F8753),Produktinformasjon!$D$5:$D$10000,Produktinformasjon!$L$5:$L$10000,,0),"Pris per enhet "&amp;Til_Hvem&amp;" beregnes automatisk ved komplett utfylling")</f>
        <v>Pris per enhet Regionalt beregnes automatisk ved komplett utfylling</v>
      </c>
      <c r="N8753" s="47" t="str">
        <f>IFERROR(TRIM($L8753)/_xlfn.XLOOKUP(TRIM($F8753),Produktinformasjon!$D$5:$D$10000,Produktinformasjon!$L$5:$L$10000,,0),"Pris per enhet Regionalt felleslager beregnes automatisk ved komplett utfylling")</f>
        <v>Pris per enhet Regionalt felleslager beregnes automatisk ved komplett utfylling</v>
      </c>
    </row>
    <row r="8754" spans="2:14" x14ac:dyDescent="0.25">
      <c r="B8754" s="33"/>
      <c r="C8754" t="str" cm="1">
        <f t="array" ref="C8754">IFERROR(_xlfn.TEXTJOIN(" | ", TRUE, _xlfn._xlws.FILTER(delKontrakt['#] &amp; " " &amp; delKontrakt[Navn], ISNUMBER(MATCH(delKontrakt['#], VALUE(_xlfn.TEXTSPLIT(SUBSTITUTE(Prisinformasjon!$B8754,  ", ", ","), ",")), 0)))), "Delkontraktnavn hentes automatisk ved å fylle ut delkontraktnummer")</f>
        <v>Delkontraktnavn hentes automatisk ved å fylle ut delkontraktnummer</v>
      </c>
      <c r="D8754" s="34"/>
      <c r="E8754" s="34"/>
      <c r="F8754" s="33"/>
      <c r="G8754" s="33"/>
      <c r="H8754" s="15"/>
      <c r="I8754" s="15"/>
      <c r="J8754" s="15"/>
      <c r="K8754" s="48"/>
      <c r="L8754" s="44"/>
      <c r="M8754" s="47" t="str">
        <f>IFERROR(TRIM($K8754)/_xlfn.XLOOKUP(TRIM($F8754),Produktinformasjon!$D$5:$D$10000,Produktinformasjon!$L$5:$L$10000,,0),"Pris per enhet "&amp;Til_Hvem&amp;" beregnes automatisk ved komplett utfylling")</f>
        <v>Pris per enhet Regionalt beregnes automatisk ved komplett utfylling</v>
      </c>
      <c r="N8754" s="47" t="str">
        <f>IFERROR(TRIM($L8754)/_xlfn.XLOOKUP(TRIM($F8754),Produktinformasjon!$D$5:$D$10000,Produktinformasjon!$L$5:$L$10000,,0),"Pris per enhet Regionalt felleslager beregnes automatisk ved komplett utfylling")</f>
        <v>Pris per enhet Regionalt felleslager beregnes automatisk ved komplett utfylling</v>
      </c>
    </row>
    <row r="8755" spans="2:14" x14ac:dyDescent="0.25">
      <c r="B8755" s="33"/>
      <c r="C8755" t="str" cm="1">
        <f t="array" ref="C8755">IFERROR(_xlfn.TEXTJOIN(" | ", TRUE, _xlfn._xlws.FILTER(delKontrakt['#] &amp; " " &amp; delKontrakt[Navn], ISNUMBER(MATCH(delKontrakt['#], VALUE(_xlfn.TEXTSPLIT(SUBSTITUTE(Prisinformasjon!$B8755,  ", ", ","), ",")), 0)))), "Delkontraktnavn hentes automatisk ved å fylle ut delkontraktnummer")</f>
        <v>Delkontraktnavn hentes automatisk ved å fylle ut delkontraktnummer</v>
      </c>
      <c r="D8755" s="34"/>
      <c r="E8755" s="34"/>
      <c r="F8755" s="33"/>
      <c r="G8755" s="33"/>
      <c r="H8755" s="15"/>
      <c r="I8755" s="15"/>
      <c r="J8755" s="15"/>
      <c r="K8755" s="48"/>
      <c r="L8755" s="44"/>
      <c r="M8755" s="47" t="str">
        <f>IFERROR(TRIM($K8755)/_xlfn.XLOOKUP(TRIM($F8755),Produktinformasjon!$D$5:$D$10000,Produktinformasjon!$L$5:$L$10000,,0),"Pris per enhet "&amp;Til_Hvem&amp;" beregnes automatisk ved komplett utfylling")</f>
        <v>Pris per enhet Regionalt beregnes automatisk ved komplett utfylling</v>
      </c>
      <c r="N8755" s="47" t="str">
        <f>IFERROR(TRIM($L8755)/_xlfn.XLOOKUP(TRIM($F8755),Produktinformasjon!$D$5:$D$10000,Produktinformasjon!$L$5:$L$10000,,0),"Pris per enhet Regionalt felleslager beregnes automatisk ved komplett utfylling")</f>
        <v>Pris per enhet Regionalt felleslager beregnes automatisk ved komplett utfylling</v>
      </c>
    </row>
    <row r="8756" spans="2:14" x14ac:dyDescent="0.25">
      <c r="B8756" s="33"/>
      <c r="C8756" t="str" cm="1">
        <f t="array" ref="C8756">IFERROR(_xlfn.TEXTJOIN(" | ", TRUE, _xlfn._xlws.FILTER(delKontrakt['#] &amp; " " &amp; delKontrakt[Navn], ISNUMBER(MATCH(delKontrakt['#], VALUE(_xlfn.TEXTSPLIT(SUBSTITUTE(Prisinformasjon!$B8756,  ", ", ","), ",")), 0)))), "Delkontraktnavn hentes automatisk ved å fylle ut delkontraktnummer")</f>
        <v>Delkontraktnavn hentes automatisk ved å fylle ut delkontraktnummer</v>
      </c>
      <c r="D8756" s="34"/>
      <c r="E8756" s="34"/>
      <c r="F8756" s="33"/>
      <c r="G8756" s="33"/>
      <c r="H8756" s="15"/>
      <c r="I8756" s="15"/>
      <c r="J8756" s="15"/>
      <c r="K8756" s="48"/>
      <c r="L8756" s="44"/>
      <c r="M8756" s="47" t="str">
        <f>IFERROR(TRIM($K8756)/_xlfn.XLOOKUP(TRIM($F8756),Produktinformasjon!$D$5:$D$10000,Produktinformasjon!$L$5:$L$10000,,0),"Pris per enhet "&amp;Til_Hvem&amp;" beregnes automatisk ved komplett utfylling")</f>
        <v>Pris per enhet Regionalt beregnes automatisk ved komplett utfylling</v>
      </c>
      <c r="N8756" s="47" t="str">
        <f>IFERROR(TRIM($L8756)/_xlfn.XLOOKUP(TRIM($F8756),Produktinformasjon!$D$5:$D$10000,Produktinformasjon!$L$5:$L$10000,,0),"Pris per enhet Regionalt felleslager beregnes automatisk ved komplett utfylling")</f>
        <v>Pris per enhet Regionalt felleslager beregnes automatisk ved komplett utfylling</v>
      </c>
    </row>
    <row r="8757" spans="2:14" x14ac:dyDescent="0.25">
      <c r="B8757" s="33"/>
      <c r="C8757" t="str" cm="1">
        <f t="array" ref="C8757">IFERROR(_xlfn.TEXTJOIN(" | ", TRUE, _xlfn._xlws.FILTER(delKontrakt['#] &amp; " " &amp; delKontrakt[Navn], ISNUMBER(MATCH(delKontrakt['#], VALUE(_xlfn.TEXTSPLIT(SUBSTITUTE(Prisinformasjon!$B8757,  ", ", ","), ",")), 0)))), "Delkontraktnavn hentes automatisk ved å fylle ut delkontraktnummer")</f>
        <v>Delkontraktnavn hentes automatisk ved å fylle ut delkontraktnummer</v>
      </c>
      <c r="D8757" s="34"/>
      <c r="E8757" s="34"/>
      <c r="F8757" s="33"/>
      <c r="G8757" s="33"/>
      <c r="H8757" s="15"/>
      <c r="I8757" s="15"/>
      <c r="J8757" s="15"/>
      <c r="K8757" s="48"/>
      <c r="L8757" s="44"/>
      <c r="M8757" s="47" t="str">
        <f>IFERROR(TRIM($K8757)/_xlfn.XLOOKUP(TRIM($F8757),Produktinformasjon!$D$5:$D$10000,Produktinformasjon!$L$5:$L$10000,,0),"Pris per enhet "&amp;Til_Hvem&amp;" beregnes automatisk ved komplett utfylling")</f>
        <v>Pris per enhet Regionalt beregnes automatisk ved komplett utfylling</v>
      </c>
      <c r="N8757" s="47" t="str">
        <f>IFERROR(TRIM($L8757)/_xlfn.XLOOKUP(TRIM($F8757),Produktinformasjon!$D$5:$D$10000,Produktinformasjon!$L$5:$L$10000,,0),"Pris per enhet Regionalt felleslager beregnes automatisk ved komplett utfylling")</f>
        <v>Pris per enhet Regionalt felleslager beregnes automatisk ved komplett utfylling</v>
      </c>
    </row>
    <row r="8758" spans="2:14" x14ac:dyDescent="0.25">
      <c r="B8758" s="33"/>
      <c r="C8758" t="str" cm="1">
        <f t="array" ref="C8758">IFERROR(_xlfn.TEXTJOIN(" | ", TRUE, _xlfn._xlws.FILTER(delKontrakt['#] &amp; " " &amp; delKontrakt[Navn], ISNUMBER(MATCH(delKontrakt['#], VALUE(_xlfn.TEXTSPLIT(SUBSTITUTE(Prisinformasjon!$B8758,  ", ", ","), ",")), 0)))), "Delkontraktnavn hentes automatisk ved å fylle ut delkontraktnummer")</f>
        <v>Delkontraktnavn hentes automatisk ved å fylle ut delkontraktnummer</v>
      </c>
      <c r="D8758" s="34"/>
      <c r="E8758" s="34"/>
      <c r="F8758" s="33"/>
      <c r="G8758" s="33"/>
      <c r="H8758" s="15"/>
      <c r="I8758" s="15"/>
      <c r="J8758" s="15"/>
      <c r="K8758" s="48"/>
      <c r="L8758" s="44"/>
      <c r="M8758" s="47" t="str">
        <f>IFERROR(TRIM($K8758)/_xlfn.XLOOKUP(TRIM($F8758),Produktinformasjon!$D$5:$D$10000,Produktinformasjon!$L$5:$L$10000,,0),"Pris per enhet "&amp;Til_Hvem&amp;" beregnes automatisk ved komplett utfylling")</f>
        <v>Pris per enhet Regionalt beregnes automatisk ved komplett utfylling</v>
      </c>
      <c r="N8758" s="47" t="str">
        <f>IFERROR(TRIM($L8758)/_xlfn.XLOOKUP(TRIM($F8758),Produktinformasjon!$D$5:$D$10000,Produktinformasjon!$L$5:$L$10000,,0),"Pris per enhet Regionalt felleslager beregnes automatisk ved komplett utfylling")</f>
        <v>Pris per enhet Regionalt felleslager beregnes automatisk ved komplett utfylling</v>
      </c>
    </row>
    <row r="8759" spans="2:14" x14ac:dyDescent="0.25">
      <c r="B8759" s="33"/>
      <c r="C8759" t="str" cm="1">
        <f t="array" ref="C8759">IFERROR(_xlfn.TEXTJOIN(" | ", TRUE, _xlfn._xlws.FILTER(delKontrakt['#] &amp; " " &amp; delKontrakt[Navn], ISNUMBER(MATCH(delKontrakt['#], VALUE(_xlfn.TEXTSPLIT(SUBSTITUTE(Prisinformasjon!$B8759,  ", ", ","), ",")), 0)))), "Delkontraktnavn hentes automatisk ved å fylle ut delkontraktnummer")</f>
        <v>Delkontraktnavn hentes automatisk ved å fylle ut delkontraktnummer</v>
      </c>
      <c r="D8759" s="34"/>
      <c r="E8759" s="34"/>
      <c r="F8759" s="33"/>
      <c r="G8759" s="33"/>
      <c r="H8759" s="15"/>
      <c r="I8759" s="15"/>
      <c r="J8759" s="15"/>
      <c r="K8759" s="48"/>
      <c r="L8759" s="44"/>
      <c r="M8759" s="47" t="str">
        <f>IFERROR(TRIM($K8759)/_xlfn.XLOOKUP(TRIM($F8759),Produktinformasjon!$D$5:$D$10000,Produktinformasjon!$L$5:$L$10000,,0),"Pris per enhet "&amp;Til_Hvem&amp;" beregnes automatisk ved komplett utfylling")</f>
        <v>Pris per enhet Regionalt beregnes automatisk ved komplett utfylling</v>
      </c>
      <c r="N8759" s="47" t="str">
        <f>IFERROR(TRIM($L8759)/_xlfn.XLOOKUP(TRIM($F8759),Produktinformasjon!$D$5:$D$10000,Produktinformasjon!$L$5:$L$10000,,0),"Pris per enhet Regionalt felleslager beregnes automatisk ved komplett utfylling")</f>
        <v>Pris per enhet Regionalt felleslager beregnes automatisk ved komplett utfylling</v>
      </c>
    </row>
    <row r="8760" spans="2:14" x14ac:dyDescent="0.25">
      <c r="B8760" s="33"/>
      <c r="C8760" t="str" cm="1">
        <f t="array" ref="C8760">IFERROR(_xlfn.TEXTJOIN(" | ", TRUE, _xlfn._xlws.FILTER(delKontrakt['#] &amp; " " &amp; delKontrakt[Navn], ISNUMBER(MATCH(delKontrakt['#], VALUE(_xlfn.TEXTSPLIT(SUBSTITUTE(Prisinformasjon!$B8760,  ", ", ","), ",")), 0)))), "Delkontraktnavn hentes automatisk ved å fylle ut delkontraktnummer")</f>
        <v>Delkontraktnavn hentes automatisk ved å fylle ut delkontraktnummer</v>
      </c>
      <c r="D8760" s="34"/>
      <c r="E8760" s="34"/>
      <c r="F8760" s="33"/>
      <c r="G8760" s="33"/>
      <c r="H8760" s="15"/>
      <c r="I8760" s="15"/>
      <c r="J8760" s="15"/>
      <c r="K8760" s="48"/>
      <c r="L8760" s="44"/>
      <c r="M8760" s="47" t="str">
        <f>IFERROR(TRIM($K8760)/_xlfn.XLOOKUP(TRIM($F8760),Produktinformasjon!$D$5:$D$10000,Produktinformasjon!$L$5:$L$10000,,0),"Pris per enhet "&amp;Til_Hvem&amp;" beregnes automatisk ved komplett utfylling")</f>
        <v>Pris per enhet Regionalt beregnes automatisk ved komplett utfylling</v>
      </c>
      <c r="N8760" s="47" t="str">
        <f>IFERROR(TRIM($L8760)/_xlfn.XLOOKUP(TRIM($F8760),Produktinformasjon!$D$5:$D$10000,Produktinformasjon!$L$5:$L$10000,,0),"Pris per enhet Regionalt felleslager beregnes automatisk ved komplett utfylling")</f>
        <v>Pris per enhet Regionalt felleslager beregnes automatisk ved komplett utfylling</v>
      </c>
    </row>
    <row r="8761" spans="2:14" x14ac:dyDescent="0.25">
      <c r="B8761" s="33"/>
      <c r="C8761" t="str" cm="1">
        <f t="array" ref="C8761">IFERROR(_xlfn.TEXTJOIN(" | ", TRUE, _xlfn._xlws.FILTER(delKontrakt['#] &amp; " " &amp; delKontrakt[Navn], ISNUMBER(MATCH(delKontrakt['#], VALUE(_xlfn.TEXTSPLIT(SUBSTITUTE(Prisinformasjon!$B8761,  ", ", ","), ",")), 0)))), "Delkontraktnavn hentes automatisk ved å fylle ut delkontraktnummer")</f>
        <v>Delkontraktnavn hentes automatisk ved å fylle ut delkontraktnummer</v>
      </c>
      <c r="D8761" s="34"/>
      <c r="E8761" s="34"/>
      <c r="F8761" s="33"/>
      <c r="G8761" s="33"/>
      <c r="H8761" s="15"/>
      <c r="I8761" s="15"/>
      <c r="J8761" s="15"/>
      <c r="K8761" s="48"/>
      <c r="L8761" s="44"/>
      <c r="M8761" s="47" t="str">
        <f>IFERROR(TRIM($K8761)/_xlfn.XLOOKUP(TRIM($F8761),Produktinformasjon!$D$5:$D$10000,Produktinformasjon!$L$5:$L$10000,,0),"Pris per enhet "&amp;Til_Hvem&amp;" beregnes automatisk ved komplett utfylling")</f>
        <v>Pris per enhet Regionalt beregnes automatisk ved komplett utfylling</v>
      </c>
      <c r="N8761" s="47" t="str">
        <f>IFERROR(TRIM($L8761)/_xlfn.XLOOKUP(TRIM($F8761),Produktinformasjon!$D$5:$D$10000,Produktinformasjon!$L$5:$L$10000,,0),"Pris per enhet Regionalt felleslager beregnes automatisk ved komplett utfylling")</f>
        <v>Pris per enhet Regionalt felleslager beregnes automatisk ved komplett utfylling</v>
      </c>
    </row>
    <row r="8762" spans="2:14" x14ac:dyDescent="0.25">
      <c r="B8762" s="33"/>
      <c r="C8762" t="str" cm="1">
        <f t="array" ref="C8762">IFERROR(_xlfn.TEXTJOIN(" | ", TRUE, _xlfn._xlws.FILTER(delKontrakt['#] &amp; " " &amp; delKontrakt[Navn], ISNUMBER(MATCH(delKontrakt['#], VALUE(_xlfn.TEXTSPLIT(SUBSTITUTE(Prisinformasjon!$B8762,  ", ", ","), ",")), 0)))), "Delkontraktnavn hentes automatisk ved å fylle ut delkontraktnummer")</f>
        <v>Delkontraktnavn hentes automatisk ved å fylle ut delkontraktnummer</v>
      </c>
      <c r="D8762" s="34"/>
      <c r="E8762" s="34"/>
      <c r="F8762" s="33"/>
      <c r="G8762" s="33"/>
      <c r="H8762" s="15"/>
      <c r="I8762" s="15"/>
      <c r="J8762" s="15"/>
      <c r="K8762" s="48"/>
      <c r="L8762" s="44"/>
      <c r="M8762" s="47" t="str">
        <f>IFERROR(TRIM($K8762)/_xlfn.XLOOKUP(TRIM($F8762),Produktinformasjon!$D$5:$D$10000,Produktinformasjon!$L$5:$L$10000,,0),"Pris per enhet "&amp;Til_Hvem&amp;" beregnes automatisk ved komplett utfylling")</f>
        <v>Pris per enhet Regionalt beregnes automatisk ved komplett utfylling</v>
      </c>
      <c r="N8762" s="47" t="str">
        <f>IFERROR(TRIM($L8762)/_xlfn.XLOOKUP(TRIM($F8762),Produktinformasjon!$D$5:$D$10000,Produktinformasjon!$L$5:$L$10000,,0),"Pris per enhet Regionalt felleslager beregnes automatisk ved komplett utfylling")</f>
        <v>Pris per enhet Regionalt felleslager beregnes automatisk ved komplett utfylling</v>
      </c>
    </row>
    <row r="8763" spans="2:14" x14ac:dyDescent="0.25">
      <c r="B8763" s="33"/>
      <c r="C8763" t="str" cm="1">
        <f t="array" ref="C8763">IFERROR(_xlfn.TEXTJOIN(" | ", TRUE, _xlfn._xlws.FILTER(delKontrakt['#] &amp; " " &amp; delKontrakt[Navn], ISNUMBER(MATCH(delKontrakt['#], VALUE(_xlfn.TEXTSPLIT(SUBSTITUTE(Prisinformasjon!$B8763,  ", ", ","), ",")), 0)))), "Delkontraktnavn hentes automatisk ved å fylle ut delkontraktnummer")</f>
        <v>Delkontraktnavn hentes automatisk ved å fylle ut delkontraktnummer</v>
      </c>
      <c r="D8763" s="34"/>
      <c r="E8763" s="34"/>
      <c r="F8763" s="33"/>
      <c r="G8763" s="33"/>
      <c r="H8763" s="15"/>
      <c r="I8763" s="15"/>
      <c r="J8763" s="15"/>
      <c r="K8763" s="48"/>
      <c r="L8763" s="44"/>
      <c r="M8763" s="47" t="str">
        <f>IFERROR(TRIM($K8763)/_xlfn.XLOOKUP(TRIM($F8763),Produktinformasjon!$D$5:$D$10000,Produktinformasjon!$L$5:$L$10000,,0),"Pris per enhet "&amp;Til_Hvem&amp;" beregnes automatisk ved komplett utfylling")</f>
        <v>Pris per enhet Regionalt beregnes automatisk ved komplett utfylling</v>
      </c>
      <c r="N8763" s="47" t="str">
        <f>IFERROR(TRIM($L8763)/_xlfn.XLOOKUP(TRIM($F8763),Produktinformasjon!$D$5:$D$10000,Produktinformasjon!$L$5:$L$10000,,0),"Pris per enhet Regionalt felleslager beregnes automatisk ved komplett utfylling")</f>
        <v>Pris per enhet Regionalt felleslager beregnes automatisk ved komplett utfylling</v>
      </c>
    </row>
    <row r="8764" spans="2:14" x14ac:dyDescent="0.25">
      <c r="B8764" s="33"/>
      <c r="C8764" t="str" cm="1">
        <f t="array" ref="C8764">IFERROR(_xlfn.TEXTJOIN(" | ", TRUE, _xlfn._xlws.FILTER(delKontrakt['#] &amp; " " &amp; delKontrakt[Navn], ISNUMBER(MATCH(delKontrakt['#], VALUE(_xlfn.TEXTSPLIT(SUBSTITUTE(Prisinformasjon!$B8764,  ", ", ","), ",")), 0)))), "Delkontraktnavn hentes automatisk ved å fylle ut delkontraktnummer")</f>
        <v>Delkontraktnavn hentes automatisk ved å fylle ut delkontraktnummer</v>
      </c>
      <c r="D8764" s="34"/>
      <c r="E8764" s="34"/>
      <c r="F8764" s="33"/>
      <c r="G8764" s="33"/>
      <c r="H8764" s="15"/>
      <c r="I8764" s="15"/>
      <c r="J8764" s="15"/>
      <c r="K8764" s="48"/>
      <c r="L8764" s="44"/>
      <c r="M8764" s="47" t="str">
        <f>IFERROR(TRIM($K8764)/_xlfn.XLOOKUP(TRIM($F8764),Produktinformasjon!$D$5:$D$10000,Produktinformasjon!$L$5:$L$10000,,0),"Pris per enhet "&amp;Til_Hvem&amp;" beregnes automatisk ved komplett utfylling")</f>
        <v>Pris per enhet Regionalt beregnes automatisk ved komplett utfylling</v>
      </c>
      <c r="N8764" s="47" t="str">
        <f>IFERROR(TRIM($L8764)/_xlfn.XLOOKUP(TRIM($F8764),Produktinformasjon!$D$5:$D$10000,Produktinformasjon!$L$5:$L$10000,,0),"Pris per enhet Regionalt felleslager beregnes automatisk ved komplett utfylling")</f>
        <v>Pris per enhet Regionalt felleslager beregnes automatisk ved komplett utfylling</v>
      </c>
    </row>
    <row r="8765" spans="2:14" x14ac:dyDescent="0.25">
      <c r="B8765" s="33"/>
      <c r="C8765" t="str" cm="1">
        <f t="array" ref="C8765">IFERROR(_xlfn.TEXTJOIN(" | ", TRUE, _xlfn._xlws.FILTER(delKontrakt['#] &amp; " " &amp; delKontrakt[Navn], ISNUMBER(MATCH(delKontrakt['#], VALUE(_xlfn.TEXTSPLIT(SUBSTITUTE(Prisinformasjon!$B8765,  ", ", ","), ",")), 0)))), "Delkontraktnavn hentes automatisk ved å fylle ut delkontraktnummer")</f>
        <v>Delkontraktnavn hentes automatisk ved å fylle ut delkontraktnummer</v>
      </c>
      <c r="D8765" s="34"/>
      <c r="E8765" s="34"/>
      <c r="F8765" s="33"/>
      <c r="G8765" s="33"/>
      <c r="H8765" s="15"/>
      <c r="I8765" s="15"/>
      <c r="J8765" s="15"/>
      <c r="K8765" s="48"/>
      <c r="L8765" s="44"/>
      <c r="M8765" s="47" t="str">
        <f>IFERROR(TRIM($K8765)/_xlfn.XLOOKUP(TRIM($F8765),Produktinformasjon!$D$5:$D$10000,Produktinformasjon!$L$5:$L$10000,,0),"Pris per enhet "&amp;Til_Hvem&amp;" beregnes automatisk ved komplett utfylling")</f>
        <v>Pris per enhet Regionalt beregnes automatisk ved komplett utfylling</v>
      </c>
      <c r="N8765" s="47" t="str">
        <f>IFERROR(TRIM($L8765)/_xlfn.XLOOKUP(TRIM($F8765),Produktinformasjon!$D$5:$D$10000,Produktinformasjon!$L$5:$L$10000,,0),"Pris per enhet Regionalt felleslager beregnes automatisk ved komplett utfylling")</f>
        <v>Pris per enhet Regionalt felleslager beregnes automatisk ved komplett utfylling</v>
      </c>
    </row>
    <row r="8766" spans="2:14" x14ac:dyDescent="0.25">
      <c r="B8766" s="33"/>
      <c r="C8766" t="str" cm="1">
        <f t="array" ref="C8766">IFERROR(_xlfn.TEXTJOIN(" | ", TRUE, _xlfn._xlws.FILTER(delKontrakt['#] &amp; " " &amp; delKontrakt[Navn], ISNUMBER(MATCH(delKontrakt['#], VALUE(_xlfn.TEXTSPLIT(SUBSTITUTE(Prisinformasjon!$B8766,  ", ", ","), ",")), 0)))), "Delkontraktnavn hentes automatisk ved å fylle ut delkontraktnummer")</f>
        <v>Delkontraktnavn hentes automatisk ved å fylle ut delkontraktnummer</v>
      </c>
      <c r="D8766" s="34"/>
      <c r="E8766" s="34"/>
      <c r="F8766" s="33"/>
      <c r="G8766" s="33"/>
      <c r="H8766" s="15"/>
      <c r="I8766" s="15"/>
      <c r="J8766" s="15"/>
      <c r="K8766" s="48"/>
      <c r="L8766" s="44"/>
      <c r="M8766" s="47" t="str">
        <f>IFERROR(TRIM($K8766)/_xlfn.XLOOKUP(TRIM($F8766),Produktinformasjon!$D$5:$D$10000,Produktinformasjon!$L$5:$L$10000,,0),"Pris per enhet "&amp;Til_Hvem&amp;" beregnes automatisk ved komplett utfylling")</f>
        <v>Pris per enhet Regionalt beregnes automatisk ved komplett utfylling</v>
      </c>
      <c r="N8766" s="47" t="str">
        <f>IFERROR(TRIM($L8766)/_xlfn.XLOOKUP(TRIM($F8766),Produktinformasjon!$D$5:$D$10000,Produktinformasjon!$L$5:$L$10000,,0),"Pris per enhet Regionalt felleslager beregnes automatisk ved komplett utfylling")</f>
        <v>Pris per enhet Regionalt felleslager beregnes automatisk ved komplett utfylling</v>
      </c>
    </row>
    <row r="8767" spans="2:14" x14ac:dyDescent="0.25">
      <c r="B8767" s="33"/>
      <c r="C8767" t="str" cm="1">
        <f t="array" ref="C8767">IFERROR(_xlfn.TEXTJOIN(" | ", TRUE, _xlfn._xlws.FILTER(delKontrakt['#] &amp; " " &amp; delKontrakt[Navn], ISNUMBER(MATCH(delKontrakt['#], VALUE(_xlfn.TEXTSPLIT(SUBSTITUTE(Prisinformasjon!$B8767,  ", ", ","), ",")), 0)))), "Delkontraktnavn hentes automatisk ved å fylle ut delkontraktnummer")</f>
        <v>Delkontraktnavn hentes automatisk ved å fylle ut delkontraktnummer</v>
      </c>
      <c r="D8767" s="34"/>
      <c r="E8767" s="34"/>
      <c r="F8767" s="33"/>
      <c r="G8767" s="33"/>
      <c r="H8767" s="15"/>
      <c r="I8767" s="15"/>
      <c r="J8767" s="15"/>
      <c r="K8767" s="48"/>
      <c r="L8767" s="44"/>
      <c r="M8767" s="47" t="str">
        <f>IFERROR(TRIM($K8767)/_xlfn.XLOOKUP(TRIM($F8767),Produktinformasjon!$D$5:$D$10000,Produktinformasjon!$L$5:$L$10000,,0),"Pris per enhet "&amp;Til_Hvem&amp;" beregnes automatisk ved komplett utfylling")</f>
        <v>Pris per enhet Regionalt beregnes automatisk ved komplett utfylling</v>
      </c>
      <c r="N8767" s="47" t="str">
        <f>IFERROR(TRIM($L8767)/_xlfn.XLOOKUP(TRIM($F8767),Produktinformasjon!$D$5:$D$10000,Produktinformasjon!$L$5:$L$10000,,0),"Pris per enhet Regionalt felleslager beregnes automatisk ved komplett utfylling")</f>
        <v>Pris per enhet Regionalt felleslager beregnes automatisk ved komplett utfylling</v>
      </c>
    </row>
    <row r="8768" spans="2:14" x14ac:dyDescent="0.25">
      <c r="B8768" s="33"/>
      <c r="C8768" t="str" cm="1">
        <f t="array" ref="C8768">IFERROR(_xlfn.TEXTJOIN(" | ", TRUE, _xlfn._xlws.FILTER(delKontrakt['#] &amp; " " &amp; delKontrakt[Navn], ISNUMBER(MATCH(delKontrakt['#], VALUE(_xlfn.TEXTSPLIT(SUBSTITUTE(Prisinformasjon!$B8768,  ", ", ","), ",")), 0)))), "Delkontraktnavn hentes automatisk ved å fylle ut delkontraktnummer")</f>
        <v>Delkontraktnavn hentes automatisk ved å fylle ut delkontraktnummer</v>
      </c>
      <c r="D8768" s="34"/>
      <c r="E8768" s="34"/>
      <c r="F8768" s="33"/>
      <c r="G8768" s="33"/>
      <c r="H8768" s="15"/>
      <c r="I8768" s="15"/>
      <c r="J8768" s="15"/>
      <c r="K8768" s="48"/>
      <c r="L8768" s="44"/>
      <c r="M8768" s="47" t="str">
        <f>IFERROR(TRIM($K8768)/_xlfn.XLOOKUP(TRIM($F8768),Produktinformasjon!$D$5:$D$10000,Produktinformasjon!$L$5:$L$10000,,0),"Pris per enhet "&amp;Til_Hvem&amp;" beregnes automatisk ved komplett utfylling")</f>
        <v>Pris per enhet Regionalt beregnes automatisk ved komplett utfylling</v>
      </c>
      <c r="N8768" s="47" t="str">
        <f>IFERROR(TRIM($L8768)/_xlfn.XLOOKUP(TRIM($F8768),Produktinformasjon!$D$5:$D$10000,Produktinformasjon!$L$5:$L$10000,,0),"Pris per enhet Regionalt felleslager beregnes automatisk ved komplett utfylling")</f>
        <v>Pris per enhet Regionalt felleslager beregnes automatisk ved komplett utfylling</v>
      </c>
    </row>
    <row r="8769" spans="2:14" x14ac:dyDescent="0.25">
      <c r="B8769" s="33"/>
      <c r="C8769" t="str" cm="1">
        <f t="array" ref="C8769">IFERROR(_xlfn.TEXTJOIN(" | ", TRUE, _xlfn._xlws.FILTER(delKontrakt['#] &amp; " " &amp; delKontrakt[Navn], ISNUMBER(MATCH(delKontrakt['#], VALUE(_xlfn.TEXTSPLIT(SUBSTITUTE(Prisinformasjon!$B8769,  ", ", ","), ",")), 0)))), "Delkontraktnavn hentes automatisk ved å fylle ut delkontraktnummer")</f>
        <v>Delkontraktnavn hentes automatisk ved å fylle ut delkontraktnummer</v>
      </c>
      <c r="D8769" s="34"/>
      <c r="E8769" s="34"/>
      <c r="F8769" s="33"/>
      <c r="G8769" s="33"/>
      <c r="H8769" s="15"/>
      <c r="I8769" s="15"/>
      <c r="J8769" s="15"/>
      <c r="K8769" s="48"/>
      <c r="L8769" s="44"/>
      <c r="M8769" s="47" t="str">
        <f>IFERROR(TRIM($K8769)/_xlfn.XLOOKUP(TRIM($F8769),Produktinformasjon!$D$5:$D$10000,Produktinformasjon!$L$5:$L$10000,,0),"Pris per enhet "&amp;Til_Hvem&amp;" beregnes automatisk ved komplett utfylling")</f>
        <v>Pris per enhet Regionalt beregnes automatisk ved komplett utfylling</v>
      </c>
      <c r="N8769" s="47" t="str">
        <f>IFERROR(TRIM($L8769)/_xlfn.XLOOKUP(TRIM($F8769),Produktinformasjon!$D$5:$D$10000,Produktinformasjon!$L$5:$L$10000,,0),"Pris per enhet Regionalt felleslager beregnes automatisk ved komplett utfylling")</f>
        <v>Pris per enhet Regionalt felleslager beregnes automatisk ved komplett utfylling</v>
      </c>
    </row>
    <row r="8770" spans="2:14" x14ac:dyDescent="0.25">
      <c r="B8770" s="33"/>
      <c r="C8770" t="str" cm="1">
        <f t="array" ref="C8770">IFERROR(_xlfn.TEXTJOIN(" | ", TRUE, _xlfn._xlws.FILTER(delKontrakt['#] &amp; " " &amp; delKontrakt[Navn], ISNUMBER(MATCH(delKontrakt['#], VALUE(_xlfn.TEXTSPLIT(SUBSTITUTE(Prisinformasjon!$B8770,  ", ", ","), ",")), 0)))), "Delkontraktnavn hentes automatisk ved å fylle ut delkontraktnummer")</f>
        <v>Delkontraktnavn hentes automatisk ved å fylle ut delkontraktnummer</v>
      </c>
      <c r="D8770" s="34"/>
      <c r="E8770" s="34"/>
      <c r="F8770" s="33"/>
      <c r="G8770" s="33"/>
      <c r="H8770" s="15"/>
      <c r="I8770" s="15"/>
      <c r="J8770" s="15"/>
      <c r="K8770" s="48"/>
      <c r="L8770" s="44"/>
      <c r="M8770" s="47" t="str">
        <f>IFERROR(TRIM($K8770)/_xlfn.XLOOKUP(TRIM($F8770),Produktinformasjon!$D$5:$D$10000,Produktinformasjon!$L$5:$L$10000,,0),"Pris per enhet "&amp;Til_Hvem&amp;" beregnes automatisk ved komplett utfylling")</f>
        <v>Pris per enhet Regionalt beregnes automatisk ved komplett utfylling</v>
      </c>
      <c r="N8770" s="47" t="str">
        <f>IFERROR(TRIM($L8770)/_xlfn.XLOOKUP(TRIM($F8770),Produktinformasjon!$D$5:$D$10000,Produktinformasjon!$L$5:$L$10000,,0),"Pris per enhet Regionalt felleslager beregnes automatisk ved komplett utfylling")</f>
        <v>Pris per enhet Regionalt felleslager beregnes automatisk ved komplett utfylling</v>
      </c>
    </row>
    <row r="8771" spans="2:14" x14ac:dyDescent="0.25">
      <c r="B8771" s="33"/>
      <c r="C8771" t="str" cm="1">
        <f t="array" ref="C8771">IFERROR(_xlfn.TEXTJOIN(" | ", TRUE, _xlfn._xlws.FILTER(delKontrakt['#] &amp; " " &amp; delKontrakt[Navn], ISNUMBER(MATCH(delKontrakt['#], VALUE(_xlfn.TEXTSPLIT(SUBSTITUTE(Prisinformasjon!$B8771,  ", ", ","), ",")), 0)))), "Delkontraktnavn hentes automatisk ved å fylle ut delkontraktnummer")</f>
        <v>Delkontraktnavn hentes automatisk ved å fylle ut delkontraktnummer</v>
      </c>
      <c r="D8771" s="34"/>
      <c r="E8771" s="34"/>
      <c r="F8771" s="33"/>
      <c r="G8771" s="33"/>
      <c r="H8771" s="15"/>
      <c r="I8771" s="15"/>
      <c r="J8771" s="15"/>
      <c r="K8771" s="48"/>
      <c r="L8771" s="44"/>
      <c r="M8771" s="47" t="str">
        <f>IFERROR(TRIM($K8771)/_xlfn.XLOOKUP(TRIM($F8771),Produktinformasjon!$D$5:$D$10000,Produktinformasjon!$L$5:$L$10000,,0),"Pris per enhet "&amp;Til_Hvem&amp;" beregnes automatisk ved komplett utfylling")</f>
        <v>Pris per enhet Regionalt beregnes automatisk ved komplett utfylling</v>
      </c>
      <c r="N8771" s="47" t="str">
        <f>IFERROR(TRIM($L8771)/_xlfn.XLOOKUP(TRIM($F8771),Produktinformasjon!$D$5:$D$10000,Produktinformasjon!$L$5:$L$10000,,0),"Pris per enhet Regionalt felleslager beregnes automatisk ved komplett utfylling")</f>
        <v>Pris per enhet Regionalt felleslager beregnes automatisk ved komplett utfylling</v>
      </c>
    </row>
    <row r="8772" spans="2:14" x14ac:dyDescent="0.25">
      <c r="B8772" s="33"/>
      <c r="C8772" t="str" cm="1">
        <f t="array" ref="C8772">IFERROR(_xlfn.TEXTJOIN(" | ", TRUE, _xlfn._xlws.FILTER(delKontrakt['#] &amp; " " &amp; delKontrakt[Navn], ISNUMBER(MATCH(delKontrakt['#], VALUE(_xlfn.TEXTSPLIT(SUBSTITUTE(Prisinformasjon!$B8772,  ", ", ","), ",")), 0)))), "Delkontraktnavn hentes automatisk ved å fylle ut delkontraktnummer")</f>
        <v>Delkontraktnavn hentes automatisk ved å fylle ut delkontraktnummer</v>
      </c>
      <c r="D8772" s="34"/>
      <c r="E8772" s="34"/>
      <c r="F8772" s="33"/>
      <c r="G8772" s="33"/>
      <c r="H8772" s="15"/>
      <c r="I8772" s="15"/>
      <c r="J8772" s="15"/>
      <c r="K8772" s="48"/>
      <c r="L8772" s="44"/>
      <c r="M8772" s="47" t="str">
        <f>IFERROR(TRIM($K8772)/_xlfn.XLOOKUP(TRIM($F8772),Produktinformasjon!$D$5:$D$10000,Produktinformasjon!$L$5:$L$10000,,0),"Pris per enhet "&amp;Til_Hvem&amp;" beregnes automatisk ved komplett utfylling")</f>
        <v>Pris per enhet Regionalt beregnes automatisk ved komplett utfylling</v>
      </c>
      <c r="N8772" s="47" t="str">
        <f>IFERROR(TRIM($L8772)/_xlfn.XLOOKUP(TRIM($F8772),Produktinformasjon!$D$5:$D$10000,Produktinformasjon!$L$5:$L$10000,,0),"Pris per enhet Regionalt felleslager beregnes automatisk ved komplett utfylling")</f>
        <v>Pris per enhet Regionalt felleslager beregnes automatisk ved komplett utfylling</v>
      </c>
    </row>
    <row r="8773" spans="2:14" x14ac:dyDescent="0.25">
      <c r="B8773" s="33"/>
      <c r="C8773" t="str" cm="1">
        <f t="array" ref="C8773">IFERROR(_xlfn.TEXTJOIN(" | ", TRUE, _xlfn._xlws.FILTER(delKontrakt['#] &amp; " " &amp; delKontrakt[Navn], ISNUMBER(MATCH(delKontrakt['#], VALUE(_xlfn.TEXTSPLIT(SUBSTITUTE(Prisinformasjon!$B8773,  ", ", ","), ",")), 0)))), "Delkontraktnavn hentes automatisk ved å fylle ut delkontraktnummer")</f>
        <v>Delkontraktnavn hentes automatisk ved å fylle ut delkontraktnummer</v>
      </c>
      <c r="D8773" s="34"/>
      <c r="E8773" s="34"/>
      <c r="F8773" s="33"/>
      <c r="G8773" s="33"/>
      <c r="H8773" s="15"/>
      <c r="I8773" s="15"/>
      <c r="J8773" s="15"/>
      <c r="K8773" s="48"/>
      <c r="L8773" s="44"/>
      <c r="M8773" s="47" t="str">
        <f>IFERROR(TRIM($K8773)/_xlfn.XLOOKUP(TRIM($F8773),Produktinformasjon!$D$5:$D$10000,Produktinformasjon!$L$5:$L$10000,,0),"Pris per enhet "&amp;Til_Hvem&amp;" beregnes automatisk ved komplett utfylling")</f>
        <v>Pris per enhet Regionalt beregnes automatisk ved komplett utfylling</v>
      </c>
      <c r="N8773" s="47" t="str">
        <f>IFERROR(TRIM($L8773)/_xlfn.XLOOKUP(TRIM($F8773),Produktinformasjon!$D$5:$D$10000,Produktinformasjon!$L$5:$L$10000,,0),"Pris per enhet Regionalt felleslager beregnes automatisk ved komplett utfylling")</f>
        <v>Pris per enhet Regionalt felleslager beregnes automatisk ved komplett utfylling</v>
      </c>
    </row>
    <row r="8774" spans="2:14" x14ac:dyDescent="0.25">
      <c r="B8774" s="33"/>
      <c r="C8774" t="str" cm="1">
        <f t="array" ref="C8774">IFERROR(_xlfn.TEXTJOIN(" | ", TRUE, _xlfn._xlws.FILTER(delKontrakt['#] &amp; " " &amp; delKontrakt[Navn], ISNUMBER(MATCH(delKontrakt['#], VALUE(_xlfn.TEXTSPLIT(SUBSTITUTE(Prisinformasjon!$B8774,  ", ", ","), ",")), 0)))), "Delkontraktnavn hentes automatisk ved å fylle ut delkontraktnummer")</f>
        <v>Delkontraktnavn hentes automatisk ved å fylle ut delkontraktnummer</v>
      </c>
      <c r="D8774" s="34"/>
      <c r="E8774" s="34"/>
      <c r="F8774" s="33"/>
      <c r="G8774" s="33"/>
      <c r="H8774" s="15"/>
      <c r="I8774" s="15"/>
      <c r="J8774" s="15"/>
      <c r="K8774" s="48"/>
      <c r="L8774" s="44"/>
      <c r="M8774" s="47" t="str">
        <f>IFERROR(TRIM($K8774)/_xlfn.XLOOKUP(TRIM($F8774),Produktinformasjon!$D$5:$D$10000,Produktinformasjon!$L$5:$L$10000,,0),"Pris per enhet "&amp;Til_Hvem&amp;" beregnes automatisk ved komplett utfylling")</f>
        <v>Pris per enhet Regionalt beregnes automatisk ved komplett utfylling</v>
      </c>
      <c r="N8774" s="47" t="str">
        <f>IFERROR(TRIM($L8774)/_xlfn.XLOOKUP(TRIM($F8774),Produktinformasjon!$D$5:$D$10000,Produktinformasjon!$L$5:$L$10000,,0),"Pris per enhet Regionalt felleslager beregnes automatisk ved komplett utfylling")</f>
        <v>Pris per enhet Regionalt felleslager beregnes automatisk ved komplett utfylling</v>
      </c>
    </row>
    <row r="8775" spans="2:14" x14ac:dyDescent="0.25">
      <c r="B8775" s="33"/>
      <c r="C8775" t="str" cm="1">
        <f t="array" ref="C8775">IFERROR(_xlfn.TEXTJOIN(" | ", TRUE, _xlfn._xlws.FILTER(delKontrakt['#] &amp; " " &amp; delKontrakt[Navn], ISNUMBER(MATCH(delKontrakt['#], VALUE(_xlfn.TEXTSPLIT(SUBSTITUTE(Prisinformasjon!$B8775,  ", ", ","), ",")), 0)))), "Delkontraktnavn hentes automatisk ved å fylle ut delkontraktnummer")</f>
        <v>Delkontraktnavn hentes automatisk ved å fylle ut delkontraktnummer</v>
      </c>
      <c r="D8775" s="34"/>
      <c r="E8775" s="34"/>
      <c r="F8775" s="33"/>
      <c r="G8775" s="33"/>
      <c r="H8775" s="15"/>
      <c r="I8775" s="15"/>
      <c r="J8775" s="15"/>
      <c r="K8775" s="48"/>
      <c r="L8775" s="44"/>
      <c r="M8775" s="47" t="str">
        <f>IFERROR(TRIM($K8775)/_xlfn.XLOOKUP(TRIM($F8775),Produktinformasjon!$D$5:$D$10000,Produktinformasjon!$L$5:$L$10000,,0),"Pris per enhet "&amp;Til_Hvem&amp;" beregnes automatisk ved komplett utfylling")</f>
        <v>Pris per enhet Regionalt beregnes automatisk ved komplett utfylling</v>
      </c>
      <c r="N8775" s="47" t="str">
        <f>IFERROR(TRIM($L8775)/_xlfn.XLOOKUP(TRIM($F8775),Produktinformasjon!$D$5:$D$10000,Produktinformasjon!$L$5:$L$10000,,0),"Pris per enhet Regionalt felleslager beregnes automatisk ved komplett utfylling")</f>
        <v>Pris per enhet Regionalt felleslager beregnes automatisk ved komplett utfylling</v>
      </c>
    </row>
    <row r="8776" spans="2:14" x14ac:dyDescent="0.25">
      <c r="B8776" s="33"/>
      <c r="C8776" t="str" cm="1">
        <f t="array" ref="C8776">IFERROR(_xlfn.TEXTJOIN(" | ", TRUE, _xlfn._xlws.FILTER(delKontrakt['#] &amp; " " &amp; delKontrakt[Navn], ISNUMBER(MATCH(delKontrakt['#], VALUE(_xlfn.TEXTSPLIT(SUBSTITUTE(Prisinformasjon!$B8776,  ", ", ","), ",")), 0)))), "Delkontraktnavn hentes automatisk ved å fylle ut delkontraktnummer")</f>
        <v>Delkontraktnavn hentes automatisk ved å fylle ut delkontraktnummer</v>
      </c>
      <c r="D8776" s="34"/>
      <c r="E8776" s="34"/>
      <c r="F8776" s="33"/>
      <c r="G8776" s="33"/>
      <c r="H8776" s="15"/>
      <c r="I8776" s="15"/>
      <c r="J8776" s="15"/>
      <c r="K8776" s="48"/>
      <c r="L8776" s="44"/>
      <c r="M8776" s="47" t="str">
        <f>IFERROR(TRIM($K8776)/_xlfn.XLOOKUP(TRIM($F8776),Produktinformasjon!$D$5:$D$10000,Produktinformasjon!$L$5:$L$10000,,0),"Pris per enhet "&amp;Til_Hvem&amp;" beregnes automatisk ved komplett utfylling")</f>
        <v>Pris per enhet Regionalt beregnes automatisk ved komplett utfylling</v>
      </c>
      <c r="N8776" s="47" t="str">
        <f>IFERROR(TRIM($L8776)/_xlfn.XLOOKUP(TRIM($F8776),Produktinformasjon!$D$5:$D$10000,Produktinformasjon!$L$5:$L$10000,,0),"Pris per enhet Regionalt felleslager beregnes automatisk ved komplett utfylling")</f>
        <v>Pris per enhet Regionalt felleslager beregnes automatisk ved komplett utfylling</v>
      </c>
    </row>
    <row r="8777" spans="2:14" x14ac:dyDescent="0.25">
      <c r="B8777" s="33"/>
      <c r="C8777" t="str" cm="1">
        <f t="array" ref="C8777">IFERROR(_xlfn.TEXTJOIN(" | ", TRUE, _xlfn._xlws.FILTER(delKontrakt['#] &amp; " " &amp; delKontrakt[Navn], ISNUMBER(MATCH(delKontrakt['#], VALUE(_xlfn.TEXTSPLIT(SUBSTITUTE(Prisinformasjon!$B8777,  ", ", ","), ",")), 0)))), "Delkontraktnavn hentes automatisk ved å fylle ut delkontraktnummer")</f>
        <v>Delkontraktnavn hentes automatisk ved å fylle ut delkontraktnummer</v>
      </c>
      <c r="D8777" s="34"/>
      <c r="E8777" s="34"/>
      <c r="F8777" s="33"/>
      <c r="G8777" s="33"/>
      <c r="H8777" s="15"/>
      <c r="I8777" s="15"/>
      <c r="J8777" s="15"/>
      <c r="K8777" s="48"/>
      <c r="L8777" s="44"/>
      <c r="M8777" s="47" t="str">
        <f>IFERROR(TRIM($K8777)/_xlfn.XLOOKUP(TRIM($F8777),Produktinformasjon!$D$5:$D$10000,Produktinformasjon!$L$5:$L$10000,,0),"Pris per enhet "&amp;Til_Hvem&amp;" beregnes automatisk ved komplett utfylling")</f>
        <v>Pris per enhet Regionalt beregnes automatisk ved komplett utfylling</v>
      </c>
      <c r="N8777" s="47" t="str">
        <f>IFERROR(TRIM($L8777)/_xlfn.XLOOKUP(TRIM($F8777),Produktinformasjon!$D$5:$D$10000,Produktinformasjon!$L$5:$L$10000,,0),"Pris per enhet Regionalt felleslager beregnes automatisk ved komplett utfylling")</f>
        <v>Pris per enhet Regionalt felleslager beregnes automatisk ved komplett utfylling</v>
      </c>
    </row>
    <row r="8778" spans="2:14" x14ac:dyDescent="0.25">
      <c r="B8778" s="33"/>
      <c r="C8778" t="str" cm="1">
        <f t="array" ref="C8778">IFERROR(_xlfn.TEXTJOIN(" | ", TRUE, _xlfn._xlws.FILTER(delKontrakt['#] &amp; " " &amp; delKontrakt[Navn], ISNUMBER(MATCH(delKontrakt['#], VALUE(_xlfn.TEXTSPLIT(SUBSTITUTE(Prisinformasjon!$B8778,  ", ", ","), ",")), 0)))), "Delkontraktnavn hentes automatisk ved å fylle ut delkontraktnummer")</f>
        <v>Delkontraktnavn hentes automatisk ved å fylle ut delkontraktnummer</v>
      </c>
      <c r="D8778" s="34"/>
      <c r="E8778" s="34"/>
      <c r="F8778" s="33"/>
      <c r="G8778" s="33"/>
      <c r="H8778" s="15"/>
      <c r="I8778" s="15"/>
      <c r="J8778" s="15"/>
      <c r="K8778" s="48"/>
      <c r="L8778" s="44"/>
      <c r="M8778" s="47" t="str">
        <f>IFERROR(TRIM($K8778)/_xlfn.XLOOKUP(TRIM($F8778),Produktinformasjon!$D$5:$D$10000,Produktinformasjon!$L$5:$L$10000,,0),"Pris per enhet "&amp;Til_Hvem&amp;" beregnes automatisk ved komplett utfylling")</f>
        <v>Pris per enhet Regionalt beregnes automatisk ved komplett utfylling</v>
      </c>
      <c r="N8778" s="47" t="str">
        <f>IFERROR(TRIM($L8778)/_xlfn.XLOOKUP(TRIM($F8778),Produktinformasjon!$D$5:$D$10000,Produktinformasjon!$L$5:$L$10000,,0),"Pris per enhet Regionalt felleslager beregnes automatisk ved komplett utfylling")</f>
        <v>Pris per enhet Regionalt felleslager beregnes automatisk ved komplett utfylling</v>
      </c>
    </row>
    <row r="8779" spans="2:14" x14ac:dyDescent="0.25">
      <c r="B8779" s="33"/>
      <c r="C8779" t="str" cm="1">
        <f t="array" ref="C8779">IFERROR(_xlfn.TEXTJOIN(" | ", TRUE, _xlfn._xlws.FILTER(delKontrakt['#] &amp; " " &amp; delKontrakt[Navn], ISNUMBER(MATCH(delKontrakt['#], VALUE(_xlfn.TEXTSPLIT(SUBSTITUTE(Prisinformasjon!$B8779,  ", ", ","), ",")), 0)))), "Delkontraktnavn hentes automatisk ved å fylle ut delkontraktnummer")</f>
        <v>Delkontraktnavn hentes automatisk ved å fylle ut delkontraktnummer</v>
      </c>
      <c r="D8779" s="34"/>
      <c r="E8779" s="34"/>
      <c r="F8779" s="33"/>
      <c r="G8779" s="33"/>
      <c r="H8779" s="15"/>
      <c r="I8779" s="15"/>
      <c r="J8779" s="15"/>
      <c r="K8779" s="48"/>
      <c r="L8779" s="44"/>
      <c r="M8779" s="47" t="str">
        <f>IFERROR(TRIM($K8779)/_xlfn.XLOOKUP(TRIM($F8779),Produktinformasjon!$D$5:$D$10000,Produktinformasjon!$L$5:$L$10000,,0),"Pris per enhet "&amp;Til_Hvem&amp;" beregnes automatisk ved komplett utfylling")</f>
        <v>Pris per enhet Regionalt beregnes automatisk ved komplett utfylling</v>
      </c>
      <c r="N8779" s="47" t="str">
        <f>IFERROR(TRIM($L8779)/_xlfn.XLOOKUP(TRIM($F8779),Produktinformasjon!$D$5:$D$10000,Produktinformasjon!$L$5:$L$10000,,0),"Pris per enhet Regionalt felleslager beregnes automatisk ved komplett utfylling")</f>
        <v>Pris per enhet Regionalt felleslager beregnes automatisk ved komplett utfylling</v>
      </c>
    </row>
    <row r="8780" spans="2:14" x14ac:dyDescent="0.25">
      <c r="B8780" s="33"/>
      <c r="C8780" t="str" cm="1">
        <f t="array" ref="C8780">IFERROR(_xlfn.TEXTJOIN(" | ", TRUE, _xlfn._xlws.FILTER(delKontrakt['#] &amp; " " &amp; delKontrakt[Navn], ISNUMBER(MATCH(delKontrakt['#], VALUE(_xlfn.TEXTSPLIT(SUBSTITUTE(Prisinformasjon!$B8780,  ", ", ","), ",")), 0)))), "Delkontraktnavn hentes automatisk ved å fylle ut delkontraktnummer")</f>
        <v>Delkontraktnavn hentes automatisk ved å fylle ut delkontraktnummer</v>
      </c>
      <c r="D8780" s="34"/>
      <c r="E8780" s="34"/>
      <c r="F8780" s="33"/>
      <c r="G8780" s="33"/>
      <c r="H8780" s="15"/>
      <c r="I8780" s="15"/>
      <c r="J8780" s="15"/>
      <c r="K8780" s="48"/>
      <c r="L8780" s="44"/>
      <c r="M8780" s="47" t="str">
        <f>IFERROR(TRIM($K8780)/_xlfn.XLOOKUP(TRIM($F8780),Produktinformasjon!$D$5:$D$10000,Produktinformasjon!$L$5:$L$10000,,0),"Pris per enhet "&amp;Til_Hvem&amp;" beregnes automatisk ved komplett utfylling")</f>
        <v>Pris per enhet Regionalt beregnes automatisk ved komplett utfylling</v>
      </c>
      <c r="N8780" s="47" t="str">
        <f>IFERROR(TRIM($L8780)/_xlfn.XLOOKUP(TRIM($F8780),Produktinformasjon!$D$5:$D$10000,Produktinformasjon!$L$5:$L$10000,,0),"Pris per enhet Regionalt felleslager beregnes automatisk ved komplett utfylling")</f>
        <v>Pris per enhet Regionalt felleslager beregnes automatisk ved komplett utfylling</v>
      </c>
    </row>
    <row r="8781" spans="2:14" x14ac:dyDescent="0.25">
      <c r="B8781" s="33"/>
      <c r="C8781" t="str" cm="1">
        <f t="array" ref="C8781">IFERROR(_xlfn.TEXTJOIN(" | ", TRUE, _xlfn._xlws.FILTER(delKontrakt['#] &amp; " " &amp; delKontrakt[Navn], ISNUMBER(MATCH(delKontrakt['#], VALUE(_xlfn.TEXTSPLIT(SUBSTITUTE(Prisinformasjon!$B8781,  ", ", ","), ",")), 0)))), "Delkontraktnavn hentes automatisk ved å fylle ut delkontraktnummer")</f>
        <v>Delkontraktnavn hentes automatisk ved å fylle ut delkontraktnummer</v>
      </c>
      <c r="D8781" s="34"/>
      <c r="E8781" s="34"/>
      <c r="F8781" s="33"/>
      <c r="G8781" s="33"/>
      <c r="H8781" s="15"/>
      <c r="I8781" s="15"/>
      <c r="J8781" s="15"/>
      <c r="K8781" s="48"/>
      <c r="L8781" s="44"/>
      <c r="M8781" s="47" t="str">
        <f>IFERROR(TRIM($K8781)/_xlfn.XLOOKUP(TRIM($F8781),Produktinformasjon!$D$5:$D$10000,Produktinformasjon!$L$5:$L$10000,,0),"Pris per enhet "&amp;Til_Hvem&amp;" beregnes automatisk ved komplett utfylling")</f>
        <v>Pris per enhet Regionalt beregnes automatisk ved komplett utfylling</v>
      </c>
      <c r="N8781" s="47" t="str">
        <f>IFERROR(TRIM($L8781)/_xlfn.XLOOKUP(TRIM($F8781),Produktinformasjon!$D$5:$D$10000,Produktinformasjon!$L$5:$L$10000,,0),"Pris per enhet Regionalt felleslager beregnes automatisk ved komplett utfylling")</f>
        <v>Pris per enhet Regionalt felleslager beregnes automatisk ved komplett utfylling</v>
      </c>
    </row>
    <row r="8782" spans="2:14" x14ac:dyDescent="0.25">
      <c r="B8782" s="33"/>
      <c r="C8782" t="str" cm="1">
        <f t="array" ref="C8782">IFERROR(_xlfn.TEXTJOIN(" | ", TRUE, _xlfn._xlws.FILTER(delKontrakt['#] &amp; " " &amp; delKontrakt[Navn], ISNUMBER(MATCH(delKontrakt['#], VALUE(_xlfn.TEXTSPLIT(SUBSTITUTE(Prisinformasjon!$B8782,  ", ", ","), ",")), 0)))), "Delkontraktnavn hentes automatisk ved å fylle ut delkontraktnummer")</f>
        <v>Delkontraktnavn hentes automatisk ved å fylle ut delkontraktnummer</v>
      </c>
      <c r="D8782" s="34"/>
      <c r="E8782" s="34"/>
      <c r="F8782" s="33"/>
      <c r="G8782" s="33"/>
      <c r="H8782" s="15"/>
      <c r="I8782" s="15"/>
      <c r="J8782" s="15"/>
      <c r="K8782" s="48"/>
      <c r="L8782" s="44"/>
      <c r="M8782" s="47" t="str">
        <f>IFERROR(TRIM($K8782)/_xlfn.XLOOKUP(TRIM($F8782),Produktinformasjon!$D$5:$D$10000,Produktinformasjon!$L$5:$L$10000,,0),"Pris per enhet "&amp;Til_Hvem&amp;" beregnes automatisk ved komplett utfylling")</f>
        <v>Pris per enhet Regionalt beregnes automatisk ved komplett utfylling</v>
      </c>
      <c r="N8782" s="47" t="str">
        <f>IFERROR(TRIM($L8782)/_xlfn.XLOOKUP(TRIM($F8782),Produktinformasjon!$D$5:$D$10000,Produktinformasjon!$L$5:$L$10000,,0),"Pris per enhet Regionalt felleslager beregnes automatisk ved komplett utfylling")</f>
        <v>Pris per enhet Regionalt felleslager beregnes automatisk ved komplett utfylling</v>
      </c>
    </row>
    <row r="8783" spans="2:14" x14ac:dyDescent="0.25">
      <c r="B8783" s="33"/>
      <c r="C8783" t="str" cm="1">
        <f t="array" ref="C8783">IFERROR(_xlfn.TEXTJOIN(" | ", TRUE, _xlfn._xlws.FILTER(delKontrakt['#] &amp; " " &amp; delKontrakt[Navn], ISNUMBER(MATCH(delKontrakt['#], VALUE(_xlfn.TEXTSPLIT(SUBSTITUTE(Prisinformasjon!$B8783,  ", ", ","), ",")), 0)))), "Delkontraktnavn hentes automatisk ved å fylle ut delkontraktnummer")</f>
        <v>Delkontraktnavn hentes automatisk ved å fylle ut delkontraktnummer</v>
      </c>
      <c r="D8783" s="34"/>
      <c r="E8783" s="34"/>
      <c r="F8783" s="33"/>
      <c r="G8783" s="33"/>
      <c r="H8783" s="15"/>
      <c r="I8783" s="15"/>
      <c r="J8783" s="15"/>
      <c r="K8783" s="48"/>
      <c r="L8783" s="44"/>
      <c r="M8783" s="47" t="str">
        <f>IFERROR(TRIM($K8783)/_xlfn.XLOOKUP(TRIM($F8783),Produktinformasjon!$D$5:$D$10000,Produktinformasjon!$L$5:$L$10000,,0),"Pris per enhet "&amp;Til_Hvem&amp;" beregnes automatisk ved komplett utfylling")</f>
        <v>Pris per enhet Regionalt beregnes automatisk ved komplett utfylling</v>
      </c>
      <c r="N8783" s="47" t="str">
        <f>IFERROR(TRIM($L8783)/_xlfn.XLOOKUP(TRIM($F8783),Produktinformasjon!$D$5:$D$10000,Produktinformasjon!$L$5:$L$10000,,0),"Pris per enhet Regionalt felleslager beregnes automatisk ved komplett utfylling")</f>
        <v>Pris per enhet Regionalt felleslager beregnes automatisk ved komplett utfylling</v>
      </c>
    </row>
    <row r="8784" spans="2:14" x14ac:dyDescent="0.25">
      <c r="B8784" s="33"/>
      <c r="C8784" t="str" cm="1">
        <f t="array" ref="C8784">IFERROR(_xlfn.TEXTJOIN(" | ", TRUE, _xlfn._xlws.FILTER(delKontrakt['#] &amp; " " &amp; delKontrakt[Navn], ISNUMBER(MATCH(delKontrakt['#], VALUE(_xlfn.TEXTSPLIT(SUBSTITUTE(Prisinformasjon!$B8784,  ", ", ","), ",")), 0)))), "Delkontraktnavn hentes automatisk ved å fylle ut delkontraktnummer")</f>
        <v>Delkontraktnavn hentes automatisk ved å fylle ut delkontraktnummer</v>
      </c>
      <c r="D8784" s="34"/>
      <c r="E8784" s="34"/>
      <c r="F8784" s="33"/>
      <c r="G8784" s="33"/>
      <c r="H8784" s="15"/>
      <c r="I8784" s="15"/>
      <c r="J8784" s="15"/>
      <c r="K8784" s="48"/>
      <c r="L8784" s="44"/>
      <c r="M8784" s="47" t="str">
        <f>IFERROR(TRIM($K8784)/_xlfn.XLOOKUP(TRIM($F8784),Produktinformasjon!$D$5:$D$10000,Produktinformasjon!$L$5:$L$10000,,0),"Pris per enhet "&amp;Til_Hvem&amp;" beregnes automatisk ved komplett utfylling")</f>
        <v>Pris per enhet Regionalt beregnes automatisk ved komplett utfylling</v>
      </c>
      <c r="N8784" s="47" t="str">
        <f>IFERROR(TRIM($L8784)/_xlfn.XLOOKUP(TRIM($F8784),Produktinformasjon!$D$5:$D$10000,Produktinformasjon!$L$5:$L$10000,,0),"Pris per enhet Regionalt felleslager beregnes automatisk ved komplett utfylling")</f>
        <v>Pris per enhet Regionalt felleslager beregnes automatisk ved komplett utfylling</v>
      </c>
    </row>
    <row r="8785" spans="2:14" x14ac:dyDescent="0.25">
      <c r="B8785" s="33"/>
      <c r="C8785" t="str" cm="1">
        <f t="array" ref="C8785">IFERROR(_xlfn.TEXTJOIN(" | ", TRUE, _xlfn._xlws.FILTER(delKontrakt['#] &amp; " " &amp; delKontrakt[Navn], ISNUMBER(MATCH(delKontrakt['#], VALUE(_xlfn.TEXTSPLIT(SUBSTITUTE(Prisinformasjon!$B8785,  ", ", ","), ",")), 0)))), "Delkontraktnavn hentes automatisk ved å fylle ut delkontraktnummer")</f>
        <v>Delkontraktnavn hentes automatisk ved å fylle ut delkontraktnummer</v>
      </c>
      <c r="D8785" s="34"/>
      <c r="E8785" s="34"/>
      <c r="F8785" s="33"/>
      <c r="G8785" s="33"/>
      <c r="H8785" s="15"/>
      <c r="I8785" s="15"/>
      <c r="J8785" s="15"/>
      <c r="K8785" s="48"/>
      <c r="L8785" s="44"/>
      <c r="M8785" s="47" t="str">
        <f>IFERROR(TRIM($K8785)/_xlfn.XLOOKUP(TRIM($F8785),Produktinformasjon!$D$5:$D$10000,Produktinformasjon!$L$5:$L$10000,,0),"Pris per enhet "&amp;Til_Hvem&amp;" beregnes automatisk ved komplett utfylling")</f>
        <v>Pris per enhet Regionalt beregnes automatisk ved komplett utfylling</v>
      </c>
      <c r="N8785" s="47" t="str">
        <f>IFERROR(TRIM($L8785)/_xlfn.XLOOKUP(TRIM($F8785),Produktinformasjon!$D$5:$D$10000,Produktinformasjon!$L$5:$L$10000,,0),"Pris per enhet Regionalt felleslager beregnes automatisk ved komplett utfylling")</f>
        <v>Pris per enhet Regionalt felleslager beregnes automatisk ved komplett utfylling</v>
      </c>
    </row>
    <row r="8786" spans="2:14" x14ac:dyDescent="0.25">
      <c r="B8786" s="33"/>
      <c r="C8786" t="str" cm="1">
        <f t="array" ref="C8786">IFERROR(_xlfn.TEXTJOIN(" | ", TRUE, _xlfn._xlws.FILTER(delKontrakt['#] &amp; " " &amp; delKontrakt[Navn], ISNUMBER(MATCH(delKontrakt['#], VALUE(_xlfn.TEXTSPLIT(SUBSTITUTE(Prisinformasjon!$B8786,  ", ", ","), ",")), 0)))), "Delkontraktnavn hentes automatisk ved å fylle ut delkontraktnummer")</f>
        <v>Delkontraktnavn hentes automatisk ved å fylle ut delkontraktnummer</v>
      </c>
      <c r="D8786" s="34"/>
      <c r="E8786" s="34"/>
      <c r="F8786" s="33"/>
      <c r="G8786" s="33"/>
      <c r="H8786" s="15"/>
      <c r="I8786" s="15"/>
      <c r="J8786" s="15"/>
      <c r="K8786" s="48"/>
      <c r="L8786" s="44"/>
      <c r="M8786" s="47" t="str">
        <f>IFERROR(TRIM($K8786)/_xlfn.XLOOKUP(TRIM($F8786),Produktinformasjon!$D$5:$D$10000,Produktinformasjon!$L$5:$L$10000,,0),"Pris per enhet "&amp;Til_Hvem&amp;" beregnes automatisk ved komplett utfylling")</f>
        <v>Pris per enhet Regionalt beregnes automatisk ved komplett utfylling</v>
      </c>
      <c r="N8786" s="47" t="str">
        <f>IFERROR(TRIM($L8786)/_xlfn.XLOOKUP(TRIM($F8786),Produktinformasjon!$D$5:$D$10000,Produktinformasjon!$L$5:$L$10000,,0),"Pris per enhet Regionalt felleslager beregnes automatisk ved komplett utfylling")</f>
        <v>Pris per enhet Regionalt felleslager beregnes automatisk ved komplett utfylling</v>
      </c>
    </row>
    <row r="8787" spans="2:14" x14ac:dyDescent="0.25">
      <c r="B8787" s="33"/>
      <c r="C8787" t="str" cm="1">
        <f t="array" ref="C8787">IFERROR(_xlfn.TEXTJOIN(" | ", TRUE, _xlfn._xlws.FILTER(delKontrakt['#] &amp; " " &amp; delKontrakt[Navn], ISNUMBER(MATCH(delKontrakt['#], VALUE(_xlfn.TEXTSPLIT(SUBSTITUTE(Prisinformasjon!$B8787,  ", ", ","), ",")), 0)))), "Delkontraktnavn hentes automatisk ved å fylle ut delkontraktnummer")</f>
        <v>Delkontraktnavn hentes automatisk ved å fylle ut delkontraktnummer</v>
      </c>
      <c r="D8787" s="34"/>
      <c r="E8787" s="34"/>
      <c r="F8787" s="33"/>
      <c r="G8787" s="33"/>
      <c r="H8787" s="15"/>
      <c r="I8787" s="15"/>
      <c r="J8787" s="15"/>
      <c r="K8787" s="48"/>
      <c r="L8787" s="44"/>
      <c r="M8787" s="47" t="str">
        <f>IFERROR(TRIM($K8787)/_xlfn.XLOOKUP(TRIM($F8787),Produktinformasjon!$D$5:$D$10000,Produktinformasjon!$L$5:$L$10000,,0),"Pris per enhet "&amp;Til_Hvem&amp;" beregnes automatisk ved komplett utfylling")</f>
        <v>Pris per enhet Regionalt beregnes automatisk ved komplett utfylling</v>
      </c>
      <c r="N8787" s="47" t="str">
        <f>IFERROR(TRIM($L8787)/_xlfn.XLOOKUP(TRIM($F8787),Produktinformasjon!$D$5:$D$10000,Produktinformasjon!$L$5:$L$10000,,0),"Pris per enhet Regionalt felleslager beregnes automatisk ved komplett utfylling")</f>
        <v>Pris per enhet Regionalt felleslager beregnes automatisk ved komplett utfylling</v>
      </c>
    </row>
    <row r="8788" spans="2:14" x14ac:dyDescent="0.25">
      <c r="B8788" s="33"/>
      <c r="C8788" t="str" cm="1">
        <f t="array" ref="C8788">IFERROR(_xlfn.TEXTJOIN(" | ", TRUE, _xlfn._xlws.FILTER(delKontrakt['#] &amp; " " &amp; delKontrakt[Navn], ISNUMBER(MATCH(delKontrakt['#], VALUE(_xlfn.TEXTSPLIT(SUBSTITUTE(Prisinformasjon!$B8788,  ", ", ","), ",")), 0)))), "Delkontraktnavn hentes automatisk ved å fylle ut delkontraktnummer")</f>
        <v>Delkontraktnavn hentes automatisk ved å fylle ut delkontraktnummer</v>
      </c>
      <c r="D8788" s="34"/>
      <c r="E8788" s="34"/>
      <c r="F8788" s="33"/>
      <c r="G8788" s="33"/>
      <c r="H8788" s="15"/>
      <c r="I8788" s="15"/>
      <c r="J8788" s="15"/>
      <c r="K8788" s="48"/>
      <c r="L8788" s="44"/>
      <c r="M8788" s="47" t="str">
        <f>IFERROR(TRIM($K8788)/_xlfn.XLOOKUP(TRIM($F8788),Produktinformasjon!$D$5:$D$10000,Produktinformasjon!$L$5:$L$10000,,0),"Pris per enhet "&amp;Til_Hvem&amp;" beregnes automatisk ved komplett utfylling")</f>
        <v>Pris per enhet Regionalt beregnes automatisk ved komplett utfylling</v>
      </c>
      <c r="N8788" s="47" t="str">
        <f>IFERROR(TRIM($L8788)/_xlfn.XLOOKUP(TRIM($F8788),Produktinformasjon!$D$5:$D$10000,Produktinformasjon!$L$5:$L$10000,,0),"Pris per enhet Regionalt felleslager beregnes automatisk ved komplett utfylling")</f>
        <v>Pris per enhet Regionalt felleslager beregnes automatisk ved komplett utfylling</v>
      </c>
    </row>
    <row r="8789" spans="2:14" x14ac:dyDescent="0.25">
      <c r="B8789" s="33"/>
      <c r="C8789" t="str" cm="1">
        <f t="array" ref="C8789">IFERROR(_xlfn.TEXTJOIN(" | ", TRUE, _xlfn._xlws.FILTER(delKontrakt['#] &amp; " " &amp; delKontrakt[Navn], ISNUMBER(MATCH(delKontrakt['#], VALUE(_xlfn.TEXTSPLIT(SUBSTITUTE(Prisinformasjon!$B8789,  ", ", ","), ",")), 0)))), "Delkontraktnavn hentes automatisk ved å fylle ut delkontraktnummer")</f>
        <v>Delkontraktnavn hentes automatisk ved å fylle ut delkontraktnummer</v>
      </c>
      <c r="D8789" s="34"/>
      <c r="E8789" s="34"/>
      <c r="F8789" s="33"/>
      <c r="G8789" s="33"/>
      <c r="H8789" s="15"/>
      <c r="I8789" s="15"/>
      <c r="J8789" s="15"/>
      <c r="K8789" s="48"/>
      <c r="L8789" s="44"/>
      <c r="M8789" s="47" t="str">
        <f>IFERROR(TRIM($K8789)/_xlfn.XLOOKUP(TRIM($F8789),Produktinformasjon!$D$5:$D$10000,Produktinformasjon!$L$5:$L$10000,,0),"Pris per enhet "&amp;Til_Hvem&amp;" beregnes automatisk ved komplett utfylling")</f>
        <v>Pris per enhet Regionalt beregnes automatisk ved komplett utfylling</v>
      </c>
      <c r="N8789" s="47" t="str">
        <f>IFERROR(TRIM($L8789)/_xlfn.XLOOKUP(TRIM($F8789),Produktinformasjon!$D$5:$D$10000,Produktinformasjon!$L$5:$L$10000,,0),"Pris per enhet Regionalt felleslager beregnes automatisk ved komplett utfylling")</f>
        <v>Pris per enhet Regionalt felleslager beregnes automatisk ved komplett utfylling</v>
      </c>
    </row>
    <row r="8790" spans="2:14" x14ac:dyDescent="0.25">
      <c r="B8790" s="33"/>
      <c r="C8790" t="str" cm="1">
        <f t="array" ref="C8790">IFERROR(_xlfn.TEXTJOIN(" | ", TRUE, _xlfn._xlws.FILTER(delKontrakt['#] &amp; " " &amp; delKontrakt[Navn], ISNUMBER(MATCH(delKontrakt['#], VALUE(_xlfn.TEXTSPLIT(SUBSTITUTE(Prisinformasjon!$B8790,  ", ", ","), ",")), 0)))), "Delkontraktnavn hentes automatisk ved å fylle ut delkontraktnummer")</f>
        <v>Delkontraktnavn hentes automatisk ved å fylle ut delkontraktnummer</v>
      </c>
      <c r="D8790" s="34"/>
      <c r="E8790" s="34"/>
      <c r="F8790" s="33"/>
      <c r="G8790" s="33"/>
      <c r="H8790" s="15"/>
      <c r="I8790" s="15"/>
      <c r="J8790" s="15"/>
      <c r="K8790" s="48"/>
      <c r="L8790" s="44"/>
      <c r="M8790" s="47" t="str">
        <f>IFERROR(TRIM($K8790)/_xlfn.XLOOKUP(TRIM($F8790),Produktinformasjon!$D$5:$D$10000,Produktinformasjon!$L$5:$L$10000,,0),"Pris per enhet "&amp;Til_Hvem&amp;" beregnes automatisk ved komplett utfylling")</f>
        <v>Pris per enhet Regionalt beregnes automatisk ved komplett utfylling</v>
      </c>
      <c r="N8790" s="47" t="str">
        <f>IFERROR(TRIM($L8790)/_xlfn.XLOOKUP(TRIM($F8790),Produktinformasjon!$D$5:$D$10000,Produktinformasjon!$L$5:$L$10000,,0),"Pris per enhet Regionalt felleslager beregnes automatisk ved komplett utfylling")</f>
        <v>Pris per enhet Regionalt felleslager beregnes automatisk ved komplett utfylling</v>
      </c>
    </row>
    <row r="8791" spans="2:14" x14ac:dyDescent="0.25">
      <c r="B8791" s="33"/>
      <c r="C8791" t="str" cm="1">
        <f t="array" ref="C8791">IFERROR(_xlfn.TEXTJOIN(" | ", TRUE, _xlfn._xlws.FILTER(delKontrakt['#] &amp; " " &amp; delKontrakt[Navn], ISNUMBER(MATCH(delKontrakt['#], VALUE(_xlfn.TEXTSPLIT(SUBSTITUTE(Prisinformasjon!$B8791,  ", ", ","), ",")), 0)))), "Delkontraktnavn hentes automatisk ved å fylle ut delkontraktnummer")</f>
        <v>Delkontraktnavn hentes automatisk ved å fylle ut delkontraktnummer</v>
      </c>
      <c r="D8791" s="34"/>
      <c r="E8791" s="34"/>
      <c r="F8791" s="33"/>
      <c r="G8791" s="33"/>
      <c r="H8791" s="15"/>
      <c r="I8791" s="15"/>
      <c r="J8791" s="15"/>
      <c r="K8791" s="48"/>
      <c r="L8791" s="44"/>
      <c r="M8791" s="47" t="str">
        <f>IFERROR(TRIM($K8791)/_xlfn.XLOOKUP(TRIM($F8791),Produktinformasjon!$D$5:$D$10000,Produktinformasjon!$L$5:$L$10000,,0),"Pris per enhet "&amp;Til_Hvem&amp;" beregnes automatisk ved komplett utfylling")</f>
        <v>Pris per enhet Regionalt beregnes automatisk ved komplett utfylling</v>
      </c>
      <c r="N8791" s="47" t="str">
        <f>IFERROR(TRIM($L8791)/_xlfn.XLOOKUP(TRIM($F8791),Produktinformasjon!$D$5:$D$10000,Produktinformasjon!$L$5:$L$10000,,0),"Pris per enhet Regionalt felleslager beregnes automatisk ved komplett utfylling")</f>
        <v>Pris per enhet Regionalt felleslager beregnes automatisk ved komplett utfylling</v>
      </c>
    </row>
    <row r="8792" spans="2:14" x14ac:dyDescent="0.25">
      <c r="B8792" s="33"/>
      <c r="C8792" t="str" cm="1">
        <f t="array" ref="C8792">IFERROR(_xlfn.TEXTJOIN(" | ", TRUE, _xlfn._xlws.FILTER(delKontrakt['#] &amp; " " &amp; delKontrakt[Navn], ISNUMBER(MATCH(delKontrakt['#], VALUE(_xlfn.TEXTSPLIT(SUBSTITUTE(Prisinformasjon!$B8792,  ", ", ","), ",")), 0)))), "Delkontraktnavn hentes automatisk ved å fylle ut delkontraktnummer")</f>
        <v>Delkontraktnavn hentes automatisk ved å fylle ut delkontraktnummer</v>
      </c>
      <c r="D8792" s="34"/>
      <c r="E8792" s="34"/>
      <c r="F8792" s="33"/>
      <c r="G8792" s="33"/>
      <c r="H8792" s="15"/>
      <c r="I8792" s="15"/>
      <c r="J8792" s="15"/>
      <c r="K8792" s="48"/>
      <c r="L8792" s="44"/>
      <c r="M8792" s="47" t="str">
        <f>IFERROR(TRIM($K8792)/_xlfn.XLOOKUP(TRIM($F8792),Produktinformasjon!$D$5:$D$10000,Produktinformasjon!$L$5:$L$10000,,0),"Pris per enhet "&amp;Til_Hvem&amp;" beregnes automatisk ved komplett utfylling")</f>
        <v>Pris per enhet Regionalt beregnes automatisk ved komplett utfylling</v>
      </c>
      <c r="N8792" s="47" t="str">
        <f>IFERROR(TRIM($L8792)/_xlfn.XLOOKUP(TRIM($F8792),Produktinformasjon!$D$5:$D$10000,Produktinformasjon!$L$5:$L$10000,,0),"Pris per enhet Regionalt felleslager beregnes automatisk ved komplett utfylling")</f>
        <v>Pris per enhet Regionalt felleslager beregnes automatisk ved komplett utfylling</v>
      </c>
    </row>
    <row r="8793" spans="2:14" x14ac:dyDescent="0.25">
      <c r="B8793" s="33"/>
      <c r="C8793" t="str" cm="1">
        <f t="array" ref="C8793">IFERROR(_xlfn.TEXTJOIN(" | ", TRUE, _xlfn._xlws.FILTER(delKontrakt['#] &amp; " " &amp; delKontrakt[Navn], ISNUMBER(MATCH(delKontrakt['#], VALUE(_xlfn.TEXTSPLIT(SUBSTITUTE(Prisinformasjon!$B8793,  ", ", ","), ",")), 0)))), "Delkontraktnavn hentes automatisk ved å fylle ut delkontraktnummer")</f>
        <v>Delkontraktnavn hentes automatisk ved å fylle ut delkontraktnummer</v>
      </c>
      <c r="D8793" s="34"/>
      <c r="E8793" s="34"/>
      <c r="F8793" s="33"/>
      <c r="G8793" s="33"/>
      <c r="H8793" s="15"/>
      <c r="I8793" s="15"/>
      <c r="J8793" s="15"/>
      <c r="K8793" s="48"/>
      <c r="L8793" s="44"/>
      <c r="M8793" s="47" t="str">
        <f>IFERROR(TRIM($K8793)/_xlfn.XLOOKUP(TRIM($F8793),Produktinformasjon!$D$5:$D$10000,Produktinformasjon!$L$5:$L$10000,,0),"Pris per enhet "&amp;Til_Hvem&amp;" beregnes automatisk ved komplett utfylling")</f>
        <v>Pris per enhet Regionalt beregnes automatisk ved komplett utfylling</v>
      </c>
      <c r="N8793" s="47" t="str">
        <f>IFERROR(TRIM($L8793)/_xlfn.XLOOKUP(TRIM($F8793),Produktinformasjon!$D$5:$D$10000,Produktinformasjon!$L$5:$L$10000,,0),"Pris per enhet Regionalt felleslager beregnes automatisk ved komplett utfylling")</f>
        <v>Pris per enhet Regionalt felleslager beregnes automatisk ved komplett utfylling</v>
      </c>
    </row>
    <row r="8794" spans="2:14" x14ac:dyDescent="0.25">
      <c r="B8794" s="33"/>
      <c r="C8794" t="str" cm="1">
        <f t="array" ref="C8794">IFERROR(_xlfn.TEXTJOIN(" | ", TRUE, _xlfn._xlws.FILTER(delKontrakt['#] &amp; " " &amp; delKontrakt[Navn], ISNUMBER(MATCH(delKontrakt['#], VALUE(_xlfn.TEXTSPLIT(SUBSTITUTE(Prisinformasjon!$B8794,  ", ", ","), ",")), 0)))), "Delkontraktnavn hentes automatisk ved å fylle ut delkontraktnummer")</f>
        <v>Delkontraktnavn hentes automatisk ved å fylle ut delkontraktnummer</v>
      </c>
      <c r="D8794" s="34"/>
      <c r="E8794" s="34"/>
      <c r="F8794" s="33"/>
      <c r="G8794" s="33"/>
      <c r="H8794" s="15"/>
      <c r="I8794" s="15"/>
      <c r="J8794" s="15"/>
      <c r="K8794" s="48"/>
      <c r="L8794" s="44"/>
      <c r="M8794" s="47" t="str">
        <f>IFERROR(TRIM($K8794)/_xlfn.XLOOKUP(TRIM($F8794),Produktinformasjon!$D$5:$D$10000,Produktinformasjon!$L$5:$L$10000,,0),"Pris per enhet "&amp;Til_Hvem&amp;" beregnes automatisk ved komplett utfylling")</f>
        <v>Pris per enhet Regionalt beregnes automatisk ved komplett utfylling</v>
      </c>
      <c r="N8794" s="47" t="str">
        <f>IFERROR(TRIM($L8794)/_xlfn.XLOOKUP(TRIM($F8794),Produktinformasjon!$D$5:$D$10000,Produktinformasjon!$L$5:$L$10000,,0),"Pris per enhet Regionalt felleslager beregnes automatisk ved komplett utfylling")</f>
        <v>Pris per enhet Regionalt felleslager beregnes automatisk ved komplett utfylling</v>
      </c>
    </row>
    <row r="8795" spans="2:14" x14ac:dyDescent="0.25">
      <c r="B8795" s="33"/>
      <c r="C8795" t="str" cm="1">
        <f t="array" ref="C8795">IFERROR(_xlfn.TEXTJOIN(" | ", TRUE, _xlfn._xlws.FILTER(delKontrakt['#] &amp; " " &amp; delKontrakt[Navn], ISNUMBER(MATCH(delKontrakt['#], VALUE(_xlfn.TEXTSPLIT(SUBSTITUTE(Prisinformasjon!$B8795,  ", ", ","), ",")), 0)))), "Delkontraktnavn hentes automatisk ved å fylle ut delkontraktnummer")</f>
        <v>Delkontraktnavn hentes automatisk ved å fylle ut delkontraktnummer</v>
      </c>
      <c r="D8795" s="34"/>
      <c r="E8795" s="34"/>
      <c r="F8795" s="33"/>
      <c r="G8795" s="33"/>
      <c r="H8795" s="15"/>
      <c r="I8795" s="15"/>
      <c r="J8795" s="15"/>
      <c r="K8795" s="48"/>
      <c r="L8795" s="44"/>
      <c r="M8795" s="47" t="str">
        <f>IFERROR(TRIM($K8795)/_xlfn.XLOOKUP(TRIM($F8795),Produktinformasjon!$D$5:$D$10000,Produktinformasjon!$L$5:$L$10000,,0),"Pris per enhet "&amp;Til_Hvem&amp;" beregnes automatisk ved komplett utfylling")</f>
        <v>Pris per enhet Regionalt beregnes automatisk ved komplett utfylling</v>
      </c>
      <c r="N8795" s="47" t="str">
        <f>IFERROR(TRIM($L8795)/_xlfn.XLOOKUP(TRIM($F8795),Produktinformasjon!$D$5:$D$10000,Produktinformasjon!$L$5:$L$10000,,0),"Pris per enhet Regionalt felleslager beregnes automatisk ved komplett utfylling")</f>
        <v>Pris per enhet Regionalt felleslager beregnes automatisk ved komplett utfylling</v>
      </c>
    </row>
    <row r="8796" spans="2:14" x14ac:dyDescent="0.25">
      <c r="B8796" s="33"/>
      <c r="C8796" t="str" cm="1">
        <f t="array" ref="C8796">IFERROR(_xlfn.TEXTJOIN(" | ", TRUE, _xlfn._xlws.FILTER(delKontrakt['#] &amp; " " &amp; delKontrakt[Navn], ISNUMBER(MATCH(delKontrakt['#], VALUE(_xlfn.TEXTSPLIT(SUBSTITUTE(Prisinformasjon!$B8796,  ", ", ","), ",")), 0)))), "Delkontraktnavn hentes automatisk ved å fylle ut delkontraktnummer")</f>
        <v>Delkontraktnavn hentes automatisk ved å fylle ut delkontraktnummer</v>
      </c>
      <c r="D8796" s="34"/>
      <c r="E8796" s="34"/>
      <c r="F8796" s="33"/>
      <c r="G8796" s="33"/>
      <c r="H8796" s="15"/>
      <c r="I8796" s="15"/>
      <c r="J8796" s="15"/>
      <c r="K8796" s="48"/>
      <c r="L8796" s="44"/>
      <c r="M8796" s="47" t="str">
        <f>IFERROR(TRIM($K8796)/_xlfn.XLOOKUP(TRIM($F8796),Produktinformasjon!$D$5:$D$10000,Produktinformasjon!$L$5:$L$10000,,0),"Pris per enhet "&amp;Til_Hvem&amp;" beregnes automatisk ved komplett utfylling")</f>
        <v>Pris per enhet Regionalt beregnes automatisk ved komplett utfylling</v>
      </c>
      <c r="N8796" s="47" t="str">
        <f>IFERROR(TRIM($L8796)/_xlfn.XLOOKUP(TRIM($F8796),Produktinformasjon!$D$5:$D$10000,Produktinformasjon!$L$5:$L$10000,,0),"Pris per enhet Regionalt felleslager beregnes automatisk ved komplett utfylling")</f>
        <v>Pris per enhet Regionalt felleslager beregnes automatisk ved komplett utfylling</v>
      </c>
    </row>
    <row r="8797" spans="2:14" x14ac:dyDescent="0.25">
      <c r="B8797" s="33"/>
      <c r="C8797" t="str" cm="1">
        <f t="array" ref="C8797">IFERROR(_xlfn.TEXTJOIN(" | ", TRUE, _xlfn._xlws.FILTER(delKontrakt['#] &amp; " " &amp; delKontrakt[Navn], ISNUMBER(MATCH(delKontrakt['#], VALUE(_xlfn.TEXTSPLIT(SUBSTITUTE(Prisinformasjon!$B8797,  ", ", ","), ",")), 0)))), "Delkontraktnavn hentes automatisk ved å fylle ut delkontraktnummer")</f>
        <v>Delkontraktnavn hentes automatisk ved å fylle ut delkontraktnummer</v>
      </c>
      <c r="D8797" s="34"/>
      <c r="E8797" s="34"/>
      <c r="F8797" s="33"/>
      <c r="G8797" s="33"/>
      <c r="H8797" s="15"/>
      <c r="I8797" s="15"/>
      <c r="J8797" s="15"/>
      <c r="K8797" s="48"/>
      <c r="L8797" s="44"/>
      <c r="M8797" s="47" t="str">
        <f>IFERROR(TRIM($K8797)/_xlfn.XLOOKUP(TRIM($F8797),Produktinformasjon!$D$5:$D$10000,Produktinformasjon!$L$5:$L$10000,,0),"Pris per enhet "&amp;Til_Hvem&amp;" beregnes automatisk ved komplett utfylling")</f>
        <v>Pris per enhet Regionalt beregnes automatisk ved komplett utfylling</v>
      </c>
      <c r="N8797" s="47" t="str">
        <f>IFERROR(TRIM($L8797)/_xlfn.XLOOKUP(TRIM($F8797),Produktinformasjon!$D$5:$D$10000,Produktinformasjon!$L$5:$L$10000,,0),"Pris per enhet Regionalt felleslager beregnes automatisk ved komplett utfylling")</f>
        <v>Pris per enhet Regionalt felleslager beregnes automatisk ved komplett utfylling</v>
      </c>
    </row>
    <row r="8798" spans="2:14" x14ac:dyDescent="0.25">
      <c r="B8798" s="33"/>
      <c r="C8798" t="str" cm="1">
        <f t="array" ref="C8798">IFERROR(_xlfn.TEXTJOIN(" | ", TRUE, _xlfn._xlws.FILTER(delKontrakt['#] &amp; " " &amp; delKontrakt[Navn], ISNUMBER(MATCH(delKontrakt['#], VALUE(_xlfn.TEXTSPLIT(SUBSTITUTE(Prisinformasjon!$B8798,  ", ", ","), ",")), 0)))), "Delkontraktnavn hentes automatisk ved å fylle ut delkontraktnummer")</f>
        <v>Delkontraktnavn hentes automatisk ved å fylle ut delkontraktnummer</v>
      </c>
      <c r="D8798" s="34"/>
      <c r="E8798" s="34"/>
      <c r="F8798" s="33"/>
      <c r="G8798" s="33"/>
      <c r="H8798" s="15"/>
      <c r="I8798" s="15"/>
      <c r="J8798" s="15"/>
      <c r="K8798" s="48"/>
      <c r="L8798" s="44"/>
      <c r="M8798" s="47" t="str">
        <f>IFERROR(TRIM($K8798)/_xlfn.XLOOKUP(TRIM($F8798),Produktinformasjon!$D$5:$D$10000,Produktinformasjon!$L$5:$L$10000,,0),"Pris per enhet "&amp;Til_Hvem&amp;" beregnes automatisk ved komplett utfylling")</f>
        <v>Pris per enhet Regionalt beregnes automatisk ved komplett utfylling</v>
      </c>
      <c r="N8798" s="47" t="str">
        <f>IFERROR(TRIM($L8798)/_xlfn.XLOOKUP(TRIM($F8798),Produktinformasjon!$D$5:$D$10000,Produktinformasjon!$L$5:$L$10000,,0),"Pris per enhet Regionalt felleslager beregnes automatisk ved komplett utfylling")</f>
        <v>Pris per enhet Regionalt felleslager beregnes automatisk ved komplett utfylling</v>
      </c>
    </row>
    <row r="8799" spans="2:14" x14ac:dyDescent="0.25">
      <c r="B8799" s="33"/>
      <c r="C8799" t="str" cm="1">
        <f t="array" ref="C8799">IFERROR(_xlfn.TEXTJOIN(" | ", TRUE, _xlfn._xlws.FILTER(delKontrakt['#] &amp; " " &amp; delKontrakt[Navn], ISNUMBER(MATCH(delKontrakt['#], VALUE(_xlfn.TEXTSPLIT(SUBSTITUTE(Prisinformasjon!$B8799,  ", ", ","), ",")), 0)))), "Delkontraktnavn hentes automatisk ved å fylle ut delkontraktnummer")</f>
        <v>Delkontraktnavn hentes automatisk ved å fylle ut delkontraktnummer</v>
      </c>
      <c r="D8799" s="34"/>
      <c r="E8799" s="34"/>
      <c r="F8799" s="33"/>
      <c r="G8799" s="33"/>
      <c r="H8799" s="15"/>
      <c r="I8799" s="15"/>
      <c r="J8799" s="15"/>
      <c r="K8799" s="48"/>
      <c r="L8799" s="44"/>
      <c r="M8799" s="47" t="str">
        <f>IFERROR(TRIM($K8799)/_xlfn.XLOOKUP(TRIM($F8799),Produktinformasjon!$D$5:$D$10000,Produktinformasjon!$L$5:$L$10000,,0),"Pris per enhet "&amp;Til_Hvem&amp;" beregnes automatisk ved komplett utfylling")</f>
        <v>Pris per enhet Regionalt beregnes automatisk ved komplett utfylling</v>
      </c>
      <c r="N8799" s="47" t="str">
        <f>IFERROR(TRIM($L8799)/_xlfn.XLOOKUP(TRIM($F8799),Produktinformasjon!$D$5:$D$10000,Produktinformasjon!$L$5:$L$10000,,0),"Pris per enhet Regionalt felleslager beregnes automatisk ved komplett utfylling")</f>
        <v>Pris per enhet Regionalt felleslager beregnes automatisk ved komplett utfylling</v>
      </c>
    </row>
    <row r="8800" spans="2:14" x14ac:dyDescent="0.25">
      <c r="B8800" s="33"/>
      <c r="C8800" t="str" cm="1">
        <f t="array" ref="C8800">IFERROR(_xlfn.TEXTJOIN(" | ", TRUE, _xlfn._xlws.FILTER(delKontrakt['#] &amp; " " &amp; delKontrakt[Navn], ISNUMBER(MATCH(delKontrakt['#], VALUE(_xlfn.TEXTSPLIT(SUBSTITUTE(Prisinformasjon!$B8800,  ", ", ","), ",")), 0)))), "Delkontraktnavn hentes automatisk ved å fylle ut delkontraktnummer")</f>
        <v>Delkontraktnavn hentes automatisk ved å fylle ut delkontraktnummer</v>
      </c>
      <c r="D8800" s="34"/>
      <c r="E8800" s="34"/>
      <c r="F8800" s="33"/>
      <c r="G8800" s="33"/>
      <c r="H8800" s="15"/>
      <c r="I8800" s="15"/>
      <c r="J8800" s="15"/>
      <c r="K8800" s="48"/>
      <c r="L8800" s="44"/>
      <c r="M8800" s="47" t="str">
        <f>IFERROR(TRIM($K8800)/_xlfn.XLOOKUP(TRIM($F8800),Produktinformasjon!$D$5:$D$10000,Produktinformasjon!$L$5:$L$10000,,0),"Pris per enhet "&amp;Til_Hvem&amp;" beregnes automatisk ved komplett utfylling")</f>
        <v>Pris per enhet Regionalt beregnes automatisk ved komplett utfylling</v>
      </c>
      <c r="N8800" s="47" t="str">
        <f>IFERROR(TRIM($L8800)/_xlfn.XLOOKUP(TRIM($F8800),Produktinformasjon!$D$5:$D$10000,Produktinformasjon!$L$5:$L$10000,,0),"Pris per enhet Regionalt felleslager beregnes automatisk ved komplett utfylling")</f>
        <v>Pris per enhet Regionalt felleslager beregnes automatisk ved komplett utfylling</v>
      </c>
    </row>
    <row r="8801" spans="2:14" x14ac:dyDescent="0.25">
      <c r="B8801" s="33"/>
      <c r="C8801" t="str" cm="1">
        <f t="array" ref="C8801">IFERROR(_xlfn.TEXTJOIN(" | ", TRUE, _xlfn._xlws.FILTER(delKontrakt['#] &amp; " " &amp; delKontrakt[Navn], ISNUMBER(MATCH(delKontrakt['#], VALUE(_xlfn.TEXTSPLIT(SUBSTITUTE(Prisinformasjon!$B8801,  ", ", ","), ",")), 0)))), "Delkontraktnavn hentes automatisk ved å fylle ut delkontraktnummer")</f>
        <v>Delkontraktnavn hentes automatisk ved å fylle ut delkontraktnummer</v>
      </c>
      <c r="D8801" s="34"/>
      <c r="E8801" s="34"/>
      <c r="F8801" s="33"/>
      <c r="G8801" s="33"/>
      <c r="H8801" s="15"/>
      <c r="I8801" s="15"/>
      <c r="J8801" s="15"/>
      <c r="K8801" s="48"/>
      <c r="L8801" s="44"/>
      <c r="M8801" s="47" t="str">
        <f>IFERROR(TRIM($K8801)/_xlfn.XLOOKUP(TRIM($F8801),Produktinformasjon!$D$5:$D$10000,Produktinformasjon!$L$5:$L$10000,,0),"Pris per enhet "&amp;Til_Hvem&amp;" beregnes automatisk ved komplett utfylling")</f>
        <v>Pris per enhet Regionalt beregnes automatisk ved komplett utfylling</v>
      </c>
      <c r="N8801" s="47" t="str">
        <f>IFERROR(TRIM($L8801)/_xlfn.XLOOKUP(TRIM($F8801),Produktinformasjon!$D$5:$D$10000,Produktinformasjon!$L$5:$L$10000,,0),"Pris per enhet Regionalt felleslager beregnes automatisk ved komplett utfylling")</f>
        <v>Pris per enhet Regionalt felleslager beregnes automatisk ved komplett utfylling</v>
      </c>
    </row>
    <row r="8802" spans="2:14" x14ac:dyDescent="0.25">
      <c r="B8802" s="33"/>
      <c r="C8802" t="str" cm="1">
        <f t="array" ref="C8802">IFERROR(_xlfn.TEXTJOIN(" | ", TRUE, _xlfn._xlws.FILTER(delKontrakt['#] &amp; " " &amp; delKontrakt[Navn], ISNUMBER(MATCH(delKontrakt['#], VALUE(_xlfn.TEXTSPLIT(SUBSTITUTE(Prisinformasjon!$B8802,  ", ", ","), ",")), 0)))), "Delkontraktnavn hentes automatisk ved å fylle ut delkontraktnummer")</f>
        <v>Delkontraktnavn hentes automatisk ved å fylle ut delkontraktnummer</v>
      </c>
      <c r="D8802" s="34"/>
      <c r="E8802" s="34"/>
      <c r="F8802" s="33"/>
      <c r="G8802" s="33"/>
      <c r="H8802" s="15"/>
      <c r="I8802" s="15"/>
      <c r="J8802" s="15"/>
      <c r="K8802" s="48"/>
      <c r="L8802" s="44"/>
      <c r="M8802" s="47" t="str">
        <f>IFERROR(TRIM($K8802)/_xlfn.XLOOKUP(TRIM($F8802),Produktinformasjon!$D$5:$D$10000,Produktinformasjon!$L$5:$L$10000,,0),"Pris per enhet "&amp;Til_Hvem&amp;" beregnes automatisk ved komplett utfylling")</f>
        <v>Pris per enhet Regionalt beregnes automatisk ved komplett utfylling</v>
      </c>
      <c r="N8802" s="47" t="str">
        <f>IFERROR(TRIM($L8802)/_xlfn.XLOOKUP(TRIM($F8802),Produktinformasjon!$D$5:$D$10000,Produktinformasjon!$L$5:$L$10000,,0),"Pris per enhet Regionalt felleslager beregnes automatisk ved komplett utfylling")</f>
        <v>Pris per enhet Regionalt felleslager beregnes automatisk ved komplett utfylling</v>
      </c>
    </row>
    <row r="8803" spans="2:14" x14ac:dyDescent="0.25">
      <c r="B8803" s="33"/>
      <c r="C8803" t="str" cm="1">
        <f t="array" ref="C8803">IFERROR(_xlfn.TEXTJOIN(" | ", TRUE, _xlfn._xlws.FILTER(delKontrakt['#] &amp; " " &amp; delKontrakt[Navn], ISNUMBER(MATCH(delKontrakt['#], VALUE(_xlfn.TEXTSPLIT(SUBSTITUTE(Prisinformasjon!$B8803,  ", ", ","), ",")), 0)))), "Delkontraktnavn hentes automatisk ved å fylle ut delkontraktnummer")</f>
        <v>Delkontraktnavn hentes automatisk ved å fylle ut delkontraktnummer</v>
      </c>
      <c r="D8803" s="34"/>
      <c r="E8803" s="34"/>
      <c r="F8803" s="33"/>
      <c r="G8803" s="33"/>
      <c r="H8803" s="15"/>
      <c r="I8803" s="15"/>
      <c r="J8803" s="15"/>
      <c r="K8803" s="48"/>
      <c r="L8803" s="44"/>
      <c r="M8803" s="47" t="str">
        <f>IFERROR(TRIM($K8803)/_xlfn.XLOOKUP(TRIM($F8803),Produktinformasjon!$D$5:$D$10000,Produktinformasjon!$L$5:$L$10000,,0),"Pris per enhet "&amp;Til_Hvem&amp;" beregnes automatisk ved komplett utfylling")</f>
        <v>Pris per enhet Regionalt beregnes automatisk ved komplett utfylling</v>
      </c>
      <c r="N8803" s="47" t="str">
        <f>IFERROR(TRIM($L8803)/_xlfn.XLOOKUP(TRIM($F8803),Produktinformasjon!$D$5:$D$10000,Produktinformasjon!$L$5:$L$10000,,0),"Pris per enhet Regionalt felleslager beregnes automatisk ved komplett utfylling")</f>
        <v>Pris per enhet Regionalt felleslager beregnes automatisk ved komplett utfylling</v>
      </c>
    </row>
    <row r="8804" spans="2:14" x14ac:dyDescent="0.25">
      <c r="B8804" s="33"/>
      <c r="C8804" t="str" cm="1">
        <f t="array" ref="C8804">IFERROR(_xlfn.TEXTJOIN(" | ", TRUE, _xlfn._xlws.FILTER(delKontrakt['#] &amp; " " &amp; delKontrakt[Navn], ISNUMBER(MATCH(delKontrakt['#], VALUE(_xlfn.TEXTSPLIT(SUBSTITUTE(Prisinformasjon!$B8804,  ", ", ","), ",")), 0)))), "Delkontraktnavn hentes automatisk ved å fylle ut delkontraktnummer")</f>
        <v>Delkontraktnavn hentes automatisk ved å fylle ut delkontraktnummer</v>
      </c>
      <c r="D8804" s="34"/>
      <c r="E8804" s="34"/>
      <c r="F8804" s="33"/>
      <c r="G8804" s="33"/>
      <c r="H8804" s="15"/>
      <c r="I8804" s="15"/>
      <c r="J8804" s="15"/>
      <c r="K8804" s="48"/>
      <c r="L8804" s="44"/>
      <c r="M8804" s="47" t="str">
        <f>IFERROR(TRIM($K8804)/_xlfn.XLOOKUP(TRIM($F8804),Produktinformasjon!$D$5:$D$10000,Produktinformasjon!$L$5:$L$10000,,0),"Pris per enhet "&amp;Til_Hvem&amp;" beregnes automatisk ved komplett utfylling")</f>
        <v>Pris per enhet Regionalt beregnes automatisk ved komplett utfylling</v>
      </c>
      <c r="N8804" s="47" t="str">
        <f>IFERROR(TRIM($L8804)/_xlfn.XLOOKUP(TRIM($F8804),Produktinformasjon!$D$5:$D$10000,Produktinformasjon!$L$5:$L$10000,,0),"Pris per enhet Regionalt felleslager beregnes automatisk ved komplett utfylling")</f>
        <v>Pris per enhet Regionalt felleslager beregnes automatisk ved komplett utfylling</v>
      </c>
    </row>
    <row r="8805" spans="2:14" x14ac:dyDescent="0.25">
      <c r="B8805" s="33"/>
      <c r="C8805" t="str" cm="1">
        <f t="array" ref="C8805">IFERROR(_xlfn.TEXTJOIN(" | ", TRUE, _xlfn._xlws.FILTER(delKontrakt['#] &amp; " " &amp; delKontrakt[Navn], ISNUMBER(MATCH(delKontrakt['#], VALUE(_xlfn.TEXTSPLIT(SUBSTITUTE(Prisinformasjon!$B8805,  ", ", ","), ",")), 0)))), "Delkontraktnavn hentes automatisk ved å fylle ut delkontraktnummer")</f>
        <v>Delkontraktnavn hentes automatisk ved å fylle ut delkontraktnummer</v>
      </c>
      <c r="D8805" s="34"/>
      <c r="E8805" s="34"/>
      <c r="F8805" s="33"/>
      <c r="G8805" s="33"/>
      <c r="H8805" s="15"/>
      <c r="I8805" s="15"/>
      <c r="J8805" s="15"/>
      <c r="K8805" s="48"/>
      <c r="L8805" s="44"/>
      <c r="M8805" s="47" t="str">
        <f>IFERROR(TRIM($K8805)/_xlfn.XLOOKUP(TRIM($F8805),Produktinformasjon!$D$5:$D$10000,Produktinformasjon!$L$5:$L$10000,,0),"Pris per enhet "&amp;Til_Hvem&amp;" beregnes automatisk ved komplett utfylling")</f>
        <v>Pris per enhet Regionalt beregnes automatisk ved komplett utfylling</v>
      </c>
      <c r="N8805" s="47" t="str">
        <f>IFERROR(TRIM($L8805)/_xlfn.XLOOKUP(TRIM($F8805),Produktinformasjon!$D$5:$D$10000,Produktinformasjon!$L$5:$L$10000,,0),"Pris per enhet Regionalt felleslager beregnes automatisk ved komplett utfylling")</f>
        <v>Pris per enhet Regionalt felleslager beregnes automatisk ved komplett utfylling</v>
      </c>
    </row>
    <row r="8806" spans="2:14" x14ac:dyDescent="0.25">
      <c r="B8806" s="33"/>
      <c r="C8806" t="str" cm="1">
        <f t="array" ref="C8806">IFERROR(_xlfn.TEXTJOIN(" | ", TRUE, _xlfn._xlws.FILTER(delKontrakt['#] &amp; " " &amp; delKontrakt[Navn], ISNUMBER(MATCH(delKontrakt['#], VALUE(_xlfn.TEXTSPLIT(SUBSTITUTE(Prisinformasjon!$B8806,  ", ", ","), ",")), 0)))), "Delkontraktnavn hentes automatisk ved å fylle ut delkontraktnummer")</f>
        <v>Delkontraktnavn hentes automatisk ved å fylle ut delkontraktnummer</v>
      </c>
      <c r="D8806" s="34"/>
      <c r="E8806" s="34"/>
      <c r="F8806" s="33"/>
      <c r="G8806" s="33"/>
      <c r="H8806" s="15"/>
      <c r="I8806" s="15"/>
      <c r="J8806" s="15"/>
      <c r="K8806" s="48"/>
      <c r="L8806" s="44"/>
      <c r="M8806" s="47" t="str">
        <f>IFERROR(TRIM($K8806)/_xlfn.XLOOKUP(TRIM($F8806),Produktinformasjon!$D$5:$D$10000,Produktinformasjon!$L$5:$L$10000,,0),"Pris per enhet "&amp;Til_Hvem&amp;" beregnes automatisk ved komplett utfylling")</f>
        <v>Pris per enhet Regionalt beregnes automatisk ved komplett utfylling</v>
      </c>
      <c r="N8806" s="47" t="str">
        <f>IFERROR(TRIM($L8806)/_xlfn.XLOOKUP(TRIM($F8806),Produktinformasjon!$D$5:$D$10000,Produktinformasjon!$L$5:$L$10000,,0),"Pris per enhet Regionalt felleslager beregnes automatisk ved komplett utfylling")</f>
        <v>Pris per enhet Regionalt felleslager beregnes automatisk ved komplett utfylling</v>
      </c>
    </row>
    <row r="8807" spans="2:14" x14ac:dyDescent="0.25">
      <c r="B8807" s="33"/>
      <c r="C8807" t="str" cm="1">
        <f t="array" ref="C8807">IFERROR(_xlfn.TEXTJOIN(" | ", TRUE, _xlfn._xlws.FILTER(delKontrakt['#] &amp; " " &amp; delKontrakt[Navn], ISNUMBER(MATCH(delKontrakt['#], VALUE(_xlfn.TEXTSPLIT(SUBSTITUTE(Prisinformasjon!$B8807,  ", ", ","), ",")), 0)))), "Delkontraktnavn hentes automatisk ved å fylle ut delkontraktnummer")</f>
        <v>Delkontraktnavn hentes automatisk ved å fylle ut delkontraktnummer</v>
      </c>
      <c r="D8807" s="34"/>
      <c r="E8807" s="34"/>
      <c r="F8807" s="33"/>
      <c r="G8807" s="33"/>
      <c r="H8807" s="15"/>
      <c r="I8807" s="15"/>
      <c r="J8807" s="15"/>
      <c r="K8807" s="48"/>
      <c r="L8807" s="44"/>
      <c r="M8807" s="47" t="str">
        <f>IFERROR(TRIM($K8807)/_xlfn.XLOOKUP(TRIM($F8807),Produktinformasjon!$D$5:$D$10000,Produktinformasjon!$L$5:$L$10000,,0),"Pris per enhet "&amp;Til_Hvem&amp;" beregnes automatisk ved komplett utfylling")</f>
        <v>Pris per enhet Regionalt beregnes automatisk ved komplett utfylling</v>
      </c>
      <c r="N8807" s="47" t="str">
        <f>IFERROR(TRIM($L8807)/_xlfn.XLOOKUP(TRIM($F8807),Produktinformasjon!$D$5:$D$10000,Produktinformasjon!$L$5:$L$10000,,0),"Pris per enhet Regionalt felleslager beregnes automatisk ved komplett utfylling")</f>
        <v>Pris per enhet Regionalt felleslager beregnes automatisk ved komplett utfylling</v>
      </c>
    </row>
    <row r="8808" spans="2:14" x14ac:dyDescent="0.25">
      <c r="B8808" s="33"/>
      <c r="C8808" t="str" cm="1">
        <f t="array" ref="C8808">IFERROR(_xlfn.TEXTJOIN(" | ", TRUE, _xlfn._xlws.FILTER(delKontrakt['#] &amp; " " &amp; delKontrakt[Navn], ISNUMBER(MATCH(delKontrakt['#], VALUE(_xlfn.TEXTSPLIT(SUBSTITUTE(Prisinformasjon!$B8808,  ", ", ","), ",")), 0)))), "Delkontraktnavn hentes automatisk ved å fylle ut delkontraktnummer")</f>
        <v>Delkontraktnavn hentes automatisk ved å fylle ut delkontraktnummer</v>
      </c>
      <c r="D8808" s="34"/>
      <c r="E8808" s="34"/>
      <c r="F8808" s="33"/>
      <c r="G8808" s="33"/>
      <c r="H8808" s="15"/>
      <c r="I8808" s="15"/>
      <c r="J8808" s="15"/>
      <c r="K8808" s="48"/>
      <c r="L8808" s="44"/>
      <c r="M8808" s="47" t="str">
        <f>IFERROR(TRIM($K8808)/_xlfn.XLOOKUP(TRIM($F8808),Produktinformasjon!$D$5:$D$10000,Produktinformasjon!$L$5:$L$10000,,0),"Pris per enhet "&amp;Til_Hvem&amp;" beregnes automatisk ved komplett utfylling")</f>
        <v>Pris per enhet Regionalt beregnes automatisk ved komplett utfylling</v>
      </c>
      <c r="N8808" s="47" t="str">
        <f>IFERROR(TRIM($L8808)/_xlfn.XLOOKUP(TRIM($F8808),Produktinformasjon!$D$5:$D$10000,Produktinformasjon!$L$5:$L$10000,,0),"Pris per enhet Regionalt felleslager beregnes automatisk ved komplett utfylling")</f>
        <v>Pris per enhet Regionalt felleslager beregnes automatisk ved komplett utfylling</v>
      </c>
    </row>
    <row r="8809" spans="2:14" x14ac:dyDescent="0.25">
      <c r="B8809" s="33"/>
      <c r="C8809" t="str" cm="1">
        <f t="array" ref="C8809">IFERROR(_xlfn.TEXTJOIN(" | ", TRUE, _xlfn._xlws.FILTER(delKontrakt['#] &amp; " " &amp; delKontrakt[Navn], ISNUMBER(MATCH(delKontrakt['#], VALUE(_xlfn.TEXTSPLIT(SUBSTITUTE(Prisinformasjon!$B8809,  ", ", ","), ",")), 0)))), "Delkontraktnavn hentes automatisk ved å fylle ut delkontraktnummer")</f>
        <v>Delkontraktnavn hentes automatisk ved å fylle ut delkontraktnummer</v>
      </c>
      <c r="D8809" s="34"/>
      <c r="E8809" s="34"/>
      <c r="F8809" s="33"/>
      <c r="G8809" s="33"/>
      <c r="H8809" s="15"/>
      <c r="I8809" s="15"/>
      <c r="J8809" s="15"/>
      <c r="K8809" s="48"/>
      <c r="L8809" s="44"/>
      <c r="M8809" s="47" t="str">
        <f>IFERROR(TRIM($K8809)/_xlfn.XLOOKUP(TRIM($F8809),Produktinformasjon!$D$5:$D$10000,Produktinformasjon!$L$5:$L$10000,,0),"Pris per enhet "&amp;Til_Hvem&amp;" beregnes automatisk ved komplett utfylling")</f>
        <v>Pris per enhet Regionalt beregnes automatisk ved komplett utfylling</v>
      </c>
      <c r="N8809" s="47" t="str">
        <f>IFERROR(TRIM($L8809)/_xlfn.XLOOKUP(TRIM($F8809),Produktinformasjon!$D$5:$D$10000,Produktinformasjon!$L$5:$L$10000,,0),"Pris per enhet Regionalt felleslager beregnes automatisk ved komplett utfylling")</f>
        <v>Pris per enhet Regionalt felleslager beregnes automatisk ved komplett utfylling</v>
      </c>
    </row>
    <row r="8810" spans="2:14" x14ac:dyDescent="0.25">
      <c r="B8810" s="33"/>
      <c r="C8810" t="str" cm="1">
        <f t="array" ref="C8810">IFERROR(_xlfn.TEXTJOIN(" | ", TRUE, _xlfn._xlws.FILTER(delKontrakt['#] &amp; " " &amp; delKontrakt[Navn], ISNUMBER(MATCH(delKontrakt['#], VALUE(_xlfn.TEXTSPLIT(SUBSTITUTE(Prisinformasjon!$B8810,  ", ", ","), ",")), 0)))), "Delkontraktnavn hentes automatisk ved å fylle ut delkontraktnummer")</f>
        <v>Delkontraktnavn hentes automatisk ved å fylle ut delkontraktnummer</v>
      </c>
      <c r="D8810" s="34"/>
      <c r="E8810" s="34"/>
      <c r="F8810" s="33"/>
      <c r="G8810" s="33"/>
      <c r="H8810" s="15"/>
      <c r="I8810" s="15"/>
      <c r="J8810" s="15"/>
      <c r="K8810" s="48"/>
      <c r="L8810" s="44"/>
      <c r="M8810" s="47" t="str">
        <f>IFERROR(TRIM($K8810)/_xlfn.XLOOKUP(TRIM($F8810),Produktinformasjon!$D$5:$D$10000,Produktinformasjon!$L$5:$L$10000,,0),"Pris per enhet "&amp;Til_Hvem&amp;" beregnes automatisk ved komplett utfylling")</f>
        <v>Pris per enhet Regionalt beregnes automatisk ved komplett utfylling</v>
      </c>
      <c r="N8810" s="47" t="str">
        <f>IFERROR(TRIM($L8810)/_xlfn.XLOOKUP(TRIM($F8810),Produktinformasjon!$D$5:$D$10000,Produktinformasjon!$L$5:$L$10000,,0),"Pris per enhet Regionalt felleslager beregnes automatisk ved komplett utfylling")</f>
        <v>Pris per enhet Regionalt felleslager beregnes automatisk ved komplett utfylling</v>
      </c>
    </row>
    <row r="8811" spans="2:14" x14ac:dyDescent="0.25">
      <c r="B8811" s="33"/>
      <c r="C8811" t="str" cm="1">
        <f t="array" ref="C8811">IFERROR(_xlfn.TEXTJOIN(" | ", TRUE, _xlfn._xlws.FILTER(delKontrakt['#] &amp; " " &amp; delKontrakt[Navn], ISNUMBER(MATCH(delKontrakt['#], VALUE(_xlfn.TEXTSPLIT(SUBSTITUTE(Prisinformasjon!$B8811,  ", ", ","), ",")), 0)))), "Delkontraktnavn hentes automatisk ved å fylle ut delkontraktnummer")</f>
        <v>Delkontraktnavn hentes automatisk ved å fylle ut delkontraktnummer</v>
      </c>
      <c r="D8811" s="34"/>
      <c r="E8811" s="34"/>
      <c r="F8811" s="33"/>
      <c r="G8811" s="33"/>
      <c r="H8811" s="15"/>
      <c r="I8811" s="15"/>
      <c r="J8811" s="15"/>
      <c r="K8811" s="48"/>
      <c r="L8811" s="44"/>
      <c r="M8811" s="47" t="str">
        <f>IFERROR(TRIM($K8811)/_xlfn.XLOOKUP(TRIM($F8811),Produktinformasjon!$D$5:$D$10000,Produktinformasjon!$L$5:$L$10000,,0),"Pris per enhet "&amp;Til_Hvem&amp;" beregnes automatisk ved komplett utfylling")</f>
        <v>Pris per enhet Regionalt beregnes automatisk ved komplett utfylling</v>
      </c>
      <c r="N8811" s="47" t="str">
        <f>IFERROR(TRIM($L8811)/_xlfn.XLOOKUP(TRIM($F8811),Produktinformasjon!$D$5:$D$10000,Produktinformasjon!$L$5:$L$10000,,0),"Pris per enhet Regionalt felleslager beregnes automatisk ved komplett utfylling")</f>
        <v>Pris per enhet Regionalt felleslager beregnes automatisk ved komplett utfylling</v>
      </c>
    </row>
    <row r="8812" spans="2:14" x14ac:dyDescent="0.25">
      <c r="B8812" s="33"/>
      <c r="C8812" t="str" cm="1">
        <f t="array" ref="C8812">IFERROR(_xlfn.TEXTJOIN(" | ", TRUE, _xlfn._xlws.FILTER(delKontrakt['#] &amp; " " &amp; delKontrakt[Navn], ISNUMBER(MATCH(delKontrakt['#], VALUE(_xlfn.TEXTSPLIT(SUBSTITUTE(Prisinformasjon!$B8812,  ", ", ","), ",")), 0)))), "Delkontraktnavn hentes automatisk ved å fylle ut delkontraktnummer")</f>
        <v>Delkontraktnavn hentes automatisk ved å fylle ut delkontraktnummer</v>
      </c>
      <c r="D8812" s="34"/>
      <c r="E8812" s="34"/>
      <c r="F8812" s="33"/>
      <c r="G8812" s="33"/>
      <c r="H8812" s="15"/>
      <c r="I8812" s="15"/>
      <c r="J8812" s="15"/>
      <c r="K8812" s="48"/>
      <c r="L8812" s="44"/>
      <c r="M8812" s="47" t="str">
        <f>IFERROR(TRIM($K8812)/_xlfn.XLOOKUP(TRIM($F8812),Produktinformasjon!$D$5:$D$10000,Produktinformasjon!$L$5:$L$10000,,0),"Pris per enhet "&amp;Til_Hvem&amp;" beregnes automatisk ved komplett utfylling")</f>
        <v>Pris per enhet Regionalt beregnes automatisk ved komplett utfylling</v>
      </c>
      <c r="N8812" s="47" t="str">
        <f>IFERROR(TRIM($L8812)/_xlfn.XLOOKUP(TRIM($F8812),Produktinformasjon!$D$5:$D$10000,Produktinformasjon!$L$5:$L$10000,,0),"Pris per enhet Regionalt felleslager beregnes automatisk ved komplett utfylling")</f>
        <v>Pris per enhet Regionalt felleslager beregnes automatisk ved komplett utfylling</v>
      </c>
    </row>
    <row r="8813" spans="2:14" x14ac:dyDescent="0.25">
      <c r="B8813" s="33"/>
      <c r="C8813" t="str" cm="1">
        <f t="array" ref="C8813">IFERROR(_xlfn.TEXTJOIN(" | ", TRUE, _xlfn._xlws.FILTER(delKontrakt['#] &amp; " " &amp; delKontrakt[Navn], ISNUMBER(MATCH(delKontrakt['#], VALUE(_xlfn.TEXTSPLIT(SUBSTITUTE(Prisinformasjon!$B8813,  ", ", ","), ",")), 0)))), "Delkontraktnavn hentes automatisk ved å fylle ut delkontraktnummer")</f>
        <v>Delkontraktnavn hentes automatisk ved å fylle ut delkontraktnummer</v>
      </c>
      <c r="D8813" s="34"/>
      <c r="E8813" s="34"/>
      <c r="F8813" s="33"/>
      <c r="G8813" s="33"/>
      <c r="H8813" s="15"/>
      <c r="I8813" s="15"/>
      <c r="J8813" s="15"/>
      <c r="K8813" s="48"/>
      <c r="L8813" s="44"/>
      <c r="M8813" s="47" t="str">
        <f>IFERROR(TRIM($K8813)/_xlfn.XLOOKUP(TRIM($F8813),Produktinformasjon!$D$5:$D$10000,Produktinformasjon!$L$5:$L$10000,,0),"Pris per enhet "&amp;Til_Hvem&amp;" beregnes automatisk ved komplett utfylling")</f>
        <v>Pris per enhet Regionalt beregnes automatisk ved komplett utfylling</v>
      </c>
      <c r="N8813" s="47" t="str">
        <f>IFERROR(TRIM($L8813)/_xlfn.XLOOKUP(TRIM($F8813),Produktinformasjon!$D$5:$D$10000,Produktinformasjon!$L$5:$L$10000,,0),"Pris per enhet Regionalt felleslager beregnes automatisk ved komplett utfylling")</f>
        <v>Pris per enhet Regionalt felleslager beregnes automatisk ved komplett utfylling</v>
      </c>
    </row>
    <row r="8814" spans="2:14" x14ac:dyDescent="0.25">
      <c r="B8814" s="33"/>
      <c r="C8814" t="str" cm="1">
        <f t="array" ref="C8814">IFERROR(_xlfn.TEXTJOIN(" | ", TRUE, _xlfn._xlws.FILTER(delKontrakt['#] &amp; " " &amp; delKontrakt[Navn], ISNUMBER(MATCH(delKontrakt['#], VALUE(_xlfn.TEXTSPLIT(SUBSTITUTE(Prisinformasjon!$B8814,  ", ", ","), ",")), 0)))), "Delkontraktnavn hentes automatisk ved å fylle ut delkontraktnummer")</f>
        <v>Delkontraktnavn hentes automatisk ved å fylle ut delkontraktnummer</v>
      </c>
      <c r="D8814" s="34"/>
      <c r="E8814" s="34"/>
      <c r="F8814" s="33"/>
      <c r="G8814" s="33"/>
      <c r="H8814" s="15"/>
      <c r="I8814" s="15"/>
      <c r="J8814" s="15"/>
      <c r="K8814" s="48"/>
      <c r="L8814" s="44"/>
      <c r="M8814" s="47" t="str">
        <f>IFERROR(TRIM($K8814)/_xlfn.XLOOKUP(TRIM($F8814),Produktinformasjon!$D$5:$D$10000,Produktinformasjon!$L$5:$L$10000,,0),"Pris per enhet "&amp;Til_Hvem&amp;" beregnes automatisk ved komplett utfylling")</f>
        <v>Pris per enhet Regionalt beregnes automatisk ved komplett utfylling</v>
      </c>
      <c r="N8814" s="47" t="str">
        <f>IFERROR(TRIM($L8814)/_xlfn.XLOOKUP(TRIM($F8814),Produktinformasjon!$D$5:$D$10000,Produktinformasjon!$L$5:$L$10000,,0),"Pris per enhet Regionalt felleslager beregnes automatisk ved komplett utfylling")</f>
        <v>Pris per enhet Regionalt felleslager beregnes automatisk ved komplett utfylling</v>
      </c>
    </row>
    <row r="8815" spans="2:14" x14ac:dyDescent="0.25">
      <c r="B8815" s="33"/>
      <c r="C8815" t="str" cm="1">
        <f t="array" ref="C8815">IFERROR(_xlfn.TEXTJOIN(" | ", TRUE, _xlfn._xlws.FILTER(delKontrakt['#] &amp; " " &amp; delKontrakt[Navn], ISNUMBER(MATCH(delKontrakt['#], VALUE(_xlfn.TEXTSPLIT(SUBSTITUTE(Prisinformasjon!$B8815,  ", ", ","), ",")), 0)))), "Delkontraktnavn hentes automatisk ved å fylle ut delkontraktnummer")</f>
        <v>Delkontraktnavn hentes automatisk ved å fylle ut delkontraktnummer</v>
      </c>
      <c r="D8815" s="34"/>
      <c r="E8815" s="34"/>
      <c r="F8815" s="33"/>
      <c r="G8815" s="33"/>
      <c r="H8815" s="15"/>
      <c r="I8815" s="15"/>
      <c r="J8815" s="15"/>
      <c r="K8815" s="48"/>
      <c r="L8815" s="44"/>
      <c r="M8815" s="47" t="str">
        <f>IFERROR(TRIM($K8815)/_xlfn.XLOOKUP(TRIM($F8815),Produktinformasjon!$D$5:$D$10000,Produktinformasjon!$L$5:$L$10000,,0),"Pris per enhet "&amp;Til_Hvem&amp;" beregnes automatisk ved komplett utfylling")</f>
        <v>Pris per enhet Regionalt beregnes automatisk ved komplett utfylling</v>
      </c>
      <c r="N8815" s="47" t="str">
        <f>IFERROR(TRIM($L8815)/_xlfn.XLOOKUP(TRIM($F8815),Produktinformasjon!$D$5:$D$10000,Produktinformasjon!$L$5:$L$10000,,0),"Pris per enhet Regionalt felleslager beregnes automatisk ved komplett utfylling")</f>
        <v>Pris per enhet Regionalt felleslager beregnes automatisk ved komplett utfylling</v>
      </c>
    </row>
    <row r="8816" spans="2:14" x14ac:dyDescent="0.25">
      <c r="B8816" s="33"/>
      <c r="C8816" t="str" cm="1">
        <f t="array" ref="C8816">IFERROR(_xlfn.TEXTJOIN(" | ", TRUE, _xlfn._xlws.FILTER(delKontrakt['#] &amp; " " &amp; delKontrakt[Navn], ISNUMBER(MATCH(delKontrakt['#], VALUE(_xlfn.TEXTSPLIT(SUBSTITUTE(Prisinformasjon!$B8816,  ", ", ","), ",")), 0)))), "Delkontraktnavn hentes automatisk ved å fylle ut delkontraktnummer")</f>
        <v>Delkontraktnavn hentes automatisk ved å fylle ut delkontraktnummer</v>
      </c>
      <c r="D8816" s="34"/>
      <c r="E8816" s="34"/>
      <c r="F8816" s="33"/>
      <c r="G8816" s="33"/>
      <c r="H8816" s="15"/>
      <c r="I8816" s="15"/>
      <c r="J8816" s="15"/>
      <c r="K8816" s="48"/>
      <c r="L8816" s="44"/>
      <c r="M8816" s="47" t="str">
        <f>IFERROR(TRIM($K8816)/_xlfn.XLOOKUP(TRIM($F8816),Produktinformasjon!$D$5:$D$10000,Produktinformasjon!$L$5:$L$10000,,0),"Pris per enhet "&amp;Til_Hvem&amp;" beregnes automatisk ved komplett utfylling")</f>
        <v>Pris per enhet Regionalt beregnes automatisk ved komplett utfylling</v>
      </c>
      <c r="N8816" s="47" t="str">
        <f>IFERROR(TRIM($L8816)/_xlfn.XLOOKUP(TRIM($F8816),Produktinformasjon!$D$5:$D$10000,Produktinformasjon!$L$5:$L$10000,,0),"Pris per enhet Regionalt felleslager beregnes automatisk ved komplett utfylling")</f>
        <v>Pris per enhet Regionalt felleslager beregnes automatisk ved komplett utfylling</v>
      </c>
    </row>
    <row r="8817" spans="2:14" x14ac:dyDescent="0.25">
      <c r="B8817" s="33"/>
      <c r="C8817" t="str" cm="1">
        <f t="array" ref="C8817">IFERROR(_xlfn.TEXTJOIN(" | ", TRUE, _xlfn._xlws.FILTER(delKontrakt['#] &amp; " " &amp; delKontrakt[Navn], ISNUMBER(MATCH(delKontrakt['#], VALUE(_xlfn.TEXTSPLIT(SUBSTITUTE(Prisinformasjon!$B8817,  ", ", ","), ",")), 0)))), "Delkontraktnavn hentes automatisk ved å fylle ut delkontraktnummer")</f>
        <v>Delkontraktnavn hentes automatisk ved å fylle ut delkontraktnummer</v>
      </c>
      <c r="D8817" s="34"/>
      <c r="E8817" s="34"/>
      <c r="F8817" s="33"/>
      <c r="G8817" s="33"/>
      <c r="H8817" s="15"/>
      <c r="I8817" s="15"/>
      <c r="J8817" s="15"/>
      <c r="K8817" s="48"/>
      <c r="L8817" s="44"/>
      <c r="M8817" s="47" t="str">
        <f>IFERROR(TRIM($K8817)/_xlfn.XLOOKUP(TRIM($F8817),Produktinformasjon!$D$5:$D$10000,Produktinformasjon!$L$5:$L$10000,,0),"Pris per enhet "&amp;Til_Hvem&amp;" beregnes automatisk ved komplett utfylling")</f>
        <v>Pris per enhet Regionalt beregnes automatisk ved komplett utfylling</v>
      </c>
      <c r="N8817" s="47" t="str">
        <f>IFERROR(TRIM($L8817)/_xlfn.XLOOKUP(TRIM($F8817),Produktinformasjon!$D$5:$D$10000,Produktinformasjon!$L$5:$L$10000,,0),"Pris per enhet Regionalt felleslager beregnes automatisk ved komplett utfylling")</f>
        <v>Pris per enhet Regionalt felleslager beregnes automatisk ved komplett utfylling</v>
      </c>
    </row>
    <row r="8818" spans="2:14" x14ac:dyDescent="0.25">
      <c r="B8818" s="33"/>
      <c r="C8818" t="str" cm="1">
        <f t="array" ref="C8818">IFERROR(_xlfn.TEXTJOIN(" | ", TRUE, _xlfn._xlws.FILTER(delKontrakt['#] &amp; " " &amp; delKontrakt[Navn], ISNUMBER(MATCH(delKontrakt['#], VALUE(_xlfn.TEXTSPLIT(SUBSTITUTE(Prisinformasjon!$B8818,  ", ", ","), ",")), 0)))), "Delkontraktnavn hentes automatisk ved å fylle ut delkontraktnummer")</f>
        <v>Delkontraktnavn hentes automatisk ved å fylle ut delkontraktnummer</v>
      </c>
      <c r="D8818" s="34"/>
      <c r="E8818" s="34"/>
      <c r="F8818" s="33"/>
      <c r="G8818" s="33"/>
      <c r="H8818" s="15"/>
      <c r="I8818" s="15"/>
      <c r="J8818" s="15"/>
      <c r="K8818" s="48"/>
      <c r="L8818" s="44"/>
      <c r="M8818" s="47" t="str">
        <f>IFERROR(TRIM($K8818)/_xlfn.XLOOKUP(TRIM($F8818),Produktinformasjon!$D$5:$D$10000,Produktinformasjon!$L$5:$L$10000,,0),"Pris per enhet "&amp;Til_Hvem&amp;" beregnes automatisk ved komplett utfylling")</f>
        <v>Pris per enhet Regionalt beregnes automatisk ved komplett utfylling</v>
      </c>
      <c r="N8818" s="47" t="str">
        <f>IFERROR(TRIM($L8818)/_xlfn.XLOOKUP(TRIM($F8818),Produktinformasjon!$D$5:$D$10000,Produktinformasjon!$L$5:$L$10000,,0),"Pris per enhet Regionalt felleslager beregnes automatisk ved komplett utfylling")</f>
        <v>Pris per enhet Regionalt felleslager beregnes automatisk ved komplett utfylling</v>
      </c>
    </row>
    <row r="8819" spans="2:14" x14ac:dyDescent="0.25">
      <c r="B8819" s="33"/>
      <c r="C8819" t="str" cm="1">
        <f t="array" ref="C8819">IFERROR(_xlfn.TEXTJOIN(" | ", TRUE, _xlfn._xlws.FILTER(delKontrakt['#] &amp; " " &amp; delKontrakt[Navn], ISNUMBER(MATCH(delKontrakt['#], VALUE(_xlfn.TEXTSPLIT(SUBSTITUTE(Prisinformasjon!$B8819,  ", ", ","), ",")), 0)))), "Delkontraktnavn hentes automatisk ved å fylle ut delkontraktnummer")</f>
        <v>Delkontraktnavn hentes automatisk ved å fylle ut delkontraktnummer</v>
      </c>
      <c r="D8819" s="34"/>
      <c r="E8819" s="34"/>
      <c r="F8819" s="33"/>
      <c r="G8819" s="33"/>
      <c r="H8819" s="15"/>
      <c r="I8819" s="15"/>
      <c r="J8819" s="15"/>
      <c r="K8819" s="48"/>
      <c r="L8819" s="44"/>
      <c r="M8819" s="47" t="str">
        <f>IFERROR(TRIM($K8819)/_xlfn.XLOOKUP(TRIM($F8819),Produktinformasjon!$D$5:$D$10000,Produktinformasjon!$L$5:$L$10000,,0),"Pris per enhet "&amp;Til_Hvem&amp;" beregnes automatisk ved komplett utfylling")</f>
        <v>Pris per enhet Regionalt beregnes automatisk ved komplett utfylling</v>
      </c>
      <c r="N8819" s="47" t="str">
        <f>IFERROR(TRIM($L8819)/_xlfn.XLOOKUP(TRIM($F8819),Produktinformasjon!$D$5:$D$10000,Produktinformasjon!$L$5:$L$10000,,0),"Pris per enhet Regionalt felleslager beregnes automatisk ved komplett utfylling")</f>
        <v>Pris per enhet Regionalt felleslager beregnes automatisk ved komplett utfylling</v>
      </c>
    </row>
    <row r="8820" spans="2:14" x14ac:dyDescent="0.25">
      <c r="B8820" s="33"/>
      <c r="C8820" t="str" cm="1">
        <f t="array" ref="C8820">IFERROR(_xlfn.TEXTJOIN(" | ", TRUE, _xlfn._xlws.FILTER(delKontrakt['#] &amp; " " &amp; delKontrakt[Navn], ISNUMBER(MATCH(delKontrakt['#], VALUE(_xlfn.TEXTSPLIT(SUBSTITUTE(Prisinformasjon!$B8820,  ", ", ","), ",")), 0)))), "Delkontraktnavn hentes automatisk ved å fylle ut delkontraktnummer")</f>
        <v>Delkontraktnavn hentes automatisk ved å fylle ut delkontraktnummer</v>
      </c>
      <c r="D8820" s="34"/>
      <c r="E8820" s="34"/>
      <c r="F8820" s="33"/>
      <c r="G8820" s="33"/>
      <c r="H8820" s="15"/>
      <c r="I8820" s="15"/>
      <c r="J8820" s="15"/>
      <c r="K8820" s="48"/>
      <c r="L8820" s="44"/>
      <c r="M8820" s="47" t="str">
        <f>IFERROR(TRIM($K8820)/_xlfn.XLOOKUP(TRIM($F8820),Produktinformasjon!$D$5:$D$10000,Produktinformasjon!$L$5:$L$10000,,0),"Pris per enhet "&amp;Til_Hvem&amp;" beregnes automatisk ved komplett utfylling")</f>
        <v>Pris per enhet Regionalt beregnes automatisk ved komplett utfylling</v>
      </c>
      <c r="N8820" s="47" t="str">
        <f>IFERROR(TRIM($L8820)/_xlfn.XLOOKUP(TRIM($F8820),Produktinformasjon!$D$5:$D$10000,Produktinformasjon!$L$5:$L$10000,,0),"Pris per enhet Regionalt felleslager beregnes automatisk ved komplett utfylling")</f>
        <v>Pris per enhet Regionalt felleslager beregnes automatisk ved komplett utfylling</v>
      </c>
    </row>
    <row r="8821" spans="2:14" x14ac:dyDescent="0.25">
      <c r="B8821" s="33"/>
      <c r="C8821" t="str" cm="1">
        <f t="array" ref="C8821">IFERROR(_xlfn.TEXTJOIN(" | ", TRUE, _xlfn._xlws.FILTER(delKontrakt['#] &amp; " " &amp; delKontrakt[Navn], ISNUMBER(MATCH(delKontrakt['#], VALUE(_xlfn.TEXTSPLIT(SUBSTITUTE(Prisinformasjon!$B8821,  ", ", ","), ",")), 0)))), "Delkontraktnavn hentes automatisk ved å fylle ut delkontraktnummer")</f>
        <v>Delkontraktnavn hentes automatisk ved å fylle ut delkontraktnummer</v>
      </c>
      <c r="D8821" s="34"/>
      <c r="E8821" s="34"/>
      <c r="F8821" s="33"/>
      <c r="G8821" s="33"/>
      <c r="H8821" s="15"/>
      <c r="I8821" s="15"/>
      <c r="J8821" s="15"/>
      <c r="K8821" s="48"/>
      <c r="L8821" s="44"/>
      <c r="M8821" s="47" t="str">
        <f>IFERROR(TRIM($K8821)/_xlfn.XLOOKUP(TRIM($F8821),Produktinformasjon!$D$5:$D$10000,Produktinformasjon!$L$5:$L$10000,,0),"Pris per enhet "&amp;Til_Hvem&amp;" beregnes automatisk ved komplett utfylling")</f>
        <v>Pris per enhet Regionalt beregnes automatisk ved komplett utfylling</v>
      </c>
      <c r="N8821" s="47" t="str">
        <f>IFERROR(TRIM($L8821)/_xlfn.XLOOKUP(TRIM($F8821),Produktinformasjon!$D$5:$D$10000,Produktinformasjon!$L$5:$L$10000,,0),"Pris per enhet Regionalt felleslager beregnes automatisk ved komplett utfylling")</f>
        <v>Pris per enhet Regionalt felleslager beregnes automatisk ved komplett utfylling</v>
      </c>
    </row>
    <row r="8822" spans="2:14" x14ac:dyDescent="0.25">
      <c r="B8822" s="33"/>
      <c r="C8822" t="str" cm="1">
        <f t="array" ref="C8822">IFERROR(_xlfn.TEXTJOIN(" | ", TRUE, _xlfn._xlws.FILTER(delKontrakt['#] &amp; " " &amp; delKontrakt[Navn], ISNUMBER(MATCH(delKontrakt['#], VALUE(_xlfn.TEXTSPLIT(SUBSTITUTE(Prisinformasjon!$B8822,  ", ", ","), ",")), 0)))), "Delkontraktnavn hentes automatisk ved å fylle ut delkontraktnummer")</f>
        <v>Delkontraktnavn hentes automatisk ved å fylle ut delkontraktnummer</v>
      </c>
      <c r="D8822" s="34"/>
      <c r="E8822" s="34"/>
      <c r="F8822" s="33"/>
      <c r="G8822" s="33"/>
      <c r="H8822" s="15"/>
      <c r="I8822" s="15"/>
      <c r="J8822" s="15"/>
      <c r="K8822" s="48"/>
      <c r="L8822" s="44"/>
      <c r="M8822" s="47" t="str">
        <f>IFERROR(TRIM($K8822)/_xlfn.XLOOKUP(TRIM($F8822),Produktinformasjon!$D$5:$D$10000,Produktinformasjon!$L$5:$L$10000,,0),"Pris per enhet "&amp;Til_Hvem&amp;" beregnes automatisk ved komplett utfylling")</f>
        <v>Pris per enhet Regionalt beregnes automatisk ved komplett utfylling</v>
      </c>
      <c r="N8822" s="47" t="str">
        <f>IFERROR(TRIM($L8822)/_xlfn.XLOOKUP(TRIM($F8822),Produktinformasjon!$D$5:$D$10000,Produktinformasjon!$L$5:$L$10000,,0),"Pris per enhet Regionalt felleslager beregnes automatisk ved komplett utfylling")</f>
        <v>Pris per enhet Regionalt felleslager beregnes automatisk ved komplett utfylling</v>
      </c>
    </row>
    <row r="8823" spans="2:14" x14ac:dyDescent="0.25">
      <c r="B8823" s="33"/>
      <c r="C8823" t="str" cm="1">
        <f t="array" ref="C8823">IFERROR(_xlfn.TEXTJOIN(" | ", TRUE, _xlfn._xlws.FILTER(delKontrakt['#] &amp; " " &amp; delKontrakt[Navn], ISNUMBER(MATCH(delKontrakt['#], VALUE(_xlfn.TEXTSPLIT(SUBSTITUTE(Prisinformasjon!$B8823,  ", ", ","), ",")), 0)))), "Delkontraktnavn hentes automatisk ved å fylle ut delkontraktnummer")</f>
        <v>Delkontraktnavn hentes automatisk ved å fylle ut delkontraktnummer</v>
      </c>
      <c r="D8823" s="34"/>
      <c r="E8823" s="34"/>
      <c r="F8823" s="33"/>
      <c r="G8823" s="33"/>
      <c r="H8823" s="15"/>
      <c r="I8823" s="15"/>
      <c r="J8823" s="15"/>
      <c r="K8823" s="48"/>
      <c r="L8823" s="44"/>
      <c r="M8823" s="47" t="str">
        <f>IFERROR(TRIM($K8823)/_xlfn.XLOOKUP(TRIM($F8823),Produktinformasjon!$D$5:$D$10000,Produktinformasjon!$L$5:$L$10000,,0),"Pris per enhet "&amp;Til_Hvem&amp;" beregnes automatisk ved komplett utfylling")</f>
        <v>Pris per enhet Regionalt beregnes automatisk ved komplett utfylling</v>
      </c>
      <c r="N8823" s="47" t="str">
        <f>IFERROR(TRIM($L8823)/_xlfn.XLOOKUP(TRIM($F8823),Produktinformasjon!$D$5:$D$10000,Produktinformasjon!$L$5:$L$10000,,0),"Pris per enhet Regionalt felleslager beregnes automatisk ved komplett utfylling")</f>
        <v>Pris per enhet Regionalt felleslager beregnes automatisk ved komplett utfylling</v>
      </c>
    </row>
    <row r="8824" spans="2:14" x14ac:dyDescent="0.25">
      <c r="B8824" s="33"/>
      <c r="C8824" t="str" cm="1">
        <f t="array" ref="C8824">IFERROR(_xlfn.TEXTJOIN(" | ", TRUE, _xlfn._xlws.FILTER(delKontrakt['#] &amp; " " &amp; delKontrakt[Navn], ISNUMBER(MATCH(delKontrakt['#], VALUE(_xlfn.TEXTSPLIT(SUBSTITUTE(Prisinformasjon!$B8824,  ", ", ","), ",")), 0)))), "Delkontraktnavn hentes automatisk ved å fylle ut delkontraktnummer")</f>
        <v>Delkontraktnavn hentes automatisk ved å fylle ut delkontraktnummer</v>
      </c>
      <c r="D8824" s="34"/>
      <c r="E8824" s="34"/>
      <c r="F8824" s="33"/>
      <c r="G8824" s="33"/>
      <c r="H8824" s="15"/>
      <c r="I8824" s="15"/>
      <c r="J8824" s="15"/>
      <c r="K8824" s="48"/>
      <c r="L8824" s="44"/>
      <c r="M8824" s="47" t="str">
        <f>IFERROR(TRIM($K8824)/_xlfn.XLOOKUP(TRIM($F8824),Produktinformasjon!$D$5:$D$10000,Produktinformasjon!$L$5:$L$10000,,0),"Pris per enhet "&amp;Til_Hvem&amp;" beregnes automatisk ved komplett utfylling")</f>
        <v>Pris per enhet Regionalt beregnes automatisk ved komplett utfylling</v>
      </c>
      <c r="N8824" s="47" t="str">
        <f>IFERROR(TRIM($L8824)/_xlfn.XLOOKUP(TRIM($F8824),Produktinformasjon!$D$5:$D$10000,Produktinformasjon!$L$5:$L$10000,,0),"Pris per enhet Regionalt felleslager beregnes automatisk ved komplett utfylling")</f>
        <v>Pris per enhet Regionalt felleslager beregnes automatisk ved komplett utfylling</v>
      </c>
    </row>
    <row r="8825" spans="2:14" x14ac:dyDescent="0.25">
      <c r="B8825" s="33"/>
      <c r="C8825" t="str" cm="1">
        <f t="array" ref="C8825">IFERROR(_xlfn.TEXTJOIN(" | ", TRUE, _xlfn._xlws.FILTER(delKontrakt['#] &amp; " " &amp; delKontrakt[Navn], ISNUMBER(MATCH(delKontrakt['#], VALUE(_xlfn.TEXTSPLIT(SUBSTITUTE(Prisinformasjon!$B8825,  ", ", ","), ",")), 0)))), "Delkontraktnavn hentes automatisk ved å fylle ut delkontraktnummer")</f>
        <v>Delkontraktnavn hentes automatisk ved å fylle ut delkontraktnummer</v>
      </c>
      <c r="D8825" s="34"/>
      <c r="E8825" s="34"/>
      <c r="F8825" s="33"/>
      <c r="G8825" s="33"/>
      <c r="H8825" s="15"/>
      <c r="I8825" s="15"/>
      <c r="J8825" s="15"/>
      <c r="K8825" s="48"/>
      <c r="L8825" s="44"/>
      <c r="M8825" s="47" t="str">
        <f>IFERROR(TRIM($K8825)/_xlfn.XLOOKUP(TRIM($F8825),Produktinformasjon!$D$5:$D$10000,Produktinformasjon!$L$5:$L$10000,,0),"Pris per enhet "&amp;Til_Hvem&amp;" beregnes automatisk ved komplett utfylling")</f>
        <v>Pris per enhet Regionalt beregnes automatisk ved komplett utfylling</v>
      </c>
      <c r="N8825" s="47" t="str">
        <f>IFERROR(TRIM($L8825)/_xlfn.XLOOKUP(TRIM($F8825),Produktinformasjon!$D$5:$D$10000,Produktinformasjon!$L$5:$L$10000,,0),"Pris per enhet Regionalt felleslager beregnes automatisk ved komplett utfylling")</f>
        <v>Pris per enhet Regionalt felleslager beregnes automatisk ved komplett utfylling</v>
      </c>
    </row>
    <row r="8826" spans="2:14" x14ac:dyDescent="0.25">
      <c r="B8826" s="33"/>
      <c r="C8826" t="str" cm="1">
        <f t="array" ref="C8826">IFERROR(_xlfn.TEXTJOIN(" | ", TRUE, _xlfn._xlws.FILTER(delKontrakt['#] &amp; " " &amp; delKontrakt[Navn], ISNUMBER(MATCH(delKontrakt['#], VALUE(_xlfn.TEXTSPLIT(SUBSTITUTE(Prisinformasjon!$B8826,  ", ", ","), ",")), 0)))), "Delkontraktnavn hentes automatisk ved å fylle ut delkontraktnummer")</f>
        <v>Delkontraktnavn hentes automatisk ved å fylle ut delkontraktnummer</v>
      </c>
      <c r="D8826" s="34"/>
      <c r="E8826" s="34"/>
      <c r="F8826" s="33"/>
      <c r="G8826" s="33"/>
      <c r="H8826" s="15"/>
      <c r="I8826" s="15"/>
      <c r="J8826" s="15"/>
      <c r="K8826" s="48"/>
      <c r="L8826" s="44"/>
      <c r="M8826" s="47" t="str">
        <f>IFERROR(TRIM($K8826)/_xlfn.XLOOKUP(TRIM($F8826),Produktinformasjon!$D$5:$D$10000,Produktinformasjon!$L$5:$L$10000,,0),"Pris per enhet "&amp;Til_Hvem&amp;" beregnes automatisk ved komplett utfylling")</f>
        <v>Pris per enhet Regionalt beregnes automatisk ved komplett utfylling</v>
      </c>
      <c r="N8826" s="47" t="str">
        <f>IFERROR(TRIM($L8826)/_xlfn.XLOOKUP(TRIM($F8826),Produktinformasjon!$D$5:$D$10000,Produktinformasjon!$L$5:$L$10000,,0),"Pris per enhet Regionalt felleslager beregnes automatisk ved komplett utfylling")</f>
        <v>Pris per enhet Regionalt felleslager beregnes automatisk ved komplett utfylling</v>
      </c>
    </row>
    <row r="8827" spans="2:14" x14ac:dyDescent="0.25">
      <c r="B8827" s="33"/>
      <c r="C8827" t="str" cm="1">
        <f t="array" ref="C8827">IFERROR(_xlfn.TEXTJOIN(" | ", TRUE, _xlfn._xlws.FILTER(delKontrakt['#] &amp; " " &amp; delKontrakt[Navn], ISNUMBER(MATCH(delKontrakt['#], VALUE(_xlfn.TEXTSPLIT(SUBSTITUTE(Prisinformasjon!$B8827,  ", ", ","), ",")), 0)))), "Delkontraktnavn hentes automatisk ved å fylle ut delkontraktnummer")</f>
        <v>Delkontraktnavn hentes automatisk ved å fylle ut delkontraktnummer</v>
      </c>
      <c r="D8827" s="34"/>
      <c r="E8827" s="34"/>
      <c r="F8827" s="33"/>
      <c r="G8827" s="33"/>
      <c r="H8827" s="15"/>
      <c r="I8827" s="15"/>
      <c r="J8827" s="15"/>
      <c r="K8827" s="48"/>
      <c r="L8827" s="44"/>
      <c r="M8827" s="47" t="str">
        <f>IFERROR(TRIM($K8827)/_xlfn.XLOOKUP(TRIM($F8827),Produktinformasjon!$D$5:$D$10000,Produktinformasjon!$L$5:$L$10000,,0),"Pris per enhet "&amp;Til_Hvem&amp;" beregnes automatisk ved komplett utfylling")</f>
        <v>Pris per enhet Regionalt beregnes automatisk ved komplett utfylling</v>
      </c>
      <c r="N8827" s="47" t="str">
        <f>IFERROR(TRIM($L8827)/_xlfn.XLOOKUP(TRIM($F8827),Produktinformasjon!$D$5:$D$10000,Produktinformasjon!$L$5:$L$10000,,0),"Pris per enhet Regionalt felleslager beregnes automatisk ved komplett utfylling")</f>
        <v>Pris per enhet Regionalt felleslager beregnes automatisk ved komplett utfylling</v>
      </c>
    </row>
    <row r="8828" spans="2:14" x14ac:dyDescent="0.25">
      <c r="B8828" s="33"/>
      <c r="C8828" t="str" cm="1">
        <f t="array" ref="C8828">IFERROR(_xlfn.TEXTJOIN(" | ", TRUE, _xlfn._xlws.FILTER(delKontrakt['#] &amp; " " &amp; delKontrakt[Navn], ISNUMBER(MATCH(delKontrakt['#], VALUE(_xlfn.TEXTSPLIT(SUBSTITUTE(Prisinformasjon!$B8828,  ", ", ","), ",")), 0)))), "Delkontraktnavn hentes automatisk ved å fylle ut delkontraktnummer")</f>
        <v>Delkontraktnavn hentes automatisk ved å fylle ut delkontraktnummer</v>
      </c>
      <c r="D8828" s="34"/>
      <c r="E8828" s="34"/>
      <c r="F8828" s="33"/>
      <c r="G8828" s="33"/>
      <c r="H8828" s="15"/>
      <c r="I8828" s="15"/>
      <c r="J8828" s="15"/>
      <c r="K8828" s="48"/>
      <c r="L8828" s="44"/>
      <c r="M8828" s="47" t="str">
        <f>IFERROR(TRIM($K8828)/_xlfn.XLOOKUP(TRIM($F8828),Produktinformasjon!$D$5:$D$10000,Produktinformasjon!$L$5:$L$10000,,0),"Pris per enhet "&amp;Til_Hvem&amp;" beregnes automatisk ved komplett utfylling")</f>
        <v>Pris per enhet Regionalt beregnes automatisk ved komplett utfylling</v>
      </c>
      <c r="N8828" s="47" t="str">
        <f>IFERROR(TRIM($L8828)/_xlfn.XLOOKUP(TRIM($F8828),Produktinformasjon!$D$5:$D$10000,Produktinformasjon!$L$5:$L$10000,,0),"Pris per enhet Regionalt felleslager beregnes automatisk ved komplett utfylling")</f>
        <v>Pris per enhet Regionalt felleslager beregnes automatisk ved komplett utfylling</v>
      </c>
    </row>
    <row r="8829" spans="2:14" x14ac:dyDescent="0.25">
      <c r="B8829" s="33"/>
      <c r="C8829" t="str" cm="1">
        <f t="array" ref="C8829">IFERROR(_xlfn.TEXTJOIN(" | ", TRUE, _xlfn._xlws.FILTER(delKontrakt['#] &amp; " " &amp; delKontrakt[Navn], ISNUMBER(MATCH(delKontrakt['#], VALUE(_xlfn.TEXTSPLIT(SUBSTITUTE(Prisinformasjon!$B8829,  ", ", ","), ",")), 0)))), "Delkontraktnavn hentes automatisk ved å fylle ut delkontraktnummer")</f>
        <v>Delkontraktnavn hentes automatisk ved å fylle ut delkontraktnummer</v>
      </c>
      <c r="D8829" s="34"/>
      <c r="E8829" s="34"/>
      <c r="F8829" s="33"/>
      <c r="G8829" s="33"/>
      <c r="H8829" s="15"/>
      <c r="I8829" s="15"/>
      <c r="J8829" s="15"/>
      <c r="K8829" s="48"/>
      <c r="L8829" s="44"/>
      <c r="M8829" s="47" t="str">
        <f>IFERROR(TRIM($K8829)/_xlfn.XLOOKUP(TRIM($F8829),Produktinformasjon!$D$5:$D$10000,Produktinformasjon!$L$5:$L$10000,,0),"Pris per enhet "&amp;Til_Hvem&amp;" beregnes automatisk ved komplett utfylling")</f>
        <v>Pris per enhet Regionalt beregnes automatisk ved komplett utfylling</v>
      </c>
      <c r="N8829" s="47" t="str">
        <f>IFERROR(TRIM($L8829)/_xlfn.XLOOKUP(TRIM($F8829),Produktinformasjon!$D$5:$D$10000,Produktinformasjon!$L$5:$L$10000,,0),"Pris per enhet Regionalt felleslager beregnes automatisk ved komplett utfylling")</f>
        <v>Pris per enhet Regionalt felleslager beregnes automatisk ved komplett utfylling</v>
      </c>
    </row>
    <row r="8830" spans="2:14" x14ac:dyDescent="0.25">
      <c r="B8830" s="33"/>
      <c r="C8830" t="str" cm="1">
        <f t="array" ref="C8830">IFERROR(_xlfn.TEXTJOIN(" | ", TRUE, _xlfn._xlws.FILTER(delKontrakt['#] &amp; " " &amp; delKontrakt[Navn], ISNUMBER(MATCH(delKontrakt['#], VALUE(_xlfn.TEXTSPLIT(SUBSTITUTE(Prisinformasjon!$B8830,  ", ", ","), ",")), 0)))), "Delkontraktnavn hentes automatisk ved å fylle ut delkontraktnummer")</f>
        <v>Delkontraktnavn hentes automatisk ved å fylle ut delkontraktnummer</v>
      </c>
      <c r="D8830" s="34"/>
      <c r="E8830" s="34"/>
      <c r="F8830" s="33"/>
      <c r="G8830" s="33"/>
      <c r="H8830" s="15"/>
      <c r="I8830" s="15"/>
      <c r="J8830" s="15"/>
      <c r="K8830" s="48"/>
      <c r="L8830" s="44"/>
      <c r="M8830" s="47" t="str">
        <f>IFERROR(TRIM($K8830)/_xlfn.XLOOKUP(TRIM($F8830),Produktinformasjon!$D$5:$D$10000,Produktinformasjon!$L$5:$L$10000,,0),"Pris per enhet "&amp;Til_Hvem&amp;" beregnes automatisk ved komplett utfylling")</f>
        <v>Pris per enhet Regionalt beregnes automatisk ved komplett utfylling</v>
      </c>
      <c r="N8830" s="47" t="str">
        <f>IFERROR(TRIM($L8830)/_xlfn.XLOOKUP(TRIM($F8830),Produktinformasjon!$D$5:$D$10000,Produktinformasjon!$L$5:$L$10000,,0),"Pris per enhet Regionalt felleslager beregnes automatisk ved komplett utfylling")</f>
        <v>Pris per enhet Regionalt felleslager beregnes automatisk ved komplett utfylling</v>
      </c>
    </row>
    <row r="8831" spans="2:14" x14ac:dyDescent="0.25">
      <c r="B8831" s="33"/>
      <c r="C8831" t="str" cm="1">
        <f t="array" ref="C8831">IFERROR(_xlfn.TEXTJOIN(" | ", TRUE, _xlfn._xlws.FILTER(delKontrakt['#] &amp; " " &amp; delKontrakt[Navn], ISNUMBER(MATCH(delKontrakt['#], VALUE(_xlfn.TEXTSPLIT(SUBSTITUTE(Prisinformasjon!$B8831,  ", ", ","), ",")), 0)))), "Delkontraktnavn hentes automatisk ved å fylle ut delkontraktnummer")</f>
        <v>Delkontraktnavn hentes automatisk ved å fylle ut delkontraktnummer</v>
      </c>
      <c r="D8831" s="34"/>
      <c r="E8831" s="34"/>
      <c r="F8831" s="33"/>
      <c r="G8831" s="33"/>
      <c r="H8831" s="15"/>
      <c r="I8831" s="15"/>
      <c r="J8831" s="15"/>
      <c r="K8831" s="48"/>
      <c r="L8831" s="44"/>
      <c r="M8831" s="47" t="str">
        <f>IFERROR(TRIM($K8831)/_xlfn.XLOOKUP(TRIM($F8831),Produktinformasjon!$D$5:$D$10000,Produktinformasjon!$L$5:$L$10000,,0),"Pris per enhet "&amp;Til_Hvem&amp;" beregnes automatisk ved komplett utfylling")</f>
        <v>Pris per enhet Regionalt beregnes automatisk ved komplett utfylling</v>
      </c>
      <c r="N8831" s="47" t="str">
        <f>IFERROR(TRIM($L8831)/_xlfn.XLOOKUP(TRIM($F8831),Produktinformasjon!$D$5:$D$10000,Produktinformasjon!$L$5:$L$10000,,0),"Pris per enhet Regionalt felleslager beregnes automatisk ved komplett utfylling")</f>
        <v>Pris per enhet Regionalt felleslager beregnes automatisk ved komplett utfylling</v>
      </c>
    </row>
    <row r="8832" spans="2:14" x14ac:dyDescent="0.25">
      <c r="B8832" s="33"/>
      <c r="C8832" t="str" cm="1">
        <f t="array" ref="C8832">IFERROR(_xlfn.TEXTJOIN(" | ", TRUE, _xlfn._xlws.FILTER(delKontrakt['#] &amp; " " &amp; delKontrakt[Navn], ISNUMBER(MATCH(delKontrakt['#], VALUE(_xlfn.TEXTSPLIT(SUBSTITUTE(Prisinformasjon!$B8832,  ", ", ","), ",")), 0)))), "Delkontraktnavn hentes automatisk ved å fylle ut delkontraktnummer")</f>
        <v>Delkontraktnavn hentes automatisk ved å fylle ut delkontraktnummer</v>
      </c>
      <c r="D8832" s="34"/>
      <c r="E8832" s="34"/>
      <c r="F8832" s="33"/>
      <c r="G8832" s="33"/>
      <c r="H8832" s="15"/>
      <c r="I8832" s="15"/>
      <c r="J8832" s="15"/>
      <c r="K8832" s="48"/>
      <c r="L8832" s="44"/>
      <c r="M8832" s="47" t="str">
        <f>IFERROR(TRIM($K8832)/_xlfn.XLOOKUP(TRIM($F8832),Produktinformasjon!$D$5:$D$10000,Produktinformasjon!$L$5:$L$10000,,0),"Pris per enhet "&amp;Til_Hvem&amp;" beregnes automatisk ved komplett utfylling")</f>
        <v>Pris per enhet Regionalt beregnes automatisk ved komplett utfylling</v>
      </c>
      <c r="N8832" s="47" t="str">
        <f>IFERROR(TRIM($L8832)/_xlfn.XLOOKUP(TRIM($F8832),Produktinformasjon!$D$5:$D$10000,Produktinformasjon!$L$5:$L$10000,,0),"Pris per enhet Regionalt felleslager beregnes automatisk ved komplett utfylling")</f>
        <v>Pris per enhet Regionalt felleslager beregnes automatisk ved komplett utfylling</v>
      </c>
    </row>
    <row r="8833" spans="2:14" x14ac:dyDescent="0.25">
      <c r="B8833" s="33"/>
      <c r="C8833" t="str" cm="1">
        <f t="array" ref="C8833">IFERROR(_xlfn.TEXTJOIN(" | ", TRUE, _xlfn._xlws.FILTER(delKontrakt['#] &amp; " " &amp; delKontrakt[Navn], ISNUMBER(MATCH(delKontrakt['#], VALUE(_xlfn.TEXTSPLIT(SUBSTITUTE(Prisinformasjon!$B8833,  ", ", ","), ",")), 0)))), "Delkontraktnavn hentes automatisk ved å fylle ut delkontraktnummer")</f>
        <v>Delkontraktnavn hentes automatisk ved å fylle ut delkontraktnummer</v>
      </c>
      <c r="D8833" s="34"/>
      <c r="E8833" s="34"/>
      <c r="F8833" s="33"/>
      <c r="G8833" s="33"/>
      <c r="H8833" s="15"/>
      <c r="I8833" s="15"/>
      <c r="J8833" s="15"/>
      <c r="K8833" s="48"/>
      <c r="L8833" s="44"/>
      <c r="M8833" s="47" t="str">
        <f>IFERROR(TRIM($K8833)/_xlfn.XLOOKUP(TRIM($F8833),Produktinformasjon!$D$5:$D$10000,Produktinformasjon!$L$5:$L$10000,,0),"Pris per enhet "&amp;Til_Hvem&amp;" beregnes automatisk ved komplett utfylling")</f>
        <v>Pris per enhet Regionalt beregnes automatisk ved komplett utfylling</v>
      </c>
      <c r="N8833" s="47" t="str">
        <f>IFERROR(TRIM($L8833)/_xlfn.XLOOKUP(TRIM($F8833),Produktinformasjon!$D$5:$D$10000,Produktinformasjon!$L$5:$L$10000,,0),"Pris per enhet Regionalt felleslager beregnes automatisk ved komplett utfylling")</f>
        <v>Pris per enhet Regionalt felleslager beregnes automatisk ved komplett utfylling</v>
      </c>
    </row>
    <row r="8834" spans="2:14" x14ac:dyDescent="0.25">
      <c r="B8834" s="33"/>
      <c r="C8834" t="str" cm="1">
        <f t="array" ref="C8834">IFERROR(_xlfn.TEXTJOIN(" | ", TRUE, _xlfn._xlws.FILTER(delKontrakt['#] &amp; " " &amp; delKontrakt[Navn], ISNUMBER(MATCH(delKontrakt['#], VALUE(_xlfn.TEXTSPLIT(SUBSTITUTE(Prisinformasjon!$B8834,  ", ", ","), ",")), 0)))), "Delkontraktnavn hentes automatisk ved å fylle ut delkontraktnummer")</f>
        <v>Delkontraktnavn hentes automatisk ved å fylle ut delkontraktnummer</v>
      </c>
      <c r="D8834" s="34"/>
      <c r="E8834" s="34"/>
      <c r="F8834" s="33"/>
      <c r="G8834" s="33"/>
      <c r="H8834" s="15"/>
      <c r="I8834" s="15"/>
      <c r="J8834" s="15"/>
      <c r="K8834" s="48"/>
      <c r="L8834" s="44"/>
      <c r="M8834" s="47" t="str">
        <f>IFERROR(TRIM($K8834)/_xlfn.XLOOKUP(TRIM($F8834),Produktinformasjon!$D$5:$D$10000,Produktinformasjon!$L$5:$L$10000,,0),"Pris per enhet "&amp;Til_Hvem&amp;" beregnes automatisk ved komplett utfylling")</f>
        <v>Pris per enhet Regionalt beregnes automatisk ved komplett utfylling</v>
      </c>
      <c r="N8834" s="47" t="str">
        <f>IFERROR(TRIM($L8834)/_xlfn.XLOOKUP(TRIM($F8834),Produktinformasjon!$D$5:$D$10000,Produktinformasjon!$L$5:$L$10000,,0),"Pris per enhet Regionalt felleslager beregnes automatisk ved komplett utfylling")</f>
        <v>Pris per enhet Regionalt felleslager beregnes automatisk ved komplett utfylling</v>
      </c>
    </row>
    <row r="8835" spans="2:14" x14ac:dyDescent="0.25">
      <c r="B8835" s="33"/>
      <c r="C8835" t="str" cm="1">
        <f t="array" ref="C8835">IFERROR(_xlfn.TEXTJOIN(" | ", TRUE, _xlfn._xlws.FILTER(delKontrakt['#] &amp; " " &amp; delKontrakt[Navn], ISNUMBER(MATCH(delKontrakt['#], VALUE(_xlfn.TEXTSPLIT(SUBSTITUTE(Prisinformasjon!$B8835,  ", ", ","), ",")), 0)))), "Delkontraktnavn hentes automatisk ved å fylle ut delkontraktnummer")</f>
        <v>Delkontraktnavn hentes automatisk ved å fylle ut delkontraktnummer</v>
      </c>
      <c r="D8835" s="34"/>
      <c r="E8835" s="34"/>
      <c r="F8835" s="33"/>
      <c r="G8835" s="33"/>
      <c r="H8835" s="15"/>
      <c r="I8835" s="15"/>
      <c r="J8835" s="15"/>
      <c r="K8835" s="48"/>
      <c r="L8835" s="44"/>
      <c r="M8835" s="47" t="str">
        <f>IFERROR(TRIM($K8835)/_xlfn.XLOOKUP(TRIM($F8835),Produktinformasjon!$D$5:$D$10000,Produktinformasjon!$L$5:$L$10000,,0),"Pris per enhet "&amp;Til_Hvem&amp;" beregnes automatisk ved komplett utfylling")</f>
        <v>Pris per enhet Regionalt beregnes automatisk ved komplett utfylling</v>
      </c>
      <c r="N8835" s="47" t="str">
        <f>IFERROR(TRIM($L8835)/_xlfn.XLOOKUP(TRIM($F8835),Produktinformasjon!$D$5:$D$10000,Produktinformasjon!$L$5:$L$10000,,0),"Pris per enhet Regionalt felleslager beregnes automatisk ved komplett utfylling")</f>
        <v>Pris per enhet Regionalt felleslager beregnes automatisk ved komplett utfylling</v>
      </c>
    </row>
    <row r="8836" spans="2:14" x14ac:dyDescent="0.25">
      <c r="B8836" s="33"/>
      <c r="C8836" t="str" cm="1">
        <f t="array" ref="C8836">IFERROR(_xlfn.TEXTJOIN(" | ", TRUE, _xlfn._xlws.FILTER(delKontrakt['#] &amp; " " &amp; delKontrakt[Navn], ISNUMBER(MATCH(delKontrakt['#], VALUE(_xlfn.TEXTSPLIT(SUBSTITUTE(Prisinformasjon!$B8836,  ", ", ","), ",")), 0)))), "Delkontraktnavn hentes automatisk ved å fylle ut delkontraktnummer")</f>
        <v>Delkontraktnavn hentes automatisk ved å fylle ut delkontraktnummer</v>
      </c>
      <c r="D8836" s="34"/>
      <c r="E8836" s="34"/>
      <c r="F8836" s="33"/>
      <c r="G8836" s="33"/>
      <c r="H8836" s="15"/>
      <c r="I8836" s="15"/>
      <c r="J8836" s="15"/>
      <c r="K8836" s="48"/>
      <c r="L8836" s="44"/>
      <c r="M8836" s="47" t="str">
        <f>IFERROR(TRIM($K8836)/_xlfn.XLOOKUP(TRIM($F8836),Produktinformasjon!$D$5:$D$10000,Produktinformasjon!$L$5:$L$10000,,0),"Pris per enhet "&amp;Til_Hvem&amp;" beregnes automatisk ved komplett utfylling")</f>
        <v>Pris per enhet Regionalt beregnes automatisk ved komplett utfylling</v>
      </c>
      <c r="N8836" s="47" t="str">
        <f>IFERROR(TRIM($L8836)/_xlfn.XLOOKUP(TRIM($F8836),Produktinformasjon!$D$5:$D$10000,Produktinformasjon!$L$5:$L$10000,,0),"Pris per enhet Regionalt felleslager beregnes automatisk ved komplett utfylling")</f>
        <v>Pris per enhet Regionalt felleslager beregnes automatisk ved komplett utfylling</v>
      </c>
    </row>
    <row r="8837" spans="2:14" x14ac:dyDescent="0.25">
      <c r="B8837" s="33"/>
      <c r="C8837" t="str" cm="1">
        <f t="array" ref="C8837">IFERROR(_xlfn.TEXTJOIN(" | ", TRUE, _xlfn._xlws.FILTER(delKontrakt['#] &amp; " " &amp; delKontrakt[Navn], ISNUMBER(MATCH(delKontrakt['#], VALUE(_xlfn.TEXTSPLIT(SUBSTITUTE(Prisinformasjon!$B8837,  ", ", ","), ",")), 0)))), "Delkontraktnavn hentes automatisk ved å fylle ut delkontraktnummer")</f>
        <v>Delkontraktnavn hentes automatisk ved å fylle ut delkontraktnummer</v>
      </c>
      <c r="D8837" s="34"/>
      <c r="E8837" s="34"/>
      <c r="F8837" s="33"/>
      <c r="G8837" s="33"/>
      <c r="H8837" s="15"/>
      <c r="I8837" s="15"/>
      <c r="J8837" s="15"/>
      <c r="K8837" s="48"/>
      <c r="L8837" s="44"/>
      <c r="M8837" s="47" t="str">
        <f>IFERROR(TRIM($K8837)/_xlfn.XLOOKUP(TRIM($F8837),Produktinformasjon!$D$5:$D$10000,Produktinformasjon!$L$5:$L$10000,,0),"Pris per enhet "&amp;Til_Hvem&amp;" beregnes automatisk ved komplett utfylling")</f>
        <v>Pris per enhet Regionalt beregnes automatisk ved komplett utfylling</v>
      </c>
      <c r="N8837" s="47" t="str">
        <f>IFERROR(TRIM($L8837)/_xlfn.XLOOKUP(TRIM($F8837),Produktinformasjon!$D$5:$D$10000,Produktinformasjon!$L$5:$L$10000,,0),"Pris per enhet Regionalt felleslager beregnes automatisk ved komplett utfylling")</f>
        <v>Pris per enhet Regionalt felleslager beregnes automatisk ved komplett utfylling</v>
      </c>
    </row>
    <row r="8838" spans="2:14" x14ac:dyDescent="0.25">
      <c r="B8838" s="33"/>
      <c r="C8838" t="str" cm="1">
        <f t="array" ref="C8838">IFERROR(_xlfn.TEXTJOIN(" | ", TRUE, _xlfn._xlws.FILTER(delKontrakt['#] &amp; " " &amp; delKontrakt[Navn], ISNUMBER(MATCH(delKontrakt['#], VALUE(_xlfn.TEXTSPLIT(SUBSTITUTE(Prisinformasjon!$B8838,  ", ", ","), ",")), 0)))), "Delkontraktnavn hentes automatisk ved å fylle ut delkontraktnummer")</f>
        <v>Delkontraktnavn hentes automatisk ved å fylle ut delkontraktnummer</v>
      </c>
      <c r="D8838" s="34"/>
      <c r="E8838" s="34"/>
      <c r="F8838" s="33"/>
      <c r="G8838" s="33"/>
      <c r="H8838" s="15"/>
      <c r="I8838" s="15"/>
      <c r="J8838" s="15"/>
      <c r="K8838" s="48"/>
      <c r="L8838" s="44"/>
      <c r="M8838" s="47" t="str">
        <f>IFERROR(TRIM($K8838)/_xlfn.XLOOKUP(TRIM($F8838),Produktinformasjon!$D$5:$D$10000,Produktinformasjon!$L$5:$L$10000,,0),"Pris per enhet "&amp;Til_Hvem&amp;" beregnes automatisk ved komplett utfylling")</f>
        <v>Pris per enhet Regionalt beregnes automatisk ved komplett utfylling</v>
      </c>
      <c r="N8838" s="47" t="str">
        <f>IFERROR(TRIM($L8838)/_xlfn.XLOOKUP(TRIM($F8838),Produktinformasjon!$D$5:$D$10000,Produktinformasjon!$L$5:$L$10000,,0),"Pris per enhet Regionalt felleslager beregnes automatisk ved komplett utfylling")</f>
        <v>Pris per enhet Regionalt felleslager beregnes automatisk ved komplett utfylling</v>
      </c>
    </row>
    <row r="8839" spans="2:14" x14ac:dyDescent="0.25">
      <c r="B8839" s="33"/>
      <c r="C8839" t="str" cm="1">
        <f t="array" ref="C8839">IFERROR(_xlfn.TEXTJOIN(" | ", TRUE, _xlfn._xlws.FILTER(delKontrakt['#] &amp; " " &amp; delKontrakt[Navn], ISNUMBER(MATCH(delKontrakt['#], VALUE(_xlfn.TEXTSPLIT(SUBSTITUTE(Prisinformasjon!$B8839,  ", ", ","), ",")), 0)))), "Delkontraktnavn hentes automatisk ved å fylle ut delkontraktnummer")</f>
        <v>Delkontraktnavn hentes automatisk ved å fylle ut delkontraktnummer</v>
      </c>
      <c r="D8839" s="34"/>
      <c r="E8839" s="34"/>
      <c r="F8839" s="33"/>
      <c r="G8839" s="33"/>
      <c r="H8839" s="15"/>
      <c r="I8839" s="15"/>
      <c r="J8839" s="15"/>
      <c r="K8839" s="48"/>
      <c r="L8839" s="44"/>
      <c r="M8839" s="47" t="str">
        <f>IFERROR(TRIM($K8839)/_xlfn.XLOOKUP(TRIM($F8839),Produktinformasjon!$D$5:$D$10000,Produktinformasjon!$L$5:$L$10000,,0),"Pris per enhet "&amp;Til_Hvem&amp;" beregnes automatisk ved komplett utfylling")</f>
        <v>Pris per enhet Regionalt beregnes automatisk ved komplett utfylling</v>
      </c>
      <c r="N8839" s="47" t="str">
        <f>IFERROR(TRIM($L8839)/_xlfn.XLOOKUP(TRIM($F8839),Produktinformasjon!$D$5:$D$10000,Produktinformasjon!$L$5:$L$10000,,0),"Pris per enhet Regionalt felleslager beregnes automatisk ved komplett utfylling")</f>
        <v>Pris per enhet Regionalt felleslager beregnes automatisk ved komplett utfylling</v>
      </c>
    </row>
    <row r="8840" spans="2:14" x14ac:dyDescent="0.25">
      <c r="B8840" s="33"/>
      <c r="C8840" t="str" cm="1">
        <f t="array" ref="C8840">IFERROR(_xlfn.TEXTJOIN(" | ", TRUE, _xlfn._xlws.FILTER(delKontrakt['#] &amp; " " &amp; delKontrakt[Navn], ISNUMBER(MATCH(delKontrakt['#], VALUE(_xlfn.TEXTSPLIT(SUBSTITUTE(Prisinformasjon!$B8840,  ", ", ","), ",")), 0)))), "Delkontraktnavn hentes automatisk ved å fylle ut delkontraktnummer")</f>
        <v>Delkontraktnavn hentes automatisk ved å fylle ut delkontraktnummer</v>
      </c>
      <c r="D8840" s="34"/>
      <c r="E8840" s="34"/>
      <c r="F8840" s="33"/>
      <c r="G8840" s="33"/>
      <c r="H8840" s="15"/>
      <c r="I8840" s="15"/>
      <c r="J8840" s="15"/>
      <c r="K8840" s="48"/>
      <c r="L8840" s="44"/>
      <c r="M8840" s="47" t="str">
        <f>IFERROR(TRIM($K8840)/_xlfn.XLOOKUP(TRIM($F8840),Produktinformasjon!$D$5:$D$10000,Produktinformasjon!$L$5:$L$10000,,0),"Pris per enhet "&amp;Til_Hvem&amp;" beregnes automatisk ved komplett utfylling")</f>
        <v>Pris per enhet Regionalt beregnes automatisk ved komplett utfylling</v>
      </c>
      <c r="N8840" s="47" t="str">
        <f>IFERROR(TRIM($L8840)/_xlfn.XLOOKUP(TRIM($F8840),Produktinformasjon!$D$5:$D$10000,Produktinformasjon!$L$5:$L$10000,,0),"Pris per enhet Regionalt felleslager beregnes automatisk ved komplett utfylling")</f>
        <v>Pris per enhet Regionalt felleslager beregnes automatisk ved komplett utfylling</v>
      </c>
    </row>
    <row r="8841" spans="2:14" x14ac:dyDescent="0.25">
      <c r="B8841" s="33"/>
      <c r="C8841" t="str" cm="1">
        <f t="array" ref="C8841">IFERROR(_xlfn.TEXTJOIN(" | ", TRUE, _xlfn._xlws.FILTER(delKontrakt['#] &amp; " " &amp; delKontrakt[Navn], ISNUMBER(MATCH(delKontrakt['#], VALUE(_xlfn.TEXTSPLIT(SUBSTITUTE(Prisinformasjon!$B8841,  ", ", ","), ",")), 0)))), "Delkontraktnavn hentes automatisk ved å fylle ut delkontraktnummer")</f>
        <v>Delkontraktnavn hentes automatisk ved å fylle ut delkontraktnummer</v>
      </c>
      <c r="D8841" s="34"/>
      <c r="E8841" s="34"/>
      <c r="F8841" s="33"/>
      <c r="G8841" s="33"/>
      <c r="H8841" s="15"/>
      <c r="I8841" s="15"/>
      <c r="J8841" s="15"/>
      <c r="K8841" s="48"/>
      <c r="L8841" s="44"/>
      <c r="M8841" s="47" t="str">
        <f>IFERROR(TRIM($K8841)/_xlfn.XLOOKUP(TRIM($F8841),Produktinformasjon!$D$5:$D$10000,Produktinformasjon!$L$5:$L$10000,,0),"Pris per enhet "&amp;Til_Hvem&amp;" beregnes automatisk ved komplett utfylling")</f>
        <v>Pris per enhet Regionalt beregnes automatisk ved komplett utfylling</v>
      </c>
      <c r="N8841" s="47" t="str">
        <f>IFERROR(TRIM($L8841)/_xlfn.XLOOKUP(TRIM($F8841),Produktinformasjon!$D$5:$D$10000,Produktinformasjon!$L$5:$L$10000,,0),"Pris per enhet Regionalt felleslager beregnes automatisk ved komplett utfylling")</f>
        <v>Pris per enhet Regionalt felleslager beregnes automatisk ved komplett utfylling</v>
      </c>
    </row>
    <row r="8842" spans="2:14" x14ac:dyDescent="0.25">
      <c r="B8842" s="33"/>
      <c r="C8842" t="str" cm="1">
        <f t="array" ref="C8842">IFERROR(_xlfn.TEXTJOIN(" | ", TRUE, _xlfn._xlws.FILTER(delKontrakt['#] &amp; " " &amp; delKontrakt[Navn], ISNUMBER(MATCH(delKontrakt['#], VALUE(_xlfn.TEXTSPLIT(SUBSTITUTE(Prisinformasjon!$B8842,  ", ", ","), ",")), 0)))), "Delkontraktnavn hentes automatisk ved å fylle ut delkontraktnummer")</f>
        <v>Delkontraktnavn hentes automatisk ved å fylle ut delkontraktnummer</v>
      </c>
      <c r="D8842" s="34"/>
      <c r="E8842" s="34"/>
      <c r="F8842" s="33"/>
      <c r="G8842" s="33"/>
      <c r="H8842" s="15"/>
      <c r="I8842" s="15"/>
      <c r="J8842" s="15"/>
      <c r="K8842" s="48"/>
      <c r="L8842" s="44"/>
      <c r="M8842" s="47" t="str">
        <f>IFERROR(TRIM($K8842)/_xlfn.XLOOKUP(TRIM($F8842),Produktinformasjon!$D$5:$D$10000,Produktinformasjon!$L$5:$L$10000,,0),"Pris per enhet "&amp;Til_Hvem&amp;" beregnes automatisk ved komplett utfylling")</f>
        <v>Pris per enhet Regionalt beregnes automatisk ved komplett utfylling</v>
      </c>
      <c r="N8842" s="47" t="str">
        <f>IFERROR(TRIM($L8842)/_xlfn.XLOOKUP(TRIM($F8842),Produktinformasjon!$D$5:$D$10000,Produktinformasjon!$L$5:$L$10000,,0),"Pris per enhet Regionalt felleslager beregnes automatisk ved komplett utfylling")</f>
        <v>Pris per enhet Regionalt felleslager beregnes automatisk ved komplett utfylling</v>
      </c>
    </row>
    <row r="8843" spans="2:14" x14ac:dyDescent="0.25">
      <c r="B8843" s="33"/>
      <c r="C8843" t="str" cm="1">
        <f t="array" ref="C8843">IFERROR(_xlfn.TEXTJOIN(" | ", TRUE, _xlfn._xlws.FILTER(delKontrakt['#] &amp; " " &amp; delKontrakt[Navn], ISNUMBER(MATCH(delKontrakt['#], VALUE(_xlfn.TEXTSPLIT(SUBSTITUTE(Prisinformasjon!$B8843,  ", ", ","), ",")), 0)))), "Delkontraktnavn hentes automatisk ved å fylle ut delkontraktnummer")</f>
        <v>Delkontraktnavn hentes automatisk ved å fylle ut delkontraktnummer</v>
      </c>
      <c r="D8843" s="34"/>
      <c r="E8843" s="34"/>
      <c r="F8843" s="33"/>
      <c r="G8843" s="33"/>
      <c r="H8843" s="15"/>
      <c r="I8843" s="15"/>
      <c r="J8843" s="15"/>
      <c r="K8843" s="48"/>
      <c r="L8843" s="44"/>
      <c r="M8843" s="47" t="str">
        <f>IFERROR(TRIM($K8843)/_xlfn.XLOOKUP(TRIM($F8843),Produktinformasjon!$D$5:$D$10000,Produktinformasjon!$L$5:$L$10000,,0),"Pris per enhet "&amp;Til_Hvem&amp;" beregnes automatisk ved komplett utfylling")</f>
        <v>Pris per enhet Regionalt beregnes automatisk ved komplett utfylling</v>
      </c>
      <c r="N8843" s="47" t="str">
        <f>IFERROR(TRIM($L8843)/_xlfn.XLOOKUP(TRIM($F8843),Produktinformasjon!$D$5:$D$10000,Produktinformasjon!$L$5:$L$10000,,0),"Pris per enhet Regionalt felleslager beregnes automatisk ved komplett utfylling")</f>
        <v>Pris per enhet Regionalt felleslager beregnes automatisk ved komplett utfylling</v>
      </c>
    </row>
    <row r="8844" spans="2:14" x14ac:dyDescent="0.25">
      <c r="B8844" s="33"/>
      <c r="C8844" t="str" cm="1">
        <f t="array" ref="C8844">IFERROR(_xlfn.TEXTJOIN(" | ", TRUE, _xlfn._xlws.FILTER(delKontrakt['#] &amp; " " &amp; delKontrakt[Navn], ISNUMBER(MATCH(delKontrakt['#], VALUE(_xlfn.TEXTSPLIT(SUBSTITUTE(Prisinformasjon!$B8844,  ", ", ","), ",")), 0)))), "Delkontraktnavn hentes automatisk ved å fylle ut delkontraktnummer")</f>
        <v>Delkontraktnavn hentes automatisk ved å fylle ut delkontraktnummer</v>
      </c>
      <c r="D8844" s="34"/>
      <c r="E8844" s="34"/>
      <c r="F8844" s="33"/>
      <c r="G8844" s="33"/>
      <c r="H8844" s="15"/>
      <c r="I8844" s="15"/>
      <c r="J8844" s="15"/>
      <c r="K8844" s="48"/>
      <c r="L8844" s="44"/>
      <c r="M8844" s="47" t="str">
        <f>IFERROR(TRIM($K8844)/_xlfn.XLOOKUP(TRIM($F8844),Produktinformasjon!$D$5:$D$10000,Produktinformasjon!$L$5:$L$10000,,0),"Pris per enhet "&amp;Til_Hvem&amp;" beregnes automatisk ved komplett utfylling")</f>
        <v>Pris per enhet Regionalt beregnes automatisk ved komplett utfylling</v>
      </c>
      <c r="N8844" s="47" t="str">
        <f>IFERROR(TRIM($L8844)/_xlfn.XLOOKUP(TRIM($F8844),Produktinformasjon!$D$5:$D$10000,Produktinformasjon!$L$5:$L$10000,,0),"Pris per enhet Regionalt felleslager beregnes automatisk ved komplett utfylling")</f>
        <v>Pris per enhet Regionalt felleslager beregnes automatisk ved komplett utfylling</v>
      </c>
    </row>
    <row r="8845" spans="2:14" x14ac:dyDescent="0.25">
      <c r="B8845" s="33"/>
      <c r="C8845" t="str" cm="1">
        <f t="array" ref="C8845">IFERROR(_xlfn.TEXTJOIN(" | ", TRUE, _xlfn._xlws.FILTER(delKontrakt['#] &amp; " " &amp; delKontrakt[Navn], ISNUMBER(MATCH(delKontrakt['#], VALUE(_xlfn.TEXTSPLIT(SUBSTITUTE(Prisinformasjon!$B8845,  ", ", ","), ",")), 0)))), "Delkontraktnavn hentes automatisk ved å fylle ut delkontraktnummer")</f>
        <v>Delkontraktnavn hentes automatisk ved å fylle ut delkontraktnummer</v>
      </c>
      <c r="D8845" s="34"/>
      <c r="E8845" s="34"/>
      <c r="F8845" s="33"/>
      <c r="G8845" s="33"/>
      <c r="H8845" s="15"/>
      <c r="I8845" s="15"/>
      <c r="J8845" s="15"/>
      <c r="K8845" s="48"/>
      <c r="L8845" s="44"/>
      <c r="M8845" s="47" t="str">
        <f>IFERROR(TRIM($K8845)/_xlfn.XLOOKUP(TRIM($F8845),Produktinformasjon!$D$5:$D$10000,Produktinformasjon!$L$5:$L$10000,,0),"Pris per enhet "&amp;Til_Hvem&amp;" beregnes automatisk ved komplett utfylling")</f>
        <v>Pris per enhet Regionalt beregnes automatisk ved komplett utfylling</v>
      </c>
      <c r="N8845" s="47" t="str">
        <f>IFERROR(TRIM($L8845)/_xlfn.XLOOKUP(TRIM($F8845),Produktinformasjon!$D$5:$D$10000,Produktinformasjon!$L$5:$L$10000,,0),"Pris per enhet Regionalt felleslager beregnes automatisk ved komplett utfylling")</f>
        <v>Pris per enhet Regionalt felleslager beregnes automatisk ved komplett utfylling</v>
      </c>
    </row>
    <row r="8846" spans="2:14" x14ac:dyDescent="0.25">
      <c r="B8846" s="33"/>
      <c r="C8846" t="str" cm="1">
        <f t="array" ref="C8846">IFERROR(_xlfn.TEXTJOIN(" | ", TRUE, _xlfn._xlws.FILTER(delKontrakt['#] &amp; " " &amp; delKontrakt[Navn], ISNUMBER(MATCH(delKontrakt['#], VALUE(_xlfn.TEXTSPLIT(SUBSTITUTE(Prisinformasjon!$B8846,  ", ", ","), ",")), 0)))), "Delkontraktnavn hentes automatisk ved å fylle ut delkontraktnummer")</f>
        <v>Delkontraktnavn hentes automatisk ved å fylle ut delkontraktnummer</v>
      </c>
      <c r="D8846" s="34"/>
      <c r="E8846" s="34"/>
      <c r="F8846" s="33"/>
      <c r="G8846" s="33"/>
      <c r="H8846" s="15"/>
      <c r="I8846" s="15"/>
      <c r="J8846" s="15"/>
      <c r="K8846" s="48"/>
      <c r="L8846" s="44"/>
      <c r="M8846" s="47" t="str">
        <f>IFERROR(TRIM($K8846)/_xlfn.XLOOKUP(TRIM($F8846),Produktinformasjon!$D$5:$D$10000,Produktinformasjon!$L$5:$L$10000,,0),"Pris per enhet "&amp;Til_Hvem&amp;" beregnes automatisk ved komplett utfylling")</f>
        <v>Pris per enhet Regionalt beregnes automatisk ved komplett utfylling</v>
      </c>
      <c r="N8846" s="47" t="str">
        <f>IFERROR(TRIM($L8846)/_xlfn.XLOOKUP(TRIM($F8846),Produktinformasjon!$D$5:$D$10000,Produktinformasjon!$L$5:$L$10000,,0),"Pris per enhet Regionalt felleslager beregnes automatisk ved komplett utfylling")</f>
        <v>Pris per enhet Regionalt felleslager beregnes automatisk ved komplett utfylling</v>
      </c>
    </row>
    <row r="8847" spans="2:14" x14ac:dyDescent="0.25">
      <c r="B8847" s="33"/>
      <c r="C8847" t="str" cm="1">
        <f t="array" ref="C8847">IFERROR(_xlfn.TEXTJOIN(" | ", TRUE, _xlfn._xlws.FILTER(delKontrakt['#] &amp; " " &amp; delKontrakt[Navn], ISNUMBER(MATCH(delKontrakt['#], VALUE(_xlfn.TEXTSPLIT(SUBSTITUTE(Prisinformasjon!$B8847,  ", ", ","), ",")), 0)))), "Delkontraktnavn hentes automatisk ved å fylle ut delkontraktnummer")</f>
        <v>Delkontraktnavn hentes automatisk ved å fylle ut delkontraktnummer</v>
      </c>
      <c r="D8847" s="34"/>
      <c r="E8847" s="34"/>
      <c r="F8847" s="33"/>
      <c r="G8847" s="33"/>
      <c r="H8847" s="15"/>
      <c r="I8847" s="15"/>
      <c r="J8847" s="15"/>
      <c r="K8847" s="48"/>
      <c r="L8847" s="44"/>
      <c r="M8847" s="47" t="str">
        <f>IFERROR(TRIM($K8847)/_xlfn.XLOOKUP(TRIM($F8847),Produktinformasjon!$D$5:$D$10000,Produktinformasjon!$L$5:$L$10000,,0),"Pris per enhet "&amp;Til_Hvem&amp;" beregnes automatisk ved komplett utfylling")</f>
        <v>Pris per enhet Regionalt beregnes automatisk ved komplett utfylling</v>
      </c>
      <c r="N8847" s="47" t="str">
        <f>IFERROR(TRIM($L8847)/_xlfn.XLOOKUP(TRIM($F8847),Produktinformasjon!$D$5:$D$10000,Produktinformasjon!$L$5:$L$10000,,0),"Pris per enhet Regionalt felleslager beregnes automatisk ved komplett utfylling")</f>
        <v>Pris per enhet Regionalt felleslager beregnes automatisk ved komplett utfylling</v>
      </c>
    </row>
    <row r="8848" spans="2:14" x14ac:dyDescent="0.25">
      <c r="B8848" s="33"/>
      <c r="C8848" t="str" cm="1">
        <f t="array" ref="C8848">IFERROR(_xlfn.TEXTJOIN(" | ", TRUE, _xlfn._xlws.FILTER(delKontrakt['#] &amp; " " &amp; delKontrakt[Navn], ISNUMBER(MATCH(delKontrakt['#], VALUE(_xlfn.TEXTSPLIT(SUBSTITUTE(Prisinformasjon!$B8848,  ", ", ","), ",")), 0)))), "Delkontraktnavn hentes automatisk ved å fylle ut delkontraktnummer")</f>
        <v>Delkontraktnavn hentes automatisk ved å fylle ut delkontraktnummer</v>
      </c>
      <c r="D8848" s="34"/>
      <c r="E8848" s="34"/>
      <c r="F8848" s="33"/>
      <c r="G8848" s="33"/>
      <c r="H8848" s="15"/>
      <c r="I8848" s="15"/>
      <c r="J8848" s="15"/>
      <c r="K8848" s="48"/>
      <c r="L8848" s="44"/>
      <c r="M8848" s="47" t="str">
        <f>IFERROR(TRIM($K8848)/_xlfn.XLOOKUP(TRIM($F8848),Produktinformasjon!$D$5:$D$10000,Produktinformasjon!$L$5:$L$10000,,0),"Pris per enhet "&amp;Til_Hvem&amp;" beregnes automatisk ved komplett utfylling")</f>
        <v>Pris per enhet Regionalt beregnes automatisk ved komplett utfylling</v>
      </c>
      <c r="N8848" s="47" t="str">
        <f>IFERROR(TRIM($L8848)/_xlfn.XLOOKUP(TRIM($F8848),Produktinformasjon!$D$5:$D$10000,Produktinformasjon!$L$5:$L$10000,,0),"Pris per enhet Regionalt felleslager beregnes automatisk ved komplett utfylling")</f>
        <v>Pris per enhet Regionalt felleslager beregnes automatisk ved komplett utfylling</v>
      </c>
    </row>
    <row r="8849" spans="2:14" x14ac:dyDescent="0.25">
      <c r="B8849" s="33"/>
      <c r="C8849" t="str" cm="1">
        <f t="array" ref="C8849">IFERROR(_xlfn.TEXTJOIN(" | ", TRUE, _xlfn._xlws.FILTER(delKontrakt['#] &amp; " " &amp; delKontrakt[Navn], ISNUMBER(MATCH(delKontrakt['#], VALUE(_xlfn.TEXTSPLIT(SUBSTITUTE(Prisinformasjon!$B8849,  ", ", ","), ",")), 0)))), "Delkontraktnavn hentes automatisk ved å fylle ut delkontraktnummer")</f>
        <v>Delkontraktnavn hentes automatisk ved å fylle ut delkontraktnummer</v>
      </c>
      <c r="D8849" s="34"/>
      <c r="E8849" s="34"/>
      <c r="F8849" s="33"/>
      <c r="G8849" s="33"/>
      <c r="H8849" s="15"/>
      <c r="I8849" s="15"/>
      <c r="J8849" s="15"/>
      <c r="K8849" s="48"/>
      <c r="L8849" s="44"/>
      <c r="M8849" s="47" t="str">
        <f>IFERROR(TRIM($K8849)/_xlfn.XLOOKUP(TRIM($F8849),Produktinformasjon!$D$5:$D$10000,Produktinformasjon!$L$5:$L$10000,,0),"Pris per enhet "&amp;Til_Hvem&amp;" beregnes automatisk ved komplett utfylling")</f>
        <v>Pris per enhet Regionalt beregnes automatisk ved komplett utfylling</v>
      </c>
      <c r="N8849" s="47" t="str">
        <f>IFERROR(TRIM($L8849)/_xlfn.XLOOKUP(TRIM($F8849),Produktinformasjon!$D$5:$D$10000,Produktinformasjon!$L$5:$L$10000,,0),"Pris per enhet Regionalt felleslager beregnes automatisk ved komplett utfylling")</f>
        <v>Pris per enhet Regionalt felleslager beregnes automatisk ved komplett utfylling</v>
      </c>
    </row>
    <row r="8850" spans="2:14" x14ac:dyDescent="0.25">
      <c r="B8850" s="33"/>
      <c r="C8850" t="str" cm="1">
        <f t="array" ref="C8850">IFERROR(_xlfn.TEXTJOIN(" | ", TRUE, _xlfn._xlws.FILTER(delKontrakt['#] &amp; " " &amp; delKontrakt[Navn], ISNUMBER(MATCH(delKontrakt['#], VALUE(_xlfn.TEXTSPLIT(SUBSTITUTE(Prisinformasjon!$B8850,  ", ", ","), ",")), 0)))), "Delkontraktnavn hentes automatisk ved å fylle ut delkontraktnummer")</f>
        <v>Delkontraktnavn hentes automatisk ved å fylle ut delkontraktnummer</v>
      </c>
      <c r="D8850" s="34"/>
      <c r="E8850" s="34"/>
      <c r="F8850" s="33"/>
      <c r="G8850" s="33"/>
      <c r="H8850" s="15"/>
      <c r="I8850" s="15"/>
      <c r="J8850" s="15"/>
      <c r="K8850" s="48"/>
      <c r="L8850" s="44"/>
      <c r="M8850" s="47" t="str">
        <f>IFERROR(TRIM($K8850)/_xlfn.XLOOKUP(TRIM($F8850),Produktinformasjon!$D$5:$D$10000,Produktinformasjon!$L$5:$L$10000,,0),"Pris per enhet "&amp;Til_Hvem&amp;" beregnes automatisk ved komplett utfylling")</f>
        <v>Pris per enhet Regionalt beregnes automatisk ved komplett utfylling</v>
      </c>
      <c r="N8850" s="47" t="str">
        <f>IFERROR(TRIM($L8850)/_xlfn.XLOOKUP(TRIM($F8850),Produktinformasjon!$D$5:$D$10000,Produktinformasjon!$L$5:$L$10000,,0),"Pris per enhet Regionalt felleslager beregnes automatisk ved komplett utfylling")</f>
        <v>Pris per enhet Regionalt felleslager beregnes automatisk ved komplett utfylling</v>
      </c>
    </row>
    <row r="8851" spans="2:14" x14ac:dyDescent="0.25">
      <c r="B8851" s="33"/>
      <c r="C8851" t="str" cm="1">
        <f t="array" ref="C8851">IFERROR(_xlfn.TEXTJOIN(" | ", TRUE, _xlfn._xlws.FILTER(delKontrakt['#] &amp; " " &amp; delKontrakt[Navn], ISNUMBER(MATCH(delKontrakt['#], VALUE(_xlfn.TEXTSPLIT(SUBSTITUTE(Prisinformasjon!$B8851,  ", ", ","), ",")), 0)))), "Delkontraktnavn hentes automatisk ved å fylle ut delkontraktnummer")</f>
        <v>Delkontraktnavn hentes automatisk ved å fylle ut delkontraktnummer</v>
      </c>
      <c r="D8851" s="34"/>
      <c r="E8851" s="34"/>
      <c r="F8851" s="33"/>
      <c r="G8851" s="33"/>
      <c r="H8851" s="15"/>
      <c r="I8851" s="15"/>
      <c r="J8851" s="15"/>
      <c r="K8851" s="48"/>
      <c r="L8851" s="44"/>
      <c r="M8851" s="47" t="str">
        <f>IFERROR(TRIM($K8851)/_xlfn.XLOOKUP(TRIM($F8851),Produktinformasjon!$D$5:$D$10000,Produktinformasjon!$L$5:$L$10000,,0),"Pris per enhet "&amp;Til_Hvem&amp;" beregnes automatisk ved komplett utfylling")</f>
        <v>Pris per enhet Regionalt beregnes automatisk ved komplett utfylling</v>
      </c>
      <c r="N8851" s="47" t="str">
        <f>IFERROR(TRIM($L8851)/_xlfn.XLOOKUP(TRIM($F8851),Produktinformasjon!$D$5:$D$10000,Produktinformasjon!$L$5:$L$10000,,0),"Pris per enhet Regionalt felleslager beregnes automatisk ved komplett utfylling")</f>
        <v>Pris per enhet Regionalt felleslager beregnes automatisk ved komplett utfylling</v>
      </c>
    </row>
    <row r="8852" spans="2:14" x14ac:dyDescent="0.25">
      <c r="B8852" s="33"/>
      <c r="C8852" t="str" cm="1">
        <f t="array" ref="C8852">IFERROR(_xlfn.TEXTJOIN(" | ", TRUE, _xlfn._xlws.FILTER(delKontrakt['#] &amp; " " &amp; delKontrakt[Navn], ISNUMBER(MATCH(delKontrakt['#], VALUE(_xlfn.TEXTSPLIT(SUBSTITUTE(Prisinformasjon!$B8852,  ", ", ","), ",")), 0)))), "Delkontraktnavn hentes automatisk ved å fylle ut delkontraktnummer")</f>
        <v>Delkontraktnavn hentes automatisk ved å fylle ut delkontraktnummer</v>
      </c>
      <c r="D8852" s="34"/>
      <c r="E8852" s="34"/>
      <c r="F8852" s="33"/>
      <c r="G8852" s="33"/>
      <c r="H8852" s="15"/>
      <c r="I8852" s="15"/>
      <c r="J8852" s="15"/>
      <c r="K8852" s="48"/>
      <c r="L8852" s="44"/>
      <c r="M8852" s="47" t="str">
        <f>IFERROR(TRIM($K8852)/_xlfn.XLOOKUP(TRIM($F8852),Produktinformasjon!$D$5:$D$10000,Produktinformasjon!$L$5:$L$10000,,0),"Pris per enhet "&amp;Til_Hvem&amp;" beregnes automatisk ved komplett utfylling")</f>
        <v>Pris per enhet Regionalt beregnes automatisk ved komplett utfylling</v>
      </c>
      <c r="N8852" s="47" t="str">
        <f>IFERROR(TRIM($L8852)/_xlfn.XLOOKUP(TRIM($F8852),Produktinformasjon!$D$5:$D$10000,Produktinformasjon!$L$5:$L$10000,,0),"Pris per enhet Regionalt felleslager beregnes automatisk ved komplett utfylling")</f>
        <v>Pris per enhet Regionalt felleslager beregnes automatisk ved komplett utfylling</v>
      </c>
    </row>
    <row r="8853" spans="2:14" x14ac:dyDescent="0.25">
      <c r="B8853" s="33"/>
      <c r="C8853" t="str" cm="1">
        <f t="array" ref="C8853">IFERROR(_xlfn.TEXTJOIN(" | ", TRUE, _xlfn._xlws.FILTER(delKontrakt['#] &amp; " " &amp; delKontrakt[Navn], ISNUMBER(MATCH(delKontrakt['#], VALUE(_xlfn.TEXTSPLIT(SUBSTITUTE(Prisinformasjon!$B8853,  ", ", ","), ",")), 0)))), "Delkontraktnavn hentes automatisk ved å fylle ut delkontraktnummer")</f>
        <v>Delkontraktnavn hentes automatisk ved å fylle ut delkontraktnummer</v>
      </c>
      <c r="D8853" s="34"/>
      <c r="E8853" s="34"/>
      <c r="F8853" s="33"/>
      <c r="G8853" s="33"/>
      <c r="H8853" s="15"/>
      <c r="I8853" s="15"/>
      <c r="J8853" s="15"/>
      <c r="K8853" s="48"/>
      <c r="L8853" s="44"/>
      <c r="M8853" s="47" t="str">
        <f>IFERROR(TRIM($K8853)/_xlfn.XLOOKUP(TRIM($F8853),Produktinformasjon!$D$5:$D$10000,Produktinformasjon!$L$5:$L$10000,,0),"Pris per enhet "&amp;Til_Hvem&amp;" beregnes automatisk ved komplett utfylling")</f>
        <v>Pris per enhet Regionalt beregnes automatisk ved komplett utfylling</v>
      </c>
      <c r="N8853" s="47" t="str">
        <f>IFERROR(TRIM($L8853)/_xlfn.XLOOKUP(TRIM($F8853),Produktinformasjon!$D$5:$D$10000,Produktinformasjon!$L$5:$L$10000,,0),"Pris per enhet Regionalt felleslager beregnes automatisk ved komplett utfylling")</f>
        <v>Pris per enhet Regionalt felleslager beregnes automatisk ved komplett utfylling</v>
      </c>
    </row>
    <row r="8854" spans="2:14" x14ac:dyDescent="0.25">
      <c r="B8854" s="33"/>
      <c r="C8854" t="str" cm="1">
        <f t="array" ref="C8854">IFERROR(_xlfn.TEXTJOIN(" | ", TRUE, _xlfn._xlws.FILTER(delKontrakt['#] &amp; " " &amp; delKontrakt[Navn], ISNUMBER(MATCH(delKontrakt['#], VALUE(_xlfn.TEXTSPLIT(SUBSTITUTE(Prisinformasjon!$B8854,  ", ", ","), ",")), 0)))), "Delkontraktnavn hentes automatisk ved å fylle ut delkontraktnummer")</f>
        <v>Delkontraktnavn hentes automatisk ved å fylle ut delkontraktnummer</v>
      </c>
      <c r="D8854" s="34"/>
      <c r="E8854" s="34"/>
      <c r="F8854" s="33"/>
      <c r="G8854" s="33"/>
      <c r="H8854" s="15"/>
      <c r="I8854" s="15"/>
      <c r="J8854" s="15"/>
      <c r="K8854" s="48"/>
      <c r="L8854" s="44"/>
      <c r="M8854" s="47" t="str">
        <f>IFERROR(TRIM($K8854)/_xlfn.XLOOKUP(TRIM($F8854),Produktinformasjon!$D$5:$D$10000,Produktinformasjon!$L$5:$L$10000,,0),"Pris per enhet "&amp;Til_Hvem&amp;" beregnes automatisk ved komplett utfylling")</f>
        <v>Pris per enhet Regionalt beregnes automatisk ved komplett utfylling</v>
      </c>
      <c r="N8854" s="47" t="str">
        <f>IFERROR(TRIM($L8854)/_xlfn.XLOOKUP(TRIM($F8854),Produktinformasjon!$D$5:$D$10000,Produktinformasjon!$L$5:$L$10000,,0),"Pris per enhet Regionalt felleslager beregnes automatisk ved komplett utfylling")</f>
        <v>Pris per enhet Regionalt felleslager beregnes automatisk ved komplett utfylling</v>
      </c>
    </row>
    <row r="8855" spans="2:14" x14ac:dyDescent="0.25">
      <c r="B8855" s="33"/>
      <c r="C8855" t="str" cm="1">
        <f t="array" ref="C8855">IFERROR(_xlfn.TEXTJOIN(" | ", TRUE, _xlfn._xlws.FILTER(delKontrakt['#] &amp; " " &amp; delKontrakt[Navn], ISNUMBER(MATCH(delKontrakt['#], VALUE(_xlfn.TEXTSPLIT(SUBSTITUTE(Prisinformasjon!$B8855,  ", ", ","), ",")), 0)))), "Delkontraktnavn hentes automatisk ved å fylle ut delkontraktnummer")</f>
        <v>Delkontraktnavn hentes automatisk ved å fylle ut delkontraktnummer</v>
      </c>
      <c r="D8855" s="34"/>
      <c r="E8855" s="34"/>
      <c r="F8855" s="33"/>
      <c r="G8855" s="33"/>
      <c r="H8855" s="15"/>
      <c r="I8855" s="15"/>
      <c r="J8855" s="15"/>
      <c r="K8855" s="48"/>
      <c r="L8855" s="44"/>
      <c r="M8855" s="47" t="str">
        <f>IFERROR(TRIM($K8855)/_xlfn.XLOOKUP(TRIM($F8855),Produktinformasjon!$D$5:$D$10000,Produktinformasjon!$L$5:$L$10000,,0),"Pris per enhet "&amp;Til_Hvem&amp;" beregnes automatisk ved komplett utfylling")</f>
        <v>Pris per enhet Regionalt beregnes automatisk ved komplett utfylling</v>
      </c>
      <c r="N8855" s="47" t="str">
        <f>IFERROR(TRIM($L8855)/_xlfn.XLOOKUP(TRIM($F8855),Produktinformasjon!$D$5:$D$10000,Produktinformasjon!$L$5:$L$10000,,0),"Pris per enhet Regionalt felleslager beregnes automatisk ved komplett utfylling")</f>
        <v>Pris per enhet Regionalt felleslager beregnes automatisk ved komplett utfylling</v>
      </c>
    </row>
    <row r="8856" spans="2:14" x14ac:dyDescent="0.25">
      <c r="B8856" s="33"/>
      <c r="C8856" t="str" cm="1">
        <f t="array" ref="C8856">IFERROR(_xlfn.TEXTJOIN(" | ", TRUE, _xlfn._xlws.FILTER(delKontrakt['#] &amp; " " &amp; delKontrakt[Navn], ISNUMBER(MATCH(delKontrakt['#], VALUE(_xlfn.TEXTSPLIT(SUBSTITUTE(Prisinformasjon!$B8856,  ", ", ","), ",")), 0)))), "Delkontraktnavn hentes automatisk ved å fylle ut delkontraktnummer")</f>
        <v>Delkontraktnavn hentes automatisk ved å fylle ut delkontraktnummer</v>
      </c>
      <c r="D8856" s="34"/>
      <c r="E8856" s="34"/>
      <c r="F8856" s="33"/>
      <c r="G8856" s="33"/>
      <c r="H8856" s="15"/>
      <c r="I8856" s="15"/>
      <c r="J8856" s="15"/>
      <c r="K8856" s="48"/>
      <c r="L8856" s="44"/>
      <c r="M8856" s="47" t="str">
        <f>IFERROR(TRIM($K8856)/_xlfn.XLOOKUP(TRIM($F8856),Produktinformasjon!$D$5:$D$10000,Produktinformasjon!$L$5:$L$10000,,0),"Pris per enhet "&amp;Til_Hvem&amp;" beregnes automatisk ved komplett utfylling")</f>
        <v>Pris per enhet Regionalt beregnes automatisk ved komplett utfylling</v>
      </c>
      <c r="N8856" s="47" t="str">
        <f>IFERROR(TRIM($L8856)/_xlfn.XLOOKUP(TRIM($F8856),Produktinformasjon!$D$5:$D$10000,Produktinformasjon!$L$5:$L$10000,,0),"Pris per enhet Regionalt felleslager beregnes automatisk ved komplett utfylling")</f>
        <v>Pris per enhet Regionalt felleslager beregnes automatisk ved komplett utfylling</v>
      </c>
    </row>
    <row r="8857" spans="2:14" x14ac:dyDescent="0.25">
      <c r="B8857" s="33"/>
      <c r="C8857" t="str" cm="1">
        <f t="array" ref="C8857">IFERROR(_xlfn.TEXTJOIN(" | ", TRUE, _xlfn._xlws.FILTER(delKontrakt['#] &amp; " " &amp; delKontrakt[Navn], ISNUMBER(MATCH(delKontrakt['#], VALUE(_xlfn.TEXTSPLIT(SUBSTITUTE(Prisinformasjon!$B8857,  ", ", ","), ",")), 0)))), "Delkontraktnavn hentes automatisk ved å fylle ut delkontraktnummer")</f>
        <v>Delkontraktnavn hentes automatisk ved å fylle ut delkontraktnummer</v>
      </c>
      <c r="D8857" s="34"/>
      <c r="E8857" s="34"/>
      <c r="F8857" s="33"/>
      <c r="G8857" s="33"/>
      <c r="H8857" s="15"/>
      <c r="I8857" s="15"/>
      <c r="J8857" s="15"/>
      <c r="K8857" s="48"/>
      <c r="L8857" s="44"/>
      <c r="M8857" s="47" t="str">
        <f>IFERROR(TRIM($K8857)/_xlfn.XLOOKUP(TRIM($F8857),Produktinformasjon!$D$5:$D$10000,Produktinformasjon!$L$5:$L$10000,,0),"Pris per enhet "&amp;Til_Hvem&amp;" beregnes automatisk ved komplett utfylling")</f>
        <v>Pris per enhet Regionalt beregnes automatisk ved komplett utfylling</v>
      </c>
      <c r="N8857" s="47" t="str">
        <f>IFERROR(TRIM($L8857)/_xlfn.XLOOKUP(TRIM($F8857),Produktinformasjon!$D$5:$D$10000,Produktinformasjon!$L$5:$L$10000,,0),"Pris per enhet Regionalt felleslager beregnes automatisk ved komplett utfylling")</f>
        <v>Pris per enhet Regionalt felleslager beregnes automatisk ved komplett utfylling</v>
      </c>
    </row>
    <row r="8858" spans="2:14" x14ac:dyDescent="0.25">
      <c r="B8858" s="33"/>
      <c r="C8858" t="str" cm="1">
        <f t="array" ref="C8858">IFERROR(_xlfn.TEXTJOIN(" | ", TRUE, _xlfn._xlws.FILTER(delKontrakt['#] &amp; " " &amp; delKontrakt[Navn], ISNUMBER(MATCH(delKontrakt['#], VALUE(_xlfn.TEXTSPLIT(SUBSTITUTE(Prisinformasjon!$B8858,  ", ", ","), ",")), 0)))), "Delkontraktnavn hentes automatisk ved å fylle ut delkontraktnummer")</f>
        <v>Delkontraktnavn hentes automatisk ved å fylle ut delkontraktnummer</v>
      </c>
      <c r="D8858" s="34"/>
      <c r="E8858" s="34"/>
      <c r="F8858" s="33"/>
      <c r="G8858" s="33"/>
      <c r="H8858" s="15"/>
      <c r="I8858" s="15"/>
      <c r="J8858" s="15"/>
      <c r="K8858" s="48"/>
      <c r="L8858" s="44"/>
      <c r="M8858" s="47" t="str">
        <f>IFERROR(TRIM($K8858)/_xlfn.XLOOKUP(TRIM($F8858),Produktinformasjon!$D$5:$D$10000,Produktinformasjon!$L$5:$L$10000,,0),"Pris per enhet "&amp;Til_Hvem&amp;" beregnes automatisk ved komplett utfylling")</f>
        <v>Pris per enhet Regionalt beregnes automatisk ved komplett utfylling</v>
      </c>
      <c r="N8858" s="47" t="str">
        <f>IFERROR(TRIM($L8858)/_xlfn.XLOOKUP(TRIM($F8858),Produktinformasjon!$D$5:$D$10000,Produktinformasjon!$L$5:$L$10000,,0),"Pris per enhet Regionalt felleslager beregnes automatisk ved komplett utfylling")</f>
        <v>Pris per enhet Regionalt felleslager beregnes automatisk ved komplett utfylling</v>
      </c>
    </row>
    <row r="8859" spans="2:14" x14ac:dyDescent="0.25">
      <c r="B8859" s="33"/>
      <c r="C8859" t="str" cm="1">
        <f t="array" ref="C8859">IFERROR(_xlfn.TEXTJOIN(" | ", TRUE, _xlfn._xlws.FILTER(delKontrakt['#] &amp; " " &amp; delKontrakt[Navn], ISNUMBER(MATCH(delKontrakt['#], VALUE(_xlfn.TEXTSPLIT(SUBSTITUTE(Prisinformasjon!$B8859,  ", ", ","), ",")), 0)))), "Delkontraktnavn hentes automatisk ved å fylle ut delkontraktnummer")</f>
        <v>Delkontraktnavn hentes automatisk ved å fylle ut delkontraktnummer</v>
      </c>
      <c r="D8859" s="34"/>
      <c r="E8859" s="34"/>
      <c r="F8859" s="33"/>
      <c r="G8859" s="33"/>
      <c r="H8859" s="15"/>
      <c r="I8859" s="15"/>
      <c r="J8859" s="15"/>
      <c r="K8859" s="48"/>
      <c r="L8859" s="44"/>
      <c r="M8859" s="47" t="str">
        <f>IFERROR(TRIM($K8859)/_xlfn.XLOOKUP(TRIM($F8859),Produktinformasjon!$D$5:$D$10000,Produktinformasjon!$L$5:$L$10000,,0),"Pris per enhet "&amp;Til_Hvem&amp;" beregnes automatisk ved komplett utfylling")</f>
        <v>Pris per enhet Regionalt beregnes automatisk ved komplett utfylling</v>
      </c>
      <c r="N8859" s="47" t="str">
        <f>IFERROR(TRIM($L8859)/_xlfn.XLOOKUP(TRIM($F8859),Produktinformasjon!$D$5:$D$10000,Produktinformasjon!$L$5:$L$10000,,0),"Pris per enhet Regionalt felleslager beregnes automatisk ved komplett utfylling")</f>
        <v>Pris per enhet Regionalt felleslager beregnes automatisk ved komplett utfylling</v>
      </c>
    </row>
    <row r="8860" spans="2:14" x14ac:dyDescent="0.25">
      <c r="B8860" s="33"/>
      <c r="C8860" t="str" cm="1">
        <f t="array" ref="C8860">IFERROR(_xlfn.TEXTJOIN(" | ", TRUE, _xlfn._xlws.FILTER(delKontrakt['#] &amp; " " &amp; delKontrakt[Navn], ISNUMBER(MATCH(delKontrakt['#], VALUE(_xlfn.TEXTSPLIT(SUBSTITUTE(Prisinformasjon!$B8860,  ", ", ","), ",")), 0)))), "Delkontraktnavn hentes automatisk ved å fylle ut delkontraktnummer")</f>
        <v>Delkontraktnavn hentes automatisk ved å fylle ut delkontraktnummer</v>
      </c>
      <c r="D8860" s="34"/>
      <c r="E8860" s="34"/>
      <c r="F8860" s="33"/>
      <c r="G8860" s="33"/>
      <c r="H8860" s="15"/>
      <c r="I8860" s="15"/>
      <c r="J8860" s="15"/>
      <c r="K8860" s="48"/>
      <c r="L8860" s="44"/>
      <c r="M8860" s="47" t="str">
        <f>IFERROR(TRIM($K8860)/_xlfn.XLOOKUP(TRIM($F8860),Produktinformasjon!$D$5:$D$10000,Produktinformasjon!$L$5:$L$10000,,0),"Pris per enhet "&amp;Til_Hvem&amp;" beregnes automatisk ved komplett utfylling")</f>
        <v>Pris per enhet Regionalt beregnes automatisk ved komplett utfylling</v>
      </c>
      <c r="N8860" s="47" t="str">
        <f>IFERROR(TRIM($L8860)/_xlfn.XLOOKUP(TRIM($F8860),Produktinformasjon!$D$5:$D$10000,Produktinformasjon!$L$5:$L$10000,,0),"Pris per enhet Regionalt felleslager beregnes automatisk ved komplett utfylling")</f>
        <v>Pris per enhet Regionalt felleslager beregnes automatisk ved komplett utfylling</v>
      </c>
    </row>
    <row r="8861" spans="2:14" x14ac:dyDescent="0.25">
      <c r="B8861" s="33"/>
      <c r="C8861" t="str" cm="1">
        <f t="array" ref="C8861">IFERROR(_xlfn.TEXTJOIN(" | ", TRUE, _xlfn._xlws.FILTER(delKontrakt['#] &amp; " " &amp; delKontrakt[Navn], ISNUMBER(MATCH(delKontrakt['#], VALUE(_xlfn.TEXTSPLIT(SUBSTITUTE(Prisinformasjon!$B8861,  ", ", ","), ",")), 0)))), "Delkontraktnavn hentes automatisk ved å fylle ut delkontraktnummer")</f>
        <v>Delkontraktnavn hentes automatisk ved å fylle ut delkontraktnummer</v>
      </c>
      <c r="D8861" s="34"/>
      <c r="E8861" s="34"/>
      <c r="F8861" s="33"/>
      <c r="G8861" s="33"/>
      <c r="H8861" s="15"/>
      <c r="I8861" s="15"/>
      <c r="J8861" s="15"/>
      <c r="K8861" s="48"/>
      <c r="L8861" s="44"/>
      <c r="M8861" s="47" t="str">
        <f>IFERROR(TRIM($K8861)/_xlfn.XLOOKUP(TRIM($F8861),Produktinformasjon!$D$5:$D$10000,Produktinformasjon!$L$5:$L$10000,,0),"Pris per enhet "&amp;Til_Hvem&amp;" beregnes automatisk ved komplett utfylling")</f>
        <v>Pris per enhet Regionalt beregnes automatisk ved komplett utfylling</v>
      </c>
      <c r="N8861" s="47" t="str">
        <f>IFERROR(TRIM($L8861)/_xlfn.XLOOKUP(TRIM($F8861),Produktinformasjon!$D$5:$D$10000,Produktinformasjon!$L$5:$L$10000,,0),"Pris per enhet Regionalt felleslager beregnes automatisk ved komplett utfylling")</f>
        <v>Pris per enhet Regionalt felleslager beregnes automatisk ved komplett utfylling</v>
      </c>
    </row>
    <row r="8862" spans="2:14" x14ac:dyDescent="0.25">
      <c r="B8862" s="33"/>
      <c r="C8862" t="str" cm="1">
        <f t="array" ref="C8862">IFERROR(_xlfn.TEXTJOIN(" | ", TRUE, _xlfn._xlws.FILTER(delKontrakt['#] &amp; " " &amp; delKontrakt[Navn], ISNUMBER(MATCH(delKontrakt['#], VALUE(_xlfn.TEXTSPLIT(SUBSTITUTE(Prisinformasjon!$B8862,  ", ", ","), ",")), 0)))), "Delkontraktnavn hentes automatisk ved å fylle ut delkontraktnummer")</f>
        <v>Delkontraktnavn hentes automatisk ved å fylle ut delkontraktnummer</v>
      </c>
      <c r="D8862" s="34"/>
      <c r="E8862" s="34"/>
      <c r="F8862" s="33"/>
      <c r="G8862" s="33"/>
      <c r="H8862" s="15"/>
      <c r="I8862" s="15"/>
      <c r="J8862" s="15"/>
      <c r="K8862" s="48"/>
      <c r="L8862" s="44"/>
      <c r="M8862" s="47" t="str">
        <f>IFERROR(TRIM($K8862)/_xlfn.XLOOKUP(TRIM($F8862),Produktinformasjon!$D$5:$D$10000,Produktinformasjon!$L$5:$L$10000,,0),"Pris per enhet "&amp;Til_Hvem&amp;" beregnes automatisk ved komplett utfylling")</f>
        <v>Pris per enhet Regionalt beregnes automatisk ved komplett utfylling</v>
      </c>
      <c r="N8862" s="47" t="str">
        <f>IFERROR(TRIM($L8862)/_xlfn.XLOOKUP(TRIM($F8862),Produktinformasjon!$D$5:$D$10000,Produktinformasjon!$L$5:$L$10000,,0),"Pris per enhet Regionalt felleslager beregnes automatisk ved komplett utfylling")</f>
        <v>Pris per enhet Regionalt felleslager beregnes automatisk ved komplett utfylling</v>
      </c>
    </row>
    <row r="8863" spans="2:14" x14ac:dyDescent="0.25">
      <c r="B8863" s="33"/>
      <c r="C8863" t="str" cm="1">
        <f t="array" ref="C8863">IFERROR(_xlfn.TEXTJOIN(" | ", TRUE, _xlfn._xlws.FILTER(delKontrakt['#] &amp; " " &amp; delKontrakt[Navn], ISNUMBER(MATCH(delKontrakt['#], VALUE(_xlfn.TEXTSPLIT(SUBSTITUTE(Prisinformasjon!$B8863,  ", ", ","), ",")), 0)))), "Delkontraktnavn hentes automatisk ved å fylle ut delkontraktnummer")</f>
        <v>Delkontraktnavn hentes automatisk ved å fylle ut delkontraktnummer</v>
      </c>
      <c r="D8863" s="34"/>
      <c r="E8863" s="34"/>
      <c r="F8863" s="33"/>
      <c r="G8863" s="33"/>
      <c r="H8863" s="15"/>
      <c r="I8863" s="15"/>
      <c r="J8863" s="15"/>
      <c r="K8863" s="48"/>
      <c r="L8863" s="44"/>
      <c r="M8863" s="47" t="str">
        <f>IFERROR(TRIM($K8863)/_xlfn.XLOOKUP(TRIM($F8863),Produktinformasjon!$D$5:$D$10000,Produktinformasjon!$L$5:$L$10000,,0),"Pris per enhet "&amp;Til_Hvem&amp;" beregnes automatisk ved komplett utfylling")</f>
        <v>Pris per enhet Regionalt beregnes automatisk ved komplett utfylling</v>
      </c>
      <c r="N8863" s="47" t="str">
        <f>IFERROR(TRIM($L8863)/_xlfn.XLOOKUP(TRIM($F8863),Produktinformasjon!$D$5:$D$10000,Produktinformasjon!$L$5:$L$10000,,0),"Pris per enhet Regionalt felleslager beregnes automatisk ved komplett utfylling")</f>
        <v>Pris per enhet Regionalt felleslager beregnes automatisk ved komplett utfylling</v>
      </c>
    </row>
    <row r="8864" spans="2:14" x14ac:dyDescent="0.25">
      <c r="B8864" s="33"/>
      <c r="C8864" t="str" cm="1">
        <f t="array" ref="C8864">IFERROR(_xlfn.TEXTJOIN(" | ", TRUE, _xlfn._xlws.FILTER(delKontrakt['#] &amp; " " &amp; delKontrakt[Navn], ISNUMBER(MATCH(delKontrakt['#], VALUE(_xlfn.TEXTSPLIT(SUBSTITUTE(Prisinformasjon!$B8864,  ", ", ","), ",")), 0)))), "Delkontraktnavn hentes automatisk ved å fylle ut delkontraktnummer")</f>
        <v>Delkontraktnavn hentes automatisk ved å fylle ut delkontraktnummer</v>
      </c>
      <c r="D8864" s="34"/>
      <c r="E8864" s="34"/>
      <c r="F8864" s="33"/>
      <c r="G8864" s="33"/>
      <c r="H8864" s="15"/>
      <c r="I8864" s="15"/>
      <c r="J8864" s="15"/>
      <c r="K8864" s="48"/>
      <c r="L8864" s="44"/>
      <c r="M8864" s="47" t="str">
        <f>IFERROR(TRIM($K8864)/_xlfn.XLOOKUP(TRIM($F8864),Produktinformasjon!$D$5:$D$10000,Produktinformasjon!$L$5:$L$10000,,0),"Pris per enhet "&amp;Til_Hvem&amp;" beregnes automatisk ved komplett utfylling")</f>
        <v>Pris per enhet Regionalt beregnes automatisk ved komplett utfylling</v>
      </c>
      <c r="N8864" s="47" t="str">
        <f>IFERROR(TRIM($L8864)/_xlfn.XLOOKUP(TRIM($F8864),Produktinformasjon!$D$5:$D$10000,Produktinformasjon!$L$5:$L$10000,,0),"Pris per enhet Regionalt felleslager beregnes automatisk ved komplett utfylling")</f>
        <v>Pris per enhet Regionalt felleslager beregnes automatisk ved komplett utfylling</v>
      </c>
    </row>
    <row r="8865" spans="2:14" x14ac:dyDescent="0.25">
      <c r="B8865" s="33"/>
      <c r="C8865" t="str" cm="1">
        <f t="array" ref="C8865">IFERROR(_xlfn.TEXTJOIN(" | ", TRUE, _xlfn._xlws.FILTER(delKontrakt['#] &amp; " " &amp; delKontrakt[Navn], ISNUMBER(MATCH(delKontrakt['#], VALUE(_xlfn.TEXTSPLIT(SUBSTITUTE(Prisinformasjon!$B8865,  ", ", ","), ",")), 0)))), "Delkontraktnavn hentes automatisk ved å fylle ut delkontraktnummer")</f>
        <v>Delkontraktnavn hentes automatisk ved å fylle ut delkontraktnummer</v>
      </c>
      <c r="D8865" s="34"/>
      <c r="E8865" s="34"/>
      <c r="F8865" s="33"/>
      <c r="G8865" s="33"/>
      <c r="H8865" s="15"/>
      <c r="I8865" s="15"/>
      <c r="J8865" s="15"/>
      <c r="K8865" s="48"/>
      <c r="L8865" s="44"/>
      <c r="M8865" s="47" t="str">
        <f>IFERROR(TRIM($K8865)/_xlfn.XLOOKUP(TRIM($F8865),Produktinformasjon!$D$5:$D$10000,Produktinformasjon!$L$5:$L$10000,,0),"Pris per enhet "&amp;Til_Hvem&amp;" beregnes automatisk ved komplett utfylling")</f>
        <v>Pris per enhet Regionalt beregnes automatisk ved komplett utfylling</v>
      </c>
      <c r="N8865" s="47" t="str">
        <f>IFERROR(TRIM($L8865)/_xlfn.XLOOKUP(TRIM($F8865),Produktinformasjon!$D$5:$D$10000,Produktinformasjon!$L$5:$L$10000,,0),"Pris per enhet Regionalt felleslager beregnes automatisk ved komplett utfylling")</f>
        <v>Pris per enhet Regionalt felleslager beregnes automatisk ved komplett utfylling</v>
      </c>
    </row>
    <row r="8866" spans="2:14" x14ac:dyDescent="0.25">
      <c r="B8866" s="33"/>
      <c r="C8866" t="str" cm="1">
        <f t="array" ref="C8866">IFERROR(_xlfn.TEXTJOIN(" | ", TRUE, _xlfn._xlws.FILTER(delKontrakt['#] &amp; " " &amp; delKontrakt[Navn], ISNUMBER(MATCH(delKontrakt['#], VALUE(_xlfn.TEXTSPLIT(SUBSTITUTE(Prisinformasjon!$B8866,  ", ", ","), ",")), 0)))), "Delkontraktnavn hentes automatisk ved å fylle ut delkontraktnummer")</f>
        <v>Delkontraktnavn hentes automatisk ved å fylle ut delkontraktnummer</v>
      </c>
      <c r="D8866" s="34"/>
      <c r="E8866" s="34"/>
      <c r="F8866" s="33"/>
      <c r="G8866" s="33"/>
      <c r="H8866" s="15"/>
      <c r="I8866" s="15"/>
      <c r="J8866" s="15"/>
      <c r="K8866" s="48"/>
      <c r="L8866" s="44"/>
      <c r="M8866" s="47" t="str">
        <f>IFERROR(TRIM($K8866)/_xlfn.XLOOKUP(TRIM($F8866),Produktinformasjon!$D$5:$D$10000,Produktinformasjon!$L$5:$L$10000,,0),"Pris per enhet "&amp;Til_Hvem&amp;" beregnes automatisk ved komplett utfylling")</f>
        <v>Pris per enhet Regionalt beregnes automatisk ved komplett utfylling</v>
      </c>
      <c r="N8866" s="47" t="str">
        <f>IFERROR(TRIM($L8866)/_xlfn.XLOOKUP(TRIM($F8866),Produktinformasjon!$D$5:$D$10000,Produktinformasjon!$L$5:$L$10000,,0),"Pris per enhet Regionalt felleslager beregnes automatisk ved komplett utfylling")</f>
        <v>Pris per enhet Regionalt felleslager beregnes automatisk ved komplett utfylling</v>
      </c>
    </row>
    <row r="8867" spans="2:14" x14ac:dyDescent="0.25">
      <c r="B8867" s="33"/>
      <c r="C8867" t="str" cm="1">
        <f t="array" ref="C8867">IFERROR(_xlfn.TEXTJOIN(" | ", TRUE, _xlfn._xlws.FILTER(delKontrakt['#] &amp; " " &amp; delKontrakt[Navn], ISNUMBER(MATCH(delKontrakt['#], VALUE(_xlfn.TEXTSPLIT(SUBSTITUTE(Prisinformasjon!$B8867,  ", ", ","), ",")), 0)))), "Delkontraktnavn hentes automatisk ved å fylle ut delkontraktnummer")</f>
        <v>Delkontraktnavn hentes automatisk ved å fylle ut delkontraktnummer</v>
      </c>
      <c r="D8867" s="34"/>
      <c r="E8867" s="34"/>
      <c r="F8867" s="33"/>
      <c r="G8867" s="33"/>
      <c r="H8867" s="15"/>
      <c r="I8867" s="15"/>
      <c r="J8867" s="15"/>
      <c r="K8867" s="48"/>
      <c r="L8867" s="44"/>
      <c r="M8867" s="47" t="str">
        <f>IFERROR(TRIM($K8867)/_xlfn.XLOOKUP(TRIM($F8867),Produktinformasjon!$D$5:$D$10000,Produktinformasjon!$L$5:$L$10000,,0),"Pris per enhet "&amp;Til_Hvem&amp;" beregnes automatisk ved komplett utfylling")</f>
        <v>Pris per enhet Regionalt beregnes automatisk ved komplett utfylling</v>
      </c>
      <c r="N8867" s="47" t="str">
        <f>IFERROR(TRIM($L8867)/_xlfn.XLOOKUP(TRIM($F8867),Produktinformasjon!$D$5:$D$10000,Produktinformasjon!$L$5:$L$10000,,0),"Pris per enhet Regionalt felleslager beregnes automatisk ved komplett utfylling")</f>
        <v>Pris per enhet Regionalt felleslager beregnes automatisk ved komplett utfylling</v>
      </c>
    </row>
    <row r="8868" spans="2:14" x14ac:dyDescent="0.25">
      <c r="B8868" s="33"/>
      <c r="C8868" t="str" cm="1">
        <f t="array" ref="C8868">IFERROR(_xlfn.TEXTJOIN(" | ", TRUE, _xlfn._xlws.FILTER(delKontrakt['#] &amp; " " &amp; delKontrakt[Navn], ISNUMBER(MATCH(delKontrakt['#], VALUE(_xlfn.TEXTSPLIT(SUBSTITUTE(Prisinformasjon!$B8868,  ", ", ","), ",")), 0)))), "Delkontraktnavn hentes automatisk ved å fylle ut delkontraktnummer")</f>
        <v>Delkontraktnavn hentes automatisk ved å fylle ut delkontraktnummer</v>
      </c>
      <c r="D8868" s="34"/>
      <c r="E8868" s="34"/>
      <c r="F8868" s="33"/>
      <c r="G8868" s="33"/>
      <c r="H8868" s="15"/>
      <c r="I8868" s="15"/>
      <c r="J8868" s="15"/>
      <c r="K8868" s="48"/>
      <c r="L8868" s="44"/>
      <c r="M8868" s="47" t="str">
        <f>IFERROR(TRIM($K8868)/_xlfn.XLOOKUP(TRIM($F8868),Produktinformasjon!$D$5:$D$10000,Produktinformasjon!$L$5:$L$10000,,0),"Pris per enhet "&amp;Til_Hvem&amp;" beregnes automatisk ved komplett utfylling")</f>
        <v>Pris per enhet Regionalt beregnes automatisk ved komplett utfylling</v>
      </c>
      <c r="N8868" s="47" t="str">
        <f>IFERROR(TRIM($L8868)/_xlfn.XLOOKUP(TRIM($F8868),Produktinformasjon!$D$5:$D$10000,Produktinformasjon!$L$5:$L$10000,,0),"Pris per enhet Regionalt felleslager beregnes automatisk ved komplett utfylling")</f>
        <v>Pris per enhet Regionalt felleslager beregnes automatisk ved komplett utfylling</v>
      </c>
    </row>
    <row r="8869" spans="2:14" x14ac:dyDescent="0.25">
      <c r="B8869" s="33"/>
      <c r="C8869" t="str" cm="1">
        <f t="array" ref="C8869">IFERROR(_xlfn.TEXTJOIN(" | ", TRUE, _xlfn._xlws.FILTER(delKontrakt['#] &amp; " " &amp; delKontrakt[Navn], ISNUMBER(MATCH(delKontrakt['#], VALUE(_xlfn.TEXTSPLIT(SUBSTITUTE(Prisinformasjon!$B8869,  ", ", ","), ",")), 0)))), "Delkontraktnavn hentes automatisk ved å fylle ut delkontraktnummer")</f>
        <v>Delkontraktnavn hentes automatisk ved å fylle ut delkontraktnummer</v>
      </c>
      <c r="D8869" s="34"/>
      <c r="E8869" s="34"/>
      <c r="F8869" s="33"/>
      <c r="G8869" s="33"/>
      <c r="H8869" s="15"/>
      <c r="I8869" s="15"/>
      <c r="J8869" s="15"/>
      <c r="K8869" s="48"/>
      <c r="L8869" s="44"/>
      <c r="M8869" s="47" t="str">
        <f>IFERROR(TRIM($K8869)/_xlfn.XLOOKUP(TRIM($F8869),Produktinformasjon!$D$5:$D$10000,Produktinformasjon!$L$5:$L$10000,,0),"Pris per enhet "&amp;Til_Hvem&amp;" beregnes automatisk ved komplett utfylling")</f>
        <v>Pris per enhet Regionalt beregnes automatisk ved komplett utfylling</v>
      </c>
      <c r="N8869" s="47" t="str">
        <f>IFERROR(TRIM($L8869)/_xlfn.XLOOKUP(TRIM($F8869),Produktinformasjon!$D$5:$D$10000,Produktinformasjon!$L$5:$L$10000,,0),"Pris per enhet Regionalt felleslager beregnes automatisk ved komplett utfylling")</f>
        <v>Pris per enhet Regionalt felleslager beregnes automatisk ved komplett utfylling</v>
      </c>
    </row>
    <row r="8870" spans="2:14" x14ac:dyDescent="0.25">
      <c r="B8870" s="33"/>
      <c r="C8870" t="str" cm="1">
        <f t="array" ref="C8870">IFERROR(_xlfn.TEXTJOIN(" | ", TRUE, _xlfn._xlws.FILTER(delKontrakt['#] &amp; " " &amp; delKontrakt[Navn], ISNUMBER(MATCH(delKontrakt['#], VALUE(_xlfn.TEXTSPLIT(SUBSTITUTE(Prisinformasjon!$B8870,  ", ", ","), ",")), 0)))), "Delkontraktnavn hentes automatisk ved å fylle ut delkontraktnummer")</f>
        <v>Delkontraktnavn hentes automatisk ved å fylle ut delkontraktnummer</v>
      </c>
      <c r="D8870" s="34"/>
      <c r="E8870" s="34"/>
      <c r="F8870" s="33"/>
      <c r="G8870" s="33"/>
      <c r="H8870" s="15"/>
      <c r="I8870" s="15"/>
      <c r="J8870" s="15"/>
      <c r="K8870" s="48"/>
      <c r="L8870" s="44"/>
      <c r="M8870" s="47" t="str">
        <f>IFERROR(TRIM($K8870)/_xlfn.XLOOKUP(TRIM($F8870),Produktinformasjon!$D$5:$D$10000,Produktinformasjon!$L$5:$L$10000,,0),"Pris per enhet "&amp;Til_Hvem&amp;" beregnes automatisk ved komplett utfylling")</f>
        <v>Pris per enhet Regionalt beregnes automatisk ved komplett utfylling</v>
      </c>
      <c r="N8870" s="47" t="str">
        <f>IFERROR(TRIM($L8870)/_xlfn.XLOOKUP(TRIM($F8870),Produktinformasjon!$D$5:$D$10000,Produktinformasjon!$L$5:$L$10000,,0),"Pris per enhet Regionalt felleslager beregnes automatisk ved komplett utfylling")</f>
        <v>Pris per enhet Regionalt felleslager beregnes automatisk ved komplett utfylling</v>
      </c>
    </row>
    <row r="8871" spans="2:14" x14ac:dyDescent="0.25">
      <c r="B8871" s="33"/>
      <c r="C8871" t="str" cm="1">
        <f t="array" ref="C8871">IFERROR(_xlfn.TEXTJOIN(" | ", TRUE, _xlfn._xlws.FILTER(delKontrakt['#] &amp; " " &amp; delKontrakt[Navn], ISNUMBER(MATCH(delKontrakt['#], VALUE(_xlfn.TEXTSPLIT(SUBSTITUTE(Prisinformasjon!$B8871,  ", ", ","), ",")), 0)))), "Delkontraktnavn hentes automatisk ved å fylle ut delkontraktnummer")</f>
        <v>Delkontraktnavn hentes automatisk ved å fylle ut delkontraktnummer</v>
      </c>
      <c r="D8871" s="34"/>
      <c r="E8871" s="34"/>
      <c r="F8871" s="33"/>
      <c r="G8871" s="33"/>
      <c r="H8871" s="15"/>
      <c r="I8871" s="15"/>
      <c r="J8871" s="15"/>
      <c r="K8871" s="48"/>
      <c r="L8871" s="44"/>
      <c r="M8871" s="47" t="str">
        <f>IFERROR(TRIM($K8871)/_xlfn.XLOOKUP(TRIM($F8871),Produktinformasjon!$D$5:$D$10000,Produktinformasjon!$L$5:$L$10000,,0),"Pris per enhet "&amp;Til_Hvem&amp;" beregnes automatisk ved komplett utfylling")</f>
        <v>Pris per enhet Regionalt beregnes automatisk ved komplett utfylling</v>
      </c>
      <c r="N8871" s="47" t="str">
        <f>IFERROR(TRIM($L8871)/_xlfn.XLOOKUP(TRIM($F8871),Produktinformasjon!$D$5:$D$10000,Produktinformasjon!$L$5:$L$10000,,0),"Pris per enhet Regionalt felleslager beregnes automatisk ved komplett utfylling")</f>
        <v>Pris per enhet Regionalt felleslager beregnes automatisk ved komplett utfylling</v>
      </c>
    </row>
    <row r="8872" spans="2:14" x14ac:dyDescent="0.25">
      <c r="B8872" s="33"/>
      <c r="C8872" t="str" cm="1">
        <f t="array" ref="C8872">IFERROR(_xlfn.TEXTJOIN(" | ", TRUE, _xlfn._xlws.FILTER(delKontrakt['#] &amp; " " &amp; delKontrakt[Navn], ISNUMBER(MATCH(delKontrakt['#], VALUE(_xlfn.TEXTSPLIT(SUBSTITUTE(Prisinformasjon!$B8872,  ", ", ","), ",")), 0)))), "Delkontraktnavn hentes automatisk ved å fylle ut delkontraktnummer")</f>
        <v>Delkontraktnavn hentes automatisk ved å fylle ut delkontraktnummer</v>
      </c>
      <c r="D8872" s="34"/>
      <c r="E8872" s="34"/>
      <c r="F8872" s="33"/>
      <c r="G8872" s="33"/>
      <c r="H8872" s="15"/>
      <c r="I8872" s="15"/>
      <c r="J8872" s="15"/>
      <c r="K8872" s="48"/>
      <c r="L8872" s="44"/>
      <c r="M8872" s="47" t="str">
        <f>IFERROR(TRIM($K8872)/_xlfn.XLOOKUP(TRIM($F8872),Produktinformasjon!$D$5:$D$10000,Produktinformasjon!$L$5:$L$10000,,0),"Pris per enhet "&amp;Til_Hvem&amp;" beregnes automatisk ved komplett utfylling")</f>
        <v>Pris per enhet Regionalt beregnes automatisk ved komplett utfylling</v>
      </c>
      <c r="N8872" s="47" t="str">
        <f>IFERROR(TRIM($L8872)/_xlfn.XLOOKUP(TRIM($F8872),Produktinformasjon!$D$5:$D$10000,Produktinformasjon!$L$5:$L$10000,,0),"Pris per enhet Regionalt felleslager beregnes automatisk ved komplett utfylling")</f>
        <v>Pris per enhet Regionalt felleslager beregnes automatisk ved komplett utfylling</v>
      </c>
    </row>
    <row r="8873" spans="2:14" x14ac:dyDescent="0.25">
      <c r="B8873" s="33"/>
      <c r="C8873" t="str" cm="1">
        <f t="array" ref="C8873">IFERROR(_xlfn.TEXTJOIN(" | ", TRUE, _xlfn._xlws.FILTER(delKontrakt['#] &amp; " " &amp; delKontrakt[Navn], ISNUMBER(MATCH(delKontrakt['#], VALUE(_xlfn.TEXTSPLIT(SUBSTITUTE(Prisinformasjon!$B8873,  ", ", ","), ",")), 0)))), "Delkontraktnavn hentes automatisk ved å fylle ut delkontraktnummer")</f>
        <v>Delkontraktnavn hentes automatisk ved å fylle ut delkontraktnummer</v>
      </c>
      <c r="D8873" s="34"/>
      <c r="E8873" s="34"/>
      <c r="F8873" s="33"/>
      <c r="G8873" s="33"/>
      <c r="H8873" s="15"/>
      <c r="I8873" s="15"/>
      <c r="J8873" s="15"/>
      <c r="K8873" s="48"/>
      <c r="L8873" s="44"/>
      <c r="M8873" s="47" t="str">
        <f>IFERROR(TRIM($K8873)/_xlfn.XLOOKUP(TRIM($F8873),Produktinformasjon!$D$5:$D$10000,Produktinformasjon!$L$5:$L$10000,,0),"Pris per enhet "&amp;Til_Hvem&amp;" beregnes automatisk ved komplett utfylling")</f>
        <v>Pris per enhet Regionalt beregnes automatisk ved komplett utfylling</v>
      </c>
      <c r="N8873" s="47" t="str">
        <f>IFERROR(TRIM($L8873)/_xlfn.XLOOKUP(TRIM($F8873),Produktinformasjon!$D$5:$D$10000,Produktinformasjon!$L$5:$L$10000,,0),"Pris per enhet Regionalt felleslager beregnes automatisk ved komplett utfylling")</f>
        <v>Pris per enhet Regionalt felleslager beregnes automatisk ved komplett utfylling</v>
      </c>
    </row>
    <row r="8874" spans="2:14" x14ac:dyDescent="0.25">
      <c r="B8874" s="33"/>
      <c r="C8874" t="str" cm="1">
        <f t="array" ref="C8874">IFERROR(_xlfn.TEXTJOIN(" | ", TRUE, _xlfn._xlws.FILTER(delKontrakt['#] &amp; " " &amp; delKontrakt[Navn], ISNUMBER(MATCH(delKontrakt['#], VALUE(_xlfn.TEXTSPLIT(SUBSTITUTE(Prisinformasjon!$B8874,  ", ", ","), ",")), 0)))), "Delkontraktnavn hentes automatisk ved å fylle ut delkontraktnummer")</f>
        <v>Delkontraktnavn hentes automatisk ved å fylle ut delkontraktnummer</v>
      </c>
      <c r="D8874" s="34"/>
      <c r="E8874" s="34"/>
      <c r="F8874" s="33"/>
      <c r="G8874" s="33"/>
      <c r="H8874" s="15"/>
      <c r="I8874" s="15"/>
      <c r="J8874" s="15"/>
      <c r="K8874" s="48"/>
      <c r="L8874" s="44"/>
      <c r="M8874" s="47" t="str">
        <f>IFERROR(TRIM($K8874)/_xlfn.XLOOKUP(TRIM($F8874),Produktinformasjon!$D$5:$D$10000,Produktinformasjon!$L$5:$L$10000,,0),"Pris per enhet "&amp;Til_Hvem&amp;" beregnes automatisk ved komplett utfylling")</f>
        <v>Pris per enhet Regionalt beregnes automatisk ved komplett utfylling</v>
      </c>
      <c r="N8874" s="47" t="str">
        <f>IFERROR(TRIM($L8874)/_xlfn.XLOOKUP(TRIM($F8874),Produktinformasjon!$D$5:$D$10000,Produktinformasjon!$L$5:$L$10000,,0),"Pris per enhet Regionalt felleslager beregnes automatisk ved komplett utfylling")</f>
        <v>Pris per enhet Regionalt felleslager beregnes automatisk ved komplett utfylling</v>
      </c>
    </row>
    <row r="8875" spans="2:14" x14ac:dyDescent="0.25">
      <c r="B8875" s="33"/>
      <c r="C8875" t="str" cm="1">
        <f t="array" ref="C8875">IFERROR(_xlfn.TEXTJOIN(" | ", TRUE, _xlfn._xlws.FILTER(delKontrakt['#] &amp; " " &amp; delKontrakt[Navn], ISNUMBER(MATCH(delKontrakt['#], VALUE(_xlfn.TEXTSPLIT(SUBSTITUTE(Prisinformasjon!$B8875,  ", ", ","), ",")), 0)))), "Delkontraktnavn hentes automatisk ved å fylle ut delkontraktnummer")</f>
        <v>Delkontraktnavn hentes automatisk ved å fylle ut delkontraktnummer</v>
      </c>
      <c r="D8875" s="34"/>
      <c r="E8875" s="34"/>
      <c r="F8875" s="33"/>
      <c r="G8875" s="33"/>
      <c r="H8875" s="15"/>
      <c r="I8875" s="15"/>
      <c r="J8875" s="15"/>
      <c r="K8875" s="48"/>
      <c r="L8875" s="44"/>
      <c r="M8875" s="47" t="str">
        <f>IFERROR(TRIM($K8875)/_xlfn.XLOOKUP(TRIM($F8875),Produktinformasjon!$D$5:$D$10000,Produktinformasjon!$L$5:$L$10000,,0),"Pris per enhet "&amp;Til_Hvem&amp;" beregnes automatisk ved komplett utfylling")</f>
        <v>Pris per enhet Regionalt beregnes automatisk ved komplett utfylling</v>
      </c>
      <c r="N8875" s="47" t="str">
        <f>IFERROR(TRIM($L8875)/_xlfn.XLOOKUP(TRIM($F8875),Produktinformasjon!$D$5:$D$10000,Produktinformasjon!$L$5:$L$10000,,0),"Pris per enhet Regionalt felleslager beregnes automatisk ved komplett utfylling")</f>
        <v>Pris per enhet Regionalt felleslager beregnes automatisk ved komplett utfylling</v>
      </c>
    </row>
    <row r="8876" spans="2:14" x14ac:dyDescent="0.25">
      <c r="B8876" s="33"/>
      <c r="C8876" t="str" cm="1">
        <f t="array" ref="C8876">IFERROR(_xlfn.TEXTJOIN(" | ", TRUE, _xlfn._xlws.FILTER(delKontrakt['#] &amp; " " &amp; delKontrakt[Navn], ISNUMBER(MATCH(delKontrakt['#], VALUE(_xlfn.TEXTSPLIT(SUBSTITUTE(Prisinformasjon!$B8876,  ", ", ","), ",")), 0)))), "Delkontraktnavn hentes automatisk ved å fylle ut delkontraktnummer")</f>
        <v>Delkontraktnavn hentes automatisk ved å fylle ut delkontraktnummer</v>
      </c>
      <c r="D8876" s="34"/>
      <c r="E8876" s="34"/>
      <c r="F8876" s="33"/>
      <c r="G8876" s="33"/>
      <c r="H8876" s="15"/>
      <c r="I8876" s="15"/>
      <c r="J8876" s="15"/>
      <c r="K8876" s="48"/>
      <c r="L8876" s="44"/>
      <c r="M8876" s="47" t="str">
        <f>IFERROR(TRIM($K8876)/_xlfn.XLOOKUP(TRIM($F8876),Produktinformasjon!$D$5:$D$10000,Produktinformasjon!$L$5:$L$10000,,0),"Pris per enhet "&amp;Til_Hvem&amp;" beregnes automatisk ved komplett utfylling")</f>
        <v>Pris per enhet Regionalt beregnes automatisk ved komplett utfylling</v>
      </c>
      <c r="N8876" s="47" t="str">
        <f>IFERROR(TRIM($L8876)/_xlfn.XLOOKUP(TRIM($F8876),Produktinformasjon!$D$5:$D$10000,Produktinformasjon!$L$5:$L$10000,,0),"Pris per enhet Regionalt felleslager beregnes automatisk ved komplett utfylling")</f>
        <v>Pris per enhet Regionalt felleslager beregnes automatisk ved komplett utfylling</v>
      </c>
    </row>
    <row r="8877" spans="2:14" x14ac:dyDescent="0.25">
      <c r="B8877" s="33"/>
      <c r="C8877" t="str" cm="1">
        <f t="array" ref="C8877">IFERROR(_xlfn.TEXTJOIN(" | ", TRUE, _xlfn._xlws.FILTER(delKontrakt['#] &amp; " " &amp; delKontrakt[Navn], ISNUMBER(MATCH(delKontrakt['#], VALUE(_xlfn.TEXTSPLIT(SUBSTITUTE(Prisinformasjon!$B8877,  ", ", ","), ",")), 0)))), "Delkontraktnavn hentes automatisk ved å fylle ut delkontraktnummer")</f>
        <v>Delkontraktnavn hentes automatisk ved å fylle ut delkontraktnummer</v>
      </c>
      <c r="D8877" s="34"/>
      <c r="E8877" s="34"/>
      <c r="F8877" s="33"/>
      <c r="G8877" s="33"/>
      <c r="H8877" s="15"/>
      <c r="I8877" s="15"/>
      <c r="J8877" s="15"/>
      <c r="K8877" s="48"/>
      <c r="L8877" s="44"/>
      <c r="M8877" s="47" t="str">
        <f>IFERROR(TRIM($K8877)/_xlfn.XLOOKUP(TRIM($F8877),Produktinformasjon!$D$5:$D$10000,Produktinformasjon!$L$5:$L$10000,,0),"Pris per enhet "&amp;Til_Hvem&amp;" beregnes automatisk ved komplett utfylling")</f>
        <v>Pris per enhet Regionalt beregnes automatisk ved komplett utfylling</v>
      </c>
      <c r="N8877" s="47" t="str">
        <f>IFERROR(TRIM($L8877)/_xlfn.XLOOKUP(TRIM($F8877),Produktinformasjon!$D$5:$D$10000,Produktinformasjon!$L$5:$L$10000,,0),"Pris per enhet Regionalt felleslager beregnes automatisk ved komplett utfylling")</f>
        <v>Pris per enhet Regionalt felleslager beregnes automatisk ved komplett utfylling</v>
      </c>
    </row>
    <row r="8878" spans="2:14" x14ac:dyDescent="0.25">
      <c r="B8878" s="33"/>
      <c r="C8878" t="str" cm="1">
        <f t="array" ref="C8878">IFERROR(_xlfn.TEXTJOIN(" | ", TRUE, _xlfn._xlws.FILTER(delKontrakt['#] &amp; " " &amp; delKontrakt[Navn], ISNUMBER(MATCH(delKontrakt['#], VALUE(_xlfn.TEXTSPLIT(SUBSTITUTE(Prisinformasjon!$B8878,  ", ", ","), ",")), 0)))), "Delkontraktnavn hentes automatisk ved å fylle ut delkontraktnummer")</f>
        <v>Delkontraktnavn hentes automatisk ved å fylle ut delkontraktnummer</v>
      </c>
      <c r="D8878" s="34"/>
      <c r="E8878" s="34"/>
      <c r="F8878" s="33"/>
      <c r="G8878" s="33"/>
      <c r="H8878" s="15"/>
      <c r="I8878" s="15"/>
      <c r="J8878" s="15"/>
      <c r="K8878" s="48"/>
      <c r="L8878" s="44"/>
      <c r="M8878" s="47" t="str">
        <f>IFERROR(TRIM($K8878)/_xlfn.XLOOKUP(TRIM($F8878),Produktinformasjon!$D$5:$D$10000,Produktinformasjon!$L$5:$L$10000,,0),"Pris per enhet "&amp;Til_Hvem&amp;" beregnes automatisk ved komplett utfylling")</f>
        <v>Pris per enhet Regionalt beregnes automatisk ved komplett utfylling</v>
      </c>
      <c r="N8878" s="47" t="str">
        <f>IFERROR(TRIM($L8878)/_xlfn.XLOOKUP(TRIM($F8878),Produktinformasjon!$D$5:$D$10000,Produktinformasjon!$L$5:$L$10000,,0),"Pris per enhet Regionalt felleslager beregnes automatisk ved komplett utfylling")</f>
        <v>Pris per enhet Regionalt felleslager beregnes automatisk ved komplett utfylling</v>
      </c>
    </row>
    <row r="8879" spans="2:14" x14ac:dyDescent="0.25">
      <c r="B8879" s="33"/>
      <c r="C8879" t="str" cm="1">
        <f t="array" ref="C8879">IFERROR(_xlfn.TEXTJOIN(" | ", TRUE, _xlfn._xlws.FILTER(delKontrakt['#] &amp; " " &amp; delKontrakt[Navn], ISNUMBER(MATCH(delKontrakt['#], VALUE(_xlfn.TEXTSPLIT(SUBSTITUTE(Prisinformasjon!$B8879,  ", ", ","), ",")), 0)))), "Delkontraktnavn hentes automatisk ved å fylle ut delkontraktnummer")</f>
        <v>Delkontraktnavn hentes automatisk ved å fylle ut delkontraktnummer</v>
      </c>
      <c r="D8879" s="34"/>
      <c r="E8879" s="34"/>
      <c r="F8879" s="33"/>
      <c r="G8879" s="33"/>
      <c r="H8879" s="15"/>
      <c r="I8879" s="15"/>
      <c r="J8879" s="15"/>
      <c r="K8879" s="48"/>
      <c r="L8879" s="44"/>
      <c r="M8879" s="47" t="str">
        <f>IFERROR(TRIM($K8879)/_xlfn.XLOOKUP(TRIM($F8879),Produktinformasjon!$D$5:$D$10000,Produktinformasjon!$L$5:$L$10000,,0),"Pris per enhet "&amp;Til_Hvem&amp;" beregnes automatisk ved komplett utfylling")</f>
        <v>Pris per enhet Regionalt beregnes automatisk ved komplett utfylling</v>
      </c>
      <c r="N8879" s="47" t="str">
        <f>IFERROR(TRIM($L8879)/_xlfn.XLOOKUP(TRIM($F8879),Produktinformasjon!$D$5:$D$10000,Produktinformasjon!$L$5:$L$10000,,0),"Pris per enhet Regionalt felleslager beregnes automatisk ved komplett utfylling")</f>
        <v>Pris per enhet Regionalt felleslager beregnes automatisk ved komplett utfylling</v>
      </c>
    </row>
    <row r="8880" spans="2:14" x14ac:dyDescent="0.25">
      <c r="B8880" s="33"/>
      <c r="C8880" t="str" cm="1">
        <f t="array" ref="C8880">IFERROR(_xlfn.TEXTJOIN(" | ", TRUE, _xlfn._xlws.FILTER(delKontrakt['#] &amp; " " &amp; delKontrakt[Navn], ISNUMBER(MATCH(delKontrakt['#], VALUE(_xlfn.TEXTSPLIT(SUBSTITUTE(Prisinformasjon!$B8880,  ", ", ","), ",")), 0)))), "Delkontraktnavn hentes automatisk ved å fylle ut delkontraktnummer")</f>
        <v>Delkontraktnavn hentes automatisk ved å fylle ut delkontraktnummer</v>
      </c>
      <c r="D8880" s="34"/>
      <c r="E8880" s="34"/>
      <c r="F8880" s="33"/>
      <c r="G8880" s="33"/>
      <c r="H8880" s="15"/>
      <c r="I8880" s="15"/>
      <c r="J8880" s="15"/>
      <c r="K8880" s="48"/>
      <c r="L8880" s="44"/>
      <c r="M8880" s="47" t="str">
        <f>IFERROR(TRIM($K8880)/_xlfn.XLOOKUP(TRIM($F8880),Produktinformasjon!$D$5:$D$10000,Produktinformasjon!$L$5:$L$10000,,0),"Pris per enhet "&amp;Til_Hvem&amp;" beregnes automatisk ved komplett utfylling")</f>
        <v>Pris per enhet Regionalt beregnes automatisk ved komplett utfylling</v>
      </c>
      <c r="N8880" s="47" t="str">
        <f>IFERROR(TRIM($L8880)/_xlfn.XLOOKUP(TRIM($F8880),Produktinformasjon!$D$5:$D$10000,Produktinformasjon!$L$5:$L$10000,,0),"Pris per enhet Regionalt felleslager beregnes automatisk ved komplett utfylling")</f>
        <v>Pris per enhet Regionalt felleslager beregnes automatisk ved komplett utfylling</v>
      </c>
    </row>
    <row r="8881" spans="2:14" x14ac:dyDescent="0.25">
      <c r="B8881" s="33"/>
      <c r="C8881" t="str" cm="1">
        <f t="array" ref="C8881">IFERROR(_xlfn.TEXTJOIN(" | ", TRUE, _xlfn._xlws.FILTER(delKontrakt['#] &amp; " " &amp; delKontrakt[Navn], ISNUMBER(MATCH(delKontrakt['#], VALUE(_xlfn.TEXTSPLIT(SUBSTITUTE(Prisinformasjon!$B8881,  ", ", ","), ",")), 0)))), "Delkontraktnavn hentes automatisk ved å fylle ut delkontraktnummer")</f>
        <v>Delkontraktnavn hentes automatisk ved å fylle ut delkontraktnummer</v>
      </c>
      <c r="D8881" s="34"/>
      <c r="E8881" s="34"/>
      <c r="F8881" s="33"/>
      <c r="G8881" s="33"/>
      <c r="H8881" s="15"/>
      <c r="I8881" s="15"/>
      <c r="J8881" s="15"/>
      <c r="K8881" s="48"/>
      <c r="L8881" s="44"/>
      <c r="M8881" s="47" t="str">
        <f>IFERROR(TRIM($K8881)/_xlfn.XLOOKUP(TRIM($F8881),Produktinformasjon!$D$5:$D$10000,Produktinformasjon!$L$5:$L$10000,,0),"Pris per enhet "&amp;Til_Hvem&amp;" beregnes automatisk ved komplett utfylling")</f>
        <v>Pris per enhet Regionalt beregnes automatisk ved komplett utfylling</v>
      </c>
      <c r="N8881" s="47" t="str">
        <f>IFERROR(TRIM($L8881)/_xlfn.XLOOKUP(TRIM($F8881),Produktinformasjon!$D$5:$D$10000,Produktinformasjon!$L$5:$L$10000,,0),"Pris per enhet Regionalt felleslager beregnes automatisk ved komplett utfylling")</f>
        <v>Pris per enhet Regionalt felleslager beregnes automatisk ved komplett utfylling</v>
      </c>
    </row>
    <row r="8882" spans="2:14" x14ac:dyDescent="0.25">
      <c r="B8882" s="33"/>
      <c r="C8882" t="str" cm="1">
        <f t="array" ref="C8882">IFERROR(_xlfn.TEXTJOIN(" | ", TRUE, _xlfn._xlws.FILTER(delKontrakt['#] &amp; " " &amp; delKontrakt[Navn], ISNUMBER(MATCH(delKontrakt['#], VALUE(_xlfn.TEXTSPLIT(SUBSTITUTE(Prisinformasjon!$B8882,  ", ", ","), ",")), 0)))), "Delkontraktnavn hentes automatisk ved å fylle ut delkontraktnummer")</f>
        <v>Delkontraktnavn hentes automatisk ved å fylle ut delkontraktnummer</v>
      </c>
      <c r="D8882" s="34"/>
      <c r="E8882" s="34"/>
      <c r="F8882" s="33"/>
      <c r="G8882" s="33"/>
      <c r="H8882" s="15"/>
      <c r="I8882" s="15"/>
      <c r="J8882" s="15"/>
      <c r="K8882" s="48"/>
      <c r="L8882" s="44"/>
      <c r="M8882" s="47" t="str">
        <f>IFERROR(TRIM($K8882)/_xlfn.XLOOKUP(TRIM($F8882),Produktinformasjon!$D$5:$D$10000,Produktinformasjon!$L$5:$L$10000,,0),"Pris per enhet "&amp;Til_Hvem&amp;" beregnes automatisk ved komplett utfylling")</f>
        <v>Pris per enhet Regionalt beregnes automatisk ved komplett utfylling</v>
      </c>
      <c r="N8882" s="47" t="str">
        <f>IFERROR(TRIM($L8882)/_xlfn.XLOOKUP(TRIM($F8882),Produktinformasjon!$D$5:$D$10000,Produktinformasjon!$L$5:$L$10000,,0),"Pris per enhet Regionalt felleslager beregnes automatisk ved komplett utfylling")</f>
        <v>Pris per enhet Regionalt felleslager beregnes automatisk ved komplett utfylling</v>
      </c>
    </row>
    <row r="8883" spans="2:14" x14ac:dyDescent="0.25">
      <c r="B8883" s="33"/>
      <c r="C8883" t="str" cm="1">
        <f t="array" ref="C8883">IFERROR(_xlfn.TEXTJOIN(" | ", TRUE, _xlfn._xlws.FILTER(delKontrakt['#] &amp; " " &amp; delKontrakt[Navn], ISNUMBER(MATCH(delKontrakt['#], VALUE(_xlfn.TEXTSPLIT(SUBSTITUTE(Prisinformasjon!$B8883,  ", ", ","), ",")), 0)))), "Delkontraktnavn hentes automatisk ved å fylle ut delkontraktnummer")</f>
        <v>Delkontraktnavn hentes automatisk ved å fylle ut delkontraktnummer</v>
      </c>
      <c r="D8883" s="34"/>
      <c r="E8883" s="34"/>
      <c r="F8883" s="33"/>
      <c r="G8883" s="33"/>
      <c r="H8883" s="15"/>
      <c r="I8883" s="15"/>
      <c r="J8883" s="15"/>
      <c r="K8883" s="48"/>
      <c r="L8883" s="44"/>
      <c r="M8883" s="47" t="str">
        <f>IFERROR(TRIM($K8883)/_xlfn.XLOOKUP(TRIM($F8883),Produktinformasjon!$D$5:$D$10000,Produktinformasjon!$L$5:$L$10000,,0),"Pris per enhet "&amp;Til_Hvem&amp;" beregnes automatisk ved komplett utfylling")</f>
        <v>Pris per enhet Regionalt beregnes automatisk ved komplett utfylling</v>
      </c>
      <c r="N8883" s="47" t="str">
        <f>IFERROR(TRIM($L8883)/_xlfn.XLOOKUP(TRIM($F8883),Produktinformasjon!$D$5:$D$10000,Produktinformasjon!$L$5:$L$10000,,0),"Pris per enhet Regionalt felleslager beregnes automatisk ved komplett utfylling")</f>
        <v>Pris per enhet Regionalt felleslager beregnes automatisk ved komplett utfylling</v>
      </c>
    </row>
    <row r="8884" spans="2:14" x14ac:dyDescent="0.25">
      <c r="B8884" s="33"/>
      <c r="C8884" t="str" cm="1">
        <f t="array" ref="C8884">IFERROR(_xlfn.TEXTJOIN(" | ", TRUE, _xlfn._xlws.FILTER(delKontrakt['#] &amp; " " &amp; delKontrakt[Navn], ISNUMBER(MATCH(delKontrakt['#], VALUE(_xlfn.TEXTSPLIT(SUBSTITUTE(Prisinformasjon!$B8884,  ", ", ","), ",")), 0)))), "Delkontraktnavn hentes automatisk ved å fylle ut delkontraktnummer")</f>
        <v>Delkontraktnavn hentes automatisk ved å fylle ut delkontraktnummer</v>
      </c>
      <c r="D8884" s="34"/>
      <c r="E8884" s="34"/>
      <c r="F8884" s="33"/>
      <c r="G8884" s="33"/>
      <c r="H8884" s="15"/>
      <c r="I8884" s="15"/>
      <c r="J8884" s="15"/>
      <c r="K8884" s="48"/>
      <c r="L8884" s="44"/>
      <c r="M8884" s="47" t="str">
        <f>IFERROR(TRIM($K8884)/_xlfn.XLOOKUP(TRIM($F8884),Produktinformasjon!$D$5:$D$10000,Produktinformasjon!$L$5:$L$10000,,0),"Pris per enhet "&amp;Til_Hvem&amp;" beregnes automatisk ved komplett utfylling")</f>
        <v>Pris per enhet Regionalt beregnes automatisk ved komplett utfylling</v>
      </c>
      <c r="N8884" s="47" t="str">
        <f>IFERROR(TRIM($L8884)/_xlfn.XLOOKUP(TRIM($F8884),Produktinformasjon!$D$5:$D$10000,Produktinformasjon!$L$5:$L$10000,,0),"Pris per enhet Regionalt felleslager beregnes automatisk ved komplett utfylling")</f>
        <v>Pris per enhet Regionalt felleslager beregnes automatisk ved komplett utfylling</v>
      </c>
    </row>
    <row r="8885" spans="2:14" x14ac:dyDescent="0.25">
      <c r="B8885" s="33"/>
      <c r="C8885" t="str" cm="1">
        <f t="array" ref="C8885">IFERROR(_xlfn.TEXTJOIN(" | ", TRUE, _xlfn._xlws.FILTER(delKontrakt['#] &amp; " " &amp; delKontrakt[Navn], ISNUMBER(MATCH(delKontrakt['#], VALUE(_xlfn.TEXTSPLIT(SUBSTITUTE(Prisinformasjon!$B8885,  ", ", ","), ",")), 0)))), "Delkontraktnavn hentes automatisk ved å fylle ut delkontraktnummer")</f>
        <v>Delkontraktnavn hentes automatisk ved å fylle ut delkontraktnummer</v>
      </c>
      <c r="D8885" s="34"/>
      <c r="E8885" s="34"/>
      <c r="F8885" s="33"/>
      <c r="G8885" s="33"/>
      <c r="H8885" s="15"/>
      <c r="I8885" s="15"/>
      <c r="J8885" s="15"/>
      <c r="K8885" s="48"/>
      <c r="L8885" s="44"/>
      <c r="M8885" s="47" t="str">
        <f>IFERROR(TRIM($K8885)/_xlfn.XLOOKUP(TRIM($F8885),Produktinformasjon!$D$5:$D$10000,Produktinformasjon!$L$5:$L$10000,,0),"Pris per enhet "&amp;Til_Hvem&amp;" beregnes automatisk ved komplett utfylling")</f>
        <v>Pris per enhet Regionalt beregnes automatisk ved komplett utfylling</v>
      </c>
      <c r="N8885" s="47" t="str">
        <f>IFERROR(TRIM($L8885)/_xlfn.XLOOKUP(TRIM($F8885),Produktinformasjon!$D$5:$D$10000,Produktinformasjon!$L$5:$L$10000,,0),"Pris per enhet Regionalt felleslager beregnes automatisk ved komplett utfylling")</f>
        <v>Pris per enhet Regionalt felleslager beregnes automatisk ved komplett utfylling</v>
      </c>
    </row>
    <row r="8886" spans="2:14" x14ac:dyDescent="0.25">
      <c r="B8886" s="33"/>
      <c r="C8886" t="str" cm="1">
        <f t="array" ref="C8886">IFERROR(_xlfn.TEXTJOIN(" | ", TRUE, _xlfn._xlws.FILTER(delKontrakt['#] &amp; " " &amp; delKontrakt[Navn], ISNUMBER(MATCH(delKontrakt['#], VALUE(_xlfn.TEXTSPLIT(SUBSTITUTE(Prisinformasjon!$B8886,  ", ", ","), ",")), 0)))), "Delkontraktnavn hentes automatisk ved å fylle ut delkontraktnummer")</f>
        <v>Delkontraktnavn hentes automatisk ved å fylle ut delkontraktnummer</v>
      </c>
      <c r="D8886" s="34"/>
      <c r="E8886" s="34"/>
      <c r="F8886" s="33"/>
      <c r="G8886" s="33"/>
      <c r="H8886" s="15"/>
      <c r="I8886" s="15"/>
      <c r="J8886" s="15"/>
      <c r="K8886" s="48"/>
      <c r="L8886" s="44"/>
      <c r="M8886" s="47" t="str">
        <f>IFERROR(TRIM($K8886)/_xlfn.XLOOKUP(TRIM($F8886),Produktinformasjon!$D$5:$D$10000,Produktinformasjon!$L$5:$L$10000,,0),"Pris per enhet "&amp;Til_Hvem&amp;" beregnes automatisk ved komplett utfylling")</f>
        <v>Pris per enhet Regionalt beregnes automatisk ved komplett utfylling</v>
      </c>
      <c r="N8886" s="47" t="str">
        <f>IFERROR(TRIM($L8886)/_xlfn.XLOOKUP(TRIM($F8886),Produktinformasjon!$D$5:$D$10000,Produktinformasjon!$L$5:$L$10000,,0),"Pris per enhet Regionalt felleslager beregnes automatisk ved komplett utfylling")</f>
        <v>Pris per enhet Regionalt felleslager beregnes automatisk ved komplett utfylling</v>
      </c>
    </row>
    <row r="8887" spans="2:14" x14ac:dyDescent="0.25">
      <c r="B8887" s="33"/>
      <c r="C8887" t="str" cm="1">
        <f t="array" ref="C8887">IFERROR(_xlfn.TEXTJOIN(" | ", TRUE, _xlfn._xlws.FILTER(delKontrakt['#] &amp; " " &amp; delKontrakt[Navn], ISNUMBER(MATCH(delKontrakt['#], VALUE(_xlfn.TEXTSPLIT(SUBSTITUTE(Prisinformasjon!$B8887,  ", ", ","), ",")), 0)))), "Delkontraktnavn hentes automatisk ved å fylle ut delkontraktnummer")</f>
        <v>Delkontraktnavn hentes automatisk ved å fylle ut delkontraktnummer</v>
      </c>
      <c r="D8887" s="34"/>
      <c r="E8887" s="34"/>
      <c r="F8887" s="33"/>
      <c r="G8887" s="33"/>
      <c r="H8887" s="15"/>
      <c r="I8887" s="15"/>
      <c r="J8887" s="15"/>
      <c r="K8887" s="48"/>
      <c r="L8887" s="44"/>
      <c r="M8887" s="47" t="str">
        <f>IFERROR(TRIM($K8887)/_xlfn.XLOOKUP(TRIM($F8887),Produktinformasjon!$D$5:$D$10000,Produktinformasjon!$L$5:$L$10000,,0),"Pris per enhet "&amp;Til_Hvem&amp;" beregnes automatisk ved komplett utfylling")</f>
        <v>Pris per enhet Regionalt beregnes automatisk ved komplett utfylling</v>
      </c>
      <c r="N8887" s="47" t="str">
        <f>IFERROR(TRIM($L8887)/_xlfn.XLOOKUP(TRIM($F8887),Produktinformasjon!$D$5:$D$10000,Produktinformasjon!$L$5:$L$10000,,0),"Pris per enhet Regionalt felleslager beregnes automatisk ved komplett utfylling")</f>
        <v>Pris per enhet Regionalt felleslager beregnes automatisk ved komplett utfylling</v>
      </c>
    </row>
    <row r="8888" spans="2:14" x14ac:dyDescent="0.25">
      <c r="B8888" s="33"/>
      <c r="C8888" t="str" cm="1">
        <f t="array" ref="C8888">IFERROR(_xlfn.TEXTJOIN(" | ", TRUE, _xlfn._xlws.FILTER(delKontrakt['#] &amp; " " &amp; delKontrakt[Navn], ISNUMBER(MATCH(delKontrakt['#], VALUE(_xlfn.TEXTSPLIT(SUBSTITUTE(Prisinformasjon!$B8888,  ", ", ","), ",")), 0)))), "Delkontraktnavn hentes automatisk ved å fylle ut delkontraktnummer")</f>
        <v>Delkontraktnavn hentes automatisk ved å fylle ut delkontraktnummer</v>
      </c>
      <c r="D8888" s="34"/>
      <c r="E8888" s="34"/>
      <c r="F8888" s="33"/>
      <c r="G8888" s="33"/>
      <c r="H8888" s="15"/>
      <c r="I8888" s="15"/>
      <c r="J8888" s="15"/>
      <c r="K8888" s="48"/>
      <c r="L8888" s="44"/>
      <c r="M8888" s="47" t="str">
        <f>IFERROR(TRIM($K8888)/_xlfn.XLOOKUP(TRIM($F8888),Produktinformasjon!$D$5:$D$10000,Produktinformasjon!$L$5:$L$10000,,0),"Pris per enhet "&amp;Til_Hvem&amp;" beregnes automatisk ved komplett utfylling")</f>
        <v>Pris per enhet Regionalt beregnes automatisk ved komplett utfylling</v>
      </c>
      <c r="N8888" s="47" t="str">
        <f>IFERROR(TRIM($L8888)/_xlfn.XLOOKUP(TRIM($F8888),Produktinformasjon!$D$5:$D$10000,Produktinformasjon!$L$5:$L$10000,,0),"Pris per enhet Regionalt felleslager beregnes automatisk ved komplett utfylling")</f>
        <v>Pris per enhet Regionalt felleslager beregnes automatisk ved komplett utfylling</v>
      </c>
    </row>
    <row r="8889" spans="2:14" x14ac:dyDescent="0.25">
      <c r="B8889" s="33"/>
      <c r="C8889" t="str" cm="1">
        <f t="array" ref="C8889">IFERROR(_xlfn.TEXTJOIN(" | ", TRUE, _xlfn._xlws.FILTER(delKontrakt['#] &amp; " " &amp; delKontrakt[Navn], ISNUMBER(MATCH(delKontrakt['#], VALUE(_xlfn.TEXTSPLIT(SUBSTITUTE(Prisinformasjon!$B8889,  ", ", ","), ",")), 0)))), "Delkontraktnavn hentes automatisk ved å fylle ut delkontraktnummer")</f>
        <v>Delkontraktnavn hentes automatisk ved å fylle ut delkontraktnummer</v>
      </c>
      <c r="D8889" s="34"/>
      <c r="E8889" s="34"/>
      <c r="F8889" s="33"/>
      <c r="G8889" s="33"/>
      <c r="H8889" s="15"/>
      <c r="I8889" s="15"/>
      <c r="J8889" s="15"/>
      <c r="K8889" s="48"/>
      <c r="L8889" s="44"/>
      <c r="M8889" s="47" t="str">
        <f>IFERROR(TRIM($K8889)/_xlfn.XLOOKUP(TRIM($F8889),Produktinformasjon!$D$5:$D$10000,Produktinformasjon!$L$5:$L$10000,,0),"Pris per enhet "&amp;Til_Hvem&amp;" beregnes automatisk ved komplett utfylling")</f>
        <v>Pris per enhet Regionalt beregnes automatisk ved komplett utfylling</v>
      </c>
      <c r="N8889" s="47" t="str">
        <f>IFERROR(TRIM($L8889)/_xlfn.XLOOKUP(TRIM($F8889),Produktinformasjon!$D$5:$D$10000,Produktinformasjon!$L$5:$L$10000,,0),"Pris per enhet Regionalt felleslager beregnes automatisk ved komplett utfylling")</f>
        <v>Pris per enhet Regionalt felleslager beregnes automatisk ved komplett utfylling</v>
      </c>
    </row>
    <row r="8890" spans="2:14" x14ac:dyDescent="0.25">
      <c r="B8890" s="33"/>
      <c r="C8890" t="str" cm="1">
        <f t="array" ref="C8890">IFERROR(_xlfn.TEXTJOIN(" | ", TRUE, _xlfn._xlws.FILTER(delKontrakt['#] &amp; " " &amp; delKontrakt[Navn], ISNUMBER(MATCH(delKontrakt['#], VALUE(_xlfn.TEXTSPLIT(SUBSTITUTE(Prisinformasjon!$B8890,  ", ", ","), ",")), 0)))), "Delkontraktnavn hentes automatisk ved å fylle ut delkontraktnummer")</f>
        <v>Delkontraktnavn hentes automatisk ved å fylle ut delkontraktnummer</v>
      </c>
      <c r="D8890" s="34"/>
      <c r="E8890" s="34"/>
      <c r="F8890" s="33"/>
      <c r="G8890" s="33"/>
      <c r="H8890" s="15"/>
      <c r="I8890" s="15"/>
      <c r="J8890" s="15"/>
      <c r="K8890" s="48"/>
      <c r="L8890" s="44"/>
      <c r="M8890" s="47" t="str">
        <f>IFERROR(TRIM($K8890)/_xlfn.XLOOKUP(TRIM($F8890),Produktinformasjon!$D$5:$D$10000,Produktinformasjon!$L$5:$L$10000,,0),"Pris per enhet "&amp;Til_Hvem&amp;" beregnes automatisk ved komplett utfylling")</f>
        <v>Pris per enhet Regionalt beregnes automatisk ved komplett utfylling</v>
      </c>
      <c r="N8890" s="47" t="str">
        <f>IFERROR(TRIM($L8890)/_xlfn.XLOOKUP(TRIM($F8890),Produktinformasjon!$D$5:$D$10000,Produktinformasjon!$L$5:$L$10000,,0),"Pris per enhet Regionalt felleslager beregnes automatisk ved komplett utfylling")</f>
        <v>Pris per enhet Regionalt felleslager beregnes automatisk ved komplett utfylling</v>
      </c>
    </row>
    <row r="8891" spans="2:14" x14ac:dyDescent="0.25">
      <c r="B8891" s="33"/>
      <c r="C8891" t="str" cm="1">
        <f t="array" ref="C8891">IFERROR(_xlfn.TEXTJOIN(" | ", TRUE, _xlfn._xlws.FILTER(delKontrakt['#] &amp; " " &amp; delKontrakt[Navn], ISNUMBER(MATCH(delKontrakt['#], VALUE(_xlfn.TEXTSPLIT(SUBSTITUTE(Prisinformasjon!$B8891,  ", ", ","), ",")), 0)))), "Delkontraktnavn hentes automatisk ved å fylle ut delkontraktnummer")</f>
        <v>Delkontraktnavn hentes automatisk ved å fylle ut delkontraktnummer</v>
      </c>
      <c r="D8891" s="34"/>
      <c r="E8891" s="34"/>
      <c r="F8891" s="33"/>
      <c r="G8891" s="33"/>
      <c r="H8891" s="15"/>
      <c r="I8891" s="15"/>
      <c r="J8891" s="15"/>
      <c r="K8891" s="48"/>
      <c r="L8891" s="44"/>
      <c r="M8891" s="47" t="str">
        <f>IFERROR(TRIM($K8891)/_xlfn.XLOOKUP(TRIM($F8891),Produktinformasjon!$D$5:$D$10000,Produktinformasjon!$L$5:$L$10000,,0),"Pris per enhet "&amp;Til_Hvem&amp;" beregnes automatisk ved komplett utfylling")</f>
        <v>Pris per enhet Regionalt beregnes automatisk ved komplett utfylling</v>
      </c>
      <c r="N8891" s="47" t="str">
        <f>IFERROR(TRIM($L8891)/_xlfn.XLOOKUP(TRIM($F8891),Produktinformasjon!$D$5:$D$10000,Produktinformasjon!$L$5:$L$10000,,0),"Pris per enhet Regionalt felleslager beregnes automatisk ved komplett utfylling")</f>
        <v>Pris per enhet Regionalt felleslager beregnes automatisk ved komplett utfylling</v>
      </c>
    </row>
    <row r="8892" spans="2:14" x14ac:dyDescent="0.25">
      <c r="B8892" s="33"/>
      <c r="C8892" t="str" cm="1">
        <f t="array" ref="C8892">IFERROR(_xlfn.TEXTJOIN(" | ", TRUE, _xlfn._xlws.FILTER(delKontrakt['#] &amp; " " &amp; delKontrakt[Navn], ISNUMBER(MATCH(delKontrakt['#], VALUE(_xlfn.TEXTSPLIT(SUBSTITUTE(Prisinformasjon!$B8892,  ", ", ","), ",")), 0)))), "Delkontraktnavn hentes automatisk ved å fylle ut delkontraktnummer")</f>
        <v>Delkontraktnavn hentes automatisk ved å fylle ut delkontraktnummer</v>
      </c>
      <c r="D8892" s="34"/>
      <c r="E8892" s="34"/>
      <c r="F8892" s="33"/>
      <c r="G8892" s="33"/>
      <c r="H8892" s="15"/>
      <c r="I8892" s="15"/>
      <c r="J8892" s="15"/>
      <c r="K8892" s="48"/>
      <c r="L8892" s="44"/>
      <c r="M8892" s="47" t="str">
        <f>IFERROR(TRIM($K8892)/_xlfn.XLOOKUP(TRIM($F8892),Produktinformasjon!$D$5:$D$10000,Produktinformasjon!$L$5:$L$10000,,0),"Pris per enhet "&amp;Til_Hvem&amp;" beregnes automatisk ved komplett utfylling")</f>
        <v>Pris per enhet Regionalt beregnes automatisk ved komplett utfylling</v>
      </c>
      <c r="N8892" s="47" t="str">
        <f>IFERROR(TRIM($L8892)/_xlfn.XLOOKUP(TRIM($F8892),Produktinformasjon!$D$5:$D$10000,Produktinformasjon!$L$5:$L$10000,,0),"Pris per enhet Regionalt felleslager beregnes automatisk ved komplett utfylling")</f>
        <v>Pris per enhet Regionalt felleslager beregnes automatisk ved komplett utfylling</v>
      </c>
    </row>
    <row r="8893" spans="2:14" x14ac:dyDescent="0.25">
      <c r="B8893" s="33"/>
      <c r="C8893" t="str" cm="1">
        <f t="array" ref="C8893">IFERROR(_xlfn.TEXTJOIN(" | ", TRUE, _xlfn._xlws.FILTER(delKontrakt['#] &amp; " " &amp; delKontrakt[Navn], ISNUMBER(MATCH(delKontrakt['#], VALUE(_xlfn.TEXTSPLIT(SUBSTITUTE(Prisinformasjon!$B8893,  ", ", ","), ",")), 0)))), "Delkontraktnavn hentes automatisk ved å fylle ut delkontraktnummer")</f>
        <v>Delkontraktnavn hentes automatisk ved å fylle ut delkontraktnummer</v>
      </c>
      <c r="D8893" s="34"/>
      <c r="E8893" s="34"/>
      <c r="F8893" s="33"/>
      <c r="G8893" s="33"/>
      <c r="H8893" s="15"/>
      <c r="I8893" s="15"/>
      <c r="J8893" s="15"/>
      <c r="K8893" s="48"/>
      <c r="L8893" s="44"/>
      <c r="M8893" s="47" t="str">
        <f>IFERROR(TRIM($K8893)/_xlfn.XLOOKUP(TRIM($F8893),Produktinformasjon!$D$5:$D$10000,Produktinformasjon!$L$5:$L$10000,,0),"Pris per enhet "&amp;Til_Hvem&amp;" beregnes automatisk ved komplett utfylling")</f>
        <v>Pris per enhet Regionalt beregnes automatisk ved komplett utfylling</v>
      </c>
      <c r="N8893" s="47" t="str">
        <f>IFERROR(TRIM($L8893)/_xlfn.XLOOKUP(TRIM($F8893),Produktinformasjon!$D$5:$D$10000,Produktinformasjon!$L$5:$L$10000,,0),"Pris per enhet Regionalt felleslager beregnes automatisk ved komplett utfylling")</f>
        <v>Pris per enhet Regionalt felleslager beregnes automatisk ved komplett utfylling</v>
      </c>
    </row>
    <row r="8894" spans="2:14" x14ac:dyDescent="0.25">
      <c r="B8894" s="33"/>
      <c r="C8894" t="str" cm="1">
        <f t="array" ref="C8894">IFERROR(_xlfn.TEXTJOIN(" | ", TRUE, _xlfn._xlws.FILTER(delKontrakt['#] &amp; " " &amp; delKontrakt[Navn], ISNUMBER(MATCH(delKontrakt['#], VALUE(_xlfn.TEXTSPLIT(SUBSTITUTE(Prisinformasjon!$B8894,  ", ", ","), ",")), 0)))), "Delkontraktnavn hentes automatisk ved å fylle ut delkontraktnummer")</f>
        <v>Delkontraktnavn hentes automatisk ved å fylle ut delkontraktnummer</v>
      </c>
      <c r="D8894" s="34"/>
      <c r="E8894" s="34"/>
      <c r="F8894" s="33"/>
      <c r="G8894" s="33"/>
      <c r="H8894" s="15"/>
      <c r="I8894" s="15"/>
      <c r="J8894" s="15"/>
      <c r="K8894" s="48"/>
      <c r="L8894" s="44"/>
      <c r="M8894" s="47" t="str">
        <f>IFERROR(TRIM($K8894)/_xlfn.XLOOKUP(TRIM($F8894),Produktinformasjon!$D$5:$D$10000,Produktinformasjon!$L$5:$L$10000,,0),"Pris per enhet "&amp;Til_Hvem&amp;" beregnes automatisk ved komplett utfylling")</f>
        <v>Pris per enhet Regionalt beregnes automatisk ved komplett utfylling</v>
      </c>
      <c r="N8894" s="47" t="str">
        <f>IFERROR(TRIM($L8894)/_xlfn.XLOOKUP(TRIM($F8894),Produktinformasjon!$D$5:$D$10000,Produktinformasjon!$L$5:$L$10000,,0),"Pris per enhet Regionalt felleslager beregnes automatisk ved komplett utfylling")</f>
        <v>Pris per enhet Regionalt felleslager beregnes automatisk ved komplett utfylling</v>
      </c>
    </row>
    <row r="8895" spans="2:14" x14ac:dyDescent="0.25">
      <c r="B8895" s="33"/>
      <c r="C8895" t="str" cm="1">
        <f t="array" ref="C8895">IFERROR(_xlfn.TEXTJOIN(" | ", TRUE, _xlfn._xlws.FILTER(delKontrakt['#] &amp; " " &amp; delKontrakt[Navn], ISNUMBER(MATCH(delKontrakt['#], VALUE(_xlfn.TEXTSPLIT(SUBSTITUTE(Prisinformasjon!$B8895,  ", ", ","), ",")), 0)))), "Delkontraktnavn hentes automatisk ved å fylle ut delkontraktnummer")</f>
        <v>Delkontraktnavn hentes automatisk ved å fylle ut delkontraktnummer</v>
      </c>
      <c r="D8895" s="34"/>
      <c r="E8895" s="34"/>
      <c r="F8895" s="33"/>
      <c r="G8895" s="33"/>
      <c r="H8895" s="15"/>
      <c r="I8895" s="15"/>
      <c r="J8895" s="15"/>
      <c r="K8895" s="48"/>
      <c r="L8895" s="44"/>
      <c r="M8895" s="47" t="str">
        <f>IFERROR(TRIM($K8895)/_xlfn.XLOOKUP(TRIM($F8895),Produktinformasjon!$D$5:$D$10000,Produktinformasjon!$L$5:$L$10000,,0),"Pris per enhet "&amp;Til_Hvem&amp;" beregnes automatisk ved komplett utfylling")</f>
        <v>Pris per enhet Regionalt beregnes automatisk ved komplett utfylling</v>
      </c>
      <c r="N8895" s="47" t="str">
        <f>IFERROR(TRIM($L8895)/_xlfn.XLOOKUP(TRIM($F8895),Produktinformasjon!$D$5:$D$10000,Produktinformasjon!$L$5:$L$10000,,0),"Pris per enhet Regionalt felleslager beregnes automatisk ved komplett utfylling")</f>
        <v>Pris per enhet Regionalt felleslager beregnes automatisk ved komplett utfylling</v>
      </c>
    </row>
    <row r="8896" spans="2:14" x14ac:dyDescent="0.25">
      <c r="B8896" s="33"/>
      <c r="C8896" t="str" cm="1">
        <f t="array" ref="C8896">IFERROR(_xlfn.TEXTJOIN(" | ", TRUE, _xlfn._xlws.FILTER(delKontrakt['#] &amp; " " &amp; delKontrakt[Navn], ISNUMBER(MATCH(delKontrakt['#], VALUE(_xlfn.TEXTSPLIT(SUBSTITUTE(Prisinformasjon!$B8896,  ", ", ","), ",")), 0)))), "Delkontraktnavn hentes automatisk ved å fylle ut delkontraktnummer")</f>
        <v>Delkontraktnavn hentes automatisk ved å fylle ut delkontraktnummer</v>
      </c>
      <c r="D8896" s="34"/>
      <c r="E8896" s="34"/>
      <c r="F8896" s="33"/>
      <c r="G8896" s="33"/>
      <c r="H8896" s="15"/>
      <c r="I8896" s="15"/>
      <c r="J8896" s="15"/>
      <c r="K8896" s="48"/>
      <c r="L8896" s="44"/>
      <c r="M8896" s="47" t="str">
        <f>IFERROR(TRIM($K8896)/_xlfn.XLOOKUP(TRIM($F8896),Produktinformasjon!$D$5:$D$10000,Produktinformasjon!$L$5:$L$10000,,0),"Pris per enhet "&amp;Til_Hvem&amp;" beregnes automatisk ved komplett utfylling")</f>
        <v>Pris per enhet Regionalt beregnes automatisk ved komplett utfylling</v>
      </c>
      <c r="N8896" s="47" t="str">
        <f>IFERROR(TRIM($L8896)/_xlfn.XLOOKUP(TRIM($F8896),Produktinformasjon!$D$5:$D$10000,Produktinformasjon!$L$5:$L$10000,,0),"Pris per enhet Regionalt felleslager beregnes automatisk ved komplett utfylling")</f>
        <v>Pris per enhet Regionalt felleslager beregnes automatisk ved komplett utfylling</v>
      </c>
    </row>
    <row r="8897" spans="2:14" x14ac:dyDescent="0.25">
      <c r="B8897" s="33"/>
      <c r="C8897" t="str" cm="1">
        <f t="array" ref="C8897">IFERROR(_xlfn.TEXTJOIN(" | ", TRUE, _xlfn._xlws.FILTER(delKontrakt['#] &amp; " " &amp; delKontrakt[Navn], ISNUMBER(MATCH(delKontrakt['#], VALUE(_xlfn.TEXTSPLIT(SUBSTITUTE(Prisinformasjon!$B8897,  ", ", ","), ",")), 0)))), "Delkontraktnavn hentes automatisk ved å fylle ut delkontraktnummer")</f>
        <v>Delkontraktnavn hentes automatisk ved å fylle ut delkontraktnummer</v>
      </c>
      <c r="D8897" s="34"/>
      <c r="E8897" s="34"/>
      <c r="F8897" s="33"/>
      <c r="G8897" s="33"/>
      <c r="H8897" s="15"/>
      <c r="I8897" s="15"/>
      <c r="J8897" s="15"/>
      <c r="K8897" s="48"/>
      <c r="L8897" s="44"/>
      <c r="M8897" s="47" t="str">
        <f>IFERROR(TRIM($K8897)/_xlfn.XLOOKUP(TRIM($F8897),Produktinformasjon!$D$5:$D$10000,Produktinformasjon!$L$5:$L$10000,,0),"Pris per enhet "&amp;Til_Hvem&amp;" beregnes automatisk ved komplett utfylling")</f>
        <v>Pris per enhet Regionalt beregnes automatisk ved komplett utfylling</v>
      </c>
      <c r="N8897" s="47" t="str">
        <f>IFERROR(TRIM($L8897)/_xlfn.XLOOKUP(TRIM($F8897),Produktinformasjon!$D$5:$D$10000,Produktinformasjon!$L$5:$L$10000,,0),"Pris per enhet Regionalt felleslager beregnes automatisk ved komplett utfylling")</f>
        <v>Pris per enhet Regionalt felleslager beregnes automatisk ved komplett utfylling</v>
      </c>
    </row>
    <row r="8898" spans="2:14" x14ac:dyDescent="0.25">
      <c r="B8898" s="33"/>
      <c r="C8898" t="str" cm="1">
        <f t="array" ref="C8898">IFERROR(_xlfn.TEXTJOIN(" | ", TRUE, _xlfn._xlws.FILTER(delKontrakt['#] &amp; " " &amp; delKontrakt[Navn], ISNUMBER(MATCH(delKontrakt['#], VALUE(_xlfn.TEXTSPLIT(SUBSTITUTE(Prisinformasjon!$B8898,  ", ", ","), ",")), 0)))), "Delkontraktnavn hentes automatisk ved å fylle ut delkontraktnummer")</f>
        <v>Delkontraktnavn hentes automatisk ved å fylle ut delkontraktnummer</v>
      </c>
      <c r="D8898" s="34"/>
      <c r="E8898" s="34"/>
      <c r="F8898" s="33"/>
      <c r="G8898" s="33"/>
      <c r="H8898" s="15"/>
      <c r="I8898" s="15"/>
      <c r="J8898" s="15"/>
      <c r="K8898" s="48"/>
      <c r="L8898" s="44"/>
      <c r="M8898" s="47" t="str">
        <f>IFERROR(TRIM($K8898)/_xlfn.XLOOKUP(TRIM($F8898),Produktinformasjon!$D$5:$D$10000,Produktinformasjon!$L$5:$L$10000,,0),"Pris per enhet "&amp;Til_Hvem&amp;" beregnes automatisk ved komplett utfylling")</f>
        <v>Pris per enhet Regionalt beregnes automatisk ved komplett utfylling</v>
      </c>
      <c r="N8898" s="47" t="str">
        <f>IFERROR(TRIM($L8898)/_xlfn.XLOOKUP(TRIM($F8898),Produktinformasjon!$D$5:$D$10000,Produktinformasjon!$L$5:$L$10000,,0),"Pris per enhet Regionalt felleslager beregnes automatisk ved komplett utfylling")</f>
        <v>Pris per enhet Regionalt felleslager beregnes automatisk ved komplett utfylling</v>
      </c>
    </row>
    <row r="8899" spans="2:14" x14ac:dyDescent="0.25">
      <c r="B8899" s="33"/>
      <c r="C8899" t="str" cm="1">
        <f t="array" ref="C8899">IFERROR(_xlfn.TEXTJOIN(" | ", TRUE, _xlfn._xlws.FILTER(delKontrakt['#] &amp; " " &amp; delKontrakt[Navn], ISNUMBER(MATCH(delKontrakt['#], VALUE(_xlfn.TEXTSPLIT(SUBSTITUTE(Prisinformasjon!$B8899,  ", ", ","), ",")), 0)))), "Delkontraktnavn hentes automatisk ved å fylle ut delkontraktnummer")</f>
        <v>Delkontraktnavn hentes automatisk ved å fylle ut delkontraktnummer</v>
      </c>
      <c r="D8899" s="34"/>
      <c r="E8899" s="34"/>
      <c r="F8899" s="33"/>
      <c r="G8899" s="33"/>
      <c r="H8899" s="15"/>
      <c r="I8899" s="15"/>
      <c r="J8899" s="15"/>
      <c r="K8899" s="48"/>
      <c r="L8899" s="44"/>
      <c r="M8899" s="47" t="str">
        <f>IFERROR(TRIM($K8899)/_xlfn.XLOOKUP(TRIM($F8899),Produktinformasjon!$D$5:$D$10000,Produktinformasjon!$L$5:$L$10000,,0),"Pris per enhet "&amp;Til_Hvem&amp;" beregnes automatisk ved komplett utfylling")</f>
        <v>Pris per enhet Regionalt beregnes automatisk ved komplett utfylling</v>
      </c>
      <c r="N8899" s="47" t="str">
        <f>IFERROR(TRIM($L8899)/_xlfn.XLOOKUP(TRIM($F8899),Produktinformasjon!$D$5:$D$10000,Produktinformasjon!$L$5:$L$10000,,0),"Pris per enhet Regionalt felleslager beregnes automatisk ved komplett utfylling")</f>
        <v>Pris per enhet Regionalt felleslager beregnes automatisk ved komplett utfylling</v>
      </c>
    </row>
    <row r="8900" spans="2:14" x14ac:dyDescent="0.25">
      <c r="B8900" s="33"/>
      <c r="C8900" t="str" cm="1">
        <f t="array" ref="C8900">IFERROR(_xlfn.TEXTJOIN(" | ", TRUE, _xlfn._xlws.FILTER(delKontrakt['#] &amp; " " &amp; delKontrakt[Navn], ISNUMBER(MATCH(delKontrakt['#], VALUE(_xlfn.TEXTSPLIT(SUBSTITUTE(Prisinformasjon!$B8900,  ", ", ","), ",")), 0)))), "Delkontraktnavn hentes automatisk ved å fylle ut delkontraktnummer")</f>
        <v>Delkontraktnavn hentes automatisk ved å fylle ut delkontraktnummer</v>
      </c>
      <c r="D8900" s="34"/>
      <c r="E8900" s="34"/>
      <c r="F8900" s="33"/>
      <c r="G8900" s="33"/>
      <c r="H8900" s="15"/>
      <c r="I8900" s="15"/>
      <c r="J8900" s="15"/>
      <c r="K8900" s="48"/>
      <c r="L8900" s="44"/>
      <c r="M8900" s="47" t="str">
        <f>IFERROR(TRIM($K8900)/_xlfn.XLOOKUP(TRIM($F8900),Produktinformasjon!$D$5:$D$10000,Produktinformasjon!$L$5:$L$10000,,0),"Pris per enhet "&amp;Til_Hvem&amp;" beregnes automatisk ved komplett utfylling")</f>
        <v>Pris per enhet Regionalt beregnes automatisk ved komplett utfylling</v>
      </c>
      <c r="N8900" s="47" t="str">
        <f>IFERROR(TRIM($L8900)/_xlfn.XLOOKUP(TRIM($F8900),Produktinformasjon!$D$5:$D$10000,Produktinformasjon!$L$5:$L$10000,,0),"Pris per enhet Regionalt felleslager beregnes automatisk ved komplett utfylling")</f>
        <v>Pris per enhet Regionalt felleslager beregnes automatisk ved komplett utfylling</v>
      </c>
    </row>
    <row r="8901" spans="2:14" x14ac:dyDescent="0.25">
      <c r="B8901" s="33"/>
      <c r="C8901" t="str" cm="1">
        <f t="array" ref="C8901">IFERROR(_xlfn.TEXTJOIN(" | ", TRUE, _xlfn._xlws.FILTER(delKontrakt['#] &amp; " " &amp; delKontrakt[Navn], ISNUMBER(MATCH(delKontrakt['#], VALUE(_xlfn.TEXTSPLIT(SUBSTITUTE(Prisinformasjon!$B8901,  ", ", ","), ",")), 0)))), "Delkontraktnavn hentes automatisk ved å fylle ut delkontraktnummer")</f>
        <v>Delkontraktnavn hentes automatisk ved å fylle ut delkontraktnummer</v>
      </c>
      <c r="D8901" s="34"/>
      <c r="E8901" s="34"/>
      <c r="F8901" s="33"/>
      <c r="G8901" s="33"/>
      <c r="H8901" s="15"/>
      <c r="I8901" s="15"/>
      <c r="J8901" s="15"/>
      <c r="K8901" s="48"/>
      <c r="L8901" s="44"/>
      <c r="M8901" s="47" t="str">
        <f>IFERROR(TRIM($K8901)/_xlfn.XLOOKUP(TRIM($F8901),Produktinformasjon!$D$5:$D$10000,Produktinformasjon!$L$5:$L$10000,,0),"Pris per enhet "&amp;Til_Hvem&amp;" beregnes automatisk ved komplett utfylling")</f>
        <v>Pris per enhet Regionalt beregnes automatisk ved komplett utfylling</v>
      </c>
      <c r="N8901" s="47" t="str">
        <f>IFERROR(TRIM($L8901)/_xlfn.XLOOKUP(TRIM($F8901),Produktinformasjon!$D$5:$D$10000,Produktinformasjon!$L$5:$L$10000,,0),"Pris per enhet Regionalt felleslager beregnes automatisk ved komplett utfylling")</f>
        <v>Pris per enhet Regionalt felleslager beregnes automatisk ved komplett utfylling</v>
      </c>
    </row>
    <row r="8902" spans="2:14" x14ac:dyDescent="0.25">
      <c r="B8902" s="33"/>
      <c r="C8902" t="str" cm="1">
        <f t="array" ref="C8902">IFERROR(_xlfn.TEXTJOIN(" | ", TRUE, _xlfn._xlws.FILTER(delKontrakt['#] &amp; " " &amp; delKontrakt[Navn], ISNUMBER(MATCH(delKontrakt['#], VALUE(_xlfn.TEXTSPLIT(SUBSTITUTE(Prisinformasjon!$B8902,  ", ", ","), ",")), 0)))), "Delkontraktnavn hentes automatisk ved å fylle ut delkontraktnummer")</f>
        <v>Delkontraktnavn hentes automatisk ved å fylle ut delkontraktnummer</v>
      </c>
      <c r="D8902" s="34"/>
      <c r="E8902" s="34"/>
      <c r="F8902" s="33"/>
      <c r="G8902" s="33"/>
      <c r="H8902" s="15"/>
      <c r="I8902" s="15"/>
      <c r="J8902" s="15"/>
      <c r="K8902" s="48"/>
      <c r="L8902" s="44"/>
      <c r="M8902" s="47" t="str">
        <f>IFERROR(TRIM($K8902)/_xlfn.XLOOKUP(TRIM($F8902),Produktinformasjon!$D$5:$D$10000,Produktinformasjon!$L$5:$L$10000,,0),"Pris per enhet "&amp;Til_Hvem&amp;" beregnes automatisk ved komplett utfylling")</f>
        <v>Pris per enhet Regionalt beregnes automatisk ved komplett utfylling</v>
      </c>
      <c r="N8902" s="47" t="str">
        <f>IFERROR(TRIM($L8902)/_xlfn.XLOOKUP(TRIM($F8902),Produktinformasjon!$D$5:$D$10000,Produktinformasjon!$L$5:$L$10000,,0),"Pris per enhet Regionalt felleslager beregnes automatisk ved komplett utfylling")</f>
        <v>Pris per enhet Regionalt felleslager beregnes automatisk ved komplett utfylling</v>
      </c>
    </row>
    <row r="8903" spans="2:14" x14ac:dyDescent="0.25">
      <c r="B8903" s="33"/>
      <c r="C8903" t="str" cm="1">
        <f t="array" ref="C8903">IFERROR(_xlfn.TEXTJOIN(" | ", TRUE, _xlfn._xlws.FILTER(delKontrakt['#] &amp; " " &amp; delKontrakt[Navn], ISNUMBER(MATCH(delKontrakt['#], VALUE(_xlfn.TEXTSPLIT(SUBSTITUTE(Prisinformasjon!$B8903,  ", ", ","), ",")), 0)))), "Delkontraktnavn hentes automatisk ved å fylle ut delkontraktnummer")</f>
        <v>Delkontraktnavn hentes automatisk ved å fylle ut delkontraktnummer</v>
      </c>
      <c r="D8903" s="34"/>
      <c r="E8903" s="34"/>
      <c r="F8903" s="33"/>
      <c r="G8903" s="33"/>
      <c r="H8903" s="15"/>
      <c r="I8903" s="15"/>
      <c r="J8903" s="15"/>
      <c r="K8903" s="48"/>
      <c r="L8903" s="44"/>
      <c r="M8903" s="47" t="str">
        <f>IFERROR(TRIM($K8903)/_xlfn.XLOOKUP(TRIM($F8903),Produktinformasjon!$D$5:$D$10000,Produktinformasjon!$L$5:$L$10000,,0),"Pris per enhet "&amp;Til_Hvem&amp;" beregnes automatisk ved komplett utfylling")</f>
        <v>Pris per enhet Regionalt beregnes automatisk ved komplett utfylling</v>
      </c>
      <c r="N8903" s="47" t="str">
        <f>IFERROR(TRIM($L8903)/_xlfn.XLOOKUP(TRIM($F8903),Produktinformasjon!$D$5:$D$10000,Produktinformasjon!$L$5:$L$10000,,0),"Pris per enhet Regionalt felleslager beregnes automatisk ved komplett utfylling")</f>
        <v>Pris per enhet Regionalt felleslager beregnes automatisk ved komplett utfylling</v>
      </c>
    </row>
    <row r="8904" spans="2:14" x14ac:dyDescent="0.25">
      <c r="B8904" s="33"/>
      <c r="C8904" t="str" cm="1">
        <f t="array" ref="C8904">IFERROR(_xlfn.TEXTJOIN(" | ", TRUE, _xlfn._xlws.FILTER(delKontrakt['#] &amp; " " &amp; delKontrakt[Navn], ISNUMBER(MATCH(delKontrakt['#], VALUE(_xlfn.TEXTSPLIT(SUBSTITUTE(Prisinformasjon!$B8904,  ", ", ","), ",")), 0)))), "Delkontraktnavn hentes automatisk ved å fylle ut delkontraktnummer")</f>
        <v>Delkontraktnavn hentes automatisk ved å fylle ut delkontraktnummer</v>
      </c>
      <c r="D8904" s="34"/>
      <c r="E8904" s="34"/>
      <c r="F8904" s="33"/>
      <c r="G8904" s="33"/>
      <c r="H8904" s="15"/>
      <c r="I8904" s="15"/>
      <c r="J8904" s="15"/>
      <c r="K8904" s="48"/>
      <c r="L8904" s="44"/>
      <c r="M8904" s="47" t="str">
        <f>IFERROR(TRIM($K8904)/_xlfn.XLOOKUP(TRIM($F8904),Produktinformasjon!$D$5:$D$10000,Produktinformasjon!$L$5:$L$10000,,0),"Pris per enhet "&amp;Til_Hvem&amp;" beregnes automatisk ved komplett utfylling")</f>
        <v>Pris per enhet Regionalt beregnes automatisk ved komplett utfylling</v>
      </c>
      <c r="N8904" s="47" t="str">
        <f>IFERROR(TRIM($L8904)/_xlfn.XLOOKUP(TRIM($F8904),Produktinformasjon!$D$5:$D$10000,Produktinformasjon!$L$5:$L$10000,,0),"Pris per enhet Regionalt felleslager beregnes automatisk ved komplett utfylling")</f>
        <v>Pris per enhet Regionalt felleslager beregnes automatisk ved komplett utfylling</v>
      </c>
    </row>
    <row r="8905" spans="2:14" x14ac:dyDescent="0.25">
      <c r="B8905" s="33"/>
      <c r="C8905" t="str" cm="1">
        <f t="array" ref="C8905">IFERROR(_xlfn.TEXTJOIN(" | ", TRUE, _xlfn._xlws.FILTER(delKontrakt['#] &amp; " " &amp; delKontrakt[Navn], ISNUMBER(MATCH(delKontrakt['#], VALUE(_xlfn.TEXTSPLIT(SUBSTITUTE(Prisinformasjon!$B8905,  ", ", ","), ",")), 0)))), "Delkontraktnavn hentes automatisk ved å fylle ut delkontraktnummer")</f>
        <v>Delkontraktnavn hentes automatisk ved å fylle ut delkontraktnummer</v>
      </c>
      <c r="D8905" s="34"/>
      <c r="E8905" s="34"/>
      <c r="F8905" s="33"/>
      <c r="G8905" s="33"/>
      <c r="H8905" s="15"/>
      <c r="I8905" s="15"/>
      <c r="J8905" s="15"/>
      <c r="K8905" s="48"/>
      <c r="L8905" s="44"/>
      <c r="M8905" s="47" t="str">
        <f>IFERROR(TRIM($K8905)/_xlfn.XLOOKUP(TRIM($F8905),Produktinformasjon!$D$5:$D$10000,Produktinformasjon!$L$5:$L$10000,,0),"Pris per enhet "&amp;Til_Hvem&amp;" beregnes automatisk ved komplett utfylling")</f>
        <v>Pris per enhet Regionalt beregnes automatisk ved komplett utfylling</v>
      </c>
      <c r="N8905" s="47" t="str">
        <f>IFERROR(TRIM($L8905)/_xlfn.XLOOKUP(TRIM($F8905),Produktinformasjon!$D$5:$D$10000,Produktinformasjon!$L$5:$L$10000,,0),"Pris per enhet Regionalt felleslager beregnes automatisk ved komplett utfylling")</f>
        <v>Pris per enhet Regionalt felleslager beregnes automatisk ved komplett utfylling</v>
      </c>
    </row>
    <row r="8906" spans="2:14" x14ac:dyDescent="0.25">
      <c r="B8906" s="33"/>
      <c r="C8906" t="str" cm="1">
        <f t="array" ref="C8906">IFERROR(_xlfn.TEXTJOIN(" | ", TRUE, _xlfn._xlws.FILTER(delKontrakt['#] &amp; " " &amp; delKontrakt[Navn], ISNUMBER(MATCH(delKontrakt['#], VALUE(_xlfn.TEXTSPLIT(SUBSTITUTE(Prisinformasjon!$B8906,  ", ", ","), ",")), 0)))), "Delkontraktnavn hentes automatisk ved å fylle ut delkontraktnummer")</f>
        <v>Delkontraktnavn hentes automatisk ved å fylle ut delkontraktnummer</v>
      </c>
      <c r="D8906" s="34"/>
      <c r="E8906" s="34"/>
      <c r="F8906" s="33"/>
      <c r="G8906" s="33"/>
      <c r="H8906" s="15"/>
      <c r="I8906" s="15"/>
      <c r="J8906" s="15"/>
      <c r="K8906" s="48"/>
      <c r="L8906" s="44"/>
      <c r="M8906" s="47" t="str">
        <f>IFERROR(TRIM($K8906)/_xlfn.XLOOKUP(TRIM($F8906),Produktinformasjon!$D$5:$D$10000,Produktinformasjon!$L$5:$L$10000,,0),"Pris per enhet "&amp;Til_Hvem&amp;" beregnes automatisk ved komplett utfylling")</f>
        <v>Pris per enhet Regionalt beregnes automatisk ved komplett utfylling</v>
      </c>
      <c r="N8906" s="47" t="str">
        <f>IFERROR(TRIM($L8906)/_xlfn.XLOOKUP(TRIM($F8906),Produktinformasjon!$D$5:$D$10000,Produktinformasjon!$L$5:$L$10000,,0),"Pris per enhet Regionalt felleslager beregnes automatisk ved komplett utfylling")</f>
        <v>Pris per enhet Regionalt felleslager beregnes automatisk ved komplett utfylling</v>
      </c>
    </row>
    <row r="8907" spans="2:14" x14ac:dyDescent="0.25">
      <c r="B8907" s="33"/>
      <c r="C8907" t="str" cm="1">
        <f t="array" ref="C8907">IFERROR(_xlfn.TEXTJOIN(" | ", TRUE, _xlfn._xlws.FILTER(delKontrakt['#] &amp; " " &amp; delKontrakt[Navn], ISNUMBER(MATCH(delKontrakt['#], VALUE(_xlfn.TEXTSPLIT(SUBSTITUTE(Prisinformasjon!$B8907,  ", ", ","), ",")), 0)))), "Delkontraktnavn hentes automatisk ved å fylle ut delkontraktnummer")</f>
        <v>Delkontraktnavn hentes automatisk ved å fylle ut delkontraktnummer</v>
      </c>
      <c r="D8907" s="34"/>
      <c r="E8907" s="34"/>
      <c r="F8907" s="33"/>
      <c r="G8907" s="33"/>
      <c r="H8907" s="15"/>
      <c r="I8907" s="15"/>
      <c r="J8907" s="15"/>
      <c r="K8907" s="48"/>
      <c r="L8907" s="44"/>
      <c r="M8907" s="47" t="str">
        <f>IFERROR(TRIM($K8907)/_xlfn.XLOOKUP(TRIM($F8907),Produktinformasjon!$D$5:$D$10000,Produktinformasjon!$L$5:$L$10000,,0),"Pris per enhet "&amp;Til_Hvem&amp;" beregnes automatisk ved komplett utfylling")</f>
        <v>Pris per enhet Regionalt beregnes automatisk ved komplett utfylling</v>
      </c>
      <c r="N8907" s="47" t="str">
        <f>IFERROR(TRIM($L8907)/_xlfn.XLOOKUP(TRIM($F8907),Produktinformasjon!$D$5:$D$10000,Produktinformasjon!$L$5:$L$10000,,0),"Pris per enhet Regionalt felleslager beregnes automatisk ved komplett utfylling")</f>
        <v>Pris per enhet Regionalt felleslager beregnes automatisk ved komplett utfylling</v>
      </c>
    </row>
    <row r="8908" spans="2:14" x14ac:dyDescent="0.25">
      <c r="B8908" s="33"/>
      <c r="C8908" t="str" cm="1">
        <f t="array" ref="C8908">IFERROR(_xlfn.TEXTJOIN(" | ", TRUE, _xlfn._xlws.FILTER(delKontrakt['#] &amp; " " &amp; delKontrakt[Navn], ISNUMBER(MATCH(delKontrakt['#], VALUE(_xlfn.TEXTSPLIT(SUBSTITUTE(Prisinformasjon!$B8908,  ", ", ","), ",")), 0)))), "Delkontraktnavn hentes automatisk ved å fylle ut delkontraktnummer")</f>
        <v>Delkontraktnavn hentes automatisk ved å fylle ut delkontraktnummer</v>
      </c>
      <c r="D8908" s="34"/>
      <c r="E8908" s="34"/>
      <c r="F8908" s="33"/>
      <c r="G8908" s="33"/>
      <c r="H8908" s="15"/>
      <c r="I8908" s="15"/>
      <c r="J8908" s="15"/>
      <c r="K8908" s="48"/>
      <c r="L8908" s="44"/>
      <c r="M8908" s="47" t="str">
        <f>IFERROR(TRIM($K8908)/_xlfn.XLOOKUP(TRIM($F8908),Produktinformasjon!$D$5:$D$10000,Produktinformasjon!$L$5:$L$10000,,0),"Pris per enhet "&amp;Til_Hvem&amp;" beregnes automatisk ved komplett utfylling")</f>
        <v>Pris per enhet Regionalt beregnes automatisk ved komplett utfylling</v>
      </c>
      <c r="N8908" s="47" t="str">
        <f>IFERROR(TRIM($L8908)/_xlfn.XLOOKUP(TRIM($F8908),Produktinformasjon!$D$5:$D$10000,Produktinformasjon!$L$5:$L$10000,,0),"Pris per enhet Regionalt felleslager beregnes automatisk ved komplett utfylling")</f>
        <v>Pris per enhet Regionalt felleslager beregnes automatisk ved komplett utfylling</v>
      </c>
    </row>
    <row r="8909" spans="2:14" x14ac:dyDescent="0.25">
      <c r="B8909" s="33"/>
      <c r="C8909" t="str" cm="1">
        <f t="array" ref="C8909">IFERROR(_xlfn.TEXTJOIN(" | ", TRUE, _xlfn._xlws.FILTER(delKontrakt['#] &amp; " " &amp; delKontrakt[Navn], ISNUMBER(MATCH(delKontrakt['#], VALUE(_xlfn.TEXTSPLIT(SUBSTITUTE(Prisinformasjon!$B8909,  ", ", ","), ",")), 0)))), "Delkontraktnavn hentes automatisk ved å fylle ut delkontraktnummer")</f>
        <v>Delkontraktnavn hentes automatisk ved å fylle ut delkontraktnummer</v>
      </c>
      <c r="D8909" s="34"/>
      <c r="E8909" s="34"/>
      <c r="F8909" s="33"/>
      <c r="G8909" s="33"/>
      <c r="H8909" s="15"/>
      <c r="I8909" s="15"/>
      <c r="J8909" s="15"/>
      <c r="K8909" s="48"/>
      <c r="L8909" s="44"/>
      <c r="M8909" s="47" t="str">
        <f>IFERROR(TRIM($K8909)/_xlfn.XLOOKUP(TRIM($F8909),Produktinformasjon!$D$5:$D$10000,Produktinformasjon!$L$5:$L$10000,,0),"Pris per enhet "&amp;Til_Hvem&amp;" beregnes automatisk ved komplett utfylling")</f>
        <v>Pris per enhet Regionalt beregnes automatisk ved komplett utfylling</v>
      </c>
      <c r="N8909" s="47" t="str">
        <f>IFERROR(TRIM($L8909)/_xlfn.XLOOKUP(TRIM($F8909),Produktinformasjon!$D$5:$D$10000,Produktinformasjon!$L$5:$L$10000,,0),"Pris per enhet Regionalt felleslager beregnes automatisk ved komplett utfylling")</f>
        <v>Pris per enhet Regionalt felleslager beregnes automatisk ved komplett utfylling</v>
      </c>
    </row>
    <row r="8910" spans="2:14" x14ac:dyDescent="0.25">
      <c r="B8910" s="33"/>
      <c r="C8910" t="str" cm="1">
        <f t="array" ref="C8910">IFERROR(_xlfn.TEXTJOIN(" | ", TRUE, _xlfn._xlws.FILTER(delKontrakt['#] &amp; " " &amp; delKontrakt[Navn], ISNUMBER(MATCH(delKontrakt['#], VALUE(_xlfn.TEXTSPLIT(SUBSTITUTE(Prisinformasjon!$B8910,  ", ", ","), ",")), 0)))), "Delkontraktnavn hentes automatisk ved å fylle ut delkontraktnummer")</f>
        <v>Delkontraktnavn hentes automatisk ved å fylle ut delkontraktnummer</v>
      </c>
      <c r="D8910" s="34"/>
      <c r="E8910" s="34"/>
      <c r="F8910" s="33"/>
      <c r="G8910" s="33"/>
      <c r="H8910" s="15"/>
      <c r="I8910" s="15"/>
      <c r="J8910" s="15"/>
      <c r="K8910" s="48"/>
      <c r="L8910" s="44"/>
      <c r="M8910" s="47" t="str">
        <f>IFERROR(TRIM($K8910)/_xlfn.XLOOKUP(TRIM($F8910),Produktinformasjon!$D$5:$D$10000,Produktinformasjon!$L$5:$L$10000,,0),"Pris per enhet "&amp;Til_Hvem&amp;" beregnes automatisk ved komplett utfylling")</f>
        <v>Pris per enhet Regionalt beregnes automatisk ved komplett utfylling</v>
      </c>
      <c r="N8910" s="47" t="str">
        <f>IFERROR(TRIM($L8910)/_xlfn.XLOOKUP(TRIM($F8910),Produktinformasjon!$D$5:$D$10000,Produktinformasjon!$L$5:$L$10000,,0),"Pris per enhet Regionalt felleslager beregnes automatisk ved komplett utfylling")</f>
        <v>Pris per enhet Regionalt felleslager beregnes automatisk ved komplett utfylling</v>
      </c>
    </row>
    <row r="8911" spans="2:14" x14ac:dyDescent="0.25">
      <c r="B8911" s="33"/>
      <c r="C8911" t="str" cm="1">
        <f t="array" ref="C8911">IFERROR(_xlfn.TEXTJOIN(" | ", TRUE, _xlfn._xlws.FILTER(delKontrakt['#] &amp; " " &amp; delKontrakt[Navn], ISNUMBER(MATCH(delKontrakt['#], VALUE(_xlfn.TEXTSPLIT(SUBSTITUTE(Prisinformasjon!$B8911,  ", ", ","), ",")), 0)))), "Delkontraktnavn hentes automatisk ved å fylle ut delkontraktnummer")</f>
        <v>Delkontraktnavn hentes automatisk ved å fylle ut delkontraktnummer</v>
      </c>
      <c r="D8911" s="34"/>
      <c r="E8911" s="34"/>
      <c r="F8911" s="33"/>
      <c r="G8911" s="33"/>
      <c r="H8911" s="15"/>
      <c r="I8911" s="15"/>
      <c r="J8911" s="15"/>
      <c r="K8911" s="48"/>
      <c r="L8911" s="44"/>
      <c r="M8911" s="47" t="str">
        <f>IFERROR(TRIM($K8911)/_xlfn.XLOOKUP(TRIM($F8911),Produktinformasjon!$D$5:$D$10000,Produktinformasjon!$L$5:$L$10000,,0),"Pris per enhet "&amp;Til_Hvem&amp;" beregnes automatisk ved komplett utfylling")</f>
        <v>Pris per enhet Regionalt beregnes automatisk ved komplett utfylling</v>
      </c>
      <c r="N8911" s="47" t="str">
        <f>IFERROR(TRIM($L8911)/_xlfn.XLOOKUP(TRIM($F8911),Produktinformasjon!$D$5:$D$10000,Produktinformasjon!$L$5:$L$10000,,0),"Pris per enhet Regionalt felleslager beregnes automatisk ved komplett utfylling")</f>
        <v>Pris per enhet Regionalt felleslager beregnes automatisk ved komplett utfylling</v>
      </c>
    </row>
    <row r="8912" spans="2:14" x14ac:dyDescent="0.25">
      <c r="B8912" s="33"/>
      <c r="C8912" t="str" cm="1">
        <f t="array" ref="C8912">IFERROR(_xlfn.TEXTJOIN(" | ", TRUE, _xlfn._xlws.FILTER(delKontrakt['#] &amp; " " &amp; delKontrakt[Navn], ISNUMBER(MATCH(delKontrakt['#], VALUE(_xlfn.TEXTSPLIT(SUBSTITUTE(Prisinformasjon!$B8912,  ", ", ","), ",")), 0)))), "Delkontraktnavn hentes automatisk ved å fylle ut delkontraktnummer")</f>
        <v>Delkontraktnavn hentes automatisk ved å fylle ut delkontraktnummer</v>
      </c>
      <c r="D8912" s="34"/>
      <c r="E8912" s="34"/>
      <c r="F8912" s="33"/>
      <c r="G8912" s="33"/>
      <c r="H8912" s="15"/>
      <c r="I8912" s="15"/>
      <c r="J8912" s="15"/>
      <c r="K8912" s="48"/>
      <c r="L8912" s="44"/>
      <c r="M8912" s="47" t="str">
        <f>IFERROR(TRIM($K8912)/_xlfn.XLOOKUP(TRIM($F8912),Produktinformasjon!$D$5:$D$10000,Produktinformasjon!$L$5:$L$10000,,0),"Pris per enhet "&amp;Til_Hvem&amp;" beregnes automatisk ved komplett utfylling")</f>
        <v>Pris per enhet Regionalt beregnes automatisk ved komplett utfylling</v>
      </c>
      <c r="N8912" s="47" t="str">
        <f>IFERROR(TRIM($L8912)/_xlfn.XLOOKUP(TRIM($F8912),Produktinformasjon!$D$5:$D$10000,Produktinformasjon!$L$5:$L$10000,,0),"Pris per enhet Regionalt felleslager beregnes automatisk ved komplett utfylling")</f>
        <v>Pris per enhet Regionalt felleslager beregnes automatisk ved komplett utfylling</v>
      </c>
    </row>
    <row r="8913" spans="2:14" x14ac:dyDescent="0.25">
      <c r="B8913" s="33"/>
      <c r="C8913" t="str" cm="1">
        <f t="array" ref="C8913">IFERROR(_xlfn.TEXTJOIN(" | ", TRUE, _xlfn._xlws.FILTER(delKontrakt['#] &amp; " " &amp; delKontrakt[Navn], ISNUMBER(MATCH(delKontrakt['#], VALUE(_xlfn.TEXTSPLIT(SUBSTITUTE(Prisinformasjon!$B8913,  ", ", ","), ",")), 0)))), "Delkontraktnavn hentes automatisk ved å fylle ut delkontraktnummer")</f>
        <v>Delkontraktnavn hentes automatisk ved å fylle ut delkontraktnummer</v>
      </c>
      <c r="D8913" s="34"/>
      <c r="E8913" s="34"/>
      <c r="F8913" s="33"/>
      <c r="G8913" s="33"/>
      <c r="H8913" s="15"/>
      <c r="I8913" s="15"/>
      <c r="J8913" s="15"/>
      <c r="K8913" s="48"/>
      <c r="L8913" s="44"/>
      <c r="M8913" s="47" t="str">
        <f>IFERROR(TRIM($K8913)/_xlfn.XLOOKUP(TRIM($F8913),Produktinformasjon!$D$5:$D$10000,Produktinformasjon!$L$5:$L$10000,,0),"Pris per enhet "&amp;Til_Hvem&amp;" beregnes automatisk ved komplett utfylling")</f>
        <v>Pris per enhet Regionalt beregnes automatisk ved komplett utfylling</v>
      </c>
      <c r="N8913" s="47" t="str">
        <f>IFERROR(TRIM($L8913)/_xlfn.XLOOKUP(TRIM($F8913),Produktinformasjon!$D$5:$D$10000,Produktinformasjon!$L$5:$L$10000,,0),"Pris per enhet Regionalt felleslager beregnes automatisk ved komplett utfylling")</f>
        <v>Pris per enhet Regionalt felleslager beregnes automatisk ved komplett utfylling</v>
      </c>
    </row>
    <row r="8914" spans="2:14" x14ac:dyDescent="0.25">
      <c r="B8914" s="33"/>
      <c r="C8914" t="str" cm="1">
        <f t="array" ref="C8914">IFERROR(_xlfn.TEXTJOIN(" | ", TRUE, _xlfn._xlws.FILTER(delKontrakt['#] &amp; " " &amp; delKontrakt[Navn], ISNUMBER(MATCH(delKontrakt['#], VALUE(_xlfn.TEXTSPLIT(SUBSTITUTE(Prisinformasjon!$B8914,  ", ", ","), ",")), 0)))), "Delkontraktnavn hentes automatisk ved å fylle ut delkontraktnummer")</f>
        <v>Delkontraktnavn hentes automatisk ved å fylle ut delkontraktnummer</v>
      </c>
      <c r="D8914" s="34"/>
      <c r="E8914" s="34"/>
      <c r="F8914" s="33"/>
      <c r="G8914" s="33"/>
      <c r="H8914" s="15"/>
      <c r="I8914" s="15"/>
      <c r="J8914" s="15"/>
      <c r="K8914" s="48"/>
      <c r="L8914" s="44"/>
      <c r="M8914" s="47" t="str">
        <f>IFERROR(TRIM($K8914)/_xlfn.XLOOKUP(TRIM($F8914),Produktinformasjon!$D$5:$D$10000,Produktinformasjon!$L$5:$L$10000,,0),"Pris per enhet "&amp;Til_Hvem&amp;" beregnes automatisk ved komplett utfylling")</f>
        <v>Pris per enhet Regionalt beregnes automatisk ved komplett utfylling</v>
      </c>
      <c r="N8914" s="47" t="str">
        <f>IFERROR(TRIM($L8914)/_xlfn.XLOOKUP(TRIM($F8914),Produktinformasjon!$D$5:$D$10000,Produktinformasjon!$L$5:$L$10000,,0),"Pris per enhet Regionalt felleslager beregnes automatisk ved komplett utfylling")</f>
        <v>Pris per enhet Regionalt felleslager beregnes automatisk ved komplett utfylling</v>
      </c>
    </row>
    <row r="8915" spans="2:14" x14ac:dyDescent="0.25">
      <c r="B8915" s="33"/>
      <c r="C8915" t="str" cm="1">
        <f t="array" ref="C8915">IFERROR(_xlfn.TEXTJOIN(" | ", TRUE, _xlfn._xlws.FILTER(delKontrakt['#] &amp; " " &amp; delKontrakt[Navn], ISNUMBER(MATCH(delKontrakt['#], VALUE(_xlfn.TEXTSPLIT(SUBSTITUTE(Prisinformasjon!$B8915,  ", ", ","), ",")), 0)))), "Delkontraktnavn hentes automatisk ved å fylle ut delkontraktnummer")</f>
        <v>Delkontraktnavn hentes automatisk ved å fylle ut delkontraktnummer</v>
      </c>
      <c r="D8915" s="34"/>
      <c r="E8915" s="34"/>
      <c r="F8915" s="33"/>
      <c r="G8915" s="33"/>
      <c r="H8915" s="15"/>
      <c r="I8915" s="15"/>
      <c r="J8915" s="15"/>
      <c r="K8915" s="48"/>
      <c r="L8915" s="44"/>
      <c r="M8915" s="47" t="str">
        <f>IFERROR(TRIM($K8915)/_xlfn.XLOOKUP(TRIM($F8915),Produktinformasjon!$D$5:$D$10000,Produktinformasjon!$L$5:$L$10000,,0),"Pris per enhet "&amp;Til_Hvem&amp;" beregnes automatisk ved komplett utfylling")</f>
        <v>Pris per enhet Regionalt beregnes automatisk ved komplett utfylling</v>
      </c>
      <c r="N8915" s="47" t="str">
        <f>IFERROR(TRIM($L8915)/_xlfn.XLOOKUP(TRIM($F8915),Produktinformasjon!$D$5:$D$10000,Produktinformasjon!$L$5:$L$10000,,0),"Pris per enhet Regionalt felleslager beregnes automatisk ved komplett utfylling")</f>
        <v>Pris per enhet Regionalt felleslager beregnes automatisk ved komplett utfylling</v>
      </c>
    </row>
    <row r="8916" spans="2:14" x14ac:dyDescent="0.25">
      <c r="B8916" s="33"/>
      <c r="C8916" t="str" cm="1">
        <f t="array" ref="C8916">IFERROR(_xlfn.TEXTJOIN(" | ", TRUE, _xlfn._xlws.FILTER(delKontrakt['#] &amp; " " &amp; delKontrakt[Navn], ISNUMBER(MATCH(delKontrakt['#], VALUE(_xlfn.TEXTSPLIT(SUBSTITUTE(Prisinformasjon!$B8916,  ", ", ","), ",")), 0)))), "Delkontraktnavn hentes automatisk ved å fylle ut delkontraktnummer")</f>
        <v>Delkontraktnavn hentes automatisk ved å fylle ut delkontraktnummer</v>
      </c>
      <c r="D8916" s="34"/>
      <c r="E8916" s="34"/>
      <c r="F8916" s="33"/>
      <c r="G8916" s="33"/>
      <c r="H8916" s="15"/>
      <c r="I8916" s="15"/>
      <c r="J8916" s="15"/>
      <c r="K8916" s="48"/>
      <c r="L8916" s="44"/>
      <c r="M8916" s="47" t="str">
        <f>IFERROR(TRIM($K8916)/_xlfn.XLOOKUP(TRIM($F8916),Produktinformasjon!$D$5:$D$10000,Produktinformasjon!$L$5:$L$10000,,0),"Pris per enhet "&amp;Til_Hvem&amp;" beregnes automatisk ved komplett utfylling")</f>
        <v>Pris per enhet Regionalt beregnes automatisk ved komplett utfylling</v>
      </c>
      <c r="N8916" s="47" t="str">
        <f>IFERROR(TRIM($L8916)/_xlfn.XLOOKUP(TRIM($F8916),Produktinformasjon!$D$5:$D$10000,Produktinformasjon!$L$5:$L$10000,,0),"Pris per enhet Regionalt felleslager beregnes automatisk ved komplett utfylling")</f>
        <v>Pris per enhet Regionalt felleslager beregnes automatisk ved komplett utfylling</v>
      </c>
    </row>
    <row r="8917" spans="2:14" x14ac:dyDescent="0.25">
      <c r="B8917" s="33"/>
      <c r="C8917" t="str" cm="1">
        <f t="array" ref="C8917">IFERROR(_xlfn.TEXTJOIN(" | ", TRUE, _xlfn._xlws.FILTER(delKontrakt['#] &amp; " " &amp; delKontrakt[Navn], ISNUMBER(MATCH(delKontrakt['#], VALUE(_xlfn.TEXTSPLIT(SUBSTITUTE(Prisinformasjon!$B8917,  ", ", ","), ",")), 0)))), "Delkontraktnavn hentes automatisk ved å fylle ut delkontraktnummer")</f>
        <v>Delkontraktnavn hentes automatisk ved å fylle ut delkontraktnummer</v>
      </c>
      <c r="D8917" s="34"/>
      <c r="E8917" s="34"/>
      <c r="F8917" s="33"/>
      <c r="G8917" s="33"/>
      <c r="H8917" s="15"/>
      <c r="I8917" s="15"/>
      <c r="J8917" s="15"/>
      <c r="K8917" s="48"/>
      <c r="L8917" s="44"/>
      <c r="M8917" s="47" t="str">
        <f>IFERROR(TRIM($K8917)/_xlfn.XLOOKUP(TRIM($F8917),Produktinformasjon!$D$5:$D$10000,Produktinformasjon!$L$5:$L$10000,,0),"Pris per enhet "&amp;Til_Hvem&amp;" beregnes automatisk ved komplett utfylling")</f>
        <v>Pris per enhet Regionalt beregnes automatisk ved komplett utfylling</v>
      </c>
      <c r="N8917" s="47" t="str">
        <f>IFERROR(TRIM($L8917)/_xlfn.XLOOKUP(TRIM($F8917),Produktinformasjon!$D$5:$D$10000,Produktinformasjon!$L$5:$L$10000,,0),"Pris per enhet Regionalt felleslager beregnes automatisk ved komplett utfylling")</f>
        <v>Pris per enhet Regionalt felleslager beregnes automatisk ved komplett utfylling</v>
      </c>
    </row>
    <row r="8918" spans="2:14" x14ac:dyDescent="0.25">
      <c r="B8918" s="33"/>
      <c r="C8918" t="str" cm="1">
        <f t="array" ref="C8918">IFERROR(_xlfn.TEXTJOIN(" | ", TRUE, _xlfn._xlws.FILTER(delKontrakt['#] &amp; " " &amp; delKontrakt[Navn], ISNUMBER(MATCH(delKontrakt['#], VALUE(_xlfn.TEXTSPLIT(SUBSTITUTE(Prisinformasjon!$B8918,  ", ", ","), ",")), 0)))), "Delkontraktnavn hentes automatisk ved å fylle ut delkontraktnummer")</f>
        <v>Delkontraktnavn hentes automatisk ved å fylle ut delkontraktnummer</v>
      </c>
      <c r="D8918" s="34"/>
      <c r="E8918" s="34"/>
      <c r="F8918" s="33"/>
      <c r="G8918" s="33"/>
      <c r="H8918" s="15"/>
      <c r="I8918" s="15"/>
      <c r="J8918" s="15"/>
      <c r="K8918" s="48"/>
      <c r="L8918" s="44"/>
      <c r="M8918" s="47" t="str">
        <f>IFERROR(TRIM($K8918)/_xlfn.XLOOKUP(TRIM($F8918),Produktinformasjon!$D$5:$D$10000,Produktinformasjon!$L$5:$L$10000,,0),"Pris per enhet "&amp;Til_Hvem&amp;" beregnes automatisk ved komplett utfylling")</f>
        <v>Pris per enhet Regionalt beregnes automatisk ved komplett utfylling</v>
      </c>
      <c r="N8918" s="47" t="str">
        <f>IFERROR(TRIM($L8918)/_xlfn.XLOOKUP(TRIM($F8918),Produktinformasjon!$D$5:$D$10000,Produktinformasjon!$L$5:$L$10000,,0),"Pris per enhet Regionalt felleslager beregnes automatisk ved komplett utfylling")</f>
        <v>Pris per enhet Regionalt felleslager beregnes automatisk ved komplett utfylling</v>
      </c>
    </row>
    <row r="8919" spans="2:14" x14ac:dyDescent="0.25">
      <c r="B8919" s="33"/>
      <c r="C8919" t="str" cm="1">
        <f t="array" ref="C8919">IFERROR(_xlfn.TEXTJOIN(" | ", TRUE, _xlfn._xlws.FILTER(delKontrakt['#] &amp; " " &amp; delKontrakt[Navn], ISNUMBER(MATCH(delKontrakt['#], VALUE(_xlfn.TEXTSPLIT(SUBSTITUTE(Prisinformasjon!$B8919,  ", ", ","), ",")), 0)))), "Delkontraktnavn hentes automatisk ved å fylle ut delkontraktnummer")</f>
        <v>Delkontraktnavn hentes automatisk ved å fylle ut delkontraktnummer</v>
      </c>
      <c r="D8919" s="34"/>
      <c r="E8919" s="34"/>
      <c r="F8919" s="33"/>
      <c r="G8919" s="33"/>
      <c r="H8919" s="15"/>
      <c r="I8919" s="15"/>
      <c r="J8919" s="15"/>
      <c r="K8919" s="48"/>
      <c r="L8919" s="44"/>
      <c r="M8919" s="47" t="str">
        <f>IFERROR(TRIM($K8919)/_xlfn.XLOOKUP(TRIM($F8919),Produktinformasjon!$D$5:$D$10000,Produktinformasjon!$L$5:$L$10000,,0),"Pris per enhet "&amp;Til_Hvem&amp;" beregnes automatisk ved komplett utfylling")</f>
        <v>Pris per enhet Regionalt beregnes automatisk ved komplett utfylling</v>
      </c>
      <c r="N8919" s="47" t="str">
        <f>IFERROR(TRIM($L8919)/_xlfn.XLOOKUP(TRIM($F8919),Produktinformasjon!$D$5:$D$10000,Produktinformasjon!$L$5:$L$10000,,0),"Pris per enhet Regionalt felleslager beregnes automatisk ved komplett utfylling")</f>
        <v>Pris per enhet Regionalt felleslager beregnes automatisk ved komplett utfylling</v>
      </c>
    </row>
    <row r="8920" spans="2:14" x14ac:dyDescent="0.25">
      <c r="B8920" s="33"/>
      <c r="C8920" t="str" cm="1">
        <f t="array" ref="C8920">IFERROR(_xlfn.TEXTJOIN(" | ", TRUE, _xlfn._xlws.FILTER(delKontrakt['#] &amp; " " &amp; delKontrakt[Navn], ISNUMBER(MATCH(delKontrakt['#], VALUE(_xlfn.TEXTSPLIT(SUBSTITUTE(Prisinformasjon!$B8920,  ", ", ","), ",")), 0)))), "Delkontraktnavn hentes automatisk ved å fylle ut delkontraktnummer")</f>
        <v>Delkontraktnavn hentes automatisk ved å fylle ut delkontraktnummer</v>
      </c>
      <c r="D8920" s="34"/>
      <c r="E8920" s="34"/>
      <c r="F8920" s="33"/>
      <c r="G8920" s="33"/>
      <c r="H8920" s="15"/>
      <c r="I8920" s="15"/>
      <c r="J8920" s="15"/>
      <c r="K8920" s="48"/>
      <c r="L8920" s="44"/>
      <c r="M8920" s="47" t="str">
        <f>IFERROR(TRIM($K8920)/_xlfn.XLOOKUP(TRIM($F8920),Produktinformasjon!$D$5:$D$10000,Produktinformasjon!$L$5:$L$10000,,0),"Pris per enhet "&amp;Til_Hvem&amp;" beregnes automatisk ved komplett utfylling")</f>
        <v>Pris per enhet Regionalt beregnes automatisk ved komplett utfylling</v>
      </c>
      <c r="N8920" s="47" t="str">
        <f>IFERROR(TRIM($L8920)/_xlfn.XLOOKUP(TRIM($F8920),Produktinformasjon!$D$5:$D$10000,Produktinformasjon!$L$5:$L$10000,,0),"Pris per enhet Regionalt felleslager beregnes automatisk ved komplett utfylling")</f>
        <v>Pris per enhet Regionalt felleslager beregnes automatisk ved komplett utfylling</v>
      </c>
    </row>
    <row r="8921" spans="2:14" x14ac:dyDescent="0.25">
      <c r="B8921" s="33"/>
      <c r="C8921" t="str" cm="1">
        <f t="array" ref="C8921">IFERROR(_xlfn.TEXTJOIN(" | ", TRUE, _xlfn._xlws.FILTER(delKontrakt['#] &amp; " " &amp; delKontrakt[Navn], ISNUMBER(MATCH(delKontrakt['#], VALUE(_xlfn.TEXTSPLIT(SUBSTITUTE(Prisinformasjon!$B8921,  ", ", ","), ",")), 0)))), "Delkontraktnavn hentes automatisk ved å fylle ut delkontraktnummer")</f>
        <v>Delkontraktnavn hentes automatisk ved å fylle ut delkontraktnummer</v>
      </c>
      <c r="D8921" s="34"/>
      <c r="E8921" s="34"/>
      <c r="F8921" s="33"/>
      <c r="G8921" s="33"/>
      <c r="H8921" s="15"/>
      <c r="I8921" s="15"/>
      <c r="J8921" s="15"/>
      <c r="K8921" s="48"/>
      <c r="L8921" s="44"/>
      <c r="M8921" s="47" t="str">
        <f>IFERROR(TRIM($K8921)/_xlfn.XLOOKUP(TRIM($F8921),Produktinformasjon!$D$5:$D$10000,Produktinformasjon!$L$5:$L$10000,,0),"Pris per enhet "&amp;Til_Hvem&amp;" beregnes automatisk ved komplett utfylling")</f>
        <v>Pris per enhet Regionalt beregnes automatisk ved komplett utfylling</v>
      </c>
      <c r="N8921" s="47" t="str">
        <f>IFERROR(TRIM($L8921)/_xlfn.XLOOKUP(TRIM($F8921),Produktinformasjon!$D$5:$D$10000,Produktinformasjon!$L$5:$L$10000,,0),"Pris per enhet Regionalt felleslager beregnes automatisk ved komplett utfylling")</f>
        <v>Pris per enhet Regionalt felleslager beregnes automatisk ved komplett utfylling</v>
      </c>
    </row>
    <row r="8922" spans="2:14" x14ac:dyDescent="0.25">
      <c r="B8922" s="33"/>
      <c r="C8922" t="str" cm="1">
        <f t="array" ref="C8922">IFERROR(_xlfn.TEXTJOIN(" | ", TRUE, _xlfn._xlws.FILTER(delKontrakt['#] &amp; " " &amp; delKontrakt[Navn], ISNUMBER(MATCH(delKontrakt['#], VALUE(_xlfn.TEXTSPLIT(SUBSTITUTE(Prisinformasjon!$B8922,  ", ", ","), ",")), 0)))), "Delkontraktnavn hentes automatisk ved å fylle ut delkontraktnummer")</f>
        <v>Delkontraktnavn hentes automatisk ved å fylle ut delkontraktnummer</v>
      </c>
      <c r="D8922" s="34"/>
      <c r="E8922" s="34"/>
      <c r="F8922" s="33"/>
      <c r="G8922" s="33"/>
      <c r="H8922" s="15"/>
      <c r="I8922" s="15"/>
      <c r="J8922" s="15"/>
      <c r="K8922" s="48"/>
      <c r="L8922" s="44"/>
      <c r="M8922" s="47" t="str">
        <f>IFERROR(TRIM($K8922)/_xlfn.XLOOKUP(TRIM($F8922),Produktinformasjon!$D$5:$D$10000,Produktinformasjon!$L$5:$L$10000,,0),"Pris per enhet "&amp;Til_Hvem&amp;" beregnes automatisk ved komplett utfylling")</f>
        <v>Pris per enhet Regionalt beregnes automatisk ved komplett utfylling</v>
      </c>
      <c r="N8922" s="47" t="str">
        <f>IFERROR(TRIM($L8922)/_xlfn.XLOOKUP(TRIM($F8922),Produktinformasjon!$D$5:$D$10000,Produktinformasjon!$L$5:$L$10000,,0),"Pris per enhet Regionalt felleslager beregnes automatisk ved komplett utfylling")</f>
        <v>Pris per enhet Regionalt felleslager beregnes automatisk ved komplett utfylling</v>
      </c>
    </row>
    <row r="8923" spans="2:14" x14ac:dyDescent="0.25">
      <c r="B8923" s="33"/>
      <c r="C8923" t="str" cm="1">
        <f t="array" ref="C8923">IFERROR(_xlfn.TEXTJOIN(" | ", TRUE, _xlfn._xlws.FILTER(delKontrakt['#] &amp; " " &amp; delKontrakt[Navn], ISNUMBER(MATCH(delKontrakt['#], VALUE(_xlfn.TEXTSPLIT(SUBSTITUTE(Prisinformasjon!$B8923,  ", ", ","), ",")), 0)))), "Delkontraktnavn hentes automatisk ved å fylle ut delkontraktnummer")</f>
        <v>Delkontraktnavn hentes automatisk ved å fylle ut delkontraktnummer</v>
      </c>
      <c r="D8923" s="34"/>
      <c r="E8923" s="34"/>
      <c r="F8923" s="33"/>
      <c r="G8923" s="33"/>
      <c r="H8923" s="15"/>
      <c r="I8923" s="15"/>
      <c r="J8923" s="15"/>
      <c r="K8923" s="48"/>
      <c r="L8923" s="44"/>
      <c r="M8923" s="47" t="str">
        <f>IFERROR(TRIM($K8923)/_xlfn.XLOOKUP(TRIM($F8923),Produktinformasjon!$D$5:$D$10000,Produktinformasjon!$L$5:$L$10000,,0),"Pris per enhet "&amp;Til_Hvem&amp;" beregnes automatisk ved komplett utfylling")</f>
        <v>Pris per enhet Regionalt beregnes automatisk ved komplett utfylling</v>
      </c>
      <c r="N8923" s="47" t="str">
        <f>IFERROR(TRIM($L8923)/_xlfn.XLOOKUP(TRIM($F8923),Produktinformasjon!$D$5:$D$10000,Produktinformasjon!$L$5:$L$10000,,0),"Pris per enhet Regionalt felleslager beregnes automatisk ved komplett utfylling")</f>
        <v>Pris per enhet Regionalt felleslager beregnes automatisk ved komplett utfylling</v>
      </c>
    </row>
    <row r="8924" spans="2:14" x14ac:dyDescent="0.25">
      <c r="B8924" s="33"/>
      <c r="C8924" t="str" cm="1">
        <f t="array" ref="C8924">IFERROR(_xlfn.TEXTJOIN(" | ", TRUE, _xlfn._xlws.FILTER(delKontrakt['#] &amp; " " &amp; delKontrakt[Navn], ISNUMBER(MATCH(delKontrakt['#], VALUE(_xlfn.TEXTSPLIT(SUBSTITUTE(Prisinformasjon!$B8924,  ", ", ","), ",")), 0)))), "Delkontraktnavn hentes automatisk ved å fylle ut delkontraktnummer")</f>
        <v>Delkontraktnavn hentes automatisk ved å fylle ut delkontraktnummer</v>
      </c>
      <c r="D8924" s="34"/>
      <c r="E8924" s="34"/>
      <c r="F8924" s="33"/>
      <c r="G8924" s="33"/>
      <c r="H8924" s="15"/>
      <c r="I8924" s="15"/>
      <c r="J8924" s="15"/>
      <c r="K8924" s="48"/>
      <c r="L8924" s="44"/>
      <c r="M8924" s="47" t="str">
        <f>IFERROR(TRIM($K8924)/_xlfn.XLOOKUP(TRIM($F8924),Produktinformasjon!$D$5:$D$10000,Produktinformasjon!$L$5:$L$10000,,0),"Pris per enhet "&amp;Til_Hvem&amp;" beregnes automatisk ved komplett utfylling")</f>
        <v>Pris per enhet Regionalt beregnes automatisk ved komplett utfylling</v>
      </c>
      <c r="N8924" s="47" t="str">
        <f>IFERROR(TRIM($L8924)/_xlfn.XLOOKUP(TRIM($F8924),Produktinformasjon!$D$5:$D$10000,Produktinformasjon!$L$5:$L$10000,,0),"Pris per enhet Regionalt felleslager beregnes automatisk ved komplett utfylling")</f>
        <v>Pris per enhet Regionalt felleslager beregnes automatisk ved komplett utfylling</v>
      </c>
    </row>
    <row r="8925" spans="2:14" x14ac:dyDescent="0.25">
      <c r="B8925" s="33"/>
      <c r="C8925" t="str" cm="1">
        <f t="array" ref="C8925">IFERROR(_xlfn.TEXTJOIN(" | ", TRUE, _xlfn._xlws.FILTER(delKontrakt['#] &amp; " " &amp; delKontrakt[Navn], ISNUMBER(MATCH(delKontrakt['#], VALUE(_xlfn.TEXTSPLIT(SUBSTITUTE(Prisinformasjon!$B8925,  ", ", ","), ",")), 0)))), "Delkontraktnavn hentes automatisk ved å fylle ut delkontraktnummer")</f>
        <v>Delkontraktnavn hentes automatisk ved å fylle ut delkontraktnummer</v>
      </c>
      <c r="D8925" s="34"/>
      <c r="E8925" s="34"/>
      <c r="F8925" s="33"/>
      <c r="G8925" s="33"/>
      <c r="H8925" s="15"/>
      <c r="I8925" s="15"/>
      <c r="J8925" s="15"/>
      <c r="K8925" s="48"/>
      <c r="L8925" s="44"/>
      <c r="M8925" s="47" t="str">
        <f>IFERROR(TRIM($K8925)/_xlfn.XLOOKUP(TRIM($F8925),Produktinformasjon!$D$5:$D$10000,Produktinformasjon!$L$5:$L$10000,,0),"Pris per enhet "&amp;Til_Hvem&amp;" beregnes automatisk ved komplett utfylling")</f>
        <v>Pris per enhet Regionalt beregnes automatisk ved komplett utfylling</v>
      </c>
      <c r="N8925" s="47" t="str">
        <f>IFERROR(TRIM($L8925)/_xlfn.XLOOKUP(TRIM($F8925),Produktinformasjon!$D$5:$D$10000,Produktinformasjon!$L$5:$L$10000,,0),"Pris per enhet Regionalt felleslager beregnes automatisk ved komplett utfylling")</f>
        <v>Pris per enhet Regionalt felleslager beregnes automatisk ved komplett utfylling</v>
      </c>
    </row>
    <row r="8926" spans="2:14" x14ac:dyDescent="0.25">
      <c r="B8926" s="33"/>
      <c r="C8926" t="str" cm="1">
        <f t="array" ref="C8926">IFERROR(_xlfn.TEXTJOIN(" | ", TRUE, _xlfn._xlws.FILTER(delKontrakt['#] &amp; " " &amp; delKontrakt[Navn], ISNUMBER(MATCH(delKontrakt['#], VALUE(_xlfn.TEXTSPLIT(SUBSTITUTE(Prisinformasjon!$B8926,  ", ", ","), ",")), 0)))), "Delkontraktnavn hentes automatisk ved å fylle ut delkontraktnummer")</f>
        <v>Delkontraktnavn hentes automatisk ved å fylle ut delkontraktnummer</v>
      </c>
      <c r="D8926" s="34"/>
      <c r="E8926" s="34"/>
      <c r="F8926" s="33"/>
      <c r="G8926" s="33"/>
      <c r="H8926" s="15"/>
      <c r="I8926" s="15"/>
      <c r="J8926" s="15"/>
      <c r="K8926" s="48"/>
      <c r="L8926" s="44"/>
      <c r="M8926" s="47" t="str">
        <f>IFERROR(TRIM($K8926)/_xlfn.XLOOKUP(TRIM($F8926),Produktinformasjon!$D$5:$D$10000,Produktinformasjon!$L$5:$L$10000,,0),"Pris per enhet "&amp;Til_Hvem&amp;" beregnes automatisk ved komplett utfylling")</f>
        <v>Pris per enhet Regionalt beregnes automatisk ved komplett utfylling</v>
      </c>
      <c r="N8926" s="47" t="str">
        <f>IFERROR(TRIM($L8926)/_xlfn.XLOOKUP(TRIM($F8926),Produktinformasjon!$D$5:$D$10000,Produktinformasjon!$L$5:$L$10000,,0),"Pris per enhet Regionalt felleslager beregnes automatisk ved komplett utfylling")</f>
        <v>Pris per enhet Regionalt felleslager beregnes automatisk ved komplett utfylling</v>
      </c>
    </row>
    <row r="8927" spans="2:14" x14ac:dyDescent="0.25">
      <c r="B8927" s="33"/>
      <c r="C8927" t="str" cm="1">
        <f t="array" ref="C8927">IFERROR(_xlfn.TEXTJOIN(" | ", TRUE, _xlfn._xlws.FILTER(delKontrakt['#] &amp; " " &amp; delKontrakt[Navn], ISNUMBER(MATCH(delKontrakt['#], VALUE(_xlfn.TEXTSPLIT(SUBSTITUTE(Prisinformasjon!$B8927,  ", ", ","), ",")), 0)))), "Delkontraktnavn hentes automatisk ved å fylle ut delkontraktnummer")</f>
        <v>Delkontraktnavn hentes automatisk ved å fylle ut delkontraktnummer</v>
      </c>
      <c r="D8927" s="34"/>
      <c r="E8927" s="34"/>
      <c r="F8927" s="33"/>
      <c r="G8927" s="33"/>
      <c r="H8927" s="15"/>
      <c r="I8927" s="15"/>
      <c r="J8927" s="15"/>
      <c r="K8927" s="48"/>
      <c r="L8927" s="44"/>
      <c r="M8927" s="47" t="str">
        <f>IFERROR(TRIM($K8927)/_xlfn.XLOOKUP(TRIM($F8927),Produktinformasjon!$D$5:$D$10000,Produktinformasjon!$L$5:$L$10000,,0),"Pris per enhet "&amp;Til_Hvem&amp;" beregnes automatisk ved komplett utfylling")</f>
        <v>Pris per enhet Regionalt beregnes automatisk ved komplett utfylling</v>
      </c>
      <c r="N8927" s="47" t="str">
        <f>IFERROR(TRIM($L8927)/_xlfn.XLOOKUP(TRIM($F8927),Produktinformasjon!$D$5:$D$10000,Produktinformasjon!$L$5:$L$10000,,0),"Pris per enhet Regionalt felleslager beregnes automatisk ved komplett utfylling")</f>
        <v>Pris per enhet Regionalt felleslager beregnes automatisk ved komplett utfylling</v>
      </c>
    </row>
    <row r="8928" spans="2:14" x14ac:dyDescent="0.25">
      <c r="B8928" s="33"/>
      <c r="C8928" t="str" cm="1">
        <f t="array" ref="C8928">IFERROR(_xlfn.TEXTJOIN(" | ", TRUE, _xlfn._xlws.FILTER(delKontrakt['#] &amp; " " &amp; delKontrakt[Navn], ISNUMBER(MATCH(delKontrakt['#], VALUE(_xlfn.TEXTSPLIT(SUBSTITUTE(Prisinformasjon!$B8928,  ", ", ","), ",")), 0)))), "Delkontraktnavn hentes automatisk ved å fylle ut delkontraktnummer")</f>
        <v>Delkontraktnavn hentes automatisk ved å fylle ut delkontraktnummer</v>
      </c>
      <c r="D8928" s="34"/>
      <c r="E8928" s="34"/>
      <c r="F8928" s="33"/>
      <c r="G8928" s="33"/>
      <c r="H8928" s="15"/>
      <c r="I8928" s="15"/>
      <c r="J8928" s="15"/>
      <c r="K8928" s="48"/>
      <c r="L8928" s="44"/>
      <c r="M8928" s="47" t="str">
        <f>IFERROR(TRIM($K8928)/_xlfn.XLOOKUP(TRIM($F8928),Produktinformasjon!$D$5:$D$10000,Produktinformasjon!$L$5:$L$10000,,0),"Pris per enhet "&amp;Til_Hvem&amp;" beregnes automatisk ved komplett utfylling")</f>
        <v>Pris per enhet Regionalt beregnes automatisk ved komplett utfylling</v>
      </c>
      <c r="N8928" s="47" t="str">
        <f>IFERROR(TRIM($L8928)/_xlfn.XLOOKUP(TRIM($F8928),Produktinformasjon!$D$5:$D$10000,Produktinformasjon!$L$5:$L$10000,,0),"Pris per enhet Regionalt felleslager beregnes automatisk ved komplett utfylling")</f>
        <v>Pris per enhet Regionalt felleslager beregnes automatisk ved komplett utfylling</v>
      </c>
    </row>
    <row r="8929" spans="2:14" x14ac:dyDescent="0.25">
      <c r="B8929" s="33"/>
      <c r="C8929" t="str" cm="1">
        <f t="array" ref="C8929">IFERROR(_xlfn.TEXTJOIN(" | ", TRUE, _xlfn._xlws.FILTER(delKontrakt['#] &amp; " " &amp; delKontrakt[Navn], ISNUMBER(MATCH(delKontrakt['#], VALUE(_xlfn.TEXTSPLIT(SUBSTITUTE(Prisinformasjon!$B8929,  ", ", ","), ",")), 0)))), "Delkontraktnavn hentes automatisk ved å fylle ut delkontraktnummer")</f>
        <v>Delkontraktnavn hentes automatisk ved å fylle ut delkontraktnummer</v>
      </c>
      <c r="D8929" s="34"/>
      <c r="E8929" s="34"/>
      <c r="F8929" s="33"/>
      <c r="G8929" s="33"/>
      <c r="H8929" s="15"/>
      <c r="I8929" s="15"/>
      <c r="J8929" s="15"/>
      <c r="K8929" s="48"/>
      <c r="L8929" s="44"/>
      <c r="M8929" s="47" t="str">
        <f>IFERROR(TRIM($K8929)/_xlfn.XLOOKUP(TRIM($F8929),Produktinformasjon!$D$5:$D$10000,Produktinformasjon!$L$5:$L$10000,,0),"Pris per enhet "&amp;Til_Hvem&amp;" beregnes automatisk ved komplett utfylling")</f>
        <v>Pris per enhet Regionalt beregnes automatisk ved komplett utfylling</v>
      </c>
      <c r="N8929" s="47" t="str">
        <f>IFERROR(TRIM($L8929)/_xlfn.XLOOKUP(TRIM($F8929),Produktinformasjon!$D$5:$D$10000,Produktinformasjon!$L$5:$L$10000,,0),"Pris per enhet Regionalt felleslager beregnes automatisk ved komplett utfylling")</f>
        <v>Pris per enhet Regionalt felleslager beregnes automatisk ved komplett utfylling</v>
      </c>
    </row>
    <row r="8930" spans="2:14" x14ac:dyDescent="0.25">
      <c r="B8930" s="33"/>
      <c r="C8930" t="str" cm="1">
        <f t="array" ref="C8930">IFERROR(_xlfn.TEXTJOIN(" | ", TRUE, _xlfn._xlws.FILTER(delKontrakt['#] &amp; " " &amp; delKontrakt[Navn], ISNUMBER(MATCH(delKontrakt['#], VALUE(_xlfn.TEXTSPLIT(SUBSTITUTE(Prisinformasjon!$B8930,  ", ", ","), ",")), 0)))), "Delkontraktnavn hentes automatisk ved å fylle ut delkontraktnummer")</f>
        <v>Delkontraktnavn hentes automatisk ved å fylle ut delkontraktnummer</v>
      </c>
      <c r="D8930" s="34"/>
      <c r="E8930" s="34"/>
      <c r="F8930" s="33"/>
      <c r="G8930" s="33"/>
      <c r="H8930" s="15"/>
      <c r="I8930" s="15"/>
      <c r="J8930" s="15"/>
      <c r="K8930" s="48"/>
      <c r="L8930" s="44"/>
      <c r="M8930" s="47" t="str">
        <f>IFERROR(TRIM($K8930)/_xlfn.XLOOKUP(TRIM($F8930),Produktinformasjon!$D$5:$D$10000,Produktinformasjon!$L$5:$L$10000,,0),"Pris per enhet "&amp;Til_Hvem&amp;" beregnes automatisk ved komplett utfylling")</f>
        <v>Pris per enhet Regionalt beregnes automatisk ved komplett utfylling</v>
      </c>
      <c r="N8930" s="47" t="str">
        <f>IFERROR(TRIM($L8930)/_xlfn.XLOOKUP(TRIM($F8930),Produktinformasjon!$D$5:$D$10000,Produktinformasjon!$L$5:$L$10000,,0),"Pris per enhet Regionalt felleslager beregnes automatisk ved komplett utfylling")</f>
        <v>Pris per enhet Regionalt felleslager beregnes automatisk ved komplett utfylling</v>
      </c>
    </row>
    <row r="8931" spans="2:14" x14ac:dyDescent="0.25">
      <c r="B8931" s="33"/>
      <c r="C8931" t="str" cm="1">
        <f t="array" ref="C8931">IFERROR(_xlfn.TEXTJOIN(" | ", TRUE, _xlfn._xlws.FILTER(delKontrakt['#] &amp; " " &amp; delKontrakt[Navn], ISNUMBER(MATCH(delKontrakt['#], VALUE(_xlfn.TEXTSPLIT(SUBSTITUTE(Prisinformasjon!$B8931,  ", ", ","), ",")), 0)))), "Delkontraktnavn hentes automatisk ved å fylle ut delkontraktnummer")</f>
        <v>Delkontraktnavn hentes automatisk ved å fylle ut delkontraktnummer</v>
      </c>
      <c r="D8931" s="34"/>
      <c r="E8931" s="34"/>
      <c r="F8931" s="33"/>
      <c r="G8931" s="33"/>
      <c r="H8931" s="15"/>
      <c r="I8931" s="15"/>
      <c r="J8931" s="15"/>
      <c r="K8931" s="48"/>
      <c r="L8931" s="44"/>
      <c r="M8931" s="47" t="str">
        <f>IFERROR(TRIM($K8931)/_xlfn.XLOOKUP(TRIM($F8931),Produktinformasjon!$D$5:$D$10000,Produktinformasjon!$L$5:$L$10000,,0),"Pris per enhet "&amp;Til_Hvem&amp;" beregnes automatisk ved komplett utfylling")</f>
        <v>Pris per enhet Regionalt beregnes automatisk ved komplett utfylling</v>
      </c>
      <c r="N8931" s="47" t="str">
        <f>IFERROR(TRIM($L8931)/_xlfn.XLOOKUP(TRIM($F8931),Produktinformasjon!$D$5:$D$10000,Produktinformasjon!$L$5:$L$10000,,0),"Pris per enhet Regionalt felleslager beregnes automatisk ved komplett utfylling")</f>
        <v>Pris per enhet Regionalt felleslager beregnes automatisk ved komplett utfylling</v>
      </c>
    </row>
    <row r="8932" spans="2:14" x14ac:dyDescent="0.25">
      <c r="B8932" s="33"/>
      <c r="C8932" t="str" cm="1">
        <f t="array" ref="C8932">IFERROR(_xlfn.TEXTJOIN(" | ", TRUE, _xlfn._xlws.FILTER(delKontrakt['#] &amp; " " &amp; delKontrakt[Navn], ISNUMBER(MATCH(delKontrakt['#], VALUE(_xlfn.TEXTSPLIT(SUBSTITUTE(Prisinformasjon!$B8932,  ", ", ","), ",")), 0)))), "Delkontraktnavn hentes automatisk ved å fylle ut delkontraktnummer")</f>
        <v>Delkontraktnavn hentes automatisk ved å fylle ut delkontraktnummer</v>
      </c>
      <c r="D8932" s="34"/>
      <c r="E8932" s="34"/>
      <c r="F8932" s="33"/>
      <c r="G8932" s="33"/>
      <c r="H8932" s="15"/>
      <c r="I8932" s="15"/>
      <c r="J8932" s="15"/>
      <c r="K8932" s="48"/>
      <c r="L8932" s="44"/>
      <c r="M8932" s="47" t="str">
        <f>IFERROR(TRIM($K8932)/_xlfn.XLOOKUP(TRIM($F8932),Produktinformasjon!$D$5:$D$10000,Produktinformasjon!$L$5:$L$10000,,0),"Pris per enhet "&amp;Til_Hvem&amp;" beregnes automatisk ved komplett utfylling")</f>
        <v>Pris per enhet Regionalt beregnes automatisk ved komplett utfylling</v>
      </c>
      <c r="N8932" s="47" t="str">
        <f>IFERROR(TRIM($L8932)/_xlfn.XLOOKUP(TRIM($F8932),Produktinformasjon!$D$5:$D$10000,Produktinformasjon!$L$5:$L$10000,,0),"Pris per enhet Regionalt felleslager beregnes automatisk ved komplett utfylling")</f>
        <v>Pris per enhet Regionalt felleslager beregnes automatisk ved komplett utfylling</v>
      </c>
    </row>
    <row r="8933" spans="2:14" x14ac:dyDescent="0.25">
      <c r="B8933" s="33"/>
      <c r="C8933" t="str" cm="1">
        <f t="array" ref="C8933">IFERROR(_xlfn.TEXTJOIN(" | ", TRUE, _xlfn._xlws.FILTER(delKontrakt['#] &amp; " " &amp; delKontrakt[Navn], ISNUMBER(MATCH(delKontrakt['#], VALUE(_xlfn.TEXTSPLIT(SUBSTITUTE(Prisinformasjon!$B8933,  ", ", ","), ",")), 0)))), "Delkontraktnavn hentes automatisk ved å fylle ut delkontraktnummer")</f>
        <v>Delkontraktnavn hentes automatisk ved å fylle ut delkontraktnummer</v>
      </c>
      <c r="D8933" s="34"/>
      <c r="E8933" s="34"/>
      <c r="F8933" s="33"/>
      <c r="G8933" s="33"/>
      <c r="H8933" s="15"/>
      <c r="I8933" s="15"/>
      <c r="J8933" s="15"/>
      <c r="K8933" s="48"/>
      <c r="L8933" s="44"/>
      <c r="M8933" s="47" t="str">
        <f>IFERROR(TRIM($K8933)/_xlfn.XLOOKUP(TRIM($F8933),Produktinformasjon!$D$5:$D$10000,Produktinformasjon!$L$5:$L$10000,,0),"Pris per enhet "&amp;Til_Hvem&amp;" beregnes automatisk ved komplett utfylling")</f>
        <v>Pris per enhet Regionalt beregnes automatisk ved komplett utfylling</v>
      </c>
      <c r="N8933" s="47" t="str">
        <f>IFERROR(TRIM($L8933)/_xlfn.XLOOKUP(TRIM($F8933),Produktinformasjon!$D$5:$D$10000,Produktinformasjon!$L$5:$L$10000,,0),"Pris per enhet Regionalt felleslager beregnes automatisk ved komplett utfylling")</f>
        <v>Pris per enhet Regionalt felleslager beregnes automatisk ved komplett utfylling</v>
      </c>
    </row>
    <row r="8934" spans="2:14" x14ac:dyDescent="0.25">
      <c r="B8934" s="33"/>
      <c r="C8934" t="str" cm="1">
        <f t="array" ref="C8934">IFERROR(_xlfn.TEXTJOIN(" | ", TRUE, _xlfn._xlws.FILTER(delKontrakt['#] &amp; " " &amp; delKontrakt[Navn], ISNUMBER(MATCH(delKontrakt['#], VALUE(_xlfn.TEXTSPLIT(SUBSTITUTE(Prisinformasjon!$B8934,  ", ", ","), ",")), 0)))), "Delkontraktnavn hentes automatisk ved å fylle ut delkontraktnummer")</f>
        <v>Delkontraktnavn hentes automatisk ved å fylle ut delkontraktnummer</v>
      </c>
      <c r="D8934" s="34"/>
      <c r="E8934" s="34"/>
      <c r="F8934" s="33"/>
      <c r="G8934" s="33"/>
      <c r="H8934" s="15"/>
      <c r="I8934" s="15"/>
      <c r="J8934" s="15"/>
      <c r="K8934" s="48"/>
      <c r="L8934" s="44"/>
      <c r="M8934" s="47" t="str">
        <f>IFERROR(TRIM($K8934)/_xlfn.XLOOKUP(TRIM($F8934),Produktinformasjon!$D$5:$D$10000,Produktinformasjon!$L$5:$L$10000,,0),"Pris per enhet "&amp;Til_Hvem&amp;" beregnes automatisk ved komplett utfylling")</f>
        <v>Pris per enhet Regionalt beregnes automatisk ved komplett utfylling</v>
      </c>
      <c r="N8934" s="47" t="str">
        <f>IFERROR(TRIM($L8934)/_xlfn.XLOOKUP(TRIM($F8934),Produktinformasjon!$D$5:$D$10000,Produktinformasjon!$L$5:$L$10000,,0),"Pris per enhet Regionalt felleslager beregnes automatisk ved komplett utfylling")</f>
        <v>Pris per enhet Regionalt felleslager beregnes automatisk ved komplett utfylling</v>
      </c>
    </row>
    <row r="8935" spans="2:14" x14ac:dyDescent="0.25">
      <c r="B8935" s="33"/>
      <c r="C8935" t="str" cm="1">
        <f t="array" ref="C8935">IFERROR(_xlfn.TEXTJOIN(" | ", TRUE, _xlfn._xlws.FILTER(delKontrakt['#] &amp; " " &amp; delKontrakt[Navn], ISNUMBER(MATCH(delKontrakt['#], VALUE(_xlfn.TEXTSPLIT(SUBSTITUTE(Prisinformasjon!$B8935,  ", ", ","), ",")), 0)))), "Delkontraktnavn hentes automatisk ved å fylle ut delkontraktnummer")</f>
        <v>Delkontraktnavn hentes automatisk ved å fylle ut delkontraktnummer</v>
      </c>
      <c r="D8935" s="34"/>
      <c r="E8935" s="34"/>
      <c r="F8935" s="33"/>
      <c r="G8935" s="33"/>
      <c r="H8935" s="15"/>
      <c r="I8935" s="15"/>
      <c r="J8935" s="15"/>
      <c r="K8935" s="48"/>
      <c r="L8935" s="44"/>
      <c r="M8935" s="47" t="str">
        <f>IFERROR(TRIM($K8935)/_xlfn.XLOOKUP(TRIM($F8935),Produktinformasjon!$D$5:$D$10000,Produktinformasjon!$L$5:$L$10000,,0),"Pris per enhet "&amp;Til_Hvem&amp;" beregnes automatisk ved komplett utfylling")</f>
        <v>Pris per enhet Regionalt beregnes automatisk ved komplett utfylling</v>
      </c>
      <c r="N8935" s="47" t="str">
        <f>IFERROR(TRIM($L8935)/_xlfn.XLOOKUP(TRIM($F8935),Produktinformasjon!$D$5:$D$10000,Produktinformasjon!$L$5:$L$10000,,0),"Pris per enhet Regionalt felleslager beregnes automatisk ved komplett utfylling")</f>
        <v>Pris per enhet Regionalt felleslager beregnes automatisk ved komplett utfylling</v>
      </c>
    </row>
    <row r="8936" spans="2:14" x14ac:dyDescent="0.25">
      <c r="B8936" s="33"/>
      <c r="C8936" t="str" cm="1">
        <f t="array" ref="C8936">IFERROR(_xlfn.TEXTJOIN(" | ", TRUE, _xlfn._xlws.FILTER(delKontrakt['#] &amp; " " &amp; delKontrakt[Navn], ISNUMBER(MATCH(delKontrakt['#], VALUE(_xlfn.TEXTSPLIT(SUBSTITUTE(Prisinformasjon!$B8936,  ", ", ","), ",")), 0)))), "Delkontraktnavn hentes automatisk ved å fylle ut delkontraktnummer")</f>
        <v>Delkontraktnavn hentes automatisk ved å fylle ut delkontraktnummer</v>
      </c>
      <c r="D8936" s="34"/>
      <c r="E8936" s="34"/>
      <c r="F8936" s="33"/>
      <c r="G8936" s="33"/>
      <c r="H8936" s="15"/>
      <c r="I8936" s="15"/>
      <c r="J8936" s="15"/>
      <c r="K8936" s="48"/>
      <c r="L8936" s="44"/>
      <c r="M8936" s="47" t="str">
        <f>IFERROR(TRIM($K8936)/_xlfn.XLOOKUP(TRIM($F8936),Produktinformasjon!$D$5:$D$10000,Produktinformasjon!$L$5:$L$10000,,0),"Pris per enhet "&amp;Til_Hvem&amp;" beregnes automatisk ved komplett utfylling")</f>
        <v>Pris per enhet Regionalt beregnes automatisk ved komplett utfylling</v>
      </c>
      <c r="N8936" s="47" t="str">
        <f>IFERROR(TRIM($L8936)/_xlfn.XLOOKUP(TRIM($F8936),Produktinformasjon!$D$5:$D$10000,Produktinformasjon!$L$5:$L$10000,,0),"Pris per enhet Regionalt felleslager beregnes automatisk ved komplett utfylling")</f>
        <v>Pris per enhet Regionalt felleslager beregnes automatisk ved komplett utfylling</v>
      </c>
    </row>
    <row r="8937" spans="2:14" x14ac:dyDescent="0.25">
      <c r="B8937" s="33"/>
      <c r="C8937" t="str" cm="1">
        <f t="array" ref="C8937">IFERROR(_xlfn.TEXTJOIN(" | ", TRUE, _xlfn._xlws.FILTER(delKontrakt['#] &amp; " " &amp; delKontrakt[Navn], ISNUMBER(MATCH(delKontrakt['#], VALUE(_xlfn.TEXTSPLIT(SUBSTITUTE(Prisinformasjon!$B8937,  ", ", ","), ",")), 0)))), "Delkontraktnavn hentes automatisk ved å fylle ut delkontraktnummer")</f>
        <v>Delkontraktnavn hentes automatisk ved å fylle ut delkontraktnummer</v>
      </c>
      <c r="D8937" s="34"/>
      <c r="E8937" s="34"/>
      <c r="F8937" s="33"/>
      <c r="G8937" s="33"/>
      <c r="H8937" s="15"/>
      <c r="I8937" s="15"/>
      <c r="J8937" s="15"/>
      <c r="K8937" s="48"/>
      <c r="L8937" s="44"/>
      <c r="M8937" s="47" t="str">
        <f>IFERROR(TRIM($K8937)/_xlfn.XLOOKUP(TRIM($F8937),Produktinformasjon!$D$5:$D$10000,Produktinformasjon!$L$5:$L$10000,,0),"Pris per enhet "&amp;Til_Hvem&amp;" beregnes automatisk ved komplett utfylling")</f>
        <v>Pris per enhet Regionalt beregnes automatisk ved komplett utfylling</v>
      </c>
      <c r="N8937" s="47" t="str">
        <f>IFERROR(TRIM($L8937)/_xlfn.XLOOKUP(TRIM($F8937),Produktinformasjon!$D$5:$D$10000,Produktinformasjon!$L$5:$L$10000,,0),"Pris per enhet Regionalt felleslager beregnes automatisk ved komplett utfylling")</f>
        <v>Pris per enhet Regionalt felleslager beregnes automatisk ved komplett utfylling</v>
      </c>
    </row>
    <row r="8938" spans="2:14" x14ac:dyDescent="0.25">
      <c r="B8938" s="33"/>
      <c r="C8938" t="str" cm="1">
        <f t="array" ref="C8938">IFERROR(_xlfn.TEXTJOIN(" | ", TRUE, _xlfn._xlws.FILTER(delKontrakt['#] &amp; " " &amp; delKontrakt[Navn], ISNUMBER(MATCH(delKontrakt['#], VALUE(_xlfn.TEXTSPLIT(SUBSTITUTE(Prisinformasjon!$B8938,  ", ", ","), ",")), 0)))), "Delkontraktnavn hentes automatisk ved å fylle ut delkontraktnummer")</f>
        <v>Delkontraktnavn hentes automatisk ved å fylle ut delkontraktnummer</v>
      </c>
      <c r="D8938" s="34"/>
      <c r="E8938" s="34"/>
      <c r="F8938" s="33"/>
      <c r="G8938" s="33"/>
      <c r="H8938" s="15"/>
      <c r="I8938" s="15"/>
      <c r="J8938" s="15"/>
      <c r="K8938" s="48"/>
      <c r="L8938" s="44"/>
      <c r="M8938" s="47" t="str">
        <f>IFERROR(TRIM($K8938)/_xlfn.XLOOKUP(TRIM($F8938),Produktinformasjon!$D$5:$D$10000,Produktinformasjon!$L$5:$L$10000,,0),"Pris per enhet "&amp;Til_Hvem&amp;" beregnes automatisk ved komplett utfylling")</f>
        <v>Pris per enhet Regionalt beregnes automatisk ved komplett utfylling</v>
      </c>
      <c r="N8938" s="47" t="str">
        <f>IFERROR(TRIM($L8938)/_xlfn.XLOOKUP(TRIM($F8938),Produktinformasjon!$D$5:$D$10000,Produktinformasjon!$L$5:$L$10000,,0),"Pris per enhet Regionalt felleslager beregnes automatisk ved komplett utfylling")</f>
        <v>Pris per enhet Regionalt felleslager beregnes automatisk ved komplett utfylling</v>
      </c>
    </row>
    <row r="8939" spans="2:14" x14ac:dyDescent="0.25">
      <c r="B8939" s="33"/>
      <c r="C8939" t="str" cm="1">
        <f t="array" ref="C8939">IFERROR(_xlfn.TEXTJOIN(" | ", TRUE, _xlfn._xlws.FILTER(delKontrakt['#] &amp; " " &amp; delKontrakt[Navn], ISNUMBER(MATCH(delKontrakt['#], VALUE(_xlfn.TEXTSPLIT(SUBSTITUTE(Prisinformasjon!$B8939,  ", ", ","), ",")), 0)))), "Delkontraktnavn hentes automatisk ved å fylle ut delkontraktnummer")</f>
        <v>Delkontraktnavn hentes automatisk ved å fylle ut delkontraktnummer</v>
      </c>
      <c r="D8939" s="34"/>
      <c r="E8939" s="34"/>
      <c r="F8939" s="33"/>
      <c r="G8939" s="33"/>
      <c r="H8939" s="15"/>
      <c r="I8939" s="15"/>
      <c r="J8939" s="15"/>
      <c r="K8939" s="48"/>
      <c r="L8939" s="44"/>
      <c r="M8939" s="47" t="str">
        <f>IFERROR(TRIM($K8939)/_xlfn.XLOOKUP(TRIM($F8939),Produktinformasjon!$D$5:$D$10000,Produktinformasjon!$L$5:$L$10000,,0),"Pris per enhet "&amp;Til_Hvem&amp;" beregnes automatisk ved komplett utfylling")</f>
        <v>Pris per enhet Regionalt beregnes automatisk ved komplett utfylling</v>
      </c>
      <c r="N8939" s="47" t="str">
        <f>IFERROR(TRIM($L8939)/_xlfn.XLOOKUP(TRIM($F8939),Produktinformasjon!$D$5:$D$10000,Produktinformasjon!$L$5:$L$10000,,0),"Pris per enhet Regionalt felleslager beregnes automatisk ved komplett utfylling")</f>
        <v>Pris per enhet Regionalt felleslager beregnes automatisk ved komplett utfylling</v>
      </c>
    </row>
    <row r="8940" spans="2:14" x14ac:dyDescent="0.25">
      <c r="B8940" s="33"/>
      <c r="C8940" t="str" cm="1">
        <f t="array" ref="C8940">IFERROR(_xlfn.TEXTJOIN(" | ", TRUE, _xlfn._xlws.FILTER(delKontrakt['#] &amp; " " &amp; delKontrakt[Navn], ISNUMBER(MATCH(delKontrakt['#], VALUE(_xlfn.TEXTSPLIT(SUBSTITUTE(Prisinformasjon!$B8940,  ", ", ","), ",")), 0)))), "Delkontraktnavn hentes automatisk ved å fylle ut delkontraktnummer")</f>
        <v>Delkontraktnavn hentes automatisk ved å fylle ut delkontraktnummer</v>
      </c>
      <c r="D8940" s="34"/>
      <c r="E8940" s="34"/>
      <c r="F8940" s="33"/>
      <c r="G8940" s="33"/>
      <c r="H8940" s="15"/>
      <c r="I8940" s="15"/>
      <c r="J8940" s="15"/>
      <c r="K8940" s="48"/>
      <c r="L8940" s="44"/>
      <c r="M8940" s="47" t="str">
        <f>IFERROR(TRIM($K8940)/_xlfn.XLOOKUP(TRIM($F8940),Produktinformasjon!$D$5:$D$10000,Produktinformasjon!$L$5:$L$10000,,0),"Pris per enhet "&amp;Til_Hvem&amp;" beregnes automatisk ved komplett utfylling")</f>
        <v>Pris per enhet Regionalt beregnes automatisk ved komplett utfylling</v>
      </c>
      <c r="N8940" s="47" t="str">
        <f>IFERROR(TRIM($L8940)/_xlfn.XLOOKUP(TRIM($F8940),Produktinformasjon!$D$5:$D$10000,Produktinformasjon!$L$5:$L$10000,,0),"Pris per enhet Regionalt felleslager beregnes automatisk ved komplett utfylling")</f>
        <v>Pris per enhet Regionalt felleslager beregnes automatisk ved komplett utfylling</v>
      </c>
    </row>
    <row r="8941" spans="2:14" x14ac:dyDescent="0.25">
      <c r="B8941" s="33"/>
      <c r="C8941" t="str" cm="1">
        <f t="array" ref="C8941">IFERROR(_xlfn.TEXTJOIN(" | ", TRUE, _xlfn._xlws.FILTER(delKontrakt['#] &amp; " " &amp; delKontrakt[Navn], ISNUMBER(MATCH(delKontrakt['#], VALUE(_xlfn.TEXTSPLIT(SUBSTITUTE(Prisinformasjon!$B8941,  ", ", ","), ",")), 0)))), "Delkontraktnavn hentes automatisk ved å fylle ut delkontraktnummer")</f>
        <v>Delkontraktnavn hentes automatisk ved å fylle ut delkontraktnummer</v>
      </c>
      <c r="D8941" s="34"/>
      <c r="E8941" s="34"/>
      <c r="F8941" s="33"/>
      <c r="G8941" s="33"/>
      <c r="H8941" s="15"/>
      <c r="I8941" s="15"/>
      <c r="J8941" s="15"/>
      <c r="K8941" s="48"/>
      <c r="L8941" s="44"/>
      <c r="M8941" s="47" t="str">
        <f>IFERROR(TRIM($K8941)/_xlfn.XLOOKUP(TRIM($F8941),Produktinformasjon!$D$5:$D$10000,Produktinformasjon!$L$5:$L$10000,,0),"Pris per enhet "&amp;Til_Hvem&amp;" beregnes automatisk ved komplett utfylling")</f>
        <v>Pris per enhet Regionalt beregnes automatisk ved komplett utfylling</v>
      </c>
      <c r="N8941" s="47" t="str">
        <f>IFERROR(TRIM($L8941)/_xlfn.XLOOKUP(TRIM($F8941),Produktinformasjon!$D$5:$D$10000,Produktinformasjon!$L$5:$L$10000,,0),"Pris per enhet Regionalt felleslager beregnes automatisk ved komplett utfylling")</f>
        <v>Pris per enhet Regionalt felleslager beregnes automatisk ved komplett utfylling</v>
      </c>
    </row>
    <row r="8942" spans="2:14" x14ac:dyDescent="0.25">
      <c r="B8942" s="33"/>
      <c r="C8942" t="str" cm="1">
        <f t="array" ref="C8942">IFERROR(_xlfn.TEXTJOIN(" | ", TRUE, _xlfn._xlws.FILTER(delKontrakt['#] &amp; " " &amp; delKontrakt[Navn], ISNUMBER(MATCH(delKontrakt['#], VALUE(_xlfn.TEXTSPLIT(SUBSTITUTE(Prisinformasjon!$B8942,  ", ", ","), ",")), 0)))), "Delkontraktnavn hentes automatisk ved å fylle ut delkontraktnummer")</f>
        <v>Delkontraktnavn hentes automatisk ved å fylle ut delkontraktnummer</v>
      </c>
      <c r="D8942" s="34"/>
      <c r="E8942" s="34"/>
      <c r="F8942" s="33"/>
      <c r="G8942" s="33"/>
      <c r="H8942" s="15"/>
      <c r="I8942" s="15"/>
      <c r="J8942" s="15"/>
      <c r="K8942" s="48"/>
      <c r="L8942" s="44"/>
      <c r="M8942" s="47" t="str">
        <f>IFERROR(TRIM($K8942)/_xlfn.XLOOKUP(TRIM($F8942),Produktinformasjon!$D$5:$D$10000,Produktinformasjon!$L$5:$L$10000,,0),"Pris per enhet "&amp;Til_Hvem&amp;" beregnes automatisk ved komplett utfylling")</f>
        <v>Pris per enhet Regionalt beregnes automatisk ved komplett utfylling</v>
      </c>
      <c r="N8942" s="47" t="str">
        <f>IFERROR(TRIM($L8942)/_xlfn.XLOOKUP(TRIM($F8942),Produktinformasjon!$D$5:$D$10000,Produktinformasjon!$L$5:$L$10000,,0),"Pris per enhet Regionalt felleslager beregnes automatisk ved komplett utfylling")</f>
        <v>Pris per enhet Regionalt felleslager beregnes automatisk ved komplett utfylling</v>
      </c>
    </row>
    <row r="8943" spans="2:14" x14ac:dyDescent="0.25">
      <c r="B8943" s="33"/>
      <c r="C8943" t="str" cm="1">
        <f t="array" ref="C8943">IFERROR(_xlfn.TEXTJOIN(" | ", TRUE, _xlfn._xlws.FILTER(delKontrakt['#] &amp; " " &amp; delKontrakt[Navn], ISNUMBER(MATCH(delKontrakt['#], VALUE(_xlfn.TEXTSPLIT(SUBSTITUTE(Prisinformasjon!$B8943,  ", ", ","), ",")), 0)))), "Delkontraktnavn hentes automatisk ved å fylle ut delkontraktnummer")</f>
        <v>Delkontraktnavn hentes automatisk ved å fylle ut delkontraktnummer</v>
      </c>
      <c r="D8943" s="34"/>
      <c r="E8943" s="34"/>
      <c r="F8943" s="33"/>
      <c r="G8943" s="33"/>
      <c r="H8943" s="15"/>
      <c r="I8943" s="15"/>
      <c r="J8943" s="15"/>
      <c r="K8943" s="48"/>
      <c r="L8943" s="44"/>
      <c r="M8943" s="47" t="str">
        <f>IFERROR(TRIM($K8943)/_xlfn.XLOOKUP(TRIM($F8943),Produktinformasjon!$D$5:$D$10000,Produktinformasjon!$L$5:$L$10000,,0),"Pris per enhet "&amp;Til_Hvem&amp;" beregnes automatisk ved komplett utfylling")</f>
        <v>Pris per enhet Regionalt beregnes automatisk ved komplett utfylling</v>
      </c>
      <c r="N8943" s="47" t="str">
        <f>IFERROR(TRIM($L8943)/_xlfn.XLOOKUP(TRIM($F8943),Produktinformasjon!$D$5:$D$10000,Produktinformasjon!$L$5:$L$10000,,0),"Pris per enhet Regionalt felleslager beregnes automatisk ved komplett utfylling")</f>
        <v>Pris per enhet Regionalt felleslager beregnes automatisk ved komplett utfylling</v>
      </c>
    </row>
    <row r="8944" spans="2:14" x14ac:dyDescent="0.25">
      <c r="B8944" s="33"/>
      <c r="C8944" t="str" cm="1">
        <f t="array" ref="C8944">IFERROR(_xlfn.TEXTJOIN(" | ", TRUE, _xlfn._xlws.FILTER(delKontrakt['#] &amp; " " &amp; delKontrakt[Navn], ISNUMBER(MATCH(delKontrakt['#], VALUE(_xlfn.TEXTSPLIT(SUBSTITUTE(Prisinformasjon!$B8944,  ", ", ","), ",")), 0)))), "Delkontraktnavn hentes automatisk ved å fylle ut delkontraktnummer")</f>
        <v>Delkontraktnavn hentes automatisk ved å fylle ut delkontraktnummer</v>
      </c>
      <c r="D8944" s="34"/>
      <c r="E8944" s="34"/>
      <c r="F8944" s="33"/>
      <c r="G8944" s="33"/>
      <c r="H8944" s="15"/>
      <c r="I8944" s="15"/>
      <c r="J8944" s="15"/>
      <c r="K8944" s="48"/>
      <c r="L8944" s="44"/>
      <c r="M8944" s="47" t="str">
        <f>IFERROR(TRIM($K8944)/_xlfn.XLOOKUP(TRIM($F8944),Produktinformasjon!$D$5:$D$10000,Produktinformasjon!$L$5:$L$10000,,0),"Pris per enhet "&amp;Til_Hvem&amp;" beregnes automatisk ved komplett utfylling")</f>
        <v>Pris per enhet Regionalt beregnes automatisk ved komplett utfylling</v>
      </c>
      <c r="N8944" s="47" t="str">
        <f>IFERROR(TRIM($L8944)/_xlfn.XLOOKUP(TRIM($F8944),Produktinformasjon!$D$5:$D$10000,Produktinformasjon!$L$5:$L$10000,,0),"Pris per enhet Regionalt felleslager beregnes automatisk ved komplett utfylling")</f>
        <v>Pris per enhet Regionalt felleslager beregnes automatisk ved komplett utfylling</v>
      </c>
    </row>
    <row r="8945" spans="2:14" x14ac:dyDescent="0.25">
      <c r="B8945" s="33"/>
      <c r="C8945" t="str" cm="1">
        <f t="array" ref="C8945">IFERROR(_xlfn.TEXTJOIN(" | ", TRUE, _xlfn._xlws.FILTER(delKontrakt['#] &amp; " " &amp; delKontrakt[Navn], ISNUMBER(MATCH(delKontrakt['#], VALUE(_xlfn.TEXTSPLIT(SUBSTITUTE(Prisinformasjon!$B8945,  ", ", ","), ",")), 0)))), "Delkontraktnavn hentes automatisk ved å fylle ut delkontraktnummer")</f>
        <v>Delkontraktnavn hentes automatisk ved å fylle ut delkontraktnummer</v>
      </c>
      <c r="D8945" s="34"/>
      <c r="E8945" s="34"/>
      <c r="F8945" s="33"/>
      <c r="G8945" s="33"/>
      <c r="H8945" s="15"/>
      <c r="I8945" s="15"/>
      <c r="J8945" s="15"/>
      <c r="K8945" s="48"/>
      <c r="L8945" s="44"/>
      <c r="M8945" s="47" t="str">
        <f>IFERROR(TRIM($K8945)/_xlfn.XLOOKUP(TRIM($F8945),Produktinformasjon!$D$5:$D$10000,Produktinformasjon!$L$5:$L$10000,,0),"Pris per enhet "&amp;Til_Hvem&amp;" beregnes automatisk ved komplett utfylling")</f>
        <v>Pris per enhet Regionalt beregnes automatisk ved komplett utfylling</v>
      </c>
      <c r="N8945" s="47" t="str">
        <f>IFERROR(TRIM($L8945)/_xlfn.XLOOKUP(TRIM($F8945),Produktinformasjon!$D$5:$D$10000,Produktinformasjon!$L$5:$L$10000,,0),"Pris per enhet Regionalt felleslager beregnes automatisk ved komplett utfylling")</f>
        <v>Pris per enhet Regionalt felleslager beregnes automatisk ved komplett utfylling</v>
      </c>
    </row>
    <row r="8946" spans="2:14" x14ac:dyDescent="0.25">
      <c r="B8946" s="33"/>
      <c r="C8946" t="str" cm="1">
        <f t="array" ref="C8946">IFERROR(_xlfn.TEXTJOIN(" | ", TRUE, _xlfn._xlws.FILTER(delKontrakt['#] &amp; " " &amp; delKontrakt[Navn], ISNUMBER(MATCH(delKontrakt['#], VALUE(_xlfn.TEXTSPLIT(SUBSTITUTE(Prisinformasjon!$B8946,  ", ", ","), ",")), 0)))), "Delkontraktnavn hentes automatisk ved å fylle ut delkontraktnummer")</f>
        <v>Delkontraktnavn hentes automatisk ved å fylle ut delkontraktnummer</v>
      </c>
      <c r="D8946" s="34"/>
      <c r="E8946" s="34"/>
      <c r="F8946" s="33"/>
      <c r="G8946" s="33"/>
      <c r="H8946" s="15"/>
      <c r="I8946" s="15"/>
      <c r="J8946" s="15"/>
      <c r="K8946" s="48"/>
      <c r="L8946" s="44"/>
      <c r="M8946" s="47" t="str">
        <f>IFERROR(TRIM($K8946)/_xlfn.XLOOKUP(TRIM($F8946),Produktinformasjon!$D$5:$D$10000,Produktinformasjon!$L$5:$L$10000,,0),"Pris per enhet "&amp;Til_Hvem&amp;" beregnes automatisk ved komplett utfylling")</f>
        <v>Pris per enhet Regionalt beregnes automatisk ved komplett utfylling</v>
      </c>
      <c r="N8946" s="47" t="str">
        <f>IFERROR(TRIM($L8946)/_xlfn.XLOOKUP(TRIM($F8946),Produktinformasjon!$D$5:$D$10000,Produktinformasjon!$L$5:$L$10000,,0),"Pris per enhet Regionalt felleslager beregnes automatisk ved komplett utfylling")</f>
        <v>Pris per enhet Regionalt felleslager beregnes automatisk ved komplett utfylling</v>
      </c>
    </row>
    <row r="8947" spans="2:14" x14ac:dyDescent="0.25">
      <c r="B8947" s="33"/>
      <c r="C8947" t="str" cm="1">
        <f t="array" ref="C8947">IFERROR(_xlfn.TEXTJOIN(" | ", TRUE, _xlfn._xlws.FILTER(delKontrakt['#] &amp; " " &amp; delKontrakt[Navn], ISNUMBER(MATCH(delKontrakt['#], VALUE(_xlfn.TEXTSPLIT(SUBSTITUTE(Prisinformasjon!$B8947,  ", ", ","), ",")), 0)))), "Delkontraktnavn hentes automatisk ved å fylle ut delkontraktnummer")</f>
        <v>Delkontraktnavn hentes automatisk ved å fylle ut delkontraktnummer</v>
      </c>
      <c r="D8947" s="34"/>
      <c r="E8947" s="34"/>
      <c r="F8947" s="33"/>
      <c r="G8947" s="33"/>
      <c r="H8947" s="15"/>
      <c r="I8947" s="15"/>
      <c r="J8947" s="15"/>
      <c r="K8947" s="48"/>
      <c r="L8947" s="44"/>
      <c r="M8947" s="47" t="str">
        <f>IFERROR(TRIM($K8947)/_xlfn.XLOOKUP(TRIM($F8947),Produktinformasjon!$D$5:$D$10000,Produktinformasjon!$L$5:$L$10000,,0),"Pris per enhet "&amp;Til_Hvem&amp;" beregnes automatisk ved komplett utfylling")</f>
        <v>Pris per enhet Regionalt beregnes automatisk ved komplett utfylling</v>
      </c>
      <c r="N8947" s="47" t="str">
        <f>IFERROR(TRIM($L8947)/_xlfn.XLOOKUP(TRIM($F8947),Produktinformasjon!$D$5:$D$10000,Produktinformasjon!$L$5:$L$10000,,0),"Pris per enhet Regionalt felleslager beregnes automatisk ved komplett utfylling")</f>
        <v>Pris per enhet Regionalt felleslager beregnes automatisk ved komplett utfylling</v>
      </c>
    </row>
    <row r="8948" spans="2:14" x14ac:dyDescent="0.25">
      <c r="B8948" s="33"/>
      <c r="C8948" t="str" cm="1">
        <f t="array" ref="C8948">IFERROR(_xlfn.TEXTJOIN(" | ", TRUE, _xlfn._xlws.FILTER(delKontrakt['#] &amp; " " &amp; delKontrakt[Navn], ISNUMBER(MATCH(delKontrakt['#], VALUE(_xlfn.TEXTSPLIT(SUBSTITUTE(Prisinformasjon!$B8948,  ", ", ","), ",")), 0)))), "Delkontraktnavn hentes automatisk ved å fylle ut delkontraktnummer")</f>
        <v>Delkontraktnavn hentes automatisk ved å fylle ut delkontraktnummer</v>
      </c>
      <c r="D8948" s="34"/>
      <c r="E8948" s="34"/>
      <c r="F8948" s="33"/>
      <c r="G8948" s="33"/>
      <c r="H8948" s="15"/>
      <c r="I8948" s="15"/>
      <c r="J8948" s="15"/>
      <c r="K8948" s="48"/>
      <c r="L8948" s="44"/>
      <c r="M8948" s="47" t="str">
        <f>IFERROR(TRIM($K8948)/_xlfn.XLOOKUP(TRIM($F8948),Produktinformasjon!$D$5:$D$10000,Produktinformasjon!$L$5:$L$10000,,0),"Pris per enhet "&amp;Til_Hvem&amp;" beregnes automatisk ved komplett utfylling")</f>
        <v>Pris per enhet Regionalt beregnes automatisk ved komplett utfylling</v>
      </c>
      <c r="N8948" s="47" t="str">
        <f>IFERROR(TRIM($L8948)/_xlfn.XLOOKUP(TRIM($F8948),Produktinformasjon!$D$5:$D$10000,Produktinformasjon!$L$5:$L$10000,,0),"Pris per enhet Regionalt felleslager beregnes automatisk ved komplett utfylling")</f>
        <v>Pris per enhet Regionalt felleslager beregnes automatisk ved komplett utfylling</v>
      </c>
    </row>
    <row r="8949" spans="2:14" x14ac:dyDescent="0.25">
      <c r="B8949" s="33"/>
      <c r="C8949" t="str" cm="1">
        <f t="array" ref="C8949">IFERROR(_xlfn.TEXTJOIN(" | ", TRUE, _xlfn._xlws.FILTER(delKontrakt['#] &amp; " " &amp; delKontrakt[Navn], ISNUMBER(MATCH(delKontrakt['#], VALUE(_xlfn.TEXTSPLIT(SUBSTITUTE(Prisinformasjon!$B8949,  ", ", ","), ",")), 0)))), "Delkontraktnavn hentes automatisk ved å fylle ut delkontraktnummer")</f>
        <v>Delkontraktnavn hentes automatisk ved å fylle ut delkontraktnummer</v>
      </c>
      <c r="D8949" s="34"/>
      <c r="E8949" s="34"/>
      <c r="F8949" s="33"/>
      <c r="G8949" s="33"/>
      <c r="H8949" s="15"/>
      <c r="I8949" s="15"/>
      <c r="J8949" s="15"/>
      <c r="K8949" s="48"/>
      <c r="L8949" s="44"/>
      <c r="M8949" s="47" t="str">
        <f>IFERROR(TRIM($K8949)/_xlfn.XLOOKUP(TRIM($F8949),Produktinformasjon!$D$5:$D$10000,Produktinformasjon!$L$5:$L$10000,,0),"Pris per enhet "&amp;Til_Hvem&amp;" beregnes automatisk ved komplett utfylling")</f>
        <v>Pris per enhet Regionalt beregnes automatisk ved komplett utfylling</v>
      </c>
      <c r="N8949" s="47" t="str">
        <f>IFERROR(TRIM($L8949)/_xlfn.XLOOKUP(TRIM($F8949),Produktinformasjon!$D$5:$D$10000,Produktinformasjon!$L$5:$L$10000,,0),"Pris per enhet Regionalt felleslager beregnes automatisk ved komplett utfylling")</f>
        <v>Pris per enhet Regionalt felleslager beregnes automatisk ved komplett utfylling</v>
      </c>
    </row>
    <row r="8950" spans="2:14" x14ac:dyDescent="0.25">
      <c r="B8950" s="33"/>
      <c r="C8950" t="str" cm="1">
        <f t="array" ref="C8950">IFERROR(_xlfn.TEXTJOIN(" | ", TRUE, _xlfn._xlws.FILTER(delKontrakt['#] &amp; " " &amp; delKontrakt[Navn], ISNUMBER(MATCH(delKontrakt['#], VALUE(_xlfn.TEXTSPLIT(SUBSTITUTE(Prisinformasjon!$B8950,  ", ", ","), ",")), 0)))), "Delkontraktnavn hentes automatisk ved å fylle ut delkontraktnummer")</f>
        <v>Delkontraktnavn hentes automatisk ved å fylle ut delkontraktnummer</v>
      </c>
      <c r="D8950" s="34"/>
      <c r="E8950" s="34"/>
      <c r="F8950" s="33"/>
      <c r="G8950" s="33"/>
      <c r="H8950" s="15"/>
      <c r="I8950" s="15"/>
      <c r="J8950" s="15"/>
      <c r="K8950" s="48"/>
      <c r="L8950" s="44"/>
      <c r="M8950" s="47" t="str">
        <f>IFERROR(TRIM($K8950)/_xlfn.XLOOKUP(TRIM($F8950),Produktinformasjon!$D$5:$D$10000,Produktinformasjon!$L$5:$L$10000,,0),"Pris per enhet "&amp;Til_Hvem&amp;" beregnes automatisk ved komplett utfylling")</f>
        <v>Pris per enhet Regionalt beregnes automatisk ved komplett utfylling</v>
      </c>
      <c r="N8950" s="47" t="str">
        <f>IFERROR(TRIM($L8950)/_xlfn.XLOOKUP(TRIM($F8950),Produktinformasjon!$D$5:$D$10000,Produktinformasjon!$L$5:$L$10000,,0),"Pris per enhet Regionalt felleslager beregnes automatisk ved komplett utfylling")</f>
        <v>Pris per enhet Regionalt felleslager beregnes automatisk ved komplett utfylling</v>
      </c>
    </row>
    <row r="8951" spans="2:14" x14ac:dyDescent="0.25">
      <c r="B8951" s="33"/>
      <c r="C8951" t="str" cm="1">
        <f t="array" ref="C8951">IFERROR(_xlfn.TEXTJOIN(" | ", TRUE, _xlfn._xlws.FILTER(delKontrakt['#] &amp; " " &amp; delKontrakt[Navn], ISNUMBER(MATCH(delKontrakt['#], VALUE(_xlfn.TEXTSPLIT(SUBSTITUTE(Prisinformasjon!$B8951,  ", ", ","), ",")), 0)))), "Delkontraktnavn hentes automatisk ved å fylle ut delkontraktnummer")</f>
        <v>Delkontraktnavn hentes automatisk ved å fylle ut delkontraktnummer</v>
      </c>
      <c r="D8951" s="34"/>
      <c r="E8951" s="34"/>
      <c r="F8951" s="33"/>
      <c r="G8951" s="33"/>
      <c r="H8951" s="15"/>
      <c r="I8951" s="15"/>
      <c r="J8951" s="15"/>
      <c r="K8951" s="48"/>
      <c r="L8951" s="44"/>
      <c r="M8951" s="47" t="str">
        <f>IFERROR(TRIM($K8951)/_xlfn.XLOOKUP(TRIM($F8951),Produktinformasjon!$D$5:$D$10000,Produktinformasjon!$L$5:$L$10000,,0),"Pris per enhet "&amp;Til_Hvem&amp;" beregnes automatisk ved komplett utfylling")</f>
        <v>Pris per enhet Regionalt beregnes automatisk ved komplett utfylling</v>
      </c>
      <c r="N8951" s="47" t="str">
        <f>IFERROR(TRIM($L8951)/_xlfn.XLOOKUP(TRIM($F8951),Produktinformasjon!$D$5:$D$10000,Produktinformasjon!$L$5:$L$10000,,0),"Pris per enhet Regionalt felleslager beregnes automatisk ved komplett utfylling")</f>
        <v>Pris per enhet Regionalt felleslager beregnes automatisk ved komplett utfylling</v>
      </c>
    </row>
    <row r="8952" spans="2:14" x14ac:dyDescent="0.25">
      <c r="B8952" s="33"/>
      <c r="C8952" t="str" cm="1">
        <f t="array" ref="C8952">IFERROR(_xlfn.TEXTJOIN(" | ", TRUE, _xlfn._xlws.FILTER(delKontrakt['#] &amp; " " &amp; delKontrakt[Navn], ISNUMBER(MATCH(delKontrakt['#], VALUE(_xlfn.TEXTSPLIT(SUBSTITUTE(Prisinformasjon!$B8952,  ", ", ","), ",")), 0)))), "Delkontraktnavn hentes automatisk ved å fylle ut delkontraktnummer")</f>
        <v>Delkontraktnavn hentes automatisk ved å fylle ut delkontraktnummer</v>
      </c>
      <c r="D8952" s="34"/>
      <c r="E8952" s="34"/>
      <c r="F8952" s="33"/>
      <c r="G8952" s="33"/>
      <c r="H8952" s="15"/>
      <c r="I8952" s="15"/>
      <c r="J8952" s="15"/>
      <c r="K8952" s="48"/>
      <c r="L8952" s="44"/>
      <c r="M8952" s="47" t="str">
        <f>IFERROR(TRIM($K8952)/_xlfn.XLOOKUP(TRIM($F8952),Produktinformasjon!$D$5:$D$10000,Produktinformasjon!$L$5:$L$10000,,0),"Pris per enhet "&amp;Til_Hvem&amp;" beregnes automatisk ved komplett utfylling")</f>
        <v>Pris per enhet Regionalt beregnes automatisk ved komplett utfylling</v>
      </c>
      <c r="N8952" s="47" t="str">
        <f>IFERROR(TRIM($L8952)/_xlfn.XLOOKUP(TRIM($F8952),Produktinformasjon!$D$5:$D$10000,Produktinformasjon!$L$5:$L$10000,,0),"Pris per enhet Regionalt felleslager beregnes automatisk ved komplett utfylling")</f>
        <v>Pris per enhet Regionalt felleslager beregnes automatisk ved komplett utfylling</v>
      </c>
    </row>
    <row r="8953" spans="2:14" x14ac:dyDescent="0.25">
      <c r="B8953" s="33"/>
      <c r="C8953" t="str" cm="1">
        <f t="array" ref="C8953">IFERROR(_xlfn.TEXTJOIN(" | ", TRUE, _xlfn._xlws.FILTER(delKontrakt['#] &amp; " " &amp; delKontrakt[Navn], ISNUMBER(MATCH(delKontrakt['#], VALUE(_xlfn.TEXTSPLIT(SUBSTITUTE(Prisinformasjon!$B8953,  ", ", ","), ",")), 0)))), "Delkontraktnavn hentes automatisk ved å fylle ut delkontraktnummer")</f>
        <v>Delkontraktnavn hentes automatisk ved å fylle ut delkontraktnummer</v>
      </c>
      <c r="D8953" s="34"/>
      <c r="E8953" s="34"/>
      <c r="F8953" s="33"/>
      <c r="G8953" s="33"/>
      <c r="H8953" s="15"/>
      <c r="I8953" s="15"/>
      <c r="J8953" s="15"/>
      <c r="K8953" s="48"/>
      <c r="L8953" s="44"/>
      <c r="M8953" s="47" t="str">
        <f>IFERROR(TRIM($K8953)/_xlfn.XLOOKUP(TRIM($F8953),Produktinformasjon!$D$5:$D$10000,Produktinformasjon!$L$5:$L$10000,,0),"Pris per enhet "&amp;Til_Hvem&amp;" beregnes automatisk ved komplett utfylling")</f>
        <v>Pris per enhet Regionalt beregnes automatisk ved komplett utfylling</v>
      </c>
      <c r="N8953" s="47" t="str">
        <f>IFERROR(TRIM($L8953)/_xlfn.XLOOKUP(TRIM($F8953),Produktinformasjon!$D$5:$D$10000,Produktinformasjon!$L$5:$L$10000,,0),"Pris per enhet Regionalt felleslager beregnes automatisk ved komplett utfylling")</f>
        <v>Pris per enhet Regionalt felleslager beregnes automatisk ved komplett utfylling</v>
      </c>
    </row>
    <row r="8954" spans="2:14" x14ac:dyDescent="0.25">
      <c r="B8954" s="33"/>
      <c r="C8954" t="str" cm="1">
        <f t="array" ref="C8954">IFERROR(_xlfn.TEXTJOIN(" | ", TRUE, _xlfn._xlws.FILTER(delKontrakt['#] &amp; " " &amp; delKontrakt[Navn], ISNUMBER(MATCH(delKontrakt['#], VALUE(_xlfn.TEXTSPLIT(SUBSTITUTE(Prisinformasjon!$B8954,  ", ", ","), ",")), 0)))), "Delkontraktnavn hentes automatisk ved å fylle ut delkontraktnummer")</f>
        <v>Delkontraktnavn hentes automatisk ved å fylle ut delkontraktnummer</v>
      </c>
      <c r="D8954" s="34"/>
      <c r="E8954" s="34"/>
      <c r="F8954" s="33"/>
      <c r="G8954" s="33"/>
      <c r="H8954" s="15"/>
      <c r="I8954" s="15"/>
      <c r="J8954" s="15"/>
      <c r="K8954" s="48"/>
      <c r="L8954" s="44"/>
      <c r="M8954" s="47" t="str">
        <f>IFERROR(TRIM($K8954)/_xlfn.XLOOKUP(TRIM($F8954),Produktinformasjon!$D$5:$D$10000,Produktinformasjon!$L$5:$L$10000,,0),"Pris per enhet "&amp;Til_Hvem&amp;" beregnes automatisk ved komplett utfylling")</f>
        <v>Pris per enhet Regionalt beregnes automatisk ved komplett utfylling</v>
      </c>
      <c r="N8954" s="47" t="str">
        <f>IFERROR(TRIM($L8954)/_xlfn.XLOOKUP(TRIM($F8954),Produktinformasjon!$D$5:$D$10000,Produktinformasjon!$L$5:$L$10000,,0),"Pris per enhet Regionalt felleslager beregnes automatisk ved komplett utfylling")</f>
        <v>Pris per enhet Regionalt felleslager beregnes automatisk ved komplett utfylling</v>
      </c>
    </row>
    <row r="8955" spans="2:14" x14ac:dyDescent="0.25">
      <c r="B8955" s="33"/>
      <c r="C8955" t="str" cm="1">
        <f t="array" ref="C8955">IFERROR(_xlfn.TEXTJOIN(" | ", TRUE, _xlfn._xlws.FILTER(delKontrakt['#] &amp; " " &amp; delKontrakt[Navn], ISNUMBER(MATCH(delKontrakt['#], VALUE(_xlfn.TEXTSPLIT(SUBSTITUTE(Prisinformasjon!$B8955,  ", ", ","), ",")), 0)))), "Delkontraktnavn hentes automatisk ved å fylle ut delkontraktnummer")</f>
        <v>Delkontraktnavn hentes automatisk ved å fylle ut delkontraktnummer</v>
      </c>
      <c r="D8955" s="34"/>
      <c r="E8955" s="34"/>
      <c r="F8955" s="33"/>
      <c r="G8955" s="33"/>
      <c r="H8955" s="15"/>
      <c r="I8955" s="15"/>
      <c r="J8955" s="15"/>
      <c r="K8955" s="48"/>
      <c r="L8955" s="44"/>
      <c r="M8955" s="47" t="str">
        <f>IFERROR(TRIM($K8955)/_xlfn.XLOOKUP(TRIM($F8955),Produktinformasjon!$D$5:$D$10000,Produktinformasjon!$L$5:$L$10000,,0),"Pris per enhet "&amp;Til_Hvem&amp;" beregnes automatisk ved komplett utfylling")</f>
        <v>Pris per enhet Regionalt beregnes automatisk ved komplett utfylling</v>
      </c>
      <c r="N8955" s="47" t="str">
        <f>IFERROR(TRIM($L8955)/_xlfn.XLOOKUP(TRIM($F8955),Produktinformasjon!$D$5:$D$10000,Produktinformasjon!$L$5:$L$10000,,0),"Pris per enhet Regionalt felleslager beregnes automatisk ved komplett utfylling")</f>
        <v>Pris per enhet Regionalt felleslager beregnes automatisk ved komplett utfylling</v>
      </c>
    </row>
    <row r="8956" spans="2:14" x14ac:dyDescent="0.25">
      <c r="B8956" s="33"/>
      <c r="C8956" t="str" cm="1">
        <f t="array" ref="C8956">IFERROR(_xlfn.TEXTJOIN(" | ", TRUE, _xlfn._xlws.FILTER(delKontrakt['#] &amp; " " &amp; delKontrakt[Navn], ISNUMBER(MATCH(delKontrakt['#], VALUE(_xlfn.TEXTSPLIT(SUBSTITUTE(Prisinformasjon!$B8956,  ", ", ","), ",")), 0)))), "Delkontraktnavn hentes automatisk ved å fylle ut delkontraktnummer")</f>
        <v>Delkontraktnavn hentes automatisk ved å fylle ut delkontraktnummer</v>
      </c>
      <c r="D8956" s="34"/>
      <c r="E8956" s="34"/>
      <c r="F8956" s="33"/>
      <c r="G8956" s="33"/>
      <c r="H8956" s="15"/>
      <c r="I8956" s="15"/>
      <c r="J8956" s="15"/>
      <c r="K8956" s="48"/>
      <c r="L8956" s="44"/>
      <c r="M8956" s="47" t="str">
        <f>IFERROR(TRIM($K8956)/_xlfn.XLOOKUP(TRIM($F8956),Produktinformasjon!$D$5:$D$10000,Produktinformasjon!$L$5:$L$10000,,0),"Pris per enhet "&amp;Til_Hvem&amp;" beregnes automatisk ved komplett utfylling")</f>
        <v>Pris per enhet Regionalt beregnes automatisk ved komplett utfylling</v>
      </c>
      <c r="N8956" s="47" t="str">
        <f>IFERROR(TRIM($L8956)/_xlfn.XLOOKUP(TRIM($F8956),Produktinformasjon!$D$5:$D$10000,Produktinformasjon!$L$5:$L$10000,,0),"Pris per enhet Regionalt felleslager beregnes automatisk ved komplett utfylling")</f>
        <v>Pris per enhet Regionalt felleslager beregnes automatisk ved komplett utfylling</v>
      </c>
    </row>
    <row r="8957" spans="2:14" x14ac:dyDescent="0.25">
      <c r="B8957" s="33"/>
      <c r="C8957" t="str" cm="1">
        <f t="array" ref="C8957">IFERROR(_xlfn.TEXTJOIN(" | ", TRUE, _xlfn._xlws.FILTER(delKontrakt['#] &amp; " " &amp; delKontrakt[Navn], ISNUMBER(MATCH(delKontrakt['#], VALUE(_xlfn.TEXTSPLIT(SUBSTITUTE(Prisinformasjon!$B8957,  ", ", ","), ",")), 0)))), "Delkontraktnavn hentes automatisk ved å fylle ut delkontraktnummer")</f>
        <v>Delkontraktnavn hentes automatisk ved å fylle ut delkontraktnummer</v>
      </c>
      <c r="D8957" s="34"/>
      <c r="E8957" s="34"/>
      <c r="F8957" s="33"/>
      <c r="G8957" s="33"/>
      <c r="H8957" s="15"/>
      <c r="I8957" s="15"/>
      <c r="J8957" s="15"/>
      <c r="K8957" s="48"/>
      <c r="L8957" s="44"/>
      <c r="M8957" s="47" t="str">
        <f>IFERROR(TRIM($K8957)/_xlfn.XLOOKUP(TRIM($F8957),Produktinformasjon!$D$5:$D$10000,Produktinformasjon!$L$5:$L$10000,,0),"Pris per enhet "&amp;Til_Hvem&amp;" beregnes automatisk ved komplett utfylling")</f>
        <v>Pris per enhet Regionalt beregnes automatisk ved komplett utfylling</v>
      </c>
      <c r="N8957" s="47" t="str">
        <f>IFERROR(TRIM($L8957)/_xlfn.XLOOKUP(TRIM($F8957),Produktinformasjon!$D$5:$D$10000,Produktinformasjon!$L$5:$L$10000,,0),"Pris per enhet Regionalt felleslager beregnes automatisk ved komplett utfylling")</f>
        <v>Pris per enhet Regionalt felleslager beregnes automatisk ved komplett utfylling</v>
      </c>
    </row>
    <row r="8958" spans="2:14" x14ac:dyDescent="0.25">
      <c r="B8958" s="33"/>
      <c r="C8958" t="str" cm="1">
        <f t="array" ref="C8958">IFERROR(_xlfn.TEXTJOIN(" | ", TRUE, _xlfn._xlws.FILTER(delKontrakt['#] &amp; " " &amp; delKontrakt[Navn], ISNUMBER(MATCH(delKontrakt['#], VALUE(_xlfn.TEXTSPLIT(SUBSTITUTE(Prisinformasjon!$B8958,  ", ", ","), ",")), 0)))), "Delkontraktnavn hentes automatisk ved å fylle ut delkontraktnummer")</f>
        <v>Delkontraktnavn hentes automatisk ved å fylle ut delkontraktnummer</v>
      </c>
      <c r="D8958" s="34"/>
      <c r="E8958" s="34"/>
      <c r="F8958" s="33"/>
      <c r="G8958" s="33"/>
      <c r="H8958" s="15"/>
      <c r="I8958" s="15"/>
      <c r="J8958" s="15"/>
      <c r="K8958" s="48"/>
      <c r="L8958" s="44"/>
      <c r="M8958" s="47" t="str">
        <f>IFERROR(TRIM($K8958)/_xlfn.XLOOKUP(TRIM($F8958),Produktinformasjon!$D$5:$D$10000,Produktinformasjon!$L$5:$L$10000,,0),"Pris per enhet "&amp;Til_Hvem&amp;" beregnes automatisk ved komplett utfylling")</f>
        <v>Pris per enhet Regionalt beregnes automatisk ved komplett utfylling</v>
      </c>
      <c r="N8958" s="47" t="str">
        <f>IFERROR(TRIM($L8958)/_xlfn.XLOOKUP(TRIM($F8958),Produktinformasjon!$D$5:$D$10000,Produktinformasjon!$L$5:$L$10000,,0),"Pris per enhet Regionalt felleslager beregnes automatisk ved komplett utfylling")</f>
        <v>Pris per enhet Regionalt felleslager beregnes automatisk ved komplett utfylling</v>
      </c>
    </row>
    <row r="8959" spans="2:14" x14ac:dyDescent="0.25">
      <c r="B8959" s="33"/>
      <c r="C8959" t="str" cm="1">
        <f t="array" ref="C8959">IFERROR(_xlfn.TEXTJOIN(" | ", TRUE, _xlfn._xlws.FILTER(delKontrakt['#] &amp; " " &amp; delKontrakt[Navn], ISNUMBER(MATCH(delKontrakt['#], VALUE(_xlfn.TEXTSPLIT(SUBSTITUTE(Prisinformasjon!$B8959,  ", ", ","), ",")), 0)))), "Delkontraktnavn hentes automatisk ved å fylle ut delkontraktnummer")</f>
        <v>Delkontraktnavn hentes automatisk ved å fylle ut delkontraktnummer</v>
      </c>
      <c r="D8959" s="34"/>
      <c r="E8959" s="34"/>
      <c r="F8959" s="33"/>
      <c r="G8959" s="33"/>
      <c r="H8959" s="15"/>
      <c r="I8959" s="15"/>
      <c r="J8959" s="15"/>
      <c r="K8959" s="48"/>
      <c r="L8959" s="44"/>
      <c r="M8959" s="47" t="str">
        <f>IFERROR(TRIM($K8959)/_xlfn.XLOOKUP(TRIM($F8959),Produktinformasjon!$D$5:$D$10000,Produktinformasjon!$L$5:$L$10000,,0),"Pris per enhet "&amp;Til_Hvem&amp;" beregnes automatisk ved komplett utfylling")</f>
        <v>Pris per enhet Regionalt beregnes automatisk ved komplett utfylling</v>
      </c>
      <c r="N8959" s="47" t="str">
        <f>IFERROR(TRIM($L8959)/_xlfn.XLOOKUP(TRIM($F8959),Produktinformasjon!$D$5:$D$10000,Produktinformasjon!$L$5:$L$10000,,0),"Pris per enhet Regionalt felleslager beregnes automatisk ved komplett utfylling")</f>
        <v>Pris per enhet Regionalt felleslager beregnes automatisk ved komplett utfylling</v>
      </c>
    </row>
    <row r="8960" spans="2:14" x14ac:dyDescent="0.25">
      <c r="B8960" s="33"/>
      <c r="C8960" t="str" cm="1">
        <f t="array" ref="C8960">IFERROR(_xlfn.TEXTJOIN(" | ", TRUE, _xlfn._xlws.FILTER(delKontrakt['#] &amp; " " &amp; delKontrakt[Navn], ISNUMBER(MATCH(delKontrakt['#], VALUE(_xlfn.TEXTSPLIT(SUBSTITUTE(Prisinformasjon!$B8960,  ", ", ","), ",")), 0)))), "Delkontraktnavn hentes automatisk ved å fylle ut delkontraktnummer")</f>
        <v>Delkontraktnavn hentes automatisk ved å fylle ut delkontraktnummer</v>
      </c>
      <c r="D8960" s="34"/>
      <c r="E8960" s="34"/>
      <c r="F8960" s="33"/>
      <c r="G8960" s="33"/>
      <c r="H8960" s="15"/>
      <c r="I8960" s="15"/>
      <c r="J8960" s="15"/>
      <c r="K8960" s="48"/>
      <c r="L8960" s="44"/>
      <c r="M8960" s="47" t="str">
        <f>IFERROR(TRIM($K8960)/_xlfn.XLOOKUP(TRIM($F8960),Produktinformasjon!$D$5:$D$10000,Produktinformasjon!$L$5:$L$10000,,0),"Pris per enhet "&amp;Til_Hvem&amp;" beregnes automatisk ved komplett utfylling")</f>
        <v>Pris per enhet Regionalt beregnes automatisk ved komplett utfylling</v>
      </c>
      <c r="N8960" s="47" t="str">
        <f>IFERROR(TRIM($L8960)/_xlfn.XLOOKUP(TRIM($F8960),Produktinformasjon!$D$5:$D$10000,Produktinformasjon!$L$5:$L$10000,,0),"Pris per enhet Regionalt felleslager beregnes automatisk ved komplett utfylling")</f>
        <v>Pris per enhet Regionalt felleslager beregnes automatisk ved komplett utfylling</v>
      </c>
    </row>
    <row r="8961" spans="2:14" x14ac:dyDescent="0.25">
      <c r="B8961" s="33"/>
      <c r="C8961" t="str" cm="1">
        <f t="array" ref="C8961">IFERROR(_xlfn.TEXTJOIN(" | ", TRUE, _xlfn._xlws.FILTER(delKontrakt['#] &amp; " " &amp; delKontrakt[Navn], ISNUMBER(MATCH(delKontrakt['#], VALUE(_xlfn.TEXTSPLIT(SUBSTITUTE(Prisinformasjon!$B8961,  ", ", ","), ",")), 0)))), "Delkontraktnavn hentes automatisk ved å fylle ut delkontraktnummer")</f>
        <v>Delkontraktnavn hentes automatisk ved å fylle ut delkontraktnummer</v>
      </c>
      <c r="D8961" s="34"/>
      <c r="E8961" s="34"/>
      <c r="F8961" s="33"/>
      <c r="G8961" s="33"/>
      <c r="H8961" s="15"/>
      <c r="I8961" s="15"/>
      <c r="J8961" s="15"/>
      <c r="K8961" s="48"/>
      <c r="L8961" s="44"/>
      <c r="M8961" s="47" t="str">
        <f>IFERROR(TRIM($K8961)/_xlfn.XLOOKUP(TRIM($F8961),Produktinformasjon!$D$5:$D$10000,Produktinformasjon!$L$5:$L$10000,,0),"Pris per enhet "&amp;Til_Hvem&amp;" beregnes automatisk ved komplett utfylling")</f>
        <v>Pris per enhet Regionalt beregnes automatisk ved komplett utfylling</v>
      </c>
      <c r="N8961" s="47" t="str">
        <f>IFERROR(TRIM($L8961)/_xlfn.XLOOKUP(TRIM($F8961),Produktinformasjon!$D$5:$D$10000,Produktinformasjon!$L$5:$L$10000,,0),"Pris per enhet Regionalt felleslager beregnes automatisk ved komplett utfylling")</f>
        <v>Pris per enhet Regionalt felleslager beregnes automatisk ved komplett utfylling</v>
      </c>
    </row>
    <row r="8962" spans="2:14" x14ac:dyDescent="0.25">
      <c r="B8962" s="33"/>
      <c r="C8962" t="str" cm="1">
        <f t="array" ref="C8962">IFERROR(_xlfn.TEXTJOIN(" | ", TRUE, _xlfn._xlws.FILTER(delKontrakt['#] &amp; " " &amp; delKontrakt[Navn], ISNUMBER(MATCH(delKontrakt['#], VALUE(_xlfn.TEXTSPLIT(SUBSTITUTE(Prisinformasjon!$B8962,  ", ", ","), ",")), 0)))), "Delkontraktnavn hentes automatisk ved å fylle ut delkontraktnummer")</f>
        <v>Delkontraktnavn hentes automatisk ved å fylle ut delkontraktnummer</v>
      </c>
      <c r="D8962" s="34"/>
      <c r="E8962" s="34"/>
      <c r="F8962" s="33"/>
      <c r="G8962" s="33"/>
      <c r="H8962" s="15"/>
      <c r="I8962" s="15"/>
      <c r="J8962" s="15"/>
      <c r="K8962" s="48"/>
      <c r="L8962" s="44"/>
      <c r="M8962" s="47" t="str">
        <f>IFERROR(TRIM($K8962)/_xlfn.XLOOKUP(TRIM($F8962),Produktinformasjon!$D$5:$D$10000,Produktinformasjon!$L$5:$L$10000,,0),"Pris per enhet "&amp;Til_Hvem&amp;" beregnes automatisk ved komplett utfylling")</f>
        <v>Pris per enhet Regionalt beregnes automatisk ved komplett utfylling</v>
      </c>
      <c r="N8962" s="47" t="str">
        <f>IFERROR(TRIM($L8962)/_xlfn.XLOOKUP(TRIM($F8962),Produktinformasjon!$D$5:$D$10000,Produktinformasjon!$L$5:$L$10000,,0),"Pris per enhet Regionalt felleslager beregnes automatisk ved komplett utfylling")</f>
        <v>Pris per enhet Regionalt felleslager beregnes automatisk ved komplett utfylling</v>
      </c>
    </row>
    <row r="8963" spans="2:14" x14ac:dyDescent="0.25">
      <c r="B8963" s="33"/>
      <c r="C8963" t="str" cm="1">
        <f t="array" ref="C8963">IFERROR(_xlfn.TEXTJOIN(" | ", TRUE, _xlfn._xlws.FILTER(delKontrakt['#] &amp; " " &amp; delKontrakt[Navn], ISNUMBER(MATCH(delKontrakt['#], VALUE(_xlfn.TEXTSPLIT(SUBSTITUTE(Prisinformasjon!$B8963,  ", ", ","), ",")), 0)))), "Delkontraktnavn hentes automatisk ved å fylle ut delkontraktnummer")</f>
        <v>Delkontraktnavn hentes automatisk ved å fylle ut delkontraktnummer</v>
      </c>
      <c r="D8963" s="34"/>
      <c r="E8963" s="34"/>
      <c r="F8963" s="33"/>
      <c r="G8963" s="33"/>
      <c r="H8963" s="15"/>
      <c r="I8963" s="15"/>
      <c r="J8963" s="15"/>
      <c r="K8963" s="48"/>
      <c r="L8963" s="44"/>
      <c r="M8963" s="47" t="str">
        <f>IFERROR(TRIM($K8963)/_xlfn.XLOOKUP(TRIM($F8963),Produktinformasjon!$D$5:$D$10000,Produktinformasjon!$L$5:$L$10000,,0),"Pris per enhet "&amp;Til_Hvem&amp;" beregnes automatisk ved komplett utfylling")</f>
        <v>Pris per enhet Regionalt beregnes automatisk ved komplett utfylling</v>
      </c>
      <c r="N8963" s="47" t="str">
        <f>IFERROR(TRIM($L8963)/_xlfn.XLOOKUP(TRIM($F8963),Produktinformasjon!$D$5:$D$10000,Produktinformasjon!$L$5:$L$10000,,0),"Pris per enhet Regionalt felleslager beregnes automatisk ved komplett utfylling")</f>
        <v>Pris per enhet Regionalt felleslager beregnes automatisk ved komplett utfylling</v>
      </c>
    </row>
    <row r="8964" spans="2:14" x14ac:dyDescent="0.25">
      <c r="B8964" s="33"/>
      <c r="C8964" t="str" cm="1">
        <f t="array" ref="C8964">IFERROR(_xlfn.TEXTJOIN(" | ", TRUE, _xlfn._xlws.FILTER(delKontrakt['#] &amp; " " &amp; delKontrakt[Navn], ISNUMBER(MATCH(delKontrakt['#], VALUE(_xlfn.TEXTSPLIT(SUBSTITUTE(Prisinformasjon!$B8964,  ", ", ","), ",")), 0)))), "Delkontraktnavn hentes automatisk ved å fylle ut delkontraktnummer")</f>
        <v>Delkontraktnavn hentes automatisk ved å fylle ut delkontraktnummer</v>
      </c>
      <c r="D8964" s="34"/>
      <c r="E8964" s="34"/>
      <c r="F8964" s="33"/>
      <c r="G8964" s="33"/>
      <c r="H8964" s="15"/>
      <c r="I8964" s="15"/>
      <c r="J8964" s="15"/>
      <c r="K8964" s="48"/>
      <c r="L8964" s="44"/>
      <c r="M8964" s="47" t="str">
        <f>IFERROR(TRIM($K8964)/_xlfn.XLOOKUP(TRIM($F8964),Produktinformasjon!$D$5:$D$10000,Produktinformasjon!$L$5:$L$10000,,0),"Pris per enhet "&amp;Til_Hvem&amp;" beregnes automatisk ved komplett utfylling")</f>
        <v>Pris per enhet Regionalt beregnes automatisk ved komplett utfylling</v>
      </c>
      <c r="N8964" s="47" t="str">
        <f>IFERROR(TRIM($L8964)/_xlfn.XLOOKUP(TRIM($F8964),Produktinformasjon!$D$5:$D$10000,Produktinformasjon!$L$5:$L$10000,,0),"Pris per enhet Regionalt felleslager beregnes automatisk ved komplett utfylling")</f>
        <v>Pris per enhet Regionalt felleslager beregnes automatisk ved komplett utfylling</v>
      </c>
    </row>
    <row r="8965" spans="2:14" x14ac:dyDescent="0.25">
      <c r="B8965" s="33"/>
      <c r="C8965" t="str" cm="1">
        <f t="array" ref="C8965">IFERROR(_xlfn.TEXTJOIN(" | ", TRUE, _xlfn._xlws.FILTER(delKontrakt['#] &amp; " " &amp; delKontrakt[Navn], ISNUMBER(MATCH(delKontrakt['#], VALUE(_xlfn.TEXTSPLIT(SUBSTITUTE(Prisinformasjon!$B8965,  ", ", ","), ",")), 0)))), "Delkontraktnavn hentes automatisk ved å fylle ut delkontraktnummer")</f>
        <v>Delkontraktnavn hentes automatisk ved å fylle ut delkontraktnummer</v>
      </c>
      <c r="D8965" s="34"/>
      <c r="E8965" s="34"/>
      <c r="F8965" s="33"/>
      <c r="G8965" s="33"/>
      <c r="H8965" s="15"/>
      <c r="I8965" s="15"/>
      <c r="J8965" s="15"/>
      <c r="K8965" s="48"/>
      <c r="L8965" s="44"/>
      <c r="M8965" s="47" t="str">
        <f>IFERROR(TRIM($K8965)/_xlfn.XLOOKUP(TRIM($F8965),Produktinformasjon!$D$5:$D$10000,Produktinformasjon!$L$5:$L$10000,,0),"Pris per enhet "&amp;Til_Hvem&amp;" beregnes automatisk ved komplett utfylling")</f>
        <v>Pris per enhet Regionalt beregnes automatisk ved komplett utfylling</v>
      </c>
      <c r="N8965" s="47" t="str">
        <f>IFERROR(TRIM($L8965)/_xlfn.XLOOKUP(TRIM($F8965),Produktinformasjon!$D$5:$D$10000,Produktinformasjon!$L$5:$L$10000,,0),"Pris per enhet Regionalt felleslager beregnes automatisk ved komplett utfylling")</f>
        <v>Pris per enhet Regionalt felleslager beregnes automatisk ved komplett utfylling</v>
      </c>
    </row>
    <row r="8966" spans="2:14" x14ac:dyDescent="0.25">
      <c r="B8966" s="33"/>
      <c r="C8966" t="str" cm="1">
        <f t="array" ref="C8966">IFERROR(_xlfn.TEXTJOIN(" | ", TRUE, _xlfn._xlws.FILTER(delKontrakt['#] &amp; " " &amp; delKontrakt[Navn], ISNUMBER(MATCH(delKontrakt['#], VALUE(_xlfn.TEXTSPLIT(SUBSTITUTE(Prisinformasjon!$B8966,  ", ", ","), ",")), 0)))), "Delkontraktnavn hentes automatisk ved å fylle ut delkontraktnummer")</f>
        <v>Delkontraktnavn hentes automatisk ved å fylle ut delkontraktnummer</v>
      </c>
      <c r="D8966" s="34"/>
      <c r="E8966" s="34"/>
      <c r="F8966" s="33"/>
      <c r="G8966" s="33"/>
      <c r="H8966" s="15"/>
      <c r="I8966" s="15"/>
      <c r="J8966" s="15"/>
      <c r="K8966" s="48"/>
      <c r="L8966" s="44"/>
      <c r="M8966" s="47" t="str">
        <f>IFERROR(TRIM($K8966)/_xlfn.XLOOKUP(TRIM($F8966),Produktinformasjon!$D$5:$D$10000,Produktinformasjon!$L$5:$L$10000,,0),"Pris per enhet "&amp;Til_Hvem&amp;" beregnes automatisk ved komplett utfylling")</f>
        <v>Pris per enhet Regionalt beregnes automatisk ved komplett utfylling</v>
      </c>
      <c r="N8966" s="47" t="str">
        <f>IFERROR(TRIM($L8966)/_xlfn.XLOOKUP(TRIM($F8966),Produktinformasjon!$D$5:$D$10000,Produktinformasjon!$L$5:$L$10000,,0),"Pris per enhet Regionalt felleslager beregnes automatisk ved komplett utfylling")</f>
        <v>Pris per enhet Regionalt felleslager beregnes automatisk ved komplett utfylling</v>
      </c>
    </row>
    <row r="8967" spans="2:14" x14ac:dyDescent="0.25">
      <c r="B8967" s="33"/>
      <c r="C8967" t="str" cm="1">
        <f t="array" ref="C8967">IFERROR(_xlfn.TEXTJOIN(" | ", TRUE, _xlfn._xlws.FILTER(delKontrakt['#] &amp; " " &amp; delKontrakt[Navn], ISNUMBER(MATCH(delKontrakt['#], VALUE(_xlfn.TEXTSPLIT(SUBSTITUTE(Prisinformasjon!$B8967,  ", ", ","), ",")), 0)))), "Delkontraktnavn hentes automatisk ved å fylle ut delkontraktnummer")</f>
        <v>Delkontraktnavn hentes automatisk ved å fylle ut delkontraktnummer</v>
      </c>
      <c r="D8967" s="34"/>
      <c r="E8967" s="34"/>
      <c r="F8967" s="33"/>
      <c r="G8967" s="33"/>
      <c r="H8967" s="15"/>
      <c r="I8967" s="15"/>
      <c r="J8967" s="15"/>
      <c r="K8967" s="48"/>
      <c r="L8967" s="44"/>
      <c r="M8967" s="47" t="str">
        <f>IFERROR(TRIM($K8967)/_xlfn.XLOOKUP(TRIM($F8967),Produktinformasjon!$D$5:$D$10000,Produktinformasjon!$L$5:$L$10000,,0),"Pris per enhet "&amp;Til_Hvem&amp;" beregnes automatisk ved komplett utfylling")</f>
        <v>Pris per enhet Regionalt beregnes automatisk ved komplett utfylling</v>
      </c>
      <c r="N8967" s="47" t="str">
        <f>IFERROR(TRIM($L8967)/_xlfn.XLOOKUP(TRIM($F8967),Produktinformasjon!$D$5:$D$10000,Produktinformasjon!$L$5:$L$10000,,0),"Pris per enhet Regionalt felleslager beregnes automatisk ved komplett utfylling")</f>
        <v>Pris per enhet Regionalt felleslager beregnes automatisk ved komplett utfylling</v>
      </c>
    </row>
    <row r="8968" spans="2:14" x14ac:dyDescent="0.25">
      <c r="B8968" s="33"/>
      <c r="C8968" t="str" cm="1">
        <f t="array" ref="C8968">IFERROR(_xlfn.TEXTJOIN(" | ", TRUE, _xlfn._xlws.FILTER(delKontrakt['#] &amp; " " &amp; delKontrakt[Navn], ISNUMBER(MATCH(delKontrakt['#], VALUE(_xlfn.TEXTSPLIT(SUBSTITUTE(Prisinformasjon!$B8968,  ", ", ","), ",")), 0)))), "Delkontraktnavn hentes automatisk ved å fylle ut delkontraktnummer")</f>
        <v>Delkontraktnavn hentes automatisk ved å fylle ut delkontraktnummer</v>
      </c>
      <c r="D8968" s="34"/>
      <c r="E8968" s="34"/>
      <c r="F8968" s="33"/>
      <c r="G8968" s="33"/>
      <c r="H8968" s="15"/>
      <c r="I8968" s="15"/>
      <c r="J8968" s="15"/>
      <c r="K8968" s="48"/>
      <c r="L8968" s="44"/>
      <c r="M8968" s="47" t="str">
        <f>IFERROR(TRIM($K8968)/_xlfn.XLOOKUP(TRIM($F8968),Produktinformasjon!$D$5:$D$10000,Produktinformasjon!$L$5:$L$10000,,0),"Pris per enhet "&amp;Til_Hvem&amp;" beregnes automatisk ved komplett utfylling")</f>
        <v>Pris per enhet Regionalt beregnes automatisk ved komplett utfylling</v>
      </c>
      <c r="N8968" s="47" t="str">
        <f>IFERROR(TRIM($L8968)/_xlfn.XLOOKUP(TRIM($F8968),Produktinformasjon!$D$5:$D$10000,Produktinformasjon!$L$5:$L$10000,,0),"Pris per enhet Regionalt felleslager beregnes automatisk ved komplett utfylling")</f>
        <v>Pris per enhet Regionalt felleslager beregnes automatisk ved komplett utfylling</v>
      </c>
    </row>
    <row r="8969" spans="2:14" x14ac:dyDescent="0.25">
      <c r="B8969" s="33"/>
      <c r="C8969" t="str" cm="1">
        <f t="array" ref="C8969">IFERROR(_xlfn.TEXTJOIN(" | ", TRUE, _xlfn._xlws.FILTER(delKontrakt['#] &amp; " " &amp; delKontrakt[Navn], ISNUMBER(MATCH(delKontrakt['#], VALUE(_xlfn.TEXTSPLIT(SUBSTITUTE(Prisinformasjon!$B8969,  ", ", ","), ",")), 0)))), "Delkontraktnavn hentes automatisk ved å fylle ut delkontraktnummer")</f>
        <v>Delkontraktnavn hentes automatisk ved å fylle ut delkontraktnummer</v>
      </c>
      <c r="D8969" s="34"/>
      <c r="E8969" s="34"/>
      <c r="F8969" s="33"/>
      <c r="G8969" s="33"/>
      <c r="H8969" s="15"/>
      <c r="I8969" s="15"/>
      <c r="J8969" s="15"/>
      <c r="K8969" s="48"/>
      <c r="L8969" s="44"/>
      <c r="M8969" s="47" t="str">
        <f>IFERROR(TRIM($K8969)/_xlfn.XLOOKUP(TRIM($F8969),Produktinformasjon!$D$5:$D$10000,Produktinformasjon!$L$5:$L$10000,,0),"Pris per enhet "&amp;Til_Hvem&amp;" beregnes automatisk ved komplett utfylling")</f>
        <v>Pris per enhet Regionalt beregnes automatisk ved komplett utfylling</v>
      </c>
      <c r="N8969" s="47" t="str">
        <f>IFERROR(TRIM($L8969)/_xlfn.XLOOKUP(TRIM($F8969),Produktinformasjon!$D$5:$D$10000,Produktinformasjon!$L$5:$L$10000,,0),"Pris per enhet Regionalt felleslager beregnes automatisk ved komplett utfylling")</f>
        <v>Pris per enhet Regionalt felleslager beregnes automatisk ved komplett utfylling</v>
      </c>
    </row>
    <row r="8970" spans="2:14" x14ac:dyDescent="0.25">
      <c r="B8970" s="33"/>
      <c r="C8970" t="str" cm="1">
        <f t="array" ref="C8970">IFERROR(_xlfn.TEXTJOIN(" | ", TRUE, _xlfn._xlws.FILTER(delKontrakt['#] &amp; " " &amp; delKontrakt[Navn], ISNUMBER(MATCH(delKontrakt['#], VALUE(_xlfn.TEXTSPLIT(SUBSTITUTE(Prisinformasjon!$B8970,  ", ", ","), ",")), 0)))), "Delkontraktnavn hentes automatisk ved å fylle ut delkontraktnummer")</f>
        <v>Delkontraktnavn hentes automatisk ved å fylle ut delkontraktnummer</v>
      </c>
      <c r="D8970" s="34"/>
      <c r="E8970" s="34"/>
      <c r="F8970" s="33"/>
      <c r="G8970" s="33"/>
      <c r="H8970" s="15"/>
      <c r="I8970" s="15"/>
      <c r="J8970" s="15"/>
      <c r="K8970" s="48"/>
      <c r="L8970" s="44"/>
      <c r="M8970" s="47" t="str">
        <f>IFERROR(TRIM($K8970)/_xlfn.XLOOKUP(TRIM($F8970),Produktinformasjon!$D$5:$D$10000,Produktinformasjon!$L$5:$L$10000,,0),"Pris per enhet "&amp;Til_Hvem&amp;" beregnes automatisk ved komplett utfylling")</f>
        <v>Pris per enhet Regionalt beregnes automatisk ved komplett utfylling</v>
      </c>
      <c r="N8970" s="47" t="str">
        <f>IFERROR(TRIM($L8970)/_xlfn.XLOOKUP(TRIM($F8970),Produktinformasjon!$D$5:$D$10000,Produktinformasjon!$L$5:$L$10000,,0),"Pris per enhet Regionalt felleslager beregnes automatisk ved komplett utfylling")</f>
        <v>Pris per enhet Regionalt felleslager beregnes automatisk ved komplett utfylling</v>
      </c>
    </row>
    <row r="8971" spans="2:14" x14ac:dyDescent="0.25">
      <c r="B8971" s="33"/>
      <c r="C8971" t="str" cm="1">
        <f t="array" ref="C8971">IFERROR(_xlfn.TEXTJOIN(" | ", TRUE, _xlfn._xlws.FILTER(delKontrakt['#] &amp; " " &amp; delKontrakt[Navn], ISNUMBER(MATCH(delKontrakt['#], VALUE(_xlfn.TEXTSPLIT(SUBSTITUTE(Prisinformasjon!$B8971,  ", ", ","), ",")), 0)))), "Delkontraktnavn hentes automatisk ved å fylle ut delkontraktnummer")</f>
        <v>Delkontraktnavn hentes automatisk ved å fylle ut delkontraktnummer</v>
      </c>
      <c r="D8971" s="34"/>
      <c r="E8971" s="34"/>
      <c r="F8971" s="33"/>
      <c r="G8971" s="33"/>
      <c r="H8971" s="15"/>
      <c r="I8971" s="15"/>
      <c r="J8971" s="15"/>
      <c r="K8971" s="48"/>
      <c r="L8971" s="44"/>
      <c r="M8971" s="47" t="str">
        <f>IFERROR(TRIM($K8971)/_xlfn.XLOOKUP(TRIM($F8971),Produktinformasjon!$D$5:$D$10000,Produktinformasjon!$L$5:$L$10000,,0),"Pris per enhet "&amp;Til_Hvem&amp;" beregnes automatisk ved komplett utfylling")</f>
        <v>Pris per enhet Regionalt beregnes automatisk ved komplett utfylling</v>
      </c>
      <c r="N8971" s="47" t="str">
        <f>IFERROR(TRIM($L8971)/_xlfn.XLOOKUP(TRIM($F8971),Produktinformasjon!$D$5:$D$10000,Produktinformasjon!$L$5:$L$10000,,0),"Pris per enhet Regionalt felleslager beregnes automatisk ved komplett utfylling")</f>
        <v>Pris per enhet Regionalt felleslager beregnes automatisk ved komplett utfylling</v>
      </c>
    </row>
    <row r="8972" spans="2:14" x14ac:dyDescent="0.25">
      <c r="B8972" s="33"/>
      <c r="C8972" t="str" cm="1">
        <f t="array" ref="C8972">IFERROR(_xlfn.TEXTJOIN(" | ", TRUE, _xlfn._xlws.FILTER(delKontrakt['#] &amp; " " &amp; delKontrakt[Navn], ISNUMBER(MATCH(delKontrakt['#], VALUE(_xlfn.TEXTSPLIT(SUBSTITUTE(Prisinformasjon!$B8972,  ", ", ","), ",")), 0)))), "Delkontraktnavn hentes automatisk ved å fylle ut delkontraktnummer")</f>
        <v>Delkontraktnavn hentes automatisk ved å fylle ut delkontraktnummer</v>
      </c>
      <c r="D8972" s="34"/>
      <c r="E8972" s="34"/>
      <c r="F8972" s="33"/>
      <c r="G8972" s="33"/>
      <c r="H8972" s="15"/>
      <c r="I8972" s="15"/>
      <c r="J8972" s="15"/>
      <c r="K8972" s="48"/>
      <c r="L8972" s="44"/>
      <c r="M8972" s="47" t="str">
        <f>IFERROR(TRIM($K8972)/_xlfn.XLOOKUP(TRIM($F8972),Produktinformasjon!$D$5:$D$10000,Produktinformasjon!$L$5:$L$10000,,0),"Pris per enhet "&amp;Til_Hvem&amp;" beregnes automatisk ved komplett utfylling")</f>
        <v>Pris per enhet Regionalt beregnes automatisk ved komplett utfylling</v>
      </c>
      <c r="N8972" s="47" t="str">
        <f>IFERROR(TRIM($L8972)/_xlfn.XLOOKUP(TRIM($F8972),Produktinformasjon!$D$5:$D$10000,Produktinformasjon!$L$5:$L$10000,,0),"Pris per enhet Regionalt felleslager beregnes automatisk ved komplett utfylling")</f>
        <v>Pris per enhet Regionalt felleslager beregnes automatisk ved komplett utfylling</v>
      </c>
    </row>
    <row r="8973" spans="2:14" x14ac:dyDescent="0.25">
      <c r="B8973" s="33"/>
      <c r="C8973" t="str" cm="1">
        <f t="array" ref="C8973">IFERROR(_xlfn.TEXTJOIN(" | ", TRUE, _xlfn._xlws.FILTER(delKontrakt['#] &amp; " " &amp; delKontrakt[Navn], ISNUMBER(MATCH(delKontrakt['#], VALUE(_xlfn.TEXTSPLIT(SUBSTITUTE(Prisinformasjon!$B8973,  ", ", ","), ",")), 0)))), "Delkontraktnavn hentes automatisk ved å fylle ut delkontraktnummer")</f>
        <v>Delkontraktnavn hentes automatisk ved å fylle ut delkontraktnummer</v>
      </c>
      <c r="D8973" s="34"/>
      <c r="E8973" s="34"/>
      <c r="F8973" s="33"/>
      <c r="G8973" s="33"/>
      <c r="H8973" s="15"/>
      <c r="I8973" s="15"/>
      <c r="J8973" s="15"/>
      <c r="K8973" s="48"/>
      <c r="L8973" s="44"/>
      <c r="M8973" s="47" t="str">
        <f>IFERROR(TRIM($K8973)/_xlfn.XLOOKUP(TRIM($F8973),Produktinformasjon!$D$5:$D$10000,Produktinformasjon!$L$5:$L$10000,,0),"Pris per enhet "&amp;Til_Hvem&amp;" beregnes automatisk ved komplett utfylling")</f>
        <v>Pris per enhet Regionalt beregnes automatisk ved komplett utfylling</v>
      </c>
      <c r="N8973" s="47" t="str">
        <f>IFERROR(TRIM($L8973)/_xlfn.XLOOKUP(TRIM($F8973),Produktinformasjon!$D$5:$D$10000,Produktinformasjon!$L$5:$L$10000,,0),"Pris per enhet Regionalt felleslager beregnes automatisk ved komplett utfylling")</f>
        <v>Pris per enhet Regionalt felleslager beregnes automatisk ved komplett utfylling</v>
      </c>
    </row>
    <row r="8974" spans="2:14" x14ac:dyDescent="0.25">
      <c r="B8974" s="33"/>
      <c r="C8974" t="str" cm="1">
        <f t="array" ref="C8974">IFERROR(_xlfn.TEXTJOIN(" | ", TRUE, _xlfn._xlws.FILTER(delKontrakt['#] &amp; " " &amp; delKontrakt[Navn], ISNUMBER(MATCH(delKontrakt['#], VALUE(_xlfn.TEXTSPLIT(SUBSTITUTE(Prisinformasjon!$B8974,  ", ", ","), ",")), 0)))), "Delkontraktnavn hentes automatisk ved å fylle ut delkontraktnummer")</f>
        <v>Delkontraktnavn hentes automatisk ved å fylle ut delkontraktnummer</v>
      </c>
      <c r="D8974" s="34"/>
      <c r="E8974" s="34"/>
      <c r="F8974" s="33"/>
      <c r="G8974" s="33"/>
      <c r="H8974" s="15"/>
      <c r="I8974" s="15"/>
      <c r="J8974" s="15"/>
      <c r="K8974" s="48"/>
      <c r="L8974" s="44"/>
      <c r="M8974" s="47" t="str">
        <f>IFERROR(TRIM($K8974)/_xlfn.XLOOKUP(TRIM($F8974),Produktinformasjon!$D$5:$D$10000,Produktinformasjon!$L$5:$L$10000,,0),"Pris per enhet "&amp;Til_Hvem&amp;" beregnes automatisk ved komplett utfylling")</f>
        <v>Pris per enhet Regionalt beregnes automatisk ved komplett utfylling</v>
      </c>
      <c r="N8974" s="47" t="str">
        <f>IFERROR(TRIM($L8974)/_xlfn.XLOOKUP(TRIM($F8974),Produktinformasjon!$D$5:$D$10000,Produktinformasjon!$L$5:$L$10000,,0),"Pris per enhet Regionalt felleslager beregnes automatisk ved komplett utfylling")</f>
        <v>Pris per enhet Regionalt felleslager beregnes automatisk ved komplett utfylling</v>
      </c>
    </row>
    <row r="8975" spans="2:14" x14ac:dyDescent="0.25">
      <c r="B8975" s="33"/>
      <c r="C8975" t="str" cm="1">
        <f t="array" ref="C8975">IFERROR(_xlfn.TEXTJOIN(" | ", TRUE, _xlfn._xlws.FILTER(delKontrakt['#] &amp; " " &amp; delKontrakt[Navn], ISNUMBER(MATCH(delKontrakt['#], VALUE(_xlfn.TEXTSPLIT(SUBSTITUTE(Prisinformasjon!$B8975,  ", ", ","), ",")), 0)))), "Delkontraktnavn hentes automatisk ved å fylle ut delkontraktnummer")</f>
        <v>Delkontraktnavn hentes automatisk ved å fylle ut delkontraktnummer</v>
      </c>
      <c r="D8975" s="34"/>
      <c r="E8975" s="34"/>
      <c r="F8975" s="33"/>
      <c r="G8975" s="33"/>
      <c r="H8975" s="15"/>
      <c r="I8975" s="15"/>
      <c r="J8975" s="15"/>
      <c r="K8975" s="48"/>
      <c r="L8975" s="44"/>
      <c r="M8975" s="47" t="str">
        <f>IFERROR(TRIM($K8975)/_xlfn.XLOOKUP(TRIM($F8975),Produktinformasjon!$D$5:$D$10000,Produktinformasjon!$L$5:$L$10000,,0),"Pris per enhet "&amp;Til_Hvem&amp;" beregnes automatisk ved komplett utfylling")</f>
        <v>Pris per enhet Regionalt beregnes automatisk ved komplett utfylling</v>
      </c>
      <c r="N8975" s="47" t="str">
        <f>IFERROR(TRIM($L8975)/_xlfn.XLOOKUP(TRIM($F8975),Produktinformasjon!$D$5:$D$10000,Produktinformasjon!$L$5:$L$10000,,0),"Pris per enhet Regionalt felleslager beregnes automatisk ved komplett utfylling")</f>
        <v>Pris per enhet Regionalt felleslager beregnes automatisk ved komplett utfylling</v>
      </c>
    </row>
    <row r="8976" spans="2:14" x14ac:dyDescent="0.25">
      <c r="B8976" s="33"/>
      <c r="C8976" t="str" cm="1">
        <f t="array" ref="C8976">IFERROR(_xlfn.TEXTJOIN(" | ", TRUE, _xlfn._xlws.FILTER(delKontrakt['#] &amp; " " &amp; delKontrakt[Navn], ISNUMBER(MATCH(delKontrakt['#], VALUE(_xlfn.TEXTSPLIT(SUBSTITUTE(Prisinformasjon!$B8976,  ", ", ","), ",")), 0)))), "Delkontraktnavn hentes automatisk ved å fylle ut delkontraktnummer")</f>
        <v>Delkontraktnavn hentes automatisk ved å fylle ut delkontraktnummer</v>
      </c>
      <c r="D8976" s="34"/>
      <c r="E8976" s="34"/>
      <c r="F8976" s="33"/>
      <c r="G8976" s="33"/>
      <c r="H8976" s="15"/>
      <c r="I8976" s="15"/>
      <c r="J8976" s="15"/>
      <c r="K8976" s="48"/>
      <c r="L8976" s="44"/>
      <c r="M8976" s="47" t="str">
        <f>IFERROR(TRIM($K8976)/_xlfn.XLOOKUP(TRIM($F8976),Produktinformasjon!$D$5:$D$10000,Produktinformasjon!$L$5:$L$10000,,0),"Pris per enhet "&amp;Til_Hvem&amp;" beregnes automatisk ved komplett utfylling")</f>
        <v>Pris per enhet Regionalt beregnes automatisk ved komplett utfylling</v>
      </c>
      <c r="N8976" s="47" t="str">
        <f>IFERROR(TRIM($L8976)/_xlfn.XLOOKUP(TRIM($F8976),Produktinformasjon!$D$5:$D$10000,Produktinformasjon!$L$5:$L$10000,,0),"Pris per enhet Regionalt felleslager beregnes automatisk ved komplett utfylling")</f>
        <v>Pris per enhet Regionalt felleslager beregnes automatisk ved komplett utfylling</v>
      </c>
    </row>
    <row r="8977" spans="2:14" x14ac:dyDescent="0.25">
      <c r="B8977" s="33"/>
      <c r="C8977" t="str" cm="1">
        <f t="array" ref="C8977">IFERROR(_xlfn.TEXTJOIN(" | ", TRUE, _xlfn._xlws.FILTER(delKontrakt['#] &amp; " " &amp; delKontrakt[Navn], ISNUMBER(MATCH(delKontrakt['#], VALUE(_xlfn.TEXTSPLIT(SUBSTITUTE(Prisinformasjon!$B8977,  ", ", ","), ",")), 0)))), "Delkontraktnavn hentes automatisk ved å fylle ut delkontraktnummer")</f>
        <v>Delkontraktnavn hentes automatisk ved å fylle ut delkontraktnummer</v>
      </c>
      <c r="D8977" s="34"/>
      <c r="E8977" s="34"/>
      <c r="F8977" s="33"/>
      <c r="G8977" s="33"/>
      <c r="H8977" s="15"/>
      <c r="I8977" s="15"/>
      <c r="J8977" s="15"/>
      <c r="K8977" s="48"/>
      <c r="L8977" s="44"/>
      <c r="M8977" s="47" t="str">
        <f>IFERROR(TRIM($K8977)/_xlfn.XLOOKUP(TRIM($F8977),Produktinformasjon!$D$5:$D$10000,Produktinformasjon!$L$5:$L$10000,,0),"Pris per enhet "&amp;Til_Hvem&amp;" beregnes automatisk ved komplett utfylling")</f>
        <v>Pris per enhet Regionalt beregnes automatisk ved komplett utfylling</v>
      </c>
      <c r="N8977" s="47" t="str">
        <f>IFERROR(TRIM($L8977)/_xlfn.XLOOKUP(TRIM($F8977),Produktinformasjon!$D$5:$D$10000,Produktinformasjon!$L$5:$L$10000,,0),"Pris per enhet Regionalt felleslager beregnes automatisk ved komplett utfylling")</f>
        <v>Pris per enhet Regionalt felleslager beregnes automatisk ved komplett utfylling</v>
      </c>
    </row>
    <row r="8978" spans="2:14" x14ac:dyDescent="0.25">
      <c r="B8978" s="33"/>
      <c r="C8978" t="str" cm="1">
        <f t="array" ref="C8978">IFERROR(_xlfn.TEXTJOIN(" | ", TRUE, _xlfn._xlws.FILTER(delKontrakt['#] &amp; " " &amp; delKontrakt[Navn], ISNUMBER(MATCH(delKontrakt['#], VALUE(_xlfn.TEXTSPLIT(SUBSTITUTE(Prisinformasjon!$B8978,  ", ", ","), ",")), 0)))), "Delkontraktnavn hentes automatisk ved å fylle ut delkontraktnummer")</f>
        <v>Delkontraktnavn hentes automatisk ved å fylle ut delkontraktnummer</v>
      </c>
      <c r="D8978" s="34"/>
      <c r="E8978" s="34"/>
      <c r="F8978" s="33"/>
      <c r="G8978" s="33"/>
      <c r="H8978" s="15"/>
      <c r="I8978" s="15"/>
      <c r="J8978" s="15"/>
      <c r="K8978" s="48"/>
      <c r="L8978" s="44"/>
      <c r="M8978" s="47" t="str">
        <f>IFERROR(TRIM($K8978)/_xlfn.XLOOKUP(TRIM($F8978),Produktinformasjon!$D$5:$D$10000,Produktinformasjon!$L$5:$L$10000,,0),"Pris per enhet "&amp;Til_Hvem&amp;" beregnes automatisk ved komplett utfylling")</f>
        <v>Pris per enhet Regionalt beregnes automatisk ved komplett utfylling</v>
      </c>
      <c r="N8978" s="47" t="str">
        <f>IFERROR(TRIM($L8978)/_xlfn.XLOOKUP(TRIM($F8978),Produktinformasjon!$D$5:$D$10000,Produktinformasjon!$L$5:$L$10000,,0),"Pris per enhet Regionalt felleslager beregnes automatisk ved komplett utfylling")</f>
        <v>Pris per enhet Regionalt felleslager beregnes automatisk ved komplett utfylling</v>
      </c>
    </row>
    <row r="8979" spans="2:14" x14ac:dyDescent="0.25">
      <c r="B8979" s="33"/>
      <c r="C8979" t="str" cm="1">
        <f t="array" ref="C8979">IFERROR(_xlfn.TEXTJOIN(" | ", TRUE, _xlfn._xlws.FILTER(delKontrakt['#] &amp; " " &amp; delKontrakt[Navn], ISNUMBER(MATCH(delKontrakt['#], VALUE(_xlfn.TEXTSPLIT(SUBSTITUTE(Prisinformasjon!$B8979,  ", ", ","), ",")), 0)))), "Delkontraktnavn hentes automatisk ved å fylle ut delkontraktnummer")</f>
        <v>Delkontraktnavn hentes automatisk ved å fylle ut delkontraktnummer</v>
      </c>
      <c r="D8979" s="34"/>
      <c r="E8979" s="34"/>
      <c r="F8979" s="33"/>
      <c r="G8979" s="33"/>
      <c r="H8979" s="15"/>
      <c r="I8979" s="15"/>
      <c r="J8979" s="15"/>
      <c r="K8979" s="48"/>
      <c r="L8979" s="44"/>
      <c r="M8979" s="47" t="str">
        <f>IFERROR(TRIM($K8979)/_xlfn.XLOOKUP(TRIM($F8979),Produktinformasjon!$D$5:$D$10000,Produktinformasjon!$L$5:$L$10000,,0),"Pris per enhet "&amp;Til_Hvem&amp;" beregnes automatisk ved komplett utfylling")</f>
        <v>Pris per enhet Regionalt beregnes automatisk ved komplett utfylling</v>
      </c>
      <c r="N8979" s="47" t="str">
        <f>IFERROR(TRIM($L8979)/_xlfn.XLOOKUP(TRIM($F8979),Produktinformasjon!$D$5:$D$10000,Produktinformasjon!$L$5:$L$10000,,0),"Pris per enhet Regionalt felleslager beregnes automatisk ved komplett utfylling")</f>
        <v>Pris per enhet Regionalt felleslager beregnes automatisk ved komplett utfylling</v>
      </c>
    </row>
    <row r="8980" spans="2:14" x14ac:dyDescent="0.25">
      <c r="B8980" s="33"/>
      <c r="C8980" t="str" cm="1">
        <f t="array" ref="C8980">IFERROR(_xlfn.TEXTJOIN(" | ", TRUE, _xlfn._xlws.FILTER(delKontrakt['#] &amp; " " &amp; delKontrakt[Navn], ISNUMBER(MATCH(delKontrakt['#], VALUE(_xlfn.TEXTSPLIT(SUBSTITUTE(Prisinformasjon!$B8980,  ", ", ","), ",")), 0)))), "Delkontraktnavn hentes automatisk ved å fylle ut delkontraktnummer")</f>
        <v>Delkontraktnavn hentes automatisk ved å fylle ut delkontraktnummer</v>
      </c>
      <c r="D8980" s="34"/>
      <c r="E8980" s="34"/>
      <c r="F8980" s="33"/>
      <c r="G8980" s="33"/>
      <c r="H8980" s="15"/>
      <c r="I8980" s="15"/>
      <c r="J8980" s="15"/>
      <c r="K8980" s="48"/>
      <c r="L8980" s="44"/>
      <c r="M8980" s="47" t="str">
        <f>IFERROR(TRIM($K8980)/_xlfn.XLOOKUP(TRIM($F8980),Produktinformasjon!$D$5:$D$10000,Produktinformasjon!$L$5:$L$10000,,0),"Pris per enhet "&amp;Til_Hvem&amp;" beregnes automatisk ved komplett utfylling")</f>
        <v>Pris per enhet Regionalt beregnes automatisk ved komplett utfylling</v>
      </c>
      <c r="N8980" s="47" t="str">
        <f>IFERROR(TRIM($L8980)/_xlfn.XLOOKUP(TRIM($F8980),Produktinformasjon!$D$5:$D$10000,Produktinformasjon!$L$5:$L$10000,,0),"Pris per enhet Regionalt felleslager beregnes automatisk ved komplett utfylling")</f>
        <v>Pris per enhet Regionalt felleslager beregnes automatisk ved komplett utfylling</v>
      </c>
    </row>
    <row r="8981" spans="2:14" x14ac:dyDescent="0.25">
      <c r="B8981" s="33"/>
      <c r="C8981" t="str" cm="1">
        <f t="array" ref="C8981">IFERROR(_xlfn.TEXTJOIN(" | ", TRUE, _xlfn._xlws.FILTER(delKontrakt['#] &amp; " " &amp; delKontrakt[Navn], ISNUMBER(MATCH(delKontrakt['#], VALUE(_xlfn.TEXTSPLIT(SUBSTITUTE(Prisinformasjon!$B8981,  ", ", ","), ",")), 0)))), "Delkontraktnavn hentes automatisk ved å fylle ut delkontraktnummer")</f>
        <v>Delkontraktnavn hentes automatisk ved å fylle ut delkontraktnummer</v>
      </c>
      <c r="D8981" s="34"/>
      <c r="E8981" s="34"/>
      <c r="F8981" s="33"/>
      <c r="G8981" s="33"/>
      <c r="H8981" s="15"/>
      <c r="I8981" s="15"/>
      <c r="J8981" s="15"/>
      <c r="K8981" s="48"/>
      <c r="L8981" s="44"/>
      <c r="M8981" s="47" t="str">
        <f>IFERROR(TRIM($K8981)/_xlfn.XLOOKUP(TRIM($F8981),Produktinformasjon!$D$5:$D$10000,Produktinformasjon!$L$5:$L$10000,,0),"Pris per enhet "&amp;Til_Hvem&amp;" beregnes automatisk ved komplett utfylling")</f>
        <v>Pris per enhet Regionalt beregnes automatisk ved komplett utfylling</v>
      </c>
      <c r="N8981" s="47" t="str">
        <f>IFERROR(TRIM($L8981)/_xlfn.XLOOKUP(TRIM($F8981),Produktinformasjon!$D$5:$D$10000,Produktinformasjon!$L$5:$L$10000,,0),"Pris per enhet Regionalt felleslager beregnes automatisk ved komplett utfylling")</f>
        <v>Pris per enhet Regionalt felleslager beregnes automatisk ved komplett utfylling</v>
      </c>
    </row>
    <row r="8982" spans="2:14" x14ac:dyDescent="0.25">
      <c r="B8982" s="33"/>
      <c r="C8982" t="str" cm="1">
        <f t="array" ref="C8982">IFERROR(_xlfn.TEXTJOIN(" | ", TRUE, _xlfn._xlws.FILTER(delKontrakt['#] &amp; " " &amp; delKontrakt[Navn], ISNUMBER(MATCH(delKontrakt['#], VALUE(_xlfn.TEXTSPLIT(SUBSTITUTE(Prisinformasjon!$B8982,  ", ", ","), ",")), 0)))), "Delkontraktnavn hentes automatisk ved å fylle ut delkontraktnummer")</f>
        <v>Delkontraktnavn hentes automatisk ved å fylle ut delkontraktnummer</v>
      </c>
      <c r="D8982" s="34"/>
      <c r="E8982" s="34"/>
      <c r="F8982" s="33"/>
      <c r="G8982" s="33"/>
      <c r="H8982" s="15"/>
      <c r="I8982" s="15"/>
      <c r="J8982" s="15"/>
      <c r="K8982" s="48"/>
      <c r="L8982" s="44"/>
      <c r="M8982" s="47" t="str">
        <f>IFERROR(TRIM($K8982)/_xlfn.XLOOKUP(TRIM($F8982),Produktinformasjon!$D$5:$D$10000,Produktinformasjon!$L$5:$L$10000,,0),"Pris per enhet "&amp;Til_Hvem&amp;" beregnes automatisk ved komplett utfylling")</f>
        <v>Pris per enhet Regionalt beregnes automatisk ved komplett utfylling</v>
      </c>
      <c r="N8982" s="47" t="str">
        <f>IFERROR(TRIM($L8982)/_xlfn.XLOOKUP(TRIM($F8982),Produktinformasjon!$D$5:$D$10000,Produktinformasjon!$L$5:$L$10000,,0),"Pris per enhet Regionalt felleslager beregnes automatisk ved komplett utfylling")</f>
        <v>Pris per enhet Regionalt felleslager beregnes automatisk ved komplett utfylling</v>
      </c>
    </row>
    <row r="8983" spans="2:14" x14ac:dyDescent="0.25">
      <c r="B8983" s="33"/>
      <c r="C8983" t="str" cm="1">
        <f t="array" ref="C8983">IFERROR(_xlfn.TEXTJOIN(" | ", TRUE, _xlfn._xlws.FILTER(delKontrakt['#] &amp; " " &amp; delKontrakt[Navn], ISNUMBER(MATCH(delKontrakt['#], VALUE(_xlfn.TEXTSPLIT(SUBSTITUTE(Prisinformasjon!$B8983,  ", ", ","), ",")), 0)))), "Delkontraktnavn hentes automatisk ved å fylle ut delkontraktnummer")</f>
        <v>Delkontraktnavn hentes automatisk ved å fylle ut delkontraktnummer</v>
      </c>
      <c r="D8983" s="34"/>
      <c r="E8983" s="34"/>
      <c r="F8983" s="33"/>
      <c r="G8983" s="33"/>
      <c r="H8983" s="15"/>
      <c r="I8983" s="15"/>
      <c r="J8983" s="15"/>
      <c r="K8983" s="48"/>
      <c r="L8983" s="44"/>
      <c r="M8983" s="47" t="str">
        <f>IFERROR(TRIM($K8983)/_xlfn.XLOOKUP(TRIM($F8983),Produktinformasjon!$D$5:$D$10000,Produktinformasjon!$L$5:$L$10000,,0),"Pris per enhet "&amp;Til_Hvem&amp;" beregnes automatisk ved komplett utfylling")</f>
        <v>Pris per enhet Regionalt beregnes automatisk ved komplett utfylling</v>
      </c>
      <c r="N8983" s="47" t="str">
        <f>IFERROR(TRIM($L8983)/_xlfn.XLOOKUP(TRIM($F8983),Produktinformasjon!$D$5:$D$10000,Produktinformasjon!$L$5:$L$10000,,0),"Pris per enhet Regionalt felleslager beregnes automatisk ved komplett utfylling")</f>
        <v>Pris per enhet Regionalt felleslager beregnes automatisk ved komplett utfylling</v>
      </c>
    </row>
    <row r="8984" spans="2:14" x14ac:dyDescent="0.25">
      <c r="B8984" s="33"/>
      <c r="C8984" t="str" cm="1">
        <f t="array" ref="C8984">IFERROR(_xlfn.TEXTJOIN(" | ", TRUE, _xlfn._xlws.FILTER(delKontrakt['#] &amp; " " &amp; delKontrakt[Navn], ISNUMBER(MATCH(delKontrakt['#], VALUE(_xlfn.TEXTSPLIT(SUBSTITUTE(Prisinformasjon!$B8984,  ", ", ","), ",")), 0)))), "Delkontraktnavn hentes automatisk ved å fylle ut delkontraktnummer")</f>
        <v>Delkontraktnavn hentes automatisk ved å fylle ut delkontraktnummer</v>
      </c>
      <c r="D8984" s="34"/>
      <c r="E8984" s="34"/>
      <c r="F8984" s="33"/>
      <c r="G8984" s="33"/>
      <c r="H8984" s="15"/>
      <c r="I8984" s="15"/>
      <c r="J8984" s="15"/>
      <c r="K8984" s="48"/>
      <c r="L8984" s="44"/>
      <c r="M8984" s="47" t="str">
        <f>IFERROR(TRIM($K8984)/_xlfn.XLOOKUP(TRIM($F8984),Produktinformasjon!$D$5:$D$10000,Produktinformasjon!$L$5:$L$10000,,0),"Pris per enhet "&amp;Til_Hvem&amp;" beregnes automatisk ved komplett utfylling")</f>
        <v>Pris per enhet Regionalt beregnes automatisk ved komplett utfylling</v>
      </c>
      <c r="N8984" s="47" t="str">
        <f>IFERROR(TRIM($L8984)/_xlfn.XLOOKUP(TRIM($F8984),Produktinformasjon!$D$5:$D$10000,Produktinformasjon!$L$5:$L$10000,,0),"Pris per enhet Regionalt felleslager beregnes automatisk ved komplett utfylling")</f>
        <v>Pris per enhet Regionalt felleslager beregnes automatisk ved komplett utfylling</v>
      </c>
    </row>
    <row r="8985" spans="2:14" x14ac:dyDescent="0.25">
      <c r="B8985" s="33"/>
      <c r="C8985" t="str" cm="1">
        <f t="array" ref="C8985">IFERROR(_xlfn.TEXTJOIN(" | ", TRUE, _xlfn._xlws.FILTER(delKontrakt['#] &amp; " " &amp; delKontrakt[Navn], ISNUMBER(MATCH(delKontrakt['#], VALUE(_xlfn.TEXTSPLIT(SUBSTITUTE(Prisinformasjon!$B8985,  ", ", ","), ",")), 0)))), "Delkontraktnavn hentes automatisk ved å fylle ut delkontraktnummer")</f>
        <v>Delkontraktnavn hentes automatisk ved å fylle ut delkontraktnummer</v>
      </c>
      <c r="D8985" s="34"/>
      <c r="E8985" s="34"/>
      <c r="F8985" s="33"/>
      <c r="G8985" s="33"/>
      <c r="H8985" s="15"/>
      <c r="I8985" s="15"/>
      <c r="J8985" s="15"/>
      <c r="K8985" s="48"/>
      <c r="L8985" s="44"/>
      <c r="M8985" s="47" t="str">
        <f>IFERROR(TRIM($K8985)/_xlfn.XLOOKUP(TRIM($F8985),Produktinformasjon!$D$5:$D$10000,Produktinformasjon!$L$5:$L$10000,,0),"Pris per enhet "&amp;Til_Hvem&amp;" beregnes automatisk ved komplett utfylling")</f>
        <v>Pris per enhet Regionalt beregnes automatisk ved komplett utfylling</v>
      </c>
      <c r="N8985" s="47" t="str">
        <f>IFERROR(TRIM($L8985)/_xlfn.XLOOKUP(TRIM($F8985),Produktinformasjon!$D$5:$D$10000,Produktinformasjon!$L$5:$L$10000,,0),"Pris per enhet Regionalt felleslager beregnes automatisk ved komplett utfylling")</f>
        <v>Pris per enhet Regionalt felleslager beregnes automatisk ved komplett utfylling</v>
      </c>
    </row>
    <row r="8986" spans="2:14" x14ac:dyDescent="0.25">
      <c r="B8986" s="33"/>
      <c r="C8986" t="str" cm="1">
        <f t="array" ref="C8986">IFERROR(_xlfn.TEXTJOIN(" | ", TRUE, _xlfn._xlws.FILTER(delKontrakt['#] &amp; " " &amp; delKontrakt[Navn], ISNUMBER(MATCH(delKontrakt['#], VALUE(_xlfn.TEXTSPLIT(SUBSTITUTE(Prisinformasjon!$B8986,  ", ", ","), ",")), 0)))), "Delkontraktnavn hentes automatisk ved å fylle ut delkontraktnummer")</f>
        <v>Delkontraktnavn hentes automatisk ved å fylle ut delkontraktnummer</v>
      </c>
      <c r="D8986" s="34"/>
      <c r="E8986" s="34"/>
      <c r="F8986" s="33"/>
      <c r="G8986" s="33"/>
      <c r="H8986" s="15"/>
      <c r="I8986" s="15"/>
      <c r="J8986" s="15"/>
      <c r="K8986" s="48"/>
      <c r="L8986" s="44"/>
      <c r="M8986" s="47" t="str">
        <f>IFERROR(TRIM($K8986)/_xlfn.XLOOKUP(TRIM($F8986),Produktinformasjon!$D$5:$D$10000,Produktinformasjon!$L$5:$L$10000,,0),"Pris per enhet "&amp;Til_Hvem&amp;" beregnes automatisk ved komplett utfylling")</f>
        <v>Pris per enhet Regionalt beregnes automatisk ved komplett utfylling</v>
      </c>
      <c r="N8986" s="47" t="str">
        <f>IFERROR(TRIM($L8986)/_xlfn.XLOOKUP(TRIM($F8986),Produktinformasjon!$D$5:$D$10000,Produktinformasjon!$L$5:$L$10000,,0),"Pris per enhet Regionalt felleslager beregnes automatisk ved komplett utfylling")</f>
        <v>Pris per enhet Regionalt felleslager beregnes automatisk ved komplett utfylling</v>
      </c>
    </row>
    <row r="8987" spans="2:14" x14ac:dyDescent="0.25">
      <c r="B8987" s="33"/>
      <c r="C8987" t="str" cm="1">
        <f t="array" ref="C8987">IFERROR(_xlfn.TEXTJOIN(" | ", TRUE, _xlfn._xlws.FILTER(delKontrakt['#] &amp; " " &amp; delKontrakt[Navn], ISNUMBER(MATCH(delKontrakt['#], VALUE(_xlfn.TEXTSPLIT(SUBSTITUTE(Prisinformasjon!$B8987,  ", ", ","), ",")), 0)))), "Delkontraktnavn hentes automatisk ved å fylle ut delkontraktnummer")</f>
        <v>Delkontraktnavn hentes automatisk ved å fylle ut delkontraktnummer</v>
      </c>
      <c r="D8987" s="34"/>
      <c r="E8987" s="34"/>
      <c r="F8987" s="33"/>
      <c r="G8987" s="33"/>
      <c r="H8987" s="15"/>
      <c r="I8987" s="15"/>
      <c r="J8987" s="15"/>
      <c r="K8987" s="48"/>
      <c r="L8987" s="44"/>
      <c r="M8987" s="47" t="str">
        <f>IFERROR(TRIM($K8987)/_xlfn.XLOOKUP(TRIM($F8987),Produktinformasjon!$D$5:$D$10000,Produktinformasjon!$L$5:$L$10000,,0),"Pris per enhet "&amp;Til_Hvem&amp;" beregnes automatisk ved komplett utfylling")</f>
        <v>Pris per enhet Regionalt beregnes automatisk ved komplett utfylling</v>
      </c>
      <c r="N8987" s="47" t="str">
        <f>IFERROR(TRIM($L8987)/_xlfn.XLOOKUP(TRIM($F8987),Produktinformasjon!$D$5:$D$10000,Produktinformasjon!$L$5:$L$10000,,0),"Pris per enhet Regionalt felleslager beregnes automatisk ved komplett utfylling")</f>
        <v>Pris per enhet Regionalt felleslager beregnes automatisk ved komplett utfylling</v>
      </c>
    </row>
    <row r="8988" spans="2:14" x14ac:dyDescent="0.25">
      <c r="B8988" s="33"/>
      <c r="C8988" t="str" cm="1">
        <f t="array" ref="C8988">IFERROR(_xlfn.TEXTJOIN(" | ", TRUE, _xlfn._xlws.FILTER(delKontrakt['#] &amp; " " &amp; delKontrakt[Navn], ISNUMBER(MATCH(delKontrakt['#], VALUE(_xlfn.TEXTSPLIT(SUBSTITUTE(Prisinformasjon!$B8988,  ", ", ","), ",")), 0)))), "Delkontraktnavn hentes automatisk ved å fylle ut delkontraktnummer")</f>
        <v>Delkontraktnavn hentes automatisk ved å fylle ut delkontraktnummer</v>
      </c>
      <c r="D8988" s="34"/>
      <c r="E8988" s="34"/>
      <c r="F8988" s="33"/>
      <c r="G8988" s="33"/>
      <c r="H8988" s="15"/>
      <c r="I8988" s="15"/>
      <c r="J8988" s="15"/>
      <c r="K8988" s="48"/>
      <c r="L8988" s="44"/>
      <c r="M8988" s="47" t="str">
        <f>IFERROR(TRIM($K8988)/_xlfn.XLOOKUP(TRIM($F8988),Produktinformasjon!$D$5:$D$10000,Produktinformasjon!$L$5:$L$10000,,0),"Pris per enhet "&amp;Til_Hvem&amp;" beregnes automatisk ved komplett utfylling")</f>
        <v>Pris per enhet Regionalt beregnes automatisk ved komplett utfylling</v>
      </c>
      <c r="N8988" s="47" t="str">
        <f>IFERROR(TRIM($L8988)/_xlfn.XLOOKUP(TRIM($F8988),Produktinformasjon!$D$5:$D$10000,Produktinformasjon!$L$5:$L$10000,,0),"Pris per enhet Regionalt felleslager beregnes automatisk ved komplett utfylling")</f>
        <v>Pris per enhet Regionalt felleslager beregnes automatisk ved komplett utfylling</v>
      </c>
    </row>
    <row r="8989" spans="2:14" x14ac:dyDescent="0.25">
      <c r="B8989" s="33"/>
      <c r="C8989" t="str" cm="1">
        <f t="array" ref="C8989">IFERROR(_xlfn.TEXTJOIN(" | ", TRUE, _xlfn._xlws.FILTER(delKontrakt['#] &amp; " " &amp; delKontrakt[Navn], ISNUMBER(MATCH(delKontrakt['#], VALUE(_xlfn.TEXTSPLIT(SUBSTITUTE(Prisinformasjon!$B8989,  ", ", ","), ",")), 0)))), "Delkontraktnavn hentes automatisk ved å fylle ut delkontraktnummer")</f>
        <v>Delkontraktnavn hentes automatisk ved å fylle ut delkontraktnummer</v>
      </c>
      <c r="D8989" s="34"/>
      <c r="E8989" s="34"/>
      <c r="F8989" s="33"/>
      <c r="G8989" s="33"/>
      <c r="H8989" s="15"/>
      <c r="I8989" s="15"/>
      <c r="J8989" s="15"/>
      <c r="K8989" s="48"/>
      <c r="L8989" s="44"/>
      <c r="M8989" s="47" t="str">
        <f>IFERROR(TRIM($K8989)/_xlfn.XLOOKUP(TRIM($F8989),Produktinformasjon!$D$5:$D$10000,Produktinformasjon!$L$5:$L$10000,,0),"Pris per enhet "&amp;Til_Hvem&amp;" beregnes automatisk ved komplett utfylling")</f>
        <v>Pris per enhet Regionalt beregnes automatisk ved komplett utfylling</v>
      </c>
      <c r="N8989" s="47" t="str">
        <f>IFERROR(TRIM($L8989)/_xlfn.XLOOKUP(TRIM($F8989),Produktinformasjon!$D$5:$D$10000,Produktinformasjon!$L$5:$L$10000,,0),"Pris per enhet Regionalt felleslager beregnes automatisk ved komplett utfylling")</f>
        <v>Pris per enhet Regionalt felleslager beregnes automatisk ved komplett utfylling</v>
      </c>
    </row>
    <row r="8990" spans="2:14" x14ac:dyDescent="0.25">
      <c r="B8990" s="33"/>
      <c r="C8990" t="str" cm="1">
        <f t="array" ref="C8990">IFERROR(_xlfn.TEXTJOIN(" | ", TRUE, _xlfn._xlws.FILTER(delKontrakt['#] &amp; " " &amp; delKontrakt[Navn], ISNUMBER(MATCH(delKontrakt['#], VALUE(_xlfn.TEXTSPLIT(SUBSTITUTE(Prisinformasjon!$B8990,  ", ", ","), ",")), 0)))), "Delkontraktnavn hentes automatisk ved å fylle ut delkontraktnummer")</f>
        <v>Delkontraktnavn hentes automatisk ved å fylle ut delkontraktnummer</v>
      </c>
      <c r="D8990" s="34"/>
      <c r="E8990" s="34"/>
      <c r="F8990" s="33"/>
      <c r="G8990" s="33"/>
      <c r="H8990" s="15"/>
      <c r="I8990" s="15"/>
      <c r="J8990" s="15"/>
      <c r="K8990" s="48"/>
      <c r="L8990" s="44"/>
      <c r="M8990" s="47" t="str">
        <f>IFERROR(TRIM($K8990)/_xlfn.XLOOKUP(TRIM($F8990),Produktinformasjon!$D$5:$D$10000,Produktinformasjon!$L$5:$L$10000,,0),"Pris per enhet "&amp;Til_Hvem&amp;" beregnes automatisk ved komplett utfylling")</f>
        <v>Pris per enhet Regionalt beregnes automatisk ved komplett utfylling</v>
      </c>
      <c r="N8990" s="47" t="str">
        <f>IFERROR(TRIM($L8990)/_xlfn.XLOOKUP(TRIM($F8990),Produktinformasjon!$D$5:$D$10000,Produktinformasjon!$L$5:$L$10000,,0),"Pris per enhet Regionalt felleslager beregnes automatisk ved komplett utfylling")</f>
        <v>Pris per enhet Regionalt felleslager beregnes automatisk ved komplett utfylling</v>
      </c>
    </row>
    <row r="8991" spans="2:14" x14ac:dyDescent="0.25">
      <c r="B8991" s="33"/>
      <c r="C8991" t="str" cm="1">
        <f t="array" ref="C8991">IFERROR(_xlfn.TEXTJOIN(" | ", TRUE, _xlfn._xlws.FILTER(delKontrakt['#] &amp; " " &amp; delKontrakt[Navn], ISNUMBER(MATCH(delKontrakt['#], VALUE(_xlfn.TEXTSPLIT(SUBSTITUTE(Prisinformasjon!$B8991,  ", ", ","), ",")), 0)))), "Delkontraktnavn hentes automatisk ved å fylle ut delkontraktnummer")</f>
        <v>Delkontraktnavn hentes automatisk ved å fylle ut delkontraktnummer</v>
      </c>
      <c r="D8991" s="34"/>
      <c r="E8991" s="34"/>
      <c r="F8991" s="33"/>
      <c r="G8991" s="33"/>
      <c r="H8991" s="15"/>
      <c r="I8991" s="15"/>
      <c r="J8991" s="15"/>
      <c r="K8991" s="48"/>
      <c r="L8991" s="44"/>
      <c r="M8991" s="47" t="str">
        <f>IFERROR(TRIM($K8991)/_xlfn.XLOOKUP(TRIM($F8991),Produktinformasjon!$D$5:$D$10000,Produktinformasjon!$L$5:$L$10000,,0),"Pris per enhet "&amp;Til_Hvem&amp;" beregnes automatisk ved komplett utfylling")</f>
        <v>Pris per enhet Regionalt beregnes automatisk ved komplett utfylling</v>
      </c>
      <c r="N8991" s="47" t="str">
        <f>IFERROR(TRIM($L8991)/_xlfn.XLOOKUP(TRIM($F8991),Produktinformasjon!$D$5:$D$10000,Produktinformasjon!$L$5:$L$10000,,0),"Pris per enhet Regionalt felleslager beregnes automatisk ved komplett utfylling")</f>
        <v>Pris per enhet Regionalt felleslager beregnes automatisk ved komplett utfylling</v>
      </c>
    </row>
    <row r="8992" spans="2:14" x14ac:dyDescent="0.25">
      <c r="B8992" s="33"/>
      <c r="C8992" t="str" cm="1">
        <f t="array" ref="C8992">IFERROR(_xlfn.TEXTJOIN(" | ", TRUE, _xlfn._xlws.FILTER(delKontrakt['#] &amp; " " &amp; delKontrakt[Navn], ISNUMBER(MATCH(delKontrakt['#], VALUE(_xlfn.TEXTSPLIT(SUBSTITUTE(Prisinformasjon!$B8992,  ", ", ","), ",")), 0)))), "Delkontraktnavn hentes automatisk ved å fylle ut delkontraktnummer")</f>
        <v>Delkontraktnavn hentes automatisk ved å fylle ut delkontraktnummer</v>
      </c>
      <c r="D8992" s="34"/>
      <c r="E8992" s="34"/>
      <c r="F8992" s="33"/>
      <c r="G8992" s="33"/>
      <c r="H8992" s="15"/>
      <c r="I8992" s="15"/>
      <c r="J8992" s="15"/>
      <c r="K8992" s="48"/>
      <c r="L8992" s="44"/>
      <c r="M8992" s="47" t="str">
        <f>IFERROR(TRIM($K8992)/_xlfn.XLOOKUP(TRIM($F8992),Produktinformasjon!$D$5:$D$10000,Produktinformasjon!$L$5:$L$10000,,0),"Pris per enhet "&amp;Til_Hvem&amp;" beregnes automatisk ved komplett utfylling")</f>
        <v>Pris per enhet Regionalt beregnes automatisk ved komplett utfylling</v>
      </c>
      <c r="N8992" s="47" t="str">
        <f>IFERROR(TRIM($L8992)/_xlfn.XLOOKUP(TRIM($F8992),Produktinformasjon!$D$5:$D$10000,Produktinformasjon!$L$5:$L$10000,,0),"Pris per enhet Regionalt felleslager beregnes automatisk ved komplett utfylling")</f>
        <v>Pris per enhet Regionalt felleslager beregnes automatisk ved komplett utfylling</v>
      </c>
    </row>
    <row r="8993" spans="2:14" x14ac:dyDescent="0.25">
      <c r="B8993" s="33"/>
      <c r="C8993" t="str" cm="1">
        <f t="array" ref="C8993">IFERROR(_xlfn.TEXTJOIN(" | ", TRUE, _xlfn._xlws.FILTER(delKontrakt['#] &amp; " " &amp; delKontrakt[Navn], ISNUMBER(MATCH(delKontrakt['#], VALUE(_xlfn.TEXTSPLIT(SUBSTITUTE(Prisinformasjon!$B8993,  ", ", ","), ",")), 0)))), "Delkontraktnavn hentes automatisk ved å fylle ut delkontraktnummer")</f>
        <v>Delkontraktnavn hentes automatisk ved å fylle ut delkontraktnummer</v>
      </c>
      <c r="D8993" s="34"/>
      <c r="E8993" s="34"/>
      <c r="F8993" s="33"/>
      <c r="G8993" s="33"/>
      <c r="H8993" s="15"/>
      <c r="I8993" s="15"/>
      <c r="J8993" s="15"/>
      <c r="K8993" s="48"/>
      <c r="L8993" s="44"/>
      <c r="M8993" s="47" t="str">
        <f>IFERROR(TRIM($K8993)/_xlfn.XLOOKUP(TRIM($F8993),Produktinformasjon!$D$5:$D$10000,Produktinformasjon!$L$5:$L$10000,,0),"Pris per enhet "&amp;Til_Hvem&amp;" beregnes automatisk ved komplett utfylling")</f>
        <v>Pris per enhet Regionalt beregnes automatisk ved komplett utfylling</v>
      </c>
      <c r="N8993" s="47" t="str">
        <f>IFERROR(TRIM($L8993)/_xlfn.XLOOKUP(TRIM($F8993),Produktinformasjon!$D$5:$D$10000,Produktinformasjon!$L$5:$L$10000,,0),"Pris per enhet Regionalt felleslager beregnes automatisk ved komplett utfylling")</f>
        <v>Pris per enhet Regionalt felleslager beregnes automatisk ved komplett utfylling</v>
      </c>
    </row>
    <row r="8994" spans="2:14" x14ac:dyDescent="0.25">
      <c r="B8994" s="33"/>
      <c r="C8994" t="str" cm="1">
        <f t="array" ref="C8994">IFERROR(_xlfn.TEXTJOIN(" | ", TRUE, _xlfn._xlws.FILTER(delKontrakt['#] &amp; " " &amp; delKontrakt[Navn], ISNUMBER(MATCH(delKontrakt['#], VALUE(_xlfn.TEXTSPLIT(SUBSTITUTE(Prisinformasjon!$B8994,  ", ", ","), ",")), 0)))), "Delkontraktnavn hentes automatisk ved å fylle ut delkontraktnummer")</f>
        <v>Delkontraktnavn hentes automatisk ved å fylle ut delkontraktnummer</v>
      </c>
      <c r="D8994" s="34"/>
      <c r="E8994" s="34"/>
      <c r="F8994" s="33"/>
      <c r="G8994" s="33"/>
      <c r="H8994" s="15"/>
      <c r="I8994" s="15"/>
      <c r="J8994" s="15"/>
      <c r="K8994" s="48"/>
      <c r="L8994" s="44"/>
      <c r="M8994" s="47" t="str">
        <f>IFERROR(TRIM($K8994)/_xlfn.XLOOKUP(TRIM($F8994),Produktinformasjon!$D$5:$D$10000,Produktinformasjon!$L$5:$L$10000,,0),"Pris per enhet "&amp;Til_Hvem&amp;" beregnes automatisk ved komplett utfylling")</f>
        <v>Pris per enhet Regionalt beregnes automatisk ved komplett utfylling</v>
      </c>
      <c r="N8994" s="47" t="str">
        <f>IFERROR(TRIM($L8994)/_xlfn.XLOOKUP(TRIM($F8994),Produktinformasjon!$D$5:$D$10000,Produktinformasjon!$L$5:$L$10000,,0),"Pris per enhet Regionalt felleslager beregnes automatisk ved komplett utfylling")</f>
        <v>Pris per enhet Regionalt felleslager beregnes automatisk ved komplett utfylling</v>
      </c>
    </row>
    <row r="8995" spans="2:14" x14ac:dyDescent="0.25">
      <c r="B8995" s="33"/>
      <c r="C8995" t="str" cm="1">
        <f t="array" ref="C8995">IFERROR(_xlfn.TEXTJOIN(" | ", TRUE, _xlfn._xlws.FILTER(delKontrakt['#] &amp; " " &amp; delKontrakt[Navn], ISNUMBER(MATCH(delKontrakt['#], VALUE(_xlfn.TEXTSPLIT(SUBSTITUTE(Prisinformasjon!$B8995,  ", ", ","), ",")), 0)))), "Delkontraktnavn hentes automatisk ved å fylle ut delkontraktnummer")</f>
        <v>Delkontraktnavn hentes automatisk ved å fylle ut delkontraktnummer</v>
      </c>
      <c r="D8995" s="34"/>
      <c r="E8995" s="34"/>
      <c r="F8995" s="33"/>
      <c r="G8995" s="33"/>
      <c r="H8995" s="15"/>
      <c r="I8995" s="15"/>
      <c r="J8995" s="15"/>
      <c r="K8995" s="48"/>
      <c r="L8995" s="44"/>
      <c r="M8995" s="47" t="str">
        <f>IFERROR(TRIM($K8995)/_xlfn.XLOOKUP(TRIM($F8995),Produktinformasjon!$D$5:$D$10000,Produktinformasjon!$L$5:$L$10000,,0),"Pris per enhet "&amp;Til_Hvem&amp;" beregnes automatisk ved komplett utfylling")</f>
        <v>Pris per enhet Regionalt beregnes automatisk ved komplett utfylling</v>
      </c>
      <c r="N8995" s="47" t="str">
        <f>IFERROR(TRIM($L8995)/_xlfn.XLOOKUP(TRIM($F8995),Produktinformasjon!$D$5:$D$10000,Produktinformasjon!$L$5:$L$10000,,0),"Pris per enhet Regionalt felleslager beregnes automatisk ved komplett utfylling")</f>
        <v>Pris per enhet Regionalt felleslager beregnes automatisk ved komplett utfylling</v>
      </c>
    </row>
    <row r="8996" spans="2:14" x14ac:dyDescent="0.25">
      <c r="B8996" s="33"/>
      <c r="C8996" t="str" cm="1">
        <f t="array" ref="C8996">IFERROR(_xlfn.TEXTJOIN(" | ", TRUE, _xlfn._xlws.FILTER(delKontrakt['#] &amp; " " &amp; delKontrakt[Navn], ISNUMBER(MATCH(delKontrakt['#], VALUE(_xlfn.TEXTSPLIT(SUBSTITUTE(Prisinformasjon!$B8996,  ", ", ","), ",")), 0)))), "Delkontraktnavn hentes automatisk ved å fylle ut delkontraktnummer")</f>
        <v>Delkontraktnavn hentes automatisk ved å fylle ut delkontraktnummer</v>
      </c>
      <c r="D8996" s="34"/>
      <c r="E8996" s="34"/>
      <c r="F8996" s="33"/>
      <c r="G8996" s="33"/>
      <c r="H8996" s="15"/>
      <c r="I8996" s="15"/>
      <c r="J8996" s="15"/>
      <c r="K8996" s="48"/>
      <c r="L8996" s="44"/>
      <c r="M8996" s="47" t="str">
        <f>IFERROR(TRIM($K8996)/_xlfn.XLOOKUP(TRIM($F8996),Produktinformasjon!$D$5:$D$10000,Produktinformasjon!$L$5:$L$10000,,0),"Pris per enhet "&amp;Til_Hvem&amp;" beregnes automatisk ved komplett utfylling")</f>
        <v>Pris per enhet Regionalt beregnes automatisk ved komplett utfylling</v>
      </c>
      <c r="N8996" s="47" t="str">
        <f>IFERROR(TRIM($L8996)/_xlfn.XLOOKUP(TRIM($F8996),Produktinformasjon!$D$5:$D$10000,Produktinformasjon!$L$5:$L$10000,,0),"Pris per enhet Regionalt felleslager beregnes automatisk ved komplett utfylling")</f>
        <v>Pris per enhet Regionalt felleslager beregnes automatisk ved komplett utfylling</v>
      </c>
    </row>
    <row r="8997" spans="2:14" x14ac:dyDescent="0.25">
      <c r="B8997" s="33"/>
      <c r="C8997" t="str" cm="1">
        <f t="array" ref="C8997">IFERROR(_xlfn.TEXTJOIN(" | ", TRUE, _xlfn._xlws.FILTER(delKontrakt['#] &amp; " " &amp; delKontrakt[Navn], ISNUMBER(MATCH(delKontrakt['#], VALUE(_xlfn.TEXTSPLIT(SUBSTITUTE(Prisinformasjon!$B8997,  ", ", ","), ",")), 0)))), "Delkontraktnavn hentes automatisk ved å fylle ut delkontraktnummer")</f>
        <v>Delkontraktnavn hentes automatisk ved å fylle ut delkontraktnummer</v>
      </c>
      <c r="D8997" s="34"/>
      <c r="E8997" s="34"/>
      <c r="F8997" s="33"/>
      <c r="G8997" s="33"/>
      <c r="H8997" s="15"/>
      <c r="I8997" s="15"/>
      <c r="J8997" s="15"/>
      <c r="K8997" s="48"/>
      <c r="L8997" s="44"/>
      <c r="M8997" s="47" t="str">
        <f>IFERROR(TRIM($K8997)/_xlfn.XLOOKUP(TRIM($F8997),Produktinformasjon!$D$5:$D$10000,Produktinformasjon!$L$5:$L$10000,,0),"Pris per enhet "&amp;Til_Hvem&amp;" beregnes automatisk ved komplett utfylling")</f>
        <v>Pris per enhet Regionalt beregnes automatisk ved komplett utfylling</v>
      </c>
      <c r="N8997" s="47" t="str">
        <f>IFERROR(TRIM($L8997)/_xlfn.XLOOKUP(TRIM($F8997),Produktinformasjon!$D$5:$D$10000,Produktinformasjon!$L$5:$L$10000,,0),"Pris per enhet Regionalt felleslager beregnes automatisk ved komplett utfylling")</f>
        <v>Pris per enhet Regionalt felleslager beregnes automatisk ved komplett utfylling</v>
      </c>
    </row>
    <row r="8998" spans="2:14" x14ac:dyDescent="0.25">
      <c r="B8998" s="33"/>
      <c r="C8998" t="str" cm="1">
        <f t="array" ref="C8998">IFERROR(_xlfn.TEXTJOIN(" | ", TRUE, _xlfn._xlws.FILTER(delKontrakt['#] &amp; " " &amp; delKontrakt[Navn], ISNUMBER(MATCH(delKontrakt['#], VALUE(_xlfn.TEXTSPLIT(SUBSTITUTE(Prisinformasjon!$B8998,  ", ", ","), ",")), 0)))), "Delkontraktnavn hentes automatisk ved å fylle ut delkontraktnummer")</f>
        <v>Delkontraktnavn hentes automatisk ved å fylle ut delkontraktnummer</v>
      </c>
      <c r="D8998" s="34"/>
      <c r="E8998" s="34"/>
      <c r="F8998" s="33"/>
      <c r="G8998" s="33"/>
      <c r="H8998" s="15"/>
      <c r="I8998" s="15"/>
      <c r="J8998" s="15"/>
      <c r="K8998" s="48"/>
      <c r="L8998" s="44"/>
      <c r="M8998" s="47" t="str">
        <f>IFERROR(TRIM($K8998)/_xlfn.XLOOKUP(TRIM($F8998),Produktinformasjon!$D$5:$D$10000,Produktinformasjon!$L$5:$L$10000,,0),"Pris per enhet "&amp;Til_Hvem&amp;" beregnes automatisk ved komplett utfylling")</f>
        <v>Pris per enhet Regionalt beregnes automatisk ved komplett utfylling</v>
      </c>
      <c r="N8998" s="47" t="str">
        <f>IFERROR(TRIM($L8998)/_xlfn.XLOOKUP(TRIM($F8998),Produktinformasjon!$D$5:$D$10000,Produktinformasjon!$L$5:$L$10000,,0),"Pris per enhet Regionalt felleslager beregnes automatisk ved komplett utfylling")</f>
        <v>Pris per enhet Regionalt felleslager beregnes automatisk ved komplett utfylling</v>
      </c>
    </row>
    <row r="8999" spans="2:14" x14ac:dyDescent="0.25">
      <c r="B8999" s="33"/>
      <c r="C8999" t="str" cm="1">
        <f t="array" ref="C8999">IFERROR(_xlfn.TEXTJOIN(" | ", TRUE, _xlfn._xlws.FILTER(delKontrakt['#] &amp; " " &amp; delKontrakt[Navn], ISNUMBER(MATCH(delKontrakt['#], VALUE(_xlfn.TEXTSPLIT(SUBSTITUTE(Prisinformasjon!$B8999,  ", ", ","), ",")), 0)))), "Delkontraktnavn hentes automatisk ved å fylle ut delkontraktnummer")</f>
        <v>Delkontraktnavn hentes automatisk ved å fylle ut delkontraktnummer</v>
      </c>
      <c r="D8999" s="34"/>
      <c r="E8999" s="34"/>
      <c r="F8999" s="33"/>
      <c r="G8999" s="33"/>
      <c r="H8999" s="15"/>
      <c r="I8999" s="15"/>
      <c r="J8999" s="15"/>
      <c r="K8999" s="48"/>
      <c r="L8999" s="44"/>
      <c r="M8999" s="47" t="str">
        <f>IFERROR(TRIM($K8999)/_xlfn.XLOOKUP(TRIM($F8999),Produktinformasjon!$D$5:$D$10000,Produktinformasjon!$L$5:$L$10000,,0),"Pris per enhet "&amp;Til_Hvem&amp;" beregnes automatisk ved komplett utfylling")</f>
        <v>Pris per enhet Regionalt beregnes automatisk ved komplett utfylling</v>
      </c>
      <c r="N8999" s="47" t="str">
        <f>IFERROR(TRIM($L8999)/_xlfn.XLOOKUP(TRIM($F8999),Produktinformasjon!$D$5:$D$10000,Produktinformasjon!$L$5:$L$10000,,0),"Pris per enhet Regionalt felleslager beregnes automatisk ved komplett utfylling")</f>
        <v>Pris per enhet Regionalt felleslager beregnes automatisk ved komplett utfylling</v>
      </c>
    </row>
    <row r="9000" spans="2:14" x14ac:dyDescent="0.25">
      <c r="B9000" s="33"/>
      <c r="C9000" t="str" cm="1">
        <f t="array" ref="C9000">IFERROR(_xlfn.TEXTJOIN(" | ", TRUE, _xlfn._xlws.FILTER(delKontrakt['#] &amp; " " &amp; delKontrakt[Navn], ISNUMBER(MATCH(delKontrakt['#], VALUE(_xlfn.TEXTSPLIT(SUBSTITUTE(Prisinformasjon!$B9000,  ", ", ","), ",")), 0)))), "Delkontraktnavn hentes automatisk ved å fylle ut delkontraktnummer")</f>
        <v>Delkontraktnavn hentes automatisk ved å fylle ut delkontraktnummer</v>
      </c>
      <c r="D9000" s="34"/>
      <c r="E9000" s="34"/>
      <c r="F9000" s="33"/>
      <c r="G9000" s="33"/>
      <c r="H9000" s="15"/>
      <c r="I9000" s="15"/>
      <c r="J9000" s="15"/>
      <c r="K9000" s="48"/>
      <c r="L9000" s="44"/>
      <c r="M9000" s="47" t="str">
        <f>IFERROR(TRIM($K9000)/_xlfn.XLOOKUP(TRIM($F9000),Produktinformasjon!$D$5:$D$10000,Produktinformasjon!$L$5:$L$10000,,0),"Pris per enhet "&amp;Til_Hvem&amp;" beregnes automatisk ved komplett utfylling")</f>
        <v>Pris per enhet Regionalt beregnes automatisk ved komplett utfylling</v>
      </c>
      <c r="N9000" s="47" t="str">
        <f>IFERROR(TRIM($L9000)/_xlfn.XLOOKUP(TRIM($F9000),Produktinformasjon!$D$5:$D$10000,Produktinformasjon!$L$5:$L$10000,,0),"Pris per enhet Regionalt felleslager beregnes automatisk ved komplett utfylling")</f>
        <v>Pris per enhet Regionalt felleslager beregnes automatisk ved komplett utfylling</v>
      </c>
    </row>
    <row r="9001" spans="2:14" x14ac:dyDescent="0.25">
      <c r="B9001" s="33"/>
      <c r="C9001" t="str" cm="1">
        <f t="array" ref="C9001">IFERROR(_xlfn.TEXTJOIN(" | ", TRUE, _xlfn._xlws.FILTER(delKontrakt['#] &amp; " " &amp; delKontrakt[Navn], ISNUMBER(MATCH(delKontrakt['#], VALUE(_xlfn.TEXTSPLIT(SUBSTITUTE(Prisinformasjon!$B9001,  ", ", ","), ",")), 0)))), "Delkontraktnavn hentes automatisk ved å fylle ut delkontraktnummer")</f>
        <v>Delkontraktnavn hentes automatisk ved å fylle ut delkontraktnummer</v>
      </c>
      <c r="D9001" s="34"/>
      <c r="E9001" s="34"/>
      <c r="F9001" s="33"/>
      <c r="G9001" s="33"/>
      <c r="H9001" s="15"/>
      <c r="I9001" s="15"/>
      <c r="J9001" s="15"/>
      <c r="K9001" s="48"/>
      <c r="L9001" s="44"/>
      <c r="M9001" s="47" t="str">
        <f>IFERROR(TRIM($K9001)/_xlfn.XLOOKUP(TRIM($F9001),Produktinformasjon!$D$5:$D$10000,Produktinformasjon!$L$5:$L$10000,,0),"Pris per enhet "&amp;Til_Hvem&amp;" beregnes automatisk ved komplett utfylling")</f>
        <v>Pris per enhet Regionalt beregnes automatisk ved komplett utfylling</v>
      </c>
      <c r="N9001" s="47" t="str">
        <f>IFERROR(TRIM($L9001)/_xlfn.XLOOKUP(TRIM($F9001),Produktinformasjon!$D$5:$D$10000,Produktinformasjon!$L$5:$L$10000,,0),"Pris per enhet Regionalt felleslager beregnes automatisk ved komplett utfylling")</f>
        <v>Pris per enhet Regionalt felleslager beregnes automatisk ved komplett utfylling</v>
      </c>
    </row>
    <row r="9002" spans="2:14" x14ac:dyDescent="0.25">
      <c r="B9002" s="33"/>
      <c r="C9002" t="str" cm="1">
        <f t="array" ref="C9002">IFERROR(_xlfn.TEXTJOIN(" | ", TRUE, _xlfn._xlws.FILTER(delKontrakt['#] &amp; " " &amp; delKontrakt[Navn], ISNUMBER(MATCH(delKontrakt['#], VALUE(_xlfn.TEXTSPLIT(SUBSTITUTE(Prisinformasjon!$B9002,  ", ", ","), ",")), 0)))), "Delkontraktnavn hentes automatisk ved å fylle ut delkontraktnummer")</f>
        <v>Delkontraktnavn hentes automatisk ved å fylle ut delkontraktnummer</v>
      </c>
      <c r="D9002" s="34"/>
      <c r="E9002" s="34"/>
      <c r="F9002" s="33"/>
      <c r="G9002" s="33"/>
      <c r="H9002" s="15"/>
      <c r="I9002" s="15"/>
      <c r="J9002" s="15"/>
      <c r="K9002" s="48"/>
      <c r="L9002" s="44"/>
      <c r="M9002" s="47" t="str">
        <f>IFERROR(TRIM($K9002)/_xlfn.XLOOKUP(TRIM($F9002),Produktinformasjon!$D$5:$D$10000,Produktinformasjon!$L$5:$L$10000,,0),"Pris per enhet "&amp;Til_Hvem&amp;" beregnes automatisk ved komplett utfylling")</f>
        <v>Pris per enhet Regionalt beregnes automatisk ved komplett utfylling</v>
      </c>
      <c r="N9002" s="47" t="str">
        <f>IFERROR(TRIM($L9002)/_xlfn.XLOOKUP(TRIM($F9002),Produktinformasjon!$D$5:$D$10000,Produktinformasjon!$L$5:$L$10000,,0),"Pris per enhet Regionalt felleslager beregnes automatisk ved komplett utfylling")</f>
        <v>Pris per enhet Regionalt felleslager beregnes automatisk ved komplett utfylling</v>
      </c>
    </row>
    <row r="9003" spans="2:14" x14ac:dyDescent="0.25">
      <c r="B9003" s="33"/>
      <c r="C9003" t="str" cm="1">
        <f t="array" ref="C9003">IFERROR(_xlfn.TEXTJOIN(" | ", TRUE, _xlfn._xlws.FILTER(delKontrakt['#] &amp; " " &amp; delKontrakt[Navn], ISNUMBER(MATCH(delKontrakt['#], VALUE(_xlfn.TEXTSPLIT(SUBSTITUTE(Prisinformasjon!$B9003,  ", ", ","), ",")), 0)))), "Delkontraktnavn hentes automatisk ved å fylle ut delkontraktnummer")</f>
        <v>Delkontraktnavn hentes automatisk ved å fylle ut delkontraktnummer</v>
      </c>
      <c r="D9003" s="34"/>
      <c r="E9003" s="34"/>
      <c r="F9003" s="33"/>
      <c r="G9003" s="33"/>
      <c r="H9003" s="15"/>
      <c r="I9003" s="15"/>
      <c r="J9003" s="15"/>
      <c r="K9003" s="48"/>
      <c r="L9003" s="44"/>
      <c r="M9003" s="47" t="str">
        <f>IFERROR(TRIM($K9003)/_xlfn.XLOOKUP(TRIM($F9003),Produktinformasjon!$D$5:$D$10000,Produktinformasjon!$L$5:$L$10000,,0),"Pris per enhet "&amp;Til_Hvem&amp;" beregnes automatisk ved komplett utfylling")</f>
        <v>Pris per enhet Regionalt beregnes automatisk ved komplett utfylling</v>
      </c>
      <c r="N9003" s="47" t="str">
        <f>IFERROR(TRIM($L9003)/_xlfn.XLOOKUP(TRIM($F9003),Produktinformasjon!$D$5:$D$10000,Produktinformasjon!$L$5:$L$10000,,0),"Pris per enhet Regionalt felleslager beregnes automatisk ved komplett utfylling")</f>
        <v>Pris per enhet Regionalt felleslager beregnes automatisk ved komplett utfylling</v>
      </c>
    </row>
    <row r="9004" spans="2:14" x14ac:dyDescent="0.25">
      <c r="B9004" s="33"/>
      <c r="C9004" t="str" cm="1">
        <f t="array" ref="C9004">IFERROR(_xlfn.TEXTJOIN(" | ", TRUE, _xlfn._xlws.FILTER(delKontrakt['#] &amp; " " &amp; delKontrakt[Navn], ISNUMBER(MATCH(delKontrakt['#], VALUE(_xlfn.TEXTSPLIT(SUBSTITUTE(Prisinformasjon!$B9004,  ", ", ","), ",")), 0)))), "Delkontraktnavn hentes automatisk ved å fylle ut delkontraktnummer")</f>
        <v>Delkontraktnavn hentes automatisk ved å fylle ut delkontraktnummer</v>
      </c>
      <c r="D9004" s="34"/>
      <c r="E9004" s="34"/>
      <c r="F9004" s="33"/>
      <c r="G9004" s="33"/>
      <c r="H9004" s="15"/>
      <c r="I9004" s="15"/>
      <c r="J9004" s="15"/>
      <c r="K9004" s="48"/>
      <c r="L9004" s="44"/>
      <c r="M9004" s="47" t="str">
        <f>IFERROR(TRIM($K9004)/_xlfn.XLOOKUP(TRIM($F9004),Produktinformasjon!$D$5:$D$10000,Produktinformasjon!$L$5:$L$10000,,0),"Pris per enhet "&amp;Til_Hvem&amp;" beregnes automatisk ved komplett utfylling")</f>
        <v>Pris per enhet Regionalt beregnes automatisk ved komplett utfylling</v>
      </c>
      <c r="N9004" s="47" t="str">
        <f>IFERROR(TRIM($L9004)/_xlfn.XLOOKUP(TRIM($F9004),Produktinformasjon!$D$5:$D$10000,Produktinformasjon!$L$5:$L$10000,,0),"Pris per enhet Regionalt felleslager beregnes automatisk ved komplett utfylling")</f>
        <v>Pris per enhet Regionalt felleslager beregnes automatisk ved komplett utfylling</v>
      </c>
    </row>
    <row r="9005" spans="2:14" x14ac:dyDescent="0.25">
      <c r="B9005" s="33"/>
      <c r="C9005" t="str" cm="1">
        <f t="array" ref="C9005">IFERROR(_xlfn.TEXTJOIN(" | ", TRUE, _xlfn._xlws.FILTER(delKontrakt['#] &amp; " " &amp; delKontrakt[Navn], ISNUMBER(MATCH(delKontrakt['#], VALUE(_xlfn.TEXTSPLIT(SUBSTITUTE(Prisinformasjon!$B9005,  ", ", ","), ",")), 0)))), "Delkontraktnavn hentes automatisk ved å fylle ut delkontraktnummer")</f>
        <v>Delkontraktnavn hentes automatisk ved å fylle ut delkontraktnummer</v>
      </c>
      <c r="D9005" s="34"/>
      <c r="E9005" s="34"/>
      <c r="F9005" s="33"/>
      <c r="G9005" s="33"/>
      <c r="H9005" s="15"/>
      <c r="I9005" s="15"/>
      <c r="J9005" s="15"/>
      <c r="K9005" s="48"/>
      <c r="L9005" s="44"/>
      <c r="M9005" s="47" t="str">
        <f>IFERROR(TRIM($K9005)/_xlfn.XLOOKUP(TRIM($F9005),Produktinformasjon!$D$5:$D$10000,Produktinformasjon!$L$5:$L$10000,,0),"Pris per enhet "&amp;Til_Hvem&amp;" beregnes automatisk ved komplett utfylling")</f>
        <v>Pris per enhet Regionalt beregnes automatisk ved komplett utfylling</v>
      </c>
      <c r="N9005" s="47" t="str">
        <f>IFERROR(TRIM($L9005)/_xlfn.XLOOKUP(TRIM($F9005),Produktinformasjon!$D$5:$D$10000,Produktinformasjon!$L$5:$L$10000,,0),"Pris per enhet Regionalt felleslager beregnes automatisk ved komplett utfylling")</f>
        <v>Pris per enhet Regionalt felleslager beregnes automatisk ved komplett utfylling</v>
      </c>
    </row>
    <row r="9006" spans="2:14" x14ac:dyDescent="0.25">
      <c r="B9006" s="33"/>
      <c r="C9006" t="str" cm="1">
        <f t="array" ref="C9006">IFERROR(_xlfn.TEXTJOIN(" | ", TRUE, _xlfn._xlws.FILTER(delKontrakt['#] &amp; " " &amp; delKontrakt[Navn], ISNUMBER(MATCH(delKontrakt['#], VALUE(_xlfn.TEXTSPLIT(SUBSTITUTE(Prisinformasjon!$B9006,  ", ", ","), ",")), 0)))), "Delkontraktnavn hentes automatisk ved å fylle ut delkontraktnummer")</f>
        <v>Delkontraktnavn hentes automatisk ved å fylle ut delkontraktnummer</v>
      </c>
      <c r="D9006" s="34"/>
      <c r="E9006" s="34"/>
      <c r="F9006" s="33"/>
      <c r="G9006" s="33"/>
      <c r="H9006" s="15"/>
      <c r="I9006" s="15"/>
      <c r="J9006" s="15"/>
      <c r="K9006" s="48"/>
      <c r="L9006" s="44"/>
      <c r="M9006" s="47" t="str">
        <f>IFERROR(TRIM($K9006)/_xlfn.XLOOKUP(TRIM($F9006),Produktinformasjon!$D$5:$D$10000,Produktinformasjon!$L$5:$L$10000,,0),"Pris per enhet "&amp;Til_Hvem&amp;" beregnes automatisk ved komplett utfylling")</f>
        <v>Pris per enhet Regionalt beregnes automatisk ved komplett utfylling</v>
      </c>
      <c r="N9006" s="47" t="str">
        <f>IFERROR(TRIM($L9006)/_xlfn.XLOOKUP(TRIM($F9006),Produktinformasjon!$D$5:$D$10000,Produktinformasjon!$L$5:$L$10000,,0),"Pris per enhet Regionalt felleslager beregnes automatisk ved komplett utfylling")</f>
        <v>Pris per enhet Regionalt felleslager beregnes automatisk ved komplett utfylling</v>
      </c>
    </row>
    <row r="9007" spans="2:14" x14ac:dyDescent="0.25">
      <c r="B9007" s="33"/>
      <c r="C9007" t="str" cm="1">
        <f t="array" ref="C9007">IFERROR(_xlfn.TEXTJOIN(" | ", TRUE, _xlfn._xlws.FILTER(delKontrakt['#] &amp; " " &amp; delKontrakt[Navn], ISNUMBER(MATCH(delKontrakt['#], VALUE(_xlfn.TEXTSPLIT(SUBSTITUTE(Prisinformasjon!$B9007,  ", ", ","), ",")), 0)))), "Delkontraktnavn hentes automatisk ved å fylle ut delkontraktnummer")</f>
        <v>Delkontraktnavn hentes automatisk ved å fylle ut delkontraktnummer</v>
      </c>
      <c r="D9007" s="34"/>
      <c r="E9007" s="34"/>
      <c r="F9007" s="33"/>
      <c r="G9007" s="33"/>
      <c r="H9007" s="15"/>
      <c r="I9007" s="15"/>
      <c r="J9007" s="15"/>
      <c r="K9007" s="48"/>
      <c r="L9007" s="44"/>
      <c r="M9007" s="47" t="str">
        <f>IFERROR(TRIM($K9007)/_xlfn.XLOOKUP(TRIM($F9007),Produktinformasjon!$D$5:$D$10000,Produktinformasjon!$L$5:$L$10000,,0),"Pris per enhet "&amp;Til_Hvem&amp;" beregnes automatisk ved komplett utfylling")</f>
        <v>Pris per enhet Regionalt beregnes automatisk ved komplett utfylling</v>
      </c>
      <c r="N9007" s="47" t="str">
        <f>IFERROR(TRIM($L9007)/_xlfn.XLOOKUP(TRIM($F9007),Produktinformasjon!$D$5:$D$10000,Produktinformasjon!$L$5:$L$10000,,0),"Pris per enhet Regionalt felleslager beregnes automatisk ved komplett utfylling")</f>
        <v>Pris per enhet Regionalt felleslager beregnes automatisk ved komplett utfylling</v>
      </c>
    </row>
    <row r="9008" spans="2:14" x14ac:dyDescent="0.25">
      <c r="B9008" s="33"/>
      <c r="C9008" t="str" cm="1">
        <f t="array" ref="C9008">IFERROR(_xlfn.TEXTJOIN(" | ", TRUE, _xlfn._xlws.FILTER(delKontrakt['#] &amp; " " &amp; delKontrakt[Navn], ISNUMBER(MATCH(delKontrakt['#], VALUE(_xlfn.TEXTSPLIT(SUBSTITUTE(Prisinformasjon!$B9008,  ", ", ","), ",")), 0)))), "Delkontraktnavn hentes automatisk ved å fylle ut delkontraktnummer")</f>
        <v>Delkontraktnavn hentes automatisk ved å fylle ut delkontraktnummer</v>
      </c>
      <c r="D9008" s="34"/>
      <c r="E9008" s="34"/>
      <c r="F9008" s="33"/>
      <c r="G9008" s="33"/>
      <c r="H9008" s="15"/>
      <c r="I9008" s="15"/>
      <c r="J9008" s="15"/>
      <c r="K9008" s="48"/>
      <c r="L9008" s="44"/>
      <c r="M9008" s="47" t="str">
        <f>IFERROR(TRIM($K9008)/_xlfn.XLOOKUP(TRIM($F9008),Produktinformasjon!$D$5:$D$10000,Produktinformasjon!$L$5:$L$10000,,0),"Pris per enhet "&amp;Til_Hvem&amp;" beregnes automatisk ved komplett utfylling")</f>
        <v>Pris per enhet Regionalt beregnes automatisk ved komplett utfylling</v>
      </c>
      <c r="N9008" s="47" t="str">
        <f>IFERROR(TRIM($L9008)/_xlfn.XLOOKUP(TRIM($F9008),Produktinformasjon!$D$5:$D$10000,Produktinformasjon!$L$5:$L$10000,,0),"Pris per enhet Regionalt felleslager beregnes automatisk ved komplett utfylling")</f>
        <v>Pris per enhet Regionalt felleslager beregnes automatisk ved komplett utfylling</v>
      </c>
    </row>
    <row r="9009" spans="2:14" x14ac:dyDescent="0.25">
      <c r="B9009" s="33"/>
      <c r="C9009" t="str" cm="1">
        <f t="array" ref="C9009">IFERROR(_xlfn.TEXTJOIN(" | ", TRUE, _xlfn._xlws.FILTER(delKontrakt['#] &amp; " " &amp; delKontrakt[Navn], ISNUMBER(MATCH(delKontrakt['#], VALUE(_xlfn.TEXTSPLIT(SUBSTITUTE(Prisinformasjon!$B9009,  ", ", ","), ",")), 0)))), "Delkontraktnavn hentes automatisk ved å fylle ut delkontraktnummer")</f>
        <v>Delkontraktnavn hentes automatisk ved å fylle ut delkontraktnummer</v>
      </c>
      <c r="D9009" s="34"/>
      <c r="E9009" s="34"/>
      <c r="F9009" s="33"/>
      <c r="G9009" s="33"/>
      <c r="H9009" s="15"/>
      <c r="I9009" s="15"/>
      <c r="J9009" s="15"/>
      <c r="K9009" s="48"/>
      <c r="L9009" s="44"/>
      <c r="M9009" s="47" t="str">
        <f>IFERROR(TRIM($K9009)/_xlfn.XLOOKUP(TRIM($F9009),Produktinformasjon!$D$5:$D$10000,Produktinformasjon!$L$5:$L$10000,,0),"Pris per enhet "&amp;Til_Hvem&amp;" beregnes automatisk ved komplett utfylling")</f>
        <v>Pris per enhet Regionalt beregnes automatisk ved komplett utfylling</v>
      </c>
      <c r="N9009" s="47" t="str">
        <f>IFERROR(TRIM($L9009)/_xlfn.XLOOKUP(TRIM($F9009),Produktinformasjon!$D$5:$D$10000,Produktinformasjon!$L$5:$L$10000,,0),"Pris per enhet Regionalt felleslager beregnes automatisk ved komplett utfylling")</f>
        <v>Pris per enhet Regionalt felleslager beregnes automatisk ved komplett utfylling</v>
      </c>
    </row>
    <row r="9010" spans="2:14" x14ac:dyDescent="0.25">
      <c r="B9010" s="33"/>
      <c r="C9010" t="str" cm="1">
        <f t="array" ref="C9010">IFERROR(_xlfn.TEXTJOIN(" | ", TRUE, _xlfn._xlws.FILTER(delKontrakt['#] &amp; " " &amp; delKontrakt[Navn], ISNUMBER(MATCH(delKontrakt['#], VALUE(_xlfn.TEXTSPLIT(SUBSTITUTE(Prisinformasjon!$B9010,  ", ", ","), ",")), 0)))), "Delkontraktnavn hentes automatisk ved å fylle ut delkontraktnummer")</f>
        <v>Delkontraktnavn hentes automatisk ved å fylle ut delkontraktnummer</v>
      </c>
      <c r="D9010" s="34"/>
      <c r="E9010" s="34"/>
      <c r="F9010" s="33"/>
      <c r="G9010" s="33"/>
      <c r="H9010" s="15"/>
      <c r="I9010" s="15"/>
      <c r="J9010" s="15"/>
      <c r="K9010" s="48"/>
      <c r="L9010" s="44"/>
      <c r="M9010" s="47" t="str">
        <f>IFERROR(TRIM($K9010)/_xlfn.XLOOKUP(TRIM($F9010),Produktinformasjon!$D$5:$D$10000,Produktinformasjon!$L$5:$L$10000,,0),"Pris per enhet "&amp;Til_Hvem&amp;" beregnes automatisk ved komplett utfylling")</f>
        <v>Pris per enhet Regionalt beregnes automatisk ved komplett utfylling</v>
      </c>
      <c r="N9010" s="47" t="str">
        <f>IFERROR(TRIM($L9010)/_xlfn.XLOOKUP(TRIM($F9010),Produktinformasjon!$D$5:$D$10000,Produktinformasjon!$L$5:$L$10000,,0),"Pris per enhet Regionalt felleslager beregnes automatisk ved komplett utfylling")</f>
        <v>Pris per enhet Regionalt felleslager beregnes automatisk ved komplett utfylling</v>
      </c>
    </row>
    <row r="9011" spans="2:14" x14ac:dyDescent="0.25">
      <c r="B9011" s="33"/>
      <c r="C9011" t="str" cm="1">
        <f t="array" ref="C9011">IFERROR(_xlfn.TEXTJOIN(" | ", TRUE, _xlfn._xlws.FILTER(delKontrakt['#] &amp; " " &amp; delKontrakt[Navn], ISNUMBER(MATCH(delKontrakt['#], VALUE(_xlfn.TEXTSPLIT(SUBSTITUTE(Prisinformasjon!$B9011,  ", ", ","), ",")), 0)))), "Delkontraktnavn hentes automatisk ved å fylle ut delkontraktnummer")</f>
        <v>Delkontraktnavn hentes automatisk ved å fylle ut delkontraktnummer</v>
      </c>
      <c r="D9011" s="34"/>
      <c r="E9011" s="34"/>
      <c r="F9011" s="33"/>
      <c r="G9011" s="33"/>
      <c r="H9011" s="15"/>
      <c r="I9011" s="15"/>
      <c r="J9011" s="15"/>
      <c r="K9011" s="48"/>
      <c r="L9011" s="44"/>
      <c r="M9011" s="47" t="str">
        <f>IFERROR(TRIM($K9011)/_xlfn.XLOOKUP(TRIM($F9011),Produktinformasjon!$D$5:$D$10000,Produktinformasjon!$L$5:$L$10000,,0),"Pris per enhet "&amp;Til_Hvem&amp;" beregnes automatisk ved komplett utfylling")</f>
        <v>Pris per enhet Regionalt beregnes automatisk ved komplett utfylling</v>
      </c>
      <c r="N9011" s="47" t="str">
        <f>IFERROR(TRIM($L9011)/_xlfn.XLOOKUP(TRIM($F9011),Produktinformasjon!$D$5:$D$10000,Produktinformasjon!$L$5:$L$10000,,0),"Pris per enhet Regionalt felleslager beregnes automatisk ved komplett utfylling")</f>
        <v>Pris per enhet Regionalt felleslager beregnes automatisk ved komplett utfylling</v>
      </c>
    </row>
    <row r="9012" spans="2:14" x14ac:dyDescent="0.25">
      <c r="B9012" s="33"/>
      <c r="C9012" t="str" cm="1">
        <f t="array" ref="C9012">IFERROR(_xlfn.TEXTJOIN(" | ", TRUE, _xlfn._xlws.FILTER(delKontrakt['#] &amp; " " &amp; delKontrakt[Navn], ISNUMBER(MATCH(delKontrakt['#], VALUE(_xlfn.TEXTSPLIT(SUBSTITUTE(Prisinformasjon!$B9012,  ", ", ","), ",")), 0)))), "Delkontraktnavn hentes automatisk ved å fylle ut delkontraktnummer")</f>
        <v>Delkontraktnavn hentes automatisk ved å fylle ut delkontraktnummer</v>
      </c>
      <c r="D9012" s="34"/>
      <c r="E9012" s="34"/>
      <c r="F9012" s="33"/>
      <c r="G9012" s="33"/>
      <c r="H9012" s="15"/>
      <c r="I9012" s="15"/>
      <c r="J9012" s="15"/>
      <c r="K9012" s="48"/>
      <c r="L9012" s="44"/>
      <c r="M9012" s="47" t="str">
        <f>IFERROR(TRIM($K9012)/_xlfn.XLOOKUP(TRIM($F9012),Produktinformasjon!$D$5:$D$10000,Produktinformasjon!$L$5:$L$10000,,0),"Pris per enhet "&amp;Til_Hvem&amp;" beregnes automatisk ved komplett utfylling")</f>
        <v>Pris per enhet Regionalt beregnes automatisk ved komplett utfylling</v>
      </c>
      <c r="N9012" s="47" t="str">
        <f>IFERROR(TRIM($L9012)/_xlfn.XLOOKUP(TRIM($F9012),Produktinformasjon!$D$5:$D$10000,Produktinformasjon!$L$5:$L$10000,,0),"Pris per enhet Regionalt felleslager beregnes automatisk ved komplett utfylling")</f>
        <v>Pris per enhet Regionalt felleslager beregnes automatisk ved komplett utfylling</v>
      </c>
    </row>
    <row r="9013" spans="2:14" x14ac:dyDescent="0.25">
      <c r="B9013" s="33"/>
      <c r="C9013" t="str" cm="1">
        <f t="array" ref="C9013">IFERROR(_xlfn.TEXTJOIN(" | ", TRUE, _xlfn._xlws.FILTER(delKontrakt['#] &amp; " " &amp; delKontrakt[Navn], ISNUMBER(MATCH(delKontrakt['#], VALUE(_xlfn.TEXTSPLIT(SUBSTITUTE(Prisinformasjon!$B9013,  ", ", ","), ",")), 0)))), "Delkontraktnavn hentes automatisk ved å fylle ut delkontraktnummer")</f>
        <v>Delkontraktnavn hentes automatisk ved å fylle ut delkontraktnummer</v>
      </c>
      <c r="D9013" s="34"/>
      <c r="E9013" s="34"/>
      <c r="F9013" s="33"/>
      <c r="G9013" s="33"/>
      <c r="H9013" s="15"/>
      <c r="I9013" s="15"/>
      <c r="J9013" s="15"/>
      <c r="K9013" s="48"/>
      <c r="L9013" s="44"/>
      <c r="M9013" s="47" t="str">
        <f>IFERROR(TRIM($K9013)/_xlfn.XLOOKUP(TRIM($F9013),Produktinformasjon!$D$5:$D$10000,Produktinformasjon!$L$5:$L$10000,,0),"Pris per enhet "&amp;Til_Hvem&amp;" beregnes automatisk ved komplett utfylling")</f>
        <v>Pris per enhet Regionalt beregnes automatisk ved komplett utfylling</v>
      </c>
      <c r="N9013" s="47" t="str">
        <f>IFERROR(TRIM($L9013)/_xlfn.XLOOKUP(TRIM($F9013),Produktinformasjon!$D$5:$D$10000,Produktinformasjon!$L$5:$L$10000,,0),"Pris per enhet Regionalt felleslager beregnes automatisk ved komplett utfylling")</f>
        <v>Pris per enhet Regionalt felleslager beregnes automatisk ved komplett utfylling</v>
      </c>
    </row>
    <row r="9014" spans="2:14" x14ac:dyDescent="0.25">
      <c r="B9014" s="33"/>
      <c r="C9014" t="str" cm="1">
        <f t="array" ref="C9014">IFERROR(_xlfn.TEXTJOIN(" | ", TRUE, _xlfn._xlws.FILTER(delKontrakt['#] &amp; " " &amp; delKontrakt[Navn], ISNUMBER(MATCH(delKontrakt['#], VALUE(_xlfn.TEXTSPLIT(SUBSTITUTE(Prisinformasjon!$B9014,  ", ", ","), ",")), 0)))), "Delkontraktnavn hentes automatisk ved å fylle ut delkontraktnummer")</f>
        <v>Delkontraktnavn hentes automatisk ved å fylle ut delkontraktnummer</v>
      </c>
      <c r="D9014" s="34"/>
      <c r="E9014" s="34"/>
      <c r="F9014" s="33"/>
      <c r="G9014" s="33"/>
      <c r="H9014" s="15"/>
      <c r="I9014" s="15"/>
      <c r="J9014" s="15"/>
      <c r="K9014" s="48"/>
      <c r="L9014" s="44"/>
      <c r="M9014" s="47" t="str">
        <f>IFERROR(TRIM($K9014)/_xlfn.XLOOKUP(TRIM($F9014),Produktinformasjon!$D$5:$D$10000,Produktinformasjon!$L$5:$L$10000,,0),"Pris per enhet "&amp;Til_Hvem&amp;" beregnes automatisk ved komplett utfylling")</f>
        <v>Pris per enhet Regionalt beregnes automatisk ved komplett utfylling</v>
      </c>
      <c r="N9014" s="47" t="str">
        <f>IFERROR(TRIM($L9014)/_xlfn.XLOOKUP(TRIM($F9014),Produktinformasjon!$D$5:$D$10000,Produktinformasjon!$L$5:$L$10000,,0),"Pris per enhet Regionalt felleslager beregnes automatisk ved komplett utfylling")</f>
        <v>Pris per enhet Regionalt felleslager beregnes automatisk ved komplett utfylling</v>
      </c>
    </row>
    <row r="9015" spans="2:14" x14ac:dyDescent="0.25">
      <c r="B9015" s="33"/>
      <c r="C9015" t="str" cm="1">
        <f t="array" ref="C9015">IFERROR(_xlfn.TEXTJOIN(" | ", TRUE, _xlfn._xlws.FILTER(delKontrakt['#] &amp; " " &amp; delKontrakt[Navn], ISNUMBER(MATCH(delKontrakt['#], VALUE(_xlfn.TEXTSPLIT(SUBSTITUTE(Prisinformasjon!$B9015,  ", ", ","), ",")), 0)))), "Delkontraktnavn hentes automatisk ved å fylle ut delkontraktnummer")</f>
        <v>Delkontraktnavn hentes automatisk ved å fylle ut delkontraktnummer</v>
      </c>
      <c r="D9015" s="34"/>
      <c r="E9015" s="34"/>
      <c r="F9015" s="33"/>
      <c r="G9015" s="33"/>
      <c r="H9015" s="15"/>
      <c r="I9015" s="15"/>
      <c r="J9015" s="15"/>
      <c r="K9015" s="48"/>
      <c r="L9015" s="44"/>
      <c r="M9015" s="47" t="str">
        <f>IFERROR(TRIM($K9015)/_xlfn.XLOOKUP(TRIM($F9015),Produktinformasjon!$D$5:$D$10000,Produktinformasjon!$L$5:$L$10000,,0),"Pris per enhet "&amp;Til_Hvem&amp;" beregnes automatisk ved komplett utfylling")</f>
        <v>Pris per enhet Regionalt beregnes automatisk ved komplett utfylling</v>
      </c>
      <c r="N9015" s="47" t="str">
        <f>IFERROR(TRIM($L9015)/_xlfn.XLOOKUP(TRIM($F9015),Produktinformasjon!$D$5:$D$10000,Produktinformasjon!$L$5:$L$10000,,0),"Pris per enhet Regionalt felleslager beregnes automatisk ved komplett utfylling")</f>
        <v>Pris per enhet Regionalt felleslager beregnes automatisk ved komplett utfylling</v>
      </c>
    </row>
    <row r="9016" spans="2:14" x14ac:dyDescent="0.25">
      <c r="B9016" s="33"/>
      <c r="C9016" t="str" cm="1">
        <f t="array" ref="C9016">IFERROR(_xlfn.TEXTJOIN(" | ", TRUE, _xlfn._xlws.FILTER(delKontrakt['#] &amp; " " &amp; delKontrakt[Navn], ISNUMBER(MATCH(delKontrakt['#], VALUE(_xlfn.TEXTSPLIT(SUBSTITUTE(Prisinformasjon!$B9016,  ", ", ","), ",")), 0)))), "Delkontraktnavn hentes automatisk ved å fylle ut delkontraktnummer")</f>
        <v>Delkontraktnavn hentes automatisk ved å fylle ut delkontraktnummer</v>
      </c>
      <c r="D9016" s="34"/>
      <c r="E9016" s="34"/>
      <c r="F9016" s="33"/>
      <c r="G9016" s="33"/>
      <c r="H9016" s="15"/>
      <c r="I9016" s="15"/>
      <c r="J9016" s="15"/>
      <c r="K9016" s="48"/>
      <c r="L9016" s="44"/>
      <c r="M9016" s="47" t="str">
        <f>IFERROR(TRIM($K9016)/_xlfn.XLOOKUP(TRIM($F9016),Produktinformasjon!$D$5:$D$10000,Produktinformasjon!$L$5:$L$10000,,0),"Pris per enhet "&amp;Til_Hvem&amp;" beregnes automatisk ved komplett utfylling")</f>
        <v>Pris per enhet Regionalt beregnes automatisk ved komplett utfylling</v>
      </c>
      <c r="N9016" s="47" t="str">
        <f>IFERROR(TRIM($L9016)/_xlfn.XLOOKUP(TRIM($F9016),Produktinformasjon!$D$5:$D$10000,Produktinformasjon!$L$5:$L$10000,,0),"Pris per enhet Regionalt felleslager beregnes automatisk ved komplett utfylling")</f>
        <v>Pris per enhet Regionalt felleslager beregnes automatisk ved komplett utfylling</v>
      </c>
    </row>
    <row r="9017" spans="2:14" x14ac:dyDescent="0.25">
      <c r="B9017" s="33"/>
      <c r="C9017" t="str" cm="1">
        <f t="array" ref="C9017">IFERROR(_xlfn.TEXTJOIN(" | ", TRUE, _xlfn._xlws.FILTER(delKontrakt['#] &amp; " " &amp; delKontrakt[Navn], ISNUMBER(MATCH(delKontrakt['#], VALUE(_xlfn.TEXTSPLIT(SUBSTITUTE(Prisinformasjon!$B9017,  ", ", ","), ",")), 0)))), "Delkontraktnavn hentes automatisk ved å fylle ut delkontraktnummer")</f>
        <v>Delkontraktnavn hentes automatisk ved å fylle ut delkontraktnummer</v>
      </c>
      <c r="D9017" s="34"/>
      <c r="E9017" s="34"/>
      <c r="F9017" s="33"/>
      <c r="G9017" s="33"/>
      <c r="H9017" s="15"/>
      <c r="I9017" s="15"/>
      <c r="J9017" s="15"/>
      <c r="K9017" s="48"/>
      <c r="L9017" s="44"/>
      <c r="M9017" s="47" t="str">
        <f>IFERROR(TRIM($K9017)/_xlfn.XLOOKUP(TRIM($F9017),Produktinformasjon!$D$5:$D$10000,Produktinformasjon!$L$5:$L$10000,,0),"Pris per enhet "&amp;Til_Hvem&amp;" beregnes automatisk ved komplett utfylling")</f>
        <v>Pris per enhet Regionalt beregnes automatisk ved komplett utfylling</v>
      </c>
      <c r="N9017" s="47" t="str">
        <f>IFERROR(TRIM($L9017)/_xlfn.XLOOKUP(TRIM($F9017),Produktinformasjon!$D$5:$D$10000,Produktinformasjon!$L$5:$L$10000,,0),"Pris per enhet Regionalt felleslager beregnes automatisk ved komplett utfylling")</f>
        <v>Pris per enhet Regionalt felleslager beregnes automatisk ved komplett utfylling</v>
      </c>
    </row>
    <row r="9018" spans="2:14" x14ac:dyDescent="0.25">
      <c r="B9018" s="33"/>
      <c r="C9018" t="str" cm="1">
        <f t="array" ref="C9018">IFERROR(_xlfn.TEXTJOIN(" | ", TRUE, _xlfn._xlws.FILTER(delKontrakt['#] &amp; " " &amp; delKontrakt[Navn], ISNUMBER(MATCH(delKontrakt['#], VALUE(_xlfn.TEXTSPLIT(SUBSTITUTE(Prisinformasjon!$B9018,  ", ", ","), ",")), 0)))), "Delkontraktnavn hentes automatisk ved å fylle ut delkontraktnummer")</f>
        <v>Delkontraktnavn hentes automatisk ved å fylle ut delkontraktnummer</v>
      </c>
      <c r="D9018" s="34"/>
      <c r="E9018" s="34"/>
      <c r="F9018" s="33"/>
      <c r="G9018" s="33"/>
      <c r="H9018" s="15"/>
      <c r="I9018" s="15"/>
      <c r="J9018" s="15"/>
      <c r="K9018" s="48"/>
      <c r="L9018" s="44"/>
      <c r="M9018" s="47" t="str">
        <f>IFERROR(TRIM($K9018)/_xlfn.XLOOKUP(TRIM($F9018),Produktinformasjon!$D$5:$D$10000,Produktinformasjon!$L$5:$L$10000,,0),"Pris per enhet "&amp;Til_Hvem&amp;" beregnes automatisk ved komplett utfylling")</f>
        <v>Pris per enhet Regionalt beregnes automatisk ved komplett utfylling</v>
      </c>
      <c r="N9018" s="47" t="str">
        <f>IFERROR(TRIM($L9018)/_xlfn.XLOOKUP(TRIM($F9018),Produktinformasjon!$D$5:$D$10000,Produktinformasjon!$L$5:$L$10000,,0),"Pris per enhet Regionalt felleslager beregnes automatisk ved komplett utfylling")</f>
        <v>Pris per enhet Regionalt felleslager beregnes automatisk ved komplett utfylling</v>
      </c>
    </row>
    <row r="9019" spans="2:14" x14ac:dyDescent="0.25">
      <c r="B9019" s="33"/>
      <c r="C9019" t="str" cm="1">
        <f t="array" ref="C9019">IFERROR(_xlfn.TEXTJOIN(" | ", TRUE, _xlfn._xlws.FILTER(delKontrakt['#] &amp; " " &amp; delKontrakt[Navn], ISNUMBER(MATCH(delKontrakt['#], VALUE(_xlfn.TEXTSPLIT(SUBSTITUTE(Prisinformasjon!$B9019,  ", ", ","), ",")), 0)))), "Delkontraktnavn hentes automatisk ved å fylle ut delkontraktnummer")</f>
        <v>Delkontraktnavn hentes automatisk ved å fylle ut delkontraktnummer</v>
      </c>
      <c r="D9019" s="34"/>
      <c r="E9019" s="34"/>
      <c r="F9019" s="33"/>
      <c r="G9019" s="33"/>
      <c r="H9019" s="15"/>
      <c r="I9019" s="15"/>
      <c r="J9019" s="15"/>
      <c r="K9019" s="48"/>
      <c r="L9019" s="44"/>
      <c r="M9019" s="47" t="str">
        <f>IFERROR(TRIM($K9019)/_xlfn.XLOOKUP(TRIM($F9019),Produktinformasjon!$D$5:$D$10000,Produktinformasjon!$L$5:$L$10000,,0),"Pris per enhet "&amp;Til_Hvem&amp;" beregnes automatisk ved komplett utfylling")</f>
        <v>Pris per enhet Regionalt beregnes automatisk ved komplett utfylling</v>
      </c>
      <c r="N9019" s="47" t="str">
        <f>IFERROR(TRIM($L9019)/_xlfn.XLOOKUP(TRIM($F9019),Produktinformasjon!$D$5:$D$10000,Produktinformasjon!$L$5:$L$10000,,0),"Pris per enhet Regionalt felleslager beregnes automatisk ved komplett utfylling")</f>
        <v>Pris per enhet Regionalt felleslager beregnes automatisk ved komplett utfylling</v>
      </c>
    </row>
    <row r="9020" spans="2:14" x14ac:dyDescent="0.25">
      <c r="B9020" s="33"/>
      <c r="C9020" t="str" cm="1">
        <f t="array" ref="C9020">IFERROR(_xlfn.TEXTJOIN(" | ", TRUE, _xlfn._xlws.FILTER(delKontrakt['#] &amp; " " &amp; delKontrakt[Navn], ISNUMBER(MATCH(delKontrakt['#], VALUE(_xlfn.TEXTSPLIT(SUBSTITUTE(Prisinformasjon!$B9020,  ", ", ","), ",")), 0)))), "Delkontraktnavn hentes automatisk ved å fylle ut delkontraktnummer")</f>
        <v>Delkontraktnavn hentes automatisk ved å fylle ut delkontraktnummer</v>
      </c>
      <c r="D9020" s="34"/>
      <c r="E9020" s="34"/>
      <c r="F9020" s="33"/>
      <c r="G9020" s="33"/>
      <c r="H9020" s="15"/>
      <c r="I9020" s="15"/>
      <c r="J9020" s="15"/>
      <c r="K9020" s="48"/>
      <c r="L9020" s="44"/>
      <c r="M9020" s="47" t="str">
        <f>IFERROR(TRIM($K9020)/_xlfn.XLOOKUP(TRIM($F9020),Produktinformasjon!$D$5:$D$10000,Produktinformasjon!$L$5:$L$10000,,0),"Pris per enhet "&amp;Til_Hvem&amp;" beregnes automatisk ved komplett utfylling")</f>
        <v>Pris per enhet Regionalt beregnes automatisk ved komplett utfylling</v>
      </c>
      <c r="N9020" s="47" t="str">
        <f>IFERROR(TRIM($L9020)/_xlfn.XLOOKUP(TRIM($F9020),Produktinformasjon!$D$5:$D$10000,Produktinformasjon!$L$5:$L$10000,,0),"Pris per enhet Regionalt felleslager beregnes automatisk ved komplett utfylling")</f>
        <v>Pris per enhet Regionalt felleslager beregnes automatisk ved komplett utfylling</v>
      </c>
    </row>
    <row r="9021" spans="2:14" x14ac:dyDescent="0.25">
      <c r="B9021" s="33"/>
      <c r="C9021" t="str" cm="1">
        <f t="array" ref="C9021">IFERROR(_xlfn.TEXTJOIN(" | ", TRUE, _xlfn._xlws.FILTER(delKontrakt['#] &amp; " " &amp; delKontrakt[Navn], ISNUMBER(MATCH(delKontrakt['#], VALUE(_xlfn.TEXTSPLIT(SUBSTITUTE(Prisinformasjon!$B9021,  ", ", ","), ",")), 0)))), "Delkontraktnavn hentes automatisk ved å fylle ut delkontraktnummer")</f>
        <v>Delkontraktnavn hentes automatisk ved å fylle ut delkontraktnummer</v>
      </c>
      <c r="D9021" s="34"/>
      <c r="E9021" s="34"/>
      <c r="F9021" s="33"/>
      <c r="G9021" s="33"/>
      <c r="H9021" s="15"/>
      <c r="I9021" s="15"/>
      <c r="J9021" s="15"/>
      <c r="K9021" s="48"/>
      <c r="L9021" s="44"/>
      <c r="M9021" s="47" t="str">
        <f>IFERROR(TRIM($K9021)/_xlfn.XLOOKUP(TRIM($F9021),Produktinformasjon!$D$5:$D$10000,Produktinformasjon!$L$5:$L$10000,,0),"Pris per enhet "&amp;Til_Hvem&amp;" beregnes automatisk ved komplett utfylling")</f>
        <v>Pris per enhet Regionalt beregnes automatisk ved komplett utfylling</v>
      </c>
      <c r="N9021" s="47" t="str">
        <f>IFERROR(TRIM($L9021)/_xlfn.XLOOKUP(TRIM($F9021),Produktinformasjon!$D$5:$D$10000,Produktinformasjon!$L$5:$L$10000,,0),"Pris per enhet Regionalt felleslager beregnes automatisk ved komplett utfylling")</f>
        <v>Pris per enhet Regionalt felleslager beregnes automatisk ved komplett utfylling</v>
      </c>
    </row>
    <row r="9022" spans="2:14" x14ac:dyDescent="0.25">
      <c r="B9022" s="33"/>
      <c r="C9022" t="str" cm="1">
        <f t="array" ref="C9022">IFERROR(_xlfn.TEXTJOIN(" | ", TRUE, _xlfn._xlws.FILTER(delKontrakt['#] &amp; " " &amp; delKontrakt[Navn], ISNUMBER(MATCH(delKontrakt['#], VALUE(_xlfn.TEXTSPLIT(SUBSTITUTE(Prisinformasjon!$B9022,  ", ", ","), ",")), 0)))), "Delkontraktnavn hentes automatisk ved å fylle ut delkontraktnummer")</f>
        <v>Delkontraktnavn hentes automatisk ved å fylle ut delkontraktnummer</v>
      </c>
      <c r="D9022" s="34"/>
      <c r="E9022" s="34"/>
      <c r="F9022" s="33"/>
      <c r="G9022" s="33"/>
      <c r="H9022" s="15"/>
      <c r="I9022" s="15"/>
      <c r="J9022" s="15"/>
      <c r="K9022" s="48"/>
      <c r="L9022" s="44"/>
      <c r="M9022" s="47" t="str">
        <f>IFERROR(TRIM($K9022)/_xlfn.XLOOKUP(TRIM($F9022),Produktinformasjon!$D$5:$D$10000,Produktinformasjon!$L$5:$L$10000,,0),"Pris per enhet "&amp;Til_Hvem&amp;" beregnes automatisk ved komplett utfylling")</f>
        <v>Pris per enhet Regionalt beregnes automatisk ved komplett utfylling</v>
      </c>
      <c r="N9022" s="47" t="str">
        <f>IFERROR(TRIM($L9022)/_xlfn.XLOOKUP(TRIM($F9022),Produktinformasjon!$D$5:$D$10000,Produktinformasjon!$L$5:$L$10000,,0),"Pris per enhet Regionalt felleslager beregnes automatisk ved komplett utfylling")</f>
        <v>Pris per enhet Regionalt felleslager beregnes automatisk ved komplett utfylling</v>
      </c>
    </row>
    <row r="9023" spans="2:14" x14ac:dyDescent="0.25">
      <c r="B9023" s="33"/>
      <c r="C9023" t="str" cm="1">
        <f t="array" ref="C9023">IFERROR(_xlfn.TEXTJOIN(" | ", TRUE, _xlfn._xlws.FILTER(delKontrakt['#] &amp; " " &amp; delKontrakt[Navn], ISNUMBER(MATCH(delKontrakt['#], VALUE(_xlfn.TEXTSPLIT(SUBSTITUTE(Prisinformasjon!$B9023,  ", ", ","), ",")), 0)))), "Delkontraktnavn hentes automatisk ved å fylle ut delkontraktnummer")</f>
        <v>Delkontraktnavn hentes automatisk ved å fylle ut delkontraktnummer</v>
      </c>
      <c r="D9023" s="34"/>
      <c r="E9023" s="34"/>
      <c r="F9023" s="33"/>
      <c r="G9023" s="33"/>
      <c r="H9023" s="15"/>
      <c r="I9023" s="15"/>
      <c r="J9023" s="15"/>
      <c r="K9023" s="48"/>
      <c r="L9023" s="44"/>
      <c r="M9023" s="47" t="str">
        <f>IFERROR(TRIM($K9023)/_xlfn.XLOOKUP(TRIM($F9023),Produktinformasjon!$D$5:$D$10000,Produktinformasjon!$L$5:$L$10000,,0),"Pris per enhet "&amp;Til_Hvem&amp;" beregnes automatisk ved komplett utfylling")</f>
        <v>Pris per enhet Regionalt beregnes automatisk ved komplett utfylling</v>
      </c>
      <c r="N9023" s="47" t="str">
        <f>IFERROR(TRIM($L9023)/_xlfn.XLOOKUP(TRIM($F9023),Produktinformasjon!$D$5:$D$10000,Produktinformasjon!$L$5:$L$10000,,0),"Pris per enhet Regionalt felleslager beregnes automatisk ved komplett utfylling")</f>
        <v>Pris per enhet Regionalt felleslager beregnes automatisk ved komplett utfylling</v>
      </c>
    </row>
    <row r="9024" spans="2:14" x14ac:dyDescent="0.25">
      <c r="B9024" s="33"/>
      <c r="C9024" t="str" cm="1">
        <f t="array" ref="C9024">IFERROR(_xlfn.TEXTJOIN(" | ", TRUE, _xlfn._xlws.FILTER(delKontrakt['#] &amp; " " &amp; delKontrakt[Navn], ISNUMBER(MATCH(delKontrakt['#], VALUE(_xlfn.TEXTSPLIT(SUBSTITUTE(Prisinformasjon!$B9024,  ", ", ","), ",")), 0)))), "Delkontraktnavn hentes automatisk ved å fylle ut delkontraktnummer")</f>
        <v>Delkontraktnavn hentes automatisk ved å fylle ut delkontraktnummer</v>
      </c>
      <c r="D9024" s="34"/>
      <c r="E9024" s="34"/>
      <c r="F9024" s="33"/>
      <c r="G9024" s="33"/>
      <c r="H9024" s="15"/>
      <c r="I9024" s="15"/>
      <c r="J9024" s="15"/>
      <c r="K9024" s="48"/>
      <c r="L9024" s="44"/>
      <c r="M9024" s="47" t="str">
        <f>IFERROR(TRIM($K9024)/_xlfn.XLOOKUP(TRIM($F9024),Produktinformasjon!$D$5:$D$10000,Produktinformasjon!$L$5:$L$10000,,0),"Pris per enhet "&amp;Til_Hvem&amp;" beregnes automatisk ved komplett utfylling")</f>
        <v>Pris per enhet Regionalt beregnes automatisk ved komplett utfylling</v>
      </c>
      <c r="N9024" s="47" t="str">
        <f>IFERROR(TRIM($L9024)/_xlfn.XLOOKUP(TRIM($F9024),Produktinformasjon!$D$5:$D$10000,Produktinformasjon!$L$5:$L$10000,,0),"Pris per enhet Regionalt felleslager beregnes automatisk ved komplett utfylling")</f>
        <v>Pris per enhet Regionalt felleslager beregnes automatisk ved komplett utfylling</v>
      </c>
    </row>
    <row r="9025" spans="2:14" x14ac:dyDescent="0.25">
      <c r="B9025" s="33"/>
      <c r="C9025" t="str" cm="1">
        <f t="array" ref="C9025">IFERROR(_xlfn.TEXTJOIN(" | ", TRUE, _xlfn._xlws.FILTER(delKontrakt['#] &amp; " " &amp; delKontrakt[Navn], ISNUMBER(MATCH(delKontrakt['#], VALUE(_xlfn.TEXTSPLIT(SUBSTITUTE(Prisinformasjon!$B9025,  ", ", ","), ",")), 0)))), "Delkontraktnavn hentes automatisk ved å fylle ut delkontraktnummer")</f>
        <v>Delkontraktnavn hentes automatisk ved å fylle ut delkontraktnummer</v>
      </c>
      <c r="D9025" s="34"/>
      <c r="E9025" s="34"/>
      <c r="F9025" s="33"/>
      <c r="G9025" s="33"/>
      <c r="H9025" s="15"/>
      <c r="I9025" s="15"/>
      <c r="J9025" s="15"/>
      <c r="K9025" s="48"/>
      <c r="L9025" s="44"/>
      <c r="M9025" s="47" t="str">
        <f>IFERROR(TRIM($K9025)/_xlfn.XLOOKUP(TRIM($F9025),Produktinformasjon!$D$5:$D$10000,Produktinformasjon!$L$5:$L$10000,,0),"Pris per enhet "&amp;Til_Hvem&amp;" beregnes automatisk ved komplett utfylling")</f>
        <v>Pris per enhet Regionalt beregnes automatisk ved komplett utfylling</v>
      </c>
      <c r="N9025" s="47" t="str">
        <f>IFERROR(TRIM($L9025)/_xlfn.XLOOKUP(TRIM($F9025),Produktinformasjon!$D$5:$D$10000,Produktinformasjon!$L$5:$L$10000,,0),"Pris per enhet Regionalt felleslager beregnes automatisk ved komplett utfylling")</f>
        <v>Pris per enhet Regionalt felleslager beregnes automatisk ved komplett utfylling</v>
      </c>
    </row>
    <row r="9026" spans="2:14" x14ac:dyDescent="0.25">
      <c r="B9026" s="33"/>
      <c r="C9026" t="str" cm="1">
        <f t="array" ref="C9026">IFERROR(_xlfn.TEXTJOIN(" | ", TRUE, _xlfn._xlws.FILTER(delKontrakt['#] &amp; " " &amp; delKontrakt[Navn], ISNUMBER(MATCH(delKontrakt['#], VALUE(_xlfn.TEXTSPLIT(SUBSTITUTE(Prisinformasjon!$B9026,  ", ", ","), ",")), 0)))), "Delkontraktnavn hentes automatisk ved å fylle ut delkontraktnummer")</f>
        <v>Delkontraktnavn hentes automatisk ved å fylle ut delkontraktnummer</v>
      </c>
      <c r="D9026" s="34"/>
      <c r="E9026" s="34"/>
      <c r="F9026" s="33"/>
      <c r="G9026" s="33"/>
      <c r="H9026" s="15"/>
      <c r="I9026" s="15"/>
      <c r="J9026" s="15"/>
      <c r="K9026" s="48"/>
      <c r="L9026" s="44"/>
      <c r="M9026" s="47" t="str">
        <f>IFERROR(TRIM($K9026)/_xlfn.XLOOKUP(TRIM($F9026),Produktinformasjon!$D$5:$D$10000,Produktinformasjon!$L$5:$L$10000,,0),"Pris per enhet "&amp;Til_Hvem&amp;" beregnes automatisk ved komplett utfylling")</f>
        <v>Pris per enhet Regionalt beregnes automatisk ved komplett utfylling</v>
      </c>
      <c r="N9026" s="47" t="str">
        <f>IFERROR(TRIM($L9026)/_xlfn.XLOOKUP(TRIM($F9026),Produktinformasjon!$D$5:$D$10000,Produktinformasjon!$L$5:$L$10000,,0),"Pris per enhet Regionalt felleslager beregnes automatisk ved komplett utfylling")</f>
        <v>Pris per enhet Regionalt felleslager beregnes automatisk ved komplett utfylling</v>
      </c>
    </row>
    <row r="9027" spans="2:14" x14ac:dyDescent="0.25">
      <c r="B9027" s="33"/>
      <c r="C9027" t="str" cm="1">
        <f t="array" ref="C9027">IFERROR(_xlfn.TEXTJOIN(" | ", TRUE, _xlfn._xlws.FILTER(delKontrakt['#] &amp; " " &amp; delKontrakt[Navn], ISNUMBER(MATCH(delKontrakt['#], VALUE(_xlfn.TEXTSPLIT(SUBSTITUTE(Prisinformasjon!$B9027,  ", ", ","), ",")), 0)))), "Delkontraktnavn hentes automatisk ved å fylle ut delkontraktnummer")</f>
        <v>Delkontraktnavn hentes automatisk ved å fylle ut delkontraktnummer</v>
      </c>
      <c r="D9027" s="34"/>
      <c r="E9027" s="34"/>
      <c r="F9027" s="33"/>
      <c r="G9027" s="33"/>
      <c r="H9027" s="15"/>
      <c r="I9027" s="15"/>
      <c r="J9027" s="15"/>
      <c r="K9027" s="48"/>
      <c r="L9027" s="44"/>
      <c r="M9027" s="47" t="str">
        <f>IFERROR(TRIM($K9027)/_xlfn.XLOOKUP(TRIM($F9027),Produktinformasjon!$D$5:$D$10000,Produktinformasjon!$L$5:$L$10000,,0),"Pris per enhet "&amp;Til_Hvem&amp;" beregnes automatisk ved komplett utfylling")</f>
        <v>Pris per enhet Regionalt beregnes automatisk ved komplett utfylling</v>
      </c>
      <c r="N9027" s="47" t="str">
        <f>IFERROR(TRIM($L9027)/_xlfn.XLOOKUP(TRIM($F9027),Produktinformasjon!$D$5:$D$10000,Produktinformasjon!$L$5:$L$10000,,0),"Pris per enhet Regionalt felleslager beregnes automatisk ved komplett utfylling")</f>
        <v>Pris per enhet Regionalt felleslager beregnes automatisk ved komplett utfylling</v>
      </c>
    </row>
    <row r="9028" spans="2:14" x14ac:dyDescent="0.25">
      <c r="B9028" s="33"/>
      <c r="C9028" t="str" cm="1">
        <f t="array" ref="C9028">IFERROR(_xlfn.TEXTJOIN(" | ", TRUE, _xlfn._xlws.FILTER(delKontrakt['#] &amp; " " &amp; delKontrakt[Navn], ISNUMBER(MATCH(delKontrakt['#], VALUE(_xlfn.TEXTSPLIT(SUBSTITUTE(Prisinformasjon!$B9028,  ", ", ","), ",")), 0)))), "Delkontraktnavn hentes automatisk ved å fylle ut delkontraktnummer")</f>
        <v>Delkontraktnavn hentes automatisk ved å fylle ut delkontraktnummer</v>
      </c>
      <c r="D9028" s="34"/>
      <c r="E9028" s="34"/>
      <c r="F9028" s="33"/>
      <c r="G9028" s="33"/>
      <c r="H9028" s="15"/>
      <c r="I9028" s="15"/>
      <c r="J9028" s="15"/>
      <c r="K9028" s="48"/>
      <c r="L9028" s="44"/>
      <c r="M9028" s="47" t="str">
        <f>IFERROR(TRIM($K9028)/_xlfn.XLOOKUP(TRIM($F9028),Produktinformasjon!$D$5:$D$10000,Produktinformasjon!$L$5:$L$10000,,0),"Pris per enhet "&amp;Til_Hvem&amp;" beregnes automatisk ved komplett utfylling")</f>
        <v>Pris per enhet Regionalt beregnes automatisk ved komplett utfylling</v>
      </c>
      <c r="N9028" s="47" t="str">
        <f>IFERROR(TRIM($L9028)/_xlfn.XLOOKUP(TRIM($F9028),Produktinformasjon!$D$5:$D$10000,Produktinformasjon!$L$5:$L$10000,,0),"Pris per enhet Regionalt felleslager beregnes automatisk ved komplett utfylling")</f>
        <v>Pris per enhet Regionalt felleslager beregnes automatisk ved komplett utfylling</v>
      </c>
    </row>
    <row r="9029" spans="2:14" x14ac:dyDescent="0.25">
      <c r="B9029" s="33"/>
      <c r="C9029" t="str" cm="1">
        <f t="array" ref="C9029">IFERROR(_xlfn.TEXTJOIN(" | ", TRUE, _xlfn._xlws.FILTER(delKontrakt['#] &amp; " " &amp; delKontrakt[Navn], ISNUMBER(MATCH(delKontrakt['#], VALUE(_xlfn.TEXTSPLIT(SUBSTITUTE(Prisinformasjon!$B9029,  ", ", ","), ",")), 0)))), "Delkontraktnavn hentes automatisk ved å fylle ut delkontraktnummer")</f>
        <v>Delkontraktnavn hentes automatisk ved å fylle ut delkontraktnummer</v>
      </c>
      <c r="D9029" s="34"/>
      <c r="E9029" s="34"/>
      <c r="F9029" s="33"/>
      <c r="G9029" s="33"/>
      <c r="H9029" s="15"/>
      <c r="I9029" s="15"/>
      <c r="J9029" s="15"/>
      <c r="K9029" s="48"/>
      <c r="L9029" s="44"/>
      <c r="M9029" s="47" t="str">
        <f>IFERROR(TRIM($K9029)/_xlfn.XLOOKUP(TRIM($F9029),Produktinformasjon!$D$5:$D$10000,Produktinformasjon!$L$5:$L$10000,,0),"Pris per enhet "&amp;Til_Hvem&amp;" beregnes automatisk ved komplett utfylling")</f>
        <v>Pris per enhet Regionalt beregnes automatisk ved komplett utfylling</v>
      </c>
      <c r="N9029" s="47" t="str">
        <f>IFERROR(TRIM($L9029)/_xlfn.XLOOKUP(TRIM($F9029),Produktinformasjon!$D$5:$D$10000,Produktinformasjon!$L$5:$L$10000,,0),"Pris per enhet Regionalt felleslager beregnes automatisk ved komplett utfylling")</f>
        <v>Pris per enhet Regionalt felleslager beregnes automatisk ved komplett utfylling</v>
      </c>
    </row>
    <row r="9030" spans="2:14" x14ac:dyDescent="0.25">
      <c r="B9030" s="33"/>
      <c r="C9030" t="str" cm="1">
        <f t="array" ref="C9030">IFERROR(_xlfn.TEXTJOIN(" | ", TRUE, _xlfn._xlws.FILTER(delKontrakt['#] &amp; " " &amp; delKontrakt[Navn], ISNUMBER(MATCH(delKontrakt['#], VALUE(_xlfn.TEXTSPLIT(SUBSTITUTE(Prisinformasjon!$B9030,  ", ", ","), ",")), 0)))), "Delkontraktnavn hentes automatisk ved å fylle ut delkontraktnummer")</f>
        <v>Delkontraktnavn hentes automatisk ved å fylle ut delkontraktnummer</v>
      </c>
      <c r="D9030" s="34"/>
      <c r="E9030" s="34"/>
      <c r="F9030" s="33"/>
      <c r="G9030" s="33"/>
      <c r="H9030" s="15"/>
      <c r="I9030" s="15"/>
      <c r="J9030" s="15"/>
      <c r="K9030" s="48"/>
      <c r="L9030" s="44"/>
      <c r="M9030" s="47" t="str">
        <f>IFERROR(TRIM($K9030)/_xlfn.XLOOKUP(TRIM($F9030),Produktinformasjon!$D$5:$D$10000,Produktinformasjon!$L$5:$L$10000,,0),"Pris per enhet "&amp;Til_Hvem&amp;" beregnes automatisk ved komplett utfylling")</f>
        <v>Pris per enhet Regionalt beregnes automatisk ved komplett utfylling</v>
      </c>
      <c r="N9030" s="47" t="str">
        <f>IFERROR(TRIM($L9030)/_xlfn.XLOOKUP(TRIM($F9030),Produktinformasjon!$D$5:$D$10000,Produktinformasjon!$L$5:$L$10000,,0),"Pris per enhet Regionalt felleslager beregnes automatisk ved komplett utfylling")</f>
        <v>Pris per enhet Regionalt felleslager beregnes automatisk ved komplett utfylling</v>
      </c>
    </row>
    <row r="9031" spans="2:14" x14ac:dyDescent="0.25">
      <c r="B9031" s="33"/>
      <c r="C9031" t="str" cm="1">
        <f t="array" ref="C9031">IFERROR(_xlfn.TEXTJOIN(" | ", TRUE, _xlfn._xlws.FILTER(delKontrakt['#] &amp; " " &amp; delKontrakt[Navn], ISNUMBER(MATCH(delKontrakt['#], VALUE(_xlfn.TEXTSPLIT(SUBSTITUTE(Prisinformasjon!$B9031,  ", ", ","), ",")), 0)))), "Delkontraktnavn hentes automatisk ved å fylle ut delkontraktnummer")</f>
        <v>Delkontraktnavn hentes automatisk ved å fylle ut delkontraktnummer</v>
      </c>
      <c r="D9031" s="34"/>
      <c r="E9031" s="34"/>
      <c r="F9031" s="33"/>
      <c r="G9031" s="33"/>
      <c r="H9031" s="15"/>
      <c r="I9031" s="15"/>
      <c r="J9031" s="15"/>
      <c r="K9031" s="48"/>
      <c r="L9031" s="44"/>
      <c r="M9031" s="47" t="str">
        <f>IFERROR(TRIM($K9031)/_xlfn.XLOOKUP(TRIM($F9031),Produktinformasjon!$D$5:$D$10000,Produktinformasjon!$L$5:$L$10000,,0),"Pris per enhet "&amp;Til_Hvem&amp;" beregnes automatisk ved komplett utfylling")</f>
        <v>Pris per enhet Regionalt beregnes automatisk ved komplett utfylling</v>
      </c>
      <c r="N9031" s="47" t="str">
        <f>IFERROR(TRIM($L9031)/_xlfn.XLOOKUP(TRIM($F9031),Produktinformasjon!$D$5:$D$10000,Produktinformasjon!$L$5:$L$10000,,0),"Pris per enhet Regionalt felleslager beregnes automatisk ved komplett utfylling")</f>
        <v>Pris per enhet Regionalt felleslager beregnes automatisk ved komplett utfylling</v>
      </c>
    </row>
    <row r="9032" spans="2:14" x14ac:dyDescent="0.25">
      <c r="B9032" s="33"/>
      <c r="C9032" t="str" cm="1">
        <f t="array" ref="C9032">IFERROR(_xlfn.TEXTJOIN(" | ", TRUE, _xlfn._xlws.FILTER(delKontrakt['#] &amp; " " &amp; delKontrakt[Navn], ISNUMBER(MATCH(delKontrakt['#], VALUE(_xlfn.TEXTSPLIT(SUBSTITUTE(Prisinformasjon!$B9032,  ", ", ","), ",")), 0)))), "Delkontraktnavn hentes automatisk ved å fylle ut delkontraktnummer")</f>
        <v>Delkontraktnavn hentes automatisk ved å fylle ut delkontraktnummer</v>
      </c>
      <c r="D9032" s="34"/>
      <c r="E9032" s="34"/>
      <c r="F9032" s="33"/>
      <c r="G9032" s="33"/>
      <c r="H9032" s="15"/>
      <c r="I9032" s="15"/>
      <c r="J9032" s="15"/>
      <c r="K9032" s="48"/>
      <c r="L9032" s="44"/>
      <c r="M9032" s="47" t="str">
        <f>IFERROR(TRIM($K9032)/_xlfn.XLOOKUP(TRIM($F9032),Produktinformasjon!$D$5:$D$10000,Produktinformasjon!$L$5:$L$10000,,0),"Pris per enhet "&amp;Til_Hvem&amp;" beregnes automatisk ved komplett utfylling")</f>
        <v>Pris per enhet Regionalt beregnes automatisk ved komplett utfylling</v>
      </c>
      <c r="N9032" s="47" t="str">
        <f>IFERROR(TRIM($L9032)/_xlfn.XLOOKUP(TRIM($F9032),Produktinformasjon!$D$5:$D$10000,Produktinformasjon!$L$5:$L$10000,,0),"Pris per enhet Regionalt felleslager beregnes automatisk ved komplett utfylling")</f>
        <v>Pris per enhet Regionalt felleslager beregnes automatisk ved komplett utfylling</v>
      </c>
    </row>
    <row r="9033" spans="2:14" x14ac:dyDescent="0.25">
      <c r="B9033" s="33"/>
      <c r="C9033" t="str" cm="1">
        <f t="array" ref="C9033">IFERROR(_xlfn.TEXTJOIN(" | ", TRUE, _xlfn._xlws.FILTER(delKontrakt['#] &amp; " " &amp; delKontrakt[Navn], ISNUMBER(MATCH(delKontrakt['#], VALUE(_xlfn.TEXTSPLIT(SUBSTITUTE(Prisinformasjon!$B9033,  ", ", ","), ",")), 0)))), "Delkontraktnavn hentes automatisk ved å fylle ut delkontraktnummer")</f>
        <v>Delkontraktnavn hentes automatisk ved å fylle ut delkontraktnummer</v>
      </c>
      <c r="D9033" s="34"/>
      <c r="E9033" s="34"/>
      <c r="F9033" s="33"/>
      <c r="G9033" s="33"/>
      <c r="H9033" s="15"/>
      <c r="I9033" s="15"/>
      <c r="J9033" s="15"/>
      <c r="K9033" s="48"/>
      <c r="L9033" s="44"/>
      <c r="M9033" s="47" t="str">
        <f>IFERROR(TRIM($K9033)/_xlfn.XLOOKUP(TRIM($F9033),Produktinformasjon!$D$5:$D$10000,Produktinformasjon!$L$5:$L$10000,,0),"Pris per enhet "&amp;Til_Hvem&amp;" beregnes automatisk ved komplett utfylling")</f>
        <v>Pris per enhet Regionalt beregnes automatisk ved komplett utfylling</v>
      </c>
      <c r="N9033" s="47" t="str">
        <f>IFERROR(TRIM($L9033)/_xlfn.XLOOKUP(TRIM($F9033),Produktinformasjon!$D$5:$D$10000,Produktinformasjon!$L$5:$L$10000,,0),"Pris per enhet Regionalt felleslager beregnes automatisk ved komplett utfylling")</f>
        <v>Pris per enhet Regionalt felleslager beregnes automatisk ved komplett utfylling</v>
      </c>
    </row>
    <row r="9034" spans="2:14" x14ac:dyDescent="0.25">
      <c r="B9034" s="33"/>
      <c r="C9034" t="str" cm="1">
        <f t="array" ref="C9034">IFERROR(_xlfn.TEXTJOIN(" | ", TRUE, _xlfn._xlws.FILTER(delKontrakt['#] &amp; " " &amp; delKontrakt[Navn], ISNUMBER(MATCH(delKontrakt['#], VALUE(_xlfn.TEXTSPLIT(SUBSTITUTE(Prisinformasjon!$B9034,  ", ", ","), ",")), 0)))), "Delkontraktnavn hentes automatisk ved å fylle ut delkontraktnummer")</f>
        <v>Delkontraktnavn hentes automatisk ved å fylle ut delkontraktnummer</v>
      </c>
      <c r="D9034" s="34"/>
      <c r="E9034" s="34"/>
      <c r="F9034" s="33"/>
      <c r="G9034" s="33"/>
      <c r="H9034" s="15"/>
      <c r="I9034" s="15"/>
      <c r="J9034" s="15"/>
      <c r="K9034" s="48"/>
      <c r="L9034" s="44"/>
      <c r="M9034" s="47" t="str">
        <f>IFERROR(TRIM($K9034)/_xlfn.XLOOKUP(TRIM($F9034),Produktinformasjon!$D$5:$D$10000,Produktinformasjon!$L$5:$L$10000,,0),"Pris per enhet "&amp;Til_Hvem&amp;" beregnes automatisk ved komplett utfylling")</f>
        <v>Pris per enhet Regionalt beregnes automatisk ved komplett utfylling</v>
      </c>
      <c r="N9034" s="47" t="str">
        <f>IFERROR(TRIM($L9034)/_xlfn.XLOOKUP(TRIM($F9034),Produktinformasjon!$D$5:$D$10000,Produktinformasjon!$L$5:$L$10000,,0),"Pris per enhet Regionalt felleslager beregnes automatisk ved komplett utfylling")</f>
        <v>Pris per enhet Regionalt felleslager beregnes automatisk ved komplett utfylling</v>
      </c>
    </row>
    <row r="9035" spans="2:14" x14ac:dyDescent="0.25">
      <c r="B9035" s="33"/>
      <c r="C9035" t="str" cm="1">
        <f t="array" ref="C9035">IFERROR(_xlfn.TEXTJOIN(" | ", TRUE, _xlfn._xlws.FILTER(delKontrakt['#] &amp; " " &amp; delKontrakt[Navn], ISNUMBER(MATCH(delKontrakt['#], VALUE(_xlfn.TEXTSPLIT(SUBSTITUTE(Prisinformasjon!$B9035,  ", ", ","), ",")), 0)))), "Delkontraktnavn hentes automatisk ved å fylle ut delkontraktnummer")</f>
        <v>Delkontraktnavn hentes automatisk ved å fylle ut delkontraktnummer</v>
      </c>
      <c r="D9035" s="34"/>
      <c r="E9035" s="34"/>
      <c r="F9035" s="33"/>
      <c r="G9035" s="33"/>
      <c r="H9035" s="15"/>
      <c r="I9035" s="15"/>
      <c r="J9035" s="15"/>
      <c r="K9035" s="48"/>
      <c r="L9035" s="44"/>
      <c r="M9035" s="47" t="str">
        <f>IFERROR(TRIM($K9035)/_xlfn.XLOOKUP(TRIM($F9035),Produktinformasjon!$D$5:$D$10000,Produktinformasjon!$L$5:$L$10000,,0),"Pris per enhet "&amp;Til_Hvem&amp;" beregnes automatisk ved komplett utfylling")</f>
        <v>Pris per enhet Regionalt beregnes automatisk ved komplett utfylling</v>
      </c>
      <c r="N9035" s="47" t="str">
        <f>IFERROR(TRIM($L9035)/_xlfn.XLOOKUP(TRIM($F9035),Produktinformasjon!$D$5:$D$10000,Produktinformasjon!$L$5:$L$10000,,0),"Pris per enhet Regionalt felleslager beregnes automatisk ved komplett utfylling")</f>
        <v>Pris per enhet Regionalt felleslager beregnes automatisk ved komplett utfylling</v>
      </c>
    </row>
    <row r="9036" spans="2:14" x14ac:dyDescent="0.25">
      <c r="B9036" s="33"/>
      <c r="C9036" t="str" cm="1">
        <f t="array" ref="C9036">IFERROR(_xlfn.TEXTJOIN(" | ", TRUE, _xlfn._xlws.FILTER(delKontrakt['#] &amp; " " &amp; delKontrakt[Navn], ISNUMBER(MATCH(delKontrakt['#], VALUE(_xlfn.TEXTSPLIT(SUBSTITUTE(Prisinformasjon!$B9036,  ", ", ","), ",")), 0)))), "Delkontraktnavn hentes automatisk ved å fylle ut delkontraktnummer")</f>
        <v>Delkontraktnavn hentes automatisk ved å fylle ut delkontraktnummer</v>
      </c>
      <c r="D9036" s="34"/>
      <c r="E9036" s="34"/>
      <c r="F9036" s="33"/>
      <c r="G9036" s="33"/>
      <c r="H9036" s="15"/>
      <c r="I9036" s="15"/>
      <c r="J9036" s="15"/>
      <c r="K9036" s="48"/>
      <c r="L9036" s="44"/>
      <c r="M9036" s="47" t="str">
        <f>IFERROR(TRIM($K9036)/_xlfn.XLOOKUP(TRIM($F9036),Produktinformasjon!$D$5:$D$10000,Produktinformasjon!$L$5:$L$10000,,0),"Pris per enhet "&amp;Til_Hvem&amp;" beregnes automatisk ved komplett utfylling")</f>
        <v>Pris per enhet Regionalt beregnes automatisk ved komplett utfylling</v>
      </c>
      <c r="N9036" s="47" t="str">
        <f>IFERROR(TRIM($L9036)/_xlfn.XLOOKUP(TRIM($F9036),Produktinformasjon!$D$5:$D$10000,Produktinformasjon!$L$5:$L$10000,,0),"Pris per enhet Regionalt felleslager beregnes automatisk ved komplett utfylling")</f>
        <v>Pris per enhet Regionalt felleslager beregnes automatisk ved komplett utfylling</v>
      </c>
    </row>
    <row r="9037" spans="2:14" x14ac:dyDescent="0.25">
      <c r="B9037" s="33"/>
      <c r="C9037" t="str" cm="1">
        <f t="array" ref="C9037">IFERROR(_xlfn.TEXTJOIN(" | ", TRUE, _xlfn._xlws.FILTER(delKontrakt['#] &amp; " " &amp; delKontrakt[Navn], ISNUMBER(MATCH(delKontrakt['#], VALUE(_xlfn.TEXTSPLIT(SUBSTITUTE(Prisinformasjon!$B9037,  ", ", ","), ",")), 0)))), "Delkontraktnavn hentes automatisk ved å fylle ut delkontraktnummer")</f>
        <v>Delkontraktnavn hentes automatisk ved å fylle ut delkontraktnummer</v>
      </c>
      <c r="D9037" s="34"/>
      <c r="E9037" s="34"/>
      <c r="F9037" s="33"/>
      <c r="G9037" s="33"/>
      <c r="H9037" s="15"/>
      <c r="I9037" s="15"/>
      <c r="J9037" s="15"/>
      <c r="K9037" s="48"/>
      <c r="L9037" s="44"/>
      <c r="M9037" s="47" t="str">
        <f>IFERROR(TRIM($K9037)/_xlfn.XLOOKUP(TRIM($F9037),Produktinformasjon!$D$5:$D$10000,Produktinformasjon!$L$5:$L$10000,,0),"Pris per enhet "&amp;Til_Hvem&amp;" beregnes automatisk ved komplett utfylling")</f>
        <v>Pris per enhet Regionalt beregnes automatisk ved komplett utfylling</v>
      </c>
      <c r="N9037" s="47" t="str">
        <f>IFERROR(TRIM($L9037)/_xlfn.XLOOKUP(TRIM($F9037),Produktinformasjon!$D$5:$D$10000,Produktinformasjon!$L$5:$L$10000,,0),"Pris per enhet Regionalt felleslager beregnes automatisk ved komplett utfylling")</f>
        <v>Pris per enhet Regionalt felleslager beregnes automatisk ved komplett utfylling</v>
      </c>
    </row>
    <row r="9038" spans="2:14" x14ac:dyDescent="0.25">
      <c r="B9038" s="33"/>
      <c r="C9038" t="str" cm="1">
        <f t="array" ref="C9038">IFERROR(_xlfn.TEXTJOIN(" | ", TRUE, _xlfn._xlws.FILTER(delKontrakt['#] &amp; " " &amp; delKontrakt[Navn], ISNUMBER(MATCH(delKontrakt['#], VALUE(_xlfn.TEXTSPLIT(SUBSTITUTE(Prisinformasjon!$B9038,  ", ", ","), ",")), 0)))), "Delkontraktnavn hentes automatisk ved å fylle ut delkontraktnummer")</f>
        <v>Delkontraktnavn hentes automatisk ved å fylle ut delkontraktnummer</v>
      </c>
      <c r="D9038" s="34"/>
      <c r="E9038" s="34"/>
      <c r="F9038" s="33"/>
      <c r="G9038" s="33"/>
      <c r="H9038" s="15"/>
      <c r="I9038" s="15"/>
      <c r="J9038" s="15"/>
      <c r="K9038" s="48"/>
      <c r="L9038" s="44"/>
      <c r="M9038" s="47" t="str">
        <f>IFERROR(TRIM($K9038)/_xlfn.XLOOKUP(TRIM($F9038),Produktinformasjon!$D$5:$D$10000,Produktinformasjon!$L$5:$L$10000,,0),"Pris per enhet "&amp;Til_Hvem&amp;" beregnes automatisk ved komplett utfylling")</f>
        <v>Pris per enhet Regionalt beregnes automatisk ved komplett utfylling</v>
      </c>
      <c r="N9038" s="47" t="str">
        <f>IFERROR(TRIM($L9038)/_xlfn.XLOOKUP(TRIM($F9038),Produktinformasjon!$D$5:$D$10000,Produktinformasjon!$L$5:$L$10000,,0),"Pris per enhet Regionalt felleslager beregnes automatisk ved komplett utfylling")</f>
        <v>Pris per enhet Regionalt felleslager beregnes automatisk ved komplett utfylling</v>
      </c>
    </row>
    <row r="9039" spans="2:14" x14ac:dyDescent="0.25">
      <c r="B9039" s="33"/>
      <c r="C9039" t="str" cm="1">
        <f t="array" ref="C9039">IFERROR(_xlfn.TEXTJOIN(" | ", TRUE, _xlfn._xlws.FILTER(delKontrakt['#] &amp; " " &amp; delKontrakt[Navn], ISNUMBER(MATCH(delKontrakt['#], VALUE(_xlfn.TEXTSPLIT(SUBSTITUTE(Prisinformasjon!$B9039,  ", ", ","), ",")), 0)))), "Delkontraktnavn hentes automatisk ved å fylle ut delkontraktnummer")</f>
        <v>Delkontraktnavn hentes automatisk ved å fylle ut delkontraktnummer</v>
      </c>
      <c r="D9039" s="34"/>
      <c r="E9039" s="34"/>
      <c r="F9039" s="33"/>
      <c r="G9039" s="33"/>
      <c r="H9039" s="15"/>
      <c r="I9039" s="15"/>
      <c r="J9039" s="15"/>
      <c r="K9039" s="48"/>
      <c r="L9039" s="44"/>
      <c r="M9039" s="47" t="str">
        <f>IFERROR(TRIM($K9039)/_xlfn.XLOOKUP(TRIM($F9039),Produktinformasjon!$D$5:$D$10000,Produktinformasjon!$L$5:$L$10000,,0),"Pris per enhet "&amp;Til_Hvem&amp;" beregnes automatisk ved komplett utfylling")</f>
        <v>Pris per enhet Regionalt beregnes automatisk ved komplett utfylling</v>
      </c>
      <c r="N9039" s="47" t="str">
        <f>IFERROR(TRIM($L9039)/_xlfn.XLOOKUP(TRIM($F9039),Produktinformasjon!$D$5:$D$10000,Produktinformasjon!$L$5:$L$10000,,0),"Pris per enhet Regionalt felleslager beregnes automatisk ved komplett utfylling")</f>
        <v>Pris per enhet Regionalt felleslager beregnes automatisk ved komplett utfylling</v>
      </c>
    </row>
    <row r="9040" spans="2:14" x14ac:dyDescent="0.25">
      <c r="B9040" s="33"/>
      <c r="C9040" t="str" cm="1">
        <f t="array" ref="C9040">IFERROR(_xlfn.TEXTJOIN(" | ", TRUE, _xlfn._xlws.FILTER(delKontrakt['#] &amp; " " &amp; delKontrakt[Navn], ISNUMBER(MATCH(delKontrakt['#], VALUE(_xlfn.TEXTSPLIT(SUBSTITUTE(Prisinformasjon!$B9040,  ", ", ","), ",")), 0)))), "Delkontraktnavn hentes automatisk ved å fylle ut delkontraktnummer")</f>
        <v>Delkontraktnavn hentes automatisk ved å fylle ut delkontraktnummer</v>
      </c>
      <c r="D9040" s="34"/>
      <c r="E9040" s="34"/>
      <c r="F9040" s="33"/>
      <c r="G9040" s="33"/>
      <c r="H9040" s="15"/>
      <c r="I9040" s="15"/>
      <c r="J9040" s="15"/>
      <c r="K9040" s="48"/>
      <c r="L9040" s="44"/>
      <c r="M9040" s="47" t="str">
        <f>IFERROR(TRIM($K9040)/_xlfn.XLOOKUP(TRIM($F9040),Produktinformasjon!$D$5:$D$10000,Produktinformasjon!$L$5:$L$10000,,0),"Pris per enhet "&amp;Til_Hvem&amp;" beregnes automatisk ved komplett utfylling")</f>
        <v>Pris per enhet Regionalt beregnes automatisk ved komplett utfylling</v>
      </c>
      <c r="N9040" s="47" t="str">
        <f>IFERROR(TRIM($L9040)/_xlfn.XLOOKUP(TRIM($F9040),Produktinformasjon!$D$5:$D$10000,Produktinformasjon!$L$5:$L$10000,,0),"Pris per enhet Regionalt felleslager beregnes automatisk ved komplett utfylling")</f>
        <v>Pris per enhet Regionalt felleslager beregnes automatisk ved komplett utfylling</v>
      </c>
    </row>
    <row r="9041" spans="2:14" x14ac:dyDescent="0.25">
      <c r="B9041" s="33"/>
      <c r="C9041" t="str" cm="1">
        <f t="array" ref="C9041">IFERROR(_xlfn.TEXTJOIN(" | ", TRUE, _xlfn._xlws.FILTER(delKontrakt['#] &amp; " " &amp; delKontrakt[Navn], ISNUMBER(MATCH(delKontrakt['#], VALUE(_xlfn.TEXTSPLIT(SUBSTITUTE(Prisinformasjon!$B9041,  ", ", ","), ",")), 0)))), "Delkontraktnavn hentes automatisk ved å fylle ut delkontraktnummer")</f>
        <v>Delkontraktnavn hentes automatisk ved å fylle ut delkontraktnummer</v>
      </c>
      <c r="D9041" s="34"/>
      <c r="E9041" s="34"/>
      <c r="F9041" s="33"/>
      <c r="G9041" s="33"/>
      <c r="H9041" s="15"/>
      <c r="I9041" s="15"/>
      <c r="J9041" s="15"/>
      <c r="K9041" s="48"/>
      <c r="L9041" s="44"/>
      <c r="M9041" s="47" t="str">
        <f>IFERROR(TRIM($K9041)/_xlfn.XLOOKUP(TRIM($F9041),Produktinformasjon!$D$5:$D$10000,Produktinformasjon!$L$5:$L$10000,,0),"Pris per enhet "&amp;Til_Hvem&amp;" beregnes automatisk ved komplett utfylling")</f>
        <v>Pris per enhet Regionalt beregnes automatisk ved komplett utfylling</v>
      </c>
      <c r="N9041" s="47" t="str">
        <f>IFERROR(TRIM($L9041)/_xlfn.XLOOKUP(TRIM($F9041),Produktinformasjon!$D$5:$D$10000,Produktinformasjon!$L$5:$L$10000,,0),"Pris per enhet Regionalt felleslager beregnes automatisk ved komplett utfylling")</f>
        <v>Pris per enhet Regionalt felleslager beregnes automatisk ved komplett utfylling</v>
      </c>
    </row>
    <row r="9042" spans="2:14" x14ac:dyDescent="0.25">
      <c r="B9042" s="33"/>
      <c r="C9042" t="str" cm="1">
        <f t="array" ref="C9042">IFERROR(_xlfn.TEXTJOIN(" | ", TRUE, _xlfn._xlws.FILTER(delKontrakt['#] &amp; " " &amp; delKontrakt[Navn], ISNUMBER(MATCH(delKontrakt['#], VALUE(_xlfn.TEXTSPLIT(SUBSTITUTE(Prisinformasjon!$B9042,  ", ", ","), ",")), 0)))), "Delkontraktnavn hentes automatisk ved å fylle ut delkontraktnummer")</f>
        <v>Delkontraktnavn hentes automatisk ved å fylle ut delkontraktnummer</v>
      </c>
      <c r="D9042" s="34"/>
      <c r="E9042" s="34"/>
      <c r="F9042" s="33"/>
      <c r="G9042" s="33"/>
      <c r="H9042" s="15"/>
      <c r="I9042" s="15"/>
      <c r="J9042" s="15"/>
      <c r="K9042" s="48"/>
      <c r="L9042" s="44"/>
      <c r="M9042" s="47" t="str">
        <f>IFERROR(TRIM($K9042)/_xlfn.XLOOKUP(TRIM($F9042),Produktinformasjon!$D$5:$D$10000,Produktinformasjon!$L$5:$L$10000,,0),"Pris per enhet "&amp;Til_Hvem&amp;" beregnes automatisk ved komplett utfylling")</f>
        <v>Pris per enhet Regionalt beregnes automatisk ved komplett utfylling</v>
      </c>
      <c r="N9042" s="47" t="str">
        <f>IFERROR(TRIM($L9042)/_xlfn.XLOOKUP(TRIM($F9042),Produktinformasjon!$D$5:$D$10000,Produktinformasjon!$L$5:$L$10000,,0),"Pris per enhet Regionalt felleslager beregnes automatisk ved komplett utfylling")</f>
        <v>Pris per enhet Regionalt felleslager beregnes automatisk ved komplett utfylling</v>
      </c>
    </row>
    <row r="9043" spans="2:14" x14ac:dyDescent="0.25">
      <c r="B9043" s="33"/>
      <c r="C9043" t="str" cm="1">
        <f t="array" ref="C9043">IFERROR(_xlfn.TEXTJOIN(" | ", TRUE, _xlfn._xlws.FILTER(delKontrakt['#] &amp; " " &amp; delKontrakt[Navn], ISNUMBER(MATCH(delKontrakt['#], VALUE(_xlfn.TEXTSPLIT(SUBSTITUTE(Prisinformasjon!$B9043,  ", ", ","), ",")), 0)))), "Delkontraktnavn hentes automatisk ved å fylle ut delkontraktnummer")</f>
        <v>Delkontraktnavn hentes automatisk ved å fylle ut delkontraktnummer</v>
      </c>
      <c r="D9043" s="34"/>
      <c r="E9043" s="34"/>
      <c r="F9043" s="33"/>
      <c r="G9043" s="33"/>
      <c r="H9043" s="15"/>
      <c r="I9043" s="15"/>
      <c r="J9043" s="15"/>
      <c r="K9043" s="48"/>
      <c r="L9043" s="44"/>
      <c r="M9043" s="47" t="str">
        <f>IFERROR(TRIM($K9043)/_xlfn.XLOOKUP(TRIM($F9043),Produktinformasjon!$D$5:$D$10000,Produktinformasjon!$L$5:$L$10000,,0),"Pris per enhet "&amp;Til_Hvem&amp;" beregnes automatisk ved komplett utfylling")</f>
        <v>Pris per enhet Regionalt beregnes automatisk ved komplett utfylling</v>
      </c>
      <c r="N9043" s="47" t="str">
        <f>IFERROR(TRIM($L9043)/_xlfn.XLOOKUP(TRIM($F9043),Produktinformasjon!$D$5:$D$10000,Produktinformasjon!$L$5:$L$10000,,0),"Pris per enhet Regionalt felleslager beregnes automatisk ved komplett utfylling")</f>
        <v>Pris per enhet Regionalt felleslager beregnes automatisk ved komplett utfylling</v>
      </c>
    </row>
    <row r="9044" spans="2:14" x14ac:dyDescent="0.25">
      <c r="B9044" s="33"/>
      <c r="C9044" t="str" cm="1">
        <f t="array" ref="C9044">IFERROR(_xlfn.TEXTJOIN(" | ", TRUE, _xlfn._xlws.FILTER(delKontrakt['#] &amp; " " &amp; delKontrakt[Navn], ISNUMBER(MATCH(delKontrakt['#], VALUE(_xlfn.TEXTSPLIT(SUBSTITUTE(Prisinformasjon!$B9044,  ", ", ","), ",")), 0)))), "Delkontraktnavn hentes automatisk ved å fylle ut delkontraktnummer")</f>
        <v>Delkontraktnavn hentes automatisk ved å fylle ut delkontraktnummer</v>
      </c>
      <c r="D9044" s="34"/>
      <c r="E9044" s="34"/>
      <c r="F9044" s="33"/>
      <c r="G9044" s="33"/>
      <c r="H9044" s="15"/>
      <c r="I9044" s="15"/>
      <c r="J9044" s="15"/>
      <c r="K9044" s="48"/>
      <c r="L9044" s="44"/>
      <c r="M9044" s="47" t="str">
        <f>IFERROR(TRIM($K9044)/_xlfn.XLOOKUP(TRIM($F9044),Produktinformasjon!$D$5:$D$10000,Produktinformasjon!$L$5:$L$10000,,0),"Pris per enhet "&amp;Til_Hvem&amp;" beregnes automatisk ved komplett utfylling")</f>
        <v>Pris per enhet Regionalt beregnes automatisk ved komplett utfylling</v>
      </c>
      <c r="N9044" s="47" t="str">
        <f>IFERROR(TRIM($L9044)/_xlfn.XLOOKUP(TRIM($F9044),Produktinformasjon!$D$5:$D$10000,Produktinformasjon!$L$5:$L$10000,,0),"Pris per enhet Regionalt felleslager beregnes automatisk ved komplett utfylling")</f>
        <v>Pris per enhet Regionalt felleslager beregnes automatisk ved komplett utfylling</v>
      </c>
    </row>
    <row r="9045" spans="2:14" x14ac:dyDescent="0.25">
      <c r="B9045" s="33"/>
      <c r="C9045" t="str" cm="1">
        <f t="array" ref="C9045">IFERROR(_xlfn.TEXTJOIN(" | ", TRUE, _xlfn._xlws.FILTER(delKontrakt['#] &amp; " " &amp; delKontrakt[Navn], ISNUMBER(MATCH(delKontrakt['#], VALUE(_xlfn.TEXTSPLIT(SUBSTITUTE(Prisinformasjon!$B9045,  ", ", ","), ",")), 0)))), "Delkontraktnavn hentes automatisk ved å fylle ut delkontraktnummer")</f>
        <v>Delkontraktnavn hentes automatisk ved å fylle ut delkontraktnummer</v>
      </c>
      <c r="D9045" s="34"/>
      <c r="E9045" s="34"/>
      <c r="F9045" s="33"/>
      <c r="G9045" s="33"/>
      <c r="H9045" s="15"/>
      <c r="I9045" s="15"/>
      <c r="J9045" s="15"/>
      <c r="K9045" s="48"/>
      <c r="L9045" s="44"/>
      <c r="M9045" s="47" t="str">
        <f>IFERROR(TRIM($K9045)/_xlfn.XLOOKUP(TRIM($F9045),Produktinformasjon!$D$5:$D$10000,Produktinformasjon!$L$5:$L$10000,,0),"Pris per enhet "&amp;Til_Hvem&amp;" beregnes automatisk ved komplett utfylling")</f>
        <v>Pris per enhet Regionalt beregnes automatisk ved komplett utfylling</v>
      </c>
      <c r="N9045" s="47" t="str">
        <f>IFERROR(TRIM($L9045)/_xlfn.XLOOKUP(TRIM($F9045),Produktinformasjon!$D$5:$D$10000,Produktinformasjon!$L$5:$L$10000,,0),"Pris per enhet Regionalt felleslager beregnes automatisk ved komplett utfylling")</f>
        <v>Pris per enhet Regionalt felleslager beregnes automatisk ved komplett utfylling</v>
      </c>
    </row>
    <row r="9046" spans="2:14" x14ac:dyDescent="0.25">
      <c r="B9046" s="33"/>
      <c r="C9046" t="str" cm="1">
        <f t="array" ref="C9046">IFERROR(_xlfn.TEXTJOIN(" | ", TRUE, _xlfn._xlws.FILTER(delKontrakt['#] &amp; " " &amp; delKontrakt[Navn], ISNUMBER(MATCH(delKontrakt['#], VALUE(_xlfn.TEXTSPLIT(SUBSTITUTE(Prisinformasjon!$B9046,  ", ", ","), ",")), 0)))), "Delkontraktnavn hentes automatisk ved å fylle ut delkontraktnummer")</f>
        <v>Delkontraktnavn hentes automatisk ved å fylle ut delkontraktnummer</v>
      </c>
      <c r="D9046" s="34"/>
      <c r="E9046" s="34"/>
      <c r="F9046" s="33"/>
      <c r="G9046" s="33"/>
      <c r="H9046" s="15"/>
      <c r="I9046" s="15"/>
      <c r="J9046" s="15"/>
      <c r="K9046" s="48"/>
      <c r="L9046" s="44"/>
      <c r="M9046" s="47" t="str">
        <f>IFERROR(TRIM($K9046)/_xlfn.XLOOKUP(TRIM($F9046),Produktinformasjon!$D$5:$D$10000,Produktinformasjon!$L$5:$L$10000,,0),"Pris per enhet "&amp;Til_Hvem&amp;" beregnes automatisk ved komplett utfylling")</f>
        <v>Pris per enhet Regionalt beregnes automatisk ved komplett utfylling</v>
      </c>
      <c r="N9046" s="47" t="str">
        <f>IFERROR(TRIM($L9046)/_xlfn.XLOOKUP(TRIM($F9046),Produktinformasjon!$D$5:$D$10000,Produktinformasjon!$L$5:$L$10000,,0),"Pris per enhet Regionalt felleslager beregnes automatisk ved komplett utfylling")</f>
        <v>Pris per enhet Regionalt felleslager beregnes automatisk ved komplett utfylling</v>
      </c>
    </row>
    <row r="9047" spans="2:14" x14ac:dyDescent="0.25">
      <c r="B9047" s="33"/>
      <c r="C9047" t="str" cm="1">
        <f t="array" ref="C9047">IFERROR(_xlfn.TEXTJOIN(" | ", TRUE, _xlfn._xlws.FILTER(delKontrakt['#] &amp; " " &amp; delKontrakt[Navn], ISNUMBER(MATCH(delKontrakt['#], VALUE(_xlfn.TEXTSPLIT(SUBSTITUTE(Prisinformasjon!$B9047,  ", ", ","), ",")), 0)))), "Delkontraktnavn hentes automatisk ved å fylle ut delkontraktnummer")</f>
        <v>Delkontraktnavn hentes automatisk ved å fylle ut delkontraktnummer</v>
      </c>
      <c r="D9047" s="34"/>
      <c r="E9047" s="34"/>
      <c r="F9047" s="33"/>
      <c r="G9047" s="33"/>
      <c r="H9047" s="15"/>
      <c r="I9047" s="15"/>
      <c r="J9047" s="15"/>
      <c r="K9047" s="48"/>
      <c r="L9047" s="44"/>
      <c r="M9047" s="47" t="str">
        <f>IFERROR(TRIM($K9047)/_xlfn.XLOOKUP(TRIM($F9047),Produktinformasjon!$D$5:$D$10000,Produktinformasjon!$L$5:$L$10000,,0),"Pris per enhet "&amp;Til_Hvem&amp;" beregnes automatisk ved komplett utfylling")</f>
        <v>Pris per enhet Regionalt beregnes automatisk ved komplett utfylling</v>
      </c>
      <c r="N9047" s="47" t="str">
        <f>IFERROR(TRIM($L9047)/_xlfn.XLOOKUP(TRIM($F9047),Produktinformasjon!$D$5:$D$10000,Produktinformasjon!$L$5:$L$10000,,0),"Pris per enhet Regionalt felleslager beregnes automatisk ved komplett utfylling")</f>
        <v>Pris per enhet Regionalt felleslager beregnes automatisk ved komplett utfylling</v>
      </c>
    </row>
    <row r="9048" spans="2:14" x14ac:dyDescent="0.25">
      <c r="B9048" s="33"/>
      <c r="C9048" t="str" cm="1">
        <f t="array" ref="C9048">IFERROR(_xlfn.TEXTJOIN(" | ", TRUE, _xlfn._xlws.FILTER(delKontrakt['#] &amp; " " &amp; delKontrakt[Navn], ISNUMBER(MATCH(delKontrakt['#], VALUE(_xlfn.TEXTSPLIT(SUBSTITUTE(Prisinformasjon!$B9048,  ", ", ","), ",")), 0)))), "Delkontraktnavn hentes automatisk ved å fylle ut delkontraktnummer")</f>
        <v>Delkontraktnavn hentes automatisk ved å fylle ut delkontraktnummer</v>
      </c>
      <c r="D9048" s="34"/>
      <c r="E9048" s="34"/>
      <c r="F9048" s="33"/>
      <c r="G9048" s="33"/>
      <c r="H9048" s="15"/>
      <c r="I9048" s="15"/>
      <c r="J9048" s="15"/>
      <c r="K9048" s="48"/>
      <c r="L9048" s="44"/>
      <c r="M9048" s="47" t="str">
        <f>IFERROR(TRIM($K9048)/_xlfn.XLOOKUP(TRIM($F9048),Produktinformasjon!$D$5:$D$10000,Produktinformasjon!$L$5:$L$10000,,0),"Pris per enhet "&amp;Til_Hvem&amp;" beregnes automatisk ved komplett utfylling")</f>
        <v>Pris per enhet Regionalt beregnes automatisk ved komplett utfylling</v>
      </c>
      <c r="N9048" s="47" t="str">
        <f>IFERROR(TRIM($L9048)/_xlfn.XLOOKUP(TRIM($F9048),Produktinformasjon!$D$5:$D$10000,Produktinformasjon!$L$5:$L$10000,,0),"Pris per enhet Regionalt felleslager beregnes automatisk ved komplett utfylling")</f>
        <v>Pris per enhet Regionalt felleslager beregnes automatisk ved komplett utfylling</v>
      </c>
    </row>
    <row r="9049" spans="2:14" x14ac:dyDescent="0.25">
      <c r="B9049" s="33"/>
      <c r="C9049" t="str" cm="1">
        <f t="array" ref="C9049">IFERROR(_xlfn.TEXTJOIN(" | ", TRUE, _xlfn._xlws.FILTER(delKontrakt['#] &amp; " " &amp; delKontrakt[Navn], ISNUMBER(MATCH(delKontrakt['#], VALUE(_xlfn.TEXTSPLIT(SUBSTITUTE(Prisinformasjon!$B9049,  ", ", ","), ",")), 0)))), "Delkontraktnavn hentes automatisk ved å fylle ut delkontraktnummer")</f>
        <v>Delkontraktnavn hentes automatisk ved å fylle ut delkontraktnummer</v>
      </c>
      <c r="D9049" s="34"/>
      <c r="E9049" s="34"/>
      <c r="F9049" s="33"/>
      <c r="G9049" s="33"/>
      <c r="H9049" s="15"/>
      <c r="I9049" s="15"/>
      <c r="J9049" s="15"/>
      <c r="K9049" s="48"/>
      <c r="L9049" s="44"/>
      <c r="M9049" s="47" t="str">
        <f>IFERROR(TRIM($K9049)/_xlfn.XLOOKUP(TRIM($F9049),Produktinformasjon!$D$5:$D$10000,Produktinformasjon!$L$5:$L$10000,,0),"Pris per enhet "&amp;Til_Hvem&amp;" beregnes automatisk ved komplett utfylling")</f>
        <v>Pris per enhet Regionalt beregnes automatisk ved komplett utfylling</v>
      </c>
      <c r="N9049" s="47" t="str">
        <f>IFERROR(TRIM($L9049)/_xlfn.XLOOKUP(TRIM($F9049),Produktinformasjon!$D$5:$D$10000,Produktinformasjon!$L$5:$L$10000,,0),"Pris per enhet Regionalt felleslager beregnes automatisk ved komplett utfylling")</f>
        <v>Pris per enhet Regionalt felleslager beregnes automatisk ved komplett utfylling</v>
      </c>
    </row>
    <row r="9050" spans="2:14" x14ac:dyDescent="0.25">
      <c r="B9050" s="33"/>
      <c r="C9050" t="str" cm="1">
        <f t="array" ref="C9050">IFERROR(_xlfn.TEXTJOIN(" | ", TRUE, _xlfn._xlws.FILTER(delKontrakt['#] &amp; " " &amp; delKontrakt[Navn], ISNUMBER(MATCH(delKontrakt['#], VALUE(_xlfn.TEXTSPLIT(SUBSTITUTE(Prisinformasjon!$B9050,  ", ", ","), ",")), 0)))), "Delkontraktnavn hentes automatisk ved å fylle ut delkontraktnummer")</f>
        <v>Delkontraktnavn hentes automatisk ved å fylle ut delkontraktnummer</v>
      </c>
      <c r="D9050" s="34"/>
      <c r="E9050" s="34"/>
      <c r="F9050" s="33"/>
      <c r="G9050" s="33"/>
      <c r="H9050" s="15"/>
      <c r="I9050" s="15"/>
      <c r="J9050" s="15"/>
      <c r="K9050" s="48"/>
      <c r="L9050" s="44"/>
      <c r="M9050" s="47" t="str">
        <f>IFERROR(TRIM($K9050)/_xlfn.XLOOKUP(TRIM($F9050),Produktinformasjon!$D$5:$D$10000,Produktinformasjon!$L$5:$L$10000,,0),"Pris per enhet "&amp;Til_Hvem&amp;" beregnes automatisk ved komplett utfylling")</f>
        <v>Pris per enhet Regionalt beregnes automatisk ved komplett utfylling</v>
      </c>
      <c r="N9050" s="47" t="str">
        <f>IFERROR(TRIM($L9050)/_xlfn.XLOOKUP(TRIM($F9050),Produktinformasjon!$D$5:$D$10000,Produktinformasjon!$L$5:$L$10000,,0),"Pris per enhet Regionalt felleslager beregnes automatisk ved komplett utfylling")</f>
        <v>Pris per enhet Regionalt felleslager beregnes automatisk ved komplett utfylling</v>
      </c>
    </row>
    <row r="9051" spans="2:14" x14ac:dyDescent="0.25">
      <c r="B9051" s="33"/>
      <c r="C9051" t="str" cm="1">
        <f t="array" ref="C9051">IFERROR(_xlfn.TEXTJOIN(" | ", TRUE, _xlfn._xlws.FILTER(delKontrakt['#] &amp; " " &amp; delKontrakt[Navn], ISNUMBER(MATCH(delKontrakt['#], VALUE(_xlfn.TEXTSPLIT(SUBSTITUTE(Prisinformasjon!$B9051,  ", ", ","), ",")), 0)))), "Delkontraktnavn hentes automatisk ved å fylle ut delkontraktnummer")</f>
        <v>Delkontraktnavn hentes automatisk ved å fylle ut delkontraktnummer</v>
      </c>
      <c r="D9051" s="34"/>
      <c r="E9051" s="34"/>
      <c r="F9051" s="33"/>
      <c r="G9051" s="33"/>
      <c r="H9051" s="15"/>
      <c r="I9051" s="15"/>
      <c r="J9051" s="15"/>
      <c r="K9051" s="48"/>
      <c r="L9051" s="44"/>
      <c r="M9051" s="47" t="str">
        <f>IFERROR(TRIM($K9051)/_xlfn.XLOOKUP(TRIM($F9051),Produktinformasjon!$D$5:$D$10000,Produktinformasjon!$L$5:$L$10000,,0),"Pris per enhet "&amp;Til_Hvem&amp;" beregnes automatisk ved komplett utfylling")</f>
        <v>Pris per enhet Regionalt beregnes automatisk ved komplett utfylling</v>
      </c>
      <c r="N9051" s="47" t="str">
        <f>IFERROR(TRIM($L9051)/_xlfn.XLOOKUP(TRIM($F9051),Produktinformasjon!$D$5:$D$10000,Produktinformasjon!$L$5:$L$10000,,0),"Pris per enhet Regionalt felleslager beregnes automatisk ved komplett utfylling")</f>
        <v>Pris per enhet Regionalt felleslager beregnes automatisk ved komplett utfylling</v>
      </c>
    </row>
    <row r="9052" spans="2:14" x14ac:dyDescent="0.25">
      <c r="B9052" s="33"/>
      <c r="C9052" t="str" cm="1">
        <f t="array" ref="C9052">IFERROR(_xlfn.TEXTJOIN(" | ", TRUE, _xlfn._xlws.FILTER(delKontrakt['#] &amp; " " &amp; delKontrakt[Navn], ISNUMBER(MATCH(delKontrakt['#], VALUE(_xlfn.TEXTSPLIT(SUBSTITUTE(Prisinformasjon!$B9052,  ", ", ","), ",")), 0)))), "Delkontraktnavn hentes automatisk ved å fylle ut delkontraktnummer")</f>
        <v>Delkontraktnavn hentes automatisk ved å fylle ut delkontraktnummer</v>
      </c>
      <c r="D9052" s="34"/>
      <c r="E9052" s="34"/>
      <c r="F9052" s="33"/>
      <c r="G9052" s="33"/>
      <c r="H9052" s="15"/>
      <c r="I9052" s="15"/>
      <c r="J9052" s="15"/>
      <c r="K9052" s="48"/>
      <c r="L9052" s="44"/>
      <c r="M9052" s="47" t="str">
        <f>IFERROR(TRIM($K9052)/_xlfn.XLOOKUP(TRIM($F9052),Produktinformasjon!$D$5:$D$10000,Produktinformasjon!$L$5:$L$10000,,0),"Pris per enhet "&amp;Til_Hvem&amp;" beregnes automatisk ved komplett utfylling")</f>
        <v>Pris per enhet Regionalt beregnes automatisk ved komplett utfylling</v>
      </c>
      <c r="N9052" s="47" t="str">
        <f>IFERROR(TRIM($L9052)/_xlfn.XLOOKUP(TRIM($F9052),Produktinformasjon!$D$5:$D$10000,Produktinformasjon!$L$5:$L$10000,,0),"Pris per enhet Regionalt felleslager beregnes automatisk ved komplett utfylling")</f>
        <v>Pris per enhet Regionalt felleslager beregnes automatisk ved komplett utfylling</v>
      </c>
    </row>
    <row r="9053" spans="2:14" x14ac:dyDescent="0.25">
      <c r="B9053" s="33"/>
      <c r="C9053" t="str" cm="1">
        <f t="array" ref="C9053">IFERROR(_xlfn.TEXTJOIN(" | ", TRUE, _xlfn._xlws.FILTER(delKontrakt['#] &amp; " " &amp; delKontrakt[Navn], ISNUMBER(MATCH(delKontrakt['#], VALUE(_xlfn.TEXTSPLIT(SUBSTITUTE(Prisinformasjon!$B9053,  ", ", ","), ",")), 0)))), "Delkontraktnavn hentes automatisk ved å fylle ut delkontraktnummer")</f>
        <v>Delkontraktnavn hentes automatisk ved å fylle ut delkontraktnummer</v>
      </c>
      <c r="D9053" s="34"/>
      <c r="E9053" s="34"/>
      <c r="F9053" s="33"/>
      <c r="G9053" s="33"/>
      <c r="H9053" s="15"/>
      <c r="I9053" s="15"/>
      <c r="J9053" s="15"/>
      <c r="K9053" s="48"/>
      <c r="L9053" s="44"/>
      <c r="M9053" s="47" t="str">
        <f>IFERROR(TRIM($K9053)/_xlfn.XLOOKUP(TRIM($F9053),Produktinformasjon!$D$5:$D$10000,Produktinformasjon!$L$5:$L$10000,,0),"Pris per enhet "&amp;Til_Hvem&amp;" beregnes automatisk ved komplett utfylling")</f>
        <v>Pris per enhet Regionalt beregnes automatisk ved komplett utfylling</v>
      </c>
      <c r="N9053" s="47" t="str">
        <f>IFERROR(TRIM($L9053)/_xlfn.XLOOKUP(TRIM($F9053),Produktinformasjon!$D$5:$D$10000,Produktinformasjon!$L$5:$L$10000,,0),"Pris per enhet Regionalt felleslager beregnes automatisk ved komplett utfylling")</f>
        <v>Pris per enhet Regionalt felleslager beregnes automatisk ved komplett utfylling</v>
      </c>
    </row>
    <row r="9054" spans="2:14" x14ac:dyDescent="0.25">
      <c r="B9054" s="33"/>
      <c r="C9054" t="str" cm="1">
        <f t="array" ref="C9054">IFERROR(_xlfn.TEXTJOIN(" | ", TRUE, _xlfn._xlws.FILTER(delKontrakt['#] &amp; " " &amp; delKontrakt[Navn], ISNUMBER(MATCH(delKontrakt['#], VALUE(_xlfn.TEXTSPLIT(SUBSTITUTE(Prisinformasjon!$B9054,  ", ", ","), ",")), 0)))), "Delkontraktnavn hentes automatisk ved å fylle ut delkontraktnummer")</f>
        <v>Delkontraktnavn hentes automatisk ved å fylle ut delkontraktnummer</v>
      </c>
      <c r="D9054" s="34"/>
      <c r="E9054" s="34"/>
      <c r="F9054" s="33"/>
      <c r="G9054" s="33"/>
      <c r="H9054" s="15"/>
      <c r="I9054" s="15"/>
      <c r="J9054" s="15"/>
      <c r="K9054" s="48"/>
      <c r="L9054" s="44"/>
      <c r="M9054" s="47" t="str">
        <f>IFERROR(TRIM($K9054)/_xlfn.XLOOKUP(TRIM($F9054),Produktinformasjon!$D$5:$D$10000,Produktinformasjon!$L$5:$L$10000,,0),"Pris per enhet "&amp;Til_Hvem&amp;" beregnes automatisk ved komplett utfylling")</f>
        <v>Pris per enhet Regionalt beregnes automatisk ved komplett utfylling</v>
      </c>
      <c r="N9054" s="47" t="str">
        <f>IFERROR(TRIM($L9054)/_xlfn.XLOOKUP(TRIM($F9054),Produktinformasjon!$D$5:$D$10000,Produktinformasjon!$L$5:$L$10000,,0),"Pris per enhet Regionalt felleslager beregnes automatisk ved komplett utfylling")</f>
        <v>Pris per enhet Regionalt felleslager beregnes automatisk ved komplett utfylling</v>
      </c>
    </row>
    <row r="9055" spans="2:14" x14ac:dyDescent="0.25">
      <c r="B9055" s="33"/>
      <c r="C9055" t="str" cm="1">
        <f t="array" ref="C9055">IFERROR(_xlfn.TEXTJOIN(" | ", TRUE, _xlfn._xlws.FILTER(delKontrakt['#] &amp; " " &amp; delKontrakt[Navn], ISNUMBER(MATCH(delKontrakt['#], VALUE(_xlfn.TEXTSPLIT(SUBSTITUTE(Prisinformasjon!$B9055,  ", ", ","), ",")), 0)))), "Delkontraktnavn hentes automatisk ved å fylle ut delkontraktnummer")</f>
        <v>Delkontraktnavn hentes automatisk ved å fylle ut delkontraktnummer</v>
      </c>
      <c r="D9055" s="34"/>
      <c r="E9055" s="34"/>
      <c r="F9055" s="33"/>
      <c r="G9055" s="33"/>
      <c r="H9055" s="15"/>
      <c r="I9055" s="15"/>
      <c r="J9055" s="15"/>
      <c r="K9055" s="48"/>
      <c r="L9055" s="44"/>
      <c r="M9055" s="47" t="str">
        <f>IFERROR(TRIM($K9055)/_xlfn.XLOOKUP(TRIM($F9055),Produktinformasjon!$D$5:$D$10000,Produktinformasjon!$L$5:$L$10000,,0),"Pris per enhet "&amp;Til_Hvem&amp;" beregnes automatisk ved komplett utfylling")</f>
        <v>Pris per enhet Regionalt beregnes automatisk ved komplett utfylling</v>
      </c>
      <c r="N9055" s="47" t="str">
        <f>IFERROR(TRIM($L9055)/_xlfn.XLOOKUP(TRIM($F9055),Produktinformasjon!$D$5:$D$10000,Produktinformasjon!$L$5:$L$10000,,0),"Pris per enhet Regionalt felleslager beregnes automatisk ved komplett utfylling")</f>
        <v>Pris per enhet Regionalt felleslager beregnes automatisk ved komplett utfylling</v>
      </c>
    </row>
    <row r="9056" spans="2:14" x14ac:dyDescent="0.25">
      <c r="B9056" s="33"/>
      <c r="C9056" t="str" cm="1">
        <f t="array" ref="C9056">IFERROR(_xlfn.TEXTJOIN(" | ", TRUE, _xlfn._xlws.FILTER(delKontrakt['#] &amp; " " &amp; delKontrakt[Navn], ISNUMBER(MATCH(delKontrakt['#], VALUE(_xlfn.TEXTSPLIT(SUBSTITUTE(Prisinformasjon!$B9056,  ", ", ","), ",")), 0)))), "Delkontraktnavn hentes automatisk ved å fylle ut delkontraktnummer")</f>
        <v>Delkontraktnavn hentes automatisk ved å fylle ut delkontraktnummer</v>
      </c>
      <c r="D9056" s="34"/>
      <c r="E9056" s="34"/>
      <c r="F9056" s="33"/>
      <c r="G9056" s="33"/>
      <c r="H9056" s="15"/>
      <c r="I9056" s="15"/>
      <c r="J9056" s="15"/>
      <c r="K9056" s="48"/>
      <c r="L9056" s="44"/>
      <c r="M9056" s="47" t="str">
        <f>IFERROR(TRIM($K9056)/_xlfn.XLOOKUP(TRIM($F9056),Produktinformasjon!$D$5:$D$10000,Produktinformasjon!$L$5:$L$10000,,0),"Pris per enhet "&amp;Til_Hvem&amp;" beregnes automatisk ved komplett utfylling")</f>
        <v>Pris per enhet Regionalt beregnes automatisk ved komplett utfylling</v>
      </c>
      <c r="N9056" s="47" t="str">
        <f>IFERROR(TRIM($L9056)/_xlfn.XLOOKUP(TRIM($F9056),Produktinformasjon!$D$5:$D$10000,Produktinformasjon!$L$5:$L$10000,,0),"Pris per enhet Regionalt felleslager beregnes automatisk ved komplett utfylling")</f>
        <v>Pris per enhet Regionalt felleslager beregnes automatisk ved komplett utfylling</v>
      </c>
    </row>
    <row r="9057" spans="2:14" x14ac:dyDescent="0.25">
      <c r="B9057" s="33"/>
      <c r="C9057" t="str" cm="1">
        <f t="array" ref="C9057">IFERROR(_xlfn.TEXTJOIN(" | ", TRUE, _xlfn._xlws.FILTER(delKontrakt['#] &amp; " " &amp; delKontrakt[Navn], ISNUMBER(MATCH(delKontrakt['#], VALUE(_xlfn.TEXTSPLIT(SUBSTITUTE(Prisinformasjon!$B9057,  ", ", ","), ",")), 0)))), "Delkontraktnavn hentes automatisk ved å fylle ut delkontraktnummer")</f>
        <v>Delkontraktnavn hentes automatisk ved å fylle ut delkontraktnummer</v>
      </c>
      <c r="D9057" s="34"/>
      <c r="E9057" s="34"/>
      <c r="F9057" s="33"/>
      <c r="G9057" s="33"/>
      <c r="H9057" s="15"/>
      <c r="I9057" s="15"/>
      <c r="J9057" s="15"/>
      <c r="K9057" s="48"/>
      <c r="L9057" s="44"/>
      <c r="M9057" s="47" t="str">
        <f>IFERROR(TRIM($K9057)/_xlfn.XLOOKUP(TRIM($F9057),Produktinformasjon!$D$5:$D$10000,Produktinformasjon!$L$5:$L$10000,,0),"Pris per enhet "&amp;Til_Hvem&amp;" beregnes automatisk ved komplett utfylling")</f>
        <v>Pris per enhet Regionalt beregnes automatisk ved komplett utfylling</v>
      </c>
      <c r="N9057" s="47" t="str">
        <f>IFERROR(TRIM($L9057)/_xlfn.XLOOKUP(TRIM($F9057),Produktinformasjon!$D$5:$D$10000,Produktinformasjon!$L$5:$L$10000,,0),"Pris per enhet Regionalt felleslager beregnes automatisk ved komplett utfylling")</f>
        <v>Pris per enhet Regionalt felleslager beregnes automatisk ved komplett utfylling</v>
      </c>
    </row>
    <row r="9058" spans="2:14" x14ac:dyDescent="0.25">
      <c r="B9058" s="33"/>
      <c r="C9058" t="str" cm="1">
        <f t="array" ref="C9058">IFERROR(_xlfn.TEXTJOIN(" | ", TRUE, _xlfn._xlws.FILTER(delKontrakt['#] &amp; " " &amp; delKontrakt[Navn], ISNUMBER(MATCH(delKontrakt['#], VALUE(_xlfn.TEXTSPLIT(SUBSTITUTE(Prisinformasjon!$B9058,  ", ", ","), ",")), 0)))), "Delkontraktnavn hentes automatisk ved å fylle ut delkontraktnummer")</f>
        <v>Delkontraktnavn hentes automatisk ved å fylle ut delkontraktnummer</v>
      </c>
      <c r="D9058" s="34"/>
      <c r="E9058" s="34"/>
      <c r="F9058" s="33"/>
      <c r="G9058" s="33"/>
      <c r="H9058" s="15"/>
      <c r="I9058" s="15"/>
      <c r="J9058" s="15"/>
      <c r="K9058" s="48"/>
      <c r="L9058" s="44"/>
      <c r="M9058" s="47" t="str">
        <f>IFERROR(TRIM($K9058)/_xlfn.XLOOKUP(TRIM($F9058),Produktinformasjon!$D$5:$D$10000,Produktinformasjon!$L$5:$L$10000,,0),"Pris per enhet "&amp;Til_Hvem&amp;" beregnes automatisk ved komplett utfylling")</f>
        <v>Pris per enhet Regionalt beregnes automatisk ved komplett utfylling</v>
      </c>
      <c r="N9058" s="47" t="str">
        <f>IFERROR(TRIM($L9058)/_xlfn.XLOOKUP(TRIM($F9058),Produktinformasjon!$D$5:$D$10000,Produktinformasjon!$L$5:$L$10000,,0),"Pris per enhet Regionalt felleslager beregnes automatisk ved komplett utfylling")</f>
        <v>Pris per enhet Regionalt felleslager beregnes automatisk ved komplett utfylling</v>
      </c>
    </row>
    <row r="9059" spans="2:14" x14ac:dyDescent="0.25">
      <c r="B9059" s="33"/>
      <c r="C9059" t="str" cm="1">
        <f t="array" ref="C9059">IFERROR(_xlfn.TEXTJOIN(" | ", TRUE, _xlfn._xlws.FILTER(delKontrakt['#] &amp; " " &amp; delKontrakt[Navn], ISNUMBER(MATCH(delKontrakt['#], VALUE(_xlfn.TEXTSPLIT(SUBSTITUTE(Prisinformasjon!$B9059,  ", ", ","), ",")), 0)))), "Delkontraktnavn hentes automatisk ved å fylle ut delkontraktnummer")</f>
        <v>Delkontraktnavn hentes automatisk ved å fylle ut delkontraktnummer</v>
      </c>
      <c r="D9059" s="34"/>
      <c r="E9059" s="34"/>
      <c r="F9059" s="33"/>
      <c r="G9059" s="33"/>
      <c r="H9059" s="15"/>
      <c r="I9059" s="15"/>
      <c r="J9059" s="15"/>
      <c r="K9059" s="48"/>
      <c r="L9059" s="44"/>
      <c r="M9059" s="47" t="str">
        <f>IFERROR(TRIM($K9059)/_xlfn.XLOOKUP(TRIM($F9059),Produktinformasjon!$D$5:$D$10000,Produktinformasjon!$L$5:$L$10000,,0),"Pris per enhet "&amp;Til_Hvem&amp;" beregnes automatisk ved komplett utfylling")</f>
        <v>Pris per enhet Regionalt beregnes automatisk ved komplett utfylling</v>
      </c>
      <c r="N9059" s="47" t="str">
        <f>IFERROR(TRIM($L9059)/_xlfn.XLOOKUP(TRIM($F9059),Produktinformasjon!$D$5:$D$10000,Produktinformasjon!$L$5:$L$10000,,0),"Pris per enhet Regionalt felleslager beregnes automatisk ved komplett utfylling")</f>
        <v>Pris per enhet Regionalt felleslager beregnes automatisk ved komplett utfylling</v>
      </c>
    </row>
    <row r="9060" spans="2:14" x14ac:dyDescent="0.25">
      <c r="B9060" s="33"/>
      <c r="C9060" t="str" cm="1">
        <f t="array" ref="C9060">IFERROR(_xlfn.TEXTJOIN(" | ", TRUE, _xlfn._xlws.FILTER(delKontrakt['#] &amp; " " &amp; delKontrakt[Navn], ISNUMBER(MATCH(delKontrakt['#], VALUE(_xlfn.TEXTSPLIT(SUBSTITUTE(Prisinformasjon!$B9060,  ", ", ","), ",")), 0)))), "Delkontraktnavn hentes automatisk ved å fylle ut delkontraktnummer")</f>
        <v>Delkontraktnavn hentes automatisk ved å fylle ut delkontraktnummer</v>
      </c>
      <c r="D9060" s="34"/>
      <c r="E9060" s="34"/>
      <c r="F9060" s="33"/>
      <c r="G9060" s="33"/>
      <c r="H9060" s="15"/>
      <c r="I9060" s="15"/>
      <c r="J9060" s="15"/>
      <c r="K9060" s="48"/>
      <c r="L9060" s="44"/>
      <c r="M9060" s="47" t="str">
        <f>IFERROR(TRIM($K9060)/_xlfn.XLOOKUP(TRIM($F9060),Produktinformasjon!$D$5:$D$10000,Produktinformasjon!$L$5:$L$10000,,0),"Pris per enhet "&amp;Til_Hvem&amp;" beregnes automatisk ved komplett utfylling")</f>
        <v>Pris per enhet Regionalt beregnes automatisk ved komplett utfylling</v>
      </c>
      <c r="N9060" s="47" t="str">
        <f>IFERROR(TRIM($L9060)/_xlfn.XLOOKUP(TRIM($F9060),Produktinformasjon!$D$5:$D$10000,Produktinformasjon!$L$5:$L$10000,,0),"Pris per enhet Regionalt felleslager beregnes automatisk ved komplett utfylling")</f>
        <v>Pris per enhet Regionalt felleslager beregnes automatisk ved komplett utfylling</v>
      </c>
    </row>
    <row r="9061" spans="2:14" x14ac:dyDescent="0.25">
      <c r="B9061" s="33"/>
      <c r="C9061" t="str" cm="1">
        <f t="array" ref="C9061">IFERROR(_xlfn.TEXTJOIN(" | ", TRUE, _xlfn._xlws.FILTER(delKontrakt['#] &amp; " " &amp; delKontrakt[Navn], ISNUMBER(MATCH(delKontrakt['#], VALUE(_xlfn.TEXTSPLIT(SUBSTITUTE(Prisinformasjon!$B9061,  ", ", ","), ",")), 0)))), "Delkontraktnavn hentes automatisk ved å fylle ut delkontraktnummer")</f>
        <v>Delkontraktnavn hentes automatisk ved å fylle ut delkontraktnummer</v>
      </c>
      <c r="D9061" s="34"/>
      <c r="E9061" s="34"/>
      <c r="F9061" s="33"/>
      <c r="G9061" s="33"/>
      <c r="H9061" s="15"/>
      <c r="I9061" s="15"/>
      <c r="J9061" s="15"/>
      <c r="K9061" s="48"/>
      <c r="L9061" s="44"/>
      <c r="M9061" s="47" t="str">
        <f>IFERROR(TRIM($K9061)/_xlfn.XLOOKUP(TRIM($F9061),Produktinformasjon!$D$5:$D$10000,Produktinformasjon!$L$5:$L$10000,,0),"Pris per enhet "&amp;Til_Hvem&amp;" beregnes automatisk ved komplett utfylling")</f>
        <v>Pris per enhet Regionalt beregnes automatisk ved komplett utfylling</v>
      </c>
      <c r="N9061" s="47" t="str">
        <f>IFERROR(TRIM($L9061)/_xlfn.XLOOKUP(TRIM($F9061),Produktinformasjon!$D$5:$D$10000,Produktinformasjon!$L$5:$L$10000,,0),"Pris per enhet Regionalt felleslager beregnes automatisk ved komplett utfylling")</f>
        <v>Pris per enhet Regionalt felleslager beregnes automatisk ved komplett utfylling</v>
      </c>
    </row>
    <row r="9062" spans="2:14" x14ac:dyDescent="0.25">
      <c r="B9062" s="33"/>
      <c r="C9062" t="str" cm="1">
        <f t="array" ref="C9062">IFERROR(_xlfn.TEXTJOIN(" | ", TRUE, _xlfn._xlws.FILTER(delKontrakt['#] &amp; " " &amp; delKontrakt[Navn], ISNUMBER(MATCH(delKontrakt['#], VALUE(_xlfn.TEXTSPLIT(SUBSTITUTE(Prisinformasjon!$B9062,  ", ", ","), ",")), 0)))), "Delkontraktnavn hentes automatisk ved å fylle ut delkontraktnummer")</f>
        <v>Delkontraktnavn hentes automatisk ved å fylle ut delkontraktnummer</v>
      </c>
      <c r="D9062" s="34"/>
      <c r="E9062" s="34"/>
      <c r="F9062" s="33"/>
      <c r="G9062" s="33"/>
      <c r="H9062" s="15"/>
      <c r="I9062" s="15"/>
      <c r="J9062" s="15"/>
      <c r="K9062" s="48"/>
      <c r="L9062" s="44"/>
      <c r="M9062" s="47" t="str">
        <f>IFERROR(TRIM($K9062)/_xlfn.XLOOKUP(TRIM($F9062),Produktinformasjon!$D$5:$D$10000,Produktinformasjon!$L$5:$L$10000,,0),"Pris per enhet "&amp;Til_Hvem&amp;" beregnes automatisk ved komplett utfylling")</f>
        <v>Pris per enhet Regionalt beregnes automatisk ved komplett utfylling</v>
      </c>
      <c r="N9062" s="47" t="str">
        <f>IFERROR(TRIM($L9062)/_xlfn.XLOOKUP(TRIM($F9062),Produktinformasjon!$D$5:$D$10000,Produktinformasjon!$L$5:$L$10000,,0),"Pris per enhet Regionalt felleslager beregnes automatisk ved komplett utfylling")</f>
        <v>Pris per enhet Regionalt felleslager beregnes automatisk ved komplett utfylling</v>
      </c>
    </row>
    <row r="9063" spans="2:14" x14ac:dyDescent="0.25">
      <c r="B9063" s="33"/>
      <c r="C9063" t="str" cm="1">
        <f t="array" ref="C9063">IFERROR(_xlfn.TEXTJOIN(" | ", TRUE, _xlfn._xlws.FILTER(delKontrakt['#] &amp; " " &amp; delKontrakt[Navn], ISNUMBER(MATCH(delKontrakt['#], VALUE(_xlfn.TEXTSPLIT(SUBSTITUTE(Prisinformasjon!$B9063,  ", ", ","), ",")), 0)))), "Delkontraktnavn hentes automatisk ved å fylle ut delkontraktnummer")</f>
        <v>Delkontraktnavn hentes automatisk ved å fylle ut delkontraktnummer</v>
      </c>
      <c r="D9063" s="34"/>
      <c r="E9063" s="34"/>
      <c r="F9063" s="33"/>
      <c r="G9063" s="33"/>
      <c r="H9063" s="15"/>
      <c r="I9063" s="15"/>
      <c r="J9063" s="15"/>
      <c r="K9063" s="48"/>
      <c r="L9063" s="44"/>
      <c r="M9063" s="47" t="str">
        <f>IFERROR(TRIM($K9063)/_xlfn.XLOOKUP(TRIM($F9063),Produktinformasjon!$D$5:$D$10000,Produktinformasjon!$L$5:$L$10000,,0),"Pris per enhet "&amp;Til_Hvem&amp;" beregnes automatisk ved komplett utfylling")</f>
        <v>Pris per enhet Regionalt beregnes automatisk ved komplett utfylling</v>
      </c>
      <c r="N9063" s="47" t="str">
        <f>IFERROR(TRIM($L9063)/_xlfn.XLOOKUP(TRIM($F9063),Produktinformasjon!$D$5:$D$10000,Produktinformasjon!$L$5:$L$10000,,0),"Pris per enhet Regionalt felleslager beregnes automatisk ved komplett utfylling")</f>
        <v>Pris per enhet Regionalt felleslager beregnes automatisk ved komplett utfylling</v>
      </c>
    </row>
    <row r="9064" spans="2:14" x14ac:dyDescent="0.25">
      <c r="B9064" s="33"/>
      <c r="C9064" t="str" cm="1">
        <f t="array" ref="C9064">IFERROR(_xlfn.TEXTJOIN(" | ", TRUE, _xlfn._xlws.FILTER(delKontrakt['#] &amp; " " &amp; delKontrakt[Navn], ISNUMBER(MATCH(delKontrakt['#], VALUE(_xlfn.TEXTSPLIT(SUBSTITUTE(Prisinformasjon!$B9064,  ", ", ","), ",")), 0)))), "Delkontraktnavn hentes automatisk ved å fylle ut delkontraktnummer")</f>
        <v>Delkontraktnavn hentes automatisk ved å fylle ut delkontraktnummer</v>
      </c>
      <c r="D9064" s="34"/>
      <c r="E9064" s="34"/>
      <c r="F9064" s="33"/>
      <c r="G9064" s="33"/>
      <c r="H9064" s="15"/>
      <c r="I9064" s="15"/>
      <c r="J9064" s="15"/>
      <c r="K9064" s="48"/>
      <c r="L9064" s="44"/>
      <c r="M9064" s="47" t="str">
        <f>IFERROR(TRIM($K9064)/_xlfn.XLOOKUP(TRIM($F9064),Produktinformasjon!$D$5:$D$10000,Produktinformasjon!$L$5:$L$10000,,0),"Pris per enhet "&amp;Til_Hvem&amp;" beregnes automatisk ved komplett utfylling")</f>
        <v>Pris per enhet Regionalt beregnes automatisk ved komplett utfylling</v>
      </c>
      <c r="N9064" s="47" t="str">
        <f>IFERROR(TRIM($L9064)/_xlfn.XLOOKUP(TRIM($F9064),Produktinformasjon!$D$5:$D$10000,Produktinformasjon!$L$5:$L$10000,,0),"Pris per enhet Regionalt felleslager beregnes automatisk ved komplett utfylling")</f>
        <v>Pris per enhet Regionalt felleslager beregnes automatisk ved komplett utfylling</v>
      </c>
    </row>
    <row r="9065" spans="2:14" x14ac:dyDescent="0.25">
      <c r="B9065" s="33"/>
      <c r="C9065" t="str" cm="1">
        <f t="array" ref="C9065">IFERROR(_xlfn.TEXTJOIN(" | ", TRUE, _xlfn._xlws.FILTER(delKontrakt['#] &amp; " " &amp; delKontrakt[Navn], ISNUMBER(MATCH(delKontrakt['#], VALUE(_xlfn.TEXTSPLIT(SUBSTITUTE(Prisinformasjon!$B9065,  ", ", ","), ",")), 0)))), "Delkontraktnavn hentes automatisk ved å fylle ut delkontraktnummer")</f>
        <v>Delkontraktnavn hentes automatisk ved å fylle ut delkontraktnummer</v>
      </c>
      <c r="D9065" s="34"/>
      <c r="E9065" s="34"/>
      <c r="F9065" s="33"/>
      <c r="G9065" s="33"/>
      <c r="H9065" s="15"/>
      <c r="I9065" s="15"/>
      <c r="J9065" s="15"/>
      <c r="K9065" s="48"/>
      <c r="L9065" s="44"/>
      <c r="M9065" s="47" t="str">
        <f>IFERROR(TRIM($K9065)/_xlfn.XLOOKUP(TRIM($F9065),Produktinformasjon!$D$5:$D$10000,Produktinformasjon!$L$5:$L$10000,,0),"Pris per enhet "&amp;Til_Hvem&amp;" beregnes automatisk ved komplett utfylling")</f>
        <v>Pris per enhet Regionalt beregnes automatisk ved komplett utfylling</v>
      </c>
      <c r="N9065" s="47" t="str">
        <f>IFERROR(TRIM($L9065)/_xlfn.XLOOKUP(TRIM($F9065),Produktinformasjon!$D$5:$D$10000,Produktinformasjon!$L$5:$L$10000,,0),"Pris per enhet Regionalt felleslager beregnes automatisk ved komplett utfylling")</f>
        <v>Pris per enhet Regionalt felleslager beregnes automatisk ved komplett utfylling</v>
      </c>
    </row>
    <row r="9066" spans="2:14" x14ac:dyDescent="0.25">
      <c r="B9066" s="33"/>
      <c r="C9066" t="str" cm="1">
        <f t="array" ref="C9066">IFERROR(_xlfn.TEXTJOIN(" | ", TRUE, _xlfn._xlws.FILTER(delKontrakt['#] &amp; " " &amp; delKontrakt[Navn], ISNUMBER(MATCH(delKontrakt['#], VALUE(_xlfn.TEXTSPLIT(SUBSTITUTE(Prisinformasjon!$B9066,  ", ", ","), ",")), 0)))), "Delkontraktnavn hentes automatisk ved å fylle ut delkontraktnummer")</f>
        <v>Delkontraktnavn hentes automatisk ved å fylle ut delkontraktnummer</v>
      </c>
      <c r="D9066" s="34"/>
      <c r="E9066" s="34"/>
      <c r="F9066" s="33"/>
      <c r="G9066" s="33"/>
      <c r="H9066" s="15"/>
      <c r="I9066" s="15"/>
      <c r="J9066" s="15"/>
      <c r="K9066" s="48"/>
      <c r="L9066" s="44"/>
      <c r="M9066" s="47" t="str">
        <f>IFERROR(TRIM($K9066)/_xlfn.XLOOKUP(TRIM($F9066),Produktinformasjon!$D$5:$D$10000,Produktinformasjon!$L$5:$L$10000,,0),"Pris per enhet "&amp;Til_Hvem&amp;" beregnes automatisk ved komplett utfylling")</f>
        <v>Pris per enhet Regionalt beregnes automatisk ved komplett utfylling</v>
      </c>
      <c r="N9066" s="47" t="str">
        <f>IFERROR(TRIM($L9066)/_xlfn.XLOOKUP(TRIM($F9066),Produktinformasjon!$D$5:$D$10000,Produktinformasjon!$L$5:$L$10000,,0),"Pris per enhet Regionalt felleslager beregnes automatisk ved komplett utfylling")</f>
        <v>Pris per enhet Regionalt felleslager beregnes automatisk ved komplett utfylling</v>
      </c>
    </row>
    <row r="9067" spans="2:14" x14ac:dyDescent="0.25">
      <c r="B9067" s="33"/>
      <c r="C9067" t="str" cm="1">
        <f t="array" ref="C9067">IFERROR(_xlfn.TEXTJOIN(" | ", TRUE, _xlfn._xlws.FILTER(delKontrakt['#] &amp; " " &amp; delKontrakt[Navn], ISNUMBER(MATCH(delKontrakt['#], VALUE(_xlfn.TEXTSPLIT(SUBSTITUTE(Prisinformasjon!$B9067,  ", ", ","), ",")), 0)))), "Delkontraktnavn hentes automatisk ved å fylle ut delkontraktnummer")</f>
        <v>Delkontraktnavn hentes automatisk ved å fylle ut delkontraktnummer</v>
      </c>
      <c r="D9067" s="34"/>
      <c r="E9067" s="34"/>
      <c r="F9067" s="33"/>
      <c r="G9067" s="33"/>
      <c r="H9067" s="15"/>
      <c r="I9067" s="15"/>
      <c r="J9067" s="15"/>
      <c r="K9067" s="48"/>
      <c r="L9067" s="44"/>
      <c r="M9067" s="47" t="str">
        <f>IFERROR(TRIM($K9067)/_xlfn.XLOOKUP(TRIM($F9067),Produktinformasjon!$D$5:$D$10000,Produktinformasjon!$L$5:$L$10000,,0),"Pris per enhet "&amp;Til_Hvem&amp;" beregnes automatisk ved komplett utfylling")</f>
        <v>Pris per enhet Regionalt beregnes automatisk ved komplett utfylling</v>
      </c>
      <c r="N9067" s="47" t="str">
        <f>IFERROR(TRIM($L9067)/_xlfn.XLOOKUP(TRIM($F9067),Produktinformasjon!$D$5:$D$10000,Produktinformasjon!$L$5:$L$10000,,0),"Pris per enhet Regionalt felleslager beregnes automatisk ved komplett utfylling")</f>
        <v>Pris per enhet Regionalt felleslager beregnes automatisk ved komplett utfylling</v>
      </c>
    </row>
    <row r="9068" spans="2:14" x14ac:dyDescent="0.25">
      <c r="B9068" s="33"/>
      <c r="C9068" t="str" cm="1">
        <f t="array" ref="C9068">IFERROR(_xlfn.TEXTJOIN(" | ", TRUE, _xlfn._xlws.FILTER(delKontrakt['#] &amp; " " &amp; delKontrakt[Navn], ISNUMBER(MATCH(delKontrakt['#], VALUE(_xlfn.TEXTSPLIT(SUBSTITUTE(Prisinformasjon!$B9068,  ", ", ","), ",")), 0)))), "Delkontraktnavn hentes automatisk ved å fylle ut delkontraktnummer")</f>
        <v>Delkontraktnavn hentes automatisk ved å fylle ut delkontraktnummer</v>
      </c>
      <c r="D9068" s="34"/>
      <c r="E9068" s="34"/>
      <c r="F9068" s="33"/>
      <c r="G9068" s="33"/>
      <c r="H9068" s="15"/>
      <c r="I9068" s="15"/>
      <c r="J9068" s="15"/>
      <c r="K9068" s="48"/>
      <c r="L9068" s="44"/>
      <c r="M9068" s="47" t="str">
        <f>IFERROR(TRIM($K9068)/_xlfn.XLOOKUP(TRIM($F9068),Produktinformasjon!$D$5:$D$10000,Produktinformasjon!$L$5:$L$10000,,0),"Pris per enhet "&amp;Til_Hvem&amp;" beregnes automatisk ved komplett utfylling")</f>
        <v>Pris per enhet Regionalt beregnes automatisk ved komplett utfylling</v>
      </c>
      <c r="N9068" s="47" t="str">
        <f>IFERROR(TRIM($L9068)/_xlfn.XLOOKUP(TRIM($F9068),Produktinformasjon!$D$5:$D$10000,Produktinformasjon!$L$5:$L$10000,,0),"Pris per enhet Regionalt felleslager beregnes automatisk ved komplett utfylling")</f>
        <v>Pris per enhet Regionalt felleslager beregnes automatisk ved komplett utfylling</v>
      </c>
    </row>
    <row r="9069" spans="2:14" x14ac:dyDescent="0.25">
      <c r="B9069" s="33"/>
      <c r="C9069" t="str" cm="1">
        <f t="array" ref="C9069">IFERROR(_xlfn.TEXTJOIN(" | ", TRUE, _xlfn._xlws.FILTER(delKontrakt['#] &amp; " " &amp; delKontrakt[Navn], ISNUMBER(MATCH(delKontrakt['#], VALUE(_xlfn.TEXTSPLIT(SUBSTITUTE(Prisinformasjon!$B9069,  ", ", ","), ",")), 0)))), "Delkontraktnavn hentes automatisk ved å fylle ut delkontraktnummer")</f>
        <v>Delkontraktnavn hentes automatisk ved å fylle ut delkontraktnummer</v>
      </c>
      <c r="D9069" s="34"/>
      <c r="E9069" s="34"/>
      <c r="F9069" s="33"/>
      <c r="G9069" s="33"/>
      <c r="H9069" s="15"/>
      <c r="I9069" s="15"/>
      <c r="J9069" s="15"/>
      <c r="K9069" s="48"/>
      <c r="L9069" s="44"/>
      <c r="M9069" s="47" t="str">
        <f>IFERROR(TRIM($K9069)/_xlfn.XLOOKUP(TRIM($F9069),Produktinformasjon!$D$5:$D$10000,Produktinformasjon!$L$5:$L$10000,,0),"Pris per enhet "&amp;Til_Hvem&amp;" beregnes automatisk ved komplett utfylling")</f>
        <v>Pris per enhet Regionalt beregnes automatisk ved komplett utfylling</v>
      </c>
      <c r="N9069" s="47" t="str">
        <f>IFERROR(TRIM($L9069)/_xlfn.XLOOKUP(TRIM($F9069),Produktinformasjon!$D$5:$D$10000,Produktinformasjon!$L$5:$L$10000,,0),"Pris per enhet Regionalt felleslager beregnes automatisk ved komplett utfylling")</f>
        <v>Pris per enhet Regionalt felleslager beregnes automatisk ved komplett utfylling</v>
      </c>
    </row>
    <row r="9070" spans="2:14" x14ac:dyDescent="0.25">
      <c r="B9070" s="33"/>
      <c r="C9070" t="str" cm="1">
        <f t="array" ref="C9070">IFERROR(_xlfn.TEXTJOIN(" | ", TRUE, _xlfn._xlws.FILTER(delKontrakt['#] &amp; " " &amp; delKontrakt[Navn], ISNUMBER(MATCH(delKontrakt['#], VALUE(_xlfn.TEXTSPLIT(SUBSTITUTE(Prisinformasjon!$B9070,  ", ", ","), ",")), 0)))), "Delkontraktnavn hentes automatisk ved å fylle ut delkontraktnummer")</f>
        <v>Delkontraktnavn hentes automatisk ved å fylle ut delkontraktnummer</v>
      </c>
      <c r="D9070" s="34"/>
      <c r="E9070" s="34"/>
      <c r="F9070" s="33"/>
      <c r="G9070" s="33"/>
      <c r="H9070" s="15"/>
      <c r="I9070" s="15"/>
      <c r="J9070" s="15"/>
      <c r="K9070" s="48"/>
      <c r="L9070" s="44"/>
      <c r="M9070" s="47" t="str">
        <f>IFERROR(TRIM($K9070)/_xlfn.XLOOKUP(TRIM($F9070),Produktinformasjon!$D$5:$D$10000,Produktinformasjon!$L$5:$L$10000,,0),"Pris per enhet "&amp;Til_Hvem&amp;" beregnes automatisk ved komplett utfylling")</f>
        <v>Pris per enhet Regionalt beregnes automatisk ved komplett utfylling</v>
      </c>
      <c r="N9070" s="47" t="str">
        <f>IFERROR(TRIM($L9070)/_xlfn.XLOOKUP(TRIM($F9070),Produktinformasjon!$D$5:$D$10000,Produktinformasjon!$L$5:$L$10000,,0),"Pris per enhet Regionalt felleslager beregnes automatisk ved komplett utfylling")</f>
        <v>Pris per enhet Regionalt felleslager beregnes automatisk ved komplett utfylling</v>
      </c>
    </row>
    <row r="9071" spans="2:14" x14ac:dyDescent="0.25">
      <c r="B9071" s="33"/>
      <c r="C9071" t="str" cm="1">
        <f t="array" ref="C9071">IFERROR(_xlfn.TEXTJOIN(" | ", TRUE, _xlfn._xlws.FILTER(delKontrakt['#] &amp; " " &amp; delKontrakt[Navn], ISNUMBER(MATCH(delKontrakt['#], VALUE(_xlfn.TEXTSPLIT(SUBSTITUTE(Prisinformasjon!$B9071,  ", ", ","), ",")), 0)))), "Delkontraktnavn hentes automatisk ved å fylle ut delkontraktnummer")</f>
        <v>Delkontraktnavn hentes automatisk ved å fylle ut delkontraktnummer</v>
      </c>
      <c r="D9071" s="34"/>
      <c r="E9071" s="34"/>
      <c r="F9071" s="33"/>
      <c r="G9071" s="33"/>
      <c r="H9071" s="15"/>
      <c r="I9071" s="15"/>
      <c r="J9071" s="15"/>
      <c r="K9071" s="48"/>
      <c r="L9071" s="44"/>
      <c r="M9071" s="47" t="str">
        <f>IFERROR(TRIM($K9071)/_xlfn.XLOOKUP(TRIM($F9071),Produktinformasjon!$D$5:$D$10000,Produktinformasjon!$L$5:$L$10000,,0),"Pris per enhet "&amp;Til_Hvem&amp;" beregnes automatisk ved komplett utfylling")</f>
        <v>Pris per enhet Regionalt beregnes automatisk ved komplett utfylling</v>
      </c>
      <c r="N9071" s="47" t="str">
        <f>IFERROR(TRIM($L9071)/_xlfn.XLOOKUP(TRIM($F9071),Produktinformasjon!$D$5:$D$10000,Produktinformasjon!$L$5:$L$10000,,0),"Pris per enhet Regionalt felleslager beregnes automatisk ved komplett utfylling")</f>
        <v>Pris per enhet Regionalt felleslager beregnes automatisk ved komplett utfylling</v>
      </c>
    </row>
    <row r="9072" spans="2:14" x14ac:dyDescent="0.25">
      <c r="B9072" s="33"/>
      <c r="C9072" t="str" cm="1">
        <f t="array" ref="C9072">IFERROR(_xlfn.TEXTJOIN(" | ", TRUE, _xlfn._xlws.FILTER(delKontrakt['#] &amp; " " &amp; delKontrakt[Navn], ISNUMBER(MATCH(delKontrakt['#], VALUE(_xlfn.TEXTSPLIT(SUBSTITUTE(Prisinformasjon!$B9072,  ", ", ","), ",")), 0)))), "Delkontraktnavn hentes automatisk ved å fylle ut delkontraktnummer")</f>
        <v>Delkontraktnavn hentes automatisk ved å fylle ut delkontraktnummer</v>
      </c>
      <c r="D9072" s="34"/>
      <c r="E9072" s="34"/>
      <c r="F9072" s="33"/>
      <c r="G9072" s="33"/>
      <c r="H9072" s="15"/>
      <c r="I9072" s="15"/>
      <c r="J9072" s="15"/>
      <c r="K9072" s="48"/>
      <c r="L9072" s="44"/>
      <c r="M9072" s="47" t="str">
        <f>IFERROR(TRIM($K9072)/_xlfn.XLOOKUP(TRIM($F9072),Produktinformasjon!$D$5:$D$10000,Produktinformasjon!$L$5:$L$10000,,0),"Pris per enhet "&amp;Til_Hvem&amp;" beregnes automatisk ved komplett utfylling")</f>
        <v>Pris per enhet Regionalt beregnes automatisk ved komplett utfylling</v>
      </c>
      <c r="N9072" s="47" t="str">
        <f>IFERROR(TRIM($L9072)/_xlfn.XLOOKUP(TRIM($F9072),Produktinformasjon!$D$5:$D$10000,Produktinformasjon!$L$5:$L$10000,,0),"Pris per enhet Regionalt felleslager beregnes automatisk ved komplett utfylling")</f>
        <v>Pris per enhet Regionalt felleslager beregnes automatisk ved komplett utfylling</v>
      </c>
    </row>
    <row r="9073" spans="2:14" x14ac:dyDescent="0.25">
      <c r="B9073" s="33"/>
      <c r="C9073" t="str" cm="1">
        <f t="array" ref="C9073">IFERROR(_xlfn.TEXTJOIN(" | ", TRUE, _xlfn._xlws.FILTER(delKontrakt['#] &amp; " " &amp; delKontrakt[Navn], ISNUMBER(MATCH(delKontrakt['#], VALUE(_xlfn.TEXTSPLIT(SUBSTITUTE(Prisinformasjon!$B9073,  ", ", ","), ",")), 0)))), "Delkontraktnavn hentes automatisk ved å fylle ut delkontraktnummer")</f>
        <v>Delkontraktnavn hentes automatisk ved å fylle ut delkontraktnummer</v>
      </c>
      <c r="D9073" s="34"/>
      <c r="E9073" s="34"/>
      <c r="F9073" s="33"/>
      <c r="G9073" s="33"/>
      <c r="H9073" s="15"/>
      <c r="I9073" s="15"/>
      <c r="J9073" s="15"/>
      <c r="K9073" s="48"/>
      <c r="L9073" s="44"/>
      <c r="M9073" s="47" t="str">
        <f>IFERROR(TRIM($K9073)/_xlfn.XLOOKUP(TRIM($F9073),Produktinformasjon!$D$5:$D$10000,Produktinformasjon!$L$5:$L$10000,,0),"Pris per enhet "&amp;Til_Hvem&amp;" beregnes automatisk ved komplett utfylling")</f>
        <v>Pris per enhet Regionalt beregnes automatisk ved komplett utfylling</v>
      </c>
      <c r="N9073" s="47" t="str">
        <f>IFERROR(TRIM($L9073)/_xlfn.XLOOKUP(TRIM($F9073),Produktinformasjon!$D$5:$D$10000,Produktinformasjon!$L$5:$L$10000,,0),"Pris per enhet Regionalt felleslager beregnes automatisk ved komplett utfylling")</f>
        <v>Pris per enhet Regionalt felleslager beregnes automatisk ved komplett utfylling</v>
      </c>
    </row>
    <row r="9074" spans="2:14" x14ac:dyDescent="0.25">
      <c r="B9074" s="33"/>
      <c r="C9074" t="str" cm="1">
        <f t="array" ref="C9074">IFERROR(_xlfn.TEXTJOIN(" | ", TRUE, _xlfn._xlws.FILTER(delKontrakt['#] &amp; " " &amp; delKontrakt[Navn], ISNUMBER(MATCH(delKontrakt['#], VALUE(_xlfn.TEXTSPLIT(SUBSTITUTE(Prisinformasjon!$B9074,  ", ", ","), ",")), 0)))), "Delkontraktnavn hentes automatisk ved å fylle ut delkontraktnummer")</f>
        <v>Delkontraktnavn hentes automatisk ved å fylle ut delkontraktnummer</v>
      </c>
      <c r="D9074" s="34"/>
      <c r="E9074" s="34"/>
      <c r="F9074" s="33"/>
      <c r="G9074" s="33"/>
      <c r="H9074" s="15"/>
      <c r="I9074" s="15"/>
      <c r="J9074" s="15"/>
      <c r="K9074" s="48"/>
      <c r="L9074" s="44"/>
      <c r="M9074" s="47" t="str">
        <f>IFERROR(TRIM($K9074)/_xlfn.XLOOKUP(TRIM($F9074),Produktinformasjon!$D$5:$D$10000,Produktinformasjon!$L$5:$L$10000,,0),"Pris per enhet "&amp;Til_Hvem&amp;" beregnes automatisk ved komplett utfylling")</f>
        <v>Pris per enhet Regionalt beregnes automatisk ved komplett utfylling</v>
      </c>
      <c r="N9074" s="47" t="str">
        <f>IFERROR(TRIM($L9074)/_xlfn.XLOOKUP(TRIM($F9074),Produktinformasjon!$D$5:$D$10000,Produktinformasjon!$L$5:$L$10000,,0),"Pris per enhet Regionalt felleslager beregnes automatisk ved komplett utfylling")</f>
        <v>Pris per enhet Regionalt felleslager beregnes automatisk ved komplett utfylling</v>
      </c>
    </row>
    <row r="9075" spans="2:14" x14ac:dyDescent="0.25">
      <c r="B9075" s="33"/>
      <c r="C9075" t="str" cm="1">
        <f t="array" ref="C9075">IFERROR(_xlfn.TEXTJOIN(" | ", TRUE, _xlfn._xlws.FILTER(delKontrakt['#] &amp; " " &amp; delKontrakt[Navn], ISNUMBER(MATCH(delKontrakt['#], VALUE(_xlfn.TEXTSPLIT(SUBSTITUTE(Prisinformasjon!$B9075,  ", ", ","), ",")), 0)))), "Delkontraktnavn hentes automatisk ved å fylle ut delkontraktnummer")</f>
        <v>Delkontraktnavn hentes automatisk ved å fylle ut delkontraktnummer</v>
      </c>
      <c r="D9075" s="34"/>
      <c r="E9075" s="34"/>
      <c r="F9075" s="33"/>
      <c r="G9075" s="33"/>
      <c r="H9075" s="15"/>
      <c r="I9075" s="15"/>
      <c r="J9075" s="15"/>
      <c r="K9075" s="48"/>
      <c r="L9075" s="44"/>
      <c r="M9075" s="47" t="str">
        <f>IFERROR(TRIM($K9075)/_xlfn.XLOOKUP(TRIM($F9075),Produktinformasjon!$D$5:$D$10000,Produktinformasjon!$L$5:$L$10000,,0),"Pris per enhet "&amp;Til_Hvem&amp;" beregnes automatisk ved komplett utfylling")</f>
        <v>Pris per enhet Regionalt beregnes automatisk ved komplett utfylling</v>
      </c>
      <c r="N9075" s="47" t="str">
        <f>IFERROR(TRIM($L9075)/_xlfn.XLOOKUP(TRIM($F9075),Produktinformasjon!$D$5:$D$10000,Produktinformasjon!$L$5:$L$10000,,0),"Pris per enhet Regionalt felleslager beregnes automatisk ved komplett utfylling")</f>
        <v>Pris per enhet Regionalt felleslager beregnes automatisk ved komplett utfylling</v>
      </c>
    </row>
    <row r="9076" spans="2:14" x14ac:dyDescent="0.25">
      <c r="B9076" s="33"/>
      <c r="C9076" t="str" cm="1">
        <f t="array" ref="C9076">IFERROR(_xlfn.TEXTJOIN(" | ", TRUE, _xlfn._xlws.FILTER(delKontrakt['#] &amp; " " &amp; delKontrakt[Navn], ISNUMBER(MATCH(delKontrakt['#], VALUE(_xlfn.TEXTSPLIT(SUBSTITUTE(Prisinformasjon!$B9076,  ", ", ","), ",")), 0)))), "Delkontraktnavn hentes automatisk ved å fylle ut delkontraktnummer")</f>
        <v>Delkontraktnavn hentes automatisk ved å fylle ut delkontraktnummer</v>
      </c>
      <c r="D9076" s="34"/>
      <c r="E9076" s="34"/>
      <c r="F9076" s="33"/>
      <c r="G9076" s="33"/>
      <c r="H9076" s="15"/>
      <c r="I9076" s="15"/>
      <c r="J9076" s="15"/>
      <c r="K9076" s="48"/>
      <c r="L9076" s="44"/>
      <c r="M9076" s="47" t="str">
        <f>IFERROR(TRIM($K9076)/_xlfn.XLOOKUP(TRIM($F9076),Produktinformasjon!$D$5:$D$10000,Produktinformasjon!$L$5:$L$10000,,0),"Pris per enhet "&amp;Til_Hvem&amp;" beregnes automatisk ved komplett utfylling")</f>
        <v>Pris per enhet Regionalt beregnes automatisk ved komplett utfylling</v>
      </c>
      <c r="N9076" s="47" t="str">
        <f>IFERROR(TRIM($L9076)/_xlfn.XLOOKUP(TRIM($F9076),Produktinformasjon!$D$5:$D$10000,Produktinformasjon!$L$5:$L$10000,,0),"Pris per enhet Regionalt felleslager beregnes automatisk ved komplett utfylling")</f>
        <v>Pris per enhet Regionalt felleslager beregnes automatisk ved komplett utfylling</v>
      </c>
    </row>
    <row r="9077" spans="2:14" x14ac:dyDescent="0.25">
      <c r="B9077" s="33"/>
      <c r="C9077" t="str" cm="1">
        <f t="array" ref="C9077">IFERROR(_xlfn.TEXTJOIN(" | ", TRUE, _xlfn._xlws.FILTER(delKontrakt['#] &amp; " " &amp; delKontrakt[Navn], ISNUMBER(MATCH(delKontrakt['#], VALUE(_xlfn.TEXTSPLIT(SUBSTITUTE(Prisinformasjon!$B9077,  ", ", ","), ",")), 0)))), "Delkontraktnavn hentes automatisk ved å fylle ut delkontraktnummer")</f>
        <v>Delkontraktnavn hentes automatisk ved å fylle ut delkontraktnummer</v>
      </c>
      <c r="D9077" s="34"/>
      <c r="E9077" s="34"/>
      <c r="F9077" s="33"/>
      <c r="G9077" s="33"/>
      <c r="H9077" s="15"/>
      <c r="I9077" s="15"/>
      <c r="J9077" s="15"/>
      <c r="K9077" s="48"/>
      <c r="L9077" s="44"/>
      <c r="M9077" s="47" t="str">
        <f>IFERROR(TRIM($K9077)/_xlfn.XLOOKUP(TRIM($F9077),Produktinformasjon!$D$5:$D$10000,Produktinformasjon!$L$5:$L$10000,,0),"Pris per enhet "&amp;Til_Hvem&amp;" beregnes automatisk ved komplett utfylling")</f>
        <v>Pris per enhet Regionalt beregnes automatisk ved komplett utfylling</v>
      </c>
      <c r="N9077" s="47" t="str">
        <f>IFERROR(TRIM($L9077)/_xlfn.XLOOKUP(TRIM($F9077),Produktinformasjon!$D$5:$D$10000,Produktinformasjon!$L$5:$L$10000,,0),"Pris per enhet Regionalt felleslager beregnes automatisk ved komplett utfylling")</f>
        <v>Pris per enhet Regionalt felleslager beregnes automatisk ved komplett utfylling</v>
      </c>
    </row>
    <row r="9078" spans="2:14" x14ac:dyDescent="0.25">
      <c r="B9078" s="33"/>
      <c r="C9078" t="str" cm="1">
        <f t="array" ref="C9078">IFERROR(_xlfn.TEXTJOIN(" | ", TRUE, _xlfn._xlws.FILTER(delKontrakt['#] &amp; " " &amp; delKontrakt[Navn], ISNUMBER(MATCH(delKontrakt['#], VALUE(_xlfn.TEXTSPLIT(SUBSTITUTE(Prisinformasjon!$B9078,  ", ", ","), ",")), 0)))), "Delkontraktnavn hentes automatisk ved å fylle ut delkontraktnummer")</f>
        <v>Delkontraktnavn hentes automatisk ved å fylle ut delkontraktnummer</v>
      </c>
      <c r="D9078" s="34"/>
      <c r="E9078" s="34"/>
      <c r="F9078" s="33"/>
      <c r="G9078" s="33"/>
      <c r="H9078" s="15"/>
      <c r="I9078" s="15"/>
      <c r="J9078" s="15"/>
      <c r="K9078" s="48"/>
      <c r="L9078" s="44"/>
      <c r="M9078" s="47" t="str">
        <f>IFERROR(TRIM($K9078)/_xlfn.XLOOKUP(TRIM($F9078),Produktinformasjon!$D$5:$D$10000,Produktinformasjon!$L$5:$L$10000,,0),"Pris per enhet "&amp;Til_Hvem&amp;" beregnes automatisk ved komplett utfylling")</f>
        <v>Pris per enhet Regionalt beregnes automatisk ved komplett utfylling</v>
      </c>
      <c r="N9078" s="47" t="str">
        <f>IFERROR(TRIM($L9078)/_xlfn.XLOOKUP(TRIM($F9078),Produktinformasjon!$D$5:$D$10000,Produktinformasjon!$L$5:$L$10000,,0),"Pris per enhet Regionalt felleslager beregnes automatisk ved komplett utfylling")</f>
        <v>Pris per enhet Regionalt felleslager beregnes automatisk ved komplett utfylling</v>
      </c>
    </row>
    <row r="9079" spans="2:14" x14ac:dyDescent="0.25">
      <c r="B9079" s="33"/>
      <c r="C9079" t="str" cm="1">
        <f t="array" ref="C9079">IFERROR(_xlfn.TEXTJOIN(" | ", TRUE, _xlfn._xlws.FILTER(delKontrakt['#] &amp; " " &amp; delKontrakt[Navn], ISNUMBER(MATCH(delKontrakt['#], VALUE(_xlfn.TEXTSPLIT(SUBSTITUTE(Prisinformasjon!$B9079,  ", ", ","), ",")), 0)))), "Delkontraktnavn hentes automatisk ved å fylle ut delkontraktnummer")</f>
        <v>Delkontraktnavn hentes automatisk ved å fylle ut delkontraktnummer</v>
      </c>
      <c r="D9079" s="34"/>
      <c r="E9079" s="34"/>
      <c r="F9079" s="33"/>
      <c r="G9079" s="33"/>
      <c r="H9079" s="15"/>
      <c r="I9079" s="15"/>
      <c r="J9079" s="15"/>
      <c r="K9079" s="48"/>
      <c r="L9079" s="44"/>
      <c r="M9079" s="47" t="str">
        <f>IFERROR(TRIM($K9079)/_xlfn.XLOOKUP(TRIM($F9079),Produktinformasjon!$D$5:$D$10000,Produktinformasjon!$L$5:$L$10000,,0),"Pris per enhet "&amp;Til_Hvem&amp;" beregnes automatisk ved komplett utfylling")</f>
        <v>Pris per enhet Regionalt beregnes automatisk ved komplett utfylling</v>
      </c>
      <c r="N9079" s="47" t="str">
        <f>IFERROR(TRIM($L9079)/_xlfn.XLOOKUP(TRIM($F9079),Produktinformasjon!$D$5:$D$10000,Produktinformasjon!$L$5:$L$10000,,0),"Pris per enhet Regionalt felleslager beregnes automatisk ved komplett utfylling")</f>
        <v>Pris per enhet Regionalt felleslager beregnes automatisk ved komplett utfylling</v>
      </c>
    </row>
    <row r="9080" spans="2:14" x14ac:dyDescent="0.25">
      <c r="B9080" s="33"/>
      <c r="C9080" t="str" cm="1">
        <f t="array" ref="C9080">IFERROR(_xlfn.TEXTJOIN(" | ", TRUE, _xlfn._xlws.FILTER(delKontrakt['#] &amp; " " &amp; delKontrakt[Navn], ISNUMBER(MATCH(delKontrakt['#], VALUE(_xlfn.TEXTSPLIT(SUBSTITUTE(Prisinformasjon!$B9080,  ", ", ","), ",")), 0)))), "Delkontraktnavn hentes automatisk ved å fylle ut delkontraktnummer")</f>
        <v>Delkontraktnavn hentes automatisk ved å fylle ut delkontraktnummer</v>
      </c>
      <c r="D9080" s="34"/>
      <c r="E9080" s="34"/>
      <c r="F9080" s="33"/>
      <c r="G9080" s="33"/>
      <c r="H9080" s="15"/>
      <c r="I9080" s="15"/>
      <c r="J9080" s="15"/>
      <c r="K9080" s="48"/>
      <c r="L9080" s="44"/>
      <c r="M9080" s="47" t="str">
        <f>IFERROR(TRIM($K9080)/_xlfn.XLOOKUP(TRIM($F9080),Produktinformasjon!$D$5:$D$10000,Produktinformasjon!$L$5:$L$10000,,0),"Pris per enhet "&amp;Til_Hvem&amp;" beregnes automatisk ved komplett utfylling")</f>
        <v>Pris per enhet Regionalt beregnes automatisk ved komplett utfylling</v>
      </c>
      <c r="N9080" s="47" t="str">
        <f>IFERROR(TRIM($L9080)/_xlfn.XLOOKUP(TRIM($F9080),Produktinformasjon!$D$5:$D$10000,Produktinformasjon!$L$5:$L$10000,,0),"Pris per enhet Regionalt felleslager beregnes automatisk ved komplett utfylling")</f>
        <v>Pris per enhet Regionalt felleslager beregnes automatisk ved komplett utfylling</v>
      </c>
    </row>
    <row r="9081" spans="2:14" x14ac:dyDescent="0.25">
      <c r="B9081" s="33"/>
      <c r="C9081" t="str" cm="1">
        <f t="array" ref="C9081">IFERROR(_xlfn.TEXTJOIN(" | ", TRUE, _xlfn._xlws.FILTER(delKontrakt['#] &amp; " " &amp; delKontrakt[Navn], ISNUMBER(MATCH(delKontrakt['#], VALUE(_xlfn.TEXTSPLIT(SUBSTITUTE(Prisinformasjon!$B9081,  ", ", ","), ",")), 0)))), "Delkontraktnavn hentes automatisk ved å fylle ut delkontraktnummer")</f>
        <v>Delkontraktnavn hentes automatisk ved å fylle ut delkontraktnummer</v>
      </c>
      <c r="D9081" s="34"/>
      <c r="E9081" s="34"/>
      <c r="F9081" s="33"/>
      <c r="G9081" s="33"/>
      <c r="H9081" s="15"/>
      <c r="I9081" s="15"/>
      <c r="J9081" s="15"/>
      <c r="K9081" s="48"/>
      <c r="L9081" s="44"/>
      <c r="M9081" s="47" t="str">
        <f>IFERROR(TRIM($K9081)/_xlfn.XLOOKUP(TRIM($F9081),Produktinformasjon!$D$5:$D$10000,Produktinformasjon!$L$5:$L$10000,,0),"Pris per enhet "&amp;Til_Hvem&amp;" beregnes automatisk ved komplett utfylling")</f>
        <v>Pris per enhet Regionalt beregnes automatisk ved komplett utfylling</v>
      </c>
      <c r="N9081" s="47" t="str">
        <f>IFERROR(TRIM($L9081)/_xlfn.XLOOKUP(TRIM($F9081),Produktinformasjon!$D$5:$D$10000,Produktinformasjon!$L$5:$L$10000,,0),"Pris per enhet Regionalt felleslager beregnes automatisk ved komplett utfylling")</f>
        <v>Pris per enhet Regionalt felleslager beregnes automatisk ved komplett utfylling</v>
      </c>
    </row>
    <row r="9082" spans="2:14" x14ac:dyDescent="0.25">
      <c r="B9082" s="33"/>
      <c r="C9082" t="str" cm="1">
        <f t="array" ref="C9082">IFERROR(_xlfn.TEXTJOIN(" | ", TRUE, _xlfn._xlws.FILTER(delKontrakt['#] &amp; " " &amp; delKontrakt[Navn], ISNUMBER(MATCH(delKontrakt['#], VALUE(_xlfn.TEXTSPLIT(SUBSTITUTE(Prisinformasjon!$B9082,  ", ", ","), ",")), 0)))), "Delkontraktnavn hentes automatisk ved å fylle ut delkontraktnummer")</f>
        <v>Delkontraktnavn hentes automatisk ved å fylle ut delkontraktnummer</v>
      </c>
      <c r="D9082" s="34"/>
      <c r="E9082" s="34"/>
      <c r="F9082" s="33"/>
      <c r="G9082" s="33"/>
      <c r="H9082" s="15"/>
      <c r="I9082" s="15"/>
      <c r="J9082" s="15"/>
      <c r="K9082" s="48"/>
      <c r="L9082" s="44"/>
      <c r="M9082" s="47" t="str">
        <f>IFERROR(TRIM($K9082)/_xlfn.XLOOKUP(TRIM($F9082),Produktinformasjon!$D$5:$D$10000,Produktinformasjon!$L$5:$L$10000,,0),"Pris per enhet "&amp;Til_Hvem&amp;" beregnes automatisk ved komplett utfylling")</f>
        <v>Pris per enhet Regionalt beregnes automatisk ved komplett utfylling</v>
      </c>
      <c r="N9082" s="47" t="str">
        <f>IFERROR(TRIM($L9082)/_xlfn.XLOOKUP(TRIM($F9082),Produktinformasjon!$D$5:$D$10000,Produktinformasjon!$L$5:$L$10000,,0),"Pris per enhet Regionalt felleslager beregnes automatisk ved komplett utfylling")</f>
        <v>Pris per enhet Regionalt felleslager beregnes automatisk ved komplett utfylling</v>
      </c>
    </row>
    <row r="9083" spans="2:14" x14ac:dyDescent="0.25">
      <c r="B9083" s="33"/>
      <c r="C9083" t="str" cm="1">
        <f t="array" ref="C9083">IFERROR(_xlfn.TEXTJOIN(" | ", TRUE, _xlfn._xlws.FILTER(delKontrakt['#] &amp; " " &amp; delKontrakt[Navn], ISNUMBER(MATCH(delKontrakt['#], VALUE(_xlfn.TEXTSPLIT(SUBSTITUTE(Prisinformasjon!$B9083,  ", ", ","), ",")), 0)))), "Delkontraktnavn hentes automatisk ved å fylle ut delkontraktnummer")</f>
        <v>Delkontraktnavn hentes automatisk ved å fylle ut delkontraktnummer</v>
      </c>
      <c r="D9083" s="34"/>
      <c r="E9083" s="34"/>
      <c r="F9083" s="33"/>
      <c r="G9083" s="33"/>
      <c r="H9083" s="15"/>
      <c r="I9083" s="15"/>
      <c r="J9083" s="15"/>
      <c r="K9083" s="48"/>
      <c r="L9083" s="44"/>
      <c r="M9083" s="47" t="str">
        <f>IFERROR(TRIM($K9083)/_xlfn.XLOOKUP(TRIM($F9083),Produktinformasjon!$D$5:$D$10000,Produktinformasjon!$L$5:$L$10000,,0),"Pris per enhet "&amp;Til_Hvem&amp;" beregnes automatisk ved komplett utfylling")</f>
        <v>Pris per enhet Regionalt beregnes automatisk ved komplett utfylling</v>
      </c>
      <c r="N9083" s="47" t="str">
        <f>IFERROR(TRIM($L9083)/_xlfn.XLOOKUP(TRIM($F9083),Produktinformasjon!$D$5:$D$10000,Produktinformasjon!$L$5:$L$10000,,0),"Pris per enhet Regionalt felleslager beregnes automatisk ved komplett utfylling")</f>
        <v>Pris per enhet Regionalt felleslager beregnes automatisk ved komplett utfylling</v>
      </c>
    </row>
    <row r="9084" spans="2:14" x14ac:dyDescent="0.25">
      <c r="B9084" s="33"/>
      <c r="C9084" t="str" cm="1">
        <f t="array" ref="C9084">IFERROR(_xlfn.TEXTJOIN(" | ", TRUE, _xlfn._xlws.FILTER(delKontrakt['#] &amp; " " &amp; delKontrakt[Navn], ISNUMBER(MATCH(delKontrakt['#], VALUE(_xlfn.TEXTSPLIT(SUBSTITUTE(Prisinformasjon!$B9084,  ", ", ","), ",")), 0)))), "Delkontraktnavn hentes automatisk ved å fylle ut delkontraktnummer")</f>
        <v>Delkontraktnavn hentes automatisk ved å fylle ut delkontraktnummer</v>
      </c>
      <c r="D9084" s="34"/>
      <c r="E9084" s="34"/>
      <c r="F9084" s="33"/>
      <c r="G9084" s="33"/>
      <c r="H9084" s="15"/>
      <c r="I9084" s="15"/>
      <c r="J9084" s="15"/>
      <c r="K9084" s="48"/>
      <c r="L9084" s="44"/>
      <c r="M9084" s="47" t="str">
        <f>IFERROR(TRIM($K9084)/_xlfn.XLOOKUP(TRIM($F9084),Produktinformasjon!$D$5:$D$10000,Produktinformasjon!$L$5:$L$10000,,0),"Pris per enhet "&amp;Til_Hvem&amp;" beregnes automatisk ved komplett utfylling")</f>
        <v>Pris per enhet Regionalt beregnes automatisk ved komplett utfylling</v>
      </c>
      <c r="N9084" s="47" t="str">
        <f>IFERROR(TRIM($L9084)/_xlfn.XLOOKUP(TRIM($F9084),Produktinformasjon!$D$5:$D$10000,Produktinformasjon!$L$5:$L$10000,,0),"Pris per enhet Regionalt felleslager beregnes automatisk ved komplett utfylling")</f>
        <v>Pris per enhet Regionalt felleslager beregnes automatisk ved komplett utfylling</v>
      </c>
    </row>
    <row r="9085" spans="2:14" x14ac:dyDescent="0.25">
      <c r="B9085" s="33"/>
      <c r="C9085" t="str" cm="1">
        <f t="array" ref="C9085">IFERROR(_xlfn.TEXTJOIN(" | ", TRUE, _xlfn._xlws.FILTER(delKontrakt['#] &amp; " " &amp; delKontrakt[Navn], ISNUMBER(MATCH(delKontrakt['#], VALUE(_xlfn.TEXTSPLIT(SUBSTITUTE(Prisinformasjon!$B9085,  ", ", ","), ",")), 0)))), "Delkontraktnavn hentes automatisk ved å fylle ut delkontraktnummer")</f>
        <v>Delkontraktnavn hentes automatisk ved å fylle ut delkontraktnummer</v>
      </c>
      <c r="D9085" s="34"/>
      <c r="E9085" s="34"/>
      <c r="F9085" s="33"/>
      <c r="G9085" s="33"/>
      <c r="H9085" s="15"/>
      <c r="I9085" s="15"/>
      <c r="J9085" s="15"/>
      <c r="K9085" s="48"/>
      <c r="L9085" s="44"/>
      <c r="M9085" s="47" t="str">
        <f>IFERROR(TRIM($K9085)/_xlfn.XLOOKUP(TRIM($F9085),Produktinformasjon!$D$5:$D$10000,Produktinformasjon!$L$5:$L$10000,,0),"Pris per enhet "&amp;Til_Hvem&amp;" beregnes automatisk ved komplett utfylling")</f>
        <v>Pris per enhet Regionalt beregnes automatisk ved komplett utfylling</v>
      </c>
      <c r="N9085" s="47" t="str">
        <f>IFERROR(TRIM($L9085)/_xlfn.XLOOKUP(TRIM($F9085),Produktinformasjon!$D$5:$D$10000,Produktinformasjon!$L$5:$L$10000,,0),"Pris per enhet Regionalt felleslager beregnes automatisk ved komplett utfylling")</f>
        <v>Pris per enhet Regionalt felleslager beregnes automatisk ved komplett utfylling</v>
      </c>
    </row>
    <row r="9086" spans="2:14" x14ac:dyDescent="0.25">
      <c r="B9086" s="33"/>
      <c r="C9086" t="str" cm="1">
        <f t="array" ref="C9086">IFERROR(_xlfn.TEXTJOIN(" | ", TRUE, _xlfn._xlws.FILTER(delKontrakt['#] &amp; " " &amp; delKontrakt[Navn], ISNUMBER(MATCH(delKontrakt['#], VALUE(_xlfn.TEXTSPLIT(SUBSTITUTE(Prisinformasjon!$B9086,  ", ", ","), ",")), 0)))), "Delkontraktnavn hentes automatisk ved å fylle ut delkontraktnummer")</f>
        <v>Delkontraktnavn hentes automatisk ved å fylle ut delkontraktnummer</v>
      </c>
      <c r="D9086" s="34"/>
      <c r="E9086" s="34"/>
      <c r="F9086" s="33"/>
      <c r="G9086" s="33"/>
      <c r="H9086" s="15"/>
      <c r="I9086" s="15"/>
      <c r="J9086" s="15"/>
      <c r="K9086" s="48"/>
      <c r="L9086" s="44"/>
      <c r="M9086" s="47" t="str">
        <f>IFERROR(TRIM($K9086)/_xlfn.XLOOKUP(TRIM($F9086),Produktinformasjon!$D$5:$D$10000,Produktinformasjon!$L$5:$L$10000,,0),"Pris per enhet "&amp;Til_Hvem&amp;" beregnes automatisk ved komplett utfylling")</f>
        <v>Pris per enhet Regionalt beregnes automatisk ved komplett utfylling</v>
      </c>
      <c r="N9086" s="47" t="str">
        <f>IFERROR(TRIM($L9086)/_xlfn.XLOOKUP(TRIM($F9086),Produktinformasjon!$D$5:$D$10000,Produktinformasjon!$L$5:$L$10000,,0),"Pris per enhet Regionalt felleslager beregnes automatisk ved komplett utfylling")</f>
        <v>Pris per enhet Regionalt felleslager beregnes automatisk ved komplett utfylling</v>
      </c>
    </row>
    <row r="9087" spans="2:14" x14ac:dyDescent="0.25">
      <c r="B9087" s="33"/>
      <c r="C9087" t="str" cm="1">
        <f t="array" ref="C9087">IFERROR(_xlfn.TEXTJOIN(" | ", TRUE, _xlfn._xlws.FILTER(delKontrakt['#] &amp; " " &amp; delKontrakt[Navn], ISNUMBER(MATCH(delKontrakt['#], VALUE(_xlfn.TEXTSPLIT(SUBSTITUTE(Prisinformasjon!$B9087,  ", ", ","), ",")), 0)))), "Delkontraktnavn hentes automatisk ved å fylle ut delkontraktnummer")</f>
        <v>Delkontraktnavn hentes automatisk ved å fylle ut delkontraktnummer</v>
      </c>
      <c r="D9087" s="34"/>
      <c r="E9087" s="34"/>
      <c r="F9087" s="33"/>
      <c r="G9087" s="33"/>
      <c r="H9087" s="15"/>
      <c r="I9087" s="15"/>
      <c r="J9087" s="15"/>
      <c r="K9087" s="48"/>
      <c r="L9087" s="44"/>
      <c r="M9087" s="47" t="str">
        <f>IFERROR(TRIM($K9087)/_xlfn.XLOOKUP(TRIM($F9087),Produktinformasjon!$D$5:$D$10000,Produktinformasjon!$L$5:$L$10000,,0),"Pris per enhet "&amp;Til_Hvem&amp;" beregnes automatisk ved komplett utfylling")</f>
        <v>Pris per enhet Regionalt beregnes automatisk ved komplett utfylling</v>
      </c>
      <c r="N9087" s="47" t="str">
        <f>IFERROR(TRIM($L9087)/_xlfn.XLOOKUP(TRIM($F9087),Produktinformasjon!$D$5:$D$10000,Produktinformasjon!$L$5:$L$10000,,0),"Pris per enhet Regionalt felleslager beregnes automatisk ved komplett utfylling")</f>
        <v>Pris per enhet Regionalt felleslager beregnes automatisk ved komplett utfylling</v>
      </c>
    </row>
    <row r="9088" spans="2:14" x14ac:dyDescent="0.25">
      <c r="B9088" s="33"/>
      <c r="C9088" t="str" cm="1">
        <f t="array" ref="C9088">IFERROR(_xlfn.TEXTJOIN(" | ", TRUE, _xlfn._xlws.FILTER(delKontrakt['#] &amp; " " &amp; delKontrakt[Navn], ISNUMBER(MATCH(delKontrakt['#], VALUE(_xlfn.TEXTSPLIT(SUBSTITUTE(Prisinformasjon!$B9088,  ", ", ","), ",")), 0)))), "Delkontraktnavn hentes automatisk ved å fylle ut delkontraktnummer")</f>
        <v>Delkontraktnavn hentes automatisk ved å fylle ut delkontraktnummer</v>
      </c>
      <c r="D9088" s="34"/>
      <c r="E9088" s="34"/>
      <c r="F9088" s="33"/>
      <c r="G9088" s="33"/>
      <c r="H9088" s="15"/>
      <c r="I9088" s="15"/>
      <c r="J9088" s="15"/>
      <c r="K9088" s="48"/>
      <c r="L9088" s="44"/>
      <c r="M9088" s="47" t="str">
        <f>IFERROR(TRIM($K9088)/_xlfn.XLOOKUP(TRIM($F9088),Produktinformasjon!$D$5:$D$10000,Produktinformasjon!$L$5:$L$10000,,0),"Pris per enhet "&amp;Til_Hvem&amp;" beregnes automatisk ved komplett utfylling")</f>
        <v>Pris per enhet Regionalt beregnes automatisk ved komplett utfylling</v>
      </c>
      <c r="N9088" s="47" t="str">
        <f>IFERROR(TRIM($L9088)/_xlfn.XLOOKUP(TRIM($F9088),Produktinformasjon!$D$5:$D$10000,Produktinformasjon!$L$5:$L$10000,,0),"Pris per enhet Regionalt felleslager beregnes automatisk ved komplett utfylling")</f>
        <v>Pris per enhet Regionalt felleslager beregnes automatisk ved komplett utfylling</v>
      </c>
    </row>
    <row r="9089" spans="2:14" x14ac:dyDescent="0.25">
      <c r="B9089" s="33"/>
      <c r="C9089" t="str" cm="1">
        <f t="array" ref="C9089">IFERROR(_xlfn.TEXTJOIN(" | ", TRUE, _xlfn._xlws.FILTER(delKontrakt['#] &amp; " " &amp; delKontrakt[Navn], ISNUMBER(MATCH(delKontrakt['#], VALUE(_xlfn.TEXTSPLIT(SUBSTITUTE(Prisinformasjon!$B9089,  ", ", ","), ",")), 0)))), "Delkontraktnavn hentes automatisk ved å fylle ut delkontraktnummer")</f>
        <v>Delkontraktnavn hentes automatisk ved å fylle ut delkontraktnummer</v>
      </c>
      <c r="D9089" s="34"/>
      <c r="E9089" s="34"/>
      <c r="F9089" s="33"/>
      <c r="G9089" s="33"/>
      <c r="H9089" s="15"/>
      <c r="I9089" s="15"/>
      <c r="J9089" s="15"/>
      <c r="K9089" s="48"/>
      <c r="L9089" s="44"/>
      <c r="M9089" s="47" t="str">
        <f>IFERROR(TRIM($K9089)/_xlfn.XLOOKUP(TRIM($F9089),Produktinformasjon!$D$5:$D$10000,Produktinformasjon!$L$5:$L$10000,,0),"Pris per enhet "&amp;Til_Hvem&amp;" beregnes automatisk ved komplett utfylling")</f>
        <v>Pris per enhet Regionalt beregnes automatisk ved komplett utfylling</v>
      </c>
      <c r="N9089" s="47" t="str">
        <f>IFERROR(TRIM($L9089)/_xlfn.XLOOKUP(TRIM($F9089),Produktinformasjon!$D$5:$D$10000,Produktinformasjon!$L$5:$L$10000,,0),"Pris per enhet Regionalt felleslager beregnes automatisk ved komplett utfylling")</f>
        <v>Pris per enhet Regionalt felleslager beregnes automatisk ved komplett utfylling</v>
      </c>
    </row>
    <row r="9090" spans="2:14" x14ac:dyDescent="0.25">
      <c r="B9090" s="33"/>
      <c r="C9090" t="str" cm="1">
        <f t="array" ref="C9090">IFERROR(_xlfn.TEXTJOIN(" | ", TRUE, _xlfn._xlws.FILTER(delKontrakt['#] &amp; " " &amp; delKontrakt[Navn], ISNUMBER(MATCH(delKontrakt['#], VALUE(_xlfn.TEXTSPLIT(SUBSTITUTE(Prisinformasjon!$B9090,  ", ", ","), ",")), 0)))), "Delkontraktnavn hentes automatisk ved å fylle ut delkontraktnummer")</f>
        <v>Delkontraktnavn hentes automatisk ved å fylle ut delkontraktnummer</v>
      </c>
      <c r="D9090" s="34"/>
      <c r="E9090" s="34"/>
      <c r="F9090" s="33"/>
      <c r="G9090" s="33"/>
      <c r="H9090" s="15"/>
      <c r="I9090" s="15"/>
      <c r="J9090" s="15"/>
      <c r="K9090" s="48"/>
      <c r="L9090" s="44"/>
      <c r="M9090" s="47" t="str">
        <f>IFERROR(TRIM($K9090)/_xlfn.XLOOKUP(TRIM($F9090),Produktinformasjon!$D$5:$D$10000,Produktinformasjon!$L$5:$L$10000,,0),"Pris per enhet "&amp;Til_Hvem&amp;" beregnes automatisk ved komplett utfylling")</f>
        <v>Pris per enhet Regionalt beregnes automatisk ved komplett utfylling</v>
      </c>
      <c r="N9090" s="47" t="str">
        <f>IFERROR(TRIM($L9090)/_xlfn.XLOOKUP(TRIM($F9090),Produktinformasjon!$D$5:$D$10000,Produktinformasjon!$L$5:$L$10000,,0),"Pris per enhet Regionalt felleslager beregnes automatisk ved komplett utfylling")</f>
        <v>Pris per enhet Regionalt felleslager beregnes automatisk ved komplett utfylling</v>
      </c>
    </row>
    <row r="9091" spans="2:14" x14ac:dyDescent="0.25">
      <c r="B9091" s="33"/>
      <c r="C9091" t="str" cm="1">
        <f t="array" ref="C9091">IFERROR(_xlfn.TEXTJOIN(" | ", TRUE, _xlfn._xlws.FILTER(delKontrakt['#] &amp; " " &amp; delKontrakt[Navn], ISNUMBER(MATCH(delKontrakt['#], VALUE(_xlfn.TEXTSPLIT(SUBSTITUTE(Prisinformasjon!$B9091,  ", ", ","), ",")), 0)))), "Delkontraktnavn hentes automatisk ved å fylle ut delkontraktnummer")</f>
        <v>Delkontraktnavn hentes automatisk ved å fylle ut delkontraktnummer</v>
      </c>
      <c r="D9091" s="34"/>
      <c r="E9091" s="34"/>
      <c r="F9091" s="33"/>
      <c r="G9091" s="33"/>
      <c r="H9091" s="15"/>
      <c r="I9091" s="15"/>
      <c r="J9091" s="15"/>
      <c r="K9091" s="48"/>
      <c r="L9091" s="44"/>
      <c r="M9091" s="47" t="str">
        <f>IFERROR(TRIM($K9091)/_xlfn.XLOOKUP(TRIM($F9091),Produktinformasjon!$D$5:$D$10000,Produktinformasjon!$L$5:$L$10000,,0),"Pris per enhet "&amp;Til_Hvem&amp;" beregnes automatisk ved komplett utfylling")</f>
        <v>Pris per enhet Regionalt beregnes automatisk ved komplett utfylling</v>
      </c>
      <c r="N9091" s="47" t="str">
        <f>IFERROR(TRIM($L9091)/_xlfn.XLOOKUP(TRIM($F9091),Produktinformasjon!$D$5:$D$10000,Produktinformasjon!$L$5:$L$10000,,0),"Pris per enhet Regionalt felleslager beregnes automatisk ved komplett utfylling")</f>
        <v>Pris per enhet Regionalt felleslager beregnes automatisk ved komplett utfylling</v>
      </c>
    </row>
    <row r="9092" spans="2:14" x14ac:dyDescent="0.25">
      <c r="B9092" s="33"/>
      <c r="C9092" t="str" cm="1">
        <f t="array" ref="C9092">IFERROR(_xlfn.TEXTJOIN(" | ", TRUE, _xlfn._xlws.FILTER(delKontrakt['#] &amp; " " &amp; delKontrakt[Navn], ISNUMBER(MATCH(delKontrakt['#], VALUE(_xlfn.TEXTSPLIT(SUBSTITUTE(Prisinformasjon!$B9092,  ", ", ","), ",")), 0)))), "Delkontraktnavn hentes automatisk ved å fylle ut delkontraktnummer")</f>
        <v>Delkontraktnavn hentes automatisk ved å fylle ut delkontraktnummer</v>
      </c>
      <c r="D9092" s="34"/>
      <c r="E9092" s="34"/>
      <c r="F9092" s="33"/>
      <c r="G9092" s="33"/>
      <c r="H9092" s="15"/>
      <c r="I9092" s="15"/>
      <c r="J9092" s="15"/>
      <c r="K9092" s="48"/>
      <c r="L9092" s="44"/>
      <c r="M9092" s="47" t="str">
        <f>IFERROR(TRIM($K9092)/_xlfn.XLOOKUP(TRIM($F9092),Produktinformasjon!$D$5:$D$10000,Produktinformasjon!$L$5:$L$10000,,0),"Pris per enhet "&amp;Til_Hvem&amp;" beregnes automatisk ved komplett utfylling")</f>
        <v>Pris per enhet Regionalt beregnes automatisk ved komplett utfylling</v>
      </c>
      <c r="N9092" s="47" t="str">
        <f>IFERROR(TRIM($L9092)/_xlfn.XLOOKUP(TRIM($F9092),Produktinformasjon!$D$5:$D$10000,Produktinformasjon!$L$5:$L$10000,,0),"Pris per enhet Regionalt felleslager beregnes automatisk ved komplett utfylling")</f>
        <v>Pris per enhet Regionalt felleslager beregnes automatisk ved komplett utfylling</v>
      </c>
    </row>
    <row r="9093" spans="2:14" x14ac:dyDescent="0.25">
      <c r="B9093" s="33"/>
      <c r="C9093" t="str" cm="1">
        <f t="array" ref="C9093">IFERROR(_xlfn.TEXTJOIN(" | ", TRUE, _xlfn._xlws.FILTER(delKontrakt['#] &amp; " " &amp; delKontrakt[Navn], ISNUMBER(MATCH(delKontrakt['#], VALUE(_xlfn.TEXTSPLIT(SUBSTITUTE(Prisinformasjon!$B9093,  ", ", ","), ",")), 0)))), "Delkontraktnavn hentes automatisk ved å fylle ut delkontraktnummer")</f>
        <v>Delkontraktnavn hentes automatisk ved å fylle ut delkontraktnummer</v>
      </c>
      <c r="D9093" s="34"/>
      <c r="E9093" s="34"/>
      <c r="F9093" s="33"/>
      <c r="G9093" s="33"/>
      <c r="H9093" s="15"/>
      <c r="I9093" s="15"/>
      <c r="J9093" s="15"/>
      <c r="K9093" s="48"/>
      <c r="L9093" s="44"/>
      <c r="M9093" s="47" t="str">
        <f>IFERROR(TRIM($K9093)/_xlfn.XLOOKUP(TRIM($F9093),Produktinformasjon!$D$5:$D$10000,Produktinformasjon!$L$5:$L$10000,,0),"Pris per enhet "&amp;Til_Hvem&amp;" beregnes automatisk ved komplett utfylling")</f>
        <v>Pris per enhet Regionalt beregnes automatisk ved komplett utfylling</v>
      </c>
      <c r="N9093" s="47" t="str">
        <f>IFERROR(TRIM($L9093)/_xlfn.XLOOKUP(TRIM($F9093),Produktinformasjon!$D$5:$D$10000,Produktinformasjon!$L$5:$L$10000,,0),"Pris per enhet Regionalt felleslager beregnes automatisk ved komplett utfylling")</f>
        <v>Pris per enhet Regionalt felleslager beregnes automatisk ved komplett utfylling</v>
      </c>
    </row>
    <row r="9094" spans="2:14" x14ac:dyDescent="0.25">
      <c r="B9094" s="33"/>
      <c r="C9094" t="str" cm="1">
        <f t="array" ref="C9094">IFERROR(_xlfn.TEXTJOIN(" | ", TRUE, _xlfn._xlws.FILTER(delKontrakt['#] &amp; " " &amp; delKontrakt[Navn], ISNUMBER(MATCH(delKontrakt['#], VALUE(_xlfn.TEXTSPLIT(SUBSTITUTE(Prisinformasjon!$B9094,  ", ", ","), ",")), 0)))), "Delkontraktnavn hentes automatisk ved å fylle ut delkontraktnummer")</f>
        <v>Delkontraktnavn hentes automatisk ved å fylle ut delkontraktnummer</v>
      </c>
      <c r="D9094" s="34"/>
      <c r="E9094" s="34"/>
      <c r="F9094" s="33"/>
      <c r="G9094" s="33"/>
      <c r="H9094" s="15"/>
      <c r="I9094" s="15"/>
      <c r="J9094" s="15"/>
      <c r="K9094" s="48"/>
      <c r="L9094" s="44"/>
      <c r="M9094" s="47" t="str">
        <f>IFERROR(TRIM($K9094)/_xlfn.XLOOKUP(TRIM($F9094),Produktinformasjon!$D$5:$D$10000,Produktinformasjon!$L$5:$L$10000,,0),"Pris per enhet "&amp;Til_Hvem&amp;" beregnes automatisk ved komplett utfylling")</f>
        <v>Pris per enhet Regionalt beregnes automatisk ved komplett utfylling</v>
      </c>
      <c r="N9094" s="47" t="str">
        <f>IFERROR(TRIM($L9094)/_xlfn.XLOOKUP(TRIM($F9094),Produktinformasjon!$D$5:$D$10000,Produktinformasjon!$L$5:$L$10000,,0),"Pris per enhet Regionalt felleslager beregnes automatisk ved komplett utfylling")</f>
        <v>Pris per enhet Regionalt felleslager beregnes automatisk ved komplett utfylling</v>
      </c>
    </row>
    <row r="9095" spans="2:14" x14ac:dyDescent="0.25">
      <c r="B9095" s="33"/>
      <c r="C9095" t="str" cm="1">
        <f t="array" ref="C9095">IFERROR(_xlfn.TEXTJOIN(" | ", TRUE, _xlfn._xlws.FILTER(delKontrakt['#] &amp; " " &amp; delKontrakt[Navn], ISNUMBER(MATCH(delKontrakt['#], VALUE(_xlfn.TEXTSPLIT(SUBSTITUTE(Prisinformasjon!$B9095,  ", ", ","), ",")), 0)))), "Delkontraktnavn hentes automatisk ved å fylle ut delkontraktnummer")</f>
        <v>Delkontraktnavn hentes automatisk ved å fylle ut delkontraktnummer</v>
      </c>
      <c r="D9095" s="34"/>
      <c r="E9095" s="34"/>
      <c r="F9095" s="33"/>
      <c r="G9095" s="33"/>
      <c r="H9095" s="15"/>
      <c r="I9095" s="15"/>
      <c r="J9095" s="15"/>
      <c r="K9095" s="48"/>
      <c r="L9095" s="44"/>
      <c r="M9095" s="47" t="str">
        <f>IFERROR(TRIM($K9095)/_xlfn.XLOOKUP(TRIM($F9095),Produktinformasjon!$D$5:$D$10000,Produktinformasjon!$L$5:$L$10000,,0),"Pris per enhet "&amp;Til_Hvem&amp;" beregnes automatisk ved komplett utfylling")</f>
        <v>Pris per enhet Regionalt beregnes automatisk ved komplett utfylling</v>
      </c>
      <c r="N9095" s="47" t="str">
        <f>IFERROR(TRIM($L9095)/_xlfn.XLOOKUP(TRIM($F9095),Produktinformasjon!$D$5:$D$10000,Produktinformasjon!$L$5:$L$10000,,0),"Pris per enhet Regionalt felleslager beregnes automatisk ved komplett utfylling")</f>
        <v>Pris per enhet Regionalt felleslager beregnes automatisk ved komplett utfylling</v>
      </c>
    </row>
    <row r="9096" spans="2:14" x14ac:dyDescent="0.25">
      <c r="B9096" s="33"/>
      <c r="C9096" t="str" cm="1">
        <f t="array" ref="C9096">IFERROR(_xlfn.TEXTJOIN(" | ", TRUE, _xlfn._xlws.FILTER(delKontrakt['#] &amp; " " &amp; delKontrakt[Navn], ISNUMBER(MATCH(delKontrakt['#], VALUE(_xlfn.TEXTSPLIT(SUBSTITUTE(Prisinformasjon!$B9096,  ", ", ","), ",")), 0)))), "Delkontraktnavn hentes automatisk ved å fylle ut delkontraktnummer")</f>
        <v>Delkontraktnavn hentes automatisk ved å fylle ut delkontraktnummer</v>
      </c>
      <c r="D9096" s="34"/>
      <c r="E9096" s="34"/>
      <c r="F9096" s="33"/>
      <c r="G9096" s="33"/>
      <c r="H9096" s="15"/>
      <c r="I9096" s="15"/>
      <c r="J9096" s="15"/>
      <c r="K9096" s="48"/>
      <c r="L9096" s="44"/>
      <c r="M9096" s="47" t="str">
        <f>IFERROR(TRIM($K9096)/_xlfn.XLOOKUP(TRIM($F9096),Produktinformasjon!$D$5:$D$10000,Produktinformasjon!$L$5:$L$10000,,0),"Pris per enhet "&amp;Til_Hvem&amp;" beregnes automatisk ved komplett utfylling")</f>
        <v>Pris per enhet Regionalt beregnes automatisk ved komplett utfylling</v>
      </c>
      <c r="N9096" s="47" t="str">
        <f>IFERROR(TRIM($L9096)/_xlfn.XLOOKUP(TRIM($F9096),Produktinformasjon!$D$5:$D$10000,Produktinformasjon!$L$5:$L$10000,,0),"Pris per enhet Regionalt felleslager beregnes automatisk ved komplett utfylling")</f>
        <v>Pris per enhet Regionalt felleslager beregnes automatisk ved komplett utfylling</v>
      </c>
    </row>
    <row r="9097" spans="2:14" x14ac:dyDescent="0.25">
      <c r="B9097" s="33"/>
      <c r="C9097" t="str" cm="1">
        <f t="array" ref="C9097">IFERROR(_xlfn.TEXTJOIN(" | ", TRUE, _xlfn._xlws.FILTER(delKontrakt['#] &amp; " " &amp; delKontrakt[Navn], ISNUMBER(MATCH(delKontrakt['#], VALUE(_xlfn.TEXTSPLIT(SUBSTITUTE(Prisinformasjon!$B9097,  ", ", ","), ",")), 0)))), "Delkontraktnavn hentes automatisk ved å fylle ut delkontraktnummer")</f>
        <v>Delkontraktnavn hentes automatisk ved å fylle ut delkontraktnummer</v>
      </c>
      <c r="D9097" s="34"/>
      <c r="E9097" s="34"/>
      <c r="F9097" s="33"/>
      <c r="G9097" s="33"/>
      <c r="H9097" s="15"/>
      <c r="I9097" s="15"/>
      <c r="J9097" s="15"/>
      <c r="K9097" s="48"/>
      <c r="L9097" s="44"/>
      <c r="M9097" s="47" t="str">
        <f>IFERROR(TRIM($K9097)/_xlfn.XLOOKUP(TRIM($F9097),Produktinformasjon!$D$5:$D$10000,Produktinformasjon!$L$5:$L$10000,,0),"Pris per enhet "&amp;Til_Hvem&amp;" beregnes automatisk ved komplett utfylling")</f>
        <v>Pris per enhet Regionalt beregnes automatisk ved komplett utfylling</v>
      </c>
      <c r="N9097" s="47" t="str">
        <f>IFERROR(TRIM($L9097)/_xlfn.XLOOKUP(TRIM($F9097),Produktinformasjon!$D$5:$D$10000,Produktinformasjon!$L$5:$L$10000,,0),"Pris per enhet Regionalt felleslager beregnes automatisk ved komplett utfylling")</f>
        <v>Pris per enhet Regionalt felleslager beregnes automatisk ved komplett utfylling</v>
      </c>
    </row>
    <row r="9098" spans="2:14" x14ac:dyDescent="0.25">
      <c r="B9098" s="33"/>
      <c r="C9098" t="str" cm="1">
        <f t="array" ref="C9098">IFERROR(_xlfn.TEXTJOIN(" | ", TRUE, _xlfn._xlws.FILTER(delKontrakt['#] &amp; " " &amp; delKontrakt[Navn], ISNUMBER(MATCH(delKontrakt['#], VALUE(_xlfn.TEXTSPLIT(SUBSTITUTE(Prisinformasjon!$B9098,  ", ", ","), ",")), 0)))), "Delkontraktnavn hentes automatisk ved å fylle ut delkontraktnummer")</f>
        <v>Delkontraktnavn hentes automatisk ved å fylle ut delkontraktnummer</v>
      </c>
      <c r="D9098" s="34"/>
      <c r="E9098" s="34"/>
      <c r="F9098" s="33"/>
      <c r="G9098" s="33"/>
      <c r="H9098" s="15"/>
      <c r="I9098" s="15"/>
      <c r="J9098" s="15"/>
      <c r="K9098" s="48"/>
      <c r="L9098" s="44"/>
      <c r="M9098" s="47" t="str">
        <f>IFERROR(TRIM($K9098)/_xlfn.XLOOKUP(TRIM($F9098),Produktinformasjon!$D$5:$D$10000,Produktinformasjon!$L$5:$L$10000,,0),"Pris per enhet "&amp;Til_Hvem&amp;" beregnes automatisk ved komplett utfylling")</f>
        <v>Pris per enhet Regionalt beregnes automatisk ved komplett utfylling</v>
      </c>
      <c r="N9098" s="47" t="str">
        <f>IFERROR(TRIM($L9098)/_xlfn.XLOOKUP(TRIM($F9098),Produktinformasjon!$D$5:$D$10000,Produktinformasjon!$L$5:$L$10000,,0),"Pris per enhet Regionalt felleslager beregnes automatisk ved komplett utfylling")</f>
        <v>Pris per enhet Regionalt felleslager beregnes automatisk ved komplett utfylling</v>
      </c>
    </row>
    <row r="9099" spans="2:14" x14ac:dyDescent="0.25">
      <c r="B9099" s="33"/>
      <c r="C9099" t="str" cm="1">
        <f t="array" ref="C9099">IFERROR(_xlfn.TEXTJOIN(" | ", TRUE, _xlfn._xlws.FILTER(delKontrakt['#] &amp; " " &amp; delKontrakt[Navn], ISNUMBER(MATCH(delKontrakt['#], VALUE(_xlfn.TEXTSPLIT(SUBSTITUTE(Prisinformasjon!$B9099,  ", ", ","), ",")), 0)))), "Delkontraktnavn hentes automatisk ved å fylle ut delkontraktnummer")</f>
        <v>Delkontraktnavn hentes automatisk ved å fylle ut delkontraktnummer</v>
      </c>
      <c r="D9099" s="34"/>
      <c r="E9099" s="34"/>
      <c r="F9099" s="33"/>
      <c r="G9099" s="33"/>
      <c r="H9099" s="15"/>
      <c r="I9099" s="15"/>
      <c r="J9099" s="15"/>
      <c r="K9099" s="48"/>
      <c r="L9099" s="44"/>
      <c r="M9099" s="47" t="str">
        <f>IFERROR(TRIM($K9099)/_xlfn.XLOOKUP(TRIM($F9099),Produktinformasjon!$D$5:$D$10000,Produktinformasjon!$L$5:$L$10000,,0),"Pris per enhet "&amp;Til_Hvem&amp;" beregnes automatisk ved komplett utfylling")</f>
        <v>Pris per enhet Regionalt beregnes automatisk ved komplett utfylling</v>
      </c>
      <c r="N9099" s="47" t="str">
        <f>IFERROR(TRIM($L9099)/_xlfn.XLOOKUP(TRIM($F9099),Produktinformasjon!$D$5:$D$10000,Produktinformasjon!$L$5:$L$10000,,0),"Pris per enhet Regionalt felleslager beregnes automatisk ved komplett utfylling")</f>
        <v>Pris per enhet Regionalt felleslager beregnes automatisk ved komplett utfylling</v>
      </c>
    </row>
    <row r="9100" spans="2:14" x14ac:dyDescent="0.25">
      <c r="B9100" s="33"/>
      <c r="C9100" t="str" cm="1">
        <f t="array" ref="C9100">IFERROR(_xlfn.TEXTJOIN(" | ", TRUE, _xlfn._xlws.FILTER(delKontrakt['#] &amp; " " &amp; delKontrakt[Navn], ISNUMBER(MATCH(delKontrakt['#], VALUE(_xlfn.TEXTSPLIT(SUBSTITUTE(Prisinformasjon!$B9100,  ", ", ","), ",")), 0)))), "Delkontraktnavn hentes automatisk ved å fylle ut delkontraktnummer")</f>
        <v>Delkontraktnavn hentes automatisk ved å fylle ut delkontraktnummer</v>
      </c>
      <c r="D9100" s="34"/>
      <c r="E9100" s="34"/>
      <c r="F9100" s="33"/>
      <c r="G9100" s="33"/>
      <c r="H9100" s="15"/>
      <c r="I9100" s="15"/>
      <c r="J9100" s="15"/>
      <c r="K9100" s="48"/>
      <c r="L9100" s="44"/>
      <c r="M9100" s="47" t="str">
        <f>IFERROR(TRIM($K9100)/_xlfn.XLOOKUP(TRIM($F9100),Produktinformasjon!$D$5:$D$10000,Produktinformasjon!$L$5:$L$10000,,0),"Pris per enhet "&amp;Til_Hvem&amp;" beregnes automatisk ved komplett utfylling")</f>
        <v>Pris per enhet Regionalt beregnes automatisk ved komplett utfylling</v>
      </c>
      <c r="N9100" s="47" t="str">
        <f>IFERROR(TRIM($L9100)/_xlfn.XLOOKUP(TRIM($F9100),Produktinformasjon!$D$5:$D$10000,Produktinformasjon!$L$5:$L$10000,,0),"Pris per enhet Regionalt felleslager beregnes automatisk ved komplett utfylling")</f>
        <v>Pris per enhet Regionalt felleslager beregnes automatisk ved komplett utfylling</v>
      </c>
    </row>
    <row r="9101" spans="2:14" x14ac:dyDescent="0.25">
      <c r="B9101" s="33"/>
      <c r="C9101" t="str" cm="1">
        <f t="array" ref="C9101">IFERROR(_xlfn.TEXTJOIN(" | ", TRUE, _xlfn._xlws.FILTER(delKontrakt['#] &amp; " " &amp; delKontrakt[Navn], ISNUMBER(MATCH(delKontrakt['#], VALUE(_xlfn.TEXTSPLIT(SUBSTITUTE(Prisinformasjon!$B9101,  ", ", ","), ",")), 0)))), "Delkontraktnavn hentes automatisk ved å fylle ut delkontraktnummer")</f>
        <v>Delkontraktnavn hentes automatisk ved å fylle ut delkontraktnummer</v>
      </c>
      <c r="D9101" s="34"/>
      <c r="E9101" s="34"/>
      <c r="F9101" s="33"/>
      <c r="G9101" s="33"/>
      <c r="H9101" s="15"/>
      <c r="I9101" s="15"/>
      <c r="J9101" s="15"/>
      <c r="K9101" s="48"/>
      <c r="L9101" s="44"/>
      <c r="M9101" s="47" t="str">
        <f>IFERROR(TRIM($K9101)/_xlfn.XLOOKUP(TRIM($F9101),Produktinformasjon!$D$5:$D$10000,Produktinformasjon!$L$5:$L$10000,,0),"Pris per enhet "&amp;Til_Hvem&amp;" beregnes automatisk ved komplett utfylling")</f>
        <v>Pris per enhet Regionalt beregnes automatisk ved komplett utfylling</v>
      </c>
      <c r="N9101" s="47" t="str">
        <f>IFERROR(TRIM($L9101)/_xlfn.XLOOKUP(TRIM($F9101),Produktinformasjon!$D$5:$D$10000,Produktinformasjon!$L$5:$L$10000,,0),"Pris per enhet Regionalt felleslager beregnes automatisk ved komplett utfylling")</f>
        <v>Pris per enhet Regionalt felleslager beregnes automatisk ved komplett utfylling</v>
      </c>
    </row>
    <row r="9102" spans="2:14" x14ac:dyDescent="0.25">
      <c r="B9102" s="33"/>
      <c r="C9102" t="str" cm="1">
        <f t="array" ref="C9102">IFERROR(_xlfn.TEXTJOIN(" | ", TRUE, _xlfn._xlws.FILTER(delKontrakt['#] &amp; " " &amp; delKontrakt[Navn], ISNUMBER(MATCH(delKontrakt['#], VALUE(_xlfn.TEXTSPLIT(SUBSTITUTE(Prisinformasjon!$B9102,  ", ", ","), ",")), 0)))), "Delkontraktnavn hentes automatisk ved å fylle ut delkontraktnummer")</f>
        <v>Delkontraktnavn hentes automatisk ved å fylle ut delkontraktnummer</v>
      </c>
      <c r="D9102" s="34"/>
      <c r="E9102" s="34"/>
      <c r="F9102" s="33"/>
      <c r="G9102" s="33"/>
      <c r="H9102" s="15"/>
      <c r="I9102" s="15"/>
      <c r="J9102" s="15"/>
      <c r="K9102" s="48"/>
      <c r="L9102" s="44"/>
      <c r="M9102" s="47" t="str">
        <f>IFERROR(TRIM($K9102)/_xlfn.XLOOKUP(TRIM($F9102),Produktinformasjon!$D$5:$D$10000,Produktinformasjon!$L$5:$L$10000,,0),"Pris per enhet "&amp;Til_Hvem&amp;" beregnes automatisk ved komplett utfylling")</f>
        <v>Pris per enhet Regionalt beregnes automatisk ved komplett utfylling</v>
      </c>
      <c r="N9102" s="47" t="str">
        <f>IFERROR(TRIM($L9102)/_xlfn.XLOOKUP(TRIM($F9102),Produktinformasjon!$D$5:$D$10000,Produktinformasjon!$L$5:$L$10000,,0),"Pris per enhet Regionalt felleslager beregnes automatisk ved komplett utfylling")</f>
        <v>Pris per enhet Regionalt felleslager beregnes automatisk ved komplett utfylling</v>
      </c>
    </row>
    <row r="9103" spans="2:14" x14ac:dyDescent="0.25">
      <c r="B9103" s="33"/>
      <c r="C9103" t="str" cm="1">
        <f t="array" ref="C9103">IFERROR(_xlfn.TEXTJOIN(" | ", TRUE, _xlfn._xlws.FILTER(delKontrakt['#] &amp; " " &amp; delKontrakt[Navn], ISNUMBER(MATCH(delKontrakt['#], VALUE(_xlfn.TEXTSPLIT(SUBSTITUTE(Prisinformasjon!$B9103,  ", ", ","), ",")), 0)))), "Delkontraktnavn hentes automatisk ved å fylle ut delkontraktnummer")</f>
        <v>Delkontraktnavn hentes automatisk ved å fylle ut delkontraktnummer</v>
      </c>
      <c r="D9103" s="34"/>
      <c r="E9103" s="34"/>
      <c r="F9103" s="33"/>
      <c r="G9103" s="33"/>
      <c r="H9103" s="15"/>
      <c r="I9103" s="15"/>
      <c r="J9103" s="15"/>
      <c r="K9103" s="48"/>
      <c r="L9103" s="44"/>
      <c r="M9103" s="47" t="str">
        <f>IFERROR(TRIM($K9103)/_xlfn.XLOOKUP(TRIM($F9103),Produktinformasjon!$D$5:$D$10000,Produktinformasjon!$L$5:$L$10000,,0),"Pris per enhet "&amp;Til_Hvem&amp;" beregnes automatisk ved komplett utfylling")</f>
        <v>Pris per enhet Regionalt beregnes automatisk ved komplett utfylling</v>
      </c>
      <c r="N9103" s="47" t="str">
        <f>IFERROR(TRIM($L9103)/_xlfn.XLOOKUP(TRIM($F9103),Produktinformasjon!$D$5:$D$10000,Produktinformasjon!$L$5:$L$10000,,0),"Pris per enhet Regionalt felleslager beregnes automatisk ved komplett utfylling")</f>
        <v>Pris per enhet Regionalt felleslager beregnes automatisk ved komplett utfylling</v>
      </c>
    </row>
    <row r="9104" spans="2:14" x14ac:dyDescent="0.25">
      <c r="B9104" s="33"/>
      <c r="C9104" t="str" cm="1">
        <f t="array" ref="C9104">IFERROR(_xlfn.TEXTJOIN(" | ", TRUE, _xlfn._xlws.FILTER(delKontrakt['#] &amp; " " &amp; delKontrakt[Navn], ISNUMBER(MATCH(delKontrakt['#], VALUE(_xlfn.TEXTSPLIT(SUBSTITUTE(Prisinformasjon!$B9104,  ", ", ","), ",")), 0)))), "Delkontraktnavn hentes automatisk ved å fylle ut delkontraktnummer")</f>
        <v>Delkontraktnavn hentes automatisk ved å fylle ut delkontraktnummer</v>
      </c>
      <c r="D9104" s="34"/>
      <c r="E9104" s="34"/>
      <c r="F9104" s="33"/>
      <c r="G9104" s="33"/>
      <c r="H9104" s="15"/>
      <c r="I9104" s="15"/>
      <c r="J9104" s="15"/>
      <c r="K9104" s="48"/>
      <c r="L9104" s="44"/>
      <c r="M9104" s="47" t="str">
        <f>IFERROR(TRIM($K9104)/_xlfn.XLOOKUP(TRIM($F9104),Produktinformasjon!$D$5:$D$10000,Produktinformasjon!$L$5:$L$10000,,0),"Pris per enhet "&amp;Til_Hvem&amp;" beregnes automatisk ved komplett utfylling")</f>
        <v>Pris per enhet Regionalt beregnes automatisk ved komplett utfylling</v>
      </c>
      <c r="N9104" s="47" t="str">
        <f>IFERROR(TRIM($L9104)/_xlfn.XLOOKUP(TRIM($F9104),Produktinformasjon!$D$5:$D$10000,Produktinformasjon!$L$5:$L$10000,,0),"Pris per enhet Regionalt felleslager beregnes automatisk ved komplett utfylling")</f>
        <v>Pris per enhet Regionalt felleslager beregnes automatisk ved komplett utfylling</v>
      </c>
    </row>
    <row r="9105" spans="2:14" x14ac:dyDescent="0.25">
      <c r="B9105" s="33"/>
      <c r="C9105" t="str" cm="1">
        <f t="array" ref="C9105">IFERROR(_xlfn.TEXTJOIN(" | ", TRUE, _xlfn._xlws.FILTER(delKontrakt['#] &amp; " " &amp; delKontrakt[Navn], ISNUMBER(MATCH(delKontrakt['#], VALUE(_xlfn.TEXTSPLIT(SUBSTITUTE(Prisinformasjon!$B9105,  ", ", ","), ",")), 0)))), "Delkontraktnavn hentes automatisk ved å fylle ut delkontraktnummer")</f>
        <v>Delkontraktnavn hentes automatisk ved å fylle ut delkontraktnummer</v>
      </c>
      <c r="D9105" s="34"/>
      <c r="E9105" s="34"/>
      <c r="F9105" s="33"/>
      <c r="G9105" s="33"/>
      <c r="H9105" s="15"/>
      <c r="I9105" s="15"/>
      <c r="J9105" s="15"/>
      <c r="K9105" s="48"/>
      <c r="L9105" s="44"/>
      <c r="M9105" s="47" t="str">
        <f>IFERROR(TRIM($K9105)/_xlfn.XLOOKUP(TRIM($F9105),Produktinformasjon!$D$5:$D$10000,Produktinformasjon!$L$5:$L$10000,,0),"Pris per enhet "&amp;Til_Hvem&amp;" beregnes automatisk ved komplett utfylling")</f>
        <v>Pris per enhet Regionalt beregnes automatisk ved komplett utfylling</v>
      </c>
      <c r="N9105" s="47" t="str">
        <f>IFERROR(TRIM($L9105)/_xlfn.XLOOKUP(TRIM($F9105),Produktinformasjon!$D$5:$D$10000,Produktinformasjon!$L$5:$L$10000,,0),"Pris per enhet Regionalt felleslager beregnes automatisk ved komplett utfylling")</f>
        <v>Pris per enhet Regionalt felleslager beregnes automatisk ved komplett utfylling</v>
      </c>
    </row>
    <row r="9106" spans="2:14" x14ac:dyDescent="0.25">
      <c r="B9106" s="33"/>
      <c r="C9106" t="str" cm="1">
        <f t="array" ref="C9106">IFERROR(_xlfn.TEXTJOIN(" | ", TRUE, _xlfn._xlws.FILTER(delKontrakt['#] &amp; " " &amp; delKontrakt[Navn], ISNUMBER(MATCH(delKontrakt['#], VALUE(_xlfn.TEXTSPLIT(SUBSTITUTE(Prisinformasjon!$B9106,  ", ", ","), ",")), 0)))), "Delkontraktnavn hentes automatisk ved å fylle ut delkontraktnummer")</f>
        <v>Delkontraktnavn hentes automatisk ved å fylle ut delkontraktnummer</v>
      </c>
      <c r="D9106" s="34"/>
      <c r="E9106" s="34"/>
      <c r="F9106" s="33"/>
      <c r="G9106" s="33"/>
      <c r="H9106" s="15"/>
      <c r="I9106" s="15"/>
      <c r="J9106" s="15"/>
      <c r="K9106" s="48"/>
      <c r="L9106" s="44"/>
      <c r="M9106" s="47" t="str">
        <f>IFERROR(TRIM($K9106)/_xlfn.XLOOKUP(TRIM($F9106),Produktinformasjon!$D$5:$D$10000,Produktinformasjon!$L$5:$L$10000,,0),"Pris per enhet "&amp;Til_Hvem&amp;" beregnes automatisk ved komplett utfylling")</f>
        <v>Pris per enhet Regionalt beregnes automatisk ved komplett utfylling</v>
      </c>
      <c r="N9106" s="47" t="str">
        <f>IFERROR(TRIM($L9106)/_xlfn.XLOOKUP(TRIM($F9106),Produktinformasjon!$D$5:$D$10000,Produktinformasjon!$L$5:$L$10000,,0),"Pris per enhet Regionalt felleslager beregnes automatisk ved komplett utfylling")</f>
        <v>Pris per enhet Regionalt felleslager beregnes automatisk ved komplett utfylling</v>
      </c>
    </row>
    <row r="9107" spans="2:14" x14ac:dyDescent="0.25">
      <c r="B9107" s="33"/>
      <c r="C9107" t="str" cm="1">
        <f t="array" ref="C9107">IFERROR(_xlfn.TEXTJOIN(" | ", TRUE, _xlfn._xlws.FILTER(delKontrakt['#] &amp; " " &amp; delKontrakt[Navn], ISNUMBER(MATCH(delKontrakt['#], VALUE(_xlfn.TEXTSPLIT(SUBSTITUTE(Prisinformasjon!$B9107,  ", ", ","), ",")), 0)))), "Delkontraktnavn hentes automatisk ved å fylle ut delkontraktnummer")</f>
        <v>Delkontraktnavn hentes automatisk ved å fylle ut delkontraktnummer</v>
      </c>
      <c r="D9107" s="34"/>
      <c r="E9107" s="34"/>
      <c r="F9107" s="33"/>
      <c r="G9107" s="33"/>
      <c r="H9107" s="15"/>
      <c r="I9107" s="15"/>
      <c r="J9107" s="15"/>
      <c r="K9107" s="48"/>
      <c r="L9107" s="44"/>
      <c r="M9107" s="47" t="str">
        <f>IFERROR(TRIM($K9107)/_xlfn.XLOOKUP(TRIM($F9107),Produktinformasjon!$D$5:$D$10000,Produktinformasjon!$L$5:$L$10000,,0),"Pris per enhet "&amp;Til_Hvem&amp;" beregnes automatisk ved komplett utfylling")</f>
        <v>Pris per enhet Regionalt beregnes automatisk ved komplett utfylling</v>
      </c>
      <c r="N9107" s="47" t="str">
        <f>IFERROR(TRIM($L9107)/_xlfn.XLOOKUP(TRIM($F9107),Produktinformasjon!$D$5:$D$10000,Produktinformasjon!$L$5:$L$10000,,0),"Pris per enhet Regionalt felleslager beregnes automatisk ved komplett utfylling")</f>
        <v>Pris per enhet Regionalt felleslager beregnes automatisk ved komplett utfylling</v>
      </c>
    </row>
    <row r="9108" spans="2:14" x14ac:dyDescent="0.25">
      <c r="B9108" s="33"/>
      <c r="C9108" t="str" cm="1">
        <f t="array" ref="C9108">IFERROR(_xlfn.TEXTJOIN(" | ", TRUE, _xlfn._xlws.FILTER(delKontrakt['#] &amp; " " &amp; delKontrakt[Navn], ISNUMBER(MATCH(delKontrakt['#], VALUE(_xlfn.TEXTSPLIT(SUBSTITUTE(Prisinformasjon!$B9108,  ", ", ","), ",")), 0)))), "Delkontraktnavn hentes automatisk ved å fylle ut delkontraktnummer")</f>
        <v>Delkontraktnavn hentes automatisk ved å fylle ut delkontraktnummer</v>
      </c>
      <c r="D9108" s="34"/>
      <c r="E9108" s="34"/>
      <c r="F9108" s="33"/>
      <c r="G9108" s="33"/>
      <c r="H9108" s="15"/>
      <c r="I9108" s="15"/>
      <c r="J9108" s="15"/>
      <c r="K9108" s="48"/>
      <c r="L9108" s="44"/>
      <c r="M9108" s="47" t="str">
        <f>IFERROR(TRIM($K9108)/_xlfn.XLOOKUP(TRIM($F9108),Produktinformasjon!$D$5:$D$10000,Produktinformasjon!$L$5:$L$10000,,0),"Pris per enhet "&amp;Til_Hvem&amp;" beregnes automatisk ved komplett utfylling")</f>
        <v>Pris per enhet Regionalt beregnes automatisk ved komplett utfylling</v>
      </c>
      <c r="N9108" s="47" t="str">
        <f>IFERROR(TRIM($L9108)/_xlfn.XLOOKUP(TRIM($F9108),Produktinformasjon!$D$5:$D$10000,Produktinformasjon!$L$5:$L$10000,,0),"Pris per enhet Regionalt felleslager beregnes automatisk ved komplett utfylling")</f>
        <v>Pris per enhet Regionalt felleslager beregnes automatisk ved komplett utfylling</v>
      </c>
    </row>
    <row r="9109" spans="2:14" x14ac:dyDescent="0.25">
      <c r="B9109" s="33"/>
      <c r="C9109" t="str" cm="1">
        <f t="array" ref="C9109">IFERROR(_xlfn.TEXTJOIN(" | ", TRUE, _xlfn._xlws.FILTER(delKontrakt['#] &amp; " " &amp; delKontrakt[Navn], ISNUMBER(MATCH(delKontrakt['#], VALUE(_xlfn.TEXTSPLIT(SUBSTITUTE(Prisinformasjon!$B9109,  ", ", ","), ",")), 0)))), "Delkontraktnavn hentes automatisk ved å fylle ut delkontraktnummer")</f>
        <v>Delkontraktnavn hentes automatisk ved å fylle ut delkontraktnummer</v>
      </c>
      <c r="D9109" s="34"/>
      <c r="E9109" s="34"/>
      <c r="F9109" s="33"/>
      <c r="G9109" s="33"/>
      <c r="H9109" s="15"/>
      <c r="I9109" s="15"/>
      <c r="J9109" s="15"/>
      <c r="K9109" s="48"/>
      <c r="L9109" s="44"/>
      <c r="M9109" s="47" t="str">
        <f>IFERROR(TRIM($K9109)/_xlfn.XLOOKUP(TRIM($F9109),Produktinformasjon!$D$5:$D$10000,Produktinformasjon!$L$5:$L$10000,,0),"Pris per enhet "&amp;Til_Hvem&amp;" beregnes automatisk ved komplett utfylling")</f>
        <v>Pris per enhet Regionalt beregnes automatisk ved komplett utfylling</v>
      </c>
      <c r="N9109" s="47" t="str">
        <f>IFERROR(TRIM($L9109)/_xlfn.XLOOKUP(TRIM($F9109),Produktinformasjon!$D$5:$D$10000,Produktinformasjon!$L$5:$L$10000,,0),"Pris per enhet Regionalt felleslager beregnes automatisk ved komplett utfylling")</f>
        <v>Pris per enhet Regionalt felleslager beregnes automatisk ved komplett utfylling</v>
      </c>
    </row>
    <row r="9110" spans="2:14" x14ac:dyDescent="0.25">
      <c r="B9110" s="33"/>
      <c r="C9110" t="str" cm="1">
        <f t="array" ref="C9110">IFERROR(_xlfn.TEXTJOIN(" | ", TRUE, _xlfn._xlws.FILTER(delKontrakt['#] &amp; " " &amp; delKontrakt[Navn], ISNUMBER(MATCH(delKontrakt['#], VALUE(_xlfn.TEXTSPLIT(SUBSTITUTE(Prisinformasjon!$B9110,  ", ", ","), ",")), 0)))), "Delkontraktnavn hentes automatisk ved å fylle ut delkontraktnummer")</f>
        <v>Delkontraktnavn hentes automatisk ved å fylle ut delkontraktnummer</v>
      </c>
      <c r="D9110" s="34"/>
      <c r="E9110" s="34"/>
      <c r="F9110" s="33"/>
      <c r="G9110" s="33"/>
      <c r="H9110" s="15"/>
      <c r="I9110" s="15"/>
      <c r="J9110" s="15"/>
      <c r="K9110" s="48"/>
      <c r="L9110" s="44"/>
      <c r="M9110" s="47" t="str">
        <f>IFERROR(TRIM($K9110)/_xlfn.XLOOKUP(TRIM($F9110),Produktinformasjon!$D$5:$D$10000,Produktinformasjon!$L$5:$L$10000,,0),"Pris per enhet "&amp;Til_Hvem&amp;" beregnes automatisk ved komplett utfylling")</f>
        <v>Pris per enhet Regionalt beregnes automatisk ved komplett utfylling</v>
      </c>
      <c r="N9110" s="47" t="str">
        <f>IFERROR(TRIM($L9110)/_xlfn.XLOOKUP(TRIM($F9110),Produktinformasjon!$D$5:$D$10000,Produktinformasjon!$L$5:$L$10000,,0),"Pris per enhet Regionalt felleslager beregnes automatisk ved komplett utfylling")</f>
        <v>Pris per enhet Regionalt felleslager beregnes automatisk ved komplett utfylling</v>
      </c>
    </row>
    <row r="9111" spans="2:14" x14ac:dyDescent="0.25">
      <c r="B9111" s="33"/>
      <c r="C9111" t="str" cm="1">
        <f t="array" ref="C9111">IFERROR(_xlfn.TEXTJOIN(" | ", TRUE, _xlfn._xlws.FILTER(delKontrakt['#] &amp; " " &amp; delKontrakt[Navn], ISNUMBER(MATCH(delKontrakt['#], VALUE(_xlfn.TEXTSPLIT(SUBSTITUTE(Prisinformasjon!$B9111,  ", ", ","), ",")), 0)))), "Delkontraktnavn hentes automatisk ved å fylle ut delkontraktnummer")</f>
        <v>Delkontraktnavn hentes automatisk ved å fylle ut delkontraktnummer</v>
      </c>
      <c r="D9111" s="34"/>
      <c r="E9111" s="34"/>
      <c r="F9111" s="33"/>
      <c r="G9111" s="33"/>
      <c r="H9111" s="15"/>
      <c r="I9111" s="15"/>
      <c r="J9111" s="15"/>
      <c r="K9111" s="48"/>
      <c r="L9111" s="44"/>
      <c r="M9111" s="47" t="str">
        <f>IFERROR(TRIM($K9111)/_xlfn.XLOOKUP(TRIM($F9111),Produktinformasjon!$D$5:$D$10000,Produktinformasjon!$L$5:$L$10000,,0),"Pris per enhet "&amp;Til_Hvem&amp;" beregnes automatisk ved komplett utfylling")</f>
        <v>Pris per enhet Regionalt beregnes automatisk ved komplett utfylling</v>
      </c>
      <c r="N9111" s="47" t="str">
        <f>IFERROR(TRIM($L9111)/_xlfn.XLOOKUP(TRIM($F9111),Produktinformasjon!$D$5:$D$10000,Produktinformasjon!$L$5:$L$10000,,0),"Pris per enhet Regionalt felleslager beregnes automatisk ved komplett utfylling")</f>
        <v>Pris per enhet Regionalt felleslager beregnes automatisk ved komplett utfylling</v>
      </c>
    </row>
    <row r="9112" spans="2:14" x14ac:dyDescent="0.25">
      <c r="B9112" s="33"/>
      <c r="C9112" t="str" cm="1">
        <f t="array" ref="C9112">IFERROR(_xlfn.TEXTJOIN(" | ", TRUE, _xlfn._xlws.FILTER(delKontrakt['#] &amp; " " &amp; delKontrakt[Navn], ISNUMBER(MATCH(delKontrakt['#], VALUE(_xlfn.TEXTSPLIT(SUBSTITUTE(Prisinformasjon!$B9112,  ", ", ","), ",")), 0)))), "Delkontraktnavn hentes automatisk ved å fylle ut delkontraktnummer")</f>
        <v>Delkontraktnavn hentes automatisk ved å fylle ut delkontraktnummer</v>
      </c>
      <c r="D9112" s="34"/>
      <c r="E9112" s="34"/>
      <c r="F9112" s="33"/>
      <c r="G9112" s="33"/>
      <c r="H9112" s="15"/>
      <c r="I9112" s="15"/>
      <c r="J9112" s="15"/>
      <c r="K9112" s="48"/>
      <c r="L9112" s="44"/>
      <c r="M9112" s="47" t="str">
        <f>IFERROR(TRIM($K9112)/_xlfn.XLOOKUP(TRIM($F9112),Produktinformasjon!$D$5:$D$10000,Produktinformasjon!$L$5:$L$10000,,0),"Pris per enhet "&amp;Til_Hvem&amp;" beregnes automatisk ved komplett utfylling")</f>
        <v>Pris per enhet Regionalt beregnes automatisk ved komplett utfylling</v>
      </c>
      <c r="N9112" s="47" t="str">
        <f>IFERROR(TRIM($L9112)/_xlfn.XLOOKUP(TRIM($F9112),Produktinformasjon!$D$5:$D$10000,Produktinformasjon!$L$5:$L$10000,,0),"Pris per enhet Regionalt felleslager beregnes automatisk ved komplett utfylling")</f>
        <v>Pris per enhet Regionalt felleslager beregnes automatisk ved komplett utfylling</v>
      </c>
    </row>
    <row r="9113" spans="2:14" x14ac:dyDescent="0.25">
      <c r="B9113" s="33"/>
      <c r="C9113" t="str" cm="1">
        <f t="array" ref="C9113">IFERROR(_xlfn.TEXTJOIN(" | ", TRUE, _xlfn._xlws.FILTER(delKontrakt['#] &amp; " " &amp; delKontrakt[Navn], ISNUMBER(MATCH(delKontrakt['#], VALUE(_xlfn.TEXTSPLIT(SUBSTITUTE(Prisinformasjon!$B9113,  ", ", ","), ",")), 0)))), "Delkontraktnavn hentes automatisk ved å fylle ut delkontraktnummer")</f>
        <v>Delkontraktnavn hentes automatisk ved å fylle ut delkontraktnummer</v>
      </c>
      <c r="D9113" s="34"/>
      <c r="E9113" s="34"/>
      <c r="F9113" s="33"/>
      <c r="G9113" s="33"/>
      <c r="H9113" s="15"/>
      <c r="I9113" s="15"/>
      <c r="J9113" s="15"/>
      <c r="K9113" s="48"/>
      <c r="L9113" s="44"/>
      <c r="M9113" s="47" t="str">
        <f>IFERROR(TRIM($K9113)/_xlfn.XLOOKUP(TRIM($F9113),Produktinformasjon!$D$5:$D$10000,Produktinformasjon!$L$5:$L$10000,,0),"Pris per enhet "&amp;Til_Hvem&amp;" beregnes automatisk ved komplett utfylling")</f>
        <v>Pris per enhet Regionalt beregnes automatisk ved komplett utfylling</v>
      </c>
      <c r="N9113" s="47" t="str">
        <f>IFERROR(TRIM($L9113)/_xlfn.XLOOKUP(TRIM($F9113),Produktinformasjon!$D$5:$D$10000,Produktinformasjon!$L$5:$L$10000,,0),"Pris per enhet Regionalt felleslager beregnes automatisk ved komplett utfylling")</f>
        <v>Pris per enhet Regionalt felleslager beregnes automatisk ved komplett utfylling</v>
      </c>
    </row>
    <row r="9114" spans="2:14" x14ac:dyDescent="0.25">
      <c r="B9114" s="33"/>
      <c r="C9114" t="str" cm="1">
        <f t="array" ref="C9114">IFERROR(_xlfn.TEXTJOIN(" | ", TRUE, _xlfn._xlws.FILTER(delKontrakt['#] &amp; " " &amp; delKontrakt[Navn], ISNUMBER(MATCH(delKontrakt['#], VALUE(_xlfn.TEXTSPLIT(SUBSTITUTE(Prisinformasjon!$B9114,  ", ", ","), ",")), 0)))), "Delkontraktnavn hentes automatisk ved å fylle ut delkontraktnummer")</f>
        <v>Delkontraktnavn hentes automatisk ved å fylle ut delkontraktnummer</v>
      </c>
      <c r="D9114" s="34"/>
      <c r="E9114" s="34"/>
      <c r="F9114" s="33"/>
      <c r="G9114" s="33"/>
      <c r="H9114" s="15"/>
      <c r="I9114" s="15"/>
      <c r="J9114" s="15"/>
      <c r="K9114" s="48"/>
      <c r="L9114" s="44"/>
      <c r="M9114" s="47" t="str">
        <f>IFERROR(TRIM($K9114)/_xlfn.XLOOKUP(TRIM($F9114),Produktinformasjon!$D$5:$D$10000,Produktinformasjon!$L$5:$L$10000,,0),"Pris per enhet "&amp;Til_Hvem&amp;" beregnes automatisk ved komplett utfylling")</f>
        <v>Pris per enhet Regionalt beregnes automatisk ved komplett utfylling</v>
      </c>
      <c r="N9114" s="47" t="str">
        <f>IFERROR(TRIM($L9114)/_xlfn.XLOOKUP(TRIM($F9114),Produktinformasjon!$D$5:$D$10000,Produktinformasjon!$L$5:$L$10000,,0),"Pris per enhet Regionalt felleslager beregnes automatisk ved komplett utfylling")</f>
        <v>Pris per enhet Regionalt felleslager beregnes automatisk ved komplett utfylling</v>
      </c>
    </row>
    <row r="9115" spans="2:14" x14ac:dyDescent="0.25">
      <c r="B9115" s="33"/>
      <c r="C9115" t="str" cm="1">
        <f t="array" ref="C9115">IFERROR(_xlfn.TEXTJOIN(" | ", TRUE, _xlfn._xlws.FILTER(delKontrakt['#] &amp; " " &amp; delKontrakt[Navn], ISNUMBER(MATCH(delKontrakt['#], VALUE(_xlfn.TEXTSPLIT(SUBSTITUTE(Prisinformasjon!$B9115,  ", ", ","), ",")), 0)))), "Delkontraktnavn hentes automatisk ved å fylle ut delkontraktnummer")</f>
        <v>Delkontraktnavn hentes automatisk ved å fylle ut delkontraktnummer</v>
      </c>
      <c r="D9115" s="34"/>
      <c r="E9115" s="34"/>
      <c r="F9115" s="33"/>
      <c r="G9115" s="33"/>
      <c r="H9115" s="15"/>
      <c r="I9115" s="15"/>
      <c r="J9115" s="15"/>
      <c r="K9115" s="48"/>
      <c r="L9115" s="44"/>
      <c r="M9115" s="47" t="str">
        <f>IFERROR(TRIM($K9115)/_xlfn.XLOOKUP(TRIM($F9115),Produktinformasjon!$D$5:$D$10000,Produktinformasjon!$L$5:$L$10000,,0),"Pris per enhet "&amp;Til_Hvem&amp;" beregnes automatisk ved komplett utfylling")</f>
        <v>Pris per enhet Regionalt beregnes automatisk ved komplett utfylling</v>
      </c>
      <c r="N9115" s="47" t="str">
        <f>IFERROR(TRIM($L9115)/_xlfn.XLOOKUP(TRIM($F9115),Produktinformasjon!$D$5:$D$10000,Produktinformasjon!$L$5:$L$10000,,0),"Pris per enhet Regionalt felleslager beregnes automatisk ved komplett utfylling")</f>
        <v>Pris per enhet Regionalt felleslager beregnes automatisk ved komplett utfylling</v>
      </c>
    </row>
    <row r="9116" spans="2:14" x14ac:dyDescent="0.25">
      <c r="B9116" s="33"/>
      <c r="C9116" t="str" cm="1">
        <f t="array" ref="C9116">IFERROR(_xlfn.TEXTJOIN(" | ", TRUE, _xlfn._xlws.FILTER(delKontrakt['#] &amp; " " &amp; delKontrakt[Navn], ISNUMBER(MATCH(delKontrakt['#], VALUE(_xlfn.TEXTSPLIT(SUBSTITUTE(Prisinformasjon!$B9116,  ", ", ","), ",")), 0)))), "Delkontraktnavn hentes automatisk ved å fylle ut delkontraktnummer")</f>
        <v>Delkontraktnavn hentes automatisk ved å fylle ut delkontraktnummer</v>
      </c>
      <c r="D9116" s="34"/>
      <c r="E9116" s="34"/>
      <c r="F9116" s="33"/>
      <c r="G9116" s="33"/>
      <c r="H9116" s="15"/>
      <c r="I9116" s="15"/>
      <c r="J9116" s="15"/>
      <c r="K9116" s="48"/>
      <c r="L9116" s="44"/>
      <c r="M9116" s="47" t="str">
        <f>IFERROR(TRIM($K9116)/_xlfn.XLOOKUP(TRIM($F9116),Produktinformasjon!$D$5:$D$10000,Produktinformasjon!$L$5:$L$10000,,0),"Pris per enhet "&amp;Til_Hvem&amp;" beregnes automatisk ved komplett utfylling")</f>
        <v>Pris per enhet Regionalt beregnes automatisk ved komplett utfylling</v>
      </c>
      <c r="N9116" s="47" t="str">
        <f>IFERROR(TRIM($L9116)/_xlfn.XLOOKUP(TRIM($F9116),Produktinformasjon!$D$5:$D$10000,Produktinformasjon!$L$5:$L$10000,,0),"Pris per enhet Regionalt felleslager beregnes automatisk ved komplett utfylling")</f>
        <v>Pris per enhet Regionalt felleslager beregnes automatisk ved komplett utfylling</v>
      </c>
    </row>
    <row r="9117" spans="2:14" x14ac:dyDescent="0.25">
      <c r="B9117" s="33"/>
      <c r="C9117" t="str" cm="1">
        <f t="array" ref="C9117">IFERROR(_xlfn.TEXTJOIN(" | ", TRUE, _xlfn._xlws.FILTER(delKontrakt['#] &amp; " " &amp; delKontrakt[Navn], ISNUMBER(MATCH(delKontrakt['#], VALUE(_xlfn.TEXTSPLIT(SUBSTITUTE(Prisinformasjon!$B9117,  ", ", ","), ",")), 0)))), "Delkontraktnavn hentes automatisk ved å fylle ut delkontraktnummer")</f>
        <v>Delkontraktnavn hentes automatisk ved å fylle ut delkontraktnummer</v>
      </c>
      <c r="D9117" s="34"/>
      <c r="E9117" s="34"/>
      <c r="F9117" s="33"/>
      <c r="G9117" s="33"/>
      <c r="H9117" s="15"/>
      <c r="I9117" s="15"/>
      <c r="J9117" s="15"/>
      <c r="K9117" s="48"/>
      <c r="L9117" s="44"/>
      <c r="M9117" s="47" t="str">
        <f>IFERROR(TRIM($K9117)/_xlfn.XLOOKUP(TRIM($F9117),Produktinformasjon!$D$5:$D$10000,Produktinformasjon!$L$5:$L$10000,,0),"Pris per enhet "&amp;Til_Hvem&amp;" beregnes automatisk ved komplett utfylling")</f>
        <v>Pris per enhet Regionalt beregnes automatisk ved komplett utfylling</v>
      </c>
      <c r="N9117" s="47" t="str">
        <f>IFERROR(TRIM($L9117)/_xlfn.XLOOKUP(TRIM($F9117),Produktinformasjon!$D$5:$D$10000,Produktinformasjon!$L$5:$L$10000,,0),"Pris per enhet Regionalt felleslager beregnes automatisk ved komplett utfylling")</f>
        <v>Pris per enhet Regionalt felleslager beregnes automatisk ved komplett utfylling</v>
      </c>
    </row>
    <row r="9118" spans="2:14" x14ac:dyDescent="0.25">
      <c r="B9118" s="33"/>
      <c r="C9118" t="str" cm="1">
        <f t="array" ref="C9118">IFERROR(_xlfn.TEXTJOIN(" | ", TRUE, _xlfn._xlws.FILTER(delKontrakt['#] &amp; " " &amp; delKontrakt[Navn], ISNUMBER(MATCH(delKontrakt['#], VALUE(_xlfn.TEXTSPLIT(SUBSTITUTE(Prisinformasjon!$B9118,  ", ", ","), ",")), 0)))), "Delkontraktnavn hentes automatisk ved å fylle ut delkontraktnummer")</f>
        <v>Delkontraktnavn hentes automatisk ved å fylle ut delkontraktnummer</v>
      </c>
      <c r="D9118" s="34"/>
      <c r="E9118" s="34"/>
      <c r="F9118" s="33"/>
      <c r="G9118" s="33"/>
      <c r="H9118" s="15"/>
      <c r="I9118" s="15"/>
      <c r="J9118" s="15"/>
      <c r="K9118" s="48"/>
      <c r="L9118" s="44"/>
      <c r="M9118" s="47" t="str">
        <f>IFERROR(TRIM($K9118)/_xlfn.XLOOKUP(TRIM($F9118),Produktinformasjon!$D$5:$D$10000,Produktinformasjon!$L$5:$L$10000,,0),"Pris per enhet "&amp;Til_Hvem&amp;" beregnes automatisk ved komplett utfylling")</f>
        <v>Pris per enhet Regionalt beregnes automatisk ved komplett utfylling</v>
      </c>
      <c r="N9118" s="47" t="str">
        <f>IFERROR(TRIM($L9118)/_xlfn.XLOOKUP(TRIM($F9118),Produktinformasjon!$D$5:$D$10000,Produktinformasjon!$L$5:$L$10000,,0),"Pris per enhet Regionalt felleslager beregnes automatisk ved komplett utfylling")</f>
        <v>Pris per enhet Regionalt felleslager beregnes automatisk ved komplett utfylling</v>
      </c>
    </row>
    <row r="9119" spans="2:14" x14ac:dyDescent="0.25">
      <c r="B9119" s="33"/>
      <c r="C9119" t="str" cm="1">
        <f t="array" ref="C9119">IFERROR(_xlfn.TEXTJOIN(" | ", TRUE, _xlfn._xlws.FILTER(delKontrakt['#] &amp; " " &amp; delKontrakt[Navn], ISNUMBER(MATCH(delKontrakt['#], VALUE(_xlfn.TEXTSPLIT(SUBSTITUTE(Prisinformasjon!$B9119,  ", ", ","), ",")), 0)))), "Delkontraktnavn hentes automatisk ved å fylle ut delkontraktnummer")</f>
        <v>Delkontraktnavn hentes automatisk ved å fylle ut delkontraktnummer</v>
      </c>
      <c r="D9119" s="34"/>
      <c r="E9119" s="34"/>
      <c r="F9119" s="33"/>
      <c r="G9119" s="33"/>
      <c r="H9119" s="15"/>
      <c r="I9119" s="15"/>
      <c r="J9119" s="15"/>
      <c r="K9119" s="48"/>
      <c r="L9119" s="44"/>
      <c r="M9119" s="47" t="str">
        <f>IFERROR(TRIM($K9119)/_xlfn.XLOOKUP(TRIM($F9119),Produktinformasjon!$D$5:$D$10000,Produktinformasjon!$L$5:$L$10000,,0),"Pris per enhet "&amp;Til_Hvem&amp;" beregnes automatisk ved komplett utfylling")</f>
        <v>Pris per enhet Regionalt beregnes automatisk ved komplett utfylling</v>
      </c>
      <c r="N9119" s="47" t="str">
        <f>IFERROR(TRIM($L9119)/_xlfn.XLOOKUP(TRIM($F9119),Produktinformasjon!$D$5:$D$10000,Produktinformasjon!$L$5:$L$10000,,0),"Pris per enhet Regionalt felleslager beregnes automatisk ved komplett utfylling")</f>
        <v>Pris per enhet Regionalt felleslager beregnes automatisk ved komplett utfylling</v>
      </c>
    </row>
    <row r="9120" spans="2:14" x14ac:dyDescent="0.25">
      <c r="B9120" s="33"/>
      <c r="C9120" t="str" cm="1">
        <f t="array" ref="C9120">IFERROR(_xlfn.TEXTJOIN(" | ", TRUE, _xlfn._xlws.FILTER(delKontrakt['#] &amp; " " &amp; delKontrakt[Navn], ISNUMBER(MATCH(delKontrakt['#], VALUE(_xlfn.TEXTSPLIT(SUBSTITUTE(Prisinformasjon!$B9120,  ", ", ","), ",")), 0)))), "Delkontraktnavn hentes automatisk ved å fylle ut delkontraktnummer")</f>
        <v>Delkontraktnavn hentes automatisk ved å fylle ut delkontraktnummer</v>
      </c>
      <c r="D9120" s="34"/>
      <c r="E9120" s="34"/>
      <c r="F9120" s="33"/>
      <c r="G9120" s="33"/>
      <c r="H9120" s="15"/>
      <c r="I9120" s="15"/>
      <c r="J9120" s="15"/>
      <c r="K9120" s="48"/>
      <c r="L9120" s="44"/>
      <c r="M9120" s="47" t="str">
        <f>IFERROR(TRIM($K9120)/_xlfn.XLOOKUP(TRIM($F9120),Produktinformasjon!$D$5:$D$10000,Produktinformasjon!$L$5:$L$10000,,0),"Pris per enhet "&amp;Til_Hvem&amp;" beregnes automatisk ved komplett utfylling")</f>
        <v>Pris per enhet Regionalt beregnes automatisk ved komplett utfylling</v>
      </c>
      <c r="N9120" s="47" t="str">
        <f>IFERROR(TRIM($L9120)/_xlfn.XLOOKUP(TRIM($F9120),Produktinformasjon!$D$5:$D$10000,Produktinformasjon!$L$5:$L$10000,,0),"Pris per enhet Regionalt felleslager beregnes automatisk ved komplett utfylling")</f>
        <v>Pris per enhet Regionalt felleslager beregnes automatisk ved komplett utfylling</v>
      </c>
    </row>
    <row r="9121" spans="2:14" x14ac:dyDescent="0.25">
      <c r="B9121" s="33"/>
      <c r="C9121" t="str" cm="1">
        <f t="array" ref="C9121">IFERROR(_xlfn.TEXTJOIN(" | ", TRUE, _xlfn._xlws.FILTER(delKontrakt['#] &amp; " " &amp; delKontrakt[Navn], ISNUMBER(MATCH(delKontrakt['#], VALUE(_xlfn.TEXTSPLIT(SUBSTITUTE(Prisinformasjon!$B9121,  ", ", ","), ",")), 0)))), "Delkontraktnavn hentes automatisk ved å fylle ut delkontraktnummer")</f>
        <v>Delkontraktnavn hentes automatisk ved å fylle ut delkontraktnummer</v>
      </c>
      <c r="D9121" s="34"/>
      <c r="E9121" s="34"/>
      <c r="F9121" s="33"/>
      <c r="G9121" s="33"/>
      <c r="H9121" s="15"/>
      <c r="I9121" s="15"/>
      <c r="J9121" s="15"/>
      <c r="K9121" s="48"/>
      <c r="L9121" s="44"/>
      <c r="M9121" s="47" t="str">
        <f>IFERROR(TRIM($K9121)/_xlfn.XLOOKUP(TRIM($F9121),Produktinformasjon!$D$5:$D$10000,Produktinformasjon!$L$5:$L$10000,,0),"Pris per enhet "&amp;Til_Hvem&amp;" beregnes automatisk ved komplett utfylling")</f>
        <v>Pris per enhet Regionalt beregnes automatisk ved komplett utfylling</v>
      </c>
      <c r="N9121" s="47" t="str">
        <f>IFERROR(TRIM($L9121)/_xlfn.XLOOKUP(TRIM($F9121),Produktinformasjon!$D$5:$D$10000,Produktinformasjon!$L$5:$L$10000,,0),"Pris per enhet Regionalt felleslager beregnes automatisk ved komplett utfylling")</f>
        <v>Pris per enhet Regionalt felleslager beregnes automatisk ved komplett utfylling</v>
      </c>
    </row>
    <row r="9122" spans="2:14" x14ac:dyDescent="0.25">
      <c r="B9122" s="33"/>
      <c r="C9122" t="str" cm="1">
        <f t="array" ref="C9122">IFERROR(_xlfn.TEXTJOIN(" | ", TRUE, _xlfn._xlws.FILTER(delKontrakt['#] &amp; " " &amp; delKontrakt[Navn], ISNUMBER(MATCH(delKontrakt['#], VALUE(_xlfn.TEXTSPLIT(SUBSTITUTE(Prisinformasjon!$B9122,  ", ", ","), ",")), 0)))), "Delkontraktnavn hentes automatisk ved å fylle ut delkontraktnummer")</f>
        <v>Delkontraktnavn hentes automatisk ved å fylle ut delkontraktnummer</v>
      </c>
      <c r="D9122" s="34"/>
      <c r="E9122" s="34"/>
      <c r="F9122" s="33"/>
      <c r="G9122" s="33"/>
      <c r="H9122" s="15"/>
      <c r="I9122" s="15"/>
      <c r="J9122" s="15"/>
      <c r="K9122" s="48"/>
      <c r="L9122" s="44"/>
      <c r="M9122" s="47" t="str">
        <f>IFERROR(TRIM($K9122)/_xlfn.XLOOKUP(TRIM($F9122),Produktinformasjon!$D$5:$D$10000,Produktinformasjon!$L$5:$L$10000,,0),"Pris per enhet "&amp;Til_Hvem&amp;" beregnes automatisk ved komplett utfylling")</f>
        <v>Pris per enhet Regionalt beregnes automatisk ved komplett utfylling</v>
      </c>
      <c r="N9122" s="47" t="str">
        <f>IFERROR(TRIM($L9122)/_xlfn.XLOOKUP(TRIM($F9122),Produktinformasjon!$D$5:$D$10000,Produktinformasjon!$L$5:$L$10000,,0),"Pris per enhet Regionalt felleslager beregnes automatisk ved komplett utfylling")</f>
        <v>Pris per enhet Regionalt felleslager beregnes automatisk ved komplett utfylling</v>
      </c>
    </row>
    <row r="9123" spans="2:14" x14ac:dyDescent="0.25">
      <c r="B9123" s="33"/>
      <c r="C9123" t="str" cm="1">
        <f t="array" ref="C9123">IFERROR(_xlfn.TEXTJOIN(" | ", TRUE, _xlfn._xlws.FILTER(delKontrakt['#] &amp; " " &amp; delKontrakt[Navn], ISNUMBER(MATCH(delKontrakt['#], VALUE(_xlfn.TEXTSPLIT(SUBSTITUTE(Prisinformasjon!$B9123,  ", ", ","), ",")), 0)))), "Delkontraktnavn hentes automatisk ved å fylle ut delkontraktnummer")</f>
        <v>Delkontraktnavn hentes automatisk ved å fylle ut delkontraktnummer</v>
      </c>
      <c r="D9123" s="34"/>
      <c r="E9123" s="34"/>
      <c r="F9123" s="33"/>
      <c r="G9123" s="33"/>
      <c r="H9123" s="15"/>
      <c r="I9123" s="15"/>
      <c r="J9123" s="15"/>
      <c r="K9123" s="48"/>
      <c r="L9123" s="44"/>
      <c r="M9123" s="47" t="str">
        <f>IFERROR(TRIM($K9123)/_xlfn.XLOOKUP(TRIM($F9123),Produktinformasjon!$D$5:$D$10000,Produktinformasjon!$L$5:$L$10000,,0),"Pris per enhet "&amp;Til_Hvem&amp;" beregnes automatisk ved komplett utfylling")</f>
        <v>Pris per enhet Regionalt beregnes automatisk ved komplett utfylling</v>
      </c>
      <c r="N9123" s="47" t="str">
        <f>IFERROR(TRIM($L9123)/_xlfn.XLOOKUP(TRIM($F9123),Produktinformasjon!$D$5:$D$10000,Produktinformasjon!$L$5:$L$10000,,0),"Pris per enhet Regionalt felleslager beregnes automatisk ved komplett utfylling")</f>
        <v>Pris per enhet Regionalt felleslager beregnes automatisk ved komplett utfylling</v>
      </c>
    </row>
    <row r="9124" spans="2:14" x14ac:dyDescent="0.25">
      <c r="B9124" s="33"/>
      <c r="C9124" t="str" cm="1">
        <f t="array" ref="C9124">IFERROR(_xlfn.TEXTJOIN(" | ", TRUE, _xlfn._xlws.FILTER(delKontrakt['#] &amp; " " &amp; delKontrakt[Navn], ISNUMBER(MATCH(delKontrakt['#], VALUE(_xlfn.TEXTSPLIT(SUBSTITUTE(Prisinformasjon!$B9124,  ", ", ","), ",")), 0)))), "Delkontraktnavn hentes automatisk ved å fylle ut delkontraktnummer")</f>
        <v>Delkontraktnavn hentes automatisk ved å fylle ut delkontraktnummer</v>
      </c>
      <c r="D9124" s="34"/>
      <c r="E9124" s="34"/>
      <c r="F9124" s="33"/>
      <c r="G9124" s="33"/>
      <c r="H9124" s="15"/>
      <c r="I9124" s="15"/>
      <c r="J9124" s="15"/>
      <c r="K9124" s="48"/>
      <c r="L9124" s="44"/>
      <c r="M9124" s="47" t="str">
        <f>IFERROR(TRIM($K9124)/_xlfn.XLOOKUP(TRIM($F9124),Produktinformasjon!$D$5:$D$10000,Produktinformasjon!$L$5:$L$10000,,0),"Pris per enhet "&amp;Til_Hvem&amp;" beregnes automatisk ved komplett utfylling")</f>
        <v>Pris per enhet Regionalt beregnes automatisk ved komplett utfylling</v>
      </c>
      <c r="N9124" s="47" t="str">
        <f>IFERROR(TRIM($L9124)/_xlfn.XLOOKUP(TRIM($F9124),Produktinformasjon!$D$5:$D$10000,Produktinformasjon!$L$5:$L$10000,,0),"Pris per enhet Regionalt felleslager beregnes automatisk ved komplett utfylling")</f>
        <v>Pris per enhet Regionalt felleslager beregnes automatisk ved komplett utfylling</v>
      </c>
    </row>
    <row r="9125" spans="2:14" x14ac:dyDescent="0.25">
      <c r="B9125" s="33"/>
      <c r="C9125" t="str" cm="1">
        <f t="array" ref="C9125">IFERROR(_xlfn.TEXTJOIN(" | ", TRUE, _xlfn._xlws.FILTER(delKontrakt['#] &amp; " " &amp; delKontrakt[Navn], ISNUMBER(MATCH(delKontrakt['#], VALUE(_xlfn.TEXTSPLIT(SUBSTITUTE(Prisinformasjon!$B9125,  ", ", ","), ",")), 0)))), "Delkontraktnavn hentes automatisk ved å fylle ut delkontraktnummer")</f>
        <v>Delkontraktnavn hentes automatisk ved å fylle ut delkontraktnummer</v>
      </c>
      <c r="D9125" s="34"/>
      <c r="E9125" s="34"/>
      <c r="F9125" s="33"/>
      <c r="G9125" s="33"/>
      <c r="H9125" s="15"/>
      <c r="I9125" s="15"/>
      <c r="J9125" s="15"/>
      <c r="K9125" s="48"/>
      <c r="L9125" s="44"/>
      <c r="M9125" s="47" t="str">
        <f>IFERROR(TRIM($K9125)/_xlfn.XLOOKUP(TRIM($F9125),Produktinformasjon!$D$5:$D$10000,Produktinformasjon!$L$5:$L$10000,,0),"Pris per enhet "&amp;Til_Hvem&amp;" beregnes automatisk ved komplett utfylling")</f>
        <v>Pris per enhet Regionalt beregnes automatisk ved komplett utfylling</v>
      </c>
      <c r="N9125" s="47" t="str">
        <f>IFERROR(TRIM($L9125)/_xlfn.XLOOKUP(TRIM($F9125),Produktinformasjon!$D$5:$D$10000,Produktinformasjon!$L$5:$L$10000,,0),"Pris per enhet Regionalt felleslager beregnes automatisk ved komplett utfylling")</f>
        <v>Pris per enhet Regionalt felleslager beregnes automatisk ved komplett utfylling</v>
      </c>
    </row>
    <row r="9126" spans="2:14" x14ac:dyDescent="0.25">
      <c r="B9126" s="33"/>
      <c r="C9126" t="str" cm="1">
        <f t="array" ref="C9126">IFERROR(_xlfn.TEXTJOIN(" | ", TRUE, _xlfn._xlws.FILTER(delKontrakt['#] &amp; " " &amp; delKontrakt[Navn], ISNUMBER(MATCH(delKontrakt['#], VALUE(_xlfn.TEXTSPLIT(SUBSTITUTE(Prisinformasjon!$B9126,  ", ", ","), ",")), 0)))), "Delkontraktnavn hentes automatisk ved å fylle ut delkontraktnummer")</f>
        <v>Delkontraktnavn hentes automatisk ved å fylle ut delkontraktnummer</v>
      </c>
      <c r="D9126" s="34"/>
      <c r="E9126" s="34"/>
      <c r="F9126" s="33"/>
      <c r="G9126" s="33"/>
      <c r="H9126" s="15"/>
      <c r="I9126" s="15"/>
      <c r="J9126" s="15"/>
      <c r="K9126" s="48"/>
      <c r="L9126" s="44"/>
      <c r="M9126" s="47" t="str">
        <f>IFERROR(TRIM($K9126)/_xlfn.XLOOKUP(TRIM($F9126),Produktinformasjon!$D$5:$D$10000,Produktinformasjon!$L$5:$L$10000,,0),"Pris per enhet "&amp;Til_Hvem&amp;" beregnes automatisk ved komplett utfylling")</f>
        <v>Pris per enhet Regionalt beregnes automatisk ved komplett utfylling</v>
      </c>
      <c r="N9126" s="47" t="str">
        <f>IFERROR(TRIM($L9126)/_xlfn.XLOOKUP(TRIM($F9126),Produktinformasjon!$D$5:$D$10000,Produktinformasjon!$L$5:$L$10000,,0),"Pris per enhet Regionalt felleslager beregnes automatisk ved komplett utfylling")</f>
        <v>Pris per enhet Regionalt felleslager beregnes automatisk ved komplett utfylling</v>
      </c>
    </row>
    <row r="9127" spans="2:14" x14ac:dyDescent="0.25">
      <c r="B9127" s="33"/>
      <c r="C9127" t="str" cm="1">
        <f t="array" ref="C9127">IFERROR(_xlfn.TEXTJOIN(" | ", TRUE, _xlfn._xlws.FILTER(delKontrakt['#] &amp; " " &amp; delKontrakt[Navn], ISNUMBER(MATCH(delKontrakt['#], VALUE(_xlfn.TEXTSPLIT(SUBSTITUTE(Prisinformasjon!$B9127,  ", ", ","), ",")), 0)))), "Delkontraktnavn hentes automatisk ved å fylle ut delkontraktnummer")</f>
        <v>Delkontraktnavn hentes automatisk ved å fylle ut delkontraktnummer</v>
      </c>
      <c r="D9127" s="34"/>
      <c r="E9127" s="34"/>
      <c r="F9127" s="33"/>
      <c r="G9127" s="33"/>
      <c r="H9127" s="15"/>
      <c r="I9127" s="15"/>
      <c r="J9127" s="15"/>
      <c r="K9127" s="48"/>
      <c r="L9127" s="44"/>
      <c r="M9127" s="47" t="str">
        <f>IFERROR(TRIM($K9127)/_xlfn.XLOOKUP(TRIM($F9127),Produktinformasjon!$D$5:$D$10000,Produktinformasjon!$L$5:$L$10000,,0),"Pris per enhet "&amp;Til_Hvem&amp;" beregnes automatisk ved komplett utfylling")</f>
        <v>Pris per enhet Regionalt beregnes automatisk ved komplett utfylling</v>
      </c>
      <c r="N9127" s="47" t="str">
        <f>IFERROR(TRIM($L9127)/_xlfn.XLOOKUP(TRIM($F9127),Produktinformasjon!$D$5:$D$10000,Produktinformasjon!$L$5:$L$10000,,0),"Pris per enhet Regionalt felleslager beregnes automatisk ved komplett utfylling")</f>
        <v>Pris per enhet Regionalt felleslager beregnes automatisk ved komplett utfylling</v>
      </c>
    </row>
    <row r="9128" spans="2:14" x14ac:dyDescent="0.25">
      <c r="B9128" s="33"/>
      <c r="C9128" t="str" cm="1">
        <f t="array" ref="C9128">IFERROR(_xlfn.TEXTJOIN(" | ", TRUE, _xlfn._xlws.FILTER(delKontrakt['#] &amp; " " &amp; delKontrakt[Navn], ISNUMBER(MATCH(delKontrakt['#], VALUE(_xlfn.TEXTSPLIT(SUBSTITUTE(Prisinformasjon!$B9128,  ", ", ","), ",")), 0)))), "Delkontraktnavn hentes automatisk ved å fylle ut delkontraktnummer")</f>
        <v>Delkontraktnavn hentes automatisk ved å fylle ut delkontraktnummer</v>
      </c>
      <c r="D9128" s="34"/>
      <c r="E9128" s="34"/>
      <c r="F9128" s="33"/>
      <c r="G9128" s="33"/>
      <c r="H9128" s="15"/>
      <c r="I9128" s="15"/>
      <c r="J9128" s="15"/>
      <c r="K9128" s="48"/>
      <c r="L9128" s="44"/>
      <c r="M9128" s="47" t="str">
        <f>IFERROR(TRIM($K9128)/_xlfn.XLOOKUP(TRIM($F9128),Produktinformasjon!$D$5:$D$10000,Produktinformasjon!$L$5:$L$10000,,0),"Pris per enhet "&amp;Til_Hvem&amp;" beregnes automatisk ved komplett utfylling")</f>
        <v>Pris per enhet Regionalt beregnes automatisk ved komplett utfylling</v>
      </c>
      <c r="N9128" s="47" t="str">
        <f>IFERROR(TRIM($L9128)/_xlfn.XLOOKUP(TRIM($F9128),Produktinformasjon!$D$5:$D$10000,Produktinformasjon!$L$5:$L$10000,,0),"Pris per enhet Regionalt felleslager beregnes automatisk ved komplett utfylling")</f>
        <v>Pris per enhet Regionalt felleslager beregnes automatisk ved komplett utfylling</v>
      </c>
    </row>
    <row r="9129" spans="2:14" x14ac:dyDescent="0.25">
      <c r="B9129" s="33"/>
      <c r="C9129" t="str" cm="1">
        <f t="array" ref="C9129">IFERROR(_xlfn.TEXTJOIN(" | ", TRUE, _xlfn._xlws.FILTER(delKontrakt['#] &amp; " " &amp; delKontrakt[Navn], ISNUMBER(MATCH(delKontrakt['#], VALUE(_xlfn.TEXTSPLIT(SUBSTITUTE(Prisinformasjon!$B9129,  ", ", ","), ",")), 0)))), "Delkontraktnavn hentes automatisk ved å fylle ut delkontraktnummer")</f>
        <v>Delkontraktnavn hentes automatisk ved å fylle ut delkontraktnummer</v>
      </c>
      <c r="D9129" s="34"/>
      <c r="E9129" s="34"/>
      <c r="F9129" s="33"/>
      <c r="G9129" s="33"/>
      <c r="H9129" s="15"/>
      <c r="I9129" s="15"/>
      <c r="J9129" s="15"/>
      <c r="K9129" s="48"/>
      <c r="L9129" s="44"/>
      <c r="M9129" s="47" t="str">
        <f>IFERROR(TRIM($K9129)/_xlfn.XLOOKUP(TRIM($F9129),Produktinformasjon!$D$5:$D$10000,Produktinformasjon!$L$5:$L$10000,,0),"Pris per enhet "&amp;Til_Hvem&amp;" beregnes automatisk ved komplett utfylling")</f>
        <v>Pris per enhet Regionalt beregnes automatisk ved komplett utfylling</v>
      </c>
      <c r="N9129" s="47" t="str">
        <f>IFERROR(TRIM($L9129)/_xlfn.XLOOKUP(TRIM($F9129),Produktinformasjon!$D$5:$D$10000,Produktinformasjon!$L$5:$L$10000,,0),"Pris per enhet Regionalt felleslager beregnes automatisk ved komplett utfylling")</f>
        <v>Pris per enhet Regionalt felleslager beregnes automatisk ved komplett utfylling</v>
      </c>
    </row>
    <row r="9130" spans="2:14" x14ac:dyDescent="0.25">
      <c r="B9130" s="33"/>
      <c r="C9130" t="str" cm="1">
        <f t="array" ref="C9130">IFERROR(_xlfn.TEXTJOIN(" | ", TRUE, _xlfn._xlws.FILTER(delKontrakt['#] &amp; " " &amp; delKontrakt[Navn], ISNUMBER(MATCH(delKontrakt['#], VALUE(_xlfn.TEXTSPLIT(SUBSTITUTE(Prisinformasjon!$B9130,  ", ", ","), ",")), 0)))), "Delkontraktnavn hentes automatisk ved å fylle ut delkontraktnummer")</f>
        <v>Delkontraktnavn hentes automatisk ved å fylle ut delkontraktnummer</v>
      </c>
      <c r="D9130" s="34"/>
      <c r="E9130" s="34"/>
      <c r="F9130" s="33"/>
      <c r="G9130" s="33"/>
      <c r="H9130" s="15"/>
      <c r="I9130" s="15"/>
      <c r="J9130" s="15"/>
      <c r="K9130" s="48"/>
      <c r="L9130" s="44"/>
      <c r="M9130" s="47" t="str">
        <f>IFERROR(TRIM($K9130)/_xlfn.XLOOKUP(TRIM($F9130),Produktinformasjon!$D$5:$D$10000,Produktinformasjon!$L$5:$L$10000,,0),"Pris per enhet "&amp;Til_Hvem&amp;" beregnes automatisk ved komplett utfylling")</f>
        <v>Pris per enhet Regionalt beregnes automatisk ved komplett utfylling</v>
      </c>
      <c r="N9130" s="47" t="str">
        <f>IFERROR(TRIM($L9130)/_xlfn.XLOOKUP(TRIM($F9130),Produktinformasjon!$D$5:$D$10000,Produktinformasjon!$L$5:$L$10000,,0),"Pris per enhet Regionalt felleslager beregnes automatisk ved komplett utfylling")</f>
        <v>Pris per enhet Regionalt felleslager beregnes automatisk ved komplett utfylling</v>
      </c>
    </row>
    <row r="9131" spans="2:14" x14ac:dyDescent="0.25">
      <c r="B9131" s="33"/>
      <c r="C9131" t="str" cm="1">
        <f t="array" ref="C9131">IFERROR(_xlfn.TEXTJOIN(" | ", TRUE, _xlfn._xlws.FILTER(delKontrakt['#] &amp; " " &amp; delKontrakt[Navn], ISNUMBER(MATCH(delKontrakt['#], VALUE(_xlfn.TEXTSPLIT(SUBSTITUTE(Prisinformasjon!$B9131,  ", ", ","), ",")), 0)))), "Delkontraktnavn hentes automatisk ved å fylle ut delkontraktnummer")</f>
        <v>Delkontraktnavn hentes automatisk ved å fylle ut delkontraktnummer</v>
      </c>
      <c r="D9131" s="34"/>
      <c r="E9131" s="34"/>
      <c r="F9131" s="33"/>
      <c r="G9131" s="33"/>
      <c r="H9131" s="15"/>
      <c r="I9131" s="15"/>
      <c r="J9131" s="15"/>
      <c r="K9131" s="48"/>
      <c r="L9131" s="44"/>
      <c r="M9131" s="47" t="str">
        <f>IFERROR(TRIM($K9131)/_xlfn.XLOOKUP(TRIM($F9131),Produktinformasjon!$D$5:$D$10000,Produktinformasjon!$L$5:$L$10000,,0),"Pris per enhet "&amp;Til_Hvem&amp;" beregnes automatisk ved komplett utfylling")</f>
        <v>Pris per enhet Regionalt beregnes automatisk ved komplett utfylling</v>
      </c>
      <c r="N9131" s="47" t="str">
        <f>IFERROR(TRIM($L9131)/_xlfn.XLOOKUP(TRIM($F9131),Produktinformasjon!$D$5:$D$10000,Produktinformasjon!$L$5:$L$10000,,0),"Pris per enhet Regionalt felleslager beregnes automatisk ved komplett utfylling")</f>
        <v>Pris per enhet Regionalt felleslager beregnes automatisk ved komplett utfylling</v>
      </c>
    </row>
    <row r="9132" spans="2:14" x14ac:dyDescent="0.25">
      <c r="B9132" s="33"/>
      <c r="C9132" t="str" cm="1">
        <f t="array" ref="C9132">IFERROR(_xlfn.TEXTJOIN(" | ", TRUE, _xlfn._xlws.FILTER(delKontrakt['#] &amp; " " &amp; delKontrakt[Navn], ISNUMBER(MATCH(delKontrakt['#], VALUE(_xlfn.TEXTSPLIT(SUBSTITUTE(Prisinformasjon!$B9132,  ", ", ","), ",")), 0)))), "Delkontraktnavn hentes automatisk ved å fylle ut delkontraktnummer")</f>
        <v>Delkontraktnavn hentes automatisk ved å fylle ut delkontraktnummer</v>
      </c>
      <c r="D9132" s="34"/>
      <c r="E9132" s="34"/>
      <c r="F9132" s="33"/>
      <c r="G9132" s="33"/>
      <c r="H9132" s="15"/>
      <c r="I9132" s="15"/>
      <c r="J9132" s="15"/>
      <c r="K9132" s="48"/>
      <c r="L9132" s="44"/>
      <c r="M9132" s="47" t="str">
        <f>IFERROR(TRIM($K9132)/_xlfn.XLOOKUP(TRIM($F9132),Produktinformasjon!$D$5:$D$10000,Produktinformasjon!$L$5:$L$10000,,0),"Pris per enhet "&amp;Til_Hvem&amp;" beregnes automatisk ved komplett utfylling")</f>
        <v>Pris per enhet Regionalt beregnes automatisk ved komplett utfylling</v>
      </c>
      <c r="N9132" s="47" t="str">
        <f>IFERROR(TRIM($L9132)/_xlfn.XLOOKUP(TRIM($F9132),Produktinformasjon!$D$5:$D$10000,Produktinformasjon!$L$5:$L$10000,,0),"Pris per enhet Regionalt felleslager beregnes automatisk ved komplett utfylling")</f>
        <v>Pris per enhet Regionalt felleslager beregnes automatisk ved komplett utfylling</v>
      </c>
    </row>
    <row r="9133" spans="2:14" x14ac:dyDescent="0.25">
      <c r="B9133" s="33"/>
      <c r="C9133" t="str" cm="1">
        <f t="array" ref="C9133">IFERROR(_xlfn.TEXTJOIN(" | ", TRUE, _xlfn._xlws.FILTER(delKontrakt['#] &amp; " " &amp; delKontrakt[Navn], ISNUMBER(MATCH(delKontrakt['#], VALUE(_xlfn.TEXTSPLIT(SUBSTITUTE(Prisinformasjon!$B9133,  ", ", ","), ",")), 0)))), "Delkontraktnavn hentes automatisk ved å fylle ut delkontraktnummer")</f>
        <v>Delkontraktnavn hentes automatisk ved å fylle ut delkontraktnummer</v>
      </c>
      <c r="D9133" s="34"/>
      <c r="E9133" s="34"/>
      <c r="F9133" s="33"/>
      <c r="G9133" s="33"/>
      <c r="H9133" s="15"/>
      <c r="I9133" s="15"/>
      <c r="J9133" s="15"/>
      <c r="K9133" s="48"/>
      <c r="L9133" s="44"/>
      <c r="M9133" s="47" t="str">
        <f>IFERROR(TRIM($K9133)/_xlfn.XLOOKUP(TRIM($F9133),Produktinformasjon!$D$5:$D$10000,Produktinformasjon!$L$5:$L$10000,,0),"Pris per enhet "&amp;Til_Hvem&amp;" beregnes automatisk ved komplett utfylling")</f>
        <v>Pris per enhet Regionalt beregnes automatisk ved komplett utfylling</v>
      </c>
      <c r="N9133" s="47" t="str">
        <f>IFERROR(TRIM($L9133)/_xlfn.XLOOKUP(TRIM($F9133),Produktinformasjon!$D$5:$D$10000,Produktinformasjon!$L$5:$L$10000,,0),"Pris per enhet Regionalt felleslager beregnes automatisk ved komplett utfylling")</f>
        <v>Pris per enhet Regionalt felleslager beregnes automatisk ved komplett utfylling</v>
      </c>
    </row>
    <row r="9134" spans="2:14" x14ac:dyDescent="0.25">
      <c r="B9134" s="33"/>
      <c r="C9134" t="str" cm="1">
        <f t="array" ref="C9134">IFERROR(_xlfn.TEXTJOIN(" | ", TRUE, _xlfn._xlws.FILTER(delKontrakt['#] &amp; " " &amp; delKontrakt[Navn], ISNUMBER(MATCH(delKontrakt['#], VALUE(_xlfn.TEXTSPLIT(SUBSTITUTE(Prisinformasjon!$B9134,  ", ", ","), ",")), 0)))), "Delkontraktnavn hentes automatisk ved å fylle ut delkontraktnummer")</f>
        <v>Delkontraktnavn hentes automatisk ved å fylle ut delkontraktnummer</v>
      </c>
      <c r="D9134" s="34"/>
      <c r="E9134" s="34"/>
      <c r="F9134" s="33"/>
      <c r="G9134" s="33"/>
      <c r="H9134" s="15"/>
      <c r="I9134" s="15"/>
      <c r="J9134" s="15"/>
      <c r="K9134" s="48"/>
      <c r="L9134" s="44"/>
      <c r="M9134" s="47" t="str">
        <f>IFERROR(TRIM($K9134)/_xlfn.XLOOKUP(TRIM($F9134),Produktinformasjon!$D$5:$D$10000,Produktinformasjon!$L$5:$L$10000,,0),"Pris per enhet "&amp;Til_Hvem&amp;" beregnes automatisk ved komplett utfylling")</f>
        <v>Pris per enhet Regionalt beregnes automatisk ved komplett utfylling</v>
      </c>
      <c r="N9134" s="47" t="str">
        <f>IFERROR(TRIM($L9134)/_xlfn.XLOOKUP(TRIM($F9134),Produktinformasjon!$D$5:$D$10000,Produktinformasjon!$L$5:$L$10000,,0),"Pris per enhet Regionalt felleslager beregnes automatisk ved komplett utfylling")</f>
        <v>Pris per enhet Regionalt felleslager beregnes automatisk ved komplett utfylling</v>
      </c>
    </row>
    <row r="9135" spans="2:14" x14ac:dyDescent="0.25">
      <c r="B9135" s="33"/>
      <c r="C9135" t="str" cm="1">
        <f t="array" ref="C9135">IFERROR(_xlfn.TEXTJOIN(" | ", TRUE, _xlfn._xlws.FILTER(delKontrakt['#] &amp; " " &amp; delKontrakt[Navn], ISNUMBER(MATCH(delKontrakt['#], VALUE(_xlfn.TEXTSPLIT(SUBSTITUTE(Prisinformasjon!$B9135,  ", ", ","), ",")), 0)))), "Delkontraktnavn hentes automatisk ved å fylle ut delkontraktnummer")</f>
        <v>Delkontraktnavn hentes automatisk ved å fylle ut delkontraktnummer</v>
      </c>
      <c r="D9135" s="34"/>
      <c r="E9135" s="34"/>
      <c r="F9135" s="33"/>
      <c r="G9135" s="33"/>
      <c r="H9135" s="15"/>
      <c r="I9135" s="15"/>
      <c r="J9135" s="15"/>
      <c r="K9135" s="48"/>
      <c r="L9135" s="44"/>
      <c r="M9135" s="47" t="str">
        <f>IFERROR(TRIM($K9135)/_xlfn.XLOOKUP(TRIM($F9135),Produktinformasjon!$D$5:$D$10000,Produktinformasjon!$L$5:$L$10000,,0),"Pris per enhet "&amp;Til_Hvem&amp;" beregnes automatisk ved komplett utfylling")</f>
        <v>Pris per enhet Regionalt beregnes automatisk ved komplett utfylling</v>
      </c>
      <c r="N9135" s="47" t="str">
        <f>IFERROR(TRIM($L9135)/_xlfn.XLOOKUP(TRIM($F9135),Produktinformasjon!$D$5:$D$10000,Produktinformasjon!$L$5:$L$10000,,0),"Pris per enhet Regionalt felleslager beregnes automatisk ved komplett utfylling")</f>
        <v>Pris per enhet Regionalt felleslager beregnes automatisk ved komplett utfylling</v>
      </c>
    </row>
    <row r="9136" spans="2:14" x14ac:dyDescent="0.25">
      <c r="B9136" s="33"/>
      <c r="C9136" t="str" cm="1">
        <f t="array" ref="C9136">IFERROR(_xlfn.TEXTJOIN(" | ", TRUE, _xlfn._xlws.FILTER(delKontrakt['#] &amp; " " &amp; delKontrakt[Navn], ISNUMBER(MATCH(delKontrakt['#], VALUE(_xlfn.TEXTSPLIT(SUBSTITUTE(Prisinformasjon!$B9136,  ", ", ","), ",")), 0)))), "Delkontraktnavn hentes automatisk ved å fylle ut delkontraktnummer")</f>
        <v>Delkontraktnavn hentes automatisk ved å fylle ut delkontraktnummer</v>
      </c>
      <c r="D9136" s="34"/>
      <c r="E9136" s="34"/>
      <c r="F9136" s="33"/>
      <c r="G9136" s="33"/>
      <c r="H9136" s="15"/>
      <c r="I9136" s="15"/>
      <c r="J9136" s="15"/>
      <c r="K9136" s="48"/>
      <c r="L9136" s="44"/>
      <c r="M9136" s="47" t="str">
        <f>IFERROR(TRIM($K9136)/_xlfn.XLOOKUP(TRIM($F9136),Produktinformasjon!$D$5:$D$10000,Produktinformasjon!$L$5:$L$10000,,0),"Pris per enhet "&amp;Til_Hvem&amp;" beregnes automatisk ved komplett utfylling")</f>
        <v>Pris per enhet Regionalt beregnes automatisk ved komplett utfylling</v>
      </c>
      <c r="N9136" s="47" t="str">
        <f>IFERROR(TRIM($L9136)/_xlfn.XLOOKUP(TRIM($F9136),Produktinformasjon!$D$5:$D$10000,Produktinformasjon!$L$5:$L$10000,,0),"Pris per enhet Regionalt felleslager beregnes automatisk ved komplett utfylling")</f>
        <v>Pris per enhet Regionalt felleslager beregnes automatisk ved komplett utfylling</v>
      </c>
    </row>
    <row r="9137" spans="2:14" x14ac:dyDescent="0.25">
      <c r="B9137" s="33"/>
      <c r="C9137" t="str" cm="1">
        <f t="array" ref="C9137">IFERROR(_xlfn.TEXTJOIN(" | ", TRUE, _xlfn._xlws.FILTER(delKontrakt['#] &amp; " " &amp; delKontrakt[Navn], ISNUMBER(MATCH(delKontrakt['#], VALUE(_xlfn.TEXTSPLIT(SUBSTITUTE(Prisinformasjon!$B9137,  ", ", ","), ",")), 0)))), "Delkontraktnavn hentes automatisk ved å fylle ut delkontraktnummer")</f>
        <v>Delkontraktnavn hentes automatisk ved å fylle ut delkontraktnummer</v>
      </c>
      <c r="D9137" s="34"/>
      <c r="E9137" s="34"/>
      <c r="F9137" s="33"/>
      <c r="G9137" s="33"/>
      <c r="H9137" s="15"/>
      <c r="I9137" s="15"/>
      <c r="J9137" s="15"/>
      <c r="K9137" s="48"/>
      <c r="L9137" s="44"/>
      <c r="M9137" s="47" t="str">
        <f>IFERROR(TRIM($K9137)/_xlfn.XLOOKUP(TRIM($F9137),Produktinformasjon!$D$5:$D$10000,Produktinformasjon!$L$5:$L$10000,,0),"Pris per enhet "&amp;Til_Hvem&amp;" beregnes automatisk ved komplett utfylling")</f>
        <v>Pris per enhet Regionalt beregnes automatisk ved komplett utfylling</v>
      </c>
      <c r="N9137" s="47" t="str">
        <f>IFERROR(TRIM($L9137)/_xlfn.XLOOKUP(TRIM($F9137),Produktinformasjon!$D$5:$D$10000,Produktinformasjon!$L$5:$L$10000,,0),"Pris per enhet Regionalt felleslager beregnes automatisk ved komplett utfylling")</f>
        <v>Pris per enhet Regionalt felleslager beregnes automatisk ved komplett utfylling</v>
      </c>
    </row>
    <row r="9138" spans="2:14" x14ac:dyDescent="0.25">
      <c r="B9138" s="33"/>
      <c r="C9138" t="str" cm="1">
        <f t="array" ref="C9138">IFERROR(_xlfn.TEXTJOIN(" | ", TRUE, _xlfn._xlws.FILTER(delKontrakt['#] &amp; " " &amp; delKontrakt[Navn], ISNUMBER(MATCH(delKontrakt['#], VALUE(_xlfn.TEXTSPLIT(SUBSTITUTE(Prisinformasjon!$B9138,  ", ", ","), ",")), 0)))), "Delkontraktnavn hentes automatisk ved å fylle ut delkontraktnummer")</f>
        <v>Delkontraktnavn hentes automatisk ved å fylle ut delkontraktnummer</v>
      </c>
      <c r="D9138" s="34"/>
      <c r="E9138" s="34"/>
      <c r="F9138" s="33"/>
      <c r="G9138" s="33"/>
      <c r="H9138" s="15"/>
      <c r="I9138" s="15"/>
      <c r="J9138" s="15"/>
      <c r="K9138" s="48"/>
      <c r="L9138" s="44"/>
      <c r="M9138" s="47" t="str">
        <f>IFERROR(TRIM($K9138)/_xlfn.XLOOKUP(TRIM($F9138),Produktinformasjon!$D$5:$D$10000,Produktinformasjon!$L$5:$L$10000,,0),"Pris per enhet "&amp;Til_Hvem&amp;" beregnes automatisk ved komplett utfylling")</f>
        <v>Pris per enhet Regionalt beregnes automatisk ved komplett utfylling</v>
      </c>
      <c r="N9138" s="47" t="str">
        <f>IFERROR(TRIM($L9138)/_xlfn.XLOOKUP(TRIM($F9138),Produktinformasjon!$D$5:$D$10000,Produktinformasjon!$L$5:$L$10000,,0),"Pris per enhet Regionalt felleslager beregnes automatisk ved komplett utfylling")</f>
        <v>Pris per enhet Regionalt felleslager beregnes automatisk ved komplett utfylling</v>
      </c>
    </row>
    <row r="9139" spans="2:14" x14ac:dyDescent="0.25">
      <c r="B9139" s="33"/>
      <c r="C9139" t="str" cm="1">
        <f t="array" ref="C9139">IFERROR(_xlfn.TEXTJOIN(" | ", TRUE, _xlfn._xlws.FILTER(delKontrakt['#] &amp; " " &amp; delKontrakt[Navn], ISNUMBER(MATCH(delKontrakt['#], VALUE(_xlfn.TEXTSPLIT(SUBSTITUTE(Prisinformasjon!$B9139,  ", ", ","), ",")), 0)))), "Delkontraktnavn hentes automatisk ved å fylle ut delkontraktnummer")</f>
        <v>Delkontraktnavn hentes automatisk ved å fylle ut delkontraktnummer</v>
      </c>
      <c r="D9139" s="34"/>
      <c r="E9139" s="34"/>
      <c r="F9139" s="33"/>
      <c r="G9139" s="33"/>
      <c r="H9139" s="15"/>
      <c r="I9139" s="15"/>
      <c r="J9139" s="15"/>
      <c r="K9139" s="48"/>
      <c r="L9139" s="44"/>
      <c r="M9139" s="47" t="str">
        <f>IFERROR(TRIM($K9139)/_xlfn.XLOOKUP(TRIM($F9139),Produktinformasjon!$D$5:$D$10000,Produktinformasjon!$L$5:$L$10000,,0),"Pris per enhet "&amp;Til_Hvem&amp;" beregnes automatisk ved komplett utfylling")</f>
        <v>Pris per enhet Regionalt beregnes automatisk ved komplett utfylling</v>
      </c>
      <c r="N9139" s="47" t="str">
        <f>IFERROR(TRIM($L9139)/_xlfn.XLOOKUP(TRIM($F9139),Produktinformasjon!$D$5:$D$10000,Produktinformasjon!$L$5:$L$10000,,0),"Pris per enhet Regionalt felleslager beregnes automatisk ved komplett utfylling")</f>
        <v>Pris per enhet Regionalt felleslager beregnes automatisk ved komplett utfylling</v>
      </c>
    </row>
    <row r="9140" spans="2:14" x14ac:dyDescent="0.25">
      <c r="B9140" s="33"/>
      <c r="C9140" t="str" cm="1">
        <f t="array" ref="C9140">IFERROR(_xlfn.TEXTJOIN(" | ", TRUE, _xlfn._xlws.FILTER(delKontrakt['#] &amp; " " &amp; delKontrakt[Navn], ISNUMBER(MATCH(delKontrakt['#], VALUE(_xlfn.TEXTSPLIT(SUBSTITUTE(Prisinformasjon!$B9140,  ", ", ","), ",")), 0)))), "Delkontraktnavn hentes automatisk ved å fylle ut delkontraktnummer")</f>
        <v>Delkontraktnavn hentes automatisk ved å fylle ut delkontraktnummer</v>
      </c>
      <c r="D9140" s="34"/>
      <c r="E9140" s="34"/>
      <c r="F9140" s="33"/>
      <c r="G9140" s="33"/>
      <c r="H9140" s="15"/>
      <c r="I9140" s="15"/>
      <c r="J9140" s="15"/>
      <c r="K9140" s="48"/>
      <c r="L9140" s="44"/>
      <c r="M9140" s="47" t="str">
        <f>IFERROR(TRIM($K9140)/_xlfn.XLOOKUP(TRIM($F9140),Produktinformasjon!$D$5:$D$10000,Produktinformasjon!$L$5:$L$10000,,0),"Pris per enhet "&amp;Til_Hvem&amp;" beregnes automatisk ved komplett utfylling")</f>
        <v>Pris per enhet Regionalt beregnes automatisk ved komplett utfylling</v>
      </c>
      <c r="N9140" s="47" t="str">
        <f>IFERROR(TRIM($L9140)/_xlfn.XLOOKUP(TRIM($F9140),Produktinformasjon!$D$5:$D$10000,Produktinformasjon!$L$5:$L$10000,,0),"Pris per enhet Regionalt felleslager beregnes automatisk ved komplett utfylling")</f>
        <v>Pris per enhet Regionalt felleslager beregnes automatisk ved komplett utfylling</v>
      </c>
    </row>
    <row r="9141" spans="2:14" x14ac:dyDescent="0.25">
      <c r="B9141" s="33"/>
      <c r="C9141" t="str" cm="1">
        <f t="array" ref="C9141">IFERROR(_xlfn.TEXTJOIN(" | ", TRUE, _xlfn._xlws.FILTER(delKontrakt['#] &amp; " " &amp; delKontrakt[Navn], ISNUMBER(MATCH(delKontrakt['#], VALUE(_xlfn.TEXTSPLIT(SUBSTITUTE(Prisinformasjon!$B9141,  ", ", ","), ",")), 0)))), "Delkontraktnavn hentes automatisk ved å fylle ut delkontraktnummer")</f>
        <v>Delkontraktnavn hentes automatisk ved å fylle ut delkontraktnummer</v>
      </c>
      <c r="D9141" s="34"/>
      <c r="E9141" s="34"/>
      <c r="F9141" s="33"/>
      <c r="G9141" s="33"/>
      <c r="H9141" s="15"/>
      <c r="I9141" s="15"/>
      <c r="J9141" s="15"/>
      <c r="K9141" s="48"/>
      <c r="L9141" s="44"/>
      <c r="M9141" s="47" t="str">
        <f>IFERROR(TRIM($K9141)/_xlfn.XLOOKUP(TRIM($F9141),Produktinformasjon!$D$5:$D$10000,Produktinformasjon!$L$5:$L$10000,,0),"Pris per enhet "&amp;Til_Hvem&amp;" beregnes automatisk ved komplett utfylling")</f>
        <v>Pris per enhet Regionalt beregnes automatisk ved komplett utfylling</v>
      </c>
      <c r="N9141" s="47" t="str">
        <f>IFERROR(TRIM($L9141)/_xlfn.XLOOKUP(TRIM($F9141),Produktinformasjon!$D$5:$D$10000,Produktinformasjon!$L$5:$L$10000,,0),"Pris per enhet Regionalt felleslager beregnes automatisk ved komplett utfylling")</f>
        <v>Pris per enhet Regionalt felleslager beregnes automatisk ved komplett utfylling</v>
      </c>
    </row>
    <row r="9142" spans="2:14" x14ac:dyDescent="0.25">
      <c r="B9142" s="33"/>
      <c r="C9142" t="str" cm="1">
        <f t="array" ref="C9142">IFERROR(_xlfn.TEXTJOIN(" | ", TRUE, _xlfn._xlws.FILTER(delKontrakt['#] &amp; " " &amp; delKontrakt[Navn], ISNUMBER(MATCH(delKontrakt['#], VALUE(_xlfn.TEXTSPLIT(SUBSTITUTE(Prisinformasjon!$B9142,  ", ", ","), ",")), 0)))), "Delkontraktnavn hentes automatisk ved å fylle ut delkontraktnummer")</f>
        <v>Delkontraktnavn hentes automatisk ved å fylle ut delkontraktnummer</v>
      </c>
      <c r="D9142" s="34"/>
      <c r="E9142" s="34"/>
      <c r="F9142" s="33"/>
      <c r="G9142" s="33"/>
      <c r="H9142" s="15"/>
      <c r="I9142" s="15"/>
      <c r="J9142" s="15"/>
      <c r="K9142" s="48"/>
      <c r="L9142" s="44"/>
      <c r="M9142" s="47" t="str">
        <f>IFERROR(TRIM($K9142)/_xlfn.XLOOKUP(TRIM($F9142),Produktinformasjon!$D$5:$D$10000,Produktinformasjon!$L$5:$L$10000,,0),"Pris per enhet "&amp;Til_Hvem&amp;" beregnes automatisk ved komplett utfylling")</f>
        <v>Pris per enhet Regionalt beregnes automatisk ved komplett utfylling</v>
      </c>
      <c r="N9142" s="47" t="str">
        <f>IFERROR(TRIM($L9142)/_xlfn.XLOOKUP(TRIM($F9142),Produktinformasjon!$D$5:$D$10000,Produktinformasjon!$L$5:$L$10000,,0),"Pris per enhet Regionalt felleslager beregnes automatisk ved komplett utfylling")</f>
        <v>Pris per enhet Regionalt felleslager beregnes automatisk ved komplett utfylling</v>
      </c>
    </row>
    <row r="9143" spans="2:14" x14ac:dyDescent="0.25">
      <c r="B9143" s="33"/>
      <c r="C9143" t="str" cm="1">
        <f t="array" ref="C9143">IFERROR(_xlfn.TEXTJOIN(" | ", TRUE, _xlfn._xlws.FILTER(delKontrakt['#] &amp; " " &amp; delKontrakt[Navn], ISNUMBER(MATCH(delKontrakt['#], VALUE(_xlfn.TEXTSPLIT(SUBSTITUTE(Prisinformasjon!$B9143,  ", ", ","), ",")), 0)))), "Delkontraktnavn hentes automatisk ved å fylle ut delkontraktnummer")</f>
        <v>Delkontraktnavn hentes automatisk ved å fylle ut delkontraktnummer</v>
      </c>
      <c r="D9143" s="34"/>
      <c r="E9143" s="34"/>
      <c r="F9143" s="33"/>
      <c r="G9143" s="33"/>
      <c r="H9143" s="15"/>
      <c r="I9143" s="15"/>
      <c r="J9143" s="15"/>
      <c r="K9143" s="48"/>
      <c r="L9143" s="44"/>
      <c r="M9143" s="47" t="str">
        <f>IFERROR(TRIM($K9143)/_xlfn.XLOOKUP(TRIM($F9143),Produktinformasjon!$D$5:$D$10000,Produktinformasjon!$L$5:$L$10000,,0),"Pris per enhet "&amp;Til_Hvem&amp;" beregnes automatisk ved komplett utfylling")</f>
        <v>Pris per enhet Regionalt beregnes automatisk ved komplett utfylling</v>
      </c>
      <c r="N9143" s="47" t="str">
        <f>IFERROR(TRIM($L9143)/_xlfn.XLOOKUP(TRIM($F9143),Produktinformasjon!$D$5:$D$10000,Produktinformasjon!$L$5:$L$10000,,0),"Pris per enhet Regionalt felleslager beregnes automatisk ved komplett utfylling")</f>
        <v>Pris per enhet Regionalt felleslager beregnes automatisk ved komplett utfylling</v>
      </c>
    </row>
    <row r="9144" spans="2:14" x14ac:dyDescent="0.25">
      <c r="B9144" s="33"/>
      <c r="C9144" t="str" cm="1">
        <f t="array" ref="C9144">IFERROR(_xlfn.TEXTJOIN(" | ", TRUE, _xlfn._xlws.FILTER(delKontrakt['#] &amp; " " &amp; delKontrakt[Navn], ISNUMBER(MATCH(delKontrakt['#], VALUE(_xlfn.TEXTSPLIT(SUBSTITUTE(Prisinformasjon!$B9144,  ", ", ","), ",")), 0)))), "Delkontraktnavn hentes automatisk ved å fylle ut delkontraktnummer")</f>
        <v>Delkontraktnavn hentes automatisk ved å fylle ut delkontraktnummer</v>
      </c>
      <c r="D9144" s="34"/>
      <c r="E9144" s="34"/>
      <c r="F9144" s="33"/>
      <c r="G9144" s="33"/>
      <c r="H9144" s="15"/>
      <c r="I9144" s="15"/>
      <c r="J9144" s="15"/>
      <c r="K9144" s="48"/>
      <c r="L9144" s="44"/>
      <c r="M9144" s="47" t="str">
        <f>IFERROR(TRIM($K9144)/_xlfn.XLOOKUP(TRIM($F9144),Produktinformasjon!$D$5:$D$10000,Produktinformasjon!$L$5:$L$10000,,0),"Pris per enhet "&amp;Til_Hvem&amp;" beregnes automatisk ved komplett utfylling")</f>
        <v>Pris per enhet Regionalt beregnes automatisk ved komplett utfylling</v>
      </c>
      <c r="N9144" s="47" t="str">
        <f>IFERROR(TRIM($L9144)/_xlfn.XLOOKUP(TRIM($F9144),Produktinformasjon!$D$5:$D$10000,Produktinformasjon!$L$5:$L$10000,,0),"Pris per enhet Regionalt felleslager beregnes automatisk ved komplett utfylling")</f>
        <v>Pris per enhet Regionalt felleslager beregnes automatisk ved komplett utfylling</v>
      </c>
    </row>
    <row r="9145" spans="2:14" x14ac:dyDescent="0.25">
      <c r="B9145" s="33"/>
      <c r="C9145" t="str" cm="1">
        <f t="array" ref="C9145">IFERROR(_xlfn.TEXTJOIN(" | ", TRUE, _xlfn._xlws.FILTER(delKontrakt['#] &amp; " " &amp; delKontrakt[Navn], ISNUMBER(MATCH(delKontrakt['#], VALUE(_xlfn.TEXTSPLIT(SUBSTITUTE(Prisinformasjon!$B9145,  ", ", ","), ",")), 0)))), "Delkontraktnavn hentes automatisk ved å fylle ut delkontraktnummer")</f>
        <v>Delkontraktnavn hentes automatisk ved å fylle ut delkontraktnummer</v>
      </c>
      <c r="D9145" s="34"/>
      <c r="E9145" s="34"/>
      <c r="F9145" s="33"/>
      <c r="G9145" s="33"/>
      <c r="H9145" s="15"/>
      <c r="I9145" s="15"/>
      <c r="J9145" s="15"/>
      <c r="K9145" s="48"/>
      <c r="L9145" s="44"/>
      <c r="M9145" s="47" t="str">
        <f>IFERROR(TRIM($K9145)/_xlfn.XLOOKUP(TRIM($F9145),Produktinformasjon!$D$5:$D$10000,Produktinformasjon!$L$5:$L$10000,,0),"Pris per enhet "&amp;Til_Hvem&amp;" beregnes automatisk ved komplett utfylling")</f>
        <v>Pris per enhet Regionalt beregnes automatisk ved komplett utfylling</v>
      </c>
      <c r="N9145" s="47" t="str">
        <f>IFERROR(TRIM($L9145)/_xlfn.XLOOKUP(TRIM($F9145),Produktinformasjon!$D$5:$D$10000,Produktinformasjon!$L$5:$L$10000,,0),"Pris per enhet Regionalt felleslager beregnes automatisk ved komplett utfylling")</f>
        <v>Pris per enhet Regionalt felleslager beregnes automatisk ved komplett utfylling</v>
      </c>
    </row>
    <row r="9146" spans="2:14" x14ac:dyDescent="0.25">
      <c r="B9146" s="33"/>
      <c r="C9146" t="str" cm="1">
        <f t="array" ref="C9146">IFERROR(_xlfn.TEXTJOIN(" | ", TRUE, _xlfn._xlws.FILTER(delKontrakt['#] &amp; " " &amp; delKontrakt[Navn], ISNUMBER(MATCH(delKontrakt['#], VALUE(_xlfn.TEXTSPLIT(SUBSTITUTE(Prisinformasjon!$B9146,  ", ", ","), ",")), 0)))), "Delkontraktnavn hentes automatisk ved å fylle ut delkontraktnummer")</f>
        <v>Delkontraktnavn hentes automatisk ved å fylle ut delkontraktnummer</v>
      </c>
      <c r="D9146" s="34"/>
      <c r="E9146" s="34"/>
      <c r="F9146" s="33"/>
      <c r="G9146" s="33"/>
      <c r="H9146" s="15"/>
      <c r="I9146" s="15"/>
      <c r="J9146" s="15"/>
      <c r="K9146" s="48"/>
      <c r="L9146" s="44"/>
      <c r="M9146" s="47" t="str">
        <f>IFERROR(TRIM($K9146)/_xlfn.XLOOKUP(TRIM($F9146),Produktinformasjon!$D$5:$D$10000,Produktinformasjon!$L$5:$L$10000,,0),"Pris per enhet "&amp;Til_Hvem&amp;" beregnes automatisk ved komplett utfylling")</f>
        <v>Pris per enhet Regionalt beregnes automatisk ved komplett utfylling</v>
      </c>
      <c r="N9146" s="47" t="str">
        <f>IFERROR(TRIM($L9146)/_xlfn.XLOOKUP(TRIM($F9146),Produktinformasjon!$D$5:$D$10000,Produktinformasjon!$L$5:$L$10000,,0),"Pris per enhet Regionalt felleslager beregnes automatisk ved komplett utfylling")</f>
        <v>Pris per enhet Regionalt felleslager beregnes automatisk ved komplett utfylling</v>
      </c>
    </row>
    <row r="9147" spans="2:14" x14ac:dyDescent="0.25">
      <c r="B9147" s="33"/>
      <c r="C9147" t="str" cm="1">
        <f t="array" ref="C9147">IFERROR(_xlfn.TEXTJOIN(" | ", TRUE, _xlfn._xlws.FILTER(delKontrakt['#] &amp; " " &amp; delKontrakt[Navn], ISNUMBER(MATCH(delKontrakt['#], VALUE(_xlfn.TEXTSPLIT(SUBSTITUTE(Prisinformasjon!$B9147,  ", ", ","), ",")), 0)))), "Delkontraktnavn hentes automatisk ved å fylle ut delkontraktnummer")</f>
        <v>Delkontraktnavn hentes automatisk ved å fylle ut delkontraktnummer</v>
      </c>
      <c r="D9147" s="34"/>
      <c r="E9147" s="34"/>
      <c r="F9147" s="33"/>
      <c r="G9147" s="33"/>
      <c r="H9147" s="15"/>
      <c r="I9147" s="15"/>
      <c r="J9147" s="15"/>
      <c r="K9147" s="48"/>
      <c r="L9147" s="44"/>
      <c r="M9147" s="47" t="str">
        <f>IFERROR(TRIM($K9147)/_xlfn.XLOOKUP(TRIM($F9147),Produktinformasjon!$D$5:$D$10000,Produktinformasjon!$L$5:$L$10000,,0),"Pris per enhet "&amp;Til_Hvem&amp;" beregnes automatisk ved komplett utfylling")</f>
        <v>Pris per enhet Regionalt beregnes automatisk ved komplett utfylling</v>
      </c>
      <c r="N9147" s="47" t="str">
        <f>IFERROR(TRIM($L9147)/_xlfn.XLOOKUP(TRIM($F9147),Produktinformasjon!$D$5:$D$10000,Produktinformasjon!$L$5:$L$10000,,0),"Pris per enhet Regionalt felleslager beregnes automatisk ved komplett utfylling")</f>
        <v>Pris per enhet Regionalt felleslager beregnes automatisk ved komplett utfylling</v>
      </c>
    </row>
    <row r="9148" spans="2:14" x14ac:dyDescent="0.25">
      <c r="B9148" s="33"/>
      <c r="C9148" t="str" cm="1">
        <f t="array" ref="C9148">IFERROR(_xlfn.TEXTJOIN(" | ", TRUE, _xlfn._xlws.FILTER(delKontrakt['#] &amp; " " &amp; delKontrakt[Navn], ISNUMBER(MATCH(delKontrakt['#], VALUE(_xlfn.TEXTSPLIT(SUBSTITUTE(Prisinformasjon!$B9148,  ", ", ","), ",")), 0)))), "Delkontraktnavn hentes automatisk ved å fylle ut delkontraktnummer")</f>
        <v>Delkontraktnavn hentes automatisk ved å fylle ut delkontraktnummer</v>
      </c>
      <c r="D9148" s="34"/>
      <c r="E9148" s="34"/>
      <c r="F9148" s="33"/>
      <c r="G9148" s="33"/>
      <c r="H9148" s="15"/>
      <c r="I9148" s="15"/>
      <c r="J9148" s="15"/>
      <c r="K9148" s="48"/>
      <c r="L9148" s="44"/>
      <c r="M9148" s="47" t="str">
        <f>IFERROR(TRIM($K9148)/_xlfn.XLOOKUP(TRIM($F9148),Produktinformasjon!$D$5:$D$10000,Produktinformasjon!$L$5:$L$10000,,0),"Pris per enhet "&amp;Til_Hvem&amp;" beregnes automatisk ved komplett utfylling")</f>
        <v>Pris per enhet Regionalt beregnes automatisk ved komplett utfylling</v>
      </c>
      <c r="N9148" s="47" t="str">
        <f>IFERROR(TRIM($L9148)/_xlfn.XLOOKUP(TRIM($F9148),Produktinformasjon!$D$5:$D$10000,Produktinformasjon!$L$5:$L$10000,,0),"Pris per enhet Regionalt felleslager beregnes automatisk ved komplett utfylling")</f>
        <v>Pris per enhet Regionalt felleslager beregnes automatisk ved komplett utfylling</v>
      </c>
    </row>
    <row r="9149" spans="2:14" x14ac:dyDescent="0.25">
      <c r="B9149" s="33"/>
      <c r="C9149" t="str" cm="1">
        <f t="array" ref="C9149">IFERROR(_xlfn.TEXTJOIN(" | ", TRUE, _xlfn._xlws.FILTER(delKontrakt['#] &amp; " " &amp; delKontrakt[Navn], ISNUMBER(MATCH(delKontrakt['#], VALUE(_xlfn.TEXTSPLIT(SUBSTITUTE(Prisinformasjon!$B9149,  ", ", ","), ",")), 0)))), "Delkontraktnavn hentes automatisk ved å fylle ut delkontraktnummer")</f>
        <v>Delkontraktnavn hentes automatisk ved å fylle ut delkontraktnummer</v>
      </c>
      <c r="D9149" s="34"/>
      <c r="E9149" s="34"/>
      <c r="F9149" s="33"/>
      <c r="G9149" s="33"/>
      <c r="H9149" s="15"/>
      <c r="I9149" s="15"/>
      <c r="J9149" s="15"/>
      <c r="K9149" s="48"/>
      <c r="L9149" s="44"/>
      <c r="M9149" s="47" t="str">
        <f>IFERROR(TRIM($K9149)/_xlfn.XLOOKUP(TRIM($F9149),Produktinformasjon!$D$5:$D$10000,Produktinformasjon!$L$5:$L$10000,,0),"Pris per enhet "&amp;Til_Hvem&amp;" beregnes automatisk ved komplett utfylling")</f>
        <v>Pris per enhet Regionalt beregnes automatisk ved komplett utfylling</v>
      </c>
      <c r="N9149" s="47" t="str">
        <f>IFERROR(TRIM($L9149)/_xlfn.XLOOKUP(TRIM($F9149),Produktinformasjon!$D$5:$D$10000,Produktinformasjon!$L$5:$L$10000,,0),"Pris per enhet Regionalt felleslager beregnes automatisk ved komplett utfylling")</f>
        <v>Pris per enhet Regionalt felleslager beregnes automatisk ved komplett utfylling</v>
      </c>
    </row>
    <row r="9150" spans="2:14" x14ac:dyDescent="0.25">
      <c r="B9150" s="33"/>
      <c r="C9150" t="str" cm="1">
        <f t="array" ref="C9150">IFERROR(_xlfn.TEXTJOIN(" | ", TRUE, _xlfn._xlws.FILTER(delKontrakt['#] &amp; " " &amp; delKontrakt[Navn], ISNUMBER(MATCH(delKontrakt['#], VALUE(_xlfn.TEXTSPLIT(SUBSTITUTE(Prisinformasjon!$B9150,  ", ", ","), ",")), 0)))), "Delkontraktnavn hentes automatisk ved å fylle ut delkontraktnummer")</f>
        <v>Delkontraktnavn hentes automatisk ved å fylle ut delkontraktnummer</v>
      </c>
      <c r="D9150" s="34"/>
      <c r="E9150" s="34"/>
      <c r="F9150" s="33"/>
      <c r="G9150" s="33"/>
      <c r="H9150" s="15"/>
      <c r="I9150" s="15"/>
      <c r="J9150" s="15"/>
      <c r="K9150" s="48"/>
      <c r="L9150" s="44"/>
      <c r="M9150" s="47" t="str">
        <f>IFERROR(TRIM($K9150)/_xlfn.XLOOKUP(TRIM($F9150),Produktinformasjon!$D$5:$D$10000,Produktinformasjon!$L$5:$L$10000,,0),"Pris per enhet "&amp;Til_Hvem&amp;" beregnes automatisk ved komplett utfylling")</f>
        <v>Pris per enhet Regionalt beregnes automatisk ved komplett utfylling</v>
      </c>
      <c r="N9150" s="47" t="str">
        <f>IFERROR(TRIM($L9150)/_xlfn.XLOOKUP(TRIM($F9150),Produktinformasjon!$D$5:$D$10000,Produktinformasjon!$L$5:$L$10000,,0),"Pris per enhet Regionalt felleslager beregnes automatisk ved komplett utfylling")</f>
        <v>Pris per enhet Regionalt felleslager beregnes automatisk ved komplett utfylling</v>
      </c>
    </row>
    <row r="9151" spans="2:14" x14ac:dyDescent="0.25">
      <c r="B9151" s="33"/>
      <c r="C9151" t="str" cm="1">
        <f t="array" ref="C9151">IFERROR(_xlfn.TEXTJOIN(" | ", TRUE, _xlfn._xlws.FILTER(delKontrakt['#] &amp; " " &amp; delKontrakt[Navn], ISNUMBER(MATCH(delKontrakt['#], VALUE(_xlfn.TEXTSPLIT(SUBSTITUTE(Prisinformasjon!$B9151,  ", ", ","), ",")), 0)))), "Delkontraktnavn hentes automatisk ved å fylle ut delkontraktnummer")</f>
        <v>Delkontraktnavn hentes automatisk ved å fylle ut delkontraktnummer</v>
      </c>
      <c r="D9151" s="34"/>
      <c r="E9151" s="34"/>
      <c r="F9151" s="33"/>
      <c r="G9151" s="33"/>
      <c r="H9151" s="15"/>
      <c r="I9151" s="15"/>
      <c r="J9151" s="15"/>
      <c r="K9151" s="48"/>
      <c r="L9151" s="44"/>
      <c r="M9151" s="47" t="str">
        <f>IFERROR(TRIM($K9151)/_xlfn.XLOOKUP(TRIM($F9151),Produktinformasjon!$D$5:$D$10000,Produktinformasjon!$L$5:$L$10000,,0),"Pris per enhet "&amp;Til_Hvem&amp;" beregnes automatisk ved komplett utfylling")</f>
        <v>Pris per enhet Regionalt beregnes automatisk ved komplett utfylling</v>
      </c>
      <c r="N9151" s="47" t="str">
        <f>IFERROR(TRIM($L9151)/_xlfn.XLOOKUP(TRIM($F9151),Produktinformasjon!$D$5:$D$10000,Produktinformasjon!$L$5:$L$10000,,0),"Pris per enhet Regionalt felleslager beregnes automatisk ved komplett utfylling")</f>
        <v>Pris per enhet Regionalt felleslager beregnes automatisk ved komplett utfylling</v>
      </c>
    </row>
    <row r="9152" spans="2:14" x14ac:dyDescent="0.25">
      <c r="B9152" s="33"/>
      <c r="C9152" t="str" cm="1">
        <f t="array" ref="C9152">IFERROR(_xlfn.TEXTJOIN(" | ", TRUE, _xlfn._xlws.FILTER(delKontrakt['#] &amp; " " &amp; delKontrakt[Navn], ISNUMBER(MATCH(delKontrakt['#], VALUE(_xlfn.TEXTSPLIT(SUBSTITUTE(Prisinformasjon!$B9152,  ", ", ","), ",")), 0)))), "Delkontraktnavn hentes automatisk ved å fylle ut delkontraktnummer")</f>
        <v>Delkontraktnavn hentes automatisk ved å fylle ut delkontraktnummer</v>
      </c>
      <c r="D9152" s="34"/>
      <c r="E9152" s="34"/>
      <c r="F9152" s="33"/>
      <c r="G9152" s="33"/>
      <c r="H9152" s="15"/>
      <c r="I9152" s="15"/>
      <c r="J9152" s="15"/>
      <c r="K9152" s="48"/>
      <c r="L9152" s="44"/>
      <c r="M9152" s="47" t="str">
        <f>IFERROR(TRIM($K9152)/_xlfn.XLOOKUP(TRIM($F9152),Produktinformasjon!$D$5:$D$10000,Produktinformasjon!$L$5:$L$10000,,0),"Pris per enhet "&amp;Til_Hvem&amp;" beregnes automatisk ved komplett utfylling")</f>
        <v>Pris per enhet Regionalt beregnes automatisk ved komplett utfylling</v>
      </c>
      <c r="N9152" s="47" t="str">
        <f>IFERROR(TRIM($L9152)/_xlfn.XLOOKUP(TRIM($F9152),Produktinformasjon!$D$5:$D$10000,Produktinformasjon!$L$5:$L$10000,,0),"Pris per enhet Regionalt felleslager beregnes automatisk ved komplett utfylling")</f>
        <v>Pris per enhet Regionalt felleslager beregnes automatisk ved komplett utfylling</v>
      </c>
    </row>
    <row r="9153" spans="2:14" x14ac:dyDescent="0.25">
      <c r="B9153" s="33"/>
      <c r="C9153" t="str" cm="1">
        <f t="array" ref="C9153">IFERROR(_xlfn.TEXTJOIN(" | ", TRUE, _xlfn._xlws.FILTER(delKontrakt['#] &amp; " " &amp; delKontrakt[Navn], ISNUMBER(MATCH(delKontrakt['#], VALUE(_xlfn.TEXTSPLIT(SUBSTITUTE(Prisinformasjon!$B9153,  ", ", ","), ",")), 0)))), "Delkontraktnavn hentes automatisk ved å fylle ut delkontraktnummer")</f>
        <v>Delkontraktnavn hentes automatisk ved å fylle ut delkontraktnummer</v>
      </c>
      <c r="D9153" s="34"/>
      <c r="E9153" s="34"/>
      <c r="F9153" s="33"/>
      <c r="G9153" s="33"/>
      <c r="H9153" s="15"/>
      <c r="I9153" s="15"/>
      <c r="J9153" s="15"/>
      <c r="K9153" s="48"/>
      <c r="L9153" s="44"/>
      <c r="M9153" s="47" t="str">
        <f>IFERROR(TRIM($K9153)/_xlfn.XLOOKUP(TRIM($F9153),Produktinformasjon!$D$5:$D$10000,Produktinformasjon!$L$5:$L$10000,,0),"Pris per enhet "&amp;Til_Hvem&amp;" beregnes automatisk ved komplett utfylling")</f>
        <v>Pris per enhet Regionalt beregnes automatisk ved komplett utfylling</v>
      </c>
      <c r="N9153" s="47" t="str">
        <f>IFERROR(TRIM($L9153)/_xlfn.XLOOKUP(TRIM($F9153),Produktinformasjon!$D$5:$D$10000,Produktinformasjon!$L$5:$L$10000,,0),"Pris per enhet Regionalt felleslager beregnes automatisk ved komplett utfylling")</f>
        <v>Pris per enhet Regionalt felleslager beregnes automatisk ved komplett utfylling</v>
      </c>
    </row>
    <row r="9154" spans="2:14" x14ac:dyDescent="0.25">
      <c r="B9154" s="33"/>
      <c r="C9154" t="str" cm="1">
        <f t="array" ref="C9154">IFERROR(_xlfn.TEXTJOIN(" | ", TRUE, _xlfn._xlws.FILTER(delKontrakt['#] &amp; " " &amp; delKontrakt[Navn], ISNUMBER(MATCH(delKontrakt['#], VALUE(_xlfn.TEXTSPLIT(SUBSTITUTE(Prisinformasjon!$B9154,  ", ", ","), ",")), 0)))), "Delkontraktnavn hentes automatisk ved å fylle ut delkontraktnummer")</f>
        <v>Delkontraktnavn hentes automatisk ved å fylle ut delkontraktnummer</v>
      </c>
      <c r="D9154" s="34"/>
      <c r="E9154" s="34"/>
      <c r="F9154" s="33"/>
      <c r="G9154" s="33"/>
      <c r="H9154" s="15"/>
      <c r="I9154" s="15"/>
      <c r="J9154" s="15"/>
      <c r="K9154" s="48"/>
      <c r="L9154" s="44"/>
      <c r="M9154" s="47" t="str">
        <f>IFERROR(TRIM($K9154)/_xlfn.XLOOKUP(TRIM($F9154),Produktinformasjon!$D$5:$D$10000,Produktinformasjon!$L$5:$L$10000,,0),"Pris per enhet "&amp;Til_Hvem&amp;" beregnes automatisk ved komplett utfylling")</f>
        <v>Pris per enhet Regionalt beregnes automatisk ved komplett utfylling</v>
      </c>
      <c r="N9154" s="47" t="str">
        <f>IFERROR(TRIM($L9154)/_xlfn.XLOOKUP(TRIM($F9154),Produktinformasjon!$D$5:$D$10000,Produktinformasjon!$L$5:$L$10000,,0),"Pris per enhet Regionalt felleslager beregnes automatisk ved komplett utfylling")</f>
        <v>Pris per enhet Regionalt felleslager beregnes automatisk ved komplett utfylling</v>
      </c>
    </row>
    <row r="9155" spans="2:14" x14ac:dyDescent="0.25">
      <c r="B9155" s="33"/>
      <c r="C9155" t="str" cm="1">
        <f t="array" ref="C9155">IFERROR(_xlfn.TEXTJOIN(" | ", TRUE, _xlfn._xlws.FILTER(delKontrakt['#] &amp; " " &amp; delKontrakt[Navn], ISNUMBER(MATCH(delKontrakt['#], VALUE(_xlfn.TEXTSPLIT(SUBSTITUTE(Prisinformasjon!$B9155,  ", ", ","), ",")), 0)))), "Delkontraktnavn hentes automatisk ved å fylle ut delkontraktnummer")</f>
        <v>Delkontraktnavn hentes automatisk ved å fylle ut delkontraktnummer</v>
      </c>
      <c r="D9155" s="34"/>
      <c r="E9155" s="34"/>
      <c r="F9155" s="33"/>
      <c r="G9155" s="33"/>
      <c r="H9155" s="15"/>
      <c r="I9155" s="15"/>
      <c r="J9155" s="15"/>
      <c r="K9155" s="48"/>
      <c r="L9155" s="44"/>
      <c r="M9155" s="47" t="str">
        <f>IFERROR(TRIM($K9155)/_xlfn.XLOOKUP(TRIM($F9155),Produktinformasjon!$D$5:$D$10000,Produktinformasjon!$L$5:$L$10000,,0),"Pris per enhet "&amp;Til_Hvem&amp;" beregnes automatisk ved komplett utfylling")</f>
        <v>Pris per enhet Regionalt beregnes automatisk ved komplett utfylling</v>
      </c>
      <c r="N9155" s="47" t="str">
        <f>IFERROR(TRIM($L9155)/_xlfn.XLOOKUP(TRIM($F9155),Produktinformasjon!$D$5:$D$10000,Produktinformasjon!$L$5:$L$10000,,0),"Pris per enhet Regionalt felleslager beregnes automatisk ved komplett utfylling")</f>
        <v>Pris per enhet Regionalt felleslager beregnes automatisk ved komplett utfylling</v>
      </c>
    </row>
    <row r="9156" spans="2:14" x14ac:dyDescent="0.25">
      <c r="B9156" s="33"/>
      <c r="C9156" t="str" cm="1">
        <f t="array" ref="C9156">IFERROR(_xlfn.TEXTJOIN(" | ", TRUE, _xlfn._xlws.FILTER(delKontrakt['#] &amp; " " &amp; delKontrakt[Navn], ISNUMBER(MATCH(delKontrakt['#], VALUE(_xlfn.TEXTSPLIT(SUBSTITUTE(Prisinformasjon!$B9156,  ", ", ","), ",")), 0)))), "Delkontraktnavn hentes automatisk ved å fylle ut delkontraktnummer")</f>
        <v>Delkontraktnavn hentes automatisk ved å fylle ut delkontraktnummer</v>
      </c>
      <c r="D9156" s="34"/>
      <c r="E9156" s="34"/>
      <c r="F9156" s="33"/>
      <c r="G9156" s="33"/>
      <c r="H9156" s="15"/>
      <c r="I9156" s="15"/>
      <c r="J9156" s="15"/>
      <c r="K9156" s="48"/>
      <c r="L9156" s="44"/>
      <c r="M9156" s="47" t="str">
        <f>IFERROR(TRIM($K9156)/_xlfn.XLOOKUP(TRIM($F9156),Produktinformasjon!$D$5:$D$10000,Produktinformasjon!$L$5:$L$10000,,0),"Pris per enhet "&amp;Til_Hvem&amp;" beregnes automatisk ved komplett utfylling")</f>
        <v>Pris per enhet Regionalt beregnes automatisk ved komplett utfylling</v>
      </c>
      <c r="N9156" s="47" t="str">
        <f>IFERROR(TRIM($L9156)/_xlfn.XLOOKUP(TRIM($F9156),Produktinformasjon!$D$5:$D$10000,Produktinformasjon!$L$5:$L$10000,,0),"Pris per enhet Regionalt felleslager beregnes automatisk ved komplett utfylling")</f>
        <v>Pris per enhet Regionalt felleslager beregnes automatisk ved komplett utfylling</v>
      </c>
    </row>
    <row r="9157" spans="2:14" x14ac:dyDescent="0.25">
      <c r="B9157" s="33"/>
      <c r="C9157" t="str" cm="1">
        <f t="array" ref="C9157">IFERROR(_xlfn.TEXTJOIN(" | ", TRUE, _xlfn._xlws.FILTER(delKontrakt['#] &amp; " " &amp; delKontrakt[Navn], ISNUMBER(MATCH(delKontrakt['#], VALUE(_xlfn.TEXTSPLIT(SUBSTITUTE(Prisinformasjon!$B9157,  ", ", ","), ",")), 0)))), "Delkontraktnavn hentes automatisk ved å fylle ut delkontraktnummer")</f>
        <v>Delkontraktnavn hentes automatisk ved å fylle ut delkontraktnummer</v>
      </c>
      <c r="D9157" s="34"/>
      <c r="E9157" s="34"/>
      <c r="F9157" s="33"/>
      <c r="G9157" s="33"/>
      <c r="H9157" s="15"/>
      <c r="I9157" s="15"/>
      <c r="J9157" s="15"/>
      <c r="K9157" s="48"/>
      <c r="L9157" s="44"/>
      <c r="M9157" s="47" t="str">
        <f>IFERROR(TRIM($K9157)/_xlfn.XLOOKUP(TRIM($F9157),Produktinformasjon!$D$5:$D$10000,Produktinformasjon!$L$5:$L$10000,,0),"Pris per enhet "&amp;Til_Hvem&amp;" beregnes automatisk ved komplett utfylling")</f>
        <v>Pris per enhet Regionalt beregnes automatisk ved komplett utfylling</v>
      </c>
      <c r="N9157" s="47" t="str">
        <f>IFERROR(TRIM($L9157)/_xlfn.XLOOKUP(TRIM($F9157),Produktinformasjon!$D$5:$D$10000,Produktinformasjon!$L$5:$L$10000,,0),"Pris per enhet Regionalt felleslager beregnes automatisk ved komplett utfylling")</f>
        <v>Pris per enhet Regionalt felleslager beregnes automatisk ved komplett utfylling</v>
      </c>
    </row>
    <row r="9158" spans="2:14" x14ac:dyDescent="0.25">
      <c r="B9158" s="33"/>
      <c r="C9158" t="str" cm="1">
        <f t="array" ref="C9158">IFERROR(_xlfn.TEXTJOIN(" | ", TRUE, _xlfn._xlws.FILTER(delKontrakt['#] &amp; " " &amp; delKontrakt[Navn], ISNUMBER(MATCH(delKontrakt['#], VALUE(_xlfn.TEXTSPLIT(SUBSTITUTE(Prisinformasjon!$B9158,  ", ", ","), ",")), 0)))), "Delkontraktnavn hentes automatisk ved å fylle ut delkontraktnummer")</f>
        <v>Delkontraktnavn hentes automatisk ved å fylle ut delkontraktnummer</v>
      </c>
      <c r="D9158" s="34"/>
      <c r="E9158" s="34"/>
      <c r="F9158" s="33"/>
      <c r="G9158" s="33"/>
      <c r="H9158" s="15"/>
      <c r="I9158" s="15"/>
      <c r="J9158" s="15"/>
      <c r="K9158" s="48"/>
      <c r="L9158" s="44"/>
      <c r="M9158" s="47" t="str">
        <f>IFERROR(TRIM($K9158)/_xlfn.XLOOKUP(TRIM($F9158),Produktinformasjon!$D$5:$D$10000,Produktinformasjon!$L$5:$L$10000,,0),"Pris per enhet "&amp;Til_Hvem&amp;" beregnes automatisk ved komplett utfylling")</f>
        <v>Pris per enhet Regionalt beregnes automatisk ved komplett utfylling</v>
      </c>
      <c r="N9158" s="47" t="str">
        <f>IFERROR(TRIM($L9158)/_xlfn.XLOOKUP(TRIM($F9158),Produktinformasjon!$D$5:$D$10000,Produktinformasjon!$L$5:$L$10000,,0),"Pris per enhet Regionalt felleslager beregnes automatisk ved komplett utfylling")</f>
        <v>Pris per enhet Regionalt felleslager beregnes automatisk ved komplett utfylling</v>
      </c>
    </row>
    <row r="9159" spans="2:14" x14ac:dyDescent="0.25">
      <c r="B9159" s="33"/>
      <c r="C9159" t="str" cm="1">
        <f t="array" ref="C9159">IFERROR(_xlfn.TEXTJOIN(" | ", TRUE, _xlfn._xlws.FILTER(delKontrakt['#] &amp; " " &amp; delKontrakt[Navn], ISNUMBER(MATCH(delKontrakt['#], VALUE(_xlfn.TEXTSPLIT(SUBSTITUTE(Prisinformasjon!$B9159,  ", ", ","), ",")), 0)))), "Delkontraktnavn hentes automatisk ved å fylle ut delkontraktnummer")</f>
        <v>Delkontraktnavn hentes automatisk ved å fylle ut delkontraktnummer</v>
      </c>
      <c r="D9159" s="34"/>
      <c r="E9159" s="34"/>
      <c r="F9159" s="33"/>
      <c r="G9159" s="33"/>
      <c r="H9159" s="15"/>
      <c r="I9159" s="15"/>
      <c r="J9159" s="15"/>
      <c r="K9159" s="48"/>
      <c r="L9159" s="44"/>
      <c r="M9159" s="47" t="str">
        <f>IFERROR(TRIM($K9159)/_xlfn.XLOOKUP(TRIM($F9159),Produktinformasjon!$D$5:$D$10000,Produktinformasjon!$L$5:$L$10000,,0),"Pris per enhet "&amp;Til_Hvem&amp;" beregnes automatisk ved komplett utfylling")</f>
        <v>Pris per enhet Regionalt beregnes automatisk ved komplett utfylling</v>
      </c>
      <c r="N9159" s="47" t="str">
        <f>IFERROR(TRIM($L9159)/_xlfn.XLOOKUP(TRIM($F9159),Produktinformasjon!$D$5:$D$10000,Produktinformasjon!$L$5:$L$10000,,0),"Pris per enhet Regionalt felleslager beregnes automatisk ved komplett utfylling")</f>
        <v>Pris per enhet Regionalt felleslager beregnes automatisk ved komplett utfylling</v>
      </c>
    </row>
    <row r="9160" spans="2:14" x14ac:dyDescent="0.25">
      <c r="B9160" s="33"/>
      <c r="C9160" t="str" cm="1">
        <f t="array" ref="C9160">IFERROR(_xlfn.TEXTJOIN(" | ", TRUE, _xlfn._xlws.FILTER(delKontrakt['#] &amp; " " &amp; delKontrakt[Navn], ISNUMBER(MATCH(delKontrakt['#], VALUE(_xlfn.TEXTSPLIT(SUBSTITUTE(Prisinformasjon!$B9160,  ", ", ","), ",")), 0)))), "Delkontraktnavn hentes automatisk ved å fylle ut delkontraktnummer")</f>
        <v>Delkontraktnavn hentes automatisk ved å fylle ut delkontraktnummer</v>
      </c>
      <c r="D9160" s="34"/>
      <c r="E9160" s="34"/>
      <c r="F9160" s="33"/>
      <c r="G9160" s="33"/>
      <c r="H9160" s="15"/>
      <c r="I9160" s="15"/>
      <c r="J9160" s="15"/>
      <c r="K9160" s="48"/>
      <c r="L9160" s="44"/>
      <c r="M9160" s="47" t="str">
        <f>IFERROR(TRIM($K9160)/_xlfn.XLOOKUP(TRIM($F9160),Produktinformasjon!$D$5:$D$10000,Produktinformasjon!$L$5:$L$10000,,0),"Pris per enhet "&amp;Til_Hvem&amp;" beregnes automatisk ved komplett utfylling")</f>
        <v>Pris per enhet Regionalt beregnes automatisk ved komplett utfylling</v>
      </c>
      <c r="N9160" s="47" t="str">
        <f>IFERROR(TRIM($L9160)/_xlfn.XLOOKUP(TRIM($F9160),Produktinformasjon!$D$5:$D$10000,Produktinformasjon!$L$5:$L$10000,,0),"Pris per enhet Regionalt felleslager beregnes automatisk ved komplett utfylling")</f>
        <v>Pris per enhet Regionalt felleslager beregnes automatisk ved komplett utfylling</v>
      </c>
    </row>
    <row r="9161" spans="2:14" x14ac:dyDescent="0.25">
      <c r="B9161" s="33"/>
      <c r="C9161" t="str" cm="1">
        <f t="array" ref="C9161">IFERROR(_xlfn.TEXTJOIN(" | ", TRUE, _xlfn._xlws.FILTER(delKontrakt['#] &amp; " " &amp; delKontrakt[Navn], ISNUMBER(MATCH(delKontrakt['#], VALUE(_xlfn.TEXTSPLIT(SUBSTITUTE(Prisinformasjon!$B9161,  ", ", ","), ",")), 0)))), "Delkontraktnavn hentes automatisk ved å fylle ut delkontraktnummer")</f>
        <v>Delkontraktnavn hentes automatisk ved å fylle ut delkontraktnummer</v>
      </c>
      <c r="D9161" s="34"/>
      <c r="E9161" s="34"/>
      <c r="F9161" s="33"/>
      <c r="G9161" s="33"/>
      <c r="H9161" s="15"/>
      <c r="I9161" s="15"/>
      <c r="J9161" s="15"/>
      <c r="K9161" s="48"/>
      <c r="L9161" s="44"/>
      <c r="M9161" s="47" t="str">
        <f>IFERROR(TRIM($K9161)/_xlfn.XLOOKUP(TRIM($F9161),Produktinformasjon!$D$5:$D$10000,Produktinformasjon!$L$5:$L$10000,,0),"Pris per enhet "&amp;Til_Hvem&amp;" beregnes automatisk ved komplett utfylling")</f>
        <v>Pris per enhet Regionalt beregnes automatisk ved komplett utfylling</v>
      </c>
      <c r="N9161" s="47" t="str">
        <f>IFERROR(TRIM($L9161)/_xlfn.XLOOKUP(TRIM($F9161),Produktinformasjon!$D$5:$D$10000,Produktinformasjon!$L$5:$L$10000,,0),"Pris per enhet Regionalt felleslager beregnes automatisk ved komplett utfylling")</f>
        <v>Pris per enhet Regionalt felleslager beregnes automatisk ved komplett utfylling</v>
      </c>
    </row>
    <row r="9162" spans="2:14" x14ac:dyDescent="0.25">
      <c r="B9162" s="33"/>
      <c r="C9162" t="str" cm="1">
        <f t="array" ref="C9162">IFERROR(_xlfn.TEXTJOIN(" | ", TRUE, _xlfn._xlws.FILTER(delKontrakt['#] &amp; " " &amp; delKontrakt[Navn], ISNUMBER(MATCH(delKontrakt['#], VALUE(_xlfn.TEXTSPLIT(SUBSTITUTE(Prisinformasjon!$B9162,  ", ", ","), ",")), 0)))), "Delkontraktnavn hentes automatisk ved å fylle ut delkontraktnummer")</f>
        <v>Delkontraktnavn hentes automatisk ved å fylle ut delkontraktnummer</v>
      </c>
      <c r="D9162" s="34"/>
      <c r="E9162" s="34"/>
      <c r="F9162" s="33"/>
      <c r="G9162" s="33"/>
      <c r="H9162" s="15"/>
      <c r="I9162" s="15"/>
      <c r="J9162" s="15"/>
      <c r="K9162" s="48"/>
      <c r="L9162" s="44"/>
      <c r="M9162" s="47" t="str">
        <f>IFERROR(TRIM($K9162)/_xlfn.XLOOKUP(TRIM($F9162),Produktinformasjon!$D$5:$D$10000,Produktinformasjon!$L$5:$L$10000,,0),"Pris per enhet "&amp;Til_Hvem&amp;" beregnes automatisk ved komplett utfylling")</f>
        <v>Pris per enhet Regionalt beregnes automatisk ved komplett utfylling</v>
      </c>
      <c r="N9162" s="47" t="str">
        <f>IFERROR(TRIM($L9162)/_xlfn.XLOOKUP(TRIM($F9162),Produktinformasjon!$D$5:$D$10000,Produktinformasjon!$L$5:$L$10000,,0),"Pris per enhet Regionalt felleslager beregnes automatisk ved komplett utfylling")</f>
        <v>Pris per enhet Regionalt felleslager beregnes automatisk ved komplett utfylling</v>
      </c>
    </row>
    <row r="9163" spans="2:14" x14ac:dyDescent="0.25">
      <c r="B9163" s="33"/>
      <c r="C9163" t="str" cm="1">
        <f t="array" ref="C9163">IFERROR(_xlfn.TEXTJOIN(" | ", TRUE, _xlfn._xlws.FILTER(delKontrakt['#] &amp; " " &amp; delKontrakt[Navn], ISNUMBER(MATCH(delKontrakt['#], VALUE(_xlfn.TEXTSPLIT(SUBSTITUTE(Prisinformasjon!$B9163,  ", ", ","), ",")), 0)))), "Delkontraktnavn hentes automatisk ved å fylle ut delkontraktnummer")</f>
        <v>Delkontraktnavn hentes automatisk ved å fylle ut delkontraktnummer</v>
      </c>
      <c r="D9163" s="34"/>
      <c r="E9163" s="34"/>
      <c r="F9163" s="33"/>
      <c r="G9163" s="33"/>
      <c r="H9163" s="15"/>
      <c r="I9163" s="15"/>
      <c r="J9163" s="15"/>
      <c r="K9163" s="48"/>
      <c r="L9163" s="44"/>
      <c r="M9163" s="47" t="str">
        <f>IFERROR(TRIM($K9163)/_xlfn.XLOOKUP(TRIM($F9163),Produktinformasjon!$D$5:$D$10000,Produktinformasjon!$L$5:$L$10000,,0),"Pris per enhet "&amp;Til_Hvem&amp;" beregnes automatisk ved komplett utfylling")</f>
        <v>Pris per enhet Regionalt beregnes automatisk ved komplett utfylling</v>
      </c>
      <c r="N9163" s="47" t="str">
        <f>IFERROR(TRIM($L9163)/_xlfn.XLOOKUP(TRIM($F9163),Produktinformasjon!$D$5:$D$10000,Produktinformasjon!$L$5:$L$10000,,0),"Pris per enhet Regionalt felleslager beregnes automatisk ved komplett utfylling")</f>
        <v>Pris per enhet Regionalt felleslager beregnes automatisk ved komplett utfylling</v>
      </c>
    </row>
    <row r="9164" spans="2:14" x14ac:dyDescent="0.25">
      <c r="B9164" s="33"/>
      <c r="C9164" t="str" cm="1">
        <f t="array" ref="C9164">IFERROR(_xlfn.TEXTJOIN(" | ", TRUE, _xlfn._xlws.FILTER(delKontrakt['#] &amp; " " &amp; delKontrakt[Navn], ISNUMBER(MATCH(delKontrakt['#], VALUE(_xlfn.TEXTSPLIT(SUBSTITUTE(Prisinformasjon!$B9164,  ", ", ","), ",")), 0)))), "Delkontraktnavn hentes automatisk ved å fylle ut delkontraktnummer")</f>
        <v>Delkontraktnavn hentes automatisk ved å fylle ut delkontraktnummer</v>
      </c>
      <c r="D9164" s="34"/>
      <c r="E9164" s="34"/>
      <c r="F9164" s="33"/>
      <c r="G9164" s="33"/>
      <c r="H9164" s="15"/>
      <c r="I9164" s="15"/>
      <c r="J9164" s="15"/>
      <c r="K9164" s="48"/>
      <c r="L9164" s="44"/>
      <c r="M9164" s="47" t="str">
        <f>IFERROR(TRIM($K9164)/_xlfn.XLOOKUP(TRIM($F9164),Produktinformasjon!$D$5:$D$10000,Produktinformasjon!$L$5:$L$10000,,0),"Pris per enhet "&amp;Til_Hvem&amp;" beregnes automatisk ved komplett utfylling")</f>
        <v>Pris per enhet Regionalt beregnes automatisk ved komplett utfylling</v>
      </c>
      <c r="N9164" s="47" t="str">
        <f>IFERROR(TRIM($L9164)/_xlfn.XLOOKUP(TRIM($F9164),Produktinformasjon!$D$5:$D$10000,Produktinformasjon!$L$5:$L$10000,,0),"Pris per enhet Regionalt felleslager beregnes automatisk ved komplett utfylling")</f>
        <v>Pris per enhet Regionalt felleslager beregnes automatisk ved komplett utfylling</v>
      </c>
    </row>
    <row r="9165" spans="2:14" x14ac:dyDescent="0.25">
      <c r="B9165" s="33"/>
      <c r="C9165" t="str" cm="1">
        <f t="array" ref="C9165">IFERROR(_xlfn.TEXTJOIN(" | ", TRUE, _xlfn._xlws.FILTER(delKontrakt['#] &amp; " " &amp; delKontrakt[Navn], ISNUMBER(MATCH(delKontrakt['#], VALUE(_xlfn.TEXTSPLIT(SUBSTITUTE(Prisinformasjon!$B9165,  ", ", ","), ",")), 0)))), "Delkontraktnavn hentes automatisk ved å fylle ut delkontraktnummer")</f>
        <v>Delkontraktnavn hentes automatisk ved å fylle ut delkontraktnummer</v>
      </c>
      <c r="D9165" s="34"/>
      <c r="E9165" s="34"/>
      <c r="F9165" s="33"/>
      <c r="G9165" s="33"/>
      <c r="H9165" s="15"/>
      <c r="I9165" s="15"/>
      <c r="J9165" s="15"/>
      <c r="K9165" s="48"/>
      <c r="L9165" s="44"/>
      <c r="M9165" s="47" t="str">
        <f>IFERROR(TRIM($K9165)/_xlfn.XLOOKUP(TRIM($F9165),Produktinformasjon!$D$5:$D$10000,Produktinformasjon!$L$5:$L$10000,,0),"Pris per enhet "&amp;Til_Hvem&amp;" beregnes automatisk ved komplett utfylling")</f>
        <v>Pris per enhet Regionalt beregnes automatisk ved komplett utfylling</v>
      </c>
      <c r="N9165" s="47" t="str">
        <f>IFERROR(TRIM($L9165)/_xlfn.XLOOKUP(TRIM($F9165),Produktinformasjon!$D$5:$D$10000,Produktinformasjon!$L$5:$L$10000,,0),"Pris per enhet Regionalt felleslager beregnes automatisk ved komplett utfylling")</f>
        <v>Pris per enhet Regionalt felleslager beregnes automatisk ved komplett utfylling</v>
      </c>
    </row>
    <row r="9166" spans="2:14" x14ac:dyDescent="0.25">
      <c r="B9166" s="33"/>
      <c r="C9166" t="str" cm="1">
        <f t="array" ref="C9166">IFERROR(_xlfn.TEXTJOIN(" | ", TRUE, _xlfn._xlws.FILTER(delKontrakt['#] &amp; " " &amp; delKontrakt[Navn], ISNUMBER(MATCH(delKontrakt['#], VALUE(_xlfn.TEXTSPLIT(SUBSTITUTE(Prisinformasjon!$B9166,  ", ", ","), ",")), 0)))), "Delkontraktnavn hentes automatisk ved å fylle ut delkontraktnummer")</f>
        <v>Delkontraktnavn hentes automatisk ved å fylle ut delkontraktnummer</v>
      </c>
      <c r="D9166" s="34"/>
      <c r="E9166" s="34"/>
      <c r="F9166" s="33"/>
      <c r="G9166" s="33"/>
      <c r="H9166" s="15"/>
      <c r="I9166" s="15"/>
      <c r="J9166" s="15"/>
      <c r="K9166" s="48"/>
      <c r="L9166" s="44"/>
      <c r="M9166" s="47" t="str">
        <f>IFERROR(TRIM($K9166)/_xlfn.XLOOKUP(TRIM($F9166),Produktinformasjon!$D$5:$D$10000,Produktinformasjon!$L$5:$L$10000,,0),"Pris per enhet "&amp;Til_Hvem&amp;" beregnes automatisk ved komplett utfylling")</f>
        <v>Pris per enhet Regionalt beregnes automatisk ved komplett utfylling</v>
      </c>
      <c r="N9166" s="47" t="str">
        <f>IFERROR(TRIM($L9166)/_xlfn.XLOOKUP(TRIM($F9166),Produktinformasjon!$D$5:$D$10000,Produktinformasjon!$L$5:$L$10000,,0),"Pris per enhet Regionalt felleslager beregnes automatisk ved komplett utfylling")</f>
        <v>Pris per enhet Regionalt felleslager beregnes automatisk ved komplett utfylling</v>
      </c>
    </row>
    <row r="9167" spans="2:14" x14ac:dyDescent="0.25">
      <c r="B9167" s="33"/>
      <c r="C9167" t="str" cm="1">
        <f t="array" ref="C9167">IFERROR(_xlfn.TEXTJOIN(" | ", TRUE, _xlfn._xlws.FILTER(delKontrakt['#] &amp; " " &amp; delKontrakt[Navn], ISNUMBER(MATCH(delKontrakt['#], VALUE(_xlfn.TEXTSPLIT(SUBSTITUTE(Prisinformasjon!$B9167,  ", ", ","), ",")), 0)))), "Delkontraktnavn hentes automatisk ved å fylle ut delkontraktnummer")</f>
        <v>Delkontraktnavn hentes automatisk ved å fylle ut delkontraktnummer</v>
      </c>
      <c r="D9167" s="34"/>
      <c r="E9167" s="34"/>
      <c r="F9167" s="33"/>
      <c r="G9167" s="33"/>
      <c r="H9167" s="15"/>
      <c r="I9167" s="15"/>
      <c r="J9167" s="15"/>
      <c r="K9167" s="48"/>
      <c r="L9167" s="44"/>
      <c r="M9167" s="47" t="str">
        <f>IFERROR(TRIM($K9167)/_xlfn.XLOOKUP(TRIM($F9167),Produktinformasjon!$D$5:$D$10000,Produktinformasjon!$L$5:$L$10000,,0),"Pris per enhet "&amp;Til_Hvem&amp;" beregnes automatisk ved komplett utfylling")</f>
        <v>Pris per enhet Regionalt beregnes automatisk ved komplett utfylling</v>
      </c>
      <c r="N9167" s="47" t="str">
        <f>IFERROR(TRIM($L9167)/_xlfn.XLOOKUP(TRIM($F9167),Produktinformasjon!$D$5:$D$10000,Produktinformasjon!$L$5:$L$10000,,0),"Pris per enhet Regionalt felleslager beregnes automatisk ved komplett utfylling")</f>
        <v>Pris per enhet Regionalt felleslager beregnes automatisk ved komplett utfylling</v>
      </c>
    </row>
    <row r="9168" spans="2:14" x14ac:dyDescent="0.25">
      <c r="B9168" s="33"/>
      <c r="C9168" t="str" cm="1">
        <f t="array" ref="C9168">IFERROR(_xlfn.TEXTJOIN(" | ", TRUE, _xlfn._xlws.FILTER(delKontrakt['#] &amp; " " &amp; delKontrakt[Navn], ISNUMBER(MATCH(delKontrakt['#], VALUE(_xlfn.TEXTSPLIT(SUBSTITUTE(Prisinformasjon!$B9168,  ", ", ","), ",")), 0)))), "Delkontraktnavn hentes automatisk ved å fylle ut delkontraktnummer")</f>
        <v>Delkontraktnavn hentes automatisk ved å fylle ut delkontraktnummer</v>
      </c>
      <c r="D9168" s="34"/>
      <c r="E9168" s="34"/>
      <c r="F9168" s="33"/>
      <c r="G9168" s="33"/>
      <c r="H9168" s="15"/>
      <c r="I9168" s="15"/>
      <c r="J9168" s="15"/>
      <c r="K9168" s="48"/>
      <c r="L9168" s="44"/>
      <c r="M9168" s="47" t="str">
        <f>IFERROR(TRIM($K9168)/_xlfn.XLOOKUP(TRIM($F9168),Produktinformasjon!$D$5:$D$10000,Produktinformasjon!$L$5:$L$10000,,0),"Pris per enhet "&amp;Til_Hvem&amp;" beregnes automatisk ved komplett utfylling")</f>
        <v>Pris per enhet Regionalt beregnes automatisk ved komplett utfylling</v>
      </c>
      <c r="N9168" s="47" t="str">
        <f>IFERROR(TRIM($L9168)/_xlfn.XLOOKUP(TRIM($F9168),Produktinformasjon!$D$5:$D$10000,Produktinformasjon!$L$5:$L$10000,,0),"Pris per enhet Regionalt felleslager beregnes automatisk ved komplett utfylling")</f>
        <v>Pris per enhet Regionalt felleslager beregnes automatisk ved komplett utfylling</v>
      </c>
    </row>
    <row r="9169" spans="2:14" x14ac:dyDescent="0.25">
      <c r="B9169" s="33"/>
      <c r="C9169" t="str" cm="1">
        <f t="array" ref="C9169">IFERROR(_xlfn.TEXTJOIN(" | ", TRUE, _xlfn._xlws.FILTER(delKontrakt['#] &amp; " " &amp; delKontrakt[Navn], ISNUMBER(MATCH(delKontrakt['#], VALUE(_xlfn.TEXTSPLIT(SUBSTITUTE(Prisinformasjon!$B9169,  ", ", ","), ",")), 0)))), "Delkontraktnavn hentes automatisk ved å fylle ut delkontraktnummer")</f>
        <v>Delkontraktnavn hentes automatisk ved å fylle ut delkontraktnummer</v>
      </c>
      <c r="D9169" s="34"/>
      <c r="E9169" s="34"/>
      <c r="F9169" s="33"/>
      <c r="G9169" s="33"/>
      <c r="H9169" s="15"/>
      <c r="I9169" s="15"/>
      <c r="J9169" s="15"/>
      <c r="K9169" s="48"/>
      <c r="L9169" s="44"/>
      <c r="M9169" s="47" t="str">
        <f>IFERROR(TRIM($K9169)/_xlfn.XLOOKUP(TRIM($F9169),Produktinformasjon!$D$5:$D$10000,Produktinformasjon!$L$5:$L$10000,,0),"Pris per enhet "&amp;Til_Hvem&amp;" beregnes automatisk ved komplett utfylling")</f>
        <v>Pris per enhet Regionalt beregnes automatisk ved komplett utfylling</v>
      </c>
      <c r="N9169" s="47" t="str">
        <f>IFERROR(TRIM($L9169)/_xlfn.XLOOKUP(TRIM($F9169),Produktinformasjon!$D$5:$D$10000,Produktinformasjon!$L$5:$L$10000,,0),"Pris per enhet Regionalt felleslager beregnes automatisk ved komplett utfylling")</f>
        <v>Pris per enhet Regionalt felleslager beregnes automatisk ved komplett utfylling</v>
      </c>
    </row>
    <row r="9170" spans="2:14" x14ac:dyDescent="0.25">
      <c r="B9170" s="33"/>
      <c r="C9170" t="str" cm="1">
        <f t="array" ref="C9170">IFERROR(_xlfn.TEXTJOIN(" | ", TRUE, _xlfn._xlws.FILTER(delKontrakt['#] &amp; " " &amp; delKontrakt[Navn], ISNUMBER(MATCH(delKontrakt['#], VALUE(_xlfn.TEXTSPLIT(SUBSTITUTE(Prisinformasjon!$B9170,  ", ", ","), ",")), 0)))), "Delkontraktnavn hentes automatisk ved å fylle ut delkontraktnummer")</f>
        <v>Delkontraktnavn hentes automatisk ved å fylle ut delkontraktnummer</v>
      </c>
      <c r="D9170" s="34"/>
      <c r="E9170" s="34"/>
      <c r="F9170" s="33"/>
      <c r="G9170" s="33"/>
      <c r="H9170" s="15"/>
      <c r="I9170" s="15"/>
      <c r="J9170" s="15"/>
      <c r="K9170" s="48"/>
      <c r="L9170" s="44"/>
      <c r="M9170" s="47" t="str">
        <f>IFERROR(TRIM($K9170)/_xlfn.XLOOKUP(TRIM($F9170),Produktinformasjon!$D$5:$D$10000,Produktinformasjon!$L$5:$L$10000,,0),"Pris per enhet "&amp;Til_Hvem&amp;" beregnes automatisk ved komplett utfylling")</f>
        <v>Pris per enhet Regionalt beregnes automatisk ved komplett utfylling</v>
      </c>
      <c r="N9170" s="47" t="str">
        <f>IFERROR(TRIM($L9170)/_xlfn.XLOOKUP(TRIM($F9170),Produktinformasjon!$D$5:$D$10000,Produktinformasjon!$L$5:$L$10000,,0),"Pris per enhet Regionalt felleslager beregnes automatisk ved komplett utfylling")</f>
        <v>Pris per enhet Regionalt felleslager beregnes automatisk ved komplett utfylling</v>
      </c>
    </row>
    <row r="9171" spans="2:14" x14ac:dyDescent="0.25">
      <c r="B9171" s="33"/>
      <c r="C9171" t="str" cm="1">
        <f t="array" ref="C9171">IFERROR(_xlfn.TEXTJOIN(" | ", TRUE, _xlfn._xlws.FILTER(delKontrakt['#] &amp; " " &amp; delKontrakt[Navn], ISNUMBER(MATCH(delKontrakt['#], VALUE(_xlfn.TEXTSPLIT(SUBSTITUTE(Prisinformasjon!$B9171,  ", ", ","), ",")), 0)))), "Delkontraktnavn hentes automatisk ved å fylle ut delkontraktnummer")</f>
        <v>Delkontraktnavn hentes automatisk ved å fylle ut delkontraktnummer</v>
      </c>
      <c r="D9171" s="34"/>
      <c r="E9171" s="34"/>
      <c r="F9171" s="33"/>
      <c r="G9171" s="33"/>
      <c r="H9171" s="15"/>
      <c r="I9171" s="15"/>
      <c r="J9171" s="15"/>
      <c r="K9171" s="48"/>
      <c r="L9171" s="44"/>
      <c r="M9171" s="47" t="str">
        <f>IFERROR(TRIM($K9171)/_xlfn.XLOOKUP(TRIM($F9171),Produktinformasjon!$D$5:$D$10000,Produktinformasjon!$L$5:$L$10000,,0),"Pris per enhet "&amp;Til_Hvem&amp;" beregnes automatisk ved komplett utfylling")</f>
        <v>Pris per enhet Regionalt beregnes automatisk ved komplett utfylling</v>
      </c>
      <c r="N9171" s="47" t="str">
        <f>IFERROR(TRIM($L9171)/_xlfn.XLOOKUP(TRIM($F9171),Produktinformasjon!$D$5:$D$10000,Produktinformasjon!$L$5:$L$10000,,0),"Pris per enhet Regionalt felleslager beregnes automatisk ved komplett utfylling")</f>
        <v>Pris per enhet Regionalt felleslager beregnes automatisk ved komplett utfylling</v>
      </c>
    </row>
    <row r="9172" spans="2:14" x14ac:dyDescent="0.25">
      <c r="B9172" s="33"/>
      <c r="C9172" t="str" cm="1">
        <f t="array" ref="C9172">IFERROR(_xlfn.TEXTJOIN(" | ", TRUE, _xlfn._xlws.FILTER(delKontrakt['#] &amp; " " &amp; delKontrakt[Navn], ISNUMBER(MATCH(delKontrakt['#], VALUE(_xlfn.TEXTSPLIT(SUBSTITUTE(Prisinformasjon!$B9172,  ", ", ","), ",")), 0)))), "Delkontraktnavn hentes automatisk ved å fylle ut delkontraktnummer")</f>
        <v>Delkontraktnavn hentes automatisk ved å fylle ut delkontraktnummer</v>
      </c>
      <c r="D9172" s="34"/>
      <c r="E9172" s="34"/>
      <c r="F9172" s="33"/>
      <c r="G9172" s="33"/>
      <c r="H9172" s="15"/>
      <c r="I9172" s="15"/>
      <c r="J9172" s="15"/>
      <c r="K9172" s="48"/>
      <c r="L9172" s="44"/>
      <c r="M9172" s="47" t="str">
        <f>IFERROR(TRIM($K9172)/_xlfn.XLOOKUP(TRIM($F9172),Produktinformasjon!$D$5:$D$10000,Produktinformasjon!$L$5:$L$10000,,0),"Pris per enhet "&amp;Til_Hvem&amp;" beregnes automatisk ved komplett utfylling")</f>
        <v>Pris per enhet Regionalt beregnes automatisk ved komplett utfylling</v>
      </c>
      <c r="N9172" s="47" t="str">
        <f>IFERROR(TRIM($L9172)/_xlfn.XLOOKUP(TRIM($F9172),Produktinformasjon!$D$5:$D$10000,Produktinformasjon!$L$5:$L$10000,,0),"Pris per enhet Regionalt felleslager beregnes automatisk ved komplett utfylling")</f>
        <v>Pris per enhet Regionalt felleslager beregnes automatisk ved komplett utfylling</v>
      </c>
    </row>
    <row r="9173" spans="2:14" x14ac:dyDescent="0.25">
      <c r="B9173" s="33"/>
      <c r="C9173" t="str" cm="1">
        <f t="array" ref="C9173">IFERROR(_xlfn.TEXTJOIN(" | ", TRUE, _xlfn._xlws.FILTER(delKontrakt['#] &amp; " " &amp; delKontrakt[Navn], ISNUMBER(MATCH(delKontrakt['#], VALUE(_xlfn.TEXTSPLIT(SUBSTITUTE(Prisinformasjon!$B9173,  ", ", ","), ",")), 0)))), "Delkontraktnavn hentes automatisk ved å fylle ut delkontraktnummer")</f>
        <v>Delkontraktnavn hentes automatisk ved å fylle ut delkontraktnummer</v>
      </c>
      <c r="D9173" s="34"/>
      <c r="E9173" s="34"/>
      <c r="F9173" s="33"/>
      <c r="G9173" s="33"/>
      <c r="H9173" s="15"/>
      <c r="I9173" s="15"/>
      <c r="J9173" s="15"/>
      <c r="K9173" s="48"/>
      <c r="L9173" s="44"/>
      <c r="M9173" s="47" t="str">
        <f>IFERROR(TRIM($K9173)/_xlfn.XLOOKUP(TRIM($F9173),Produktinformasjon!$D$5:$D$10000,Produktinformasjon!$L$5:$L$10000,,0),"Pris per enhet "&amp;Til_Hvem&amp;" beregnes automatisk ved komplett utfylling")</f>
        <v>Pris per enhet Regionalt beregnes automatisk ved komplett utfylling</v>
      </c>
      <c r="N9173" s="47" t="str">
        <f>IFERROR(TRIM($L9173)/_xlfn.XLOOKUP(TRIM($F9173),Produktinformasjon!$D$5:$D$10000,Produktinformasjon!$L$5:$L$10000,,0),"Pris per enhet Regionalt felleslager beregnes automatisk ved komplett utfylling")</f>
        <v>Pris per enhet Regionalt felleslager beregnes automatisk ved komplett utfylling</v>
      </c>
    </row>
    <row r="9174" spans="2:14" x14ac:dyDescent="0.25">
      <c r="B9174" s="33"/>
      <c r="C9174" t="str" cm="1">
        <f t="array" ref="C9174">IFERROR(_xlfn.TEXTJOIN(" | ", TRUE, _xlfn._xlws.FILTER(delKontrakt['#] &amp; " " &amp; delKontrakt[Navn], ISNUMBER(MATCH(delKontrakt['#], VALUE(_xlfn.TEXTSPLIT(SUBSTITUTE(Prisinformasjon!$B9174,  ", ", ","), ",")), 0)))), "Delkontraktnavn hentes automatisk ved å fylle ut delkontraktnummer")</f>
        <v>Delkontraktnavn hentes automatisk ved å fylle ut delkontraktnummer</v>
      </c>
      <c r="D9174" s="34"/>
      <c r="E9174" s="34"/>
      <c r="F9174" s="33"/>
      <c r="G9174" s="33"/>
      <c r="H9174" s="15"/>
      <c r="I9174" s="15"/>
      <c r="J9174" s="15"/>
      <c r="K9174" s="48"/>
      <c r="L9174" s="44"/>
      <c r="M9174" s="47" t="str">
        <f>IFERROR(TRIM($K9174)/_xlfn.XLOOKUP(TRIM($F9174),Produktinformasjon!$D$5:$D$10000,Produktinformasjon!$L$5:$L$10000,,0),"Pris per enhet "&amp;Til_Hvem&amp;" beregnes automatisk ved komplett utfylling")</f>
        <v>Pris per enhet Regionalt beregnes automatisk ved komplett utfylling</v>
      </c>
      <c r="N9174" s="47" t="str">
        <f>IFERROR(TRIM($L9174)/_xlfn.XLOOKUP(TRIM($F9174),Produktinformasjon!$D$5:$D$10000,Produktinformasjon!$L$5:$L$10000,,0),"Pris per enhet Regionalt felleslager beregnes automatisk ved komplett utfylling")</f>
        <v>Pris per enhet Regionalt felleslager beregnes automatisk ved komplett utfylling</v>
      </c>
    </row>
    <row r="9175" spans="2:14" x14ac:dyDescent="0.25">
      <c r="B9175" s="33"/>
      <c r="C9175" t="str" cm="1">
        <f t="array" ref="C9175">IFERROR(_xlfn.TEXTJOIN(" | ", TRUE, _xlfn._xlws.FILTER(delKontrakt['#] &amp; " " &amp; delKontrakt[Navn], ISNUMBER(MATCH(delKontrakt['#], VALUE(_xlfn.TEXTSPLIT(SUBSTITUTE(Prisinformasjon!$B9175,  ", ", ","), ",")), 0)))), "Delkontraktnavn hentes automatisk ved å fylle ut delkontraktnummer")</f>
        <v>Delkontraktnavn hentes automatisk ved å fylle ut delkontraktnummer</v>
      </c>
      <c r="D9175" s="34"/>
      <c r="E9175" s="34"/>
      <c r="F9175" s="33"/>
      <c r="G9175" s="33"/>
      <c r="H9175" s="15"/>
      <c r="I9175" s="15"/>
      <c r="J9175" s="15"/>
      <c r="K9175" s="48"/>
      <c r="L9175" s="44"/>
      <c r="M9175" s="47" t="str">
        <f>IFERROR(TRIM($K9175)/_xlfn.XLOOKUP(TRIM($F9175),Produktinformasjon!$D$5:$D$10000,Produktinformasjon!$L$5:$L$10000,,0),"Pris per enhet "&amp;Til_Hvem&amp;" beregnes automatisk ved komplett utfylling")</f>
        <v>Pris per enhet Regionalt beregnes automatisk ved komplett utfylling</v>
      </c>
      <c r="N9175" s="47" t="str">
        <f>IFERROR(TRIM($L9175)/_xlfn.XLOOKUP(TRIM($F9175),Produktinformasjon!$D$5:$D$10000,Produktinformasjon!$L$5:$L$10000,,0),"Pris per enhet Regionalt felleslager beregnes automatisk ved komplett utfylling")</f>
        <v>Pris per enhet Regionalt felleslager beregnes automatisk ved komplett utfylling</v>
      </c>
    </row>
    <row r="9176" spans="2:14" x14ac:dyDescent="0.25">
      <c r="B9176" s="33"/>
      <c r="C9176" t="str" cm="1">
        <f t="array" ref="C9176">IFERROR(_xlfn.TEXTJOIN(" | ", TRUE, _xlfn._xlws.FILTER(delKontrakt['#] &amp; " " &amp; delKontrakt[Navn], ISNUMBER(MATCH(delKontrakt['#], VALUE(_xlfn.TEXTSPLIT(SUBSTITUTE(Prisinformasjon!$B9176,  ", ", ","), ",")), 0)))), "Delkontraktnavn hentes automatisk ved å fylle ut delkontraktnummer")</f>
        <v>Delkontraktnavn hentes automatisk ved å fylle ut delkontraktnummer</v>
      </c>
      <c r="D9176" s="34"/>
      <c r="E9176" s="34"/>
      <c r="F9176" s="33"/>
      <c r="G9176" s="33"/>
      <c r="H9176" s="15"/>
      <c r="I9176" s="15"/>
      <c r="J9176" s="15"/>
      <c r="K9176" s="48"/>
      <c r="L9176" s="44"/>
      <c r="M9176" s="47" t="str">
        <f>IFERROR(TRIM($K9176)/_xlfn.XLOOKUP(TRIM($F9176),Produktinformasjon!$D$5:$D$10000,Produktinformasjon!$L$5:$L$10000,,0),"Pris per enhet "&amp;Til_Hvem&amp;" beregnes automatisk ved komplett utfylling")</f>
        <v>Pris per enhet Regionalt beregnes automatisk ved komplett utfylling</v>
      </c>
      <c r="N9176" s="47" t="str">
        <f>IFERROR(TRIM($L9176)/_xlfn.XLOOKUP(TRIM($F9176),Produktinformasjon!$D$5:$D$10000,Produktinformasjon!$L$5:$L$10000,,0),"Pris per enhet Regionalt felleslager beregnes automatisk ved komplett utfylling")</f>
        <v>Pris per enhet Regionalt felleslager beregnes automatisk ved komplett utfylling</v>
      </c>
    </row>
    <row r="9177" spans="2:14" x14ac:dyDescent="0.25">
      <c r="B9177" s="33"/>
      <c r="C9177" t="str" cm="1">
        <f t="array" ref="C9177">IFERROR(_xlfn.TEXTJOIN(" | ", TRUE, _xlfn._xlws.FILTER(delKontrakt['#] &amp; " " &amp; delKontrakt[Navn], ISNUMBER(MATCH(delKontrakt['#], VALUE(_xlfn.TEXTSPLIT(SUBSTITUTE(Prisinformasjon!$B9177,  ", ", ","), ",")), 0)))), "Delkontraktnavn hentes automatisk ved å fylle ut delkontraktnummer")</f>
        <v>Delkontraktnavn hentes automatisk ved å fylle ut delkontraktnummer</v>
      </c>
      <c r="D9177" s="34"/>
      <c r="E9177" s="34"/>
      <c r="F9177" s="33"/>
      <c r="G9177" s="33"/>
      <c r="H9177" s="15"/>
      <c r="I9177" s="15"/>
      <c r="J9177" s="15"/>
      <c r="K9177" s="48"/>
      <c r="L9177" s="44"/>
      <c r="M9177" s="47" t="str">
        <f>IFERROR(TRIM($K9177)/_xlfn.XLOOKUP(TRIM($F9177),Produktinformasjon!$D$5:$D$10000,Produktinformasjon!$L$5:$L$10000,,0),"Pris per enhet "&amp;Til_Hvem&amp;" beregnes automatisk ved komplett utfylling")</f>
        <v>Pris per enhet Regionalt beregnes automatisk ved komplett utfylling</v>
      </c>
      <c r="N9177" s="47" t="str">
        <f>IFERROR(TRIM($L9177)/_xlfn.XLOOKUP(TRIM($F9177),Produktinformasjon!$D$5:$D$10000,Produktinformasjon!$L$5:$L$10000,,0),"Pris per enhet Regionalt felleslager beregnes automatisk ved komplett utfylling")</f>
        <v>Pris per enhet Regionalt felleslager beregnes automatisk ved komplett utfylling</v>
      </c>
    </row>
    <row r="9178" spans="2:14" x14ac:dyDescent="0.25">
      <c r="B9178" s="33"/>
      <c r="C9178" t="str" cm="1">
        <f t="array" ref="C9178">IFERROR(_xlfn.TEXTJOIN(" | ", TRUE, _xlfn._xlws.FILTER(delKontrakt['#] &amp; " " &amp; delKontrakt[Navn], ISNUMBER(MATCH(delKontrakt['#], VALUE(_xlfn.TEXTSPLIT(SUBSTITUTE(Prisinformasjon!$B9178,  ", ", ","), ",")), 0)))), "Delkontraktnavn hentes automatisk ved å fylle ut delkontraktnummer")</f>
        <v>Delkontraktnavn hentes automatisk ved å fylle ut delkontraktnummer</v>
      </c>
      <c r="D9178" s="34"/>
      <c r="E9178" s="34"/>
      <c r="F9178" s="33"/>
      <c r="G9178" s="33"/>
      <c r="H9178" s="15"/>
      <c r="I9178" s="15"/>
      <c r="J9178" s="15"/>
      <c r="K9178" s="48"/>
      <c r="L9178" s="44"/>
      <c r="M9178" s="47" t="str">
        <f>IFERROR(TRIM($K9178)/_xlfn.XLOOKUP(TRIM($F9178),Produktinformasjon!$D$5:$D$10000,Produktinformasjon!$L$5:$L$10000,,0),"Pris per enhet "&amp;Til_Hvem&amp;" beregnes automatisk ved komplett utfylling")</f>
        <v>Pris per enhet Regionalt beregnes automatisk ved komplett utfylling</v>
      </c>
      <c r="N9178" s="47" t="str">
        <f>IFERROR(TRIM($L9178)/_xlfn.XLOOKUP(TRIM($F9178),Produktinformasjon!$D$5:$D$10000,Produktinformasjon!$L$5:$L$10000,,0),"Pris per enhet Regionalt felleslager beregnes automatisk ved komplett utfylling")</f>
        <v>Pris per enhet Regionalt felleslager beregnes automatisk ved komplett utfylling</v>
      </c>
    </row>
    <row r="9179" spans="2:14" x14ac:dyDescent="0.25">
      <c r="B9179" s="33"/>
      <c r="C9179" t="str" cm="1">
        <f t="array" ref="C9179">IFERROR(_xlfn.TEXTJOIN(" | ", TRUE, _xlfn._xlws.FILTER(delKontrakt['#] &amp; " " &amp; delKontrakt[Navn], ISNUMBER(MATCH(delKontrakt['#], VALUE(_xlfn.TEXTSPLIT(SUBSTITUTE(Prisinformasjon!$B9179,  ", ", ","), ",")), 0)))), "Delkontraktnavn hentes automatisk ved å fylle ut delkontraktnummer")</f>
        <v>Delkontraktnavn hentes automatisk ved å fylle ut delkontraktnummer</v>
      </c>
      <c r="D9179" s="34"/>
      <c r="E9179" s="34"/>
      <c r="F9179" s="33"/>
      <c r="G9179" s="33"/>
      <c r="H9179" s="15"/>
      <c r="I9179" s="15"/>
      <c r="J9179" s="15"/>
      <c r="K9179" s="48"/>
      <c r="L9179" s="44"/>
      <c r="M9179" s="47" t="str">
        <f>IFERROR(TRIM($K9179)/_xlfn.XLOOKUP(TRIM($F9179),Produktinformasjon!$D$5:$D$10000,Produktinformasjon!$L$5:$L$10000,,0),"Pris per enhet "&amp;Til_Hvem&amp;" beregnes automatisk ved komplett utfylling")</f>
        <v>Pris per enhet Regionalt beregnes automatisk ved komplett utfylling</v>
      </c>
      <c r="N9179" s="47" t="str">
        <f>IFERROR(TRIM($L9179)/_xlfn.XLOOKUP(TRIM($F9179),Produktinformasjon!$D$5:$D$10000,Produktinformasjon!$L$5:$L$10000,,0),"Pris per enhet Regionalt felleslager beregnes automatisk ved komplett utfylling")</f>
        <v>Pris per enhet Regionalt felleslager beregnes automatisk ved komplett utfylling</v>
      </c>
    </row>
    <row r="9180" spans="2:14" x14ac:dyDescent="0.25">
      <c r="B9180" s="33"/>
      <c r="C9180" t="str" cm="1">
        <f t="array" ref="C9180">IFERROR(_xlfn.TEXTJOIN(" | ", TRUE, _xlfn._xlws.FILTER(delKontrakt['#] &amp; " " &amp; delKontrakt[Navn], ISNUMBER(MATCH(delKontrakt['#], VALUE(_xlfn.TEXTSPLIT(SUBSTITUTE(Prisinformasjon!$B9180,  ", ", ","), ",")), 0)))), "Delkontraktnavn hentes automatisk ved å fylle ut delkontraktnummer")</f>
        <v>Delkontraktnavn hentes automatisk ved å fylle ut delkontraktnummer</v>
      </c>
      <c r="D9180" s="34"/>
      <c r="E9180" s="34"/>
      <c r="F9180" s="33"/>
      <c r="G9180" s="33"/>
      <c r="H9180" s="15"/>
      <c r="I9180" s="15"/>
      <c r="J9180" s="15"/>
      <c r="K9180" s="48"/>
      <c r="L9180" s="44"/>
      <c r="M9180" s="47" t="str">
        <f>IFERROR(TRIM($K9180)/_xlfn.XLOOKUP(TRIM($F9180),Produktinformasjon!$D$5:$D$10000,Produktinformasjon!$L$5:$L$10000,,0),"Pris per enhet "&amp;Til_Hvem&amp;" beregnes automatisk ved komplett utfylling")</f>
        <v>Pris per enhet Regionalt beregnes automatisk ved komplett utfylling</v>
      </c>
      <c r="N9180" s="47" t="str">
        <f>IFERROR(TRIM($L9180)/_xlfn.XLOOKUP(TRIM($F9180),Produktinformasjon!$D$5:$D$10000,Produktinformasjon!$L$5:$L$10000,,0),"Pris per enhet Regionalt felleslager beregnes automatisk ved komplett utfylling")</f>
        <v>Pris per enhet Regionalt felleslager beregnes automatisk ved komplett utfylling</v>
      </c>
    </row>
    <row r="9181" spans="2:14" x14ac:dyDescent="0.25">
      <c r="B9181" s="33"/>
      <c r="C9181" t="str" cm="1">
        <f t="array" ref="C9181">IFERROR(_xlfn.TEXTJOIN(" | ", TRUE, _xlfn._xlws.FILTER(delKontrakt['#] &amp; " " &amp; delKontrakt[Navn], ISNUMBER(MATCH(delKontrakt['#], VALUE(_xlfn.TEXTSPLIT(SUBSTITUTE(Prisinformasjon!$B9181,  ", ", ","), ",")), 0)))), "Delkontraktnavn hentes automatisk ved å fylle ut delkontraktnummer")</f>
        <v>Delkontraktnavn hentes automatisk ved å fylle ut delkontraktnummer</v>
      </c>
      <c r="D9181" s="34"/>
      <c r="E9181" s="34"/>
      <c r="F9181" s="33"/>
      <c r="G9181" s="33"/>
      <c r="H9181" s="15"/>
      <c r="I9181" s="15"/>
      <c r="J9181" s="15"/>
      <c r="K9181" s="48"/>
      <c r="L9181" s="44"/>
      <c r="M9181" s="47" t="str">
        <f>IFERROR(TRIM($K9181)/_xlfn.XLOOKUP(TRIM($F9181),Produktinformasjon!$D$5:$D$10000,Produktinformasjon!$L$5:$L$10000,,0),"Pris per enhet "&amp;Til_Hvem&amp;" beregnes automatisk ved komplett utfylling")</f>
        <v>Pris per enhet Regionalt beregnes automatisk ved komplett utfylling</v>
      </c>
      <c r="N9181" s="47" t="str">
        <f>IFERROR(TRIM($L9181)/_xlfn.XLOOKUP(TRIM($F9181),Produktinformasjon!$D$5:$D$10000,Produktinformasjon!$L$5:$L$10000,,0),"Pris per enhet Regionalt felleslager beregnes automatisk ved komplett utfylling")</f>
        <v>Pris per enhet Regionalt felleslager beregnes automatisk ved komplett utfylling</v>
      </c>
    </row>
    <row r="9182" spans="2:14" x14ac:dyDescent="0.25">
      <c r="B9182" s="33"/>
      <c r="C9182" t="str" cm="1">
        <f t="array" ref="C9182">IFERROR(_xlfn.TEXTJOIN(" | ", TRUE, _xlfn._xlws.FILTER(delKontrakt['#] &amp; " " &amp; delKontrakt[Navn], ISNUMBER(MATCH(delKontrakt['#], VALUE(_xlfn.TEXTSPLIT(SUBSTITUTE(Prisinformasjon!$B9182,  ", ", ","), ",")), 0)))), "Delkontraktnavn hentes automatisk ved å fylle ut delkontraktnummer")</f>
        <v>Delkontraktnavn hentes automatisk ved å fylle ut delkontraktnummer</v>
      </c>
      <c r="D9182" s="34"/>
      <c r="E9182" s="34"/>
      <c r="F9182" s="33"/>
      <c r="G9182" s="33"/>
      <c r="H9182" s="15"/>
      <c r="I9182" s="15"/>
      <c r="J9182" s="15"/>
      <c r="K9182" s="48"/>
      <c r="L9182" s="44"/>
      <c r="M9182" s="47" t="str">
        <f>IFERROR(TRIM($K9182)/_xlfn.XLOOKUP(TRIM($F9182),Produktinformasjon!$D$5:$D$10000,Produktinformasjon!$L$5:$L$10000,,0),"Pris per enhet "&amp;Til_Hvem&amp;" beregnes automatisk ved komplett utfylling")</f>
        <v>Pris per enhet Regionalt beregnes automatisk ved komplett utfylling</v>
      </c>
      <c r="N9182" s="47" t="str">
        <f>IFERROR(TRIM($L9182)/_xlfn.XLOOKUP(TRIM($F9182),Produktinformasjon!$D$5:$D$10000,Produktinformasjon!$L$5:$L$10000,,0),"Pris per enhet Regionalt felleslager beregnes automatisk ved komplett utfylling")</f>
        <v>Pris per enhet Regionalt felleslager beregnes automatisk ved komplett utfylling</v>
      </c>
    </row>
    <row r="9183" spans="2:14" x14ac:dyDescent="0.25">
      <c r="B9183" s="33"/>
      <c r="C9183" t="str" cm="1">
        <f t="array" ref="C9183">IFERROR(_xlfn.TEXTJOIN(" | ", TRUE, _xlfn._xlws.FILTER(delKontrakt['#] &amp; " " &amp; delKontrakt[Navn], ISNUMBER(MATCH(delKontrakt['#], VALUE(_xlfn.TEXTSPLIT(SUBSTITUTE(Prisinformasjon!$B9183,  ", ", ","), ",")), 0)))), "Delkontraktnavn hentes automatisk ved å fylle ut delkontraktnummer")</f>
        <v>Delkontraktnavn hentes automatisk ved å fylle ut delkontraktnummer</v>
      </c>
      <c r="D9183" s="34"/>
      <c r="E9183" s="34"/>
      <c r="F9183" s="33"/>
      <c r="G9183" s="33"/>
      <c r="H9183" s="15"/>
      <c r="I9183" s="15"/>
      <c r="J9183" s="15"/>
      <c r="K9183" s="48"/>
      <c r="L9183" s="44"/>
      <c r="M9183" s="47" t="str">
        <f>IFERROR(TRIM($K9183)/_xlfn.XLOOKUP(TRIM($F9183),Produktinformasjon!$D$5:$D$10000,Produktinformasjon!$L$5:$L$10000,,0),"Pris per enhet "&amp;Til_Hvem&amp;" beregnes automatisk ved komplett utfylling")</f>
        <v>Pris per enhet Regionalt beregnes automatisk ved komplett utfylling</v>
      </c>
      <c r="N9183" s="47" t="str">
        <f>IFERROR(TRIM($L9183)/_xlfn.XLOOKUP(TRIM($F9183),Produktinformasjon!$D$5:$D$10000,Produktinformasjon!$L$5:$L$10000,,0),"Pris per enhet Regionalt felleslager beregnes automatisk ved komplett utfylling")</f>
        <v>Pris per enhet Regionalt felleslager beregnes automatisk ved komplett utfylling</v>
      </c>
    </row>
    <row r="9184" spans="2:14" x14ac:dyDescent="0.25">
      <c r="B9184" s="33"/>
      <c r="C9184" t="str" cm="1">
        <f t="array" ref="C9184">IFERROR(_xlfn.TEXTJOIN(" | ", TRUE, _xlfn._xlws.FILTER(delKontrakt['#] &amp; " " &amp; delKontrakt[Navn], ISNUMBER(MATCH(delKontrakt['#], VALUE(_xlfn.TEXTSPLIT(SUBSTITUTE(Prisinformasjon!$B9184,  ", ", ","), ",")), 0)))), "Delkontraktnavn hentes automatisk ved å fylle ut delkontraktnummer")</f>
        <v>Delkontraktnavn hentes automatisk ved å fylle ut delkontraktnummer</v>
      </c>
      <c r="D9184" s="34"/>
      <c r="E9184" s="34"/>
      <c r="F9184" s="33"/>
      <c r="G9184" s="33"/>
      <c r="H9184" s="15"/>
      <c r="I9184" s="15"/>
      <c r="J9184" s="15"/>
      <c r="K9184" s="48"/>
      <c r="L9184" s="44"/>
      <c r="M9184" s="47" t="str">
        <f>IFERROR(TRIM($K9184)/_xlfn.XLOOKUP(TRIM($F9184),Produktinformasjon!$D$5:$D$10000,Produktinformasjon!$L$5:$L$10000,,0),"Pris per enhet "&amp;Til_Hvem&amp;" beregnes automatisk ved komplett utfylling")</f>
        <v>Pris per enhet Regionalt beregnes automatisk ved komplett utfylling</v>
      </c>
      <c r="N9184" s="47" t="str">
        <f>IFERROR(TRIM($L9184)/_xlfn.XLOOKUP(TRIM($F9184),Produktinformasjon!$D$5:$D$10000,Produktinformasjon!$L$5:$L$10000,,0),"Pris per enhet Regionalt felleslager beregnes automatisk ved komplett utfylling")</f>
        <v>Pris per enhet Regionalt felleslager beregnes automatisk ved komplett utfylling</v>
      </c>
    </row>
    <row r="9185" spans="2:14" x14ac:dyDescent="0.25">
      <c r="B9185" s="33"/>
      <c r="C9185" t="str" cm="1">
        <f t="array" ref="C9185">IFERROR(_xlfn.TEXTJOIN(" | ", TRUE, _xlfn._xlws.FILTER(delKontrakt['#] &amp; " " &amp; delKontrakt[Navn], ISNUMBER(MATCH(delKontrakt['#], VALUE(_xlfn.TEXTSPLIT(SUBSTITUTE(Prisinformasjon!$B9185,  ", ", ","), ",")), 0)))), "Delkontraktnavn hentes automatisk ved å fylle ut delkontraktnummer")</f>
        <v>Delkontraktnavn hentes automatisk ved å fylle ut delkontraktnummer</v>
      </c>
      <c r="D9185" s="34"/>
      <c r="E9185" s="34"/>
      <c r="F9185" s="33"/>
      <c r="G9185" s="33"/>
      <c r="H9185" s="15"/>
      <c r="I9185" s="15"/>
      <c r="J9185" s="15"/>
      <c r="K9185" s="48"/>
      <c r="L9185" s="44"/>
      <c r="M9185" s="47" t="str">
        <f>IFERROR(TRIM($K9185)/_xlfn.XLOOKUP(TRIM($F9185),Produktinformasjon!$D$5:$D$10000,Produktinformasjon!$L$5:$L$10000,,0),"Pris per enhet "&amp;Til_Hvem&amp;" beregnes automatisk ved komplett utfylling")</f>
        <v>Pris per enhet Regionalt beregnes automatisk ved komplett utfylling</v>
      </c>
      <c r="N9185" s="47" t="str">
        <f>IFERROR(TRIM($L9185)/_xlfn.XLOOKUP(TRIM($F9185),Produktinformasjon!$D$5:$D$10000,Produktinformasjon!$L$5:$L$10000,,0),"Pris per enhet Regionalt felleslager beregnes automatisk ved komplett utfylling")</f>
        <v>Pris per enhet Regionalt felleslager beregnes automatisk ved komplett utfylling</v>
      </c>
    </row>
    <row r="9186" spans="2:14" x14ac:dyDescent="0.25">
      <c r="B9186" s="33"/>
      <c r="C9186" t="str" cm="1">
        <f t="array" ref="C9186">IFERROR(_xlfn.TEXTJOIN(" | ", TRUE, _xlfn._xlws.FILTER(delKontrakt['#] &amp; " " &amp; delKontrakt[Navn], ISNUMBER(MATCH(delKontrakt['#], VALUE(_xlfn.TEXTSPLIT(SUBSTITUTE(Prisinformasjon!$B9186,  ", ", ","), ",")), 0)))), "Delkontraktnavn hentes automatisk ved å fylle ut delkontraktnummer")</f>
        <v>Delkontraktnavn hentes automatisk ved å fylle ut delkontraktnummer</v>
      </c>
      <c r="D9186" s="34"/>
      <c r="E9186" s="34"/>
      <c r="F9186" s="33"/>
      <c r="G9186" s="33"/>
      <c r="H9186" s="15"/>
      <c r="I9186" s="15"/>
      <c r="J9186" s="15"/>
      <c r="K9186" s="48"/>
      <c r="L9186" s="44"/>
      <c r="M9186" s="47" t="str">
        <f>IFERROR(TRIM($K9186)/_xlfn.XLOOKUP(TRIM($F9186),Produktinformasjon!$D$5:$D$10000,Produktinformasjon!$L$5:$L$10000,,0),"Pris per enhet "&amp;Til_Hvem&amp;" beregnes automatisk ved komplett utfylling")</f>
        <v>Pris per enhet Regionalt beregnes automatisk ved komplett utfylling</v>
      </c>
      <c r="N9186" s="47" t="str">
        <f>IFERROR(TRIM($L9186)/_xlfn.XLOOKUP(TRIM($F9186),Produktinformasjon!$D$5:$D$10000,Produktinformasjon!$L$5:$L$10000,,0),"Pris per enhet Regionalt felleslager beregnes automatisk ved komplett utfylling")</f>
        <v>Pris per enhet Regionalt felleslager beregnes automatisk ved komplett utfylling</v>
      </c>
    </row>
    <row r="9187" spans="2:14" x14ac:dyDescent="0.25">
      <c r="B9187" s="33"/>
      <c r="C9187" t="str" cm="1">
        <f t="array" ref="C9187">IFERROR(_xlfn.TEXTJOIN(" | ", TRUE, _xlfn._xlws.FILTER(delKontrakt['#] &amp; " " &amp; delKontrakt[Navn], ISNUMBER(MATCH(delKontrakt['#], VALUE(_xlfn.TEXTSPLIT(SUBSTITUTE(Prisinformasjon!$B9187,  ", ", ","), ",")), 0)))), "Delkontraktnavn hentes automatisk ved å fylle ut delkontraktnummer")</f>
        <v>Delkontraktnavn hentes automatisk ved å fylle ut delkontraktnummer</v>
      </c>
      <c r="D9187" s="34"/>
      <c r="E9187" s="34"/>
      <c r="F9187" s="33"/>
      <c r="G9187" s="33"/>
      <c r="H9187" s="15"/>
      <c r="I9187" s="15"/>
      <c r="J9187" s="15"/>
      <c r="K9187" s="48"/>
      <c r="L9187" s="44"/>
      <c r="M9187" s="47" t="str">
        <f>IFERROR(TRIM($K9187)/_xlfn.XLOOKUP(TRIM($F9187),Produktinformasjon!$D$5:$D$10000,Produktinformasjon!$L$5:$L$10000,,0),"Pris per enhet "&amp;Til_Hvem&amp;" beregnes automatisk ved komplett utfylling")</f>
        <v>Pris per enhet Regionalt beregnes automatisk ved komplett utfylling</v>
      </c>
      <c r="N9187" s="47" t="str">
        <f>IFERROR(TRIM($L9187)/_xlfn.XLOOKUP(TRIM($F9187),Produktinformasjon!$D$5:$D$10000,Produktinformasjon!$L$5:$L$10000,,0),"Pris per enhet Regionalt felleslager beregnes automatisk ved komplett utfylling")</f>
        <v>Pris per enhet Regionalt felleslager beregnes automatisk ved komplett utfylling</v>
      </c>
    </row>
    <row r="9188" spans="2:14" x14ac:dyDescent="0.25">
      <c r="B9188" s="33"/>
      <c r="C9188" t="str" cm="1">
        <f t="array" ref="C9188">IFERROR(_xlfn.TEXTJOIN(" | ", TRUE, _xlfn._xlws.FILTER(delKontrakt['#] &amp; " " &amp; delKontrakt[Navn], ISNUMBER(MATCH(delKontrakt['#], VALUE(_xlfn.TEXTSPLIT(SUBSTITUTE(Prisinformasjon!$B9188,  ", ", ","), ",")), 0)))), "Delkontraktnavn hentes automatisk ved å fylle ut delkontraktnummer")</f>
        <v>Delkontraktnavn hentes automatisk ved å fylle ut delkontraktnummer</v>
      </c>
      <c r="D9188" s="34"/>
      <c r="E9188" s="34"/>
      <c r="F9188" s="33"/>
      <c r="G9188" s="33"/>
      <c r="H9188" s="15"/>
      <c r="I9188" s="15"/>
      <c r="J9188" s="15"/>
      <c r="K9188" s="48"/>
      <c r="L9188" s="44"/>
      <c r="M9188" s="47" t="str">
        <f>IFERROR(TRIM($K9188)/_xlfn.XLOOKUP(TRIM($F9188),Produktinformasjon!$D$5:$D$10000,Produktinformasjon!$L$5:$L$10000,,0),"Pris per enhet "&amp;Til_Hvem&amp;" beregnes automatisk ved komplett utfylling")</f>
        <v>Pris per enhet Regionalt beregnes automatisk ved komplett utfylling</v>
      </c>
      <c r="N9188" s="47" t="str">
        <f>IFERROR(TRIM($L9188)/_xlfn.XLOOKUP(TRIM($F9188),Produktinformasjon!$D$5:$D$10000,Produktinformasjon!$L$5:$L$10000,,0),"Pris per enhet Regionalt felleslager beregnes automatisk ved komplett utfylling")</f>
        <v>Pris per enhet Regionalt felleslager beregnes automatisk ved komplett utfylling</v>
      </c>
    </row>
    <row r="9189" spans="2:14" x14ac:dyDescent="0.25">
      <c r="B9189" s="33"/>
      <c r="C9189" t="str" cm="1">
        <f t="array" ref="C9189">IFERROR(_xlfn.TEXTJOIN(" | ", TRUE, _xlfn._xlws.FILTER(delKontrakt['#] &amp; " " &amp; delKontrakt[Navn], ISNUMBER(MATCH(delKontrakt['#], VALUE(_xlfn.TEXTSPLIT(SUBSTITUTE(Prisinformasjon!$B9189,  ", ", ","), ",")), 0)))), "Delkontraktnavn hentes automatisk ved å fylle ut delkontraktnummer")</f>
        <v>Delkontraktnavn hentes automatisk ved å fylle ut delkontraktnummer</v>
      </c>
      <c r="D9189" s="34"/>
      <c r="E9189" s="34"/>
      <c r="F9189" s="33"/>
      <c r="G9189" s="33"/>
      <c r="H9189" s="15"/>
      <c r="I9189" s="15"/>
      <c r="J9189" s="15"/>
      <c r="K9189" s="48"/>
      <c r="L9189" s="44"/>
      <c r="M9189" s="47" t="str">
        <f>IFERROR(TRIM($K9189)/_xlfn.XLOOKUP(TRIM($F9189),Produktinformasjon!$D$5:$D$10000,Produktinformasjon!$L$5:$L$10000,,0),"Pris per enhet "&amp;Til_Hvem&amp;" beregnes automatisk ved komplett utfylling")</f>
        <v>Pris per enhet Regionalt beregnes automatisk ved komplett utfylling</v>
      </c>
      <c r="N9189" s="47" t="str">
        <f>IFERROR(TRIM($L9189)/_xlfn.XLOOKUP(TRIM($F9189),Produktinformasjon!$D$5:$D$10000,Produktinformasjon!$L$5:$L$10000,,0),"Pris per enhet Regionalt felleslager beregnes automatisk ved komplett utfylling")</f>
        <v>Pris per enhet Regionalt felleslager beregnes automatisk ved komplett utfylling</v>
      </c>
    </row>
    <row r="9190" spans="2:14" x14ac:dyDescent="0.25">
      <c r="B9190" s="33"/>
      <c r="C9190" t="str" cm="1">
        <f t="array" ref="C9190">IFERROR(_xlfn.TEXTJOIN(" | ", TRUE, _xlfn._xlws.FILTER(delKontrakt['#] &amp; " " &amp; delKontrakt[Navn], ISNUMBER(MATCH(delKontrakt['#], VALUE(_xlfn.TEXTSPLIT(SUBSTITUTE(Prisinformasjon!$B9190,  ", ", ","), ",")), 0)))), "Delkontraktnavn hentes automatisk ved å fylle ut delkontraktnummer")</f>
        <v>Delkontraktnavn hentes automatisk ved å fylle ut delkontraktnummer</v>
      </c>
      <c r="D9190" s="34"/>
      <c r="E9190" s="34"/>
      <c r="F9190" s="33"/>
      <c r="G9190" s="33"/>
      <c r="H9190" s="15"/>
      <c r="I9190" s="15"/>
      <c r="J9190" s="15"/>
      <c r="K9190" s="48"/>
      <c r="L9190" s="44"/>
      <c r="M9190" s="47" t="str">
        <f>IFERROR(TRIM($K9190)/_xlfn.XLOOKUP(TRIM($F9190),Produktinformasjon!$D$5:$D$10000,Produktinformasjon!$L$5:$L$10000,,0),"Pris per enhet "&amp;Til_Hvem&amp;" beregnes automatisk ved komplett utfylling")</f>
        <v>Pris per enhet Regionalt beregnes automatisk ved komplett utfylling</v>
      </c>
      <c r="N9190" s="47" t="str">
        <f>IFERROR(TRIM($L9190)/_xlfn.XLOOKUP(TRIM($F9190),Produktinformasjon!$D$5:$D$10000,Produktinformasjon!$L$5:$L$10000,,0),"Pris per enhet Regionalt felleslager beregnes automatisk ved komplett utfylling")</f>
        <v>Pris per enhet Regionalt felleslager beregnes automatisk ved komplett utfylling</v>
      </c>
    </row>
    <row r="9191" spans="2:14" x14ac:dyDescent="0.25">
      <c r="B9191" s="33"/>
      <c r="C9191" t="str" cm="1">
        <f t="array" ref="C9191">IFERROR(_xlfn.TEXTJOIN(" | ", TRUE, _xlfn._xlws.FILTER(delKontrakt['#] &amp; " " &amp; delKontrakt[Navn], ISNUMBER(MATCH(delKontrakt['#], VALUE(_xlfn.TEXTSPLIT(SUBSTITUTE(Prisinformasjon!$B9191,  ", ", ","), ",")), 0)))), "Delkontraktnavn hentes automatisk ved å fylle ut delkontraktnummer")</f>
        <v>Delkontraktnavn hentes automatisk ved å fylle ut delkontraktnummer</v>
      </c>
      <c r="D9191" s="34"/>
      <c r="E9191" s="34"/>
      <c r="F9191" s="33"/>
      <c r="G9191" s="33"/>
      <c r="H9191" s="15"/>
      <c r="I9191" s="15"/>
      <c r="J9191" s="15"/>
      <c r="K9191" s="48"/>
      <c r="L9191" s="44"/>
      <c r="M9191" s="47" t="str">
        <f>IFERROR(TRIM($K9191)/_xlfn.XLOOKUP(TRIM($F9191),Produktinformasjon!$D$5:$D$10000,Produktinformasjon!$L$5:$L$10000,,0),"Pris per enhet "&amp;Til_Hvem&amp;" beregnes automatisk ved komplett utfylling")</f>
        <v>Pris per enhet Regionalt beregnes automatisk ved komplett utfylling</v>
      </c>
      <c r="N9191" s="47" t="str">
        <f>IFERROR(TRIM($L9191)/_xlfn.XLOOKUP(TRIM($F9191),Produktinformasjon!$D$5:$D$10000,Produktinformasjon!$L$5:$L$10000,,0),"Pris per enhet Regionalt felleslager beregnes automatisk ved komplett utfylling")</f>
        <v>Pris per enhet Regionalt felleslager beregnes automatisk ved komplett utfylling</v>
      </c>
    </row>
    <row r="9192" spans="2:14" x14ac:dyDescent="0.25">
      <c r="B9192" s="33"/>
      <c r="C9192" t="str" cm="1">
        <f t="array" ref="C9192">IFERROR(_xlfn.TEXTJOIN(" | ", TRUE, _xlfn._xlws.FILTER(delKontrakt['#] &amp; " " &amp; delKontrakt[Navn], ISNUMBER(MATCH(delKontrakt['#], VALUE(_xlfn.TEXTSPLIT(SUBSTITUTE(Prisinformasjon!$B9192,  ", ", ","), ",")), 0)))), "Delkontraktnavn hentes automatisk ved å fylle ut delkontraktnummer")</f>
        <v>Delkontraktnavn hentes automatisk ved å fylle ut delkontraktnummer</v>
      </c>
      <c r="D9192" s="34"/>
      <c r="E9192" s="34"/>
      <c r="F9192" s="33"/>
      <c r="G9192" s="33"/>
      <c r="H9192" s="15"/>
      <c r="I9192" s="15"/>
      <c r="J9192" s="15"/>
      <c r="K9192" s="48"/>
      <c r="L9192" s="44"/>
      <c r="M9192" s="47" t="str">
        <f>IFERROR(TRIM($K9192)/_xlfn.XLOOKUP(TRIM($F9192),Produktinformasjon!$D$5:$D$10000,Produktinformasjon!$L$5:$L$10000,,0),"Pris per enhet "&amp;Til_Hvem&amp;" beregnes automatisk ved komplett utfylling")</f>
        <v>Pris per enhet Regionalt beregnes automatisk ved komplett utfylling</v>
      </c>
      <c r="N9192" s="47" t="str">
        <f>IFERROR(TRIM($L9192)/_xlfn.XLOOKUP(TRIM($F9192),Produktinformasjon!$D$5:$D$10000,Produktinformasjon!$L$5:$L$10000,,0),"Pris per enhet Regionalt felleslager beregnes automatisk ved komplett utfylling")</f>
        <v>Pris per enhet Regionalt felleslager beregnes automatisk ved komplett utfylling</v>
      </c>
    </row>
    <row r="9193" spans="2:14" x14ac:dyDescent="0.25">
      <c r="B9193" s="33"/>
      <c r="C9193" t="str" cm="1">
        <f t="array" ref="C9193">IFERROR(_xlfn.TEXTJOIN(" | ", TRUE, _xlfn._xlws.FILTER(delKontrakt['#] &amp; " " &amp; delKontrakt[Navn], ISNUMBER(MATCH(delKontrakt['#], VALUE(_xlfn.TEXTSPLIT(SUBSTITUTE(Prisinformasjon!$B9193,  ", ", ","), ",")), 0)))), "Delkontraktnavn hentes automatisk ved å fylle ut delkontraktnummer")</f>
        <v>Delkontraktnavn hentes automatisk ved å fylle ut delkontraktnummer</v>
      </c>
      <c r="D9193" s="34"/>
      <c r="E9193" s="34"/>
      <c r="F9193" s="33"/>
      <c r="G9193" s="33"/>
      <c r="H9193" s="15"/>
      <c r="I9193" s="15"/>
      <c r="J9193" s="15"/>
      <c r="K9193" s="48"/>
      <c r="L9193" s="44"/>
      <c r="M9193" s="47" t="str">
        <f>IFERROR(TRIM($K9193)/_xlfn.XLOOKUP(TRIM($F9193),Produktinformasjon!$D$5:$D$10000,Produktinformasjon!$L$5:$L$10000,,0),"Pris per enhet "&amp;Til_Hvem&amp;" beregnes automatisk ved komplett utfylling")</f>
        <v>Pris per enhet Regionalt beregnes automatisk ved komplett utfylling</v>
      </c>
      <c r="N9193" s="47" t="str">
        <f>IFERROR(TRIM($L9193)/_xlfn.XLOOKUP(TRIM($F9193),Produktinformasjon!$D$5:$D$10000,Produktinformasjon!$L$5:$L$10000,,0),"Pris per enhet Regionalt felleslager beregnes automatisk ved komplett utfylling")</f>
        <v>Pris per enhet Regionalt felleslager beregnes automatisk ved komplett utfylling</v>
      </c>
    </row>
    <row r="9194" spans="2:14" x14ac:dyDescent="0.25">
      <c r="B9194" s="33"/>
      <c r="C9194" t="str" cm="1">
        <f t="array" ref="C9194">IFERROR(_xlfn.TEXTJOIN(" | ", TRUE, _xlfn._xlws.FILTER(delKontrakt['#] &amp; " " &amp; delKontrakt[Navn], ISNUMBER(MATCH(delKontrakt['#], VALUE(_xlfn.TEXTSPLIT(SUBSTITUTE(Prisinformasjon!$B9194,  ", ", ","), ",")), 0)))), "Delkontraktnavn hentes automatisk ved å fylle ut delkontraktnummer")</f>
        <v>Delkontraktnavn hentes automatisk ved å fylle ut delkontraktnummer</v>
      </c>
      <c r="D9194" s="34"/>
      <c r="E9194" s="34"/>
      <c r="F9194" s="33"/>
      <c r="G9194" s="33"/>
      <c r="H9194" s="15"/>
      <c r="I9194" s="15"/>
      <c r="J9194" s="15"/>
      <c r="K9194" s="48"/>
      <c r="L9194" s="44"/>
      <c r="M9194" s="47" t="str">
        <f>IFERROR(TRIM($K9194)/_xlfn.XLOOKUP(TRIM($F9194),Produktinformasjon!$D$5:$D$10000,Produktinformasjon!$L$5:$L$10000,,0),"Pris per enhet "&amp;Til_Hvem&amp;" beregnes automatisk ved komplett utfylling")</f>
        <v>Pris per enhet Regionalt beregnes automatisk ved komplett utfylling</v>
      </c>
      <c r="N9194" s="47" t="str">
        <f>IFERROR(TRIM($L9194)/_xlfn.XLOOKUP(TRIM($F9194),Produktinformasjon!$D$5:$D$10000,Produktinformasjon!$L$5:$L$10000,,0),"Pris per enhet Regionalt felleslager beregnes automatisk ved komplett utfylling")</f>
        <v>Pris per enhet Regionalt felleslager beregnes automatisk ved komplett utfylling</v>
      </c>
    </row>
    <row r="9195" spans="2:14" x14ac:dyDescent="0.25">
      <c r="B9195" s="33"/>
      <c r="C9195" t="str" cm="1">
        <f t="array" ref="C9195">IFERROR(_xlfn.TEXTJOIN(" | ", TRUE, _xlfn._xlws.FILTER(delKontrakt['#] &amp; " " &amp; delKontrakt[Navn], ISNUMBER(MATCH(delKontrakt['#], VALUE(_xlfn.TEXTSPLIT(SUBSTITUTE(Prisinformasjon!$B9195,  ", ", ","), ",")), 0)))), "Delkontraktnavn hentes automatisk ved å fylle ut delkontraktnummer")</f>
        <v>Delkontraktnavn hentes automatisk ved å fylle ut delkontraktnummer</v>
      </c>
      <c r="D9195" s="34"/>
      <c r="E9195" s="34"/>
      <c r="F9195" s="33"/>
      <c r="G9195" s="33"/>
      <c r="H9195" s="15"/>
      <c r="I9195" s="15"/>
      <c r="J9195" s="15"/>
      <c r="K9195" s="48"/>
      <c r="L9195" s="44"/>
      <c r="M9195" s="47" t="str">
        <f>IFERROR(TRIM($K9195)/_xlfn.XLOOKUP(TRIM($F9195),Produktinformasjon!$D$5:$D$10000,Produktinformasjon!$L$5:$L$10000,,0),"Pris per enhet "&amp;Til_Hvem&amp;" beregnes automatisk ved komplett utfylling")</f>
        <v>Pris per enhet Regionalt beregnes automatisk ved komplett utfylling</v>
      </c>
      <c r="N9195" s="47" t="str">
        <f>IFERROR(TRIM($L9195)/_xlfn.XLOOKUP(TRIM($F9195),Produktinformasjon!$D$5:$D$10000,Produktinformasjon!$L$5:$L$10000,,0),"Pris per enhet Regionalt felleslager beregnes automatisk ved komplett utfylling")</f>
        <v>Pris per enhet Regionalt felleslager beregnes automatisk ved komplett utfylling</v>
      </c>
    </row>
    <row r="9196" spans="2:14" x14ac:dyDescent="0.25">
      <c r="B9196" s="33"/>
      <c r="C9196" t="str" cm="1">
        <f t="array" ref="C9196">IFERROR(_xlfn.TEXTJOIN(" | ", TRUE, _xlfn._xlws.FILTER(delKontrakt['#] &amp; " " &amp; delKontrakt[Navn], ISNUMBER(MATCH(delKontrakt['#], VALUE(_xlfn.TEXTSPLIT(SUBSTITUTE(Prisinformasjon!$B9196,  ", ", ","), ",")), 0)))), "Delkontraktnavn hentes automatisk ved å fylle ut delkontraktnummer")</f>
        <v>Delkontraktnavn hentes automatisk ved å fylle ut delkontraktnummer</v>
      </c>
      <c r="D9196" s="34"/>
      <c r="E9196" s="34"/>
      <c r="F9196" s="33"/>
      <c r="G9196" s="33"/>
      <c r="H9196" s="15"/>
      <c r="I9196" s="15"/>
      <c r="J9196" s="15"/>
      <c r="K9196" s="48"/>
      <c r="L9196" s="44"/>
      <c r="M9196" s="47" t="str">
        <f>IFERROR(TRIM($K9196)/_xlfn.XLOOKUP(TRIM($F9196),Produktinformasjon!$D$5:$D$10000,Produktinformasjon!$L$5:$L$10000,,0),"Pris per enhet "&amp;Til_Hvem&amp;" beregnes automatisk ved komplett utfylling")</f>
        <v>Pris per enhet Regionalt beregnes automatisk ved komplett utfylling</v>
      </c>
      <c r="N9196" s="47" t="str">
        <f>IFERROR(TRIM($L9196)/_xlfn.XLOOKUP(TRIM($F9196),Produktinformasjon!$D$5:$D$10000,Produktinformasjon!$L$5:$L$10000,,0),"Pris per enhet Regionalt felleslager beregnes automatisk ved komplett utfylling")</f>
        <v>Pris per enhet Regionalt felleslager beregnes automatisk ved komplett utfylling</v>
      </c>
    </row>
    <row r="9197" spans="2:14" x14ac:dyDescent="0.25">
      <c r="B9197" s="33"/>
      <c r="C9197" t="str" cm="1">
        <f t="array" ref="C9197">IFERROR(_xlfn.TEXTJOIN(" | ", TRUE, _xlfn._xlws.FILTER(delKontrakt['#] &amp; " " &amp; delKontrakt[Navn], ISNUMBER(MATCH(delKontrakt['#], VALUE(_xlfn.TEXTSPLIT(SUBSTITUTE(Prisinformasjon!$B9197,  ", ", ","), ",")), 0)))), "Delkontraktnavn hentes automatisk ved å fylle ut delkontraktnummer")</f>
        <v>Delkontraktnavn hentes automatisk ved å fylle ut delkontraktnummer</v>
      </c>
      <c r="D9197" s="34"/>
      <c r="E9197" s="34"/>
      <c r="F9197" s="33"/>
      <c r="G9197" s="33"/>
      <c r="H9197" s="15"/>
      <c r="I9197" s="15"/>
      <c r="J9197" s="15"/>
      <c r="K9197" s="48"/>
      <c r="L9197" s="44"/>
      <c r="M9197" s="47" t="str">
        <f>IFERROR(TRIM($K9197)/_xlfn.XLOOKUP(TRIM($F9197),Produktinformasjon!$D$5:$D$10000,Produktinformasjon!$L$5:$L$10000,,0),"Pris per enhet "&amp;Til_Hvem&amp;" beregnes automatisk ved komplett utfylling")</f>
        <v>Pris per enhet Regionalt beregnes automatisk ved komplett utfylling</v>
      </c>
      <c r="N9197" s="47" t="str">
        <f>IFERROR(TRIM($L9197)/_xlfn.XLOOKUP(TRIM($F9197),Produktinformasjon!$D$5:$D$10000,Produktinformasjon!$L$5:$L$10000,,0),"Pris per enhet Regionalt felleslager beregnes automatisk ved komplett utfylling")</f>
        <v>Pris per enhet Regionalt felleslager beregnes automatisk ved komplett utfylling</v>
      </c>
    </row>
    <row r="9198" spans="2:14" x14ac:dyDescent="0.25">
      <c r="B9198" s="33"/>
      <c r="C9198" t="str" cm="1">
        <f t="array" ref="C9198">IFERROR(_xlfn.TEXTJOIN(" | ", TRUE, _xlfn._xlws.FILTER(delKontrakt['#] &amp; " " &amp; delKontrakt[Navn], ISNUMBER(MATCH(delKontrakt['#], VALUE(_xlfn.TEXTSPLIT(SUBSTITUTE(Prisinformasjon!$B9198,  ", ", ","), ",")), 0)))), "Delkontraktnavn hentes automatisk ved å fylle ut delkontraktnummer")</f>
        <v>Delkontraktnavn hentes automatisk ved å fylle ut delkontraktnummer</v>
      </c>
      <c r="D9198" s="34"/>
      <c r="E9198" s="34"/>
      <c r="F9198" s="33"/>
      <c r="G9198" s="33"/>
      <c r="H9198" s="15"/>
      <c r="I9198" s="15"/>
      <c r="J9198" s="15"/>
      <c r="K9198" s="48"/>
      <c r="L9198" s="44"/>
      <c r="M9198" s="47" t="str">
        <f>IFERROR(TRIM($K9198)/_xlfn.XLOOKUP(TRIM($F9198),Produktinformasjon!$D$5:$D$10000,Produktinformasjon!$L$5:$L$10000,,0),"Pris per enhet "&amp;Til_Hvem&amp;" beregnes automatisk ved komplett utfylling")</f>
        <v>Pris per enhet Regionalt beregnes automatisk ved komplett utfylling</v>
      </c>
      <c r="N9198" s="47" t="str">
        <f>IFERROR(TRIM($L9198)/_xlfn.XLOOKUP(TRIM($F9198),Produktinformasjon!$D$5:$D$10000,Produktinformasjon!$L$5:$L$10000,,0),"Pris per enhet Regionalt felleslager beregnes automatisk ved komplett utfylling")</f>
        <v>Pris per enhet Regionalt felleslager beregnes automatisk ved komplett utfylling</v>
      </c>
    </row>
    <row r="9199" spans="2:14" x14ac:dyDescent="0.25">
      <c r="B9199" s="33"/>
      <c r="C9199" t="str" cm="1">
        <f t="array" ref="C9199">IFERROR(_xlfn.TEXTJOIN(" | ", TRUE, _xlfn._xlws.FILTER(delKontrakt['#] &amp; " " &amp; delKontrakt[Navn], ISNUMBER(MATCH(delKontrakt['#], VALUE(_xlfn.TEXTSPLIT(SUBSTITUTE(Prisinformasjon!$B9199,  ", ", ","), ",")), 0)))), "Delkontraktnavn hentes automatisk ved å fylle ut delkontraktnummer")</f>
        <v>Delkontraktnavn hentes automatisk ved å fylle ut delkontraktnummer</v>
      </c>
      <c r="D9199" s="34"/>
      <c r="E9199" s="34"/>
      <c r="F9199" s="33"/>
      <c r="G9199" s="33"/>
      <c r="H9199" s="15"/>
      <c r="I9199" s="15"/>
      <c r="J9199" s="15"/>
      <c r="K9199" s="48"/>
      <c r="L9199" s="44"/>
      <c r="M9199" s="47" t="str">
        <f>IFERROR(TRIM($K9199)/_xlfn.XLOOKUP(TRIM($F9199),Produktinformasjon!$D$5:$D$10000,Produktinformasjon!$L$5:$L$10000,,0),"Pris per enhet "&amp;Til_Hvem&amp;" beregnes automatisk ved komplett utfylling")</f>
        <v>Pris per enhet Regionalt beregnes automatisk ved komplett utfylling</v>
      </c>
      <c r="N9199" s="47" t="str">
        <f>IFERROR(TRIM($L9199)/_xlfn.XLOOKUP(TRIM($F9199),Produktinformasjon!$D$5:$D$10000,Produktinformasjon!$L$5:$L$10000,,0),"Pris per enhet Regionalt felleslager beregnes automatisk ved komplett utfylling")</f>
        <v>Pris per enhet Regionalt felleslager beregnes automatisk ved komplett utfylling</v>
      </c>
    </row>
    <row r="9200" spans="2:14" x14ac:dyDescent="0.25">
      <c r="B9200" s="33"/>
      <c r="C9200" t="str" cm="1">
        <f t="array" ref="C9200">IFERROR(_xlfn.TEXTJOIN(" | ", TRUE, _xlfn._xlws.FILTER(delKontrakt['#] &amp; " " &amp; delKontrakt[Navn], ISNUMBER(MATCH(delKontrakt['#], VALUE(_xlfn.TEXTSPLIT(SUBSTITUTE(Prisinformasjon!$B9200,  ", ", ","), ",")), 0)))), "Delkontraktnavn hentes automatisk ved å fylle ut delkontraktnummer")</f>
        <v>Delkontraktnavn hentes automatisk ved å fylle ut delkontraktnummer</v>
      </c>
      <c r="D9200" s="34"/>
      <c r="E9200" s="34"/>
      <c r="F9200" s="33"/>
      <c r="G9200" s="33"/>
      <c r="H9200" s="15"/>
      <c r="I9200" s="15"/>
      <c r="J9200" s="15"/>
      <c r="K9200" s="48"/>
      <c r="L9200" s="44"/>
      <c r="M9200" s="47" t="str">
        <f>IFERROR(TRIM($K9200)/_xlfn.XLOOKUP(TRIM($F9200),Produktinformasjon!$D$5:$D$10000,Produktinformasjon!$L$5:$L$10000,,0),"Pris per enhet "&amp;Til_Hvem&amp;" beregnes automatisk ved komplett utfylling")</f>
        <v>Pris per enhet Regionalt beregnes automatisk ved komplett utfylling</v>
      </c>
      <c r="N9200" s="47" t="str">
        <f>IFERROR(TRIM($L9200)/_xlfn.XLOOKUP(TRIM($F9200),Produktinformasjon!$D$5:$D$10000,Produktinformasjon!$L$5:$L$10000,,0),"Pris per enhet Regionalt felleslager beregnes automatisk ved komplett utfylling")</f>
        <v>Pris per enhet Regionalt felleslager beregnes automatisk ved komplett utfylling</v>
      </c>
    </row>
    <row r="9201" spans="2:14" x14ac:dyDescent="0.25">
      <c r="B9201" s="33"/>
      <c r="C9201" t="str" cm="1">
        <f t="array" ref="C9201">IFERROR(_xlfn.TEXTJOIN(" | ", TRUE, _xlfn._xlws.FILTER(delKontrakt['#] &amp; " " &amp; delKontrakt[Navn], ISNUMBER(MATCH(delKontrakt['#], VALUE(_xlfn.TEXTSPLIT(SUBSTITUTE(Prisinformasjon!$B9201,  ", ", ","), ",")), 0)))), "Delkontraktnavn hentes automatisk ved å fylle ut delkontraktnummer")</f>
        <v>Delkontraktnavn hentes automatisk ved å fylle ut delkontraktnummer</v>
      </c>
      <c r="D9201" s="34"/>
      <c r="E9201" s="34"/>
      <c r="F9201" s="33"/>
      <c r="G9201" s="33"/>
      <c r="H9201" s="15"/>
      <c r="I9201" s="15"/>
      <c r="J9201" s="15"/>
      <c r="K9201" s="48"/>
      <c r="L9201" s="44"/>
      <c r="M9201" s="47" t="str">
        <f>IFERROR(TRIM($K9201)/_xlfn.XLOOKUP(TRIM($F9201),Produktinformasjon!$D$5:$D$10000,Produktinformasjon!$L$5:$L$10000,,0),"Pris per enhet "&amp;Til_Hvem&amp;" beregnes automatisk ved komplett utfylling")</f>
        <v>Pris per enhet Regionalt beregnes automatisk ved komplett utfylling</v>
      </c>
      <c r="N9201" s="47" t="str">
        <f>IFERROR(TRIM($L9201)/_xlfn.XLOOKUP(TRIM($F9201),Produktinformasjon!$D$5:$D$10000,Produktinformasjon!$L$5:$L$10000,,0),"Pris per enhet Regionalt felleslager beregnes automatisk ved komplett utfylling")</f>
        <v>Pris per enhet Regionalt felleslager beregnes automatisk ved komplett utfylling</v>
      </c>
    </row>
    <row r="9202" spans="2:14" x14ac:dyDescent="0.25">
      <c r="B9202" s="33"/>
      <c r="C9202" t="str" cm="1">
        <f t="array" ref="C9202">IFERROR(_xlfn.TEXTJOIN(" | ", TRUE, _xlfn._xlws.FILTER(delKontrakt['#] &amp; " " &amp; delKontrakt[Navn], ISNUMBER(MATCH(delKontrakt['#], VALUE(_xlfn.TEXTSPLIT(SUBSTITUTE(Prisinformasjon!$B9202,  ", ", ","), ",")), 0)))), "Delkontraktnavn hentes automatisk ved å fylle ut delkontraktnummer")</f>
        <v>Delkontraktnavn hentes automatisk ved å fylle ut delkontraktnummer</v>
      </c>
      <c r="D9202" s="34"/>
      <c r="E9202" s="34"/>
      <c r="F9202" s="33"/>
      <c r="G9202" s="33"/>
      <c r="H9202" s="15"/>
      <c r="I9202" s="15"/>
      <c r="J9202" s="15"/>
      <c r="K9202" s="48"/>
      <c r="L9202" s="44"/>
      <c r="M9202" s="47" t="str">
        <f>IFERROR(TRIM($K9202)/_xlfn.XLOOKUP(TRIM($F9202),Produktinformasjon!$D$5:$D$10000,Produktinformasjon!$L$5:$L$10000,,0),"Pris per enhet "&amp;Til_Hvem&amp;" beregnes automatisk ved komplett utfylling")</f>
        <v>Pris per enhet Regionalt beregnes automatisk ved komplett utfylling</v>
      </c>
      <c r="N9202" s="47" t="str">
        <f>IFERROR(TRIM($L9202)/_xlfn.XLOOKUP(TRIM($F9202),Produktinformasjon!$D$5:$D$10000,Produktinformasjon!$L$5:$L$10000,,0),"Pris per enhet Regionalt felleslager beregnes automatisk ved komplett utfylling")</f>
        <v>Pris per enhet Regionalt felleslager beregnes automatisk ved komplett utfylling</v>
      </c>
    </row>
    <row r="9203" spans="2:14" x14ac:dyDescent="0.25">
      <c r="B9203" s="33"/>
      <c r="C9203" t="str" cm="1">
        <f t="array" ref="C9203">IFERROR(_xlfn.TEXTJOIN(" | ", TRUE, _xlfn._xlws.FILTER(delKontrakt['#] &amp; " " &amp; delKontrakt[Navn], ISNUMBER(MATCH(delKontrakt['#], VALUE(_xlfn.TEXTSPLIT(SUBSTITUTE(Prisinformasjon!$B9203,  ", ", ","), ",")), 0)))), "Delkontraktnavn hentes automatisk ved å fylle ut delkontraktnummer")</f>
        <v>Delkontraktnavn hentes automatisk ved å fylle ut delkontraktnummer</v>
      </c>
      <c r="D9203" s="34"/>
      <c r="E9203" s="34"/>
      <c r="F9203" s="33"/>
      <c r="G9203" s="33"/>
      <c r="H9203" s="15"/>
      <c r="I9203" s="15"/>
      <c r="J9203" s="15"/>
      <c r="K9203" s="48"/>
      <c r="L9203" s="44"/>
      <c r="M9203" s="47" t="str">
        <f>IFERROR(TRIM($K9203)/_xlfn.XLOOKUP(TRIM($F9203),Produktinformasjon!$D$5:$D$10000,Produktinformasjon!$L$5:$L$10000,,0),"Pris per enhet "&amp;Til_Hvem&amp;" beregnes automatisk ved komplett utfylling")</f>
        <v>Pris per enhet Regionalt beregnes automatisk ved komplett utfylling</v>
      </c>
      <c r="N9203" s="47" t="str">
        <f>IFERROR(TRIM($L9203)/_xlfn.XLOOKUP(TRIM($F9203),Produktinformasjon!$D$5:$D$10000,Produktinformasjon!$L$5:$L$10000,,0),"Pris per enhet Regionalt felleslager beregnes automatisk ved komplett utfylling")</f>
        <v>Pris per enhet Regionalt felleslager beregnes automatisk ved komplett utfylling</v>
      </c>
    </row>
    <row r="9204" spans="2:14" x14ac:dyDescent="0.25">
      <c r="B9204" s="33"/>
      <c r="C9204" t="str" cm="1">
        <f t="array" ref="C9204">IFERROR(_xlfn.TEXTJOIN(" | ", TRUE, _xlfn._xlws.FILTER(delKontrakt['#] &amp; " " &amp; delKontrakt[Navn], ISNUMBER(MATCH(delKontrakt['#], VALUE(_xlfn.TEXTSPLIT(SUBSTITUTE(Prisinformasjon!$B9204,  ", ", ","), ",")), 0)))), "Delkontraktnavn hentes automatisk ved å fylle ut delkontraktnummer")</f>
        <v>Delkontraktnavn hentes automatisk ved å fylle ut delkontraktnummer</v>
      </c>
      <c r="D9204" s="34"/>
      <c r="E9204" s="34"/>
      <c r="F9204" s="33"/>
      <c r="G9204" s="33"/>
      <c r="H9204" s="15"/>
      <c r="I9204" s="15"/>
      <c r="J9204" s="15"/>
      <c r="K9204" s="48"/>
      <c r="L9204" s="44"/>
      <c r="M9204" s="47" t="str">
        <f>IFERROR(TRIM($K9204)/_xlfn.XLOOKUP(TRIM($F9204),Produktinformasjon!$D$5:$D$10000,Produktinformasjon!$L$5:$L$10000,,0),"Pris per enhet "&amp;Til_Hvem&amp;" beregnes automatisk ved komplett utfylling")</f>
        <v>Pris per enhet Regionalt beregnes automatisk ved komplett utfylling</v>
      </c>
      <c r="N9204" s="47" t="str">
        <f>IFERROR(TRIM($L9204)/_xlfn.XLOOKUP(TRIM($F9204),Produktinformasjon!$D$5:$D$10000,Produktinformasjon!$L$5:$L$10000,,0),"Pris per enhet Regionalt felleslager beregnes automatisk ved komplett utfylling")</f>
        <v>Pris per enhet Regionalt felleslager beregnes automatisk ved komplett utfylling</v>
      </c>
    </row>
    <row r="9205" spans="2:14" x14ac:dyDescent="0.25">
      <c r="B9205" s="33"/>
      <c r="C9205" t="str" cm="1">
        <f t="array" ref="C9205">IFERROR(_xlfn.TEXTJOIN(" | ", TRUE, _xlfn._xlws.FILTER(delKontrakt['#] &amp; " " &amp; delKontrakt[Navn], ISNUMBER(MATCH(delKontrakt['#], VALUE(_xlfn.TEXTSPLIT(SUBSTITUTE(Prisinformasjon!$B9205,  ", ", ","), ",")), 0)))), "Delkontraktnavn hentes automatisk ved å fylle ut delkontraktnummer")</f>
        <v>Delkontraktnavn hentes automatisk ved å fylle ut delkontraktnummer</v>
      </c>
      <c r="D9205" s="34"/>
      <c r="E9205" s="34"/>
      <c r="F9205" s="33"/>
      <c r="G9205" s="33"/>
      <c r="H9205" s="15"/>
      <c r="I9205" s="15"/>
      <c r="J9205" s="15"/>
      <c r="K9205" s="48"/>
      <c r="L9205" s="44"/>
      <c r="M9205" s="47" t="str">
        <f>IFERROR(TRIM($K9205)/_xlfn.XLOOKUP(TRIM($F9205),Produktinformasjon!$D$5:$D$10000,Produktinformasjon!$L$5:$L$10000,,0),"Pris per enhet "&amp;Til_Hvem&amp;" beregnes automatisk ved komplett utfylling")</f>
        <v>Pris per enhet Regionalt beregnes automatisk ved komplett utfylling</v>
      </c>
      <c r="N9205" s="47" t="str">
        <f>IFERROR(TRIM($L9205)/_xlfn.XLOOKUP(TRIM($F9205),Produktinformasjon!$D$5:$D$10000,Produktinformasjon!$L$5:$L$10000,,0),"Pris per enhet Regionalt felleslager beregnes automatisk ved komplett utfylling")</f>
        <v>Pris per enhet Regionalt felleslager beregnes automatisk ved komplett utfylling</v>
      </c>
    </row>
    <row r="9206" spans="2:14" x14ac:dyDescent="0.25">
      <c r="B9206" s="33"/>
      <c r="C9206" t="str" cm="1">
        <f t="array" ref="C9206">IFERROR(_xlfn.TEXTJOIN(" | ", TRUE, _xlfn._xlws.FILTER(delKontrakt['#] &amp; " " &amp; delKontrakt[Navn], ISNUMBER(MATCH(delKontrakt['#], VALUE(_xlfn.TEXTSPLIT(SUBSTITUTE(Prisinformasjon!$B9206,  ", ", ","), ",")), 0)))), "Delkontraktnavn hentes automatisk ved å fylle ut delkontraktnummer")</f>
        <v>Delkontraktnavn hentes automatisk ved å fylle ut delkontraktnummer</v>
      </c>
      <c r="D9206" s="34"/>
      <c r="E9206" s="34"/>
      <c r="F9206" s="33"/>
      <c r="G9206" s="33"/>
      <c r="H9206" s="15"/>
      <c r="I9206" s="15"/>
      <c r="J9206" s="15"/>
      <c r="K9206" s="48"/>
      <c r="L9206" s="44"/>
      <c r="M9206" s="47" t="str">
        <f>IFERROR(TRIM($K9206)/_xlfn.XLOOKUP(TRIM($F9206),Produktinformasjon!$D$5:$D$10000,Produktinformasjon!$L$5:$L$10000,,0),"Pris per enhet "&amp;Til_Hvem&amp;" beregnes automatisk ved komplett utfylling")</f>
        <v>Pris per enhet Regionalt beregnes automatisk ved komplett utfylling</v>
      </c>
      <c r="N9206" s="47" t="str">
        <f>IFERROR(TRIM($L9206)/_xlfn.XLOOKUP(TRIM($F9206),Produktinformasjon!$D$5:$D$10000,Produktinformasjon!$L$5:$L$10000,,0),"Pris per enhet Regionalt felleslager beregnes automatisk ved komplett utfylling")</f>
        <v>Pris per enhet Regionalt felleslager beregnes automatisk ved komplett utfylling</v>
      </c>
    </row>
    <row r="9207" spans="2:14" x14ac:dyDescent="0.25">
      <c r="B9207" s="33"/>
      <c r="C9207" t="str" cm="1">
        <f t="array" ref="C9207">IFERROR(_xlfn.TEXTJOIN(" | ", TRUE, _xlfn._xlws.FILTER(delKontrakt['#] &amp; " " &amp; delKontrakt[Navn], ISNUMBER(MATCH(delKontrakt['#], VALUE(_xlfn.TEXTSPLIT(SUBSTITUTE(Prisinformasjon!$B9207,  ", ", ","), ",")), 0)))), "Delkontraktnavn hentes automatisk ved å fylle ut delkontraktnummer")</f>
        <v>Delkontraktnavn hentes automatisk ved å fylle ut delkontraktnummer</v>
      </c>
      <c r="D9207" s="34"/>
      <c r="E9207" s="34"/>
      <c r="F9207" s="33"/>
      <c r="G9207" s="33"/>
      <c r="H9207" s="15"/>
      <c r="I9207" s="15"/>
      <c r="J9207" s="15"/>
      <c r="K9207" s="48"/>
      <c r="L9207" s="44"/>
      <c r="M9207" s="47" t="str">
        <f>IFERROR(TRIM($K9207)/_xlfn.XLOOKUP(TRIM($F9207),Produktinformasjon!$D$5:$D$10000,Produktinformasjon!$L$5:$L$10000,,0),"Pris per enhet "&amp;Til_Hvem&amp;" beregnes automatisk ved komplett utfylling")</f>
        <v>Pris per enhet Regionalt beregnes automatisk ved komplett utfylling</v>
      </c>
      <c r="N9207" s="47" t="str">
        <f>IFERROR(TRIM($L9207)/_xlfn.XLOOKUP(TRIM($F9207),Produktinformasjon!$D$5:$D$10000,Produktinformasjon!$L$5:$L$10000,,0),"Pris per enhet Regionalt felleslager beregnes automatisk ved komplett utfylling")</f>
        <v>Pris per enhet Regionalt felleslager beregnes automatisk ved komplett utfylling</v>
      </c>
    </row>
    <row r="9208" spans="2:14" x14ac:dyDescent="0.25">
      <c r="B9208" s="33"/>
      <c r="C9208" t="str" cm="1">
        <f t="array" ref="C9208">IFERROR(_xlfn.TEXTJOIN(" | ", TRUE, _xlfn._xlws.FILTER(delKontrakt['#] &amp; " " &amp; delKontrakt[Navn], ISNUMBER(MATCH(delKontrakt['#], VALUE(_xlfn.TEXTSPLIT(SUBSTITUTE(Prisinformasjon!$B9208,  ", ", ","), ",")), 0)))), "Delkontraktnavn hentes automatisk ved å fylle ut delkontraktnummer")</f>
        <v>Delkontraktnavn hentes automatisk ved å fylle ut delkontraktnummer</v>
      </c>
      <c r="D9208" s="34"/>
      <c r="E9208" s="34"/>
      <c r="F9208" s="33"/>
      <c r="G9208" s="33"/>
      <c r="H9208" s="15"/>
      <c r="I9208" s="15"/>
      <c r="J9208" s="15"/>
      <c r="K9208" s="48"/>
      <c r="L9208" s="44"/>
      <c r="M9208" s="47" t="str">
        <f>IFERROR(TRIM($K9208)/_xlfn.XLOOKUP(TRIM($F9208),Produktinformasjon!$D$5:$D$10000,Produktinformasjon!$L$5:$L$10000,,0),"Pris per enhet "&amp;Til_Hvem&amp;" beregnes automatisk ved komplett utfylling")</f>
        <v>Pris per enhet Regionalt beregnes automatisk ved komplett utfylling</v>
      </c>
      <c r="N9208" s="47" t="str">
        <f>IFERROR(TRIM($L9208)/_xlfn.XLOOKUP(TRIM($F9208),Produktinformasjon!$D$5:$D$10000,Produktinformasjon!$L$5:$L$10000,,0),"Pris per enhet Regionalt felleslager beregnes automatisk ved komplett utfylling")</f>
        <v>Pris per enhet Regionalt felleslager beregnes automatisk ved komplett utfylling</v>
      </c>
    </row>
    <row r="9209" spans="2:14" x14ac:dyDescent="0.25">
      <c r="B9209" s="33"/>
      <c r="C9209" t="str" cm="1">
        <f t="array" ref="C9209">IFERROR(_xlfn.TEXTJOIN(" | ", TRUE, _xlfn._xlws.FILTER(delKontrakt['#] &amp; " " &amp; delKontrakt[Navn], ISNUMBER(MATCH(delKontrakt['#], VALUE(_xlfn.TEXTSPLIT(SUBSTITUTE(Prisinformasjon!$B9209,  ", ", ","), ",")), 0)))), "Delkontraktnavn hentes automatisk ved å fylle ut delkontraktnummer")</f>
        <v>Delkontraktnavn hentes automatisk ved å fylle ut delkontraktnummer</v>
      </c>
      <c r="D9209" s="34"/>
      <c r="E9209" s="34"/>
      <c r="F9209" s="33"/>
      <c r="G9209" s="33"/>
      <c r="H9209" s="15"/>
      <c r="I9209" s="15"/>
      <c r="J9209" s="15"/>
      <c r="K9209" s="48"/>
      <c r="L9209" s="44"/>
      <c r="M9209" s="47" t="str">
        <f>IFERROR(TRIM($K9209)/_xlfn.XLOOKUP(TRIM($F9209),Produktinformasjon!$D$5:$D$10000,Produktinformasjon!$L$5:$L$10000,,0),"Pris per enhet "&amp;Til_Hvem&amp;" beregnes automatisk ved komplett utfylling")</f>
        <v>Pris per enhet Regionalt beregnes automatisk ved komplett utfylling</v>
      </c>
      <c r="N9209" s="47" t="str">
        <f>IFERROR(TRIM($L9209)/_xlfn.XLOOKUP(TRIM($F9209),Produktinformasjon!$D$5:$D$10000,Produktinformasjon!$L$5:$L$10000,,0),"Pris per enhet Regionalt felleslager beregnes automatisk ved komplett utfylling")</f>
        <v>Pris per enhet Regionalt felleslager beregnes automatisk ved komplett utfylling</v>
      </c>
    </row>
    <row r="9210" spans="2:14" x14ac:dyDescent="0.25">
      <c r="B9210" s="33"/>
      <c r="C9210" t="str" cm="1">
        <f t="array" ref="C9210">IFERROR(_xlfn.TEXTJOIN(" | ", TRUE, _xlfn._xlws.FILTER(delKontrakt['#] &amp; " " &amp; delKontrakt[Navn], ISNUMBER(MATCH(delKontrakt['#], VALUE(_xlfn.TEXTSPLIT(SUBSTITUTE(Prisinformasjon!$B9210,  ", ", ","), ",")), 0)))), "Delkontraktnavn hentes automatisk ved å fylle ut delkontraktnummer")</f>
        <v>Delkontraktnavn hentes automatisk ved å fylle ut delkontraktnummer</v>
      </c>
      <c r="D9210" s="34"/>
      <c r="E9210" s="34"/>
      <c r="F9210" s="33"/>
      <c r="G9210" s="33"/>
      <c r="H9210" s="15"/>
      <c r="I9210" s="15"/>
      <c r="J9210" s="15"/>
      <c r="K9210" s="48"/>
      <c r="L9210" s="44"/>
      <c r="M9210" s="47" t="str">
        <f>IFERROR(TRIM($K9210)/_xlfn.XLOOKUP(TRIM($F9210),Produktinformasjon!$D$5:$D$10000,Produktinformasjon!$L$5:$L$10000,,0),"Pris per enhet "&amp;Til_Hvem&amp;" beregnes automatisk ved komplett utfylling")</f>
        <v>Pris per enhet Regionalt beregnes automatisk ved komplett utfylling</v>
      </c>
      <c r="N9210" s="47" t="str">
        <f>IFERROR(TRIM($L9210)/_xlfn.XLOOKUP(TRIM($F9210),Produktinformasjon!$D$5:$D$10000,Produktinformasjon!$L$5:$L$10000,,0),"Pris per enhet Regionalt felleslager beregnes automatisk ved komplett utfylling")</f>
        <v>Pris per enhet Regionalt felleslager beregnes automatisk ved komplett utfylling</v>
      </c>
    </row>
    <row r="9211" spans="2:14" x14ac:dyDescent="0.25">
      <c r="B9211" s="33"/>
      <c r="C9211" t="str" cm="1">
        <f t="array" ref="C9211">IFERROR(_xlfn.TEXTJOIN(" | ", TRUE, _xlfn._xlws.FILTER(delKontrakt['#] &amp; " " &amp; delKontrakt[Navn], ISNUMBER(MATCH(delKontrakt['#], VALUE(_xlfn.TEXTSPLIT(SUBSTITUTE(Prisinformasjon!$B9211,  ", ", ","), ",")), 0)))), "Delkontraktnavn hentes automatisk ved å fylle ut delkontraktnummer")</f>
        <v>Delkontraktnavn hentes automatisk ved å fylle ut delkontraktnummer</v>
      </c>
      <c r="D9211" s="34"/>
      <c r="E9211" s="34"/>
      <c r="F9211" s="33"/>
      <c r="G9211" s="33"/>
      <c r="H9211" s="15"/>
      <c r="I9211" s="15"/>
      <c r="J9211" s="15"/>
      <c r="K9211" s="48"/>
      <c r="L9211" s="44"/>
      <c r="M9211" s="47" t="str">
        <f>IFERROR(TRIM($K9211)/_xlfn.XLOOKUP(TRIM($F9211),Produktinformasjon!$D$5:$D$10000,Produktinformasjon!$L$5:$L$10000,,0),"Pris per enhet "&amp;Til_Hvem&amp;" beregnes automatisk ved komplett utfylling")</f>
        <v>Pris per enhet Regionalt beregnes automatisk ved komplett utfylling</v>
      </c>
      <c r="N9211" s="47" t="str">
        <f>IFERROR(TRIM($L9211)/_xlfn.XLOOKUP(TRIM($F9211),Produktinformasjon!$D$5:$D$10000,Produktinformasjon!$L$5:$L$10000,,0),"Pris per enhet Regionalt felleslager beregnes automatisk ved komplett utfylling")</f>
        <v>Pris per enhet Regionalt felleslager beregnes automatisk ved komplett utfylling</v>
      </c>
    </row>
    <row r="9212" spans="2:14" x14ac:dyDescent="0.25">
      <c r="B9212" s="33"/>
      <c r="C9212" t="str" cm="1">
        <f t="array" ref="C9212">IFERROR(_xlfn.TEXTJOIN(" | ", TRUE, _xlfn._xlws.FILTER(delKontrakt['#] &amp; " " &amp; delKontrakt[Navn], ISNUMBER(MATCH(delKontrakt['#], VALUE(_xlfn.TEXTSPLIT(SUBSTITUTE(Prisinformasjon!$B9212,  ", ", ","), ",")), 0)))), "Delkontraktnavn hentes automatisk ved å fylle ut delkontraktnummer")</f>
        <v>Delkontraktnavn hentes automatisk ved å fylle ut delkontraktnummer</v>
      </c>
      <c r="D9212" s="34"/>
      <c r="E9212" s="34"/>
      <c r="F9212" s="33"/>
      <c r="G9212" s="33"/>
      <c r="H9212" s="15"/>
      <c r="I9212" s="15"/>
      <c r="J9212" s="15"/>
      <c r="K9212" s="48"/>
      <c r="L9212" s="44"/>
      <c r="M9212" s="47" t="str">
        <f>IFERROR(TRIM($K9212)/_xlfn.XLOOKUP(TRIM($F9212),Produktinformasjon!$D$5:$D$10000,Produktinformasjon!$L$5:$L$10000,,0),"Pris per enhet "&amp;Til_Hvem&amp;" beregnes automatisk ved komplett utfylling")</f>
        <v>Pris per enhet Regionalt beregnes automatisk ved komplett utfylling</v>
      </c>
      <c r="N9212" s="47" t="str">
        <f>IFERROR(TRIM($L9212)/_xlfn.XLOOKUP(TRIM($F9212),Produktinformasjon!$D$5:$D$10000,Produktinformasjon!$L$5:$L$10000,,0),"Pris per enhet Regionalt felleslager beregnes automatisk ved komplett utfylling")</f>
        <v>Pris per enhet Regionalt felleslager beregnes automatisk ved komplett utfylling</v>
      </c>
    </row>
    <row r="9213" spans="2:14" x14ac:dyDescent="0.25">
      <c r="B9213" s="33"/>
      <c r="C9213" t="str" cm="1">
        <f t="array" ref="C9213">IFERROR(_xlfn.TEXTJOIN(" | ", TRUE, _xlfn._xlws.FILTER(delKontrakt['#] &amp; " " &amp; delKontrakt[Navn], ISNUMBER(MATCH(delKontrakt['#], VALUE(_xlfn.TEXTSPLIT(SUBSTITUTE(Prisinformasjon!$B9213,  ", ", ","), ",")), 0)))), "Delkontraktnavn hentes automatisk ved å fylle ut delkontraktnummer")</f>
        <v>Delkontraktnavn hentes automatisk ved å fylle ut delkontraktnummer</v>
      </c>
      <c r="D9213" s="34"/>
      <c r="E9213" s="34"/>
      <c r="F9213" s="33"/>
      <c r="G9213" s="33"/>
      <c r="H9213" s="15"/>
      <c r="I9213" s="15"/>
      <c r="J9213" s="15"/>
      <c r="K9213" s="48"/>
      <c r="L9213" s="44"/>
      <c r="M9213" s="47" t="str">
        <f>IFERROR(TRIM($K9213)/_xlfn.XLOOKUP(TRIM($F9213),Produktinformasjon!$D$5:$D$10000,Produktinformasjon!$L$5:$L$10000,,0),"Pris per enhet "&amp;Til_Hvem&amp;" beregnes automatisk ved komplett utfylling")</f>
        <v>Pris per enhet Regionalt beregnes automatisk ved komplett utfylling</v>
      </c>
      <c r="N9213" s="47" t="str">
        <f>IFERROR(TRIM($L9213)/_xlfn.XLOOKUP(TRIM($F9213),Produktinformasjon!$D$5:$D$10000,Produktinformasjon!$L$5:$L$10000,,0),"Pris per enhet Regionalt felleslager beregnes automatisk ved komplett utfylling")</f>
        <v>Pris per enhet Regionalt felleslager beregnes automatisk ved komplett utfylling</v>
      </c>
    </row>
    <row r="9214" spans="2:14" x14ac:dyDescent="0.25">
      <c r="B9214" s="33"/>
      <c r="C9214" t="str" cm="1">
        <f t="array" ref="C9214">IFERROR(_xlfn.TEXTJOIN(" | ", TRUE, _xlfn._xlws.FILTER(delKontrakt['#] &amp; " " &amp; delKontrakt[Navn], ISNUMBER(MATCH(delKontrakt['#], VALUE(_xlfn.TEXTSPLIT(SUBSTITUTE(Prisinformasjon!$B9214,  ", ", ","), ",")), 0)))), "Delkontraktnavn hentes automatisk ved å fylle ut delkontraktnummer")</f>
        <v>Delkontraktnavn hentes automatisk ved å fylle ut delkontraktnummer</v>
      </c>
      <c r="D9214" s="34"/>
      <c r="E9214" s="34"/>
      <c r="F9214" s="33"/>
      <c r="G9214" s="33"/>
      <c r="H9214" s="15"/>
      <c r="I9214" s="15"/>
      <c r="J9214" s="15"/>
      <c r="K9214" s="48"/>
      <c r="L9214" s="44"/>
      <c r="M9214" s="47" t="str">
        <f>IFERROR(TRIM($K9214)/_xlfn.XLOOKUP(TRIM($F9214),Produktinformasjon!$D$5:$D$10000,Produktinformasjon!$L$5:$L$10000,,0),"Pris per enhet "&amp;Til_Hvem&amp;" beregnes automatisk ved komplett utfylling")</f>
        <v>Pris per enhet Regionalt beregnes automatisk ved komplett utfylling</v>
      </c>
      <c r="N9214" s="47" t="str">
        <f>IFERROR(TRIM($L9214)/_xlfn.XLOOKUP(TRIM($F9214),Produktinformasjon!$D$5:$D$10000,Produktinformasjon!$L$5:$L$10000,,0),"Pris per enhet Regionalt felleslager beregnes automatisk ved komplett utfylling")</f>
        <v>Pris per enhet Regionalt felleslager beregnes automatisk ved komplett utfylling</v>
      </c>
    </row>
    <row r="9215" spans="2:14" x14ac:dyDescent="0.25">
      <c r="B9215" s="33"/>
      <c r="C9215" t="str" cm="1">
        <f t="array" ref="C9215">IFERROR(_xlfn.TEXTJOIN(" | ", TRUE, _xlfn._xlws.FILTER(delKontrakt['#] &amp; " " &amp; delKontrakt[Navn], ISNUMBER(MATCH(delKontrakt['#], VALUE(_xlfn.TEXTSPLIT(SUBSTITUTE(Prisinformasjon!$B9215,  ", ", ","), ",")), 0)))), "Delkontraktnavn hentes automatisk ved å fylle ut delkontraktnummer")</f>
        <v>Delkontraktnavn hentes automatisk ved å fylle ut delkontraktnummer</v>
      </c>
      <c r="D9215" s="34"/>
      <c r="E9215" s="34"/>
      <c r="F9215" s="33"/>
      <c r="G9215" s="33"/>
      <c r="H9215" s="15"/>
      <c r="I9215" s="15"/>
      <c r="J9215" s="15"/>
      <c r="K9215" s="48"/>
      <c r="L9215" s="44"/>
      <c r="M9215" s="47" t="str">
        <f>IFERROR(TRIM($K9215)/_xlfn.XLOOKUP(TRIM($F9215),Produktinformasjon!$D$5:$D$10000,Produktinformasjon!$L$5:$L$10000,,0),"Pris per enhet "&amp;Til_Hvem&amp;" beregnes automatisk ved komplett utfylling")</f>
        <v>Pris per enhet Regionalt beregnes automatisk ved komplett utfylling</v>
      </c>
      <c r="N9215" s="47" t="str">
        <f>IFERROR(TRIM($L9215)/_xlfn.XLOOKUP(TRIM($F9215),Produktinformasjon!$D$5:$D$10000,Produktinformasjon!$L$5:$L$10000,,0),"Pris per enhet Regionalt felleslager beregnes automatisk ved komplett utfylling")</f>
        <v>Pris per enhet Regionalt felleslager beregnes automatisk ved komplett utfylling</v>
      </c>
    </row>
    <row r="9216" spans="2:14" x14ac:dyDescent="0.25">
      <c r="B9216" s="33"/>
      <c r="C9216" t="str" cm="1">
        <f t="array" ref="C9216">IFERROR(_xlfn.TEXTJOIN(" | ", TRUE, _xlfn._xlws.FILTER(delKontrakt['#] &amp; " " &amp; delKontrakt[Navn], ISNUMBER(MATCH(delKontrakt['#], VALUE(_xlfn.TEXTSPLIT(SUBSTITUTE(Prisinformasjon!$B9216,  ", ", ","), ",")), 0)))), "Delkontraktnavn hentes automatisk ved å fylle ut delkontraktnummer")</f>
        <v>Delkontraktnavn hentes automatisk ved å fylle ut delkontraktnummer</v>
      </c>
      <c r="D9216" s="34"/>
      <c r="E9216" s="34"/>
      <c r="F9216" s="33"/>
      <c r="G9216" s="33"/>
      <c r="H9216" s="15"/>
      <c r="I9216" s="15"/>
      <c r="J9216" s="15"/>
      <c r="K9216" s="48"/>
      <c r="L9216" s="44"/>
      <c r="M9216" s="47" t="str">
        <f>IFERROR(TRIM($K9216)/_xlfn.XLOOKUP(TRIM($F9216),Produktinformasjon!$D$5:$D$10000,Produktinformasjon!$L$5:$L$10000,,0),"Pris per enhet "&amp;Til_Hvem&amp;" beregnes automatisk ved komplett utfylling")</f>
        <v>Pris per enhet Regionalt beregnes automatisk ved komplett utfylling</v>
      </c>
      <c r="N9216" s="47" t="str">
        <f>IFERROR(TRIM($L9216)/_xlfn.XLOOKUP(TRIM($F9216),Produktinformasjon!$D$5:$D$10000,Produktinformasjon!$L$5:$L$10000,,0),"Pris per enhet Regionalt felleslager beregnes automatisk ved komplett utfylling")</f>
        <v>Pris per enhet Regionalt felleslager beregnes automatisk ved komplett utfylling</v>
      </c>
    </row>
    <row r="9217" spans="2:14" x14ac:dyDescent="0.25">
      <c r="B9217" s="33"/>
      <c r="C9217" t="str" cm="1">
        <f t="array" ref="C9217">IFERROR(_xlfn.TEXTJOIN(" | ", TRUE, _xlfn._xlws.FILTER(delKontrakt['#] &amp; " " &amp; delKontrakt[Navn], ISNUMBER(MATCH(delKontrakt['#], VALUE(_xlfn.TEXTSPLIT(SUBSTITUTE(Prisinformasjon!$B9217,  ", ", ","), ",")), 0)))), "Delkontraktnavn hentes automatisk ved å fylle ut delkontraktnummer")</f>
        <v>Delkontraktnavn hentes automatisk ved å fylle ut delkontraktnummer</v>
      </c>
      <c r="D9217" s="34"/>
      <c r="E9217" s="34"/>
      <c r="F9217" s="33"/>
      <c r="G9217" s="33"/>
      <c r="H9217" s="15"/>
      <c r="I9217" s="15"/>
      <c r="J9217" s="15"/>
      <c r="K9217" s="48"/>
      <c r="L9217" s="44"/>
      <c r="M9217" s="47" t="str">
        <f>IFERROR(TRIM($K9217)/_xlfn.XLOOKUP(TRIM($F9217),Produktinformasjon!$D$5:$D$10000,Produktinformasjon!$L$5:$L$10000,,0),"Pris per enhet "&amp;Til_Hvem&amp;" beregnes automatisk ved komplett utfylling")</f>
        <v>Pris per enhet Regionalt beregnes automatisk ved komplett utfylling</v>
      </c>
      <c r="N9217" s="47" t="str">
        <f>IFERROR(TRIM($L9217)/_xlfn.XLOOKUP(TRIM($F9217),Produktinformasjon!$D$5:$D$10000,Produktinformasjon!$L$5:$L$10000,,0),"Pris per enhet Regionalt felleslager beregnes automatisk ved komplett utfylling")</f>
        <v>Pris per enhet Regionalt felleslager beregnes automatisk ved komplett utfylling</v>
      </c>
    </row>
    <row r="9218" spans="2:14" x14ac:dyDescent="0.25">
      <c r="B9218" s="33"/>
      <c r="C9218" t="str" cm="1">
        <f t="array" ref="C9218">IFERROR(_xlfn.TEXTJOIN(" | ", TRUE, _xlfn._xlws.FILTER(delKontrakt['#] &amp; " " &amp; delKontrakt[Navn], ISNUMBER(MATCH(delKontrakt['#], VALUE(_xlfn.TEXTSPLIT(SUBSTITUTE(Prisinformasjon!$B9218,  ", ", ","), ",")), 0)))), "Delkontraktnavn hentes automatisk ved å fylle ut delkontraktnummer")</f>
        <v>Delkontraktnavn hentes automatisk ved å fylle ut delkontraktnummer</v>
      </c>
      <c r="D9218" s="34"/>
      <c r="E9218" s="34"/>
      <c r="F9218" s="33"/>
      <c r="G9218" s="33"/>
      <c r="H9218" s="15"/>
      <c r="I9218" s="15"/>
      <c r="J9218" s="15"/>
      <c r="K9218" s="48"/>
      <c r="L9218" s="44"/>
      <c r="M9218" s="47" t="str">
        <f>IFERROR(TRIM($K9218)/_xlfn.XLOOKUP(TRIM($F9218),Produktinformasjon!$D$5:$D$10000,Produktinformasjon!$L$5:$L$10000,,0),"Pris per enhet "&amp;Til_Hvem&amp;" beregnes automatisk ved komplett utfylling")</f>
        <v>Pris per enhet Regionalt beregnes automatisk ved komplett utfylling</v>
      </c>
      <c r="N9218" s="47" t="str">
        <f>IFERROR(TRIM($L9218)/_xlfn.XLOOKUP(TRIM($F9218),Produktinformasjon!$D$5:$D$10000,Produktinformasjon!$L$5:$L$10000,,0),"Pris per enhet Regionalt felleslager beregnes automatisk ved komplett utfylling")</f>
        <v>Pris per enhet Regionalt felleslager beregnes automatisk ved komplett utfylling</v>
      </c>
    </row>
    <row r="9219" spans="2:14" x14ac:dyDescent="0.25">
      <c r="B9219" s="33"/>
      <c r="C9219" t="str" cm="1">
        <f t="array" ref="C9219">IFERROR(_xlfn.TEXTJOIN(" | ", TRUE, _xlfn._xlws.FILTER(delKontrakt['#] &amp; " " &amp; delKontrakt[Navn], ISNUMBER(MATCH(delKontrakt['#], VALUE(_xlfn.TEXTSPLIT(SUBSTITUTE(Prisinformasjon!$B9219,  ", ", ","), ",")), 0)))), "Delkontraktnavn hentes automatisk ved å fylle ut delkontraktnummer")</f>
        <v>Delkontraktnavn hentes automatisk ved å fylle ut delkontraktnummer</v>
      </c>
      <c r="D9219" s="34"/>
      <c r="E9219" s="34"/>
      <c r="F9219" s="33"/>
      <c r="G9219" s="33"/>
      <c r="H9219" s="15"/>
      <c r="I9219" s="15"/>
      <c r="J9219" s="15"/>
      <c r="K9219" s="48"/>
      <c r="L9219" s="44"/>
      <c r="M9219" s="47" t="str">
        <f>IFERROR(TRIM($K9219)/_xlfn.XLOOKUP(TRIM($F9219),Produktinformasjon!$D$5:$D$10000,Produktinformasjon!$L$5:$L$10000,,0),"Pris per enhet "&amp;Til_Hvem&amp;" beregnes automatisk ved komplett utfylling")</f>
        <v>Pris per enhet Regionalt beregnes automatisk ved komplett utfylling</v>
      </c>
      <c r="N9219" s="47" t="str">
        <f>IFERROR(TRIM($L9219)/_xlfn.XLOOKUP(TRIM($F9219),Produktinformasjon!$D$5:$D$10000,Produktinformasjon!$L$5:$L$10000,,0),"Pris per enhet Regionalt felleslager beregnes automatisk ved komplett utfylling")</f>
        <v>Pris per enhet Regionalt felleslager beregnes automatisk ved komplett utfylling</v>
      </c>
    </row>
    <row r="9220" spans="2:14" x14ac:dyDescent="0.25">
      <c r="B9220" s="33"/>
      <c r="C9220" t="str" cm="1">
        <f t="array" ref="C9220">IFERROR(_xlfn.TEXTJOIN(" | ", TRUE, _xlfn._xlws.FILTER(delKontrakt['#] &amp; " " &amp; delKontrakt[Navn], ISNUMBER(MATCH(delKontrakt['#], VALUE(_xlfn.TEXTSPLIT(SUBSTITUTE(Prisinformasjon!$B9220,  ", ", ","), ",")), 0)))), "Delkontraktnavn hentes automatisk ved å fylle ut delkontraktnummer")</f>
        <v>Delkontraktnavn hentes automatisk ved å fylle ut delkontraktnummer</v>
      </c>
      <c r="D9220" s="34"/>
      <c r="E9220" s="34"/>
      <c r="F9220" s="33"/>
      <c r="G9220" s="33"/>
      <c r="H9220" s="15"/>
      <c r="I9220" s="15"/>
      <c r="J9220" s="15"/>
      <c r="K9220" s="48"/>
      <c r="L9220" s="44"/>
      <c r="M9220" s="47" t="str">
        <f>IFERROR(TRIM($K9220)/_xlfn.XLOOKUP(TRIM($F9220),Produktinformasjon!$D$5:$D$10000,Produktinformasjon!$L$5:$L$10000,,0),"Pris per enhet "&amp;Til_Hvem&amp;" beregnes automatisk ved komplett utfylling")</f>
        <v>Pris per enhet Regionalt beregnes automatisk ved komplett utfylling</v>
      </c>
      <c r="N9220" s="47" t="str">
        <f>IFERROR(TRIM($L9220)/_xlfn.XLOOKUP(TRIM($F9220),Produktinformasjon!$D$5:$D$10000,Produktinformasjon!$L$5:$L$10000,,0),"Pris per enhet Regionalt felleslager beregnes automatisk ved komplett utfylling")</f>
        <v>Pris per enhet Regionalt felleslager beregnes automatisk ved komplett utfylling</v>
      </c>
    </row>
    <row r="9221" spans="2:14" x14ac:dyDescent="0.25">
      <c r="B9221" s="33"/>
      <c r="C9221" t="str" cm="1">
        <f t="array" ref="C9221">IFERROR(_xlfn.TEXTJOIN(" | ", TRUE, _xlfn._xlws.FILTER(delKontrakt['#] &amp; " " &amp; delKontrakt[Navn], ISNUMBER(MATCH(delKontrakt['#], VALUE(_xlfn.TEXTSPLIT(SUBSTITUTE(Prisinformasjon!$B9221,  ", ", ","), ",")), 0)))), "Delkontraktnavn hentes automatisk ved å fylle ut delkontraktnummer")</f>
        <v>Delkontraktnavn hentes automatisk ved å fylle ut delkontraktnummer</v>
      </c>
      <c r="D9221" s="34"/>
      <c r="E9221" s="34"/>
      <c r="F9221" s="33"/>
      <c r="G9221" s="33"/>
      <c r="H9221" s="15"/>
      <c r="I9221" s="15"/>
      <c r="J9221" s="15"/>
      <c r="K9221" s="48"/>
      <c r="L9221" s="44"/>
      <c r="M9221" s="47" t="str">
        <f>IFERROR(TRIM($K9221)/_xlfn.XLOOKUP(TRIM($F9221),Produktinformasjon!$D$5:$D$10000,Produktinformasjon!$L$5:$L$10000,,0),"Pris per enhet "&amp;Til_Hvem&amp;" beregnes automatisk ved komplett utfylling")</f>
        <v>Pris per enhet Regionalt beregnes automatisk ved komplett utfylling</v>
      </c>
      <c r="N9221" s="47" t="str">
        <f>IFERROR(TRIM($L9221)/_xlfn.XLOOKUP(TRIM($F9221),Produktinformasjon!$D$5:$D$10000,Produktinformasjon!$L$5:$L$10000,,0),"Pris per enhet Regionalt felleslager beregnes automatisk ved komplett utfylling")</f>
        <v>Pris per enhet Regionalt felleslager beregnes automatisk ved komplett utfylling</v>
      </c>
    </row>
    <row r="9222" spans="2:14" x14ac:dyDescent="0.25">
      <c r="B9222" s="33"/>
      <c r="C9222" t="str" cm="1">
        <f t="array" ref="C9222">IFERROR(_xlfn.TEXTJOIN(" | ", TRUE, _xlfn._xlws.FILTER(delKontrakt['#] &amp; " " &amp; delKontrakt[Navn], ISNUMBER(MATCH(delKontrakt['#], VALUE(_xlfn.TEXTSPLIT(SUBSTITUTE(Prisinformasjon!$B9222,  ", ", ","), ",")), 0)))), "Delkontraktnavn hentes automatisk ved å fylle ut delkontraktnummer")</f>
        <v>Delkontraktnavn hentes automatisk ved å fylle ut delkontraktnummer</v>
      </c>
      <c r="D9222" s="34"/>
      <c r="E9222" s="34"/>
      <c r="F9222" s="33"/>
      <c r="G9222" s="33"/>
      <c r="H9222" s="15"/>
      <c r="I9222" s="15"/>
      <c r="J9222" s="15"/>
      <c r="K9222" s="48"/>
      <c r="L9222" s="44"/>
      <c r="M9222" s="47" t="str">
        <f>IFERROR(TRIM($K9222)/_xlfn.XLOOKUP(TRIM($F9222),Produktinformasjon!$D$5:$D$10000,Produktinformasjon!$L$5:$L$10000,,0),"Pris per enhet "&amp;Til_Hvem&amp;" beregnes automatisk ved komplett utfylling")</f>
        <v>Pris per enhet Regionalt beregnes automatisk ved komplett utfylling</v>
      </c>
      <c r="N9222" s="47" t="str">
        <f>IFERROR(TRIM($L9222)/_xlfn.XLOOKUP(TRIM($F9222),Produktinformasjon!$D$5:$D$10000,Produktinformasjon!$L$5:$L$10000,,0),"Pris per enhet Regionalt felleslager beregnes automatisk ved komplett utfylling")</f>
        <v>Pris per enhet Regionalt felleslager beregnes automatisk ved komplett utfylling</v>
      </c>
    </row>
    <row r="9223" spans="2:14" x14ac:dyDescent="0.25">
      <c r="B9223" s="33"/>
      <c r="C9223" t="str" cm="1">
        <f t="array" ref="C9223">IFERROR(_xlfn.TEXTJOIN(" | ", TRUE, _xlfn._xlws.FILTER(delKontrakt['#] &amp; " " &amp; delKontrakt[Navn], ISNUMBER(MATCH(delKontrakt['#], VALUE(_xlfn.TEXTSPLIT(SUBSTITUTE(Prisinformasjon!$B9223,  ", ", ","), ",")), 0)))), "Delkontraktnavn hentes automatisk ved å fylle ut delkontraktnummer")</f>
        <v>Delkontraktnavn hentes automatisk ved å fylle ut delkontraktnummer</v>
      </c>
      <c r="D9223" s="34"/>
      <c r="E9223" s="34"/>
      <c r="F9223" s="33"/>
      <c r="G9223" s="33"/>
      <c r="H9223" s="15"/>
      <c r="I9223" s="15"/>
      <c r="J9223" s="15"/>
      <c r="K9223" s="48"/>
      <c r="L9223" s="44"/>
      <c r="M9223" s="47" t="str">
        <f>IFERROR(TRIM($K9223)/_xlfn.XLOOKUP(TRIM($F9223),Produktinformasjon!$D$5:$D$10000,Produktinformasjon!$L$5:$L$10000,,0),"Pris per enhet "&amp;Til_Hvem&amp;" beregnes automatisk ved komplett utfylling")</f>
        <v>Pris per enhet Regionalt beregnes automatisk ved komplett utfylling</v>
      </c>
      <c r="N9223" s="47" t="str">
        <f>IFERROR(TRIM($L9223)/_xlfn.XLOOKUP(TRIM($F9223),Produktinformasjon!$D$5:$D$10000,Produktinformasjon!$L$5:$L$10000,,0),"Pris per enhet Regionalt felleslager beregnes automatisk ved komplett utfylling")</f>
        <v>Pris per enhet Regionalt felleslager beregnes automatisk ved komplett utfylling</v>
      </c>
    </row>
    <row r="9224" spans="2:14" x14ac:dyDescent="0.25">
      <c r="B9224" s="33"/>
      <c r="C9224" t="str" cm="1">
        <f t="array" ref="C9224">IFERROR(_xlfn.TEXTJOIN(" | ", TRUE, _xlfn._xlws.FILTER(delKontrakt['#] &amp; " " &amp; delKontrakt[Navn], ISNUMBER(MATCH(delKontrakt['#], VALUE(_xlfn.TEXTSPLIT(SUBSTITUTE(Prisinformasjon!$B9224,  ", ", ","), ",")), 0)))), "Delkontraktnavn hentes automatisk ved å fylle ut delkontraktnummer")</f>
        <v>Delkontraktnavn hentes automatisk ved å fylle ut delkontraktnummer</v>
      </c>
      <c r="D9224" s="34"/>
      <c r="E9224" s="34"/>
      <c r="F9224" s="33"/>
      <c r="G9224" s="33"/>
      <c r="H9224" s="15"/>
      <c r="I9224" s="15"/>
      <c r="J9224" s="15"/>
      <c r="K9224" s="48"/>
      <c r="L9224" s="44"/>
      <c r="M9224" s="47" t="str">
        <f>IFERROR(TRIM($K9224)/_xlfn.XLOOKUP(TRIM($F9224),Produktinformasjon!$D$5:$D$10000,Produktinformasjon!$L$5:$L$10000,,0),"Pris per enhet "&amp;Til_Hvem&amp;" beregnes automatisk ved komplett utfylling")</f>
        <v>Pris per enhet Regionalt beregnes automatisk ved komplett utfylling</v>
      </c>
      <c r="N9224" s="47" t="str">
        <f>IFERROR(TRIM($L9224)/_xlfn.XLOOKUP(TRIM($F9224),Produktinformasjon!$D$5:$D$10000,Produktinformasjon!$L$5:$L$10000,,0),"Pris per enhet Regionalt felleslager beregnes automatisk ved komplett utfylling")</f>
        <v>Pris per enhet Regionalt felleslager beregnes automatisk ved komplett utfylling</v>
      </c>
    </row>
    <row r="9225" spans="2:14" x14ac:dyDescent="0.25">
      <c r="B9225" s="33"/>
      <c r="C9225" t="str" cm="1">
        <f t="array" ref="C9225">IFERROR(_xlfn.TEXTJOIN(" | ", TRUE, _xlfn._xlws.FILTER(delKontrakt['#] &amp; " " &amp; delKontrakt[Navn], ISNUMBER(MATCH(delKontrakt['#], VALUE(_xlfn.TEXTSPLIT(SUBSTITUTE(Prisinformasjon!$B9225,  ", ", ","), ",")), 0)))), "Delkontraktnavn hentes automatisk ved å fylle ut delkontraktnummer")</f>
        <v>Delkontraktnavn hentes automatisk ved å fylle ut delkontraktnummer</v>
      </c>
      <c r="D9225" s="34"/>
      <c r="E9225" s="34"/>
      <c r="F9225" s="33"/>
      <c r="G9225" s="33"/>
      <c r="H9225" s="15"/>
      <c r="I9225" s="15"/>
      <c r="J9225" s="15"/>
      <c r="K9225" s="48"/>
      <c r="L9225" s="44"/>
      <c r="M9225" s="47" t="str">
        <f>IFERROR(TRIM($K9225)/_xlfn.XLOOKUP(TRIM($F9225),Produktinformasjon!$D$5:$D$10000,Produktinformasjon!$L$5:$L$10000,,0),"Pris per enhet "&amp;Til_Hvem&amp;" beregnes automatisk ved komplett utfylling")</f>
        <v>Pris per enhet Regionalt beregnes automatisk ved komplett utfylling</v>
      </c>
      <c r="N9225" s="47" t="str">
        <f>IFERROR(TRIM($L9225)/_xlfn.XLOOKUP(TRIM($F9225),Produktinformasjon!$D$5:$D$10000,Produktinformasjon!$L$5:$L$10000,,0),"Pris per enhet Regionalt felleslager beregnes automatisk ved komplett utfylling")</f>
        <v>Pris per enhet Regionalt felleslager beregnes automatisk ved komplett utfylling</v>
      </c>
    </row>
    <row r="9226" spans="2:14" x14ac:dyDescent="0.25">
      <c r="B9226" s="33"/>
      <c r="C9226" t="str" cm="1">
        <f t="array" ref="C9226">IFERROR(_xlfn.TEXTJOIN(" | ", TRUE, _xlfn._xlws.FILTER(delKontrakt['#] &amp; " " &amp; delKontrakt[Navn], ISNUMBER(MATCH(delKontrakt['#], VALUE(_xlfn.TEXTSPLIT(SUBSTITUTE(Prisinformasjon!$B9226,  ", ", ","), ",")), 0)))), "Delkontraktnavn hentes automatisk ved å fylle ut delkontraktnummer")</f>
        <v>Delkontraktnavn hentes automatisk ved å fylle ut delkontraktnummer</v>
      </c>
      <c r="D9226" s="34"/>
      <c r="E9226" s="34"/>
      <c r="F9226" s="33"/>
      <c r="G9226" s="33"/>
      <c r="H9226" s="15"/>
      <c r="I9226" s="15"/>
      <c r="J9226" s="15"/>
      <c r="K9226" s="48"/>
      <c r="L9226" s="44"/>
      <c r="M9226" s="47" t="str">
        <f>IFERROR(TRIM($K9226)/_xlfn.XLOOKUP(TRIM($F9226),Produktinformasjon!$D$5:$D$10000,Produktinformasjon!$L$5:$L$10000,,0),"Pris per enhet "&amp;Til_Hvem&amp;" beregnes automatisk ved komplett utfylling")</f>
        <v>Pris per enhet Regionalt beregnes automatisk ved komplett utfylling</v>
      </c>
      <c r="N9226" s="47" t="str">
        <f>IFERROR(TRIM($L9226)/_xlfn.XLOOKUP(TRIM($F9226),Produktinformasjon!$D$5:$D$10000,Produktinformasjon!$L$5:$L$10000,,0),"Pris per enhet Regionalt felleslager beregnes automatisk ved komplett utfylling")</f>
        <v>Pris per enhet Regionalt felleslager beregnes automatisk ved komplett utfylling</v>
      </c>
    </row>
    <row r="9227" spans="2:14" x14ac:dyDescent="0.25">
      <c r="B9227" s="33"/>
      <c r="C9227" t="str" cm="1">
        <f t="array" ref="C9227">IFERROR(_xlfn.TEXTJOIN(" | ", TRUE, _xlfn._xlws.FILTER(delKontrakt['#] &amp; " " &amp; delKontrakt[Navn], ISNUMBER(MATCH(delKontrakt['#], VALUE(_xlfn.TEXTSPLIT(SUBSTITUTE(Prisinformasjon!$B9227,  ", ", ","), ",")), 0)))), "Delkontraktnavn hentes automatisk ved å fylle ut delkontraktnummer")</f>
        <v>Delkontraktnavn hentes automatisk ved å fylle ut delkontraktnummer</v>
      </c>
      <c r="D9227" s="34"/>
      <c r="E9227" s="34"/>
      <c r="F9227" s="33"/>
      <c r="G9227" s="33"/>
      <c r="H9227" s="15"/>
      <c r="I9227" s="15"/>
      <c r="J9227" s="15"/>
      <c r="K9227" s="48"/>
      <c r="L9227" s="44"/>
      <c r="M9227" s="47" t="str">
        <f>IFERROR(TRIM($K9227)/_xlfn.XLOOKUP(TRIM($F9227),Produktinformasjon!$D$5:$D$10000,Produktinformasjon!$L$5:$L$10000,,0),"Pris per enhet "&amp;Til_Hvem&amp;" beregnes automatisk ved komplett utfylling")</f>
        <v>Pris per enhet Regionalt beregnes automatisk ved komplett utfylling</v>
      </c>
      <c r="N9227" s="47" t="str">
        <f>IFERROR(TRIM($L9227)/_xlfn.XLOOKUP(TRIM($F9227),Produktinformasjon!$D$5:$D$10000,Produktinformasjon!$L$5:$L$10000,,0),"Pris per enhet Regionalt felleslager beregnes automatisk ved komplett utfylling")</f>
        <v>Pris per enhet Regionalt felleslager beregnes automatisk ved komplett utfylling</v>
      </c>
    </row>
    <row r="9228" spans="2:14" x14ac:dyDescent="0.25">
      <c r="B9228" s="33"/>
      <c r="C9228" t="str" cm="1">
        <f t="array" ref="C9228">IFERROR(_xlfn.TEXTJOIN(" | ", TRUE, _xlfn._xlws.FILTER(delKontrakt['#] &amp; " " &amp; delKontrakt[Navn], ISNUMBER(MATCH(delKontrakt['#], VALUE(_xlfn.TEXTSPLIT(SUBSTITUTE(Prisinformasjon!$B9228,  ", ", ","), ",")), 0)))), "Delkontraktnavn hentes automatisk ved å fylle ut delkontraktnummer")</f>
        <v>Delkontraktnavn hentes automatisk ved å fylle ut delkontraktnummer</v>
      </c>
      <c r="D9228" s="34"/>
      <c r="E9228" s="34"/>
      <c r="F9228" s="33"/>
      <c r="G9228" s="33"/>
      <c r="H9228" s="15"/>
      <c r="I9228" s="15"/>
      <c r="J9228" s="15"/>
      <c r="K9228" s="48"/>
      <c r="L9228" s="44"/>
      <c r="M9228" s="47" t="str">
        <f>IFERROR(TRIM($K9228)/_xlfn.XLOOKUP(TRIM($F9228),Produktinformasjon!$D$5:$D$10000,Produktinformasjon!$L$5:$L$10000,,0),"Pris per enhet "&amp;Til_Hvem&amp;" beregnes automatisk ved komplett utfylling")</f>
        <v>Pris per enhet Regionalt beregnes automatisk ved komplett utfylling</v>
      </c>
      <c r="N9228" s="47" t="str">
        <f>IFERROR(TRIM($L9228)/_xlfn.XLOOKUP(TRIM($F9228),Produktinformasjon!$D$5:$D$10000,Produktinformasjon!$L$5:$L$10000,,0),"Pris per enhet Regionalt felleslager beregnes automatisk ved komplett utfylling")</f>
        <v>Pris per enhet Regionalt felleslager beregnes automatisk ved komplett utfylling</v>
      </c>
    </row>
    <row r="9229" spans="2:14" x14ac:dyDescent="0.25">
      <c r="B9229" s="33"/>
      <c r="C9229" t="str" cm="1">
        <f t="array" ref="C9229">IFERROR(_xlfn.TEXTJOIN(" | ", TRUE, _xlfn._xlws.FILTER(delKontrakt['#] &amp; " " &amp; delKontrakt[Navn], ISNUMBER(MATCH(delKontrakt['#], VALUE(_xlfn.TEXTSPLIT(SUBSTITUTE(Prisinformasjon!$B9229,  ", ", ","), ",")), 0)))), "Delkontraktnavn hentes automatisk ved å fylle ut delkontraktnummer")</f>
        <v>Delkontraktnavn hentes automatisk ved å fylle ut delkontraktnummer</v>
      </c>
      <c r="D9229" s="34"/>
      <c r="E9229" s="34"/>
      <c r="F9229" s="33"/>
      <c r="G9229" s="33"/>
      <c r="H9229" s="15"/>
      <c r="I9229" s="15"/>
      <c r="J9229" s="15"/>
      <c r="K9229" s="48"/>
      <c r="L9229" s="44"/>
      <c r="M9229" s="47" t="str">
        <f>IFERROR(TRIM($K9229)/_xlfn.XLOOKUP(TRIM($F9229),Produktinformasjon!$D$5:$D$10000,Produktinformasjon!$L$5:$L$10000,,0),"Pris per enhet "&amp;Til_Hvem&amp;" beregnes automatisk ved komplett utfylling")</f>
        <v>Pris per enhet Regionalt beregnes automatisk ved komplett utfylling</v>
      </c>
      <c r="N9229" s="47" t="str">
        <f>IFERROR(TRIM($L9229)/_xlfn.XLOOKUP(TRIM($F9229),Produktinformasjon!$D$5:$D$10000,Produktinformasjon!$L$5:$L$10000,,0),"Pris per enhet Regionalt felleslager beregnes automatisk ved komplett utfylling")</f>
        <v>Pris per enhet Regionalt felleslager beregnes automatisk ved komplett utfylling</v>
      </c>
    </row>
    <row r="9230" spans="2:14" x14ac:dyDescent="0.25">
      <c r="B9230" s="33"/>
      <c r="C9230" t="str" cm="1">
        <f t="array" ref="C9230">IFERROR(_xlfn.TEXTJOIN(" | ", TRUE, _xlfn._xlws.FILTER(delKontrakt['#] &amp; " " &amp; delKontrakt[Navn], ISNUMBER(MATCH(delKontrakt['#], VALUE(_xlfn.TEXTSPLIT(SUBSTITUTE(Prisinformasjon!$B9230,  ", ", ","), ",")), 0)))), "Delkontraktnavn hentes automatisk ved å fylle ut delkontraktnummer")</f>
        <v>Delkontraktnavn hentes automatisk ved å fylle ut delkontraktnummer</v>
      </c>
      <c r="D9230" s="34"/>
      <c r="E9230" s="34"/>
      <c r="F9230" s="33"/>
      <c r="G9230" s="33"/>
      <c r="H9230" s="15"/>
      <c r="I9230" s="15"/>
      <c r="J9230" s="15"/>
      <c r="K9230" s="48"/>
      <c r="L9230" s="44"/>
      <c r="M9230" s="47" t="str">
        <f>IFERROR(TRIM($K9230)/_xlfn.XLOOKUP(TRIM($F9230),Produktinformasjon!$D$5:$D$10000,Produktinformasjon!$L$5:$L$10000,,0),"Pris per enhet "&amp;Til_Hvem&amp;" beregnes automatisk ved komplett utfylling")</f>
        <v>Pris per enhet Regionalt beregnes automatisk ved komplett utfylling</v>
      </c>
      <c r="N9230" s="47" t="str">
        <f>IFERROR(TRIM($L9230)/_xlfn.XLOOKUP(TRIM($F9230),Produktinformasjon!$D$5:$D$10000,Produktinformasjon!$L$5:$L$10000,,0),"Pris per enhet Regionalt felleslager beregnes automatisk ved komplett utfylling")</f>
        <v>Pris per enhet Regionalt felleslager beregnes automatisk ved komplett utfylling</v>
      </c>
    </row>
    <row r="9231" spans="2:14" x14ac:dyDescent="0.25">
      <c r="B9231" s="33"/>
      <c r="C9231" t="str" cm="1">
        <f t="array" ref="C9231">IFERROR(_xlfn.TEXTJOIN(" | ", TRUE, _xlfn._xlws.FILTER(delKontrakt['#] &amp; " " &amp; delKontrakt[Navn], ISNUMBER(MATCH(delKontrakt['#], VALUE(_xlfn.TEXTSPLIT(SUBSTITUTE(Prisinformasjon!$B9231,  ", ", ","), ",")), 0)))), "Delkontraktnavn hentes automatisk ved å fylle ut delkontraktnummer")</f>
        <v>Delkontraktnavn hentes automatisk ved å fylle ut delkontraktnummer</v>
      </c>
      <c r="D9231" s="34"/>
      <c r="E9231" s="34"/>
      <c r="F9231" s="33"/>
      <c r="G9231" s="33"/>
      <c r="H9231" s="15"/>
      <c r="I9231" s="15"/>
      <c r="J9231" s="15"/>
      <c r="K9231" s="48"/>
      <c r="L9231" s="44"/>
      <c r="M9231" s="47" t="str">
        <f>IFERROR(TRIM($K9231)/_xlfn.XLOOKUP(TRIM($F9231),Produktinformasjon!$D$5:$D$10000,Produktinformasjon!$L$5:$L$10000,,0),"Pris per enhet "&amp;Til_Hvem&amp;" beregnes automatisk ved komplett utfylling")</f>
        <v>Pris per enhet Regionalt beregnes automatisk ved komplett utfylling</v>
      </c>
      <c r="N9231" s="47" t="str">
        <f>IFERROR(TRIM($L9231)/_xlfn.XLOOKUP(TRIM($F9231),Produktinformasjon!$D$5:$D$10000,Produktinformasjon!$L$5:$L$10000,,0),"Pris per enhet Regionalt felleslager beregnes automatisk ved komplett utfylling")</f>
        <v>Pris per enhet Regionalt felleslager beregnes automatisk ved komplett utfylling</v>
      </c>
    </row>
    <row r="9232" spans="2:14" x14ac:dyDescent="0.25">
      <c r="B9232" s="33"/>
      <c r="C9232" t="str" cm="1">
        <f t="array" ref="C9232">IFERROR(_xlfn.TEXTJOIN(" | ", TRUE, _xlfn._xlws.FILTER(delKontrakt['#] &amp; " " &amp; delKontrakt[Navn], ISNUMBER(MATCH(delKontrakt['#], VALUE(_xlfn.TEXTSPLIT(SUBSTITUTE(Prisinformasjon!$B9232,  ", ", ","), ",")), 0)))), "Delkontraktnavn hentes automatisk ved å fylle ut delkontraktnummer")</f>
        <v>Delkontraktnavn hentes automatisk ved å fylle ut delkontraktnummer</v>
      </c>
      <c r="D9232" s="34"/>
      <c r="E9232" s="34"/>
      <c r="F9232" s="33"/>
      <c r="G9232" s="33"/>
      <c r="H9232" s="15"/>
      <c r="I9232" s="15"/>
      <c r="J9232" s="15"/>
      <c r="K9232" s="48"/>
      <c r="L9232" s="44"/>
      <c r="M9232" s="47" t="str">
        <f>IFERROR(TRIM($K9232)/_xlfn.XLOOKUP(TRIM($F9232),Produktinformasjon!$D$5:$D$10000,Produktinformasjon!$L$5:$L$10000,,0),"Pris per enhet "&amp;Til_Hvem&amp;" beregnes automatisk ved komplett utfylling")</f>
        <v>Pris per enhet Regionalt beregnes automatisk ved komplett utfylling</v>
      </c>
      <c r="N9232" s="47" t="str">
        <f>IFERROR(TRIM($L9232)/_xlfn.XLOOKUP(TRIM($F9232),Produktinformasjon!$D$5:$D$10000,Produktinformasjon!$L$5:$L$10000,,0),"Pris per enhet Regionalt felleslager beregnes automatisk ved komplett utfylling")</f>
        <v>Pris per enhet Regionalt felleslager beregnes automatisk ved komplett utfylling</v>
      </c>
    </row>
    <row r="9233" spans="2:14" x14ac:dyDescent="0.25">
      <c r="B9233" s="33"/>
      <c r="C9233" t="str" cm="1">
        <f t="array" ref="C9233">IFERROR(_xlfn.TEXTJOIN(" | ", TRUE, _xlfn._xlws.FILTER(delKontrakt['#] &amp; " " &amp; delKontrakt[Navn], ISNUMBER(MATCH(delKontrakt['#], VALUE(_xlfn.TEXTSPLIT(SUBSTITUTE(Prisinformasjon!$B9233,  ", ", ","), ",")), 0)))), "Delkontraktnavn hentes automatisk ved å fylle ut delkontraktnummer")</f>
        <v>Delkontraktnavn hentes automatisk ved å fylle ut delkontraktnummer</v>
      </c>
      <c r="D9233" s="34"/>
      <c r="E9233" s="34"/>
      <c r="F9233" s="33"/>
      <c r="G9233" s="33"/>
      <c r="H9233" s="15"/>
      <c r="I9233" s="15"/>
      <c r="J9233" s="15"/>
      <c r="K9233" s="48"/>
      <c r="L9233" s="44"/>
      <c r="M9233" s="47" t="str">
        <f>IFERROR(TRIM($K9233)/_xlfn.XLOOKUP(TRIM($F9233),Produktinformasjon!$D$5:$D$10000,Produktinformasjon!$L$5:$L$10000,,0),"Pris per enhet "&amp;Til_Hvem&amp;" beregnes automatisk ved komplett utfylling")</f>
        <v>Pris per enhet Regionalt beregnes automatisk ved komplett utfylling</v>
      </c>
      <c r="N9233" s="47" t="str">
        <f>IFERROR(TRIM($L9233)/_xlfn.XLOOKUP(TRIM($F9233),Produktinformasjon!$D$5:$D$10000,Produktinformasjon!$L$5:$L$10000,,0),"Pris per enhet Regionalt felleslager beregnes automatisk ved komplett utfylling")</f>
        <v>Pris per enhet Regionalt felleslager beregnes automatisk ved komplett utfylling</v>
      </c>
    </row>
    <row r="9234" spans="2:14" x14ac:dyDescent="0.25">
      <c r="B9234" s="33"/>
      <c r="C9234" t="str" cm="1">
        <f t="array" ref="C9234">IFERROR(_xlfn.TEXTJOIN(" | ", TRUE, _xlfn._xlws.FILTER(delKontrakt['#] &amp; " " &amp; delKontrakt[Navn], ISNUMBER(MATCH(delKontrakt['#], VALUE(_xlfn.TEXTSPLIT(SUBSTITUTE(Prisinformasjon!$B9234,  ", ", ","), ",")), 0)))), "Delkontraktnavn hentes automatisk ved å fylle ut delkontraktnummer")</f>
        <v>Delkontraktnavn hentes automatisk ved å fylle ut delkontraktnummer</v>
      </c>
      <c r="D9234" s="34"/>
      <c r="E9234" s="34"/>
      <c r="F9234" s="33"/>
      <c r="G9234" s="33"/>
      <c r="H9234" s="15"/>
      <c r="I9234" s="15"/>
      <c r="J9234" s="15"/>
      <c r="K9234" s="48"/>
      <c r="L9234" s="44"/>
      <c r="M9234" s="47" t="str">
        <f>IFERROR(TRIM($K9234)/_xlfn.XLOOKUP(TRIM($F9234),Produktinformasjon!$D$5:$D$10000,Produktinformasjon!$L$5:$L$10000,,0),"Pris per enhet "&amp;Til_Hvem&amp;" beregnes automatisk ved komplett utfylling")</f>
        <v>Pris per enhet Regionalt beregnes automatisk ved komplett utfylling</v>
      </c>
      <c r="N9234" s="47" t="str">
        <f>IFERROR(TRIM($L9234)/_xlfn.XLOOKUP(TRIM($F9234),Produktinformasjon!$D$5:$D$10000,Produktinformasjon!$L$5:$L$10000,,0),"Pris per enhet Regionalt felleslager beregnes automatisk ved komplett utfylling")</f>
        <v>Pris per enhet Regionalt felleslager beregnes automatisk ved komplett utfylling</v>
      </c>
    </row>
    <row r="9235" spans="2:14" x14ac:dyDescent="0.25">
      <c r="B9235" s="33"/>
      <c r="C9235" t="str" cm="1">
        <f t="array" ref="C9235">IFERROR(_xlfn.TEXTJOIN(" | ", TRUE, _xlfn._xlws.FILTER(delKontrakt['#] &amp; " " &amp; delKontrakt[Navn], ISNUMBER(MATCH(delKontrakt['#], VALUE(_xlfn.TEXTSPLIT(SUBSTITUTE(Prisinformasjon!$B9235,  ", ", ","), ",")), 0)))), "Delkontraktnavn hentes automatisk ved å fylle ut delkontraktnummer")</f>
        <v>Delkontraktnavn hentes automatisk ved å fylle ut delkontraktnummer</v>
      </c>
      <c r="D9235" s="34"/>
      <c r="E9235" s="34"/>
      <c r="F9235" s="33"/>
      <c r="G9235" s="33"/>
      <c r="H9235" s="15"/>
      <c r="I9235" s="15"/>
      <c r="J9235" s="15"/>
      <c r="K9235" s="48"/>
      <c r="L9235" s="44"/>
      <c r="M9235" s="47" t="str">
        <f>IFERROR(TRIM($K9235)/_xlfn.XLOOKUP(TRIM($F9235),Produktinformasjon!$D$5:$D$10000,Produktinformasjon!$L$5:$L$10000,,0),"Pris per enhet "&amp;Til_Hvem&amp;" beregnes automatisk ved komplett utfylling")</f>
        <v>Pris per enhet Regionalt beregnes automatisk ved komplett utfylling</v>
      </c>
      <c r="N9235" s="47" t="str">
        <f>IFERROR(TRIM($L9235)/_xlfn.XLOOKUP(TRIM($F9235),Produktinformasjon!$D$5:$D$10000,Produktinformasjon!$L$5:$L$10000,,0),"Pris per enhet Regionalt felleslager beregnes automatisk ved komplett utfylling")</f>
        <v>Pris per enhet Regionalt felleslager beregnes automatisk ved komplett utfylling</v>
      </c>
    </row>
    <row r="9236" spans="2:14" x14ac:dyDescent="0.25">
      <c r="B9236" s="33"/>
      <c r="C9236" t="str" cm="1">
        <f t="array" ref="C9236">IFERROR(_xlfn.TEXTJOIN(" | ", TRUE, _xlfn._xlws.FILTER(delKontrakt['#] &amp; " " &amp; delKontrakt[Navn], ISNUMBER(MATCH(delKontrakt['#], VALUE(_xlfn.TEXTSPLIT(SUBSTITUTE(Prisinformasjon!$B9236,  ", ", ","), ",")), 0)))), "Delkontraktnavn hentes automatisk ved å fylle ut delkontraktnummer")</f>
        <v>Delkontraktnavn hentes automatisk ved å fylle ut delkontraktnummer</v>
      </c>
      <c r="D9236" s="34"/>
      <c r="E9236" s="34"/>
      <c r="F9236" s="33"/>
      <c r="G9236" s="33"/>
      <c r="H9236" s="15"/>
      <c r="I9236" s="15"/>
      <c r="J9236" s="15"/>
      <c r="K9236" s="48"/>
      <c r="L9236" s="44"/>
      <c r="M9236" s="47" t="str">
        <f>IFERROR(TRIM($K9236)/_xlfn.XLOOKUP(TRIM($F9236),Produktinformasjon!$D$5:$D$10000,Produktinformasjon!$L$5:$L$10000,,0),"Pris per enhet "&amp;Til_Hvem&amp;" beregnes automatisk ved komplett utfylling")</f>
        <v>Pris per enhet Regionalt beregnes automatisk ved komplett utfylling</v>
      </c>
      <c r="N9236" s="47" t="str">
        <f>IFERROR(TRIM($L9236)/_xlfn.XLOOKUP(TRIM($F9236),Produktinformasjon!$D$5:$D$10000,Produktinformasjon!$L$5:$L$10000,,0),"Pris per enhet Regionalt felleslager beregnes automatisk ved komplett utfylling")</f>
        <v>Pris per enhet Regionalt felleslager beregnes automatisk ved komplett utfylling</v>
      </c>
    </row>
    <row r="9237" spans="2:14" x14ac:dyDescent="0.25">
      <c r="B9237" s="33"/>
      <c r="C9237" t="str" cm="1">
        <f t="array" ref="C9237">IFERROR(_xlfn.TEXTJOIN(" | ", TRUE, _xlfn._xlws.FILTER(delKontrakt['#] &amp; " " &amp; delKontrakt[Navn], ISNUMBER(MATCH(delKontrakt['#], VALUE(_xlfn.TEXTSPLIT(SUBSTITUTE(Prisinformasjon!$B9237,  ", ", ","), ",")), 0)))), "Delkontraktnavn hentes automatisk ved å fylle ut delkontraktnummer")</f>
        <v>Delkontraktnavn hentes automatisk ved å fylle ut delkontraktnummer</v>
      </c>
      <c r="D9237" s="34"/>
      <c r="E9237" s="34"/>
      <c r="F9237" s="33"/>
      <c r="G9237" s="33"/>
      <c r="H9237" s="15"/>
      <c r="I9237" s="15"/>
      <c r="J9237" s="15"/>
      <c r="K9237" s="48"/>
      <c r="L9237" s="44"/>
      <c r="M9237" s="47" t="str">
        <f>IFERROR(TRIM($K9237)/_xlfn.XLOOKUP(TRIM($F9237),Produktinformasjon!$D$5:$D$10000,Produktinformasjon!$L$5:$L$10000,,0),"Pris per enhet "&amp;Til_Hvem&amp;" beregnes automatisk ved komplett utfylling")</f>
        <v>Pris per enhet Regionalt beregnes automatisk ved komplett utfylling</v>
      </c>
      <c r="N9237" s="47" t="str">
        <f>IFERROR(TRIM($L9237)/_xlfn.XLOOKUP(TRIM($F9237),Produktinformasjon!$D$5:$D$10000,Produktinformasjon!$L$5:$L$10000,,0),"Pris per enhet Regionalt felleslager beregnes automatisk ved komplett utfylling")</f>
        <v>Pris per enhet Regionalt felleslager beregnes automatisk ved komplett utfylling</v>
      </c>
    </row>
    <row r="9238" spans="2:14" x14ac:dyDescent="0.25">
      <c r="B9238" s="33"/>
      <c r="C9238" t="str" cm="1">
        <f t="array" ref="C9238">IFERROR(_xlfn.TEXTJOIN(" | ", TRUE, _xlfn._xlws.FILTER(delKontrakt['#] &amp; " " &amp; delKontrakt[Navn], ISNUMBER(MATCH(delKontrakt['#], VALUE(_xlfn.TEXTSPLIT(SUBSTITUTE(Prisinformasjon!$B9238,  ", ", ","), ",")), 0)))), "Delkontraktnavn hentes automatisk ved å fylle ut delkontraktnummer")</f>
        <v>Delkontraktnavn hentes automatisk ved å fylle ut delkontraktnummer</v>
      </c>
      <c r="D9238" s="34"/>
      <c r="E9238" s="34"/>
      <c r="F9238" s="33"/>
      <c r="G9238" s="33"/>
      <c r="H9238" s="15"/>
      <c r="I9238" s="15"/>
      <c r="J9238" s="15"/>
      <c r="K9238" s="48"/>
      <c r="L9238" s="44"/>
      <c r="M9238" s="47" t="str">
        <f>IFERROR(TRIM($K9238)/_xlfn.XLOOKUP(TRIM($F9238),Produktinformasjon!$D$5:$D$10000,Produktinformasjon!$L$5:$L$10000,,0),"Pris per enhet "&amp;Til_Hvem&amp;" beregnes automatisk ved komplett utfylling")</f>
        <v>Pris per enhet Regionalt beregnes automatisk ved komplett utfylling</v>
      </c>
      <c r="N9238" s="47" t="str">
        <f>IFERROR(TRIM($L9238)/_xlfn.XLOOKUP(TRIM($F9238),Produktinformasjon!$D$5:$D$10000,Produktinformasjon!$L$5:$L$10000,,0),"Pris per enhet Regionalt felleslager beregnes automatisk ved komplett utfylling")</f>
        <v>Pris per enhet Regionalt felleslager beregnes automatisk ved komplett utfylling</v>
      </c>
    </row>
    <row r="9239" spans="2:14" x14ac:dyDescent="0.25">
      <c r="B9239" s="33"/>
      <c r="C9239" t="str" cm="1">
        <f t="array" ref="C9239">IFERROR(_xlfn.TEXTJOIN(" | ", TRUE, _xlfn._xlws.FILTER(delKontrakt['#] &amp; " " &amp; delKontrakt[Navn], ISNUMBER(MATCH(delKontrakt['#], VALUE(_xlfn.TEXTSPLIT(SUBSTITUTE(Prisinformasjon!$B9239,  ", ", ","), ",")), 0)))), "Delkontraktnavn hentes automatisk ved å fylle ut delkontraktnummer")</f>
        <v>Delkontraktnavn hentes automatisk ved å fylle ut delkontraktnummer</v>
      </c>
      <c r="D9239" s="34"/>
      <c r="E9239" s="34"/>
      <c r="F9239" s="33"/>
      <c r="G9239" s="33"/>
      <c r="H9239" s="15"/>
      <c r="I9239" s="15"/>
      <c r="J9239" s="15"/>
      <c r="K9239" s="48"/>
      <c r="L9239" s="44"/>
      <c r="M9239" s="47" t="str">
        <f>IFERROR(TRIM($K9239)/_xlfn.XLOOKUP(TRIM($F9239),Produktinformasjon!$D$5:$D$10000,Produktinformasjon!$L$5:$L$10000,,0),"Pris per enhet "&amp;Til_Hvem&amp;" beregnes automatisk ved komplett utfylling")</f>
        <v>Pris per enhet Regionalt beregnes automatisk ved komplett utfylling</v>
      </c>
      <c r="N9239" s="47" t="str">
        <f>IFERROR(TRIM($L9239)/_xlfn.XLOOKUP(TRIM($F9239),Produktinformasjon!$D$5:$D$10000,Produktinformasjon!$L$5:$L$10000,,0),"Pris per enhet Regionalt felleslager beregnes automatisk ved komplett utfylling")</f>
        <v>Pris per enhet Regionalt felleslager beregnes automatisk ved komplett utfylling</v>
      </c>
    </row>
    <row r="9240" spans="2:14" x14ac:dyDescent="0.25">
      <c r="B9240" s="33"/>
      <c r="C9240" t="str" cm="1">
        <f t="array" ref="C9240">IFERROR(_xlfn.TEXTJOIN(" | ", TRUE, _xlfn._xlws.FILTER(delKontrakt['#] &amp; " " &amp; delKontrakt[Navn], ISNUMBER(MATCH(delKontrakt['#], VALUE(_xlfn.TEXTSPLIT(SUBSTITUTE(Prisinformasjon!$B9240,  ", ", ","), ",")), 0)))), "Delkontraktnavn hentes automatisk ved å fylle ut delkontraktnummer")</f>
        <v>Delkontraktnavn hentes automatisk ved å fylle ut delkontraktnummer</v>
      </c>
      <c r="D9240" s="34"/>
      <c r="E9240" s="34"/>
      <c r="F9240" s="33"/>
      <c r="G9240" s="33"/>
      <c r="H9240" s="15"/>
      <c r="I9240" s="15"/>
      <c r="J9240" s="15"/>
      <c r="K9240" s="48"/>
      <c r="L9240" s="44"/>
      <c r="M9240" s="47" t="str">
        <f>IFERROR(TRIM($K9240)/_xlfn.XLOOKUP(TRIM($F9240),Produktinformasjon!$D$5:$D$10000,Produktinformasjon!$L$5:$L$10000,,0),"Pris per enhet "&amp;Til_Hvem&amp;" beregnes automatisk ved komplett utfylling")</f>
        <v>Pris per enhet Regionalt beregnes automatisk ved komplett utfylling</v>
      </c>
      <c r="N9240" s="47" t="str">
        <f>IFERROR(TRIM($L9240)/_xlfn.XLOOKUP(TRIM($F9240),Produktinformasjon!$D$5:$D$10000,Produktinformasjon!$L$5:$L$10000,,0),"Pris per enhet Regionalt felleslager beregnes automatisk ved komplett utfylling")</f>
        <v>Pris per enhet Regionalt felleslager beregnes automatisk ved komplett utfylling</v>
      </c>
    </row>
    <row r="9241" spans="2:14" x14ac:dyDescent="0.25">
      <c r="B9241" s="33"/>
      <c r="C9241" t="str" cm="1">
        <f t="array" ref="C9241">IFERROR(_xlfn.TEXTJOIN(" | ", TRUE, _xlfn._xlws.FILTER(delKontrakt['#] &amp; " " &amp; delKontrakt[Navn], ISNUMBER(MATCH(delKontrakt['#], VALUE(_xlfn.TEXTSPLIT(SUBSTITUTE(Prisinformasjon!$B9241,  ", ", ","), ",")), 0)))), "Delkontraktnavn hentes automatisk ved å fylle ut delkontraktnummer")</f>
        <v>Delkontraktnavn hentes automatisk ved å fylle ut delkontraktnummer</v>
      </c>
      <c r="D9241" s="34"/>
      <c r="E9241" s="34"/>
      <c r="F9241" s="33"/>
      <c r="G9241" s="33"/>
      <c r="H9241" s="15"/>
      <c r="I9241" s="15"/>
      <c r="J9241" s="15"/>
      <c r="K9241" s="48"/>
      <c r="L9241" s="44"/>
      <c r="M9241" s="47" t="str">
        <f>IFERROR(TRIM($K9241)/_xlfn.XLOOKUP(TRIM($F9241),Produktinformasjon!$D$5:$D$10000,Produktinformasjon!$L$5:$L$10000,,0),"Pris per enhet "&amp;Til_Hvem&amp;" beregnes automatisk ved komplett utfylling")</f>
        <v>Pris per enhet Regionalt beregnes automatisk ved komplett utfylling</v>
      </c>
      <c r="N9241" s="47" t="str">
        <f>IFERROR(TRIM($L9241)/_xlfn.XLOOKUP(TRIM($F9241),Produktinformasjon!$D$5:$D$10000,Produktinformasjon!$L$5:$L$10000,,0),"Pris per enhet Regionalt felleslager beregnes automatisk ved komplett utfylling")</f>
        <v>Pris per enhet Regionalt felleslager beregnes automatisk ved komplett utfylling</v>
      </c>
    </row>
    <row r="9242" spans="2:14" x14ac:dyDescent="0.25">
      <c r="B9242" s="33"/>
      <c r="C9242" t="str" cm="1">
        <f t="array" ref="C9242">IFERROR(_xlfn.TEXTJOIN(" | ", TRUE, _xlfn._xlws.FILTER(delKontrakt['#] &amp; " " &amp; delKontrakt[Navn], ISNUMBER(MATCH(delKontrakt['#], VALUE(_xlfn.TEXTSPLIT(SUBSTITUTE(Prisinformasjon!$B9242,  ", ", ","), ",")), 0)))), "Delkontraktnavn hentes automatisk ved å fylle ut delkontraktnummer")</f>
        <v>Delkontraktnavn hentes automatisk ved å fylle ut delkontraktnummer</v>
      </c>
      <c r="D9242" s="34"/>
      <c r="E9242" s="34"/>
      <c r="F9242" s="33"/>
      <c r="G9242" s="33"/>
      <c r="H9242" s="15"/>
      <c r="I9242" s="15"/>
      <c r="J9242" s="15"/>
      <c r="K9242" s="48"/>
      <c r="L9242" s="44"/>
      <c r="M9242" s="47" t="str">
        <f>IFERROR(TRIM($K9242)/_xlfn.XLOOKUP(TRIM($F9242),Produktinformasjon!$D$5:$D$10000,Produktinformasjon!$L$5:$L$10000,,0),"Pris per enhet "&amp;Til_Hvem&amp;" beregnes automatisk ved komplett utfylling")</f>
        <v>Pris per enhet Regionalt beregnes automatisk ved komplett utfylling</v>
      </c>
      <c r="N9242" s="47" t="str">
        <f>IFERROR(TRIM($L9242)/_xlfn.XLOOKUP(TRIM($F9242),Produktinformasjon!$D$5:$D$10000,Produktinformasjon!$L$5:$L$10000,,0),"Pris per enhet Regionalt felleslager beregnes automatisk ved komplett utfylling")</f>
        <v>Pris per enhet Regionalt felleslager beregnes automatisk ved komplett utfylling</v>
      </c>
    </row>
    <row r="9243" spans="2:14" x14ac:dyDescent="0.25">
      <c r="B9243" s="33"/>
      <c r="C9243" t="str" cm="1">
        <f t="array" ref="C9243">IFERROR(_xlfn.TEXTJOIN(" | ", TRUE, _xlfn._xlws.FILTER(delKontrakt['#] &amp; " " &amp; delKontrakt[Navn], ISNUMBER(MATCH(delKontrakt['#], VALUE(_xlfn.TEXTSPLIT(SUBSTITUTE(Prisinformasjon!$B9243,  ", ", ","), ",")), 0)))), "Delkontraktnavn hentes automatisk ved å fylle ut delkontraktnummer")</f>
        <v>Delkontraktnavn hentes automatisk ved å fylle ut delkontraktnummer</v>
      </c>
      <c r="D9243" s="34"/>
      <c r="E9243" s="34"/>
      <c r="F9243" s="33"/>
      <c r="G9243" s="33"/>
      <c r="H9243" s="15"/>
      <c r="I9243" s="15"/>
      <c r="J9243" s="15"/>
      <c r="K9243" s="48"/>
      <c r="L9243" s="44"/>
      <c r="M9243" s="47" t="str">
        <f>IFERROR(TRIM($K9243)/_xlfn.XLOOKUP(TRIM($F9243),Produktinformasjon!$D$5:$D$10000,Produktinformasjon!$L$5:$L$10000,,0),"Pris per enhet "&amp;Til_Hvem&amp;" beregnes automatisk ved komplett utfylling")</f>
        <v>Pris per enhet Regionalt beregnes automatisk ved komplett utfylling</v>
      </c>
      <c r="N9243" s="47" t="str">
        <f>IFERROR(TRIM($L9243)/_xlfn.XLOOKUP(TRIM($F9243),Produktinformasjon!$D$5:$D$10000,Produktinformasjon!$L$5:$L$10000,,0),"Pris per enhet Regionalt felleslager beregnes automatisk ved komplett utfylling")</f>
        <v>Pris per enhet Regionalt felleslager beregnes automatisk ved komplett utfylling</v>
      </c>
    </row>
    <row r="9244" spans="2:14" x14ac:dyDescent="0.25">
      <c r="B9244" s="33"/>
      <c r="C9244" t="str" cm="1">
        <f t="array" ref="C9244">IFERROR(_xlfn.TEXTJOIN(" | ", TRUE, _xlfn._xlws.FILTER(delKontrakt['#] &amp; " " &amp; delKontrakt[Navn], ISNUMBER(MATCH(delKontrakt['#], VALUE(_xlfn.TEXTSPLIT(SUBSTITUTE(Prisinformasjon!$B9244,  ", ", ","), ",")), 0)))), "Delkontraktnavn hentes automatisk ved å fylle ut delkontraktnummer")</f>
        <v>Delkontraktnavn hentes automatisk ved å fylle ut delkontraktnummer</v>
      </c>
      <c r="D9244" s="34"/>
      <c r="E9244" s="34"/>
      <c r="F9244" s="33"/>
      <c r="G9244" s="33"/>
      <c r="H9244" s="15"/>
      <c r="I9244" s="15"/>
      <c r="J9244" s="15"/>
      <c r="K9244" s="48"/>
      <c r="L9244" s="44"/>
      <c r="M9244" s="47" t="str">
        <f>IFERROR(TRIM($K9244)/_xlfn.XLOOKUP(TRIM($F9244),Produktinformasjon!$D$5:$D$10000,Produktinformasjon!$L$5:$L$10000,,0),"Pris per enhet "&amp;Til_Hvem&amp;" beregnes automatisk ved komplett utfylling")</f>
        <v>Pris per enhet Regionalt beregnes automatisk ved komplett utfylling</v>
      </c>
      <c r="N9244" s="47" t="str">
        <f>IFERROR(TRIM($L9244)/_xlfn.XLOOKUP(TRIM($F9244),Produktinformasjon!$D$5:$D$10000,Produktinformasjon!$L$5:$L$10000,,0),"Pris per enhet Regionalt felleslager beregnes automatisk ved komplett utfylling")</f>
        <v>Pris per enhet Regionalt felleslager beregnes automatisk ved komplett utfylling</v>
      </c>
    </row>
    <row r="9245" spans="2:14" x14ac:dyDescent="0.25">
      <c r="B9245" s="33"/>
      <c r="C9245" t="str" cm="1">
        <f t="array" ref="C9245">IFERROR(_xlfn.TEXTJOIN(" | ", TRUE, _xlfn._xlws.FILTER(delKontrakt['#] &amp; " " &amp; delKontrakt[Navn], ISNUMBER(MATCH(delKontrakt['#], VALUE(_xlfn.TEXTSPLIT(SUBSTITUTE(Prisinformasjon!$B9245,  ", ", ","), ",")), 0)))), "Delkontraktnavn hentes automatisk ved å fylle ut delkontraktnummer")</f>
        <v>Delkontraktnavn hentes automatisk ved å fylle ut delkontraktnummer</v>
      </c>
      <c r="D9245" s="34"/>
      <c r="E9245" s="34"/>
      <c r="F9245" s="33"/>
      <c r="G9245" s="33"/>
      <c r="H9245" s="15"/>
      <c r="I9245" s="15"/>
      <c r="J9245" s="15"/>
      <c r="K9245" s="48"/>
      <c r="L9245" s="44"/>
      <c r="M9245" s="47" t="str">
        <f>IFERROR(TRIM($K9245)/_xlfn.XLOOKUP(TRIM($F9245),Produktinformasjon!$D$5:$D$10000,Produktinformasjon!$L$5:$L$10000,,0),"Pris per enhet "&amp;Til_Hvem&amp;" beregnes automatisk ved komplett utfylling")</f>
        <v>Pris per enhet Regionalt beregnes automatisk ved komplett utfylling</v>
      </c>
      <c r="N9245" s="47" t="str">
        <f>IFERROR(TRIM($L9245)/_xlfn.XLOOKUP(TRIM($F9245),Produktinformasjon!$D$5:$D$10000,Produktinformasjon!$L$5:$L$10000,,0),"Pris per enhet Regionalt felleslager beregnes automatisk ved komplett utfylling")</f>
        <v>Pris per enhet Regionalt felleslager beregnes automatisk ved komplett utfylling</v>
      </c>
    </row>
    <row r="9246" spans="2:14" x14ac:dyDescent="0.25">
      <c r="B9246" s="33"/>
      <c r="C9246" t="str" cm="1">
        <f t="array" ref="C9246">IFERROR(_xlfn.TEXTJOIN(" | ", TRUE, _xlfn._xlws.FILTER(delKontrakt['#] &amp; " " &amp; delKontrakt[Navn], ISNUMBER(MATCH(delKontrakt['#], VALUE(_xlfn.TEXTSPLIT(SUBSTITUTE(Prisinformasjon!$B9246,  ", ", ","), ",")), 0)))), "Delkontraktnavn hentes automatisk ved å fylle ut delkontraktnummer")</f>
        <v>Delkontraktnavn hentes automatisk ved å fylle ut delkontraktnummer</v>
      </c>
      <c r="D9246" s="34"/>
      <c r="E9246" s="34"/>
      <c r="F9246" s="33"/>
      <c r="G9246" s="33"/>
      <c r="H9246" s="15"/>
      <c r="I9246" s="15"/>
      <c r="J9246" s="15"/>
      <c r="K9246" s="48"/>
      <c r="L9246" s="44"/>
      <c r="M9246" s="47" t="str">
        <f>IFERROR(TRIM($K9246)/_xlfn.XLOOKUP(TRIM($F9246),Produktinformasjon!$D$5:$D$10000,Produktinformasjon!$L$5:$L$10000,,0),"Pris per enhet "&amp;Til_Hvem&amp;" beregnes automatisk ved komplett utfylling")</f>
        <v>Pris per enhet Regionalt beregnes automatisk ved komplett utfylling</v>
      </c>
      <c r="N9246" s="47" t="str">
        <f>IFERROR(TRIM($L9246)/_xlfn.XLOOKUP(TRIM($F9246),Produktinformasjon!$D$5:$D$10000,Produktinformasjon!$L$5:$L$10000,,0),"Pris per enhet Regionalt felleslager beregnes automatisk ved komplett utfylling")</f>
        <v>Pris per enhet Regionalt felleslager beregnes automatisk ved komplett utfylling</v>
      </c>
    </row>
    <row r="9247" spans="2:14" x14ac:dyDescent="0.25">
      <c r="B9247" s="33"/>
      <c r="C9247" t="str" cm="1">
        <f t="array" ref="C9247">IFERROR(_xlfn.TEXTJOIN(" | ", TRUE, _xlfn._xlws.FILTER(delKontrakt['#] &amp; " " &amp; delKontrakt[Navn], ISNUMBER(MATCH(delKontrakt['#], VALUE(_xlfn.TEXTSPLIT(SUBSTITUTE(Prisinformasjon!$B9247,  ", ", ","), ",")), 0)))), "Delkontraktnavn hentes automatisk ved å fylle ut delkontraktnummer")</f>
        <v>Delkontraktnavn hentes automatisk ved å fylle ut delkontraktnummer</v>
      </c>
      <c r="D9247" s="34"/>
      <c r="E9247" s="34"/>
      <c r="F9247" s="33"/>
      <c r="G9247" s="33"/>
      <c r="H9247" s="15"/>
      <c r="I9247" s="15"/>
      <c r="J9247" s="15"/>
      <c r="K9247" s="48"/>
      <c r="L9247" s="44"/>
      <c r="M9247" s="47" t="str">
        <f>IFERROR(TRIM($K9247)/_xlfn.XLOOKUP(TRIM($F9247),Produktinformasjon!$D$5:$D$10000,Produktinformasjon!$L$5:$L$10000,,0),"Pris per enhet "&amp;Til_Hvem&amp;" beregnes automatisk ved komplett utfylling")</f>
        <v>Pris per enhet Regionalt beregnes automatisk ved komplett utfylling</v>
      </c>
      <c r="N9247" s="47" t="str">
        <f>IFERROR(TRIM($L9247)/_xlfn.XLOOKUP(TRIM($F9247),Produktinformasjon!$D$5:$D$10000,Produktinformasjon!$L$5:$L$10000,,0),"Pris per enhet Regionalt felleslager beregnes automatisk ved komplett utfylling")</f>
        <v>Pris per enhet Regionalt felleslager beregnes automatisk ved komplett utfylling</v>
      </c>
    </row>
    <row r="9248" spans="2:14" x14ac:dyDescent="0.25">
      <c r="B9248" s="33"/>
      <c r="C9248" t="str" cm="1">
        <f t="array" ref="C9248">IFERROR(_xlfn.TEXTJOIN(" | ", TRUE, _xlfn._xlws.FILTER(delKontrakt['#] &amp; " " &amp; delKontrakt[Navn], ISNUMBER(MATCH(delKontrakt['#], VALUE(_xlfn.TEXTSPLIT(SUBSTITUTE(Prisinformasjon!$B9248,  ", ", ","), ",")), 0)))), "Delkontraktnavn hentes automatisk ved å fylle ut delkontraktnummer")</f>
        <v>Delkontraktnavn hentes automatisk ved å fylle ut delkontraktnummer</v>
      </c>
      <c r="D9248" s="34"/>
      <c r="E9248" s="34"/>
      <c r="F9248" s="33"/>
      <c r="G9248" s="33"/>
      <c r="H9248" s="15"/>
      <c r="I9248" s="15"/>
      <c r="J9248" s="15"/>
      <c r="K9248" s="48"/>
      <c r="L9248" s="44"/>
      <c r="M9248" s="47" t="str">
        <f>IFERROR(TRIM($K9248)/_xlfn.XLOOKUP(TRIM($F9248),Produktinformasjon!$D$5:$D$10000,Produktinformasjon!$L$5:$L$10000,,0),"Pris per enhet "&amp;Til_Hvem&amp;" beregnes automatisk ved komplett utfylling")</f>
        <v>Pris per enhet Regionalt beregnes automatisk ved komplett utfylling</v>
      </c>
      <c r="N9248" s="47" t="str">
        <f>IFERROR(TRIM($L9248)/_xlfn.XLOOKUP(TRIM($F9248),Produktinformasjon!$D$5:$D$10000,Produktinformasjon!$L$5:$L$10000,,0),"Pris per enhet Regionalt felleslager beregnes automatisk ved komplett utfylling")</f>
        <v>Pris per enhet Regionalt felleslager beregnes automatisk ved komplett utfylling</v>
      </c>
    </row>
    <row r="9249" spans="2:14" x14ac:dyDescent="0.25">
      <c r="B9249" s="33"/>
      <c r="C9249" t="str" cm="1">
        <f t="array" ref="C9249">IFERROR(_xlfn.TEXTJOIN(" | ", TRUE, _xlfn._xlws.FILTER(delKontrakt['#] &amp; " " &amp; delKontrakt[Navn], ISNUMBER(MATCH(delKontrakt['#], VALUE(_xlfn.TEXTSPLIT(SUBSTITUTE(Prisinformasjon!$B9249,  ", ", ","), ",")), 0)))), "Delkontraktnavn hentes automatisk ved å fylle ut delkontraktnummer")</f>
        <v>Delkontraktnavn hentes automatisk ved å fylle ut delkontraktnummer</v>
      </c>
      <c r="D9249" s="34"/>
      <c r="E9249" s="34"/>
      <c r="F9249" s="33"/>
      <c r="G9249" s="33"/>
      <c r="H9249" s="15"/>
      <c r="I9249" s="15"/>
      <c r="J9249" s="15"/>
      <c r="K9249" s="48"/>
      <c r="L9249" s="44"/>
      <c r="M9249" s="47" t="str">
        <f>IFERROR(TRIM($K9249)/_xlfn.XLOOKUP(TRIM($F9249),Produktinformasjon!$D$5:$D$10000,Produktinformasjon!$L$5:$L$10000,,0),"Pris per enhet "&amp;Til_Hvem&amp;" beregnes automatisk ved komplett utfylling")</f>
        <v>Pris per enhet Regionalt beregnes automatisk ved komplett utfylling</v>
      </c>
      <c r="N9249" s="47" t="str">
        <f>IFERROR(TRIM($L9249)/_xlfn.XLOOKUP(TRIM($F9249),Produktinformasjon!$D$5:$D$10000,Produktinformasjon!$L$5:$L$10000,,0),"Pris per enhet Regionalt felleslager beregnes automatisk ved komplett utfylling")</f>
        <v>Pris per enhet Regionalt felleslager beregnes automatisk ved komplett utfylling</v>
      </c>
    </row>
    <row r="9250" spans="2:14" x14ac:dyDescent="0.25">
      <c r="B9250" s="33"/>
      <c r="C9250" t="str" cm="1">
        <f t="array" ref="C9250">IFERROR(_xlfn.TEXTJOIN(" | ", TRUE, _xlfn._xlws.FILTER(delKontrakt['#] &amp; " " &amp; delKontrakt[Navn], ISNUMBER(MATCH(delKontrakt['#], VALUE(_xlfn.TEXTSPLIT(SUBSTITUTE(Prisinformasjon!$B9250,  ", ", ","), ",")), 0)))), "Delkontraktnavn hentes automatisk ved å fylle ut delkontraktnummer")</f>
        <v>Delkontraktnavn hentes automatisk ved å fylle ut delkontraktnummer</v>
      </c>
      <c r="D9250" s="34"/>
      <c r="E9250" s="34"/>
      <c r="F9250" s="33"/>
      <c r="G9250" s="33"/>
      <c r="H9250" s="15"/>
      <c r="I9250" s="15"/>
      <c r="J9250" s="15"/>
      <c r="K9250" s="48"/>
      <c r="L9250" s="44"/>
      <c r="M9250" s="47" t="str">
        <f>IFERROR(TRIM($K9250)/_xlfn.XLOOKUP(TRIM($F9250),Produktinformasjon!$D$5:$D$10000,Produktinformasjon!$L$5:$L$10000,,0),"Pris per enhet "&amp;Til_Hvem&amp;" beregnes automatisk ved komplett utfylling")</f>
        <v>Pris per enhet Regionalt beregnes automatisk ved komplett utfylling</v>
      </c>
      <c r="N9250" s="47" t="str">
        <f>IFERROR(TRIM($L9250)/_xlfn.XLOOKUP(TRIM($F9250),Produktinformasjon!$D$5:$D$10000,Produktinformasjon!$L$5:$L$10000,,0),"Pris per enhet Regionalt felleslager beregnes automatisk ved komplett utfylling")</f>
        <v>Pris per enhet Regionalt felleslager beregnes automatisk ved komplett utfylling</v>
      </c>
    </row>
    <row r="9251" spans="2:14" x14ac:dyDescent="0.25">
      <c r="B9251" s="33"/>
      <c r="C9251" t="str" cm="1">
        <f t="array" ref="C9251">IFERROR(_xlfn.TEXTJOIN(" | ", TRUE, _xlfn._xlws.FILTER(delKontrakt['#] &amp; " " &amp; delKontrakt[Navn], ISNUMBER(MATCH(delKontrakt['#], VALUE(_xlfn.TEXTSPLIT(SUBSTITUTE(Prisinformasjon!$B9251,  ", ", ","), ",")), 0)))), "Delkontraktnavn hentes automatisk ved å fylle ut delkontraktnummer")</f>
        <v>Delkontraktnavn hentes automatisk ved å fylle ut delkontraktnummer</v>
      </c>
      <c r="D9251" s="34"/>
      <c r="E9251" s="34"/>
      <c r="F9251" s="33"/>
      <c r="G9251" s="33"/>
      <c r="H9251" s="15"/>
      <c r="I9251" s="15"/>
      <c r="J9251" s="15"/>
      <c r="K9251" s="48"/>
      <c r="L9251" s="44"/>
      <c r="M9251" s="47" t="str">
        <f>IFERROR(TRIM($K9251)/_xlfn.XLOOKUP(TRIM($F9251),Produktinformasjon!$D$5:$D$10000,Produktinformasjon!$L$5:$L$10000,,0),"Pris per enhet "&amp;Til_Hvem&amp;" beregnes automatisk ved komplett utfylling")</f>
        <v>Pris per enhet Regionalt beregnes automatisk ved komplett utfylling</v>
      </c>
      <c r="N9251" s="47" t="str">
        <f>IFERROR(TRIM($L9251)/_xlfn.XLOOKUP(TRIM($F9251),Produktinformasjon!$D$5:$D$10000,Produktinformasjon!$L$5:$L$10000,,0),"Pris per enhet Regionalt felleslager beregnes automatisk ved komplett utfylling")</f>
        <v>Pris per enhet Regionalt felleslager beregnes automatisk ved komplett utfylling</v>
      </c>
    </row>
    <row r="9252" spans="2:14" x14ac:dyDescent="0.25">
      <c r="B9252" s="33"/>
      <c r="C9252" t="str" cm="1">
        <f t="array" ref="C9252">IFERROR(_xlfn.TEXTJOIN(" | ", TRUE, _xlfn._xlws.FILTER(delKontrakt['#] &amp; " " &amp; delKontrakt[Navn], ISNUMBER(MATCH(delKontrakt['#], VALUE(_xlfn.TEXTSPLIT(SUBSTITUTE(Prisinformasjon!$B9252,  ", ", ","), ",")), 0)))), "Delkontraktnavn hentes automatisk ved å fylle ut delkontraktnummer")</f>
        <v>Delkontraktnavn hentes automatisk ved å fylle ut delkontraktnummer</v>
      </c>
      <c r="D9252" s="34"/>
      <c r="E9252" s="34"/>
      <c r="F9252" s="33"/>
      <c r="G9252" s="33"/>
      <c r="H9252" s="15"/>
      <c r="I9252" s="15"/>
      <c r="J9252" s="15"/>
      <c r="K9252" s="48"/>
      <c r="L9252" s="44"/>
      <c r="M9252" s="47" t="str">
        <f>IFERROR(TRIM($K9252)/_xlfn.XLOOKUP(TRIM($F9252),Produktinformasjon!$D$5:$D$10000,Produktinformasjon!$L$5:$L$10000,,0),"Pris per enhet "&amp;Til_Hvem&amp;" beregnes automatisk ved komplett utfylling")</f>
        <v>Pris per enhet Regionalt beregnes automatisk ved komplett utfylling</v>
      </c>
      <c r="N9252" s="47" t="str">
        <f>IFERROR(TRIM($L9252)/_xlfn.XLOOKUP(TRIM($F9252),Produktinformasjon!$D$5:$D$10000,Produktinformasjon!$L$5:$L$10000,,0),"Pris per enhet Regionalt felleslager beregnes automatisk ved komplett utfylling")</f>
        <v>Pris per enhet Regionalt felleslager beregnes automatisk ved komplett utfylling</v>
      </c>
    </row>
    <row r="9253" spans="2:14" x14ac:dyDescent="0.25">
      <c r="B9253" s="33"/>
      <c r="C9253" t="str" cm="1">
        <f t="array" ref="C9253">IFERROR(_xlfn.TEXTJOIN(" | ", TRUE, _xlfn._xlws.FILTER(delKontrakt['#] &amp; " " &amp; delKontrakt[Navn], ISNUMBER(MATCH(delKontrakt['#], VALUE(_xlfn.TEXTSPLIT(SUBSTITUTE(Prisinformasjon!$B9253,  ", ", ","), ",")), 0)))), "Delkontraktnavn hentes automatisk ved å fylle ut delkontraktnummer")</f>
        <v>Delkontraktnavn hentes automatisk ved å fylle ut delkontraktnummer</v>
      </c>
      <c r="D9253" s="34"/>
      <c r="E9253" s="34"/>
      <c r="F9253" s="33"/>
      <c r="G9253" s="33"/>
      <c r="H9253" s="15"/>
      <c r="I9253" s="15"/>
      <c r="J9253" s="15"/>
      <c r="K9253" s="48"/>
      <c r="L9253" s="44"/>
      <c r="M9253" s="47" t="str">
        <f>IFERROR(TRIM($K9253)/_xlfn.XLOOKUP(TRIM($F9253),Produktinformasjon!$D$5:$D$10000,Produktinformasjon!$L$5:$L$10000,,0),"Pris per enhet "&amp;Til_Hvem&amp;" beregnes automatisk ved komplett utfylling")</f>
        <v>Pris per enhet Regionalt beregnes automatisk ved komplett utfylling</v>
      </c>
      <c r="N9253" s="47" t="str">
        <f>IFERROR(TRIM($L9253)/_xlfn.XLOOKUP(TRIM($F9253),Produktinformasjon!$D$5:$D$10000,Produktinformasjon!$L$5:$L$10000,,0),"Pris per enhet Regionalt felleslager beregnes automatisk ved komplett utfylling")</f>
        <v>Pris per enhet Regionalt felleslager beregnes automatisk ved komplett utfylling</v>
      </c>
    </row>
    <row r="9254" spans="2:14" x14ac:dyDescent="0.25">
      <c r="B9254" s="33"/>
      <c r="C9254" t="str" cm="1">
        <f t="array" ref="C9254">IFERROR(_xlfn.TEXTJOIN(" | ", TRUE, _xlfn._xlws.FILTER(delKontrakt['#] &amp; " " &amp; delKontrakt[Navn], ISNUMBER(MATCH(delKontrakt['#], VALUE(_xlfn.TEXTSPLIT(SUBSTITUTE(Prisinformasjon!$B9254,  ", ", ","), ",")), 0)))), "Delkontraktnavn hentes automatisk ved å fylle ut delkontraktnummer")</f>
        <v>Delkontraktnavn hentes automatisk ved å fylle ut delkontraktnummer</v>
      </c>
      <c r="D9254" s="34"/>
      <c r="E9254" s="34"/>
      <c r="F9254" s="33"/>
      <c r="G9254" s="33"/>
      <c r="H9254" s="15"/>
      <c r="I9254" s="15"/>
      <c r="J9254" s="15"/>
      <c r="K9254" s="48"/>
      <c r="L9254" s="44"/>
      <c r="M9254" s="47" t="str">
        <f>IFERROR(TRIM($K9254)/_xlfn.XLOOKUP(TRIM($F9254),Produktinformasjon!$D$5:$D$10000,Produktinformasjon!$L$5:$L$10000,,0),"Pris per enhet "&amp;Til_Hvem&amp;" beregnes automatisk ved komplett utfylling")</f>
        <v>Pris per enhet Regionalt beregnes automatisk ved komplett utfylling</v>
      </c>
      <c r="N9254" s="47" t="str">
        <f>IFERROR(TRIM($L9254)/_xlfn.XLOOKUP(TRIM($F9254),Produktinformasjon!$D$5:$D$10000,Produktinformasjon!$L$5:$L$10000,,0),"Pris per enhet Regionalt felleslager beregnes automatisk ved komplett utfylling")</f>
        <v>Pris per enhet Regionalt felleslager beregnes automatisk ved komplett utfylling</v>
      </c>
    </row>
    <row r="9255" spans="2:14" x14ac:dyDescent="0.25">
      <c r="B9255" s="33"/>
      <c r="C9255" t="str" cm="1">
        <f t="array" ref="C9255">IFERROR(_xlfn.TEXTJOIN(" | ", TRUE, _xlfn._xlws.FILTER(delKontrakt['#] &amp; " " &amp; delKontrakt[Navn], ISNUMBER(MATCH(delKontrakt['#], VALUE(_xlfn.TEXTSPLIT(SUBSTITUTE(Prisinformasjon!$B9255,  ", ", ","), ",")), 0)))), "Delkontraktnavn hentes automatisk ved å fylle ut delkontraktnummer")</f>
        <v>Delkontraktnavn hentes automatisk ved å fylle ut delkontraktnummer</v>
      </c>
      <c r="D9255" s="34"/>
      <c r="E9255" s="34"/>
      <c r="F9255" s="33"/>
      <c r="G9255" s="33"/>
      <c r="H9255" s="15"/>
      <c r="I9255" s="15"/>
      <c r="J9255" s="15"/>
      <c r="K9255" s="48"/>
      <c r="L9255" s="44"/>
      <c r="M9255" s="47" t="str">
        <f>IFERROR(TRIM($K9255)/_xlfn.XLOOKUP(TRIM($F9255),Produktinformasjon!$D$5:$D$10000,Produktinformasjon!$L$5:$L$10000,,0),"Pris per enhet "&amp;Til_Hvem&amp;" beregnes automatisk ved komplett utfylling")</f>
        <v>Pris per enhet Regionalt beregnes automatisk ved komplett utfylling</v>
      </c>
      <c r="N9255" s="47" t="str">
        <f>IFERROR(TRIM($L9255)/_xlfn.XLOOKUP(TRIM($F9255),Produktinformasjon!$D$5:$D$10000,Produktinformasjon!$L$5:$L$10000,,0),"Pris per enhet Regionalt felleslager beregnes automatisk ved komplett utfylling")</f>
        <v>Pris per enhet Regionalt felleslager beregnes automatisk ved komplett utfylling</v>
      </c>
    </row>
    <row r="9256" spans="2:14" x14ac:dyDescent="0.25">
      <c r="B9256" s="33"/>
      <c r="C9256" t="str" cm="1">
        <f t="array" ref="C9256">IFERROR(_xlfn.TEXTJOIN(" | ", TRUE, _xlfn._xlws.FILTER(delKontrakt['#] &amp; " " &amp; delKontrakt[Navn], ISNUMBER(MATCH(delKontrakt['#], VALUE(_xlfn.TEXTSPLIT(SUBSTITUTE(Prisinformasjon!$B9256,  ", ", ","), ",")), 0)))), "Delkontraktnavn hentes automatisk ved å fylle ut delkontraktnummer")</f>
        <v>Delkontraktnavn hentes automatisk ved å fylle ut delkontraktnummer</v>
      </c>
      <c r="D9256" s="34"/>
      <c r="E9256" s="34"/>
      <c r="F9256" s="33"/>
      <c r="G9256" s="33"/>
      <c r="H9256" s="15"/>
      <c r="I9256" s="15"/>
      <c r="J9256" s="15"/>
      <c r="K9256" s="48"/>
      <c r="L9256" s="44"/>
      <c r="M9256" s="47" t="str">
        <f>IFERROR(TRIM($K9256)/_xlfn.XLOOKUP(TRIM($F9256),Produktinformasjon!$D$5:$D$10000,Produktinformasjon!$L$5:$L$10000,,0),"Pris per enhet "&amp;Til_Hvem&amp;" beregnes automatisk ved komplett utfylling")</f>
        <v>Pris per enhet Regionalt beregnes automatisk ved komplett utfylling</v>
      </c>
      <c r="N9256" s="47" t="str">
        <f>IFERROR(TRIM($L9256)/_xlfn.XLOOKUP(TRIM($F9256),Produktinformasjon!$D$5:$D$10000,Produktinformasjon!$L$5:$L$10000,,0),"Pris per enhet Regionalt felleslager beregnes automatisk ved komplett utfylling")</f>
        <v>Pris per enhet Regionalt felleslager beregnes automatisk ved komplett utfylling</v>
      </c>
    </row>
    <row r="9257" spans="2:14" x14ac:dyDescent="0.25">
      <c r="B9257" s="33"/>
      <c r="C9257" t="str" cm="1">
        <f t="array" ref="C9257">IFERROR(_xlfn.TEXTJOIN(" | ", TRUE, _xlfn._xlws.FILTER(delKontrakt['#] &amp; " " &amp; delKontrakt[Navn], ISNUMBER(MATCH(delKontrakt['#], VALUE(_xlfn.TEXTSPLIT(SUBSTITUTE(Prisinformasjon!$B9257,  ", ", ","), ",")), 0)))), "Delkontraktnavn hentes automatisk ved å fylle ut delkontraktnummer")</f>
        <v>Delkontraktnavn hentes automatisk ved å fylle ut delkontraktnummer</v>
      </c>
      <c r="D9257" s="34"/>
      <c r="E9257" s="34"/>
      <c r="F9257" s="33"/>
      <c r="G9257" s="33"/>
      <c r="H9257" s="15"/>
      <c r="I9257" s="15"/>
      <c r="J9257" s="15"/>
      <c r="K9257" s="48"/>
      <c r="L9257" s="44"/>
      <c r="M9257" s="47" t="str">
        <f>IFERROR(TRIM($K9257)/_xlfn.XLOOKUP(TRIM($F9257),Produktinformasjon!$D$5:$D$10000,Produktinformasjon!$L$5:$L$10000,,0),"Pris per enhet "&amp;Til_Hvem&amp;" beregnes automatisk ved komplett utfylling")</f>
        <v>Pris per enhet Regionalt beregnes automatisk ved komplett utfylling</v>
      </c>
      <c r="N9257" s="47" t="str">
        <f>IFERROR(TRIM($L9257)/_xlfn.XLOOKUP(TRIM($F9257),Produktinformasjon!$D$5:$D$10000,Produktinformasjon!$L$5:$L$10000,,0),"Pris per enhet Regionalt felleslager beregnes automatisk ved komplett utfylling")</f>
        <v>Pris per enhet Regionalt felleslager beregnes automatisk ved komplett utfylling</v>
      </c>
    </row>
    <row r="9258" spans="2:14" x14ac:dyDescent="0.25">
      <c r="B9258" s="33"/>
      <c r="C9258" t="str" cm="1">
        <f t="array" ref="C9258">IFERROR(_xlfn.TEXTJOIN(" | ", TRUE, _xlfn._xlws.FILTER(delKontrakt['#] &amp; " " &amp; delKontrakt[Navn], ISNUMBER(MATCH(delKontrakt['#], VALUE(_xlfn.TEXTSPLIT(SUBSTITUTE(Prisinformasjon!$B9258,  ", ", ","), ",")), 0)))), "Delkontraktnavn hentes automatisk ved å fylle ut delkontraktnummer")</f>
        <v>Delkontraktnavn hentes automatisk ved å fylle ut delkontraktnummer</v>
      </c>
      <c r="D9258" s="34"/>
      <c r="E9258" s="34"/>
      <c r="F9258" s="33"/>
      <c r="G9258" s="33"/>
      <c r="H9258" s="15"/>
      <c r="I9258" s="15"/>
      <c r="J9258" s="15"/>
      <c r="K9258" s="48"/>
      <c r="L9258" s="44"/>
      <c r="M9258" s="47" t="str">
        <f>IFERROR(TRIM($K9258)/_xlfn.XLOOKUP(TRIM($F9258),Produktinformasjon!$D$5:$D$10000,Produktinformasjon!$L$5:$L$10000,,0),"Pris per enhet "&amp;Til_Hvem&amp;" beregnes automatisk ved komplett utfylling")</f>
        <v>Pris per enhet Regionalt beregnes automatisk ved komplett utfylling</v>
      </c>
      <c r="N9258" s="47" t="str">
        <f>IFERROR(TRIM($L9258)/_xlfn.XLOOKUP(TRIM($F9258),Produktinformasjon!$D$5:$D$10000,Produktinformasjon!$L$5:$L$10000,,0),"Pris per enhet Regionalt felleslager beregnes automatisk ved komplett utfylling")</f>
        <v>Pris per enhet Regionalt felleslager beregnes automatisk ved komplett utfylling</v>
      </c>
    </row>
    <row r="9259" spans="2:14" x14ac:dyDescent="0.25">
      <c r="B9259" s="33"/>
      <c r="C9259" t="str" cm="1">
        <f t="array" ref="C9259">IFERROR(_xlfn.TEXTJOIN(" | ", TRUE, _xlfn._xlws.FILTER(delKontrakt['#] &amp; " " &amp; delKontrakt[Navn], ISNUMBER(MATCH(delKontrakt['#], VALUE(_xlfn.TEXTSPLIT(SUBSTITUTE(Prisinformasjon!$B9259,  ", ", ","), ",")), 0)))), "Delkontraktnavn hentes automatisk ved å fylle ut delkontraktnummer")</f>
        <v>Delkontraktnavn hentes automatisk ved å fylle ut delkontraktnummer</v>
      </c>
      <c r="D9259" s="34"/>
      <c r="E9259" s="34"/>
      <c r="F9259" s="33"/>
      <c r="G9259" s="33"/>
      <c r="H9259" s="15"/>
      <c r="I9259" s="15"/>
      <c r="J9259" s="15"/>
      <c r="K9259" s="48"/>
      <c r="L9259" s="44"/>
      <c r="M9259" s="47" t="str">
        <f>IFERROR(TRIM($K9259)/_xlfn.XLOOKUP(TRIM($F9259),Produktinformasjon!$D$5:$D$10000,Produktinformasjon!$L$5:$L$10000,,0),"Pris per enhet "&amp;Til_Hvem&amp;" beregnes automatisk ved komplett utfylling")</f>
        <v>Pris per enhet Regionalt beregnes automatisk ved komplett utfylling</v>
      </c>
      <c r="N9259" s="47" t="str">
        <f>IFERROR(TRIM($L9259)/_xlfn.XLOOKUP(TRIM($F9259),Produktinformasjon!$D$5:$D$10000,Produktinformasjon!$L$5:$L$10000,,0),"Pris per enhet Regionalt felleslager beregnes automatisk ved komplett utfylling")</f>
        <v>Pris per enhet Regionalt felleslager beregnes automatisk ved komplett utfylling</v>
      </c>
    </row>
    <row r="9260" spans="2:14" x14ac:dyDescent="0.25">
      <c r="B9260" s="33"/>
      <c r="C9260" t="str" cm="1">
        <f t="array" ref="C9260">IFERROR(_xlfn.TEXTJOIN(" | ", TRUE, _xlfn._xlws.FILTER(delKontrakt['#] &amp; " " &amp; delKontrakt[Navn], ISNUMBER(MATCH(delKontrakt['#], VALUE(_xlfn.TEXTSPLIT(SUBSTITUTE(Prisinformasjon!$B9260,  ", ", ","), ",")), 0)))), "Delkontraktnavn hentes automatisk ved å fylle ut delkontraktnummer")</f>
        <v>Delkontraktnavn hentes automatisk ved å fylle ut delkontraktnummer</v>
      </c>
      <c r="D9260" s="34"/>
      <c r="E9260" s="34"/>
      <c r="F9260" s="33"/>
      <c r="G9260" s="33"/>
      <c r="H9260" s="15"/>
      <c r="I9260" s="15"/>
      <c r="J9260" s="15"/>
      <c r="K9260" s="48"/>
      <c r="L9260" s="44"/>
      <c r="M9260" s="47" t="str">
        <f>IFERROR(TRIM($K9260)/_xlfn.XLOOKUP(TRIM($F9260),Produktinformasjon!$D$5:$D$10000,Produktinformasjon!$L$5:$L$10000,,0),"Pris per enhet "&amp;Til_Hvem&amp;" beregnes automatisk ved komplett utfylling")</f>
        <v>Pris per enhet Regionalt beregnes automatisk ved komplett utfylling</v>
      </c>
      <c r="N9260" s="47" t="str">
        <f>IFERROR(TRIM($L9260)/_xlfn.XLOOKUP(TRIM($F9260),Produktinformasjon!$D$5:$D$10000,Produktinformasjon!$L$5:$L$10000,,0),"Pris per enhet Regionalt felleslager beregnes automatisk ved komplett utfylling")</f>
        <v>Pris per enhet Regionalt felleslager beregnes automatisk ved komplett utfylling</v>
      </c>
    </row>
    <row r="9261" spans="2:14" x14ac:dyDescent="0.25">
      <c r="B9261" s="33"/>
      <c r="C9261" t="str" cm="1">
        <f t="array" ref="C9261">IFERROR(_xlfn.TEXTJOIN(" | ", TRUE, _xlfn._xlws.FILTER(delKontrakt['#] &amp; " " &amp; delKontrakt[Navn], ISNUMBER(MATCH(delKontrakt['#], VALUE(_xlfn.TEXTSPLIT(SUBSTITUTE(Prisinformasjon!$B9261,  ", ", ","), ",")), 0)))), "Delkontraktnavn hentes automatisk ved å fylle ut delkontraktnummer")</f>
        <v>Delkontraktnavn hentes automatisk ved å fylle ut delkontraktnummer</v>
      </c>
      <c r="D9261" s="34"/>
      <c r="E9261" s="34"/>
      <c r="F9261" s="33"/>
      <c r="G9261" s="33"/>
      <c r="H9261" s="15"/>
      <c r="I9261" s="15"/>
      <c r="J9261" s="15"/>
      <c r="K9261" s="48"/>
      <c r="L9261" s="44"/>
      <c r="M9261" s="47" t="str">
        <f>IFERROR(TRIM($K9261)/_xlfn.XLOOKUP(TRIM($F9261),Produktinformasjon!$D$5:$D$10000,Produktinformasjon!$L$5:$L$10000,,0),"Pris per enhet "&amp;Til_Hvem&amp;" beregnes automatisk ved komplett utfylling")</f>
        <v>Pris per enhet Regionalt beregnes automatisk ved komplett utfylling</v>
      </c>
      <c r="N9261" s="47" t="str">
        <f>IFERROR(TRIM($L9261)/_xlfn.XLOOKUP(TRIM($F9261),Produktinformasjon!$D$5:$D$10000,Produktinformasjon!$L$5:$L$10000,,0),"Pris per enhet Regionalt felleslager beregnes automatisk ved komplett utfylling")</f>
        <v>Pris per enhet Regionalt felleslager beregnes automatisk ved komplett utfylling</v>
      </c>
    </row>
    <row r="9262" spans="2:14" x14ac:dyDescent="0.25">
      <c r="B9262" s="33"/>
      <c r="C9262" t="str" cm="1">
        <f t="array" ref="C9262">IFERROR(_xlfn.TEXTJOIN(" | ", TRUE, _xlfn._xlws.FILTER(delKontrakt['#] &amp; " " &amp; delKontrakt[Navn], ISNUMBER(MATCH(delKontrakt['#], VALUE(_xlfn.TEXTSPLIT(SUBSTITUTE(Prisinformasjon!$B9262,  ", ", ","), ",")), 0)))), "Delkontraktnavn hentes automatisk ved å fylle ut delkontraktnummer")</f>
        <v>Delkontraktnavn hentes automatisk ved å fylle ut delkontraktnummer</v>
      </c>
      <c r="D9262" s="34"/>
      <c r="E9262" s="34"/>
      <c r="F9262" s="33"/>
      <c r="G9262" s="33"/>
      <c r="H9262" s="15"/>
      <c r="I9262" s="15"/>
      <c r="J9262" s="15"/>
      <c r="K9262" s="48"/>
      <c r="L9262" s="44"/>
      <c r="M9262" s="47" t="str">
        <f>IFERROR(TRIM($K9262)/_xlfn.XLOOKUP(TRIM($F9262),Produktinformasjon!$D$5:$D$10000,Produktinformasjon!$L$5:$L$10000,,0),"Pris per enhet "&amp;Til_Hvem&amp;" beregnes automatisk ved komplett utfylling")</f>
        <v>Pris per enhet Regionalt beregnes automatisk ved komplett utfylling</v>
      </c>
      <c r="N9262" s="47" t="str">
        <f>IFERROR(TRIM($L9262)/_xlfn.XLOOKUP(TRIM($F9262),Produktinformasjon!$D$5:$D$10000,Produktinformasjon!$L$5:$L$10000,,0),"Pris per enhet Regionalt felleslager beregnes automatisk ved komplett utfylling")</f>
        <v>Pris per enhet Regionalt felleslager beregnes automatisk ved komplett utfylling</v>
      </c>
    </row>
    <row r="9263" spans="2:14" x14ac:dyDescent="0.25">
      <c r="B9263" s="33"/>
      <c r="C9263" t="str" cm="1">
        <f t="array" ref="C9263">IFERROR(_xlfn.TEXTJOIN(" | ", TRUE, _xlfn._xlws.FILTER(delKontrakt['#] &amp; " " &amp; delKontrakt[Navn], ISNUMBER(MATCH(delKontrakt['#], VALUE(_xlfn.TEXTSPLIT(SUBSTITUTE(Prisinformasjon!$B9263,  ", ", ","), ",")), 0)))), "Delkontraktnavn hentes automatisk ved å fylle ut delkontraktnummer")</f>
        <v>Delkontraktnavn hentes automatisk ved å fylle ut delkontraktnummer</v>
      </c>
      <c r="D9263" s="34"/>
      <c r="E9263" s="34"/>
      <c r="F9263" s="33"/>
      <c r="G9263" s="33"/>
      <c r="H9263" s="15"/>
      <c r="I9263" s="15"/>
      <c r="J9263" s="15"/>
      <c r="K9263" s="48"/>
      <c r="L9263" s="44"/>
      <c r="M9263" s="47" t="str">
        <f>IFERROR(TRIM($K9263)/_xlfn.XLOOKUP(TRIM($F9263),Produktinformasjon!$D$5:$D$10000,Produktinformasjon!$L$5:$L$10000,,0),"Pris per enhet "&amp;Til_Hvem&amp;" beregnes automatisk ved komplett utfylling")</f>
        <v>Pris per enhet Regionalt beregnes automatisk ved komplett utfylling</v>
      </c>
      <c r="N9263" s="47" t="str">
        <f>IFERROR(TRIM($L9263)/_xlfn.XLOOKUP(TRIM($F9263),Produktinformasjon!$D$5:$D$10000,Produktinformasjon!$L$5:$L$10000,,0),"Pris per enhet Regionalt felleslager beregnes automatisk ved komplett utfylling")</f>
        <v>Pris per enhet Regionalt felleslager beregnes automatisk ved komplett utfylling</v>
      </c>
    </row>
    <row r="9264" spans="2:14" x14ac:dyDescent="0.25">
      <c r="B9264" s="33"/>
      <c r="C9264" t="str" cm="1">
        <f t="array" ref="C9264">IFERROR(_xlfn.TEXTJOIN(" | ", TRUE, _xlfn._xlws.FILTER(delKontrakt['#] &amp; " " &amp; delKontrakt[Navn], ISNUMBER(MATCH(delKontrakt['#], VALUE(_xlfn.TEXTSPLIT(SUBSTITUTE(Prisinformasjon!$B9264,  ", ", ","), ",")), 0)))), "Delkontraktnavn hentes automatisk ved å fylle ut delkontraktnummer")</f>
        <v>Delkontraktnavn hentes automatisk ved å fylle ut delkontraktnummer</v>
      </c>
      <c r="D9264" s="34"/>
      <c r="E9264" s="34"/>
      <c r="F9264" s="33"/>
      <c r="G9264" s="33"/>
      <c r="H9264" s="15"/>
      <c r="I9264" s="15"/>
      <c r="J9264" s="15"/>
      <c r="K9264" s="48"/>
      <c r="L9264" s="44"/>
      <c r="M9264" s="47" t="str">
        <f>IFERROR(TRIM($K9264)/_xlfn.XLOOKUP(TRIM($F9264),Produktinformasjon!$D$5:$D$10000,Produktinformasjon!$L$5:$L$10000,,0),"Pris per enhet "&amp;Til_Hvem&amp;" beregnes automatisk ved komplett utfylling")</f>
        <v>Pris per enhet Regionalt beregnes automatisk ved komplett utfylling</v>
      </c>
      <c r="N9264" s="47" t="str">
        <f>IFERROR(TRIM($L9264)/_xlfn.XLOOKUP(TRIM($F9264),Produktinformasjon!$D$5:$D$10000,Produktinformasjon!$L$5:$L$10000,,0),"Pris per enhet Regionalt felleslager beregnes automatisk ved komplett utfylling")</f>
        <v>Pris per enhet Regionalt felleslager beregnes automatisk ved komplett utfylling</v>
      </c>
    </row>
    <row r="9265" spans="2:14" x14ac:dyDescent="0.25">
      <c r="B9265" s="33"/>
      <c r="C9265" t="str" cm="1">
        <f t="array" ref="C9265">IFERROR(_xlfn.TEXTJOIN(" | ", TRUE, _xlfn._xlws.FILTER(delKontrakt['#] &amp; " " &amp; delKontrakt[Navn], ISNUMBER(MATCH(delKontrakt['#], VALUE(_xlfn.TEXTSPLIT(SUBSTITUTE(Prisinformasjon!$B9265,  ", ", ","), ",")), 0)))), "Delkontraktnavn hentes automatisk ved å fylle ut delkontraktnummer")</f>
        <v>Delkontraktnavn hentes automatisk ved å fylle ut delkontraktnummer</v>
      </c>
      <c r="D9265" s="34"/>
      <c r="E9265" s="34"/>
      <c r="F9265" s="33"/>
      <c r="G9265" s="33"/>
      <c r="H9265" s="15"/>
      <c r="I9265" s="15"/>
      <c r="J9265" s="15"/>
      <c r="K9265" s="48"/>
      <c r="L9265" s="44"/>
      <c r="M9265" s="47" t="str">
        <f>IFERROR(TRIM($K9265)/_xlfn.XLOOKUP(TRIM($F9265),Produktinformasjon!$D$5:$D$10000,Produktinformasjon!$L$5:$L$10000,,0),"Pris per enhet "&amp;Til_Hvem&amp;" beregnes automatisk ved komplett utfylling")</f>
        <v>Pris per enhet Regionalt beregnes automatisk ved komplett utfylling</v>
      </c>
      <c r="N9265" s="47" t="str">
        <f>IFERROR(TRIM($L9265)/_xlfn.XLOOKUP(TRIM($F9265),Produktinformasjon!$D$5:$D$10000,Produktinformasjon!$L$5:$L$10000,,0),"Pris per enhet Regionalt felleslager beregnes automatisk ved komplett utfylling")</f>
        <v>Pris per enhet Regionalt felleslager beregnes automatisk ved komplett utfylling</v>
      </c>
    </row>
    <row r="9266" spans="2:14" x14ac:dyDescent="0.25">
      <c r="B9266" s="33"/>
      <c r="C9266" t="str" cm="1">
        <f t="array" ref="C9266">IFERROR(_xlfn.TEXTJOIN(" | ", TRUE, _xlfn._xlws.FILTER(delKontrakt['#] &amp; " " &amp; delKontrakt[Navn], ISNUMBER(MATCH(delKontrakt['#], VALUE(_xlfn.TEXTSPLIT(SUBSTITUTE(Prisinformasjon!$B9266,  ", ", ","), ",")), 0)))), "Delkontraktnavn hentes automatisk ved å fylle ut delkontraktnummer")</f>
        <v>Delkontraktnavn hentes automatisk ved å fylle ut delkontraktnummer</v>
      </c>
      <c r="D9266" s="34"/>
      <c r="E9266" s="34"/>
      <c r="F9266" s="33"/>
      <c r="G9266" s="33"/>
      <c r="H9266" s="15"/>
      <c r="I9266" s="15"/>
      <c r="J9266" s="15"/>
      <c r="K9266" s="48"/>
      <c r="L9266" s="44"/>
      <c r="M9266" s="47" t="str">
        <f>IFERROR(TRIM($K9266)/_xlfn.XLOOKUP(TRIM($F9266),Produktinformasjon!$D$5:$D$10000,Produktinformasjon!$L$5:$L$10000,,0),"Pris per enhet "&amp;Til_Hvem&amp;" beregnes automatisk ved komplett utfylling")</f>
        <v>Pris per enhet Regionalt beregnes automatisk ved komplett utfylling</v>
      </c>
      <c r="N9266" s="47" t="str">
        <f>IFERROR(TRIM($L9266)/_xlfn.XLOOKUP(TRIM($F9266),Produktinformasjon!$D$5:$D$10000,Produktinformasjon!$L$5:$L$10000,,0),"Pris per enhet Regionalt felleslager beregnes automatisk ved komplett utfylling")</f>
        <v>Pris per enhet Regionalt felleslager beregnes automatisk ved komplett utfylling</v>
      </c>
    </row>
    <row r="9267" spans="2:14" x14ac:dyDescent="0.25">
      <c r="B9267" s="33"/>
      <c r="C9267" t="str" cm="1">
        <f t="array" ref="C9267">IFERROR(_xlfn.TEXTJOIN(" | ", TRUE, _xlfn._xlws.FILTER(delKontrakt['#] &amp; " " &amp; delKontrakt[Navn], ISNUMBER(MATCH(delKontrakt['#], VALUE(_xlfn.TEXTSPLIT(SUBSTITUTE(Prisinformasjon!$B9267,  ", ", ","), ",")), 0)))), "Delkontraktnavn hentes automatisk ved å fylle ut delkontraktnummer")</f>
        <v>Delkontraktnavn hentes automatisk ved å fylle ut delkontraktnummer</v>
      </c>
      <c r="D9267" s="34"/>
      <c r="E9267" s="34"/>
      <c r="F9267" s="33"/>
      <c r="G9267" s="33"/>
      <c r="H9267" s="15"/>
      <c r="I9267" s="15"/>
      <c r="J9267" s="15"/>
      <c r="K9267" s="48"/>
      <c r="L9267" s="44"/>
      <c r="M9267" s="47" t="str">
        <f>IFERROR(TRIM($K9267)/_xlfn.XLOOKUP(TRIM($F9267),Produktinformasjon!$D$5:$D$10000,Produktinformasjon!$L$5:$L$10000,,0),"Pris per enhet "&amp;Til_Hvem&amp;" beregnes automatisk ved komplett utfylling")</f>
        <v>Pris per enhet Regionalt beregnes automatisk ved komplett utfylling</v>
      </c>
      <c r="N9267" s="47" t="str">
        <f>IFERROR(TRIM($L9267)/_xlfn.XLOOKUP(TRIM($F9267),Produktinformasjon!$D$5:$D$10000,Produktinformasjon!$L$5:$L$10000,,0),"Pris per enhet Regionalt felleslager beregnes automatisk ved komplett utfylling")</f>
        <v>Pris per enhet Regionalt felleslager beregnes automatisk ved komplett utfylling</v>
      </c>
    </row>
    <row r="9268" spans="2:14" x14ac:dyDescent="0.25">
      <c r="B9268" s="33"/>
      <c r="C9268" t="str" cm="1">
        <f t="array" ref="C9268">IFERROR(_xlfn.TEXTJOIN(" | ", TRUE, _xlfn._xlws.FILTER(delKontrakt['#] &amp; " " &amp; delKontrakt[Navn], ISNUMBER(MATCH(delKontrakt['#], VALUE(_xlfn.TEXTSPLIT(SUBSTITUTE(Prisinformasjon!$B9268,  ", ", ","), ",")), 0)))), "Delkontraktnavn hentes automatisk ved å fylle ut delkontraktnummer")</f>
        <v>Delkontraktnavn hentes automatisk ved å fylle ut delkontraktnummer</v>
      </c>
      <c r="D9268" s="34"/>
      <c r="E9268" s="34"/>
      <c r="F9268" s="33"/>
      <c r="G9268" s="33"/>
      <c r="H9268" s="15"/>
      <c r="I9268" s="15"/>
      <c r="J9268" s="15"/>
      <c r="K9268" s="48"/>
      <c r="L9268" s="44"/>
      <c r="M9268" s="47" t="str">
        <f>IFERROR(TRIM($K9268)/_xlfn.XLOOKUP(TRIM($F9268),Produktinformasjon!$D$5:$D$10000,Produktinformasjon!$L$5:$L$10000,,0),"Pris per enhet "&amp;Til_Hvem&amp;" beregnes automatisk ved komplett utfylling")</f>
        <v>Pris per enhet Regionalt beregnes automatisk ved komplett utfylling</v>
      </c>
      <c r="N9268" s="47" t="str">
        <f>IFERROR(TRIM($L9268)/_xlfn.XLOOKUP(TRIM($F9268),Produktinformasjon!$D$5:$D$10000,Produktinformasjon!$L$5:$L$10000,,0),"Pris per enhet Regionalt felleslager beregnes automatisk ved komplett utfylling")</f>
        <v>Pris per enhet Regionalt felleslager beregnes automatisk ved komplett utfylling</v>
      </c>
    </row>
    <row r="9269" spans="2:14" x14ac:dyDescent="0.25">
      <c r="B9269" s="33"/>
      <c r="C9269" t="str" cm="1">
        <f t="array" ref="C9269">IFERROR(_xlfn.TEXTJOIN(" | ", TRUE, _xlfn._xlws.FILTER(delKontrakt['#] &amp; " " &amp; delKontrakt[Navn], ISNUMBER(MATCH(delKontrakt['#], VALUE(_xlfn.TEXTSPLIT(SUBSTITUTE(Prisinformasjon!$B9269,  ", ", ","), ",")), 0)))), "Delkontraktnavn hentes automatisk ved å fylle ut delkontraktnummer")</f>
        <v>Delkontraktnavn hentes automatisk ved å fylle ut delkontraktnummer</v>
      </c>
      <c r="D9269" s="34"/>
      <c r="E9269" s="34"/>
      <c r="F9269" s="33"/>
      <c r="G9269" s="33"/>
      <c r="H9269" s="15"/>
      <c r="I9269" s="15"/>
      <c r="J9269" s="15"/>
      <c r="K9269" s="48"/>
      <c r="L9269" s="44"/>
      <c r="M9269" s="47" t="str">
        <f>IFERROR(TRIM($K9269)/_xlfn.XLOOKUP(TRIM($F9269),Produktinformasjon!$D$5:$D$10000,Produktinformasjon!$L$5:$L$10000,,0),"Pris per enhet "&amp;Til_Hvem&amp;" beregnes automatisk ved komplett utfylling")</f>
        <v>Pris per enhet Regionalt beregnes automatisk ved komplett utfylling</v>
      </c>
      <c r="N9269" s="47" t="str">
        <f>IFERROR(TRIM($L9269)/_xlfn.XLOOKUP(TRIM($F9269),Produktinformasjon!$D$5:$D$10000,Produktinformasjon!$L$5:$L$10000,,0),"Pris per enhet Regionalt felleslager beregnes automatisk ved komplett utfylling")</f>
        <v>Pris per enhet Regionalt felleslager beregnes automatisk ved komplett utfylling</v>
      </c>
    </row>
    <row r="9270" spans="2:14" x14ac:dyDescent="0.25">
      <c r="B9270" s="33"/>
      <c r="C9270" t="str" cm="1">
        <f t="array" ref="C9270">IFERROR(_xlfn.TEXTJOIN(" | ", TRUE, _xlfn._xlws.FILTER(delKontrakt['#] &amp; " " &amp; delKontrakt[Navn], ISNUMBER(MATCH(delKontrakt['#], VALUE(_xlfn.TEXTSPLIT(SUBSTITUTE(Prisinformasjon!$B9270,  ", ", ","), ",")), 0)))), "Delkontraktnavn hentes automatisk ved å fylle ut delkontraktnummer")</f>
        <v>Delkontraktnavn hentes automatisk ved å fylle ut delkontraktnummer</v>
      </c>
      <c r="D9270" s="34"/>
      <c r="E9270" s="34"/>
      <c r="F9270" s="33"/>
      <c r="G9270" s="33"/>
      <c r="H9270" s="15"/>
      <c r="I9270" s="15"/>
      <c r="J9270" s="15"/>
      <c r="K9270" s="48"/>
      <c r="L9270" s="44"/>
      <c r="M9270" s="47" t="str">
        <f>IFERROR(TRIM($K9270)/_xlfn.XLOOKUP(TRIM($F9270),Produktinformasjon!$D$5:$D$10000,Produktinformasjon!$L$5:$L$10000,,0),"Pris per enhet "&amp;Til_Hvem&amp;" beregnes automatisk ved komplett utfylling")</f>
        <v>Pris per enhet Regionalt beregnes automatisk ved komplett utfylling</v>
      </c>
      <c r="N9270" s="47" t="str">
        <f>IFERROR(TRIM($L9270)/_xlfn.XLOOKUP(TRIM($F9270),Produktinformasjon!$D$5:$D$10000,Produktinformasjon!$L$5:$L$10000,,0),"Pris per enhet Regionalt felleslager beregnes automatisk ved komplett utfylling")</f>
        <v>Pris per enhet Regionalt felleslager beregnes automatisk ved komplett utfylling</v>
      </c>
    </row>
    <row r="9271" spans="2:14" x14ac:dyDescent="0.25">
      <c r="B9271" s="33"/>
      <c r="C9271" t="str" cm="1">
        <f t="array" ref="C9271">IFERROR(_xlfn.TEXTJOIN(" | ", TRUE, _xlfn._xlws.FILTER(delKontrakt['#] &amp; " " &amp; delKontrakt[Navn], ISNUMBER(MATCH(delKontrakt['#], VALUE(_xlfn.TEXTSPLIT(SUBSTITUTE(Prisinformasjon!$B9271,  ", ", ","), ",")), 0)))), "Delkontraktnavn hentes automatisk ved å fylle ut delkontraktnummer")</f>
        <v>Delkontraktnavn hentes automatisk ved å fylle ut delkontraktnummer</v>
      </c>
      <c r="D9271" s="34"/>
      <c r="E9271" s="34"/>
      <c r="F9271" s="33"/>
      <c r="G9271" s="33"/>
      <c r="H9271" s="15"/>
      <c r="I9271" s="15"/>
      <c r="J9271" s="15"/>
      <c r="K9271" s="48"/>
      <c r="L9271" s="44"/>
      <c r="M9271" s="47" t="str">
        <f>IFERROR(TRIM($K9271)/_xlfn.XLOOKUP(TRIM($F9271),Produktinformasjon!$D$5:$D$10000,Produktinformasjon!$L$5:$L$10000,,0),"Pris per enhet "&amp;Til_Hvem&amp;" beregnes automatisk ved komplett utfylling")</f>
        <v>Pris per enhet Regionalt beregnes automatisk ved komplett utfylling</v>
      </c>
      <c r="N9271" s="47" t="str">
        <f>IFERROR(TRIM($L9271)/_xlfn.XLOOKUP(TRIM($F9271),Produktinformasjon!$D$5:$D$10000,Produktinformasjon!$L$5:$L$10000,,0),"Pris per enhet Regionalt felleslager beregnes automatisk ved komplett utfylling")</f>
        <v>Pris per enhet Regionalt felleslager beregnes automatisk ved komplett utfylling</v>
      </c>
    </row>
    <row r="9272" spans="2:14" x14ac:dyDescent="0.25">
      <c r="B9272" s="33"/>
      <c r="C9272" t="str" cm="1">
        <f t="array" ref="C9272">IFERROR(_xlfn.TEXTJOIN(" | ", TRUE, _xlfn._xlws.FILTER(delKontrakt['#] &amp; " " &amp; delKontrakt[Navn], ISNUMBER(MATCH(delKontrakt['#], VALUE(_xlfn.TEXTSPLIT(SUBSTITUTE(Prisinformasjon!$B9272,  ", ", ","), ",")), 0)))), "Delkontraktnavn hentes automatisk ved å fylle ut delkontraktnummer")</f>
        <v>Delkontraktnavn hentes automatisk ved å fylle ut delkontraktnummer</v>
      </c>
      <c r="D9272" s="34"/>
      <c r="E9272" s="34"/>
      <c r="F9272" s="33"/>
      <c r="G9272" s="33"/>
      <c r="H9272" s="15"/>
      <c r="I9272" s="15"/>
      <c r="J9272" s="15"/>
      <c r="K9272" s="48"/>
      <c r="L9272" s="44"/>
      <c r="M9272" s="47" t="str">
        <f>IFERROR(TRIM($K9272)/_xlfn.XLOOKUP(TRIM($F9272),Produktinformasjon!$D$5:$D$10000,Produktinformasjon!$L$5:$L$10000,,0),"Pris per enhet "&amp;Til_Hvem&amp;" beregnes automatisk ved komplett utfylling")</f>
        <v>Pris per enhet Regionalt beregnes automatisk ved komplett utfylling</v>
      </c>
      <c r="N9272" s="47" t="str">
        <f>IFERROR(TRIM($L9272)/_xlfn.XLOOKUP(TRIM($F9272),Produktinformasjon!$D$5:$D$10000,Produktinformasjon!$L$5:$L$10000,,0),"Pris per enhet Regionalt felleslager beregnes automatisk ved komplett utfylling")</f>
        <v>Pris per enhet Regionalt felleslager beregnes automatisk ved komplett utfylling</v>
      </c>
    </row>
    <row r="9273" spans="2:14" x14ac:dyDescent="0.25">
      <c r="B9273" s="33"/>
      <c r="C9273" t="str" cm="1">
        <f t="array" ref="C9273">IFERROR(_xlfn.TEXTJOIN(" | ", TRUE, _xlfn._xlws.FILTER(delKontrakt['#] &amp; " " &amp; delKontrakt[Navn], ISNUMBER(MATCH(delKontrakt['#], VALUE(_xlfn.TEXTSPLIT(SUBSTITUTE(Prisinformasjon!$B9273,  ", ", ","), ",")), 0)))), "Delkontraktnavn hentes automatisk ved å fylle ut delkontraktnummer")</f>
        <v>Delkontraktnavn hentes automatisk ved å fylle ut delkontraktnummer</v>
      </c>
      <c r="D9273" s="34"/>
      <c r="E9273" s="34"/>
      <c r="F9273" s="33"/>
      <c r="G9273" s="33"/>
      <c r="H9273" s="15"/>
      <c r="I9273" s="15"/>
      <c r="J9273" s="15"/>
      <c r="K9273" s="48"/>
      <c r="L9273" s="44"/>
      <c r="M9273" s="47" t="str">
        <f>IFERROR(TRIM($K9273)/_xlfn.XLOOKUP(TRIM($F9273),Produktinformasjon!$D$5:$D$10000,Produktinformasjon!$L$5:$L$10000,,0),"Pris per enhet "&amp;Til_Hvem&amp;" beregnes automatisk ved komplett utfylling")</f>
        <v>Pris per enhet Regionalt beregnes automatisk ved komplett utfylling</v>
      </c>
      <c r="N9273" s="47" t="str">
        <f>IFERROR(TRIM($L9273)/_xlfn.XLOOKUP(TRIM($F9273),Produktinformasjon!$D$5:$D$10000,Produktinformasjon!$L$5:$L$10000,,0),"Pris per enhet Regionalt felleslager beregnes automatisk ved komplett utfylling")</f>
        <v>Pris per enhet Regionalt felleslager beregnes automatisk ved komplett utfylling</v>
      </c>
    </row>
    <row r="9274" spans="2:14" x14ac:dyDescent="0.25">
      <c r="B9274" s="33"/>
      <c r="C9274" t="str" cm="1">
        <f t="array" ref="C9274">IFERROR(_xlfn.TEXTJOIN(" | ", TRUE, _xlfn._xlws.FILTER(delKontrakt['#] &amp; " " &amp; delKontrakt[Navn], ISNUMBER(MATCH(delKontrakt['#], VALUE(_xlfn.TEXTSPLIT(SUBSTITUTE(Prisinformasjon!$B9274,  ", ", ","), ",")), 0)))), "Delkontraktnavn hentes automatisk ved å fylle ut delkontraktnummer")</f>
        <v>Delkontraktnavn hentes automatisk ved å fylle ut delkontraktnummer</v>
      </c>
      <c r="D9274" s="34"/>
      <c r="E9274" s="34"/>
      <c r="F9274" s="33"/>
      <c r="G9274" s="33"/>
      <c r="H9274" s="15"/>
      <c r="I9274" s="15"/>
      <c r="J9274" s="15"/>
      <c r="K9274" s="48"/>
      <c r="L9274" s="44"/>
      <c r="M9274" s="47" t="str">
        <f>IFERROR(TRIM($K9274)/_xlfn.XLOOKUP(TRIM($F9274),Produktinformasjon!$D$5:$D$10000,Produktinformasjon!$L$5:$L$10000,,0),"Pris per enhet "&amp;Til_Hvem&amp;" beregnes automatisk ved komplett utfylling")</f>
        <v>Pris per enhet Regionalt beregnes automatisk ved komplett utfylling</v>
      </c>
      <c r="N9274" s="47" t="str">
        <f>IFERROR(TRIM($L9274)/_xlfn.XLOOKUP(TRIM($F9274),Produktinformasjon!$D$5:$D$10000,Produktinformasjon!$L$5:$L$10000,,0),"Pris per enhet Regionalt felleslager beregnes automatisk ved komplett utfylling")</f>
        <v>Pris per enhet Regionalt felleslager beregnes automatisk ved komplett utfylling</v>
      </c>
    </row>
    <row r="9275" spans="2:14" x14ac:dyDescent="0.25">
      <c r="B9275" s="33"/>
      <c r="C9275" t="str" cm="1">
        <f t="array" ref="C9275">IFERROR(_xlfn.TEXTJOIN(" | ", TRUE, _xlfn._xlws.FILTER(delKontrakt['#] &amp; " " &amp; delKontrakt[Navn], ISNUMBER(MATCH(delKontrakt['#], VALUE(_xlfn.TEXTSPLIT(SUBSTITUTE(Prisinformasjon!$B9275,  ", ", ","), ",")), 0)))), "Delkontraktnavn hentes automatisk ved å fylle ut delkontraktnummer")</f>
        <v>Delkontraktnavn hentes automatisk ved å fylle ut delkontraktnummer</v>
      </c>
      <c r="D9275" s="34"/>
      <c r="E9275" s="34"/>
      <c r="F9275" s="33"/>
      <c r="G9275" s="33"/>
      <c r="H9275" s="15"/>
      <c r="I9275" s="15"/>
      <c r="J9275" s="15"/>
      <c r="K9275" s="48"/>
      <c r="L9275" s="44"/>
      <c r="M9275" s="47" t="str">
        <f>IFERROR(TRIM($K9275)/_xlfn.XLOOKUP(TRIM($F9275),Produktinformasjon!$D$5:$D$10000,Produktinformasjon!$L$5:$L$10000,,0),"Pris per enhet "&amp;Til_Hvem&amp;" beregnes automatisk ved komplett utfylling")</f>
        <v>Pris per enhet Regionalt beregnes automatisk ved komplett utfylling</v>
      </c>
      <c r="N9275" s="47" t="str">
        <f>IFERROR(TRIM($L9275)/_xlfn.XLOOKUP(TRIM($F9275),Produktinformasjon!$D$5:$D$10000,Produktinformasjon!$L$5:$L$10000,,0),"Pris per enhet Regionalt felleslager beregnes automatisk ved komplett utfylling")</f>
        <v>Pris per enhet Regionalt felleslager beregnes automatisk ved komplett utfylling</v>
      </c>
    </row>
    <row r="9276" spans="2:14" x14ac:dyDescent="0.25">
      <c r="B9276" s="33"/>
      <c r="C9276" t="str" cm="1">
        <f t="array" ref="C9276">IFERROR(_xlfn.TEXTJOIN(" | ", TRUE, _xlfn._xlws.FILTER(delKontrakt['#] &amp; " " &amp; delKontrakt[Navn], ISNUMBER(MATCH(delKontrakt['#], VALUE(_xlfn.TEXTSPLIT(SUBSTITUTE(Prisinformasjon!$B9276,  ", ", ","), ",")), 0)))), "Delkontraktnavn hentes automatisk ved å fylle ut delkontraktnummer")</f>
        <v>Delkontraktnavn hentes automatisk ved å fylle ut delkontraktnummer</v>
      </c>
      <c r="D9276" s="34"/>
      <c r="E9276" s="34"/>
      <c r="F9276" s="33"/>
      <c r="G9276" s="33"/>
      <c r="H9276" s="15"/>
      <c r="I9276" s="15"/>
      <c r="J9276" s="15"/>
      <c r="K9276" s="48"/>
      <c r="L9276" s="44"/>
      <c r="M9276" s="47" t="str">
        <f>IFERROR(TRIM($K9276)/_xlfn.XLOOKUP(TRIM($F9276),Produktinformasjon!$D$5:$D$10000,Produktinformasjon!$L$5:$L$10000,,0),"Pris per enhet "&amp;Til_Hvem&amp;" beregnes automatisk ved komplett utfylling")</f>
        <v>Pris per enhet Regionalt beregnes automatisk ved komplett utfylling</v>
      </c>
      <c r="N9276" s="47" t="str">
        <f>IFERROR(TRIM($L9276)/_xlfn.XLOOKUP(TRIM($F9276),Produktinformasjon!$D$5:$D$10000,Produktinformasjon!$L$5:$L$10000,,0),"Pris per enhet Regionalt felleslager beregnes automatisk ved komplett utfylling")</f>
        <v>Pris per enhet Regionalt felleslager beregnes automatisk ved komplett utfylling</v>
      </c>
    </row>
    <row r="9277" spans="2:14" x14ac:dyDescent="0.25">
      <c r="B9277" s="33"/>
      <c r="C9277" t="str" cm="1">
        <f t="array" ref="C9277">IFERROR(_xlfn.TEXTJOIN(" | ", TRUE, _xlfn._xlws.FILTER(delKontrakt['#] &amp; " " &amp; delKontrakt[Navn], ISNUMBER(MATCH(delKontrakt['#], VALUE(_xlfn.TEXTSPLIT(SUBSTITUTE(Prisinformasjon!$B9277,  ", ", ","), ",")), 0)))), "Delkontraktnavn hentes automatisk ved å fylle ut delkontraktnummer")</f>
        <v>Delkontraktnavn hentes automatisk ved å fylle ut delkontraktnummer</v>
      </c>
      <c r="D9277" s="34"/>
      <c r="E9277" s="34"/>
      <c r="F9277" s="33"/>
      <c r="G9277" s="33"/>
      <c r="H9277" s="15"/>
      <c r="I9277" s="15"/>
      <c r="J9277" s="15"/>
      <c r="K9277" s="48"/>
      <c r="L9277" s="44"/>
      <c r="M9277" s="47" t="str">
        <f>IFERROR(TRIM($K9277)/_xlfn.XLOOKUP(TRIM($F9277),Produktinformasjon!$D$5:$D$10000,Produktinformasjon!$L$5:$L$10000,,0),"Pris per enhet "&amp;Til_Hvem&amp;" beregnes automatisk ved komplett utfylling")</f>
        <v>Pris per enhet Regionalt beregnes automatisk ved komplett utfylling</v>
      </c>
      <c r="N9277" s="47" t="str">
        <f>IFERROR(TRIM($L9277)/_xlfn.XLOOKUP(TRIM($F9277),Produktinformasjon!$D$5:$D$10000,Produktinformasjon!$L$5:$L$10000,,0),"Pris per enhet Regionalt felleslager beregnes automatisk ved komplett utfylling")</f>
        <v>Pris per enhet Regionalt felleslager beregnes automatisk ved komplett utfylling</v>
      </c>
    </row>
    <row r="9278" spans="2:14" x14ac:dyDescent="0.25">
      <c r="B9278" s="33"/>
      <c r="C9278" t="str" cm="1">
        <f t="array" ref="C9278">IFERROR(_xlfn.TEXTJOIN(" | ", TRUE, _xlfn._xlws.FILTER(delKontrakt['#] &amp; " " &amp; delKontrakt[Navn], ISNUMBER(MATCH(delKontrakt['#], VALUE(_xlfn.TEXTSPLIT(SUBSTITUTE(Prisinformasjon!$B9278,  ", ", ","), ",")), 0)))), "Delkontraktnavn hentes automatisk ved å fylle ut delkontraktnummer")</f>
        <v>Delkontraktnavn hentes automatisk ved å fylle ut delkontraktnummer</v>
      </c>
      <c r="D9278" s="34"/>
      <c r="E9278" s="34"/>
      <c r="F9278" s="33"/>
      <c r="G9278" s="33"/>
      <c r="H9278" s="15"/>
      <c r="I9278" s="15"/>
      <c r="J9278" s="15"/>
      <c r="K9278" s="48"/>
      <c r="L9278" s="44"/>
      <c r="M9278" s="47" t="str">
        <f>IFERROR(TRIM($K9278)/_xlfn.XLOOKUP(TRIM($F9278),Produktinformasjon!$D$5:$D$10000,Produktinformasjon!$L$5:$L$10000,,0),"Pris per enhet "&amp;Til_Hvem&amp;" beregnes automatisk ved komplett utfylling")</f>
        <v>Pris per enhet Regionalt beregnes automatisk ved komplett utfylling</v>
      </c>
      <c r="N9278" s="47" t="str">
        <f>IFERROR(TRIM($L9278)/_xlfn.XLOOKUP(TRIM($F9278),Produktinformasjon!$D$5:$D$10000,Produktinformasjon!$L$5:$L$10000,,0),"Pris per enhet Regionalt felleslager beregnes automatisk ved komplett utfylling")</f>
        <v>Pris per enhet Regionalt felleslager beregnes automatisk ved komplett utfylling</v>
      </c>
    </row>
    <row r="9279" spans="2:14" x14ac:dyDescent="0.25">
      <c r="B9279" s="33"/>
      <c r="C9279" t="str" cm="1">
        <f t="array" ref="C9279">IFERROR(_xlfn.TEXTJOIN(" | ", TRUE, _xlfn._xlws.FILTER(delKontrakt['#] &amp; " " &amp; delKontrakt[Navn], ISNUMBER(MATCH(delKontrakt['#], VALUE(_xlfn.TEXTSPLIT(SUBSTITUTE(Prisinformasjon!$B9279,  ", ", ","), ",")), 0)))), "Delkontraktnavn hentes automatisk ved å fylle ut delkontraktnummer")</f>
        <v>Delkontraktnavn hentes automatisk ved å fylle ut delkontraktnummer</v>
      </c>
      <c r="D9279" s="34"/>
      <c r="E9279" s="34"/>
      <c r="F9279" s="33"/>
      <c r="G9279" s="33"/>
      <c r="H9279" s="15"/>
      <c r="I9279" s="15"/>
      <c r="J9279" s="15"/>
      <c r="K9279" s="48"/>
      <c r="L9279" s="44"/>
      <c r="M9279" s="47" t="str">
        <f>IFERROR(TRIM($K9279)/_xlfn.XLOOKUP(TRIM($F9279),Produktinformasjon!$D$5:$D$10000,Produktinformasjon!$L$5:$L$10000,,0),"Pris per enhet "&amp;Til_Hvem&amp;" beregnes automatisk ved komplett utfylling")</f>
        <v>Pris per enhet Regionalt beregnes automatisk ved komplett utfylling</v>
      </c>
      <c r="N9279" s="47" t="str">
        <f>IFERROR(TRIM($L9279)/_xlfn.XLOOKUP(TRIM($F9279),Produktinformasjon!$D$5:$D$10000,Produktinformasjon!$L$5:$L$10000,,0),"Pris per enhet Regionalt felleslager beregnes automatisk ved komplett utfylling")</f>
        <v>Pris per enhet Regionalt felleslager beregnes automatisk ved komplett utfylling</v>
      </c>
    </row>
    <row r="9280" spans="2:14" x14ac:dyDescent="0.25">
      <c r="B9280" s="33"/>
      <c r="C9280" t="str" cm="1">
        <f t="array" ref="C9280">IFERROR(_xlfn.TEXTJOIN(" | ", TRUE, _xlfn._xlws.FILTER(delKontrakt['#] &amp; " " &amp; delKontrakt[Navn], ISNUMBER(MATCH(delKontrakt['#], VALUE(_xlfn.TEXTSPLIT(SUBSTITUTE(Prisinformasjon!$B9280,  ", ", ","), ",")), 0)))), "Delkontraktnavn hentes automatisk ved å fylle ut delkontraktnummer")</f>
        <v>Delkontraktnavn hentes automatisk ved å fylle ut delkontraktnummer</v>
      </c>
      <c r="D9280" s="34"/>
      <c r="E9280" s="34"/>
      <c r="F9280" s="33"/>
      <c r="G9280" s="33"/>
      <c r="H9280" s="15"/>
      <c r="I9280" s="15"/>
      <c r="J9280" s="15"/>
      <c r="K9280" s="48"/>
      <c r="L9280" s="44"/>
      <c r="M9280" s="47" t="str">
        <f>IFERROR(TRIM($K9280)/_xlfn.XLOOKUP(TRIM($F9280),Produktinformasjon!$D$5:$D$10000,Produktinformasjon!$L$5:$L$10000,,0),"Pris per enhet "&amp;Til_Hvem&amp;" beregnes automatisk ved komplett utfylling")</f>
        <v>Pris per enhet Regionalt beregnes automatisk ved komplett utfylling</v>
      </c>
      <c r="N9280" s="47" t="str">
        <f>IFERROR(TRIM($L9280)/_xlfn.XLOOKUP(TRIM($F9280),Produktinformasjon!$D$5:$D$10000,Produktinformasjon!$L$5:$L$10000,,0),"Pris per enhet Regionalt felleslager beregnes automatisk ved komplett utfylling")</f>
        <v>Pris per enhet Regionalt felleslager beregnes automatisk ved komplett utfylling</v>
      </c>
    </row>
    <row r="9281" spans="2:14" x14ac:dyDescent="0.25">
      <c r="B9281" s="33"/>
      <c r="C9281" t="str" cm="1">
        <f t="array" ref="C9281">IFERROR(_xlfn.TEXTJOIN(" | ", TRUE, _xlfn._xlws.FILTER(delKontrakt['#] &amp; " " &amp; delKontrakt[Navn], ISNUMBER(MATCH(delKontrakt['#], VALUE(_xlfn.TEXTSPLIT(SUBSTITUTE(Prisinformasjon!$B9281,  ", ", ","), ",")), 0)))), "Delkontraktnavn hentes automatisk ved å fylle ut delkontraktnummer")</f>
        <v>Delkontraktnavn hentes automatisk ved å fylle ut delkontraktnummer</v>
      </c>
      <c r="D9281" s="34"/>
      <c r="E9281" s="34"/>
      <c r="F9281" s="33"/>
      <c r="G9281" s="33"/>
      <c r="H9281" s="15"/>
      <c r="I9281" s="15"/>
      <c r="J9281" s="15"/>
      <c r="K9281" s="48"/>
      <c r="L9281" s="44"/>
      <c r="M9281" s="47" t="str">
        <f>IFERROR(TRIM($K9281)/_xlfn.XLOOKUP(TRIM($F9281),Produktinformasjon!$D$5:$D$10000,Produktinformasjon!$L$5:$L$10000,,0),"Pris per enhet "&amp;Til_Hvem&amp;" beregnes automatisk ved komplett utfylling")</f>
        <v>Pris per enhet Regionalt beregnes automatisk ved komplett utfylling</v>
      </c>
      <c r="N9281" s="47" t="str">
        <f>IFERROR(TRIM($L9281)/_xlfn.XLOOKUP(TRIM($F9281),Produktinformasjon!$D$5:$D$10000,Produktinformasjon!$L$5:$L$10000,,0),"Pris per enhet Regionalt felleslager beregnes automatisk ved komplett utfylling")</f>
        <v>Pris per enhet Regionalt felleslager beregnes automatisk ved komplett utfylling</v>
      </c>
    </row>
    <row r="9282" spans="2:14" x14ac:dyDescent="0.25">
      <c r="B9282" s="33"/>
      <c r="C9282" t="str" cm="1">
        <f t="array" ref="C9282">IFERROR(_xlfn.TEXTJOIN(" | ", TRUE, _xlfn._xlws.FILTER(delKontrakt['#] &amp; " " &amp; delKontrakt[Navn], ISNUMBER(MATCH(delKontrakt['#], VALUE(_xlfn.TEXTSPLIT(SUBSTITUTE(Prisinformasjon!$B9282,  ", ", ","), ",")), 0)))), "Delkontraktnavn hentes automatisk ved å fylle ut delkontraktnummer")</f>
        <v>Delkontraktnavn hentes automatisk ved å fylle ut delkontraktnummer</v>
      </c>
      <c r="D9282" s="34"/>
      <c r="E9282" s="34"/>
      <c r="F9282" s="33"/>
      <c r="G9282" s="33"/>
      <c r="H9282" s="15"/>
      <c r="I9282" s="15"/>
      <c r="J9282" s="15"/>
      <c r="K9282" s="48"/>
      <c r="L9282" s="44"/>
      <c r="M9282" s="47" t="str">
        <f>IFERROR(TRIM($K9282)/_xlfn.XLOOKUP(TRIM($F9282),Produktinformasjon!$D$5:$D$10000,Produktinformasjon!$L$5:$L$10000,,0),"Pris per enhet "&amp;Til_Hvem&amp;" beregnes automatisk ved komplett utfylling")</f>
        <v>Pris per enhet Regionalt beregnes automatisk ved komplett utfylling</v>
      </c>
      <c r="N9282" s="47" t="str">
        <f>IFERROR(TRIM($L9282)/_xlfn.XLOOKUP(TRIM($F9282),Produktinformasjon!$D$5:$D$10000,Produktinformasjon!$L$5:$L$10000,,0),"Pris per enhet Regionalt felleslager beregnes automatisk ved komplett utfylling")</f>
        <v>Pris per enhet Regionalt felleslager beregnes automatisk ved komplett utfylling</v>
      </c>
    </row>
    <row r="9283" spans="2:14" x14ac:dyDescent="0.25">
      <c r="B9283" s="33"/>
      <c r="C9283" t="str" cm="1">
        <f t="array" ref="C9283">IFERROR(_xlfn.TEXTJOIN(" | ", TRUE, _xlfn._xlws.FILTER(delKontrakt['#] &amp; " " &amp; delKontrakt[Navn], ISNUMBER(MATCH(delKontrakt['#], VALUE(_xlfn.TEXTSPLIT(SUBSTITUTE(Prisinformasjon!$B9283,  ", ", ","), ",")), 0)))), "Delkontraktnavn hentes automatisk ved å fylle ut delkontraktnummer")</f>
        <v>Delkontraktnavn hentes automatisk ved å fylle ut delkontraktnummer</v>
      </c>
      <c r="D9283" s="34"/>
      <c r="E9283" s="34"/>
      <c r="F9283" s="33"/>
      <c r="G9283" s="33"/>
      <c r="H9283" s="15"/>
      <c r="I9283" s="15"/>
      <c r="J9283" s="15"/>
      <c r="K9283" s="48"/>
      <c r="L9283" s="44"/>
      <c r="M9283" s="47" t="str">
        <f>IFERROR(TRIM($K9283)/_xlfn.XLOOKUP(TRIM($F9283),Produktinformasjon!$D$5:$D$10000,Produktinformasjon!$L$5:$L$10000,,0),"Pris per enhet "&amp;Til_Hvem&amp;" beregnes automatisk ved komplett utfylling")</f>
        <v>Pris per enhet Regionalt beregnes automatisk ved komplett utfylling</v>
      </c>
      <c r="N9283" s="47" t="str">
        <f>IFERROR(TRIM($L9283)/_xlfn.XLOOKUP(TRIM($F9283),Produktinformasjon!$D$5:$D$10000,Produktinformasjon!$L$5:$L$10000,,0),"Pris per enhet Regionalt felleslager beregnes automatisk ved komplett utfylling")</f>
        <v>Pris per enhet Regionalt felleslager beregnes automatisk ved komplett utfylling</v>
      </c>
    </row>
    <row r="9284" spans="2:14" x14ac:dyDescent="0.25">
      <c r="B9284" s="33"/>
      <c r="C9284" t="str" cm="1">
        <f t="array" ref="C9284">IFERROR(_xlfn.TEXTJOIN(" | ", TRUE, _xlfn._xlws.FILTER(delKontrakt['#] &amp; " " &amp; delKontrakt[Navn], ISNUMBER(MATCH(delKontrakt['#], VALUE(_xlfn.TEXTSPLIT(SUBSTITUTE(Prisinformasjon!$B9284,  ", ", ","), ",")), 0)))), "Delkontraktnavn hentes automatisk ved å fylle ut delkontraktnummer")</f>
        <v>Delkontraktnavn hentes automatisk ved å fylle ut delkontraktnummer</v>
      </c>
      <c r="D9284" s="34"/>
      <c r="E9284" s="34"/>
      <c r="F9284" s="33"/>
      <c r="G9284" s="33"/>
      <c r="H9284" s="15"/>
      <c r="I9284" s="15"/>
      <c r="J9284" s="15"/>
      <c r="K9284" s="48"/>
      <c r="L9284" s="44"/>
      <c r="M9284" s="47" t="str">
        <f>IFERROR(TRIM($K9284)/_xlfn.XLOOKUP(TRIM($F9284),Produktinformasjon!$D$5:$D$10000,Produktinformasjon!$L$5:$L$10000,,0),"Pris per enhet "&amp;Til_Hvem&amp;" beregnes automatisk ved komplett utfylling")</f>
        <v>Pris per enhet Regionalt beregnes automatisk ved komplett utfylling</v>
      </c>
      <c r="N9284" s="47" t="str">
        <f>IFERROR(TRIM($L9284)/_xlfn.XLOOKUP(TRIM($F9284),Produktinformasjon!$D$5:$D$10000,Produktinformasjon!$L$5:$L$10000,,0),"Pris per enhet Regionalt felleslager beregnes automatisk ved komplett utfylling")</f>
        <v>Pris per enhet Regionalt felleslager beregnes automatisk ved komplett utfylling</v>
      </c>
    </row>
    <row r="9285" spans="2:14" x14ac:dyDescent="0.25">
      <c r="B9285" s="33"/>
      <c r="C9285" t="str" cm="1">
        <f t="array" ref="C9285">IFERROR(_xlfn.TEXTJOIN(" | ", TRUE, _xlfn._xlws.FILTER(delKontrakt['#] &amp; " " &amp; delKontrakt[Navn], ISNUMBER(MATCH(delKontrakt['#], VALUE(_xlfn.TEXTSPLIT(SUBSTITUTE(Prisinformasjon!$B9285,  ", ", ","), ",")), 0)))), "Delkontraktnavn hentes automatisk ved å fylle ut delkontraktnummer")</f>
        <v>Delkontraktnavn hentes automatisk ved å fylle ut delkontraktnummer</v>
      </c>
      <c r="D9285" s="34"/>
      <c r="E9285" s="34"/>
      <c r="F9285" s="33"/>
      <c r="G9285" s="33"/>
      <c r="H9285" s="15"/>
      <c r="I9285" s="15"/>
      <c r="J9285" s="15"/>
      <c r="K9285" s="48"/>
      <c r="L9285" s="44"/>
      <c r="M9285" s="47" t="str">
        <f>IFERROR(TRIM($K9285)/_xlfn.XLOOKUP(TRIM($F9285),Produktinformasjon!$D$5:$D$10000,Produktinformasjon!$L$5:$L$10000,,0),"Pris per enhet "&amp;Til_Hvem&amp;" beregnes automatisk ved komplett utfylling")</f>
        <v>Pris per enhet Regionalt beregnes automatisk ved komplett utfylling</v>
      </c>
      <c r="N9285" s="47" t="str">
        <f>IFERROR(TRIM($L9285)/_xlfn.XLOOKUP(TRIM($F9285),Produktinformasjon!$D$5:$D$10000,Produktinformasjon!$L$5:$L$10000,,0),"Pris per enhet Regionalt felleslager beregnes automatisk ved komplett utfylling")</f>
        <v>Pris per enhet Regionalt felleslager beregnes automatisk ved komplett utfylling</v>
      </c>
    </row>
    <row r="9286" spans="2:14" x14ac:dyDescent="0.25">
      <c r="B9286" s="33"/>
      <c r="C9286" t="str" cm="1">
        <f t="array" ref="C9286">IFERROR(_xlfn.TEXTJOIN(" | ", TRUE, _xlfn._xlws.FILTER(delKontrakt['#] &amp; " " &amp; delKontrakt[Navn], ISNUMBER(MATCH(delKontrakt['#], VALUE(_xlfn.TEXTSPLIT(SUBSTITUTE(Prisinformasjon!$B9286,  ", ", ","), ",")), 0)))), "Delkontraktnavn hentes automatisk ved å fylle ut delkontraktnummer")</f>
        <v>Delkontraktnavn hentes automatisk ved å fylle ut delkontraktnummer</v>
      </c>
      <c r="D9286" s="34"/>
      <c r="E9286" s="34"/>
      <c r="F9286" s="33"/>
      <c r="G9286" s="33"/>
      <c r="H9286" s="15"/>
      <c r="I9286" s="15"/>
      <c r="J9286" s="15"/>
      <c r="K9286" s="48"/>
      <c r="L9286" s="44"/>
      <c r="M9286" s="47" t="str">
        <f>IFERROR(TRIM($K9286)/_xlfn.XLOOKUP(TRIM($F9286),Produktinformasjon!$D$5:$D$10000,Produktinformasjon!$L$5:$L$10000,,0),"Pris per enhet "&amp;Til_Hvem&amp;" beregnes automatisk ved komplett utfylling")</f>
        <v>Pris per enhet Regionalt beregnes automatisk ved komplett utfylling</v>
      </c>
      <c r="N9286" s="47" t="str">
        <f>IFERROR(TRIM($L9286)/_xlfn.XLOOKUP(TRIM($F9286),Produktinformasjon!$D$5:$D$10000,Produktinformasjon!$L$5:$L$10000,,0),"Pris per enhet Regionalt felleslager beregnes automatisk ved komplett utfylling")</f>
        <v>Pris per enhet Regionalt felleslager beregnes automatisk ved komplett utfylling</v>
      </c>
    </row>
    <row r="9287" spans="2:14" x14ac:dyDescent="0.25">
      <c r="B9287" s="33"/>
      <c r="C9287" t="str" cm="1">
        <f t="array" ref="C9287">IFERROR(_xlfn.TEXTJOIN(" | ", TRUE, _xlfn._xlws.FILTER(delKontrakt['#] &amp; " " &amp; delKontrakt[Navn], ISNUMBER(MATCH(delKontrakt['#], VALUE(_xlfn.TEXTSPLIT(SUBSTITUTE(Prisinformasjon!$B9287,  ", ", ","), ",")), 0)))), "Delkontraktnavn hentes automatisk ved å fylle ut delkontraktnummer")</f>
        <v>Delkontraktnavn hentes automatisk ved å fylle ut delkontraktnummer</v>
      </c>
      <c r="D9287" s="34"/>
      <c r="E9287" s="34"/>
      <c r="F9287" s="33"/>
      <c r="G9287" s="33"/>
      <c r="H9287" s="15"/>
      <c r="I9287" s="15"/>
      <c r="J9287" s="15"/>
      <c r="K9287" s="48"/>
      <c r="L9287" s="44"/>
      <c r="M9287" s="47" t="str">
        <f>IFERROR(TRIM($K9287)/_xlfn.XLOOKUP(TRIM($F9287),Produktinformasjon!$D$5:$D$10000,Produktinformasjon!$L$5:$L$10000,,0),"Pris per enhet "&amp;Til_Hvem&amp;" beregnes automatisk ved komplett utfylling")</f>
        <v>Pris per enhet Regionalt beregnes automatisk ved komplett utfylling</v>
      </c>
      <c r="N9287" s="47" t="str">
        <f>IFERROR(TRIM($L9287)/_xlfn.XLOOKUP(TRIM($F9287),Produktinformasjon!$D$5:$D$10000,Produktinformasjon!$L$5:$L$10000,,0),"Pris per enhet Regionalt felleslager beregnes automatisk ved komplett utfylling")</f>
        <v>Pris per enhet Regionalt felleslager beregnes automatisk ved komplett utfylling</v>
      </c>
    </row>
    <row r="9288" spans="2:14" x14ac:dyDescent="0.25">
      <c r="B9288" s="33"/>
      <c r="C9288" t="str" cm="1">
        <f t="array" ref="C9288">IFERROR(_xlfn.TEXTJOIN(" | ", TRUE, _xlfn._xlws.FILTER(delKontrakt['#] &amp; " " &amp; delKontrakt[Navn], ISNUMBER(MATCH(delKontrakt['#], VALUE(_xlfn.TEXTSPLIT(SUBSTITUTE(Prisinformasjon!$B9288,  ", ", ","), ",")), 0)))), "Delkontraktnavn hentes automatisk ved å fylle ut delkontraktnummer")</f>
        <v>Delkontraktnavn hentes automatisk ved å fylle ut delkontraktnummer</v>
      </c>
      <c r="D9288" s="34"/>
      <c r="E9288" s="34"/>
      <c r="F9288" s="33"/>
      <c r="G9288" s="33"/>
      <c r="H9288" s="15"/>
      <c r="I9288" s="15"/>
      <c r="J9288" s="15"/>
      <c r="K9288" s="48"/>
      <c r="L9288" s="44"/>
      <c r="M9288" s="47" t="str">
        <f>IFERROR(TRIM($K9288)/_xlfn.XLOOKUP(TRIM($F9288),Produktinformasjon!$D$5:$D$10000,Produktinformasjon!$L$5:$L$10000,,0),"Pris per enhet "&amp;Til_Hvem&amp;" beregnes automatisk ved komplett utfylling")</f>
        <v>Pris per enhet Regionalt beregnes automatisk ved komplett utfylling</v>
      </c>
      <c r="N9288" s="47" t="str">
        <f>IFERROR(TRIM($L9288)/_xlfn.XLOOKUP(TRIM($F9288),Produktinformasjon!$D$5:$D$10000,Produktinformasjon!$L$5:$L$10000,,0),"Pris per enhet Regionalt felleslager beregnes automatisk ved komplett utfylling")</f>
        <v>Pris per enhet Regionalt felleslager beregnes automatisk ved komplett utfylling</v>
      </c>
    </row>
    <row r="9289" spans="2:14" x14ac:dyDescent="0.25">
      <c r="B9289" s="33"/>
      <c r="C9289" t="str" cm="1">
        <f t="array" ref="C9289">IFERROR(_xlfn.TEXTJOIN(" | ", TRUE, _xlfn._xlws.FILTER(delKontrakt['#] &amp; " " &amp; delKontrakt[Navn], ISNUMBER(MATCH(delKontrakt['#], VALUE(_xlfn.TEXTSPLIT(SUBSTITUTE(Prisinformasjon!$B9289,  ", ", ","), ",")), 0)))), "Delkontraktnavn hentes automatisk ved å fylle ut delkontraktnummer")</f>
        <v>Delkontraktnavn hentes automatisk ved å fylle ut delkontraktnummer</v>
      </c>
      <c r="D9289" s="34"/>
      <c r="E9289" s="34"/>
      <c r="F9289" s="33"/>
      <c r="G9289" s="33"/>
      <c r="H9289" s="15"/>
      <c r="I9289" s="15"/>
      <c r="J9289" s="15"/>
      <c r="K9289" s="48"/>
      <c r="L9289" s="44"/>
      <c r="M9289" s="47" t="str">
        <f>IFERROR(TRIM($K9289)/_xlfn.XLOOKUP(TRIM($F9289),Produktinformasjon!$D$5:$D$10000,Produktinformasjon!$L$5:$L$10000,,0),"Pris per enhet "&amp;Til_Hvem&amp;" beregnes automatisk ved komplett utfylling")</f>
        <v>Pris per enhet Regionalt beregnes automatisk ved komplett utfylling</v>
      </c>
      <c r="N9289" s="47" t="str">
        <f>IFERROR(TRIM($L9289)/_xlfn.XLOOKUP(TRIM($F9289),Produktinformasjon!$D$5:$D$10000,Produktinformasjon!$L$5:$L$10000,,0),"Pris per enhet Regionalt felleslager beregnes automatisk ved komplett utfylling")</f>
        <v>Pris per enhet Regionalt felleslager beregnes automatisk ved komplett utfylling</v>
      </c>
    </row>
    <row r="9290" spans="2:14" x14ac:dyDescent="0.25">
      <c r="B9290" s="33"/>
      <c r="C9290" t="str" cm="1">
        <f t="array" ref="C9290">IFERROR(_xlfn.TEXTJOIN(" | ", TRUE, _xlfn._xlws.FILTER(delKontrakt['#] &amp; " " &amp; delKontrakt[Navn], ISNUMBER(MATCH(delKontrakt['#], VALUE(_xlfn.TEXTSPLIT(SUBSTITUTE(Prisinformasjon!$B9290,  ", ", ","), ",")), 0)))), "Delkontraktnavn hentes automatisk ved å fylle ut delkontraktnummer")</f>
        <v>Delkontraktnavn hentes automatisk ved å fylle ut delkontraktnummer</v>
      </c>
      <c r="D9290" s="34"/>
      <c r="E9290" s="34"/>
      <c r="F9290" s="33"/>
      <c r="G9290" s="33"/>
      <c r="H9290" s="15"/>
      <c r="I9290" s="15"/>
      <c r="J9290" s="15"/>
      <c r="K9290" s="48"/>
      <c r="L9290" s="44"/>
      <c r="M9290" s="47" t="str">
        <f>IFERROR(TRIM($K9290)/_xlfn.XLOOKUP(TRIM($F9290),Produktinformasjon!$D$5:$D$10000,Produktinformasjon!$L$5:$L$10000,,0),"Pris per enhet "&amp;Til_Hvem&amp;" beregnes automatisk ved komplett utfylling")</f>
        <v>Pris per enhet Regionalt beregnes automatisk ved komplett utfylling</v>
      </c>
      <c r="N9290" s="47" t="str">
        <f>IFERROR(TRIM($L9290)/_xlfn.XLOOKUP(TRIM($F9290),Produktinformasjon!$D$5:$D$10000,Produktinformasjon!$L$5:$L$10000,,0),"Pris per enhet Regionalt felleslager beregnes automatisk ved komplett utfylling")</f>
        <v>Pris per enhet Regionalt felleslager beregnes automatisk ved komplett utfylling</v>
      </c>
    </row>
    <row r="9291" spans="2:14" x14ac:dyDescent="0.25">
      <c r="B9291" s="33"/>
      <c r="C9291" t="str" cm="1">
        <f t="array" ref="C9291">IFERROR(_xlfn.TEXTJOIN(" | ", TRUE, _xlfn._xlws.FILTER(delKontrakt['#] &amp; " " &amp; delKontrakt[Navn], ISNUMBER(MATCH(delKontrakt['#], VALUE(_xlfn.TEXTSPLIT(SUBSTITUTE(Prisinformasjon!$B9291,  ", ", ","), ",")), 0)))), "Delkontraktnavn hentes automatisk ved å fylle ut delkontraktnummer")</f>
        <v>Delkontraktnavn hentes automatisk ved å fylle ut delkontraktnummer</v>
      </c>
      <c r="D9291" s="34"/>
      <c r="E9291" s="34"/>
      <c r="F9291" s="33"/>
      <c r="G9291" s="33"/>
      <c r="H9291" s="15"/>
      <c r="I9291" s="15"/>
      <c r="J9291" s="15"/>
      <c r="K9291" s="48"/>
      <c r="L9291" s="44"/>
      <c r="M9291" s="47" t="str">
        <f>IFERROR(TRIM($K9291)/_xlfn.XLOOKUP(TRIM($F9291),Produktinformasjon!$D$5:$D$10000,Produktinformasjon!$L$5:$L$10000,,0),"Pris per enhet "&amp;Til_Hvem&amp;" beregnes automatisk ved komplett utfylling")</f>
        <v>Pris per enhet Regionalt beregnes automatisk ved komplett utfylling</v>
      </c>
      <c r="N9291" s="47" t="str">
        <f>IFERROR(TRIM($L9291)/_xlfn.XLOOKUP(TRIM($F9291),Produktinformasjon!$D$5:$D$10000,Produktinformasjon!$L$5:$L$10000,,0),"Pris per enhet Regionalt felleslager beregnes automatisk ved komplett utfylling")</f>
        <v>Pris per enhet Regionalt felleslager beregnes automatisk ved komplett utfylling</v>
      </c>
    </row>
    <row r="9292" spans="2:14" x14ac:dyDescent="0.25">
      <c r="B9292" s="33"/>
      <c r="C9292" t="str" cm="1">
        <f t="array" ref="C9292">IFERROR(_xlfn.TEXTJOIN(" | ", TRUE, _xlfn._xlws.FILTER(delKontrakt['#] &amp; " " &amp; delKontrakt[Navn], ISNUMBER(MATCH(delKontrakt['#], VALUE(_xlfn.TEXTSPLIT(SUBSTITUTE(Prisinformasjon!$B9292,  ", ", ","), ",")), 0)))), "Delkontraktnavn hentes automatisk ved å fylle ut delkontraktnummer")</f>
        <v>Delkontraktnavn hentes automatisk ved å fylle ut delkontraktnummer</v>
      </c>
      <c r="D9292" s="34"/>
      <c r="E9292" s="34"/>
      <c r="F9292" s="33"/>
      <c r="G9292" s="33"/>
      <c r="H9292" s="15"/>
      <c r="I9292" s="15"/>
      <c r="J9292" s="15"/>
      <c r="K9292" s="48"/>
      <c r="L9292" s="44"/>
      <c r="M9292" s="47" t="str">
        <f>IFERROR(TRIM($K9292)/_xlfn.XLOOKUP(TRIM($F9292),Produktinformasjon!$D$5:$D$10000,Produktinformasjon!$L$5:$L$10000,,0),"Pris per enhet "&amp;Til_Hvem&amp;" beregnes automatisk ved komplett utfylling")</f>
        <v>Pris per enhet Regionalt beregnes automatisk ved komplett utfylling</v>
      </c>
      <c r="N9292" s="47" t="str">
        <f>IFERROR(TRIM($L9292)/_xlfn.XLOOKUP(TRIM($F9292),Produktinformasjon!$D$5:$D$10000,Produktinformasjon!$L$5:$L$10000,,0),"Pris per enhet Regionalt felleslager beregnes automatisk ved komplett utfylling")</f>
        <v>Pris per enhet Regionalt felleslager beregnes automatisk ved komplett utfylling</v>
      </c>
    </row>
    <row r="9293" spans="2:14" x14ac:dyDescent="0.25">
      <c r="B9293" s="33"/>
      <c r="C9293" t="str" cm="1">
        <f t="array" ref="C9293">IFERROR(_xlfn.TEXTJOIN(" | ", TRUE, _xlfn._xlws.FILTER(delKontrakt['#] &amp; " " &amp; delKontrakt[Navn], ISNUMBER(MATCH(delKontrakt['#], VALUE(_xlfn.TEXTSPLIT(SUBSTITUTE(Prisinformasjon!$B9293,  ", ", ","), ",")), 0)))), "Delkontraktnavn hentes automatisk ved å fylle ut delkontraktnummer")</f>
        <v>Delkontraktnavn hentes automatisk ved å fylle ut delkontraktnummer</v>
      </c>
      <c r="D9293" s="34"/>
      <c r="E9293" s="34"/>
      <c r="F9293" s="33"/>
      <c r="G9293" s="33"/>
      <c r="H9293" s="15"/>
      <c r="I9293" s="15"/>
      <c r="J9293" s="15"/>
      <c r="K9293" s="48"/>
      <c r="L9293" s="44"/>
      <c r="M9293" s="47" t="str">
        <f>IFERROR(TRIM($K9293)/_xlfn.XLOOKUP(TRIM($F9293),Produktinformasjon!$D$5:$D$10000,Produktinformasjon!$L$5:$L$10000,,0),"Pris per enhet "&amp;Til_Hvem&amp;" beregnes automatisk ved komplett utfylling")</f>
        <v>Pris per enhet Regionalt beregnes automatisk ved komplett utfylling</v>
      </c>
      <c r="N9293" s="47" t="str">
        <f>IFERROR(TRIM($L9293)/_xlfn.XLOOKUP(TRIM($F9293),Produktinformasjon!$D$5:$D$10000,Produktinformasjon!$L$5:$L$10000,,0),"Pris per enhet Regionalt felleslager beregnes automatisk ved komplett utfylling")</f>
        <v>Pris per enhet Regionalt felleslager beregnes automatisk ved komplett utfylling</v>
      </c>
    </row>
    <row r="9294" spans="2:14" x14ac:dyDescent="0.25">
      <c r="B9294" s="33"/>
      <c r="C9294" t="str" cm="1">
        <f t="array" ref="C9294">IFERROR(_xlfn.TEXTJOIN(" | ", TRUE, _xlfn._xlws.FILTER(delKontrakt['#] &amp; " " &amp; delKontrakt[Navn], ISNUMBER(MATCH(delKontrakt['#], VALUE(_xlfn.TEXTSPLIT(SUBSTITUTE(Prisinformasjon!$B9294,  ", ", ","), ",")), 0)))), "Delkontraktnavn hentes automatisk ved å fylle ut delkontraktnummer")</f>
        <v>Delkontraktnavn hentes automatisk ved å fylle ut delkontraktnummer</v>
      </c>
      <c r="D9294" s="34"/>
      <c r="E9294" s="34"/>
      <c r="F9294" s="33"/>
      <c r="G9294" s="33"/>
      <c r="H9294" s="15"/>
      <c r="I9294" s="15"/>
      <c r="J9294" s="15"/>
      <c r="K9294" s="48"/>
      <c r="L9294" s="44"/>
      <c r="M9294" s="47" t="str">
        <f>IFERROR(TRIM($K9294)/_xlfn.XLOOKUP(TRIM($F9294),Produktinformasjon!$D$5:$D$10000,Produktinformasjon!$L$5:$L$10000,,0),"Pris per enhet "&amp;Til_Hvem&amp;" beregnes automatisk ved komplett utfylling")</f>
        <v>Pris per enhet Regionalt beregnes automatisk ved komplett utfylling</v>
      </c>
      <c r="N9294" s="47" t="str">
        <f>IFERROR(TRIM($L9294)/_xlfn.XLOOKUP(TRIM($F9294),Produktinformasjon!$D$5:$D$10000,Produktinformasjon!$L$5:$L$10000,,0),"Pris per enhet Regionalt felleslager beregnes automatisk ved komplett utfylling")</f>
        <v>Pris per enhet Regionalt felleslager beregnes automatisk ved komplett utfylling</v>
      </c>
    </row>
    <row r="9295" spans="2:14" x14ac:dyDescent="0.25">
      <c r="B9295" s="33"/>
      <c r="C9295" t="str" cm="1">
        <f t="array" ref="C9295">IFERROR(_xlfn.TEXTJOIN(" | ", TRUE, _xlfn._xlws.FILTER(delKontrakt['#] &amp; " " &amp; delKontrakt[Navn], ISNUMBER(MATCH(delKontrakt['#], VALUE(_xlfn.TEXTSPLIT(SUBSTITUTE(Prisinformasjon!$B9295,  ", ", ","), ",")), 0)))), "Delkontraktnavn hentes automatisk ved å fylle ut delkontraktnummer")</f>
        <v>Delkontraktnavn hentes automatisk ved å fylle ut delkontraktnummer</v>
      </c>
      <c r="D9295" s="34"/>
      <c r="E9295" s="34"/>
      <c r="F9295" s="33"/>
      <c r="G9295" s="33"/>
      <c r="H9295" s="15"/>
      <c r="I9295" s="15"/>
      <c r="J9295" s="15"/>
      <c r="K9295" s="48"/>
      <c r="L9295" s="44"/>
      <c r="M9295" s="47" t="str">
        <f>IFERROR(TRIM($K9295)/_xlfn.XLOOKUP(TRIM($F9295),Produktinformasjon!$D$5:$D$10000,Produktinformasjon!$L$5:$L$10000,,0),"Pris per enhet "&amp;Til_Hvem&amp;" beregnes automatisk ved komplett utfylling")</f>
        <v>Pris per enhet Regionalt beregnes automatisk ved komplett utfylling</v>
      </c>
      <c r="N9295" s="47" t="str">
        <f>IFERROR(TRIM($L9295)/_xlfn.XLOOKUP(TRIM($F9295),Produktinformasjon!$D$5:$D$10000,Produktinformasjon!$L$5:$L$10000,,0),"Pris per enhet Regionalt felleslager beregnes automatisk ved komplett utfylling")</f>
        <v>Pris per enhet Regionalt felleslager beregnes automatisk ved komplett utfylling</v>
      </c>
    </row>
    <row r="9296" spans="2:14" x14ac:dyDescent="0.25">
      <c r="B9296" s="33"/>
      <c r="C9296" t="str" cm="1">
        <f t="array" ref="C9296">IFERROR(_xlfn.TEXTJOIN(" | ", TRUE, _xlfn._xlws.FILTER(delKontrakt['#] &amp; " " &amp; delKontrakt[Navn], ISNUMBER(MATCH(delKontrakt['#], VALUE(_xlfn.TEXTSPLIT(SUBSTITUTE(Prisinformasjon!$B9296,  ", ", ","), ",")), 0)))), "Delkontraktnavn hentes automatisk ved å fylle ut delkontraktnummer")</f>
        <v>Delkontraktnavn hentes automatisk ved å fylle ut delkontraktnummer</v>
      </c>
      <c r="D9296" s="34"/>
      <c r="E9296" s="34"/>
      <c r="F9296" s="33"/>
      <c r="G9296" s="33"/>
      <c r="H9296" s="15"/>
      <c r="I9296" s="15"/>
      <c r="J9296" s="15"/>
      <c r="K9296" s="48"/>
      <c r="L9296" s="44"/>
      <c r="M9296" s="47" t="str">
        <f>IFERROR(TRIM($K9296)/_xlfn.XLOOKUP(TRIM($F9296),Produktinformasjon!$D$5:$D$10000,Produktinformasjon!$L$5:$L$10000,,0),"Pris per enhet "&amp;Til_Hvem&amp;" beregnes automatisk ved komplett utfylling")</f>
        <v>Pris per enhet Regionalt beregnes automatisk ved komplett utfylling</v>
      </c>
      <c r="N9296" s="47" t="str">
        <f>IFERROR(TRIM($L9296)/_xlfn.XLOOKUP(TRIM($F9296),Produktinformasjon!$D$5:$D$10000,Produktinformasjon!$L$5:$L$10000,,0),"Pris per enhet Regionalt felleslager beregnes automatisk ved komplett utfylling")</f>
        <v>Pris per enhet Regionalt felleslager beregnes automatisk ved komplett utfylling</v>
      </c>
    </row>
    <row r="9297" spans="2:14" x14ac:dyDescent="0.25">
      <c r="B9297" s="33"/>
      <c r="C9297" t="str" cm="1">
        <f t="array" ref="C9297">IFERROR(_xlfn.TEXTJOIN(" | ", TRUE, _xlfn._xlws.FILTER(delKontrakt['#] &amp; " " &amp; delKontrakt[Navn], ISNUMBER(MATCH(delKontrakt['#], VALUE(_xlfn.TEXTSPLIT(SUBSTITUTE(Prisinformasjon!$B9297,  ", ", ","), ",")), 0)))), "Delkontraktnavn hentes automatisk ved å fylle ut delkontraktnummer")</f>
        <v>Delkontraktnavn hentes automatisk ved å fylle ut delkontraktnummer</v>
      </c>
      <c r="D9297" s="34"/>
      <c r="E9297" s="34"/>
      <c r="F9297" s="33"/>
      <c r="G9297" s="33"/>
      <c r="H9297" s="15"/>
      <c r="I9297" s="15"/>
      <c r="J9297" s="15"/>
      <c r="K9297" s="48"/>
      <c r="L9297" s="44"/>
      <c r="M9297" s="47" t="str">
        <f>IFERROR(TRIM($K9297)/_xlfn.XLOOKUP(TRIM($F9297),Produktinformasjon!$D$5:$D$10000,Produktinformasjon!$L$5:$L$10000,,0),"Pris per enhet "&amp;Til_Hvem&amp;" beregnes automatisk ved komplett utfylling")</f>
        <v>Pris per enhet Regionalt beregnes automatisk ved komplett utfylling</v>
      </c>
      <c r="N9297" s="47" t="str">
        <f>IFERROR(TRIM($L9297)/_xlfn.XLOOKUP(TRIM($F9297),Produktinformasjon!$D$5:$D$10000,Produktinformasjon!$L$5:$L$10000,,0),"Pris per enhet Regionalt felleslager beregnes automatisk ved komplett utfylling")</f>
        <v>Pris per enhet Regionalt felleslager beregnes automatisk ved komplett utfylling</v>
      </c>
    </row>
    <row r="9298" spans="2:14" x14ac:dyDescent="0.25">
      <c r="B9298" s="33"/>
      <c r="C9298" t="str" cm="1">
        <f t="array" ref="C9298">IFERROR(_xlfn.TEXTJOIN(" | ", TRUE, _xlfn._xlws.FILTER(delKontrakt['#] &amp; " " &amp; delKontrakt[Navn], ISNUMBER(MATCH(delKontrakt['#], VALUE(_xlfn.TEXTSPLIT(SUBSTITUTE(Prisinformasjon!$B9298,  ", ", ","), ",")), 0)))), "Delkontraktnavn hentes automatisk ved å fylle ut delkontraktnummer")</f>
        <v>Delkontraktnavn hentes automatisk ved å fylle ut delkontraktnummer</v>
      </c>
      <c r="D9298" s="34"/>
      <c r="E9298" s="34"/>
      <c r="F9298" s="33"/>
      <c r="G9298" s="33"/>
      <c r="H9298" s="15"/>
      <c r="I9298" s="15"/>
      <c r="J9298" s="15"/>
      <c r="K9298" s="48"/>
      <c r="L9298" s="44"/>
      <c r="M9298" s="47" t="str">
        <f>IFERROR(TRIM($K9298)/_xlfn.XLOOKUP(TRIM($F9298),Produktinformasjon!$D$5:$D$10000,Produktinformasjon!$L$5:$L$10000,,0),"Pris per enhet "&amp;Til_Hvem&amp;" beregnes automatisk ved komplett utfylling")</f>
        <v>Pris per enhet Regionalt beregnes automatisk ved komplett utfylling</v>
      </c>
      <c r="N9298" s="47" t="str">
        <f>IFERROR(TRIM($L9298)/_xlfn.XLOOKUP(TRIM($F9298),Produktinformasjon!$D$5:$D$10000,Produktinformasjon!$L$5:$L$10000,,0),"Pris per enhet Regionalt felleslager beregnes automatisk ved komplett utfylling")</f>
        <v>Pris per enhet Regionalt felleslager beregnes automatisk ved komplett utfylling</v>
      </c>
    </row>
    <row r="9299" spans="2:14" x14ac:dyDescent="0.25">
      <c r="B9299" s="33"/>
      <c r="C9299" t="str" cm="1">
        <f t="array" ref="C9299">IFERROR(_xlfn.TEXTJOIN(" | ", TRUE, _xlfn._xlws.FILTER(delKontrakt['#] &amp; " " &amp; delKontrakt[Navn], ISNUMBER(MATCH(delKontrakt['#], VALUE(_xlfn.TEXTSPLIT(SUBSTITUTE(Prisinformasjon!$B9299,  ", ", ","), ",")), 0)))), "Delkontraktnavn hentes automatisk ved å fylle ut delkontraktnummer")</f>
        <v>Delkontraktnavn hentes automatisk ved å fylle ut delkontraktnummer</v>
      </c>
      <c r="D9299" s="34"/>
      <c r="E9299" s="34"/>
      <c r="F9299" s="33"/>
      <c r="G9299" s="33"/>
      <c r="H9299" s="15"/>
      <c r="I9299" s="15"/>
      <c r="J9299" s="15"/>
      <c r="K9299" s="48"/>
      <c r="L9299" s="44"/>
      <c r="M9299" s="47" t="str">
        <f>IFERROR(TRIM($K9299)/_xlfn.XLOOKUP(TRIM($F9299),Produktinformasjon!$D$5:$D$10000,Produktinformasjon!$L$5:$L$10000,,0),"Pris per enhet "&amp;Til_Hvem&amp;" beregnes automatisk ved komplett utfylling")</f>
        <v>Pris per enhet Regionalt beregnes automatisk ved komplett utfylling</v>
      </c>
      <c r="N9299" s="47" t="str">
        <f>IFERROR(TRIM($L9299)/_xlfn.XLOOKUP(TRIM($F9299),Produktinformasjon!$D$5:$D$10000,Produktinformasjon!$L$5:$L$10000,,0),"Pris per enhet Regionalt felleslager beregnes automatisk ved komplett utfylling")</f>
        <v>Pris per enhet Regionalt felleslager beregnes automatisk ved komplett utfylling</v>
      </c>
    </row>
    <row r="9300" spans="2:14" x14ac:dyDescent="0.25">
      <c r="B9300" s="33"/>
      <c r="C9300" t="str" cm="1">
        <f t="array" ref="C9300">IFERROR(_xlfn.TEXTJOIN(" | ", TRUE, _xlfn._xlws.FILTER(delKontrakt['#] &amp; " " &amp; delKontrakt[Navn], ISNUMBER(MATCH(delKontrakt['#], VALUE(_xlfn.TEXTSPLIT(SUBSTITUTE(Prisinformasjon!$B9300,  ", ", ","), ",")), 0)))), "Delkontraktnavn hentes automatisk ved å fylle ut delkontraktnummer")</f>
        <v>Delkontraktnavn hentes automatisk ved å fylle ut delkontraktnummer</v>
      </c>
      <c r="D9300" s="34"/>
      <c r="E9300" s="34"/>
      <c r="F9300" s="33"/>
      <c r="G9300" s="33"/>
      <c r="H9300" s="15"/>
      <c r="I9300" s="15"/>
      <c r="J9300" s="15"/>
      <c r="K9300" s="48"/>
      <c r="L9300" s="44"/>
      <c r="M9300" s="47" t="str">
        <f>IFERROR(TRIM($K9300)/_xlfn.XLOOKUP(TRIM($F9300),Produktinformasjon!$D$5:$D$10000,Produktinformasjon!$L$5:$L$10000,,0),"Pris per enhet "&amp;Til_Hvem&amp;" beregnes automatisk ved komplett utfylling")</f>
        <v>Pris per enhet Regionalt beregnes automatisk ved komplett utfylling</v>
      </c>
      <c r="N9300" s="47" t="str">
        <f>IFERROR(TRIM($L9300)/_xlfn.XLOOKUP(TRIM($F9300),Produktinformasjon!$D$5:$D$10000,Produktinformasjon!$L$5:$L$10000,,0),"Pris per enhet Regionalt felleslager beregnes automatisk ved komplett utfylling")</f>
        <v>Pris per enhet Regionalt felleslager beregnes automatisk ved komplett utfylling</v>
      </c>
    </row>
    <row r="9301" spans="2:14" x14ac:dyDescent="0.25">
      <c r="B9301" s="33"/>
      <c r="C9301" t="str" cm="1">
        <f t="array" ref="C9301">IFERROR(_xlfn.TEXTJOIN(" | ", TRUE, _xlfn._xlws.FILTER(delKontrakt['#] &amp; " " &amp; delKontrakt[Navn], ISNUMBER(MATCH(delKontrakt['#], VALUE(_xlfn.TEXTSPLIT(SUBSTITUTE(Prisinformasjon!$B9301,  ", ", ","), ",")), 0)))), "Delkontraktnavn hentes automatisk ved å fylle ut delkontraktnummer")</f>
        <v>Delkontraktnavn hentes automatisk ved å fylle ut delkontraktnummer</v>
      </c>
      <c r="D9301" s="34"/>
      <c r="E9301" s="34"/>
      <c r="F9301" s="33"/>
      <c r="G9301" s="33"/>
      <c r="H9301" s="15"/>
      <c r="I9301" s="15"/>
      <c r="J9301" s="15"/>
      <c r="K9301" s="48"/>
      <c r="L9301" s="44"/>
      <c r="M9301" s="47" t="str">
        <f>IFERROR(TRIM($K9301)/_xlfn.XLOOKUP(TRIM($F9301),Produktinformasjon!$D$5:$D$10000,Produktinformasjon!$L$5:$L$10000,,0),"Pris per enhet "&amp;Til_Hvem&amp;" beregnes automatisk ved komplett utfylling")</f>
        <v>Pris per enhet Regionalt beregnes automatisk ved komplett utfylling</v>
      </c>
      <c r="N9301" s="47" t="str">
        <f>IFERROR(TRIM($L9301)/_xlfn.XLOOKUP(TRIM($F9301),Produktinformasjon!$D$5:$D$10000,Produktinformasjon!$L$5:$L$10000,,0),"Pris per enhet Regionalt felleslager beregnes automatisk ved komplett utfylling")</f>
        <v>Pris per enhet Regionalt felleslager beregnes automatisk ved komplett utfylling</v>
      </c>
    </row>
    <row r="9302" spans="2:14" x14ac:dyDescent="0.25">
      <c r="B9302" s="33"/>
      <c r="C9302" t="str" cm="1">
        <f t="array" ref="C9302">IFERROR(_xlfn.TEXTJOIN(" | ", TRUE, _xlfn._xlws.FILTER(delKontrakt['#] &amp; " " &amp; delKontrakt[Navn], ISNUMBER(MATCH(delKontrakt['#], VALUE(_xlfn.TEXTSPLIT(SUBSTITUTE(Prisinformasjon!$B9302,  ", ", ","), ",")), 0)))), "Delkontraktnavn hentes automatisk ved å fylle ut delkontraktnummer")</f>
        <v>Delkontraktnavn hentes automatisk ved å fylle ut delkontraktnummer</v>
      </c>
      <c r="D9302" s="34"/>
      <c r="E9302" s="34"/>
      <c r="F9302" s="33"/>
      <c r="G9302" s="33"/>
      <c r="H9302" s="15"/>
      <c r="I9302" s="15"/>
      <c r="J9302" s="15"/>
      <c r="K9302" s="48"/>
      <c r="L9302" s="44"/>
      <c r="M9302" s="47" t="str">
        <f>IFERROR(TRIM($K9302)/_xlfn.XLOOKUP(TRIM($F9302),Produktinformasjon!$D$5:$D$10000,Produktinformasjon!$L$5:$L$10000,,0),"Pris per enhet "&amp;Til_Hvem&amp;" beregnes automatisk ved komplett utfylling")</f>
        <v>Pris per enhet Regionalt beregnes automatisk ved komplett utfylling</v>
      </c>
      <c r="N9302" s="47" t="str">
        <f>IFERROR(TRIM($L9302)/_xlfn.XLOOKUP(TRIM($F9302),Produktinformasjon!$D$5:$D$10000,Produktinformasjon!$L$5:$L$10000,,0),"Pris per enhet Regionalt felleslager beregnes automatisk ved komplett utfylling")</f>
        <v>Pris per enhet Regionalt felleslager beregnes automatisk ved komplett utfylling</v>
      </c>
    </row>
    <row r="9303" spans="2:14" x14ac:dyDescent="0.25">
      <c r="B9303" s="33"/>
      <c r="C9303" t="str" cm="1">
        <f t="array" ref="C9303">IFERROR(_xlfn.TEXTJOIN(" | ", TRUE, _xlfn._xlws.FILTER(delKontrakt['#] &amp; " " &amp; delKontrakt[Navn], ISNUMBER(MATCH(delKontrakt['#], VALUE(_xlfn.TEXTSPLIT(SUBSTITUTE(Prisinformasjon!$B9303,  ", ", ","), ",")), 0)))), "Delkontraktnavn hentes automatisk ved å fylle ut delkontraktnummer")</f>
        <v>Delkontraktnavn hentes automatisk ved å fylle ut delkontraktnummer</v>
      </c>
      <c r="D9303" s="34"/>
      <c r="E9303" s="34"/>
      <c r="F9303" s="33"/>
      <c r="G9303" s="33"/>
      <c r="H9303" s="15"/>
      <c r="I9303" s="15"/>
      <c r="J9303" s="15"/>
      <c r="K9303" s="48"/>
      <c r="L9303" s="44"/>
      <c r="M9303" s="47" t="str">
        <f>IFERROR(TRIM($K9303)/_xlfn.XLOOKUP(TRIM($F9303),Produktinformasjon!$D$5:$D$10000,Produktinformasjon!$L$5:$L$10000,,0),"Pris per enhet "&amp;Til_Hvem&amp;" beregnes automatisk ved komplett utfylling")</f>
        <v>Pris per enhet Regionalt beregnes automatisk ved komplett utfylling</v>
      </c>
      <c r="N9303" s="47" t="str">
        <f>IFERROR(TRIM($L9303)/_xlfn.XLOOKUP(TRIM($F9303),Produktinformasjon!$D$5:$D$10000,Produktinformasjon!$L$5:$L$10000,,0),"Pris per enhet Regionalt felleslager beregnes automatisk ved komplett utfylling")</f>
        <v>Pris per enhet Regionalt felleslager beregnes automatisk ved komplett utfylling</v>
      </c>
    </row>
    <row r="9304" spans="2:14" x14ac:dyDescent="0.25">
      <c r="B9304" s="33"/>
      <c r="C9304" t="str" cm="1">
        <f t="array" ref="C9304">IFERROR(_xlfn.TEXTJOIN(" | ", TRUE, _xlfn._xlws.FILTER(delKontrakt['#] &amp; " " &amp; delKontrakt[Navn], ISNUMBER(MATCH(delKontrakt['#], VALUE(_xlfn.TEXTSPLIT(SUBSTITUTE(Prisinformasjon!$B9304,  ", ", ","), ",")), 0)))), "Delkontraktnavn hentes automatisk ved å fylle ut delkontraktnummer")</f>
        <v>Delkontraktnavn hentes automatisk ved å fylle ut delkontraktnummer</v>
      </c>
      <c r="D9304" s="34"/>
      <c r="E9304" s="34"/>
      <c r="F9304" s="33"/>
      <c r="G9304" s="33"/>
      <c r="H9304" s="15"/>
      <c r="I9304" s="15"/>
      <c r="J9304" s="15"/>
      <c r="K9304" s="48"/>
      <c r="L9304" s="44"/>
      <c r="M9304" s="47" t="str">
        <f>IFERROR(TRIM($K9304)/_xlfn.XLOOKUP(TRIM($F9304),Produktinformasjon!$D$5:$D$10000,Produktinformasjon!$L$5:$L$10000,,0),"Pris per enhet "&amp;Til_Hvem&amp;" beregnes automatisk ved komplett utfylling")</f>
        <v>Pris per enhet Regionalt beregnes automatisk ved komplett utfylling</v>
      </c>
      <c r="N9304" s="47" t="str">
        <f>IFERROR(TRIM($L9304)/_xlfn.XLOOKUP(TRIM($F9304),Produktinformasjon!$D$5:$D$10000,Produktinformasjon!$L$5:$L$10000,,0),"Pris per enhet Regionalt felleslager beregnes automatisk ved komplett utfylling")</f>
        <v>Pris per enhet Regionalt felleslager beregnes automatisk ved komplett utfylling</v>
      </c>
    </row>
    <row r="9305" spans="2:14" x14ac:dyDescent="0.25">
      <c r="B9305" s="33"/>
      <c r="C9305" t="str" cm="1">
        <f t="array" ref="C9305">IFERROR(_xlfn.TEXTJOIN(" | ", TRUE, _xlfn._xlws.FILTER(delKontrakt['#] &amp; " " &amp; delKontrakt[Navn], ISNUMBER(MATCH(delKontrakt['#], VALUE(_xlfn.TEXTSPLIT(SUBSTITUTE(Prisinformasjon!$B9305,  ", ", ","), ",")), 0)))), "Delkontraktnavn hentes automatisk ved å fylle ut delkontraktnummer")</f>
        <v>Delkontraktnavn hentes automatisk ved å fylle ut delkontraktnummer</v>
      </c>
      <c r="D9305" s="34"/>
      <c r="E9305" s="34"/>
      <c r="F9305" s="33"/>
      <c r="G9305" s="33"/>
      <c r="H9305" s="15"/>
      <c r="I9305" s="15"/>
      <c r="J9305" s="15"/>
      <c r="K9305" s="48"/>
      <c r="L9305" s="44"/>
      <c r="M9305" s="47" t="str">
        <f>IFERROR(TRIM($K9305)/_xlfn.XLOOKUP(TRIM($F9305),Produktinformasjon!$D$5:$D$10000,Produktinformasjon!$L$5:$L$10000,,0),"Pris per enhet "&amp;Til_Hvem&amp;" beregnes automatisk ved komplett utfylling")</f>
        <v>Pris per enhet Regionalt beregnes automatisk ved komplett utfylling</v>
      </c>
      <c r="N9305" s="47" t="str">
        <f>IFERROR(TRIM($L9305)/_xlfn.XLOOKUP(TRIM($F9305),Produktinformasjon!$D$5:$D$10000,Produktinformasjon!$L$5:$L$10000,,0),"Pris per enhet Regionalt felleslager beregnes automatisk ved komplett utfylling")</f>
        <v>Pris per enhet Regionalt felleslager beregnes automatisk ved komplett utfylling</v>
      </c>
    </row>
    <row r="9306" spans="2:14" x14ac:dyDescent="0.25">
      <c r="B9306" s="33"/>
      <c r="C9306" t="str" cm="1">
        <f t="array" ref="C9306">IFERROR(_xlfn.TEXTJOIN(" | ", TRUE, _xlfn._xlws.FILTER(delKontrakt['#] &amp; " " &amp; delKontrakt[Navn], ISNUMBER(MATCH(delKontrakt['#], VALUE(_xlfn.TEXTSPLIT(SUBSTITUTE(Prisinformasjon!$B9306,  ", ", ","), ",")), 0)))), "Delkontraktnavn hentes automatisk ved å fylle ut delkontraktnummer")</f>
        <v>Delkontraktnavn hentes automatisk ved å fylle ut delkontraktnummer</v>
      </c>
      <c r="D9306" s="34"/>
      <c r="E9306" s="34"/>
      <c r="F9306" s="33"/>
      <c r="G9306" s="33"/>
      <c r="H9306" s="15"/>
      <c r="I9306" s="15"/>
      <c r="J9306" s="15"/>
      <c r="K9306" s="48"/>
      <c r="L9306" s="44"/>
      <c r="M9306" s="47" t="str">
        <f>IFERROR(TRIM($K9306)/_xlfn.XLOOKUP(TRIM($F9306),Produktinformasjon!$D$5:$D$10000,Produktinformasjon!$L$5:$L$10000,,0),"Pris per enhet "&amp;Til_Hvem&amp;" beregnes automatisk ved komplett utfylling")</f>
        <v>Pris per enhet Regionalt beregnes automatisk ved komplett utfylling</v>
      </c>
      <c r="N9306" s="47" t="str">
        <f>IFERROR(TRIM($L9306)/_xlfn.XLOOKUP(TRIM($F9306),Produktinformasjon!$D$5:$D$10000,Produktinformasjon!$L$5:$L$10000,,0),"Pris per enhet Regionalt felleslager beregnes automatisk ved komplett utfylling")</f>
        <v>Pris per enhet Regionalt felleslager beregnes automatisk ved komplett utfylling</v>
      </c>
    </row>
    <row r="9307" spans="2:14" x14ac:dyDescent="0.25">
      <c r="B9307" s="33"/>
      <c r="C9307" t="str" cm="1">
        <f t="array" ref="C9307">IFERROR(_xlfn.TEXTJOIN(" | ", TRUE, _xlfn._xlws.FILTER(delKontrakt['#] &amp; " " &amp; delKontrakt[Navn], ISNUMBER(MATCH(delKontrakt['#], VALUE(_xlfn.TEXTSPLIT(SUBSTITUTE(Prisinformasjon!$B9307,  ", ", ","), ",")), 0)))), "Delkontraktnavn hentes automatisk ved å fylle ut delkontraktnummer")</f>
        <v>Delkontraktnavn hentes automatisk ved å fylle ut delkontraktnummer</v>
      </c>
      <c r="D9307" s="34"/>
      <c r="E9307" s="34"/>
      <c r="F9307" s="33"/>
      <c r="G9307" s="33"/>
      <c r="H9307" s="15"/>
      <c r="I9307" s="15"/>
      <c r="J9307" s="15"/>
      <c r="K9307" s="48"/>
      <c r="L9307" s="44"/>
      <c r="M9307" s="47" t="str">
        <f>IFERROR(TRIM($K9307)/_xlfn.XLOOKUP(TRIM($F9307),Produktinformasjon!$D$5:$D$10000,Produktinformasjon!$L$5:$L$10000,,0),"Pris per enhet "&amp;Til_Hvem&amp;" beregnes automatisk ved komplett utfylling")</f>
        <v>Pris per enhet Regionalt beregnes automatisk ved komplett utfylling</v>
      </c>
      <c r="N9307" s="47" t="str">
        <f>IFERROR(TRIM($L9307)/_xlfn.XLOOKUP(TRIM($F9307),Produktinformasjon!$D$5:$D$10000,Produktinformasjon!$L$5:$L$10000,,0),"Pris per enhet Regionalt felleslager beregnes automatisk ved komplett utfylling")</f>
        <v>Pris per enhet Regionalt felleslager beregnes automatisk ved komplett utfylling</v>
      </c>
    </row>
    <row r="9308" spans="2:14" x14ac:dyDescent="0.25">
      <c r="B9308" s="33"/>
      <c r="C9308" t="str" cm="1">
        <f t="array" ref="C9308">IFERROR(_xlfn.TEXTJOIN(" | ", TRUE, _xlfn._xlws.FILTER(delKontrakt['#] &amp; " " &amp; delKontrakt[Navn], ISNUMBER(MATCH(delKontrakt['#], VALUE(_xlfn.TEXTSPLIT(SUBSTITUTE(Prisinformasjon!$B9308,  ", ", ","), ",")), 0)))), "Delkontraktnavn hentes automatisk ved å fylle ut delkontraktnummer")</f>
        <v>Delkontraktnavn hentes automatisk ved å fylle ut delkontraktnummer</v>
      </c>
      <c r="D9308" s="34"/>
      <c r="E9308" s="34"/>
      <c r="F9308" s="33"/>
      <c r="G9308" s="33"/>
      <c r="H9308" s="15"/>
      <c r="I9308" s="15"/>
      <c r="J9308" s="15"/>
      <c r="K9308" s="48"/>
      <c r="L9308" s="44"/>
      <c r="M9308" s="47" t="str">
        <f>IFERROR(TRIM($K9308)/_xlfn.XLOOKUP(TRIM($F9308),Produktinformasjon!$D$5:$D$10000,Produktinformasjon!$L$5:$L$10000,,0),"Pris per enhet "&amp;Til_Hvem&amp;" beregnes automatisk ved komplett utfylling")</f>
        <v>Pris per enhet Regionalt beregnes automatisk ved komplett utfylling</v>
      </c>
      <c r="N9308" s="47" t="str">
        <f>IFERROR(TRIM($L9308)/_xlfn.XLOOKUP(TRIM($F9308),Produktinformasjon!$D$5:$D$10000,Produktinformasjon!$L$5:$L$10000,,0),"Pris per enhet Regionalt felleslager beregnes automatisk ved komplett utfylling")</f>
        <v>Pris per enhet Regionalt felleslager beregnes automatisk ved komplett utfylling</v>
      </c>
    </row>
    <row r="9309" spans="2:14" x14ac:dyDescent="0.25">
      <c r="B9309" s="33"/>
      <c r="C9309" t="str" cm="1">
        <f t="array" ref="C9309">IFERROR(_xlfn.TEXTJOIN(" | ", TRUE, _xlfn._xlws.FILTER(delKontrakt['#] &amp; " " &amp; delKontrakt[Navn], ISNUMBER(MATCH(delKontrakt['#], VALUE(_xlfn.TEXTSPLIT(SUBSTITUTE(Prisinformasjon!$B9309,  ", ", ","), ",")), 0)))), "Delkontraktnavn hentes automatisk ved å fylle ut delkontraktnummer")</f>
        <v>Delkontraktnavn hentes automatisk ved å fylle ut delkontraktnummer</v>
      </c>
      <c r="D9309" s="34"/>
      <c r="E9309" s="34"/>
      <c r="F9309" s="33"/>
      <c r="G9309" s="33"/>
      <c r="H9309" s="15"/>
      <c r="I9309" s="15"/>
      <c r="J9309" s="15"/>
      <c r="K9309" s="48"/>
      <c r="L9309" s="44"/>
      <c r="M9309" s="47" t="str">
        <f>IFERROR(TRIM($K9309)/_xlfn.XLOOKUP(TRIM($F9309),Produktinformasjon!$D$5:$D$10000,Produktinformasjon!$L$5:$L$10000,,0),"Pris per enhet "&amp;Til_Hvem&amp;" beregnes automatisk ved komplett utfylling")</f>
        <v>Pris per enhet Regionalt beregnes automatisk ved komplett utfylling</v>
      </c>
      <c r="N9309" s="47" t="str">
        <f>IFERROR(TRIM($L9309)/_xlfn.XLOOKUP(TRIM($F9309),Produktinformasjon!$D$5:$D$10000,Produktinformasjon!$L$5:$L$10000,,0),"Pris per enhet Regionalt felleslager beregnes automatisk ved komplett utfylling")</f>
        <v>Pris per enhet Regionalt felleslager beregnes automatisk ved komplett utfylling</v>
      </c>
    </row>
    <row r="9310" spans="2:14" x14ac:dyDescent="0.25">
      <c r="B9310" s="33"/>
      <c r="C9310" t="str" cm="1">
        <f t="array" ref="C9310">IFERROR(_xlfn.TEXTJOIN(" | ", TRUE, _xlfn._xlws.FILTER(delKontrakt['#] &amp; " " &amp; delKontrakt[Navn], ISNUMBER(MATCH(delKontrakt['#], VALUE(_xlfn.TEXTSPLIT(SUBSTITUTE(Prisinformasjon!$B9310,  ", ", ","), ",")), 0)))), "Delkontraktnavn hentes automatisk ved å fylle ut delkontraktnummer")</f>
        <v>Delkontraktnavn hentes automatisk ved å fylle ut delkontraktnummer</v>
      </c>
      <c r="D9310" s="34"/>
      <c r="E9310" s="34"/>
      <c r="F9310" s="33"/>
      <c r="G9310" s="33"/>
      <c r="H9310" s="15"/>
      <c r="I9310" s="15"/>
      <c r="J9310" s="15"/>
      <c r="K9310" s="48"/>
      <c r="L9310" s="44"/>
      <c r="M9310" s="47" t="str">
        <f>IFERROR(TRIM($K9310)/_xlfn.XLOOKUP(TRIM($F9310),Produktinformasjon!$D$5:$D$10000,Produktinformasjon!$L$5:$L$10000,,0),"Pris per enhet "&amp;Til_Hvem&amp;" beregnes automatisk ved komplett utfylling")</f>
        <v>Pris per enhet Regionalt beregnes automatisk ved komplett utfylling</v>
      </c>
      <c r="N9310" s="47" t="str">
        <f>IFERROR(TRIM($L9310)/_xlfn.XLOOKUP(TRIM($F9310),Produktinformasjon!$D$5:$D$10000,Produktinformasjon!$L$5:$L$10000,,0),"Pris per enhet Regionalt felleslager beregnes automatisk ved komplett utfylling")</f>
        <v>Pris per enhet Regionalt felleslager beregnes automatisk ved komplett utfylling</v>
      </c>
    </row>
    <row r="9311" spans="2:14" x14ac:dyDescent="0.25">
      <c r="B9311" s="33"/>
      <c r="C9311" t="str" cm="1">
        <f t="array" ref="C9311">IFERROR(_xlfn.TEXTJOIN(" | ", TRUE, _xlfn._xlws.FILTER(delKontrakt['#] &amp; " " &amp; delKontrakt[Navn], ISNUMBER(MATCH(delKontrakt['#], VALUE(_xlfn.TEXTSPLIT(SUBSTITUTE(Prisinformasjon!$B9311,  ", ", ","), ",")), 0)))), "Delkontraktnavn hentes automatisk ved å fylle ut delkontraktnummer")</f>
        <v>Delkontraktnavn hentes automatisk ved å fylle ut delkontraktnummer</v>
      </c>
      <c r="D9311" s="34"/>
      <c r="E9311" s="34"/>
      <c r="F9311" s="33"/>
      <c r="G9311" s="33"/>
      <c r="H9311" s="15"/>
      <c r="I9311" s="15"/>
      <c r="J9311" s="15"/>
      <c r="K9311" s="48"/>
      <c r="L9311" s="44"/>
      <c r="M9311" s="47" t="str">
        <f>IFERROR(TRIM($K9311)/_xlfn.XLOOKUP(TRIM($F9311),Produktinformasjon!$D$5:$D$10000,Produktinformasjon!$L$5:$L$10000,,0),"Pris per enhet "&amp;Til_Hvem&amp;" beregnes automatisk ved komplett utfylling")</f>
        <v>Pris per enhet Regionalt beregnes automatisk ved komplett utfylling</v>
      </c>
      <c r="N9311" s="47" t="str">
        <f>IFERROR(TRIM($L9311)/_xlfn.XLOOKUP(TRIM($F9311),Produktinformasjon!$D$5:$D$10000,Produktinformasjon!$L$5:$L$10000,,0),"Pris per enhet Regionalt felleslager beregnes automatisk ved komplett utfylling")</f>
        <v>Pris per enhet Regionalt felleslager beregnes automatisk ved komplett utfylling</v>
      </c>
    </row>
    <row r="9312" spans="2:14" x14ac:dyDescent="0.25">
      <c r="B9312" s="33"/>
      <c r="C9312" t="str" cm="1">
        <f t="array" ref="C9312">IFERROR(_xlfn.TEXTJOIN(" | ", TRUE, _xlfn._xlws.FILTER(delKontrakt['#] &amp; " " &amp; delKontrakt[Navn], ISNUMBER(MATCH(delKontrakt['#], VALUE(_xlfn.TEXTSPLIT(SUBSTITUTE(Prisinformasjon!$B9312,  ", ", ","), ",")), 0)))), "Delkontraktnavn hentes automatisk ved å fylle ut delkontraktnummer")</f>
        <v>Delkontraktnavn hentes automatisk ved å fylle ut delkontraktnummer</v>
      </c>
      <c r="D9312" s="34"/>
      <c r="E9312" s="34"/>
      <c r="F9312" s="33"/>
      <c r="G9312" s="33"/>
      <c r="H9312" s="15"/>
      <c r="I9312" s="15"/>
      <c r="J9312" s="15"/>
      <c r="K9312" s="48"/>
      <c r="L9312" s="44"/>
      <c r="M9312" s="47" t="str">
        <f>IFERROR(TRIM($K9312)/_xlfn.XLOOKUP(TRIM($F9312),Produktinformasjon!$D$5:$D$10000,Produktinformasjon!$L$5:$L$10000,,0),"Pris per enhet "&amp;Til_Hvem&amp;" beregnes automatisk ved komplett utfylling")</f>
        <v>Pris per enhet Regionalt beregnes automatisk ved komplett utfylling</v>
      </c>
      <c r="N9312" s="47" t="str">
        <f>IFERROR(TRIM($L9312)/_xlfn.XLOOKUP(TRIM($F9312),Produktinformasjon!$D$5:$D$10000,Produktinformasjon!$L$5:$L$10000,,0),"Pris per enhet Regionalt felleslager beregnes automatisk ved komplett utfylling")</f>
        <v>Pris per enhet Regionalt felleslager beregnes automatisk ved komplett utfylling</v>
      </c>
    </row>
    <row r="9313" spans="2:14" x14ac:dyDescent="0.25">
      <c r="B9313" s="33"/>
      <c r="C9313" t="str" cm="1">
        <f t="array" ref="C9313">IFERROR(_xlfn.TEXTJOIN(" | ", TRUE, _xlfn._xlws.FILTER(delKontrakt['#] &amp; " " &amp; delKontrakt[Navn], ISNUMBER(MATCH(delKontrakt['#], VALUE(_xlfn.TEXTSPLIT(SUBSTITUTE(Prisinformasjon!$B9313,  ", ", ","), ",")), 0)))), "Delkontraktnavn hentes automatisk ved å fylle ut delkontraktnummer")</f>
        <v>Delkontraktnavn hentes automatisk ved å fylle ut delkontraktnummer</v>
      </c>
      <c r="D9313" s="34"/>
      <c r="E9313" s="34"/>
      <c r="F9313" s="33"/>
      <c r="G9313" s="33"/>
      <c r="H9313" s="15"/>
      <c r="I9313" s="15"/>
      <c r="J9313" s="15"/>
      <c r="K9313" s="48"/>
      <c r="L9313" s="44"/>
      <c r="M9313" s="47" t="str">
        <f>IFERROR(TRIM($K9313)/_xlfn.XLOOKUP(TRIM($F9313),Produktinformasjon!$D$5:$D$10000,Produktinformasjon!$L$5:$L$10000,,0),"Pris per enhet "&amp;Til_Hvem&amp;" beregnes automatisk ved komplett utfylling")</f>
        <v>Pris per enhet Regionalt beregnes automatisk ved komplett utfylling</v>
      </c>
      <c r="N9313" s="47" t="str">
        <f>IFERROR(TRIM($L9313)/_xlfn.XLOOKUP(TRIM($F9313),Produktinformasjon!$D$5:$D$10000,Produktinformasjon!$L$5:$L$10000,,0),"Pris per enhet Regionalt felleslager beregnes automatisk ved komplett utfylling")</f>
        <v>Pris per enhet Regionalt felleslager beregnes automatisk ved komplett utfylling</v>
      </c>
    </row>
    <row r="9314" spans="2:14" x14ac:dyDescent="0.25">
      <c r="B9314" s="33"/>
      <c r="C9314" t="str" cm="1">
        <f t="array" ref="C9314">IFERROR(_xlfn.TEXTJOIN(" | ", TRUE, _xlfn._xlws.FILTER(delKontrakt['#] &amp; " " &amp; delKontrakt[Navn], ISNUMBER(MATCH(delKontrakt['#], VALUE(_xlfn.TEXTSPLIT(SUBSTITUTE(Prisinformasjon!$B9314,  ", ", ","), ",")), 0)))), "Delkontraktnavn hentes automatisk ved å fylle ut delkontraktnummer")</f>
        <v>Delkontraktnavn hentes automatisk ved å fylle ut delkontraktnummer</v>
      </c>
      <c r="D9314" s="34"/>
      <c r="E9314" s="34"/>
      <c r="F9314" s="33"/>
      <c r="G9314" s="33"/>
      <c r="H9314" s="15"/>
      <c r="I9314" s="15"/>
      <c r="J9314" s="15"/>
      <c r="K9314" s="48"/>
      <c r="L9314" s="44"/>
      <c r="M9314" s="47" t="str">
        <f>IFERROR(TRIM($K9314)/_xlfn.XLOOKUP(TRIM($F9314),Produktinformasjon!$D$5:$D$10000,Produktinformasjon!$L$5:$L$10000,,0),"Pris per enhet "&amp;Til_Hvem&amp;" beregnes automatisk ved komplett utfylling")</f>
        <v>Pris per enhet Regionalt beregnes automatisk ved komplett utfylling</v>
      </c>
      <c r="N9314" s="47" t="str">
        <f>IFERROR(TRIM($L9314)/_xlfn.XLOOKUP(TRIM($F9314),Produktinformasjon!$D$5:$D$10000,Produktinformasjon!$L$5:$L$10000,,0),"Pris per enhet Regionalt felleslager beregnes automatisk ved komplett utfylling")</f>
        <v>Pris per enhet Regionalt felleslager beregnes automatisk ved komplett utfylling</v>
      </c>
    </row>
    <row r="9315" spans="2:14" x14ac:dyDescent="0.25">
      <c r="B9315" s="33"/>
      <c r="C9315" t="str" cm="1">
        <f t="array" ref="C9315">IFERROR(_xlfn.TEXTJOIN(" | ", TRUE, _xlfn._xlws.FILTER(delKontrakt['#] &amp; " " &amp; delKontrakt[Navn], ISNUMBER(MATCH(delKontrakt['#], VALUE(_xlfn.TEXTSPLIT(SUBSTITUTE(Prisinformasjon!$B9315,  ", ", ","), ",")), 0)))), "Delkontraktnavn hentes automatisk ved å fylle ut delkontraktnummer")</f>
        <v>Delkontraktnavn hentes automatisk ved å fylle ut delkontraktnummer</v>
      </c>
      <c r="D9315" s="34"/>
      <c r="E9315" s="34"/>
      <c r="F9315" s="33"/>
      <c r="G9315" s="33"/>
      <c r="H9315" s="15"/>
      <c r="I9315" s="15"/>
      <c r="J9315" s="15"/>
      <c r="K9315" s="48"/>
      <c r="L9315" s="44"/>
      <c r="M9315" s="47" t="str">
        <f>IFERROR(TRIM($K9315)/_xlfn.XLOOKUP(TRIM($F9315),Produktinformasjon!$D$5:$D$10000,Produktinformasjon!$L$5:$L$10000,,0),"Pris per enhet "&amp;Til_Hvem&amp;" beregnes automatisk ved komplett utfylling")</f>
        <v>Pris per enhet Regionalt beregnes automatisk ved komplett utfylling</v>
      </c>
      <c r="N9315" s="47" t="str">
        <f>IFERROR(TRIM($L9315)/_xlfn.XLOOKUP(TRIM($F9315),Produktinformasjon!$D$5:$D$10000,Produktinformasjon!$L$5:$L$10000,,0),"Pris per enhet Regionalt felleslager beregnes automatisk ved komplett utfylling")</f>
        <v>Pris per enhet Regionalt felleslager beregnes automatisk ved komplett utfylling</v>
      </c>
    </row>
    <row r="9316" spans="2:14" x14ac:dyDescent="0.25">
      <c r="B9316" s="33"/>
      <c r="C9316" t="str" cm="1">
        <f t="array" ref="C9316">IFERROR(_xlfn.TEXTJOIN(" | ", TRUE, _xlfn._xlws.FILTER(delKontrakt['#] &amp; " " &amp; delKontrakt[Navn], ISNUMBER(MATCH(delKontrakt['#], VALUE(_xlfn.TEXTSPLIT(SUBSTITUTE(Prisinformasjon!$B9316,  ", ", ","), ",")), 0)))), "Delkontraktnavn hentes automatisk ved å fylle ut delkontraktnummer")</f>
        <v>Delkontraktnavn hentes automatisk ved å fylle ut delkontraktnummer</v>
      </c>
      <c r="D9316" s="34"/>
      <c r="E9316" s="34"/>
      <c r="F9316" s="33"/>
      <c r="G9316" s="33"/>
      <c r="H9316" s="15"/>
      <c r="I9316" s="15"/>
      <c r="J9316" s="15"/>
      <c r="K9316" s="48"/>
      <c r="L9316" s="44"/>
      <c r="M9316" s="47" t="str">
        <f>IFERROR(TRIM($K9316)/_xlfn.XLOOKUP(TRIM($F9316),Produktinformasjon!$D$5:$D$10000,Produktinformasjon!$L$5:$L$10000,,0),"Pris per enhet "&amp;Til_Hvem&amp;" beregnes automatisk ved komplett utfylling")</f>
        <v>Pris per enhet Regionalt beregnes automatisk ved komplett utfylling</v>
      </c>
      <c r="N9316" s="47" t="str">
        <f>IFERROR(TRIM($L9316)/_xlfn.XLOOKUP(TRIM($F9316),Produktinformasjon!$D$5:$D$10000,Produktinformasjon!$L$5:$L$10000,,0),"Pris per enhet Regionalt felleslager beregnes automatisk ved komplett utfylling")</f>
        <v>Pris per enhet Regionalt felleslager beregnes automatisk ved komplett utfylling</v>
      </c>
    </row>
    <row r="9317" spans="2:14" x14ac:dyDescent="0.25">
      <c r="B9317" s="33"/>
      <c r="C9317" t="str" cm="1">
        <f t="array" ref="C9317">IFERROR(_xlfn.TEXTJOIN(" | ", TRUE, _xlfn._xlws.FILTER(delKontrakt['#] &amp; " " &amp; delKontrakt[Navn], ISNUMBER(MATCH(delKontrakt['#], VALUE(_xlfn.TEXTSPLIT(SUBSTITUTE(Prisinformasjon!$B9317,  ", ", ","), ",")), 0)))), "Delkontraktnavn hentes automatisk ved å fylle ut delkontraktnummer")</f>
        <v>Delkontraktnavn hentes automatisk ved å fylle ut delkontraktnummer</v>
      </c>
      <c r="D9317" s="34"/>
      <c r="E9317" s="34"/>
      <c r="F9317" s="33"/>
      <c r="G9317" s="33"/>
      <c r="H9317" s="15"/>
      <c r="I9317" s="15"/>
      <c r="J9317" s="15"/>
      <c r="K9317" s="48"/>
      <c r="L9317" s="44"/>
      <c r="M9317" s="47" t="str">
        <f>IFERROR(TRIM($K9317)/_xlfn.XLOOKUP(TRIM($F9317),Produktinformasjon!$D$5:$D$10000,Produktinformasjon!$L$5:$L$10000,,0),"Pris per enhet "&amp;Til_Hvem&amp;" beregnes automatisk ved komplett utfylling")</f>
        <v>Pris per enhet Regionalt beregnes automatisk ved komplett utfylling</v>
      </c>
      <c r="N9317" s="47" t="str">
        <f>IFERROR(TRIM($L9317)/_xlfn.XLOOKUP(TRIM($F9317),Produktinformasjon!$D$5:$D$10000,Produktinformasjon!$L$5:$L$10000,,0),"Pris per enhet Regionalt felleslager beregnes automatisk ved komplett utfylling")</f>
        <v>Pris per enhet Regionalt felleslager beregnes automatisk ved komplett utfylling</v>
      </c>
    </row>
    <row r="9318" spans="2:14" x14ac:dyDescent="0.25">
      <c r="B9318" s="33"/>
      <c r="C9318" t="str" cm="1">
        <f t="array" ref="C9318">IFERROR(_xlfn.TEXTJOIN(" | ", TRUE, _xlfn._xlws.FILTER(delKontrakt['#] &amp; " " &amp; delKontrakt[Navn], ISNUMBER(MATCH(delKontrakt['#], VALUE(_xlfn.TEXTSPLIT(SUBSTITUTE(Prisinformasjon!$B9318,  ", ", ","), ",")), 0)))), "Delkontraktnavn hentes automatisk ved å fylle ut delkontraktnummer")</f>
        <v>Delkontraktnavn hentes automatisk ved å fylle ut delkontraktnummer</v>
      </c>
      <c r="D9318" s="34"/>
      <c r="E9318" s="34"/>
      <c r="F9318" s="33"/>
      <c r="G9318" s="33"/>
      <c r="H9318" s="15"/>
      <c r="I9318" s="15"/>
      <c r="J9318" s="15"/>
      <c r="K9318" s="48"/>
      <c r="L9318" s="44"/>
      <c r="M9318" s="47" t="str">
        <f>IFERROR(TRIM($K9318)/_xlfn.XLOOKUP(TRIM($F9318),Produktinformasjon!$D$5:$D$10000,Produktinformasjon!$L$5:$L$10000,,0),"Pris per enhet "&amp;Til_Hvem&amp;" beregnes automatisk ved komplett utfylling")</f>
        <v>Pris per enhet Regionalt beregnes automatisk ved komplett utfylling</v>
      </c>
      <c r="N9318" s="47" t="str">
        <f>IFERROR(TRIM($L9318)/_xlfn.XLOOKUP(TRIM($F9318),Produktinformasjon!$D$5:$D$10000,Produktinformasjon!$L$5:$L$10000,,0),"Pris per enhet Regionalt felleslager beregnes automatisk ved komplett utfylling")</f>
        <v>Pris per enhet Regionalt felleslager beregnes automatisk ved komplett utfylling</v>
      </c>
    </row>
    <row r="9319" spans="2:14" x14ac:dyDescent="0.25">
      <c r="B9319" s="33"/>
      <c r="C9319" t="str" cm="1">
        <f t="array" ref="C9319">IFERROR(_xlfn.TEXTJOIN(" | ", TRUE, _xlfn._xlws.FILTER(delKontrakt['#] &amp; " " &amp; delKontrakt[Navn], ISNUMBER(MATCH(delKontrakt['#], VALUE(_xlfn.TEXTSPLIT(SUBSTITUTE(Prisinformasjon!$B9319,  ", ", ","), ",")), 0)))), "Delkontraktnavn hentes automatisk ved å fylle ut delkontraktnummer")</f>
        <v>Delkontraktnavn hentes automatisk ved å fylle ut delkontraktnummer</v>
      </c>
      <c r="D9319" s="34"/>
      <c r="E9319" s="34"/>
      <c r="F9319" s="33"/>
      <c r="G9319" s="33"/>
      <c r="H9319" s="15"/>
      <c r="I9319" s="15"/>
      <c r="J9319" s="15"/>
      <c r="K9319" s="48"/>
      <c r="L9319" s="44"/>
      <c r="M9319" s="47" t="str">
        <f>IFERROR(TRIM($K9319)/_xlfn.XLOOKUP(TRIM($F9319),Produktinformasjon!$D$5:$D$10000,Produktinformasjon!$L$5:$L$10000,,0),"Pris per enhet "&amp;Til_Hvem&amp;" beregnes automatisk ved komplett utfylling")</f>
        <v>Pris per enhet Regionalt beregnes automatisk ved komplett utfylling</v>
      </c>
      <c r="N9319" s="47" t="str">
        <f>IFERROR(TRIM($L9319)/_xlfn.XLOOKUP(TRIM($F9319),Produktinformasjon!$D$5:$D$10000,Produktinformasjon!$L$5:$L$10000,,0),"Pris per enhet Regionalt felleslager beregnes automatisk ved komplett utfylling")</f>
        <v>Pris per enhet Regionalt felleslager beregnes automatisk ved komplett utfylling</v>
      </c>
    </row>
    <row r="9320" spans="2:14" x14ac:dyDescent="0.25">
      <c r="B9320" s="33"/>
      <c r="C9320" t="str" cm="1">
        <f t="array" ref="C9320">IFERROR(_xlfn.TEXTJOIN(" | ", TRUE, _xlfn._xlws.FILTER(delKontrakt['#] &amp; " " &amp; delKontrakt[Navn], ISNUMBER(MATCH(delKontrakt['#], VALUE(_xlfn.TEXTSPLIT(SUBSTITUTE(Prisinformasjon!$B9320,  ", ", ","), ",")), 0)))), "Delkontraktnavn hentes automatisk ved å fylle ut delkontraktnummer")</f>
        <v>Delkontraktnavn hentes automatisk ved å fylle ut delkontraktnummer</v>
      </c>
      <c r="D9320" s="34"/>
      <c r="E9320" s="34"/>
      <c r="F9320" s="33"/>
      <c r="G9320" s="33"/>
      <c r="H9320" s="15"/>
      <c r="I9320" s="15"/>
      <c r="J9320" s="15"/>
      <c r="K9320" s="48"/>
      <c r="L9320" s="44"/>
      <c r="M9320" s="47" t="str">
        <f>IFERROR(TRIM($K9320)/_xlfn.XLOOKUP(TRIM($F9320),Produktinformasjon!$D$5:$D$10000,Produktinformasjon!$L$5:$L$10000,,0),"Pris per enhet "&amp;Til_Hvem&amp;" beregnes automatisk ved komplett utfylling")</f>
        <v>Pris per enhet Regionalt beregnes automatisk ved komplett utfylling</v>
      </c>
      <c r="N9320" s="47" t="str">
        <f>IFERROR(TRIM($L9320)/_xlfn.XLOOKUP(TRIM($F9320),Produktinformasjon!$D$5:$D$10000,Produktinformasjon!$L$5:$L$10000,,0),"Pris per enhet Regionalt felleslager beregnes automatisk ved komplett utfylling")</f>
        <v>Pris per enhet Regionalt felleslager beregnes automatisk ved komplett utfylling</v>
      </c>
    </row>
    <row r="9321" spans="2:14" x14ac:dyDescent="0.25">
      <c r="B9321" s="33"/>
      <c r="C9321" t="str" cm="1">
        <f t="array" ref="C9321">IFERROR(_xlfn.TEXTJOIN(" | ", TRUE, _xlfn._xlws.FILTER(delKontrakt['#] &amp; " " &amp; delKontrakt[Navn], ISNUMBER(MATCH(delKontrakt['#], VALUE(_xlfn.TEXTSPLIT(SUBSTITUTE(Prisinformasjon!$B9321,  ", ", ","), ",")), 0)))), "Delkontraktnavn hentes automatisk ved å fylle ut delkontraktnummer")</f>
        <v>Delkontraktnavn hentes automatisk ved å fylle ut delkontraktnummer</v>
      </c>
      <c r="D9321" s="34"/>
      <c r="E9321" s="34"/>
      <c r="F9321" s="33"/>
      <c r="G9321" s="33"/>
      <c r="H9321" s="15"/>
      <c r="I9321" s="15"/>
      <c r="J9321" s="15"/>
      <c r="K9321" s="48"/>
      <c r="L9321" s="44"/>
      <c r="M9321" s="47" t="str">
        <f>IFERROR(TRIM($K9321)/_xlfn.XLOOKUP(TRIM($F9321),Produktinformasjon!$D$5:$D$10000,Produktinformasjon!$L$5:$L$10000,,0),"Pris per enhet "&amp;Til_Hvem&amp;" beregnes automatisk ved komplett utfylling")</f>
        <v>Pris per enhet Regionalt beregnes automatisk ved komplett utfylling</v>
      </c>
      <c r="N9321" s="47" t="str">
        <f>IFERROR(TRIM($L9321)/_xlfn.XLOOKUP(TRIM($F9321),Produktinformasjon!$D$5:$D$10000,Produktinformasjon!$L$5:$L$10000,,0),"Pris per enhet Regionalt felleslager beregnes automatisk ved komplett utfylling")</f>
        <v>Pris per enhet Regionalt felleslager beregnes automatisk ved komplett utfylling</v>
      </c>
    </row>
    <row r="9322" spans="2:14" x14ac:dyDescent="0.25">
      <c r="B9322" s="33"/>
      <c r="C9322" t="str" cm="1">
        <f t="array" ref="C9322">IFERROR(_xlfn.TEXTJOIN(" | ", TRUE, _xlfn._xlws.FILTER(delKontrakt['#] &amp; " " &amp; delKontrakt[Navn], ISNUMBER(MATCH(delKontrakt['#], VALUE(_xlfn.TEXTSPLIT(SUBSTITUTE(Prisinformasjon!$B9322,  ", ", ","), ",")), 0)))), "Delkontraktnavn hentes automatisk ved å fylle ut delkontraktnummer")</f>
        <v>Delkontraktnavn hentes automatisk ved å fylle ut delkontraktnummer</v>
      </c>
      <c r="D9322" s="34"/>
      <c r="E9322" s="34"/>
      <c r="F9322" s="33"/>
      <c r="G9322" s="33"/>
      <c r="H9322" s="15"/>
      <c r="I9322" s="15"/>
      <c r="J9322" s="15"/>
      <c r="K9322" s="48"/>
      <c r="L9322" s="44"/>
      <c r="M9322" s="47" t="str">
        <f>IFERROR(TRIM($K9322)/_xlfn.XLOOKUP(TRIM($F9322),Produktinformasjon!$D$5:$D$10000,Produktinformasjon!$L$5:$L$10000,,0),"Pris per enhet "&amp;Til_Hvem&amp;" beregnes automatisk ved komplett utfylling")</f>
        <v>Pris per enhet Regionalt beregnes automatisk ved komplett utfylling</v>
      </c>
      <c r="N9322" s="47" t="str">
        <f>IFERROR(TRIM($L9322)/_xlfn.XLOOKUP(TRIM($F9322),Produktinformasjon!$D$5:$D$10000,Produktinformasjon!$L$5:$L$10000,,0),"Pris per enhet Regionalt felleslager beregnes automatisk ved komplett utfylling")</f>
        <v>Pris per enhet Regionalt felleslager beregnes automatisk ved komplett utfylling</v>
      </c>
    </row>
    <row r="9323" spans="2:14" x14ac:dyDescent="0.25">
      <c r="B9323" s="33"/>
      <c r="C9323" t="str" cm="1">
        <f t="array" ref="C9323">IFERROR(_xlfn.TEXTJOIN(" | ", TRUE, _xlfn._xlws.FILTER(delKontrakt['#] &amp; " " &amp; delKontrakt[Navn], ISNUMBER(MATCH(delKontrakt['#], VALUE(_xlfn.TEXTSPLIT(SUBSTITUTE(Prisinformasjon!$B9323,  ", ", ","), ",")), 0)))), "Delkontraktnavn hentes automatisk ved å fylle ut delkontraktnummer")</f>
        <v>Delkontraktnavn hentes automatisk ved å fylle ut delkontraktnummer</v>
      </c>
      <c r="D9323" s="34"/>
      <c r="E9323" s="34"/>
      <c r="F9323" s="33"/>
      <c r="G9323" s="33"/>
      <c r="H9323" s="15"/>
      <c r="I9323" s="15"/>
      <c r="J9323" s="15"/>
      <c r="K9323" s="48"/>
      <c r="L9323" s="44"/>
      <c r="M9323" s="47" t="str">
        <f>IFERROR(TRIM($K9323)/_xlfn.XLOOKUP(TRIM($F9323),Produktinformasjon!$D$5:$D$10000,Produktinformasjon!$L$5:$L$10000,,0),"Pris per enhet "&amp;Til_Hvem&amp;" beregnes automatisk ved komplett utfylling")</f>
        <v>Pris per enhet Regionalt beregnes automatisk ved komplett utfylling</v>
      </c>
      <c r="N9323" s="47" t="str">
        <f>IFERROR(TRIM($L9323)/_xlfn.XLOOKUP(TRIM($F9323),Produktinformasjon!$D$5:$D$10000,Produktinformasjon!$L$5:$L$10000,,0),"Pris per enhet Regionalt felleslager beregnes automatisk ved komplett utfylling")</f>
        <v>Pris per enhet Regionalt felleslager beregnes automatisk ved komplett utfylling</v>
      </c>
    </row>
    <row r="9324" spans="2:14" x14ac:dyDescent="0.25">
      <c r="B9324" s="33"/>
      <c r="C9324" t="str" cm="1">
        <f t="array" ref="C9324">IFERROR(_xlfn.TEXTJOIN(" | ", TRUE, _xlfn._xlws.FILTER(delKontrakt['#] &amp; " " &amp; delKontrakt[Navn], ISNUMBER(MATCH(delKontrakt['#], VALUE(_xlfn.TEXTSPLIT(SUBSTITUTE(Prisinformasjon!$B9324,  ", ", ","), ",")), 0)))), "Delkontraktnavn hentes automatisk ved å fylle ut delkontraktnummer")</f>
        <v>Delkontraktnavn hentes automatisk ved å fylle ut delkontraktnummer</v>
      </c>
      <c r="D9324" s="34"/>
      <c r="E9324" s="34"/>
      <c r="F9324" s="33"/>
      <c r="G9324" s="33"/>
      <c r="H9324" s="15"/>
      <c r="I9324" s="15"/>
      <c r="J9324" s="15"/>
      <c r="K9324" s="48"/>
      <c r="L9324" s="44"/>
      <c r="M9324" s="47" t="str">
        <f>IFERROR(TRIM($K9324)/_xlfn.XLOOKUP(TRIM($F9324),Produktinformasjon!$D$5:$D$10000,Produktinformasjon!$L$5:$L$10000,,0),"Pris per enhet "&amp;Til_Hvem&amp;" beregnes automatisk ved komplett utfylling")</f>
        <v>Pris per enhet Regionalt beregnes automatisk ved komplett utfylling</v>
      </c>
      <c r="N9324" s="47" t="str">
        <f>IFERROR(TRIM($L9324)/_xlfn.XLOOKUP(TRIM($F9324),Produktinformasjon!$D$5:$D$10000,Produktinformasjon!$L$5:$L$10000,,0),"Pris per enhet Regionalt felleslager beregnes automatisk ved komplett utfylling")</f>
        <v>Pris per enhet Regionalt felleslager beregnes automatisk ved komplett utfylling</v>
      </c>
    </row>
    <row r="9325" spans="2:14" x14ac:dyDescent="0.25">
      <c r="B9325" s="33"/>
      <c r="C9325" t="str" cm="1">
        <f t="array" ref="C9325">IFERROR(_xlfn.TEXTJOIN(" | ", TRUE, _xlfn._xlws.FILTER(delKontrakt['#] &amp; " " &amp; delKontrakt[Navn], ISNUMBER(MATCH(delKontrakt['#], VALUE(_xlfn.TEXTSPLIT(SUBSTITUTE(Prisinformasjon!$B9325,  ", ", ","), ",")), 0)))), "Delkontraktnavn hentes automatisk ved å fylle ut delkontraktnummer")</f>
        <v>Delkontraktnavn hentes automatisk ved å fylle ut delkontraktnummer</v>
      </c>
      <c r="D9325" s="34"/>
      <c r="E9325" s="34"/>
      <c r="F9325" s="33"/>
      <c r="G9325" s="33"/>
      <c r="H9325" s="15"/>
      <c r="I9325" s="15"/>
      <c r="J9325" s="15"/>
      <c r="K9325" s="48"/>
      <c r="L9325" s="44"/>
      <c r="M9325" s="47" t="str">
        <f>IFERROR(TRIM($K9325)/_xlfn.XLOOKUP(TRIM($F9325),Produktinformasjon!$D$5:$D$10000,Produktinformasjon!$L$5:$L$10000,,0),"Pris per enhet "&amp;Til_Hvem&amp;" beregnes automatisk ved komplett utfylling")</f>
        <v>Pris per enhet Regionalt beregnes automatisk ved komplett utfylling</v>
      </c>
      <c r="N9325" s="47" t="str">
        <f>IFERROR(TRIM($L9325)/_xlfn.XLOOKUP(TRIM($F9325),Produktinformasjon!$D$5:$D$10000,Produktinformasjon!$L$5:$L$10000,,0),"Pris per enhet Regionalt felleslager beregnes automatisk ved komplett utfylling")</f>
        <v>Pris per enhet Regionalt felleslager beregnes automatisk ved komplett utfylling</v>
      </c>
    </row>
    <row r="9326" spans="2:14" x14ac:dyDescent="0.25">
      <c r="B9326" s="33"/>
      <c r="C9326" t="str" cm="1">
        <f t="array" ref="C9326">IFERROR(_xlfn.TEXTJOIN(" | ", TRUE, _xlfn._xlws.FILTER(delKontrakt['#] &amp; " " &amp; delKontrakt[Navn], ISNUMBER(MATCH(delKontrakt['#], VALUE(_xlfn.TEXTSPLIT(SUBSTITUTE(Prisinformasjon!$B9326,  ", ", ","), ",")), 0)))), "Delkontraktnavn hentes automatisk ved å fylle ut delkontraktnummer")</f>
        <v>Delkontraktnavn hentes automatisk ved å fylle ut delkontraktnummer</v>
      </c>
      <c r="D9326" s="34"/>
      <c r="E9326" s="34"/>
      <c r="F9326" s="33"/>
      <c r="G9326" s="33"/>
      <c r="H9326" s="15"/>
      <c r="I9326" s="15"/>
      <c r="J9326" s="15"/>
      <c r="K9326" s="48"/>
      <c r="L9326" s="44"/>
      <c r="M9326" s="47" t="str">
        <f>IFERROR(TRIM($K9326)/_xlfn.XLOOKUP(TRIM($F9326),Produktinformasjon!$D$5:$D$10000,Produktinformasjon!$L$5:$L$10000,,0),"Pris per enhet "&amp;Til_Hvem&amp;" beregnes automatisk ved komplett utfylling")</f>
        <v>Pris per enhet Regionalt beregnes automatisk ved komplett utfylling</v>
      </c>
      <c r="N9326" s="47" t="str">
        <f>IFERROR(TRIM($L9326)/_xlfn.XLOOKUP(TRIM($F9326),Produktinformasjon!$D$5:$D$10000,Produktinformasjon!$L$5:$L$10000,,0),"Pris per enhet Regionalt felleslager beregnes automatisk ved komplett utfylling")</f>
        <v>Pris per enhet Regionalt felleslager beregnes automatisk ved komplett utfylling</v>
      </c>
    </row>
    <row r="9327" spans="2:14" x14ac:dyDescent="0.25">
      <c r="B9327" s="33"/>
      <c r="C9327" t="str" cm="1">
        <f t="array" ref="C9327">IFERROR(_xlfn.TEXTJOIN(" | ", TRUE, _xlfn._xlws.FILTER(delKontrakt['#] &amp; " " &amp; delKontrakt[Navn], ISNUMBER(MATCH(delKontrakt['#], VALUE(_xlfn.TEXTSPLIT(SUBSTITUTE(Prisinformasjon!$B9327,  ", ", ","), ",")), 0)))), "Delkontraktnavn hentes automatisk ved å fylle ut delkontraktnummer")</f>
        <v>Delkontraktnavn hentes automatisk ved å fylle ut delkontraktnummer</v>
      </c>
      <c r="D9327" s="34"/>
      <c r="E9327" s="34"/>
      <c r="F9327" s="33"/>
      <c r="G9327" s="33"/>
      <c r="H9327" s="15"/>
      <c r="I9327" s="15"/>
      <c r="J9327" s="15"/>
      <c r="K9327" s="48"/>
      <c r="L9327" s="44"/>
      <c r="M9327" s="47" t="str">
        <f>IFERROR(TRIM($K9327)/_xlfn.XLOOKUP(TRIM($F9327),Produktinformasjon!$D$5:$D$10000,Produktinformasjon!$L$5:$L$10000,,0),"Pris per enhet "&amp;Til_Hvem&amp;" beregnes automatisk ved komplett utfylling")</f>
        <v>Pris per enhet Regionalt beregnes automatisk ved komplett utfylling</v>
      </c>
      <c r="N9327" s="47" t="str">
        <f>IFERROR(TRIM($L9327)/_xlfn.XLOOKUP(TRIM($F9327),Produktinformasjon!$D$5:$D$10000,Produktinformasjon!$L$5:$L$10000,,0),"Pris per enhet Regionalt felleslager beregnes automatisk ved komplett utfylling")</f>
        <v>Pris per enhet Regionalt felleslager beregnes automatisk ved komplett utfylling</v>
      </c>
    </row>
    <row r="9328" spans="2:14" x14ac:dyDescent="0.25">
      <c r="B9328" s="33"/>
      <c r="C9328" t="str" cm="1">
        <f t="array" ref="C9328">IFERROR(_xlfn.TEXTJOIN(" | ", TRUE, _xlfn._xlws.FILTER(delKontrakt['#] &amp; " " &amp; delKontrakt[Navn], ISNUMBER(MATCH(delKontrakt['#], VALUE(_xlfn.TEXTSPLIT(SUBSTITUTE(Prisinformasjon!$B9328,  ", ", ","), ",")), 0)))), "Delkontraktnavn hentes automatisk ved å fylle ut delkontraktnummer")</f>
        <v>Delkontraktnavn hentes automatisk ved å fylle ut delkontraktnummer</v>
      </c>
      <c r="D9328" s="34"/>
      <c r="E9328" s="34"/>
      <c r="F9328" s="33"/>
      <c r="G9328" s="33"/>
      <c r="H9328" s="15"/>
      <c r="I9328" s="15"/>
      <c r="J9328" s="15"/>
      <c r="K9328" s="48"/>
      <c r="L9328" s="44"/>
      <c r="M9328" s="47" t="str">
        <f>IFERROR(TRIM($K9328)/_xlfn.XLOOKUP(TRIM($F9328),Produktinformasjon!$D$5:$D$10000,Produktinformasjon!$L$5:$L$10000,,0),"Pris per enhet "&amp;Til_Hvem&amp;" beregnes automatisk ved komplett utfylling")</f>
        <v>Pris per enhet Regionalt beregnes automatisk ved komplett utfylling</v>
      </c>
      <c r="N9328" s="47" t="str">
        <f>IFERROR(TRIM($L9328)/_xlfn.XLOOKUP(TRIM($F9328),Produktinformasjon!$D$5:$D$10000,Produktinformasjon!$L$5:$L$10000,,0),"Pris per enhet Regionalt felleslager beregnes automatisk ved komplett utfylling")</f>
        <v>Pris per enhet Regionalt felleslager beregnes automatisk ved komplett utfylling</v>
      </c>
    </row>
    <row r="9329" spans="2:14" x14ac:dyDescent="0.25">
      <c r="B9329" s="33"/>
      <c r="C9329" t="str" cm="1">
        <f t="array" ref="C9329">IFERROR(_xlfn.TEXTJOIN(" | ", TRUE, _xlfn._xlws.FILTER(delKontrakt['#] &amp; " " &amp; delKontrakt[Navn], ISNUMBER(MATCH(delKontrakt['#], VALUE(_xlfn.TEXTSPLIT(SUBSTITUTE(Prisinformasjon!$B9329,  ", ", ","), ",")), 0)))), "Delkontraktnavn hentes automatisk ved å fylle ut delkontraktnummer")</f>
        <v>Delkontraktnavn hentes automatisk ved å fylle ut delkontraktnummer</v>
      </c>
      <c r="D9329" s="34"/>
      <c r="E9329" s="34"/>
      <c r="F9329" s="33"/>
      <c r="G9329" s="33"/>
      <c r="H9329" s="15"/>
      <c r="I9329" s="15"/>
      <c r="J9329" s="15"/>
      <c r="K9329" s="48"/>
      <c r="L9329" s="44"/>
      <c r="M9329" s="47" t="str">
        <f>IFERROR(TRIM($K9329)/_xlfn.XLOOKUP(TRIM($F9329),Produktinformasjon!$D$5:$D$10000,Produktinformasjon!$L$5:$L$10000,,0),"Pris per enhet "&amp;Til_Hvem&amp;" beregnes automatisk ved komplett utfylling")</f>
        <v>Pris per enhet Regionalt beregnes automatisk ved komplett utfylling</v>
      </c>
      <c r="N9329" s="47" t="str">
        <f>IFERROR(TRIM($L9329)/_xlfn.XLOOKUP(TRIM($F9329),Produktinformasjon!$D$5:$D$10000,Produktinformasjon!$L$5:$L$10000,,0),"Pris per enhet Regionalt felleslager beregnes automatisk ved komplett utfylling")</f>
        <v>Pris per enhet Regionalt felleslager beregnes automatisk ved komplett utfylling</v>
      </c>
    </row>
    <row r="9330" spans="2:14" x14ac:dyDescent="0.25">
      <c r="B9330" s="33"/>
      <c r="C9330" t="str" cm="1">
        <f t="array" ref="C9330">IFERROR(_xlfn.TEXTJOIN(" | ", TRUE, _xlfn._xlws.FILTER(delKontrakt['#] &amp; " " &amp; delKontrakt[Navn], ISNUMBER(MATCH(delKontrakt['#], VALUE(_xlfn.TEXTSPLIT(SUBSTITUTE(Prisinformasjon!$B9330,  ", ", ","), ",")), 0)))), "Delkontraktnavn hentes automatisk ved å fylle ut delkontraktnummer")</f>
        <v>Delkontraktnavn hentes automatisk ved å fylle ut delkontraktnummer</v>
      </c>
      <c r="D9330" s="34"/>
      <c r="E9330" s="34"/>
      <c r="F9330" s="33"/>
      <c r="G9330" s="33"/>
      <c r="H9330" s="15"/>
      <c r="I9330" s="15"/>
      <c r="J9330" s="15"/>
      <c r="K9330" s="48"/>
      <c r="L9330" s="44"/>
      <c r="M9330" s="47" t="str">
        <f>IFERROR(TRIM($K9330)/_xlfn.XLOOKUP(TRIM($F9330),Produktinformasjon!$D$5:$D$10000,Produktinformasjon!$L$5:$L$10000,,0),"Pris per enhet "&amp;Til_Hvem&amp;" beregnes automatisk ved komplett utfylling")</f>
        <v>Pris per enhet Regionalt beregnes automatisk ved komplett utfylling</v>
      </c>
      <c r="N9330" s="47" t="str">
        <f>IFERROR(TRIM($L9330)/_xlfn.XLOOKUP(TRIM($F9330),Produktinformasjon!$D$5:$D$10000,Produktinformasjon!$L$5:$L$10000,,0),"Pris per enhet Regionalt felleslager beregnes automatisk ved komplett utfylling")</f>
        <v>Pris per enhet Regionalt felleslager beregnes automatisk ved komplett utfylling</v>
      </c>
    </row>
    <row r="9331" spans="2:14" x14ac:dyDescent="0.25">
      <c r="B9331" s="33"/>
      <c r="C9331" t="str" cm="1">
        <f t="array" ref="C9331">IFERROR(_xlfn.TEXTJOIN(" | ", TRUE, _xlfn._xlws.FILTER(delKontrakt['#] &amp; " " &amp; delKontrakt[Navn], ISNUMBER(MATCH(delKontrakt['#], VALUE(_xlfn.TEXTSPLIT(SUBSTITUTE(Prisinformasjon!$B9331,  ", ", ","), ",")), 0)))), "Delkontraktnavn hentes automatisk ved å fylle ut delkontraktnummer")</f>
        <v>Delkontraktnavn hentes automatisk ved å fylle ut delkontraktnummer</v>
      </c>
      <c r="D9331" s="34"/>
      <c r="E9331" s="34"/>
      <c r="F9331" s="33"/>
      <c r="G9331" s="33"/>
      <c r="H9331" s="15"/>
      <c r="I9331" s="15"/>
      <c r="J9331" s="15"/>
      <c r="K9331" s="48"/>
      <c r="L9331" s="44"/>
      <c r="M9331" s="47" t="str">
        <f>IFERROR(TRIM($K9331)/_xlfn.XLOOKUP(TRIM($F9331),Produktinformasjon!$D$5:$D$10000,Produktinformasjon!$L$5:$L$10000,,0),"Pris per enhet "&amp;Til_Hvem&amp;" beregnes automatisk ved komplett utfylling")</f>
        <v>Pris per enhet Regionalt beregnes automatisk ved komplett utfylling</v>
      </c>
      <c r="N9331" s="47" t="str">
        <f>IFERROR(TRIM($L9331)/_xlfn.XLOOKUP(TRIM($F9331),Produktinformasjon!$D$5:$D$10000,Produktinformasjon!$L$5:$L$10000,,0),"Pris per enhet Regionalt felleslager beregnes automatisk ved komplett utfylling")</f>
        <v>Pris per enhet Regionalt felleslager beregnes automatisk ved komplett utfylling</v>
      </c>
    </row>
    <row r="9332" spans="2:14" x14ac:dyDescent="0.25">
      <c r="B9332" s="33"/>
      <c r="C9332" t="str" cm="1">
        <f t="array" ref="C9332">IFERROR(_xlfn.TEXTJOIN(" | ", TRUE, _xlfn._xlws.FILTER(delKontrakt['#] &amp; " " &amp; delKontrakt[Navn], ISNUMBER(MATCH(delKontrakt['#], VALUE(_xlfn.TEXTSPLIT(SUBSTITUTE(Prisinformasjon!$B9332,  ", ", ","), ",")), 0)))), "Delkontraktnavn hentes automatisk ved å fylle ut delkontraktnummer")</f>
        <v>Delkontraktnavn hentes automatisk ved å fylle ut delkontraktnummer</v>
      </c>
      <c r="D9332" s="34"/>
      <c r="E9332" s="34"/>
      <c r="F9332" s="33"/>
      <c r="G9332" s="33"/>
      <c r="H9332" s="15"/>
      <c r="I9332" s="15"/>
      <c r="J9332" s="15"/>
      <c r="K9332" s="48"/>
      <c r="L9332" s="44"/>
      <c r="M9332" s="47" t="str">
        <f>IFERROR(TRIM($K9332)/_xlfn.XLOOKUP(TRIM($F9332),Produktinformasjon!$D$5:$D$10000,Produktinformasjon!$L$5:$L$10000,,0),"Pris per enhet "&amp;Til_Hvem&amp;" beregnes automatisk ved komplett utfylling")</f>
        <v>Pris per enhet Regionalt beregnes automatisk ved komplett utfylling</v>
      </c>
      <c r="N9332" s="47" t="str">
        <f>IFERROR(TRIM($L9332)/_xlfn.XLOOKUP(TRIM($F9332),Produktinformasjon!$D$5:$D$10000,Produktinformasjon!$L$5:$L$10000,,0),"Pris per enhet Regionalt felleslager beregnes automatisk ved komplett utfylling")</f>
        <v>Pris per enhet Regionalt felleslager beregnes automatisk ved komplett utfylling</v>
      </c>
    </row>
    <row r="9333" spans="2:14" x14ac:dyDescent="0.25">
      <c r="B9333" s="33"/>
      <c r="C9333" t="str" cm="1">
        <f t="array" ref="C9333">IFERROR(_xlfn.TEXTJOIN(" | ", TRUE, _xlfn._xlws.FILTER(delKontrakt['#] &amp; " " &amp; delKontrakt[Navn], ISNUMBER(MATCH(delKontrakt['#], VALUE(_xlfn.TEXTSPLIT(SUBSTITUTE(Prisinformasjon!$B9333,  ", ", ","), ",")), 0)))), "Delkontraktnavn hentes automatisk ved å fylle ut delkontraktnummer")</f>
        <v>Delkontraktnavn hentes automatisk ved å fylle ut delkontraktnummer</v>
      </c>
      <c r="D9333" s="34"/>
      <c r="E9333" s="34"/>
      <c r="F9333" s="33"/>
      <c r="G9333" s="33"/>
      <c r="H9333" s="15"/>
      <c r="I9333" s="15"/>
      <c r="J9333" s="15"/>
      <c r="K9333" s="48"/>
      <c r="L9333" s="44"/>
      <c r="M9333" s="47" t="str">
        <f>IFERROR(TRIM($K9333)/_xlfn.XLOOKUP(TRIM($F9333),Produktinformasjon!$D$5:$D$10000,Produktinformasjon!$L$5:$L$10000,,0),"Pris per enhet "&amp;Til_Hvem&amp;" beregnes automatisk ved komplett utfylling")</f>
        <v>Pris per enhet Regionalt beregnes automatisk ved komplett utfylling</v>
      </c>
      <c r="N9333" s="47" t="str">
        <f>IFERROR(TRIM($L9333)/_xlfn.XLOOKUP(TRIM($F9333),Produktinformasjon!$D$5:$D$10000,Produktinformasjon!$L$5:$L$10000,,0),"Pris per enhet Regionalt felleslager beregnes automatisk ved komplett utfylling")</f>
        <v>Pris per enhet Regionalt felleslager beregnes automatisk ved komplett utfylling</v>
      </c>
    </row>
    <row r="9334" spans="2:14" x14ac:dyDescent="0.25">
      <c r="B9334" s="33"/>
      <c r="C9334" t="str" cm="1">
        <f t="array" ref="C9334">IFERROR(_xlfn.TEXTJOIN(" | ", TRUE, _xlfn._xlws.FILTER(delKontrakt['#] &amp; " " &amp; delKontrakt[Navn], ISNUMBER(MATCH(delKontrakt['#], VALUE(_xlfn.TEXTSPLIT(SUBSTITUTE(Prisinformasjon!$B9334,  ", ", ","), ",")), 0)))), "Delkontraktnavn hentes automatisk ved å fylle ut delkontraktnummer")</f>
        <v>Delkontraktnavn hentes automatisk ved å fylle ut delkontraktnummer</v>
      </c>
      <c r="D9334" s="34"/>
      <c r="E9334" s="34"/>
      <c r="F9334" s="33"/>
      <c r="G9334" s="33"/>
      <c r="H9334" s="15"/>
      <c r="I9334" s="15"/>
      <c r="J9334" s="15"/>
      <c r="K9334" s="48"/>
      <c r="L9334" s="44"/>
      <c r="M9334" s="47" t="str">
        <f>IFERROR(TRIM($K9334)/_xlfn.XLOOKUP(TRIM($F9334),Produktinformasjon!$D$5:$D$10000,Produktinformasjon!$L$5:$L$10000,,0),"Pris per enhet "&amp;Til_Hvem&amp;" beregnes automatisk ved komplett utfylling")</f>
        <v>Pris per enhet Regionalt beregnes automatisk ved komplett utfylling</v>
      </c>
      <c r="N9334" s="47" t="str">
        <f>IFERROR(TRIM($L9334)/_xlfn.XLOOKUP(TRIM($F9334),Produktinformasjon!$D$5:$D$10000,Produktinformasjon!$L$5:$L$10000,,0),"Pris per enhet Regionalt felleslager beregnes automatisk ved komplett utfylling")</f>
        <v>Pris per enhet Regionalt felleslager beregnes automatisk ved komplett utfylling</v>
      </c>
    </row>
    <row r="9335" spans="2:14" x14ac:dyDescent="0.25">
      <c r="B9335" s="33"/>
      <c r="C9335" t="str" cm="1">
        <f t="array" ref="C9335">IFERROR(_xlfn.TEXTJOIN(" | ", TRUE, _xlfn._xlws.FILTER(delKontrakt['#] &amp; " " &amp; delKontrakt[Navn], ISNUMBER(MATCH(delKontrakt['#], VALUE(_xlfn.TEXTSPLIT(SUBSTITUTE(Prisinformasjon!$B9335,  ", ", ","), ",")), 0)))), "Delkontraktnavn hentes automatisk ved å fylle ut delkontraktnummer")</f>
        <v>Delkontraktnavn hentes automatisk ved å fylle ut delkontraktnummer</v>
      </c>
      <c r="D9335" s="34"/>
      <c r="E9335" s="34"/>
      <c r="F9335" s="33"/>
      <c r="G9335" s="33"/>
      <c r="H9335" s="15"/>
      <c r="I9335" s="15"/>
      <c r="J9335" s="15"/>
      <c r="K9335" s="48"/>
      <c r="L9335" s="44"/>
      <c r="M9335" s="47" t="str">
        <f>IFERROR(TRIM($K9335)/_xlfn.XLOOKUP(TRIM($F9335),Produktinformasjon!$D$5:$D$10000,Produktinformasjon!$L$5:$L$10000,,0),"Pris per enhet "&amp;Til_Hvem&amp;" beregnes automatisk ved komplett utfylling")</f>
        <v>Pris per enhet Regionalt beregnes automatisk ved komplett utfylling</v>
      </c>
      <c r="N9335" s="47" t="str">
        <f>IFERROR(TRIM($L9335)/_xlfn.XLOOKUP(TRIM($F9335),Produktinformasjon!$D$5:$D$10000,Produktinformasjon!$L$5:$L$10000,,0),"Pris per enhet Regionalt felleslager beregnes automatisk ved komplett utfylling")</f>
        <v>Pris per enhet Regionalt felleslager beregnes automatisk ved komplett utfylling</v>
      </c>
    </row>
    <row r="9336" spans="2:14" x14ac:dyDescent="0.25">
      <c r="B9336" s="33"/>
      <c r="C9336" t="str" cm="1">
        <f t="array" ref="C9336">IFERROR(_xlfn.TEXTJOIN(" | ", TRUE, _xlfn._xlws.FILTER(delKontrakt['#] &amp; " " &amp; delKontrakt[Navn], ISNUMBER(MATCH(delKontrakt['#], VALUE(_xlfn.TEXTSPLIT(SUBSTITUTE(Prisinformasjon!$B9336,  ", ", ","), ",")), 0)))), "Delkontraktnavn hentes automatisk ved å fylle ut delkontraktnummer")</f>
        <v>Delkontraktnavn hentes automatisk ved å fylle ut delkontraktnummer</v>
      </c>
      <c r="D9336" s="34"/>
      <c r="E9336" s="34"/>
      <c r="F9336" s="33"/>
      <c r="G9336" s="33"/>
      <c r="H9336" s="15"/>
      <c r="I9336" s="15"/>
      <c r="J9336" s="15"/>
      <c r="K9336" s="48"/>
      <c r="L9336" s="44"/>
      <c r="M9336" s="47" t="str">
        <f>IFERROR(TRIM($K9336)/_xlfn.XLOOKUP(TRIM($F9336),Produktinformasjon!$D$5:$D$10000,Produktinformasjon!$L$5:$L$10000,,0),"Pris per enhet "&amp;Til_Hvem&amp;" beregnes automatisk ved komplett utfylling")</f>
        <v>Pris per enhet Regionalt beregnes automatisk ved komplett utfylling</v>
      </c>
      <c r="N9336" s="47" t="str">
        <f>IFERROR(TRIM($L9336)/_xlfn.XLOOKUP(TRIM($F9336),Produktinformasjon!$D$5:$D$10000,Produktinformasjon!$L$5:$L$10000,,0),"Pris per enhet Regionalt felleslager beregnes automatisk ved komplett utfylling")</f>
        <v>Pris per enhet Regionalt felleslager beregnes automatisk ved komplett utfylling</v>
      </c>
    </row>
    <row r="9337" spans="2:14" x14ac:dyDescent="0.25">
      <c r="B9337" s="33"/>
      <c r="C9337" t="str" cm="1">
        <f t="array" ref="C9337">IFERROR(_xlfn.TEXTJOIN(" | ", TRUE, _xlfn._xlws.FILTER(delKontrakt['#] &amp; " " &amp; delKontrakt[Navn], ISNUMBER(MATCH(delKontrakt['#], VALUE(_xlfn.TEXTSPLIT(SUBSTITUTE(Prisinformasjon!$B9337,  ", ", ","), ",")), 0)))), "Delkontraktnavn hentes automatisk ved å fylle ut delkontraktnummer")</f>
        <v>Delkontraktnavn hentes automatisk ved å fylle ut delkontraktnummer</v>
      </c>
      <c r="D9337" s="34"/>
      <c r="E9337" s="34"/>
      <c r="F9337" s="33"/>
      <c r="G9337" s="33"/>
      <c r="H9337" s="15"/>
      <c r="I9337" s="15"/>
      <c r="J9337" s="15"/>
      <c r="K9337" s="48"/>
      <c r="L9337" s="44"/>
      <c r="M9337" s="47" t="str">
        <f>IFERROR(TRIM($K9337)/_xlfn.XLOOKUP(TRIM($F9337),Produktinformasjon!$D$5:$D$10000,Produktinformasjon!$L$5:$L$10000,,0),"Pris per enhet "&amp;Til_Hvem&amp;" beregnes automatisk ved komplett utfylling")</f>
        <v>Pris per enhet Regionalt beregnes automatisk ved komplett utfylling</v>
      </c>
      <c r="N9337" s="47" t="str">
        <f>IFERROR(TRIM($L9337)/_xlfn.XLOOKUP(TRIM($F9337),Produktinformasjon!$D$5:$D$10000,Produktinformasjon!$L$5:$L$10000,,0),"Pris per enhet Regionalt felleslager beregnes automatisk ved komplett utfylling")</f>
        <v>Pris per enhet Regionalt felleslager beregnes automatisk ved komplett utfylling</v>
      </c>
    </row>
    <row r="9338" spans="2:14" x14ac:dyDescent="0.25">
      <c r="B9338" s="33"/>
      <c r="C9338" t="str" cm="1">
        <f t="array" ref="C9338">IFERROR(_xlfn.TEXTJOIN(" | ", TRUE, _xlfn._xlws.FILTER(delKontrakt['#] &amp; " " &amp; delKontrakt[Navn], ISNUMBER(MATCH(delKontrakt['#], VALUE(_xlfn.TEXTSPLIT(SUBSTITUTE(Prisinformasjon!$B9338,  ", ", ","), ",")), 0)))), "Delkontraktnavn hentes automatisk ved å fylle ut delkontraktnummer")</f>
        <v>Delkontraktnavn hentes automatisk ved å fylle ut delkontraktnummer</v>
      </c>
      <c r="D9338" s="34"/>
      <c r="E9338" s="34"/>
      <c r="F9338" s="33"/>
      <c r="G9338" s="33"/>
      <c r="H9338" s="15"/>
      <c r="I9338" s="15"/>
      <c r="J9338" s="15"/>
      <c r="K9338" s="48"/>
      <c r="L9338" s="44"/>
      <c r="M9338" s="47" t="str">
        <f>IFERROR(TRIM($K9338)/_xlfn.XLOOKUP(TRIM($F9338),Produktinformasjon!$D$5:$D$10000,Produktinformasjon!$L$5:$L$10000,,0),"Pris per enhet "&amp;Til_Hvem&amp;" beregnes automatisk ved komplett utfylling")</f>
        <v>Pris per enhet Regionalt beregnes automatisk ved komplett utfylling</v>
      </c>
      <c r="N9338" s="47" t="str">
        <f>IFERROR(TRIM($L9338)/_xlfn.XLOOKUP(TRIM($F9338),Produktinformasjon!$D$5:$D$10000,Produktinformasjon!$L$5:$L$10000,,0),"Pris per enhet Regionalt felleslager beregnes automatisk ved komplett utfylling")</f>
        <v>Pris per enhet Regionalt felleslager beregnes automatisk ved komplett utfylling</v>
      </c>
    </row>
    <row r="9339" spans="2:14" x14ac:dyDescent="0.25">
      <c r="B9339" s="33"/>
      <c r="C9339" t="str" cm="1">
        <f t="array" ref="C9339">IFERROR(_xlfn.TEXTJOIN(" | ", TRUE, _xlfn._xlws.FILTER(delKontrakt['#] &amp; " " &amp; delKontrakt[Navn], ISNUMBER(MATCH(delKontrakt['#], VALUE(_xlfn.TEXTSPLIT(SUBSTITUTE(Prisinformasjon!$B9339,  ", ", ","), ",")), 0)))), "Delkontraktnavn hentes automatisk ved å fylle ut delkontraktnummer")</f>
        <v>Delkontraktnavn hentes automatisk ved å fylle ut delkontraktnummer</v>
      </c>
      <c r="D9339" s="34"/>
      <c r="E9339" s="34"/>
      <c r="F9339" s="33"/>
      <c r="G9339" s="33"/>
      <c r="H9339" s="15"/>
      <c r="I9339" s="15"/>
      <c r="J9339" s="15"/>
      <c r="K9339" s="48"/>
      <c r="L9339" s="44"/>
      <c r="M9339" s="47" t="str">
        <f>IFERROR(TRIM($K9339)/_xlfn.XLOOKUP(TRIM($F9339),Produktinformasjon!$D$5:$D$10000,Produktinformasjon!$L$5:$L$10000,,0),"Pris per enhet "&amp;Til_Hvem&amp;" beregnes automatisk ved komplett utfylling")</f>
        <v>Pris per enhet Regionalt beregnes automatisk ved komplett utfylling</v>
      </c>
      <c r="N9339" s="47" t="str">
        <f>IFERROR(TRIM($L9339)/_xlfn.XLOOKUP(TRIM($F9339),Produktinformasjon!$D$5:$D$10000,Produktinformasjon!$L$5:$L$10000,,0),"Pris per enhet Regionalt felleslager beregnes automatisk ved komplett utfylling")</f>
        <v>Pris per enhet Regionalt felleslager beregnes automatisk ved komplett utfylling</v>
      </c>
    </row>
    <row r="9340" spans="2:14" x14ac:dyDescent="0.25">
      <c r="B9340" s="33"/>
      <c r="C9340" t="str" cm="1">
        <f t="array" ref="C9340">IFERROR(_xlfn.TEXTJOIN(" | ", TRUE, _xlfn._xlws.FILTER(delKontrakt['#] &amp; " " &amp; delKontrakt[Navn], ISNUMBER(MATCH(delKontrakt['#], VALUE(_xlfn.TEXTSPLIT(SUBSTITUTE(Prisinformasjon!$B9340,  ", ", ","), ",")), 0)))), "Delkontraktnavn hentes automatisk ved å fylle ut delkontraktnummer")</f>
        <v>Delkontraktnavn hentes automatisk ved å fylle ut delkontraktnummer</v>
      </c>
      <c r="D9340" s="34"/>
      <c r="E9340" s="34"/>
      <c r="F9340" s="33"/>
      <c r="G9340" s="33"/>
      <c r="H9340" s="15"/>
      <c r="I9340" s="15"/>
      <c r="J9340" s="15"/>
      <c r="K9340" s="48"/>
      <c r="L9340" s="44"/>
      <c r="M9340" s="47" t="str">
        <f>IFERROR(TRIM($K9340)/_xlfn.XLOOKUP(TRIM($F9340),Produktinformasjon!$D$5:$D$10000,Produktinformasjon!$L$5:$L$10000,,0),"Pris per enhet "&amp;Til_Hvem&amp;" beregnes automatisk ved komplett utfylling")</f>
        <v>Pris per enhet Regionalt beregnes automatisk ved komplett utfylling</v>
      </c>
      <c r="N9340" s="47" t="str">
        <f>IFERROR(TRIM($L9340)/_xlfn.XLOOKUP(TRIM($F9340),Produktinformasjon!$D$5:$D$10000,Produktinformasjon!$L$5:$L$10000,,0),"Pris per enhet Regionalt felleslager beregnes automatisk ved komplett utfylling")</f>
        <v>Pris per enhet Regionalt felleslager beregnes automatisk ved komplett utfylling</v>
      </c>
    </row>
    <row r="9341" spans="2:14" x14ac:dyDescent="0.25">
      <c r="B9341" s="33"/>
      <c r="C9341" t="str" cm="1">
        <f t="array" ref="C9341">IFERROR(_xlfn.TEXTJOIN(" | ", TRUE, _xlfn._xlws.FILTER(delKontrakt['#] &amp; " " &amp; delKontrakt[Navn], ISNUMBER(MATCH(delKontrakt['#], VALUE(_xlfn.TEXTSPLIT(SUBSTITUTE(Prisinformasjon!$B9341,  ", ", ","), ",")), 0)))), "Delkontraktnavn hentes automatisk ved å fylle ut delkontraktnummer")</f>
        <v>Delkontraktnavn hentes automatisk ved å fylle ut delkontraktnummer</v>
      </c>
      <c r="D9341" s="34"/>
      <c r="E9341" s="34"/>
      <c r="F9341" s="33"/>
      <c r="G9341" s="33"/>
      <c r="H9341" s="15"/>
      <c r="I9341" s="15"/>
      <c r="J9341" s="15"/>
      <c r="K9341" s="48"/>
      <c r="L9341" s="44"/>
      <c r="M9341" s="47" t="str">
        <f>IFERROR(TRIM($K9341)/_xlfn.XLOOKUP(TRIM($F9341),Produktinformasjon!$D$5:$D$10000,Produktinformasjon!$L$5:$L$10000,,0),"Pris per enhet "&amp;Til_Hvem&amp;" beregnes automatisk ved komplett utfylling")</f>
        <v>Pris per enhet Regionalt beregnes automatisk ved komplett utfylling</v>
      </c>
      <c r="N9341" s="47" t="str">
        <f>IFERROR(TRIM($L9341)/_xlfn.XLOOKUP(TRIM($F9341),Produktinformasjon!$D$5:$D$10000,Produktinformasjon!$L$5:$L$10000,,0),"Pris per enhet Regionalt felleslager beregnes automatisk ved komplett utfylling")</f>
        <v>Pris per enhet Regionalt felleslager beregnes automatisk ved komplett utfylling</v>
      </c>
    </row>
    <row r="9342" spans="2:14" x14ac:dyDescent="0.25">
      <c r="B9342" s="33"/>
      <c r="C9342" t="str" cm="1">
        <f t="array" ref="C9342">IFERROR(_xlfn.TEXTJOIN(" | ", TRUE, _xlfn._xlws.FILTER(delKontrakt['#] &amp; " " &amp; delKontrakt[Navn], ISNUMBER(MATCH(delKontrakt['#], VALUE(_xlfn.TEXTSPLIT(SUBSTITUTE(Prisinformasjon!$B9342,  ", ", ","), ",")), 0)))), "Delkontraktnavn hentes automatisk ved å fylle ut delkontraktnummer")</f>
        <v>Delkontraktnavn hentes automatisk ved å fylle ut delkontraktnummer</v>
      </c>
      <c r="D9342" s="34"/>
      <c r="E9342" s="34"/>
      <c r="F9342" s="33"/>
      <c r="G9342" s="33"/>
      <c r="H9342" s="15"/>
      <c r="I9342" s="15"/>
      <c r="J9342" s="15"/>
      <c r="K9342" s="48"/>
      <c r="L9342" s="44"/>
      <c r="M9342" s="47" t="str">
        <f>IFERROR(TRIM($K9342)/_xlfn.XLOOKUP(TRIM($F9342),Produktinformasjon!$D$5:$D$10000,Produktinformasjon!$L$5:$L$10000,,0),"Pris per enhet "&amp;Til_Hvem&amp;" beregnes automatisk ved komplett utfylling")</f>
        <v>Pris per enhet Regionalt beregnes automatisk ved komplett utfylling</v>
      </c>
      <c r="N9342" s="47" t="str">
        <f>IFERROR(TRIM($L9342)/_xlfn.XLOOKUP(TRIM($F9342),Produktinformasjon!$D$5:$D$10000,Produktinformasjon!$L$5:$L$10000,,0),"Pris per enhet Regionalt felleslager beregnes automatisk ved komplett utfylling")</f>
        <v>Pris per enhet Regionalt felleslager beregnes automatisk ved komplett utfylling</v>
      </c>
    </row>
    <row r="9343" spans="2:14" x14ac:dyDescent="0.25">
      <c r="B9343" s="33"/>
      <c r="C9343" t="str" cm="1">
        <f t="array" ref="C9343">IFERROR(_xlfn.TEXTJOIN(" | ", TRUE, _xlfn._xlws.FILTER(delKontrakt['#] &amp; " " &amp; delKontrakt[Navn], ISNUMBER(MATCH(delKontrakt['#], VALUE(_xlfn.TEXTSPLIT(SUBSTITUTE(Prisinformasjon!$B9343,  ", ", ","), ",")), 0)))), "Delkontraktnavn hentes automatisk ved å fylle ut delkontraktnummer")</f>
        <v>Delkontraktnavn hentes automatisk ved å fylle ut delkontraktnummer</v>
      </c>
      <c r="D9343" s="34"/>
      <c r="E9343" s="34"/>
      <c r="F9343" s="33"/>
      <c r="G9343" s="33"/>
      <c r="H9343" s="15"/>
      <c r="I9343" s="15"/>
      <c r="J9343" s="15"/>
      <c r="K9343" s="48"/>
      <c r="L9343" s="44"/>
      <c r="M9343" s="47" t="str">
        <f>IFERROR(TRIM($K9343)/_xlfn.XLOOKUP(TRIM($F9343),Produktinformasjon!$D$5:$D$10000,Produktinformasjon!$L$5:$L$10000,,0),"Pris per enhet "&amp;Til_Hvem&amp;" beregnes automatisk ved komplett utfylling")</f>
        <v>Pris per enhet Regionalt beregnes automatisk ved komplett utfylling</v>
      </c>
      <c r="N9343" s="47" t="str">
        <f>IFERROR(TRIM($L9343)/_xlfn.XLOOKUP(TRIM($F9343),Produktinformasjon!$D$5:$D$10000,Produktinformasjon!$L$5:$L$10000,,0),"Pris per enhet Regionalt felleslager beregnes automatisk ved komplett utfylling")</f>
        <v>Pris per enhet Regionalt felleslager beregnes automatisk ved komplett utfylling</v>
      </c>
    </row>
    <row r="9344" spans="2:14" x14ac:dyDescent="0.25">
      <c r="B9344" s="33"/>
      <c r="C9344" t="str" cm="1">
        <f t="array" ref="C9344">IFERROR(_xlfn.TEXTJOIN(" | ", TRUE, _xlfn._xlws.FILTER(delKontrakt['#] &amp; " " &amp; delKontrakt[Navn], ISNUMBER(MATCH(delKontrakt['#], VALUE(_xlfn.TEXTSPLIT(SUBSTITUTE(Prisinformasjon!$B9344,  ", ", ","), ",")), 0)))), "Delkontraktnavn hentes automatisk ved å fylle ut delkontraktnummer")</f>
        <v>Delkontraktnavn hentes automatisk ved å fylle ut delkontraktnummer</v>
      </c>
      <c r="D9344" s="34"/>
      <c r="E9344" s="34"/>
      <c r="F9344" s="33"/>
      <c r="G9344" s="33"/>
      <c r="H9344" s="15"/>
      <c r="I9344" s="15"/>
      <c r="J9344" s="15"/>
      <c r="K9344" s="48"/>
      <c r="L9344" s="44"/>
      <c r="M9344" s="47" t="str">
        <f>IFERROR(TRIM($K9344)/_xlfn.XLOOKUP(TRIM($F9344),Produktinformasjon!$D$5:$D$10000,Produktinformasjon!$L$5:$L$10000,,0),"Pris per enhet "&amp;Til_Hvem&amp;" beregnes automatisk ved komplett utfylling")</f>
        <v>Pris per enhet Regionalt beregnes automatisk ved komplett utfylling</v>
      </c>
      <c r="N9344" s="47" t="str">
        <f>IFERROR(TRIM($L9344)/_xlfn.XLOOKUP(TRIM($F9344),Produktinformasjon!$D$5:$D$10000,Produktinformasjon!$L$5:$L$10000,,0),"Pris per enhet Regionalt felleslager beregnes automatisk ved komplett utfylling")</f>
        <v>Pris per enhet Regionalt felleslager beregnes automatisk ved komplett utfylling</v>
      </c>
    </row>
    <row r="9345" spans="2:14" x14ac:dyDescent="0.25">
      <c r="B9345" s="33"/>
      <c r="C9345" t="str" cm="1">
        <f t="array" ref="C9345">IFERROR(_xlfn.TEXTJOIN(" | ", TRUE, _xlfn._xlws.FILTER(delKontrakt['#] &amp; " " &amp; delKontrakt[Navn], ISNUMBER(MATCH(delKontrakt['#], VALUE(_xlfn.TEXTSPLIT(SUBSTITUTE(Prisinformasjon!$B9345,  ", ", ","), ",")), 0)))), "Delkontraktnavn hentes automatisk ved å fylle ut delkontraktnummer")</f>
        <v>Delkontraktnavn hentes automatisk ved å fylle ut delkontraktnummer</v>
      </c>
      <c r="D9345" s="34"/>
      <c r="E9345" s="34"/>
      <c r="F9345" s="33"/>
      <c r="G9345" s="33"/>
      <c r="H9345" s="15"/>
      <c r="I9345" s="15"/>
      <c r="J9345" s="15"/>
      <c r="K9345" s="48"/>
      <c r="L9345" s="44"/>
      <c r="M9345" s="47" t="str">
        <f>IFERROR(TRIM($K9345)/_xlfn.XLOOKUP(TRIM($F9345),Produktinformasjon!$D$5:$D$10000,Produktinformasjon!$L$5:$L$10000,,0),"Pris per enhet "&amp;Til_Hvem&amp;" beregnes automatisk ved komplett utfylling")</f>
        <v>Pris per enhet Regionalt beregnes automatisk ved komplett utfylling</v>
      </c>
      <c r="N9345" s="47" t="str">
        <f>IFERROR(TRIM($L9345)/_xlfn.XLOOKUP(TRIM($F9345),Produktinformasjon!$D$5:$D$10000,Produktinformasjon!$L$5:$L$10000,,0),"Pris per enhet Regionalt felleslager beregnes automatisk ved komplett utfylling")</f>
        <v>Pris per enhet Regionalt felleslager beregnes automatisk ved komplett utfylling</v>
      </c>
    </row>
    <row r="9346" spans="2:14" x14ac:dyDescent="0.25">
      <c r="B9346" s="33"/>
      <c r="C9346" t="str" cm="1">
        <f t="array" ref="C9346">IFERROR(_xlfn.TEXTJOIN(" | ", TRUE, _xlfn._xlws.FILTER(delKontrakt['#] &amp; " " &amp; delKontrakt[Navn], ISNUMBER(MATCH(delKontrakt['#], VALUE(_xlfn.TEXTSPLIT(SUBSTITUTE(Prisinformasjon!$B9346,  ", ", ","), ",")), 0)))), "Delkontraktnavn hentes automatisk ved å fylle ut delkontraktnummer")</f>
        <v>Delkontraktnavn hentes automatisk ved å fylle ut delkontraktnummer</v>
      </c>
      <c r="D9346" s="34"/>
      <c r="E9346" s="34"/>
      <c r="F9346" s="33"/>
      <c r="G9346" s="33"/>
      <c r="H9346" s="15"/>
      <c r="I9346" s="15"/>
      <c r="J9346" s="15"/>
      <c r="K9346" s="48"/>
      <c r="L9346" s="44"/>
      <c r="M9346" s="47" t="str">
        <f>IFERROR(TRIM($K9346)/_xlfn.XLOOKUP(TRIM($F9346),Produktinformasjon!$D$5:$D$10000,Produktinformasjon!$L$5:$L$10000,,0),"Pris per enhet "&amp;Til_Hvem&amp;" beregnes automatisk ved komplett utfylling")</f>
        <v>Pris per enhet Regionalt beregnes automatisk ved komplett utfylling</v>
      </c>
      <c r="N9346" s="47" t="str">
        <f>IFERROR(TRIM($L9346)/_xlfn.XLOOKUP(TRIM($F9346),Produktinformasjon!$D$5:$D$10000,Produktinformasjon!$L$5:$L$10000,,0),"Pris per enhet Regionalt felleslager beregnes automatisk ved komplett utfylling")</f>
        <v>Pris per enhet Regionalt felleslager beregnes automatisk ved komplett utfylling</v>
      </c>
    </row>
    <row r="9347" spans="2:14" x14ac:dyDescent="0.25">
      <c r="B9347" s="33"/>
      <c r="C9347" t="str" cm="1">
        <f t="array" ref="C9347">IFERROR(_xlfn.TEXTJOIN(" | ", TRUE, _xlfn._xlws.FILTER(delKontrakt['#] &amp; " " &amp; delKontrakt[Navn], ISNUMBER(MATCH(delKontrakt['#], VALUE(_xlfn.TEXTSPLIT(SUBSTITUTE(Prisinformasjon!$B9347,  ", ", ","), ",")), 0)))), "Delkontraktnavn hentes automatisk ved å fylle ut delkontraktnummer")</f>
        <v>Delkontraktnavn hentes automatisk ved å fylle ut delkontraktnummer</v>
      </c>
      <c r="D9347" s="34"/>
      <c r="E9347" s="34"/>
      <c r="F9347" s="33"/>
      <c r="G9347" s="33"/>
      <c r="H9347" s="15"/>
      <c r="I9347" s="15"/>
      <c r="J9347" s="15"/>
      <c r="K9347" s="48"/>
      <c r="L9347" s="44"/>
      <c r="M9347" s="47" t="str">
        <f>IFERROR(TRIM($K9347)/_xlfn.XLOOKUP(TRIM($F9347),Produktinformasjon!$D$5:$D$10000,Produktinformasjon!$L$5:$L$10000,,0),"Pris per enhet "&amp;Til_Hvem&amp;" beregnes automatisk ved komplett utfylling")</f>
        <v>Pris per enhet Regionalt beregnes automatisk ved komplett utfylling</v>
      </c>
      <c r="N9347" s="47" t="str">
        <f>IFERROR(TRIM($L9347)/_xlfn.XLOOKUP(TRIM($F9347),Produktinformasjon!$D$5:$D$10000,Produktinformasjon!$L$5:$L$10000,,0),"Pris per enhet Regionalt felleslager beregnes automatisk ved komplett utfylling")</f>
        <v>Pris per enhet Regionalt felleslager beregnes automatisk ved komplett utfylling</v>
      </c>
    </row>
    <row r="9348" spans="2:14" x14ac:dyDescent="0.25">
      <c r="B9348" s="33"/>
      <c r="C9348" t="str" cm="1">
        <f t="array" ref="C9348">IFERROR(_xlfn.TEXTJOIN(" | ", TRUE, _xlfn._xlws.FILTER(delKontrakt['#] &amp; " " &amp; delKontrakt[Navn], ISNUMBER(MATCH(delKontrakt['#], VALUE(_xlfn.TEXTSPLIT(SUBSTITUTE(Prisinformasjon!$B9348,  ", ", ","), ",")), 0)))), "Delkontraktnavn hentes automatisk ved å fylle ut delkontraktnummer")</f>
        <v>Delkontraktnavn hentes automatisk ved å fylle ut delkontraktnummer</v>
      </c>
      <c r="D9348" s="34"/>
      <c r="E9348" s="34"/>
      <c r="F9348" s="33"/>
      <c r="G9348" s="33"/>
      <c r="H9348" s="15"/>
      <c r="I9348" s="15"/>
      <c r="J9348" s="15"/>
      <c r="K9348" s="48"/>
      <c r="L9348" s="44"/>
      <c r="M9348" s="47" t="str">
        <f>IFERROR(TRIM($K9348)/_xlfn.XLOOKUP(TRIM($F9348),Produktinformasjon!$D$5:$D$10000,Produktinformasjon!$L$5:$L$10000,,0),"Pris per enhet "&amp;Til_Hvem&amp;" beregnes automatisk ved komplett utfylling")</f>
        <v>Pris per enhet Regionalt beregnes automatisk ved komplett utfylling</v>
      </c>
      <c r="N9348" s="47" t="str">
        <f>IFERROR(TRIM($L9348)/_xlfn.XLOOKUP(TRIM($F9348),Produktinformasjon!$D$5:$D$10000,Produktinformasjon!$L$5:$L$10000,,0),"Pris per enhet Regionalt felleslager beregnes automatisk ved komplett utfylling")</f>
        <v>Pris per enhet Regionalt felleslager beregnes automatisk ved komplett utfylling</v>
      </c>
    </row>
    <row r="9349" spans="2:14" x14ac:dyDescent="0.25">
      <c r="B9349" s="33"/>
      <c r="C9349" t="str" cm="1">
        <f t="array" ref="C9349">IFERROR(_xlfn.TEXTJOIN(" | ", TRUE, _xlfn._xlws.FILTER(delKontrakt['#] &amp; " " &amp; delKontrakt[Navn], ISNUMBER(MATCH(delKontrakt['#], VALUE(_xlfn.TEXTSPLIT(SUBSTITUTE(Prisinformasjon!$B9349,  ", ", ","), ",")), 0)))), "Delkontraktnavn hentes automatisk ved å fylle ut delkontraktnummer")</f>
        <v>Delkontraktnavn hentes automatisk ved å fylle ut delkontraktnummer</v>
      </c>
      <c r="D9349" s="34"/>
      <c r="E9349" s="34"/>
      <c r="F9349" s="33"/>
      <c r="G9349" s="33"/>
      <c r="H9349" s="15"/>
      <c r="I9349" s="15"/>
      <c r="J9349" s="15"/>
      <c r="K9349" s="48"/>
      <c r="L9349" s="44"/>
      <c r="M9349" s="47" t="str">
        <f>IFERROR(TRIM($K9349)/_xlfn.XLOOKUP(TRIM($F9349),Produktinformasjon!$D$5:$D$10000,Produktinformasjon!$L$5:$L$10000,,0),"Pris per enhet "&amp;Til_Hvem&amp;" beregnes automatisk ved komplett utfylling")</f>
        <v>Pris per enhet Regionalt beregnes automatisk ved komplett utfylling</v>
      </c>
      <c r="N9349" s="47" t="str">
        <f>IFERROR(TRIM($L9349)/_xlfn.XLOOKUP(TRIM($F9349),Produktinformasjon!$D$5:$D$10000,Produktinformasjon!$L$5:$L$10000,,0),"Pris per enhet Regionalt felleslager beregnes automatisk ved komplett utfylling")</f>
        <v>Pris per enhet Regionalt felleslager beregnes automatisk ved komplett utfylling</v>
      </c>
    </row>
    <row r="9350" spans="2:14" x14ac:dyDescent="0.25">
      <c r="B9350" s="33"/>
      <c r="C9350" t="str" cm="1">
        <f t="array" ref="C9350">IFERROR(_xlfn.TEXTJOIN(" | ", TRUE, _xlfn._xlws.FILTER(delKontrakt['#] &amp; " " &amp; delKontrakt[Navn], ISNUMBER(MATCH(delKontrakt['#], VALUE(_xlfn.TEXTSPLIT(SUBSTITUTE(Prisinformasjon!$B9350,  ", ", ","), ",")), 0)))), "Delkontraktnavn hentes automatisk ved å fylle ut delkontraktnummer")</f>
        <v>Delkontraktnavn hentes automatisk ved å fylle ut delkontraktnummer</v>
      </c>
      <c r="D9350" s="34"/>
      <c r="E9350" s="34"/>
      <c r="F9350" s="33"/>
      <c r="G9350" s="33"/>
      <c r="H9350" s="15"/>
      <c r="I9350" s="15"/>
      <c r="J9350" s="15"/>
      <c r="K9350" s="48"/>
      <c r="L9350" s="44"/>
      <c r="M9350" s="47" t="str">
        <f>IFERROR(TRIM($K9350)/_xlfn.XLOOKUP(TRIM($F9350),Produktinformasjon!$D$5:$D$10000,Produktinformasjon!$L$5:$L$10000,,0),"Pris per enhet "&amp;Til_Hvem&amp;" beregnes automatisk ved komplett utfylling")</f>
        <v>Pris per enhet Regionalt beregnes automatisk ved komplett utfylling</v>
      </c>
      <c r="N9350" s="47" t="str">
        <f>IFERROR(TRIM($L9350)/_xlfn.XLOOKUP(TRIM($F9350),Produktinformasjon!$D$5:$D$10000,Produktinformasjon!$L$5:$L$10000,,0),"Pris per enhet Regionalt felleslager beregnes automatisk ved komplett utfylling")</f>
        <v>Pris per enhet Regionalt felleslager beregnes automatisk ved komplett utfylling</v>
      </c>
    </row>
    <row r="9351" spans="2:14" x14ac:dyDescent="0.25">
      <c r="B9351" s="33"/>
      <c r="C9351" t="str" cm="1">
        <f t="array" ref="C9351">IFERROR(_xlfn.TEXTJOIN(" | ", TRUE, _xlfn._xlws.FILTER(delKontrakt['#] &amp; " " &amp; delKontrakt[Navn], ISNUMBER(MATCH(delKontrakt['#], VALUE(_xlfn.TEXTSPLIT(SUBSTITUTE(Prisinformasjon!$B9351,  ", ", ","), ",")), 0)))), "Delkontraktnavn hentes automatisk ved å fylle ut delkontraktnummer")</f>
        <v>Delkontraktnavn hentes automatisk ved å fylle ut delkontraktnummer</v>
      </c>
      <c r="D9351" s="34"/>
      <c r="E9351" s="34"/>
      <c r="F9351" s="33"/>
      <c r="G9351" s="33"/>
      <c r="H9351" s="15"/>
      <c r="I9351" s="15"/>
      <c r="J9351" s="15"/>
      <c r="K9351" s="48"/>
      <c r="L9351" s="44"/>
      <c r="M9351" s="47" t="str">
        <f>IFERROR(TRIM($K9351)/_xlfn.XLOOKUP(TRIM($F9351),Produktinformasjon!$D$5:$D$10000,Produktinformasjon!$L$5:$L$10000,,0),"Pris per enhet "&amp;Til_Hvem&amp;" beregnes automatisk ved komplett utfylling")</f>
        <v>Pris per enhet Regionalt beregnes automatisk ved komplett utfylling</v>
      </c>
      <c r="N9351" s="47" t="str">
        <f>IFERROR(TRIM($L9351)/_xlfn.XLOOKUP(TRIM($F9351),Produktinformasjon!$D$5:$D$10000,Produktinformasjon!$L$5:$L$10000,,0),"Pris per enhet Regionalt felleslager beregnes automatisk ved komplett utfylling")</f>
        <v>Pris per enhet Regionalt felleslager beregnes automatisk ved komplett utfylling</v>
      </c>
    </row>
    <row r="9352" spans="2:14" x14ac:dyDescent="0.25">
      <c r="B9352" s="33"/>
      <c r="C9352" t="str" cm="1">
        <f t="array" ref="C9352">IFERROR(_xlfn.TEXTJOIN(" | ", TRUE, _xlfn._xlws.FILTER(delKontrakt['#] &amp; " " &amp; delKontrakt[Navn], ISNUMBER(MATCH(delKontrakt['#], VALUE(_xlfn.TEXTSPLIT(SUBSTITUTE(Prisinformasjon!$B9352,  ", ", ","), ",")), 0)))), "Delkontraktnavn hentes automatisk ved å fylle ut delkontraktnummer")</f>
        <v>Delkontraktnavn hentes automatisk ved å fylle ut delkontraktnummer</v>
      </c>
      <c r="D9352" s="34"/>
      <c r="E9352" s="34"/>
      <c r="F9352" s="33"/>
      <c r="G9352" s="33"/>
      <c r="H9352" s="15"/>
      <c r="I9352" s="15"/>
      <c r="J9352" s="15"/>
      <c r="K9352" s="48"/>
      <c r="L9352" s="44"/>
      <c r="M9352" s="47" t="str">
        <f>IFERROR(TRIM($K9352)/_xlfn.XLOOKUP(TRIM($F9352),Produktinformasjon!$D$5:$D$10000,Produktinformasjon!$L$5:$L$10000,,0),"Pris per enhet "&amp;Til_Hvem&amp;" beregnes automatisk ved komplett utfylling")</f>
        <v>Pris per enhet Regionalt beregnes automatisk ved komplett utfylling</v>
      </c>
      <c r="N9352" s="47" t="str">
        <f>IFERROR(TRIM($L9352)/_xlfn.XLOOKUP(TRIM($F9352),Produktinformasjon!$D$5:$D$10000,Produktinformasjon!$L$5:$L$10000,,0),"Pris per enhet Regionalt felleslager beregnes automatisk ved komplett utfylling")</f>
        <v>Pris per enhet Regionalt felleslager beregnes automatisk ved komplett utfylling</v>
      </c>
    </row>
    <row r="9353" spans="2:14" x14ac:dyDescent="0.25">
      <c r="B9353" s="33"/>
      <c r="C9353" t="str" cm="1">
        <f t="array" ref="C9353">IFERROR(_xlfn.TEXTJOIN(" | ", TRUE, _xlfn._xlws.FILTER(delKontrakt['#] &amp; " " &amp; delKontrakt[Navn], ISNUMBER(MATCH(delKontrakt['#], VALUE(_xlfn.TEXTSPLIT(SUBSTITUTE(Prisinformasjon!$B9353,  ", ", ","), ",")), 0)))), "Delkontraktnavn hentes automatisk ved å fylle ut delkontraktnummer")</f>
        <v>Delkontraktnavn hentes automatisk ved å fylle ut delkontraktnummer</v>
      </c>
      <c r="D9353" s="34"/>
      <c r="E9353" s="34"/>
      <c r="F9353" s="33"/>
      <c r="G9353" s="33"/>
      <c r="H9353" s="15"/>
      <c r="I9353" s="15"/>
      <c r="J9353" s="15"/>
      <c r="K9353" s="48"/>
      <c r="L9353" s="44"/>
      <c r="M9353" s="47" t="str">
        <f>IFERROR(TRIM($K9353)/_xlfn.XLOOKUP(TRIM($F9353),Produktinformasjon!$D$5:$D$10000,Produktinformasjon!$L$5:$L$10000,,0),"Pris per enhet "&amp;Til_Hvem&amp;" beregnes automatisk ved komplett utfylling")</f>
        <v>Pris per enhet Regionalt beregnes automatisk ved komplett utfylling</v>
      </c>
      <c r="N9353" s="47" t="str">
        <f>IFERROR(TRIM($L9353)/_xlfn.XLOOKUP(TRIM($F9353),Produktinformasjon!$D$5:$D$10000,Produktinformasjon!$L$5:$L$10000,,0),"Pris per enhet Regionalt felleslager beregnes automatisk ved komplett utfylling")</f>
        <v>Pris per enhet Regionalt felleslager beregnes automatisk ved komplett utfylling</v>
      </c>
    </row>
    <row r="9354" spans="2:14" x14ac:dyDescent="0.25">
      <c r="B9354" s="33"/>
      <c r="C9354" t="str" cm="1">
        <f t="array" ref="C9354">IFERROR(_xlfn.TEXTJOIN(" | ", TRUE, _xlfn._xlws.FILTER(delKontrakt['#] &amp; " " &amp; delKontrakt[Navn], ISNUMBER(MATCH(delKontrakt['#], VALUE(_xlfn.TEXTSPLIT(SUBSTITUTE(Prisinformasjon!$B9354,  ", ", ","), ",")), 0)))), "Delkontraktnavn hentes automatisk ved å fylle ut delkontraktnummer")</f>
        <v>Delkontraktnavn hentes automatisk ved å fylle ut delkontraktnummer</v>
      </c>
      <c r="D9354" s="34"/>
      <c r="E9354" s="34"/>
      <c r="F9354" s="33"/>
      <c r="G9354" s="33"/>
      <c r="H9354" s="15"/>
      <c r="I9354" s="15"/>
      <c r="J9354" s="15"/>
      <c r="K9354" s="48"/>
      <c r="L9354" s="44"/>
      <c r="M9354" s="47" t="str">
        <f>IFERROR(TRIM($K9354)/_xlfn.XLOOKUP(TRIM($F9354),Produktinformasjon!$D$5:$D$10000,Produktinformasjon!$L$5:$L$10000,,0),"Pris per enhet "&amp;Til_Hvem&amp;" beregnes automatisk ved komplett utfylling")</f>
        <v>Pris per enhet Regionalt beregnes automatisk ved komplett utfylling</v>
      </c>
      <c r="N9354" s="47" t="str">
        <f>IFERROR(TRIM($L9354)/_xlfn.XLOOKUP(TRIM($F9354),Produktinformasjon!$D$5:$D$10000,Produktinformasjon!$L$5:$L$10000,,0),"Pris per enhet Regionalt felleslager beregnes automatisk ved komplett utfylling")</f>
        <v>Pris per enhet Regionalt felleslager beregnes automatisk ved komplett utfylling</v>
      </c>
    </row>
    <row r="9355" spans="2:14" x14ac:dyDescent="0.25">
      <c r="B9355" s="33"/>
      <c r="C9355" t="str" cm="1">
        <f t="array" ref="C9355">IFERROR(_xlfn.TEXTJOIN(" | ", TRUE, _xlfn._xlws.FILTER(delKontrakt['#] &amp; " " &amp; delKontrakt[Navn], ISNUMBER(MATCH(delKontrakt['#], VALUE(_xlfn.TEXTSPLIT(SUBSTITUTE(Prisinformasjon!$B9355,  ", ", ","), ",")), 0)))), "Delkontraktnavn hentes automatisk ved å fylle ut delkontraktnummer")</f>
        <v>Delkontraktnavn hentes automatisk ved å fylle ut delkontraktnummer</v>
      </c>
      <c r="D9355" s="34"/>
      <c r="E9355" s="34"/>
      <c r="F9355" s="33"/>
      <c r="G9355" s="33"/>
      <c r="H9355" s="15"/>
      <c r="I9355" s="15"/>
      <c r="J9355" s="15"/>
      <c r="K9355" s="48"/>
      <c r="L9355" s="44"/>
      <c r="M9355" s="47" t="str">
        <f>IFERROR(TRIM($K9355)/_xlfn.XLOOKUP(TRIM($F9355),Produktinformasjon!$D$5:$D$10000,Produktinformasjon!$L$5:$L$10000,,0),"Pris per enhet "&amp;Til_Hvem&amp;" beregnes automatisk ved komplett utfylling")</f>
        <v>Pris per enhet Regionalt beregnes automatisk ved komplett utfylling</v>
      </c>
      <c r="N9355" s="47" t="str">
        <f>IFERROR(TRIM($L9355)/_xlfn.XLOOKUP(TRIM($F9355),Produktinformasjon!$D$5:$D$10000,Produktinformasjon!$L$5:$L$10000,,0),"Pris per enhet Regionalt felleslager beregnes automatisk ved komplett utfylling")</f>
        <v>Pris per enhet Regionalt felleslager beregnes automatisk ved komplett utfylling</v>
      </c>
    </row>
    <row r="9356" spans="2:14" x14ac:dyDescent="0.25">
      <c r="B9356" s="33"/>
      <c r="C9356" t="str" cm="1">
        <f t="array" ref="C9356">IFERROR(_xlfn.TEXTJOIN(" | ", TRUE, _xlfn._xlws.FILTER(delKontrakt['#] &amp; " " &amp; delKontrakt[Navn], ISNUMBER(MATCH(delKontrakt['#], VALUE(_xlfn.TEXTSPLIT(SUBSTITUTE(Prisinformasjon!$B9356,  ", ", ","), ",")), 0)))), "Delkontraktnavn hentes automatisk ved å fylle ut delkontraktnummer")</f>
        <v>Delkontraktnavn hentes automatisk ved å fylle ut delkontraktnummer</v>
      </c>
      <c r="D9356" s="34"/>
      <c r="E9356" s="34"/>
      <c r="F9356" s="33"/>
      <c r="G9356" s="33"/>
      <c r="H9356" s="15"/>
      <c r="I9356" s="15"/>
      <c r="J9356" s="15"/>
      <c r="K9356" s="48"/>
      <c r="L9356" s="44"/>
      <c r="M9356" s="47" t="str">
        <f>IFERROR(TRIM($K9356)/_xlfn.XLOOKUP(TRIM($F9356),Produktinformasjon!$D$5:$D$10000,Produktinformasjon!$L$5:$L$10000,,0),"Pris per enhet "&amp;Til_Hvem&amp;" beregnes automatisk ved komplett utfylling")</f>
        <v>Pris per enhet Regionalt beregnes automatisk ved komplett utfylling</v>
      </c>
      <c r="N9356" s="47" t="str">
        <f>IFERROR(TRIM($L9356)/_xlfn.XLOOKUP(TRIM($F9356),Produktinformasjon!$D$5:$D$10000,Produktinformasjon!$L$5:$L$10000,,0),"Pris per enhet Regionalt felleslager beregnes automatisk ved komplett utfylling")</f>
        <v>Pris per enhet Regionalt felleslager beregnes automatisk ved komplett utfylling</v>
      </c>
    </row>
    <row r="9357" spans="2:14" x14ac:dyDescent="0.25">
      <c r="B9357" s="33"/>
      <c r="C9357" t="str" cm="1">
        <f t="array" ref="C9357">IFERROR(_xlfn.TEXTJOIN(" | ", TRUE, _xlfn._xlws.FILTER(delKontrakt['#] &amp; " " &amp; delKontrakt[Navn], ISNUMBER(MATCH(delKontrakt['#], VALUE(_xlfn.TEXTSPLIT(SUBSTITUTE(Prisinformasjon!$B9357,  ", ", ","), ",")), 0)))), "Delkontraktnavn hentes automatisk ved å fylle ut delkontraktnummer")</f>
        <v>Delkontraktnavn hentes automatisk ved å fylle ut delkontraktnummer</v>
      </c>
      <c r="D9357" s="34"/>
      <c r="E9357" s="34"/>
      <c r="F9357" s="33"/>
      <c r="G9357" s="33"/>
      <c r="H9357" s="15"/>
      <c r="I9357" s="15"/>
      <c r="J9357" s="15"/>
      <c r="K9357" s="48"/>
      <c r="L9357" s="44"/>
      <c r="M9357" s="47" t="str">
        <f>IFERROR(TRIM($K9357)/_xlfn.XLOOKUP(TRIM($F9357),Produktinformasjon!$D$5:$D$10000,Produktinformasjon!$L$5:$L$10000,,0),"Pris per enhet "&amp;Til_Hvem&amp;" beregnes automatisk ved komplett utfylling")</f>
        <v>Pris per enhet Regionalt beregnes automatisk ved komplett utfylling</v>
      </c>
      <c r="N9357" s="47" t="str">
        <f>IFERROR(TRIM($L9357)/_xlfn.XLOOKUP(TRIM($F9357),Produktinformasjon!$D$5:$D$10000,Produktinformasjon!$L$5:$L$10000,,0),"Pris per enhet Regionalt felleslager beregnes automatisk ved komplett utfylling")</f>
        <v>Pris per enhet Regionalt felleslager beregnes automatisk ved komplett utfylling</v>
      </c>
    </row>
    <row r="9358" spans="2:14" x14ac:dyDescent="0.25">
      <c r="B9358" s="33"/>
      <c r="C9358" t="str" cm="1">
        <f t="array" ref="C9358">IFERROR(_xlfn.TEXTJOIN(" | ", TRUE, _xlfn._xlws.FILTER(delKontrakt['#] &amp; " " &amp; delKontrakt[Navn], ISNUMBER(MATCH(delKontrakt['#], VALUE(_xlfn.TEXTSPLIT(SUBSTITUTE(Prisinformasjon!$B9358,  ", ", ","), ",")), 0)))), "Delkontraktnavn hentes automatisk ved å fylle ut delkontraktnummer")</f>
        <v>Delkontraktnavn hentes automatisk ved å fylle ut delkontraktnummer</v>
      </c>
      <c r="D9358" s="34"/>
      <c r="E9358" s="34"/>
      <c r="F9358" s="33"/>
      <c r="G9358" s="33"/>
      <c r="H9358" s="15"/>
      <c r="I9358" s="15"/>
      <c r="J9358" s="15"/>
      <c r="K9358" s="48"/>
      <c r="L9358" s="44"/>
      <c r="M9358" s="47" t="str">
        <f>IFERROR(TRIM($K9358)/_xlfn.XLOOKUP(TRIM($F9358),Produktinformasjon!$D$5:$D$10000,Produktinformasjon!$L$5:$L$10000,,0),"Pris per enhet "&amp;Til_Hvem&amp;" beregnes automatisk ved komplett utfylling")</f>
        <v>Pris per enhet Regionalt beregnes automatisk ved komplett utfylling</v>
      </c>
      <c r="N9358" s="47" t="str">
        <f>IFERROR(TRIM($L9358)/_xlfn.XLOOKUP(TRIM($F9358),Produktinformasjon!$D$5:$D$10000,Produktinformasjon!$L$5:$L$10000,,0),"Pris per enhet Regionalt felleslager beregnes automatisk ved komplett utfylling")</f>
        <v>Pris per enhet Regionalt felleslager beregnes automatisk ved komplett utfylling</v>
      </c>
    </row>
    <row r="9359" spans="2:14" x14ac:dyDescent="0.25">
      <c r="B9359" s="33"/>
      <c r="C9359" t="str" cm="1">
        <f t="array" ref="C9359">IFERROR(_xlfn.TEXTJOIN(" | ", TRUE, _xlfn._xlws.FILTER(delKontrakt['#] &amp; " " &amp; delKontrakt[Navn], ISNUMBER(MATCH(delKontrakt['#], VALUE(_xlfn.TEXTSPLIT(SUBSTITUTE(Prisinformasjon!$B9359,  ", ", ","), ",")), 0)))), "Delkontraktnavn hentes automatisk ved å fylle ut delkontraktnummer")</f>
        <v>Delkontraktnavn hentes automatisk ved å fylle ut delkontraktnummer</v>
      </c>
      <c r="D9359" s="34"/>
      <c r="E9359" s="34"/>
      <c r="F9359" s="33"/>
      <c r="G9359" s="33"/>
      <c r="H9359" s="15"/>
      <c r="I9359" s="15"/>
      <c r="J9359" s="15"/>
      <c r="K9359" s="48"/>
      <c r="L9359" s="44"/>
      <c r="M9359" s="47" t="str">
        <f>IFERROR(TRIM($K9359)/_xlfn.XLOOKUP(TRIM($F9359),Produktinformasjon!$D$5:$D$10000,Produktinformasjon!$L$5:$L$10000,,0),"Pris per enhet "&amp;Til_Hvem&amp;" beregnes automatisk ved komplett utfylling")</f>
        <v>Pris per enhet Regionalt beregnes automatisk ved komplett utfylling</v>
      </c>
      <c r="N9359" s="47" t="str">
        <f>IFERROR(TRIM($L9359)/_xlfn.XLOOKUP(TRIM($F9359),Produktinformasjon!$D$5:$D$10000,Produktinformasjon!$L$5:$L$10000,,0),"Pris per enhet Regionalt felleslager beregnes automatisk ved komplett utfylling")</f>
        <v>Pris per enhet Regionalt felleslager beregnes automatisk ved komplett utfylling</v>
      </c>
    </row>
    <row r="9360" spans="2:14" x14ac:dyDescent="0.25">
      <c r="B9360" s="33"/>
      <c r="C9360" t="str" cm="1">
        <f t="array" ref="C9360">IFERROR(_xlfn.TEXTJOIN(" | ", TRUE, _xlfn._xlws.FILTER(delKontrakt['#] &amp; " " &amp; delKontrakt[Navn], ISNUMBER(MATCH(delKontrakt['#], VALUE(_xlfn.TEXTSPLIT(SUBSTITUTE(Prisinformasjon!$B9360,  ", ", ","), ",")), 0)))), "Delkontraktnavn hentes automatisk ved å fylle ut delkontraktnummer")</f>
        <v>Delkontraktnavn hentes automatisk ved å fylle ut delkontraktnummer</v>
      </c>
      <c r="D9360" s="34"/>
      <c r="E9360" s="34"/>
      <c r="F9360" s="33"/>
      <c r="G9360" s="33"/>
      <c r="H9360" s="15"/>
      <c r="I9360" s="15"/>
      <c r="J9360" s="15"/>
      <c r="K9360" s="48"/>
      <c r="L9360" s="44"/>
      <c r="M9360" s="47" t="str">
        <f>IFERROR(TRIM($K9360)/_xlfn.XLOOKUP(TRIM($F9360),Produktinformasjon!$D$5:$D$10000,Produktinformasjon!$L$5:$L$10000,,0),"Pris per enhet "&amp;Til_Hvem&amp;" beregnes automatisk ved komplett utfylling")</f>
        <v>Pris per enhet Regionalt beregnes automatisk ved komplett utfylling</v>
      </c>
      <c r="N9360" s="47" t="str">
        <f>IFERROR(TRIM($L9360)/_xlfn.XLOOKUP(TRIM($F9360),Produktinformasjon!$D$5:$D$10000,Produktinformasjon!$L$5:$L$10000,,0),"Pris per enhet Regionalt felleslager beregnes automatisk ved komplett utfylling")</f>
        <v>Pris per enhet Regionalt felleslager beregnes automatisk ved komplett utfylling</v>
      </c>
    </row>
    <row r="9361" spans="2:14" x14ac:dyDescent="0.25">
      <c r="B9361" s="33"/>
      <c r="C9361" t="str" cm="1">
        <f t="array" ref="C9361">IFERROR(_xlfn.TEXTJOIN(" | ", TRUE, _xlfn._xlws.FILTER(delKontrakt['#] &amp; " " &amp; delKontrakt[Navn], ISNUMBER(MATCH(delKontrakt['#], VALUE(_xlfn.TEXTSPLIT(SUBSTITUTE(Prisinformasjon!$B9361,  ", ", ","), ",")), 0)))), "Delkontraktnavn hentes automatisk ved å fylle ut delkontraktnummer")</f>
        <v>Delkontraktnavn hentes automatisk ved å fylle ut delkontraktnummer</v>
      </c>
      <c r="D9361" s="34"/>
      <c r="E9361" s="34"/>
      <c r="F9361" s="33"/>
      <c r="G9361" s="33"/>
      <c r="H9361" s="15"/>
      <c r="I9361" s="15"/>
      <c r="J9361" s="15"/>
      <c r="K9361" s="48"/>
      <c r="L9361" s="44"/>
      <c r="M9361" s="47" t="str">
        <f>IFERROR(TRIM($K9361)/_xlfn.XLOOKUP(TRIM($F9361),Produktinformasjon!$D$5:$D$10000,Produktinformasjon!$L$5:$L$10000,,0),"Pris per enhet "&amp;Til_Hvem&amp;" beregnes automatisk ved komplett utfylling")</f>
        <v>Pris per enhet Regionalt beregnes automatisk ved komplett utfylling</v>
      </c>
      <c r="N9361" s="47" t="str">
        <f>IFERROR(TRIM($L9361)/_xlfn.XLOOKUP(TRIM($F9361),Produktinformasjon!$D$5:$D$10000,Produktinformasjon!$L$5:$L$10000,,0),"Pris per enhet Regionalt felleslager beregnes automatisk ved komplett utfylling")</f>
        <v>Pris per enhet Regionalt felleslager beregnes automatisk ved komplett utfylling</v>
      </c>
    </row>
    <row r="9362" spans="2:14" x14ac:dyDescent="0.25">
      <c r="B9362" s="33"/>
      <c r="C9362" t="str" cm="1">
        <f t="array" ref="C9362">IFERROR(_xlfn.TEXTJOIN(" | ", TRUE, _xlfn._xlws.FILTER(delKontrakt['#] &amp; " " &amp; delKontrakt[Navn], ISNUMBER(MATCH(delKontrakt['#], VALUE(_xlfn.TEXTSPLIT(SUBSTITUTE(Prisinformasjon!$B9362,  ", ", ","), ",")), 0)))), "Delkontraktnavn hentes automatisk ved å fylle ut delkontraktnummer")</f>
        <v>Delkontraktnavn hentes automatisk ved å fylle ut delkontraktnummer</v>
      </c>
      <c r="D9362" s="34"/>
      <c r="E9362" s="34"/>
      <c r="F9362" s="33"/>
      <c r="G9362" s="33"/>
      <c r="H9362" s="15"/>
      <c r="I9362" s="15"/>
      <c r="J9362" s="15"/>
      <c r="K9362" s="48"/>
      <c r="L9362" s="44"/>
      <c r="M9362" s="47" t="str">
        <f>IFERROR(TRIM($K9362)/_xlfn.XLOOKUP(TRIM($F9362),Produktinformasjon!$D$5:$D$10000,Produktinformasjon!$L$5:$L$10000,,0),"Pris per enhet "&amp;Til_Hvem&amp;" beregnes automatisk ved komplett utfylling")</f>
        <v>Pris per enhet Regionalt beregnes automatisk ved komplett utfylling</v>
      </c>
      <c r="N9362" s="47" t="str">
        <f>IFERROR(TRIM($L9362)/_xlfn.XLOOKUP(TRIM($F9362),Produktinformasjon!$D$5:$D$10000,Produktinformasjon!$L$5:$L$10000,,0),"Pris per enhet Regionalt felleslager beregnes automatisk ved komplett utfylling")</f>
        <v>Pris per enhet Regionalt felleslager beregnes automatisk ved komplett utfylling</v>
      </c>
    </row>
    <row r="9363" spans="2:14" x14ac:dyDescent="0.25">
      <c r="B9363" s="33"/>
      <c r="C9363" t="str" cm="1">
        <f t="array" ref="C9363">IFERROR(_xlfn.TEXTJOIN(" | ", TRUE, _xlfn._xlws.FILTER(delKontrakt['#] &amp; " " &amp; delKontrakt[Navn], ISNUMBER(MATCH(delKontrakt['#], VALUE(_xlfn.TEXTSPLIT(SUBSTITUTE(Prisinformasjon!$B9363,  ", ", ","), ",")), 0)))), "Delkontraktnavn hentes automatisk ved å fylle ut delkontraktnummer")</f>
        <v>Delkontraktnavn hentes automatisk ved å fylle ut delkontraktnummer</v>
      </c>
      <c r="D9363" s="34"/>
      <c r="E9363" s="34"/>
      <c r="F9363" s="33"/>
      <c r="G9363" s="33"/>
      <c r="H9363" s="15"/>
      <c r="I9363" s="15"/>
      <c r="J9363" s="15"/>
      <c r="K9363" s="48"/>
      <c r="L9363" s="44"/>
      <c r="M9363" s="47" t="str">
        <f>IFERROR(TRIM($K9363)/_xlfn.XLOOKUP(TRIM($F9363),Produktinformasjon!$D$5:$D$10000,Produktinformasjon!$L$5:$L$10000,,0),"Pris per enhet "&amp;Til_Hvem&amp;" beregnes automatisk ved komplett utfylling")</f>
        <v>Pris per enhet Regionalt beregnes automatisk ved komplett utfylling</v>
      </c>
      <c r="N9363" s="47" t="str">
        <f>IFERROR(TRIM($L9363)/_xlfn.XLOOKUP(TRIM($F9363),Produktinformasjon!$D$5:$D$10000,Produktinformasjon!$L$5:$L$10000,,0),"Pris per enhet Regionalt felleslager beregnes automatisk ved komplett utfylling")</f>
        <v>Pris per enhet Regionalt felleslager beregnes automatisk ved komplett utfylling</v>
      </c>
    </row>
    <row r="9364" spans="2:14" x14ac:dyDescent="0.25">
      <c r="B9364" s="33"/>
      <c r="C9364" t="str" cm="1">
        <f t="array" ref="C9364">IFERROR(_xlfn.TEXTJOIN(" | ", TRUE, _xlfn._xlws.FILTER(delKontrakt['#] &amp; " " &amp; delKontrakt[Navn], ISNUMBER(MATCH(delKontrakt['#], VALUE(_xlfn.TEXTSPLIT(SUBSTITUTE(Prisinformasjon!$B9364,  ", ", ","), ",")), 0)))), "Delkontraktnavn hentes automatisk ved å fylle ut delkontraktnummer")</f>
        <v>Delkontraktnavn hentes automatisk ved å fylle ut delkontraktnummer</v>
      </c>
      <c r="D9364" s="34"/>
      <c r="E9364" s="34"/>
      <c r="F9364" s="33"/>
      <c r="G9364" s="33"/>
      <c r="H9364" s="15"/>
      <c r="I9364" s="15"/>
      <c r="J9364" s="15"/>
      <c r="K9364" s="48"/>
      <c r="L9364" s="44"/>
      <c r="M9364" s="47" t="str">
        <f>IFERROR(TRIM($K9364)/_xlfn.XLOOKUP(TRIM($F9364),Produktinformasjon!$D$5:$D$10000,Produktinformasjon!$L$5:$L$10000,,0),"Pris per enhet "&amp;Til_Hvem&amp;" beregnes automatisk ved komplett utfylling")</f>
        <v>Pris per enhet Regionalt beregnes automatisk ved komplett utfylling</v>
      </c>
      <c r="N9364" s="47" t="str">
        <f>IFERROR(TRIM($L9364)/_xlfn.XLOOKUP(TRIM($F9364),Produktinformasjon!$D$5:$D$10000,Produktinformasjon!$L$5:$L$10000,,0),"Pris per enhet Regionalt felleslager beregnes automatisk ved komplett utfylling")</f>
        <v>Pris per enhet Regionalt felleslager beregnes automatisk ved komplett utfylling</v>
      </c>
    </row>
    <row r="9365" spans="2:14" x14ac:dyDescent="0.25">
      <c r="B9365" s="33"/>
      <c r="C9365" t="str" cm="1">
        <f t="array" ref="C9365">IFERROR(_xlfn.TEXTJOIN(" | ", TRUE, _xlfn._xlws.FILTER(delKontrakt['#] &amp; " " &amp; delKontrakt[Navn], ISNUMBER(MATCH(delKontrakt['#], VALUE(_xlfn.TEXTSPLIT(SUBSTITUTE(Prisinformasjon!$B9365,  ", ", ","), ",")), 0)))), "Delkontraktnavn hentes automatisk ved å fylle ut delkontraktnummer")</f>
        <v>Delkontraktnavn hentes automatisk ved å fylle ut delkontraktnummer</v>
      </c>
      <c r="D9365" s="34"/>
      <c r="E9365" s="34"/>
      <c r="F9365" s="33"/>
      <c r="G9365" s="33"/>
      <c r="H9365" s="15"/>
      <c r="I9365" s="15"/>
      <c r="J9365" s="15"/>
      <c r="K9365" s="48"/>
      <c r="L9365" s="44"/>
      <c r="M9365" s="47" t="str">
        <f>IFERROR(TRIM($K9365)/_xlfn.XLOOKUP(TRIM($F9365),Produktinformasjon!$D$5:$D$10000,Produktinformasjon!$L$5:$L$10000,,0),"Pris per enhet "&amp;Til_Hvem&amp;" beregnes automatisk ved komplett utfylling")</f>
        <v>Pris per enhet Regionalt beregnes automatisk ved komplett utfylling</v>
      </c>
      <c r="N9365" s="47" t="str">
        <f>IFERROR(TRIM($L9365)/_xlfn.XLOOKUP(TRIM($F9365),Produktinformasjon!$D$5:$D$10000,Produktinformasjon!$L$5:$L$10000,,0),"Pris per enhet Regionalt felleslager beregnes automatisk ved komplett utfylling")</f>
        <v>Pris per enhet Regionalt felleslager beregnes automatisk ved komplett utfylling</v>
      </c>
    </row>
    <row r="9366" spans="2:14" x14ac:dyDescent="0.25">
      <c r="B9366" s="33"/>
      <c r="C9366" t="str" cm="1">
        <f t="array" ref="C9366">IFERROR(_xlfn.TEXTJOIN(" | ", TRUE, _xlfn._xlws.FILTER(delKontrakt['#] &amp; " " &amp; delKontrakt[Navn], ISNUMBER(MATCH(delKontrakt['#], VALUE(_xlfn.TEXTSPLIT(SUBSTITUTE(Prisinformasjon!$B9366,  ", ", ","), ",")), 0)))), "Delkontraktnavn hentes automatisk ved å fylle ut delkontraktnummer")</f>
        <v>Delkontraktnavn hentes automatisk ved å fylle ut delkontraktnummer</v>
      </c>
      <c r="D9366" s="34"/>
      <c r="E9366" s="34"/>
      <c r="F9366" s="33"/>
      <c r="G9366" s="33"/>
      <c r="H9366" s="15"/>
      <c r="I9366" s="15"/>
      <c r="J9366" s="15"/>
      <c r="K9366" s="48"/>
      <c r="L9366" s="44"/>
      <c r="M9366" s="47" t="str">
        <f>IFERROR(TRIM($K9366)/_xlfn.XLOOKUP(TRIM($F9366),Produktinformasjon!$D$5:$D$10000,Produktinformasjon!$L$5:$L$10000,,0),"Pris per enhet "&amp;Til_Hvem&amp;" beregnes automatisk ved komplett utfylling")</f>
        <v>Pris per enhet Regionalt beregnes automatisk ved komplett utfylling</v>
      </c>
      <c r="N9366" s="47" t="str">
        <f>IFERROR(TRIM($L9366)/_xlfn.XLOOKUP(TRIM($F9366),Produktinformasjon!$D$5:$D$10000,Produktinformasjon!$L$5:$L$10000,,0),"Pris per enhet Regionalt felleslager beregnes automatisk ved komplett utfylling")</f>
        <v>Pris per enhet Regionalt felleslager beregnes automatisk ved komplett utfylling</v>
      </c>
    </row>
    <row r="9367" spans="2:14" x14ac:dyDescent="0.25">
      <c r="B9367" s="33"/>
      <c r="C9367" t="str" cm="1">
        <f t="array" ref="C9367">IFERROR(_xlfn.TEXTJOIN(" | ", TRUE, _xlfn._xlws.FILTER(delKontrakt['#] &amp; " " &amp; delKontrakt[Navn], ISNUMBER(MATCH(delKontrakt['#], VALUE(_xlfn.TEXTSPLIT(SUBSTITUTE(Prisinformasjon!$B9367,  ", ", ","), ",")), 0)))), "Delkontraktnavn hentes automatisk ved å fylle ut delkontraktnummer")</f>
        <v>Delkontraktnavn hentes automatisk ved å fylle ut delkontraktnummer</v>
      </c>
      <c r="D9367" s="34"/>
      <c r="E9367" s="34"/>
      <c r="F9367" s="33"/>
      <c r="G9367" s="33"/>
      <c r="H9367" s="15"/>
      <c r="I9367" s="15"/>
      <c r="J9367" s="15"/>
      <c r="K9367" s="48"/>
      <c r="L9367" s="44"/>
      <c r="M9367" s="47" t="str">
        <f>IFERROR(TRIM($K9367)/_xlfn.XLOOKUP(TRIM($F9367),Produktinformasjon!$D$5:$D$10000,Produktinformasjon!$L$5:$L$10000,,0),"Pris per enhet "&amp;Til_Hvem&amp;" beregnes automatisk ved komplett utfylling")</f>
        <v>Pris per enhet Regionalt beregnes automatisk ved komplett utfylling</v>
      </c>
      <c r="N9367" s="47" t="str">
        <f>IFERROR(TRIM($L9367)/_xlfn.XLOOKUP(TRIM($F9367),Produktinformasjon!$D$5:$D$10000,Produktinformasjon!$L$5:$L$10000,,0),"Pris per enhet Regionalt felleslager beregnes automatisk ved komplett utfylling")</f>
        <v>Pris per enhet Regionalt felleslager beregnes automatisk ved komplett utfylling</v>
      </c>
    </row>
    <row r="9368" spans="2:14" x14ac:dyDescent="0.25">
      <c r="B9368" s="33"/>
      <c r="C9368" t="str" cm="1">
        <f t="array" ref="C9368">IFERROR(_xlfn.TEXTJOIN(" | ", TRUE, _xlfn._xlws.FILTER(delKontrakt['#] &amp; " " &amp; delKontrakt[Navn], ISNUMBER(MATCH(delKontrakt['#], VALUE(_xlfn.TEXTSPLIT(SUBSTITUTE(Prisinformasjon!$B9368,  ", ", ","), ",")), 0)))), "Delkontraktnavn hentes automatisk ved å fylle ut delkontraktnummer")</f>
        <v>Delkontraktnavn hentes automatisk ved å fylle ut delkontraktnummer</v>
      </c>
      <c r="D9368" s="34"/>
      <c r="E9368" s="34"/>
      <c r="F9368" s="33"/>
      <c r="G9368" s="33"/>
      <c r="H9368" s="15"/>
      <c r="I9368" s="15"/>
      <c r="J9368" s="15"/>
      <c r="K9368" s="48"/>
      <c r="L9368" s="44"/>
      <c r="M9368" s="47" t="str">
        <f>IFERROR(TRIM($K9368)/_xlfn.XLOOKUP(TRIM($F9368),Produktinformasjon!$D$5:$D$10000,Produktinformasjon!$L$5:$L$10000,,0),"Pris per enhet "&amp;Til_Hvem&amp;" beregnes automatisk ved komplett utfylling")</f>
        <v>Pris per enhet Regionalt beregnes automatisk ved komplett utfylling</v>
      </c>
      <c r="N9368" s="47" t="str">
        <f>IFERROR(TRIM($L9368)/_xlfn.XLOOKUP(TRIM($F9368),Produktinformasjon!$D$5:$D$10000,Produktinformasjon!$L$5:$L$10000,,0),"Pris per enhet Regionalt felleslager beregnes automatisk ved komplett utfylling")</f>
        <v>Pris per enhet Regionalt felleslager beregnes automatisk ved komplett utfylling</v>
      </c>
    </row>
    <row r="9369" spans="2:14" x14ac:dyDescent="0.25">
      <c r="B9369" s="33"/>
      <c r="C9369" t="str" cm="1">
        <f t="array" ref="C9369">IFERROR(_xlfn.TEXTJOIN(" | ", TRUE, _xlfn._xlws.FILTER(delKontrakt['#] &amp; " " &amp; delKontrakt[Navn], ISNUMBER(MATCH(delKontrakt['#], VALUE(_xlfn.TEXTSPLIT(SUBSTITUTE(Prisinformasjon!$B9369,  ", ", ","), ",")), 0)))), "Delkontraktnavn hentes automatisk ved å fylle ut delkontraktnummer")</f>
        <v>Delkontraktnavn hentes automatisk ved å fylle ut delkontraktnummer</v>
      </c>
      <c r="D9369" s="34"/>
      <c r="E9369" s="34"/>
      <c r="F9369" s="33"/>
      <c r="G9369" s="33"/>
      <c r="H9369" s="15"/>
      <c r="I9369" s="15"/>
      <c r="J9369" s="15"/>
      <c r="K9369" s="48"/>
      <c r="L9369" s="44"/>
      <c r="M9369" s="47" t="str">
        <f>IFERROR(TRIM($K9369)/_xlfn.XLOOKUP(TRIM($F9369),Produktinformasjon!$D$5:$D$10000,Produktinformasjon!$L$5:$L$10000,,0),"Pris per enhet "&amp;Til_Hvem&amp;" beregnes automatisk ved komplett utfylling")</f>
        <v>Pris per enhet Regionalt beregnes automatisk ved komplett utfylling</v>
      </c>
      <c r="N9369" s="47" t="str">
        <f>IFERROR(TRIM($L9369)/_xlfn.XLOOKUP(TRIM($F9369),Produktinformasjon!$D$5:$D$10000,Produktinformasjon!$L$5:$L$10000,,0),"Pris per enhet Regionalt felleslager beregnes automatisk ved komplett utfylling")</f>
        <v>Pris per enhet Regionalt felleslager beregnes automatisk ved komplett utfylling</v>
      </c>
    </row>
    <row r="9370" spans="2:14" x14ac:dyDescent="0.25">
      <c r="B9370" s="33"/>
      <c r="C9370" t="str" cm="1">
        <f t="array" ref="C9370">IFERROR(_xlfn.TEXTJOIN(" | ", TRUE, _xlfn._xlws.FILTER(delKontrakt['#] &amp; " " &amp; delKontrakt[Navn], ISNUMBER(MATCH(delKontrakt['#], VALUE(_xlfn.TEXTSPLIT(SUBSTITUTE(Prisinformasjon!$B9370,  ", ", ","), ",")), 0)))), "Delkontraktnavn hentes automatisk ved å fylle ut delkontraktnummer")</f>
        <v>Delkontraktnavn hentes automatisk ved å fylle ut delkontraktnummer</v>
      </c>
      <c r="D9370" s="34"/>
      <c r="E9370" s="34"/>
      <c r="F9370" s="33"/>
      <c r="G9370" s="33"/>
      <c r="H9370" s="15"/>
      <c r="I9370" s="15"/>
      <c r="J9370" s="15"/>
      <c r="K9370" s="48"/>
      <c r="L9370" s="44"/>
      <c r="M9370" s="47" t="str">
        <f>IFERROR(TRIM($K9370)/_xlfn.XLOOKUP(TRIM($F9370),Produktinformasjon!$D$5:$D$10000,Produktinformasjon!$L$5:$L$10000,,0),"Pris per enhet "&amp;Til_Hvem&amp;" beregnes automatisk ved komplett utfylling")</f>
        <v>Pris per enhet Regionalt beregnes automatisk ved komplett utfylling</v>
      </c>
      <c r="N9370" s="47" t="str">
        <f>IFERROR(TRIM($L9370)/_xlfn.XLOOKUP(TRIM($F9370),Produktinformasjon!$D$5:$D$10000,Produktinformasjon!$L$5:$L$10000,,0),"Pris per enhet Regionalt felleslager beregnes automatisk ved komplett utfylling")</f>
        <v>Pris per enhet Regionalt felleslager beregnes automatisk ved komplett utfylling</v>
      </c>
    </row>
    <row r="9371" spans="2:14" x14ac:dyDescent="0.25">
      <c r="B9371" s="33"/>
      <c r="C9371" t="str" cm="1">
        <f t="array" ref="C9371">IFERROR(_xlfn.TEXTJOIN(" | ", TRUE, _xlfn._xlws.FILTER(delKontrakt['#] &amp; " " &amp; delKontrakt[Navn], ISNUMBER(MATCH(delKontrakt['#], VALUE(_xlfn.TEXTSPLIT(SUBSTITUTE(Prisinformasjon!$B9371,  ", ", ","), ",")), 0)))), "Delkontraktnavn hentes automatisk ved å fylle ut delkontraktnummer")</f>
        <v>Delkontraktnavn hentes automatisk ved å fylle ut delkontraktnummer</v>
      </c>
      <c r="D9371" s="34"/>
      <c r="E9371" s="34"/>
      <c r="F9371" s="33"/>
      <c r="G9371" s="33"/>
      <c r="H9371" s="15"/>
      <c r="I9371" s="15"/>
      <c r="J9371" s="15"/>
      <c r="K9371" s="48"/>
      <c r="L9371" s="44"/>
      <c r="M9371" s="47" t="str">
        <f>IFERROR(TRIM($K9371)/_xlfn.XLOOKUP(TRIM($F9371),Produktinformasjon!$D$5:$D$10000,Produktinformasjon!$L$5:$L$10000,,0),"Pris per enhet "&amp;Til_Hvem&amp;" beregnes automatisk ved komplett utfylling")</f>
        <v>Pris per enhet Regionalt beregnes automatisk ved komplett utfylling</v>
      </c>
      <c r="N9371" s="47" t="str">
        <f>IFERROR(TRIM($L9371)/_xlfn.XLOOKUP(TRIM($F9371),Produktinformasjon!$D$5:$D$10000,Produktinformasjon!$L$5:$L$10000,,0),"Pris per enhet Regionalt felleslager beregnes automatisk ved komplett utfylling")</f>
        <v>Pris per enhet Regionalt felleslager beregnes automatisk ved komplett utfylling</v>
      </c>
    </row>
    <row r="9372" spans="2:14" x14ac:dyDescent="0.25">
      <c r="B9372" s="33"/>
      <c r="C9372" t="str" cm="1">
        <f t="array" ref="C9372">IFERROR(_xlfn.TEXTJOIN(" | ", TRUE, _xlfn._xlws.FILTER(delKontrakt['#] &amp; " " &amp; delKontrakt[Navn], ISNUMBER(MATCH(delKontrakt['#], VALUE(_xlfn.TEXTSPLIT(SUBSTITUTE(Prisinformasjon!$B9372,  ", ", ","), ",")), 0)))), "Delkontraktnavn hentes automatisk ved å fylle ut delkontraktnummer")</f>
        <v>Delkontraktnavn hentes automatisk ved å fylle ut delkontraktnummer</v>
      </c>
      <c r="D9372" s="34"/>
      <c r="E9372" s="34"/>
      <c r="F9372" s="33"/>
      <c r="G9372" s="33"/>
      <c r="H9372" s="15"/>
      <c r="I9372" s="15"/>
      <c r="J9372" s="15"/>
      <c r="K9372" s="48"/>
      <c r="L9372" s="44"/>
      <c r="M9372" s="47" t="str">
        <f>IFERROR(TRIM($K9372)/_xlfn.XLOOKUP(TRIM($F9372),Produktinformasjon!$D$5:$D$10000,Produktinformasjon!$L$5:$L$10000,,0),"Pris per enhet "&amp;Til_Hvem&amp;" beregnes automatisk ved komplett utfylling")</f>
        <v>Pris per enhet Regionalt beregnes automatisk ved komplett utfylling</v>
      </c>
      <c r="N9372" s="47" t="str">
        <f>IFERROR(TRIM($L9372)/_xlfn.XLOOKUP(TRIM($F9372),Produktinformasjon!$D$5:$D$10000,Produktinformasjon!$L$5:$L$10000,,0),"Pris per enhet Regionalt felleslager beregnes automatisk ved komplett utfylling")</f>
        <v>Pris per enhet Regionalt felleslager beregnes automatisk ved komplett utfylling</v>
      </c>
    </row>
    <row r="9373" spans="2:14" x14ac:dyDescent="0.25">
      <c r="B9373" s="33"/>
      <c r="C9373" t="str" cm="1">
        <f t="array" ref="C9373">IFERROR(_xlfn.TEXTJOIN(" | ", TRUE, _xlfn._xlws.FILTER(delKontrakt['#] &amp; " " &amp; delKontrakt[Navn], ISNUMBER(MATCH(delKontrakt['#], VALUE(_xlfn.TEXTSPLIT(SUBSTITUTE(Prisinformasjon!$B9373,  ", ", ","), ",")), 0)))), "Delkontraktnavn hentes automatisk ved å fylle ut delkontraktnummer")</f>
        <v>Delkontraktnavn hentes automatisk ved å fylle ut delkontraktnummer</v>
      </c>
      <c r="D9373" s="34"/>
      <c r="E9373" s="34"/>
      <c r="F9373" s="33"/>
      <c r="G9373" s="33"/>
      <c r="H9373" s="15"/>
      <c r="I9373" s="15"/>
      <c r="J9373" s="15"/>
      <c r="K9373" s="48"/>
      <c r="L9373" s="44"/>
      <c r="M9373" s="47" t="str">
        <f>IFERROR(TRIM($K9373)/_xlfn.XLOOKUP(TRIM($F9373),Produktinformasjon!$D$5:$D$10000,Produktinformasjon!$L$5:$L$10000,,0),"Pris per enhet "&amp;Til_Hvem&amp;" beregnes automatisk ved komplett utfylling")</f>
        <v>Pris per enhet Regionalt beregnes automatisk ved komplett utfylling</v>
      </c>
      <c r="N9373" s="47" t="str">
        <f>IFERROR(TRIM($L9373)/_xlfn.XLOOKUP(TRIM($F9373),Produktinformasjon!$D$5:$D$10000,Produktinformasjon!$L$5:$L$10000,,0),"Pris per enhet Regionalt felleslager beregnes automatisk ved komplett utfylling")</f>
        <v>Pris per enhet Regionalt felleslager beregnes automatisk ved komplett utfylling</v>
      </c>
    </row>
    <row r="9374" spans="2:14" x14ac:dyDescent="0.25">
      <c r="B9374" s="33"/>
      <c r="C9374" t="str" cm="1">
        <f t="array" ref="C9374">IFERROR(_xlfn.TEXTJOIN(" | ", TRUE, _xlfn._xlws.FILTER(delKontrakt['#] &amp; " " &amp; delKontrakt[Navn], ISNUMBER(MATCH(delKontrakt['#], VALUE(_xlfn.TEXTSPLIT(SUBSTITUTE(Prisinformasjon!$B9374,  ", ", ","), ",")), 0)))), "Delkontraktnavn hentes automatisk ved å fylle ut delkontraktnummer")</f>
        <v>Delkontraktnavn hentes automatisk ved å fylle ut delkontraktnummer</v>
      </c>
      <c r="D9374" s="34"/>
      <c r="E9374" s="34"/>
      <c r="F9374" s="33"/>
      <c r="G9374" s="33"/>
      <c r="H9374" s="15"/>
      <c r="I9374" s="15"/>
      <c r="J9374" s="15"/>
      <c r="K9374" s="48"/>
      <c r="L9374" s="44"/>
      <c r="M9374" s="47" t="str">
        <f>IFERROR(TRIM($K9374)/_xlfn.XLOOKUP(TRIM($F9374),Produktinformasjon!$D$5:$D$10000,Produktinformasjon!$L$5:$L$10000,,0),"Pris per enhet "&amp;Til_Hvem&amp;" beregnes automatisk ved komplett utfylling")</f>
        <v>Pris per enhet Regionalt beregnes automatisk ved komplett utfylling</v>
      </c>
      <c r="N9374" s="47" t="str">
        <f>IFERROR(TRIM($L9374)/_xlfn.XLOOKUP(TRIM($F9374),Produktinformasjon!$D$5:$D$10000,Produktinformasjon!$L$5:$L$10000,,0),"Pris per enhet Regionalt felleslager beregnes automatisk ved komplett utfylling")</f>
        <v>Pris per enhet Regionalt felleslager beregnes automatisk ved komplett utfylling</v>
      </c>
    </row>
    <row r="9375" spans="2:14" x14ac:dyDescent="0.25">
      <c r="B9375" s="33"/>
      <c r="C9375" t="str" cm="1">
        <f t="array" ref="C9375">IFERROR(_xlfn.TEXTJOIN(" | ", TRUE, _xlfn._xlws.FILTER(delKontrakt['#] &amp; " " &amp; delKontrakt[Navn], ISNUMBER(MATCH(delKontrakt['#], VALUE(_xlfn.TEXTSPLIT(SUBSTITUTE(Prisinformasjon!$B9375,  ", ", ","), ",")), 0)))), "Delkontraktnavn hentes automatisk ved å fylle ut delkontraktnummer")</f>
        <v>Delkontraktnavn hentes automatisk ved å fylle ut delkontraktnummer</v>
      </c>
      <c r="D9375" s="34"/>
      <c r="E9375" s="34"/>
      <c r="F9375" s="33"/>
      <c r="G9375" s="33"/>
      <c r="H9375" s="15"/>
      <c r="I9375" s="15"/>
      <c r="J9375" s="15"/>
      <c r="K9375" s="48"/>
      <c r="L9375" s="44"/>
      <c r="M9375" s="47" t="str">
        <f>IFERROR(TRIM($K9375)/_xlfn.XLOOKUP(TRIM($F9375),Produktinformasjon!$D$5:$D$10000,Produktinformasjon!$L$5:$L$10000,,0),"Pris per enhet "&amp;Til_Hvem&amp;" beregnes automatisk ved komplett utfylling")</f>
        <v>Pris per enhet Regionalt beregnes automatisk ved komplett utfylling</v>
      </c>
      <c r="N9375" s="47" t="str">
        <f>IFERROR(TRIM($L9375)/_xlfn.XLOOKUP(TRIM($F9375),Produktinformasjon!$D$5:$D$10000,Produktinformasjon!$L$5:$L$10000,,0),"Pris per enhet Regionalt felleslager beregnes automatisk ved komplett utfylling")</f>
        <v>Pris per enhet Regionalt felleslager beregnes automatisk ved komplett utfylling</v>
      </c>
    </row>
    <row r="9376" spans="2:14" x14ac:dyDescent="0.25">
      <c r="B9376" s="33"/>
      <c r="C9376" t="str" cm="1">
        <f t="array" ref="C9376">IFERROR(_xlfn.TEXTJOIN(" | ", TRUE, _xlfn._xlws.FILTER(delKontrakt['#] &amp; " " &amp; delKontrakt[Navn], ISNUMBER(MATCH(delKontrakt['#], VALUE(_xlfn.TEXTSPLIT(SUBSTITUTE(Prisinformasjon!$B9376,  ", ", ","), ",")), 0)))), "Delkontraktnavn hentes automatisk ved å fylle ut delkontraktnummer")</f>
        <v>Delkontraktnavn hentes automatisk ved å fylle ut delkontraktnummer</v>
      </c>
      <c r="D9376" s="34"/>
      <c r="E9376" s="34"/>
      <c r="F9376" s="33"/>
      <c r="G9376" s="33"/>
      <c r="H9376" s="15"/>
      <c r="I9376" s="15"/>
      <c r="J9376" s="15"/>
      <c r="K9376" s="48"/>
      <c r="L9376" s="44"/>
      <c r="M9376" s="47" t="str">
        <f>IFERROR(TRIM($K9376)/_xlfn.XLOOKUP(TRIM($F9376),Produktinformasjon!$D$5:$D$10000,Produktinformasjon!$L$5:$L$10000,,0),"Pris per enhet "&amp;Til_Hvem&amp;" beregnes automatisk ved komplett utfylling")</f>
        <v>Pris per enhet Regionalt beregnes automatisk ved komplett utfylling</v>
      </c>
      <c r="N9376" s="47" t="str">
        <f>IFERROR(TRIM($L9376)/_xlfn.XLOOKUP(TRIM($F9376),Produktinformasjon!$D$5:$D$10000,Produktinformasjon!$L$5:$L$10000,,0),"Pris per enhet Regionalt felleslager beregnes automatisk ved komplett utfylling")</f>
        <v>Pris per enhet Regionalt felleslager beregnes automatisk ved komplett utfylling</v>
      </c>
    </row>
    <row r="9377" spans="2:14" x14ac:dyDescent="0.25">
      <c r="B9377" s="33"/>
      <c r="C9377" t="str" cm="1">
        <f t="array" ref="C9377">IFERROR(_xlfn.TEXTJOIN(" | ", TRUE, _xlfn._xlws.FILTER(delKontrakt['#] &amp; " " &amp; delKontrakt[Navn], ISNUMBER(MATCH(delKontrakt['#], VALUE(_xlfn.TEXTSPLIT(SUBSTITUTE(Prisinformasjon!$B9377,  ", ", ","), ",")), 0)))), "Delkontraktnavn hentes automatisk ved å fylle ut delkontraktnummer")</f>
        <v>Delkontraktnavn hentes automatisk ved å fylle ut delkontraktnummer</v>
      </c>
      <c r="D9377" s="34"/>
      <c r="E9377" s="34"/>
      <c r="F9377" s="33"/>
      <c r="G9377" s="33"/>
      <c r="H9377" s="15"/>
      <c r="I9377" s="15"/>
      <c r="J9377" s="15"/>
      <c r="K9377" s="48"/>
      <c r="L9377" s="44"/>
      <c r="M9377" s="47" t="str">
        <f>IFERROR(TRIM($K9377)/_xlfn.XLOOKUP(TRIM($F9377),Produktinformasjon!$D$5:$D$10000,Produktinformasjon!$L$5:$L$10000,,0),"Pris per enhet "&amp;Til_Hvem&amp;" beregnes automatisk ved komplett utfylling")</f>
        <v>Pris per enhet Regionalt beregnes automatisk ved komplett utfylling</v>
      </c>
      <c r="N9377" s="47" t="str">
        <f>IFERROR(TRIM($L9377)/_xlfn.XLOOKUP(TRIM($F9377),Produktinformasjon!$D$5:$D$10000,Produktinformasjon!$L$5:$L$10000,,0),"Pris per enhet Regionalt felleslager beregnes automatisk ved komplett utfylling")</f>
        <v>Pris per enhet Regionalt felleslager beregnes automatisk ved komplett utfylling</v>
      </c>
    </row>
    <row r="9378" spans="2:14" x14ac:dyDescent="0.25">
      <c r="B9378" s="33"/>
      <c r="C9378" t="str" cm="1">
        <f t="array" ref="C9378">IFERROR(_xlfn.TEXTJOIN(" | ", TRUE, _xlfn._xlws.FILTER(delKontrakt['#] &amp; " " &amp; delKontrakt[Navn], ISNUMBER(MATCH(delKontrakt['#], VALUE(_xlfn.TEXTSPLIT(SUBSTITUTE(Prisinformasjon!$B9378,  ", ", ","), ",")), 0)))), "Delkontraktnavn hentes automatisk ved å fylle ut delkontraktnummer")</f>
        <v>Delkontraktnavn hentes automatisk ved å fylle ut delkontraktnummer</v>
      </c>
      <c r="D9378" s="34"/>
      <c r="E9378" s="34"/>
      <c r="F9378" s="33"/>
      <c r="G9378" s="33"/>
      <c r="H9378" s="15"/>
      <c r="I9378" s="15"/>
      <c r="J9378" s="15"/>
      <c r="K9378" s="48"/>
      <c r="L9378" s="44"/>
      <c r="M9378" s="47" t="str">
        <f>IFERROR(TRIM($K9378)/_xlfn.XLOOKUP(TRIM($F9378),Produktinformasjon!$D$5:$D$10000,Produktinformasjon!$L$5:$L$10000,,0),"Pris per enhet "&amp;Til_Hvem&amp;" beregnes automatisk ved komplett utfylling")</f>
        <v>Pris per enhet Regionalt beregnes automatisk ved komplett utfylling</v>
      </c>
      <c r="N9378" s="47" t="str">
        <f>IFERROR(TRIM($L9378)/_xlfn.XLOOKUP(TRIM($F9378),Produktinformasjon!$D$5:$D$10000,Produktinformasjon!$L$5:$L$10000,,0),"Pris per enhet Regionalt felleslager beregnes automatisk ved komplett utfylling")</f>
        <v>Pris per enhet Regionalt felleslager beregnes automatisk ved komplett utfylling</v>
      </c>
    </row>
    <row r="9379" spans="2:14" x14ac:dyDescent="0.25">
      <c r="B9379" s="33"/>
      <c r="C9379" t="str" cm="1">
        <f t="array" ref="C9379">IFERROR(_xlfn.TEXTJOIN(" | ", TRUE, _xlfn._xlws.FILTER(delKontrakt['#] &amp; " " &amp; delKontrakt[Navn], ISNUMBER(MATCH(delKontrakt['#], VALUE(_xlfn.TEXTSPLIT(SUBSTITUTE(Prisinformasjon!$B9379,  ", ", ","), ",")), 0)))), "Delkontraktnavn hentes automatisk ved å fylle ut delkontraktnummer")</f>
        <v>Delkontraktnavn hentes automatisk ved å fylle ut delkontraktnummer</v>
      </c>
      <c r="D9379" s="34"/>
      <c r="E9379" s="34"/>
      <c r="F9379" s="33"/>
      <c r="G9379" s="33"/>
      <c r="H9379" s="15"/>
      <c r="I9379" s="15"/>
      <c r="J9379" s="15"/>
      <c r="K9379" s="48"/>
      <c r="L9379" s="44"/>
      <c r="M9379" s="47" t="str">
        <f>IFERROR(TRIM($K9379)/_xlfn.XLOOKUP(TRIM($F9379),Produktinformasjon!$D$5:$D$10000,Produktinformasjon!$L$5:$L$10000,,0),"Pris per enhet "&amp;Til_Hvem&amp;" beregnes automatisk ved komplett utfylling")</f>
        <v>Pris per enhet Regionalt beregnes automatisk ved komplett utfylling</v>
      </c>
      <c r="N9379" s="47" t="str">
        <f>IFERROR(TRIM($L9379)/_xlfn.XLOOKUP(TRIM($F9379),Produktinformasjon!$D$5:$D$10000,Produktinformasjon!$L$5:$L$10000,,0),"Pris per enhet Regionalt felleslager beregnes automatisk ved komplett utfylling")</f>
        <v>Pris per enhet Regionalt felleslager beregnes automatisk ved komplett utfylling</v>
      </c>
    </row>
    <row r="9380" spans="2:14" x14ac:dyDescent="0.25">
      <c r="B9380" s="33"/>
      <c r="C9380" t="str" cm="1">
        <f t="array" ref="C9380">IFERROR(_xlfn.TEXTJOIN(" | ", TRUE, _xlfn._xlws.FILTER(delKontrakt['#] &amp; " " &amp; delKontrakt[Navn], ISNUMBER(MATCH(delKontrakt['#], VALUE(_xlfn.TEXTSPLIT(SUBSTITUTE(Prisinformasjon!$B9380,  ", ", ","), ",")), 0)))), "Delkontraktnavn hentes automatisk ved å fylle ut delkontraktnummer")</f>
        <v>Delkontraktnavn hentes automatisk ved å fylle ut delkontraktnummer</v>
      </c>
      <c r="D9380" s="34"/>
      <c r="E9380" s="34"/>
      <c r="F9380" s="33"/>
      <c r="G9380" s="33"/>
      <c r="H9380" s="15"/>
      <c r="I9380" s="15"/>
      <c r="J9380" s="15"/>
      <c r="K9380" s="48"/>
      <c r="L9380" s="44"/>
      <c r="M9380" s="47" t="str">
        <f>IFERROR(TRIM($K9380)/_xlfn.XLOOKUP(TRIM($F9380),Produktinformasjon!$D$5:$D$10000,Produktinformasjon!$L$5:$L$10000,,0),"Pris per enhet "&amp;Til_Hvem&amp;" beregnes automatisk ved komplett utfylling")</f>
        <v>Pris per enhet Regionalt beregnes automatisk ved komplett utfylling</v>
      </c>
      <c r="N9380" s="47" t="str">
        <f>IFERROR(TRIM($L9380)/_xlfn.XLOOKUP(TRIM($F9380),Produktinformasjon!$D$5:$D$10000,Produktinformasjon!$L$5:$L$10000,,0),"Pris per enhet Regionalt felleslager beregnes automatisk ved komplett utfylling")</f>
        <v>Pris per enhet Regionalt felleslager beregnes automatisk ved komplett utfylling</v>
      </c>
    </row>
    <row r="9381" spans="2:14" x14ac:dyDescent="0.25">
      <c r="B9381" s="33"/>
      <c r="C9381" t="str" cm="1">
        <f t="array" ref="C9381">IFERROR(_xlfn.TEXTJOIN(" | ", TRUE, _xlfn._xlws.FILTER(delKontrakt['#] &amp; " " &amp; delKontrakt[Navn], ISNUMBER(MATCH(delKontrakt['#], VALUE(_xlfn.TEXTSPLIT(SUBSTITUTE(Prisinformasjon!$B9381,  ", ", ","), ",")), 0)))), "Delkontraktnavn hentes automatisk ved å fylle ut delkontraktnummer")</f>
        <v>Delkontraktnavn hentes automatisk ved å fylle ut delkontraktnummer</v>
      </c>
      <c r="D9381" s="34"/>
      <c r="E9381" s="34"/>
      <c r="F9381" s="33"/>
      <c r="G9381" s="33"/>
      <c r="H9381" s="15"/>
      <c r="I9381" s="15"/>
      <c r="J9381" s="15"/>
      <c r="K9381" s="48"/>
      <c r="L9381" s="44"/>
      <c r="M9381" s="47" t="str">
        <f>IFERROR(TRIM($K9381)/_xlfn.XLOOKUP(TRIM($F9381),Produktinformasjon!$D$5:$D$10000,Produktinformasjon!$L$5:$L$10000,,0),"Pris per enhet "&amp;Til_Hvem&amp;" beregnes automatisk ved komplett utfylling")</f>
        <v>Pris per enhet Regionalt beregnes automatisk ved komplett utfylling</v>
      </c>
      <c r="N9381" s="47" t="str">
        <f>IFERROR(TRIM($L9381)/_xlfn.XLOOKUP(TRIM($F9381),Produktinformasjon!$D$5:$D$10000,Produktinformasjon!$L$5:$L$10000,,0),"Pris per enhet Regionalt felleslager beregnes automatisk ved komplett utfylling")</f>
        <v>Pris per enhet Regionalt felleslager beregnes automatisk ved komplett utfylling</v>
      </c>
    </row>
    <row r="9382" spans="2:14" x14ac:dyDescent="0.25">
      <c r="B9382" s="33"/>
      <c r="C9382" t="str" cm="1">
        <f t="array" ref="C9382">IFERROR(_xlfn.TEXTJOIN(" | ", TRUE, _xlfn._xlws.FILTER(delKontrakt['#] &amp; " " &amp; delKontrakt[Navn], ISNUMBER(MATCH(delKontrakt['#], VALUE(_xlfn.TEXTSPLIT(SUBSTITUTE(Prisinformasjon!$B9382,  ", ", ","), ",")), 0)))), "Delkontraktnavn hentes automatisk ved å fylle ut delkontraktnummer")</f>
        <v>Delkontraktnavn hentes automatisk ved å fylle ut delkontraktnummer</v>
      </c>
      <c r="D9382" s="34"/>
      <c r="E9382" s="34"/>
      <c r="F9382" s="33"/>
      <c r="G9382" s="33"/>
      <c r="H9382" s="15"/>
      <c r="I9382" s="15"/>
      <c r="J9382" s="15"/>
      <c r="K9382" s="48"/>
      <c r="L9382" s="44"/>
      <c r="M9382" s="47" t="str">
        <f>IFERROR(TRIM($K9382)/_xlfn.XLOOKUP(TRIM($F9382),Produktinformasjon!$D$5:$D$10000,Produktinformasjon!$L$5:$L$10000,,0),"Pris per enhet "&amp;Til_Hvem&amp;" beregnes automatisk ved komplett utfylling")</f>
        <v>Pris per enhet Regionalt beregnes automatisk ved komplett utfylling</v>
      </c>
      <c r="N9382" s="47" t="str">
        <f>IFERROR(TRIM($L9382)/_xlfn.XLOOKUP(TRIM($F9382),Produktinformasjon!$D$5:$D$10000,Produktinformasjon!$L$5:$L$10000,,0),"Pris per enhet Regionalt felleslager beregnes automatisk ved komplett utfylling")</f>
        <v>Pris per enhet Regionalt felleslager beregnes automatisk ved komplett utfylling</v>
      </c>
    </row>
    <row r="9383" spans="2:14" x14ac:dyDescent="0.25">
      <c r="B9383" s="33"/>
      <c r="C9383" t="str" cm="1">
        <f t="array" ref="C9383">IFERROR(_xlfn.TEXTJOIN(" | ", TRUE, _xlfn._xlws.FILTER(delKontrakt['#] &amp; " " &amp; delKontrakt[Navn], ISNUMBER(MATCH(delKontrakt['#], VALUE(_xlfn.TEXTSPLIT(SUBSTITUTE(Prisinformasjon!$B9383,  ", ", ","), ",")), 0)))), "Delkontraktnavn hentes automatisk ved å fylle ut delkontraktnummer")</f>
        <v>Delkontraktnavn hentes automatisk ved å fylle ut delkontraktnummer</v>
      </c>
      <c r="D9383" s="34"/>
      <c r="E9383" s="34"/>
      <c r="F9383" s="33"/>
      <c r="G9383" s="33"/>
      <c r="H9383" s="15"/>
      <c r="I9383" s="15"/>
      <c r="J9383" s="15"/>
      <c r="K9383" s="48"/>
      <c r="L9383" s="44"/>
      <c r="M9383" s="47" t="str">
        <f>IFERROR(TRIM($K9383)/_xlfn.XLOOKUP(TRIM($F9383),Produktinformasjon!$D$5:$D$10000,Produktinformasjon!$L$5:$L$10000,,0),"Pris per enhet "&amp;Til_Hvem&amp;" beregnes automatisk ved komplett utfylling")</f>
        <v>Pris per enhet Regionalt beregnes automatisk ved komplett utfylling</v>
      </c>
      <c r="N9383" s="47" t="str">
        <f>IFERROR(TRIM($L9383)/_xlfn.XLOOKUP(TRIM($F9383),Produktinformasjon!$D$5:$D$10000,Produktinformasjon!$L$5:$L$10000,,0),"Pris per enhet Regionalt felleslager beregnes automatisk ved komplett utfylling")</f>
        <v>Pris per enhet Regionalt felleslager beregnes automatisk ved komplett utfylling</v>
      </c>
    </row>
    <row r="9384" spans="2:14" x14ac:dyDescent="0.25">
      <c r="B9384" s="33"/>
      <c r="C9384" t="str" cm="1">
        <f t="array" ref="C9384">IFERROR(_xlfn.TEXTJOIN(" | ", TRUE, _xlfn._xlws.FILTER(delKontrakt['#] &amp; " " &amp; delKontrakt[Navn], ISNUMBER(MATCH(delKontrakt['#], VALUE(_xlfn.TEXTSPLIT(SUBSTITUTE(Prisinformasjon!$B9384,  ", ", ","), ",")), 0)))), "Delkontraktnavn hentes automatisk ved å fylle ut delkontraktnummer")</f>
        <v>Delkontraktnavn hentes automatisk ved å fylle ut delkontraktnummer</v>
      </c>
      <c r="D9384" s="34"/>
      <c r="E9384" s="34"/>
      <c r="F9384" s="33"/>
      <c r="G9384" s="33"/>
      <c r="H9384" s="15"/>
      <c r="I9384" s="15"/>
      <c r="J9384" s="15"/>
      <c r="K9384" s="48"/>
      <c r="L9384" s="44"/>
      <c r="M9384" s="47" t="str">
        <f>IFERROR(TRIM($K9384)/_xlfn.XLOOKUP(TRIM($F9384),Produktinformasjon!$D$5:$D$10000,Produktinformasjon!$L$5:$L$10000,,0),"Pris per enhet "&amp;Til_Hvem&amp;" beregnes automatisk ved komplett utfylling")</f>
        <v>Pris per enhet Regionalt beregnes automatisk ved komplett utfylling</v>
      </c>
      <c r="N9384" s="47" t="str">
        <f>IFERROR(TRIM($L9384)/_xlfn.XLOOKUP(TRIM($F9384),Produktinformasjon!$D$5:$D$10000,Produktinformasjon!$L$5:$L$10000,,0),"Pris per enhet Regionalt felleslager beregnes automatisk ved komplett utfylling")</f>
        <v>Pris per enhet Regionalt felleslager beregnes automatisk ved komplett utfylling</v>
      </c>
    </row>
    <row r="9385" spans="2:14" x14ac:dyDescent="0.25">
      <c r="B9385" s="33"/>
      <c r="C9385" t="str" cm="1">
        <f t="array" ref="C9385">IFERROR(_xlfn.TEXTJOIN(" | ", TRUE, _xlfn._xlws.FILTER(delKontrakt['#] &amp; " " &amp; delKontrakt[Navn], ISNUMBER(MATCH(delKontrakt['#], VALUE(_xlfn.TEXTSPLIT(SUBSTITUTE(Prisinformasjon!$B9385,  ", ", ","), ",")), 0)))), "Delkontraktnavn hentes automatisk ved å fylle ut delkontraktnummer")</f>
        <v>Delkontraktnavn hentes automatisk ved å fylle ut delkontraktnummer</v>
      </c>
      <c r="D9385" s="34"/>
      <c r="E9385" s="34"/>
      <c r="F9385" s="33"/>
      <c r="G9385" s="33"/>
      <c r="H9385" s="15"/>
      <c r="I9385" s="15"/>
      <c r="J9385" s="15"/>
      <c r="K9385" s="48"/>
      <c r="L9385" s="44"/>
      <c r="M9385" s="47" t="str">
        <f>IFERROR(TRIM($K9385)/_xlfn.XLOOKUP(TRIM($F9385),Produktinformasjon!$D$5:$D$10000,Produktinformasjon!$L$5:$L$10000,,0),"Pris per enhet "&amp;Til_Hvem&amp;" beregnes automatisk ved komplett utfylling")</f>
        <v>Pris per enhet Regionalt beregnes automatisk ved komplett utfylling</v>
      </c>
      <c r="N9385" s="47" t="str">
        <f>IFERROR(TRIM($L9385)/_xlfn.XLOOKUP(TRIM($F9385),Produktinformasjon!$D$5:$D$10000,Produktinformasjon!$L$5:$L$10000,,0),"Pris per enhet Regionalt felleslager beregnes automatisk ved komplett utfylling")</f>
        <v>Pris per enhet Regionalt felleslager beregnes automatisk ved komplett utfylling</v>
      </c>
    </row>
    <row r="9386" spans="2:14" x14ac:dyDescent="0.25">
      <c r="B9386" s="33"/>
      <c r="C9386" t="str" cm="1">
        <f t="array" ref="C9386">IFERROR(_xlfn.TEXTJOIN(" | ", TRUE, _xlfn._xlws.FILTER(delKontrakt['#] &amp; " " &amp; delKontrakt[Navn], ISNUMBER(MATCH(delKontrakt['#], VALUE(_xlfn.TEXTSPLIT(SUBSTITUTE(Prisinformasjon!$B9386,  ", ", ","), ",")), 0)))), "Delkontraktnavn hentes automatisk ved å fylle ut delkontraktnummer")</f>
        <v>Delkontraktnavn hentes automatisk ved å fylle ut delkontraktnummer</v>
      </c>
      <c r="D9386" s="34"/>
      <c r="E9386" s="34"/>
      <c r="F9386" s="33"/>
      <c r="G9386" s="33"/>
      <c r="H9386" s="15"/>
      <c r="I9386" s="15"/>
      <c r="J9386" s="15"/>
      <c r="K9386" s="48"/>
      <c r="L9386" s="44"/>
      <c r="M9386" s="47" t="str">
        <f>IFERROR(TRIM($K9386)/_xlfn.XLOOKUP(TRIM($F9386),Produktinformasjon!$D$5:$D$10000,Produktinformasjon!$L$5:$L$10000,,0),"Pris per enhet "&amp;Til_Hvem&amp;" beregnes automatisk ved komplett utfylling")</f>
        <v>Pris per enhet Regionalt beregnes automatisk ved komplett utfylling</v>
      </c>
      <c r="N9386" s="47" t="str">
        <f>IFERROR(TRIM($L9386)/_xlfn.XLOOKUP(TRIM($F9386),Produktinformasjon!$D$5:$D$10000,Produktinformasjon!$L$5:$L$10000,,0),"Pris per enhet Regionalt felleslager beregnes automatisk ved komplett utfylling")</f>
        <v>Pris per enhet Regionalt felleslager beregnes automatisk ved komplett utfylling</v>
      </c>
    </row>
    <row r="9387" spans="2:14" x14ac:dyDescent="0.25">
      <c r="B9387" s="33"/>
      <c r="C9387" t="str" cm="1">
        <f t="array" ref="C9387">IFERROR(_xlfn.TEXTJOIN(" | ", TRUE, _xlfn._xlws.FILTER(delKontrakt['#] &amp; " " &amp; delKontrakt[Navn], ISNUMBER(MATCH(delKontrakt['#], VALUE(_xlfn.TEXTSPLIT(SUBSTITUTE(Prisinformasjon!$B9387,  ", ", ","), ",")), 0)))), "Delkontraktnavn hentes automatisk ved å fylle ut delkontraktnummer")</f>
        <v>Delkontraktnavn hentes automatisk ved å fylle ut delkontraktnummer</v>
      </c>
      <c r="D9387" s="34"/>
      <c r="E9387" s="34"/>
      <c r="F9387" s="33"/>
      <c r="G9387" s="33"/>
      <c r="H9387" s="15"/>
      <c r="I9387" s="15"/>
      <c r="J9387" s="15"/>
      <c r="K9387" s="48"/>
      <c r="L9387" s="44"/>
      <c r="M9387" s="47" t="str">
        <f>IFERROR(TRIM($K9387)/_xlfn.XLOOKUP(TRIM($F9387),Produktinformasjon!$D$5:$D$10000,Produktinformasjon!$L$5:$L$10000,,0),"Pris per enhet "&amp;Til_Hvem&amp;" beregnes automatisk ved komplett utfylling")</f>
        <v>Pris per enhet Regionalt beregnes automatisk ved komplett utfylling</v>
      </c>
      <c r="N9387" s="47" t="str">
        <f>IFERROR(TRIM($L9387)/_xlfn.XLOOKUP(TRIM($F9387),Produktinformasjon!$D$5:$D$10000,Produktinformasjon!$L$5:$L$10000,,0),"Pris per enhet Regionalt felleslager beregnes automatisk ved komplett utfylling")</f>
        <v>Pris per enhet Regionalt felleslager beregnes automatisk ved komplett utfylling</v>
      </c>
    </row>
    <row r="9388" spans="2:14" x14ac:dyDescent="0.25">
      <c r="B9388" s="33"/>
      <c r="C9388" t="str" cm="1">
        <f t="array" ref="C9388">IFERROR(_xlfn.TEXTJOIN(" | ", TRUE, _xlfn._xlws.FILTER(delKontrakt['#] &amp; " " &amp; delKontrakt[Navn], ISNUMBER(MATCH(delKontrakt['#], VALUE(_xlfn.TEXTSPLIT(SUBSTITUTE(Prisinformasjon!$B9388,  ", ", ","), ",")), 0)))), "Delkontraktnavn hentes automatisk ved å fylle ut delkontraktnummer")</f>
        <v>Delkontraktnavn hentes automatisk ved å fylle ut delkontraktnummer</v>
      </c>
      <c r="D9388" s="34"/>
      <c r="E9388" s="34"/>
      <c r="F9388" s="33"/>
      <c r="G9388" s="33"/>
      <c r="H9388" s="15"/>
      <c r="I9388" s="15"/>
      <c r="J9388" s="15"/>
      <c r="K9388" s="48"/>
      <c r="L9388" s="44"/>
      <c r="M9388" s="47" t="str">
        <f>IFERROR(TRIM($K9388)/_xlfn.XLOOKUP(TRIM($F9388),Produktinformasjon!$D$5:$D$10000,Produktinformasjon!$L$5:$L$10000,,0),"Pris per enhet "&amp;Til_Hvem&amp;" beregnes automatisk ved komplett utfylling")</f>
        <v>Pris per enhet Regionalt beregnes automatisk ved komplett utfylling</v>
      </c>
      <c r="N9388" s="47" t="str">
        <f>IFERROR(TRIM($L9388)/_xlfn.XLOOKUP(TRIM($F9388),Produktinformasjon!$D$5:$D$10000,Produktinformasjon!$L$5:$L$10000,,0),"Pris per enhet Regionalt felleslager beregnes automatisk ved komplett utfylling")</f>
        <v>Pris per enhet Regionalt felleslager beregnes automatisk ved komplett utfylling</v>
      </c>
    </row>
    <row r="9389" spans="2:14" x14ac:dyDescent="0.25">
      <c r="B9389" s="33"/>
      <c r="C9389" t="str" cm="1">
        <f t="array" ref="C9389">IFERROR(_xlfn.TEXTJOIN(" | ", TRUE, _xlfn._xlws.FILTER(delKontrakt['#] &amp; " " &amp; delKontrakt[Navn], ISNUMBER(MATCH(delKontrakt['#], VALUE(_xlfn.TEXTSPLIT(SUBSTITUTE(Prisinformasjon!$B9389,  ", ", ","), ",")), 0)))), "Delkontraktnavn hentes automatisk ved å fylle ut delkontraktnummer")</f>
        <v>Delkontraktnavn hentes automatisk ved å fylle ut delkontraktnummer</v>
      </c>
      <c r="D9389" s="34"/>
      <c r="E9389" s="34"/>
      <c r="F9389" s="33"/>
      <c r="G9389" s="33"/>
      <c r="H9389" s="15"/>
      <c r="I9389" s="15"/>
      <c r="J9389" s="15"/>
      <c r="K9389" s="48"/>
      <c r="L9389" s="44"/>
      <c r="M9389" s="47" t="str">
        <f>IFERROR(TRIM($K9389)/_xlfn.XLOOKUP(TRIM($F9389),Produktinformasjon!$D$5:$D$10000,Produktinformasjon!$L$5:$L$10000,,0),"Pris per enhet "&amp;Til_Hvem&amp;" beregnes automatisk ved komplett utfylling")</f>
        <v>Pris per enhet Regionalt beregnes automatisk ved komplett utfylling</v>
      </c>
      <c r="N9389" s="47" t="str">
        <f>IFERROR(TRIM($L9389)/_xlfn.XLOOKUP(TRIM($F9389),Produktinformasjon!$D$5:$D$10000,Produktinformasjon!$L$5:$L$10000,,0),"Pris per enhet Regionalt felleslager beregnes automatisk ved komplett utfylling")</f>
        <v>Pris per enhet Regionalt felleslager beregnes automatisk ved komplett utfylling</v>
      </c>
    </row>
    <row r="9390" spans="2:14" x14ac:dyDescent="0.25">
      <c r="B9390" s="33"/>
      <c r="C9390" t="str" cm="1">
        <f t="array" ref="C9390">IFERROR(_xlfn.TEXTJOIN(" | ", TRUE, _xlfn._xlws.FILTER(delKontrakt['#] &amp; " " &amp; delKontrakt[Navn], ISNUMBER(MATCH(delKontrakt['#], VALUE(_xlfn.TEXTSPLIT(SUBSTITUTE(Prisinformasjon!$B9390,  ", ", ","), ",")), 0)))), "Delkontraktnavn hentes automatisk ved å fylle ut delkontraktnummer")</f>
        <v>Delkontraktnavn hentes automatisk ved å fylle ut delkontraktnummer</v>
      </c>
      <c r="D9390" s="34"/>
      <c r="E9390" s="34"/>
      <c r="F9390" s="33"/>
      <c r="G9390" s="33"/>
      <c r="H9390" s="15"/>
      <c r="I9390" s="15"/>
      <c r="J9390" s="15"/>
      <c r="K9390" s="48"/>
      <c r="L9390" s="44"/>
      <c r="M9390" s="47" t="str">
        <f>IFERROR(TRIM($K9390)/_xlfn.XLOOKUP(TRIM($F9390),Produktinformasjon!$D$5:$D$10000,Produktinformasjon!$L$5:$L$10000,,0),"Pris per enhet "&amp;Til_Hvem&amp;" beregnes automatisk ved komplett utfylling")</f>
        <v>Pris per enhet Regionalt beregnes automatisk ved komplett utfylling</v>
      </c>
      <c r="N9390" s="47" t="str">
        <f>IFERROR(TRIM($L9390)/_xlfn.XLOOKUP(TRIM($F9390),Produktinformasjon!$D$5:$D$10000,Produktinformasjon!$L$5:$L$10000,,0),"Pris per enhet Regionalt felleslager beregnes automatisk ved komplett utfylling")</f>
        <v>Pris per enhet Regionalt felleslager beregnes automatisk ved komplett utfylling</v>
      </c>
    </row>
    <row r="9391" spans="2:14" x14ac:dyDescent="0.25">
      <c r="B9391" s="33"/>
      <c r="C9391" t="str" cm="1">
        <f t="array" ref="C9391">IFERROR(_xlfn.TEXTJOIN(" | ", TRUE, _xlfn._xlws.FILTER(delKontrakt['#] &amp; " " &amp; delKontrakt[Navn], ISNUMBER(MATCH(delKontrakt['#], VALUE(_xlfn.TEXTSPLIT(SUBSTITUTE(Prisinformasjon!$B9391,  ", ", ","), ",")), 0)))), "Delkontraktnavn hentes automatisk ved å fylle ut delkontraktnummer")</f>
        <v>Delkontraktnavn hentes automatisk ved å fylle ut delkontraktnummer</v>
      </c>
      <c r="D9391" s="34"/>
      <c r="E9391" s="34"/>
      <c r="F9391" s="33"/>
      <c r="G9391" s="33"/>
      <c r="H9391" s="15"/>
      <c r="I9391" s="15"/>
      <c r="J9391" s="15"/>
      <c r="K9391" s="48"/>
      <c r="L9391" s="44"/>
      <c r="M9391" s="47" t="str">
        <f>IFERROR(TRIM($K9391)/_xlfn.XLOOKUP(TRIM($F9391),Produktinformasjon!$D$5:$D$10000,Produktinformasjon!$L$5:$L$10000,,0),"Pris per enhet "&amp;Til_Hvem&amp;" beregnes automatisk ved komplett utfylling")</f>
        <v>Pris per enhet Regionalt beregnes automatisk ved komplett utfylling</v>
      </c>
      <c r="N9391" s="47" t="str">
        <f>IFERROR(TRIM($L9391)/_xlfn.XLOOKUP(TRIM($F9391),Produktinformasjon!$D$5:$D$10000,Produktinformasjon!$L$5:$L$10000,,0),"Pris per enhet Regionalt felleslager beregnes automatisk ved komplett utfylling")</f>
        <v>Pris per enhet Regionalt felleslager beregnes automatisk ved komplett utfylling</v>
      </c>
    </row>
    <row r="9392" spans="2:14" x14ac:dyDescent="0.25">
      <c r="B9392" s="33"/>
      <c r="C9392" t="str" cm="1">
        <f t="array" ref="C9392">IFERROR(_xlfn.TEXTJOIN(" | ", TRUE, _xlfn._xlws.FILTER(delKontrakt['#] &amp; " " &amp; delKontrakt[Navn], ISNUMBER(MATCH(delKontrakt['#], VALUE(_xlfn.TEXTSPLIT(SUBSTITUTE(Prisinformasjon!$B9392,  ", ", ","), ",")), 0)))), "Delkontraktnavn hentes automatisk ved å fylle ut delkontraktnummer")</f>
        <v>Delkontraktnavn hentes automatisk ved å fylle ut delkontraktnummer</v>
      </c>
      <c r="D9392" s="34"/>
      <c r="E9392" s="34"/>
      <c r="F9392" s="33"/>
      <c r="G9392" s="33"/>
      <c r="H9392" s="15"/>
      <c r="I9392" s="15"/>
      <c r="J9392" s="15"/>
      <c r="K9392" s="48"/>
      <c r="L9392" s="44"/>
      <c r="M9392" s="47" t="str">
        <f>IFERROR(TRIM($K9392)/_xlfn.XLOOKUP(TRIM($F9392),Produktinformasjon!$D$5:$D$10000,Produktinformasjon!$L$5:$L$10000,,0),"Pris per enhet "&amp;Til_Hvem&amp;" beregnes automatisk ved komplett utfylling")</f>
        <v>Pris per enhet Regionalt beregnes automatisk ved komplett utfylling</v>
      </c>
      <c r="N9392" s="47" t="str">
        <f>IFERROR(TRIM($L9392)/_xlfn.XLOOKUP(TRIM($F9392),Produktinformasjon!$D$5:$D$10000,Produktinformasjon!$L$5:$L$10000,,0),"Pris per enhet Regionalt felleslager beregnes automatisk ved komplett utfylling")</f>
        <v>Pris per enhet Regionalt felleslager beregnes automatisk ved komplett utfylling</v>
      </c>
    </row>
    <row r="9393" spans="2:14" x14ac:dyDescent="0.25">
      <c r="B9393" s="33"/>
      <c r="C9393" t="str" cm="1">
        <f t="array" ref="C9393">IFERROR(_xlfn.TEXTJOIN(" | ", TRUE, _xlfn._xlws.FILTER(delKontrakt['#] &amp; " " &amp; delKontrakt[Navn], ISNUMBER(MATCH(delKontrakt['#], VALUE(_xlfn.TEXTSPLIT(SUBSTITUTE(Prisinformasjon!$B9393,  ", ", ","), ",")), 0)))), "Delkontraktnavn hentes automatisk ved å fylle ut delkontraktnummer")</f>
        <v>Delkontraktnavn hentes automatisk ved å fylle ut delkontraktnummer</v>
      </c>
      <c r="D9393" s="34"/>
      <c r="E9393" s="34"/>
      <c r="F9393" s="33"/>
      <c r="G9393" s="33"/>
      <c r="H9393" s="15"/>
      <c r="I9393" s="15"/>
      <c r="J9393" s="15"/>
      <c r="K9393" s="48"/>
      <c r="L9393" s="44"/>
      <c r="M9393" s="47" t="str">
        <f>IFERROR(TRIM($K9393)/_xlfn.XLOOKUP(TRIM($F9393),Produktinformasjon!$D$5:$D$10000,Produktinformasjon!$L$5:$L$10000,,0),"Pris per enhet "&amp;Til_Hvem&amp;" beregnes automatisk ved komplett utfylling")</f>
        <v>Pris per enhet Regionalt beregnes automatisk ved komplett utfylling</v>
      </c>
      <c r="N9393" s="47" t="str">
        <f>IFERROR(TRIM($L9393)/_xlfn.XLOOKUP(TRIM($F9393),Produktinformasjon!$D$5:$D$10000,Produktinformasjon!$L$5:$L$10000,,0),"Pris per enhet Regionalt felleslager beregnes automatisk ved komplett utfylling")</f>
        <v>Pris per enhet Regionalt felleslager beregnes automatisk ved komplett utfylling</v>
      </c>
    </row>
    <row r="9394" spans="2:14" x14ac:dyDescent="0.25">
      <c r="B9394" s="33"/>
      <c r="C9394" t="str" cm="1">
        <f t="array" ref="C9394">IFERROR(_xlfn.TEXTJOIN(" | ", TRUE, _xlfn._xlws.FILTER(delKontrakt['#] &amp; " " &amp; delKontrakt[Navn], ISNUMBER(MATCH(delKontrakt['#], VALUE(_xlfn.TEXTSPLIT(SUBSTITUTE(Prisinformasjon!$B9394,  ", ", ","), ",")), 0)))), "Delkontraktnavn hentes automatisk ved å fylle ut delkontraktnummer")</f>
        <v>Delkontraktnavn hentes automatisk ved å fylle ut delkontraktnummer</v>
      </c>
      <c r="D9394" s="34"/>
      <c r="E9394" s="34"/>
      <c r="F9394" s="33"/>
      <c r="G9394" s="33"/>
      <c r="H9394" s="15"/>
      <c r="I9394" s="15"/>
      <c r="J9394" s="15"/>
      <c r="K9394" s="48"/>
      <c r="L9394" s="44"/>
      <c r="M9394" s="47" t="str">
        <f>IFERROR(TRIM($K9394)/_xlfn.XLOOKUP(TRIM($F9394),Produktinformasjon!$D$5:$D$10000,Produktinformasjon!$L$5:$L$10000,,0),"Pris per enhet "&amp;Til_Hvem&amp;" beregnes automatisk ved komplett utfylling")</f>
        <v>Pris per enhet Regionalt beregnes automatisk ved komplett utfylling</v>
      </c>
      <c r="N9394" s="47" t="str">
        <f>IFERROR(TRIM($L9394)/_xlfn.XLOOKUP(TRIM($F9394),Produktinformasjon!$D$5:$D$10000,Produktinformasjon!$L$5:$L$10000,,0),"Pris per enhet Regionalt felleslager beregnes automatisk ved komplett utfylling")</f>
        <v>Pris per enhet Regionalt felleslager beregnes automatisk ved komplett utfylling</v>
      </c>
    </row>
    <row r="9395" spans="2:14" x14ac:dyDescent="0.25">
      <c r="B9395" s="33"/>
      <c r="C9395" t="str" cm="1">
        <f t="array" ref="C9395">IFERROR(_xlfn.TEXTJOIN(" | ", TRUE, _xlfn._xlws.FILTER(delKontrakt['#] &amp; " " &amp; delKontrakt[Navn], ISNUMBER(MATCH(delKontrakt['#], VALUE(_xlfn.TEXTSPLIT(SUBSTITUTE(Prisinformasjon!$B9395,  ", ", ","), ",")), 0)))), "Delkontraktnavn hentes automatisk ved å fylle ut delkontraktnummer")</f>
        <v>Delkontraktnavn hentes automatisk ved å fylle ut delkontraktnummer</v>
      </c>
      <c r="D9395" s="34"/>
      <c r="E9395" s="34"/>
      <c r="F9395" s="33"/>
      <c r="G9395" s="33"/>
      <c r="H9395" s="15"/>
      <c r="I9395" s="15"/>
      <c r="J9395" s="15"/>
      <c r="K9395" s="48"/>
      <c r="L9395" s="44"/>
      <c r="M9395" s="47" t="str">
        <f>IFERROR(TRIM($K9395)/_xlfn.XLOOKUP(TRIM($F9395),Produktinformasjon!$D$5:$D$10000,Produktinformasjon!$L$5:$L$10000,,0),"Pris per enhet "&amp;Til_Hvem&amp;" beregnes automatisk ved komplett utfylling")</f>
        <v>Pris per enhet Regionalt beregnes automatisk ved komplett utfylling</v>
      </c>
      <c r="N9395" s="47" t="str">
        <f>IFERROR(TRIM($L9395)/_xlfn.XLOOKUP(TRIM($F9395),Produktinformasjon!$D$5:$D$10000,Produktinformasjon!$L$5:$L$10000,,0),"Pris per enhet Regionalt felleslager beregnes automatisk ved komplett utfylling")</f>
        <v>Pris per enhet Regionalt felleslager beregnes automatisk ved komplett utfylling</v>
      </c>
    </row>
    <row r="9396" spans="2:14" x14ac:dyDescent="0.25">
      <c r="B9396" s="33"/>
      <c r="C9396" t="str" cm="1">
        <f t="array" ref="C9396">IFERROR(_xlfn.TEXTJOIN(" | ", TRUE, _xlfn._xlws.FILTER(delKontrakt['#] &amp; " " &amp; delKontrakt[Navn], ISNUMBER(MATCH(delKontrakt['#], VALUE(_xlfn.TEXTSPLIT(SUBSTITUTE(Prisinformasjon!$B9396,  ", ", ","), ",")), 0)))), "Delkontraktnavn hentes automatisk ved å fylle ut delkontraktnummer")</f>
        <v>Delkontraktnavn hentes automatisk ved å fylle ut delkontraktnummer</v>
      </c>
      <c r="D9396" s="34"/>
      <c r="E9396" s="34"/>
      <c r="F9396" s="33"/>
      <c r="G9396" s="33"/>
      <c r="H9396" s="15"/>
      <c r="I9396" s="15"/>
      <c r="J9396" s="15"/>
      <c r="K9396" s="48"/>
      <c r="L9396" s="44"/>
      <c r="M9396" s="47" t="str">
        <f>IFERROR(TRIM($K9396)/_xlfn.XLOOKUP(TRIM($F9396),Produktinformasjon!$D$5:$D$10000,Produktinformasjon!$L$5:$L$10000,,0),"Pris per enhet "&amp;Til_Hvem&amp;" beregnes automatisk ved komplett utfylling")</f>
        <v>Pris per enhet Regionalt beregnes automatisk ved komplett utfylling</v>
      </c>
      <c r="N9396" s="47" t="str">
        <f>IFERROR(TRIM($L9396)/_xlfn.XLOOKUP(TRIM($F9396),Produktinformasjon!$D$5:$D$10000,Produktinformasjon!$L$5:$L$10000,,0),"Pris per enhet Regionalt felleslager beregnes automatisk ved komplett utfylling")</f>
        <v>Pris per enhet Regionalt felleslager beregnes automatisk ved komplett utfylling</v>
      </c>
    </row>
    <row r="9397" spans="2:14" x14ac:dyDescent="0.25">
      <c r="B9397" s="33"/>
      <c r="C9397" t="str" cm="1">
        <f t="array" ref="C9397">IFERROR(_xlfn.TEXTJOIN(" | ", TRUE, _xlfn._xlws.FILTER(delKontrakt['#] &amp; " " &amp; delKontrakt[Navn], ISNUMBER(MATCH(delKontrakt['#], VALUE(_xlfn.TEXTSPLIT(SUBSTITUTE(Prisinformasjon!$B9397,  ", ", ","), ",")), 0)))), "Delkontraktnavn hentes automatisk ved å fylle ut delkontraktnummer")</f>
        <v>Delkontraktnavn hentes automatisk ved å fylle ut delkontraktnummer</v>
      </c>
      <c r="D9397" s="34"/>
      <c r="E9397" s="34"/>
      <c r="F9397" s="33"/>
      <c r="G9397" s="33"/>
      <c r="H9397" s="15"/>
      <c r="I9397" s="15"/>
      <c r="J9397" s="15"/>
      <c r="K9397" s="48"/>
      <c r="L9397" s="44"/>
      <c r="M9397" s="47" t="str">
        <f>IFERROR(TRIM($K9397)/_xlfn.XLOOKUP(TRIM($F9397),Produktinformasjon!$D$5:$D$10000,Produktinformasjon!$L$5:$L$10000,,0),"Pris per enhet "&amp;Til_Hvem&amp;" beregnes automatisk ved komplett utfylling")</f>
        <v>Pris per enhet Regionalt beregnes automatisk ved komplett utfylling</v>
      </c>
      <c r="N9397" s="47" t="str">
        <f>IFERROR(TRIM($L9397)/_xlfn.XLOOKUP(TRIM($F9397),Produktinformasjon!$D$5:$D$10000,Produktinformasjon!$L$5:$L$10000,,0),"Pris per enhet Regionalt felleslager beregnes automatisk ved komplett utfylling")</f>
        <v>Pris per enhet Regionalt felleslager beregnes automatisk ved komplett utfylling</v>
      </c>
    </row>
    <row r="9398" spans="2:14" x14ac:dyDescent="0.25">
      <c r="B9398" s="33"/>
      <c r="C9398" t="str" cm="1">
        <f t="array" ref="C9398">IFERROR(_xlfn.TEXTJOIN(" | ", TRUE, _xlfn._xlws.FILTER(delKontrakt['#] &amp; " " &amp; delKontrakt[Navn], ISNUMBER(MATCH(delKontrakt['#], VALUE(_xlfn.TEXTSPLIT(SUBSTITUTE(Prisinformasjon!$B9398,  ", ", ","), ",")), 0)))), "Delkontraktnavn hentes automatisk ved å fylle ut delkontraktnummer")</f>
        <v>Delkontraktnavn hentes automatisk ved å fylle ut delkontraktnummer</v>
      </c>
      <c r="D9398" s="34"/>
      <c r="E9398" s="34"/>
      <c r="F9398" s="33"/>
      <c r="G9398" s="33"/>
      <c r="H9398" s="15"/>
      <c r="I9398" s="15"/>
      <c r="J9398" s="15"/>
      <c r="K9398" s="48"/>
      <c r="L9398" s="44"/>
      <c r="M9398" s="47" t="str">
        <f>IFERROR(TRIM($K9398)/_xlfn.XLOOKUP(TRIM($F9398),Produktinformasjon!$D$5:$D$10000,Produktinformasjon!$L$5:$L$10000,,0),"Pris per enhet "&amp;Til_Hvem&amp;" beregnes automatisk ved komplett utfylling")</f>
        <v>Pris per enhet Regionalt beregnes automatisk ved komplett utfylling</v>
      </c>
      <c r="N9398" s="47" t="str">
        <f>IFERROR(TRIM($L9398)/_xlfn.XLOOKUP(TRIM($F9398),Produktinformasjon!$D$5:$D$10000,Produktinformasjon!$L$5:$L$10000,,0),"Pris per enhet Regionalt felleslager beregnes automatisk ved komplett utfylling")</f>
        <v>Pris per enhet Regionalt felleslager beregnes automatisk ved komplett utfylling</v>
      </c>
    </row>
    <row r="9399" spans="2:14" x14ac:dyDescent="0.25">
      <c r="B9399" s="33"/>
      <c r="C9399" t="str" cm="1">
        <f t="array" ref="C9399">IFERROR(_xlfn.TEXTJOIN(" | ", TRUE, _xlfn._xlws.FILTER(delKontrakt['#] &amp; " " &amp; delKontrakt[Navn], ISNUMBER(MATCH(delKontrakt['#], VALUE(_xlfn.TEXTSPLIT(SUBSTITUTE(Prisinformasjon!$B9399,  ", ", ","), ",")), 0)))), "Delkontraktnavn hentes automatisk ved å fylle ut delkontraktnummer")</f>
        <v>Delkontraktnavn hentes automatisk ved å fylle ut delkontraktnummer</v>
      </c>
      <c r="D9399" s="34"/>
      <c r="E9399" s="34"/>
      <c r="F9399" s="33"/>
      <c r="G9399" s="33"/>
      <c r="H9399" s="15"/>
      <c r="I9399" s="15"/>
      <c r="J9399" s="15"/>
      <c r="K9399" s="48"/>
      <c r="L9399" s="44"/>
      <c r="M9399" s="47" t="str">
        <f>IFERROR(TRIM($K9399)/_xlfn.XLOOKUP(TRIM($F9399),Produktinformasjon!$D$5:$D$10000,Produktinformasjon!$L$5:$L$10000,,0),"Pris per enhet "&amp;Til_Hvem&amp;" beregnes automatisk ved komplett utfylling")</f>
        <v>Pris per enhet Regionalt beregnes automatisk ved komplett utfylling</v>
      </c>
      <c r="N9399" s="47" t="str">
        <f>IFERROR(TRIM($L9399)/_xlfn.XLOOKUP(TRIM($F9399),Produktinformasjon!$D$5:$D$10000,Produktinformasjon!$L$5:$L$10000,,0),"Pris per enhet Regionalt felleslager beregnes automatisk ved komplett utfylling")</f>
        <v>Pris per enhet Regionalt felleslager beregnes automatisk ved komplett utfylling</v>
      </c>
    </row>
    <row r="9400" spans="2:14" x14ac:dyDescent="0.25">
      <c r="B9400" s="33"/>
      <c r="C9400" t="str" cm="1">
        <f t="array" ref="C9400">IFERROR(_xlfn.TEXTJOIN(" | ", TRUE, _xlfn._xlws.FILTER(delKontrakt['#] &amp; " " &amp; delKontrakt[Navn], ISNUMBER(MATCH(delKontrakt['#], VALUE(_xlfn.TEXTSPLIT(SUBSTITUTE(Prisinformasjon!$B9400,  ", ", ","), ",")), 0)))), "Delkontraktnavn hentes automatisk ved å fylle ut delkontraktnummer")</f>
        <v>Delkontraktnavn hentes automatisk ved å fylle ut delkontraktnummer</v>
      </c>
      <c r="D9400" s="34"/>
      <c r="E9400" s="34"/>
      <c r="F9400" s="33"/>
      <c r="G9400" s="33"/>
      <c r="H9400" s="15"/>
      <c r="I9400" s="15"/>
      <c r="J9400" s="15"/>
      <c r="K9400" s="48"/>
      <c r="L9400" s="44"/>
      <c r="M9400" s="47" t="str">
        <f>IFERROR(TRIM($K9400)/_xlfn.XLOOKUP(TRIM($F9400),Produktinformasjon!$D$5:$D$10000,Produktinformasjon!$L$5:$L$10000,,0),"Pris per enhet "&amp;Til_Hvem&amp;" beregnes automatisk ved komplett utfylling")</f>
        <v>Pris per enhet Regionalt beregnes automatisk ved komplett utfylling</v>
      </c>
      <c r="N9400" s="47" t="str">
        <f>IFERROR(TRIM($L9400)/_xlfn.XLOOKUP(TRIM($F9400),Produktinformasjon!$D$5:$D$10000,Produktinformasjon!$L$5:$L$10000,,0),"Pris per enhet Regionalt felleslager beregnes automatisk ved komplett utfylling")</f>
        <v>Pris per enhet Regionalt felleslager beregnes automatisk ved komplett utfylling</v>
      </c>
    </row>
    <row r="9401" spans="2:14" x14ac:dyDescent="0.25">
      <c r="B9401" s="33"/>
      <c r="C9401" t="str" cm="1">
        <f t="array" ref="C9401">IFERROR(_xlfn.TEXTJOIN(" | ", TRUE, _xlfn._xlws.FILTER(delKontrakt['#] &amp; " " &amp; delKontrakt[Navn], ISNUMBER(MATCH(delKontrakt['#], VALUE(_xlfn.TEXTSPLIT(SUBSTITUTE(Prisinformasjon!$B9401,  ", ", ","), ",")), 0)))), "Delkontraktnavn hentes automatisk ved å fylle ut delkontraktnummer")</f>
        <v>Delkontraktnavn hentes automatisk ved å fylle ut delkontraktnummer</v>
      </c>
      <c r="D9401" s="34"/>
      <c r="E9401" s="34"/>
      <c r="F9401" s="33"/>
      <c r="G9401" s="33"/>
      <c r="H9401" s="15"/>
      <c r="I9401" s="15"/>
      <c r="J9401" s="15"/>
      <c r="K9401" s="48"/>
      <c r="L9401" s="44"/>
      <c r="M9401" s="47" t="str">
        <f>IFERROR(TRIM($K9401)/_xlfn.XLOOKUP(TRIM($F9401),Produktinformasjon!$D$5:$D$10000,Produktinformasjon!$L$5:$L$10000,,0),"Pris per enhet "&amp;Til_Hvem&amp;" beregnes automatisk ved komplett utfylling")</f>
        <v>Pris per enhet Regionalt beregnes automatisk ved komplett utfylling</v>
      </c>
      <c r="N9401" s="47" t="str">
        <f>IFERROR(TRIM($L9401)/_xlfn.XLOOKUP(TRIM($F9401),Produktinformasjon!$D$5:$D$10000,Produktinformasjon!$L$5:$L$10000,,0),"Pris per enhet Regionalt felleslager beregnes automatisk ved komplett utfylling")</f>
        <v>Pris per enhet Regionalt felleslager beregnes automatisk ved komplett utfylling</v>
      </c>
    </row>
    <row r="9402" spans="2:14" x14ac:dyDescent="0.25">
      <c r="B9402" s="33"/>
      <c r="C9402" t="str" cm="1">
        <f t="array" ref="C9402">IFERROR(_xlfn.TEXTJOIN(" | ", TRUE, _xlfn._xlws.FILTER(delKontrakt['#] &amp; " " &amp; delKontrakt[Navn], ISNUMBER(MATCH(delKontrakt['#], VALUE(_xlfn.TEXTSPLIT(SUBSTITUTE(Prisinformasjon!$B9402,  ", ", ","), ",")), 0)))), "Delkontraktnavn hentes automatisk ved å fylle ut delkontraktnummer")</f>
        <v>Delkontraktnavn hentes automatisk ved å fylle ut delkontraktnummer</v>
      </c>
      <c r="D9402" s="34"/>
      <c r="E9402" s="34"/>
      <c r="F9402" s="33"/>
      <c r="G9402" s="33"/>
      <c r="H9402" s="15"/>
      <c r="I9402" s="15"/>
      <c r="J9402" s="15"/>
      <c r="K9402" s="48"/>
      <c r="L9402" s="44"/>
      <c r="M9402" s="47" t="str">
        <f>IFERROR(TRIM($K9402)/_xlfn.XLOOKUP(TRIM($F9402),Produktinformasjon!$D$5:$D$10000,Produktinformasjon!$L$5:$L$10000,,0),"Pris per enhet "&amp;Til_Hvem&amp;" beregnes automatisk ved komplett utfylling")</f>
        <v>Pris per enhet Regionalt beregnes automatisk ved komplett utfylling</v>
      </c>
      <c r="N9402" s="47" t="str">
        <f>IFERROR(TRIM($L9402)/_xlfn.XLOOKUP(TRIM($F9402),Produktinformasjon!$D$5:$D$10000,Produktinformasjon!$L$5:$L$10000,,0),"Pris per enhet Regionalt felleslager beregnes automatisk ved komplett utfylling")</f>
        <v>Pris per enhet Regionalt felleslager beregnes automatisk ved komplett utfylling</v>
      </c>
    </row>
    <row r="9403" spans="2:14" x14ac:dyDescent="0.25">
      <c r="B9403" s="33"/>
      <c r="C9403" t="str" cm="1">
        <f t="array" ref="C9403">IFERROR(_xlfn.TEXTJOIN(" | ", TRUE, _xlfn._xlws.FILTER(delKontrakt['#] &amp; " " &amp; delKontrakt[Navn], ISNUMBER(MATCH(delKontrakt['#], VALUE(_xlfn.TEXTSPLIT(SUBSTITUTE(Prisinformasjon!$B9403,  ", ", ","), ",")), 0)))), "Delkontraktnavn hentes automatisk ved å fylle ut delkontraktnummer")</f>
        <v>Delkontraktnavn hentes automatisk ved å fylle ut delkontraktnummer</v>
      </c>
      <c r="D9403" s="34"/>
      <c r="E9403" s="34"/>
      <c r="F9403" s="33"/>
      <c r="G9403" s="33"/>
      <c r="H9403" s="15"/>
      <c r="I9403" s="15"/>
      <c r="J9403" s="15"/>
      <c r="K9403" s="48"/>
      <c r="L9403" s="44"/>
      <c r="M9403" s="47" t="str">
        <f>IFERROR(TRIM($K9403)/_xlfn.XLOOKUP(TRIM($F9403),Produktinformasjon!$D$5:$D$10000,Produktinformasjon!$L$5:$L$10000,,0),"Pris per enhet "&amp;Til_Hvem&amp;" beregnes automatisk ved komplett utfylling")</f>
        <v>Pris per enhet Regionalt beregnes automatisk ved komplett utfylling</v>
      </c>
      <c r="N9403" s="47" t="str">
        <f>IFERROR(TRIM($L9403)/_xlfn.XLOOKUP(TRIM($F9403),Produktinformasjon!$D$5:$D$10000,Produktinformasjon!$L$5:$L$10000,,0),"Pris per enhet Regionalt felleslager beregnes automatisk ved komplett utfylling")</f>
        <v>Pris per enhet Regionalt felleslager beregnes automatisk ved komplett utfylling</v>
      </c>
    </row>
    <row r="9404" spans="2:14" x14ac:dyDescent="0.25">
      <c r="B9404" s="33"/>
      <c r="C9404" t="str" cm="1">
        <f t="array" ref="C9404">IFERROR(_xlfn.TEXTJOIN(" | ", TRUE, _xlfn._xlws.FILTER(delKontrakt['#] &amp; " " &amp; delKontrakt[Navn], ISNUMBER(MATCH(delKontrakt['#], VALUE(_xlfn.TEXTSPLIT(SUBSTITUTE(Prisinformasjon!$B9404,  ", ", ","), ",")), 0)))), "Delkontraktnavn hentes automatisk ved å fylle ut delkontraktnummer")</f>
        <v>Delkontraktnavn hentes automatisk ved å fylle ut delkontraktnummer</v>
      </c>
      <c r="D9404" s="34"/>
      <c r="E9404" s="34"/>
      <c r="F9404" s="33"/>
      <c r="G9404" s="33"/>
      <c r="H9404" s="15"/>
      <c r="I9404" s="15"/>
      <c r="J9404" s="15"/>
      <c r="K9404" s="48"/>
      <c r="L9404" s="44"/>
      <c r="M9404" s="47" t="str">
        <f>IFERROR(TRIM($K9404)/_xlfn.XLOOKUP(TRIM($F9404),Produktinformasjon!$D$5:$D$10000,Produktinformasjon!$L$5:$L$10000,,0),"Pris per enhet "&amp;Til_Hvem&amp;" beregnes automatisk ved komplett utfylling")</f>
        <v>Pris per enhet Regionalt beregnes automatisk ved komplett utfylling</v>
      </c>
      <c r="N9404" s="47" t="str">
        <f>IFERROR(TRIM($L9404)/_xlfn.XLOOKUP(TRIM($F9404),Produktinformasjon!$D$5:$D$10000,Produktinformasjon!$L$5:$L$10000,,0),"Pris per enhet Regionalt felleslager beregnes automatisk ved komplett utfylling")</f>
        <v>Pris per enhet Regionalt felleslager beregnes automatisk ved komplett utfylling</v>
      </c>
    </row>
    <row r="9405" spans="2:14" x14ac:dyDescent="0.25">
      <c r="B9405" s="33"/>
      <c r="C9405" t="str" cm="1">
        <f t="array" ref="C9405">IFERROR(_xlfn.TEXTJOIN(" | ", TRUE, _xlfn._xlws.FILTER(delKontrakt['#] &amp; " " &amp; delKontrakt[Navn], ISNUMBER(MATCH(delKontrakt['#], VALUE(_xlfn.TEXTSPLIT(SUBSTITUTE(Prisinformasjon!$B9405,  ", ", ","), ",")), 0)))), "Delkontraktnavn hentes automatisk ved å fylle ut delkontraktnummer")</f>
        <v>Delkontraktnavn hentes automatisk ved å fylle ut delkontraktnummer</v>
      </c>
      <c r="D9405" s="34"/>
      <c r="E9405" s="34"/>
      <c r="F9405" s="33"/>
      <c r="G9405" s="33"/>
      <c r="H9405" s="15"/>
      <c r="I9405" s="15"/>
      <c r="J9405" s="15"/>
      <c r="K9405" s="48"/>
      <c r="L9405" s="44"/>
      <c r="M9405" s="47" t="str">
        <f>IFERROR(TRIM($K9405)/_xlfn.XLOOKUP(TRIM($F9405),Produktinformasjon!$D$5:$D$10000,Produktinformasjon!$L$5:$L$10000,,0),"Pris per enhet "&amp;Til_Hvem&amp;" beregnes automatisk ved komplett utfylling")</f>
        <v>Pris per enhet Regionalt beregnes automatisk ved komplett utfylling</v>
      </c>
      <c r="N9405" s="47" t="str">
        <f>IFERROR(TRIM($L9405)/_xlfn.XLOOKUP(TRIM($F9405),Produktinformasjon!$D$5:$D$10000,Produktinformasjon!$L$5:$L$10000,,0),"Pris per enhet Regionalt felleslager beregnes automatisk ved komplett utfylling")</f>
        <v>Pris per enhet Regionalt felleslager beregnes automatisk ved komplett utfylling</v>
      </c>
    </row>
    <row r="9406" spans="2:14" x14ac:dyDescent="0.25">
      <c r="B9406" s="33"/>
      <c r="C9406" t="str" cm="1">
        <f t="array" ref="C9406">IFERROR(_xlfn.TEXTJOIN(" | ", TRUE, _xlfn._xlws.FILTER(delKontrakt['#] &amp; " " &amp; delKontrakt[Navn], ISNUMBER(MATCH(delKontrakt['#], VALUE(_xlfn.TEXTSPLIT(SUBSTITUTE(Prisinformasjon!$B9406,  ", ", ","), ",")), 0)))), "Delkontraktnavn hentes automatisk ved å fylle ut delkontraktnummer")</f>
        <v>Delkontraktnavn hentes automatisk ved å fylle ut delkontraktnummer</v>
      </c>
      <c r="D9406" s="34"/>
      <c r="E9406" s="34"/>
      <c r="F9406" s="33"/>
      <c r="G9406" s="33"/>
      <c r="H9406" s="15"/>
      <c r="I9406" s="15"/>
      <c r="J9406" s="15"/>
      <c r="K9406" s="48"/>
      <c r="L9406" s="44"/>
      <c r="M9406" s="47" t="str">
        <f>IFERROR(TRIM($K9406)/_xlfn.XLOOKUP(TRIM($F9406),Produktinformasjon!$D$5:$D$10000,Produktinformasjon!$L$5:$L$10000,,0),"Pris per enhet "&amp;Til_Hvem&amp;" beregnes automatisk ved komplett utfylling")</f>
        <v>Pris per enhet Regionalt beregnes automatisk ved komplett utfylling</v>
      </c>
      <c r="N9406" s="47" t="str">
        <f>IFERROR(TRIM($L9406)/_xlfn.XLOOKUP(TRIM($F9406),Produktinformasjon!$D$5:$D$10000,Produktinformasjon!$L$5:$L$10000,,0),"Pris per enhet Regionalt felleslager beregnes automatisk ved komplett utfylling")</f>
        <v>Pris per enhet Regionalt felleslager beregnes automatisk ved komplett utfylling</v>
      </c>
    </row>
    <row r="9407" spans="2:14" x14ac:dyDescent="0.25">
      <c r="B9407" s="33"/>
      <c r="C9407" t="str" cm="1">
        <f t="array" ref="C9407">IFERROR(_xlfn.TEXTJOIN(" | ", TRUE, _xlfn._xlws.FILTER(delKontrakt['#] &amp; " " &amp; delKontrakt[Navn], ISNUMBER(MATCH(delKontrakt['#], VALUE(_xlfn.TEXTSPLIT(SUBSTITUTE(Prisinformasjon!$B9407,  ", ", ","), ",")), 0)))), "Delkontraktnavn hentes automatisk ved å fylle ut delkontraktnummer")</f>
        <v>Delkontraktnavn hentes automatisk ved å fylle ut delkontraktnummer</v>
      </c>
      <c r="D9407" s="34"/>
      <c r="E9407" s="34"/>
      <c r="F9407" s="33"/>
      <c r="G9407" s="33"/>
      <c r="H9407" s="15"/>
      <c r="I9407" s="15"/>
      <c r="J9407" s="15"/>
      <c r="K9407" s="48"/>
      <c r="L9407" s="44"/>
      <c r="M9407" s="47" t="str">
        <f>IFERROR(TRIM($K9407)/_xlfn.XLOOKUP(TRIM($F9407),Produktinformasjon!$D$5:$D$10000,Produktinformasjon!$L$5:$L$10000,,0),"Pris per enhet "&amp;Til_Hvem&amp;" beregnes automatisk ved komplett utfylling")</f>
        <v>Pris per enhet Regionalt beregnes automatisk ved komplett utfylling</v>
      </c>
      <c r="N9407" s="47" t="str">
        <f>IFERROR(TRIM($L9407)/_xlfn.XLOOKUP(TRIM($F9407),Produktinformasjon!$D$5:$D$10000,Produktinformasjon!$L$5:$L$10000,,0),"Pris per enhet Regionalt felleslager beregnes automatisk ved komplett utfylling")</f>
        <v>Pris per enhet Regionalt felleslager beregnes automatisk ved komplett utfylling</v>
      </c>
    </row>
    <row r="9408" spans="2:14" x14ac:dyDescent="0.25">
      <c r="B9408" s="33"/>
      <c r="C9408" t="str" cm="1">
        <f t="array" ref="C9408">IFERROR(_xlfn.TEXTJOIN(" | ", TRUE, _xlfn._xlws.FILTER(delKontrakt['#] &amp; " " &amp; delKontrakt[Navn], ISNUMBER(MATCH(delKontrakt['#], VALUE(_xlfn.TEXTSPLIT(SUBSTITUTE(Prisinformasjon!$B9408,  ", ", ","), ",")), 0)))), "Delkontraktnavn hentes automatisk ved å fylle ut delkontraktnummer")</f>
        <v>Delkontraktnavn hentes automatisk ved å fylle ut delkontraktnummer</v>
      </c>
      <c r="D9408" s="34"/>
      <c r="E9408" s="34"/>
      <c r="F9408" s="33"/>
      <c r="G9408" s="33"/>
      <c r="H9408" s="15"/>
      <c r="I9408" s="15"/>
      <c r="J9408" s="15"/>
      <c r="K9408" s="48"/>
      <c r="L9408" s="44"/>
      <c r="M9408" s="47" t="str">
        <f>IFERROR(TRIM($K9408)/_xlfn.XLOOKUP(TRIM($F9408),Produktinformasjon!$D$5:$D$10000,Produktinformasjon!$L$5:$L$10000,,0),"Pris per enhet "&amp;Til_Hvem&amp;" beregnes automatisk ved komplett utfylling")</f>
        <v>Pris per enhet Regionalt beregnes automatisk ved komplett utfylling</v>
      </c>
      <c r="N9408" s="47" t="str">
        <f>IFERROR(TRIM($L9408)/_xlfn.XLOOKUP(TRIM($F9408),Produktinformasjon!$D$5:$D$10000,Produktinformasjon!$L$5:$L$10000,,0),"Pris per enhet Regionalt felleslager beregnes automatisk ved komplett utfylling")</f>
        <v>Pris per enhet Regionalt felleslager beregnes automatisk ved komplett utfylling</v>
      </c>
    </row>
    <row r="9409" spans="2:14" x14ac:dyDescent="0.25">
      <c r="B9409" s="33"/>
      <c r="C9409" t="str" cm="1">
        <f t="array" ref="C9409">IFERROR(_xlfn.TEXTJOIN(" | ", TRUE, _xlfn._xlws.FILTER(delKontrakt['#] &amp; " " &amp; delKontrakt[Navn], ISNUMBER(MATCH(delKontrakt['#], VALUE(_xlfn.TEXTSPLIT(SUBSTITUTE(Prisinformasjon!$B9409,  ", ", ","), ",")), 0)))), "Delkontraktnavn hentes automatisk ved å fylle ut delkontraktnummer")</f>
        <v>Delkontraktnavn hentes automatisk ved å fylle ut delkontraktnummer</v>
      </c>
      <c r="D9409" s="34"/>
      <c r="E9409" s="34"/>
      <c r="F9409" s="33"/>
      <c r="G9409" s="33"/>
      <c r="H9409" s="15"/>
      <c r="I9409" s="15"/>
      <c r="J9409" s="15"/>
      <c r="K9409" s="48"/>
      <c r="L9409" s="44"/>
      <c r="M9409" s="47" t="str">
        <f>IFERROR(TRIM($K9409)/_xlfn.XLOOKUP(TRIM($F9409),Produktinformasjon!$D$5:$D$10000,Produktinformasjon!$L$5:$L$10000,,0),"Pris per enhet "&amp;Til_Hvem&amp;" beregnes automatisk ved komplett utfylling")</f>
        <v>Pris per enhet Regionalt beregnes automatisk ved komplett utfylling</v>
      </c>
      <c r="N9409" s="47" t="str">
        <f>IFERROR(TRIM($L9409)/_xlfn.XLOOKUP(TRIM($F9409),Produktinformasjon!$D$5:$D$10000,Produktinformasjon!$L$5:$L$10000,,0),"Pris per enhet Regionalt felleslager beregnes automatisk ved komplett utfylling")</f>
        <v>Pris per enhet Regionalt felleslager beregnes automatisk ved komplett utfylling</v>
      </c>
    </row>
    <row r="9410" spans="2:14" x14ac:dyDescent="0.25">
      <c r="B9410" s="33"/>
      <c r="C9410" t="str" cm="1">
        <f t="array" ref="C9410">IFERROR(_xlfn.TEXTJOIN(" | ", TRUE, _xlfn._xlws.FILTER(delKontrakt['#] &amp; " " &amp; delKontrakt[Navn], ISNUMBER(MATCH(delKontrakt['#], VALUE(_xlfn.TEXTSPLIT(SUBSTITUTE(Prisinformasjon!$B9410,  ", ", ","), ",")), 0)))), "Delkontraktnavn hentes automatisk ved å fylle ut delkontraktnummer")</f>
        <v>Delkontraktnavn hentes automatisk ved å fylle ut delkontraktnummer</v>
      </c>
      <c r="D9410" s="34"/>
      <c r="E9410" s="34"/>
      <c r="F9410" s="33"/>
      <c r="G9410" s="33"/>
      <c r="H9410" s="15"/>
      <c r="I9410" s="15"/>
      <c r="J9410" s="15"/>
      <c r="K9410" s="48"/>
      <c r="L9410" s="44"/>
      <c r="M9410" s="47" t="str">
        <f>IFERROR(TRIM($K9410)/_xlfn.XLOOKUP(TRIM($F9410),Produktinformasjon!$D$5:$D$10000,Produktinformasjon!$L$5:$L$10000,,0),"Pris per enhet "&amp;Til_Hvem&amp;" beregnes automatisk ved komplett utfylling")</f>
        <v>Pris per enhet Regionalt beregnes automatisk ved komplett utfylling</v>
      </c>
      <c r="N9410" s="47" t="str">
        <f>IFERROR(TRIM($L9410)/_xlfn.XLOOKUP(TRIM($F9410),Produktinformasjon!$D$5:$D$10000,Produktinformasjon!$L$5:$L$10000,,0),"Pris per enhet Regionalt felleslager beregnes automatisk ved komplett utfylling")</f>
        <v>Pris per enhet Regionalt felleslager beregnes automatisk ved komplett utfylling</v>
      </c>
    </row>
    <row r="9411" spans="2:14" x14ac:dyDescent="0.25">
      <c r="B9411" s="33"/>
      <c r="C9411" t="str" cm="1">
        <f t="array" ref="C9411">IFERROR(_xlfn.TEXTJOIN(" | ", TRUE, _xlfn._xlws.FILTER(delKontrakt['#] &amp; " " &amp; delKontrakt[Navn], ISNUMBER(MATCH(delKontrakt['#], VALUE(_xlfn.TEXTSPLIT(SUBSTITUTE(Prisinformasjon!$B9411,  ", ", ","), ",")), 0)))), "Delkontraktnavn hentes automatisk ved å fylle ut delkontraktnummer")</f>
        <v>Delkontraktnavn hentes automatisk ved å fylle ut delkontraktnummer</v>
      </c>
      <c r="D9411" s="34"/>
      <c r="E9411" s="34"/>
      <c r="F9411" s="33"/>
      <c r="G9411" s="33"/>
      <c r="H9411" s="15"/>
      <c r="I9411" s="15"/>
      <c r="J9411" s="15"/>
      <c r="K9411" s="48"/>
      <c r="L9411" s="44"/>
      <c r="M9411" s="47" t="str">
        <f>IFERROR(TRIM($K9411)/_xlfn.XLOOKUP(TRIM($F9411),Produktinformasjon!$D$5:$D$10000,Produktinformasjon!$L$5:$L$10000,,0),"Pris per enhet "&amp;Til_Hvem&amp;" beregnes automatisk ved komplett utfylling")</f>
        <v>Pris per enhet Regionalt beregnes automatisk ved komplett utfylling</v>
      </c>
      <c r="N9411" s="47" t="str">
        <f>IFERROR(TRIM($L9411)/_xlfn.XLOOKUP(TRIM($F9411),Produktinformasjon!$D$5:$D$10000,Produktinformasjon!$L$5:$L$10000,,0),"Pris per enhet Regionalt felleslager beregnes automatisk ved komplett utfylling")</f>
        <v>Pris per enhet Regionalt felleslager beregnes automatisk ved komplett utfylling</v>
      </c>
    </row>
    <row r="9412" spans="2:14" x14ac:dyDescent="0.25">
      <c r="B9412" s="33"/>
      <c r="C9412" t="str" cm="1">
        <f t="array" ref="C9412">IFERROR(_xlfn.TEXTJOIN(" | ", TRUE, _xlfn._xlws.FILTER(delKontrakt['#] &amp; " " &amp; delKontrakt[Navn], ISNUMBER(MATCH(delKontrakt['#], VALUE(_xlfn.TEXTSPLIT(SUBSTITUTE(Prisinformasjon!$B9412,  ", ", ","), ",")), 0)))), "Delkontraktnavn hentes automatisk ved å fylle ut delkontraktnummer")</f>
        <v>Delkontraktnavn hentes automatisk ved å fylle ut delkontraktnummer</v>
      </c>
      <c r="D9412" s="34"/>
      <c r="E9412" s="34"/>
      <c r="F9412" s="33"/>
      <c r="G9412" s="33"/>
      <c r="H9412" s="15"/>
      <c r="I9412" s="15"/>
      <c r="J9412" s="15"/>
      <c r="K9412" s="48"/>
      <c r="L9412" s="44"/>
      <c r="M9412" s="47" t="str">
        <f>IFERROR(TRIM($K9412)/_xlfn.XLOOKUP(TRIM($F9412),Produktinformasjon!$D$5:$D$10000,Produktinformasjon!$L$5:$L$10000,,0),"Pris per enhet "&amp;Til_Hvem&amp;" beregnes automatisk ved komplett utfylling")</f>
        <v>Pris per enhet Regionalt beregnes automatisk ved komplett utfylling</v>
      </c>
      <c r="N9412" s="47" t="str">
        <f>IFERROR(TRIM($L9412)/_xlfn.XLOOKUP(TRIM($F9412),Produktinformasjon!$D$5:$D$10000,Produktinformasjon!$L$5:$L$10000,,0),"Pris per enhet Regionalt felleslager beregnes automatisk ved komplett utfylling")</f>
        <v>Pris per enhet Regionalt felleslager beregnes automatisk ved komplett utfylling</v>
      </c>
    </row>
    <row r="9413" spans="2:14" x14ac:dyDescent="0.25">
      <c r="B9413" s="33"/>
      <c r="C9413" t="str" cm="1">
        <f t="array" ref="C9413">IFERROR(_xlfn.TEXTJOIN(" | ", TRUE, _xlfn._xlws.FILTER(delKontrakt['#] &amp; " " &amp; delKontrakt[Navn], ISNUMBER(MATCH(delKontrakt['#], VALUE(_xlfn.TEXTSPLIT(SUBSTITUTE(Prisinformasjon!$B9413,  ", ", ","), ",")), 0)))), "Delkontraktnavn hentes automatisk ved å fylle ut delkontraktnummer")</f>
        <v>Delkontraktnavn hentes automatisk ved å fylle ut delkontraktnummer</v>
      </c>
      <c r="D9413" s="34"/>
      <c r="E9413" s="34"/>
      <c r="F9413" s="33"/>
      <c r="G9413" s="33"/>
      <c r="H9413" s="15"/>
      <c r="I9413" s="15"/>
      <c r="J9413" s="15"/>
      <c r="K9413" s="48"/>
      <c r="L9413" s="44"/>
      <c r="M9413" s="47" t="str">
        <f>IFERROR(TRIM($K9413)/_xlfn.XLOOKUP(TRIM($F9413),Produktinformasjon!$D$5:$D$10000,Produktinformasjon!$L$5:$L$10000,,0),"Pris per enhet "&amp;Til_Hvem&amp;" beregnes automatisk ved komplett utfylling")</f>
        <v>Pris per enhet Regionalt beregnes automatisk ved komplett utfylling</v>
      </c>
      <c r="N9413" s="47" t="str">
        <f>IFERROR(TRIM($L9413)/_xlfn.XLOOKUP(TRIM($F9413),Produktinformasjon!$D$5:$D$10000,Produktinformasjon!$L$5:$L$10000,,0),"Pris per enhet Regionalt felleslager beregnes automatisk ved komplett utfylling")</f>
        <v>Pris per enhet Regionalt felleslager beregnes automatisk ved komplett utfylling</v>
      </c>
    </row>
    <row r="9414" spans="2:14" x14ac:dyDescent="0.25">
      <c r="B9414" s="33"/>
      <c r="C9414" t="str" cm="1">
        <f t="array" ref="C9414">IFERROR(_xlfn.TEXTJOIN(" | ", TRUE, _xlfn._xlws.FILTER(delKontrakt['#] &amp; " " &amp; delKontrakt[Navn], ISNUMBER(MATCH(delKontrakt['#], VALUE(_xlfn.TEXTSPLIT(SUBSTITUTE(Prisinformasjon!$B9414,  ", ", ","), ",")), 0)))), "Delkontraktnavn hentes automatisk ved å fylle ut delkontraktnummer")</f>
        <v>Delkontraktnavn hentes automatisk ved å fylle ut delkontraktnummer</v>
      </c>
      <c r="D9414" s="34"/>
      <c r="E9414" s="34"/>
      <c r="F9414" s="33"/>
      <c r="G9414" s="33"/>
      <c r="H9414" s="15"/>
      <c r="I9414" s="15"/>
      <c r="J9414" s="15"/>
      <c r="K9414" s="48"/>
      <c r="L9414" s="44"/>
      <c r="M9414" s="47" t="str">
        <f>IFERROR(TRIM($K9414)/_xlfn.XLOOKUP(TRIM($F9414),Produktinformasjon!$D$5:$D$10000,Produktinformasjon!$L$5:$L$10000,,0),"Pris per enhet "&amp;Til_Hvem&amp;" beregnes automatisk ved komplett utfylling")</f>
        <v>Pris per enhet Regionalt beregnes automatisk ved komplett utfylling</v>
      </c>
      <c r="N9414" s="47" t="str">
        <f>IFERROR(TRIM($L9414)/_xlfn.XLOOKUP(TRIM($F9414),Produktinformasjon!$D$5:$D$10000,Produktinformasjon!$L$5:$L$10000,,0),"Pris per enhet Regionalt felleslager beregnes automatisk ved komplett utfylling")</f>
        <v>Pris per enhet Regionalt felleslager beregnes automatisk ved komplett utfylling</v>
      </c>
    </row>
    <row r="9415" spans="2:14" x14ac:dyDescent="0.25">
      <c r="B9415" s="33"/>
      <c r="C9415" t="str" cm="1">
        <f t="array" ref="C9415">IFERROR(_xlfn.TEXTJOIN(" | ", TRUE, _xlfn._xlws.FILTER(delKontrakt['#] &amp; " " &amp; delKontrakt[Navn], ISNUMBER(MATCH(delKontrakt['#], VALUE(_xlfn.TEXTSPLIT(SUBSTITUTE(Prisinformasjon!$B9415,  ", ", ","), ",")), 0)))), "Delkontraktnavn hentes automatisk ved å fylle ut delkontraktnummer")</f>
        <v>Delkontraktnavn hentes automatisk ved å fylle ut delkontraktnummer</v>
      </c>
      <c r="D9415" s="34"/>
      <c r="E9415" s="34"/>
      <c r="F9415" s="33"/>
      <c r="G9415" s="33"/>
      <c r="H9415" s="15"/>
      <c r="I9415" s="15"/>
      <c r="J9415" s="15"/>
      <c r="K9415" s="48"/>
      <c r="L9415" s="44"/>
      <c r="M9415" s="47" t="str">
        <f>IFERROR(TRIM($K9415)/_xlfn.XLOOKUP(TRIM($F9415),Produktinformasjon!$D$5:$D$10000,Produktinformasjon!$L$5:$L$10000,,0),"Pris per enhet "&amp;Til_Hvem&amp;" beregnes automatisk ved komplett utfylling")</f>
        <v>Pris per enhet Regionalt beregnes automatisk ved komplett utfylling</v>
      </c>
      <c r="N9415" s="47" t="str">
        <f>IFERROR(TRIM($L9415)/_xlfn.XLOOKUP(TRIM($F9415),Produktinformasjon!$D$5:$D$10000,Produktinformasjon!$L$5:$L$10000,,0),"Pris per enhet Regionalt felleslager beregnes automatisk ved komplett utfylling")</f>
        <v>Pris per enhet Regionalt felleslager beregnes automatisk ved komplett utfylling</v>
      </c>
    </row>
    <row r="9416" spans="2:14" x14ac:dyDescent="0.25">
      <c r="B9416" s="33"/>
      <c r="C9416" t="str" cm="1">
        <f t="array" ref="C9416">IFERROR(_xlfn.TEXTJOIN(" | ", TRUE, _xlfn._xlws.FILTER(delKontrakt['#] &amp; " " &amp; delKontrakt[Navn], ISNUMBER(MATCH(delKontrakt['#], VALUE(_xlfn.TEXTSPLIT(SUBSTITUTE(Prisinformasjon!$B9416,  ", ", ","), ",")), 0)))), "Delkontraktnavn hentes automatisk ved å fylle ut delkontraktnummer")</f>
        <v>Delkontraktnavn hentes automatisk ved å fylle ut delkontraktnummer</v>
      </c>
      <c r="D9416" s="34"/>
      <c r="E9416" s="34"/>
      <c r="F9416" s="33"/>
      <c r="G9416" s="33"/>
      <c r="H9416" s="15"/>
      <c r="I9416" s="15"/>
      <c r="J9416" s="15"/>
      <c r="K9416" s="48"/>
      <c r="L9416" s="44"/>
      <c r="M9416" s="47" t="str">
        <f>IFERROR(TRIM($K9416)/_xlfn.XLOOKUP(TRIM($F9416),Produktinformasjon!$D$5:$D$10000,Produktinformasjon!$L$5:$L$10000,,0),"Pris per enhet "&amp;Til_Hvem&amp;" beregnes automatisk ved komplett utfylling")</f>
        <v>Pris per enhet Regionalt beregnes automatisk ved komplett utfylling</v>
      </c>
      <c r="N9416" s="47" t="str">
        <f>IFERROR(TRIM($L9416)/_xlfn.XLOOKUP(TRIM($F9416),Produktinformasjon!$D$5:$D$10000,Produktinformasjon!$L$5:$L$10000,,0),"Pris per enhet Regionalt felleslager beregnes automatisk ved komplett utfylling")</f>
        <v>Pris per enhet Regionalt felleslager beregnes automatisk ved komplett utfylling</v>
      </c>
    </row>
    <row r="9417" spans="2:14" x14ac:dyDescent="0.25">
      <c r="B9417" s="33"/>
      <c r="C9417" t="str" cm="1">
        <f t="array" ref="C9417">IFERROR(_xlfn.TEXTJOIN(" | ", TRUE, _xlfn._xlws.FILTER(delKontrakt['#] &amp; " " &amp; delKontrakt[Navn], ISNUMBER(MATCH(delKontrakt['#], VALUE(_xlfn.TEXTSPLIT(SUBSTITUTE(Prisinformasjon!$B9417,  ", ", ","), ",")), 0)))), "Delkontraktnavn hentes automatisk ved å fylle ut delkontraktnummer")</f>
        <v>Delkontraktnavn hentes automatisk ved å fylle ut delkontraktnummer</v>
      </c>
      <c r="D9417" s="34"/>
      <c r="E9417" s="34"/>
      <c r="F9417" s="33"/>
      <c r="G9417" s="33"/>
      <c r="H9417" s="15"/>
      <c r="I9417" s="15"/>
      <c r="J9417" s="15"/>
      <c r="K9417" s="48"/>
      <c r="L9417" s="44"/>
      <c r="M9417" s="47" t="str">
        <f>IFERROR(TRIM($K9417)/_xlfn.XLOOKUP(TRIM($F9417),Produktinformasjon!$D$5:$D$10000,Produktinformasjon!$L$5:$L$10000,,0),"Pris per enhet "&amp;Til_Hvem&amp;" beregnes automatisk ved komplett utfylling")</f>
        <v>Pris per enhet Regionalt beregnes automatisk ved komplett utfylling</v>
      </c>
      <c r="N9417" s="47" t="str">
        <f>IFERROR(TRIM($L9417)/_xlfn.XLOOKUP(TRIM($F9417),Produktinformasjon!$D$5:$D$10000,Produktinformasjon!$L$5:$L$10000,,0),"Pris per enhet Regionalt felleslager beregnes automatisk ved komplett utfylling")</f>
        <v>Pris per enhet Regionalt felleslager beregnes automatisk ved komplett utfylling</v>
      </c>
    </row>
    <row r="9418" spans="2:14" x14ac:dyDescent="0.25">
      <c r="B9418" s="33"/>
      <c r="C9418" t="str" cm="1">
        <f t="array" ref="C9418">IFERROR(_xlfn.TEXTJOIN(" | ", TRUE, _xlfn._xlws.FILTER(delKontrakt['#] &amp; " " &amp; delKontrakt[Navn], ISNUMBER(MATCH(delKontrakt['#], VALUE(_xlfn.TEXTSPLIT(SUBSTITUTE(Prisinformasjon!$B9418,  ", ", ","), ",")), 0)))), "Delkontraktnavn hentes automatisk ved å fylle ut delkontraktnummer")</f>
        <v>Delkontraktnavn hentes automatisk ved å fylle ut delkontraktnummer</v>
      </c>
      <c r="D9418" s="34"/>
      <c r="E9418" s="34"/>
      <c r="F9418" s="33"/>
      <c r="G9418" s="33"/>
      <c r="H9418" s="15"/>
      <c r="I9418" s="15"/>
      <c r="J9418" s="15"/>
      <c r="K9418" s="48"/>
      <c r="L9418" s="44"/>
      <c r="M9418" s="47" t="str">
        <f>IFERROR(TRIM($K9418)/_xlfn.XLOOKUP(TRIM($F9418),Produktinformasjon!$D$5:$D$10000,Produktinformasjon!$L$5:$L$10000,,0),"Pris per enhet "&amp;Til_Hvem&amp;" beregnes automatisk ved komplett utfylling")</f>
        <v>Pris per enhet Regionalt beregnes automatisk ved komplett utfylling</v>
      </c>
      <c r="N9418" s="47" t="str">
        <f>IFERROR(TRIM($L9418)/_xlfn.XLOOKUP(TRIM($F9418),Produktinformasjon!$D$5:$D$10000,Produktinformasjon!$L$5:$L$10000,,0),"Pris per enhet Regionalt felleslager beregnes automatisk ved komplett utfylling")</f>
        <v>Pris per enhet Regionalt felleslager beregnes automatisk ved komplett utfylling</v>
      </c>
    </row>
    <row r="9419" spans="2:14" x14ac:dyDescent="0.25">
      <c r="B9419" s="33"/>
      <c r="C9419" t="str" cm="1">
        <f t="array" ref="C9419">IFERROR(_xlfn.TEXTJOIN(" | ", TRUE, _xlfn._xlws.FILTER(delKontrakt['#] &amp; " " &amp; delKontrakt[Navn], ISNUMBER(MATCH(delKontrakt['#], VALUE(_xlfn.TEXTSPLIT(SUBSTITUTE(Prisinformasjon!$B9419,  ", ", ","), ",")), 0)))), "Delkontraktnavn hentes automatisk ved å fylle ut delkontraktnummer")</f>
        <v>Delkontraktnavn hentes automatisk ved å fylle ut delkontraktnummer</v>
      </c>
      <c r="D9419" s="34"/>
      <c r="E9419" s="34"/>
      <c r="F9419" s="33"/>
      <c r="G9419" s="33"/>
      <c r="H9419" s="15"/>
      <c r="I9419" s="15"/>
      <c r="J9419" s="15"/>
      <c r="K9419" s="48"/>
      <c r="L9419" s="44"/>
      <c r="M9419" s="47" t="str">
        <f>IFERROR(TRIM($K9419)/_xlfn.XLOOKUP(TRIM($F9419),Produktinformasjon!$D$5:$D$10000,Produktinformasjon!$L$5:$L$10000,,0),"Pris per enhet "&amp;Til_Hvem&amp;" beregnes automatisk ved komplett utfylling")</f>
        <v>Pris per enhet Regionalt beregnes automatisk ved komplett utfylling</v>
      </c>
      <c r="N9419" s="47" t="str">
        <f>IFERROR(TRIM($L9419)/_xlfn.XLOOKUP(TRIM($F9419),Produktinformasjon!$D$5:$D$10000,Produktinformasjon!$L$5:$L$10000,,0),"Pris per enhet Regionalt felleslager beregnes automatisk ved komplett utfylling")</f>
        <v>Pris per enhet Regionalt felleslager beregnes automatisk ved komplett utfylling</v>
      </c>
    </row>
    <row r="9420" spans="2:14" x14ac:dyDescent="0.25">
      <c r="B9420" s="33"/>
      <c r="C9420" t="str" cm="1">
        <f t="array" ref="C9420">IFERROR(_xlfn.TEXTJOIN(" | ", TRUE, _xlfn._xlws.FILTER(delKontrakt['#] &amp; " " &amp; delKontrakt[Navn], ISNUMBER(MATCH(delKontrakt['#], VALUE(_xlfn.TEXTSPLIT(SUBSTITUTE(Prisinformasjon!$B9420,  ", ", ","), ",")), 0)))), "Delkontraktnavn hentes automatisk ved å fylle ut delkontraktnummer")</f>
        <v>Delkontraktnavn hentes automatisk ved å fylle ut delkontraktnummer</v>
      </c>
      <c r="D9420" s="34"/>
      <c r="E9420" s="34"/>
      <c r="F9420" s="33"/>
      <c r="G9420" s="33"/>
      <c r="H9420" s="15"/>
      <c r="I9420" s="15"/>
      <c r="J9420" s="15"/>
      <c r="K9420" s="48"/>
      <c r="L9420" s="44"/>
      <c r="M9420" s="47" t="str">
        <f>IFERROR(TRIM($K9420)/_xlfn.XLOOKUP(TRIM($F9420),Produktinformasjon!$D$5:$D$10000,Produktinformasjon!$L$5:$L$10000,,0),"Pris per enhet "&amp;Til_Hvem&amp;" beregnes automatisk ved komplett utfylling")</f>
        <v>Pris per enhet Regionalt beregnes automatisk ved komplett utfylling</v>
      </c>
      <c r="N9420" s="47" t="str">
        <f>IFERROR(TRIM($L9420)/_xlfn.XLOOKUP(TRIM($F9420),Produktinformasjon!$D$5:$D$10000,Produktinformasjon!$L$5:$L$10000,,0),"Pris per enhet Regionalt felleslager beregnes automatisk ved komplett utfylling")</f>
        <v>Pris per enhet Regionalt felleslager beregnes automatisk ved komplett utfylling</v>
      </c>
    </row>
    <row r="9421" spans="2:14" x14ac:dyDescent="0.25">
      <c r="B9421" s="33"/>
      <c r="C9421" t="str" cm="1">
        <f t="array" ref="C9421">IFERROR(_xlfn.TEXTJOIN(" | ", TRUE, _xlfn._xlws.FILTER(delKontrakt['#] &amp; " " &amp; delKontrakt[Navn], ISNUMBER(MATCH(delKontrakt['#], VALUE(_xlfn.TEXTSPLIT(SUBSTITUTE(Prisinformasjon!$B9421,  ", ", ","), ",")), 0)))), "Delkontraktnavn hentes automatisk ved å fylle ut delkontraktnummer")</f>
        <v>Delkontraktnavn hentes automatisk ved å fylle ut delkontraktnummer</v>
      </c>
      <c r="D9421" s="34"/>
      <c r="E9421" s="34"/>
      <c r="F9421" s="33"/>
      <c r="G9421" s="33"/>
      <c r="H9421" s="15"/>
      <c r="I9421" s="15"/>
      <c r="J9421" s="15"/>
      <c r="K9421" s="48"/>
      <c r="L9421" s="44"/>
      <c r="M9421" s="47" t="str">
        <f>IFERROR(TRIM($K9421)/_xlfn.XLOOKUP(TRIM($F9421),Produktinformasjon!$D$5:$D$10000,Produktinformasjon!$L$5:$L$10000,,0),"Pris per enhet "&amp;Til_Hvem&amp;" beregnes automatisk ved komplett utfylling")</f>
        <v>Pris per enhet Regionalt beregnes automatisk ved komplett utfylling</v>
      </c>
      <c r="N9421" s="47" t="str">
        <f>IFERROR(TRIM($L9421)/_xlfn.XLOOKUP(TRIM($F9421),Produktinformasjon!$D$5:$D$10000,Produktinformasjon!$L$5:$L$10000,,0),"Pris per enhet Regionalt felleslager beregnes automatisk ved komplett utfylling")</f>
        <v>Pris per enhet Regionalt felleslager beregnes automatisk ved komplett utfylling</v>
      </c>
    </row>
    <row r="9422" spans="2:14" x14ac:dyDescent="0.25">
      <c r="B9422" s="33"/>
      <c r="C9422" t="str" cm="1">
        <f t="array" ref="C9422">IFERROR(_xlfn.TEXTJOIN(" | ", TRUE, _xlfn._xlws.FILTER(delKontrakt['#] &amp; " " &amp; delKontrakt[Navn], ISNUMBER(MATCH(delKontrakt['#], VALUE(_xlfn.TEXTSPLIT(SUBSTITUTE(Prisinformasjon!$B9422,  ", ", ","), ",")), 0)))), "Delkontraktnavn hentes automatisk ved å fylle ut delkontraktnummer")</f>
        <v>Delkontraktnavn hentes automatisk ved å fylle ut delkontraktnummer</v>
      </c>
      <c r="D9422" s="34"/>
      <c r="E9422" s="34"/>
      <c r="F9422" s="33"/>
      <c r="G9422" s="33"/>
      <c r="H9422" s="15"/>
      <c r="I9422" s="15"/>
      <c r="J9422" s="15"/>
      <c r="K9422" s="48"/>
      <c r="L9422" s="44"/>
      <c r="M9422" s="47" t="str">
        <f>IFERROR(TRIM($K9422)/_xlfn.XLOOKUP(TRIM($F9422),Produktinformasjon!$D$5:$D$10000,Produktinformasjon!$L$5:$L$10000,,0),"Pris per enhet "&amp;Til_Hvem&amp;" beregnes automatisk ved komplett utfylling")</f>
        <v>Pris per enhet Regionalt beregnes automatisk ved komplett utfylling</v>
      </c>
      <c r="N9422" s="47" t="str">
        <f>IFERROR(TRIM($L9422)/_xlfn.XLOOKUP(TRIM($F9422),Produktinformasjon!$D$5:$D$10000,Produktinformasjon!$L$5:$L$10000,,0),"Pris per enhet Regionalt felleslager beregnes automatisk ved komplett utfylling")</f>
        <v>Pris per enhet Regionalt felleslager beregnes automatisk ved komplett utfylling</v>
      </c>
    </row>
    <row r="9423" spans="2:14" x14ac:dyDescent="0.25">
      <c r="B9423" s="33"/>
      <c r="C9423" t="str" cm="1">
        <f t="array" ref="C9423">IFERROR(_xlfn.TEXTJOIN(" | ", TRUE, _xlfn._xlws.FILTER(delKontrakt['#] &amp; " " &amp; delKontrakt[Navn], ISNUMBER(MATCH(delKontrakt['#], VALUE(_xlfn.TEXTSPLIT(SUBSTITUTE(Prisinformasjon!$B9423,  ", ", ","), ",")), 0)))), "Delkontraktnavn hentes automatisk ved å fylle ut delkontraktnummer")</f>
        <v>Delkontraktnavn hentes automatisk ved å fylle ut delkontraktnummer</v>
      </c>
      <c r="D9423" s="34"/>
      <c r="E9423" s="34"/>
      <c r="F9423" s="33"/>
      <c r="G9423" s="33"/>
      <c r="H9423" s="15"/>
      <c r="I9423" s="15"/>
      <c r="J9423" s="15"/>
      <c r="K9423" s="48"/>
      <c r="L9423" s="44"/>
      <c r="M9423" s="47" t="str">
        <f>IFERROR(TRIM($K9423)/_xlfn.XLOOKUP(TRIM($F9423),Produktinformasjon!$D$5:$D$10000,Produktinformasjon!$L$5:$L$10000,,0),"Pris per enhet "&amp;Til_Hvem&amp;" beregnes automatisk ved komplett utfylling")</f>
        <v>Pris per enhet Regionalt beregnes automatisk ved komplett utfylling</v>
      </c>
      <c r="N9423" s="47" t="str">
        <f>IFERROR(TRIM($L9423)/_xlfn.XLOOKUP(TRIM($F9423),Produktinformasjon!$D$5:$D$10000,Produktinformasjon!$L$5:$L$10000,,0),"Pris per enhet Regionalt felleslager beregnes automatisk ved komplett utfylling")</f>
        <v>Pris per enhet Regionalt felleslager beregnes automatisk ved komplett utfylling</v>
      </c>
    </row>
    <row r="9424" spans="2:14" x14ac:dyDescent="0.25">
      <c r="B9424" s="33"/>
      <c r="C9424" t="str" cm="1">
        <f t="array" ref="C9424">IFERROR(_xlfn.TEXTJOIN(" | ", TRUE, _xlfn._xlws.FILTER(delKontrakt['#] &amp; " " &amp; delKontrakt[Navn], ISNUMBER(MATCH(delKontrakt['#], VALUE(_xlfn.TEXTSPLIT(SUBSTITUTE(Prisinformasjon!$B9424,  ", ", ","), ",")), 0)))), "Delkontraktnavn hentes automatisk ved å fylle ut delkontraktnummer")</f>
        <v>Delkontraktnavn hentes automatisk ved å fylle ut delkontraktnummer</v>
      </c>
      <c r="D9424" s="34"/>
      <c r="E9424" s="34"/>
      <c r="F9424" s="33"/>
      <c r="G9424" s="33"/>
      <c r="H9424" s="15"/>
      <c r="I9424" s="15"/>
      <c r="J9424" s="15"/>
      <c r="K9424" s="48"/>
      <c r="L9424" s="44"/>
      <c r="M9424" s="47" t="str">
        <f>IFERROR(TRIM($K9424)/_xlfn.XLOOKUP(TRIM($F9424),Produktinformasjon!$D$5:$D$10000,Produktinformasjon!$L$5:$L$10000,,0),"Pris per enhet "&amp;Til_Hvem&amp;" beregnes automatisk ved komplett utfylling")</f>
        <v>Pris per enhet Regionalt beregnes automatisk ved komplett utfylling</v>
      </c>
      <c r="N9424" s="47" t="str">
        <f>IFERROR(TRIM($L9424)/_xlfn.XLOOKUP(TRIM($F9424),Produktinformasjon!$D$5:$D$10000,Produktinformasjon!$L$5:$L$10000,,0),"Pris per enhet Regionalt felleslager beregnes automatisk ved komplett utfylling")</f>
        <v>Pris per enhet Regionalt felleslager beregnes automatisk ved komplett utfylling</v>
      </c>
    </row>
    <row r="9425" spans="2:14" x14ac:dyDescent="0.25">
      <c r="B9425" s="33"/>
      <c r="C9425" t="str" cm="1">
        <f t="array" ref="C9425">IFERROR(_xlfn.TEXTJOIN(" | ", TRUE, _xlfn._xlws.FILTER(delKontrakt['#] &amp; " " &amp; delKontrakt[Navn], ISNUMBER(MATCH(delKontrakt['#], VALUE(_xlfn.TEXTSPLIT(SUBSTITUTE(Prisinformasjon!$B9425,  ", ", ","), ",")), 0)))), "Delkontraktnavn hentes automatisk ved å fylle ut delkontraktnummer")</f>
        <v>Delkontraktnavn hentes automatisk ved å fylle ut delkontraktnummer</v>
      </c>
      <c r="D9425" s="34"/>
      <c r="E9425" s="34"/>
      <c r="F9425" s="33"/>
      <c r="G9425" s="33"/>
      <c r="H9425" s="15"/>
      <c r="I9425" s="15"/>
      <c r="J9425" s="15"/>
      <c r="K9425" s="48"/>
      <c r="L9425" s="44"/>
      <c r="M9425" s="47" t="str">
        <f>IFERROR(TRIM($K9425)/_xlfn.XLOOKUP(TRIM($F9425),Produktinformasjon!$D$5:$D$10000,Produktinformasjon!$L$5:$L$10000,,0),"Pris per enhet "&amp;Til_Hvem&amp;" beregnes automatisk ved komplett utfylling")</f>
        <v>Pris per enhet Regionalt beregnes automatisk ved komplett utfylling</v>
      </c>
      <c r="N9425" s="47" t="str">
        <f>IFERROR(TRIM($L9425)/_xlfn.XLOOKUP(TRIM($F9425),Produktinformasjon!$D$5:$D$10000,Produktinformasjon!$L$5:$L$10000,,0),"Pris per enhet Regionalt felleslager beregnes automatisk ved komplett utfylling")</f>
        <v>Pris per enhet Regionalt felleslager beregnes automatisk ved komplett utfylling</v>
      </c>
    </row>
    <row r="9426" spans="2:14" x14ac:dyDescent="0.25">
      <c r="B9426" s="33"/>
      <c r="C9426" t="str" cm="1">
        <f t="array" ref="C9426">IFERROR(_xlfn.TEXTJOIN(" | ", TRUE, _xlfn._xlws.FILTER(delKontrakt['#] &amp; " " &amp; delKontrakt[Navn], ISNUMBER(MATCH(delKontrakt['#], VALUE(_xlfn.TEXTSPLIT(SUBSTITUTE(Prisinformasjon!$B9426,  ", ", ","), ",")), 0)))), "Delkontraktnavn hentes automatisk ved å fylle ut delkontraktnummer")</f>
        <v>Delkontraktnavn hentes automatisk ved å fylle ut delkontraktnummer</v>
      </c>
      <c r="D9426" s="34"/>
      <c r="E9426" s="34"/>
      <c r="F9426" s="33"/>
      <c r="G9426" s="33"/>
      <c r="H9426" s="15"/>
      <c r="I9426" s="15"/>
      <c r="J9426" s="15"/>
      <c r="K9426" s="48"/>
      <c r="L9426" s="44"/>
      <c r="M9426" s="47" t="str">
        <f>IFERROR(TRIM($K9426)/_xlfn.XLOOKUP(TRIM($F9426),Produktinformasjon!$D$5:$D$10000,Produktinformasjon!$L$5:$L$10000,,0),"Pris per enhet "&amp;Til_Hvem&amp;" beregnes automatisk ved komplett utfylling")</f>
        <v>Pris per enhet Regionalt beregnes automatisk ved komplett utfylling</v>
      </c>
      <c r="N9426" s="47" t="str">
        <f>IFERROR(TRIM($L9426)/_xlfn.XLOOKUP(TRIM($F9426),Produktinformasjon!$D$5:$D$10000,Produktinformasjon!$L$5:$L$10000,,0),"Pris per enhet Regionalt felleslager beregnes automatisk ved komplett utfylling")</f>
        <v>Pris per enhet Regionalt felleslager beregnes automatisk ved komplett utfylling</v>
      </c>
    </row>
    <row r="9427" spans="2:14" x14ac:dyDescent="0.25">
      <c r="B9427" s="33"/>
      <c r="C9427" t="str" cm="1">
        <f t="array" ref="C9427">IFERROR(_xlfn.TEXTJOIN(" | ", TRUE, _xlfn._xlws.FILTER(delKontrakt['#] &amp; " " &amp; delKontrakt[Navn], ISNUMBER(MATCH(delKontrakt['#], VALUE(_xlfn.TEXTSPLIT(SUBSTITUTE(Prisinformasjon!$B9427,  ", ", ","), ",")), 0)))), "Delkontraktnavn hentes automatisk ved å fylle ut delkontraktnummer")</f>
        <v>Delkontraktnavn hentes automatisk ved å fylle ut delkontraktnummer</v>
      </c>
      <c r="D9427" s="34"/>
      <c r="E9427" s="34"/>
      <c r="F9427" s="33"/>
      <c r="G9427" s="33"/>
      <c r="H9427" s="15"/>
      <c r="I9427" s="15"/>
      <c r="J9427" s="15"/>
      <c r="K9427" s="48"/>
      <c r="L9427" s="44"/>
      <c r="M9427" s="47" t="str">
        <f>IFERROR(TRIM($K9427)/_xlfn.XLOOKUP(TRIM($F9427),Produktinformasjon!$D$5:$D$10000,Produktinformasjon!$L$5:$L$10000,,0),"Pris per enhet "&amp;Til_Hvem&amp;" beregnes automatisk ved komplett utfylling")</f>
        <v>Pris per enhet Regionalt beregnes automatisk ved komplett utfylling</v>
      </c>
      <c r="N9427" s="47" t="str">
        <f>IFERROR(TRIM($L9427)/_xlfn.XLOOKUP(TRIM($F9427),Produktinformasjon!$D$5:$D$10000,Produktinformasjon!$L$5:$L$10000,,0),"Pris per enhet Regionalt felleslager beregnes automatisk ved komplett utfylling")</f>
        <v>Pris per enhet Regionalt felleslager beregnes automatisk ved komplett utfylling</v>
      </c>
    </row>
    <row r="9428" spans="2:14" x14ac:dyDescent="0.25">
      <c r="B9428" s="33"/>
      <c r="C9428" t="str" cm="1">
        <f t="array" ref="C9428">IFERROR(_xlfn.TEXTJOIN(" | ", TRUE, _xlfn._xlws.FILTER(delKontrakt['#] &amp; " " &amp; delKontrakt[Navn], ISNUMBER(MATCH(delKontrakt['#], VALUE(_xlfn.TEXTSPLIT(SUBSTITUTE(Prisinformasjon!$B9428,  ", ", ","), ",")), 0)))), "Delkontraktnavn hentes automatisk ved å fylle ut delkontraktnummer")</f>
        <v>Delkontraktnavn hentes automatisk ved å fylle ut delkontraktnummer</v>
      </c>
      <c r="D9428" s="34"/>
      <c r="E9428" s="34"/>
      <c r="F9428" s="33"/>
      <c r="G9428" s="33"/>
      <c r="H9428" s="15"/>
      <c r="I9428" s="15"/>
      <c r="J9428" s="15"/>
      <c r="K9428" s="48"/>
      <c r="L9428" s="44"/>
      <c r="M9428" s="47" t="str">
        <f>IFERROR(TRIM($K9428)/_xlfn.XLOOKUP(TRIM($F9428),Produktinformasjon!$D$5:$D$10000,Produktinformasjon!$L$5:$L$10000,,0),"Pris per enhet "&amp;Til_Hvem&amp;" beregnes automatisk ved komplett utfylling")</f>
        <v>Pris per enhet Regionalt beregnes automatisk ved komplett utfylling</v>
      </c>
      <c r="N9428" s="47" t="str">
        <f>IFERROR(TRIM($L9428)/_xlfn.XLOOKUP(TRIM($F9428),Produktinformasjon!$D$5:$D$10000,Produktinformasjon!$L$5:$L$10000,,0),"Pris per enhet Regionalt felleslager beregnes automatisk ved komplett utfylling")</f>
        <v>Pris per enhet Regionalt felleslager beregnes automatisk ved komplett utfylling</v>
      </c>
    </row>
    <row r="9429" spans="2:14" x14ac:dyDescent="0.25">
      <c r="B9429" s="33"/>
      <c r="C9429" t="str" cm="1">
        <f t="array" ref="C9429">IFERROR(_xlfn.TEXTJOIN(" | ", TRUE, _xlfn._xlws.FILTER(delKontrakt['#] &amp; " " &amp; delKontrakt[Navn], ISNUMBER(MATCH(delKontrakt['#], VALUE(_xlfn.TEXTSPLIT(SUBSTITUTE(Prisinformasjon!$B9429,  ", ", ","), ",")), 0)))), "Delkontraktnavn hentes automatisk ved å fylle ut delkontraktnummer")</f>
        <v>Delkontraktnavn hentes automatisk ved å fylle ut delkontraktnummer</v>
      </c>
      <c r="D9429" s="34"/>
      <c r="E9429" s="34"/>
      <c r="F9429" s="33"/>
      <c r="G9429" s="33"/>
      <c r="H9429" s="15"/>
      <c r="I9429" s="15"/>
      <c r="J9429" s="15"/>
      <c r="K9429" s="48"/>
      <c r="L9429" s="44"/>
      <c r="M9429" s="47" t="str">
        <f>IFERROR(TRIM($K9429)/_xlfn.XLOOKUP(TRIM($F9429),Produktinformasjon!$D$5:$D$10000,Produktinformasjon!$L$5:$L$10000,,0),"Pris per enhet "&amp;Til_Hvem&amp;" beregnes automatisk ved komplett utfylling")</f>
        <v>Pris per enhet Regionalt beregnes automatisk ved komplett utfylling</v>
      </c>
      <c r="N9429" s="47" t="str">
        <f>IFERROR(TRIM($L9429)/_xlfn.XLOOKUP(TRIM($F9429),Produktinformasjon!$D$5:$D$10000,Produktinformasjon!$L$5:$L$10000,,0),"Pris per enhet Regionalt felleslager beregnes automatisk ved komplett utfylling")</f>
        <v>Pris per enhet Regionalt felleslager beregnes automatisk ved komplett utfylling</v>
      </c>
    </row>
    <row r="9430" spans="2:14" x14ac:dyDescent="0.25">
      <c r="B9430" s="33"/>
      <c r="C9430" t="str" cm="1">
        <f t="array" ref="C9430">IFERROR(_xlfn.TEXTJOIN(" | ", TRUE, _xlfn._xlws.FILTER(delKontrakt['#] &amp; " " &amp; delKontrakt[Navn], ISNUMBER(MATCH(delKontrakt['#], VALUE(_xlfn.TEXTSPLIT(SUBSTITUTE(Prisinformasjon!$B9430,  ", ", ","), ",")), 0)))), "Delkontraktnavn hentes automatisk ved å fylle ut delkontraktnummer")</f>
        <v>Delkontraktnavn hentes automatisk ved å fylle ut delkontraktnummer</v>
      </c>
      <c r="D9430" s="34"/>
      <c r="E9430" s="34"/>
      <c r="F9430" s="33"/>
      <c r="G9430" s="33"/>
      <c r="H9430" s="15"/>
      <c r="I9430" s="15"/>
      <c r="J9430" s="15"/>
      <c r="K9430" s="48"/>
      <c r="L9430" s="44"/>
      <c r="M9430" s="47" t="str">
        <f>IFERROR(TRIM($K9430)/_xlfn.XLOOKUP(TRIM($F9430),Produktinformasjon!$D$5:$D$10000,Produktinformasjon!$L$5:$L$10000,,0),"Pris per enhet "&amp;Til_Hvem&amp;" beregnes automatisk ved komplett utfylling")</f>
        <v>Pris per enhet Regionalt beregnes automatisk ved komplett utfylling</v>
      </c>
      <c r="N9430" s="47" t="str">
        <f>IFERROR(TRIM($L9430)/_xlfn.XLOOKUP(TRIM($F9430),Produktinformasjon!$D$5:$D$10000,Produktinformasjon!$L$5:$L$10000,,0),"Pris per enhet Regionalt felleslager beregnes automatisk ved komplett utfylling")</f>
        <v>Pris per enhet Regionalt felleslager beregnes automatisk ved komplett utfylling</v>
      </c>
    </row>
    <row r="9431" spans="2:14" x14ac:dyDescent="0.25">
      <c r="B9431" s="33"/>
      <c r="C9431" t="str" cm="1">
        <f t="array" ref="C9431">IFERROR(_xlfn.TEXTJOIN(" | ", TRUE, _xlfn._xlws.FILTER(delKontrakt['#] &amp; " " &amp; delKontrakt[Navn], ISNUMBER(MATCH(delKontrakt['#], VALUE(_xlfn.TEXTSPLIT(SUBSTITUTE(Prisinformasjon!$B9431,  ", ", ","), ",")), 0)))), "Delkontraktnavn hentes automatisk ved å fylle ut delkontraktnummer")</f>
        <v>Delkontraktnavn hentes automatisk ved å fylle ut delkontraktnummer</v>
      </c>
      <c r="D9431" s="34"/>
      <c r="E9431" s="34"/>
      <c r="F9431" s="33"/>
      <c r="G9431" s="33"/>
      <c r="H9431" s="15"/>
      <c r="I9431" s="15"/>
      <c r="J9431" s="15"/>
      <c r="K9431" s="48"/>
      <c r="L9431" s="44"/>
      <c r="M9431" s="47" t="str">
        <f>IFERROR(TRIM($K9431)/_xlfn.XLOOKUP(TRIM($F9431),Produktinformasjon!$D$5:$D$10000,Produktinformasjon!$L$5:$L$10000,,0),"Pris per enhet "&amp;Til_Hvem&amp;" beregnes automatisk ved komplett utfylling")</f>
        <v>Pris per enhet Regionalt beregnes automatisk ved komplett utfylling</v>
      </c>
      <c r="N9431" s="47" t="str">
        <f>IFERROR(TRIM($L9431)/_xlfn.XLOOKUP(TRIM($F9431),Produktinformasjon!$D$5:$D$10000,Produktinformasjon!$L$5:$L$10000,,0),"Pris per enhet Regionalt felleslager beregnes automatisk ved komplett utfylling")</f>
        <v>Pris per enhet Regionalt felleslager beregnes automatisk ved komplett utfylling</v>
      </c>
    </row>
    <row r="9432" spans="2:14" x14ac:dyDescent="0.25">
      <c r="B9432" s="33"/>
      <c r="C9432" t="str" cm="1">
        <f t="array" ref="C9432">IFERROR(_xlfn.TEXTJOIN(" | ", TRUE, _xlfn._xlws.FILTER(delKontrakt['#] &amp; " " &amp; delKontrakt[Navn], ISNUMBER(MATCH(delKontrakt['#], VALUE(_xlfn.TEXTSPLIT(SUBSTITUTE(Prisinformasjon!$B9432,  ", ", ","), ",")), 0)))), "Delkontraktnavn hentes automatisk ved å fylle ut delkontraktnummer")</f>
        <v>Delkontraktnavn hentes automatisk ved å fylle ut delkontraktnummer</v>
      </c>
      <c r="D9432" s="34"/>
      <c r="E9432" s="34"/>
      <c r="F9432" s="33"/>
      <c r="G9432" s="33"/>
      <c r="H9432" s="15"/>
      <c r="I9432" s="15"/>
      <c r="J9432" s="15"/>
      <c r="K9432" s="48"/>
      <c r="L9432" s="44"/>
      <c r="M9432" s="47" t="str">
        <f>IFERROR(TRIM($K9432)/_xlfn.XLOOKUP(TRIM($F9432),Produktinformasjon!$D$5:$D$10000,Produktinformasjon!$L$5:$L$10000,,0),"Pris per enhet "&amp;Til_Hvem&amp;" beregnes automatisk ved komplett utfylling")</f>
        <v>Pris per enhet Regionalt beregnes automatisk ved komplett utfylling</v>
      </c>
      <c r="N9432" s="47" t="str">
        <f>IFERROR(TRIM($L9432)/_xlfn.XLOOKUP(TRIM($F9432),Produktinformasjon!$D$5:$D$10000,Produktinformasjon!$L$5:$L$10000,,0),"Pris per enhet Regionalt felleslager beregnes automatisk ved komplett utfylling")</f>
        <v>Pris per enhet Regionalt felleslager beregnes automatisk ved komplett utfylling</v>
      </c>
    </row>
    <row r="9433" spans="2:14" x14ac:dyDescent="0.25">
      <c r="B9433" s="33"/>
      <c r="C9433" t="str" cm="1">
        <f t="array" ref="C9433">IFERROR(_xlfn.TEXTJOIN(" | ", TRUE, _xlfn._xlws.FILTER(delKontrakt['#] &amp; " " &amp; delKontrakt[Navn], ISNUMBER(MATCH(delKontrakt['#], VALUE(_xlfn.TEXTSPLIT(SUBSTITUTE(Prisinformasjon!$B9433,  ", ", ","), ",")), 0)))), "Delkontraktnavn hentes automatisk ved å fylle ut delkontraktnummer")</f>
        <v>Delkontraktnavn hentes automatisk ved å fylle ut delkontraktnummer</v>
      </c>
      <c r="D9433" s="34"/>
      <c r="E9433" s="34"/>
      <c r="F9433" s="33"/>
      <c r="G9433" s="33"/>
      <c r="H9433" s="15"/>
      <c r="I9433" s="15"/>
      <c r="J9433" s="15"/>
      <c r="K9433" s="48"/>
      <c r="L9433" s="44"/>
      <c r="M9433" s="47" t="str">
        <f>IFERROR(TRIM($K9433)/_xlfn.XLOOKUP(TRIM($F9433),Produktinformasjon!$D$5:$D$10000,Produktinformasjon!$L$5:$L$10000,,0),"Pris per enhet "&amp;Til_Hvem&amp;" beregnes automatisk ved komplett utfylling")</f>
        <v>Pris per enhet Regionalt beregnes automatisk ved komplett utfylling</v>
      </c>
      <c r="N9433" s="47" t="str">
        <f>IFERROR(TRIM($L9433)/_xlfn.XLOOKUP(TRIM($F9433),Produktinformasjon!$D$5:$D$10000,Produktinformasjon!$L$5:$L$10000,,0),"Pris per enhet Regionalt felleslager beregnes automatisk ved komplett utfylling")</f>
        <v>Pris per enhet Regionalt felleslager beregnes automatisk ved komplett utfylling</v>
      </c>
    </row>
    <row r="9434" spans="2:14" x14ac:dyDescent="0.25">
      <c r="B9434" s="33"/>
      <c r="C9434" t="str" cm="1">
        <f t="array" ref="C9434">IFERROR(_xlfn.TEXTJOIN(" | ", TRUE, _xlfn._xlws.FILTER(delKontrakt['#] &amp; " " &amp; delKontrakt[Navn], ISNUMBER(MATCH(delKontrakt['#], VALUE(_xlfn.TEXTSPLIT(SUBSTITUTE(Prisinformasjon!$B9434,  ", ", ","), ",")), 0)))), "Delkontraktnavn hentes automatisk ved å fylle ut delkontraktnummer")</f>
        <v>Delkontraktnavn hentes automatisk ved å fylle ut delkontraktnummer</v>
      </c>
      <c r="D9434" s="34"/>
      <c r="E9434" s="34"/>
      <c r="F9434" s="33"/>
      <c r="G9434" s="33"/>
      <c r="H9434" s="15"/>
      <c r="I9434" s="15"/>
      <c r="J9434" s="15"/>
      <c r="K9434" s="48"/>
      <c r="L9434" s="44"/>
      <c r="M9434" s="47" t="str">
        <f>IFERROR(TRIM($K9434)/_xlfn.XLOOKUP(TRIM($F9434),Produktinformasjon!$D$5:$D$10000,Produktinformasjon!$L$5:$L$10000,,0),"Pris per enhet "&amp;Til_Hvem&amp;" beregnes automatisk ved komplett utfylling")</f>
        <v>Pris per enhet Regionalt beregnes automatisk ved komplett utfylling</v>
      </c>
      <c r="N9434" s="47" t="str">
        <f>IFERROR(TRIM($L9434)/_xlfn.XLOOKUP(TRIM($F9434),Produktinformasjon!$D$5:$D$10000,Produktinformasjon!$L$5:$L$10000,,0),"Pris per enhet Regionalt felleslager beregnes automatisk ved komplett utfylling")</f>
        <v>Pris per enhet Regionalt felleslager beregnes automatisk ved komplett utfylling</v>
      </c>
    </row>
    <row r="9435" spans="2:14" x14ac:dyDescent="0.25">
      <c r="B9435" s="33"/>
      <c r="C9435" t="str" cm="1">
        <f t="array" ref="C9435">IFERROR(_xlfn.TEXTJOIN(" | ", TRUE, _xlfn._xlws.FILTER(delKontrakt['#] &amp; " " &amp; delKontrakt[Navn], ISNUMBER(MATCH(delKontrakt['#], VALUE(_xlfn.TEXTSPLIT(SUBSTITUTE(Prisinformasjon!$B9435,  ", ", ","), ",")), 0)))), "Delkontraktnavn hentes automatisk ved å fylle ut delkontraktnummer")</f>
        <v>Delkontraktnavn hentes automatisk ved å fylle ut delkontraktnummer</v>
      </c>
      <c r="D9435" s="34"/>
      <c r="E9435" s="34"/>
      <c r="F9435" s="33"/>
      <c r="G9435" s="33"/>
      <c r="H9435" s="15"/>
      <c r="I9435" s="15"/>
      <c r="J9435" s="15"/>
      <c r="K9435" s="48"/>
      <c r="L9435" s="44"/>
      <c r="M9435" s="47" t="str">
        <f>IFERROR(TRIM($K9435)/_xlfn.XLOOKUP(TRIM($F9435),Produktinformasjon!$D$5:$D$10000,Produktinformasjon!$L$5:$L$10000,,0),"Pris per enhet "&amp;Til_Hvem&amp;" beregnes automatisk ved komplett utfylling")</f>
        <v>Pris per enhet Regionalt beregnes automatisk ved komplett utfylling</v>
      </c>
      <c r="N9435" s="47" t="str">
        <f>IFERROR(TRIM($L9435)/_xlfn.XLOOKUP(TRIM($F9435),Produktinformasjon!$D$5:$D$10000,Produktinformasjon!$L$5:$L$10000,,0),"Pris per enhet Regionalt felleslager beregnes automatisk ved komplett utfylling")</f>
        <v>Pris per enhet Regionalt felleslager beregnes automatisk ved komplett utfylling</v>
      </c>
    </row>
    <row r="9436" spans="2:14" x14ac:dyDescent="0.25">
      <c r="B9436" s="33"/>
      <c r="C9436" t="str" cm="1">
        <f t="array" ref="C9436">IFERROR(_xlfn.TEXTJOIN(" | ", TRUE, _xlfn._xlws.FILTER(delKontrakt['#] &amp; " " &amp; delKontrakt[Navn], ISNUMBER(MATCH(delKontrakt['#], VALUE(_xlfn.TEXTSPLIT(SUBSTITUTE(Prisinformasjon!$B9436,  ", ", ","), ",")), 0)))), "Delkontraktnavn hentes automatisk ved å fylle ut delkontraktnummer")</f>
        <v>Delkontraktnavn hentes automatisk ved å fylle ut delkontraktnummer</v>
      </c>
      <c r="D9436" s="34"/>
      <c r="E9436" s="34"/>
      <c r="F9436" s="33"/>
      <c r="G9436" s="33"/>
      <c r="H9436" s="15"/>
      <c r="I9436" s="15"/>
      <c r="J9436" s="15"/>
      <c r="K9436" s="48"/>
      <c r="L9436" s="44"/>
      <c r="M9436" s="47" t="str">
        <f>IFERROR(TRIM($K9436)/_xlfn.XLOOKUP(TRIM($F9436),Produktinformasjon!$D$5:$D$10000,Produktinformasjon!$L$5:$L$10000,,0),"Pris per enhet "&amp;Til_Hvem&amp;" beregnes automatisk ved komplett utfylling")</f>
        <v>Pris per enhet Regionalt beregnes automatisk ved komplett utfylling</v>
      </c>
      <c r="N9436" s="47" t="str">
        <f>IFERROR(TRIM($L9436)/_xlfn.XLOOKUP(TRIM($F9436),Produktinformasjon!$D$5:$D$10000,Produktinformasjon!$L$5:$L$10000,,0),"Pris per enhet Regionalt felleslager beregnes automatisk ved komplett utfylling")</f>
        <v>Pris per enhet Regionalt felleslager beregnes automatisk ved komplett utfylling</v>
      </c>
    </row>
    <row r="9437" spans="2:14" x14ac:dyDescent="0.25">
      <c r="B9437" s="33"/>
      <c r="C9437" t="str" cm="1">
        <f t="array" ref="C9437">IFERROR(_xlfn.TEXTJOIN(" | ", TRUE, _xlfn._xlws.FILTER(delKontrakt['#] &amp; " " &amp; delKontrakt[Navn], ISNUMBER(MATCH(delKontrakt['#], VALUE(_xlfn.TEXTSPLIT(SUBSTITUTE(Prisinformasjon!$B9437,  ", ", ","), ",")), 0)))), "Delkontraktnavn hentes automatisk ved å fylle ut delkontraktnummer")</f>
        <v>Delkontraktnavn hentes automatisk ved å fylle ut delkontraktnummer</v>
      </c>
      <c r="D9437" s="34"/>
      <c r="E9437" s="34"/>
      <c r="F9437" s="33"/>
      <c r="G9437" s="33"/>
      <c r="H9437" s="15"/>
      <c r="I9437" s="15"/>
      <c r="J9437" s="15"/>
      <c r="K9437" s="48"/>
      <c r="L9437" s="44"/>
      <c r="M9437" s="47" t="str">
        <f>IFERROR(TRIM($K9437)/_xlfn.XLOOKUP(TRIM($F9437),Produktinformasjon!$D$5:$D$10000,Produktinformasjon!$L$5:$L$10000,,0),"Pris per enhet "&amp;Til_Hvem&amp;" beregnes automatisk ved komplett utfylling")</f>
        <v>Pris per enhet Regionalt beregnes automatisk ved komplett utfylling</v>
      </c>
      <c r="N9437" s="47" t="str">
        <f>IFERROR(TRIM($L9437)/_xlfn.XLOOKUP(TRIM($F9437),Produktinformasjon!$D$5:$D$10000,Produktinformasjon!$L$5:$L$10000,,0),"Pris per enhet Regionalt felleslager beregnes automatisk ved komplett utfylling")</f>
        <v>Pris per enhet Regionalt felleslager beregnes automatisk ved komplett utfylling</v>
      </c>
    </row>
    <row r="9438" spans="2:14" x14ac:dyDescent="0.25">
      <c r="B9438" s="33"/>
      <c r="C9438" t="str" cm="1">
        <f t="array" ref="C9438">IFERROR(_xlfn.TEXTJOIN(" | ", TRUE, _xlfn._xlws.FILTER(delKontrakt['#] &amp; " " &amp; delKontrakt[Navn], ISNUMBER(MATCH(delKontrakt['#], VALUE(_xlfn.TEXTSPLIT(SUBSTITUTE(Prisinformasjon!$B9438,  ", ", ","), ",")), 0)))), "Delkontraktnavn hentes automatisk ved å fylle ut delkontraktnummer")</f>
        <v>Delkontraktnavn hentes automatisk ved å fylle ut delkontraktnummer</v>
      </c>
      <c r="D9438" s="34"/>
      <c r="E9438" s="34"/>
      <c r="F9438" s="33"/>
      <c r="G9438" s="33"/>
      <c r="H9438" s="15"/>
      <c r="I9438" s="15"/>
      <c r="J9438" s="15"/>
      <c r="K9438" s="48"/>
      <c r="L9438" s="44"/>
      <c r="M9438" s="47" t="str">
        <f>IFERROR(TRIM($K9438)/_xlfn.XLOOKUP(TRIM($F9438),Produktinformasjon!$D$5:$D$10000,Produktinformasjon!$L$5:$L$10000,,0),"Pris per enhet "&amp;Til_Hvem&amp;" beregnes automatisk ved komplett utfylling")</f>
        <v>Pris per enhet Regionalt beregnes automatisk ved komplett utfylling</v>
      </c>
      <c r="N9438" s="47" t="str">
        <f>IFERROR(TRIM($L9438)/_xlfn.XLOOKUP(TRIM($F9438),Produktinformasjon!$D$5:$D$10000,Produktinformasjon!$L$5:$L$10000,,0),"Pris per enhet Regionalt felleslager beregnes automatisk ved komplett utfylling")</f>
        <v>Pris per enhet Regionalt felleslager beregnes automatisk ved komplett utfylling</v>
      </c>
    </row>
    <row r="9439" spans="2:14" x14ac:dyDescent="0.25">
      <c r="B9439" s="33"/>
      <c r="C9439" t="str" cm="1">
        <f t="array" ref="C9439">IFERROR(_xlfn.TEXTJOIN(" | ", TRUE, _xlfn._xlws.FILTER(delKontrakt['#] &amp; " " &amp; delKontrakt[Navn], ISNUMBER(MATCH(delKontrakt['#], VALUE(_xlfn.TEXTSPLIT(SUBSTITUTE(Prisinformasjon!$B9439,  ", ", ","), ",")), 0)))), "Delkontraktnavn hentes automatisk ved å fylle ut delkontraktnummer")</f>
        <v>Delkontraktnavn hentes automatisk ved å fylle ut delkontraktnummer</v>
      </c>
      <c r="D9439" s="34"/>
      <c r="E9439" s="34"/>
      <c r="F9439" s="33"/>
      <c r="G9439" s="33"/>
      <c r="H9439" s="15"/>
      <c r="I9439" s="15"/>
      <c r="J9439" s="15"/>
      <c r="K9439" s="48"/>
      <c r="L9439" s="44"/>
      <c r="M9439" s="47" t="str">
        <f>IFERROR(TRIM($K9439)/_xlfn.XLOOKUP(TRIM($F9439),Produktinformasjon!$D$5:$D$10000,Produktinformasjon!$L$5:$L$10000,,0),"Pris per enhet "&amp;Til_Hvem&amp;" beregnes automatisk ved komplett utfylling")</f>
        <v>Pris per enhet Regionalt beregnes automatisk ved komplett utfylling</v>
      </c>
      <c r="N9439" s="47" t="str">
        <f>IFERROR(TRIM($L9439)/_xlfn.XLOOKUP(TRIM($F9439),Produktinformasjon!$D$5:$D$10000,Produktinformasjon!$L$5:$L$10000,,0),"Pris per enhet Regionalt felleslager beregnes automatisk ved komplett utfylling")</f>
        <v>Pris per enhet Regionalt felleslager beregnes automatisk ved komplett utfylling</v>
      </c>
    </row>
    <row r="9440" spans="2:14" x14ac:dyDescent="0.25">
      <c r="B9440" s="33"/>
      <c r="C9440" t="str" cm="1">
        <f t="array" ref="C9440">IFERROR(_xlfn.TEXTJOIN(" | ", TRUE, _xlfn._xlws.FILTER(delKontrakt['#] &amp; " " &amp; delKontrakt[Navn], ISNUMBER(MATCH(delKontrakt['#], VALUE(_xlfn.TEXTSPLIT(SUBSTITUTE(Prisinformasjon!$B9440,  ", ", ","), ",")), 0)))), "Delkontraktnavn hentes automatisk ved å fylle ut delkontraktnummer")</f>
        <v>Delkontraktnavn hentes automatisk ved å fylle ut delkontraktnummer</v>
      </c>
      <c r="D9440" s="34"/>
      <c r="E9440" s="34"/>
      <c r="F9440" s="33"/>
      <c r="G9440" s="33"/>
      <c r="H9440" s="15"/>
      <c r="I9440" s="15"/>
      <c r="J9440" s="15"/>
      <c r="K9440" s="48"/>
      <c r="L9440" s="44"/>
      <c r="M9440" s="47" t="str">
        <f>IFERROR(TRIM($K9440)/_xlfn.XLOOKUP(TRIM($F9440),Produktinformasjon!$D$5:$D$10000,Produktinformasjon!$L$5:$L$10000,,0),"Pris per enhet "&amp;Til_Hvem&amp;" beregnes automatisk ved komplett utfylling")</f>
        <v>Pris per enhet Regionalt beregnes automatisk ved komplett utfylling</v>
      </c>
      <c r="N9440" s="47" t="str">
        <f>IFERROR(TRIM($L9440)/_xlfn.XLOOKUP(TRIM($F9440),Produktinformasjon!$D$5:$D$10000,Produktinformasjon!$L$5:$L$10000,,0),"Pris per enhet Regionalt felleslager beregnes automatisk ved komplett utfylling")</f>
        <v>Pris per enhet Regionalt felleslager beregnes automatisk ved komplett utfylling</v>
      </c>
    </row>
    <row r="9441" spans="2:14" x14ac:dyDescent="0.25">
      <c r="B9441" s="33"/>
      <c r="C9441" t="str" cm="1">
        <f t="array" ref="C9441">IFERROR(_xlfn.TEXTJOIN(" | ", TRUE, _xlfn._xlws.FILTER(delKontrakt['#] &amp; " " &amp; delKontrakt[Navn], ISNUMBER(MATCH(delKontrakt['#], VALUE(_xlfn.TEXTSPLIT(SUBSTITUTE(Prisinformasjon!$B9441,  ", ", ","), ",")), 0)))), "Delkontraktnavn hentes automatisk ved å fylle ut delkontraktnummer")</f>
        <v>Delkontraktnavn hentes automatisk ved å fylle ut delkontraktnummer</v>
      </c>
      <c r="D9441" s="34"/>
      <c r="E9441" s="34"/>
      <c r="F9441" s="33"/>
      <c r="G9441" s="33"/>
      <c r="H9441" s="15"/>
      <c r="I9441" s="15"/>
      <c r="J9441" s="15"/>
      <c r="K9441" s="48"/>
      <c r="L9441" s="44"/>
      <c r="M9441" s="47" t="str">
        <f>IFERROR(TRIM($K9441)/_xlfn.XLOOKUP(TRIM($F9441),Produktinformasjon!$D$5:$D$10000,Produktinformasjon!$L$5:$L$10000,,0),"Pris per enhet "&amp;Til_Hvem&amp;" beregnes automatisk ved komplett utfylling")</f>
        <v>Pris per enhet Regionalt beregnes automatisk ved komplett utfylling</v>
      </c>
      <c r="N9441" s="47" t="str">
        <f>IFERROR(TRIM($L9441)/_xlfn.XLOOKUP(TRIM($F9441),Produktinformasjon!$D$5:$D$10000,Produktinformasjon!$L$5:$L$10000,,0),"Pris per enhet Regionalt felleslager beregnes automatisk ved komplett utfylling")</f>
        <v>Pris per enhet Regionalt felleslager beregnes automatisk ved komplett utfylling</v>
      </c>
    </row>
    <row r="9442" spans="2:14" x14ac:dyDescent="0.25">
      <c r="B9442" s="33"/>
      <c r="C9442" t="str" cm="1">
        <f t="array" ref="C9442">IFERROR(_xlfn.TEXTJOIN(" | ", TRUE, _xlfn._xlws.FILTER(delKontrakt['#] &amp; " " &amp; delKontrakt[Navn], ISNUMBER(MATCH(delKontrakt['#], VALUE(_xlfn.TEXTSPLIT(SUBSTITUTE(Prisinformasjon!$B9442,  ", ", ","), ",")), 0)))), "Delkontraktnavn hentes automatisk ved å fylle ut delkontraktnummer")</f>
        <v>Delkontraktnavn hentes automatisk ved å fylle ut delkontraktnummer</v>
      </c>
      <c r="D9442" s="34"/>
      <c r="E9442" s="34"/>
      <c r="F9442" s="33"/>
      <c r="G9442" s="33"/>
      <c r="H9442" s="15"/>
      <c r="I9442" s="15"/>
      <c r="J9442" s="15"/>
      <c r="K9442" s="48"/>
      <c r="L9442" s="44"/>
      <c r="M9442" s="47" t="str">
        <f>IFERROR(TRIM($K9442)/_xlfn.XLOOKUP(TRIM($F9442),Produktinformasjon!$D$5:$D$10000,Produktinformasjon!$L$5:$L$10000,,0),"Pris per enhet "&amp;Til_Hvem&amp;" beregnes automatisk ved komplett utfylling")</f>
        <v>Pris per enhet Regionalt beregnes automatisk ved komplett utfylling</v>
      </c>
      <c r="N9442" s="47" t="str">
        <f>IFERROR(TRIM($L9442)/_xlfn.XLOOKUP(TRIM($F9442),Produktinformasjon!$D$5:$D$10000,Produktinformasjon!$L$5:$L$10000,,0),"Pris per enhet Regionalt felleslager beregnes automatisk ved komplett utfylling")</f>
        <v>Pris per enhet Regionalt felleslager beregnes automatisk ved komplett utfylling</v>
      </c>
    </row>
    <row r="9443" spans="2:14" x14ac:dyDescent="0.25">
      <c r="B9443" s="33"/>
      <c r="C9443" t="str" cm="1">
        <f t="array" ref="C9443">IFERROR(_xlfn.TEXTJOIN(" | ", TRUE, _xlfn._xlws.FILTER(delKontrakt['#] &amp; " " &amp; delKontrakt[Navn], ISNUMBER(MATCH(delKontrakt['#], VALUE(_xlfn.TEXTSPLIT(SUBSTITUTE(Prisinformasjon!$B9443,  ", ", ","), ",")), 0)))), "Delkontraktnavn hentes automatisk ved å fylle ut delkontraktnummer")</f>
        <v>Delkontraktnavn hentes automatisk ved å fylle ut delkontraktnummer</v>
      </c>
      <c r="D9443" s="34"/>
      <c r="E9443" s="34"/>
      <c r="F9443" s="33"/>
      <c r="G9443" s="33"/>
      <c r="H9443" s="15"/>
      <c r="I9443" s="15"/>
      <c r="J9443" s="15"/>
      <c r="K9443" s="48"/>
      <c r="L9443" s="44"/>
      <c r="M9443" s="47" t="str">
        <f>IFERROR(TRIM($K9443)/_xlfn.XLOOKUP(TRIM($F9443),Produktinformasjon!$D$5:$D$10000,Produktinformasjon!$L$5:$L$10000,,0),"Pris per enhet "&amp;Til_Hvem&amp;" beregnes automatisk ved komplett utfylling")</f>
        <v>Pris per enhet Regionalt beregnes automatisk ved komplett utfylling</v>
      </c>
      <c r="N9443" s="47" t="str">
        <f>IFERROR(TRIM($L9443)/_xlfn.XLOOKUP(TRIM($F9443),Produktinformasjon!$D$5:$D$10000,Produktinformasjon!$L$5:$L$10000,,0),"Pris per enhet Regionalt felleslager beregnes automatisk ved komplett utfylling")</f>
        <v>Pris per enhet Regionalt felleslager beregnes automatisk ved komplett utfylling</v>
      </c>
    </row>
    <row r="9444" spans="2:14" x14ac:dyDescent="0.25">
      <c r="B9444" s="33"/>
      <c r="C9444" t="str" cm="1">
        <f t="array" ref="C9444">IFERROR(_xlfn.TEXTJOIN(" | ", TRUE, _xlfn._xlws.FILTER(delKontrakt['#] &amp; " " &amp; delKontrakt[Navn], ISNUMBER(MATCH(delKontrakt['#], VALUE(_xlfn.TEXTSPLIT(SUBSTITUTE(Prisinformasjon!$B9444,  ", ", ","), ",")), 0)))), "Delkontraktnavn hentes automatisk ved å fylle ut delkontraktnummer")</f>
        <v>Delkontraktnavn hentes automatisk ved å fylle ut delkontraktnummer</v>
      </c>
      <c r="D9444" s="34"/>
      <c r="E9444" s="34"/>
      <c r="F9444" s="33"/>
      <c r="G9444" s="33"/>
      <c r="H9444" s="15"/>
      <c r="I9444" s="15"/>
      <c r="J9444" s="15"/>
      <c r="K9444" s="48"/>
      <c r="L9444" s="44"/>
      <c r="M9444" s="47" t="str">
        <f>IFERROR(TRIM($K9444)/_xlfn.XLOOKUP(TRIM($F9444),Produktinformasjon!$D$5:$D$10000,Produktinformasjon!$L$5:$L$10000,,0),"Pris per enhet "&amp;Til_Hvem&amp;" beregnes automatisk ved komplett utfylling")</f>
        <v>Pris per enhet Regionalt beregnes automatisk ved komplett utfylling</v>
      </c>
      <c r="N9444" s="47" t="str">
        <f>IFERROR(TRIM($L9444)/_xlfn.XLOOKUP(TRIM($F9444),Produktinformasjon!$D$5:$D$10000,Produktinformasjon!$L$5:$L$10000,,0),"Pris per enhet Regionalt felleslager beregnes automatisk ved komplett utfylling")</f>
        <v>Pris per enhet Regionalt felleslager beregnes automatisk ved komplett utfylling</v>
      </c>
    </row>
    <row r="9445" spans="2:14" x14ac:dyDescent="0.25">
      <c r="B9445" s="33"/>
      <c r="C9445" t="str" cm="1">
        <f t="array" ref="C9445">IFERROR(_xlfn.TEXTJOIN(" | ", TRUE, _xlfn._xlws.FILTER(delKontrakt['#] &amp; " " &amp; delKontrakt[Navn], ISNUMBER(MATCH(delKontrakt['#], VALUE(_xlfn.TEXTSPLIT(SUBSTITUTE(Prisinformasjon!$B9445,  ", ", ","), ",")), 0)))), "Delkontraktnavn hentes automatisk ved å fylle ut delkontraktnummer")</f>
        <v>Delkontraktnavn hentes automatisk ved å fylle ut delkontraktnummer</v>
      </c>
      <c r="D9445" s="34"/>
      <c r="E9445" s="34"/>
      <c r="F9445" s="33"/>
      <c r="G9445" s="33"/>
      <c r="H9445" s="15"/>
      <c r="I9445" s="15"/>
      <c r="J9445" s="15"/>
      <c r="K9445" s="48"/>
      <c r="L9445" s="44"/>
      <c r="M9445" s="47" t="str">
        <f>IFERROR(TRIM($K9445)/_xlfn.XLOOKUP(TRIM($F9445),Produktinformasjon!$D$5:$D$10000,Produktinformasjon!$L$5:$L$10000,,0),"Pris per enhet "&amp;Til_Hvem&amp;" beregnes automatisk ved komplett utfylling")</f>
        <v>Pris per enhet Regionalt beregnes automatisk ved komplett utfylling</v>
      </c>
      <c r="N9445" s="47" t="str">
        <f>IFERROR(TRIM($L9445)/_xlfn.XLOOKUP(TRIM($F9445),Produktinformasjon!$D$5:$D$10000,Produktinformasjon!$L$5:$L$10000,,0),"Pris per enhet Regionalt felleslager beregnes automatisk ved komplett utfylling")</f>
        <v>Pris per enhet Regionalt felleslager beregnes automatisk ved komplett utfylling</v>
      </c>
    </row>
    <row r="9446" spans="2:14" x14ac:dyDescent="0.25">
      <c r="B9446" s="33"/>
      <c r="C9446" t="str" cm="1">
        <f t="array" ref="C9446">IFERROR(_xlfn.TEXTJOIN(" | ", TRUE, _xlfn._xlws.FILTER(delKontrakt['#] &amp; " " &amp; delKontrakt[Navn], ISNUMBER(MATCH(delKontrakt['#], VALUE(_xlfn.TEXTSPLIT(SUBSTITUTE(Prisinformasjon!$B9446,  ", ", ","), ",")), 0)))), "Delkontraktnavn hentes automatisk ved å fylle ut delkontraktnummer")</f>
        <v>Delkontraktnavn hentes automatisk ved å fylle ut delkontraktnummer</v>
      </c>
      <c r="D9446" s="34"/>
      <c r="E9446" s="34"/>
      <c r="F9446" s="33"/>
      <c r="G9446" s="33"/>
      <c r="H9446" s="15"/>
      <c r="I9446" s="15"/>
      <c r="J9446" s="15"/>
      <c r="K9446" s="48"/>
      <c r="L9446" s="44"/>
      <c r="M9446" s="47" t="str">
        <f>IFERROR(TRIM($K9446)/_xlfn.XLOOKUP(TRIM($F9446),Produktinformasjon!$D$5:$D$10000,Produktinformasjon!$L$5:$L$10000,,0),"Pris per enhet "&amp;Til_Hvem&amp;" beregnes automatisk ved komplett utfylling")</f>
        <v>Pris per enhet Regionalt beregnes automatisk ved komplett utfylling</v>
      </c>
      <c r="N9446" s="47" t="str">
        <f>IFERROR(TRIM($L9446)/_xlfn.XLOOKUP(TRIM($F9446),Produktinformasjon!$D$5:$D$10000,Produktinformasjon!$L$5:$L$10000,,0),"Pris per enhet Regionalt felleslager beregnes automatisk ved komplett utfylling")</f>
        <v>Pris per enhet Regionalt felleslager beregnes automatisk ved komplett utfylling</v>
      </c>
    </row>
    <row r="9447" spans="2:14" x14ac:dyDescent="0.25">
      <c r="B9447" s="33"/>
      <c r="C9447" t="str" cm="1">
        <f t="array" ref="C9447">IFERROR(_xlfn.TEXTJOIN(" | ", TRUE, _xlfn._xlws.FILTER(delKontrakt['#] &amp; " " &amp; delKontrakt[Navn], ISNUMBER(MATCH(delKontrakt['#], VALUE(_xlfn.TEXTSPLIT(SUBSTITUTE(Prisinformasjon!$B9447,  ", ", ","), ",")), 0)))), "Delkontraktnavn hentes automatisk ved å fylle ut delkontraktnummer")</f>
        <v>Delkontraktnavn hentes automatisk ved å fylle ut delkontraktnummer</v>
      </c>
      <c r="D9447" s="34"/>
      <c r="E9447" s="34"/>
      <c r="F9447" s="33"/>
      <c r="G9447" s="33"/>
      <c r="H9447" s="15"/>
      <c r="I9447" s="15"/>
      <c r="J9447" s="15"/>
      <c r="K9447" s="48"/>
      <c r="L9447" s="44"/>
      <c r="M9447" s="47" t="str">
        <f>IFERROR(TRIM($K9447)/_xlfn.XLOOKUP(TRIM($F9447),Produktinformasjon!$D$5:$D$10000,Produktinformasjon!$L$5:$L$10000,,0),"Pris per enhet "&amp;Til_Hvem&amp;" beregnes automatisk ved komplett utfylling")</f>
        <v>Pris per enhet Regionalt beregnes automatisk ved komplett utfylling</v>
      </c>
      <c r="N9447" s="47" t="str">
        <f>IFERROR(TRIM($L9447)/_xlfn.XLOOKUP(TRIM($F9447),Produktinformasjon!$D$5:$D$10000,Produktinformasjon!$L$5:$L$10000,,0),"Pris per enhet Regionalt felleslager beregnes automatisk ved komplett utfylling")</f>
        <v>Pris per enhet Regionalt felleslager beregnes automatisk ved komplett utfylling</v>
      </c>
    </row>
    <row r="9448" spans="2:14" x14ac:dyDescent="0.25">
      <c r="B9448" s="33"/>
      <c r="C9448" t="str" cm="1">
        <f t="array" ref="C9448">IFERROR(_xlfn.TEXTJOIN(" | ", TRUE, _xlfn._xlws.FILTER(delKontrakt['#] &amp; " " &amp; delKontrakt[Navn], ISNUMBER(MATCH(delKontrakt['#], VALUE(_xlfn.TEXTSPLIT(SUBSTITUTE(Prisinformasjon!$B9448,  ", ", ","), ",")), 0)))), "Delkontraktnavn hentes automatisk ved å fylle ut delkontraktnummer")</f>
        <v>Delkontraktnavn hentes automatisk ved å fylle ut delkontraktnummer</v>
      </c>
      <c r="D9448" s="34"/>
      <c r="E9448" s="34"/>
      <c r="F9448" s="33"/>
      <c r="G9448" s="33"/>
      <c r="H9448" s="15"/>
      <c r="I9448" s="15"/>
      <c r="J9448" s="15"/>
      <c r="K9448" s="48"/>
      <c r="L9448" s="44"/>
      <c r="M9448" s="47" t="str">
        <f>IFERROR(TRIM($K9448)/_xlfn.XLOOKUP(TRIM($F9448),Produktinformasjon!$D$5:$D$10000,Produktinformasjon!$L$5:$L$10000,,0),"Pris per enhet "&amp;Til_Hvem&amp;" beregnes automatisk ved komplett utfylling")</f>
        <v>Pris per enhet Regionalt beregnes automatisk ved komplett utfylling</v>
      </c>
      <c r="N9448" s="47" t="str">
        <f>IFERROR(TRIM($L9448)/_xlfn.XLOOKUP(TRIM($F9448),Produktinformasjon!$D$5:$D$10000,Produktinformasjon!$L$5:$L$10000,,0),"Pris per enhet Regionalt felleslager beregnes automatisk ved komplett utfylling")</f>
        <v>Pris per enhet Regionalt felleslager beregnes automatisk ved komplett utfylling</v>
      </c>
    </row>
    <row r="9449" spans="2:14" x14ac:dyDescent="0.25">
      <c r="B9449" s="33"/>
      <c r="C9449" t="str" cm="1">
        <f t="array" ref="C9449">IFERROR(_xlfn.TEXTJOIN(" | ", TRUE, _xlfn._xlws.FILTER(delKontrakt['#] &amp; " " &amp; delKontrakt[Navn], ISNUMBER(MATCH(delKontrakt['#], VALUE(_xlfn.TEXTSPLIT(SUBSTITUTE(Prisinformasjon!$B9449,  ", ", ","), ",")), 0)))), "Delkontraktnavn hentes automatisk ved å fylle ut delkontraktnummer")</f>
        <v>Delkontraktnavn hentes automatisk ved å fylle ut delkontraktnummer</v>
      </c>
      <c r="D9449" s="34"/>
      <c r="E9449" s="34"/>
      <c r="F9449" s="33"/>
      <c r="G9449" s="33"/>
      <c r="H9449" s="15"/>
      <c r="I9449" s="15"/>
      <c r="J9449" s="15"/>
      <c r="K9449" s="48"/>
      <c r="L9449" s="44"/>
      <c r="M9449" s="47" t="str">
        <f>IFERROR(TRIM($K9449)/_xlfn.XLOOKUP(TRIM($F9449),Produktinformasjon!$D$5:$D$10000,Produktinformasjon!$L$5:$L$10000,,0),"Pris per enhet "&amp;Til_Hvem&amp;" beregnes automatisk ved komplett utfylling")</f>
        <v>Pris per enhet Regionalt beregnes automatisk ved komplett utfylling</v>
      </c>
      <c r="N9449" s="47" t="str">
        <f>IFERROR(TRIM($L9449)/_xlfn.XLOOKUP(TRIM($F9449),Produktinformasjon!$D$5:$D$10000,Produktinformasjon!$L$5:$L$10000,,0),"Pris per enhet Regionalt felleslager beregnes automatisk ved komplett utfylling")</f>
        <v>Pris per enhet Regionalt felleslager beregnes automatisk ved komplett utfylling</v>
      </c>
    </row>
    <row r="9450" spans="2:14" x14ac:dyDescent="0.25">
      <c r="B9450" s="33"/>
      <c r="C9450" t="str" cm="1">
        <f t="array" ref="C9450">IFERROR(_xlfn.TEXTJOIN(" | ", TRUE, _xlfn._xlws.FILTER(delKontrakt['#] &amp; " " &amp; delKontrakt[Navn], ISNUMBER(MATCH(delKontrakt['#], VALUE(_xlfn.TEXTSPLIT(SUBSTITUTE(Prisinformasjon!$B9450,  ", ", ","), ",")), 0)))), "Delkontraktnavn hentes automatisk ved å fylle ut delkontraktnummer")</f>
        <v>Delkontraktnavn hentes automatisk ved å fylle ut delkontraktnummer</v>
      </c>
      <c r="D9450" s="34"/>
      <c r="E9450" s="34"/>
      <c r="F9450" s="33"/>
      <c r="G9450" s="33"/>
      <c r="H9450" s="15"/>
      <c r="I9450" s="15"/>
      <c r="J9450" s="15"/>
      <c r="K9450" s="48"/>
      <c r="L9450" s="44"/>
      <c r="M9450" s="47" t="str">
        <f>IFERROR(TRIM($K9450)/_xlfn.XLOOKUP(TRIM($F9450),Produktinformasjon!$D$5:$D$10000,Produktinformasjon!$L$5:$L$10000,,0),"Pris per enhet "&amp;Til_Hvem&amp;" beregnes automatisk ved komplett utfylling")</f>
        <v>Pris per enhet Regionalt beregnes automatisk ved komplett utfylling</v>
      </c>
      <c r="N9450" s="47" t="str">
        <f>IFERROR(TRIM($L9450)/_xlfn.XLOOKUP(TRIM($F9450),Produktinformasjon!$D$5:$D$10000,Produktinformasjon!$L$5:$L$10000,,0),"Pris per enhet Regionalt felleslager beregnes automatisk ved komplett utfylling")</f>
        <v>Pris per enhet Regionalt felleslager beregnes automatisk ved komplett utfylling</v>
      </c>
    </row>
    <row r="9451" spans="2:14" x14ac:dyDescent="0.25">
      <c r="B9451" s="33"/>
      <c r="C9451" t="str" cm="1">
        <f t="array" ref="C9451">IFERROR(_xlfn.TEXTJOIN(" | ", TRUE, _xlfn._xlws.FILTER(delKontrakt['#] &amp; " " &amp; delKontrakt[Navn], ISNUMBER(MATCH(delKontrakt['#], VALUE(_xlfn.TEXTSPLIT(SUBSTITUTE(Prisinformasjon!$B9451,  ", ", ","), ",")), 0)))), "Delkontraktnavn hentes automatisk ved å fylle ut delkontraktnummer")</f>
        <v>Delkontraktnavn hentes automatisk ved å fylle ut delkontraktnummer</v>
      </c>
      <c r="D9451" s="34"/>
      <c r="E9451" s="34"/>
      <c r="F9451" s="33"/>
      <c r="G9451" s="33"/>
      <c r="H9451" s="15"/>
      <c r="I9451" s="15"/>
      <c r="J9451" s="15"/>
      <c r="K9451" s="48"/>
      <c r="L9451" s="44"/>
      <c r="M9451" s="47" t="str">
        <f>IFERROR(TRIM($K9451)/_xlfn.XLOOKUP(TRIM($F9451),Produktinformasjon!$D$5:$D$10000,Produktinformasjon!$L$5:$L$10000,,0),"Pris per enhet "&amp;Til_Hvem&amp;" beregnes automatisk ved komplett utfylling")</f>
        <v>Pris per enhet Regionalt beregnes automatisk ved komplett utfylling</v>
      </c>
      <c r="N9451" s="47" t="str">
        <f>IFERROR(TRIM($L9451)/_xlfn.XLOOKUP(TRIM($F9451),Produktinformasjon!$D$5:$D$10000,Produktinformasjon!$L$5:$L$10000,,0),"Pris per enhet Regionalt felleslager beregnes automatisk ved komplett utfylling")</f>
        <v>Pris per enhet Regionalt felleslager beregnes automatisk ved komplett utfylling</v>
      </c>
    </row>
    <row r="9452" spans="2:14" x14ac:dyDescent="0.25">
      <c r="B9452" s="33"/>
      <c r="C9452" t="str" cm="1">
        <f t="array" ref="C9452">IFERROR(_xlfn.TEXTJOIN(" | ", TRUE, _xlfn._xlws.FILTER(delKontrakt['#] &amp; " " &amp; delKontrakt[Navn], ISNUMBER(MATCH(delKontrakt['#], VALUE(_xlfn.TEXTSPLIT(SUBSTITUTE(Prisinformasjon!$B9452,  ", ", ","), ",")), 0)))), "Delkontraktnavn hentes automatisk ved å fylle ut delkontraktnummer")</f>
        <v>Delkontraktnavn hentes automatisk ved å fylle ut delkontraktnummer</v>
      </c>
      <c r="D9452" s="34"/>
      <c r="E9452" s="34"/>
      <c r="F9452" s="33"/>
      <c r="G9452" s="33"/>
      <c r="H9452" s="15"/>
      <c r="I9452" s="15"/>
      <c r="J9452" s="15"/>
      <c r="K9452" s="48"/>
      <c r="L9452" s="44"/>
      <c r="M9452" s="47" t="str">
        <f>IFERROR(TRIM($K9452)/_xlfn.XLOOKUP(TRIM($F9452),Produktinformasjon!$D$5:$D$10000,Produktinformasjon!$L$5:$L$10000,,0),"Pris per enhet "&amp;Til_Hvem&amp;" beregnes automatisk ved komplett utfylling")</f>
        <v>Pris per enhet Regionalt beregnes automatisk ved komplett utfylling</v>
      </c>
      <c r="N9452" s="47" t="str">
        <f>IFERROR(TRIM($L9452)/_xlfn.XLOOKUP(TRIM($F9452),Produktinformasjon!$D$5:$D$10000,Produktinformasjon!$L$5:$L$10000,,0),"Pris per enhet Regionalt felleslager beregnes automatisk ved komplett utfylling")</f>
        <v>Pris per enhet Regionalt felleslager beregnes automatisk ved komplett utfylling</v>
      </c>
    </row>
    <row r="9453" spans="2:14" x14ac:dyDescent="0.25">
      <c r="B9453" s="33"/>
      <c r="C9453" t="str" cm="1">
        <f t="array" ref="C9453">IFERROR(_xlfn.TEXTJOIN(" | ", TRUE, _xlfn._xlws.FILTER(delKontrakt['#] &amp; " " &amp; delKontrakt[Navn], ISNUMBER(MATCH(delKontrakt['#], VALUE(_xlfn.TEXTSPLIT(SUBSTITUTE(Prisinformasjon!$B9453,  ", ", ","), ",")), 0)))), "Delkontraktnavn hentes automatisk ved å fylle ut delkontraktnummer")</f>
        <v>Delkontraktnavn hentes automatisk ved å fylle ut delkontraktnummer</v>
      </c>
      <c r="D9453" s="34"/>
      <c r="E9453" s="34"/>
      <c r="F9453" s="33"/>
      <c r="G9453" s="33"/>
      <c r="H9453" s="15"/>
      <c r="I9453" s="15"/>
      <c r="J9453" s="15"/>
      <c r="K9453" s="48"/>
      <c r="L9453" s="44"/>
      <c r="M9453" s="47" t="str">
        <f>IFERROR(TRIM($K9453)/_xlfn.XLOOKUP(TRIM($F9453),Produktinformasjon!$D$5:$D$10000,Produktinformasjon!$L$5:$L$10000,,0),"Pris per enhet "&amp;Til_Hvem&amp;" beregnes automatisk ved komplett utfylling")</f>
        <v>Pris per enhet Regionalt beregnes automatisk ved komplett utfylling</v>
      </c>
      <c r="N9453" s="47" t="str">
        <f>IFERROR(TRIM($L9453)/_xlfn.XLOOKUP(TRIM($F9453),Produktinformasjon!$D$5:$D$10000,Produktinformasjon!$L$5:$L$10000,,0),"Pris per enhet Regionalt felleslager beregnes automatisk ved komplett utfylling")</f>
        <v>Pris per enhet Regionalt felleslager beregnes automatisk ved komplett utfylling</v>
      </c>
    </row>
    <row r="9454" spans="2:14" x14ac:dyDescent="0.25">
      <c r="B9454" s="33"/>
      <c r="C9454" t="str" cm="1">
        <f t="array" ref="C9454">IFERROR(_xlfn.TEXTJOIN(" | ", TRUE, _xlfn._xlws.FILTER(delKontrakt['#] &amp; " " &amp; delKontrakt[Navn], ISNUMBER(MATCH(delKontrakt['#], VALUE(_xlfn.TEXTSPLIT(SUBSTITUTE(Prisinformasjon!$B9454,  ", ", ","), ",")), 0)))), "Delkontraktnavn hentes automatisk ved å fylle ut delkontraktnummer")</f>
        <v>Delkontraktnavn hentes automatisk ved å fylle ut delkontraktnummer</v>
      </c>
      <c r="D9454" s="34"/>
      <c r="E9454" s="34"/>
      <c r="F9454" s="33"/>
      <c r="G9454" s="33"/>
      <c r="H9454" s="15"/>
      <c r="I9454" s="15"/>
      <c r="J9454" s="15"/>
      <c r="K9454" s="48"/>
      <c r="L9454" s="44"/>
      <c r="M9454" s="47" t="str">
        <f>IFERROR(TRIM($K9454)/_xlfn.XLOOKUP(TRIM($F9454),Produktinformasjon!$D$5:$D$10000,Produktinformasjon!$L$5:$L$10000,,0),"Pris per enhet "&amp;Til_Hvem&amp;" beregnes automatisk ved komplett utfylling")</f>
        <v>Pris per enhet Regionalt beregnes automatisk ved komplett utfylling</v>
      </c>
      <c r="N9454" s="47" t="str">
        <f>IFERROR(TRIM($L9454)/_xlfn.XLOOKUP(TRIM($F9454),Produktinformasjon!$D$5:$D$10000,Produktinformasjon!$L$5:$L$10000,,0),"Pris per enhet Regionalt felleslager beregnes automatisk ved komplett utfylling")</f>
        <v>Pris per enhet Regionalt felleslager beregnes automatisk ved komplett utfylling</v>
      </c>
    </row>
    <row r="9455" spans="2:14" x14ac:dyDescent="0.25">
      <c r="B9455" s="33"/>
      <c r="C9455" t="str" cm="1">
        <f t="array" ref="C9455">IFERROR(_xlfn.TEXTJOIN(" | ", TRUE, _xlfn._xlws.FILTER(delKontrakt['#] &amp; " " &amp; delKontrakt[Navn], ISNUMBER(MATCH(delKontrakt['#], VALUE(_xlfn.TEXTSPLIT(SUBSTITUTE(Prisinformasjon!$B9455,  ", ", ","), ",")), 0)))), "Delkontraktnavn hentes automatisk ved å fylle ut delkontraktnummer")</f>
        <v>Delkontraktnavn hentes automatisk ved å fylle ut delkontraktnummer</v>
      </c>
      <c r="D9455" s="34"/>
      <c r="E9455" s="34"/>
      <c r="F9455" s="33"/>
      <c r="G9455" s="33"/>
      <c r="H9455" s="15"/>
      <c r="I9455" s="15"/>
      <c r="J9455" s="15"/>
      <c r="K9455" s="48"/>
      <c r="L9455" s="44"/>
      <c r="M9455" s="47" t="str">
        <f>IFERROR(TRIM($K9455)/_xlfn.XLOOKUP(TRIM($F9455),Produktinformasjon!$D$5:$D$10000,Produktinformasjon!$L$5:$L$10000,,0),"Pris per enhet "&amp;Til_Hvem&amp;" beregnes automatisk ved komplett utfylling")</f>
        <v>Pris per enhet Regionalt beregnes automatisk ved komplett utfylling</v>
      </c>
      <c r="N9455" s="47" t="str">
        <f>IFERROR(TRIM($L9455)/_xlfn.XLOOKUP(TRIM($F9455),Produktinformasjon!$D$5:$D$10000,Produktinformasjon!$L$5:$L$10000,,0),"Pris per enhet Regionalt felleslager beregnes automatisk ved komplett utfylling")</f>
        <v>Pris per enhet Regionalt felleslager beregnes automatisk ved komplett utfylling</v>
      </c>
    </row>
    <row r="9456" spans="2:14" x14ac:dyDescent="0.25">
      <c r="B9456" s="33"/>
      <c r="C9456" t="str" cm="1">
        <f t="array" ref="C9456">IFERROR(_xlfn.TEXTJOIN(" | ", TRUE, _xlfn._xlws.FILTER(delKontrakt['#] &amp; " " &amp; delKontrakt[Navn], ISNUMBER(MATCH(delKontrakt['#], VALUE(_xlfn.TEXTSPLIT(SUBSTITUTE(Prisinformasjon!$B9456,  ", ", ","), ",")), 0)))), "Delkontraktnavn hentes automatisk ved å fylle ut delkontraktnummer")</f>
        <v>Delkontraktnavn hentes automatisk ved å fylle ut delkontraktnummer</v>
      </c>
      <c r="D9456" s="34"/>
      <c r="E9456" s="34"/>
      <c r="F9456" s="33"/>
      <c r="G9456" s="33"/>
      <c r="H9456" s="15"/>
      <c r="I9456" s="15"/>
      <c r="J9456" s="15"/>
      <c r="K9456" s="48"/>
      <c r="L9456" s="44"/>
      <c r="M9456" s="47" t="str">
        <f>IFERROR(TRIM($K9456)/_xlfn.XLOOKUP(TRIM($F9456),Produktinformasjon!$D$5:$D$10000,Produktinformasjon!$L$5:$L$10000,,0),"Pris per enhet "&amp;Til_Hvem&amp;" beregnes automatisk ved komplett utfylling")</f>
        <v>Pris per enhet Regionalt beregnes automatisk ved komplett utfylling</v>
      </c>
      <c r="N9456" s="47" t="str">
        <f>IFERROR(TRIM($L9456)/_xlfn.XLOOKUP(TRIM($F9456),Produktinformasjon!$D$5:$D$10000,Produktinformasjon!$L$5:$L$10000,,0),"Pris per enhet Regionalt felleslager beregnes automatisk ved komplett utfylling")</f>
        <v>Pris per enhet Regionalt felleslager beregnes automatisk ved komplett utfylling</v>
      </c>
    </row>
    <row r="9457" spans="2:14" x14ac:dyDescent="0.25">
      <c r="B9457" s="33"/>
      <c r="C9457" t="str" cm="1">
        <f t="array" ref="C9457">IFERROR(_xlfn.TEXTJOIN(" | ", TRUE, _xlfn._xlws.FILTER(delKontrakt['#] &amp; " " &amp; delKontrakt[Navn], ISNUMBER(MATCH(delKontrakt['#], VALUE(_xlfn.TEXTSPLIT(SUBSTITUTE(Prisinformasjon!$B9457,  ", ", ","), ",")), 0)))), "Delkontraktnavn hentes automatisk ved å fylle ut delkontraktnummer")</f>
        <v>Delkontraktnavn hentes automatisk ved å fylle ut delkontraktnummer</v>
      </c>
      <c r="D9457" s="34"/>
      <c r="E9457" s="34"/>
      <c r="F9457" s="33"/>
      <c r="G9457" s="33"/>
      <c r="H9457" s="15"/>
      <c r="I9457" s="15"/>
      <c r="J9457" s="15"/>
      <c r="K9457" s="48"/>
      <c r="L9457" s="44"/>
      <c r="M9457" s="47" t="str">
        <f>IFERROR(TRIM($K9457)/_xlfn.XLOOKUP(TRIM($F9457),Produktinformasjon!$D$5:$D$10000,Produktinformasjon!$L$5:$L$10000,,0),"Pris per enhet "&amp;Til_Hvem&amp;" beregnes automatisk ved komplett utfylling")</f>
        <v>Pris per enhet Regionalt beregnes automatisk ved komplett utfylling</v>
      </c>
      <c r="N9457" s="47" t="str">
        <f>IFERROR(TRIM($L9457)/_xlfn.XLOOKUP(TRIM($F9457),Produktinformasjon!$D$5:$D$10000,Produktinformasjon!$L$5:$L$10000,,0),"Pris per enhet Regionalt felleslager beregnes automatisk ved komplett utfylling")</f>
        <v>Pris per enhet Regionalt felleslager beregnes automatisk ved komplett utfylling</v>
      </c>
    </row>
    <row r="9458" spans="2:14" x14ac:dyDescent="0.25">
      <c r="B9458" s="33"/>
      <c r="C9458" t="str" cm="1">
        <f t="array" ref="C9458">IFERROR(_xlfn.TEXTJOIN(" | ", TRUE, _xlfn._xlws.FILTER(delKontrakt['#] &amp; " " &amp; delKontrakt[Navn], ISNUMBER(MATCH(delKontrakt['#], VALUE(_xlfn.TEXTSPLIT(SUBSTITUTE(Prisinformasjon!$B9458,  ", ", ","), ",")), 0)))), "Delkontraktnavn hentes automatisk ved å fylle ut delkontraktnummer")</f>
        <v>Delkontraktnavn hentes automatisk ved å fylle ut delkontraktnummer</v>
      </c>
      <c r="D9458" s="34"/>
      <c r="E9458" s="34"/>
      <c r="F9458" s="33"/>
      <c r="G9458" s="33"/>
      <c r="H9458" s="15"/>
      <c r="I9458" s="15"/>
      <c r="J9458" s="15"/>
      <c r="K9458" s="48"/>
      <c r="L9458" s="44"/>
      <c r="M9458" s="47" t="str">
        <f>IFERROR(TRIM($K9458)/_xlfn.XLOOKUP(TRIM($F9458),Produktinformasjon!$D$5:$D$10000,Produktinformasjon!$L$5:$L$10000,,0),"Pris per enhet "&amp;Til_Hvem&amp;" beregnes automatisk ved komplett utfylling")</f>
        <v>Pris per enhet Regionalt beregnes automatisk ved komplett utfylling</v>
      </c>
      <c r="N9458" s="47" t="str">
        <f>IFERROR(TRIM($L9458)/_xlfn.XLOOKUP(TRIM($F9458),Produktinformasjon!$D$5:$D$10000,Produktinformasjon!$L$5:$L$10000,,0),"Pris per enhet Regionalt felleslager beregnes automatisk ved komplett utfylling")</f>
        <v>Pris per enhet Regionalt felleslager beregnes automatisk ved komplett utfylling</v>
      </c>
    </row>
    <row r="9459" spans="2:14" x14ac:dyDescent="0.25">
      <c r="B9459" s="33"/>
      <c r="C9459" t="str" cm="1">
        <f t="array" ref="C9459">IFERROR(_xlfn.TEXTJOIN(" | ", TRUE, _xlfn._xlws.FILTER(delKontrakt['#] &amp; " " &amp; delKontrakt[Navn], ISNUMBER(MATCH(delKontrakt['#], VALUE(_xlfn.TEXTSPLIT(SUBSTITUTE(Prisinformasjon!$B9459,  ", ", ","), ",")), 0)))), "Delkontraktnavn hentes automatisk ved å fylle ut delkontraktnummer")</f>
        <v>Delkontraktnavn hentes automatisk ved å fylle ut delkontraktnummer</v>
      </c>
      <c r="D9459" s="34"/>
      <c r="E9459" s="34"/>
      <c r="F9459" s="33"/>
      <c r="G9459" s="33"/>
      <c r="H9459" s="15"/>
      <c r="I9459" s="15"/>
      <c r="J9459" s="15"/>
      <c r="K9459" s="48"/>
      <c r="L9459" s="44"/>
      <c r="M9459" s="47" t="str">
        <f>IFERROR(TRIM($K9459)/_xlfn.XLOOKUP(TRIM($F9459),Produktinformasjon!$D$5:$D$10000,Produktinformasjon!$L$5:$L$10000,,0),"Pris per enhet "&amp;Til_Hvem&amp;" beregnes automatisk ved komplett utfylling")</f>
        <v>Pris per enhet Regionalt beregnes automatisk ved komplett utfylling</v>
      </c>
      <c r="N9459" s="47" t="str">
        <f>IFERROR(TRIM($L9459)/_xlfn.XLOOKUP(TRIM($F9459),Produktinformasjon!$D$5:$D$10000,Produktinformasjon!$L$5:$L$10000,,0),"Pris per enhet Regionalt felleslager beregnes automatisk ved komplett utfylling")</f>
        <v>Pris per enhet Regionalt felleslager beregnes automatisk ved komplett utfylling</v>
      </c>
    </row>
    <row r="9460" spans="2:14" x14ac:dyDescent="0.25">
      <c r="B9460" s="33"/>
      <c r="C9460" t="str" cm="1">
        <f t="array" ref="C9460">IFERROR(_xlfn.TEXTJOIN(" | ", TRUE, _xlfn._xlws.FILTER(delKontrakt['#] &amp; " " &amp; delKontrakt[Navn], ISNUMBER(MATCH(delKontrakt['#], VALUE(_xlfn.TEXTSPLIT(SUBSTITUTE(Prisinformasjon!$B9460,  ", ", ","), ",")), 0)))), "Delkontraktnavn hentes automatisk ved å fylle ut delkontraktnummer")</f>
        <v>Delkontraktnavn hentes automatisk ved å fylle ut delkontraktnummer</v>
      </c>
      <c r="D9460" s="34"/>
      <c r="E9460" s="34"/>
      <c r="F9460" s="33"/>
      <c r="G9460" s="33"/>
      <c r="H9460" s="15"/>
      <c r="I9460" s="15"/>
      <c r="J9460" s="15"/>
      <c r="K9460" s="48"/>
      <c r="L9460" s="44"/>
      <c r="M9460" s="47" t="str">
        <f>IFERROR(TRIM($K9460)/_xlfn.XLOOKUP(TRIM($F9460),Produktinformasjon!$D$5:$D$10000,Produktinformasjon!$L$5:$L$10000,,0),"Pris per enhet "&amp;Til_Hvem&amp;" beregnes automatisk ved komplett utfylling")</f>
        <v>Pris per enhet Regionalt beregnes automatisk ved komplett utfylling</v>
      </c>
      <c r="N9460" s="47" t="str">
        <f>IFERROR(TRIM($L9460)/_xlfn.XLOOKUP(TRIM($F9460),Produktinformasjon!$D$5:$D$10000,Produktinformasjon!$L$5:$L$10000,,0),"Pris per enhet Regionalt felleslager beregnes automatisk ved komplett utfylling")</f>
        <v>Pris per enhet Regionalt felleslager beregnes automatisk ved komplett utfylling</v>
      </c>
    </row>
    <row r="9461" spans="2:14" x14ac:dyDescent="0.25">
      <c r="B9461" s="33"/>
      <c r="C9461" t="str" cm="1">
        <f t="array" ref="C9461">IFERROR(_xlfn.TEXTJOIN(" | ", TRUE, _xlfn._xlws.FILTER(delKontrakt['#] &amp; " " &amp; delKontrakt[Navn], ISNUMBER(MATCH(delKontrakt['#], VALUE(_xlfn.TEXTSPLIT(SUBSTITUTE(Prisinformasjon!$B9461,  ", ", ","), ",")), 0)))), "Delkontraktnavn hentes automatisk ved å fylle ut delkontraktnummer")</f>
        <v>Delkontraktnavn hentes automatisk ved å fylle ut delkontraktnummer</v>
      </c>
      <c r="D9461" s="34"/>
      <c r="E9461" s="34"/>
      <c r="F9461" s="33"/>
      <c r="G9461" s="33"/>
      <c r="H9461" s="15"/>
      <c r="I9461" s="15"/>
      <c r="J9461" s="15"/>
      <c r="K9461" s="48"/>
      <c r="L9461" s="44"/>
      <c r="M9461" s="47" t="str">
        <f>IFERROR(TRIM($K9461)/_xlfn.XLOOKUP(TRIM($F9461),Produktinformasjon!$D$5:$D$10000,Produktinformasjon!$L$5:$L$10000,,0),"Pris per enhet "&amp;Til_Hvem&amp;" beregnes automatisk ved komplett utfylling")</f>
        <v>Pris per enhet Regionalt beregnes automatisk ved komplett utfylling</v>
      </c>
      <c r="N9461" s="47" t="str">
        <f>IFERROR(TRIM($L9461)/_xlfn.XLOOKUP(TRIM($F9461),Produktinformasjon!$D$5:$D$10000,Produktinformasjon!$L$5:$L$10000,,0),"Pris per enhet Regionalt felleslager beregnes automatisk ved komplett utfylling")</f>
        <v>Pris per enhet Regionalt felleslager beregnes automatisk ved komplett utfylling</v>
      </c>
    </row>
    <row r="9462" spans="2:14" x14ac:dyDescent="0.25">
      <c r="B9462" s="33"/>
      <c r="C9462" t="str" cm="1">
        <f t="array" ref="C9462">IFERROR(_xlfn.TEXTJOIN(" | ", TRUE, _xlfn._xlws.FILTER(delKontrakt['#] &amp; " " &amp; delKontrakt[Navn], ISNUMBER(MATCH(delKontrakt['#], VALUE(_xlfn.TEXTSPLIT(SUBSTITUTE(Prisinformasjon!$B9462,  ", ", ","), ",")), 0)))), "Delkontraktnavn hentes automatisk ved å fylle ut delkontraktnummer")</f>
        <v>Delkontraktnavn hentes automatisk ved å fylle ut delkontraktnummer</v>
      </c>
      <c r="D9462" s="34"/>
      <c r="E9462" s="34"/>
      <c r="F9462" s="33"/>
      <c r="G9462" s="33"/>
      <c r="H9462" s="15"/>
      <c r="I9462" s="15"/>
      <c r="J9462" s="15"/>
      <c r="K9462" s="48"/>
      <c r="L9462" s="44"/>
      <c r="M9462" s="47" t="str">
        <f>IFERROR(TRIM($K9462)/_xlfn.XLOOKUP(TRIM($F9462),Produktinformasjon!$D$5:$D$10000,Produktinformasjon!$L$5:$L$10000,,0),"Pris per enhet "&amp;Til_Hvem&amp;" beregnes automatisk ved komplett utfylling")</f>
        <v>Pris per enhet Regionalt beregnes automatisk ved komplett utfylling</v>
      </c>
      <c r="N9462" s="47" t="str">
        <f>IFERROR(TRIM($L9462)/_xlfn.XLOOKUP(TRIM($F9462),Produktinformasjon!$D$5:$D$10000,Produktinformasjon!$L$5:$L$10000,,0),"Pris per enhet Regionalt felleslager beregnes automatisk ved komplett utfylling")</f>
        <v>Pris per enhet Regionalt felleslager beregnes automatisk ved komplett utfylling</v>
      </c>
    </row>
    <row r="9463" spans="2:14" x14ac:dyDescent="0.25">
      <c r="B9463" s="33"/>
      <c r="C9463" t="str" cm="1">
        <f t="array" ref="C9463">IFERROR(_xlfn.TEXTJOIN(" | ", TRUE, _xlfn._xlws.FILTER(delKontrakt['#] &amp; " " &amp; delKontrakt[Navn], ISNUMBER(MATCH(delKontrakt['#], VALUE(_xlfn.TEXTSPLIT(SUBSTITUTE(Prisinformasjon!$B9463,  ", ", ","), ",")), 0)))), "Delkontraktnavn hentes automatisk ved å fylle ut delkontraktnummer")</f>
        <v>Delkontraktnavn hentes automatisk ved å fylle ut delkontraktnummer</v>
      </c>
      <c r="D9463" s="34"/>
      <c r="E9463" s="34"/>
      <c r="F9463" s="33"/>
      <c r="G9463" s="33"/>
      <c r="H9463" s="15"/>
      <c r="I9463" s="15"/>
      <c r="J9463" s="15"/>
      <c r="K9463" s="48"/>
      <c r="L9463" s="44"/>
      <c r="M9463" s="47" t="str">
        <f>IFERROR(TRIM($K9463)/_xlfn.XLOOKUP(TRIM($F9463),Produktinformasjon!$D$5:$D$10000,Produktinformasjon!$L$5:$L$10000,,0),"Pris per enhet "&amp;Til_Hvem&amp;" beregnes automatisk ved komplett utfylling")</f>
        <v>Pris per enhet Regionalt beregnes automatisk ved komplett utfylling</v>
      </c>
      <c r="N9463" s="47" t="str">
        <f>IFERROR(TRIM($L9463)/_xlfn.XLOOKUP(TRIM($F9463),Produktinformasjon!$D$5:$D$10000,Produktinformasjon!$L$5:$L$10000,,0),"Pris per enhet Regionalt felleslager beregnes automatisk ved komplett utfylling")</f>
        <v>Pris per enhet Regionalt felleslager beregnes automatisk ved komplett utfylling</v>
      </c>
    </row>
    <row r="9464" spans="2:14" x14ac:dyDescent="0.25">
      <c r="B9464" s="33"/>
      <c r="C9464" t="str" cm="1">
        <f t="array" ref="C9464">IFERROR(_xlfn.TEXTJOIN(" | ", TRUE, _xlfn._xlws.FILTER(delKontrakt['#] &amp; " " &amp; delKontrakt[Navn], ISNUMBER(MATCH(delKontrakt['#], VALUE(_xlfn.TEXTSPLIT(SUBSTITUTE(Prisinformasjon!$B9464,  ", ", ","), ",")), 0)))), "Delkontraktnavn hentes automatisk ved å fylle ut delkontraktnummer")</f>
        <v>Delkontraktnavn hentes automatisk ved å fylle ut delkontraktnummer</v>
      </c>
      <c r="D9464" s="34"/>
      <c r="E9464" s="34"/>
      <c r="F9464" s="33"/>
      <c r="G9464" s="33"/>
      <c r="H9464" s="15"/>
      <c r="I9464" s="15"/>
      <c r="J9464" s="15"/>
      <c r="K9464" s="48"/>
      <c r="L9464" s="44"/>
      <c r="M9464" s="47" t="str">
        <f>IFERROR(TRIM($K9464)/_xlfn.XLOOKUP(TRIM($F9464),Produktinformasjon!$D$5:$D$10000,Produktinformasjon!$L$5:$L$10000,,0),"Pris per enhet "&amp;Til_Hvem&amp;" beregnes automatisk ved komplett utfylling")</f>
        <v>Pris per enhet Regionalt beregnes automatisk ved komplett utfylling</v>
      </c>
      <c r="N9464" s="47" t="str">
        <f>IFERROR(TRIM($L9464)/_xlfn.XLOOKUP(TRIM($F9464),Produktinformasjon!$D$5:$D$10000,Produktinformasjon!$L$5:$L$10000,,0),"Pris per enhet Regionalt felleslager beregnes automatisk ved komplett utfylling")</f>
        <v>Pris per enhet Regionalt felleslager beregnes automatisk ved komplett utfylling</v>
      </c>
    </row>
    <row r="9465" spans="2:14" x14ac:dyDescent="0.25">
      <c r="B9465" s="33"/>
      <c r="C9465" t="str" cm="1">
        <f t="array" ref="C9465">IFERROR(_xlfn.TEXTJOIN(" | ", TRUE, _xlfn._xlws.FILTER(delKontrakt['#] &amp; " " &amp; delKontrakt[Navn], ISNUMBER(MATCH(delKontrakt['#], VALUE(_xlfn.TEXTSPLIT(SUBSTITUTE(Prisinformasjon!$B9465,  ", ", ","), ",")), 0)))), "Delkontraktnavn hentes automatisk ved å fylle ut delkontraktnummer")</f>
        <v>Delkontraktnavn hentes automatisk ved å fylle ut delkontraktnummer</v>
      </c>
      <c r="D9465" s="34"/>
      <c r="E9465" s="34"/>
      <c r="F9465" s="33"/>
      <c r="G9465" s="33"/>
      <c r="H9465" s="15"/>
      <c r="I9465" s="15"/>
      <c r="J9465" s="15"/>
      <c r="K9465" s="48"/>
      <c r="L9465" s="44"/>
      <c r="M9465" s="47" t="str">
        <f>IFERROR(TRIM($K9465)/_xlfn.XLOOKUP(TRIM($F9465),Produktinformasjon!$D$5:$D$10000,Produktinformasjon!$L$5:$L$10000,,0),"Pris per enhet "&amp;Til_Hvem&amp;" beregnes automatisk ved komplett utfylling")</f>
        <v>Pris per enhet Regionalt beregnes automatisk ved komplett utfylling</v>
      </c>
      <c r="N9465" s="47" t="str">
        <f>IFERROR(TRIM($L9465)/_xlfn.XLOOKUP(TRIM($F9465),Produktinformasjon!$D$5:$D$10000,Produktinformasjon!$L$5:$L$10000,,0),"Pris per enhet Regionalt felleslager beregnes automatisk ved komplett utfylling")</f>
        <v>Pris per enhet Regionalt felleslager beregnes automatisk ved komplett utfylling</v>
      </c>
    </row>
    <row r="9466" spans="2:14" x14ac:dyDescent="0.25">
      <c r="B9466" s="33"/>
      <c r="C9466" t="str" cm="1">
        <f t="array" ref="C9466">IFERROR(_xlfn.TEXTJOIN(" | ", TRUE, _xlfn._xlws.FILTER(delKontrakt['#] &amp; " " &amp; delKontrakt[Navn], ISNUMBER(MATCH(delKontrakt['#], VALUE(_xlfn.TEXTSPLIT(SUBSTITUTE(Prisinformasjon!$B9466,  ", ", ","), ",")), 0)))), "Delkontraktnavn hentes automatisk ved å fylle ut delkontraktnummer")</f>
        <v>Delkontraktnavn hentes automatisk ved å fylle ut delkontraktnummer</v>
      </c>
      <c r="D9466" s="34"/>
      <c r="E9466" s="34"/>
      <c r="F9466" s="33"/>
      <c r="G9466" s="33"/>
      <c r="H9466" s="15"/>
      <c r="I9466" s="15"/>
      <c r="J9466" s="15"/>
      <c r="K9466" s="48"/>
      <c r="L9466" s="44"/>
      <c r="M9466" s="47" t="str">
        <f>IFERROR(TRIM($K9466)/_xlfn.XLOOKUP(TRIM($F9466),Produktinformasjon!$D$5:$D$10000,Produktinformasjon!$L$5:$L$10000,,0),"Pris per enhet "&amp;Til_Hvem&amp;" beregnes automatisk ved komplett utfylling")</f>
        <v>Pris per enhet Regionalt beregnes automatisk ved komplett utfylling</v>
      </c>
      <c r="N9466" s="47" t="str">
        <f>IFERROR(TRIM($L9466)/_xlfn.XLOOKUP(TRIM($F9466),Produktinformasjon!$D$5:$D$10000,Produktinformasjon!$L$5:$L$10000,,0),"Pris per enhet Regionalt felleslager beregnes automatisk ved komplett utfylling")</f>
        <v>Pris per enhet Regionalt felleslager beregnes automatisk ved komplett utfylling</v>
      </c>
    </row>
    <row r="9467" spans="2:14" x14ac:dyDescent="0.25">
      <c r="B9467" s="33"/>
      <c r="C9467" t="str" cm="1">
        <f t="array" ref="C9467">IFERROR(_xlfn.TEXTJOIN(" | ", TRUE, _xlfn._xlws.FILTER(delKontrakt['#] &amp; " " &amp; delKontrakt[Navn], ISNUMBER(MATCH(delKontrakt['#], VALUE(_xlfn.TEXTSPLIT(SUBSTITUTE(Prisinformasjon!$B9467,  ", ", ","), ",")), 0)))), "Delkontraktnavn hentes automatisk ved å fylle ut delkontraktnummer")</f>
        <v>Delkontraktnavn hentes automatisk ved å fylle ut delkontraktnummer</v>
      </c>
      <c r="D9467" s="34"/>
      <c r="E9467" s="34"/>
      <c r="F9467" s="33"/>
      <c r="G9467" s="33"/>
      <c r="H9467" s="15"/>
      <c r="I9467" s="15"/>
      <c r="J9467" s="15"/>
      <c r="K9467" s="48"/>
      <c r="L9467" s="44"/>
      <c r="M9467" s="47" t="str">
        <f>IFERROR(TRIM($K9467)/_xlfn.XLOOKUP(TRIM($F9467),Produktinformasjon!$D$5:$D$10000,Produktinformasjon!$L$5:$L$10000,,0),"Pris per enhet "&amp;Til_Hvem&amp;" beregnes automatisk ved komplett utfylling")</f>
        <v>Pris per enhet Regionalt beregnes automatisk ved komplett utfylling</v>
      </c>
      <c r="N9467" s="47" t="str">
        <f>IFERROR(TRIM($L9467)/_xlfn.XLOOKUP(TRIM($F9467),Produktinformasjon!$D$5:$D$10000,Produktinformasjon!$L$5:$L$10000,,0),"Pris per enhet Regionalt felleslager beregnes automatisk ved komplett utfylling")</f>
        <v>Pris per enhet Regionalt felleslager beregnes automatisk ved komplett utfylling</v>
      </c>
    </row>
    <row r="9468" spans="2:14" x14ac:dyDescent="0.25">
      <c r="B9468" s="33"/>
      <c r="C9468" t="str" cm="1">
        <f t="array" ref="C9468">IFERROR(_xlfn.TEXTJOIN(" | ", TRUE, _xlfn._xlws.FILTER(delKontrakt['#] &amp; " " &amp; delKontrakt[Navn], ISNUMBER(MATCH(delKontrakt['#], VALUE(_xlfn.TEXTSPLIT(SUBSTITUTE(Prisinformasjon!$B9468,  ", ", ","), ",")), 0)))), "Delkontraktnavn hentes automatisk ved å fylle ut delkontraktnummer")</f>
        <v>Delkontraktnavn hentes automatisk ved å fylle ut delkontraktnummer</v>
      </c>
      <c r="D9468" s="34"/>
      <c r="E9468" s="34"/>
      <c r="F9468" s="33"/>
      <c r="G9468" s="33"/>
      <c r="H9468" s="15"/>
      <c r="I9468" s="15"/>
      <c r="J9468" s="15"/>
      <c r="K9468" s="48"/>
      <c r="L9468" s="44"/>
      <c r="M9468" s="47" t="str">
        <f>IFERROR(TRIM($K9468)/_xlfn.XLOOKUP(TRIM($F9468),Produktinformasjon!$D$5:$D$10000,Produktinformasjon!$L$5:$L$10000,,0),"Pris per enhet "&amp;Til_Hvem&amp;" beregnes automatisk ved komplett utfylling")</f>
        <v>Pris per enhet Regionalt beregnes automatisk ved komplett utfylling</v>
      </c>
      <c r="N9468" s="47" t="str">
        <f>IFERROR(TRIM($L9468)/_xlfn.XLOOKUP(TRIM($F9468),Produktinformasjon!$D$5:$D$10000,Produktinformasjon!$L$5:$L$10000,,0),"Pris per enhet Regionalt felleslager beregnes automatisk ved komplett utfylling")</f>
        <v>Pris per enhet Regionalt felleslager beregnes automatisk ved komplett utfylling</v>
      </c>
    </row>
    <row r="9469" spans="2:14" x14ac:dyDescent="0.25">
      <c r="B9469" s="33"/>
      <c r="C9469" t="str" cm="1">
        <f t="array" ref="C9469">IFERROR(_xlfn.TEXTJOIN(" | ", TRUE, _xlfn._xlws.FILTER(delKontrakt['#] &amp; " " &amp; delKontrakt[Navn], ISNUMBER(MATCH(delKontrakt['#], VALUE(_xlfn.TEXTSPLIT(SUBSTITUTE(Prisinformasjon!$B9469,  ", ", ","), ",")), 0)))), "Delkontraktnavn hentes automatisk ved å fylle ut delkontraktnummer")</f>
        <v>Delkontraktnavn hentes automatisk ved å fylle ut delkontraktnummer</v>
      </c>
      <c r="D9469" s="34"/>
      <c r="E9469" s="34"/>
      <c r="F9469" s="33"/>
      <c r="G9469" s="33"/>
      <c r="H9469" s="15"/>
      <c r="I9469" s="15"/>
      <c r="J9469" s="15"/>
      <c r="K9469" s="48"/>
      <c r="L9469" s="44"/>
      <c r="M9469" s="47" t="str">
        <f>IFERROR(TRIM($K9469)/_xlfn.XLOOKUP(TRIM($F9469),Produktinformasjon!$D$5:$D$10000,Produktinformasjon!$L$5:$L$10000,,0),"Pris per enhet "&amp;Til_Hvem&amp;" beregnes automatisk ved komplett utfylling")</f>
        <v>Pris per enhet Regionalt beregnes automatisk ved komplett utfylling</v>
      </c>
      <c r="N9469" s="47" t="str">
        <f>IFERROR(TRIM($L9469)/_xlfn.XLOOKUP(TRIM($F9469),Produktinformasjon!$D$5:$D$10000,Produktinformasjon!$L$5:$L$10000,,0),"Pris per enhet Regionalt felleslager beregnes automatisk ved komplett utfylling")</f>
        <v>Pris per enhet Regionalt felleslager beregnes automatisk ved komplett utfylling</v>
      </c>
    </row>
    <row r="9470" spans="2:14" x14ac:dyDescent="0.25">
      <c r="B9470" s="33"/>
      <c r="C9470" t="str" cm="1">
        <f t="array" ref="C9470">IFERROR(_xlfn.TEXTJOIN(" | ", TRUE, _xlfn._xlws.FILTER(delKontrakt['#] &amp; " " &amp; delKontrakt[Navn], ISNUMBER(MATCH(delKontrakt['#], VALUE(_xlfn.TEXTSPLIT(SUBSTITUTE(Prisinformasjon!$B9470,  ", ", ","), ",")), 0)))), "Delkontraktnavn hentes automatisk ved å fylle ut delkontraktnummer")</f>
        <v>Delkontraktnavn hentes automatisk ved å fylle ut delkontraktnummer</v>
      </c>
      <c r="D9470" s="34"/>
      <c r="E9470" s="34"/>
      <c r="F9470" s="33"/>
      <c r="G9470" s="33"/>
      <c r="H9470" s="15"/>
      <c r="I9470" s="15"/>
      <c r="J9470" s="15"/>
      <c r="K9470" s="48"/>
      <c r="L9470" s="44"/>
      <c r="M9470" s="47" t="str">
        <f>IFERROR(TRIM($K9470)/_xlfn.XLOOKUP(TRIM($F9470),Produktinformasjon!$D$5:$D$10000,Produktinformasjon!$L$5:$L$10000,,0),"Pris per enhet "&amp;Til_Hvem&amp;" beregnes automatisk ved komplett utfylling")</f>
        <v>Pris per enhet Regionalt beregnes automatisk ved komplett utfylling</v>
      </c>
      <c r="N9470" s="47" t="str">
        <f>IFERROR(TRIM($L9470)/_xlfn.XLOOKUP(TRIM($F9470),Produktinformasjon!$D$5:$D$10000,Produktinformasjon!$L$5:$L$10000,,0),"Pris per enhet Regionalt felleslager beregnes automatisk ved komplett utfylling")</f>
        <v>Pris per enhet Regionalt felleslager beregnes automatisk ved komplett utfylling</v>
      </c>
    </row>
    <row r="9471" spans="2:14" x14ac:dyDescent="0.25">
      <c r="B9471" s="33"/>
      <c r="C9471" t="str" cm="1">
        <f t="array" ref="C9471">IFERROR(_xlfn.TEXTJOIN(" | ", TRUE, _xlfn._xlws.FILTER(delKontrakt['#] &amp; " " &amp; delKontrakt[Navn], ISNUMBER(MATCH(delKontrakt['#], VALUE(_xlfn.TEXTSPLIT(SUBSTITUTE(Prisinformasjon!$B9471,  ", ", ","), ",")), 0)))), "Delkontraktnavn hentes automatisk ved å fylle ut delkontraktnummer")</f>
        <v>Delkontraktnavn hentes automatisk ved å fylle ut delkontraktnummer</v>
      </c>
      <c r="D9471" s="34"/>
      <c r="E9471" s="34"/>
      <c r="F9471" s="33"/>
      <c r="G9471" s="33"/>
      <c r="H9471" s="15"/>
      <c r="I9471" s="15"/>
      <c r="J9471" s="15"/>
      <c r="K9471" s="48"/>
      <c r="L9471" s="44"/>
      <c r="M9471" s="47" t="str">
        <f>IFERROR(TRIM($K9471)/_xlfn.XLOOKUP(TRIM($F9471),Produktinformasjon!$D$5:$D$10000,Produktinformasjon!$L$5:$L$10000,,0),"Pris per enhet "&amp;Til_Hvem&amp;" beregnes automatisk ved komplett utfylling")</f>
        <v>Pris per enhet Regionalt beregnes automatisk ved komplett utfylling</v>
      </c>
      <c r="N9471" s="47" t="str">
        <f>IFERROR(TRIM($L9471)/_xlfn.XLOOKUP(TRIM($F9471),Produktinformasjon!$D$5:$D$10000,Produktinformasjon!$L$5:$L$10000,,0),"Pris per enhet Regionalt felleslager beregnes automatisk ved komplett utfylling")</f>
        <v>Pris per enhet Regionalt felleslager beregnes automatisk ved komplett utfylling</v>
      </c>
    </row>
    <row r="9472" spans="2:14" x14ac:dyDescent="0.25">
      <c r="B9472" s="33"/>
      <c r="C9472" t="str" cm="1">
        <f t="array" ref="C9472">IFERROR(_xlfn.TEXTJOIN(" | ", TRUE, _xlfn._xlws.FILTER(delKontrakt['#] &amp; " " &amp; delKontrakt[Navn], ISNUMBER(MATCH(delKontrakt['#], VALUE(_xlfn.TEXTSPLIT(SUBSTITUTE(Prisinformasjon!$B9472,  ", ", ","), ",")), 0)))), "Delkontraktnavn hentes automatisk ved å fylle ut delkontraktnummer")</f>
        <v>Delkontraktnavn hentes automatisk ved å fylle ut delkontraktnummer</v>
      </c>
      <c r="D9472" s="34"/>
      <c r="E9472" s="34"/>
      <c r="F9472" s="33"/>
      <c r="G9472" s="33"/>
      <c r="H9472" s="15"/>
      <c r="I9472" s="15"/>
      <c r="J9472" s="15"/>
      <c r="K9472" s="48"/>
      <c r="L9472" s="44"/>
      <c r="M9472" s="47" t="str">
        <f>IFERROR(TRIM($K9472)/_xlfn.XLOOKUP(TRIM($F9472),Produktinformasjon!$D$5:$D$10000,Produktinformasjon!$L$5:$L$10000,,0),"Pris per enhet "&amp;Til_Hvem&amp;" beregnes automatisk ved komplett utfylling")</f>
        <v>Pris per enhet Regionalt beregnes automatisk ved komplett utfylling</v>
      </c>
      <c r="N9472" s="47" t="str">
        <f>IFERROR(TRIM($L9472)/_xlfn.XLOOKUP(TRIM($F9472),Produktinformasjon!$D$5:$D$10000,Produktinformasjon!$L$5:$L$10000,,0),"Pris per enhet Regionalt felleslager beregnes automatisk ved komplett utfylling")</f>
        <v>Pris per enhet Regionalt felleslager beregnes automatisk ved komplett utfylling</v>
      </c>
    </row>
    <row r="9473" spans="2:14" x14ac:dyDescent="0.25">
      <c r="B9473" s="33"/>
      <c r="C9473" t="str" cm="1">
        <f t="array" ref="C9473">IFERROR(_xlfn.TEXTJOIN(" | ", TRUE, _xlfn._xlws.FILTER(delKontrakt['#] &amp; " " &amp; delKontrakt[Navn], ISNUMBER(MATCH(delKontrakt['#], VALUE(_xlfn.TEXTSPLIT(SUBSTITUTE(Prisinformasjon!$B9473,  ", ", ","), ",")), 0)))), "Delkontraktnavn hentes automatisk ved å fylle ut delkontraktnummer")</f>
        <v>Delkontraktnavn hentes automatisk ved å fylle ut delkontraktnummer</v>
      </c>
      <c r="D9473" s="34"/>
      <c r="E9473" s="34"/>
      <c r="F9473" s="33"/>
      <c r="G9473" s="33"/>
      <c r="H9473" s="15"/>
      <c r="I9473" s="15"/>
      <c r="J9473" s="15"/>
      <c r="K9473" s="48"/>
      <c r="L9473" s="44"/>
      <c r="M9473" s="47" t="str">
        <f>IFERROR(TRIM($K9473)/_xlfn.XLOOKUP(TRIM($F9473),Produktinformasjon!$D$5:$D$10000,Produktinformasjon!$L$5:$L$10000,,0),"Pris per enhet "&amp;Til_Hvem&amp;" beregnes automatisk ved komplett utfylling")</f>
        <v>Pris per enhet Regionalt beregnes automatisk ved komplett utfylling</v>
      </c>
      <c r="N9473" s="47" t="str">
        <f>IFERROR(TRIM($L9473)/_xlfn.XLOOKUP(TRIM($F9473),Produktinformasjon!$D$5:$D$10000,Produktinformasjon!$L$5:$L$10000,,0),"Pris per enhet Regionalt felleslager beregnes automatisk ved komplett utfylling")</f>
        <v>Pris per enhet Regionalt felleslager beregnes automatisk ved komplett utfylling</v>
      </c>
    </row>
    <row r="9474" spans="2:14" x14ac:dyDescent="0.25">
      <c r="B9474" s="33"/>
      <c r="C9474" t="str" cm="1">
        <f t="array" ref="C9474">IFERROR(_xlfn.TEXTJOIN(" | ", TRUE, _xlfn._xlws.FILTER(delKontrakt['#] &amp; " " &amp; delKontrakt[Navn], ISNUMBER(MATCH(delKontrakt['#], VALUE(_xlfn.TEXTSPLIT(SUBSTITUTE(Prisinformasjon!$B9474,  ", ", ","), ",")), 0)))), "Delkontraktnavn hentes automatisk ved å fylle ut delkontraktnummer")</f>
        <v>Delkontraktnavn hentes automatisk ved å fylle ut delkontraktnummer</v>
      </c>
      <c r="D9474" s="34"/>
      <c r="E9474" s="34"/>
      <c r="F9474" s="33"/>
      <c r="G9474" s="33"/>
      <c r="H9474" s="15"/>
      <c r="I9474" s="15"/>
      <c r="J9474" s="15"/>
      <c r="K9474" s="48"/>
      <c r="L9474" s="44"/>
      <c r="M9474" s="47" t="str">
        <f>IFERROR(TRIM($K9474)/_xlfn.XLOOKUP(TRIM($F9474),Produktinformasjon!$D$5:$D$10000,Produktinformasjon!$L$5:$L$10000,,0),"Pris per enhet "&amp;Til_Hvem&amp;" beregnes automatisk ved komplett utfylling")</f>
        <v>Pris per enhet Regionalt beregnes automatisk ved komplett utfylling</v>
      </c>
      <c r="N9474" s="47" t="str">
        <f>IFERROR(TRIM($L9474)/_xlfn.XLOOKUP(TRIM($F9474),Produktinformasjon!$D$5:$D$10000,Produktinformasjon!$L$5:$L$10000,,0),"Pris per enhet Regionalt felleslager beregnes automatisk ved komplett utfylling")</f>
        <v>Pris per enhet Regionalt felleslager beregnes automatisk ved komplett utfylling</v>
      </c>
    </row>
    <row r="9475" spans="2:14" x14ac:dyDescent="0.25">
      <c r="B9475" s="33"/>
      <c r="C9475" t="str" cm="1">
        <f t="array" ref="C9475">IFERROR(_xlfn.TEXTJOIN(" | ", TRUE, _xlfn._xlws.FILTER(delKontrakt['#] &amp; " " &amp; delKontrakt[Navn], ISNUMBER(MATCH(delKontrakt['#], VALUE(_xlfn.TEXTSPLIT(SUBSTITUTE(Prisinformasjon!$B9475,  ", ", ","), ",")), 0)))), "Delkontraktnavn hentes automatisk ved å fylle ut delkontraktnummer")</f>
        <v>Delkontraktnavn hentes automatisk ved å fylle ut delkontraktnummer</v>
      </c>
      <c r="D9475" s="34"/>
      <c r="E9475" s="34"/>
      <c r="F9475" s="33"/>
      <c r="G9475" s="33"/>
      <c r="H9475" s="15"/>
      <c r="I9475" s="15"/>
      <c r="J9475" s="15"/>
      <c r="K9475" s="48"/>
      <c r="L9475" s="44"/>
      <c r="M9475" s="47" t="str">
        <f>IFERROR(TRIM($K9475)/_xlfn.XLOOKUP(TRIM($F9475),Produktinformasjon!$D$5:$D$10000,Produktinformasjon!$L$5:$L$10000,,0),"Pris per enhet "&amp;Til_Hvem&amp;" beregnes automatisk ved komplett utfylling")</f>
        <v>Pris per enhet Regionalt beregnes automatisk ved komplett utfylling</v>
      </c>
      <c r="N9475" s="47" t="str">
        <f>IFERROR(TRIM($L9475)/_xlfn.XLOOKUP(TRIM($F9475),Produktinformasjon!$D$5:$D$10000,Produktinformasjon!$L$5:$L$10000,,0),"Pris per enhet Regionalt felleslager beregnes automatisk ved komplett utfylling")</f>
        <v>Pris per enhet Regionalt felleslager beregnes automatisk ved komplett utfylling</v>
      </c>
    </row>
    <row r="9476" spans="2:14" x14ac:dyDescent="0.25">
      <c r="B9476" s="33"/>
      <c r="C9476" t="str" cm="1">
        <f t="array" ref="C9476">IFERROR(_xlfn.TEXTJOIN(" | ", TRUE, _xlfn._xlws.FILTER(delKontrakt['#] &amp; " " &amp; delKontrakt[Navn], ISNUMBER(MATCH(delKontrakt['#], VALUE(_xlfn.TEXTSPLIT(SUBSTITUTE(Prisinformasjon!$B9476,  ", ", ","), ",")), 0)))), "Delkontraktnavn hentes automatisk ved å fylle ut delkontraktnummer")</f>
        <v>Delkontraktnavn hentes automatisk ved å fylle ut delkontraktnummer</v>
      </c>
      <c r="D9476" s="34"/>
      <c r="E9476" s="34"/>
      <c r="F9476" s="33"/>
      <c r="G9476" s="33"/>
      <c r="H9476" s="15"/>
      <c r="I9476" s="15"/>
      <c r="J9476" s="15"/>
      <c r="K9476" s="48"/>
      <c r="L9476" s="44"/>
      <c r="M9476" s="47" t="str">
        <f>IFERROR(TRIM($K9476)/_xlfn.XLOOKUP(TRIM($F9476),Produktinformasjon!$D$5:$D$10000,Produktinformasjon!$L$5:$L$10000,,0),"Pris per enhet "&amp;Til_Hvem&amp;" beregnes automatisk ved komplett utfylling")</f>
        <v>Pris per enhet Regionalt beregnes automatisk ved komplett utfylling</v>
      </c>
      <c r="N9476" s="47" t="str">
        <f>IFERROR(TRIM($L9476)/_xlfn.XLOOKUP(TRIM($F9476),Produktinformasjon!$D$5:$D$10000,Produktinformasjon!$L$5:$L$10000,,0),"Pris per enhet Regionalt felleslager beregnes automatisk ved komplett utfylling")</f>
        <v>Pris per enhet Regionalt felleslager beregnes automatisk ved komplett utfylling</v>
      </c>
    </row>
    <row r="9477" spans="2:14" x14ac:dyDescent="0.25">
      <c r="B9477" s="33"/>
      <c r="C9477" t="str" cm="1">
        <f t="array" ref="C9477">IFERROR(_xlfn.TEXTJOIN(" | ", TRUE, _xlfn._xlws.FILTER(delKontrakt['#] &amp; " " &amp; delKontrakt[Navn], ISNUMBER(MATCH(delKontrakt['#], VALUE(_xlfn.TEXTSPLIT(SUBSTITUTE(Prisinformasjon!$B9477,  ", ", ","), ",")), 0)))), "Delkontraktnavn hentes automatisk ved å fylle ut delkontraktnummer")</f>
        <v>Delkontraktnavn hentes automatisk ved å fylle ut delkontraktnummer</v>
      </c>
      <c r="D9477" s="34"/>
      <c r="E9477" s="34"/>
      <c r="F9477" s="33"/>
      <c r="G9477" s="33"/>
      <c r="H9477" s="15"/>
      <c r="I9477" s="15"/>
      <c r="J9477" s="15"/>
      <c r="K9477" s="48"/>
      <c r="L9477" s="44"/>
      <c r="M9477" s="47" t="str">
        <f>IFERROR(TRIM($K9477)/_xlfn.XLOOKUP(TRIM($F9477),Produktinformasjon!$D$5:$D$10000,Produktinformasjon!$L$5:$L$10000,,0),"Pris per enhet "&amp;Til_Hvem&amp;" beregnes automatisk ved komplett utfylling")</f>
        <v>Pris per enhet Regionalt beregnes automatisk ved komplett utfylling</v>
      </c>
      <c r="N9477" s="47" t="str">
        <f>IFERROR(TRIM($L9477)/_xlfn.XLOOKUP(TRIM($F9477),Produktinformasjon!$D$5:$D$10000,Produktinformasjon!$L$5:$L$10000,,0),"Pris per enhet Regionalt felleslager beregnes automatisk ved komplett utfylling")</f>
        <v>Pris per enhet Regionalt felleslager beregnes automatisk ved komplett utfylling</v>
      </c>
    </row>
    <row r="9478" spans="2:14" x14ac:dyDescent="0.25">
      <c r="B9478" s="33"/>
      <c r="C9478" t="str" cm="1">
        <f t="array" ref="C9478">IFERROR(_xlfn.TEXTJOIN(" | ", TRUE, _xlfn._xlws.FILTER(delKontrakt['#] &amp; " " &amp; delKontrakt[Navn], ISNUMBER(MATCH(delKontrakt['#], VALUE(_xlfn.TEXTSPLIT(SUBSTITUTE(Prisinformasjon!$B9478,  ", ", ","), ",")), 0)))), "Delkontraktnavn hentes automatisk ved å fylle ut delkontraktnummer")</f>
        <v>Delkontraktnavn hentes automatisk ved å fylle ut delkontraktnummer</v>
      </c>
      <c r="D9478" s="34"/>
      <c r="E9478" s="34"/>
      <c r="F9478" s="33"/>
      <c r="G9478" s="33"/>
      <c r="H9478" s="15"/>
      <c r="I9478" s="15"/>
      <c r="J9478" s="15"/>
      <c r="K9478" s="48"/>
      <c r="L9478" s="44"/>
      <c r="M9478" s="47" t="str">
        <f>IFERROR(TRIM($K9478)/_xlfn.XLOOKUP(TRIM($F9478),Produktinformasjon!$D$5:$D$10000,Produktinformasjon!$L$5:$L$10000,,0),"Pris per enhet "&amp;Til_Hvem&amp;" beregnes automatisk ved komplett utfylling")</f>
        <v>Pris per enhet Regionalt beregnes automatisk ved komplett utfylling</v>
      </c>
      <c r="N9478" s="47" t="str">
        <f>IFERROR(TRIM($L9478)/_xlfn.XLOOKUP(TRIM($F9478),Produktinformasjon!$D$5:$D$10000,Produktinformasjon!$L$5:$L$10000,,0),"Pris per enhet Regionalt felleslager beregnes automatisk ved komplett utfylling")</f>
        <v>Pris per enhet Regionalt felleslager beregnes automatisk ved komplett utfylling</v>
      </c>
    </row>
    <row r="9479" spans="2:14" x14ac:dyDescent="0.25">
      <c r="B9479" s="33"/>
      <c r="C9479" t="str" cm="1">
        <f t="array" ref="C9479">IFERROR(_xlfn.TEXTJOIN(" | ", TRUE, _xlfn._xlws.FILTER(delKontrakt['#] &amp; " " &amp; delKontrakt[Navn], ISNUMBER(MATCH(delKontrakt['#], VALUE(_xlfn.TEXTSPLIT(SUBSTITUTE(Prisinformasjon!$B9479,  ", ", ","), ",")), 0)))), "Delkontraktnavn hentes automatisk ved å fylle ut delkontraktnummer")</f>
        <v>Delkontraktnavn hentes automatisk ved å fylle ut delkontraktnummer</v>
      </c>
      <c r="D9479" s="34"/>
      <c r="E9479" s="34"/>
      <c r="F9479" s="33"/>
      <c r="G9479" s="33"/>
      <c r="H9479" s="15"/>
      <c r="I9479" s="15"/>
      <c r="J9479" s="15"/>
      <c r="K9479" s="48"/>
      <c r="L9479" s="44"/>
      <c r="M9479" s="47" t="str">
        <f>IFERROR(TRIM($K9479)/_xlfn.XLOOKUP(TRIM($F9479),Produktinformasjon!$D$5:$D$10000,Produktinformasjon!$L$5:$L$10000,,0),"Pris per enhet "&amp;Til_Hvem&amp;" beregnes automatisk ved komplett utfylling")</f>
        <v>Pris per enhet Regionalt beregnes automatisk ved komplett utfylling</v>
      </c>
      <c r="N9479" s="47" t="str">
        <f>IFERROR(TRIM($L9479)/_xlfn.XLOOKUP(TRIM($F9479),Produktinformasjon!$D$5:$D$10000,Produktinformasjon!$L$5:$L$10000,,0),"Pris per enhet Regionalt felleslager beregnes automatisk ved komplett utfylling")</f>
        <v>Pris per enhet Regionalt felleslager beregnes automatisk ved komplett utfylling</v>
      </c>
    </row>
    <row r="9480" spans="2:14" x14ac:dyDescent="0.25">
      <c r="B9480" s="33"/>
      <c r="C9480" t="str" cm="1">
        <f t="array" ref="C9480">IFERROR(_xlfn.TEXTJOIN(" | ", TRUE, _xlfn._xlws.FILTER(delKontrakt['#] &amp; " " &amp; delKontrakt[Navn], ISNUMBER(MATCH(delKontrakt['#], VALUE(_xlfn.TEXTSPLIT(SUBSTITUTE(Prisinformasjon!$B9480,  ", ", ","), ",")), 0)))), "Delkontraktnavn hentes automatisk ved å fylle ut delkontraktnummer")</f>
        <v>Delkontraktnavn hentes automatisk ved å fylle ut delkontraktnummer</v>
      </c>
      <c r="D9480" s="34"/>
      <c r="E9480" s="34"/>
      <c r="F9480" s="33"/>
      <c r="G9480" s="33"/>
      <c r="H9480" s="15"/>
      <c r="I9480" s="15"/>
      <c r="J9480" s="15"/>
      <c r="K9480" s="48"/>
      <c r="L9480" s="44"/>
      <c r="M9480" s="47" t="str">
        <f>IFERROR(TRIM($K9480)/_xlfn.XLOOKUP(TRIM($F9480),Produktinformasjon!$D$5:$D$10000,Produktinformasjon!$L$5:$L$10000,,0),"Pris per enhet "&amp;Til_Hvem&amp;" beregnes automatisk ved komplett utfylling")</f>
        <v>Pris per enhet Regionalt beregnes automatisk ved komplett utfylling</v>
      </c>
      <c r="N9480" s="47" t="str">
        <f>IFERROR(TRIM($L9480)/_xlfn.XLOOKUP(TRIM($F9480),Produktinformasjon!$D$5:$D$10000,Produktinformasjon!$L$5:$L$10000,,0),"Pris per enhet Regionalt felleslager beregnes automatisk ved komplett utfylling")</f>
        <v>Pris per enhet Regionalt felleslager beregnes automatisk ved komplett utfylling</v>
      </c>
    </row>
    <row r="9481" spans="2:14" x14ac:dyDescent="0.25">
      <c r="B9481" s="33"/>
      <c r="C9481" t="str" cm="1">
        <f t="array" ref="C9481">IFERROR(_xlfn.TEXTJOIN(" | ", TRUE, _xlfn._xlws.FILTER(delKontrakt['#] &amp; " " &amp; delKontrakt[Navn], ISNUMBER(MATCH(delKontrakt['#], VALUE(_xlfn.TEXTSPLIT(SUBSTITUTE(Prisinformasjon!$B9481,  ", ", ","), ",")), 0)))), "Delkontraktnavn hentes automatisk ved å fylle ut delkontraktnummer")</f>
        <v>Delkontraktnavn hentes automatisk ved å fylle ut delkontraktnummer</v>
      </c>
      <c r="D9481" s="34"/>
      <c r="E9481" s="34"/>
      <c r="F9481" s="33"/>
      <c r="G9481" s="33"/>
      <c r="H9481" s="15"/>
      <c r="I9481" s="15"/>
      <c r="J9481" s="15"/>
      <c r="K9481" s="48"/>
      <c r="L9481" s="44"/>
      <c r="M9481" s="47" t="str">
        <f>IFERROR(TRIM($K9481)/_xlfn.XLOOKUP(TRIM($F9481),Produktinformasjon!$D$5:$D$10000,Produktinformasjon!$L$5:$L$10000,,0),"Pris per enhet "&amp;Til_Hvem&amp;" beregnes automatisk ved komplett utfylling")</f>
        <v>Pris per enhet Regionalt beregnes automatisk ved komplett utfylling</v>
      </c>
      <c r="N9481" s="47" t="str">
        <f>IFERROR(TRIM($L9481)/_xlfn.XLOOKUP(TRIM($F9481),Produktinformasjon!$D$5:$D$10000,Produktinformasjon!$L$5:$L$10000,,0),"Pris per enhet Regionalt felleslager beregnes automatisk ved komplett utfylling")</f>
        <v>Pris per enhet Regionalt felleslager beregnes automatisk ved komplett utfylling</v>
      </c>
    </row>
    <row r="9482" spans="2:14" x14ac:dyDescent="0.25">
      <c r="B9482" s="33"/>
      <c r="C9482" t="str" cm="1">
        <f t="array" ref="C9482">IFERROR(_xlfn.TEXTJOIN(" | ", TRUE, _xlfn._xlws.FILTER(delKontrakt['#] &amp; " " &amp; delKontrakt[Navn], ISNUMBER(MATCH(delKontrakt['#], VALUE(_xlfn.TEXTSPLIT(SUBSTITUTE(Prisinformasjon!$B9482,  ", ", ","), ",")), 0)))), "Delkontraktnavn hentes automatisk ved å fylle ut delkontraktnummer")</f>
        <v>Delkontraktnavn hentes automatisk ved å fylle ut delkontraktnummer</v>
      </c>
      <c r="D9482" s="34"/>
      <c r="E9482" s="34"/>
      <c r="F9482" s="33"/>
      <c r="G9482" s="33"/>
      <c r="H9482" s="15"/>
      <c r="I9482" s="15"/>
      <c r="J9482" s="15"/>
      <c r="K9482" s="48"/>
      <c r="L9482" s="44"/>
      <c r="M9482" s="47" t="str">
        <f>IFERROR(TRIM($K9482)/_xlfn.XLOOKUP(TRIM($F9482),Produktinformasjon!$D$5:$D$10000,Produktinformasjon!$L$5:$L$10000,,0),"Pris per enhet "&amp;Til_Hvem&amp;" beregnes automatisk ved komplett utfylling")</f>
        <v>Pris per enhet Regionalt beregnes automatisk ved komplett utfylling</v>
      </c>
      <c r="N9482" s="47" t="str">
        <f>IFERROR(TRIM($L9482)/_xlfn.XLOOKUP(TRIM($F9482),Produktinformasjon!$D$5:$D$10000,Produktinformasjon!$L$5:$L$10000,,0),"Pris per enhet Regionalt felleslager beregnes automatisk ved komplett utfylling")</f>
        <v>Pris per enhet Regionalt felleslager beregnes automatisk ved komplett utfylling</v>
      </c>
    </row>
    <row r="9483" spans="2:14" x14ac:dyDescent="0.25">
      <c r="B9483" s="33"/>
      <c r="C9483" t="str" cm="1">
        <f t="array" ref="C9483">IFERROR(_xlfn.TEXTJOIN(" | ", TRUE, _xlfn._xlws.FILTER(delKontrakt['#] &amp; " " &amp; delKontrakt[Navn], ISNUMBER(MATCH(delKontrakt['#], VALUE(_xlfn.TEXTSPLIT(SUBSTITUTE(Prisinformasjon!$B9483,  ", ", ","), ",")), 0)))), "Delkontraktnavn hentes automatisk ved å fylle ut delkontraktnummer")</f>
        <v>Delkontraktnavn hentes automatisk ved å fylle ut delkontraktnummer</v>
      </c>
      <c r="D9483" s="34"/>
      <c r="E9483" s="34"/>
      <c r="F9483" s="33"/>
      <c r="G9483" s="33"/>
      <c r="H9483" s="15"/>
      <c r="I9483" s="15"/>
      <c r="J9483" s="15"/>
      <c r="K9483" s="48"/>
      <c r="L9483" s="44"/>
      <c r="M9483" s="47" t="str">
        <f>IFERROR(TRIM($K9483)/_xlfn.XLOOKUP(TRIM($F9483),Produktinformasjon!$D$5:$D$10000,Produktinformasjon!$L$5:$L$10000,,0),"Pris per enhet "&amp;Til_Hvem&amp;" beregnes automatisk ved komplett utfylling")</f>
        <v>Pris per enhet Regionalt beregnes automatisk ved komplett utfylling</v>
      </c>
      <c r="N9483" s="47" t="str">
        <f>IFERROR(TRIM($L9483)/_xlfn.XLOOKUP(TRIM($F9483),Produktinformasjon!$D$5:$D$10000,Produktinformasjon!$L$5:$L$10000,,0),"Pris per enhet Regionalt felleslager beregnes automatisk ved komplett utfylling")</f>
        <v>Pris per enhet Regionalt felleslager beregnes automatisk ved komplett utfylling</v>
      </c>
    </row>
    <row r="9484" spans="2:14" x14ac:dyDescent="0.25">
      <c r="B9484" s="33"/>
      <c r="C9484" t="str" cm="1">
        <f t="array" ref="C9484">IFERROR(_xlfn.TEXTJOIN(" | ", TRUE, _xlfn._xlws.FILTER(delKontrakt['#] &amp; " " &amp; delKontrakt[Navn], ISNUMBER(MATCH(delKontrakt['#], VALUE(_xlfn.TEXTSPLIT(SUBSTITUTE(Prisinformasjon!$B9484,  ", ", ","), ",")), 0)))), "Delkontraktnavn hentes automatisk ved å fylle ut delkontraktnummer")</f>
        <v>Delkontraktnavn hentes automatisk ved å fylle ut delkontraktnummer</v>
      </c>
      <c r="D9484" s="34"/>
      <c r="E9484" s="34"/>
      <c r="F9484" s="33"/>
      <c r="G9484" s="33"/>
      <c r="H9484" s="15"/>
      <c r="I9484" s="15"/>
      <c r="J9484" s="15"/>
      <c r="K9484" s="48"/>
      <c r="L9484" s="44"/>
      <c r="M9484" s="47" t="str">
        <f>IFERROR(TRIM($K9484)/_xlfn.XLOOKUP(TRIM($F9484),Produktinformasjon!$D$5:$D$10000,Produktinformasjon!$L$5:$L$10000,,0),"Pris per enhet "&amp;Til_Hvem&amp;" beregnes automatisk ved komplett utfylling")</f>
        <v>Pris per enhet Regionalt beregnes automatisk ved komplett utfylling</v>
      </c>
      <c r="N9484" s="47" t="str">
        <f>IFERROR(TRIM($L9484)/_xlfn.XLOOKUP(TRIM($F9484),Produktinformasjon!$D$5:$D$10000,Produktinformasjon!$L$5:$L$10000,,0),"Pris per enhet Regionalt felleslager beregnes automatisk ved komplett utfylling")</f>
        <v>Pris per enhet Regionalt felleslager beregnes automatisk ved komplett utfylling</v>
      </c>
    </row>
    <row r="9485" spans="2:14" x14ac:dyDescent="0.25">
      <c r="B9485" s="33"/>
      <c r="C9485" t="str" cm="1">
        <f t="array" ref="C9485">IFERROR(_xlfn.TEXTJOIN(" | ", TRUE, _xlfn._xlws.FILTER(delKontrakt['#] &amp; " " &amp; delKontrakt[Navn], ISNUMBER(MATCH(delKontrakt['#], VALUE(_xlfn.TEXTSPLIT(SUBSTITUTE(Prisinformasjon!$B9485,  ", ", ","), ",")), 0)))), "Delkontraktnavn hentes automatisk ved å fylle ut delkontraktnummer")</f>
        <v>Delkontraktnavn hentes automatisk ved å fylle ut delkontraktnummer</v>
      </c>
      <c r="D9485" s="34"/>
      <c r="E9485" s="34"/>
      <c r="F9485" s="33"/>
      <c r="G9485" s="33"/>
      <c r="H9485" s="15"/>
      <c r="I9485" s="15"/>
      <c r="J9485" s="15"/>
      <c r="K9485" s="48"/>
      <c r="L9485" s="44"/>
      <c r="M9485" s="47" t="str">
        <f>IFERROR(TRIM($K9485)/_xlfn.XLOOKUP(TRIM($F9485),Produktinformasjon!$D$5:$D$10000,Produktinformasjon!$L$5:$L$10000,,0),"Pris per enhet "&amp;Til_Hvem&amp;" beregnes automatisk ved komplett utfylling")</f>
        <v>Pris per enhet Regionalt beregnes automatisk ved komplett utfylling</v>
      </c>
      <c r="N9485" s="47" t="str">
        <f>IFERROR(TRIM($L9485)/_xlfn.XLOOKUP(TRIM($F9485),Produktinformasjon!$D$5:$D$10000,Produktinformasjon!$L$5:$L$10000,,0),"Pris per enhet Regionalt felleslager beregnes automatisk ved komplett utfylling")</f>
        <v>Pris per enhet Regionalt felleslager beregnes automatisk ved komplett utfylling</v>
      </c>
    </row>
    <row r="9486" spans="2:14" x14ac:dyDescent="0.25">
      <c r="B9486" s="33"/>
      <c r="C9486" t="str" cm="1">
        <f t="array" ref="C9486">IFERROR(_xlfn.TEXTJOIN(" | ", TRUE, _xlfn._xlws.FILTER(delKontrakt['#] &amp; " " &amp; delKontrakt[Navn], ISNUMBER(MATCH(delKontrakt['#], VALUE(_xlfn.TEXTSPLIT(SUBSTITUTE(Prisinformasjon!$B9486,  ", ", ","), ",")), 0)))), "Delkontraktnavn hentes automatisk ved å fylle ut delkontraktnummer")</f>
        <v>Delkontraktnavn hentes automatisk ved å fylle ut delkontraktnummer</v>
      </c>
      <c r="D9486" s="34"/>
      <c r="E9486" s="34"/>
      <c r="F9486" s="33"/>
      <c r="G9486" s="33"/>
      <c r="H9486" s="15"/>
      <c r="I9486" s="15"/>
      <c r="J9486" s="15"/>
      <c r="K9486" s="48"/>
      <c r="L9486" s="44"/>
      <c r="M9486" s="47" t="str">
        <f>IFERROR(TRIM($K9486)/_xlfn.XLOOKUP(TRIM($F9486),Produktinformasjon!$D$5:$D$10000,Produktinformasjon!$L$5:$L$10000,,0),"Pris per enhet "&amp;Til_Hvem&amp;" beregnes automatisk ved komplett utfylling")</f>
        <v>Pris per enhet Regionalt beregnes automatisk ved komplett utfylling</v>
      </c>
      <c r="N9486" s="47" t="str">
        <f>IFERROR(TRIM($L9486)/_xlfn.XLOOKUP(TRIM($F9486),Produktinformasjon!$D$5:$D$10000,Produktinformasjon!$L$5:$L$10000,,0),"Pris per enhet Regionalt felleslager beregnes automatisk ved komplett utfylling")</f>
        <v>Pris per enhet Regionalt felleslager beregnes automatisk ved komplett utfylling</v>
      </c>
    </row>
    <row r="9487" spans="2:14" x14ac:dyDescent="0.25">
      <c r="B9487" s="33"/>
      <c r="C9487" t="str" cm="1">
        <f t="array" ref="C9487">IFERROR(_xlfn.TEXTJOIN(" | ", TRUE, _xlfn._xlws.FILTER(delKontrakt['#] &amp; " " &amp; delKontrakt[Navn], ISNUMBER(MATCH(delKontrakt['#], VALUE(_xlfn.TEXTSPLIT(SUBSTITUTE(Prisinformasjon!$B9487,  ", ", ","), ",")), 0)))), "Delkontraktnavn hentes automatisk ved å fylle ut delkontraktnummer")</f>
        <v>Delkontraktnavn hentes automatisk ved å fylle ut delkontraktnummer</v>
      </c>
      <c r="D9487" s="34"/>
      <c r="E9487" s="34"/>
      <c r="F9487" s="33"/>
      <c r="G9487" s="33"/>
      <c r="H9487" s="15"/>
      <c r="I9487" s="15"/>
      <c r="J9487" s="15"/>
      <c r="K9487" s="48"/>
      <c r="L9487" s="44"/>
      <c r="M9487" s="47" t="str">
        <f>IFERROR(TRIM($K9487)/_xlfn.XLOOKUP(TRIM($F9487),Produktinformasjon!$D$5:$D$10000,Produktinformasjon!$L$5:$L$10000,,0),"Pris per enhet "&amp;Til_Hvem&amp;" beregnes automatisk ved komplett utfylling")</f>
        <v>Pris per enhet Regionalt beregnes automatisk ved komplett utfylling</v>
      </c>
      <c r="N9487" s="47" t="str">
        <f>IFERROR(TRIM($L9487)/_xlfn.XLOOKUP(TRIM($F9487),Produktinformasjon!$D$5:$D$10000,Produktinformasjon!$L$5:$L$10000,,0),"Pris per enhet Regionalt felleslager beregnes automatisk ved komplett utfylling")</f>
        <v>Pris per enhet Regionalt felleslager beregnes automatisk ved komplett utfylling</v>
      </c>
    </row>
    <row r="9488" spans="2:14" x14ac:dyDescent="0.25">
      <c r="B9488" s="33"/>
      <c r="C9488" t="str" cm="1">
        <f t="array" ref="C9488">IFERROR(_xlfn.TEXTJOIN(" | ", TRUE, _xlfn._xlws.FILTER(delKontrakt['#] &amp; " " &amp; delKontrakt[Navn], ISNUMBER(MATCH(delKontrakt['#], VALUE(_xlfn.TEXTSPLIT(SUBSTITUTE(Prisinformasjon!$B9488,  ", ", ","), ",")), 0)))), "Delkontraktnavn hentes automatisk ved å fylle ut delkontraktnummer")</f>
        <v>Delkontraktnavn hentes automatisk ved å fylle ut delkontraktnummer</v>
      </c>
      <c r="D9488" s="34"/>
      <c r="E9488" s="34"/>
      <c r="F9488" s="33"/>
      <c r="G9488" s="33"/>
      <c r="H9488" s="15"/>
      <c r="I9488" s="15"/>
      <c r="J9488" s="15"/>
      <c r="K9488" s="48"/>
      <c r="L9488" s="44"/>
      <c r="M9488" s="47" t="str">
        <f>IFERROR(TRIM($K9488)/_xlfn.XLOOKUP(TRIM($F9488),Produktinformasjon!$D$5:$D$10000,Produktinformasjon!$L$5:$L$10000,,0),"Pris per enhet "&amp;Til_Hvem&amp;" beregnes automatisk ved komplett utfylling")</f>
        <v>Pris per enhet Regionalt beregnes automatisk ved komplett utfylling</v>
      </c>
      <c r="N9488" s="47" t="str">
        <f>IFERROR(TRIM($L9488)/_xlfn.XLOOKUP(TRIM($F9488),Produktinformasjon!$D$5:$D$10000,Produktinformasjon!$L$5:$L$10000,,0),"Pris per enhet Regionalt felleslager beregnes automatisk ved komplett utfylling")</f>
        <v>Pris per enhet Regionalt felleslager beregnes automatisk ved komplett utfylling</v>
      </c>
    </row>
    <row r="9489" spans="2:14" x14ac:dyDescent="0.25">
      <c r="B9489" s="33"/>
      <c r="C9489" t="str" cm="1">
        <f t="array" ref="C9489">IFERROR(_xlfn.TEXTJOIN(" | ", TRUE, _xlfn._xlws.FILTER(delKontrakt['#] &amp; " " &amp; delKontrakt[Navn], ISNUMBER(MATCH(delKontrakt['#], VALUE(_xlfn.TEXTSPLIT(SUBSTITUTE(Prisinformasjon!$B9489,  ", ", ","), ",")), 0)))), "Delkontraktnavn hentes automatisk ved å fylle ut delkontraktnummer")</f>
        <v>Delkontraktnavn hentes automatisk ved å fylle ut delkontraktnummer</v>
      </c>
      <c r="D9489" s="34"/>
      <c r="E9489" s="34"/>
      <c r="F9489" s="33"/>
      <c r="G9489" s="33"/>
      <c r="H9489" s="15"/>
      <c r="I9489" s="15"/>
      <c r="J9489" s="15"/>
      <c r="K9489" s="48"/>
      <c r="L9489" s="44"/>
      <c r="M9489" s="47" t="str">
        <f>IFERROR(TRIM($K9489)/_xlfn.XLOOKUP(TRIM($F9489),Produktinformasjon!$D$5:$D$10000,Produktinformasjon!$L$5:$L$10000,,0),"Pris per enhet "&amp;Til_Hvem&amp;" beregnes automatisk ved komplett utfylling")</f>
        <v>Pris per enhet Regionalt beregnes automatisk ved komplett utfylling</v>
      </c>
      <c r="N9489" s="47" t="str">
        <f>IFERROR(TRIM($L9489)/_xlfn.XLOOKUP(TRIM($F9489),Produktinformasjon!$D$5:$D$10000,Produktinformasjon!$L$5:$L$10000,,0),"Pris per enhet Regionalt felleslager beregnes automatisk ved komplett utfylling")</f>
        <v>Pris per enhet Regionalt felleslager beregnes automatisk ved komplett utfylling</v>
      </c>
    </row>
    <row r="9490" spans="2:14" x14ac:dyDescent="0.25">
      <c r="B9490" s="33"/>
      <c r="C9490" t="str" cm="1">
        <f t="array" ref="C9490">IFERROR(_xlfn.TEXTJOIN(" | ", TRUE, _xlfn._xlws.FILTER(delKontrakt['#] &amp; " " &amp; delKontrakt[Navn], ISNUMBER(MATCH(delKontrakt['#], VALUE(_xlfn.TEXTSPLIT(SUBSTITUTE(Prisinformasjon!$B9490,  ", ", ","), ",")), 0)))), "Delkontraktnavn hentes automatisk ved å fylle ut delkontraktnummer")</f>
        <v>Delkontraktnavn hentes automatisk ved å fylle ut delkontraktnummer</v>
      </c>
      <c r="D9490" s="34"/>
      <c r="E9490" s="34"/>
      <c r="F9490" s="33"/>
      <c r="G9490" s="33"/>
      <c r="H9490" s="15"/>
      <c r="I9490" s="15"/>
      <c r="J9490" s="15"/>
      <c r="K9490" s="48"/>
      <c r="L9490" s="44"/>
      <c r="M9490" s="47" t="str">
        <f>IFERROR(TRIM($K9490)/_xlfn.XLOOKUP(TRIM($F9490),Produktinformasjon!$D$5:$D$10000,Produktinformasjon!$L$5:$L$10000,,0),"Pris per enhet "&amp;Til_Hvem&amp;" beregnes automatisk ved komplett utfylling")</f>
        <v>Pris per enhet Regionalt beregnes automatisk ved komplett utfylling</v>
      </c>
      <c r="N9490" s="47" t="str">
        <f>IFERROR(TRIM($L9490)/_xlfn.XLOOKUP(TRIM($F9490),Produktinformasjon!$D$5:$D$10000,Produktinformasjon!$L$5:$L$10000,,0),"Pris per enhet Regionalt felleslager beregnes automatisk ved komplett utfylling")</f>
        <v>Pris per enhet Regionalt felleslager beregnes automatisk ved komplett utfylling</v>
      </c>
    </row>
    <row r="9491" spans="2:14" x14ac:dyDescent="0.25">
      <c r="B9491" s="33"/>
      <c r="C9491" t="str" cm="1">
        <f t="array" ref="C9491">IFERROR(_xlfn.TEXTJOIN(" | ", TRUE, _xlfn._xlws.FILTER(delKontrakt['#] &amp; " " &amp; delKontrakt[Navn], ISNUMBER(MATCH(delKontrakt['#], VALUE(_xlfn.TEXTSPLIT(SUBSTITUTE(Prisinformasjon!$B9491,  ", ", ","), ",")), 0)))), "Delkontraktnavn hentes automatisk ved å fylle ut delkontraktnummer")</f>
        <v>Delkontraktnavn hentes automatisk ved å fylle ut delkontraktnummer</v>
      </c>
      <c r="D9491" s="34"/>
      <c r="E9491" s="34"/>
      <c r="F9491" s="33"/>
      <c r="G9491" s="33"/>
      <c r="H9491" s="15"/>
      <c r="I9491" s="15"/>
      <c r="J9491" s="15"/>
      <c r="K9491" s="48"/>
      <c r="L9491" s="44"/>
      <c r="M9491" s="47" t="str">
        <f>IFERROR(TRIM($K9491)/_xlfn.XLOOKUP(TRIM($F9491),Produktinformasjon!$D$5:$D$10000,Produktinformasjon!$L$5:$L$10000,,0),"Pris per enhet "&amp;Til_Hvem&amp;" beregnes automatisk ved komplett utfylling")</f>
        <v>Pris per enhet Regionalt beregnes automatisk ved komplett utfylling</v>
      </c>
      <c r="N9491" s="47" t="str">
        <f>IFERROR(TRIM($L9491)/_xlfn.XLOOKUP(TRIM($F9491),Produktinformasjon!$D$5:$D$10000,Produktinformasjon!$L$5:$L$10000,,0),"Pris per enhet Regionalt felleslager beregnes automatisk ved komplett utfylling")</f>
        <v>Pris per enhet Regionalt felleslager beregnes automatisk ved komplett utfylling</v>
      </c>
    </row>
    <row r="9492" spans="2:14" x14ac:dyDescent="0.25">
      <c r="B9492" s="33"/>
      <c r="C9492" t="str" cm="1">
        <f t="array" ref="C9492">IFERROR(_xlfn.TEXTJOIN(" | ", TRUE, _xlfn._xlws.FILTER(delKontrakt['#] &amp; " " &amp; delKontrakt[Navn], ISNUMBER(MATCH(delKontrakt['#], VALUE(_xlfn.TEXTSPLIT(SUBSTITUTE(Prisinformasjon!$B9492,  ", ", ","), ",")), 0)))), "Delkontraktnavn hentes automatisk ved å fylle ut delkontraktnummer")</f>
        <v>Delkontraktnavn hentes automatisk ved å fylle ut delkontraktnummer</v>
      </c>
      <c r="D9492" s="34"/>
      <c r="E9492" s="34"/>
      <c r="F9492" s="33"/>
      <c r="G9492" s="33"/>
      <c r="H9492" s="15"/>
      <c r="I9492" s="15"/>
      <c r="J9492" s="15"/>
      <c r="K9492" s="48"/>
      <c r="L9492" s="44"/>
      <c r="M9492" s="47" t="str">
        <f>IFERROR(TRIM($K9492)/_xlfn.XLOOKUP(TRIM($F9492),Produktinformasjon!$D$5:$D$10000,Produktinformasjon!$L$5:$L$10000,,0),"Pris per enhet "&amp;Til_Hvem&amp;" beregnes automatisk ved komplett utfylling")</f>
        <v>Pris per enhet Regionalt beregnes automatisk ved komplett utfylling</v>
      </c>
      <c r="N9492" s="47" t="str">
        <f>IFERROR(TRIM($L9492)/_xlfn.XLOOKUP(TRIM($F9492),Produktinformasjon!$D$5:$D$10000,Produktinformasjon!$L$5:$L$10000,,0),"Pris per enhet Regionalt felleslager beregnes automatisk ved komplett utfylling")</f>
        <v>Pris per enhet Regionalt felleslager beregnes automatisk ved komplett utfylling</v>
      </c>
    </row>
    <row r="9493" spans="2:14" x14ac:dyDescent="0.25">
      <c r="B9493" s="33"/>
      <c r="C9493" t="str" cm="1">
        <f t="array" ref="C9493">IFERROR(_xlfn.TEXTJOIN(" | ", TRUE, _xlfn._xlws.FILTER(delKontrakt['#] &amp; " " &amp; delKontrakt[Navn], ISNUMBER(MATCH(delKontrakt['#], VALUE(_xlfn.TEXTSPLIT(SUBSTITUTE(Prisinformasjon!$B9493,  ", ", ","), ",")), 0)))), "Delkontraktnavn hentes automatisk ved å fylle ut delkontraktnummer")</f>
        <v>Delkontraktnavn hentes automatisk ved å fylle ut delkontraktnummer</v>
      </c>
      <c r="D9493" s="34"/>
      <c r="E9493" s="34"/>
      <c r="F9493" s="33"/>
      <c r="G9493" s="33"/>
      <c r="H9493" s="15"/>
      <c r="I9493" s="15"/>
      <c r="J9493" s="15"/>
      <c r="K9493" s="48"/>
      <c r="L9493" s="44"/>
      <c r="M9493" s="47" t="str">
        <f>IFERROR(TRIM($K9493)/_xlfn.XLOOKUP(TRIM($F9493),Produktinformasjon!$D$5:$D$10000,Produktinformasjon!$L$5:$L$10000,,0),"Pris per enhet "&amp;Til_Hvem&amp;" beregnes automatisk ved komplett utfylling")</f>
        <v>Pris per enhet Regionalt beregnes automatisk ved komplett utfylling</v>
      </c>
      <c r="N9493" s="47" t="str">
        <f>IFERROR(TRIM($L9493)/_xlfn.XLOOKUP(TRIM($F9493),Produktinformasjon!$D$5:$D$10000,Produktinformasjon!$L$5:$L$10000,,0),"Pris per enhet Regionalt felleslager beregnes automatisk ved komplett utfylling")</f>
        <v>Pris per enhet Regionalt felleslager beregnes automatisk ved komplett utfylling</v>
      </c>
    </row>
    <row r="9494" spans="2:14" x14ac:dyDescent="0.25">
      <c r="B9494" s="33"/>
      <c r="C9494" t="str" cm="1">
        <f t="array" ref="C9494">IFERROR(_xlfn.TEXTJOIN(" | ", TRUE, _xlfn._xlws.FILTER(delKontrakt['#] &amp; " " &amp; delKontrakt[Navn], ISNUMBER(MATCH(delKontrakt['#], VALUE(_xlfn.TEXTSPLIT(SUBSTITUTE(Prisinformasjon!$B9494,  ", ", ","), ",")), 0)))), "Delkontraktnavn hentes automatisk ved å fylle ut delkontraktnummer")</f>
        <v>Delkontraktnavn hentes automatisk ved å fylle ut delkontraktnummer</v>
      </c>
      <c r="D9494" s="34"/>
      <c r="E9494" s="34"/>
      <c r="F9494" s="33"/>
      <c r="G9494" s="33"/>
      <c r="H9494" s="15"/>
      <c r="I9494" s="15"/>
      <c r="J9494" s="15"/>
      <c r="K9494" s="48"/>
      <c r="L9494" s="44"/>
      <c r="M9494" s="47" t="str">
        <f>IFERROR(TRIM($K9494)/_xlfn.XLOOKUP(TRIM($F9494),Produktinformasjon!$D$5:$D$10000,Produktinformasjon!$L$5:$L$10000,,0),"Pris per enhet "&amp;Til_Hvem&amp;" beregnes automatisk ved komplett utfylling")</f>
        <v>Pris per enhet Regionalt beregnes automatisk ved komplett utfylling</v>
      </c>
      <c r="N9494" s="47" t="str">
        <f>IFERROR(TRIM($L9494)/_xlfn.XLOOKUP(TRIM($F9494),Produktinformasjon!$D$5:$D$10000,Produktinformasjon!$L$5:$L$10000,,0),"Pris per enhet Regionalt felleslager beregnes automatisk ved komplett utfylling")</f>
        <v>Pris per enhet Regionalt felleslager beregnes automatisk ved komplett utfylling</v>
      </c>
    </row>
    <row r="9495" spans="2:14" x14ac:dyDescent="0.25">
      <c r="B9495" s="33"/>
      <c r="C9495" t="str" cm="1">
        <f t="array" ref="C9495">IFERROR(_xlfn.TEXTJOIN(" | ", TRUE, _xlfn._xlws.FILTER(delKontrakt['#] &amp; " " &amp; delKontrakt[Navn], ISNUMBER(MATCH(delKontrakt['#], VALUE(_xlfn.TEXTSPLIT(SUBSTITUTE(Prisinformasjon!$B9495,  ", ", ","), ",")), 0)))), "Delkontraktnavn hentes automatisk ved å fylle ut delkontraktnummer")</f>
        <v>Delkontraktnavn hentes automatisk ved å fylle ut delkontraktnummer</v>
      </c>
      <c r="D9495" s="34"/>
      <c r="E9495" s="34"/>
      <c r="F9495" s="33"/>
      <c r="G9495" s="33"/>
      <c r="H9495" s="15"/>
      <c r="I9495" s="15"/>
      <c r="J9495" s="15"/>
      <c r="K9495" s="48"/>
      <c r="L9495" s="44"/>
      <c r="M9495" s="47" t="str">
        <f>IFERROR(TRIM($K9495)/_xlfn.XLOOKUP(TRIM($F9495),Produktinformasjon!$D$5:$D$10000,Produktinformasjon!$L$5:$L$10000,,0),"Pris per enhet "&amp;Til_Hvem&amp;" beregnes automatisk ved komplett utfylling")</f>
        <v>Pris per enhet Regionalt beregnes automatisk ved komplett utfylling</v>
      </c>
      <c r="N9495" s="47" t="str">
        <f>IFERROR(TRIM($L9495)/_xlfn.XLOOKUP(TRIM($F9495),Produktinformasjon!$D$5:$D$10000,Produktinformasjon!$L$5:$L$10000,,0),"Pris per enhet Regionalt felleslager beregnes automatisk ved komplett utfylling")</f>
        <v>Pris per enhet Regionalt felleslager beregnes automatisk ved komplett utfylling</v>
      </c>
    </row>
    <row r="9496" spans="2:14" x14ac:dyDescent="0.25">
      <c r="B9496" s="33"/>
      <c r="C9496" t="str" cm="1">
        <f t="array" ref="C9496">IFERROR(_xlfn.TEXTJOIN(" | ", TRUE, _xlfn._xlws.FILTER(delKontrakt['#] &amp; " " &amp; delKontrakt[Navn], ISNUMBER(MATCH(delKontrakt['#], VALUE(_xlfn.TEXTSPLIT(SUBSTITUTE(Prisinformasjon!$B9496,  ", ", ","), ",")), 0)))), "Delkontraktnavn hentes automatisk ved å fylle ut delkontraktnummer")</f>
        <v>Delkontraktnavn hentes automatisk ved å fylle ut delkontraktnummer</v>
      </c>
      <c r="D9496" s="34"/>
      <c r="E9496" s="34"/>
      <c r="F9496" s="33"/>
      <c r="G9496" s="33"/>
      <c r="H9496" s="15"/>
      <c r="I9496" s="15"/>
      <c r="J9496" s="15"/>
      <c r="K9496" s="48"/>
      <c r="L9496" s="44"/>
      <c r="M9496" s="47" t="str">
        <f>IFERROR(TRIM($K9496)/_xlfn.XLOOKUP(TRIM($F9496),Produktinformasjon!$D$5:$D$10000,Produktinformasjon!$L$5:$L$10000,,0),"Pris per enhet "&amp;Til_Hvem&amp;" beregnes automatisk ved komplett utfylling")</f>
        <v>Pris per enhet Regionalt beregnes automatisk ved komplett utfylling</v>
      </c>
      <c r="N9496" s="47" t="str">
        <f>IFERROR(TRIM($L9496)/_xlfn.XLOOKUP(TRIM($F9496),Produktinformasjon!$D$5:$D$10000,Produktinformasjon!$L$5:$L$10000,,0),"Pris per enhet Regionalt felleslager beregnes automatisk ved komplett utfylling")</f>
        <v>Pris per enhet Regionalt felleslager beregnes automatisk ved komplett utfylling</v>
      </c>
    </row>
    <row r="9497" spans="2:14" x14ac:dyDescent="0.25">
      <c r="B9497" s="33"/>
      <c r="C9497" t="str" cm="1">
        <f t="array" ref="C9497">IFERROR(_xlfn.TEXTJOIN(" | ", TRUE, _xlfn._xlws.FILTER(delKontrakt['#] &amp; " " &amp; delKontrakt[Navn], ISNUMBER(MATCH(delKontrakt['#], VALUE(_xlfn.TEXTSPLIT(SUBSTITUTE(Prisinformasjon!$B9497,  ", ", ","), ",")), 0)))), "Delkontraktnavn hentes automatisk ved å fylle ut delkontraktnummer")</f>
        <v>Delkontraktnavn hentes automatisk ved å fylle ut delkontraktnummer</v>
      </c>
      <c r="D9497" s="34"/>
      <c r="E9497" s="34"/>
      <c r="F9497" s="33"/>
      <c r="G9497" s="33"/>
      <c r="H9497" s="15"/>
      <c r="I9497" s="15"/>
      <c r="J9497" s="15"/>
      <c r="K9497" s="48"/>
      <c r="L9497" s="44"/>
      <c r="M9497" s="47" t="str">
        <f>IFERROR(TRIM($K9497)/_xlfn.XLOOKUP(TRIM($F9497),Produktinformasjon!$D$5:$D$10000,Produktinformasjon!$L$5:$L$10000,,0),"Pris per enhet "&amp;Til_Hvem&amp;" beregnes automatisk ved komplett utfylling")</f>
        <v>Pris per enhet Regionalt beregnes automatisk ved komplett utfylling</v>
      </c>
      <c r="N9497" s="47" t="str">
        <f>IFERROR(TRIM($L9497)/_xlfn.XLOOKUP(TRIM($F9497),Produktinformasjon!$D$5:$D$10000,Produktinformasjon!$L$5:$L$10000,,0),"Pris per enhet Regionalt felleslager beregnes automatisk ved komplett utfylling")</f>
        <v>Pris per enhet Regionalt felleslager beregnes automatisk ved komplett utfylling</v>
      </c>
    </row>
    <row r="9498" spans="2:14" x14ac:dyDescent="0.25">
      <c r="B9498" s="33"/>
      <c r="C9498" t="str" cm="1">
        <f t="array" ref="C9498">IFERROR(_xlfn.TEXTJOIN(" | ", TRUE, _xlfn._xlws.FILTER(delKontrakt['#] &amp; " " &amp; delKontrakt[Navn], ISNUMBER(MATCH(delKontrakt['#], VALUE(_xlfn.TEXTSPLIT(SUBSTITUTE(Prisinformasjon!$B9498,  ", ", ","), ",")), 0)))), "Delkontraktnavn hentes automatisk ved å fylle ut delkontraktnummer")</f>
        <v>Delkontraktnavn hentes automatisk ved å fylle ut delkontraktnummer</v>
      </c>
      <c r="D9498" s="34"/>
      <c r="E9498" s="34"/>
      <c r="F9498" s="33"/>
      <c r="G9498" s="33"/>
      <c r="H9498" s="15"/>
      <c r="I9498" s="15"/>
      <c r="J9498" s="15"/>
      <c r="K9498" s="48"/>
      <c r="L9498" s="44"/>
      <c r="M9498" s="47" t="str">
        <f>IFERROR(TRIM($K9498)/_xlfn.XLOOKUP(TRIM($F9498),Produktinformasjon!$D$5:$D$10000,Produktinformasjon!$L$5:$L$10000,,0),"Pris per enhet "&amp;Til_Hvem&amp;" beregnes automatisk ved komplett utfylling")</f>
        <v>Pris per enhet Regionalt beregnes automatisk ved komplett utfylling</v>
      </c>
      <c r="N9498" s="47" t="str">
        <f>IFERROR(TRIM($L9498)/_xlfn.XLOOKUP(TRIM($F9498),Produktinformasjon!$D$5:$D$10000,Produktinformasjon!$L$5:$L$10000,,0),"Pris per enhet Regionalt felleslager beregnes automatisk ved komplett utfylling")</f>
        <v>Pris per enhet Regionalt felleslager beregnes automatisk ved komplett utfylling</v>
      </c>
    </row>
    <row r="9499" spans="2:14" x14ac:dyDescent="0.25">
      <c r="B9499" s="33"/>
      <c r="C9499" t="str" cm="1">
        <f t="array" ref="C9499">IFERROR(_xlfn.TEXTJOIN(" | ", TRUE, _xlfn._xlws.FILTER(delKontrakt['#] &amp; " " &amp; delKontrakt[Navn], ISNUMBER(MATCH(delKontrakt['#], VALUE(_xlfn.TEXTSPLIT(SUBSTITUTE(Prisinformasjon!$B9499,  ", ", ","), ",")), 0)))), "Delkontraktnavn hentes automatisk ved å fylle ut delkontraktnummer")</f>
        <v>Delkontraktnavn hentes automatisk ved å fylle ut delkontraktnummer</v>
      </c>
      <c r="D9499" s="34"/>
      <c r="E9499" s="34"/>
      <c r="F9499" s="33"/>
      <c r="G9499" s="33"/>
      <c r="H9499" s="15"/>
      <c r="I9499" s="15"/>
      <c r="J9499" s="15"/>
      <c r="K9499" s="48"/>
      <c r="L9499" s="44"/>
      <c r="M9499" s="47" t="str">
        <f>IFERROR(TRIM($K9499)/_xlfn.XLOOKUP(TRIM($F9499),Produktinformasjon!$D$5:$D$10000,Produktinformasjon!$L$5:$L$10000,,0),"Pris per enhet "&amp;Til_Hvem&amp;" beregnes automatisk ved komplett utfylling")</f>
        <v>Pris per enhet Regionalt beregnes automatisk ved komplett utfylling</v>
      </c>
      <c r="N9499" s="47" t="str">
        <f>IFERROR(TRIM($L9499)/_xlfn.XLOOKUP(TRIM($F9499),Produktinformasjon!$D$5:$D$10000,Produktinformasjon!$L$5:$L$10000,,0),"Pris per enhet Regionalt felleslager beregnes automatisk ved komplett utfylling")</f>
        <v>Pris per enhet Regionalt felleslager beregnes automatisk ved komplett utfylling</v>
      </c>
    </row>
    <row r="9500" spans="2:14" x14ac:dyDescent="0.25">
      <c r="B9500" s="33"/>
      <c r="C9500" t="str" cm="1">
        <f t="array" ref="C9500">IFERROR(_xlfn.TEXTJOIN(" | ", TRUE, _xlfn._xlws.FILTER(delKontrakt['#] &amp; " " &amp; delKontrakt[Navn], ISNUMBER(MATCH(delKontrakt['#], VALUE(_xlfn.TEXTSPLIT(SUBSTITUTE(Prisinformasjon!$B9500,  ", ", ","), ",")), 0)))), "Delkontraktnavn hentes automatisk ved å fylle ut delkontraktnummer")</f>
        <v>Delkontraktnavn hentes automatisk ved å fylle ut delkontraktnummer</v>
      </c>
      <c r="D9500" s="34"/>
      <c r="E9500" s="34"/>
      <c r="F9500" s="33"/>
      <c r="G9500" s="33"/>
      <c r="H9500" s="15"/>
      <c r="I9500" s="15"/>
      <c r="J9500" s="15"/>
      <c r="K9500" s="48"/>
      <c r="L9500" s="44"/>
      <c r="M9500" s="47" t="str">
        <f>IFERROR(TRIM($K9500)/_xlfn.XLOOKUP(TRIM($F9500),Produktinformasjon!$D$5:$D$10000,Produktinformasjon!$L$5:$L$10000,,0),"Pris per enhet "&amp;Til_Hvem&amp;" beregnes automatisk ved komplett utfylling")</f>
        <v>Pris per enhet Regionalt beregnes automatisk ved komplett utfylling</v>
      </c>
      <c r="N9500" s="47" t="str">
        <f>IFERROR(TRIM($L9500)/_xlfn.XLOOKUP(TRIM($F9500),Produktinformasjon!$D$5:$D$10000,Produktinformasjon!$L$5:$L$10000,,0),"Pris per enhet Regionalt felleslager beregnes automatisk ved komplett utfylling")</f>
        <v>Pris per enhet Regionalt felleslager beregnes automatisk ved komplett utfylling</v>
      </c>
    </row>
    <row r="9501" spans="2:14" x14ac:dyDescent="0.25">
      <c r="B9501" s="33"/>
      <c r="C9501" t="str" cm="1">
        <f t="array" ref="C9501">IFERROR(_xlfn.TEXTJOIN(" | ", TRUE, _xlfn._xlws.FILTER(delKontrakt['#] &amp; " " &amp; delKontrakt[Navn], ISNUMBER(MATCH(delKontrakt['#], VALUE(_xlfn.TEXTSPLIT(SUBSTITUTE(Prisinformasjon!$B9501,  ", ", ","), ",")), 0)))), "Delkontraktnavn hentes automatisk ved å fylle ut delkontraktnummer")</f>
        <v>Delkontraktnavn hentes automatisk ved å fylle ut delkontraktnummer</v>
      </c>
      <c r="D9501" s="34"/>
      <c r="E9501" s="34"/>
      <c r="F9501" s="33"/>
      <c r="G9501" s="33"/>
      <c r="H9501" s="15"/>
      <c r="I9501" s="15"/>
      <c r="J9501" s="15"/>
      <c r="K9501" s="48"/>
      <c r="L9501" s="44"/>
      <c r="M9501" s="47" t="str">
        <f>IFERROR(TRIM($K9501)/_xlfn.XLOOKUP(TRIM($F9501),Produktinformasjon!$D$5:$D$10000,Produktinformasjon!$L$5:$L$10000,,0),"Pris per enhet "&amp;Til_Hvem&amp;" beregnes automatisk ved komplett utfylling")</f>
        <v>Pris per enhet Regionalt beregnes automatisk ved komplett utfylling</v>
      </c>
      <c r="N9501" s="47" t="str">
        <f>IFERROR(TRIM($L9501)/_xlfn.XLOOKUP(TRIM($F9501),Produktinformasjon!$D$5:$D$10000,Produktinformasjon!$L$5:$L$10000,,0),"Pris per enhet Regionalt felleslager beregnes automatisk ved komplett utfylling")</f>
        <v>Pris per enhet Regionalt felleslager beregnes automatisk ved komplett utfylling</v>
      </c>
    </row>
    <row r="9502" spans="2:14" x14ac:dyDescent="0.25">
      <c r="B9502" s="33"/>
      <c r="C9502" t="str" cm="1">
        <f t="array" ref="C9502">IFERROR(_xlfn.TEXTJOIN(" | ", TRUE, _xlfn._xlws.FILTER(delKontrakt['#] &amp; " " &amp; delKontrakt[Navn], ISNUMBER(MATCH(delKontrakt['#], VALUE(_xlfn.TEXTSPLIT(SUBSTITUTE(Prisinformasjon!$B9502,  ", ", ","), ",")), 0)))), "Delkontraktnavn hentes automatisk ved å fylle ut delkontraktnummer")</f>
        <v>Delkontraktnavn hentes automatisk ved å fylle ut delkontraktnummer</v>
      </c>
      <c r="D9502" s="34"/>
      <c r="E9502" s="34"/>
      <c r="F9502" s="33"/>
      <c r="G9502" s="33"/>
      <c r="H9502" s="15"/>
      <c r="I9502" s="15"/>
      <c r="J9502" s="15"/>
      <c r="K9502" s="48"/>
      <c r="L9502" s="44"/>
      <c r="M9502" s="47" t="str">
        <f>IFERROR(TRIM($K9502)/_xlfn.XLOOKUP(TRIM($F9502),Produktinformasjon!$D$5:$D$10000,Produktinformasjon!$L$5:$L$10000,,0),"Pris per enhet "&amp;Til_Hvem&amp;" beregnes automatisk ved komplett utfylling")</f>
        <v>Pris per enhet Regionalt beregnes automatisk ved komplett utfylling</v>
      </c>
      <c r="N9502" s="47" t="str">
        <f>IFERROR(TRIM($L9502)/_xlfn.XLOOKUP(TRIM($F9502),Produktinformasjon!$D$5:$D$10000,Produktinformasjon!$L$5:$L$10000,,0),"Pris per enhet Regionalt felleslager beregnes automatisk ved komplett utfylling")</f>
        <v>Pris per enhet Regionalt felleslager beregnes automatisk ved komplett utfylling</v>
      </c>
    </row>
    <row r="9503" spans="2:14" x14ac:dyDescent="0.25">
      <c r="B9503" s="33"/>
      <c r="C9503" t="str" cm="1">
        <f t="array" ref="C9503">IFERROR(_xlfn.TEXTJOIN(" | ", TRUE, _xlfn._xlws.FILTER(delKontrakt['#] &amp; " " &amp; delKontrakt[Navn], ISNUMBER(MATCH(delKontrakt['#], VALUE(_xlfn.TEXTSPLIT(SUBSTITUTE(Prisinformasjon!$B9503,  ", ", ","), ",")), 0)))), "Delkontraktnavn hentes automatisk ved å fylle ut delkontraktnummer")</f>
        <v>Delkontraktnavn hentes automatisk ved å fylle ut delkontraktnummer</v>
      </c>
      <c r="D9503" s="34"/>
      <c r="E9503" s="34"/>
      <c r="F9503" s="33"/>
      <c r="G9503" s="33"/>
      <c r="H9503" s="15"/>
      <c r="I9503" s="15"/>
      <c r="J9503" s="15"/>
      <c r="K9503" s="48"/>
      <c r="L9503" s="44"/>
      <c r="M9503" s="47" t="str">
        <f>IFERROR(TRIM($K9503)/_xlfn.XLOOKUP(TRIM($F9503),Produktinformasjon!$D$5:$D$10000,Produktinformasjon!$L$5:$L$10000,,0),"Pris per enhet "&amp;Til_Hvem&amp;" beregnes automatisk ved komplett utfylling")</f>
        <v>Pris per enhet Regionalt beregnes automatisk ved komplett utfylling</v>
      </c>
      <c r="N9503" s="47" t="str">
        <f>IFERROR(TRIM($L9503)/_xlfn.XLOOKUP(TRIM($F9503),Produktinformasjon!$D$5:$D$10000,Produktinformasjon!$L$5:$L$10000,,0),"Pris per enhet Regionalt felleslager beregnes automatisk ved komplett utfylling")</f>
        <v>Pris per enhet Regionalt felleslager beregnes automatisk ved komplett utfylling</v>
      </c>
    </row>
    <row r="9504" spans="2:14" x14ac:dyDescent="0.25">
      <c r="B9504" s="33"/>
      <c r="C9504" t="str" cm="1">
        <f t="array" ref="C9504">IFERROR(_xlfn.TEXTJOIN(" | ", TRUE, _xlfn._xlws.FILTER(delKontrakt['#] &amp; " " &amp; delKontrakt[Navn], ISNUMBER(MATCH(delKontrakt['#], VALUE(_xlfn.TEXTSPLIT(SUBSTITUTE(Prisinformasjon!$B9504,  ", ", ","), ",")), 0)))), "Delkontraktnavn hentes automatisk ved å fylle ut delkontraktnummer")</f>
        <v>Delkontraktnavn hentes automatisk ved å fylle ut delkontraktnummer</v>
      </c>
      <c r="D9504" s="34"/>
      <c r="E9504" s="34"/>
      <c r="F9504" s="33"/>
      <c r="G9504" s="33"/>
      <c r="H9504" s="15"/>
      <c r="I9504" s="15"/>
      <c r="J9504" s="15"/>
      <c r="K9504" s="48"/>
      <c r="L9504" s="44"/>
      <c r="M9504" s="47" t="str">
        <f>IFERROR(TRIM($K9504)/_xlfn.XLOOKUP(TRIM($F9504),Produktinformasjon!$D$5:$D$10000,Produktinformasjon!$L$5:$L$10000,,0),"Pris per enhet "&amp;Til_Hvem&amp;" beregnes automatisk ved komplett utfylling")</f>
        <v>Pris per enhet Regionalt beregnes automatisk ved komplett utfylling</v>
      </c>
      <c r="N9504" s="47" t="str">
        <f>IFERROR(TRIM($L9504)/_xlfn.XLOOKUP(TRIM($F9504),Produktinformasjon!$D$5:$D$10000,Produktinformasjon!$L$5:$L$10000,,0),"Pris per enhet Regionalt felleslager beregnes automatisk ved komplett utfylling")</f>
        <v>Pris per enhet Regionalt felleslager beregnes automatisk ved komplett utfylling</v>
      </c>
    </row>
    <row r="9505" spans="2:14" x14ac:dyDescent="0.25">
      <c r="B9505" s="33"/>
      <c r="C9505" t="str" cm="1">
        <f t="array" ref="C9505">IFERROR(_xlfn.TEXTJOIN(" | ", TRUE, _xlfn._xlws.FILTER(delKontrakt['#] &amp; " " &amp; delKontrakt[Navn], ISNUMBER(MATCH(delKontrakt['#], VALUE(_xlfn.TEXTSPLIT(SUBSTITUTE(Prisinformasjon!$B9505,  ", ", ","), ",")), 0)))), "Delkontraktnavn hentes automatisk ved å fylle ut delkontraktnummer")</f>
        <v>Delkontraktnavn hentes automatisk ved å fylle ut delkontraktnummer</v>
      </c>
      <c r="D9505" s="34"/>
      <c r="E9505" s="34"/>
      <c r="F9505" s="33"/>
      <c r="G9505" s="33"/>
      <c r="H9505" s="15"/>
      <c r="I9505" s="15"/>
      <c r="J9505" s="15"/>
      <c r="K9505" s="48"/>
      <c r="L9505" s="44"/>
      <c r="M9505" s="47" t="str">
        <f>IFERROR(TRIM($K9505)/_xlfn.XLOOKUP(TRIM($F9505),Produktinformasjon!$D$5:$D$10000,Produktinformasjon!$L$5:$L$10000,,0),"Pris per enhet "&amp;Til_Hvem&amp;" beregnes automatisk ved komplett utfylling")</f>
        <v>Pris per enhet Regionalt beregnes automatisk ved komplett utfylling</v>
      </c>
      <c r="N9505" s="47" t="str">
        <f>IFERROR(TRIM($L9505)/_xlfn.XLOOKUP(TRIM($F9505),Produktinformasjon!$D$5:$D$10000,Produktinformasjon!$L$5:$L$10000,,0),"Pris per enhet Regionalt felleslager beregnes automatisk ved komplett utfylling")</f>
        <v>Pris per enhet Regionalt felleslager beregnes automatisk ved komplett utfylling</v>
      </c>
    </row>
    <row r="9506" spans="2:14" x14ac:dyDescent="0.25">
      <c r="B9506" s="33"/>
      <c r="C9506" t="str" cm="1">
        <f t="array" ref="C9506">IFERROR(_xlfn.TEXTJOIN(" | ", TRUE, _xlfn._xlws.FILTER(delKontrakt['#] &amp; " " &amp; delKontrakt[Navn], ISNUMBER(MATCH(delKontrakt['#], VALUE(_xlfn.TEXTSPLIT(SUBSTITUTE(Prisinformasjon!$B9506,  ", ", ","), ",")), 0)))), "Delkontraktnavn hentes automatisk ved å fylle ut delkontraktnummer")</f>
        <v>Delkontraktnavn hentes automatisk ved å fylle ut delkontraktnummer</v>
      </c>
      <c r="D9506" s="34"/>
      <c r="E9506" s="34"/>
      <c r="F9506" s="33"/>
      <c r="G9506" s="33"/>
      <c r="H9506" s="15"/>
      <c r="I9506" s="15"/>
      <c r="J9506" s="15"/>
      <c r="K9506" s="48"/>
      <c r="L9506" s="44"/>
      <c r="M9506" s="47" t="str">
        <f>IFERROR(TRIM($K9506)/_xlfn.XLOOKUP(TRIM($F9506),Produktinformasjon!$D$5:$D$10000,Produktinformasjon!$L$5:$L$10000,,0),"Pris per enhet "&amp;Til_Hvem&amp;" beregnes automatisk ved komplett utfylling")</f>
        <v>Pris per enhet Regionalt beregnes automatisk ved komplett utfylling</v>
      </c>
      <c r="N9506" s="47" t="str">
        <f>IFERROR(TRIM($L9506)/_xlfn.XLOOKUP(TRIM($F9506),Produktinformasjon!$D$5:$D$10000,Produktinformasjon!$L$5:$L$10000,,0),"Pris per enhet Regionalt felleslager beregnes automatisk ved komplett utfylling")</f>
        <v>Pris per enhet Regionalt felleslager beregnes automatisk ved komplett utfylling</v>
      </c>
    </row>
    <row r="9507" spans="2:14" x14ac:dyDescent="0.25">
      <c r="B9507" s="33"/>
      <c r="C9507" t="str" cm="1">
        <f t="array" ref="C9507">IFERROR(_xlfn.TEXTJOIN(" | ", TRUE, _xlfn._xlws.FILTER(delKontrakt['#] &amp; " " &amp; delKontrakt[Navn], ISNUMBER(MATCH(delKontrakt['#], VALUE(_xlfn.TEXTSPLIT(SUBSTITUTE(Prisinformasjon!$B9507,  ", ", ","), ",")), 0)))), "Delkontraktnavn hentes automatisk ved å fylle ut delkontraktnummer")</f>
        <v>Delkontraktnavn hentes automatisk ved å fylle ut delkontraktnummer</v>
      </c>
      <c r="D9507" s="34"/>
      <c r="E9507" s="34"/>
      <c r="F9507" s="33"/>
      <c r="G9507" s="33"/>
      <c r="H9507" s="15"/>
      <c r="I9507" s="15"/>
      <c r="J9507" s="15"/>
      <c r="K9507" s="48"/>
      <c r="L9507" s="44"/>
      <c r="M9507" s="47" t="str">
        <f>IFERROR(TRIM($K9507)/_xlfn.XLOOKUP(TRIM($F9507),Produktinformasjon!$D$5:$D$10000,Produktinformasjon!$L$5:$L$10000,,0),"Pris per enhet "&amp;Til_Hvem&amp;" beregnes automatisk ved komplett utfylling")</f>
        <v>Pris per enhet Regionalt beregnes automatisk ved komplett utfylling</v>
      </c>
      <c r="N9507" s="47" t="str">
        <f>IFERROR(TRIM($L9507)/_xlfn.XLOOKUP(TRIM($F9507),Produktinformasjon!$D$5:$D$10000,Produktinformasjon!$L$5:$L$10000,,0),"Pris per enhet Regionalt felleslager beregnes automatisk ved komplett utfylling")</f>
        <v>Pris per enhet Regionalt felleslager beregnes automatisk ved komplett utfylling</v>
      </c>
    </row>
    <row r="9508" spans="2:14" x14ac:dyDescent="0.25">
      <c r="B9508" s="33"/>
      <c r="C9508" t="str" cm="1">
        <f t="array" ref="C9508">IFERROR(_xlfn.TEXTJOIN(" | ", TRUE, _xlfn._xlws.FILTER(delKontrakt['#] &amp; " " &amp; delKontrakt[Navn], ISNUMBER(MATCH(delKontrakt['#], VALUE(_xlfn.TEXTSPLIT(SUBSTITUTE(Prisinformasjon!$B9508,  ", ", ","), ",")), 0)))), "Delkontraktnavn hentes automatisk ved å fylle ut delkontraktnummer")</f>
        <v>Delkontraktnavn hentes automatisk ved å fylle ut delkontraktnummer</v>
      </c>
      <c r="D9508" s="34"/>
      <c r="E9508" s="34"/>
      <c r="F9508" s="33"/>
      <c r="G9508" s="33"/>
      <c r="H9508" s="15"/>
      <c r="I9508" s="15"/>
      <c r="J9508" s="15"/>
      <c r="K9508" s="48"/>
      <c r="L9508" s="44"/>
      <c r="M9508" s="47" t="str">
        <f>IFERROR(TRIM($K9508)/_xlfn.XLOOKUP(TRIM($F9508),Produktinformasjon!$D$5:$D$10000,Produktinformasjon!$L$5:$L$10000,,0),"Pris per enhet "&amp;Til_Hvem&amp;" beregnes automatisk ved komplett utfylling")</f>
        <v>Pris per enhet Regionalt beregnes automatisk ved komplett utfylling</v>
      </c>
      <c r="N9508" s="47" t="str">
        <f>IFERROR(TRIM($L9508)/_xlfn.XLOOKUP(TRIM($F9508),Produktinformasjon!$D$5:$D$10000,Produktinformasjon!$L$5:$L$10000,,0),"Pris per enhet Regionalt felleslager beregnes automatisk ved komplett utfylling")</f>
        <v>Pris per enhet Regionalt felleslager beregnes automatisk ved komplett utfylling</v>
      </c>
    </row>
    <row r="9509" spans="2:14" x14ac:dyDescent="0.25">
      <c r="B9509" s="33"/>
      <c r="C9509" t="str" cm="1">
        <f t="array" ref="C9509">IFERROR(_xlfn.TEXTJOIN(" | ", TRUE, _xlfn._xlws.FILTER(delKontrakt['#] &amp; " " &amp; delKontrakt[Navn], ISNUMBER(MATCH(delKontrakt['#], VALUE(_xlfn.TEXTSPLIT(SUBSTITUTE(Prisinformasjon!$B9509,  ", ", ","), ",")), 0)))), "Delkontraktnavn hentes automatisk ved å fylle ut delkontraktnummer")</f>
        <v>Delkontraktnavn hentes automatisk ved å fylle ut delkontraktnummer</v>
      </c>
      <c r="D9509" s="34"/>
      <c r="E9509" s="34"/>
      <c r="F9509" s="33"/>
      <c r="G9509" s="33"/>
      <c r="H9509" s="15"/>
      <c r="I9509" s="15"/>
      <c r="J9509" s="15"/>
      <c r="K9509" s="48"/>
      <c r="L9509" s="44"/>
      <c r="M9509" s="47" t="str">
        <f>IFERROR(TRIM($K9509)/_xlfn.XLOOKUP(TRIM($F9509),Produktinformasjon!$D$5:$D$10000,Produktinformasjon!$L$5:$L$10000,,0),"Pris per enhet "&amp;Til_Hvem&amp;" beregnes automatisk ved komplett utfylling")</f>
        <v>Pris per enhet Regionalt beregnes automatisk ved komplett utfylling</v>
      </c>
      <c r="N9509" s="47" t="str">
        <f>IFERROR(TRIM($L9509)/_xlfn.XLOOKUP(TRIM($F9509),Produktinformasjon!$D$5:$D$10000,Produktinformasjon!$L$5:$L$10000,,0),"Pris per enhet Regionalt felleslager beregnes automatisk ved komplett utfylling")</f>
        <v>Pris per enhet Regionalt felleslager beregnes automatisk ved komplett utfylling</v>
      </c>
    </row>
    <row r="9510" spans="2:14" x14ac:dyDescent="0.25">
      <c r="B9510" s="33"/>
      <c r="C9510" t="str" cm="1">
        <f t="array" ref="C9510">IFERROR(_xlfn.TEXTJOIN(" | ", TRUE, _xlfn._xlws.FILTER(delKontrakt['#] &amp; " " &amp; delKontrakt[Navn], ISNUMBER(MATCH(delKontrakt['#], VALUE(_xlfn.TEXTSPLIT(SUBSTITUTE(Prisinformasjon!$B9510,  ", ", ","), ",")), 0)))), "Delkontraktnavn hentes automatisk ved å fylle ut delkontraktnummer")</f>
        <v>Delkontraktnavn hentes automatisk ved å fylle ut delkontraktnummer</v>
      </c>
      <c r="D9510" s="34"/>
      <c r="E9510" s="34"/>
      <c r="F9510" s="33"/>
      <c r="G9510" s="33"/>
      <c r="H9510" s="15"/>
      <c r="I9510" s="15"/>
      <c r="J9510" s="15"/>
      <c r="K9510" s="48"/>
      <c r="L9510" s="44"/>
      <c r="M9510" s="47" t="str">
        <f>IFERROR(TRIM($K9510)/_xlfn.XLOOKUP(TRIM($F9510),Produktinformasjon!$D$5:$D$10000,Produktinformasjon!$L$5:$L$10000,,0),"Pris per enhet "&amp;Til_Hvem&amp;" beregnes automatisk ved komplett utfylling")</f>
        <v>Pris per enhet Regionalt beregnes automatisk ved komplett utfylling</v>
      </c>
      <c r="N9510" s="47" t="str">
        <f>IFERROR(TRIM($L9510)/_xlfn.XLOOKUP(TRIM($F9510),Produktinformasjon!$D$5:$D$10000,Produktinformasjon!$L$5:$L$10000,,0),"Pris per enhet Regionalt felleslager beregnes automatisk ved komplett utfylling")</f>
        <v>Pris per enhet Regionalt felleslager beregnes automatisk ved komplett utfylling</v>
      </c>
    </row>
    <row r="9511" spans="2:14" x14ac:dyDescent="0.25">
      <c r="B9511" s="33"/>
      <c r="C9511" t="str" cm="1">
        <f t="array" ref="C9511">IFERROR(_xlfn.TEXTJOIN(" | ", TRUE, _xlfn._xlws.FILTER(delKontrakt['#] &amp; " " &amp; delKontrakt[Navn], ISNUMBER(MATCH(delKontrakt['#], VALUE(_xlfn.TEXTSPLIT(SUBSTITUTE(Prisinformasjon!$B9511,  ", ", ","), ",")), 0)))), "Delkontraktnavn hentes automatisk ved å fylle ut delkontraktnummer")</f>
        <v>Delkontraktnavn hentes automatisk ved å fylle ut delkontraktnummer</v>
      </c>
      <c r="D9511" s="34"/>
      <c r="E9511" s="34"/>
      <c r="F9511" s="33"/>
      <c r="G9511" s="33"/>
      <c r="H9511" s="15"/>
      <c r="I9511" s="15"/>
      <c r="J9511" s="15"/>
      <c r="K9511" s="48"/>
      <c r="L9511" s="44"/>
      <c r="M9511" s="47" t="str">
        <f>IFERROR(TRIM($K9511)/_xlfn.XLOOKUP(TRIM($F9511),Produktinformasjon!$D$5:$D$10000,Produktinformasjon!$L$5:$L$10000,,0),"Pris per enhet "&amp;Til_Hvem&amp;" beregnes automatisk ved komplett utfylling")</f>
        <v>Pris per enhet Regionalt beregnes automatisk ved komplett utfylling</v>
      </c>
      <c r="N9511" s="47" t="str">
        <f>IFERROR(TRIM($L9511)/_xlfn.XLOOKUP(TRIM($F9511),Produktinformasjon!$D$5:$D$10000,Produktinformasjon!$L$5:$L$10000,,0),"Pris per enhet Regionalt felleslager beregnes automatisk ved komplett utfylling")</f>
        <v>Pris per enhet Regionalt felleslager beregnes automatisk ved komplett utfylling</v>
      </c>
    </row>
    <row r="9512" spans="2:14" x14ac:dyDescent="0.25">
      <c r="B9512" s="33"/>
      <c r="C9512" t="str" cm="1">
        <f t="array" ref="C9512">IFERROR(_xlfn.TEXTJOIN(" | ", TRUE, _xlfn._xlws.FILTER(delKontrakt['#] &amp; " " &amp; delKontrakt[Navn], ISNUMBER(MATCH(delKontrakt['#], VALUE(_xlfn.TEXTSPLIT(SUBSTITUTE(Prisinformasjon!$B9512,  ", ", ","), ",")), 0)))), "Delkontraktnavn hentes automatisk ved å fylle ut delkontraktnummer")</f>
        <v>Delkontraktnavn hentes automatisk ved å fylle ut delkontraktnummer</v>
      </c>
      <c r="D9512" s="34"/>
      <c r="E9512" s="34"/>
      <c r="F9512" s="33"/>
      <c r="G9512" s="33"/>
      <c r="H9512" s="15"/>
      <c r="I9512" s="15"/>
      <c r="J9512" s="15"/>
      <c r="K9512" s="48"/>
      <c r="L9512" s="44"/>
      <c r="M9512" s="47" t="str">
        <f>IFERROR(TRIM($K9512)/_xlfn.XLOOKUP(TRIM($F9512),Produktinformasjon!$D$5:$D$10000,Produktinformasjon!$L$5:$L$10000,,0),"Pris per enhet "&amp;Til_Hvem&amp;" beregnes automatisk ved komplett utfylling")</f>
        <v>Pris per enhet Regionalt beregnes automatisk ved komplett utfylling</v>
      </c>
      <c r="N9512" s="47" t="str">
        <f>IFERROR(TRIM($L9512)/_xlfn.XLOOKUP(TRIM($F9512),Produktinformasjon!$D$5:$D$10000,Produktinformasjon!$L$5:$L$10000,,0),"Pris per enhet Regionalt felleslager beregnes automatisk ved komplett utfylling")</f>
        <v>Pris per enhet Regionalt felleslager beregnes automatisk ved komplett utfylling</v>
      </c>
    </row>
    <row r="9513" spans="2:14" x14ac:dyDescent="0.25">
      <c r="B9513" s="33"/>
      <c r="C9513" t="str" cm="1">
        <f t="array" ref="C9513">IFERROR(_xlfn.TEXTJOIN(" | ", TRUE, _xlfn._xlws.FILTER(delKontrakt['#] &amp; " " &amp; delKontrakt[Navn], ISNUMBER(MATCH(delKontrakt['#], VALUE(_xlfn.TEXTSPLIT(SUBSTITUTE(Prisinformasjon!$B9513,  ", ", ","), ",")), 0)))), "Delkontraktnavn hentes automatisk ved å fylle ut delkontraktnummer")</f>
        <v>Delkontraktnavn hentes automatisk ved å fylle ut delkontraktnummer</v>
      </c>
      <c r="D9513" s="34"/>
      <c r="E9513" s="34"/>
      <c r="F9513" s="33"/>
      <c r="G9513" s="33"/>
      <c r="H9513" s="15"/>
      <c r="I9513" s="15"/>
      <c r="J9513" s="15"/>
      <c r="K9513" s="48"/>
      <c r="L9513" s="44"/>
      <c r="M9513" s="47" t="str">
        <f>IFERROR(TRIM($K9513)/_xlfn.XLOOKUP(TRIM($F9513),Produktinformasjon!$D$5:$D$10000,Produktinformasjon!$L$5:$L$10000,,0),"Pris per enhet "&amp;Til_Hvem&amp;" beregnes automatisk ved komplett utfylling")</f>
        <v>Pris per enhet Regionalt beregnes automatisk ved komplett utfylling</v>
      </c>
      <c r="N9513" s="47" t="str">
        <f>IFERROR(TRIM($L9513)/_xlfn.XLOOKUP(TRIM($F9513),Produktinformasjon!$D$5:$D$10000,Produktinformasjon!$L$5:$L$10000,,0),"Pris per enhet Regionalt felleslager beregnes automatisk ved komplett utfylling")</f>
        <v>Pris per enhet Regionalt felleslager beregnes automatisk ved komplett utfylling</v>
      </c>
    </row>
    <row r="9514" spans="2:14" x14ac:dyDescent="0.25">
      <c r="B9514" s="33"/>
      <c r="C9514" t="str" cm="1">
        <f t="array" ref="C9514">IFERROR(_xlfn.TEXTJOIN(" | ", TRUE, _xlfn._xlws.FILTER(delKontrakt['#] &amp; " " &amp; delKontrakt[Navn], ISNUMBER(MATCH(delKontrakt['#], VALUE(_xlfn.TEXTSPLIT(SUBSTITUTE(Prisinformasjon!$B9514,  ", ", ","), ",")), 0)))), "Delkontraktnavn hentes automatisk ved å fylle ut delkontraktnummer")</f>
        <v>Delkontraktnavn hentes automatisk ved å fylle ut delkontraktnummer</v>
      </c>
      <c r="D9514" s="34"/>
      <c r="E9514" s="34"/>
      <c r="F9514" s="33"/>
      <c r="G9514" s="33"/>
      <c r="H9514" s="15"/>
      <c r="I9514" s="15"/>
      <c r="J9514" s="15"/>
      <c r="K9514" s="48"/>
      <c r="L9514" s="44"/>
      <c r="M9514" s="47" t="str">
        <f>IFERROR(TRIM($K9514)/_xlfn.XLOOKUP(TRIM($F9514),Produktinformasjon!$D$5:$D$10000,Produktinformasjon!$L$5:$L$10000,,0),"Pris per enhet "&amp;Til_Hvem&amp;" beregnes automatisk ved komplett utfylling")</f>
        <v>Pris per enhet Regionalt beregnes automatisk ved komplett utfylling</v>
      </c>
      <c r="N9514" s="47" t="str">
        <f>IFERROR(TRIM($L9514)/_xlfn.XLOOKUP(TRIM($F9514),Produktinformasjon!$D$5:$D$10000,Produktinformasjon!$L$5:$L$10000,,0),"Pris per enhet Regionalt felleslager beregnes automatisk ved komplett utfylling")</f>
        <v>Pris per enhet Regionalt felleslager beregnes automatisk ved komplett utfylling</v>
      </c>
    </row>
    <row r="9515" spans="2:14" x14ac:dyDescent="0.25">
      <c r="B9515" s="33"/>
      <c r="C9515" t="str" cm="1">
        <f t="array" ref="C9515">IFERROR(_xlfn.TEXTJOIN(" | ", TRUE, _xlfn._xlws.FILTER(delKontrakt['#] &amp; " " &amp; delKontrakt[Navn], ISNUMBER(MATCH(delKontrakt['#], VALUE(_xlfn.TEXTSPLIT(SUBSTITUTE(Prisinformasjon!$B9515,  ", ", ","), ",")), 0)))), "Delkontraktnavn hentes automatisk ved å fylle ut delkontraktnummer")</f>
        <v>Delkontraktnavn hentes automatisk ved å fylle ut delkontraktnummer</v>
      </c>
      <c r="D9515" s="34"/>
      <c r="E9515" s="34"/>
      <c r="F9515" s="33"/>
      <c r="G9515" s="33"/>
      <c r="H9515" s="15"/>
      <c r="I9515" s="15"/>
      <c r="J9515" s="15"/>
      <c r="K9515" s="48"/>
      <c r="L9515" s="44"/>
      <c r="M9515" s="47" t="str">
        <f>IFERROR(TRIM($K9515)/_xlfn.XLOOKUP(TRIM($F9515),Produktinformasjon!$D$5:$D$10000,Produktinformasjon!$L$5:$L$10000,,0),"Pris per enhet "&amp;Til_Hvem&amp;" beregnes automatisk ved komplett utfylling")</f>
        <v>Pris per enhet Regionalt beregnes automatisk ved komplett utfylling</v>
      </c>
      <c r="N9515" s="47" t="str">
        <f>IFERROR(TRIM($L9515)/_xlfn.XLOOKUP(TRIM($F9515),Produktinformasjon!$D$5:$D$10000,Produktinformasjon!$L$5:$L$10000,,0),"Pris per enhet Regionalt felleslager beregnes automatisk ved komplett utfylling")</f>
        <v>Pris per enhet Regionalt felleslager beregnes automatisk ved komplett utfylling</v>
      </c>
    </row>
    <row r="9516" spans="2:14" x14ac:dyDescent="0.25">
      <c r="B9516" s="33"/>
      <c r="C9516" t="str" cm="1">
        <f t="array" ref="C9516">IFERROR(_xlfn.TEXTJOIN(" | ", TRUE, _xlfn._xlws.FILTER(delKontrakt['#] &amp; " " &amp; delKontrakt[Navn], ISNUMBER(MATCH(delKontrakt['#], VALUE(_xlfn.TEXTSPLIT(SUBSTITUTE(Prisinformasjon!$B9516,  ", ", ","), ",")), 0)))), "Delkontraktnavn hentes automatisk ved å fylle ut delkontraktnummer")</f>
        <v>Delkontraktnavn hentes automatisk ved å fylle ut delkontraktnummer</v>
      </c>
      <c r="D9516" s="34"/>
      <c r="E9516" s="34"/>
      <c r="F9516" s="33"/>
      <c r="G9516" s="33"/>
      <c r="H9516" s="15"/>
      <c r="I9516" s="15"/>
      <c r="J9516" s="15"/>
      <c r="K9516" s="48"/>
      <c r="L9516" s="44"/>
      <c r="M9516" s="47" t="str">
        <f>IFERROR(TRIM($K9516)/_xlfn.XLOOKUP(TRIM($F9516),Produktinformasjon!$D$5:$D$10000,Produktinformasjon!$L$5:$L$10000,,0),"Pris per enhet "&amp;Til_Hvem&amp;" beregnes automatisk ved komplett utfylling")</f>
        <v>Pris per enhet Regionalt beregnes automatisk ved komplett utfylling</v>
      </c>
      <c r="N9516" s="47" t="str">
        <f>IFERROR(TRIM($L9516)/_xlfn.XLOOKUP(TRIM($F9516),Produktinformasjon!$D$5:$D$10000,Produktinformasjon!$L$5:$L$10000,,0),"Pris per enhet Regionalt felleslager beregnes automatisk ved komplett utfylling")</f>
        <v>Pris per enhet Regionalt felleslager beregnes automatisk ved komplett utfylling</v>
      </c>
    </row>
    <row r="9517" spans="2:14" x14ac:dyDescent="0.25">
      <c r="B9517" s="33"/>
      <c r="C9517" t="str" cm="1">
        <f t="array" ref="C9517">IFERROR(_xlfn.TEXTJOIN(" | ", TRUE, _xlfn._xlws.FILTER(delKontrakt['#] &amp; " " &amp; delKontrakt[Navn], ISNUMBER(MATCH(delKontrakt['#], VALUE(_xlfn.TEXTSPLIT(SUBSTITUTE(Prisinformasjon!$B9517,  ", ", ","), ",")), 0)))), "Delkontraktnavn hentes automatisk ved å fylle ut delkontraktnummer")</f>
        <v>Delkontraktnavn hentes automatisk ved å fylle ut delkontraktnummer</v>
      </c>
      <c r="D9517" s="34"/>
      <c r="E9517" s="34"/>
      <c r="F9517" s="33"/>
      <c r="G9517" s="33"/>
      <c r="H9517" s="15"/>
      <c r="I9517" s="15"/>
      <c r="J9517" s="15"/>
      <c r="K9517" s="48"/>
      <c r="L9517" s="44"/>
      <c r="M9517" s="47" t="str">
        <f>IFERROR(TRIM($K9517)/_xlfn.XLOOKUP(TRIM($F9517),Produktinformasjon!$D$5:$D$10000,Produktinformasjon!$L$5:$L$10000,,0),"Pris per enhet "&amp;Til_Hvem&amp;" beregnes automatisk ved komplett utfylling")</f>
        <v>Pris per enhet Regionalt beregnes automatisk ved komplett utfylling</v>
      </c>
      <c r="N9517" s="47" t="str">
        <f>IFERROR(TRIM($L9517)/_xlfn.XLOOKUP(TRIM($F9517),Produktinformasjon!$D$5:$D$10000,Produktinformasjon!$L$5:$L$10000,,0),"Pris per enhet Regionalt felleslager beregnes automatisk ved komplett utfylling")</f>
        <v>Pris per enhet Regionalt felleslager beregnes automatisk ved komplett utfylling</v>
      </c>
    </row>
    <row r="9518" spans="2:14" x14ac:dyDescent="0.25">
      <c r="B9518" s="33"/>
      <c r="C9518" t="str" cm="1">
        <f t="array" ref="C9518">IFERROR(_xlfn.TEXTJOIN(" | ", TRUE, _xlfn._xlws.FILTER(delKontrakt['#] &amp; " " &amp; delKontrakt[Navn], ISNUMBER(MATCH(delKontrakt['#], VALUE(_xlfn.TEXTSPLIT(SUBSTITUTE(Prisinformasjon!$B9518,  ", ", ","), ",")), 0)))), "Delkontraktnavn hentes automatisk ved å fylle ut delkontraktnummer")</f>
        <v>Delkontraktnavn hentes automatisk ved å fylle ut delkontraktnummer</v>
      </c>
      <c r="D9518" s="34"/>
      <c r="E9518" s="34"/>
      <c r="F9518" s="33"/>
      <c r="G9518" s="33"/>
      <c r="H9518" s="15"/>
      <c r="I9518" s="15"/>
      <c r="J9518" s="15"/>
      <c r="K9518" s="48"/>
      <c r="L9518" s="44"/>
      <c r="M9518" s="47" t="str">
        <f>IFERROR(TRIM($K9518)/_xlfn.XLOOKUP(TRIM($F9518),Produktinformasjon!$D$5:$D$10000,Produktinformasjon!$L$5:$L$10000,,0),"Pris per enhet "&amp;Til_Hvem&amp;" beregnes automatisk ved komplett utfylling")</f>
        <v>Pris per enhet Regionalt beregnes automatisk ved komplett utfylling</v>
      </c>
      <c r="N9518" s="47" t="str">
        <f>IFERROR(TRIM($L9518)/_xlfn.XLOOKUP(TRIM($F9518),Produktinformasjon!$D$5:$D$10000,Produktinformasjon!$L$5:$L$10000,,0),"Pris per enhet Regionalt felleslager beregnes automatisk ved komplett utfylling")</f>
        <v>Pris per enhet Regionalt felleslager beregnes automatisk ved komplett utfylling</v>
      </c>
    </row>
    <row r="9519" spans="2:14" x14ac:dyDescent="0.25">
      <c r="B9519" s="33"/>
      <c r="C9519" t="str" cm="1">
        <f t="array" ref="C9519">IFERROR(_xlfn.TEXTJOIN(" | ", TRUE, _xlfn._xlws.FILTER(delKontrakt['#] &amp; " " &amp; delKontrakt[Navn], ISNUMBER(MATCH(delKontrakt['#], VALUE(_xlfn.TEXTSPLIT(SUBSTITUTE(Prisinformasjon!$B9519,  ", ", ","), ",")), 0)))), "Delkontraktnavn hentes automatisk ved å fylle ut delkontraktnummer")</f>
        <v>Delkontraktnavn hentes automatisk ved å fylle ut delkontraktnummer</v>
      </c>
      <c r="D9519" s="34"/>
      <c r="E9519" s="34"/>
      <c r="F9519" s="33"/>
      <c r="G9519" s="33"/>
      <c r="H9519" s="15"/>
      <c r="I9519" s="15"/>
      <c r="J9519" s="15"/>
      <c r="K9519" s="48"/>
      <c r="L9519" s="44"/>
      <c r="M9519" s="47" t="str">
        <f>IFERROR(TRIM($K9519)/_xlfn.XLOOKUP(TRIM($F9519),Produktinformasjon!$D$5:$D$10000,Produktinformasjon!$L$5:$L$10000,,0),"Pris per enhet "&amp;Til_Hvem&amp;" beregnes automatisk ved komplett utfylling")</f>
        <v>Pris per enhet Regionalt beregnes automatisk ved komplett utfylling</v>
      </c>
      <c r="N9519" s="47" t="str">
        <f>IFERROR(TRIM($L9519)/_xlfn.XLOOKUP(TRIM($F9519),Produktinformasjon!$D$5:$D$10000,Produktinformasjon!$L$5:$L$10000,,0),"Pris per enhet Regionalt felleslager beregnes automatisk ved komplett utfylling")</f>
        <v>Pris per enhet Regionalt felleslager beregnes automatisk ved komplett utfylling</v>
      </c>
    </row>
    <row r="9520" spans="2:14" x14ac:dyDescent="0.25">
      <c r="B9520" s="33"/>
      <c r="C9520" t="str" cm="1">
        <f t="array" ref="C9520">IFERROR(_xlfn.TEXTJOIN(" | ", TRUE, _xlfn._xlws.FILTER(delKontrakt['#] &amp; " " &amp; delKontrakt[Navn], ISNUMBER(MATCH(delKontrakt['#], VALUE(_xlfn.TEXTSPLIT(SUBSTITUTE(Prisinformasjon!$B9520,  ", ", ","), ",")), 0)))), "Delkontraktnavn hentes automatisk ved å fylle ut delkontraktnummer")</f>
        <v>Delkontraktnavn hentes automatisk ved å fylle ut delkontraktnummer</v>
      </c>
      <c r="D9520" s="34"/>
      <c r="E9520" s="34"/>
      <c r="F9520" s="33"/>
      <c r="G9520" s="33"/>
      <c r="H9520" s="15"/>
      <c r="I9520" s="15"/>
      <c r="J9520" s="15"/>
      <c r="K9520" s="48"/>
      <c r="L9520" s="44"/>
      <c r="M9520" s="47" t="str">
        <f>IFERROR(TRIM($K9520)/_xlfn.XLOOKUP(TRIM($F9520),Produktinformasjon!$D$5:$D$10000,Produktinformasjon!$L$5:$L$10000,,0),"Pris per enhet "&amp;Til_Hvem&amp;" beregnes automatisk ved komplett utfylling")</f>
        <v>Pris per enhet Regionalt beregnes automatisk ved komplett utfylling</v>
      </c>
      <c r="N9520" s="47" t="str">
        <f>IFERROR(TRIM($L9520)/_xlfn.XLOOKUP(TRIM($F9520),Produktinformasjon!$D$5:$D$10000,Produktinformasjon!$L$5:$L$10000,,0),"Pris per enhet Regionalt felleslager beregnes automatisk ved komplett utfylling")</f>
        <v>Pris per enhet Regionalt felleslager beregnes automatisk ved komplett utfylling</v>
      </c>
    </row>
    <row r="9521" spans="2:14" x14ac:dyDescent="0.25">
      <c r="B9521" s="33"/>
      <c r="C9521" t="str" cm="1">
        <f t="array" ref="C9521">IFERROR(_xlfn.TEXTJOIN(" | ", TRUE, _xlfn._xlws.FILTER(delKontrakt['#] &amp; " " &amp; delKontrakt[Navn], ISNUMBER(MATCH(delKontrakt['#], VALUE(_xlfn.TEXTSPLIT(SUBSTITUTE(Prisinformasjon!$B9521,  ", ", ","), ",")), 0)))), "Delkontraktnavn hentes automatisk ved å fylle ut delkontraktnummer")</f>
        <v>Delkontraktnavn hentes automatisk ved å fylle ut delkontraktnummer</v>
      </c>
      <c r="D9521" s="34"/>
      <c r="E9521" s="34"/>
      <c r="F9521" s="33"/>
      <c r="G9521" s="33"/>
      <c r="H9521" s="15"/>
      <c r="I9521" s="15"/>
      <c r="J9521" s="15"/>
      <c r="K9521" s="48"/>
      <c r="L9521" s="44"/>
      <c r="M9521" s="47" t="str">
        <f>IFERROR(TRIM($K9521)/_xlfn.XLOOKUP(TRIM($F9521),Produktinformasjon!$D$5:$D$10000,Produktinformasjon!$L$5:$L$10000,,0),"Pris per enhet "&amp;Til_Hvem&amp;" beregnes automatisk ved komplett utfylling")</f>
        <v>Pris per enhet Regionalt beregnes automatisk ved komplett utfylling</v>
      </c>
      <c r="N9521" s="47" t="str">
        <f>IFERROR(TRIM($L9521)/_xlfn.XLOOKUP(TRIM($F9521),Produktinformasjon!$D$5:$D$10000,Produktinformasjon!$L$5:$L$10000,,0),"Pris per enhet Regionalt felleslager beregnes automatisk ved komplett utfylling")</f>
        <v>Pris per enhet Regionalt felleslager beregnes automatisk ved komplett utfylling</v>
      </c>
    </row>
    <row r="9522" spans="2:14" x14ac:dyDescent="0.25">
      <c r="B9522" s="33"/>
      <c r="C9522" t="str" cm="1">
        <f t="array" ref="C9522">IFERROR(_xlfn.TEXTJOIN(" | ", TRUE, _xlfn._xlws.FILTER(delKontrakt['#] &amp; " " &amp; delKontrakt[Navn], ISNUMBER(MATCH(delKontrakt['#], VALUE(_xlfn.TEXTSPLIT(SUBSTITUTE(Prisinformasjon!$B9522,  ", ", ","), ",")), 0)))), "Delkontraktnavn hentes automatisk ved å fylle ut delkontraktnummer")</f>
        <v>Delkontraktnavn hentes automatisk ved å fylle ut delkontraktnummer</v>
      </c>
      <c r="D9522" s="34"/>
      <c r="E9522" s="34"/>
      <c r="F9522" s="33"/>
      <c r="G9522" s="33"/>
      <c r="H9522" s="15"/>
      <c r="I9522" s="15"/>
      <c r="J9522" s="15"/>
      <c r="K9522" s="48"/>
      <c r="L9522" s="44"/>
      <c r="M9522" s="47" t="str">
        <f>IFERROR(TRIM($K9522)/_xlfn.XLOOKUP(TRIM($F9522),Produktinformasjon!$D$5:$D$10000,Produktinformasjon!$L$5:$L$10000,,0),"Pris per enhet "&amp;Til_Hvem&amp;" beregnes automatisk ved komplett utfylling")</f>
        <v>Pris per enhet Regionalt beregnes automatisk ved komplett utfylling</v>
      </c>
      <c r="N9522" s="47" t="str">
        <f>IFERROR(TRIM($L9522)/_xlfn.XLOOKUP(TRIM($F9522),Produktinformasjon!$D$5:$D$10000,Produktinformasjon!$L$5:$L$10000,,0),"Pris per enhet Regionalt felleslager beregnes automatisk ved komplett utfylling")</f>
        <v>Pris per enhet Regionalt felleslager beregnes automatisk ved komplett utfylling</v>
      </c>
    </row>
    <row r="9523" spans="2:14" x14ac:dyDescent="0.25">
      <c r="B9523" s="33"/>
      <c r="C9523" t="str" cm="1">
        <f t="array" ref="C9523">IFERROR(_xlfn.TEXTJOIN(" | ", TRUE, _xlfn._xlws.FILTER(delKontrakt['#] &amp; " " &amp; delKontrakt[Navn], ISNUMBER(MATCH(delKontrakt['#], VALUE(_xlfn.TEXTSPLIT(SUBSTITUTE(Prisinformasjon!$B9523,  ", ", ","), ",")), 0)))), "Delkontraktnavn hentes automatisk ved å fylle ut delkontraktnummer")</f>
        <v>Delkontraktnavn hentes automatisk ved å fylle ut delkontraktnummer</v>
      </c>
      <c r="D9523" s="34"/>
      <c r="E9523" s="34"/>
      <c r="F9523" s="33"/>
      <c r="G9523" s="33"/>
      <c r="H9523" s="15"/>
      <c r="I9523" s="15"/>
      <c r="J9523" s="15"/>
      <c r="K9523" s="48"/>
      <c r="L9523" s="44"/>
      <c r="M9523" s="47" t="str">
        <f>IFERROR(TRIM($K9523)/_xlfn.XLOOKUP(TRIM($F9523),Produktinformasjon!$D$5:$D$10000,Produktinformasjon!$L$5:$L$10000,,0),"Pris per enhet "&amp;Til_Hvem&amp;" beregnes automatisk ved komplett utfylling")</f>
        <v>Pris per enhet Regionalt beregnes automatisk ved komplett utfylling</v>
      </c>
      <c r="N9523" s="47" t="str">
        <f>IFERROR(TRIM($L9523)/_xlfn.XLOOKUP(TRIM($F9523),Produktinformasjon!$D$5:$D$10000,Produktinformasjon!$L$5:$L$10000,,0),"Pris per enhet Regionalt felleslager beregnes automatisk ved komplett utfylling")</f>
        <v>Pris per enhet Regionalt felleslager beregnes automatisk ved komplett utfylling</v>
      </c>
    </row>
    <row r="9524" spans="2:14" x14ac:dyDescent="0.25">
      <c r="B9524" s="33"/>
      <c r="C9524" t="str" cm="1">
        <f t="array" ref="C9524">IFERROR(_xlfn.TEXTJOIN(" | ", TRUE, _xlfn._xlws.FILTER(delKontrakt['#] &amp; " " &amp; delKontrakt[Navn], ISNUMBER(MATCH(delKontrakt['#], VALUE(_xlfn.TEXTSPLIT(SUBSTITUTE(Prisinformasjon!$B9524,  ", ", ","), ",")), 0)))), "Delkontraktnavn hentes automatisk ved å fylle ut delkontraktnummer")</f>
        <v>Delkontraktnavn hentes automatisk ved å fylle ut delkontraktnummer</v>
      </c>
      <c r="D9524" s="34"/>
      <c r="E9524" s="34"/>
      <c r="F9524" s="33"/>
      <c r="G9524" s="33"/>
      <c r="H9524" s="15"/>
      <c r="I9524" s="15"/>
      <c r="J9524" s="15"/>
      <c r="K9524" s="48"/>
      <c r="L9524" s="44"/>
      <c r="M9524" s="47" t="str">
        <f>IFERROR(TRIM($K9524)/_xlfn.XLOOKUP(TRIM($F9524),Produktinformasjon!$D$5:$D$10000,Produktinformasjon!$L$5:$L$10000,,0),"Pris per enhet "&amp;Til_Hvem&amp;" beregnes automatisk ved komplett utfylling")</f>
        <v>Pris per enhet Regionalt beregnes automatisk ved komplett utfylling</v>
      </c>
      <c r="N9524" s="47" t="str">
        <f>IFERROR(TRIM($L9524)/_xlfn.XLOOKUP(TRIM($F9524),Produktinformasjon!$D$5:$D$10000,Produktinformasjon!$L$5:$L$10000,,0),"Pris per enhet Regionalt felleslager beregnes automatisk ved komplett utfylling")</f>
        <v>Pris per enhet Regionalt felleslager beregnes automatisk ved komplett utfylling</v>
      </c>
    </row>
    <row r="9525" spans="2:14" x14ac:dyDescent="0.25">
      <c r="B9525" s="33"/>
      <c r="C9525" t="str" cm="1">
        <f t="array" ref="C9525">IFERROR(_xlfn.TEXTJOIN(" | ", TRUE, _xlfn._xlws.FILTER(delKontrakt['#] &amp; " " &amp; delKontrakt[Navn], ISNUMBER(MATCH(delKontrakt['#], VALUE(_xlfn.TEXTSPLIT(SUBSTITUTE(Prisinformasjon!$B9525,  ", ", ","), ",")), 0)))), "Delkontraktnavn hentes automatisk ved å fylle ut delkontraktnummer")</f>
        <v>Delkontraktnavn hentes automatisk ved å fylle ut delkontraktnummer</v>
      </c>
      <c r="D9525" s="34"/>
      <c r="E9525" s="34"/>
      <c r="F9525" s="33"/>
      <c r="G9525" s="33"/>
      <c r="H9525" s="15"/>
      <c r="I9525" s="15"/>
      <c r="J9525" s="15"/>
      <c r="K9525" s="48"/>
      <c r="L9525" s="44"/>
      <c r="M9525" s="47" t="str">
        <f>IFERROR(TRIM($K9525)/_xlfn.XLOOKUP(TRIM($F9525),Produktinformasjon!$D$5:$D$10000,Produktinformasjon!$L$5:$L$10000,,0),"Pris per enhet "&amp;Til_Hvem&amp;" beregnes automatisk ved komplett utfylling")</f>
        <v>Pris per enhet Regionalt beregnes automatisk ved komplett utfylling</v>
      </c>
      <c r="N9525" s="47" t="str">
        <f>IFERROR(TRIM($L9525)/_xlfn.XLOOKUP(TRIM($F9525),Produktinformasjon!$D$5:$D$10000,Produktinformasjon!$L$5:$L$10000,,0),"Pris per enhet Regionalt felleslager beregnes automatisk ved komplett utfylling")</f>
        <v>Pris per enhet Regionalt felleslager beregnes automatisk ved komplett utfylling</v>
      </c>
    </row>
    <row r="9526" spans="2:14" x14ac:dyDescent="0.25">
      <c r="B9526" s="33"/>
      <c r="C9526" t="str" cm="1">
        <f t="array" ref="C9526">IFERROR(_xlfn.TEXTJOIN(" | ", TRUE, _xlfn._xlws.FILTER(delKontrakt['#] &amp; " " &amp; delKontrakt[Navn], ISNUMBER(MATCH(delKontrakt['#], VALUE(_xlfn.TEXTSPLIT(SUBSTITUTE(Prisinformasjon!$B9526,  ", ", ","), ",")), 0)))), "Delkontraktnavn hentes automatisk ved å fylle ut delkontraktnummer")</f>
        <v>Delkontraktnavn hentes automatisk ved å fylle ut delkontraktnummer</v>
      </c>
      <c r="D9526" s="34"/>
      <c r="E9526" s="34"/>
      <c r="F9526" s="33"/>
      <c r="G9526" s="33"/>
      <c r="H9526" s="15"/>
      <c r="I9526" s="15"/>
      <c r="J9526" s="15"/>
      <c r="K9526" s="48"/>
      <c r="L9526" s="44"/>
      <c r="M9526" s="47" t="str">
        <f>IFERROR(TRIM($K9526)/_xlfn.XLOOKUP(TRIM($F9526),Produktinformasjon!$D$5:$D$10000,Produktinformasjon!$L$5:$L$10000,,0),"Pris per enhet "&amp;Til_Hvem&amp;" beregnes automatisk ved komplett utfylling")</f>
        <v>Pris per enhet Regionalt beregnes automatisk ved komplett utfylling</v>
      </c>
      <c r="N9526" s="47" t="str">
        <f>IFERROR(TRIM($L9526)/_xlfn.XLOOKUP(TRIM($F9526),Produktinformasjon!$D$5:$D$10000,Produktinformasjon!$L$5:$L$10000,,0),"Pris per enhet Regionalt felleslager beregnes automatisk ved komplett utfylling")</f>
        <v>Pris per enhet Regionalt felleslager beregnes automatisk ved komplett utfylling</v>
      </c>
    </row>
    <row r="9527" spans="2:14" x14ac:dyDescent="0.25">
      <c r="B9527" s="33"/>
      <c r="C9527" t="str" cm="1">
        <f t="array" ref="C9527">IFERROR(_xlfn.TEXTJOIN(" | ", TRUE, _xlfn._xlws.FILTER(delKontrakt['#] &amp; " " &amp; delKontrakt[Navn], ISNUMBER(MATCH(delKontrakt['#], VALUE(_xlfn.TEXTSPLIT(SUBSTITUTE(Prisinformasjon!$B9527,  ", ", ","), ",")), 0)))), "Delkontraktnavn hentes automatisk ved å fylle ut delkontraktnummer")</f>
        <v>Delkontraktnavn hentes automatisk ved å fylle ut delkontraktnummer</v>
      </c>
      <c r="D9527" s="34"/>
      <c r="E9527" s="34"/>
      <c r="F9527" s="33"/>
      <c r="G9527" s="33"/>
      <c r="H9527" s="15"/>
      <c r="I9527" s="15"/>
      <c r="J9527" s="15"/>
      <c r="K9527" s="48"/>
      <c r="L9527" s="44"/>
      <c r="M9527" s="47" t="str">
        <f>IFERROR(TRIM($K9527)/_xlfn.XLOOKUP(TRIM($F9527),Produktinformasjon!$D$5:$D$10000,Produktinformasjon!$L$5:$L$10000,,0),"Pris per enhet "&amp;Til_Hvem&amp;" beregnes automatisk ved komplett utfylling")</f>
        <v>Pris per enhet Regionalt beregnes automatisk ved komplett utfylling</v>
      </c>
      <c r="N9527" s="47" t="str">
        <f>IFERROR(TRIM($L9527)/_xlfn.XLOOKUP(TRIM($F9527),Produktinformasjon!$D$5:$D$10000,Produktinformasjon!$L$5:$L$10000,,0),"Pris per enhet Regionalt felleslager beregnes automatisk ved komplett utfylling")</f>
        <v>Pris per enhet Regionalt felleslager beregnes automatisk ved komplett utfylling</v>
      </c>
    </row>
    <row r="9528" spans="2:14" x14ac:dyDescent="0.25">
      <c r="B9528" s="33"/>
      <c r="C9528" t="str" cm="1">
        <f t="array" ref="C9528">IFERROR(_xlfn.TEXTJOIN(" | ", TRUE, _xlfn._xlws.FILTER(delKontrakt['#] &amp; " " &amp; delKontrakt[Navn], ISNUMBER(MATCH(delKontrakt['#], VALUE(_xlfn.TEXTSPLIT(SUBSTITUTE(Prisinformasjon!$B9528,  ", ", ","), ",")), 0)))), "Delkontraktnavn hentes automatisk ved å fylle ut delkontraktnummer")</f>
        <v>Delkontraktnavn hentes automatisk ved å fylle ut delkontraktnummer</v>
      </c>
      <c r="D9528" s="34"/>
      <c r="E9528" s="34"/>
      <c r="F9528" s="33"/>
      <c r="G9528" s="33"/>
      <c r="H9528" s="15"/>
      <c r="I9528" s="15"/>
      <c r="J9528" s="15"/>
      <c r="K9528" s="48"/>
      <c r="L9528" s="44"/>
      <c r="M9528" s="47" t="str">
        <f>IFERROR(TRIM($K9528)/_xlfn.XLOOKUP(TRIM($F9528),Produktinformasjon!$D$5:$D$10000,Produktinformasjon!$L$5:$L$10000,,0),"Pris per enhet "&amp;Til_Hvem&amp;" beregnes automatisk ved komplett utfylling")</f>
        <v>Pris per enhet Regionalt beregnes automatisk ved komplett utfylling</v>
      </c>
      <c r="N9528" s="47" t="str">
        <f>IFERROR(TRIM($L9528)/_xlfn.XLOOKUP(TRIM($F9528),Produktinformasjon!$D$5:$D$10000,Produktinformasjon!$L$5:$L$10000,,0),"Pris per enhet Regionalt felleslager beregnes automatisk ved komplett utfylling")</f>
        <v>Pris per enhet Regionalt felleslager beregnes automatisk ved komplett utfylling</v>
      </c>
    </row>
    <row r="9529" spans="2:14" x14ac:dyDescent="0.25">
      <c r="B9529" s="33"/>
      <c r="C9529" t="str" cm="1">
        <f t="array" ref="C9529">IFERROR(_xlfn.TEXTJOIN(" | ", TRUE, _xlfn._xlws.FILTER(delKontrakt['#] &amp; " " &amp; delKontrakt[Navn], ISNUMBER(MATCH(delKontrakt['#], VALUE(_xlfn.TEXTSPLIT(SUBSTITUTE(Prisinformasjon!$B9529,  ", ", ","), ",")), 0)))), "Delkontraktnavn hentes automatisk ved å fylle ut delkontraktnummer")</f>
        <v>Delkontraktnavn hentes automatisk ved å fylle ut delkontraktnummer</v>
      </c>
      <c r="D9529" s="34"/>
      <c r="E9529" s="34"/>
      <c r="F9529" s="33"/>
      <c r="G9529" s="33"/>
      <c r="H9529" s="15"/>
      <c r="I9529" s="15"/>
      <c r="J9529" s="15"/>
      <c r="K9529" s="48"/>
      <c r="L9529" s="44"/>
      <c r="M9529" s="47" t="str">
        <f>IFERROR(TRIM($K9529)/_xlfn.XLOOKUP(TRIM($F9529),Produktinformasjon!$D$5:$D$10000,Produktinformasjon!$L$5:$L$10000,,0),"Pris per enhet "&amp;Til_Hvem&amp;" beregnes automatisk ved komplett utfylling")</f>
        <v>Pris per enhet Regionalt beregnes automatisk ved komplett utfylling</v>
      </c>
      <c r="N9529" s="47" t="str">
        <f>IFERROR(TRIM($L9529)/_xlfn.XLOOKUP(TRIM($F9529),Produktinformasjon!$D$5:$D$10000,Produktinformasjon!$L$5:$L$10000,,0),"Pris per enhet Regionalt felleslager beregnes automatisk ved komplett utfylling")</f>
        <v>Pris per enhet Regionalt felleslager beregnes automatisk ved komplett utfylling</v>
      </c>
    </row>
    <row r="9530" spans="2:14" x14ac:dyDescent="0.25">
      <c r="B9530" s="33"/>
      <c r="C9530" t="str" cm="1">
        <f t="array" ref="C9530">IFERROR(_xlfn.TEXTJOIN(" | ", TRUE, _xlfn._xlws.FILTER(delKontrakt['#] &amp; " " &amp; delKontrakt[Navn], ISNUMBER(MATCH(delKontrakt['#], VALUE(_xlfn.TEXTSPLIT(SUBSTITUTE(Prisinformasjon!$B9530,  ", ", ","), ",")), 0)))), "Delkontraktnavn hentes automatisk ved å fylle ut delkontraktnummer")</f>
        <v>Delkontraktnavn hentes automatisk ved å fylle ut delkontraktnummer</v>
      </c>
      <c r="D9530" s="34"/>
      <c r="E9530" s="34"/>
      <c r="F9530" s="33"/>
      <c r="G9530" s="33"/>
      <c r="H9530" s="15"/>
      <c r="I9530" s="15"/>
      <c r="J9530" s="15"/>
      <c r="K9530" s="48"/>
      <c r="L9530" s="44"/>
      <c r="M9530" s="47" t="str">
        <f>IFERROR(TRIM($K9530)/_xlfn.XLOOKUP(TRIM($F9530),Produktinformasjon!$D$5:$D$10000,Produktinformasjon!$L$5:$L$10000,,0),"Pris per enhet "&amp;Til_Hvem&amp;" beregnes automatisk ved komplett utfylling")</f>
        <v>Pris per enhet Regionalt beregnes automatisk ved komplett utfylling</v>
      </c>
      <c r="N9530" s="47" t="str">
        <f>IFERROR(TRIM($L9530)/_xlfn.XLOOKUP(TRIM($F9530),Produktinformasjon!$D$5:$D$10000,Produktinformasjon!$L$5:$L$10000,,0),"Pris per enhet Regionalt felleslager beregnes automatisk ved komplett utfylling")</f>
        <v>Pris per enhet Regionalt felleslager beregnes automatisk ved komplett utfylling</v>
      </c>
    </row>
    <row r="9531" spans="2:14" x14ac:dyDescent="0.25">
      <c r="B9531" s="33"/>
      <c r="C9531" t="str" cm="1">
        <f t="array" ref="C9531">IFERROR(_xlfn.TEXTJOIN(" | ", TRUE, _xlfn._xlws.FILTER(delKontrakt['#] &amp; " " &amp; delKontrakt[Navn], ISNUMBER(MATCH(delKontrakt['#], VALUE(_xlfn.TEXTSPLIT(SUBSTITUTE(Prisinformasjon!$B9531,  ", ", ","), ",")), 0)))), "Delkontraktnavn hentes automatisk ved å fylle ut delkontraktnummer")</f>
        <v>Delkontraktnavn hentes automatisk ved å fylle ut delkontraktnummer</v>
      </c>
      <c r="D9531" s="34"/>
      <c r="E9531" s="34"/>
      <c r="F9531" s="33"/>
      <c r="G9531" s="33"/>
      <c r="H9531" s="15"/>
      <c r="I9531" s="15"/>
      <c r="J9531" s="15"/>
      <c r="K9531" s="48"/>
      <c r="L9531" s="44"/>
      <c r="M9531" s="47" t="str">
        <f>IFERROR(TRIM($K9531)/_xlfn.XLOOKUP(TRIM($F9531),Produktinformasjon!$D$5:$D$10000,Produktinformasjon!$L$5:$L$10000,,0),"Pris per enhet "&amp;Til_Hvem&amp;" beregnes automatisk ved komplett utfylling")</f>
        <v>Pris per enhet Regionalt beregnes automatisk ved komplett utfylling</v>
      </c>
      <c r="N9531" s="47" t="str">
        <f>IFERROR(TRIM($L9531)/_xlfn.XLOOKUP(TRIM($F9531),Produktinformasjon!$D$5:$D$10000,Produktinformasjon!$L$5:$L$10000,,0),"Pris per enhet Regionalt felleslager beregnes automatisk ved komplett utfylling")</f>
        <v>Pris per enhet Regionalt felleslager beregnes automatisk ved komplett utfylling</v>
      </c>
    </row>
    <row r="9532" spans="2:14" x14ac:dyDescent="0.25">
      <c r="B9532" s="33"/>
      <c r="C9532" t="str" cm="1">
        <f t="array" ref="C9532">IFERROR(_xlfn.TEXTJOIN(" | ", TRUE, _xlfn._xlws.FILTER(delKontrakt['#] &amp; " " &amp; delKontrakt[Navn], ISNUMBER(MATCH(delKontrakt['#], VALUE(_xlfn.TEXTSPLIT(SUBSTITUTE(Prisinformasjon!$B9532,  ", ", ","), ",")), 0)))), "Delkontraktnavn hentes automatisk ved å fylle ut delkontraktnummer")</f>
        <v>Delkontraktnavn hentes automatisk ved å fylle ut delkontraktnummer</v>
      </c>
      <c r="D9532" s="34"/>
      <c r="E9532" s="34"/>
      <c r="F9532" s="33"/>
      <c r="G9532" s="33"/>
      <c r="H9532" s="15"/>
      <c r="I9532" s="15"/>
      <c r="J9532" s="15"/>
      <c r="K9532" s="48"/>
      <c r="L9532" s="44"/>
      <c r="M9532" s="47" t="str">
        <f>IFERROR(TRIM($K9532)/_xlfn.XLOOKUP(TRIM($F9532),Produktinformasjon!$D$5:$D$10000,Produktinformasjon!$L$5:$L$10000,,0),"Pris per enhet "&amp;Til_Hvem&amp;" beregnes automatisk ved komplett utfylling")</f>
        <v>Pris per enhet Regionalt beregnes automatisk ved komplett utfylling</v>
      </c>
      <c r="N9532" s="47" t="str">
        <f>IFERROR(TRIM($L9532)/_xlfn.XLOOKUP(TRIM($F9532),Produktinformasjon!$D$5:$D$10000,Produktinformasjon!$L$5:$L$10000,,0),"Pris per enhet Regionalt felleslager beregnes automatisk ved komplett utfylling")</f>
        <v>Pris per enhet Regionalt felleslager beregnes automatisk ved komplett utfylling</v>
      </c>
    </row>
    <row r="9533" spans="2:14" x14ac:dyDescent="0.25">
      <c r="B9533" s="33"/>
      <c r="C9533" t="str" cm="1">
        <f t="array" ref="C9533">IFERROR(_xlfn.TEXTJOIN(" | ", TRUE, _xlfn._xlws.FILTER(delKontrakt['#] &amp; " " &amp; delKontrakt[Navn], ISNUMBER(MATCH(delKontrakt['#], VALUE(_xlfn.TEXTSPLIT(SUBSTITUTE(Prisinformasjon!$B9533,  ", ", ","), ",")), 0)))), "Delkontraktnavn hentes automatisk ved å fylle ut delkontraktnummer")</f>
        <v>Delkontraktnavn hentes automatisk ved å fylle ut delkontraktnummer</v>
      </c>
      <c r="D9533" s="34"/>
      <c r="E9533" s="34"/>
      <c r="F9533" s="33"/>
      <c r="G9533" s="33"/>
      <c r="H9533" s="15"/>
      <c r="I9533" s="15"/>
      <c r="J9533" s="15"/>
      <c r="K9533" s="48"/>
      <c r="L9533" s="44"/>
      <c r="M9533" s="47" t="str">
        <f>IFERROR(TRIM($K9533)/_xlfn.XLOOKUP(TRIM($F9533),Produktinformasjon!$D$5:$D$10000,Produktinformasjon!$L$5:$L$10000,,0),"Pris per enhet "&amp;Til_Hvem&amp;" beregnes automatisk ved komplett utfylling")</f>
        <v>Pris per enhet Regionalt beregnes automatisk ved komplett utfylling</v>
      </c>
      <c r="N9533" s="47" t="str">
        <f>IFERROR(TRIM($L9533)/_xlfn.XLOOKUP(TRIM($F9533),Produktinformasjon!$D$5:$D$10000,Produktinformasjon!$L$5:$L$10000,,0),"Pris per enhet Regionalt felleslager beregnes automatisk ved komplett utfylling")</f>
        <v>Pris per enhet Regionalt felleslager beregnes automatisk ved komplett utfylling</v>
      </c>
    </row>
    <row r="9534" spans="2:14" x14ac:dyDescent="0.25">
      <c r="B9534" s="33"/>
      <c r="C9534" t="str" cm="1">
        <f t="array" ref="C9534">IFERROR(_xlfn.TEXTJOIN(" | ", TRUE, _xlfn._xlws.FILTER(delKontrakt['#] &amp; " " &amp; delKontrakt[Navn], ISNUMBER(MATCH(delKontrakt['#], VALUE(_xlfn.TEXTSPLIT(SUBSTITUTE(Prisinformasjon!$B9534,  ", ", ","), ",")), 0)))), "Delkontraktnavn hentes automatisk ved å fylle ut delkontraktnummer")</f>
        <v>Delkontraktnavn hentes automatisk ved å fylle ut delkontraktnummer</v>
      </c>
      <c r="D9534" s="34"/>
      <c r="E9534" s="34"/>
      <c r="F9534" s="33"/>
      <c r="G9534" s="33"/>
      <c r="H9534" s="15"/>
      <c r="I9534" s="15"/>
      <c r="J9534" s="15"/>
      <c r="K9534" s="48"/>
      <c r="L9534" s="44"/>
      <c r="M9534" s="47" t="str">
        <f>IFERROR(TRIM($K9534)/_xlfn.XLOOKUP(TRIM($F9534),Produktinformasjon!$D$5:$D$10000,Produktinformasjon!$L$5:$L$10000,,0),"Pris per enhet "&amp;Til_Hvem&amp;" beregnes automatisk ved komplett utfylling")</f>
        <v>Pris per enhet Regionalt beregnes automatisk ved komplett utfylling</v>
      </c>
      <c r="N9534" s="47" t="str">
        <f>IFERROR(TRIM($L9534)/_xlfn.XLOOKUP(TRIM($F9534),Produktinformasjon!$D$5:$D$10000,Produktinformasjon!$L$5:$L$10000,,0),"Pris per enhet Regionalt felleslager beregnes automatisk ved komplett utfylling")</f>
        <v>Pris per enhet Regionalt felleslager beregnes automatisk ved komplett utfylling</v>
      </c>
    </row>
    <row r="9535" spans="2:14" x14ac:dyDescent="0.25">
      <c r="B9535" s="33"/>
      <c r="C9535" t="str" cm="1">
        <f t="array" ref="C9535">IFERROR(_xlfn.TEXTJOIN(" | ", TRUE, _xlfn._xlws.FILTER(delKontrakt['#] &amp; " " &amp; delKontrakt[Navn], ISNUMBER(MATCH(delKontrakt['#], VALUE(_xlfn.TEXTSPLIT(SUBSTITUTE(Prisinformasjon!$B9535,  ", ", ","), ",")), 0)))), "Delkontraktnavn hentes automatisk ved å fylle ut delkontraktnummer")</f>
        <v>Delkontraktnavn hentes automatisk ved å fylle ut delkontraktnummer</v>
      </c>
      <c r="D9535" s="34"/>
      <c r="E9535" s="34"/>
      <c r="F9535" s="33"/>
      <c r="G9535" s="33"/>
      <c r="H9535" s="15"/>
      <c r="I9535" s="15"/>
      <c r="J9535" s="15"/>
      <c r="K9535" s="48"/>
      <c r="L9535" s="44"/>
      <c r="M9535" s="47" t="str">
        <f>IFERROR(TRIM($K9535)/_xlfn.XLOOKUP(TRIM($F9535),Produktinformasjon!$D$5:$D$10000,Produktinformasjon!$L$5:$L$10000,,0),"Pris per enhet "&amp;Til_Hvem&amp;" beregnes automatisk ved komplett utfylling")</f>
        <v>Pris per enhet Regionalt beregnes automatisk ved komplett utfylling</v>
      </c>
      <c r="N9535" s="47" t="str">
        <f>IFERROR(TRIM($L9535)/_xlfn.XLOOKUP(TRIM($F9535),Produktinformasjon!$D$5:$D$10000,Produktinformasjon!$L$5:$L$10000,,0),"Pris per enhet Regionalt felleslager beregnes automatisk ved komplett utfylling")</f>
        <v>Pris per enhet Regionalt felleslager beregnes automatisk ved komplett utfylling</v>
      </c>
    </row>
    <row r="9536" spans="2:14" x14ac:dyDescent="0.25">
      <c r="B9536" s="33"/>
      <c r="C9536" t="str" cm="1">
        <f t="array" ref="C9536">IFERROR(_xlfn.TEXTJOIN(" | ", TRUE, _xlfn._xlws.FILTER(delKontrakt['#] &amp; " " &amp; delKontrakt[Navn], ISNUMBER(MATCH(delKontrakt['#], VALUE(_xlfn.TEXTSPLIT(SUBSTITUTE(Prisinformasjon!$B9536,  ", ", ","), ",")), 0)))), "Delkontraktnavn hentes automatisk ved å fylle ut delkontraktnummer")</f>
        <v>Delkontraktnavn hentes automatisk ved å fylle ut delkontraktnummer</v>
      </c>
      <c r="D9536" s="34"/>
      <c r="E9536" s="34"/>
      <c r="F9536" s="33"/>
      <c r="G9536" s="33"/>
      <c r="H9536" s="15"/>
      <c r="I9536" s="15"/>
      <c r="J9536" s="15"/>
      <c r="K9536" s="48"/>
      <c r="L9536" s="44"/>
      <c r="M9536" s="47" t="str">
        <f>IFERROR(TRIM($K9536)/_xlfn.XLOOKUP(TRIM($F9536),Produktinformasjon!$D$5:$D$10000,Produktinformasjon!$L$5:$L$10000,,0),"Pris per enhet "&amp;Til_Hvem&amp;" beregnes automatisk ved komplett utfylling")</f>
        <v>Pris per enhet Regionalt beregnes automatisk ved komplett utfylling</v>
      </c>
      <c r="N9536" s="47" t="str">
        <f>IFERROR(TRIM($L9536)/_xlfn.XLOOKUP(TRIM($F9536),Produktinformasjon!$D$5:$D$10000,Produktinformasjon!$L$5:$L$10000,,0),"Pris per enhet Regionalt felleslager beregnes automatisk ved komplett utfylling")</f>
        <v>Pris per enhet Regionalt felleslager beregnes automatisk ved komplett utfylling</v>
      </c>
    </row>
    <row r="9537" spans="2:14" x14ac:dyDescent="0.25">
      <c r="B9537" s="33"/>
      <c r="C9537" t="str" cm="1">
        <f t="array" ref="C9537">IFERROR(_xlfn.TEXTJOIN(" | ", TRUE, _xlfn._xlws.FILTER(delKontrakt['#] &amp; " " &amp; delKontrakt[Navn], ISNUMBER(MATCH(delKontrakt['#], VALUE(_xlfn.TEXTSPLIT(SUBSTITUTE(Prisinformasjon!$B9537,  ", ", ","), ",")), 0)))), "Delkontraktnavn hentes automatisk ved å fylle ut delkontraktnummer")</f>
        <v>Delkontraktnavn hentes automatisk ved å fylle ut delkontraktnummer</v>
      </c>
      <c r="D9537" s="34"/>
      <c r="E9537" s="34"/>
      <c r="F9537" s="33"/>
      <c r="G9537" s="33"/>
      <c r="H9537" s="15"/>
      <c r="I9537" s="15"/>
      <c r="J9537" s="15"/>
      <c r="K9537" s="48"/>
      <c r="L9537" s="44"/>
      <c r="M9537" s="47" t="str">
        <f>IFERROR(TRIM($K9537)/_xlfn.XLOOKUP(TRIM($F9537),Produktinformasjon!$D$5:$D$10000,Produktinformasjon!$L$5:$L$10000,,0),"Pris per enhet "&amp;Til_Hvem&amp;" beregnes automatisk ved komplett utfylling")</f>
        <v>Pris per enhet Regionalt beregnes automatisk ved komplett utfylling</v>
      </c>
      <c r="N9537" s="47" t="str">
        <f>IFERROR(TRIM($L9537)/_xlfn.XLOOKUP(TRIM($F9537),Produktinformasjon!$D$5:$D$10000,Produktinformasjon!$L$5:$L$10000,,0),"Pris per enhet Regionalt felleslager beregnes automatisk ved komplett utfylling")</f>
        <v>Pris per enhet Regionalt felleslager beregnes automatisk ved komplett utfylling</v>
      </c>
    </row>
    <row r="9538" spans="2:14" x14ac:dyDescent="0.25">
      <c r="B9538" s="33"/>
      <c r="C9538" t="str" cm="1">
        <f t="array" ref="C9538">IFERROR(_xlfn.TEXTJOIN(" | ", TRUE, _xlfn._xlws.FILTER(delKontrakt['#] &amp; " " &amp; delKontrakt[Navn], ISNUMBER(MATCH(delKontrakt['#], VALUE(_xlfn.TEXTSPLIT(SUBSTITUTE(Prisinformasjon!$B9538,  ", ", ","), ",")), 0)))), "Delkontraktnavn hentes automatisk ved å fylle ut delkontraktnummer")</f>
        <v>Delkontraktnavn hentes automatisk ved å fylle ut delkontraktnummer</v>
      </c>
      <c r="D9538" s="34"/>
      <c r="E9538" s="34"/>
      <c r="F9538" s="33"/>
      <c r="G9538" s="33"/>
      <c r="H9538" s="15"/>
      <c r="I9538" s="15"/>
      <c r="J9538" s="15"/>
      <c r="K9538" s="48"/>
      <c r="L9538" s="44"/>
      <c r="M9538" s="47" t="str">
        <f>IFERROR(TRIM($K9538)/_xlfn.XLOOKUP(TRIM($F9538),Produktinformasjon!$D$5:$D$10000,Produktinformasjon!$L$5:$L$10000,,0),"Pris per enhet "&amp;Til_Hvem&amp;" beregnes automatisk ved komplett utfylling")</f>
        <v>Pris per enhet Regionalt beregnes automatisk ved komplett utfylling</v>
      </c>
      <c r="N9538" s="47" t="str">
        <f>IFERROR(TRIM($L9538)/_xlfn.XLOOKUP(TRIM($F9538),Produktinformasjon!$D$5:$D$10000,Produktinformasjon!$L$5:$L$10000,,0),"Pris per enhet Regionalt felleslager beregnes automatisk ved komplett utfylling")</f>
        <v>Pris per enhet Regionalt felleslager beregnes automatisk ved komplett utfylling</v>
      </c>
    </row>
    <row r="9539" spans="2:14" x14ac:dyDescent="0.25">
      <c r="B9539" s="33"/>
      <c r="C9539" t="str" cm="1">
        <f t="array" ref="C9539">IFERROR(_xlfn.TEXTJOIN(" | ", TRUE, _xlfn._xlws.FILTER(delKontrakt['#] &amp; " " &amp; delKontrakt[Navn], ISNUMBER(MATCH(delKontrakt['#], VALUE(_xlfn.TEXTSPLIT(SUBSTITUTE(Prisinformasjon!$B9539,  ", ", ","), ",")), 0)))), "Delkontraktnavn hentes automatisk ved å fylle ut delkontraktnummer")</f>
        <v>Delkontraktnavn hentes automatisk ved å fylle ut delkontraktnummer</v>
      </c>
      <c r="D9539" s="34"/>
      <c r="E9539" s="34"/>
      <c r="F9539" s="33"/>
      <c r="G9539" s="33"/>
      <c r="H9539" s="15"/>
      <c r="I9539" s="15"/>
      <c r="J9539" s="15"/>
      <c r="K9539" s="48"/>
      <c r="L9539" s="44"/>
      <c r="M9539" s="47" t="str">
        <f>IFERROR(TRIM($K9539)/_xlfn.XLOOKUP(TRIM($F9539),Produktinformasjon!$D$5:$D$10000,Produktinformasjon!$L$5:$L$10000,,0),"Pris per enhet "&amp;Til_Hvem&amp;" beregnes automatisk ved komplett utfylling")</f>
        <v>Pris per enhet Regionalt beregnes automatisk ved komplett utfylling</v>
      </c>
      <c r="N9539" s="47" t="str">
        <f>IFERROR(TRIM($L9539)/_xlfn.XLOOKUP(TRIM($F9539),Produktinformasjon!$D$5:$D$10000,Produktinformasjon!$L$5:$L$10000,,0),"Pris per enhet Regionalt felleslager beregnes automatisk ved komplett utfylling")</f>
        <v>Pris per enhet Regionalt felleslager beregnes automatisk ved komplett utfylling</v>
      </c>
    </row>
    <row r="9540" spans="2:14" x14ac:dyDescent="0.25">
      <c r="B9540" s="33"/>
      <c r="C9540" t="str" cm="1">
        <f t="array" ref="C9540">IFERROR(_xlfn.TEXTJOIN(" | ", TRUE, _xlfn._xlws.FILTER(delKontrakt['#] &amp; " " &amp; delKontrakt[Navn], ISNUMBER(MATCH(delKontrakt['#], VALUE(_xlfn.TEXTSPLIT(SUBSTITUTE(Prisinformasjon!$B9540,  ", ", ","), ",")), 0)))), "Delkontraktnavn hentes automatisk ved å fylle ut delkontraktnummer")</f>
        <v>Delkontraktnavn hentes automatisk ved å fylle ut delkontraktnummer</v>
      </c>
      <c r="D9540" s="34"/>
      <c r="E9540" s="34"/>
      <c r="F9540" s="33"/>
      <c r="G9540" s="33"/>
      <c r="H9540" s="15"/>
      <c r="I9540" s="15"/>
      <c r="J9540" s="15"/>
      <c r="K9540" s="48"/>
      <c r="L9540" s="44"/>
      <c r="M9540" s="47" t="str">
        <f>IFERROR(TRIM($K9540)/_xlfn.XLOOKUP(TRIM($F9540),Produktinformasjon!$D$5:$D$10000,Produktinformasjon!$L$5:$L$10000,,0),"Pris per enhet "&amp;Til_Hvem&amp;" beregnes automatisk ved komplett utfylling")</f>
        <v>Pris per enhet Regionalt beregnes automatisk ved komplett utfylling</v>
      </c>
      <c r="N9540" s="47" t="str">
        <f>IFERROR(TRIM($L9540)/_xlfn.XLOOKUP(TRIM($F9540),Produktinformasjon!$D$5:$D$10000,Produktinformasjon!$L$5:$L$10000,,0),"Pris per enhet Regionalt felleslager beregnes automatisk ved komplett utfylling")</f>
        <v>Pris per enhet Regionalt felleslager beregnes automatisk ved komplett utfylling</v>
      </c>
    </row>
    <row r="9541" spans="2:14" x14ac:dyDescent="0.25">
      <c r="B9541" s="33"/>
      <c r="C9541" t="str" cm="1">
        <f t="array" ref="C9541">IFERROR(_xlfn.TEXTJOIN(" | ", TRUE, _xlfn._xlws.FILTER(delKontrakt['#] &amp; " " &amp; delKontrakt[Navn], ISNUMBER(MATCH(delKontrakt['#], VALUE(_xlfn.TEXTSPLIT(SUBSTITUTE(Prisinformasjon!$B9541,  ", ", ","), ",")), 0)))), "Delkontraktnavn hentes automatisk ved å fylle ut delkontraktnummer")</f>
        <v>Delkontraktnavn hentes automatisk ved å fylle ut delkontraktnummer</v>
      </c>
      <c r="D9541" s="34"/>
      <c r="E9541" s="34"/>
      <c r="F9541" s="33"/>
      <c r="G9541" s="33"/>
      <c r="H9541" s="15"/>
      <c r="I9541" s="15"/>
      <c r="J9541" s="15"/>
      <c r="K9541" s="48"/>
      <c r="L9541" s="44"/>
      <c r="M9541" s="47" t="str">
        <f>IFERROR(TRIM($K9541)/_xlfn.XLOOKUP(TRIM($F9541),Produktinformasjon!$D$5:$D$10000,Produktinformasjon!$L$5:$L$10000,,0),"Pris per enhet "&amp;Til_Hvem&amp;" beregnes automatisk ved komplett utfylling")</f>
        <v>Pris per enhet Regionalt beregnes automatisk ved komplett utfylling</v>
      </c>
      <c r="N9541" s="47" t="str">
        <f>IFERROR(TRIM($L9541)/_xlfn.XLOOKUP(TRIM($F9541),Produktinformasjon!$D$5:$D$10000,Produktinformasjon!$L$5:$L$10000,,0),"Pris per enhet Regionalt felleslager beregnes automatisk ved komplett utfylling")</f>
        <v>Pris per enhet Regionalt felleslager beregnes automatisk ved komplett utfylling</v>
      </c>
    </row>
    <row r="9542" spans="2:14" x14ac:dyDescent="0.25">
      <c r="B9542" s="33"/>
      <c r="C9542" t="str" cm="1">
        <f t="array" ref="C9542">IFERROR(_xlfn.TEXTJOIN(" | ", TRUE, _xlfn._xlws.FILTER(delKontrakt['#] &amp; " " &amp; delKontrakt[Navn], ISNUMBER(MATCH(delKontrakt['#], VALUE(_xlfn.TEXTSPLIT(SUBSTITUTE(Prisinformasjon!$B9542,  ", ", ","), ",")), 0)))), "Delkontraktnavn hentes automatisk ved å fylle ut delkontraktnummer")</f>
        <v>Delkontraktnavn hentes automatisk ved å fylle ut delkontraktnummer</v>
      </c>
      <c r="D9542" s="34"/>
      <c r="E9542" s="34"/>
      <c r="F9542" s="33"/>
      <c r="G9542" s="33"/>
      <c r="H9542" s="15"/>
      <c r="I9542" s="15"/>
      <c r="J9542" s="15"/>
      <c r="K9542" s="48"/>
      <c r="L9542" s="44"/>
      <c r="M9542" s="47" t="str">
        <f>IFERROR(TRIM($K9542)/_xlfn.XLOOKUP(TRIM($F9542),Produktinformasjon!$D$5:$D$10000,Produktinformasjon!$L$5:$L$10000,,0),"Pris per enhet "&amp;Til_Hvem&amp;" beregnes automatisk ved komplett utfylling")</f>
        <v>Pris per enhet Regionalt beregnes automatisk ved komplett utfylling</v>
      </c>
      <c r="N9542" s="47" t="str">
        <f>IFERROR(TRIM($L9542)/_xlfn.XLOOKUP(TRIM($F9542),Produktinformasjon!$D$5:$D$10000,Produktinformasjon!$L$5:$L$10000,,0),"Pris per enhet Regionalt felleslager beregnes automatisk ved komplett utfylling")</f>
        <v>Pris per enhet Regionalt felleslager beregnes automatisk ved komplett utfylling</v>
      </c>
    </row>
    <row r="9543" spans="2:14" x14ac:dyDescent="0.25">
      <c r="B9543" s="33"/>
      <c r="C9543" t="str" cm="1">
        <f t="array" ref="C9543">IFERROR(_xlfn.TEXTJOIN(" | ", TRUE, _xlfn._xlws.FILTER(delKontrakt['#] &amp; " " &amp; delKontrakt[Navn], ISNUMBER(MATCH(delKontrakt['#], VALUE(_xlfn.TEXTSPLIT(SUBSTITUTE(Prisinformasjon!$B9543,  ", ", ","), ",")), 0)))), "Delkontraktnavn hentes automatisk ved å fylle ut delkontraktnummer")</f>
        <v>Delkontraktnavn hentes automatisk ved å fylle ut delkontraktnummer</v>
      </c>
      <c r="D9543" s="34"/>
      <c r="E9543" s="34"/>
      <c r="F9543" s="33"/>
      <c r="G9543" s="33"/>
      <c r="H9543" s="15"/>
      <c r="I9543" s="15"/>
      <c r="J9543" s="15"/>
      <c r="K9543" s="48"/>
      <c r="L9543" s="44"/>
      <c r="M9543" s="47" t="str">
        <f>IFERROR(TRIM($K9543)/_xlfn.XLOOKUP(TRIM($F9543),Produktinformasjon!$D$5:$D$10000,Produktinformasjon!$L$5:$L$10000,,0),"Pris per enhet "&amp;Til_Hvem&amp;" beregnes automatisk ved komplett utfylling")</f>
        <v>Pris per enhet Regionalt beregnes automatisk ved komplett utfylling</v>
      </c>
      <c r="N9543" s="47" t="str">
        <f>IFERROR(TRIM($L9543)/_xlfn.XLOOKUP(TRIM($F9543),Produktinformasjon!$D$5:$D$10000,Produktinformasjon!$L$5:$L$10000,,0),"Pris per enhet Regionalt felleslager beregnes automatisk ved komplett utfylling")</f>
        <v>Pris per enhet Regionalt felleslager beregnes automatisk ved komplett utfylling</v>
      </c>
    </row>
    <row r="9544" spans="2:14" x14ac:dyDescent="0.25">
      <c r="B9544" s="33"/>
      <c r="C9544" t="str" cm="1">
        <f t="array" ref="C9544">IFERROR(_xlfn.TEXTJOIN(" | ", TRUE, _xlfn._xlws.FILTER(delKontrakt['#] &amp; " " &amp; delKontrakt[Navn], ISNUMBER(MATCH(delKontrakt['#], VALUE(_xlfn.TEXTSPLIT(SUBSTITUTE(Prisinformasjon!$B9544,  ", ", ","), ",")), 0)))), "Delkontraktnavn hentes automatisk ved å fylle ut delkontraktnummer")</f>
        <v>Delkontraktnavn hentes automatisk ved å fylle ut delkontraktnummer</v>
      </c>
      <c r="D9544" s="34"/>
      <c r="E9544" s="34"/>
      <c r="F9544" s="33"/>
      <c r="G9544" s="33"/>
      <c r="H9544" s="15"/>
      <c r="I9544" s="15"/>
      <c r="J9544" s="15"/>
      <c r="K9544" s="48"/>
      <c r="L9544" s="44"/>
      <c r="M9544" s="47" t="str">
        <f>IFERROR(TRIM($K9544)/_xlfn.XLOOKUP(TRIM($F9544),Produktinformasjon!$D$5:$D$10000,Produktinformasjon!$L$5:$L$10000,,0),"Pris per enhet "&amp;Til_Hvem&amp;" beregnes automatisk ved komplett utfylling")</f>
        <v>Pris per enhet Regionalt beregnes automatisk ved komplett utfylling</v>
      </c>
      <c r="N9544" s="47" t="str">
        <f>IFERROR(TRIM($L9544)/_xlfn.XLOOKUP(TRIM($F9544),Produktinformasjon!$D$5:$D$10000,Produktinformasjon!$L$5:$L$10000,,0),"Pris per enhet Regionalt felleslager beregnes automatisk ved komplett utfylling")</f>
        <v>Pris per enhet Regionalt felleslager beregnes automatisk ved komplett utfylling</v>
      </c>
    </row>
    <row r="9545" spans="2:14" x14ac:dyDescent="0.25">
      <c r="B9545" s="33"/>
      <c r="C9545" t="str" cm="1">
        <f t="array" ref="C9545">IFERROR(_xlfn.TEXTJOIN(" | ", TRUE, _xlfn._xlws.FILTER(delKontrakt['#] &amp; " " &amp; delKontrakt[Navn], ISNUMBER(MATCH(delKontrakt['#], VALUE(_xlfn.TEXTSPLIT(SUBSTITUTE(Prisinformasjon!$B9545,  ", ", ","), ",")), 0)))), "Delkontraktnavn hentes automatisk ved å fylle ut delkontraktnummer")</f>
        <v>Delkontraktnavn hentes automatisk ved å fylle ut delkontraktnummer</v>
      </c>
      <c r="D9545" s="34"/>
      <c r="E9545" s="34"/>
      <c r="F9545" s="33"/>
      <c r="G9545" s="33"/>
      <c r="H9545" s="15"/>
      <c r="I9545" s="15"/>
      <c r="J9545" s="15"/>
      <c r="K9545" s="48"/>
      <c r="L9545" s="44"/>
      <c r="M9545" s="47" t="str">
        <f>IFERROR(TRIM($K9545)/_xlfn.XLOOKUP(TRIM($F9545),Produktinformasjon!$D$5:$D$10000,Produktinformasjon!$L$5:$L$10000,,0),"Pris per enhet "&amp;Til_Hvem&amp;" beregnes automatisk ved komplett utfylling")</f>
        <v>Pris per enhet Regionalt beregnes automatisk ved komplett utfylling</v>
      </c>
      <c r="N9545" s="47" t="str">
        <f>IFERROR(TRIM($L9545)/_xlfn.XLOOKUP(TRIM($F9545),Produktinformasjon!$D$5:$D$10000,Produktinformasjon!$L$5:$L$10000,,0),"Pris per enhet Regionalt felleslager beregnes automatisk ved komplett utfylling")</f>
        <v>Pris per enhet Regionalt felleslager beregnes automatisk ved komplett utfylling</v>
      </c>
    </row>
    <row r="9546" spans="2:14" x14ac:dyDescent="0.25">
      <c r="B9546" s="33"/>
      <c r="C9546" t="str" cm="1">
        <f t="array" ref="C9546">IFERROR(_xlfn.TEXTJOIN(" | ", TRUE, _xlfn._xlws.FILTER(delKontrakt['#] &amp; " " &amp; delKontrakt[Navn], ISNUMBER(MATCH(delKontrakt['#], VALUE(_xlfn.TEXTSPLIT(SUBSTITUTE(Prisinformasjon!$B9546,  ", ", ","), ",")), 0)))), "Delkontraktnavn hentes automatisk ved å fylle ut delkontraktnummer")</f>
        <v>Delkontraktnavn hentes automatisk ved å fylle ut delkontraktnummer</v>
      </c>
      <c r="D9546" s="34"/>
      <c r="E9546" s="34"/>
      <c r="F9546" s="33"/>
      <c r="G9546" s="33"/>
      <c r="H9546" s="15"/>
      <c r="I9546" s="15"/>
      <c r="J9546" s="15"/>
      <c r="K9546" s="48"/>
      <c r="L9546" s="44"/>
      <c r="M9546" s="47" t="str">
        <f>IFERROR(TRIM($K9546)/_xlfn.XLOOKUP(TRIM($F9546),Produktinformasjon!$D$5:$D$10000,Produktinformasjon!$L$5:$L$10000,,0),"Pris per enhet "&amp;Til_Hvem&amp;" beregnes automatisk ved komplett utfylling")</f>
        <v>Pris per enhet Regionalt beregnes automatisk ved komplett utfylling</v>
      </c>
      <c r="N9546" s="47" t="str">
        <f>IFERROR(TRIM($L9546)/_xlfn.XLOOKUP(TRIM($F9546),Produktinformasjon!$D$5:$D$10000,Produktinformasjon!$L$5:$L$10000,,0),"Pris per enhet Regionalt felleslager beregnes automatisk ved komplett utfylling")</f>
        <v>Pris per enhet Regionalt felleslager beregnes automatisk ved komplett utfylling</v>
      </c>
    </row>
    <row r="9547" spans="2:14" x14ac:dyDescent="0.25">
      <c r="B9547" s="33"/>
      <c r="C9547" t="str" cm="1">
        <f t="array" ref="C9547">IFERROR(_xlfn.TEXTJOIN(" | ", TRUE, _xlfn._xlws.FILTER(delKontrakt['#] &amp; " " &amp; delKontrakt[Navn], ISNUMBER(MATCH(delKontrakt['#], VALUE(_xlfn.TEXTSPLIT(SUBSTITUTE(Prisinformasjon!$B9547,  ", ", ","), ",")), 0)))), "Delkontraktnavn hentes automatisk ved å fylle ut delkontraktnummer")</f>
        <v>Delkontraktnavn hentes automatisk ved å fylle ut delkontraktnummer</v>
      </c>
      <c r="D9547" s="34"/>
      <c r="E9547" s="34"/>
      <c r="F9547" s="33"/>
      <c r="G9547" s="33"/>
      <c r="H9547" s="15"/>
      <c r="I9547" s="15"/>
      <c r="J9547" s="15"/>
      <c r="K9547" s="48"/>
      <c r="L9547" s="44"/>
      <c r="M9547" s="47" t="str">
        <f>IFERROR(TRIM($K9547)/_xlfn.XLOOKUP(TRIM($F9547),Produktinformasjon!$D$5:$D$10000,Produktinformasjon!$L$5:$L$10000,,0),"Pris per enhet "&amp;Til_Hvem&amp;" beregnes automatisk ved komplett utfylling")</f>
        <v>Pris per enhet Regionalt beregnes automatisk ved komplett utfylling</v>
      </c>
      <c r="N9547" s="47" t="str">
        <f>IFERROR(TRIM($L9547)/_xlfn.XLOOKUP(TRIM($F9547),Produktinformasjon!$D$5:$D$10000,Produktinformasjon!$L$5:$L$10000,,0),"Pris per enhet Regionalt felleslager beregnes automatisk ved komplett utfylling")</f>
        <v>Pris per enhet Regionalt felleslager beregnes automatisk ved komplett utfylling</v>
      </c>
    </row>
    <row r="9548" spans="2:14" x14ac:dyDescent="0.25">
      <c r="B9548" s="33"/>
      <c r="C9548" t="str" cm="1">
        <f t="array" ref="C9548">IFERROR(_xlfn.TEXTJOIN(" | ", TRUE, _xlfn._xlws.FILTER(delKontrakt['#] &amp; " " &amp; delKontrakt[Navn], ISNUMBER(MATCH(delKontrakt['#], VALUE(_xlfn.TEXTSPLIT(SUBSTITUTE(Prisinformasjon!$B9548,  ", ", ","), ",")), 0)))), "Delkontraktnavn hentes automatisk ved å fylle ut delkontraktnummer")</f>
        <v>Delkontraktnavn hentes automatisk ved å fylle ut delkontraktnummer</v>
      </c>
      <c r="D9548" s="34"/>
      <c r="E9548" s="34"/>
      <c r="F9548" s="33"/>
      <c r="G9548" s="33"/>
      <c r="H9548" s="15"/>
      <c r="I9548" s="15"/>
      <c r="J9548" s="15"/>
      <c r="K9548" s="48"/>
      <c r="L9548" s="44"/>
      <c r="M9548" s="47" t="str">
        <f>IFERROR(TRIM($K9548)/_xlfn.XLOOKUP(TRIM($F9548),Produktinformasjon!$D$5:$D$10000,Produktinformasjon!$L$5:$L$10000,,0),"Pris per enhet "&amp;Til_Hvem&amp;" beregnes automatisk ved komplett utfylling")</f>
        <v>Pris per enhet Regionalt beregnes automatisk ved komplett utfylling</v>
      </c>
      <c r="N9548" s="47" t="str">
        <f>IFERROR(TRIM($L9548)/_xlfn.XLOOKUP(TRIM($F9548),Produktinformasjon!$D$5:$D$10000,Produktinformasjon!$L$5:$L$10000,,0),"Pris per enhet Regionalt felleslager beregnes automatisk ved komplett utfylling")</f>
        <v>Pris per enhet Regionalt felleslager beregnes automatisk ved komplett utfylling</v>
      </c>
    </row>
    <row r="9549" spans="2:14" x14ac:dyDescent="0.25">
      <c r="B9549" s="33"/>
      <c r="C9549" t="str" cm="1">
        <f t="array" ref="C9549">IFERROR(_xlfn.TEXTJOIN(" | ", TRUE, _xlfn._xlws.FILTER(delKontrakt['#] &amp; " " &amp; delKontrakt[Navn], ISNUMBER(MATCH(delKontrakt['#], VALUE(_xlfn.TEXTSPLIT(SUBSTITUTE(Prisinformasjon!$B9549,  ", ", ","), ",")), 0)))), "Delkontraktnavn hentes automatisk ved å fylle ut delkontraktnummer")</f>
        <v>Delkontraktnavn hentes automatisk ved å fylle ut delkontraktnummer</v>
      </c>
      <c r="D9549" s="34"/>
      <c r="E9549" s="34"/>
      <c r="F9549" s="33"/>
      <c r="G9549" s="33"/>
      <c r="H9549" s="15"/>
      <c r="I9549" s="15"/>
      <c r="J9549" s="15"/>
      <c r="K9549" s="48"/>
      <c r="L9549" s="44"/>
      <c r="M9549" s="47" t="str">
        <f>IFERROR(TRIM($K9549)/_xlfn.XLOOKUP(TRIM($F9549),Produktinformasjon!$D$5:$D$10000,Produktinformasjon!$L$5:$L$10000,,0),"Pris per enhet "&amp;Til_Hvem&amp;" beregnes automatisk ved komplett utfylling")</f>
        <v>Pris per enhet Regionalt beregnes automatisk ved komplett utfylling</v>
      </c>
      <c r="N9549" s="47" t="str">
        <f>IFERROR(TRIM($L9549)/_xlfn.XLOOKUP(TRIM($F9549),Produktinformasjon!$D$5:$D$10000,Produktinformasjon!$L$5:$L$10000,,0),"Pris per enhet Regionalt felleslager beregnes automatisk ved komplett utfylling")</f>
        <v>Pris per enhet Regionalt felleslager beregnes automatisk ved komplett utfylling</v>
      </c>
    </row>
    <row r="9550" spans="2:14" x14ac:dyDescent="0.25">
      <c r="B9550" s="33"/>
      <c r="C9550" t="str" cm="1">
        <f t="array" ref="C9550">IFERROR(_xlfn.TEXTJOIN(" | ", TRUE, _xlfn._xlws.FILTER(delKontrakt['#] &amp; " " &amp; delKontrakt[Navn], ISNUMBER(MATCH(delKontrakt['#], VALUE(_xlfn.TEXTSPLIT(SUBSTITUTE(Prisinformasjon!$B9550,  ", ", ","), ",")), 0)))), "Delkontraktnavn hentes automatisk ved å fylle ut delkontraktnummer")</f>
        <v>Delkontraktnavn hentes automatisk ved å fylle ut delkontraktnummer</v>
      </c>
      <c r="D9550" s="34"/>
      <c r="E9550" s="34"/>
      <c r="F9550" s="33"/>
      <c r="G9550" s="33"/>
      <c r="H9550" s="15"/>
      <c r="I9550" s="15"/>
      <c r="J9550" s="15"/>
      <c r="K9550" s="48"/>
      <c r="L9550" s="44"/>
      <c r="M9550" s="47" t="str">
        <f>IFERROR(TRIM($K9550)/_xlfn.XLOOKUP(TRIM($F9550),Produktinformasjon!$D$5:$D$10000,Produktinformasjon!$L$5:$L$10000,,0),"Pris per enhet "&amp;Til_Hvem&amp;" beregnes automatisk ved komplett utfylling")</f>
        <v>Pris per enhet Regionalt beregnes automatisk ved komplett utfylling</v>
      </c>
      <c r="N9550" s="47" t="str">
        <f>IFERROR(TRIM($L9550)/_xlfn.XLOOKUP(TRIM($F9550),Produktinformasjon!$D$5:$D$10000,Produktinformasjon!$L$5:$L$10000,,0),"Pris per enhet Regionalt felleslager beregnes automatisk ved komplett utfylling")</f>
        <v>Pris per enhet Regionalt felleslager beregnes automatisk ved komplett utfylling</v>
      </c>
    </row>
    <row r="9551" spans="2:14" x14ac:dyDescent="0.25">
      <c r="B9551" s="33"/>
      <c r="C9551" t="str" cm="1">
        <f t="array" ref="C9551">IFERROR(_xlfn.TEXTJOIN(" | ", TRUE, _xlfn._xlws.FILTER(delKontrakt['#] &amp; " " &amp; delKontrakt[Navn], ISNUMBER(MATCH(delKontrakt['#], VALUE(_xlfn.TEXTSPLIT(SUBSTITUTE(Prisinformasjon!$B9551,  ", ", ","), ",")), 0)))), "Delkontraktnavn hentes automatisk ved å fylle ut delkontraktnummer")</f>
        <v>Delkontraktnavn hentes automatisk ved å fylle ut delkontraktnummer</v>
      </c>
      <c r="D9551" s="34"/>
      <c r="E9551" s="34"/>
      <c r="F9551" s="33"/>
      <c r="G9551" s="33"/>
      <c r="H9551" s="15"/>
      <c r="I9551" s="15"/>
      <c r="J9551" s="15"/>
      <c r="K9551" s="48"/>
      <c r="L9551" s="44"/>
      <c r="M9551" s="47" t="str">
        <f>IFERROR(TRIM($K9551)/_xlfn.XLOOKUP(TRIM($F9551),Produktinformasjon!$D$5:$D$10000,Produktinformasjon!$L$5:$L$10000,,0),"Pris per enhet "&amp;Til_Hvem&amp;" beregnes automatisk ved komplett utfylling")</f>
        <v>Pris per enhet Regionalt beregnes automatisk ved komplett utfylling</v>
      </c>
      <c r="N9551" s="47" t="str">
        <f>IFERROR(TRIM($L9551)/_xlfn.XLOOKUP(TRIM($F9551),Produktinformasjon!$D$5:$D$10000,Produktinformasjon!$L$5:$L$10000,,0),"Pris per enhet Regionalt felleslager beregnes automatisk ved komplett utfylling")</f>
        <v>Pris per enhet Regionalt felleslager beregnes automatisk ved komplett utfylling</v>
      </c>
    </row>
    <row r="9552" spans="2:14" x14ac:dyDescent="0.25">
      <c r="B9552" s="33"/>
      <c r="C9552" t="str" cm="1">
        <f t="array" ref="C9552">IFERROR(_xlfn.TEXTJOIN(" | ", TRUE, _xlfn._xlws.FILTER(delKontrakt['#] &amp; " " &amp; delKontrakt[Navn], ISNUMBER(MATCH(delKontrakt['#], VALUE(_xlfn.TEXTSPLIT(SUBSTITUTE(Prisinformasjon!$B9552,  ", ", ","), ",")), 0)))), "Delkontraktnavn hentes automatisk ved å fylle ut delkontraktnummer")</f>
        <v>Delkontraktnavn hentes automatisk ved å fylle ut delkontraktnummer</v>
      </c>
      <c r="D9552" s="34"/>
      <c r="E9552" s="34"/>
      <c r="F9552" s="33"/>
      <c r="G9552" s="33"/>
      <c r="H9552" s="15"/>
      <c r="I9552" s="15"/>
      <c r="J9552" s="15"/>
      <c r="K9552" s="48"/>
      <c r="L9552" s="44"/>
      <c r="M9552" s="47" t="str">
        <f>IFERROR(TRIM($K9552)/_xlfn.XLOOKUP(TRIM($F9552),Produktinformasjon!$D$5:$D$10000,Produktinformasjon!$L$5:$L$10000,,0),"Pris per enhet "&amp;Til_Hvem&amp;" beregnes automatisk ved komplett utfylling")</f>
        <v>Pris per enhet Regionalt beregnes automatisk ved komplett utfylling</v>
      </c>
      <c r="N9552" s="47" t="str">
        <f>IFERROR(TRIM($L9552)/_xlfn.XLOOKUP(TRIM($F9552),Produktinformasjon!$D$5:$D$10000,Produktinformasjon!$L$5:$L$10000,,0),"Pris per enhet Regionalt felleslager beregnes automatisk ved komplett utfylling")</f>
        <v>Pris per enhet Regionalt felleslager beregnes automatisk ved komplett utfylling</v>
      </c>
    </row>
    <row r="9553" spans="2:14" x14ac:dyDescent="0.25">
      <c r="B9553" s="33"/>
      <c r="C9553" t="str" cm="1">
        <f t="array" ref="C9553">IFERROR(_xlfn.TEXTJOIN(" | ", TRUE, _xlfn._xlws.FILTER(delKontrakt['#] &amp; " " &amp; delKontrakt[Navn], ISNUMBER(MATCH(delKontrakt['#], VALUE(_xlfn.TEXTSPLIT(SUBSTITUTE(Prisinformasjon!$B9553,  ", ", ","), ",")), 0)))), "Delkontraktnavn hentes automatisk ved å fylle ut delkontraktnummer")</f>
        <v>Delkontraktnavn hentes automatisk ved å fylle ut delkontraktnummer</v>
      </c>
      <c r="D9553" s="34"/>
      <c r="E9553" s="34"/>
      <c r="F9553" s="33"/>
      <c r="G9553" s="33"/>
      <c r="H9553" s="15"/>
      <c r="I9553" s="15"/>
      <c r="J9553" s="15"/>
      <c r="K9553" s="48"/>
      <c r="L9553" s="44"/>
      <c r="M9553" s="47" t="str">
        <f>IFERROR(TRIM($K9553)/_xlfn.XLOOKUP(TRIM($F9553),Produktinformasjon!$D$5:$D$10000,Produktinformasjon!$L$5:$L$10000,,0),"Pris per enhet "&amp;Til_Hvem&amp;" beregnes automatisk ved komplett utfylling")</f>
        <v>Pris per enhet Regionalt beregnes automatisk ved komplett utfylling</v>
      </c>
      <c r="N9553" s="47" t="str">
        <f>IFERROR(TRIM($L9553)/_xlfn.XLOOKUP(TRIM($F9553),Produktinformasjon!$D$5:$D$10000,Produktinformasjon!$L$5:$L$10000,,0),"Pris per enhet Regionalt felleslager beregnes automatisk ved komplett utfylling")</f>
        <v>Pris per enhet Regionalt felleslager beregnes automatisk ved komplett utfylling</v>
      </c>
    </row>
    <row r="9554" spans="2:14" x14ac:dyDescent="0.25">
      <c r="B9554" s="33"/>
      <c r="C9554" t="str" cm="1">
        <f t="array" ref="C9554">IFERROR(_xlfn.TEXTJOIN(" | ", TRUE, _xlfn._xlws.FILTER(delKontrakt['#] &amp; " " &amp; delKontrakt[Navn], ISNUMBER(MATCH(delKontrakt['#], VALUE(_xlfn.TEXTSPLIT(SUBSTITUTE(Prisinformasjon!$B9554,  ", ", ","), ",")), 0)))), "Delkontraktnavn hentes automatisk ved å fylle ut delkontraktnummer")</f>
        <v>Delkontraktnavn hentes automatisk ved å fylle ut delkontraktnummer</v>
      </c>
      <c r="D9554" s="34"/>
      <c r="E9554" s="34"/>
      <c r="F9554" s="33"/>
      <c r="G9554" s="33"/>
      <c r="H9554" s="15"/>
      <c r="I9554" s="15"/>
      <c r="J9554" s="15"/>
      <c r="K9554" s="48"/>
      <c r="L9554" s="44"/>
      <c r="M9554" s="47" t="str">
        <f>IFERROR(TRIM($K9554)/_xlfn.XLOOKUP(TRIM($F9554),Produktinformasjon!$D$5:$D$10000,Produktinformasjon!$L$5:$L$10000,,0),"Pris per enhet "&amp;Til_Hvem&amp;" beregnes automatisk ved komplett utfylling")</f>
        <v>Pris per enhet Regionalt beregnes automatisk ved komplett utfylling</v>
      </c>
      <c r="N9554" s="47" t="str">
        <f>IFERROR(TRIM($L9554)/_xlfn.XLOOKUP(TRIM($F9554),Produktinformasjon!$D$5:$D$10000,Produktinformasjon!$L$5:$L$10000,,0),"Pris per enhet Regionalt felleslager beregnes automatisk ved komplett utfylling")</f>
        <v>Pris per enhet Regionalt felleslager beregnes automatisk ved komplett utfylling</v>
      </c>
    </row>
    <row r="9555" spans="2:14" x14ac:dyDescent="0.25">
      <c r="B9555" s="33"/>
      <c r="C9555" t="str" cm="1">
        <f t="array" ref="C9555">IFERROR(_xlfn.TEXTJOIN(" | ", TRUE, _xlfn._xlws.FILTER(delKontrakt['#] &amp; " " &amp; delKontrakt[Navn], ISNUMBER(MATCH(delKontrakt['#], VALUE(_xlfn.TEXTSPLIT(SUBSTITUTE(Prisinformasjon!$B9555,  ", ", ","), ",")), 0)))), "Delkontraktnavn hentes automatisk ved å fylle ut delkontraktnummer")</f>
        <v>Delkontraktnavn hentes automatisk ved å fylle ut delkontraktnummer</v>
      </c>
      <c r="D9555" s="34"/>
      <c r="E9555" s="34"/>
      <c r="F9555" s="33"/>
      <c r="G9555" s="33"/>
      <c r="H9555" s="15"/>
      <c r="I9555" s="15"/>
      <c r="J9555" s="15"/>
      <c r="K9555" s="48"/>
      <c r="L9555" s="44"/>
      <c r="M9555" s="47" t="str">
        <f>IFERROR(TRIM($K9555)/_xlfn.XLOOKUP(TRIM($F9555),Produktinformasjon!$D$5:$D$10000,Produktinformasjon!$L$5:$L$10000,,0),"Pris per enhet "&amp;Til_Hvem&amp;" beregnes automatisk ved komplett utfylling")</f>
        <v>Pris per enhet Regionalt beregnes automatisk ved komplett utfylling</v>
      </c>
      <c r="N9555" s="47" t="str">
        <f>IFERROR(TRIM($L9555)/_xlfn.XLOOKUP(TRIM($F9555),Produktinformasjon!$D$5:$D$10000,Produktinformasjon!$L$5:$L$10000,,0),"Pris per enhet Regionalt felleslager beregnes automatisk ved komplett utfylling")</f>
        <v>Pris per enhet Regionalt felleslager beregnes automatisk ved komplett utfylling</v>
      </c>
    </row>
    <row r="9556" spans="2:14" x14ac:dyDescent="0.25">
      <c r="B9556" s="33"/>
      <c r="C9556" t="str" cm="1">
        <f t="array" ref="C9556">IFERROR(_xlfn.TEXTJOIN(" | ", TRUE, _xlfn._xlws.FILTER(delKontrakt['#] &amp; " " &amp; delKontrakt[Navn], ISNUMBER(MATCH(delKontrakt['#], VALUE(_xlfn.TEXTSPLIT(SUBSTITUTE(Prisinformasjon!$B9556,  ", ", ","), ",")), 0)))), "Delkontraktnavn hentes automatisk ved å fylle ut delkontraktnummer")</f>
        <v>Delkontraktnavn hentes automatisk ved å fylle ut delkontraktnummer</v>
      </c>
      <c r="D9556" s="34"/>
      <c r="E9556" s="34"/>
      <c r="F9556" s="33"/>
      <c r="G9556" s="33"/>
      <c r="H9556" s="15"/>
      <c r="I9556" s="15"/>
      <c r="J9556" s="15"/>
      <c r="K9556" s="48"/>
      <c r="L9556" s="44"/>
      <c r="M9556" s="47" t="str">
        <f>IFERROR(TRIM($K9556)/_xlfn.XLOOKUP(TRIM($F9556),Produktinformasjon!$D$5:$D$10000,Produktinformasjon!$L$5:$L$10000,,0),"Pris per enhet "&amp;Til_Hvem&amp;" beregnes automatisk ved komplett utfylling")</f>
        <v>Pris per enhet Regionalt beregnes automatisk ved komplett utfylling</v>
      </c>
      <c r="N9556" s="47" t="str">
        <f>IFERROR(TRIM($L9556)/_xlfn.XLOOKUP(TRIM($F9556),Produktinformasjon!$D$5:$D$10000,Produktinformasjon!$L$5:$L$10000,,0),"Pris per enhet Regionalt felleslager beregnes automatisk ved komplett utfylling")</f>
        <v>Pris per enhet Regionalt felleslager beregnes automatisk ved komplett utfylling</v>
      </c>
    </row>
    <row r="9557" spans="2:14" x14ac:dyDescent="0.25">
      <c r="B9557" s="33"/>
      <c r="C9557" t="str" cm="1">
        <f t="array" ref="C9557">IFERROR(_xlfn.TEXTJOIN(" | ", TRUE, _xlfn._xlws.FILTER(delKontrakt['#] &amp; " " &amp; delKontrakt[Navn], ISNUMBER(MATCH(delKontrakt['#], VALUE(_xlfn.TEXTSPLIT(SUBSTITUTE(Prisinformasjon!$B9557,  ", ", ","), ",")), 0)))), "Delkontraktnavn hentes automatisk ved å fylle ut delkontraktnummer")</f>
        <v>Delkontraktnavn hentes automatisk ved å fylle ut delkontraktnummer</v>
      </c>
      <c r="D9557" s="34"/>
      <c r="E9557" s="34"/>
      <c r="F9557" s="33"/>
      <c r="G9557" s="33"/>
      <c r="H9557" s="15"/>
      <c r="I9557" s="15"/>
      <c r="J9557" s="15"/>
      <c r="K9557" s="48"/>
      <c r="L9557" s="44"/>
      <c r="M9557" s="47" t="str">
        <f>IFERROR(TRIM($K9557)/_xlfn.XLOOKUP(TRIM($F9557),Produktinformasjon!$D$5:$D$10000,Produktinformasjon!$L$5:$L$10000,,0),"Pris per enhet "&amp;Til_Hvem&amp;" beregnes automatisk ved komplett utfylling")</f>
        <v>Pris per enhet Regionalt beregnes automatisk ved komplett utfylling</v>
      </c>
      <c r="N9557" s="47" t="str">
        <f>IFERROR(TRIM($L9557)/_xlfn.XLOOKUP(TRIM($F9557),Produktinformasjon!$D$5:$D$10000,Produktinformasjon!$L$5:$L$10000,,0),"Pris per enhet Regionalt felleslager beregnes automatisk ved komplett utfylling")</f>
        <v>Pris per enhet Regionalt felleslager beregnes automatisk ved komplett utfylling</v>
      </c>
    </row>
    <row r="9558" spans="2:14" x14ac:dyDescent="0.25">
      <c r="B9558" s="33"/>
      <c r="C9558" t="str" cm="1">
        <f t="array" ref="C9558">IFERROR(_xlfn.TEXTJOIN(" | ", TRUE, _xlfn._xlws.FILTER(delKontrakt['#] &amp; " " &amp; delKontrakt[Navn], ISNUMBER(MATCH(delKontrakt['#], VALUE(_xlfn.TEXTSPLIT(SUBSTITUTE(Prisinformasjon!$B9558,  ", ", ","), ",")), 0)))), "Delkontraktnavn hentes automatisk ved å fylle ut delkontraktnummer")</f>
        <v>Delkontraktnavn hentes automatisk ved å fylle ut delkontraktnummer</v>
      </c>
      <c r="D9558" s="34"/>
      <c r="E9558" s="34"/>
      <c r="F9558" s="33"/>
      <c r="G9558" s="33"/>
      <c r="H9558" s="15"/>
      <c r="I9558" s="15"/>
      <c r="J9558" s="15"/>
      <c r="K9558" s="48"/>
      <c r="L9558" s="44"/>
      <c r="M9558" s="47" t="str">
        <f>IFERROR(TRIM($K9558)/_xlfn.XLOOKUP(TRIM($F9558),Produktinformasjon!$D$5:$D$10000,Produktinformasjon!$L$5:$L$10000,,0),"Pris per enhet "&amp;Til_Hvem&amp;" beregnes automatisk ved komplett utfylling")</f>
        <v>Pris per enhet Regionalt beregnes automatisk ved komplett utfylling</v>
      </c>
      <c r="N9558" s="47" t="str">
        <f>IFERROR(TRIM($L9558)/_xlfn.XLOOKUP(TRIM($F9558),Produktinformasjon!$D$5:$D$10000,Produktinformasjon!$L$5:$L$10000,,0),"Pris per enhet Regionalt felleslager beregnes automatisk ved komplett utfylling")</f>
        <v>Pris per enhet Regionalt felleslager beregnes automatisk ved komplett utfylling</v>
      </c>
    </row>
    <row r="9559" spans="2:14" x14ac:dyDescent="0.25">
      <c r="B9559" s="33"/>
      <c r="C9559" t="str" cm="1">
        <f t="array" ref="C9559">IFERROR(_xlfn.TEXTJOIN(" | ", TRUE, _xlfn._xlws.FILTER(delKontrakt['#] &amp; " " &amp; delKontrakt[Navn], ISNUMBER(MATCH(delKontrakt['#], VALUE(_xlfn.TEXTSPLIT(SUBSTITUTE(Prisinformasjon!$B9559,  ", ", ","), ",")), 0)))), "Delkontraktnavn hentes automatisk ved å fylle ut delkontraktnummer")</f>
        <v>Delkontraktnavn hentes automatisk ved å fylle ut delkontraktnummer</v>
      </c>
      <c r="D9559" s="34"/>
      <c r="E9559" s="34"/>
      <c r="F9559" s="33"/>
      <c r="G9559" s="33"/>
      <c r="H9559" s="15"/>
      <c r="I9559" s="15"/>
      <c r="J9559" s="15"/>
      <c r="K9559" s="48"/>
      <c r="L9559" s="44"/>
      <c r="M9559" s="47" t="str">
        <f>IFERROR(TRIM($K9559)/_xlfn.XLOOKUP(TRIM($F9559),Produktinformasjon!$D$5:$D$10000,Produktinformasjon!$L$5:$L$10000,,0),"Pris per enhet "&amp;Til_Hvem&amp;" beregnes automatisk ved komplett utfylling")</f>
        <v>Pris per enhet Regionalt beregnes automatisk ved komplett utfylling</v>
      </c>
      <c r="N9559" s="47" t="str">
        <f>IFERROR(TRIM($L9559)/_xlfn.XLOOKUP(TRIM($F9559),Produktinformasjon!$D$5:$D$10000,Produktinformasjon!$L$5:$L$10000,,0),"Pris per enhet Regionalt felleslager beregnes automatisk ved komplett utfylling")</f>
        <v>Pris per enhet Regionalt felleslager beregnes automatisk ved komplett utfylling</v>
      </c>
    </row>
    <row r="9560" spans="2:14" x14ac:dyDescent="0.25">
      <c r="B9560" s="33"/>
      <c r="C9560" t="str" cm="1">
        <f t="array" ref="C9560">IFERROR(_xlfn.TEXTJOIN(" | ", TRUE, _xlfn._xlws.FILTER(delKontrakt['#] &amp; " " &amp; delKontrakt[Navn], ISNUMBER(MATCH(delKontrakt['#], VALUE(_xlfn.TEXTSPLIT(SUBSTITUTE(Prisinformasjon!$B9560,  ", ", ","), ",")), 0)))), "Delkontraktnavn hentes automatisk ved å fylle ut delkontraktnummer")</f>
        <v>Delkontraktnavn hentes automatisk ved å fylle ut delkontraktnummer</v>
      </c>
      <c r="D9560" s="34"/>
      <c r="E9560" s="34"/>
      <c r="F9560" s="33"/>
      <c r="G9560" s="33"/>
      <c r="H9560" s="15"/>
      <c r="I9560" s="15"/>
      <c r="J9560" s="15"/>
      <c r="K9560" s="48"/>
      <c r="L9560" s="44"/>
      <c r="M9560" s="47" t="str">
        <f>IFERROR(TRIM($K9560)/_xlfn.XLOOKUP(TRIM($F9560),Produktinformasjon!$D$5:$D$10000,Produktinformasjon!$L$5:$L$10000,,0),"Pris per enhet "&amp;Til_Hvem&amp;" beregnes automatisk ved komplett utfylling")</f>
        <v>Pris per enhet Regionalt beregnes automatisk ved komplett utfylling</v>
      </c>
      <c r="N9560" s="47" t="str">
        <f>IFERROR(TRIM($L9560)/_xlfn.XLOOKUP(TRIM($F9560),Produktinformasjon!$D$5:$D$10000,Produktinformasjon!$L$5:$L$10000,,0),"Pris per enhet Regionalt felleslager beregnes automatisk ved komplett utfylling")</f>
        <v>Pris per enhet Regionalt felleslager beregnes automatisk ved komplett utfylling</v>
      </c>
    </row>
    <row r="9561" spans="2:14" x14ac:dyDescent="0.25">
      <c r="B9561" s="33"/>
      <c r="C9561" t="str" cm="1">
        <f t="array" ref="C9561">IFERROR(_xlfn.TEXTJOIN(" | ", TRUE, _xlfn._xlws.FILTER(delKontrakt['#] &amp; " " &amp; delKontrakt[Navn], ISNUMBER(MATCH(delKontrakt['#], VALUE(_xlfn.TEXTSPLIT(SUBSTITUTE(Prisinformasjon!$B9561,  ", ", ","), ",")), 0)))), "Delkontraktnavn hentes automatisk ved å fylle ut delkontraktnummer")</f>
        <v>Delkontraktnavn hentes automatisk ved å fylle ut delkontraktnummer</v>
      </c>
      <c r="D9561" s="34"/>
      <c r="E9561" s="34"/>
      <c r="F9561" s="33"/>
      <c r="G9561" s="33"/>
      <c r="H9561" s="15"/>
      <c r="I9561" s="15"/>
      <c r="J9561" s="15"/>
      <c r="K9561" s="48"/>
      <c r="L9561" s="44"/>
      <c r="M9561" s="47" t="str">
        <f>IFERROR(TRIM($K9561)/_xlfn.XLOOKUP(TRIM($F9561),Produktinformasjon!$D$5:$D$10000,Produktinformasjon!$L$5:$L$10000,,0),"Pris per enhet "&amp;Til_Hvem&amp;" beregnes automatisk ved komplett utfylling")</f>
        <v>Pris per enhet Regionalt beregnes automatisk ved komplett utfylling</v>
      </c>
      <c r="N9561" s="47" t="str">
        <f>IFERROR(TRIM($L9561)/_xlfn.XLOOKUP(TRIM($F9561),Produktinformasjon!$D$5:$D$10000,Produktinformasjon!$L$5:$L$10000,,0),"Pris per enhet Regionalt felleslager beregnes automatisk ved komplett utfylling")</f>
        <v>Pris per enhet Regionalt felleslager beregnes automatisk ved komplett utfylling</v>
      </c>
    </row>
    <row r="9562" spans="2:14" x14ac:dyDescent="0.25">
      <c r="B9562" s="33"/>
      <c r="C9562" t="str" cm="1">
        <f t="array" ref="C9562">IFERROR(_xlfn.TEXTJOIN(" | ", TRUE, _xlfn._xlws.FILTER(delKontrakt['#] &amp; " " &amp; delKontrakt[Navn], ISNUMBER(MATCH(delKontrakt['#], VALUE(_xlfn.TEXTSPLIT(SUBSTITUTE(Prisinformasjon!$B9562,  ", ", ","), ",")), 0)))), "Delkontraktnavn hentes automatisk ved å fylle ut delkontraktnummer")</f>
        <v>Delkontraktnavn hentes automatisk ved å fylle ut delkontraktnummer</v>
      </c>
      <c r="D9562" s="34"/>
      <c r="E9562" s="34"/>
      <c r="F9562" s="33"/>
      <c r="G9562" s="33"/>
      <c r="H9562" s="15"/>
      <c r="I9562" s="15"/>
      <c r="J9562" s="15"/>
      <c r="K9562" s="48"/>
      <c r="L9562" s="44"/>
      <c r="M9562" s="47" t="str">
        <f>IFERROR(TRIM($K9562)/_xlfn.XLOOKUP(TRIM($F9562),Produktinformasjon!$D$5:$D$10000,Produktinformasjon!$L$5:$L$10000,,0),"Pris per enhet "&amp;Til_Hvem&amp;" beregnes automatisk ved komplett utfylling")</f>
        <v>Pris per enhet Regionalt beregnes automatisk ved komplett utfylling</v>
      </c>
      <c r="N9562" s="47" t="str">
        <f>IFERROR(TRIM($L9562)/_xlfn.XLOOKUP(TRIM($F9562),Produktinformasjon!$D$5:$D$10000,Produktinformasjon!$L$5:$L$10000,,0),"Pris per enhet Regionalt felleslager beregnes automatisk ved komplett utfylling")</f>
        <v>Pris per enhet Regionalt felleslager beregnes automatisk ved komplett utfylling</v>
      </c>
    </row>
    <row r="9563" spans="2:14" x14ac:dyDescent="0.25">
      <c r="B9563" s="33"/>
      <c r="C9563" t="str" cm="1">
        <f t="array" ref="C9563">IFERROR(_xlfn.TEXTJOIN(" | ", TRUE, _xlfn._xlws.FILTER(delKontrakt['#] &amp; " " &amp; delKontrakt[Navn], ISNUMBER(MATCH(delKontrakt['#], VALUE(_xlfn.TEXTSPLIT(SUBSTITUTE(Prisinformasjon!$B9563,  ", ", ","), ",")), 0)))), "Delkontraktnavn hentes automatisk ved å fylle ut delkontraktnummer")</f>
        <v>Delkontraktnavn hentes automatisk ved å fylle ut delkontraktnummer</v>
      </c>
      <c r="D9563" s="34"/>
      <c r="E9563" s="34"/>
      <c r="F9563" s="33"/>
      <c r="G9563" s="33"/>
      <c r="H9563" s="15"/>
      <c r="I9563" s="15"/>
      <c r="J9563" s="15"/>
      <c r="K9563" s="48"/>
      <c r="L9563" s="44"/>
      <c r="M9563" s="47" t="str">
        <f>IFERROR(TRIM($K9563)/_xlfn.XLOOKUP(TRIM($F9563),Produktinformasjon!$D$5:$D$10000,Produktinformasjon!$L$5:$L$10000,,0),"Pris per enhet "&amp;Til_Hvem&amp;" beregnes automatisk ved komplett utfylling")</f>
        <v>Pris per enhet Regionalt beregnes automatisk ved komplett utfylling</v>
      </c>
      <c r="N9563" s="47" t="str">
        <f>IFERROR(TRIM($L9563)/_xlfn.XLOOKUP(TRIM($F9563),Produktinformasjon!$D$5:$D$10000,Produktinformasjon!$L$5:$L$10000,,0),"Pris per enhet Regionalt felleslager beregnes automatisk ved komplett utfylling")</f>
        <v>Pris per enhet Regionalt felleslager beregnes automatisk ved komplett utfylling</v>
      </c>
    </row>
    <row r="9564" spans="2:14" x14ac:dyDescent="0.25">
      <c r="B9564" s="33"/>
      <c r="C9564" t="str" cm="1">
        <f t="array" ref="C9564">IFERROR(_xlfn.TEXTJOIN(" | ", TRUE, _xlfn._xlws.FILTER(delKontrakt['#] &amp; " " &amp; delKontrakt[Navn], ISNUMBER(MATCH(delKontrakt['#], VALUE(_xlfn.TEXTSPLIT(SUBSTITUTE(Prisinformasjon!$B9564,  ", ", ","), ",")), 0)))), "Delkontraktnavn hentes automatisk ved å fylle ut delkontraktnummer")</f>
        <v>Delkontraktnavn hentes automatisk ved å fylle ut delkontraktnummer</v>
      </c>
      <c r="D9564" s="34"/>
      <c r="E9564" s="34"/>
      <c r="F9564" s="33"/>
      <c r="G9564" s="33"/>
      <c r="H9564" s="15"/>
      <c r="I9564" s="15"/>
      <c r="J9564" s="15"/>
      <c r="K9564" s="48"/>
      <c r="L9564" s="44"/>
      <c r="M9564" s="47" t="str">
        <f>IFERROR(TRIM($K9564)/_xlfn.XLOOKUP(TRIM($F9564),Produktinformasjon!$D$5:$D$10000,Produktinformasjon!$L$5:$L$10000,,0),"Pris per enhet "&amp;Til_Hvem&amp;" beregnes automatisk ved komplett utfylling")</f>
        <v>Pris per enhet Regionalt beregnes automatisk ved komplett utfylling</v>
      </c>
      <c r="N9564" s="47" t="str">
        <f>IFERROR(TRIM($L9564)/_xlfn.XLOOKUP(TRIM($F9564),Produktinformasjon!$D$5:$D$10000,Produktinformasjon!$L$5:$L$10000,,0),"Pris per enhet Regionalt felleslager beregnes automatisk ved komplett utfylling")</f>
        <v>Pris per enhet Regionalt felleslager beregnes automatisk ved komplett utfylling</v>
      </c>
    </row>
    <row r="9565" spans="2:14" x14ac:dyDescent="0.25">
      <c r="B9565" s="33"/>
      <c r="C9565" t="str" cm="1">
        <f t="array" ref="C9565">IFERROR(_xlfn.TEXTJOIN(" | ", TRUE, _xlfn._xlws.FILTER(delKontrakt['#] &amp; " " &amp; delKontrakt[Navn], ISNUMBER(MATCH(delKontrakt['#], VALUE(_xlfn.TEXTSPLIT(SUBSTITUTE(Prisinformasjon!$B9565,  ", ", ","), ",")), 0)))), "Delkontraktnavn hentes automatisk ved å fylle ut delkontraktnummer")</f>
        <v>Delkontraktnavn hentes automatisk ved å fylle ut delkontraktnummer</v>
      </c>
      <c r="D9565" s="34"/>
      <c r="E9565" s="34"/>
      <c r="F9565" s="33"/>
      <c r="G9565" s="33"/>
      <c r="H9565" s="15"/>
      <c r="I9565" s="15"/>
      <c r="J9565" s="15"/>
      <c r="K9565" s="48"/>
      <c r="L9565" s="44"/>
      <c r="M9565" s="47" t="str">
        <f>IFERROR(TRIM($K9565)/_xlfn.XLOOKUP(TRIM($F9565),Produktinformasjon!$D$5:$D$10000,Produktinformasjon!$L$5:$L$10000,,0),"Pris per enhet "&amp;Til_Hvem&amp;" beregnes automatisk ved komplett utfylling")</f>
        <v>Pris per enhet Regionalt beregnes automatisk ved komplett utfylling</v>
      </c>
      <c r="N9565" s="47" t="str">
        <f>IFERROR(TRIM($L9565)/_xlfn.XLOOKUP(TRIM($F9565),Produktinformasjon!$D$5:$D$10000,Produktinformasjon!$L$5:$L$10000,,0),"Pris per enhet Regionalt felleslager beregnes automatisk ved komplett utfylling")</f>
        <v>Pris per enhet Regionalt felleslager beregnes automatisk ved komplett utfylling</v>
      </c>
    </row>
    <row r="9566" spans="2:14" x14ac:dyDescent="0.25">
      <c r="B9566" s="33"/>
      <c r="C9566" t="str" cm="1">
        <f t="array" ref="C9566">IFERROR(_xlfn.TEXTJOIN(" | ", TRUE, _xlfn._xlws.FILTER(delKontrakt['#] &amp; " " &amp; delKontrakt[Navn], ISNUMBER(MATCH(delKontrakt['#], VALUE(_xlfn.TEXTSPLIT(SUBSTITUTE(Prisinformasjon!$B9566,  ", ", ","), ",")), 0)))), "Delkontraktnavn hentes automatisk ved å fylle ut delkontraktnummer")</f>
        <v>Delkontraktnavn hentes automatisk ved å fylle ut delkontraktnummer</v>
      </c>
      <c r="D9566" s="34"/>
      <c r="E9566" s="34"/>
      <c r="F9566" s="33"/>
      <c r="G9566" s="33"/>
      <c r="H9566" s="15"/>
      <c r="I9566" s="15"/>
      <c r="J9566" s="15"/>
      <c r="K9566" s="48"/>
      <c r="L9566" s="44"/>
      <c r="M9566" s="47" t="str">
        <f>IFERROR(TRIM($K9566)/_xlfn.XLOOKUP(TRIM($F9566),Produktinformasjon!$D$5:$D$10000,Produktinformasjon!$L$5:$L$10000,,0),"Pris per enhet "&amp;Til_Hvem&amp;" beregnes automatisk ved komplett utfylling")</f>
        <v>Pris per enhet Regionalt beregnes automatisk ved komplett utfylling</v>
      </c>
      <c r="N9566" s="47" t="str">
        <f>IFERROR(TRIM($L9566)/_xlfn.XLOOKUP(TRIM($F9566),Produktinformasjon!$D$5:$D$10000,Produktinformasjon!$L$5:$L$10000,,0),"Pris per enhet Regionalt felleslager beregnes automatisk ved komplett utfylling")</f>
        <v>Pris per enhet Regionalt felleslager beregnes automatisk ved komplett utfylling</v>
      </c>
    </row>
    <row r="9567" spans="2:14" x14ac:dyDescent="0.25">
      <c r="B9567" s="33"/>
      <c r="C9567" t="str" cm="1">
        <f t="array" ref="C9567">IFERROR(_xlfn.TEXTJOIN(" | ", TRUE, _xlfn._xlws.FILTER(delKontrakt['#] &amp; " " &amp; delKontrakt[Navn], ISNUMBER(MATCH(delKontrakt['#], VALUE(_xlfn.TEXTSPLIT(SUBSTITUTE(Prisinformasjon!$B9567,  ", ", ","), ",")), 0)))), "Delkontraktnavn hentes automatisk ved å fylle ut delkontraktnummer")</f>
        <v>Delkontraktnavn hentes automatisk ved å fylle ut delkontraktnummer</v>
      </c>
      <c r="D9567" s="34"/>
      <c r="E9567" s="34"/>
      <c r="F9567" s="33"/>
      <c r="G9567" s="33"/>
      <c r="H9567" s="15"/>
      <c r="I9567" s="15"/>
      <c r="J9567" s="15"/>
      <c r="K9567" s="48"/>
      <c r="L9567" s="44"/>
      <c r="M9567" s="47" t="str">
        <f>IFERROR(TRIM($K9567)/_xlfn.XLOOKUP(TRIM($F9567),Produktinformasjon!$D$5:$D$10000,Produktinformasjon!$L$5:$L$10000,,0),"Pris per enhet "&amp;Til_Hvem&amp;" beregnes automatisk ved komplett utfylling")</f>
        <v>Pris per enhet Regionalt beregnes automatisk ved komplett utfylling</v>
      </c>
      <c r="N9567" s="47" t="str">
        <f>IFERROR(TRIM($L9567)/_xlfn.XLOOKUP(TRIM($F9567),Produktinformasjon!$D$5:$D$10000,Produktinformasjon!$L$5:$L$10000,,0),"Pris per enhet Regionalt felleslager beregnes automatisk ved komplett utfylling")</f>
        <v>Pris per enhet Regionalt felleslager beregnes automatisk ved komplett utfylling</v>
      </c>
    </row>
    <row r="9568" spans="2:14" x14ac:dyDescent="0.25">
      <c r="B9568" s="33"/>
      <c r="C9568" t="str" cm="1">
        <f t="array" ref="C9568">IFERROR(_xlfn.TEXTJOIN(" | ", TRUE, _xlfn._xlws.FILTER(delKontrakt['#] &amp; " " &amp; delKontrakt[Navn], ISNUMBER(MATCH(delKontrakt['#], VALUE(_xlfn.TEXTSPLIT(SUBSTITUTE(Prisinformasjon!$B9568,  ", ", ","), ",")), 0)))), "Delkontraktnavn hentes automatisk ved å fylle ut delkontraktnummer")</f>
        <v>Delkontraktnavn hentes automatisk ved å fylle ut delkontraktnummer</v>
      </c>
      <c r="D9568" s="34"/>
      <c r="E9568" s="34"/>
      <c r="F9568" s="33"/>
      <c r="G9568" s="33"/>
      <c r="H9568" s="15"/>
      <c r="I9568" s="15"/>
      <c r="J9568" s="15"/>
      <c r="K9568" s="48"/>
      <c r="L9568" s="44"/>
      <c r="M9568" s="47" t="str">
        <f>IFERROR(TRIM($K9568)/_xlfn.XLOOKUP(TRIM($F9568),Produktinformasjon!$D$5:$D$10000,Produktinformasjon!$L$5:$L$10000,,0),"Pris per enhet "&amp;Til_Hvem&amp;" beregnes automatisk ved komplett utfylling")</f>
        <v>Pris per enhet Regionalt beregnes automatisk ved komplett utfylling</v>
      </c>
      <c r="N9568" s="47" t="str">
        <f>IFERROR(TRIM($L9568)/_xlfn.XLOOKUP(TRIM($F9568),Produktinformasjon!$D$5:$D$10000,Produktinformasjon!$L$5:$L$10000,,0),"Pris per enhet Regionalt felleslager beregnes automatisk ved komplett utfylling")</f>
        <v>Pris per enhet Regionalt felleslager beregnes automatisk ved komplett utfylling</v>
      </c>
    </row>
    <row r="9569" spans="2:14" x14ac:dyDescent="0.25">
      <c r="B9569" s="33"/>
      <c r="C9569" t="str" cm="1">
        <f t="array" ref="C9569">IFERROR(_xlfn.TEXTJOIN(" | ", TRUE, _xlfn._xlws.FILTER(delKontrakt['#] &amp; " " &amp; delKontrakt[Navn], ISNUMBER(MATCH(delKontrakt['#], VALUE(_xlfn.TEXTSPLIT(SUBSTITUTE(Prisinformasjon!$B9569,  ", ", ","), ",")), 0)))), "Delkontraktnavn hentes automatisk ved å fylle ut delkontraktnummer")</f>
        <v>Delkontraktnavn hentes automatisk ved å fylle ut delkontraktnummer</v>
      </c>
      <c r="D9569" s="34"/>
      <c r="E9569" s="34"/>
      <c r="F9569" s="33"/>
      <c r="G9569" s="33"/>
      <c r="H9569" s="15"/>
      <c r="I9569" s="15"/>
      <c r="J9569" s="15"/>
      <c r="K9569" s="48"/>
      <c r="L9569" s="44"/>
      <c r="M9569" s="47" t="str">
        <f>IFERROR(TRIM($K9569)/_xlfn.XLOOKUP(TRIM($F9569),Produktinformasjon!$D$5:$D$10000,Produktinformasjon!$L$5:$L$10000,,0),"Pris per enhet "&amp;Til_Hvem&amp;" beregnes automatisk ved komplett utfylling")</f>
        <v>Pris per enhet Regionalt beregnes automatisk ved komplett utfylling</v>
      </c>
      <c r="N9569" s="47" t="str">
        <f>IFERROR(TRIM($L9569)/_xlfn.XLOOKUP(TRIM($F9569),Produktinformasjon!$D$5:$D$10000,Produktinformasjon!$L$5:$L$10000,,0),"Pris per enhet Regionalt felleslager beregnes automatisk ved komplett utfylling")</f>
        <v>Pris per enhet Regionalt felleslager beregnes automatisk ved komplett utfylling</v>
      </c>
    </row>
    <row r="9570" spans="2:14" x14ac:dyDescent="0.25">
      <c r="B9570" s="33"/>
      <c r="C9570" t="str" cm="1">
        <f t="array" ref="C9570">IFERROR(_xlfn.TEXTJOIN(" | ", TRUE, _xlfn._xlws.FILTER(delKontrakt['#] &amp; " " &amp; delKontrakt[Navn], ISNUMBER(MATCH(delKontrakt['#], VALUE(_xlfn.TEXTSPLIT(SUBSTITUTE(Prisinformasjon!$B9570,  ", ", ","), ",")), 0)))), "Delkontraktnavn hentes automatisk ved å fylle ut delkontraktnummer")</f>
        <v>Delkontraktnavn hentes automatisk ved å fylle ut delkontraktnummer</v>
      </c>
      <c r="D9570" s="34"/>
      <c r="E9570" s="34"/>
      <c r="F9570" s="33"/>
      <c r="G9570" s="33"/>
      <c r="H9570" s="15"/>
      <c r="I9570" s="15"/>
      <c r="J9570" s="15"/>
      <c r="K9570" s="48"/>
      <c r="L9570" s="44"/>
      <c r="M9570" s="47" t="str">
        <f>IFERROR(TRIM($K9570)/_xlfn.XLOOKUP(TRIM($F9570),Produktinformasjon!$D$5:$D$10000,Produktinformasjon!$L$5:$L$10000,,0),"Pris per enhet "&amp;Til_Hvem&amp;" beregnes automatisk ved komplett utfylling")</f>
        <v>Pris per enhet Regionalt beregnes automatisk ved komplett utfylling</v>
      </c>
      <c r="N9570" s="47" t="str">
        <f>IFERROR(TRIM($L9570)/_xlfn.XLOOKUP(TRIM($F9570),Produktinformasjon!$D$5:$D$10000,Produktinformasjon!$L$5:$L$10000,,0),"Pris per enhet Regionalt felleslager beregnes automatisk ved komplett utfylling")</f>
        <v>Pris per enhet Regionalt felleslager beregnes automatisk ved komplett utfylling</v>
      </c>
    </row>
    <row r="9571" spans="2:14" x14ac:dyDescent="0.25">
      <c r="B9571" s="33"/>
      <c r="C9571" t="str" cm="1">
        <f t="array" ref="C9571">IFERROR(_xlfn.TEXTJOIN(" | ", TRUE, _xlfn._xlws.FILTER(delKontrakt['#] &amp; " " &amp; delKontrakt[Navn], ISNUMBER(MATCH(delKontrakt['#], VALUE(_xlfn.TEXTSPLIT(SUBSTITUTE(Prisinformasjon!$B9571,  ", ", ","), ",")), 0)))), "Delkontraktnavn hentes automatisk ved å fylle ut delkontraktnummer")</f>
        <v>Delkontraktnavn hentes automatisk ved å fylle ut delkontraktnummer</v>
      </c>
      <c r="D9571" s="34"/>
      <c r="E9571" s="34"/>
      <c r="F9571" s="33"/>
      <c r="G9571" s="33"/>
      <c r="H9571" s="15"/>
      <c r="I9571" s="15"/>
      <c r="J9571" s="15"/>
      <c r="K9571" s="48"/>
      <c r="L9571" s="44"/>
      <c r="M9571" s="47" t="str">
        <f>IFERROR(TRIM($K9571)/_xlfn.XLOOKUP(TRIM($F9571),Produktinformasjon!$D$5:$D$10000,Produktinformasjon!$L$5:$L$10000,,0),"Pris per enhet "&amp;Til_Hvem&amp;" beregnes automatisk ved komplett utfylling")</f>
        <v>Pris per enhet Regionalt beregnes automatisk ved komplett utfylling</v>
      </c>
      <c r="N9571" s="47" t="str">
        <f>IFERROR(TRIM($L9571)/_xlfn.XLOOKUP(TRIM($F9571),Produktinformasjon!$D$5:$D$10000,Produktinformasjon!$L$5:$L$10000,,0),"Pris per enhet Regionalt felleslager beregnes automatisk ved komplett utfylling")</f>
        <v>Pris per enhet Regionalt felleslager beregnes automatisk ved komplett utfylling</v>
      </c>
    </row>
    <row r="9572" spans="2:14" x14ac:dyDescent="0.25">
      <c r="B9572" s="33"/>
      <c r="C9572" t="str" cm="1">
        <f t="array" ref="C9572">IFERROR(_xlfn.TEXTJOIN(" | ", TRUE, _xlfn._xlws.FILTER(delKontrakt['#] &amp; " " &amp; delKontrakt[Navn], ISNUMBER(MATCH(delKontrakt['#], VALUE(_xlfn.TEXTSPLIT(SUBSTITUTE(Prisinformasjon!$B9572,  ", ", ","), ",")), 0)))), "Delkontraktnavn hentes automatisk ved å fylle ut delkontraktnummer")</f>
        <v>Delkontraktnavn hentes automatisk ved å fylle ut delkontraktnummer</v>
      </c>
      <c r="D9572" s="34"/>
      <c r="E9572" s="34"/>
      <c r="F9572" s="33"/>
      <c r="G9572" s="33"/>
      <c r="H9572" s="15"/>
      <c r="I9572" s="15"/>
      <c r="J9572" s="15"/>
      <c r="K9572" s="48"/>
      <c r="L9572" s="44"/>
      <c r="M9572" s="47" t="str">
        <f>IFERROR(TRIM($K9572)/_xlfn.XLOOKUP(TRIM($F9572),Produktinformasjon!$D$5:$D$10000,Produktinformasjon!$L$5:$L$10000,,0),"Pris per enhet "&amp;Til_Hvem&amp;" beregnes automatisk ved komplett utfylling")</f>
        <v>Pris per enhet Regionalt beregnes automatisk ved komplett utfylling</v>
      </c>
      <c r="N9572" s="47" t="str">
        <f>IFERROR(TRIM($L9572)/_xlfn.XLOOKUP(TRIM($F9572),Produktinformasjon!$D$5:$D$10000,Produktinformasjon!$L$5:$L$10000,,0),"Pris per enhet Regionalt felleslager beregnes automatisk ved komplett utfylling")</f>
        <v>Pris per enhet Regionalt felleslager beregnes automatisk ved komplett utfylling</v>
      </c>
    </row>
    <row r="9573" spans="2:14" x14ac:dyDescent="0.25">
      <c r="B9573" s="33"/>
      <c r="C9573" t="str" cm="1">
        <f t="array" ref="C9573">IFERROR(_xlfn.TEXTJOIN(" | ", TRUE, _xlfn._xlws.FILTER(delKontrakt['#] &amp; " " &amp; delKontrakt[Navn], ISNUMBER(MATCH(delKontrakt['#], VALUE(_xlfn.TEXTSPLIT(SUBSTITUTE(Prisinformasjon!$B9573,  ", ", ","), ",")), 0)))), "Delkontraktnavn hentes automatisk ved å fylle ut delkontraktnummer")</f>
        <v>Delkontraktnavn hentes automatisk ved å fylle ut delkontraktnummer</v>
      </c>
      <c r="D9573" s="34"/>
      <c r="E9573" s="34"/>
      <c r="F9573" s="33"/>
      <c r="G9573" s="33"/>
      <c r="H9573" s="15"/>
      <c r="I9573" s="15"/>
      <c r="J9573" s="15"/>
      <c r="K9573" s="48"/>
      <c r="L9573" s="44"/>
      <c r="M9573" s="47" t="str">
        <f>IFERROR(TRIM($K9573)/_xlfn.XLOOKUP(TRIM($F9573),Produktinformasjon!$D$5:$D$10000,Produktinformasjon!$L$5:$L$10000,,0),"Pris per enhet "&amp;Til_Hvem&amp;" beregnes automatisk ved komplett utfylling")</f>
        <v>Pris per enhet Regionalt beregnes automatisk ved komplett utfylling</v>
      </c>
      <c r="N9573" s="47" t="str">
        <f>IFERROR(TRIM($L9573)/_xlfn.XLOOKUP(TRIM($F9573),Produktinformasjon!$D$5:$D$10000,Produktinformasjon!$L$5:$L$10000,,0),"Pris per enhet Regionalt felleslager beregnes automatisk ved komplett utfylling")</f>
        <v>Pris per enhet Regionalt felleslager beregnes automatisk ved komplett utfylling</v>
      </c>
    </row>
    <row r="9574" spans="2:14" x14ac:dyDescent="0.25">
      <c r="B9574" s="33"/>
      <c r="C9574" t="str" cm="1">
        <f t="array" ref="C9574">IFERROR(_xlfn.TEXTJOIN(" | ", TRUE, _xlfn._xlws.FILTER(delKontrakt['#] &amp; " " &amp; delKontrakt[Navn], ISNUMBER(MATCH(delKontrakt['#], VALUE(_xlfn.TEXTSPLIT(SUBSTITUTE(Prisinformasjon!$B9574,  ", ", ","), ",")), 0)))), "Delkontraktnavn hentes automatisk ved å fylle ut delkontraktnummer")</f>
        <v>Delkontraktnavn hentes automatisk ved å fylle ut delkontraktnummer</v>
      </c>
      <c r="D9574" s="34"/>
      <c r="E9574" s="34"/>
      <c r="F9574" s="33"/>
      <c r="G9574" s="33"/>
      <c r="H9574" s="15"/>
      <c r="I9574" s="15"/>
      <c r="J9574" s="15"/>
      <c r="K9574" s="48"/>
      <c r="L9574" s="44"/>
      <c r="M9574" s="47" t="str">
        <f>IFERROR(TRIM($K9574)/_xlfn.XLOOKUP(TRIM($F9574),Produktinformasjon!$D$5:$D$10000,Produktinformasjon!$L$5:$L$10000,,0),"Pris per enhet "&amp;Til_Hvem&amp;" beregnes automatisk ved komplett utfylling")</f>
        <v>Pris per enhet Regionalt beregnes automatisk ved komplett utfylling</v>
      </c>
      <c r="N9574" s="47" t="str">
        <f>IFERROR(TRIM($L9574)/_xlfn.XLOOKUP(TRIM($F9574),Produktinformasjon!$D$5:$D$10000,Produktinformasjon!$L$5:$L$10000,,0),"Pris per enhet Regionalt felleslager beregnes automatisk ved komplett utfylling")</f>
        <v>Pris per enhet Regionalt felleslager beregnes automatisk ved komplett utfylling</v>
      </c>
    </row>
    <row r="9575" spans="2:14" x14ac:dyDescent="0.25">
      <c r="B9575" s="33"/>
      <c r="C9575" t="str" cm="1">
        <f t="array" ref="C9575">IFERROR(_xlfn.TEXTJOIN(" | ", TRUE, _xlfn._xlws.FILTER(delKontrakt['#] &amp; " " &amp; delKontrakt[Navn], ISNUMBER(MATCH(delKontrakt['#], VALUE(_xlfn.TEXTSPLIT(SUBSTITUTE(Prisinformasjon!$B9575,  ", ", ","), ",")), 0)))), "Delkontraktnavn hentes automatisk ved å fylle ut delkontraktnummer")</f>
        <v>Delkontraktnavn hentes automatisk ved å fylle ut delkontraktnummer</v>
      </c>
      <c r="D9575" s="34"/>
      <c r="E9575" s="34"/>
      <c r="F9575" s="33"/>
      <c r="G9575" s="33"/>
      <c r="H9575" s="15"/>
      <c r="I9575" s="15"/>
      <c r="J9575" s="15"/>
      <c r="K9575" s="48"/>
      <c r="L9575" s="44"/>
      <c r="M9575" s="47" t="str">
        <f>IFERROR(TRIM($K9575)/_xlfn.XLOOKUP(TRIM($F9575),Produktinformasjon!$D$5:$D$10000,Produktinformasjon!$L$5:$L$10000,,0),"Pris per enhet "&amp;Til_Hvem&amp;" beregnes automatisk ved komplett utfylling")</f>
        <v>Pris per enhet Regionalt beregnes automatisk ved komplett utfylling</v>
      </c>
      <c r="N9575" s="47" t="str">
        <f>IFERROR(TRIM($L9575)/_xlfn.XLOOKUP(TRIM($F9575),Produktinformasjon!$D$5:$D$10000,Produktinformasjon!$L$5:$L$10000,,0),"Pris per enhet Regionalt felleslager beregnes automatisk ved komplett utfylling")</f>
        <v>Pris per enhet Regionalt felleslager beregnes automatisk ved komplett utfylling</v>
      </c>
    </row>
    <row r="9576" spans="2:14" x14ac:dyDescent="0.25">
      <c r="B9576" s="33"/>
      <c r="C9576" t="str" cm="1">
        <f t="array" ref="C9576">IFERROR(_xlfn.TEXTJOIN(" | ", TRUE, _xlfn._xlws.FILTER(delKontrakt['#] &amp; " " &amp; delKontrakt[Navn], ISNUMBER(MATCH(delKontrakt['#], VALUE(_xlfn.TEXTSPLIT(SUBSTITUTE(Prisinformasjon!$B9576,  ", ", ","), ",")), 0)))), "Delkontraktnavn hentes automatisk ved å fylle ut delkontraktnummer")</f>
        <v>Delkontraktnavn hentes automatisk ved å fylle ut delkontraktnummer</v>
      </c>
      <c r="D9576" s="34"/>
      <c r="E9576" s="34"/>
      <c r="F9576" s="33"/>
      <c r="G9576" s="33"/>
      <c r="H9576" s="15"/>
      <c r="I9576" s="15"/>
      <c r="J9576" s="15"/>
      <c r="K9576" s="48"/>
      <c r="L9576" s="44"/>
      <c r="M9576" s="47" t="str">
        <f>IFERROR(TRIM($K9576)/_xlfn.XLOOKUP(TRIM($F9576),Produktinformasjon!$D$5:$D$10000,Produktinformasjon!$L$5:$L$10000,,0),"Pris per enhet "&amp;Til_Hvem&amp;" beregnes automatisk ved komplett utfylling")</f>
        <v>Pris per enhet Regionalt beregnes automatisk ved komplett utfylling</v>
      </c>
      <c r="N9576" s="47" t="str">
        <f>IFERROR(TRIM($L9576)/_xlfn.XLOOKUP(TRIM($F9576),Produktinformasjon!$D$5:$D$10000,Produktinformasjon!$L$5:$L$10000,,0),"Pris per enhet Regionalt felleslager beregnes automatisk ved komplett utfylling")</f>
        <v>Pris per enhet Regionalt felleslager beregnes automatisk ved komplett utfylling</v>
      </c>
    </row>
    <row r="9577" spans="2:14" x14ac:dyDescent="0.25">
      <c r="B9577" s="33"/>
      <c r="C9577" t="str" cm="1">
        <f t="array" ref="C9577">IFERROR(_xlfn.TEXTJOIN(" | ", TRUE, _xlfn._xlws.FILTER(delKontrakt['#] &amp; " " &amp; delKontrakt[Navn], ISNUMBER(MATCH(delKontrakt['#], VALUE(_xlfn.TEXTSPLIT(SUBSTITUTE(Prisinformasjon!$B9577,  ", ", ","), ",")), 0)))), "Delkontraktnavn hentes automatisk ved å fylle ut delkontraktnummer")</f>
        <v>Delkontraktnavn hentes automatisk ved å fylle ut delkontraktnummer</v>
      </c>
      <c r="D9577" s="34"/>
      <c r="E9577" s="34"/>
      <c r="F9577" s="33"/>
      <c r="G9577" s="33"/>
      <c r="H9577" s="15"/>
      <c r="I9577" s="15"/>
      <c r="J9577" s="15"/>
      <c r="K9577" s="48"/>
      <c r="L9577" s="44"/>
      <c r="M9577" s="47" t="str">
        <f>IFERROR(TRIM($K9577)/_xlfn.XLOOKUP(TRIM($F9577),Produktinformasjon!$D$5:$D$10000,Produktinformasjon!$L$5:$L$10000,,0),"Pris per enhet "&amp;Til_Hvem&amp;" beregnes automatisk ved komplett utfylling")</f>
        <v>Pris per enhet Regionalt beregnes automatisk ved komplett utfylling</v>
      </c>
      <c r="N9577" s="47" t="str">
        <f>IFERROR(TRIM($L9577)/_xlfn.XLOOKUP(TRIM($F9577),Produktinformasjon!$D$5:$D$10000,Produktinformasjon!$L$5:$L$10000,,0),"Pris per enhet Regionalt felleslager beregnes automatisk ved komplett utfylling")</f>
        <v>Pris per enhet Regionalt felleslager beregnes automatisk ved komplett utfylling</v>
      </c>
    </row>
    <row r="9578" spans="2:14" x14ac:dyDescent="0.25">
      <c r="B9578" s="33"/>
      <c r="C9578" t="str" cm="1">
        <f t="array" ref="C9578">IFERROR(_xlfn.TEXTJOIN(" | ", TRUE, _xlfn._xlws.FILTER(delKontrakt['#] &amp; " " &amp; delKontrakt[Navn], ISNUMBER(MATCH(delKontrakt['#], VALUE(_xlfn.TEXTSPLIT(SUBSTITUTE(Prisinformasjon!$B9578,  ", ", ","), ",")), 0)))), "Delkontraktnavn hentes automatisk ved å fylle ut delkontraktnummer")</f>
        <v>Delkontraktnavn hentes automatisk ved å fylle ut delkontraktnummer</v>
      </c>
      <c r="D9578" s="34"/>
      <c r="E9578" s="34"/>
      <c r="F9578" s="33"/>
      <c r="G9578" s="33"/>
      <c r="H9578" s="15"/>
      <c r="I9578" s="15"/>
      <c r="J9578" s="15"/>
      <c r="K9578" s="48"/>
      <c r="L9578" s="44"/>
      <c r="M9578" s="47" t="str">
        <f>IFERROR(TRIM($K9578)/_xlfn.XLOOKUP(TRIM($F9578),Produktinformasjon!$D$5:$D$10000,Produktinformasjon!$L$5:$L$10000,,0),"Pris per enhet "&amp;Til_Hvem&amp;" beregnes automatisk ved komplett utfylling")</f>
        <v>Pris per enhet Regionalt beregnes automatisk ved komplett utfylling</v>
      </c>
      <c r="N9578" s="47" t="str">
        <f>IFERROR(TRIM($L9578)/_xlfn.XLOOKUP(TRIM($F9578),Produktinformasjon!$D$5:$D$10000,Produktinformasjon!$L$5:$L$10000,,0),"Pris per enhet Regionalt felleslager beregnes automatisk ved komplett utfylling")</f>
        <v>Pris per enhet Regionalt felleslager beregnes automatisk ved komplett utfylling</v>
      </c>
    </row>
    <row r="9579" spans="2:14" x14ac:dyDescent="0.25">
      <c r="B9579" s="33"/>
      <c r="C9579" t="str" cm="1">
        <f t="array" ref="C9579">IFERROR(_xlfn.TEXTJOIN(" | ", TRUE, _xlfn._xlws.FILTER(delKontrakt['#] &amp; " " &amp; delKontrakt[Navn], ISNUMBER(MATCH(delKontrakt['#], VALUE(_xlfn.TEXTSPLIT(SUBSTITUTE(Prisinformasjon!$B9579,  ", ", ","), ",")), 0)))), "Delkontraktnavn hentes automatisk ved å fylle ut delkontraktnummer")</f>
        <v>Delkontraktnavn hentes automatisk ved å fylle ut delkontraktnummer</v>
      </c>
      <c r="D9579" s="34"/>
      <c r="E9579" s="34"/>
      <c r="F9579" s="33"/>
      <c r="G9579" s="33"/>
      <c r="H9579" s="15"/>
      <c r="I9579" s="15"/>
      <c r="J9579" s="15"/>
      <c r="K9579" s="48"/>
      <c r="L9579" s="44"/>
      <c r="M9579" s="47" t="str">
        <f>IFERROR(TRIM($K9579)/_xlfn.XLOOKUP(TRIM($F9579),Produktinformasjon!$D$5:$D$10000,Produktinformasjon!$L$5:$L$10000,,0),"Pris per enhet "&amp;Til_Hvem&amp;" beregnes automatisk ved komplett utfylling")</f>
        <v>Pris per enhet Regionalt beregnes automatisk ved komplett utfylling</v>
      </c>
      <c r="N9579" s="47" t="str">
        <f>IFERROR(TRIM($L9579)/_xlfn.XLOOKUP(TRIM($F9579),Produktinformasjon!$D$5:$D$10000,Produktinformasjon!$L$5:$L$10000,,0),"Pris per enhet Regionalt felleslager beregnes automatisk ved komplett utfylling")</f>
        <v>Pris per enhet Regionalt felleslager beregnes automatisk ved komplett utfylling</v>
      </c>
    </row>
    <row r="9580" spans="2:14" x14ac:dyDescent="0.25">
      <c r="B9580" s="33"/>
      <c r="C9580" t="str" cm="1">
        <f t="array" ref="C9580">IFERROR(_xlfn.TEXTJOIN(" | ", TRUE, _xlfn._xlws.FILTER(delKontrakt['#] &amp; " " &amp; delKontrakt[Navn], ISNUMBER(MATCH(delKontrakt['#], VALUE(_xlfn.TEXTSPLIT(SUBSTITUTE(Prisinformasjon!$B9580,  ", ", ","), ",")), 0)))), "Delkontraktnavn hentes automatisk ved å fylle ut delkontraktnummer")</f>
        <v>Delkontraktnavn hentes automatisk ved å fylle ut delkontraktnummer</v>
      </c>
      <c r="D9580" s="34"/>
      <c r="E9580" s="34"/>
      <c r="F9580" s="33"/>
      <c r="G9580" s="33"/>
      <c r="H9580" s="15"/>
      <c r="I9580" s="15"/>
      <c r="J9580" s="15"/>
      <c r="K9580" s="48"/>
      <c r="L9580" s="44"/>
      <c r="M9580" s="47" t="str">
        <f>IFERROR(TRIM($K9580)/_xlfn.XLOOKUP(TRIM($F9580),Produktinformasjon!$D$5:$D$10000,Produktinformasjon!$L$5:$L$10000,,0),"Pris per enhet "&amp;Til_Hvem&amp;" beregnes automatisk ved komplett utfylling")</f>
        <v>Pris per enhet Regionalt beregnes automatisk ved komplett utfylling</v>
      </c>
      <c r="N9580" s="47" t="str">
        <f>IFERROR(TRIM($L9580)/_xlfn.XLOOKUP(TRIM($F9580),Produktinformasjon!$D$5:$D$10000,Produktinformasjon!$L$5:$L$10000,,0),"Pris per enhet Regionalt felleslager beregnes automatisk ved komplett utfylling")</f>
        <v>Pris per enhet Regionalt felleslager beregnes automatisk ved komplett utfylling</v>
      </c>
    </row>
    <row r="9581" spans="2:14" x14ac:dyDescent="0.25">
      <c r="B9581" s="33"/>
      <c r="C9581" t="str" cm="1">
        <f t="array" ref="C9581">IFERROR(_xlfn.TEXTJOIN(" | ", TRUE, _xlfn._xlws.FILTER(delKontrakt['#] &amp; " " &amp; delKontrakt[Navn], ISNUMBER(MATCH(delKontrakt['#], VALUE(_xlfn.TEXTSPLIT(SUBSTITUTE(Prisinformasjon!$B9581,  ", ", ","), ",")), 0)))), "Delkontraktnavn hentes automatisk ved å fylle ut delkontraktnummer")</f>
        <v>Delkontraktnavn hentes automatisk ved å fylle ut delkontraktnummer</v>
      </c>
      <c r="D9581" s="34"/>
      <c r="E9581" s="34"/>
      <c r="F9581" s="33"/>
      <c r="G9581" s="33"/>
      <c r="H9581" s="15"/>
      <c r="I9581" s="15"/>
      <c r="J9581" s="15"/>
      <c r="K9581" s="48"/>
      <c r="L9581" s="44"/>
      <c r="M9581" s="47" t="str">
        <f>IFERROR(TRIM($K9581)/_xlfn.XLOOKUP(TRIM($F9581),Produktinformasjon!$D$5:$D$10000,Produktinformasjon!$L$5:$L$10000,,0),"Pris per enhet "&amp;Til_Hvem&amp;" beregnes automatisk ved komplett utfylling")</f>
        <v>Pris per enhet Regionalt beregnes automatisk ved komplett utfylling</v>
      </c>
      <c r="N9581" s="47" t="str">
        <f>IFERROR(TRIM($L9581)/_xlfn.XLOOKUP(TRIM($F9581),Produktinformasjon!$D$5:$D$10000,Produktinformasjon!$L$5:$L$10000,,0),"Pris per enhet Regionalt felleslager beregnes automatisk ved komplett utfylling")</f>
        <v>Pris per enhet Regionalt felleslager beregnes automatisk ved komplett utfylling</v>
      </c>
    </row>
    <row r="9582" spans="2:14" x14ac:dyDescent="0.25">
      <c r="B9582" s="33"/>
      <c r="C9582" t="str" cm="1">
        <f t="array" ref="C9582">IFERROR(_xlfn.TEXTJOIN(" | ", TRUE, _xlfn._xlws.FILTER(delKontrakt['#] &amp; " " &amp; delKontrakt[Navn], ISNUMBER(MATCH(delKontrakt['#], VALUE(_xlfn.TEXTSPLIT(SUBSTITUTE(Prisinformasjon!$B9582,  ", ", ","), ",")), 0)))), "Delkontraktnavn hentes automatisk ved å fylle ut delkontraktnummer")</f>
        <v>Delkontraktnavn hentes automatisk ved å fylle ut delkontraktnummer</v>
      </c>
      <c r="D9582" s="34"/>
      <c r="E9582" s="34"/>
      <c r="F9582" s="33"/>
      <c r="G9582" s="33"/>
      <c r="H9582" s="15"/>
      <c r="I9582" s="15"/>
      <c r="J9582" s="15"/>
      <c r="K9582" s="48"/>
      <c r="L9582" s="44"/>
      <c r="M9582" s="47" t="str">
        <f>IFERROR(TRIM($K9582)/_xlfn.XLOOKUP(TRIM($F9582),Produktinformasjon!$D$5:$D$10000,Produktinformasjon!$L$5:$L$10000,,0),"Pris per enhet "&amp;Til_Hvem&amp;" beregnes automatisk ved komplett utfylling")</f>
        <v>Pris per enhet Regionalt beregnes automatisk ved komplett utfylling</v>
      </c>
      <c r="N9582" s="47" t="str">
        <f>IFERROR(TRIM($L9582)/_xlfn.XLOOKUP(TRIM($F9582),Produktinformasjon!$D$5:$D$10000,Produktinformasjon!$L$5:$L$10000,,0),"Pris per enhet Regionalt felleslager beregnes automatisk ved komplett utfylling")</f>
        <v>Pris per enhet Regionalt felleslager beregnes automatisk ved komplett utfylling</v>
      </c>
    </row>
    <row r="9583" spans="2:14" x14ac:dyDescent="0.25">
      <c r="B9583" s="33"/>
      <c r="C9583" t="str" cm="1">
        <f t="array" ref="C9583">IFERROR(_xlfn.TEXTJOIN(" | ", TRUE, _xlfn._xlws.FILTER(delKontrakt['#] &amp; " " &amp; delKontrakt[Navn], ISNUMBER(MATCH(delKontrakt['#], VALUE(_xlfn.TEXTSPLIT(SUBSTITUTE(Prisinformasjon!$B9583,  ", ", ","), ",")), 0)))), "Delkontraktnavn hentes automatisk ved å fylle ut delkontraktnummer")</f>
        <v>Delkontraktnavn hentes automatisk ved å fylle ut delkontraktnummer</v>
      </c>
      <c r="D9583" s="34"/>
      <c r="E9583" s="34"/>
      <c r="F9583" s="33"/>
      <c r="G9583" s="33"/>
      <c r="H9583" s="15"/>
      <c r="I9583" s="15"/>
      <c r="J9583" s="15"/>
      <c r="K9583" s="48"/>
      <c r="L9583" s="44"/>
      <c r="M9583" s="47" t="str">
        <f>IFERROR(TRIM($K9583)/_xlfn.XLOOKUP(TRIM($F9583),Produktinformasjon!$D$5:$D$10000,Produktinformasjon!$L$5:$L$10000,,0),"Pris per enhet "&amp;Til_Hvem&amp;" beregnes automatisk ved komplett utfylling")</f>
        <v>Pris per enhet Regionalt beregnes automatisk ved komplett utfylling</v>
      </c>
      <c r="N9583" s="47" t="str">
        <f>IFERROR(TRIM($L9583)/_xlfn.XLOOKUP(TRIM($F9583),Produktinformasjon!$D$5:$D$10000,Produktinformasjon!$L$5:$L$10000,,0),"Pris per enhet Regionalt felleslager beregnes automatisk ved komplett utfylling")</f>
        <v>Pris per enhet Regionalt felleslager beregnes automatisk ved komplett utfylling</v>
      </c>
    </row>
    <row r="9584" spans="2:14" x14ac:dyDescent="0.25">
      <c r="B9584" s="33"/>
      <c r="C9584" t="str" cm="1">
        <f t="array" ref="C9584">IFERROR(_xlfn.TEXTJOIN(" | ", TRUE, _xlfn._xlws.FILTER(delKontrakt['#] &amp; " " &amp; delKontrakt[Navn], ISNUMBER(MATCH(delKontrakt['#], VALUE(_xlfn.TEXTSPLIT(SUBSTITUTE(Prisinformasjon!$B9584,  ", ", ","), ",")), 0)))), "Delkontraktnavn hentes automatisk ved å fylle ut delkontraktnummer")</f>
        <v>Delkontraktnavn hentes automatisk ved å fylle ut delkontraktnummer</v>
      </c>
      <c r="D9584" s="34"/>
      <c r="E9584" s="34"/>
      <c r="F9584" s="33"/>
      <c r="G9584" s="33"/>
      <c r="H9584" s="15"/>
      <c r="I9584" s="15"/>
      <c r="J9584" s="15"/>
      <c r="K9584" s="48"/>
      <c r="L9584" s="44"/>
      <c r="M9584" s="47" t="str">
        <f>IFERROR(TRIM($K9584)/_xlfn.XLOOKUP(TRIM($F9584),Produktinformasjon!$D$5:$D$10000,Produktinformasjon!$L$5:$L$10000,,0),"Pris per enhet "&amp;Til_Hvem&amp;" beregnes automatisk ved komplett utfylling")</f>
        <v>Pris per enhet Regionalt beregnes automatisk ved komplett utfylling</v>
      </c>
      <c r="N9584" s="47" t="str">
        <f>IFERROR(TRIM($L9584)/_xlfn.XLOOKUP(TRIM($F9584),Produktinformasjon!$D$5:$D$10000,Produktinformasjon!$L$5:$L$10000,,0),"Pris per enhet Regionalt felleslager beregnes automatisk ved komplett utfylling")</f>
        <v>Pris per enhet Regionalt felleslager beregnes automatisk ved komplett utfylling</v>
      </c>
    </row>
    <row r="9585" spans="2:14" x14ac:dyDescent="0.25">
      <c r="B9585" s="33"/>
      <c r="C9585" t="str" cm="1">
        <f t="array" ref="C9585">IFERROR(_xlfn.TEXTJOIN(" | ", TRUE, _xlfn._xlws.FILTER(delKontrakt['#] &amp; " " &amp; delKontrakt[Navn], ISNUMBER(MATCH(delKontrakt['#], VALUE(_xlfn.TEXTSPLIT(SUBSTITUTE(Prisinformasjon!$B9585,  ", ", ","), ",")), 0)))), "Delkontraktnavn hentes automatisk ved å fylle ut delkontraktnummer")</f>
        <v>Delkontraktnavn hentes automatisk ved å fylle ut delkontraktnummer</v>
      </c>
      <c r="D9585" s="34"/>
      <c r="E9585" s="34"/>
      <c r="F9585" s="33"/>
      <c r="G9585" s="33"/>
      <c r="H9585" s="15"/>
      <c r="I9585" s="15"/>
      <c r="J9585" s="15"/>
      <c r="K9585" s="48"/>
      <c r="L9585" s="44"/>
      <c r="M9585" s="47" t="str">
        <f>IFERROR(TRIM($K9585)/_xlfn.XLOOKUP(TRIM($F9585),Produktinformasjon!$D$5:$D$10000,Produktinformasjon!$L$5:$L$10000,,0),"Pris per enhet "&amp;Til_Hvem&amp;" beregnes automatisk ved komplett utfylling")</f>
        <v>Pris per enhet Regionalt beregnes automatisk ved komplett utfylling</v>
      </c>
      <c r="N9585" s="47" t="str">
        <f>IFERROR(TRIM($L9585)/_xlfn.XLOOKUP(TRIM($F9585),Produktinformasjon!$D$5:$D$10000,Produktinformasjon!$L$5:$L$10000,,0),"Pris per enhet Regionalt felleslager beregnes automatisk ved komplett utfylling")</f>
        <v>Pris per enhet Regionalt felleslager beregnes automatisk ved komplett utfylling</v>
      </c>
    </row>
    <row r="9586" spans="2:14" x14ac:dyDescent="0.25">
      <c r="B9586" s="33"/>
      <c r="C9586" t="str" cm="1">
        <f t="array" ref="C9586">IFERROR(_xlfn.TEXTJOIN(" | ", TRUE, _xlfn._xlws.FILTER(delKontrakt['#] &amp; " " &amp; delKontrakt[Navn], ISNUMBER(MATCH(delKontrakt['#], VALUE(_xlfn.TEXTSPLIT(SUBSTITUTE(Prisinformasjon!$B9586,  ", ", ","), ",")), 0)))), "Delkontraktnavn hentes automatisk ved å fylle ut delkontraktnummer")</f>
        <v>Delkontraktnavn hentes automatisk ved å fylle ut delkontraktnummer</v>
      </c>
      <c r="D9586" s="34"/>
      <c r="E9586" s="34"/>
      <c r="F9586" s="33"/>
      <c r="G9586" s="33"/>
      <c r="H9586" s="15"/>
      <c r="I9586" s="15"/>
      <c r="J9586" s="15"/>
      <c r="K9586" s="48"/>
      <c r="L9586" s="44"/>
      <c r="M9586" s="47" t="str">
        <f>IFERROR(TRIM($K9586)/_xlfn.XLOOKUP(TRIM($F9586),Produktinformasjon!$D$5:$D$10000,Produktinformasjon!$L$5:$L$10000,,0),"Pris per enhet "&amp;Til_Hvem&amp;" beregnes automatisk ved komplett utfylling")</f>
        <v>Pris per enhet Regionalt beregnes automatisk ved komplett utfylling</v>
      </c>
      <c r="N9586" s="47" t="str">
        <f>IFERROR(TRIM($L9586)/_xlfn.XLOOKUP(TRIM($F9586),Produktinformasjon!$D$5:$D$10000,Produktinformasjon!$L$5:$L$10000,,0),"Pris per enhet Regionalt felleslager beregnes automatisk ved komplett utfylling")</f>
        <v>Pris per enhet Regionalt felleslager beregnes automatisk ved komplett utfylling</v>
      </c>
    </row>
    <row r="9587" spans="2:14" x14ac:dyDescent="0.25">
      <c r="B9587" s="33"/>
      <c r="C9587" t="str" cm="1">
        <f t="array" ref="C9587">IFERROR(_xlfn.TEXTJOIN(" | ", TRUE, _xlfn._xlws.FILTER(delKontrakt['#] &amp; " " &amp; delKontrakt[Navn], ISNUMBER(MATCH(delKontrakt['#], VALUE(_xlfn.TEXTSPLIT(SUBSTITUTE(Prisinformasjon!$B9587,  ", ", ","), ",")), 0)))), "Delkontraktnavn hentes automatisk ved å fylle ut delkontraktnummer")</f>
        <v>Delkontraktnavn hentes automatisk ved å fylle ut delkontraktnummer</v>
      </c>
      <c r="D9587" s="34"/>
      <c r="E9587" s="34"/>
      <c r="F9587" s="33"/>
      <c r="G9587" s="33"/>
      <c r="H9587" s="15"/>
      <c r="I9587" s="15"/>
      <c r="J9587" s="15"/>
      <c r="K9587" s="48"/>
      <c r="L9587" s="44"/>
      <c r="M9587" s="47" t="str">
        <f>IFERROR(TRIM($K9587)/_xlfn.XLOOKUP(TRIM($F9587),Produktinformasjon!$D$5:$D$10000,Produktinformasjon!$L$5:$L$10000,,0),"Pris per enhet "&amp;Til_Hvem&amp;" beregnes automatisk ved komplett utfylling")</f>
        <v>Pris per enhet Regionalt beregnes automatisk ved komplett utfylling</v>
      </c>
      <c r="N9587" s="47" t="str">
        <f>IFERROR(TRIM($L9587)/_xlfn.XLOOKUP(TRIM($F9587),Produktinformasjon!$D$5:$D$10000,Produktinformasjon!$L$5:$L$10000,,0),"Pris per enhet Regionalt felleslager beregnes automatisk ved komplett utfylling")</f>
        <v>Pris per enhet Regionalt felleslager beregnes automatisk ved komplett utfylling</v>
      </c>
    </row>
    <row r="9588" spans="2:14" x14ac:dyDescent="0.25">
      <c r="B9588" s="33"/>
      <c r="C9588" t="str" cm="1">
        <f t="array" ref="C9588">IFERROR(_xlfn.TEXTJOIN(" | ", TRUE, _xlfn._xlws.FILTER(delKontrakt['#] &amp; " " &amp; delKontrakt[Navn], ISNUMBER(MATCH(delKontrakt['#], VALUE(_xlfn.TEXTSPLIT(SUBSTITUTE(Prisinformasjon!$B9588,  ", ", ","), ",")), 0)))), "Delkontraktnavn hentes automatisk ved å fylle ut delkontraktnummer")</f>
        <v>Delkontraktnavn hentes automatisk ved å fylle ut delkontraktnummer</v>
      </c>
      <c r="D9588" s="34"/>
      <c r="E9588" s="34"/>
      <c r="F9588" s="33"/>
      <c r="G9588" s="33"/>
      <c r="H9588" s="15"/>
      <c r="I9588" s="15"/>
      <c r="J9588" s="15"/>
      <c r="K9588" s="48"/>
      <c r="L9588" s="44"/>
      <c r="M9588" s="47" t="str">
        <f>IFERROR(TRIM($K9588)/_xlfn.XLOOKUP(TRIM($F9588),Produktinformasjon!$D$5:$D$10000,Produktinformasjon!$L$5:$L$10000,,0),"Pris per enhet "&amp;Til_Hvem&amp;" beregnes automatisk ved komplett utfylling")</f>
        <v>Pris per enhet Regionalt beregnes automatisk ved komplett utfylling</v>
      </c>
      <c r="N9588" s="47" t="str">
        <f>IFERROR(TRIM($L9588)/_xlfn.XLOOKUP(TRIM($F9588),Produktinformasjon!$D$5:$D$10000,Produktinformasjon!$L$5:$L$10000,,0),"Pris per enhet Regionalt felleslager beregnes automatisk ved komplett utfylling")</f>
        <v>Pris per enhet Regionalt felleslager beregnes automatisk ved komplett utfylling</v>
      </c>
    </row>
    <row r="9589" spans="2:14" x14ac:dyDescent="0.25">
      <c r="B9589" s="33"/>
      <c r="C9589" t="str" cm="1">
        <f t="array" ref="C9589">IFERROR(_xlfn.TEXTJOIN(" | ", TRUE, _xlfn._xlws.FILTER(delKontrakt['#] &amp; " " &amp; delKontrakt[Navn], ISNUMBER(MATCH(delKontrakt['#], VALUE(_xlfn.TEXTSPLIT(SUBSTITUTE(Prisinformasjon!$B9589,  ", ", ","), ",")), 0)))), "Delkontraktnavn hentes automatisk ved å fylle ut delkontraktnummer")</f>
        <v>Delkontraktnavn hentes automatisk ved å fylle ut delkontraktnummer</v>
      </c>
      <c r="D9589" s="34"/>
      <c r="E9589" s="34"/>
      <c r="F9589" s="33"/>
      <c r="G9589" s="33"/>
      <c r="H9589" s="15"/>
      <c r="I9589" s="15"/>
      <c r="J9589" s="15"/>
      <c r="K9589" s="48"/>
      <c r="L9589" s="44"/>
      <c r="M9589" s="47" t="str">
        <f>IFERROR(TRIM($K9589)/_xlfn.XLOOKUP(TRIM($F9589),Produktinformasjon!$D$5:$D$10000,Produktinformasjon!$L$5:$L$10000,,0),"Pris per enhet "&amp;Til_Hvem&amp;" beregnes automatisk ved komplett utfylling")</f>
        <v>Pris per enhet Regionalt beregnes automatisk ved komplett utfylling</v>
      </c>
      <c r="N9589" s="47" t="str">
        <f>IFERROR(TRIM($L9589)/_xlfn.XLOOKUP(TRIM($F9589),Produktinformasjon!$D$5:$D$10000,Produktinformasjon!$L$5:$L$10000,,0),"Pris per enhet Regionalt felleslager beregnes automatisk ved komplett utfylling")</f>
        <v>Pris per enhet Regionalt felleslager beregnes automatisk ved komplett utfylling</v>
      </c>
    </row>
    <row r="9590" spans="2:14" x14ac:dyDescent="0.25">
      <c r="B9590" s="33"/>
      <c r="C9590" t="str" cm="1">
        <f t="array" ref="C9590">IFERROR(_xlfn.TEXTJOIN(" | ", TRUE, _xlfn._xlws.FILTER(delKontrakt['#] &amp; " " &amp; delKontrakt[Navn], ISNUMBER(MATCH(delKontrakt['#], VALUE(_xlfn.TEXTSPLIT(SUBSTITUTE(Prisinformasjon!$B9590,  ", ", ","), ",")), 0)))), "Delkontraktnavn hentes automatisk ved å fylle ut delkontraktnummer")</f>
        <v>Delkontraktnavn hentes automatisk ved å fylle ut delkontraktnummer</v>
      </c>
      <c r="D9590" s="34"/>
      <c r="E9590" s="34"/>
      <c r="F9590" s="33"/>
      <c r="G9590" s="33"/>
      <c r="H9590" s="15"/>
      <c r="I9590" s="15"/>
      <c r="J9590" s="15"/>
      <c r="K9590" s="48"/>
      <c r="L9590" s="44"/>
      <c r="M9590" s="47" t="str">
        <f>IFERROR(TRIM($K9590)/_xlfn.XLOOKUP(TRIM($F9590),Produktinformasjon!$D$5:$D$10000,Produktinformasjon!$L$5:$L$10000,,0),"Pris per enhet "&amp;Til_Hvem&amp;" beregnes automatisk ved komplett utfylling")</f>
        <v>Pris per enhet Regionalt beregnes automatisk ved komplett utfylling</v>
      </c>
      <c r="N9590" s="47" t="str">
        <f>IFERROR(TRIM($L9590)/_xlfn.XLOOKUP(TRIM($F9590),Produktinformasjon!$D$5:$D$10000,Produktinformasjon!$L$5:$L$10000,,0),"Pris per enhet Regionalt felleslager beregnes automatisk ved komplett utfylling")</f>
        <v>Pris per enhet Regionalt felleslager beregnes automatisk ved komplett utfylling</v>
      </c>
    </row>
    <row r="9591" spans="2:14" x14ac:dyDescent="0.25">
      <c r="B9591" s="33"/>
      <c r="C9591" t="str" cm="1">
        <f t="array" ref="C9591">IFERROR(_xlfn.TEXTJOIN(" | ", TRUE, _xlfn._xlws.FILTER(delKontrakt['#] &amp; " " &amp; delKontrakt[Navn], ISNUMBER(MATCH(delKontrakt['#], VALUE(_xlfn.TEXTSPLIT(SUBSTITUTE(Prisinformasjon!$B9591,  ", ", ","), ",")), 0)))), "Delkontraktnavn hentes automatisk ved å fylle ut delkontraktnummer")</f>
        <v>Delkontraktnavn hentes automatisk ved å fylle ut delkontraktnummer</v>
      </c>
      <c r="D9591" s="34"/>
      <c r="E9591" s="34"/>
      <c r="F9591" s="33"/>
      <c r="G9591" s="33"/>
      <c r="H9591" s="15"/>
      <c r="I9591" s="15"/>
      <c r="J9591" s="15"/>
      <c r="K9591" s="48"/>
      <c r="L9591" s="44"/>
      <c r="M9591" s="47" t="str">
        <f>IFERROR(TRIM($K9591)/_xlfn.XLOOKUP(TRIM($F9591),Produktinformasjon!$D$5:$D$10000,Produktinformasjon!$L$5:$L$10000,,0),"Pris per enhet "&amp;Til_Hvem&amp;" beregnes automatisk ved komplett utfylling")</f>
        <v>Pris per enhet Regionalt beregnes automatisk ved komplett utfylling</v>
      </c>
      <c r="N9591" s="47" t="str">
        <f>IFERROR(TRIM($L9591)/_xlfn.XLOOKUP(TRIM($F9591),Produktinformasjon!$D$5:$D$10000,Produktinformasjon!$L$5:$L$10000,,0),"Pris per enhet Regionalt felleslager beregnes automatisk ved komplett utfylling")</f>
        <v>Pris per enhet Regionalt felleslager beregnes automatisk ved komplett utfylling</v>
      </c>
    </row>
    <row r="9592" spans="2:14" x14ac:dyDescent="0.25">
      <c r="B9592" s="33"/>
      <c r="C9592" t="str" cm="1">
        <f t="array" ref="C9592">IFERROR(_xlfn.TEXTJOIN(" | ", TRUE, _xlfn._xlws.FILTER(delKontrakt['#] &amp; " " &amp; delKontrakt[Navn], ISNUMBER(MATCH(delKontrakt['#], VALUE(_xlfn.TEXTSPLIT(SUBSTITUTE(Prisinformasjon!$B9592,  ", ", ","), ",")), 0)))), "Delkontraktnavn hentes automatisk ved å fylle ut delkontraktnummer")</f>
        <v>Delkontraktnavn hentes automatisk ved å fylle ut delkontraktnummer</v>
      </c>
      <c r="D9592" s="34"/>
      <c r="E9592" s="34"/>
      <c r="F9592" s="33"/>
      <c r="G9592" s="33"/>
      <c r="H9592" s="15"/>
      <c r="I9592" s="15"/>
      <c r="J9592" s="15"/>
      <c r="K9592" s="48"/>
      <c r="L9592" s="44"/>
      <c r="M9592" s="47" t="str">
        <f>IFERROR(TRIM($K9592)/_xlfn.XLOOKUP(TRIM($F9592),Produktinformasjon!$D$5:$D$10000,Produktinformasjon!$L$5:$L$10000,,0),"Pris per enhet "&amp;Til_Hvem&amp;" beregnes automatisk ved komplett utfylling")</f>
        <v>Pris per enhet Regionalt beregnes automatisk ved komplett utfylling</v>
      </c>
      <c r="N9592" s="47" t="str">
        <f>IFERROR(TRIM($L9592)/_xlfn.XLOOKUP(TRIM($F9592),Produktinformasjon!$D$5:$D$10000,Produktinformasjon!$L$5:$L$10000,,0),"Pris per enhet Regionalt felleslager beregnes automatisk ved komplett utfylling")</f>
        <v>Pris per enhet Regionalt felleslager beregnes automatisk ved komplett utfylling</v>
      </c>
    </row>
    <row r="9593" spans="2:14" x14ac:dyDescent="0.25">
      <c r="B9593" s="33"/>
      <c r="C9593" t="str" cm="1">
        <f t="array" ref="C9593">IFERROR(_xlfn.TEXTJOIN(" | ", TRUE, _xlfn._xlws.FILTER(delKontrakt['#] &amp; " " &amp; delKontrakt[Navn], ISNUMBER(MATCH(delKontrakt['#], VALUE(_xlfn.TEXTSPLIT(SUBSTITUTE(Prisinformasjon!$B9593,  ", ", ","), ",")), 0)))), "Delkontraktnavn hentes automatisk ved å fylle ut delkontraktnummer")</f>
        <v>Delkontraktnavn hentes automatisk ved å fylle ut delkontraktnummer</v>
      </c>
      <c r="D9593" s="34"/>
      <c r="E9593" s="34"/>
      <c r="F9593" s="33"/>
      <c r="G9593" s="33"/>
      <c r="H9593" s="15"/>
      <c r="I9593" s="15"/>
      <c r="J9593" s="15"/>
      <c r="K9593" s="48"/>
      <c r="L9593" s="44"/>
      <c r="M9593" s="47" t="str">
        <f>IFERROR(TRIM($K9593)/_xlfn.XLOOKUP(TRIM($F9593),Produktinformasjon!$D$5:$D$10000,Produktinformasjon!$L$5:$L$10000,,0),"Pris per enhet "&amp;Til_Hvem&amp;" beregnes automatisk ved komplett utfylling")</f>
        <v>Pris per enhet Regionalt beregnes automatisk ved komplett utfylling</v>
      </c>
      <c r="N9593" s="47" t="str">
        <f>IFERROR(TRIM($L9593)/_xlfn.XLOOKUP(TRIM($F9593),Produktinformasjon!$D$5:$D$10000,Produktinformasjon!$L$5:$L$10000,,0),"Pris per enhet Regionalt felleslager beregnes automatisk ved komplett utfylling")</f>
        <v>Pris per enhet Regionalt felleslager beregnes automatisk ved komplett utfylling</v>
      </c>
    </row>
    <row r="9594" spans="2:14" x14ac:dyDescent="0.25">
      <c r="B9594" s="33"/>
      <c r="C9594" t="str" cm="1">
        <f t="array" ref="C9594">IFERROR(_xlfn.TEXTJOIN(" | ", TRUE, _xlfn._xlws.FILTER(delKontrakt['#] &amp; " " &amp; delKontrakt[Navn], ISNUMBER(MATCH(delKontrakt['#], VALUE(_xlfn.TEXTSPLIT(SUBSTITUTE(Prisinformasjon!$B9594,  ", ", ","), ",")), 0)))), "Delkontraktnavn hentes automatisk ved å fylle ut delkontraktnummer")</f>
        <v>Delkontraktnavn hentes automatisk ved å fylle ut delkontraktnummer</v>
      </c>
      <c r="D9594" s="34"/>
      <c r="E9594" s="34"/>
      <c r="F9594" s="33"/>
      <c r="G9594" s="33"/>
      <c r="H9594" s="15"/>
      <c r="I9594" s="15"/>
      <c r="J9594" s="15"/>
      <c r="K9594" s="48"/>
      <c r="L9594" s="44"/>
      <c r="M9594" s="47" t="str">
        <f>IFERROR(TRIM($K9594)/_xlfn.XLOOKUP(TRIM($F9594),Produktinformasjon!$D$5:$D$10000,Produktinformasjon!$L$5:$L$10000,,0),"Pris per enhet "&amp;Til_Hvem&amp;" beregnes automatisk ved komplett utfylling")</f>
        <v>Pris per enhet Regionalt beregnes automatisk ved komplett utfylling</v>
      </c>
      <c r="N9594" s="47" t="str">
        <f>IFERROR(TRIM($L9594)/_xlfn.XLOOKUP(TRIM($F9594),Produktinformasjon!$D$5:$D$10000,Produktinformasjon!$L$5:$L$10000,,0),"Pris per enhet Regionalt felleslager beregnes automatisk ved komplett utfylling")</f>
        <v>Pris per enhet Regionalt felleslager beregnes automatisk ved komplett utfylling</v>
      </c>
    </row>
    <row r="9595" spans="2:14" x14ac:dyDescent="0.25">
      <c r="B9595" s="33"/>
      <c r="C9595" t="str" cm="1">
        <f t="array" ref="C9595">IFERROR(_xlfn.TEXTJOIN(" | ", TRUE, _xlfn._xlws.FILTER(delKontrakt['#] &amp; " " &amp; delKontrakt[Navn], ISNUMBER(MATCH(delKontrakt['#], VALUE(_xlfn.TEXTSPLIT(SUBSTITUTE(Prisinformasjon!$B9595,  ", ", ","), ",")), 0)))), "Delkontraktnavn hentes automatisk ved å fylle ut delkontraktnummer")</f>
        <v>Delkontraktnavn hentes automatisk ved å fylle ut delkontraktnummer</v>
      </c>
      <c r="D9595" s="34"/>
      <c r="E9595" s="34"/>
      <c r="F9595" s="33"/>
      <c r="G9595" s="33"/>
      <c r="H9595" s="15"/>
      <c r="I9595" s="15"/>
      <c r="J9595" s="15"/>
      <c r="K9595" s="48"/>
      <c r="L9595" s="44"/>
      <c r="M9595" s="47" t="str">
        <f>IFERROR(TRIM($K9595)/_xlfn.XLOOKUP(TRIM($F9595),Produktinformasjon!$D$5:$D$10000,Produktinformasjon!$L$5:$L$10000,,0),"Pris per enhet "&amp;Til_Hvem&amp;" beregnes automatisk ved komplett utfylling")</f>
        <v>Pris per enhet Regionalt beregnes automatisk ved komplett utfylling</v>
      </c>
      <c r="N9595" s="47" t="str">
        <f>IFERROR(TRIM($L9595)/_xlfn.XLOOKUP(TRIM($F9595),Produktinformasjon!$D$5:$D$10000,Produktinformasjon!$L$5:$L$10000,,0),"Pris per enhet Regionalt felleslager beregnes automatisk ved komplett utfylling")</f>
        <v>Pris per enhet Regionalt felleslager beregnes automatisk ved komplett utfylling</v>
      </c>
    </row>
    <row r="9596" spans="2:14" x14ac:dyDescent="0.25">
      <c r="B9596" s="33"/>
      <c r="C9596" t="str" cm="1">
        <f t="array" ref="C9596">IFERROR(_xlfn.TEXTJOIN(" | ", TRUE, _xlfn._xlws.FILTER(delKontrakt['#] &amp; " " &amp; delKontrakt[Navn], ISNUMBER(MATCH(delKontrakt['#], VALUE(_xlfn.TEXTSPLIT(SUBSTITUTE(Prisinformasjon!$B9596,  ", ", ","), ",")), 0)))), "Delkontraktnavn hentes automatisk ved å fylle ut delkontraktnummer")</f>
        <v>Delkontraktnavn hentes automatisk ved å fylle ut delkontraktnummer</v>
      </c>
      <c r="D9596" s="34"/>
      <c r="E9596" s="34"/>
      <c r="F9596" s="33"/>
      <c r="G9596" s="33"/>
      <c r="H9596" s="15"/>
      <c r="I9596" s="15"/>
      <c r="J9596" s="15"/>
      <c r="K9596" s="48"/>
      <c r="L9596" s="44"/>
      <c r="M9596" s="47" t="str">
        <f>IFERROR(TRIM($K9596)/_xlfn.XLOOKUP(TRIM($F9596),Produktinformasjon!$D$5:$D$10000,Produktinformasjon!$L$5:$L$10000,,0),"Pris per enhet "&amp;Til_Hvem&amp;" beregnes automatisk ved komplett utfylling")</f>
        <v>Pris per enhet Regionalt beregnes automatisk ved komplett utfylling</v>
      </c>
      <c r="N9596" s="47" t="str">
        <f>IFERROR(TRIM($L9596)/_xlfn.XLOOKUP(TRIM($F9596),Produktinformasjon!$D$5:$D$10000,Produktinformasjon!$L$5:$L$10000,,0),"Pris per enhet Regionalt felleslager beregnes automatisk ved komplett utfylling")</f>
        <v>Pris per enhet Regionalt felleslager beregnes automatisk ved komplett utfylling</v>
      </c>
    </row>
    <row r="9597" spans="2:14" x14ac:dyDescent="0.25">
      <c r="B9597" s="33"/>
      <c r="C9597" t="str" cm="1">
        <f t="array" ref="C9597">IFERROR(_xlfn.TEXTJOIN(" | ", TRUE, _xlfn._xlws.FILTER(delKontrakt['#] &amp; " " &amp; delKontrakt[Navn], ISNUMBER(MATCH(delKontrakt['#], VALUE(_xlfn.TEXTSPLIT(SUBSTITUTE(Prisinformasjon!$B9597,  ", ", ","), ",")), 0)))), "Delkontraktnavn hentes automatisk ved å fylle ut delkontraktnummer")</f>
        <v>Delkontraktnavn hentes automatisk ved å fylle ut delkontraktnummer</v>
      </c>
      <c r="D9597" s="34"/>
      <c r="E9597" s="34"/>
      <c r="F9597" s="33"/>
      <c r="G9597" s="33"/>
      <c r="H9597" s="15"/>
      <c r="I9597" s="15"/>
      <c r="J9597" s="15"/>
      <c r="K9597" s="48"/>
      <c r="L9597" s="44"/>
      <c r="M9597" s="47" t="str">
        <f>IFERROR(TRIM($K9597)/_xlfn.XLOOKUP(TRIM($F9597),Produktinformasjon!$D$5:$D$10000,Produktinformasjon!$L$5:$L$10000,,0),"Pris per enhet "&amp;Til_Hvem&amp;" beregnes automatisk ved komplett utfylling")</f>
        <v>Pris per enhet Regionalt beregnes automatisk ved komplett utfylling</v>
      </c>
      <c r="N9597" s="47" t="str">
        <f>IFERROR(TRIM($L9597)/_xlfn.XLOOKUP(TRIM($F9597),Produktinformasjon!$D$5:$D$10000,Produktinformasjon!$L$5:$L$10000,,0),"Pris per enhet Regionalt felleslager beregnes automatisk ved komplett utfylling")</f>
        <v>Pris per enhet Regionalt felleslager beregnes automatisk ved komplett utfylling</v>
      </c>
    </row>
    <row r="9598" spans="2:14" x14ac:dyDescent="0.25">
      <c r="B9598" s="33"/>
      <c r="C9598" t="str" cm="1">
        <f t="array" ref="C9598">IFERROR(_xlfn.TEXTJOIN(" | ", TRUE, _xlfn._xlws.FILTER(delKontrakt['#] &amp; " " &amp; delKontrakt[Navn], ISNUMBER(MATCH(delKontrakt['#], VALUE(_xlfn.TEXTSPLIT(SUBSTITUTE(Prisinformasjon!$B9598,  ", ", ","), ",")), 0)))), "Delkontraktnavn hentes automatisk ved å fylle ut delkontraktnummer")</f>
        <v>Delkontraktnavn hentes automatisk ved å fylle ut delkontraktnummer</v>
      </c>
      <c r="D9598" s="34"/>
      <c r="E9598" s="34"/>
      <c r="F9598" s="33"/>
      <c r="G9598" s="33"/>
      <c r="H9598" s="15"/>
      <c r="I9598" s="15"/>
      <c r="J9598" s="15"/>
      <c r="K9598" s="48"/>
      <c r="L9598" s="44"/>
      <c r="M9598" s="47" t="str">
        <f>IFERROR(TRIM($K9598)/_xlfn.XLOOKUP(TRIM($F9598),Produktinformasjon!$D$5:$D$10000,Produktinformasjon!$L$5:$L$10000,,0),"Pris per enhet "&amp;Til_Hvem&amp;" beregnes automatisk ved komplett utfylling")</f>
        <v>Pris per enhet Regionalt beregnes automatisk ved komplett utfylling</v>
      </c>
      <c r="N9598" s="47" t="str">
        <f>IFERROR(TRIM($L9598)/_xlfn.XLOOKUP(TRIM($F9598),Produktinformasjon!$D$5:$D$10000,Produktinformasjon!$L$5:$L$10000,,0),"Pris per enhet Regionalt felleslager beregnes automatisk ved komplett utfylling")</f>
        <v>Pris per enhet Regionalt felleslager beregnes automatisk ved komplett utfylling</v>
      </c>
    </row>
    <row r="9599" spans="2:14" x14ac:dyDescent="0.25">
      <c r="B9599" s="33"/>
      <c r="C9599" t="str" cm="1">
        <f t="array" ref="C9599">IFERROR(_xlfn.TEXTJOIN(" | ", TRUE, _xlfn._xlws.FILTER(delKontrakt['#] &amp; " " &amp; delKontrakt[Navn], ISNUMBER(MATCH(delKontrakt['#], VALUE(_xlfn.TEXTSPLIT(SUBSTITUTE(Prisinformasjon!$B9599,  ", ", ","), ",")), 0)))), "Delkontraktnavn hentes automatisk ved å fylle ut delkontraktnummer")</f>
        <v>Delkontraktnavn hentes automatisk ved å fylle ut delkontraktnummer</v>
      </c>
      <c r="D9599" s="34"/>
      <c r="E9599" s="34"/>
      <c r="F9599" s="33"/>
      <c r="G9599" s="33"/>
      <c r="H9599" s="15"/>
      <c r="I9599" s="15"/>
      <c r="J9599" s="15"/>
      <c r="K9599" s="48"/>
      <c r="L9599" s="44"/>
      <c r="M9599" s="47" t="str">
        <f>IFERROR(TRIM($K9599)/_xlfn.XLOOKUP(TRIM($F9599),Produktinformasjon!$D$5:$D$10000,Produktinformasjon!$L$5:$L$10000,,0),"Pris per enhet "&amp;Til_Hvem&amp;" beregnes automatisk ved komplett utfylling")</f>
        <v>Pris per enhet Regionalt beregnes automatisk ved komplett utfylling</v>
      </c>
      <c r="N9599" s="47" t="str">
        <f>IFERROR(TRIM($L9599)/_xlfn.XLOOKUP(TRIM($F9599),Produktinformasjon!$D$5:$D$10000,Produktinformasjon!$L$5:$L$10000,,0),"Pris per enhet Regionalt felleslager beregnes automatisk ved komplett utfylling")</f>
        <v>Pris per enhet Regionalt felleslager beregnes automatisk ved komplett utfylling</v>
      </c>
    </row>
    <row r="9600" spans="2:14" x14ac:dyDescent="0.25">
      <c r="B9600" s="33"/>
      <c r="C9600" t="str" cm="1">
        <f t="array" ref="C9600">IFERROR(_xlfn.TEXTJOIN(" | ", TRUE, _xlfn._xlws.FILTER(delKontrakt['#] &amp; " " &amp; delKontrakt[Navn], ISNUMBER(MATCH(delKontrakt['#], VALUE(_xlfn.TEXTSPLIT(SUBSTITUTE(Prisinformasjon!$B9600,  ", ", ","), ",")), 0)))), "Delkontraktnavn hentes automatisk ved å fylle ut delkontraktnummer")</f>
        <v>Delkontraktnavn hentes automatisk ved å fylle ut delkontraktnummer</v>
      </c>
      <c r="D9600" s="34"/>
      <c r="E9600" s="34"/>
      <c r="F9600" s="33"/>
      <c r="G9600" s="33"/>
      <c r="H9600" s="15"/>
      <c r="I9600" s="15"/>
      <c r="J9600" s="15"/>
      <c r="K9600" s="48"/>
      <c r="L9600" s="44"/>
      <c r="M9600" s="47" t="str">
        <f>IFERROR(TRIM($K9600)/_xlfn.XLOOKUP(TRIM($F9600),Produktinformasjon!$D$5:$D$10000,Produktinformasjon!$L$5:$L$10000,,0),"Pris per enhet "&amp;Til_Hvem&amp;" beregnes automatisk ved komplett utfylling")</f>
        <v>Pris per enhet Regionalt beregnes automatisk ved komplett utfylling</v>
      </c>
      <c r="N9600" s="47" t="str">
        <f>IFERROR(TRIM($L9600)/_xlfn.XLOOKUP(TRIM($F9600),Produktinformasjon!$D$5:$D$10000,Produktinformasjon!$L$5:$L$10000,,0),"Pris per enhet Regionalt felleslager beregnes automatisk ved komplett utfylling")</f>
        <v>Pris per enhet Regionalt felleslager beregnes automatisk ved komplett utfylling</v>
      </c>
    </row>
    <row r="9601" spans="2:14" x14ac:dyDescent="0.25">
      <c r="B9601" s="33"/>
      <c r="C9601" t="str" cm="1">
        <f t="array" ref="C9601">IFERROR(_xlfn.TEXTJOIN(" | ", TRUE, _xlfn._xlws.FILTER(delKontrakt['#] &amp; " " &amp; delKontrakt[Navn], ISNUMBER(MATCH(delKontrakt['#], VALUE(_xlfn.TEXTSPLIT(SUBSTITUTE(Prisinformasjon!$B9601,  ", ", ","), ",")), 0)))), "Delkontraktnavn hentes automatisk ved å fylle ut delkontraktnummer")</f>
        <v>Delkontraktnavn hentes automatisk ved å fylle ut delkontraktnummer</v>
      </c>
      <c r="D9601" s="34"/>
      <c r="E9601" s="34"/>
      <c r="F9601" s="33"/>
      <c r="G9601" s="33"/>
      <c r="H9601" s="15"/>
      <c r="I9601" s="15"/>
      <c r="J9601" s="15"/>
      <c r="K9601" s="48"/>
      <c r="L9601" s="44"/>
      <c r="M9601" s="47" t="str">
        <f>IFERROR(TRIM($K9601)/_xlfn.XLOOKUP(TRIM($F9601),Produktinformasjon!$D$5:$D$10000,Produktinformasjon!$L$5:$L$10000,,0),"Pris per enhet "&amp;Til_Hvem&amp;" beregnes automatisk ved komplett utfylling")</f>
        <v>Pris per enhet Regionalt beregnes automatisk ved komplett utfylling</v>
      </c>
      <c r="N9601" s="47" t="str">
        <f>IFERROR(TRIM($L9601)/_xlfn.XLOOKUP(TRIM($F9601),Produktinformasjon!$D$5:$D$10000,Produktinformasjon!$L$5:$L$10000,,0),"Pris per enhet Regionalt felleslager beregnes automatisk ved komplett utfylling")</f>
        <v>Pris per enhet Regionalt felleslager beregnes automatisk ved komplett utfylling</v>
      </c>
    </row>
    <row r="9602" spans="2:14" x14ac:dyDescent="0.25">
      <c r="B9602" s="33"/>
      <c r="C9602" t="str" cm="1">
        <f t="array" ref="C9602">IFERROR(_xlfn.TEXTJOIN(" | ", TRUE, _xlfn._xlws.FILTER(delKontrakt['#] &amp; " " &amp; delKontrakt[Navn], ISNUMBER(MATCH(delKontrakt['#], VALUE(_xlfn.TEXTSPLIT(SUBSTITUTE(Prisinformasjon!$B9602,  ", ", ","), ",")), 0)))), "Delkontraktnavn hentes automatisk ved å fylle ut delkontraktnummer")</f>
        <v>Delkontraktnavn hentes automatisk ved å fylle ut delkontraktnummer</v>
      </c>
      <c r="D9602" s="34"/>
      <c r="E9602" s="34"/>
      <c r="F9602" s="33"/>
      <c r="G9602" s="33"/>
      <c r="H9602" s="15"/>
      <c r="I9602" s="15"/>
      <c r="J9602" s="15"/>
      <c r="K9602" s="48"/>
      <c r="L9602" s="44"/>
      <c r="M9602" s="47" t="str">
        <f>IFERROR(TRIM($K9602)/_xlfn.XLOOKUP(TRIM($F9602),Produktinformasjon!$D$5:$D$10000,Produktinformasjon!$L$5:$L$10000,,0),"Pris per enhet "&amp;Til_Hvem&amp;" beregnes automatisk ved komplett utfylling")</f>
        <v>Pris per enhet Regionalt beregnes automatisk ved komplett utfylling</v>
      </c>
      <c r="N9602" s="47" t="str">
        <f>IFERROR(TRIM($L9602)/_xlfn.XLOOKUP(TRIM($F9602),Produktinformasjon!$D$5:$D$10000,Produktinformasjon!$L$5:$L$10000,,0),"Pris per enhet Regionalt felleslager beregnes automatisk ved komplett utfylling")</f>
        <v>Pris per enhet Regionalt felleslager beregnes automatisk ved komplett utfylling</v>
      </c>
    </row>
    <row r="9603" spans="2:14" x14ac:dyDescent="0.25">
      <c r="B9603" s="33"/>
      <c r="C9603" t="str" cm="1">
        <f t="array" ref="C9603">IFERROR(_xlfn.TEXTJOIN(" | ", TRUE, _xlfn._xlws.FILTER(delKontrakt['#] &amp; " " &amp; delKontrakt[Navn], ISNUMBER(MATCH(delKontrakt['#], VALUE(_xlfn.TEXTSPLIT(SUBSTITUTE(Prisinformasjon!$B9603,  ", ", ","), ",")), 0)))), "Delkontraktnavn hentes automatisk ved å fylle ut delkontraktnummer")</f>
        <v>Delkontraktnavn hentes automatisk ved å fylle ut delkontraktnummer</v>
      </c>
      <c r="D9603" s="34"/>
      <c r="E9603" s="34"/>
      <c r="F9603" s="33"/>
      <c r="G9603" s="33"/>
      <c r="H9603" s="15"/>
      <c r="I9603" s="15"/>
      <c r="J9603" s="15"/>
      <c r="K9603" s="48"/>
      <c r="L9603" s="44"/>
      <c r="M9603" s="47" t="str">
        <f>IFERROR(TRIM($K9603)/_xlfn.XLOOKUP(TRIM($F9603),Produktinformasjon!$D$5:$D$10000,Produktinformasjon!$L$5:$L$10000,,0),"Pris per enhet "&amp;Til_Hvem&amp;" beregnes automatisk ved komplett utfylling")</f>
        <v>Pris per enhet Regionalt beregnes automatisk ved komplett utfylling</v>
      </c>
      <c r="N9603" s="47" t="str">
        <f>IFERROR(TRIM($L9603)/_xlfn.XLOOKUP(TRIM($F9603),Produktinformasjon!$D$5:$D$10000,Produktinformasjon!$L$5:$L$10000,,0),"Pris per enhet Regionalt felleslager beregnes automatisk ved komplett utfylling")</f>
        <v>Pris per enhet Regionalt felleslager beregnes automatisk ved komplett utfylling</v>
      </c>
    </row>
    <row r="9604" spans="2:14" x14ac:dyDescent="0.25">
      <c r="B9604" s="33"/>
      <c r="C9604" t="str" cm="1">
        <f t="array" ref="C9604">IFERROR(_xlfn.TEXTJOIN(" | ", TRUE, _xlfn._xlws.FILTER(delKontrakt['#] &amp; " " &amp; delKontrakt[Navn], ISNUMBER(MATCH(delKontrakt['#], VALUE(_xlfn.TEXTSPLIT(SUBSTITUTE(Prisinformasjon!$B9604,  ", ", ","), ",")), 0)))), "Delkontraktnavn hentes automatisk ved å fylle ut delkontraktnummer")</f>
        <v>Delkontraktnavn hentes automatisk ved å fylle ut delkontraktnummer</v>
      </c>
      <c r="D9604" s="34"/>
      <c r="E9604" s="34"/>
      <c r="F9604" s="33"/>
      <c r="G9604" s="33"/>
      <c r="H9604" s="15"/>
      <c r="I9604" s="15"/>
      <c r="J9604" s="15"/>
      <c r="K9604" s="48"/>
      <c r="L9604" s="44"/>
      <c r="M9604" s="47" t="str">
        <f>IFERROR(TRIM($K9604)/_xlfn.XLOOKUP(TRIM($F9604),Produktinformasjon!$D$5:$D$10000,Produktinformasjon!$L$5:$L$10000,,0),"Pris per enhet "&amp;Til_Hvem&amp;" beregnes automatisk ved komplett utfylling")</f>
        <v>Pris per enhet Regionalt beregnes automatisk ved komplett utfylling</v>
      </c>
      <c r="N9604" s="47" t="str">
        <f>IFERROR(TRIM($L9604)/_xlfn.XLOOKUP(TRIM($F9604),Produktinformasjon!$D$5:$D$10000,Produktinformasjon!$L$5:$L$10000,,0),"Pris per enhet Regionalt felleslager beregnes automatisk ved komplett utfylling")</f>
        <v>Pris per enhet Regionalt felleslager beregnes automatisk ved komplett utfylling</v>
      </c>
    </row>
    <row r="9605" spans="2:14" x14ac:dyDescent="0.25">
      <c r="B9605" s="33"/>
      <c r="C9605" t="str" cm="1">
        <f t="array" ref="C9605">IFERROR(_xlfn.TEXTJOIN(" | ", TRUE, _xlfn._xlws.FILTER(delKontrakt['#] &amp; " " &amp; delKontrakt[Navn], ISNUMBER(MATCH(delKontrakt['#], VALUE(_xlfn.TEXTSPLIT(SUBSTITUTE(Prisinformasjon!$B9605,  ", ", ","), ",")), 0)))), "Delkontraktnavn hentes automatisk ved å fylle ut delkontraktnummer")</f>
        <v>Delkontraktnavn hentes automatisk ved å fylle ut delkontraktnummer</v>
      </c>
      <c r="D9605" s="34"/>
      <c r="E9605" s="34"/>
      <c r="F9605" s="33"/>
      <c r="G9605" s="33"/>
      <c r="H9605" s="15"/>
      <c r="I9605" s="15"/>
      <c r="J9605" s="15"/>
      <c r="K9605" s="48"/>
      <c r="L9605" s="44"/>
      <c r="M9605" s="47" t="str">
        <f>IFERROR(TRIM($K9605)/_xlfn.XLOOKUP(TRIM($F9605),Produktinformasjon!$D$5:$D$10000,Produktinformasjon!$L$5:$L$10000,,0),"Pris per enhet "&amp;Til_Hvem&amp;" beregnes automatisk ved komplett utfylling")</f>
        <v>Pris per enhet Regionalt beregnes automatisk ved komplett utfylling</v>
      </c>
      <c r="N9605" s="47" t="str">
        <f>IFERROR(TRIM($L9605)/_xlfn.XLOOKUP(TRIM($F9605),Produktinformasjon!$D$5:$D$10000,Produktinformasjon!$L$5:$L$10000,,0),"Pris per enhet Regionalt felleslager beregnes automatisk ved komplett utfylling")</f>
        <v>Pris per enhet Regionalt felleslager beregnes automatisk ved komplett utfylling</v>
      </c>
    </row>
    <row r="9606" spans="2:14" x14ac:dyDescent="0.25">
      <c r="B9606" s="33"/>
      <c r="C9606" t="str" cm="1">
        <f t="array" ref="C9606">IFERROR(_xlfn.TEXTJOIN(" | ", TRUE, _xlfn._xlws.FILTER(delKontrakt['#] &amp; " " &amp; delKontrakt[Navn], ISNUMBER(MATCH(delKontrakt['#], VALUE(_xlfn.TEXTSPLIT(SUBSTITUTE(Prisinformasjon!$B9606,  ", ", ","), ",")), 0)))), "Delkontraktnavn hentes automatisk ved å fylle ut delkontraktnummer")</f>
        <v>Delkontraktnavn hentes automatisk ved å fylle ut delkontraktnummer</v>
      </c>
      <c r="D9606" s="34"/>
      <c r="E9606" s="34"/>
      <c r="F9606" s="33"/>
      <c r="G9606" s="33"/>
      <c r="H9606" s="15"/>
      <c r="I9606" s="15"/>
      <c r="J9606" s="15"/>
      <c r="K9606" s="48"/>
      <c r="L9606" s="44"/>
      <c r="M9606" s="47" t="str">
        <f>IFERROR(TRIM($K9606)/_xlfn.XLOOKUP(TRIM($F9606),Produktinformasjon!$D$5:$D$10000,Produktinformasjon!$L$5:$L$10000,,0),"Pris per enhet "&amp;Til_Hvem&amp;" beregnes automatisk ved komplett utfylling")</f>
        <v>Pris per enhet Regionalt beregnes automatisk ved komplett utfylling</v>
      </c>
      <c r="N9606" s="47" t="str">
        <f>IFERROR(TRIM($L9606)/_xlfn.XLOOKUP(TRIM($F9606),Produktinformasjon!$D$5:$D$10000,Produktinformasjon!$L$5:$L$10000,,0),"Pris per enhet Regionalt felleslager beregnes automatisk ved komplett utfylling")</f>
        <v>Pris per enhet Regionalt felleslager beregnes automatisk ved komplett utfylling</v>
      </c>
    </row>
    <row r="9607" spans="2:14" x14ac:dyDescent="0.25">
      <c r="B9607" s="33"/>
      <c r="C9607" t="str" cm="1">
        <f t="array" ref="C9607">IFERROR(_xlfn.TEXTJOIN(" | ", TRUE, _xlfn._xlws.FILTER(delKontrakt['#] &amp; " " &amp; delKontrakt[Navn], ISNUMBER(MATCH(delKontrakt['#], VALUE(_xlfn.TEXTSPLIT(SUBSTITUTE(Prisinformasjon!$B9607,  ", ", ","), ",")), 0)))), "Delkontraktnavn hentes automatisk ved å fylle ut delkontraktnummer")</f>
        <v>Delkontraktnavn hentes automatisk ved å fylle ut delkontraktnummer</v>
      </c>
      <c r="D9607" s="34"/>
      <c r="E9607" s="34"/>
      <c r="F9607" s="33"/>
      <c r="G9607" s="33"/>
      <c r="H9607" s="15"/>
      <c r="I9607" s="15"/>
      <c r="J9607" s="15"/>
      <c r="K9607" s="48"/>
      <c r="L9607" s="44"/>
      <c r="M9607" s="47" t="str">
        <f>IFERROR(TRIM($K9607)/_xlfn.XLOOKUP(TRIM($F9607),Produktinformasjon!$D$5:$D$10000,Produktinformasjon!$L$5:$L$10000,,0),"Pris per enhet "&amp;Til_Hvem&amp;" beregnes automatisk ved komplett utfylling")</f>
        <v>Pris per enhet Regionalt beregnes automatisk ved komplett utfylling</v>
      </c>
      <c r="N9607" s="47" t="str">
        <f>IFERROR(TRIM($L9607)/_xlfn.XLOOKUP(TRIM($F9607),Produktinformasjon!$D$5:$D$10000,Produktinformasjon!$L$5:$L$10000,,0),"Pris per enhet Regionalt felleslager beregnes automatisk ved komplett utfylling")</f>
        <v>Pris per enhet Regionalt felleslager beregnes automatisk ved komplett utfylling</v>
      </c>
    </row>
    <row r="9608" spans="2:14" x14ac:dyDescent="0.25">
      <c r="B9608" s="33"/>
      <c r="C9608" t="str" cm="1">
        <f t="array" ref="C9608">IFERROR(_xlfn.TEXTJOIN(" | ", TRUE, _xlfn._xlws.FILTER(delKontrakt['#] &amp; " " &amp; delKontrakt[Navn], ISNUMBER(MATCH(delKontrakt['#], VALUE(_xlfn.TEXTSPLIT(SUBSTITUTE(Prisinformasjon!$B9608,  ", ", ","), ",")), 0)))), "Delkontraktnavn hentes automatisk ved å fylle ut delkontraktnummer")</f>
        <v>Delkontraktnavn hentes automatisk ved å fylle ut delkontraktnummer</v>
      </c>
      <c r="D9608" s="34"/>
      <c r="E9608" s="34"/>
      <c r="F9608" s="33"/>
      <c r="G9608" s="33"/>
      <c r="H9608" s="15"/>
      <c r="I9608" s="15"/>
      <c r="J9608" s="15"/>
      <c r="K9608" s="48"/>
      <c r="L9608" s="44"/>
      <c r="M9608" s="47" t="str">
        <f>IFERROR(TRIM($K9608)/_xlfn.XLOOKUP(TRIM($F9608),Produktinformasjon!$D$5:$D$10000,Produktinformasjon!$L$5:$L$10000,,0),"Pris per enhet "&amp;Til_Hvem&amp;" beregnes automatisk ved komplett utfylling")</f>
        <v>Pris per enhet Regionalt beregnes automatisk ved komplett utfylling</v>
      </c>
      <c r="N9608" s="47" t="str">
        <f>IFERROR(TRIM($L9608)/_xlfn.XLOOKUP(TRIM($F9608),Produktinformasjon!$D$5:$D$10000,Produktinformasjon!$L$5:$L$10000,,0),"Pris per enhet Regionalt felleslager beregnes automatisk ved komplett utfylling")</f>
        <v>Pris per enhet Regionalt felleslager beregnes automatisk ved komplett utfylling</v>
      </c>
    </row>
    <row r="9609" spans="2:14" x14ac:dyDescent="0.25">
      <c r="B9609" s="33"/>
      <c r="C9609" t="str" cm="1">
        <f t="array" ref="C9609">IFERROR(_xlfn.TEXTJOIN(" | ", TRUE, _xlfn._xlws.FILTER(delKontrakt['#] &amp; " " &amp; delKontrakt[Navn], ISNUMBER(MATCH(delKontrakt['#], VALUE(_xlfn.TEXTSPLIT(SUBSTITUTE(Prisinformasjon!$B9609,  ", ", ","), ",")), 0)))), "Delkontraktnavn hentes automatisk ved å fylle ut delkontraktnummer")</f>
        <v>Delkontraktnavn hentes automatisk ved å fylle ut delkontraktnummer</v>
      </c>
      <c r="D9609" s="34"/>
      <c r="E9609" s="34"/>
      <c r="F9609" s="33"/>
      <c r="G9609" s="33"/>
      <c r="H9609" s="15"/>
      <c r="I9609" s="15"/>
      <c r="J9609" s="15"/>
      <c r="K9609" s="48"/>
      <c r="L9609" s="44"/>
      <c r="M9609" s="47" t="str">
        <f>IFERROR(TRIM($K9609)/_xlfn.XLOOKUP(TRIM($F9609),Produktinformasjon!$D$5:$D$10000,Produktinformasjon!$L$5:$L$10000,,0),"Pris per enhet "&amp;Til_Hvem&amp;" beregnes automatisk ved komplett utfylling")</f>
        <v>Pris per enhet Regionalt beregnes automatisk ved komplett utfylling</v>
      </c>
      <c r="N9609" s="47" t="str">
        <f>IFERROR(TRIM($L9609)/_xlfn.XLOOKUP(TRIM($F9609),Produktinformasjon!$D$5:$D$10000,Produktinformasjon!$L$5:$L$10000,,0),"Pris per enhet Regionalt felleslager beregnes automatisk ved komplett utfylling")</f>
        <v>Pris per enhet Regionalt felleslager beregnes automatisk ved komplett utfylling</v>
      </c>
    </row>
    <row r="9610" spans="2:14" x14ac:dyDescent="0.25">
      <c r="B9610" s="33"/>
      <c r="C9610" t="str" cm="1">
        <f t="array" ref="C9610">IFERROR(_xlfn.TEXTJOIN(" | ", TRUE, _xlfn._xlws.FILTER(delKontrakt['#] &amp; " " &amp; delKontrakt[Navn], ISNUMBER(MATCH(delKontrakt['#], VALUE(_xlfn.TEXTSPLIT(SUBSTITUTE(Prisinformasjon!$B9610,  ", ", ","), ",")), 0)))), "Delkontraktnavn hentes automatisk ved å fylle ut delkontraktnummer")</f>
        <v>Delkontraktnavn hentes automatisk ved å fylle ut delkontraktnummer</v>
      </c>
      <c r="D9610" s="34"/>
      <c r="E9610" s="34"/>
      <c r="F9610" s="33"/>
      <c r="G9610" s="33"/>
      <c r="H9610" s="15"/>
      <c r="I9610" s="15"/>
      <c r="J9610" s="15"/>
      <c r="K9610" s="48"/>
      <c r="L9610" s="44"/>
      <c r="M9610" s="47" t="str">
        <f>IFERROR(TRIM($K9610)/_xlfn.XLOOKUP(TRIM($F9610),Produktinformasjon!$D$5:$D$10000,Produktinformasjon!$L$5:$L$10000,,0),"Pris per enhet "&amp;Til_Hvem&amp;" beregnes automatisk ved komplett utfylling")</f>
        <v>Pris per enhet Regionalt beregnes automatisk ved komplett utfylling</v>
      </c>
      <c r="N9610" s="47" t="str">
        <f>IFERROR(TRIM($L9610)/_xlfn.XLOOKUP(TRIM($F9610),Produktinformasjon!$D$5:$D$10000,Produktinformasjon!$L$5:$L$10000,,0),"Pris per enhet Regionalt felleslager beregnes automatisk ved komplett utfylling")</f>
        <v>Pris per enhet Regionalt felleslager beregnes automatisk ved komplett utfylling</v>
      </c>
    </row>
    <row r="9611" spans="2:14" x14ac:dyDescent="0.25">
      <c r="B9611" s="33"/>
      <c r="C9611" t="str" cm="1">
        <f t="array" ref="C9611">IFERROR(_xlfn.TEXTJOIN(" | ", TRUE, _xlfn._xlws.FILTER(delKontrakt['#] &amp; " " &amp; delKontrakt[Navn], ISNUMBER(MATCH(delKontrakt['#], VALUE(_xlfn.TEXTSPLIT(SUBSTITUTE(Prisinformasjon!$B9611,  ", ", ","), ",")), 0)))), "Delkontraktnavn hentes automatisk ved å fylle ut delkontraktnummer")</f>
        <v>Delkontraktnavn hentes automatisk ved å fylle ut delkontraktnummer</v>
      </c>
      <c r="D9611" s="34"/>
      <c r="E9611" s="34"/>
      <c r="F9611" s="33"/>
      <c r="G9611" s="33"/>
      <c r="H9611" s="15"/>
      <c r="I9611" s="15"/>
      <c r="J9611" s="15"/>
      <c r="K9611" s="48"/>
      <c r="L9611" s="44"/>
      <c r="M9611" s="47" t="str">
        <f>IFERROR(TRIM($K9611)/_xlfn.XLOOKUP(TRIM($F9611),Produktinformasjon!$D$5:$D$10000,Produktinformasjon!$L$5:$L$10000,,0),"Pris per enhet "&amp;Til_Hvem&amp;" beregnes automatisk ved komplett utfylling")</f>
        <v>Pris per enhet Regionalt beregnes automatisk ved komplett utfylling</v>
      </c>
      <c r="N9611" s="47" t="str">
        <f>IFERROR(TRIM($L9611)/_xlfn.XLOOKUP(TRIM($F9611),Produktinformasjon!$D$5:$D$10000,Produktinformasjon!$L$5:$L$10000,,0),"Pris per enhet Regionalt felleslager beregnes automatisk ved komplett utfylling")</f>
        <v>Pris per enhet Regionalt felleslager beregnes automatisk ved komplett utfylling</v>
      </c>
    </row>
    <row r="9612" spans="2:14" x14ac:dyDescent="0.25">
      <c r="B9612" s="33"/>
      <c r="C9612" t="str" cm="1">
        <f t="array" ref="C9612">IFERROR(_xlfn.TEXTJOIN(" | ", TRUE, _xlfn._xlws.FILTER(delKontrakt['#] &amp; " " &amp; delKontrakt[Navn], ISNUMBER(MATCH(delKontrakt['#], VALUE(_xlfn.TEXTSPLIT(SUBSTITUTE(Prisinformasjon!$B9612,  ", ", ","), ",")), 0)))), "Delkontraktnavn hentes automatisk ved å fylle ut delkontraktnummer")</f>
        <v>Delkontraktnavn hentes automatisk ved å fylle ut delkontraktnummer</v>
      </c>
      <c r="D9612" s="34"/>
      <c r="E9612" s="34"/>
      <c r="F9612" s="33"/>
      <c r="G9612" s="33"/>
      <c r="H9612" s="15"/>
      <c r="I9612" s="15"/>
      <c r="J9612" s="15"/>
      <c r="K9612" s="48"/>
      <c r="L9612" s="44"/>
      <c r="M9612" s="47" t="str">
        <f>IFERROR(TRIM($K9612)/_xlfn.XLOOKUP(TRIM($F9612),Produktinformasjon!$D$5:$D$10000,Produktinformasjon!$L$5:$L$10000,,0),"Pris per enhet "&amp;Til_Hvem&amp;" beregnes automatisk ved komplett utfylling")</f>
        <v>Pris per enhet Regionalt beregnes automatisk ved komplett utfylling</v>
      </c>
      <c r="N9612" s="47" t="str">
        <f>IFERROR(TRIM($L9612)/_xlfn.XLOOKUP(TRIM($F9612),Produktinformasjon!$D$5:$D$10000,Produktinformasjon!$L$5:$L$10000,,0),"Pris per enhet Regionalt felleslager beregnes automatisk ved komplett utfylling")</f>
        <v>Pris per enhet Regionalt felleslager beregnes automatisk ved komplett utfylling</v>
      </c>
    </row>
    <row r="9613" spans="2:14" x14ac:dyDescent="0.25">
      <c r="B9613" s="33"/>
      <c r="C9613" t="str" cm="1">
        <f t="array" ref="C9613">IFERROR(_xlfn.TEXTJOIN(" | ", TRUE, _xlfn._xlws.FILTER(delKontrakt['#] &amp; " " &amp; delKontrakt[Navn], ISNUMBER(MATCH(delKontrakt['#], VALUE(_xlfn.TEXTSPLIT(SUBSTITUTE(Prisinformasjon!$B9613,  ", ", ","), ",")), 0)))), "Delkontraktnavn hentes automatisk ved å fylle ut delkontraktnummer")</f>
        <v>Delkontraktnavn hentes automatisk ved å fylle ut delkontraktnummer</v>
      </c>
      <c r="D9613" s="34"/>
      <c r="E9613" s="34"/>
      <c r="F9613" s="33"/>
      <c r="G9613" s="33"/>
      <c r="H9613" s="15"/>
      <c r="I9613" s="15"/>
      <c r="J9613" s="15"/>
      <c r="K9613" s="48"/>
      <c r="L9613" s="44"/>
      <c r="M9613" s="47" t="str">
        <f>IFERROR(TRIM($K9613)/_xlfn.XLOOKUP(TRIM($F9613),Produktinformasjon!$D$5:$D$10000,Produktinformasjon!$L$5:$L$10000,,0),"Pris per enhet "&amp;Til_Hvem&amp;" beregnes automatisk ved komplett utfylling")</f>
        <v>Pris per enhet Regionalt beregnes automatisk ved komplett utfylling</v>
      </c>
      <c r="N9613" s="47" t="str">
        <f>IFERROR(TRIM($L9613)/_xlfn.XLOOKUP(TRIM($F9613),Produktinformasjon!$D$5:$D$10000,Produktinformasjon!$L$5:$L$10000,,0),"Pris per enhet Regionalt felleslager beregnes automatisk ved komplett utfylling")</f>
        <v>Pris per enhet Regionalt felleslager beregnes automatisk ved komplett utfylling</v>
      </c>
    </row>
    <row r="9614" spans="2:14" x14ac:dyDescent="0.25">
      <c r="B9614" s="33"/>
      <c r="C9614" t="str" cm="1">
        <f t="array" ref="C9614">IFERROR(_xlfn.TEXTJOIN(" | ", TRUE, _xlfn._xlws.FILTER(delKontrakt['#] &amp; " " &amp; delKontrakt[Navn], ISNUMBER(MATCH(delKontrakt['#], VALUE(_xlfn.TEXTSPLIT(SUBSTITUTE(Prisinformasjon!$B9614,  ", ", ","), ",")), 0)))), "Delkontraktnavn hentes automatisk ved å fylle ut delkontraktnummer")</f>
        <v>Delkontraktnavn hentes automatisk ved å fylle ut delkontraktnummer</v>
      </c>
      <c r="D9614" s="34"/>
      <c r="E9614" s="34"/>
      <c r="F9614" s="33"/>
      <c r="G9614" s="33"/>
      <c r="H9614" s="15"/>
      <c r="I9614" s="15"/>
      <c r="J9614" s="15"/>
      <c r="K9614" s="48"/>
      <c r="L9614" s="44"/>
      <c r="M9614" s="47" t="str">
        <f>IFERROR(TRIM($K9614)/_xlfn.XLOOKUP(TRIM($F9614),Produktinformasjon!$D$5:$D$10000,Produktinformasjon!$L$5:$L$10000,,0),"Pris per enhet "&amp;Til_Hvem&amp;" beregnes automatisk ved komplett utfylling")</f>
        <v>Pris per enhet Regionalt beregnes automatisk ved komplett utfylling</v>
      </c>
      <c r="N9614" s="47" t="str">
        <f>IFERROR(TRIM($L9614)/_xlfn.XLOOKUP(TRIM($F9614),Produktinformasjon!$D$5:$D$10000,Produktinformasjon!$L$5:$L$10000,,0),"Pris per enhet Regionalt felleslager beregnes automatisk ved komplett utfylling")</f>
        <v>Pris per enhet Regionalt felleslager beregnes automatisk ved komplett utfylling</v>
      </c>
    </row>
    <row r="9615" spans="2:14" x14ac:dyDescent="0.25">
      <c r="B9615" s="33"/>
      <c r="C9615" t="str" cm="1">
        <f t="array" ref="C9615">IFERROR(_xlfn.TEXTJOIN(" | ", TRUE, _xlfn._xlws.FILTER(delKontrakt['#] &amp; " " &amp; delKontrakt[Navn], ISNUMBER(MATCH(delKontrakt['#], VALUE(_xlfn.TEXTSPLIT(SUBSTITUTE(Prisinformasjon!$B9615,  ", ", ","), ",")), 0)))), "Delkontraktnavn hentes automatisk ved å fylle ut delkontraktnummer")</f>
        <v>Delkontraktnavn hentes automatisk ved å fylle ut delkontraktnummer</v>
      </c>
      <c r="D9615" s="34"/>
      <c r="E9615" s="34"/>
      <c r="F9615" s="33"/>
      <c r="G9615" s="33"/>
      <c r="H9615" s="15"/>
      <c r="I9615" s="15"/>
      <c r="J9615" s="15"/>
      <c r="K9615" s="48"/>
      <c r="L9615" s="44"/>
      <c r="M9615" s="47" t="str">
        <f>IFERROR(TRIM($K9615)/_xlfn.XLOOKUP(TRIM($F9615),Produktinformasjon!$D$5:$D$10000,Produktinformasjon!$L$5:$L$10000,,0),"Pris per enhet "&amp;Til_Hvem&amp;" beregnes automatisk ved komplett utfylling")</f>
        <v>Pris per enhet Regionalt beregnes automatisk ved komplett utfylling</v>
      </c>
      <c r="N9615" s="47" t="str">
        <f>IFERROR(TRIM($L9615)/_xlfn.XLOOKUP(TRIM($F9615),Produktinformasjon!$D$5:$D$10000,Produktinformasjon!$L$5:$L$10000,,0),"Pris per enhet Regionalt felleslager beregnes automatisk ved komplett utfylling")</f>
        <v>Pris per enhet Regionalt felleslager beregnes automatisk ved komplett utfylling</v>
      </c>
    </row>
    <row r="9616" spans="2:14" x14ac:dyDescent="0.25">
      <c r="B9616" s="33"/>
      <c r="C9616" t="str" cm="1">
        <f t="array" ref="C9616">IFERROR(_xlfn.TEXTJOIN(" | ", TRUE, _xlfn._xlws.FILTER(delKontrakt['#] &amp; " " &amp; delKontrakt[Navn], ISNUMBER(MATCH(delKontrakt['#], VALUE(_xlfn.TEXTSPLIT(SUBSTITUTE(Prisinformasjon!$B9616,  ", ", ","), ",")), 0)))), "Delkontraktnavn hentes automatisk ved å fylle ut delkontraktnummer")</f>
        <v>Delkontraktnavn hentes automatisk ved å fylle ut delkontraktnummer</v>
      </c>
      <c r="D9616" s="34"/>
      <c r="E9616" s="34"/>
      <c r="F9616" s="33"/>
      <c r="G9616" s="33"/>
      <c r="H9616" s="15"/>
      <c r="I9616" s="15"/>
      <c r="J9616" s="15"/>
      <c r="K9616" s="48"/>
      <c r="L9616" s="44"/>
      <c r="M9616" s="47" t="str">
        <f>IFERROR(TRIM($K9616)/_xlfn.XLOOKUP(TRIM($F9616),Produktinformasjon!$D$5:$D$10000,Produktinformasjon!$L$5:$L$10000,,0),"Pris per enhet "&amp;Til_Hvem&amp;" beregnes automatisk ved komplett utfylling")</f>
        <v>Pris per enhet Regionalt beregnes automatisk ved komplett utfylling</v>
      </c>
      <c r="N9616" s="47" t="str">
        <f>IFERROR(TRIM($L9616)/_xlfn.XLOOKUP(TRIM($F9616),Produktinformasjon!$D$5:$D$10000,Produktinformasjon!$L$5:$L$10000,,0),"Pris per enhet Regionalt felleslager beregnes automatisk ved komplett utfylling")</f>
        <v>Pris per enhet Regionalt felleslager beregnes automatisk ved komplett utfylling</v>
      </c>
    </row>
    <row r="9617" spans="2:14" x14ac:dyDescent="0.25">
      <c r="B9617" s="33"/>
      <c r="C9617" t="str" cm="1">
        <f t="array" ref="C9617">IFERROR(_xlfn.TEXTJOIN(" | ", TRUE, _xlfn._xlws.FILTER(delKontrakt['#] &amp; " " &amp; delKontrakt[Navn], ISNUMBER(MATCH(delKontrakt['#], VALUE(_xlfn.TEXTSPLIT(SUBSTITUTE(Prisinformasjon!$B9617,  ", ", ","), ",")), 0)))), "Delkontraktnavn hentes automatisk ved å fylle ut delkontraktnummer")</f>
        <v>Delkontraktnavn hentes automatisk ved å fylle ut delkontraktnummer</v>
      </c>
      <c r="D9617" s="34"/>
      <c r="E9617" s="34"/>
      <c r="F9617" s="33"/>
      <c r="G9617" s="33"/>
      <c r="H9617" s="15"/>
      <c r="I9617" s="15"/>
      <c r="J9617" s="15"/>
      <c r="K9617" s="48"/>
      <c r="L9617" s="44"/>
      <c r="M9617" s="47" t="str">
        <f>IFERROR(TRIM($K9617)/_xlfn.XLOOKUP(TRIM($F9617),Produktinformasjon!$D$5:$D$10000,Produktinformasjon!$L$5:$L$10000,,0),"Pris per enhet "&amp;Til_Hvem&amp;" beregnes automatisk ved komplett utfylling")</f>
        <v>Pris per enhet Regionalt beregnes automatisk ved komplett utfylling</v>
      </c>
      <c r="N9617" s="47" t="str">
        <f>IFERROR(TRIM($L9617)/_xlfn.XLOOKUP(TRIM($F9617),Produktinformasjon!$D$5:$D$10000,Produktinformasjon!$L$5:$L$10000,,0),"Pris per enhet Regionalt felleslager beregnes automatisk ved komplett utfylling")</f>
        <v>Pris per enhet Regionalt felleslager beregnes automatisk ved komplett utfylling</v>
      </c>
    </row>
    <row r="9618" spans="2:14" x14ac:dyDescent="0.25">
      <c r="B9618" s="33"/>
      <c r="C9618" t="str" cm="1">
        <f t="array" ref="C9618">IFERROR(_xlfn.TEXTJOIN(" | ", TRUE, _xlfn._xlws.FILTER(delKontrakt['#] &amp; " " &amp; delKontrakt[Navn], ISNUMBER(MATCH(delKontrakt['#], VALUE(_xlfn.TEXTSPLIT(SUBSTITUTE(Prisinformasjon!$B9618,  ", ", ","), ",")), 0)))), "Delkontraktnavn hentes automatisk ved å fylle ut delkontraktnummer")</f>
        <v>Delkontraktnavn hentes automatisk ved å fylle ut delkontraktnummer</v>
      </c>
      <c r="D9618" s="34"/>
      <c r="E9618" s="34"/>
      <c r="F9618" s="33"/>
      <c r="G9618" s="33"/>
      <c r="H9618" s="15"/>
      <c r="I9618" s="15"/>
      <c r="J9618" s="15"/>
      <c r="K9618" s="48"/>
      <c r="L9618" s="44"/>
      <c r="M9618" s="47" t="str">
        <f>IFERROR(TRIM($K9618)/_xlfn.XLOOKUP(TRIM($F9618),Produktinformasjon!$D$5:$D$10000,Produktinformasjon!$L$5:$L$10000,,0),"Pris per enhet "&amp;Til_Hvem&amp;" beregnes automatisk ved komplett utfylling")</f>
        <v>Pris per enhet Regionalt beregnes automatisk ved komplett utfylling</v>
      </c>
      <c r="N9618" s="47" t="str">
        <f>IFERROR(TRIM($L9618)/_xlfn.XLOOKUP(TRIM($F9618),Produktinformasjon!$D$5:$D$10000,Produktinformasjon!$L$5:$L$10000,,0),"Pris per enhet Regionalt felleslager beregnes automatisk ved komplett utfylling")</f>
        <v>Pris per enhet Regionalt felleslager beregnes automatisk ved komplett utfylling</v>
      </c>
    </row>
    <row r="9619" spans="2:14" x14ac:dyDescent="0.25">
      <c r="B9619" s="33"/>
      <c r="C9619" t="str" cm="1">
        <f t="array" ref="C9619">IFERROR(_xlfn.TEXTJOIN(" | ", TRUE, _xlfn._xlws.FILTER(delKontrakt['#] &amp; " " &amp; delKontrakt[Navn], ISNUMBER(MATCH(delKontrakt['#], VALUE(_xlfn.TEXTSPLIT(SUBSTITUTE(Prisinformasjon!$B9619,  ", ", ","), ",")), 0)))), "Delkontraktnavn hentes automatisk ved å fylle ut delkontraktnummer")</f>
        <v>Delkontraktnavn hentes automatisk ved å fylle ut delkontraktnummer</v>
      </c>
      <c r="D9619" s="34"/>
      <c r="E9619" s="34"/>
      <c r="F9619" s="33"/>
      <c r="G9619" s="33"/>
      <c r="H9619" s="15"/>
      <c r="I9619" s="15"/>
      <c r="J9619" s="15"/>
      <c r="K9619" s="48"/>
      <c r="L9619" s="44"/>
      <c r="M9619" s="47" t="str">
        <f>IFERROR(TRIM($K9619)/_xlfn.XLOOKUP(TRIM($F9619),Produktinformasjon!$D$5:$D$10000,Produktinformasjon!$L$5:$L$10000,,0),"Pris per enhet "&amp;Til_Hvem&amp;" beregnes automatisk ved komplett utfylling")</f>
        <v>Pris per enhet Regionalt beregnes automatisk ved komplett utfylling</v>
      </c>
      <c r="N9619" s="47" t="str">
        <f>IFERROR(TRIM($L9619)/_xlfn.XLOOKUP(TRIM($F9619),Produktinformasjon!$D$5:$D$10000,Produktinformasjon!$L$5:$L$10000,,0),"Pris per enhet Regionalt felleslager beregnes automatisk ved komplett utfylling")</f>
        <v>Pris per enhet Regionalt felleslager beregnes automatisk ved komplett utfylling</v>
      </c>
    </row>
    <row r="9620" spans="2:14" x14ac:dyDescent="0.25">
      <c r="B9620" s="33"/>
      <c r="C9620" t="str" cm="1">
        <f t="array" ref="C9620">IFERROR(_xlfn.TEXTJOIN(" | ", TRUE, _xlfn._xlws.FILTER(delKontrakt['#] &amp; " " &amp; delKontrakt[Navn], ISNUMBER(MATCH(delKontrakt['#], VALUE(_xlfn.TEXTSPLIT(SUBSTITUTE(Prisinformasjon!$B9620,  ", ", ","), ",")), 0)))), "Delkontraktnavn hentes automatisk ved å fylle ut delkontraktnummer")</f>
        <v>Delkontraktnavn hentes automatisk ved å fylle ut delkontraktnummer</v>
      </c>
      <c r="D9620" s="34"/>
      <c r="E9620" s="34"/>
      <c r="F9620" s="33"/>
      <c r="G9620" s="33"/>
      <c r="H9620" s="15"/>
      <c r="I9620" s="15"/>
      <c r="J9620" s="15"/>
      <c r="K9620" s="48"/>
      <c r="L9620" s="44"/>
      <c r="M9620" s="47" t="str">
        <f>IFERROR(TRIM($K9620)/_xlfn.XLOOKUP(TRIM($F9620),Produktinformasjon!$D$5:$D$10000,Produktinformasjon!$L$5:$L$10000,,0),"Pris per enhet "&amp;Til_Hvem&amp;" beregnes automatisk ved komplett utfylling")</f>
        <v>Pris per enhet Regionalt beregnes automatisk ved komplett utfylling</v>
      </c>
      <c r="N9620" s="47" t="str">
        <f>IFERROR(TRIM($L9620)/_xlfn.XLOOKUP(TRIM($F9620),Produktinformasjon!$D$5:$D$10000,Produktinformasjon!$L$5:$L$10000,,0),"Pris per enhet Regionalt felleslager beregnes automatisk ved komplett utfylling")</f>
        <v>Pris per enhet Regionalt felleslager beregnes automatisk ved komplett utfylling</v>
      </c>
    </row>
    <row r="9621" spans="2:14" x14ac:dyDescent="0.25">
      <c r="B9621" s="33"/>
      <c r="C9621" t="str" cm="1">
        <f t="array" ref="C9621">IFERROR(_xlfn.TEXTJOIN(" | ", TRUE, _xlfn._xlws.FILTER(delKontrakt['#] &amp; " " &amp; delKontrakt[Navn], ISNUMBER(MATCH(delKontrakt['#], VALUE(_xlfn.TEXTSPLIT(SUBSTITUTE(Prisinformasjon!$B9621,  ", ", ","), ",")), 0)))), "Delkontraktnavn hentes automatisk ved å fylle ut delkontraktnummer")</f>
        <v>Delkontraktnavn hentes automatisk ved å fylle ut delkontraktnummer</v>
      </c>
      <c r="D9621" s="34"/>
      <c r="E9621" s="34"/>
      <c r="F9621" s="33"/>
      <c r="G9621" s="33"/>
      <c r="H9621" s="15"/>
      <c r="I9621" s="15"/>
      <c r="J9621" s="15"/>
      <c r="K9621" s="48"/>
      <c r="L9621" s="44"/>
      <c r="M9621" s="47" t="str">
        <f>IFERROR(TRIM($K9621)/_xlfn.XLOOKUP(TRIM($F9621),Produktinformasjon!$D$5:$D$10000,Produktinformasjon!$L$5:$L$10000,,0),"Pris per enhet "&amp;Til_Hvem&amp;" beregnes automatisk ved komplett utfylling")</f>
        <v>Pris per enhet Regionalt beregnes automatisk ved komplett utfylling</v>
      </c>
      <c r="N9621" s="47" t="str">
        <f>IFERROR(TRIM($L9621)/_xlfn.XLOOKUP(TRIM($F9621),Produktinformasjon!$D$5:$D$10000,Produktinformasjon!$L$5:$L$10000,,0),"Pris per enhet Regionalt felleslager beregnes automatisk ved komplett utfylling")</f>
        <v>Pris per enhet Regionalt felleslager beregnes automatisk ved komplett utfylling</v>
      </c>
    </row>
    <row r="9622" spans="2:14" x14ac:dyDescent="0.25">
      <c r="B9622" s="33"/>
      <c r="C9622" t="str" cm="1">
        <f t="array" ref="C9622">IFERROR(_xlfn.TEXTJOIN(" | ", TRUE, _xlfn._xlws.FILTER(delKontrakt['#] &amp; " " &amp; delKontrakt[Navn], ISNUMBER(MATCH(delKontrakt['#], VALUE(_xlfn.TEXTSPLIT(SUBSTITUTE(Prisinformasjon!$B9622,  ", ", ","), ",")), 0)))), "Delkontraktnavn hentes automatisk ved å fylle ut delkontraktnummer")</f>
        <v>Delkontraktnavn hentes automatisk ved å fylle ut delkontraktnummer</v>
      </c>
      <c r="D9622" s="34"/>
      <c r="E9622" s="34"/>
      <c r="F9622" s="33"/>
      <c r="G9622" s="33"/>
      <c r="H9622" s="15"/>
      <c r="I9622" s="15"/>
      <c r="J9622" s="15"/>
      <c r="K9622" s="48"/>
      <c r="L9622" s="44"/>
      <c r="M9622" s="47" t="str">
        <f>IFERROR(TRIM($K9622)/_xlfn.XLOOKUP(TRIM($F9622),Produktinformasjon!$D$5:$D$10000,Produktinformasjon!$L$5:$L$10000,,0),"Pris per enhet "&amp;Til_Hvem&amp;" beregnes automatisk ved komplett utfylling")</f>
        <v>Pris per enhet Regionalt beregnes automatisk ved komplett utfylling</v>
      </c>
      <c r="N9622" s="47" t="str">
        <f>IFERROR(TRIM($L9622)/_xlfn.XLOOKUP(TRIM($F9622),Produktinformasjon!$D$5:$D$10000,Produktinformasjon!$L$5:$L$10000,,0),"Pris per enhet Regionalt felleslager beregnes automatisk ved komplett utfylling")</f>
        <v>Pris per enhet Regionalt felleslager beregnes automatisk ved komplett utfylling</v>
      </c>
    </row>
    <row r="9623" spans="2:14" x14ac:dyDescent="0.25">
      <c r="B9623" s="33"/>
      <c r="C9623" t="str" cm="1">
        <f t="array" ref="C9623">IFERROR(_xlfn.TEXTJOIN(" | ", TRUE, _xlfn._xlws.FILTER(delKontrakt['#] &amp; " " &amp; delKontrakt[Navn], ISNUMBER(MATCH(delKontrakt['#], VALUE(_xlfn.TEXTSPLIT(SUBSTITUTE(Prisinformasjon!$B9623,  ", ", ","), ",")), 0)))), "Delkontraktnavn hentes automatisk ved å fylle ut delkontraktnummer")</f>
        <v>Delkontraktnavn hentes automatisk ved å fylle ut delkontraktnummer</v>
      </c>
      <c r="D9623" s="34"/>
      <c r="E9623" s="34"/>
      <c r="F9623" s="33"/>
      <c r="G9623" s="33"/>
      <c r="H9623" s="15"/>
      <c r="I9623" s="15"/>
      <c r="J9623" s="15"/>
      <c r="K9623" s="48"/>
      <c r="L9623" s="44"/>
      <c r="M9623" s="47" t="str">
        <f>IFERROR(TRIM($K9623)/_xlfn.XLOOKUP(TRIM($F9623),Produktinformasjon!$D$5:$D$10000,Produktinformasjon!$L$5:$L$10000,,0),"Pris per enhet "&amp;Til_Hvem&amp;" beregnes automatisk ved komplett utfylling")</f>
        <v>Pris per enhet Regionalt beregnes automatisk ved komplett utfylling</v>
      </c>
      <c r="N9623" s="47" t="str">
        <f>IFERROR(TRIM($L9623)/_xlfn.XLOOKUP(TRIM($F9623),Produktinformasjon!$D$5:$D$10000,Produktinformasjon!$L$5:$L$10000,,0),"Pris per enhet Regionalt felleslager beregnes automatisk ved komplett utfylling")</f>
        <v>Pris per enhet Regionalt felleslager beregnes automatisk ved komplett utfylling</v>
      </c>
    </row>
    <row r="9624" spans="2:14" x14ac:dyDescent="0.25">
      <c r="B9624" s="33"/>
      <c r="C9624" t="str" cm="1">
        <f t="array" ref="C9624">IFERROR(_xlfn.TEXTJOIN(" | ", TRUE, _xlfn._xlws.FILTER(delKontrakt['#] &amp; " " &amp; delKontrakt[Navn], ISNUMBER(MATCH(delKontrakt['#], VALUE(_xlfn.TEXTSPLIT(SUBSTITUTE(Prisinformasjon!$B9624,  ", ", ","), ",")), 0)))), "Delkontraktnavn hentes automatisk ved å fylle ut delkontraktnummer")</f>
        <v>Delkontraktnavn hentes automatisk ved å fylle ut delkontraktnummer</v>
      </c>
      <c r="D9624" s="34"/>
      <c r="E9624" s="34"/>
      <c r="F9624" s="33"/>
      <c r="G9624" s="33"/>
      <c r="H9624" s="15"/>
      <c r="I9624" s="15"/>
      <c r="J9624" s="15"/>
      <c r="K9624" s="48"/>
      <c r="L9624" s="44"/>
      <c r="M9624" s="47" t="str">
        <f>IFERROR(TRIM($K9624)/_xlfn.XLOOKUP(TRIM($F9624),Produktinformasjon!$D$5:$D$10000,Produktinformasjon!$L$5:$L$10000,,0),"Pris per enhet "&amp;Til_Hvem&amp;" beregnes automatisk ved komplett utfylling")</f>
        <v>Pris per enhet Regionalt beregnes automatisk ved komplett utfylling</v>
      </c>
      <c r="N9624" s="47" t="str">
        <f>IFERROR(TRIM($L9624)/_xlfn.XLOOKUP(TRIM($F9624),Produktinformasjon!$D$5:$D$10000,Produktinformasjon!$L$5:$L$10000,,0),"Pris per enhet Regionalt felleslager beregnes automatisk ved komplett utfylling")</f>
        <v>Pris per enhet Regionalt felleslager beregnes automatisk ved komplett utfylling</v>
      </c>
    </row>
    <row r="9625" spans="2:14" x14ac:dyDescent="0.25">
      <c r="B9625" s="33"/>
      <c r="C9625" t="str" cm="1">
        <f t="array" ref="C9625">IFERROR(_xlfn.TEXTJOIN(" | ", TRUE, _xlfn._xlws.FILTER(delKontrakt['#] &amp; " " &amp; delKontrakt[Navn], ISNUMBER(MATCH(delKontrakt['#], VALUE(_xlfn.TEXTSPLIT(SUBSTITUTE(Prisinformasjon!$B9625,  ", ", ","), ",")), 0)))), "Delkontraktnavn hentes automatisk ved å fylle ut delkontraktnummer")</f>
        <v>Delkontraktnavn hentes automatisk ved å fylle ut delkontraktnummer</v>
      </c>
      <c r="D9625" s="34"/>
      <c r="E9625" s="34"/>
      <c r="F9625" s="33"/>
      <c r="G9625" s="33"/>
      <c r="H9625" s="15"/>
      <c r="I9625" s="15"/>
      <c r="J9625" s="15"/>
      <c r="K9625" s="48"/>
      <c r="L9625" s="44"/>
      <c r="M9625" s="47" t="str">
        <f>IFERROR(TRIM($K9625)/_xlfn.XLOOKUP(TRIM($F9625),Produktinformasjon!$D$5:$D$10000,Produktinformasjon!$L$5:$L$10000,,0),"Pris per enhet "&amp;Til_Hvem&amp;" beregnes automatisk ved komplett utfylling")</f>
        <v>Pris per enhet Regionalt beregnes automatisk ved komplett utfylling</v>
      </c>
      <c r="N9625" s="47" t="str">
        <f>IFERROR(TRIM($L9625)/_xlfn.XLOOKUP(TRIM($F9625),Produktinformasjon!$D$5:$D$10000,Produktinformasjon!$L$5:$L$10000,,0),"Pris per enhet Regionalt felleslager beregnes automatisk ved komplett utfylling")</f>
        <v>Pris per enhet Regionalt felleslager beregnes automatisk ved komplett utfylling</v>
      </c>
    </row>
    <row r="9626" spans="2:14" x14ac:dyDescent="0.25">
      <c r="B9626" s="33"/>
      <c r="C9626" t="str" cm="1">
        <f t="array" ref="C9626">IFERROR(_xlfn.TEXTJOIN(" | ", TRUE, _xlfn._xlws.FILTER(delKontrakt['#] &amp; " " &amp; delKontrakt[Navn], ISNUMBER(MATCH(delKontrakt['#], VALUE(_xlfn.TEXTSPLIT(SUBSTITUTE(Prisinformasjon!$B9626,  ", ", ","), ",")), 0)))), "Delkontraktnavn hentes automatisk ved å fylle ut delkontraktnummer")</f>
        <v>Delkontraktnavn hentes automatisk ved å fylle ut delkontraktnummer</v>
      </c>
      <c r="D9626" s="34"/>
      <c r="E9626" s="34"/>
      <c r="F9626" s="33"/>
      <c r="G9626" s="33"/>
      <c r="H9626" s="15"/>
      <c r="I9626" s="15"/>
      <c r="J9626" s="15"/>
      <c r="K9626" s="48"/>
      <c r="L9626" s="44"/>
      <c r="M9626" s="47" t="str">
        <f>IFERROR(TRIM($K9626)/_xlfn.XLOOKUP(TRIM($F9626),Produktinformasjon!$D$5:$D$10000,Produktinformasjon!$L$5:$L$10000,,0),"Pris per enhet "&amp;Til_Hvem&amp;" beregnes automatisk ved komplett utfylling")</f>
        <v>Pris per enhet Regionalt beregnes automatisk ved komplett utfylling</v>
      </c>
      <c r="N9626" s="47" t="str">
        <f>IFERROR(TRIM($L9626)/_xlfn.XLOOKUP(TRIM($F9626),Produktinformasjon!$D$5:$D$10000,Produktinformasjon!$L$5:$L$10000,,0),"Pris per enhet Regionalt felleslager beregnes automatisk ved komplett utfylling")</f>
        <v>Pris per enhet Regionalt felleslager beregnes automatisk ved komplett utfylling</v>
      </c>
    </row>
    <row r="9627" spans="2:14" x14ac:dyDescent="0.25">
      <c r="B9627" s="33"/>
      <c r="C9627" t="str" cm="1">
        <f t="array" ref="C9627">IFERROR(_xlfn.TEXTJOIN(" | ", TRUE, _xlfn._xlws.FILTER(delKontrakt['#] &amp; " " &amp; delKontrakt[Navn], ISNUMBER(MATCH(delKontrakt['#], VALUE(_xlfn.TEXTSPLIT(SUBSTITUTE(Prisinformasjon!$B9627,  ", ", ","), ",")), 0)))), "Delkontraktnavn hentes automatisk ved å fylle ut delkontraktnummer")</f>
        <v>Delkontraktnavn hentes automatisk ved å fylle ut delkontraktnummer</v>
      </c>
      <c r="D9627" s="34"/>
      <c r="E9627" s="34"/>
      <c r="F9627" s="33"/>
      <c r="G9627" s="33"/>
      <c r="H9627" s="15"/>
      <c r="I9627" s="15"/>
      <c r="J9627" s="15"/>
      <c r="K9627" s="48"/>
      <c r="L9627" s="44"/>
      <c r="M9627" s="47" t="str">
        <f>IFERROR(TRIM($K9627)/_xlfn.XLOOKUP(TRIM($F9627),Produktinformasjon!$D$5:$D$10000,Produktinformasjon!$L$5:$L$10000,,0),"Pris per enhet "&amp;Til_Hvem&amp;" beregnes automatisk ved komplett utfylling")</f>
        <v>Pris per enhet Regionalt beregnes automatisk ved komplett utfylling</v>
      </c>
      <c r="N9627" s="47" t="str">
        <f>IFERROR(TRIM($L9627)/_xlfn.XLOOKUP(TRIM($F9627),Produktinformasjon!$D$5:$D$10000,Produktinformasjon!$L$5:$L$10000,,0),"Pris per enhet Regionalt felleslager beregnes automatisk ved komplett utfylling")</f>
        <v>Pris per enhet Regionalt felleslager beregnes automatisk ved komplett utfylling</v>
      </c>
    </row>
    <row r="9628" spans="2:14" x14ac:dyDescent="0.25">
      <c r="B9628" s="33"/>
      <c r="C9628" t="str" cm="1">
        <f t="array" ref="C9628">IFERROR(_xlfn.TEXTJOIN(" | ", TRUE, _xlfn._xlws.FILTER(delKontrakt['#] &amp; " " &amp; delKontrakt[Navn], ISNUMBER(MATCH(delKontrakt['#], VALUE(_xlfn.TEXTSPLIT(SUBSTITUTE(Prisinformasjon!$B9628,  ", ", ","), ",")), 0)))), "Delkontraktnavn hentes automatisk ved å fylle ut delkontraktnummer")</f>
        <v>Delkontraktnavn hentes automatisk ved å fylle ut delkontraktnummer</v>
      </c>
      <c r="D9628" s="34"/>
      <c r="E9628" s="34"/>
      <c r="F9628" s="33"/>
      <c r="G9628" s="33"/>
      <c r="H9628" s="15"/>
      <c r="I9628" s="15"/>
      <c r="J9628" s="15"/>
      <c r="K9628" s="48"/>
      <c r="L9628" s="44"/>
      <c r="M9628" s="47" t="str">
        <f>IFERROR(TRIM($K9628)/_xlfn.XLOOKUP(TRIM($F9628),Produktinformasjon!$D$5:$D$10000,Produktinformasjon!$L$5:$L$10000,,0),"Pris per enhet "&amp;Til_Hvem&amp;" beregnes automatisk ved komplett utfylling")</f>
        <v>Pris per enhet Regionalt beregnes automatisk ved komplett utfylling</v>
      </c>
      <c r="N9628" s="47" t="str">
        <f>IFERROR(TRIM($L9628)/_xlfn.XLOOKUP(TRIM($F9628),Produktinformasjon!$D$5:$D$10000,Produktinformasjon!$L$5:$L$10000,,0),"Pris per enhet Regionalt felleslager beregnes automatisk ved komplett utfylling")</f>
        <v>Pris per enhet Regionalt felleslager beregnes automatisk ved komplett utfylling</v>
      </c>
    </row>
    <row r="9629" spans="2:14" x14ac:dyDescent="0.25">
      <c r="B9629" s="33"/>
      <c r="C9629" t="str" cm="1">
        <f t="array" ref="C9629">IFERROR(_xlfn.TEXTJOIN(" | ", TRUE, _xlfn._xlws.FILTER(delKontrakt['#] &amp; " " &amp; delKontrakt[Navn], ISNUMBER(MATCH(delKontrakt['#], VALUE(_xlfn.TEXTSPLIT(SUBSTITUTE(Prisinformasjon!$B9629,  ", ", ","), ",")), 0)))), "Delkontraktnavn hentes automatisk ved å fylle ut delkontraktnummer")</f>
        <v>Delkontraktnavn hentes automatisk ved å fylle ut delkontraktnummer</v>
      </c>
      <c r="D9629" s="34"/>
      <c r="E9629" s="34"/>
      <c r="F9629" s="33"/>
      <c r="G9629" s="33"/>
      <c r="H9629" s="15"/>
      <c r="I9629" s="15"/>
      <c r="J9629" s="15"/>
      <c r="K9629" s="48"/>
      <c r="L9629" s="44"/>
      <c r="M9629" s="47" t="str">
        <f>IFERROR(TRIM($K9629)/_xlfn.XLOOKUP(TRIM($F9629),Produktinformasjon!$D$5:$D$10000,Produktinformasjon!$L$5:$L$10000,,0),"Pris per enhet "&amp;Til_Hvem&amp;" beregnes automatisk ved komplett utfylling")</f>
        <v>Pris per enhet Regionalt beregnes automatisk ved komplett utfylling</v>
      </c>
      <c r="N9629" s="47" t="str">
        <f>IFERROR(TRIM($L9629)/_xlfn.XLOOKUP(TRIM($F9629),Produktinformasjon!$D$5:$D$10000,Produktinformasjon!$L$5:$L$10000,,0),"Pris per enhet Regionalt felleslager beregnes automatisk ved komplett utfylling")</f>
        <v>Pris per enhet Regionalt felleslager beregnes automatisk ved komplett utfylling</v>
      </c>
    </row>
    <row r="9630" spans="2:14" x14ac:dyDescent="0.25">
      <c r="B9630" s="33"/>
      <c r="C9630" t="str" cm="1">
        <f t="array" ref="C9630">IFERROR(_xlfn.TEXTJOIN(" | ", TRUE, _xlfn._xlws.FILTER(delKontrakt['#] &amp; " " &amp; delKontrakt[Navn], ISNUMBER(MATCH(delKontrakt['#], VALUE(_xlfn.TEXTSPLIT(SUBSTITUTE(Prisinformasjon!$B9630,  ", ", ","), ",")), 0)))), "Delkontraktnavn hentes automatisk ved å fylle ut delkontraktnummer")</f>
        <v>Delkontraktnavn hentes automatisk ved å fylle ut delkontraktnummer</v>
      </c>
      <c r="D9630" s="34"/>
      <c r="E9630" s="34"/>
      <c r="F9630" s="33"/>
      <c r="G9630" s="33"/>
      <c r="H9630" s="15"/>
      <c r="I9630" s="15"/>
      <c r="J9630" s="15"/>
      <c r="K9630" s="48"/>
      <c r="L9630" s="44"/>
      <c r="M9630" s="47" t="str">
        <f>IFERROR(TRIM($K9630)/_xlfn.XLOOKUP(TRIM($F9630),Produktinformasjon!$D$5:$D$10000,Produktinformasjon!$L$5:$L$10000,,0),"Pris per enhet "&amp;Til_Hvem&amp;" beregnes automatisk ved komplett utfylling")</f>
        <v>Pris per enhet Regionalt beregnes automatisk ved komplett utfylling</v>
      </c>
      <c r="N9630" s="47" t="str">
        <f>IFERROR(TRIM($L9630)/_xlfn.XLOOKUP(TRIM($F9630),Produktinformasjon!$D$5:$D$10000,Produktinformasjon!$L$5:$L$10000,,0),"Pris per enhet Regionalt felleslager beregnes automatisk ved komplett utfylling")</f>
        <v>Pris per enhet Regionalt felleslager beregnes automatisk ved komplett utfylling</v>
      </c>
    </row>
    <row r="9631" spans="2:14" x14ac:dyDescent="0.25">
      <c r="B9631" s="33"/>
      <c r="C9631" t="str" cm="1">
        <f t="array" ref="C9631">IFERROR(_xlfn.TEXTJOIN(" | ", TRUE, _xlfn._xlws.FILTER(delKontrakt['#] &amp; " " &amp; delKontrakt[Navn], ISNUMBER(MATCH(delKontrakt['#], VALUE(_xlfn.TEXTSPLIT(SUBSTITUTE(Prisinformasjon!$B9631,  ", ", ","), ",")), 0)))), "Delkontraktnavn hentes automatisk ved å fylle ut delkontraktnummer")</f>
        <v>Delkontraktnavn hentes automatisk ved å fylle ut delkontraktnummer</v>
      </c>
      <c r="D9631" s="34"/>
      <c r="E9631" s="34"/>
      <c r="F9631" s="33"/>
      <c r="G9631" s="33"/>
      <c r="H9631" s="15"/>
      <c r="I9631" s="15"/>
      <c r="J9631" s="15"/>
      <c r="K9631" s="48"/>
      <c r="L9631" s="44"/>
      <c r="M9631" s="47" t="str">
        <f>IFERROR(TRIM($K9631)/_xlfn.XLOOKUP(TRIM($F9631),Produktinformasjon!$D$5:$D$10000,Produktinformasjon!$L$5:$L$10000,,0),"Pris per enhet "&amp;Til_Hvem&amp;" beregnes automatisk ved komplett utfylling")</f>
        <v>Pris per enhet Regionalt beregnes automatisk ved komplett utfylling</v>
      </c>
      <c r="N9631" s="47" t="str">
        <f>IFERROR(TRIM($L9631)/_xlfn.XLOOKUP(TRIM($F9631),Produktinformasjon!$D$5:$D$10000,Produktinformasjon!$L$5:$L$10000,,0),"Pris per enhet Regionalt felleslager beregnes automatisk ved komplett utfylling")</f>
        <v>Pris per enhet Regionalt felleslager beregnes automatisk ved komplett utfylling</v>
      </c>
    </row>
    <row r="9632" spans="2:14" x14ac:dyDescent="0.25">
      <c r="B9632" s="33"/>
      <c r="C9632" t="str" cm="1">
        <f t="array" ref="C9632">IFERROR(_xlfn.TEXTJOIN(" | ", TRUE, _xlfn._xlws.FILTER(delKontrakt['#] &amp; " " &amp; delKontrakt[Navn], ISNUMBER(MATCH(delKontrakt['#], VALUE(_xlfn.TEXTSPLIT(SUBSTITUTE(Prisinformasjon!$B9632,  ", ", ","), ",")), 0)))), "Delkontraktnavn hentes automatisk ved å fylle ut delkontraktnummer")</f>
        <v>Delkontraktnavn hentes automatisk ved å fylle ut delkontraktnummer</v>
      </c>
      <c r="D9632" s="34"/>
      <c r="E9632" s="34"/>
      <c r="F9632" s="33"/>
      <c r="G9632" s="33"/>
      <c r="H9632" s="15"/>
      <c r="I9632" s="15"/>
      <c r="J9632" s="15"/>
      <c r="K9632" s="48"/>
      <c r="L9632" s="44"/>
      <c r="M9632" s="47" t="str">
        <f>IFERROR(TRIM($K9632)/_xlfn.XLOOKUP(TRIM($F9632),Produktinformasjon!$D$5:$D$10000,Produktinformasjon!$L$5:$L$10000,,0),"Pris per enhet "&amp;Til_Hvem&amp;" beregnes automatisk ved komplett utfylling")</f>
        <v>Pris per enhet Regionalt beregnes automatisk ved komplett utfylling</v>
      </c>
      <c r="N9632" s="47" t="str">
        <f>IFERROR(TRIM($L9632)/_xlfn.XLOOKUP(TRIM($F9632),Produktinformasjon!$D$5:$D$10000,Produktinformasjon!$L$5:$L$10000,,0),"Pris per enhet Regionalt felleslager beregnes automatisk ved komplett utfylling")</f>
        <v>Pris per enhet Regionalt felleslager beregnes automatisk ved komplett utfylling</v>
      </c>
    </row>
    <row r="9633" spans="2:14" x14ac:dyDescent="0.25">
      <c r="B9633" s="33"/>
      <c r="C9633" t="str" cm="1">
        <f t="array" ref="C9633">IFERROR(_xlfn.TEXTJOIN(" | ", TRUE, _xlfn._xlws.FILTER(delKontrakt['#] &amp; " " &amp; delKontrakt[Navn], ISNUMBER(MATCH(delKontrakt['#], VALUE(_xlfn.TEXTSPLIT(SUBSTITUTE(Prisinformasjon!$B9633,  ", ", ","), ",")), 0)))), "Delkontraktnavn hentes automatisk ved å fylle ut delkontraktnummer")</f>
        <v>Delkontraktnavn hentes automatisk ved å fylle ut delkontraktnummer</v>
      </c>
      <c r="D9633" s="34"/>
      <c r="E9633" s="34"/>
      <c r="F9633" s="33"/>
      <c r="G9633" s="33"/>
      <c r="H9633" s="15"/>
      <c r="I9633" s="15"/>
      <c r="J9633" s="15"/>
      <c r="K9633" s="48"/>
      <c r="L9633" s="44"/>
      <c r="M9633" s="47" t="str">
        <f>IFERROR(TRIM($K9633)/_xlfn.XLOOKUP(TRIM($F9633),Produktinformasjon!$D$5:$D$10000,Produktinformasjon!$L$5:$L$10000,,0),"Pris per enhet "&amp;Til_Hvem&amp;" beregnes automatisk ved komplett utfylling")</f>
        <v>Pris per enhet Regionalt beregnes automatisk ved komplett utfylling</v>
      </c>
      <c r="N9633" s="47" t="str">
        <f>IFERROR(TRIM($L9633)/_xlfn.XLOOKUP(TRIM($F9633),Produktinformasjon!$D$5:$D$10000,Produktinformasjon!$L$5:$L$10000,,0),"Pris per enhet Regionalt felleslager beregnes automatisk ved komplett utfylling")</f>
        <v>Pris per enhet Regionalt felleslager beregnes automatisk ved komplett utfylling</v>
      </c>
    </row>
    <row r="9634" spans="2:14" x14ac:dyDescent="0.25">
      <c r="B9634" s="33"/>
      <c r="C9634" t="str" cm="1">
        <f t="array" ref="C9634">IFERROR(_xlfn.TEXTJOIN(" | ", TRUE, _xlfn._xlws.FILTER(delKontrakt['#] &amp; " " &amp; delKontrakt[Navn], ISNUMBER(MATCH(delKontrakt['#], VALUE(_xlfn.TEXTSPLIT(SUBSTITUTE(Prisinformasjon!$B9634,  ", ", ","), ",")), 0)))), "Delkontraktnavn hentes automatisk ved å fylle ut delkontraktnummer")</f>
        <v>Delkontraktnavn hentes automatisk ved å fylle ut delkontraktnummer</v>
      </c>
      <c r="D9634" s="34"/>
      <c r="E9634" s="34"/>
      <c r="F9634" s="33"/>
      <c r="G9634" s="33"/>
      <c r="H9634" s="15"/>
      <c r="I9634" s="15"/>
      <c r="J9634" s="15"/>
      <c r="K9634" s="48"/>
      <c r="L9634" s="44"/>
      <c r="M9634" s="47" t="str">
        <f>IFERROR(TRIM($K9634)/_xlfn.XLOOKUP(TRIM($F9634),Produktinformasjon!$D$5:$D$10000,Produktinformasjon!$L$5:$L$10000,,0),"Pris per enhet "&amp;Til_Hvem&amp;" beregnes automatisk ved komplett utfylling")</f>
        <v>Pris per enhet Regionalt beregnes automatisk ved komplett utfylling</v>
      </c>
      <c r="N9634" s="47" t="str">
        <f>IFERROR(TRIM($L9634)/_xlfn.XLOOKUP(TRIM($F9634),Produktinformasjon!$D$5:$D$10000,Produktinformasjon!$L$5:$L$10000,,0),"Pris per enhet Regionalt felleslager beregnes automatisk ved komplett utfylling")</f>
        <v>Pris per enhet Regionalt felleslager beregnes automatisk ved komplett utfylling</v>
      </c>
    </row>
    <row r="9635" spans="2:14" x14ac:dyDescent="0.25">
      <c r="B9635" s="33"/>
      <c r="C9635" t="str" cm="1">
        <f t="array" ref="C9635">IFERROR(_xlfn.TEXTJOIN(" | ", TRUE, _xlfn._xlws.FILTER(delKontrakt['#] &amp; " " &amp; delKontrakt[Navn], ISNUMBER(MATCH(delKontrakt['#], VALUE(_xlfn.TEXTSPLIT(SUBSTITUTE(Prisinformasjon!$B9635,  ", ", ","), ",")), 0)))), "Delkontraktnavn hentes automatisk ved å fylle ut delkontraktnummer")</f>
        <v>Delkontraktnavn hentes automatisk ved å fylle ut delkontraktnummer</v>
      </c>
      <c r="D9635" s="34"/>
      <c r="E9635" s="34"/>
      <c r="F9635" s="33"/>
      <c r="G9635" s="33"/>
      <c r="H9635" s="15"/>
      <c r="I9635" s="15"/>
      <c r="J9635" s="15"/>
      <c r="K9635" s="48"/>
      <c r="L9635" s="44"/>
      <c r="M9635" s="47" t="str">
        <f>IFERROR(TRIM($K9635)/_xlfn.XLOOKUP(TRIM($F9635),Produktinformasjon!$D$5:$D$10000,Produktinformasjon!$L$5:$L$10000,,0),"Pris per enhet "&amp;Til_Hvem&amp;" beregnes automatisk ved komplett utfylling")</f>
        <v>Pris per enhet Regionalt beregnes automatisk ved komplett utfylling</v>
      </c>
      <c r="N9635" s="47" t="str">
        <f>IFERROR(TRIM($L9635)/_xlfn.XLOOKUP(TRIM($F9635),Produktinformasjon!$D$5:$D$10000,Produktinformasjon!$L$5:$L$10000,,0),"Pris per enhet Regionalt felleslager beregnes automatisk ved komplett utfylling")</f>
        <v>Pris per enhet Regionalt felleslager beregnes automatisk ved komplett utfylling</v>
      </c>
    </row>
    <row r="9636" spans="2:14" x14ac:dyDescent="0.25">
      <c r="B9636" s="33"/>
      <c r="C9636" t="str" cm="1">
        <f t="array" ref="C9636">IFERROR(_xlfn.TEXTJOIN(" | ", TRUE, _xlfn._xlws.FILTER(delKontrakt['#] &amp; " " &amp; delKontrakt[Navn], ISNUMBER(MATCH(delKontrakt['#], VALUE(_xlfn.TEXTSPLIT(SUBSTITUTE(Prisinformasjon!$B9636,  ", ", ","), ",")), 0)))), "Delkontraktnavn hentes automatisk ved å fylle ut delkontraktnummer")</f>
        <v>Delkontraktnavn hentes automatisk ved å fylle ut delkontraktnummer</v>
      </c>
      <c r="D9636" s="34"/>
      <c r="E9636" s="34"/>
      <c r="F9636" s="33"/>
      <c r="G9636" s="33"/>
      <c r="H9636" s="15"/>
      <c r="I9636" s="15"/>
      <c r="J9636" s="15"/>
      <c r="K9636" s="48"/>
      <c r="L9636" s="44"/>
      <c r="M9636" s="47" t="str">
        <f>IFERROR(TRIM($K9636)/_xlfn.XLOOKUP(TRIM($F9636),Produktinformasjon!$D$5:$D$10000,Produktinformasjon!$L$5:$L$10000,,0),"Pris per enhet "&amp;Til_Hvem&amp;" beregnes automatisk ved komplett utfylling")</f>
        <v>Pris per enhet Regionalt beregnes automatisk ved komplett utfylling</v>
      </c>
      <c r="N9636" s="47" t="str">
        <f>IFERROR(TRIM($L9636)/_xlfn.XLOOKUP(TRIM($F9636),Produktinformasjon!$D$5:$D$10000,Produktinformasjon!$L$5:$L$10000,,0),"Pris per enhet Regionalt felleslager beregnes automatisk ved komplett utfylling")</f>
        <v>Pris per enhet Regionalt felleslager beregnes automatisk ved komplett utfylling</v>
      </c>
    </row>
    <row r="9637" spans="2:14" x14ac:dyDescent="0.25">
      <c r="B9637" s="33"/>
      <c r="C9637" t="str" cm="1">
        <f t="array" ref="C9637">IFERROR(_xlfn.TEXTJOIN(" | ", TRUE, _xlfn._xlws.FILTER(delKontrakt['#] &amp; " " &amp; delKontrakt[Navn], ISNUMBER(MATCH(delKontrakt['#], VALUE(_xlfn.TEXTSPLIT(SUBSTITUTE(Prisinformasjon!$B9637,  ", ", ","), ",")), 0)))), "Delkontraktnavn hentes automatisk ved å fylle ut delkontraktnummer")</f>
        <v>Delkontraktnavn hentes automatisk ved å fylle ut delkontraktnummer</v>
      </c>
      <c r="D9637" s="34"/>
      <c r="E9637" s="34"/>
      <c r="F9637" s="33"/>
      <c r="G9637" s="33"/>
      <c r="H9637" s="15"/>
      <c r="I9637" s="15"/>
      <c r="J9637" s="15"/>
      <c r="K9637" s="48"/>
      <c r="L9637" s="44"/>
      <c r="M9637" s="47" t="str">
        <f>IFERROR(TRIM($K9637)/_xlfn.XLOOKUP(TRIM($F9637),Produktinformasjon!$D$5:$D$10000,Produktinformasjon!$L$5:$L$10000,,0),"Pris per enhet "&amp;Til_Hvem&amp;" beregnes automatisk ved komplett utfylling")</f>
        <v>Pris per enhet Regionalt beregnes automatisk ved komplett utfylling</v>
      </c>
      <c r="N9637" s="47" t="str">
        <f>IFERROR(TRIM($L9637)/_xlfn.XLOOKUP(TRIM($F9637),Produktinformasjon!$D$5:$D$10000,Produktinformasjon!$L$5:$L$10000,,0),"Pris per enhet Regionalt felleslager beregnes automatisk ved komplett utfylling")</f>
        <v>Pris per enhet Regionalt felleslager beregnes automatisk ved komplett utfylling</v>
      </c>
    </row>
    <row r="9638" spans="2:14" x14ac:dyDescent="0.25">
      <c r="B9638" s="33"/>
      <c r="C9638" t="str" cm="1">
        <f t="array" ref="C9638">IFERROR(_xlfn.TEXTJOIN(" | ", TRUE, _xlfn._xlws.FILTER(delKontrakt['#] &amp; " " &amp; delKontrakt[Navn], ISNUMBER(MATCH(delKontrakt['#], VALUE(_xlfn.TEXTSPLIT(SUBSTITUTE(Prisinformasjon!$B9638,  ", ", ","), ",")), 0)))), "Delkontraktnavn hentes automatisk ved å fylle ut delkontraktnummer")</f>
        <v>Delkontraktnavn hentes automatisk ved å fylle ut delkontraktnummer</v>
      </c>
      <c r="D9638" s="34"/>
      <c r="E9638" s="34"/>
      <c r="F9638" s="33"/>
      <c r="G9638" s="33"/>
      <c r="H9638" s="15"/>
      <c r="I9638" s="15"/>
      <c r="J9638" s="15"/>
      <c r="K9638" s="48"/>
      <c r="L9638" s="44"/>
      <c r="M9638" s="47" t="str">
        <f>IFERROR(TRIM($K9638)/_xlfn.XLOOKUP(TRIM($F9638),Produktinformasjon!$D$5:$D$10000,Produktinformasjon!$L$5:$L$10000,,0),"Pris per enhet "&amp;Til_Hvem&amp;" beregnes automatisk ved komplett utfylling")</f>
        <v>Pris per enhet Regionalt beregnes automatisk ved komplett utfylling</v>
      </c>
      <c r="N9638" s="47" t="str">
        <f>IFERROR(TRIM($L9638)/_xlfn.XLOOKUP(TRIM($F9638),Produktinformasjon!$D$5:$D$10000,Produktinformasjon!$L$5:$L$10000,,0),"Pris per enhet Regionalt felleslager beregnes automatisk ved komplett utfylling")</f>
        <v>Pris per enhet Regionalt felleslager beregnes automatisk ved komplett utfylling</v>
      </c>
    </row>
    <row r="9639" spans="2:14" x14ac:dyDescent="0.25">
      <c r="B9639" s="33"/>
      <c r="C9639" t="str" cm="1">
        <f t="array" ref="C9639">IFERROR(_xlfn.TEXTJOIN(" | ", TRUE, _xlfn._xlws.FILTER(delKontrakt['#] &amp; " " &amp; delKontrakt[Navn], ISNUMBER(MATCH(delKontrakt['#], VALUE(_xlfn.TEXTSPLIT(SUBSTITUTE(Prisinformasjon!$B9639,  ", ", ","), ",")), 0)))), "Delkontraktnavn hentes automatisk ved å fylle ut delkontraktnummer")</f>
        <v>Delkontraktnavn hentes automatisk ved å fylle ut delkontraktnummer</v>
      </c>
      <c r="D9639" s="34"/>
      <c r="E9639" s="34"/>
      <c r="F9639" s="33"/>
      <c r="G9639" s="33"/>
      <c r="H9639" s="15"/>
      <c r="I9639" s="15"/>
      <c r="J9639" s="15"/>
      <c r="K9639" s="48"/>
      <c r="L9639" s="44"/>
      <c r="M9639" s="47" t="str">
        <f>IFERROR(TRIM($K9639)/_xlfn.XLOOKUP(TRIM($F9639),Produktinformasjon!$D$5:$D$10000,Produktinformasjon!$L$5:$L$10000,,0),"Pris per enhet "&amp;Til_Hvem&amp;" beregnes automatisk ved komplett utfylling")</f>
        <v>Pris per enhet Regionalt beregnes automatisk ved komplett utfylling</v>
      </c>
      <c r="N9639" s="47" t="str">
        <f>IFERROR(TRIM($L9639)/_xlfn.XLOOKUP(TRIM($F9639),Produktinformasjon!$D$5:$D$10000,Produktinformasjon!$L$5:$L$10000,,0),"Pris per enhet Regionalt felleslager beregnes automatisk ved komplett utfylling")</f>
        <v>Pris per enhet Regionalt felleslager beregnes automatisk ved komplett utfylling</v>
      </c>
    </row>
    <row r="9640" spans="2:14" x14ac:dyDescent="0.25">
      <c r="B9640" s="33"/>
      <c r="C9640" t="str" cm="1">
        <f t="array" ref="C9640">IFERROR(_xlfn.TEXTJOIN(" | ", TRUE, _xlfn._xlws.FILTER(delKontrakt['#] &amp; " " &amp; delKontrakt[Navn], ISNUMBER(MATCH(delKontrakt['#], VALUE(_xlfn.TEXTSPLIT(SUBSTITUTE(Prisinformasjon!$B9640,  ", ", ","), ",")), 0)))), "Delkontraktnavn hentes automatisk ved å fylle ut delkontraktnummer")</f>
        <v>Delkontraktnavn hentes automatisk ved å fylle ut delkontraktnummer</v>
      </c>
      <c r="D9640" s="34"/>
      <c r="E9640" s="34"/>
      <c r="F9640" s="33"/>
      <c r="G9640" s="33"/>
      <c r="H9640" s="15"/>
      <c r="I9640" s="15"/>
      <c r="J9640" s="15"/>
      <c r="K9640" s="48"/>
      <c r="L9640" s="44"/>
      <c r="M9640" s="47" t="str">
        <f>IFERROR(TRIM($K9640)/_xlfn.XLOOKUP(TRIM($F9640),Produktinformasjon!$D$5:$D$10000,Produktinformasjon!$L$5:$L$10000,,0),"Pris per enhet "&amp;Til_Hvem&amp;" beregnes automatisk ved komplett utfylling")</f>
        <v>Pris per enhet Regionalt beregnes automatisk ved komplett utfylling</v>
      </c>
      <c r="N9640" s="47" t="str">
        <f>IFERROR(TRIM($L9640)/_xlfn.XLOOKUP(TRIM($F9640),Produktinformasjon!$D$5:$D$10000,Produktinformasjon!$L$5:$L$10000,,0),"Pris per enhet Regionalt felleslager beregnes automatisk ved komplett utfylling")</f>
        <v>Pris per enhet Regionalt felleslager beregnes automatisk ved komplett utfylling</v>
      </c>
    </row>
    <row r="9641" spans="2:14" x14ac:dyDescent="0.25">
      <c r="B9641" s="33"/>
      <c r="C9641" t="str" cm="1">
        <f t="array" ref="C9641">IFERROR(_xlfn.TEXTJOIN(" | ", TRUE, _xlfn._xlws.FILTER(delKontrakt['#] &amp; " " &amp; delKontrakt[Navn], ISNUMBER(MATCH(delKontrakt['#], VALUE(_xlfn.TEXTSPLIT(SUBSTITUTE(Prisinformasjon!$B9641,  ", ", ","), ",")), 0)))), "Delkontraktnavn hentes automatisk ved å fylle ut delkontraktnummer")</f>
        <v>Delkontraktnavn hentes automatisk ved å fylle ut delkontraktnummer</v>
      </c>
      <c r="D9641" s="34"/>
      <c r="E9641" s="34"/>
      <c r="F9641" s="33"/>
      <c r="G9641" s="33"/>
      <c r="H9641" s="15"/>
      <c r="I9641" s="15"/>
      <c r="J9641" s="15"/>
      <c r="K9641" s="48"/>
      <c r="L9641" s="44"/>
      <c r="M9641" s="47" t="str">
        <f>IFERROR(TRIM($K9641)/_xlfn.XLOOKUP(TRIM($F9641),Produktinformasjon!$D$5:$D$10000,Produktinformasjon!$L$5:$L$10000,,0),"Pris per enhet "&amp;Til_Hvem&amp;" beregnes automatisk ved komplett utfylling")</f>
        <v>Pris per enhet Regionalt beregnes automatisk ved komplett utfylling</v>
      </c>
      <c r="N9641" s="47" t="str">
        <f>IFERROR(TRIM($L9641)/_xlfn.XLOOKUP(TRIM($F9641),Produktinformasjon!$D$5:$D$10000,Produktinformasjon!$L$5:$L$10000,,0),"Pris per enhet Regionalt felleslager beregnes automatisk ved komplett utfylling")</f>
        <v>Pris per enhet Regionalt felleslager beregnes automatisk ved komplett utfylling</v>
      </c>
    </row>
    <row r="9642" spans="2:14" x14ac:dyDescent="0.25">
      <c r="B9642" s="33"/>
      <c r="C9642" t="str" cm="1">
        <f t="array" ref="C9642">IFERROR(_xlfn.TEXTJOIN(" | ", TRUE, _xlfn._xlws.FILTER(delKontrakt['#] &amp; " " &amp; delKontrakt[Navn], ISNUMBER(MATCH(delKontrakt['#], VALUE(_xlfn.TEXTSPLIT(SUBSTITUTE(Prisinformasjon!$B9642,  ", ", ","), ",")), 0)))), "Delkontraktnavn hentes automatisk ved å fylle ut delkontraktnummer")</f>
        <v>Delkontraktnavn hentes automatisk ved å fylle ut delkontraktnummer</v>
      </c>
      <c r="D9642" s="34"/>
      <c r="E9642" s="34"/>
      <c r="F9642" s="33"/>
      <c r="G9642" s="33"/>
      <c r="H9642" s="15"/>
      <c r="I9642" s="15"/>
      <c r="J9642" s="15"/>
      <c r="K9642" s="48"/>
      <c r="L9642" s="44"/>
      <c r="M9642" s="47" t="str">
        <f>IFERROR(TRIM($K9642)/_xlfn.XLOOKUP(TRIM($F9642),Produktinformasjon!$D$5:$D$10000,Produktinformasjon!$L$5:$L$10000,,0),"Pris per enhet "&amp;Til_Hvem&amp;" beregnes automatisk ved komplett utfylling")</f>
        <v>Pris per enhet Regionalt beregnes automatisk ved komplett utfylling</v>
      </c>
      <c r="N9642" s="47" t="str">
        <f>IFERROR(TRIM($L9642)/_xlfn.XLOOKUP(TRIM($F9642),Produktinformasjon!$D$5:$D$10000,Produktinformasjon!$L$5:$L$10000,,0),"Pris per enhet Regionalt felleslager beregnes automatisk ved komplett utfylling")</f>
        <v>Pris per enhet Regionalt felleslager beregnes automatisk ved komplett utfylling</v>
      </c>
    </row>
    <row r="9643" spans="2:14" x14ac:dyDescent="0.25">
      <c r="B9643" s="33"/>
      <c r="C9643" t="str" cm="1">
        <f t="array" ref="C9643">IFERROR(_xlfn.TEXTJOIN(" | ", TRUE, _xlfn._xlws.FILTER(delKontrakt['#] &amp; " " &amp; delKontrakt[Navn], ISNUMBER(MATCH(delKontrakt['#], VALUE(_xlfn.TEXTSPLIT(SUBSTITUTE(Prisinformasjon!$B9643,  ", ", ","), ",")), 0)))), "Delkontraktnavn hentes automatisk ved å fylle ut delkontraktnummer")</f>
        <v>Delkontraktnavn hentes automatisk ved å fylle ut delkontraktnummer</v>
      </c>
      <c r="D9643" s="34"/>
      <c r="E9643" s="34"/>
      <c r="F9643" s="33"/>
      <c r="G9643" s="33"/>
      <c r="H9643" s="15"/>
      <c r="I9643" s="15"/>
      <c r="J9643" s="15"/>
      <c r="K9643" s="48"/>
      <c r="L9643" s="44"/>
      <c r="M9643" s="47" t="str">
        <f>IFERROR(TRIM($K9643)/_xlfn.XLOOKUP(TRIM($F9643),Produktinformasjon!$D$5:$D$10000,Produktinformasjon!$L$5:$L$10000,,0),"Pris per enhet "&amp;Til_Hvem&amp;" beregnes automatisk ved komplett utfylling")</f>
        <v>Pris per enhet Regionalt beregnes automatisk ved komplett utfylling</v>
      </c>
      <c r="N9643" s="47" t="str">
        <f>IFERROR(TRIM($L9643)/_xlfn.XLOOKUP(TRIM($F9643),Produktinformasjon!$D$5:$D$10000,Produktinformasjon!$L$5:$L$10000,,0),"Pris per enhet Regionalt felleslager beregnes automatisk ved komplett utfylling")</f>
        <v>Pris per enhet Regionalt felleslager beregnes automatisk ved komplett utfylling</v>
      </c>
    </row>
    <row r="9644" spans="2:14" x14ac:dyDescent="0.25">
      <c r="B9644" s="33"/>
      <c r="C9644" t="str" cm="1">
        <f t="array" ref="C9644">IFERROR(_xlfn.TEXTJOIN(" | ", TRUE, _xlfn._xlws.FILTER(delKontrakt['#] &amp; " " &amp; delKontrakt[Navn], ISNUMBER(MATCH(delKontrakt['#], VALUE(_xlfn.TEXTSPLIT(SUBSTITUTE(Prisinformasjon!$B9644,  ", ", ","), ",")), 0)))), "Delkontraktnavn hentes automatisk ved å fylle ut delkontraktnummer")</f>
        <v>Delkontraktnavn hentes automatisk ved å fylle ut delkontraktnummer</v>
      </c>
      <c r="D9644" s="34"/>
      <c r="E9644" s="34"/>
      <c r="F9644" s="33"/>
      <c r="G9644" s="33"/>
      <c r="H9644" s="15"/>
      <c r="I9644" s="15"/>
      <c r="J9644" s="15"/>
      <c r="K9644" s="48"/>
      <c r="L9644" s="44"/>
      <c r="M9644" s="47" t="str">
        <f>IFERROR(TRIM($K9644)/_xlfn.XLOOKUP(TRIM($F9644),Produktinformasjon!$D$5:$D$10000,Produktinformasjon!$L$5:$L$10000,,0),"Pris per enhet "&amp;Til_Hvem&amp;" beregnes automatisk ved komplett utfylling")</f>
        <v>Pris per enhet Regionalt beregnes automatisk ved komplett utfylling</v>
      </c>
      <c r="N9644" s="47" t="str">
        <f>IFERROR(TRIM($L9644)/_xlfn.XLOOKUP(TRIM($F9644),Produktinformasjon!$D$5:$D$10000,Produktinformasjon!$L$5:$L$10000,,0),"Pris per enhet Regionalt felleslager beregnes automatisk ved komplett utfylling")</f>
        <v>Pris per enhet Regionalt felleslager beregnes automatisk ved komplett utfylling</v>
      </c>
    </row>
    <row r="9645" spans="2:14" x14ac:dyDescent="0.25">
      <c r="B9645" s="33"/>
      <c r="C9645" t="str" cm="1">
        <f t="array" ref="C9645">IFERROR(_xlfn.TEXTJOIN(" | ", TRUE, _xlfn._xlws.FILTER(delKontrakt['#] &amp; " " &amp; delKontrakt[Navn], ISNUMBER(MATCH(delKontrakt['#], VALUE(_xlfn.TEXTSPLIT(SUBSTITUTE(Prisinformasjon!$B9645,  ", ", ","), ",")), 0)))), "Delkontraktnavn hentes automatisk ved å fylle ut delkontraktnummer")</f>
        <v>Delkontraktnavn hentes automatisk ved å fylle ut delkontraktnummer</v>
      </c>
      <c r="D9645" s="34"/>
      <c r="E9645" s="34"/>
      <c r="F9645" s="33"/>
      <c r="G9645" s="33"/>
      <c r="H9645" s="15"/>
      <c r="I9645" s="15"/>
      <c r="J9645" s="15"/>
      <c r="K9645" s="48"/>
      <c r="L9645" s="44"/>
      <c r="M9645" s="47" t="str">
        <f>IFERROR(TRIM($K9645)/_xlfn.XLOOKUP(TRIM($F9645),Produktinformasjon!$D$5:$D$10000,Produktinformasjon!$L$5:$L$10000,,0),"Pris per enhet "&amp;Til_Hvem&amp;" beregnes automatisk ved komplett utfylling")</f>
        <v>Pris per enhet Regionalt beregnes automatisk ved komplett utfylling</v>
      </c>
      <c r="N9645" s="47" t="str">
        <f>IFERROR(TRIM($L9645)/_xlfn.XLOOKUP(TRIM($F9645),Produktinformasjon!$D$5:$D$10000,Produktinformasjon!$L$5:$L$10000,,0),"Pris per enhet Regionalt felleslager beregnes automatisk ved komplett utfylling")</f>
        <v>Pris per enhet Regionalt felleslager beregnes automatisk ved komplett utfylling</v>
      </c>
    </row>
    <row r="9646" spans="2:14" x14ac:dyDescent="0.25">
      <c r="B9646" s="33"/>
      <c r="C9646" t="str" cm="1">
        <f t="array" ref="C9646">IFERROR(_xlfn.TEXTJOIN(" | ", TRUE, _xlfn._xlws.FILTER(delKontrakt['#] &amp; " " &amp; delKontrakt[Navn], ISNUMBER(MATCH(delKontrakt['#], VALUE(_xlfn.TEXTSPLIT(SUBSTITUTE(Prisinformasjon!$B9646,  ", ", ","), ",")), 0)))), "Delkontraktnavn hentes automatisk ved å fylle ut delkontraktnummer")</f>
        <v>Delkontraktnavn hentes automatisk ved å fylle ut delkontraktnummer</v>
      </c>
      <c r="D9646" s="34"/>
      <c r="E9646" s="34"/>
      <c r="F9646" s="33"/>
      <c r="G9646" s="33"/>
      <c r="H9646" s="15"/>
      <c r="I9646" s="15"/>
      <c r="J9646" s="15"/>
      <c r="K9646" s="48"/>
      <c r="L9646" s="44"/>
      <c r="M9646" s="47" t="str">
        <f>IFERROR(TRIM($K9646)/_xlfn.XLOOKUP(TRIM($F9646),Produktinformasjon!$D$5:$D$10000,Produktinformasjon!$L$5:$L$10000,,0),"Pris per enhet "&amp;Til_Hvem&amp;" beregnes automatisk ved komplett utfylling")</f>
        <v>Pris per enhet Regionalt beregnes automatisk ved komplett utfylling</v>
      </c>
      <c r="N9646" s="47" t="str">
        <f>IFERROR(TRIM($L9646)/_xlfn.XLOOKUP(TRIM($F9646),Produktinformasjon!$D$5:$D$10000,Produktinformasjon!$L$5:$L$10000,,0),"Pris per enhet Regionalt felleslager beregnes automatisk ved komplett utfylling")</f>
        <v>Pris per enhet Regionalt felleslager beregnes automatisk ved komplett utfylling</v>
      </c>
    </row>
    <row r="9647" spans="2:14" x14ac:dyDescent="0.25">
      <c r="B9647" s="33"/>
      <c r="C9647" t="str" cm="1">
        <f t="array" ref="C9647">IFERROR(_xlfn.TEXTJOIN(" | ", TRUE, _xlfn._xlws.FILTER(delKontrakt['#] &amp; " " &amp; delKontrakt[Navn], ISNUMBER(MATCH(delKontrakt['#], VALUE(_xlfn.TEXTSPLIT(SUBSTITUTE(Prisinformasjon!$B9647,  ", ", ","), ",")), 0)))), "Delkontraktnavn hentes automatisk ved å fylle ut delkontraktnummer")</f>
        <v>Delkontraktnavn hentes automatisk ved å fylle ut delkontraktnummer</v>
      </c>
      <c r="D9647" s="34"/>
      <c r="E9647" s="34"/>
      <c r="F9647" s="33"/>
      <c r="G9647" s="33"/>
      <c r="H9647" s="15"/>
      <c r="I9647" s="15"/>
      <c r="J9647" s="15"/>
      <c r="K9647" s="48"/>
      <c r="L9647" s="44"/>
      <c r="M9647" s="47" t="str">
        <f>IFERROR(TRIM($K9647)/_xlfn.XLOOKUP(TRIM($F9647),Produktinformasjon!$D$5:$D$10000,Produktinformasjon!$L$5:$L$10000,,0),"Pris per enhet "&amp;Til_Hvem&amp;" beregnes automatisk ved komplett utfylling")</f>
        <v>Pris per enhet Regionalt beregnes automatisk ved komplett utfylling</v>
      </c>
      <c r="N9647" s="47" t="str">
        <f>IFERROR(TRIM($L9647)/_xlfn.XLOOKUP(TRIM($F9647),Produktinformasjon!$D$5:$D$10000,Produktinformasjon!$L$5:$L$10000,,0),"Pris per enhet Regionalt felleslager beregnes automatisk ved komplett utfylling")</f>
        <v>Pris per enhet Regionalt felleslager beregnes automatisk ved komplett utfylling</v>
      </c>
    </row>
    <row r="9648" spans="2:14" x14ac:dyDescent="0.25">
      <c r="B9648" s="33"/>
      <c r="C9648" t="str" cm="1">
        <f t="array" ref="C9648">IFERROR(_xlfn.TEXTJOIN(" | ", TRUE, _xlfn._xlws.FILTER(delKontrakt['#] &amp; " " &amp; delKontrakt[Navn], ISNUMBER(MATCH(delKontrakt['#], VALUE(_xlfn.TEXTSPLIT(SUBSTITUTE(Prisinformasjon!$B9648,  ", ", ","), ",")), 0)))), "Delkontraktnavn hentes automatisk ved å fylle ut delkontraktnummer")</f>
        <v>Delkontraktnavn hentes automatisk ved å fylle ut delkontraktnummer</v>
      </c>
      <c r="D9648" s="34"/>
      <c r="E9648" s="34"/>
      <c r="F9648" s="33"/>
      <c r="G9648" s="33"/>
      <c r="H9648" s="15"/>
      <c r="I9648" s="15"/>
      <c r="J9648" s="15"/>
      <c r="K9648" s="48"/>
      <c r="L9648" s="44"/>
      <c r="M9648" s="47" t="str">
        <f>IFERROR(TRIM($K9648)/_xlfn.XLOOKUP(TRIM($F9648),Produktinformasjon!$D$5:$D$10000,Produktinformasjon!$L$5:$L$10000,,0),"Pris per enhet "&amp;Til_Hvem&amp;" beregnes automatisk ved komplett utfylling")</f>
        <v>Pris per enhet Regionalt beregnes automatisk ved komplett utfylling</v>
      </c>
      <c r="N9648" s="47" t="str">
        <f>IFERROR(TRIM($L9648)/_xlfn.XLOOKUP(TRIM($F9648),Produktinformasjon!$D$5:$D$10000,Produktinformasjon!$L$5:$L$10000,,0),"Pris per enhet Regionalt felleslager beregnes automatisk ved komplett utfylling")</f>
        <v>Pris per enhet Regionalt felleslager beregnes automatisk ved komplett utfylling</v>
      </c>
    </row>
    <row r="9649" spans="2:14" x14ac:dyDescent="0.25">
      <c r="B9649" s="33"/>
      <c r="C9649" t="str" cm="1">
        <f t="array" ref="C9649">IFERROR(_xlfn.TEXTJOIN(" | ", TRUE, _xlfn._xlws.FILTER(delKontrakt['#] &amp; " " &amp; delKontrakt[Navn], ISNUMBER(MATCH(delKontrakt['#], VALUE(_xlfn.TEXTSPLIT(SUBSTITUTE(Prisinformasjon!$B9649,  ", ", ","), ",")), 0)))), "Delkontraktnavn hentes automatisk ved å fylle ut delkontraktnummer")</f>
        <v>Delkontraktnavn hentes automatisk ved å fylle ut delkontraktnummer</v>
      </c>
      <c r="D9649" s="34"/>
      <c r="E9649" s="34"/>
      <c r="F9649" s="33"/>
      <c r="G9649" s="33"/>
      <c r="H9649" s="15"/>
      <c r="I9649" s="15"/>
      <c r="J9649" s="15"/>
      <c r="K9649" s="48"/>
      <c r="L9649" s="44"/>
      <c r="M9649" s="47" t="str">
        <f>IFERROR(TRIM($K9649)/_xlfn.XLOOKUP(TRIM($F9649),Produktinformasjon!$D$5:$D$10000,Produktinformasjon!$L$5:$L$10000,,0),"Pris per enhet "&amp;Til_Hvem&amp;" beregnes automatisk ved komplett utfylling")</f>
        <v>Pris per enhet Regionalt beregnes automatisk ved komplett utfylling</v>
      </c>
      <c r="N9649" s="47" t="str">
        <f>IFERROR(TRIM($L9649)/_xlfn.XLOOKUP(TRIM($F9649),Produktinformasjon!$D$5:$D$10000,Produktinformasjon!$L$5:$L$10000,,0),"Pris per enhet Regionalt felleslager beregnes automatisk ved komplett utfylling")</f>
        <v>Pris per enhet Regionalt felleslager beregnes automatisk ved komplett utfylling</v>
      </c>
    </row>
    <row r="9650" spans="2:14" x14ac:dyDescent="0.25">
      <c r="B9650" s="33"/>
      <c r="C9650" t="str" cm="1">
        <f t="array" ref="C9650">IFERROR(_xlfn.TEXTJOIN(" | ", TRUE, _xlfn._xlws.FILTER(delKontrakt['#] &amp; " " &amp; delKontrakt[Navn], ISNUMBER(MATCH(delKontrakt['#], VALUE(_xlfn.TEXTSPLIT(SUBSTITUTE(Prisinformasjon!$B9650,  ", ", ","), ",")), 0)))), "Delkontraktnavn hentes automatisk ved å fylle ut delkontraktnummer")</f>
        <v>Delkontraktnavn hentes automatisk ved å fylle ut delkontraktnummer</v>
      </c>
      <c r="D9650" s="34"/>
      <c r="E9650" s="34"/>
      <c r="F9650" s="33"/>
      <c r="G9650" s="33"/>
      <c r="H9650" s="15"/>
      <c r="I9650" s="15"/>
      <c r="J9650" s="15"/>
      <c r="K9650" s="48"/>
      <c r="L9650" s="44"/>
      <c r="M9650" s="47" t="str">
        <f>IFERROR(TRIM($K9650)/_xlfn.XLOOKUP(TRIM($F9650),Produktinformasjon!$D$5:$D$10000,Produktinformasjon!$L$5:$L$10000,,0),"Pris per enhet "&amp;Til_Hvem&amp;" beregnes automatisk ved komplett utfylling")</f>
        <v>Pris per enhet Regionalt beregnes automatisk ved komplett utfylling</v>
      </c>
      <c r="N9650" s="47" t="str">
        <f>IFERROR(TRIM($L9650)/_xlfn.XLOOKUP(TRIM($F9650),Produktinformasjon!$D$5:$D$10000,Produktinformasjon!$L$5:$L$10000,,0),"Pris per enhet Regionalt felleslager beregnes automatisk ved komplett utfylling")</f>
        <v>Pris per enhet Regionalt felleslager beregnes automatisk ved komplett utfylling</v>
      </c>
    </row>
    <row r="9651" spans="2:14" x14ac:dyDescent="0.25">
      <c r="B9651" s="33"/>
      <c r="C9651" t="str" cm="1">
        <f t="array" ref="C9651">IFERROR(_xlfn.TEXTJOIN(" | ", TRUE, _xlfn._xlws.FILTER(delKontrakt['#] &amp; " " &amp; delKontrakt[Navn], ISNUMBER(MATCH(delKontrakt['#], VALUE(_xlfn.TEXTSPLIT(SUBSTITUTE(Prisinformasjon!$B9651,  ", ", ","), ",")), 0)))), "Delkontraktnavn hentes automatisk ved å fylle ut delkontraktnummer")</f>
        <v>Delkontraktnavn hentes automatisk ved å fylle ut delkontraktnummer</v>
      </c>
      <c r="D9651" s="34"/>
      <c r="E9651" s="34"/>
      <c r="F9651" s="33"/>
      <c r="G9651" s="33"/>
      <c r="H9651" s="15"/>
      <c r="I9651" s="15"/>
      <c r="J9651" s="15"/>
      <c r="K9651" s="48"/>
      <c r="L9651" s="44"/>
      <c r="M9651" s="47" t="str">
        <f>IFERROR(TRIM($K9651)/_xlfn.XLOOKUP(TRIM($F9651),Produktinformasjon!$D$5:$D$10000,Produktinformasjon!$L$5:$L$10000,,0),"Pris per enhet "&amp;Til_Hvem&amp;" beregnes automatisk ved komplett utfylling")</f>
        <v>Pris per enhet Regionalt beregnes automatisk ved komplett utfylling</v>
      </c>
      <c r="N9651" s="47" t="str">
        <f>IFERROR(TRIM($L9651)/_xlfn.XLOOKUP(TRIM($F9651),Produktinformasjon!$D$5:$D$10000,Produktinformasjon!$L$5:$L$10000,,0),"Pris per enhet Regionalt felleslager beregnes automatisk ved komplett utfylling")</f>
        <v>Pris per enhet Regionalt felleslager beregnes automatisk ved komplett utfylling</v>
      </c>
    </row>
    <row r="9652" spans="2:14" x14ac:dyDescent="0.25">
      <c r="B9652" s="33"/>
      <c r="C9652" t="str" cm="1">
        <f t="array" ref="C9652">IFERROR(_xlfn.TEXTJOIN(" | ", TRUE, _xlfn._xlws.FILTER(delKontrakt['#] &amp; " " &amp; delKontrakt[Navn], ISNUMBER(MATCH(delKontrakt['#], VALUE(_xlfn.TEXTSPLIT(SUBSTITUTE(Prisinformasjon!$B9652,  ", ", ","), ",")), 0)))), "Delkontraktnavn hentes automatisk ved å fylle ut delkontraktnummer")</f>
        <v>Delkontraktnavn hentes automatisk ved å fylle ut delkontraktnummer</v>
      </c>
      <c r="D9652" s="34"/>
      <c r="E9652" s="34"/>
      <c r="F9652" s="33"/>
      <c r="G9652" s="33"/>
      <c r="H9652" s="15"/>
      <c r="I9652" s="15"/>
      <c r="J9652" s="15"/>
      <c r="K9652" s="48"/>
      <c r="L9652" s="44"/>
      <c r="M9652" s="47" t="str">
        <f>IFERROR(TRIM($K9652)/_xlfn.XLOOKUP(TRIM($F9652),Produktinformasjon!$D$5:$D$10000,Produktinformasjon!$L$5:$L$10000,,0),"Pris per enhet "&amp;Til_Hvem&amp;" beregnes automatisk ved komplett utfylling")</f>
        <v>Pris per enhet Regionalt beregnes automatisk ved komplett utfylling</v>
      </c>
      <c r="N9652" s="47" t="str">
        <f>IFERROR(TRIM($L9652)/_xlfn.XLOOKUP(TRIM($F9652),Produktinformasjon!$D$5:$D$10000,Produktinformasjon!$L$5:$L$10000,,0),"Pris per enhet Regionalt felleslager beregnes automatisk ved komplett utfylling")</f>
        <v>Pris per enhet Regionalt felleslager beregnes automatisk ved komplett utfylling</v>
      </c>
    </row>
    <row r="9653" spans="2:14" x14ac:dyDescent="0.25">
      <c r="B9653" s="33"/>
      <c r="C9653" t="str" cm="1">
        <f t="array" ref="C9653">IFERROR(_xlfn.TEXTJOIN(" | ", TRUE, _xlfn._xlws.FILTER(delKontrakt['#] &amp; " " &amp; delKontrakt[Navn], ISNUMBER(MATCH(delKontrakt['#], VALUE(_xlfn.TEXTSPLIT(SUBSTITUTE(Prisinformasjon!$B9653,  ", ", ","), ",")), 0)))), "Delkontraktnavn hentes automatisk ved å fylle ut delkontraktnummer")</f>
        <v>Delkontraktnavn hentes automatisk ved å fylle ut delkontraktnummer</v>
      </c>
      <c r="D9653" s="34"/>
      <c r="E9653" s="34"/>
      <c r="F9653" s="33"/>
      <c r="G9653" s="33"/>
      <c r="H9653" s="15"/>
      <c r="I9653" s="15"/>
      <c r="J9653" s="15"/>
      <c r="K9653" s="48"/>
      <c r="L9653" s="44"/>
      <c r="M9653" s="47" t="str">
        <f>IFERROR(TRIM($K9653)/_xlfn.XLOOKUP(TRIM($F9653),Produktinformasjon!$D$5:$D$10000,Produktinformasjon!$L$5:$L$10000,,0),"Pris per enhet "&amp;Til_Hvem&amp;" beregnes automatisk ved komplett utfylling")</f>
        <v>Pris per enhet Regionalt beregnes automatisk ved komplett utfylling</v>
      </c>
      <c r="N9653" s="47" t="str">
        <f>IFERROR(TRIM($L9653)/_xlfn.XLOOKUP(TRIM($F9653),Produktinformasjon!$D$5:$D$10000,Produktinformasjon!$L$5:$L$10000,,0),"Pris per enhet Regionalt felleslager beregnes automatisk ved komplett utfylling")</f>
        <v>Pris per enhet Regionalt felleslager beregnes automatisk ved komplett utfylling</v>
      </c>
    </row>
    <row r="9654" spans="2:14" x14ac:dyDescent="0.25">
      <c r="B9654" s="33"/>
      <c r="C9654" t="str" cm="1">
        <f t="array" ref="C9654">IFERROR(_xlfn.TEXTJOIN(" | ", TRUE, _xlfn._xlws.FILTER(delKontrakt['#] &amp; " " &amp; delKontrakt[Navn], ISNUMBER(MATCH(delKontrakt['#], VALUE(_xlfn.TEXTSPLIT(SUBSTITUTE(Prisinformasjon!$B9654,  ", ", ","), ",")), 0)))), "Delkontraktnavn hentes automatisk ved å fylle ut delkontraktnummer")</f>
        <v>Delkontraktnavn hentes automatisk ved å fylle ut delkontraktnummer</v>
      </c>
      <c r="D9654" s="34"/>
      <c r="E9654" s="34"/>
      <c r="F9654" s="33"/>
      <c r="G9654" s="33"/>
      <c r="H9654" s="15"/>
      <c r="I9654" s="15"/>
      <c r="J9654" s="15"/>
      <c r="K9654" s="48"/>
      <c r="L9654" s="44"/>
      <c r="M9654" s="47" t="str">
        <f>IFERROR(TRIM($K9654)/_xlfn.XLOOKUP(TRIM($F9654),Produktinformasjon!$D$5:$D$10000,Produktinformasjon!$L$5:$L$10000,,0),"Pris per enhet "&amp;Til_Hvem&amp;" beregnes automatisk ved komplett utfylling")</f>
        <v>Pris per enhet Regionalt beregnes automatisk ved komplett utfylling</v>
      </c>
      <c r="N9654" s="47" t="str">
        <f>IFERROR(TRIM($L9654)/_xlfn.XLOOKUP(TRIM($F9654),Produktinformasjon!$D$5:$D$10000,Produktinformasjon!$L$5:$L$10000,,0),"Pris per enhet Regionalt felleslager beregnes automatisk ved komplett utfylling")</f>
        <v>Pris per enhet Regionalt felleslager beregnes automatisk ved komplett utfylling</v>
      </c>
    </row>
    <row r="9655" spans="2:14" x14ac:dyDescent="0.25">
      <c r="B9655" s="33"/>
      <c r="C9655" t="str" cm="1">
        <f t="array" ref="C9655">IFERROR(_xlfn.TEXTJOIN(" | ", TRUE, _xlfn._xlws.FILTER(delKontrakt['#] &amp; " " &amp; delKontrakt[Navn], ISNUMBER(MATCH(delKontrakt['#], VALUE(_xlfn.TEXTSPLIT(SUBSTITUTE(Prisinformasjon!$B9655,  ", ", ","), ",")), 0)))), "Delkontraktnavn hentes automatisk ved å fylle ut delkontraktnummer")</f>
        <v>Delkontraktnavn hentes automatisk ved å fylle ut delkontraktnummer</v>
      </c>
      <c r="D9655" s="34"/>
      <c r="E9655" s="34"/>
      <c r="F9655" s="33"/>
      <c r="G9655" s="33"/>
      <c r="H9655" s="15"/>
      <c r="I9655" s="15"/>
      <c r="J9655" s="15"/>
      <c r="K9655" s="48"/>
      <c r="L9655" s="44"/>
      <c r="M9655" s="47" t="str">
        <f>IFERROR(TRIM($K9655)/_xlfn.XLOOKUP(TRIM($F9655),Produktinformasjon!$D$5:$D$10000,Produktinformasjon!$L$5:$L$10000,,0),"Pris per enhet "&amp;Til_Hvem&amp;" beregnes automatisk ved komplett utfylling")</f>
        <v>Pris per enhet Regionalt beregnes automatisk ved komplett utfylling</v>
      </c>
      <c r="N9655" s="47" t="str">
        <f>IFERROR(TRIM($L9655)/_xlfn.XLOOKUP(TRIM($F9655),Produktinformasjon!$D$5:$D$10000,Produktinformasjon!$L$5:$L$10000,,0),"Pris per enhet Regionalt felleslager beregnes automatisk ved komplett utfylling")</f>
        <v>Pris per enhet Regionalt felleslager beregnes automatisk ved komplett utfylling</v>
      </c>
    </row>
    <row r="9656" spans="2:14" x14ac:dyDescent="0.25">
      <c r="B9656" s="33"/>
      <c r="C9656" t="str" cm="1">
        <f t="array" ref="C9656">IFERROR(_xlfn.TEXTJOIN(" | ", TRUE, _xlfn._xlws.FILTER(delKontrakt['#] &amp; " " &amp; delKontrakt[Navn], ISNUMBER(MATCH(delKontrakt['#], VALUE(_xlfn.TEXTSPLIT(SUBSTITUTE(Prisinformasjon!$B9656,  ", ", ","), ",")), 0)))), "Delkontraktnavn hentes automatisk ved å fylle ut delkontraktnummer")</f>
        <v>Delkontraktnavn hentes automatisk ved å fylle ut delkontraktnummer</v>
      </c>
      <c r="D9656" s="34"/>
      <c r="E9656" s="34"/>
      <c r="F9656" s="33"/>
      <c r="G9656" s="33"/>
      <c r="H9656" s="15"/>
      <c r="I9656" s="15"/>
      <c r="J9656" s="15"/>
      <c r="K9656" s="48"/>
      <c r="L9656" s="44"/>
      <c r="M9656" s="47" t="str">
        <f>IFERROR(TRIM($K9656)/_xlfn.XLOOKUP(TRIM($F9656),Produktinformasjon!$D$5:$D$10000,Produktinformasjon!$L$5:$L$10000,,0),"Pris per enhet "&amp;Til_Hvem&amp;" beregnes automatisk ved komplett utfylling")</f>
        <v>Pris per enhet Regionalt beregnes automatisk ved komplett utfylling</v>
      </c>
      <c r="N9656" s="47" t="str">
        <f>IFERROR(TRIM($L9656)/_xlfn.XLOOKUP(TRIM($F9656),Produktinformasjon!$D$5:$D$10000,Produktinformasjon!$L$5:$L$10000,,0),"Pris per enhet Regionalt felleslager beregnes automatisk ved komplett utfylling")</f>
        <v>Pris per enhet Regionalt felleslager beregnes automatisk ved komplett utfylling</v>
      </c>
    </row>
    <row r="9657" spans="2:14" x14ac:dyDescent="0.25">
      <c r="B9657" s="33"/>
      <c r="C9657" t="str" cm="1">
        <f t="array" ref="C9657">IFERROR(_xlfn.TEXTJOIN(" | ", TRUE, _xlfn._xlws.FILTER(delKontrakt['#] &amp; " " &amp; delKontrakt[Navn], ISNUMBER(MATCH(delKontrakt['#], VALUE(_xlfn.TEXTSPLIT(SUBSTITUTE(Prisinformasjon!$B9657,  ", ", ","), ",")), 0)))), "Delkontraktnavn hentes automatisk ved å fylle ut delkontraktnummer")</f>
        <v>Delkontraktnavn hentes automatisk ved å fylle ut delkontraktnummer</v>
      </c>
      <c r="D9657" s="34"/>
      <c r="E9657" s="34"/>
      <c r="F9657" s="33"/>
      <c r="G9657" s="33"/>
      <c r="H9657" s="15"/>
      <c r="I9657" s="15"/>
      <c r="J9657" s="15"/>
      <c r="K9657" s="48"/>
      <c r="L9657" s="44"/>
      <c r="M9657" s="47" t="str">
        <f>IFERROR(TRIM($K9657)/_xlfn.XLOOKUP(TRIM($F9657),Produktinformasjon!$D$5:$D$10000,Produktinformasjon!$L$5:$L$10000,,0),"Pris per enhet "&amp;Til_Hvem&amp;" beregnes automatisk ved komplett utfylling")</f>
        <v>Pris per enhet Regionalt beregnes automatisk ved komplett utfylling</v>
      </c>
      <c r="N9657" s="47" t="str">
        <f>IFERROR(TRIM($L9657)/_xlfn.XLOOKUP(TRIM($F9657),Produktinformasjon!$D$5:$D$10000,Produktinformasjon!$L$5:$L$10000,,0),"Pris per enhet Regionalt felleslager beregnes automatisk ved komplett utfylling")</f>
        <v>Pris per enhet Regionalt felleslager beregnes automatisk ved komplett utfylling</v>
      </c>
    </row>
    <row r="9658" spans="2:14" x14ac:dyDescent="0.25">
      <c r="B9658" s="33"/>
      <c r="C9658" t="str" cm="1">
        <f t="array" ref="C9658">IFERROR(_xlfn.TEXTJOIN(" | ", TRUE, _xlfn._xlws.FILTER(delKontrakt['#] &amp; " " &amp; delKontrakt[Navn], ISNUMBER(MATCH(delKontrakt['#], VALUE(_xlfn.TEXTSPLIT(SUBSTITUTE(Prisinformasjon!$B9658,  ", ", ","), ",")), 0)))), "Delkontraktnavn hentes automatisk ved å fylle ut delkontraktnummer")</f>
        <v>Delkontraktnavn hentes automatisk ved å fylle ut delkontraktnummer</v>
      </c>
      <c r="D9658" s="34"/>
      <c r="E9658" s="34"/>
      <c r="F9658" s="33"/>
      <c r="G9658" s="33"/>
      <c r="H9658" s="15"/>
      <c r="I9658" s="15"/>
      <c r="J9658" s="15"/>
      <c r="K9658" s="48"/>
      <c r="L9658" s="44"/>
      <c r="M9658" s="47" t="str">
        <f>IFERROR(TRIM($K9658)/_xlfn.XLOOKUP(TRIM($F9658),Produktinformasjon!$D$5:$D$10000,Produktinformasjon!$L$5:$L$10000,,0),"Pris per enhet "&amp;Til_Hvem&amp;" beregnes automatisk ved komplett utfylling")</f>
        <v>Pris per enhet Regionalt beregnes automatisk ved komplett utfylling</v>
      </c>
      <c r="N9658" s="47" t="str">
        <f>IFERROR(TRIM($L9658)/_xlfn.XLOOKUP(TRIM($F9658),Produktinformasjon!$D$5:$D$10000,Produktinformasjon!$L$5:$L$10000,,0),"Pris per enhet Regionalt felleslager beregnes automatisk ved komplett utfylling")</f>
        <v>Pris per enhet Regionalt felleslager beregnes automatisk ved komplett utfylling</v>
      </c>
    </row>
    <row r="9659" spans="2:14" x14ac:dyDescent="0.25">
      <c r="B9659" s="33"/>
      <c r="C9659" t="str" cm="1">
        <f t="array" ref="C9659">IFERROR(_xlfn.TEXTJOIN(" | ", TRUE, _xlfn._xlws.FILTER(delKontrakt['#] &amp; " " &amp; delKontrakt[Navn], ISNUMBER(MATCH(delKontrakt['#], VALUE(_xlfn.TEXTSPLIT(SUBSTITUTE(Prisinformasjon!$B9659,  ", ", ","), ",")), 0)))), "Delkontraktnavn hentes automatisk ved å fylle ut delkontraktnummer")</f>
        <v>Delkontraktnavn hentes automatisk ved å fylle ut delkontraktnummer</v>
      </c>
      <c r="D9659" s="34"/>
      <c r="E9659" s="34"/>
      <c r="F9659" s="33"/>
      <c r="G9659" s="33"/>
      <c r="H9659" s="15"/>
      <c r="I9659" s="15"/>
      <c r="J9659" s="15"/>
      <c r="K9659" s="48"/>
      <c r="L9659" s="44"/>
      <c r="M9659" s="47" t="str">
        <f>IFERROR(TRIM($K9659)/_xlfn.XLOOKUP(TRIM($F9659),Produktinformasjon!$D$5:$D$10000,Produktinformasjon!$L$5:$L$10000,,0),"Pris per enhet "&amp;Til_Hvem&amp;" beregnes automatisk ved komplett utfylling")</f>
        <v>Pris per enhet Regionalt beregnes automatisk ved komplett utfylling</v>
      </c>
      <c r="N9659" s="47" t="str">
        <f>IFERROR(TRIM($L9659)/_xlfn.XLOOKUP(TRIM($F9659),Produktinformasjon!$D$5:$D$10000,Produktinformasjon!$L$5:$L$10000,,0),"Pris per enhet Regionalt felleslager beregnes automatisk ved komplett utfylling")</f>
        <v>Pris per enhet Regionalt felleslager beregnes automatisk ved komplett utfylling</v>
      </c>
    </row>
    <row r="9660" spans="2:14" x14ac:dyDescent="0.25">
      <c r="B9660" s="33"/>
      <c r="C9660" t="str" cm="1">
        <f t="array" ref="C9660">IFERROR(_xlfn.TEXTJOIN(" | ", TRUE, _xlfn._xlws.FILTER(delKontrakt['#] &amp; " " &amp; delKontrakt[Navn], ISNUMBER(MATCH(delKontrakt['#], VALUE(_xlfn.TEXTSPLIT(SUBSTITUTE(Prisinformasjon!$B9660,  ", ", ","), ",")), 0)))), "Delkontraktnavn hentes automatisk ved å fylle ut delkontraktnummer")</f>
        <v>Delkontraktnavn hentes automatisk ved å fylle ut delkontraktnummer</v>
      </c>
      <c r="D9660" s="34"/>
      <c r="E9660" s="34"/>
      <c r="F9660" s="33"/>
      <c r="G9660" s="33"/>
      <c r="H9660" s="15"/>
      <c r="I9660" s="15"/>
      <c r="J9660" s="15"/>
      <c r="K9660" s="48"/>
      <c r="L9660" s="44"/>
      <c r="M9660" s="47" t="str">
        <f>IFERROR(TRIM($K9660)/_xlfn.XLOOKUP(TRIM($F9660),Produktinformasjon!$D$5:$D$10000,Produktinformasjon!$L$5:$L$10000,,0),"Pris per enhet "&amp;Til_Hvem&amp;" beregnes automatisk ved komplett utfylling")</f>
        <v>Pris per enhet Regionalt beregnes automatisk ved komplett utfylling</v>
      </c>
      <c r="N9660" s="47" t="str">
        <f>IFERROR(TRIM($L9660)/_xlfn.XLOOKUP(TRIM($F9660),Produktinformasjon!$D$5:$D$10000,Produktinformasjon!$L$5:$L$10000,,0),"Pris per enhet Regionalt felleslager beregnes automatisk ved komplett utfylling")</f>
        <v>Pris per enhet Regionalt felleslager beregnes automatisk ved komplett utfylling</v>
      </c>
    </row>
    <row r="9661" spans="2:14" x14ac:dyDescent="0.25">
      <c r="B9661" s="33"/>
      <c r="C9661" t="str" cm="1">
        <f t="array" ref="C9661">IFERROR(_xlfn.TEXTJOIN(" | ", TRUE, _xlfn._xlws.FILTER(delKontrakt['#] &amp; " " &amp; delKontrakt[Navn], ISNUMBER(MATCH(delKontrakt['#], VALUE(_xlfn.TEXTSPLIT(SUBSTITUTE(Prisinformasjon!$B9661,  ", ", ","), ",")), 0)))), "Delkontraktnavn hentes automatisk ved å fylle ut delkontraktnummer")</f>
        <v>Delkontraktnavn hentes automatisk ved å fylle ut delkontraktnummer</v>
      </c>
      <c r="D9661" s="34"/>
      <c r="E9661" s="34"/>
      <c r="F9661" s="33"/>
      <c r="G9661" s="33"/>
      <c r="H9661" s="15"/>
      <c r="I9661" s="15"/>
      <c r="J9661" s="15"/>
      <c r="K9661" s="48"/>
      <c r="L9661" s="44"/>
      <c r="M9661" s="47" t="str">
        <f>IFERROR(TRIM($K9661)/_xlfn.XLOOKUP(TRIM($F9661),Produktinformasjon!$D$5:$D$10000,Produktinformasjon!$L$5:$L$10000,,0),"Pris per enhet "&amp;Til_Hvem&amp;" beregnes automatisk ved komplett utfylling")</f>
        <v>Pris per enhet Regionalt beregnes automatisk ved komplett utfylling</v>
      </c>
      <c r="N9661" s="47" t="str">
        <f>IFERROR(TRIM($L9661)/_xlfn.XLOOKUP(TRIM($F9661),Produktinformasjon!$D$5:$D$10000,Produktinformasjon!$L$5:$L$10000,,0),"Pris per enhet Regionalt felleslager beregnes automatisk ved komplett utfylling")</f>
        <v>Pris per enhet Regionalt felleslager beregnes automatisk ved komplett utfylling</v>
      </c>
    </row>
    <row r="9662" spans="2:14" x14ac:dyDescent="0.25">
      <c r="B9662" s="33"/>
      <c r="C9662" t="str" cm="1">
        <f t="array" ref="C9662">IFERROR(_xlfn.TEXTJOIN(" | ", TRUE, _xlfn._xlws.FILTER(delKontrakt['#] &amp; " " &amp; delKontrakt[Navn], ISNUMBER(MATCH(delKontrakt['#], VALUE(_xlfn.TEXTSPLIT(SUBSTITUTE(Prisinformasjon!$B9662,  ", ", ","), ",")), 0)))), "Delkontraktnavn hentes automatisk ved å fylle ut delkontraktnummer")</f>
        <v>Delkontraktnavn hentes automatisk ved å fylle ut delkontraktnummer</v>
      </c>
      <c r="D9662" s="34"/>
      <c r="E9662" s="34"/>
      <c r="F9662" s="33"/>
      <c r="G9662" s="33"/>
      <c r="H9662" s="15"/>
      <c r="I9662" s="15"/>
      <c r="J9662" s="15"/>
      <c r="K9662" s="48"/>
      <c r="L9662" s="44"/>
      <c r="M9662" s="47" t="str">
        <f>IFERROR(TRIM($K9662)/_xlfn.XLOOKUP(TRIM($F9662),Produktinformasjon!$D$5:$D$10000,Produktinformasjon!$L$5:$L$10000,,0),"Pris per enhet "&amp;Til_Hvem&amp;" beregnes automatisk ved komplett utfylling")</f>
        <v>Pris per enhet Regionalt beregnes automatisk ved komplett utfylling</v>
      </c>
      <c r="N9662" s="47" t="str">
        <f>IFERROR(TRIM($L9662)/_xlfn.XLOOKUP(TRIM($F9662),Produktinformasjon!$D$5:$D$10000,Produktinformasjon!$L$5:$L$10000,,0),"Pris per enhet Regionalt felleslager beregnes automatisk ved komplett utfylling")</f>
        <v>Pris per enhet Regionalt felleslager beregnes automatisk ved komplett utfylling</v>
      </c>
    </row>
    <row r="9663" spans="2:14" x14ac:dyDescent="0.25">
      <c r="B9663" s="33"/>
      <c r="C9663" t="str" cm="1">
        <f t="array" ref="C9663">IFERROR(_xlfn.TEXTJOIN(" | ", TRUE, _xlfn._xlws.FILTER(delKontrakt['#] &amp; " " &amp; delKontrakt[Navn], ISNUMBER(MATCH(delKontrakt['#], VALUE(_xlfn.TEXTSPLIT(SUBSTITUTE(Prisinformasjon!$B9663,  ", ", ","), ",")), 0)))), "Delkontraktnavn hentes automatisk ved å fylle ut delkontraktnummer")</f>
        <v>Delkontraktnavn hentes automatisk ved å fylle ut delkontraktnummer</v>
      </c>
      <c r="D9663" s="34"/>
      <c r="E9663" s="34"/>
      <c r="F9663" s="33"/>
      <c r="G9663" s="33"/>
      <c r="H9663" s="15"/>
      <c r="I9663" s="15"/>
      <c r="J9663" s="15"/>
      <c r="K9663" s="48"/>
      <c r="L9663" s="44"/>
      <c r="M9663" s="47" t="str">
        <f>IFERROR(TRIM($K9663)/_xlfn.XLOOKUP(TRIM($F9663),Produktinformasjon!$D$5:$D$10000,Produktinformasjon!$L$5:$L$10000,,0),"Pris per enhet "&amp;Til_Hvem&amp;" beregnes automatisk ved komplett utfylling")</f>
        <v>Pris per enhet Regionalt beregnes automatisk ved komplett utfylling</v>
      </c>
      <c r="N9663" s="47" t="str">
        <f>IFERROR(TRIM($L9663)/_xlfn.XLOOKUP(TRIM($F9663),Produktinformasjon!$D$5:$D$10000,Produktinformasjon!$L$5:$L$10000,,0),"Pris per enhet Regionalt felleslager beregnes automatisk ved komplett utfylling")</f>
        <v>Pris per enhet Regionalt felleslager beregnes automatisk ved komplett utfylling</v>
      </c>
    </row>
    <row r="9664" spans="2:14" x14ac:dyDescent="0.25">
      <c r="B9664" s="33"/>
      <c r="C9664" t="str" cm="1">
        <f t="array" ref="C9664">IFERROR(_xlfn.TEXTJOIN(" | ", TRUE, _xlfn._xlws.FILTER(delKontrakt['#] &amp; " " &amp; delKontrakt[Navn], ISNUMBER(MATCH(delKontrakt['#], VALUE(_xlfn.TEXTSPLIT(SUBSTITUTE(Prisinformasjon!$B9664,  ", ", ","), ",")), 0)))), "Delkontraktnavn hentes automatisk ved å fylle ut delkontraktnummer")</f>
        <v>Delkontraktnavn hentes automatisk ved å fylle ut delkontraktnummer</v>
      </c>
      <c r="D9664" s="34"/>
      <c r="E9664" s="34"/>
      <c r="F9664" s="33"/>
      <c r="G9664" s="33"/>
      <c r="H9664" s="15"/>
      <c r="I9664" s="15"/>
      <c r="J9664" s="15"/>
      <c r="K9664" s="48"/>
      <c r="L9664" s="44"/>
      <c r="M9664" s="47" t="str">
        <f>IFERROR(TRIM($K9664)/_xlfn.XLOOKUP(TRIM($F9664),Produktinformasjon!$D$5:$D$10000,Produktinformasjon!$L$5:$L$10000,,0),"Pris per enhet "&amp;Til_Hvem&amp;" beregnes automatisk ved komplett utfylling")</f>
        <v>Pris per enhet Regionalt beregnes automatisk ved komplett utfylling</v>
      </c>
      <c r="N9664" s="47" t="str">
        <f>IFERROR(TRIM($L9664)/_xlfn.XLOOKUP(TRIM($F9664),Produktinformasjon!$D$5:$D$10000,Produktinformasjon!$L$5:$L$10000,,0),"Pris per enhet Regionalt felleslager beregnes automatisk ved komplett utfylling")</f>
        <v>Pris per enhet Regionalt felleslager beregnes automatisk ved komplett utfylling</v>
      </c>
    </row>
    <row r="9665" spans="2:14" x14ac:dyDescent="0.25">
      <c r="B9665" s="33"/>
      <c r="C9665" t="str" cm="1">
        <f t="array" ref="C9665">IFERROR(_xlfn.TEXTJOIN(" | ", TRUE, _xlfn._xlws.FILTER(delKontrakt['#] &amp; " " &amp; delKontrakt[Navn], ISNUMBER(MATCH(delKontrakt['#], VALUE(_xlfn.TEXTSPLIT(SUBSTITUTE(Prisinformasjon!$B9665,  ", ", ","), ",")), 0)))), "Delkontraktnavn hentes automatisk ved å fylle ut delkontraktnummer")</f>
        <v>Delkontraktnavn hentes automatisk ved å fylle ut delkontraktnummer</v>
      </c>
      <c r="D9665" s="34"/>
      <c r="E9665" s="34"/>
      <c r="F9665" s="33"/>
      <c r="G9665" s="33"/>
      <c r="H9665" s="15"/>
      <c r="I9665" s="15"/>
      <c r="J9665" s="15"/>
      <c r="K9665" s="48"/>
      <c r="L9665" s="44"/>
      <c r="M9665" s="47" t="str">
        <f>IFERROR(TRIM($K9665)/_xlfn.XLOOKUP(TRIM($F9665),Produktinformasjon!$D$5:$D$10000,Produktinformasjon!$L$5:$L$10000,,0),"Pris per enhet "&amp;Til_Hvem&amp;" beregnes automatisk ved komplett utfylling")</f>
        <v>Pris per enhet Regionalt beregnes automatisk ved komplett utfylling</v>
      </c>
      <c r="N9665" s="47" t="str">
        <f>IFERROR(TRIM($L9665)/_xlfn.XLOOKUP(TRIM($F9665),Produktinformasjon!$D$5:$D$10000,Produktinformasjon!$L$5:$L$10000,,0),"Pris per enhet Regionalt felleslager beregnes automatisk ved komplett utfylling")</f>
        <v>Pris per enhet Regionalt felleslager beregnes automatisk ved komplett utfylling</v>
      </c>
    </row>
    <row r="9666" spans="2:14" x14ac:dyDescent="0.25">
      <c r="B9666" s="33"/>
      <c r="C9666" t="str" cm="1">
        <f t="array" ref="C9666">IFERROR(_xlfn.TEXTJOIN(" | ", TRUE, _xlfn._xlws.FILTER(delKontrakt['#] &amp; " " &amp; delKontrakt[Navn], ISNUMBER(MATCH(delKontrakt['#], VALUE(_xlfn.TEXTSPLIT(SUBSTITUTE(Prisinformasjon!$B9666,  ", ", ","), ",")), 0)))), "Delkontraktnavn hentes automatisk ved å fylle ut delkontraktnummer")</f>
        <v>Delkontraktnavn hentes automatisk ved å fylle ut delkontraktnummer</v>
      </c>
      <c r="D9666" s="34"/>
      <c r="E9666" s="34"/>
      <c r="F9666" s="33"/>
      <c r="G9666" s="33"/>
      <c r="H9666" s="15"/>
      <c r="I9666" s="15"/>
      <c r="J9666" s="15"/>
      <c r="K9666" s="48"/>
      <c r="L9666" s="44"/>
      <c r="M9666" s="47" t="str">
        <f>IFERROR(TRIM($K9666)/_xlfn.XLOOKUP(TRIM($F9666),Produktinformasjon!$D$5:$D$10000,Produktinformasjon!$L$5:$L$10000,,0),"Pris per enhet "&amp;Til_Hvem&amp;" beregnes automatisk ved komplett utfylling")</f>
        <v>Pris per enhet Regionalt beregnes automatisk ved komplett utfylling</v>
      </c>
      <c r="N9666" s="47" t="str">
        <f>IFERROR(TRIM($L9666)/_xlfn.XLOOKUP(TRIM($F9666),Produktinformasjon!$D$5:$D$10000,Produktinformasjon!$L$5:$L$10000,,0),"Pris per enhet Regionalt felleslager beregnes automatisk ved komplett utfylling")</f>
        <v>Pris per enhet Regionalt felleslager beregnes automatisk ved komplett utfylling</v>
      </c>
    </row>
    <row r="9667" spans="2:14" x14ac:dyDescent="0.25">
      <c r="B9667" s="33"/>
      <c r="C9667" t="str" cm="1">
        <f t="array" ref="C9667">IFERROR(_xlfn.TEXTJOIN(" | ", TRUE, _xlfn._xlws.FILTER(delKontrakt['#] &amp; " " &amp; delKontrakt[Navn], ISNUMBER(MATCH(delKontrakt['#], VALUE(_xlfn.TEXTSPLIT(SUBSTITUTE(Prisinformasjon!$B9667,  ", ", ","), ",")), 0)))), "Delkontraktnavn hentes automatisk ved å fylle ut delkontraktnummer")</f>
        <v>Delkontraktnavn hentes automatisk ved å fylle ut delkontraktnummer</v>
      </c>
      <c r="D9667" s="34"/>
      <c r="E9667" s="34"/>
      <c r="F9667" s="33"/>
      <c r="G9667" s="33"/>
      <c r="H9667" s="15"/>
      <c r="I9667" s="15"/>
      <c r="J9667" s="15"/>
      <c r="K9667" s="48"/>
      <c r="L9667" s="44"/>
      <c r="M9667" s="47" t="str">
        <f>IFERROR(TRIM($K9667)/_xlfn.XLOOKUP(TRIM($F9667),Produktinformasjon!$D$5:$D$10000,Produktinformasjon!$L$5:$L$10000,,0),"Pris per enhet "&amp;Til_Hvem&amp;" beregnes automatisk ved komplett utfylling")</f>
        <v>Pris per enhet Regionalt beregnes automatisk ved komplett utfylling</v>
      </c>
      <c r="N9667" s="47" t="str">
        <f>IFERROR(TRIM($L9667)/_xlfn.XLOOKUP(TRIM($F9667),Produktinformasjon!$D$5:$D$10000,Produktinformasjon!$L$5:$L$10000,,0),"Pris per enhet Regionalt felleslager beregnes automatisk ved komplett utfylling")</f>
        <v>Pris per enhet Regionalt felleslager beregnes automatisk ved komplett utfylling</v>
      </c>
    </row>
    <row r="9668" spans="2:14" x14ac:dyDescent="0.25">
      <c r="B9668" s="33"/>
      <c r="C9668" t="str" cm="1">
        <f t="array" ref="C9668">IFERROR(_xlfn.TEXTJOIN(" | ", TRUE, _xlfn._xlws.FILTER(delKontrakt['#] &amp; " " &amp; delKontrakt[Navn], ISNUMBER(MATCH(delKontrakt['#], VALUE(_xlfn.TEXTSPLIT(SUBSTITUTE(Prisinformasjon!$B9668,  ", ", ","), ",")), 0)))), "Delkontraktnavn hentes automatisk ved å fylle ut delkontraktnummer")</f>
        <v>Delkontraktnavn hentes automatisk ved å fylle ut delkontraktnummer</v>
      </c>
      <c r="D9668" s="34"/>
      <c r="E9668" s="34"/>
      <c r="F9668" s="33"/>
      <c r="G9668" s="33"/>
      <c r="H9668" s="15"/>
      <c r="I9668" s="15"/>
      <c r="J9668" s="15"/>
      <c r="K9668" s="48"/>
      <c r="L9668" s="44"/>
      <c r="M9668" s="47" t="str">
        <f>IFERROR(TRIM($K9668)/_xlfn.XLOOKUP(TRIM($F9668),Produktinformasjon!$D$5:$D$10000,Produktinformasjon!$L$5:$L$10000,,0),"Pris per enhet "&amp;Til_Hvem&amp;" beregnes automatisk ved komplett utfylling")</f>
        <v>Pris per enhet Regionalt beregnes automatisk ved komplett utfylling</v>
      </c>
      <c r="N9668" s="47" t="str">
        <f>IFERROR(TRIM($L9668)/_xlfn.XLOOKUP(TRIM($F9668),Produktinformasjon!$D$5:$D$10000,Produktinformasjon!$L$5:$L$10000,,0),"Pris per enhet Regionalt felleslager beregnes automatisk ved komplett utfylling")</f>
        <v>Pris per enhet Regionalt felleslager beregnes automatisk ved komplett utfylling</v>
      </c>
    </row>
    <row r="9669" spans="2:14" x14ac:dyDescent="0.25">
      <c r="B9669" s="33"/>
      <c r="C9669" t="str" cm="1">
        <f t="array" ref="C9669">IFERROR(_xlfn.TEXTJOIN(" | ", TRUE, _xlfn._xlws.FILTER(delKontrakt['#] &amp; " " &amp; delKontrakt[Navn], ISNUMBER(MATCH(delKontrakt['#], VALUE(_xlfn.TEXTSPLIT(SUBSTITUTE(Prisinformasjon!$B9669,  ", ", ","), ",")), 0)))), "Delkontraktnavn hentes automatisk ved å fylle ut delkontraktnummer")</f>
        <v>Delkontraktnavn hentes automatisk ved å fylle ut delkontraktnummer</v>
      </c>
      <c r="D9669" s="34"/>
      <c r="E9669" s="34"/>
      <c r="F9669" s="33"/>
      <c r="G9669" s="33"/>
      <c r="H9669" s="15"/>
      <c r="I9669" s="15"/>
      <c r="J9669" s="15"/>
      <c r="K9669" s="48"/>
      <c r="L9669" s="44"/>
      <c r="M9669" s="47" t="str">
        <f>IFERROR(TRIM($K9669)/_xlfn.XLOOKUP(TRIM($F9669),Produktinformasjon!$D$5:$D$10000,Produktinformasjon!$L$5:$L$10000,,0),"Pris per enhet "&amp;Til_Hvem&amp;" beregnes automatisk ved komplett utfylling")</f>
        <v>Pris per enhet Regionalt beregnes automatisk ved komplett utfylling</v>
      </c>
      <c r="N9669" s="47" t="str">
        <f>IFERROR(TRIM($L9669)/_xlfn.XLOOKUP(TRIM($F9669),Produktinformasjon!$D$5:$D$10000,Produktinformasjon!$L$5:$L$10000,,0),"Pris per enhet Regionalt felleslager beregnes automatisk ved komplett utfylling")</f>
        <v>Pris per enhet Regionalt felleslager beregnes automatisk ved komplett utfylling</v>
      </c>
    </row>
    <row r="9670" spans="2:14" x14ac:dyDescent="0.25">
      <c r="B9670" s="33"/>
      <c r="C9670" t="str" cm="1">
        <f t="array" ref="C9670">IFERROR(_xlfn.TEXTJOIN(" | ", TRUE, _xlfn._xlws.FILTER(delKontrakt['#] &amp; " " &amp; delKontrakt[Navn], ISNUMBER(MATCH(delKontrakt['#], VALUE(_xlfn.TEXTSPLIT(SUBSTITUTE(Prisinformasjon!$B9670,  ", ", ","), ",")), 0)))), "Delkontraktnavn hentes automatisk ved å fylle ut delkontraktnummer")</f>
        <v>Delkontraktnavn hentes automatisk ved å fylle ut delkontraktnummer</v>
      </c>
      <c r="D9670" s="34"/>
      <c r="E9670" s="34"/>
      <c r="F9670" s="33"/>
      <c r="G9670" s="33"/>
      <c r="H9670" s="15"/>
      <c r="I9670" s="15"/>
      <c r="J9670" s="15"/>
      <c r="K9670" s="48"/>
      <c r="L9670" s="44"/>
      <c r="M9670" s="47" t="str">
        <f>IFERROR(TRIM($K9670)/_xlfn.XLOOKUP(TRIM($F9670),Produktinformasjon!$D$5:$D$10000,Produktinformasjon!$L$5:$L$10000,,0),"Pris per enhet "&amp;Til_Hvem&amp;" beregnes automatisk ved komplett utfylling")</f>
        <v>Pris per enhet Regionalt beregnes automatisk ved komplett utfylling</v>
      </c>
      <c r="N9670" s="47" t="str">
        <f>IFERROR(TRIM($L9670)/_xlfn.XLOOKUP(TRIM($F9670),Produktinformasjon!$D$5:$D$10000,Produktinformasjon!$L$5:$L$10000,,0),"Pris per enhet Regionalt felleslager beregnes automatisk ved komplett utfylling")</f>
        <v>Pris per enhet Regionalt felleslager beregnes automatisk ved komplett utfylling</v>
      </c>
    </row>
    <row r="9671" spans="2:14" x14ac:dyDescent="0.25">
      <c r="B9671" s="33"/>
      <c r="C9671" t="str" cm="1">
        <f t="array" ref="C9671">IFERROR(_xlfn.TEXTJOIN(" | ", TRUE, _xlfn._xlws.FILTER(delKontrakt['#] &amp; " " &amp; delKontrakt[Navn], ISNUMBER(MATCH(delKontrakt['#], VALUE(_xlfn.TEXTSPLIT(SUBSTITUTE(Prisinformasjon!$B9671,  ", ", ","), ",")), 0)))), "Delkontraktnavn hentes automatisk ved å fylle ut delkontraktnummer")</f>
        <v>Delkontraktnavn hentes automatisk ved å fylle ut delkontraktnummer</v>
      </c>
      <c r="D9671" s="34"/>
      <c r="E9671" s="34"/>
      <c r="F9671" s="33"/>
      <c r="G9671" s="33"/>
      <c r="H9671" s="15"/>
      <c r="I9671" s="15"/>
      <c r="J9671" s="15"/>
      <c r="K9671" s="48"/>
      <c r="L9671" s="44"/>
      <c r="M9671" s="47" t="str">
        <f>IFERROR(TRIM($K9671)/_xlfn.XLOOKUP(TRIM($F9671),Produktinformasjon!$D$5:$D$10000,Produktinformasjon!$L$5:$L$10000,,0),"Pris per enhet "&amp;Til_Hvem&amp;" beregnes automatisk ved komplett utfylling")</f>
        <v>Pris per enhet Regionalt beregnes automatisk ved komplett utfylling</v>
      </c>
      <c r="N9671" s="47" t="str">
        <f>IFERROR(TRIM($L9671)/_xlfn.XLOOKUP(TRIM($F9671),Produktinformasjon!$D$5:$D$10000,Produktinformasjon!$L$5:$L$10000,,0),"Pris per enhet Regionalt felleslager beregnes automatisk ved komplett utfylling")</f>
        <v>Pris per enhet Regionalt felleslager beregnes automatisk ved komplett utfylling</v>
      </c>
    </row>
    <row r="9672" spans="2:14" x14ac:dyDescent="0.25">
      <c r="B9672" s="33"/>
      <c r="C9672" t="str" cm="1">
        <f t="array" ref="C9672">IFERROR(_xlfn.TEXTJOIN(" | ", TRUE, _xlfn._xlws.FILTER(delKontrakt['#] &amp; " " &amp; delKontrakt[Navn], ISNUMBER(MATCH(delKontrakt['#], VALUE(_xlfn.TEXTSPLIT(SUBSTITUTE(Prisinformasjon!$B9672,  ", ", ","), ",")), 0)))), "Delkontraktnavn hentes automatisk ved å fylle ut delkontraktnummer")</f>
        <v>Delkontraktnavn hentes automatisk ved å fylle ut delkontraktnummer</v>
      </c>
      <c r="D9672" s="34"/>
      <c r="E9672" s="34"/>
      <c r="F9672" s="33"/>
      <c r="G9672" s="33"/>
      <c r="H9672" s="15"/>
      <c r="I9672" s="15"/>
      <c r="J9672" s="15"/>
      <c r="K9672" s="48"/>
      <c r="L9672" s="44"/>
      <c r="M9672" s="47" t="str">
        <f>IFERROR(TRIM($K9672)/_xlfn.XLOOKUP(TRIM($F9672),Produktinformasjon!$D$5:$D$10000,Produktinformasjon!$L$5:$L$10000,,0),"Pris per enhet "&amp;Til_Hvem&amp;" beregnes automatisk ved komplett utfylling")</f>
        <v>Pris per enhet Regionalt beregnes automatisk ved komplett utfylling</v>
      </c>
      <c r="N9672" s="47" t="str">
        <f>IFERROR(TRIM($L9672)/_xlfn.XLOOKUP(TRIM($F9672),Produktinformasjon!$D$5:$D$10000,Produktinformasjon!$L$5:$L$10000,,0),"Pris per enhet Regionalt felleslager beregnes automatisk ved komplett utfylling")</f>
        <v>Pris per enhet Regionalt felleslager beregnes automatisk ved komplett utfylling</v>
      </c>
    </row>
    <row r="9673" spans="2:14" x14ac:dyDescent="0.25">
      <c r="B9673" s="33"/>
      <c r="C9673" t="str" cm="1">
        <f t="array" ref="C9673">IFERROR(_xlfn.TEXTJOIN(" | ", TRUE, _xlfn._xlws.FILTER(delKontrakt['#] &amp; " " &amp; delKontrakt[Navn], ISNUMBER(MATCH(delKontrakt['#], VALUE(_xlfn.TEXTSPLIT(SUBSTITUTE(Prisinformasjon!$B9673,  ", ", ","), ",")), 0)))), "Delkontraktnavn hentes automatisk ved å fylle ut delkontraktnummer")</f>
        <v>Delkontraktnavn hentes automatisk ved å fylle ut delkontraktnummer</v>
      </c>
      <c r="D9673" s="34"/>
      <c r="E9673" s="34"/>
      <c r="F9673" s="33"/>
      <c r="G9673" s="33"/>
      <c r="H9673" s="15"/>
      <c r="I9673" s="15"/>
      <c r="J9673" s="15"/>
      <c r="K9673" s="48"/>
      <c r="L9673" s="44"/>
      <c r="M9673" s="47" t="str">
        <f>IFERROR(TRIM($K9673)/_xlfn.XLOOKUP(TRIM($F9673),Produktinformasjon!$D$5:$D$10000,Produktinformasjon!$L$5:$L$10000,,0),"Pris per enhet "&amp;Til_Hvem&amp;" beregnes automatisk ved komplett utfylling")</f>
        <v>Pris per enhet Regionalt beregnes automatisk ved komplett utfylling</v>
      </c>
      <c r="N9673" s="47" t="str">
        <f>IFERROR(TRIM($L9673)/_xlfn.XLOOKUP(TRIM($F9673),Produktinformasjon!$D$5:$D$10000,Produktinformasjon!$L$5:$L$10000,,0),"Pris per enhet Regionalt felleslager beregnes automatisk ved komplett utfylling")</f>
        <v>Pris per enhet Regionalt felleslager beregnes automatisk ved komplett utfylling</v>
      </c>
    </row>
    <row r="9674" spans="2:14" x14ac:dyDescent="0.25">
      <c r="B9674" s="33"/>
      <c r="C9674" t="str" cm="1">
        <f t="array" ref="C9674">IFERROR(_xlfn.TEXTJOIN(" | ", TRUE, _xlfn._xlws.FILTER(delKontrakt['#] &amp; " " &amp; delKontrakt[Navn], ISNUMBER(MATCH(delKontrakt['#], VALUE(_xlfn.TEXTSPLIT(SUBSTITUTE(Prisinformasjon!$B9674,  ", ", ","), ",")), 0)))), "Delkontraktnavn hentes automatisk ved å fylle ut delkontraktnummer")</f>
        <v>Delkontraktnavn hentes automatisk ved å fylle ut delkontraktnummer</v>
      </c>
      <c r="D9674" s="34"/>
      <c r="E9674" s="34"/>
      <c r="F9674" s="33"/>
      <c r="G9674" s="33"/>
      <c r="H9674" s="15"/>
      <c r="I9674" s="15"/>
      <c r="J9674" s="15"/>
      <c r="K9674" s="48"/>
      <c r="L9674" s="44"/>
      <c r="M9674" s="47" t="str">
        <f>IFERROR(TRIM($K9674)/_xlfn.XLOOKUP(TRIM($F9674),Produktinformasjon!$D$5:$D$10000,Produktinformasjon!$L$5:$L$10000,,0),"Pris per enhet "&amp;Til_Hvem&amp;" beregnes automatisk ved komplett utfylling")</f>
        <v>Pris per enhet Regionalt beregnes automatisk ved komplett utfylling</v>
      </c>
      <c r="N9674" s="47" t="str">
        <f>IFERROR(TRIM($L9674)/_xlfn.XLOOKUP(TRIM($F9674),Produktinformasjon!$D$5:$D$10000,Produktinformasjon!$L$5:$L$10000,,0),"Pris per enhet Regionalt felleslager beregnes automatisk ved komplett utfylling")</f>
        <v>Pris per enhet Regionalt felleslager beregnes automatisk ved komplett utfylling</v>
      </c>
    </row>
    <row r="9675" spans="2:14" x14ac:dyDescent="0.25">
      <c r="B9675" s="33"/>
      <c r="C9675" t="str" cm="1">
        <f t="array" ref="C9675">IFERROR(_xlfn.TEXTJOIN(" | ", TRUE, _xlfn._xlws.FILTER(delKontrakt['#] &amp; " " &amp; delKontrakt[Navn], ISNUMBER(MATCH(delKontrakt['#], VALUE(_xlfn.TEXTSPLIT(SUBSTITUTE(Prisinformasjon!$B9675,  ", ", ","), ",")), 0)))), "Delkontraktnavn hentes automatisk ved å fylle ut delkontraktnummer")</f>
        <v>Delkontraktnavn hentes automatisk ved å fylle ut delkontraktnummer</v>
      </c>
      <c r="D9675" s="34"/>
      <c r="E9675" s="34"/>
      <c r="F9675" s="33"/>
      <c r="G9675" s="33"/>
      <c r="H9675" s="15"/>
      <c r="I9675" s="15"/>
      <c r="J9675" s="15"/>
      <c r="K9675" s="48"/>
      <c r="L9675" s="44"/>
      <c r="M9675" s="47" t="str">
        <f>IFERROR(TRIM($K9675)/_xlfn.XLOOKUP(TRIM($F9675),Produktinformasjon!$D$5:$D$10000,Produktinformasjon!$L$5:$L$10000,,0),"Pris per enhet "&amp;Til_Hvem&amp;" beregnes automatisk ved komplett utfylling")</f>
        <v>Pris per enhet Regionalt beregnes automatisk ved komplett utfylling</v>
      </c>
      <c r="N9675" s="47" t="str">
        <f>IFERROR(TRIM($L9675)/_xlfn.XLOOKUP(TRIM($F9675),Produktinformasjon!$D$5:$D$10000,Produktinformasjon!$L$5:$L$10000,,0),"Pris per enhet Regionalt felleslager beregnes automatisk ved komplett utfylling")</f>
        <v>Pris per enhet Regionalt felleslager beregnes automatisk ved komplett utfylling</v>
      </c>
    </row>
    <row r="9676" spans="2:14" x14ac:dyDescent="0.25">
      <c r="B9676" s="33"/>
      <c r="C9676" t="str" cm="1">
        <f t="array" ref="C9676">IFERROR(_xlfn.TEXTJOIN(" | ", TRUE, _xlfn._xlws.FILTER(delKontrakt['#] &amp; " " &amp; delKontrakt[Navn], ISNUMBER(MATCH(delKontrakt['#], VALUE(_xlfn.TEXTSPLIT(SUBSTITUTE(Prisinformasjon!$B9676,  ", ", ","), ",")), 0)))), "Delkontraktnavn hentes automatisk ved å fylle ut delkontraktnummer")</f>
        <v>Delkontraktnavn hentes automatisk ved å fylle ut delkontraktnummer</v>
      </c>
      <c r="D9676" s="34"/>
      <c r="E9676" s="34"/>
      <c r="F9676" s="33"/>
      <c r="G9676" s="33"/>
      <c r="H9676" s="15"/>
      <c r="I9676" s="15"/>
      <c r="J9676" s="15"/>
      <c r="K9676" s="48"/>
      <c r="L9676" s="44"/>
      <c r="M9676" s="47" t="str">
        <f>IFERROR(TRIM($K9676)/_xlfn.XLOOKUP(TRIM($F9676),Produktinformasjon!$D$5:$D$10000,Produktinformasjon!$L$5:$L$10000,,0),"Pris per enhet "&amp;Til_Hvem&amp;" beregnes automatisk ved komplett utfylling")</f>
        <v>Pris per enhet Regionalt beregnes automatisk ved komplett utfylling</v>
      </c>
      <c r="N9676" s="47" t="str">
        <f>IFERROR(TRIM($L9676)/_xlfn.XLOOKUP(TRIM($F9676),Produktinformasjon!$D$5:$D$10000,Produktinformasjon!$L$5:$L$10000,,0),"Pris per enhet Regionalt felleslager beregnes automatisk ved komplett utfylling")</f>
        <v>Pris per enhet Regionalt felleslager beregnes automatisk ved komplett utfylling</v>
      </c>
    </row>
    <row r="9677" spans="2:14" x14ac:dyDescent="0.25">
      <c r="B9677" s="33"/>
      <c r="C9677" t="str" cm="1">
        <f t="array" ref="C9677">IFERROR(_xlfn.TEXTJOIN(" | ", TRUE, _xlfn._xlws.FILTER(delKontrakt['#] &amp; " " &amp; delKontrakt[Navn], ISNUMBER(MATCH(delKontrakt['#], VALUE(_xlfn.TEXTSPLIT(SUBSTITUTE(Prisinformasjon!$B9677,  ", ", ","), ",")), 0)))), "Delkontraktnavn hentes automatisk ved å fylle ut delkontraktnummer")</f>
        <v>Delkontraktnavn hentes automatisk ved å fylle ut delkontraktnummer</v>
      </c>
      <c r="D9677" s="34"/>
      <c r="E9677" s="34"/>
      <c r="F9677" s="33"/>
      <c r="G9677" s="33"/>
      <c r="H9677" s="15"/>
      <c r="I9677" s="15"/>
      <c r="J9677" s="15"/>
      <c r="K9677" s="48"/>
      <c r="L9677" s="44"/>
      <c r="M9677" s="47" t="str">
        <f>IFERROR(TRIM($K9677)/_xlfn.XLOOKUP(TRIM($F9677),Produktinformasjon!$D$5:$D$10000,Produktinformasjon!$L$5:$L$10000,,0),"Pris per enhet "&amp;Til_Hvem&amp;" beregnes automatisk ved komplett utfylling")</f>
        <v>Pris per enhet Regionalt beregnes automatisk ved komplett utfylling</v>
      </c>
      <c r="N9677" s="47" t="str">
        <f>IFERROR(TRIM($L9677)/_xlfn.XLOOKUP(TRIM($F9677),Produktinformasjon!$D$5:$D$10000,Produktinformasjon!$L$5:$L$10000,,0),"Pris per enhet Regionalt felleslager beregnes automatisk ved komplett utfylling")</f>
        <v>Pris per enhet Regionalt felleslager beregnes automatisk ved komplett utfylling</v>
      </c>
    </row>
    <row r="9678" spans="2:14" x14ac:dyDescent="0.25">
      <c r="B9678" s="33"/>
      <c r="C9678" t="str" cm="1">
        <f t="array" ref="C9678">IFERROR(_xlfn.TEXTJOIN(" | ", TRUE, _xlfn._xlws.FILTER(delKontrakt['#] &amp; " " &amp; delKontrakt[Navn], ISNUMBER(MATCH(delKontrakt['#], VALUE(_xlfn.TEXTSPLIT(SUBSTITUTE(Prisinformasjon!$B9678,  ", ", ","), ",")), 0)))), "Delkontraktnavn hentes automatisk ved å fylle ut delkontraktnummer")</f>
        <v>Delkontraktnavn hentes automatisk ved å fylle ut delkontraktnummer</v>
      </c>
      <c r="D9678" s="34"/>
      <c r="E9678" s="34"/>
      <c r="F9678" s="33"/>
      <c r="G9678" s="33"/>
      <c r="H9678" s="15"/>
      <c r="I9678" s="15"/>
      <c r="J9678" s="15"/>
      <c r="K9678" s="48"/>
      <c r="L9678" s="44"/>
      <c r="M9678" s="47" t="str">
        <f>IFERROR(TRIM($K9678)/_xlfn.XLOOKUP(TRIM($F9678),Produktinformasjon!$D$5:$D$10000,Produktinformasjon!$L$5:$L$10000,,0),"Pris per enhet "&amp;Til_Hvem&amp;" beregnes automatisk ved komplett utfylling")</f>
        <v>Pris per enhet Regionalt beregnes automatisk ved komplett utfylling</v>
      </c>
      <c r="N9678" s="47" t="str">
        <f>IFERROR(TRIM($L9678)/_xlfn.XLOOKUP(TRIM($F9678),Produktinformasjon!$D$5:$D$10000,Produktinformasjon!$L$5:$L$10000,,0),"Pris per enhet Regionalt felleslager beregnes automatisk ved komplett utfylling")</f>
        <v>Pris per enhet Regionalt felleslager beregnes automatisk ved komplett utfylling</v>
      </c>
    </row>
    <row r="9679" spans="2:14" x14ac:dyDescent="0.25">
      <c r="B9679" s="33"/>
      <c r="C9679" t="str" cm="1">
        <f t="array" ref="C9679">IFERROR(_xlfn.TEXTJOIN(" | ", TRUE, _xlfn._xlws.FILTER(delKontrakt['#] &amp; " " &amp; delKontrakt[Navn], ISNUMBER(MATCH(delKontrakt['#], VALUE(_xlfn.TEXTSPLIT(SUBSTITUTE(Prisinformasjon!$B9679,  ", ", ","), ",")), 0)))), "Delkontraktnavn hentes automatisk ved å fylle ut delkontraktnummer")</f>
        <v>Delkontraktnavn hentes automatisk ved å fylle ut delkontraktnummer</v>
      </c>
      <c r="D9679" s="34"/>
      <c r="E9679" s="34"/>
      <c r="F9679" s="33"/>
      <c r="G9679" s="33"/>
      <c r="H9679" s="15"/>
      <c r="I9679" s="15"/>
      <c r="J9679" s="15"/>
      <c r="K9679" s="48"/>
      <c r="L9679" s="44"/>
      <c r="M9679" s="47" t="str">
        <f>IFERROR(TRIM($K9679)/_xlfn.XLOOKUP(TRIM($F9679),Produktinformasjon!$D$5:$D$10000,Produktinformasjon!$L$5:$L$10000,,0),"Pris per enhet "&amp;Til_Hvem&amp;" beregnes automatisk ved komplett utfylling")</f>
        <v>Pris per enhet Regionalt beregnes automatisk ved komplett utfylling</v>
      </c>
      <c r="N9679" s="47" t="str">
        <f>IFERROR(TRIM($L9679)/_xlfn.XLOOKUP(TRIM($F9679),Produktinformasjon!$D$5:$D$10000,Produktinformasjon!$L$5:$L$10000,,0),"Pris per enhet Regionalt felleslager beregnes automatisk ved komplett utfylling")</f>
        <v>Pris per enhet Regionalt felleslager beregnes automatisk ved komplett utfylling</v>
      </c>
    </row>
    <row r="9680" spans="2:14" x14ac:dyDescent="0.25">
      <c r="B9680" s="33"/>
      <c r="C9680" t="str" cm="1">
        <f t="array" ref="C9680">IFERROR(_xlfn.TEXTJOIN(" | ", TRUE, _xlfn._xlws.FILTER(delKontrakt['#] &amp; " " &amp; delKontrakt[Navn], ISNUMBER(MATCH(delKontrakt['#], VALUE(_xlfn.TEXTSPLIT(SUBSTITUTE(Prisinformasjon!$B9680,  ", ", ","), ",")), 0)))), "Delkontraktnavn hentes automatisk ved å fylle ut delkontraktnummer")</f>
        <v>Delkontraktnavn hentes automatisk ved å fylle ut delkontraktnummer</v>
      </c>
      <c r="D9680" s="34"/>
      <c r="E9680" s="34"/>
      <c r="F9680" s="33"/>
      <c r="G9680" s="33"/>
      <c r="H9680" s="15"/>
      <c r="I9680" s="15"/>
      <c r="J9680" s="15"/>
      <c r="K9680" s="48"/>
      <c r="L9680" s="44"/>
      <c r="M9680" s="47" t="str">
        <f>IFERROR(TRIM($K9680)/_xlfn.XLOOKUP(TRIM($F9680),Produktinformasjon!$D$5:$D$10000,Produktinformasjon!$L$5:$L$10000,,0),"Pris per enhet "&amp;Til_Hvem&amp;" beregnes automatisk ved komplett utfylling")</f>
        <v>Pris per enhet Regionalt beregnes automatisk ved komplett utfylling</v>
      </c>
      <c r="N9680" s="47" t="str">
        <f>IFERROR(TRIM($L9680)/_xlfn.XLOOKUP(TRIM($F9680),Produktinformasjon!$D$5:$D$10000,Produktinformasjon!$L$5:$L$10000,,0),"Pris per enhet Regionalt felleslager beregnes automatisk ved komplett utfylling")</f>
        <v>Pris per enhet Regionalt felleslager beregnes automatisk ved komplett utfylling</v>
      </c>
    </row>
    <row r="9681" spans="2:14" x14ac:dyDescent="0.25">
      <c r="B9681" s="33"/>
      <c r="C9681" t="str" cm="1">
        <f t="array" ref="C9681">IFERROR(_xlfn.TEXTJOIN(" | ", TRUE, _xlfn._xlws.FILTER(delKontrakt['#] &amp; " " &amp; delKontrakt[Navn], ISNUMBER(MATCH(delKontrakt['#], VALUE(_xlfn.TEXTSPLIT(SUBSTITUTE(Prisinformasjon!$B9681,  ", ", ","), ",")), 0)))), "Delkontraktnavn hentes automatisk ved å fylle ut delkontraktnummer")</f>
        <v>Delkontraktnavn hentes automatisk ved å fylle ut delkontraktnummer</v>
      </c>
      <c r="D9681" s="34"/>
      <c r="E9681" s="34"/>
      <c r="F9681" s="33"/>
      <c r="G9681" s="33"/>
      <c r="H9681" s="15"/>
      <c r="I9681" s="15"/>
      <c r="J9681" s="15"/>
      <c r="K9681" s="48"/>
      <c r="L9681" s="44"/>
      <c r="M9681" s="47" t="str">
        <f>IFERROR(TRIM($K9681)/_xlfn.XLOOKUP(TRIM($F9681),Produktinformasjon!$D$5:$D$10000,Produktinformasjon!$L$5:$L$10000,,0),"Pris per enhet "&amp;Til_Hvem&amp;" beregnes automatisk ved komplett utfylling")</f>
        <v>Pris per enhet Regionalt beregnes automatisk ved komplett utfylling</v>
      </c>
      <c r="N9681" s="47" t="str">
        <f>IFERROR(TRIM($L9681)/_xlfn.XLOOKUP(TRIM($F9681),Produktinformasjon!$D$5:$D$10000,Produktinformasjon!$L$5:$L$10000,,0),"Pris per enhet Regionalt felleslager beregnes automatisk ved komplett utfylling")</f>
        <v>Pris per enhet Regionalt felleslager beregnes automatisk ved komplett utfylling</v>
      </c>
    </row>
    <row r="9682" spans="2:14" x14ac:dyDescent="0.25">
      <c r="B9682" s="33"/>
      <c r="C9682" t="str" cm="1">
        <f t="array" ref="C9682">IFERROR(_xlfn.TEXTJOIN(" | ", TRUE, _xlfn._xlws.FILTER(delKontrakt['#] &amp; " " &amp; delKontrakt[Navn], ISNUMBER(MATCH(delKontrakt['#], VALUE(_xlfn.TEXTSPLIT(SUBSTITUTE(Prisinformasjon!$B9682,  ", ", ","), ",")), 0)))), "Delkontraktnavn hentes automatisk ved å fylle ut delkontraktnummer")</f>
        <v>Delkontraktnavn hentes automatisk ved å fylle ut delkontraktnummer</v>
      </c>
      <c r="D9682" s="34"/>
      <c r="E9682" s="34"/>
      <c r="F9682" s="33"/>
      <c r="G9682" s="33"/>
      <c r="H9682" s="15"/>
      <c r="I9682" s="15"/>
      <c r="J9682" s="15"/>
      <c r="K9682" s="48"/>
      <c r="L9682" s="44"/>
      <c r="M9682" s="47" t="str">
        <f>IFERROR(TRIM($K9682)/_xlfn.XLOOKUP(TRIM($F9682),Produktinformasjon!$D$5:$D$10000,Produktinformasjon!$L$5:$L$10000,,0),"Pris per enhet "&amp;Til_Hvem&amp;" beregnes automatisk ved komplett utfylling")</f>
        <v>Pris per enhet Regionalt beregnes automatisk ved komplett utfylling</v>
      </c>
      <c r="N9682" s="47" t="str">
        <f>IFERROR(TRIM($L9682)/_xlfn.XLOOKUP(TRIM($F9682),Produktinformasjon!$D$5:$D$10000,Produktinformasjon!$L$5:$L$10000,,0),"Pris per enhet Regionalt felleslager beregnes automatisk ved komplett utfylling")</f>
        <v>Pris per enhet Regionalt felleslager beregnes automatisk ved komplett utfylling</v>
      </c>
    </row>
    <row r="9683" spans="2:14" x14ac:dyDescent="0.25">
      <c r="B9683" s="33"/>
      <c r="C9683" t="str" cm="1">
        <f t="array" ref="C9683">IFERROR(_xlfn.TEXTJOIN(" | ", TRUE, _xlfn._xlws.FILTER(delKontrakt['#] &amp; " " &amp; delKontrakt[Navn], ISNUMBER(MATCH(delKontrakt['#], VALUE(_xlfn.TEXTSPLIT(SUBSTITUTE(Prisinformasjon!$B9683,  ", ", ","), ",")), 0)))), "Delkontraktnavn hentes automatisk ved å fylle ut delkontraktnummer")</f>
        <v>Delkontraktnavn hentes automatisk ved å fylle ut delkontraktnummer</v>
      </c>
      <c r="D9683" s="34"/>
      <c r="E9683" s="34"/>
      <c r="F9683" s="33"/>
      <c r="G9683" s="33"/>
      <c r="H9683" s="15"/>
      <c r="I9683" s="15"/>
      <c r="J9683" s="15"/>
      <c r="K9683" s="48"/>
      <c r="L9683" s="44"/>
      <c r="M9683" s="47" t="str">
        <f>IFERROR(TRIM($K9683)/_xlfn.XLOOKUP(TRIM($F9683),Produktinformasjon!$D$5:$D$10000,Produktinformasjon!$L$5:$L$10000,,0),"Pris per enhet "&amp;Til_Hvem&amp;" beregnes automatisk ved komplett utfylling")</f>
        <v>Pris per enhet Regionalt beregnes automatisk ved komplett utfylling</v>
      </c>
      <c r="N9683" s="47" t="str">
        <f>IFERROR(TRIM($L9683)/_xlfn.XLOOKUP(TRIM($F9683),Produktinformasjon!$D$5:$D$10000,Produktinformasjon!$L$5:$L$10000,,0),"Pris per enhet Regionalt felleslager beregnes automatisk ved komplett utfylling")</f>
        <v>Pris per enhet Regionalt felleslager beregnes automatisk ved komplett utfylling</v>
      </c>
    </row>
    <row r="9684" spans="2:14" x14ac:dyDescent="0.25">
      <c r="B9684" s="33"/>
      <c r="C9684" t="str" cm="1">
        <f t="array" ref="C9684">IFERROR(_xlfn.TEXTJOIN(" | ", TRUE, _xlfn._xlws.FILTER(delKontrakt['#] &amp; " " &amp; delKontrakt[Navn], ISNUMBER(MATCH(delKontrakt['#], VALUE(_xlfn.TEXTSPLIT(SUBSTITUTE(Prisinformasjon!$B9684,  ", ", ","), ",")), 0)))), "Delkontraktnavn hentes automatisk ved å fylle ut delkontraktnummer")</f>
        <v>Delkontraktnavn hentes automatisk ved å fylle ut delkontraktnummer</v>
      </c>
      <c r="D9684" s="34"/>
      <c r="E9684" s="34"/>
      <c r="F9684" s="33"/>
      <c r="G9684" s="33"/>
      <c r="H9684" s="15"/>
      <c r="I9684" s="15"/>
      <c r="J9684" s="15"/>
      <c r="K9684" s="48"/>
      <c r="L9684" s="44"/>
      <c r="M9684" s="47" t="str">
        <f>IFERROR(TRIM($K9684)/_xlfn.XLOOKUP(TRIM($F9684),Produktinformasjon!$D$5:$D$10000,Produktinformasjon!$L$5:$L$10000,,0),"Pris per enhet "&amp;Til_Hvem&amp;" beregnes automatisk ved komplett utfylling")</f>
        <v>Pris per enhet Regionalt beregnes automatisk ved komplett utfylling</v>
      </c>
      <c r="N9684" s="47" t="str">
        <f>IFERROR(TRIM($L9684)/_xlfn.XLOOKUP(TRIM($F9684),Produktinformasjon!$D$5:$D$10000,Produktinformasjon!$L$5:$L$10000,,0),"Pris per enhet Regionalt felleslager beregnes automatisk ved komplett utfylling")</f>
        <v>Pris per enhet Regionalt felleslager beregnes automatisk ved komplett utfylling</v>
      </c>
    </row>
    <row r="9685" spans="2:14" x14ac:dyDescent="0.25">
      <c r="B9685" s="33"/>
      <c r="C9685" t="str" cm="1">
        <f t="array" ref="C9685">IFERROR(_xlfn.TEXTJOIN(" | ", TRUE, _xlfn._xlws.FILTER(delKontrakt['#] &amp; " " &amp; delKontrakt[Navn], ISNUMBER(MATCH(delKontrakt['#], VALUE(_xlfn.TEXTSPLIT(SUBSTITUTE(Prisinformasjon!$B9685,  ", ", ","), ",")), 0)))), "Delkontraktnavn hentes automatisk ved å fylle ut delkontraktnummer")</f>
        <v>Delkontraktnavn hentes automatisk ved å fylle ut delkontraktnummer</v>
      </c>
      <c r="D9685" s="34"/>
      <c r="E9685" s="34"/>
      <c r="F9685" s="33"/>
      <c r="G9685" s="33"/>
      <c r="H9685" s="15"/>
      <c r="I9685" s="15"/>
      <c r="J9685" s="15"/>
      <c r="K9685" s="48"/>
      <c r="L9685" s="44"/>
      <c r="M9685" s="47" t="str">
        <f>IFERROR(TRIM($K9685)/_xlfn.XLOOKUP(TRIM($F9685),Produktinformasjon!$D$5:$D$10000,Produktinformasjon!$L$5:$L$10000,,0),"Pris per enhet "&amp;Til_Hvem&amp;" beregnes automatisk ved komplett utfylling")</f>
        <v>Pris per enhet Regionalt beregnes automatisk ved komplett utfylling</v>
      </c>
      <c r="N9685" s="47" t="str">
        <f>IFERROR(TRIM($L9685)/_xlfn.XLOOKUP(TRIM($F9685),Produktinformasjon!$D$5:$D$10000,Produktinformasjon!$L$5:$L$10000,,0),"Pris per enhet Regionalt felleslager beregnes automatisk ved komplett utfylling")</f>
        <v>Pris per enhet Regionalt felleslager beregnes automatisk ved komplett utfylling</v>
      </c>
    </row>
    <row r="9686" spans="2:14" x14ac:dyDescent="0.25">
      <c r="B9686" s="33"/>
      <c r="C9686" t="str" cm="1">
        <f t="array" ref="C9686">IFERROR(_xlfn.TEXTJOIN(" | ", TRUE, _xlfn._xlws.FILTER(delKontrakt['#] &amp; " " &amp; delKontrakt[Navn], ISNUMBER(MATCH(delKontrakt['#], VALUE(_xlfn.TEXTSPLIT(SUBSTITUTE(Prisinformasjon!$B9686,  ", ", ","), ",")), 0)))), "Delkontraktnavn hentes automatisk ved å fylle ut delkontraktnummer")</f>
        <v>Delkontraktnavn hentes automatisk ved å fylle ut delkontraktnummer</v>
      </c>
      <c r="D9686" s="34"/>
      <c r="E9686" s="34"/>
      <c r="F9686" s="33"/>
      <c r="G9686" s="33"/>
      <c r="H9686" s="15"/>
      <c r="I9686" s="15"/>
      <c r="J9686" s="15"/>
      <c r="K9686" s="48"/>
      <c r="L9686" s="44"/>
      <c r="M9686" s="47" t="str">
        <f>IFERROR(TRIM($K9686)/_xlfn.XLOOKUP(TRIM($F9686),Produktinformasjon!$D$5:$D$10000,Produktinformasjon!$L$5:$L$10000,,0),"Pris per enhet "&amp;Til_Hvem&amp;" beregnes automatisk ved komplett utfylling")</f>
        <v>Pris per enhet Regionalt beregnes automatisk ved komplett utfylling</v>
      </c>
      <c r="N9686" s="47" t="str">
        <f>IFERROR(TRIM($L9686)/_xlfn.XLOOKUP(TRIM($F9686),Produktinformasjon!$D$5:$D$10000,Produktinformasjon!$L$5:$L$10000,,0),"Pris per enhet Regionalt felleslager beregnes automatisk ved komplett utfylling")</f>
        <v>Pris per enhet Regionalt felleslager beregnes automatisk ved komplett utfylling</v>
      </c>
    </row>
    <row r="9687" spans="2:14" x14ac:dyDescent="0.25">
      <c r="B9687" s="33"/>
      <c r="C9687" t="str" cm="1">
        <f t="array" ref="C9687">IFERROR(_xlfn.TEXTJOIN(" | ", TRUE, _xlfn._xlws.FILTER(delKontrakt['#] &amp; " " &amp; delKontrakt[Navn], ISNUMBER(MATCH(delKontrakt['#], VALUE(_xlfn.TEXTSPLIT(SUBSTITUTE(Prisinformasjon!$B9687,  ", ", ","), ",")), 0)))), "Delkontraktnavn hentes automatisk ved å fylle ut delkontraktnummer")</f>
        <v>Delkontraktnavn hentes automatisk ved å fylle ut delkontraktnummer</v>
      </c>
      <c r="D9687" s="34"/>
      <c r="E9687" s="34"/>
      <c r="F9687" s="33"/>
      <c r="G9687" s="33"/>
      <c r="H9687" s="15"/>
      <c r="I9687" s="15"/>
      <c r="J9687" s="15"/>
      <c r="K9687" s="48"/>
      <c r="L9687" s="44"/>
      <c r="M9687" s="47" t="str">
        <f>IFERROR(TRIM($K9687)/_xlfn.XLOOKUP(TRIM($F9687),Produktinformasjon!$D$5:$D$10000,Produktinformasjon!$L$5:$L$10000,,0),"Pris per enhet "&amp;Til_Hvem&amp;" beregnes automatisk ved komplett utfylling")</f>
        <v>Pris per enhet Regionalt beregnes automatisk ved komplett utfylling</v>
      </c>
      <c r="N9687" s="47" t="str">
        <f>IFERROR(TRIM($L9687)/_xlfn.XLOOKUP(TRIM($F9687),Produktinformasjon!$D$5:$D$10000,Produktinformasjon!$L$5:$L$10000,,0),"Pris per enhet Regionalt felleslager beregnes automatisk ved komplett utfylling")</f>
        <v>Pris per enhet Regionalt felleslager beregnes automatisk ved komplett utfylling</v>
      </c>
    </row>
    <row r="9688" spans="2:14" x14ac:dyDescent="0.25">
      <c r="B9688" s="33"/>
      <c r="C9688" t="str" cm="1">
        <f t="array" ref="C9688">IFERROR(_xlfn.TEXTJOIN(" | ", TRUE, _xlfn._xlws.FILTER(delKontrakt['#] &amp; " " &amp; delKontrakt[Navn], ISNUMBER(MATCH(delKontrakt['#], VALUE(_xlfn.TEXTSPLIT(SUBSTITUTE(Prisinformasjon!$B9688,  ", ", ","), ",")), 0)))), "Delkontraktnavn hentes automatisk ved å fylle ut delkontraktnummer")</f>
        <v>Delkontraktnavn hentes automatisk ved å fylle ut delkontraktnummer</v>
      </c>
      <c r="D9688" s="34"/>
      <c r="E9688" s="34"/>
      <c r="F9688" s="33"/>
      <c r="G9688" s="33"/>
      <c r="H9688" s="15"/>
      <c r="I9688" s="15"/>
      <c r="J9688" s="15"/>
      <c r="K9688" s="48"/>
      <c r="L9688" s="44"/>
      <c r="M9688" s="47" t="str">
        <f>IFERROR(TRIM($K9688)/_xlfn.XLOOKUP(TRIM($F9688),Produktinformasjon!$D$5:$D$10000,Produktinformasjon!$L$5:$L$10000,,0),"Pris per enhet "&amp;Til_Hvem&amp;" beregnes automatisk ved komplett utfylling")</f>
        <v>Pris per enhet Regionalt beregnes automatisk ved komplett utfylling</v>
      </c>
      <c r="N9688" s="47" t="str">
        <f>IFERROR(TRIM($L9688)/_xlfn.XLOOKUP(TRIM($F9688),Produktinformasjon!$D$5:$D$10000,Produktinformasjon!$L$5:$L$10000,,0),"Pris per enhet Regionalt felleslager beregnes automatisk ved komplett utfylling")</f>
        <v>Pris per enhet Regionalt felleslager beregnes automatisk ved komplett utfylling</v>
      </c>
    </row>
    <row r="9689" spans="2:14" x14ac:dyDescent="0.25">
      <c r="B9689" s="33"/>
      <c r="C9689" t="str" cm="1">
        <f t="array" ref="C9689">IFERROR(_xlfn.TEXTJOIN(" | ", TRUE, _xlfn._xlws.FILTER(delKontrakt['#] &amp; " " &amp; delKontrakt[Navn], ISNUMBER(MATCH(delKontrakt['#], VALUE(_xlfn.TEXTSPLIT(SUBSTITUTE(Prisinformasjon!$B9689,  ", ", ","), ",")), 0)))), "Delkontraktnavn hentes automatisk ved å fylle ut delkontraktnummer")</f>
        <v>Delkontraktnavn hentes automatisk ved å fylle ut delkontraktnummer</v>
      </c>
      <c r="D9689" s="34"/>
      <c r="E9689" s="34"/>
      <c r="F9689" s="33"/>
      <c r="G9689" s="33"/>
      <c r="H9689" s="15"/>
      <c r="I9689" s="15"/>
      <c r="J9689" s="15"/>
      <c r="K9689" s="48"/>
      <c r="L9689" s="44"/>
      <c r="M9689" s="47" t="str">
        <f>IFERROR(TRIM($K9689)/_xlfn.XLOOKUP(TRIM($F9689),Produktinformasjon!$D$5:$D$10000,Produktinformasjon!$L$5:$L$10000,,0),"Pris per enhet "&amp;Til_Hvem&amp;" beregnes automatisk ved komplett utfylling")</f>
        <v>Pris per enhet Regionalt beregnes automatisk ved komplett utfylling</v>
      </c>
      <c r="N9689" s="47" t="str">
        <f>IFERROR(TRIM($L9689)/_xlfn.XLOOKUP(TRIM($F9689),Produktinformasjon!$D$5:$D$10000,Produktinformasjon!$L$5:$L$10000,,0),"Pris per enhet Regionalt felleslager beregnes automatisk ved komplett utfylling")</f>
        <v>Pris per enhet Regionalt felleslager beregnes automatisk ved komplett utfylling</v>
      </c>
    </row>
    <row r="9690" spans="2:14" x14ac:dyDescent="0.25">
      <c r="B9690" s="33"/>
      <c r="C9690" t="str" cm="1">
        <f t="array" ref="C9690">IFERROR(_xlfn.TEXTJOIN(" | ", TRUE, _xlfn._xlws.FILTER(delKontrakt['#] &amp; " " &amp; delKontrakt[Navn], ISNUMBER(MATCH(delKontrakt['#], VALUE(_xlfn.TEXTSPLIT(SUBSTITUTE(Prisinformasjon!$B9690,  ", ", ","), ",")), 0)))), "Delkontraktnavn hentes automatisk ved å fylle ut delkontraktnummer")</f>
        <v>Delkontraktnavn hentes automatisk ved å fylle ut delkontraktnummer</v>
      </c>
      <c r="D9690" s="34"/>
      <c r="E9690" s="34"/>
      <c r="F9690" s="33"/>
      <c r="G9690" s="33"/>
      <c r="H9690" s="15"/>
      <c r="I9690" s="15"/>
      <c r="J9690" s="15"/>
      <c r="K9690" s="48"/>
      <c r="L9690" s="44"/>
      <c r="M9690" s="47" t="str">
        <f>IFERROR(TRIM($K9690)/_xlfn.XLOOKUP(TRIM($F9690),Produktinformasjon!$D$5:$D$10000,Produktinformasjon!$L$5:$L$10000,,0),"Pris per enhet "&amp;Til_Hvem&amp;" beregnes automatisk ved komplett utfylling")</f>
        <v>Pris per enhet Regionalt beregnes automatisk ved komplett utfylling</v>
      </c>
      <c r="N9690" s="47" t="str">
        <f>IFERROR(TRIM($L9690)/_xlfn.XLOOKUP(TRIM($F9690),Produktinformasjon!$D$5:$D$10000,Produktinformasjon!$L$5:$L$10000,,0),"Pris per enhet Regionalt felleslager beregnes automatisk ved komplett utfylling")</f>
        <v>Pris per enhet Regionalt felleslager beregnes automatisk ved komplett utfylling</v>
      </c>
    </row>
    <row r="9691" spans="2:14" x14ac:dyDescent="0.25">
      <c r="B9691" s="33"/>
      <c r="C9691" t="str" cm="1">
        <f t="array" ref="C9691">IFERROR(_xlfn.TEXTJOIN(" | ", TRUE, _xlfn._xlws.FILTER(delKontrakt['#] &amp; " " &amp; delKontrakt[Navn], ISNUMBER(MATCH(delKontrakt['#], VALUE(_xlfn.TEXTSPLIT(SUBSTITUTE(Prisinformasjon!$B9691,  ", ", ","), ",")), 0)))), "Delkontraktnavn hentes automatisk ved å fylle ut delkontraktnummer")</f>
        <v>Delkontraktnavn hentes automatisk ved å fylle ut delkontraktnummer</v>
      </c>
      <c r="D9691" s="34"/>
      <c r="E9691" s="34"/>
      <c r="F9691" s="33"/>
      <c r="G9691" s="33"/>
      <c r="H9691" s="15"/>
      <c r="I9691" s="15"/>
      <c r="J9691" s="15"/>
      <c r="K9691" s="48"/>
      <c r="L9691" s="44"/>
      <c r="M9691" s="47" t="str">
        <f>IFERROR(TRIM($K9691)/_xlfn.XLOOKUP(TRIM($F9691),Produktinformasjon!$D$5:$D$10000,Produktinformasjon!$L$5:$L$10000,,0),"Pris per enhet "&amp;Til_Hvem&amp;" beregnes automatisk ved komplett utfylling")</f>
        <v>Pris per enhet Regionalt beregnes automatisk ved komplett utfylling</v>
      </c>
      <c r="N9691" s="47" t="str">
        <f>IFERROR(TRIM($L9691)/_xlfn.XLOOKUP(TRIM($F9691),Produktinformasjon!$D$5:$D$10000,Produktinformasjon!$L$5:$L$10000,,0),"Pris per enhet Regionalt felleslager beregnes automatisk ved komplett utfylling")</f>
        <v>Pris per enhet Regionalt felleslager beregnes automatisk ved komplett utfylling</v>
      </c>
    </row>
    <row r="9692" spans="2:14" x14ac:dyDescent="0.25">
      <c r="B9692" s="33"/>
      <c r="C9692" t="str" cm="1">
        <f t="array" ref="C9692">IFERROR(_xlfn.TEXTJOIN(" | ", TRUE, _xlfn._xlws.FILTER(delKontrakt['#] &amp; " " &amp; delKontrakt[Navn], ISNUMBER(MATCH(delKontrakt['#], VALUE(_xlfn.TEXTSPLIT(SUBSTITUTE(Prisinformasjon!$B9692,  ", ", ","), ",")), 0)))), "Delkontraktnavn hentes automatisk ved å fylle ut delkontraktnummer")</f>
        <v>Delkontraktnavn hentes automatisk ved å fylle ut delkontraktnummer</v>
      </c>
      <c r="D9692" s="34"/>
      <c r="E9692" s="34"/>
      <c r="F9692" s="33"/>
      <c r="G9692" s="33"/>
      <c r="H9692" s="15"/>
      <c r="I9692" s="15"/>
      <c r="J9692" s="15"/>
      <c r="K9692" s="48"/>
      <c r="L9692" s="44"/>
      <c r="M9692" s="47" t="str">
        <f>IFERROR(TRIM($K9692)/_xlfn.XLOOKUP(TRIM($F9692),Produktinformasjon!$D$5:$D$10000,Produktinformasjon!$L$5:$L$10000,,0),"Pris per enhet "&amp;Til_Hvem&amp;" beregnes automatisk ved komplett utfylling")</f>
        <v>Pris per enhet Regionalt beregnes automatisk ved komplett utfylling</v>
      </c>
      <c r="N9692" s="47" t="str">
        <f>IFERROR(TRIM($L9692)/_xlfn.XLOOKUP(TRIM($F9692),Produktinformasjon!$D$5:$D$10000,Produktinformasjon!$L$5:$L$10000,,0),"Pris per enhet Regionalt felleslager beregnes automatisk ved komplett utfylling")</f>
        <v>Pris per enhet Regionalt felleslager beregnes automatisk ved komplett utfylling</v>
      </c>
    </row>
    <row r="9693" spans="2:14" x14ac:dyDescent="0.25">
      <c r="B9693" s="33"/>
      <c r="C9693" t="str" cm="1">
        <f t="array" ref="C9693">IFERROR(_xlfn.TEXTJOIN(" | ", TRUE, _xlfn._xlws.FILTER(delKontrakt['#] &amp; " " &amp; delKontrakt[Navn], ISNUMBER(MATCH(delKontrakt['#], VALUE(_xlfn.TEXTSPLIT(SUBSTITUTE(Prisinformasjon!$B9693,  ", ", ","), ",")), 0)))), "Delkontraktnavn hentes automatisk ved å fylle ut delkontraktnummer")</f>
        <v>Delkontraktnavn hentes automatisk ved å fylle ut delkontraktnummer</v>
      </c>
      <c r="D9693" s="34"/>
      <c r="E9693" s="34"/>
      <c r="F9693" s="33"/>
      <c r="G9693" s="33"/>
      <c r="H9693" s="15"/>
      <c r="I9693" s="15"/>
      <c r="J9693" s="15"/>
      <c r="K9693" s="48"/>
      <c r="L9693" s="44"/>
      <c r="M9693" s="47" t="str">
        <f>IFERROR(TRIM($K9693)/_xlfn.XLOOKUP(TRIM($F9693),Produktinformasjon!$D$5:$D$10000,Produktinformasjon!$L$5:$L$10000,,0),"Pris per enhet "&amp;Til_Hvem&amp;" beregnes automatisk ved komplett utfylling")</f>
        <v>Pris per enhet Regionalt beregnes automatisk ved komplett utfylling</v>
      </c>
      <c r="N9693" s="47" t="str">
        <f>IFERROR(TRIM($L9693)/_xlfn.XLOOKUP(TRIM($F9693),Produktinformasjon!$D$5:$D$10000,Produktinformasjon!$L$5:$L$10000,,0),"Pris per enhet Regionalt felleslager beregnes automatisk ved komplett utfylling")</f>
        <v>Pris per enhet Regionalt felleslager beregnes automatisk ved komplett utfylling</v>
      </c>
    </row>
    <row r="9694" spans="2:14" x14ac:dyDescent="0.25">
      <c r="B9694" s="33"/>
      <c r="C9694" t="str" cm="1">
        <f t="array" ref="C9694">IFERROR(_xlfn.TEXTJOIN(" | ", TRUE, _xlfn._xlws.FILTER(delKontrakt['#] &amp; " " &amp; delKontrakt[Navn], ISNUMBER(MATCH(delKontrakt['#], VALUE(_xlfn.TEXTSPLIT(SUBSTITUTE(Prisinformasjon!$B9694,  ", ", ","), ",")), 0)))), "Delkontraktnavn hentes automatisk ved å fylle ut delkontraktnummer")</f>
        <v>Delkontraktnavn hentes automatisk ved å fylle ut delkontraktnummer</v>
      </c>
      <c r="D9694" s="34"/>
      <c r="E9694" s="34"/>
      <c r="F9694" s="33"/>
      <c r="G9694" s="33"/>
      <c r="H9694" s="15"/>
      <c r="I9694" s="15"/>
      <c r="J9694" s="15"/>
      <c r="K9694" s="48"/>
      <c r="L9694" s="44"/>
      <c r="M9694" s="47" t="str">
        <f>IFERROR(TRIM($K9694)/_xlfn.XLOOKUP(TRIM($F9694),Produktinformasjon!$D$5:$D$10000,Produktinformasjon!$L$5:$L$10000,,0),"Pris per enhet "&amp;Til_Hvem&amp;" beregnes automatisk ved komplett utfylling")</f>
        <v>Pris per enhet Regionalt beregnes automatisk ved komplett utfylling</v>
      </c>
      <c r="N9694" s="47" t="str">
        <f>IFERROR(TRIM($L9694)/_xlfn.XLOOKUP(TRIM($F9694),Produktinformasjon!$D$5:$D$10000,Produktinformasjon!$L$5:$L$10000,,0),"Pris per enhet Regionalt felleslager beregnes automatisk ved komplett utfylling")</f>
        <v>Pris per enhet Regionalt felleslager beregnes automatisk ved komplett utfylling</v>
      </c>
    </row>
    <row r="9695" spans="2:14" x14ac:dyDescent="0.25">
      <c r="B9695" s="33"/>
      <c r="C9695" t="str" cm="1">
        <f t="array" ref="C9695">IFERROR(_xlfn.TEXTJOIN(" | ", TRUE, _xlfn._xlws.FILTER(delKontrakt['#] &amp; " " &amp; delKontrakt[Navn], ISNUMBER(MATCH(delKontrakt['#], VALUE(_xlfn.TEXTSPLIT(SUBSTITUTE(Prisinformasjon!$B9695,  ", ", ","), ",")), 0)))), "Delkontraktnavn hentes automatisk ved å fylle ut delkontraktnummer")</f>
        <v>Delkontraktnavn hentes automatisk ved å fylle ut delkontraktnummer</v>
      </c>
      <c r="D9695" s="34"/>
      <c r="E9695" s="34"/>
      <c r="F9695" s="33"/>
      <c r="G9695" s="33"/>
      <c r="H9695" s="15"/>
      <c r="I9695" s="15"/>
      <c r="J9695" s="15"/>
      <c r="K9695" s="48"/>
      <c r="L9695" s="44"/>
      <c r="M9695" s="47" t="str">
        <f>IFERROR(TRIM($K9695)/_xlfn.XLOOKUP(TRIM($F9695),Produktinformasjon!$D$5:$D$10000,Produktinformasjon!$L$5:$L$10000,,0),"Pris per enhet "&amp;Til_Hvem&amp;" beregnes automatisk ved komplett utfylling")</f>
        <v>Pris per enhet Regionalt beregnes automatisk ved komplett utfylling</v>
      </c>
      <c r="N9695" s="47" t="str">
        <f>IFERROR(TRIM($L9695)/_xlfn.XLOOKUP(TRIM($F9695),Produktinformasjon!$D$5:$D$10000,Produktinformasjon!$L$5:$L$10000,,0),"Pris per enhet Regionalt felleslager beregnes automatisk ved komplett utfylling")</f>
        <v>Pris per enhet Regionalt felleslager beregnes automatisk ved komplett utfylling</v>
      </c>
    </row>
    <row r="9696" spans="2:14" x14ac:dyDescent="0.25">
      <c r="B9696" s="33"/>
      <c r="C9696" t="str" cm="1">
        <f t="array" ref="C9696">IFERROR(_xlfn.TEXTJOIN(" | ", TRUE, _xlfn._xlws.FILTER(delKontrakt['#] &amp; " " &amp; delKontrakt[Navn], ISNUMBER(MATCH(delKontrakt['#], VALUE(_xlfn.TEXTSPLIT(SUBSTITUTE(Prisinformasjon!$B9696,  ", ", ","), ",")), 0)))), "Delkontraktnavn hentes automatisk ved å fylle ut delkontraktnummer")</f>
        <v>Delkontraktnavn hentes automatisk ved å fylle ut delkontraktnummer</v>
      </c>
      <c r="D9696" s="34"/>
      <c r="E9696" s="34"/>
      <c r="F9696" s="33"/>
      <c r="G9696" s="33"/>
      <c r="H9696" s="15"/>
      <c r="I9696" s="15"/>
      <c r="J9696" s="15"/>
      <c r="K9696" s="48"/>
      <c r="L9696" s="44"/>
      <c r="M9696" s="47" t="str">
        <f>IFERROR(TRIM($K9696)/_xlfn.XLOOKUP(TRIM($F9696),Produktinformasjon!$D$5:$D$10000,Produktinformasjon!$L$5:$L$10000,,0),"Pris per enhet "&amp;Til_Hvem&amp;" beregnes automatisk ved komplett utfylling")</f>
        <v>Pris per enhet Regionalt beregnes automatisk ved komplett utfylling</v>
      </c>
      <c r="N9696" s="47" t="str">
        <f>IFERROR(TRIM($L9696)/_xlfn.XLOOKUP(TRIM($F9696),Produktinformasjon!$D$5:$D$10000,Produktinformasjon!$L$5:$L$10000,,0),"Pris per enhet Regionalt felleslager beregnes automatisk ved komplett utfylling")</f>
        <v>Pris per enhet Regionalt felleslager beregnes automatisk ved komplett utfylling</v>
      </c>
    </row>
    <row r="9697" spans="2:14" x14ac:dyDescent="0.25">
      <c r="B9697" s="33"/>
      <c r="C9697" t="str" cm="1">
        <f t="array" ref="C9697">IFERROR(_xlfn.TEXTJOIN(" | ", TRUE, _xlfn._xlws.FILTER(delKontrakt['#] &amp; " " &amp; delKontrakt[Navn], ISNUMBER(MATCH(delKontrakt['#], VALUE(_xlfn.TEXTSPLIT(SUBSTITUTE(Prisinformasjon!$B9697,  ", ", ","), ",")), 0)))), "Delkontraktnavn hentes automatisk ved å fylle ut delkontraktnummer")</f>
        <v>Delkontraktnavn hentes automatisk ved å fylle ut delkontraktnummer</v>
      </c>
      <c r="D9697" s="34"/>
      <c r="E9697" s="34"/>
      <c r="F9697" s="33"/>
      <c r="G9697" s="33"/>
      <c r="H9697" s="15"/>
      <c r="I9697" s="15"/>
      <c r="J9697" s="15"/>
      <c r="K9697" s="48"/>
      <c r="L9697" s="44"/>
      <c r="M9697" s="47" t="str">
        <f>IFERROR(TRIM($K9697)/_xlfn.XLOOKUP(TRIM($F9697),Produktinformasjon!$D$5:$D$10000,Produktinformasjon!$L$5:$L$10000,,0),"Pris per enhet "&amp;Til_Hvem&amp;" beregnes automatisk ved komplett utfylling")</f>
        <v>Pris per enhet Regionalt beregnes automatisk ved komplett utfylling</v>
      </c>
      <c r="N9697" s="47" t="str">
        <f>IFERROR(TRIM($L9697)/_xlfn.XLOOKUP(TRIM($F9697),Produktinformasjon!$D$5:$D$10000,Produktinformasjon!$L$5:$L$10000,,0),"Pris per enhet Regionalt felleslager beregnes automatisk ved komplett utfylling")</f>
        <v>Pris per enhet Regionalt felleslager beregnes automatisk ved komplett utfylling</v>
      </c>
    </row>
    <row r="9698" spans="2:14" x14ac:dyDescent="0.25">
      <c r="B9698" s="33"/>
      <c r="C9698" t="str" cm="1">
        <f t="array" ref="C9698">IFERROR(_xlfn.TEXTJOIN(" | ", TRUE, _xlfn._xlws.FILTER(delKontrakt['#] &amp; " " &amp; delKontrakt[Navn], ISNUMBER(MATCH(delKontrakt['#], VALUE(_xlfn.TEXTSPLIT(SUBSTITUTE(Prisinformasjon!$B9698,  ", ", ","), ",")), 0)))), "Delkontraktnavn hentes automatisk ved å fylle ut delkontraktnummer")</f>
        <v>Delkontraktnavn hentes automatisk ved å fylle ut delkontraktnummer</v>
      </c>
      <c r="D9698" s="34"/>
      <c r="E9698" s="34"/>
      <c r="F9698" s="33"/>
      <c r="G9698" s="33"/>
      <c r="H9698" s="15"/>
      <c r="I9698" s="15"/>
      <c r="J9698" s="15"/>
      <c r="K9698" s="48"/>
      <c r="L9698" s="44"/>
      <c r="M9698" s="47" t="str">
        <f>IFERROR(TRIM($K9698)/_xlfn.XLOOKUP(TRIM($F9698),Produktinformasjon!$D$5:$D$10000,Produktinformasjon!$L$5:$L$10000,,0),"Pris per enhet "&amp;Til_Hvem&amp;" beregnes automatisk ved komplett utfylling")</f>
        <v>Pris per enhet Regionalt beregnes automatisk ved komplett utfylling</v>
      </c>
      <c r="N9698" s="47" t="str">
        <f>IFERROR(TRIM($L9698)/_xlfn.XLOOKUP(TRIM($F9698),Produktinformasjon!$D$5:$D$10000,Produktinformasjon!$L$5:$L$10000,,0),"Pris per enhet Regionalt felleslager beregnes automatisk ved komplett utfylling")</f>
        <v>Pris per enhet Regionalt felleslager beregnes automatisk ved komplett utfylling</v>
      </c>
    </row>
    <row r="9699" spans="2:14" x14ac:dyDescent="0.25">
      <c r="B9699" s="33"/>
      <c r="C9699" t="str" cm="1">
        <f t="array" ref="C9699">IFERROR(_xlfn.TEXTJOIN(" | ", TRUE, _xlfn._xlws.FILTER(delKontrakt['#] &amp; " " &amp; delKontrakt[Navn], ISNUMBER(MATCH(delKontrakt['#], VALUE(_xlfn.TEXTSPLIT(SUBSTITUTE(Prisinformasjon!$B9699,  ", ", ","), ",")), 0)))), "Delkontraktnavn hentes automatisk ved å fylle ut delkontraktnummer")</f>
        <v>Delkontraktnavn hentes automatisk ved å fylle ut delkontraktnummer</v>
      </c>
      <c r="D9699" s="34"/>
      <c r="E9699" s="34"/>
      <c r="F9699" s="33"/>
      <c r="G9699" s="33"/>
      <c r="H9699" s="15"/>
      <c r="I9699" s="15"/>
      <c r="J9699" s="15"/>
      <c r="K9699" s="48"/>
      <c r="L9699" s="44"/>
      <c r="M9699" s="47" t="str">
        <f>IFERROR(TRIM($K9699)/_xlfn.XLOOKUP(TRIM($F9699),Produktinformasjon!$D$5:$D$10000,Produktinformasjon!$L$5:$L$10000,,0),"Pris per enhet "&amp;Til_Hvem&amp;" beregnes automatisk ved komplett utfylling")</f>
        <v>Pris per enhet Regionalt beregnes automatisk ved komplett utfylling</v>
      </c>
      <c r="N9699" s="47" t="str">
        <f>IFERROR(TRIM($L9699)/_xlfn.XLOOKUP(TRIM($F9699),Produktinformasjon!$D$5:$D$10000,Produktinformasjon!$L$5:$L$10000,,0),"Pris per enhet Regionalt felleslager beregnes automatisk ved komplett utfylling")</f>
        <v>Pris per enhet Regionalt felleslager beregnes automatisk ved komplett utfylling</v>
      </c>
    </row>
    <row r="9700" spans="2:14" x14ac:dyDescent="0.25">
      <c r="B9700" s="33"/>
      <c r="C9700" t="str" cm="1">
        <f t="array" ref="C9700">IFERROR(_xlfn.TEXTJOIN(" | ", TRUE, _xlfn._xlws.FILTER(delKontrakt['#] &amp; " " &amp; delKontrakt[Navn], ISNUMBER(MATCH(delKontrakt['#], VALUE(_xlfn.TEXTSPLIT(SUBSTITUTE(Prisinformasjon!$B9700,  ", ", ","), ",")), 0)))), "Delkontraktnavn hentes automatisk ved å fylle ut delkontraktnummer")</f>
        <v>Delkontraktnavn hentes automatisk ved å fylle ut delkontraktnummer</v>
      </c>
      <c r="D9700" s="34"/>
      <c r="E9700" s="34"/>
      <c r="F9700" s="33"/>
      <c r="G9700" s="33"/>
      <c r="H9700" s="15"/>
      <c r="I9700" s="15"/>
      <c r="J9700" s="15"/>
      <c r="K9700" s="48"/>
      <c r="L9700" s="44"/>
      <c r="M9700" s="47" t="str">
        <f>IFERROR(TRIM($K9700)/_xlfn.XLOOKUP(TRIM($F9700),Produktinformasjon!$D$5:$D$10000,Produktinformasjon!$L$5:$L$10000,,0),"Pris per enhet "&amp;Til_Hvem&amp;" beregnes automatisk ved komplett utfylling")</f>
        <v>Pris per enhet Regionalt beregnes automatisk ved komplett utfylling</v>
      </c>
      <c r="N9700" s="47" t="str">
        <f>IFERROR(TRIM($L9700)/_xlfn.XLOOKUP(TRIM($F9700),Produktinformasjon!$D$5:$D$10000,Produktinformasjon!$L$5:$L$10000,,0),"Pris per enhet Regionalt felleslager beregnes automatisk ved komplett utfylling")</f>
        <v>Pris per enhet Regionalt felleslager beregnes automatisk ved komplett utfylling</v>
      </c>
    </row>
    <row r="9701" spans="2:14" x14ac:dyDescent="0.25">
      <c r="B9701" s="33"/>
      <c r="C9701" t="str" cm="1">
        <f t="array" ref="C9701">IFERROR(_xlfn.TEXTJOIN(" | ", TRUE, _xlfn._xlws.FILTER(delKontrakt['#] &amp; " " &amp; delKontrakt[Navn], ISNUMBER(MATCH(delKontrakt['#], VALUE(_xlfn.TEXTSPLIT(SUBSTITUTE(Prisinformasjon!$B9701,  ", ", ","), ",")), 0)))), "Delkontraktnavn hentes automatisk ved å fylle ut delkontraktnummer")</f>
        <v>Delkontraktnavn hentes automatisk ved å fylle ut delkontraktnummer</v>
      </c>
      <c r="D9701" s="34"/>
      <c r="E9701" s="34"/>
      <c r="F9701" s="33"/>
      <c r="G9701" s="33"/>
      <c r="H9701" s="15"/>
      <c r="I9701" s="15"/>
      <c r="J9701" s="15"/>
      <c r="K9701" s="48"/>
      <c r="L9701" s="44"/>
      <c r="M9701" s="47" t="str">
        <f>IFERROR(TRIM($K9701)/_xlfn.XLOOKUP(TRIM($F9701),Produktinformasjon!$D$5:$D$10000,Produktinformasjon!$L$5:$L$10000,,0),"Pris per enhet "&amp;Til_Hvem&amp;" beregnes automatisk ved komplett utfylling")</f>
        <v>Pris per enhet Regionalt beregnes automatisk ved komplett utfylling</v>
      </c>
      <c r="N9701" s="47" t="str">
        <f>IFERROR(TRIM($L9701)/_xlfn.XLOOKUP(TRIM($F9701),Produktinformasjon!$D$5:$D$10000,Produktinformasjon!$L$5:$L$10000,,0),"Pris per enhet Regionalt felleslager beregnes automatisk ved komplett utfylling")</f>
        <v>Pris per enhet Regionalt felleslager beregnes automatisk ved komplett utfylling</v>
      </c>
    </row>
    <row r="9702" spans="2:14" x14ac:dyDescent="0.25">
      <c r="B9702" s="33"/>
      <c r="C9702" t="str" cm="1">
        <f t="array" ref="C9702">IFERROR(_xlfn.TEXTJOIN(" | ", TRUE, _xlfn._xlws.FILTER(delKontrakt['#] &amp; " " &amp; delKontrakt[Navn], ISNUMBER(MATCH(delKontrakt['#], VALUE(_xlfn.TEXTSPLIT(SUBSTITUTE(Prisinformasjon!$B9702,  ", ", ","), ",")), 0)))), "Delkontraktnavn hentes automatisk ved å fylle ut delkontraktnummer")</f>
        <v>Delkontraktnavn hentes automatisk ved å fylle ut delkontraktnummer</v>
      </c>
      <c r="D9702" s="34"/>
      <c r="E9702" s="34"/>
      <c r="F9702" s="33"/>
      <c r="G9702" s="33"/>
      <c r="H9702" s="15"/>
      <c r="I9702" s="15"/>
      <c r="J9702" s="15"/>
      <c r="K9702" s="48"/>
      <c r="L9702" s="44"/>
      <c r="M9702" s="47" t="str">
        <f>IFERROR(TRIM($K9702)/_xlfn.XLOOKUP(TRIM($F9702),Produktinformasjon!$D$5:$D$10000,Produktinformasjon!$L$5:$L$10000,,0),"Pris per enhet "&amp;Til_Hvem&amp;" beregnes automatisk ved komplett utfylling")</f>
        <v>Pris per enhet Regionalt beregnes automatisk ved komplett utfylling</v>
      </c>
      <c r="N9702" s="47" t="str">
        <f>IFERROR(TRIM($L9702)/_xlfn.XLOOKUP(TRIM($F9702),Produktinformasjon!$D$5:$D$10000,Produktinformasjon!$L$5:$L$10000,,0),"Pris per enhet Regionalt felleslager beregnes automatisk ved komplett utfylling")</f>
        <v>Pris per enhet Regionalt felleslager beregnes automatisk ved komplett utfylling</v>
      </c>
    </row>
    <row r="9703" spans="2:14" x14ac:dyDescent="0.25">
      <c r="B9703" s="33"/>
      <c r="C9703" t="str" cm="1">
        <f t="array" ref="C9703">IFERROR(_xlfn.TEXTJOIN(" | ", TRUE, _xlfn._xlws.FILTER(delKontrakt['#] &amp; " " &amp; delKontrakt[Navn], ISNUMBER(MATCH(delKontrakt['#], VALUE(_xlfn.TEXTSPLIT(SUBSTITUTE(Prisinformasjon!$B9703,  ", ", ","), ",")), 0)))), "Delkontraktnavn hentes automatisk ved å fylle ut delkontraktnummer")</f>
        <v>Delkontraktnavn hentes automatisk ved å fylle ut delkontraktnummer</v>
      </c>
      <c r="D9703" s="34"/>
      <c r="E9703" s="34"/>
      <c r="F9703" s="33"/>
      <c r="G9703" s="33"/>
      <c r="H9703" s="15"/>
      <c r="I9703" s="15"/>
      <c r="J9703" s="15"/>
      <c r="K9703" s="48"/>
      <c r="L9703" s="44"/>
      <c r="M9703" s="47" t="str">
        <f>IFERROR(TRIM($K9703)/_xlfn.XLOOKUP(TRIM($F9703),Produktinformasjon!$D$5:$D$10000,Produktinformasjon!$L$5:$L$10000,,0),"Pris per enhet "&amp;Til_Hvem&amp;" beregnes automatisk ved komplett utfylling")</f>
        <v>Pris per enhet Regionalt beregnes automatisk ved komplett utfylling</v>
      </c>
      <c r="N9703" s="47" t="str">
        <f>IFERROR(TRIM($L9703)/_xlfn.XLOOKUP(TRIM($F9703),Produktinformasjon!$D$5:$D$10000,Produktinformasjon!$L$5:$L$10000,,0),"Pris per enhet Regionalt felleslager beregnes automatisk ved komplett utfylling")</f>
        <v>Pris per enhet Regionalt felleslager beregnes automatisk ved komplett utfylling</v>
      </c>
    </row>
    <row r="9704" spans="2:14" x14ac:dyDescent="0.25">
      <c r="B9704" s="33"/>
      <c r="C9704" t="str" cm="1">
        <f t="array" ref="C9704">IFERROR(_xlfn.TEXTJOIN(" | ", TRUE, _xlfn._xlws.FILTER(delKontrakt['#] &amp; " " &amp; delKontrakt[Navn], ISNUMBER(MATCH(delKontrakt['#], VALUE(_xlfn.TEXTSPLIT(SUBSTITUTE(Prisinformasjon!$B9704,  ", ", ","), ",")), 0)))), "Delkontraktnavn hentes automatisk ved å fylle ut delkontraktnummer")</f>
        <v>Delkontraktnavn hentes automatisk ved å fylle ut delkontraktnummer</v>
      </c>
      <c r="D9704" s="34"/>
      <c r="E9704" s="34"/>
      <c r="F9704" s="33"/>
      <c r="G9704" s="33"/>
      <c r="H9704" s="15"/>
      <c r="I9704" s="15"/>
      <c r="J9704" s="15"/>
      <c r="K9704" s="48"/>
      <c r="L9704" s="44"/>
      <c r="M9704" s="47" t="str">
        <f>IFERROR(TRIM($K9704)/_xlfn.XLOOKUP(TRIM($F9704),Produktinformasjon!$D$5:$D$10000,Produktinformasjon!$L$5:$L$10000,,0),"Pris per enhet "&amp;Til_Hvem&amp;" beregnes automatisk ved komplett utfylling")</f>
        <v>Pris per enhet Regionalt beregnes automatisk ved komplett utfylling</v>
      </c>
      <c r="N9704" s="47" t="str">
        <f>IFERROR(TRIM($L9704)/_xlfn.XLOOKUP(TRIM($F9704),Produktinformasjon!$D$5:$D$10000,Produktinformasjon!$L$5:$L$10000,,0),"Pris per enhet Regionalt felleslager beregnes automatisk ved komplett utfylling")</f>
        <v>Pris per enhet Regionalt felleslager beregnes automatisk ved komplett utfylling</v>
      </c>
    </row>
    <row r="9705" spans="2:14" x14ac:dyDescent="0.25">
      <c r="B9705" s="33"/>
      <c r="C9705" t="str" cm="1">
        <f t="array" ref="C9705">IFERROR(_xlfn.TEXTJOIN(" | ", TRUE, _xlfn._xlws.FILTER(delKontrakt['#] &amp; " " &amp; delKontrakt[Navn], ISNUMBER(MATCH(delKontrakt['#], VALUE(_xlfn.TEXTSPLIT(SUBSTITUTE(Prisinformasjon!$B9705,  ", ", ","), ",")), 0)))), "Delkontraktnavn hentes automatisk ved å fylle ut delkontraktnummer")</f>
        <v>Delkontraktnavn hentes automatisk ved å fylle ut delkontraktnummer</v>
      </c>
      <c r="D9705" s="34"/>
      <c r="E9705" s="34"/>
      <c r="F9705" s="33"/>
      <c r="G9705" s="33"/>
      <c r="H9705" s="15"/>
      <c r="I9705" s="15"/>
      <c r="J9705" s="15"/>
      <c r="K9705" s="48"/>
      <c r="L9705" s="44"/>
      <c r="M9705" s="47" t="str">
        <f>IFERROR(TRIM($K9705)/_xlfn.XLOOKUP(TRIM($F9705),Produktinformasjon!$D$5:$D$10000,Produktinformasjon!$L$5:$L$10000,,0),"Pris per enhet "&amp;Til_Hvem&amp;" beregnes automatisk ved komplett utfylling")</f>
        <v>Pris per enhet Regionalt beregnes automatisk ved komplett utfylling</v>
      </c>
      <c r="N9705" s="47" t="str">
        <f>IFERROR(TRIM($L9705)/_xlfn.XLOOKUP(TRIM($F9705),Produktinformasjon!$D$5:$D$10000,Produktinformasjon!$L$5:$L$10000,,0),"Pris per enhet Regionalt felleslager beregnes automatisk ved komplett utfylling")</f>
        <v>Pris per enhet Regionalt felleslager beregnes automatisk ved komplett utfylling</v>
      </c>
    </row>
    <row r="9706" spans="2:14" x14ac:dyDescent="0.25">
      <c r="B9706" s="33"/>
      <c r="C9706" t="str" cm="1">
        <f t="array" ref="C9706">IFERROR(_xlfn.TEXTJOIN(" | ", TRUE, _xlfn._xlws.FILTER(delKontrakt['#] &amp; " " &amp; delKontrakt[Navn], ISNUMBER(MATCH(delKontrakt['#], VALUE(_xlfn.TEXTSPLIT(SUBSTITUTE(Prisinformasjon!$B9706,  ", ", ","), ",")), 0)))), "Delkontraktnavn hentes automatisk ved å fylle ut delkontraktnummer")</f>
        <v>Delkontraktnavn hentes automatisk ved å fylle ut delkontraktnummer</v>
      </c>
      <c r="D9706" s="34"/>
      <c r="E9706" s="34"/>
      <c r="F9706" s="33"/>
      <c r="G9706" s="33"/>
      <c r="H9706" s="15"/>
      <c r="I9706" s="15"/>
      <c r="J9706" s="15"/>
      <c r="K9706" s="48"/>
      <c r="L9706" s="44"/>
      <c r="M9706" s="47" t="str">
        <f>IFERROR(TRIM($K9706)/_xlfn.XLOOKUP(TRIM($F9706),Produktinformasjon!$D$5:$D$10000,Produktinformasjon!$L$5:$L$10000,,0),"Pris per enhet "&amp;Til_Hvem&amp;" beregnes automatisk ved komplett utfylling")</f>
        <v>Pris per enhet Regionalt beregnes automatisk ved komplett utfylling</v>
      </c>
      <c r="N9706" s="47" t="str">
        <f>IFERROR(TRIM($L9706)/_xlfn.XLOOKUP(TRIM($F9706),Produktinformasjon!$D$5:$D$10000,Produktinformasjon!$L$5:$L$10000,,0),"Pris per enhet Regionalt felleslager beregnes automatisk ved komplett utfylling")</f>
        <v>Pris per enhet Regionalt felleslager beregnes automatisk ved komplett utfylling</v>
      </c>
    </row>
    <row r="9707" spans="2:14" x14ac:dyDescent="0.25">
      <c r="B9707" s="33"/>
      <c r="C9707" t="str" cm="1">
        <f t="array" ref="C9707">IFERROR(_xlfn.TEXTJOIN(" | ", TRUE, _xlfn._xlws.FILTER(delKontrakt['#] &amp; " " &amp; delKontrakt[Navn], ISNUMBER(MATCH(delKontrakt['#], VALUE(_xlfn.TEXTSPLIT(SUBSTITUTE(Prisinformasjon!$B9707,  ", ", ","), ",")), 0)))), "Delkontraktnavn hentes automatisk ved å fylle ut delkontraktnummer")</f>
        <v>Delkontraktnavn hentes automatisk ved å fylle ut delkontraktnummer</v>
      </c>
      <c r="D9707" s="34"/>
      <c r="E9707" s="34"/>
      <c r="F9707" s="33"/>
      <c r="G9707" s="33"/>
      <c r="H9707" s="15"/>
      <c r="I9707" s="15"/>
      <c r="J9707" s="15"/>
      <c r="K9707" s="48"/>
      <c r="L9707" s="44"/>
      <c r="M9707" s="47" t="str">
        <f>IFERROR(TRIM($K9707)/_xlfn.XLOOKUP(TRIM($F9707),Produktinformasjon!$D$5:$D$10000,Produktinformasjon!$L$5:$L$10000,,0),"Pris per enhet "&amp;Til_Hvem&amp;" beregnes automatisk ved komplett utfylling")</f>
        <v>Pris per enhet Regionalt beregnes automatisk ved komplett utfylling</v>
      </c>
      <c r="N9707" s="47" t="str">
        <f>IFERROR(TRIM($L9707)/_xlfn.XLOOKUP(TRIM($F9707),Produktinformasjon!$D$5:$D$10000,Produktinformasjon!$L$5:$L$10000,,0),"Pris per enhet Regionalt felleslager beregnes automatisk ved komplett utfylling")</f>
        <v>Pris per enhet Regionalt felleslager beregnes automatisk ved komplett utfylling</v>
      </c>
    </row>
    <row r="9708" spans="2:14" x14ac:dyDescent="0.25">
      <c r="B9708" s="33"/>
      <c r="C9708" t="str" cm="1">
        <f t="array" ref="C9708">IFERROR(_xlfn.TEXTJOIN(" | ", TRUE, _xlfn._xlws.FILTER(delKontrakt['#] &amp; " " &amp; delKontrakt[Navn], ISNUMBER(MATCH(delKontrakt['#], VALUE(_xlfn.TEXTSPLIT(SUBSTITUTE(Prisinformasjon!$B9708,  ", ", ","), ",")), 0)))), "Delkontraktnavn hentes automatisk ved å fylle ut delkontraktnummer")</f>
        <v>Delkontraktnavn hentes automatisk ved å fylle ut delkontraktnummer</v>
      </c>
      <c r="D9708" s="34"/>
      <c r="E9708" s="34"/>
      <c r="F9708" s="33"/>
      <c r="G9708" s="33"/>
      <c r="H9708" s="15"/>
      <c r="I9708" s="15"/>
      <c r="J9708" s="15"/>
      <c r="K9708" s="48"/>
      <c r="L9708" s="44"/>
      <c r="M9708" s="47" t="str">
        <f>IFERROR(TRIM($K9708)/_xlfn.XLOOKUP(TRIM($F9708),Produktinformasjon!$D$5:$D$10000,Produktinformasjon!$L$5:$L$10000,,0),"Pris per enhet "&amp;Til_Hvem&amp;" beregnes automatisk ved komplett utfylling")</f>
        <v>Pris per enhet Regionalt beregnes automatisk ved komplett utfylling</v>
      </c>
      <c r="N9708" s="47" t="str">
        <f>IFERROR(TRIM($L9708)/_xlfn.XLOOKUP(TRIM($F9708),Produktinformasjon!$D$5:$D$10000,Produktinformasjon!$L$5:$L$10000,,0),"Pris per enhet Regionalt felleslager beregnes automatisk ved komplett utfylling")</f>
        <v>Pris per enhet Regionalt felleslager beregnes automatisk ved komplett utfylling</v>
      </c>
    </row>
    <row r="9709" spans="2:14" x14ac:dyDescent="0.25">
      <c r="B9709" s="33"/>
      <c r="C9709" t="str" cm="1">
        <f t="array" ref="C9709">IFERROR(_xlfn.TEXTJOIN(" | ", TRUE, _xlfn._xlws.FILTER(delKontrakt['#] &amp; " " &amp; delKontrakt[Navn], ISNUMBER(MATCH(delKontrakt['#], VALUE(_xlfn.TEXTSPLIT(SUBSTITUTE(Prisinformasjon!$B9709,  ", ", ","), ",")), 0)))), "Delkontraktnavn hentes automatisk ved å fylle ut delkontraktnummer")</f>
        <v>Delkontraktnavn hentes automatisk ved å fylle ut delkontraktnummer</v>
      </c>
      <c r="D9709" s="34"/>
      <c r="E9709" s="34"/>
      <c r="F9709" s="33"/>
      <c r="G9709" s="33"/>
      <c r="H9709" s="15"/>
      <c r="I9709" s="15"/>
      <c r="J9709" s="15"/>
      <c r="K9709" s="48"/>
      <c r="L9709" s="44"/>
      <c r="M9709" s="47" t="str">
        <f>IFERROR(TRIM($K9709)/_xlfn.XLOOKUP(TRIM($F9709),Produktinformasjon!$D$5:$D$10000,Produktinformasjon!$L$5:$L$10000,,0),"Pris per enhet "&amp;Til_Hvem&amp;" beregnes automatisk ved komplett utfylling")</f>
        <v>Pris per enhet Regionalt beregnes automatisk ved komplett utfylling</v>
      </c>
      <c r="N9709" s="47" t="str">
        <f>IFERROR(TRIM($L9709)/_xlfn.XLOOKUP(TRIM($F9709),Produktinformasjon!$D$5:$D$10000,Produktinformasjon!$L$5:$L$10000,,0),"Pris per enhet Regionalt felleslager beregnes automatisk ved komplett utfylling")</f>
        <v>Pris per enhet Regionalt felleslager beregnes automatisk ved komplett utfylling</v>
      </c>
    </row>
    <row r="9710" spans="2:14" x14ac:dyDescent="0.25">
      <c r="B9710" s="33"/>
      <c r="C9710" t="str" cm="1">
        <f t="array" ref="C9710">IFERROR(_xlfn.TEXTJOIN(" | ", TRUE, _xlfn._xlws.FILTER(delKontrakt['#] &amp; " " &amp; delKontrakt[Navn], ISNUMBER(MATCH(delKontrakt['#], VALUE(_xlfn.TEXTSPLIT(SUBSTITUTE(Prisinformasjon!$B9710,  ", ", ","), ",")), 0)))), "Delkontraktnavn hentes automatisk ved å fylle ut delkontraktnummer")</f>
        <v>Delkontraktnavn hentes automatisk ved å fylle ut delkontraktnummer</v>
      </c>
      <c r="D9710" s="34"/>
      <c r="E9710" s="34"/>
      <c r="F9710" s="33"/>
      <c r="G9710" s="33"/>
      <c r="H9710" s="15"/>
      <c r="I9710" s="15"/>
      <c r="J9710" s="15"/>
      <c r="K9710" s="48"/>
      <c r="L9710" s="44"/>
      <c r="M9710" s="47" t="str">
        <f>IFERROR(TRIM($K9710)/_xlfn.XLOOKUP(TRIM($F9710),Produktinformasjon!$D$5:$D$10000,Produktinformasjon!$L$5:$L$10000,,0),"Pris per enhet "&amp;Til_Hvem&amp;" beregnes automatisk ved komplett utfylling")</f>
        <v>Pris per enhet Regionalt beregnes automatisk ved komplett utfylling</v>
      </c>
      <c r="N9710" s="47" t="str">
        <f>IFERROR(TRIM($L9710)/_xlfn.XLOOKUP(TRIM($F9710),Produktinformasjon!$D$5:$D$10000,Produktinformasjon!$L$5:$L$10000,,0),"Pris per enhet Regionalt felleslager beregnes automatisk ved komplett utfylling")</f>
        <v>Pris per enhet Regionalt felleslager beregnes automatisk ved komplett utfylling</v>
      </c>
    </row>
    <row r="9711" spans="2:14" x14ac:dyDescent="0.25">
      <c r="B9711" s="33"/>
      <c r="C9711" t="str" cm="1">
        <f t="array" ref="C9711">IFERROR(_xlfn.TEXTJOIN(" | ", TRUE, _xlfn._xlws.FILTER(delKontrakt['#] &amp; " " &amp; delKontrakt[Navn], ISNUMBER(MATCH(delKontrakt['#], VALUE(_xlfn.TEXTSPLIT(SUBSTITUTE(Prisinformasjon!$B9711,  ", ", ","), ",")), 0)))), "Delkontraktnavn hentes automatisk ved å fylle ut delkontraktnummer")</f>
        <v>Delkontraktnavn hentes automatisk ved å fylle ut delkontraktnummer</v>
      </c>
      <c r="D9711" s="34"/>
      <c r="E9711" s="34"/>
      <c r="F9711" s="33"/>
      <c r="G9711" s="33"/>
      <c r="H9711" s="15"/>
      <c r="I9711" s="15"/>
      <c r="J9711" s="15"/>
      <c r="K9711" s="48"/>
      <c r="L9711" s="44"/>
      <c r="M9711" s="47" t="str">
        <f>IFERROR(TRIM($K9711)/_xlfn.XLOOKUP(TRIM($F9711),Produktinformasjon!$D$5:$D$10000,Produktinformasjon!$L$5:$L$10000,,0),"Pris per enhet "&amp;Til_Hvem&amp;" beregnes automatisk ved komplett utfylling")</f>
        <v>Pris per enhet Regionalt beregnes automatisk ved komplett utfylling</v>
      </c>
      <c r="N9711" s="47" t="str">
        <f>IFERROR(TRIM($L9711)/_xlfn.XLOOKUP(TRIM($F9711),Produktinformasjon!$D$5:$D$10000,Produktinformasjon!$L$5:$L$10000,,0),"Pris per enhet Regionalt felleslager beregnes automatisk ved komplett utfylling")</f>
        <v>Pris per enhet Regionalt felleslager beregnes automatisk ved komplett utfylling</v>
      </c>
    </row>
    <row r="9712" spans="2:14" x14ac:dyDescent="0.25">
      <c r="B9712" s="33"/>
      <c r="C9712" t="str" cm="1">
        <f t="array" ref="C9712">IFERROR(_xlfn.TEXTJOIN(" | ", TRUE, _xlfn._xlws.FILTER(delKontrakt['#] &amp; " " &amp; delKontrakt[Navn], ISNUMBER(MATCH(delKontrakt['#], VALUE(_xlfn.TEXTSPLIT(SUBSTITUTE(Prisinformasjon!$B9712,  ", ", ","), ",")), 0)))), "Delkontraktnavn hentes automatisk ved å fylle ut delkontraktnummer")</f>
        <v>Delkontraktnavn hentes automatisk ved å fylle ut delkontraktnummer</v>
      </c>
      <c r="D9712" s="34"/>
      <c r="E9712" s="34"/>
      <c r="F9712" s="33"/>
      <c r="G9712" s="33"/>
      <c r="H9712" s="15"/>
      <c r="I9712" s="15"/>
      <c r="J9712" s="15"/>
      <c r="K9712" s="48"/>
      <c r="L9712" s="44"/>
      <c r="M9712" s="47" t="str">
        <f>IFERROR(TRIM($K9712)/_xlfn.XLOOKUP(TRIM($F9712),Produktinformasjon!$D$5:$D$10000,Produktinformasjon!$L$5:$L$10000,,0),"Pris per enhet "&amp;Til_Hvem&amp;" beregnes automatisk ved komplett utfylling")</f>
        <v>Pris per enhet Regionalt beregnes automatisk ved komplett utfylling</v>
      </c>
      <c r="N9712" s="47" t="str">
        <f>IFERROR(TRIM($L9712)/_xlfn.XLOOKUP(TRIM($F9712),Produktinformasjon!$D$5:$D$10000,Produktinformasjon!$L$5:$L$10000,,0),"Pris per enhet Regionalt felleslager beregnes automatisk ved komplett utfylling")</f>
        <v>Pris per enhet Regionalt felleslager beregnes automatisk ved komplett utfylling</v>
      </c>
    </row>
    <row r="9713" spans="2:14" x14ac:dyDescent="0.25">
      <c r="B9713" s="33"/>
      <c r="C9713" t="str" cm="1">
        <f t="array" ref="C9713">IFERROR(_xlfn.TEXTJOIN(" | ", TRUE, _xlfn._xlws.FILTER(delKontrakt['#] &amp; " " &amp; delKontrakt[Navn], ISNUMBER(MATCH(delKontrakt['#], VALUE(_xlfn.TEXTSPLIT(SUBSTITUTE(Prisinformasjon!$B9713,  ", ", ","), ",")), 0)))), "Delkontraktnavn hentes automatisk ved å fylle ut delkontraktnummer")</f>
        <v>Delkontraktnavn hentes automatisk ved å fylle ut delkontraktnummer</v>
      </c>
      <c r="D9713" s="34"/>
      <c r="E9713" s="34"/>
      <c r="F9713" s="33"/>
      <c r="G9713" s="33"/>
      <c r="H9713" s="15"/>
      <c r="I9713" s="15"/>
      <c r="J9713" s="15"/>
      <c r="K9713" s="48"/>
      <c r="L9713" s="44"/>
      <c r="M9713" s="47" t="str">
        <f>IFERROR(TRIM($K9713)/_xlfn.XLOOKUP(TRIM($F9713),Produktinformasjon!$D$5:$D$10000,Produktinformasjon!$L$5:$L$10000,,0),"Pris per enhet "&amp;Til_Hvem&amp;" beregnes automatisk ved komplett utfylling")</f>
        <v>Pris per enhet Regionalt beregnes automatisk ved komplett utfylling</v>
      </c>
      <c r="N9713" s="47" t="str">
        <f>IFERROR(TRIM($L9713)/_xlfn.XLOOKUP(TRIM($F9713),Produktinformasjon!$D$5:$D$10000,Produktinformasjon!$L$5:$L$10000,,0),"Pris per enhet Regionalt felleslager beregnes automatisk ved komplett utfylling")</f>
        <v>Pris per enhet Regionalt felleslager beregnes automatisk ved komplett utfylling</v>
      </c>
    </row>
    <row r="9714" spans="2:14" x14ac:dyDescent="0.25">
      <c r="B9714" s="33"/>
      <c r="C9714" t="str" cm="1">
        <f t="array" ref="C9714">IFERROR(_xlfn.TEXTJOIN(" | ", TRUE, _xlfn._xlws.FILTER(delKontrakt['#] &amp; " " &amp; delKontrakt[Navn], ISNUMBER(MATCH(delKontrakt['#], VALUE(_xlfn.TEXTSPLIT(SUBSTITUTE(Prisinformasjon!$B9714,  ", ", ","), ",")), 0)))), "Delkontraktnavn hentes automatisk ved å fylle ut delkontraktnummer")</f>
        <v>Delkontraktnavn hentes automatisk ved å fylle ut delkontraktnummer</v>
      </c>
      <c r="D9714" s="34"/>
      <c r="E9714" s="34"/>
      <c r="F9714" s="33"/>
      <c r="G9714" s="33"/>
      <c r="H9714" s="15"/>
      <c r="I9714" s="15"/>
      <c r="J9714" s="15"/>
      <c r="K9714" s="48"/>
      <c r="L9714" s="44"/>
      <c r="M9714" s="47" t="str">
        <f>IFERROR(TRIM($K9714)/_xlfn.XLOOKUP(TRIM($F9714),Produktinformasjon!$D$5:$D$10000,Produktinformasjon!$L$5:$L$10000,,0),"Pris per enhet "&amp;Til_Hvem&amp;" beregnes automatisk ved komplett utfylling")</f>
        <v>Pris per enhet Regionalt beregnes automatisk ved komplett utfylling</v>
      </c>
      <c r="N9714" s="47" t="str">
        <f>IFERROR(TRIM($L9714)/_xlfn.XLOOKUP(TRIM($F9714),Produktinformasjon!$D$5:$D$10000,Produktinformasjon!$L$5:$L$10000,,0),"Pris per enhet Regionalt felleslager beregnes automatisk ved komplett utfylling")</f>
        <v>Pris per enhet Regionalt felleslager beregnes automatisk ved komplett utfylling</v>
      </c>
    </row>
    <row r="9715" spans="2:14" x14ac:dyDescent="0.25">
      <c r="B9715" s="33"/>
      <c r="C9715" t="str" cm="1">
        <f t="array" ref="C9715">IFERROR(_xlfn.TEXTJOIN(" | ", TRUE, _xlfn._xlws.FILTER(delKontrakt['#] &amp; " " &amp; delKontrakt[Navn], ISNUMBER(MATCH(delKontrakt['#], VALUE(_xlfn.TEXTSPLIT(SUBSTITUTE(Prisinformasjon!$B9715,  ", ", ","), ",")), 0)))), "Delkontraktnavn hentes automatisk ved å fylle ut delkontraktnummer")</f>
        <v>Delkontraktnavn hentes automatisk ved å fylle ut delkontraktnummer</v>
      </c>
      <c r="D9715" s="34"/>
      <c r="E9715" s="34"/>
      <c r="F9715" s="33"/>
      <c r="G9715" s="33"/>
      <c r="H9715" s="15"/>
      <c r="I9715" s="15"/>
      <c r="J9715" s="15"/>
      <c r="K9715" s="48"/>
      <c r="L9715" s="44"/>
      <c r="M9715" s="47" t="str">
        <f>IFERROR(TRIM($K9715)/_xlfn.XLOOKUP(TRIM($F9715),Produktinformasjon!$D$5:$D$10000,Produktinformasjon!$L$5:$L$10000,,0),"Pris per enhet "&amp;Til_Hvem&amp;" beregnes automatisk ved komplett utfylling")</f>
        <v>Pris per enhet Regionalt beregnes automatisk ved komplett utfylling</v>
      </c>
      <c r="N9715" s="47" t="str">
        <f>IFERROR(TRIM($L9715)/_xlfn.XLOOKUP(TRIM($F9715),Produktinformasjon!$D$5:$D$10000,Produktinformasjon!$L$5:$L$10000,,0),"Pris per enhet Regionalt felleslager beregnes automatisk ved komplett utfylling")</f>
        <v>Pris per enhet Regionalt felleslager beregnes automatisk ved komplett utfylling</v>
      </c>
    </row>
    <row r="9716" spans="2:14" x14ac:dyDescent="0.25">
      <c r="B9716" s="33"/>
      <c r="C9716" t="str" cm="1">
        <f t="array" ref="C9716">IFERROR(_xlfn.TEXTJOIN(" | ", TRUE, _xlfn._xlws.FILTER(delKontrakt['#] &amp; " " &amp; delKontrakt[Navn], ISNUMBER(MATCH(delKontrakt['#], VALUE(_xlfn.TEXTSPLIT(SUBSTITUTE(Prisinformasjon!$B9716,  ", ", ","), ",")), 0)))), "Delkontraktnavn hentes automatisk ved å fylle ut delkontraktnummer")</f>
        <v>Delkontraktnavn hentes automatisk ved å fylle ut delkontraktnummer</v>
      </c>
      <c r="D9716" s="34"/>
      <c r="E9716" s="34"/>
      <c r="F9716" s="33"/>
      <c r="G9716" s="33"/>
      <c r="H9716" s="15"/>
      <c r="I9716" s="15"/>
      <c r="J9716" s="15"/>
      <c r="K9716" s="48"/>
      <c r="L9716" s="44"/>
      <c r="M9716" s="47" t="str">
        <f>IFERROR(TRIM($K9716)/_xlfn.XLOOKUP(TRIM($F9716),Produktinformasjon!$D$5:$D$10000,Produktinformasjon!$L$5:$L$10000,,0),"Pris per enhet "&amp;Til_Hvem&amp;" beregnes automatisk ved komplett utfylling")</f>
        <v>Pris per enhet Regionalt beregnes automatisk ved komplett utfylling</v>
      </c>
      <c r="N9716" s="47" t="str">
        <f>IFERROR(TRIM($L9716)/_xlfn.XLOOKUP(TRIM($F9716),Produktinformasjon!$D$5:$D$10000,Produktinformasjon!$L$5:$L$10000,,0),"Pris per enhet Regionalt felleslager beregnes automatisk ved komplett utfylling")</f>
        <v>Pris per enhet Regionalt felleslager beregnes automatisk ved komplett utfylling</v>
      </c>
    </row>
    <row r="9717" spans="2:14" x14ac:dyDescent="0.25">
      <c r="B9717" s="33"/>
      <c r="C9717" t="str" cm="1">
        <f t="array" ref="C9717">IFERROR(_xlfn.TEXTJOIN(" | ", TRUE, _xlfn._xlws.FILTER(delKontrakt['#] &amp; " " &amp; delKontrakt[Navn], ISNUMBER(MATCH(delKontrakt['#], VALUE(_xlfn.TEXTSPLIT(SUBSTITUTE(Prisinformasjon!$B9717,  ", ", ","), ",")), 0)))), "Delkontraktnavn hentes automatisk ved å fylle ut delkontraktnummer")</f>
        <v>Delkontraktnavn hentes automatisk ved å fylle ut delkontraktnummer</v>
      </c>
      <c r="D9717" s="34"/>
      <c r="E9717" s="34"/>
      <c r="F9717" s="33"/>
      <c r="G9717" s="33"/>
      <c r="H9717" s="15"/>
      <c r="I9717" s="15"/>
      <c r="J9717" s="15"/>
      <c r="K9717" s="48"/>
      <c r="L9717" s="44"/>
      <c r="M9717" s="47" t="str">
        <f>IFERROR(TRIM($K9717)/_xlfn.XLOOKUP(TRIM($F9717),Produktinformasjon!$D$5:$D$10000,Produktinformasjon!$L$5:$L$10000,,0),"Pris per enhet "&amp;Til_Hvem&amp;" beregnes automatisk ved komplett utfylling")</f>
        <v>Pris per enhet Regionalt beregnes automatisk ved komplett utfylling</v>
      </c>
      <c r="N9717" s="47" t="str">
        <f>IFERROR(TRIM($L9717)/_xlfn.XLOOKUP(TRIM($F9717),Produktinformasjon!$D$5:$D$10000,Produktinformasjon!$L$5:$L$10000,,0),"Pris per enhet Regionalt felleslager beregnes automatisk ved komplett utfylling")</f>
        <v>Pris per enhet Regionalt felleslager beregnes automatisk ved komplett utfylling</v>
      </c>
    </row>
    <row r="9718" spans="2:14" x14ac:dyDescent="0.25">
      <c r="B9718" s="33"/>
      <c r="C9718" t="str" cm="1">
        <f t="array" ref="C9718">IFERROR(_xlfn.TEXTJOIN(" | ", TRUE, _xlfn._xlws.FILTER(delKontrakt['#] &amp; " " &amp; delKontrakt[Navn], ISNUMBER(MATCH(delKontrakt['#], VALUE(_xlfn.TEXTSPLIT(SUBSTITUTE(Prisinformasjon!$B9718,  ", ", ","), ",")), 0)))), "Delkontraktnavn hentes automatisk ved å fylle ut delkontraktnummer")</f>
        <v>Delkontraktnavn hentes automatisk ved å fylle ut delkontraktnummer</v>
      </c>
      <c r="D9718" s="34"/>
      <c r="E9718" s="34"/>
      <c r="F9718" s="33"/>
      <c r="G9718" s="33"/>
      <c r="H9718" s="15"/>
      <c r="I9718" s="15"/>
      <c r="J9718" s="15"/>
      <c r="K9718" s="48"/>
      <c r="L9718" s="44"/>
      <c r="M9718" s="47" t="str">
        <f>IFERROR(TRIM($K9718)/_xlfn.XLOOKUP(TRIM($F9718),Produktinformasjon!$D$5:$D$10000,Produktinformasjon!$L$5:$L$10000,,0),"Pris per enhet "&amp;Til_Hvem&amp;" beregnes automatisk ved komplett utfylling")</f>
        <v>Pris per enhet Regionalt beregnes automatisk ved komplett utfylling</v>
      </c>
      <c r="N9718" s="47" t="str">
        <f>IFERROR(TRIM($L9718)/_xlfn.XLOOKUP(TRIM($F9718),Produktinformasjon!$D$5:$D$10000,Produktinformasjon!$L$5:$L$10000,,0),"Pris per enhet Regionalt felleslager beregnes automatisk ved komplett utfylling")</f>
        <v>Pris per enhet Regionalt felleslager beregnes automatisk ved komplett utfylling</v>
      </c>
    </row>
    <row r="9719" spans="2:14" x14ac:dyDescent="0.25">
      <c r="B9719" s="33"/>
      <c r="C9719" t="str" cm="1">
        <f t="array" ref="C9719">IFERROR(_xlfn.TEXTJOIN(" | ", TRUE, _xlfn._xlws.FILTER(delKontrakt['#] &amp; " " &amp; delKontrakt[Navn], ISNUMBER(MATCH(delKontrakt['#], VALUE(_xlfn.TEXTSPLIT(SUBSTITUTE(Prisinformasjon!$B9719,  ", ", ","), ",")), 0)))), "Delkontraktnavn hentes automatisk ved å fylle ut delkontraktnummer")</f>
        <v>Delkontraktnavn hentes automatisk ved å fylle ut delkontraktnummer</v>
      </c>
      <c r="D9719" s="34"/>
      <c r="E9719" s="34"/>
      <c r="F9719" s="33"/>
      <c r="G9719" s="33"/>
      <c r="H9719" s="15"/>
      <c r="I9719" s="15"/>
      <c r="J9719" s="15"/>
      <c r="K9719" s="48"/>
      <c r="L9719" s="44"/>
      <c r="M9719" s="47" t="str">
        <f>IFERROR(TRIM($K9719)/_xlfn.XLOOKUP(TRIM($F9719),Produktinformasjon!$D$5:$D$10000,Produktinformasjon!$L$5:$L$10000,,0),"Pris per enhet "&amp;Til_Hvem&amp;" beregnes automatisk ved komplett utfylling")</f>
        <v>Pris per enhet Regionalt beregnes automatisk ved komplett utfylling</v>
      </c>
      <c r="N9719" s="47" t="str">
        <f>IFERROR(TRIM($L9719)/_xlfn.XLOOKUP(TRIM($F9719),Produktinformasjon!$D$5:$D$10000,Produktinformasjon!$L$5:$L$10000,,0),"Pris per enhet Regionalt felleslager beregnes automatisk ved komplett utfylling")</f>
        <v>Pris per enhet Regionalt felleslager beregnes automatisk ved komplett utfylling</v>
      </c>
    </row>
    <row r="9720" spans="2:14" x14ac:dyDescent="0.25">
      <c r="B9720" s="33"/>
      <c r="C9720" t="str" cm="1">
        <f t="array" ref="C9720">IFERROR(_xlfn.TEXTJOIN(" | ", TRUE, _xlfn._xlws.FILTER(delKontrakt['#] &amp; " " &amp; delKontrakt[Navn], ISNUMBER(MATCH(delKontrakt['#], VALUE(_xlfn.TEXTSPLIT(SUBSTITUTE(Prisinformasjon!$B9720,  ", ", ","), ",")), 0)))), "Delkontraktnavn hentes automatisk ved å fylle ut delkontraktnummer")</f>
        <v>Delkontraktnavn hentes automatisk ved å fylle ut delkontraktnummer</v>
      </c>
      <c r="D9720" s="34"/>
      <c r="E9720" s="34"/>
      <c r="F9720" s="33"/>
      <c r="G9720" s="33"/>
      <c r="H9720" s="15"/>
      <c r="I9720" s="15"/>
      <c r="J9720" s="15"/>
      <c r="K9720" s="48"/>
      <c r="L9720" s="44"/>
      <c r="M9720" s="47" t="str">
        <f>IFERROR(TRIM($K9720)/_xlfn.XLOOKUP(TRIM($F9720),Produktinformasjon!$D$5:$D$10000,Produktinformasjon!$L$5:$L$10000,,0),"Pris per enhet "&amp;Til_Hvem&amp;" beregnes automatisk ved komplett utfylling")</f>
        <v>Pris per enhet Regionalt beregnes automatisk ved komplett utfylling</v>
      </c>
      <c r="N9720" s="47" t="str">
        <f>IFERROR(TRIM($L9720)/_xlfn.XLOOKUP(TRIM($F9720),Produktinformasjon!$D$5:$D$10000,Produktinformasjon!$L$5:$L$10000,,0),"Pris per enhet Regionalt felleslager beregnes automatisk ved komplett utfylling")</f>
        <v>Pris per enhet Regionalt felleslager beregnes automatisk ved komplett utfylling</v>
      </c>
    </row>
    <row r="9721" spans="2:14" x14ac:dyDescent="0.25">
      <c r="B9721" s="33"/>
      <c r="C9721" t="str" cm="1">
        <f t="array" ref="C9721">IFERROR(_xlfn.TEXTJOIN(" | ", TRUE, _xlfn._xlws.FILTER(delKontrakt['#] &amp; " " &amp; delKontrakt[Navn], ISNUMBER(MATCH(delKontrakt['#], VALUE(_xlfn.TEXTSPLIT(SUBSTITUTE(Prisinformasjon!$B9721,  ", ", ","), ",")), 0)))), "Delkontraktnavn hentes automatisk ved å fylle ut delkontraktnummer")</f>
        <v>Delkontraktnavn hentes automatisk ved å fylle ut delkontraktnummer</v>
      </c>
      <c r="D9721" s="34"/>
      <c r="E9721" s="34"/>
      <c r="F9721" s="33"/>
      <c r="G9721" s="33"/>
      <c r="H9721" s="15"/>
      <c r="I9721" s="15"/>
      <c r="J9721" s="15"/>
      <c r="K9721" s="48"/>
      <c r="L9721" s="44"/>
      <c r="M9721" s="47" t="str">
        <f>IFERROR(TRIM($K9721)/_xlfn.XLOOKUP(TRIM($F9721),Produktinformasjon!$D$5:$D$10000,Produktinformasjon!$L$5:$L$10000,,0),"Pris per enhet "&amp;Til_Hvem&amp;" beregnes automatisk ved komplett utfylling")</f>
        <v>Pris per enhet Regionalt beregnes automatisk ved komplett utfylling</v>
      </c>
      <c r="N9721" s="47" t="str">
        <f>IFERROR(TRIM($L9721)/_xlfn.XLOOKUP(TRIM($F9721),Produktinformasjon!$D$5:$D$10000,Produktinformasjon!$L$5:$L$10000,,0),"Pris per enhet Regionalt felleslager beregnes automatisk ved komplett utfylling")</f>
        <v>Pris per enhet Regionalt felleslager beregnes automatisk ved komplett utfylling</v>
      </c>
    </row>
    <row r="9722" spans="2:14" x14ac:dyDescent="0.25">
      <c r="B9722" s="33"/>
      <c r="C9722" t="str" cm="1">
        <f t="array" ref="C9722">IFERROR(_xlfn.TEXTJOIN(" | ", TRUE, _xlfn._xlws.FILTER(delKontrakt['#] &amp; " " &amp; delKontrakt[Navn], ISNUMBER(MATCH(delKontrakt['#], VALUE(_xlfn.TEXTSPLIT(SUBSTITUTE(Prisinformasjon!$B9722,  ", ", ","), ",")), 0)))), "Delkontraktnavn hentes automatisk ved å fylle ut delkontraktnummer")</f>
        <v>Delkontraktnavn hentes automatisk ved å fylle ut delkontraktnummer</v>
      </c>
      <c r="D9722" s="34"/>
      <c r="E9722" s="34"/>
      <c r="F9722" s="33"/>
      <c r="G9722" s="33"/>
      <c r="H9722" s="15"/>
      <c r="I9722" s="15"/>
      <c r="J9722" s="15"/>
      <c r="K9722" s="48"/>
      <c r="L9722" s="44"/>
      <c r="M9722" s="47" t="str">
        <f>IFERROR(TRIM($K9722)/_xlfn.XLOOKUP(TRIM($F9722),Produktinformasjon!$D$5:$D$10000,Produktinformasjon!$L$5:$L$10000,,0),"Pris per enhet "&amp;Til_Hvem&amp;" beregnes automatisk ved komplett utfylling")</f>
        <v>Pris per enhet Regionalt beregnes automatisk ved komplett utfylling</v>
      </c>
      <c r="N9722" s="47" t="str">
        <f>IFERROR(TRIM($L9722)/_xlfn.XLOOKUP(TRIM($F9722),Produktinformasjon!$D$5:$D$10000,Produktinformasjon!$L$5:$L$10000,,0),"Pris per enhet Regionalt felleslager beregnes automatisk ved komplett utfylling")</f>
        <v>Pris per enhet Regionalt felleslager beregnes automatisk ved komplett utfylling</v>
      </c>
    </row>
    <row r="9723" spans="2:14" x14ac:dyDescent="0.25">
      <c r="B9723" s="33"/>
      <c r="C9723" t="str" cm="1">
        <f t="array" ref="C9723">IFERROR(_xlfn.TEXTJOIN(" | ", TRUE, _xlfn._xlws.FILTER(delKontrakt['#] &amp; " " &amp; delKontrakt[Navn], ISNUMBER(MATCH(delKontrakt['#], VALUE(_xlfn.TEXTSPLIT(SUBSTITUTE(Prisinformasjon!$B9723,  ", ", ","), ",")), 0)))), "Delkontraktnavn hentes automatisk ved å fylle ut delkontraktnummer")</f>
        <v>Delkontraktnavn hentes automatisk ved å fylle ut delkontraktnummer</v>
      </c>
      <c r="D9723" s="34"/>
      <c r="E9723" s="34"/>
      <c r="F9723" s="33"/>
      <c r="G9723" s="33"/>
      <c r="H9723" s="15"/>
      <c r="I9723" s="15"/>
      <c r="J9723" s="15"/>
      <c r="K9723" s="48"/>
      <c r="L9723" s="44"/>
      <c r="M9723" s="47" t="str">
        <f>IFERROR(TRIM($K9723)/_xlfn.XLOOKUP(TRIM($F9723),Produktinformasjon!$D$5:$D$10000,Produktinformasjon!$L$5:$L$10000,,0),"Pris per enhet "&amp;Til_Hvem&amp;" beregnes automatisk ved komplett utfylling")</f>
        <v>Pris per enhet Regionalt beregnes automatisk ved komplett utfylling</v>
      </c>
      <c r="N9723" s="47" t="str">
        <f>IFERROR(TRIM($L9723)/_xlfn.XLOOKUP(TRIM($F9723),Produktinformasjon!$D$5:$D$10000,Produktinformasjon!$L$5:$L$10000,,0),"Pris per enhet Regionalt felleslager beregnes automatisk ved komplett utfylling")</f>
        <v>Pris per enhet Regionalt felleslager beregnes automatisk ved komplett utfylling</v>
      </c>
    </row>
    <row r="9724" spans="2:14" x14ac:dyDescent="0.25">
      <c r="B9724" s="33"/>
      <c r="C9724" t="str" cm="1">
        <f t="array" ref="C9724">IFERROR(_xlfn.TEXTJOIN(" | ", TRUE, _xlfn._xlws.FILTER(delKontrakt['#] &amp; " " &amp; delKontrakt[Navn], ISNUMBER(MATCH(delKontrakt['#], VALUE(_xlfn.TEXTSPLIT(SUBSTITUTE(Prisinformasjon!$B9724,  ", ", ","), ",")), 0)))), "Delkontraktnavn hentes automatisk ved å fylle ut delkontraktnummer")</f>
        <v>Delkontraktnavn hentes automatisk ved å fylle ut delkontraktnummer</v>
      </c>
      <c r="D9724" s="34"/>
      <c r="E9724" s="34"/>
      <c r="F9724" s="33"/>
      <c r="G9724" s="33"/>
      <c r="H9724" s="15"/>
      <c r="I9724" s="15"/>
      <c r="J9724" s="15"/>
      <c r="K9724" s="48"/>
      <c r="L9724" s="44"/>
      <c r="M9724" s="47" t="str">
        <f>IFERROR(TRIM($K9724)/_xlfn.XLOOKUP(TRIM($F9724),Produktinformasjon!$D$5:$D$10000,Produktinformasjon!$L$5:$L$10000,,0),"Pris per enhet "&amp;Til_Hvem&amp;" beregnes automatisk ved komplett utfylling")</f>
        <v>Pris per enhet Regionalt beregnes automatisk ved komplett utfylling</v>
      </c>
      <c r="N9724" s="47" t="str">
        <f>IFERROR(TRIM($L9724)/_xlfn.XLOOKUP(TRIM($F9724),Produktinformasjon!$D$5:$D$10000,Produktinformasjon!$L$5:$L$10000,,0),"Pris per enhet Regionalt felleslager beregnes automatisk ved komplett utfylling")</f>
        <v>Pris per enhet Regionalt felleslager beregnes automatisk ved komplett utfylling</v>
      </c>
    </row>
    <row r="9725" spans="2:14" x14ac:dyDescent="0.25">
      <c r="B9725" s="33"/>
      <c r="C9725" t="str" cm="1">
        <f t="array" ref="C9725">IFERROR(_xlfn.TEXTJOIN(" | ", TRUE, _xlfn._xlws.FILTER(delKontrakt['#] &amp; " " &amp; delKontrakt[Navn], ISNUMBER(MATCH(delKontrakt['#], VALUE(_xlfn.TEXTSPLIT(SUBSTITUTE(Prisinformasjon!$B9725,  ", ", ","), ",")), 0)))), "Delkontraktnavn hentes automatisk ved å fylle ut delkontraktnummer")</f>
        <v>Delkontraktnavn hentes automatisk ved å fylle ut delkontraktnummer</v>
      </c>
      <c r="D9725" s="34"/>
      <c r="E9725" s="34"/>
      <c r="F9725" s="33"/>
      <c r="G9725" s="33"/>
      <c r="H9725" s="15"/>
      <c r="I9725" s="15"/>
      <c r="J9725" s="15"/>
      <c r="K9725" s="48"/>
      <c r="L9725" s="44"/>
      <c r="M9725" s="47" t="str">
        <f>IFERROR(TRIM($K9725)/_xlfn.XLOOKUP(TRIM($F9725),Produktinformasjon!$D$5:$D$10000,Produktinformasjon!$L$5:$L$10000,,0),"Pris per enhet "&amp;Til_Hvem&amp;" beregnes automatisk ved komplett utfylling")</f>
        <v>Pris per enhet Regionalt beregnes automatisk ved komplett utfylling</v>
      </c>
      <c r="N9725" s="47" t="str">
        <f>IFERROR(TRIM($L9725)/_xlfn.XLOOKUP(TRIM($F9725),Produktinformasjon!$D$5:$D$10000,Produktinformasjon!$L$5:$L$10000,,0),"Pris per enhet Regionalt felleslager beregnes automatisk ved komplett utfylling")</f>
        <v>Pris per enhet Regionalt felleslager beregnes automatisk ved komplett utfylling</v>
      </c>
    </row>
    <row r="9726" spans="2:14" x14ac:dyDescent="0.25">
      <c r="B9726" s="33"/>
      <c r="C9726" t="str" cm="1">
        <f t="array" ref="C9726">IFERROR(_xlfn.TEXTJOIN(" | ", TRUE, _xlfn._xlws.FILTER(delKontrakt['#] &amp; " " &amp; delKontrakt[Navn], ISNUMBER(MATCH(delKontrakt['#], VALUE(_xlfn.TEXTSPLIT(SUBSTITUTE(Prisinformasjon!$B9726,  ", ", ","), ",")), 0)))), "Delkontraktnavn hentes automatisk ved å fylle ut delkontraktnummer")</f>
        <v>Delkontraktnavn hentes automatisk ved å fylle ut delkontraktnummer</v>
      </c>
      <c r="D9726" s="34"/>
      <c r="E9726" s="34"/>
      <c r="F9726" s="33"/>
      <c r="G9726" s="33"/>
      <c r="H9726" s="15"/>
      <c r="I9726" s="15"/>
      <c r="J9726" s="15"/>
      <c r="K9726" s="48"/>
      <c r="L9726" s="44"/>
      <c r="M9726" s="47" t="str">
        <f>IFERROR(TRIM($K9726)/_xlfn.XLOOKUP(TRIM($F9726),Produktinformasjon!$D$5:$D$10000,Produktinformasjon!$L$5:$L$10000,,0),"Pris per enhet "&amp;Til_Hvem&amp;" beregnes automatisk ved komplett utfylling")</f>
        <v>Pris per enhet Regionalt beregnes automatisk ved komplett utfylling</v>
      </c>
      <c r="N9726" s="47" t="str">
        <f>IFERROR(TRIM($L9726)/_xlfn.XLOOKUP(TRIM($F9726),Produktinformasjon!$D$5:$D$10000,Produktinformasjon!$L$5:$L$10000,,0),"Pris per enhet Regionalt felleslager beregnes automatisk ved komplett utfylling")</f>
        <v>Pris per enhet Regionalt felleslager beregnes automatisk ved komplett utfylling</v>
      </c>
    </row>
    <row r="9727" spans="2:14" x14ac:dyDescent="0.25">
      <c r="B9727" s="33"/>
      <c r="C9727" t="str" cm="1">
        <f t="array" ref="C9727">IFERROR(_xlfn.TEXTJOIN(" | ", TRUE, _xlfn._xlws.FILTER(delKontrakt['#] &amp; " " &amp; delKontrakt[Navn], ISNUMBER(MATCH(delKontrakt['#], VALUE(_xlfn.TEXTSPLIT(SUBSTITUTE(Prisinformasjon!$B9727,  ", ", ","), ",")), 0)))), "Delkontraktnavn hentes automatisk ved å fylle ut delkontraktnummer")</f>
        <v>Delkontraktnavn hentes automatisk ved å fylle ut delkontraktnummer</v>
      </c>
      <c r="D9727" s="34"/>
      <c r="E9727" s="34"/>
      <c r="F9727" s="33"/>
      <c r="G9727" s="33"/>
      <c r="H9727" s="15"/>
      <c r="I9727" s="15"/>
      <c r="J9727" s="15"/>
      <c r="K9727" s="48"/>
      <c r="L9727" s="44"/>
      <c r="M9727" s="47" t="str">
        <f>IFERROR(TRIM($K9727)/_xlfn.XLOOKUP(TRIM($F9727),Produktinformasjon!$D$5:$D$10000,Produktinformasjon!$L$5:$L$10000,,0),"Pris per enhet "&amp;Til_Hvem&amp;" beregnes automatisk ved komplett utfylling")</f>
        <v>Pris per enhet Regionalt beregnes automatisk ved komplett utfylling</v>
      </c>
      <c r="N9727" s="47" t="str">
        <f>IFERROR(TRIM($L9727)/_xlfn.XLOOKUP(TRIM($F9727),Produktinformasjon!$D$5:$D$10000,Produktinformasjon!$L$5:$L$10000,,0),"Pris per enhet Regionalt felleslager beregnes automatisk ved komplett utfylling")</f>
        <v>Pris per enhet Regionalt felleslager beregnes automatisk ved komplett utfylling</v>
      </c>
    </row>
    <row r="9728" spans="2:14" x14ac:dyDescent="0.25">
      <c r="B9728" s="33"/>
      <c r="C9728" t="str" cm="1">
        <f t="array" ref="C9728">IFERROR(_xlfn.TEXTJOIN(" | ", TRUE, _xlfn._xlws.FILTER(delKontrakt['#] &amp; " " &amp; delKontrakt[Navn], ISNUMBER(MATCH(delKontrakt['#], VALUE(_xlfn.TEXTSPLIT(SUBSTITUTE(Prisinformasjon!$B9728,  ", ", ","), ",")), 0)))), "Delkontraktnavn hentes automatisk ved å fylle ut delkontraktnummer")</f>
        <v>Delkontraktnavn hentes automatisk ved å fylle ut delkontraktnummer</v>
      </c>
      <c r="D9728" s="34"/>
      <c r="E9728" s="34"/>
      <c r="F9728" s="33"/>
      <c r="G9728" s="33"/>
      <c r="H9728" s="15"/>
      <c r="I9728" s="15"/>
      <c r="J9728" s="15"/>
      <c r="K9728" s="48"/>
      <c r="L9728" s="44"/>
      <c r="M9728" s="47" t="str">
        <f>IFERROR(TRIM($K9728)/_xlfn.XLOOKUP(TRIM($F9728),Produktinformasjon!$D$5:$D$10000,Produktinformasjon!$L$5:$L$10000,,0),"Pris per enhet "&amp;Til_Hvem&amp;" beregnes automatisk ved komplett utfylling")</f>
        <v>Pris per enhet Regionalt beregnes automatisk ved komplett utfylling</v>
      </c>
      <c r="N9728" s="47" t="str">
        <f>IFERROR(TRIM($L9728)/_xlfn.XLOOKUP(TRIM($F9728),Produktinformasjon!$D$5:$D$10000,Produktinformasjon!$L$5:$L$10000,,0),"Pris per enhet Regionalt felleslager beregnes automatisk ved komplett utfylling")</f>
        <v>Pris per enhet Regionalt felleslager beregnes automatisk ved komplett utfylling</v>
      </c>
    </row>
    <row r="9729" spans="2:14" x14ac:dyDescent="0.25">
      <c r="B9729" s="33"/>
      <c r="C9729" t="str" cm="1">
        <f t="array" ref="C9729">IFERROR(_xlfn.TEXTJOIN(" | ", TRUE, _xlfn._xlws.FILTER(delKontrakt['#] &amp; " " &amp; delKontrakt[Navn], ISNUMBER(MATCH(delKontrakt['#], VALUE(_xlfn.TEXTSPLIT(SUBSTITUTE(Prisinformasjon!$B9729,  ", ", ","), ",")), 0)))), "Delkontraktnavn hentes automatisk ved å fylle ut delkontraktnummer")</f>
        <v>Delkontraktnavn hentes automatisk ved å fylle ut delkontraktnummer</v>
      </c>
      <c r="D9729" s="34"/>
      <c r="E9729" s="34"/>
      <c r="F9729" s="33"/>
      <c r="G9729" s="33"/>
      <c r="H9729" s="15"/>
      <c r="I9729" s="15"/>
      <c r="J9729" s="15"/>
      <c r="K9729" s="48"/>
      <c r="L9729" s="44"/>
      <c r="M9729" s="47" t="str">
        <f>IFERROR(TRIM($K9729)/_xlfn.XLOOKUP(TRIM($F9729),Produktinformasjon!$D$5:$D$10000,Produktinformasjon!$L$5:$L$10000,,0),"Pris per enhet "&amp;Til_Hvem&amp;" beregnes automatisk ved komplett utfylling")</f>
        <v>Pris per enhet Regionalt beregnes automatisk ved komplett utfylling</v>
      </c>
      <c r="N9729" s="47" t="str">
        <f>IFERROR(TRIM($L9729)/_xlfn.XLOOKUP(TRIM($F9729),Produktinformasjon!$D$5:$D$10000,Produktinformasjon!$L$5:$L$10000,,0),"Pris per enhet Regionalt felleslager beregnes automatisk ved komplett utfylling")</f>
        <v>Pris per enhet Regionalt felleslager beregnes automatisk ved komplett utfylling</v>
      </c>
    </row>
    <row r="9730" spans="2:14" x14ac:dyDescent="0.25">
      <c r="B9730" s="33"/>
      <c r="C9730" t="str" cm="1">
        <f t="array" ref="C9730">IFERROR(_xlfn.TEXTJOIN(" | ", TRUE, _xlfn._xlws.FILTER(delKontrakt['#] &amp; " " &amp; delKontrakt[Navn], ISNUMBER(MATCH(delKontrakt['#], VALUE(_xlfn.TEXTSPLIT(SUBSTITUTE(Prisinformasjon!$B9730,  ", ", ","), ",")), 0)))), "Delkontraktnavn hentes automatisk ved å fylle ut delkontraktnummer")</f>
        <v>Delkontraktnavn hentes automatisk ved å fylle ut delkontraktnummer</v>
      </c>
      <c r="D9730" s="34"/>
      <c r="E9730" s="34"/>
      <c r="F9730" s="33"/>
      <c r="G9730" s="33"/>
      <c r="H9730" s="15"/>
      <c r="I9730" s="15"/>
      <c r="J9730" s="15"/>
      <c r="K9730" s="48"/>
      <c r="L9730" s="44"/>
      <c r="M9730" s="47" t="str">
        <f>IFERROR(TRIM($K9730)/_xlfn.XLOOKUP(TRIM($F9730),Produktinformasjon!$D$5:$D$10000,Produktinformasjon!$L$5:$L$10000,,0),"Pris per enhet "&amp;Til_Hvem&amp;" beregnes automatisk ved komplett utfylling")</f>
        <v>Pris per enhet Regionalt beregnes automatisk ved komplett utfylling</v>
      </c>
      <c r="N9730" s="47" t="str">
        <f>IFERROR(TRIM($L9730)/_xlfn.XLOOKUP(TRIM($F9730),Produktinformasjon!$D$5:$D$10000,Produktinformasjon!$L$5:$L$10000,,0),"Pris per enhet Regionalt felleslager beregnes automatisk ved komplett utfylling")</f>
        <v>Pris per enhet Regionalt felleslager beregnes automatisk ved komplett utfylling</v>
      </c>
    </row>
    <row r="9731" spans="2:14" x14ac:dyDescent="0.25">
      <c r="B9731" s="33"/>
      <c r="C9731" t="str" cm="1">
        <f t="array" ref="C9731">IFERROR(_xlfn.TEXTJOIN(" | ", TRUE, _xlfn._xlws.FILTER(delKontrakt['#] &amp; " " &amp; delKontrakt[Navn], ISNUMBER(MATCH(delKontrakt['#], VALUE(_xlfn.TEXTSPLIT(SUBSTITUTE(Prisinformasjon!$B9731,  ", ", ","), ",")), 0)))), "Delkontraktnavn hentes automatisk ved å fylle ut delkontraktnummer")</f>
        <v>Delkontraktnavn hentes automatisk ved å fylle ut delkontraktnummer</v>
      </c>
      <c r="D9731" s="34"/>
      <c r="E9731" s="34"/>
      <c r="F9731" s="33"/>
      <c r="G9731" s="33"/>
      <c r="H9731" s="15"/>
      <c r="I9731" s="15"/>
      <c r="J9731" s="15"/>
      <c r="K9731" s="48"/>
      <c r="L9731" s="44"/>
      <c r="M9731" s="47" t="str">
        <f>IFERROR(TRIM($K9731)/_xlfn.XLOOKUP(TRIM($F9731),Produktinformasjon!$D$5:$D$10000,Produktinformasjon!$L$5:$L$10000,,0),"Pris per enhet "&amp;Til_Hvem&amp;" beregnes automatisk ved komplett utfylling")</f>
        <v>Pris per enhet Regionalt beregnes automatisk ved komplett utfylling</v>
      </c>
      <c r="N9731" s="47" t="str">
        <f>IFERROR(TRIM($L9731)/_xlfn.XLOOKUP(TRIM($F9731),Produktinformasjon!$D$5:$D$10000,Produktinformasjon!$L$5:$L$10000,,0),"Pris per enhet Regionalt felleslager beregnes automatisk ved komplett utfylling")</f>
        <v>Pris per enhet Regionalt felleslager beregnes automatisk ved komplett utfylling</v>
      </c>
    </row>
    <row r="9732" spans="2:14" x14ac:dyDescent="0.25">
      <c r="B9732" s="33"/>
      <c r="C9732" t="str" cm="1">
        <f t="array" ref="C9732">IFERROR(_xlfn.TEXTJOIN(" | ", TRUE, _xlfn._xlws.FILTER(delKontrakt['#] &amp; " " &amp; delKontrakt[Navn], ISNUMBER(MATCH(delKontrakt['#], VALUE(_xlfn.TEXTSPLIT(SUBSTITUTE(Prisinformasjon!$B9732,  ", ", ","), ",")), 0)))), "Delkontraktnavn hentes automatisk ved å fylle ut delkontraktnummer")</f>
        <v>Delkontraktnavn hentes automatisk ved å fylle ut delkontraktnummer</v>
      </c>
      <c r="D9732" s="34"/>
      <c r="E9732" s="34"/>
      <c r="F9732" s="33"/>
      <c r="G9732" s="33"/>
      <c r="H9732" s="15"/>
      <c r="I9732" s="15"/>
      <c r="J9732" s="15"/>
      <c r="K9732" s="48"/>
      <c r="L9732" s="44"/>
      <c r="M9732" s="47" t="str">
        <f>IFERROR(TRIM($K9732)/_xlfn.XLOOKUP(TRIM($F9732),Produktinformasjon!$D$5:$D$10000,Produktinformasjon!$L$5:$L$10000,,0),"Pris per enhet "&amp;Til_Hvem&amp;" beregnes automatisk ved komplett utfylling")</f>
        <v>Pris per enhet Regionalt beregnes automatisk ved komplett utfylling</v>
      </c>
      <c r="N9732" s="47" t="str">
        <f>IFERROR(TRIM($L9732)/_xlfn.XLOOKUP(TRIM($F9732),Produktinformasjon!$D$5:$D$10000,Produktinformasjon!$L$5:$L$10000,,0),"Pris per enhet Regionalt felleslager beregnes automatisk ved komplett utfylling")</f>
        <v>Pris per enhet Regionalt felleslager beregnes automatisk ved komplett utfylling</v>
      </c>
    </row>
    <row r="9733" spans="2:14" x14ac:dyDescent="0.25">
      <c r="B9733" s="33"/>
      <c r="C9733" t="str" cm="1">
        <f t="array" ref="C9733">IFERROR(_xlfn.TEXTJOIN(" | ", TRUE, _xlfn._xlws.FILTER(delKontrakt['#] &amp; " " &amp; delKontrakt[Navn], ISNUMBER(MATCH(delKontrakt['#], VALUE(_xlfn.TEXTSPLIT(SUBSTITUTE(Prisinformasjon!$B9733,  ", ", ","), ",")), 0)))), "Delkontraktnavn hentes automatisk ved å fylle ut delkontraktnummer")</f>
        <v>Delkontraktnavn hentes automatisk ved å fylle ut delkontraktnummer</v>
      </c>
      <c r="D9733" s="34"/>
      <c r="E9733" s="34"/>
      <c r="F9733" s="33"/>
      <c r="G9733" s="33"/>
      <c r="H9733" s="15"/>
      <c r="I9733" s="15"/>
      <c r="J9733" s="15"/>
      <c r="K9733" s="48"/>
      <c r="L9733" s="44"/>
      <c r="M9733" s="47" t="str">
        <f>IFERROR(TRIM($K9733)/_xlfn.XLOOKUP(TRIM($F9733),Produktinformasjon!$D$5:$D$10000,Produktinformasjon!$L$5:$L$10000,,0),"Pris per enhet "&amp;Til_Hvem&amp;" beregnes automatisk ved komplett utfylling")</f>
        <v>Pris per enhet Regionalt beregnes automatisk ved komplett utfylling</v>
      </c>
      <c r="N9733" s="47" t="str">
        <f>IFERROR(TRIM($L9733)/_xlfn.XLOOKUP(TRIM($F9733),Produktinformasjon!$D$5:$D$10000,Produktinformasjon!$L$5:$L$10000,,0),"Pris per enhet Regionalt felleslager beregnes automatisk ved komplett utfylling")</f>
        <v>Pris per enhet Regionalt felleslager beregnes automatisk ved komplett utfylling</v>
      </c>
    </row>
    <row r="9734" spans="2:14" x14ac:dyDescent="0.25">
      <c r="B9734" s="33"/>
      <c r="C9734" t="str" cm="1">
        <f t="array" ref="C9734">IFERROR(_xlfn.TEXTJOIN(" | ", TRUE, _xlfn._xlws.FILTER(delKontrakt['#] &amp; " " &amp; delKontrakt[Navn], ISNUMBER(MATCH(delKontrakt['#], VALUE(_xlfn.TEXTSPLIT(SUBSTITUTE(Prisinformasjon!$B9734,  ", ", ","), ",")), 0)))), "Delkontraktnavn hentes automatisk ved å fylle ut delkontraktnummer")</f>
        <v>Delkontraktnavn hentes automatisk ved å fylle ut delkontraktnummer</v>
      </c>
      <c r="D9734" s="34"/>
      <c r="E9734" s="34"/>
      <c r="F9734" s="33"/>
      <c r="G9734" s="33"/>
      <c r="H9734" s="15"/>
      <c r="I9734" s="15"/>
      <c r="J9734" s="15"/>
      <c r="K9734" s="48"/>
      <c r="L9734" s="44"/>
      <c r="M9734" s="47" t="str">
        <f>IFERROR(TRIM($K9734)/_xlfn.XLOOKUP(TRIM($F9734),Produktinformasjon!$D$5:$D$10000,Produktinformasjon!$L$5:$L$10000,,0),"Pris per enhet "&amp;Til_Hvem&amp;" beregnes automatisk ved komplett utfylling")</f>
        <v>Pris per enhet Regionalt beregnes automatisk ved komplett utfylling</v>
      </c>
      <c r="N9734" s="47" t="str">
        <f>IFERROR(TRIM($L9734)/_xlfn.XLOOKUP(TRIM($F9734),Produktinformasjon!$D$5:$D$10000,Produktinformasjon!$L$5:$L$10000,,0),"Pris per enhet Regionalt felleslager beregnes automatisk ved komplett utfylling")</f>
        <v>Pris per enhet Regionalt felleslager beregnes automatisk ved komplett utfylling</v>
      </c>
    </row>
    <row r="9735" spans="2:14" x14ac:dyDescent="0.25">
      <c r="B9735" s="33"/>
      <c r="C9735" t="str" cm="1">
        <f t="array" ref="C9735">IFERROR(_xlfn.TEXTJOIN(" | ", TRUE, _xlfn._xlws.FILTER(delKontrakt['#] &amp; " " &amp; delKontrakt[Navn], ISNUMBER(MATCH(delKontrakt['#], VALUE(_xlfn.TEXTSPLIT(SUBSTITUTE(Prisinformasjon!$B9735,  ", ", ","), ",")), 0)))), "Delkontraktnavn hentes automatisk ved å fylle ut delkontraktnummer")</f>
        <v>Delkontraktnavn hentes automatisk ved å fylle ut delkontraktnummer</v>
      </c>
      <c r="D9735" s="34"/>
      <c r="E9735" s="34"/>
      <c r="F9735" s="33"/>
      <c r="G9735" s="33"/>
      <c r="H9735" s="15"/>
      <c r="I9735" s="15"/>
      <c r="J9735" s="15"/>
      <c r="K9735" s="48"/>
      <c r="L9735" s="44"/>
      <c r="M9735" s="47" t="str">
        <f>IFERROR(TRIM($K9735)/_xlfn.XLOOKUP(TRIM($F9735),Produktinformasjon!$D$5:$D$10000,Produktinformasjon!$L$5:$L$10000,,0),"Pris per enhet "&amp;Til_Hvem&amp;" beregnes automatisk ved komplett utfylling")</f>
        <v>Pris per enhet Regionalt beregnes automatisk ved komplett utfylling</v>
      </c>
      <c r="N9735" s="47" t="str">
        <f>IFERROR(TRIM($L9735)/_xlfn.XLOOKUP(TRIM($F9735),Produktinformasjon!$D$5:$D$10000,Produktinformasjon!$L$5:$L$10000,,0),"Pris per enhet Regionalt felleslager beregnes automatisk ved komplett utfylling")</f>
        <v>Pris per enhet Regionalt felleslager beregnes automatisk ved komplett utfylling</v>
      </c>
    </row>
    <row r="9736" spans="2:14" x14ac:dyDescent="0.25">
      <c r="B9736" s="33"/>
      <c r="C9736" t="str" cm="1">
        <f t="array" ref="C9736">IFERROR(_xlfn.TEXTJOIN(" | ", TRUE, _xlfn._xlws.FILTER(delKontrakt['#] &amp; " " &amp; delKontrakt[Navn], ISNUMBER(MATCH(delKontrakt['#], VALUE(_xlfn.TEXTSPLIT(SUBSTITUTE(Prisinformasjon!$B9736,  ", ", ","), ",")), 0)))), "Delkontraktnavn hentes automatisk ved å fylle ut delkontraktnummer")</f>
        <v>Delkontraktnavn hentes automatisk ved å fylle ut delkontraktnummer</v>
      </c>
      <c r="D9736" s="34"/>
      <c r="E9736" s="34"/>
      <c r="F9736" s="33"/>
      <c r="G9736" s="33"/>
      <c r="H9736" s="15"/>
      <c r="I9736" s="15"/>
      <c r="J9736" s="15"/>
      <c r="K9736" s="48"/>
      <c r="L9736" s="44"/>
      <c r="M9736" s="47" t="str">
        <f>IFERROR(TRIM($K9736)/_xlfn.XLOOKUP(TRIM($F9736),Produktinformasjon!$D$5:$D$10000,Produktinformasjon!$L$5:$L$10000,,0),"Pris per enhet "&amp;Til_Hvem&amp;" beregnes automatisk ved komplett utfylling")</f>
        <v>Pris per enhet Regionalt beregnes automatisk ved komplett utfylling</v>
      </c>
      <c r="N9736" s="47" t="str">
        <f>IFERROR(TRIM($L9736)/_xlfn.XLOOKUP(TRIM($F9736),Produktinformasjon!$D$5:$D$10000,Produktinformasjon!$L$5:$L$10000,,0),"Pris per enhet Regionalt felleslager beregnes automatisk ved komplett utfylling")</f>
        <v>Pris per enhet Regionalt felleslager beregnes automatisk ved komplett utfylling</v>
      </c>
    </row>
    <row r="9737" spans="2:14" x14ac:dyDescent="0.25">
      <c r="B9737" s="33"/>
      <c r="C9737" t="str" cm="1">
        <f t="array" ref="C9737">IFERROR(_xlfn.TEXTJOIN(" | ", TRUE, _xlfn._xlws.FILTER(delKontrakt['#] &amp; " " &amp; delKontrakt[Navn], ISNUMBER(MATCH(delKontrakt['#], VALUE(_xlfn.TEXTSPLIT(SUBSTITUTE(Prisinformasjon!$B9737,  ", ", ","), ",")), 0)))), "Delkontraktnavn hentes automatisk ved å fylle ut delkontraktnummer")</f>
        <v>Delkontraktnavn hentes automatisk ved å fylle ut delkontraktnummer</v>
      </c>
      <c r="D9737" s="34"/>
      <c r="E9737" s="34"/>
      <c r="F9737" s="33"/>
      <c r="G9737" s="33"/>
      <c r="H9737" s="15"/>
      <c r="I9737" s="15"/>
      <c r="J9737" s="15"/>
      <c r="K9737" s="48"/>
      <c r="L9737" s="44"/>
      <c r="M9737" s="47" t="str">
        <f>IFERROR(TRIM($K9737)/_xlfn.XLOOKUP(TRIM($F9737),Produktinformasjon!$D$5:$D$10000,Produktinformasjon!$L$5:$L$10000,,0),"Pris per enhet "&amp;Til_Hvem&amp;" beregnes automatisk ved komplett utfylling")</f>
        <v>Pris per enhet Regionalt beregnes automatisk ved komplett utfylling</v>
      </c>
      <c r="N9737" s="47" t="str">
        <f>IFERROR(TRIM($L9737)/_xlfn.XLOOKUP(TRIM($F9737),Produktinformasjon!$D$5:$D$10000,Produktinformasjon!$L$5:$L$10000,,0),"Pris per enhet Regionalt felleslager beregnes automatisk ved komplett utfylling")</f>
        <v>Pris per enhet Regionalt felleslager beregnes automatisk ved komplett utfylling</v>
      </c>
    </row>
    <row r="9738" spans="2:14" x14ac:dyDescent="0.25">
      <c r="B9738" s="33"/>
      <c r="C9738" t="str" cm="1">
        <f t="array" ref="C9738">IFERROR(_xlfn.TEXTJOIN(" | ", TRUE, _xlfn._xlws.FILTER(delKontrakt['#] &amp; " " &amp; delKontrakt[Navn], ISNUMBER(MATCH(delKontrakt['#], VALUE(_xlfn.TEXTSPLIT(SUBSTITUTE(Prisinformasjon!$B9738,  ", ", ","), ",")), 0)))), "Delkontraktnavn hentes automatisk ved å fylle ut delkontraktnummer")</f>
        <v>Delkontraktnavn hentes automatisk ved å fylle ut delkontraktnummer</v>
      </c>
      <c r="D9738" s="34"/>
      <c r="E9738" s="34"/>
      <c r="F9738" s="33"/>
      <c r="G9738" s="33"/>
      <c r="H9738" s="15"/>
      <c r="I9738" s="15"/>
      <c r="J9738" s="15"/>
      <c r="K9738" s="48"/>
      <c r="L9738" s="44"/>
      <c r="M9738" s="47" t="str">
        <f>IFERROR(TRIM($K9738)/_xlfn.XLOOKUP(TRIM($F9738),Produktinformasjon!$D$5:$D$10000,Produktinformasjon!$L$5:$L$10000,,0),"Pris per enhet "&amp;Til_Hvem&amp;" beregnes automatisk ved komplett utfylling")</f>
        <v>Pris per enhet Regionalt beregnes automatisk ved komplett utfylling</v>
      </c>
      <c r="N9738" s="47" t="str">
        <f>IFERROR(TRIM($L9738)/_xlfn.XLOOKUP(TRIM($F9738),Produktinformasjon!$D$5:$D$10000,Produktinformasjon!$L$5:$L$10000,,0),"Pris per enhet Regionalt felleslager beregnes automatisk ved komplett utfylling")</f>
        <v>Pris per enhet Regionalt felleslager beregnes automatisk ved komplett utfylling</v>
      </c>
    </row>
    <row r="9739" spans="2:14" x14ac:dyDescent="0.25">
      <c r="B9739" s="33"/>
      <c r="C9739" t="str" cm="1">
        <f t="array" ref="C9739">IFERROR(_xlfn.TEXTJOIN(" | ", TRUE, _xlfn._xlws.FILTER(delKontrakt['#] &amp; " " &amp; delKontrakt[Navn], ISNUMBER(MATCH(delKontrakt['#], VALUE(_xlfn.TEXTSPLIT(SUBSTITUTE(Prisinformasjon!$B9739,  ", ", ","), ",")), 0)))), "Delkontraktnavn hentes automatisk ved å fylle ut delkontraktnummer")</f>
        <v>Delkontraktnavn hentes automatisk ved å fylle ut delkontraktnummer</v>
      </c>
      <c r="D9739" s="34"/>
      <c r="E9739" s="34"/>
      <c r="F9739" s="33"/>
      <c r="G9739" s="33"/>
      <c r="H9739" s="15"/>
      <c r="I9739" s="15"/>
      <c r="J9739" s="15"/>
      <c r="K9739" s="48"/>
      <c r="L9739" s="44"/>
      <c r="M9739" s="47" t="str">
        <f>IFERROR(TRIM($K9739)/_xlfn.XLOOKUP(TRIM($F9739),Produktinformasjon!$D$5:$D$10000,Produktinformasjon!$L$5:$L$10000,,0),"Pris per enhet "&amp;Til_Hvem&amp;" beregnes automatisk ved komplett utfylling")</f>
        <v>Pris per enhet Regionalt beregnes automatisk ved komplett utfylling</v>
      </c>
      <c r="N9739" s="47" t="str">
        <f>IFERROR(TRIM($L9739)/_xlfn.XLOOKUP(TRIM($F9739),Produktinformasjon!$D$5:$D$10000,Produktinformasjon!$L$5:$L$10000,,0),"Pris per enhet Regionalt felleslager beregnes automatisk ved komplett utfylling")</f>
        <v>Pris per enhet Regionalt felleslager beregnes automatisk ved komplett utfylling</v>
      </c>
    </row>
    <row r="9740" spans="2:14" x14ac:dyDescent="0.25">
      <c r="B9740" s="33"/>
      <c r="C9740" t="str" cm="1">
        <f t="array" ref="C9740">IFERROR(_xlfn.TEXTJOIN(" | ", TRUE, _xlfn._xlws.FILTER(delKontrakt['#] &amp; " " &amp; delKontrakt[Navn], ISNUMBER(MATCH(delKontrakt['#], VALUE(_xlfn.TEXTSPLIT(SUBSTITUTE(Prisinformasjon!$B9740,  ", ", ","), ",")), 0)))), "Delkontraktnavn hentes automatisk ved å fylle ut delkontraktnummer")</f>
        <v>Delkontraktnavn hentes automatisk ved å fylle ut delkontraktnummer</v>
      </c>
      <c r="D9740" s="34"/>
      <c r="E9740" s="34"/>
      <c r="F9740" s="33"/>
      <c r="G9740" s="33"/>
      <c r="H9740" s="15"/>
      <c r="I9740" s="15"/>
      <c r="J9740" s="15"/>
      <c r="K9740" s="48"/>
      <c r="L9740" s="44"/>
      <c r="M9740" s="47" t="str">
        <f>IFERROR(TRIM($K9740)/_xlfn.XLOOKUP(TRIM($F9740),Produktinformasjon!$D$5:$D$10000,Produktinformasjon!$L$5:$L$10000,,0),"Pris per enhet "&amp;Til_Hvem&amp;" beregnes automatisk ved komplett utfylling")</f>
        <v>Pris per enhet Regionalt beregnes automatisk ved komplett utfylling</v>
      </c>
      <c r="N9740" s="47" t="str">
        <f>IFERROR(TRIM($L9740)/_xlfn.XLOOKUP(TRIM($F9740),Produktinformasjon!$D$5:$D$10000,Produktinformasjon!$L$5:$L$10000,,0),"Pris per enhet Regionalt felleslager beregnes automatisk ved komplett utfylling")</f>
        <v>Pris per enhet Regionalt felleslager beregnes automatisk ved komplett utfylling</v>
      </c>
    </row>
    <row r="9741" spans="2:14" x14ac:dyDescent="0.25">
      <c r="B9741" s="33"/>
      <c r="C9741" t="str" cm="1">
        <f t="array" ref="C9741">IFERROR(_xlfn.TEXTJOIN(" | ", TRUE, _xlfn._xlws.FILTER(delKontrakt['#] &amp; " " &amp; delKontrakt[Navn], ISNUMBER(MATCH(delKontrakt['#], VALUE(_xlfn.TEXTSPLIT(SUBSTITUTE(Prisinformasjon!$B9741,  ", ", ","), ",")), 0)))), "Delkontraktnavn hentes automatisk ved å fylle ut delkontraktnummer")</f>
        <v>Delkontraktnavn hentes automatisk ved å fylle ut delkontraktnummer</v>
      </c>
      <c r="D9741" s="34"/>
      <c r="E9741" s="34"/>
      <c r="F9741" s="33"/>
      <c r="G9741" s="33"/>
      <c r="H9741" s="15"/>
      <c r="I9741" s="15"/>
      <c r="J9741" s="15"/>
      <c r="K9741" s="48"/>
      <c r="L9741" s="44"/>
      <c r="M9741" s="47" t="str">
        <f>IFERROR(TRIM($K9741)/_xlfn.XLOOKUP(TRIM($F9741),Produktinformasjon!$D$5:$D$10000,Produktinformasjon!$L$5:$L$10000,,0),"Pris per enhet "&amp;Til_Hvem&amp;" beregnes automatisk ved komplett utfylling")</f>
        <v>Pris per enhet Regionalt beregnes automatisk ved komplett utfylling</v>
      </c>
      <c r="N9741" s="47" t="str">
        <f>IFERROR(TRIM($L9741)/_xlfn.XLOOKUP(TRIM($F9741),Produktinformasjon!$D$5:$D$10000,Produktinformasjon!$L$5:$L$10000,,0),"Pris per enhet Regionalt felleslager beregnes automatisk ved komplett utfylling")</f>
        <v>Pris per enhet Regionalt felleslager beregnes automatisk ved komplett utfylling</v>
      </c>
    </row>
    <row r="9742" spans="2:14" x14ac:dyDescent="0.25">
      <c r="B9742" s="33"/>
      <c r="C9742" t="str" cm="1">
        <f t="array" ref="C9742">IFERROR(_xlfn.TEXTJOIN(" | ", TRUE, _xlfn._xlws.FILTER(delKontrakt['#] &amp; " " &amp; delKontrakt[Navn], ISNUMBER(MATCH(delKontrakt['#], VALUE(_xlfn.TEXTSPLIT(SUBSTITUTE(Prisinformasjon!$B9742,  ", ", ","), ",")), 0)))), "Delkontraktnavn hentes automatisk ved å fylle ut delkontraktnummer")</f>
        <v>Delkontraktnavn hentes automatisk ved å fylle ut delkontraktnummer</v>
      </c>
      <c r="D9742" s="34"/>
      <c r="E9742" s="34"/>
      <c r="F9742" s="33"/>
      <c r="G9742" s="33"/>
      <c r="H9742" s="15"/>
      <c r="I9742" s="15"/>
      <c r="J9742" s="15"/>
      <c r="K9742" s="48"/>
      <c r="L9742" s="44"/>
      <c r="M9742" s="47" t="str">
        <f>IFERROR(TRIM($K9742)/_xlfn.XLOOKUP(TRIM($F9742),Produktinformasjon!$D$5:$D$10000,Produktinformasjon!$L$5:$L$10000,,0),"Pris per enhet "&amp;Til_Hvem&amp;" beregnes automatisk ved komplett utfylling")</f>
        <v>Pris per enhet Regionalt beregnes automatisk ved komplett utfylling</v>
      </c>
      <c r="N9742" s="47" t="str">
        <f>IFERROR(TRIM($L9742)/_xlfn.XLOOKUP(TRIM($F9742),Produktinformasjon!$D$5:$D$10000,Produktinformasjon!$L$5:$L$10000,,0),"Pris per enhet Regionalt felleslager beregnes automatisk ved komplett utfylling")</f>
        <v>Pris per enhet Regionalt felleslager beregnes automatisk ved komplett utfylling</v>
      </c>
    </row>
    <row r="9743" spans="2:14" x14ac:dyDescent="0.25">
      <c r="B9743" s="33"/>
      <c r="C9743" t="str" cm="1">
        <f t="array" ref="C9743">IFERROR(_xlfn.TEXTJOIN(" | ", TRUE, _xlfn._xlws.FILTER(delKontrakt['#] &amp; " " &amp; delKontrakt[Navn], ISNUMBER(MATCH(delKontrakt['#], VALUE(_xlfn.TEXTSPLIT(SUBSTITUTE(Prisinformasjon!$B9743,  ", ", ","), ",")), 0)))), "Delkontraktnavn hentes automatisk ved å fylle ut delkontraktnummer")</f>
        <v>Delkontraktnavn hentes automatisk ved å fylle ut delkontraktnummer</v>
      </c>
      <c r="D9743" s="34"/>
      <c r="E9743" s="34"/>
      <c r="F9743" s="33"/>
      <c r="G9743" s="33"/>
      <c r="H9743" s="15"/>
      <c r="I9743" s="15"/>
      <c r="J9743" s="15"/>
      <c r="K9743" s="48"/>
      <c r="L9743" s="44"/>
      <c r="M9743" s="47" t="str">
        <f>IFERROR(TRIM($K9743)/_xlfn.XLOOKUP(TRIM($F9743),Produktinformasjon!$D$5:$D$10000,Produktinformasjon!$L$5:$L$10000,,0),"Pris per enhet "&amp;Til_Hvem&amp;" beregnes automatisk ved komplett utfylling")</f>
        <v>Pris per enhet Regionalt beregnes automatisk ved komplett utfylling</v>
      </c>
      <c r="N9743" s="47" t="str">
        <f>IFERROR(TRIM($L9743)/_xlfn.XLOOKUP(TRIM($F9743),Produktinformasjon!$D$5:$D$10000,Produktinformasjon!$L$5:$L$10000,,0),"Pris per enhet Regionalt felleslager beregnes automatisk ved komplett utfylling")</f>
        <v>Pris per enhet Regionalt felleslager beregnes automatisk ved komplett utfylling</v>
      </c>
    </row>
    <row r="9744" spans="2:14" x14ac:dyDescent="0.25">
      <c r="B9744" s="33"/>
      <c r="C9744" t="str" cm="1">
        <f t="array" ref="C9744">IFERROR(_xlfn.TEXTJOIN(" | ", TRUE, _xlfn._xlws.FILTER(delKontrakt['#] &amp; " " &amp; delKontrakt[Navn], ISNUMBER(MATCH(delKontrakt['#], VALUE(_xlfn.TEXTSPLIT(SUBSTITUTE(Prisinformasjon!$B9744,  ", ", ","), ",")), 0)))), "Delkontraktnavn hentes automatisk ved å fylle ut delkontraktnummer")</f>
        <v>Delkontraktnavn hentes automatisk ved å fylle ut delkontraktnummer</v>
      </c>
      <c r="D9744" s="34"/>
      <c r="E9744" s="34"/>
      <c r="F9744" s="33"/>
      <c r="G9744" s="33"/>
      <c r="H9744" s="15"/>
      <c r="I9744" s="15"/>
      <c r="J9744" s="15"/>
      <c r="K9744" s="48"/>
      <c r="L9744" s="44"/>
      <c r="M9744" s="47" t="str">
        <f>IFERROR(TRIM($K9744)/_xlfn.XLOOKUP(TRIM($F9744),Produktinformasjon!$D$5:$D$10000,Produktinformasjon!$L$5:$L$10000,,0),"Pris per enhet "&amp;Til_Hvem&amp;" beregnes automatisk ved komplett utfylling")</f>
        <v>Pris per enhet Regionalt beregnes automatisk ved komplett utfylling</v>
      </c>
      <c r="N9744" s="47" t="str">
        <f>IFERROR(TRIM($L9744)/_xlfn.XLOOKUP(TRIM($F9744),Produktinformasjon!$D$5:$D$10000,Produktinformasjon!$L$5:$L$10000,,0),"Pris per enhet Regionalt felleslager beregnes automatisk ved komplett utfylling")</f>
        <v>Pris per enhet Regionalt felleslager beregnes automatisk ved komplett utfylling</v>
      </c>
    </row>
    <row r="9745" spans="2:14" x14ac:dyDescent="0.25">
      <c r="B9745" s="33"/>
      <c r="C9745" t="str" cm="1">
        <f t="array" ref="C9745">IFERROR(_xlfn.TEXTJOIN(" | ", TRUE, _xlfn._xlws.FILTER(delKontrakt['#] &amp; " " &amp; delKontrakt[Navn], ISNUMBER(MATCH(delKontrakt['#], VALUE(_xlfn.TEXTSPLIT(SUBSTITUTE(Prisinformasjon!$B9745,  ", ", ","), ",")), 0)))), "Delkontraktnavn hentes automatisk ved å fylle ut delkontraktnummer")</f>
        <v>Delkontraktnavn hentes automatisk ved å fylle ut delkontraktnummer</v>
      </c>
      <c r="D9745" s="34"/>
      <c r="E9745" s="34"/>
      <c r="F9745" s="33"/>
      <c r="G9745" s="33"/>
      <c r="H9745" s="15"/>
      <c r="I9745" s="15"/>
      <c r="J9745" s="15"/>
      <c r="K9745" s="48"/>
      <c r="L9745" s="44"/>
      <c r="M9745" s="47" t="str">
        <f>IFERROR(TRIM($K9745)/_xlfn.XLOOKUP(TRIM($F9745),Produktinformasjon!$D$5:$D$10000,Produktinformasjon!$L$5:$L$10000,,0),"Pris per enhet "&amp;Til_Hvem&amp;" beregnes automatisk ved komplett utfylling")</f>
        <v>Pris per enhet Regionalt beregnes automatisk ved komplett utfylling</v>
      </c>
      <c r="N9745" s="47" t="str">
        <f>IFERROR(TRIM($L9745)/_xlfn.XLOOKUP(TRIM($F9745),Produktinformasjon!$D$5:$D$10000,Produktinformasjon!$L$5:$L$10000,,0),"Pris per enhet Regionalt felleslager beregnes automatisk ved komplett utfylling")</f>
        <v>Pris per enhet Regionalt felleslager beregnes automatisk ved komplett utfylling</v>
      </c>
    </row>
    <row r="9746" spans="2:14" x14ac:dyDescent="0.25">
      <c r="B9746" s="33"/>
      <c r="C9746" t="str" cm="1">
        <f t="array" ref="C9746">IFERROR(_xlfn.TEXTJOIN(" | ", TRUE, _xlfn._xlws.FILTER(delKontrakt['#] &amp; " " &amp; delKontrakt[Navn], ISNUMBER(MATCH(delKontrakt['#], VALUE(_xlfn.TEXTSPLIT(SUBSTITUTE(Prisinformasjon!$B9746,  ", ", ","), ",")), 0)))), "Delkontraktnavn hentes automatisk ved å fylle ut delkontraktnummer")</f>
        <v>Delkontraktnavn hentes automatisk ved å fylle ut delkontraktnummer</v>
      </c>
      <c r="D9746" s="34"/>
      <c r="E9746" s="34"/>
      <c r="F9746" s="33"/>
      <c r="G9746" s="33"/>
      <c r="H9746" s="15"/>
      <c r="I9746" s="15"/>
      <c r="J9746" s="15"/>
      <c r="K9746" s="48"/>
      <c r="L9746" s="44"/>
      <c r="M9746" s="47" t="str">
        <f>IFERROR(TRIM($K9746)/_xlfn.XLOOKUP(TRIM($F9746),Produktinformasjon!$D$5:$D$10000,Produktinformasjon!$L$5:$L$10000,,0),"Pris per enhet "&amp;Til_Hvem&amp;" beregnes automatisk ved komplett utfylling")</f>
        <v>Pris per enhet Regionalt beregnes automatisk ved komplett utfylling</v>
      </c>
      <c r="N9746" s="47" t="str">
        <f>IFERROR(TRIM($L9746)/_xlfn.XLOOKUP(TRIM($F9746),Produktinformasjon!$D$5:$D$10000,Produktinformasjon!$L$5:$L$10000,,0),"Pris per enhet Regionalt felleslager beregnes automatisk ved komplett utfylling")</f>
        <v>Pris per enhet Regionalt felleslager beregnes automatisk ved komplett utfylling</v>
      </c>
    </row>
    <row r="9747" spans="2:14" x14ac:dyDescent="0.25">
      <c r="B9747" s="33"/>
      <c r="C9747" t="str" cm="1">
        <f t="array" ref="C9747">IFERROR(_xlfn.TEXTJOIN(" | ", TRUE, _xlfn._xlws.FILTER(delKontrakt['#] &amp; " " &amp; delKontrakt[Navn], ISNUMBER(MATCH(delKontrakt['#], VALUE(_xlfn.TEXTSPLIT(SUBSTITUTE(Prisinformasjon!$B9747,  ", ", ","), ",")), 0)))), "Delkontraktnavn hentes automatisk ved å fylle ut delkontraktnummer")</f>
        <v>Delkontraktnavn hentes automatisk ved å fylle ut delkontraktnummer</v>
      </c>
      <c r="D9747" s="34"/>
      <c r="E9747" s="34"/>
      <c r="F9747" s="33"/>
      <c r="G9747" s="33"/>
      <c r="H9747" s="15"/>
      <c r="I9747" s="15"/>
      <c r="J9747" s="15"/>
      <c r="K9747" s="48"/>
      <c r="L9747" s="44"/>
      <c r="M9747" s="47" t="str">
        <f>IFERROR(TRIM($K9747)/_xlfn.XLOOKUP(TRIM($F9747),Produktinformasjon!$D$5:$D$10000,Produktinformasjon!$L$5:$L$10000,,0),"Pris per enhet "&amp;Til_Hvem&amp;" beregnes automatisk ved komplett utfylling")</f>
        <v>Pris per enhet Regionalt beregnes automatisk ved komplett utfylling</v>
      </c>
      <c r="N9747" s="47" t="str">
        <f>IFERROR(TRIM($L9747)/_xlfn.XLOOKUP(TRIM($F9747),Produktinformasjon!$D$5:$D$10000,Produktinformasjon!$L$5:$L$10000,,0),"Pris per enhet Regionalt felleslager beregnes automatisk ved komplett utfylling")</f>
        <v>Pris per enhet Regionalt felleslager beregnes automatisk ved komplett utfylling</v>
      </c>
    </row>
    <row r="9748" spans="2:14" x14ac:dyDescent="0.25">
      <c r="B9748" s="33"/>
      <c r="C9748" t="str" cm="1">
        <f t="array" ref="C9748">IFERROR(_xlfn.TEXTJOIN(" | ", TRUE, _xlfn._xlws.FILTER(delKontrakt['#] &amp; " " &amp; delKontrakt[Navn], ISNUMBER(MATCH(delKontrakt['#], VALUE(_xlfn.TEXTSPLIT(SUBSTITUTE(Prisinformasjon!$B9748,  ", ", ","), ",")), 0)))), "Delkontraktnavn hentes automatisk ved å fylle ut delkontraktnummer")</f>
        <v>Delkontraktnavn hentes automatisk ved å fylle ut delkontraktnummer</v>
      </c>
      <c r="D9748" s="34"/>
      <c r="E9748" s="34"/>
      <c r="F9748" s="33"/>
      <c r="G9748" s="33"/>
      <c r="H9748" s="15"/>
      <c r="I9748" s="15"/>
      <c r="J9748" s="15"/>
      <c r="K9748" s="48"/>
      <c r="L9748" s="44"/>
      <c r="M9748" s="47" t="str">
        <f>IFERROR(TRIM($K9748)/_xlfn.XLOOKUP(TRIM($F9748),Produktinformasjon!$D$5:$D$10000,Produktinformasjon!$L$5:$L$10000,,0),"Pris per enhet "&amp;Til_Hvem&amp;" beregnes automatisk ved komplett utfylling")</f>
        <v>Pris per enhet Regionalt beregnes automatisk ved komplett utfylling</v>
      </c>
      <c r="N9748" s="47" t="str">
        <f>IFERROR(TRIM($L9748)/_xlfn.XLOOKUP(TRIM($F9748),Produktinformasjon!$D$5:$D$10000,Produktinformasjon!$L$5:$L$10000,,0),"Pris per enhet Regionalt felleslager beregnes automatisk ved komplett utfylling")</f>
        <v>Pris per enhet Regionalt felleslager beregnes automatisk ved komplett utfylling</v>
      </c>
    </row>
    <row r="9749" spans="2:14" x14ac:dyDescent="0.25">
      <c r="B9749" s="33"/>
      <c r="C9749" t="str" cm="1">
        <f t="array" ref="C9749">IFERROR(_xlfn.TEXTJOIN(" | ", TRUE, _xlfn._xlws.FILTER(delKontrakt['#] &amp; " " &amp; delKontrakt[Navn], ISNUMBER(MATCH(delKontrakt['#], VALUE(_xlfn.TEXTSPLIT(SUBSTITUTE(Prisinformasjon!$B9749,  ", ", ","), ",")), 0)))), "Delkontraktnavn hentes automatisk ved å fylle ut delkontraktnummer")</f>
        <v>Delkontraktnavn hentes automatisk ved å fylle ut delkontraktnummer</v>
      </c>
      <c r="D9749" s="34"/>
      <c r="E9749" s="34"/>
      <c r="F9749" s="33"/>
      <c r="G9749" s="33"/>
      <c r="H9749" s="15"/>
      <c r="I9749" s="15"/>
      <c r="J9749" s="15"/>
      <c r="K9749" s="48"/>
      <c r="L9749" s="44"/>
      <c r="M9749" s="47" t="str">
        <f>IFERROR(TRIM($K9749)/_xlfn.XLOOKUP(TRIM($F9749),Produktinformasjon!$D$5:$D$10000,Produktinformasjon!$L$5:$L$10000,,0),"Pris per enhet "&amp;Til_Hvem&amp;" beregnes automatisk ved komplett utfylling")</f>
        <v>Pris per enhet Regionalt beregnes automatisk ved komplett utfylling</v>
      </c>
      <c r="N9749" s="47" t="str">
        <f>IFERROR(TRIM($L9749)/_xlfn.XLOOKUP(TRIM($F9749),Produktinformasjon!$D$5:$D$10000,Produktinformasjon!$L$5:$L$10000,,0),"Pris per enhet Regionalt felleslager beregnes automatisk ved komplett utfylling")</f>
        <v>Pris per enhet Regionalt felleslager beregnes automatisk ved komplett utfylling</v>
      </c>
    </row>
    <row r="9750" spans="2:14" x14ac:dyDescent="0.25">
      <c r="B9750" s="33"/>
      <c r="C9750" t="str" cm="1">
        <f t="array" ref="C9750">IFERROR(_xlfn.TEXTJOIN(" | ", TRUE, _xlfn._xlws.FILTER(delKontrakt['#] &amp; " " &amp; delKontrakt[Navn], ISNUMBER(MATCH(delKontrakt['#], VALUE(_xlfn.TEXTSPLIT(SUBSTITUTE(Prisinformasjon!$B9750,  ", ", ","), ",")), 0)))), "Delkontraktnavn hentes automatisk ved å fylle ut delkontraktnummer")</f>
        <v>Delkontraktnavn hentes automatisk ved å fylle ut delkontraktnummer</v>
      </c>
      <c r="D9750" s="34"/>
      <c r="E9750" s="34"/>
      <c r="F9750" s="33"/>
      <c r="G9750" s="33"/>
      <c r="H9750" s="15"/>
      <c r="I9750" s="15"/>
      <c r="J9750" s="15"/>
      <c r="K9750" s="48"/>
      <c r="L9750" s="44"/>
      <c r="M9750" s="47" t="str">
        <f>IFERROR(TRIM($K9750)/_xlfn.XLOOKUP(TRIM($F9750),Produktinformasjon!$D$5:$D$10000,Produktinformasjon!$L$5:$L$10000,,0),"Pris per enhet "&amp;Til_Hvem&amp;" beregnes automatisk ved komplett utfylling")</f>
        <v>Pris per enhet Regionalt beregnes automatisk ved komplett utfylling</v>
      </c>
      <c r="N9750" s="47" t="str">
        <f>IFERROR(TRIM($L9750)/_xlfn.XLOOKUP(TRIM($F9750),Produktinformasjon!$D$5:$D$10000,Produktinformasjon!$L$5:$L$10000,,0),"Pris per enhet Regionalt felleslager beregnes automatisk ved komplett utfylling")</f>
        <v>Pris per enhet Regionalt felleslager beregnes automatisk ved komplett utfylling</v>
      </c>
    </row>
    <row r="9751" spans="2:14" x14ac:dyDescent="0.25">
      <c r="B9751" s="33"/>
      <c r="C9751" t="str" cm="1">
        <f t="array" ref="C9751">IFERROR(_xlfn.TEXTJOIN(" | ", TRUE, _xlfn._xlws.FILTER(delKontrakt['#] &amp; " " &amp; delKontrakt[Navn], ISNUMBER(MATCH(delKontrakt['#], VALUE(_xlfn.TEXTSPLIT(SUBSTITUTE(Prisinformasjon!$B9751,  ", ", ","), ",")), 0)))), "Delkontraktnavn hentes automatisk ved å fylle ut delkontraktnummer")</f>
        <v>Delkontraktnavn hentes automatisk ved å fylle ut delkontraktnummer</v>
      </c>
      <c r="D9751" s="34"/>
      <c r="E9751" s="34"/>
      <c r="F9751" s="33"/>
      <c r="G9751" s="33"/>
      <c r="H9751" s="15"/>
      <c r="I9751" s="15"/>
      <c r="J9751" s="15"/>
      <c r="K9751" s="48"/>
      <c r="L9751" s="44"/>
      <c r="M9751" s="47" t="str">
        <f>IFERROR(TRIM($K9751)/_xlfn.XLOOKUP(TRIM($F9751),Produktinformasjon!$D$5:$D$10000,Produktinformasjon!$L$5:$L$10000,,0),"Pris per enhet "&amp;Til_Hvem&amp;" beregnes automatisk ved komplett utfylling")</f>
        <v>Pris per enhet Regionalt beregnes automatisk ved komplett utfylling</v>
      </c>
      <c r="N9751" s="47" t="str">
        <f>IFERROR(TRIM($L9751)/_xlfn.XLOOKUP(TRIM($F9751),Produktinformasjon!$D$5:$D$10000,Produktinformasjon!$L$5:$L$10000,,0),"Pris per enhet Regionalt felleslager beregnes automatisk ved komplett utfylling")</f>
        <v>Pris per enhet Regionalt felleslager beregnes automatisk ved komplett utfylling</v>
      </c>
    </row>
    <row r="9752" spans="2:14" x14ac:dyDescent="0.25">
      <c r="B9752" s="33"/>
      <c r="C9752" t="str" cm="1">
        <f t="array" ref="C9752">IFERROR(_xlfn.TEXTJOIN(" | ", TRUE, _xlfn._xlws.FILTER(delKontrakt['#] &amp; " " &amp; delKontrakt[Navn], ISNUMBER(MATCH(delKontrakt['#], VALUE(_xlfn.TEXTSPLIT(SUBSTITUTE(Prisinformasjon!$B9752,  ", ", ","), ",")), 0)))), "Delkontraktnavn hentes automatisk ved å fylle ut delkontraktnummer")</f>
        <v>Delkontraktnavn hentes automatisk ved å fylle ut delkontraktnummer</v>
      </c>
      <c r="D9752" s="34"/>
      <c r="E9752" s="34"/>
      <c r="F9752" s="33"/>
      <c r="G9752" s="33"/>
      <c r="H9752" s="15"/>
      <c r="I9752" s="15"/>
      <c r="J9752" s="15"/>
      <c r="K9752" s="48"/>
      <c r="L9752" s="44"/>
      <c r="M9752" s="47" t="str">
        <f>IFERROR(TRIM($K9752)/_xlfn.XLOOKUP(TRIM($F9752),Produktinformasjon!$D$5:$D$10000,Produktinformasjon!$L$5:$L$10000,,0),"Pris per enhet "&amp;Til_Hvem&amp;" beregnes automatisk ved komplett utfylling")</f>
        <v>Pris per enhet Regionalt beregnes automatisk ved komplett utfylling</v>
      </c>
      <c r="N9752" s="47" t="str">
        <f>IFERROR(TRIM($L9752)/_xlfn.XLOOKUP(TRIM($F9752),Produktinformasjon!$D$5:$D$10000,Produktinformasjon!$L$5:$L$10000,,0),"Pris per enhet Regionalt felleslager beregnes automatisk ved komplett utfylling")</f>
        <v>Pris per enhet Regionalt felleslager beregnes automatisk ved komplett utfylling</v>
      </c>
    </row>
    <row r="9753" spans="2:14" x14ac:dyDescent="0.25">
      <c r="B9753" s="33"/>
      <c r="C9753" t="str" cm="1">
        <f t="array" ref="C9753">IFERROR(_xlfn.TEXTJOIN(" | ", TRUE, _xlfn._xlws.FILTER(delKontrakt['#] &amp; " " &amp; delKontrakt[Navn], ISNUMBER(MATCH(delKontrakt['#], VALUE(_xlfn.TEXTSPLIT(SUBSTITUTE(Prisinformasjon!$B9753,  ", ", ","), ",")), 0)))), "Delkontraktnavn hentes automatisk ved å fylle ut delkontraktnummer")</f>
        <v>Delkontraktnavn hentes automatisk ved å fylle ut delkontraktnummer</v>
      </c>
      <c r="D9753" s="34"/>
      <c r="E9753" s="34"/>
      <c r="F9753" s="33"/>
      <c r="G9753" s="33"/>
      <c r="H9753" s="15"/>
      <c r="I9753" s="15"/>
      <c r="J9753" s="15"/>
      <c r="K9753" s="48"/>
      <c r="L9753" s="44"/>
      <c r="M9753" s="47" t="str">
        <f>IFERROR(TRIM($K9753)/_xlfn.XLOOKUP(TRIM($F9753),Produktinformasjon!$D$5:$D$10000,Produktinformasjon!$L$5:$L$10000,,0),"Pris per enhet "&amp;Til_Hvem&amp;" beregnes automatisk ved komplett utfylling")</f>
        <v>Pris per enhet Regionalt beregnes automatisk ved komplett utfylling</v>
      </c>
      <c r="N9753" s="47" t="str">
        <f>IFERROR(TRIM($L9753)/_xlfn.XLOOKUP(TRIM($F9753),Produktinformasjon!$D$5:$D$10000,Produktinformasjon!$L$5:$L$10000,,0),"Pris per enhet Regionalt felleslager beregnes automatisk ved komplett utfylling")</f>
        <v>Pris per enhet Regionalt felleslager beregnes automatisk ved komplett utfylling</v>
      </c>
    </row>
    <row r="9754" spans="2:14" x14ac:dyDescent="0.25">
      <c r="B9754" s="33"/>
      <c r="C9754" t="str" cm="1">
        <f t="array" ref="C9754">IFERROR(_xlfn.TEXTJOIN(" | ", TRUE, _xlfn._xlws.FILTER(delKontrakt['#] &amp; " " &amp; delKontrakt[Navn], ISNUMBER(MATCH(delKontrakt['#], VALUE(_xlfn.TEXTSPLIT(SUBSTITUTE(Prisinformasjon!$B9754,  ", ", ","), ",")), 0)))), "Delkontraktnavn hentes automatisk ved å fylle ut delkontraktnummer")</f>
        <v>Delkontraktnavn hentes automatisk ved å fylle ut delkontraktnummer</v>
      </c>
      <c r="D9754" s="34"/>
      <c r="E9754" s="34"/>
      <c r="F9754" s="33"/>
      <c r="G9754" s="33"/>
      <c r="H9754" s="15"/>
      <c r="I9754" s="15"/>
      <c r="J9754" s="15"/>
      <c r="K9754" s="48"/>
      <c r="L9754" s="44"/>
      <c r="M9754" s="47" t="str">
        <f>IFERROR(TRIM($K9754)/_xlfn.XLOOKUP(TRIM($F9754),Produktinformasjon!$D$5:$D$10000,Produktinformasjon!$L$5:$L$10000,,0),"Pris per enhet "&amp;Til_Hvem&amp;" beregnes automatisk ved komplett utfylling")</f>
        <v>Pris per enhet Regionalt beregnes automatisk ved komplett utfylling</v>
      </c>
      <c r="N9754" s="47" t="str">
        <f>IFERROR(TRIM($L9754)/_xlfn.XLOOKUP(TRIM($F9754),Produktinformasjon!$D$5:$D$10000,Produktinformasjon!$L$5:$L$10000,,0),"Pris per enhet Regionalt felleslager beregnes automatisk ved komplett utfylling")</f>
        <v>Pris per enhet Regionalt felleslager beregnes automatisk ved komplett utfylling</v>
      </c>
    </row>
    <row r="9755" spans="2:14" x14ac:dyDescent="0.25">
      <c r="B9755" s="33"/>
      <c r="C9755" t="str" cm="1">
        <f t="array" ref="C9755">IFERROR(_xlfn.TEXTJOIN(" | ", TRUE, _xlfn._xlws.FILTER(delKontrakt['#] &amp; " " &amp; delKontrakt[Navn], ISNUMBER(MATCH(delKontrakt['#], VALUE(_xlfn.TEXTSPLIT(SUBSTITUTE(Prisinformasjon!$B9755,  ", ", ","), ",")), 0)))), "Delkontraktnavn hentes automatisk ved å fylle ut delkontraktnummer")</f>
        <v>Delkontraktnavn hentes automatisk ved å fylle ut delkontraktnummer</v>
      </c>
      <c r="D9755" s="34"/>
      <c r="E9755" s="34"/>
      <c r="F9755" s="33"/>
      <c r="G9755" s="33"/>
      <c r="H9755" s="15"/>
      <c r="I9755" s="15"/>
      <c r="J9755" s="15"/>
      <c r="K9755" s="48"/>
      <c r="L9755" s="44"/>
      <c r="M9755" s="47" t="str">
        <f>IFERROR(TRIM($K9755)/_xlfn.XLOOKUP(TRIM($F9755),Produktinformasjon!$D$5:$D$10000,Produktinformasjon!$L$5:$L$10000,,0),"Pris per enhet "&amp;Til_Hvem&amp;" beregnes automatisk ved komplett utfylling")</f>
        <v>Pris per enhet Regionalt beregnes automatisk ved komplett utfylling</v>
      </c>
      <c r="N9755" s="47" t="str">
        <f>IFERROR(TRIM($L9755)/_xlfn.XLOOKUP(TRIM($F9755),Produktinformasjon!$D$5:$D$10000,Produktinformasjon!$L$5:$L$10000,,0),"Pris per enhet Regionalt felleslager beregnes automatisk ved komplett utfylling")</f>
        <v>Pris per enhet Regionalt felleslager beregnes automatisk ved komplett utfylling</v>
      </c>
    </row>
    <row r="9756" spans="2:14" x14ac:dyDescent="0.25">
      <c r="B9756" s="33"/>
      <c r="C9756" t="str" cm="1">
        <f t="array" ref="C9756">IFERROR(_xlfn.TEXTJOIN(" | ", TRUE, _xlfn._xlws.FILTER(delKontrakt['#] &amp; " " &amp; delKontrakt[Navn], ISNUMBER(MATCH(delKontrakt['#], VALUE(_xlfn.TEXTSPLIT(SUBSTITUTE(Prisinformasjon!$B9756,  ", ", ","), ",")), 0)))), "Delkontraktnavn hentes automatisk ved å fylle ut delkontraktnummer")</f>
        <v>Delkontraktnavn hentes automatisk ved å fylle ut delkontraktnummer</v>
      </c>
      <c r="D9756" s="34"/>
      <c r="E9756" s="34"/>
      <c r="F9756" s="33"/>
      <c r="G9756" s="33"/>
      <c r="H9756" s="15"/>
      <c r="I9756" s="15"/>
      <c r="J9756" s="15"/>
      <c r="K9756" s="48"/>
      <c r="L9756" s="44"/>
      <c r="M9756" s="47" t="str">
        <f>IFERROR(TRIM($K9756)/_xlfn.XLOOKUP(TRIM($F9756),Produktinformasjon!$D$5:$D$10000,Produktinformasjon!$L$5:$L$10000,,0),"Pris per enhet "&amp;Til_Hvem&amp;" beregnes automatisk ved komplett utfylling")</f>
        <v>Pris per enhet Regionalt beregnes automatisk ved komplett utfylling</v>
      </c>
      <c r="N9756" s="47" t="str">
        <f>IFERROR(TRIM($L9756)/_xlfn.XLOOKUP(TRIM($F9756),Produktinformasjon!$D$5:$D$10000,Produktinformasjon!$L$5:$L$10000,,0),"Pris per enhet Regionalt felleslager beregnes automatisk ved komplett utfylling")</f>
        <v>Pris per enhet Regionalt felleslager beregnes automatisk ved komplett utfylling</v>
      </c>
    </row>
    <row r="9757" spans="2:14" x14ac:dyDescent="0.25">
      <c r="B9757" s="33"/>
      <c r="C9757" t="str" cm="1">
        <f t="array" ref="C9757">IFERROR(_xlfn.TEXTJOIN(" | ", TRUE, _xlfn._xlws.FILTER(delKontrakt['#] &amp; " " &amp; delKontrakt[Navn], ISNUMBER(MATCH(delKontrakt['#], VALUE(_xlfn.TEXTSPLIT(SUBSTITUTE(Prisinformasjon!$B9757,  ", ", ","), ",")), 0)))), "Delkontraktnavn hentes automatisk ved å fylle ut delkontraktnummer")</f>
        <v>Delkontraktnavn hentes automatisk ved å fylle ut delkontraktnummer</v>
      </c>
      <c r="D9757" s="34"/>
      <c r="E9757" s="34"/>
      <c r="F9757" s="33"/>
      <c r="G9757" s="33"/>
      <c r="H9757" s="15"/>
      <c r="I9757" s="15"/>
      <c r="J9757" s="15"/>
      <c r="K9757" s="48"/>
      <c r="L9757" s="44"/>
      <c r="M9757" s="47" t="str">
        <f>IFERROR(TRIM($K9757)/_xlfn.XLOOKUP(TRIM($F9757),Produktinformasjon!$D$5:$D$10000,Produktinformasjon!$L$5:$L$10000,,0),"Pris per enhet "&amp;Til_Hvem&amp;" beregnes automatisk ved komplett utfylling")</f>
        <v>Pris per enhet Regionalt beregnes automatisk ved komplett utfylling</v>
      </c>
      <c r="N9757" s="47" t="str">
        <f>IFERROR(TRIM($L9757)/_xlfn.XLOOKUP(TRIM($F9757),Produktinformasjon!$D$5:$D$10000,Produktinformasjon!$L$5:$L$10000,,0),"Pris per enhet Regionalt felleslager beregnes automatisk ved komplett utfylling")</f>
        <v>Pris per enhet Regionalt felleslager beregnes automatisk ved komplett utfylling</v>
      </c>
    </row>
    <row r="9758" spans="2:14" x14ac:dyDescent="0.25">
      <c r="B9758" s="33"/>
      <c r="C9758" t="str" cm="1">
        <f t="array" ref="C9758">IFERROR(_xlfn.TEXTJOIN(" | ", TRUE, _xlfn._xlws.FILTER(delKontrakt['#] &amp; " " &amp; delKontrakt[Navn], ISNUMBER(MATCH(delKontrakt['#], VALUE(_xlfn.TEXTSPLIT(SUBSTITUTE(Prisinformasjon!$B9758,  ", ", ","), ",")), 0)))), "Delkontraktnavn hentes automatisk ved å fylle ut delkontraktnummer")</f>
        <v>Delkontraktnavn hentes automatisk ved å fylle ut delkontraktnummer</v>
      </c>
      <c r="D9758" s="34"/>
      <c r="E9758" s="34"/>
      <c r="F9758" s="33"/>
      <c r="G9758" s="33"/>
      <c r="H9758" s="15"/>
      <c r="I9758" s="15"/>
      <c r="J9758" s="15"/>
      <c r="K9758" s="48"/>
      <c r="L9758" s="44"/>
      <c r="M9758" s="47" t="str">
        <f>IFERROR(TRIM($K9758)/_xlfn.XLOOKUP(TRIM($F9758),Produktinformasjon!$D$5:$D$10000,Produktinformasjon!$L$5:$L$10000,,0),"Pris per enhet "&amp;Til_Hvem&amp;" beregnes automatisk ved komplett utfylling")</f>
        <v>Pris per enhet Regionalt beregnes automatisk ved komplett utfylling</v>
      </c>
      <c r="N9758" s="47" t="str">
        <f>IFERROR(TRIM($L9758)/_xlfn.XLOOKUP(TRIM($F9758),Produktinformasjon!$D$5:$D$10000,Produktinformasjon!$L$5:$L$10000,,0),"Pris per enhet Regionalt felleslager beregnes automatisk ved komplett utfylling")</f>
        <v>Pris per enhet Regionalt felleslager beregnes automatisk ved komplett utfylling</v>
      </c>
    </row>
    <row r="9759" spans="2:14" x14ac:dyDescent="0.25">
      <c r="B9759" s="33"/>
      <c r="C9759" t="str" cm="1">
        <f t="array" ref="C9759">IFERROR(_xlfn.TEXTJOIN(" | ", TRUE, _xlfn._xlws.FILTER(delKontrakt['#] &amp; " " &amp; delKontrakt[Navn], ISNUMBER(MATCH(delKontrakt['#], VALUE(_xlfn.TEXTSPLIT(SUBSTITUTE(Prisinformasjon!$B9759,  ", ", ","), ",")), 0)))), "Delkontraktnavn hentes automatisk ved å fylle ut delkontraktnummer")</f>
        <v>Delkontraktnavn hentes automatisk ved å fylle ut delkontraktnummer</v>
      </c>
      <c r="D9759" s="34"/>
      <c r="E9759" s="34"/>
      <c r="F9759" s="33"/>
      <c r="G9759" s="33"/>
      <c r="H9759" s="15"/>
      <c r="I9759" s="15"/>
      <c r="J9759" s="15"/>
      <c r="K9759" s="48"/>
      <c r="L9759" s="44"/>
      <c r="M9759" s="47" t="str">
        <f>IFERROR(TRIM($K9759)/_xlfn.XLOOKUP(TRIM($F9759),Produktinformasjon!$D$5:$D$10000,Produktinformasjon!$L$5:$L$10000,,0),"Pris per enhet "&amp;Til_Hvem&amp;" beregnes automatisk ved komplett utfylling")</f>
        <v>Pris per enhet Regionalt beregnes automatisk ved komplett utfylling</v>
      </c>
      <c r="N9759" s="47" t="str">
        <f>IFERROR(TRIM($L9759)/_xlfn.XLOOKUP(TRIM($F9759),Produktinformasjon!$D$5:$D$10000,Produktinformasjon!$L$5:$L$10000,,0),"Pris per enhet Regionalt felleslager beregnes automatisk ved komplett utfylling")</f>
        <v>Pris per enhet Regionalt felleslager beregnes automatisk ved komplett utfylling</v>
      </c>
    </row>
    <row r="9760" spans="2:14" x14ac:dyDescent="0.25">
      <c r="B9760" s="33"/>
      <c r="C9760" t="str" cm="1">
        <f t="array" ref="C9760">IFERROR(_xlfn.TEXTJOIN(" | ", TRUE, _xlfn._xlws.FILTER(delKontrakt['#] &amp; " " &amp; delKontrakt[Navn], ISNUMBER(MATCH(delKontrakt['#], VALUE(_xlfn.TEXTSPLIT(SUBSTITUTE(Prisinformasjon!$B9760,  ", ", ","), ",")), 0)))), "Delkontraktnavn hentes automatisk ved å fylle ut delkontraktnummer")</f>
        <v>Delkontraktnavn hentes automatisk ved å fylle ut delkontraktnummer</v>
      </c>
      <c r="D9760" s="34"/>
      <c r="E9760" s="34"/>
      <c r="F9760" s="33"/>
      <c r="G9760" s="33"/>
      <c r="H9760" s="15"/>
      <c r="I9760" s="15"/>
      <c r="J9760" s="15"/>
      <c r="K9760" s="48"/>
      <c r="L9760" s="44"/>
      <c r="M9760" s="47" t="str">
        <f>IFERROR(TRIM($K9760)/_xlfn.XLOOKUP(TRIM($F9760),Produktinformasjon!$D$5:$D$10000,Produktinformasjon!$L$5:$L$10000,,0),"Pris per enhet "&amp;Til_Hvem&amp;" beregnes automatisk ved komplett utfylling")</f>
        <v>Pris per enhet Regionalt beregnes automatisk ved komplett utfylling</v>
      </c>
      <c r="N9760" s="47" t="str">
        <f>IFERROR(TRIM($L9760)/_xlfn.XLOOKUP(TRIM($F9760),Produktinformasjon!$D$5:$D$10000,Produktinformasjon!$L$5:$L$10000,,0),"Pris per enhet Regionalt felleslager beregnes automatisk ved komplett utfylling")</f>
        <v>Pris per enhet Regionalt felleslager beregnes automatisk ved komplett utfylling</v>
      </c>
    </row>
    <row r="9761" spans="2:14" x14ac:dyDescent="0.25">
      <c r="B9761" s="33"/>
      <c r="C9761" t="str" cm="1">
        <f t="array" ref="C9761">IFERROR(_xlfn.TEXTJOIN(" | ", TRUE, _xlfn._xlws.FILTER(delKontrakt['#] &amp; " " &amp; delKontrakt[Navn], ISNUMBER(MATCH(delKontrakt['#], VALUE(_xlfn.TEXTSPLIT(SUBSTITUTE(Prisinformasjon!$B9761,  ", ", ","), ",")), 0)))), "Delkontraktnavn hentes automatisk ved å fylle ut delkontraktnummer")</f>
        <v>Delkontraktnavn hentes automatisk ved å fylle ut delkontraktnummer</v>
      </c>
      <c r="D9761" s="34"/>
      <c r="E9761" s="34"/>
      <c r="F9761" s="33"/>
      <c r="G9761" s="33"/>
      <c r="H9761" s="15"/>
      <c r="I9761" s="15"/>
      <c r="J9761" s="15"/>
      <c r="K9761" s="48"/>
      <c r="L9761" s="44"/>
      <c r="M9761" s="47" t="str">
        <f>IFERROR(TRIM($K9761)/_xlfn.XLOOKUP(TRIM($F9761),Produktinformasjon!$D$5:$D$10000,Produktinformasjon!$L$5:$L$10000,,0),"Pris per enhet "&amp;Til_Hvem&amp;" beregnes automatisk ved komplett utfylling")</f>
        <v>Pris per enhet Regionalt beregnes automatisk ved komplett utfylling</v>
      </c>
      <c r="N9761" s="47" t="str">
        <f>IFERROR(TRIM($L9761)/_xlfn.XLOOKUP(TRIM($F9761),Produktinformasjon!$D$5:$D$10000,Produktinformasjon!$L$5:$L$10000,,0),"Pris per enhet Regionalt felleslager beregnes automatisk ved komplett utfylling")</f>
        <v>Pris per enhet Regionalt felleslager beregnes automatisk ved komplett utfylling</v>
      </c>
    </row>
    <row r="9762" spans="2:14" x14ac:dyDescent="0.25">
      <c r="B9762" s="33"/>
      <c r="C9762" t="str" cm="1">
        <f t="array" ref="C9762">IFERROR(_xlfn.TEXTJOIN(" | ", TRUE, _xlfn._xlws.FILTER(delKontrakt['#] &amp; " " &amp; delKontrakt[Navn], ISNUMBER(MATCH(delKontrakt['#], VALUE(_xlfn.TEXTSPLIT(SUBSTITUTE(Prisinformasjon!$B9762,  ", ", ","), ",")), 0)))), "Delkontraktnavn hentes automatisk ved å fylle ut delkontraktnummer")</f>
        <v>Delkontraktnavn hentes automatisk ved å fylle ut delkontraktnummer</v>
      </c>
      <c r="D9762" s="34"/>
      <c r="E9762" s="34"/>
      <c r="F9762" s="33"/>
      <c r="G9762" s="33"/>
      <c r="H9762" s="15"/>
      <c r="I9762" s="15"/>
      <c r="J9762" s="15"/>
      <c r="K9762" s="48"/>
      <c r="L9762" s="44"/>
      <c r="M9762" s="47" t="str">
        <f>IFERROR(TRIM($K9762)/_xlfn.XLOOKUP(TRIM($F9762),Produktinformasjon!$D$5:$D$10000,Produktinformasjon!$L$5:$L$10000,,0),"Pris per enhet "&amp;Til_Hvem&amp;" beregnes automatisk ved komplett utfylling")</f>
        <v>Pris per enhet Regionalt beregnes automatisk ved komplett utfylling</v>
      </c>
      <c r="N9762" s="47" t="str">
        <f>IFERROR(TRIM($L9762)/_xlfn.XLOOKUP(TRIM($F9762),Produktinformasjon!$D$5:$D$10000,Produktinformasjon!$L$5:$L$10000,,0),"Pris per enhet Regionalt felleslager beregnes automatisk ved komplett utfylling")</f>
        <v>Pris per enhet Regionalt felleslager beregnes automatisk ved komplett utfylling</v>
      </c>
    </row>
    <row r="9763" spans="2:14" x14ac:dyDescent="0.25">
      <c r="B9763" s="33"/>
      <c r="C9763" t="str" cm="1">
        <f t="array" ref="C9763">IFERROR(_xlfn.TEXTJOIN(" | ", TRUE, _xlfn._xlws.FILTER(delKontrakt['#] &amp; " " &amp; delKontrakt[Navn], ISNUMBER(MATCH(delKontrakt['#], VALUE(_xlfn.TEXTSPLIT(SUBSTITUTE(Prisinformasjon!$B9763,  ", ", ","), ",")), 0)))), "Delkontraktnavn hentes automatisk ved å fylle ut delkontraktnummer")</f>
        <v>Delkontraktnavn hentes automatisk ved å fylle ut delkontraktnummer</v>
      </c>
      <c r="D9763" s="34"/>
      <c r="E9763" s="34"/>
      <c r="F9763" s="33"/>
      <c r="G9763" s="33"/>
      <c r="H9763" s="15"/>
      <c r="I9763" s="15"/>
      <c r="J9763" s="15"/>
      <c r="K9763" s="48"/>
      <c r="L9763" s="44"/>
      <c r="M9763" s="47" t="str">
        <f>IFERROR(TRIM($K9763)/_xlfn.XLOOKUP(TRIM($F9763),Produktinformasjon!$D$5:$D$10000,Produktinformasjon!$L$5:$L$10000,,0),"Pris per enhet "&amp;Til_Hvem&amp;" beregnes automatisk ved komplett utfylling")</f>
        <v>Pris per enhet Regionalt beregnes automatisk ved komplett utfylling</v>
      </c>
      <c r="N9763" s="47" t="str">
        <f>IFERROR(TRIM($L9763)/_xlfn.XLOOKUP(TRIM($F9763),Produktinformasjon!$D$5:$D$10000,Produktinformasjon!$L$5:$L$10000,,0),"Pris per enhet Regionalt felleslager beregnes automatisk ved komplett utfylling")</f>
        <v>Pris per enhet Regionalt felleslager beregnes automatisk ved komplett utfylling</v>
      </c>
    </row>
    <row r="9764" spans="2:14" x14ac:dyDescent="0.25">
      <c r="B9764" s="33"/>
      <c r="C9764" t="str" cm="1">
        <f t="array" ref="C9764">IFERROR(_xlfn.TEXTJOIN(" | ", TRUE, _xlfn._xlws.FILTER(delKontrakt['#] &amp; " " &amp; delKontrakt[Navn], ISNUMBER(MATCH(delKontrakt['#], VALUE(_xlfn.TEXTSPLIT(SUBSTITUTE(Prisinformasjon!$B9764,  ", ", ","), ",")), 0)))), "Delkontraktnavn hentes automatisk ved å fylle ut delkontraktnummer")</f>
        <v>Delkontraktnavn hentes automatisk ved å fylle ut delkontraktnummer</v>
      </c>
      <c r="D9764" s="34"/>
      <c r="E9764" s="34"/>
      <c r="F9764" s="33"/>
      <c r="G9764" s="33"/>
      <c r="H9764" s="15"/>
      <c r="I9764" s="15"/>
      <c r="J9764" s="15"/>
      <c r="K9764" s="48"/>
      <c r="L9764" s="44"/>
      <c r="M9764" s="47" t="str">
        <f>IFERROR(TRIM($K9764)/_xlfn.XLOOKUP(TRIM($F9764),Produktinformasjon!$D$5:$D$10000,Produktinformasjon!$L$5:$L$10000,,0),"Pris per enhet "&amp;Til_Hvem&amp;" beregnes automatisk ved komplett utfylling")</f>
        <v>Pris per enhet Regionalt beregnes automatisk ved komplett utfylling</v>
      </c>
      <c r="N9764" s="47" t="str">
        <f>IFERROR(TRIM($L9764)/_xlfn.XLOOKUP(TRIM($F9764),Produktinformasjon!$D$5:$D$10000,Produktinformasjon!$L$5:$L$10000,,0),"Pris per enhet Regionalt felleslager beregnes automatisk ved komplett utfylling")</f>
        <v>Pris per enhet Regionalt felleslager beregnes automatisk ved komplett utfylling</v>
      </c>
    </row>
    <row r="9765" spans="2:14" x14ac:dyDescent="0.25">
      <c r="B9765" s="33"/>
      <c r="C9765" t="str" cm="1">
        <f t="array" ref="C9765">IFERROR(_xlfn.TEXTJOIN(" | ", TRUE, _xlfn._xlws.FILTER(delKontrakt['#] &amp; " " &amp; delKontrakt[Navn], ISNUMBER(MATCH(delKontrakt['#], VALUE(_xlfn.TEXTSPLIT(SUBSTITUTE(Prisinformasjon!$B9765,  ", ", ","), ",")), 0)))), "Delkontraktnavn hentes automatisk ved å fylle ut delkontraktnummer")</f>
        <v>Delkontraktnavn hentes automatisk ved å fylle ut delkontraktnummer</v>
      </c>
      <c r="D9765" s="34"/>
      <c r="E9765" s="34"/>
      <c r="F9765" s="33"/>
      <c r="G9765" s="33"/>
      <c r="H9765" s="15"/>
      <c r="I9765" s="15"/>
      <c r="J9765" s="15"/>
      <c r="K9765" s="48"/>
      <c r="L9765" s="44"/>
      <c r="M9765" s="47" t="str">
        <f>IFERROR(TRIM($K9765)/_xlfn.XLOOKUP(TRIM($F9765),Produktinformasjon!$D$5:$D$10000,Produktinformasjon!$L$5:$L$10000,,0),"Pris per enhet "&amp;Til_Hvem&amp;" beregnes automatisk ved komplett utfylling")</f>
        <v>Pris per enhet Regionalt beregnes automatisk ved komplett utfylling</v>
      </c>
      <c r="N9765" s="47" t="str">
        <f>IFERROR(TRIM($L9765)/_xlfn.XLOOKUP(TRIM($F9765),Produktinformasjon!$D$5:$D$10000,Produktinformasjon!$L$5:$L$10000,,0),"Pris per enhet Regionalt felleslager beregnes automatisk ved komplett utfylling")</f>
        <v>Pris per enhet Regionalt felleslager beregnes automatisk ved komplett utfylling</v>
      </c>
    </row>
    <row r="9766" spans="2:14" x14ac:dyDescent="0.25">
      <c r="B9766" s="33"/>
      <c r="C9766" t="str" cm="1">
        <f t="array" ref="C9766">IFERROR(_xlfn.TEXTJOIN(" | ", TRUE, _xlfn._xlws.FILTER(delKontrakt['#] &amp; " " &amp; delKontrakt[Navn], ISNUMBER(MATCH(delKontrakt['#], VALUE(_xlfn.TEXTSPLIT(SUBSTITUTE(Prisinformasjon!$B9766,  ", ", ","), ",")), 0)))), "Delkontraktnavn hentes automatisk ved å fylle ut delkontraktnummer")</f>
        <v>Delkontraktnavn hentes automatisk ved å fylle ut delkontraktnummer</v>
      </c>
      <c r="D9766" s="34"/>
      <c r="E9766" s="34"/>
      <c r="F9766" s="33"/>
      <c r="G9766" s="33"/>
      <c r="H9766" s="15"/>
      <c r="I9766" s="15"/>
      <c r="J9766" s="15"/>
      <c r="K9766" s="48"/>
      <c r="L9766" s="44"/>
      <c r="M9766" s="47" t="str">
        <f>IFERROR(TRIM($K9766)/_xlfn.XLOOKUP(TRIM($F9766),Produktinformasjon!$D$5:$D$10000,Produktinformasjon!$L$5:$L$10000,,0),"Pris per enhet "&amp;Til_Hvem&amp;" beregnes automatisk ved komplett utfylling")</f>
        <v>Pris per enhet Regionalt beregnes automatisk ved komplett utfylling</v>
      </c>
      <c r="N9766" s="47" t="str">
        <f>IFERROR(TRIM($L9766)/_xlfn.XLOOKUP(TRIM($F9766),Produktinformasjon!$D$5:$D$10000,Produktinformasjon!$L$5:$L$10000,,0),"Pris per enhet Regionalt felleslager beregnes automatisk ved komplett utfylling")</f>
        <v>Pris per enhet Regionalt felleslager beregnes automatisk ved komplett utfylling</v>
      </c>
    </row>
    <row r="9767" spans="2:14" x14ac:dyDescent="0.25">
      <c r="B9767" s="33"/>
      <c r="C9767" t="str" cm="1">
        <f t="array" ref="C9767">IFERROR(_xlfn.TEXTJOIN(" | ", TRUE, _xlfn._xlws.FILTER(delKontrakt['#] &amp; " " &amp; delKontrakt[Navn], ISNUMBER(MATCH(delKontrakt['#], VALUE(_xlfn.TEXTSPLIT(SUBSTITUTE(Prisinformasjon!$B9767,  ", ", ","), ",")), 0)))), "Delkontraktnavn hentes automatisk ved å fylle ut delkontraktnummer")</f>
        <v>Delkontraktnavn hentes automatisk ved å fylle ut delkontraktnummer</v>
      </c>
      <c r="D9767" s="34"/>
      <c r="E9767" s="34"/>
      <c r="F9767" s="33"/>
      <c r="G9767" s="33"/>
      <c r="H9767" s="15"/>
      <c r="I9767" s="15"/>
      <c r="J9767" s="15"/>
      <c r="K9767" s="48"/>
      <c r="L9767" s="44"/>
      <c r="M9767" s="47" t="str">
        <f>IFERROR(TRIM($K9767)/_xlfn.XLOOKUP(TRIM($F9767),Produktinformasjon!$D$5:$D$10000,Produktinformasjon!$L$5:$L$10000,,0),"Pris per enhet "&amp;Til_Hvem&amp;" beregnes automatisk ved komplett utfylling")</f>
        <v>Pris per enhet Regionalt beregnes automatisk ved komplett utfylling</v>
      </c>
      <c r="N9767" s="47" t="str">
        <f>IFERROR(TRIM($L9767)/_xlfn.XLOOKUP(TRIM($F9767),Produktinformasjon!$D$5:$D$10000,Produktinformasjon!$L$5:$L$10000,,0),"Pris per enhet Regionalt felleslager beregnes automatisk ved komplett utfylling")</f>
        <v>Pris per enhet Regionalt felleslager beregnes automatisk ved komplett utfylling</v>
      </c>
    </row>
    <row r="9768" spans="2:14" x14ac:dyDescent="0.25">
      <c r="B9768" s="33"/>
      <c r="C9768" t="str" cm="1">
        <f t="array" ref="C9768">IFERROR(_xlfn.TEXTJOIN(" | ", TRUE, _xlfn._xlws.FILTER(delKontrakt['#] &amp; " " &amp; delKontrakt[Navn], ISNUMBER(MATCH(delKontrakt['#], VALUE(_xlfn.TEXTSPLIT(SUBSTITUTE(Prisinformasjon!$B9768,  ", ", ","), ",")), 0)))), "Delkontraktnavn hentes automatisk ved å fylle ut delkontraktnummer")</f>
        <v>Delkontraktnavn hentes automatisk ved å fylle ut delkontraktnummer</v>
      </c>
      <c r="D9768" s="34"/>
      <c r="E9768" s="34"/>
      <c r="F9768" s="33"/>
      <c r="G9768" s="33"/>
      <c r="H9768" s="15"/>
      <c r="I9768" s="15"/>
      <c r="J9768" s="15"/>
      <c r="K9768" s="48"/>
      <c r="L9768" s="44"/>
      <c r="M9768" s="47" t="str">
        <f>IFERROR(TRIM($K9768)/_xlfn.XLOOKUP(TRIM($F9768),Produktinformasjon!$D$5:$D$10000,Produktinformasjon!$L$5:$L$10000,,0),"Pris per enhet "&amp;Til_Hvem&amp;" beregnes automatisk ved komplett utfylling")</f>
        <v>Pris per enhet Regionalt beregnes automatisk ved komplett utfylling</v>
      </c>
      <c r="N9768" s="47" t="str">
        <f>IFERROR(TRIM($L9768)/_xlfn.XLOOKUP(TRIM($F9768),Produktinformasjon!$D$5:$D$10000,Produktinformasjon!$L$5:$L$10000,,0),"Pris per enhet Regionalt felleslager beregnes automatisk ved komplett utfylling")</f>
        <v>Pris per enhet Regionalt felleslager beregnes automatisk ved komplett utfylling</v>
      </c>
    </row>
    <row r="9769" spans="2:14" x14ac:dyDescent="0.25">
      <c r="B9769" s="33"/>
      <c r="C9769" t="str" cm="1">
        <f t="array" ref="C9769">IFERROR(_xlfn.TEXTJOIN(" | ", TRUE, _xlfn._xlws.FILTER(delKontrakt['#] &amp; " " &amp; delKontrakt[Navn], ISNUMBER(MATCH(delKontrakt['#], VALUE(_xlfn.TEXTSPLIT(SUBSTITUTE(Prisinformasjon!$B9769,  ", ", ","), ",")), 0)))), "Delkontraktnavn hentes automatisk ved å fylle ut delkontraktnummer")</f>
        <v>Delkontraktnavn hentes automatisk ved å fylle ut delkontraktnummer</v>
      </c>
      <c r="D9769" s="34"/>
      <c r="E9769" s="34"/>
      <c r="F9769" s="33"/>
      <c r="G9769" s="33"/>
      <c r="H9769" s="15"/>
      <c r="I9769" s="15"/>
      <c r="J9769" s="15"/>
      <c r="K9769" s="48"/>
      <c r="L9769" s="44"/>
      <c r="M9769" s="47" t="str">
        <f>IFERROR(TRIM($K9769)/_xlfn.XLOOKUP(TRIM($F9769),Produktinformasjon!$D$5:$D$10000,Produktinformasjon!$L$5:$L$10000,,0),"Pris per enhet "&amp;Til_Hvem&amp;" beregnes automatisk ved komplett utfylling")</f>
        <v>Pris per enhet Regionalt beregnes automatisk ved komplett utfylling</v>
      </c>
      <c r="N9769" s="47" t="str">
        <f>IFERROR(TRIM($L9769)/_xlfn.XLOOKUP(TRIM($F9769),Produktinformasjon!$D$5:$D$10000,Produktinformasjon!$L$5:$L$10000,,0),"Pris per enhet Regionalt felleslager beregnes automatisk ved komplett utfylling")</f>
        <v>Pris per enhet Regionalt felleslager beregnes automatisk ved komplett utfylling</v>
      </c>
    </row>
    <row r="9770" spans="2:14" x14ac:dyDescent="0.25">
      <c r="B9770" s="33"/>
      <c r="C9770" t="str" cm="1">
        <f t="array" ref="C9770">IFERROR(_xlfn.TEXTJOIN(" | ", TRUE, _xlfn._xlws.FILTER(delKontrakt['#] &amp; " " &amp; delKontrakt[Navn], ISNUMBER(MATCH(delKontrakt['#], VALUE(_xlfn.TEXTSPLIT(SUBSTITUTE(Prisinformasjon!$B9770,  ", ", ","), ",")), 0)))), "Delkontraktnavn hentes automatisk ved å fylle ut delkontraktnummer")</f>
        <v>Delkontraktnavn hentes automatisk ved å fylle ut delkontraktnummer</v>
      </c>
      <c r="D9770" s="34"/>
      <c r="E9770" s="34"/>
      <c r="F9770" s="33"/>
      <c r="G9770" s="33"/>
      <c r="H9770" s="15"/>
      <c r="I9770" s="15"/>
      <c r="J9770" s="15"/>
      <c r="K9770" s="48"/>
      <c r="L9770" s="44"/>
      <c r="M9770" s="47" t="str">
        <f>IFERROR(TRIM($K9770)/_xlfn.XLOOKUP(TRIM($F9770),Produktinformasjon!$D$5:$D$10000,Produktinformasjon!$L$5:$L$10000,,0),"Pris per enhet "&amp;Til_Hvem&amp;" beregnes automatisk ved komplett utfylling")</f>
        <v>Pris per enhet Regionalt beregnes automatisk ved komplett utfylling</v>
      </c>
      <c r="N9770" s="47" t="str">
        <f>IFERROR(TRIM($L9770)/_xlfn.XLOOKUP(TRIM($F9770),Produktinformasjon!$D$5:$D$10000,Produktinformasjon!$L$5:$L$10000,,0),"Pris per enhet Regionalt felleslager beregnes automatisk ved komplett utfylling")</f>
        <v>Pris per enhet Regionalt felleslager beregnes automatisk ved komplett utfylling</v>
      </c>
    </row>
    <row r="9771" spans="2:14" x14ac:dyDescent="0.25">
      <c r="B9771" s="33"/>
      <c r="C9771" t="str" cm="1">
        <f t="array" ref="C9771">IFERROR(_xlfn.TEXTJOIN(" | ", TRUE, _xlfn._xlws.FILTER(delKontrakt['#] &amp; " " &amp; delKontrakt[Navn], ISNUMBER(MATCH(delKontrakt['#], VALUE(_xlfn.TEXTSPLIT(SUBSTITUTE(Prisinformasjon!$B9771,  ", ", ","), ",")), 0)))), "Delkontraktnavn hentes automatisk ved å fylle ut delkontraktnummer")</f>
        <v>Delkontraktnavn hentes automatisk ved å fylle ut delkontraktnummer</v>
      </c>
      <c r="D9771" s="34"/>
      <c r="E9771" s="34"/>
      <c r="F9771" s="33"/>
      <c r="G9771" s="33"/>
      <c r="H9771" s="15"/>
      <c r="I9771" s="15"/>
      <c r="J9771" s="15"/>
      <c r="K9771" s="48"/>
      <c r="L9771" s="44"/>
      <c r="M9771" s="47" t="str">
        <f>IFERROR(TRIM($K9771)/_xlfn.XLOOKUP(TRIM($F9771),Produktinformasjon!$D$5:$D$10000,Produktinformasjon!$L$5:$L$10000,,0),"Pris per enhet "&amp;Til_Hvem&amp;" beregnes automatisk ved komplett utfylling")</f>
        <v>Pris per enhet Regionalt beregnes automatisk ved komplett utfylling</v>
      </c>
      <c r="N9771" s="47" t="str">
        <f>IFERROR(TRIM($L9771)/_xlfn.XLOOKUP(TRIM($F9771),Produktinformasjon!$D$5:$D$10000,Produktinformasjon!$L$5:$L$10000,,0),"Pris per enhet Regionalt felleslager beregnes automatisk ved komplett utfylling")</f>
        <v>Pris per enhet Regionalt felleslager beregnes automatisk ved komplett utfylling</v>
      </c>
    </row>
    <row r="9772" spans="2:14" x14ac:dyDescent="0.25">
      <c r="B9772" s="33"/>
      <c r="C9772" t="str" cm="1">
        <f t="array" ref="C9772">IFERROR(_xlfn.TEXTJOIN(" | ", TRUE, _xlfn._xlws.FILTER(delKontrakt['#] &amp; " " &amp; delKontrakt[Navn], ISNUMBER(MATCH(delKontrakt['#], VALUE(_xlfn.TEXTSPLIT(SUBSTITUTE(Prisinformasjon!$B9772,  ", ", ","), ",")), 0)))), "Delkontraktnavn hentes automatisk ved å fylle ut delkontraktnummer")</f>
        <v>Delkontraktnavn hentes automatisk ved å fylle ut delkontraktnummer</v>
      </c>
      <c r="D9772" s="34"/>
      <c r="E9772" s="34"/>
      <c r="F9772" s="33"/>
      <c r="G9772" s="33"/>
      <c r="H9772" s="15"/>
      <c r="I9772" s="15"/>
      <c r="J9772" s="15"/>
      <c r="K9772" s="48"/>
      <c r="L9772" s="44"/>
      <c r="M9772" s="47" t="str">
        <f>IFERROR(TRIM($K9772)/_xlfn.XLOOKUP(TRIM($F9772),Produktinformasjon!$D$5:$D$10000,Produktinformasjon!$L$5:$L$10000,,0),"Pris per enhet "&amp;Til_Hvem&amp;" beregnes automatisk ved komplett utfylling")</f>
        <v>Pris per enhet Regionalt beregnes automatisk ved komplett utfylling</v>
      </c>
      <c r="N9772" s="47" t="str">
        <f>IFERROR(TRIM($L9772)/_xlfn.XLOOKUP(TRIM($F9772),Produktinformasjon!$D$5:$D$10000,Produktinformasjon!$L$5:$L$10000,,0),"Pris per enhet Regionalt felleslager beregnes automatisk ved komplett utfylling")</f>
        <v>Pris per enhet Regionalt felleslager beregnes automatisk ved komplett utfylling</v>
      </c>
    </row>
    <row r="9773" spans="2:14" x14ac:dyDescent="0.25">
      <c r="B9773" s="33"/>
      <c r="C9773" t="str" cm="1">
        <f t="array" ref="C9773">IFERROR(_xlfn.TEXTJOIN(" | ", TRUE, _xlfn._xlws.FILTER(delKontrakt['#] &amp; " " &amp; delKontrakt[Navn], ISNUMBER(MATCH(delKontrakt['#], VALUE(_xlfn.TEXTSPLIT(SUBSTITUTE(Prisinformasjon!$B9773,  ", ", ","), ",")), 0)))), "Delkontraktnavn hentes automatisk ved å fylle ut delkontraktnummer")</f>
        <v>Delkontraktnavn hentes automatisk ved å fylle ut delkontraktnummer</v>
      </c>
      <c r="D9773" s="34"/>
      <c r="E9773" s="34"/>
      <c r="F9773" s="33"/>
      <c r="G9773" s="33"/>
      <c r="H9773" s="15"/>
      <c r="I9773" s="15"/>
      <c r="J9773" s="15"/>
      <c r="K9773" s="48"/>
      <c r="L9773" s="44"/>
      <c r="M9773" s="47" t="str">
        <f>IFERROR(TRIM($K9773)/_xlfn.XLOOKUP(TRIM($F9773),Produktinformasjon!$D$5:$D$10000,Produktinformasjon!$L$5:$L$10000,,0),"Pris per enhet "&amp;Til_Hvem&amp;" beregnes automatisk ved komplett utfylling")</f>
        <v>Pris per enhet Regionalt beregnes automatisk ved komplett utfylling</v>
      </c>
      <c r="N9773" s="47" t="str">
        <f>IFERROR(TRIM($L9773)/_xlfn.XLOOKUP(TRIM($F9773),Produktinformasjon!$D$5:$D$10000,Produktinformasjon!$L$5:$L$10000,,0),"Pris per enhet Regionalt felleslager beregnes automatisk ved komplett utfylling")</f>
        <v>Pris per enhet Regionalt felleslager beregnes automatisk ved komplett utfylling</v>
      </c>
    </row>
    <row r="9774" spans="2:14" x14ac:dyDescent="0.25">
      <c r="B9774" s="33"/>
      <c r="C9774" t="str" cm="1">
        <f t="array" ref="C9774">IFERROR(_xlfn.TEXTJOIN(" | ", TRUE, _xlfn._xlws.FILTER(delKontrakt['#] &amp; " " &amp; delKontrakt[Navn], ISNUMBER(MATCH(delKontrakt['#], VALUE(_xlfn.TEXTSPLIT(SUBSTITUTE(Prisinformasjon!$B9774,  ", ", ","), ",")), 0)))), "Delkontraktnavn hentes automatisk ved å fylle ut delkontraktnummer")</f>
        <v>Delkontraktnavn hentes automatisk ved å fylle ut delkontraktnummer</v>
      </c>
      <c r="D9774" s="34"/>
      <c r="E9774" s="34"/>
      <c r="F9774" s="33"/>
      <c r="G9774" s="33"/>
      <c r="H9774" s="15"/>
      <c r="I9774" s="15"/>
      <c r="J9774" s="15"/>
      <c r="K9774" s="48"/>
      <c r="L9774" s="44"/>
      <c r="M9774" s="47" t="str">
        <f>IFERROR(TRIM($K9774)/_xlfn.XLOOKUP(TRIM($F9774),Produktinformasjon!$D$5:$D$10000,Produktinformasjon!$L$5:$L$10000,,0),"Pris per enhet "&amp;Til_Hvem&amp;" beregnes automatisk ved komplett utfylling")</f>
        <v>Pris per enhet Regionalt beregnes automatisk ved komplett utfylling</v>
      </c>
      <c r="N9774" s="47" t="str">
        <f>IFERROR(TRIM($L9774)/_xlfn.XLOOKUP(TRIM($F9774),Produktinformasjon!$D$5:$D$10000,Produktinformasjon!$L$5:$L$10000,,0),"Pris per enhet Regionalt felleslager beregnes automatisk ved komplett utfylling")</f>
        <v>Pris per enhet Regionalt felleslager beregnes automatisk ved komplett utfylling</v>
      </c>
    </row>
    <row r="9775" spans="2:14" x14ac:dyDescent="0.25">
      <c r="B9775" s="33"/>
      <c r="C9775" t="str" cm="1">
        <f t="array" ref="C9775">IFERROR(_xlfn.TEXTJOIN(" | ", TRUE, _xlfn._xlws.FILTER(delKontrakt['#] &amp; " " &amp; delKontrakt[Navn], ISNUMBER(MATCH(delKontrakt['#], VALUE(_xlfn.TEXTSPLIT(SUBSTITUTE(Prisinformasjon!$B9775,  ", ", ","), ",")), 0)))), "Delkontraktnavn hentes automatisk ved å fylle ut delkontraktnummer")</f>
        <v>Delkontraktnavn hentes automatisk ved å fylle ut delkontraktnummer</v>
      </c>
      <c r="D9775" s="34"/>
      <c r="E9775" s="34"/>
      <c r="F9775" s="33"/>
      <c r="G9775" s="33"/>
      <c r="H9775" s="15"/>
      <c r="I9775" s="15"/>
      <c r="J9775" s="15"/>
      <c r="K9775" s="48"/>
      <c r="L9775" s="44"/>
      <c r="M9775" s="47" t="str">
        <f>IFERROR(TRIM($K9775)/_xlfn.XLOOKUP(TRIM($F9775),Produktinformasjon!$D$5:$D$10000,Produktinformasjon!$L$5:$L$10000,,0),"Pris per enhet "&amp;Til_Hvem&amp;" beregnes automatisk ved komplett utfylling")</f>
        <v>Pris per enhet Regionalt beregnes automatisk ved komplett utfylling</v>
      </c>
      <c r="N9775" s="47" t="str">
        <f>IFERROR(TRIM($L9775)/_xlfn.XLOOKUP(TRIM($F9775),Produktinformasjon!$D$5:$D$10000,Produktinformasjon!$L$5:$L$10000,,0),"Pris per enhet Regionalt felleslager beregnes automatisk ved komplett utfylling")</f>
        <v>Pris per enhet Regionalt felleslager beregnes automatisk ved komplett utfylling</v>
      </c>
    </row>
    <row r="9776" spans="2:14" x14ac:dyDescent="0.25">
      <c r="B9776" s="33"/>
      <c r="C9776" t="str" cm="1">
        <f t="array" ref="C9776">IFERROR(_xlfn.TEXTJOIN(" | ", TRUE, _xlfn._xlws.FILTER(delKontrakt['#] &amp; " " &amp; delKontrakt[Navn], ISNUMBER(MATCH(delKontrakt['#], VALUE(_xlfn.TEXTSPLIT(SUBSTITUTE(Prisinformasjon!$B9776,  ", ", ","), ",")), 0)))), "Delkontraktnavn hentes automatisk ved å fylle ut delkontraktnummer")</f>
        <v>Delkontraktnavn hentes automatisk ved å fylle ut delkontraktnummer</v>
      </c>
      <c r="D9776" s="34"/>
      <c r="E9776" s="34"/>
      <c r="F9776" s="33"/>
      <c r="G9776" s="33"/>
      <c r="H9776" s="15"/>
      <c r="I9776" s="15"/>
      <c r="J9776" s="15"/>
      <c r="K9776" s="48"/>
      <c r="L9776" s="44"/>
      <c r="M9776" s="47" t="str">
        <f>IFERROR(TRIM($K9776)/_xlfn.XLOOKUP(TRIM($F9776),Produktinformasjon!$D$5:$D$10000,Produktinformasjon!$L$5:$L$10000,,0),"Pris per enhet "&amp;Til_Hvem&amp;" beregnes automatisk ved komplett utfylling")</f>
        <v>Pris per enhet Regionalt beregnes automatisk ved komplett utfylling</v>
      </c>
      <c r="N9776" s="47" t="str">
        <f>IFERROR(TRIM($L9776)/_xlfn.XLOOKUP(TRIM($F9776),Produktinformasjon!$D$5:$D$10000,Produktinformasjon!$L$5:$L$10000,,0),"Pris per enhet Regionalt felleslager beregnes automatisk ved komplett utfylling")</f>
        <v>Pris per enhet Regionalt felleslager beregnes automatisk ved komplett utfylling</v>
      </c>
    </row>
    <row r="9777" spans="2:14" x14ac:dyDescent="0.25">
      <c r="B9777" s="33"/>
      <c r="C9777" t="str" cm="1">
        <f t="array" ref="C9777">IFERROR(_xlfn.TEXTJOIN(" | ", TRUE, _xlfn._xlws.FILTER(delKontrakt['#] &amp; " " &amp; delKontrakt[Navn], ISNUMBER(MATCH(delKontrakt['#], VALUE(_xlfn.TEXTSPLIT(SUBSTITUTE(Prisinformasjon!$B9777,  ", ", ","), ",")), 0)))), "Delkontraktnavn hentes automatisk ved å fylle ut delkontraktnummer")</f>
        <v>Delkontraktnavn hentes automatisk ved å fylle ut delkontraktnummer</v>
      </c>
      <c r="D9777" s="34"/>
      <c r="E9777" s="34"/>
      <c r="F9777" s="33"/>
      <c r="G9777" s="33"/>
      <c r="H9777" s="15"/>
      <c r="I9777" s="15"/>
      <c r="J9777" s="15"/>
      <c r="K9777" s="48"/>
      <c r="L9777" s="44"/>
      <c r="M9777" s="47" t="str">
        <f>IFERROR(TRIM($K9777)/_xlfn.XLOOKUP(TRIM($F9777),Produktinformasjon!$D$5:$D$10000,Produktinformasjon!$L$5:$L$10000,,0),"Pris per enhet "&amp;Til_Hvem&amp;" beregnes automatisk ved komplett utfylling")</f>
        <v>Pris per enhet Regionalt beregnes automatisk ved komplett utfylling</v>
      </c>
      <c r="N9777" s="47" t="str">
        <f>IFERROR(TRIM($L9777)/_xlfn.XLOOKUP(TRIM($F9777),Produktinformasjon!$D$5:$D$10000,Produktinformasjon!$L$5:$L$10000,,0),"Pris per enhet Regionalt felleslager beregnes automatisk ved komplett utfylling")</f>
        <v>Pris per enhet Regionalt felleslager beregnes automatisk ved komplett utfylling</v>
      </c>
    </row>
    <row r="9778" spans="2:14" x14ac:dyDescent="0.25">
      <c r="B9778" s="33"/>
      <c r="C9778" t="str" cm="1">
        <f t="array" ref="C9778">IFERROR(_xlfn.TEXTJOIN(" | ", TRUE, _xlfn._xlws.FILTER(delKontrakt['#] &amp; " " &amp; delKontrakt[Navn], ISNUMBER(MATCH(delKontrakt['#], VALUE(_xlfn.TEXTSPLIT(SUBSTITUTE(Prisinformasjon!$B9778,  ", ", ","), ",")), 0)))), "Delkontraktnavn hentes automatisk ved å fylle ut delkontraktnummer")</f>
        <v>Delkontraktnavn hentes automatisk ved å fylle ut delkontraktnummer</v>
      </c>
      <c r="D9778" s="34"/>
      <c r="E9778" s="34"/>
      <c r="F9778" s="33"/>
      <c r="G9778" s="33"/>
      <c r="H9778" s="15"/>
      <c r="I9778" s="15"/>
      <c r="J9778" s="15"/>
      <c r="K9778" s="48"/>
      <c r="L9778" s="44"/>
      <c r="M9778" s="47" t="str">
        <f>IFERROR(TRIM($K9778)/_xlfn.XLOOKUP(TRIM($F9778),Produktinformasjon!$D$5:$D$10000,Produktinformasjon!$L$5:$L$10000,,0),"Pris per enhet "&amp;Til_Hvem&amp;" beregnes automatisk ved komplett utfylling")</f>
        <v>Pris per enhet Regionalt beregnes automatisk ved komplett utfylling</v>
      </c>
      <c r="N9778" s="47" t="str">
        <f>IFERROR(TRIM($L9778)/_xlfn.XLOOKUP(TRIM($F9778),Produktinformasjon!$D$5:$D$10000,Produktinformasjon!$L$5:$L$10000,,0),"Pris per enhet Regionalt felleslager beregnes automatisk ved komplett utfylling")</f>
        <v>Pris per enhet Regionalt felleslager beregnes automatisk ved komplett utfylling</v>
      </c>
    </row>
    <row r="9779" spans="2:14" x14ac:dyDescent="0.25">
      <c r="B9779" s="33"/>
      <c r="C9779" t="str" cm="1">
        <f t="array" ref="C9779">IFERROR(_xlfn.TEXTJOIN(" | ", TRUE, _xlfn._xlws.FILTER(delKontrakt['#] &amp; " " &amp; delKontrakt[Navn], ISNUMBER(MATCH(delKontrakt['#], VALUE(_xlfn.TEXTSPLIT(SUBSTITUTE(Prisinformasjon!$B9779,  ", ", ","), ",")), 0)))), "Delkontraktnavn hentes automatisk ved å fylle ut delkontraktnummer")</f>
        <v>Delkontraktnavn hentes automatisk ved å fylle ut delkontraktnummer</v>
      </c>
      <c r="D9779" s="34"/>
      <c r="E9779" s="34"/>
      <c r="F9779" s="33"/>
      <c r="G9779" s="33"/>
      <c r="H9779" s="15"/>
      <c r="I9779" s="15"/>
      <c r="J9779" s="15"/>
      <c r="K9779" s="48"/>
      <c r="L9779" s="44"/>
      <c r="M9779" s="47" t="str">
        <f>IFERROR(TRIM($K9779)/_xlfn.XLOOKUP(TRIM($F9779),Produktinformasjon!$D$5:$D$10000,Produktinformasjon!$L$5:$L$10000,,0),"Pris per enhet "&amp;Til_Hvem&amp;" beregnes automatisk ved komplett utfylling")</f>
        <v>Pris per enhet Regionalt beregnes automatisk ved komplett utfylling</v>
      </c>
      <c r="N9779" s="47" t="str">
        <f>IFERROR(TRIM($L9779)/_xlfn.XLOOKUP(TRIM($F9779),Produktinformasjon!$D$5:$D$10000,Produktinformasjon!$L$5:$L$10000,,0),"Pris per enhet Regionalt felleslager beregnes automatisk ved komplett utfylling")</f>
        <v>Pris per enhet Regionalt felleslager beregnes automatisk ved komplett utfylling</v>
      </c>
    </row>
    <row r="9780" spans="2:14" x14ac:dyDescent="0.25">
      <c r="B9780" s="33"/>
      <c r="C9780" t="str" cm="1">
        <f t="array" ref="C9780">IFERROR(_xlfn.TEXTJOIN(" | ", TRUE, _xlfn._xlws.FILTER(delKontrakt['#] &amp; " " &amp; delKontrakt[Navn], ISNUMBER(MATCH(delKontrakt['#], VALUE(_xlfn.TEXTSPLIT(SUBSTITUTE(Prisinformasjon!$B9780,  ", ", ","), ",")), 0)))), "Delkontraktnavn hentes automatisk ved å fylle ut delkontraktnummer")</f>
        <v>Delkontraktnavn hentes automatisk ved å fylle ut delkontraktnummer</v>
      </c>
      <c r="D9780" s="34"/>
      <c r="E9780" s="34"/>
      <c r="F9780" s="33"/>
      <c r="G9780" s="33"/>
      <c r="H9780" s="15"/>
      <c r="I9780" s="15"/>
      <c r="J9780" s="15"/>
      <c r="K9780" s="48"/>
      <c r="L9780" s="44"/>
      <c r="M9780" s="47" t="str">
        <f>IFERROR(TRIM($K9780)/_xlfn.XLOOKUP(TRIM($F9780),Produktinformasjon!$D$5:$D$10000,Produktinformasjon!$L$5:$L$10000,,0),"Pris per enhet "&amp;Til_Hvem&amp;" beregnes automatisk ved komplett utfylling")</f>
        <v>Pris per enhet Regionalt beregnes automatisk ved komplett utfylling</v>
      </c>
      <c r="N9780" s="47" t="str">
        <f>IFERROR(TRIM($L9780)/_xlfn.XLOOKUP(TRIM($F9780),Produktinformasjon!$D$5:$D$10000,Produktinformasjon!$L$5:$L$10000,,0),"Pris per enhet Regionalt felleslager beregnes automatisk ved komplett utfylling")</f>
        <v>Pris per enhet Regionalt felleslager beregnes automatisk ved komplett utfylling</v>
      </c>
    </row>
    <row r="9781" spans="2:14" x14ac:dyDescent="0.25">
      <c r="B9781" s="33"/>
      <c r="C9781" t="str" cm="1">
        <f t="array" ref="C9781">IFERROR(_xlfn.TEXTJOIN(" | ", TRUE, _xlfn._xlws.FILTER(delKontrakt['#] &amp; " " &amp; delKontrakt[Navn], ISNUMBER(MATCH(delKontrakt['#], VALUE(_xlfn.TEXTSPLIT(SUBSTITUTE(Prisinformasjon!$B9781,  ", ", ","), ",")), 0)))), "Delkontraktnavn hentes automatisk ved å fylle ut delkontraktnummer")</f>
        <v>Delkontraktnavn hentes automatisk ved å fylle ut delkontraktnummer</v>
      </c>
      <c r="D9781" s="34"/>
      <c r="E9781" s="34"/>
      <c r="F9781" s="33"/>
      <c r="G9781" s="33"/>
      <c r="H9781" s="15"/>
      <c r="I9781" s="15"/>
      <c r="J9781" s="15"/>
      <c r="K9781" s="48"/>
      <c r="L9781" s="44"/>
      <c r="M9781" s="47" t="str">
        <f>IFERROR(TRIM($K9781)/_xlfn.XLOOKUP(TRIM($F9781),Produktinformasjon!$D$5:$D$10000,Produktinformasjon!$L$5:$L$10000,,0),"Pris per enhet "&amp;Til_Hvem&amp;" beregnes automatisk ved komplett utfylling")</f>
        <v>Pris per enhet Regionalt beregnes automatisk ved komplett utfylling</v>
      </c>
      <c r="N9781" s="47" t="str">
        <f>IFERROR(TRIM($L9781)/_xlfn.XLOOKUP(TRIM($F9781),Produktinformasjon!$D$5:$D$10000,Produktinformasjon!$L$5:$L$10000,,0),"Pris per enhet Regionalt felleslager beregnes automatisk ved komplett utfylling")</f>
        <v>Pris per enhet Regionalt felleslager beregnes automatisk ved komplett utfylling</v>
      </c>
    </row>
    <row r="9782" spans="2:14" x14ac:dyDescent="0.25">
      <c r="B9782" s="33"/>
      <c r="C9782" t="str" cm="1">
        <f t="array" ref="C9782">IFERROR(_xlfn.TEXTJOIN(" | ", TRUE, _xlfn._xlws.FILTER(delKontrakt['#] &amp; " " &amp; delKontrakt[Navn], ISNUMBER(MATCH(delKontrakt['#], VALUE(_xlfn.TEXTSPLIT(SUBSTITUTE(Prisinformasjon!$B9782,  ", ", ","), ",")), 0)))), "Delkontraktnavn hentes automatisk ved å fylle ut delkontraktnummer")</f>
        <v>Delkontraktnavn hentes automatisk ved å fylle ut delkontraktnummer</v>
      </c>
      <c r="D9782" s="34"/>
      <c r="E9782" s="34"/>
      <c r="F9782" s="33"/>
      <c r="G9782" s="33"/>
      <c r="H9782" s="15"/>
      <c r="I9782" s="15"/>
      <c r="J9782" s="15"/>
      <c r="K9782" s="48"/>
      <c r="L9782" s="44"/>
      <c r="M9782" s="47" t="str">
        <f>IFERROR(TRIM($K9782)/_xlfn.XLOOKUP(TRIM($F9782),Produktinformasjon!$D$5:$D$10000,Produktinformasjon!$L$5:$L$10000,,0),"Pris per enhet "&amp;Til_Hvem&amp;" beregnes automatisk ved komplett utfylling")</f>
        <v>Pris per enhet Regionalt beregnes automatisk ved komplett utfylling</v>
      </c>
      <c r="N9782" s="47" t="str">
        <f>IFERROR(TRIM($L9782)/_xlfn.XLOOKUP(TRIM($F9782),Produktinformasjon!$D$5:$D$10000,Produktinformasjon!$L$5:$L$10000,,0),"Pris per enhet Regionalt felleslager beregnes automatisk ved komplett utfylling")</f>
        <v>Pris per enhet Regionalt felleslager beregnes automatisk ved komplett utfylling</v>
      </c>
    </row>
    <row r="9783" spans="2:14" x14ac:dyDescent="0.25">
      <c r="B9783" s="33"/>
      <c r="C9783" t="str" cm="1">
        <f t="array" ref="C9783">IFERROR(_xlfn.TEXTJOIN(" | ", TRUE, _xlfn._xlws.FILTER(delKontrakt['#] &amp; " " &amp; delKontrakt[Navn], ISNUMBER(MATCH(delKontrakt['#], VALUE(_xlfn.TEXTSPLIT(SUBSTITUTE(Prisinformasjon!$B9783,  ", ", ","), ",")), 0)))), "Delkontraktnavn hentes automatisk ved å fylle ut delkontraktnummer")</f>
        <v>Delkontraktnavn hentes automatisk ved å fylle ut delkontraktnummer</v>
      </c>
      <c r="D9783" s="34"/>
      <c r="E9783" s="34"/>
      <c r="F9783" s="33"/>
      <c r="G9783" s="33"/>
      <c r="H9783" s="15"/>
      <c r="I9783" s="15"/>
      <c r="J9783" s="15"/>
      <c r="K9783" s="48"/>
      <c r="L9783" s="44"/>
      <c r="M9783" s="47" t="str">
        <f>IFERROR(TRIM($K9783)/_xlfn.XLOOKUP(TRIM($F9783),Produktinformasjon!$D$5:$D$10000,Produktinformasjon!$L$5:$L$10000,,0),"Pris per enhet "&amp;Til_Hvem&amp;" beregnes automatisk ved komplett utfylling")</f>
        <v>Pris per enhet Regionalt beregnes automatisk ved komplett utfylling</v>
      </c>
      <c r="N9783" s="47" t="str">
        <f>IFERROR(TRIM($L9783)/_xlfn.XLOOKUP(TRIM($F9783),Produktinformasjon!$D$5:$D$10000,Produktinformasjon!$L$5:$L$10000,,0),"Pris per enhet Regionalt felleslager beregnes automatisk ved komplett utfylling")</f>
        <v>Pris per enhet Regionalt felleslager beregnes automatisk ved komplett utfylling</v>
      </c>
    </row>
    <row r="9784" spans="2:14" x14ac:dyDescent="0.25">
      <c r="B9784" s="33"/>
      <c r="C9784" t="str" cm="1">
        <f t="array" ref="C9784">IFERROR(_xlfn.TEXTJOIN(" | ", TRUE, _xlfn._xlws.FILTER(delKontrakt['#] &amp; " " &amp; delKontrakt[Navn], ISNUMBER(MATCH(delKontrakt['#], VALUE(_xlfn.TEXTSPLIT(SUBSTITUTE(Prisinformasjon!$B9784,  ", ", ","), ",")), 0)))), "Delkontraktnavn hentes automatisk ved å fylle ut delkontraktnummer")</f>
        <v>Delkontraktnavn hentes automatisk ved å fylle ut delkontraktnummer</v>
      </c>
      <c r="D9784" s="34"/>
      <c r="E9784" s="34"/>
      <c r="F9784" s="33"/>
      <c r="G9784" s="33"/>
      <c r="H9784" s="15"/>
      <c r="I9784" s="15"/>
      <c r="J9784" s="15"/>
      <c r="K9784" s="48"/>
      <c r="L9784" s="44"/>
      <c r="M9784" s="47" t="str">
        <f>IFERROR(TRIM($K9784)/_xlfn.XLOOKUP(TRIM($F9784),Produktinformasjon!$D$5:$D$10000,Produktinformasjon!$L$5:$L$10000,,0),"Pris per enhet "&amp;Til_Hvem&amp;" beregnes automatisk ved komplett utfylling")</f>
        <v>Pris per enhet Regionalt beregnes automatisk ved komplett utfylling</v>
      </c>
      <c r="N9784" s="47" t="str">
        <f>IFERROR(TRIM($L9784)/_xlfn.XLOOKUP(TRIM($F9784),Produktinformasjon!$D$5:$D$10000,Produktinformasjon!$L$5:$L$10000,,0),"Pris per enhet Regionalt felleslager beregnes automatisk ved komplett utfylling")</f>
        <v>Pris per enhet Regionalt felleslager beregnes automatisk ved komplett utfylling</v>
      </c>
    </row>
    <row r="9785" spans="2:14" x14ac:dyDescent="0.25">
      <c r="B9785" s="33"/>
      <c r="C9785" t="str" cm="1">
        <f t="array" ref="C9785">IFERROR(_xlfn.TEXTJOIN(" | ", TRUE, _xlfn._xlws.FILTER(delKontrakt['#] &amp; " " &amp; delKontrakt[Navn], ISNUMBER(MATCH(delKontrakt['#], VALUE(_xlfn.TEXTSPLIT(SUBSTITUTE(Prisinformasjon!$B9785,  ", ", ","), ",")), 0)))), "Delkontraktnavn hentes automatisk ved å fylle ut delkontraktnummer")</f>
        <v>Delkontraktnavn hentes automatisk ved å fylle ut delkontraktnummer</v>
      </c>
      <c r="D9785" s="34"/>
      <c r="E9785" s="34"/>
      <c r="F9785" s="33"/>
      <c r="G9785" s="33"/>
      <c r="H9785" s="15"/>
      <c r="I9785" s="15"/>
      <c r="J9785" s="15"/>
      <c r="K9785" s="48"/>
      <c r="L9785" s="44"/>
      <c r="M9785" s="47" t="str">
        <f>IFERROR(TRIM($K9785)/_xlfn.XLOOKUP(TRIM($F9785),Produktinformasjon!$D$5:$D$10000,Produktinformasjon!$L$5:$L$10000,,0),"Pris per enhet "&amp;Til_Hvem&amp;" beregnes automatisk ved komplett utfylling")</f>
        <v>Pris per enhet Regionalt beregnes automatisk ved komplett utfylling</v>
      </c>
      <c r="N9785" s="47" t="str">
        <f>IFERROR(TRIM($L9785)/_xlfn.XLOOKUP(TRIM($F9785),Produktinformasjon!$D$5:$D$10000,Produktinformasjon!$L$5:$L$10000,,0),"Pris per enhet Regionalt felleslager beregnes automatisk ved komplett utfylling")</f>
        <v>Pris per enhet Regionalt felleslager beregnes automatisk ved komplett utfylling</v>
      </c>
    </row>
    <row r="9786" spans="2:14" x14ac:dyDescent="0.25">
      <c r="B9786" s="33"/>
      <c r="C9786" t="str" cm="1">
        <f t="array" ref="C9786">IFERROR(_xlfn.TEXTJOIN(" | ", TRUE, _xlfn._xlws.FILTER(delKontrakt['#] &amp; " " &amp; delKontrakt[Navn], ISNUMBER(MATCH(delKontrakt['#], VALUE(_xlfn.TEXTSPLIT(SUBSTITUTE(Prisinformasjon!$B9786,  ", ", ","), ",")), 0)))), "Delkontraktnavn hentes automatisk ved å fylle ut delkontraktnummer")</f>
        <v>Delkontraktnavn hentes automatisk ved å fylle ut delkontraktnummer</v>
      </c>
      <c r="D9786" s="34"/>
      <c r="E9786" s="34"/>
      <c r="F9786" s="33"/>
      <c r="G9786" s="33"/>
      <c r="H9786" s="15"/>
      <c r="I9786" s="15"/>
      <c r="J9786" s="15"/>
      <c r="K9786" s="48"/>
      <c r="L9786" s="44"/>
      <c r="M9786" s="47" t="str">
        <f>IFERROR(TRIM($K9786)/_xlfn.XLOOKUP(TRIM($F9786),Produktinformasjon!$D$5:$D$10000,Produktinformasjon!$L$5:$L$10000,,0),"Pris per enhet "&amp;Til_Hvem&amp;" beregnes automatisk ved komplett utfylling")</f>
        <v>Pris per enhet Regionalt beregnes automatisk ved komplett utfylling</v>
      </c>
      <c r="N9786" s="47" t="str">
        <f>IFERROR(TRIM($L9786)/_xlfn.XLOOKUP(TRIM($F9786),Produktinformasjon!$D$5:$D$10000,Produktinformasjon!$L$5:$L$10000,,0),"Pris per enhet Regionalt felleslager beregnes automatisk ved komplett utfylling")</f>
        <v>Pris per enhet Regionalt felleslager beregnes automatisk ved komplett utfylling</v>
      </c>
    </row>
    <row r="9787" spans="2:14" x14ac:dyDescent="0.25">
      <c r="B9787" s="33"/>
      <c r="C9787" t="str" cm="1">
        <f t="array" ref="C9787">IFERROR(_xlfn.TEXTJOIN(" | ", TRUE, _xlfn._xlws.FILTER(delKontrakt['#] &amp; " " &amp; delKontrakt[Navn], ISNUMBER(MATCH(delKontrakt['#], VALUE(_xlfn.TEXTSPLIT(SUBSTITUTE(Prisinformasjon!$B9787,  ", ", ","), ",")), 0)))), "Delkontraktnavn hentes automatisk ved å fylle ut delkontraktnummer")</f>
        <v>Delkontraktnavn hentes automatisk ved å fylle ut delkontraktnummer</v>
      </c>
      <c r="D9787" s="34"/>
      <c r="E9787" s="34"/>
      <c r="F9787" s="33"/>
      <c r="G9787" s="33"/>
      <c r="H9787" s="15"/>
      <c r="I9787" s="15"/>
      <c r="J9787" s="15"/>
      <c r="K9787" s="48"/>
      <c r="L9787" s="44"/>
      <c r="M9787" s="47" t="str">
        <f>IFERROR(TRIM($K9787)/_xlfn.XLOOKUP(TRIM($F9787),Produktinformasjon!$D$5:$D$10000,Produktinformasjon!$L$5:$L$10000,,0),"Pris per enhet "&amp;Til_Hvem&amp;" beregnes automatisk ved komplett utfylling")</f>
        <v>Pris per enhet Regionalt beregnes automatisk ved komplett utfylling</v>
      </c>
      <c r="N9787" s="47" t="str">
        <f>IFERROR(TRIM($L9787)/_xlfn.XLOOKUP(TRIM($F9787),Produktinformasjon!$D$5:$D$10000,Produktinformasjon!$L$5:$L$10000,,0),"Pris per enhet Regionalt felleslager beregnes automatisk ved komplett utfylling")</f>
        <v>Pris per enhet Regionalt felleslager beregnes automatisk ved komplett utfylling</v>
      </c>
    </row>
    <row r="9788" spans="2:14" x14ac:dyDescent="0.25">
      <c r="B9788" s="33"/>
      <c r="C9788" t="str" cm="1">
        <f t="array" ref="C9788">IFERROR(_xlfn.TEXTJOIN(" | ", TRUE, _xlfn._xlws.FILTER(delKontrakt['#] &amp; " " &amp; delKontrakt[Navn], ISNUMBER(MATCH(delKontrakt['#], VALUE(_xlfn.TEXTSPLIT(SUBSTITUTE(Prisinformasjon!$B9788,  ", ", ","), ",")), 0)))), "Delkontraktnavn hentes automatisk ved å fylle ut delkontraktnummer")</f>
        <v>Delkontraktnavn hentes automatisk ved å fylle ut delkontraktnummer</v>
      </c>
      <c r="D9788" s="34"/>
      <c r="E9788" s="34"/>
      <c r="F9788" s="33"/>
      <c r="G9788" s="33"/>
      <c r="H9788" s="15"/>
      <c r="I9788" s="15"/>
      <c r="J9788" s="15"/>
      <c r="K9788" s="48"/>
      <c r="L9788" s="44"/>
      <c r="M9788" s="47" t="str">
        <f>IFERROR(TRIM($K9788)/_xlfn.XLOOKUP(TRIM($F9788),Produktinformasjon!$D$5:$D$10000,Produktinformasjon!$L$5:$L$10000,,0),"Pris per enhet "&amp;Til_Hvem&amp;" beregnes automatisk ved komplett utfylling")</f>
        <v>Pris per enhet Regionalt beregnes automatisk ved komplett utfylling</v>
      </c>
      <c r="N9788" s="47" t="str">
        <f>IFERROR(TRIM($L9788)/_xlfn.XLOOKUP(TRIM($F9788),Produktinformasjon!$D$5:$D$10000,Produktinformasjon!$L$5:$L$10000,,0),"Pris per enhet Regionalt felleslager beregnes automatisk ved komplett utfylling")</f>
        <v>Pris per enhet Regionalt felleslager beregnes automatisk ved komplett utfylling</v>
      </c>
    </row>
    <row r="9789" spans="2:14" x14ac:dyDescent="0.25">
      <c r="B9789" s="33"/>
      <c r="C9789" t="str" cm="1">
        <f t="array" ref="C9789">IFERROR(_xlfn.TEXTJOIN(" | ", TRUE, _xlfn._xlws.FILTER(delKontrakt['#] &amp; " " &amp; delKontrakt[Navn], ISNUMBER(MATCH(delKontrakt['#], VALUE(_xlfn.TEXTSPLIT(SUBSTITUTE(Prisinformasjon!$B9789,  ", ", ","), ",")), 0)))), "Delkontraktnavn hentes automatisk ved å fylle ut delkontraktnummer")</f>
        <v>Delkontraktnavn hentes automatisk ved å fylle ut delkontraktnummer</v>
      </c>
      <c r="D9789" s="34"/>
      <c r="E9789" s="34"/>
      <c r="F9789" s="33"/>
      <c r="G9789" s="33"/>
      <c r="H9789" s="15"/>
      <c r="I9789" s="15"/>
      <c r="J9789" s="15"/>
      <c r="K9789" s="48"/>
      <c r="L9789" s="44"/>
      <c r="M9789" s="47" t="str">
        <f>IFERROR(TRIM($K9789)/_xlfn.XLOOKUP(TRIM($F9789),Produktinformasjon!$D$5:$D$10000,Produktinformasjon!$L$5:$L$10000,,0),"Pris per enhet "&amp;Til_Hvem&amp;" beregnes automatisk ved komplett utfylling")</f>
        <v>Pris per enhet Regionalt beregnes automatisk ved komplett utfylling</v>
      </c>
      <c r="N9789" s="47" t="str">
        <f>IFERROR(TRIM($L9789)/_xlfn.XLOOKUP(TRIM($F9789),Produktinformasjon!$D$5:$D$10000,Produktinformasjon!$L$5:$L$10000,,0),"Pris per enhet Regionalt felleslager beregnes automatisk ved komplett utfylling")</f>
        <v>Pris per enhet Regionalt felleslager beregnes automatisk ved komplett utfylling</v>
      </c>
    </row>
    <row r="9790" spans="2:14" x14ac:dyDescent="0.25">
      <c r="B9790" s="33"/>
      <c r="C9790" t="str" cm="1">
        <f t="array" ref="C9790">IFERROR(_xlfn.TEXTJOIN(" | ", TRUE, _xlfn._xlws.FILTER(delKontrakt['#] &amp; " " &amp; delKontrakt[Navn], ISNUMBER(MATCH(delKontrakt['#], VALUE(_xlfn.TEXTSPLIT(SUBSTITUTE(Prisinformasjon!$B9790,  ", ", ","), ",")), 0)))), "Delkontraktnavn hentes automatisk ved å fylle ut delkontraktnummer")</f>
        <v>Delkontraktnavn hentes automatisk ved å fylle ut delkontraktnummer</v>
      </c>
      <c r="D9790" s="34"/>
      <c r="E9790" s="34"/>
      <c r="F9790" s="33"/>
      <c r="G9790" s="33"/>
      <c r="H9790" s="15"/>
      <c r="I9790" s="15"/>
      <c r="J9790" s="15"/>
      <c r="K9790" s="48"/>
      <c r="L9790" s="44"/>
      <c r="M9790" s="47" t="str">
        <f>IFERROR(TRIM($K9790)/_xlfn.XLOOKUP(TRIM($F9790),Produktinformasjon!$D$5:$D$10000,Produktinformasjon!$L$5:$L$10000,,0),"Pris per enhet "&amp;Til_Hvem&amp;" beregnes automatisk ved komplett utfylling")</f>
        <v>Pris per enhet Regionalt beregnes automatisk ved komplett utfylling</v>
      </c>
      <c r="N9790" s="47" t="str">
        <f>IFERROR(TRIM($L9790)/_xlfn.XLOOKUP(TRIM($F9790),Produktinformasjon!$D$5:$D$10000,Produktinformasjon!$L$5:$L$10000,,0),"Pris per enhet Regionalt felleslager beregnes automatisk ved komplett utfylling")</f>
        <v>Pris per enhet Regionalt felleslager beregnes automatisk ved komplett utfylling</v>
      </c>
    </row>
    <row r="9791" spans="2:14" x14ac:dyDescent="0.25">
      <c r="B9791" s="33"/>
      <c r="C9791" t="str" cm="1">
        <f t="array" ref="C9791">IFERROR(_xlfn.TEXTJOIN(" | ", TRUE, _xlfn._xlws.FILTER(delKontrakt['#] &amp; " " &amp; delKontrakt[Navn], ISNUMBER(MATCH(delKontrakt['#], VALUE(_xlfn.TEXTSPLIT(SUBSTITUTE(Prisinformasjon!$B9791,  ", ", ","), ",")), 0)))), "Delkontraktnavn hentes automatisk ved å fylle ut delkontraktnummer")</f>
        <v>Delkontraktnavn hentes automatisk ved å fylle ut delkontraktnummer</v>
      </c>
      <c r="D9791" s="34"/>
      <c r="E9791" s="34"/>
      <c r="F9791" s="33"/>
      <c r="G9791" s="33"/>
      <c r="H9791" s="15"/>
      <c r="I9791" s="15"/>
      <c r="J9791" s="15"/>
      <c r="K9791" s="48"/>
      <c r="L9791" s="44"/>
      <c r="M9791" s="47" t="str">
        <f>IFERROR(TRIM($K9791)/_xlfn.XLOOKUP(TRIM($F9791),Produktinformasjon!$D$5:$D$10000,Produktinformasjon!$L$5:$L$10000,,0),"Pris per enhet "&amp;Til_Hvem&amp;" beregnes automatisk ved komplett utfylling")</f>
        <v>Pris per enhet Regionalt beregnes automatisk ved komplett utfylling</v>
      </c>
      <c r="N9791" s="47" t="str">
        <f>IFERROR(TRIM($L9791)/_xlfn.XLOOKUP(TRIM($F9791),Produktinformasjon!$D$5:$D$10000,Produktinformasjon!$L$5:$L$10000,,0),"Pris per enhet Regionalt felleslager beregnes automatisk ved komplett utfylling")</f>
        <v>Pris per enhet Regionalt felleslager beregnes automatisk ved komplett utfylling</v>
      </c>
    </row>
    <row r="9792" spans="2:14" x14ac:dyDescent="0.25">
      <c r="B9792" s="33"/>
      <c r="C9792" t="str" cm="1">
        <f t="array" ref="C9792">IFERROR(_xlfn.TEXTJOIN(" | ", TRUE, _xlfn._xlws.FILTER(delKontrakt['#] &amp; " " &amp; delKontrakt[Navn], ISNUMBER(MATCH(delKontrakt['#], VALUE(_xlfn.TEXTSPLIT(SUBSTITUTE(Prisinformasjon!$B9792,  ", ", ","), ",")), 0)))), "Delkontraktnavn hentes automatisk ved å fylle ut delkontraktnummer")</f>
        <v>Delkontraktnavn hentes automatisk ved å fylle ut delkontraktnummer</v>
      </c>
      <c r="D9792" s="34"/>
      <c r="E9792" s="34"/>
      <c r="F9792" s="33"/>
      <c r="G9792" s="33"/>
      <c r="H9792" s="15"/>
      <c r="I9792" s="15"/>
      <c r="J9792" s="15"/>
      <c r="K9792" s="48"/>
      <c r="L9792" s="44"/>
      <c r="M9792" s="47" t="str">
        <f>IFERROR(TRIM($K9792)/_xlfn.XLOOKUP(TRIM($F9792),Produktinformasjon!$D$5:$D$10000,Produktinformasjon!$L$5:$L$10000,,0),"Pris per enhet "&amp;Til_Hvem&amp;" beregnes automatisk ved komplett utfylling")</f>
        <v>Pris per enhet Regionalt beregnes automatisk ved komplett utfylling</v>
      </c>
      <c r="N9792" s="47" t="str">
        <f>IFERROR(TRIM($L9792)/_xlfn.XLOOKUP(TRIM($F9792),Produktinformasjon!$D$5:$D$10000,Produktinformasjon!$L$5:$L$10000,,0),"Pris per enhet Regionalt felleslager beregnes automatisk ved komplett utfylling")</f>
        <v>Pris per enhet Regionalt felleslager beregnes automatisk ved komplett utfylling</v>
      </c>
    </row>
    <row r="9793" spans="2:14" x14ac:dyDescent="0.25">
      <c r="B9793" s="33"/>
      <c r="C9793" t="str" cm="1">
        <f t="array" ref="C9793">IFERROR(_xlfn.TEXTJOIN(" | ", TRUE, _xlfn._xlws.FILTER(delKontrakt['#] &amp; " " &amp; delKontrakt[Navn], ISNUMBER(MATCH(delKontrakt['#], VALUE(_xlfn.TEXTSPLIT(SUBSTITUTE(Prisinformasjon!$B9793,  ", ", ","), ",")), 0)))), "Delkontraktnavn hentes automatisk ved å fylle ut delkontraktnummer")</f>
        <v>Delkontraktnavn hentes automatisk ved å fylle ut delkontraktnummer</v>
      </c>
      <c r="D9793" s="34"/>
      <c r="E9793" s="34"/>
      <c r="F9793" s="33"/>
      <c r="G9793" s="33"/>
      <c r="H9793" s="15"/>
      <c r="I9793" s="15"/>
      <c r="J9793" s="15"/>
      <c r="K9793" s="48"/>
      <c r="L9793" s="44"/>
      <c r="M9793" s="47" t="str">
        <f>IFERROR(TRIM($K9793)/_xlfn.XLOOKUP(TRIM($F9793),Produktinformasjon!$D$5:$D$10000,Produktinformasjon!$L$5:$L$10000,,0),"Pris per enhet "&amp;Til_Hvem&amp;" beregnes automatisk ved komplett utfylling")</f>
        <v>Pris per enhet Regionalt beregnes automatisk ved komplett utfylling</v>
      </c>
      <c r="N9793" s="47" t="str">
        <f>IFERROR(TRIM($L9793)/_xlfn.XLOOKUP(TRIM($F9793),Produktinformasjon!$D$5:$D$10000,Produktinformasjon!$L$5:$L$10000,,0),"Pris per enhet Regionalt felleslager beregnes automatisk ved komplett utfylling")</f>
        <v>Pris per enhet Regionalt felleslager beregnes automatisk ved komplett utfylling</v>
      </c>
    </row>
    <row r="9794" spans="2:14" x14ac:dyDescent="0.25">
      <c r="B9794" s="33"/>
      <c r="C9794" t="str" cm="1">
        <f t="array" ref="C9794">IFERROR(_xlfn.TEXTJOIN(" | ", TRUE, _xlfn._xlws.FILTER(delKontrakt['#] &amp; " " &amp; delKontrakt[Navn], ISNUMBER(MATCH(delKontrakt['#], VALUE(_xlfn.TEXTSPLIT(SUBSTITUTE(Prisinformasjon!$B9794,  ", ", ","), ",")), 0)))), "Delkontraktnavn hentes automatisk ved å fylle ut delkontraktnummer")</f>
        <v>Delkontraktnavn hentes automatisk ved å fylle ut delkontraktnummer</v>
      </c>
      <c r="D9794" s="34"/>
      <c r="E9794" s="34"/>
      <c r="F9794" s="33"/>
      <c r="G9794" s="33"/>
      <c r="H9794" s="15"/>
      <c r="I9794" s="15"/>
      <c r="J9794" s="15"/>
      <c r="K9794" s="48"/>
      <c r="L9794" s="44"/>
      <c r="M9794" s="47" t="str">
        <f>IFERROR(TRIM($K9794)/_xlfn.XLOOKUP(TRIM($F9794),Produktinformasjon!$D$5:$D$10000,Produktinformasjon!$L$5:$L$10000,,0),"Pris per enhet "&amp;Til_Hvem&amp;" beregnes automatisk ved komplett utfylling")</f>
        <v>Pris per enhet Regionalt beregnes automatisk ved komplett utfylling</v>
      </c>
      <c r="N9794" s="47" t="str">
        <f>IFERROR(TRIM($L9794)/_xlfn.XLOOKUP(TRIM($F9794),Produktinformasjon!$D$5:$D$10000,Produktinformasjon!$L$5:$L$10000,,0),"Pris per enhet Regionalt felleslager beregnes automatisk ved komplett utfylling")</f>
        <v>Pris per enhet Regionalt felleslager beregnes automatisk ved komplett utfylling</v>
      </c>
    </row>
    <row r="9795" spans="2:14" x14ac:dyDescent="0.25">
      <c r="B9795" s="33"/>
      <c r="C9795" t="str" cm="1">
        <f t="array" ref="C9795">IFERROR(_xlfn.TEXTJOIN(" | ", TRUE, _xlfn._xlws.FILTER(delKontrakt['#] &amp; " " &amp; delKontrakt[Navn], ISNUMBER(MATCH(delKontrakt['#], VALUE(_xlfn.TEXTSPLIT(SUBSTITUTE(Prisinformasjon!$B9795,  ", ", ","), ",")), 0)))), "Delkontraktnavn hentes automatisk ved å fylle ut delkontraktnummer")</f>
        <v>Delkontraktnavn hentes automatisk ved å fylle ut delkontraktnummer</v>
      </c>
      <c r="D9795" s="34"/>
      <c r="E9795" s="34"/>
      <c r="F9795" s="33"/>
      <c r="G9795" s="33"/>
      <c r="H9795" s="15"/>
      <c r="I9795" s="15"/>
      <c r="J9795" s="15"/>
      <c r="K9795" s="48"/>
      <c r="L9795" s="44"/>
      <c r="M9795" s="47" t="str">
        <f>IFERROR(TRIM($K9795)/_xlfn.XLOOKUP(TRIM($F9795),Produktinformasjon!$D$5:$D$10000,Produktinformasjon!$L$5:$L$10000,,0),"Pris per enhet "&amp;Til_Hvem&amp;" beregnes automatisk ved komplett utfylling")</f>
        <v>Pris per enhet Regionalt beregnes automatisk ved komplett utfylling</v>
      </c>
      <c r="N9795" s="47" t="str">
        <f>IFERROR(TRIM($L9795)/_xlfn.XLOOKUP(TRIM($F9795),Produktinformasjon!$D$5:$D$10000,Produktinformasjon!$L$5:$L$10000,,0),"Pris per enhet Regionalt felleslager beregnes automatisk ved komplett utfylling")</f>
        <v>Pris per enhet Regionalt felleslager beregnes automatisk ved komplett utfylling</v>
      </c>
    </row>
    <row r="9796" spans="2:14" x14ac:dyDescent="0.25">
      <c r="B9796" s="33"/>
      <c r="C9796" t="str" cm="1">
        <f t="array" ref="C9796">IFERROR(_xlfn.TEXTJOIN(" | ", TRUE, _xlfn._xlws.FILTER(delKontrakt['#] &amp; " " &amp; delKontrakt[Navn], ISNUMBER(MATCH(delKontrakt['#], VALUE(_xlfn.TEXTSPLIT(SUBSTITUTE(Prisinformasjon!$B9796,  ", ", ","), ",")), 0)))), "Delkontraktnavn hentes automatisk ved å fylle ut delkontraktnummer")</f>
        <v>Delkontraktnavn hentes automatisk ved å fylle ut delkontraktnummer</v>
      </c>
      <c r="D9796" s="34"/>
      <c r="E9796" s="34"/>
      <c r="F9796" s="33"/>
      <c r="G9796" s="33"/>
      <c r="H9796" s="15"/>
      <c r="I9796" s="15"/>
      <c r="J9796" s="15"/>
      <c r="K9796" s="48"/>
      <c r="L9796" s="44"/>
      <c r="M9796" s="47" t="str">
        <f>IFERROR(TRIM($K9796)/_xlfn.XLOOKUP(TRIM($F9796),Produktinformasjon!$D$5:$D$10000,Produktinformasjon!$L$5:$L$10000,,0),"Pris per enhet "&amp;Til_Hvem&amp;" beregnes automatisk ved komplett utfylling")</f>
        <v>Pris per enhet Regionalt beregnes automatisk ved komplett utfylling</v>
      </c>
      <c r="N9796" s="47" t="str">
        <f>IFERROR(TRIM($L9796)/_xlfn.XLOOKUP(TRIM($F9796),Produktinformasjon!$D$5:$D$10000,Produktinformasjon!$L$5:$L$10000,,0),"Pris per enhet Regionalt felleslager beregnes automatisk ved komplett utfylling")</f>
        <v>Pris per enhet Regionalt felleslager beregnes automatisk ved komplett utfylling</v>
      </c>
    </row>
    <row r="9797" spans="2:14" x14ac:dyDescent="0.25">
      <c r="B9797" s="33"/>
      <c r="C9797" t="str" cm="1">
        <f t="array" ref="C9797">IFERROR(_xlfn.TEXTJOIN(" | ", TRUE, _xlfn._xlws.FILTER(delKontrakt['#] &amp; " " &amp; delKontrakt[Navn], ISNUMBER(MATCH(delKontrakt['#], VALUE(_xlfn.TEXTSPLIT(SUBSTITUTE(Prisinformasjon!$B9797,  ", ", ","), ",")), 0)))), "Delkontraktnavn hentes automatisk ved å fylle ut delkontraktnummer")</f>
        <v>Delkontraktnavn hentes automatisk ved å fylle ut delkontraktnummer</v>
      </c>
      <c r="D9797" s="34"/>
      <c r="E9797" s="34"/>
      <c r="F9797" s="33"/>
      <c r="G9797" s="33"/>
      <c r="H9797" s="15"/>
      <c r="I9797" s="15"/>
      <c r="J9797" s="15"/>
      <c r="K9797" s="48"/>
      <c r="L9797" s="44"/>
      <c r="M9797" s="47" t="str">
        <f>IFERROR(TRIM($K9797)/_xlfn.XLOOKUP(TRIM($F9797),Produktinformasjon!$D$5:$D$10000,Produktinformasjon!$L$5:$L$10000,,0),"Pris per enhet "&amp;Til_Hvem&amp;" beregnes automatisk ved komplett utfylling")</f>
        <v>Pris per enhet Regionalt beregnes automatisk ved komplett utfylling</v>
      </c>
      <c r="N9797" s="47" t="str">
        <f>IFERROR(TRIM($L9797)/_xlfn.XLOOKUP(TRIM($F9797),Produktinformasjon!$D$5:$D$10000,Produktinformasjon!$L$5:$L$10000,,0),"Pris per enhet Regionalt felleslager beregnes automatisk ved komplett utfylling")</f>
        <v>Pris per enhet Regionalt felleslager beregnes automatisk ved komplett utfylling</v>
      </c>
    </row>
    <row r="9798" spans="2:14" x14ac:dyDescent="0.25">
      <c r="B9798" s="33"/>
      <c r="C9798" t="str" cm="1">
        <f t="array" ref="C9798">IFERROR(_xlfn.TEXTJOIN(" | ", TRUE, _xlfn._xlws.FILTER(delKontrakt['#] &amp; " " &amp; delKontrakt[Navn], ISNUMBER(MATCH(delKontrakt['#], VALUE(_xlfn.TEXTSPLIT(SUBSTITUTE(Prisinformasjon!$B9798,  ", ", ","), ",")), 0)))), "Delkontraktnavn hentes automatisk ved å fylle ut delkontraktnummer")</f>
        <v>Delkontraktnavn hentes automatisk ved å fylle ut delkontraktnummer</v>
      </c>
      <c r="D9798" s="34"/>
      <c r="E9798" s="34"/>
      <c r="F9798" s="33"/>
      <c r="G9798" s="33"/>
      <c r="H9798" s="15"/>
      <c r="I9798" s="15"/>
      <c r="J9798" s="15"/>
      <c r="K9798" s="48"/>
      <c r="L9798" s="44"/>
      <c r="M9798" s="47" t="str">
        <f>IFERROR(TRIM($K9798)/_xlfn.XLOOKUP(TRIM($F9798),Produktinformasjon!$D$5:$D$10000,Produktinformasjon!$L$5:$L$10000,,0),"Pris per enhet "&amp;Til_Hvem&amp;" beregnes automatisk ved komplett utfylling")</f>
        <v>Pris per enhet Regionalt beregnes automatisk ved komplett utfylling</v>
      </c>
      <c r="N9798" s="47" t="str">
        <f>IFERROR(TRIM($L9798)/_xlfn.XLOOKUP(TRIM($F9798),Produktinformasjon!$D$5:$D$10000,Produktinformasjon!$L$5:$L$10000,,0),"Pris per enhet Regionalt felleslager beregnes automatisk ved komplett utfylling")</f>
        <v>Pris per enhet Regionalt felleslager beregnes automatisk ved komplett utfylling</v>
      </c>
    </row>
    <row r="9799" spans="2:14" x14ac:dyDescent="0.25">
      <c r="B9799" s="33"/>
      <c r="C9799" t="str" cm="1">
        <f t="array" ref="C9799">IFERROR(_xlfn.TEXTJOIN(" | ", TRUE, _xlfn._xlws.FILTER(delKontrakt['#] &amp; " " &amp; delKontrakt[Navn], ISNUMBER(MATCH(delKontrakt['#], VALUE(_xlfn.TEXTSPLIT(SUBSTITUTE(Prisinformasjon!$B9799,  ", ", ","), ",")), 0)))), "Delkontraktnavn hentes automatisk ved å fylle ut delkontraktnummer")</f>
        <v>Delkontraktnavn hentes automatisk ved å fylle ut delkontraktnummer</v>
      </c>
      <c r="D9799" s="34"/>
      <c r="E9799" s="34"/>
      <c r="F9799" s="33"/>
      <c r="G9799" s="33"/>
      <c r="H9799" s="15"/>
      <c r="I9799" s="15"/>
      <c r="J9799" s="15"/>
      <c r="K9799" s="48"/>
      <c r="L9799" s="44"/>
      <c r="M9799" s="47" t="str">
        <f>IFERROR(TRIM($K9799)/_xlfn.XLOOKUP(TRIM($F9799),Produktinformasjon!$D$5:$D$10000,Produktinformasjon!$L$5:$L$10000,,0),"Pris per enhet "&amp;Til_Hvem&amp;" beregnes automatisk ved komplett utfylling")</f>
        <v>Pris per enhet Regionalt beregnes automatisk ved komplett utfylling</v>
      </c>
      <c r="N9799" s="47" t="str">
        <f>IFERROR(TRIM($L9799)/_xlfn.XLOOKUP(TRIM($F9799),Produktinformasjon!$D$5:$D$10000,Produktinformasjon!$L$5:$L$10000,,0),"Pris per enhet Regionalt felleslager beregnes automatisk ved komplett utfylling")</f>
        <v>Pris per enhet Regionalt felleslager beregnes automatisk ved komplett utfylling</v>
      </c>
    </row>
    <row r="9800" spans="2:14" x14ac:dyDescent="0.25">
      <c r="B9800" s="33"/>
      <c r="C9800" t="str" cm="1">
        <f t="array" ref="C9800">IFERROR(_xlfn.TEXTJOIN(" | ", TRUE, _xlfn._xlws.FILTER(delKontrakt['#] &amp; " " &amp; delKontrakt[Navn], ISNUMBER(MATCH(delKontrakt['#], VALUE(_xlfn.TEXTSPLIT(SUBSTITUTE(Prisinformasjon!$B9800,  ", ", ","), ",")), 0)))), "Delkontraktnavn hentes automatisk ved å fylle ut delkontraktnummer")</f>
        <v>Delkontraktnavn hentes automatisk ved å fylle ut delkontraktnummer</v>
      </c>
      <c r="D9800" s="34"/>
      <c r="E9800" s="34"/>
      <c r="F9800" s="33"/>
      <c r="G9800" s="33"/>
      <c r="H9800" s="15"/>
      <c r="I9800" s="15"/>
      <c r="J9800" s="15"/>
      <c r="K9800" s="48"/>
      <c r="L9800" s="44"/>
      <c r="M9800" s="47" t="str">
        <f>IFERROR(TRIM($K9800)/_xlfn.XLOOKUP(TRIM($F9800),Produktinformasjon!$D$5:$D$10000,Produktinformasjon!$L$5:$L$10000,,0),"Pris per enhet "&amp;Til_Hvem&amp;" beregnes automatisk ved komplett utfylling")</f>
        <v>Pris per enhet Regionalt beregnes automatisk ved komplett utfylling</v>
      </c>
      <c r="N9800" s="47" t="str">
        <f>IFERROR(TRIM($L9800)/_xlfn.XLOOKUP(TRIM($F9800),Produktinformasjon!$D$5:$D$10000,Produktinformasjon!$L$5:$L$10000,,0),"Pris per enhet Regionalt felleslager beregnes automatisk ved komplett utfylling")</f>
        <v>Pris per enhet Regionalt felleslager beregnes automatisk ved komplett utfylling</v>
      </c>
    </row>
    <row r="9801" spans="2:14" x14ac:dyDescent="0.25">
      <c r="B9801" s="33"/>
      <c r="C9801" t="str" cm="1">
        <f t="array" ref="C9801">IFERROR(_xlfn.TEXTJOIN(" | ", TRUE, _xlfn._xlws.FILTER(delKontrakt['#] &amp; " " &amp; delKontrakt[Navn], ISNUMBER(MATCH(delKontrakt['#], VALUE(_xlfn.TEXTSPLIT(SUBSTITUTE(Prisinformasjon!$B9801,  ", ", ","), ",")), 0)))), "Delkontraktnavn hentes automatisk ved å fylle ut delkontraktnummer")</f>
        <v>Delkontraktnavn hentes automatisk ved å fylle ut delkontraktnummer</v>
      </c>
      <c r="D9801" s="34"/>
      <c r="E9801" s="34"/>
      <c r="F9801" s="33"/>
      <c r="G9801" s="33"/>
      <c r="H9801" s="15"/>
      <c r="I9801" s="15"/>
      <c r="J9801" s="15"/>
      <c r="K9801" s="48"/>
      <c r="L9801" s="44"/>
      <c r="M9801" s="47" t="str">
        <f>IFERROR(TRIM($K9801)/_xlfn.XLOOKUP(TRIM($F9801),Produktinformasjon!$D$5:$D$10000,Produktinformasjon!$L$5:$L$10000,,0),"Pris per enhet "&amp;Til_Hvem&amp;" beregnes automatisk ved komplett utfylling")</f>
        <v>Pris per enhet Regionalt beregnes automatisk ved komplett utfylling</v>
      </c>
      <c r="N9801" s="47" t="str">
        <f>IFERROR(TRIM($L9801)/_xlfn.XLOOKUP(TRIM($F9801),Produktinformasjon!$D$5:$D$10000,Produktinformasjon!$L$5:$L$10000,,0),"Pris per enhet Regionalt felleslager beregnes automatisk ved komplett utfylling")</f>
        <v>Pris per enhet Regionalt felleslager beregnes automatisk ved komplett utfylling</v>
      </c>
    </row>
    <row r="9802" spans="2:14" x14ac:dyDescent="0.25">
      <c r="B9802" s="33"/>
      <c r="C9802" t="str" cm="1">
        <f t="array" ref="C9802">IFERROR(_xlfn.TEXTJOIN(" | ", TRUE, _xlfn._xlws.FILTER(delKontrakt['#] &amp; " " &amp; delKontrakt[Navn], ISNUMBER(MATCH(delKontrakt['#], VALUE(_xlfn.TEXTSPLIT(SUBSTITUTE(Prisinformasjon!$B9802,  ", ", ","), ",")), 0)))), "Delkontraktnavn hentes automatisk ved å fylle ut delkontraktnummer")</f>
        <v>Delkontraktnavn hentes automatisk ved å fylle ut delkontraktnummer</v>
      </c>
      <c r="D9802" s="34"/>
      <c r="E9802" s="34"/>
      <c r="F9802" s="33"/>
      <c r="G9802" s="33"/>
      <c r="H9802" s="15"/>
      <c r="I9802" s="15"/>
      <c r="J9802" s="15"/>
      <c r="K9802" s="48"/>
      <c r="L9802" s="44"/>
      <c r="M9802" s="47" t="str">
        <f>IFERROR(TRIM($K9802)/_xlfn.XLOOKUP(TRIM($F9802),Produktinformasjon!$D$5:$D$10000,Produktinformasjon!$L$5:$L$10000,,0),"Pris per enhet "&amp;Til_Hvem&amp;" beregnes automatisk ved komplett utfylling")</f>
        <v>Pris per enhet Regionalt beregnes automatisk ved komplett utfylling</v>
      </c>
      <c r="N9802" s="47" t="str">
        <f>IFERROR(TRIM($L9802)/_xlfn.XLOOKUP(TRIM($F9802),Produktinformasjon!$D$5:$D$10000,Produktinformasjon!$L$5:$L$10000,,0),"Pris per enhet Regionalt felleslager beregnes automatisk ved komplett utfylling")</f>
        <v>Pris per enhet Regionalt felleslager beregnes automatisk ved komplett utfylling</v>
      </c>
    </row>
    <row r="9803" spans="2:14" x14ac:dyDescent="0.25">
      <c r="B9803" s="33"/>
      <c r="C9803" t="str" cm="1">
        <f t="array" ref="C9803">IFERROR(_xlfn.TEXTJOIN(" | ", TRUE, _xlfn._xlws.FILTER(delKontrakt['#] &amp; " " &amp; delKontrakt[Navn], ISNUMBER(MATCH(delKontrakt['#], VALUE(_xlfn.TEXTSPLIT(SUBSTITUTE(Prisinformasjon!$B9803,  ", ", ","), ",")), 0)))), "Delkontraktnavn hentes automatisk ved å fylle ut delkontraktnummer")</f>
        <v>Delkontraktnavn hentes automatisk ved å fylle ut delkontraktnummer</v>
      </c>
      <c r="D9803" s="34"/>
      <c r="E9803" s="34"/>
      <c r="F9803" s="33"/>
      <c r="G9803" s="33"/>
      <c r="H9803" s="15"/>
      <c r="I9803" s="15"/>
      <c r="J9803" s="15"/>
      <c r="K9803" s="48"/>
      <c r="L9803" s="44"/>
      <c r="M9803" s="47" t="str">
        <f>IFERROR(TRIM($K9803)/_xlfn.XLOOKUP(TRIM($F9803),Produktinformasjon!$D$5:$D$10000,Produktinformasjon!$L$5:$L$10000,,0),"Pris per enhet "&amp;Til_Hvem&amp;" beregnes automatisk ved komplett utfylling")</f>
        <v>Pris per enhet Regionalt beregnes automatisk ved komplett utfylling</v>
      </c>
      <c r="N9803" s="47" t="str">
        <f>IFERROR(TRIM($L9803)/_xlfn.XLOOKUP(TRIM($F9803),Produktinformasjon!$D$5:$D$10000,Produktinformasjon!$L$5:$L$10000,,0),"Pris per enhet Regionalt felleslager beregnes automatisk ved komplett utfylling")</f>
        <v>Pris per enhet Regionalt felleslager beregnes automatisk ved komplett utfylling</v>
      </c>
    </row>
    <row r="9804" spans="2:14" x14ac:dyDescent="0.25">
      <c r="B9804" s="33"/>
      <c r="C9804" t="str" cm="1">
        <f t="array" ref="C9804">IFERROR(_xlfn.TEXTJOIN(" | ", TRUE, _xlfn._xlws.FILTER(delKontrakt['#] &amp; " " &amp; delKontrakt[Navn], ISNUMBER(MATCH(delKontrakt['#], VALUE(_xlfn.TEXTSPLIT(SUBSTITUTE(Prisinformasjon!$B9804,  ", ", ","), ",")), 0)))), "Delkontraktnavn hentes automatisk ved å fylle ut delkontraktnummer")</f>
        <v>Delkontraktnavn hentes automatisk ved å fylle ut delkontraktnummer</v>
      </c>
      <c r="D9804" s="34"/>
      <c r="E9804" s="34"/>
      <c r="F9804" s="33"/>
      <c r="G9804" s="33"/>
      <c r="H9804" s="15"/>
      <c r="I9804" s="15"/>
      <c r="J9804" s="15"/>
      <c r="K9804" s="48"/>
      <c r="L9804" s="44"/>
      <c r="M9804" s="47" t="str">
        <f>IFERROR(TRIM($K9804)/_xlfn.XLOOKUP(TRIM($F9804),Produktinformasjon!$D$5:$D$10000,Produktinformasjon!$L$5:$L$10000,,0),"Pris per enhet "&amp;Til_Hvem&amp;" beregnes automatisk ved komplett utfylling")</f>
        <v>Pris per enhet Regionalt beregnes automatisk ved komplett utfylling</v>
      </c>
      <c r="N9804" s="47" t="str">
        <f>IFERROR(TRIM($L9804)/_xlfn.XLOOKUP(TRIM($F9804),Produktinformasjon!$D$5:$D$10000,Produktinformasjon!$L$5:$L$10000,,0),"Pris per enhet Regionalt felleslager beregnes automatisk ved komplett utfylling")</f>
        <v>Pris per enhet Regionalt felleslager beregnes automatisk ved komplett utfylling</v>
      </c>
    </row>
    <row r="9805" spans="2:14" x14ac:dyDescent="0.25">
      <c r="B9805" s="33"/>
      <c r="C9805" t="str" cm="1">
        <f t="array" ref="C9805">IFERROR(_xlfn.TEXTJOIN(" | ", TRUE, _xlfn._xlws.FILTER(delKontrakt['#] &amp; " " &amp; delKontrakt[Navn], ISNUMBER(MATCH(delKontrakt['#], VALUE(_xlfn.TEXTSPLIT(SUBSTITUTE(Prisinformasjon!$B9805,  ", ", ","), ",")), 0)))), "Delkontraktnavn hentes automatisk ved å fylle ut delkontraktnummer")</f>
        <v>Delkontraktnavn hentes automatisk ved å fylle ut delkontraktnummer</v>
      </c>
      <c r="D9805" s="34"/>
      <c r="E9805" s="34"/>
      <c r="F9805" s="33"/>
      <c r="G9805" s="33"/>
      <c r="H9805" s="15"/>
      <c r="I9805" s="15"/>
      <c r="J9805" s="15"/>
      <c r="K9805" s="48"/>
      <c r="L9805" s="44"/>
      <c r="M9805" s="47" t="str">
        <f>IFERROR(TRIM($K9805)/_xlfn.XLOOKUP(TRIM($F9805),Produktinformasjon!$D$5:$D$10000,Produktinformasjon!$L$5:$L$10000,,0),"Pris per enhet "&amp;Til_Hvem&amp;" beregnes automatisk ved komplett utfylling")</f>
        <v>Pris per enhet Regionalt beregnes automatisk ved komplett utfylling</v>
      </c>
      <c r="N9805" s="47" t="str">
        <f>IFERROR(TRIM($L9805)/_xlfn.XLOOKUP(TRIM($F9805),Produktinformasjon!$D$5:$D$10000,Produktinformasjon!$L$5:$L$10000,,0),"Pris per enhet Regionalt felleslager beregnes automatisk ved komplett utfylling")</f>
        <v>Pris per enhet Regionalt felleslager beregnes automatisk ved komplett utfylling</v>
      </c>
    </row>
    <row r="9806" spans="2:14" x14ac:dyDescent="0.25">
      <c r="B9806" s="33"/>
      <c r="C9806" t="str" cm="1">
        <f t="array" ref="C9806">IFERROR(_xlfn.TEXTJOIN(" | ", TRUE, _xlfn._xlws.FILTER(delKontrakt['#] &amp; " " &amp; delKontrakt[Navn], ISNUMBER(MATCH(delKontrakt['#], VALUE(_xlfn.TEXTSPLIT(SUBSTITUTE(Prisinformasjon!$B9806,  ", ", ","), ",")), 0)))), "Delkontraktnavn hentes automatisk ved å fylle ut delkontraktnummer")</f>
        <v>Delkontraktnavn hentes automatisk ved å fylle ut delkontraktnummer</v>
      </c>
      <c r="D9806" s="34"/>
      <c r="E9806" s="34"/>
      <c r="F9806" s="33"/>
      <c r="G9806" s="33"/>
      <c r="H9806" s="15"/>
      <c r="I9806" s="15"/>
      <c r="J9806" s="15"/>
      <c r="K9806" s="48"/>
      <c r="L9806" s="44"/>
      <c r="M9806" s="47" t="str">
        <f>IFERROR(TRIM($K9806)/_xlfn.XLOOKUP(TRIM($F9806),Produktinformasjon!$D$5:$D$10000,Produktinformasjon!$L$5:$L$10000,,0),"Pris per enhet "&amp;Til_Hvem&amp;" beregnes automatisk ved komplett utfylling")</f>
        <v>Pris per enhet Regionalt beregnes automatisk ved komplett utfylling</v>
      </c>
      <c r="N9806" s="47" t="str">
        <f>IFERROR(TRIM($L9806)/_xlfn.XLOOKUP(TRIM($F9806),Produktinformasjon!$D$5:$D$10000,Produktinformasjon!$L$5:$L$10000,,0),"Pris per enhet Regionalt felleslager beregnes automatisk ved komplett utfylling")</f>
        <v>Pris per enhet Regionalt felleslager beregnes automatisk ved komplett utfylling</v>
      </c>
    </row>
    <row r="9807" spans="2:14" x14ac:dyDescent="0.25">
      <c r="B9807" s="33"/>
      <c r="C9807" t="str" cm="1">
        <f t="array" ref="C9807">IFERROR(_xlfn.TEXTJOIN(" | ", TRUE, _xlfn._xlws.FILTER(delKontrakt['#] &amp; " " &amp; delKontrakt[Navn], ISNUMBER(MATCH(delKontrakt['#], VALUE(_xlfn.TEXTSPLIT(SUBSTITUTE(Prisinformasjon!$B9807,  ", ", ","), ",")), 0)))), "Delkontraktnavn hentes automatisk ved å fylle ut delkontraktnummer")</f>
        <v>Delkontraktnavn hentes automatisk ved å fylle ut delkontraktnummer</v>
      </c>
      <c r="D9807" s="34"/>
      <c r="E9807" s="34"/>
      <c r="F9807" s="33"/>
      <c r="G9807" s="33"/>
      <c r="H9807" s="15"/>
      <c r="I9807" s="15"/>
      <c r="J9807" s="15"/>
      <c r="K9807" s="48"/>
      <c r="L9807" s="44"/>
      <c r="M9807" s="47" t="str">
        <f>IFERROR(TRIM($K9807)/_xlfn.XLOOKUP(TRIM($F9807),Produktinformasjon!$D$5:$D$10000,Produktinformasjon!$L$5:$L$10000,,0),"Pris per enhet "&amp;Til_Hvem&amp;" beregnes automatisk ved komplett utfylling")</f>
        <v>Pris per enhet Regionalt beregnes automatisk ved komplett utfylling</v>
      </c>
      <c r="N9807" s="47" t="str">
        <f>IFERROR(TRIM($L9807)/_xlfn.XLOOKUP(TRIM($F9807),Produktinformasjon!$D$5:$D$10000,Produktinformasjon!$L$5:$L$10000,,0),"Pris per enhet Regionalt felleslager beregnes automatisk ved komplett utfylling")</f>
        <v>Pris per enhet Regionalt felleslager beregnes automatisk ved komplett utfylling</v>
      </c>
    </row>
    <row r="9808" spans="2:14" x14ac:dyDescent="0.25">
      <c r="B9808" s="33"/>
      <c r="C9808" t="str" cm="1">
        <f t="array" ref="C9808">IFERROR(_xlfn.TEXTJOIN(" | ", TRUE, _xlfn._xlws.FILTER(delKontrakt['#] &amp; " " &amp; delKontrakt[Navn], ISNUMBER(MATCH(delKontrakt['#], VALUE(_xlfn.TEXTSPLIT(SUBSTITUTE(Prisinformasjon!$B9808,  ", ", ","), ",")), 0)))), "Delkontraktnavn hentes automatisk ved å fylle ut delkontraktnummer")</f>
        <v>Delkontraktnavn hentes automatisk ved å fylle ut delkontraktnummer</v>
      </c>
      <c r="D9808" s="34"/>
      <c r="E9808" s="34"/>
      <c r="F9808" s="33"/>
      <c r="G9808" s="33"/>
      <c r="H9808" s="15"/>
      <c r="I9808" s="15"/>
      <c r="J9808" s="15"/>
      <c r="K9808" s="48"/>
      <c r="L9808" s="44"/>
      <c r="M9808" s="47" t="str">
        <f>IFERROR(TRIM($K9808)/_xlfn.XLOOKUP(TRIM($F9808),Produktinformasjon!$D$5:$D$10000,Produktinformasjon!$L$5:$L$10000,,0),"Pris per enhet "&amp;Til_Hvem&amp;" beregnes automatisk ved komplett utfylling")</f>
        <v>Pris per enhet Regionalt beregnes automatisk ved komplett utfylling</v>
      </c>
      <c r="N9808" s="47" t="str">
        <f>IFERROR(TRIM($L9808)/_xlfn.XLOOKUP(TRIM($F9808),Produktinformasjon!$D$5:$D$10000,Produktinformasjon!$L$5:$L$10000,,0),"Pris per enhet Regionalt felleslager beregnes automatisk ved komplett utfylling")</f>
        <v>Pris per enhet Regionalt felleslager beregnes automatisk ved komplett utfylling</v>
      </c>
    </row>
    <row r="9809" spans="2:14" x14ac:dyDescent="0.25">
      <c r="B9809" s="33"/>
      <c r="C9809" t="str" cm="1">
        <f t="array" ref="C9809">IFERROR(_xlfn.TEXTJOIN(" | ", TRUE, _xlfn._xlws.FILTER(delKontrakt['#] &amp; " " &amp; delKontrakt[Navn], ISNUMBER(MATCH(delKontrakt['#], VALUE(_xlfn.TEXTSPLIT(SUBSTITUTE(Prisinformasjon!$B9809,  ", ", ","), ",")), 0)))), "Delkontraktnavn hentes automatisk ved å fylle ut delkontraktnummer")</f>
        <v>Delkontraktnavn hentes automatisk ved å fylle ut delkontraktnummer</v>
      </c>
      <c r="D9809" s="34"/>
      <c r="E9809" s="34"/>
      <c r="F9809" s="33"/>
      <c r="G9809" s="33"/>
      <c r="H9809" s="15"/>
      <c r="I9809" s="15"/>
      <c r="J9809" s="15"/>
      <c r="K9809" s="48"/>
      <c r="L9809" s="44"/>
      <c r="M9809" s="47" t="str">
        <f>IFERROR(TRIM($K9809)/_xlfn.XLOOKUP(TRIM($F9809),Produktinformasjon!$D$5:$D$10000,Produktinformasjon!$L$5:$L$10000,,0),"Pris per enhet "&amp;Til_Hvem&amp;" beregnes automatisk ved komplett utfylling")</f>
        <v>Pris per enhet Regionalt beregnes automatisk ved komplett utfylling</v>
      </c>
      <c r="N9809" s="47" t="str">
        <f>IFERROR(TRIM($L9809)/_xlfn.XLOOKUP(TRIM($F9809),Produktinformasjon!$D$5:$D$10000,Produktinformasjon!$L$5:$L$10000,,0),"Pris per enhet Regionalt felleslager beregnes automatisk ved komplett utfylling")</f>
        <v>Pris per enhet Regionalt felleslager beregnes automatisk ved komplett utfylling</v>
      </c>
    </row>
    <row r="9810" spans="2:14" x14ac:dyDescent="0.25">
      <c r="B9810" s="33"/>
      <c r="C9810" t="str" cm="1">
        <f t="array" ref="C9810">IFERROR(_xlfn.TEXTJOIN(" | ", TRUE, _xlfn._xlws.FILTER(delKontrakt['#] &amp; " " &amp; delKontrakt[Navn], ISNUMBER(MATCH(delKontrakt['#], VALUE(_xlfn.TEXTSPLIT(SUBSTITUTE(Prisinformasjon!$B9810,  ", ", ","), ",")), 0)))), "Delkontraktnavn hentes automatisk ved å fylle ut delkontraktnummer")</f>
        <v>Delkontraktnavn hentes automatisk ved å fylle ut delkontraktnummer</v>
      </c>
      <c r="D9810" s="34"/>
      <c r="E9810" s="34"/>
      <c r="F9810" s="33"/>
      <c r="G9810" s="33"/>
      <c r="H9810" s="15"/>
      <c r="I9810" s="15"/>
      <c r="J9810" s="15"/>
      <c r="K9810" s="48"/>
      <c r="L9810" s="44"/>
      <c r="M9810" s="47" t="str">
        <f>IFERROR(TRIM($K9810)/_xlfn.XLOOKUP(TRIM($F9810),Produktinformasjon!$D$5:$D$10000,Produktinformasjon!$L$5:$L$10000,,0),"Pris per enhet "&amp;Til_Hvem&amp;" beregnes automatisk ved komplett utfylling")</f>
        <v>Pris per enhet Regionalt beregnes automatisk ved komplett utfylling</v>
      </c>
      <c r="N9810" s="47" t="str">
        <f>IFERROR(TRIM($L9810)/_xlfn.XLOOKUP(TRIM($F9810),Produktinformasjon!$D$5:$D$10000,Produktinformasjon!$L$5:$L$10000,,0),"Pris per enhet Regionalt felleslager beregnes automatisk ved komplett utfylling")</f>
        <v>Pris per enhet Regionalt felleslager beregnes automatisk ved komplett utfylling</v>
      </c>
    </row>
    <row r="9811" spans="2:14" x14ac:dyDescent="0.25">
      <c r="B9811" s="33"/>
      <c r="C9811" t="str" cm="1">
        <f t="array" ref="C9811">IFERROR(_xlfn.TEXTJOIN(" | ", TRUE, _xlfn._xlws.FILTER(delKontrakt['#] &amp; " " &amp; delKontrakt[Navn], ISNUMBER(MATCH(delKontrakt['#], VALUE(_xlfn.TEXTSPLIT(SUBSTITUTE(Prisinformasjon!$B9811,  ", ", ","), ",")), 0)))), "Delkontraktnavn hentes automatisk ved å fylle ut delkontraktnummer")</f>
        <v>Delkontraktnavn hentes automatisk ved å fylle ut delkontraktnummer</v>
      </c>
      <c r="D9811" s="34"/>
      <c r="E9811" s="34"/>
      <c r="F9811" s="33"/>
      <c r="G9811" s="33"/>
      <c r="H9811" s="15"/>
      <c r="I9811" s="15"/>
      <c r="J9811" s="15"/>
      <c r="K9811" s="48"/>
      <c r="L9811" s="44"/>
      <c r="M9811" s="47" t="str">
        <f>IFERROR(TRIM($K9811)/_xlfn.XLOOKUP(TRIM($F9811),Produktinformasjon!$D$5:$D$10000,Produktinformasjon!$L$5:$L$10000,,0),"Pris per enhet "&amp;Til_Hvem&amp;" beregnes automatisk ved komplett utfylling")</f>
        <v>Pris per enhet Regionalt beregnes automatisk ved komplett utfylling</v>
      </c>
      <c r="N9811" s="47" t="str">
        <f>IFERROR(TRIM($L9811)/_xlfn.XLOOKUP(TRIM($F9811),Produktinformasjon!$D$5:$D$10000,Produktinformasjon!$L$5:$L$10000,,0),"Pris per enhet Regionalt felleslager beregnes automatisk ved komplett utfylling")</f>
        <v>Pris per enhet Regionalt felleslager beregnes automatisk ved komplett utfylling</v>
      </c>
    </row>
    <row r="9812" spans="2:14" x14ac:dyDescent="0.25">
      <c r="B9812" s="33"/>
      <c r="C9812" t="str" cm="1">
        <f t="array" ref="C9812">IFERROR(_xlfn.TEXTJOIN(" | ", TRUE, _xlfn._xlws.FILTER(delKontrakt['#] &amp; " " &amp; delKontrakt[Navn], ISNUMBER(MATCH(delKontrakt['#], VALUE(_xlfn.TEXTSPLIT(SUBSTITUTE(Prisinformasjon!$B9812,  ", ", ","), ",")), 0)))), "Delkontraktnavn hentes automatisk ved å fylle ut delkontraktnummer")</f>
        <v>Delkontraktnavn hentes automatisk ved å fylle ut delkontraktnummer</v>
      </c>
      <c r="D9812" s="34"/>
      <c r="E9812" s="34"/>
      <c r="F9812" s="33"/>
      <c r="G9812" s="33"/>
      <c r="H9812" s="15"/>
      <c r="I9812" s="15"/>
      <c r="J9812" s="15"/>
      <c r="K9812" s="48"/>
      <c r="L9812" s="44"/>
      <c r="M9812" s="47" t="str">
        <f>IFERROR(TRIM($K9812)/_xlfn.XLOOKUP(TRIM($F9812),Produktinformasjon!$D$5:$D$10000,Produktinformasjon!$L$5:$L$10000,,0),"Pris per enhet "&amp;Til_Hvem&amp;" beregnes automatisk ved komplett utfylling")</f>
        <v>Pris per enhet Regionalt beregnes automatisk ved komplett utfylling</v>
      </c>
      <c r="N9812" s="47" t="str">
        <f>IFERROR(TRIM($L9812)/_xlfn.XLOOKUP(TRIM($F9812),Produktinformasjon!$D$5:$D$10000,Produktinformasjon!$L$5:$L$10000,,0),"Pris per enhet Regionalt felleslager beregnes automatisk ved komplett utfylling")</f>
        <v>Pris per enhet Regionalt felleslager beregnes automatisk ved komplett utfylling</v>
      </c>
    </row>
    <row r="9813" spans="2:14" x14ac:dyDescent="0.25">
      <c r="B9813" s="33"/>
      <c r="C9813" t="str" cm="1">
        <f t="array" ref="C9813">IFERROR(_xlfn.TEXTJOIN(" | ", TRUE, _xlfn._xlws.FILTER(delKontrakt['#] &amp; " " &amp; delKontrakt[Navn], ISNUMBER(MATCH(delKontrakt['#], VALUE(_xlfn.TEXTSPLIT(SUBSTITUTE(Prisinformasjon!$B9813,  ", ", ","), ",")), 0)))), "Delkontraktnavn hentes automatisk ved å fylle ut delkontraktnummer")</f>
        <v>Delkontraktnavn hentes automatisk ved å fylle ut delkontraktnummer</v>
      </c>
      <c r="D9813" s="34"/>
      <c r="E9813" s="34"/>
      <c r="F9813" s="33"/>
      <c r="G9813" s="33"/>
      <c r="H9813" s="15"/>
      <c r="I9813" s="15"/>
      <c r="J9813" s="15"/>
      <c r="K9813" s="48"/>
      <c r="L9813" s="44"/>
      <c r="M9813" s="47" t="str">
        <f>IFERROR(TRIM($K9813)/_xlfn.XLOOKUP(TRIM($F9813),Produktinformasjon!$D$5:$D$10000,Produktinformasjon!$L$5:$L$10000,,0),"Pris per enhet "&amp;Til_Hvem&amp;" beregnes automatisk ved komplett utfylling")</f>
        <v>Pris per enhet Regionalt beregnes automatisk ved komplett utfylling</v>
      </c>
      <c r="N9813" s="47" t="str">
        <f>IFERROR(TRIM($L9813)/_xlfn.XLOOKUP(TRIM($F9813),Produktinformasjon!$D$5:$D$10000,Produktinformasjon!$L$5:$L$10000,,0),"Pris per enhet Regionalt felleslager beregnes automatisk ved komplett utfylling")</f>
        <v>Pris per enhet Regionalt felleslager beregnes automatisk ved komplett utfylling</v>
      </c>
    </row>
    <row r="9814" spans="2:14" x14ac:dyDescent="0.25">
      <c r="B9814" s="33"/>
      <c r="C9814" t="str" cm="1">
        <f t="array" ref="C9814">IFERROR(_xlfn.TEXTJOIN(" | ", TRUE, _xlfn._xlws.FILTER(delKontrakt['#] &amp; " " &amp; delKontrakt[Navn], ISNUMBER(MATCH(delKontrakt['#], VALUE(_xlfn.TEXTSPLIT(SUBSTITUTE(Prisinformasjon!$B9814,  ", ", ","), ",")), 0)))), "Delkontraktnavn hentes automatisk ved å fylle ut delkontraktnummer")</f>
        <v>Delkontraktnavn hentes automatisk ved å fylle ut delkontraktnummer</v>
      </c>
      <c r="D9814" s="34"/>
      <c r="E9814" s="34"/>
      <c r="F9814" s="33"/>
      <c r="G9814" s="33"/>
      <c r="H9814" s="15"/>
      <c r="I9814" s="15"/>
      <c r="J9814" s="15"/>
      <c r="K9814" s="48"/>
      <c r="L9814" s="44"/>
      <c r="M9814" s="47" t="str">
        <f>IFERROR(TRIM($K9814)/_xlfn.XLOOKUP(TRIM($F9814),Produktinformasjon!$D$5:$D$10000,Produktinformasjon!$L$5:$L$10000,,0),"Pris per enhet "&amp;Til_Hvem&amp;" beregnes automatisk ved komplett utfylling")</f>
        <v>Pris per enhet Regionalt beregnes automatisk ved komplett utfylling</v>
      </c>
      <c r="N9814" s="47" t="str">
        <f>IFERROR(TRIM($L9814)/_xlfn.XLOOKUP(TRIM($F9814),Produktinformasjon!$D$5:$D$10000,Produktinformasjon!$L$5:$L$10000,,0),"Pris per enhet Regionalt felleslager beregnes automatisk ved komplett utfylling")</f>
        <v>Pris per enhet Regionalt felleslager beregnes automatisk ved komplett utfylling</v>
      </c>
    </row>
    <row r="9815" spans="2:14" x14ac:dyDescent="0.25">
      <c r="B9815" s="33"/>
      <c r="C9815" t="str" cm="1">
        <f t="array" ref="C9815">IFERROR(_xlfn.TEXTJOIN(" | ", TRUE, _xlfn._xlws.FILTER(delKontrakt['#] &amp; " " &amp; delKontrakt[Navn], ISNUMBER(MATCH(delKontrakt['#], VALUE(_xlfn.TEXTSPLIT(SUBSTITUTE(Prisinformasjon!$B9815,  ", ", ","), ",")), 0)))), "Delkontraktnavn hentes automatisk ved å fylle ut delkontraktnummer")</f>
        <v>Delkontraktnavn hentes automatisk ved å fylle ut delkontraktnummer</v>
      </c>
      <c r="D9815" s="34"/>
      <c r="E9815" s="34"/>
      <c r="F9815" s="33"/>
      <c r="G9815" s="33"/>
      <c r="H9815" s="15"/>
      <c r="I9815" s="15"/>
      <c r="J9815" s="15"/>
      <c r="K9815" s="48"/>
      <c r="L9815" s="44"/>
      <c r="M9815" s="47" t="str">
        <f>IFERROR(TRIM($K9815)/_xlfn.XLOOKUP(TRIM($F9815),Produktinformasjon!$D$5:$D$10000,Produktinformasjon!$L$5:$L$10000,,0),"Pris per enhet "&amp;Til_Hvem&amp;" beregnes automatisk ved komplett utfylling")</f>
        <v>Pris per enhet Regionalt beregnes automatisk ved komplett utfylling</v>
      </c>
      <c r="N9815" s="47" t="str">
        <f>IFERROR(TRIM($L9815)/_xlfn.XLOOKUP(TRIM($F9815),Produktinformasjon!$D$5:$D$10000,Produktinformasjon!$L$5:$L$10000,,0),"Pris per enhet Regionalt felleslager beregnes automatisk ved komplett utfylling")</f>
        <v>Pris per enhet Regionalt felleslager beregnes automatisk ved komplett utfylling</v>
      </c>
    </row>
    <row r="9816" spans="2:14" x14ac:dyDescent="0.25">
      <c r="B9816" s="33"/>
      <c r="C9816" t="str" cm="1">
        <f t="array" ref="C9816">IFERROR(_xlfn.TEXTJOIN(" | ", TRUE, _xlfn._xlws.FILTER(delKontrakt['#] &amp; " " &amp; delKontrakt[Navn], ISNUMBER(MATCH(delKontrakt['#], VALUE(_xlfn.TEXTSPLIT(SUBSTITUTE(Prisinformasjon!$B9816,  ", ", ","), ",")), 0)))), "Delkontraktnavn hentes automatisk ved å fylle ut delkontraktnummer")</f>
        <v>Delkontraktnavn hentes automatisk ved å fylle ut delkontraktnummer</v>
      </c>
      <c r="D9816" s="34"/>
      <c r="E9816" s="34"/>
      <c r="F9816" s="33"/>
      <c r="G9816" s="33"/>
      <c r="H9816" s="15"/>
      <c r="I9816" s="15"/>
      <c r="J9816" s="15"/>
      <c r="K9816" s="48"/>
      <c r="L9816" s="44"/>
      <c r="M9816" s="47" t="str">
        <f>IFERROR(TRIM($K9816)/_xlfn.XLOOKUP(TRIM($F9816),Produktinformasjon!$D$5:$D$10000,Produktinformasjon!$L$5:$L$10000,,0),"Pris per enhet "&amp;Til_Hvem&amp;" beregnes automatisk ved komplett utfylling")</f>
        <v>Pris per enhet Regionalt beregnes automatisk ved komplett utfylling</v>
      </c>
      <c r="N9816" s="47" t="str">
        <f>IFERROR(TRIM($L9816)/_xlfn.XLOOKUP(TRIM($F9816),Produktinformasjon!$D$5:$D$10000,Produktinformasjon!$L$5:$L$10000,,0),"Pris per enhet Regionalt felleslager beregnes automatisk ved komplett utfylling")</f>
        <v>Pris per enhet Regionalt felleslager beregnes automatisk ved komplett utfylling</v>
      </c>
    </row>
    <row r="9817" spans="2:14" x14ac:dyDescent="0.25">
      <c r="B9817" s="33"/>
      <c r="C9817" t="str" cm="1">
        <f t="array" ref="C9817">IFERROR(_xlfn.TEXTJOIN(" | ", TRUE, _xlfn._xlws.FILTER(delKontrakt['#] &amp; " " &amp; delKontrakt[Navn], ISNUMBER(MATCH(delKontrakt['#], VALUE(_xlfn.TEXTSPLIT(SUBSTITUTE(Prisinformasjon!$B9817,  ", ", ","), ",")), 0)))), "Delkontraktnavn hentes automatisk ved å fylle ut delkontraktnummer")</f>
        <v>Delkontraktnavn hentes automatisk ved å fylle ut delkontraktnummer</v>
      </c>
      <c r="D9817" s="34"/>
      <c r="E9817" s="34"/>
      <c r="F9817" s="33"/>
      <c r="G9817" s="33"/>
      <c r="H9817" s="15"/>
      <c r="I9817" s="15"/>
      <c r="J9817" s="15"/>
      <c r="K9817" s="48"/>
      <c r="L9817" s="44"/>
      <c r="M9817" s="47" t="str">
        <f>IFERROR(TRIM($K9817)/_xlfn.XLOOKUP(TRIM($F9817),Produktinformasjon!$D$5:$D$10000,Produktinformasjon!$L$5:$L$10000,,0),"Pris per enhet "&amp;Til_Hvem&amp;" beregnes automatisk ved komplett utfylling")</f>
        <v>Pris per enhet Regionalt beregnes automatisk ved komplett utfylling</v>
      </c>
      <c r="N9817" s="47" t="str">
        <f>IFERROR(TRIM($L9817)/_xlfn.XLOOKUP(TRIM($F9817),Produktinformasjon!$D$5:$D$10000,Produktinformasjon!$L$5:$L$10000,,0),"Pris per enhet Regionalt felleslager beregnes automatisk ved komplett utfylling")</f>
        <v>Pris per enhet Regionalt felleslager beregnes automatisk ved komplett utfylling</v>
      </c>
    </row>
    <row r="9818" spans="2:14" x14ac:dyDescent="0.25">
      <c r="B9818" s="33"/>
      <c r="C9818" t="str" cm="1">
        <f t="array" ref="C9818">IFERROR(_xlfn.TEXTJOIN(" | ", TRUE, _xlfn._xlws.FILTER(delKontrakt['#] &amp; " " &amp; delKontrakt[Navn], ISNUMBER(MATCH(delKontrakt['#], VALUE(_xlfn.TEXTSPLIT(SUBSTITUTE(Prisinformasjon!$B9818,  ", ", ","), ",")), 0)))), "Delkontraktnavn hentes automatisk ved å fylle ut delkontraktnummer")</f>
        <v>Delkontraktnavn hentes automatisk ved å fylle ut delkontraktnummer</v>
      </c>
      <c r="D9818" s="34"/>
      <c r="E9818" s="34"/>
      <c r="F9818" s="33"/>
      <c r="G9818" s="33"/>
      <c r="H9818" s="15"/>
      <c r="I9818" s="15"/>
      <c r="J9818" s="15"/>
      <c r="K9818" s="48"/>
      <c r="L9818" s="44"/>
      <c r="M9818" s="47" t="str">
        <f>IFERROR(TRIM($K9818)/_xlfn.XLOOKUP(TRIM($F9818),Produktinformasjon!$D$5:$D$10000,Produktinformasjon!$L$5:$L$10000,,0),"Pris per enhet "&amp;Til_Hvem&amp;" beregnes automatisk ved komplett utfylling")</f>
        <v>Pris per enhet Regionalt beregnes automatisk ved komplett utfylling</v>
      </c>
      <c r="N9818" s="47" t="str">
        <f>IFERROR(TRIM($L9818)/_xlfn.XLOOKUP(TRIM($F9818),Produktinformasjon!$D$5:$D$10000,Produktinformasjon!$L$5:$L$10000,,0),"Pris per enhet Regionalt felleslager beregnes automatisk ved komplett utfylling")</f>
        <v>Pris per enhet Regionalt felleslager beregnes automatisk ved komplett utfylling</v>
      </c>
    </row>
    <row r="9819" spans="2:14" x14ac:dyDescent="0.25">
      <c r="B9819" s="33"/>
      <c r="C9819" t="str" cm="1">
        <f t="array" ref="C9819">IFERROR(_xlfn.TEXTJOIN(" | ", TRUE, _xlfn._xlws.FILTER(delKontrakt['#] &amp; " " &amp; delKontrakt[Navn], ISNUMBER(MATCH(delKontrakt['#], VALUE(_xlfn.TEXTSPLIT(SUBSTITUTE(Prisinformasjon!$B9819,  ", ", ","), ",")), 0)))), "Delkontraktnavn hentes automatisk ved å fylle ut delkontraktnummer")</f>
        <v>Delkontraktnavn hentes automatisk ved å fylle ut delkontraktnummer</v>
      </c>
      <c r="D9819" s="34"/>
      <c r="E9819" s="34"/>
      <c r="F9819" s="33"/>
      <c r="G9819" s="33"/>
      <c r="H9819" s="15"/>
      <c r="I9819" s="15"/>
      <c r="J9819" s="15"/>
      <c r="K9819" s="48"/>
      <c r="L9819" s="44"/>
      <c r="M9819" s="47" t="str">
        <f>IFERROR(TRIM($K9819)/_xlfn.XLOOKUP(TRIM($F9819),Produktinformasjon!$D$5:$D$10000,Produktinformasjon!$L$5:$L$10000,,0),"Pris per enhet "&amp;Til_Hvem&amp;" beregnes automatisk ved komplett utfylling")</f>
        <v>Pris per enhet Regionalt beregnes automatisk ved komplett utfylling</v>
      </c>
      <c r="N9819" s="47" t="str">
        <f>IFERROR(TRIM($L9819)/_xlfn.XLOOKUP(TRIM($F9819),Produktinformasjon!$D$5:$D$10000,Produktinformasjon!$L$5:$L$10000,,0),"Pris per enhet Regionalt felleslager beregnes automatisk ved komplett utfylling")</f>
        <v>Pris per enhet Regionalt felleslager beregnes automatisk ved komplett utfylling</v>
      </c>
    </row>
    <row r="9820" spans="2:14" x14ac:dyDescent="0.25">
      <c r="B9820" s="33"/>
      <c r="C9820" t="str" cm="1">
        <f t="array" ref="C9820">IFERROR(_xlfn.TEXTJOIN(" | ", TRUE, _xlfn._xlws.FILTER(delKontrakt['#] &amp; " " &amp; delKontrakt[Navn], ISNUMBER(MATCH(delKontrakt['#], VALUE(_xlfn.TEXTSPLIT(SUBSTITUTE(Prisinformasjon!$B9820,  ", ", ","), ",")), 0)))), "Delkontraktnavn hentes automatisk ved å fylle ut delkontraktnummer")</f>
        <v>Delkontraktnavn hentes automatisk ved å fylle ut delkontraktnummer</v>
      </c>
      <c r="D9820" s="34"/>
      <c r="E9820" s="34"/>
      <c r="F9820" s="33"/>
      <c r="G9820" s="33"/>
      <c r="H9820" s="15"/>
      <c r="I9820" s="15"/>
      <c r="J9820" s="15"/>
      <c r="K9820" s="48"/>
      <c r="L9820" s="44"/>
      <c r="M9820" s="47" t="str">
        <f>IFERROR(TRIM($K9820)/_xlfn.XLOOKUP(TRIM($F9820),Produktinformasjon!$D$5:$D$10000,Produktinformasjon!$L$5:$L$10000,,0),"Pris per enhet "&amp;Til_Hvem&amp;" beregnes automatisk ved komplett utfylling")</f>
        <v>Pris per enhet Regionalt beregnes automatisk ved komplett utfylling</v>
      </c>
      <c r="N9820" s="47" t="str">
        <f>IFERROR(TRIM($L9820)/_xlfn.XLOOKUP(TRIM($F9820),Produktinformasjon!$D$5:$D$10000,Produktinformasjon!$L$5:$L$10000,,0),"Pris per enhet Regionalt felleslager beregnes automatisk ved komplett utfylling")</f>
        <v>Pris per enhet Regionalt felleslager beregnes automatisk ved komplett utfylling</v>
      </c>
    </row>
    <row r="9821" spans="2:14" x14ac:dyDescent="0.25">
      <c r="B9821" s="33"/>
      <c r="C9821" t="str" cm="1">
        <f t="array" ref="C9821">IFERROR(_xlfn.TEXTJOIN(" | ", TRUE, _xlfn._xlws.FILTER(delKontrakt['#] &amp; " " &amp; delKontrakt[Navn], ISNUMBER(MATCH(delKontrakt['#], VALUE(_xlfn.TEXTSPLIT(SUBSTITUTE(Prisinformasjon!$B9821,  ", ", ","), ",")), 0)))), "Delkontraktnavn hentes automatisk ved å fylle ut delkontraktnummer")</f>
        <v>Delkontraktnavn hentes automatisk ved å fylle ut delkontraktnummer</v>
      </c>
      <c r="D9821" s="34"/>
      <c r="E9821" s="34"/>
      <c r="F9821" s="33"/>
      <c r="G9821" s="33"/>
      <c r="H9821" s="15"/>
      <c r="I9821" s="15"/>
      <c r="J9821" s="15"/>
      <c r="K9821" s="48"/>
      <c r="L9821" s="44"/>
      <c r="M9821" s="47" t="str">
        <f>IFERROR(TRIM($K9821)/_xlfn.XLOOKUP(TRIM($F9821),Produktinformasjon!$D$5:$D$10000,Produktinformasjon!$L$5:$L$10000,,0),"Pris per enhet "&amp;Til_Hvem&amp;" beregnes automatisk ved komplett utfylling")</f>
        <v>Pris per enhet Regionalt beregnes automatisk ved komplett utfylling</v>
      </c>
      <c r="N9821" s="47" t="str">
        <f>IFERROR(TRIM($L9821)/_xlfn.XLOOKUP(TRIM($F9821),Produktinformasjon!$D$5:$D$10000,Produktinformasjon!$L$5:$L$10000,,0),"Pris per enhet Regionalt felleslager beregnes automatisk ved komplett utfylling")</f>
        <v>Pris per enhet Regionalt felleslager beregnes automatisk ved komplett utfylling</v>
      </c>
    </row>
    <row r="9822" spans="2:14" x14ac:dyDescent="0.25">
      <c r="B9822" s="33"/>
      <c r="C9822" t="str" cm="1">
        <f t="array" ref="C9822">IFERROR(_xlfn.TEXTJOIN(" | ", TRUE, _xlfn._xlws.FILTER(delKontrakt['#] &amp; " " &amp; delKontrakt[Navn], ISNUMBER(MATCH(delKontrakt['#], VALUE(_xlfn.TEXTSPLIT(SUBSTITUTE(Prisinformasjon!$B9822,  ", ", ","), ",")), 0)))), "Delkontraktnavn hentes automatisk ved å fylle ut delkontraktnummer")</f>
        <v>Delkontraktnavn hentes automatisk ved å fylle ut delkontraktnummer</v>
      </c>
      <c r="D9822" s="34"/>
      <c r="E9822" s="34"/>
      <c r="F9822" s="33"/>
      <c r="G9822" s="33"/>
      <c r="H9822" s="15"/>
      <c r="I9822" s="15"/>
      <c r="J9822" s="15"/>
      <c r="K9822" s="48"/>
      <c r="L9822" s="44"/>
      <c r="M9822" s="47" t="str">
        <f>IFERROR(TRIM($K9822)/_xlfn.XLOOKUP(TRIM($F9822),Produktinformasjon!$D$5:$D$10000,Produktinformasjon!$L$5:$L$10000,,0),"Pris per enhet "&amp;Til_Hvem&amp;" beregnes automatisk ved komplett utfylling")</f>
        <v>Pris per enhet Regionalt beregnes automatisk ved komplett utfylling</v>
      </c>
      <c r="N9822" s="47" t="str">
        <f>IFERROR(TRIM($L9822)/_xlfn.XLOOKUP(TRIM($F9822),Produktinformasjon!$D$5:$D$10000,Produktinformasjon!$L$5:$L$10000,,0),"Pris per enhet Regionalt felleslager beregnes automatisk ved komplett utfylling")</f>
        <v>Pris per enhet Regionalt felleslager beregnes automatisk ved komplett utfylling</v>
      </c>
    </row>
    <row r="9823" spans="2:14" x14ac:dyDescent="0.25">
      <c r="B9823" s="33"/>
      <c r="C9823" t="str" cm="1">
        <f t="array" ref="C9823">IFERROR(_xlfn.TEXTJOIN(" | ", TRUE, _xlfn._xlws.FILTER(delKontrakt['#] &amp; " " &amp; delKontrakt[Navn], ISNUMBER(MATCH(delKontrakt['#], VALUE(_xlfn.TEXTSPLIT(SUBSTITUTE(Prisinformasjon!$B9823,  ", ", ","), ",")), 0)))), "Delkontraktnavn hentes automatisk ved å fylle ut delkontraktnummer")</f>
        <v>Delkontraktnavn hentes automatisk ved å fylle ut delkontraktnummer</v>
      </c>
      <c r="D9823" s="34"/>
      <c r="E9823" s="34"/>
      <c r="F9823" s="33"/>
      <c r="G9823" s="33"/>
      <c r="H9823" s="15"/>
      <c r="I9823" s="15"/>
      <c r="J9823" s="15"/>
      <c r="K9823" s="48"/>
      <c r="L9823" s="44"/>
      <c r="M9823" s="47" t="str">
        <f>IFERROR(TRIM($K9823)/_xlfn.XLOOKUP(TRIM($F9823),Produktinformasjon!$D$5:$D$10000,Produktinformasjon!$L$5:$L$10000,,0),"Pris per enhet "&amp;Til_Hvem&amp;" beregnes automatisk ved komplett utfylling")</f>
        <v>Pris per enhet Regionalt beregnes automatisk ved komplett utfylling</v>
      </c>
      <c r="N9823" s="47" t="str">
        <f>IFERROR(TRIM($L9823)/_xlfn.XLOOKUP(TRIM($F9823),Produktinformasjon!$D$5:$D$10000,Produktinformasjon!$L$5:$L$10000,,0),"Pris per enhet Regionalt felleslager beregnes automatisk ved komplett utfylling")</f>
        <v>Pris per enhet Regionalt felleslager beregnes automatisk ved komplett utfylling</v>
      </c>
    </row>
    <row r="9824" spans="2:14" x14ac:dyDescent="0.25">
      <c r="B9824" s="33"/>
      <c r="C9824" t="str" cm="1">
        <f t="array" ref="C9824">IFERROR(_xlfn.TEXTJOIN(" | ", TRUE, _xlfn._xlws.FILTER(delKontrakt['#] &amp; " " &amp; delKontrakt[Navn], ISNUMBER(MATCH(delKontrakt['#], VALUE(_xlfn.TEXTSPLIT(SUBSTITUTE(Prisinformasjon!$B9824,  ", ", ","), ",")), 0)))), "Delkontraktnavn hentes automatisk ved å fylle ut delkontraktnummer")</f>
        <v>Delkontraktnavn hentes automatisk ved å fylle ut delkontraktnummer</v>
      </c>
      <c r="D9824" s="34"/>
      <c r="E9824" s="34"/>
      <c r="F9824" s="33"/>
      <c r="G9824" s="33"/>
      <c r="H9824" s="15"/>
      <c r="I9824" s="15"/>
      <c r="J9824" s="15"/>
      <c r="K9824" s="48"/>
      <c r="L9824" s="44"/>
      <c r="M9824" s="47" t="str">
        <f>IFERROR(TRIM($K9824)/_xlfn.XLOOKUP(TRIM($F9824),Produktinformasjon!$D$5:$D$10000,Produktinformasjon!$L$5:$L$10000,,0),"Pris per enhet "&amp;Til_Hvem&amp;" beregnes automatisk ved komplett utfylling")</f>
        <v>Pris per enhet Regionalt beregnes automatisk ved komplett utfylling</v>
      </c>
      <c r="N9824" s="47" t="str">
        <f>IFERROR(TRIM($L9824)/_xlfn.XLOOKUP(TRIM($F9824),Produktinformasjon!$D$5:$D$10000,Produktinformasjon!$L$5:$L$10000,,0),"Pris per enhet Regionalt felleslager beregnes automatisk ved komplett utfylling")</f>
        <v>Pris per enhet Regionalt felleslager beregnes automatisk ved komplett utfylling</v>
      </c>
    </row>
    <row r="9825" spans="2:14" x14ac:dyDescent="0.25">
      <c r="B9825" s="33"/>
      <c r="C9825" t="str" cm="1">
        <f t="array" ref="C9825">IFERROR(_xlfn.TEXTJOIN(" | ", TRUE, _xlfn._xlws.FILTER(delKontrakt['#] &amp; " " &amp; delKontrakt[Navn], ISNUMBER(MATCH(delKontrakt['#], VALUE(_xlfn.TEXTSPLIT(SUBSTITUTE(Prisinformasjon!$B9825,  ", ", ","), ",")), 0)))), "Delkontraktnavn hentes automatisk ved å fylle ut delkontraktnummer")</f>
        <v>Delkontraktnavn hentes automatisk ved å fylle ut delkontraktnummer</v>
      </c>
      <c r="D9825" s="34"/>
      <c r="E9825" s="34"/>
      <c r="F9825" s="33"/>
      <c r="G9825" s="33"/>
      <c r="H9825" s="15"/>
      <c r="I9825" s="15"/>
      <c r="J9825" s="15"/>
      <c r="K9825" s="48"/>
      <c r="L9825" s="44"/>
      <c r="M9825" s="47" t="str">
        <f>IFERROR(TRIM($K9825)/_xlfn.XLOOKUP(TRIM($F9825),Produktinformasjon!$D$5:$D$10000,Produktinformasjon!$L$5:$L$10000,,0),"Pris per enhet "&amp;Til_Hvem&amp;" beregnes automatisk ved komplett utfylling")</f>
        <v>Pris per enhet Regionalt beregnes automatisk ved komplett utfylling</v>
      </c>
      <c r="N9825" s="47" t="str">
        <f>IFERROR(TRIM($L9825)/_xlfn.XLOOKUP(TRIM($F9825),Produktinformasjon!$D$5:$D$10000,Produktinformasjon!$L$5:$L$10000,,0),"Pris per enhet Regionalt felleslager beregnes automatisk ved komplett utfylling")</f>
        <v>Pris per enhet Regionalt felleslager beregnes automatisk ved komplett utfylling</v>
      </c>
    </row>
    <row r="9826" spans="2:14" x14ac:dyDescent="0.25">
      <c r="B9826" s="33"/>
      <c r="C9826" t="str" cm="1">
        <f t="array" ref="C9826">IFERROR(_xlfn.TEXTJOIN(" | ", TRUE, _xlfn._xlws.FILTER(delKontrakt['#] &amp; " " &amp; delKontrakt[Navn], ISNUMBER(MATCH(delKontrakt['#], VALUE(_xlfn.TEXTSPLIT(SUBSTITUTE(Prisinformasjon!$B9826,  ", ", ","), ",")), 0)))), "Delkontraktnavn hentes automatisk ved å fylle ut delkontraktnummer")</f>
        <v>Delkontraktnavn hentes automatisk ved å fylle ut delkontraktnummer</v>
      </c>
      <c r="D9826" s="34"/>
      <c r="E9826" s="34"/>
      <c r="F9826" s="33"/>
      <c r="G9826" s="33"/>
      <c r="H9826" s="15"/>
      <c r="I9826" s="15"/>
      <c r="J9826" s="15"/>
      <c r="K9826" s="48"/>
      <c r="L9826" s="44"/>
      <c r="M9826" s="47" t="str">
        <f>IFERROR(TRIM($K9826)/_xlfn.XLOOKUP(TRIM($F9826),Produktinformasjon!$D$5:$D$10000,Produktinformasjon!$L$5:$L$10000,,0),"Pris per enhet "&amp;Til_Hvem&amp;" beregnes automatisk ved komplett utfylling")</f>
        <v>Pris per enhet Regionalt beregnes automatisk ved komplett utfylling</v>
      </c>
      <c r="N9826" s="47" t="str">
        <f>IFERROR(TRIM($L9826)/_xlfn.XLOOKUP(TRIM($F9826),Produktinformasjon!$D$5:$D$10000,Produktinformasjon!$L$5:$L$10000,,0),"Pris per enhet Regionalt felleslager beregnes automatisk ved komplett utfylling")</f>
        <v>Pris per enhet Regionalt felleslager beregnes automatisk ved komplett utfylling</v>
      </c>
    </row>
    <row r="9827" spans="2:14" x14ac:dyDescent="0.25">
      <c r="B9827" s="33"/>
      <c r="C9827" t="str" cm="1">
        <f t="array" ref="C9827">IFERROR(_xlfn.TEXTJOIN(" | ", TRUE, _xlfn._xlws.FILTER(delKontrakt['#] &amp; " " &amp; delKontrakt[Navn], ISNUMBER(MATCH(delKontrakt['#], VALUE(_xlfn.TEXTSPLIT(SUBSTITUTE(Prisinformasjon!$B9827,  ", ", ","), ",")), 0)))), "Delkontraktnavn hentes automatisk ved å fylle ut delkontraktnummer")</f>
        <v>Delkontraktnavn hentes automatisk ved å fylle ut delkontraktnummer</v>
      </c>
      <c r="D9827" s="34"/>
      <c r="E9827" s="34"/>
      <c r="F9827" s="33"/>
      <c r="G9827" s="33"/>
      <c r="H9827" s="15"/>
      <c r="I9827" s="15"/>
      <c r="J9827" s="15"/>
      <c r="K9827" s="48"/>
      <c r="L9827" s="44"/>
      <c r="M9827" s="47" t="str">
        <f>IFERROR(TRIM($K9827)/_xlfn.XLOOKUP(TRIM($F9827),Produktinformasjon!$D$5:$D$10000,Produktinformasjon!$L$5:$L$10000,,0),"Pris per enhet "&amp;Til_Hvem&amp;" beregnes automatisk ved komplett utfylling")</f>
        <v>Pris per enhet Regionalt beregnes automatisk ved komplett utfylling</v>
      </c>
      <c r="N9827" s="47" t="str">
        <f>IFERROR(TRIM($L9827)/_xlfn.XLOOKUP(TRIM($F9827),Produktinformasjon!$D$5:$D$10000,Produktinformasjon!$L$5:$L$10000,,0),"Pris per enhet Regionalt felleslager beregnes automatisk ved komplett utfylling")</f>
        <v>Pris per enhet Regionalt felleslager beregnes automatisk ved komplett utfylling</v>
      </c>
    </row>
    <row r="9828" spans="2:14" x14ac:dyDescent="0.25">
      <c r="B9828" s="33"/>
      <c r="C9828" t="str" cm="1">
        <f t="array" ref="C9828">IFERROR(_xlfn.TEXTJOIN(" | ", TRUE, _xlfn._xlws.FILTER(delKontrakt['#] &amp; " " &amp; delKontrakt[Navn], ISNUMBER(MATCH(delKontrakt['#], VALUE(_xlfn.TEXTSPLIT(SUBSTITUTE(Prisinformasjon!$B9828,  ", ", ","), ",")), 0)))), "Delkontraktnavn hentes automatisk ved å fylle ut delkontraktnummer")</f>
        <v>Delkontraktnavn hentes automatisk ved å fylle ut delkontraktnummer</v>
      </c>
      <c r="D9828" s="34"/>
      <c r="E9828" s="34"/>
      <c r="F9828" s="33"/>
      <c r="G9828" s="33"/>
      <c r="H9828" s="15"/>
      <c r="I9828" s="15"/>
      <c r="J9828" s="15"/>
      <c r="K9828" s="48"/>
      <c r="L9828" s="44"/>
      <c r="M9828" s="47" t="str">
        <f>IFERROR(TRIM($K9828)/_xlfn.XLOOKUP(TRIM($F9828),Produktinformasjon!$D$5:$D$10000,Produktinformasjon!$L$5:$L$10000,,0),"Pris per enhet "&amp;Til_Hvem&amp;" beregnes automatisk ved komplett utfylling")</f>
        <v>Pris per enhet Regionalt beregnes automatisk ved komplett utfylling</v>
      </c>
      <c r="N9828" s="47" t="str">
        <f>IFERROR(TRIM($L9828)/_xlfn.XLOOKUP(TRIM($F9828),Produktinformasjon!$D$5:$D$10000,Produktinformasjon!$L$5:$L$10000,,0),"Pris per enhet Regionalt felleslager beregnes automatisk ved komplett utfylling")</f>
        <v>Pris per enhet Regionalt felleslager beregnes automatisk ved komplett utfylling</v>
      </c>
    </row>
    <row r="9829" spans="2:14" x14ac:dyDescent="0.25">
      <c r="B9829" s="33"/>
      <c r="C9829" t="str" cm="1">
        <f t="array" ref="C9829">IFERROR(_xlfn.TEXTJOIN(" | ", TRUE, _xlfn._xlws.FILTER(delKontrakt['#] &amp; " " &amp; delKontrakt[Navn], ISNUMBER(MATCH(delKontrakt['#], VALUE(_xlfn.TEXTSPLIT(SUBSTITUTE(Prisinformasjon!$B9829,  ", ", ","), ",")), 0)))), "Delkontraktnavn hentes automatisk ved å fylle ut delkontraktnummer")</f>
        <v>Delkontraktnavn hentes automatisk ved å fylle ut delkontraktnummer</v>
      </c>
      <c r="D9829" s="34"/>
      <c r="E9829" s="34"/>
      <c r="F9829" s="33"/>
      <c r="G9829" s="33"/>
      <c r="H9829" s="15"/>
      <c r="I9829" s="15"/>
      <c r="J9829" s="15"/>
      <c r="K9829" s="48"/>
      <c r="L9829" s="44"/>
      <c r="M9829" s="47" t="str">
        <f>IFERROR(TRIM($K9829)/_xlfn.XLOOKUP(TRIM($F9829),Produktinformasjon!$D$5:$D$10000,Produktinformasjon!$L$5:$L$10000,,0),"Pris per enhet "&amp;Til_Hvem&amp;" beregnes automatisk ved komplett utfylling")</f>
        <v>Pris per enhet Regionalt beregnes automatisk ved komplett utfylling</v>
      </c>
      <c r="N9829" s="47" t="str">
        <f>IFERROR(TRIM($L9829)/_xlfn.XLOOKUP(TRIM($F9829),Produktinformasjon!$D$5:$D$10000,Produktinformasjon!$L$5:$L$10000,,0),"Pris per enhet Regionalt felleslager beregnes automatisk ved komplett utfylling")</f>
        <v>Pris per enhet Regionalt felleslager beregnes automatisk ved komplett utfylling</v>
      </c>
    </row>
    <row r="9830" spans="2:14" x14ac:dyDescent="0.25">
      <c r="B9830" s="33"/>
      <c r="C9830" t="str" cm="1">
        <f t="array" ref="C9830">IFERROR(_xlfn.TEXTJOIN(" | ", TRUE, _xlfn._xlws.FILTER(delKontrakt['#] &amp; " " &amp; delKontrakt[Navn], ISNUMBER(MATCH(delKontrakt['#], VALUE(_xlfn.TEXTSPLIT(SUBSTITUTE(Prisinformasjon!$B9830,  ", ", ","), ",")), 0)))), "Delkontraktnavn hentes automatisk ved å fylle ut delkontraktnummer")</f>
        <v>Delkontraktnavn hentes automatisk ved å fylle ut delkontraktnummer</v>
      </c>
      <c r="D9830" s="34"/>
      <c r="E9830" s="34"/>
      <c r="F9830" s="33"/>
      <c r="G9830" s="33"/>
      <c r="H9830" s="15"/>
      <c r="I9830" s="15"/>
      <c r="J9830" s="15"/>
      <c r="K9830" s="48"/>
      <c r="L9830" s="44"/>
      <c r="M9830" s="47" t="str">
        <f>IFERROR(TRIM($K9830)/_xlfn.XLOOKUP(TRIM($F9830),Produktinformasjon!$D$5:$D$10000,Produktinformasjon!$L$5:$L$10000,,0),"Pris per enhet "&amp;Til_Hvem&amp;" beregnes automatisk ved komplett utfylling")</f>
        <v>Pris per enhet Regionalt beregnes automatisk ved komplett utfylling</v>
      </c>
      <c r="N9830" s="47" t="str">
        <f>IFERROR(TRIM($L9830)/_xlfn.XLOOKUP(TRIM($F9830),Produktinformasjon!$D$5:$D$10000,Produktinformasjon!$L$5:$L$10000,,0),"Pris per enhet Regionalt felleslager beregnes automatisk ved komplett utfylling")</f>
        <v>Pris per enhet Regionalt felleslager beregnes automatisk ved komplett utfylling</v>
      </c>
    </row>
    <row r="9831" spans="2:14" x14ac:dyDescent="0.25">
      <c r="B9831" s="33"/>
      <c r="C9831" t="str" cm="1">
        <f t="array" ref="C9831">IFERROR(_xlfn.TEXTJOIN(" | ", TRUE, _xlfn._xlws.FILTER(delKontrakt['#] &amp; " " &amp; delKontrakt[Navn], ISNUMBER(MATCH(delKontrakt['#], VALUE(_xlfn.TEXTSPLIT(SUBSTITUTE(Prisinformasjon!$B9831,  ", ", ","), ",")), 0)))), "Delkontraktnavn hentes automatisk ved å fylle ut delkontraktnummer")</f>
        <v>Delkontraktnavn hentes automatisk ved å fylle ut delkontraktnummer</v>
      </c>
      <c r="D9831" s="34"/>
      <c r="E9831" s="34"/>
      <c r="F9831" s="33"/>
      <c r="G9831" s="33"/>
      <c r="H9831" s="15"/>
      <c r="I9831" s="15"/>
      <c r="J9831" s="15"/>
      <c r="K9831" s="48"/>
      <c r="L9831" s="44"/>
      <c r="M9831" s="47" t="str">
        <f>IFERROR(TRIM($K9831)/_xlfn.XLOOKUP(TRIM($F9831),Produktinformasjon!$D$5:$D$10000,Produktinformasjon!$L$5:$L$10000,,0),"Pris per enhet "&amp;Til_Hvem&amp;" beregnes automatisk ved komplett utfylling")</f>
        <v>Pris per enhet Regionalt beregnes automatisk ved komplett utfylling</v>
      </c>
      <c r="N9831" s="47" t="str">
        <f>IFERROR(TRIM($L9831)/_xlfn.XLOOKUP(TRIM($F9831),Produktinformasjon!$D$5:$D$10000,Produktinformasjon!$L$5:$L$10000,,0),"Pris per enhet Regionalt felleslager beregnes automatisk ved komplett utfylling")</f>
        <v>Pris per enhet Regionalt felleslager beregnes automatisk ved komplett utfylling</v>
      </c>
    </row>
    <row r="9832" spans="2:14" x14ac:dyDescent="0.25">
      <c r="B9832" s="33"/>
      <c r="C9832" t="str" cm="1">
        <f t="array" ref="C9832">IFERROR(_xlfn.TEXTJOIN(" | ", TRUE, _xlfn._xlws.FILTER(delKontrakt['#] &amp; " " &amp; delKontrakt[Navn], ISNUMBER(MATCH(delKontrakt['#], VALUE(_xlfn.TEXTSPLIT(SUBSTITUTE(Prisinformasjon!$B9832,  ", ", ","), ",")), 0)))), "Delkontraktnavn hentes automatisk ved å fylle ut delkontraktnummer")</f>
        <v>Delkontraktnavn hentes automatisk ved å fylle ut delkontraktnummer</v>
      </c>
      <c r="D9832" s="34"/>
      <c r="E9832" s="34"/>
      <c r="F9832" s="33"/>
      <c r="G9832" s="33"/>
      <c r="H9832" s="15"/>
      <c r="I9832" s="15"/>
      <c r="J9832" s="15"/>
      <c r="K9832" s="48"/>
      <c r="L9832" s="44"/>
      <c r="M9832" s="47" t="str">
        <f>IFERROR(TRIM($K9832)/_xlfn.XLOOKUP(TRIM($F9832),Produktinformasjon!$D$5:$D$10000,Produktinformasjon!$L$5:$L$10000,,0),"Pris per enhet "&amp;Til_Hvem&amp;" beregnes automatisk ved komplett utfylling")</f>
        <v>Pris per enhet Regionalt beregnes automatisk ved komplett utfylling</v>
      </c>
      <c r="N9832" s="47" t="str">
        <f>IFERROR(TRIM($L9832)/_xlfn.XLOOKUP(TRIM($F9832),Produktinformasjon!$D$5:$D$10000,Produktinformasjon!$L$5:$L$10000,,0),"Pris per enhet Regionalt felleslager beregnes automatisk ved komplett utfylling")</f>
        <v>Pris per enhet Regionalt felleslager beregnes automatisk ved komplett utfylling</v>
      </c>
    </row>
    <row r="9833" spans="2:14" x14ac:dyDescent="0.25">
      <c r="B9833" s="33"/>
      <c r="C9833" t="str" cm="1">
        <f t="array" ref="C9833">IFERROR(_xlfn.TEXTJOIN(" | ", TRUE, _xlfn._xlws.FILTER(delKontrakt['#] &amp; " " &amp; delKontrakt[Navn], ISNUMBER(MATCH(delKontrakt['#], VALUE(_xlfn.TEXTSPLIT(SUBSTITUTE(Prisinformasjon!$B9833,  ", ", ","), ",")), 0)))), "Delkontraktnavn hentes automatisk ved å fylle ut delkontraktnummer")</f>
        <v>Delkontraktnavn hentes automatisk ved å fylle ut delkontraktnummer</v>
      </c>
      <c r="D9833" s="34"/>
      <c r="E9833" s="34"/>
      <c r="F9833" s="33"/>
      <c r="G9833" s="33"/>
      <c r="H9833" s="15"/>
      <c r="I9833" s="15"/>
      <c r="J9833" s="15"/>
      <c r="K9833" s="48"/>
      <c r="L9833" s="44"/>
      <c r="M9833" s="47" t="str">
        <f>IFERROR(TRIM($K9833)/_xlfn.XLOOKUP(TRIM($F9833),Produktinformasjon!$D$5:$D$10000,Produktinformasjon!$L$5:$L$10000,,0),"Pris per enhet "&amp;Til_Hvem&amp;" beregnes automatisk ved komplett utfylling")</f>
        <v>Pris per enhet Regionalt beregnes automatisk ved komplett utfylling</v>
      </c>
      <c r="N9833" s="47" t="str">
        <f>IFERROR(TRIM($L9833)/_xlfn.XLOOKUP(TRIM($F9833),Produktinformasjon!$D$5:$D$10000,Produktinformasjon!$L$5:$L$10000,,0),"Pris per enhet Regionalt felleslager beregnes automatisk ved komplett utfylling")</f>
        <v>Pris per enhet Regionalt felleslager beregnes automatisk ved komplett utfylling</v>
      </c>
    </row>
    <row r="9834" spans="2:14" x14ac:dyDescent="0.25">
      <c r="B9834" s="33"/>
      <c r="C9834" t="str" cm="1">
        <f t="array" ref="C9834">IFERROR(_xlfn.TEXTJOIN(" | ", TRUE, _xlfn._xlws.FILTER(delKontrakt['#] &amp; " " &amp; delKontrakt[Navn], ISNUMBER(MATCH(delKontrakt['#], VALUE(_xlfn.TEXTSPLIT(SUBSTITUTE(Prisinformasjon!$B9834,  ", ", ","), ",")), 0)))), "Delkontraktnavn hentes automatisk ved å fylle ut delkontraktnummer")</f>
        <v>Delkontraktnavn hentes automatisk ved å fylle ut delkontraktnummer</v>
      </c>
      <c r="D9834" s="34"/>
      <c r="E9834" s="34"/>
      <c r="F9834" s="33"/>
      <c r="G9834" s="33"/>
      <c r="H9834" s="15"/>
      <c r="I9834" s="15"/>
      <c r="J9834" s="15"/>
      <c r="K9834" s="48"/>
      <c r="L9834" s="44"/>
      <c r="M9834" s="47" t="str">
        <f>IFERROR(TRIM($K9834)/_xlfn.XLOOKUP(TRIM($F9834),Produktinformasjon!$D$5:$D$10000,Produktinformasjon!$L$5:$L$10000,,0),"Pris per enhet "&amp;Til_Hvem&amp;" beregnes automatisk ved komplett utfylling")</f>
        <v>Pris per enhet Regionalt beregnes automatisk ved komplett utfylling</v>
      </c>
      <c r="N9834" s="47" t="str">
        <f>IFERROR(TRIM($L9834)/_xlfn.XLOOKUP(TRIM($F9834),Produktinformasjon!$D$5:$D$10000,Produktinformasjon!$L$5:$L$10000,,0),"Pris per enhet Regionalt felleslager beregnes automatisk ved komplett utfylling")</f>
        <v>Pris per enhet Regionalt felleslager beregnes automatisk ved komplett utfylling</v>
      </c>
    </row>
    <row r="9835" spans="2:14" x14ac:dyDescent="0.25">
      <c r="B9835" s="33"/>
      <c r="C9835" t="str" cm="1">
        <f t="array" ref="C9835">IFERROR(_xlfn.TEXTJOIN(" | ", TRUE, _xlfn._xlws.FILTER(delKontrakt['#] &amp; " " &amp; delKontrakt[Navn], ISNUMBER(MATCH(delKontrakt['#], VALUE(_xlfn.TEXTSPLIT(SUBSTITUTE(Prisinformasjon!$B9835,  ", ", ","), ",")), 0)))), "Delkontraktnavn hentes automatisk ved å fylle ut delkontraktnummer")</f>
        <v>Delkontraktnavn hentes automatisk ved å fylle ut delkontraktnummer</v>
      </c>
      <c r="D9835" s="34"/>
      <c r="E9835" s="34"/>
      <c r="F9835" s="33"/>
      <c r="G9835" s="33"/>
      <c r="H9835" s="15"/>
      <c r="I9835" s="15"/>
      <c r="J9835" s="15"/>
      <c r="K9835" s="48"/>
      <c r="L9835" s="44"/>
      <c r="M9835" s="47" t="str">
        <f>IFERROR(TRIM($K9835)/_xlfn.XLOOKUP(TRIM($F9835),Produktinformasjon!$D$5:$D$10000,Produktinformasjon!$L$5:$L$10000,,0),"Pris per enhet "&amp;Til_Hvem&amp;" beregnes automatisk ved komplett utfylling")</f>
        <v>Pris per enhet Regionalt beregnes automatisk ved komplett utfylling</v>
      </c>
      <c r="N9835" s="47" t="str">
        <f>IFERROR(TRIM($L9835)/_xlfn.XLOOKUP(TRIM($F9835),Produktinformasjon!$D$5:$D$10000,Produktinformasjon!$L$5:$L$10000,,0),"Pris per enhet Regionalt felleslager beregnes automatisk ved komplett utfylling")</f>
        <v>Pris per enhet Regionalt felleslager beregnes automatisk ved komplett utfylling</v>
      </c>
    </row>
    <row r="9836" spans="2:14" x14ac:dyDescent="0.25">
      <c r="B9836" s="33"/>
      <c r="C9836" t="str" cm="1">
        <f t="array" ref="C9836">IFERROR(_xlfn.TEXTJOIN(" | ", TRUE, _xlfn._xlws.FILTER(delKontrakt['#] &amp; " " &amp; delKontrakt[Navn], ISNUMBER(MATCH(delKontrakt['#], VALUE(_xlfn.TEXTSPLIT(SUBSTITUTE(Prisinformasjon!$B9836,  ", ", ","), ",")), 0)))), "Delkontraktnavn hentes automatisk ved å fylle ut delkontraktnummer")</f>
        <v>Delkontraktnavn hentes automatisk ved å fylle ut delkontraktnummer</v>
      </c>
      <c r="D9836" s="34"/>
      <c r="E9836" s="34"/>
      <c r="F9836" s="33"/>
      <c r="G9836" s="33"/>
      <c r="H9836" s="15"/>
      <c r="I9836" s="15"/>
      <c r="J9836" s="15"/>
      <c r="K9836" s="48"/>
      <c r="L9836" s="44"/>
      <c r="M9836" s="47" t="str">
        <f>IFERROR(TRIM($K9836)/_xlfn.XLOOKUP(TRIM($F9836),Produktinformasjon!$D$5:$D$10000,Produktinformasjon!$L$5:$L$10000,,0),"Pris per enhet "&amp;Til_Hvem&amp;" beregnes automatisk ved komplett utfylling")</f>
        <v>Pris per enhet Regionalt beregnes automatisk ved komplett utfylling</v>
      </c>
      <c r="N9836" s="47" t="str">
        <f>IFERROR(TRIM($L9836)/_xlfn.XLOOKUP(TRIM($F9836),Produktinformasjon!$D$5:$D$10000,Produktinformasjon!$L$5:$L$10000,,0),"Pris per enhet Regionalt felleslager beregnes automatisk ved komplett utfylling")</f>
        <v>Pris per enhet Regionalt felleslager beregnes automatisk ved komplett utfylling</v>
      </c>
    </row>
    <row r="9837" spans="2:14" x14ac:dyDescent="0.25">
      <c r="B9837" s="33"/>
      <c r="C9837" t="str" cm="1">
        <f t="array" ref="C9837">IFERROR(_xlfn.TEXTJOIN(" | ", TRUE, _xlfn._xlws.FILTER(delKontrakt['#] &amp; " " &amp; delKontrakt[Navn], ISNUMBER(MATCH(delKontrakt['#], VALUE(_xlfn.TEXTSPLIT(SUBSTITUTE(Prisinformasjon!$B9837,  ", ", ","), ",")), 0)))), "Delkontraktnavn hentes automatisk ved å fylle ut delkontraktnummer")</f>
        <v>Delkontraktnavn hentes automatisk ved å fylle ut delkontraktnummer</v>
      </c>
      <c r="D9837" s="34"/>
      <c r="E9837" s="34"/>
      <c r="F9837" s="33"/>
      <c r="G9837" s="33"/>
      <c r="H9837" s="15"/>
      <c r="I9837" s="15"/>
      <c r="J9837" s="15"/>
      <c r="K9837" s="48"/>
      <c r="L9837" s="44"/>
      <c r="M9837" s="47" t="str">
        <f>IFERROR(TRIM($K9837)/_xlfn.XLOOKUP(TRIM($F9837),Produktinformasjon!$D$5:$D$10000,Produktinformasjon!$L$5:$L$10000,,0),"Pris per enhet "&amp;Til_Hvem&amp;" beregnes automatisk ved komplett utfylling")</f>
        <v>Pris per enhet Regionalt beregnes automatisk ved komplett utfylling</v>
      </c>
      <c r="N9837" s="47" t="str">
        <f>IFERROR(TRIM($L9837)/_xlfn.XLOOKUP(TRIM($F9837),Produktinformasjon!$D$5:$D$10000,Produktinformasjon!$L$5:$L$10000,,0),"Pris per enhet Regionalt felleslager beregnes automatisk ved komplett utfylling")</f>
        <v>Pris per enhet Regionalt felleslager beregnes automatisk ved komplett utfylling</v>
      </c>
    </row>
    <row r="9838" spans="2:14" x14ac:dyDescent="0.25">
      <c r="B9838" s="33"/>
      <c r="C9838" t="str" cm="1">
        <f t="array" ref="C9838">IFERROR(_xlfn.TEXTJOIN(" | ", TRUE, _xlfn._xlws.FILTER(delKontrakt['#] &amp; " " &amp; delKontrakt[Navn], ISNUMBER(MATCH(delKontrakt['#], VALUE(_xlfn.TEXTSPLIT(SUBSTITUTE(Prisinformasjon!$B9838,  ", ", ","), ",")), 0)))), "Delkontraktnavn hentes automatisk ved å fylle ut delkontraktnummer")</f>
        <v>Delkontraktnavn hentes automatisk ved å fylle ut delkontraktnummer</v>
      </c>
      <c r="D9838" s="34"/>
      <c r="E9838" s="34"/>
      <c r="F9838" s="33"/>
      <c r="G9838" s="33"/>
      <c r="H9838" s="15"/>
      <c r="I9838" s="15"/>
      <c r="J9838" s="15"/>
      <c r="K9838" s="48"/>
      <c r="L9838" s="44"/>
      <c r="M9838" s="47" t="str">
        <f>IFERROR(TRIM($K9838)/_xlfn.XLOOKUP(TRIM($F9838),Produktinformasjon!$D$5:$D$10000,Produktinformasjon!$L$5:$L$10000,,0),"Pris per enhet "&amp;Til_Hvem&amp;" beregnes automatisk ved komplett utfylling")</f>
        <v>Pris per enhet Regionalt beregnes automatisk ved komplett utfylling</v>
      </c>
      <c r="N9838" s="47" t="str">
        <f>IFERROR(TRIM($L9838)/_xlfn.XLOOKUP(TRIM($F9838),Produktinformasjon!$D$5:$D$10000,Produktinformasjon!$L$5:$L$10000,,0),"Pris per enhet Regionalt felleslager beregnes automatisk ved komplett utfylling")</f>
        <v>Pris per enhet Regionalt felleslager beregnes automatisk ved komplett utfylling</v>
      </c>
    </row>
    <row r="9839" spans="2:14" x14ac:dyDescent="0.25">
      <c r="B9839" s="33"/>
      <c r="C9839" t="str" cm="1">
        <f t="array" ref="C9839">IFERROR(_xlfn.TEXTJOIN(" | ", TRUE, _xlfn._xlws.FILTER(delKontrakt['#] &amp; " " &amp; delKontrakt[Navn], ISNUMBER(MATCH(delKontrakt['#], VALUE(_xlfn.TEXTSPLIT(SUBSTITUTE(Prisinformasjon!$B9839,  ", ", ","), ",")), 0)))), "Delkontraktnavn hentes automatisk ved å fylle ut delkontraktnummer")</f>
        <v>Delkontraktnavn hentes automatisk ved å fylle ut delkontraktnummer</v>
      </c>
      <c r="D9839" s="34"/>
      <c r="E9839" s="34"/>
      <c r="F9839" s="33"/>
      <c r="G9839" s="33"/>
      <c r="H9839" s="15"/>
      <c r="I9839" s="15"/>
      <c r="J9839" s="15"/>
      <c r="K9839" s="48"/>
      <c r="L9839" s="44"/>
      <c r="M9839" s="47" t="str">
        <f>IFERROR(TRIM($K9839)/_xlfn.XLOOKUP(TRIM($F9839),Produktinformasjon!$D$5:$D$10000,Produktinformasjon!$L$5:$L$10000,,0),"Pris per enhet "&amp;Til_Hvem&amp;" beregnes automatisk ved komplett utfylling")</f>
        <v>Pris per enhet Regionalt beregnes automatisk ved komplett utfylling</v>
      </c>
      <c r="N9839" s="47" t="str">
        <f>IFERROR(TRIM($L9839)/_xlfn.XLOOKUP(TRIM($F9839),Produktinformasjon!$D$5:$D$10000,Produktinformasjon!$L$5:$L$10000,,0),"Pris per enhet Regionalt felleslager beregnes automatisk ved komplett utfylling")</f>
        <v>Pris per enhet Regionalt felleslager beregnes automatisk ved komplett utfylling</v>
      </c>
    </row>
    <row r="9840" spans="2:14" x14ac:dyDescent="0.25">
      <c r="B9840" s="33"/>
      <c r="C9840" t="str" cm="1">
        <f t="array" ref="C9840">IFERROR(_xlfn.TEXTJOIN(" | ", TRUE, _xlfn._xlws.FILTER(delKontrakt['#] &amp; " " &amp; delKontrakt[Navn], ISNUMBER(MATCH(delKontrakt['#], VALUE(_xlfn.TEXTSPLIT(SUBSTITUTE(Prisinformasjon!$B9840,  ", ", ","), ",")), 0)))), "Delkontraktnavn hentes automatisk ved å fylle ut delkontraktnummer")</f>
        <v>Delkontraktnavn hentes automatisk ved å fylle ut delkontraktnummer</v>
      </c>
      <c r="D9840" s="34"/>
      <c r="E9840" s="34"/>
      <c r="F9840" s="33"/>
      <c r="G9840" s="33"/>
      <c r="H9840" s="15"/>
      <c r="I9840" s="15"/>
      <c r="J9840" s="15"/>
      <c r="K9840" s="48"/>
      <c r="L9840" s="44"/>
      <c r="M9840" s="47" t="str">
        <f>IFERROR(TRIM($K9840)/_xlfn.XLOOKUP(TRIM($F9840),Produktinformasjon!$D$5:$D$10000,Produktinformasjon!$L$5:$L$10000,,0),"Pris per enhet "&amp;Til_Hvem&amp;" beregnes automatisk ved komplett utfylling")</f>
        <v>Pris per enhet Regionalt beregnes automatisk ved komplett utfylling</v>
      </c>
      <c r="N9840" s="47" t="str">
        <f>IFERROR(TRIM($L9840)/_xlfn.XLOOKUP(TRIM($F9840),Produktinformasjon!$D$5:$D$10000,Produktinformasjon!$L$5:$L$10000,,0),"Pris per enhet Regionalt felleslager beregnes automatisk ved komplett utfylling")</f>
        <v>Pris per enhet Regionalt felleslager beregnes automatisk ved komplett utfylling</v>
      </c>
    </row>
    <row r="9841" spans="2:14" x14ac:dyDescent="0.25">
      <c r="B9841" s="33"/>
      <c r="C9841" t="str" cm="1">
        <f t="array" ref="C9841">IFERROR(_xlfn.TEXTJOIN(" | ", TRUE, _xlfn._xlws.FILTER(delKontrakt['#] &amp; " " &amp; delKontrakt[Navn], ISNUMBER(MATCH(delKontrakt['#], VALUE(_xlfn.TEXTSPLIT(SUBSTITUTE(Prisinformasjon!$B9841,  ", ", ","), ",")), 0)))), "Delkontraktnavn hentes automatisk ved å fylle ut delkontraktnummer")</f>
        <v>Delkontraktnavn hentes automatisk ved å fylle ut delkontraktnummer</v>
      </c>
      <c r="D9841" s="34"/>
      <c r="E9841" s="34"/>
      <c r="F9841" s="33"/>
      <c r="G9841" s="33"/>
      <c r="H9841" s="15"/>
      <c r="I9841" s="15"/>
      <c r="J9841" s="15"/>
      <c r="K9841" s="48"/>
      <c r="L9841" s="44"/>
      <c r="M9841" s="47" t="str">
        <f>IFERROR(TRIM($K9841)/_xlfn.XLOOKUP(TRIM($F9841),Produktinformasjon!$D$5:$D$10000,Produktinformasjon!$L$5:$L$10000,,0),"Pris per enhet "&amp;Til_Hvem&amp;" beregnes automatisk ved komplett utfylling")</f>
        <v>Pris per enhet Regionalt beregnes automatisk ved komplett utfylling</v>
      </c>
      <c r="N9841" s="47" t="str">
        <f>IFERROR(TRIM($L9841)/_xlfn.XLOOKUP(TRIM($F9841),Produktinformasjon!$D$5:$D$10000,Produktinformasjon!$L$5:$L$10000,,0),"Pris per enhet Regionalt felleslager beregnes automatisk ved komplett utfylling")</f>
        <v>Pris per enhet Regionalt felleslager beregnes automatisk ved komplett utfylling</v>
      </c>
    </row>
    <row r="9842" spans="2:14" x14ac:dyDescent="0.25">
      <c r="B9842" s="33"/>
      <c r="C9842" t="str" cm="1">
        <f t="array" ref="C9842">IFERROR(_xlfn.TEXTJOIN(" | ", TRUE, _xlfn._xlws.FILTER(delKontrakt['#] &amp; " " &amp; delKontrakt[Navn], ISNUMBER(MATCH(delKontrakt['#], VALUE(_xlfn.TEXTSPLIT(SUBSTITUTE(Prisinformasjon!$B9842,  ", ", ","), ",")), 0)))), "Delkontraktnavn hentes automatisk ved å fylle ut delkontraktnummer")</f>
        <v>Delkontraktnavn hentes automatisk ved å fylle ut delkontraktnummer</v>
      </c>
      <c r="D9842" s="34"/>
      <c r="E9842" s="34"/>
      <c r="F9842" s="33"/>
      <c r="G9842" s="33"/>
      <c r="H9842" s="15"/>
      <c r="I9842" s="15"/>
      <c r="J9842" s="15"/>
      <c r="K9842" s="48"/>
      <c r="L9842" s="44"/>
      <c r="M9842" s="47" t="str">
        <f>IFERROR(TRIM($K9842)/_xlfn.XLOOKUP(TRIM($F9842),Produktinformasjon!$D$5:$D$10000,Produktinformasjon!$L$5:$L$10000,,0),"Pris per enhet "&amp;Til_Hvem&amp;" beregnes automatisk ved komplett utfylling")</f>
        <v>Pris per enhet Regionalt beregnes automatisk ved komplett utfylling</v>
      </c>
      <c r="N9842" s="47" t="str">
        <f>IFERROR(TRIM($L9842)/_xlfn.XLOOKUP(TRIM($F9842),Produktinformasjon!$D$5:$D$10000,Produktinformasjon!$L$5:$L$10000,,0),"Pris per enhet Regionalt felleslager beregnes automatisk ved komplett utfylling")</f>
        <v>Pris per enhet Regionalt felleslager beregnes automatisk ved komplett utfylling</v>
      </c>
    </row>
    <row r="9843" spans="2:14" x14ac:dyDescent="0.25">
      <c r="B9843" s="33"/>
      <c r="C9843" t="str" cm="1">
        <f t="array" ref="C9843">IFERROR(_xlfn.TEXTJOIN(" | ", TRUE, _xlfn._xlws.FILTER(delKontrakt['#] &amp; " " &amp; delKontrakt[Navn], ISNUMBER(MATCH(delKontrakt['#], VALUE(_xlfn.TEXTSPLIT(SUBSTITUTE(Prisinformasjon!$B9843,  ", ", ","), ",")), 0)))), "Delkontraktnavn hentes automatisk ved å fylle ut delkontraktnummer")</f>
        <v>Delkontraktnavn hentes automatisk ved å fylle ut delkontraktnummer</v>
      </c>
      <c r="D9843" s="34"/>
      <c r="E9843" s="34"/>
      <c r="F9843" s="33"/>
      <c r="G9843" s="33"/>
      <c r="H9843" s="15"/>
      <c r="I9843" s="15"/>
      <c r="J9843" s="15"/>
      <c r="K9843" s="48"/>
      <c r="L9843" s="44"/>
      <c r="M9843" s="47" t="str">
        <f>IFERROR(TRIM($K9843)/_xlfn.XLOOKUP(TRIM($F9843),Produktinformasjon!$D$5:$D$10000,Produktinformasjon!$L$5:$L$10000,,0),"Pris per enhet "&amp;Til_Hvem&amp;" beregnes automatisk ved komplett utfylling")</f>
        <v>Pris per enhet Regionalt beregnes automatisk ved komplett utfylling</v>
      </c>
      <c r="N9843" s="47" t="str">
        <f>IFERROR(TRIM($L9843)/_xlfn.XLOOKUP(TRIM($F9843),Produktinformasjon!$D$5:$D$10000,Produktinformasjon!$L$5:$L$10000,,0),"Pris per enhet Regionalt felleslager beregnes automatisk ved komplett utfylling")</f>
        <v>Pris per enhet Regionalt felleslager beregnes automatisk ved komplett utfylling</v>
      </c>
    </row>
    <row r="9844" spans="2:14" x14ac:dyDescent="0.25">
      <c r="B9844" s="33"/>
      <c r="C9844" t="str" cm="1">
        <f t="array" ref="C9844">IFERROR(_xlfn.TEXTJOIN(" | ", TRUE, _xlfn._xlws.FILTER(delKontrakt['#] &amp; " " &amp; delKontrakt[Navn], ISNUMBER(MATCH(delKontrakt['#], VALUE(_xlfn.TEXTSPLIT(SUBSTITUTE(Prisinformasjon!$B9844,  ", ", ","), ",")), 0)))), "Delkontraktnavn hentes automatisk ved å fylle ut delkontraktnummer")</f>
        <v>Delkontraktnavn hentes automatisk ved å fylle ut delkontraktnummer</v>
      </c>
      <c r="D9844" s="34"/>
      <c r="E9844" s="34"/>
      <c r="F9844" s="33"/>
      <c r="G9844" s="33"/>
      <c r="H9844" s="15"/>
      <c r="I9844" s="15"/>
      <c r="J9844" s="15"/>
      <c r="K9844" s="48"/>
      <c r="L9844" s="44"/>
      <c r="M9844" s="47" t="str">
        <f>IFERROR(TRIM($K9844)/_xlfn.XLOOKUP(TRIM($F9844),Produktinformasjon!$D$5:$D$10000,Produktinformasjon!$L$5:$L$10000,,0),"Pris per enhet "&amp;Til_Hvem&amp;" beregnes automatisk ved komplett utfylling")</f>
        <v>Pris per enhet Regionalt beregnes automatisk ved komplett utfylling</v>
      </c>
      <c r="N9844" s="47" t="str">
        <f>IFERROR(TRIM($L9844)/_xlfn.XLOOKUP(TRIM($F9844),Produktinformasjon!$D$5:$D$10000,Produktinformasjon!$L$5:$L$10000,,0),"Pris per enhet Regionalt felleslager beregnes automatisk ved komplett utfylling")</f>
        <v>Pris per enhet Regionalt felleslager beregnes automatisk ved komplett utfylling</v>
      </c>
    </row>
    <row r="9845" spans="2:14" x14ac:dyDescent="0.25">
      <c r="B9845" s="33"/>
      <c r="C9845" t="str" cm="1">
        <f t="array" ref="C9845">IFERROR(_xlfn.TEXTJOIN(" | ", TRUE, _xlfn._xlws.FILTER(delKontrakt['#] &amp; " " &amp; delKontrakt[Navn], ISNUMBER(MATCH(delKontrakt['#], VALUE(_xlfn.TEXTSPLIT(SUBSTITUTE(Prisinformasjon!$B9845,  ", ", ","), ",")), 0)))), "Delkontraktnavn hentes automatisk ved å fylle ut delkontraktnummer")</f>
        <v>Delkontraktnavn hentes automatisk ved å fylle ut delkontraktnummer</v>
      </c>
      <c r="D9845" s="34"/>
      <c r="E9845" s="34"/>
      <c r="F9845" s="33"/>
      <c r="G9845" s="33"/>
      <c r="H9845" s="15"/>
      <c r="I9845" s="15"/>
      <c r="J9845" s="15"/>
      <c r="K9845" s="48"/>
      <c r="L9845" s="44"/>
      <c r="M9845" s="47" t="str">
        <f>IFERROR(TRIM($K9845)/_xlfn.XLOOKUP(TRIM($F9845),Produktinformasjon!$D$5:$D$10000,Produktinformasjon!$L$5:$L$10000,,0),"Pris per enhet "&amp;Til_Hvem&amp;" beregnes automatisk ved komplett utfylling")</f>
        <v>Pris per enhet Regionalt beregnes automatisk ved komplett utfylling</v>
      </c>
      <c r="N9845" s="47" t="str">
        <f>IFERROR(TRIM($L9845)/_xlfn.XLOOKUP(TRIM($F9845),Produktinformasjon!$D$5:$D$10000,Produktinformasjon!$L$5:$L$10000,,0),"Pris per enhet Regionalt felleslager beregnes automatisk ved komplett utfylling")</f>
        <v>Pris per enhet Regionalt felleslager beregnes automatisk ved komplett utfylling</v>
      </c>
    </row>
    <row r="9846" spans="2:14" x14ac:dyDescent="0.25">
      <c r="B9846" s="33"/>
      <c r="C9846" t="str" cm="1">
        <f t="array" ref="C9846">IFERROR(_xlfn.TEXTJOIN(" | ", TRUE, _xlfn._xlws.FILTER(delKontrakt['#] &amp; " " &amp; delKontrakt[Navn], ISNUMBER(MATCH(delKontrakt['#], VALUE(_xlfn.TEXTSPLIT(SUBSTITUTE(Prisinformasjon!$B9846,  ", ", ","), ",")), 0)))), "Delkontraktnavn hentes automatisk ved å fylle ut delkontraktnummer")</f>
        <v>Delkontraktnavn hentes automatisk ved å fylle ut delkontraktnummer</v>
      </c>
      <c r="D9846" s="34"/>
      <c r="E9846" s="34"/>
      <c r="F9846" s="33"/>
      <c r="G9846" s="33"/>
      <c r="H9846" s="15"/>
      <c r="I9846" s="15"/>
      <c r="J9846" s="15"/>
      <c r="K9846" s="48"/>
      <c r="L9846" s="44"/>
      <c r="M9846" s="47" t="str">
        <f>IFERROR(TRIM($K9846)/_xlfn.XLOOKUP(TRIM($F9846),Produktinformasjon!$D$5:$D$10000,Produktinformasjon!$L$5:$L$10000,,0),"Pris per enhet "&amp;Til_Hvem&amp;" beregnes automatisk ved komplett utfylling")</f>
        <v>Pris per enhet Regionalt beregnes automatisk ved komplett utfylling</v>
      </c>
      <c r="N9846" s="47" t="str">
        <f>IFERROR(TRIM($L9846)/_xlfn.XLOOKUP(TRIM($F9846),Produktinformasjon!$D$5:$D$10000,Produktinformasjon!$L$5:$L$10000,,0),"Pris per enhet Regionalt felleslager beregnes automatisk ved komplett utfylling")</f>
        <v>Pris per enhet Regionalt felleslager beregnes automatisk ved komplett utfylling</v>
      </c>
    </row>
    <row r="9847" spans="2:14" x14ac:dyDescent="0.25">
      <c r="B9847" s="33"/>
      <c r="C9847" t="str" cm="1">
        <f t="array" ref="C9847">IFERROR(_xlfn.TEXTJOIN(" | ", TRUE, _xlfn._xlws.FILTER(delKontrakt['#] &amp; " " &amp; delKontrakt[Navn], ISNUMBER(MATCH(delKontrakt['#], VALUE(_xlfn.TEXTSPLIT(SUBSTITUTE(Prisinformasjon!$B9847,  ", ", ","), ",")), 0)))), "Delkontraktnavn hentes automatisk ved å fylle ut delkontraktnummer")</f>
        <v>Delkontraktnavn hentes automatisk ved å fylle ut delkontraktnummer</v>
      </c>
      <c r="D9847" s="34"/>
      <c r="E9847" s="34"/>
      <c r="F9847" s="33"/>
      <c r="G9847" s="33"/>
      <c r="H9847" s="15"/>
      <c r="I9847" s="15"/>
      <c r="J9847" s="15"/>
      <c r="K9847" s="48"/>
      <c r="L9847" s="44"/>
      <c r="M9847" s="47" t="str">
        <f>IFERROR(TRIM($K9847)/_xlfn.XLOOKUP(TRIM($F9847),Produktinformasjon!$D$5:$D$10000,Produktinformasjon!$L$5:$L$10000,,0),"Pris per enhet "&amp;Til_Hvem&amp;" beregnes automatisk ved komplett utfylling")</f>
        <v>Pris per enhet Regionalt beregnes automatisk ved komplett utfylling</v>
      </c>
      <c r="N9847" s="47" t="str">
        <f>IFERROR(TRIM($L9847)/_xlfn.XLOOKUP(TRIM($F9847),Produktinformasjon!$D$5:$D$10000,Produktinformasjon!$L$5:$L$10000,,0),"Pris per enhet Regionalt felleslager beregnes automatisk ved komplett utfylling")</f>
        <v>Pris per enhet Regionalt felleslager beregnes automatisk ved komplett utfylling</v>
      </c>
    </row>
    <row r="9848" spans="2:14" x14ac:dyDescent="0.25">
      <c r="B9848" s="33"/>
      <c r="C9848" t="str" cm="1">
        <f t="array" ref="C9848">IFERROR(_xlfn.TEXTJOIN(" | ", TRUE, _xlfn._xlws.FILTER(delKontrakt['#] &amp; " " &amp; delKontrakt[Navn], ISNUMBER(MATCH(delKontrakt['#], VALUE(_xlfn.TEXTSPLIT(SUBSTITUTE(Prisinformasjon!$B9848,  ", ", ","), ",")), 0)))), "Delkontraktnavn hentes automatisk ved å fylle ut delkontraktnummer")</f>
        <v>Delkontraktnavn hentes automatisk ved å fylle ut delkontraktnummer</v>
      </c>
      <c r="D9848" s="34"/>
      <c r="E9848" s="34"/>
      <c r="F9848" s="33"/>
      <c r="G9848" s="33"/>
      <c r="H9848" s="15"/>
      <c r="I9848" s="15"/>
      <c r="J9848" s="15"/>
      <c r="K9848" s="48"/>
      <c r="L9848" s="44"/>
      <c r="M9848" s="47" t="str">
        <f>IFERROR(TRIM($K9848)/_xlfn.XLOOKUP(TRIM($F9848),Produktinformasjon!$D$5:$D$10000,Produktinformasjon!$L$5:$L$10000,,0),"Pris per enhet "&amp;Til_Hvem&amp;" beregnes automatisk ved komplett utfylling")</f>
        <v>Pris per enhet Regionalt beregnes automatisk ved komplett utfylling</v>
      </c>
      <c r="N9848" s="47" t="str">
        <f>IFERROR(TRIM($L9848)/_xlfn.XLOOKUP(TRIM($F9848),Produktinformasjon!$D$5:$D$10000,Produktinformasjon!$L$5:$L$10000,,0),"Pris per enhet Regionalt felleslager beregnes automatisk ved komplett utfylling")</f>
        <v>Pris per enhet Regionalt felleslager beregnes automatisk ved komplett utfylling</v>
      </c>
    </row>
    <row r="9849" spans="2:14" x14ac:dyDescent="0.25">
      <c r="B9849" s="33"/>
      <c r="C9849" t="str" cm="1">
        <f t="array" ref="C9849">IFERROR(_xlfn.TEXTJOIN(" | ", TRUE, _xlfn._xlws.FILTER(delKontrakt['#] &amp; " " &amp; delKontrakt[Navn], ISNUMBER(MATCH(delKontrakt['#], VALUE(_xlfn.TEXTSPLIT(SUBSTITUTE(Prisinformasjon!$B9849,  ", ", ","), ",")), 0)))), "Delkontraktnavn hentes automatisk ved å fylle ut delkontraktnummer")</f>
        <v>Delkontraktnavn hentes automatisk ved å fylle ut delkontraktnummer</v>
      </c>
      <c r="D9849" s="34"/>
      <c r="E9849" s="34"/>
      <c r="F9849" s="33"/>
      <c r="G9849" s="33"/>
      <c r="H9849" s="15"/>
      <c r="I9849" s="15"/>
      <c r="J9849" s="15"/>
      <c r="K9849" s="48"/>
      <c r="L9849" s="44"/>
      <c r="M9849" s="47" t="str">
        <f>IFERROR(TRIM($K9849)/_xlfn.XLOOKUP(TRIM($F9849),Produktinformasjon!$D$5:$D$10000,Produktinformasjon!$L$5:$L$10000,,0),"Pris per enhet "&amp;Til_Hvem&amp;" beregnes automatisk ved komplett utfylling")</f>
        <v>Pris per enhet Regionalt beregnes automatisk ved komplett utfylling</v>
      </c>
      <c r="N9849" s="47" t="str">
        <f>IFERROR(TRIM($L9849)/_xlfn.XLOOKUP(TRIM($F9849),Produktinformasjon!$D$5:$D$10000,Produktinformasjon!$L$5:$L$10000,,0),"Pris per enhet Regionalt felleslager beregnes automatisk ved komplett utfylling")</f>
        <v>Pris per enhet Regionalt felleslager beregnes automatisk ved komplett utfylling</v>
      </c>
    </row>
    <row r="9850" spans="2:14" x14ac:dyDescent="0.25">
      <c r="B9850" s="33"/>
      <c r="C9850" t="str" cm="1">
        <f t="array" ref="C9850">IFERROR(_xlfn.TEXTJOIN(" | ", TRUE, _xlfn._xlws.FILTER(delKontrakt['#] &amp; " " &amp; delKontrakt[Navn], ISNUMBER(MATCH(delKontrakt['#], VALUE(_xlfn.TEXTSPLIT(SUBSTITUTE(Prisinformasjon!$B9850,  ", ", ","), ",")), 0)))), "Delkontraktnavn hentes automatisk ved å fylle ut delkontraktnummer")</f>
        <v>Delkontraktnavn hentes automatisk ved å fylle ut delkontraktnummer</v>
      </c>
      <c r="D9850" s="34"/>
      <c r="E9850" s="34"/>
      <c r="F9850" s="33"/>
      <c r="G9850" s="33"/>
      <c r="H9850" s="15"/>
      <c r="I9850" s="15"/>
      <c r="J9850" s="15"/>
      <c r="K9850" s="48"/>
      <c r="L9850" s="44"/>
      <c r="M9850" s="47" t="str">
        <f>IFERROR(TRIM($K9850)/_xlfn.XLOOKUP(TRIM($F9850),Produktinformasjon!$D$5:$D$10000,Produktinformasjon!$L$5:$L$10000,,0),"Pris per enhet "&amp;Til_Hvem&amp;" beregnes automatisk ved komplett utfylling")</f>
        <v>Pris per enhet Regionalt beregnes automatisk ved komplett utfylling</v>
      </c>
      <c r="N9850" s="47" t="str">
        <f>IFERROR(TRIM($L9850)/_xlfn.XLOOKUP(TRIM($F9850),Produktinformasjon!$D$5:$D$10000,Produktinformasjon!$L$5:$L$10000,,0),"Pris per enhet Regionalt felleslager beregnes automatisk ved komplett utfylling")</f>
        <v>Pris per enhet Regionalt felleslager beregnes automatisk ved komplett utfylling</v>
      </c>
    </row>
    <row r="9851" spans="2:14" x14ac:dyDescent="0.25">
      <c r="B9851" s="33"/>
      <c r="C9851" t="str" cm="1">
        <f t="array" ref="C9851">IFERROR(_xlfn.TEXTJOIN(" | ", TRUE, _xlfn._xlws.FILTER(delKontrakt['#] &amp; " " &amp; delKontrakt[Navn], ISNUMBER(MATCH(delKontrakt['#], VALUE(_xlfn.TEXTSPLIT(SUBSTITUTE(Prisinformasjon!$B9851,  ", ", ","), ",")), 0)))), "Delkontraktnavn hentes automatisk ved å fylle ut delkontraktnummer")</f>
        <v>Delkontraktnavn hentes automatisk ved å fylle ut delkontraktnummer</v>
      </c>
      <c r="D9851" s="34"/>
      <c r="E9851" s="34"/>
      <c r="F9851" s="33"/>
      <c r="G9851" s="33"/>
      <c r="H9851" s="15"/>
      <c r="I9851" s="15"/>
      <c r="J9851" s="15"/>
      <c r="K9851" s="48"/>
      <c r="L9851" s="44"/>
      <c r="M9851" s="47" t="str">
        <f>IFERROR(TRIM($K9851)/_xlfn.XLOOKUP(TRIM($F9851),Produktinformasjon!$D$5:$D$10000,Produktinformasjon!$L$5:$L$10000,,0),"Pris per enhet "&amp;Til_Hvem&amp;" beregnes automatisk ved komplett utfylling")</f>
        <v>Pris per enhet Regionalt beregnes automatisk ved komplett utfylling</v>
      </c>
      <c r="N9851" s="47" t="str">
        <f>IFERROR(TRIM($L9851)/_xlfn.XLOOKUP(TRIM($F9851),Produktinformasjon!$D$5:$D$10000,Produktinformasjon!$L$5:$L$10000,,0),"Pris per enhet Regionalt felleslager beregnes automatisk ved komplett utfylling")</f>
        <v>Pris per enhet Regionalt felleslager beregnes automatisk ved komplett utfylling</v>
      </c>
    </row>
    <row r="9852" spans="2:14" x14ac:dyDescent="0.25">
      <c r="B9852" s="33"/>
      <c r="C9852" t="str" cm="1">
        <f t="array" ref="C9852">IFERROR(_xlfn.TEXTJOIN(" | ", TRUE, _xlfn._xlws.FILTER(delKontrakt['#] &amp; " " &amp; delKontrakt[Navn], ISNUMBER(MATCH(delKontrakt['#], VALUE(_xlfn.TEXTSPLIT(SUBSTITUTE(Prisinformasjon!$B9852,  ", ", ","), ",")), 0)))), "Delkontraktnavn hentes automatisk ved å fylle ut delkontraktnummer")</f>
        <v>Delkontraktnavn hentes automatisk ved å fylle ut delkontraktnummer</v>
      </c>
      <c r="D9852" s="34"/>
      <c r="E9852" s="34"/>
      <c r="F9852" s="33"/>
      <c r="G9852" s="33"/>
      <c r="H9852" s="15"/>
      <c r="I9852" s="15"/>
      <c r="J9852" s="15"/>
      <c r="K9852" s="48"/>
      <c r="L9852" s="44"/>
      <c r="M9852" s="47" t="str">
        <f>IFERROR(TRIM($K9852)/_xlfn.XLOOKUP(TRIM($F9852),Produktinformasjon!$D$5:$D$10000,Produktinformasjon!$L$5:$L$10000,,0),"Pris per enhet "&amp;Til_Hvem&amp;" beregnes automatisk ved komplett utfylling")</f>
        <v>Pris per enhet Regionalt beregnes automatisk ved komplett utfylling</v>
      </c>
      <c r="N9852" s="47" t="str">
        <f>IFERROR(TRIM($L9852)/_xlfn.XLOOKUP(TRIM($F9852),Produktinformasjon!$D$5:$D$10000,Produktinformasjon!$L$5:$L$10000,,0),"Pris per enhet Regionalt felleslager beregnes automatisk ved komplett utfylling")</f>
        <v>Pris per enhet Regionalt felleslager beregnes automatisk ved komplett utfylling</v>
      </c>
    </row>
    <row r="9853" spans="2:14" x14ac:dyDescent="0.25">
      <c r="B9853" s="33"/>
      <c r="C9853" t="str" cm="1">
        <f t="array" ref="C9853">IFERROR(_xlfn.TEXTJOIN(" | ", TRUE, _xlfn._xlws.FILTER(delKontrakt['#] &amp; " " &amp; delKontrakt[Navn], ISNUMBER(MATCH(delKontrakt['#], VALUE(_xlfn.TEXTSPLIT(SUBSTITUTE(Prisinformasjon!$B9853,  ", ", ","), ",")), 0)))), "Delkontraktnavn hentes automatisk ved å fylle ut delkontraktnummer")</f>
        <v>Delkontraktnavn hentes automatisk ved å fylle ut delkontraktnummer</v>
      </c>
      <c r="D9853" s="34"/>
      <c r="E9853" s="34"/>
      <c r="F9853" s="33"/>
      <c r="G9853" s="33"/>
      <c r="H9853" s="15"/>
      <c r="I9853" s="15"/>
      <c r="J9853" s="15"/>
      <c r="K9853" s="48"/>
      <c r="L9853" s="44"/>
      <c r="M9853" s="47" t="str">
        <f>IFERROR(TRIM($K9853)/_xlfn.XLOOKUP(TRIM($F9853),Produktinformasjon!$D$5:$D$10000,Produktinformasjon!$L$5:$L$10000,,0),"Pris per enhet "&amp;Til_Hvem&amp;" beregnes automatisk ved komplett utfylling")</f>
        <v>Pris per enhet Regionalt beregnes automatisk ved komplett utfylling</v>
      </c>
      <c r="N9853" s="47" t="str">
        <f>IFERROR(TRIM($L9853)/_xlfn.XLOOKUP(TRIM($F9853),Produktinformasjon!$D$5:$D$10000,Produktinformasjon!$L$5:$L$10000,,0),"Pris per enhet Regionalt felleslager beregnes automatisk ved komplett utfylling")</f>
        <v>Pris per enhet Regionalt felleslager beregnes automatisk ved komplett utfylling</v>
      </c>
    </row>
    <row r="9854" spans="2:14" x14ac:dyDescent="0.25">
      <c r="B9854" s="33"/>
      <c r="C9854" t="str" cm="1">
        <f t="array" ref="C9854">IFERROR(_xlfn.TEXTJOIN(" | ", TRUE, _xlfn._xlws.FILTER(delKontrakt['#] &amp; " " &amp; delKontrakt[Navn], ISNUMBER(MATCH(delKontrakt['#], VALUE(_xlfn.TEXTSPLIT(SUBSTITUTE(Prisinformasjon!$B9854,  ", ", ","), ",")), 0)))), "Delkontraktnavn hentes automatisk ved å fylle ut delkontraktnummer")</f>
        <v>Delkontraktnavn hentes automatisk ved å fylle ut delkontraktnummer</v>
      </c>
      <c r="D9854" s="34"/>
      <c r="E9854" s="34"/>
      <c r="F9854" s="33"/>
      <c r="G9854" s="33"/>
      <c r="H9854" s="15"/>
      <c r="I9854" s="15"/>
      <c r="J9854" s="15"/>
      <c r="K9854" s="48"/>
      <c r="L9854" s="44"/>
      <c r="M9854" s="47" t="str">
        <f>IFERROR(TRIM($K9854)/_xlfn.XLOOKUP(TRIM($F9854),Produktinformasjon!$D$5:$D$10000,Produktinformasjon!$L$5:$L$10000,,0),"Pris per enhet "&amp;Til_Hvem&amp;" beregnes automatisk ved komplett utfylling")</f>
        <v>Pris per enhet Regionalt beregnes automatisk ved komplett utfylling</v>
      </c>
      <c r="N9854" s="47" t="str">
        <f>IFERROR(TRIM($L9854)/_xlfn.XLOOKUP(TRIM($F9854),Produktinformasjon!$D$5:$D$10000,Produktinformasjon!$L$5:$L$10000,,0),"Pris per enhet Regionalt felleslager beregnes automatisk ved komplett utfylling")</f>
        <v>Pris per enhet Regionalt felleslager beregnes automatisk ved komplett utfylling</v>
      </c>
    </row>
    <row r="9855" spans="2:14" x14ac:dyDescent="0.25">
      <c r="B9855" s="33"/>
      <c r="C9855" t="str" cm="1">
        <f t="array" ref="C9855">IFERROR(_xlfn.TEXTJOIN(" | ", TRUE, _xlfn._xlws.FILTER(delKontrakt['#] &amp; " " &amp; delKontrakt[Navn], ISNUMBER(MATCH(delKontrakt['#], VALUE(_xlfn.TEXTSPLIT(SUBSTITUTE(Prisinformasjon!$B9855,  ", ", ","), ",")), 0)))), "Delkontraktnavn hentes automatisk ved å fylle ut delkontraktnummer")</f>
        <v>Delkontraktnavn hentes automatisk ved å fylle ut delkontraktnummer</v>
      </c>
      <c r="D9855" s="34"/>
      <c r="E9855" s="34"/>
      <c r="F9855" s="33"/>
      <c r="G9855" s="33"/>
      <c r="H9855" s="15"/>
      <c r="I9855" s="15"/>
      <c r="J9855" s="15"/>
      <c r="K9855" s="48"/>
      <c r="L9855" s="44"/>
      <c r="M9855" s="47" t="str">
        <f>IFERROR(TRIM($K9855)/_xlfn.XLOOKUP(TRIM($F9855),Produktinformasjon!$D$5:$D$10000,Produktinformasjon!$L$5:$L$10000,,0),"Pris per enhet "&amp;Til_Hvem&amp;" beregnes automatisk ved komplett utfylling")</f>
        <v>Pris per enhet Regionalt beregnes automatisk ved komplett utfylling</v>
      </c>
      <c r="N9855" s="47" t="str">
        <f>IFERROR(TRIM($L9855)/_xlfn.XLOOKUP(TRIM($F9855),Produktinformasjon!$D$5:$D$10000,Produktinformasjon!$L$5:$L$10000,,0),"Pris per enhet Regionalt felleslager beregnes automatisk ved komplett utfylling")</f>
        <v>Pris per enhet Regionalt felleslager beregnes automatisk ved komplett utfylling</v>
      </c>
    </row>
    <row r="9856" spans="2:14" x14ac:dyDescent="0.25">
      <c r="B9856" s="33"/>
      <c r="C9856" t="str" cm="1">
        <f t="array" ref="C9856">IFERROR(_xlfn.TEXTJOIN(" | ", TRUE, _xlfn._xlws.FILTER(delKontrakt['#] &amp; " " &amp; delKontrakt[Navn], ISNUMBER(MATCH(delKontrakt['#], VALUE(_xlfn.TEXTSPLIT(SUBSTITUTE(Prisinformasjon!$B9856,  ", ", ","), ",")), 0)))), "Delkontraktnavn hentes automatisk ved å fylle ut delkontraktnummer")</f>
        <v>Delkontraktnavn hentes automatisk ved å fylle ut delkontraktnummer</v>
      </c>
      <c r="D9856" s="34"/>
      <c r="E9856" s="34"/>
      <c r="F9856" s="33"/>
      <c r="G9856" s="33"/>
      <c r="H9856" s="15"/>
      <c r="I9856" s="15"/>
      <c r="J9856" s="15"/>
      <c r="K9856" s="48"/>
      <c r="L9856" s="44"/>
      <c r="M9856" s="47" t="str">
        <f>IFERROR(TRIM($K9856)/_xlfn.XLOOKUP(TRIM($F9856),Produktinformasjon!$D$5:$D$10000,Produktinformasjon!$L$5:$L$10000,,0),"Pris per enhet "&amp;Til_Hvem&amp;" beregnes automatisk ved komplett utfylling")</f>
        <v>Pris per enhet Regionalt beregnes automatisk ved komplett utfylling</v>
      </c>
      <c r="N9856" s="47" t="str">
        <f>IFERROR(TRIM($L9856)/_xlfn.XLOOKUP(TRIM($F9856),Produktinformasjon!$D$5:$D$10000,Produktinformasjon!$L$5:$L$10000,,0),"Pris per enhet Regionalt felleslager beregnes automatisk ved komplett utfylling")</f>
        <v>Pris per enhet Regionalt felleslager beregnes automatisk ved komplett utfylling</v>
      </c>
    </row>
    <row r="9857" spans="2:14" x14ac:dyDescent="0.25">
      <c r="B9857" s="33"/>
      <c r="C9857" t="str" cm="1">
        <f t="array" ref="C9857">IFERROR(_xlfn.TEXTJOIN(" | ", TRUE, _xlfn._xlws.FILTER(delKontrakt['#] &amp; " " &amp; delKontrakt[Navn], ISNUMBER(MATCH(delKontrakt['#], VALUE(_xlfn.TEXTSPLIT(SUBSTITUTE(Prisinformasjon!$B9857,  ", ", ","), ",")), 0)))), "Delkontraktnavn hentes automatisk ved å fylle ut delkontraktnummer")</f>
        <v>Delkontraktnavn hentes automatisk ved å fylle ut delkontraktnummer</v>
      </c>
      <c r="D9857" s="34"/>
      <c r="E9857" s="34"/>
      <c r="F9857" s="33"/>
      <c r="G9857" s="33"/>
      <c r="H9857" s="15"/>
      <c r="I9857" s="15"/>
      <c r="J9857" s="15"/>
      <c r="K9857" s="48"/>
      <c r="L9857" s="44"/>
      <c r="M9857" s="47" t="str">
        <f>IFERROR(TRIM($K9857)/_xlfn.XLOOKUP(TRIM($F9857),Produktinformasjon!$D$5:$D$10000,Produktinformasjon!$L$5:$L$10000,,0),"Pris per enhet "&amp;Til_Hvem&amp;" beregnes automatisk ved komplett utfylling")</f>
        <v>Pris per enhet Regionalt beregnes automatisk ved komplett utfylling</v>
      </c>
      <c r="N9857" s="47" t="str">
        <f>IFERROR(TRIM($L9857)/_xlfn.XLOOKUP(TRIM($F9857),Produktinformasjon!$D$5:$D$10000,Produktinformasjon!$L$5:$L$10000,,0),"Pris per enhet Regionalt felleslager beregnes automatisk ved komplett utfylling")</f>
        <v>Pris per enhet Regionalt felleslager beregnes automatisk ved komplett utfylling</v>
      </c>
    </row>
    <row r="9858" spans="2:14" x14ac:dyDescent="0.25">
      <c r="B9858" s="33"/>
      <c r="C9858" t="str" cm="1">
        <f t="array" ref="C9858">IFERROR(_xlfn.TEXTJOIN(" | ", TRUE, _xlfn._xlws.FILTER(delKontrakt['#] &amp; " " &amp; delKontrakt[Navn], ISNUMBER(MATCH(delKontrakt['#], VALUE(_xlfn.TEXTSPLIT(SUBSTITUTE(Prisinformasjon!$B9858,  ", ", ","), ",")), 0)))), "Delkontraktnavn hentes automatisk ved å fylle ut delkontraktnummer")</f>
        <v>Delkontraktnavn hentes automatisk ved å fylle ut delkontraktnummer</v>
      </c>
      <c r="D9858" s="34"/>
      <c r="E9858" s="34"/>
      <c r="F9858" s="33"/>
      <c r="G9858" s="33"/>
      <c r="H9858" s="15"/>
      <c r="I9858" s="15"/>
      <c r="J9858" s="15"/>
      <c r="K9858" s="48"/>
      <c r="L9858" s="44"/>
      <c r="M9858" s="47" t="str">
        <f>IFERROR(TRIM($K9858)/_xlfn.XLOOKUP(TRIM($F9858),Produktinformasjon!$D$5:$D$10000,Produktinformasjon!$L$5:$L$10000,,0),"Pris per enhet "&amp;Til_Hvem&amp;" beregnes automatisk ved komplett utfylling")</f>
        <v>Pris per enhet Regionalt beregnes automatisk ved komplett utfylling</v>
      </c>
      <c r="N9858" s="47" t="str">
        <f>IFERROR(TRIM($L9858)/_xlfn.XLOOKUP(TRIM($F9858),Produktinformasjon!$D$5:$D$10000,Produktinformasjon!$L$5:$L$10000,,0),"Pris per enhet Regionalt felleslager beregnes automatisk ved komplett utfylling")</f>
        <v>Pris per enhet Regionalt felleslager beregnes automatisk ved komplett utfylling</v>
      </c>
    </row>
    <row r="9859" spans="2:14" x14ac:dyDescent="0.25">
      <c r="B9859" s="33"/>
      <c r="C9859" t="str" cm="1">
        <f t="array" ref="C9859">IFERROR(_xlfn.TEXTJOIN(" | ", TRUE, _xlfn._xlws.FILTER(delKontrakt['#] &amp; " " &amp; delKontrakt[Navn], ISNUMBER(MATCH(delKontrakt['#], VALUE(_xlfn.TEXTSPLIT(SUBSTITUTE(Prisinformasjon!$B9859,  ", ", ","), ",")), 0)))), "Delkontraktnavn hentes automatisk ved å fylle ut delkontraktnummer")</f>
        <v>Delkontraktnavn hentes automatisk ved å fylle ut delkontraktnummer</v>
      </c>
      <c r="D9859" s="34"/>
      <c r="E9859" s="34"/>
      <c r="F9859" s="33"/>
      <c r="G9859" s="33"/>
      <c r="H9859" s="15"/>
      <c r="I9859" s="15"/>
      <c r="J9859" s="15"/>
      <c r="K9859" s="48"/>
      <c r="L9859" s="44"/>
      <c r="M9859" s="47" t="str">
        <f>IFERROR(TRIM($K9859)/_xlfn.XLOOKUP(TRIM($F9859),Produktinformasjon!$D$5:$D$10000,Produktinformasjon!$L$5:$L$10000,,0),"Pris per enhet "&amp;Til_Hvem&amp;" beregnes automatisk ved komplett utfylling")</f>
        <v>Pris per enhet Regionalt beregnes automatisk ved komplett utfylling</v>
      </c>
      <c r="N9859" s="47" t="str">
        <f>IFERROR(TRIM($L9859)/_xlfn.XLOOKUP(TRIM($F9859),Produktinformasjon!$D$5:$D$10000,Produktinformasjon!$L$5:$L$10000,,0),"Pris per enhet Regionalt felleslager beregnes automatisk ved komplett utfylling")</f>
        <v>Pris per enhet Regionalt felleslager beregnes automatisk ved komplett utfylling</v>
      </c>
    </row>
    <row r="9860" spans="2:14" x14ac:dyDescent="0.25">
      <c r="B9860" s="33"/>
      <c r="C9860" t="str" cm="1">
        <f t="array" ref="C9860">IFERROR(_xlfn.TEXTJOIN(" | ", TRUE, _xlfn._xlws.FILTER(delKontrakt['#] &amp; " " &amp; delKontrakt[Navn], ISNUMBER(MATCH(delKontrakt['#], VALUE(_xlfn.TEXTSPLIT(SUBSTITUTE(Prisinformasjon!$B9860,  ", ", ","), ",")), 0)))), "Delkontraktnavn hentes automatisk ved å fylle ut delkontraktnummer")</f>
        <v>Delkontraktnavn hentes automatisk ved å fylle ut delkontraktnummer</v>
      </c>
      <c r="D9860" s="34"/>
      <c r="E9860" s="34"/>
      <c r="F9860" s="33"/>
      <c r="G9860" s="33"/>
      <c r="H9860" s="15"/>
      <c r="I9860" s="15"/>
      <c r="J9860" s="15"/>
      <c r="K9860" s="48"/>
      <c r="L9860" s="44"/>
      <c r="M9860" s="47" t="str">
        <f>IFERROR(TRIM($K9860)/_xlfn.XLOOKUP(TRIM($F9860),Produktinformasjon!$D$5:$D$10000,Produktinformasjon!$L$5:$L$10000,,0),"Pris per enhet "&amp;Til_Hvem&amp;" beregnes automatisk ved komplett utfylling")</f>
        <v>Pris per enhet Regionalt beregnes automatisk ved komplett utfylling</v>
      </c>
      <c r="N9860" s="47" t="str">
        <f>IFERROR(TRIM($L9860)/_xlfn.XLOOKUP(TRIM($F9860),Produktinformasjon!$D$5:$D$10000,Produktinformasjon!$L$5:$L$10000,,0),"Pris per enhet Regionalt felleslager beregnes automatisk ved komplett utfylling")</f>
        <v>Pris per enhet Regionalt felleslager beregnes automatisk ved komplett utfylling</v>
      </c>
    </row>
    <row r="9861" spans="2:14" x14ac:dyDescent="0.25">
      <c r="B9861" s="33"/>
      <c r="C9861" t="str" cm="1">
        <f t="array" ref="C9861">IFERROR(_xlfn.TEXTJOIN(" | ", TRUE, _xlfn._xlws.FILTER(delKontrakt['#] &amp; " " &amp; delKontrakt[Navn], ISNUMBER(MATCH(delKontrakt['#], VALUE(_xlfn.TEXTSPLIT(SUBSTITUTE(Prisinformasjon!$B9861,  ", ", ","), ",")), 0)))), "Delkontraktnavn hentes automatisk ved å fylle ut delkontraktnummer")</f>
        <v>Delkontraktnavn hentes automatisk ved å fylle ut delkontraktnummer</v>
      </c>
      <c r="D9861" s="34"/>
      <c r="E9861" s="34"/>
      <c r="F9861" s="33"/>
      <c r="G9861" s="33"/>
      <c r="H9861" s="15"/>
      <c r="I9861" s="15"/>
      <c r="J9861" s="15"/>
      <c r="K9861" s="48"/>
      <c r="L9861" s="44"/>
      <c r="M9861" s="47" t="str">
        <f>IFERROR(TRIM($K9861)/_xlfn.XLOOKUP(TRIM($F9861),Produktinformasjon!$D$5:$D$10000,Produktinformasjon!$L$5:$L$10000,,0),"Pris per enhet "&amp;Til_Hvem&amp;" beregnes automatisk ved komplett utfylling")</f>
        <v>Pris per enhet Regionalt beregnes automatisk ved komplett utfylling</v>
      </c>
      <c r="N9861" s="47" t="str">
        <f>IFERROR(TRIM($L9861)/_xlfn.XLOOKUP(TRIM($F9861),Produktinformasjon!$D$5:$D$10000,Produktinformasjon!$L$5:$L$10000,,0),"Pris per enhet Regionalt felleslager beregnes automatisk ved komplett utfylling")</f>
        <v>Pris per enhet Regionalt felleslager beregnes automatisk ved komplett utfylling</v>
      </c>
    </row>
    <row r="9862" spans="2:14" x14ac:dyDescent="0.25">
      <c r="B9862" s="33"/>
      <c r="C9862" t="str" cm="1">
        <f t="array" ref="C9862">IFERROR(_xlfn.TEXTJOIN(" | ", TRUE, _xlfn._xlws.FILTER(delKontrakt['#] &amp; " " &amp; delKontrakt[Navn], ISNUMBER(MATCH(delKontrakt['#], VALUE(_xlfn.TEXTSPLIT(SUBSTITUTE(Prisinformasjon!$B9862,  ", ", ","), ",")), 0)))), "Delkontraktnavn hentes automatisk ved å fylle ut delkontraktnummer")</f>
        <v>Delkontraktnavn hentes automatisk ved å fylle ut delkontraktnummer</v>
      </c>
      <c r="D9862" s="34"/>
      <c r="E9862" s="34"/>
      <c r="F9862" s="33"/>
      <c r="G9862" s="33"/>
      <c r="H9862" s="15"/>
      <c r="I9862" s="15"/>
      <c r="J9862" s="15"/>
      <c r="K9862" s="48"/>
      <c r="L9862" s="44"/>
      <c r="M9862" s="47" t="str">
        <f>IFERROR(TRIM($K9862)/_xlfn.XLOOKUP(TRIM($F9862),Produktinformasjon!$D$5:$D$10000,Produktinformasjon!$L$5:$L$10000,,0),"Pris per enhet "&amp;Til_Hvem&amp;" beregnes automatisk ved komplett utfylling")</f>
        <v>Pris per enhet Regionalt beregnes automatisk ved komplett utfylling</v>
      </c>
      <c r="N9862" s="47" t="str">
        <f>IFERROR(TRIM($L9862)/_xlfn.XLOOKUP(TRIM($F9862),Produktinformasjon!$D$5:$D$10000,Produktinformasjon!$L$5:$L$10000,,0),"Pris per enhet Regionalt felleslager beregnes automatisk ved komplett utfylling")</f>
        <v>Pris per enhet Regionalt felleslager beregnes automatisk ved komplett utfylling</v>
      </c>
    </row>
    <row r="9863" spans="2:14" x14ac:dyDescent="0.25">
      <c r="B9863" s="33"/>
      <c r="C9863" t="str" cm="1">
        <f t="array" ref="C9863">IFERROR(_xlfn.TEXTJOIN(" | ", TRUE, _xlfn._xlws.FILTER(delKontrakt['#] &amp; " " &amp; delKontrakt[Navn], ISNUMBER(MATCH(delKontrakt['#], VALUE(_xlfn.TEXTSPLIT(SUBSTITUTE(Prisinformasjon!$B9863,  ", ", ","), ",")), 0)))), "Delkontraktnavn hentes automatisk ved å fylle ut delkontraktnummer")</f>
        <v>Delkontraktnavn hentes automatisk ved å fylle ut delkontraktnummer</v>
      </c>
      <c r="D9863" s="34"/>
      <c r="E9863" s="34"/>
      <c r="F9863" s="33"/>
      <c r="G9863" s="33"/>
      <c r="H9863" s="15"/>
      <c r="I9863" s="15"/>
      <c r="J9863" s="15"/>
      <c r="K9863" s="48"/>
      <c r="L9863" s="44"/>
      <c r="M9863" s="47" t="str">
        <f>IFERROR(TRIM($K9863)/_xlfn.XLOOKUP(TRIM($F9863),Produktinformasjon!$D$5:$D$10000,Produktinformasjon!$L$5:$L$10000,,0),"Pris per enhet "&amp;Til_Hvem&amp;" beregnes automatisk ved komplett utfylling")</f>
        <v>Pris per enhet Regionalt beregnes automatisk ved komplett utfylling</v>
      </c>
      <c r="N9863" s="47" t="str">
        <f>IFERROR(TRIM($L9863)/_xlfn.XLOOKUP(TRIM($F9863),Produktinformasjon!$D$5:$D$10000,Produktinformasjon!$L$5:$L$10000,,0),"Pris per enhet Regionalt felleslager beregnes automatisk ved komplett utfylling")</f>
        <v>Pris per enhet Regionalt felleslager beregnes automatisk ved komplett utfylling</v>
      </c>
    </row>
    <row r="9864" spans="2:14" x14ac:dyDescent="0.25">
      <c r="B9864" s="33"/>
      <c r="C9864" t="str" cm="1">
        <f t="array" ref="C9864">IFERROR(_xlfn.TEXTJOIN(" | ", TRUE, _xlfn._xlws.FILTER(delKontrakt['#] &amp; " " &amp; delKontrakt[Navn], ISNUMBER(MATCH(delKontrakt['#], VALUE(_xlfn.TEXTSPLIT(SUBSTITUTE(Prisinformasjon!$B9864,  ", ", ","), ",")), 0)))), "Delkontraktnavn hentes automatisk ved å fylle ut delkontraktnummer")</f>
        <v>Delkontraktnavn hentes automatisk ved å fylle ut delkontraktnummer</v>
      </c>
      <c r="D9864" s="34"/>
      <c r="E9864" s="34"/>
      <c r="F9864" s="33"/>
      <c r="G9864" s="33"/>
      <c r="H9864" s="15"/>
      <c r="I9864" s="15"/>
      <c r="J9864" s="15"/>
      <c r="K9864" s="48"/>
      <c r="L9864" s="44"/>
      <c r="M9864" s="47" t="str">
        <f>IFERROR(TRIM($K9864)/_xlfn.XLOOKUP(TRIM($F9864),Produktinformasjon!$D$5:$D$10000,Produktinformasjon!$L$5:$L$10000,,0),"Pris per enhet "&amp;Til_Hvem&amp;" beregnes automatisk ved komplett utfylling")</f>
        <v>Pris per enhet Regionalt beregnes automatisk ved komplett utfylling</v>
      </c>
      <c r="N9864" s="47" t="str">
        <f>IFERROR(TRIM($L9864)/_xlfn.XLOOKUP(TRIM($F9864),Produktinformasjon!$D$5:$D$10000,Produktinformasjon!$L$5:$L$10000,,0),"Pris per enhet Regionalt felleslager beregnes automatisk ved komplett utfylling")</f>
        <v>Pris per enhet Regionalt felleslager beregnes automatisk ved komplett utfylling</v>
      </c>
    </row>
    <row r="9865" spans="2:14" x14ac:dyDescent="0.25">
      <c r="B9865" s="33"/>
      <c r="C9865" t="str" cm="1">
        <f t="array" ref="C9865">IFERROR(_xlfn.TEXTJOIN(" | ", TRUE, _xlfn._xlws.FILTER(delKontrakt['#] &amp; " " &amp; delKontrakt[Navn], ISNUMBER(MATCH(delKontrakt['#], VALUE(_xlfn.TEXTSPLIT(SUBSTITUTE(Prisinformasjon!$B9865,  ", ", ","), ",")), 0)))), "Delkontraktnavn hentes automatisk ved å fylle ut delkontraktnummer")</f>
        <v>Delkontraktnavn hentes automatisk ved å fylle ut delkontraktnummer</v>
      </c>
      <c r="D9865" s="34"/>
      <c r="E9865" s="34"/>
      <c r="F9865" s="33"/>
      <c r="G9865" s="33"/>
      <c r="H9865" s="15"/>
      <c r="I9865" s="15"/>
      <c r="J9865" s="15"/>
      <c r="K9865" s="48"/>
      <c r="L9865" s="44"/>
      <c r="M9865" s="47" t="str">
        <f>IFERROR(TRIM($K9865)/_xlfn.XLOOKUP(TRIM($F9865),Produktinformasjon!$D$5:$D$10000,Produktinformasjon!$L$5:$L$10000,,0),"Pris per enhet "&amp;Til_Hvem&amp;" beregnes automatisk ved komplett utfylling")</f>
        <v>Pris per enhet Regionalt beregnes automatisk ved komplett utfylling</v>
      </c>
      <c r="N9865" s="47" t="str">
        <f>IFERROR(TRIM($L9865)/_xlfn.XLOOKUP(TRIM($F9865),Produktinformasjon!$D$5:$D$10000,Produktinformasjon!$L$5:$L$10000,,0),"Pris per enhet Regionalt felleslager beregnes automatisk ved komplett utfylling")</f>
        <v>Pris per enhet Regionalt felleslager beregnes automatisk ved komplett utfylling</v>
      </c>
    </row>
    <row r="9866" spans="2:14" x14ac:dyDescent="0.25">
      <c r="B9866" s="33"/>
      <c r="C9866" t="str" cm="1">
        <f t="array" ref="C9866">IFERROR(_xlfn.TEXTJOIN(" | ", TRUE, _xlfn._xlws.FILTER(delKontrakt['#] &amp; " " &amp; delKontrakt[Navn], ISNUMBER(MATCH(delKontrakt['#], VALUE(_xlfn.TEXTSPLIT(SUBSTITUTE(Prisinformasjon!$B9866,  ", ", ","), ",")), 0)))), "Delkontraktnavn hentes automatisk ved å fylle ut delkontraktnummer")</f>
        <v>Delkontraktnavn hentes automatisk ved å fylle ut delkontraktnummer</v>
      </c>
      <c r="D9866" s="34"/>
      <c r="E9866" s="34"/>
      <c r="F9866" s="33"/>
      <c r="G9866" s="33"/>
      <c r="H9866" s="15"/>
      <c r="I9866" s="15"/>
      <c r="J9866" s="15"/>
      <c r="K9866" s="48"/>
      <c r="L9866" s="44"/>
      <c r="M9866" s="47" t="str">
        <f>IFERROR(TRIM($K9866)/_xlfn.XLOOKUP(TRIM($F9866),Produktinformasjon!$D$5:$D$10000,Produktinformasjon!$L$5:$L$10000,,0),"Pris per enhet "&amp;Til_Hvem&amp;" beregnes automatisk ved komplett utfylling")</f>
        <v>Pris per enhet Regionalt beregnes automatisk ved komplett utfylling</v>
      </c>
      <c r="N9866" s="47" t="str">
        <f>IFERROR(TRIM($L9866)/_xlfn.XLOOKUP(TRIM($F9866),Produktinformasjon!$D$5:$D$10000,Produktinformasjon!$L$5:$L$10000,,0),"Pris per enhet Regionalt felleslager beregnes automatisk ved komplett utfylling")</f>
        <v>Pris per enhet Regionalt felleslager beregnes automatisk ved komplett utfylling</v>
      </c>
    </row>
    <row r="9867" spans="2:14" x14ac:dyDescent="0.25">
      <c r="B9867" s="33"/>
      <c r="C9867" t="str" cm="1">
        <f t="array" ref="C9867">IFERROR(_xlfn.TEXTJOIN(" | ", TRUE, _xlfn._xlws.FILTER(delKontrakt['#] &amp; " " &amp; delKontrakt[Navn], ISNUMBER(MATCH(delKontrakt['#], VALUE(_xlfn.TEXTSPLIT(SUBSTITUTE(Prisinformasjon!$B9867,  ", ", ","), ",")), 0)))), "Delkontraktnavn hentes automatisk ved å fylle ut delkontraktnummer")</f>
        <v>Delkontraktnavn hentes automatisk ved å fylle ut delkontraktnummer</v>
      </c>
      <c r="D9867" s="34"/>
      <c r="E9867" s="34"/>
      <c r="F9867" s="33"/>
      <c r="G9867" s="33"/>
      <c r="H9867" s="15"/>
      <c r="I9867" s="15"/>
      <c r="J9867" s="15"/>
      <c r="K9867" s="48"/>
      <c r="L9867" s="44"/>
      <c r="M9867" s="47" t="str">
        <f>IFERROR(TRIM($K9867)/_xlfn.XLOOKUP(TRIM($F9867),Produktinformasjon!$D$5:$D$10000,Produktinformasjon!$L$5:$L$10000,,0),"Pris per enhet "&amp;Til_Hvem&amp;" beregnes automatisk ved komplett utfylling")</f>
        <v>Pris per enhet Regionalt beregnes automatisk ved komplett utfylling</v>
      </c>
      <c r="N9867" s="47" t="str">
        <f>IFERROR(TRIM($L9867)/_xlfn.XLOOKUP(TRIM($F9867),Produktinformasjon!$D$5:$D$10000,Produktinformasjon!$L$5:$L$10000,,0),"Pris per enhet Regionalt felleslager beregnes automatisk ved komplett utfylling")</f>
        <v>Pris per enhet Regionalt felleslager beregnes automatisk ved komplett utfylling</v>
      </c>
    </row>
    <row r="9868" spans="2:14" x14ac:dyDescent="0.25">
      <c r="B9868" s="33"/>
      <c r="C9868" t="str" cm="1">
        <f t="array" ref="C9868">IFERROR(_xlfn.TEXTJOIN(" | ", TRUE, _xlfn._xlws.FILTER(delKontrakt['#] &amp; " " &amp; delKontrakt[Navn], ISNUMBER(MATCH(delKontrakt['#], VALUE(_xlfn.TEXTSPLIT(SUBSTITUTE(Prisinformasjon!$B9868,  ", ", ","), ",")), 0)))), "Delkontraktnavn hentes automatisk ved å fylle ut delkontraktnummer")</f>
        <v>Delkontraktnavn hentes automatisk ved å fylle ut delkontraktnummer</v>
      </c>
      <c r="D9868" s="34"/>
      <c r="E9868" s="34"/>
      <c r="F9868" s="33"/>
      <c r="G9868" s="33"/>
      <c r="H9868" s="15"/>
      <c r="I9868" s="15"/>
      <c r="J9868" s="15"/>
      <c r="K9868" s="48"/>
      <c r="L9868" s="44"/>
      <c r="M9868" s="47" t="str">
        <f>IFERROR(TRIM($K9868)/_xlfn.XLOOKUP(TRIM($F9868),Produktinformasjon!$D$5:$D$10000,Produktinformasjon!$L$5:$L$10000,,0),"Pris per enhet "&amp;Til_Hvem&amp;" beregnes automatisk ved komplett utfylling")</f>
        <v>Pris per enhet Regionalt beregnes automatisk ved komplett utfylling</v>
      </c>
      <c r="N9868" s="47" t="str">
        <f>IFERROR(TRIM($L9868)/_xlfn.XLOOKUP(TRIM($F9868),Produktinformasjon!$D$5:$D$10000,Produktinformasjon!$L$5:$L$10000,,0),"Pris per enhet Regionalt felleslager beregnes automatisk ved komplett utfylling")</f>
        <v>Pris per enhet Regionalt felleslager beregnes automatisk ved komplett utfylling</v>
      </c>
    </row>
    <row r="9869" spans="2:14" x14ac:dyDescent="0.25">
      <c r="B9869" s="33"/>
      <c r="C9869" t="str" cm="1">
        <f t="array" ref="C9869">IFERROR(_xlfn.TEXTJOIN(" | ", TRUE, _xlfn._xlws.FILTER(delKontrakt['#] &amp; " " &amp; delKontrakt[Navn], ISNUMBER(MATCH(delKontrakt['#], VALUE(_xlfn.TEXTSPLIT(SUBSTITUTE(Prisinformasjon!$B9869,  ", ", ","), ",")), 0)))), "Delkontraktnavn hentes automatisk ved å fylle ut delkontraktnummer")</f>
        <v>Delkontraktnavn hentes automatisk ved å fylle ut delkontraktnummer</v>
      </c>
      <c r="D9869" s="34"/>
      <c r="E9869" s="34"/>
      <c r="F9869" s="33"/>
      <c r="G9869" s="33"/>
      <c r="H9869" s="15"/>
      <c r="I9869" s="15"/>
      <c r="J9869" s="15"/>
      <c r="K9869" s="48"/>
      <c r="L9869" s="44"/>
      <c r="M9869" s="47" t="str">
        <f>IFERROR(TRIM($K9869)/_xlfn.XLOOKUP(TRIM($F9869),Produktinformasjon!$D$5:$D$10000,Produktinformasjon!$L$5:$L$10000,,0),"Pris per enhet "&amp;Til_Hvem&amp;" beregnes automatisk ved komplett utfylling")</f>
        <v>Pris per enhet Regionalt beregnes automatisk ved komplett utfylling</v>
      </c>
      <c r="N9869" s="47" t="str">
        <f>IFERROR(TRIM($L9869)/_xlfn.XLOOKUP(TRIM($F9869),Produktinformasjon!$D$5:$D$10000,Produktinformasjon!$L$5:$L$10000,,0),"Pris per enhet Regionalt felleslager beregnes automatisk ved komplett utfylling")</f>
        <v>Pris per enhet Regionalt felleslager beregnes automatisk ved komplett utfylling</v>
      </c>
    </row>
    <row r="9870" spans="2:14" x14ac:dyDescent="0.25">
      <c r="B9870" s="33"/>
      <c r="C9870" t="str" cm="1">
        <f t="array" ref="C9870">IFERROR(_xlfn.TEXTJOIN(" | ", TRUE, _xlfn._xlws.FILTER(delKontrakt['#] &amp; " " &amp; delKontrakt[Navn], ISNUMBER(MATCH(delKontrakt['#], VALUE(_xlfn.TEXTSPLIT(SUBSTITUTE(Prisinformasjon!$B9870,  ", ", ","), ",")), 0)))), "Delkontraktnavn hentes automatisk ved å fylle ut delkontraktnummer")</f>
        <v>Delkontraktnavn hentes automatisk ved å fylle ut delkontraktnummer</v>
      </c>
      <c r="D9870" s="34"/>
      <c r="E9870" s="34"/>
      <c r="F9870" s="33"/>
      <c r="G9870" s="33"/>
      <c r="H9870" s="15"/>
      <c r="I9870" s="15"/>
      <c r="J9870" s="15"/>
      <c r="K9870" s="48"/>
      <c r="L9870" s="44"/>
      <c r="M9870" s="47" t="str">
        <f>IFERROR(TRIM($K9870)/_xlfn.XLOOKUP(TRIM($F9870),Produktinformasjon!$D$5:$D$10000,Produktinformasjon!$L$5:$L$10000,,0),"Pris per enhet "&amp;Til_Hvem&amp;" beregnes automatisk ved komplett utfylling")</f>
        <v>Pris per enhet Regionalt beregnes automatisk ved komplett utfylling</v>
      </c>
      <c r="N9870" s="47" t="str">
        <f>IFERROR(TRIM($L9870)/_xlfn.XLOOKUP(TRIM($F9870),Produktinformasjon!$D$5:$D$10000,Produktinformasjon!$L$5:$L$10000,,0),"Pris per enhet Regionalt felleslager beregnes automatisk ved komplett utfylling")</f>
        <v>Pris per enhet Regionalt felleslager beregnes automatisk ved komplett utfylling</v>
      </c>
    </row>
    <row r="9871" spans="2:14" x14ac:dyDescent="0.25">
      <c r="B9871" s="33"/>
      <c r="C9871" t="str" cm="1">
        <f t="array" ref="C9871">IFERROR(_xlfn.TEXTJOIN(" | ", TRUE, _xlfn._xlws.FILTER(delKontrakt['#] &amp; " " &amp; delKontrakt[Navn], ISNUMBER(MATCH(delKontrakt['#], VALUE(_xlfn.TEXTSPLIT(SUBSTITUTE(Prisinformasjon!$B9871,  ", ", ","), ",")), 0)))), "Delkontraktnavn hentes automatisk ved å fylle ut delkontraktnummer")</f>
        <v>Delkontraktnavn hentes automatisk ved å fylle ut delkontraktnummer</v>
      </c>
      <c r="D9871" s="34"/>
      <c r="E9871" s="34"/>
      <c r="F9871" s="33"/>
      <c r="G9871" s="33"/>
      <c r="H9871" s="15"/>
      <c r="I9871" s="15"/>
      <c r="J9871" s="15"/>
      <c r="K9871" s="48"/>
      <c r="L9871" s="44"/>
      <c r="M9871" s="47" t="str">
        <f>IFERROR(TRIM($K9871)/_xlfn.XLOOKUP(TRIM($F9871),Produktinformasjon!$D$5:$D$10000,Produktinformasjon!$L$5:$L$10000,,0),"Pris per enhet "&amp;Til_Hvem&amp;" beregnes automatisk ved komplett utfylling")</f>
        <v>Pris per enhet Regionalt beregnes automatisk ved komplett utfylling</v>
      </c>
      <c r="N9871" s="47" t="str">
        <f>IFERROR(TRIM($L9871)/_xlfn.XLOOKUP(TRIM($F9871),Produktinformasjon!$D$5:$D$10000,Produktinformasjon!$L$5:$L$10000,,0),"Pris per enhet Regionalt felleslager beregnes automatisk ved komplett utfylling")</f>
        <v>Pris per enhet Regionalt felleslager beregnes automatisk ved komplett utfylling</v>
      </c>
    </row>
    <row r="9872" spans="2:14" x14ac:dyDescent="0.25">
      <c r="B9872" s="33"/>
      <c r="C9872" t="str" cm="1">
        <f t="array" ref="C9872">IFERROR(_xlfn.TEXTJOIN(" | ", TRUE, _xlfn._xlws.FILTER(delKontrakt['#] &amp; " " &amp; delKontrakt[Navn], ISNUMBER(MATCH(delKontrakt['#], VALUE(_xlfn.TEXTSPLIT(SUBSTITUTE(Prisinformasjon!$B9872,  ", ", ","), ",")), 0)))), "Delkontraktnavn hentes automatisk ved å fylle ut delkontraktnummer")</f>
        <v>Delkontraktnavn hentes automatisk ved å fylle ut delkontraktnummer</v>
      </c>
      <c r="D9872" s="34"/>
      <c r="E9872" s="34"/>
      <c r="F9872" s="33"/>
      <c r="G9872" s="33"/>
      <c r="H9872" s="15"/>
      <c r="I9872" s="15"/>
      <c r="J9872" s="15"/>
      <c r="K9872" s="48"/>
      <c r="L9872" s="44"/>
      <c r="M9872" s="47" t="str">
        <f>IFERROR(TRIM($K9872)/_xlfn.XLOOKUP(TRIM($F9872),Produktinformasjon!$D$5:$D$10000,Produktinformasjon!$L$5:$L$10000,,0),"Pris per enhet "&amp;Til_Hvem&amp;" beregnes automatisk ved komplett utfylling")</f>
        <v>Pris per enhet Regionalt beregnes automatisk ved komplett utfylling</v>
      </c>
      <c r="N9872" s="47" t="str">
        <f>IFERROR(TRIM($L9872)/_xlfn.XLOOKUP(TRIM($F9872),Produktinformasjon!$D$5:$D$10000,Produktinformasjon!$L$5:$L$10000,,0),"Pris per enhet Regionalt felleslager beregnes automatisk ved komplett utfylling")</f>
        <v>Pris per enhet Regionalt felleslager beregnes automatisk ved komplett utfylling</v>
      </c>
    </row>
    <row r="9873" spans="2:14" x14ac:dyDescent="0.25">
      <c r="B9873" s="33"/>
      <c r="C9873" t="str" cm="1">
        <f t="array" ref="C9873">IFERROR(_xlfn.TEXTJOIN(" | ", TRUE, _xlfn._xlws.FILTER(delKontrakt['#] &amp; " " &amp; delKontrakt[Navn], ISNUMBER(MATCH(delKontrakt['#], VALUE(_xlfn.TEXTSPLIT(SUBSTITUTE(Prisinformasjon!$B9873,  ", ", ","), ",")), 0)))), "Delkontraktnavn hentes automatisk ved å fylle ut delkontraktnummer")</f>
        <v>Delkontraktnavn hentes automatisk ved å fylle ut delkontraktnummer</v>
      </c>
      <c r="D9873" s="34"/>
      <c r="E9873" s="34"/>
      <c r="F9873" s="33"/>
      <c r="G9873" s="33"/>
      <c r="H9873" s="15"/>
      <c r="I9873" s="15"/>
      <c r="J9873" s="15"/>
      <c r="K9873" s="48"/>
      <c r="L9873" s="44"/>
      <c r="M9873" s="47" t="str">
        <f>IFERROR(TRIM($K9873)/_xlfn.XLOOKUP(TRIM($F9873),Produktinformasjon!$D$5:$D$10000,Produktinformasjon!$L$5:$L$10000,,0),"Pris per enhet "&amp;Til_Hvem&amp;" beregnes automatisk ved komplett utfylling")</f>
        <v>Pris per enhet Regionalt beregnes automatisk ved komplett utfylling</v>
      </c>
      <c r="N9873" s="47" t="str">
        <f>IFERROR(TRIM($L9873)/_xlfn.XLOOKUP(TRIM($F9873),Produktinformasjon!$D$5:$D$10000,Produktinformasjon!$L$5:$L$10000,,0),"Pris per enhet Regionalt felleslager beregnes automatisk ved komplett utfylling")</f>
        <v>Pris per enhet Regionalt felleslager beregnes automatisk ved komplett utfylling</v>
      </c>
    </row>
    <row r="9874" spans="2:14" x14ac:dyDescent="0.25">
      <c r="B9874" s="33"/>
      <c r="C9874" t="str" cm="1">
        <f t="array" ref="C9874">IFERROR(_xlfn.TEXTJOIN(" | ", TRUE, _xlfn._xlws.FILTER(delKontrakt['#] &amp; " " &amp; delKontrakt[Navn], ISNUMBER(MATCH(delKontrakt['#], VALUE(_xlfn.TEXTSPLIT(SUBSTITUTE(Prisinformasjon!$B9874,  ", ", ","), ",")), 0)))), "Delkontraktnavn hentes automatisk ved å fylle ut delkontraktnummer")</f>
        <v>Delkontraktnavn hentes automatisk ved å fylle ut delkontraktnummer</v>
      </c>
      <c r="D9874" s="34"/>
      <c r="E9874" s="34"/>
      <c r="F9874" s="33"/>
      <c r="G9874" s="33"/>
      <c r="H9874" s="15"/>
      <c r="I9874" s="15"/>
      <c r="J9874" s="15"/>
      <c r="K9874" s="48"/>
      <c r="L9874" s="44"/>
      <c r="M9874" s="47" t="str">
        <f>IFERROR(TRIM($K9874)/_xlfn.XLOOKUP(TRIM($F9874),Produktinformasjon!$D$5:$D$10000,Produktinformasjon!$L$5:$L$10000,,0),"Pris per enhet "&amp;Til_Hvem&amp;" beregnes automatisk ved komplett utfylling")</f>
        <v>Pris per enhet Regionalt beregnes automatisk ved komplett utfylling</v>
      </c>
      <c r="N9874" s="47" t="str">
        <f>IFERROR(TRIM($L9874)/_xlfn.XLOOKUP(TRIM($F9874),Produktinformasjon!$D$5:$D$10000,Produktinformasjon!$L$5:$L$10000,,0),"Pris per enhet Regionalt felleslager beregnes automatisk ved komplett utfylling")</f>
        <v>Pris per enhet Regionalt felleslager beregnes automatisk ved komplett utfylling</v>
      </c>
    </row>
    <row r="9875" spans="2:14" x14ac:dyDescent="0.25">
      <c r="B9875" s="33"/>
      <c r="C9875" t="str" cm="1">
        <f t="array" ref="C9875">IFERROR(_xlfn.TEXTJOIN(" | ", TRUE, _xlfn._xlws.FILTER(delKontrakt['#] &amp; " " &amp; delKontrakt[Navn], ISNUMBER(MATCH(delKontrakt['#], VALUE(_xlfn.TEXTSPLIT(SUBSTITUTE(Prisinformasjon!$B9875,  ", ", ","), ",")), 0)))), "Delkontraktnavn hentes automatisk ved å fylle ut delkontraktnummer")</f>
        <v>Delkontraktnavn hentes automatisk ved å fylle ut delkontraktnummer</v>
      </c>
      <c r="D9875" s="34"/>
      <c r="E9875" s="34"/>
      <c r="F9875" s="33"/>
      <c r="G9875" s="33"/>
      <c r="H9875" s="15"/>
      <c r="I9875" s="15"/>
      <c r="J9875" s="15"/>
      <c r="K9875" s="48"/>
      <c r="L9875" s="44"/>
      <c r="M9875" s="47" t="str">
        <f>IFERROR(TRIM($K9875)/_xlfn.XLOOKUP(TRIM($F9875),Produktinformasjon!$D$5:$D$10000,Produktinformasjon!$L$5:$L$10000,,0),"Pris per enhet "&amp;Til_Hvem&amp;" beregnes automatisk ved komplett utfylling")</f>
        <v>Pris per enhet Regionalt beregnes automatisk ved komplett utfylling</v>
      </c>
      <c r="N9875" s="47" t="str">
        <f>IFERROR(TRIM($L9875)/_xlfn.XLOOKUP(TRIM($F9875),Produktinformasjon!$D$5:$D$10000,Produktinformasjon!$L$5:$L$10000,,0),"Pris per enhet Regionalt felleslager beregnes automatisk ved komplett utfylling")</f>
        <v>Pris per enhet Regionalt felleslager beregnes automatisk ved komplett utfylling</v>
      </c>
    </row>
    <row r="9876" spans="2:14" x14ac:dyDescent="0.25">
      <c r="B9876" s="33"/>
      <c r="C9876" t="str" cm="1">
        <f t="array" ref="C9876">IFERROR(_xlfn.TEXTJOIN(" | ", TRUE, _xlfn._xlws.FILTER(delKontrakt['#] &amp; " " &amp; delKontrakt[Navn], ISNUMBER(MATCH(delKontrakt['#], VALUE(_xlfn.TEXTSPLIT(SUBSTITUTE(Prisinformasjon!$B9876,  ", ", ","), ",")), 0)))), "Delkontraktnavn hentes automatisk ved å fylle ut delkontraktnummer")</f>
        <v>Delkontraktnavn hentes automatisk ved å fylle ut delkontraktnummer</v>
      </c>
      <c r="D9876" s="34"/>
      <c r="E9876" s="34"/>
      <c r="F9876" s="33"/>
      <c r="G9876" s="33"/>
      <c r="H9876" s="15"/>
      <c r="I9876" s="15"/>
      <c r="J9876" s="15"/>
      <c r="K9876" s="48"/>
      <c r="L9876" s="44"/>
      <c r="M9876" s="47" t="str">
        <f>IFERROR(TRIM($K9876)/_xlfn.XLOOKUP(TRIM($F9876),Produktinformasjon!$D$5:$D$10000,Produktinformasjon!$L$5:$L$10000,,0),"Pris per enhet "&amp;Til_Hvem&amp;" beregnes automatisk ved komplett utfylling")</f>
        <v>Pris per enhet Regionalt beregnes automatisk ved komplett utfylling</v>
      </c>
      <c r="N9876" s="47" t="str">
        <f>IFERROR(TRIM($L9876)/_xlfn.XLOOKUP(TRIM($F9876),Produktinformasjon!$D$5:$D$10000,Produktinformasjon!$L$5:$L$10000,,0),"Pris per enhet Regionalt felleslager beregnes automatisk ved komplett utfylling")</f>
        <v>Pris per enhet Regionalt felleslager beregnes automatisk ved komplett utfylling</v>
      </c>
    </row>
    <row r="9877" spans="2:14" x14ac:dyDescent="0.25">
      <c r="B9877" s="33"/>
      <c r="C9877" t="str" cm="1">
        <f t="array" ref="C9877">IFERROR(_xlfn.TEXTJOIN(" | ", TRUE, _xlfn._xlws.FILTER(delKontrakt['#] &amp; " " &amp; delKontrakt[Navn], ISNUMBER(MATCH(delKontrakt['#], VALUE(_xlfn.TEXTSPLIT(SUBSTITUTE(Prisinformasjon!$B9877,  ", ", ","), ",")), 0)))), "Delkontraktnavn hentes automatisk ved å fylle ut delkontraktnummer")</f>
        <v>Delkontraktnavn hentes automatisk ved å fylle ut delkontraktnummer</v>
      </c>
      <c r="D9877" s="34"/>
      <c r="E9877" s="34"/>
      <c r="F9877" s="33"/>
      <c r="G9877" s="33"/>
      <c r="H9877" s="15"/>
      <c r="I9877" s="15"/>
      <c r="J9877" s="15"/>
      <c r="K9877" s="48"/>
      <c r="L9877" s="44"/>
      <c r="M9877" s="47" t="str">
        <f>IFERROR(TRIM($K9877)/_xlfn.XLOOKUP(TRIM($F9877),Produktinformasjon!$D$5:$D$10000,Produktinformasjon!$L$5:$L$10000,,0),"Pris per enhet "&amp;Til_Hvem&amp;" beregnes automatisk ved komplett utfylling")</f>
        <v>Pris per enhet Regionalt beregnes automatisk ved komplett utfylling</v>
      </c>
      <c r="N9877" s="47" t="str">
        <f>IFERROR(TRIM($L9877)/_xlfn.XLOOKUP(TRIM($F9877),Produktinformasjon!$D$5:$D$10000,Produktinformasjon!$L$5:$L$10000,,0),"Pris per enhet Regionalt felleslager beregnes automatisk ved komplett utfylling")</f>
        <v>Pris per enhet Regionalt felleslager beregnes automatisk ved komplett utfylling</v>
      </c>
    </row>
    <row r="9878" spans="2:14" x14ac:dyDescent="0.25">
      <c r="B9878" s="33"/>
      <c r="C9878" t="str" cm="1">
        <f t="array" ref="C9878">IFERROR(_xlfn.TEXTJOIN(" | ", TRUE, _xlfn._xlws.FILTER(delKontrakt['#] &amp; " " &amp; delKontrakt[Navn], ISNUMBER(MATCH(delKontrakt['#], VALUE(_xlfn.TEXTSPLIT(SUBSTITUTE(Prisinformasjon!$B9878,  ", ", ","), ",")), 0)))), "Delkontraktnavn hentes automatisk ved å fylle ut delkontraktnummer")</f>
        <v>Delkontraktnavn hentes automatisk ved å fylle ut delkontraktnummer</v>
      </c>
      <c r="D9878" s="34"/>
      <c r="E9878" s="34"/>
      <c r="F9878" s="33"/>
      <c r="G9878" s="33"/>
      <c r="H9878" s="15"/>
      <c r="I9878" s="15"/>
      <c r="J9878" s="15"/>
      <c r="K9878" s="48"/>
      <c r="L9878" s="44"/>
      <c r="M9878" s="47" t="str">
        <f>IFERROR(TRIM($K9878)/_xlfn.XLOOKUP(TRIM($F9878),Produktinformasjon!$D$5:$D$10000,Produktinformasjon!$L$5:$L$10000,,0),"Pris per enhet "&amp;Til_Hvem&amp;" beregnes automatisk ved komplett utfylling")</f>
        <v>Pris per enhet Regionalt beregnes automatisk ved komplett utfylling</v>
      </c>
      <c r="N9878" s="47" t="str">
        <f>IFERROR(TRIM($L9878)/_xlfn.XLOOKUP(TRIM($F9878),Produktinformasjon!$D$5:$D$10000,Produktinformasjon!$L$5:$L$10000,,0),"Pris per enhet Regionalt felleslager beregnes automatisk ved komplett utfylling")</f>
        <v>Pris per enhet Regionalt felleslager beregnes automatisk ved komplett utfylling</v>
      </c>
    </row>
    <row r="9879" spans="2:14" x14ac:dyDescent="0.25">
      <c r="B9879" s="33"/>
      <c r="C9879" t="str" cm="1">
        <f t="array" ref="C9879">IFERROR(_xlfn.TEXTJOIN(" | ", TRUE, _xlfn._xlws.FILTER(delKontrakt['#] &amp; " " &amp; delKontrakt[Navn], ISNUMBER(MATCH(delKontrakt['#], VALUE(_xlfn.TEXTSPLIT(SUBSTITUTE(Prisinformasjon!$B9879,  ", ", ","), ",")), 0)))), "Delkontraktnavn hentes automatisk ved å fylle ut delkontraktnummer")</f>
        <v>Delkontraktnavn hentes automatisk ved å fylle ut delkontraktnummer</v>
      </c>
      <c r="D9879" s="34"/>
      <c r="E9879" s="34"/>
      <c r="F9879" s="33"/>
      <c r="G9879" s="33"/>
      <c r="H9879" s="15"/>
      <c r="I9879" s="15"/>
      <c r="J9879" s="15"/>
      <c r="K9879" s="48"/>
      <c r="L9879" s="44"/>
      <c r="M9879" s="47" t="str">
        <f>IFERROR(TRIM($K9879)/_xlfn.XLOOKUP(TRIM($F9879),Produktinformasjon!$D$5:$D$10000,Produktinformasjon!$L$5:$L$10000,,0),"Pris per enhet "&amp;Til_Hvem&amp;" beregnes automatisk ved komplett utfylling")</f>
        <v>Pris per enhet Regionalt beregnes automatisk ved komplett utfylling</v>
      </c>
      <c r="N9879" s="47" t="str">
        <f>IFERROR(TRIM($L9879)/_xlfn.XLOOKUP(TRIM($F9879),Produktinformasjon!$D$5:$D$10000,Produktinformasjon!$L$5:$L$10000,,0),"Pris per enhet Regionalt felleslager beregnes automatisk ved komplett utfylling")</f>
        <v>Pris per enhet Regionalt felleslager beregnes automatisk ved komplett utfylling</v>
      </c>
    </row>
    <row r="9880" spans="2:14" x14ac:dyDescent="0.25">
      <c r="B9880" s="33"/>
      <c r="C9880" t="str" cm="1">
        <f t="array" ref="C9880">IFERROR(_xlfn.TEXTJOIN(" | ", TRUE, _xlfn._xlws.FILTER(delKontrakt['#] &amp; " " &amp; delKontrakt[Navn], ISNUMBER(MATCH(delKontrakt['#], VALUE(_xlfn.TEXTSPLIT(SUBSTITUTE(Prisinformasjon!$B9880,  ", ", ","), ",")), 0)))), "Delkontraktnavn hentes automatisk ved å fylle ut delkontraktnummer")</f>
        <v>Delkontraktnavn hentes automatisk ved å fylle ut delkontraktnummer</v>
      </c>
      <c r="D9880" s="34"/>
      <c r="E9880" s="34"/>
      <c r="F9880" s="33"/>
      <c r="G9880" s="33"/>
      <c r="H9880" s="15"/>
      <c r="I9880" s="15"/>
      <c r="J9880" s="15"/>
      <c r="K9880" s="48"/>
      <c r="L9880" s="44"/>
      <c r="M9880" s="47" t="str">
        <f>IFERROR(TRIM($K9880)/_xlfn.XLOOKUP(TRIM($F9880),Produktinformasjon!$D$5:$D$10000,Produktinformasjon!$L$5:$L$10000,,0),"Pris per enhet "&amp;Til_Hvem&amp;" beregnes automatisk ved komplett utfylling")</f>
        <v>Pris per enhet Regionalt beregnes automatisk ved komplett utfylling</v>
      </c>
      <c r="N9880" s="47" t="str">
        <f>IFERROR(TRIM($L9880)/_xlfn.XLOOKUP(TRIM($F9880),Produktinformasjon!$D$5:$D$10000,Produktinformasjon!$L$5:$L$10000,,0),"Pris per enhet Regionalt felleslager beregnes automatisk ved komplett utfylling")</f>
        <v>Pris per enhet Regionalt felleslager beregnes automatisk ved komplett utfylling</v>
      </c>
    </row>
    <row r="9881" spans="2:14" x14ac:dyDescent="0.25">
      <c r="B9881" s="33"/>
      <c r="C9881" t="str" cm="1">
        <f t="array" ref="C9881">IFERROR(_xlfn.TEXTJOIN(" | ", TRUE, _xlfn._xlws.FILTER(delKontrakt['#] &amp; " " &amp; delKontrakt[Navn], ISNUMBER(MATCH(delKontrakt['#], VALUE(_xlfn.TEXTSPLIT(SUBSTITUTE(Prisinformasjon!$B9881,  ", ", ","), ",")), 0)))), "Delkontraktnavn hentes automatisk ved å fylle ut delkontraktnummer")</f>
        <v>Delkontraktnavn hentes automatisk ved å fylle ut delkontraktnummer</v>
      </c>
      <c r="D9881" s="34"/>
      <c r="E9881" s="34"/>
      <c r="F9881" s="33"/>
      <c r="G9881" s="33"/>
      <c r="H9881" s="15"/>
      <c r="I9881" s="15"/>
      <c r="J9881" s="15"/>
      <c r="K9881" s="48"/>
      <c r="L9881" s="44"/>
      <c r="M9881" s="47" t="str">
        <f>IFERROR(TRIM($K9881)/_xlfn.XLOOKUP(TRIM($F9881),Produktinformasjon!$D$5:$D$10000,Produktinformasjon!$L$5:$L$10000,,0),"Pris per enhet "&amp;Til_Hvem&amp;" beregnes automatisk ved komplett utfylling")</f>
        <v>Pris per enhet Regionalt beregnes automatisk ved komplett utfylling</v>
      </c>
      <c r="N9881" s="47" t="str">
        <f>IFERROR(TRIM($L9881)/_xlfn.XLOOKUP(TRIM($F9881),Produktinformasjon!$D$5:$D$10000,Produktinformasjon!$L$5:$L$10000,,0),"Pris per enhet Regionalt felleslager beregnes automatisk ved komplett utfylling")</f>
        <v>Pris per enhet Regionalt felleslager beregnes automatisk ved komplett utfylling</v>
      </c>
    </row>
    <row r="9882" spans="2:14" x14ac:dyDescent="0.25">
      <c r="B9882" s="33"/>
      <c r="C9882" t="str" cm="1">
        <f t="array" ref="C9882">IFERROR(_xlfn.TEXTJOIN(" | ", TRUE, _xlfn._xlws.FILTER(delKontrakt['#] &amp; " " &amp; delKontrakt[Navn], ISNUMBER(MATCH(delKontrakt['#], VALUE(_xlfn.TEXTSPLIT(SUBSTITUTE(Prisinformasjon!$B9882,  ", ", ","), ",")), 0)))), "Delkontraktnavn hentes automatisk ved å fylle ut delkontraktnummer")</f>
        <v>Delkontraktnavn hentes automatisk ved å fylle ut delkontraktnummer</v>
      </c>
      <c r="D9882" s="34"/>
      <c r="E9882" s="34"/>
      <c r="F9882" s="33"/>
      <c r="G9882" s="33"/>
      <c r="H9882" s="15"/>
      <c r="I9882" s="15"/>
      <c r="J9882" s="15"/>
      <c r="K9882" s="48"/>
      <c r="L9882" s="44"/>
      <c r="M9882" s="47" t="str">
        <f>IFERROR(TRIM($K9882)/_xlfn.XLOOKUP(TRIM($F9882),Produktinformasjon!$D$5:$D$10000,Produktinformasjon!$L$5:$L$10000,,0),"Pris per enhet "&amp;Til_Hvem&amp;" beregnes automatisk ved komplett utfylling")</f>
        <v>Pris per enhet Regionalt beregnes automatisk ved komplett utfylling</v>
      </c>
      <c r="N9882" s="47" t="str">
        <f>IFERROR(TRIM($L9882)/_xlfn.XLOOKUP(TRIM($F9882),Produktinformasjon!$D$5:$D$10000,Produktinformasjon!$L$5:$L$10000,,0),"Pris per enhet Regionalt felleslager beregnes automatisk ved komplett utfylling")</f>
        <v>Pris per enhet Regionalt felleslager beregnes automatisk ved komplett utfylling</v>
      </c>
    </row>
    <row r="9883" spans="2:14" x14ac:dyDescent="0.25">
      <c r="B9883" s="33"/>
      <c r="C9883" t="str" cm="1">
        <f t="array" ref="C9883">IFERROR(_xlfn.TEXTJOIN(" | ", TRUE, _xlfn._xlws.FILTER(delKontrakt['#] &amp; " " &amp; delKontrakt[Navn], ISNUMBER(MATCH(delKontrakt['#], VALUE(_xlfn.TEXTSPLIT(SUBSTITUTE(Prisinformasjon!$B9883,  ", ", ","), ",")), 0)))), "Delkontraktnavn hentes automatisk ved å fylle ut delkontraktnummer")</f>
        <v>Delkontraktnavn hentes automatisk ved å fylle ut delkontraktnummer</v>
      </c>
      <c r="D9883" s="34"/>
      <c r="E9883" s="34"/>
      <c r="F9883" s="33"/>
      <c r="G9883" s="33"/>
      <c r="H9883" s="15"/>
      <c r="I9883" s="15"/>
      <c r="J9883" s="15"/>
      <c r="K9883" s="48"/>
      <c r="L9883" s="44"/>
      <c r="M9883" s="47" t="str">
        <f>IFERROR(TRIM($K9883)/_xlfn.XLOOKUP(TRIM($F9883),Produktinformasjon!$D$5:$D$10000,Produktinformasjon!$L$5:$L$10000,,0),"Pris per enhet "&amp;Til_Hvem&amp;" beregnes automatisk ved komplett utfylling")</f>
        <v>Pris per enhet Regionalt beregnes automatisk ved komplett utfylling</v>
      </c>
      <c r="N9883" s="47" t="str">
        <f>IFERROR(TRIM($L9883)/_xlfn.XLOOKUP(TRIM($F9883),Produktinformasjon!$D$5:$D$10000,Produktinformasjon!$L$5:$L$10000,,0),"Pris per enhet Regionalt felleslager beregnes automatisk ved komplett utfylling")</f>
        <v>Pris per enhet Regionalt felleslager beregnes automatisk ved komplett utfylling</v>
      </c>
    </row>
    <row r="9884" spans="2:14" x14ac:dyDescent="0.25">
      <c r="B9884" s="33"/>
      <c r="C9884" t="str" cm="1">
        <f t="array" ref="C9884">IFERROR(_xlfn.TEXTJOIN(" | ", TRUE, _xlfn._xlws.FILTER(delKontrakt['#] &amp; " " &amp; delKontrakt[Navn], ISNUMBER(MATCH(delKontrakt['#], VALUE(_xlfn.TEXTSPLIT(SUBSTITUTE(Prisinformasjon!$B9884,  ", ", ","), ",")), 0)))), "Delkontraktnavn hentes automatisk ved å fylle ut delkontraktnummer")</f>
        <v>Delkontraktnavn hentes automatisk ved å fylle ut delkontraktnummer</v>
      </c>
      <c r="D9884" s="34"/>
      <c r="E9884" s="34"/>
      <c r="F9884" s="33"/>
      <c r="G9884" s="33"/>
      <c r="H9884" s="15"/>
      <c r="I9884" s="15"/>
      <c r="J9884" s="15"/>
      <c r="K9884" s="48"/>
      <c r="L9884" s="44"/>
      <c r="M9884" s="47" t="str">
        <f>IFERROR(TRIM($K9884)/_xlfn.XLOOKUP(TRIM($F9884),Produktinformasjon!$D$5:$D$10000,Produktinformasjon!$L$5:$L$10000,,0),"Pris per enhet "&amp;Til_Hvem&amp;" beregnes automatisk ved komplett utfylling")</f>
        <v>Pris per enhet Regionalt beregnes automatisk ved komplett utfylling</v>
      </c>
      <c r="N9884" s="47" t="str">
        <f>IFERROR(TRIM($L9884)/_xlfn.XLOOKUP(TRIM($F9884),Produktinformasjon!$D$5:$D$10000,Produktinformasjon!$L$5:$L$10000,,0),"Pris per enhet Regionalt felleslager beregnes automatisk ved komplett utfylling")</f>
        <v>Pris per enhet Regionalt felleslager beregnes automatisk ved komplett utfylling</v>
      </c>
    </row>
    <row r="9885" spans="2:14" x14ac:dyDescent="0.25">
      <c r="B9885" s="33"/>
      <c r="C9885" t="str" cm="1">
        <f t="array" ref="C9885">IFERROR(_xlfn.TEXTJOIN(" | ", TRUE, _xlfn._xlws.FILTER(delKontrakt['#] &amp; " " &amp; delKontrakt[Navn], ISNUMBER(MATCH(delKontrakt['#], VALUE(_xlfn.TEXTSPLIT(SUBSTITUTE(Prisinformasjon!$B9885,  ", ", ","), ",")), 0)))), "Delkontraktnavn hentes automatisk ved å fylle ut delkontraktnummer")</f>
        <v>Delkontraktnavn hentes automatisk ved å fylle ut delkontraktnummer</v>
      </c>
      <c r="D9885" s="34"/>
      <c r="E9885" s="34"/>
      <c r="F9885" s="33"/>
      <c r="G9885" s="33"/>
      <c r="H9885" s="15"/>
      <c r="I9885" s="15"/>
      <c r="J9885" s="15"/>
      <c r="K9885" s="48"/>
      <c r="L9885" s="44"/>
      <c r="M9885" s="47" t="str">
        <f>IFERROR(TRIM($K9885)/_xlfn.XLOOKUP(TRIM($F9885),Produktinformasjon!$D$5:$D$10000,Produktinformasjon!$L$5:$L$10000,,0),"Pris per enhet "&amp;Til_Hvem&amp;" beregnes automatisk ved komplett utfylling")</f>
        <v>Pris per enhet Regionalt beregnes automatisk ved komplett utfylling</v>
      </c>
      <c r="N9885" s="47" t="str">
        <f>IFERROR(TRIM($L9885)/_xlfn.XLOOKUP(TRIM($F9885),Produktinformasjon!$D$5:$D$10000,Produktinformasjon!$L$5:$L$10000,,0),"Pris per enhet Regionalt felleslager beregnes automatisk ved komplett utfylling")</f>
        <v>Pris per enhet Regionalt felleslager beregnes automatisk ved komplett utfylling</v>
      </c>
    </row>
    <row r="9886" spans="2:14" x14ac:dyDescent="0.25">
      <c r="B9886" s="33"/>
      <c r="C9886" t="str" cm="1">
        <f t="array" ref="C9886">IFERROR(_xlfn.TEXTJOIN(" | ", TRUE, _xlfn._xlws.FILTER(delKontrakt['#] &amp; " " &amp; delKontrakt[Navn], ISNUMBER(MATCH(delKontrakt['#], VALUE(_xlfn.TEXTSPLIT(SUBSTITUTE(Prisinformasjon!$B9886,  ", ", ","), ",")), 0)))), "Delkontraktnavn hentes automatisk ved å fylle ut delkontraktnummer")</f>
        <v>Delkontraktnavn hentes automatisk ved å fylle ut delkontraktnummer</v>
      </c>
      <c r="D9886" s="34"/>
      <c r="E9886" s="34"/>
      <c r="F9886" s="33"/>
      <c r="G9886" s="33"/>
      <c r="H9886" s="15"/>
      <c r="I9886" s="15"/>
      <c r="J9886" s="15"/>
      <c r="K9886" s="48"/>
      <c r="L9886" s="44"/>
      <c r="M9886" s="47" t="str">
        <f>IFERROR(TRIM($K9886)/_xlfn.XLOOKUP(TRIM($F9886),Produktinformasjon!$D$5:$D$10000,Produktinformasjon!$L$5:$L$10000,,0),"Pris per enhet "&amp;Til_Hvem&amp;" beregnes automatisk ved komplett utfylling")</f>
        <v>Pris per enhet Regionalt beregnes automatisk ved komplett utfylling</v>
      </c>
      <c r="N9886" s="47" t="str">
        <f>IFERROR(TRIM($L9886)/_xlfn.XLOOKUP(TRIM($F9886),Produktinformasjon!$D$5:$D$10000,Produktinformasjon!$L$5:$L$10000,,0),"Pris per enhet Regionalt felleslager beregnes automatisk ved komplett utfylling")</f>
        <v>Pris per enhet Regionalt felleslager beregnes automatisk ved komplett utfylling</v>
      </c>
    </row>
    <row r="9887" spans="2:14" x14ac:dyDescent="0.25">
      <c r="B9887" s="33"/>
      <c r="C9887" t="str" cm="1">
        <f t="array" ref="C9887">IFERROR(_xlfn.TEXTJOIN(" | ", TRUE, _xlfn._xlws.FILTER(delKontrakt['#] &amp; " " &amp; delKontrakt[Navn], ISNUMBER(MATCH(delKontrakt['#], VALUE(_xlfn.TEXTSPLIT(SUBSTITUTE(Prisinformasjon!$B9887,  ", ", ","), ",")), 0)))), "Delkontraktnavn hentes automatisk ved å fylle ut delkontraktnummer")</f>
        <v>Delkontraktnavn hentes automatisk ved å fylle ut delkontraktnummer</v>
      </c>
      <c r="D9887" s="34"/>
      <c r="E9887" s="34"/>
      <c r="F9887" s="33"/>
      <c r="G9887" s="33"/>
      <c r="H9887" s="15"/>
      <c r="I9887" s="15"/>
      <c r="J9887" s="15"/>
      <c r="K9887" s="48"/>
      <c r="L9887" s="44"/>
      <c r="M9887" s="47" t="str">
        <f>IFERROR(TRIM($K9887)/_xlfn.XLOOKUP(TRIM($F9887),Produktinformasjon!$D$5:$D$10000,Produktinformasjon!$L$5:$L$10000,,0),"Pris per enhet "&amp;Til_Hvem&amp;" beregnes automatisk ved komplett utfylling")</f>
        <v>Pris per enhet Regionalt beregnes automatisk ved komplett utfylling</v>
      </c>
      <c r="N9887" s="47" t="str">
        <f>IFERROR(TRIM($L9887)/_xlfn.XLOOKUP(TRIM($F9887),Produktinformasjon!$D$5:$D$10000,Produktinformasjon!$L$5:$L$10000,,0),"Pris per enhet Regionalt felleslager beregnes automatisk ved komplett utfylling")</f>
        <v>Pris per enhet Regionalt felleslager beregnes automatisk ved komplett utfylling</v>
      </c>
    </row>
    <row r="9888" spans="2:14" x14ac:dyDescent="0.25">
      <c r="B9888" s="33"/>
      <c r="C9888" t="str" cm="1">
        <f t="array" ref="C9888">IFERROR(_xlfn.TEXTJOIN(" | ", TRUE, _xlfn._xlws.FILTER(delKontrakt['#] &amp; " " &amp; delKontrakt[Navn], ISNUMBER(MATCH(delKontrakt['#], VALUE(_xlfn.TEXTSPLIT(SUBSTITUTE(Prisinformasjon!$B9888,  ", ", ","), ",")), 0)))), "Delkontraktnavn hentes automatisk ved å fylle ut delkontraktnummer")</f>
        <v>Delkontraktnavn hentes automatisk ved å fylle ut delkontraktnummer</v>
      </c>
      <c r="D9888" s="34"/>
      <c r="E9888" s="34"/>
      <c r="F9888" s="33"/>
      <c r="G9888" s="33"/>
      <c r="H9888" s="15"/>
      <c r="I9888" s="15"/>
      <c r="J9888" s="15"/>
      <c r="K9888" s="48"/>
      <c r="L9888" s="44"/>
      <c r="M9888" s="47" t="str">
        <f>IFERROR(TRIM($K9888)/_xlfn.XLOOKUP(TRIM($F9888),Produktinformasjon!$D$5:$D$10000,Produktinformasjon!$L$5:$L$10000,,0),"Pris per enhet "&amp;Til_Hvem&amp;" beregnes automatisk ved komplett utfylling")</f>
        <v>Pris per enhet Regionalt beregnes automatisk ved komplett utfylling</v>
      </c>
      <c r="N9888" s="47" t="str">
        <f>IFERROR(TRIM($L9888)/_xlfn.XLOOKUP(TRIM($F9888),Produktinformasjon!$D$5:$D$10000,Produktinformasjon!$L$5:$L$10000,,0),"Pris per enhet Regionalt felleslager beregnes automatisk ved komplett utfylling")</f>
        <v>Pris per enhet Regionalt felleslager beregnes automatisk ved komplett utfylling</v>
      </c>
    </row>
    <row r="9889" spans="2:14" x14ac:dyDescent="0.25">
      <c r="B9889" s="33"/>
      <c r="C9889" t="str" cm="1">
        <f t="array" ref="C9889">IFERROR(_xlfn.TEXTJOIN(" | ", TRUE, _xlfn._xlws.FILTER(delKontrakt['#] &amp; " " &amp; delKontrakt[Navn], ISNUMBER(MATCH(delKontrakt['#], VALUE(_xlfn.TEXTSPLIT(SUBSTITUTE(Prisinformasjon!$B9889,  ", ", ","), ",")), 0)))), "Delkontraktnavn hentes automatisk ved å fylle ut delkontraktnummer")</f>
        <v>Delkontraktnavn hentes automatisk ved å fylle ut delkontraktnummer</v>
      </c>
      <c r="D9889" s="34"/>
      <c r="E9889" s="34"/>
      <c r="F9889" s="33"/>
      <c r="G9889" s="33"/>
      <c r="H9889" s="15"/>
      <c r="I9889" s="15"/>
      <c r="J9889" s="15"/>
      <c r="K9889" s="48"/>
      <c r="L9889" s="44"/>
      <c r="M9889" s="47" t="str">
        <f>IFERROR(TRIM($K9889)/_xlfn.XLOOKUP(TRIM($F9889),Produktinformasjon!$D$5:$D$10000,Produktinformasjon!$L$5:$L$10000,,0),"Pris per enhet "&amp;Til_Hvem&amp;" beregnes automatisk ved komplett utfylling")</f>
        <v>Pris per enhet Regionalt beregnes automatisk ved komplett utfylling</v>
      </c>
      <c r="N9889" s="47" t="str">
        <f>IFERROR(TRIM($L9889)/_xlfn.XLOOKUP(TRIM($F9889),Produktinformasjon!$D$5:$D$10000,Produktinformasjon!$L$5:$L$10000,,0),"Pris per enhet Regionalt felleslager beregnes automatisk ved komplett utfylling")</f>
        <v>Pris per enhet Regionalt felleslager beregnes automatisk ved komplett utfylling</v>
      </c>
    </row>
    <row r="9890" spans="2:14" x14ac:dyDescent="0.25">
      <c r="B9890" s="33"/>
      <c r="C9890" t="str" cm="1">
        <f t="array" ref="C9890">IFERROR(_xlfn.TEXTJOIN(" | ", TRUE, _xlfn._xlws.FILTER(delKontrakt['#] &amp; " " &amp; delKontrakt[Navn], ISNUMBER(MATCH(delKontrakt['#], VALUE(_xlfn.TEXTSPLIT(SUBSTITUTE(Prisinformasjon!$B9890,  ", ", ","), ",")), 0)))), "Delkontraktnavn hentes automatisk ved å fylle ut delkontraktnummer")</f>
        <v>Delkontraktnavn hentes automatisk ved å fylle ut delkontraktnummer</v>
      </c>
      <c r="D9890" s="34"/>
      <c r="E9890" s="34"/>
      <c r="F9890" s="33"/>
      <c r="G9890" s="33"/>
      <c r="H9890" s="15"/>
      <c r="I9890" s="15"/>
      <c r="J9890" s="15"/>
      <c r="K9890" s="48"/>
      <c r="L9890" s="44"/>
      <c r="M9890" s="47" t="str">
        <f>IFERROR(TRIM($K9890)/_xlfn.XLOOKUP(TRIM($F9890),Produktinformasjon!$D$5:$D$10000,Produktinformasjon!$L$5:$L$10000,,0),"Pris per enhet "&amp;Til_Hvem&amp;" beregnes automatisk ved komplett utfylling")</f>
        <v>Pris per enhet Regionalt beregnes automatisk ved komplett utfylling</v>
      </c>
      <c r="N9890" s="47" t="str">
        <f>IFERROR(TRIM($L9890)/_xlfn.XLOOKUP(TRIM($F9890),Produktinformasjon!$D$5:$D$10000,Produktinformasjon!$L$5:$L$10000,,0),"Pris per enhet Regionalt felleslager beregnes automatisk ved komplett utfylling")</f>
        <v>Pris per enhet Regionalt felleslager beregnes automatisk ved komplett utfylling</v>
      </c>
    </row>
    <row r="9891" spans="2:14" x14ac:dyDescent="0.25">
      <c r="B9891" s="33"/>
      <c r="C9891" t="str" cm="1">
        <f t="array" ref="C9891">IFERROR(_xlfn.TEXTJOIN(" | ", TRUE, _xlfn._xlws.FILTER(delKontrakt['#] &amp; " " &amp; delKontrakt[Navn], ISNUMBER(MATCH(delKontrakt['#], VALUE(_xlfn.TEXTSPLIT(SUBSTITUTE(Prisinformasjon!$B9891,  ", ", ","), ",")), 0)))), "Delkontraktnavn hentes automatisk ved å fylle ut delkontraktnummer")</f>
        <v>Delkontraktnavn hentes automatisk ved å fylle ut delkontraktnummer</v>
      </c>
      <c r="D9891" s="34"/>
      <c r="E9891" s="34"/>
      <c r="F9891" s="33"/>
      <c r="G9891" s="33"/>
      <c r="H9891" s="15"/>
      <c r="I9891" s="15"/>
      <c r="J9891" s="15"/>
      <c r="K9891" s="48"/>
      <c r="L9891" s="44"/>
      <c r="M9891" s="47" t="str">
        <f>IFERROR(TRIM($K9891)/_xlfn.XLOOKUP(TRIM($F9891),Produktinformasjon!$D$5:$D$10000,Produktinformasjon!$L$5:$L$10000,,0),"Pris per enhet "&amp;Til_Hvem&amp;" beregnes automatisk ved komplett utfylling")</f>
        <v>Pris per enhet Regionalt beregnes automatisk ved komplett utfylling</v>
      </c>
      <c r="N9891" s="47" t="str">
        <f>IFERROR(TRIM($L9891)/_xlfn.XLOOKUP(TRIM($F9891),Produktinformasjon!$D$5:$D$10000,Produktinformasjon!$L$5:$L$10000,,0),"Pris per enhet Regionalt felleslager beregnes automatisk ved komplett utfylling")</f>
        <v>Pris per enhet Regionalt felleslager beregnes automatisk ved komplett utfylling</v>
      </c>
    </row>
    <row r="9892" spans="2:14" x14ac:dyDescent="0.25">
      <c r="B9892" s="33"/>
      <c r="C9892" t="str" cm="1">
        <f t="array" ref="C9892">IFERROR(_xlfn.TEXTJOIN(" | ", TRUE, _xlfn._xlws.FILTER(delKontrakt['#] &amp; " " &amp; delKontrakt[Navn], ISNUMBER(MATCH(delKontrakt['#], VALUE(_xlfn.TEXTSPLIT(SUBSTITUTE(Prisinformasjon!$B9892,  ", ", ","), ",")), 0)))), "Delkontraktnavn hentes automatisk ved å fylle ut delkontraktnummer")</f>
        <v>Delkontraktnavn hentes automatisk ved å fylle ut delkontraktnummer</v>
      </c>
      <c r="D9892" s="34"/>
      <c r="E9892" s="34"/>
      <c r="F9892" s="33"/>
      <c r="G9892" s="33"/>
      <c r="H9892" s="15"/>
      <c r="I9892" s="15"/>
      <c r="J9892" s="15"/>
      <c r="K9892" s="48"/>
      <c r="L9892" s="44"/>
      <c r="M9892" s="47" t="str">
        <f>IFERROR(TRIM($K9892)/_xlfn.XLOOKUP(TRIM($F9892),Produktinformasjon!$D$5:$D$10000,Produktinformasjon!$L$5:$L$10000,,0),"Pris per enhet "&amp;Til_Hvem&amp;" beregnes automatisk ved komplett utfylling")</f>
        <v>Pris per enhet Regionalt beregnes automatisk ved komplett utfylling</v>
      </c>
      <c r="N9892" s="47" t="str">
        <f>IFERROR(TRIM($L9892)/_xlfn.XLOOKUP(TRIM($F9892),Produktinformasjon!$D$5:$D$10000,Produktinformasjon!$L$5:$L$10000,,0),"Pris per enhet Regionalt felleslager beregnes automatisk ved komplett utfylling")</f>
        <v>Pris per enhet Regionalt felleslager beregnes automatisk ved komplett utfylling</v>
      </c>
    </row>
    <row r="9893" spans="2:14" x14ac:dyDescent="0.25">
      <c r="B9893" s="33"/>
      <c r="C9893" t="str" cm="1">
        <f t="array" ref="C9893">IFERROR(_xlfn.TEXTJOIN(" | ", TRUE, _xlfn._xlws.FILTER(delKontrakt['#] &amp; " " &amp; delKontrakt[Navn], ISNUMBER(MATCH(delKontrakt['#], VALUE(_xlfn.TEXTSPLIT(SUBSTITUTE(Prisinformasjon!$B9893,  ", ", ","), ",")), 0)))), "Delkontraktnavn hentes automatisk ved å fylle ut delkontraktnummer")</f>
        <v>Delkontraktnavn hentes automatisk ved å fylle ut delkontraktnummer</v>
      </c>
      <c r="D9893" s="34"/>
      <c r="E9893" s="34"/>
      <c r="F9893" s="33"/>
      <c r="G9893" s="33"/>
      <c r="H9893" s="15"/>
      <c r="I9893" s="15"/>
      <c r="J9893" s="15"/>
      <c r="K9893" s="48"/>
      <c r="L9893" s="44"/>
      <c r="M9893" s="47" t="str">
        <f>IFERROR(TRIM($K9893)/_xlfn.XLOOKUP(TRIM($F9893),Produktinformasjon!$D$5:$D$10000,Produktinformasjon!$L$5:$L$10000,,0),"Pris per enhet "&amp;Til_Hvem&amp;" beregnes automatisk ved komplett utfylling")</f>
        <v>Pris per enhet Regionalt beregnes automatisk ved komplett utfylling</v>
      </c>
      <c r="N9893" s="47" t="str">
        <f>IFERROR(TRIM($L9893)/_xlfn.XLOOKUP(TRIM($F9893),Produktinformasjon!$D$5:$D$10000,Produktinformasjon!$L$5:$L$10000,,0),"Pris per enhet Regionalt felleslager beregnes automatisk ved komplett utfylling")</f>
        <v>Pris per enhet Regionalt felleslager beregnes automatisk ved komplett utfylling</v>
      </c>
    </row>
    <row r="9894" spans="2:14" x14ac:dyDescent="0.25">
      <c r="B9894" s="33"/>
      <c r="C9894" t="str" cm="1">
        <f t="array" ref="C9894">IFERROR(_xlfn.TEXTJOIN(" | ", TRUE, _xlfn._xlws.FILTER(delKontrakt['#] &amp; " " &amp; delKontrakt[Navn], ISNUMBER(MATCH(delKontrakt['#], VALUE(_xlfn.TEXTSPLIT(SUBSTITUTE(Prisinformasjon!$B9894,  ", ", ","), ",")), 0)))), "Delkontraktnavn hentes automatisk ved å fylle ut delkontraktnummer")</f>
        <v>Delkontraktnavn hentes automatisk ved å fylle ut delkontraktnummer</v>
      </c>
      <c r="D9894" s="34"/>
      <c r="E9894" s="34"/>
      <c r="F9894" s="33"/>
      <c r="G9894" s="33"/>
      <c r="H9894" s="15"/>
      <c r="I9894" s="15"/>
      <c r="J9894" s="15"/>
      <c r="K9894" s="48"/>
      <c r="L9894" s="44"/>
      <c r="M9894" s="47" t="str">
        <f>IFERROR(TRIM($K9894)/_xlfn.XLOOKUP(TRIM($F9894),Produktinformasjon!$D$5:$D$10000,Produktinformasjon!$L$5:$L$10000,,0),"Pris per enhet "&amp;Til_Hvem&amp;" beregnes automatisk ved komplett utfylling")</f>
        <v>Pris per enhet Regionalt beregnes automatisk ved komplett utfylling</v>
      </c>
      <c r="N9894" s="47" t="str">
        <f>IFERROR(TRIM($L9894)/_xlfn.XLOOKUP(TRIM($F9894),Produktinformasjon!$D$5:$D$10000,Produktinformasjon!$L$5:$L$10000,,0),"Pris per enhet Regionalt felleslager beregnes automatisk ved komplett utfylling")</f>
        <v>Pris per enhet Regionalt felleslager beregnes automatisk ved komplett utfylling</v>
      </c>
    </row>
    <row r="9895" spans="2:14" x14ac:dyDescent="0.25">
      <c r="B9895" s="33"/>
      <c r="C9895" t="str" cm="1">
        <f t="array" ref="C9895">IFERROR(_xlfn.TEXTJOIN(" | ", TRUE, _xlfn._xlws.FILTER(delKontrakt['#] &amp; " " &amp; delKontrakt[Navn], ISNUMBER(MATCH(delKontrakt['#], VALUE(_xlfn.TEXTSPLIT(SUBSTITUTE(Prisinformasjon!$B9895,  ", ", ","), ",")), 0)))), "Delkontraktnavn hentes automatisk ved å fylle ut delkontraktnummer")</f>
        <v>Delkontraktnavn hentes automatisk ved å fylle ut delkontraktnummer</v>
      </c>
      <c r="D9895" s="34"/>
      <c r="E9895" s="34"/>
      <c r="F9895" s="33"/>
      <c r="G9895" s="33"/>
      <c r="H9895" s="15"/>
      <c r="I9895" s="15"/>
      <c r="J9895" s="15"/>
      <c r="K9895" s="48"/>
      <c r="L9895" s="44"/>
      <c r="M9895" s="47" t="str">
        <f>IFERROR(TRIM($K9895)/_xlfn.XLOOKUP(TRIM($F9895),Produktinformasjon!$D$5:$D$10000,Produktinformasjon!$L$5:$L$10000,,0),"Pris per enhet "&amp;Til_Hvem&amp;" beregnes automatisk ved komplett utfylling")</f>
        <v>Pris per enhet Regionalt beregnes automatisk ved komplett utfylling</v>
      </c>
      <c r="N9895" s="47" t="str">
        <f>IFERROR(TRIM($L9895)/_xlfn.XLOOKUP(TRIM($F9895),Produktinformasjon!$D$5:$D$10000,Produktinformasjon!$L$5:$L$10000,,0),"Pris per enhet Regionalt felleslager beregnes automatisk ved komplett utfylling")</f>
        <v>Pris per enhet Regionalt felleslager beregnes automatisk ved komplett utfylling</v>
      </c>
    </row>
    <row r="9896" spans="2:14" x14ac:dyDescent="0.25">
      <c r="B9896" s="33"/>
      <c r="C9896" t="str" cm="1">
        <f t="array" ref="C9896">IFERROR(_xlfn.TEXTJOIN(" | ", TRUE, _xlfn._xlws.FILTER(delKontrakt['#] &amp; " " &amp; delKontrakt[Navn], ISNUMBER(MATCH(delKontrakt['#], VALUE(_xlfn.TEXTSPLIT(SUBSTITUTE(Prisinformasjon!$B9896,  ", ", ","), ",")), 0)))), "Delkontraktnavn hentes automatisk ved å fylle ut delkontraktnummer")</f>
        <v>Delkontraktnavn hentes automatisk ved å fylle ut delkontraktnummer</v>
      </c>
      <c r="D9896" s="34"/>
      <c r="E9896" s="34"/>
      <c r="F9896" s="33"/>
      <c r="G9896" s="33"/>
      <c r="H9896" s="15"/>
      <c r="I9896" s="15"/>
      <c r="J9896" s="15"/>
      <c r="K9896" s="48"/>
      <c r="L9896" s="44"/>
      <c r="M9896" s="47" t="str">
        <f>IFERROR(TRIM($K9896)/_xlfn.XLOOKUP(TRIM($F9896),Produktinformasjon!$D$5:$D$10000,Produktinformasjon!$L$5:$L$10000,,0),"Pris per enhet "&amp;Til_Hvem&amp;" beregnes automatisk ved komplett utfylling")</f>
        <v>Pris per enhet Regionalt beregnes automatisk ved komplett utfylling</v>
      </c>
      <c r="N9896" s="47" t="str">
        <f>IFERROR(TRIM($L9896)/_xlfn.XLOOKUP(TRIM($F9896),Produktinformasjon!$D$5:$D$10000,Produktinformasjon!$L$5:$L$10000,,0),"Pris per enhet Regionalt felleslager beregnes automatisk ved komplett utfylling")</f>
        <v>Pris per enhet Regionalt felleslager beregnes automatisk ved komplett utfylling</v>
      </c>
    </row>
    <row r="9897" spans="2:14" x14ac:dyDescent="0.25">
      <c r="B9897" s="33"/>
      <c r="C9897" t="str" cm="1">
        <f t="array" ref="C9897">IFERROR(_xlfn.TEXTJOIN(" | ", TRUE, _xlfn._xlws.FILTER(delKontrakt['#] &amp; " " &amp; delKontrakt[Navn], ISNUMBER(MATCH(delKontrakt['#], VALUE(_xlfn.TEXTSPLIT(SUBSTITUTE(Prisinformasjon!$B9897,  ", ", ","), ",")), 0)))), "Delkontraktnavn hentes automatisk ved å fylle ut delkontraktnummer")</f>
        <v>Delkontraktnavn hentes automatisk ved å fylle ut delkontraktnummer</v>
      </c>
      <c r="D9897" s="34"/>
      <c r="E9897" s="34"/>
      <c r="F9897" s="33"/>
      <c r="G9897" s="33"/>
      <c r="H9897" s="15"/>
      <c r="I9897" s="15"/>
      <c r="J9897" s="15"/>
      <c r="K9897" s="48"/>
      <c r="L9897" s="44"/>
      <c r="M9897" s="47" t="str">
        <f>IFERROR(TRIM($K9897)/_xlfn.XLOOKUP(TRIM($F9897),Produktinformasjon!$D$5:$D$10000,Produktinformasjon!$L$5:$L$10000,,0),"Pris per enhet "&amp;Til_Hvem&amp;" beregnes automatisk ved komplett utfylling")</f>
        <v>Pris per enhet Regionalt beregnes automatisk ved komplett utfylling</v>
      </c>
      <c r="N9897" s="47" t="str">
        <f>IFERROR(TRIM($L9897)/_xlfn.XLOOKUP(TRIM($F9897),Produktinformasjon!$D$5:$D$10000,Produktinformasjon!$L$5:$L$10000,,0),"Pris per enhet Regionalt felleslager beregnes automatisk ved komplett utfylling")</f>
        <v>Pris per enhet Regionalt felleslager beregnes automatisk ved komplett utfylling</v>
      </c>
    </row>
    <row r="9898" spans="2:14" x14ac:dyDescent="0.25">
      <c r="B9898" s="33"/>
      <c r="C9898" t="str" cm="1">
        <f t="array" ref="C9898">IFERROR(_xlfn.TEXTJOIN(" | ", TRUE, _xlfn._xlws.FILTER(delKontrakt['#] &amp; " " &amp; delKontrakt[Navn], ISNUMBER(MATCH(delKontrakt['#], VALUE(_xlfn.TEXTSPLIT(SUBSTITUTE(Prisinformasjon!$B9898,  ", ", ","), ",")), 0)))), "Delkontraktnavn hentes automatisk ved å fylle ut delkontraktnummer")</f>
        <v>Delkontraktnavn hentes automatisk ved å fylle ut delkontraktnummer</v>
      </c>
      <c r="D9898" s="34"/>
      <c r="E9898" s="34"/>
      <c r="F9898" s="33"/>
      <c r="G9898" s="33"/>
      <c r="H9898" s="15"/>
      <c r="I9898" s="15"/>
      <c r="J9898" s="15"/>
      <c r="K9898" s="48"/>
      <c r="L9898" s="44"/>
      <c r="M9898" s="47" t="str">
        <f>IFERROR(TRIM($K9898)/_xlfn.XLOOKUP(TRIM($F9898),Produktinformasjon!$D$5:$D$10000,Produktinformasjon!$L$5:$L$10000,,0),"Pris per enhet "&amp;Til_Hvem&amp;" beregnes automatisk ved komplett utfylling")</f>
        <v>Pris per enhet Regionalt beregnes automatisk ved komplett utfylling</v>
      </c>
      <c r="N9898" s="47" t="str">
        <f>IFERROR(TRIM($L9898)/_xlfn.XLOOKUP(TRIM($F9898),Produktinformasjon!$D$5:$D$10000,Produktinformasjon!$L$5:$L$10000,,0),"Pris per enhet Regionalt felleslager beregnes automatisk ved komplett utfylling")</f>
        <v>Pris per enhet Regionalt felleslager beregnes automatisk ved komplett utfylling</v>
      </c>
    </row>
    <row r="9899" spans="2:14" x14ac:dyDescent="0.25">
      <c r="B9899" s="33"/>
      <c r="C9899" t="str" cm="1">
        <f t="array" ref="C9899">IFERROR(_xlfn.TEXTJOIN(" | ", TRUE, _xlfn._xlws.FILTER(delKontrakt['#] &amp; " " &amp; delKontrakt[Navn], ISNUMBER(MATCH(delKontrakt['#], VALUE(_xlfn.TEXTSPLIT(SUBSTITUTE(Prisinformasjon!$B9899,  ", ", ","), ",")), 0)))), "Delkontraktnavn hentes automatisk ved å fylle ut delkontraktnummer")</f>
        <v>Delkontraktnavn hentes automatisk ved å fylle ut delkontraktnummer</v>
      </c>
      <c r="D9899" s="34"/>
      <c r="E9899" s="34"/>
      <c r="F9899" s="33"/>
      <c r="G9899" s="33"/>
      <c r="H9899" s="15"/>
      <c r="I9899" s="15"/>
      <c r="J9899" s="15"/>
      <c r="K9899" s="48"/>
      <c r="L9899" s="44"/>
      <c r="M9899" s="47" t="str">
        <f>IFERROR(TRIM($K9899)/_xlfn.XLOOKUP(TRIM($F9899),Produktinformasjon!$D$5:$D$10000,Produktinformasjon!$L$5:$L$10000,,0),"Pris per enhet "&amp;Til_Hvem&amp;" beregnes automatisk ved komplett utfylling")</f>
        <v>Pris per enhet Regionalt beregnes automatisk ved komplett utfylling</v>
      </c>
      <c r="N9899" s="47" t="str">
        <f>IFERROR(TRIM($L9899)/_xlfn.XLOOKUP(TRIM($F9899),Produktinformasjon!$D$5:$D$10000,Produktinformasjon!$L$5:$L$10000,,0),"Pris per enhet Regionalt felleslager beregnes automatisk ved komplett utfylling")</f>
        <v>Pris per enhet Regionalt felleslager beregnes automatisk ved komplett utfylling</v>
      </c>
    </row>
    <row r="9900" spans="2:14" x14ac:dyDescent="0.25">
      <c r="B9900" s="33"/>
      <c r="C9900" t="str" cm="1">
        <f t="array" ref="C9900">IFERROR(_xlfn.TEXTJOIN(" | ", TRUE, _xlfn._xlws.FILTER(delKontrakt['#] &amp; " " &amp; delKontrakt[Navn], ISNUMBER(MATCH(delKontrakt['#], VALUE(_xlfn.TEXTSPLIT(SUBSTITUTE(Prisinformasjon!$B9900,  ", ", ","), ",")), 0)))), "Delkontraktnavn hentes automatisk ved å fylle ut delkontraktnummer")</f>
        <v>Delkontraktnavn hentes automatisk ved å fylle ut delkontraktnummer</v>
      </c>
      <c r="D9900" s="34"/>
      <c r="E9900" s="34"/>
      <c r="F9900" s="33"/>
      <c r="G9900" s="33"/>
      <c r="H9900" s="15"/>
      <c r="I9900" s="15"/>
      <c r="J9900" s="15"/>
      <c r="K9900" s="48"/>
      <c r="L9900" s="44"/>
      <c r="M9900" s="47" t="str">
        <f>IFERROR(TRIM($K9900)/_xlfn.XLOOKUP(TRIM($F9900),Produktinformasjon!$D$5:$D$10000,Produktinformasjon!$L$5:$L$10000,,0),"Pris per enhet "&amp;Til_Hvem&amp;" beregnes automatisk ved komplett utfylling")</f>
        <v>Pris per enhet Regionalt beregnes automatisk ved komplett utfylling</v>
      </c>
      <c r="N9900" s="47" t="str">
        <f>IFERROR(TRIM($L9900)/_xlfn.XLOOKUP(TRIM($F9900),Produktinformasjon!$D$5:$D$10000,Produktinformasjon!$L$5:$L$10000,,0),"Pris per enhet Regionalt felleslager beregnes automatisk ved komplett utfylling")</f>
        <v>Pris per enhet Regionalt felleslager beregnes automatisk ved komplett utfylling</v>
      </c>
    </row>
    <row r="9901" spans="2:14" x14ac:dyDescent="0.25">
      <c r="B9901" s="33"/>
      <c r="C9901" t="str" cm="1">
        <f t="array" ref="C9901">IFERROR(_xlfn.TEXTJOIN(" | ", TRUE, _xlfn._xlws.FILTER(delKontrakt['#] &amp; " " &amp; delKontrakt[Navn], ISNUMBER(MATCH(delKontrakt['#], VALUE(_xlfn.TEXTSPLIT(SUBSTITUTE(Prisinformasjon!$B9901,  ", ", ","), ",")), 0)))), "Delkontraktnavn hentes automatisk ved å fylle ut delkontraktnummer")</f>
        <v>Delkontraktnavn hentes automatisk ved å fylle ut delkontraktnummer</v>
      </c>
      <c r="D9901" s="34"/>
      <c r="E9901" s="34"/>
      <c r="F9901" s="33"/>
      <c r="G9901" s="33"/>
      <c r="H9901" s="15"/>
      <c r="I9901" s="15"/>
      <c r="J9901" s="15"/>
      <c r="K9901" s="48"/>
      <c r="L9901" s="44"/>
      <c r="M9901" s="47" t="str">
        <f>IFERROR(TRIM($K9901)/_xlfn.XLOOKUP(TRIM($F9901),Produktinformasjon!$D$5:$D$10000,Produktinformasjon!$L$5:$L$10000,,0),"Pris per enhet "&amp;Til_Hvem&amp;" beregnes automatisk ved komplett utfylling")</f>
        <v>Pris per enhet Regionalt beregnes automatisk ved komplett utfylling</v>
      </c>
      <c r="N9901" s="47" t="str">
        <f>IFERROR(TRIM($L9901)/_xlfn.XLOOKUP(TRIM($F9901),Produktinformasjon!$D$5:$D$10000,Produktinformasjon!$L$5:$L$10000,,0),"Pris per enhet Regionalt felleslager beregnes automatisk ved komplett utfylling")</f>
        <v>Pris per enhet Regionalt felleslager beregnes automatisk ved komplett utfylling</v>
      </c>
    </row>
    <row r="9902" spans="2:14" x14ac:dyDescent="0.25">
      <c r="B9902" s="33"/>
      <c r="C9902" t="str" cm="1">
        <f t="array" ref="C9902">IFERROR(_xlfn.TEXTJOIN(" | ", TRUE, _xlfn._xlws.FILTER(delKontrakt['#] &amp; " " &amp; delKontrakt[Navn], ISNUMBER(MATCH(delKontrakt['#], VALUE(_xlfn.TEXTSPLIT(SUBSTITUTE(Prisinformasjon!$B9902,  ", ", ","), ",")), 0)))), "Delkontraktnavn hentes automatisk ved å fylle ut delkontraktnummer")</f>
        <v>Delkontraktnavn hentes automatisk ved å fylle ut delkontraktnummer</v>
      </c>
      <c r="D9902" s="34"/>
      <c r="E9902" s="34"/>
      <c r="F9902" s="33"/>
      <c r="G9902" s="33"/>
      <c r="H9902" s="15"/>
      <c r="I9902" s="15"/>
      <c r="J9902" s="15"/>
      <c r="K9902" s="48"/>
      <c r="L9902" s="44"/>
      <c r="M9902" s="47" t="str">
        <f>IFERROR(TRIM($K9902)/_xlfn.XLOOKUP(TRIM($F9902),Produktinformasjon!$D$5:$D$10000,Produktinformasjon!$L$5:$L$10000,,0),"Pris per enhet "&amp;Til_Hvem&amp;" beregnes automatisk ved komplett utfylling")</f>
        <v>Pris per enhet Regionalt beregnes automatisk ved komplett utfylling</v>
      </c>
      <c r="N9902" s="47" t="str">
        <f>IFERROR(TRIM($L9902)/_xlfn.XLOOKUP(TRIM($F9902),Produktinformasjon!$D$5:$D$10000,Produktinformasjon!$L$5:$L$10000,,0),"Pris per enhet Regionalt felleslager beregnes automatisk ved komplett utfylling")</f>
        <v>Pris per enhet Regionalt felleslager beregnes automatisk ved komplett utfylling</v>
      </c>
    </row>
    <row r="9903" spans="2:14" x14ac:dyDescent="0.25">
      <c r="B9903" s="33"/>
      <c r="C9903" t="str" cm="1">
        <f t="array" ref="C9903">IFERROR(_xlfn.TEXTJOIN(" | ", TRUE, _xlfn._xlws.FILTER(delKontrakt['#] &amp; " " &amp; delKontrakt[Navn], ISNUMBER(MATCH(delKontrakt['#], VALUE(_xlfn.TEXTSPLIT(SUBSTITUTE(Prisinformasjon!$B9903,  ", ", ","), ",")), 0)))), "Delkontraktnavn hentes automatisk ved å fylle ut delkontraktnummer")</f>
        <v>Delkontraktnavn hentes automatisk ved å fylle ut delkontraktnummer</v>
      </c>
      <c r="D9903" s="34"/>
      <c r="E9903" s="34"/>
      <c r="F9903" s="33"/>
      <c r="G9903" s="33"/>
      <c r="H9903" s="15"/>
      <c r="I9903" s="15"/>
      <c r="J9903" s="15"/>
      <c r="K9903" s="48"/>
      <c r="L9903" s="44"/>
      <c r="M9903" s="47" t="str">
        <f>IFERROR(TRIM($K9903)/_xlfn.XLOOKUP(TRIM($F9903),Produktinformasjon!$D$5:$D$10000,Produktinformasjon!$L$5:$L$10000,,0),"Pris per enhet "&amp;Til_Hvem&amp;" beregnes automatisk ved komplett utfylling")</f>
        <v>Pris per enhet Regionalt beregnes automatisk ved komplett utfylling</v>
      </c>
      <c r="N9903" s="47" t="str">
        <f>IFERROR(TRIM($L9903)/_xlfn.XLOOKUP(TRIM($F9903),Produktinformasjon!$D$5:$D$10000,Produktinformasjon!$L$5:$L$10000,,0),"Pris per enhet Regionalt felleslager beregnes automatisk ved komplett utfylling")</f>
        <v>Pris per enhet Regionalt felleslager beregnes automatisk ved komplett utfylling</v>
      </c>
    </row>
    <row r="9904" spans="2:14" x14ac:dyDescent="0.25">
      <c r="B9904" s="33"/>
      <c r="C9904" t="str" cm="1">
        <f t="array" ref="C9904">IFERROR(_xlfn.TEXTJOIN(" | ", TRUE, _xlfn._xlws.FILTER(delKontrakt['#] &amp; " " &amp; delKontrakt[Navn], ISNUMBER(MATCH(delKontrakt['#], VALUE(_xlfn.TEXTSPLIT(SUBSTITUTE(Prisinformasjon!$B9904,  ", ", ","), ",")), 0)))), "Delkontraktnavn hentes automatisk ved å fylle ut delkontraktnummer")</f>
        <v>Delkontraktnavn hentes automatisk ved å fylle ut delkontraktnummer</v>
      </c>
      <c r="D9904" s="34"/>
      <c r="E9904" s="34"/>
      <c r="F9904" s="33"/>
      <c r="G9904" s="33"/>
      <c r="H9904" s="15"/>
      <c r="I9904" s="15"/>
      <c r="J9904" s="15"/>
      <c r="K9904" s="48"/>
      <c r="L9904" s="44"/>
      <c r="M9904" s="47" t="str">
        <f>IFERROR(TRIM($K9904)/_xlfn.XLOOKUP(TRIM($F9904),Produktinformasjon!$D$5:$D$10000,Produktinformasjon!$L$5:$L$10000,,0),"Pris per enhet "&amp;Til_Hvem&amp;" beregnes automatisk ved komplett utfylling")</f>
        <v>Pris per enhet Regionalt beregnes automatisk ved komplett utfylling</v>
      </c>
      <c r="N9904" s="47" t="str">
        <f>IFERROR(TRIM($L9904)/_xlfn.XLOOKUP(TRIM($F9904),Produktinformasjon!$D$5:$D$10000,Produktinformasjon!$L$5:$L$10000,,0),"Pris per enhet Regionalt felleslager beregnes automatisk ved komplett utfylling")</f>
        <v>Pris per enhet Regionalt felleslager beregnes automatisk ved komplett utfylling</v>
      </c>
    </row>
    <row r="9905" spans="2:14" x14ac:dyDescent="0.25">
      <c r="B9905" s="33"/>
      <c r="C9905" t="str" cm="1">
        <f t="array" ref="C9905">IFERROR(_xlfn.TEXTJOIN(" | ", TRUE, _xlfn._xlws.FILTER(delKontrakt['#] &amp; " " &amp; delKontrakt[Navn], ISNUMBER(MATCH(delKontrakt['#], VALUE(_xlfn.TEXTSPLIT(SUBSTITUTE(Prisinformasjon!$B9905,  ", ", ","), ",")), 0)))), "Delkontraktnavn hentes automatisk ved å fylle ut delkontraktnummer")</f>
        <v>Delkontraktnavn hentes automatisk ved å fylle ut delkontraktnummer</v>
      </c>
      <c r="D9905" s="34"/>
      <c r="E9905" s="34"/>
      <c r="F9905" s="33"/>
      <c r="G9905" s="33"/>
      <c r="H9905" s="15"/>
      <c r="I9905" s="15"/>
      <c r="J9905" s="15"/>
      <c r="K9905" s="48"/>
      <c r="L9905" s="44"/>
      <c r="M9905" s="47" t="str">
        <f>IFERROR(TRIM($K9905)/_xlfn.XLOOKUP(TRIM($F9905),Produktinformasjon!$D$5:$D$10000,Produktinformasjon!$L$5:$L$10000,,0),"Pris per enhet "&amp;Til_Hvem&amp;" beregnes automatisk ved komplett utfylling")</f>
        <v>Pris per enhet Regionalt beregnes automatisk ved komplett utfylling</v>
      </c>
      <c r="N9905" s="47" t="str">
        <f>IFERROR(TRIM($L9905)/_xlfn.XLOOKUP(TRIM($F9905),Produktinformasjon!$D$5:$D$10000,Produktinformasjon!$L$5:$L$10000,,0),"Pris per enhet Regionalt felleslager beregnes automatisk ved komplett utfylling")</f>
        <v>Pris per enhet Regionalt felleslager beregnes automatisk ved komplett utfylling</v>
      </c>
    </row>
    <row r="9906" spans="2:14" x14ac:dyDescent="0.25">
      <c r="B9906" s="33"/>
      <c r="C9906" t="str" cm="1">
        <f t="array" ref="C9906">IFERROR(_xlfn.TEXTJOIN(" | ", TRUE, _xlfn._xlws.FILTER(delKontrakt['#] &amp; " " &amp; delKontrakt[Navn], ISNUMBER(MATCH(delKontrakt['#], VALUE(_xlfn.TEXTSPLIT(SUBSTITUTE(Prisinformasjon!$B9906,  ", ", ","), ",")), 0)))), "Delkontraktnavn hentes automatisk ved å fylle ut delkontraktnummer")</f>
        <v>Delkontraktnavn hentes automatisk ved å fylle ut delkontraktnummer</v>
      </c>
      <c r="D9906" s="34"/>
      <c r="E9906" s="34"/>
      <c r="F9906" s="33"/>
      <c r="G9906" s="33"/>
      <c r="H9906" s="15"/>
      <c r="I9906" s="15"/>
      <c r="J9906" s="15"/>
      <c r="K9906" s="48"/>
      <c r="L9906" s="44"/>
      <c r="M9906" s="47" t="str">
        <f>IFERROR(TRIM($K9906)/_xlfn.XLOOKUP(TRIM($F9906),Produktinformasjon!$D$5:$D$10000,Produktinformasjon!$L$5:$L$10000,,0),"Pris per enhet "&amp;Til_Hvem&amp;" beregnes automatisk ved komplett utfylling")</f>
        <v>Pris per enhet Regionalt beregnes automatisk ved komplett utfylling</v>
      </c>
      <c r="N9906" s="47" t="str">
        <f>IFERROR(TRIM($L9906)/_xlfn.XLOOKUP(TRIM($F9906),Produktinformasjon!$D$5:$D$10000,Produktinformasjon!$L$5:$L$10000,,0),"Pris per enhet Regionalt felleslager beregnes automatisk ved komplett utfylling")</f>
        <v>Pris per enhet Regionalt felleslager beregnes automatisk ved komplett utfylling</v>
      </c>
    </row>
    <row r="9907" spans="2:14" x14ac:dyDescent="0.25">
      <c r="B9907" s="33"/>
      <c r="C9907" t="str" cm="1">
        <f t="array" ref="C9907">IFERROR(_xlfn.TEXTJOIN(" | ", TRUE, _xlfn._xlws.FILTER(delKontrakt['#] &amp; " " &amp; delKontrakt[Navn], ISNUMBER(MATCH(delKontrakt['#], VALUE(_xlfn.TEXTSPLIT(SUBSTITUTE(Prisinformasjon!$B9907,  ", ", ","), ",")), 0)))), "Delkontraktnavn hentes automatisk ved å fylle ut delkontraktnummer")</f>
        <v>Delkontraktnavn hentes automatisk ved å fylle ut delkontraktnummer</v>
      </c>
      <c r="D9907" s="34"/>
      <c r="E9907" s="34"/>
      <c r="F9907" s="33"/>
      <c r="G9907" s="33"/>
      <c r="H9907" s="15"/>
      <c r="I9907" s="15"/>
      <c r="J9907" s="15"/>
      <c r="K9907" s="48"/>
      <c r="L9907" s="44"/>
      <c r="M9907" s="47" t="str">
        <f>IFERROR(TRIM($K9907)/_xlfn.XLOOKUP(TRIM($F9907),Produktinformasjon!$D$5:$D$10000,Produktinformasjon!$L$5:$L$10000,,0),"Pris per enhet "&amp;Til_Hvem&amp;" beregnes automatisk ved komplett utfylling")</f>
        <v>Pris per enhet Regionalt beregnes automatisk ved komplett utfylling</v>
      </c>
      <c r="N9907" s="47" t="str">
        <f>IFERROR(TRIM($L9907)/_xlfn.XLOOKUP(TRIM($F9907),Produktinformasjon!$D$5:$D$10000,Produktinformasjon!$L$5:$L$10000,,0),"Pris per enhet Regionalt felleslager beregnes automatisk ved komplett utfylling")</f>
        <v>Pris per enhet Regionalt felleslager beregnes automatisk ved komplett utfylling</v>
      </c>
    </row>
    <row r="9908" spans="2:14" x14ac:dyDescent="0.25">
      <c r="B9908" s="33"/>
      <c r="C9908" t="str" cm="1">
        <f t="array" ref="C9908">IFERROR(_xlfn.TEXTJOIN(" | ", TRUE, _xlfn._xlws.FILTER(delKontrakt['#] &amp; " " &amp; delKontrakt[Navn], ISNUMBER(MATCH(delKontrakt['#], VALUE(_xlfn.TEXTSPLIT(SUBSTITUTE(Prisinformasjon!$B9908,  ", ", ","), ",")), 0)))), "Delkontraktnavn hentes automatisk ved å fylle ut delkontraktnummer")</f>
        <v>Delkontraktnavn hentes automatisk ved å fylle ut delkontraktnummer</v>
      </c>
      <c r="D9908" s="34"/>
      <c r="E9908" s="34"/>
      <c r="F9908" s="33"/>
      <c r="G9908" s="33"/>
      <c r="H9908" s="15"/>
      <c r="I9908" s="15"/>
      <c r="J9908" s="15"/>
      <c r="K9908" s="48"/>
      <c r="L9908" s="44"/>
      <c r="M9908" s="47" t="str">
        <f>IFERROR(TRIM($K9908)/_xlfn.XLOOKUP(TRIM($F9908),Produktinformasjon!$D$5:$D$10000,Produktinformasjon!$L$5:$L$10000,,0),"Pris per enhet "&amp;Til_Hvem&amp;" beregnes automatisk ved komplett utfylling")</f>
        <v>Pris per enhet Regionalt beregnes automatisk ved komplett utfylling</v>
      </c>
      <c r="N9908" s="47" t="str">
        <f>IFERROR(TRIM($L9908)/_xlfn.XLOOKUP(TRIM($F9908),Produktinformasjon!$D$5:$D$10000,Produktinformasjon!$L$5:$L$10000,,0),"Pris per enhet Regionalt felleslager beregnes automatisk ved komplett utfylling")</f>
        <v>Pris per enhet Regionalt felleslager beregnes automatisk ved komplett utfylling</v>
      </c>
    </row>
    <row r="9909" spans="2:14" x14ac:dyDescent="0.25">
      <c r="B9909" s="33"/>
      <c r="C9909" t="str" cm="1">
        <f t="array" ref="C9909">IFERROR(_xlfn.TEXTJOIN(" | ", TRUE, _xlfn._xlws.FILTER(delKontrakt['#] &amp; " " &amp; delKontrakt[Navn], ISNUMBER(MATCH(delKontrakt['#], VALUE(_xlfn.TEXTSPLIT(SUBSTITUTE(Prisinformasjon!$B9909,  ", ", ","), ",")), 0)))), "Delkontraktnavn hentes automatisk ved å fylle ut delkontraktnummer")</f>
        <v>Delkontraktnavn hentes automatisk ved å fylle ut delkontraktnummer</v>
      </c>
      <c r="D9909" s="34"/>
      <c r="E9909" s="34"/>
      <c r="F9909" s="33"/>
      <c r="G9909" s="33"/>
      <c r="H9909" s="15"/>
      <c r="I9909" s="15"/>
      <c r="J9909" s="15"/>
      <c r="K9909" s="48"/>
      <c r="L9909" s="44"/>
      <c r="M9909" s="47" t="str">
        <f>IFERROR(TRIM($K9909)/_xlfn.XLOOKUP(TRIM($F9909),Produktinformasjon!$D$5:$D$10000,Produktinformasjon!$L$5:$L$10000,,0),"Pris per enhet "&amp;Til_Hvem&amp;" beregnes automatisk ved komplett utfylling")</f>
        <v>Pris per enhet Regionalt beregnes automatisk ved komplett utfylling</v>
      </c>
      <c r="N9909" s="47" t="str">
        <f>IFERROR(TRIM($L9909)/_xlfn.XLOOKUP(TRIM($F9909),Produktinformasjon!$D$5:$D$10000,Produktinformasjon!$L$5:$L$10000,,0),"Pris per enhet Regionalt felleslager beregnes automatisk ved komplett utfylling")</f>
        <v>Pris per enhet Regionalt felleslager beregnes automatisk ved komplett utfylling</v>
      </c>
    </row>
    <row r="9910" spans="2:14" x14ac:dyDescent="0.25">
      <c r="B9910" s="33"/>
      <c r="C9910" t="str" cm="1">
        <f t="array" ref="C9910">IFERROR(_xlfn.TEXTJOIN(" | ", TRUE, _xlfn._xlws.FILTER(delKontrakt['#] &amp; " " &amp; delKontrakt[Navn], ISNUMBER(MATCH(delKontrakt['#], VALUE(_xlfn.TEXTSPLIT(SUBSTITUTE(Prisinformasjon!$B9910,  ", ", ","), ",")), 0)))), "Delkontraktnavn hentes automatisk ved å fylle ut delkontraktnummer")</f>
        <v>Delkontraktnavn hentes automatisk ved å fylle ut delkontraktnummer</v>
      </c>
      <c r="D9910" s="34"/>
      <c r="E9910" s="34"/>
      <c r="F9910" s="33"/>
      <c r="G9910" s="33"/>
      <c r="H9910" s="15"/>
      <c r="I9910" s="15"/>
      <c r="J9910" s="15"/>
      <c r="K9910" s="48"/>
      <c r="L9910" s="44"/>
      <c r="M9910" s="47" t="str">
        <f>IFERROR(TRIM($K9910)/_xlfn.XLOOKUP(TRIM($F9910),Produktinformasjon!$D$5:$D$10000,Produktinformasjon!$L$5:$L$10000,,0),"Pris per enhet "&amp;Til_Hvem&amp;" beregnes automatisk ved komplett utfylling")</f>
        <v>Pris per enhet Regionalt beregnes automatisk ved komplett utfylling</v>
      </c>
      <c r="N9910" s="47" t="str">
        <f>IFERROR(TRIM($L9910)/_xlfn.XLOOKUP(TRIM($F9910),Produktinformasjon!$D$5:$D$10000,Produktinformasjon!$L$5:$L$10000,,0),"Pris per enhet Regionalt felleslager beregnes automatisk ved komplett utfylling")</f>
        <v>Pris per enhet Regionalt felleslager beregnes automatisk ved komplett utfylling</v>
      </c>
    </row>
    <row r="9911" spans="2:14" x14ac:dyDescent="0.25">
      <c r="B9911" s="33"/>
      <c r="C9911" t="str" cm="1">
        <f t="array" ref="C9911">IFERROR(_xlfn.TEXTJOIN(" | ", TRUE, _xlfn._xlws.FILTER(delKontrakt['#] &amp; " " &amp; delKontrakt[Navn], ISNUMBER(MATCH(delKontrakt['#], VALUE(_xlfn.TEXTSPLIT(SUBSTITUTE(Prisinformasjon!$B9911,  ", ", ","), ",")), 0)))), "Delkontraktnavn hentes automatisk ved å fylle ut delkontraktnummer")</f>
        <v>Delkontraktnavn hentes automatisk ved å fylle ut delkontraktnummer</v>
      </c>
      <c r="D9911" s="34"/>
      <c r="E9911" s="34"/>
      <c r="F9911" s="33"/>
      <c r="G9911" s="33"/>
      <c r="H9911" s="15"/>
      <c r="I9911" s="15"/>
      <c r="J9911" s="15"/>
      <c r="K9911" s="48"/>
      <c r="L9911" s="44"/>
      <c r="M9911" s="47" t="str">
        <f>IFERROR(TRIM($K9911)/_xlfn.XLOOKUP(TRIM($F9911),Produktinformasjon!$D$5:$D$10000,Produktinformasjon!$L$5:$L$10000,,0),"Pris per enhet "&amp;Til_Hvem&amp;" beregnes automatisk ved komplett utfylling")</f>
        <v>Pris per enhet Regionalt beregnes automatisk ved komplett utfylling</v>
      </c>
      <c r="N9911" s="47" t="str">
        <f>IFERROR(TRIM($L9911)/_xlfn.XLOOKUP(TRIM($F9911),Produktinformasjon!$D$5:$D$10000,Produktinformasjon!$L$5:$L$10000,,0),"Pris per enhet Regionalt felleslager beregnes automatisk ved komplett utfylling")</f>
        <v>Pris per enhet Regionalt felleslager beregnes automatisk ved komplett utfylling</v>
      </c>
    </row>
    <row r="9912" spans="2:14" x14ac:dyDescent="0.25">
      <c r="B9912" s="33"/>
      <c r="C9912" t="str" cm="1">
        <f t="array" ref="C9912">IFERROR(_xlfn.TEXTJOIN(" | ", TRUE, _xlfn._xlws.FILTER(delKontrakt['#] &amp; " " &amp; delKontrakt[Navn], ISNUMBER(MATCH(delKontrakt['#], VALUE(_xlfn.TEXTSPLIT(SUBSTITUTE(Prisinformasjon!$B9912,  ", ", ","), ",")), 0)))), "Delkontraktnavn hentes automatisk ved å fylle ut delkontraktnummer")</f>
        <v>Delkontraktnavn hentes automatisk ved å fylle ut delkontraktnummer</v>
      </c>
      <c r="D9912" s="34"/>
      <c r="E9912" s="34"/>
      <c r="F9912" s="33"/>
      <c r="G9912" s="33"/>
      <c r="H9912" s="15"/>
      <c r="I9912" s="15"/>
      <c r="J9912" s="15"/>
      <c r="K9912" s="48"/>
      <c r="L9912" s="44"/>
      <c r="M9912" s="47" t="str">
        <f>IFERROR(TRIM($K9912)/_xlfn.XLOOKUP(TRIM($F9912),Produktinformasjon!$D$5:$D$10000,Produktinformasjon!$L$5:$L$10000,,0),"Pris per enhet "&amp;Til_Hvem&amp;" beregnes automatisk ved komplett utfylling")</f>
        <v>Pris per enhet Regionalt beregnes automatisk ved komplett utfylling</v>
      </c>
      <c r="N9912" s="47" t="str">
        <f>IFERROR(TRIM($L9912)/_xlfn.XLOOKUP(TRIM($F9912),Produktinformasjon!$D$5:$D$10000,Produktinformasjon!$L$5:$L$10000,,0),"Pris per enhet Regionalt felleslager beregnes automatisk ved komplett utfylling")</f>
        <v>Pris per enhet Regionalt felleslager beregnes automatisk ved komplett utfylling</v>
      </c>
    </row>
    <row r="9913" spans="2:14" x14ac:dyDescent="0.25">
      <c r="B9913" s="33"/>
      <c r="C9913" t="str" cm="1">
        <f t="array" ref="C9913">IFERROR(_xlfn.TEXTJOIN(" | ", TRUE, _xlfn._xlws.FILTER(delKontrakt['#] &amp; " " &amp; delKontrakt[Navn], ISNUMBER(MATCH(delKontrakt['#], VALUE(_xlfn.TEXTSPLIT(SUBSTITUTE(Prisinformasjon!$B9913,  ", ", ","), ",")), 0)))), "Delkontraktnavn hentes automatisk ved å fylle ut delkontraktnummer")</f>
        <v>Delkontraktnavn hentes automatisk ved å fylle ut delkontraktnummer</v>
      </c>
      <c r="D9913" s="34"/>
      <c r="E9913" s="34"/>
      <c r="F9913" s="33"/>
      <c r="G9913" s="33"/>
      <c r="H9913" s="15"/>
      <c r="I9913" s="15"/>
      <c r="J9913" s="15"/>
      <c r="K9913" s="48"/>
      <c r="L9913" s="44"/>
      <c r="M9913" s="47" t="str">
        <f>IFERROR(TRIM($K9913)/_xlfn.XLOOKUP(TRIM($F9913),Produktinformasjon!$D$5:$D$10000,Produktinformasjon!$L$5:$L$10000,,0),"Pris per enhet "&amp;Til_Hvem&amp;" beregnes automatisk ved komplett utfylling")</f>
        <v>Pris per enhet Regionalt beregnes automatisk ved komplett utfylling</v>
      </c>
      <c r="N9913" s="47" t="str">
        <f>IFERROR(TRIM($L9913)/_xlfn.XLOOKUP(TRIM($F9913),Produktinformasjon!$D$5:$D$10000,Produktinformasjon!$L$5:$L$10000,,0),"Pris per enhet Regionalt felleslager beregnes automatisk ved komplett utfylling")</f>
        <v>Pris per enhet Regionalt felleslager beregnes automatisk ved komplett utfylling</v>
      </c>
    </row>
    <row r="9914" spans="2:14" x14ac:dyDescent="0.25">
      <c r="B9914" s="33"/>
      <c r="C9914" t="str" cm="1">
        <f t="array" ref="C9914">IFERROR(_xlfn.TEXTJOIN(" | ", TRUE, _xlfn._xlws.FILTER(delKontrakt['#] &amp; " " &amp; delKontrakt[Navn], ISNUMBER(MATCH(delKontrakt['#], VALUE(_xlfn.TEXTSPLIT(SUBSTITUTE(Prisinformasjon!$B9914,  ", ", ","), ",")), 0)))), "Delkontraktnavn hentes automatisk ved å fylle ut delkontraktnummer")</f>
        <v>Delkontraktnavn hentes automatisk ved å fylle ut delkontraktnummer</v>
      </c>
      <c r="D9914" s="34"/>
      <c r="E9914" s="34"/>
      <c r="F9914" s="33"/>
      <c r="G9914" s="33"/>
      <c r="H9914" s="15"/>
      <c r="I9914" s="15"/>
      <c r="J9914" s="15"/>
      <c r="K9914" s="48"/>
      <c r="L9914" s="44"/>
      <c r="M9914" s="47" t="str">
        <f>IFERROR(TRIM($K9914)/_xlfn.XLOOKUP(TRIM($F9914),Produktinformasjon!$D$5:$D$10000,Produktinformasjon!$L$5:$L$10000,,0),"Pris per enhet "&amp;Til_Hvem&amp;" beregnes automatisk ved komplett utfylling")</f>
        <v>Pris per enhet Regionalt beregnes automatisk ved komplett utfylling</v>
      </c>
      <c r="N9914" s="47" t="str">
        <f>IFERROR(TRIM($L9914)/_xlfn.XLOOKUP(TRIM($F9914),Produktinformasjon!$D$5:$D$10000,Produktinformasjon!$L$5:$L$10000,,0),"Pris per enhet Regionalt felleslager beregnes automatisk ved komplett utfylling")</f>
        <v>Pris per enhet Regionalt felleslager beregnes automatisk ved komplett utfylling</v>
      </c>
    </row>
    <row r="9915" spans="2:14" x14ac:dyDescent="0.25">
      <c r="B9915" s="33"/>
      <c r="C9915" t="str" cm="1">
        <f t="array" ref="C9915">IFERROR(_xlfn.TEXTJOIN(" | ", TRUE, _xlfn._xlws.FILTER(delKontrakt['#] &amp; " " &amp; delKontrakt[Navn], ISNUMBER(MATCH(delKontrakt['#], VALUE(_xlfn.TEXTSPLIT(SUBSTITUTE(Prisinformasjon!$B9915,  ", ", ","), ",")), 0)))), "Delkontraktnavn hentes automatisk ved å fylle ut delkontraktnummer")</f>
        <v>Delkontraktnavn hentes automatisk ved å fylle ut delkontraktnummer</v>
      </c>
      <c r="D9915" s="34"/>
      <c r="E9915" s="34"/>
      <c r="F9915" s="33"/>
      <c r="G9915" s="33"/>
      <c r="H9915" s="15"/>
      <c r="I9915" s="15"/>
      <c r="J9915" s="15"/>
      <c r="K9915" s="48"/>
      <c r="L9915" s="44"/>
      <c r="M9915" s="47" t="str">
        <f>IFERROR(TRIM($K9915)/_xlfn.XLOOKUP(TRIM($F9915),Produktinformasjon!$D$5:$D$10000,Produktinformasjon!$L$5:$L$10000,,0),"Pris per enhet "&amp;Til_Hvem&amp;" beregnes automatisk ved komplett utfylling")</f>
        <v>Pris per enhet Regionalt beregnes automatisk ved komplett utfylling</v>
      </c>
      <c r="N9915" s="47" t="str">
        <f>IFERROR(TRIM($L9915)/_xlfn.XLOOKUP(TRIM($F9915),Produktinformasjon!$D$5:$D$10000,Produktinformasjon!$L$5:$L$10000,,0),"Pris per enhet Regionalt felleslager beregnes automatisk ved komplett utfylling")</f>
        <v>Pris per enhet Regionalt felleslager beregnes automatisk ved komplett utfylling</v>
      </c>
    </row>
    <row r="9916" spans="2:14" x14ac:dyDescent="0.25">
      <c r="B9916" s="33"/>
      <c r="C9916" t="str" cm="1">
        <f t="array" ref="C9916">IFERROR(_xlfn.TEXTJOIN(" | ", TRUE, _xlfn._xlws.FILTER(delKontrakt['#] &amp; " " &amp; delKontrakt[Navn], ISNUMBER(MATCH(delKontrakt['#], VALUE(_xlfn.TEXTSPLIT(SUBSTITUTE(Prisinformasjon!$B9916,  ", ", ","), ",")), 0)))), "Delkontraktnavn hentes automatisk ved å fylle ut delkontraktnummer")</f>
        <v>Delkontraktnavn hentes automatisk ved å fylle ut delkontraktnummer</v>
      </c>
      <c r="D9916" s="34"/>
      <c r="E9916" s="34"/>
      <c r="F9916" s="33"/>
      <c r="G9916" s="33"/>
      <c r="H9916" s="15"/>
      <c r="I9916" s="15"/>
      <c r="J9916" s="15"/>
      <c r="K9916" s="48"/>
      <c r="L9916" s="44"/>
      <c r="M9916" s="47" t="str">
        <f>IFERROR(TRIM($K9916)/_xlfn.XLOOKUP(TRIM($F9916),Produktinformasjon!$D$5:$D$10000,Produktinformasjon!$L$5:$L$10000,,0),"Pris per enhet "&amp;Til_Hvem&amp;" beregnes automatisk ved komplett utfylling")</f>
        <v>Pris per enhet Regionalt beregnes automatisk ved komplett utfylling</v>
      </c>
      <c r="N9916" s="47" t="str">
        <f>IFERROR(TRIM($L9916)/_xlfn.XLOOKUP(TRIM($F9916),Produktinformasjon!$D$5:$D$10000,Produktinformasjon!$L$5:$L$10000,,0),"Pris per enhet Regionalt felleslager beregnes automatisk ved komplett utfylling")</f>
        <v>Pris per enhet Regionalt felleslager beregnes automatisk ved komplett utfylling</v>
      </c>
    </row>
    <row r="9917" spans="2:14" x14ac:dyDescent="0.25">
      <c r="B9917" s="33"/>
      <c r="C9917" t="str" cm="1">
        <f t="array" ref="C9917">IFERROR(_xlfn.TEXTJOIN(" | ", TRUE, _xlfn._xlws.FILTER(delKontrakt['#] &amp; " " &amp; delKontrakt[Navn], ISNUMBER(MATCH(delKontrakt['#], VALUE(_xlfn.TEXTSPLIT(SUBSTITUTE(Prisinformasjon!$B9917,  ", ", ","), ",")), 0)))), "Delkontraktnavn hentes automatisk ved å fylle ut delkontraktnummer")</f>
        <v>Delkontraktnavn hentes automatisk ved å fylle ut delkontraktnummer</v>
      </c>
      <c r="D9917" s="34"/>
      <c r="E9917" s="34"/>
      <c r="F9917" s="33"/>
      <c r="G9917" s="33"/>
      <c r="H9917" s="15"/>
      <c r="I9917" s="15"/>
      <c r="J9917" s="15"/>
      <c r="K9917" s="48"/>
      <c r="L9917" s="44"/>
      <c r="M9917" s="47" t="str">
        <f>IFERROR(TRIM($K9917)/_xlfn.XLOOKUP(TRIM($F9917),Produktinformasjon!$D$5:$D$10000,Produktinformasjon!$L$5:$L$10000,,0),"Pris per enhet "&amp;Til_Hvem&amp;" beregnes automatisk ved komplett utfylling")</f>
        <v>Pris per enhet Regionalt beregnes automatisk ved komplett utfylling</v>
      </c>
      <c r="N9917" s="47" t="str">
        <f>IFERROR(TRIM($L9917)/_xlfn.XLOOKUP(TRIM($F9917),Produktinformasjon!$D$5:$D$10000,Produktinformasjon!$L$5:$L$10000,,0),"Pris per enhet Regionalt felleslager beregnes automatisk ved komplett utfylling")</f>
        <v>Pris per enhet Regionalt felleslager beregnes automatisk ved komplett utfylling</v>
      </c>
    </row>
    <row r="9918" spans="2:14" x14ac:dyDescent="0.25">
      <c r="B9918" s="33"/>
      <c r="C9918" t="str" cm="1">
        <f t="array" ref="C9918">IFERROR(_xlfn.TEXTJOIN(" | ", TRUE, _xlfn._xlws.FILTER(delKontrakt['#] &amp; " " &amp; delKontrakt[Navn], ISNUMBER(MATCH(delKontrakt['#], VALUE(_xlfn.TEXTSPLIT(SUBSTITUTE(Prisinformasjon!$B9918,  ", ", ","), ",")), 0)))), "Delkontraktnavn hentes automatisk ved å fylle ut delkontraktnummer")</f>
        <v>Delkontraktnavn hentes automatisk ved å fylle ut delkontraktnummer</v>
      </c>
      <c r="D9918" s="34"/>
      <c r="E9918" s="34"/>
      <c r="F9918" s="33"/>
      <c r="G9918" s="33"/>
      <c r="H9918" s="15"/>
      <c r="I9918" s="15"/>
      <c r="J9918" s="15"/>
      <c r="K9918" s="48"/>
      <c r="L9918" s="44"/>
      <c r="M9918" s="47" t="str">
        <f>IFERROR(TRIM($K9918)/_xlfn.XLOOKUP(TRIM($F9918),Produktinformasjon!$D$5:$D$10000,Produktinformasjon!$L$5:$L$10000,,0),"Pris per enhet "&amp;Til_Hvem&amp;" beregnes automatisk ved komplett utfylling")</f>
        <v>Pris per enhet Regionalt beregnes automatisk ved komplett utfylling</v>
      </c>
      <c r="N9918" s="47" t="str">
        <f>IFERROR(TRIM($L9918)/_xlfn.XLOOKUP(TRIM($F9918),Produktinformasjon!$D$5:$D$10000,Produktinformasjon!$L$5:$L$10000,,0),"Pris per enhet Regionalt felleslager beregnes automatisk ved komplett utfylling")</f>
        <v>Pris per enhet Regionalt felleslager beregnes automatisk ved komplett utfylling</v>
      </c>
    </row>
    <row r="9919" spans="2:14" x14ac:dyDescent="0.25">
      <c r="B9919" s="33"/>
      <c r="C9919" t="str" cm="1">
        <f t="array" ref="C9919">IFERROR(_xlfn.TEXTJOIN(" | ", TRUE, _xlfn._xlws.FILTER(delKontrakt['#] &amp; " " &amp; delKontrakt[Navn], ISNUMBER(MATCH(delKontrakt['#], VALUE(_xlfn.TEXTSPLIT(SUBSTITUTE(Prisinformasjon!$B9919,  ", ", ","), ",")), 0)))), "Delkontraktnavn hentes automatisk ved å fylle ut delkontraktnummer")</f>
        <v>Delkontraktnavn hentes automatisk ved å fylle ut delkontraktnummer</v>
      </c>
      <c r="D9919" s="34"/>
      <c r="E9919" s="34"/>
      <c r="F9919" s="33"/>
      <c r="G9919" s="33"/>
      <c r="H9919" s="15"/>
      <c r="I9919" s="15"/>
      <c r="J9919" s="15"/>
      <c r="K9919" s="48"/>
      <c r="L9919" s="44"/>
      <c r="M9919" s="47" t="str">
        <f>IFERROR(TRIM($K9919)/_xlfn.XLOOKUP(TRIM($F9919),Produktinformasjon!$D$5:$D$10000,Produktinformasjon!$L$5:$L$10000,,0),"Pris per enhet "&amp;Til_Hvem&amp;" beregnes automatisk ved komplett utfylling")</f>
        <v>Pris per enhet Regionalt beregnes automatisk ved komplett utfylling</v>
      </c>
      <c r="N9919" s="47" t="str">
        <f>IFERROR(TRIM($L9919)/_xlfn.XLOOKUP(TRIM($F9919),Produktinformasjon!$D$5:$D$10000,Produktinformasjon!$L$5:$L$10000,,0),"Pris per enhet Regionalt felleslager beregnes automatisk ved komplett utfylling")</f>
        <v>Pris per enhet Regionalt felleslager beregnes automatisk ved komplett utfylling</v>
      </c>
    </row>
    <row r="9920" spans="2:14" x14ac:dyDescent="0.25">
      <c r="B9920" s="33"/>
      <c r="C9920" t="str" cm="1">
        <f t="array" ref="C9920">IFERROR(_xlfn.TEXTJOIN(" | ", TRUE, _xlfn._xlws.FILTER(delKontrakt['#] &amp; " " &amp; delKontrakt[Navn], ISNUMBER(MATCH(delKontrakt['#], VALUE(_xlfn.TEXTSPLIT(SUBSTITUTE(Prisinformasjon!$B9920,  ", ", ","), ",")), 0)))), "Delkontraktnavn hentes automatisk ved å fylle ut delkontraktnummer")</f>
        <v>Delkontraktnavn hentes automatisk ved å fylle ut delkontraktnummer</v>
      </c>
      <c r="D9920" s="34"/>
      <c r="E9920" s="34"/>
      <c r="F9920" s="33"/>
      <c r="G9920" s="33"/>
      <c r="H9920" s="15"/>
      <c r="I9920" s="15"/>
      <c r="J9920" s="15"/>
      <c r="K9920" s="48"/>
      <c r="L9920" s="44"/>
      <c r="M9920" s="47" t="str">
        <f>IFERROR(TRIM($K9920)/_xlfn.XLOOKUP(TRIM($F9920),Produktinformasjon!$D$5:$D$10000,Produktinformasjon!$L$5:$L$10000,,0),"Pris per enhet "&amp;Til_Hvem&amp;" beregnes automatisk ved komplett utfylling")</f>
        <v>Pris per enhet Regionalt beregnes automatisk ved komplett utfylling</v>
      </c>
      <c r="N9920" s="47" t="str">
        <f>IFERROR(TRIM($L9920)/_xlfn.XLOOKUP(TRIM($F9920),Produktinformasjon!$D$5:$D$10000,Produktinformasjon!$L$5:$L$10000,,0),"Pris per enhet Regionalt felleslager beregnes automatisk ved komplett utfylling")</f>
        <v>Pris per enhet Regionalt felleslager beregnes automatisk ved komplett utfylling</v>
      </c>
    </row>
    <row r="9921" spans="2:14" x14ac:dyDescent="0.25">
      <c r="B9921" s="33"/>
      <c r="C9921" t="str" cm="1">
        <f t="array" ref="C9921">IFERROR(_xlfn.TEXTJOIN(" | ", TRUE, _xlfn._xlws.FILTER(delKontrakt['#] &amp; " " &amp; delKontrakt[Navn], ISNUMBER(MATCH(delKontrakt['#], VALUE(_xlfn.TEXTSPLIT(SUBSTITUTE(Prisinformasjon!$B9921,  ", ", ","), ",")), 0)))), "Delkontraktnavn hentes automatisk ved å fylle ut delkontraktnummer")</f>
        <v>Delkontraktnavn hentes automatisk ved å fylle ut delkontraktnummer</v>
      </c>
      <c r="D9921" s="34"/>
      <c r="E9921" s="34"/>
      <c r="F9921" s="33"/>
      <c r="G9921" s="33"/>
      <c r="H9921" s="15"/>
      <c r="I9921" s="15"/>
      <c r="J9921" s="15"/>
      <c r="K9921" s="48"/>
      <c r="L9921" s="44"/>
      <c r="M9921" s="47" t="str">
        <f>IFERROR(TRIM($K9921)/_xlfn.XLOOKUP(TRIM($F9921),Produktinformasjon!$D$5:$D$10000,Produktinformasjon!$L$5:$L$10000,,0),"Pris per enhet "&amp;Til_Hvem&amp;" beregnes automatisk ved komplett utfylling")</f>
        <v>Pris per enhet Regionalt beregnes automatisk ved komplett utfylling</v>
      </c>
      <c r="N9921" s="47" t="str">
        <f>IFERROR(TRIM($L9921)/_xlfn.XLOOKUP(TRIM($F9921),Produktinformasjon!$D$5:$D$10000,Produktinformasjon!$L$5:$L$10000,,0),"Pris per enhet Regionalt felleslager beregnes automatisk ved komplett utfylling")</f>
        <v>Pris per enhet Regionalt felleslager beregnes automatisk ved komplett utfylling</v>
      </c>
    </row>
    <row r="9922" spans="2:14" x14ac:dyDescent="0.25">
      <c r="B9922" s="33"/>
      <c r="C9922" t="str" cm="1">
        <f t="array" ref="C9922">IFERROR(_xlfn.TEXTJOIN(" | ", TRUE, _xlfn._xlws.FILTER(delKontrakt['#] &amp; " " &amp; delKontrakt[Navn], ISNUMBER(MATCH(delKontrakt['#], VALUE(_xlfn.TEXTSPLIT(SUBSTITUTE(Prisinformasjon!$B9922,  ", ", ","), ",")), 0)))), "Delkontraktnavn hentes automatisk ved å fylle ut delkontraktnummer")</f>
        <v>Delkontraktnavn hentes automatisk ved å fylle ut delkontraktnummer</v>
      </c>
      <c r="D9922" s="34"/>
      <c r="E9922" s="34"/>
      <c r="F9922" s="33"/>
      <c r="G9922" s="33"/>
      <c r="H9922" s="15"/>
      <c r="I9922" s="15"/>
      <c r="J9922" s="15"/>
      <c r="K9922" s="48"/>
      <c r="L9922" s="44"/>
      <c r="M9922" s="47" t="str">
        <f>IFERROR(TRIM($K9922)/_xlfn.XLOOKUP(TRIM($F9922),Produktinformasjon!$D$5:$D$10000,Produktinformasjon!$L$5:$L$10000,,0),"Pris per enhet "&amp;Til_Hvem&amp;" beregnes automatisk ved komplett utfylling")</f>
        <v>Pris per enhet Regionalt beregnes automatisk ved komplett utfylling</v>
      </c>
      <c r="N9922" s="47" t="str">
        <f>IFERROR(TRIM($L9922)/_xlfn.XLOOKUP(TRIM($F9922),Produktinformasjon!$D$5:$D$10000,Produktinformasjon!$L$5:$L$10000,,0),"Pris per enhet Regionalt felleslager beregnes automatisk ved komplett utfylling")</f>
        <v>Pris per enhet Regionalt felleslager beregnes automatisk ved komplett utfylling</v>
      </c>
    </row>
    <row r="9923" spans="2:14" x14ac:dyDescent="0.25">
      <c r="B9923" s="33"/>
      <c r="C9923" t="str" cm="1">
        <f t="array" ref="C9923">IFERROR(_xlfn.TEXTJOIN(" | ", TRUE, _xlfn._xlws.FILTER(delKontrakt['#] &amp; " " &amp; delKontrakt[Navn], ISNUMBER(MATCH(delKontrakt['#], VALUE(_xlfn.TEXTSPLIT(SUBSTITUTE(Prisinformasjon!$B9923,  ", ", ","), ",")), 0)))), "Delkontraktnavn hentes automatisk ved å fylle ut delkontraktnummer")</f>
        <v>Delkontraktnavn hentes automatisk ved å fylle ut delkontraktnummer</v>
      </c>
      <c r="D9923" s="34"/>
      <c r="E9923" s="34"/>
      <c r="F9923" s="33"/>
      <c r="G9923" s="33"/>
      <c r="H9923" s="15"/>
      <c r="I9923" s="15"/>
      <c r="J9923" s="15"/>
      <c r="K9923" s="48"/>
      <c r="L9923" s="44"/>
      <c r="M9923" s="47" t="str">
        <f>IFERROR(TRIM($K9923)/_xlfn.XLOOKUP(TRIM($F9923),Produktinformasjon!$D$5:$D$10000,Produktinformasjon!$L$5:$L$10000,,0),"Pris per enhet "&amp;Til_Hvem&amp;" beregnes automatisk ved komplett utfylling")</f>
        <v>Pris per enhet Regionalt beregnes automatisk ved komplett utfylling</v>
      </c>
      <c r="N9923" s="47" t="str">
        <f>IFERROR(TRIM($L9923)/_xlfn.XLOOKUP(TRIM($F9923),Produktinformasjon!$D$5:$D$10000,Produktinformasjon!$L$5:$L$10000,,0),"Pris per enhet Regionalt felleslager beregnes automatisk ved komplett utfylling")</f>
        <v>Pris per enhet Regionalt felleslager beregnes automatisk ved komplett utfylling</v>
      </c>
    </row>
    <row r="9924" spans="2:14" x14ac:dyDescent="0.25">
      <c r="B9924" s="33"/>
      <c r="C9924" t="str" cm="1">
        <f t="array" ref="C9924">IFERROR(_xlfn.TEXTJOIN(" | ", TRUE, _xlfn._xlws.FILTER(delKontrakt['#] &amp; " " &amp; delKontrakt[Navn], ISNUMBER(MATCH(delKontrakt['#], VALUE(_xlfn.TEXTSPLIT(SUBSTITUTE(Prisinformasjon!$B9924,  ", ", ","), ",")), 0)))), "Delkontraktnavn hentes automatisk ved å fylle ut delkontraktnummer")</f>
        <v>Delkontraktnavn hentes automatisk ved å fylle ut delkontraktnummer</v>
      </c>
      <c r="D9924" s="34"/>
      <c r="E9924" s="34"/>
      <c r="F9924" s="33"/>
      <c r="G9924" s="33"/>
      <c r="H9924" s="15"/>
      <c r="I9924" s="15"/>
      <c r="J9924" s="15"/>
      <c r="K9924" s="48"/>
      <c r="L9924" s="44"/>
      <c r="M9924" s="47" t="str">
        <f>IFERROR(TRIM($K9924)/_xlfn.XLOOKUP(TRIM($F9924),Produktinformasjon!$D$5:$D$10000,Produktinformasjon!$L$5:$L$10000,,0),"Pris per enhet "&amp;Til_Hvem&amp;" beregnes automatisk ved komplett utfylling")</f>
        <v>Pris per enhet Regionalt beregnes automatisk ved komplett utfylling</v>
      </c>
      <c r="N9924" s="47" t="str">
        <f>IFERROR(TRIM($L9924)/_xlfn.XLOOKUP(TRIM($F9924),Produktinformasjon!$D$5:$D$10000,Produktinformasjon!$L$5:$L$10000,,0),"Pris per enhet Regionalt felleslager beregnes automatisk ved komplett utfylling")</f>
        <v>Pris per enhet Regionalt felleslager beregnes automatisk ved komplett utfylling</v>
      </c>
    </row>
    <row r="9925" spans="2:14" x14ac:dyDescent="0.25">
      <c r="B9925" s="33"/>
      <c r="C9925" t="str" cm="1">
        <f t="array" ref="C9925">IFERROR(_xlfn.TEXTJOIN(" | ", TRUE, _xlfn._xlws.FILTER(delKontrakt['#] &amp; " " &amp; delKontrakt[Navn], ISNUMBER(MATCH(delKontrakt['#], VALUE(_xlfn.TEXTSPLIT(SUBSTITUTE(Prisinformasjon!$B9925,  ", ", ","), ",")), 0)))), "Delkontraktnavn hentes automatisk ved å fylle ut delkontraktnummer")</f>
        <v>Delkontraktnavn hentes automatisk ved å fylle ut delkontraktnummer</v>
      </c>
      <c r="D9925" s="34"/>
      <c r="E9925" s="34"/>
      <c r="F9925" s="33"/>
      <c r="G9925" s="33"/>
      <c r="H9925" s="15"/>
      <c r="I9925" s="15"/>
      <c r="J9925" s="15"/>
      <c r="K9925" s="48"/>
      <c r="L9925" s="44"/>
      <c r="M9925" s="47" t="str">
        <f>IFERROR(TRIM($K9925)/_xlfn.XLOOKUP(TRIM($F9925),Produktinformasjon!$D$5:$D$10000,Produktinformasjon!$L$5:$L$10000,,0),"Pris per enhet "&amp;Til_Hvem&amp;" beregnes automatisk ved komplett utfylling")</f>
        <v>Pris per enhet Regionalt beregnes automatisk ved komplett utfylling</v>
      </c>
      <c r="N9925" s="47" t="str">
        <f>IFERROR(TRIM($L9925)/_xlfn.XLOOKUP(TRIM($F9925),Produktinformasjon!$D$5:$D$10000,Produktinformasjon!$L$5:$L$10000,,0),"Pris per enhet Regionalt felleslager beregnes automatisk ved komplett utfylling")</f>
        <v>Pris per enhet Regionalt felleslager beregnes automatisk ved komplett utfylling</v>
      </c>
    </row>
    <row r="9926" spans="2:14" x14ac:dyDescent="0.25">
      <c r="B9926" s="33"/>
      <c r="C9926" t="str" cm="1">
        <f t="array" ref="C9926">IFERROR(_xlfn.TEXTJOIN(" | ", TRUE, _xlfn._xlws.FILTER(delKontrakt['#] &amp; " " &amp; delKontrakt[Navn], ISNUMBER(MATCH(delKontrakt['#], VALUE(_xlfn.TEXTSPLIT(SUBSTITUTE(Prisinformasjon!$B9926,  ", ", ","), ",")), 0)))), "Delkontraktnavn hentes automatisk ved å fylle ut delkontraktnummer")</f>
        <v>Delkontraktnavn hentes automatisk ved å fylle ut delkontraktnummer</v>
      </c>
      <c r="D9926" s="34"/>
      <c r="E9926" s="34"/>
      <c r="F9926" s="33"/>
      <c r="G9926" s="33"/>
      <c r="H9926" s="15"/>
      <c r="I9926" s="15"/>
      <c r="J9926" s="15"/>
      <c r="K9926" s="48"/>
      <c r="L9926" s="44"/>
      <c r="M9926" s="47" t="str">
        <f>IFERROR(TRIM($K9926)/_xlfn.XLOOKUP(TRIM($F9926),Produktinformasjon!$D$5:$D$10000,Produktinformasjon!$L$5:$L$10000,,0),"Pris per enhet "&amp;Til_Hvem&amp;" beregnes automatisk ved komplett utfylling")</f>
        <v>Pris per enhet Regionalt beregnes automatisk ved komplett utfylling</v>
      </c>
      <c r="N9926" s="47" t="str">
        <f>IFERROR(TRIM($L9926)/_xlfn.XLOOKUP(TRIM($F9926),Produktinformasjon!$D$5:$D$10000,Produktinformasjon!$L$5:$L$10000,,0),"Pris per enhet Regionalt felleslager beregnes automatisk ved komplett utfylling")</f>
        <v>Pris per enhet Regionalt felleslager beregnes automatisk ved komplett utfylling</v>
      </c>
    </row>
    <row r="9927" spans="2:14" x14ac:dyDescent="0.25">
      <c r="B9927" s="33"/>
      <c r="C9927" t="str" cm="1">
        <f t="array" ref="C9927">IFERROR(_xlfn.TEXTJOIN(" | ", TRUE, _xlfn._xlws.FILTER(delKontrakt['#] &amp; " " &amp; delKontrakt[Navn], ISNUMBER(MATCH(delKontrakt['#], VALUE(_xlfn.TEXTSPLIT(SUBSTITUTE(Prisinformasjon!$B9927,  ", ", ","), ",")), 0)))), "Delkontraktnavn hentes automatisk ved å fylle ut delkontraktnummer")</f>
        <v>Delkontraktnavn hentes automatisk ved å fylle ut delkontraktnummer</v>
      </c>
      <c r="D9927" s="34"/>
      <c r="E9927" s="34"/>
      <c r="F9927" s="33"/>
      <c r="G9927" s="33"/>
      <c r="H9927" s="15"/>
      <c r="I9927" s="15"/>
      <c r="J9927" s="15"/>
      <c r="K9927" s="48"/>
      <c r="L9927" s="44"/>
      <c r="M9927" s="47" t="str">
        <f>IFERROR(TRIM($K9927)/_xlfn.XLOOKUP(TRIM($F9927),Produktinformasjon!$D$5:$D$10000,Produktinformasjon!$L$5:$L$10000,,0),"Pris per enhet "&amp;Til_Hvem&amp;" beregnes automatisk ved komplett utfylling")</f>
        <v>Pris per enhet Regionalt beregnes automatisk ved komplett utfylling</v>
      </c>
      <c r="N9927" s="47" t="str">
        <f>IFERROR(TRIM($L9927)/_xlfn.XLOOKUP(TRIM($F9927),Produktinformasjon!$D$5:$D$10000,Produktinformasjon!$L$5:$L$10000,,0),"Pris per enhet Regionalt felleslager beregnes automatisk ved komplett utfylling")</f>
        <v>Pris per enhet Regionalt felleslager beregnes automatisk ved komplett utfylling</v>
      </c>
    </row>
    <row r="9928" spans="2:14" x14ac:dyDescent="0.25">
      <c r="B9928" s="33"/>
      <c r="C9928" t="str" cm="1">
        <f t="array" ref="C9928">IFERROR(_xlfn.TEXTJOIN(" | ", TRUE, _xlfn._xlws.FILTER(delKontrakt['#] &amp; " " &amp; delKontrakt[Navn], ISNUMBER(MATCH(delKontrakt['#], VALUE(_xlfn.TEXTSPLIT(SUBSTITUTE(Prisinformasjon!$B9928,  ", ", ","), ",")), 0)))), "Delkontraktnavn hentes automatisk ved å fylle ut delkontraktnummer")</f>
        <v>Delkontraktnavn hentes automatisk ved å fylle ut delkontraktnummer</v>
      </c>
      <c r="D9928" s="34"/>
      <c r="E9928" s="34"/>
      <c r="F9928" s="33"/>
      <c r="G9928" s="33"/>
      <c r="H9928" s="15"/>
      <c r="I9928" s="15"/>
      <c r="J9928" s="15"/>
      <c r="K9928" s="48"/>
      <c r="L9928" s="44"/>
      <c r="M9928" s="47" t="str">
        <f>IFERROR(TRIM($K9928)/_xlfn.XLOOKUP(TRIM($F9928),Produktinformasjon!$D$5:$D$10000,Produktinformasjon!$L$5:$L$10000,,0),"Pris per enhet "&amp;Til_Hvem&amp;" beregnes automatisk ved komplett utfylling")</f>
        <v>Pris per enhet Regionalt beregnes automatisk ved komplett utfylling</v>
      </c>
      <c r="N9928" s="47" t="str">
        <f>IFERROR(TRIM($L9928)/_xlfn.XLOOKUP(TRIM($F9928),Produktinformasjon!$D$5:$D$10000,Produktinformasjon!$L$5:$L$10000,,0),"Pris per enhet Regionalt felleslager beregnes automatisk ved komplett utfylling")</f>
        <v>Pris per enhet Regionalt felleslager beregnes automatisk ved komplett utfylling</v>
      </c>
    </row>
    <row r="9929" spans="2:14" x14ac:dyDescent="0.25">
      <c r="B9929" s="33"/>
      <c r="C9929" t="str" cm="1">
        <f t="array" ref="C9929">IFERROR(_xlfn.TEXTJOIN(" | ", TRUE, _xlfn._xlws.FILTER(delKontrakt['#] &amp; " " &amp; delKontrakt[Navn], ISNUMBER(MATCH(delKontrakt['#], VALUE(_xlfn.TEXTSPLIT(SUBSTITUTE(Prisinformasjon!$B9929,  ", ", ","), ",")), 0)))), "Delkontraktnavn hentes automatisk ved å fylle ut delkontraktnummer")</f>
        <v>Delkontraktnavn hentes automatisk ved å fylle ut delkontraktnummer</v>
      </c>
      <c r="D9929" s="34"/>
      <c r="E9929" s="34"/>
      <c r="F9929" s="33"/>
      <c r="G9929" s="33"/>
      <c r="H9929" s="15"/>
      <c r="I9929" s="15"/>
      <c r="J9929" s="15"/>
      <c r="K9929" s="48"/>
      <c r="L9929" s="44"/>
      <c r="M9929" s="47" t="str">
        <f>IFERROR(TRIM($K9929)/_xlfn.XLOOKUP(TRIM($F9929),Produktinformasjon!$D$5:$D$10000,Produktinformasjon!$L$5:$L$10000,,0),"Pris per enhet "&amp;Til_Hvem&amp;" beregnes automatisk ved komplett utfylling")</f>
        <v>Pris per enhet Regionalt beregnes automatisk ved komplett utfylling</v>
      </c>
      <c r="N9929" s="47" t="str">
        <f>IFERROR(TRIM($L9929)/_xlfn.XLOOKUP(TRIM($F9929),Produktinformasjon!$D$5:$D$10000,Produktinformasjon!$L$5:$L$10000,,0),"Pris per enhet Regionalt felleslager beregnes automatisk ved komplett utfylling")</f>
        <v>Pris per enhet Regionalt felleslager beregnes automatisk ved komplett utfylling</v>
      </c>
    </row>
    <row r="9930" spans="2:14" x14ac:dyDescent="0.25">
      <c r="B9930" s="33"/>
      <c r="C9930" t="str" cm="1">
        <f t="array" ref="C9930">IFERROR(_xlfn.TEXTJOIN(" | ", TRUE, _xlfn._xlws.FILTER(delKontrakt['#] &amp; " " &amp; delKontrakt[Navn], ISNUMBER(MATCH(delKontrakt['#], VALUE(_xlfn.TEXTSPLIT(SUBSTITUTE(Prisinformasjon!$B9930,  ", ", ","), ",")), 0)))), "Delkontraktnavn hentes automatisk ved å fylle ut delkontraktnummer")</f>
        <v>Delkontraktnavn hentes automatisk ved å fylle ut delkontraktnummer</v>
      </c>
      <c r="D9930" s="34"/>
      <c r="E9930" s="34"/>
      <c r="F9930" s="33"/>
      <c r="G9930" s="33"/>
      <c r="H9930" s="15"/>
      <c r="I9930" s="15"/>
      <c r="J9930" s="15"/>
      <c r="K9930" s="48"/>
      <c r="L9930" s="44"/>
      <c r="M9930" s="47" t="str">
        <f>IFERROR(TRIM($K9930)/_xlfn.XLOOKUP(TRIM($F9930),Produktinformasjon!$D$5:$D$10000,Produktinformasjon!$L$5:$L$10000,,0),"Pris per enhet "&amp;Til_Hvem&amp;" beregnes automatisk ved komplett utfylling")</f>
        <v>Pris per enhet Regionalt beregnes automatisk ved komplett utfylling</v>
      </c>
      <c r="N9930" s="47" t="str">
        <f>IFERROR(TRIM($L9930)/_xlfn.XLOOKUP(TRIM($F9930),Produktinformasjon!$D$5:$D$10000,Produktinformasjon!$L$5:$L$10000,,0),"Pris per enhet Regionalt felleslager beregnes automatisk ved komplett utfylling")</f>
        <v>Pris per enhet Regionalt felleslager beregnes automatisk ved komplett utfylling</v>
      </c>
    </row>
    <row r="9931" spans="2:14" x14ac:dyDescent="0.25">
      <c r="B9931" s="33"/>
      <c r="C9931" t="str" cm="1">
        <f t="array" ref="C9931">IFERROR(_xlfn.TEXTJOIN(" | ", TRUE, _xlfn._xlws.FILTER(delKontrakt['#] &amp; " " &amp; delKontrakt[Navn], ISNUMBER(MATCH(delKontrakt['#], VALUE(_xlfn.TEXTSPLIT(SUBSTITUTE(Prisinformasjon!$B9931,  ", ", ","), ",")), 0)))), "Delkontraktnavn hentes automatisk ved å fylle ut delkontraktnummer")</f>
        <v>Delkontraktnavn hentes automatisk ved å fylle ut delkontraktnummer</v>
      </c>
      <c r="D9931" s="34"/>
      <c r="E9931" s="34"/>
      <c r="F9931" s="33"/>
      <c r="G9931" s="33"/>
      <c r="H9931" s="15"/>
      <c r="I9931" s="15"/>
      <c r="J9931" s="15"/>
      <c r="K9931" s="48"/>
      <c r="L9931" s="44"/>
      <c r="M9931" s="47" t="str">
        <f>IFERROR(TRIM($K9931)/_xlfn.XLOOKUP(TRIM($F9931),Produktinformasjon!$D$5:$D$10000,Produktinformasjon!$L$5:$L$10000,,0),"Pris per enhet "&amp;Til_Hvem&amp;" beregnes automatisk ved komplett utfylling")</f>
        <v>Pris per enhet Regionalt beregnes automatisk ved komplett utfylling</v>
      </c>
      <c r="N9931" s="47" t="str">
        <f>IFERROR(TRIM($L9931)/_xlfn.XLOOKUP(TRIM($F9931),Produktinformasjon!$D$5:$D$10000,Produktinformasjon!$L$5:$L$10000,,0),"Pris per enhet Regionalt felleslager beregnes automatisk ved komplett utfylling")</f>
        <v>Pris per enhet Regionalt felleslager beregnes automatisk ved komplett utfylling</v>
      </c>
    </row>
    <row r="9932" spans="2:14" x14ac:dyDescent="0.25">
      <c r="B9932" s="33"/>
      <c r="C9932" t="str" cm="1">
        <f t="array" ref="C9932">IFERROR(_xlfn.TEXTJOIN(" | ", TRUE, _xlfn._xlws.FILTER(delKontrakt['#] &amp; " " &amp; delKontrakt[Navn], ISNUMBER(MATCH(delKontrakt['#], VALUE(_xlfn.TEXTSPLIT(SUBSTITUTE(Prisinformasjon!$B9932,  ", ", ","), ",")), 0)))), "Delkontraktnavn hentes automatisk ved å fylle ut delkontraktnummer")</f>
        <v>Delkontraktnavn hentes automatisk ved å fylle ut delkontraktnummer</v>
      </c>
      <c r="D9932" s="34"/>
      <c r="E9932" s="34"/>
      <c r="F9932" s="33"/>
      <c r="G9932" s="33"/>
      <c r="H9932" s="15"/>
      <c r="I9932" s="15"/>
      <c r="J9932" s="15"/>
      <c r="K9932" s="48"/>
      <c r="L9932" s="44"/>
      <c r="M9932" s="47" t="str">
        <f>IFERROR(TRIM($K9932)/_xlfn.XLOOKUP(TRIM($F9932),Produktinformasjon!$D$5:$D$10000,Produktinformasjon!$L$5:$L$10000,,0),"Pris per enhet "&amp;Til_Hvem&amp;" beregnes automatisk ved komplett utfylling")</f>
        <v>Pris per enhet Regionalt beregnes automatisk ved komplett utfylling</v>
      </c>
      <c r="N9932" s="47" t="str">
        <f>IFERROR(TRIM($L9932)/_xlfn.XLOOKUP(TRIM($F9932),Produktinformasjon!$D$5:$D$10000,Produktinformasjon!$L$5:$L$10000,,0),"Pris per enhet Regionalt felleslager beregnes automatisk ved komplett utfylling")</f>
        <v>Pris per enhet Regionalt felleslager beregnes automatisk ved komplett utfylling</v>
      </c>
    </row>
    <row r="9933" spans="2:14" x14ac:dyDescent="0.25">
      <c r="B9933" s="33"/>
      <c r="C9933" t="str" cm="1">
        <f t="array" ref="C9933">IFERROR(_xlfn.TEXTJOIN(" | ", TRUE, _xlfn._xlws.FILTER(delKontrakt['#] &amp; " " &amp; delKontrakt[Navn], ISNUMBER(MATCH(delKontrakt['#], VALUE(_xlfn.TEXTSPLIT(SUBSTITUTE(Prisinformasjon!$B9933,  ", ", ","), ",")), 0)))), "Delkontraktnavn hentes automatisk ved å fylle ut delkontraktnummer")</f>
        <v>Delkontraktnavn hentes automatisk ved å fylle ut delkontraktnummer</v>
      </c>
      <c r="D9933" s="34"/>
      <c r="E9933" s="34"/>
      <c r="F9933" s="33"/>
      <c r="G9933" s="33"/>
      <c r="H9933" s="15"/>
      <c r="I9933" s="15"/>
      <c r="J9933" s="15"/>
      <c r="K9933" s="48"/>
      <c r="L9933" s="44"/>
      <c r="M9933" s="47" t="str">
        <f>IFERROR(TRIM($K9933)/_xlfn.XLOOKUP(TRIM($F9933),Produktinformasjon!$D$5:$D$10000,Produktinformasjon!$L$5:$L$10000,,0),"Pris per enhet "&amp;Til_Hvem&amp;" beregnes automatisk ved komplett utfylling")</f>
        <v>Pris per enhet Regionalt beregnes automatisk ved komplett utfylling</v>
      </c>
      <c r="N9933" s="47" t="str">
        <f>IFERROR(TRIM($L9933)/_xlfn.XLOOKUP(TRIM($F9933),Produktinformasjon!$D$5:$D$10000,Produktinformasjon!$L$5:$L$10000,,0),"Pris per enhet Regionalt felleslager beregnes automatisk ved komplett utfylling")</f>
        <v>Pris per enhet Regionalt felleslager beregnes automatisk ved komplett utfylling</v>
      </c>
    </row>
    <row r="9934" spans="2:14" x14ac:dyDescent="0.25">
      <c r="B9934" s="33"/>
      <c r="C9934" t="str" cm="1">
        <f t="array" ref="C9934">IFERROR(_xlfn.TEXTJOIN(" | ", TRUE, _xlfn._xlws.FILTER(delKontrakt['#] &amp; " " &amp; delKontrakt[Navn], ISNUMBER(MATCH(delKontrakt['#], VALUE(_xlfn.TEXTSPLIT(SUBSTITUTE(Prisinformasjon!$B9934,  ", ", ","), ",")), 0)))), "Delkontraktnavn hentes automatisk ved å fylle ut delkontraktnummer")</f>
        <v>Delkontraktnavn hentes automatisk ved å fylle ut delkontraktnummer</v>
      </c>
      <c r="D9934" s="34"/>
      <c r="E9934" s="34"/>
      <c r="F9934" s="33"/>
      <c r="G9934" s="33"/>
      <c r="H9934" s="15"/>
      <c r="I9934" s="15"/>
      <c r="J9934" s="15"/>
      <c r="K9934" s="48"/>
      <c r="L9934" s="44"/>
      <c r="M9934" s="47" t="str">
        <f>IFERROR(TRIM($K9934)/_xlfn.XLOOKUP(TRIM($F9934),Produktinformasjon!$D$5:$D$10000,Produktinformasjon!$L$5:$L$10000,,0),"Pris per enhet "&amp;Til_Hvem&amp;" beregnes automatisk ved komplett utfylling")</f>
        <v>Pris per enhet Regionalt beregnes automatisk ved komplett utfylling</v>
      </c>
      <c r="N9934" s="47" t="str">
        <f>IFERROR(TRIM($L9934)/_xlfn.XLOOKUP(TRIM($F9934),Produktinformasjon!$D$5:$D$10000,Produktinformasjon!$L$5:$L$10000,,0),"Pris per enhet Regionalt felleslager beregnes automatisk ved komplett utfylling")</f>
        <v>Pris per enhet Regionalt felleslager beregnes automatisk ved komplett utfylling</v>
      </c>
    </row>
    <row r="9935" spans="2:14" x14ac:dyDescent="0.25">
      <c r="B9935" s="33"/>
      <c r="C9935" t="str" cm="1">
        <f t="array" ref="C9935">IFERROR(_xlfn.TEXTJOIN(" | ", TRUE, _xlfn._xlws.FILTER(delKontrakt['#] &amp; " " &amp; delKontrakt[Navn], ISNUMBER(MATCH(delKontrakt['#], VALUE(_xlfn.TEXTSPLIT(SUBSTITUTE(Prisinformasjon!$B9935,  ", ", ","), ",")), 0)))), "Delkontraktnavn hentes automatisk ved å fylle ut delkontraktnummer")</f>
        <v>Delkontraktnavn hentes automatisk ved å fylle ut delkontraktnummer</v>
      </c>
      <c r="D9935" s="34"/>
      <c r="E9935" s="34"/>
      <c r="F9935" s="33"/>
      <c r="G9935" s="33"/>
      <c r="H9935" s="15"/>
      <c r="I9935" s="15"/>
      <c r="J9935" s="15"/>
      <c r="K9935" s="48"/>
      <c r="L9935" s="44"/>
      <c r="M9935" s="47" t="str">
        <f>IFERROR(TRIM($K9935)/_xlfn.XLOOKUP(TRIM($F9935),Produktinformasjon!$D$5:$D$10000,Produktinformasjon!$L$5:$L$10000,,0),"Pris per enhet "&amp;Til_Hvem&amp;" beregnes automatisk ved komplett utfylling")</f>
        <v>Pris per enhet Regionalt beregnes automatisk ved komplett utfylling</v>
      </c>
      <c r="N9935" s="47" t="str">
        <f>IFERROR(TRIM($L9935)/_xlfn.XLOOKUP(TRIM($F9935),Produktinformasjon!$D$5:$D$10000,Produktinformasjon!$L$5:$L$10000,,0),"Pris per enhet Regionalt felleslager beregnes automatisk ved komplett utfylling")</f>
        <v>Pris per enhet Regionalt felleslager beregnes automatisk ved komplett utfylling</v>
      </c>
    </row>
    <row r="9936" spans="2:14" x14ac:dyDescent="0.25">
      <c r="B9936" s="33"/>
      <c r="C9936" t="str" cm="1">
        <f t="array" ref="C9936">IFERROR(_xlfn.TEXTJOIN(" | ", TRUE, _xlfn._xlws.FILTER(delKontrakt['#] &amp; " " &amp; delKontrakt[Navn], ISNUMBER(MATCH(delKontrakt['#], VALUE(_xlfn.TEXTSPLIT(SUBSTITUTE(Prisinformasjon!$B9936,  ", ", ","), ",")), 0)))), "Delkontraktnavn hentes automatisk ved å fylle ut delkontraktnummer")</f>
        <v>Delkontraktnavn hentes automatisk ved å fylle ut delkontraktnummer</v>
      </c>
      <c r="D9936" s="34"/>
      <c r="E9936" s="34"/>
      <c r="F9936" s="33"/>
      <c r="G9936" s="33"/>
      <c r="H9936" s="15"/>
      <c r="I9936" s="15"/>
      <c r="J9936" s="15"/>
      <c r="K9936" s="48"/>
      <c r="L9936" s="44"/>
      <c r="M9936" s="47" t="str">
        <f>IFERROR(TRIM($K9936)/_xlfn.XLOOKUP(TRIM($F9936),Produktinformasjon!$D$5:$D$10000,Produktinformasjon!$L$5:$L$10000,,0),"Pris per enhet "&amp;Til_Hvem&amp;" beregnes automatisk ved komplett utfylling")</f>
        <v>Pris per enhet Regionalt beregnes automatisk ved komplett utfylling</v>
      </c>
      <c r="N9936" s="47" t="str">
        <f>IFERROR(TRIM($L9936)/_xlfn.XLOOKUP(TRIM($F9936),Produktinformasjon!$D$5:$D$10000,Produktinformasjon!$L$5:$L$10000,,0),"Pris per enhet Regionalt felleslager beregnes automatisk ved komplett utfylling")</f>
        <v>Pris per enhet Regionalt felleslager beregnes automatisk ved komplett utfylling</v>
      </c>
    </row>
    <row r="9937" spans="2:14" x14ac:dyDescent="0.25">
      <c r="B9937" s="33"/>
      <c r="C9937" t="str" cm="1">
        <f t="array" ref="C9937">IFERROR(_xlfn.TEXTJOIN(" | ", TRUE, _xlfn._xlws.FILTER(delKontrakt['#] &amp; " " &amp; delKontrakt[Navn], ISNUMBER(MATCH(delKontrakt['#], VALUE(_xlfn.TEXTSPLIT(SUBSTITUTE(Prisinformasjon!$B9937,  ", ", ","), ",")), 0)))), "Delkontraktnavn hentes automatisk ved å fylle ut delkontraktnummer")</f>
        <v>Delkontraktnavn hentes automatisk ved å fylle ut delkontraktnummer</v>
      </c>
      <c r="D9937" s="34"/>
      <c r="E9937" s="34"/>
      <c r="F9937" s="33"/>
      <c r="G9937" s="33"/>
      <c r="H9937" s="15"/>
      <c r="I9937" s="15"/>
      <c r="J9937" s="15"/>
      <c r="K9937" s="48"/>
      <c r="L9937" s="44"/>
      <c r="M9937" s="47" t="str">
        <f>IFERROR(TRIM($K9937)/_xlfn.XLOOKUP(TRIM($F9937),Produktinformasjon!$D$5:$D$10000,Produktinformasjon!$L$5:$L$10000,,0),"Pris per enhet "&amp;Til_Hvem&amp;" beregnes automatisk ved komplett utfylling")</f>
        <v>Pris per enhet Regionalt beregnes automatisk ved komplett utfylling</v>
      </c>
      <c r="N9937" s="47" t="str">
        <f>IFERROR(TRIM($L9937)/_xlfn.XLOOKUP(TRIM($F9937),Produktinformasjon!$D$5:$D$10000,Produktinformasjon!$L$5:$L$10000,,0),"Pris per enhet Regionalt felleslager beregnes automatisk ved komplett utfylling")</f>
        <v>Pris per enhet Regionalt felleslager beregnes automatisk ved komplett utfylling</v>
      </c>
    </row>
    <row r="9938" spans="2:14" x14ac:dyDescent="0.25">
      <c r="B9938" s="33"/>
      <c r="C9938" t="str" cm="1">
        <f t="array" ref="C9938">IFERROR(_xlfn.TEXTJOIN(" | ", TRUE, _xlfn._xlws.FILTER(delKontrakt['#] &amp; " " &amp; delKontrakt[Navn], ISNUMBER(MATCH(delKontrakt['#], VALUE(_xlfn.TEXTSPLIT(SUBSTITUTE(Prisinformasjon!$B9938,  ", ", ","), ",")), 0)))), "Delkontraktnavn hentes automatisk ved å fylle ut delkontraktnummer")</f>
        <v>Delkontraktnavn hentes automatisk ved å fylle ut delkontraktnummer</v>
      </c>
      <c r="D9938" s="34"/>
      <c r="E9938" s="34"/>
      <c r="F9938" s="33"/>
      <c r="G9938" s="33"/>
      <c r="H9938" s="15"/>
      <c r="I9938" s="15"/>
      <c r="J9938" s="15"/>
      <c r="K9938" s="48"/>
      <c r="L9938" s="44"/>
      <c r="M9938" s="47" t="str">
        <f>IFERROR(TRIM($K9938)/_xlfn.XLOOKUP(TRIM($F9938),Produktinformasjon!$D$5:$D$10000,Produktinformasjon!$L$5:$L$10000,,0),"Pris per enhet "&amp;Til_Hvem&amp;" beregnes automatisk ved komplett utfylling")</f>
        <v>Pris per enhet Regionalt beregnes automatisk ved komplett utfylling</v>
      </c>
      <c r="N9938" s="47" t="str">
        <f>IFERROR(TRIM($L9938)/_xlfn.XLOOKUP(TRIM($F9938),Produktinformasjon!$D$5:$D$10000,Produktinformasjon!$L$5:$L$10000,,0),"Pris per enhet Regionalt felleslager beregnes automatisk ved komplett utfylling")</f>
        <v>Pris per enhet Regionalt felleslager beregnes automatisk ved komplett utfylling</v>
      </c>
    </row>
    <row r="9939" spans="2:14" x14ac:dyDescent="0.25">
      <c r="B9939" s="33"/>
      <c r="C9939" t="str" cm="1">
        <f t="array" ref="C9939">IFERROR(_xlfn.TEXTJOIN(" | ", TRUE, _xlfn._xlws.FILTER(delKontrakt['#] &amp; " " &amp; delKontrakt[Navn], ISNUMBER(MATCH(delKontrakt['#], VALUE(_xlfn.TEXTSPLIT(SUBSTITUTE(Prisinformasjon!$B9939,  ", ", ","), ",")), 0)))), "Delkontraktnavn hentes automatisk ved å fylle ut delkontraktnummer")</f>
        <v>Delkontraktnavn hentes automatisk ved å fylle ut delkontraktnummer</v>
      </c>
      <c r="D9939" s="34"/>
      <c r="E9939" s="34"/>
      <c r="F9939" s="33"/>
      <c r="G9939" s="33"/>
      <c r="H9939" s="15"/>
      <c r="I9939" s="15"/>
      <c r="J9939" s="15"/>
      <c r="K9939" s="48"/>
      <c r="L9939" s="44"/>
      <c r="M9939" s="47" t="str">
        <f>IFERROR(TRIM($K9939)/_xlfn.XLOOKUP(TRIM($F9939),Produktinformasjon!$D$5:$D$10000,Produktinformasjon!$L$5:$L$10000,,0),"Pris per enhet "&amp;Til_Hvem&amp;" beregnes automatisk ved komplett utfylling")</f>
        <v>Pris per enhet Regionalt beregnes automatisk ved komplett utfylling</v>
      </c>
      <c r="N9939" s="47" t="str">
        <f>IFERROR(TRIM($L9939)/_xlfn.XLOOKUP(TRIM($F9939),Produktinformasjon!$D$5:$D$10000,Produktinformasjon!$L$5:$L$10000,,0),"Pris per enhet Regionalt felleslager beregnes automatisk ved komplett utfylling")</f>
        <v>Pris per enhet Regionalt felleslager beregnes automatisk ved komplett utfylling</v>
      </c>
    </row>
    <row r="9940" spans="2:14" x14ac:dyDescent="0.25">
      <c r="B9940" s="33"/>
      <c r="C9940" t="str" cm="1">
        <f t="array" ref="C9940">IFERROR(_xlfn.TEXTJOIN(" | ", TRUE, _xlfn._xlws.FILTER(delKontrakt['#] &amp; " " &amp; delKontrakt[Navn], ISNUMBER(MATCH(delKontrakt['#], VALUE(_xlfn.TEXTSPLIT(SUBSTITUTE(Prisinformasjon!$B9940,  ", ", ","), ",")), 0)))), "Delkontraktnavn hentes automatisk ved å fylle ut delkontraktnummer")</f>
        <v>Delkontraktnavn hentes automatisk ved å fylle ut delkontraktnummer</v>
      </c>
      <c r="D9940" s="34"/>
      <c r="E9940" s="34"/>
      <c r="F9940" s="33"/>
      <c r="G9940" s="33"/>
      <c r="H9940" s="15"/>
      <c r="I9940" s="15"/>
      <c r="J9940" s="15"/>
      <c r="K9940" s="48"/>
      <c r="L9940" s="44"/>
      <c r="M9940" s="47" t="str">
        <f>IFERROR(TRIM($K9940)/_xlfn.XLOOKUP(TRIM($F9940),Produktinformasjon!$D$5:$D$10000,Produktinformasjon!$L$5:$L$10000,,0),"Pris per enhet "&amp;Til_Hvem&amp;" beregnes automatisk ved komplett utfylling")</f>
        <v>Pris per enhet Regionalt beregnes automatisk ved komplett utfylling</v>
      </c>
      <c r="N9940" s="47" t="str">
        <f>IFERROR(TRIM($L9940)/_xlfn.XLOOKUP(TRIM($F9940),Produktinformasjon!$D$5:$D$10000,Produktinformasjon!$L$5:$L$10000,,0),"Pris per enhet Regionalt felleslager beregnes automatisk ved komplett utfylling")</f>
        <v>Pris per enhet Regionalt felleslager beregnes automatisk ved komplett utfylling</v>
      </c>
    </row>
    <row r="9941" spans="2:14" x14ac:dyDescent="0.25">
      <c r="B9941" s="33"/>
      <c r="C9941" t="str" cm="1">
        <f t="array" ref="C9941">IFERROR(_xlfn.TEXTJOIN(" | ", TRUE, _xlfn._xlws.FILTER(delKontrakt['#] &amp; " " &amp; delKontrakt[Navn], ISNUMBER(MATCH(delKontrakt['#], VALUE(_xlfn.TEXTSPLIT(SUBSTITUTE(Prisinformasjon!$B9941,  ", ", ","), ",")), 0)))), "Delkontraktnavn hentes automatisk ved å fylle ut delkontraktnummer")</f>
        <v>Delkontraktnavn hentes automatisk ved å fylle ut delkontraktnummer</v>
      </c>
      <c r="D9941" s="34"/>
      <c r="E9941" s="34"/>
      <c r="F9941" s="33"/>
      <c r="G9941" s="33"/>
      <c r="H9941" s="15"/>
      <c r="I9941" s="15"/>
      <c r="J9941" s="15"/>
      <c r="K9941" s="48"/>
      <c r="L9941" s="44"/>
      <c r="M9941" s="47" t="str">
        <f>IFERROR(TRIM($K9941)/_xlfn.XLOOKUP(TRIM($F9941),Produktinformasjon!$D$5:$D$10000,Produktinformasjon!$L$5:$L$10000,,0),"Pris per enhet "&amp;Til_Hvem&amp;" beregnes automatisk ved komplett utfylling")</f>
        <v>Pris per enhet Regionalt beregnes automatisk ved komplett utfylling</v>
      </c>
      <c r="N9941" s="47" t="str">
        <f>IFERROR(TRIM($L9941)/_xlfn.XLOOKUP(TRIM($F9941),Produktinformasjon!$D$5:$D$10000,Produktinformasjon!$L$5:$L$10000,,0),"Pris per enhet Regionalt felleslager beregnes automatisk ved komplett utfylling")</f>
        <v>Pris per enhet Regionalt felleslager beregnes automatisk ved komplett utfylling</v>
      </c>
    </row>
    <row r="9942" spans="2:14" x14ac:dyDescent="0.25">
      <c r="B9942" s="33"/>
      <c r="C9942" t="str" cm="1">
        <f t="array" ref="C9942">IFERROR(_xlfn.TEXTJOIN(" | ", TRUE, _xlfn._xlws.FILTER(delKontrakt['#] &amp; " " &amp; delKontrakt[Navn], ISNUMBER(MATCH(delKontrakt['#], VALUE(_xlfn.TEXTSPLIT(SUBSTITUTE(Prisinformasjon!$B9942,  ", ", ","), ",")), 0)))), "Delkontraktnavn hentes automatisk ved å fylle ut delkontraktnummer")</f>
        <v>Delkontraktnavn hentes automatisk ved å fylle ut delkontraktnummer</v>
      </c>
      <c r="D9942" s="34"/>
      <c r="E9942" s="34"/>
      <c r="F9942" s="33"/>
      <c r="G9942" s="33"/>
      <c r="H9942" s="15"/>
      <c r="I9942" s="15"/>
      <c r="J9942" s="15"/>
      <c r="K9942" s="48"/>
      <c r="L9942" s="44"/>
      <c r="M9942" s="47" t="str">
        <f>IFERROR(TRIM($K9942)/_xlfn.XLOOKUP(TRIM($F9942),Produktinformasjon!$D$5:$D$10000,Produktinformasjon!$L$5:$L$10000,,0),"Pris per enhet "&amp;Til_Hvem&amp;" beregnes automatisk ved komplett utfylling")</f>
        <v>Pris per enhet Regionalt beregnes automatisk ved komplett utfylling</v>
      </c>
      <c r="N9942" s="47" t="str">
        <f>IFERROR(TRIM($L9942)/_xlfn.XLOOKUP(TRIM($F9942),Produktinformasjon!$D$5:$D$10000,Produktinformasjon!$L$5:$L$10000,,0),"Pris per enhet Regionalt felleslager beregnes automatisk ved komplett utfylling")</f>
        <v>Pris per enhet Regionalt felleslager beregnes automatisk ved komplett utfylling</v>
      </c>
    </row>
    <row r="9943" spans="2:14" x14ac:dyDescent="0.25">
      <c r="B9943" s="33"/>
      <c r="C9943" t="str" cm="1">
        <f t="array" ref="C9943">IFERROR(_xlfn.TEXTJOIN(" | ", TRUE, _xlfn._xlws.FILTER(delKontrakt['#] &amp; " " &amp; delKontrakt[Navn], ISNUMBER(MATCH(delKontrakt['#], VALUE(_xlfn.TEXTSPLIT(SUBSTITUTE(Prisinformasjon!$B9943,  ", ", ","), ",")), 0)))), "Delkontraktnavn hentes automatisk ved å fylle ut delkontraktnummer")</f>
        <v>Delkontraktnavn hentes automatisk ved å fylle ut delkontraktnummer</v>
      </c>
      <c r="D9943" s="34"/>
      <c r="E9943" s="34"/>
      <c r="F9943" s="33"/>
      <c r="G9943" s="33"/>
      <c r="H9943" s="15"/>
      <c r="I9943" s="15"/>
      <c r="J9943" s="15"/>
      <c r="K9943" s="48"/>
      <c r="L9943" s="44"/>
      <c r="M9943" s="47" t="str">
        <f>IFERROR(TRIM($K9943)/_xlfn.XLOOKUP(TRIM($F9943),Produktinformasjon!$D$5:$D$10000,Produktinformasjon!$L$5:$L$10000,,0),"Pris per enhet "&amp;Til_Hvem&amp;" beregnes automatisk ved komplett utfylling")</f>
        <v>Pris per enhet Regionalt beregnes automatisk ved komplett utfylling</v>
      </c>
      <c r="N9943" s="47" t="str">
        <f>IFERROR(TRIM($L9943)/_xlfn.XLOOKUP(TRIM($F9943),Produktinformasjon!$D$5:$D$10000,Produktinformasjon!$L$5:$L$10000,,0),"Pris per enhet Regionalt felleslager beregnes automatisk ved komplett utfylling")</f>
        <v>Pris per enhet Regionalt felleslager beregnes automatisk ved komplett utfylling</v>
      </c>
    </row>
    <row r="9944" spans="2:14" x14ac:dyDescent="0.25">
      <c r="B9944" s="33"/>
      <c r="C9944" t="str" cm="1">
        <f t="array" ref="C9944">IFERROR(_xlfn.TEXTJOIN(" | ", TRUE, _xlfn._xlws.FILTER(delKontrakt['#] &amp; " " &amp; delKontrakt[Navn], ISNUMBER(MATCH(delKontrakt['#], VALUE(_xlfn.TEXTSPLIT(SUBSTITUTE(Prisinformasjon!$B9944,  ", ", ","), ",")), 0)))), "Delkontraktnavn hentes automatisk ved å fylle ut delkontraktnummer")</f>
        <v>Delkontraktnavn hentes automatisk ved å fylle ut delkontraktnummer</v>
      </c>
      <c r="D9944" s="34"/>
      <c r="E9944" s="34"/>
      <c r="F9944" s="33"/>
      <c r="G9944" s="33"/>
      <c r="H9944" s="15"/>
      <c r="I9944" s="15"/>
      <c r="J9944" s="15"/>
      <c r="K9944" s="48"/>
      <c r="L9944" s="44"/>
      <c r="M9944" s="47" t="str">
        <f>IFERROR(TRIM($K9944)/_xlfn.XLOOKUP(TRIM($F9944),Produktinformasjon!$D$5:$D$10000,Produktinformasjon!$L$5:$L$10000,,0),"Pris per enhet "&amp;Til_Hvem&amp;" beregnes automatisk ved komplett utfylling")</f>
        <v>Pris per enhet Regionalt beregnes automatisk ved komplett utfylling</v>
      </c>
      <c r="N9944" s="47" t="str">
        <f>IFERROR(TRIM($L9944)/_xlfn.XLOOKUP(TRIM($F9944),Produktinformasjon!$D$5:$D$10000,Produktinformasjon!$L$5:$L$10000,,0),"Pris per enhet Regionalt felleslager beregnes automatisk ved komplett utfylling")</f>
        <v>Pris per enhet Regionalt felleslager beregnes automatisk ved komplett utfylling</v>
      </c>
    </row>
    <row r="9945" spans="2:14" x14ac:dyDescent="0.25">
      <c r="B9945" s="33"/>
      <c r="C9945" t="str" cm="1">
        <f t="array" ref="C9945">IFERROR(_xlfn.TEXTJOIN(" | ", TRUE, _xlfn._xlws.FILTER(delKontrakt['#] &amp; " " &amp; delKontrakt[Navn], ISNUMBER(MATCH(delKontrakt['#], VALUE(_xlfn.TEXTSPLIT(SUBSTITUTE(Prisinformasjon!$B9945,  ", ", ","), ",")), 0)))), "Delkontraktnavn hentes automatisk ved å fylle ut delkontraktnummer")</f>
        <v>Delkontraktnavn hentes automatisk ved å fylle ut delkontraktnummer</v>
      </c>
      <c r="D9945" s="34"/>
      <c r="E9945" s="34"/>
      <c r="F9945" s="33"/>
      <c r="G9945" s="33"/>
      <c r="H9945" s="15"/>
      <c r="I9945" s="15"/>
      <c r="J9945" s="15"/>
      <c r="K9945" s="48"/>
      <c r="L9945" s="44"/>
      <c r="M9945" s="47" t="str">
        <f>IFERROR(TRIM($K9945)/_xlfn.XLOOKUP(TRIM($F9945),Produktinformasjon!$D$5:$D$10000,Produktinformasjon!$L$5:$L$10000,,0),"Pris per enhet "&amp;Til_Hvem&amp;" beregnes automatisk ved komplett utfylling")</f>
        <v>Pris per enhet Regionalt beregnes automatisk ved komplett utfylling</v>
      </c>
      <c r="N9945" s="47" t="str">
        <f>IFERROR(TRIM($L9945)/_xlfn.XLOOKUP(TRIM($F9945),Produktinformasjon!$D$5:$D$10000,Produktinformasjon!$L$5:$L$10000,,0),"Pris per enhet Regionalt felleslager beregnes automatisk ved komplett utfylling")</f>
        <v>Pris per enhet Regionalt felleslager beregnes automatisk ved komplett utfylling</v>
      </c>
    </row>
    <row r="9946" spans="2:14" x14ac:dyDescent="0.25">
      <c r="B9946" s="33"/>
      <c r="C9946" t="str" cm="1">
        <f t="array" ref="C9946">IFERROR(_xlfn.TEXTJOIN(" | ", TRUE, _xlfn._xlws.FILTER(delKontrakt['#] &amp; " " &amp; delKontrakt[Navn], ISNUMBER(MATCH(delKontrakt['#], VALUE(_xlfn.TEXTSPLIT(SUBSTITUTE(Prisinformasjon!$B9946,  ", ", ","), ",")), 0)))), "Delkontraktnavn hentes automatisk ved å fylle ut delkontraktnummer")</f>
        <v>Delkontraktnavn hentes automatisk ved å fylle ut delkontraktnummer</v>
      </c>
      <c r="D9946" s="34"/>
      <c r="E9946" s="34"/>
      <c r="F9946" s="33"/>
      <c r="G9946" s="33"/>
      <c r="H9946" s="15"/>
      <c r="I9946" s="15"/>
      <c r="J9946" s="15"/>
      <c r="K9946" s="48"/>
      <c r="L9946" s="44"/>
      <c r="M9946" s="47" t="str">
        <f>IFERROR(TRIM($K9946)/_xlfn.XLOOKUP(TRIM($F9946),Produktinformasjon!$D$5:$D$10000,Produktinformasjon!$L$5:$L$10000,,0),"Pris per enhet "&amp;Til_Hvem&amp;" beregnes automatisk ved komplett utfylling")</f>
        <v>Pris per enhet Regionalt beregnes automatisk ved komplett utfylling</v>
      </c>
      <c r="N9946" s="47" t="str">
        <f>IFERROR(TRIM($L9946)/_xlfn.XLOOKUP(TRIM($F9946),Produktinformasjon!$D$5:$D$10000,Produktinformasjon!$L$5:$L$10000,,0),"Pris per enhet Regionalt felleslager beregnes automatisk ved komplett utfylling")</f>
        <v>Pris per enhet Regionalt felleslager beregnes automatisk ved komplett utfylling</v>
      </c>
    </row>
    <row r="9947" spans="2:14" x14ac:dyDescent="0.25">
      <c r="B9947" s="33"/>
      <c r="C9947" t="str" cm="1">
        <f t="array" ref="C9947">IFERROR(_xlfn.TEXTJOIN(" | ", TRUE, _xlfn._xlws.FILTER(delKontrakt['#] &amp; " " &amp; delKontrakt[Navn], ISNUMBER(MATCH(delKontrakt['#], VALUE(_xlfn.TEXTSPLIT(SUBSTITUTE(Prisinformasjon!$B9947,  ", ", ","), ",")), 0)))), "Delkontraktnavn hentes automatisk ved å fylle ut delkontraktnummer")</f>
        <v>Delkontraktnavn hentes automatisk ved å fylle ut delkontraktnummer</v>
      </c>
      <c r="D9947" s="34"/>
      <c r="E9947" s="34"/>
      <c r="F9947" s="33"/>
      <c r="G9947" s="33"/>
      <c r="H9947" s="15"/>
      <c r="I9947" s="15"/>
      <c r="J9947" s="15"/>
      <c r="K9947" s="48"/>
      <c r="L9947" s="44"/>
      <c r="M9947" s="47" t="str">
        <f>IFERROR(TRIM($K9947)/_xlfn.XLOOKUP(TRIM($F9947),Produktinformasjon!$D$5:$D$10000,Produktinformasjon!$L$5:$L$10000,,0),"Pris per enhet "&amp;Til_Hvem&amp;" beregnes automatisk ved komplett utfylling")</f>
        <v>Pris per enhet Regionalt beregnes automatisk ved komplett utfylling</v>
      </c>
      <c r="N9947" s="47" t="str">
        <f>IFERROR(TRIM($L9947)/_xlfn.XLOOKUP(TRIM($F9947),Produktinformasjon!$D$5:$D$10000,Produktinformasjon!$L$5:$L$10000,,0),"Pris per enhet Regionalt felleslager beregnes automatisk ved komplett utfylling")</f>
        <v>Pris per enhet Regionalt felleslager beregnes automatisk ved komplett utfylling</v>
      </c>
    </row>
    <row r="9948" spans="2:14" x14ac:dyDescent="0.25">
      <c r="B9948" s="33"/>
      <c r="C9948" t="str" cm="1">
        <f t="array" ref="C9948">IFERROR(_xlfn.TEXTJOIN(" | ", TRUE, _xlfn._xlws.FILTER(delKontrakt['#] &amp; " " &amp; delKontrakt[Navn], ISNUMBER(MATCH(delKontrakt['#], VALUE(_xlfn.TEXTSPLIT(SUBSTITUTE(Prisinformasjon!$B9948,  ", ", ","), ",")), 0)))), "Delkontraktnavn hentes automatisk ved å fylle ut delkontraktnummer")</f>
        <v>Delkontraktnavn hentes automatisk ved å fylle ut delkontraktnummer</v>
      </c>
      <c r="D9948" s="34"/>
      <c r="E9948" s="34"/>
      <c r="F9948" s="33"/>
      <c r="G9948" s="33"/>
      <c r="H9948" s="15"/>
      <c r="I9948" s="15"/>
      <c r="J9948" s="15"/>
      <c r="K9948" s="48"/>
      <c r="L9948" s="44"/>
      <c r="M9948" s="47" t="str">
        <f>IFERROR(TRIM($K9948)/_xlfn.XLOOKUP(TRIM($F9948),Produktinformasjon!$D$5:$D$10000,Produktinformasjon!$L$5:$L$10000,,0),"Pris per enhet "&amp;Til_Hvem&amp;" beregnes automatisk ved komplett utfylling")</f>
        <v>Pris per enhet Regionalt beregnes automatisk ved komplett utfylling</v>
      </c>
      <c r="N9948" s="47" t="str">
        <f>IFERROR(TRIM($L9948)/_xlfn.XLOOKUP(TRIM($F9948),Produktinformasjon!$D$5:$D$10000,Produktinformasjon!$L$5:$L$10000,,0),"Pris per enhet Regionalt felleslager beregnes automatisk ved komplett utfylling")</f>
        <v>Pris per enhet Regionalt felleslager beregnes automatisk ved komplett utfylling</v>
      </c>
    </row>
    <row r="9949" spans="2:14" x14ac:dyDescent="0.25">
      <c r="B9949" s="33"/>
      <c r="C9949" t="str" cm="1">
        <f t="array" ref="C9949">IFERROR(_xlfn.TEXTJOIN(" | ", TRUE, _xlfn._xlws.FILTER(delKontrakt['#] &amp; " " &amp; delKontrakt[Navn], ISNUMBER(MATCH(delKontrakt['#], VALUE(_xlfn.TEXTSPLIT(SUBSTITUTE(Prisinformasjon!$B9949,  ", ", ","), ",")), 0)))), "Delkontraktnavn hentes automatisk ved å fylle ut delkontraktnummer")</f>
        <v>Delkontraktnavn hentes automatisk ved å fylle ut delkontraktnummer</v>
      </c>
      <c r="D9949" s="34"/>
      <c r="E9949" s="34"/>
      <c r="F9949" s="33"/>
      <c r="G9949" s="33"/>
      <c r="H9949" s="15"/>
      <c r="I9949" s="15"/>
      <c r="J9949" s="15"/>
      <c r="K9949" s="48"/>
      <c r="L9949" s="44"/>
      <c r="M9949" s="47" t="str">
        <f>IFERROR(TRIM($K9949)/_xlfn.XLOOKUP(TRIM($F9949),Produktinformasjon!$D$5:$D$10000,Produktinformasjon!$L$5:$L$10000,,0),"Pris per enhet "&amp;Til_Hvem&amp;" beregnes automatisk ved komplett utfylling")</f>
        <v>Pris per enhet Regionalt beregnes automatisk ved komplett utfylling</v>
      </c>
      <c r="N9949" s="47" t="str">
        <f>IFERROR(TRIM($L9949)/_xlfn.XLOOKUP(TRIM($F9949),Produktinformasjon!$D$5:$D$10000,Produktinformasjon!$L$5:$L$10000,,0),"Pris per enhet Regionalt felleslager beregnes automatisk ved komplett utfylling")</f>
        <v>Pris per enhet Regionalt felleslager beregnes automatisk ved komplett utfylling</v>
      </c>
    </row>
    <row r="9950" spans="2:14" x14ac:dyDescent="0.25">
      <c r="B9950" s="33"/>
      <c r="C9950" t="str" cm="1">
        <f t="array" ref="C9950">IFERROR(_xlfn.TEXTJOIN(" | ", TRUE, _xlfn._xlws.FILTER(delKontrakt['#] &amp; " " &amp; delKontrakt[Navn], ISNUMBER(MATCH(delKontrakt['#], VALUE(_xlfn.TEXTSPLIT(SUBSTITUTE(Prisinformasjon!$B9950,  ", ", ","), ",")), 0)))), "Delkontraktnavn hentes automatisk ved å fylle ut delkontraktnummer")</f>
        <v>Delkontraktnavn hentes automatisk ved å fylle ut delkontraktnummer</v>
      </c>
      <c r="D9950" s="34"/>
      <c r="E9950" s="34"/>
      <c r="F9950" s="33"/>
      <c r="G9950" s="33"/>
      <c r="H9950" s="15"/>
      <c r="I9950" s="15"/>
      <c r="J9950" s="15"/>
      <c r="K9950" s="48"/>
      <c r="L9950" s="44"/>
      <c r="M9950" s="47" t="str">
        <f>IFERROR(TRIM($K9950)/_xlfn.XLOOKUP(TRIM($F9950),Produktinformasjon!$D$5:$D$10000,Produktinformasjon!$L$5:$L$10000,,0),"Pris per enhet "&amp;Til_Hvem&amp;" beregnes automatisk ved komplett utfylling")</f>
        <v>Pris per enhet Regionalt beregnes automatisk ved komplett utfylling</v>
      </c>
      <c r="N9950" s="47" t="str">
        <f>IFERROR(TRIM($L9950)/_xlfn.XLOOKUP(TRIM($F9950),Produktinformasjon!$D$5:$D$10000,Produktinformasjon!$L$5:$L$10000,,0),"Pris per enhet Regionalt felleslager beregnes automatisk ved komplett utfylling")</f>
        <v>Pris per enhet Regionalt felleslager beregnes automatisk ved komplett utfylling</v>
      </c>
    </row>
    <row r="9951" spans="2:14" x14ac:dyDescent="0.25">
      <c r="B9951" s="33"/>
      <c r="C9951" t="str" cm="1">
        <f t="array" ref="C9951">IFERROR(_xlfn.TEXTJOIN(" | ", TRUE, _xlfn._xlws.FILTER(delKontrakt['#] &amp; " " &amp; delKontrakt[Navn], ISNUMBER(MATCH(delKontrakt['#], VALUE(_xlfn.TEXTSPLIT(SUBSTITUTE(Prisinformasjon!$B9951,  ", ", ","), ",")), 0)))), "Delkontraktnavn hentes automatisk ved å fylle ut delkontraktnummer")</f>
        <v>Delkontraktnavn hentes automatisk ved å fylle ut delkontraktnummer</v>
      </c>
      <c r="D9951" s="34"/>
      <c r="E9951" s="34"/>
      <c r="F9951" s="33"/>
      <c r="G9951" s="33"/>
      <c r="H9951" s="15"/>
      <c r="I9951" s="15"/>
      <c r="J9951" s="15"/>
      <c r="K9951" s="48"/>
      <c r="L9951" s="44"/>
      <c r="M9951" s="47" t="str">
        <f>IFERROR(TRIM($K9951)/_xlfn.XLOOKUP(TRIM($F9951),Produktinformasjon!$D$5:$D$10000,Produktinformasjon!$L$5:$L$10000,,0),"Pris per enhet "&amp;Til_Hvem&amp;" beregnes automatisk ved komplett utfylling")</f>
        <v>Pris per enhet Regionalt beregnes automatisk ved komplett utfylling</v>
      </c>
      <c r="N9951" s="47" t="str">
        <f>IFERROR(TRIM($L9951)/_xlfn.XLOOKUP(TRIM($F9951),Produktinformasjon!$D$5:$D$10000,Produktinformasjon!$L$5:$L$10000,,0),"Pris per enhet Regionalt felleslager beregnes automatisk ved komplett utfylling")</f>
        <v>Pris per enhet Regionalt felleslager beregnes automatisk ved komplett utfylling</v>
      </c>
    </row>
    <row r="9952" spans="2:14" x14ac:dyDescent="0.25">
      <c r="B9952" s="33"/>
      <c r="C9952" t="str" cm="1">
        <f t="array" ref="C9952">IFERROR(_xlfn.TEXTJOIN(" | ", TRUE, _xlfn._xlws.FILTER(delKontrakt['#] &amp; " " &amp; delKontrakt[Navn], ISNUMBER(MATCH(delKontrakt['#], VALUE(_xlfn.TEXTSPLIT(SUBSTITUTE(Prisinformasjon!$B9952,  ", ", ","), ",")), 0)))), "Delkontraktnavn hentes automatisk ved å fylle ut delkontraktnummer")</f>
        <v>Delkontraktnavn hentes automatisk ved å fylle ut delkontraktnummer</v>
      </c>
      <c r="D9952" s="34"/>
      <c r="E9952" s="34"/>
      <c r="F9952" s="33"/>
      <c r="G9952" s="33"/>
      <c r="H9952" s="15"/>
      <c r="I9952" s="15"/>
      <c r="J9952" s="15"/>
      <c r="K9952" s="48"/>
      <c r="L9952" s="44"/>
      <c r="M9952" s="47" t="str">
        <f>IFERROR(TRIM($K9952)/_xlfn.XLOOKUP(TRIM($F9952),Produktinformasjon!$D$5:$D$10000,Produktinformasjon!$L$5:$L$10000,,0),"Pris per enhet "&amp;Til_Hvem&amp;" beregnes automatisk ved komplett utfylling")</f>
        <v>Pris per enhet Regionalt beregnes automatisk ved komplett utfylling</v>
      </c>
      <c r="N9952" s="47" t="str">
        <f>IFERROR(TRIM($L9952)/_xlfn.XLOOKUP(TRIM($F9952),Produktinformasjon!$D$5:$D$10000,Produktinformasjon!$L$5:$L$10000,,0),"Pris per enhet Regionalt felleslager beregnes automatisk ved komplett utfylling")</f>
        <v>Pris per enhet Regionalt felleslager beregnes automatisk ved komplett utfylling</v>
      </c>
    </row>
    <row r="9953" spans="2:14" x14ac:dyDescent="0.25">
      <c r="B9953" s="33"/>
      <c r="C9953" t="str" cm="1">
        <f t="array" ref="C9953">IFERROR(_xlfn.TEXTJOIN(" | ", TRUE, _xlfn._xlws.FILTER(delKontrakt['#] &amp; " " &amp; delKontrakt[Navn], ISNUMBER(MATCH(delKontrakt['#], VALUE(_xlfn.TEXTSPLIT(SUBSTITUTE(Prisinformasjon!$B9953,  ", ", ","), ",")), 0)))), "Delkontraktnavn hentes automatisk ved å fylle ut delkontraktnummer")</f>
        <v>Delkontraktnavn hentes automatisk ved å fylle ut delkontraktnummer</v>
      </c>
      <c r="D9953" s="34"/>
      <c r="E9953" s="34"/>
      <c r="F9953" s="33"/>
      <c r="G9953" s="33"/>
      <c r="H9953" s="15"/>
      <c r="I9953" s="15"/>
      <c r="J9953" s="15"/>
      <c r="K9953" s="48"/>
      <c r="L9953" s="44"/>
      <c r="M9953" s="47" t="str">
        <f>IFERROR(TRIM($K9953)/_xlfn.XLOOKUP(TRIM($F9953),Produktinformasjon!$D$5:$D$10000,Produktinformasjon!$L$5:$L$10000,,0),"Pris per enhet "&amp;Til_Hvem&amp;" beregnes automatisk ved komplett utfylling")</f>
        <v>Pris per enhet Regionalt beregnes automatisk ved komplett utfylling</v>
      </c>
      <c r="N9953" s="47" t="str">
        <f>IFERROR(TRIM($L9953)/_xlfn.XLOOKUP(TRIM($F9953),Produktinformasjon!$D$5:$D$10000,Produktinformasjon!$L$5:$L$10000,,0),"Pris per enhet Regionalt felleslager beregnes automatisk ved komplett utfylling")</f>
        <v>Pris per enhet Regionalt felleslager beregnes automatisk ved komplett utfylling</v>
      </c>
    </row>
    <row r="9954" spans="2:14" x14ac:dyDescent="0.25">
      <c r="B9954" s="33"/>
      <c r="C9954" t="str" cm="1">
        <f t="array" ref="C9954">IFERROR(_xlfn.TEXTJOIN(" | ", TRUE, _xlfn._xlws.FILTER(delKontrakt['#] &amp; " " &amp; delKontrakt[Navn], ISNUMBER(MATCH(delKontrakt['#], VALUE(_xlfn.TEXTSPLIT(SUBSTITUTE(Prisinformasjon!$B9954,  ", ", ","), ",")), 0)))), "Delkontraktnavn hentes automatisk ved å fylle ut delkontraktnummer")</f>
        <v>Delkontraktnavn hentes automatisk ved å fylle ut delkontraktnummer</v>
      </c>
      <c r="D9954" s="34"/>
      <c r="E9954" s="34"/>
      <c r="F9954" s="33"/>
      <c r="G9954" s="33"/>
      <c r="H9954" s="15"/>
      <c r="I9954" s="15"/>
      <c r="J9954" s="15"/>
      <c r="K9954" s="48"/>
      <c r="L9954" s="44"/>
      <c r="M9954" s="47" t="str">
        <f>IFERROR(TRIM($K9954)/_xlfn.XLOOKUP(TRIM($F9954),Produktinformasjon!$D$5:$D$10000,Produktinformasjon!$L$5:$L$10000,,0),"Pris per enhet "&amp;Til_Hvem&amp;" beregnes automatisk ved komplett utfylling")</f>
        <v>Pris per enhet Regionalt beregnes automatisk ved komplett utfylling</v>
      </c>
      <c r="N9954" s="47" t="str">
        <f>IFERROR(TRIM($L9954)/_xlfn.XLOOKUP(TRIM($F9954),Produktinformasjon!$D$5:$D$10000,Produktinformasjon!$L$5:$L$10000,,0),"Pris per enhet Regionalt felleslager beregnes automatisk ved komplett utfylling")</f>
        <v>Pris per enhet Regionalt felleslager beregnes automatisk ved komplett utfylling</v>
      </c>
    </row>
    <row r="9955" spans="2:14" x14ac:dyDescent="0.25">
      <c r="B9955" s="33"/>
      <c r="C9955" t="str" cm="1">
        <f t="array" ref="C9955">IFERROR(_xlfn.TEXTJOIN(" | ", TRUE, _xlfn._xlws.FILTER(delKontrakt['#] &amp; " " &amp; delKontrakt[Navn], ISNUMBER(MATCH(delKontrakt['#], VALUE(_xlfn.TEXTSPLIT(SUBSTITUTE(Prisinformasjon!$B9955,  ", ", ","), ",")), 0)))), "Delkontraktnavn hentes automatisk ved å fylle ut delkontraktnummer")</f>
        <v>Delkontraktnavn hentes automatisk ved å fylle ut delkontraktnummer</v>
      </c>
      <c r="D9955" s="34"/>
      <c r="E9955" s="34"/>
      <c r="F9955" s="33"/>
      <c r="G9955" s="33"/>
      <c r="H9955" s="15"/>
      <c r="I9955" s="15"/>
      <c r="J9955" s="15"/>
      <c r="K9955" s="48"/>
      <c r="L9955" s="44"/>
      <c r="M9955" s="47" t="str">
        <f>IFERROR(TRIM($K9955)/_xlfn.XLOOKUP(TRIM($F9955),Produktinformasjon!$D$5:$D$10000,Produktinformasjon!$L$5:$L$10000,,0),"Pris per enhet "&amp;Til_Hvem&amp;" beregnes automatisk ved komplett utfylling")</f>
        <v>Pris per enhet Regionalt beregnes automatisk ved komplett utfylling</v>
      </c>
      <c r="N9955" s="47" t="str">
        <f>IFERROR(TRIM($L9955)/_xlfn.XLOOKUP(TRIM($F9955),Produktinformasjon!$D$5:$D$10000,Produktinformasjon!$L$5:$L$10000,,0),"Pris per enhet Regionalt felleslager beregnes automatisk ved komplett utfylling")</f>
        <v>Pris per enhet Regionalt felleslager beregnes automatisk ved komplett utfylling</v>
      </c>
    </row>
    <row r="9956" spans="2:14" x14ac:dyDescent="0.25">
      <c r="B9956" s="33"/>
      <c r="C9956" t="str" cm="1">
        <f t="array" ref="C9956">IFERROR(_xlfn.TEXTJOIN(" | ", TRUE, _xlfn._xlws.FILTER(delKontrakt['#] &amp; " " &amp; delKontrakt[Navn], ISNUMBER(MATCH(delKontrakt['#], VALUE(_xlfn.TEXTSPLIT(SUBSTITUTE(Prisinformasjon!$B9956,  ", ", ","), ",")), 0)))), "Delkontraktnavn hentes automatisk ved å fylle ut delkontraktnummer")</f>
        <v>Delkontraktnavn hentes automatisk ved å fylle ut delkontraktnummer</v>
      </c>
      <c r="D9956" s="34"/>
      <c r="E9956" s="34"/>
      <c r="F9956" s="33"/>
      <c r="G9956" s="33"/>
      <c r="H9956" s="15"/>
      <c r="I9956" s="15"/>
      <c r="J9956" s="15"/>
      <c r="K9956" s="48"/>
      <c r="L9956" s="44"/>
      <c r="M9956" s="47" t="str">
        <f>IFERROR(TRIM($K9956)/_xlfn.XLOOKUP(TRIM($F9956),Produktinformasjon!$D$5:$D$10000,Produktinformasjon!$L$5:$L$10000,,0),"Pris per enhet "&amp;Til_Hvem&amp;" beregnes automatisk ved komplett utfylling")</f>
        <v>Pris per enhet Regionalt beregnes automatisk ved komplett utfylling</v>
      </c>
      <c r="N9956" s="47" t="str">
        <f>IFERROR(TRIM($L9956)/_xlfn.XLOOKUP(TRIM($F9956),Produktinformasjon!$D$5:$D$10000,Produktinformasjon!$L$5:$L$10000,,0),"Pris per enhet Regionalt felleslager beregnes automatisk ved komplett utfylling")</f>
        <v>Pris per enhet Regionalt felleslager beregnes automatisk ved komplett utfylling</v>
      </c>
    </row>
    <row r="9957" spans="2:14" x14ac:dyDescent="0.25">
      <c r="B9957" s="33"/>
      <c r="C9957" t="str" cm="1">
        <f t="array" ref="C9957">IFERROR(_xlfn.TEXTJOIN(" | ", TRUE, _xlfn._xlws.FILTER(delKontrakt['#] &amp; " " &amp; delKontrakt[Navn], ISNUMBER(MATCH(delKontrakt['#], VALUE(_xlfn.TEXTSPLIT(SUBSTITUTE(Prisinformasjon!$B9957,  ", ", ","), ",")), 0)))), "Delkontraktnavn hentes automatisk ved å fylle ut delkontraktnummer")</f>
        <v>Delkontraktnavn hentes automatisk ved å fylle ut delkontraktnummer</v>
      </c>
      <c r="D9957" s="34"/>
      <c r="E9957" s="34"/>
      <c r="F9957" s="33"/>
      <c r="G9957" s="33"/>
      <c r="H9957" s="15"/>
      <c r="I9957" s="15"/>
      <c r="J9957" s="15"/>
      <c r="K9957" s="48"/>
      <c r="L9957" s="44"/>
      <c r="M9957" s="47" t="str">
        <f>IFERROR(TRIM($K9957)/_xlfn.XLOOKUP(TRIM($F9957),Produktinformasjon!$D$5:$D$10000,Produktinformasjon!$L$5:$L$10000,,0),"Pris per enhet "&amp;Til_Hvem&amp;" beregnes automatisk ved komplett utfylling")</f>
        <v>Pris per enhet Regionalt beregnes automatisk ved komplett utfylling</v>
      </c>
      <c r="N9957" s="47" t="str">
        <f>IFERROR(TRIM($L9957)/_xlfn.XLOOKUP(TRIM($F9957),Produktinformasjon!$D$5:$D$10000,Produktinformasjon!$L$5:$L$10000,,0),"Pris per enhet Regionalt felleslager beregnes automatisk ved komplett utfylling")</f>
        <v>Pris per enhet Regionalt felleslager beregnes automatisk ved komplett utfylling</v>
      </c>
    </row>
    <row r="9958" spans="2:14" x14ac:dyDescent="0.25">
      <c r="B9958" s="33"/>
      <c r="C9958" t="str" cm="1">
        <f t="array" ref="C9958">IFERROR(_xlfn.TEXTJOIN(" | ", TRUE, _xlfn._xlws.FILTER(delKontrakt['#] &amp; " " &amp; delKontrakt[Navn], ISNUMBER(MATCH(delKontrakt['#], VALUE(_xlfn.TEXTSPLIT(SUBSTITUTE(Prisinformasjon!$B9958,  ", ", ","), ",")), 0)))), "Delkontraktnavn hentes automatisk ved å fylle ut delkontraktnummer")</f>
        <v>Delkontraktnavn hentes automatisk ved å fylle ut delkontraktnummer</v>
      </c>
      <c r="D9958" s="34"/>
      <c r="E9958" s="34"/>
      <c r="F9958" s="33"/>
      <c r="G9958" s="33"/>
      <c r="H9958" s="15"/>
      <c r="I9958" s="15"/>
      <c r="J9958" s="15"/>
      <c r="K9958" s="48"/>
      <c r="L9958" s="44"/>
      <c r="M9958" s="47" t="str">
        <f>IFERROR(TRIM($K9958)/_xlfn.XLOOKUP(TRIM($F9958),Produktinformasjon!$D$5:$D$10000,Produktinformasjon!$L$5:$L$10000,,0),"Pris per enhet "&amp;Til_Hvem&amp;" beregnes automatisk ved komplett utfylling")</f>
        <v>Pris per enhet Regionalt beregnes automatisk ved komplett utfylling</v>
      </c>
      <c r="N9958" s="47" t="str">
        <f>IFERROR(TRIM($L9958)/_xlfn.XLOOKUP(TRIM($F9958),Produktinformasjon!$D$5:$D$10000,Produktinformasjon!$L$5:$L$10000,,0),"Pris per enhet Regionalt felleslager beregnes automatisk ved komplett utfylling")</f>
        <v>Pris per enhet Regionalt felleslager beregnes automatisk ved komplett utfylling</v>
      </c>
    </row>
    <row r="9959" spans="2:14" x14ac:dyDescent="0.25">
      <c r="B9959" s="33"/>
      <c r="C9959" t="str" cm="1">
        <f t="array" ref="C9959">IFERROR(_xlfn.TEXTJOIN(" | ", TRUE, _xlfn._xlws.FILTER(delKontrakt['#] &amp; " " &amp; delKontrakt[Navn], ISNUMBER(MATCH(delKontrakt['#], VALUE(_xlfn.TEXTSPLIT(SUBSTITUTE(Prisinformasjon!$B9959,  ", ", ","), ",")), 0)))), "Delkontraktnavn hentes automatisk ved å fylle ut delkontraktnummer")</f>
        <v>Delkontraktnavn hentes automatisk ved å fylle ut delkontraktnummer</v>
      </c>
      <c r="D9959" s="34"/>
      <c r="E9959" s="34"/>
      <c r="F9959" s="33"/>
      <c r="G9959" s="33"/>
      <c r="H9959" s="15"/>
      <c r="I9959" s="15"/>
      <c r="J9959" s="15"/>
      <c r="K9959" s="48"/>
      <c r="L9959" s="44"/>
      <c r="M9959" s="47" t="str">
        <f>IFERROR(TRIM($K9959)/_xlfn.XLOOKUP(TRIM($F9959),Produktinformasjon!$D$5:$D$10000,Produktinformasjon!$L$5:$L$10000,,0),"Pris per enhet "&amp;Til_Hvem&amp;" beregnes automatisk ved komplett utfylling")</f>
        <v>Pris per enhet Regionalt beregnes automatisk ved komplett utfylling</v>
      </c>
      <c r="N9959" s="47" t="str">
        <f>IFERROR(TRIM($L9959)/_xlfn.XLOOKUP(TRIM($F9959),Produktinformasjon!$D$5:$D$10000,Produktinformasjon!$L$5:$L$10000,,0),"Pris per enhet Regionalt felleslager beregnes automatisk ved komplett utfylling")</f>
        <v>Pris per enhet Regionalt felleslager beregnes automatisk ved komplett utfylling</v>
      </c>
    </row>
    <row r="9960" spans="2:14" x14ac:dyDescent="0.25">
      <c r="B9960" s="33"/>
      <c r="C9960" t="str" cm="1">
        <f t="array" ref="C9960">IFERROR(_xlfn.TEXTJOIN(" | ", TRUE, _xlfn._xlws.FILTER(delKontrakt['#] &amp; " " &amp; delKontrakt[Navn], ISNUMBER(MATCH(delKontrakt['#], VALUE(_xlfn.TEXTSPLIT(SUBSTITUTE(Prisinformasjon!$B9960,  ", ", ","), ",")), 0)))), "Delkontraktnavn hentes automatisk ved å fylle ut delkontraktnummer")</f>
        <v>Delkontraktnavn hentes automatisk ved å fylle ut delkontraktnummer</v>
      </c>
      <c r="D9960" s="34"/>
      <c r="E9960" s="34"/>
      <c r="F9960" s="33"/>
      <c r="G9960" s="33"/>
      <c r="H9960" s="15"/>
      <c r="I9960" s="15"/>
      <c r="J9960" s="15"/>
      <c r="K9960" s="48"/>
      <c r="L9960" s="44"/>
      <c r="M9960" s="47" t="str">
        <f>IFERROR(TRIM($K9960)/_xlfn.XLOOKUP(TRIM($F9960),Produktinformasjon!$D$5:$D$10000,Produktinformasjon!$L$5:$L$10000,,0),"Pris per enhet "&amp;Til_Hvem&amp;" beregnes automatisk ved komplett utfylling")</f>
        <v>Pris per enhet Regionalt beregnes automatisk ved komplett utfylling</v>
      </c>
      <c r="N9960" s="47" t="str">
        <f>IFERROR(TRIM($L9960)/_xlfn.XLOOKUP(TRIM($F9960),Produktinformasjon!$D$5:$D$10000,Produktinformasjon!$L$5:$L$10000,,0),"Pris per enhet Regionalt felleslager beregnes automatisk ved komplett utfylling")</f>
        <v>Pris per enhet Regionalt felleslager beregnes automatisk ved komplett utfylling</v>
      </c>
    </row>
    <row r="9961" spans="2:14" x14ac:dyDescent="0.25">
      <c r="B9961" s="33"/>
      <c r="C9961" t="str" cm="1">
        <f t="array" ref="C9961">IFERROR(_xlfn.TEXTJOIN(" | ", TRUE, _xlfn._xlws.FILTER(delKontrakt['#] &amp; " " &amp; delKontrakt[Navn], ISNUMBER(MATCH(delKontrakt['#], VALUE(_xlfn.TEXTSPLIT(SUBSTITUTE(Prisinformasjon!$B9961,  ", ", ","), ",")), 0)))), "Delkontraktnavn hentes automatisk ved å fylle ut delkontraktnummer")</f>
        <v>Delkontraktnavn hentes automatisk ved å fylle ut delkontraktnummer</v>
      </c>
      <c r="D9961" s="34"/>
      <c r="E9961" s="34"/>
      <c r="F9961" s="33"/>
      <c r="G9961" s="33"/>
      <c r="H9961" s="15"/>
      <c r="I9961" s="15"/>
      <c r="J9961" s="15"/>
      <c r="K9961" s="48"/>
      <c r="L9961" s="44"/>
      <c r="M9961" s="47" t="str">
        <f>IFERROR(TRIM($K9961)/_xlfn.XLOOKUP(TRIM($F9961),Produktinformasjon!$D$5:$D$10000,Produktinformasjon!$L$5:$L$10000,,0),"Pris per enhet "&amp;Til_Hvem&amp;" beregnes automatisk ved komplett utfylling")</f>
        <v>Pris per enhet Regionalt beregnes automatisk ved komplett utfylling</v>
      </c>
      <c r="N9961" s="47" t="str">
        <f>IFERROR(TRIM($L9961)/_xlfn.XLOOKUP(TRIM($F9961),Produktinformasjon!$D$5:$D$10000,Produktinformasjon!$L$5:$L$10000,,0),"Pris per enhet Regionalt felleslager beregnes automatisk ved komplett utfylling")</f>
        <v>Pris per enhet Regionalt felleslager beregnes automatisk ved komplett utfylling</v>
      </c>
    </row>
    <row r="9962" spans="2:14" x14ac:dyDescent="0.25">
      <c r="B9962" s="33"/>
      <c r="C9962" t="str" cm="1">
        <f t="array" ref="C9962">IFERROR(_xlfn.TEXTJOIN(" | ", TRUE, _xlfn._xlws.FILTER(delKontrakt['#] &amp; " " &amp; delKontrakt[Navn], ISNUMBER(MATCH(delKontrakt['#], VALUE(_xlfn.TEXTSPLIT(SUBSTITUTE(Prisinformasjon!$B9962,  ", ", ","), ",")), 0)))), "Delkontraktnavn hentes automatisk ved å fylle ut delkontraktnummer")</f>
        <v>Delkontraktnavn hentes automatisk ved å fylle ut delkontraktnummer</v>
      </c>
      <c r="D9962" s="34"/>
      <c r="E9962" s="34"/>
      <c r="F9962" s="33"/>
      <c r="G9962" s="33"/>
      <c r="H9962" s="15"/>
      <c r="I9962" s="15"/>
      <c r="J9962" s="15"/>
      <c r="K9962" s="48"/>
      <c r="L9962" s="44"/>
      <c r="M9962" s="47" t="str">
        <f>IFERROR(TRIM($K9962)/_xlfn.XLOOKUP(TRIM($F9962),Produktinformasjon!$D$5:$D$10000,Produktinformasjon!$L$5:$L$10000,,0),"Pris per enhet "&amp;Til_Hvem&amp;" beregnes automatisk ved komplett utfylling")</f>
        <v>Pris per enhet Regionalt beregnes automatisk ved komplett utfylling</v>
      </c>
      <c r="N9962" s="47" t="str">
        <f>IFERROR(TRIM($L9962)/_xlfn.XLOOKUP(TRIM($F9962),Produktinformasjon!$D$5:$D$10000,Produktinformasjon!$L$5:$L$10000,,0),"Pris per enhet Regionalt felleslager beregnes automatisk ved komplett utfylling")</f>
        <v>Pris per enhet Regionalt felleslager beregnes automatisk ved komplett utfylling</v>
      </c>
    </row>
    <row r="9963" spans="2:14" x14ac:dyDescent="0.25">
      <c r="B9963" s="33"/>
      <c r="C9963" t="str" cm="1">
        <f t="array" ref="C9963">IFERROR(_xlfn.TEXTJOIN(" | ", TRUE, _xlfn._xlws.FILTER(delKontrakt['#] &amp; " " &amp; delKontrakt[Navn], ISNUMBER(MATCH(delKontrakt['#], VALUE(_xlfn.TEXTSPLIT(SUBSTITUTE(Prisinformasjon!$B9963,  ", ", ","), ",")), 0)))), "Delkontraktnavn hentes automatisk ved å fylle ut delkontraktnummer")</f>
        <v>Delkontraktnavn hentes automatisk ved å fylle ut delkontraktnummer</v>
      </c>
      <c r="D9963" s="34"/>
      <c r="E9963" s="34"/>
      <c r="F9963" s="33"/>
      <c r="G9963" s="33"/>
      <c r="H9963" s="15"/>
      <c r="I9963" s="15"/>
      <c r="J9963" s="15"/>
      <c r="K9963" s="48"/>
      <c r="L9963" s="44"/>
      <c r="M9963" s="47" t="str">
        <f>IFERROR(TRIM($K9963)/_xlfn.XLOOKUP(TRIM($F9963),Produktinformasjon!$D$5:$D$10000,Produktinformasjon!$L$5:$L$10000,,0),"Pris per enhet "&amp;Til_Hvem&amp;" beregnes automatisk ved komplett utfylling")</f>
        <v>Pris per enhet Regionalt beregnes automatisk ved komplett utfylling</v>
      </c>
      <c r="N9963" s="47" t="str">
        <f>IFERROR(TRIM($L9963)/_xlfn.XLOOKUP(TRIM($F9963),Produktinformasjon!$D$5:$D$10000,Produktinformasjon!$L$5:$L$10000,,0),"Pris per enhet Regionalt felleslager beregnes automatisk ved komplett utfylling")</f>
        <v>Pris per enhet Regionalt felleslager beregnes automatisk ved komplett utfylling</v>
      </c>
    </row>
    <row r="9964" spans="2:14" x14ac:dyDescent="0.25">
      <c r="B9964" s="33"/>
      <c r="C9964" t="str" cm="1">
        <f t="array" ref="C9964">IFERROR(_xlfn.TEXTJOIN(" | ", TRUE, _xlfn._xlws.FILTER(delKontrakt['#] &amp; " " &amp; delKontrakt[Navn], ISNUMBER(MATCH(delKontrakt['#], VALUE(_xlfn.TEXTSPLIT(SUBSTITUTE(Prisinformasjon!$B9964,  ", ", ","), ",")), 0)))), "Delkontraktnavn hentes automatisk ved å fylle ut delkontraktnummer")</f>
        <v>Delkontraktnavn hentes automatisk ved å fylle ut delkontraktnummer</v>
      </c>
      <c r="D9964" s="34"/>
      <c r="E9964" s="34"/>
      <c r="F9964" s="33"/>
      <c r="G9964" s="33"/>
      <c r="H9964" s="15"/>
      <c r="I9964" s="15"/>
      <c r="J9964" s="15"/>
      <c r="K9964" s="48"/>
      <c r="L9964" s="44"/>
      <c r="M9964" s="47" t="str">
        <f>IFERROR(TRIM($K9964)/_xlfn.XLOOKUP(TRIM($F9964),Produktinformasjon!$D$5:$D$10000,Produktinformasjon!$L$5:$L$10000,,0),"Pris per enhet "&amp;Til_Hvem&amp;" beregnes automatisk ved komplett utfylling")</f>
        <v>Pris per enhet Regionalt beregnes automatisk ved komplett utfylling</v>
      </c>
      <c r="N9964" s="47" t="str">
        <f>IFERROR(TRIM($L9964)/_xlfn.XLOOKUP(TRIM($F9964),Produktinformasjon!$D$5:$D$10000,Produktinformasjon!$L$5:$L$10000,,0),"Pris per enhet Regionalt felleslager beregnes automatisk ved komplett utfylling")</f>
        <v>Pris per enhet Regionalt felleslager beregnes automatisk ved komplett utfylling</v>
      </c>
    </row>
    <row r="9965" spans="2:14" x14ac:dyDescent="0.25">
      <c r="B9965" s="33"/>
      <c r="C9965" t="str" cm="1">
        <f t="array" ref="C9965">IFERROR(_xlfn.TEXTJOIN(" | ", TRUE, _xlfn._xlws.FILTER(delKontrakt['#] &amp; " " &amp; delKontrakt[Navn], ISNUMBER(MATCH(delKontrakt['#], VALUE(_xlfn.TEXTSPLIT(SUBSTITUTE(Prisinformasjon!$B9965,  ", ", ","), ",")), 0)))), "Delkontraktnavn hentes automatisk ved å fylle ut delkontraktnummer")</f>
        <v>Delkontraktnavn hentes automatisk ved å fylle ut delkontraktnummer</v>
      </c>
      <c r="D9965" s="34"/>
      <c r="E9965" s="34"/>
      <c r="F9965" s="33"/>
      <c r="G9965" s="33"/>
      <c r="H9965" s="15"/>
      <c r="I9965" s="15"/>
      <c r="J9965" s="15"/>
      <c r="K9965" s="48"/>
      <c r="L9965" s="44"/>
      <c r="M9965" s="47" t="str">
        <f>IFERROR(TRIM($K9965)/_xlfn.XLOOKUP(TRIM($F9965),Produktinformasjon!$D$5:$D$10000,Produktinformasjon!$L$5:$L$10000,,0),"Pris per enhet "&amp;Til_Hvem&amp;" beregnes automatisk ved komplett utfylling")</f>
        <v>Pris per enhet Regionalt beregnes automatisk ved komplett utfylling</v>
      </c>
      <c r="N9965" s="47" t="str">
        <f>IFERROR(TRIM($L9965)/_xlfn.XLOOKUP(TRIM($F9965),Produktinformasjon!$D$5:$D$10000,Produktinformasjon!$L$5:$L$10000,,0),"Pris per enhet Regionalt felleslager beregnes automatisk ved komplett utfylling")</f>
        <v>Pris per enhet Regionalt felleslager beregnes automatisk ved komplett utfylling</v>
      </c>
    </row>
    <row r="9966" spans="2:14" x14ac:dyDescent="0.25">
      <c r="B9966" s="33"/>
      <c r="C9966" t="str" cm="1">
        <f t="array" ref="C9966">IFERROR(_xlfn.TEXTJOIN(" | ", TRUE, _xlfn._xlws.FILTER(delKontrakt['#] &amp; " " &amp; delKontrakt[Navn], ISNUMBER(MATCH(delKontrakt['#], VALUE(_xlfn.TEXTSPLIT(SUBSTITUTE(Prisinformasjon!$B9966,  ", ", ","), ",")), 0)))), "Delkontraktnavn hentes automatisk ved å fylle ut delkontraktnummer")</f>
        <v>Delkontraktnavn hentes automatisk ved å fylle ut delkontraktnummer</v>
      </c>
      <c r="D9966" s="34"/>
      <c r="E9966" s="34"/>
      <c r="F9966" s="33"/>
      <c r="G9966" s="33"/>
      <c r="H9966" s="15"/>
      <c r="I9966" s="15"/>
      <c r="J9966" s="15"/>
      <c r="K9966" s="48"/>
      <c r="L9966" s="44"/>
      <c r="M9966" s="47" t="str">
        <f>IFERROR(TRIM($K9966)/_xlfn.XLOOKUP(TRIM($F9966),Produktinformasjon!$D$5:$D$10000,Produktinformasjon!$L$5:$L$10000,,0),"Pris per enhet "&amp;Til_Hvem&amp;" beregnes automatisk ved komplett utfylling")</f>
        <v>Pris per enhet Regionalt beregnes automatisk ved komplett utfylling</v>
      </c>
      <c r="N9966" s="47" t="str">
        <f>IFERROR(TRIM($L9966)/_xlfn.XLOOKUP(TRIM($F9966),Produktinformasjon!$D$5:$D$10000,Produktinformasjon!$L$5:$L$10000,,0),"Pris per enhet Regionalt felleslager beregnes automatisk ved komplett utfylling")</f>
        <v>Pris per enhet Regionalt felleslager beregnes automatisk ved komplett utfylling</v>
      </c>
    </row>
    <row r="9967" spans="2:14" x14ac:dyDescent="0.25">
      <c r="B9967" s="33"/>
      <c r="C9967" t="str" cm="1">
        <f t="array" ref="C9967">IFERROR(_xlfn.TEXTJOIN(" | ", TRUE, _xlfn._xlws.FILTER(delKontrakt['#] &amp; " " &amp; delKontrakt[Navn], ISNUMBER(MATCH(delKontrakt['#], VALUE(_xlfn.TEXTSPLIT(SUBSTITUTE(Prisinformasjon!$B9967,  ", ", ","), ",")), 0)))), "Delkontraktnavn hentes automatisk ved å fylle ut delkontraktnummer")</f>
        <v>Delkontraktnavn hentes automatisk ved å fylle ut delkontraktnummer</v>
      </c>
      <c r="D9967" s="34"/>
      <c r="E9967" s="34"/>
      <c r="F9967" s="33"/>
      <c r="G9967" s="33"/>
      <c r="H9967" s="15"/>
      <c r="I9967" s="15"/>
      <c r="J9967" s="15"/>
      <c r="K9967" s="48"/>
      <c r="L9967" s="44"/>
      <c r="M9967" s="47" t="str">
        <f>IFERROR(TRIM($K9967)/_xlfn.XLOOKUP(TRIM($F9967),Produktinformasjon!$D$5:$D$10000,Produktinformasjon!$L$5:$L$10000,,0),"Pris per enhet "&amp;Til_Hvem&amp;" beregnes automatisk ved komplett utfylling")</f>
        <v>Pris per enhet Regionalt beregnes automatisk ved komplett utfylling</v>
      </c>
      <c r="N9967" s="47" t="str">
        <f>IFERROR(TRIM($L9967)/_xlfn.XLOOKUP(TRIM($F9967),Produktinformasjon!$D$5:$D$10000,Produktinformasjon!$L$5:$L$10000,,0),"Pris per enhet Regionalt felleslager beregnes automatisk ved komplett utfylling")</f>
        <v>Pris per enhet Regionalt felleslager beregnes automatisk ved komplett utfylling</v>
      </c>
    </row>
    <row r="9968" spans="2:14" x14ac:dyDescent="0.25">
      <c r="B9968" s="33"/>
      <c r="C9968" t="str" cm="1">
        <f t="array" ref="C9968">IFERROR(_xlfn.TEXTJOIN(" | ", TRUE, _xlfn._xlws.FILTER(delKontrakt['#] &amp; " " &amp; delKontrakt[Navn], ISNUMBER(MATCH(delKontrakt['#], VALUE(_xlfn.TEXTSPLIT(SUBSTITUTE(Prisinformasjon!$B9968,  ", ", ","), ",")), 0)))), "Delkontraktnavn hentes automatisk ved å fylle ut delkontraktnummer")</f>
        <v>Delkontraktnavn hentes automatisk ved å fylle ut delkontraktnummer</v>
      </c>
      <c r="D9968" s="34"/>
      <c r="E9968" s="34"/>
      <c r="F9968" s="33"/>
      <c r="G9968" s="33"/>
      <c r="H9968" s="15"/>
      <c r="I9968" s="15"/>
      <c r="J9968" s="15"/>
      <c r="K9968" s="48"/>
      <c r="L9968" s="44"/>
      <c r="M9968" s="47" t="str">
        <f>IFERROR(TRIM($K9968)/_xlfn.XLOOKUP(TRIM($F9968),Produktinformasjon!$D$5:$D$10000,Produktinformasjon!$L$5:$L$10000,,0),"Pris per enhet "&amp;Til_Hvem&amp;" beregnes automatisk ved komplett utfylling")</f>
        <v>Pris per enhet Regionalt beregnes automatisk ved komplett utfylling</v>
      </c>
      <c r="N9968" s="47" t="str">
        <f>IFERROR(TRIM($L9968)/_xlfn.XLOOKUP(TRIM($F9968),Produktinformasjon!$D$5:$D$10000,Produktinformasjon!$L$5:$L$10000,,0),"Pris per enhet Regionalt felleslager beregnes automatisk ved komplett utfylling")</f>
        <v>Pris per enhet Regionalt felleslager beregnes automatisk ved komplett utfylling</v>
      </c>
    </row>
    <row r="9969" spans="2:14" x14ac:dyDescent="0.25">
      <c r="B9969" s="33"/>
      <c r="C9969" t="str" cm="1">
        <f t="array" ref="C9969">IFERROR(_xlfn.TEXTJOIN(" | ", TRUE, _xlfn._xlws.FILTER(delKontrakt['#] &amp; " " &amp; delKontrakt[Navn], ISNUMBER(MATCH(delKontrakt['#], VALUE(_xlfn.TEXTSPLIT(SUBSTITUTE(Prisinformasjon!$B9969,  ", ", ","), ",")), 0)))), "Delkontraktnavn hentes automatisk ved å fylle ut delkontraktnummer")</f>
        <v>Delkontraktnavn hentes automatisk ved å fylle ut delkontraktnummer</v>
      </c>
      <c r="D9969" s="34"/>
      <c r="E9969" s="34"/>
      <c r="F9969" s="33"/>
      <c r="G9969" s="33"/>
      <c r="H9969" s="15"/>
      <c r="I9969" s="15"/>
      <c r="J9969" s="15"/>
      <c r="K9969" s="48"/>
      <c r="L9969" s="44"/>
      <c r="M9969" s="47" t="str">
        <f>IFERROR(TRIM($K9969)/_xlfn.XLOOKUP(TRIM($F9969),Produktinformasjon!$D$5:$D$10000,Produktinformasjon!$L$5:$L$10000,,0),"Pris per enhet "&amp;Til_Hvem&amp;" beregnes automatisk ved komplett utfylling")</f>
        <v>Pris per enhet Regionalt beregnes automatisk ved komplett utfylling</v>
      </c>
      <c r="N9969" s="47" t="str">
        <f>IFERROR(TRIM($L9969)/_xlfn.XLOOKUP(TRIM($F9969),Produktinformasjon!$D$5:$D$10000,Produktinformasjon!$L$5:$L$10000,,0),"Pris per enhet Regionalt felleslager beregnes automatisk ved komplett utfylling")</f>
        <v>Pris per enhet Regionalt felleslager beregnes automatisk ved komplett utfylling</v>
      </c>
    </row>
    <row r="9970" spans="2:14" x14ac:dyDescent="0.25">
      <c r="B9970" s="33"/>
      <c r="C9970" t="str" cm="1">
        <f t="array" ref="C9970">IFERROR(_xlfn.TEXTJOIN(" | ", TRUE, _xlfn._xlws.FILTER(delKontrakt['#] &amp; " " &amp; delKontrakt[Navn], ISNUMBER(MATCH(delKontrakt['#], VALUE(_xlfn.TEXTSPLIT(SUBSTITUTE(Prisinformasjon!$B9970,  ", ", ","), ",")), 0)))), "Delkontraktnavn hentes automatisk ved å fylle ut delkontraktnummer")</f>
        <v>Delkontraktnavn hentes automatisk ved å fylle ut delkontraktnummer</v>
      </c>
      <c r="D9970" s="34"/>
      <c r="E9970" s="34"/>
      <c r="F9970" s="33"/>
      <c r="G9970" s="33"/>
      <c r="H9970" s="15"/>
      <c r="I9970" s="15"/>
      <c r="J9970" s="15"/>
      <c r="K9970" s="48"/>
      <c r="L9970" s="44"/>
      <c r="M9970" s="47" t="str">
        <f>IFERROR(TRIM($K9970)/_xlfn.XLOOKUP(TRIM($F9970),Produktinformasjon!$D$5:$D$10000,Produktinformasjon!$L$5:$L$10000,,0),"Pris per enhet "&amp;Til_Hvem&amp;" beregnes automatisk ved komplett utfylling")</f>
        <v>Pris per enhet Regionalt beregnes automatisk ved komplett utfylling</v>
      </c>
      <c r="N9970" s="47" t="str">
        <f>IFERROR(TRIM($L9970)/_xlfn.XLOOKUP(TRIM($F9970),Produktinformasjon!$D$5:$D$10000,Produktinformasjon!$L$5:$L$10000,,0),"Pris per enhet Regionalt felleslager beregnes automatisk ved komplett utfylling")</f>
        <v>Pris per enhet Regionalt felleslager beregnes automatisk ved komplett utfylling</v>
      </c>
    </row>
    <row r="9971" spans="2:14" x14ac:dyDescent="0.25">
      <c r="B9971" s="33"/>
      <c r="C9971" t="str" cm="1">
        <f t="array" ref="C9971">IFERROR(_xlfn.TEXTJOIN(" | ", TRUE, _xlfn._xlws.FILTER(delKontrakt['#] &amp; " " &amp; delKontrakt[Navn], ISNUMBER(MATCH(delKontrakt['#], VALUE(_xlfn.TEXTSPLIT(SUBSTITUTE(Prisinformasjon!$B9971,  ", ", ","), ",")), 0)))), "Delkontraktnavn hentes automatisk ved å fylle ut delkontraktnummer")</f>
        <v>Delkontraktnavn hentes automatisk ved å fylle ut delkontraktnummer</v>
      </c>
      <c r="D9971" s="34"/>
      <c r="E9971" s="34"/>
      <c r="F9971" s="33"/>
      <c r="G9971" s="33"/>
      <c r="H9971" s="15"/>
      <c r="I9971" s="15"/>
      <c r="J9971" s="15"/>
      <c r="K9971" s="48"/>
      <c r="L9971" s="44"/>
      <c r="M9971" s="47" t="str">
        <f>IFERROR(TRIM($K9971)/_xlfn.XLOOKUP(TRIM($F9971),Produktinformasjon!$D$5:$D$10000,Produktinformasjon!$L$5:$L$10000,,0),"Pris per enhet "&amp;Til_Hvem&amp;" beregnes automatisk ved komplett utfylling")</f>
        <v>Pris per enhet Regionalt beregnes automatisk ved komplett utfylling</v>
      </c>
      <c r="N9971" s="47" t="str">
        <f>IFERROR(TRIM($L9971)/_xlfn.XLOOKUP(TRIM($F9971),Produktinformasjon!$D$5:$D$10000,Produktinformasjon!$L$5:$L$10000,,0),"Pris per enhet Regionalt felleslager beregnes automatisk ved komplett utfylling")</f>
        <v>Pris per enhet Regionalt felleslager beregnes automatisk ved komplett utfylling</v>
      </c>
    </row>
    <row r="9972" spans="2:14" x14ac:dyDescent="0.25">
      <c r="B9972" s="33"/>
      <c r="C9972" t="str" cm="1">
        <f t="array" ref="C9972">IFERROR(_xlfn.TEXTJOIN(" | ", TRUE, _xlfn._xlws.FILTER(delKontrakt['#] &amp; " " &amp; delKontrakt[Navn], ISNUMBER(MATCH(delKontrakt['#], VALUE(_xlfn.TEXTSPLIT(SUBSTITUTE(Prisinformasjon!$B9972,  ", ", ","), ",")), 0)))), "Delkontraktnavn hentes automatisk ved å fylle ut delkontraktnummer")</f>
        <v>Delkontraktnavn hentes automatisk ved å fylle ut delkontraktnummer</v>
      </c>
      <c r="D9972" s="34"/>
      <c r="E9972" s="34"/>
      <c r="F9972" s="33"/>
      <c r="G9972" s="33"/>
      <c r="H9972" s="15"/>
      <c r="I9972" s="15"/>
      <c r="J9972" s="15"/>
      <c r="K9972" s="48"/>
      <c r="L9972" s="44"/>
      <c r="M9972" s="47" t="str">
        <f>IFERROR(TRIM($K9972)/_xlfn.XLOOKUP(TRIM($F9972),Produktinformasjon!$D$5:$D$10000,Produktinformasjon!$L$5:$L$10000,,0),"Pris per enhet "&amp;Til_Hvem&amp;" beregnes automatisk ved komplett utfylling")</f>
        <v>Pris per enhet Regionalt beregnes automatisk ved komplett utfylling</v>
      </c>
      <c r="N9972" s="47" t="str">
        <f>IFERROR(TRIM($L9972)/_xlfn.XLOOKUP(TRIM($F9972),Produktinformasjon!$D$5:$D$10000,Produktinformasjon!$L$5:$L$10000,,0),"Pris per enhet Regionalt felleslager beregnes automatisk ved komplett utfylling")</f>
        <v>Pris per enhet Regionalt felleslager beregnes automatisk ved komplett utfylling</v>
      </c>
    </row>
    <row r="9973" spans="2:14" x14ac:dyDescent="0.25">
      <c r="B9973" s="33"/>
      <c r="C9973" t="str" cm="1">
        <f t="array" ref="C9973">IFERROR(_xlfn.TEXTJOIN(" | ", TRUE, _xlfn._xlws.FILTER(delKontrakt['#] &amp; " " &amp; delKontrakt[Navn], ISNUMBER(MATCH(delKontrakt['#], VALUE(_xlfn.TEXTSPLIT(SUBSTITUTE(Prisinformasjon!$B9973,  ", ", ","), ",")), 0)))), "Delkontraktnavn hentes automatisk ved å fylle ut delkontraktnummer")</f>
        <v>Delkontraktnavn hentes automatisk ved å fylle ut delkontraktnummer</v>
      </c>
      <c r="D9973" s="34"/>
      <c r="E9973" s="34"/>
      <c r="F9973" s="33"/>
      <c r="G9973" s="33"/>
      <c r="H9973" s="15"/>
      <c r="I9973" s="15"/>
      <c r="J9973" s="15"/>
      <c r="K9973" s="48"/>
      <c r="L9973" s="44"/>
      <c r="M9973" s="47" t="str">
        <f>IFERROR(TRIM($K9973)/_xlfn.XLOOKUP(TRIM($F9973),Produktinformasjon!$D$5:$D$10000,Produktinformasjon!$L$5:$L$10000,,0),"Pris per enhet "&amp;Til_Hvem&amp;" beregnes automatisk ved komplett utfylling")</f>
        <v>Pris per enhet Regionalt beregnes automatisk ved komplett utfylling</v>
      </c>
      <c r="N9973" s="47" t="str">
        <f>IFERROR(TRIM($L9973)/_xlfn.XLOOKUP(TRIM($F9973),Produktinformasjon!$D$5:$D$10000,Produktinformasjon!$L$5:$L$10000,,0),"Pris per enhet Regionalt felleslager beregnes automatisk ved komplett utfylling")</f>
        <v>Pris per enhet Regionalt felleslager beregnes automatisk ved komplett utfylling</v>
      </c>
    </row>
    <row r="9974" spans="2:14" x14ac:dyDescent="0.25">
      <c r="B9974" s="33"/>
      <c r="C9974" t="str" cm="1">
        <f t="array" ref="C9974">IFERROR(_xlfn.TEXTJOIN(" | ", TRUE, _xlfn._xlws.FILTER(delKontrakt['#] &amp; " " &amp; delKontrakt[Navn], ISNUMBER(MATCH(delKontrakt['#], VALUE(_xlfn.TEXTSPLIT(SUBSTITUTE(Prisinformasjon!$B9974,  ", ", ","), ",")), 0)))), "Delkontraktnavn hentes automatisk ved å fylle ut delkontraktnummer")</f>
        <v>Delkontraktnavn hentes automatisk ved å fylle ut delkontraktnummer</v>
      </c>
      <c r="D9974" s="34"/>
      <c r="E9974" s="34"/>
      <c r="F9974" s="33"/>
      <c r="G9974" s="33"/>
      <c r="H9974" s="15"/>
      <c r="I9974" s="15"/>
      <c r="J9974" s="15"/>
      <c r="K9974" s="48"/>
      <c r="L9974" s="44"/>
      <c r="M9974" s="47" t="str">
        <f>IFERROR(TRIM($K9974)/_xlfn.XLOOKUP(TRIM($F9974),Produktinformasjon!$D$5:$D$10000,Produktinformasjon!$L$5:$L$10000,,0),"Pris per enhet "&amp;Til_Hvem&amp;" beregnes automatisk ved komplett utfylling")</f>
        <v>Pris per enhet Regionalt beregnes automatisk ved komplett utfylling</v>
      </c>
      <c r="N9974" s="47" t="str">
        <f>IFERROR(TRIM($L9974)/_xlfn.XLOOKUP(TRIM($F9974),Produktinformasjon!$D$5:$D$10000,Produktinformasjon!$L$5:$L$10000,,0),"Pris per enhet Regionalt felleslager beregnes automatisk ved komplett utfylling")</f>
        <v>Pris per enhet Regionalt felleslager beregnes automatisk ved komplett utfylling</v>
      </c>
    </row>
    <row r="9975" spans="2:14" x14ac:dyDescent="0.25">
      <c r="B9975" s="33"/>
      <c r="C9975" t="str" cm="1">
        <f t="array" ref="C9975">IFERROR(_xlfn.TEXTJOIN(" | ", TRUE, _xlfn._xlws.FILTER(delKontrakt['#] &amp; " " &amp; delKontrakt[Navn], ISNUMBER(MATCH(delKontrakt['#], VALUE(_xlfn.TEXTSPLIT(SUBSTITUTE(Prisinformasjon!$B9975,  ", ", ","), ",")), 0)))), "Delkontraktnavn hentes automatisk ved å fylle ut delkontraktnummer")</f>
        <v>Delkontraktnavn hentes automatisk ved å fylle ut delkontraktnummer</v>
      </c>
      <c r="D9975" s="34"/>
      <c r="E9975" s="34"/>
      <c r="F9975" s="33"/>
      <c r="G9975" s="33"/>
      <c r="H9975" s="15"/>
      <c r="I9975" s="15"/>
      <c r="J9975" s="15"/>
      <c r="K9975" s="48"/>
      <c r="L9975" s="44"/>
      <c r="M9975" s="47" t="str">
        <f>IFERROR(TRIM($K9975)/_xlfn.XLOOKUP(TRIM($F9975),Produktinformasjon!$D$5:$D$10000,Produktinformasjon!$L$5:$L$10000,,0),"Pris per enhet "&amp;Til_Hvem&amp;" beregnes automatisk ved komplett utfylling")</f>
        <v>Pris per enhet Regionalt beregnes automatisk ved komplett utfylling</v>
      </c>
      <c r="N9975" s="47" t="str">
        <f>IFERROR(TRIM($L9975)/_xlfn.XLOOKUP(TRIM($F9975),Produktinformasjon!$D$5:$D$10000,Produktinformasjon!$L$5:$L$10000,,0),"Pris per enhet Regionalt felleslager beregnes automatisk ved komplett utfylling")</f>
        <v>Pris per enhet Regionalt felleslager beregnes automatisk ved komplett utfylling</v>
      </c>
    </row>
    <row r="9976" spans="2:14" x14ac:dyDescent="0.25">
      <c r="B9976" s="33"/>
      <c r="C9976" t="str" cm="1">
        <f t="array" ref="C9976">IFERROR(_xlfn.TEXTJOIN(" | ", TRUE, _xlfn._xlws.FILTER(delKontrakt['#] &amp; " " &amp; delKontrakt[Navn], ISNUMBER(MATCH(delKontrakt['#], VALUE(_xlfn.TEXTSPLIT(SUBSTITUTE(Prisinformasjon!$B9976,  ", ", ","), ",")), 0)))), "Delkontraktnavn hentes automatisk ved å fylle ut delkontraktnummer")</f>
        <v>Delkontraktnavn hentes automatisk ved å fylle ut delkontraktnummer</v>
      </c>
      <c r="D9976" s="34"/>
      <c r="E9976" s="34"/>
      <c r="F9976" s="33"/>
      <c r="G9976" s="33"/>
      <c r="H9976" s="15"/>
      <c r="I9976" s="15"/>
      <c r="J9976" s="15"/>
      <c r="K9976" s="48"/>
      <c r="L9976" s="44"/>
      <c r="M9976" s="47" t="str">
        <f>IFERROR(TRIM($K9976)/_xlfn.XLOOKUP(TRIM($F9976),Produktinformasjon!$D$5:$D$10000,Produktinformasjon!$L$5:$L$10000,,0),"Pris per enhet "&amp;Til_Hvem&amp;" beregnes automatisk ved komplett utfylling")</f>
        <v>Pris per enhet Regionalt beregnes automatisk ved komplett utfylling</v>
      </c>
      <c r="N9976" s="47" t="str">
        <f>IFERROR(TRIM($L9976)/_xlfn.XLOOKUP(TRIM($F9976),Produktinformasjon!$D$5:$D$10000,Produktinformasjon!$L$5:$L$10000,,0),"Pris per enhet Regionalt felleslager beregnes automatisk ved komplett utfylling")</f>
        <v>Pris per enhet Regionalt felleslager beregnes automatisk ved komplett utfylling</v>
      </c>
    </row>
    <row r="9977" spans="2:14" x14ac:dyDescent="0.25">
      <c r="B9977" s="33"/>
      <c r="C9977" t="str" cm="1">
        <f t="array" ref="C9977">IFERROR(_xlfn.TEXTJOIN(" | ", TRUE, _xlfn._xlws.FILTER(delKontrakt['#] &amp; " " &amp; delKontrakt[Navn], ISNUMBER(MATCH(delKontrakt['#], VALUE(_xlfn.TEXTSPLIT(SUBSTITUTE(Prisinformasjon!$B9977,  ", ", ","), ",")), 0)))), "Delkontraktnavn hentes automatisk ved å fylle ut delkontraktnummer")</f>
        <v>Delkontraktnavn hentes automatisk ved å fylle ut delkontraktnummer</v>
      </c>
      <c r="D9977" s="34"/>
      <c r="E9977" s="34"/>
      <c r="F9977" s="33"/>
      <c r="G9977" s="33"/>
      <c r="H9977" s="15"/>
      <c r="I9977" s="15"/>
      <c r="J9977" s="15"/>
      <c r="K9977" s="48"/>
      <c r="L9977" s="44"/>
      <c r="M9977" s="47" t="str">
        <f>IFERROR(TRIM($K9977)/_xlfn.XLOOKUP(TRIM($F9977),Produktinformasjon!$D$5:$D$10000,Produktinformasjon!$L$5:$L$10000,,0),"Pris per enhet "&amp;Til_Hvem&amp;" beregnes automatisk ved komplett utfylling")</f>
        <v>Pris per enhet Regionalt beregnes automatisk ved komplett utfylling</v>
      </c>
      <c r="N9977" s="47" t="str">
        <f>IFERROR(TRIM($L9977)/_xlfn.XLOOKUP(TRIM($F9977),Produktinformasjon!$D$5:$D$10000,Produktinformasjon!$L$5:$L$10000,,0),"Pris per enhet Regionalt felleslager beregnes automatisk ved komplett utfylling")</f>
        <v>Pris per enhet Regionalt felleslager beregnes automatisk ved komplett utfylling</v>
      </c>
    </row>
    <row r="9978" spans="2:14" x14ac:dyDescent="0.25">
      <c r="B9978" s="33"/>
      <c r="C9978" t="str" cm="1">
        <f t="array" ref="C9978">IFERROR(_xlfn.TEXTJOIN(" | ", TRUE, _xlfn._xlws.FILTER(delKontrakt['#] &amp; " " &amp; delKontrakt[Navn], ISNUMBER(MATCH(delKontrakt['#], VALUE(_xlfn.TEXTSPLIT(SUBSTITUTE(Prisinformasjon!$B9978,  ", ", ","), ",")), 0)))), "Delkontraktnavn hentes automatisk ved å fylle ut delkontraktnummer")</f>
        <v>Delkontraktnavn hentes automatisk ved å fylle ut delkontraktnummer</v>
      </c>
      <c r="D9978" s="34"/>
      <c r="E9978" s="34"/>
      <c r="F9978" s="33"/>
      <c r="G9978" s="33"/>
      <c r="H9978" s="15"/>
      <c r="I9978" s="15"/>
      <c r="J9978" s="15"/>
      <c r="K9978" s="48"/>
      <c r="L9978" s="44"/>
      <c r="M9978" s="47" t="str">
        <f>IFERROR(TRIM($K9978)/_xlfn.XLOOKUP(TRIM($F9978),Produktinformasjon!$D$5:$D$10000,Produktinformasjon!$L$5:$L$10000,,0),"Pris per enhet "&amp;Til_Hvem&amp;" beregnes automatisk ved komplett utfylling")</f>
        <v>Pris per enhet Regionalt beregnes automatisk ved komplett utfylling</v>
      </c>
      <c r="N9978" s="47" t="str">
        <f>IFERROR(TRIM($L9978)/_xlfn.XLOOKUP(TRIM($F9978),Produktinformasjon!$D$5:$D$10000,Produktinformasjon!$L$5:$L$10000,,0),"Pris per enhet Regionalt felleslager beregnes automatisk ved komplett utfylling")</f>
        <v>Pris per enhet Regionalt felleslager beregnes automatisk ved komplett utfylling</v>
      </c>
    </row>
    <row r="9979" spans="2:14" x14ac:dyDescent="0.25">
      <c r="B9979" s="33"/>
      <c r="C9979" t="str" cm="1">
        <f t="array" ref="C9979">IFERROR(_xlfn.TEXTJOIN(" | ", TRUE, _xlfn._xlws.FILTER(delKontrakt['#] &amp; " " &amp; delKontrakt[Navn], ISNUMBER(MATCH(delKontrakt['#], VALUE(_xlfn.TEXTSPLIT(SUBSTITUTE(Prisinformasjon!$B9979,  ", ", ","), ",")), 0)))), "Delkontraktnavn hentes automatisk ved å fylle ut delkontraktnummer")</f>
        <v>Delkontraktnavn hentes automatisk ved å fylle ut delkontraktnummer</v>
      </c>
      <c r="D9979" s="34"/>
      <c r="E9979" s="34"/>
      <c r="F9979" s="33"/>
      <c r="G9979" s="33"/>
      <c r="H9979" s="15"/>
      <c r="I9979" s="15"/>
      <c r="J9979" s="15"/>
      <c r="K9979" s="48"/>
      <c r="L9979" s="44"/>
      <c r="M9979" s="47" t="str">
        <f>IFERROR(TRIM($K9979)/_xlfn.XLOOKUP(TRIM($F9979),Produktinformasjon!$D$5:$D$10000,Produktinformasjon!$L$5:$L$10000,,0),"Pris per enhet "&amp;Til_Hvem&amp;" beregnes automatisk ved komplett utfylling")</f>
        <v>Pris per enhet Regionalt beregnes automatisk ved komplett utfylling</v>
      </c>
      <c r="N9979" s="47" t="str">
        <f>IFERROR(TRIM($L9979)/_xlfn.XLOOKUP(TRIM($F9979),Produktinformasjon!$D$5:$D$10000,Produktinformasjon!$L$5:$L$10000,,0),"Pris per enhet Regionalt felleslager beregnes automatisk ved komplett utfylling")</f>
        <v>Pris per enhet Regionalt felleslager beregnes automatisk ved komplett utfylling</v>
      </c>
    </row>
    <row r="9980" spans="2:14" x14ac:dyDescent="0.25">
      <c r="B9980" s="33"/>
      <c r="C9980" t="str" cm="1">
        <f t="array" ref="C9980">IFERROR(_xlfn.TEXTJOIN(" | ", TRUE, _xlfn._xlws.FILTER(delKontrakt['#] &amp; " " &amp; delKontrakt[Navn], ISNUMBER(MATCH(delKontrakt['#], VALUE(_xlfn.TEXTSPLIT(SUBSTITUTE(Prisinformasjon!$B9980,  ", ", ","), ",")), 0)))), "Delkontraktnavn hentes automatisk ved å fylle ut delkontraktnummer")</f>
        <v>Delkontraktnavn hentes automatisk ved å fylle ut delkontraktnummer</v>
      </c>
      <c r="D9980" s="34"/>
      <c r="E9980" s="34"/>
      <c r="F9980" s="33"/>
      <c r="G9980" s="33"/>
      <c r="H9980" s="15"/>
      <c r="I9980" s="15"/>
      <c r="J9980" s="15"/>
      <c r="K9980" s="48"/>
      <c r="L9980" s="44"/>
      <c r="M9980" s="47" t="str">
        <f>IFERROR(TRIM($K9980)/_xlfn.XLOOKUP(TRIM($F9980),Produktinformasjon!$D$5:$D$10000,Produktinformasjon!$L$5:$L$10000,,0),"Pris per enhet "&amp;Til_Hvem&amp;" beregnes automatisk ved komplett utfylling")</f>
        <v>Pris per enhet Regionalt beregnes automatisk ved komplett utfylling</v>
      </c>
      <c r="N9980" s="47" t="str">
        <f>IFERROR(TRIM($L9980)/_xlfn.XLOOKUP(TRIM($F9980),Produktinformasjon!$D$5:$D$10000,Produktinformasjon!$L$5:$L$10000,,0),"Pris per enhet Regionalt felleslager beregnes automatisk ved komplett utfylling")</f>
        <v>Pris per enhet Regionalt felleslager beregnes automatisk ved komplett utfylling</v>
      </c>
    </row>
    <row r="9981" spans="2:14" x14ac:dyDescent="0.25">
      <c r="B9981" s="33"/>
      <c r="C9981" t="str" cm="1">
        <f t="array" ref="C9981">IFERROR(_xlfn.TEXTJOIN(" | ", TRUE, _xlfn._xlws.FILTER(delKontrakt['#] &amp; " " &amp; delKontrakt[Navn], ISNUMBER(MATCH(delKontrakt['#], VALUE(_xlfn.TEXTSPLIT(SUBSTITUTE(Prisinformasjon!$B9981,  ", ", ","), ",")), 0)))), "Delkontraktnavn hentes automatisk ved å fylle ut delkontraktnummer")</f>
        <v>Delkontraktnavn hentes automatisk ved å fylle ut delkontraktnummer</v>
      </c>
      <c r="D9981" s="34"/>
      <c r="E9981" s="34"/>
      <c r="F9981" s="33"/>
      <c r="G9981" s="33"/>
      <c r="H9981" s="15"/>
      <c r="I9981" s="15"/>
      <c r="J9981" s="15"/>
      <c r="K9981" s="48"/>
      <c r="L9981" s="44"/>
      <c r="M9981" s="47" t="str">
        <f>IFERROR(TRIM($K9981)/_xlfn.XLOOKUP(TRIM($F9981),Produktinformasjon!$D$5:$D$10000,Produktinformasjon!$L$5:$L$10000,,0),"Pris per enhet "&amp;Til_Hvem&amp;" beregnes automatisk ved komplett utfylling")</f>
        <v>Pris per enhet Regionalt beregnes automatisk ved komplett utfylling</v>
      </c>
      <c r="N9981" s="47" t="str">
        <f>IFERROR(TRIM($L9981)/_xlfn.XLOOKUP(TRIM($F9981),Produktinformasjon!$D$5:$D$10000,Produktinformasjon!$L$5:$L$10000,,0),"Pris per enhet Regionalt felleslager beregnes automatisk ved komplett utfylling")</f>
        <v>Pris per enhet Regionalt felleslager beregnes automatisk ved komplett utfylling</v>
      </c>
    </row>
    <row r="9982" spans="2:14" x14ac:dyDescent="0.25">
      <c r="B9982" s="33"/>
      <c r="C9982" t="str" cm="1">
        <f t="array" ref="C9982">IFERROR(_xlfn.TEXTJOIN(" | ", TRUE, _xlfn._xlws.FILTER(delKontrakt['#] &amp; " " &amp; delKontrakt[Navn], ISNUMBER(MATCH(delKontrakt['#], VALUE(_xlfn.TEXTSPLIT(SUBSTITUTE(Prisinformasjon!$B9982,  ", ", ","), ",")), 0)))), "Delkontraktnavn hentes automatisk ved å fylle ut delkontraktnummer")</f>
        <v>Delkontraktnavn hentes automatisk ved å fylle ut delkontraktnummer</v>
      </c>
      <c r="D9982" s="34"/>
      <c r="E9982" s="34"/>
      <c r="F9982" s="33"/>
      <c r="G9982" s="33"/>
      <c r="H9982" s="15"/>
      <c r="I9982" s="15"/>
      <c r="J9982" s="15"/>
      <c r="K9982" s="48"/>
      <c r="L9982" s="44"/>
      <c r="M9982" s="47" t="str">
        <f>IFERROR(TRIM($K9982)/_xlfn.XLOOKUP(TRIM($F9982),Produktinformasjon!$D$5:$D$10000,Produktinformasjon!$L$5:$L$10000,,0),"Pris per enhet "&amp;Til_Hvem&amp;" beregnes automatisk ved komplett utfylling")</f>
        <v>Pris per enhet Regionalt beregnes automatisk ved komplett utfylling</v>
      </c>
      <c r="N9982" s="47" t="str">
        <f>IFERROR(TRIM($L9982)/_xlfn.XLOOKUP(TRIM($F9982),Produktinformasjon!$D$5:$D$10000,Produktinformasjon!$L$5:$L$10000,,0),"Pris per enhet Regionalt felleslager beregnes automatisk ved komplett utfylling")</f>
        <v>Pris per enhet Regionalt felleslager beregnes automatisk ved komplett utfylling</v>
      </c>
    </row>
    <row r="9983" spans="2:14" x14ac:dyDescent="0.25">
      <c r="B9983" s="33"/>
      <c r="C9983" t="str" cm="1">
        <f t="array" ref="C9983">IFERROR(_xlfn.TEXTJOIN(" | ", TRUE, _xlfn._xlws.FILTER(delKontrakt['#] &amp; " " &amp; delKontrakt[Navn], ISNUMBER(MATCH(delKontrakt['#], VALUE(_xlfn.TEXTSPLIT(SUBSTITUTE(Prisinformasjon!$B9983,  ", ", ","), ",")), 0)))), "Delkontraktnavn hentes automatisk ved å fylle ut delkontraktnummer")</f>
        <v>Delkontraktnavn hentes automatisk ved å fylle ut delkontraktnummer</v>
      </c>
      <c r="D9983" s="34"/>
      <c r="E9983" s="34"/>
      <c r="F9983" s="33"/>
      <c r="G9983" s="33"/>
      <c r="H9983" s="15"/>
      <c r="I9983" s="15"/>
      <c r="J9983" s="15"/>
      <c r="K9983" s="48"/>
      <c r="L9983" s="44"/>
      <c r="M9983" s="47" t="str">
        <f>IFERROR(TRIM($K9983)/_xlfn.XLOOKUP(TRIM($F9983),Produktinformasjon!$D$5:$D$10000,Produktinformasjon!$L$5:$L$10000,,0),"Pris per enhet "&amp;Til_Hvem&amp;" beregnes automatisk ved komplett utfylling")</f>
        <v>Pris per enhet Regionalt beregnes automatisk ved komplett utfylling</v>
      </c>
      <c r="N9983" s="47" t="str">
        <f>IFERROR(TRIM($L9983)/_xlfn.XLOOKUP(TRIM($F9983),Produktinformasjon!$D$5:$D$10000,Produktinformasjon!$L$5:$L$10000,,0),"Pris per enhet Regionalt felleslager beregnes automatisk ved komplett utfylling")</f>
        <v>Pris per enhet Regionalt felleslager beregnes automatisk ved komplett utfylling</v>
      </c>
    </row>
    <row r="9984" spans="2:14" x14ac:dyDescent="0.25">
      <c r="B9984" s="33"/>
      <c r="C9984" t="str" cm="1">
        <f t="array" ref="C9984">IFERROR(_xlfn.TEXTJOIN(" | ", TRUE, _xlfn._xlws.FILTER(delKontrakt['#] &amp; " " &amp; delKontrakt[Navn], ISNUMBER(MATCH(delKontrakt['#], VALUE(_xlfn.TEXTSPLIT(SUBSTITUTE(Prisinformasjon!$B9984,  ", ", ","), ",")), 0)))), "Delkontraktnavn hentes automatisk ved å fylle ut delkontraktnummer")</f>
        <v>Delkontraktnavn hentes automatisk ved å fylle ut delkontraktnummer</v>
      </c>
      <c r="D9984" s="34"/>
      <c r="E9984" s="34"/>
      <c r="F9984" s="33"/>
      <c r="G9984" s="33"/>
      <c r="H9984" s="15"/>
      <c r="I9984" s="15"/>
      <c r="J9984" s="15"/>
      <c r="K9984" s="48"/>
      <c r="L9984" s="44"/>
      <c r="M9984" s="47" t="str">
        <f>IFERROR(TRIM($K9984)/_xlfn.XLOOKUP(TRIM($F9984),Produktinformasjon!$D$5:$D$10000,Produktinformasjon!$L$5:$L$10000,,0),"Pris per enhet "&amp;Til_Hvem&amp;" beregnes automatisk ved komplett utfylling")</f>
        <v>Pris per enhet Regionalt beregnes automatisk ved komplett utfylling</v>
      </c>
      <c r="N9984" s="47" t="str">
        <f>IFERROR(TRIM($L9984)/_xlfn.XLOOKUP(TRIM($F9984),Produktinformasjon!$D$5:$D$10000,Produktinformasjon!$L$5:$L$10000,,0),"Pris per enhet Regionalt felleslager beregnes automatisk ved komplett utfylling")</f>
        <v>Pris per enhet Regionalt felleslager beregnes automatisk ved komplett utfylling</v>
      </c>
    </row>
    <row r="9985" spans="2:14" x14ac:dyDescent="0.25">
      <c r="B9985" s="33"/>
      <c r="C9985" t="str" cm="1">
        <f t="array" ref="C9985">IFERROR(_xlfn.TEXTJOIN(" | ", TRUE, _xlfn._xlws.FILTER(delKontrakt['#] &amp; " " &amp; delKontrakt[Navn], ISNUMBER(MATCH(delKontrakt['#], VALUE(_xlfn.TEXTSPLIT(SUBSTITUTE(Prisinformasjon!$B9985,  ", ", ","), ",")), 0)))), "Delkontraktnavn hentes automatisk ved å fylle ut delkontraktnummer")</f>
        <v>Delkontraktnavn hentes automatisk ved å fylle ut delkontraktnummer</v>
      </c>
      <c r="D9985" s="34"/>
      <c r="E9985" s="34"/>
      <c r="F9985" s="33"/>
      <c r="G9985" s="33"/>
      <c r="H9985" s="15"/>
      <c r="I9985" s="15"/>
      <c r="J9985" s="15"/>
      <c r="K9985" s="48"/>
      <c r="L9985" s="44"/>
      <c r="M9985" s="47" t="str">
        <f>IFERROR(TRIM($K9985)/_xlfn.XLOOKUP(TRIM($F9985),Produktinformasjon!$D$5:$D$10000,Produktinformasjon!$L$5:$L$10000,,0),"Pris per enhet "&amp;Til_Hvem&amp;" beregnes automatisk ved komplett utfylling")</f>
        <v>Pris per enhet Regionalt beregnes automatisk ved komplett utfylling</v>
      </c>
      <c r="N9985" s="47" t="str">
        <f>IFERROR(TRIM($L9985)/_xlfn.XLOOKUP(TRIM($F9985),Produktinformasjon!$D$5:$D$10000,Produktinformasjon!$L$5:$L$10000,,0),"Pris per enhet Regionalt felleslager beregnes automatisk ved komplett utfylling")</f>
        <v>Pris per enhet Regionalt felleslager beregnes automatisk ved komplett utfylling</v>
      </c>
    </row>
    <row r="9986" spans="2:14" x14ac:dyDescent="0.25">
      <c r="B9986" s="33"/>
      <c r="C9986" t="str" cm="1">
        <f t="array" ref="C9986">IFERROR(_xlfn.TEXTJOIN(" | ", TRUE, _xlfn._xlws.FILTER(delKontrakt['#] &amp; " " &amp; delKontrakt[Navn], ISNUMBER(MATCH(delKontrakt['#], VALUE(_xlfn.TEXTSPLIT(SUBSTITUTE(Prisinformasjon!$B9986,  ", ", ","), ",")), 0)))), "Delkontraktnavn hentes automatisk ved å fylle ut delkontraktnummer")</f>
        <v>Delkontraktnavn hentes automatisk ved å fylle ut delkontraktnummer</v>
      </c>
      <c r="D9986" s="34"/>
      <c r="E9986" s="34"/>
      <c r="F9986" s="33"/>
      <c r="G9986" s="33"/>
      <c r="H9986" s="15"/>
      <c r="I9986" s="15"/>
      <c r="J9986" s="15"/>
      <c r="K9986" s="48"/>
      <c r="L9986" s="44"/>
      <c r="M9986" s="47" t="str">
        <f>IFERROR(TRIM($K9986)/_xlfn.XLOOKUP(TRIM($F9986),Produktinformasjon!$D$5:$D$10000,Produktinformasjon!$L$5:$L$10000,,0),"Pris per enhet "&amp;Til_Hvem&amp;" beregnes automatisk ved komplett utfylling")</f>
        <v>Pris per enhet Regionalt beregnes automatisk ved komplett utfylling</v>
      </c>
      <c r="N9986" s="47" t="str">
        <f>IFERROR(TRIM($L9986)/_xlfn.XLOOKUP(TRIM($F9986),Produktinformasjon!$D$5:$D$10000,Produktinformasjon!$L$5:$L$10000,,0),"Pris per enhet Regionalt felleslager beregnes automatisk ved komplett utfylling")</f>
        <v>Pris per enhet Regionalt felleslager beregnes automatisk ved komplett utfylling</v>
      </c>
    </row>
    <row r="9987" spans="2:14" x14ac:dyDescent="0.25">
      <c r="B9987" s="33"/>
      <c r="C9987" t="str" cm="1">
        <f t="array" ref="C9987">IFERROR(_xlfn.TEXTJOIN(" | ", TRUE, _xlfn._xlws.FILTER(delKontrakt['#] &amp; " " &amp; delKontrakt[Navn], ISNUMBER(MATCH(delKontrakt['#], VALUE(_xlfn.TEXTSPLIT(SUBSTITUTE(Prisinformasjon!$B9987,  ", ", ","), ",")), 0)))), "Delkontraktnavn hentes automatisk ved å fylle ut delkontraktnummer")</f>
        <v>Delkontraktnavn hentes automatisk ved å fylle ut delkontraktnummer</v>
      </c>
      <c r="D9987" s="34"/>
      <c r="E9987" s="34"/>
      <c r="F9987" s="33"/>
      <c r="G9987" s="33"/>
      <c r="H9987" s="15"/>
      <c r="I9987" s="15"/>
      <c r="J9987" s="15"/>
      <c r="K9987" s="48"/>
      <c r="L9987" s="44"/>
      <c r="M9987" s="47" t="str">
        <f>IFERROR(TRIM($K9987)/_xlfn.XLOOKUP(TRIM($F9987),Produktinformasjon!$D$5:$D$10000,Produktinformasjon!$L$5:$L$10000,,0),"Pris per enhet "&amp;Til_Hvem&amp;" beregnes automatisk ved komplett utfylling")</f>
        <v>Pris per enhet Regionalt beregnes automatisk ved komplett utfylling</v>
      </c>
      <c r="N9987" s="47" t="str">
        <f>IFERROR(TRIM($L9987)/_xlfn.XLOOKUP(TRIM($F9987),Produktinformasjon!$D$5:$D$10000,Produktinformasjon!$L$5:$L$10000,,0),"Pris per enhet Regionalt felleslager beregnes automatisk ved komplett utfylling")</f>
        <v>Pris per enhet Regionalt felleslager beregnes automatisk ved komplett utfylling</v>
      </c>
    </row>
    <row r="9988" spans="2:14" x14ac:dyDescent="0.25">
      <c r="B9988" s="33"/>
      <c r="C9988" t="str" cm="1">
        <f t="array" ref="C9988">IFERROR(_xlfn.TEXTJOIN(" | ", TRUE, _xlfn._xlws.FILTER(delKontrakt['#] &amp; " " &amp; delKontrakt[Navn], ISNUMBER(MATCH(delKontrakt['#], VALUE(_xlfn.TEXTSPLIT(SUBSTITUTE(Prisinformasjon!$B9988,  ", ", ","), ",")), 0)))), "Delkontraktnavn hentes automatisk ved å fylle ut delkontraktnummer")</f>
        <v>Delkontraktnavn hentes automatisk ved å fylle ut delkontraktnummer</v>
      </c>
      <c r="D9988" s="34"/>
      <c r="E9988" s="34"/>
      <c r="F9988" s="33"/>
      <c r="G9988" s="33"/>
      <c r="H9988" s="15"/>
      <c r="I9988" s="15"/>
      <c r="J9988" s="15"/>
      <c r="K9988" s="48"/>
      <c r="L9988" s="44"/>
      <c r="M9988" s="47" t="str">
        <f>IFERROR(TRIM($K9988)/_xlfn.XLOOKUP(TRIM($F9988),Produktinformasjon!$D$5:$D$10000,Produktinformasjon!$L$5:$L$10000,,0),"Pris per enhet "&amp;Til_Hvem&amp;" beregnes automatisk ved komplett utfylling")</f>
        <v>Pris per enhet Regionalt beregnes automatisk ved komplett utfylling</v>
      </c>
      <c r="N9988" s="47" t="str">
        <f>IFERROR(TRIM($L9988)/_xlfn.XLOOKUP(TRIM($F9988),Produktinformasjon!$D$5:$D$10000,Produktinformasjon!$L$5:$L$10000,,0),"Pris per enhet Regionalt felleslager beregnes automatisk ved komplett utfylling")</f>
        <v>Pris per enhet Regionalt felleslager beregnes automatisk ved komplett utfylling</v>
      </c>
    </row>
    <row r="9989" spans="2:14" x14ac:dyDescent="0.25">
      <c r="B9989" s="33"/>
      <c r="C9989" t="str" cm="1">
        <f t="array" ref="C9989">IFERROR(_xlfn.TEXTJOIN(" | ", TRUE, _xlfn._xlws.FILTER(delKontrakt['#] &amp; " " &amp; delKontrakt[Navn], ISNUMBER(MATCH(delKontrakt['#], VALUE(_xlfn.TEXTSPLIT(SUBSTITUTE(Prisinformasjon!$B9989,  ", ", ","), ",")), 0)))), "Delkontraktnavn hentes automatisk ved å fylle ut delkontraktnummer")</f>
        <v>Delkontraktnavn hentes automatisk ved å fylle ut delkontraktnummer</v>
      </c>
      <c r="D9989" s="34"/>
      <c r="E9989" s="34"/>
      <c r="F9989" s="33"/>
      <c r="G9989" s="33"/>
      <c r="H9989" s="15"/>
      <c r="I9989" s="15"/>
      <c r="J9989" s="15"/>
      <c r="K9989" s="48"/>
      <c r="L9989" s="44"/>
      <c r="M9989" s="47" t="str">
        <f>IFERROR(TRIM($K9989)/_xlfn.XLOOKUP(TRIM($F9989),Produktinformasjon!$D$5:$D$10000,Produktinformasjon!$L$5:$L$10000,,0),"Pris per enhet "&amp;Til_Hvem&amp;" beregnes automatisk ved komplett utfylling")</f>
        <v>Pris per enhet Regionalt beregnes automatisk ved komplett utfylling</v>
      </c>
      <c r="N9989" s="47" t="str">
        <f>IFERROR(TRIM($L9989)/_xlfn.XLOOKUP(TRIM($F9989),Produktinformasjon!$D$5:$D$10000,Produktinformasjon!$L$5:$L$10000,,0),"Pris per enhet Regionalt felleslager beregnes automatisk ved komplett utfylling")</f>
        <v>Pris per enhet Regionalt felleslager beregnes automatisk ved komplett utfylling</v>
      </c>
    </row>
    <row r="9990" spans="2:14" x14ac:dyDescent="0.25">
      <c r="B9990" s="33"/>
      <c r="C9990" t="str" cm="1">
        <f t="array" ref="C9990">IFERROR(_xlfn.TEXTJOIN(" | ", TRUE, _xlfn._xlws.FILTER(delKontrakt['#] &amp; " " &amp; delKontrakt[Navn], ISNUMBER(MATCH(delKontrakt['#], VALUE(_xlfn.TEXTSPLIT(SUBSTITUTE(Prisinformasjon!$B9990,  ", ", ","), ",")), 0)))), "Delkontraktnavn hentes automatisk ved å fylle ut delkontraktnummer")</f>
        <v>Delkontraktnavn hentes automatisk ved å fylle ut delkontraktnummer</v>
      </c>
      <c r="D9990" s="34"/>
      <c r="E9990" s="34"/>
      <c r="F9990" s="33"/>
      <c r="G9990" s="33"/>
      <c r="H9990" s="15"/>
      <c r="I9990" s="15"/>
      <c r="J9990" s="15"/>
      <c r="K9990" s="48"/>
      <c r="L9990" s="44"/>
      <c r="M9990" s="47" t="str">
        <f>IFERROR(TRIM($K9990)/_xlfn.XLOOKUP(TRIM($F9990),Produktinformasjon!$D$5:$D$10000,Produktinformasjon!$L$5:$L$10000,,0),"Pris per enhet "&amp;Til_Hvem&amp;" beregnes automatisk ved komplett utfylling")</f>
        <v>Pris per enhet Regionalt beregnes automatisk ved komplett utfylling</v>
      </c>
      <c r="N9990" s="47" t="str">
        <f>IFERROR(TRIM($L9990)/_xlfn.XLOOKUP(TRIM($F9990),Produktinformasjon!$D$5:$D$10000,Produktinformasjon!$L$5:$L$10000,,0),"Pris per enhet Regionalt felleslager beregnes automatisk ved komplett utfylling")</f>
        <v>Pris per enhet Regionalt felleslager beregnes automatisk ved komplett utfylling</v>
      </c>
    </row>
    <row r="9991" spans="2:14" x14ac:dyDescent="0.25">
      <c r="B9991" s="33"/>
      <c r="C9991" t="str" cm="1">
        <f t="array" ref="C9991">IFERROR(_xlfn.TEXTJOIN(" | ", TRUE, _xlfn._xlws.FILTER(delKontrakt['#] &amp; " " &amp; delKontrakt[Navn], ISNUMBER(MATCH(delKontrakt['#], VALUE(_xlfn.TEXTSPLIT(SUBSTITUTE(Prisinformasjon!$B9991,  ", ", ","), ",")), 0)))), "Delkontraktnavn hentes automatisk ved å fylle ut delkontraktnummer")</f>
        <v>Delkontraktnavn hentes automatisk ved å fylle ut delkontraktnummer</v>
      </c>
      <c r="D9991" s="34"/>
      <c r="E9991" s="34"/>
      <c r="F9991" s="33"/>
      <c r="G9991" s="33"/>
      <c r="H9991" s="15"/>
      <c r="I9991" s="15"/>
      <c r="J9991" s="15"/>
      <c r="K9991" s="48"/>
      <c r="L9991" s="44"/>
      <c r="M9991" s="47" t="str">
        <f>IFERROR(TRIM($K9991)/_xlfn.XLOOKUP(TRIM($F9991),Produktinformasjon!$D$5:$D$10000,Produktinformasjon!$L$5:$L$10000,,0),"Pris per enhet "&amp;Til_Hvem&amp;" beregnes automatisk ved komplett utfylling")</f>
        <v>Pris per enhet Regionalt beregnes automatisk ved komplett utfylling</v>
      </c>
      <c r="N9991" s="47" t="str">
        <f>IFERROR(TRIM($L9991)/_xlfn.XLOOKUP(TRIM($F9991),Produktinformasjon!$D$5:$D$10000,Produktinformasjon!$L$5:$L$10000,,0),"Pris per enhet Regionalt felleslager beregnes automatisk ved komplett utfylling")</f>
        <v>Pris per enhet Regionalt felleslager beregnes automatisk ved komplett utfylling</v>
      </c>
    </row>
    <row r="9992" spans="2:14" x14ac:dyDescent="0.25">
      <c r="B9992" s="33"/>
      <c r="C9992" t="str" cm="1">
        <f t="array" ref="C9992">IFERROR(_xlfn.TEXTJOIN(" | ", TRUE, _xlfn._xlws.FILTER(delKontrakt['#] &amp; " " &amp; delKontrakt[Navn], ISNUMBER(MATCH(delKontrakt['#], VALUE(_xlfn.TEXTSPLIT(SUBSTITUTE(Prisinformasjon!$B9992,  ", ", ","), ",")), 0)))), "Delkontraktnavn hentes automatisk ved å fylle ut delkontraktnummer")</f>
        <v>Delkontraktnavn hentes automatisk ved å fylle ut delkontraktnummer</v>
      </c>
      <c r="D9992" s="34"/>
      <c r="E9992" s="34"/>
      <c r="F9992" s="33"/>
      <c r="G9992" s="33"/>
      <c r="H9992" s="15"/>
      <c r="I9992" s="15"/>
      <c r="J9992" s="15"/>
      <c r="K9992" s="48"/>
      <c r="L9992" s="44"/>
      <c r="M9992" s="47" t="str">
        <f>IFERROR(TRIM($K9992)/_xlfn.XLOOKUP(TRIM($F9992),Produktinformasjon!$D$5:$D$10000,Produktinformasjon!$L$5:$L$10000,,0),"Pris per enhet "&amp;Til_Hvem&amp;" beregnes automatisk ved komplett utfylling")</f>
        <v>Pris per enhet Regionalt beregnes automatisk ved komplett utfylling</v>
      </c>
      <c r="N9992" s="47" t="str">
        <f>IFERROR(TRIM($L9992)/_xlfn.XLOOKUP(TRIM($F9992),Produktinformasjon!$D$5:$D$10000,Produktinformasjon!$L$5:$L$10000,,0),"Pris per enhet Regionalt felleslager beregnes automatisk ved komplett utfylling")</f>
        <v>Pris per enhet Regionalt felleslager beregnes automatisk ved komplett utfylling</v>
      </c>
    </row>
    <row r="9993" spans="2:14" x14ac:dyDescent="0.25">
      <c r="B9993" s="33"/>
      <c r="C9993" t="str" cm="1">
        <f t="array" ref="C9993">IFERROR(_xlfn.TEXTJOIN(" | ", TRUE, _xlfn._xlws.FILTER(delKontrakt['#] &amp; " " &amp; delKontrakt[Navn], ISNUMBER(MATCH(delKontrakt['#], VALUE(_xlfn.TEXTSPLIT(SUBSTITUTE(Prisinformasjon!$B9993,  ", ", ","), ",")), 0)))), "Delkontraktnavn hentes automatisk ved å fylle ut delkontraktnummer")</f>
        <v>Delkontraktnavn hentes automatisk ved å fylle ut delkontraktnummer</v>
      </c>
      <c r="D9993" s="34"/>
      <c r="E9993" s="34"/>
      <c r="F9993" s="33"/>
      <c r="G9993" s="33"/>
      <c r="H9993" s="15"/>
      <c r="I9993" s="15"/>
      <c r="J9993" s="15"/>
      <c r="K9993" s="48"/>
      <c r="L9993" s="44"/>
      <c r="M9993" s="47" t="str">
        <f>IFERROR(TRIM($K9993)/_xlfn.XLOOKUP(TRIM($F9993),Produktinformasjon!$D$5:$D$10000,Produktinformasjon!$L$5:$L$10000,,0),"Pris per enhet "&amp;Til_Hvem&amp;" beregnes automatisk ved komplett utfylling")</f>
        <v>Pris per enhet Regionalt beregnes automatisk ved komplett utfylling</v>
      </c>
      <c r="N9993" s="47" t="str">
        <f>IFERROR(TRIM($L9993)/_xlfn.XLOOKUP(TRIM($F9993),Produktinformasjon!$D$5:$D$10000,Produktinformasjon!$L$5:$L$10000,,0),"Pris per enhet Regionalt felleslager beregnes automatisk ved komplett utfylling")</f>
        <v>Pris per enhet Regionalt felleslager beregnes automatisk ved komplett utfylling</v>
      </c>
    </row>
    <row r="9994" spans="2:14" x14ac:dyDescent="0.25">
      <c r="B9994" s="33"/>
      <c r="C9994" t="str" cm="1">
        <f t="array" ref="C9994">IFERROR(_xlfn.TEXTJOIN(" | ", TRUE, _xlfn._xlws.FILTER(delKontrakt['#] &amp; " " &amp; delKontrakt[Navn], ISNUMBER(MATCH(delKontrakt['#], VALUE(_xlfn.TEXTSPLIT(SUBSTITUTE(Prisinformasjon!$B9994,  ", ", ","), ",")), 0)))), "Delkontraktnavn hentes automatisk ved å fylle ut delkontraktnummer")</f>
        <v>Delkontraktnavn hentes automatisk ved å fylle ut delkontraktnummer</v>
      </c>
      <c r="D9994" s="34"/>
      <c r="E9994" s="34"/>
      <c r="F9994" s="33"/>
      <c r="G9994" s="33"/>
      <c r="H9994" s="15"/>
      <c r="I9994" s="15"/>
      <c r="J9994" s="15"/>
      <c r="K9994" s="48"/>
      <c r="L9994" s="44"/>
      <c r="M9994" s="47" t="str">
        <f>IFERROR(TRIM($K9994)/_xlfn.XLOOKUP(TRIM($F9994),Produktinformasjon!$D$5:$D$10000,Produktinformasjon!$L$5:$L$10000,,0),"Pris per enhet "&amp;Til_Hvem&amp;" beregnes automatisk ved komplett utfylling")</f>
        <v>Pris per enhet Regionalt beregnes automatisk ved komplett utfylling</v>
      </c>
      <c r="N9994" s="47" t="str">
        <f>IFERROR(TRIM($L9994)/_xlfn.XLOOKUP(TRIM($F9994),Produktinformasjon!$D$5:$D$10000,Produktinformasjon!$L$5:$L$10000,,0),"Pris per enhet Regionalt felleslager beregnes automatisk ved komplett utfylling")</f>
        <v>Pris per enhet Regionalt felleslager beregnes automatisk ved komplett utfylling</v>
      </c>
    </row>
    <row r="9995" spans="2:14" x14ac:dyDescent="0.25">
      <c r="B9995" s="33"/>
      <c r="C9995" t="str" cm="1">
        <f t="array" ref="C9995">IFERROR(_xlfn.TEXTJOIN(" | ", TRUE, _xlfn._xlws.FILTER(delKontrakt['#] &amp; " " &amp; delKontrakt[Navn], ISNUMBER(MATCH(delKontrakt['#], VALUE(_xlfn.TEXTSPLIT(SUBSTITUTE(Prisinformasjon!$B9995,  ", ", ","), ",")), 0)))), "Delkontraktnavn hentes automatisk ved å fylle ut delkontraktnummer")</f>
        <v>Delkontraktnavn hentes automatisk ved å fylle ut delkontraktnummer</v>
      </c>
      <c r="D9995" s="34"/>
      <c r="E9995" s="34"/>
      <c r="F9995" s="33"/>
      <c r="G9995" s="33"/>
      <c r="H9995" s="15"/>
      <c r="I9995" s="15"/>
      <c r="J9995" s="15"/>
      <c r="K9995" s="48"/>
      <c r="L9995" s="44"/>
      <c r="M9995" s="47" t="str">
        <f>IFERROR(TRIM($K9995)/_xlfn.XLOOKUP(TRIM($F9995),Produktinformasjon!$D$5:$D$10000,Produktinformasjon!$L$5:$L$10000,,0),"Pris per enhet "&amp;Til_Hvem&amp;" beregnes automatisk ved komplett utfylling")</f>
        <v>Pris per enhet Regionalt beregnes automatisk ved komplett utfylling</v>
      </c>
      <c r="N9995" s="47" t="str">
        <f>IFERROR(TRIM($L9995)/_xlfn.XLOOKUP(TRIM($F9995),Produktinformasjon!$D$5:$D$10000,Produktinformasjon!$L$5:$L$10000,,0),"Pris per enhet Regionalt felleslager beregnes automatisk ved komplett utfylling")</f>
        <v>Pris per enhet Regionalt felleslager beregnes automatisk ved komplett utfylling</v>
      </c>
    </row>
    <row r="9996" spans="2:14" x14ac:dyDescent="0.25">
      <c r="B9996" s="33"/>
      <c r="C9996" t="str" cm="1">
        <f t="array" ref="C9996">IFERROR(_xlfn.TEXTJOIN(" | ", TRUE, _xlfn._xlws.FILTER(delKontrakt['#] &amp; " " &amp; delKontrakt[Navn], ISNUMBER(MATCH(delKontrakt['#], VALUE(_xlfn.TEXTSPLIT(SUBSTITUTE(Prisinformasjon!$B9996,  ", ", ","), ",")), 0)))), "Delkontraktnavn hentes automatisk ved å fylle ut delkontraktnummer")</f>
        <v>Delkontraktnavn hentes automatisk ved å fylle ut delkontraktnummer</v>
      </c>
      <c r="D9996" s="34"/>
      <c r="E9996" s="34"/>
      <c r="F9996" s="33"/>
      <c r="G9996" s="33"/>
      <c r="H9996" s="15"/>
      <c r="I9996" s="15"/>
      <c r="J9996" s="15"/>
      <c r="K9996" s="48"/>
      <c r="L9996" s="44"/>
      <c r="M9996" s="47" t="str">
        <f>IFERROR(TRIM($K9996)/_xlfn.XLOOKUP(TRIM($F9996),Produktinformasjon!$D$5:$D$10000,Produktinformasjon!$L$5:$L$10000,,0),"Pris per enhet "&amp;Til_Hvem&amp;" beregnes automatisk ved komplett utfylling")</f>
        <v>Pris per enhet Regionalt beregnes automatisk ved komplett utfylling</v>
      </c>
      <c r="N9996" s="47" t="str">
        <f>IFERROR(TRIM($L9996)/_xlfn.XLOOKUP(TRIM($F9996),Produktinformasjon!$D$5:$D$10000,Produktinformasjon!$L$5:$L$10000,,0),"Pris per enhet Regionalt felleslager beregnes automatisk ved komplett utfylling")</f>
        <v>Pris per enhet Regionalt felleslager beregnes automatisk ved komplett utfylling</v>
      </c>
    </row>
    <row r="9997" spans="2:14" x14ac:dyDescent="0.25">
      <c r="B9997" s="33"/>
      <c r="C9997" t="str" cm="1">
        <f t="array" ref="C9997">IFERROR(_xlfn.TEXTJOIN(" | ", TRUE, _xlfn._xlws.FILTER(delKontrakt['#] &amp; " " &amp; delKontrakt[Navn], ISNUMBER(MATCH(delKontrakt['#], VALUE(_xlfn.TEXTSPLIT(SUBSTITUTE(Prisinformasjon!$B9997,  ", ", ","), ",")), 0)))), "Delkontraktnavn hentes automatisk ved å fylle ut delkontraktnummer")</f>
        <v>Delkontraktnavn hentes automatisk ved å fylle ut delkontraktnummer</v>
      </c>
      <c r="D9997" s="34"/>
      <c r="E9997" s="34"/>
      <c r="F9997" s="33"/>
      <c r="G9997" s="33"/>
      <c r="H9997" s="15"/>
      <c r="I9997" s="15"/>
      <c r="J9997" s="15"/>
      <c r="K9997" s="48"/>
      <c r="L9997" s="44"/>
      <c r="M9997" s="47" t="str">
        <f>IFERROR(TRIM($K9997)/_xlfn.XLOOKUP(TRIM($F9997),Produktinformasjon!$D$5:$D$10000,Produktinformasjon!$L$5:$L$10000,,0),"Pris per enhet "&amp;Til_Hvem&amp;" beregnes automatisk ved komplett utfylling")</f>
        <v>Pris per enhet Regionalt beregnes automatisk ved komplett utfylling</v>
      </c>
      <c r="N9997" s="47" t="str">
        <f>IFERROR(TRIM($L9997)/_xlfn.XLOOKUP(TRIM($F9997),Produktinformasjon!$D$5:$D$10000,Produktinformasjon!$L$5:$L$10000,,0),"Pris per enhet Regionalt felleslager beregnes automatisk ved komplett utfylling")</f>
        <v>Pris per enhet Regionalt felleslager beregnes automatisk ved komplett utfylling</v>
      </c>
    </row>
    <row r="9998" spans="2:14" x14ac:dyDescent="0.25">
      <c r="B9998" s="33"/>
      <c r="C9998" t="str" cm="1">
        <f t="array" ref="C9998">IFERROR(_xlfn.TEXTJOIN(" | ", TRUE, _xlfn._xlws.FILTER(delKontrakt['#] &amp; " " &amp; delKontrakt[Navn], ISNUMBER(MATCH(delKontrakt['#], VALUE(_xlfn.TEXTSPLIT(SUBSTITUTE(Prisinformasjon!$B9998,  ", ", ","), ",")), 0)))), "Delkontraktnavn hentes automatisk ved å fylle ut delkontraktnummer")</f>
        <v>Delkontraktnavn hentes automatisk ved å fylle ut delkontraktnummer</v>
      </c>
      <c r="D9998" s="34"/>
      <c r="E9998" s="34"/>
      <c r="F9998" s="33"/>
      <c r="G9998" s="33"/>
      <c r="H9998" s="15"/>
      <c r="I9998" s="15"/>
      <c r="J9998" s="15"/>
      <c r="K9998" s="48"/>
      <c r="L9998" s="44"/>
      <c r="M9998" s="47" t="str">
        <f>IFERROR(TRIM($K9998)/_xlfn.XLOOKUP(TRIM($F9998),Produktinformasjon!$D$5:$D$10000,Produktinformasjon!$L$5:$L$10000,,0),"Pris per enhet "&amp;Til_Hvem&amp;" beregnes automatisk ved komplett utfylling")</f>
        <v>Pris per enhet Regionalt beregnes automatisk ved komplett utfylling</v>
      </c>
      <c r="N9998" s="47" t="str">
        <f>IFERROR(TRIM($L9998)/_xlfn.XLOOKUP(TRIM($F9998),Produktinformasjon!$D$5:$D$10000,Produktinformasjon!$L$5:$L$10000,,0),"Pris per enhet Regionalt felleslager beregnes automatisk ved komplett utfylling")</f>
        <v>Pris per enhet Regionalt felleslager beregnes automatisk ved komplett utfylling</v>
      </c>
    </row>
    <row r="9999" spans="2:14" x14ac:dyDescent="0.25">
      <c r="B9999" s="33"/>
      <c r="C9999" t="str" cm="1">
        <f t="array" ref="C9999">IFERROR(_xlfn.TEXTJOIN(" | ", TRUE, _xlfn._xlws.FILTER(delKontrakt['#] &amp; " " &amp; delKontrakt[Navn], ISNUMBER(MATCH(delKontrakt['#], VALUE(_xlfn.TEXTSPLIT(SUBSTITUTE(Prisinformasjon!$B9999,  ", ", ","), ",")), 0)))), "Delkontraktnavn hentes automatisk ved å fylle ut delkontraktnummer")</f>
        <v>Delkontraktnavn hentes automatisk ved å fylle ut delkontraktnummer</v>
      </c>
      <c r="D9999" s="34"/>
      <c r="E9999" s="34"/>
      <c r="F9999" s="33"/>
      <c r="G9999" s="33"/>
      <c r="H9999" s="15"/>
      <c r="I9999" s="15"/>
      <c r="J9999" s="15"/>
      <c r="K9999" s="48"/>
      <c r="L9999" s="44"/>
      <c r="M9999" s="47" t="str">
        <f>IFERROR(TRIM($K9999)/_xlfn.XLOOKUP(TRIM($F9999),Produktinformasjon!$D$5:$D$10000,Produktinformasjon!$L$5:$L$10000,,0),"Pris per enhet "&amp;Til_Hvem&amp;" beregnes automatisk ved komplett utfylling")</f>
        <v>Pris per enhet Regionalt beregnes automatisk ved komplett utfylling</v>
      </c>
      <c r="N9999" s="47" t="str">
        <f>IFERROR(TRIM($L9999)/_xlfn.XLOOKUP(TRIM($F9999),Produktinformasjon!$D$5:$D$10000,Produktinformasjon!$L$5:$L$10000,,0),"Pris per enhet Regionalt felleslager beregnes automatisk ved komplett utfylling")</f>
        <v>Pris per enhet Regionalt felleslager beregnes automatisk ved komplett utfylling</v>
      </c>
    </row>
    <row r="10000" spans="2:14" x14ac:dyDescent="0.25">
      <c r="B10000" s="33"/>
      <c r="C10000" t="str" cm="1">
        <f t="array" ref="C10000">IFERROR(_xlfn.TEXTJOIN(" | ", TRUE, _xlfn._xlws.FILTER(delKontrakt['#] &amp; " " &amp; delKontrakt[Navn], ISNUMBER(MATCH(delKontrakt['#], VALUE(_xlfn.TEXTSPLIT(SUBSTITUTE(Prisinformasjon!$B10000,  ", ", ","), ",")), 0)))), "Delkontraktnavn hentes automatisk ved å fylle ut delkontraktnummer")</f>
        <v>Delkontraktnavn hentes automatisk ved å fylle ut delkontraktnummer</v>
      </c>
      <c r="D10000" s="34"/>
      <c r="E10000" s="34"/>
      <c r="F10000" s="33"/>
      <c r="G10000" s="33"/>
      <c r="H10000" s="15"/>
      <c r="I10000" s="15"/>
      <c r="J10000" s="15"/>
      <c r="K10000" s="48"/>
      <c r="L10000" s="44"/>
      <c r="M10000" s="47" t="str">
        <f>IFERROR(TRIM($K10000)/_xlfn.XLOOKUP(TRIM($F10000),Produktinformasjon!$D$5:$D$10000,Produktinformasjon!$L$5:$L$10000,,0),"Pris per enhet "&amp;Til_Hvem&amp;" beregnes automatisk ved komplett utfylling")</f>
        <v>Pris per enhet Regionalt beregnes automatisk ved komplett utfylling</v>
      </c>
      <c r="N10000" s="47" t="str">
        <f>IFERROR(TRIM($L10000)/_xlfn.XLOOKUP(TRIM($F10000),Produktinformasjon!$D$5:$D$10000,Produktinformasjon!$L$5:$L$10000,,0),"Pris per enhet Regionalt felleslager beregnes automatisk ved komplett utfylling")</f>
        <v>Pris per enhet Regionalt felleslager beregnes automatisk ved komplett utfylling</v>
      </c>
    </row>
    <row r="10001" spans="2:14" x14ac:dyDescent="0.25">
      <c r="B10001" s="33"/>
      <c r="C10001" t="str" cm="1">
        <f t="array" ref="C10001">IFERROR(_xlfn.TEXTJOIN(" | ", TRUE, _xlfn._xlws.FILTER(delKontrakt['#] &amp; " " &amp; delKontrakt[Navn], ISNUMBER(MATCH(delKontrakt['#], VALUE(_xlfn.TEXTSPLIT(SUBSTITUTE(Prisinformasjon!$B10001,  ", ", ","), ",")), 0)))), "Delkontraktnavn hentes automatisk ved å fylle ut delkontraktnummer")</f>
        <v>Delkontraktnavn hentes automatisk ved å fylle ut delkontraktnummer</v>
      </c>
      <c r="D10001" s="34"/>
      <c r="E10001" s="34"/>
      <c r="F10001" s="33"/>
      <c r="G10001" s="33"/>
      <c r="H10001" s="15"/>
      <c r="I10001" s="15"/>
      <c r="J10001" s="15"/>
      <c r="K10001" s="48"/>
      <c r="L10001" s="44"/>
      <c r="M10001" s="47" t="str">
        <f>IFERROR(TRIM($K10001)/_xlfn.XLOOKUP(TRIM($F10001),Produktinformasjon!$D$5:$D$10000,Produktinformasjon!$L$5:$L$10000,,0),"Pris per enhet "&amp;Til_Hvem&amp;" beregnes automatisk ved komplett utfylling")</f>
        <v>Pris per enhet Regionalt beregnes automatisk ved komplett utfylling</v>
      </c>
      <c r="N10001" s="47" t="str">
        <f>IFERROR(TRIM($L10001)/_xlfn.XLOOKUP(TRIM($F10001),Produktinformasjon!$D$5:$D$10000,Produktinformasjon!$L$5:$L$10000,,0),"Pris per enhet Regionalt felleslager beregnes automatisk ved komplett utfylling")</f>
        <v>Pris per enhet Regionalt felleslager beregnes automatisk ved komplett utfylling</v>
      </c>
    </row>
    <row r="10002" spans="2:14" x14ac:dyDescent="0.25">
      <c r="B10002" s="33"/>
      <c r="C10002" t="str" cm="1">
        <f t="array" ref="C10002">IFERROR(_xlfn.TEXTJOIN(" | ", TRUE, _xlfn._xlws.FILTER(delKontrakt['#] &amp; " " &amp; delKontrakt[Navn], ISNUMBER(MATCH(delKontrakt['#], VALUE(_xlfn.TEXTSPLIT(SUBSTITUTE(Prisinformasjon!$B10002,  ", ", ","), ",")), 0)))), "Delkontraktnavn hentes automatisk ved å fylle ut delkontraktnummer")</f>
        <v>Delkontraktnavn hentes automatisk ved å fylle ut delkontraktnummer</v>
      </c>
      <c r="D10002" s="34"/>
      <c r="E10002" s="34"/>
      <c r="F10002" s="33"/>
      <c r="G10002" s="33"/>
      <c r="H10002" s="15"/>
      <c r="I10002" s="15"/>
      <c r="J10002" s="15"/>
      <c r="K10002" s="48"/>
      <c r="L10002" s="44"/>
      <c r="M10002" s="47" t="str">
        <f>IFERROR(TRIM($K10002)/_xlfn.XLOOKUP(TRIM($F10002),Produktinformasjon!$D$5:$D$10000,Produktinformasjon!$L$5:$L$10000,,0),"Pris per enhet "&amp;Til_Hvem&amp;" beregnes automatisk ved komplett utfylling")</f>
        <v>Pris per enhet Regionalt beregnes automatisk ved komplett utfylling</v>
      </c>
      <c r="N10002" s="47" t="str">
        <f>IFERROR(TRIM($L10002)/_xlfn.XLOOKUP(TRIM($F10002),Produktinformasjon!$D$5:$D$10000,Produktinformasjon!$L$5:$L$10000,,0),"Pris per enhet Regionalt felleslager beregnes automatisk ved komplett utfylling")</f>
        <v>Pris per enhet Regionalt felleslager beregnes automatisk ved komplett utfylling</v>
      </c>
    </row>
    <row r="10003" spans="2:14" x14ac:dyDescent="0.25">
      <c r="B10003" s="33"/>
      <c r="C10003" t="str" cm="1">
        <f t="array" ref="C10003">IFERROR(_xlfn.TEXTJOIN(" | ", TRUE, _xlfn._xlws.FILTER(delKontrakt['#] &amp; " " &amp; delKontrakt[Navn], ISNUMBER(MATCH(delKontrakt['#], VALUE(_xlfn.TEXTSPLIT(SUBSTITUTE(Prisinformasjon!$B10003,  ", ", ","), ",")), 0)))), "Delkontraktnavn hentes automatisk ved å fylle ut delkontraktnummer")</f>
        <v>Delkontraktnavn hentes automatisk ved å fylle ut delkontraktnummer</v>
      </c>
      <c r="D10003" s="34"/>
      <c r="E10003" s="34"/>
      <c r="F10003" s="33"/>
      <c r="G10003" s="33"/>
      <c r="H10003" s="15"/>
      <c r="I10003" s="15"/>
      <c r="J10003" s="15"/>
      <c r="K10003" s="48"/>
      <c r="L10003" s="44"/>
      <c r="M10003" s="47" t="str">
        <f>IFERROR(TRIM($K10003)/_xlfn.XLOOKUP(TRIM($F10003),Produktinformasjon!$D$5:$D$10000,Produktinformasjon!$L$5:$L$10000,,0),"Pris per enhet "&amp;Til_Hvem&amp;" beregnes automatisk ved komplett utfylling")</f>
        <v>Pris per enhet Regionalt beregnes automatisk ved komplett utfylling</v>
      </c>
      <c r="N10003" s="47" t="str">
        <f>IFERROR(TRIM($L10003)/_xlfn.XLOOKUP(TRIM($F10003),Produktinformasjon!$D$5:$D$10000,Produktinformasjon!$L$5:$L$10000,,0),"Pris per enhet Regionalt felleslager beregnes automatisk ved komplett utfylling")</f>
        <v>Pris per enhet Regionalt felleslager beregnes automatisk ved komplett utfylling</v>
      </c>
    </row>
    <row r="10004" spans="2:14" x14ac:dyDescent="0.25">
      <c r="B10004" s="33"/>
      <c r="C10004" t="str" cm="1">
        <f t="array" ref="C10004">IFERROR(_xlfn.TEXTJOIN(" | ", TRUE, _xlfn._xlws.FILTER(delKontrakt['#] &amp; " " &amp; delKontrakt[Navn], ISNUMBER(MATCH(delKontrakt['#], VALUE(_xlfn.TEXTSPLIT(SUBSTITUTE(Prisinformasjon!$B10004,  ", ", ","), ",")), 0)))), "Delkontraktnavn hentes automatisk ved å fylle ut delkontraktnummer")</f>
        <v>Delkontraktnavn hentes automatisk ved å fylle ut delkontraktnummer</v>
      </c>
      <c r="D10004" s="34"/>
      <c r="E10004" s="34"/>
      <c r="F10004" s="33"/>
      <c r="G10004" s="33"/>
      <c r="H10004" s="15"/>
      <c r="I10004" s="15"/>
      <c r="J10004" s="15"/>
      <c r="K10004" s="48"/>
      <c r="L10004" s="44"/>
      <c r="M10004" s="47" t="str">
        <f>IFERROR(TRIM($K10004)/_xlfn.XLOOKUP(TRIM($F10004),Produktinformasjon!$D$5:$D$10000,Produktinformasjon!$L$5:$L$10000,,0),"Pris per enhet "&amp;Til_Hvem&amp;" beregnes automatisk ved komplett utfylling")</f>
        <v>Pris per enhet Regionalt beregnes automatisk ved komplett utfylling</v>
      </c>
      <c r="N10004" s="47" t="str">
        <f>IFERROR(TRIM($L10004)/_xlfn.XLOOKUP(TRIM($F10004),Produktinformasjon!$D$5:$D$10000,Produktinformasjon!$L$5:$L$10000,,0),"Pris per enhet Regionalt felleslager beregnes automatisk ved komplett utfylling")</f>
        <v>Pris per enhet Regionalt felleslager beregnes automatisk ved komplett utfylling</v>
      </c>
    </row>
    <row r="10005" spans="2:14" x14ac:dyDescent="0.25">
      <c r="B10005" s="33"/>
      <c r="C10005" t="str" cm="1">
        <f t="array" ref="C10005">IFERROR(_xlfn.TEXTJOIN(" | ", TRUE, _xlfn._xlws.FILTER(delKontrakt['#] &amp; " " &amp; delKontrakt[Navn], ISNUMBER(MATCH(delKontrakt['#], VALUE(_xlfn.TEXTSPLIT(SUBSTITUTE(Prisinformasjon!$B10005,  ", ", ","), ",")), 0)))), "Delkontraktnavn hentes automatisk ved å fylle ut delkontraktnummer")</f>
        <v>Delkontraktnavn hentes automatisk ved å fylle ut delkontraktnummer</v>
      </c>
      <c r="D10005" s="34"/>
      <c r="E10005" s="34"/>
      <c r="F10005" s="33"/>
      <c r="G10005" s="33"/>
      <c r="H10005" s="15"/>
      <c r="I10005" s="15"/>
      <c r="J10005" s="15"/>
      <c r="K10005" s="48"/>
      <c r="L10005" s="44"/>
      <c r="M10005" s="47" t="str">
        <f>IFERROR(TRIM($K10005)/_xlfn.XLOOKUP(TRIM($F10005),Produktinformasjon!$D$5:$D$10000,Produktinformasjon!$L$5:$L$10000,,0),"Pris per enhet "&amp;Til_Hvem&amp;" beregnes automatisk ved komplett utfylling")</f>
        <v>Pris per enhet Regionalt beregnes automatisk ved komplett utfylling</v>
      </c>
      <c r="N10005" s="47" t="str">
        <f>IFERROR(TRIM($L10005)/_xlfn.XLOOKUP(TRIM($F10005),Produktinformasjon!$D$5:$D$10000,Produktinformasjon!$L$5:$L$10000,,0),"Pris per enhet Regionalt felleslager beregnes automatisk ved komplett utfylling")</f>
        <v>Pris per enhet Regionalt felleslager beregnes automatisk ved komplett utfylling</v>
      </c>
    </row>
    <row r="10006" spans="2:14" x14ac:dyDescent="0.25">
      <c r="B10006" s="33"/>
      <c r="C10006" t="str" cm="1">
        <f t="array" ref="C10006">IFERROR(_xlfn.TEXTJOIN(" | ", TRUE, _xlfn._xlws.FILTER(delKontrakt['#] &amp; " " &amp; delKontrakt[Navn], ISNUMBER(MATCH(delKontrakt['#], VALUE(_xlfn.TEXTSPLIT(SUBSTITUTE(Prisinformasjon!$B10006,  ", ", ","), ",")), 0)))), "Delkontraktnavn hentes automatisk ved å fylle ut delkontraktnummer")</f>
        <v>Delkontraktnavn hentes automatisk ved å fylle ut delkontraktnummer</v>
      </c>
      <c r="D10006" s="34"/>
      <c r="E10006" s="34"/>
      <c r="F10006" s="33"/>
      <c r="G10006" s="33"/>
      <c r="H10006" s="15"/>
      <c r="I10006" s="15"/>
      <c r="J10006" s="15"/>
      <c r="K10006" s="48"/>
      <c r="L10006" s="44"/>
      <c r="M10006" s="47" t="str">
        <f>IFERROR(TRIM($K10006)/_xlfn.XLOOKUP(TRIM($F10006),Produktinformasjon!$D$5:$D$10000,Produktinformasjon!$L$5:$L$10000,,0),"Pris per enhet "&amp;Til_Hvem&amp;" beregnes automatisk ved komplett utfylling")</f>
        <v>Pris per enhet Regionalt beregnes automatisk ved komplett utfylling</v>
      </c>
      <c r="N10006" s="47" t="str">
        <f>IFERROR(TRIM($L10006)/_xlfn.XLOOKUP(TRIM($F10006),Produktinformasjon!$D$5:$D$10000,Produktinformasjon!$L$5:$L$10000,,0),"Pris per enhet Regionalt felleslager beregnes automatisk ved komplett utfylling")</f>
        <v>Pris per enhet Regionalt felleslager beregnes automatisk ved komplett utfylling</v>
      </c>
    </row>
    <row r="10007" spans="2:14" x14ac:dyDescent="0.25">
      <c r="B10007" s="33"/>
      <c r="C10007" t="str" cm="1">
        <f t="array" ref="C10007">IFERROR(_xlfn.TEXTJOIN(" | ", TRUE, _xlfn._xlws.FILTER(delKontrakt['#] &amp; " " &amp; delKontrakt[Navn], ISNUMBER(MATCH(delKontrakt['#], VALUE(_xlfn.TEXTSPLIT(SUBSTITUTE(Prisinformasjon!$B10007,  ", ", ","), ",")), 0)))), "Delkontraktnavn hentes automatisk ved å fylle ut delkontraktnummer")</f>
        <v>Delkontraktnavn hentes automatisk ved å fylle ut delkontraktnummer</v>
      </c>
      <c r="D10007" s="34"/>
      <c r="E10007" s="34"/>
      <c r="F10007" s="33"/>
      <c r="G10007" s="33"/>
      <c r="H10007" s="15"/>
      <c r="I10007" s="15"/>
      <c r="J10007" s="15"/>
      <c r="K10007" s="48"/>
      <c r="L10007" s="44"/>
      <c r="M10007" s="47" t="str">
        <f>IFERROR(TRIM($K10007)/_xlfn.XLOOKUP(TRIM($F10007),Produktinformasjon!$D$5:$D$10000,Produktinformasjon!$L$5:$L$10000,,0),"Pris per enhet "&amp;Til_Hvem&amp;" beregnes automatisk ved komplett utfylling")</f>
        <v>Pris per enhet Regionalt beregnes automatisk ved komplett utfylling</v>
      </c>
      <c r="N10007" s="47" t="str">
        <f>IFERROR(TRIM($L10007)/_xlfn.XLOOKUP(TRIM($F10007),Produktinformasjon!$D$5:$D$10000,Produktinformasjon!$L$5:$L$10000,,0),"Pris per enhet Regionalt felleslager beregnes automatisk ved komplett utfylling")</f>
        <v>Pris per enhet Regionalt felleslager beregnes automatisk ved komplett utfylling</v>
      </c>
    </row>
    <row r="10008" spans="2:14" x14ac:dyDescent="0.25">
      <c r="B10008" s="33"/>
      <c r="C10008" t="str" cm="1">
        <f t="array" ref="C10008">IFERROR(_xlfn.TEXTJOIN(" | ", TRUE, _xlfn._xlws.FILTER(delKontrakt['#] &amp; " " &amp; delKontrakt[Navn], ISNUMBER(MATCH(delKontrakt['#], VALUE(_xlfn.TEXTSPLIT(SUBSTITUTE(Prisinformasjon!$B10008,  ", ", ","), ",")), 0)))), "Delkontraktnavn hentes automatisk ved å fylle ut delkontraktnummer")</f>
        <v>Delkontraktnavn hentes automatisk ved å fylle ut delkontraktnummer</v>
      </c>
      <c r="D10008" s="34"/>
      <c r="E10008" s="34"/>
      <c r="F10008" s="33"/>
      <c r="G10008" s="33"/>
      <c r="H10008" s="15"/>
      <c r="I10008" s="15"/>
      <c r="J10008" s="15"/>
      <c r="K10008" s="48"/>
      <c r="L10008" s="44"/>
      <c r="M10008" s="47" t="str">
        <f>IFERROR(TRIM($K10008)/_xlfn.XLOOKUP(TRIM($F10008),Produktinformasjon!$D$5:$D$10000,Produktinformasjon!$L$5:$L$10000,,0),"Pris per enhet "&amp;Til_Hvem&amp;" beregnes automatisk ved komplett utfylling")</f>
        <v>Pris per enhet Regionalt beregnes automatisk ved komplett utfylling</v>
      </c>
      <c r="N10008" s="47" t="str">
        <f>IFERROR(TRIM($L10008)/_xlfn.XLOOKUP(TRIM($F10008),Produktinformasjon!$D$5:$D$10000,Produktinformasjon!$L$5:$L$10000,,0),"Pris per enhet Regionalt felleslager beregnes automatisk ved komplett utfylling")</f>
        <v>Pris per enhet Regionalt felleslager beregnes automatisk ved komplett utfylling</v>
      </c>
    </row>
    <row r="10009" spans="2:14" x14ac:dyDescent="0.25">
      <c r="B10009" s="33"/>
      <c r="C10009" t="str" cm="1">
        <f t="array" ref="C10009">IFERROR(_xlfn.TEXTJOIN(" | ", TRUE, _xlfn._xlws.FILTER(delKontrakt['#] &amp; " " &amp; delKontrakt[Navn], ISNUMBER(MATCH(delKontrakt['#], VALUE(_xlfn.TEXTSPLIT(SUBSTITUTE(Prisinformasjon!$B10009,  ", ", ","), ",")), 0)))), "Delkontraktnavn hentes automatisk ved å fylle ut delkontraktnummer")</f>
        <v>Delkontraktnavn hentes automatisk ved å fylle ut delkontraktnummer</v>
      </c>
      <c r="D10009" s="34"/>
      <c r="E10009" s="34"/>
      <c r="F10009" s="33"/>
      <c r="G10009" s="33"/>
      <c r="H10009" s="15"/>
      <c r="I10009" s="15"/>
      <c r="J10009" s="15"/>
      <c r="K10009" s="48"/>
      <c r="L10009" s="44"/>
      <c r="M10009" s="47" t="str">
        <f>IFERROR(TRIM($K10009)/_xlfn.XLOOKUP(TRIM($F10009),Produktinformasjon!$D$5:$D$10000,Produktinformasjon!$L$5:$L$10000,,0),"Pris per enhet "&amp;Til_Hvem&amp;" beregnes automatisk ved komplett utfylling")</f>
        <v>Pris per enhet Regionalt beregnes automatisk ved komplett utfylling</v>
      </c>
      <c r="N10009" s="47" t="str">
        <f>IFERROR(TRIM($L10009)/_xlfn.XLOOKUP(TRIM($F10009),Produktinformasjon!$D$5:$D$10000,Produktinformasjon!$L$5:$L$10000,,0),"Pris per enhet Regionalt felleslager beregnes automatisk ved komplett utfylling")</f>
        <v>Pris per enhet Regionalt felleslager beregnes automatisk ved komplett utfylling</v>
      </c>
    </row>
    <row r="10010" spans="2:14" x14ac:dyDescent="0.25">
      <c r="B10010" s="33"/>
      <c r="C10010" t="str" cm="1">
        <f t="array" ref="C10010">IFERROR(_xlfn.TEXTJOIN(" | ", TRUE, _xlfn._xlws.FILTER(delKontrakt['#] &amp; " " &amp; delKontrakt[Navn], ISNUMBER(MATCH(delKontrakt['#], VALUE(_xlfn.TEXTSPLIT(SUBSTITUTE(Prisinformasjon!$B10010,  ", ", ","), ",")), 0)))), "Delkontraktnavn hentes automatisk ved å fylle ut delkontraktnummer")</f>
        <v>Delkontraktnavn hentes automatisk ved å fylle ut delkontraktnummer</v>
      </c>
      <c r="D10010" s="34"/>
      <c r="E10010" s="34"/>
      <c r="F10010" s="33"/>
      <c r="G10010" s="33"/>
      <c r="H10010" s="15"/>
      <c r="I10010" s="15"/>
      <c r="J10010" s="15"/>
      <c r="K10010" s="48"/>
      <c r="L10010" s="44"/>
      <c r="M10010" s="47" t="str">
        <f>IFERROR(TRIM($K10010)/_xlfn.XLOOKUP(TRIM($F10010),Produktinformasjon!$D$5:$D$10000,Produktinformasjon!$L$5:$L$10000,,0),"Pris per enhet "&amp;Til_Hvem&amp;" beregnes automatisk ved komplett utfylling")</f>
        <v>Pris per enhet Regionalt beregnes automatisk ved komplett utfylling</v>
      </c>
      <c r="N10010" s="47" t="str">
        <f>IFERROR(TRIM($L10010)/_xlfn.XLOOKUP(TRIM($F10010),Produktinformasjon!$D$5:$D$10000,Produktinformasjon!$L$5:$L$10000,,0),"Pris per enhet Regionalt felleslager beregnes automatisk ved komplett utfylling")</f>
        <v>Pris per enhet Regionalt felleslager beregnes automatisk ved komplett utfylling</v>
      </c>
    </row>
    <row r="10011" spans="2:14" x14ac:dyDescent="0.25">
      <c r="B10011" s="33"/>
      <c r="C10011" t="str" cm="1">
        <f t="array" ref="C10011">IFERROR(_xlfn.TEXTJOIN(" | ", TRUE, _xlfn._xlws.FILTER(delKontrakt['#] &amp; " " &amp; delKontrakt[Navn], ISNUMBER(MATCH(delKontrakt['#], VALUE(_xlfn.TEXTSPLIT(SUBSTITUTE(Prisinformasjon!$B10011,  ", ", ","), ",")), 0)))), "Delkontraktnavn hentes automatisk ved å fylle ut delkontraktnummer")</f>
        <v>Delkontraktnavn hentes automatisk ved å fylle ut delkontraktnummer</v>
      </c>
      <c r="D10011" s="34"/>
      <c r="E10011" s="34"/>
      <c r="F10011" s="33"/>
      <c r="G10011" s="33"/>
      <c r="H10011" s="15"/>
      <c r="I10011" s="15"/>
      <c r="J10011" s="15"/>
      <c r="K10011" s="48"/>
      <c r="L10011" s="44"/>
      <c r="M10011" s="47" t="str">
        <f>IFERROR(TRIM($K10011)/_xlfn.XLOOKUP(TRIM($F10011),Produktinformasjon!$D$5:$D$10000,Produktinformasjon!$L$5:$L$10000,,0),"Pris per enhet "&amp;Til_Hvem&amp;" beregnes automatisk ved komplett utfylling")</f>
        <v>Pris per enhet Regionalt beregnes automatisk ved komplett utfylling</v>
      </c>
      <c r="N10011" s="47" t="str">
        <f>IFERROR(TRIM($L10011)/_xlfn.XLOOKUP(TRIM($F10011),Produktinformasjon!$D$5:$D$10000,Produktinformasjon!$L$5:$L$10000,,0),"Pris per enhet Regionalt felleslager beregnes automatisk ved komplett utfylling")</f>
        <v>Pris per enhet Regionalt felleslager beregnes automatisk ved komplett utfylling</v>
      </c>
    </row>
    <row r="10012" spans="2:14" x14ac:dyDescent="0.25">
      <c r="B10012" s="33"/>
      <c r="C10012" t="str" cm="1">
        <f t="array" ref="C10012">IFERROR(_xlfn.TEXTJOIN(" | ", TRUE, _xlfn._xlws.FILTER(delKontrakt['#] &amp; " " &amp; delKontrakt[Navn], ISNUMBER(MATCH(delKontrakt['#], VALUE(_xlfn.TEXTSPLIT(SUBSTITUTE(Prisinformasjon!$B10012,  ", ", ","), ",")), 0)))), "Delkontraktnavn hentes automatisk ved å fylle ut delkontraktnummer")</f>
        <v>Delkontraktnavn hentes automatisk ved å fylle ut delkontraktnummer</v>
      </c>
      <c r="D10012" s="34"/>
      <c r="E10012" s="34"/>
      <c r="F10012" s="33"/>
      <c r="G10012" s="33"/>
      <c r="H10012" s="15"/>
      <c r="I10012" s="15"/>
      <c r="J10012" s="15"/>
      <c r="K10012" s="48"/>
      <c r="L10012" s="44"/>
      <c r="M10012" s="47" t="str">
        <f>IFERROR(TRIM($K10012)/_xlfn.XLOOKUP(TRIM($F10012),Produktinformasjon!$D$5:$D$10000,Produktinformasjon!$L$5:$L$10000,,0),"Pris per enhet "&amp;Til_Hvem&amp;" beregnes automatisk ved komplett utfylling")</f>
        <v>Pris per enhet Regionalt beregnes automatisk ved komplett utfylling</v>
      </c>
      <c r="N10012" s="47" t="str">
        <f>IFERROR(TRIM($L10012)/_xlfn.XLOOKUP(TRIM($F10012),Produktinformasjon!$D$5:$D$10000,Produktinformasjon!$L$5:$L$10000,,0),"Pris per enhet Regionalt felleslager beregnes automatisk ved komplett utfylling")</f>
        <v>Pris per enhet Regionalt felleslager beregnes automatisk ved komplett utfylling</v>
      </c>
    </row>
    <row r="10013" spans="2:14" x14ac:dyDescent="0.25">
      <c r="B10013" s="33"/>
      <c r="C10013" t="str" cm="1">
        <f t="array" ref="C10013">IFERROR(_xlfn.TEXTJOIN(" | ", TRUE, _xlfn._xlws.FILTER(delKontrakt['#] &amp; " " &amp; delKontrakt[Navn], ISNUMBER(MATCH(delKontrakt['#], VALUE(_xlfn.TEXTSPLIT(SUBSTITUTE(Prisinformasjon!$B10013,  ", ", ","), ",")), 0)))), "Delkontraktnavn hentes automatisk ved å fylle ut delkontraktnummer")</f>
        <v>Delkontraktnavn hentes automatisk ved å fylle ut delkontraktnummer</v>
      </c>
      <c r="D10013" s="34"/>
      <c r="E10013" s="34"/>
      <c r="F10013" s="33"/>
      <c r="G10013" s="33"/>
      <c r="H10013" s="15"/>
      <c r="I10013" s="15"/>
      <c r="J10013" s="15"/>
      <c r="K10013" s="48"/>
      <c r="L10013" s="44"/>
      <c r="M10013" s="47" t="str">
        <f>IFERROR(TRIM($K10013)/_xlfn.XLOOKUP(TRIM($F10013),Produktinformasjon!$D$5:$D$10000,Produktinformasjon!$L$5:$L$10000,,0),"Pris per enhet "&amp;Til_Hvem&amp;" beregnes automatisk ved komplett utfylling")</f>
        <v>Pris per enhet Regionalt beregnes automatisk ved komplett utfylling</v>
      </c>
      <c r="N10013" s="47" t="str">
        <f>IFERROR(TRIM($L10013)/_xlfn.XLOOKUP(TRIM($F10013),Produktinformasjon!$D$5:$D$10000,Produktinformasjon!$L$5:$L$10000,,0),"Pris per enhet Regionalt felleslager beregnes automatisk ved komplett utfylling")</f>
        <v>Pris per enhet Regionalt felleslager beregnes automatisk ved komplett utfylling</v>
      </c>
    </row>
    <row r="10014" spans="2:14" x14ac:dyDescent="0.25">
      <c r="B10014" s="33"/>
      <c r="C10014" t="str" cm="1">
        <f t="array" ref="C10014">IFERROR(_xlfn.TEXTJOIN(" | ", TRUE, _xlfn._xlws.FILTER(delKontrakt['#] &amp; " " &amp; delKontrakt[Navn], ISNUMBER(MATCH(delKontrakt['#], VALUE(_xlfn.TEXTSPLIT(SUBSTITUTE(Prisinformasjon!$B10014,  ", ", ","), ",")), 0)))), "Delkontraktnavn hentes automatisk ved å fylle ut delkontraktnummer")</f>
        <v>Delkontraktnavn hentes automatisk ved å fylle ut delkontraktnummer</v>
      </c>
      <c r="D10014" s="34"/>
      <c r="E10014" s="34"/>
      <c r="F10014" s="33"/>
      <c r="G10014" s="33"/>
      <c r="H10014" s="15"/>
      <c r="I10014" s="15"/>
      <c r="J10014" s="15"/>
      <c r="K10014" s="48"/>
      <c r="L10014" s="44"/>
      <c r="M10014" s="47" t="str">
        <f>IFERROR(TRIM($K10014)/_xlfn.XLOOKUP(TRIM($F10014),Produktinformasjon!$D$5:$D$10000,Produktinformasjon!$L$5:$L$10000,,0),"Pris per enhet "&amp;Til_Hvem&amp;" beregnes automatisk ved komplett utfylling")</f>
        <v>Pris per enhet Regionalt beregnes automatisk ved komplett utfylling</v>
      </c>
      <c r="N10014" s="47" t="str">
        <f>IFERROR(TRIM($L10014)/_xlfn.XLOOKUP(TRIM($F10014),Produktinformasjon!$D$5:$D$10000,Produktinformasjon!$L$5:$L$10000,,0),"Pris per enhet Regionalt felleslager beregnes automatisk ved komplett utfylling")</f>
        <v>Pris per enhet Regionalt felleslager beregnes automatisk ved komplett utfylling</v>
      </c>
    </row>
    <row r="10015" spans="2:14" x14ac:dyDescent="0.25">
      <c r="B10015" s="33"/>
      <c r="C10015" t="str" cm="1">
        <f t="array" ref="C10015">IFERROR(_xlfn.TEXTJOIN(" | ", TRUE, _xlfn._xlws.FILTER(delKontrakt['#] &amp; " " &amp; delKontrakt[Navn], ISNUMBER(MATCH(delKontrakt['#], VALUE(_xlfn.TEXTSPLIT(SUBSTITUTE(Prisinformasjon!$B10015,  ", ", ","), ",")), 0)))), "Delkontraktnavn hentes automatisk ved å fylle ut delkontraktnummer")</f>
        <v>Delkontraktnavn hentes automatisk ved å fylle ut delkontraktnummer</v>
      </c>
      <c r="D10015" s="34"/>
      <c r="E10015" s="34"/>
      <c r="F10015" s="33"/>
      <c r="G10015" s="33"/>
      <c r="H10015" s="15"/>
      <c r="I10015" s="15"/>
      <c r="J10015" s="15"/>
      <c r="K10015" s="48"/>
      <c r="L10015" s="44"/>
      <c r="M10015" s="47" t="str">
        <f>IFERROR(TRIM($K10015)/_xlfn.XLOOKUP(TRIM($F10015),Produktinformasjon!$D$5:$D$10000,Produktinformasjon!$L$5:$L$10000,,0),"Pris per enhet "&amp;Til_Hvem&amp;" beregnes automatisk ved komplett utfylling")</f>
        <v>Pris per enhet Regionalt beregnes automatisk ved komplett utfylling</v>
      </c>
      <c r="N10015" s="47" t="str">
        <f>IFERROR(TRIM($L10015)/_xlfn.XLOOKUP(TRIM($F10015),Produktinformasjon!$D$5:$D$10000,Produktinformasjon!$L$5:$L$10000,,0),"Pris per enhet Regionalt felleslager beregnes automatisk ved komplett utfylling")</f>
        <v>Pris per enhet Regionalt felleslager beregnes automatisk ved komplett utfylling</v>
      </c>
    </row>
    <row r="10016" spans="2:14" x14ac:dyDescent="0.25">
      <c r="B10016" s="33"/>
      <c r="C10016" t="str" cm="1">
        <f t="array" ref="C10016">IFERROR(_xlfn.TEXTJOIN(" | ", TRUE, _xlfn._xlws.FILTER(delKontrakt['#] &amp; " " &amp; delKontrakt[Navn], ISNUMBER(MATCH(delKontrakt['#], VALUE(_xlfn.TEXTSPLIT(SUBSTITUTE(Prisinformasjon!$B10016,  ", ", ","), ",")), 0)))), "Delkontraktnavn hentes automatisk ved å fylle ut delkontraktnummer")</f>
        <v>Delkontraktnavn hentes automatisk ved å fylle ut delkontraktnummer</v>
      </c>
      <c r="D10016" s="34"/>
      <c r="E10016" s="34"/>
      <c r="F10016" s="33"/>
      <c r="G10016" s="33"/>
      <c r="H10016" s="15"/>
      <c r="I10016" s="15"/>
      <c r="J10016" s="15"/>
      <c r="K10016" s="48"/>
      <c r="L10016" s="44"/>
      <c r="M10016" s="47" t="str">
        <f>IFERROR(TRIM($K10016)/_xlfn.XLOOKUP(TRIM($F10016),Produktinformasjon!$D$5:$D$10000,Produktinformasjon!$L$5:$L$10000,,0),"Pris per enhet "&amp;Til_Hvem&amp;" beregnes automatisk ved komplett utfylling")</f>
        <v>Pris per enhet Regionalt beregnes automatisk ved komplett utfylling</v>
      </c>
      <c r="N10016" s="47" t="str">
        <f>IFERROR(TRIM($L10016)/_xlfn.XLOOKUP(TRIM($F10016),Produktinformasjon!$D$5:$D$10000,Produktinformasjon!$L$5:$L$10000,,0),"Pris per enhet Regionalt felleslager beregnes automatisk ved komplett utfylling")</f>
        <v>Pris per enhet Regionalt felleslager beregnes automatisk ved komplett utfylling</v>
      </c>
    </row>
    <row r="10017" spans="2:14" x14ac:dyDescent="0.25">
      <c r="B10017" s="33"/>
      <c r="C10017" t="str" cm="1">
        <f t="array" ref="C10017">IFERROR(_xlfn.TEXTJOIN(" | ", TRUE, _xlfn._xlws.FILTER(delKontrakt['#] &amp; " " &amp; delKontrakt[Navn], ISNUMBER(MATCH(delKontrakt['#], VALUE(_xlfn.TEXTSPLIT(SUBSTITUTE(Prisinformasjon!$B10017,  ", ", ","), ",")), 0)))), "Delkontraktnavn hentes automatisk ved å fylle ut delkontraktnummer")</f>
        <v>Delkontraktnavn hentes automatisk ved å fylle ut delkontraktnummer</v>
      </c>
      <c r="D10017" s="34"/>
      <c r="E10017" s="34"/>
      <c r="F10017" s="33"/>
      <c r="G10017" s="33"/>
      <c r="H10017" s="15"/>
      <c r="I10017" s="15"/>
      <c r="J10017" s="15"/>
      <c r="K10017" s="48"/>
      <c r="L10017" s="44"/>
      <c r="M10017" s="47" t="str">
        <f>IFERROR(TRIM($K10017)/_xlfn.XLOOKUP(TRIM($F10017),Produktinformasjon!$D$5:$D$10000,Produktinformasjon!$L$5:$L$10000,,0),"Pris per enhet "&amp;Til_Hvem&amp;" beregnes automatisk ved komplett utfylling")</f>
        <v>Pris per enhet Regionalt beregnes automatisk ved komplett utfylling</v>
      </c>
      <c r="N10017" s="47" t="str">
        <f>IFERROR(TRIM($L10017)/_xlfn.XLOOKUP(TRIM($F10017),Produktinformasjon!$D$5:$D$10000,Produktinformasjon!$L$5:$L$10000,,0),"Pris per enhet Regionalt felleslager beregnes automatisk ved komplett utfylling")</f>
        <v>Pris per enhet Regionalt felleslager beregnes automatisk ved komplett utfylling</v>
      </c>
    </row>
    <row r="10018" spans="2:14" x14ac:dyDescent="0.25">
      <c r="B10018" s="33"/>
      <c r="C10018" t="str" cm="1">
        <f t="array" ref="C10018">IFERROR(_xlfn.TEXTJOIN(" | ", TRUE, _xlfn._xlws.FILTER(delKontrakt['#] &amp; " " &amp; delKontrakt[Navn], ISNUMBER(MATCH(delKontrakt['#], VALUE(_xlfn.TEXTSPLIT(SUBSTITUTE(Prisinformasjon!$B10018,  ", ", ","), ",")), 0)))), "Delkontraktnavn hentes automatisk ved å fylle ut delkontraktnummer")</f>
        <v>Delkontraktnavn hentes automatisk ved å fylle ut delkontraktnummer</v>
      </c>
      <c r="D10018" s="34"/>
      <c r="E10018" s="34"/>
      <c r="F10018" s="33"/>
      <c r="G10018" s="33"/>
      <c r="H10018" s="15"/>
      <c r="I10018" s="15"/>
      <c r="J10018" s="15"/>
      <c r="K10018" s="48"/>
      <c r="L10018" s="44"/>
      <c r="M10018" s="47" t="str">
        <f>IFERROR(TRIM($K10018)/_xlfn.XLOOKUP(TRIM($F10018),Produktinformasjon!$D$5:$D$10000,Produktinformasjon!$L$5:$L$10000,,0),"Pris per enhet "&amp;Til_Hvem&amp;" beregnes automatisk ved komplett utfylling")</f>
        <v>Pris per enhet Regionalt beregnes automatisk ved komplett utfylling</v>
      </c>
      <c r="N10018" s="47" t="str">
        <f>IFERROR(TRIM($L10018)/_xlfn.XLOOKUP(TRIM($F10018),Produktinformasjon!$D$5:$D$10000,Produktinformasjon!$L$5:$L$10000,,0),"Pris per enhet Regionalt felleslager beregnes automatisk ved komplett utfylling")</f>
        <v>Pris per enhet Regionalt felleslager beregnes automatisk ved komplett utfylling</v>
      </c>
    </row>
    <row r="10019" spans="2:14" x14ac:dyDescent="0.25">
      <c r="B10019" s="33"/>
      <c r="C10019" t="str" cm="1">
        <f t="array" ref="C10019">IFERROR(_xlfn.TEXTJOIN(" | ", TRUE, _xlfn._xlws.FILTER(delKontrakt['#] &amp; " " &amp; delKontrakt[Navn], ISNUMBER(MATCH(delKontrakt['#], VALUE(_xlfn.TEXTSPLIT(SUBSTITUTE(Prisinformasjon!$B10019,  ", ", ","), ",")), 0)))), "Delkontraktnavn hentes automatisk ved å fylle ut delkontraktnummer")</f>
        <v>Delkontraktnavn hentes automatisk ved å fylle ut delkontraktnummer</v>
      </c>
      <c r="D10019" s="34"/>
      <c r="E10019" s="34"/>
      <c r="F10019" s="33"/>
      <c r="G10019" s="33"/>
      <c r="H10019" s="15"/>
      <c r="I10019" s="15"/>
      <c r="J10019" s="15"/>
      <c r="K10019" s="48"/>
      <c r="L10019" s="44"/>
      <c r="M10019" s="47" t="str">
        <f>IFERROR(TRIM($K10019)/_xlfn.XLOOKUP(TRIM($F10019),Produktinformasjon!$D$5:$D$10000,Produktinformasjon!$L$5:$L$10000,,0),"Pris per enhet "&amp;Til_Hvem&amp;" beregnes automatisk ved komplett utfylling")</f>
        <v>Pris per enhet Regionalt beregnes automatisk ved komplett utfylling</v>
      </c>
      <c r="N10019" s="47" t="str">
        <f>IFERROR(TRIM($L10019)/_xlfn.XLOOKUP(TRIM($F10019),Produktinformasjon!$D$5:$D$10000,Produktinformasjon!$L$5:$L$10000,,0),"Pris per enhet Regionalt felleslager beregnes automatisk ved komplett utfylling")</f>
        <v>Pris per enhet Regionalt felleslager beregnes automatisk ved komplett utfylling</v>
      </c>
    </row>
    <row r="10020" spans="2:14" x14ac:dyDescent="0.25">
      <c r="B10020" s="33"/>
      <c r="C10020" t="str" cm="1">
        <f t="array" ref="C10020">IFERROR(_xlfn.TEXTJOIN(" | ", TRUE, _xlfn._xlws.FILTER(delKontrakt['#] &amp; " " &amp; delKontrakt[Navn], ISNUMBER(MATCH(delKontrakt['#], VALUE(_xlfn.TEXTSPLIT(SUBSTITUTE(Prisinformasjon!$B10020,  ", ", ","), ",")), 0)))), "Delkontraktnavn hentes automatisk ved å fylle ut delkontraktnummer")</f>
        <v>Delkontraktnavn hentes automatisk ved å fylle ut delkontraktnummer</v>
      </c>
      <c r="D10020" s="34"/>
      <c r="E10020" s="34"/>
      <c r="F10020" s="33"/>
      <c r="G10020" s="33"/>
      <c r="H10020" s="15"/>
      <c r="I10020" s="15"/>
      <c r="J10020" s="15"/>
      <c r="K10020" s="48"/>
      <c r="L10020" s="44"/>
      <c r="M10020" s="47" t="str">
        <f>IFERROR(TRIM($K10020)/_xlfn.XLOOKUP(TRIM($F10020),Produktinformasjon!$D$5:$D$10000,Produktinformasjon!$L$5:$L$10000,,0),"Pris per enhet "&amp;Til_Hvem&amp;" beregnes automatisk ved komplett utfylling")</f>
        <v>Pris per enhet Regionalt beregnes automatisk ved komplett utfylling</v>
      </c>
      <c r="N10020" s="47" t="str">
        <f>IFERROR(TRIM($L10020)/_xlfn.XLOOKUP(TRIM($F10020),Produktinformasjon!$D$5:$D$10000,Produktinformasjon!$L$5:$L$10000,,0),"Pris per enhet Regionalt felleslager beregnes automatisk ved komplett utfylling")</f>
        <v>Pris per enhet Regionalt felleslager beregnes automatisk ved komplett utfylling</v>
      </c>
    </row>
    <row r="10021" spans="2:14" x14ac:dyDescent="0.25">
      <c r="B10021" s="33"/>
      <c r="C10021" t="str" cm="1">
        <f t="array" ref="C10021">IFERROR(_xlfn.TEXTJOIN(" | ", TRUE, _xlfn._xlws.FILTER(delKontrakt['#] &amp; " " &amp; delKontrakt[Navn], ISNUMBER(MATCH(delKontrakt['#], VALUE(_xlfn.TEXTSPLIT(SUBSTITUTE(Prisinformasjon!$B10021,  ", ", ","), ",")), 0)))), "Delkontraktnavn hentes automatisk ved å fylle ut delkontraktnummer")</f>
        <v>Delkontraktnavn hentes automatisk ved å fylle ut delkontraktnummer</v>
      </c>
      <c r="D10021" s="34"/>
      <c r="E10021" s="34"/>
      <c r="F10021" s="33"/>
      <c r="G10021" s="33"/>
      <c r="H10021" s="15"/>
      <c r="I10021" s="15"/>
      <c r="J10021" s="15"/>
      <c r="K10021" s="48"/>
      <c r="L10021" s="44"/>
      <c r="M10021" s="47" t="str">
        <f>IFERROR(TRIM($K10021)/_xlfn.XLOOKUP(TRIM($F10021),Produktinformasjon!$D$5:$D$10000,Produktinformasjon!$L$5:$L$10000,,0),"Pris per enhet "&amp;Til_Hvem&amp;" beregnes automatisk ved komplett utfylling")</f>
        <v>Pris per enhet Regionalt beregnes automatisk ved komplett utfylling</v>
      </c>
      <c r="N10021" s="47" t="str">
        <f>IFERROR(TRIM($L10021)/_xlfn.XLOOKUP(TRIM($F10021),Produktinformasjon!$D$5:$D$10000,Produktinformasjon!$L$5:$L$10000,,0),"Pris per enhet Regionalt felleslager beregnes automatisk ved komplett utfylling")</f>
        <v>Pris per enhet Regionalt felleslager beregnes automatisk ved komplett utfylling</v>
      </c>
    </row>
    <row r="10022" spans="2:14" x14ac:dyDescent="0.25">
      <c r="B10022" s="33"/>
      <c r="C10022" t="str" cm="1">
        <f t="array" ref="C10022">IFERROR(_xlfn.TEXTJOIN(" | ", TRUE, _xlfn._xlws.FILTER(delKontrakt['#] &amp; " " &amp; delKontrakt[Navn], ISNUMBER(MATCH(delKontrakt['#], VALUE(_xlfn.TEXTSPLIT(SUBSTITUTE(Prisinformasjon!$B10022,  ", ", ","), ",")), 0)))), "Delkontraktnavn hentes automatisk ved å fylle ut delkontraktnummer")</f>
        <v>Delkontraktnavn hentes automatisk ved å fylle ut delkontraktnummer</v>
      </c>
      <c r="D10022" s="34"/>
      <c r="E10022" s="34"/>
      <c r="F10022" s="33"/>
      <c r="G10022" s="33"/>
      <c r="H10022" s="15"/>
      <c r="I10022" s="15"/>
      <c r="J10022" s="15"/>
      <c r="K10022" s="48"/>
      <c r="L10022" s="44"/>
      <c r="M10022" s="47" t="str">
        <f>IFERROR(TRIM($K10022)/_xlfn.XLOOKUP(TRIM($F10022),Produktinformasjon!$D$5:$D$10000,Produktinformasjon!$L$5:$L$10000,,0),"Pris per enhet "&amp;Til_Hvem&amp;" beregnes automatisk ved komplett utfylling")</f>
        <v>Pris per enhet Regionalt beregnes automatisk ved komplett utfylling</v>
      </c>
      <c r="N10022" s="47" t="str">
        <f>IFERROR(TRIM($L10022)/_xlfn.XLOOKUP(TRIM($F10022),Produktinformasjon!$D$5:$D$10000,Produktinformasjon!$L$5:$L$10000,,0),"Pris per enhet Regionalt felleslager beregnes automatisk ved komplett utfylling")</f>
        <v>Pris per enhet Regionalt felleslager beregnes automatisk ved komplett utfylling</v>
      </c>
    </row>
    <row r="10023" spans="2:14" x14ac:dyDescent="0.25">
      <c r="B10023" s="33"/>
      <c r="C10023" t="str" cm="1">
        <f t="array" ref="C10023">IFERROR(_xlfn.TEXTJOIN(" | ", TRUE, _xlfn._xlws.FILTER(delKontrakt['#] &amp; " " &amp; delKontrakt[Navn], ISNUMBER(MATCH(delKontrakt['#], VALUE(_xlfn.TEXTSPLIT(SUBSTITUTE(Prisinformasjon!$B10023,  ", ", ","), ",")), 0)))), "Delkontraktnavn hentes automatisk ved å fylle ut delkontraktnummer")</f>
        <v>Delkontraktnavn hentes automatisk ved å fylle ut delkontraktnummer</v>
      </c>
      <c r="D10023" s="34"/>
      <c r="E10023" s="34"/>
      <c r="F10023" s="33"/>
      <c r="G10023" s="33"/>
      <c r="H10023" s="15"/>
      <c r="I10023" s="15"/>
      <c r="J10023" s="15"/>
      <c r="K10023" s="48"/>
      <c r="L10023" s="44"/>
      <c r="M10023" s="47" t="str">
        <f>IFERROR(TRIM($K10023)/_xlfn.XLOOKUP(TRIM($F10023),Produktinformasjon!$D$5:$D$10000,Produktinformasjon!$L$5:$L$10000,,0),"Pris per enhet "&amp;Til_Hvem&amp;" beregnes automatisk ved komplett utfylling")</f>
        <v>Pris per enhet Regionalt beregnes automatisk ved komplett utfylling</v>
      </c>
      <c r="N10023" s="47" t="str">
        <f>IFERROR(TRIM($L10023)/_xlfn.XLOOKUP(TRIM($F10023),Produktinformasjon!$D$5:$D$10000,Produktinformasjon!$L$5:$L$10000,,0),"Pris per enhet Regionalt felleslager beregnes automatisk ved komplett utfylling")</f>
        <v>Pris per enhet Regionalt felleslager beregnes automatisk ved komplett utfylling</v>
      </c>
    </row>
    <row r="10024" spans="2:14" x14ac:dyDescent="0.25">
      <c r="B10024" s="33"/>
      <c r="C10024" t="str" cm="1">
        <f t="array" ref="C10024">IFERROR(_xlfn.TEXTJOIN(" | ", TRUE, _xlfn._xlws.FILTER(delKontrakt['#] &amp; " " &amp; delKontrakt[Navn], ISNUMBER(MATCH(delKontrakt['#], VALUE(_xlfn.TEXTSPLIT(SUBSTITUTE(Prisinformasjon!$B10024,  ", ", ","), ",")), 0)))), "Delkontraktnavn hentes automatisk ved å fylle ut delkontraktnummer")</f>
        <v>Delkontraktnavn hentes automatisk ved å fylle ut delkontraktnummer</v>
      </c>
      <c r="D10024" s="34"/>
      <c r="E10024" s="34"/>
      <c r="F10024" s="33"/>
      <c r="G10024" s="33"/>
      <c r="H10024" s="15"/>
      <c r="I10024" s="15"/>
      <c r="J10024" s="15"/>
      <c r="K10024" s="48"/>
      <c r="L10024" s="44"/>
      <c r="M10024" s="47" t="str">
        <f>IFERROR(TRIM($K10024)/_xlfn.XLOOKUP(TRIM($F10024),Produktinformasjon!$D$5:$D$10000,Produktinformasjon!$L$5:$L$10000,,0),"Pris per enhet "&amp;Til_Hvem&amp;" beregnes automatisk ved komplett utfylling")</f>
        <v>Pris per enhet Regionalt beregnes automatisk ved komplett utfylling</v>
      </c>
      <c r="N10024" s="47" t="str">
        <f>IFERROR(TRIM($L10024)/_xlfn.XLOOKUP(TRIM($F10024),Produktinformasjon!$D$5:$D$10000,Produktinformasjon!$L$5:$L$10000,,0),"Pris per enhet Regionalt felleslager beregnes automatisk ved komplett utfylling")</f>
        <v>Pris per enhet Regionalt felleslager beregnes automatisk ved komplett utfylling</v>
      </c>
    </row>
    <row r="10025" spans="2:14" x14ac:dyDescent="0.25">
      <c r="B10025" s="33"/>
      <c r="C10025" t="str" cm="1">
        <f t="array" ref="C10025">IFERROR(_xlfn.TEXTJOIN(" | ", TRUE, _xlfn._xlws.FILTER(delKontrakt['#] &amp; " " &amp; delKontrakt[Navn], ISNUMBER(MATCH(delKontrakt['#], VALUE(_xlfn.TEXTSPLIT(SUBSTITUTE(Prisinformasjon!$B10025,  ", ", ","), ",")), 0)))), "Delkontraktnavn hentes automatisk ved å fylle ut delkontraktnummer")</f>
        <v>Delkontraktnavn hentes automatisk ved å fylle ut delkontraktnummer</v>
      </c>
      <c r="D10025" s="34"/>
      <c r="E10025" s="34"/>
      <c r="F10025" s="33"/>
      <c r="G10025" s="33"/>
      <c r="H10025" s="15"/>
      <c r="I10025" s="15"/>
      <c r="J10025" s="15"/>
      <c r="K10025" s="48"/>
      <c r="L10025" s="44"/>
      <c r="M10025" s="47" t="str">
        <f>IFERROR(TRIM($K10025)/_xlfn.XLOOKUP(TRIM($F10025),Produktinformasjon!$D$5:$D$10000,Produktinformasjon!$L$5:$L$10000,,0),"Pris per enhet "&amp;Til_Hvem&amp;" beregnes automatisk ved komplett utfylling")</f>
        <v>Pris per enhet Regionalt beregnes automatisk ved komplett utfylling</v>
      </c>
      <c r="N10025" s="47" t="str">
        <f>IFERROR(TRIM($L10025)/_xlfn.XLOOKUP(TRIM($F10025),Produktinformasjon!$D$5:$D$10000,Produktinformasjon!$L$5:$L$10000,,0),"Pris per enhet Regionalt felleslager beregnes automatisk ved komplett utfylling")</f>
        <v>Pris per enhet Regionalt felleslager beregnes automatisk ved komplett utfylling</v>
      </c>
    </row>
    <row r="10026" spans="2:14" x14ac:dyDescent="0.25">
      <c r="B10026" s="33"/>
      <c r="C10026" t="str" cm="1">
        <f t="array" ref="C10026">IFERROR(_xlfn.TEXTJOIN(" | ", TRUE, _xlfn._xlws.FILTER(delKontrakt['#] &amp; " " &amp; delKontrakt[Navn], ISNUMBER(MATCH(delKontrakt['#], VALUE(_xlfn.TEXTSPLIT(SUBSTITUTE(Prisinformasjon!$B10026,  ", ", ","), ",")), 0)))), "Delkontraktnavn hentes automatisk ved å fylle ut delkontraktnummer")</f>
        <v>Delkontraktnavn hentes automatisk ved å fylle ut delkontraktnummer</v>
      </c>
      <c r="D10026" s="34"/>
      <c r="E10026" s="34"/>
      <c r="F10026" s="33"/>
      <c r="G10026" s="33"/>
      <c r="H10026" s="15"/>
      <c r="I10026" s="15"/>
      <c r="J10026" s="15"/>
      <c r="K10026" s="48"/>
      <c r="L10026" s="44"/>
      <c r="M10026" s="47" t="str">
        <f>IFERROR(TRIM($K10026)/_xlfn.XLOOKUP(TRIM($F10026),Produktinformasjon!$D$5:$D$10000,Produktinformasjon!$L$5:$L$10000,,0),"Pris per enhet "&amp;Til_Hvem&amp;" beregnes automatisk ved komplett utfylling")</f>
        <v>Pris per enhet Regionalt beregnes automatisk ved komplett utfylling</v>
      </c>
      <c r="N10026" s="47" t="str">
        <f>IFERROR(TRIM($L10026)/_xlfn.XLOOKUP(TRIM($F10026),Produktinformasjon!$D$5:$D$10000,Produktinformasjon!$L$5:$L$10000,,0),"Pris per enhet Regionalt felleslager beregnes automatisk ved komplett utfylling")</f>
        <v>Pris per enhet Regionalt felleslager beregnes automatisk ved komplett utfylling</v>
      </c>
    </row>
    <row r="10027" spans="2:14" x14ac:dyDescent="0.25">
      <c r="B10027" s="33"/>
      <c r="C10027" t="str" cm="1">
        <f t="array" ref="C10027">IFERROR(_xlfn.TEXTJOIN(" | ", TRUE, _xlfn._xlws.FILTER(delKontrakt['#] &amp; " " &amp; delKontrakt[Navn], ISNUMBER(MATCH(delKontrakt['#], VALUE(_xlfn.TEXTSPLIT(SUBSTITUTE(Prisinformasjon!$B10027,  ", ", ","), ",")), 0)))), "Delkontraktnavn hentes automatisk ved å fylle ut delkontraktnummer")</f>
        <v>Delkontraktnavn hentes automatisk ved å fylle ut delkontraktnummer</v>
      </c>
      <c r="D10027" s="34"/>
      <c r="E10027" s="34"/>
      <c r="F10027" s="33"/>
      <c r="G10027" s="33"/>
      <c r="H10027" s="15"/>
      <c r="I10027" s="15"/>
      <c r="J10027" s="15"/>
      <c r="K10027" s="48"/>
      <c r="L10027" s="44"/>
      <c r="M10027" s="47" t="str">
        <f>IFERROR(TRIM($K10027)/_xlfn.XLOOKUP(TRIM($F10027),Produktinformasjon!$D$5:$D$10000,Produktinformasjon!$L$5:$L$10000,,0),"Pris per enhet "&amp;Til_Hvem&amp;" beregnes automatisk ved komplett utfylling")</f>
        <v>Pris per enhet Regionalt beregnes automatisk ved komplett utfylling</v>
      </c>
      <c r="N10027" s="47" t="str">
        <f>IFERROR(TRIM($L10027)/_xlfn.XLOOKUP(TRIM($F10027),Produktinformasjon!$D$5:$D$10000,Produktinformasjon!$L$5:$L$10000,,0),"Pris per enhet Regionalt felleslager beregnes automatisk ved komplett utfylling")</f>
        <v>Pris per enhet Regionalt felleslager beregnes automatisk ved komplett utfylling</v>
      </c>
    </row>
    <row r="10028" spans="2:14" x14ac:dyDescent="0.25">
      <c r="B10028" s="33"/>
      <c r="C10028" t="str" cm="1">
        <f t="array" ref="C10028">IFERROR(_xlfn.TEXTJOIN(" | ", TRUE, _xlfn._xlws.FILTER(delKontrakt['#] &amp; " " &amp; delKontrakt[Navn], ISNUMBER(MATCH(delKontrakt['#], VALUE(_xlfn.TEXTSPLIT(SUBSTITUTE(Prisinformasjon!$B10028,  ", ", ","), ",")), 0)))), "Delkontraktnavn hentes automatisk ved å fylle ut delkontraktnummer")</f>
        <v>Delkontraktnavn hentes automatisk ved å fylle ut delkontraktnummer</v>
      </c>
      <c r="D10028" s="34"/>
      <c r="E10028" s="34"/>
      <c r="F10028" s="33"/>
      <c r="G10028" s="33"/>
      <c r="H10028" s="15"/>
      <c r="I10028" s="15"/>
      <c r="J10028" s="15"/>
      <c r="K10028" s="48"/>
      <c r="L10028" s="44"/>
      <c r="M10028" s="47" t="str">
        <f>IFERROR(TRIM($K10028)/_xlfn.XLOOKUP(TRIM($F10028),Produktinformasjon!$D$5:$D$10000,Produktinformasjon!$L$5:$L$10000,,0),"Pris per enhet "&amp;Til_Hvem&amp;" beregnes automatisk ved komplett utfylling")</f>
        <v>Pris per enhet Regionalt beregnes automatisk ved komplett utfylling</v>
      </c>
      <c r="N10028" s="47" t="str">
        <f>IFERROR(TRIM($L10028)/_xlfn.XLOOKUP(TRIM($F10028),Produktinformasjon!$D$5:$D$10000,Produktinformasjon!$L$5:$L$10000,,0),"Pris per enhet Regionalt felleslager beregnes automatisk ved komplett utfylling")</f>
        <v>Pris per enhet Regionalt felleslager beregnes automatisk ved komplett utfylling</v>
      </c>
    </row>
    <row r="10029" spans="2:14" x14ac:dyDescent="0.25">
      <c r="B10029" s="33"/>
      <c r="C10029" t="str" cm="1">
        <f t="array" ref="C10029">IFERROR(_xlfn.TEXTJOIN(" | ", TRUE, _xlfn._xlws.FILTER(delKontrakt['#] &amp; " " &amp; delKontrakt[Navn], ISNUMBER(MATCH(delKontrakt['#], VALUE(_xlfn.TEXTSPLIT(SUBSTITUTE(Prisinformasjon!$B10029,  ", ", ","), ",")), 0)))), "Delkontraktnavn hentes automatisk ved å fylle ut delkontraktnummer")</f>
        <v>Delkontraktnavn hentes automatisk ved å fylle ut delkontraktnummer</v>
      </c>
      <c r="D10029" s="34"/>
      <c r="E10029" s="34"/>
      <c r="F10029" s="33"/>
      <c r="G10029" s="33"/>
      <c r="H10029" s="15"/>
      <c r="I10029" s="15"/>
      <c r="J10029" s="15"/>
      <c r="K10029" s="48"/>
      <c r="L10029" s="44"/>
      <c r="M10029" s="47" t="str">
        <f>IFERROR(TRIM($K10029)/_xlfn.XLOOKUP(TRIM($F10029),Produktinformasjon!$D$5:$D$10000,Produktinformasjon!$L$5:$L$10000,,0),"Pris per enhet "&amp;Til_Hvem&amp;" beregnes automatisk ved komplett utfylling")</f>
        <v>Pris per enhet Regionalt beregnes automatisk ved komplett utfylling</v>
      </c>
      <c r="N10029" s="47" t="str">
        <f>IFERROR(TRIM($L10029)/_xlfn.XLOOKUP(TRIM($F10029),Produktinformasjon!$D$5:$D$10000,Produktinformasjon!$L$5:$L$10000,,0),"Pris per enhet Regionalt felleslager beregnes automatisk ved komplett utfylling")</f>
        <v>Pris per enhet Regionalt felleslager beregnes automatisk ved komplett utfylling</v>
      </c>
    </row>
    <row r="10030" spans="2:14" x14ac:dyDescent="0.25">
      <c r="B10030" s="33"/>
      <c r="C10030" t="str" cm="1">
        <f t="array" ref="C10030">IFERROR(_xlfn.TEXTJOIN(" | ", TRUE, _xlfn._xlws.FILTER(delKontrakt['#] &amp; " " &amp; delKontrakt[Navn], ISNUMBER(MATCH(delKontrakt['#], VALUE(_xlfn.TEXTSPLIT(SUBSTITUTE(Prisinformasjon!$B10030,  ", ", ","), ",")), 0)))), "Delkontraktnavn hentes automatisk ved å fylle ut delkontraktnummer")</f>
        <v>Delkontraktnavn hentes automatisk ved å fylle ut delkontraktnummer</v>
      </c>
      <c r="D10030" s="34"/>
      <c r="E10030" s="34"/>
      <c r="F10030" s="33"/>
      <c r="G10030" s="33"/>
      <c r="H10030" s="15"/>
      <c r="I10030" s="15"/>
      <c r="J10030" s="15"/>
      <c r="K10030" s="48"/>
      <c r="L10030" s="44"/>
      <c r="M10030" s="47" t="str">
        <f>IFERROR(TRIM($K10030)/_xlfn.XLOOKUP(TRIM($F10030),Produktinformasjon!$D$5:$D$10000,Produktinformasjon!$L$5:$L$10000,,0),"Pris per enhet "&amp;Til_Hvem&amp;" beregnes automatisk ved komplett utfylling")</f>
        <v>Pris per enhet Regionalt beregnes automatisk ved komplett utfylling</v>
      </c>
      <c r="N10030" s="47" t="str">
        <f>IFERROR(TRIM($L10030)/_xlfn.XLOOKUP(TRIM($F10030),Produktinformasjon!$D$5:$D$10000,Produktinformasjon!$L$5:$L$10000,,0),"Pris per enhet Regionalt felleslager beregnes automatisk ved komplett utfylling")</f>
        <v>Pris per enhet Regionalt felleslager beregnes automatisk ved komplett utfylling</v>
      </c>
    </row>
    <row r="10031" spans="2:14" x14ac:dyDescent="0.25">
      <c r="B10031" s="33"/>
      <c r="C10031" t="str" cm="1">
        <f t="array" ref="C10031">IFERROR(_xlfn.TEXTJOIN(" | ", TRUE, _xlfn._xlws.FILTER(delKontrakt['#] &amp; " " &amp; delKontrakt[Navn], ISNUMBER(MATCH(delKontrakt['#], VALUE(_xlfn.TEXTSPLIT(SUBSTITUTE(Prisinformasjon!$B10031,  ", ", ","), ",")), 0)))), "Delkontraktnavn hentes automatisk ved å fylle ut delkontraktnummer")</f>
        <v>Delkontraktnavn hentes automatisk ved å fylle ut delkontraktnummer</v>
      </c>
      <c r="D10031" s="34"/>
      <c r="E10031" s="34"/>
      <c r="F10031" s="33"/>
      <c r="G10031" s="33"/>
      <c r="H10031" s="15"/>
      <c r="I10031" s="15"/>
      <c r="J10031" s="15"/>
      <c r="K10031" s="48"/>
      <c r="L10031" s="44"/>
      <c r="M10031" s="47" t="str">
        <f>IFERROR(TRIM($K10031)/_xlfn.XLOOKUP(TRIM($F10031),Produktinformasjon!$D$5:$D$10000,Produktinformasjon!$L$5:$L$10000,,0),"Pris per enhet "&amp;Til_Hvem&amp;" beregnes automatisk ved komplett utfylling")</f>
        <v>Pris per enhet Regionalt beregnes automatisk ved komplett utfylling</v>
      </c>
      <c r="N10031" s="47" t="str">
        <f>IFERROR(TRIM($L10031)/_xlfn.XLOOKUP(TRIM($F10031),Produktinformasjon!$D$5:$D$10000,Produktinformasjon!$L$5:$L$10000,,0),"Pris per enhet Regionalt felleslager beregnes automatisk ved komplett utfylling")</f>
        <v>Pris per enhet Regionalt felleslager beregnes automatisk ved komplett utfylling</v>
      </c>
    </row>
    <row r="10032" spans="2:14" x14ac:dyDescent="0.25">
      <c r="B10032" s="33"/>
      <c r="C10032" t="str" cm="1">
        <f t="array" ref="C10032">IFERROR(_xlfn.TEXTJOIN(" | ", TRUE, _xlfn._xlws.FILTER(delKontrakt['#] &amp; " " &amp; delKontrakt[Navn], ISNUMBER(MATCH(delKontrakt['#], VALUE(_xlfn.TEXTSPLIT(SUBSTITUTE(Prisinformasjon!$B10032,  ", ", ","), ",")), 0)))), "Delkontraktnavn hentes automatisk ved å fylle ut delkontraktnummer")</f>
        <v>Delkontraktnavn hentes automatisk ved å fylle ut delkontraktnummer</v>
      </c>
      <c r="D10032" s="34"/>
      <c r="E10032" s="34"/>
      <c r="F10032" s="33"/>
      <c r="G10032" s="33"/>
      <c r="H10032" s="15"/>
      <c r="I10032" s="15"/>
      <c r="J10032" s="15"/>
      <c r="K10032" s="48"/>
      <c r="L10032" s="44"/>
      <c r="M10032" s="47" t="str">
        <f>IFERROR(TRIM($K10032)/_xlfn.XLOOKUP(TRIM($F10032),Produktinformasjon!$D$5:$D$10000,Produktinformasjon!$L$5:$L$10000,,0),"Pris per enhet "&amp;Til_Hvem&amp;" beregnes automatisk ved komplett utfylling")</f>
        <v>Pris per enhet Regionalt beregnes automatisk ved komplett utfylling</v>
      </c>
      <c r="N10032" s="47" t="str">
        <f>IFERROR(TRIM($L10032)/_xlfn.XLOOKUP(TRIM($F10032),Produktinformasjon!$D$5:$D$10000,Produktinformasjon!$L$5:$L$10000,,0),"Pris per enhet Regionalt felleslager beregnes automatisk ved komplett utfylling")</f>
        <v>Pris per enhet Regionalt felleslager beregnes automatisk ved komplett utfylling</v>
      </c>
    </row>
    <row r="10033" spans="2:14" x14ac:dyDescent="0.25">
      <c r="B10033" s="33"/>
      <c r="C10033" t="str" cm="1">
        <f t="array" ref="C10033">IFERROR(_xlfn.TEXTJOIN(" | ", TRUE, _xlfn._xlws.FILTER(delKontrakt['#] &amp; " " &amp; delKontrakt[Navn], ISNUMBER(MATCH(delKontrakt['#], VALUE(_xlfn.TEXTSPLIT(SUBSTITUTE(Prisinformasjon!$B10033,  ", ", ","), ",")), 0)))), "Delkontraktnavn hentes automatisk ved å fylle ut delkontraktnummer")</f>
        <v>Delkontraktnavn hentes automatisk ved å fylle ut delkontraktnummer</v>
      </c>
      <c r="D10033" s="34"/>
      <c r="E10033" s="34"/>
      <c r="F10033" s="33"/>
      <c r="G10033" s="33"/>
      <c r="H10033" s="15"/>
      <c r="I10033" s="15"/>
      <c r="J10033" s="15"/>
      <c r="K10033" s="48"/>
      <c r="L10033" s="44"/>
      <c r="M10033" s="47" t="str">
        <f>IFERROR(TRIM($K10033)/_xlfn.XLOOKUP(TRIM($F10033),Produktinformasjon!$D$5:$D$10000,Produktinformasjon!$L$5:$L$10000,,0),"Pris per enhet "&amp;Til_Hvem&amp;" beregnes automatisk ved komplett utfylling")</f>
        <v>Pris per enhet Regionalt beregnes automatisk ved komplett utfylling</v>
      </c>
      <c r="N10033" s="47" t="str">
        <f>IFERROR(TRIM($L10033)/_xlfn.XLOOKUP(TRIM($F10033),Produktinformasjon!$D$5:$D$10000,Produktinformasjon!$L$5:$L$10000,,0),"Pris per enhet Regionalt felleslager beregnes automatisk ved komplett utfylling")</f>
        <v>Pris per enhet Regionalt felleslager beregnes automatisk ved komplett utfylling</v>
      </c>
    </row>
    <row r="10034" spans="2:14" x14ac:dyDescent="0.25">
      <c r="B10034" s="33"/>
      <c r="C10034" t="str" cm="1">
        <f t="array" ref="C10034">IFERROR(_xlfn.TEXTJOIN(" | ", TRUE, _xlfn._xlws.FILTER(delKontrakt['#] &amp; " " &amp; delKontrakt[Navn], ISNUMBER(MATCH(delKontrakt['#], VALUE(_xlfn.TEXTSPLIT(SUBSTITUTE(Prisinformasjon!$B10034,  ", ", ","), ",")), 0)))), "Delkontraktnavn hentes automatisk ved å fylle ut delkontraktnummer")</f>
        <v>Delkontraktnavn hentes automatisk ved å fylle ut delkontraktnummer</v>
      </c>
      <c r="D10034" s="34"/>
      <c r="E10034" s="34"/>
      <c r="F10034" s="33"/>
      <c r="G10034" s="33"/>
      <c r="H10034" s="15"/>
      <c r="I10034" s="15"/>
      <c r="J10034" s="15"/>
      <c r="K10034" s="48"/>
      <c r="L10034" s="44"/>
      <c r="M10034" s="47" t="str">
        <f>IFERROR(TRIM($K10034)/_xlfn.XLOOKUP(TRIM($F10034),Produktinformasjon!$D$5:$D$10000,Produktinformasjon!$L$5:$L$10000,,0),"Pris per enhet "&amp;Til_Hvem&amp;" beregnes automatisk ved komplett utfylling")</f>
        <v>Pris per enhet Regionalt beregnes automatisk ved komplett utfylling</v>
      </c>
      <c r="N10034" s="47" t="str">
        <f>IFERROR(TRIM($L10034)/_xlfn.XLOOKUP(TRIM($F10034),Produktinformasjon!$D$5:$D$10000,Produktinformasjon!$L$5:$L$10000,,0),"Pris per enhet Regionalt felleslager beregnes automatisk ved komplett utfylling")</f>
        <v>Pris per enhet Regionalt felleslager beregnes automatisk ved komplett utfylling</v>
      </c>
    </row>
    <row r="10035" spans="2:14" x14ac:dyDescent="0.25">
      <c r="B10035" s="33"/>
      <c r="C10035" t="str" cm="1">
        <f t="array" ref="C10035">IFERROR(_xlfn.TEXTJOIN(" | ", TRUE, _xlfn._xlws.FILTER(delKontrakt['#] &amp; " " &amp; delKontrakt[Navn], ISNUMBER(MATCH(delKontrakt['#], VALUE(_xlfn.TEXTSPLIT(SUBSTITUTE(Prisinformasjon!$B10035,  ", ", ","), ",")), 0)))), "Delkontraktnavn hentes automatisk ved å fylle ut delkontraktnummer")</f>
        <v>Delkontraktnavn hentes automatisk ved å fylle ut delkontraktnummer</v>
      </c>
      <c r="D10035" s="34"/>
      <c r="E10035" s="34"/>
      <c r="F10035" s="33"/>
      <c r="G10035" s="33"/>
      <c r="H10035" s="15"/>
      <c r="I10035" s="15"/>
      <c r="J10035" s="15"/>
      <c r="K10035" s="48"/>
      <c r="L10035" s="44"/>
      <c r="M10035" s="47" t="str">
        <f>IFERROR(TRIM($K10035)/_xlfn.XLOOKUP(TRIM($F10035),Produktinformasjon!$D$5:$D$10000,Produktinformasjon!$L$5:$L$10000,,0),"Pris per enhet "&amp;Til_Hvem&amp;" beregnes automatisk ved komplett utfylling")</f>
        <v>Pris per enhet Regionalt beregnes automatisk ved komplett utfylling</v>
      </c>
      <c r="N10035" s="47" t="str">
        <f>IFERROR(TRIM($L10035)/_xlfn.XLOOKUP(TRIM($F10035),Produktinformasjon!$D$5:$D$10000,Produktinformasjon!$L$5:$L$10000,,0),"Pris per enhet Regionalt felleslager beregnes automatisk ved komplett utfylling")</f>
        <v>Pris per enhet Regionalt felleslager beregnes automatisk ved komplett utfylling</v>
      </c>
    </row>
    <row r="10036" spans="2:14" x14ac:dyDescent="0.25">
      <c r="B10036" s="33"/>
      <c r="C10036" t="str" cm="1">
        <f t="array" ref="C10036">IFERROR(_xlfn.TEXTJOIN(" | ", TRUE, _xlfn._xlws.FILTER(delKontrakt['#] &amp; " " &amp; delKontrakt[Navn], ISNUMBER(MATCH(delKontrakt['#], VALUE(_xlfn.TEXTSPLIT(SUBSTITUTE(Prisinformasjon!$B10036,  ", ", ","), ",")), 0)))), "Delkontraktnavn hentes automatisk ved å fylle ut delkontraktnummer")</f>
        <v>Delkontraktnavn hentes automatisk ved å fylle ut delkontraktnummer</v>
      </c>
      <c r="D10036" s="34"/>
      <c r="E10036" s="34"/>
      <c r="F10036" s="33"/>
      <c r="G10036" s="33"/>
      <c r="H10036" s="15"/>
      <c r="I10036" s="15"/>
      <c r="J10036" s="15"/>
      <c r="K10036" s="48"/>
      <c r="L10036" s="44"/>
      <c r="M10036" s="47" t="str">
        <f>IFERROR(TRIM($K10036)/_xlfn.XLOOKUP(TRIM($F10036),Produktinformasjon!$D$5:$D$10000,Produktinformasjon!$L$5:$L$10000,,0),"Pris per enhet "&amp;Til_Hvem&amp;" beregnes automatisk ved komplett utfylling")</f>
        <v>Pris per enhet Regionalt beregnes automatisk ved komplett utfylling</v>
      </c>
      <c r="N10036" s="47" t="str">
        <f>IFERROR(TRIM($L10036)/_xlfn.XLOOKUP(TRIM($F10036),Produktinformasjon!$D$5:$D$10000,Produktinformasjon!$L$5:$L$10000,,0),"Pris per enhet Regionalt felleslager beregnes automatisk ved komplett utfylling")</f>
        <v>Pris per enhet Regionalt felleslager beregnes automatisk ved komplett utfylling</v>
      </c>
    </row>
    <row r="10037" spans="2:14" x14ac:dyDescent="0.25">
      <c r="B10037" s="33"/>
      <c r="C10037" t="str" cm="1">
        <f t="array" ref="C10037">IFERROR(_xlfn.TEXTJOIN(" | ", TRUE, _xlfn._xlws.FILTER(delKontrakt['#] &amp; " " &amp; delKontrakt[Navn], ISNUMBER(MATCH(delKontrakt['#], VALUE(_xlfn.TEXTSPLIT(SUBSTITUTE(Prisinformasjon!$B10037,  ", ", ","), ",")), 0)))), "Delkontraktnavn hentes automatisk ved å fylle ut delkontraktnummer")</f>
        <v>Delkontraktnavn hentes automatisk ved å fylle ut delkontraktnummer</v>
      </c>
      <c r="D10037" s="34"/>
      <c r="E10037" s="34"/>
      <c r="F10037" s="33"/>
      <c r="G10037" s="33"/>
      <c r="H10037" s="15"/>
      <c r="I10037" s="15"/>
      <c r="J10037" s="15"/>
      <c r="K10037" s="48"/>
      <c r="L10037" s="44"/>
      <c r="M10037" s="47" t="str">
        <f>IFERROR(TRIM($K10037)/_xlfn.XLOOKUP(TRIM($F10037),Produktinformasjon!$D$5:$D$10000,Produktinformasjon!$L$5:$L$10000,,0),"Pris per enhet "&amp;Til_Hvem&amp;" beregnes automatisk ved komplett utfylling")</f>
        <v>Pris per enhet Regionalt beregnes automatisk ved komplett utfylling</v>
      </c>
      <c r="N10037" s="47" t="str">
        <f>IFERROR(TRIM($L10037)/_xlfn.XLOOKUP(TRIM($F10037),Produktinformasjon!$D$5:$D$10000,Produktinformasjon!$L$5:$L$10000,,0),"Pris per enhet Regionalt felleslager beregnes automatisk ved komplett utfylling")</f>
        <v>Pris per enhet Regionalt felleslager beregnes automatisk ved komplett utfylling</v>
      </c>
    </row>
    <row r="10038" spans="2:14" x14ac:dyDescent="0.25">
      <c r="B10038" s="33"/>
      <c r="C10038" t="str" cm="1">
        <f t="array" ref="C10038">IFERROR(_xlfn.TEXTJOIN(" | ", TRUE, _xlfn._xlws.FILTER(delKontrakt['#] &amp; " " &amp; delKontrakt[Navn], ISNUMBER(MATCH(delKontrakt['#], VALUE(_xlfn.TEXTSPLIT(SUBSTITUTE(Prisinformasjon!$B10038,  ", ", ","), ",")), 0)))), "Delkontraktnavn hentes automatisk ved å fylle ut delkontraktnummer")</f>
        <v>Delkontraktnavn hentes automatisk ved å fylle ut delkontraktnummer</v>
      </c>
      <c r="D10038" s="34"/>
      <c r="E10038" s="34"/>
      <c r="F10038" s="33"/>
      <c r="G10038" s="33"/>
      <c r="H10038" s="15"/>
      <c r="I10038" s="15"/>
      <c r="J10038" s="15"/>
      <c r="K10038" s="48"/>
      <c r="L10038" s="44"/>
      <c r="M10038" s="47" t="str">
        <f>IFERROR(TRIM($K10038)/_xlfn.XLOOKUP(TRIM($F10038),Produktinformasjon!$D$5:$D$10000,Produktinformasjon!$L$5:$L$10000,,0),"Pris per enhet "&amp;Til_Hvem&amp;" beregnes automatisk ved komplett utfylling")</f>
        <v>Pris per enhet Regionalt beregnes automatisk ved komplett utfylling</v>
      </c>
      <c r="N10038" s="47" t="str">
        <f>IFERROR(TRIM($L10038)/_xlfn.XLOOKUP(TRIM($F10038),Produktinformasjon!$D$5:$D$10000,Produktinformasjon!$L$5:$L$10000,,0),"Pris per enhet Regionalt felleslager beregnes automatisk ved komplett utfylling")</f>
        <v>Pris per enhet Regionalt felleslager beregnes automatisk ved komplett utfylling</v>
      </c>
    </row>
    <row r="10039" spans="2:14" x14ac:dyDescent="0.25">
      <c r="B10039" s="33"/>
      <c r="C10039" t="str" cm="1">
        <f t="array" ref="C10039">IFERROR(_xlfn.TEXTJOIN(" | ", TRUE, _xlfn._xlws.FILTER(delKontrakt['#] &amp; " " &amp; delKontrakt[Navn], ISNUMBER(MATCH(delKontrakt['#], VALUE(_xlfn.TEXTSPLIT(SUBSTITUTE(Prisinformasjon!$B10039,  ", ", ","), ",")), 0)))), "Delkontraktnavn hentes automatisk ved å fylle ut delkontraktnummer")</f>
        <v>Delkontraktnavn hentes automatisk ved å fylle ut delkontraktnummer</v>
      </c>
      <c r="D10039" s="34"/>
      <c r="E10039" s="34"/>
      <c r="F10039" s="33"/>
      <c r="G10039" s="33"/>
      <c r="H10039" s="15"/>
      <c r="I10039" s="15"/>
      <c r="J10039" s="15"/>
      <c r="K10039" s="48"/>
      <c r="L10039" s="44"/>
      <c r="M10039" s="47" t="str">
        <f>IFERROR(TRIM($K10039)/_xlfn.XLOOKUP(TRIM($F10039),Produktinformasjon!$D$5:$D$10000,Produktinformasjon!$L$5:$L$10000,,0),"Pris per enhet "&amp;Til_Hvem&amp;" beregnes automatisk ved komplett utfylling")</f>
        <v>Pris per enhet Regionalt beregnes automatisk ved komplett utfylling</v>
      </c>
      <c r="N10039" s="47" t="str">
        <f>IFERROR(TRIM($L10039)/_xlfn.XLOOKUP(TRIM($F10039),Produktinformasjon!$D$5:$D$10000,Produktinformasjon!$L$5:$L$10000,,0),"Pris per enhet Regionalt felleslager beregnes automatisk ved komplett utfylling")</f>
        <v>Pris per enhet Regionalt felleslager beregnes automatisk ved komplett utfylling</v>
      </c>
    </row>
    <row r="10040" spans="2:14" x14ac:dyDescent="0.25">
      <c r="B10040" s="33"/>
      <c r="C10040" t="str" cm="1">
        <f t="array" ref="C10040">IFERROR(_xlfn.TEXTJOIN(" | ", TRUE, _xlfn._xlws.FILTER(delKontrakt['#] &amp; " " &amp; delKontrakt[Navn], ISNUMBER(MATCH(delKontrakt['#], VALUE(_xlfn.TEXTSPLIT(SUBSTITUTE(Prisinformasjon!$B10040,  ", ", ","), ",")), 0)))), "Delkontraktnavn hentes automatisk ved å fylle ut delkontraktnummer")</f>
        <v>Delkontraktnavn hentes automatisk ved å fylle ut delkontraktnummer</v>
      </c>
      <c r="D10040" s="34"/>
      <c r="E10040" s="34"/>
      <c r="F10040" s="33"/>
      <c r="G10040" s="33"/>
      <c r="H10040" s="15"/>
      <c r="I10040" s="15"/>
      <c r="J10040" s="15"/>
      <c r="K10040" s="48"/>
      <c r="L10040" s="44"/>
      <c r="M10040" s="47" t="str">
        <f>IFERROR(TRIM($K10040)/_xlfn.XLOOKUP(TRIM($F10040),Produktinformasjon!$D$5:$D$10000,Produktinformasjon!$L$5:$L$10000,,0),"Pris per enhet "&amp;Til_Hvem&amp;" beregnes automatisk ved komplett utfylling")</f>
        <v>Pris per enhet Regionalt beregnes automatisk ved komplett utfylling</v>
      </c>
      <c r="N10040" s="47" t="str">
        <f>IFERROR(TRIM($L10040)/_xlfn.XLOOKUP(TRIM($F10040),Produktinformasjon!$D$5:$D$10000,Produktinformasjon!$L$5:$L$10000,,0),"Pris per enhet Regionalt felleslager beregnes automatisk ved komplett utfylling")</f>
        <v>Pris per enhet Regionalt felleslager beregnes automatisk ved komplett utfylling</v>
      </c>
    </row>
    <row r="10041" spans="2:14" x14ac:dyDescent="0.25">
      <c r="B10041" s="33"/>
      <c r="C10041" t="str" cm="1">
        <f t="array" ref="C10041">IFERROR(_xlfn.TEXTJOIN(" | ", TRUE, _xlfn._xlws.FILTER(delKontrakt['#] &amp; " " &amp; delKontrakt[Navn], ISNUMBER(MATCH(delKontrakt['#], VALUE(_xlfn.TEXTSPLIT(SUBSTITUTE(Prisinformasjon!$B10041,  ", ", ","), ",")), 0)))), "Delkontraktnavn hentes automatisk ved å fylle ut delkontraktnummer")</f>
        <v>Delkontraktnavn hentes automatisk ved å fylle ut delkontraktnummer</v>
      </c>
      <c r="D10041" s="34"/>
      <c r="E10041" s="34"/>
      <c r="F10041" s="33"/>
      <c r="G10041" s="33"/>
      <c r="H10041" s="15"/>
      <c r="I10041" s="15"/>
      <c r="J10041" s="15"/>
      <c r="K10041" s="48"/>
      <c r="L10041" s="44"/>
      <c r="M10041" s="47" t="str">
        <f>IFERROR(TRIM($K10041)/_xlfn.XLOOKUP(TRIM($F10041),Produktinformasjon!$D$5:$D$10000,Produktinformasjon!$L$5:$L$10000,,0),"Pris per enhet "&amp;Til_Hvem&amp;" beregnes automatisk ved komplett utfylling")</f>
        <v>Pris per enhet Regionalt beregnes automatisk ved komplett utfylling</v>
      </c>
      <c r="N10041" s="47" t="str">
        <f>IFERROR(TRIM($L10041)/_xlfn.XLOOKUP(TRIM($F10041),Produktinformasjon!$D$5:$D$10000,Produktinformasjon!$L$5:$L$10000,,0),"Pris per enhet Regionalt felleslager beregnes automatisk ved komplett utfylling")</f>
        <v>Pris per enhet Regionalt felleslager beregnes automatisk ved komplett utfylling</v>
      </c>
    </row>
    <row r="10042" spans="2:14" x14ac:dyDescent="0.25">
      <c r="B10042" s="33"/>
      <c r="C10042" t="str" cm="1">
        <f t="array" ref="C10042">IFERROR(_xlfn.TEXTJOIN(" | ", TRUE, _xlfn._xlws.FILTER(delKontrakt['#] &amp; " " &amp; delKontrakt[Navn], ISNUMBER(MATCH(delKontrakt['#], VALUE(_xlfn.TEXTSPLIT(SUBSTITUTE(Prisinformasjon!$B10042,  ", ", ","), ",")), 0)))), "Delkontraktnavn hentes automatisk ved å fylle ut delkontraktnummer")</f>
        <v>Delkontraktnavn hentes automatisk ved å fylle ut delkontraktnummer</v>
      </c>
      <c r="D10042" s="34"/>
      <c r="E10042" s="34"/>
      <c r="F10042" s="33"/>
      <c r="G10042" s="33"/>
      <c r="H10042" s="15"/>
      <c r="I10042" s="15"/>
      <c r="J10042" s="15"/>
      <c r="K10042" s="48"/>
      <c r="L10042" s="44"/>
      <c r="M10042" s="47" t="str">
        <f>IFERROR(TRIM($K10042)/_xlfn.XLOOKUP(TRIM($F10042),Produktinformasjon!$D$5:$D$10000,Produktinformasjon!$L$5:$L$10000,,0),"Pris per enhet "&amp;Til_Hvem&amp;" beregnes automatisk ved komplett utfylling")</f>
        <v>Pris per enhet Regionalt beregnes automatisk ved komplett utfylling</v>
      </c>
      <c r="N10042" s="47" t="str">
        <f>IFERROR(TRIM($L10042)/_xlfn.XLOOKUP(TRIM($F10042),Produktinformasjon!$D$5:$D$10000,Produktinformasjon!$L$5:$L$10000,,0),"Pris per enhet Regionalt felleslager beregnes automatisk ved komplett utfylling")</f>
        <v>Pris per enhet Regionalt felleslager beregnes automatisk ved komplett utfylling</v>
      </c>
    </row>
    <row r="10043" spans="2:14" x14ac:dyDescent="0.25">
      <c r="B10043" s="33"/>
      <c r="C10043" t="str" cm="1">
        <f t="array" ref="C10043">IFERROR(_xlfn.TEXTJOIN(" | ", TRUE, _xlfn._xlws.FILTER(delKontrakt['#] &amp; " " &amp; delKontrakt[Navn], ISNUMBER(MATCH(delKontrakt['#], VALUE(_xlfn.TEXTSPLIT(SUBSTITUTE(Prisinformasjon!$B10043,  ", ", ","), ",")), 0)))), "Delkontraktnavn hentes automatisk ved å fylle ut delkontraktnummer")</f>
        <v>Delkontraktnavn hentes automatisk ved å fylle ut delkontraktnummer</v>
      </c>
      <c r="D10043" s="34"/>
      <c r="E10043" s="34"/>
      <c r="F10043" s="33"/>
      <c r="G10043" s="33"/>
      <c r="H10043" s="15"/>
      <c r="I10043" s="15"/>
      <c r="J10043" s="15"/>
      <c r="K10043" s="48"/>
      <c r="L10043" s="44"/>
      <c r="M10043" s="47" t="str">
        <f>IFERROR(TRIM($K10043)/_xlfn.XLOOKUP(TRIM($F10043),Produktinformasjon!$D$5:$D$10000,Produktinformasjon!$L$5:$L$10000,,0),"Pris per enhet "&amp;Til_Hvem&amp;" beregnes automatisk ved komplett utfylling")</f>
        <v>Pris per enhet Regionalt beregnes automatisk ved komplett utfylling</v>
      </c>
      <c r="N10043" s="47" t="str">
        <f>IFERROR(TRIM($L10043)/_xlfn.XLOOKUP(TRIM($F10043),Produktinformasjon!$D$5:$D$10000,Produktinformasjon!$L$5:$L$10000,,0),"Pris per enhet Regionalt felleslager beregnes automatisk ved komplett utfylling")</f>
        <v>Pris per enhet Regionalt felleslager beregnes automatisk ved komplett utfylling</v>
      </c>
    </row>
    <row r="10044" spans="2:14" x14ac:dyDescent="0.25">
      <c r="B10044" s="33"/>
      <c r="C10044" t="str" cm="1">
        <f t="array" ref="C10044">IFERROR(_xlfn.TEXTJOIN(" | ", TRUE, _xlfn._xlws.FILTER(delKontrakt['#] &amp; " " &amp; delKontrakt[Navn], ISNUMBER(MATCH(delKontrakt['#], VALUE(_xlfn.TEXTSPLIT(SUBSTITUTE(Prisinformasjon!$B10044,  ", ", ","), ",")), 0)))), "Delkontraktnavn hentes automatisk ved å fylle ut delkontraktnummer")</f>
        <v>Delkontraktnavn hentes automatisk ved å fylle ut delkontraktnummer</v>
      </c>
      <c r="D10044" s="34"/>
      <c r="E10044" s="34"/>
      <c r="F10044" s="33"/>
      <c r="G10044" s="33"/>
      <c r="H10044" s="15"/>
      <c r="I10044" s="15"/>
      <c r="J10044" s="15"/>
      <c r="K10044" s="48"/>
      <c r="L10044" s="44"/>
      <c r="M10044" s="47" t="str">
        <f>IFERROR(TRIM($K10044)/_xlfn.XLOOKUP(TRIM($F10044),Produktinformasjon!$D$5:$D$10000,Produktinformasjon!$L$5:$L$10000,,0),"Pris per enhet "&amp;Til_Hvem&amp;" beregnes automatisk ved komplett utfylling")</f>
        <v>Pris per enhet Regionalt beregnes automatisk ved komplett utfylling</v>
      </c>
      <c r="N10044" s="47" t="str">
        <f>IFERROR(TRIM($L10044)/_xlfn.XLOOKUP(TRIM($F10044),Produktinformasjon!$D$5:$D$10000,Produktinformasjon!$L$5:$L$10000,,0),"Pris per enhet Regionalt felleslager beregnes automatisk ved komplett utfylling")</f>
        <v>Pris per enhet Regionalt felleslager beregnes automatisk ved komplett utfylling</v>
      </c>
    </row>
    <row r="10045" spans="2:14" x14ac:dyDescent="0.25">
      <c r="B10045" s="33"/>
      <c r="C10045" t="str" cm="1">
        <f t="array" ref="C10045">IFERROR(_xlfn.TEXTJOIN(" | ", TRUE, _xlfn._xlws.FILTER(delKontrakt['#] &amp; " " &amp; delKontrakt[Navn], ISNUMBER(MATCH(delKontrakt['#], VALUE(_xlfn.TEXTSPLIT(SUBSTITUTE(Prisinformasjon!$B10045,  ", ", ","), ",")), 0)))), "Delkontraktnavn hentes automatisk ved å fylle ut delkontraktnummer")</f>
        <v>Delkontraktnavn hentes automatisk ved å fylle ut delkontraktnummer</v>
      </c>
      <c r="D10045" s="34"/>
      <c r="E10045" s="34"/>
      <c r="F10045" s="33"/>
      <c r="G10045" s="33"/>
      <c r="H10045" s="15"/>
      <c r="I10045" s="15"/>
      <c r="J10045" s="15"/>
      <c r="K10045" s="48"/>
      <c r="L10045" s="44"/>
      <c r="M10045" s="47" t="str">
        <f>IFERROR(TRIM($K10045)/_xlfn.XLOOKUP(TRIM($F10045),Produktinformasjon!$D$5:$D$10000,Produktinformasjon!$L$5:$L$10000,,0),"Pris per enhet "&amp;Til_Hvem&amp;" beregnes automatisk ved komplett utfylling")</f>
        <v>Pris per enhet Regionalt beregnes automatisk ved komplett utfylling</v>
      </c>
      <c r="N10045" s="47" t="str">
        <f>IFERROR(TRIM($L10045)/_xlfn.XLOOKUP(TRIM($F10045),Produktinformasjon!$D$5:$D$10000,Produktinformasjon!$L$5:$L$10000,,0),"Pris per enhet Regionalt felleslager beregnes automatisk ved komplett utfylling")</f>
        <v>Pris per enhet Regionalt felleslager beregnes automatisk ved komplett utfylling</v>
      </c>
    </row>
    <row r="10046" spans="2:14" x14ac:dyDescent="0.25">
      <c r="B10046" s="33"/>
      <c r="C10046" t="str" cm="1">
        <f t="array" ref="C10046">IFERROR(_xlfn.TEXTJOIN(" | ", TRUE, _xlfn._xlws.FILTER(delKontrakt['#] &amp; " " &amp; delKontrakt[Navn], ISNUMBER(MATCH(delKontrakt['#], VALUE(_xlfn.TEXTSPLIT(SUBSTITUTE(Prisinformasjon!$B10046,  ", ", ","), ",")), 0)))), "Delkontraktnavn hentes automatisk ved å fylle ut delkontraktnummer")</f>
        <v>Delkontraktnavn hentes automatisk ved å fylle ut delkontraktnummer</v>
      </c>
      <c r="D10046" s="34"/>
      <c r="E10046" s="34"/>
      <c r="F10046" s="33"/>
      <c r="G10046" s="33"/>
      <c r="H10046" s="15"/>
      <c r="I10046" s="15"/>
      <c r="J10046" s="15"/>
      <c r="K10046" s="48"/>
      <c r="L10046" s="44"/>
      <c r="M10046" s="47" t="str">
        <f>IFERROR(TRIM($K10046)/_xlfn.XLOOKUP(TRIM($F10046),Produktinformasjon!$D$5:$D$10000,Produktinformasjon!$L$5:$L$10000,,0),"Pris per enhet "&amp;Til_Hvem&amp;" beregnes automatisk ved komplett utfylling")</f>
        <v>Pris per enhet Regionalt beregnes automatisk ved komplett utfylling</v>
      </c>
      <c r="N10046" s="47" t="str">
        <f>IFERROR(TRIM($L10046)/_xlfn.XLOOKUP(TRIM($F10046),Produktinformasjon!$D$5:$D$10000,Produktinformasjon!$L$5:$L$10000,,0),"Pris per enhet Regionalt felleslager beregnes automatisk ved komplett utfylling")</f>
        <v>Pris per enhet Regionalt felleslager beregnes automatisk ved komplett utfylling</v>
      </c>
    </row>
    <row r="10047" spans="2:14" x14ac:dyDescent="0.25">
      <c r="B10047" s="33"/>
      <c r="C10047" t="str" cm="1">
        <f t="array" ref="C10047">IFERROR(_xlfn.TEXTJOIN(" | ", TRUE, _xlfn._xlws.FILTER(delKontrakt['#] &amp; " " &amp; delKontrakt[Navn], ISNUMBER(MATCH(delKontrakt['#], VALUE(_xlfn.TEXTSPLIT(SUBSTITUTE(Prisinformasjon!$B10047,  ", ", ","), ",")), 0)))), "Delkontraktnavn hentes automatisk ved å fylle ut delkontraktnummer")</f>
        <v>Delkontraktnavn hentes automatisk ved å fylle ut delkontraktnummer</v>
      </c>
      <c r="D10047" s="34"/>
      <c r="E10047" s="34"/>
      <c r="F10047" s="33"/>
      <c r="G10047" s="33"/>
      <c r="H10047" s="15"/>
      <c r="I10047" s="15"/>
      <c r="J10047" s="15"/>
      <c r="K10047" s="48"/>
      <c r="L10047" s="44"/>
      <c r="M10047" s="47" t="str">
        <f>IFERROR(TRIM($K10047)/_xlfn.XLOOKUP(TRIM($F10047),Produktinformasjon!$D$5:$D$10000,Produktinformasjon!$L$5:$L$10000,,0),"Pris per enhet "&amp;Til_Hvem&amp;" beregnes automatisk ved komplett utfylling")</f>
        <v>Pris per enhet Regionalt beregnes automatisk ved komplett utfylling</v>
      </c>
      <c r="N10047" s="47" t="str">
        <f>IFERROR(TRIM($L10047)/_xlfn.XLOOKUP(TRIM($F10047),Produktinformasjon!$D$5:$D$10000,Produktinformasjon!$L$5:$L$10000,,0),"Pris per enhet Regionalt felleslager beregnes automatisk ved komplett utfylling")</f>
        <v>Pris per enhet Regionalt felleslager beregnes automatisk ved komplett utfylling</v>
      </c>
    </row>
    <row r="10048" spans="2:14" x14ac:dyDescent="0.25">
      <c r="B10048" s="33"/>
      <c r="C10048" t="str" cm="1">
        <f t="array" ref="C10048">IFERROR(_xlfn.TEXTJOIN(" | ", TRUE, _xlfn._xlws.FILTER(delKontrakt['#] &amp; " " &amp; delKontrakt[Navn], ISNUMBER(MATCH(delKontrakt['#], VALUE(_xlfn.TEXTSPLIT(SUBSTITUTE(Prisinformasjon!$B10048,  ", ", ","), ",")), 0)))), "Delkontraktnavn hentes automatisk ved å fylle ut delkontraktnummer")</f>
        <v>Delkontraktnavn hentes automatisk ved å fylle ut delkontraktnummer</v>
      </c>
      <c r="D10048" s="34"/>
      <c r="E10048" s="34"/>
      <c r="F10048" s="33"/>
      <c r="G10048" s="33"/>
      <c r="H10048" s="15"/>
      <c r="I10048" s="15"/>
      <c r="J10048" s="15"/>
      <c r="K10048" s="48"/>
      <c r="L10048" s="44"/>
      <c r="M10048" s="47" t="str">
        <f>IFERROR(TRIM($K10048)/_xlfn.XLOOKUP(TRIM($F10048),Produktinformasjon!$D$5:$D$10000,Produktinformasjon!$L$5:$L$10000,,0),"Pris per enhet "&amp;Til_Hvem&amp;" beregnes automatisk ved komplett utfylling")</f>
        <v>Pris per enhet Regionalt beregnes automatisk ved komplett utfylling</v>
      </c>
      <c r="N10048" s="47" t="str">
        <f>IFERROR(TRIM($L10048)/_xlfn.XLOOKUP(TRIM($F10048),Produktinformasjon!$D$5:$D$10000,Produktinformasjon!$L$5:$L$10000,,0),"Pris per enhet Regionalt felleslager beregnes automatisk ved komplett utfylling")</f>
        <v>Pris per enhet Regionalt felleslager beregnes automatisk ved komplett utfylling</v>
      </c>
    </row>
  </sheetData>
  <sheetProtection formatCells="0" formatColumns="0" formatRows="0" insertRows="0" deleteRows="0"/>
  <phoneticPr fontId="2" type="noConversion"/>
  <conditionalFormatting sqref="E4">
    <cfRule type="dataBar" priority="1867">
      <dataBar showValue="0">
        <cfvo type="num" val="0"/>
        <cfvo type="num" val="1"/>
        <color theme="0"/>
      </dataBar>
      <extLst>
        <ext xmlns:x14="http://schemas.microsoft.com/office/spreadsheetml/2009/9/main" uri="{B025F937-C7B1-47D3-B67F-A62EFF666E3E}">
          <x14:id>{9C340F2C-3742-498B-8442-225595AC7320}</x14:id>
        </ext>
      </extLst>
    </cfRule>
  </conditionalFormatting>
  <conditionalFormatting sqref="E106">
    <cfRule type="dataBar" priority="1487">
      <dataBar showValue="0">
        <cfvo type="num" val="0"/>
        <cfvo type="num" val="1"/>
        <color theme="0"/>
      </dataBar>
      <extLst>
        <ext xmlns:x14="http://schemas.microsoft.com/office/spreadsheetml/2009/9/main" uri="{B025F937-C7B1-47D3-B67F-A62EFF666E3E}">
          <x14:id>{AB517D94-EC01-4BC6-9F21-F56089120D77}</x14:id>
        </ext>
      </extLst>
    </cfRule>
  </conditionalFormatting>
  <conditionalFormatting sqref="E172">
    <cfRule type="dataBar" priority="240">
      <dataBar showValue="0">
        <cfvo type="num" val="0"/>
        <cfvo type="num" val="1"/>
        <color theme="0"/>
      </dataBar>
      <extLst>
        <ext xmlns:x14="http://schemas.microsoft.com/office/spreadsheetml/2009/9/main" uri="{B025F937-C7B1-47D3-B67F-A62EFF666E3E}">
          <x14:id>{70707313-05E2-4E28-A848-6483674BDE1B}</x14:id>
        </ext>
      </extLst>
    </cfRule>
  </conditionalFormatting>
  <conditionalFormatting sqref="E195">
    <cfRule type="dataBar" priority="233">
      <dataBar showValue="0">
        <cfvo type="num" val="0"/>
        <cfvo type="num" val="1"/>
        <color theme="0"/>
      </dataBar>
      <extLst>
        <ext xmlns:x14="http://schemas.microsoft.com/office/spreadsheetml/2009/9/main" uri="{B025F937-C7B1-47D3-B67F-A62EFF666E3E}">
          <x14:id>{75466D3B-985E-4360-AB10-B719D93148A0}</x14:id>
        </ext>
      </extLst>
    </cfRule>
  </conditionalFormatting>
  <conditionalFormatting sqref="E278">
    <cfRule type="dataBar" priority="873">
      <dataBar showValue="0">
        <cfvo type="num" val="0"/>
        <cfvo type="num" val="1"/>
        <color theme="0"/>
      </dataBar>
      <extLst>
        <ext xmlns:x14="http://schemas.microsoft.com/office/spreadsheetml/2009/9/main" uri="{B025F937-C7B1-47D3-B67F-A62EFF666E3E}">
          <x14:id>{72E9A0CA-0262-463D-A566-D6B215A20CCF}</x14:id>
        </ext>
      </extLst>
    </cfRule>
  </conditionalFormatting>
  <conditionalFormatting sqref="E300">
    <cfRule type="dataBar" priority="869">
      <dataBar showValue="0">
        <cfvo type="num" val="0"/>
        <cfvo type="num" val="1"/>
        <color theme="0"/>
      </dataBar>
      <extLst>
        <ext xmlns:x14="http://schemas.microsoft.com/office/spreadsheetml/2009/9/main" uri="{B025F937-C7B1-47D3-B67F-A62EFF666E3E}">
          <x14:id>{21CDAD0E-BEEC-474F-975D-887E98EDE788}</x14:id>
        </ext>
      </extLst>
    </cfRule>
  </conditionalFormatting>
  <conditionalFormatting sqref="E337">
    <cfRule type="dataBar" priority="865">
      <dataBar showValue="0">
        <cfvo type="num" val="0"/>
        <cfvo type="num" val="1"/>
        <color theme="0"/>
      </dataBar>
      <extLst>
        <ext xmlns:x14="http://schemas.microsoft.com/office/spreadsheetml/2009/9/main" uri="{B025F937-C7B1-47D3-B67F-A62EFF666E3E}">
          <x14:id>{407E52FB-BAA5-4B93-9BD9-21679C4629D4}</x14:id>
        </ext>
      </extLst>
    </cfRule>
  </conditionalFormatting>
  <conditionalFormatting sqref="E359">
    <cfRule type="dataBar" priority="227">
      <dataBar showValue="0">
        <cfvo type="num" val="0"/>
        <cfvo type="num" val="1"/>
        <color theme="0"/>
      </dataBar>
      <extLst>
        <ext xmlns:x14="http://schemas.microsoft.com/office/spreadsheetml/2009/9/main" uri="{B025F937-C7B1-47D3-B67F-A62EFF666E3E}">
          <x14:id>{0EE8DB7F-7A0D-4D4C-8184-6839D6A475D9}</x14:id>
        </ext>
      </extLst>
    </cfRule>
  </conditionalFormatting>
  <conditionalFormatting sqref="E366">
    <cfRule type="dataBar" priority="222">
      <dataBar showValue="0">
        <cfvo type="num" val="0"/>
        <cfvo type="num" val="1"/>
        <color theme="0"/>
      </dataBar>
      <extLst>
        <ext xmlns:x14="http://schemas.microsoft.com/office/spreadsheetml/2009/9/main" uri="{B025F937-C7B1-47D3-B67F-A62EFF666E3E}">
          <x14:id>{AC06EC15-773D-418B-A49D-BE60DE5E38B8}</x14:id>
        </ext>
      </extLst>
    </cfRule>
  </conditionalFormatting>
  <conditionalFormatting sqref="E372">
    <cfRule type="dataBar" priority="217">
      <dataBar showValue="0">
        <cfvo type="num" val="0"/>
        <cfvo type="num" val="1"/>
        <color theme="0"/>
      </dataBar>
      <extLst>
        <ext xmlns:x14="http://schemas.microsoft.com/office/spreadsheetml/2009/9/main" uri="{B025F937-C7B1-47D3-B67F-A62EFF666E3E}">
          <x14:id>{919D8DC6-1F3C-4810-A041-5903E772E3AC}</x14:id>
        </ext>
      </extLst>
    </cfRule>
  </conditionalFormatting>
  <conditionalFormatting sqref="E386">
    <cfRule type="dataBar" priority="212">
      <dataBar showValue="0">
        <cfvo type="num" val="0"/>
        <cfvo type="num" val="1"/>
        <color theme="0"/>
      </dataBar>
      <extLst>
        <ext xmlns:x14="http://schemas.microsoft.com/office/spreadsheetml/2009/9/main" uri="{B025F937-C7B1-47D3-B67F-A62EFF666E3E}">
          <x14:id>{A55B725C-3929-456E-AC65-4F87FAEBC5A5}</x14:id>
        </ext>
      </extLst>
    </cfRule>
  </conditionalFormatting>
  <conditionalFormatting sqref="E392">
    <cfRule type="dataBar" priority="207">
      <dataBar showValue="0">
        <cfvo type="num" val="0"/>
        <cfvo type="num" val="1"/>
        <color theme="0"/>
      </dataBar>
      <extLst>
        <ext xmlns:x14="http://schemas.microsoft.com/office/spreadsheetml/2009/9/main" uri="{B025F937-C7B1-47D3-B67F-A62EFF666E3E}">
          <x14:id>{3FFE3CBC-7F42-49A1-B85A-D2F91A37D0B9}</x14:id>
        </ext>
      </extLst>
    </cfRule>
  </conditionalFormatting>
  <conditionalFormatting sqref="E401">
    <cfRule type="dataBar" priority="202">
      <dataBar showValue="0">
        <cfvo type="num" val="0"/>
        <cfvo type="num" val="1"/>
        <color theme="0"/>
      </dataBar>
      <extLst>
        <ext xmlns:x14="http://schemas.microsoft.com/office/spreadsheetml/2009/9/main" uri="{B025F937-C7B1-47D3-B67F-A62EFF666E3E}">
          <x14:id>{6B0F40E8-2DF3-4AB8-9480-8331BFE6095F}</x14:id>
        </ext>
      </extLst>
    </cfRule>
  </conditionalFormatting>
  <conditionalFormatting sqref="E419">
    <cfRule type="dataBar" priority="197">
      <dataBar showValue="0">
        <cfvo type="num" val="0"/>
        <cfvo type="num" val="1"/>
        <color theme="0"/>
      </dataBar>
      <extLst>
        <ext xmlns:x14="http://schemas.microsoft.com/office/spreadsheetml/2009/9/main" uri="{B025F937-C7B1-47D3-B67F-A62EFF666E3E}">
          <x14:id>{F3C116F0-12F8-474C-AB52-4405685EC122}</x14:id>
        </ext>
      </extLst>
    </cfRule>
  </conditionalFormatting>
  <conditionalFormatting sqref="E434">
    <cfRule type="dataBar" priority="192">
      <dataBar showValue="0">
        <cfvo type="num" val="0"/>
        <cfvo type="num" val="1"/>
        <color theme="0"/>
      </dataBar>
      <extLst>
        <ext xmlns:x14="http://schemas.microsoft.com/office/spreadsheetml/2009/9/main" uri="{B025F937-C7B1-47D3-B67F-A62EFF666E3E}">
          <x14:id>{83AEDFDF-8A71-4801-889A-21A3E714D0D9}</x14:id>
        </ext>
      </extLst>
    </cfRule>
  </conditionalFormatting>
  <conditionalFormatting sqref="E446">
    <cfRule type="dataBar" priority="187">
      <dataBar showValue="0">
        <cfvo type="num" val="0"/>
        <cfvo type="num" val="1"/>
        <color theme="0"/>
      </dataBar>
      <extLst>
        <ext xmlns:x14="http://schemas.microsoft.com/office/spreadsheetml/2009/9/main" uri="{B025F937-C7B1-47D3-B67F-A62EFF666E3E}">
          <x14:id>{AEB1A66A-6BAE-4081-8F22-A07515B54BD6}</x14:id>
        </ext>
      </extLst>
    </cfRule>
  </conditionalFormatting>
  <conditionalFormatting sqref="E452">
    <cfRule type="dataBar" priority="182">
      <dataBar showValue="0">
        <cfvo type="num" val="0"/>
        <cfvo type="num" val="1"/>
        <color theme="0"/>
      </dataBar>
      <extLst>
        <ext xmlns:x14="http://schemas.microsoft.com/office/spreadsheetml/2009/9/main" uri="{B025F937-C7B1-47D3-B67F-A62EFF666E3E}">
          <x14:id>{261700A1-858D-4CA3-9370-B3B9AEC291B9}</x14:id>
        </ext>
      </extLst>
    </cfRule>
  </conditionalFormatting>
  <conditionalFormatting sqref="E459">
    <cfRule type="dataBar" priority="177">
      <dataBar showValue="0">
        <cfvo type="num" val="0"/>
        <cfvo type="num" val="1"/>
        <color theme="0"/>
      </dataBar>
      <extLst>
        <ext xmlns:x14="http://schemas.microsoft.com/office/spreadsheetml/2009/9/main" uri="{B025F937-C7B1-47D3-B67F-A62EFF666E3E}">
          <x14:id>{E367017B-F110-450E-B696-6D036916B0BD}</x14:id>
        </ext>
      </extLst>
    </cfRule>
  </conditionalFormatting>
  <conditionalFormatting sqref="E466">
    <cfRule type="dataBar" priority="172">
      <dataBar showValue="0">
        <cfvo type="num" val="0"/>
        <cfvo type="num" val="1"/>
        <color theme="0"/>
      </dataBar>
      <extLst>
        <ext xmlns:x14="http://schemas.microsoft.com/office/spreadsheetml/2009/9/main" uri="{B025F937-C7B1-47D3-B67F-A62EFF666E3E}">
          <x14:id>{C560B239-657D-4EA7-ACC7-57E8F0DE5A0B}</x14:id>
        </ext>
      </extLst>
    </cfRule>
  </conditionalFormatting>
  <conditionalFormatting sqref="E489">
    <cfRule type="dataBar" priority="167">
      <dataBar showValue="0">
        <cfvo type="num" val="0"/>
        <cfvo type="num" val="1"/>
        <color theme="0"/>
      </dataBar>
      <extLst>
        <ext xmlns:x14="http://schemas.microsoft.com/office/spreadsheetml/2009/9/main" uri="{B025F937-C7B1-47D3-B67F-A62EFF666E3E}">
          <x14:id>{D90F2EE3-D14B-4223-AD5F-16941F65EB9A}</x14:id>
        </ext>
      </extLst>
    </cfRule>
  </conditionalFormatting>
  <conditionalFormatting sqref="E512">
    <cfRule type="dataBar" priority="162">
      <dataBar showValue="0">
        <cfvo type="num" val="0"/>
        <cfvo type="num" val="1"/>
        <color theme="0"/>
      </dataBar>
      <extLst>
        <ext xmlns:x14="http://schemas.microsoft.com/office/spreadsheetml/2009/9/main" uri="{B025F937-C7B1-47D3-B67F-A62EFF666E3E}">
          <x14:id>{7E21A5EE-633B-4729-A352-EA2E74223057}</x14:id>
        </ext>
      </extLst>
    </cfRule>
  </conditionalFormatting>
  <conditionalFormatting sqref="E535">
    <cfRule type="dataBar" priority="157">
      <dataBar showValue="0">
        <cfvo type="num" val="0"/>
        <cfvo type="num" val="1"/>
        <color theme="0"/>
      </dataBar>
      <extLst>
        <ext xmlns:x14="http://schemas.microsoft.com/office/spreadsheetml/2009/9/main" uri="{B025F937-C7B1-47D3-B67F-A62EFF666E3E}">
          <x14:id>{840687C1-1C40-4791-B0BA-E1EB57E20B2B}</x14:id>
        </ext>
      </extLst>
    </cfRule>
  </conditionalFormatting>
  <conditionalFormatting sqref="E558">
    <cfRule type="dataBar" priority="152">
      <dataBar showValue="0">
        <cfvo type="num" val="0"/>
        <cfvo type="num" val="1"/>
        <color theme="0"/>
      </dataBar>
      <extLst>
        <ext xmlns:x14="http://schemas.microsoft.com/office/spreadsheetml/2009/9/main" uri="{B025F937-C7B1-47D3-B67F-A62EFF666E3E}">
          <x14:id>{552D2FDA-7808-4B45-BFBD-5F594C55EC54}</x14:id>
        </ext>
      </extLst>
    </cfRule>
  </conditionalFormatting>
  <conditionalFormatting sqref="E581">
    <cfRule type="dataBar" priority="147">
      <dataBar showValue="0">
        <cfvo type="num" val="0"/>
        <cfvo type="num" val="1"/>
        <color theme="0"/>
      </dataBar>
      <extLst>
        <ext xmlns:x14="http://schemas.microsoft.com/office/spreadsheetml/2009/9/main" uri="{B025F937-C7B1-47D3-B67F-A62EFF666E3E}">
          <x14:id>{76BCB7D1-5B8B-4A53-9320-4C2A7D748BF4}</x14:id>
        </ext>
      </extLst>
    </cfRule>
  </conditionalFormatting>
  <conditionalFormatting sqref="E604">
    <cfRule type="dataBar" priority="142">
      <dataBar showValue="0">
        <cfvo type="num" val="0"/>
        <cfvo type="num" val="1"/>
        <color theme="0"/>
      </dataBar>
      <extLst>
        <ext xmlns:x14="http://schemas.microsoft.com/office/spreadsheetml/2009/9/main" uri="{B025F937-C7B1-47D3-B67F-A62EFF666E3E}">
          <x14:id>{0537A81C-0E13-477C-9551-1317BC8ECB4E}</x14:id>
        </ext>
      </extLst>
    </cfRule>
  </conditionalFormatting>
  <conditionalFormatting sqref="E627">
    <cfRule type="dataBar" priority="137">
      <dataBar showValue="0">
        <cfvo type="num" val="0"/>
        <cfvo type="num" val="1"/>
        <color theme="0"/>
      </dataBar>
      <extLst>
        <ext xmlns:x14="http://schemas.microsoft.com/office/spreadsheetml/2009/9/main" uri="{B025F937-C7B1-47D3-B67F-A62EFF666E3E}">
          <x14:id>{853F059D-B5C0-4048-AD9E-36FD303F58E8}</x14:id>
        </ext>
      </extLst>
    </cfRule>
  </conditionalFormatting>
  <conditionalFormatting sqref="E650">
    <cfRule type="dataBar" priority="132">
      <dataBar showValue="0">
        <cfvo type="num" val="0"/>
        <cfvo type="num" val="1"/>
        <color theme="0"/>
      </dataBar>
      <extLst>
        <ext xmlns:x14="http://schemas.microsoft.com/office/spreadsheetml/2009/9/main" uri="{B025F937-C7B1-47D3-B67F-A62EFF666E3E}">
          <x14:id>{6B947884-CC51-46C8-AC5B-49BB5A638188}</x14:id>
        </ext>
      </extLst>
    </cfRule>
  </conditionalFormatting>
  <conditionalFormatting sqref="E673">
    <cfRule type="dataBar" priority="127">
      <dataBar showValue="0">
        <cfvo type="num" val="0"/>
        <cfvo type="num" val="1"/>
        <color theme="0"/>
      </dataBar>
      <extLst>
        <ext xmlns:x14="http://schemas.microsoft.com/office/spreadsheetml/2009/9/main" uri="{B025F937-C7B1-47D3-B67F-A62EFF666E3E}">
          <x14:id>{95A77E18-C512-4107-AD0A-169A3E02AAE4}</x14:id>
        </ext>
      </extLst>
    </cfRule>
  </conditionalFormatting>
  <conditionalFormatting sqref="E696">
    <cfRule type="dataBar" priority="122">
      <dataBar showValue="0">
        <cfvo type="num" val="0"/>
        <cfvo type="num" val="1"/>
        <color theme="0"/>
      </dataBar>
      <extLst>
        <ext xmlns:x14="http://schemas.microsoft.com/office/spreadsheetml/2009/9/main" uri="{B025F937-C7B1-47D3-B67F-A62EFF666E3E}">
          <x14:id>{09D364E2-A667-4F9D-B039-334F93066A7C}</x14:id>
        </ext>
      </extLst>
    </cfRule>
  </conditionalFormatting>
  <conditionalFormatting sqref="E719">
    <cfRule type="dataBar" priority="117">
      <dataBar showValue="0">
        <cfvo type="num" val="0"/>
        <cfvo type="num" val="1"/>
        <color theme="0"/>
      </dataBar>
      <extLst>
        <ext xmlns:x14="http://schemas.microsoft.com/office/spreadsheetml/2009/9/main" uri="{B025F937-C7B1-47D3-B67F-A62EFF666E3E}">
          <x14:id>{D2B3D8C7-7B67-4AD7-ADF2-37BD23937246}</x14:id>
        </ext>
      </extLst>
    </cfRule>
  </conditionalFormatting>
  <conditionalFormatting sqref="E742">
    <cfRule type="dataBar" priority="112">
      <dataBar showValue="0">
        <cfvo type="num" val="0"/>
        <cfvo type="num" val="1"/>
        <color theme="0"/>
      </dataBar>
      <extLst>
        <ext xmlns:x14="http://schemas.microsoft.com/office/spreadsheetml/2009/9/main" uri="{B025F937-C7B1-47D3-B67F-A62EFF666E3E}">
          <x14:id>{4121231F-5DA9-475B-B5A9-6E820949FC4C}</x14:id>
        </ext>
      </extLst>
    </cfRule>
  </conditionalFormatting>
  <conditionalFormatting sqref="E765">
    <cfRule type="dataBar" priority="107">
      <dataBar showValue="0">
        <cfvo type="num" val="0"/>
        <cfvo type="num" val="1"/>
        <color theme="0"/>
      </dataBar>
      <extLst>
        <ext xmlns:x14="http://schemas.microsoft.com/office/spreadsheetml/2009/9/main" uri="{B025F937-C7B1-47D3-B67F-A62EFF666E3E}">
          <x14:id>{9D8DA2A8-41BD-4B16-9A97-48D3697160A2}</x14:id>
        </ext>
      </extLst>
    </cfRule>
  </conditionalFormatting>
  <conditionalFormatting sqref="E788">
    <cfRule type="dataBar" priority="102">
      <dataBar showValue="0">
        <cfvo type="num" val="0"/>
        <cfvo type="num" val="1"/>
        <color theme="0"/>
      </dataBar>
      <extLst>
        <ext xmlns:x14="http://schemas.microsoft.com/office/spreadsheetml/2009/9/main" uri="{B025F937-C7B1-47D3-B67F-A62EFF666E3E}">
          <x14:id>{134834C9-0887-41D2-A29A-BA05A3815802}</x14:id>
        </ext>
      </extLst>
    </cfRule>
  </conditionalFormatting>
  <conditionalFormatting sqref="E811">
    <cfRule type="dataBar" priority="97">
      <dataBar showValue="0">
        <cfvo type="num" val="0"/>
        <cfvo type="num" val="1"/>
        <color theme="0"/>
      </dataBar>
      <extLst>
        <ext xmlns:x14="http://schemas.microsoft.com/office/spreadsheetml/2009/9/main" uri="{B025F937-C7B1-47D3-B67F-A62EFF666E3E}">
          <x14:id>{EDC7C3E3-0872-42FE-B8CA-9AE9BCDB6170}</x14:id>
        </ext>
      </extLst>
    </cfRule>
  </conditionalFormatting>
  <conditionalFormatting sqref="E834">
    <cfRule type="dataBar" priority="92">
      <dataBar showValue="0">
        <cfvo type="num" val="0"/>
        <cfvo type="num" val="1"/>
        <color theme="0"/>
      </dataBar>
      <extLst>
        <ext xmlns:x14="http://schemas.microsoft.com/office/spreadsheetml/2009/9/main" uri="{B025F937-C7B1-47D3-B67F-A62EFF666E3E}">
          <x14:id>{73715821-2092-4DAB-8CA2-B1703D0039E4}</x14:id>
        </ext>
      </extLst>
    </cfRule>
  </conditionalFormatting>
  <conditionalFormatting sqref="E857">
    <cfRule type="dataBar" priority="87">
      <dataBar showValue="0">
        <cfvo type="num" val="0"/>
        <cfvo type="num" val="1"/>
        <color theme="0"/>
      </dataBar>
      <extLst>
        <ext xmlns:x14="http://schemas.microsoft.com/office/spreadsheetml/2009/9/main" uri="{B025F937-C7B1-47D3-B67F-A62EFF666E3E}">
          <x14:id>{4A7D28F2-D94A-4134-8C2B-ABCEF2253B96}</x14:id>
        </ext>
      </extLst>
    </cfRule>
  </conditionalFormatting>
  <conditionalFormatting sqref="E880">
    <cfRule type="dataBar" priority="82">
      <dataBar showValue="0">
        <cfvo type="num" val="0"/>
        <cfvo type="num" val="1"/>
        <color theme="0"/>
      </dataBar>
      <extLst>
        <ext xmlns:x14="http://schemas.microsoft.com/office/spreadsheetml/2009/9/main" uri="{B025F937-C7B1-47D3-B67F-A62EFF666E3E}">
          <x14:id>{90B8E2F7-A08B-4815-88F0-199FE09F43C9}</x14:id>
        </ext>
      </extLst>
    </cfRule>
  </conditionalFormatting>
  <conditionalFormatting sqref="E903">
    <cfRule type="dataBar" priority="77">
      <dataBar showValue="0">
        <cfvo type="num" val="0"/>
        <cfvo type="num" val="1"/>
        <color theme="0"/>
      </dataBar>
      <extLst>
        <ext xmlns:x14="http://schemas.microsoft.com/office/spreadsheetml/2009/9/main" uri="{B025F937-C7B1-47D3-B67F-A62EFF666E3E}">
          <x14:id>{6B66738A-C3DC-4EDB-BFF3-A2FF36A4721B}</x14:id>
        </ext>
      </extLst>
    </cfRule>
  </conditionalFormatting>
  <conditionalFormatting sqref="E926">
    <cfRule type="dataBar" priority="72">
      <dataBar showValue="0">
        <cfvo type="num" val="0"/>
        <cfvo type="num" val="1"/>
        <color theme="0"/>
      </dataBar>
      <extLst>
        <ext xmlns:x14="http://schemas.microsoft.com/office/spreadsheetml/2009/9/main" uri="{B025F937-C7B1-47D3-B67F-A62EFF666E3E}">
          <x14:id>{B39F88CD-D5A5-43D0-9C3B-23B675AC81CD}</x14:id>
        </ext>
      </extLst>
    </cfRule>
  </conditionalFormatting>
  <conditionalFormatting sqref="E949">
    <cfRule type="dataBar" priority="67">
      <dataBar showValue="0">
        <cfvo type="num" val="0"/>
        <cfvo type="num" val="1"/>
        <color theme="0"/>
      </dataBar>
      <extLst>
        <ext xmlns:x14="http://schemas.microsoft.com/office/spreadsheetml/2009/9/main" uri="{B025F937-C7B1-47D3-B67F-A62EFF666E3E}">
          <x14:id>{4E4BA200-666B-4F9E-A314-D4DC54591A21}</x14:id>
        </ext>
      </extLst>
    </cfRule>
  </conditionalFormatting>
  <conditionalFormatting sqref="E972">
    <cfRule type="dataBar" priority="62">
      <dataBar showValue="0">
        <cfvo type="num" val="0"/>
        <cfvo type="num" val="1"/>
        <color theme="0"/>
      </dataBar>
      <extLst>
        <ext xmlns:x14="http://schemas.microsoft.com/office/spreadsheetml/2009/9/main" uri="{B025F937-C7B1-47D3-B67F-A62EFF666E3E}">
          <x14:id>{FCD1C113-784C-4BBC-AF15-CFCCF8CA8A16}</x14:id>
        </ext>
      </extLst>
    </cfRule>
  </conditionalFormatting>
  <conditionalFormatting sqref="E995">
    <cfRule type="dataBar" priority="57">
      <dataBar showValue="0">
        <cfvo type="num" val="0"/>
        <cfvo type="num" val="1"/>
        <color theme="0"/>
      </dataBar>
      <extLst>
        <ext xmlns:x14="http://schemas.microsoft.com/office/spreadsheetml/2009/9/main" uri="{B025F937-C7B1-47D3-B67F-A62EFF666E3E}">
          <x14:id>{EC893FD4-D705-48B9-B1A9-8538EB59B1A3}</x14:id>
        </ext>
      </extLst>
    </cfRule>
  </conditionalFormatting>
  <conditionalFormatting sqref="E1018">
    <cfRule type="dataBar" priority="52">
      <dataBar showValue="0">
        <cfvo type="num" val="0"/>
        <cfvo type="num" val="1"/>
        <color theme="0"/>
      </dataBar>
      <extLst>
        <ext xmlns:x14="http://schemas.microsoft.com/office/spreadsheetml/2009/9/main" uri="{B025F937-C7B1-47D3-B67F-A62EFF666E3E}">
          <x14:id>{AACE8997-B54E-47CB-ACEF-20B8E22900F6}</x14:id>
        </ext>
      </extLst>
    </cfRule>
  </conditionalFormatting>
  <conditionalFormatting sqref="E1041">
    <cfRule type="dataBar" priority="47">
      <dataBar showValue="0">
        <cfvo type="num" val="0"/>
        <cfvo type="num" val="1"/>
        <color theme="0"/>
      </dataBar>
      <extLst>
        <ext xmlns:x14="http://schemas.microsoft.com/office/spreadsheetml/2009/9/main" uri="{B025F937-C7B1-47D3-B67F-A62EFF666E3E}">
          <x14:id>{E1D5BCFB-2415-4A20-84D3-ED5194187436}</x14:id>
        </ext>
      </extLst>
    </cfRule>
  </conditionalFormatting>
  <conditionalFormatting sqref="E1064">
    <cfRule type="dataBar" priority="42">
      <dataBar showValue="0">
        <cfvo type="num" val="0"/>
        <cfvo type="num" val="1"/>
        <color theme="0"/>
      </dataBar>
      <extLst>
        <ext xmlns:x14="http://schemas.microsoft.com/office/spreadsheetml/2009/9/main" uri="{B025F937-C7B1-47D3-B67F-A62EFF666E3E}">
          <x14:id>{6673DCCE-E21B-4EDD-AB0E-0A47BCB2E71D}</x14:id>
        </ext>
      </extLst>
    </cfRule>
  </conditionalFormatting>
  <conditionalFormatting sqref="E1087">
    <cfRule type="dataBar" priority="37">
      <dataBar showValue="0">
        <cfvo type="num" val="0"/>
        <cfvo type="num" val="1"/>
        <color theme="0"/>
      </dataBar>
      <extLst>
        <ext xmlns:x14="http://schemas.microsoft.com/office/spreadsheetml/2009/9/main" uri="{B025F937-C7B1-47D3-B67F-A62EFF666E3E}">
          <x14:id>{025A4E2E-9778-485F-BC71-8FB35846EEAE}</x14:id>
        </ext>
      </extLst>
    </cfRule>
  </conditionalFormatting>
  <conditionalFormatting sqref="E1110">
    <cfRule type="dataBar" priority="32">
      <dataBar showValue="0">
        <cfvo type="num" val="0"/>
        <cfvo type="num" val="1"/>
        <color theme="0"/>
      </dataBar>
      <extLst>
        <ext xmlns:x14="http://schemas.microsoft.com/office/spreadsheetml/2009/9/main" uri="{B025F937-C7B1-47D3-B67F-A62EFF666E3E}">
          <x14:id>{07FC772E-9111-43C4-8CC0-E04743670013}</x14:id>
        </ext>
      </extLst>
    </cfRule>
  </conditionalFormatting>
  <conditionalFormatting sqref="E1133">
    <cfRule type="dataBar" priority="27">
      <dataBar showValue="0">
        <cfvo type="num" val="0"/>
        <cfvo type="num" val="1"/>
        <color theme="0"/>
      </dataBar>
      <extLst>
        <ext xmlns:x14="http://schemas.microsoft.com/office/spreadsheetml/2009/9/main" uri="{B025F937-C7B1-47D3-B67F-A62EFF666E3E}">
          <x14:id>{8F872BCD-826E-4572-902F-6E11EC997772}</x14:id>
        </ext>
      </extLst>
    </cfRule>
  </conditionalFormatting>
  <conditionalFormatting sqref="E1156">
    <cfRule type="dataBar" priority="22">
      <dataBar showValue="0">
        <cfvo type="num" val="0"/>
        <cfvo type="num" val="1"/>
        <color theme="0"/>
      </dataBar>
      <extLst>
        <ext xmlns:x14="http://schemas.microsoft.com/office/spreadsheetml/2009/9/main" uri="{B025F937-C7B1-47D3-B67F-A62EFF666E3E}">
          <x14:id>{D921E96D-C785-4DC8-A75A-F92BBF2661E9}</x14:id>
        </ext>
      </extLst>
    </cfRule>
  </conditionalFormatting>
  <conditionalFormatting sqref="E1179">
    <cfRule type="dataBar" priority="17">
      <dataBar showValue="0">
        <cfvo type="num" val="0"/>
        <cfvo type="num" val="1"/>
        <color theme="0"/>
      </dataBar>
      <extLst>
        <ext xmlns:x14="http://schemas.microsoft.com/office/spreadsheetml/2009/9/main" uri="{B025F937-C7B1-47D3-B67F-A62EFF666E3E}">
          <x14:id>{AE29941E-FBBB-4F62-A760-F1D1E1F7C4E2}</x14:id>
        </ext>
      </extLst>
    </cfRule>
  </conditionalFormatting>
  <conditionalFormatting sqref="E1202">
    <cfRule type="dataBar" priority="1747">
      <dataBar showValue="0">
        <cfvo type="num" val="0"/>
        <cfvo type="num" val="1"/>
        <color theme="0"/>
      </dataBar>
      <extLst>
        <ext xmlns:x14="http://schemas.microsoft.com/office/spreadsheetml/2009/9/main" uri="{B025F937-C7B1-47D3-B67F-A62EFF666E3E}">
          <x14:id>{8E0F2302-6EDB-4FC6-B543-370E036724B1}</x14:id>
        </ext>
      </extLst>
    </cfRule>
  </conditionalFormatting>
  <conditionalFormatting sqref="F4:G4">
    <cfRule type="dataBar" priority="1232">
      <dataBar showValue="0">
        <cfvo type="num" val="0"/>
        <cfvo type="num" val="1"/>
        <color theme="0"/>
      </dataBar>
      <extLst>
        <ext xmlns:x14="http://schemas.microsoft.com/office/spreadsheetml/2009/9/main" uri="{B025F937-C7B1-47D3-B67F-A62EFF666E3E}">
          <x14:id>{4C2C0367-6BD4-4C23-8CD8-95EA7B2711BC}</x14:id>
        </ext>
      </extLst>
    </cfRule>
  </conditionalFormatting>
  <conditionalFormatting sqref="F106:G106">
    <cfRule type="dataBar" priority="1231">
      <dataBar showValue="0">
        <cfvo type="num" val="0"/>
        <cfvo type="num" val="1"/>
        <color theme="0"/>
      </dataBar>
      <extLst>
        <ext xmlns:x14="http://schemas.microsoft.com/office/spreadsheetml/2009/9/main" uri="{B025F937-C7B1-47D3-B67F-A62EFF666E3E}">
          <x14:id>{F351E14D-25DC-4DDE-B52E-FC477E2BD02D}</x14:id>
        </ext>
      </extLst>
    </cfRule>
  </conditionalFormatting>
  <conditionalFormatting sqref="F108:G170 K119:L170">
    <cfRule type="containsBlanks" dxfId="110" priority="12">
      <formula>LEN(TRIM(F108))=0</formula>
    </cfRule>
  </conditionalFormatting>
  <conditionalFormatting sqref="F172:G172">
    <cfRule type="dataBar" priority="239">
      <dataBar showValue="0">
        <cfvo type="num" val="0"/>
        <cfvo type="num" val="1"/>
        <color theme="0"/>
      </dataBar>
      <extLst>
        <ext xmlns:x14="http://schemas.microsoft.com/office/spreadsheetml/2009/9/main" uri="{B025F937-C7B1-47D3-B67F-A62EFF666E3E}">
          <x14:id>{CAF0652B-A33D-4E4D-8818-C34F1CCE94F1}</x14:id>
        </ext>
      </extLst>
    </cfRule>
  </conditionalFormatting>
  <conditionalFormatting sqref="F174:G193 K182:L193">
    <cfRule type="containsBlanks" dxfId="109" priority="11">
      <formula>LEN(TRIM(F174))=0</formula>
    </cfRule>
  </conditionalFormatting>
  <conditionalFormatting sqref="F195:G195">
    <cfRule type="dataBar" priority="232">
      <dataBar showValue="0">
        <cfvo type="num" val="0"/>
        <cfvo type="num" val="1"/>
        <color theme="0"/>
      </dataBar>
      <extLst>
        <ext xmlns:x14="http://schemas.microsoft.com/office/spreadsheetml/2009/9/main" uri="{B025F937-C7B1-47D3-B67F-A62EFF666E3E}">
          <x14:id>{AC512CAD-7E5F-4F42-86D9-E16B7845789E}</x14:id>
        </ext>
      </extLst>
    </cfRule>
  </conditionalFormatting>
  <conditionalFormatting sqref="F197:G276 K208:L276">
    <cfRule type="containsBlanks" dxfId="108" priority="10">
      <formula>LEN(TRIM(F197))=0</formula>
    </cfRule>
  </conditionalFormatting>
  <conditionalFormatting sqref="F278:G278">
    <cfRule type="dataBar" priority="872">
      <dataBar showValue="0">
        <cfvo type="num" val="0"/>
        <cfvo type="num" val="1"/>
        <color theme="0"/>
      </dataBar>
      <extLst>
        <ext xmlns:x14="http://schemas.microsoft.com/office/spreadsheetml/2009/9/main" uri="{B025F937-C7B1-47D3-B67F-A62EFF666E3E}">
          <x14:id>{88CE8F8A-6064-405B-838F-23AF36844E54}</x14:id>
        </ext>
      </extLst>
    </cfRule>
  </conditionalFormatting>
  <conditionalFormatting sqref="F280:G298 K290:L298">
    <cfRule type="containsBlanks" dxfId="107" priority="9">
      <formula>LEN(TRIM(F280))=0</formula>
    </cfRule>
  </conditionalFormatting>
  <conditionalFormatting sqref="F300:G300">
    <cfRule type="dataBar" priority="868">
      <dataBar showValue="0">
        <cfvo type="num" val="0"/>
        <cfvo type="num" val="1"/>
        <color theme="0"/>
      </dataBar>
      <extLst>
        <ext xmlns:x14="http://schemas.microsoft.com/office/spreadsheetml/2009/9/main" uri="{B025F937-C7B1-47D3-B67F-A62EFF666E3E}">
          <x14:id>{7FCC85FC-C26E-4283-A3E7-891DF8318FD1}</x14:id>
        </ext>
      </extLst>
    </cfRule>
  </conditionalFormatting>
  <conditionalFormatting sqref="F302:G335 K316:L335">
    <cfRule type="containsBlanks" dxfId="106" priority="6">
      <formula>LEN(TRIM(F302))=0</formula>
    </cfRule>
  </conditionalFormatting>
  <conditionalFormatting sqref="F337:G337">
    <cfRule type="dataBar" priority="864">
      <dataBar showValue="0">
        <cfvo type="num" val="0"/>
        <cfvo type="num" val="1"/>
        <color theme="0"/>
      </dataBar>
      <extLst>
        <ext xmlns:x14="http://schemas.microsoft.com/office/spreadsheetml/2009/9/main" uri="{B025F937-C7B1-47D3-B67F-A62EFF666E3E}">
          <x14:id>{34AB2836-AE64-4C49-9B30-1635455B5FA2}</x14:id>
        </ext>
      </extLst>
    </cfRule>
  </conditionalFormatting>
  <conditionalFormatting sqref="F339:G357 K352:L357">
    <cfRule type="containsBlanks" dxfId="105" priority="1">
      <formula>LEN(TRIM(F339))=0</formula>
    </cfRule>
  </conditionalFormatting>
  <conditionalFormatting sqref="F359:G359">
    <cfRule type="dataBar" priority="226">
      <dataBar showValue="0">
        <cfvo type="num" val="0"/>
        <cfvo type="num" val="1"/>
        <color theme="0"/>
      </dataBar>
      <extLst>
        <ext xmlns:x14="http://schemas.microsoft.com/office/spreadsheetml/2009/9/main" uri="{B025F937-C7B1-47D3-B67F-A62EFF666E3E}">
          <x14:id>{4F539C46-4D62-4D98-9BF0-5C6CE4C0E080}</x14:id>
        </ext>
      </extLst>
    </cfRule>
  </conditionalFormatting>
  <conditionalFormatting sqref="F361:G364">
    <cfRule type="containsBlanks" dxfId="104" priority="224">
      <formula>LEN(TRIM(F361))=0</formula>
    </cfRule>
  </conditionalFormatting>
  <conditionalFormatting sqref="F366:G366">
    <cfRule type="dataBar" priority="221">
      <dataBar showValue="0">
        <cfvo type="num" val="0"/>
        <cfvo type="num" val="1"/>
        <color theme="0"/>
      </dataBar>
      <extLst>
        <ext xmlns:x14="http://schemas.microsoft.com/office/spreadsheetml/2009/9/main" uri="{B025F937-C7B1-47D3-B67F-A62EFF666E3E}">
          <x14:id>{7BB374D4-1954-4163-B618-04ED8F5592DD}</x14:id>
        </ext>
      </extLst>
    </cfRule>
  </conditionalFormatting>
  <conditionalFormatting sqref="F368:G370">
    <cfRule type="containsBlanks" dxfId="103" priority="219">
      <formula>LEN(TRIM(F368))=0</formula>
    </cfRule>
  </conditionalFormatting>
  <conditionalFormatting sqref="F372:G372">
    <cfRule type="dataBar" priority="216">
      <dataBar showValue="0">
        <cfvo type="num" val="0"/>
        <cfvo type="num" val="1"/>
        <color theme="0"/>
      </dataBar>
      <extLst>
        <ext xmlns:x14="http://schemas.microsoft.com/office/spreadsheetml/2009/9/main" uri="{B025F937-C7B1-47D3-B67F-A62EFF666E3E}">
          <x14:id>{47231706-39A7-4C95-89F7-3C85D5A3D164}</x14:id>
        </ext>
      </extLst>
    </cfRule>
  </conditionalFormatting>
  <conditionalFormatting sqref="F374:G384">
    <cfRule type="containsBlanks" dxfId="102" priority="214">
      <formula>LEN(TRIM(F374))=0</formula>
    </cfRule>
  </conditionalFormatting>
  <conditionalFormatting sqref="F386:G386">
    <cfRule type="dataBar" priority="211">
      <dataBar showValue="0">
        <cfvo type="num" val="0"/>
        <cfvo type="num" val="1"/>
        <color theme="0"/>
      </dataBar>
      <extLst>
        <ext xmlns:x14="http://schemas.microsoft.com/office/spreadsheetml/2009/9/main" uri="{B025F937-C7B1-47D3-B67F-A62EFF666E3E}">
          <x14:id>{8B1276FF-0B92-4236-88E6-3C36E264D345}</x14:id>
        </ext>
      </extLst>
    </cfRule>
  </conditionalFormatting>
  <conditionalFormatting sqref="F388:G390">
    <cfRule type="containsBlanks" dxfId="101" priority="209">
      <formula>LEN(TRIM(F388))=0</formula>
    </cfRule>
  </conditionalFormatting>
  <conditionalFormatting sqref="F392:G392">
    <cfRule type="dataBar" priority="206">
      <dataBar showValue="0">
        <cfvo type="num" val="0"/>
        <cfvo type="num" val="1"/>
        <color theme="0"/>
      </dataBar>
      <extLst>
        <ext xmlns:x14="http://schemas.microsoft.com/office/spreadsheetml/2009/9/main" uri="{B025F937-C7B1-47D3-B67F-A62EFF666E3E}">
          <x14:id>{A09CF244-D84A-4974-8F61-9269C6AA1BC8}</x14:id>
        </ext>
      </extLst>
    </cfRule>
  </conditionalFormatting>
  <conditionalFormatting sqref="F394:G399">
    <cfRule type="containsBlanks" dxfId="100" priority="204">
      <formula>LEN(TRIM(F394))=0</formula>
    </cfRule>
  </conditionalFormatting>
  <conditionalFormatting sqref="F401:G401">
    <cfRule type="dataBar" priority="201">
      <dataBar showValue="0">
        <cfvo type="num" val="0"/>
        <cfvo type="num" val="1"/>
        <color theme="0"/>
      </dataBar>
      <extLst>
        <ext xmlns:x14="http://schemas.microsoft.com/office/spreadsheetml/2009/9/main" uri="{B025F937-C7B1-47D3-B67F-A62EFF666E3E}">
          <x14:id>{D8EE6F75-9511-4FA1-98E5-269D649E4328}</x14:id>
        </ext>
      </extLst>
    </cfRule>
  </conditionalFormatting>
  <conditionalFormatting sqref="F403:G417">
    <cfRule type="containsBlanks" dxfId="99" priority="199">
      <formula>LEN(TRIM(F403))=0</formula>
    </cfRule>
  </conditionalFormatting>
  <conditionalFormatting sqref="F419:G419">
    <cfRule type="dataBar" priority="196">
      <dataBar showValue="0">
        <cfvo type="num" val="0"/>
        <cfvo type="num" val="1"/>
        <color theme="0"/>
      </dataBar>
      <extLst>
        <ext xmlns:x14="http://schemas.microsoft.com/office/spreadsheetml/2009/9/main" uri="{B025F937-C7B1-47D3-B67F-A62EFF666E3E}">
          <x14:id>{A0CEE725-8475-49C7-B38B-8F2C51BF61B4}</x14:id>
        </ext>
      </extLst>
    </cfRule>
  </conditionalFormatting>
  <conditionalFormatting sqref="F421:G432">
    <cfRule type="containsBlanks" dxfId="98" priority="194">
      <formula>LEN(TRIM(F421))=0</formula>
    </cfRule>
  </conditionalFormatting>
  <conditionalFormatting sqref="F434:G434">
    <cfRule type="dataBar" priority="191">
      <dataBar showValue="0">
        <cfvo type="num" val="0"/>
        <cfvo type="num" val="1"/>
        <color theme="0"/>
      </dataBar>
      <extLst>
        <ext xmlns:x14="http://schemas.microsoft.com/office/spreadsheetml/2009/9/main" uri="{B025F937-C7B1-47D3-B67F-A62EFF666E3E}">
          <x14:id>{626547DF-E54B-4841-BE1C-AE471A451249}</x14:id>
        </ext>
      </extLst>
    </cfRule>
  </conditionalFormatting>
  <conditionalFormatting sqref="F436:G444">
    <cfRule type="containsBlanks" dxfId="97" priority="189">
      <formula>LEN(TRIM(F436))=0</formula>
    </cfRule>
  </conditionalFormatting>
  <conditionalFormatting sqref="F446:G446">
    <cfRule type="dataBar" priority="186">
      <dataBar showValue="0">
        <cfvo type="num" val="0"/>
        <cfvo type="num" val="1"/>
        <color theme="0"/>
      </dataBar>
      <extLst>
        <ext xmlns:x14="http://schemas.microsoft.com/office/spreadsheetml/2009/9/main" uri="{B025F937-C7B1-47D3-B67F-A62EFF666E3E}">
          <x14:id>{72C23A2E-BF0C-4B16-B863-A0AC43D3B3CE}</x14:id>
        </ext>
      </extLst>
    </cfRule>
  </conditionalFormatting>
  <conditionalFormatting sqref="F448:G450">
    <cfRule type="containsBlanks" dxfId="96" priority="184">
      <formula>LEN(TRIM(F448))=0</formula>
    </cfRule>
  </conditionalFormatting>
  <conditionalFormatting sqref="F452:G452">
    <cfRule type="dataBar" priority="181">
      <dataBar showValue="0">
        <cfvo type="num" val="0"/>
        <cfvo type="num" val="1"/>
        <color theme="0"/>
      </dataBar>
      <extLst>
        <ext xmlns:x14="http://schemas.microsoft.com/office/spreadsheetml/2009/9/main" uri="{B025F937-C7B1-47D3-B67F-A62EFF666E3E}">
          <x14:id>{632F9BAB-5DD4-4171-BE17-D31F61CEECBC}</x14:id>
        </ext>
      </extLst>
    </cfRule>
  </conditionalFormatting>
  <conditionalFormatting sqref="F454:G457">
    <cfRule type="containsBlanks" dxfId="95" priority="179">
      <formula>LEN(TRIM(F454))=0</formula>
    </cfRule>
  </conditionalFormatting>
  <conditionalFormatting sqref="F459:G459">
    <cfRule type="dataBar" priority="176">
      <dataBar showValue="0">
        <cfvo type="num" val="0"/>
        <cfvo type="num" val="1"/>
        <color theme="0"/>
      </dataBar>
      <extLst>
        <ext xmlns:x14="http://schemas.microsoft.com/office/spreadsheetml/2009/9/main" uri="{B025F937-C7B1-47D3-B67F-A62EFF666E3E}">
          <x14:id>{63CDC567-A32F-4BAC-816E-58585FA5CC2A}</x14:id>
        </ext>
      </extLst>
    </cfRule>
  </conditionalFormatting>
  <conditionalFormatting sqref="F461:G464">
    <cfRule type="containsBlanks" dxfId="94" priority="174">
      <formula>LEN(TRIM(F461))=0</formula>
    </cfRule>
  </conditionalFormatting>
  <conditionalFormatting sqref="F466:G466">
    <cfRule type="dataBar" priority="171">
      <dataBar showValue="0">
        <cfvo type="num" val="0"/>
        <cfvo type="num" val="1"/>
        <color theme="0"/>
      </dataBar>
      <extLst>
        <ext xmlns:x14="http://schemas.microsoft.com/office/spreadsheetml/2009/9/main" uri="{B025F937-C7B1-47D3-B67F-A62EFF666E3E}">
          <x14:id>{E6152735-8A0C-4C51-A823-80E624B4FD62}</x14:id>
        </ext>
      </extLst>
    </cfRule>
  </conditionalFormatting>
  <conditionalFormatting sqref="F468:G487">
    <cfRule type="containsBlanks" dxfId="93" priority="169">
      <formula>LEN(TRIM(F468))=0</formula>
    </cfRule>
  </conditionalFormatting>
  <conditionalFormatting sqref="F489:G489">
    <cfRule type="dataBar" priority="166">
      <dataBar showValue="0">
        <cfvo type="num" val="0"/>
        <cfvo type="num" val="1"/>
        <color theme="0"/>
      </dataBar>
      <extLst>
        <ext xmlns:x14="http://schemas.microsoft.com/office/spreadsheetml/2009/9/main" uri="{B025F937-C7B1-47D3-B67F-A62EFF666E3E}">
          <x14:id>{AE94FEBD-36AD-4FAF-AE57-D1A049DA3222}</x14:id>
        </ext>
      </extLst>
    </cfRule>
  </conditionalFormatting>
  <conditionalFormatting sqref="F491:G510">
    <cfRule type="containsBlanks" dxfId="92" priority="164">
      <formula>LEN(TRIM(F491))=0</formula>
    </cfRule>
  </conditionalFormatting>
  <conditionalFormatting sqref="F512:G512">
    <cfRule type="dataBar" priority="161">
      <dataBar showValue="0">
        <cfvo type="num" val="0"/>
        <cfvo type="num" val="1"/>
        <color theme="0"/>
      </dataBar>
      <extLst>
        <ext xmlns:x14="http://schemas.microsoft.com/office/spreadsheetml/2009/9/main" uri="{B025F937-C7B1-47D3-B67F-A62EFF666E3E}">
          <x14:id>{660F64C1-20BF-4454-962E-90186D800511}</x14:id>
        </ext>
      </extLst>
    </cfRule>
  </conditionalFormatting>
  <conditionalFormatting sqref="F514:G533">
    <cfRule type="containsBlanks" dxfId="91" priority="159">
      <formula>LEN(TRIM(F514))=0</formula>
    </cfRule>
  </conditionalFormatting>
  <conditionalFormatting sqref="F535:G535">
    <cfRule type="dataBar" priority="156">
      <dataBar showValue="0">
        <cfvo type="num" val="0"/>
        <cfvo type="num" val="1"/>
        <color theme="0"/>
      </dataBar>
      <extLst>
        <ext xmlns:x14="http://schemas.microsoft.com/office/spreadsheetml/2009/9/main" uri="{B025F937-C7B1-47D3-B67F-A62EFF666E3E}">
          <x14:id>{F4365039-86DA-42CB-B605-66D4ECEFA638}</x14:id>
        </ext>
      </extLst>
    </cfRule>
  </conditionalFormatting>
  <conditionalFormatting sqref="F537:G556">
    <cfRule type="containsBlanks" dxfId="90" priority="154">
      <formula>LEN(TRIM(F537))=0</formula>
    </cfRule>
  </conditionalFormatting>
  <conditionalFormatting sqref="F558:G558">
    <cfRule type="dataBar" priority="151">
      <dataBar showValue="0">
        <cfvo type="num" val="0"/>
        <cfvo type="num" val="1"/>
        <color theme="0"/>
      </dataBar>
      <extLst>
        <ext xmlns:x14="http://schemas.microsoft.com/office/spreadsheetml/2009/9/main" uri="{B025F937-C7B1-47D3-B67F-A62EFF666E3E}">
          <x14:id>{4477950C-09CD-4F76-9A3F-041E5596C271}</x14:id>
        </ext>
      </extLst>
    </cfRule>
  </conditionalFormatting>
  <conditionalFormatting sqref="F560:G579">
    <cfRule type="containsBlanks" dxfId="89" priority="149">
      <formula>LEN(TRIM(F560))=0</formula>
    </cfRule>
  </conditionalFormatting>
  <conditionalFormatting sqref="F581:G581">
    <cfRule type="dataBar" priority="146">
      <dataBar showValue="0">
        <cfvo type="num" val="0"/>
        <cfvo type="num" val="1"/>
        <color theme="0"/>
      </dataBar>
      <extLst>
        <ext xmlns:x14="http://schemas.microsoft.com/office/spreadsheetml/2009/9/main" uri="{B025F937-C7B1-47D3-B67F-A62EFF666E3E}">
          <x14:id>{379E9979-7900-49D8-BE2A-63DEB503028A}</x14:id>
        </ext>
      </extLst>
    </cfRule>
  </conditionalFormatting>
  <conditionalFormatting sqref="F583:G602">
    <cfRule type="containsBlanks" dxfId="88" priority="144">
      <formula>LEN(TRIM(F583))=0</formula>
    </cfRule>
  </conditionalFormatting>
  <conditionalFormatting sqref="F604:G604">
    <cfRule type="dataBar" priority="141">
      <dataBar showValue="0">
        <cfvo type="num" val="0"/>
        <cfvo type="num" val="1"/>
        <color theme="0"/>
      </dataBar>
      <extLst>
        <ext xmlns:x14="http://schemas.microsoft.com/office/spreadsheetml/2009/9/main" uri="{B025F937-C7B1-47D3-B67F-A62EFF666E3E}">
          <x14:id>{A6DBE624-E9A7-4068-9369-8FE7FF79828C}</x14:id>
        </ext>
      </extLst>
    </cfRule>
  </conditionalFormatting>
  <conditionalFormatting sqref="F606:G625">
    <cfRule type="containsBlanks" dxfId="87" priority="139">
      <formula>LEN(TRIM(F606))=0</formula>
    </cfRule>
  </conditionalFormatting>
  <conditionalFormatting sqref="F627:G627">
    <cfRule type="dataBar" priority="136">
      <dataBar showValue="0">
        <cfvo type="num" val="0"/>
        <cfvo type="num" val="1"/>
        <color theme="0"/>
      </dataBar>
      <extLst>
        <ext xmlns:x14="http://schemas.microsoft.com/office/spreadsheetml/2009/9/main" uri="{B025F937-C7B1-47D3-B67F-A62EFF666E3E}">
          <x14:id>{1A11A0B2-0B72-4DFA-86E5-A069F5C47952}</x14:id>
        </ext>
      </extLst>
    </cfRule>
  </conditionalFormatting>
  <conditionalFormatting sqref="F629:G648">
    <cfRule type="containsBlanks" dxfId="86" priority="134">
      <formula>LEN(TRIM(F629))=0</formula>
    </cfRule>
  </conditionalFormatting>
  <conditionalFormatting sqref="F650:G650">
    <cfRule type="dataBar" priority="131">
      <dataBar showValue="0">
        <cfvo type="num" val="0"/>
        <cfvo type="num" val="1"/>
        <color theme="0"/>
      </dataBar>
      <extLst>
        <ext xmlns:x14="http://schemas.microsoft.com/office/spreadsheetml/2009/9/main" uri="{B025F937-C7B1-47D3-B67F-A62EFF666E3E}">
          <x14:id>{77BB2DF7-FBC9-4D2B-8D90-8BCF88C60CF3}</x14:id>
        </ext>
      </extLst>
    </cfRule>
  </conditionalFormatting>
  <conditionalFormatting sqref="F652:G671">
    <cfRule type="containsBlanks" dxfId="85" priority="129">
      <formula>LEN(TRIM(F652))=0</formula>
    </cfRule>
  </conditionalFormatting>
  <conditionalFormatting sqref="F673:G673">
    <cfRule type="dataBar" priority="126">
      <dataBar showValue="0">
        <cfvo type="num" val="0"/>
        <cfvo type="num" val="1"/>
        <color theme="0"/>
      </dataBar>
      <extLst>
        <ext xmlns:x14="http://schemas.microsoft.com/office/spreadsheetml/2009/9/main" uri="{B025F937-C7B1-47D3-B67F-A62EFF666E3E}">
          <x14:id>{521B73B0-6CEA-4B08-888F-DA671EFDC666}</x14:id>
        </ext>
      </extLst>
    </cfRule>
  </conditionalFormatting>
  <conditionalFormatting sqref="F675:G694">
    <cfRule type="containsBlanks" dxfId="84" priority="124">
      <formula>LEN(TRIM(F675))=0</formula>
    </cfRule>
  </conditionalFormatting>
  <conditionalFormatting sqref="F696:G696">
    <cfRule type="dataBar" priority="121">
      <dataBar showValue="0">
        <cfvo type="num" val="0"/>
        <cfvo type="num" val="1"/>
        <color theme="0"/>
      </dataBar>
      <extLst>
        <ext xmlns:x14="http://schemas.microsoft.com/office/spreadsheetml/2009/9/main" uri="{B025F937-C7B1-47D3-B67F-A62EFF666E3E}">
          <x14:id>{4A51D681-509C-4A72-BC1B-935B38E99AB0}</x14:id>
        </ext>
      </extLst>
    </cfRule>
  </conditionalFormatting>
  <conditionalFormatting sqref="F698:G717">
    <cfRule type="containsBlanks" dxfId="83" priority="119">
      <formula>LEN(TRIM(F698))=0</formula>
    </cfRule>
  </conditionalFormatting>
  <conditionalFormatting sqref="F719:G719">
    <cfRule type="dataBar" priority="116">
      <dataBar showValue="0">
        <cfvo type="num" val="0"/>
        <cfvo type="num" val="1"/>
        <color theme="0"/>
      </dataBar>
      <extLst>
        <ext xmlns:x14="http://schemas.microsoft.com/office/spreadsheetml/2009/9/main" uri="{B025F937-C7B1-47D3-B67F-A62EFF666E3E}">
          <x14:id>{C4846E6C-6B4F-463B-87B3-2C0F7A4A55DB}</x14:id>
        </ext>
      </extLst>
    </cfRule>
  </conditionalFormatting>
  <conditionalFormatting sqref="F721:G740">
    <cfRule type="containsBlanks" dxfId="82" priority="114">
      <formula>LEN(TRIM(F721))=0</formula>
    </cfRule>
  </conditionalFormatting>
  <conditionalFormatting sqref="F742:G742">
    <cfRule type="dataBar" priority="111">
      <dataBar showValue="0">
        <cfvo type="num" val="0"/>
        <cfvo type="num" val="1"/>
        <color theme="0"/>
      </dataBar>
      <extLst>
        <ext xmlns:x14="http://schemas.microsoft.com/office/spreadsheetml/2009/9/main" uri="{B025F937-C7B1-47D3-B67F-A62EFF666E3E}">
          <x14:id>{59F6D074-9DEC-4CCC-9B15-01765A9E2900}</x14:id>
        </ext>
      </extLst>
    </cfRule>
  </conditionalFormatting>
  <conditionalFormatting sqref="F744:G763">
    <cfRule type="containsBlanks" dxfId="81" priority="109">
      <formula>LEN(TRIM(F744))=0</formula>
    </cfRule>
  </conditionalFormatting>
  <conditionalFormatting sqref="F765:G765">
    <cfRule type="dataBar" priority="106">
      <dataBar showValue="0">
        <cfvo type="num" val="0"/>
        <cfvo type="num" val="1"/>
        <color theme="0"/>
      </dataBar>
      <extLst>
        <ext xmlns:x14="http://schemas.microsoft.com/office/spreadsheetml/2009/9/main" uri="{B025F937-C7B1-47D3-B67F-A62EFF666E3E}">
          <x14:id>{8583D3B9-B191-4462-98B2-5A36ABA4AF9C}</x14:id>
        </ext>
      </extLst>
    </cfRule>
  </conditionalFormatting>
  <conditionalFormatting sqref="F767:G786">
    <cfRule type="containsBlanks" dxfId="80" priority="104">
      <formula>LEN(TRIM(F767))=0</formula>
    </cfRule>
  </conditionalFormatting>
  <conditionalFormatting sqref="F788:G788">
    <cfRule type="dataBar" priority="101">
      <dataBar showValue="0">
        <cfvo type="num" val="0"/>
        <cfvo type="num" val="1"/>
        <color theme="0"/>
      </dataBar>
      <extLst>
        <ext xmlns:x14="http://schemas.microsoft.com/office/spreadsheetml/2009/9/main" uri="{B025F937-C7B1-47D3-B67F-A62EFF666E3E}">
          <x14:id>{BAB36AA1-B5DF-46BE-B953-4E3B4C0CDE06}</x14:id>
        </ext>
      </extLst>
    </cfRule>
  </conditionalFormatting>
  <conditionalFormatting sqref="F790:G809">
    <cfRule type="containsBlanks" dxfId="79" priority="99">
      <formula>LEN(TRIM(F790))=0</formula>
    </cfRule>
  </conditionalFormatting>
  <conditionalFormatting sqref="F811:G811">
    <cfRule type="dataBar" priority="96">
      <dataBar showValue="0">
        <cfvo type="num" val="0"/>
        <cfvo type="num" val="1"/>
        <color theme="0"/>
      </dataBar>
      <extLst>
        <ext xmlns:x14="http://schemas.microsoft.com/office/spreadsheetml/2009/9/main" uri="{B025F937-C7B1-47D3-B67F-A62EFF666E3E}">
          <x14:id>{04625896-DF5C-465C-8D07-3F6BFCAC0425}</x14:id>
        </ext>
      </extLst>
    </cfRule>
  </conditionalFormatting>
  <conditionalFormatting sqref="F813:G832">
    <cfRule type="containsBlanks" dxfId="78" priority="94">
      <formula>LEN(TRIM(F813))=0</formula>
    </cfRule>
  </conditionalFormatting>
  <conditionalFormatting sqref="F834:G834">
    <cfRule type="dataBar" priority="91">
      <dataBar showValue="0">
        <cfvo type="num" val="0"/>
        <cfvo type="num" val="1"/>
        <color theme="0"/>
      </dataBar>
      <extLst>
        <ext xmlns:x14="http://schemas.microsoft.com/office/spreadsheetml/2009/9/main" uri="{B025F937-C7B1-47D3-B67F-A62EFF666E3E}">
          <x14:id>{EA120A63-53ED-4DEF-B67F-06AA35E22461}</x14:id>
        </ext>
      </extLst>
    </cfRule>
  </conditionalFormatting>
  <conditionalFormatting sqref="F836:G855">
    <cfRule type="containsBlanks" dxfId="77" priority="89">
      <formula>LEN(TRIM(F836))=0</formula>
    </cfRule>
  </conditionalFormatting>
  <conditionalFormatting sqref="F857:G857">
    <cfRule type="dataBar" priority="86">
      <dataBar showValue="0">
        <cfvo type="num" val="0"/>
        <cfvo type="num" val="1"/>
        <color theme="0"/>
      </dataBar>
      <extLst>
        <ext xmlns:x14="http://schemas.microsoft.com/office/spreadsheetml/2009/9/main" uri="{B025F937-C7B1-47D3-B67F-A62EFF666E3E}">
          <x14:id>{BAD4963A-7333-4B42-AA89-D621D3CD3C0E}</x14:id>
        </ext>
      </extLst>
    </cfRule>
  </conditionalFormatting>
  <conditionalFormatting sqref="F859:G878">
    <cfRule type="containsBlanks" dxfId="76" priority="84">
      <formula>LEN(TRIM(F859))=0</formula>
    </cfRule>
  </conditionalFormatting>
  <conditionalFormatting sqref="F880:G880">
    <cfRule type="dataBar" priority="81">
      <dataBar showValue="0">
        <cfvo type="num" val="0"/>
        <cfvo type="num" val="1"/>
        <color theme="0"/>
      </dataBar>
      <extLst>
        <ext xmlns:x14="http://schemas.microsoft.com/office/spreadsheetml/2009/9/main" uri="{B025F937-C7B1-47D3-B67F-A62EFF666E3E}">
          <x14:id>{FF14DBB1-5EA2-4AC4-B4FC-674EEA488AC7}</x14:id>
        </ext>
      </extLst>
    </cfRule>
  </conditionalFormatting>
  <conditionalFormatting sqref="F882:G901">
    <cfRule type="containsBlanks" dxfId="75" priority="79">
      <formula>LEN(TRIM(F882))=0</formula>
    </cfRule>
  </conditionalFormatting>
  <conditionalFormatting sqref="F903:G903">
    <cfRule type="dataBar" priority="76">
      <dataBar showValue="0">
        <cfvo type="num" val="0"/>
        <cfvo type="num" val="1"/>
        <color theme="0"/>
      </dataBar>
      <extLst>
        <ext xmlns:x14="http://schemas.microsoft.com/office/spreadsheetml/2009/9/main" uri="{B025F937-C7B1-47D3-B67F-A62EFF666E3E}">
          <x14:id>{BC4CD02A-C794-4C35-9982-18F5DCEC39EB}</x14:id>
        </ext>
      </extLst>
    </cfRule>
  </conditionalFormatting>
  <conditionalFormatting sqref="F905:G924">
    <cfRule type="containsBlanks" dxfId="74" priority="74">
      <formula>LEN(TRIM(F905))=0</formula>
    </cfRule>
  </conditionalFormatting>
  <conditionalFormatting sqref="F926:G926">
    <cfRule type="dataBar" priority="71">
      <dataBar showValue="0">
        <cfvo type="num" val="0"/>
        <cfvo type="num" val="1"/>
        <color theme="0"/>
      </dataBar>
      <extLst>
        <ext xmlns:x14="http://schemas.microsoft.com/office/spreadsheetml/2009/9/main" uri="{B025F937-C7B1-47D3-B67F-A62EFF666E3E}">
          <x14:id>{A33C69B5-3148-4B6F-A97F-0E3705506800}</x14:id>
        </ext>
      </extLst>
    </cfRule>
  </conditionalFormatting>
  <conditionalFormatting sqref="F928:G947">
    <cfRule type="containsBlanks" dxfId="73" priority="69">
      <formula>LEN(TRIM(F928))=0</formula>
    </cfRule>
  </conditionalFormatting>
  <conditionalFormatting sqref="F949:G949">
    <cfRule type="dataBar" priority="66">
      <dataBar showValue="0">
        <cfvo type="num" val="0"/>
        <cfvo type="num" val="1"/>
        <color theme="0"/>
      </dataBar>
      <extLst>
        <ext xmlns:x14="http://schemas.microsoft.com/office/spreadsheetml/2009/9/main" uri="{B025F937-C7B1-47D3-B67F-A62EFF666E3E}">
          <x14:id>{388E6A4C-A137-4444-89DD-677A83655913}</x14:id>
        </ext>
      </extLst>
    </cfRule>
  </conditionalFormatting>
  <conditionalFormatting sqref="F951:G970">
    <cfRule type="containsBlanks" dxfId="72" priority="64">
      <formula>LEN(TRIM(F951))=0</formula>
    </cfRule>
  </conditionalFormatting>
  <conditionalFormatting sqref="F972:G972">
    <cfRule type="dataBar" priority="61">
      <dataBar showValue="0">
        <cfvo type="num" val="0"/>
        <cfvo type="num" val="1"/>
        <color theme="0"/>
      </dataBar>
      <extLst>
        <ext xmlns:x14="http://schemas.microsoft.com/office/spreadsheetml/2009/9/main" uri="{B025F937-C7B1-47D3-B67F-A62EFF666E3E}">
          <x14:id>{59A07BC9-C142-4911-8A38-2D2AFCFBF4DC}</x14:id>
        </ext>
      </extLst>
    </cfRule>
  </conditionalFormatting>
  <conditionalFormatting sqref="F974:G993">
    <cfRule type="containsBlanks" dxfId="71" priority="59">
      <formula>LEN(TRIM(F974))=0</formula>
    </cfRule>
  </conditionalFormatting>
  <conditionalFormatting sqref="F995:G995">
    <cfRule type="dataBar" priority="56">
      <dataBar showValue="0">
        <cfvo type="num" val="0"/>
        <cfvo type="num" val="1"/>
        <color theme="0"/>
      </dataBar>
      <extLst>
        <ext xmlns:x14="http://schemas.microsoft.com/office/spreadsheetml/2009/9/main" uri="{B025F937-C7B1-47D3-B67F-A62EFF666E3E}">
          <x14:id>{18990CF2-358E-4C11-85D5-7DE63F0715C8}</x14:id>
        </ext>
      </extLst>
    </cfRule>
  </conditionalFormatting>
  <conditionalFormatting sqref="F997:G1016">
    <cfRule type="containsBlanks" dxfId="70" priority="54">
      <formula>LEN(TRIM(F997))=0</formula>
    </cfRule>
  </conditionalFormatting>
  <conditionalFormatting sqref="F1018:G1018">
    <cfRule type="dataBar" priority="51">
      <dataBar showValue="0">
        <cfvo type="num" val="0"/>
        <cfvo type="num" val="1"/>
        <color theme="0"/>
      </dataBar>
      <extLst>
        <ext xmlns:x14="http://schemas.microsoft.com/office/spreadsheetml/2009/9/main" uri="{B025F937-C7B1-47D3-B67F-A62EFF666E3E}">
          <x14:id>{C4651B7A-BCA3-4A97-A49D-4AA6E5BF4B5C}</x14:id>
        </ext>
      </extLst>
    </cfRule>
  </conditionalFormatting>
  <conditionalFormatting sqref="F1020:G1039">
    <cfRule type="containsBlanks" dxfId="69" priority="49">
      <formula>LEN(TRIM(F1020))=0</formula>
    </cfRule>
  </conditionalFormatting>
  <conditionalFormatting sqref="F1041:G1041">
    <cfRule type="dataBar" priority="46">
      <dataBar showValue="0">
        <cfvo type="num" val="0"/>
        <cfvo type="num" val="1"/>
        <color theme="0"/>
      </dataBar>
      <extLst>
        <ext xmlns:x14="http://schemas.microsoft.com/office/spreadsheetml/2009/9/main" uri="{B025F937-C7B1-47D3-B67F-A62EFF666E3E}">
          <x14:id>{F4CBE7E1-B40D-4787-88A2-36233A6FFE32}</x14:id>
        </ext>
      </extLst>
    </cfRule>
  </conditionalFormatting>
  <conditionalFormatting sqref="F1043:G1062">
    <cfRule type="containsBlanks" dxfId="68" priority="44">
      <formula>LEN(TRIM(F1043))=0</formula>
    </cfRule>
  </conditionalFormatting>
  <conditionalFormatting sqref="F1064:G1064">
    <cfRule type="dataBar" priority="41">
      <dataBar showValue="0">
        <cfvo type="num" val="0"/>
        <cfvo type="num" val="1"/>
        <color theme="0"/>
      </dataBar>
      <extLst>
        <ext xmlns:x14="http://schemas.microsoft.com/office/spreadsheetml/2009/9/main" uri="{B025F937-C7B1-47D3-B67F-A62EFF666E3E}">
          <x14:id>{52CDB787-7C61-408F-9B93-7C9DB5C95303}</x14:id>
        </ext>
      </extLst>
    </cfRule>
  </conditionalFormatting>
  <conditionalFormatting sqref="F1066:G1085">
    <cfRule type="containsBlanks" dxfId="67" priority="39">
      <formula>LEN(TRIM(F1066))=0</formula>
    </cfRule>
  </conditionalFormatting>
  <conditionalFormatting sqref="F1087:G1087">
    <cfRule type="dataBar" priority="36">
      <dataBar showValue="0">
        <cfvo type="num" val="0"/>
        <cfvo type="num" val="1"/>
        <color theme="0"/>
      </dataBar>
      <extLst>
        <ext xmlns:x14="http://schemas.microsoft.com/office/spreadsheetml/2009/9/main" uri="{B025F937-C7B1-47D3-B67F-A62EFF666E3E}">
          <x14:id>{8CBB61B9-C688-40DC-A2B6-3FB22FAC12EF}</x14:id>
        </ext>
      </extLst>
    </cfRule>
  </conditionalFormatting>
  <conditionalFormatting sqref="F1089:G1108">
    <cfRule type="containsBlanks" dxfId="66" priority="34">
      <formula>LEN(TRIM(F1089))=0</formula>
    </cfRule>
  </conditionalFormatting>
  <conditionalFormatting sqref="F1110:G1110">
    <cfRule type="dataBar" priority="31">
      <dataBar showValue="0">
        <cfvo type="num" val="0"/>
        <cfvo type="num" val="1"/>
        <color theme="0"/>
      </dataBar>
      <extLst>
        <ext xmlns:x14="http://schemas.microsoft.com/office/spreadsheetml/2009/9/main" uri="{B025F937-C7B1-47D3-B67F-A62EFF666E3E}">
          <x14:id>{2D7DEE0F-BF29-4CC1-8339-8E7377D6AB54}</x14:id>
        </ext>
      </extLst>
    </cfRule>
  </conditionalFormatting>
  <conditionalFormatting sqref="F1112:G1131">
    <cfRule type="containsBlanks" dxfId="65" priority="29">
      <formula>LEN(TRIM(F1112))=0</formula>
    </cfRule>
  </conditionalFormatting>
  <conditionalFormatting sqref="F1133:G1133">
    <cfRule type="dataBar" priority="26">
      <dataBar showValue="0">
        <cfvo type="num" val="0"/>
        <cfvo type="num" val="1"/>
        <color theme="0"/>
      </dataBar>
      <extLst>
        <ext xmlns:x14="http://schemas.microsoft.com/office/spreadsheetml/2009/9/main" uri="{B025F937-C7B1-47D3-B67F-A62EFF666E3E}">
          <x14:id>{084EF521-B76E-4D14-83F6-93D5902CE5CC}</x14:id>
        </ext>
      </extLst>
    </cfRule>
  </conditionalFormatting>
  <conditionalFormatting sqref="F1135:G1154">
    <cfRule type="containsBlanks" dxfId="64" priority="24">
      <formula>LEN(TRIM(F1135))=0</formula>
    </cfRule>
  </conditionalFormatting>
  <conditionalFormatting sqref="F1156:G1156">
    <cfRule type="dataBar" priority="21">
      <dataBar showValue="0">
        <cfvo type="num" val="0"/>
        <cfvo type="num" val="1"/>
        <color theme="0"/>
      </dataBar>
      <extLst>
        <ext xmlns:x14="http://schemas.microsoft.com/office/spreadsheetml/2009/9/main" uri="{B025F937-C7B1-47D3-B67F-A62EFF666E3E}">
          <x14:id>{8AC3BB84-C39C-44D9-B9F6-BE365286A137}</x14:id>
        </ext>
      </extLst>
    </cfRule>
  </conditionalFormatting>
  <conditionalFormatting sqref="F1158:G1177">
    <cfRule type="containsBlanks" dxfId="63" priority="19">
      <formula>LEN(TRIM(F1158))=0</formula>
    </cfRule>
  </conditionalFormatting>
  <conditionalFormatting sqref="F1179:G1179">
    <cfRule type="dataBar" priority="16">
      <dataBar showValue="0">
        <cfvo type="num" val="0"/>
        <cfvo type="num" val="1"/>
        <color theme="0"/>
      </dataBar>
      <extLst>
        <ext xmlns:x14="http://schemas.microsoft.com/office/spreadsheetml/2009/9/main" uri="{B025F937-C7B1-47D3-B67F-A62EFF666E3E}">
          <x14:id>{5AD50127-C65D-40E0-A590-4D095C432F28}</x14:id>
        </ext>
      </extLst>
    </cfRule>
  </conditionalFormatting>
  <conditionalFormatting sqref="F1181:G1200">
    <cfRule type="containsBlanks" dxfId="62" priority="14">
      <formula>LEN(TRIM(F1181))=0</formula>
    </cfRule>
  </conditionalFormatting>
  <conditionalFormatting sqref="K4:L4">
    <cfRule type="dataBar" priority="1777">
      <dataBar showValue="0">
        <cfvo type="num" val="0"/>
        <cfvo type="num" val="1"/>
        <color theme="0"/>
      </dataBar>
      <extLst>
        <ext xmlns:x14="http://schemas.microsoft.com/office/spreadsheetml/2009/9/main" uri="{B025F937-C7B1-47D3-B67F-A62EFF666E3E}">
          <x14:id>{E3436AD4-42AC-4A3A-93DF-65E169CF7F3B}</x14:id>
        </ext>
      </extLst>
    </cfRule>
  </conditionalFormatting>
  <conditionalFormatting sqref="K6:L104 F5:G104">
    <cfRule type="containsBlanks" dxfId="60" priority="1035">
      <formula>LEN(TRIM(F5))=0</formula>
    </cfRule>
  </conditionalFormatting>
  <conditionalFormatting sqref="K106:L106">
    <cfRule type="dataBar" priority="2212">
      <dataBar showValue="0">
        <cfvo type="num" val="0"/>
        <cfvo type="num" val="1"/>
        <color theme="0"/>
      </dataBar>
      <extLst>
        <ext xmlns:x14="http://schemas.microsoft.com/office/spreadsheetml/2009/9/main" uri="{B025F937-C7B1-47D3-B67F-A62EFF666E3E}">
          <x14:id>{E9EB39C5-1DF5-422B-AF0C-0E6276865965}</x14:id>
        </ext>
      </extLst>
    </cfRule>
  </conditionalFormatting>
  <conditionalFormatting sqref="K108:L118">
    <cfRule type="containsBlanks" dxfId="59" priority="879">
      <formula>LEN(TRIM(K108))=0</formula>
    </cfRule>
  </conditionalFormatting>
  <conditionalFormatting sqref="K172:L172">
    <cfRule type="dataBar" priority="242">
      <dataBar showValue="0">
        <cfvo type="num" val="0"/>
        <cfvo type="num" val="1"/>
        <color theme="0"/>
      </dataBar>
      <extLst>
        <ext xmlns:x14="http://schemas.microsoft.com/office/spreadsheetml/2009/9/main" uri="{B025F937-C7B1-47D3-B67F-A62EFF666E3E}">
          <x14:id>{D1FC3460-2216-4642-AD5F-72FE339FE6ED}</x14:id>
        </ext>
      </extLst>
    </cfRule>
  </conditionalFormatting>
  <conditionalFormatting sqref="K174:L181">
    <cfRule type="containsBlanks" dxfId="58" priority="381">
      <formula>LEN(TRIM(K174))=0</formula>
    </cfRule>
  </conditionalFormatting>
  <conditionalFormatting sqref="K195:L195">
    <cfRule type="dataBar" priority="235">
      <dataBar showValue="0">
        <cfvo type="num" val="0"/>
        <cfvo type="num" val="1"/>
        <color theme="0"/>
      </dataBar>
      <extLst>
        <ext xmlns:x14="http://schemas.microsoft.com/office/spreadsheetml/2009/9/main" uri="{B025F937-C7B1-47D3-B67F-A62EFF666E3E}">
          <x14:id>{D9487EEE-5893-42C0-A0E1-00998E4FBD63}</x14:id>
        </ext>
      </extLst>
    </cfRule>
  </conditionalFormatting>
  <conditionalFormatting sqref="K197:L207">
    <cfRule type="containsBlanks" dxfId="57" priority="2201">
      <formula>LEN(TRIM(K197))=0</formula>
    </cfRule>
  </conditionalFormatting>
  <conditionalFormatting sqref="K278:L278">
    <cfRule type="dataBar" priority="871">
      <dataBar showValue="0">
        <cfvo type="num" val="0"/>
        <cfvo type="num" val="1"/>
        <color theme="0"/>
      </dataBar>
      <extLst>
        <ext xmlns:x14="http://schemas.microsoft.com/office/spreadsheetml/2009/9/main" uri="{B025F937-C7B1-47D3-B67F-A62EFF666E3E}">
          <x14:id>{CA86DCF4-062F-4DD6-8272-4D448F80F450}</x14:id>
        </ext>
      </extLst>
    </cfRule>
  </conditionalFormatting>
  <conditionalFormatting sqref="K280:L289">
    <cfRule type="containsBlanks" dxfId="56" priority="378">
      <formula>LEN(TRIM(K280))=0</formula>
    </cfRule>
  </conditionalFormatting>
  <conditionalFormatting sqref="K300:L300">
    <cfRule type="dataBar" priority="867">
      <dataBar showValue="0">
        <cfvo type="num" val="0"/>
        <cfvo type="num" val="1"/>
        <color theme="0"/>
      </dataBar>
      <extLst>
        <ext xmlns:x14="http://schemas.microsoft.com/office/spreadsheetml/2009/9/main" uri="{B025F937-C7B1-47D3-B67F-A62EFF666E3E}">
          <x14:id>{786BE16A-DEAB-439A-A90C-5919AF6A80C5}</x14:id>
        </ext>
      </extLst>
    </cfRule>
  </conditionalFormatting>
  <conditionalFormatting sqref="K302:L315">
    <cfRule type="containsBlanks" dxfId="55" priority="375">
      <formula>LEN(TRIM(K302))=0</formula>
    </cfRule>
  </conditionalFormatting>
  <conditionalFormatting sqref="K337:L337">
    <cfRule type="dataBar" priority="863">
      <dataBar showValue="0">
        <cfvo type="num" val="0"/>
        <cfvo type="num" val="1"/>
        <color theme="0"/>
      </dataBar>
      <extLst>
        <ext xmlns:x14="http://schemas.microsoft.com/office/spreadsheetml/2009/9/main" uri="{B025F937-C7B1-47D3-B67F-A62EFF666E3E}">
          <x14:id>{BF647706-FB0B-4DCE-B965-19B5356DBA37}</x14:id>
        </ext>
      </extLst>
    </cfRule>
  </conditionalFormatting>
  <conditionalFormatting sqref="K339:L351">
    <cfRule type="containsBlanks" dxfId="54" priority="372">
      <formula>LEN(TRIM(K339))=0</formula>
    </cfRule>
  </conditionalFormatting>
  <conditionalFormatting sqref="K359:L359">
    <cfRule type="dataBar" priority="225">
      <dataBar showValue="0">
        <cfvo type="num" val="0"/>
        <cfvo type="num" val="1"/>
        <color theme="0"/>
      </dataBar>
      <extLst>
        <ext xmlns:x14="http://schemas.microsoft.com/office/spreadsheetml/2009/9/main" uri="{B025F937-C7B1-47D3-B67F-A62EFF666E3E}">
          <x14:id>{CDEE2EAF-A4CD-4423-B3E2-55F9F7D48610}</x14:id>
        </ext>
      </extLst>
    </cfRule>
  </conditionalFormatting>
  <conditionalFormatting sqref="K361:L364">
    <cfRule type="containsBlanks" dxfId="53" priority="223">
      <formula>LEN(TRIM(K361))=0</formula>
    </cfRule>
  </conditionalFormatting>
  <conditionalFormatting sqref="K366:L366">
    <cfRule type="dataBar" priority="220">
      <dataBar showValue="0">
        <cfvo type="num" val="0"/>
        <cfvo type="num" val="1"/>
        <color theme="0"/>
      </dataBar>
      <extLst>
        <ext xmlns:x14="http://schemas.microsoft.com/office/spreadsheetml/2009/9/main" uri="{B025F937-C7B1-47D3-B67F-A62EFF666E3E}">
          <x14:id>{05F9E94A-D519-4330-8DE9-16398B8FA576}</x14:id>
        </ext>
      </extLst>
    </cfRule>
  </conditionalFormatting>
  <conditionalFormatting sqref="K368:L370">
    <cfRule type="containsBlanks" dxfId="52" priority="218">
      <formula>LEN(TRIM(K368))=0</formula>
    </cfRule>
  </conditionalFormatting>
  <conditionalFormatting sqref="K372:L372">
    <cfRule type="dataBar" priority="215">
      <dataBar showValue="0">
        <cfvo type="num" val="0"/>
        <cfvo type="num" val="1"/>
        <color theme="0"/>
      </dataBar>
      <extLst>
        <ext xmlns:x14="http://schemas.microsoft.com/office/spreadsheetml/2009/9/main" uri="{B025F937-C7B1-47D3-B67F-A62EFF666E3E}">
          <x14:id>{CEC11A45-CDD3-4A32-9EF3-9291BD312856}</x14:id>
        </ext>
      </extLst>
    </cfRule>
  </conditionalFormatting>
  <conditionalFormatting sqref="K374:L384">
    <cfRule type="containsBlanks" dxfId="51" priority="213">
      <formula>LEN(TRIM(K374))=0</formula>
    </cfRule>
  </conditionalFormatting>
  <conditionalFormatting sqref="K386:L386">
    <cfRule type="dataBar" priority="210">
      <dataBar showValue="0">
        <cfvo type="num" val="0"/>
        <cfvo type="num" val="1"/>
        <color theme="0"/>
      </dataBar>
      <extLst>
        <ext xmlns:x14="http://schemas.microsoft.com/office/spreadsheetml/2009/9/main" uri="{B025F937-C7B1-47D3-B67F-A62EFF666E3E}">
          <x14:id>{46ACB568-39A2-48CE-A835-63E86E5C8C5E}</x14:id>
        </ext>
      </extLst>
    </cfRule>
  </conditionalFormatting>
  <conditionalFormatting sqref="K388:L390">
    <cfRule type="containsBlanks" dxfId="50" priority="208">
      <formula>LEN(TRIM(K388))=0</formula>
    </cfRule>
  </conditionalFormatting>
  <conditionalFormatting sqref="K392:L392">
    <cfRule type="dataBar" priority="205">
      <dataBar showValue="0">
        <cfvo type="num" val="0"/>
        <cfvo type="num" val="1"/>
        <color theme="0"/>
      </dataBar>
      <extLst>
        <ext xmlns:x14="http://schemas.microsoft.com/office/spreadsheetml/2009/9/main" uri="{B025F937-C7B1-47D3-B67F-A62EFF666E3E}">
          <x14:id>{61D5350A-E71F-4EA1-8019-DF71BF994DD7}</x14:id>
        </ext>
      </extLst>
    </cfRule>
  </conditionalFormatting>
  <conditionalFormatting sqref="K394:L399">
    <cfRule type="containsBlanks" dxfId="49" priority="203">
      <formula>LEN(TRIM(K394))=0</formula>
    </cfRule>
  </conditionalFormatting>
  <conditionalFormatting sqref="K401:L401">
    <cfRule type="dataBar" priority="200">
      <dataBar showValue="0">
        <cfvo type="num" val="0"/>
        <cfvo type="num" val="1"/>
        <color theme="0"/>
      </dataBar>
      <extLst>
        <ext xmlns:x14="http://schemas.microsoft.com/office/spreadsheetml/2009/9/main" uri="{B025F937-C7B1-47D3-B67F-A62EFF666E3E}">
          <x14:id>{F5639D9D-1DDE-43E7-8F2D-D8213FB37DCD}</x14:id>
        </ext>
      </extLst>
    </cfRule>
  </conditionalFormatting>
  <conditionalFormatting sqref="K403:L417">
    <cfRule type="containsBlanks" dxfId="48" priority="198">
      <formula>LEN(TRIM(K403))=0</formula>
    </cfRule>
  </conditionalFormatting>
  <conditionalFormatting sqref="K419:L419">
    <cfRule type="dataBar" priority="195">
      <dataBar showValue="0">
        <cfvo type="num" val="0"/>
        <cfvo type="num" val="1"/>
        <color theme="0"/>
      </dataBar>
      <extLst>
        <ext xmlns:x14="http://schemas.microsoft.com/office/spreadsheetml/2009/9/main" uri="{B025F937-C7B1-47D3-B67F-A62EFF666E3E}">
          <x14:id>{AFD87089-7E0A-46D4-ABA1-65548274E3AB}</x14:id>
        </ext>
      </extLst>
    </cfRule>
  </conditionalFormatting>
  <conditionalFormatting sqref="K421:L432">
    <cfRule type="containsBlanks" dxfId="47" priority="193">
      <formula>LEN(TRIM(K421))=0</formula>
    </cfRule>
  </conditionalFormatting>
  <conditionalFormatting sqref="K434:L434">
    <cfRule type="dataBar" priority="190">
      <dataBar showValue="0">
        <cfvo type="num" val="0"/>
        <cfvo type="num" val="1"/>
        <color theme="0"/>
      </dataBar>
      <extLst>
        <ext xmlns:x14="http://schemas.microsoft.com/office/spreadsheetml/2009/9/main" uri="{B025F937-C7B1-47D3-B67F-A62EFF666E3E}">
          <x14:id>{9A205061-F5F0-4182-AD87-1DE7F7BC70A7}</x14:id>
        </ext>
      </extLst>
    </cfRule>
  </conditionalFormatting>
  <conditionalFormatting sqref="K436:L444">
    <cfRule type="containsBlanks" dxfId="46" priority="188">
      <formula>LEN(TRIM(K436))=0</formula>
    </cfRule>
  </conditionalFormatting>
  <conditionalFormatting sqref="K446:L446">
    <cfRule type="dataBar" priority="185">
      <dataBar showValue="0">
        <cfvo type="num" val="0"/>
        <cfvo type="num" val="1"/>
        <color theme="0"/>
      </dataBar>
      <extLst>
        <ext xmlns:x14="http://schemas.microsoft.com/office/spreadsheetml/2009/9/main" uri="{B025F937-C7B1-47D3-B67F-A62EFF666E3E}">
          <x14:id>{95FADD51-DC9F-462C-8367-DC6F3E50D0A4}</x14:id>
        </ext>
      </extLst>
    </cfRule>
  </conditionalFormatting>
  <conditionalFormatting sqref="K448:L450">
    <cfRule type="containsBlanks" dxfId="45" priority="183">
      <formula>LEN(TRIM(K448))=0</formula>
    </cfRule>
  </conditionalFormatting>
  <conditionalFormatting sqref="K452:L452">
    <cfRule type="dataBar" priority="180">
      <dataBar showValue="0">
        <cfvo type="num" val="0"/>
        <cfvo type="num" val="1"/>
        <color theme="0"/>
      </dataBar>
      <extLst>
        <ext xmlns:x14="http://schemas.microsoft.com/office/spreadsheetml/2009/9/main" uri="{B025F937-C7B1-47D3-B67F-A62EFF666E3E}">
          <x14:id>{6D724E33-6C20-49C9-9129-85082F11C30B}</x14:id>
        </ext>
      </extLst>
    </cfRule>
  </conditionalFormatting>
  <conditionalFormatting sqref="K454:L457">
    <cfRule type="containsBlanks" dxfId="44" priority="178">
      <formula>LEN(TRIM(K454))=0</formula>
    </cfRule>
  </conditionalFormatting>
  <conditionalFormatting sqref="K459:L459">
    <cfRule type="dataBar" priority="175">
      <dataBar showValue="0">
        <cfvo type="num" val="0"/>
        <cfvo type="num" val="1"/>
        <color theme="0"/>
      </dataBar>
      <extLst>
        <ext xmlns:x14="http://schemas.microsoft.com/office/spreadsheetml/2009/9/main" uri="{B025F937-C7B1-47D3-B67F-A62EFF666E3E}">
          <x14:id>{F1AD858B-2B71-4E24-A1C8-B43BF8B0B1AA}</x14:id>
        </ext>
      </extLst>
    </cfRule>
  </conditionalFormatting>
  <conditionalFormatting sqref="K461:L464">
    <cfRule type="containsBlanks" dxfId="43" priority="173">
      <formula>LEN(TRIM(K461))=0</formula>
    </cfRule>
  </conditionalFormatting>
  <conditionalFormatting sqref="K466:L466">
    <cfRule type="dataBar" priority="170">
      <dataBar showValue="0">
        <cfvo type="num" val="0"/>
        <cfvo type="num" val="1"/>
        <color theme="0"/>
      </dataBar>
      <extLst>
        <ext xmlns:x14="http://schemas.microsoft.com/office/spreadsheetml/2009/9/main" uri="{B025F937-C7B1-47D3-B67F-A62EFF666E3E}">
          <x14:id>{2861F49C-C97D-4960-81FE-228EF64293F8}</x14:id>
        </ext>
      </extLst>
    </cfRule>
  </conditionalFormatting>
  <conditionalFormatting sqref="K468:L487">
    <cfRule type="containsBlanks" dxfId="42" priority="168">
      <formula>LEN(TRIM(K468))=0</formula>
    </cfRule>
  </conditionalFormatting>
  <conditionalFormatting sqref="K489:L489">
    <cfRule type="dataBar" priority="165">
      <dataBar showValue="0">
        <cfvo type="num" val="0"/>
        <cfvo type="num" val="1"/>
        <color theme="0"/>
      </dataBar>
      <extLst>
        <ext xmlns:x14="http://schemas.microsoft.com/office/spreadsheetml/2009/9/main" uri="{B025F937-C7B1-47D3-B67F-A62EFF666E3E}">
          <x14:id>{AB08DC2A-3A35-4B1B-8EC0-32086CDB235F}</x14:id>
        </ext>
      </extLst>
    </cfRule>
  </conditionalFormatting>
  <conditionalFormatting sqref="K491:L510">
    <cfRule type="containsBlanks" dxfId="41" priority="163">
      <formula>LEN(TRIM(K491))=0</formula>
    </cfRule>
  </conditionalFormatting>
  <conditionalFormatting sqref="K512:L512">
    <cfRule type="dataBar" priority="160">
      <dataBar showValue="0">
        <cfvo type="num" val="0"/>
        <cfvo type="num" val="1"/>
        <color theme="0"/>
      </dataBar>
      <extLst>
        <ext xmlns:x14="http://schemas.microsoft.com/office/spreadsheetml/2009/9/main" uri="{B025F937-C7B1-47D3-B67F-A62EFF666E3E}">
          <x14:id>{9344A108-8A5E-499C-99AD-5380B9369819}</x14:id>
        </ext>
      </extLst>
    </cfRule>
  </conditionalFormatting>
  <conditionalFormatting sqref="K515:L533">
    <cfRule type="containsBlanks" dxfId="40" priority="158">
      <formula>LEN(TRIM(K515))=0</formula>
    </cfRule>
  </conditionalFormatting>
  <conditionalFormatting sqref="K535:L535">
    <cfRule type="dataBar" priority="155">
      <dataBar showValue="0">
        <cfvo type="num" val="0"/>
        <cfvo type="num" val="1"/>
        <color theme="0"/>
      </dataBar>
      <extLst>
        <ext xmlns:x14="http://schemas.microsoft.com/office/spreadsheetml/2009/9/main" uri="{B025F937-C7B1-47D3-B67F-A62EFF666E3E}">
          <x14:id>{A3CB048D-EC3D-4966-9904-C23B263E2EA4}</x14:id>
        </ext>
      </extLst>
    </cfRule>
  </conditionalFormatting>
  <conditionalFormatting sqref="K537:L556">
    <cfRule type="containsBlanks" dxfId="39" priority="153">
      <formula>LEN(TRIM(K537))=0</formula>
    </cfRule>
  </conditionalFormatting>
  <conditionalFormatting sqref="K558:L558">
    <cfRule type="dataBar" priority="150">
      <dataBar showValue="0">
        <cfvo type="num" val="0"/>
        <cfvo type="num" val="1"/>
        <color theme="0"/>
      </dataBar>
      <extLst>
        <ext xmlns:x14="http://schemas.microsoft.com/office/spreadsheetml/2009/9/main" uri="{B025F937-C7B1-47D3-B67F-A62EFF666E3E}">
          <x14:id>{3AFE0A18-3EF5-46D5-9FD1-0C6143852AC5}</x14:id>
        </ext>
      </extLst>
    </cfRule>
  </conditionalFormatting>
  <conditionalFormatting sqref="K560:L579">
    <cfRule type="containsBlanks" dxfId="38" priority="148">
      <formula>LEN(TRIM(K560))=0</formula>
    </cfRule>
  </conditionalFormatting>
  <conditionalFormatting sqref="K581:L581">
    <cfRule type="dataBar" priority="145">
      <dataBar showValue="0">
        <cfvo type="num" val="0"/>
        <cfvo type="num" val="1"/>
        <color theme="0"/>
      </dataBar>
      <extLst>
        <ext xmlns:x14="http://schemas.microsoft.com/office/spreadsheetml/2009/9/main" uri="{B025F937-C7B1-47D3-B67F-A62EFF666E3E}">
          <x14:id>{5E7F7FFB-E235-420F-AF9B-CE0307254985}</x14:id>
        </ext>
      </extLst>
    </cfRule>
  </conditionalFormatting>
  <conditionalFormatting sqref="K583:L602">
    <cfRule type="containsBlanks" dxfId="37" priority="143">
      <formula>LEN(TRIM(K583))=0</formula>
    </cfRule>
  </conditionalFormatting>
  <conditionalFormatting sqref="K604:L604">
    <cfRule type="dataBar" priority="140">
      <dataBar showValue="0">
        <cfvo type="num" val="0"/>
        <cfvo type="num" val="1"/>
        <color theme="0"/>
      </dataBar>
      <extLst>
        <ext xmlns:x14="http://schemas.microsoft.com/office/spreadsheetml/2009/9/main" uri="{B025F937-C7B1-47D3-B67F-A62EFF666E3E}">
          <x14:id>{4958DA6C-BFA3-40FA-94D8-F7644F963E66}</x14:id>
        </ext>
      </extLst>
    </cfRule>
  </conditionalFormatting>
  <conditionalFormatting sqref="K606:L625">
    <cfRule type="containsBlanks" dxfId="36" priority="138">
      <formula>LEN(TRIM(K606))=0</formula>
    </cfRule>
  </conditionalFormatting>
  <conditionalFormatting sqref="K627:L627">
    <cfRule type="dataBar" priority="135">
      <dataBar showValue="0">
        <cfvo type="num" val="0"/>
        <cfvo type="num" val="1"/>
        <color theme="0"/>
      </dataBar>
      <extLst>
        <ext xmlns:x14="http://schemas.microsoft.com/office/spreadsheetml/2009/9/main" uri="{B025F937-C7B1-47D3-B67F-A62EFF666E3E}">
          <x14:id>{AD08E969-A219-47FE-BDDD-97C9E476A57B}</x14:id>
        </ext>
      </extLst>
    </cfRule>
  </conditionalFormatting>
  <conditionalFormatting sqref="K629:L648">
    <cfRule type="containsBlanks" dxfId="35" priority="133">
      <formula>LEN(TRIM(K629))=0</formula>
    </cfRule>
  </conditionalFormatting>
  <conditionalFormatting sqref="K650:L650">
    <cfRule type="dataBar" priority="130">
      <dataBar showValue="0">
        <cfvo type="num" val="0"/>
        <cfvo type="num" val="1"/>
        <color theme="0"/>
      </dataBar>
      <extLst>
        <ext xmlns:x14="http://schemas.microsoft.com/office/spreadsheetml/2009/9/main" uri="{B025F937-C7B1-47D3-B67F-A62EFF666E3E}">
          <x14:id>{F446E9C9-E507-419C-8F24-6C81C503579D}</x14:id>
        </ext>
      </extLst>
    </cfRule>
  </conditionalFormatting>
  <conditionalFormatting sqref="K652:L671">
    <cfRule type="containsBlanks" dxfId="34" priority="128">
      <formula>LEN(TRIM(K652))=0</formula>
    </cfRule>
  </conditionalFormatting>
  <conditionalFormatting sqref="K673:L673">
    <cfRule type="dataBar" priority="125">
      <dataBar showValue="0">
        <cfvo type="num" val="0"/>
        <cfvo type="num" val="1"/>
        <color theme="0"/>
      </dataBar>
      <extLst>
        <ext xmlns:x14="http://schemas.microsoft.com/office/spreadsheetml/2009/9/main" uri="{B025F937-C7B1-47D3-B67F-A62EFF666E3E}">
          <x14:id>{1B9B6EBB-9696-4110-8C33-327EEF0160F5}</x14:id>
        </ext>
      </extLst>
    </cfRule>
  </conditionalFormatting>
  <conditionalFormatting sqref="K675:L694">
    <cfRule type="containsBlanks" dxfId="33" priority="123">
      <formula>LEN(TRIM(K675))=0</formula>
    </cfRule>
  </conditionalFormatting>
  <conditionalFormatting sqref="K696:L696">
    <cfRule type="dataBar" priority="120">
      <dataBar showValue="0">
        <cfvo type="num" val="0"/>
        <cfvo type="num" val="1"/>
        <color theme="0"/>
      </dataBar>
      <extLst>
        <ext xmlns:x14="http://schemas.microsoft.com/office/spreadsheetml/2009/9/main" uri="{B025F937-C7B1-47D3-B67F-A62EFF666E3E}">
          <x14:id>{EEBA93D8-0060-47EF-ABE4-0A1FD510291D}</x14:id>
        </ext>
      </extLst>
    </cfRule>
  </conditionalFormatting>
  <conditionalFormatting sqref="K698:L717">
    <cfRule type="containsBlanks" dxfId="32" priority="118">
      <formula>LEN(TRIM(K698))=0</formula>
    </cfRule>
  </conditionalFormatting>
  <conditionalFormatting sqref="K719:L719">
    <cfRule type="dataBar" priority="115">
      <dataBar showValue="0">
        <cfvo type="num" val="0"/>
        <cfvo type="num" val="1"/>
        <color theme="0"/>
      </dataBar>
      <extLst>
        <ext xmlns:x14="http://schemas.microsoft.com/office/spreadsheetml/2009/9/main" uri="{B025F937-C7B1-47D3-B67F-A62EFF666E3E}">
          <x14:id>{8AFB84EE-AAFE-44F3-824C-A77560558A08}</x14:id>
        </ext>
      </extLst>
    </cfRule>
  </conditionalFormatting>
  <conditionalFormatting sqref="K721:L740">
    <cfRule type="containsBlanks" dxfId="31" priority="113">
      <formula>LEN(TRIM(K721))=0</formula>
    </cfRule>
  </conditionalFormatting>
  <conditionalFormatting sqref="K742:L742">
    <cfRule type="dataBar" priority="110">
      <dataBar showValue="0">
        <cfvo type="num" val="0"/>
        <cfvo type="num" val="1"/>
        <color theme="0"/>
      </dataBar>
      <extLst>
        <ext xmlns:x14="http://schemas.microsoft.com/office/spreadsheetml/2009/9/main" uri="{B025F937-C7B1-47D3-B67F-A62EFF666E3E}">
          <x14:id>{960033C9-5030-4A81-9B6E-034C3554B572}</x14:id>
        </ext>
      </extLst>
    </cfRule>
  </conditionalFormatting>
  <conditionalFormatting sqref="K744:L763">
    <cfRule type="containsBlanks" dxfId="30" priority="108">
      <formula>LEN(TRIM(K744))=0</formula>
    </cfRule>
  </conditionalFormatting>
  <conditionalFormatting sqref="K765:L765">
    <cfRule type="dataBar" priority="105">
      <dataBar showValue="0">
        <cfvo type="num" val="0"/>
        <cfvo type="num" val="1"/>
        <color theme="0"/>
      </dataBar>
      <extLst>
        <ext xmlns:x14="http://schemas.microsoft.com/office/spreadsheetml/2009/9/main" uri="{B025F937-C7B1-47D3-B67F-A62EFF666E3E}">
          <x14:id>{F9829E72-9CEE-4D5F-98D2-B55E85F8B097}</x14:id>
        </ext>
      </extLst>
    </cfRule>
  </conditionalFormatting>
  <conditionalFormatting sqref="K767:L786">
    <cfRule type="containsBlanks" dxfId="29" priority="103">
      <formula>LEN(TRIM(K767))=0</formula>
    </cfRule>
  </conditionalFormatting>
  <conditionalFormatting sqref="K788:L788">
    <cfRule type="dataBar" priority="100">
      <dataBar showValue="0">
        <cfvo type="num" val="0"/>
        <cfvo type="num" val="1"/>
        <color theme="0"/>
      </dataBar>
      <extLst>
        <ext xmlns:x14="http://schemas.microsoft.com/office/spreadsheetml/2009/9/main" uri="{B025F937-C7B1-47D3-B67F-A62EFF666E3E}">
          <x14:id>{9DD1EEB6-42FA-43B6-BB40-98CDB3410EFE}</x14:id>
        </ext>
      </extLst>
    </cfRule>
  </conditionalFormatting>
  <conditionalFormatting sqref="K790:L809">
    <cfRule type="containsBlanks" dxfId="28" priority="98">
      <formula>LEN(TRIM(K790))=0</formula>
    </cfRule>
  </conditionalFormatting>
  <conditionalFormatting sqref="K811:L811">
    <cfRule type="dataBar" priority="95">
      <dataBar showValue="0">
        <cfvo type="num" val="0"/>
        <cfvo type="num" val="1"/>
        <color theme="0"/>
      </dataBar>
      <extLst>
        <ext xmlns:x14="http://schemas.microsoft.com/office/spreadsheetml/2009/9/main" uri="{B025F937-C7B1-47D3-B67F-A62EFF666E3E}">
          <x14:id>{96A76D26-4049-4F6D-80DA-CDBD98911633}</x14:id>
        </ext>
      </extLst>
    </cfRule>
  </conditionalFormatting>
  <conditionalFormatting sqref="K813:L832">
    <cfRule type="containsBlanks" dxfId="27" priority="93">
      <formula>LEN(TRIM(K813))=0</formula>
    </cfRule>
  </conditionalFormatting>
  <conditionalFormatting sqref="K834:L834">
    <cfRule type="dataBar" priority="90">
      <dataBar showValue="0">
        <cfvo type="num" val="0"/>
        <cfvo type="num" val="1"/>
        <color theme="0"/>
      </dataBar>
      <extLst>
        <ext xmlns:x14="http://schemas.microsoft.com/office/spreadsheetml/2009/9/main" uri="{B025F937-C7B1-47D3-B67F-A62EFF666E3E}">
          <x14:id>{FC88A175-7DD0-4E99-9EBB-9425C711945A}</x14:id>
        </ext>
      </extLst>
    </cfRule>
  </conditionalFormatting>
  <conditionalFormatting sqref="K836:L855">
    <cfRule type="containsBlanks" dxfId="26" priority="88">
      <formula>LEN(TRIM(K836))=0</formula>
    </cfRule>
  </conditionalFormatting>
  <conditionalFormatting sqref="K857:L857">
    <cfRule type="dataBar" priority="85">
      <dataBar showValue="0">
        <cfvo type="num" val="0"/>
        <cfvo type="num" val="1"/>
        <color theme="0"/>
      </dataBar>
      <extLst>
        <ext xmlns:x14="http://schemas.microsoft.com/office/spreadsheetml/2009/9/main" uri="{B025F937-C7B1-47D3-B67F-A62EFF666E3E}">
          <x14:id>{A36F1177-59DB-497B-ABF7-FB41CE96D560}</x14:id>
        </ext>
      </extLst>
    </cfRule>
  </conditionalFormatting>
  <conditionalFormatting sqref="K859:L878">
    <cfRule type="containsBlanks" dxfId="25" priority="83">
      <formula>LEN(TRIM(K859))=0</formula>
    </cfRule>
  </conditionalFormatting>
  <conditionalFormatting sqref="K880:L880">
    <cfRule type="dataBar" priority="80">
      <dataBar showValue="0">
        <cfvo type="num" val="0"/>
        <cfvo type="num" val="1"/>
        <color theme="0"/>
      </dataBar>
      <extLst>
        <ext xmlns:x14="http://schemas.microsoft.com/office/spreadsheetml/2009/9/main" uri="{B025F937-C7B1-47D3-B67F-A62EFF666E3E}">
          <x14:id>{C7E73754-49E6-452E-BD73-1213FE64DEA0}</x14:id>
        </ext>
      </extLst>
    </cfRule>
  </conditionalFormatting>
  <conditionalFormatting sqref="K882:L901">
    <cfRule type="containsBlanks" dxfId="24" priority="78">
      <formula>LEN(TRIM(K882))=0</formula>
    </cfRule>
  </conditionalFormatting>
  <conditionalFormatting sqref="K903:L903">
    <cfRule type="dataBar" priority="75">
      <dataBar showValue="0">
        <cfvo type="num" val="0"/>
        <cfvo type="num" val="1"/>
        <color theme="0"/>
      </dataBar>
      <extLst>
        <ext xmlns:x14="http://schemas.microsoft.com/office/spreadsheetml/2009/9/main" uri="{B025F937-C7B1-47D3-B67F-A62EFF666E3E}">
          <x14:id>{B8DBF9C4-A8CC-41DA-BD39-D68E45170495}</x14:id>
        </ext>
      </extLst>
    </cfRule>
  </conditionalFormatting>
  <conditionalFormatting sqref="K905:L924">
    <cfRule type="containsBlanks" dxfId="23" priority="73">
      <formula>LEN(TRIM(K905))=0</formula>
    </cfRule>
  </conditionalFormatting>
  <conditionalFormatting sqref="K926:L926">
    <cfRule type="dataBar" priority="70">
      <dataBar showValue="0">
        <cfvo type="num" val="0"/>
        <cfvo type="num" val="1"/>
        <color theme="0"/>
      </dataBar>
      <extLst>
        <ext xmlns:x14="http://schemas.microsoft.com/office/spreadsheetml/2009/9/main" uri="{B025F937-C7B1-47D3-B67F-A62EFF666E3E}">
          <x14:id>{5D198077-C418-442B-AC7C-9B91B6CB42AD}</x14:id>
        </ext>
      </extLst>
    </cfRule>
  </conditionalFormatting>
  <conditionalFormatting sqref="K928:L947">
    <cfRule type="containsBlanks" dxfId="22" priority="68">
      <formula>LEN(TRIM(K928))=0</formula>
    </cfRule>
  </conditionalFormatting>
  <conditionalFormatting sqref="K949:L949">
    <cfRule type="dataBar" priority="65">
      <dataBar showValue="0">
        <cfvo type="num" val="0"/>
        <cfvo type="num" val="1"/>
        <color theme="0"/>
      </dataBar>
      <extLst>
        <ext xmlns:x14="http://schemas.microsoft.com/office/spreadsheetml/2009/9/main" uri="{B025F937-C7B1-47D3-B67F-A62EFF666E3E}">
          <x14:id>{386F2AA7-E64A-49BD-8A34-4543D9E4D6B8}</x14:id>
        </ext>
      </extLst>
    </cfRule>
  </conditionalFormatting>
  <conditionalFormatting sqref="K951:L970">
    <cfRule type="containsBlanks" dxfId="21" priority="63">
      <formula>LEN(TRIM(K951))=0</formula>
    </cfRule>
  </conditionalFormatting>
  <conditionalFormatting sqref="K972:L972">
    <cfRule type="dataBar" priority="60">
      <dataBar showValue="0">
        <cfvo type="num" val="0"/>
        <cfvo type="num" val="1"/>
        <color theme="0"/>
      </dataBar>
      <extLst>
        <ext xmlns:x14="http://schemas.microsoft.com/office/spreadsheetml/2009/9/main" uri="{B025F937-C7B1-47D3-B67F-A62EFF666E3E}">
          <x14:id>{1175A05B-35CC-415C-84D3-B37AFA86832C}</x14:id>
        </ext>
      </extLst>
    </cfRule>
  </conditionalFormatting>
  <conditionalFormatting sqref="K974:L993">
    <cfRule type="containsBlanks" dxfId="20" priority="58">
      <formula>LEN(TRIM(K974))=0</formula>
    </cfRule>
  </conditionalFormatting>
  <conditionalFormatting sqref="K995:L995">
    <cfRule type="dataBar" priority="55">
      <dataBar showValue="0">
        <cfvo type="num" val="0"/>
        <cfvo type="num" val="1"/>
        <color theme="0"/>
      </dataBar>
      <extLst>
        <ext xmlns:x14="http://schemas.microsoft.com/office/spreadsheetml/2009/9/main" uri="{B025F937-C7B1-47D3-B67F-A62EFF666E3E}">
          <x14:id>{2A5E9D5F-3E18-4227-9BCB-9FAA41C3EE04}</x14:id>
        </ext>
      </extLst>
    </cfRule>
  </conditionalFormatting>
  <conditionalFormatting sqref="K997:L1016">
    <cfRule type="containsBlanks" dxfId="19" priority="53">
      <formula>LEN(TRIM(K997))=0</formula>
    </cfRule>
  </conditionalFormatting>
  <conditionalFormatting sqref="K1018:L1018">
    <cfRule type="dataBar" priority="50">
      <dataBar showValue="0">
        <cfvo type="num" val="0"/>
        <cfvo type="num" val="1"/>
        <color theme="0"/>
      </dataBar>
      <extLst>
        <ext xmlns:x14="http://schemas.microsoft.com/office/spreadsheetml/2009/9/main" uri="{B025F937-C7B1-47D3-B67F-A62EFF666E3E}">
          <x14:id>{537072F4-0910-4A9F-A7BF-4A86A58ECFFC}</x14:id>
        </ext>
      </extLst>
    </cfRule>
  </conditionalFormatting>
  <conditionalFormatting sqref="K1020:L1039">
    <cfRule type="containsBlanks" dxfId="18" priority="48">
      <formula>LEN(TRIM(K1020))=0</formula>
    </cfRule>
  </conditionalFormatting>
  <conditionalFormatting sqref="K1041:L1041">
    <cfRule type="dataBar" priority="45">
      <dataBar showValue="0">
        <cfvo type="num" val="0"/>
        <cfvo type="num" val="1"/>
        <color theme="0"/>
      </dataBar>
      <extLst>
        <ext xmlns:x14="http://schemas.microsoft.com/office/spreadsheetml/2009/9/main" uri="{B025F937-C7B1-47D3-B67F-A62EFF666E3E}">
          <x14:id>{4C9E090E-D642-48B0-B254-09B49B20A4C1}</x14:id>
        </ext>
      </extLst>
    </cfRule>
  </conditionalFormatting>
  <conditionalFormatting sqref="K1043:L1062">
    <cfRule type="containsBlanks" dxfId="17" priority="43">
      <formula>LEN(TRIM(K1043))=0</formula>
    </cfRule>
  </conditionalFormatting>
  <conditionalFormatting sqref="K1064:L1064">
    <cfRule type="dataBar" priority="40">
      <dataBar showValue="0">
        <cfvo type="num" val="0"/>
        <cfvo type="num" val="1"/>
        <color theme="0"/>
      </dataBar>
      <extLst>
        <ext xmlns:x14="http://schemas.microsoft.com/office/spreadsheetml/2009/9/main" uri="{B025F937-C7B1-47D3-B67F-A62EFF666E3E}">
          <x14:id>{5346734F-E4A8-4B6E-A88E-ABB8D908E92B}</x14:id>
        </ext>
      </extLst>
    </cfRule>
  </conditionalFormatting>
  <conditionalFormatting sqref="K1066:L1085">
    <cfRule type="containsBlanks" dxfId="16" priority="38">
      <formula>LEN(TRIM(K1066))=0</formula>
    </cfRule>
  </conditionalFormatting>
  <conditionalFormatting sqref="K1087:L1087">
    <cfRule type="dataBar" priority="35">
      <dataBar showValue="0">
        <cfvo type="num" val="0"/>
        <cfvo type="num" val="1"/>
        <color theme="0"/>
      </dataBar>
      <extLst>
        <ext xmlns:x14="http://schemas.microsoft.com/office/spreadsheetml/2009/9/main" uri="{B025F937-C7B1-47D3-B67F-A62EFF666E3E}">
          <x14:id>{EFA081EF-A52A-42F7-B163-356F77E403F9}</x14:id>
        </ext>
      </extLst>
    </cfRule>
  </conditionalFormatting>
  <conditionalFormatting sqref="K1089:L1108">
    <cfRule type="containsBlanks" dxfId="15" priority="33">
      <formula>LEN(TRIM(K1089))=0</formula>
    </cfRule>
  </conditionalFormatting>
  <conditionalFormatting sqref="K1110:L1110">
    <cfRule type="dataBar" priority="30">
      <dataBar showValue="0">
        <cfvo type="num" val="0"/>
        <cfvo type="num" val="1"/>
        <color theme="0"/>
      </dataBar>
      <extLst>
        <ext xmlns:x14="http://schemas.microsoft.com/office/spreadsheetml/2009/9/main" uri="{B025F937-C7B1-47D3-B67F-A62EFF666E3E}">
          <x14:id>{2DE40B2B-98C4-4EA8-AB51-6BD8A234C98F}</x14:id>
        </ext>
      </extLst>
    </cfRule>
  </conditionalFormatting>
  <conditionalFormatting sqref="K1112:L1131">
    <cfRule type="containsBlanks" dxfId="14" priority="28">
      <formula>LEN(TRIM(K1112))=0</formula>
    </cfRule>
  </conditionalFormatting>
  <conditionalFormatting sqref="K1133:L1133">
    <cfRule type="dataBar" priority="25">
      <dataBar showValue="0">
        <cfvo type="num" val="0"/>
        <cfvo type="num" val="1"/>
        <color theme="0"/>
      </dataBar>
      <extLst>
        <ext xmlns:x14="http://schemas.microsoft.com/office/spreadsheetml/2009/9/main" uri="{B025F937-C7B1-47D3-B67F-A62EFF666E3E}">
          <x14:id>{63E19CE5-8872-4B30-A6B3-D4E3C36A2706}</x14:id>
        </ext>
      </extLst>
    </cfRule>
  </conditionalFormatting>
  <conditionalFormatting sqref="K1135:L1154">
    <cfRule type="containsBlanks" dxfId="13" priority="23">
      <formula>LEN(TRIM(K1135))=0</formula>
    </cfRule>
  </conditionalFormatting>
  <conditionalFormatting sqref="K1156:L1156">
    <cfRule type="dataBar" priority="20">
      <dataBar showValue="0">
        <cfvo type="num" val="0"/>
        <cfvo type="num" val="1"/>
        <color theme="0"/>
      </dataBar>
      <extLst>
        <ext xmlns:x14="http://schemas.microsoft.com/office/spreadsheetml/2009/9/main" uri="{B025F937-C7B1-47D3-B67F-A62EFF666E3E}">
          <x14:id>{6B97E520-35B5-48DC-A995-40C750E186EF}</x14:id>
        </ext>
      </extLst>
    </cfRule>
  </conditionalFormatting>
  <conditionalFormatting sqref="K1158:L1177">
    <cfRule type="containsBlanks" dxfId="12" priority="18">
      <formula>LEN(TRIM(K1158))=0</formula>
    </cfRule>
  </conditionalFormatting>
  <conditionalFormatting sqref="K1179:L1179">
    <cfRule type="dataBar" priority="15">
      <dataBar showValue="0">
        <cfvo type="num" val="0"/>
        <cfvo type="num" val="1"/>
        <color theme="0"/>
      </dataBar>
      <extLst>
        <ext xmlns:x14="http://schemas.microsoft.com/office/spreadsheetml/2009/9/main" uri="{B025F937-C7B1-47D3-B67F-A62EFF666E3E}">
          <x14:id>{58639C14-30B3-49A1-9DF7-C5328E7F6CB9}</x14:id>
        </ext>
      </extLst>
    </cfRule>
  </conditionalFormatting>
  <conditionalFormatting sqref="K1181:L1200">
    <cfRule type="containsBlanks" dxfId="11" priority="13">
      <formula>LEN(TRIM(K1181))=0</formula>
    </cfRule>
  </conditionalFormatting>
  <conditionalFormatting sqref="K1204:L10048 B1204:B10048 F1204:G10048">
    <cfRule type="containsBlanks" dxfId="10" priority="2198">
      <formula>LEN(TRIM(B1204))=0</formula>
    </cfRule>
  </conditionalFormatting>
  <conditionalFormatting sqref="L1202">
    <cfRule type="dataBar" priority="1746">
      <dataBar showValue="0">
        <cfvo type="num" val="0"/>
        <cfvo type="num" val="1"/>
        <color theme="0"/>
      </dataBar>
      <extLst>
        <ext xmlns:x14="http://schemas.microsoft.com/office/spreadsheetml/2009/9/main" uri="{B025F937-C7B1-47D3-B67F-A62EFF666E3E}">
          <x14:id>{4E5188CD-5A2C-4E01-9BE7-687F1AC9D7B2}</x14:id>
        </ext>
      </extLst>
    </cfRule>
  </conditionalFormatting>
  <dataValidations count="3">
    <dataValidation allowBlank="1" showInputMessage="1" showErrorMessage="1" promptTitle="Antatt mengde pr år HF" prompt="Angi antatt mengde av enheter per år for kjøp til sentrallager og avdelingslager på helseforetaket._x000a__x000a_Oppgitt forbruk er et estimat og er ikke bindende for fremtidig avtalevolum." sqref="I421:I432 I1043:I1062 I6:I104 I1066:I1085 I1089:I1108 I1112:I1131 I1135:I1154 I1158:I1177 I197:I276 I1181:I1200 I174:I193 I361:I364 I368:I370 I374:I384 I388:I390 I394:I399 I403:I417 I302:I335 I436:I444 I448:I450 I454:I457 I461:I464 I342:I357 I468:I487 I514:I533 I537:I556 I560:I579 I583:I602 I606:I625 I629:I648 I652:I671 I675:I694 I698:I717 I721:I740 I744:I763 I767:I786 I790:I809 I813:I832 I836:I855 I859:I878 I882:I901 I905:I924 I928:I947 I951:I970 I974:I993 I997:I1016 I1020:I1039 I280:I298 I108:I170 I491:I510" xr:uid="{EDDBE0AA-16FF-40A1-B1CD-434815026F64}"/>
    <dataValidation allowBlank="1" showInputMessage="1" showErrorMessage="1" promptTitle="Antatt mengde pr. år RF" prompt="Angi antatt mengde av enheter per år for kjøp til regionalt felleslager (f.eks. regionalt forsyninglager, logistikksenter mm.)._x000a__x000a_Oppgitt forbruk er et estimat og er ikke bindende for fremtidig avtalevolum." sqref="J1066:J1085 J1043:J1062 J1181:J1200 J6:J104 J1089:J1108 J1112:J1131 J1135:J1154 J1158:J1177 J197:J276 J302:J335 J174:J193 J361:J364 J368:J370 J374:J384 J388:J390 J394:J399 J403:J417 J421:J432 J436:J444 J448:J450 J454:J457 J461:J464 J468:J487 J491:J510 J514:J533 J537:J556 J560:J579 J583:J602 J606:J625 J629:J648 J652:J671 J675:J694 J698:J717 J721:J740 J744:J763 J767:J786 J790:J809 J813:J832 J836:J855 J859:J878 J882:J901 J905:J924 J928:J947 J951:J970 J974:J993 J997:J1016 J1020:J1039 J280:J298 J108:J170 J339:J357" xr:uid="{B6B4ECCD-A639-49BE-ACB9-DF16942EFD2F}"/>
    <dataValidation allowBlank="1" showInputMessage="1" showErrorMessage="1" promptTitle="Estimert forbruk" prompt="Estimert forbruk av EA (STK)/år. Oppgitt forbruk er et estimat og er ikke bindende for fremtidig avtalevolum." sqref="I339:I341" xr:uid="{8B9C2E75-A12D-4A9A-8BC2-470F96EDCE4A}"/>
  </dataValidations>
  <pageMargins left="0.7" right="0.7" top="0.75" bottom="0.75" header="0.3" footer="0.3"/>
  <pageSetup paperSize="9" scale="23" orientation="portrait" r:id="rId1"/>
  <extLst>
    <ext xmlns:x14="http://schemas.microsoft.com/office/spreadsheetml/2009/9/main" uri="{78C0D931-6437-407d-A8EE-F0AAD7539E65}">
      <x14:conditionalFormattings>
        <x14:conditionalFormatting xmlns:xm="http://schemas.microsoft.com/office/excel/2006/main">
          <x14:cfRule type="dataBar" id="{9C340F2C-3742-498B-8442-225595AC7320}">
            <x14:dataBar minLength="0" maxLength="100" gradient="0" direction="rightToLeft">
              <x14:cfvo type="num">
                <xm:f>0</xm:f>
              </x14:cfvo>
              <x14:cfvo type="num">
                <xm:f>1</xm:f>
              </x14:cfvo>
              <x14:negativeFillColor rgb="FFFF0000"/>
              <x14:axisColor rgb="FF000000"/>
            </x14:dataBar>
          </x14:cfRule>
          <xm:sqref>E4</xm:sqref>
        </x14:conditionalFormatting>
        <x14:conditionalFormatting xmlns:xm="http://schemas.microsoft.com/office/excel/2006/main">
          <x14:cfRule type="dataBar" id="{AB517D94-EC01-4BC6-9F21-F56089120D77}">
            <x14:dataBar minLength="0" maxLength="100" gradient="0" direction="rightToLeft">
              <x14:cfvo type="num">
                <xm:f>0</xm:f>
              </x14:cfvo>
              <x14:cfvo type="num">
                <xm:f>1</xm:f>
              </x14:cfvo>
              <x14:negativeFillColor rgb="FFFF0000"/>
              <x14:axisColor rgb="FF000000"/>
            </x14:dataBar>
          </x14:cfRule>
          <xm:sqref>E106</xm:sqref>
        </x14:conditionalFormatting>
        <x14:conditionalFormatting xmlns:xm="http://schemas.microsoft.com/office/excel/2006/main">
          <x14:cfRule type="dataBar" id="{70707313-05E2-4E28-A848-6483674BDE1B}">
            <x14:dataBar minLength="0" maxLength="100" gradient="0" direction="rightToLeft">
              <x14:cfvo type="num">
                <xm:f>0</xm:f>
              </x14:cfvo>
              <x14:cfvo type="num">
                <xm:f>1</xm:f>
              </x14:cfvo>
              <x14:negativeFillColor rgb="FFFF0000"/>
              <x14:axisColor rgb="FF000000"/>
            </x14:dataBar>
          </x14:cfRule>
          <xm:sqref>E172</xm:sqref>
        </x14:conditionalFormatting>
        <x14:conditionalFormatting xmlns:xm="http://schemas.microsoft.com/office/excel/2006/main">
          <x14:cfRule type="dataBar" id="{75466D3B-985E-4360-AB10-B719D93148A0}">
            <x14:dataBar minLength="0" maxLength="100" gradient="0" direction="rightToLeft">
              <x14:cfvo type="num">
                <xm:f>0</xm:f>
              </x14:cfvo>
              <x14:cfvo type="num">
                <xm:f>1</xm:f>
              </x14:cfvo>
              <x14:negativeFillColor rgb="FFFF0000"/>
              <x14:axisColor rgb="FF000000"/>
            </x14:dataBar>
          </x14:cfRule>
          <xm:sqref>E195</xm:sqref>
        </x14:conditionalFormatting>
        <x14:conditionalFormatting xmlns:xm="http://schemas.microsoft.com/office/excel/2006/main">
          <x14:cfRule type="dataBar" id="{72E9A0CA-0262-463D-A566-D6B215A20CCF}">
            <x14:dataBar minLength="0" maxLength="100" gradient="0" direction="rightToLeft">
              <x14:cfvo type="num">
                <xm:f>0</xm:f>
              </x14:cfvo>
              <x14:cfvo type="num">
                <xm:f>1</xm:f>
              </x14:cfvo>
              <x14:negativeFillColor rgb="FFFF0000"/>
              <x14:axisColor rgb="FF000000"/>
            </x14:dataBar>
          </x14:cfRule>
          <xm:sqref>E278</xm:sqref>
        </x14:conditionalFormatting>
        <x14:conditionalFormatting xmlns:xm="http://schemas.microsoft.com/office/excel/2006/main">
          <x14:cfRule type="dataBar" id="{21CDAD0E-BEEC-474F-975D-887E98EDE788}">
            <x14:dataBar minLength="0" maxLength="100" gradient="0" direction="rightToLeft">
              <x14:cfvo type="num">
                <xm:f>0</xm:f>
              </x14:cfvo>
              <x14:cfvo type="num">
                <xm:f>1</xm:f>
              </x14:cfvo>
              <x14:negativeFillColor rgb="FFFF0000"/>
              <x14:axisColor rgb="FF000000"/>
            </x14:dataBar>
          </x14:cfRule>
          <xm:sqref>E300</xm:sqref>
        </x14:conditionalFormatting>
        <x14:conditionalFormatting xmlns:xm="http://schemas.microsoft.com/office/excel/2006/main">
          <x14:cfRule type="dataBar" id="{407E52FB-BAA5-4B93-9BD9-21679C4629D4}">
            <x14:dataBar minLength="0" maxLength="100" gradient="0" direction="rightToLeft">
              <x14:cfvo type="num">
                <xm:f>0</xm:f>
              </x14:cfvo>
              <x14:cfvo type="num">
                <xm:f>1</xm:f>
              </x14:cfvo>
              <x14:negativeFillColor rgb="FFFF0000"/>
              <x14:axisColor rgb="FF000000"/>
            </x14:dataBar>
          </x14:cfRule>
          <xm:sqref>E337</xm:sqref>
        </x14:conditionalFormatting>
        <x14:conditionalFormatting xmlns:xm="http://schemas.microsoft.com/office/excel/2006/main">
          <x14:cfRule type="dataBar" id="{0EE8DB7F-7A0D-4D4C-8184-6839D6A475D9}">
            <x14:dataBar minLength="0" maxLength="100" gradient="0" direction="rightToLeft">
              <x14:cfvo type="num">
                <xm:f>0</xm:f>
              </x14:cfvo>
              <x14:cfvo type="num">
                <xm:f>1</xm:f>
              </x14:cfvo>
              <x14:negativeFillColor rgb="FFFF0000"/>
              <x14:axisColor rgb="FF000000"/>
            </x14:dataBar>
          </x14:cfRule>
          <xm:sqref>E359</xm:sqref>
        </x14:conditionalFormatting>
        <x14:conditionalFormatting xmlns:xm="http://schemas.microsoft.com/office/excel/2006/main">
          <x14:cfRule type="dataBar" id="{AC06EC15-773D-418B-A49D-BE60DE5E38B8}">
            <x14:dataBar minLength="0" maxLength="100" gradient="0" direction="rightToLeft">
              <x14:cfvo type="num">
                <xm:f>0</xm:f>
              </x14:cfvo>
              <x14:cfvo type="num">
                <xm:f>1</xm:f>
              </x14:cfvo>
              <x14:negativeFillColor rgb="FFFF0000"/>
              <x14:axisColor rgb="FF000000"/>
            </x14:dataBar>
          </x14:cfRule>
          <xm:sqref>E366</xm:sqref>
        </x14:conditionalFormatting>
        <x14:conditionalFormatting xmlns:xm="http://schemas.microsoft.com/office/excel/2006/main">
          <x14:cfRule type="dataBar" id="{919D8DC6-1F3C-4810-A041-5903E772E3AC}">
            <x14:dataBar minLength="0" maxLength="100" gradient="0" direction="rightToLeft">
              <x14:cfvo type="num">
                <xm:f>0</xm:f>
              </x14:cfvo>
              <x14:cfvo type="num">
                <xm:f>1</xm:f>
              </x14:cfvo>
              <x14:negativeFillColor rgb="FFFF0000"/>
              <x14:axisColor rgb="FF000000"/>
            </x14:dataBar>
          </x14:cfRule>
          <xm:sqref>E372</xm:sqref>
        </x14:conditionalFormatting>
        <x14:conditionalFormatting xmlns:xm="http://schemas.microsoft.com/office/excel/2006/main">
          <x14:cfRule type="dataBar" id="{A55B725C-3929-456E-AC65-4F87FAEBC5A5}">
            <x14:dataBar minLength="0" maxLength="100" gradient="0" direction="rightToLeft">
              <x14:cfvo type="num">
                <xm:f>0</xm:f>
              </x14:cfvo>
              <x14:cfvo type="num">
                <xm:f>1</xm:f>
              </x14:cfvo>
              <x14:negativeFillColor rgb="FFFF0000"/>
              <x14:axisColor rgb="FF000000"/>
            </x14:dataBar>
          </x14:cfRule>
          <xm:sqref>E386</xm:sqref>
        </x14:conditionalFormatting>
        <x14:conditionalFormatting xmlns:xm="http://schemas.microsoft.com/office/excel/2006/main">
          <x14:cfRule type="dataBar" id="{3FFE3CBC-7F42-49A1-B85A-D2F91A37D0B9}">
            <x14:dataBar minLength="0" maxLength="100" gradient="0" direction="rightToLeft">
              <x14:cfvo type="num">
                <xm:f>0</xm:f>
              </x14:cfvo>
              <x14:cfvo type="num">
                <xm:f>1</xm:f>
              </x14:cfvo>
              <x14:negativeFillColor rgb="FFFF0000"/>
              <x14:axisColor rgb="FF000000"/>
            </x14:dataBar>
          </x14:cfRule>
          <xm:sqref>E392</xm:sqref>
        </x14:conditionalFormatting>
        <x14:conditionalFormatting xmlns:xm="http://schemas.microsoft.com/office/excel/2006/main">
          <x14:cfRule type="dataBar" id="{6B0F40E8-2DF3-4AB8-9480-8331BFE6095F}">
            <x14:dataBar minLength="0" maxLength="100" gradient="0" direction="rightToLeft">
              <x14:cfvo type="num">
                <xm:f>0</xm:f>
              </x14:cfvo>
              <x14:cfvo type="num">
                <xm:f>1</xm:f>
              </x14:cfvo>
              <x14:negativeFillColor rgb="FFFF0000"/>
              <x14:axisColor rgb="FF000000"/>
            </x14:dataBar>
          </x14:cfRule>
          <xm:sqref>E401</xm:sqref>
        </x14:conditionalFormatting>
        <x14:conditionalFormatting xmlns:xm="http://schemas.microsoft.com/office/excel/2006/main">
          <x14:cfRule type="dataBar" id="{F3C116F0-12F8-474C-AB52-4405685EC122}">
            <x14:dataBar minLength="0" maxLength="100" gradient="0" direction="rightToLeft">
              <x14:cfvo type="num">
                <xm:f>0</xm:f>
              </x14:cfvo>
              <x14:cfvo type="num">
                <xm:f>1</xm:f>
              </x14:cfvo>
              <x14:negativeFillColor rgb="FFFF0000"/>
              <x14:axisColor rgb="FF000000"/>
            </x14:dataBar>
          </x14:cfRule>
          <xm:sqref>E419</xm:sqref>
        </x14:conditionalFormatting>
        <x14:conditionalFormatting xmlns:xm="http://schemas.microsoft.com/office/excel/2006/main">
          <x14:cfRule type="dataBar" id="{83AEDFDF-8A71-4801-889A-21A3E714D0D9}">
            <x14:dataBar minLength="0" maxLength="100" gradient="0" direction="rightToLeft">
              <x14:cfvo type="num">
                <xm:f>0</xm:f>
              </x14:cfvo>
              <x14:cfvo type="num">
                <xm:f>1</xm:f>
              </x14:cfvo>
              <x14:negativeFillColor rgb="FFFF0000"/>
              <x14:axisColor rgb="FF000000"/>
            </x14:dataBar>
          </x14:cfRule>
          <xm:sqref>E434</xm:sqref>
        </x14:conditionalFormatting>
        <x14:conditionalFormatting xmlns:xm="http://schemas.microsoft.com/office/excel/2006/main">
          <x14:cfRule type="dataBar" id="{AEB1A66A-6BAE-4081-8F22-A07515B54BD6}">
            <x14:dataBar minLength="0" maxLength="100" gradient="0" direction="rightToLeft">
              <x14:cfvo type="num">
                <xm:f>0</xm:f>
              </x14:cfvo>
              <x14:cfvo type="num">
                <xm:f>1</xm:f>
              </x14:cfvo>
              <x14:negativeFillColor rgb="FFFF0000"/>
              <x14:axisColor rgb="FF000000"/>
            </x14:dataBar>
          </x14:cfRule>
          <xm:sqref>E446</xm:sqref>
        </x14:conditionalFormatting>
        <x14:conditionalFormatting xmlns:xm="http://schemas.microsoft.com/office/excel/2006/main">
          <x14:cfRule type="dataBar" id="{261700A1-858D-4CA3-9370-B3B9AEC291B9}">
            <x14:dataBar minLength="0" maxLength="100" gradient="0" direction="rightToLeft">
              <x14:cfvo type="num">
                <xm:f>0</xm:f>
              </x14:cfvo>
              <x14:cfvo type="num">
                <xm:f>1</xm:f>
              </x14:cfvo>
              <x14:negativeFillColor rgb="FFFF0000"/>
              <x14:axisColor rgb="FF000000"/>
            </x14:dataBar>
          </x14:cfRule>
          <xm:sqref>E452</xm:sqref>
        </x14:conditionalFormatting>
        <x14:conditionalFormatting xmlns:xm="http://schemas.microsoft.com/office/excel/2006/main">
          <x14:cfRule type="dataBar" id="{E367017B-F110-450E-B696-6D036916B0BD}">
            <x14:dataBar minLength="0" maxLength="100" gradient="0" direction="rightToLeft">
              <x14:cfvo type="num">
                <xm:f>0</xm:f>
              </x14:cfvo>
              <x14:cfvo type="num">
                <xm:f>1</xm:f>
              </x14:cfvo>
              <x14:negativeFillColor rgb="FFFF0000"/>
              <x14:axisColor rgb="FF000000"/>
            </x14:dataBar>
          </x14:cfRule>
          <xm:sqref>E459</xm:sqref>
        </x14:conditionalFormatting>
        <x14:conditionalFormatting xmlns:xm="http://schemas.microsoft.com/office/excel/2006/main">
          <x14:cfRule type="dataBar" id="{C560B239-657D-4EA7-ACC7-57E8F0DE5A0B}">
            <x14:dataBar minLength="0" maxLength="100" gradient="0" direction="rightToLeft">
              <x14:cfvo type="num">
                <xm:f>0</xm:f>
              </x14:cfvo>
              <x14:cfvo type="num">
                <xm:f>1</xm:f>
              </x14:cfvo>
              <x14:negativeFillColor rgb="FFFF0000"/>
              <x14:axisColor rgb="FF000000"/>
            </x14:dataBar>
          </x14:cfRule>
          <xm:sqref>E466</xm:sqref>
        </x14:conditionalFormatting>
        <x14:conditionalFormatting xmlns:xm="http://schemas.microsoft.com/office/excel/2006/main">
          <x14:cfRule type="dataBar" id="{D90F2EE3-D14B-4223-AD5F-16941F65EB9A}">
            <x14:dataBar minLength="0" maxLength="100" gradient="0" direction="rightToLeft">
              <x14:cfvo type="num">
                <xm:f>0</xm:f>
              </x14:cfvo>
              <x14:cfvo type="num">
                <xm:f>1</xm:f>
              </x14:cfvo>
              <x14:negativeFillColor rgb="FFFF0000"/>
              <x14:axisColor rgb="FF000000"/>
            </x14:dataBar>
          </x14:cfRule>
          <xm:sqref>E489</xm:sqref>
        </x14:conditionalFormatting>
        <x14:conditionalFormatting xmlns:xm="http://schemas.microsoft.com/office/excel/2006/main">
          <x14:cfRule type="dataBar" id="{7E21A5EE-633B-4729-A352-EA2E74223057}">
            <x14:dataBar minLength="0" maxLength="100" gradient="0" direction="rightToLeft">
              <x14:cfvo type="num">
                <xm:f>0</xm:f>
              </x14:cfvo>
              <x14:cfvo type="num">
                <xm:f>1</xm:f>
              </x14:cfvo>
              <x14:negativeFillColor rgb="FFFF0000"/>
              <x14:axisColor rgb="FF000000"/>
            </x14:dataBar>
          </x14:cfRule>
          <xm:sqref>E512</xm:sqref>
        </x14:conditionalFormatting>
        <x14:conditionalFormatting xmlns:xm="http://schemas.microsoft.com/office/excel/2006/main">
          <x14:cfRule type="dataBar" id="{840687C1-1C40-4791-B0BA-E1EB57E20B2B}">
            <x14:dataBar minLength="0" maxLength="100" gradient="0" direction="rightToLeft">
              <x14:cfvo type="num">
                <xm:f>0</xm:f>
              </x14:cfvo>
              <x14:cfvo type="num">
                <xm:f>1</xm:f>
              </x14:cfvo>
              <x14:negativeFillColor rgb="FFFF0000"/>
              <x14:axisColor rgb="FF000000"/>
            </x14:dataBar>
          </x14:cfRule>
          <xm:sqref>E535</xm:sqref>
        </x14:conditionalFormatting>
        <x14:conditionalFormatting xmlns:xm="http://schemas.microsoft.com/office/excel/2006/main">
          <x14:cfRule type="dataBar" id="{552D2FDA-7808-4B45-BFBD-5F594C55EC54}">
            <x14:dataBar minLength="0" maxLength="100" gradient="0" direction="rightToLeft">
              <x14:cfvo type="num">
                <xm:f>0</xm:f>
              </x14:cfvo>
              <x14:cfvo type="num">
                <xm:f>1</xm:f>
              </x14:cfvo>
              <x14:negativeFillColor rgb="FFFF0000"/>
              <x14:axisColor rgb="FF000000"/>
            </x14:dataBar>
          </x14:cfRule>
          <xm:sqref>E558</xm:sqref>
        </x14:conditionalFormatting>
        <x14:conditionalFormatting xmlns:xm="http://schemas.microsoft.com/office/excel/2006/main">
          <x14:cfRule type="dataBar" id="{76BCB7D1-5B8B-4A53-9320-4C2A7D748BF4}">
            <x14:dataBar minLength="0" maxLength="100" gradient="0" direction="rightToLeft">
              <x14:cfvo type="num">
                <xm:f>0</xm:f>
              </x14:cfvo>
              <x14:cfvo type="num">
                <xm:f>1</xm:f>
              </x14:cfvo>
              <x14:negativeFillColor rgb="FFFF0000"/>
              <x14:axisColor rgb="FF000000"/>
            </x14:dataBar>
          </x14:cfRule>
          <xm:sqref>E581</xm:sqref>
        </x14:conditionalFormatting>
        <x14:conditionalFormatting xmlns:xm="http://schemas.microsoft.com/office/excel/2006/main">
          <x14:cfRule type="dataBar" id="{0537A81C-0E13-477C-9551-1317BC8ECB4E}">
            <x14:dataBar minLength="0" maxLength="100" gradient="0" direction="rightToLeft">
              <x14:cfvo type="num">
                <xm:f>0</xm:f>
              </x14:cfvo>
              <x14:cfvo type="num">
                <xm:f>1</xm:f>
              </x14:cfvo>
              <x14:negativeFillColor rgb="FFFF0000"/>
              <x14:axisColor rgb="FF000000"/>
            </x14:dataBar>
          </x14:cfRule>
          <xm:sqref>E604</xm:sqref>
        </x14:conditionalFormatting>
        <x14:conditionalFormatting xmlns:xm="http://schemas.microsoft.com/office/excel/2006/main">
          <x14:cfRule type="dataBar" id="{853F059D-B5C0-4048-AD9E-36FD303F58E8}">
            <x14:dataBar minLength="0" maxLength="100" gradient="0" direction="rightToLeft">
              <x14:cfvo type="num">
                <xm:f>0</xm:f>
              </x14:cfvo>
              <x14:cfvo type="num">
                <xm:f>1</xm:f>
              </x14:cfvo>
              <x14:negativeFillColor rgb="FFFF0000"/>
              <x14:axisColor rgb="FF000000"/>
            </x14:dataBar>
          </x14:cfRule>
          <xm:sqref>E627</xm:sqref>
        </x14:conditionalFormatting>
        <x14:conditionalFormatting xmlns:xm="http://schemas.microsoft.com/office/excel/2006/main">
          <x14:cfRule type="dataBar" id="{6B947884-CC51-46C8-AC5B-49BB5A638188}">
            <x14:dataBar minLength="0" maxLength="100" gradient="0" direction="rightToLeft">
              <x14:cfvo type="num">
                <xm:f>0</xm:f>
              </x14:cfvo>
              <x14:cfvo type="num">
                <xm:f>1</xm:f>
              </x14:cfvo>
              <x14:negativeFillColor rgb="FFFF0000"/>
              <x14:axisColor rgb="FF000000"/>
            </x14:dataBar>
          </x14:cfRule>
          <xm:sqref>E650</xm:sqref>
        </x14:conditionalFormatting>
        <x14:conditionalFormatting xmlns:xm="http://schemas.microsoft.com/office/excel/2006/main">
          <x14:cfRule type="dataBar" id="{95A77E18-C512-4107-AD0A-169A3E02AAE4}">
            <x14:dataBar minLength="0" maxLength="100" gradient="0" direction="rightToLeft">
              <x14:cfvo type="num">
                <xm:f>0</xm:f>
              </x14:cfvo>
              <x14:cfvo type="num">
                <xm:f>1</xm:f>
              </x14:cfvo>
              <x14:negativeFillColor rgb="FFFF0000"/>
              <x14:axisColor rgb="FF000000"/>
            </x14:dataBar>
          </x14:cfRule>
          <xm:sqref>E673</xm:sqref>
        </x14:conditionalFormatting>
        <x14:conditionalFormatting xmlns:xm="http://schemas.microsoft.com/office/excel/2006/main">
          <x14:cfRule type="dataBar" id="{09D364E2-A667-4F9D-B039-334F93066A7C}">
            <x14:dataBar minLength="0" maxLength="100" gradient="0" direction="rightToLeft">
              <x14:cfvo type="num">
                <xm:f>0</xm:f>
              </x14:cfvo>
              <x14:cfvo type="num">
                <xm:f>1</xm:f>
              </x14:cfvo>
              <x14:negativeFillColor rgb="FFFF0000"/>
              <x14:axisColor rgb="FF000000"/>
            </x14:dataBar>
          </x14:cfRule>
          <xm:sqref>E696</xm:sqref>
        </x14:conditionalFormatting>
        <x14:conditionalFormatting xmlns:xm="http://schemas.microsoft.com/office/excel/2006/main">
          <x14:cfRule type="dataBar" id="{D2B3D8C7-7B67-4AD7-ADF2-37BD23937246}">
            <x14:dataBar minLength="0" maxLength="100" gradient="0" direction="rightToLeft">
              <x14:cfvo type="num">
                <xm:f>0</xm:f>
              </x14:cfvo>
              <x14:cfvo type="num">
                <xm:f>1</xm:f>
              </x14:cfvo>
              <x14:negativeFillColor rgb="FFFF0000"/>
              <x14:axisColor rgb="FF000000"/>
            </x14:dataBar>
          </x14:cfRule>
          <xm:sqref>E719</xm:sqref>
        </x14:conditionalFormatting>
        <x14:conditionalFormatting xmlns:xm="http://schemas.microsoft.com/office/excel/2006/main">
          <x14:cfRule type="dataBar" id="{4121231F-5DA9-475B-B5A9-6E820949FC4C}">
            <x14:dataBar minLength="0" maxLength="100" gradient="0" direction="rightToLeft">
              <x14:cfvo type="num">
                <xm:f>0</xm:f>
              </x14:cfvo>
              <x14:cfvo type="num">
                <xm:f>1</xm:f>
              </x14:cfvo>
              <x14:negativeFillColor rgb="FFFF0000"/>
              <x14:axisColor rgb="FF000000"/>
            </x14:dataBar>
          </x14:cfRule>
          <xm:sqref>E742</xm:sqref>
        </x14:conditionalFormatting>
        <x14:conditionalFormatting xmlns:xm="http://schemas.microsoft.com/office/excel/2006/main">
          <x14:cfRule type="dataBar" id="{9D8DA2A8-41BD-4B16-9A97-48D3697160A2}">
            <x14:dataBar minLength="0" maxLength="100" gradient="0" direction="rightToLeft">
              <x14:cfvo type="num">
                <xm:f>0</xm:f>
              </x14:cfvo>
              <x14:cfvo type="num">
                <xm:f>1</xm:f>
              </x14:cfvo>
              <x14:negativeFillColor rgb="FFFF0000"/>
              <x14:axisColor rgb="FF000000"/>
            </x14:dataBar>
          </x14:cfRule>
          <xm:sqref>E765</xm:sqref>
        </x14:conditionalFormatting>
        <x14:conditionalFormatting xmlns:xm="http://schemas.microsoft.com/office/excel/2006/main">
          <x14:cfRule type="dataBar" id="{134834C9-0887-41D2-A29A-BA05A3815802}">
            <x14:dataBar minLength="0" maxLength="100" gradient="0" direction="rightToLeft">
              <x14:cfvo type="num">
                <xm:f>0</xm:f>
              </x14:cfvo>
              <x14:cfvo type="num">
                <xm:f>1</xm:f>
              </x14:cfvo>
              <x14:negativeFillColor rgb="FFFF0000"/>
              <x14:axisColor rgb="FF000000"/>
            </x14:dataBar>
          </x14:cfRule>
          <xm:sqref>E788</xm:sqref>
        </x14:conditionalFormatting>
        <x14:conditionalFormatting xmlns:xm="http://schemas.microsoft.com/office/excel/2006/main">
          <x14:cfRule type="dataBar" id="{EDC7C3E3-0872-42FE-B8CA-9AE9BCDB6170}">
            <x14:dataBar minLength="0" maxLength="100" gradient="0" direction="rightToLeft">
              <x14:cfvo type="num">
                <xm:f>0</xm:f>
              </x14:cfvo>
              <x14:cfvo type="num">
                <xm:f>1</xm:f>
              </x14:cfvo>
              <x14:negativeFillColor rgb="FFFF0000"/>
              <x14:axisColor rgb="FF000000"/>
            </x14:dataBar>
          </x14:cfRule>
          <xm:sqref>E811</xm:sqref>
        </x14:conditionalFormatting>
        <x14:conditionalFormatting xmlns:xm="http://schemas.microsoft.com/office/excel/2006/main">
          <x14:cfRule type="dataBar" id="{73715821-2092-4DAB-8CA2-B1703D0039E4}">
            <x14:dataBar minLength="0" maxLength="100" gradient="0" direction="rightToLeft">
              <x14:cfvo type="num">
                <xm:f>0</xm:f>
              </x14:cfvo>
              <x14:cfvo type="num">
                <xm:f>1</xm:f>
              </x14:cfvo>
              <x14:negativeFillColor rgb="FFFF0000"/>
              <x14:axisColor rgb="FF000000"/>
            </x14:dataBar>
          </x14:cfRule>
          <xm:sqref>E834</xm:sqref>
        </x14:conditionalFormatting>
        <x14:conditionalFormatting xmlns:xm="http://schemas.microsoft.com/office/excel/2006/main">
          <x14:cfRule type="dataBar" id="{4A7D28F2-D94A-4134-8C2B-ABCEF2253B96}">
            <x14:dataBar minLength="0" maxLength="100" gradient="0" direction="rightToLeft">
              <x14:cfvo type="num">
                <xm:f>0</xm:f>
              </x14:cfvo>
              <x14:cfvo type="num">
                <xm:f>1</xm:f>
              </x14:cfvo>
              <x14:negativeFillColor rgb="FFFF0000"/>
              <x14:axisColor rgb="FF000000"/>
            </x14:dataBar>
          </x14:cfRule>
          <xm:sqref>E857</xm:sqref>
        </x14:conditionalFormatting>
        <x14:conditionalFormatting xmlns:xm="http://schemas.microsoft.com/office/excel/2006/main">
          <x14:cfRule type="dataBar" id="{90B8E2F7-A08B-4815-88F0-199FE09F43C9}">
            <x14:dataBar minLength="0" maxLength="100" gradient="0" direction="rightToLeft">
              <x14:cfvo type="num">
                <xm:f>0</xm:f>
              </x14:cfvo>
              <x14:cfvo type="num">
                <xm:f>1</xm:f>
              </x14:cfvo>
              <x14:negativeFillColor rgb="FFFF0000"/>
              <x14:axisColor rgb="FF000000"/>
            </x14:dataBar>
          </x14:cfRule>
          <xm:sqref>E880</xm:sqref>
        </x14:conditionalFormatting>
        <x14:conditionalFormatting xmlns:xm="http://schemas.microsoft.com/office/excel/2006/main">
          <x14:cfRule type="dataBar" id="{6B66738A-C3DC-4EDB-BFF3-A2FF36A4721B}">
            <x14:dataBar minLength="0" maxLength="100" gradient="0" direction="rightToLeft">
              <x14:cfvo type="num">
                <xm:f>0</xm:f>
              </x14:cfvo>
              <x14:cfvo type="num">
                <xm:f>1</xm:f>
              </x14:cfvo>
              <x14:negativeFillColor rgb="FFFF0000"/>
              <x14:axisColor rgb="FF000000"/>
            </x14:dataBar>
          </x14:cfRule>
          <xm:sqref>E903</xm:sqref>
        </x14:conditionalFormatting>
        <x14:conditionalFormatting xmlns:xm="http://schemas.microsoft.com/office/excel/2006/main">
          <x14:cfRule type="dataBar" id="{B39F88CD-D5A5-43D0-9C3B-23B675AC81CD}">
            <x14:dataBar minLength="0" maxLength="100" gradient="0" direction="rightToLeft">
              <x14:cfvo type="num">
                <xm:f>0</xm:f>
              </x14:cfvo>
              <x14:cfvo type="num">
                <xm:f>1</xm:f>
              </x14:cfvo>
              <x14:negativeFillColor rgb="FFFF0000"/>
              <x14:axisColor rgb="FF000000"/>
            </x14:dataBar>
          </x14:cfRule>
          <xm:sqref>E926</xm:sqref>
        </x14:conditionalFormatting>
        <x14:conditionalFormatting xmlns:xm="http://schemas.microsoft.com/office/excel/2006/main">
          <x14:cfRule type="dataBar" id="{4E4BA200-666B-4F9E-A314-D4DC54591A21}">
            <x14:dataBar minLength="0" maxLength="100" gradient="0" direction="rightToLeft">
              <x14:cfvo type="num">
                <xm:f>0</xm:f>
              </x14:cfvo>
              <x14:cfvo type="num">
                <xm:f>1</xm:f>
              </x14:cfvo>
              <x14:negativeFillColor rgb="FFFF0000"/>
              <x14:axisColor rgb="FF000000"/>
            </x14:dataBar>
          </x14:cfRule>
          <xm:sqref>E949</xm:sqref>
        </x14:conditionalFormatting>
        <x14:conditionalFormatting xmlns:xm="http://schemas.microsoft.com/office/excel/2006/main">
          <x14:cfRule type="dataBar" id="{FCD1C113-784C-4BBC-AF15-CFCCF8CA8A16}">
            <x14:dataBar minLength="0" maxLength="100" gradient="0" direction="rightToLeft">
              <x14:cfvo type="num">
                <xm:f>0</xm:f>
              </x14:cfvo>
              <x14:cfvo type="num">
                <xm:f>1</xm:f>
              </x14:cfvo>
              <x14:negativeFillColor rgb="FFFF0000"/>
              <x14:axisColor rgb="FF000000"/>
            </x14:dataBar>
          </x14:cfRule>
          <xm:sqref>E972</xm:sqref>
        </x14:conditionalFormatting>
        <x14:conditionalFormatting xmlns:xm="http://schemas.microsoft.com/office/excel/2006/main">
          <x14:cfRule type="dataBar" id="{EC893FD4-D705-48B9-B1A9-8538EB59B1A3}">
            <x14:dataBar minLength="0" maxLength="100" gradient="0" direction="rightToLeft">
              <x14:cfvo type="num">
                <xm:f>0</xm:f>
              </x14:cfvo>
              <x14:cfvo type="num">
                <xm:f>1</xm:f>
              </x14:cfvo>
              <x14:negativeFillColor rgb="FFFF0000"/>
              <x14:axisColor rgb="FF000000"/>
            </x14:dataBar>
          </x14:cfRule>
          <xm:sqref>E995</xm:sqref>
        </x14:conditionalFormatting>
        <x14:conditionalFormatting xmlns:xm="http://schemas.microsoft.com/office/excel/2006/main">
          <x14:cfRule type="dataBar" id="{AACE8997-B54E-47CB-ACEF-20B8E22900F6}">
            <x14:dataBar minLength="0" maxLength="100" gradient="0" direction="rightToLeft">
              <x14:cfvo type="num">
                <xm:f>0</xm:f>
              </x14:cfvo>
              <x14:cfvo type="num">
                <xm:f>1</xm:f>
              </x14:cfvo>
              <x14:negativeFillColor rgb="FFFF0000"/>
              <x14:axisColor rgb="FF000000"/>
            </x14:dataBar>
          </x14:cfRule>
          <xm:sqref>E1018</xm:sqref>
        </x14:conditionalFormatting>
        <x14:conditionalFormatting xmlns:xm="http://schemas.microsoft.com/office/excel/2006/main">
          <x14:cfRule type="dataBar" id="{E1D5BCFB-2415-4A20-84D3-ED5194187436}">
            <x14:dataBar minLength="0" maxLength="100" gradient="0" direction="rightToLeft">
              <x14:cfvo type="num">
                <xm:f>0</xm:f>
              </x14:cfvo>
              <x14:cfvo type="num">
                <xm:f>1</xm:f>
              </x14:cfvo>
              <x14:negativeFillColor rgb="FFFF0000"/>
              <x14:axisColor rgb="FF000000"/>
            </x14:dataBar>
          </x14:cfRule>
          <xm:sqref>E1041</xm:sqref>
        </x14:conditionalFormatting>
        <x14:conditionalFormatting xmlns:xm="http://schemas.microsoft.com/office/excel/2006/main">
          <x14:cfRule type="dataBar" id="{6673DCCE-E21B-4EDD-AB0E-0A47BCB2E71D}">
            <x14:dataBar minLength="0" maxLength="100" gradient="0" direction="rightToLeft">
              <x14:cfvo type="num">
                <xm:f>0</xm:f>
              </x14:cfvo>
              <x14:cfvo type="num">
                <xm:f>1</xm:f>
              </x14:cfvo>
              <x14:negativeFillColor rgb="FFFF0000"/>
              <x14:axisColor rgb="FF000000"/>
            </x14:dataBar>
          </x14:cfRule>
          <xm:sqref>E1064</xm:sqref>
        </x14:conditionalFormatting>
        <x14:conditionalFormatting xmlns:xm="http://schemas.microsoft.com/office/excel/2006/main">
          <x14:cfRule type="dataBar" id="{025A4E2E-9778-485F-BC71-8FB35846EEAE}">
            <x14:dataBar minLength="0" maxLength="100" gradient="0" direction="rightToLeft">
              <x14:cfvo type="num">
                <xm:f>0</xm:f>
              </x14:cfvo>
              <x14:cfvo type="num">
                <xm:f>1</xm:f>
              </x14:cfvo>
              <x14:negativeFillColor rgb="FFFF0000"/>
              <x14:axisColor rgb="FF000000"/>
            </x14:dataBar>
          </x14:cfRule>
          <xm:sqref>E1087</xm:sqref>
        </x14:conditionalFormatting>
        <x14:conditionalFormatting xmlns:xm="http://schemas.microsoft.com/office/excel/2006/main">
          <x14:cfRule type="dataBar" id="{07FC772E-9111-43C4-8CC0-E04743670013}">
            <x14:dataBar minLength="0" maxLength="100" gradient="0" direction="rightToLeft">
              <x14:cfvo type="num">
                <xm:f>0</xm:f>
              </x14:cfvo>
              <x14:cfvo type="num">
                <xm:f>1</xm:f>
              </x14:cfvo>
              <x14:negativeFillColor rgb="FFFF0000"/>
              <x14:axisColor rgb="FF000000"/>
            </x14:dataBar>
          </x14:cfRule>
          <xm:sqref>E1110</xm:sqref>
        </x14:conditionalFormatting>
        <x14:conditionalFormatting xmlns:xm="http://schemas.microsoft.com/office/excel/2006/main">
          <x14:cfRule type="dataBar" id="{8F872BCD-826E-4572-902F-6E11EC997772}">
            <x14:dataBar minLength="0" maxLength="100" gradient="0" direction="rightToLeft">
              <x14:cfvo type="num">
                <xm:f>0</xm:f>
              </x14:cfvo>
              <x14:cfvo type="num">
                <xm:f>1</xm:f>
              </x14:cfvo>
              <x14:negativeFillColor rgb="FFFF0000"/>
              <x14:axisColor rgb="FF000000"/>
            </x14:dataBar>
          </x14:cfRule>
          <xm:sqref>E1133</xm:sqref>
        </x14:conditionalFormatting>
        <x14:conditionalFormatting xmlns:xm="http://schemas.microsoft.com/office/excel/2006/main">
          <x14:cfRule type="dataBar" id="{D921E96D-C785-4DC8-A75A-F92BBF2661E9}">
            <x14:dataBar minLength="0" maxLength="100" gradient="0" direction="rightToLeft">
              <x14:cfvo type="num">
                <xm:f>0</xm:f>
              </x14:cfvo>
              <x14:cfvo type="num">
                <xm:f>1</xm:f>
              </x14:cfvo>
              <x14:negativeFillColor rgb="FFFF0000"/>
              <x14:axisColor rgb="FF000000"/>
            </x14:dataBar>
          </x14:cfRule>
          <xm:sqref>E1156</xm:sqref>
        </x14:conditionalFormatting>
        <x14:conditionalFormatting xmlns:xm="http://schemas.microsoft.com/office/excel/2006/main">
          <x14:cfRule type="dataBar" id="{AE29941E-FBBB-4F62-A760-F1D1E1F7C4E2}">
            <x14:dataBar minLength="0" maxLength="100" gradient="0" direction="rightToLeft">
              <x14:cfvo type="num">
                <xm:f>0</xm:f>
              </x14:cfvo>
              <x14:cfvo type="num">
                <xm:f>1</xm:f>
              </x14:cfvo>
              <x14:negativeFillColor rgb="FFFF0000"/>
              <x14:axisColor rgb="FF000000"/>
            </x14:dataBar>
          </x14:cfRule>
          <xm:sqref>E1179</xm:sqref>
        </x14:conditionalFormatting>
        <x14:conditionalFormatting xmlns:xm="http://schemas.microsoft.com/office/excel/2006/main">
          <x14:cfRule type="dataBar" id="{8E0F2302-6EDB-4FC6-B543-370E036724B1}">
            <x14:dataBar minLength="0" maxLength="100" gradient="0" direction="rightToLeft">
              <x14:cfvo type="num">
                <xm:f>0</xm:f>
              </x14:cfvo>
              <x14:cfvo type="num">
                <xm:f>1</xm:f>
              </x14:cfvo>
              <x14:negativeFillColor rgb="FFFF0000"/>
              <x14:axisColor rgb="FF000000"/>
            </x14:dataBar>
          </x14:cfRule>
          <xm:sqref>E1202</xm:sqref>
        </x14:conditionalFormatting>
        <x14:conditionalFormatting xmlns:xm="http://schemas.microsoft.com/office/excel/2006/main">
          <x14:cfRule type="dataBar" id="{4C2C0367-6BD4-4C23-8CD8-95EA7B2711BC}">
            <x14:dataBar minLength="0" maxLength="100" gradient="0" direction="rightToLeft">
              <x14:cfvo type="num">
                <xm:f>0</xm:f>
              </x14:cfvo>
              <x14:cfvo type="num">
                <xm:f>1</xm:f>
              </x14:cfvo>
              <x14:negativeFillColor rgb="FFFF0000"/>
              <x14:axisColor rgb="FF000000"/>
            </x14:dataBar>
          </x14:cfRule>
          <xm:sqref>F4:G4</xm:sqref>
        </x14:conditionalFormatting>
        <x14:conditionalFormatting xmlns:xm="http://schemas.microsoft.com/office/excel/2006/main">
          <x14:cfRule type="dataBar" id="{F351E14D-25DC-4DDE-B52E-FC477E2BD02D}">
            <x14:dataBar minLength="0" maxLength="100" gradient="0" direction="rightToLeft">
              <x14:cfvo type="num">
                <xm:f>0</xm:f>
              </x14:cfvo>
              <x14:cfvo type="num">
                <xm:f>1</xm:f>
              </x14:cfvo>
              <x14:negativeFillColor rgb="FFFF0000"/>
              <x14:axisColor rgb="FF000000"/>
            </x14:dataBar>
          </x14:cfRule>
          <xm:sqref>F106:G106</xm:sqref>
        </x14:conditionalFormatting>
        <x14:conditionalFormatting xmlns:xm="http://schemas.microsoft.com/office/excel/2006/main">
          <x14:cfRule type="dataBar" id="{CAF0652B-A33D-4E4D-8818-C34F1CCE94F1}">
            <x14:dataBar minLength="0" maxLength="100" gradient="0" direction="rightToLeft">
              <x14:cfvo type="num">
                <xm:f>0</xm:f>
              </x14:cfvo>
              <x14:cfvo type="num">
                <xm:f>1</xm:f>
              </x14:cfvo>
              <x14:negativeFillColor rgb="FFFF0000"/>
              <x14:axisColor rgb="FF000000"/>
            </x14:dataBar>
          </x14:cfRule>
          <xm:sqref>F172:G172</xm:sqref>
        </x14:conditionalFormatting>
        <x14:conditionalFormatting xmlns:xm="http://schemas.microsoft.com/office/excel/2006/main">
          <x14:cfRule type="dataBar" id="{AC512CAD-7E5F-4F42-86D9-E16B7845789E}">
            <x14:dataBar minLength="0" maxLength="100" gradient="0" direction="rightToLeft">
              <x14:cfvo type="num">
                <xm:f>0</xm:f>
              </x14:cfvo>
              <x14:cfvo type="num">
                <xm:f>1</xm:f>
              </x14:cfvo>
              <x14:negativeFillColor rgb="FFFF0000"/>
              <x14:axisColor rgb="FF000000"/>
            </x14:dataBar>
          </x14:cfRule>
          <xm:sqref>F195:G195</xm:sqref>
        </x14:conditionalFormatting>
        <x14:conditionalFormatting xmlns:xm="http://schemas.microsoft.com/office/excel/2006/main">
          <x14:cfRule type="dataBar" id="{88CE8F8A-6064-405B-838F-23AF36844E54}">
            <x14:dataBar minLength="0" maxLength="100" gradient="0" direction="rightToLeft">
              <x14:cfvo type="num">
                <xm:f>0</xm:f>
              </x14:cfvo>
              <x14:cfvo type="num">
                <xm:f>1</xm:f>
              </x14:cfvo>
              <x14:negativeFillColor rgb="FFFF0000"/>
              <x14:axisColor rgb="FF000000"/>
            </x14:dataBar>
          </x14:cfRule>
          <xm:sqref>F278:G278</xm:sqref>
        </x14:conditionalFormatting>
        <x14:conditionalFormatting xmlns:xm="http://schemas.microsoft.com/office/excel/2006/main">
          <x14:cfRule type="dataBar" id="{7FCC85FC-C26E-4283-A3E7-891DF8318FD1}">
            <x14:dataBar minLength="0" maxLength="100" gradient="0" direction="rightToLeft">
              <x14:cfvo type="num">
                <xm:f>0</xm:f>
              </x14:cfvo>
              <x14:cfvo type="num">
                <xm:f>1</xm:f>
              </x14:cfvo>
              <x14:negativeFillColor rgb="FFFF0000"/>
              <x14:axisColor rgb="FF000000"/>
            </x14:dataBar>
          </x14:cfRule>
          <xm:sqref>F300:G300</xm:sqref>
        </x14:conditionalFormatting>
        <x14:conditionalFormatting xmlns:xm="http://schemas.microsoft.com/office/excel/2006/main">
          <x14:cfRule type="dataBar" id="{34AB2836-AE64-4C49-9B30-1635455B5FA2}">
            <x14:dataBar minLength="0" maxLength="100" gradient="0" direction="rightToLeft">
              <x14:cfvo type="num">
                <xm:f>0</xm:f>
              </x14:cfvo>
              <x14:cfvo type="num">
                <xm:f>1</xm:f>
              </x14:cfvo>
              <x14:negativeFillColor rgb="FFFF0000"/>
              <x14:axisColor rgb="FF000000"/>
            </x14:dataBar>
          </x14:cfRule>
          <xm:sqref>F337:G337</xm:sqref>
        </x14:conditionalFormatting>
        <x14:conditionalFormatting xmlns:xm="http://schemas.microsoft.com/office/excel/2006/main">
          <x14:cfRule type="dataBar" id="{4F539C46-4D62-4D98-9BF0-5C6CE4C0E080}">
            <x14:dataBar minLength="0" maxLength="100" gradient="0" direction="rightToLeft">
              <x14:cfvo type="num">
                <xm:f>0</xm:f>
              </x14:cfvo>
              <x14:cfvo type="num">
                <xm:f>1</xm:f>
              </x14:cfvo>
              <x14:negativeFillColor rgb="FFFF0000"/>
              <x14:axisColor rgb="FF000000"/>
            </x14:dataBar>
          </x14:cfRule>
          <xm:sqref>F359:G359</xm:sqref>
        </x14:conditionalFormatting>
        <x14:conditionalFormatting xmlns:xm="http://schemas.microsoft.com/office/excel/2006/main">
          <x14:cfRule type="dataBar" id="{7BB374D4-1954-4163-B618-04ED8F5592DD}">
            <x14:dataBar minLength="0" maxLength="100" gradient="0" direction="rightToLeft">
              <x14:cfvo type="num">
                <xm:f>0</xm:f>
              </x14:cfvo>
              <x14:cfvo type="num">
                <xm:f>1</xm:f>
              </x14:cfvo>
              <x14:negativeFillColor rgb="FFFF0000"/>
              <x14:axisColor rgb="FF000000"/>
            </x14:dataBar>
          </x14:cfRule>
          <xm:sqref>F366:G366</xm:sqref>
        </x14:conditionalFormatting>
        <x14:conditionalFormatting xmlns:xm="http://schemas.microsoft.com/office/excel/2006/main">
          <x14:cfRule type="dataBar" id="{47231706-39A7-4C95-89F7-3C85D5A3D164}">
            <x14:dataBar minLength="0" maxLength="100" gradient="0" direction="rightToLeft">
              <x14:cfvo type="num">
                <xm:f>0</xm:f>
              </x14:cfvo>
              <x14:cfvo type="num">
                <xm:f>1</xm:f>
              </x14:cfvo>
              <x14:negativeFillColor rgb="FFFF0000"/>
              <x14:axisColor rgb="FF000000"/>
            </x14:dataBar>
          </x14:cfRule>
          <xm:sqref>F372:G372</xm:sqref>
        </x14:conditionalFormatting>
        <x14:conditionalFormatting xmlns:xm="http://schemas.microsoft.com/office/excel/2006/main">
          <x14:cfRule type="dataBar" id="{8B1276FF-0B92-4236-88E6-3C36E264D345}">
            <x14:dataBar minLength="0" maxLength="100" gradient="0" direction="rightToLeft">
              <x14:cfvo type="num">
                <xm:f>0</xm:f>
              </x14:cfvo>
              <x14:cfvo type="num">
                <xm:f>1</xm:f>
              </x14:cfvo>
              <x14:negativeFillColor rgb="FFFF0000"/>
              <x14:axisColor rgb="FF000000"/>
            </x14:dataBar>
          </x14:cfRule>
          <xm:sqref>F386:G386</xm:sqref>
        </x14:conditionalFormatting>
        <x14:conditionalFormatting xmlns:xm="http://schemas.microsoft.com/office/excel/2006/main">
          <x14:cfRule type="dataBar" id="{A09CF244-D84A-4974-8F61-9269C6AA1BC8}">
            <x14:dataBar minLength="0" maxLength="100" gradient="0" direction="rightToLeft">
              <x14:cfvo type="num">
                <xm:f>0</xm:f>
              </x14:cfvo>
              <x14:cfvo type="num">
                <xm:f>1</xm:f>
              </x14:cfvo>
              <x14:negativeFillColor rgb="FFFF0000"/>
              <x14:axisColor rgb="FF000000"/>
            </x14:dataBar>
          </x14:cfRule>
          <xm:sqref>F392:G392</xm:sqref>
        </x14:conditionalFormatting>
        <x14:conditionalFormatting xmlns:xm="http://schemas.microsoft.com/office/excel/2006/main">
          <x14:cfRule type="dataBar" id="{D8EE6F75-9511-4FA1-98E5-269D649E4328}">
            <x14:dataBar minLength="0" maxLength="100" gradient="0" direction="rightToLeft">
              <x14:cfvo type="num">
                <xm:f>0</xm:f>
              </x14:cfvo>
              <x14:cfvo type="num">
                <xm:f>1</xm:f>
              </x14:cfvo>
              <x14:negativeFillColor rgb="FFFF0000"/>
              <x14:axisColor rgb="FF000000"/>
            </x14:dataBar>
          </x14:cfRule>
          <xm:sqref>F401:G401</xm:sqref>
        </x14:conditionalFormatting>
        <x14:conditionalFormatting xmlns:xm="http://schemas.microsoft.com/office/excel/2006/main">
          <x14:cfRule type="dataBar" id="{A0CEE725-8475-49C7-B38B-8F2C51BF61B4}">
            <x14:dataBar minLength="0" maxLength="100" gradient="0" direction="rightToLeft">
              <x14:cfvo type="num">
                <xm:f>0</xm:f>
              </x14:cfvo>
              <x14:cfvo type="num">
                <xm:f>1</xm:f>
              </x14:cfvo>
              <x14:negativeFillColor rgb="FFFF0000"/>
              <x14:axisColor rgb="FF000000"/>
            </x14:dataBar>
          </x14:cfRule>
          <xm:sqref>F419:G419</xm:sqref>
        </x14:conditionalFormatting>
        <x14:conditionalFormatting xmlns:xm="http://schemas.microsoft.com/office/excel/2006/main">
          <x14:cfRule type="dataBar" id="{626547DF-E54B-4841-BE1C-AE471A451249}">
            <x14:dataBar minLength="0" maxLength="100" gradient="0" direction="rightToLeft">
              <x14:cfvo type="num">
                <xm:f>0</xm:f>
              </x14:cfvo>
              <x14:cfvo type="num">
                <xm:f>1</xm:f>
              </x14:cfvo>
              <x14:negativeFillColor rgb="FFFF0000"/>
              <x14:axisColor rgb="FF000000"/>
            </x14:dataBar>
          </x14:cfRule>
          <xm:sqref>F434:G434</xm:sqref>
        </x14:conditionalFormatting>
        <x14:conditionalFormatting xmlns:xm="http://schemas.microsoft.com/office/excel/2006/main">
          <x14:cfRule type="dataBar" id="{72C23A2E-BF0C-4B16-B863-A0AC43D3B3CE}">
            <x14:dataBar minLength="0" maxLength="100" gradient="0" direction="rightToLeft">
              <x14:cfvo type="num">
                <xm:f>0</xm:f>
              </x14:cfvo>
              <x14:cfvo type="num">
                <xm:f>1</xm:f>
              </x14:cfvo>
              <x14:negativeFillColor rgb="FFFF0000"/>
              <x14:axisColor rgb="FF000000"/>
            </x14:dataBar>
          </x14:cfRule>
          <xm:sqref>F446:G446</xm:sqref>
        </x14:conditionalFormatting>
        <x14:conditionalFormatting xmlns:xm="http://schemas.microsoft.com/office/excel/2006/main">
          <x14:cfRule type="dataBar" id="{632F9BAB-5DD4-4171-BE17-D31F61CEECBC}">
            <x14:dataBar minLength="0" maxLength="100" gradient="0" direction="rightToLeft">
              <x14:cfvo type="num">
                <xm:f>0</xm:f>
              </x14:cfvo>
              <x14:cfvo type="num">
                <xm:f>1</xm:f>
              </x14:cfvo>
              <x14:negativeFillColor rgb="FFFF0000"/>
              <x14:axisColor rgb="FF000000"/>
            </x14:dataBar>
          </x14:cfRule>
          <xm:sqref>F452:G452</xm:sqref>
        </x14:conditionalFormatting>
        <x14:conditionalFormatting xmlns:xm="http://schemas.microsoft.com/office/excel/2006/main">
          <x14:cfRule type="dataBar" id="{63CDC567-A32F-4BAC-816E-58585FA5CC2A}">
            <x14:dataBar minLength="0" maxLength="100" gradient="0" direction="rightToLeft">
              <x14:cfvo type="num">
                <xm:f>0</xm:f>
              </x14:cfvo>
              <x14:cfvo type="num">
                <xm:f>1</xm:f>
              </x14:cfvo>
              <x14:negativeFillColor rgb="FFFF0000"/>
              <x14:axisColor rgb="FF000000"/>
            </x14:dataBar>
          </x14:cfRule>
          <xm:sqref>F459:G459</xm:sqref>
        </x14:conditionalFormatting>
        <x14:conditionalFormatting xmlns:xm="http://schemas.microsoft.com/office/excel/2006/main">
          <x14:cfRule type="dataBar" id="{E6152735-8A0C-4C51-A823-80E624B4FD62}">
            <x14:dataBar minLength="0" maxLength="100" gradient="0" direction="rightToLeft">
              <x14:cfvo type="num">
                <xm:f>0</xm:f>
              </x14:cfvo>
              <x14:cfvo type="num">
                <xm:f>1</xm:f>
              </x14:cfvo>
              <x14:negativeFillColor rgb="FFFF0000"/>
              <x14:axisColor rgb="FF000000"/>
            </x14:dataBar>
          </x14:cfRule>
          <xm:sqref>F466:G466</xm:sqref>
        </x14:conditionalFormatting>
        <x14:conditionalFormatting xmlns:xm="http://schemas.microsoft.com/office/excel/2006/main">
          <x14:cfRule type="dataBar" id="{AE94FEBD-36AD-4FAF-AE57-D1A049DA3222}">
            <x14:dataBar minLength="0" maxLength="100" gradient="0" direction="rightToLeft">
              <x14:cfvo type="num">
                <xm:f>0</xm:f>
              </x14:cfvo>
              <x14:cfvo type="num">
                <xm:f>1</xm:f>
              </x14:cfvo>
              <x14:negativeFillColor rgb="FFFF0000"/>
              <x14:axisColor rgb="FF000000"/>
            </x14:dataBar>
          </x14:cfRule>
          <xm:sqref>F489:G489</xm:sqref>
        </x14:conditionalFormatting>
        <x14:conditionalFormatting xmlns:xm="http://schemas.microsoft.com/office/excel/2006/main">
          <x14:cfRule type="dataBar" id="{660F64C1-20BF-4454-962E-90186D800511}">
            <x14:dataBar minLength="0" maxLength="100" gradient="0" direction="rightToLeft">
              <x14:cfvo type="num">
                <xm:f>0</xm:f>
              </x14:cfvo>
              <x14:cfvo type="num">
                <xm:f>1</xm:f>
              </x14:cfvo>
              <x14:negativeFillColor rgb="FFFF0000"/>
              <x14:axisColor rgb="FF000000"/>
            </x14:dataBar>
          </x14:cfRule>
          <xm:sqref>F512:G512</xm:sqref>
        </x14:conditionalFormatting>
        <x14:conditionalFormatting xmlns:xm="http://schemas.microsoft.com/office/excel/2006/main">
          <x14:cfRule type="dataBar" id="{F4365039-86DA-42CB-B605-66D4ECEFA638}">
            <x14:dataBar minLength="0" maxLength="100" gradient="0" direction="rightToLeft">
              <x14:cfvo type="num">
                <xm:f>0</xm:f>
              </x14:cfvo>
              <x14:cfvo type="num">
                <xm:f>1</xm:f>
              </x14:cfvo>
              <x14:negativeFillColor rgb="FFFF0000"/>
              <x14:axisColor rgb="FF000000"/>
            </x14:dataBar>
          </x14:cfRule>
          <xm:sqref>F535:G535</xm:sqref>
        </x14:conditionalFormatting>
        <x14:conditionalFormatting xmlns:xm="http://schemas.microsoft.com/office/excel/2006/main">
          <x14:cfRule type="dataBar" id="{4477950C-09CD-4F76-9A3F-041E5596C271}">
            <x14:dataBar minLength="0" maxLength="100" gradient="0" direction="rightToLeft">
              <x14:cfvo type="num">
                <xm:f>0</xm:f>
              </x14:cfvo>
              <x14:cfvo type="num">
                <xm:f>1</xm:f>
              </x14:cfvo>
              <x14:negativeFillColor rgb="FFFF0000"/>
              <x14:axisColor rgb="FF000000"/>
            </x14:dataBar>
          </x14:cfRule>
          <xm:sqref>F558:G558</xm:sqref>
        </x14:conditionalFormatting>
        <x14:conditionalFormatting xmlns:xm="http://schemas.microsoft.com/office/excel/2006/main">
          <x14:cfRule type="dataBar" id="{379E9979-7900-49D8-BE2A-63DEB503028A}">
            <x14:dataBar minLength="0" maxLength="100" gradient="0" direction="rightToLeft">
              <x14:cfvo type="num">
                <xm:f>0</xm:f>
              </x14:cfvo>
              <x14:cfvo type="num">
                <xm:f>1</xm:f>
              </x14:cfvo>
              <x14:negativeFillColor rgb="FFFF0000"/>
              <x14:axisColor rgb="FF000000"/>
            </x14:dataBar>
          </x14:cfRule>
          <xm:sqref>F581:G581</xm:sqref>
        </x14:conditionalFormatting>
        <x14:conditionalFormatting xmlns:xm="http://schemas.microsoft.com/office/excel/2006/main">
          <x14:cfRule type="dataBar" id="{A6DBE624-E9A7-4068-9369-8FE7FF79828C}">
            <x14:dataBar minLength="0" maxLength="100" gradient="0" direction="rightToLeft">
              <x14:cfvo type="num">
                <xm:f>0</xm:f>
              </x14:cfvo>
              <x14:cfvo type="num">
                <xm:f>1</xm:f>
              </x14:cfvo>
              <x14:negativeFillColor rgb="FFFF0000"/>
              <x14:axisColor rgb="FF000000"/>
            </x14:dataBar>
          </x14:cfRule>
          <xm:sqref>F604:G604</xm:sqref>
        </x14:conditionalFormatting>
        <x14:conditionalFormatting xmlns:xm="http://schemas.microsoft.com/office/excel/2006/main">
          <x14:cfRule type="dataBar" id="{1A11A0B2-0B72-4DFA-86E5-A069F5C47952}">
            <x14:dataBar minLength="0" maxLength="100" gradient="0" direction="rightToLeft">
              <x14:cfvo type="num">
                <xm:f>0</xm:f>
              </x14:cfvo>
              <x14:cfvo type="num">
                <xm:f>1</xm:f>
              </x14:cfvo>
              <x14:negativeFillColor rgb="FFFF0000"/>
              <x14:axisColor rgb="FF000000"/>
            </x14:dataBar>
          </x14:cfRule>
          <xm:sqref>F627:G627</xm:sqref>
        </x14:conditionalFormatting>
        <x14:conditionalFormatting xmlns:xm="http://schemas.microsoft.com/office/excel/2006/main">
          <x14:cfRule type="dataBar" id="{77BB2DF7-FBC9-4D2B-8D90-8BCF88C60CF3}">
            <x14:dataBar minLength="0" maxLength="100" gradient="0" direction="rightToLeft">
              <x14:cfvo type="num">
                <xm:f>0</xm:f>
              </x14:cfvo>
              <x14:cfvo type="num">
                <xm:f>1</xm:f>
              </x14:cfvo>
              <x14:negativeFillColor rgb="FFFF0000"/>
              <x14:axisColor rgb="FF000000"/>
            </x14:dataBar>
          </x14:cfRule>
          <xm:sqref>F650:G650</xm:sqref>
        </x14:conditionalFormatting>
        <x14:conditionalFormatting xmlns:xm="http://schemas.microsoft.com/office/excel/2006/main">
          <x14:cfRule type="dataBar" id="{521B73B0-6CEA-4B08-888F-DA671EFDC666}">
            <x14:dataBar minLength="0" maxLength="100" gradient="0" direction="rightToLeft">
              <x14:cfvo type="num">
                <xm:f>0</xm:f>
              </x14:cfvo>
              <x14:cfvo type="num">
                <xm:f>1</xm:f>
              </x14:cfvo>
              <x14:negativeFillColor rgb="FFFF0000"/>
              <x14:axisColor rgb="FF000000"/>
            </x14:dataBar>
          </x14:cfRule>
          <xm:sqref>F673:G673</xm:sqref>
        </x14:conditionalFormatting>
        <x14:conditionalFormatting xmlns:xm="http://schemas.microsoft.com/office/excel/2006/main">
          <x14:cfRule type="dataBar" id="{4A51D681-509C-4A72-BC1B-935B38E99AB0}">
            <x14:dataBar minLength="0" maxLength="100" gradient="0" direction="rightToLeft">
              <x14:cfvo type="num">
                <xm:f>0</xm:f>
              </x14:cfvo>
              <x14:cfvo type="num">
                <xm:f>1</xm:f>
              </x14:cfvo>
              <x14:negativeFillColor rgb="FFFF0000"/>
              <x14:axisColor rgb="FF000000"/>
            </x14:dataBar>
          </x14:cfRule>
          <xm:sqref>F696:G696</xm:sqref>
        </x14:conditionalFormatting>
        <x14:conditionalFormatting xmlns:xm="http://schemas.microsoft.com/office/excel/2006/main">
          <x14:cfRule type="dataBar" id="{C4846E6C-6B4F-463B-87B3-2C0F7A4A55DB}">
            <x14:dataBar minLength="0" maxLength="100" gradient="0" direction="rightToLeft">
              <x14:cfvo type="num">
                <xm:f>0</xm:f>
              </x14:cfvo>
              <x14:cfvo type="num">
                <xm:f>1</xm:f>
              </x14:cfvo>
              <x14:negativeFillColor rgb="FFFF0000"/>
              <x14:axisColor rgb="FF000000"/>
            </x14:dataBar>
          </x14:cfRule>
          <xm:sqref>F719:G719</xm:sqref>
        </x14:conditionalFormatting>
        <x14:conditionalFormatting xmlns:xm="http://schemas.microsoft.com/office/excel/2006/main">
          <x14:cfRule type="dataBar" id="{59F6D074-9DEC-4CCC-9B15-01765A9E2900}">
            <x14:dataBar minLength="0" maxLength="100" gradient="0" direction="rightToLeft">
              <x14:cfvo type="num">
                <xm:f>0</xm:f>
              </x14:cfvo>
              <x14:cfvo type="num">
                <xm:f>1</xm:f>
              </x14:cfvo>
              <x14:negativeFillColor rgb="FFFF0000"/>
              <x14:axisColor rgb="FF000000"/>
            </x14:dataBar>
          </x14:cfRule>
          <xm:sqref>F742:G742</xm:sqref>
        </x14:conditionalFormatting>
        <x14:conditionalFormatting xmlns:xm="http://schemas.microsoft.com/office/excel/2006/main">
          <x14:cfRule type="dataBar" id="{8583D3B9-B191-4462-98B2-5A36ABA4AF9C}">
            <x14:dataBar minLength="0" maxLength="100" gradient="0" direction="rightToLeft">
              <x14:cfvo type="num">
                <xm:f>0</xm:f>
              </x14:cfvo>
              <x14:cfvo type="num">
                <xm:f>1</xm:f>
              </x14:cfvo>
              <x14:negativeFillColor rgb="FFFF0000"/>
              <x14:axisColor rgb="FF000000"/>
            </x14:dataBar>
          </x14:cfRule>
          <xm:sqref>F765:G765</xm:sqref>
        </x14:conditionalFormatting>
        <x14:conditionalFormatting xmlns:xm="http://schemas.microsoft.com/office/excel/2006/main">
          <x14:cfRule type="dataBar" id="{BAB36AA1-B5DF-46BE-B953-4E3B4C0CDE06}">
            <x14:dataBar minLength="0" maxLength="100" gradient="0" direction="rightToLeft">
              <x14:cfvo type="num">
                <xm:f>0</xm:f>
              </x14:cfvo>
              <x14:cfvo type="num">
                <xm:f>1</xm:f>
              </x14:cfvo>
              <x14:negativeFillColor rgb="FFFF0000"/>
              <x14:axisColor rgb="FF000000"/>
            </x14:dataBar>
          </x14:cfRule>
          <xm:sqref>F788:G788</xm:sqref>
        </x14:conditionalFormatting>
        <x14:conditionalFormatting xmlns:xm="http://schemas.microsoft.com/office/excel/2006/main">
          <x14:cfRule type="dataBar" id="{04625896-DF5C-465C-8D07-3F6BFCAC0425}">
            <x14:dataBar minLength="0" maxLength="100" gradient="0" direction="rightToLeft">
              <x14:cfvo type="num">
                <xm:f>0</xm:f>
              </x14:cfvo>
              <x14:cfvo type="num">
                <xm:f>1</xm:f>
              </x14:cfvo>
              <x14:negativeFillColor rgb="FFFF0000"/>
              <x14:axisColor rgb="FF000000"/>
            </x14:dataBar>
          </x14:cfRule>
          <xm:sqref>F811:G811</xm:sqref>
        </x14:conditionalFormatting>
        <x14:conditionalFormatting xmlns:xm="http://schemas.microsoft.com/office/excel/2006/main">
          <x14:cfRule type="dataBar" id="{EA120A63-53ED-4DEF-B67F-06AA35E22461}">
            <x14:dataBar minLength="0" maxLength="100" gradient="0" direction="rightToLeft">
              <x14:cfvo type="num">
                <xm:f>0</xm:f>
              </x14:cfvo>
              <x14:cfvo type="num">
                <xm:f>1</xm:f>
              </x14:cfvo>
              <x14:negativeFillColor rgb="FFFF0000"/>
              <x14:axisColor rgb="FF000000"/>
            </x14:dataBar>
          </x14:cfRule>
          <xm:sqref>F834:G834</xm:sqref>
        </x14:conditionalFormatting>
        <x14:conditionalFormatting xmlns:xm="http://schemas.microsoft.com/office/excel/2006/main">
          <x14:cfRule type="dataBar" id="{BAD4963A-7333-4B42-AA89-D621D3CD3C0E}">
            <x14:dataBar minLength="0" maxLength="100" gradient="0" direction="rightToLeft">
              <x14:cfvo type="num">
                <xm:f>0</xm:f>
              </x14:cfvo>
              <x14:cfvo type="num">
                <xm:f>1</xm:f>
              </x14:cfvo>
              <x14:negativeFillColor rgb="FFFF0000"/>
              <x14:axisColor rgb="FF000000"/>
            </x14:dataBar>
          </x14:cfRule>
          <xm:sqref>F857:G857</xm:sqref>
        </x14:conditionalFormatting>
        <x14:conditionalFormatting xmlns:xm="http://schemas.microsoft.com/office/excel/2006/main">
          <x14:cfRule type="dataBar" id="{FF14DBB1-5EA2-4AC4-B4FC-674EEA488AC7}">
            <x14:dataBar minLength="0" maxLength="100" gradient="0" direction="rightToLeft">
              <x14:cfvo type="num">
                <xm:f>0</xm:f>
              </x14:cfvo>
              <x14:cfvo type="num">
                <xm:f>1</xm:f>
              </x14:cfvo>
              <x14:negativeFillColor rgb="FFFF0000"/>
              <x14:axisColor rgb="FF000000"/>
            </x14:dataBar>
          </x14:cfRule>
          <xm:sqref>F880:G880</xm:sqref>
        </x14:conditionalFormatting>
        <x14:conditionalFormatting xmlns:xm="http://schemas.microsoft.com/office/excel/2006/main">
          <x14:cfRule type="dataBar" id="{BC4CD02A-C794-4C35-9982-18F5DCEC39EB}">
            <x14:dataBar minLength="0" maxLength="100" gradient="0" direction="rightToLeft">
              <x14:cfvo type="num">
                <xm:f>0</xm:f>
              </x14:cfvo>
              <x14:cfvo type="num">
                <xm:f>1</xm:f>
              </x14:cfvo>
              <x14:negativeFillColor rgb="FFFF0000"/>
              <x14:axisColor rgb="FF000000"/>
            </x14:dataBar>
          </x14:cfRule>
          <xm:sqref>F903:G903</xm:sqref>
        </x14:conditionalFormatting>
        <x14:conditionalFormatting xmlns:xm="http://schemas.microsoft.com/office/excel/2006/main">
          <x14:cfRule type="dataBar" id="{A33C69B5-3148-4B6F-A97F-0E3705506800}">
            <x14:dataBar minLength="0" maxLength="100" gradient="0" direction="rightToLeft">
              <x14:cfvo type="num">
                <xm:f>0</xm:f>
              </x14:cfvo>
              <x14:cfvo type="num">
                <xm:f>1</xm:f>
              </x14:cfvo>
              <x14:negativeFillColor rgb="FFFF0000"/>
              <x14:axisColor rgb="FF000000"/>
            </x14:dataBar>
          </x14:cfRule>
          <xm:sqref>F926:G926</xm:sqref>
        </x14:conditionalFormatting>
        <x14:conditionalFormatting xmlns:xm="http://schemas.microsoft.com/office/excel/2006/main">
          <x14:cfRule type="dataBar" id="{388E6A4C-A137-4444-89DD-677A83655913}">
            <x14:dataBar minLength="0" maxLength="100" gradient="0" direction="rightToLeft">
              <x14:cfvo type="num">
                <xm:f>0</xm:f>
              </x14:cfvo>
              <x14:cfvo type="num">
                <xm:f>1</xm:f>
              </x14:cfvo>
              <x14:negativeFillColor rgb="FFFF0000"/>
              <x14:axisColor rgb="FF000000"/>
            </x14:dataBar>
          </x14:cfRule>
          <xm:sqref>F949:G949</xm:sqref>
        </x14:conditionalFormatting>
        <x14:conditionalFormatting xmlns:xm="http://schemas.microsoft.com/office/excel/2006/main">
          <x14:cfRule type="dataBar" id="{59A07BC9-C142-4911-8A38-2D2AFCFBF4DC}">
            <x14:dataBar minLength="0" maxLength="100" gradient="0" direction="rightToLeft">
              <x14:cfvo type="num">
                <xm:f>0</xm:f>
              </x14:cfvo>
              <x14:cfvo type="num">
                <xm:f>1</xm:f>
              </x14:cfvo>
              <x14:negativeFillColor rgb="FFFF0000"/>
              <x14:axisColor rgb="FF000000"/>
            </x14:dataBar>
          </x14:cfRule>
          <xm:sqref>F972:G972</xm:sqref>
        </x14:conditionalFormatting>
        <x14:conditionalFormatting xmlns:xm="http://schemas.microsoft.com/office/excel/2006/main">
          <x14:cfRule type="dataBar" id="{18990CF2-358E-4C11-85D5-7DE63F0715C8}">
            <x14:dataBar minLength="0" maxLength="100" gradient="0" direction="rightToLeft">
              <x14:cfvo type="num">
                <xm:f>0</xm:f>
              </x14:cfvo>
              <x14:cfvo type="num">
                <xm:f>1</xm:f>
              </x14:cfvo>
              <x14:negativeFillColor rgb="FFFF0000"/>
              <x14:axisColor rgb="FF000000"/>
            </x14:dataBar>
          </x14:cfRule>
          <xm:sqref>F995:G995</xm:sqref>
        </x14:conditionalFormatting>
        <x14:conditionalFormatting xmlns:xm="http://schemas.microsoft.com/office/excel/2006/main">
          <x14:cfRule type="dataBar" id="{C4651B7A-BCA3-4A97-A49D-4AA6E5BF4B5C}">
            <x14:dataBar minLength="0" maxLength="100" gradient="0" direction="rightToLeft">
              <x14:cfvo type="num">
                <xm:f>0</xm:f>
              </x14:cfvo>
              <x14:cfvo type="num">
                <xm:f>1</xm:f>
              </x14:cfvo>
              <x14:negativeFillColor rgb="FFFF0000"/>
              <x14:axisColor rgb="FF000000"/>
            </x14:dataBar>
          </x14:cfRule>
          <xm:sqref>F1018:G1018</xm:sqref>
        </x14:conditionalFormatting>
        <x14:conditionalFormatting xmlns:xm="http://schemas.microsoft.com/office/excel/2006/main">
          <x14:cfRule type="dataBar" id="{F4CBE7E1-B40D-4787-88A2-36233A6FFE32}">
            <x14:dataBar minLength="0" maxLength="100" gradient="0" direction="rightToLeft">
              <x14:cfvo type="num">
                <xm:f>0</xm:f>
              </x14:cfvo>
              <x14:cfvo type="num">
                <xm:f>1</xm:f>
              </x14:cfvo>
              <x14:negativeFillColor rgb="FFFF0000"/>
              <x14:axisColor rgb="FF000000"/>
            </x14:dataBar>
          </x14:cfRule>
          <xm:sqref>F1041:G1041</xm:sqref>
        </x14:conditionalFormatting>
        <x14:conditionalFormatting xmlns:xm="http://schemas.microsoft.com/office/excel/2006/main">
          <x14:cfRule type="dataBar" id="{52CDB787-7C61-408F-9B93-7C9DB5C95303}">
            <x14:dataBar minLength="0" maxLength="100" gradient="0" direction="rightToLeft">
              <x14:cfvo type="num">
                <xm:f>0</xm:f>
              </x14:cfvo>
              <x14:cfvo type="num">
                <xm:f>1</xm:f>
              </x14:cfvo>
              <x14:negativeFillColor rgb="FFFF0000"/>
              <x14:axisColor rgb="FF000000"/>
            </x14:dataBar>
          </x14:cfRule>
          <xm:sqref>F1064:G1064</xm:sqref>
        </x14:conditionalFormatting>
        <x14:conditionalFormatting xmlns:xm="http://schemas.microsoft.com/office/excel/2006/main">
          <x14:cfRule type="dataBar" id="{8CBB61B9-C688-40DC-A2B6-3FB22FAC12EF}">
            <x14:dataBar minLength="0" maxLength="100" gradient="0" direction="rightToLeft">
              <x14:cfvo type="num">
                <xm:f>0</xm:f>
              </x14:cfvo>
              <x14:cfvo type="num">
                <xm:f>1</xm:f>
              </x14:cfvo>
              <x14:negativeFillColor rgb="FFFF0000"/>
              <x14:axisColor rgb="FF000000"/>
            </x14:dataBar>
          </x14:cfRule>
          <xm:sqref>F1087:G1087</xm:sqref>
        </x14:conditionalFormatting>
        <x14:conditionalFormatting xmlns:xm="http://schemas.microsoft.com/office/excel/2006/main">
          <x14:cfRule type="dataBar" id="{2D7DEE0F-BF29-4CC1-8339-8E7377D6AB54}">
            <x14:dataBar minLength="0" maxLength="100" gradient="0" direction="rightToLeft">
              <x14:cfvo type="num">
                <xm:f>0</xm:f>
              </x14:cfvo>
              <x14:cfvo type="num">
                <xm:f>1</xm:f>
              </x14:cfvo>
              <x14:negativeFillColor rgb="FFFF0000"/>
              <x14:axisColor rgb="FF000000"/>
            </x14:dataBar>
          </x14:cfRule>
          <xm:sqref>F1110:G1110</xm:sqref>
        </x14:conditionalFormatting>
        <x14:conditionalFormatting xmlns:xm="http://schemas.microsoft.com/office/excel/2006/main">
          <x14:cfRule type="dataBar" id="{084EF521-B76E-4D14-83F6-93D5902CE5CC}">
            <x14:dataBar minLength="0" maxLength="100" gradient="0" direction="rightToLeft">
              <x14:cfvo type="num">
                <xm:f>0</xm:f>
              </x14:cfvo>
              <x14:cfvo type="num">
                <xm:f>1</xm:f>
              </x14:cfvo>
              <x14:negativeFillColor rgb="FFFF0000"/>
              <x14:axisColor rgb="FF000000"/>
            </x14:dataBar>
          </x14:cfRule>
          <xm:sqref>F1133:G1133</xm:sqref>
        </x14:conditionalFormatting>
        <x14:conditionalFormatting xmlns:xm="http://schemas.microsoft.com/office/excel/2006/main">
          <x14:cfRule type="dataBar" id="{8AC3BB84-C39C-44D9-B9F6-BE365286A137}">
            <x14:dataBar minLength="0" maxLength="100" gradient="0" direction="rightToLeft">
              <x14:cfvo type="num">
                <xm:f>0</xm:f>
              </x14:cfvo>
              <x14:cfvo type="num">
                <xm:f>1</xm:f>
              </x14:cfvo>
              <x14:negativeFillColor rgb="FFFF0000"/>
              <x14:axisColor rgb="FF000000"/>
            </x14:dataBar>
          </x14:cfRule>
          <xm:sqref>F1156:G1156</xm:sqref>
        </x14:conditionalFormatting>
        <x14:conditionalFormatting xmlns:xm="http://schemas.microsoft.com/office/excel/2006/main">
          <x14:cfRule type="dataBar" id="{5AD50127-C65D-40E0-A590-4D095C432F28}">
            <x14:dataBar minLength="0" maxLength="100" gradient="0" direction="rightToLeft">
              <x14:cfvo type="num">
                <xm:f>0</xm:f>
              </x14:cfvo>
              <x14:cfvo type="num">
                <xm:f>1</xm:f>
              </x14:cfvo>
              <x14:negativeFillColor rgb="FFFF0000"/>
              <x14:axisColor rgb="FF000000"/>
            </x14:dataBar>
          </x14:cfRule>
          <xm:sqref>F1179:G1179</xm:sqref>
        </x14:conditionalFormatting>
        <x14:conditionalFormatting xmlns:xm="http://schemas.microsoft.com/office/excel/2006/main">
          <x14:cfRule type="expression" priority="237" id="{D143152F-988B-4C55-A5C2-2E73E5762C98}">
            <xm:f>AND($B5&lt;&gt;"",$F5&lt;&gt;"",_xlfn.XLOOKUP(J$5,'Veiledning SHI'!$J$8:$J$25,'Veiledning SHI'!$K$8:$K$25,,0)="x")</xm:f>
            <x14:dxf>
              <font>
                <color auto="1"/>
              </font>
              <fill>
                <patternFill>
                  <bgColor theme="1"/>
                </patternFill>
              </fill>
            </x14:dxf>
          </x14:cfRule>
          <xm:sqref>J5:N10048</xm:sqref>
        </x14:conditionalFormatting>
        <x14:conditionalFormatting xmlns:xm="http://schemas.microsoft.com/office/excel/2006/main">
          <x14:cfRule type="dataBar" id="{E3436AD4-42AC-4A3A-93DF-65E169CF7F3B}">
            <x14:dataBar minLength="0" maxLength="100" gradient="0" direction="rightToLeft">
              <x14:cfvo type="num">
                <xm:f>0</xm:f>
              </x14:cfvo>
              <x14:cfvo type="num">
                <xm:f>1</xm:f>
              </x14:cfvo>
              <x14:negativeFillColor rgb="FFFF0000"/>
              <x14:axisColor rgb="FF000000"/>
            </x14:dataBar>
          </x14:cfRule>
          <xm:sqref>K4:L4</xm:sqref>
        </x14:conditionalFormatting>
        <x14:conditionalFormatting xmlns:xm="http://schemas.microsoft.com/office/excel/2006/main">
          <x14:cfRule type="dataBar" id="{E9EB39C5-1DF5-422B-AF0C-0E6276865965}">
            <x14:dataBar minLength="0" maxLength="100" gradient="0" direction="rightToLeft">
              <x14:cfvo type="num">
                <xm:f>0</xm:f>
              </x14:cfvo>
              <x14:cfvo type="num">
                <xm:f>1</xm:f>
              </x14:cfvo>
              <x14:negativeFillColor rgb="FFFF0000"/>
              <x14:axisColor rgb="FF000000"/>
            </x14:dataBar>
          </x14:cfRule>
          <xm:sqref>K106:L106</xm:sqref>
        </x14:conditionalFormatting>
        <x14:conditionalFormatting xmlns:xm="http://schemas.microsoft.com/office/excel/2006/main">
          <x14:cfRule type="dataBar" id="{D1FC3460-2216-4642-AD5F-72FE339FE6ED}">
            <x14:dataBar minLength="0" maxLength="100" gradient="0" direction="rightToLeft">
              <x14:cfvo type="num">
                <xm:f>0</xm:f>
              </x14:cfvo>
              <x14:cfvo type="num">
                <xm:f>1</xm:f>
              </x14:cfvo>
              <x14:negativeFillColor rgb="FFFF0000"/>
              <x14:axisColor rgb="FF000000"/>
            </x14:dataBar>
          </x14:cfRule>
          <xm:sqref>K172:L172</xm:sqref>
        </x14:conditionalFormatting>
        <x14:conditionalFormatting xmlns:xm="http://schemas.microsoft.com/office/excel/2006/main">
          <x14:cfRule type="dataBar" id="{D9487EEE-5893-42C0-A0E1-00998E4FBD63}">
            <x14:dataBar minLength="0" maxLength="100" gradient="0" direction="rightToLeft">
              <x14:cfvo type="num">
                <xm:f>0</xm:f>
              </x14:cfvo>
              <x14:cfvo type="num">
                <xm:f>1</xm:f>
              </x14:cfvo>
              <x14:negativeFillColor rgb="FFFF0000"/>
              <x14:axisColor rgb="FF000000"/>
            </x14:dataBar>
          </x14:cfRule>
          <xm:sqref>K195:L195</xm:sqref>
        </x14:conditionalFormatting>
        <x14:conditionalFormatting xmlns:xm="http://schemas.microsoft.com/office/excel/2006/main">
          <x14:cfRule type="dataBar" id="{CA86DCF4-062F-4DD6-8272-4D448F80F450}">
            <x14:dataBar minLength="0" maxLength="100" gradient="0" direction="rightToLeft">
              <x14:cfvo type="num">
                <xm:f>0</xm:f>
              </x14:cfvo>
              <x14:cfvo type="num">
                <xm:f>1</xm:f>
              </x14:cfvo>
              <x14:negativeFillColor rgb="FFFF0000"/>
              <x14:axisColor rgb="FF000000"/>
            </x14:dataBar>
          </x14:cfRule>
          <xm:sqref>K278:L278</xm:sqref>
        </x14:conditionalFormatting>
        <x14:conditionalFormatting xmlns:xm="http://schemas.microsoft.com/office/excel/2006/main">
          <x14:cfRule type="dataBar" id="{786BE16A-DEAB-439A-A90C-5919AF6A80C5}">
            <x14:dataBar minLength="0" maxLength="100" gradient="0" direction="rightToLeft">
              <x14:cfvo type="num">
                <xm:f>0</xm:f>
              </x14:cfvo>
              <x14:cfvo type="num">
                <xm:f>1</xm:f>
              </x14:cfvo>
              <x14:negativeFillColor rgb="FFFF0000"/>
              <x14:axisColor rgb="FF000000"/>
            </x14:dataBar>
          </x14:cfRule>
          <xm:sqref>K300:L300</xm:sqref>
        </x14:conditionalFormatting>
        <x14:conditionalFormatting xmlns:xm="http://schemas.microsoft.com/office/excel/2006/main">
          <x14:cfRule type="dataBar" id="{BF647706-FB0B-4DCE-B965-19B5356DBA37}">
            <x14:dataBar minLength="0" maxLength="100" gradient="0" direction="rightToLeft">
              <x14:cfvo type="num">
                <xm:f>0</xm:f>
              </x14:cfvo>
              <x14:cfvo type="num">
                <xm:f>1</xm:f>
              </x14:cfvo>
              <x14:negativeFillColor rgb="FFFF0000"/>
              <x14:axisColor rgb="FF000000"/>
            </x14:dataBar>
          </x14:cfRule>
          <xm:sqref>K337:L337</xm:sqref>
        </x14:conditionalFormatting>
        <x14:conditionalFormatting xmlns:xm="http://schemas.microsoft.com/office/excel/2006/main">
          <x14:cfRule type="dataBar" id="{CDEE2EAF-A4CD-4423-B3E2-55F9F7D48610}">
            <x14:dataBar minLength="0" maxLength="100" gradient="0" direction="rightToLeft">
              <x14:cfvo type="num">
                <xm:f>0</xm:f>
              </x14:cfvo>
              <x14:cfvo type="num">
                <xm:f>1</xm:f>
              </x14:cfvo>
              <x14:negativeFillColor rgb="FFFF0000"/>
              <x14:axisColor rgb="FF000000"/>
            </x14:dataBar>
          </x14:cfRule>
          <xm:sqref>K359:L359</xm:sqref>
        </x14:conditionalFormatting>
        <x14:conditionalFormatting xmlns:xm="http://schemas.microsoft.com/office/excel/2006/main">
          <x14:cfRule type="dataBar" id="{05F9E94A-D519-4330-8DE9-16398B8FA576}">
            <x14:dataBar minLength="0" maxLength="100" gradient="0" direction="rightToLeft">
              <x14:cfvo type="num">
                <xm:f>0</xm:f>
              </x14:cfvo>
              <x14:cfvo type="num">
                <xm:f>1</xm:f>
              </x14:cfvo>
              <x14:negativeFillColor rgb="FFFF0000"/>
              <x14:axisColor rgb="FF000000"/>
            </x14:dataBar>
          </x14:cfRule>
          <xm:sqref>K366:L366</xm:sqref>
        </x14:conditionalFormatting>
        <x14:conditionalFormatting xmlns:xm="http://schemas.microsoft.com/office/excel/2006/main">
          <x14:cfRule type="dataBar" id="{CEC11A45-CDD3-4A32-9EF3-9291BD312856}">
            <x14:dataBar minLength="0" maxLength="100" gradient="0" direction="rightToLeft">
              <x14:cfvo type="num">
                <xm:f>0</xm:f>
              </x14:cfvo>
              <x14:cfvo type="num">
                <xm:f>1</xm:f>
              </x14:cfvo>
              <x14:negativeFillColor rgb="FFFF0000"/>
              <x14:axisColor rgb="FF000000"/>
            </x14:dataBar>
          </x14:cfRule>
          <xm:sqref>K372:L372</xm:sqref>
        </x14:conditionalFormatting>
        <x14:conditionalFormatting xmlns:xm="http://schemas.microsoft.com/office/excel/2006/main">
          <x14:cfRule type="dataBar" id="{46ACB568-39A2-48CE-A835-63E86E5C8C5E}">
            <x14:dataBar minLength="0" maxLength="100" gradient="0" direction="rightToLeft">
              <x14:cfvo type="num">
                <xm:f>0</xm:f>
              </x14:cfvo>
              <x14:cfvo type="num">
                <xm:f>1</xm:f>
              </x14:cfvo>
              <x14:negativeFillColor rgb="FFFF0000"/>
              <x14:axisColor rgb="FF000000"/>
            </x14:dataBar>
          </x14:cfRule>
          <xm:sqref>K386:L386</xm:sqref>
        </x14:conditionalFormatting>
        <x14:conditionalFormatting xmlns:xm="http://schemas.microsoft.com/office/excel/2006/main">
          <x14:cfRule type="dataBar" id="{61D5350A-E71F-4EA1-8019-DF71BF994DD7}">
            <x14:dataBar minLength="0" maxLength="100" gradient="0" direction="rightToLeft">
              <x14:cfvo type="num">
                <xm:f>0</xm:f>
              </x14:cfvo>
              <x14:cfvo type="num">
                <xm:f>1</xm:f>
              </x14:cfvo>
              <x14:negativeFillColor rgb="FFFF0000"/>
              <x14:axisColor rgb="FF000000"/>
            </x14:dataBar>
          </x14:cfRule>
          <xm:sqref>K392:L392</xm:sqref>
        </x14:conditionalFormatting>
        <x14:conditionalFormatting xmlns:xm="http://schemas.microsoft.com/office/excel/2006/main">
          <x14:cfRule type="dataBar" id="{F5639D9D-1DDE-43E7-8F2D-D8213FB37DCD}">
            <x14:dataBar minLength="0" maxLength="100" gradient="0" direction="rightToLeft">
              <x14:cfvo type="num">
                <xm:f>0</xm:f>
              </x14:cfvo>
              <x14:cfvo type="num">
                <xm:f>1</xm:f>
              </x14:cfvo>
              <x14:negativeFillColor rgb="FFFF0000"/>
              <x14:axisColor rgb="FF000000"/>
            </x14:dataBar>
          </x14:cfRule>
          <xm:sqref>K401:L401</xm:sqref>
        </x14:conditionalFormatting>
        <x14:conditionalFormatting xmlns:xm="http://schemas.microsoft.com/office/excel/2006/main">
          <x14:cfRule type="dataBar" id="{AFD87089-7E0A-46D4-ABA1-65548274E3AB}">
            <x14:dataBar minLength="0" maxLength="100" gradient="0" direction="rightToLeft">
              <x14:cfvo type="num">
                <xm:f>0</xm:f>
              </x14:cfvo>
              <x14:cfvo type="num">
                <xm:f>1</xm:f>
              </x14:cfvo>
              <x14:negativeFillColor rgb="FFFF0000"/>
              <x14:axisColor rgb="FF000000"/>
            </x14:dataBar>
          </x14:cfRule>
          <xm:sqref>K419:L419</xm:sqref>
        </x14:conditionalFormatting>
        <x14:conditionalFormatting xmlns:xm="http://schemas.microsoft.com/office/excel/2006/main">
          <x14:cfRule type="dataBar" id="{9A205061-F5F0-4182-AD87-1DE7F7BC70A7}">
            <x14:dataBar minLength="0" maxLength="100" gradient="0" direction="rightToLeft">
              <x14:cfvo type="num">
                <xm:f>0</xm:f>
              </x14:cfvo>
              <x14:cfvo type="num">
                <xm:f>1</xm:f>
              </x14:cfvo>
              <x14:negativeFillColor rgb="FFFF0000"/>
              <x14:axisColor rgb="FF000000"/>
            </x14:dataBar>
          </x14:cfRule>
          <xm:sqref>K434:L434</xm:sqref>
        </x14:conditionalFormatting>
        <x14:conditionalFormatting xmlns:xm="http://schemas.microsoft.com/office/excel/2006/main">
          <x14:cfRule type="dataBar" id="{95FADD51-DC9F-462C-8367-DC6F3E50D0A4}">
            <x14:dataBar minLength="0" maxLength="100" gradient="0" direction="rightToLeft">
              <x14:cfvo type="num">
                <xm:f>0</xm:f>
              </x14:cfvo>
              <x14:cfvo type="num">
                <xm:f>1</xm:f>
              </x14:cfvo>
              <x14:negativeFillColor rgb="FFFF0000"/>
              <x14:axisColor rgb="FF000000"/>
            </x14:dataBar>
          </x14:cfRule>
          <xm:sqref>K446:L446</xm:sqref>
        </x14:conditionalFormatting>
        <x14:conditionalFormatting xmlns:xm="http://schemas.microsoft.com/office/excel/2006/main">
          <x14:cfRule type="dataBar" id="{6D724E33-6C20-49C9-9129-85082F11C30B}">
            <x14:dataBar minLength="0" maxLength="100" gradient="0" direction="rightToLeft">
              <x14:cfvo type="num">
                <xm:f>0</xm:f>
              </x14:cfvo>
              <x14:cfvo type="num">
                <xm:f>1</xm:f>
              </x14:cfvo>
              <x14:negativeFillColor rgb="FFFF0000"/>
              <x14:axisColor rgb="FF000000"/>
            </x14:dataBar>
          </x14:cfRule>
          <xm:sqref>K452:L452</xm:sqref>
        </x14:conditionalFormatting>
        <x14:conditionalFormatting xmlns:xm="http://schemas.microsoft.com/office/excel/2006/main">
          <x14:cfRule type="dataBar" id="{F1AD858B-2B71-4E24-A1C8-B43BF8B0B1AA}">
            <x14:dataBar minLength="0" maxLength="100" gradient="0" direction="rightToLeft">
              <x14:cfvo type="num">
                <xm:f>0</xm:f>
              </x14:cfvo>
              <x14:cfvo type="num">
                <xm:f>1</xm:f>
              </x14:cfvo>
              <x14:negativeFillColor rgb="FFFF0000"/>
              <x14:axisColor rgb="FF000000"/>
            </x14:dataBar>
          </x14:cfRule>
          <xm:sqref>K459:L459</xm:sqref>
        </x14:conditionalFormatting>
        <x14:conditionalFormatting xmlns:xm="http://schemas.microsoft.com/office/excel/2006/main">
          <x14:cfRule type="dataBar" id="{2861F49C-C97D-4960-81FE-228EF64293F8}">
            <x14:dataBar minLength="0" maxLength="100" gradient="0" direction="rightToLeft">
              <x14:cfvo type="num">
                <xm:f>0</xm:f>
              </x14:cfvo>
              <x14:cfvo type="num">
                <xm:f>1</xm:f>
              </x14:cfvo>
              <x14:negativeFillColor rgb="FFFF0000"/>
              <x14:axisColor rgb="FF000000"/>
            </x14:dataBar>
          </x14:cfRule>
          <xm:sqref>K466:L466</xm:sqref>
        </x14:conditionalFormatting>
        <x14:conditionalFormatting xmlns:xm="http://schemas.microsoft.com/office/excel/2006/main">
          <x14:cfRule type="dataBar" id="{AB08DC2A-3A35-4B1B-8EC0-32086CDB235F}">
            <x14:dataBar minLength="0" maxLength="100" gradient="0" direction="rightToLeft">
              <x14:cfvo type="num">
                <xm:f>0</xm:f>
              </x14:cfvo>
              <x14:cfvo type="num">
                <xm:f>1</xm:f>
              </x14:cfvo>
              <x14:negativeFillColor rgb="FFFF0000"/>
              <x14:axisColor rgb="FF000000"/>
            </x14:dataBar>
          </x14:cfRule>
          <xm:sqref>K489:L489</xm:sqref>
        </x14:conditionalFormatting>
        <x14:conditionalFormatting xmlns:xm="http://schemas.microsoft.com/office/excel/2006/main">
          <x14:cfRule type="dataBar" id="{9344A108-8A5E-499C-99AD-5380B9369819}">
            <x14:dataBar minLength="0" maxLength="100" gradient="0" direction="rightToLeft">
              <x14:cfvo type="num">
                <xm:f>0</xm:f>
              </x14:cfvo>
              <x14:cfvo type="num">
                <xm:f>1</xm:f>
              </x14:cfvo>
              <x14:negativeFillColor rgb="FFFF0000"/>
              <x14:axisColor rgb="FF000000"/>
            </x14:dataBar>
          </x14:cfRule>
          <xm:sqref>K512:L512</xm:sqref>
        </x14:conditionalFormatting>
        <x14:conditionalFormatting xmlns:xm="http://schemas.microsoft.com/office/excel/2006/main">
          <x14:cfRule type="dataBar" id="{A3CB048D-EC3D-4966-9904-C23B263E2EA4}">
            <x14:dataBar minLength="0" maxLength="100" gradient="0" direction="rightToLeft">
              <x14:cfvo type="num">
                <xm:f>0</xm:f>
              </x14:cfvo>
              <x14:cfvo type="num">
                <xm:f>1</xm:f>
              </x14:cfvo>
              <x14:negativeFillColor rgb="FFFF0000"/>
              <x14:axisColor rgb="FF000000"/>
            </x14:dataBar>
          </x14:cfRule>
          <xm:sqref>K535:L535</xm:sqref>
        </x14:conditionalFormatting>
        <x14:conditionalFormatting xmlns:xm="http://schemas.microsoft.com/office/excel/2006/main">
          <x14:cfRule type="dataBar" id="{3AFE0A18-3EF5-46D5-9FD1-0C6143852AC5}">
            <x14:dataBar minLength="0" maxLength="100" gradient="0" direction="rightToLeft">
              <x14:cfvo type="num">
                <xm:f>0</xm:f>
              </x14:cfvo>
              <x14:cfvo type="num">
                <xm:f>1</xm:f>
              </x14:cfvo>
              <x14:negativeFillColor rgb="FFFF0000"/>
              <x14:axisColor rgb="FF000000"/>
            </x14:dataBar>
          </x14:cfRule>
          <xm:sqref>K558:L558</xm:sqref>
        </x14:conditionalFormatting>
        <x14:conditionalFormatting xmlns:xm="http://schemas.microsoft.com/office/excel/2006/main">
          <x14:cfRule type="dataBar" id="{5E7F7FFB-E235-420F-AF9B-CE0307254985}">
            <x14:dataBar minLength="0" maxLength="100" gradient="0" direction="rightToLeft">
              <x14:cfvo type="num">
                <xm:f>0</xm:f>
              </x14:cfvo>
              <x14:cfvo type="num">
                <xm:f>1</xm:f>
              </x14:cfvo>
              <x14:negativeFillColor rgb="FFFF0000"/>
              <x14:axisColor rgb="FF000000"/>
            </x14:dataBar>
          </x14:cfRule>
          <xm:sqref>K581:L581</xm:sqref>
        </x14:conditionalFormatting>
        <x14:conditionalFormatting xmlns:xm="http://schemas.microsoft.com/office/excel/2006/main">
          <x14:cfRule type="dataBar" id="{4958DA6C-BFA3-40FA-94D8-F7644F963E66}">
            <x14:dataBar minLength="0" maxLength="100" gradient="0" direction="rightToLeft">
              <x14:cfvo type="num">
                <xm:f>0</xm:f>
              </x14:cfvo>
              <x14:cfvo type="num">
                <xm:f>1</xm:f>
              </x14:cfvo>
              <x14:negativeFillColor rgb="FFFF0000"/>
              <x14:axisColor rgb="FF000000"/>
            </x14:dataBar>
          </x14:cfRule>
          <xm:sqref>K604:L604</xm:sqref>
        </x14:conditionalFormatting>
        <x14:conditionalFormatting xmlns:xm="http://schemas.microsoft.com/office/excel/2006/main">
          <x14:cfRule type="dataBar" id="{AD08E969-A219-47FE-BDDD-97C9E476A57B}">
            <x14:dataBar minLength="0" maxLength="100" gradient="0" direction="rightToLeft">
              <x14:cfvo type="num">
                <xm:f>0</xm:f>
              </x14:cfvo>
              <x14:cfvo type="num">
                <xm:f>1</xm:f>
              </x14:cfvo>
              <x14:negativeFillColor rgb="FFFF0000"/>
              <x14:axisColor rgb="FF000000"/>
            </x14:dataBar>
          </x14:cfRule>
          <xm:sqref>K627:L627</xm:sqref>
        </x14:conditionalFormatting>
        <x14:conditionalFormatting xmlns:xm="http://schemas.microsoft.com/office/excel/2006/main">
          <x14:cfRule type="dataBar" id="{F446E9C9-E507-419C-8F24-6C81C503579D}">
            <x14:dataBar minLength="0" maxLength="100" gradient="0" direction="rightToLeft">
              <x14:cfvo type="num">
                <xm:f>0</xm:f>
              </x14:cfvo>
              <x14:cfvo type="num">
                <xm:f>1</xm:f>
              </x14:cfvo>
              <x14:negativeFillColor rgb="FFFF0000"/>
              <x14:axisColor rgb="FF000000"/>
            </x14:dataBar>
          </x14:cfRule>
          <xm:sqref>K650:L650</xm:sqref>
        </x14:conditionalFormatting>
        <x14:conditionalFormatting xmlns:xm="http://schemas.microsoft.com/office/excel/2006/main">
          <x14:cfRule type="dataBar" id="{1B9B6EBB-9696-4110-8C33-327EEF0160F5}">
            <x14:dataBar minLength="0" maxLength="100" gradient="0" direction="rightToLeft">
              <x14:cfvo type="num">
                <xm:f>0</xm:f>
              </x14:cfvo>
              <x14:cfvo type="num">
                <xm:f>1</xm:f>
              </x14:cfvo>
              <x14:negativeFillColor rgb="FFFF0000"/>
              <x14:axisColor rgb="FF000000"/>
            </x14:dataBar>
          </x14:cfRule>
          <xm:sqref>K673:L673</xm:sqref>
        </x14:conditionalFormatting>
        <x14:conditionalFormatting xmlns:xm="http://schemas.microsoft.com/office/excel/2006/main">
          <x14:cfRule type="dataBar" id="{EEBA93D8-0060-47EF-ABE4-0A1FD510291D}">
            <x14:dataBar minLength="0" maxLength="100" gradient="0" direction="rightToLeft">
              <x14:cfvo type="num">
                <xm:f>0</xm:f>
              </x14:cfvo>
              <x14:cfvo type="num">
                <xm:f>1</xm:f>
              </x14:cfvo>
              <x14:negativeFillColor rgb="FFFF0000"/>
              <x14:axisColor rgb="FF000000"/>
            </x14:dataBar>
          </x14:cfRule>
          <xm:sqref>K696:L696</xm:sqref>
        </x14:conditionalFormatting>
        <x14:conditionalFormatting xmlns:xm="http://schemas.microsoft.com/office/excel/2006/main">
          <x14:cfRule type="dataBar" id="{8AFB84EE-AAFE-44F3-824C-A77560558A08}">
            <x14:dataBar minLength="0" maxLength="100" gradient="0" direction="rightToLeft">
              <x14:cfvo type="num">
                <xm:f>0</xm:f>
              </x14:cfvo>
              <x14:cfvo type="num">
                <xm:f>1</xm:f>
              </x14:cfvo>
              <x14:negativeFillColor rgb="FFFF0000"/>
              <x14:axisColor rgb="FF000000"/>
            </x14:dataBar>
          </x14:cfRule>
          <xm:sqref>K719:L719</xm:sqref>
        </x14:conditionalFormatting>
        <x14:conditionalFormatting xmlns:xm="http://schemas.microsoft.com/office/excel/2006/main">
          <x14:cfRule type="dataBar" id="{960033C9-5030-4A81-9B6E-034C3554B572}">
            <x14:dataBar minLength="0" maxLength="100" gradient="0" direction="rightToLeft">
              <x14:cfvo type="num">
                <xm:f>0</xm:f>
              </x14:cfvo>
              <x14:cfvo type="num">
                <xm:f>1</xm:f>
              </x14:cfvo>
              <x14:negativeFillColor rgb="FFFF0000"/>
              <x14:axisColor rgb="FF000000"/>
            </x14:dataBar>
          </x14:cfRule>
          <xm:sqref>K742:L742</xm:sqref>
        </x14:conditionalFormatting>
        <x14:conditionalFormatting xmlns:xm="http://schemas.microsoft.com/office/excel/2006/main">
          <x14:cfRule type="dataBar" id="{F9829E72-9CEE-4D5F-98D2-B55E85F8B097}">
            <x14:dataBar minLength="0" maxLength="100" gradient="0" direction="rightToLeft">
              <x14:cfvo type="num">
                <xm:f>0</xm:f>
              </x14:cfvo>
              <x14:cfvo type="num">
                <xm:f>1</xm:f>
              </x14:cfvo>
              <x14:negativeFillColor rgb="FFFF0000"/>
              <x14:axisColor rgb="FF000000"/>
            </x14:dataBar>
          </x14:cfRule>
          <xm:sqref>K765:L765</xm:sqref>
        </x14:conditionalFormatting>
        <x14:conditionalFormatting xmlns:xm="http://schemas.microsoft.com/office/excel/2006/main">
          <x14:cfRule type="dataBar" id="{9DD1EEB6-42FA-43B6-BB40-98CDB3410EFE}">
            <x14:dataBar minLength="0" maxLength="100" gradient="0" direction="rightToLeft">
              <x14:cfvo type="num">
                <xm:f>0</xm:f>
              </x14:cfvo>
              <x14:cfvo type="num">
                <xm:f>1</xm:f>
              </x14:cfvo>
              <x14:negativeFillColor rgb="FFFF0000"/>
              <x14:axisColor rgb="FF000000"/>
            </x14:dataBar>
          </x14:cfRule>
          <xm:sqref>K788:L788</xm:sqref>
        </x14:conditionalFormatting>
        <x14:conditionalFormatting xmlns:xm="http://schemas.microsoft.com/office/excel/2006/main">
          <x14:cfRule type="dataBar" id="{96A76D26-4049-4F6D-80DA-CDBD98911633}">
            <x14:dataBar minLength="0" maxLength="100" gradient="0" direction="rightToLeft">
              <x14:cfvo type="num">
                <xm:f>0</xm:f>
              </x14:cfvo>
              <x14:cfvo type="num">
                <xm:f>1</xm:f>
              </x14:cfvo>
              <x14:negativeFillColor rgb="FFFF0000"/>
              <x14:axisColor rgb="FF000000"/>
            </x14:dataBar>
          </x14:cfRule>
          <xm:sqref>K811:L811</xm:sqref>
        </x14:conditionalFormatting>
        <x14:conditionalFormatting xmlns:xm="http://schemas.microsoft.com/office/excel/2006/main">
          <x14:cfRule type="dataBar" id="{FC88A175-7DD0-4E99-9EBB-9425C711945A}">
            <x14:dataBar minLength="0" maxLength="100" gradient="0" direction="rightToLeft">
              <x14:cfvo type="num">
                <xm:f>0</xm:f>
              </x14:cfvo>
              <x14:cfvo type="num">
                <xm:f>1</xm:f>
              </x14:cfvo>
              <x14:negativeFillColor rgb="FFFF0000"/>
              <x14:axisColor rgb="FF000000"/>
            </x14:dataBar>
          </x14:cfRule>
          <xm:sqref>K834:L834</xm:sqref>
        </x14:conditionalFormatting>
        <x14:conditionalFormatting xmlns:xm="http://schemas.microsoft.com/office/excel/2006/main">
          <x14:cfRule type="dataBar" id="{A36F1177-59DB-497B-ABF7-FB41CE96D560}">
            <x14:dataBar minLength="0" maxLength="100" gradient="0" direction="rightToLeft">
              <x14:cfvo type="num">
                <xm:f>0</xm:f>
              </x14:cfvo>
              <x14:cfvo type="num">
                <xm:f>1</xm:f>
              </x14:cfvo>
              <x14:negativeFillColor rgb="FFFF0000"/>
              <x14:axisColor rgb="FF000000"/>
            </x14:dataBar>
          </x14:cfRule>
          <xm:sqref>K857:L857</xm:sqref>
        </x14:conditionalFormatting>
        <x14:conditionalFormatting xmlns:xm="http://schemas.microsoft.com/office/excel/2006/main">
          <x14:cfRule type="dataBar" id="{C7E73754-49E6-452E-BD73-1213FE64DEA0}">
            <x14:dataBar minLength="0" maxLength="100" gradient="0" direction="rightToLeft">
              <x14:cfvo type="num">
                <xm:f>0</xm:f>
              </x14:cfvo>
              <x14:cfvo type="num">
                <xm:f>1</xm:f>
              </x14:cfvo>
              <x14:negativeFillColor rgb="FFFF0000"/>
              <x14:axisColor rgb="FF000000"/>
            </x14:dataBar>
          </x14:cfRule>
          <xm:sqref>K880:L880</xm:sqref>
        </x14:conditionalFormatting>
        <x14:conditionalFormatting xmlns:xm="http://schemas.microsoft.com/office/excel/2006/main">
          <x14:cfRule type="dataBar" id="{B8DBF9C4-A8CC-41DA-BD39-D68E45170495}">
            <x14:dataBar minLength="0" maxLength="100" gradient="0" direction="rightToLeft">
              <x14:cfvo type="num">
                <xm:f>0</xm:f>
              </x14:cfvo>
              <x14:cfvo type="num">
                <xm:f>1</xm:f>
              </x14:cfvo>
              <x14:negativeFillColor rgb="FFFF0000"/>
              <x14:axisColor rgb="FF000000"/>
            </x14:dataBar>
          </x14:cfRule>
          <xm:sqref>K903:L903</xm:sqref>
        </x14:conditionalFormatting>
        <x14:conditionalFormatting xmlns:xm="http://schemas.microsoft.com/office/excel/2006/main">
          <x14:cfRule type="dataBar" id="{5D198077-C418-442B-AC7C-9B91B6CB42AD}">
            <x14:dataBar minLength="0" maxLength="100" gradient="0" direction="rightToLeft">
              <x14:cfvo type="num">
                <xm:f>0</xm:f>
              </x14:cfvo>
              <x14:cfvo type="num">
                <xm:f>1</xm:f>
              </x14:cfvo>
              <x14:negativeFillColor rgb="FFFF0000"/>
              <x14:axisColor rgb="FF000000"/>
            </x14:dataBar>
          </x14:cfRule>
          <xm:sqref>K926:L926</xm:sqref>
        </x14:conditionalFormatting>
        <x14:conditionalFormatting xmlns:xm="http://schemas.microsoft.com/office/excel/2006/main">
          <x14:cfRule type="dataBar" id="{386F2AA7-E64A-49BD-8A34-4543D9E4D6B8}">
            <x14:dataBar minLength="0" maxLength="100" gradient="0" direction="rightToLeft">
              <x14:cfvo type="num">
                <xm:f>0</xm:f>
              </x14:cfvo>
              <x14:cfvo type="num">
                <xm:f>1</xm:f>
              </x14:cfvo>
              <x14:negativeFillColor rgb="FFFF0000"/>
              <x14:axisColor rgb="FF000000"/>
            </x14:dataBar>
          </x14:cfRule>
          <xm:sqref>K949:L949</xm:sqref>
        </x14:conditionalFormatting>
        <x14:conditionalFormatting xmlns:xm="http://schemas.microsoft.com/office/excel/2006/main">
          <x14:cfRule type="dataBar" id="{1175A05B-35CC-415C-84D3-B37AFA86832C}">
            <x14:dataBar minLength="0" maxLength="100" gradient="0" direction="rightToLeft">
              <x14:cfvo type="num">
                <xm:f>0</xm:f>
              </x14:cfvo>
              <x14:cfvo type="num">
                <xm:f>1</xm:f>
              </x14:cfvo>
              <x14:negativeFillColor rgb="FFFF0000"/>
              <x14:axisColor rgb="FF000000"/>
            </x14:dataBar>
          </x14:cfRule>
          <xm:sqref>K972:L972</xm:sqref>
        </x14:conditionalFormatting>
        <x14:conditionalFormatting xmlns:xm="http://schemas.microsoft.com/office/excel/2006/main">
          <x14:cfRule type="dataBar" id="{2A5E9D5F-3E18-4227-9BCB-9FAA41C3EE04}">
            <x14:dataBar minLength="0" maxLength="100" gradient="0" direction="rightToLeft">
              <x14:cfvo type="num">
                <xm:f>0</xm:f>
              </x14:cfvo>
              <x14:cfvo type="num">
                <xm:f>1</xm:f>
              </x14:cfvo>
              <x14:negativeFillColor rgb="FFFF0000"/>
              <x14:axisColor rgb="FF000000"/>
            </x14:dataBar>
          </x14:cfRule>
          <xm:sqref>K995:L995</xm:sqref>
        </x14:conditionalFormatting>
        <x14:conditionalFormatting xmlns:xm="http://schemas.microsoft.com/office/excel/2006/main">
          <x14:cfRule type="dataBar" id="{537072F4-0910-4A9F-A7BF-4A86A58ECFFC}">
            <x14:dataBar minLength="0" maxLength="100" gradient="0" direction="rightToLeft">
              <x14:cfvo type="num">
                <xm:f>0</xm:f>
              </x14:cfvo>
              <x14:cfvo type="num">
                <xm:f>1</xm:f>
              </x14:cfvo>
              <x14:negativeFillColor rgb="FFFF0000"/>
              <x14:axisColor rgb="FF000000"/>
            </x14:dataBar>
          </x14:cfRule>
          <xm:sqref>K1018:L1018</xm:sqref>
        </x14:conditionalFormatting>
        <x14:conditionalFormatting xmlns:xm="http://schemas.microsoft.com/office/excel/2006/main">
          <x14:cfRule type="dataBar" id="{4C9E090E-D642-48B0-B254-09B49B20A4C1}">
            <x14:dataBar minLength="0" maxLength="100" gradient="0" direction="rightToLeft">
              <x14:cfvo type="num">
                <xm:f>0</xm:f>
              </x14:cfvo>
              <x14:cfvo type="num">
                <xm:f>1</xm:f>
              </x14:cfvo>
              <x14:negativeFillColor rgb="FFFF0000"/>
              <x14:axisColor rgb="FF000000"/>
            </x14:dataBar>
          </x14:cfRule>
          <xm:sqref>K1041:L1041</xm:sqref>
        </x14:conditionalFormatting>
        <x14:conditionalFormatting xmlns:xm="http://schemas.microsoft.com/office/excel/2006/main">
          <x14:cfRule type="dataBar" id="{5346734F-E4A8-4B6E-A88E-ABB8D908E92B}">
            <x14:dataBar minLength="0" maxLength="100" gradient="0" direction="rightToLeft">
              <x14:cfvo type="num">
                <xm:f>0</xm:f>
              </x14:cfvo>
              <x14:cfvo type="num">
                <xm:f>1</xm:f>
              </x14:cfvo>
              <x14:negativeFillColor rgb="FFFF0000"/>
              <x14:axisColor rgb="FF000000"/>
            </x14:dataBar>
          </x14:cfRule>
          <xm:sqref>K1064:L1064</xm:sqref>
        </x14:conditionalFormatting>
        <x14:conditionalFormatting xmlns:xm="http://schemas.microsoft.com/office/excel/2006/main">
          <x14:cfRule type="dataBar" id="{EFA081EF-A52A-42F7-B163-356F77E403F9}">
            <x14:dataBar minLength="0" maxLength="100" gradient="0" direction="rightToLeft">
              <x14:cfvo type="num">
                <xm:f>0</xm:f>
              </x14:cfvo>
              <x14:cfvo type="num">
                <xm:f>1</xm:f>
              </x14:cfvo>
              <x14:negativeFillColor rgb="FFFF0000"/>
              <x14:axisColor rgb="FF000000"/>
            </x14:dataBar>
          </x14:cfRule>
          <xm:sqref>K1087:L1087</xm:sqref>
        </x14:conditionalFormatting>
        <x14:conditionalFormatting xmlns:xm="http://schemas.microsoft.com/office/excel/2006/main">
          <x14:cfRule type="dataBar" id="{2DE40B2B-98C4-4EA8-AB51-6BD8A234C98F}">
            <x14:dataBar minLength="0" maxLength="100" gradient="0" direction="rightToLeft">
              <x14:cfvo type="num">
                <xm:f>0</xm:f>
              </x14:cfvo>
              <x14:cfvo type="num">
                <xm:f>1</xm:f>
              </x14:cfvo>
              <x14:negativeFillColor rgb="FFFF0000"/>
              <x14:axisColor rgb="FF000000"/>
            </x14:dataBar>
          </x14:cfRule>
          <xm:sqref>K1110:L1110</xm:sqref>
        </x14:conditionalFormatting>
        <x14:conditionalFormatting xmlns:xm="http://schemas.microsoft.com/office/excel/2006/main">
          <x14:cfRule type="dataBar" id="{63E19CE5-8872-4B30-A6B3-D4E3C36A2706}">
            <x14:dataBar minLength="0" maxLength="100" gradient="0" direction="rightToLeft">
              <x14:cfvo type="num">
                <xm:f>0</xm:f>
              </x14:cfvo>
              <x14:cfvo type="num">
                <xm:f>1</xm:f>
              </x14:cfvo>
              <x14:negativeFillColor rgb="FFFF0000"/>
              <x14:axisColor rgb="FF000000"/>
            </x14:dataBar>
          </x14:cfRule>
          <xm:sqref>K1133:L1133</xm:sqref>
        </x14:conditionalFormatting>
        <x14:conditionalFormatting xmlns:xm="http://schemas.microsoft.com/office/excel/2006/main">
          <x14:cfRule type="dataBar" id="{6B97E520-35B5-48DC-A995-40C750E186EF}">
            <x14:dataBar minLength="0" maxLength="100" gradient="0" direction="rightToLeft">
              <x14:cfvo type="num">
                <xm:f>0</xm:f>
              </x14:cfvo>
              <x14:cfvo type="num">
                <xm:f>1</xm:f>
              </x14:cfvo>
              <x14:negativeFillColor rgb="FFFF0000"/>
              <x14:axisColor rgb="FF000000"/>
            </x14:dataBar>
          </x14:cfRule>
          <xm:sqref>K1156:L1156</xm:sqref>
        </x14:conditionalFormatting>
        <x14:conditionalFormatting xmlns:xm="http://schemas.microsoft.com/office/excel/2006/main">
          <x14:cfRule type="dataBar" id="{58639C14-30B3-49A1-9DF7-C5328E7F6CB9}">
            <x14:dataBar minLength="0" maxLength="100" gradient="0" direction="rightToLeft">
              <x14:cfvo type="num">
                <xm:f>0</xm:f>
              </x14:cfvo>
              <x14:cfvo type="num">
                <xm:f>1</xm:f>
              </x14:cfvo>
              <x14:negativeFillColor rgb="FFFF0000"/>
              <x14:axisColor rgb="FF000000"/>
            </x14:dataBar>
          </x14:cfRule>
          <xm:sqref>K1179:L1179</xm:sqref>
        </x14:conditionalFormatting>
        <x14:conditionalFormatting xmlns:xm="http://schemas.microsoft.com/office/excel/2006/main">
          <x14:cfRule type="dataBar" id="{4E5188CD-5A2C-4E01-9BE7-687F1AC9D7B2}">
            <x14:dataBar minLength="0" maxLength="100" gradient="0" direction="rightToLeft">
              <x14:cfvo type="num">
                <xm:f>0</xm:f>
              </x14:cfvo>
              <x14:cfvo type="num">
                <xm:f>1</xm:f>
              </x14:cfvo>
              <x14:negativeFillColor rgb="FFFF0000"/>
              <x14:axisColor rgb="FF000000"/>
            </x14:dataBar>
          </x14:cfRule>
          <xm:sqref>L1202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Enhet til antatt mengde pr. år" prompt="Angi enhet til antatt mengde pr. år. Typisk eksempel på minste enhet kan være EA (stykk) eller PR (par)." xr:uid="{0528AC9F-882A-4567-BE06-25905DE9A7F4}">
          <x14:formula1>
            <xm:f>_xlfn._TRO_TRAILING(Oppslag!$O$43:$O$59)</xm:f>
          </x14:formula1>
          <xm:sqref>H421:H432 H108:H170 H280:H298 H1158:H1177 H1181:H1200 H197:H276 H339:H357 H368:H370 H374:H384 H403 H394:H399 H361:H364 H6:H104 H436:H444 H448:H450 H454:H457 H468:H487 H461:H464 H514:H533 H537:H556 H560:H579 H583:H602 H606:H625 H629:H648 H652:H671 H675:H694 H698:H717 H721:H740 H744:H763 H767:H786 H790:H809 H813:H832 H836:H855 H859:H878 H882:H901 H905:H924 H928:H947 H951:H970 H974:H993 H997:H1016 H1020:H1039 H1043:H1062 H1066:H1085 H1089:H1108 H1112:H1131 H1135:H1154 H302:H335 H174:H193 H388:H390 H405:H417 H491:H510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541F-1193-4310-AD86-AC0C23C61B05}">
  <sheetPr codeName="Sheet4">
    <outlinePr summaryRight="0"/>
  </sheetPr>
  <dimension ref="A1:AM10000"/>
  <sheetViews>
    <sheetView showGridLines="0" zoomScaleNormal="100" workbookViewId="0">
      <pane ySplit="4" topLeftCell="A44" activePane="bottomLeft" state="frozen"/>
      <selection pane="bottomLeft" activeCell="M48" sqref="M48"/>
    </sheetView>
  </sheetViews>
  <sheetFormatPr baseColWidth="10" defaultColWidth="0" defaultRowHeight="15" zeroHeight="1" outlineLevelCol="3" x14ac:dyDescent="0.25"/>
  <cols>
    <col min="1" max="1" width="5.5703125" customWidth="1"/>
    <col min="2" max="2" width="17.42578125" customWidth="1"/>
    <col min="3" max="3" width="22.42578125" customWidth="1"/>
    <col min="4" max="4" width="17.42578125" customWidth="1"/>
    <col min="5" max="5" width="36" customWidth="1"/>
    <col min="6" max="7" width="24.42578125" customWidth="1"/>
    <col min="8" max="8" width="65.140625" customWidth="1" outlineLevel="1"/>
    <col min="9" max="9" width="20.5703125" customWidth="1"/>
    <col min="10" max="10" width="24.85546875" customWidth="1"/>
    <col min="11" max="11" width="17.5703125" customWidth="1"/>
    <col min="12" max="12" width="14.5703125" customWidth="1"/>
    <col min="13" max="13" width="17.5703125" customWidth="1" outlineLevel="1"/>
    <col min="14" max="14" width="22" customWidth="1" outlineLevel="1"/>
    <col min="15" max="15" width="21.140625" customWidth="1" outlineLevel="1"/>
    <col min="16" max="16" width="58.5703125" customWidth="1"/>
    <col min="17" max="17" width="30.140625" customWidth="1"/>
    <col min="18" max="18" width="20.5703125" customWidth="1"/>
    <col min="19" max="19" width="26.140625" customWidth="1"/>
    <col min="20" max="20" width="29.5703125" customWidth="1"/>
    <col min="21" max="21" width="23.42578125" customWidth="1"/>
    <col min="22" max="22" width="26.140625" customWidth="1"/>
    <col min="23" max="24" width="28.42578125" customWidth="1"/>
    <col min="25" max="25" width="20.140625" customWidth="1" outlineLevel="2"/>
    <col min="26" max="26" width="18.5703125" customWidth="1" outlineLevel="2"/>
    <col min="27" max="27" width="14.42578125" customWidth="1" outlineLevel="2"/>
    <col min="28" max="28" width="15.85546875" customWidth="1" outlineLevel="2"/>
    <col min="29" max="29" width="24.42578125" customWidth="1" outlineLevel="2"/>
    <col min="30" max="30" width="12.5703125" customWidth="1" outlineLevel="2"/>
    <col min="31" max="31" width="16.5703125" customWidth="1" outlineLevel="2"/>
    <col min="32" max="32" width="12.42578125" customWidth="1" outlineLevel="2"/>
    <col min="33" max="33" width="13.85546875" customWidth="1" outlineLevel="2"/>
    <col min="34" max="34" width="16.42578125" customWidth="1" outlineLevel="2"/>
    <col min="35" max="35" width="15.85546875" customWidth="1" outlineLevel="3"/>
    <col min="36" max="36" width="12.42578125" customWidth="1" outlineLevel="3"/>
    <col min="37" max="37" width="11.42578125" customWidth="1"/>
    <col min="38" max="39" width="0" hidden="1" customWidth="1"/>
    <col min="40" max="16384" width="11.42578125" hidden="1"/>
  </cols>
  <sheetData>
    <row r="1" spans="2:37" ht="54.6" customHeight="1" thickBot="1" x14ac:dyDescent="0.3">
      <c r="B1" s="347" t="e" vm="8">
        <v>#VALUE!</v>
      </c>
      <c r="C1" s="347"/>
      <c r="E1" s="299" t="s">
        <v>60</v>
      </c>
      <c r="F1" s="88"/>
      <c r="G1" s="88"/>
      <c r="H1" s="300"/>
      <c r="I1" s="345" t="s">
        <v>1339</v>
      </c>
      <c r="J1" s="346"/>
      <c r="K1" s="26"/>
      <c r="L1" s="84"/>
      <c r="M1" s="85"/>
      <c r="N1" s="83"/>
      <c r="O1" s="83"/>
      <c r="R1" s="1" t="s">
        <v>60</v>
      </c>
      <c r="S1" s="27"/>
      <c r="T1" s="27"/>
      <c r="U1" s="26"/>
      <c r="V1" s="28"/>
      <c r="W1" s="26"/>
      <c r="X1" s="26"/>
      <c r="Y1" s="26"/>
      <c r="Z1" s="26"/>
      <c r="AA1" s="26"/>
      <c r="AB1" s="26"/>
      <c r="AC1" s="26"/>
      <c r="AD1" s="26"/>
      <c r="AE1" s="26"/>
    </row>
    <row r="2" spans="2:37" s="298" customFormat="1" ht="21" customHeight="1" thickTop="1" x14ac:dyDescent="0.35">
      <c r="B2" s="301"/>
      <c r="C2" s="301"/>
      <c r="D2" s="301" t="s">
        <v>1257</v>
      </c>
      <c r="E2" s="302"/>
      <c r="F2" s="301" t="s">
        <v>1340</v>
      </c>
      <c r="G2" s="302"/>
      <c r="H2" s="303" t="s">
        <v>1341</v>
      </c>
      <c r="I2" s="57"/>
      <c r="J2" s="57" t="s">
        <v>1342</v>
      </c>
      <c r="K2" s="57"/>
      <c r="L2" s="57"/>
      <c r="M2" s="57"/>
      <c r="N2" s="293" t="s">
        <v>1343</v>
      </c>
      <c r="O2" s="57"/>
      <c r="P2" s="56" t="s">
        <v>1344</v>
      </c>
      <c r="Q2" s="294"/>
      <c r="R2" s="294"/>
      <c r="S2" s="294"/>
      <c r="T2" s="294"/>
      <c r="U2" s="294"/>
      <c r="V2" s="294"/>
      <c r="W2" s="294"/>
      <c r="X2" s="294"/>
      <c r="Y2" s="58" t="s">
        <v>1345</v>
      </c>
      <c r="Z2" s="295"/>
      <c r="AA2" s="296" t="s">
        <v>1346</v>
      </c>
      <c r="AB2" s="295"/>
      <c r="AC2" s="295"/>
      <c r="AD2" s="295"/>
      <c r="AE2" s="295"/>
      <c r="AF2" s="295"/>
      <c r="AG2" s="295"/>
      <c r="AH2" s="295"/>
      <c r="AI2" s="295"/>
      <c r="AJ2" s="295"/>
      <c r="AK2" s="297"/>
    </row>
    <row r="3" spans="2:37" ht="19.7" customHeight="1" x14ac:dyDescent="0.35">
      <c r="B3" s="304"/>
      <c r="C3" s="304"/>
      <c r="D3" s="304"/>
      <c r="E3" s="305">
        <f t="shared" ref="E3:O3" si="0">IFERROR(1-(COUNTA(E5:E9999))/(COUNTA($D5:$D9999)),1)</f>
        <v>1</v>
      </c>
      <c r="F3" s="305">
        <f t="shared" si="0"/>
        <v>1</v>
      </c>
      <c r="G3" s="305">
        <f t="shared" si="0"/>
        <v>1</v>
      </c>
      <c r="H3" s="305">
        <f t="shared" si="0"/>
        <v>1</v>
      </c>
      <c r="I3" s="59">
        <f>IFERROR(1-(COUNTA(I5:I9999))/(COUNTA($D5:$D9999)),1)</f>
        <v>1</v>
      </c>
      <c r="J3" s="59">
        <f>IFERROR(1-(COUNTA(J5:J9999))/(COUNTA($D5:$D9999)),1)</f>
        <v>1</v>
      </c>
      <c r="K3" s="59">
        <f>IFERROR(1-(COUNTA(K5:K9999))/(COUNTA($D5:$D9999)),1)</f>
        <v>1</v>
      </c>
      <c r="L3" s="59">
        <f t="shared" si="0"/>
        <v>1</v>
      </c>
      <c r="M3" s="59">
        <f t="shared" si="0"/>
        <v>1</v>
      </c>
      <c r="N3" s="59">
        <f t="shared" si="0"/>
        <v>1</v>
      </c>
      <c r="O3" s="59">
        <f t="shared" si="0"/>
        <v>1</v>
      </c>
      <c r="P3" s="59">
        <f t="shared" ref="P3:AJ3" si="1">IFERROR(1-(COUNTA(P5:P9999))/(COUNTA($D5:$D9999)),1)</f>
        <v>1</v>
      </c>
      <c r="Q3" s="59">
        <f t="shared" si="1"/>
        <v>1</v>
      </c>
      <c r="R3" s="59">
        <f t="shared" si="1"/>
        <v>1</v>
      </c>
      <c r="S3" s="59">
        <f t="shared" si="1"/>
        <v>1</v>
      </c>
      <c r="T3" s="59">
        <f t="shared" si="1"/>
        <v>1</v>
      </c>
      <c r="U3" s="59">
        <f t="shared" si="1"/>
        <v>1</v>
      </c>
      <c r="V3" s="59">
        <f t="shared" si="1"/>
        <v>1</v>
      </c>
      <c r="W3" s="59">
        <f t="shared" si="1"/>
        <v>1</v>
      </c>
      <c r="X3" s="59">
        <f t="shared" si="1"/>
        <v>1</v>
      </c>
      <c r="Y3" s="60">
        <f t="shared" si="1"/>
        <v>1</v>
      </c>
      <c r="Z3" s="61">
        <f t="shared" si="1"/>
        <v>1</v>
      </c>
      <c r="AA3" s="61">
        <f t="shared" si="1"/>
        <v>1</v>
      </c>
      <c r="AB3" s="61">
        <f t="shared" si="1"/>
        <v>1</v>
      </c>
      <c r="AC3" s="61">
        <f t="shared" si="1"/>
        <v>1</v>
      </c>
      <c r="AD3" s="61">
        <f t="shared" si="1"/>
        <v>1</v>
      </c>
      <c r="AE3" s="61">
        <f t="shared" si="1"/>
        <v>1</v>
      </c>
      <c r="AF3" s="61">
        <f t="shared" si="1"/>
        <v>1</v>
      </c>
      <c r="AG3" s="61">
        <f t="shared" si="1"/>
        <v>1</v>
      </c>
      <c r="AH3" s="61">
        <f t="shared" si="1"/>
        <v>1</v>
      </c>
      <c r="AI3" s="61">
        <f t="shared" si="1"/>
        <v>1</v>
      </c>
      <c r="AJ3" s="61">
        <f t="shared" si="1"/>
        <v>1</v>
      </c>
      <c r="AK3" s="271"/>
    </row>
    <row r="4" spans="2:37" ht="58.35" customHeight="1" x14ac:dyDescent="0.25">
      <c r="B4" s="22" t="s">
        <v>1347</v>
      </c>
      <c r="C4" s="22" t="s">
        <v>1348</v>
      </c>
      <c r="D4" s="22" t="s">
        <v>37</v>
      </c>
      <c r="E4" s="22" t="s">
        <v>39</v>
      </c>
      <c r="F4" s="22" t="str">
        <f>"Pris per salgsenhet "&amp;(IF(Til_Hvem="Regionalt","HF",Til_Hvem)&amp;" (Oppgis i NOK)")</f>
        <v>Pris per salgsenhet HF (Oppgis i NOK)</v>
      </c>
      <c r="G4" s="22" t="s">
        <v>53</v>
      </c>
      <c r="H4" s="306" t="s">
        <v>209</v>
      </c>
      <c r="I4" s="64" t="s">
        <v>65</v>
      </c>
      <c r="J4" s="63" t="s">
        <v>1349</v>
      </c>
      <c r="K4" s="63" t="s">
        <v>1350</v>
      </c>
      <c r="L4" s="63" t="s">
        <v>1351</v>
      </c>
      <c r="M4" s="63" t="s">
        <v>63</v>
      </c>
      <c r="N4" s="63" t="s">
        <v>67</v>
      </c>
      <c r="O4" s="63" t="s">
        <v>70</v>
      </c>
      <c r="P4" s="62" t="s">
        <v>1352</v>
      </c>
      <c r="Q4" s="62" t="s">
        <v>1353</v>
      </c>
      <c r="R4" s="62" t="s">
        <v>1354</v>
      </c>
      <c r="S4" s="62" t="s">
        <v>1355</v>
      </c>
      <c r="T4" s="62" t="s">
        <v>1356</v>
      </c>
      <c r="U4" s="62" t="s">
        <v>1357</v>
      </c>
      <c r="V4" s="62" t="s">
        <v>1358</v>
      </c>
      <c r="W4" s="62" t="s">
        <v>1359</v>
      </c>
      <c r="X4" s="62" t="s">
        <v>61</v>
      </c>
      <c r="Y4" s="65" t="s">
        <v>71</v>
      </c>
      <c r="Z4" s="65" t="s">
        <v>77</v>
      </c>
      <c r="AA4" s="65" t="s">
        <v>75</v>
      </c>
      <c r="AB4" s="65" t="s">
        <v>77</v>
      </c>
      <c r="AC4" s="65" t="s">
        <v>78</v>
      </c>
      <c r="AD4" s="65" t="s">
        <v>80</v>
      </c>
      <c r="AE4" s="65" t="s">
        <v>81</v>
      </c>
      <c r="AF4" s="65" t="s">
        <v>83</v>
      </c>
      <c r="AG4" s="65" t="s">
        <v>84</v>
      </c>
      <c r="AH4" s="65" t="s">
        <v>77</v>
      </c>
      <c r="AI4" s="65" t="s">
        <v>87</v>
      </c>
      <c r="AJ4" s="65" t="s">
        <v>88</v>
      </c>
      <c r="AK4" s="271"/>
    </row>
    <row r="5" spans="2:37" x14ac:dyDescent="0.25">
      <c r="B5" s="307" t="e" cm="1" vm="3">
        <f t="array" ref="B5">_xlfn.LET(
    _xlpm.sisteRad, _xlfn.XMATCH("*", Prisinformasjon!$F$6:$F$10047, 2, -1) + 5,
    _xlpm.rDelk, TRIM(INDEX(Prisinformasjon!B6:B10047, _xlfn.SEQUENCE(_xlpm.sisteRad-5))),
    _xlpm.rArt, TRIM(INDEX(Prisinformasjon!F6:F10047, _xlfn.SEQUENCE(_xlpm.sisteRad-5))),
    _xlpm.rArtNavn, TRIM(INDEX(Prisinformasjon!G6:G10047, _xlfn.SEQUENCE(_xlpm.sisteRad-5))),
    _xlpm.rPris, TRIM(INDEX(Prisinformasjon!K6:K10047, _xlfn.SEQUENCE(_xlpm.sisteRad-5))),
    _xlpm.rPrisReg, TRIM(INDEX(Prisinformasjon!L6:L10047, _xlfn.SEQUENCE(_xlpm.sisteRad-5))),
    _xlpm.rAntallME, TRIM(INDEX(Prisinformasjon!#REF!, _xlfn.SEQUENCE(_xlpm.sisteRad-5))),
    _xlpm.vFilter, (_xlpm.rDelk &lt;&gt; "") * (_xlpm.rArt &lt;&gt; "") * (ISNUMBER(SEARCH("Tilbyders artikkelnummer", _xlpm.rArt)) = FALSE),
    _xlpm.refTabel, _xlfn._xlws.FILTER(_xlfn.HSTACK(_xlpm.rDelk, _xlpm.rArt, _xlpm.rArtNavn, _xlpm.rPris, _xlpm.rPrisReg, _xlpm.rAntallME), _xlpm.vFilter),
    _xlpm.sortiment, _xlfn.BYROW(
        INDEX(_xlpm.refTabel,, 1),
        _xlfn.LAMBDA(_xlpm.x, IF(ISNUMBER(VALUE(_xlpm.x)), IF(VALUE(_xlpm.x) &gt; 200, "Ref", "Tillegg"), "Tillegg"))
    ),
    _xlpm.trimArt, IFERROR(_xlfn.TEXTAFTER(INDEX(_xlpm.refTabel,, 2), "'"), INDEX(_xlpm.refTabel,, 2)),
    _xlpm.tDelk, _xlfn.MAP(INDEX(_xlpm.refTabel,, 1), _xlfn.LAMBDA(_xlpm.row,
        IF(ISNUMBER(VALUE(_xlpm.row)),
            IF(VALUE(_xlpm.row) &gt; 100, INT(VALUE(_xlpm.row)/10000), _xlpm.row),
            _xlfn.TEXTJOIN(",", TRUE, _xlfn.UNIQUE(TRIM(_xlfn.TEXTSPLIT(_xlpm.row,,",")),,FALSE)))
    )),
    _xlpm.val, _xlfn.HSTACK(_xlpm.sortiment,_xlpm.tDelk, _xlpm.trimArt, _xlfn.HSTACK(
    INDEX(_xlpm.refTabel,,3),
    INDEX(_xlpm.refTabel,,4),
    INDEX(_xlpm.refTabel,,5),
    INDEX(_xlpm.refTabel,,6)
    )),
    _xlpm.valSort, INDEX(_xlpm.val,,1),
    _xlpm.valDelk, INDEX(_xlpm.val,,2),
    _xlpm.valArt, INDEX(_xlpm.val,,3),
    _xlpm.valNavn, INDEX(_xlpm.val,,4),
    _xlpm.valPris, INDEX(_xlpm.val,,5),
    _xlpm.valPrisReg, INDEX(_xlpm.val,,6),
    _xlpm.valAntall, INDEX(_xlpm.val,,7),
    _xlpm.unikeArt, _xlfn.UNIQUE(_xlpm.valArt),
    _xlpm.getJoin, _xlfn.LAMBDA(_xlpm.arr, _xlfn.TEXTJOIN(" | ", TRUE, _xlfn.UNIQUE(_xlpm.arr))),
    _xlpm.uDelk, _xlfn.MAP(_xlpm.unikeArt, _xlfn.LAMBDA(_xlpm.a,
        _xlfn.TEXTJOIN(" | ", TRUE,
            _xlfn._xlws.SORT(_xlfn.UNIQUE(VALUE(_xlfn.TEXTSPLIT(_xlfn.TEXTJOIN(",", TRUE, _xlfn._xlws.FILTER(_xlpm.valDelk, _xlpm.valArt = _xlpm.a)), ",")), TRUE),,,TRUE)
        )
    )),
    _xlpm.uNavn, _xlfn.MAP(_xlpm.unikeArt, _xlfn.LAMBDA(_xlpm.a, _xlpm.getJoin(_xlfn._xlws.FILTER(_xlpm.valNavn, _xlpm.valArt = _xlpm.a)))),
    _xlpm.uSort, _xlfn.MAP(_xlpm.unikeArt, _xlfn.LAMBDA(_xlpm.a, _xlpm.getJoin(_xlfn._xlws.FILTER(_xlpm.valSort, _xlpm.valArt = _xlpm.a)))),
    _xlpm.uPris, _xlfn.MAP(_xlpm.unikeArt, _xlfn.LAMBDA(_xlpm.a, _xlpm.getJoin(_xlfn._xlws.FILTER(_xlpm.valPris, _xlpm.valArt = _xlpm.a)))),
    _xlpm.uPrisReg, _xlfn.MAP(_xlpm.unikeArt, _xlfn.LAMBDA(_xlpm.a, _xlpm.getJoin(_xlfn._xlws.FILTER(_xlpm.valPrisReg, _xlpm.valArt = _xlpm.a)))),
    _xlpm.uAntME, _xlfn.MAP(_xlpm.unikeArt, _xlfn.LAMBDA(_xlpm.a, _xlpm.getJoin(_xlfn._xlws.FILTER(_xlpm.valAntall, _xlpm.valArt = _xlpm.a)))),
    _xlpm.uProduktNr, _xlfn.MAP(_xlpm.uDelk, _xlfn.LAMBDA(_xlpm.d,
        _xlfn.TEXTJOIN(" | ", TRUE,
            _xlfn._xlws.FILTER(
                delKontrakt[Produktgruppenummer] &amp; " " &amp; delKontrakt[Produktgruppenavn],
                ISNUMBER(MATCH(delKontrakt['#], VALUE(_xlfn.TEXTSPLIT(_xlpm.d,," | ")), 0))
            )
        )
    )),
    _xlpm.uProduktNrMedNull, _xlfn.MAP(_xlpm.uDelk, _xlfn.LAMBDA(_xlpm.d, IF(_xlpm.d = "", "Ingen tilknytning", _xlpm.d))),
    _xlpm.result, _xlfn.HSTACK(_xlpm.uSort, _xlpm.uDelk, _xlpm.unikeArt, _xlpm.uNavn, _xlpm.uPris, _xlpm.uPrisReg, _xlpm.uProduktNr),
    _xlpm.result
)</f>
        <v>#VALUE!</v>
      </c>
      <c r="C5" s="308"/>
      <c r="D5" s="307"/>
      <c r="E5" s="309"/>
      <c r="F5" s="309"/>
      <c r="G5" s="309"/>
      <c r="H5" s="309"/>
      <c r="I5" s="51"/>
      <c r="J5" s="50"/>
      <c r="K5" s="50"/>
      <c r="L5" s="269"/>
      <c r="M5" s="49"/>
      <c r="N5" s="82"/>
      <c r="O5" s="86"/>
      <c r="P5" s="50"/>
      <c r="Q5" s="50"/>
      <c r="R5" s="52"/>
      <c r="S5" s="50"/>
      <c r="T5" s="50"/>
      <c r="U5" s="50"/>
      <c r="V5" s="50"/>
      <c r="W5" s="50"/>
      <c r="X5" s="50"/>
      <c r="Y5" s="50"/>
      <c r="Z5" s="50"/>
      <c r="AA5" s="50"/>
      <c r="AB5" s="50"/>
      <c r="AC5" s="50"/>
      <c r="AD5" s="50"/>
      <c r="AE5" s="50"/>
      <c r="AF5" s="50"/>
      <c r="AG5" s="50"/>
      <c r="AH5" s="50"/>
      <c r="AI5" s="50"/>
      <c r="AJ5" s="50"/>
      <c r="AK5" s="54"/>
    </row>
    <row r="6" spans="2:37" x14ac:dyDescent="0.25">
      <c r="B6" s="310"/>
      <c r="C6" s="310"/>
      <c r="D6" s="310"/>
      <c r="E6" s="311"/>
      <c r="F6" s="311"/>
      <c r="G6" s="311"/>
      <c r="H6" s="311"/>
      <c r="I6" s="51"/>
      <c r="J6" s="50"/>
      <c r="K6" s="50"/>
      <c r="L6" s="269"/>
      <c r="M6" s="49"/>
      <c r="N6" s="50"/>
      <c r="O6" s="86"/>
      <c r="P6" s="50"/>
      <c r="Q6" s="50"/>
      <c r="R6" s="52"/>
      <c r="S6" s="50"/>
      <c r="T6" s="50"/>
      <c r="U6" s="50"/>
      <c r="V6" s="50"/>
      <c r="W6" s="50"/>
      <c r="X6" s="50"/>
      <c r="Y6" s="50"/>
      <c r="Z6" s="50"/>
      <c r="AA6" s="50"/>
      <c r="AB6" s="50"/>
      <c r="AC6" s="50"/>
      <c r="AD6" s="50"/>
      <c r="AE6" s="50"/>
      <c r="AF6" s="50"/>
      <c r="AG6" s="50"/>
      <c r="AH6" s="50"/>
      <c r="AI6" s="50"/>
      <c r="AJ6" s="50"/>
      <c r="AK6" s="54"/>
    </row>
    <row r="7" spans="2:37" x14ac:dyDescent="0.25">
      <c r="B7" s="310"/>
      <c r="C7" s="310"/>
      <c r="D7" s="310"/>
      <c r="E7" s="309"/>
      <c r="F7" s="309"/>
      <c r="G7" s="309"/>
      <c r="H7" s="309"/>
      <c r="I7" s="51"/>
      <c r="J7" s="50"/>
      <c r="K7" s="50"/>
      <c r="L7" s="269"/>
      <c r="M7" s="49"/>
      <c r="N7" s="50"/>
      <c r="O7" s="86"/>
      <c r="P7" s="50"/>
      <c r="Q7" s="50"/>
      <c r="R7" s="52"/>
      <c r="S7" s="50"/>
      <c r="T7" s="50"/>
      <c r="U7" s="50"/>
      <c r="V7" s="50"/>
      <c r="W7" s="50"/>
      <c r="X7" s="50"/>
      <c r="Y7" s="50"/>
      <c r="Z7" s="50"/>
      <c r="AA7" s="50"/>
      <c r="AB7" s="50"/>
      <c r="AC7" s="53"/>
      <c r="AD7" s="50"/>
      <c r="AE7" s="50"/>
      <c r="AF7" s="50"/>
      <c r="AG7" s="50"/>
      <c r="AH7" s="50"/>
      <c r="AI7" s="50"/>
      <c r="AJ7" s="50"/>
      <c r="AK7" s="54"/>
    </row>
    <row r="8" spans="2:37" x14ac:dyDescent="0.25">
      <c r="B8" s="310"/>
      <c r="C8" s="310"/>
      <c r="D8" s="310"/>
      <c r="E8" s="309"/>
      <c r="F8" s="309"/>
      <c r="G8" s="309"/>
      <c r="H8" s="309"/>
      <c r="I8" s="51"/>
      <c r="J8" s="50"/>
      <c r="K8" s="50"/>
      <c r="L8" s="269"/>
      <c r="M8" s="49"/>
      <c r="N8" s="50"/>
      <c r="O8" s="86"/>
      <c r="P8" s="50"/>
      <c r="Q8" s="50"/>
      <c r="R8" s="52"/>
      <c r="S8" s="50"/>
      <c r="T8" s="50"/>
      <c r="U8" s="50"/>
      <c r="V8" s="50"/>
      <c r="W8" s="50"/>
      <c r="X8" s="50"/>
      <c r="Y8" s="50"/>
      <c r="Z8" s="50"/>
      <c r="AA8" s="50"/>
      <c r="AB8" s="50"/>
      <c r="AC8" s="50"/>
      <c r="AD8" s="50"/>
      <c r="AE8" s="50"/>
      <c r="AF8" s="50"/>
      <c r="AG8" s="50"/>
      <c r="AH8" s="50"/>
      <c r="AI8" s="50"/>
      <c r="AJ8" s="50"/>
      <c r="AK8" s="54"/>
    </row>
    <row r="9" spans="2:37" x14ac:dyDescent="0.25">
      <c r="B9" s="310"/>
      <c r="C9" s="310"/>
      <c r="D9" s="310"/>
      <c r="E9" s="309"/>
      <c r="F9" s="309"/>
      <c r="G9" s="309"/>
      <c r="H9" s="309"/>
      <c r="I9" s="51"/>
      <c r="J9" s="50"/>
      <c r="K9" s="50"/>
      <c r="L9" s="269"/>
      <c r="M9" s="49"/>
      <c r="N9" s="50"/>
      <c r="O9" s="86"/>
      <c r="P9" s="50"/>
      <c r="Q9" s="50"/>
      <c r="R9" s="52"/>
      <c r="S9" s="50"/>
      <c r="T9" s="50"/>
      <c r="U9" s="50"/>
      <c r="V9" s="50"/>
      <c r="W9" s="50"/>
      <c r="X9" s="50"/>
      <c r="Y9" s="50"/>
      <c r="Z9" s="50"/>
      <c r="AA9" s="50"/>
      <c r="AB9" s="50"/>
      <c r="AC9" s="50"/>
      <c r="AD9" s="50"/>
      <c r="AE9" s="50"/>
      <c r="AF9" s="50"/>
      <c r="AG9" s="50"/>
      <c r="AH9" s="50"/>
      <c r="AI9" s="50"/>
      <c r="AJ9" s="50"/>
      <c r="AK9" s="54"/>
    </row>
    <row r="10" spans="2:37" x14ac:dyDescent="0.25">
      <c r="B10" s="310"/>
      <c r="C10" s="310"/>
      <c r="D10" s="310"/>
      <c r="E10" s="309"/>
      <c r="F10" s="309"/>
      <c r="G10" s="309"/>
      <c r="H10" s="309"/>
      <c r="I10" s="51"/>
      <c r="J10" s="50"/>
      <c r="K10" s="50"/>
      <c r="L10" s="269"/>
      <c r="M10" s="49"/>
      <c r="N10" s="50"/>
      <c r="O10" s="86"/>
      <c r="P10" s="50"/>
      <c r="Q10" s="50"/>
      <c r="R10" s="52"/>
      <c r="S10" s="50"/>
      <c r="T10" s="50"/>
      <c r="U10" s="50"/>
      <c r="V10" s="50"/>
      <c r="W10" s="50"/>
      <c r="X10" s="50"/>
      <c r="Y10" s="50"/>
      <c r="Z10" s="50"/>
      <c r="AA10" s="50"/>
      <c r="AB10" s="50"/>
      <c r="AC10" s="50"/>
      <c r="AD10" s="50"/>
      <c r="AE10" s="50"/>
      <c r="AF10" s="50"/>
      <c r="AG10" s="50"/>
      <c r="AH10" s="50"/>
      <c r="AI10" s="50"/>
      <c r="AJ10" s="50"/>
      <c r="AK10" s="54"/>
    </row>
    <row r="11" spans="2:37" x14ac:dyDescent="0.25">
      <c r="B11" s="310"/>
      <c r="C11" s="310"/>
      <c r="D11" s="310"/>
      <c r="E11" s="309"/>
      <c r="F11" s="309"/>
      <c r="G11" s="309"/>
      <c r="H11" s="309"/>
      <c r="I11" s="51"/>
      <c r="J11" s="50"/>
      <c r="K11" s="50"/>
      <c r="L11" s="269"/>
      <c r="M11" s="49"/>
      <c r="N11" s="50"/>
      <c r="O11" s="86"/>
      <c r="P11" s="50"/>
      <c r="Q11" s="50"/>
      <c r="R11" s="52"/>
      <c r="S11" s="50"/>
      <c r="T11" s="50"/>
      <c r="U11" s="50"/>
      <c r="V11" s="50"/>
      <c r="W11" s="50"/>
      <c r="X11" s="50"/>
      <c r="Y11" s="50"/>
      <c r="Z11" s="50"/>
      <c r="AA11" s="50"/>
      <c r="AB11" s="50"/>
      <c r="AC11" s="50"/>
      <c r="AD11" s="50"/>
      <c r="AE11" s="50"/>
      <c r="AF11" s="50"/>
      <c r="AG11" s="50"/>
      <c r="AH11" s="50"/>
      <c r="AI11" s="50"/>
      <c r="AJ11" s="50"/>
      <c r="AK11" s="54"/>
    </row>
    <row r="12" spans="2:37" x14ac:dyDescent="0.25">
      <c r="B12" s="310"/>
      <c r="C12" s="310"/>
      <c r="D12" s="310"/>
      <c r="E12" s="309"/>
      <c r="F12" s="309"/>
      <c r="G12" s="309"/>
      <c r="H12" s="309"/>
      <c r="I12" s="51"/>
      <c r="J12" s="50"/>
      <c r="K12" s="50"/>
      <c r="L12" s="269"/>
      <c r="M12" s="49"/>
      <c r="N12" s="50"/>
      <c r="O12" s="86"/>
      <c r="P12" s="50"/>
      <c r="Q12" s="50"/>
      <c r="R12" s="52"/>
      <c r="S12" s="50"/>
      <c r="T12" s="50"/>
      <c r="U12" s="50"/>
      <c r="V12" s="50"/>
      <c r="W12" s="50"/>
      <c r="X12" s="50"/>
      <c r="Y12" s="50"/>
      <c r="Z12" s="50"/>
      <c r="AA12" s="50"/>
      <c r="AB12" s="50"/>
      <c r="AC12" s="50"/>
      <c r="AD12" s="50"/>
      <c r="AE12" s="50"/>
      <c r="AF12" s="50"/>
      <c r="AG12" s="50"/>
      <c r="AH12" s="50"/>
      <c r="AI12" s="50"/>
      <c r="AJ12" s="50"/>
      <c r="AK12" s="54"/>
    </row>
    <row r="13" spans="2:37" x14ac:dyDescent="0.25">
      <c r="B13" s="310"/>
      <c r="C13" s="310"/>
      <c r="D13" s="310"/>
      <c r="E13" s="309"/>
      <c r="F13" s="309"/>
      <c r="G13" s="309"/>
      <c r="H13" s="309"/>
      <c r="I13" s="51"/>
      <c r="J13" s="50"/>
      <c r="K13" s="50"/>
      <c r="L13" s="269"/>
      <c r="M13" s="49"/>
      <c r="N13" s="50"/>
      <c r="O13" s="86"/>
      <c r="P13" s="50"/>
      <c r="Q13" s="50"/>
      <c r="R13" s="52"/>
      <c r="S13" s="50"/>
      <c r="T13" s="50"/>
      <c r="U13" s="50"/>
      <c r="V13" s="50"/>
      <c r="W13" s="50"/>
      <c r="X13" s="50"/>
      <c r="Y13" s="50"/>
      <c r="Z13" s="50"/>
      <c r="AA13" s="50"/>
      <c r="AB13" s="50"/>
      <c r="AC13" s="50"/>
      <c r="AD13" s="50"/>
      <c r="AE13" s="50"/>
      <c r="AF13" s="50"/>
      <c r="AG13" s="50"/>
      <c r="AH13" s="50"/>
      <c r="AI13" s="50"/>
      <c r="AJ13" s="50"/>
      <c r="AK13" s="54"/>
    </row>
    <row r="14" spans="2:37" x14ac:dyDescent="0.25">
      <c r="B14" s="310"/>
      <c r="C14" s="310"/>
      <c r="D14" s="310"/>
      <c r="E14" s="309"/>
      <c r="F14" s="309"/>
      <c r="G14" s="309"/>
      <c r="H14" s="309"/>
      <c r="I14" s="51"/>
      <c r="J14" s="50"/>
      <c r="K14" s="50"/>
      <c r="L14" s="269"/>
      <c r="M14" s="49"/>
      <c r="N14" s="50"/>
      <c r="O14" s="86"/>
      <c r="P14" s="50"/>
      <c r="Q14" s="50"/>
      <c r="R14" s="52"/>
      <c r="S14" s="50"/>
      <c r="T14" s="50"/>
      <c r="U14" s="50"/>
      <c r="V14" s="50"/>
      <c r="W14" s="50"/>
      <c r="X14" s="50"/>
      <c r="Y14" s="50"/>
      <c r="Z14" s="50"/>
      <c r="AA14" s="50"/>
      <c r="AB14" s="50"/>
      <c r="AC14" s="50"/>
      <c r="AD14" s="50"/>
      <c r="AE14" s="50"/>
      <c r="AF14" s="50"/>
      <c r="AG14" s="50"/>
      <c r="AH14" s="50"/>
      <c r="AI14" s="50"/>
      <c r="AJ14" s="50"/>
      <c r="AK14" s="54"/>
    </row>
    <row r="15" spans="2:37" x14ac:dyDescent="0.25">
      <c r="B15" s="310"/>
      <c r="C15" s="310"/>
      <c r="D15" s="310"/>
      <c r="E15" s="309"/>
      <c r="F15" s="309"/>
      <c r="G15" s="309"/>
      <c r="H15" s="309"/>
      <c r="I15" s="51"/>
      <c r="J15" s="50"/>
      <c r="K15" s="50"/>
      <c r="L15" s="269"/>
      <c r="M15" s="49"/>
      <c r="N15" s="50"/>
      <c r="O15" s="86"/>
      <c r="P15" s="50"/>
      <c r="Q15" s="50"/>
      <c r="R15" s="52"/>
      <c r="S15" s="50"/>
      <c r="T15" s="50"/>
      <c r="U15" s="50"/>
      <c r="V15" s="50"/>
      <c r="W15" s="50"/>
      <c r="X15" s="50"/>
      <c r="Y15" s="50"/>
      <c r="Z15" s="50"/>
      <c r="AA15" s="50"/>
      <c r="AB15" s="50"/>
      <c r="AC15" s="50"/>
      <c r="AD15" s="50"/>
      <c r="AE15" s="50"/>
      <c r="AF15" s="50"/>
      <c r="AG15" s="50"/>
      <c r="AH15" s="50"/>
      <c r="AI15" s="50"/>
      <c r="AJ15" s="50"/>
      <c r="AK15" s="54"/>
    </row>
    <row r="16" spans="2:37" x14ac:dyDescent="0.25">
      <c r="B16" s="310"/>
      <c r="C16" s="310"/>
      <c r="D16" s="310"/>
      <c r="E16" s="309"/>
      <c r="F16" s="309"/>
      <c r="G16" s="309"/>
      <c r="H16" s="309"/>
      <c r="I16" s="51"/>
      <c r="J16" s="50"/>
      <c r="K16" s="50"/>
      <c r="L16" s="269"/>
      <c r="M16" s="49"/>
      <c r="N16" s="50"/>
      <c r="O16" s="86"/>
      <c r="P16" s="50"/>
      <c r="Q16" s="50"/>
      <c r="R16" s="52"/>
      <c r="S16" s="50"/>
      <c r="T16" s="50"/>
      <c r="U16" s="50"/>
      <c r="V16" s="50"/>
      <c r="W16" s="50"/>
      <c r="X16" s="50"/>
      <c r="Y16" s="50"/>
      <c r="Z16" s="50"/>
      <c r="AA16" s="50"/>
      <c r="AB16" s="50"/>
      <c r="AC16" s="50"/>
      <c r="AD16" s="50"/>
      <c r="AE16" s="50"/>
      <c r="AF16" s="50"/>
      <c r="AG16" s="50"/>
      <c r="AH16" s="50"/>
      <c r="AI16" s="50"/>
      <c r="AJ16" s="50"/>
      <c r="AK16" s="54"/>
    </row>
    <row r="17" spans="2:37" x14ac:dyDescent="0.25">
      <c r="B17" s="310"/>
      <c r="C17" s="310"/>
      <c r="D17" s="310"/>
      <c r="E17" s="309"/>
      <c r="F17" s="309"/>
      <c r="G17" s="309"/>
      <c r="H17" s="309"/>
      <c r="I17" s="51"/>
      <c r="J17" s="50"/>
      <c r="K17" s="50"/>
      <c r="L17" s="269"/>
      <c r="M17" s="49"/>
      <c r="N17" s="50"/>
      <c r="O17" s="86"/>
      <c r="P17" s="50"/>
      <c r="Q17" s="50"/>
      <c r="R17" s="52"/>
      <c r="S17" s="50"/>
      <c r="T17" s="50"/>
      <c r="U17" s="50"/>
      <c r="V17" s="50"/>
      <c r="W17" s="50"/>
      <c r="X17" s="50"/>
      <c r="Y17" s="50"/>
      <c r="Z17" s="50"/>
      <c r="AA17" s="50"/>
      <c r="AB17" s="50"/>
      <c r="AC17" s="50"/>
      <c r="AD17" s="50"/>
      <c r="AE17" s="50"/>
      <c r="AF17" s="50"/>
      <c r="AG17" s="50"/>
      <c r="AH17" s="50"/>
      <c r="AI17" s="50"/>
      <c r="AJ17" s="50"/>
      <c r="AK17" s="54"/>
    </row>
    <row r="18" spans="2:37" x14ac:dyDescent="0.25">
      <c r="B18" s="310"/>
      <c r="C18" s="310"/>
      <c r="D18" s="310"/>
      <c r="E18" s="309"/>
      <c r="F18" s="309"/>
      <c r="G18" s="309"/>
      <c r="H18" s="309"/>
      <c r="I18" s="51"/>
      <c r="J18" s="50"/>
      <c r="K18" s="50"/>
      <c r="L18" s="269"/>
      <c r="M18" s="49"/>
      <c r="N18" s="50"/>
      <c r="O18" s="86"/>
      <c r="P18" s="50"/>
      <c r="Q18" s="50"/>
      <c r="R18" s="52"/>
      <c r="S18" s="50"/>
      <c r="T18" s="50"/>
      <c r="U18" s="50"/>
      <c r="V18" s="50"/>
      <c r="W18" s="50"/>
      <c r="X18" s="50"/>
      <c r="Y18" s="50"/>
      <c r="Z18" s="50"/>
      <c r="AA18" s="50"/>
      <c r="AB18" s="50"/>
      <c r="AC18" s="50"/>
      <c r="AD18" s="50"/>
      <c r="AE18" s="50"/>
      <c r="AF18" s="50"/>
      <c r="AG18" s="50"/>
      <c r="AH18" s="50"/>
      <c r="AI18" s="50"/>
      <c r="AJ18" s="50"/>
      <c r="AK18" s="54"/>
    </row>
    <row r="19" spans="2:37" x14ac:dyDescent="0.25">
      <c r="B19" s="310"/>
      <c r="C19" s="310"/>
      <c r="D19" s="310"/>
      <c r="E19" s="309"/>
      <c r="F19" s="309"/>
      <c r="G19" s="309"/>
      <c r="H19" s="309"/>
      <c r="I19" s="51"/>
      <c r="J19" s="50"/>
      <c r="K19" s="50"/>
      <c r="L19" s="269"/>
      <c r="M19" s="49"/>
      <c r="N19" s="50"/>
      <c r="O19" s="86"/>
      <c r="P19" s="50"/>
      <c r="Q19" s="50"/>
      <c r="R19" s="52"/>
      <c r="S19" s="50"/>
      <c r="T19" s="50"/>
      <c r="U19" s="50"/>
      <c r="V19" s="50"/>
      <c r="W19" s="50"/>
      <c r="X19" s="50"/>
      <c r="Y19" s="50"/>
      <c r="Z19" s="50"/>
      <c r="AA19" s="50"/>
      <c r="AB19" s="50"/>
      <c r="AC19" s="50"/>
      <c r="AD19" s="50"/>
      <c r="AE19" s="50"/>
      <c r="AF19" s="50"/>
      <c r="AG19" s="50"/>
      <c r="AH19" s="50"/>
      <c r="AI19" s="50"/>
      <c r="AJ19" s="50"/>
      <c r="AK19" s="54"/>
    </row>
    <row r="20" spans="2:37" x14ac:dyDescent="0.25">
      <c r="B20" s="310"/>
      <c r="C20" s="310"/>
      <c r="D20" s="310"/>
      <c r="E20" s="309"/>
      <c r="F20" s="309"/>
      <c r="G20" s="309"/>
      <c r="H20" s="309"/>
      <c r="I20" s="51"/>
      <c r="J20" s="50"/>
      <c r="K20" s="50"/>
      <c r="L20" s="269"/>
      <c r="M20" s="49"/>
      <c r="N20" s="50"/>
      <c r="O20" s="86"/>
      <c r="P20" s="50"/>
      <c r="Q20" s="50"/>
      <c r="R20" s="52"/>
      <c r="S20" s="50"/>
      <c r="T20" s="50"/>
      <c r="U20" s="50"/>
      <c r="V20" s="50"/>
      <c r="W20" s="50"/>
      <c r="X20" s="50"/>
      <c r="Y20" s="50"/>
      <c r="Z20" s="50"/>
      <c r="AA20" s="50"/>
      <c r="AB20" s="50"/>
      <c r="AC20" s="50"/>
      <c r="AD20" s="50"/>
      <c r="AE20" s="50"/>
      <c r="AF20" s="50"/>
      <c r="AG20" s="50"/>
      <c r="AH20" s="50"/>
      <c r="AI20" s="50"/>
      <c r="AJ20" s="50"/>
      <c r="AK20" s="54"/>
    </row>
    <row r="21" spans="2:37" x14ac:dyDescent="0.25">
      <c r="B21" s="310"/>
      <c r="C21" s="312"/>
      <c r="D21" s="310"/>
      <c r="E21" s="313"/>
      <c r="F21" s="313"/>
      <c r="G21" s="313"/>
      <c r="H21" s="313"/>
      <c r="I21" s="51"/>
      <c r="J21" s="50"/>
      <c r="K21" s="50"/>
      <c r="L21" s="269"/>
      <c r="M21" s="49"/>
      <c r="N21" s="50"/>
      <c r="O21" s="86"/>
      <c r="P21" s="50"/>
      <c r="Q21" s="50"/>
      <c r="R21" s="52"/>
      <c r="S21" s="50"/>
      <c r="T21" s="50"/>
      <c r="U21" s="50"/>
      <c r="V21" s="50"/>
      <c r="W21" s="50"/>
      <c r="X21" s="50"/>
      <c r="Y21" s="50"/>
      <c r="Z21" s="50"/>
      <c r="AA21" s="50"/>
      <c r="AB21" s="50"/>
      <c r="AC21" s="50"/>
      <c r="AD21" s="50"/>
      <c r="AE21" s="50"/>
      <c r="AF21" s="50"/>
      <c r="AG21" s="50"/>
      <c r="AH21" s="50"/>
      <c r="AI21" s="50"/>
      <c r="AJ21" s="50"/>
      <c r="AK21" s="54"/>
    </row>
    <row r="22" spans="2:37" x14ac:dyDescent="0.25">
      <c r="B22" s="310"/>
      <c r="C22" s="310"/>
      <c r="D22" s="310"/>
      <c r="E22" s="309"/>
      <c r="F22" s="309"/>
      <c r="G22" s="309"/>
      <c r="H22" s="309"/>
      <c r="I22" s="51"/>
      <c r="J22" s="50"/>
      <c r="K22" s="50"/>
      <c r="L22" s="269"/>
      <c r="M22" s="49"/>
      <c r="N22" s="50"/>
      <c r="O22" s="86"/>
      <c r="P22" s="50"/>
      <c r="Q22" s="50"/>
      <c r="R22" s="52"/>
      <c r="S22" s="50"/>
      <c r="T22" s="50"/>
      <c r="U22" s="50"/>
      <c r="V22" s="50"/>
      <c r="W22" s="50"/>
      <c r="X22" s="50"/>
      <c r="Y22" s="50"/>
      <c r="Z22" s="50"/>
      <c r="AA22" s="50"/>
      <c r="AB22" s="50"/>
      <c r="AC22" s="50"/>
      <c r="AD22" s="50"/>
      <c r="AE22" s="50"/>
      <c r="AF22" s="50"/>
      <c r="AG22" s="50"/>
      <c r="AH22" s="50"/>
      <c r="AI22" s="50"/>
      <c r="AJ22" s="50"/>
      <c r="AK22" s="54"/>
    </row>
    <row r="23" spans="2:37" x14ac:dyDescent="0.25">
      <c r="B23" s="310"/>
      <c r="C23" s="310"/>
      <c r="D23" s="310"/>
      <c r="E23" s="309"/>
      <c r="F23" s="309"/>
      <c r="G23" s="309"/>
      <c r="H23" s="309"/>
      <c r="I23" s="51"/>
      <c r="J23" s="50"/>
      <c r="K23" s="50"/>
      <c r="L23" s="269"/>
      <c r="M23" s="49"/>
      <c r="N23" s="50"/>
      <c r="O23" s="86"/>
      <c r="P23" s="50"/>
      <c r="Q23" s="50"/>
      <c r="R23" s="52"/>
      <c r="S23" s="50"/>
      <c r="T23" s="50"/>
      <c r="U23" s="50"/>
      <c r="V23" s="50"/>
      <c r="W23" s="50"/>
      <c r="X23" s="50"/>
      <c r="Y23" s="50"/>
      <c r="Z23" s="50"/>
      <c r="AA23" s="50"/>
      <c r="AB23" s="50"/>
      <c r="AC23" s="50"/>
      <c r="AD23" s="50"/>
      <c r="AE23" s="50"/>
      <c r="AF23" s="50"/>
      <c r="AG23" s="50"/>
      <c r="AH23" s="50"/>
      <c r="AI23" s="50"/>
      <c r="AJ23" s="50"/>
      <c r="AK23" s="54"/>
    </row>
    <row r="24" spans="2:37" x14ac:dyDescent="0.25">
      <c r="B24" s="310"/>
      <c r="C24" s="310"/>
      <c r="D24" s="310"/>
      <c r="E24" s="309"/>
      <c r="F24" s="309"/>
      <c r="G24" s="309"/>
      <c r="H24" s="309"/>
      <c r="I24" s="51"/>
      <c r="J24" s="50"/>
      <c r="K24" s="50"/>
      <c r="L24" s="269"/>
      <c r="M24" s="49"/>
      <c r="N24" s="50"/>
      <c r="O24" s="86"/>
      <c r="P24" s="50"/>
      <c r="Q24" s="50"/>
      <c r="R24" s="52"/>
      <c r="S24" s="50"/>
      <c r="T24" s="50"/>
      <c r="U24" s="50"/>
      <c r="V24" s="50"/>
      <c r="W24" s="50"/>
      <c r="X24" s="50"/>
      <c r="Y24" s="50"/>
      <c r="Z24" s="50"/>
      <c r="AA24" s="50"/>
      <c r="AB24" s="50"/>
      <c r="AC24" s="50"/>
      <c r="AD24" s="50"/>
      <c r="AE24" s="50"/>
      <c r="AF24" s="50"/>
      <c r="AG24" s="50"/>
      <c r="AH24" s="50"/>
      <c r="AI24" s="50"/>
      <c r="AJ24" s="50"/>
      <c r="AK24" s="54"/>
    </row>
    <row r="25" spans="2:37" x14ac:dyDescent="0.25">
      <c r="B25" s="310"/>
      <c r="C25" s="310"/>
      <c r="D25" s="314"/>
      <c r="E25" s="312"/>
      <c r="F25" s="312"/>
      <c r="G25" s="312"/>
      <c r="H25" s="312"/>
      <c r="I25" s="51"/>
      <c r="J25" s="50"/>
      <c r="K25" s="50"/>
      <c r="L25" s="269"/>
      <c r="M25" s="49"/>
      <c r="N25" s="50"/>
      <c r="O25" s="86"/>
      <c r="P25" s="50"/>
      <c r="Q25" s="50"/>
      <c r="R25" s="52"/>
      <c r="S25" s="50"/>
      <c r="T25" s="50"/>
      <c r="U25" s="50"/>
      <c r="V25" s="50"/>
      <c r="W25" s="50"/>
      <c r="X25" s="50"/>
      <c r="Y25" s="50"/>
      <c r="Z25" s="50"/>
      <c r="AA25" s="50"/>
      <c r="AB25" s="50"/>
      <c r="AC25" s="50"/>
      <c r="AD25" s="50"/>
      <c r="AE25" s="50"/>
      <c r="AF25" s="50"/>
      <c r="AG25" s="50"/>
      <c r="AH25" s="50"/>
      <c r="AI25" s="50"/>
      <c r="AJ25" s="50"/>
      <c r="AK25" s="54"/>
    </row>
    <row r="26" spans="2:37" x14ac:dyDescent="0.25">
      <c r="B26" s="310"/>
      <c r="C26" s="310"/>
      <c r="D26" s="314"/>
      <c r="E26" s="310"/>
      <c r="F26" s="310"/>
      <c r="G26" s="310"/>
      <c r="H26" s="310"/>
      <c r="I26" s="51"/>
      <c r="J26" s="50"/>
      <c r="K26" s="50"/>
      <c r="L26" s="269"/>
      <c r="M26" s="49"/>
      <c r="N26" s="50"/>
      <c r="O26" s="86"/>
      <c r="P26" s="50"/>
      <c r="Q26" s="50"/>
      <c r="R26" s="52"/>
      <c r="S26" s="50"/>
      <c r="T26" s="50"/>
      <c r="U26" s="50"/>
      <c r="V26" s="50"/>
      <c r="W26" s="50"/>
      <c r="X26" s="50"/>
      <c r="Y26" s="50"/>
      <c r="Z26" s="50"/>
      <c r="AA26" s="50"/>
      <c r="AB26" s="50"/>
      <c r="AC26" s="50"/>
      <c r="AD26" s="50"/>
      <c r="AE26" s="50"/>
      <c r="AF26" s="50"/>
      <c r="AG26" s="50"/>
      <c r="AH26" s="50"/>
      <c r="AI26" s="50"/>
      <c r="AJ26" s="50"/>
      <c r="AK26" s="54"/>
    </row>
    <row r="27" spans="2:37" x14ac:dyDescent="0.25">
      <c r="B27" s="310"/>
      <c r="C27" s="310"/>
      <c r="D27" s="310"/>
      <c r="E27" s="312"/>
      <c r="F27" s="312"/>
      <c r="G27" s="312"/>
      <c r="H27" s="312"/>
      <c r="I27" s="51"/>
      <c r="J27" s="50"/>
      <c r="K27" s="50"/>
      <c r="L27" s="269"/>
      <c r="M27" s="49"/>
      <c r="N27" s="50"/>
      <c r="O27" s="86"/>
      <c r="P27" s="50"/>
      <c r="Q27" s="50"/>
      <c r="R27" s="52"/>
      <c r="S27" s="50"/>
      <c r="T27" s="50"/>
      <c r="U27" s="50"/>
      <c r="V27" s="50"/>
      <c r="W27" s="50"/>
      <c r="X27" s="50"/>
      <c r="Y27" s="50"/>
      <c r="Z27" s="50"/>
      <c r="AA27" s="50"/>
      <c r="AB27" s="50"/>
      <c r="AC27" s="50"/>
      <c r="AD27" s="50"/>
      <c r="AE27" s="50"/>
      <c r="AF27" s="50"/>
      <c r="AG27" s="50"/>
      <c r="AH27" s="50"/>
      <c r="AI27" s="50"/>
      <c r="AJ27" s="50"/>
      <c r="AK27" s="54"/>
    </row>
    <row r="28" spans="2:37" x14ac:dyDescent="0.25">
      <c r="B28" s="310"/>
      <c r="C28" s="310"/>
      <c r="D28" s="310"/>
      <c r="E28" s="312"/>
      <c r="F28" s="312"/>
      <c r="G28" s="312"/>
      <c r="H28" s="312"/>
      <c r="I28" s="51"/>
      <c r="J28" s="50"/>
      <c r="K28" s="50"/>
      <c r="L28" s="269"/>
      <c r="M28" s="49"/>
      <c r="N28" s="50"/>
      <c r="O28" s="86"/>
      <c r="P28" s="50"/>
      <c r="Q28" s="50"/>
      <c r="R28" s="52"/>
      <c r="S28" s="50"/>
      <c r="T28" s="50"/>
      <c r="U28" s="50"/>
      <c r="V28" s="50"/>
      <c r="W28" s="50"/>
      <c r="X28" s="50"/>
      <c r="Y28" s="50"/>
      <c r="Z28" s="50"/>
      <c r="AA28" s="50"/>
      <c r="AB28" s="50"/>
      <c r="AC28" s="50"/>
      <c r="AD28" s="50"/>
      <c r="AE28" s="50"/>
      <c r="AF28" s="50"/>
      <c r="AG28" s="50"/>
      <c r="AH28" s="50"/>
      <c r="AI28" s="50"/>
      <c r="AJ28" s="50"/>
      <c r="AK28" s="54"/>
    </row>
    <row r="29" spans="2:37" x14ac:dyDescent="0.25">
      <c r="B29" s="312"/>
      <c r="C29" s="310"/>
      <c r="D29" s="310"/>
      <c r="E29" s="310"/>
      <c r="F29" s="310"/>
      <c r="G29" s="310"/>
      <c r="H29" s="310"/>
      <c r="I29" s="51"/>
      <c r="J29" s="50"/>
      <c r="K29" s="50"/>
      <c r="L29" s="269"/>
      <c r="M29" s="49"/>
      <c r="N29" s="50"/>
      <c r="O29" s="86"/>
      <c r="P29" s="50"/>
      <c r="Q29" s="50"/>
      <c r="R29" s="52"/>
      <c r="S29" s="50"/>
      <c r="T29" s="50"/>
      <c r="U29" s="50"/>
      <c r="V29" s="50"/>
      <c r="W29" s="50"/>
      <c r="X29" s="50"/>
      <c r="Y29" s="50"/>
      <c r="Z29" s="50"/>
      <c r="AA29" s="50"/>
      <c r="AB29" s="50"/>
      <c r="AC29" s="50"/>
      <c r="AD29" s="50"/>
      <c r="AE29" s="50"/>
      <c r="AF29" s="50"/>
      <c r="AG29" s="50"/>
      <c r="AH29" s="50"/>
      <c r="AI29" s="50"/>
      <c r="AJ29" s="50"/>
      <c r="AK29" s="54"/>
    </row>
    <row r="30" spans="2:37" x14ac:dyDescent="0.25">
      <c r="B30" s="312"/>
      <c r="C30" s="310"/>
      <c r="D30" s="310"/>
      <c r="E30" s="310"/>
      <c r="F30" s="310"/>
      <c r="G30" s="310"/>
      <c r="H30" s="310"/>
      <c r="I30" s="51"/>
      <c r="J30" s="50"/>
      <c r="K30" s="50"/>
      <c r="L30" s="269"/>
      <c r="M30" s="49"/>
      <c r="N30" s="50"/>
      <c r="O30" s="86"/>
      <c r="P30" s="50"/>
      <c r="Q30" s="50"/>
      <c r="R30" s="52"/>
      <c r="S30" s="50"/>
      <c r="T30" s="50"/>
      <c r="U30" s="50"/>
      <c r="V30" s="50"/>
      <c r="W30" s="50"/>
      <c r="X30" s="50"/>
      <c r="Y30" s="50"/>
      <c r="Z30" s="50"/>
      <c r="AA30" s="50"/>
      <c r="AB30" s="50"/>
      <c r="AC30" s="50"/>
      <c r="AD30" s="50"/>
      <c r="AE30" s="50"/>
      <c r="AF30" s="50"/>
      <c r="AG30" s="50"/>
      <c r="AH30" s="50"/>
      <c r="AI30" s="50"/>
      <c r="AJ30" s="50"/>
      <c r="AK30" s="54"/>
    </row>
    <row r="31" spans="2:37" x14ac:dyDescent="0.25">
      <c r="B31" s="312"/>
      <c r="C31" s="310"/>
      <c r="D31" s="310"/>
      <c r="E31" s="310"/>
      <c r="F31" s="310"/>
      <c r="G31" s="310"/>
      <c r="H31" s="310"/>
      <c r="I31" s="51"/>
      <c r="J31" s="50"/>
      <c r="K31" s="50"/>
      <c r="L31" s="269"/>
      <c r="M31" s="49"/>
      <c r="N31" s="50"/>
      <c r="O31" s="86"/>
      <c r="P31" s="50"/>
      <c r="Q31" s="50"/>
      <c r="R31" s="52"/>
      <c r="S31" s="50"/>
      <c r="T31" s="50"/>
      <c r="U31" s="50"/>
      <c r="V31" s="50"/>
      <c r="W31" s="50"/>
      <c r="X31" s="50"/>
      <c r="Y31" s="50"/>
      <c r="Z31" s="50"/>
      <c r="AA31" s="50"/>
      <c r="AB31" s="50"/>
      <c r="AC31" s="50"/>
      <c r="AD31" s="50"/>
      <c r="AE31" s="50"/>
      <c r="AF31" s="50"/>
      <c r="AG31" s="50"/>
      <c r="AH31" s="50"/>
      <c r="AI31" s="50"/>
      <c r="AJ31" s="50"/>
      <c r="AK31" s="54"/>
    </row>
    <row r="32" spans="2:37" x14ac:dyDescent="0.25">
      <c r="B32" s="312"/>
      <c r="C32" s="310"/>
      <c r="D32" s="310"/>
      <c r="E32" s="309"/>
      <c r="F32" s="309"/>
      <c r="G32" s="309"/>
      <c r="H32" s="309"/>
      <c r="I32" s="51"/>
      <c r="J32" s="50"/>
      <c r="K32" s="50"/>
      <c r="L32" s="269"/>
      <c r="M32" s="49"/>
      <c r="N32" s="50"/>
      <c r="O32" s="86"/>
      <c r="P32" s="50"/>
      <c r="Q32" s="50"/>
      <c r="R32" s="52"/>
      <c r="S32" s="50"/>
      <c r="T32" s="50"/>
      <c r="U32" s="50"/>
      <c r="V32" s="50"/>
      <c r="W32" s="50"/>
      <c r="X32" s="50"/>
      <c r="Y32" s="50"/>
      <c r="Z32" s="50"/>
      <c r="AA32" s="50"/>
      <c r="AB32" s="50"/>
      <c r="AC32" s="50"/>
      <c r="AD32" s="50"/>
      <c r="AE32" s="50"/>
      <c r="AF32" s="50"/>
      <c r="AG32" s="50"/>
      <c r="AH32" s="50"/>
      <c r="AI32" s="50"/>
      <c r="AJ32" s="50"/>
      <c r="AK32" s="54"/>
    </row>
    <row r="33" spans="2:37" x14ac:dyDescent="0.25">
      <c r="B33" s="312"/>
      <c r="C33" s="310"/>
      <c r="D33" s="310"/>
      <c r="E33" s="313"/>
      <c r="F33" s="313"/>
      <c r="G33" s="313"/>
      <c r="H33" s="313"/>
      <c r="I33" s="51"/>
      <c r="J33" s="50"/>
      <c r="K33" s="50"/>
      <c r="L33" s="269"/>
      <c r="M33" s="49"/>
      <c r="N33" s="50"/>
      <c r="O33" s="86"/>
      <c r="P33" s="50"/>
      <c r="Q33" s="50"/>
      <c r="R33" s="52"/>
      <c r="S33" s="50"/>
      <c r="T33" s="50"/>
      <c r="U33" s="50"/>
      <c r="V33" s="50"/>
      <c r="W33" s="50"/>
      <c r="X33" s="50"/>
      <c r="Y33" s="50"/>
      <c r="Z33" s="50"/>
      <c r="AA33" s="50"/>
      <c r="AB33" s="50"/>
      <c r="AC33" s="50"/>
      <c r="AD33" s="50"/>
      <c r="AE33" s="50"/>
      <c r="AF33" s="50"/>
      <c r="AG33" s="50"/>
      <c r="AH33" s="50"/>
      <c r="AI33" s="50"/>
      <c r="AJ33" s="50"/>
      <c r="AK33" s="54"/>
    </row>
    <row r="34" spans="2:37" x14ac:dyDescent="0.25">
      <c r="B34" s="312"/>
      <c r="C34" s="310"/>
      <c r="D34" s="310"/>
      <c r="E34" s="309"/>
      <c r="F34" s="309"/>
      <c r="G34" s="309"/>
      <c r="H34" s="309"/>
      <c r="I34" s="51"/>
      <c r="J34" s="50"/>
      <c r="K34" s="50"/>
      <c r="L34" s="269"/>
      <c r="M34" s="49"/>
      <c r="N34" s="50"/>
      <c r="O34" s="86"/>
      <c r="P34" s="50"/>
      <c r="Q34" s="50"/>
      <c r="R34" s="52"/>
      <c r="S34" s="50"/>
      <c r="T34" s="50"/>
      <c r="U34" s="50"/>
      <c r="V34" s="50"/>
      <c r="W34" s="50"/>
      <c r="X34" s="50"/>
      <c r="Y34" s="50"/>
      <c r="Z34" s="50"/>
      <c r="AA34" s="50"/>
      <c r="AB34" s="50"/>
      <c r="AC34" s="50"/>
      <c r="AD34" s="50"/>
      <c r="AE34" s="50"/>
      <c r="AF34" s="50"/>
      <c r="AG34" s="50"/>
      <c r="AH34" s="50"/>
      <c r="AI34" s="50"/>
      <c r="AJ34" s="50"/>
      <c r="AK34" s="54"/>
    </row>
    <row r="35" spans="2:37" x14ac:dyDescent="0.25">
      <c r="B35" s="310"/>
      <c r="C35" s="310"/>
      <c r="D35" s="310"/>
      <c r="E35" s="313"/>
      <c r="F35" s="313"/>
      <c r="G35" s="313"/>
      <c r="H35" s="313"/>
      <c r="I35" s="51"/>
      <c r="J35" s="50"/>
      <c r="K35" s="50"/>
      <c r="L35" s="269"/>
      <c r="M35" s="49"/>
      <c r="N35" s="50"/>
      <c r="O35" s="86"/>
      <c r="P35" s="50"/>
      <c r="Q35" s="50"/>
      <c r="R35" s="52"/>
      <c r="S35" s="54"/>
      <c r="T35" s="50"/>
      <c r="U35" s="50"/>
      <c r="V35" s="50"/>
      <c r="W35" s="50"/>
      <c r="X35" s="50"/>
      <c r="Y35" s="50"/>
      <c r="Z35" s="50"/>
      <c r="AA35" s="50"/>
      <c r="AB35" s="50"/>
      <c r="AC35" s="50"/>
      <c r="AD35" s="50"/>
      <c r="AE35" s="50"/>
      <c r="AF35" s="50"/>
      <c r="AG35" s="50"/>
      <c r="AH35" s="50"/>
      <c r="AI35" s="50"/>
      <c r="AJ35" s="50"/>
      <c r="AK35" s="54"/>
    </row>
    <row r="36" spans="2:37" x14ac:dyDescent="0.25">
      <c r="B36" s="310"/>
      <c r="C36" s="310"/>
      <c r="D36" s="310"/>
      <c r="E36" s="309"/>
      <c r="F36" s="309"/>
      <c r="G36" s="309"/>
      <c r="H36" s="309"/>
      <c r="I36" s="51"/>
      <c r="J36" s="50"/>
      <c r="K36" s="50"/>
      <c r="L36" s="269"/>
      <c r="M36" s="49"/>
      <c r="N36" s="50"/>
      <c r="O36" s="86"/>
      <c r="P36" s="50"/>
      <c r="Q36" s="54"/>
      <c r="R36" s="54"/>
      <c r="S36" s="54"/>
      <c r="T36" s="54"/>
      <c r="U36" s="54"/>
      <c r="V36" s="54"/>
      <c r="W36" s="50"/>
      <c r="X36" s="50"/>
      <c r="Y36" s="50"/>
      <c r="Z36" s="50"/>
      <c r="AA36" s="50"/>
      <c r="AB36" s="50"/>
      <c r="AC36" s="50"/>
      <c r="AD36" s="50"/>
      <c r="AE36" s="50"/>
      <c r="AF36" s="50"/>
      <c r="AG36" s="50"/>
      <c r="AH36" s="50"/>
      <c r="AI36" s="50"/>
      <c r="AJ36" s="50"/>
      <c r="AK36" s="54"/>
    </row>
    <row r="37" spans="2:37" x14ac:dyDescent="0.25">
      <c r="B37" s="310"/>
      <c r="C37" s="310"/>
      <c r="D37" s="310"/>
      <c r="E37" s="309"/>
      <c r="F37" s="309"/>
      <c r="G37" s="309"/>
      <c r="H37" s="309"/>
      <c r="I37" s="51"/>
      <c r="J37" s="50"/>
      <c r="K37" s="50"/>
      <c r="L37" s="269"/>
      <c r="M37" s="49"/>
      <c r="N37" s="50"/>
      <c r="O37" s="86"/>
      <c r="P37" s="50"/>
      <c r="Q37" s="50"/>
      <c r="R37" s="52"/>
      <c r="S37" s="50"/>
      <c r="T37" s="50"/>
      <c r="U37" s="50"/>
      <c r="V37" s="50"/>
      <c r="W37" s="50"/>
      <c r="X37" s="50"/>
      <c r="Y37" s="50"/>
      <c r="Z37" s="50"/>
      <c r="AA37" s="50"/>
      <c r="AB37" s="50"/>
      <c r="AC37" s="50"/>
      <c r="AD37" s="50"/>
      <c r="AE37" s="50"/>
      <c r="AF37" s="50"/>
      <c r="AG37" s="50"/>
      <c r="AH37" s="50"/>
      <c r="AI37" s="50"/>
      <c r="AJ37" s="50"/>
      <c r="AK37" s="54"/>
    </row>
    <row r="38" spans="2:37" x14ac:dyDescent="0.25">
      <c r="B38" s="310"/>
      <c r="C38" s="310"/>
      <c r="D38" s="310"/>
      <c r="E38" s="309"/>
      <c r="F38" s="309"/>
      <c r="G38" s="309"/>
      <c r="H38" s="309"/>
      <c r="I38" s="51"/>
      <c r="J38" s="50"/>
      <c r="K38" s="50"/>
      <c r="L38" s="269"/>
      <c r="M38" s="49"/>
      <c r="N38" s="50"/>
      <c r="O38" s="86"/>
      <c r="P38" s="50"/>
      <c r="Q38" s="50"/>
      <c r="R38" s="52"/>
      <c r="S38" s="50"/>
      <c r="T38" s="50"/>
      <c r="U38" s="50"/>
      <c r="V38" s="50"/>
      <c r="W38" s="50"/>
      <c r="X38" s="50"/>
      <c r="Y38" s="50"/>
      <c r="Z38" s="50"/>
      <c r="AA38" s="50"/>
      <c r="AB38" s="50"/>
      <c r="AC38" s="50"/>
      <c r="AD38" s="50"/>
      <c r="AE38" s="50"/>
      <c r="AF38" s="50"/>
      <c r="AG38" s="50"/>
      <c r="AH38" s="50"/>
      <c r="AI38" s="50"/>
      <c r="AJ38" s="50"/>
      <c r="AK38" s="54"/>
    </row>
    <row r="39" spans="2:37" x14ac:dyDescent="0.25">
      <c r="B39" s="310"/>
      <c r="C39" s="310"/>
      <c r="D39" s="310"/>
      <c r="E39" s="309"/>
      <c r="F39" s="309"/>
      <c r="G39" s="309"/>
      <c r="H39" s="309"/>
      <c r="I39" s="51"/>
      <c r="J39" s="50"/>
      <c r="K39" s="50"/>
      <c r="L39" s="269"/>
      <c r="M39" s="49"/>
      <c r="N39" s="50"/>
      <c r="O39" s="86"/>
      <c r="P39" s="50"/>
      <c r="Q39" s="50"/>
      <c r="R39" s="52"/>
      <c r="S39" s="50"/>
      <c r="T39" s="50"/>
      <c r="U39" s="50"/>
      <c r="V39" s="50"/>
      <c r="W39" s="50"/>
      <c r="X39" s="50"/>
      <c r="Y39" s="50"/>
      <c r="Z39" s="50"/>
      <c r="AA39" s="50"/>
      <c r="AB39" s="50"/>
      <c r="AC39" s="50"/>
      <c r="AD39" s="50"/>
      <c r="AE39" s="50"/>
      <c r="AF39" s="50"/>
      <c r="AG39" s="50"/>
      <c r="AH39" s="50"/>
      <c r="AI39" s="50"/>
      <c r="AJ39" s="50"/>
      <c r="AK39" s="54"/>
    </row>
    <row r="40" spans="2:37" x14ac:dyDescent="0.25">
      <c r="B40" s="310"/>
      <c r="C40" s="310"/>
      <c r="D40" s="310"/>
      <c r="E40" s="309"/>
      <c r="F40" s="309"/>
      <c r="G40" s="309"/>
      <c r="H40" s="309"/>
      <c r="I40" s="51"/>
      <c r="J40" s="50"/>
      <c r="K40" s="50"/>
      <c r="L40" s="269"/>
      <c r="M40" s="49"/>
      <c r="N40" s="50"/>
      <c r="O40" s="86"/>
      <c r="P40" s="50"/>
      <c r="Q40" s="50"/>
      <c r="R40" s="52"/>
      <c r="S40" s="50"/>
      <c r="T40" s="50"/>
      <c r="U40" s="50"/>
      <c r="V40" s="50"/>
      <c r="W40" s="50"/>
      <c r="X40" s="50"/>
      <c r="Y40" s="50"/>
      <c r="Z40" s="50"/>
      <c r="AA40" s="50"/>
      <c r="AB40" s="50"/>
      <c r="AC40" s="50"/>
      <c r="AD40" s="50"/>
      <c r="AE40" s="50"/>
      <c r="AF40" s="50"/>
      <c r="AG40" s="50"/>
      <c r="AH40" s="50"/>
      <c r="AI40" s="50"/>
      <c r="AJ40" s="50"/>
      <c r="AK40" s="54"/>
    </row>
    <row r="41" spans="2:37" x14ac:dyDescent="0.25">
      <c r="B41" s="310"/>
      <c r="C41" s="310"/>
      <c r="D41" s="310"/>
      <c r="E41" s="309"/>
      <c r="F41" s="309"/>
      <c r="G41" s="309"/>
      <c r="H41" s="309"/>
      <c r="I41" s="51"/>
      <c r="J41" s="50"/>
      <c r="K41" s="50"/>
      <c r="L41" s="269"/>
      <c r="M41" s="49"/>
      <c r="N41" s="50"/>
      <c r="O41" s="86"/>
      <c r="P41" s="50"/>
      <c r="Q41" s="50"/>
      <c r="R41" s="52"/>
      <c r="S41" s="50"/>
      <c r="T41" s="50"/>
      <c r="U41" s="50"/>
      <c r="V41" s="50"/>
      <c r="W41" s="50"/>
      <c r="X41" s="50"/>
      <c r="Y41" s="50"/>
      <c r="Z41" s="50"/>
      <c r="AA41" s="50"/>
      <c r="AB41" s="50"/>
      <c r="AC41" s="50"/>
      <c r="AD41" s="50"/>
      <c r="AE41" s="50"/>
      <c r="AF41" s="50"/>
      <c r="AG41" s="50"/>
      <c r="AH41" s="50"/>
      <c r="AI41" s="50"/>
      <c r="AJ41" s="50"/>
      <c r="AK41" s="54"/>
    </row>
    <row r="42" spans="2:37" x14ac:dyDescent="0.25">
      <c r="B42" s="310"/>
      <c r="C42" s="310"/>
      <c r="D42" s="310"/>
      <c r="E42" s="309"/>
      <c r="F42" s="309"/>
      <c r="G42" s="309"/>
      <c r="H42" s="309"/>
      <c r="I42" s="51"/>
      <c r="J42" s="50"/>
      <c r="K42" s="50"/>
      <c r="L42" s="269"/>
      <c r="M42" s="49"/>
      <c r="N42" s="50"/>
      <c r="O42" s="86"/>
      <c r="P42" s="50"/>
      <c r="Q42" s="50"/>
      <c r="R42" s="52"/>
      <c r="S42" s="50"/>
      <c r="T42" s="50"/>
      <c r="U42" s="50"/>
      <c r="V42" s="50"/>
      <c r="W42" s="50"/>
      <c r="X42" s="50"/>
      <c r="Y42" s="50"/>
      <c r="Z42" s="50"/>
      <c r="AA42" s="50"/>
      <c r="AB42" s="50"/>
      <c r="AC42" s="50"/>
      <c r="AD42" s="50"/>
      <c r="AE42" s="50"/>
      <c r="AF42" s="50"/>
      <c r="AG42" s="50"/>
      <c r="AH42" s="50"/>
      <c r="AI42" s="50"/>
      <c r="AJ42" s="50"/>
      <c r="AK42" s="54"/>
    </row>
    <row r="43" spans="2:37" x14ac:dyDescent="0.25">
      <c r="B43" s="310"/>
      <c r="C43" s="310"/>
      <c r="D43" s="310"/>
      <c r="E43" s="309"/>
      <c r="F43" s="309"/>
      <c r="G43" s="309"/>
      <c r="H43" s="309"/>
      <c r="I43" s="51"/>
      <c r="J43" s="50"/>
      <c r="K43" s="50"/>
      <c r="L43" s="269"/>
      <c r="M43" s="49"/>
      <c r="N43" s="50"/>
      <c r="O43" s="86"/>
      <c r="P43" s="50"/>
      <c r="Q43" s="50"/>
      <c r="R43" s="52"/>
      <c r="S43" s="50"/>
      <c r="T43" s="50"/>
      <c r="U43" s="50"/>
      <c r="V43" s="50"/>
      <c r="W43" s="50"/>
      <c r="X43" s="50"/>
      <c r="Y43" s="50"/>
      <c r="Z43" s="50"/>
      <c r="AA43" s="50"/>
      <c r="AB43" s="50"/>
      <c r="AC43" s="50"/>
      <c r="AD43" s="50"/>
      <c r="AE43" s="50"/>
      <c r="AF43" s="50"/>
      <c r="AG43" s="50"/>
      <c r="AH43" s="50"/>
      <c r="AI43" s="50"/>
      <c r="AJ43" s="50"/>
      <c r="AK43" s="54"/>
    </row>
    <row r="44" spans="2:37" x14ac:dyDescent="0.25">
      <c r="B44" s="310"/>
      <c r="C44" s="310"/>
      <c r="D44" s="310"/>
      <c r="E44" s="309"/>
      <c r="F44" s="309"/>
      <c r="G44" s="309"/>
      <c r="H44" s="309"/>
      <c r="I44" s="51"/>
      <c r="J44" s="50"/>
      <c r="K44" s="50"/>
      <c r="L44" s="269"/>
      <c r="M44" s="49"/>
      <c r="N44" s="50"/>
      <c r="O44" s="86"/>
      <c r="P44" s="50"/>
      <c r="Q44" s="50"/>
      <c r="R44" s="52"/>
      <c r="S44" s="50"/>
      <c r="T44" s="50"/>
      <c r="U44" s="50"/>
      <c r="V44" s="50"/>
      <c r="W44" s="50"/>
      <c r="X44" s="50"/>
      <c r="Y44" s="50"/>
      <c r="Z44" s="50"/>
      <c r="AA44" s="50"/>
      <c r="AB44" s="50"/>
      <c r="AC44" s="50"/>
      <c r="AD44" s="50"/>
      <c r="AE44" s="50"/>
      <c r="AF44" s="50"/>
      <c r="AG44" s="50"/>
      <c r="AH44" s="50"/>
      <c r="AI44" s="50"/>
      <c r="AJ44" s="50"/>
      <c r="AK44" s="54"/>
    </row>
    <row r="45" spans="2:37" x14ac:dyDescent="0.25">
      <c r="B45" s="310"/>
      <c r="C45" s="310"/>
      <c r="D45" s="310"/>
      <c r="E45" s="309"/>
      <c r="F45" s="309"/>
      <c r="G45" s="309"/>
      <c r="H45" s="309"/>
      <c r="I45" s="51"/>
      <c r="J45" s="50"/>
      <c r="K45" s="50"/>
      <c r="L45" s="269"/>
      <c r="M45" s="49"/>
      <c r="N45" s="50"/>
      <c r="O45" s="86"/>
      <c r="P45" s="50"/>
      <c r="Q45" s="50"/>
      <c r="R45" s="52"/>
      <c r="S45" s="50"/>
      <c r="T45" s="50"/>
      <c r="U45" s="50"/>
      <c r="V45" s="50"/>
      <c r="W45" s="50"/>
      <c r="X45" s="50"/>
      <c r="Y45" s="50"/>
      <c r="Z45" s="50"/>
      <c r="AA45" s="50"/>
      <c r="AB45" s="50"/>
      <c r="AC45" s="50"/>
      <c r="AD45" s="50"/>
      <c r="AE45" s="50"/>
      <c r="AF45" s="50"/>
      <c r="AG45" s="50"/>
      <c r="AH45" s="50"/>
      <c r="AI45" s="50"/>
      <c r="AJ45" s="50"/>
      <c r="AK45" s="54"/>
    </row>
    <row r="46" spans="2:37" x14ac:dyDescent="0.25">
      <c r="B46" s="310"/>
      <c r="C46" s="310"/>
      <c r="D46" s="310"/>
      <c r="E46" s="309"/>
      <c r="F46" s="309"/>
      <c r="G46" s="309"/>
      <c r="H46" s="309"/>
      <c r="I46" s="51"/>
      <c r="J46" s="50"/>
      <c r="K46" s="50"/>
      <c r="L46" s="269"/>
      <c r="M46" s="49"/>
      <c r="N46" s="50"/>
      <c r="O46" s="86"/>
      <c r="P46" s="50"/>
      <c r="Q46" s="50"/>
      <c r="R46" s="52"/>
      <c r="S46" s="50"/>
      <c r="T46" s="50"/>
      <c r="U46" s="50"/>
      <c r="V46" s="50"/>
      <c r="W46" s="50"/>
      <c r="X46" s="50"/>
      <c r="Y46" s="50"/>
      <c r="Z46" s="50"/>
      <c r="AA46" s="50"/>
      <c r="AB46" s="50"/>
      <c r="AC46" s="50"/>
      <c r="AD46" s="50"/>
      <c r="AE46" s="50"/>
      <c r="AF46" s="50"/>
      <c r="AG46" s="50"/>
      <c r="AH46" s="50"/>
      <c r="AI46" s="50"/>
      <c r="AJ46" s="50"/>
      <c r="AK46" s="54"/>
    </row>
    <row r="47" spans="2:37" x14ac:dyDescent="0.25">
      <c r="B47" s="310"/>
      <c r="C47" s="310"/>
      <c r="D47" s="310"/>
      <c r="E47" s="309"/>
      <c r="F47" s="309"/>
      <c r="G47" s="309"/>
      <c r="H47" s="309"/>
      <c r="I47" s="51"/>
      <c r="J47" s="50"/>
      <c r="K47" s="50"/>
      <c r="L47" s="269"/>
      <c r="M47" s="49"/>
      <c r="N47" s="50"/>
      <c r="O47" s="86"/>
      <c r="P47" s="50"/>
      <c r="Q47" s="50"/>
      <c r="R47" s="52"/>
      <c r="S47" s="50"/>
      <c r="T47" s="50"/>
      <c r="U47" s="50"/>
      <c r="V47" s="50"/>
      <c r="W47" s="50"/>
      <c r="X47" s="50"/>
      <c r="Y47" s="50"/>
      <c r="Z47" s="50"/>
      <c r="AA47" s="50"/>
      <c r="AB47" s="50"/>
      <c r="AC47" s="50"/>
      <c r="AD47" s="50"/>
      <c r="AE47" s="50"/>
      <c r="AF47" s="50"/>
      <c r="AG47" s="50"/>
      <c r="AH47" s="50"/>
      <c r="AI47" s="50"/>
      <c r="AJ47" s="50"/>
      <c r="AK47" s="54"/>
    </row>
    <row r="48" spans="2:37" x14ac:dyDescent="0.25">
      <c r="B48" s="310"/>
      <c r="C48" s="310"/>
      <c r="D48" s="310"/>
      <c r="E48" s="309"/>
      <c r="F48" s="309"/>
      <c r="G48" s="309"/>
      <c r="H48" s="309"/>
      <c r="I48" s="51"/>
      <c r="J48" s="50"/>
      <c r="K48" s="50"/>
      <c r="L48" s="269"/>
      <c r="M48" s="49"/>
      <c r="N48" s="50"/>
      <c r="O48" s="86"/>
      <c r="P48" s="50"/>
      <c r="Q48" s="50"/>
      <c r="R48" s="52"/>
      <c r="S48" s="50"/>
      <c r="T48" s="50"/>
      <c r="U48" s="50"/>
      <c r="V48" s="50"/>
      <c r="W48" s="50"/>
      <c r="X48" s="50"/>
      <c r="Y48" s="50"/>
      <c r="Z48" s="50"/>
      <c r="AA48" s="50"/>
      <c r="AB48" s="50"/>
      <c r="AC48" s="50"/>
      <c r="AD48" s="50"/>
      <c r="AE48" s="50"/>
      <c r="AF48" s="50"/>
      <c r="AG48" s="50"/>
      <c r="AH48" s="50"/>
      <c r="AI48" s="50"/>
      <c r="AJ48" s="50"/>
      <c r="AK48" s="54"/>
    </row>
    <row r="49" spans="2:37" x14ac:dyDescent="0.25">
      <c r="B49" s="310"/>
      <c r="C49" s="310"/>
      <c r="D49" s="310"/>
      <c r="E49" s="309"/>
      <c r="F49" s="309"/>
      <c r="G49" s="309"/>
      <c r="H49" s="309"/>
      <c r="I49" s="51"/>
      <c r="J49" s="50"/>
      <c r="K49" s="50"/>
      <c r="L49" s="269"/>
      <c r="M49" s="49"/>
      <c r="N49" s="50"/>
      <c r="O49" s="86"/>
      <c r="P49" s="50"/>
      <c r="Q49" s="50"/>
      <c r="R49" s="52"/>
      <c r="S49" s="50"/>
      <c r="T49" s="50"/>
      <c r="U49" s="50"/>
      <c r="V49" s="50"/>
      <c r="W49" s="50"/>
      <c r="X49" s="50"/>
      <c r="Y49" s="50"/>
      <c r="Z49" s="50"/>
      <c r="AA49" s="50"/>
      <c r="AB49" s="50"/>
      <c r="AC49" s="50"/>
      <c r="AD49" s="50"/>
      <c r="AE49" s="50"/>
      <c r="AF49" s="50"/>
      <c r="AG49" s="50"/>
      <c r="AH49" s="50"/>
      <c r="AI49" s="50"/>
      <c r="AJ49" s="50"/>
      <c r="AK49" s="54"/>
    </row>
    <row r="50" spans="2:37" x14ac:dyDescent="0.25">
      <c r="B50" s="310"/>
      <c r="C50" s="310"/>
      <c r="D50" s="310"/>
      <c r="E50" s="309"/>
      <c r="F50" s="309"/>
      <c r="G50" s="309"/>
      <c r="H50" s="309"/>
      <c r="I50" s="51"/>
      <c r="J50" s="50"/>
      <c r="K50" s="50"/>
      <c r="L50" s="269"/>
      <c r="M50" s="49"/>
      <c r="N50" s="50"/>
      <c r="O50" s="86"/>
      <c r="P50" s="50"/>
      <c r="Q50" s="50"/>
      <c r="R50" s="52"/>
      <c r="S50" s="50"/>
      <c r="T50" s="50"/>
      <c r="U50" s="50"/>
      <c r="V50" s="50"/>
      <c r="W50" s="50"/>
      <c r="X50" s="50"/>
      <c r="Y50" s="50"/>
      <c r="Z50" s="50"/>
      <c r="AA50" s="50"/>
      <c r="AB50" s="50"/>
      <c r="AC50" s="50"/>
      <c r="AD50" s="50"/>
      <c r="AE50" s="50"/>
      <c r="AF50" s="50"/>
      <c r="AG50" s="50"/>
      <c r="AH50" s="50"/>
      <c r="AI50" s="50"/>
      <c r="AJ50" s="50"/>
      <c r="AK50" s="54"/>
    </row>
    <row r="51" spans="2:37" x14ac:dyDescent="0.25">
      <c r="B51" s="310"/>
      <c r="C51" s="310"/>
      <c r="D51" s="310"/>
      <c r="E51" s="309"/>
      <c r="F51" s="309"/>
      <c r="G51" s="309"/>
      <c r="H51" s="309"/>
      <c r="I51" s="51"/>
      <c r="J51" s="50"/>
      <c r="K51" s="50"/>
      <c r="L51" s="269"/>
      <c r="M51" s="49"/>
      <c r="N51" s="50"/>
      <c r="O51" s="86"/>
      <c r="P51" s="50"/>
      <c r="Q51" s="50"/>
      <c r="R51" s="52"/>
      <c r="S51" s="50"/>
      <c r="T51" s="50"/>
      <c r="U51" s="50"/>
      <c r="V51" s="50"/>
      <c r="W51" s="50"/>
      <c r="X51" s="50"/>
      <c r="Y51" s="50"/>
      <c r="Z51" s="50"/>
      <c r="AA51" s="50"/>
      <c r="AB51" s="50"/>
      <c r="AC51" s="50"/>
      <c r="AD51" s="50"/>
      <c r="AE51" s="50"/>
      <c r="AF51" s="50"/>
      <c r="AG51" s="50"/>
      <c r="AH51" s="50"/>
      <c r="AI51" s="50"/>
      <c r="AJ51" s="50"/>
      <c r="AK51" s="54"/>
    </row>
    <row r="52" spans="2:37" x14ac:dyDescent="0.25">
      <c r="B52" s="310"/>
      <c r="C52" s="310"/>
      <c r="D52" s="310"/>
      <c r="E52" s="309"/>
      <c r="F52" s="309"/>
      <c r="G52" s="309"/>
      <c r="H52" s="309"/>
      <c r="I52" s="51"/>
      <c r="J52" s="50"/>
      <c r="K52" s="50"/>
      <c r="L52" s="269"/>
      <c r="M52" s="49"/>
      <c r="N52" s="50"/>
      <c r="O52" s="86"/>
      <c r="P52" s="50"/>
      <c r="Q52" s="50"/>
      <c r="R52" s="52"/>
      <c r="S52" s="50"/>
      <c r="T52" s="50"/>
      <c r="U52" s="50"/>
      <c r="V52" s="50"/>
      <c r="W52" s="50"/>
      <c r="X52" s="50"/>
      <c r="Y52" s="50"/>
      <c r="Z52" s="50"/>
      <c r="AA52" s="50"/>
      <c r="AB52" s="50"/>
      <c r="AC52" s="50"/>
      <c r="AD52" s="50"/>
      <c r="AE52" s="50"/>
      <c r="AF52" s="50"/>
      <c r="AG52" s="50"/>
      <c r="AH52" s="50"/>
      <c r="AI52" s="50"/>
      <c r="AJ52" s="50"/>
      <c r="AK52" s="54"/>
    </row>
    <row r="53" spans="2:37" x14ac:dyDescent="0.25">
      <c r="B53" s="310"/>
      <c r="C53" s="310"/>
      <c r="D53" s="310"/>
      <c r="E53" s="309"/>
      <c r="F53" s="309"/>
      <c r="G53" s="309"/>
      <c r="H53" s="309"/>
      <c r="I53" s="51"/>
      <c r="J53" s="50"/>
      <c r="K53" s="50"/>
      <c r="L53" s="269"/>
      <c r="M53" s="49"/>
      <c r="N53" s="50"/>
      <c r="O53" s="86"/>
      <c r="P53" s="50"/>
      <c r="Q53" s="50"/>
      <c r="R53" s="52"/>
      <c r="S53" s="50"/>
      <c r="T53" s="50"/>
      <c r="U53" s="50"/>
      <c r="V53" s="50"/>
      <c r="W53" s="50"/>
      <c r="X53" s="50"/>
      <c r="Y53" s="50"/>
      <c r="Z53" s="50"/>
      <c r="AA53" s="50"/>
      <c r="AB53" s="50"/>
      <c r="AC53" s="50"/>
      <c r="AD53" s="50"/>
      <c r="AE53" s="50"/>
      <c r="AF53" s="50"/>
      <c r="AG53" s="50"/>
      <c r="AH53" s="50"/>
      <c r="AI53" s="50"/>
      <c r="AJ53" s="50"/>
      <c r="AK53" s="54"/>
    </row>
    <row r="54" spans="2:37" x14ac:dyDescent="0.25">
      <c r="B54" s="310"/>
      <c r="C54" s="310"/>
      <c r="D54" s="310"/>
      <c r="E54" s="309"/>
      <c r="F54" s="309"/>
      <c r="G54" s="309"/>
      <c r="H54" s="309"/>
      <c r="I54" s="51"/>
      <c r="J54" s="50"/>
      <c r="K54" s="50"/>
      <c r="L54" s="269"/>
      <c r="M54" s="49"/>
      <c r="N54" s="50"/>
      <c r="O54" s="86"/>
      <c r="P54" s="50"/>
      <c r="Q54" s="50"/>
      <c r="R54" s="52"/>
      <c r="S54" s="50"/>
      <c r="T54" s="50"/>
      <c r="U54" s="50"/>
      <c r="V54" s="50"/>
      <c r="W54" s="50"/>
      <c r="X54" s="50"/>
      <c r="Y54" s="50"/>
      <c r="Z54" s="50"/>
      <c r="AA54" s="50"/>
      <c r="AB54" s="50"/>
      <c r="AC54" s="50"/>
      <c r="AD54" s="50"/>
      <c r="AE54" s="50"/>
      <c r="AF54" s="50"/>
      <c r="AG54" s="50"/>
      <c r="AH54" s="50"/>
      <c r="AI54" s="50"/>
      <c r="AJ54" s="50"/>
      <c r="AK54" s="54"/>
    </row>
    <row r="55" spans="2:37" x14ac:dyDescent="0.25">
      <c r="B55" s="310"/>
      <c r="C55" s="310"/>
      <c r="D55" s="310"/>
      <c r="E55" s="309"/>
      <c r="F55" s="309"/>
      <c r="G55" s="309"/>
      <c r="H55" s="309"/>
      <c r="I55" s="51"/>
      <c r="J55" s="50"/>
      <c r="K55" s="50"/>
      <c r="L55" s="269"/>
      <c r="M55" s="49"/>
      <c r="N55" s="50"/>
      <c r="O55" s="86"/>
      <c r="P55" s="50"/>
      <c r="Q55" s="50"/>
      <c r="R55" s="52"/>
      <c r="S55" s="50"/>
      <c r="T55" s="50"/>
      <c r="U55" s="50"/>
      <c r="V55" s="50"/>
      <c r="W55" s="50"/>
      <c r="X55" s="50"/>
      <c r="Y55" s="50"/>
      <c r="Z55" s="50"/>
      <c r="AA55" s="50"/>
      <c r="AB55" s="50"/>
      <c r="AC55" s="50"/>
      <c r="AD55" s="50"/>
      <c r="AE55" s="50"/>
      <c r="AF55" s="50"/>
      <c r="AG55" s="50"/>
      <c r="AH55" s="50"/>
      <c r="AI55" s="50"/>
      <c r="AJ55" s="50"/>
      <c r="AK55" s="54"/>
    </row>
    <row r="56" spans="2:37" x14ac:dyDescent="0.25">
      <c r="B56" s="310"/>
      <c r="C56" s="310"/>
      <c r="D56" s="310"/>
      <c r="E56" s="309"/>
      <c r="F56" s="309"/>
      <c r="G56" s="309"/>
      <c r="H56" s="309"/>
      <c r="I56" s="51"/>
      <c r="J56" s="50"/>
      <c r="K56" s="50"/>
      <c r="L56" s="269"/>
      <c r="M56" s="49"/>
      <c r="N56" s="50"/>
      <c r="O56" s="86"/>
      <c r="P56" s="50"/>
      <c r="Q56" s="50"/>
      <c r="R56" s="52"/>
      <c r="S56" s="50"/>
      <c r="T56" s="50"/>
      <c r="U56" s="50"/>
      <c r="V56" s="50"/>
      <c r="W56" s="50"/>
      <c r="X56" s="50"/>
      <c r="Y56" s="50"/>
      <c r="Z56" s="50"/>
      <c r="AA56" s="50"/>
      <c r="AB56" s="50"/>
      <c r="AC56" s="50"/>
      <c r="AD56" s="50"/>
      <c r="AE56" s="50"/>
      <c r="AF56" s="50"/>
      <c r="AG56" s="50"/>
      <c r="AH56" s="50"/>
      <c r="AI56" s="50"/>
      <c r="AJ56" s="50"/>
      <c r="AK56" s="54"/>
    </row>
    <row r="57" spans="2:37" x14ac:dyDescent="0.25">
      <c r="B57" s="310"/>
      <c r="C57" s="310"/>
      <c r="D57" s="310"/>
      <c r="E57" s="309"/>
      <c r="F57" s="309"/>
      <c r="G57" s="309"/>
      <c r="H57" s="309"/>
      <c r="I57" s="51"/>
      <c r="J57" s="50"/>
      <c r="K57" s="50"/>
      <c r="L57" s="269"/>
      <c r="M57" s="49"/>
      <c r="N57" s="50"/>
      <c r="O57" s="86"/>
      <c r="P57" s="50"/>
      <c r="Q57" s="50"/>
      <c r="R57" s="52"/>
      <c r="S57" s="50"/>
      <c r="T57" s="50"/>
      <c r="U57" s="50"/>
      <c r="V57" s="50"/>
      <c r="W57" s="50"/>
      <c r="X57" s="50"/>
      <c r="Y57" s="50"/>
      <c r="Z57" s="50"/>
      <c r="AA57" s="50"/>
      <c r="AB57" s="50"/>
      <c r="AC57" s="50"/>
      <c r="AD57" s="50"/>
      <c r="AE57" s="50"/>
      <c r="AF57" s="50"/>
      <c r="AG57" s="50"/>
      <c r="AH57" s="50"/>
      <c r="AI57" s="50"/>
      <c r="AJ57" s="50"/>
      <c r="AK57" s="54"/>
    </row>
    <row r="58" spans="2:37" x14ac:dyDescent="0.25">
      <c r="B58" s="310"/>
      <c r="C58" s="310"/>
      <c r="D58" s="310"/>
      <c r="E58" s="309"/>
      <c r="F58" s="309"/>
      <c r="G58" s="309"/>
      <c r="H58" s="309"/>
      <c r="I58" s="51"/>
      <c r="J58" s="50"/>
      <c r="K58" s="50"/>
      <c r="L58" s="269"/>
      <c r="M58" s="49"/>
      <c r="N58" s="50"/>
      <c r="O58" s="86"/>
      <c r="P58" s="50"/>
      <c r="Q58" s="50"/>
      <c r="R58" s="52"/>
      <c r="S58" s="50"/>
      <c r="T58" s="50"/>
      <c r="U58" s="50"/>
      <c r="V58" s="50"/>
      <c r="W58" s="50"/>
      <c r="X58" s="50"/>
      <c r="Y58" s="50"/>
      <c r="Z58" s="50"/>
      <c r="AA58" s="50"/>
      <c r="AB58" s="50"/>
      <c r="AC58" s="50"/>
      <c r="AD58" s="50"/>
      <c r="AE58" s="50"/>
      <c r="AF58" s="50"/>
      <c r="AG58" s="50"/>
      <c r="AH58" s="50"/>
      <c r="AI58" s="50"/>
      <c r="AJ58" s="50"/>
      <c r="AK58" s="54"/>
    </row>
    <row r="59" spans="2:37" x14ac:dyDescent="0.25">
      <c r="B59" s="310"/>
      <c r="C59" s="310"/>
      <c r="D59" s="310"/>
      <c r="E59" s="309"/>
      <c r="F59" s="309"/>
      <c r="G59" s="309"/>
      <c r="H59" s="309"/>
      <c r="I59" s="51"/>
      <c r="J59" s="50"/>
      <c r="K59" s="50"/>
      <c r="L59" s="269"/>
      <c r="M59" s="49"/>
      <c r="N59" s="50"/>
      <c r="O59" s="86"/>
      <c r="P59" s="50"/>
      <c r="Q59" s="50"/>
      <c r="R59" s="52"/>
      <c r="S59" s="50"/>
      <c r="T59" s="50"/>
      <c r="U59" s="50"/>
      <c r="V59" s="50"/>
      <c r="W59" s="50"/>
      <c r="X59" s="50"/>
      <c r="Y59" s="50"/>
      <c r="Z59" s="50"/>
      <c r="AA59" s="50"/>
      <c r="AB59" s="50"/>
      <c r="AC59" s="50"/>
      <c r="AD59" s="50"/>
      <c r="AE59" s="50"/>
      <c r="AF59" s="50"/>
      <c r="AG59" s="50"/>
      <c r="AH59" s="50"/>
      <c r="AI59" s="50"/>
      <c r="AJ59" s="50"/>
      <c r="AK59" s="54"/>
    </row>
    <row r="60" spans="2:37" x14ac:dyDescent="0.25">
      <c r="B60" s="310"/>
      <c r="C60" s="310"/>
      <c r="D60" s="310"/>
      <c r="E60" s="309"/>
      <c r="F60" s="309"/>
      <c r="G60" s="309"/>
      <c r="H60" s="309"/>
      <c r="I60" s="51"/>
      <c r="J60" s="50"/>
      <c r="K60" s="50"/>
      <c r="L60" s="269"/>
      <c r="M60" s="49"/>
      <c r="N60" s="50"/>
      <c r="O60" s="86"/>
      <c r="P60" s="50"/>
      <c r="Q60" s="50"/>
      <c r="R60" s="52"/>
      <c r="S60" s="50"/>
      <c r="T60" s="50"/>
      <c r="U60" s="50"/>
      <c r="V60" s="50"/>
      <c r="W60" s="50"/>
      <c r="X60" s="50"/>
      <c r="Y60" s="50"/>
      <c r="Z60" s="50"/>
      <c r="AA60" s="50"/>
      <c r="AB60" s="50"/>
      <c r="AC60" s="50"/>
      <c r="AD60" s="50"/>
      <c r="AE60" s="50"/>
      <c r="AF60" s="50"/>
      <c r="AG60" s="50"/>
      <c r="AH60" s="50"/>
      <c r="AI60" s="50"/>
      <c r="AJ60" s="50"/>
      <c r="AK60" s="54"/>
    </row>
    <row r="61" spans="2:37" x14ac:dyDescent="0.25">
      <c r="B61" s="310"/>
      <c r="C61" s="310"/>
      <c r="D61" s="310"/>
      <c r="E61" s="309"/>
      <c r="F61" s="309"/>
      <c r="G61" s="309"/>
      <c r="H61" s="309"/>
      <c r="I61" s="51"/>
      <c r="J61" s="50"/>
      <c r="K61" s="50"/>
      <c r="L61" s="269"/>
      <c r="M61" s="49"/>
      <c r="N61" s="50"/>
      <c r="O61" s="86"/>
      <c r="P61" s="50"/>
      <c r="Q61" s="50"/>
      <c r="R61" s="52"/>
      <c r="S61" s="50"/>
      <c r="T61" s="50"/>
      <c r="U61" s="50"/>
      <c r="V61" s="50"/>
      <c r="W61" s="50"/>
      <c r="X61" s="50"/>
      <c r="Y61" s="50"/>
      <c r="Z61" s="50"/>
      <c r="AA61" s="50"/>
      <c r="AB61" s="50"/>
      <c r="AC61" s="50"/>
      <c r="AD61" s="50"/>
      <c r="AE61" s="50"/>
      <c r="AF61" s="50"/>
      <c r="AG61" s="50"/>
      <c r="AH61" s="50"/>
      <c r="AI61" s="50"/>
      <c r="AJ61" s="50"/>
      <c r="AK61" s="54"/>
    </row>
    <row r="62" spans="2:37" x14ac:dyDescent="0.25">
      <c r="B62" s="310"/>
      <c r="C62" s="310"/>
      <c r="D62" s="310"/>
      <c r="E62" s="309"/>
      <c r="F62" s="309"/>
      <c r="G62" s="309"/>
      <c r="H62" s="309"/>
      <c r="I62" s="51"/>
      <c r="J62" s="50"/>
      <c r="K62" s="50"/>
      <c r="L62" s="269"/>
      <c r="M62" s="49"/>
      <c r="N62" s="50"/>
      <c r="O62" s="86"/>
      <c r="P62" s="50"/>
      <c r="Q62" s="50"/>
      <c r="R62" s="52"/>
      <c r="S62" s="50"/>
      <c r="T62" s="50"/>
      <c r="U62" s="50"/>
      <c r="V62" s="50"/>
      <c r="W62" s="50"/>
      <c r="X62" s="50"/>
      <c r="Y62" s="50"/>
      <c r="Z62" s="50"/>
      <c r="AA62" s="50"/>
      <c r="AB62" s="50"/>
      <c r="AC62" s="50"/>
      <c r="AD62" s="50"/>
      <c r="AE62" s="50"/>
      <c r="AF62" s="50"/>
      <c r="AG62" s="50"/>
      <c r="AH62" s="50"/>
      <c r="AI62" s="50"/>
      <c r="AJ62" s="50"/>
      <c r="AK62" s="54"/>
    </row>
    <row r="63" spans="2:37" x14ac:dyDescent="0.25">
      <c r="B63" s="310"/>
      <c r="C63" s="310"/>
      <c r="D63" s="310"/>
      <c r="E63" s="309"/>
      <c r="F63" s="309"/>
      <c r="G63" s="309"/>
      <c r="H63" s="309"/>
      <c r="I63" s="51"/>
      <c r="J63" s="50"/>
      <c r="K63" s="50"/>
      <c r="L63" s="269"/>
      <c r="M63" s="49"/>
      <c r="N63" s="50"/>
      <c r="O63" s="86"/>
      <c r="P63" s="50"/>
      <c r="Q63" s="50"/>
      <c r="R63" s="52"/>
      <c r="S63" s="50"/>
      <c r="T63" s="50"/>
      <c r="U63" s="50"/>
      <c r="V63" s="50"/>
      <c r="W63" s="50"/>
      <c r="X63" s="50"/>
      <c r="Y63" s="50"/>
      <c r="Z63" s="50"/>
      <c r="AA63" s="50"/>
      <c r="AB63" s="50"/>
      <c r="AC63" s="50"/>
      <c r="AD63" s="50"/>
      <c r="AE63" s="50"/>
      <c r="AF63" s="50"/>
      <c r="AG63" s="50"/>
      <c r="AH63" s="50"/>
      <c r="AI63" s="50"/>
      <c r="AJ63" s="50"/>
      <c r="AK63" s="54"/>
    </row>
    <row r="64" spans="2:37" x14ac:dyDescent="0.25">
      <c r="B64" s="310"/>
      <c r="C64" s="310"/>
      <c r="D64" s="310"/>
      <c r="E64" s="309"/>
      <c r="F64" s="309"/>
      <c r="G64" s="309"/>
      <c r="H64" s="309"/>
      <c r="I64" s="51"/>
      <c r="J64" s="50"/>
      <c r="K64" s="50"/>
      <c r="L64" s="269"/>
      <c r="M64" s="49"/>
      <c r="N64" s="50"/>
      <c r="O64" s="86"/>
      <c r="P64" s="50"/>
      <c r="Q64" s="50"/>
      <c r="R64" s="52"/>
      <c r="S64" s="50"/>
      <c r="T64" s="50"/>
      <c r="U64" s="50"/>
      <c r="V64" s="50"/>
      <c r="W64" s="50"/>
      <c r="X64" s="50"/>
      <c r="Y64" s="50"/>
      <c r="Z64" s="50"/>
      <c r="AA64" s="50"/>
      <c r="AB64" s="50"/>
      <c r="AC64" s="50"/>
      <c r="AD64" s="50"/>
      <c r="AE64" s="50"/>
      <c r="AF64" s="50"/>
      <c r="AG64" s="50"/>
      <c r="AH64" s="50"/>
      <c r="AI64" s="50"/>
      <c r="AJ64" s="50"/>
      <c r="AK64" s="54"/>
    </row>
    <row r="65" spans="2:37" x14ac:dyDescent="0.25">
      <c r="B65" s="310"/>
      <c r="C65" s="310"/>
      <c r="D65" s="310"/>
      <c r="E65" s="309"/>
      <c r="F65" s="309"/>
      <c r="G65" s="309"/>
      <c r="H65" s="309"/>
      <c r="I65" s="51"/>
      <c r="J65" s="50"/>
      <c r="K65" s="50"/>
      <c r="L65" s="269"/>
      <c r="M65" s="49"/>
      <c r="N65" s="50"/>
      <c r="O65" s="86"/>
      <c r="P65" s="50"/>
      <c r="Q65" s="50"/>
      <c r="R65" s="52"/>
      <c r="S65" s="50"/>
      <c r="T65" s="50"/>
      <c r="U65" s="50"/>
      <c r="V65" s="50"/>
      <c r="W65" s="50"/>
      <c r="X65" s="50"/>
      <c r="Y65" s="50"/>
      <c r="Z65" s="50"/>
      <c r="AA65" s="50"/>
      <c r="AB65" s="50"/>
      <c r="AC65" s="50"/>
      <c r="AD65" s="50"/>
      <c r="AE65" s="50"/>
      <c r="AF65" s="50"/>
      <c r="AG65" s="50"/>
      <c r="AH65" s="50"/>
      <c r="AI65" s="50"/>
      <c r="AJ65" s="50"/>
      <c r="AK65" s="54"/>
    </row>
    <row r="66" spans="2:37" x14ac:dyDescent="0.25">
      <c r="B66" s="310"/>
      <c r="C66" s="310"/>
      <c r="D66" s="310"/>
      <c r="E66" s="309"/>
      <c r="F66" s="309"/>
      <c r="G66" s="309"/>
      <c r="H66" s="309"/>
      <c r="I66" s="51"/>
      <c r="J66" s="50"/>
      <c r="K66" s="50"/>
      <c r="L66" s="269"/>
      <c r="M66" s="49"/>
      <c r="N66" s="50"/>
      <c r="O66" s="86"/>
      <c r="P66" s="50"/>
      <c r="Q66" s="50"/>
      <c r="R66" s="52"/>
      <c r="S66" s="50"/>
      <c r="T66" s="50"/>
      <c r="U66" s="50"/>
      <c r="V66" s="50"/>
      <c r="W66" s="50"/>
      <c r="X66" s="50"/>
      <c r="Y66" s="50"/>
      <c r="Z66" s="50"/>
      <c r="AA66" s="50"/>
      <c r="AB66" s="50"/>
      <c r="AC66" s="50"/>
      <c r="AD66" s="50"/>
      <c r="AE66" s="50"/>
      <c r="AF66" s="50"/>
      <c r="AG66" s="50"/>
      <c r="AH66" s="50"/>
      <c r="AI66" s="50"/>
      <c r="AJ66" s="50"/>
      <c r="AK66" s="54"/>
    </row>
    <row r="67" spans="2:37" x14ac:dyDescent="0.25">
      <c r="B67" s="310"/>
      <c r="C67" s="310"/>
      <c r="D67" s="310"/>
      <c r="E67" s="309"/>
      <c r="F67" s="309"/>
      <c r="G67" s="309"/>
      <c r="H67" s="309"/>
      <c r="I67" s="51"/>
      <c r="J67" s="50"/>
      <c r="K67" s="50"/>
      <c r="L67" s="269"/>
      <c r="M67" s="49"/>
      <c r="N67" s="50"/>
      <c r="O67" s="86"/>
      <c r="P67" s="50"/>
      <c r="Q67" s="50"/>
      <c r="R67" s="52"/>
      <c r="S67" s="50"/>
      <c r="T67" s="50"/>
      <c r="U67" s="50"/>
      <c r="V67" s="50"/>
      <c r="W67" s="50"/>
      <c r="X67" s="50"/>
      <c r="Y67" s="50"/>
      <c r="Z67" s="50"/>
      <c r="AA67" s="50"/>
      <c r="AB67" s="50"/>
      <c r="AC67" s="50"/>
      <c r="AD67" s="50"/>
      <c r="AE67" s="50"/>
      <c r="AF67" s="50"/>
      <c r="AG67" s="50"/>
      <c r="AH67" s="50"/>
      <c r="AI67" s="50"/>
      <c r="AJ67" s="50"/>
      <c r="AK67" s="54"/>
    </row>
    <row r="68" spans="2:37" x14ac:dyDescent="0.25">
      <c r="B68" s="310"/>
      <c r="C68" s="310"/>
      <c r="D68" s="310"/>
      <c r="E68" s="309"/>
      <c r="F68" s="309"/>
      <c r="G68" s="309"/>
      <c r="H68" s="309"/>
      <c r="I68" s="51"/>
      <c r="J68" s="50"/>
      <c r="K68" s="50"/>
      <c r="L68" s="269"/>
      <c r="M68" s="49"/>
      <c r="N68" s="50"/>
      <c r="O68" s="86"/>
      <c r="P68" s="50"/>
      <c r="Q68" s="50"/>
      <c r="R68" s="52"/>
      <c r="S68" s="50"/>
      <c r="T68" s="50"/>
      <c r="U68" s="50"/>
      <c r="V68" s="50"/>
      <c r="W68" s="50"/>
      <c r="X68" s="50"/>
      <c r="Y68" s="50"/>
      <c r="Z68" s="50"/>
      <c r="AA68" s="50"/>
      <c r="AB68" s="50"/>
      <c r="AC68" s="50"/>
      <c r="AD68" s="50"/>
      <c r="AE68" s="50"/>
      <c r="AF68" s="50"/>
      <c r="AG68" s="50"/>
      <c r="AH68" s="50"/>
      <c r="AI68" s="50"/>
      <c r="AJ68" s="50"/>
      <c r="AK68" s="54"/>
    </row>
    <row r="69" spans="2:37" x14ac:dyDescent="0.25">
      <c r="B69" s="310"/>
      <c r="C69" s="310"/>
      <c r="D69" s="310"/>
      <c r="E69" s="309"/>
      <c r="F69" s="309"/>
      <c r="G69" s="309"/>
      <c r="H69" s="309"/>
      <c r="I69" s="51"/>
      <c r="J69" s="50"/>
      <c r="K69" s="50"/>
      <c r="L69" s="269"/>
      <c r="M69" s="49"/>
      <c r="N69" s="50"/>
      <c r="O69" s="86"/>
      <c r="P69" s="50"/>
      <c r="Q69" s="50"/>
      <c r="R69" s="52"/>
      <c r="S69" s="50"/>
      <c r="T69" s="50"/>
      <c r="U69" s="50"/>
      <c r="V69" s="50"/>
      <c r="W69" s="50"/>
      <c r="X69" s="50"/>
      <c r="Y69" s="50"/>
      <c r="Z69" s="50"/>
      <c r="AA69" s="50"/>
      <c r="AB69" s="50"/>
      <c r="AC69" s="50"/>
      <c r="AD69" s="50"/>
      <c r="AE69" s="50"/>
      <c r="AF69" s="50"/>
      <c r="AG69" s="50"/>
      <c r="AH69" s="50"/>
      <c r="AI69" s="50"/>
      <c r="AJ69" s="50"/>
      <c r="AK69" s="54"/>
    </row>
    <row r="70" spans="2:37" x14ac:dyDescent="0.25">
      <c r="B70" s="310"/>
      <c r="C70" s="310"/>
      <c r="D70" s="310"/>
      <c r="E70" s="309"/>
      <c r="F70" s="309"/>
      <c r="G70" s="309"/>
      <c r="H70" s="309"/>
      <c r="I70" s="51"/>
      <c r="J70" s="50"/>
      <c r="K70" s="50"/>
      <c r="L70" s="269"/>
      <c r="M70" s="49"/>
      <c r="N70" s="50"/>
      <c r="O70" s="86"/>
      <c r="P70" s="50"/>
      <c r="Q70" s="50"/>
      <c r="R70" s="52"/>
      <c r="S70" s="50"/>
      <c r="T70" s="50"/>
      <c r="U70" s="50"/>
      <c r="V70" s="50"/>
      <c r="W70" s="50"/>
      <c r="X70" s="50"/>
      <c r="Y70" s="50"/>
      <c r="Z70" s="50"/>
      <c r="AA70" s="50"/>
      <c r="AB70" s="50"/>
      <c r="AC70" s="50"/>
      <c r="AD70" s="50"/>
      <c r="AE70" s="50"/>
      <c r="AF70" s="50"/>
      <c r="AG70" s="50"/>
      <c r="AH70" s="50"/>
      <c r="AI70" s="50"/>
      <c r="AJ70" s="50"/>
      <c r="AK70" s="54"/>
    </row>
    <row r="71" spans="2:37" x14ac:dyDescent="0.25">
      <c r="B71" s="310"/>
      <c r="C71" s="310"/>
      <c r="D71" s="310"/>
      <c r="E71" s="309"/>
      <c r="F71" s="309"/>
      <c r="G71" s="309"/>
      <c r="H71" s="309"/>
      <c r="I71" s="51"/>
      <c r="J71" s="50"/>
      <c r="K71" s="50"/>
      <c r="L71" s="269"/>
      <c r="M71" s="49"/>
      <c r="N71" s="50"/>
      <c r="O71" s="86"/>
      <c r="P71" s="50"/>
      <c r="Q71" s="50"/>
      <c r="R71" s="52"/>
      <c r="S71" s="50"/>
      <c r="T71" s="50"/>
      <c r="U71" s="50"/>
      <c r="V71" s="50"/>
      <c r="W71" s="50"/>
      <c r="X71" s="50"/>
      <c r="Y71" s="50"/>
      <c r="Z71" s="50"/>
      <c r="AA71" s="50"/>
      <c r="AB71" s="50"/>
      <c r="AC71" s="50"/>
      <c r="AD71" s="50"/>
      <c r="AE71" s="50"/>
      <c r="AF71" s="50"/>
      <c r="AG71" s="50"/>
      <c r="AH71" s="50"/>
      <c r="AI71" s="50"/>
      <c r="AJ71" s="50"/>
      <c r="AK71" s="54"/>
    </row>
    <row r="72" spans="2:37" x14ac:dyDescent="0.25">
      <c r="B72" s="310"/>
      <c r="C72" s="310"/>
      <c r="D72" s="310"/>
      <c r="E72" s="309"/>
      <c r="F72" s="309"/>
      <c r="G72" s="309"/>
      <c r="H72" s="309"/>
      <c r="I72" s="51"/>
      <c r="J72" s="50"/>
      <c r="K72" s="50"/>
      <c r="L72" s="269"/>
      <c r="M72" s="49"/>
      <c r="N72" s="50"/>
      <c r="O72" s="86"/>
      <c r="P72" s="50"/>
      <c r="Q72" s="50"/>
      <c r="R72" s="52"/>
      <c r="S72" s="50"/>
      <c r="T72" s="50"/>
      <c r="U72" s="50"/>
      <c r="V72" s="50"/>
      <c r="W72" s="50"/>
      <c r="X72" s="50"/>
      <c r="Y72" s="50"/>
      <c r="Z72" s="50"/>
      <c r="AA72" s="50"/>
      <c r="AB72" s="50"/>
      <c r="AC72" s="50"/>
      <c r="AD72" s="50"/>
      <c r="AE72" s="50"/>
      <c r="AF72" s="50"/>
      <c r="AG72" s="50"/>
      <c r="AH72" s="50"/>
      <c r="AI72" s="50"/>
      <c r="AJ72" s="50"/>
      <c r="AK72" s="54"/>
    </row>
    <row r="73" spans="2:37" x14ac:dyDescent="0.25">
      <c r="B73" s="310"/>
      <c r="C73" s="310"/>
      <c r="D73" s="310"/>
      <c r="E73" s="309"/>
      <c r="F73" s="309"/>
      <c r="G73" s="309"/>
      <c r="H73" s="309"/>
      <c r="I73" s="51"/>
      <c r="J73" s="50"/>
      <c r="K73" s="50"/>
      <c r="L73" s="269"/>
      <c r="M73" s="49"/>
      <c r="N73" s="50"/>
      <c r="O73" s="86"/>
      <c r="P73" s="50"/>
      <c r="Q73" s="50"/>
      <c r="R73" s="52"/>
      <c r="S73" s="50"/>
      <c r="T73" s="50"/>
      <c r="U73" s="50"/>
      <c r="V73" s="50"/>
      <c r="W73" s="50"/>
      <c r="X73" s="50"/>
      <c r="Y73" s="50"/>
      <c r="Z73" s="50"/>
      <c r="AA73" s="50"/>
      <c r="AB73" s="50"/>
      <c r="AC73" s="50"/>
      <c r="AD73" s="50"/>
      <c r="AE73" s="50"/>
      <c r="AF73" s="50"/>
      <c r="AG73" s="50"/>
      <c r="AH73" s="50"/>
      <c r="AI73" s="50"/>
      <c r="AJ73" s="50"/>
      <c r="AK73" s="54"/>
    </row>
    <row r="74" spans="2:37" x14ac:dyDescent="0.25">
      <c r="B74" s="310"/>
      <c r="C74" s="310"/>
      <c r="D74" s="310"/>
      <c r="E74" s="309"/>
      <c r="F74" s="309"/>
      <c r="G74" s="309"/>
      <c r="H74" s="309"/>
      <c r="I74" s="51"/>
      <c r="J74" s="50"/>
      <c r="K74" s="50"/>
      <c r="L74" s="269"/>
      <c r="M74" s="49"/>
      <c r="N74" s="50"/>
      <c r="O74" s="86"/>
      <c r="P74" s="50"/>
      <c r="Q74" s="50"/>
      <c r="R74" s="52"/>
      <c r="S74" s="50"/>
      <c r="T74" s="50"/>
      <c r="U74" s="50"/>
      <c r="V74" s="50"/>
      <c r="W74" s="50"/>
      <c r="X74" s="50"/>
      <c r="Y74" s="50"/>
      <c r="Z74" s="50"/>
      <c r="AA74" s="50"/>
      <c r="AB74" s="50"/>
      <c r="AC74" s="50"/>
      <c r="AD74" s="50"/>
      <c r="AE74" s="50"/>
      <c r="AF74" s="50"/>
      <c r="AG74" s="50"/>
      <c r="AH74" s="50"/>
      <c r="AI74" s="50"/>
      <c r="AJ74" s="50"/>
      <c r="AK74" s="54"/>
    </row>
    <row r="75" spans="2:37" x14ac:dyDescent="0.25">
      <c r="B75" s="310"/>
      <c r="C75" s="310"/>
      <c r="D75" s="310"/>
      <c r="E75" s="309"/>
      <c r="F75" s="309"/>
      <c r="G75" s="309"/>
      <c r="H75" s="309"/>
      <c r="I75" s="51"/>
      <c r="J75" s="50"/>
      <c r="K75" s="50"/>
      <c r="L75" s="269"/>
      <c r="M75" s="49"/>
      <c r="N75" s="50"/>
      <c r="O75" s="86"/>
      <c r="P75" s="50"/>
      <c r="Q75" s="50"/>
      <c r="R75" s="52"/>
      <c r="S75" s="50"/>
      <c r="T75" s="50"/>
      <c r="U75" s="50"/>
      <c r="V75" s="50"/>
      <c r="W75" s="50"/>
      <c r="X75" s="50"/>
      <c r="Y75" s="50"/>
      <c r="Z75" s="50"/>
      <c r="AA75" s="50"/>
      <c r="AB75" s="50"/>
      <c r="AC75" s="50"/>
      <c r="AD75" s="50"/>
      <c r="AE75" s="50"/>
      <c r="AF75" s="50"/>
      <c r="AG75" s="50"/>
      <c r="AH75" s="50"/>
      <c r="AI75" s="50"/>
      <c r="AJ75" s="50"/>
      <c r="AK75" s="54"/>
    </row>
    <row r="76" spans="2:37" x14ac:dyDescent="0.25">
      <c r="B76" s="310"/>
      <c r="C76" s="310"/>
      <c r="D76" s="310"/>
      <c r="E76" s="309"/>
      <c r="F76" s="309"/>
      <c r="G76" s="309"/>
      <c r="H76" s="309"/>
      <c r="I76" s="51"/>
      <c r="J76" s="50"/>
      <c r="K76" s="50"/>
      <c r="L76" s="269"/>
      <c r="M76" s="49"/>
      <c r="N76" s="50"/>
      <c r="O76" s="86"/>
      <c r="P76" s="50"/>
      <c r="Q76" s="50"/>
      <c r="R76" s="52"/>
      <c r="S76" s="50"/>
      <c r="T76" s="50"/>
      <c r="U76" s="50"/>
      <c r="V76" s="50"/>
      <c r="W76" s="50"/>
      <c r="X76" s="50"/>
      <c r="Y76" s="50"/>
      <c r="Z76" s="50"/>
      <c r="AA76" s="50"/>
      <c r="AB76" s="50"/>
      <c r="AC76" s="50"/>
      <c r="AD76" s="50"/>
      <c r="AE76" s="50"/>
      <c r="AF76" s="50"/>
      <c r="AG76" s="50"/>
      <c r="AH76" s="50"/>
      <c r="AI76" s="50"/>
      <c r="AJ76" s="50"/>
      <c r="AK76" s="54"/>
    </row>
    <row r="77" spans="2:37" x14ac:dyDescent="0.25">
      <c r="B77" s="310"/>
      <c r="C77" s="310"/>
      <c r="D77" s="310"/>
      <c r="E77" s="309"/>
      <c r="F77" s="309"/>
      <c r="G77" s="309"/>
      <c r="H77" s="309"/>
      <c r="I77" s="51"/>
      <c r="J77" s="50"/>
      <c r="K77" s="50"/>
      <c r="L77" s="269"/>
      <c r="M77" s="49"/>
      <c r="N77" s="50"/>
      <c r="O77" s="86"/>
      <c r="P77" s="50"/>
      <c r="Q77" s="50"/>
      <c r="R77" s="52"/>
      <c r="S77" s="50"/>
      <c r="T77" s="50"/>
      <c r="U77" s="50"/>
      <c r="V77" s="50"/>
      <c r="W77" s="50"/>
      <c r="X77" s="50"/>
      <c r="Y77" s="50"/>
      <c r="Z77" s="50"/>
      <c r="AA77" s="50"/>
      <c r="AB77" s="50"/>
      <c r="AC77" s="50"/>
      <c r="AD77" s="50"/>
      <c r="AE77" s="50"/>
      <c r="AF77" s="50"/>
      <c r="AG77" s="50"/>
      <c r="AH77" s="50"/>
      <c r="AI77" s="50"/>
      <c r="AJ77" s="50"/>
      <c r="AK77" s="54"/>
    </row>
    <row r="78" spans="2:37" x14ac:dyDescent="0.25">
      <c r="B78" s="310"/>
      <c r="C78" s="310"/>
      <c r="D78" s="310"/>
      <c r="E78" s="309"/>
      <c r="F78" s="309"/>
      <c r="G78" s="309"/>
      <c r="H78" s="309"/>
      <c r="I78" s="51"/>
      <c r="J78" s="50"/>
      <c r="K78" s="50"/>
      <c r="L78" s="269"/>
      <c r="M78" s="49"/>
      <c r="N78" s="50"/>
      <c r="O78" s="86"/>
      <c r="P78" s="50"/>
      <c r="Q78" s="50"/>
      <c r="R78" s="52"/>
      <c r="S78" s="50"/>
      <c r="T78" s="50"/>
      <c r="U78" s="50"/>
      <c r="V78" s="50"/>
      <c r="W78" s="50"/>
      <c r="X78" s="50"/>
      <c r="Y78" s="50"/>
      <c r="Z78" s="50"/>
      <c r="AA78" s="50"/>
      <c r="AB78" s="50"/>
      <c r="AC78" s="50"/>
      <c r="AD78" s="50"/>
      <c r="AE78" s="50"/>
      <c r="AF78" s="50"/>
      <c r="AG78" s="50"/>
      <c r="AH78" s="50"/>
      <c r="AI78" s="50"/>
      <c r="AJ78" s="50"/>
      <c r="AK78" s="54"/>
    </row>
    <row r="79" spans="2:37" x14ac:dyDescent="0.25">
      <c r="B79" s="310"/>
      <c r="C79" s="310"/>
      <c r="D79" s="310"/>
      <c r="E79" s="309"/>
      <c r="F79" s="309"/>
      <c r="G79" s="309"/>
      <c r="H79" s="309"/>
      <c r="I79" s="51"/>
      <c r="J79" s="50"/>
      <c r="K79" s="50"/>
      <c r="L79" s="269"/>
      <c r="M79" s="49"/>
      <c r="N79" s="50"/>
      <c r="O79" s="86"/>
      <c r="P79" s="50"/>
      <c r="Q79" s="50"/>
      <c r="R79" s="52"/>
      <c r="S79" s="50"/>
      <c r="T79" s="50"/>
      <c r="U79" s="50"/>
      <c r="V79" s="50"/>
      <c r="W79" s="50"/>
      <c r="X79" s="50"/>
      <c r="Y79" s="50"/>
      <c r="Z79" s="50"/>
      <c r="AA79" s="50"/>
      <c r="AB79" s="50"/>
      <c r="AC79" s="50"/>
      <c r="AD79" s="50"/>
      <c r="AE79" s="50"/>
      <c r="AF79" s="50"/>
      <c r="AG79" s="50"/>
      <c r="AH79" s="50"/>
      <c r="AI79" s="50"/>
      <c r="AJ79" s="50"/>
      <c r="AK79" s="54"/>
    </row>
    <row r="80" spans="2:37" x14ac:dyDescent="0.25">
      <c r="B80" s="310"/>
      <c r="C80" s="310"/>
      <c r="D80" s="310"/>
      <c r="E80" s="309"/>
      <c r="F80" s="309"/>
      <c r="G80" s="309"/>
      <c r="H80" s="309"/>
      <c r="I80" s="51"/>
      <c r="J80" s="50"/>
      <c r="K80" s="50"/>
      <c r="L80" s="269"/>
      <c r="M80" s="49"/>
      <c r="N80" s="50"/>
      <c r="O80" s="86"/>
      <c r="P80" s="50"/>
      <c r="Q80" s="50"/>
      <c r="R80" s="52"/>
      <c r="S80" s="50"/>
      <c r="T80" s="50"/>
      <c r="U80" s="50"/>
      <c r="V80" s="50"/>
      <c r="W80" s="50"/>
      <c r="X80" s="50"/>
      <c r="Y80" s="50"/>
      <c r="Z80" s="50"/>
      <c r="AA80" s="50"/>
      <c r="AB80" s="50"/>
      <c r="AC80" s="50"/>
      <c r="AD80" s="50"/>
      <c r="AE80" s="50"/>
      <c r="AF80" s="50"/>
      <c r="AG80" s="50"/>
      <c r="AH80" s="50"/>
      <c r="AI80" s="50"/>
      <c r="AJ80" s="50"/>
      <c r="AK80" s="54"/>
    </row>
    <row r="81" spans="2:37" x14ac:dyDescent="0.25">
      <c r="B81" s="310"/>
      <c r="C81" s="310"/>
      <c r="D81" s="310"/>
      <c r="E81" s="309"/>
      <c r="F81" s="309"/>
      <c r="G81" s="309"/>
      <c r="H81" s="309"/>
      <c r="I81" s="51"/>
      <c r="J81" s="50"/>
      <c r="K81" s="50"/>
      <c r="L81" s="269"/>
      <c r="M81" s="49"/>
      <c r="N81" s="50"/>
      <c r="O81" s="86"/>
      <c r="P81" s="50"/>
      <c r="Q81" s="50"/>
      <c r="R81" s="52"/>
      <c r="S81" s="50"/>
      <c r="T81" s="50"/>
      <c r="U81" s="50"/>
      <c r="V81" s="50"/>
      <c r="W81" s="50"/>
      <c r="X81" s="50"/>
      <c r="Y81" s="50"/>
      <c r="Z81" s="50"/>
      <c r="AA81" s="50"/>
      <c r="AB81" s="50"/>
      <c r="AC81" s="50"/>
      <c r="AD81" s="50"/>
      <c r="AE81" s="50"/>
      <c r="AF81" s="50"/>
      <c r="AG81" s="50"/>
      <c r="AH81" s="50"/>
      <c r="AI81" s="50"/>
      <c r="AJ81" s="50"/>
      <c r="AK81" s="54"/>
    </row>
    <row r="82" spans="2:37" x14ac:dyDescent="0.25">
      <c r="B82" s="310"/>
      <c r="C82" s="310"/>
      <c r="D82" s="310"/>
      <c r="E82" s="309"/>
      <c r="F82" s="309"/>
      <c r="G82" s="309"/>
      <c r="H82" s="309"/>
      <c r="I82" s="51"/>
      <c r="J82" s="50"/>
      <c r="K82" s="50"/>
      <c r="L82" s="269"/>
      <c r="M82" s="49"/>
      <c r="N82" s="50"/>
      <c r="O82" s="86"/>
      <c r="P82" s="50"/>
      <c r="Q82" s="50"/>
      <c r="R82" s="52"/>
      <c r="S82" s="50"/>
      <c r="T82" s="50"/>
      <c r="U82" s="50"/>
      <c r="V82" s="50"/>
      <c r="W82" s="50"/>
      <c r="X82" s="50"/>
      <c r="Y82" s="50"/>
      <c r="Z82" s="50"/>
      <c r="AA82" s="50"/>
      <c r="AB82" s="50"/>
      <c r="AC82" s="50"/>
      <c r="AD82" s="50"/>
      <c r="AE82" s="50"/>
      <c r="AF82" s="50"/>
      <c r="AG82" s="50"/>
      <c r="AH82" s="50"/>
      <c r="AI82" s="50"/>
      <c r="AJ82" s="50"/>
      <c r="AK82" s="54"/>
    </row>
    <row r="83" spans="2:37" x14ac:dyDescent="0.25">
      <c r="B83" s="310"/>
      <c r="C83" s="310"/>
      <c r="D83" s="310"/>
      <c r="E83" s="309"/>
      <c r="F83" s="309"/>
      <c r="G83" s="309"/>
      <c r="H83" s="309"/>
      <c r="I83" s="51"/>
      <c r="J83" s="50"/>
      <c r="K83" s="50"/>
      <c r="L83" s="269"/>
      <c r="M83" s="49"/>
      <c r="N83" s="50"/>
      <c r="O83" s="86"/>
      <c r="P83" s="50"/>
      <c r="Q83" s="50"/>
      <c r="R83" s="52"/>
      <c r="S83" s="50"/>
      <c r="T83" s="50"/>
      <c r="U83" s="50"/>
      <c r="V83" s="50"/>
      <c r="W83" s="50"/>
      <c r="X83" s="50"/>
      <c r="Y83" s="50"/>
      <c r="Z83" s="50"/>
      <c r="AA83" s="50"/>
      <c r="AB83" s="50"/>
      <c r="AC83" s="50"/>
      <c r="AD83" s="50"/>
      <c r="AE83" s="50"/>
      <c r="AF83" s="50"/>
      <c r="AG83" s="50"/>
      <c r="AH83" s="50"/>
      <c r="AI83" s="50"/>
      <c r="AJ83" s="50"/>
      <c r="AK83" s="54"/>
    </row>
    <row r="84" spans="2:37" x14ac:dyDescent="0.25">
      <c r="B84" s="310"/>
      <c r="C84" s="310"/>
      <c r="D84" s="310"/>
      <c r="E84" s="309"/>
      <c r="F84" s="309"/>
      <c r="G84" s="309"/>
      <c r="H84" s="309"/>
      <c r="I84" s="51"/>
      <c r="J84" s="50"/>
      <c r="K84" s="50"/>
      <c r="L84" s="269"/>
      <c r="M84" s="49"/>
      <c r="N84" s="50"/>
      <c r="O84" s="86"/>
      <c r="P84" s="50"/>
      <c r="Q84" s="50"/>
      <c r="R84" s="52"/>
      <c r="S84" s="50"/>
      <c r="T84" s="50"/>
      <c r="U84" s="50"/>
      <c r="V84" s="50"/>
      <c r="W84" s="50"/>
      <c r="X84" s="50"/>
      <c r="Y84" s="50"/>
      <c r="Z84" s="50"/>
      <c r="AA84" s="50"/>
      <c r="AB84" s="50"/>
      <c r="AC84" s="50"/>
      <c r="AD84" s="50"/>
      <c r="AE84" s="50"/>
      <c r="AF84" s="50"/>
      <c r="AG84" s="50"/>
      <c r="AH84" s="50"/>
      <c r="AI84" s="50"/>
      <c r="AJ84" s="50"/>
      <c r="AK84" s="54"/>
    </row>
    <row r="85" spans="2:37" x14ac:dyDescent="0.25">
      <c r="B85" s="310"/>
      <c r="C85" s="310"/>
      <c r="D85" s="310"/>
      <c r="E85" s="309"/>
      <c r="F85" s="309"/>
      <c r="G85" s="309"/>
      <c r="H85" s="309"/>
      <c r="I85" s="51"/>
      <c r="J85" s="50"/>
      <c r="K85" s="50"/>
      <c r="L85" s="269"/>
      <c r="M85" s="49"/>
      <c r="N85" s="50"/>
      <c r="O85" s="86"/>
      <c r="P85" s="50"/>
      <c r="Q85" s="50"/>
      <c r="R85" s="52"/>
      <c r="S85" s="50"/>
      <c r="T85" s="50"/>
      <c r="U85" s="50"/>
      <c r="V85" s="50"/>
      <c r="W85" s="50"/>
      <c r="X85" s="50"/>
      <c r="Y85" s="50"/>
      <c r="Z85" s="50"/>
      <c r="AA85" s="50"/>
      <c r="AB85" s="50"/>
      <c r="AC85" s="50"/>
      <c r="AD85" s="50"/>
      <c r="AE85" s="50"/>
      <c r="AF85" s="50"/>
      <c r="AG85" s="50"/>
      <c r="AH85" s="50"/>
      <c r="AI85" s="50"/>
      <c r="AJ85" s="50"/>
      <c r="AK85" s="54"/>
    </row>
    <row r="86" spans="2:37" x14ac:dyDescent="0.25">
      <c r="B86" s="310"/>
      <c r="C86" s="310"/>
      <c r="D86" s="310"/>
      <c r="E86" s="309"/>
      <c r="F86" s="309"/>
      <c r="G86" s="309"/>
      <c r="H86" s="309"/>
      <c r="I86" s="51"/>
      <c r="J86" s="50"/>
      <c r="K86" s="50"/>
      <c r="L86" s="269"/>
      <c r="M86" s="49"/>
      <c r="N86" s="50"/>
      <c r="O86" s="86"/>
      <c r="P86" s="50"/>
      <c r="Q86" s="50"/>
      <c r="R86" s="52"/>
      <c r="S86" s="50"/>
      <c r="T86" s="50"/>
      <c r="U86" s="50"/>
      <c r="V86" s="50"/>
      <c r="W86" s="50"/>
      <c r="X86" s="50"/>
      <c r="Y86" s="50"/>
      <c r="Z86" s="50"/>
      <c r="AA86" s="50"/>
      <c r="AB86" s="50"/>
      <c r="AC86" s="50"/>
      <c r="AD86" s="50"/>
      <c r="AE86" s="50"/>
      <c r="AF86" s="50"/>
      <c r="AG86" s="50"/>
      <c r="AH86" s="50"/>
      <c r="AI86" s="50"/>
      <c r="AJ86" s="50"/>
      <c r="AK86" s="54"/>
    </row>
    <row r="87" spans="2:37" x14ac:dyDescent="0.25">
      <c r="B87" s="310"/>
      <c r="C87" s="310"/>
      <c r="D87" s="310"/>
      <c r="E87" s="309"/>
      <c r="F87" s="309"/>
      <c r="G87" s="309"/>
      <c r="H87" s="309"/>
      <c r="I87" s="51"/>
      <c r="J87" s="50"/>
      <c r="K87" s="50"/>
      <c r="L87" s="269"/>
      <c r="M87" s="49"/>
      <c r="N87" s="50"/>
      <c r="O87" s="86"/>
      <c r="P87" s="50"/>
      <c r="Q87" s="50"/>
      <c r="R87" s="52"/>
      <c r="S87" s="50"/>
      <c r="T87" s="50"/>
      <c r="U87" s="50"/>
      <c r="V87" s="50"/>
      <c r="W87" s="50"/>
      <c r="X87" s="50"/>
      <c r="Y87" s="50"/>
      <c r="Z87" s="50"/>
      <c r="AA87" s="50"/>
      <c r="AB87" s="50"/>
      <c r="AC87" s="50"/>
      <c r="AD87" s="50"/>
      <c r="AE87" s="50"/>
      <c r="AF87" s="50"/>
      <c r="AG87" s="50"/>
      <c r="AH87" s="50"/>
      <c r="AI87" s="50"/>
      <c r="AJ87" s="50"/>
      <c r="AK87" s="54"/>
    </row>
    <row r="88" spans="2:37" x14ac:dyDescent="0.25">
      <c r="B88" s="310"/>
      <c r="C88" s="310"/>
      <c r="D88" s="310"/>
      <c r="E88" s="309"/>
      <c r="F88" s="309"/>
      <c r="G88" s="309"/>
      <c r="H88" s="309"/>
      <c r="I88" s="51"/>
      <c r="J88" s="50"/>
      <c r="K88" s="50"/>
      <c r="L88" s="269"/>
      <c r="M88" s="49"/>
      <c r="N88" s="50"/>
      <c r="O88" s="86"/>
      <c r="P88" s="50"/>
      <c r="Q88" s="50"/>
      <c r="R88" s="52"/>
      <c r="S88" s="50"/>
      <c r="T88" s="50"/>
      <c r="U88" s="50"/>
      <c r="V88" s="50"/>
      <c r="W88" s="50"/>
      <c r="X88" s="50"/>
      <c r="Y88" s="50"/>
      <c r="Z88" s="50"/>
      <c r="AA88" s="50"/>
      <c r="AB88" s="50"/>
      <c r="AC88" s="50"/>
      <c r="AD88" s="50"/>
      <c r="AE88" s="50"/>
      <c r="AF88" s="50"/>
      <c r="AG88" s="50"/>
      <c r="AH88" s="50"/>
      <c r="AI88" s="50"/>
      <c r="AJ88" s="50"/>
      <c r="AK88" s="54"/>
    </row>
    <row r="89" spans="2:37" x14ac:dyDescent="0.25">
      <c r="B89" s="310"/>
      <c r="C89" s="310"/>
      <c r="D89" s="310"/>
      <c r="E89" s="309"/>
      <c r="F89" s="309"/>
      <c r="G89" s="309"/>
      <c r="H89" s="309"/>
      <c r="I89" s="51"/>
      <c r="J89" s="50"/>
      <c r="K89" s="50"/>
      <c r="L89" s="269"/>
      <c r="M89" s="49"/>
      <c r="N89" s="50"/>
      <c r="O89" s="86"/>
      <c r="P89" s="50"/>
      <c r="Q89" s="50"/>
      <c r="R89" s="52"/>
      <c r="S89" s="50"/>
      <c r="T89" s="50"/>
      <c r="U89" s="50"/>
      <c r="V89" s="50"/>
      <c r="W89" s="50"/>
      <c r="X89" s="50"/>
      <c r="Y89" s="50"/>
      <c r="Z89" s="50"/>
      <c r="AA89" s="50"/>
      <c r="AB89" s="50"/>
      <c r="AC89" s="50"/>
      <c r="AD89" s="50"/>
      <c r="AE89" s="50"/>
      <c r="AF89" s="50"/>
      <c r="AG89" s="50"/>
      <c r="AH89" s="50"/>
      <c r="AI89" s="50"/>
      <c r="AJ89" s="50"/>
      <c r="AK89" s="54"/>
    </row>
    <row r="90" spans="2:37" x14ac:dyDescent="0.25">
      <c r="B90" s="310"/>
      <c r="C90" s="310"/>
      <c r="D90" s="310"/>
      <c r="E90" s="309"/>
      <c r="F90" s="309"/>
      <c r="G90" s="309"/>
      <c r="H90" s="309"/>
      <c r="I90" s="51"/>
      <c r="J90" s="50"/>
      <c r="K90" s="50"/>
      <c r="L90" s="269"/>
      <c r="M90" s="49"/>
      <c r="N90" s="50"/>
      <c r="O90" s="86"/>
      <c r="P90" s="50"/>
      <c r="Q90" s="50"/>
      <c r="R90" s="52"/>
      <c r="S90" s="50"/>
      <c r="T90" s="50"/>
      <c r="U90" s="50"/>
      <c r="V90" s="50"/>
      <c r="W90" s="50"/>
      <c r="X90" s="50"/>
      <c r="Y90" s="50"/>
      <c r="Z90" s="50"/>
      <c r="AA90" s="50"/>
      <c r="AB90" s="50"/>
      <c r="AC90" s="50"/>
      <c r="AD90" s="50"/>
      <c r="AE90" s="50"/>
      <c r="AF90" s="50"/>
      <c r="AG90" s="50"/>
      <c r="AH90" s="50"/>
      <c r="AI90" s="50"/>
      <c r="AJ90" s="50"/>
      <c r="AK90" s="54"/>
    </row>
    <row r="91" spans="2:37" x14ac:dyDescent="0.25">
      <c r="B91" s="310"/>
      <c r="C91" s="310"/>
      <c r="D91" s="310"/>
      <c r="E91" s="309"/>
      <c r="F91" s="309"/>
      <c r="G91" s="309"/>
      <c r="H91" s="309"/>
      <c r="I91" s="51"/>
      <c r="J91" s="50"/>
      <c r="K91" s="50"/>
      <c r="L91" s="269"/>
      <c r="M91" s="49"/>
      <c r="N91" s="50"/>
      <c r="O91" s="86"/>
      <c r="P91" s="50"/>
      <c r="Q91" s="50"/>
      <c r="R91" s="52"/>
      <c r="S91" s="50"/>
      <c r="T91" s="50"/>
      <c r="U91" s="50"/>
      <c r="V91" s="50"/>
      <c r="W91" s="50"/>
      <c r="X91" s="50"/>
      <c r="Y91" s="50"/>
      <c r="Z91" s="50"/>
      <c r="AA91" s="50"/>
      <c r="AB91" s="50"/>
      <c r="AC91" s="50"/>
      <c r="AD91" s="50"/>
      <c r="AE91" s="50"/>
      <c r="AF91" s="50"/>
      <c r="AG91" s="50"/>
      <c r="AH91" s="50"/>
      <c r="AI91" s="50"/>
      <c r="AJ91" s="50"/>
      <c r="AK91" s="54"/>
    </row>
    <row r="92" spans="2:37" x14ac:dyDescent="0.25">
      <c r="B92" s="310"/>
      <c r="C92" s="310"/>
      <c r="D92" s="310"/>
      <c r="E92" s="309"/>
      <c r="F92" s="309"/>
      <c r="G92" s="309"/>
      <c r="H92" s="309"/>
      <c r="I92" s="51"/>
      <c r="J92" s="50"/>
      <c r="K92" s="50"/>
      <c r="L92" s="269"/>
      <c r="M92" s="49"/>
      <c r="N92" s="50"/>
      <c r="O92" s="86"/>
      <c r="P92" s="50"/>
      <c r="Q92" s="50"/>
      <c r="R92" s="52"/>
      <c r="S92" s="50"/>
      <c r="T92" s="50"/>
      <c r="U92" s="50"/>
      <c r="V92" s="50"/>
      <c r="W92" s="50"/>
      <c r="X92" s="50"/>
      <c r="Y92" s="50"/>
      <c r="Z92" s="50"/>
      <c r="AA92" s="50"/>
      <c r="AB92" s="50"/>
      <c r="AC92" s="50"/>
      <c r="AD92" s="50"/>
      <c r="AE92" s="50"/>
      <c r="AF92" s="50"/>
      <c r="AG92" s="50"/>
      <c r="AH92" s="50"/>
      <c r="AI92" s="50"/>
      <c r="AJ92" s="50"/>
      <c r="AK92" s="54"/>
    </row>
    <row r="93" spans="2:37" x14ac:dyDescent="0.25">
      <c r="B93" s="310"/>
      <c r="C93" s="310"/>
      <c r="D93" s="310"/>
      <c r="E93" s="309"/>
      <c r="F93" s="309"/>
      <c r="G93" s="309"/>
      <c r="H93" s="309"/>
      <c r="I93" s="51"/>
      <c r="J93" s="50"/>
      <c r="K93" s="50"/>
      <c r="L93" s="269"/>
      <c r="M93" s="49"/>
      <c r="N93" s="50"/>
      <c r="O93" s="86"/>
      <c r="P93" s="50"/>
      <c r="Q93" s="50"/>
      <c r="R93" s="52"/>
      <c r="S93" s="50"/>
      <c r="T93" s="50"/>
      <c r="U93" s="50"/>
      <c r="V93" s="50"/>
      <c r="W93" s="50"/>
      <c r="X93" s="50"/>
      <c r="Y93" s="50"/>
      <c r="Z93" s="50"/>
      <c r="AA93" s="50"/>
      <c r="AB93" s="50"/>
      <c r="AC93" s="50"/>
      <c r="AD93" s="50"/>
      <c r="AE93" s="50"/>
      <c r="AF93" s="50"/>
      <c r="AG93" s="50"/>
      <c r="AH93" s="50"/>
      <c r="AI93" s="50"/>
      <c r="AJ93" s="50"/>
      <c r="AK93" s="54"/>
    </row>
    <row r="94" spans="2:37" x14ac:dyDescent="0.25">
      <c r="B94" s="310"/>
      <c r="C94" s="310"/>
      <c r="D94" s="310"/>
      <c r="E94" s="309"/>
      <c r="F94" s="309"/>
      <c r="G94" s="309"/>
      <c r="H94" s="309"/>
      <c r="I94" s="51"/>
      <c r="J94" s="50"/>
      <c r="K94" s="50"/>
      <c r="L94" s="269"/>
      <c r="M94" s="49"/>
      <c r="N94" s="50"/>
      <c r="O94" s="86"/>
      <c r="P94" s="50"/>
      <c r="Q94" s="50"/>
      <c r="R94" s="52"/>
      <c r="S94" s="50"/>
      <c r="T94" s="50"/>
      <c r="U94" s="50"/>
      <c r="V94" s="50"/>
      <c r="W94" s="50"/>
      <c r="X94" s="50"/>
      <c r="Y94" s="50"/>
      <c r="Z94" s="50"/>
      <c r="AA94" s="50"/>
      <c r="AB94" s="50"/>
      <c r="AC94" s="50"/>
      <c r="AD94" s="50"/>
      <c r="AE94" s="50"/>
      <c r="AF94" s="50"/>
      <c r="AG94" s="50"/>
      <c r="AH94" s="50"/>
      <c r="AI94" s="50"/>
      <c r="AJ94" s="50"/>
      <c r="AK94" s="54"/>
    </row>
    <row r="95" spans="2:37" x14ac:dyDescent="0.25">
      <c r="B95" s="310"/>
      <c r="C95" s="310"/>
      <c r="D95" s="310"/>
      <c r="E95" s="309"/>
      <c r="F95" s="309"/>
      <c r="G95" s="309"/>
      <c r="H95" s="309"/>
      <c r="I95" s="51"/>
      <c r="J95" s="50"/>
      <c r="K95" s="50"/>
      <c r="L95" s="269"/>
      <c r="M95" s="49"/>
      <c r="N95" s="50"/>
      <c r="O95" s="86"/>
      <c r="P95" s="50"/>
      <c r="Q95" s="50"/>
      <c r="R95" s="52"/>
      <c r="S95" s="50"/>
      <c r="T95" s="50"/>
      <c r="U95" s="50"/>
      <c r="V95" s="50"/>
      <c r="W95" s="50"/>
      <c r="X95" s="50"/>
      <c r="Y95" s="50"/>
      <c r="Z95" s="50"/>
      <c r="AA95" s="50"/>
      <c r="AB95" s="50"/>
      <c r="AC95" s="50"/>
      <c r="AD95" s="50"/>
      <c r="AE95" s="50"/>
      <c r="AF95" s="50"/>
      <c r="AG95" s="50"/>
      <c r="AH95" s="50"/>
      <c r="AI95" s="50"/>
      <c r="AJ95" s="50"/>
      <c r="AK95" s="54"/>
    </row>
    <row r="96" spans="2:37" x14ac:dyDescent="0.25">
      <c r="B96" s="310"/>
      <c r="C96" s="310"/>
      <c r="D96" s="310"/>
      <c r="E96" s="309"/>
      <c r="F96" s="309"/>
      <c r="G96" s="309"/>
      <c r="H96" s="309"/>
      <c r="I96" s="51"/>
      <c r="J96" s="50"/>
      <c r="K96" s="50"/>
      <c r="L96" s="269"/>
      <c r="M96" s="49"/>
      <c r="N96" s="50"/>
      <c r="O96" s="86"/>
      <c r="P96" s="50"/>
      <c r="Q96" s="50"/>
      <c r="R96" s="52"/>
      <c r="S96" s="50"/>
      <c r="T96" s="50"/>
      <c r="U96" s="50"/>
      <c r="V96" s="50"/>
      <c r="W96" s="50"/>
      <c r="X96" s="50"/>
      <c r="Y96" s="50"/>
      <c r="Z96" s="50"/>
      <c r="AA96" s="50"/>
      <c r="AB96" s="50"/>
      <c r="AC96" s="50"/>
      <c r="AD96" s="50"/>
      <c r="AE96" s="50"/>
      <c r="AF96" s="50"/>
      <c r="AG96" s="50"/>
      <c r="AH96" s="50"/>
      <c r="AI96" s="50"/>
      <c r="AJ96" s="50"/>
      <c r="AK96" s="54"/>
    </row>
    <row r="97" spans="2:37" x14ac:dyDescent="0.25">
      <c r="B97" s="310"/>
      <c r="C97" s="310"/>
      <c r="D97" s="310"/>
      <c r="E97" s="309"/>
      <c r="F97" s="309"/>
      <c r="G97" s="309"/>
      <c r="H97" s="309"/>
      <c r="I97" s="51"/>
      <c r="J97" s="50"/>
      <c r="K97" s="50"/>
      <c r="L97" s="269"/>
      <c r="M97" s="49"/>
      <c r="N97" s="50"/>
      <c r="O97" s="86"/>
      <c r="P97" s="50"/>
      <c r="Q97" s="50"/>
      <c r="R97" s="52"/>
      <c r="S97" s="50"/>
      <c r="T97" s="50"/>
      <c r="U97" s="50"/>
      <c r="V97" s="50"/>
      <c r="W97" s="50"/>
      <c r="X97" s="50"/>
      <c r="Y97" s="50"/>
      <c r="Z97" s="50"/>
      <c r="AA97" s="50"/>
      <c r="AB97" s="50"/>
      <c r="AC97" s="50"/>
      <c r="AD97" s="50"/>
      <c r="AE97" s="50"/>
      <c r="AF97" s="50"/>
      <c r="AG97" s="50"/>
      <c r="AH97" s="50"/>
      <c r="AI97" s="50"/>
      <c r="AJ97" s="50"/>
      <c r="AK97" s="54"/>
    </row>
    <row r="98" spans="2:37" x14ac:dyDescent="0.25">
      <c r="B98" s="310"/>
      <c r="C98" s="310"/>
      <c r="D98" s="310"/>
      <c r="E98" s="309"/>
      <c r="F98" s="309"/>
      <c r="G98" s="309"/>
      <c r="H98" s="309"/>
      <c r="I98" s="51"/>
      <c r="J98" s="50"/>
      <c r="K98" s="50"/>
      <c r="L98" s="269"/>
      <c r="M98" s="49"/>
      <c r="N98" s="50"/>
      <c r="O98" s="86"/>
      <c r="P98" s="50"/>
      <c r="Q98" s="50"/>
      <c r="R98" s="52"/>
      <c r="S98" s="50"/>
      <c r="T98" s="50"/>
      <c r="U98" s="50"/>
      <c r="V98" s="50"/>
      <c r="W98" s="50"/>
      <c r="X98" s="50"/>
      <c r="Y98" s="50"/>
      <c r="Z98" s="50"/>
      <c r="AA98" s="50"/>
      <c r="AB98" s="50"/>
      <c r="AC98" s="50"/>
      <c r="AD98" s="50"/>
      <c r="AE98" s="50"/>
      <c r="AF98" s="50"/>
      <c r="AG98" s="50"/>
      <c r="AH98" s="50"/>
      <c r="AI98" s="50"/>
      <c r="AJ98" s="50"/>
      <c r="AK98" s="54"/>
    </row>
    <row r="99" spans="2:37" x14ac:dyDescent="0.25">
      <c r="B99" s="310"/>
      <c r="C99" s="310"/>
      <c r="D99" s="310"/>
      <c r="E99" s="309"/>
      <c r="F99" s="309"/>
      <c r="G99" s="309"/>
      <c r="H99" s="309"/>
      <c r="I99" s="51"/>
      <c r="J99" s="50"/>
      <c r="K99" s="50"/>
      <c r="L99" s="269"/>
      <c r="M99" s="49"/>
      <c r="N99" s="50"/>
      <c r="O99" s="86"/>
      <c r="P99" s="50"/>
      <c r="Q99" s="50"/>
      <c r="R99" s="52"/>
      <c r="S99" s="50"/>
      <c r="T99" s="50"/>
      <c r="U99" s="50"/>
      <c r="V99" s="50"/>
      <c r="W99" s="50"/>
      <c r="X99" s="50"/>
      <c r="Y99" s="50"/>
      <c r="Z99" s="50"/>
      <c r="AA99" s="50"/>
      <c r="AB99" s="50"/>
      <c r="AC99" s="50"/>
      <c r="AD99" s="50"/>
      <c r="AE99" s="50"/>
      <c r="AF99" s="50"/>
      <c r="AG99" s="50"/>
      <c r="AH99" s="50"/>
      <c r="AI99" s="50"/>
      <c r="AJ99" s="50"/>
      <c r="AK99" s="54"/>
    </row>
    <row r="100" spans="2:37" x14ac:dyDescent="0.25">
      <c r="B100" s="310"/>
      <c r="C100" s="310"/>
      <c r="D100" s="310"/>
      <c r="E100" s="309"/>
      <c r="F100" s="309"/>
      <c r="G100" s="309"/>
      <c r="H100" s="309"/>
      <c r="I100" s="51"/>
      <c r="J100" s="50"/>
      <c r="K100" s="50"/>
      <c r="L100" s="269"/>
      <c r="M100" s="49"/>
      <c r="N100" s="50"/>
      <c r="O100" s="86"/>
      <c r="P100" s="50"/>
      <c r="Q100" s="50"/>
      <c r="R100" s="52"/>
      <c r="S100" s="50"/>
      <c r="T100" s="50"/>
      <c r="U100" s="50"/>
      <c r="V100" s="50"/>
      <c r="W100" s="50"/>
      <c r="X100" s="50"/>
      <c r="Y100" s="50"/>
      <c r="Z100" s="50"/>
      <c r="AA100" s="50"/>
      <c r="AB100" s="50"/>
      <c r="AC100" s="50"/>
      <c r="AD100" s="50"/>
      <c r="AE100" s="50"/>
      <c r="AF100" s="50"/>
      <c r="AG100" s="50"/>
      <c r="AH100" s="50"/>
      <c r="AI100" s="50"/>
      <c r="AJ100" s="50"/>
      <c r="AK100" s="54"/>
    </row>
    <row r="101" spans="2:37" x14ac:dyDescent="0.25">
      <c r="B101" s="310"/>
      <c r="C101" s="310"/>
      <c r="D101" s="310"/>
      <c r="E101" s="309"/>
      <c r="F101" s="309"/>
      <c r="G101" s="309"/>
      <c r="H101" s="309"/>
      <c r="I101" s="51"/>
      <c r="J101" s="50"/>
      <c r="K101" s="50"/>
      <c r="L101" s="269"/>
      <c r="M101" s="49"/>
      <c r="N101" s="50"/>
      <c r="O101" s="86"/>
      <c r="P101" s="50"/>
      <c r="Q101" s="50"/>
      <c r="R101" s="52"/>
      <c r="S101" s="50"/>
      <c r="T101" s="50"/>
      <c r="U101" s="50"/>
      <c r="V101" s="50"/>
      <c r="W101" s="50"/>
      <c r="X101" s="50"/>
      <c r="Y101" s="50"/>
      <c r="Z101" s="50"/>
      <c r="AA101" s="50"/>
      <c r="AB101" s="50"/>
      <c r="AC101" s="50"/>
      <c r="AD101" s="50"/>
      <c r="AE101" s="50"/>
      <c r="AF101" s="50"/>
      <c r="AG101" s="50"/>
      <c r="AH101" s="50"/>
      <c r="AI101" s="50"/>
      <c r="AJ101" s="50"/>
      <c r="AK101" s="54"/>
    </row>
    <row r="102" spans="2:37" x14ac:dyDescent="0.25">
      <c r="B102" s="310"/>
      <c r="C102" s="310"/>
      <c r="D102" s="310"/>
      <c r="E102" s="309"/>
      <c r="F102" s="309"/>
      <c r="G102" s="309"/>
      <c r="H102" s="309"/>
      <c r="I102" s="51"/>
      <c r="J102" s="50"/>
      <c r="K102" s="50"/>
      <c r="L102" s="269"/>
      <c r="M102" s="49"/>
      <c r="N102" s="50"/>
      <c r="O102" s="86"/>
      <c r="P102" s="50"/>
      <c r="Q102" s="50"/>
      <c r="R102" s="52"/>
      <c r="S102" s="50"/>
      <c r="T102" s="50"/>
      <c r="U102" s="50"/>
      <c r="V102" s="50"/>
      <c r="W102" s="50"/>
      <c r="X102" s="50"/>
      <c r="Y102" s="50"/>
      <c r="Z102" s="50"/>
      <c r="AA102" s="50"/>
      <c r="AB102" s="50"/>
      <c r="AC102" s="50"/>
      <c r="AD102" s="50"/>
      <c r="AE102" s="50"/>
      <c r="AF102" s="50"/>
      <c r="AG102" s="50"/>
      <c r="AH102" s="50"/>
      <c r="AI102" s="50"/>
      <c r="AJ102" s="50"/>
      <c r="AK102" s="54"/>
    </row>
    <row r="103" spans="2:37" x14ac:dyDescent="0.25">
      <c r="B103" s="310"/>
      <c r="C103" s="310"/>
      <c r="D103" s="310"/>
      <c r="E103" s="309"/>
      <c r="F103" s="309"/>
      <c r="G103" s="309"/>
      <c r="H103" s="309"/>
      <c r="I103" s="51"/>
      <c r="J103" s="50"/>
      <c r="K103" s="50"/>
      <c r="L103" s="269"/>
      <c r="M103" s="49"/>
      <c r="N103" s="50"/>
      <c r="O103" s="86"/>
      <c r="P103" s="50"/>
      <c r="Q103" s="50"/>
      <c r="R103" s="52"/>
      <c r="S103" s="50"/>
      <c r="T103" s="50"/>
      <c r="U103" s="50"/>
      <c r="V103" s="50"/>
      <c r="W103" s="50"/>
      <c r="X103" s="50"/>
      <c r="Y103" s="50"/>
      <c r="Z103" s="50"/>
      <c r="AA103" s="50"/>
      <c r="AB103" s="50"/>
      <c r="AC103" s="50"/>
      <c r="AD103" s="50"/>
      <c r="AE103" s="50"/>
      <c r="AF103" s="50"/>
      <c r="AG103" s="50"/>
      <c r="AH103" s="50"/>
      <c r="AI103" s="50"/>
      <c r="AJ103" s="50"/>
      <c r="AK103" s="54"/>
    </row>
    <row r="104" spans="2:37" x14ac:dyDescent="0.25">
      <c r="B104" s="310"/>
      <c r="C104" s="310"/>
      <c r="D104" s="310"/>
      <c r="E104" s="309"/>
      <c r="F104" s="309"/>
      <c r="G104" s="309"/>
      <c r="H104" s="309"/>
      <c r="I104" s="51"/>
      <c r="J104" s="50"/>
      <c r="K104" s="50"/>
      <c r="L104" s="269"/>
      <c r="M104" s="49"/>
      <c r="N104" s="50"/>
      <c r="O104" s="86"/>
      <c r="P104" s="50"/>
      <c r="Q104" s="50"/>
      <c r="R104" s="52"/>
      <c r="S104" s="50"/>
      <c r="T104" s="50"/>
      <c r="U104" s="50"/>
      <c r="V104" s="50"/>
      <c r="W104" s="50"/>
      <c r="X104" s="50"/>
      <c r="Y104" s="50"/>
      <c r="Z104" s="50"/>
      <c r="AA104" s="50"/>
      <c r="AB104" s="50"/>
      <c r="AC104" s="50"/>
      <c r="AD104" s="50"/>
      <c r="AE104" s="50"/>
      <c r="AF104" s="50"/>
      <c r="AG104" s="50"/>
      <c r="AH104" s="50"/>
      <c r="AI104" s="50"/>
      <c r="AJ104" s="50"/>
      <c r="AK104" s="54"/>
    </row>
    <row r="105" spans="2:37" x14ac:dyDescent="0.25">
      <c r="B105" s="310"/>
      <c r="C105" s="310"/>
      <c r="D105" s="310"/>
      <c r="E105" s="309"/>
      <c r="F105" s="309"/>
      <c r="G105" s="309"/>
      <c r="H105" s="309"/>
      <c r="I105" s="51"/>
      <c r="J105" s="50"/>
      <c r="K105" s="50"/>
      <c r="L105" s="269"/>
      <c r="M105" s="49"/>
      <c r="N105" s="50"/>
      <c r="O105" s="86"/>
      <c r="P105" s="50"/>
      <c r="Q105" s="50"/>
      <c r="R105" s="52"/>
      <c r="S105" s="50"/>
      <c r="T105" s="50"/>
      <c r="U105" s="50"/>
      <c r="V105" s="50"/>
      <c r="W105" s="50"/>
      <c r="X105" s="50"/>
      <c r="Y105" s="50"/>
      <c r="Z105" s="50"/>
      <c r="AA105" s="50"/>
      <c r="AB105" s="50"/>
      <c r="AC105" s="50"/>
      <c r="AD105" s="50"/>
      <c r="AE105" s="50"/>
      <c r="AF105" s="50"/>
      <c r="AG105" s="50"/>
      <c r="AH105" s="50"/>
      <c r="AI105" s="50"/>
      <c r="AJ105" s="50"/>
      <c r="AK105" s="54"/>
    </row>
    <row r="106" spans="2:37" x14ac:dyDescent="0.25">
      <c r="B106" s="310"/>
      <c r="C106" s="310"/>
      <c r="D106" s="310"/>
      <c r="E106" s="309"/>
      <c r="F106" s="309"/>
      <c r="G106" s="309"/>
      <c r="H106" s="309"/>
      <c r="I106" s="51"/>
      <c r="J106" s="50"/>
      <c r="K106" s="50"/>
      <c r="L106" s="269"/>
      <c r="M106" s="49"/>
      <c r="N106" s="50"/>
      <c r="O106" s="86"/>
      <c r="P106" s="50"/>
      <c r="Q106" s="50"/>
      <c r="R106" s="52"/>
      <c r="S106" s="50"/>
      <c r="T106" s="50"/>
      <c r="U106" s="50"/>
      <c r="V106" s="50"/>
      <c r="W106" s="50"/>
      <c r="X106" s="50"/>
      <c r="Y106" s="50"/>
      <c r="Z106" s="50"/>
      <c r="AA106" s="50"/>
      <c r="AB106" s="50"/>
      <c r="AC106" s="50"/>
      <c r="AD106" s="50"/>
      <c r="AE106" s="50"/>
      <c r="AF106" s="50"/>
      <c r="AG106" s="50"/>
      <c r="AH106" s="50"/>
      <c r="AI106" s="50"/>
      <c r="AJ106" s="50"/>
      <c r="AK106" s="54"/>
    </row>
    <row r="107" spans="2:37" x14ac:dyDescent="0.25">
      <c r="B107" s="310"/>
      <c r="C107" s="310"/>
      <c r="D107" s="310"/>
      <c r="E107" s="309"/>
      <c r="F107" s="309"/>
      <c r="G107" s="309"/>
      <c r="H107" s="309"/>
      <c r="I107" s="51"/>
      <c r="J107" s="50"/>
      <c r="K107" s="50"/>
      <c r="L107" s="269"/>
      <c r="M107" s="49"/>
      <c r="N107" s="50"/>
      <c r="O107" s="86"/>
      <c r="P107" s="50"/>
      <c r="Q107" s="50"/>
      <c r="R107" s="52"/>
      <c r="S107" s="50"/>
      <c r="T107" s="50"/>
      <c r="U107" s="50"/>
      <c r="V107" s="50"/>
      <c r="W107" s="50"/>
      <c r="X107" s="50"/>
      <c r="Y107" s="50"/>
      <c r="Z107" s="50"/>
      <c r="AA107" s="50"/>
      <c r="AB107" s="50"/>
      <c r="AC107" s="50"/>
      <c r="AD107" s="50"/>
      <c r="AE107" s="50"/>
      <c r="AF107" s="50"/>
      <c r="AG107" s="50"/>
      <c r="AH107" s="50"/>
      <c r="AI107" s="50"/>
      <c r="AJ107" s="50"/>
      <c r="AK107" s="54"/>
    </row>
    <row r="108" spans="2:37" x14ac:dyDescent="0.25">
      <c r="B108" s="310"/>
      <c r="C108" s="310"/>
      <c r="D108" s="310"/>
      <c r="E108" s="309"/>
      <c r="F108" s="309"/>
      <c r="G108" s="309"/>
      <c r="H108" s="309"/>
      <c r="I108" s="51"/>
      <c r="J108" s="50"/>
      <c r="K108" s="50"/>
      <c r="L108" s="269"/>
      <c r="M108" s="49"/>
      <c r="N108" s="50"/>
      <c r="O108" s="86"/>
      <c r="P108" s="50"/>
      <c r="Q108" s="50"/>
      <c r="R108" s="52"/>
      <c r="S108" s="50"/>
      <c r="T108" s="50"/>
      <c r="U108" s="50"/>
      <c r="V108" s="50"/>
      <c r="W108" s="50"/>
      <c r="X108" s="50"/>
      <c r="Y108" s="50"/>
      <c r="Z108" s="50"/>
      <c r="AA108" s="50"/>
      <c r="AB108" s="50"/>
      <c r="AC108" s="50"/>
      <c r="AD108" s="50"/>
      <c r="AE108" s="50"/>
      <c r="AF108" s="50"/>
      <c r="AG108" s="50"/>
      <c r="AH108" s="50"/>
      <c r="AI108" s="50"/>
      <c r="AJ108" s="50"/>
      <c r="AK108" s="54"/>
    </row>
    <row r="109" spans="2:37" x14ac:dyDescent="0.25">
      <c r="B109" s="310"/>
      <c r="C109" s="310"/>
      <c r="D109" s="310"/>
      <c r="E109" s="309"/>
      <c r="F109" s="309"/>
      <c r="G109" s="309"/>
      <c r="H109" s="309"/>
      <c r="I109" s="51"/>
      <c r="J109" s="50"/>
      <c r="K109" s="50"/>
      <c r="L109" s="269"/>
      <c r="M109" s="49"/>
      <c r="N109" s="50"/>
      <c r="O109" s="86"/>
      <c r="P109" s="50"/>
      <c r="Q109" s="50"/>
      <c r="R109" s="52"/>
      <c r="S109" s="50"/>
      <c r="T109" s="50"/>
      <c r="U109" s="50"/>
      <c r="V109" s="50"/>
      <c r="W109" s="50"/>
      <c r="X109" s="50"/>
      <c r="Y109" s="50"/>
      <c r="Z109" s="50"/>
      <c r="AA109" s="50"/>
      <c r="AB109" s="50"/>
      <c r="AC109" s="50"/>
      <c r="AD109" s="50"/>
      <c r="AE109" s="50"/>
      <c r="AF109" s="50"/>
      <c r="AG109" s="50"/>
      <c r="AH109" s="50"/>
      <c r="AI109" s="50"/>
      <c r="AJ109" s="50"/>
      <c r="AK109" s="54"/>
    </row>
    <row r="110" spans="2:37" x14ac:dyDescent="0.25">
      <c r="B110" s="310"/>
      <c r="C110" s="310"/>
      <c r="D110" s="310"/>
      <c r="E110" s="309"/>
      <c r="F110" s="309"/>
      <c r="G110" s="309"/>
      <c r="H110" s="309"/>
      <c r="I110" s="51"/>
      <c r="J110" s="50"/>
      <c r="K110" s="50"/>
      <c r="L110" s="269"/>
      <c r="M110" s="49"/>
      <c r="N110" s="50"/>
      <c r="O110" s="86"/>
      <c r="P110" s="50"/>
      <c r="Q110" s="50"/>
      <c r="R110" s="52"/>
      <c r="S110" s="50"/>
      <c r="T110" s="50"/>
      <c r="U110" s="50"/>
      <c r="V110" s="50"/>
      <c r="W110" s="50"/>
      <c r="X110" s="50"/>
      <c r="Y110" s="50"/>
      <c r="Z110" s="50"/>
      <c r="AA110" s="50"/>
      <c r="AB110" s="50"/>
      <c r="AC110" s="50"/>
      <c r="AD110" s="50"/>
      <c r="AE110" s="50"/>
      <c r="AF110" s="50"/>
      <c r="AG110" s="50"/>
      <c r="AH110" s="50"/>
      <c r="AI110" s="50"/>
      <c r="AJ110" s="50"/>
      <c r="AK110" s="54"/>
    </row>
    <row r="111" spans="2:37" x14ac:dyDescent="0.25">
      <c r="B111" s="310"/>
      <c r="C111" s="310"/>
      <c r="D111" s="310"/>
      <c r="E111" s="309"/>
      <c r="F111" s="309"/>
      <c r="G111" s="309"/>
      <c r="H111" s="309"/>
      <c r="I111" s="51"/>
      <c r="J111" s="50"/>
      <c r="K111" s="50"/>
      <c r="L111" s="269"/>
      <c r="M111" s="49"/>
      <c r="N111" s="50"/>
      <c r="O111" s="86"/>
      <c r="P111" s="50"/>
      <c r="Q111" s="50"/>
      <c r="R111" s="52"/>
      <c r="S111" s="50"/>
      <c r="T111" s="50"/>
      <c r="U111" s="50"/>
      <c r="V111" s="50"/>
      <c r="W111" s="50"/>
      <c r="X111" s="50"/>
      <c r="Y111" s="50"/>
      <c r="Z111" s="50"/>
      <c r="AA111" s="50"/>
      <c r="AB111" s="50"/>
      <c r="AC111" s="50"/>
      <c r="AD111" s="50"/>
      <c r="AE111" s="50"/>
      <c r="AF111" s="50"/>
      <c r="AG111" s="50"/>
      <c r="AH111" s="50"/>
      <c r="AI111" s="50"/>
      <c r="AJ111" s="50"/>
      <c r="AK111" s="54"/>
    </row>
    <row r="112" spans="2:37" x14ac:dyDescent="0.25">
      <c r="B112" s="310"/>
      <c r="C112" s="310"/>
      <c r="D112" s="310"/>
      <c r="E112" s="309"/>
      <c r="F112" s="309"/>
      <c r="G112" s="309"/>
      <c r="H112" s="309"/>
      <c r="I112" s="51"/>
      <c r="J112" s="50"/>
      <c r="K112" s="50"/>
      <c r="L112" s="269"/>
      <c r="M112" s="49"/>
      <c r="N112" s="50"/>
      <c r="O112" s="86"/>
      <c r="P112" s="50"/>
      <c r="Q112" s="50"/>
      <c r="R112" s="52"/>
      <c r="S112" s="50"/>
      <c r="T112" s="50"/>
      <c r="U112" s="50"/>
      <c r="V112" s="50"/>
      <c r="W112" s="50"/>
      <c r="X112" s="50"/>
      <c r="Y112" s="50"/>
      <c r="Z112" s="50"/>
      <c r="AA112" s="50"/>
      <c r="AB112" s="50"/>
      <c r="AC112" s="50"/>
      <c r="AD112" s="50"/>
      <c r="AE112" s="50"/>
      <c r="AF112" s="50"/>
      <c r="AG112" s="50"/>
      <c r="AH112" s="50"/>
      <c r="AI112" s="50"/>
      <c r="AJ112" s="50"/>
      <c r="AK112" s="54"/>
    </row>
    <row r="113" spans="2:37" x14ac:dyDescent="0.25">
      <c r="B113" s="310"/>
      <c r="C113" s="310"/>
      <c r="D113" s="310"/>
      <c r="E113" s="309"/>
      <c r="F113" s="309"/>
      <c r="G113" s="309"/>
      <c r="H113" s="309"/>
      <c r="I113" s="51"/>
      <c r="J113" s="50"/>
      <c r="K113" s="50"/>
      <c r="L113" s="269"/>
      <c r="M113" s="49"/>
      <c r="N113" s="50"/>
      <c r="O113" s="86"/>
      <c r="P113" s="50"/>
      <c r="Q113" s="50"/>
      <c r="R113" s="52"/>
      <c r="S113" s="50"/>
      <c r="T113" s="50"/>
      <c r="U113" s="50"/>
      <c r="V113" s="50"/>
      <c r="W113" s="50"/>
      <c r="X113" s="50"/>
      <c r="Y113" s="50"/>
      <c r="Z113" s="50"/>
      <c r="AA113" s="50"/>
      <c r="AB113" s="50"/>
      <c r="AC113" s="50"/>
      <c r="AD113" s="50"/>
      <c r="AE113" s="50"/>
      <c r="AF113" s="50"/>
      <c r="AG113" s="50"/>
      <c r="AH113" s="50"/>
      <c r="AI113" s="50"/>
      <c r="AJ113" s="50"/>
      <c r="AK113" s="54"/>
    </row>
    <row r="114" spans="2:37" x14ac:dyDescent="0.25">
      <c r="B114" s="310"/>
      <c r="C114" s="310"/>
      <c r="D114" s="310"/>
      <c r="E114" s="309"/>
      <c r="F114" s="309"/>
      <c r="G114" s="309"/>
      <c r="H114" s="309"/>
      <c r="I114" s="51"/>
      <c r="J114" s="50"/>
      <c r="K114" s="50"/>
      <c r="L114" s="269"/>
      <c r="M114" s="49"/>
      <c r="N114" s="50"/>
      <c r="O114" s="86"/>
      <c r="P114" s="50"/>
      <c r="Q114" s="50"/>
      <c r="R114" s="52"/>
      <c r="S114" s="50"/>
      <c r="T114" s="50"/>
      <c r="U114" s="50"/>
      <c r="V114" s="50"/>
      <c r="W114" s="50"/>
      <c r="X114" s="50"/>
      <c r="Y114" s="50"/>
      <c r="Z114" s="50"/>
      <c r="AA114" s="50"/>
      <c r="AB114" s="50"/>
      <c r="AC114" s="50"/>
      <c r="AD114" s="50"/>
      <c r="AE114" s="50"/>
      <c r="AF114" s="50"/>
      <c r="AG114" s="50"/>
      <c r="AH114" s="50"/>
      <c r="AI114" s="50"/>
      <c r="AJ114" s="50"/>
      <c r="AK114" s="54"/>
    </row>
    <row r="115" spans="2:37" x14ac:dyDescent="0.25">
      <c r="B115" s="310"/>
      <c r="C115" s="310"/>
      <c r="D115" s="310"/>
      <c r="E115" s="309"/>
      <c r="F115" s="309"/>
      <c r="G115" s="309"/>
      <c r="H115" s="309"/>
      <c r="I115" s="51"/>
      <c r="J115" s="50"/>
      <c r="K115" s="50"/>
      <c r="L115" s="269"/>
      <c r="M115" s="49"/>
      <c r="N115" s="50"/>
      <c r="O115" s="86"/>
      <c r="P115" s="50"/>
      <c r="Q115" s="50"/>
      <c r="R115" s="52"/>
      <c r="S115" s="50"/>
      <c r="T115" s="50"/>
      <c r="U115" s="50"/>
      <c r="V115" s="50"/>
      <c r="W115" s="50"/>
      <c r="X115" s="50"/>
      <c r="Y115" s="50"/>
      <c r="Z115" s="50"/>
      <c r="AA115" s="50"/>
      <c r="AB115" s="50"/>
      <c r="AC115" s="50"/>
      <c r="AD115" s="50"/>
      <c r="AE115" s="50"/>
      <c r="AF115" s="50"/>
      <c r="AG115" s="50"/>
      <c r="AH115" s="50"/>
      <c r="AI115" s="50"/>
      <c r="AJ115" s="50"/>
      <c r="AK115" s="54"/>
    </row>
    <row r="116" spans="2:37" x14ac:dyDescent="0.25">
      <c r="B116" s="310"/>
      <c r="C116" s="310"/>
      <c r="D116" s="310"/>
      <c r="E116" s="309"/>
      <c r="F116" s="309"/>
      <c r="G116" s="309"/>
      <c r="H116" s="309"/>
      <c r="I116" s="51"/>
      <c r="J116" s="50"/>
      <c r="K116" s="50"/>
      <c r="L116" s="269"/>
      <c r="M116" s="49"/>
      <c r="N116" s="50"/>
      <c r="O116" s="86"/>
      <c r="P116" s="50"/>
      <c r="Q116" s="50"/>
      <c r="R116" s="52"/>
      <c r="S116" s="50"/>
      <c r="T116" s="50"/>
      <c r="U116" s="50"/>
      <c r="V116" s="50"/>
      <c r="W116" s="50"/>
      <c r="X116" s="50"/>
      <c r="Y116" s="50"/>
      <c r="Z116" s="50"/>
      <c r="AA116" s="50"/>
      <c r="AB116" s="50"/>
      <c r="AC116" s="50"/>
      <c r="AD116" s="50"/>
      <c r="AE116" s="50"/>
      <c r="AF116" s="50"/>
      <c r="AG116" s="50"/>
      <c r="AH116" s="50"/>
      <c r="AI116" s="50"/>
      <c r="AJ116" s="50"/>
      <c r="AK116" s="54"/>
    </row>
    <row r="117" spans="2:37" x14ac:dyDescent="0.25">
      <c r="B117" s="310"/>
      <c r="C117" s="310"/>
      <c r="D117" s="310"/>
      <c r="E117" s="309"/>
      <c r="F117" s="309"/>
      <c r="G117" s="309"/>
      <c r="H117" s="309"/>
      <c r="I117" s="51"/>
      <c r="J117" s="50"/>
      <c r="K117" s="50"/>
      <c r="L117" s="269"/>
      <c r="M117" s="49"/>
      <c r="N117" s="50"/>
      <c r="O117" s="86"/>
      <c r="P117" s="50"/>
      <c r="Q117" s="50"/>
      <c r="R117" s="52"/>
      <c r="S117" s="50"/>
      <c r="T117" s="50"/>
      <c r="U117" s="50"/>
      <c r="V117" s="50"/>
      <c r="W117" s="50"/>
      <c r="X117" s="50"/>
      <c r="Y117" s="50"/>
      <c r="Z117" s="50"/>
      <c r="AA117" s="50"/>
      <c r="AB117" s="50"/>
      <c r="AC117" s="50"/>
      <c r="AD117" s="50"/>
      <c r="AE117" s="50"/>
      <c r="AF117" s="50"/>
      <c r="AG117" s="50"/>
      <c r="AH117" s="50"/>
      <c r="AI117" s="50"/>
      <c r="AJ117" s="50"/>
      <c r="AK117" s="54"/>
    </row>
    <row r="118" spans="2:37" x14ac:dyDescent="0.25">
      <c r="B118" s="310"/>
      <c r="C118" s="310"/>
      <c r="D118" s="310"/>
      <c r="E118" s="309"/>
      <c r="F118" s="309"/>
      <c r="G118" s="309"/>
      <c r="H118" s="309"/>
      <c r="I118" s="51"/>
      <c r="J118" s="50"/>
      <c r="K118" s="50"/>
      <c r="L118" s="269"/>
      <c r="M118" s="49"/>
      <c r="N118" s="50"/>
      <c r="O118" s="86"/>
      <c r="P118" s="50"/>
      <c r="Q118" s="50"/>
      <c r="R118" s="52"/>
      <c r="S118" s="50"/>
      <c r="T118" s="50"/>
      <c r="U118" s="50"/>
      <c r="V118" s="50"/>
      <c r="W118" s="50"/>
      <c r="X118" s="50"/>
      <c r="Y118" s="50"/>
      <c r="Z118" s="50"/>
      <c r="AA118" s="50"/>
      <c r="AB118" s="50"/>
      <c r="AC118" s="50"/>
      <c r="AD118" s="50"/>
      <c r="AE118" s="50"/>
      <c r="AF118" s="50"/>
      <c r="AG118" s="50"/>
      <c r="AH118" s="50"/>
      <c r="AI118" s="50"/>
      <c r="AJ118" s="50"/>
      <c r="AK118" s="54"/>
    </row>
    <row r="119" spans="2:37" x14ac:dyDescent="0.25">
      <c r="B119" s="310"/>
      <c r="C119" s="310"/>
      <c r="D119" s="310"/>
      <c r="E119" s="309"/>
      <c r="F119" s="309"/>
      <c r="G119" s="309"/>
      <c r="H119" s="309"/>
      <c r="I119" s="51"/>
      <c r="J119" s="50"/>
      <c r="K119" s="50"/>
      <c r="L119" s="269"/>
      <c r="M119" s="49"/>
      <c r="N119" s="50"/>
      <c r="O119" s="86"/>
      <c r="P119" s="50"/>
      <c r="Q119" s="50"/>
      <c r="R119" s="52"/>
      <c r="S119" s="50"/>
      <c r="T119" s="50"/>
      <c r="U119" s="50"/>
      <c r="V119" s="50"/>
      <c r="W119" s="50"/>
      <c r="X119" s="50"/>
      <c r="Y119" s="50"/>
      <c r="Z119" s="50"/>
      <c r="AA119" s="50"/>
      <c r="AB119" s="50"/>
      <c r="AC119" s="50"/>
      <c r="AD119" s="50"/>
      <c r="AE119" s="50"/>
      <c r="AF119" s="50"/>
      <c r="AG119" s="50"/>
      <c r="AH119" s="50"/>
      <c r="AI119" s="50"/>
      <c r="AJ119" s="50"/>
      <c r="AK119" s="54"/>
    </row>
    <row r="120" spans="2:37" x14ac:dyDescent="0.25">
      <c r="B120" s="310"/>
      <c r="C120" s="310"/>
      <c r="D120" s="310"/>
      <c r="E120" s="309"/>
      <c r="F120" s="309"/>
      <c r="G120" s="309"/>
      <c r="H120" s="309"/>
      <c r="I120" s="51"/>
      <c r="J120" s="50"/>
      <c r="K120" s="50"/>
      <c r="L120" s="269"/>
      <c r="M120" s="49"/>
      <c r="N120" s="50"/>
      <c r="O120" s="86"/>
      <c r="P120" s="50"/>
      <c r="Q120" s="50"/>
      <c r="R120" s="52"/>
      <c r="S120" s="50"/>
      <c r="T120" s="50"/>
      <c r="U120" s="50"/>
      <c r="V120" s="50"/>
      <c r="W120" s="50"/>
      <c r="X120" s="50"/>
      <c r="Y120" s="50"/>
      <c r="Z120" s="50"/>
      <c r="AA120" s="50"/>
      <c r="AB120" s="50"/>
      <c r="AC120" s="50"/>
      <c r="AD120" s="50"/>
      <c r="AE120" s="50"/>
      <c r="AF120" s="50"/>
      <c r="AG120" s="50"/>
      <c r="AH120" s="50"/>
      <c r="AI120" s="50"/>
      <c r="AJ120" s="50"/>
      <c r="AK120" s="54"/>
    </row>
    <row r="121" spans="2:37" x14ac:dyDescent="0.25">
      <c r="B121" s="310"/>
      <c r="C121" s="310"/>
      <c r="D121" s="310"/>
      <c r="E121" s="309"/>
      <c r="F121" s="309"/>
      <c r="G121" s="309"/>
      <c r="H121" s="309"/>
      <c r="I121" s="51"/>
      <c r="J121" s="50"/>
      <c r="K121" s="50"/>
      <c r="L121" s="269"/>
      <c r="M121" s="49"/>
      <c r="N121" s="50"/>
      <c r="O121" s="86"/>
      <c r="P121" s="50"/>
      <c r="Q121" s="50"/>
      <c r="R121" s="52"/>
      <c r="S121" s="50"/>
      <c r="T121" s="50"/>
      <c r="U121" s="50"/>
      <c r="V121" s="50"/>
      <c r="W121" s="50"/>
      <c r="X121" s="50"/>
      <c r="Y121" s="50"/>
      <c r="Z121" s="50"/>
      <c r="AA121" s="50"/>
      <c r="AB121" s="50"/>
      <c r="AC121" s="50"/>
      <c r="AD121" s="50"/>
      <c r="AE121" s="50"/>
      <c r="AF121" s="50"/>
      <c r="AG121" s="50"/>
      <c r="AH121" s="50"/>
      <c r="AI121" s="50"/>
      <c r="AJ121" s="50"/>
      <c r="AK121" s="54"/>
    </row>
    <row r="122" spans="2:37" x14ac:dyDescent="0.25">
      <c r="B122" s="310"/>
      <c r="C122" s="310"/>
      <c r="D122" s="310"/>
      <c r="E122" s="309"/>
      <c r="F122" s="309"/>
      <c r="G122" s="309"/>
      <c r="H122" s="309"/>
      <c r="I122" s="51"/>
      <c r="J122" s="50"/>
      <c r="K122" s="50"/>
      <c r="L122" s="269"/>
      <c r="M122" s="49"/>
      <c r="N122" s="50"/>
      <c r="O122" s="86"/>
      <c r="P122" s="50"/>
      <c r="Q122" s="50"/>
      <c r="R122" s="52"/>
      <c r="S122" s="50"/>
      <c r="T122" s="50"/>
      <c r="U122" s="50"/>
      <c r="V122" s="50"/>
      <c r="W122" s="50"/>
      <c r="X122" s="50"/>
      <c r="Y122" s="50"/>
      <c r="Z122" s="50"/>
      <c r="AA122" s="50"/>
      <c r="AB122" s="50"/>
      <c r="AC122" s="50"/>
      <c r="AD122" s="50"/>
      <c r="AE122" s="50"/>
      <c r="AF122" s="50"/>
      <c r="AG122" s="50"/>
      <c r="AH122" s="50"/>
      <c r="AI122" s="50"/>
      <c r="AJ122" s="50"/>
      <c r="AK122" s="54"/>
    </row>
    <row r="123" spans="2:37" x14ac:dyDescent="0.25">
      <c r="B123" s="310"/>
      <c r="C123" s="310"/>
      <c r="D123" s="310"/>
      <c r="E123" s="309"/>
      <c r="F123" s="309"/>
      <c r="G123" s="309"/>
      <c r="H123" s="309"/>
      <c r="I123" s="51"/>
      <c r="J123" s="50"/>
      <c r="K123" s="50"/>
      <c r="L123" s="269"/>
      <c r="M123" s="49"/>
      <c r="N123" s="50"/>
      <c r="O123" s="86"/>
      <c r="P123" s="50"/>
      <c r="Q123" s="50"/>
      <c r="R123" s="52"/>
      <c r="S123" s="50"/>
      <c r="T123" s="50"/>
      <c r="U123" s="50"/>
      <c r="V123" s="50"/>
      <c r="W123" s="50"/>
      <c r="X123" s="50"/>
      <c r="Y123" s="50"/>
      <c r="Z123" s="50"/>
      <c r="AA123" s="50"/>
      <c r="AB123" s="50"/>
      <c r="AC123" s="50"/>
      <c r="AD123" s="50"/>
      <c r="AE123" s="50"/>
      <c r="AF123" s="50"/>
      <c r="AG123" s="50"/>
      <c r="AH123" s="50"/>
      <c r="AI123" s="50"/>
      <c r="AJ123" s="50"/>
      <c r="AK123" s="54"/>
    </row>
    <row r="124" spans="2:37" x14ac:dyDescent="0.25">
      <c r="B124" s="310"/>
      <c r="C124" s="310"/>
      <c r="D124" s="310"/>
      <c r="E124" s="309"/>
      <c r="F124" s="309"/>
      <c r="G124" s="309"/>
      <c r="H124" s="309"/>
      <c r="I124" s="51"/>
      <c r="J124" s="50"/>
      <c r="K124" s="50"/>
      <c r="L124" s="269"/>
      <c r="M124" s="49"/>
      <c r="N124" s="50"/>
      <c r="O124" s="86"/>
      <c r="P124" s="50"/>
      <c r="Q124" s="50"/>
      <c r="R124" s="52"/>
      <c r="S124" s="50"/>
      <c r="T124" s="50"/>
      <c r="U124" s="50"/>
      <c r="V124" s="50"/>
      <c r="W124" s="50"/>
      <c r="X124" s="50"/>
      <c r="Y124" s="50"/>
      <c r="Z124" s="50"/>
      <c r="AA124" s="50"/>
      <c r="AB124" s="50"/>
      <c r="AC124" s="50"/>
      <c r="AD124" s="50"/>
      <c r="AE124" s="50"/>
      <c r="AF124" s="50"/>
      <c r="AG124" s="50"/>
      <c r="AH124" s="50"/>
      <c r="AI124" s="50"/>
      <c r="AJ124" s="50"/>
      <c r="AK124" s="54"/>
    </row>
    <row r="125" spans="2:37" x14ac:dyDescent="0.25">
      <c r="B125" s="310"/>
      <c r="C125" s="310"/>
      <c r="D125" s="310"/>
      <c r="E125" s="309"/>
      <c r="F125" s="309"/>
      <c r="G125" s="309"/>
      <c r="H125" s="309"/>
      <c r="I125" s="51"/>
      <c r="J125" s="50"/>
      <c r="K125" s="50"/>
      <c r="L125" s="269"/>
      <c r="M125" s="49"/>
      <c r="N125" s="50"/>
      <c r="O125" s="86"/>
      <c r="P125" s="50"/>
      <c r="Q125" s="50"/>
      <c r="R125" s="52"/>
      <c r="S125" s="50"/>
      <c r="T125" s="50"/>
      <c r="U125" s="50"/>
      <c r="V125" s="50"/>
      <c r="W125" s="50"/>
      <c r="X125" s="50"/>
      <c r="Y125" s="50"/>
      <c r="Z125" s="50"/>
      <c r="AA125" s="50"/>
      <c r="AB125" s="50"/>
      <c r="AC125" s="50"/>
      <c r="AD125" s="50"/>
      <c r="AE125" s="50"/>
      <c r="AF125" s="50"/>
      <c r="AG125" s="50"/>
      <c r="AH125" s="50"/>
      <c r="AI125" s="50"/>
      <c r="AJ125" s="50"/>
      <c r="AK125" s="54"/>
    </row>
    <row r="126" spans="2:37" x14ac:dyDescent="0.25">
      <c r="B126" s="310"/>
      <c r="C126" s="310"/>
      <c r="D126" s="310"/>
      <c r="E126" s="309"/>
      <c r="F126" s="309"/>
      <c r="G126" s="309"/>
      <c r="H126" s="309"/>
      <c r="I126" s="51"/>
      <c r="J126" s="50"/>
      <c r="K126" s="50"/>
      <c r="L126" s="269"/>
      <c r="M126" s="49"/>
      <c r="N126" s="50"/>
      <c r="O126" s="86"/>
      <c r="P126" s="50"/>
      <c r="Q126" s="50"/>
      <c r="R126" s="52"/>
      <c r="S126" s="50"/>
      <c r="T126" s="50"/>
      <c r="U126" s="50"/>
      <c r="V126" s="50"/>
      <c r="W126" s="50"/>
      <c r="X126" s="50"/>
      <c r="Y126" s="50"/>
      <c r="Z126" s="50"/>
      <c r="AA126" s="50"/>
      <c r="AB126" s="50"/>
      <c r="AC126" s="50"/>
      <c r="AD126" s="50"/>
      <c r="AE126" s="50"/>
      <c r="AF126" s="50"/>
      <c r="AG126" s="50"/>
      <c r="AH126" s="50"/>
      <c r="AI126" s="50"/>
      <c r="AJ126" s="50"/>
      <c r="AK126" s="54"/>
    </row>
    <row r="127" spans="2:37" x14ac:dyDescent="0.25">
      <c r="B127" s="310"/>
      <c r="C127" s="310"/>
      <c r="D127" s="310"/>
      <c r="E127" s="309"/>
      <c r="F127" s="309"/>
      <c r="G127" s="309"/>
      <c r="H127" s="309"/>
      <c r="I127" s="51"/>
      <c r="J127" s="50"/>
      <c r="K127" s="50"/>
      <c r="L127" s="269"/>
      <c r="M127" s="49"/>
      <c r="N127" s="50"/>
      <c r="O127" s="86"/>
      <c r="P127" s="50"/>
      <c r="Q127" s="50"/>
      <c r="R127" s="52"/>
      <c r="S127" s="50"/>
      <c r="T127" s="50"/>
      <c r="U127" s="50"/>
      <c r="V127" s="50"/>
      <c r="W127" s="50"/>
      <c r="X127" s="50"/>
      <c r="Y127" s="50"/>
      <c r="Z127" s="50"/>
      <c r="AA127" s="50"/>
      <c r="AB127" s="50"/>
      <c r="AC127" s="50"/>
      <c r="AD127" s="50"/>
      <c r="AE127" s="50"/>
      <c r="AF127" s="50"/>
      <c r="AG127" s="50"/>
      <c r="AH127" s="50"/>
      <c r="AI127" s="50"/>
      <c r="AJ127" s="50"/>
      <c r="AK127" s="54"/>
    </row>
    <row r="128" spans="2:37" x14ac:dyDescent="0.25">
      <c r="B128" s="310"/>
      <c r="C128" s="310"/>
      <c r="D128" s="310"/>
      <c r="E128" s="309"/>
      <c r="F128" s="309"/>
      <c r="G128" s="309"/>
      <c r="H128" s="309"/>
      <c r="I128" s="51"/>
      <c r="J128" s="50"/>
      <c r="K128" s="50"/>
      <c r="L128" s="269"/>
      <c r="M128" s="49"/>
      <c r="N128" s="50"/>
      <c r="O128" s="86"/>
      <c r="P128" s="50"/>
      <c r="Q128" s="50"/>
      <c r="R128" s="52"/>
      <c r="S128" s="50"/>
      <c r="T128" s="50"/>
      <c r="U128" s="50"/>
      <c r="V128" s="50"/>
      <c r="W128" s="50"/>
      <c r="X128" s="50"/>
      <c r="Y128" s="50"/>
      <c r="Z128" s="50"/>
      <c r="AA128" s="50"/>
      <c r="AB128" s="50"/>
      <c r="AC128" s="50"/>
      <c r="AD128" s="50"/>
      <c r="AE128" s="50"/>
      <c r="AF128" s="50"/>
      <c r="AG128" s="50"/>
      <c r="AH128" s="50"/>
      <c r="AI128" s="50"/>
      <c r="AJ128" s="50"/>
      <c r="AK128" s="54"/>
    </row>
    <row r="129" spans="2:37" x14ac:dyDescent="0.25">
      <c r="B129" s="310"/>
      <c r="C129" s="310"/>
      <c r="D129" s="310"/>
      <c r="E129" s="309"/>
      <c r="F129" s="309"/>
      <c r="G129" s="309"/>
      <c r="H129" s="309"/>
      <c r="I129" s="51"/>
      <c r="J129" s="50"/>
      <c r="K129" s="50"/>
      <c r="L129" s="269"/>
      <c r="M129" s="49"/>
      <c r="N129" s="50"/>
      <c r="O129" s="86"/>
      <c r="P129" s="50"/>
      <c r="Q129" s="50"/>
      <c r="R129" s="52"/>
      <c r="S129" s="50"/>
      <c r="T129" s="50"/>
      <c r="U129" s="50"/>
      <c r="V129" s="50"/>
      <c r="W129" s="50"/>
      <c r="X129" s="50"/>
      <c r="Y129" s="50"/>
      <c r="Z129" s="50"/>
      <c r="AA129" s="50"/>
      <c r="AB129" s="50"/>
      <c r="AC129" s="50"/>
      <c r="AD129" s="50"/>
      <c r="AE129" s="50"/>
      <c r="AF129" s="50"/>
      <c r="AG129" s="50"/>
      <c r="AH129" s="50"/>
      <c r="AI129" s="50"/>
      <c r="AJ129" s="50"/>
      <c r="AK129" s="54"/>
    </row>
    <row r="130" spans="2:37" x14ac:dyDescent="0.25">
      <c r="B130" s="310"/>
      <c r="C130" s="310"/>
      <c r="D130" s="310"/>
      <c r="E130" s="309"/>
      <c r="F130" s="309"/>
      <c r="G130" s="309"/>
      <c r="H130" s="309"/>
      <c r="I130" s="51"/>
      <c r="J130" s="50"/>
      <c r="K130" s="50"/>
      <c r="L130" s="269"/>
      <c r="M130" s="49"/>
      <c r="N130" s="50"/>
      <c r="O130" s="86"/>
      <c r="P130" s="50"/>
      <c r="Q130" s="50"/>
      <c r="R130" s="52"/>
      <c r="S130" s="50"/>
      <c r="T130" s="50"/>
      <c r="U130" s="50"/>
      <c r="V130" s="50"/>
      <c r="W130" s="50"/>
      <c r="X130" s="50"/>
      <c r="Y130" s="50"/>
      <c r="Z130" s="50"/>
      <c r="AA130" s="50"/>
      <c r="AB130" s="50"/>
      <c r="AC130" s="50"/>
      <c r="AD130" s="50"/>
      <c r="AE130" s="50"/>
      <c r="AF130" s="50"/>
      <c r="AG130" s="50"/>
      <c r="AH130" s="50"/>
      <c r="AI130" s="50"/>
      <c r="AJ130" s="50"/>
      <c r="AK130" s="54"/>
    </row>
    <row r="131" spans="2:37" x14ac:dyDescent="0.25">
      <c r="B131" s="310"/>
      <c r="C131" s="310"/>
      <c r="D131" s="310"/>
      <c r="E131" s="309"/>
      <c r="F131" s="309"/>
      <c r="G131" s="309"/>
      <c r="H131" s="309"/>
      <c r="I131" s="51"/>
      <c r="J131" s="50"/>
      <c r="K131" s="50"/>
      <c r="L131" s="269"/>
      <c r="M131" s="49"/>
      <c r="N131" s="50"/>
      <c r="O131" s="86"/>
      <c r="P131" s="50"/>
      <c r="Q131" s="50"/>
      <c r="R131" s="52"/>
      <c r="S131" s="50"/>
      <c r="T131" s="50"/>
      <c r="U131" s="50"/>
      <c r="V131" s="50"/>
      <c r="W131" s="50"/>
      <c r="X131" s="50"/>
      <c r="Y131" s="50"/>
      <c r="Z131" s="50"/>
      <c r="AA131" s="50"/>
      <c r="AB131" s="50"/>
      <c r="AC131" s="50"/>
      <c r="AD131" s="50"/>
      <c r="AE131" s="50"/>
      <c r="AF131" s="50"/>
      <c r="AG131" s="50"/>
      <c r="AH131" s="50"/>
      <c r="AI131" s="50"/>
      <c r="AJ131" s="50"/>
      <c r="AK131" s="54"/>
    </row>
    <row r="132" spans="2:37" x14ac:dyDescent="0.25">
      <c r="B132" s="310"/>
      <c r="C132" s="310"/>
      <c r="D132" s="310"/>
      <c r="E132" s="309"/>
      <c r="F132" s="309"/>
      <c r="G132" s="309"/>
      <c r="H132" s="309"/>
      <c r="I132" s="51"/>
      <c r="J132" s="50"/>
      <c r="K132" s="50"/>
      <c r="L132" s="269"/>
      <c r="M132" s="49"/>
      <c r="N132" s="50"/>
      <c r="O132" s="86"/>
      <c r="P132" s="50"/>
      <c r="Q132" s="50"/>
      <c r="R132" s="52"/>
      <c r="S132" s="50"/>
      <c r="T132" s="50"/>
      <c r="U132" s="50"/>
      <c r="V132" s="50"/>
      <c r="W132" s="50"/>
      <c r="X132" s="50"/>
      <c r="Y132" s="50"/>
      <c r="Z132" s="50"/>
      <c r="AA132" s="50"/>
      <c r="AB132" s="50"/>
      <c r="AC132" s="50"/>
      <c r="AD132" s="50"/>
      <c r="AE132" s="50"/>
      <c r="AF132" s="50"/>
      <c r="AG132" s="50"/>
      <c r="AH132" s="50"/>
      <c r="AI132" s="50"/>
      <c r="AJ132" s="50"/>
      <c r="AK132" s="54"/>
    </row>
    <row r="133" spans="2:37" x14ac:dyDescent="0.25">
      <c r="B133" s="310"/>
      <c r="C133" s="310"/>
      <c r="D133" s="310"/>
      <c r="E133" s="309"/>
      <c r="F133" s="309"/>
      <c r="G133" s="309"/>
      <c r="H133" s="309"/>
      <c r="I133" s="51"/>
      <c r="J133" s="50"/>
      <c r="K133" s="50"/>
      <c r="L133" s="269"/>
      <c r="M133" s="49"/>
      <c r="N133" s="50"/>
      <c r="O133" s="86"/>
      <c r="P133" s="50"/>
      <c r="Q133" s="50"/>
      <c r="R133" s="52"/>
      <c r="S133" s="50"/>
      <c r="T133" s="50"/>
      <c r="U133" s="50"/>
      <c r="V133" s="50"/>
      <c r="W133" s="50"/>
      <c r="X133" s="50"/>
      <c r="Y133" s="50"/>
      <c r="Z133" s="50"/>
      <c r="AA133" s="50"/>
      <c r="AB133" s="50"/>
      <c r="AC133" s="50"/>
      <c r="AD133" s="50"/>
      <c r="AE133" s="50"/>
      <c r="AF133" s="50"/>
      <c r="AG133" s="50"/>
      <c r="AH133" s="50"/>
      <c r="AI133" s="50"/>
      <c r="AJ133" s="50"/>
      <c r="AK133" s="54"/>
    </row>
    <row r="134" spans="2:37" x14ac:dyDescent="0.25">
      <c r="B134" s="310"/>
      <c r="C134" s="310"/>
      <c r="D134" s="310"/>
      <c r="E134" s="309"/>
      <c r="F134" s="309"/>
      <c r="G134" s="309"/>
      <c r="H134" s="309"/>
      <c r="I134" s="51"/>
      <c r="J134" s="50"/>
      <c r="K134" s="50"/>
      <c r="L134" s="269"/>
      <c r="M134" s="49"/>
      <c r="N134" s="50"/>
      <c r="O134" s="86"/>
      <c r="P134" s="50"/>
      <c r="Q134" s="50"/>
      <c r="R134" s="52"/>
      <c r="S134" s="50"/>
      <c r="T134" s="50"/>
      <c r="U134" s="50"/>
      <c r="V134" s="50"/>
      <c r="W134" s="50"/>
      <c r="X134" s="50"/>
      <c r="Y134" s="50"/>
      <c r="Z134" s="50"/>
      <c r="AA134" s="50"/>
      <c r="AB134" s="50"/>
      <c r="AC134" s="50"/>
      <c r="AD134" s="50"/>
      <c r="AE134" s="50"/>
      <c r="AF134" s="50"/>
      <c r="AG134" s="50"/>
      <c r="AH134" s="50"/>
      <c r="AI134" s="50"/>
      <c r="AJ134" s="50"/>
      <c r="AK134" s="54"/>
    </row>
    <row r="135" spans="2:37" x14ac:dyDescent="0.25">
      <c r="B135" s="310"/>
      <c r="C135" s="310"/>
      <c r="D135" s="310"/>
      <c r="E135" s="309"/>
      <c r="F135" s="309"/>
      <c r="G135" s="309"/>
      <c r="H135" s="309"/>
      <c r="I135" s="51"/>
      <c r="J135" s="50"/>
      <c r="K135" s="50"/>
      <c r="L135" s="269"/>
      <c r="M135" s="49"/>
      <c r="N135" s="50"/>
      <c r="O135" s="86"/>
      <c r="P135" s="50"/>
      <c r="Q135" s="50"/>
      <c r="R135" s="52"/>
      <c r="S135" s="50"/>
      <c r="T135" s="50"/>
      <c r="U135" s="50"/>
      <c r="V135" s="50"/>
      <c r="W135" s="50"/>
      <c r="X135" s="50"/>
      <c r="Y135" s="50"/>
      <c r="Z135" s="50"/>
      <c r="AA135" s="50"/>
      <c r="AB135" s="50"/>
      <c r="AC135" s="50"/>
      <c r="AD135" s="50"/>
      <c r="AE135" s="50"/>
      <c r="AF135" s="50"/>
      <c r="AG135" s="50"/>
      <c r="AH135" s="50"/>
      <c r="AI135" s="50"/>
      <c r="AJ135" s="50"/>
      <c r="AK135" s="54"/>
    </row>
    <row r="136" spans="2:37" x14ac:dyDescent="0.25">
      <c r="B136" s="310"/>
      <c r="C136" s="310"/>
      <c r="D136" s="310"/>
      <c r="E136" s="309"/>
      <c r="F136" s="309"/>
      <c r="G136" s="309"/>
      <c r="H136" s="309"/>
      <c r="I136" s="51"/>
      <c r="J136" s="50"/>
      <c r="K136" s="50"/>
      <c r="L136" s="269"/>
      <c r="M136" s="49"/>
      <c r="N136" s="50"/>
      <c r="O136" s="86"/>
      <c r="P136" s="50"/>
      <c r="Q136" s="50"/>
      <c r="R136" s="52"/>
      <c r="S136" s="50"/>
      <c r="T136" s="50"/>
      <c r="U136" s="50"/>
      <c r="V136" s="50"/>
      <c r="W136" s="50"/>
      <c r="X136" s="50"/>
      <c r="Y136" s="50"/>
      <c r="Z136" s="50"/>
      <c r="AA136" s="50"/>
      <c r="AB136" s="50"/>
      <c r="AC136" s="50"/>
      <c r="AD136" s="50"/>
      <c r="AE136" s="50"/>
      <c r="AF136" s="50"/>
      <c r="AG136" s="50"/>
      <c r="AH136" s="50"/>
      <c r="AI136" s="50"/>
      <c r="AJ136" s="50"/>
      <c r="AK136" s="54"/>
    </row>
    <row r="137" spans="2:37" x14ac:dyDescent="0.25">
      <c r="B137" s="310"/>
      <c r="C137" s="310"/>
      <c r="D137" s="310"/>
      <c r="E137" s="309"/>
      <c r="F137" s="309"/>
      <c r="G137" s="309"/>
      <c r="H137" s="309"/>
      <c r="I137" s="51"/>
      <c r="J137" s="50"/>
      <c r="K137" s="50"/>
      <c r="L137" s="269"/>
      <c r="M137" s="49"/>
      <c r="N137" s="50"/>
      <c r="O137" s="86"/>
      <c r="P137" s="50"/>
      <c r="Q137" s="50"/>
      <c r="R137" s="52"/>
      <c r="S137" s="50"/>
      <c r="T137" s="50"/>
      <c r="U137" s="50"/>
      <c r="V137" s="50"/>
      <c r="W137" s="50"/>
      <c r="X137" s="50"/>
      <c r="Y137" s="50"/>
      <c r="Z137" s="50"/>
      <c r="AA137" s="50"/>
      <c r="AB137" s="50"/>
      <c r="AC137" s="50"/>
      <c r="AD137" s="50"/>
      <c r="AE137" s="50"/>
      <c r="AF137" s="50"/>
      <c r="AG137" s="50"/>
      <c r="AH137" s="50"/>
      <c r="AI137" s="50"/>
      <c r="AJ137" s="50"/>
      <c r="AK137" s="54"/>
    </row>
    <row r="138" spans="2:37" x14ac:dyDescent="0.25">
      <c r="B138" s="310"/>
      <c r="C138" s="310"/>
      <c r="D138" s="310"/>
      <c r="E138" s="309"/>
      <c r="F138" s="309"/>
      <c r="G138" s="309"/>
      <c r="H138" s="309"/>
      <c r="I138" s="51"/>
      <c r="J138" s="50"/>
      <c r="K138" s="50"/>
      <c r="L138" s="269"/>
      <c r="M138" s="49"/>
      <c r="N138" s="50"/>
      <c r="O138" s="86"/>
      <c r="P138" s="50"/>
      <c r="Q138" s="50"/>
      <c r="R138" s="52"/>
      <c r="S138" s="50"/>
      <c r="T138" s="50"/>
      <c r="U138" s="50"/>
      <c r="V138" s="50"/>
      <c r="W138" s="50"/>
      <c r="X138" s="50"/>
      <c r="Y138" s="50"/>
      <c r="Z138" s="50"/>
      <c r="AA138" s="50"/>
      <c r="AB138" s="50"/>
      <c r="AC138" s="50"/>
      <c r="AD138" s="50"/>
      <c r="AE138" s="50"/>
      <c r="AF138" s="50"/>
      <c r="AG138" s="50"/>
      <c r="AH138" s="50"/>
      <c r="AI138" s="50"/>
      <c r="AJ138" s="50"/>
      <c r="AK138" s="54"/>
    </row>
    <row r="139" spans="2:37" x14ac:dyDescent="0.25">
      <c r="B139" s="310"/>
      <c r="C139" s="310"/>
      <c r="D139" s="310"/>
      <c r="E139" s="309"/>
      <c r="F139" s="309"/>
      <c r="G139" s="309"/>
      <c r="H139" s="309"/>
      <c r="I139" s="51"/>
      <c r="J139" s="50"/>
      <c r="K139" s="50"/>
      <c r="L139" s="269"/>
      <c r="M139" s="49"/>
      <c r="N139" s="50"/>
      <c r="O139" s="86"/>
      <c r="P139" s="50"/>
      <c r="Q139" s="50"/>
      <c r="R139" s="52"/>
      <c r="S139" s="50"/>
      <c r="T139" s="50"/>
      <c r="U139" s="50"/>
      <c r="V139" s="50"/>
      <c r="W139" s="50"/>
      <c r="X139" s="50"/>
      <c r="Y139" s="50"/>
      <c r="Z139" s="50"/>
      <c r="AA139" s="50"/>
      <c r="AB139" s="50"/>
      <c r="AC139" s="50"/>
      <c r="AD139" s="50"/>
      <c r="AE139" s="50"/>
      <c r="AF139" s="50"/>
      <c r="AG139" s="50"/>
      <c r="AH139" s="50"/>
      <c r="AI139" s="50"/>
      <c r="AJ139" s="50"/>
      <c r="AK139" s="54"/>
    </row>
    <row r="140" spans="2:37" x14ac:dyDescent="0.25">
      <c r="B140" s="310"/>
      <c r="C140" s="310"/>
      <c r="D140" s="310"/>
      <c r="E140" s="309"/>
      <c r="F140" s="309"/>
      <c r="G140" s="309"/>
      <c r="H140" s="309"/>
      <c r="I140" s="51"/>
      <c r="J140" s="50"/>
      <c r="K140" s="50"/>
      <c r="L140" s="269"/>
      <c r="M140" s="49"/>
      <c r="N140" s="50"/>
      <c r="O140" s="86"/>
      <c r="P140" s="50"/>
      <c r="Q140" s="50"/>
      <c r="R140" s="52"/>
      <c r="S140" s="50"/>
      <c r="T140" s="50"/>
      <c r="U140" s="50"/>
      <c r="V140" s="50"/>
      <c r="W140" s="50"/>
      <c r="X140" s="50"/>
      <c r="Y140" s="50"/>
      <c r="Z140" s="50"/>
      <c r="AA140" s="50"/>
      <c r="AB140" s="50"/>
      <c r="AC140" s="50"/>
      <c r="AD140" s="50"/>
      <c r="AE140" s="50"/>
      <c r="AF140" s="50"/>
      <c r="AG140" s="50"/>
      <c r="AH140" s="50"/>
      <c r="AI140" s="50"/>
      <c r="AJ140" s="50"/>
      <c r="AK140" s="54"/>
    </row>
    <row r="141" spans="2:37" x14ac:dyDescent="0.25">
      <c r="B141" s="310"/>
      <c r="C141" s="310"/>
      <c r="D141" s="310"/>
      <c r="E141" s="309"/>
      <c r="F141" s="309"/>
      <c r="G141" s="309"/>
      <c r="H141" s="309"/>
      <c r="I141" s="51"/>
      <c r="J141" s="50"/>
      <c r="K141" s="50"/>
      <c r="L141" s="269"/>
      <c r="M141" s="49"/>
      <c r="N141" s="50"/>
      <c r="O141" s="86"/>
      <c r="P141" s="50"/>
      <c r="Q141" s="50"/>
      <c r="R141" s="52"/>
      <c r="S141" s="50"/>
      <c r="T141" s="50"/>
      <c r="U141" s="50"/>
      <c r="V141" s="50"/>
      <c r="W141" s="50"/>
      <c r="X141" s="50"/>
      <c r="Y141" s="50"/>
      <c r="Z141" s="50"/>
      <c r="AA141" s="50"/>
      <c r="AB141" s="50"/>
      <c r="AC141" s="50"/>
      <c r="AD141" s="50"/>
      <c r="AE141" s="50"/>
      <c r="AF141" s="50"/>
      <c r="AG141" s="50"/>
      <c r="AH141" s="50"/>
      <c r="AI141" s="50"/>
      <c r="AJ141" s="50"/>
      <c r="AK141" s="54"/>
    </row>
    <row r="142" spans="2:37" x14ac:dyDescent="0.25">
      <c r="B142" s="310"/>
      <c r="C142" s="310"/>
      <c r="D142" s="310"/>
      <c r="E142" s="309"/>
      <c r="F142" s="309"/>
      <c r="G142" s="309"/>
      <c r="H142" s="309"/>
      <c r="I142" s="51"/>
      <c r="J142" s="50"/>
      <c r="K142" s="50"/>
      <c r="L142" s="269"/>
      <c r="M142" s="49"/>
      <c r="N142" s="50"/>
      <c r="O142" s="86"/>
      <c r="P142" s="50"/>
      <c r="Q142" s="50"/>
      <c r="R142" s="52"/>
      <c r="S142" s="50"/>
      <c r="T142" s="50"/>
      <c r="U142" s="50"/>
      <c r="V142" s="50"/>
      <c r="W142" s="50"/>
      <c r="X142" s="50"/>
      <c r="Y142" s="50"/>
      <c r="Z142" s="50"/>
      <c r="AA142" s="50"/>
      <c r="AB142" s="50"/>
      <c r="AC142" s="50"/>
      <c r="AD142" s="50"/>
      <c r="AE142" s="50"/>
      <c r="AF142" s="50"/>
      <c r="AG142" s="50"/>
      <c r="AH142" s="50"/>
      <c r="AI142" s="50"/>
      <c r="AJ142" s="50"/>
      <c r="AK142" s="54"/>
    </row>
    <row r="143" spans="2:37" x14ac:dyDescent="0.25">
      <c r="B143" s="310"/>
      <c r="C143" s="310"/>
      <c r="D143" s="310"/>
      <c r="E143" s="309"/>
      <c r="F143" s="309"/>
      <c r="G143" s="309"/>
      <c r="H143" s="309"/>
      <c r="I143" s="51"/>
      <c r="J143" s="50"/>
      <c r="K143" s="50"/>
      <c r="L143" s="269"/>
      <c r="M143" s="49"/>
      <c r="N143" s="50"/>
      <c r="O143" s="86"/>
      <c r="P143" s="50"/>
      <c r="Q143" s="50"/>
      <c r="R143" s="52"/>
      <c r="S143" s="50"/>
      <c r="T143" s="50"/>
      <c r="U143" s="50"/>
      <c r="V143" s="50"/>
      <c r="W143" s="50"/>
      <c r="X143" s="50"/>
      <c r="Y143" s="50"/>
      <c r="Z143" s="50"/>
      <c r="AA143" s="50"/>
      <c r="AB143" s="50"/>
      <c r="AC143" s="50"/>
      <c r="AD143" s="50"/>
      <c r="AE143" s="50"/>
      <c r="AF143" s="50"/>
      <c r="AG143" s="50"/>
      <c r="AH143" s="50"/>
      <c r="AI143" s="50"/>
      <c r="AJ143" s="50"/>
      <c r="AK143" s="54"/>
    </row>
    <row r="144" spans="2:37" x14ac:dyDescent="0.25">
      <c r="B144" s="310"/>
      <c r="C144" s="310"/>
      <c r="D144" s="310"/>
      <c r="E144" s="309"/>
      <c r="F144" s="309"/>
      <c r="G144" s="309"/>
      <c r="H144" s="309"/>
      <c r="I144" s="51"/>
      <c r="J144" s="50"/>
      <c r="K144" s="50"/>
      <c r="L144" s="269"/>
      <c r="M144" s="49"/>
      <c r="N144" s="50"/>
      <c r="O144" s="86"/>
      <c r="P144" s="50"/>
      <c r="Q144" s="50"/>
      <c r="R144" s="52"/>
      <c r="S144" s="50"/>
      <c r="T144" s="50"/>
      <c r="U144" s="50"/>
      <c r="V144" s="50"/>
      <c r="W144" s="50"/>
      <c r="X144" s="50"/>
      <c r="Y144" s="50"/>
      <c r="Z144" s="50"/>
      <c r="AA144" s="50"/>
      <c r="AB144" s="50"/>
      <c r="AC144" s="50"/>
      <c r="AD144" s="50"/>
      <c r="AE144" s="50"/>
      <c r="AF144" s="50"/>
      <c r="AG144" s="50"/>
      <c r="AH144" s="50"/>
      <c r="AI144" s="50"/>
      <c r="AJ144" s="50"/>
      <c r="AK144" s="54"/>
    </row>
    <row r="145" spans="2:37" x14ac:dyDescent="0.25">
      <c r="B145" s="310"/>
      <c r="C145" s="310"/>
      <c r="D145" s="310"/>
      <c r="E145" s="309"/>
      <c r="F145" s="309"/>
      <c r="G145" s="309"/>
      <c r="H145" s="309"/>
      <c r="I145" s="51"/>
      <c r="J145" s="50"/>
      <c r="K145" s="50"/>
      <c r="L145" s="269"/>
      <c r="M145" s="49"/>
      <c r="N145" s="50"/>
      <c r="O145" s="86"/>
      <c r="P145" s="50"/>
      <c r="Q145" s="50"/>
      <c r="R145" s="52"/>
      <c r="S145" s="50"/>
      <c r="T145" s="50"/>
      <c r="U145" s="50"/>
      <c r="V145" s="50"/>
      <c r="W145" s="50"/>
      <c r="X145" s="50"/>
      <c r="Y145" s="50"/>
      <c r="Z145" s="50"/>
      <c r="AA145" s="50"/>
      <c r="AB145" s="50"/>
      <c r="AC145" s="50"/>
      <c r="AD145" s="50"/>
      <c r="AE145" s="50"/>
      <c r="AF145" s="50"/>
      <c r="AG145" s="50"/>
      <c r="AH145" s="50"/>
      <c r="AI145" s="50"/>
      <c r="AJ145" s="50"/>
      <c r="AK145" s="54"/>
    </row>
    <row r="146" spans="2:37" x14ac:dyDescent="0.25">
      <c r="B146" s="310"/>
      <c r="C146" s="310"/>
      <c r="D146" s="310"/>
      <c r="E146" s="309"/>
      <c r="F146" s="309"/>
      <c r="G146" s="309"/>
      <c r="H146" s="309"/>
      <c r="I146" s="51"/>
      <c r="J146" s="50"/>
      <c r="K146" s="50"/>
      <c r="L146" s="269"/>
      <c r="M146" s="49"/>
      <c r="N146" s="50"/>
      <c r="O146" s="86"/>
      <c r="P146" s="50"/>
      <c r="Q146" s="50"/>
      <c r="R146" s="52"/>
      <c r="S146" s="50"/>
      <c r="T146" s="50"/>
      <c r="U146" s="50"/>
      <c r="V146" s="50"/>
      <c r="W146" s="50"/>
      <c r="X146" s="50"/>
      <c r="Y146" s="50"/>
      <c r="Z146" s="50"/>
      <c r="AA146" s="50"/>
      <c r="AB146" s="50"/>
      <c r="AC146" s="50"/>
      <c r="AD146" s="50"/>
      <c r="AE146" s="50"/>
      <c r="AF146" s="50"/>
      <c r="AG146" s="50"/>
      <c r="AH146" s="50"/>
      <c r="AI146" s="50"/>
      <c r="AJ146" s="50"/>
      <c r="AK146" s="54"/>
    </row>
    <row r="147" spans="2:37" x14ac:dyDescent="0.25">
      <c r="B147" s="310"/>
      <c r="C147" s="310"/>
      <c r="D147" s="310"/>
      <c r="E147" s="309"/>
      <c r="F147" s="309"/>
      <c r="G147" s="309"/>
      <c r="H147" s="309"/>
      <c r="I147" s="51"/>
      <c r="J147" s="50"/>
      <c r="K147" s="50"/>
      <c r="L147" s="269"/>
      <c r="M147" s="49"/>
      <c r="N147" s="50"/>
      <c r="O147" s="86"/>
      <c r="P147" s="50"/>
      <c r="Q147" s="50"/>
      <c r="R147" s="52"/>
      <c r="S147" s="50"/>
      <c r="T147" s="50"/>
      <c r="U147" s="50"/>
      <c r="V147" s="50"/>
      <c r="W147" s="50"/>
      <c r="X147" s="50"/>
      <c r="Y147" s="50"/>
      <c r="Z147" s="50"/>
      <c r="AA147" s="50"/>
      <c r="AB147" s="50"/>
      <c r="AC147" s="50"/>
      <c r="AD147" s="50"/>
      <c r="AE147" s="50"/>
      <c r="AF147" s="50"/>
      <c r="AG147" s="50"/>
      <c r="AH147" s="50"/>
      <c r="AI147" s="50"/>
      <c r="AJ147" s="50"/>
      <c r="AK147" s="54"/>
    </row>
    <row r="148" spans="2:37" x14ac:dyDescent="0.25">
      <c r="B148" s="310"/>
      <c r="C148" s="310"/>
      <c r="D148" s="310"/>
      <c r="E148" s="309"/>
      <c r="F148" s="309"/>
      <c r="G148" s="309"/>
      <c r="H148" s="309"/>
      <c r="I148" s="51"/>
      <c r="J148" s="50"/>
      <c r="K148" s="50"/>
      <c r="L148" s="269"/>
      <c r="M148" s="49"/>
      <c r="N148" s="50"/>
      <c r="O148" s="86"/>
      <c r="P148" s="50"/>
      <c r="Q148" s="50"/>
      <c r="R148" s="52"/>
      <c r="S148" s="50"/>
      <c r="T148" s="50"/>
      <c r="U148" s="50"/>
      <c r="V148" s="50"/>
      <c r="W148" s="50"/>
      <c r="X148" s="50"/>
      <c r="Y148" s="50"/>
      <c r="Z148" s="50"/>
      <c r="AA148" s="50"/>
      <c r="AB148" s="50"/>
      <c r="AC148" s="50"/>
      <c r="AD148" s="50"/>
      <c r="AE148" s="50"/>
      <c r="AF148" s="50"/>
      <c r="AG148" s="50"/>
      <c r="AH148" s="50"/>
      <c r="AI148" s="50"/>
      <c r="AJ148" s="50"/>
      <c r="AK148" s="54"/>
    </row>
    <row r="149" spans="2:37" x14ac:dyDescent="0.25">
      <c r="B149" s="310"/>
      <c r="C149" s="310"/>
      <c r="D149" s="310"/>
      <c r="E149" s="309"/>
      <c r="F149" s="309"/>
      <c r="G149" s="309"/>
      <c r="H149" s="309"/>
      <c r="I149" s="51"/>
      <c r="J149" s="50"/>
      <c r="K149" s="50"/>
      <c r="L149" s="269"/>
      <c r="M149" s="49"/>
      <c r="N149" s="50"/>
      <c r="O149" s="86"/>
      <c r="P149" s="50"/>
      <c r="Q149" s="50"/>
      <c r="R149" s="52"/>
      <c r="S149" s="50"/>
      <c r="T149" s="50"/>
      <c r="U149" s="50"/>
      <c r="V149" s="50"/>
      <c r="W149" s="50"/>
      <c r="X149" s="50"/>
      <c r="Y149" s="50"/>
      <c r="Z149" s="50"/>
      <c r="AA149" s="50"/>
      <c r="AB149" s="50"/>
      <c r="AC149" s="50"/>
      <c r="AD149" s="50"/>
      <c r="AE149" s="50"/>
      <c r="AF149" s="50"/>
      <c r="AG149" s="50"/>
      <c r="AH149" s="50"/>
      <c r="AI149" s="50"/>
      <c r="AJ149" s="50"/>
      <c r="AK149" s="54"/>
    </row>
    <row r="150" spans="2:37" x14ac:dyDescent="0.25">
      <c r="B150" s="310"/>
      <c r="C150" s="310"/>
      <c r="D150" s="310"/>
      <c r="E150" s="309"/>
      <c r="F150" s="309"/>
      <c r="G150" s="309"/>
      <c r="H150" s="309"/>
      <c r="I150" s="51"/>
      <c r="J150" s="50"/>
      <c r="K150" s="50"/>
      <c r="L150" s="269"/>
      <c r="M150" s="49"/>
      <c r="N150" s="50"/>
      <c r="O150" s="86"/>
      <c r="P150" s="50"/>
      <c r="Q150" s="50"/>
      <c r="R150" s="52"/>
      <c r="S150" s="50"/>
      <c r="T150" s="50"/>
      <c r="U150" s="50"/>
      <c r="V150" s="50"/>
      <c r="W150" s="50"/>
      <c r="X150" s="50"/>
      <c r="Y150" s="50"/>
      <c r="Z150" s="50"/>
      <c r="AA150" s="50"/>
      <c r="AB150" s="50"/>
      <c r="AC150" s="50"/>
      <c r="AD150" s="50"/>
      <c r="AE150" s="50"/>
      <c r="AF150" s="50"/>
      <c r="AG150" s="50"/>
      <c r="AH150" s="50"/>
      <c r="AI150" s="50"/>
      <c r="AJ150" s="50"/>
      <c r="AK150" s="54"/>
    </row>
    <row r="151" spans="2:37" x14ac:dyDescent="0.25">
      <c r="B151" s="310"/>
      <c r="C151" s="310"/>
      <c r="D151" s="310"/>
      <c r="E151" s="309"/>
      <c r="F151" s="309"/>
      <c r="G151" s="309"/>
      <c r="H151" s="309"/>
      <c r="I151" s="51"/>
      <c r="J151" s="50"/>
      <c r="K151" s="50"/>
      <c r="L151" s="269"/>
      <c r="M151" s="49"/>
      <c r="N151" s="50"/>
      <c r="O151" s="86"/>
      <c r="P151" s="50"/>
      <c r="Q151" s="50"/>
      <c r="R151" s="52"/>
      <c r="S151" s="50"/>
      <c r="T151" s="50"/>
      <c r="U151" s="50"/>
      <c r="V151" s="50"/>
      <c r="W151" s="50"/>
      <c r="X151" s="50"/>
      <c r="Y151" s="50"/>
      <c r="Z151" s="50"/>
      <c r="AA151" s="50"/>
      <c r="AB151" s="50"/>
      <c r="AC151" s="50"/>
      <c r="AD151" s="50"/>
      <c r="AE151" s="50"/>
      <c r="AF151" s="50"/>
      <c r="AG151" s="50"/>
      <c r="AH151" s="50"/>
      <c r="AI151" s="50"/>
      <c r="AJ151" s="50"/>
      <c r="AK151" s="54"/>
    </row>
    <row r="152" spans="2:37" x14ac:dyDescent="0.25">
      <c r="B152" s="310"/>
      <c r="C152" s="310"/>
      <c r="D152" s="310"/>
      <c r="E152" s="309"/>
      <c r="F152" s="309"/>
      <c r="G152" s="309"/>
      <c r="H152" s="309"/>
      <c r="I152" s="51"/>
      <c r="J152" s="50"/>
      <c r="K152" s="50"/>
      <c r="L152" s="269"/>
      <c r="M152" s="49"/>
      <c r="N152" s="50"/>
      <c r="O152" s="86"/>
      <c r="P152" s="50"/>
      <c r="Q152" s="50"/>
      <c r="R152" s="52"/>
      <c r="S152" s="50"/>
      <c r="T152" s="50"/>
      <c r="U152" s="50"/>
      <c r="V152" s="50"/>
      <c r="W152" s="50"/>
      <c r="X152" s="50"/>
      <c r="Y152" s="50"/>
      <c r="Z152" s="50"/>
      <c r="AA152" s="50"/>
      <c r="AB152" s="50"/>
      <c r="AC152" s="50"/>
      <c r="AD152" s="50"/>
      <c r="AE152" s="50"/>
      <c r="AF152" s="50"/>
      <c r="AG152" s="50"/>
      <c r="AH152" s="50"/>
      <c r="AI152" s="50"/>
      <c r="AJ152" s="50"/>
      <c r="AK152" s="54"/>
    </row>
    <row r="153" spans="2:37" x14ac:dyDescent="0.25">
      <c r="B153" s="310"/>
      <c r="C153" s="310"/>
      <c r="D153" s="310"/>
      <c r="E153" s="309"/>
      <c r="F153" s="309"/>
      <c r="G153" s="309"/>
      <c r="H153" s="309"/>
      <c r="I153" s="51"/>
      <c r="J153" s="50"/>
      <c r="K153" s="50"/>
      <c r="L153" s="269"/>
      <c r="M153" s="49"/>
      <c r="N153" s="50"/>
      <c r="O153" s="86"/>
      <c r="P153" s="50"/>
      <c r="Q153" s="50"/>
      <c r="R153" s="52"/>
      <c r="S153" s="50"/>
      <c r="T153" s="50"/>
      <c r="U153" s="50"/>
      <c r="V153" s="50"/>
      <c r="W153" s="50"/>
      <c r="X153" s="50"/>
      <c r="Y153" s="50"/>
      <c r="Z153" s="50"/>
      <c r="AA153" s="50"/>
      <c r="AB153" s="50"/>
      <c r="AC153" s="50"/>
      <c r="AD153" s="50"/>
      <c r="AE153" s="50"/>
      <c r="AF153" s="50"/>
      <c r="AG153" s="50"/>
      <c r="AH153" s="50"/>
      <c r="AI153" s="50"/>
      <c r="AJ153" s="50"/>
      <c r="AK153" s="54"/>
    </row>
    <row r="154" spans="2:37" x14ac:dyDescent="0.25">
      <c r="B154" s="310"/>
      <c r="C154" s="310"/>
      <c r="D154" s="310"/>
      <c r="E154" s="309"/>
      <c r="F154" s="309"/>
      <c r="G154" s="309"/>
      <c r="H154" s="309"/>
      <c r="I154" s="51"/>
      <c r="J154" s="50"/>
      <c r="K154" s="50"/>
      <c r="L154" s="269"/>
      <c r="M154" s="49"/>
      <c r="N154" s="50"/>
      <c r="O154" s="86"/>
      <c r="P154" s="50"/>
      <c r="Q154" s="50"/>
      <c r="R154" s="52"/>
      <c r="S154" s="50"/>
      <c r="T154" s="50"/>
      <c r="U154" s="50"/>
      <c r="V154" s="50"/>
      <c r="W154" s="50"/>
      <c r="X154" s="50"/>
      <c r="Y154" s="50"/>
      <c r="Z154" s="50"/>
      <c r="AA154" s="50"/>
      <c r="AB154" s="50"/>
      <c r="AC154" s="50"/>
      <c r="AD154" s="50"/>
      <c r="AE154" s="50"/>
      <c r="AF154" s="50"/>
      <c r="AG154" s="50"/>
      <c r="AH154" s="50"/>
      <c r="AI154" s="50"/>
      <c r="AJ154" s="50"/>
      <c r="AK154" s="54"/>
    </row>
    <row r="155" spans="2:37" x14ac:dyDescent="0.25">
      <c r="B155" s="310"/>
      <c r="C155" s="310"/>
      <c r="D155" s="310"/>
      <c r="E155" s="309"/>
      <c r="F155" s="309"/>
      <c r="G155" s="309"/>
      <c r="H155" s="309"/>
      <c r="I155" s="51"/>
      <c r="J155" s="50"/>
      <c r="K155" s="50"/>
      <c r="L155" s="269"/>
      <c r="M155" s="49"/>
      <c r="N155" s="50"/>
      <c r="O155" s="86"/>
      <c r="P155" s="50"/>
      <c r="Q155" s="50"/>
      <c r="R155" s="52"/>
      <c r="S155" s="50"/>
      <c r="T155" s="50"/>
      <c r="U155" s="50"/>
      <c r="V155" s="50"/>
      <c r="W155" s="50"/>
      <c r="X155" s="50"/>
      <c r="Y155" s="50"/>
      <c r="Z155" s="50"/>
      <c r="AA155" s="50"/>
      <c r="AB155" s="50"/>
      <c r="AC155" s="50"/>
      <c r="AD155" s="50"/>
      <c r="AE155" s="50"/>
      <c r="AF155" s="50"/>
      <c r="AG155" s="50"/>
      <c r="AH155" s="50"/>
      <c r="AI155" s="50"/>
      <c r="AJ155" s="50"/>
      <c r="AK155" s="54"/>
    </row>
    <row r="156" spans="2:37" x14ac:dyDescent="0.25">
      <c r="B156" s="310"/>
      <c r="C156" s="310"/>
      <c r="D156" s="310"/>
      <c r="E156" s="309"/>
      <c r="F156" s="309"/>
      <c r="G156" s="309"/>
      <c r="H156" s="309"/>
      <c r="I156" s="51"/>
      <c r="J156" s="50"/>
      <c r="K156" s="50"/>
      <c r="L156" s="269"/>
      <c r="M156" s="49"/>
      <c r="N156" s="50"/>
      <c r="O156" s="86"/>
      <c r="P156" s="50"/>
      <c r="Q156" s="50"/>
      <c r="R156" s="52"/>
      <c r="S156" s="50"/>
      <c r="T156" s="50"/>
      <c r="U156" s="50"/>
      <c r="V156" s="50"/>
      <c r="W156" s="50"/>
      <c r="X156" s="50"/>
      <c r="Y156" s="50"/>
      <c r="Z156" s="50"/>
      <c r="AA156" s="50"/>
      <c r="AB156" s="50"/>
      <c r="AC156" s="50"/>
      <c r="AD156" s="50"/>
      <c r="AE156" s="50"/>
      <c r="AF156" s="50"/>
      <c r="AG156" s="50"/>
      <c r="AH156" s="50"/>
      <c r="AI156" s="50"/>
      <c r="AJ156" s="50"/>
      <c r="AK156" s="54"/>
    </row>
    <row r="157" spans="2:37" x14ac:dyDescent="0.25">
      <c r="B157" s="310"/>
      <c r="C157" s="310"/>
      <c r="D157" s="310"/>
      <c r="E157" s="309"/>
      <c r="F157" s="309"/>
      <c r="G157" s="309"/>
      <c r="H157" s="309"/>
      <c r="I157" s="51"/>
      <c r="J157" s="50"/>
      <c r="K157" s="50"/>
      <c r="L157" s="269"/>
      <c r="M157" s="49"/>
      <c r="N157" s="50"/>
      <c r="O157" s="86"/>
      <c r="P157" s="50"/>
      <c r="Q157" s="50"/>
      <c r="R157" s="52"/>
      <c r="S157" s="50"/>
      <c r="T157" s="50"/>
      <c r="U157" s="50"/>
      <c r="V157" s="50"/>
      <c r="W157" s="50"/>
      <c r="X157" s="50"/>
      <c r="Y157" s="50"/>
      <c r="Z157" s="50"/>
      <c r="AA157" s="50"/>
      <c r="AB157" s="50"/>
      <c r="AC157" s="50"/>
      <c r="AD157" s="50"/>
      <c r="AE157" s="50"/>
      <c r="AF157" s="50"/>
      <c r="AG157" s="50"/>
      <c r="AH157" s="50"/>
      <c r="AI157" s="50"/>
      <c r="AJ157" s="50"/>
      <c r="AK157" s="54"/>
    </row>
    <row r="158" spans="2:37" x14ac:dyDescent="0.25">
      <c r="B158" s="310"/>
      <c r="C158" s="310"/>
      <c r="D158" s="310"/>
      <c r="E158" s="309"/>
      <c r="F158" s="309"/>
      <c r="G158" s="309"/>
      <c r="H158" s="309"/>
      <c r="I158" s="51"/>
      <c r="J158" s="50"/>
      <c r="K158" s="50"/>
      <c r="L158" s="269"/>
      <c r="M158" s="49"/>
      <c r="N158" s="50"/>
      <c r="O158" s="86"/>
      <c r="P158" s="50"/>
      <c r="Q158" s="50"/>
      <c r="R158" s="52"/>
      <c r="S158" s="50"/>
      <c r="T158" s="50"/>
      <c r="U158" s="50"/>
      <c r="V158" s="50"/>
      <c r="W158" s="50"/>
      <c r="X158" s="50"/>
      <c r="Y158" s="50"/>
      <c r="Z158" s="50"/>
      <c r="AA158" s="50"/>
      <c r="AB158" s="50"/>
      <c r="AC158" s="50"/>
      <c r="AD158" s="50"/>
      <c r="AE158" s="50"/>
      <c r="AF158" s="50"/>
      <c r="AG158" s="50"/>
      <c r="AH158" s="50"/>
      <c r="AI158" s="50"/>
      <c r="AJ158" s="50"/>
      <c r="AK158" s="54"/>
    </row>
    <row r="159" spans="2:37" x14ac:dyDescent="0.25">
      <c r="B159" s="310"/>
      <c r="C159" s="310"/>
      <c r="D159" s="310"/>
      <c r="E159" s="309"/>
      <c r="F159" s="309"/>
      <c r="G159" s="309"/>
      <c r="H159" s="309"/>
      <c r="I159" s="51"/>
      <c r="J159" s="50"/>
      <c r="K159" s="50"/>
      <c r="L159" s="269"/>
      <c r="M159" s="49"/>
      <c r="N159" s="50"/>
      <c r="O159" s="86"/>
      <c r="P159" s="50"/>
      <c r="Q159" s="50"/>
      <c r="R159" s="52"/>
      <c r="S159" s="50"/>
      <c r="T159" s="50"/>
      <c r="U159" s="50"/>
      <c r="V159" s="50"/>
      <c r="W159" s="50"/>
      <c r="X159" s="50"/>
      <c r="Y159" s="50"/>
      <c r="Z159" s="50"/>
      <c r="AA159" s="50"/>
      <c r="AB159" s="50"/>
      <c r="AC159" s="50"/>
      <c r="AD159" s="50"/>
      <c r="AE159" s="50"/>
      <c r="AF159" s="50"/>
      <c r="AG159" s="50"/>
      <c r="AH159" s="50"/>
      <c r="AI159" s="50"/>
      <c r="AJ159" s="50"/>
      <c r="AK159" s="54"/>
    </row>
    <row r="160" spans="2:37" x14ac:dyDescent="0.25">
      <c r="B160" s="310"/>
      <c r="C160" s="310"/>
      <c r="D160" s="310"/>
      <c r="E160" s="309"/>
      <c r="F160" s="309"/>
      <c r="G160" s="309"/>
      <c r="H160" s="309"/>
      <c r="I160" s="51"/>
      <c r="J160" s="50"/>
      <c r="K160" s="50"/>
      <c r="L160" s="269"/>
      <c r="M160" s="49"/>
      <c r="N160" s="50"/>
      <c r="O160" s="86"/>
      <c r="P160" s="50"/>
      <c r="Q160" s="50"/>
      <c r="R160" s="52"/>
      <c r="S160" s="50"/>
      <c r="T160" s="50"/>
      <c r="U160" s="50"/>
      <c r="V160" s="50"/>
      <c r="W160" s="50"/>
      <c r="X160" s="50"/>
      <c r="Y160" s="50"/>
      <c r="Z160" s="50"/>
      <c r="AA160" s="50"/>
      <c r="AB160" s="50"/>
      <c r="AC160" s="50"/>
      <c r="AD160" s="50"/>
      <c r="AE160" s="50"/>
      <c r="AF160" s="50"/>
      <c r="AG160" s="50"/>
      <c r="AH160" s="50"/>
      <c r="AI160" s="50"/>
      <c r="AJ160" s="50"/>
      <c r="AK160" s="54"/>
    </row>
    <row r="161" spans="2:37" x14ac:dyDescent="0.25">
      <c r="B161" s="310"/>
      <c r="C161" s="310"/>
      <c r="D161" s="310"/>
      <c r="E161" s="309"/>
      <c r="F161" s="309"/>
      <c r="G161" s="309"/>
      <c r="H161" s="309"/>
      <c r="I161" s="51"/>
      <c r="J161" s="50"/>
      <c r="K161" s="50"/>
      <c r="L161" s="269"/>
      <c r="M161" s="49"/>
      <c r="N161" s="50"/>
      <c r="O161" s="86"/>
      <c r="P161" s="50"/>
      <c r="Q161" s="50"/>
      <c r="R161" s="52"/>
      <c r="S161" s="50"/>
      <c r="T161" s="50"/>
      <c r="U161" s="50"/>
      <c r="V161" s="50"/>
      <c r="W161" s="50"/>
      <c r="X161" s="50"/>
      <c r="Y161" s="50"/>
      <c r="Z161" s="50"/>
      <c r="AA161" s="50"/>
      <c r="AB161" s="50"/>
      <c r="AC161" s="50"/>
      <c r="AD161" s="50"/>
      <c r="AE161" s="50"/>
      <c r="AF161" s="50"/>
      <c r="AG161" s="50"/>
      <c r="AH161" s="50"/>
      <c r="AI161" s="50"/>
      <c r="AJ161" s="50"/>
      <c r="AK161" s="54"/>
    </row>
    <row r="162" spans="2:37" x14ac:dyDescent="0.25">
      <c r="B162" s="310"/>
      <c r="C162" s="310"/>
      <c r="D162" s="310"/>
      <c r="E162" s="309"/>
      <c r="F162" s="309"/>
      <c r="G162" s="309"/>
      <c r="H162" s="309"/>
      <c r="I162" s="51"/>
      <c r="J162" s="50"/>
      <c r="K162" s="50"/>
      <c r="L162" s="269"/>
      <c r="M162" s="49"/>
      <c r="N162" s="50"/>
      <c r="O162" s="86"/>
      <c r="P162" s="50"/>
      <c r="Q162" s="50"/>
      <c r="R162" s="52"/>
      <c r="S162" s="50"/>
      <c r="T162" s="50"/>
      <c r="U162" s="50"/>
      <c r="V162" s="50"/>
      <c r="W162" s="50"/>
      <c r="X162" s="50"/>
      <c r="Y162" s="50"/>
      <c r="Z162" s="50"/>
      <c r="AA162" s="50"/>
      <c r="AB162" s="50"/>
      <c r="AC162" s="50"/>
      <c r="AD162" s="50"/>
      <c r="AE162" s="50"/>
      <c r="AF162" s="50"/>
      <c r="AG162" s="50"/>
      <c r="AH162" s="50"/>
      <c r="AI162" s="50"/>
      <c r="AJ162" s="50"/>
      <c r="AK162" s="54"/>
    </row>
    <row r="163" spans="2:37" x14ac:dyDescent="0.25">
      <c r="B163" s="310"/>
      <c r="C163" s="310"/>
      <c r="D163" s="310"/>
      <c r="E163" s="309"/>
      <c r="F163" s="309"/>
      <c r="G163" s="309"/>
      <c r="H163" s="309"/>
      <c r="I163" s="51"/>
      <c r="J163" s="50"/>
      <c r="K163" s="50"/>
      <c r="L163" s="269"/>
      <c r="M163" s="49"/>
      <c r="N163" s="50"/>
      <c r="O163" s="86"/>
      <c r="P163" s="50"/>
      <c r="Q163" s="50"/>
      <c r="R163" s="52"/>
      <c r="S163" s="50"/>
      <c r="T163" s="50"/>
      <c r="U163" s="50"/>
      <c r="V163" s="50"/>
      <c r="W163" s="50"/>
      <c r="X163" s="50"/>
      <c r="Y163" s="50"/>
      <c r="Z163" s="50"/>
      <c r="AA163" s="50"/>
      <c r="AB163" s="50"/>
      <c r="AC163" s="50"/>
      <c r="AD163" s="50"/>
      <c r="AE163" s="50"/>
      <c r="AF163" s="50"/>
      <c r="AG163" s="50"/>
      <c r="AH163" s="50"/>
      <c r="AI163" s="50"/>
      <c r="AJ163" s="50"/>
      <c r="AK163" s="54"/>
    </row>
    <row r="164" spans="2:37" x14ac:dyDescent="0.25">
      <c r="B164" s="310"/>
      <c r="C164" s="310"/>
      <c r="D164" s="310"/>
      <c r="E164" s="309"/>
      <c r="F164" s="309"/>
      <c r="G164" s="309"/>
      <c r="H164" s="309"/>
      <c r="I164" s="51"/>
      <c r="J164" s="50"/>
      <c r="K164" s="50"/>
      <c r="L164" s="269"/>
      <c r="M164" s="49"/>
      <c r="N164" s="50"/>
      <c r="O164" s="86"/>
      <c r="P164" s="50"/>
      <c r="Q164" s="50"/>
      <c r="R164" s="52"/>
      <c r="S164" s="50"/>
      <c r="T164" s="50"/>
      <c r="U164" s="50"/>
      <c r="V164" s="50"/>
      <c r="W164" s="50"/>
      <c r="X164" s="50"/>
      <c r="Y164" s="50"/>
      <c r="Z164" s="50"/>
      <c r="AA164" s="50"/>
      <c r="AB164" s="50"/>
      <c r="AC164" s="50"/>
      <c r="AD164" s="50"/>
      <c r="AE164" s="50"/>
      <c r="AF164" s="50"/>
      <c r="AG164" s="50"/>
      <c r="AH164" s="50"/>
      <c r="AI164" s="50"/>
      <c r="AJ164" s="50"/>
      <c r="AK164" s="54"/>
    </row>
    <row r="165" spans="2:37" x14ac:dyDescent="0.25">
      <c r="B165" s="310"/>
      <c r="C165" s="310"/>
      <c r="D165" s="310"/>
      <c r="E165" s="309"/>
      <c r="F165" s="309"/>
      <c r="G165" s="309"/>
      <c r="H165" s="309"/>
      <c r="I165" s="51"/>
      <c r="J165" s="50"/>
      <c r="K165" s="50"/>
      <c r="L165" s="269"/>
      <c r="M165" s="49"/>
      <c r="N165" s="50"/>
      <c r="O165" s="86"/>
      <c r="P165" s="50"/>
      <c r="Q165" s="50"/>
      <c r="R165" s="52"/>
      <c r="S165" s="50"/>
      <c r="T165" s="50"/>
      <c r="U165" s="50"/>
      <c r="V165" s="50"/>
      <c r="W165" s="50"/>
      <c r="X165" s="50"/>
      <c r="Y165" s="50"/>
      <c r="Z165" s="50"/>
      <c r="AA165" s="50"/>
      <c r="AB165" s="50"/>
      <c r="AC165" s="50"/>
      <c r="AD165" s="50"/>
      <c r="AE165" s="50"/>
      <c r="AF165" s="50"/>
      <c r="AG165" s="50"/>
      <c r="AH165" s="50"/>
      <c r="AI165" s="50"/>
      <c r="AJ165" s="50"/>
      <c r="AK165" s="54"/>
    </row>
    <row r="166" spans="2:37" x14ac:dyDescent="0.25">
      <c r="B166" s="310"/>
      <c r="C166" s="310"/>
      <c r="D166" s="310"/>
      <c r="E166" s="309"/>
      <c r="F166" s="309"/>
      <c r="G166" s="309"/>
      <c r="H166" s="309"/>
      <c r="I166" s="51"/>
      <c r="J166" s="50"/>
      <c r="K166" s="50"/>
      <c r="L166" s="269"/>
      <c r="M166" s="49"/>
      <c r="N166" s="50"/>
      <c r="O166" s="86"/>
      <c r="P166" s="50"/>
      <c r="Q166" s="50"/>
      <c r="R166" s="52"/>
      <c r="S166" s="50"/>
      <c r="T166" s="50"/>
      <c r="U166" s="50"/>
      <c r="V166" s="50"/>
      <c r="W166" s="50"/>
      <c r="X166" s="50"/>
      <c r="Y166" s="50"/>
      <c r="Z166" s="50"/>
      <c r="AA166" s="50"/>
      <c r="AB166" s="50"/>
      <c r="AC166" s="50"/>
      <c r="AD166" s="50"/>
      <c r="AE166" s="50"/>
      <c r="AF166" s="50"/>
      <c r="AG166" s="50"/>
      <c r="AH166" s="50"/>
      <c r="AI166" s="50"/>
      <c r="AJ166" s="50"/>
      <c r="AK166" s="54"/>
    </row>
    <row r="167" spans="2:37" x14ac:dyDescent="0.25">
      <c r="B167" s="310"/>
      <c r="C167" s="310"/>
      <c r="D167" s="310"/>
      <c r="E167" s="309"/>
      <c r="F167" s="309"/>
      <c r="G167" s="309"/>
      <c r="H167" s="309"/>
      <c r="I167" s="51"/>
      <c r="J167" s="50"/>
      <c r="K167" s="50"/>
      <c r="L167" s="269"/>
      <c r="M167" s="49"/>
      <c r="N167" s="50"/>
      <c r="O167" s="86"/>
      <c r="P167" s="50"/>
      <c r="Q167" s="50"/>
      <c r="R167" s="52"/>
      <c r="S167" s="50"/>
      <c r="T167" s="50"/>
      <c r="U167" s="50"/>
      <c r="V167" s="50"/>
      <c r="W167" s="50"/>
      <c r="X167" s="50"/>
      <c r="Y167" s="50"/>
      <c r="Z167" s="50"/>
      <c r="AA167" s="50"/>
      <c r="AB167" s="50"/>
      <c r="AC167" s="50"/>
      <c r="AD167" s="50"/>
      <c r="AE167" s="50"/>
      <c r="AF167" s="50"/>
      <c r="AG167" s="50"/>
      <c r="AH167" s="50"/>
      <c r="AI167" s="50"/>
      <c r="AJ167" s="50"/>
      <c r="AK167" s="54"/>
    </row>
    <row r="168" spans="2:37" x14ac:dyDescent="0.25">
      <c r="B168" s="310"/>
      <c r="C168" s="310"/>
      <c r="D168" s="310"/>
      <c r="E168" s="309"/>
      <c r="F168" s="309"/>
      <c r="G168" s="309"/>
      <c r="H168" s="309"/>
      <c r="I168" s="51"/>
      <c r="J168" s="50"/>
      <c r="K168" s="50"/>
      <c r="L168" s="269"/>
      <c r="M168" s="49"/>
      <c r="N168" s="50"/>
      <c r="O168" s="86"/>
      <c r="P168" s="50"/>
      <c r="Q168" s="50"/>
      <c r="R168" s="52"/>
      <c r="S168" s="50"/>
      <c r="T168" s="50"/>
      <c r="U168" s="50"/>
      <c r="V168" s="50"/>
      <c r="W168" s="50"/>
      <c r="X168" s="50"/>
      <c r="Y168" s="50"/>
      <c r="Z168" s="50"/>
      <c r="AA168" s="50"/>
      <c r="AB168" s="50"/>
      <c r="AC168" s="50"/>
      <c r="AD168" s="50"/>
      <c r="AE168" s="50"/>
      <c r="AF168" s="50"/>
      <c r="AG168" s="50"/>
      <c r="AH168" s="50"/>
      <c r="AI168" s="50"/>
      <c r="AJ168" s="50"/>
      <c r="AK168" s="54"/>
    </row>
    <row r="169" spans="2:37" x14ac:dyDescent="0.25">
      <c r="B169" s="310"/>
      <c r="C169" s="310"/>
      <c r="D169" s="310"/>
      <c r="E169" s="309"/>
      <c r="F169" s="309"/>
      <c r="G169" s="309"/>
      <c r="H169" s="309"/>
      <c r="I169" s="51"/>
      <c r="J169" s="50"/>
      <c r="K169" s="50"/>
      <c r="L169" s="269"/>
      <c r="M169" s="49"/>
      <c r="N169" s="50"/>
      <c r="O169" s="86"/>
      <c r="P169" s="50"/>
      <c r="Q169" s="50"/>
      <c r="R169" s="52"/>
      <c r="S169" s="50"/>
      <c r="T169" s="50"/>
      <c r="U169" s="50"/>
      <c r="V169" s="50"/>
      <c r="W169" s="50"/>
      <c r="X169" s="50"/>
      <c r="Y169" s="50"/>
      <c r="Z169" s="50"/>
      <c r="AA169" s="50"/>
      <c r="AB169" s="50"/>
      <c r="AC169" s="50"/>
      <c r="AD169" s="50"/>
      <c r="AE169" s="50"/>
      <c r="AF169" s="50"/>
      <c r="AG169" s="50"/>
      <c r="AH169" s="50"/>
      <c r="AI169" s="50"/>
      <c r="AJ169" s="50"/>
      <c r="AK169" s="54"/>
    </row>
    <row r="170" spans="2:37" x14ac:dyDescent="0.25">
      <c r="B170" s="310"/>
      <c r="C170" s="310"/>
      <c r="D170" s="310"/>
      <c r="E170" s="309"/>
      <c r="F170" s="309"/>
      <c r="G170" s="309"/>
      <c r="H170" s="309"/>
      <c r="I170" s="51"/>
      <c r="J170" s="50"/>
      <c r="K170" s="50"/>
      <c r="L170" s="269"/>
      <c r="M170" s="49"/>
      <c r="N170" s="50"/>
      <c r="O170" s="86"/>
      <c r="P170" s="50"/>
      <c r="Q170" s="50"/>
      <c r="R170" s="52"/>
      <c r="S170" s="50"/>
      <c r="T170" s="50"/>
      <c r="U170" s="50"/>
      <c r="V170" s="50"/>
      <c r="W170" s="50"/>
      <c r="X170" s="50"/>
      <c r="Y170" s="50"/>
      <c r="Z170" s="50"/>
      <c r="AA170" s="50"/>
      <c r="AB170" s="50"/>
      <c r="AC170" s="50"/>
      <c r="AD170" s="50"/>
      <c r="AE170" s="50"/>
      <c r="AF170" s="50"/>
      <c r="AG170" s="50"/>
      <c r="AH170" s="50"/>
      <c r="AI170" s="50"/>
      <c r="AJ170" s="50"/>
      <c r="AK170" s="54"/>
    </row>
    <row r="171" spans="2:37" x14ac:dyDescent="0.25">
      <c r="B171" s="310"/>
      <c r="C171" s="310"/>
      <c r="D171" s="310"/>
      <c r="E171" s="309"/>
      <c r="F171" s="309"/>
      <c r="G171" s="309"/>
      <c r="H171" s="309"/>
      <c r="I171" s="51"/>
      <c r="J171" s="50"/>
      <c r="K171" s="50"/>
      <c r="L171" s="269"/>
      <c r="M171" s="49"/>
      <c r="N171" s="50"/>
      <c r="O171" s="86"/>
      <c r="P171" s="50"/>
      <c r="Q171" s="50"/>
      <c r="R171" s="52"/>
      <c r="S171" s="50"/>
      <c r="T171" s="50"/>
      <c r="U171" s="50"/>
      <c r="V171" s="50"/>
      <c r="W171" s="50"/>
      <c r="X171" s="50"/>
      <c r="Y171" s="50"/>
      <c r="Z171" s="50"/>
      <c r="AA171" s="50"/>
      <c r="AB171" s="50"/>
      <c r="AC171" s="50"/>
      <c r="AD171" s="50"/>
      <c r="AE171" s="50"/>
      <c r="AF171" s="50"/>
      <c r="AG171" s="50"/>
      <c r="AH171" s="50"/>
      <c r="AI171" s="50"/>
      <c r="AJ171" s="50"/>
      <c r="AK171" s="54"/>
    </row>
    <row r="172" spans="2:37" x14ac:dyDescent="0.25">
      <c r="B172" s="310"/>
      <c r="C172" s="310"/>
      <c r="D172" s="310"/>
      <c r="E172" s="309"/>
      <c r="F172" s="309"/>
      <c r="G172" s="309"/>
      <c r="H172" s="309"/>
      <c r="I172" s="51"/>
      <c r="J172" s="50"/>
      <c r="K172" s="50"/>
      <c r="L172" s="269"/>
      <c r="M172" s="49"/>
      <c r="N172" s="50"/>
      <c r="O172" s="86"/>
      <c r="P172" s="50"/>
      <c r="Q172" s="50"/>
      <c r="R172" s="52"/>
      <c r="S172" s="50"/>
      <c r="T172" s="50"/>
      <c r="U172" s="50"/>
      <c r="V172" s="50"/>
      <c r="W172" s="50"/>
      <c r="X172" s="50"/>
      <c r="Y172" s="50"/>
      <c r="Z172" s="50"/>
      <c r="AA172" s="50"/>
      <c r="AB172" s="50"/>
      <c r="AC172" s="50"/>
      <c r="AD172" s="50"/>
      <c r="AE172" s="50"/>
      <c r="AF172" s="50"/>
      <c r="AG172" s="50"/>
      <c r="AH172" s="50"/>
      <c r="AI172" s="50"/>
      <c r="AJ172" s="50"/>
      <c r="AK172" s="54"/>
    </row>
    <row r="173" spans="2:37" x14ac:dyDescent="0.25">
      <c r="B173" s="310"/>
      <c r="C173" s="310"/>
      <c r="D173" s="310"/>
      <c r="E173" s="309"/>
      <c r="F173" s="309"/>
      <c r="G173" s="309"/>
      <c r="H173" s="309"/>
      <c r="I173" s="51"/>
      <c r="J173" s="50"/>
      <c r="K173" s="50"/>
      <c r="L173" s="269"/>
      <c r="M173" s="49"/>
      <c r="N173" s="50"/>
      <c r="O173" s="86"/>
      <c r="P173" s="50"/>
      <c r="Q173" s="50"/>
      <c r="R173" s="52"/>
      <c r="S173" s="50"/>
      <c r="T173" s="50"/>
      <c r="U173" s="50"/>
      <c r="V173" s="50"/>
      <c r="W173" s="50"/>
      <c r="X173" s="50"/>
      <c r="Y173" s="50"/>
      <c r="Z173" s="50"/>
      <c r="AA173" s="50"/>
      <c r="AB173" s="50"/>
      <c r="AC173" s="50"/>
      <c r="AD173" s="50"/>
      <c r="AE173" s="50"/>
      <c r="AF173" s="50"/>
      <c r="AG173" s="50"/>
      <c r="AH173" s="50"/>
      <c r="AI173" s="50"/>
      <c r="AJ173" s="50"/>
      <c r="AK173" s="54"/>
    </row>
    <row r="174" spans="2:37" x14ac:dyDescent="0.25">
      <c r="B174" s="310"/>
      <c r="C174" s="310"/>
      <c r="D174" s="310"/>
      <c r="E174" s="309"/>
      <c r="F174" s="309"/>
      <c r="G174" s="309"/>
      <c r="H174" s="309"/>
      <c r="I174" s="51"/>
      <c r="J174" s="50"/>
      <c r="K174" s="50"/>
      <c r="L174" s="269"/>
      <c r="M174" s="49"/>
      <c r="N174" s="50"/>
      <c r="O174" s="86"/>
      <c r="P174" s="50"/>
      <c r="Q174" s="50"/>
      <c r="R174" s="52"/>
      <c r="S174" s="50"/>
      <c r="T174" s="50"/>
      <c r="U174" s="50"/>
      <c r="V174" s="50"/>
      <c r="W174" s="50"/>
      <c r="X174" s="50"/>
      <c r="Y174" s="50"/>
      <c r="Z174" s="50"/>
      <c r="AA174" s="50"/>
      <c r="AB174" s="50"/>
      <c r="AC174" s="50"/>
      <c r="AD174" s="50"/>
      <c r="AE174" s="50"/>
      <c r="AF174" s="50"/>
      <c r="AG174" s="50"/>
      <c r="AH174" s="50"/>
      <c r="AI174" s="50"/>
      <c r="AJ174" s="50"/>
      <c r="AK174" s="54"/>
    </row>
    <row r="175" spans="2:37" x14ac:dyDescent="0.25">
      <c r="B175" s="310"/>
      <c r="C175" s="310"/>
      <c r="D175" s="310"/>
      <c r="E175" s="309"/>
      <c r="F175" s="309"/>
      <c r="G175" s="309"/>
      <c r="H175" s="309"/>
      <c r="I175" s="51"/>
      <c r="J175" s="50"/>
      <c r="K175" s="50"/>
      <c r="L175" s="269"/>
      <c r="M175" s="49"/>
      <c r="N175" s="50"/>
      <c r="O175" s="86"/>
      <c r="P175" s="50"/>
      <c r="Q175" s="50"/>
      <c r="R175" s="52"/>
      <c r="S175" s="50"/>
      <c r="T175" s="50"/>
      <c r="U175" s="50"/>
      <c r="V175" s="50"/>
      <c r="W175" s="50"/>
      <c r="X175" s="50"/>
      <c r="Y175" s="50"/>
      <c r="Z175" s="50"/>
      <c r="AA175" s="50"/>
      <c r="AB175" s="50"/>
      <c r="AC175" s="50"/>
      <c r="AD175" s="50"/>
      <c r="AE175" s="50"/>
      <c r="AF175" s="50"/>
      <c r="AG175" s="50"/>
      <c r="AH175" s="50"/>
      <c r="AI175" s="50"/>
      <c r="AJ175" s="50"/>
      <c r="AK175" s="54"/>
    </row>
    <row r="176" spans="2:37" x14ac:dyDescent="0.25">
      <c r="B176" s="310"/>
      <c r="C176" s="310"/>
      <c r="D176" s="310"/>
      <c r="E176" s="309"/>
      <c r="F176" s="309"/>
      <c r="G176" s="309"/>
      <c r="H176" s="309"/>
      <c r="I176" s="51"/>
      <c r="J176" s="50"/>
      <c r="K176" s="50"/>
      <c r="L176" s="269"/>
      <c r="M176" s="49"/>
      <c r="N176" s="50"/>
      <c r="O176" s="86"/>
      <c r="P176" s="50"/>
      <c r="Q176" s="50"/>
      <c r="R176" s="52"/>
      <c r="S176" s="50"/>
      <c r="T176" s="50"/>
      <c r="U176" s="50"/>
      <c r="V176" s="50"/>
      <c r="W176" s="50"/>
      <c r="X176" s="50"/>
      <c r="Y176" s="50"/>
      <c r="Z176" s="50"/>
      <c r="AA176" s="50"/>
      <c r="AB176" s="50"/>
      <c r="AC176" s="50"/>
      <c r="AD176" s="50"/>
      <c r="AE176" s="50"/>
      <c r="AF176" s="50"/>
      <c r="AG176" s="50"/>
      <c r="AH176" s="50"/>
      <c r="AI176" s="50"/>
      <c r="AJ176" s="50"/>
      <c r="AK176" s="54"/>
    </row>
    <row r="177" spans="2:37" x14ac:dyDescent="0.25">
      <c r="B177" s="310"/>
      <c r="C177" s="310"/>
      <c r="D177" s="310"/>
      <c r="E177" s="309"/>
      <c r="F177" s="309"/>
      <c r="G177" s="309"/>
      <c r="H177" s="309"/>
      <c r="I177" s="51"/>
      <c r="J177" s="50"/>
      <c r="K177" s="50"/>
      <c r="L177" s="269"/>
      <c r="M177" s="49"/>
      <c r="N177" s="50"/>
      <c r="O177" s="86"/>
      <c r="P177" s="50"/>
      <c r="Q177" s="50"/>
      <c r="R177" s="52"/>
      <c r="S177" s="50"/>
      <c r="T177" s="50"/>
      <c r="U177" s="50"/>
      <c r="V177" s="50"/>
      <c r="W177" s="50"/>
      <c r="X177" s="50"/>
      <c r="Y177" s="50"/>
      <c r="Z177" s="50"/>
      <c r="AA177" s="50"/>
      <c r="AB177" s="50"/>
      <c r="AC177" s="50"/>
      <c r="AD177" s="50"/>
      <c r="AE177" s="50"/>
      <c r="AF177" s="50"/>
      <c r="AG177" s="50"/>
      <c r="AH177" s="50"/>
      <c r="AI177" s="50"/>
      <c r="AJ177" s="50"/>
      <c r="AK177" s="54"/>
    </row>
    <row r="178" spans="2:37" x14ac:dyDescent="0.25">
      <c r="B178" s="310"/>
      <c r="C178" s="310"/>
      <c r="D178" s="310"/>
      <c r="E178" s="309"/>
      <c r="F178" s="309"/>
      <c r="G178" s="309"/>
      <c r="H178" s="309"/>
      <c r="I178" s="51"/>
      <c r="J178" s="50"/>
      <c r="K178" s="50"/>
      <c r="L178" s="269"/>
      <c r="M178" s="49"/>
      <c r="N178" s="50"/>
      <c r="O178" s="86"/>
      <c r="P178" s="50"/>
      <c r="Q178" s="50"/>
      <c r="R178" s="52"/>
      <c r="S178" s="50"/>
      <c r="T178" s="50"/>
      <c r="U178" s="50"/>
      <c r="V178" s="50"/>
      <c r="W178" s="50"/>
      <c r="X178" s="50"/>
      <c r="Y178" s="50"/>
      <c r="Z178" s="50"/>
      <c r="AA178" s="50"/>
      <c r="AB178" s="50"/>
      <c r="AC178" s="50"/>
      <c r="AD178" s="50"/>
      <c r="AE178" s="50"/>
      <c r="AF178" s="50"/>
      <c r="AG178" s="50"/>
      <c r="AH178" s="50"/>
      <c r="AI178" s="50"/>
      <c r="AJ178" s="50"/>
      <c r="AK178" s="54"/>
    </row>
    <row r="179" spans="2:37" x14ac:dyDescent="0.25">
      <c r="B179" s="310"/>
      <c r="C179" s="310"/>
      <c r="D179" s="310"/>
      <c r="E179" s="309"/>
      <c r="F179" s="309"/>
      <c r="G179" s="309"/>
      <c r="H179" s="309"/>
      <c r="I179" s="51"/>
      <c r="J179" s="50"/>
      <c r="K179" s="50"/>
      <c r="L179" s="269"/>
      <c r="M179" s="49"/>
      <c r="N179" s="50"/>
      <c r="O179" s="86"/>
      <c r="P179" s="50"/>
      <c r="Q179" s="50"/>
      <c r="R179" s="52"/>
      <c r="S179" s="50"/>
      <c r="T179" s="50"/>
      <c r="U179" s="50"/>
      <c r="V179" s="50"/>
      <c r="W179" s="50"/>
      <c r="X179" s="50"/>
      <c r="Y179" s="50"/>
      <c r="Z179" s="50"/>
      <c r="AA179" s="50"/>
      <c r="AB179" s="50"/>
      <c r="AC179" s="50"/>
      <c r="AD179" s="50"/>
      <c r="AE179" s="50"/>
      <c r="AF179" s="50"/>
      <c r="AG179" s="50"/>
      <c r="AH179" s="50"/>
      <c r="AI179" s="50"/>
      <c r="AJ179" s="50"/>
      <c r="AK179" s="54"/>
    </row>
    <row r="180" spans="2:37" x14ac:dyDescent="0.25">
      <c r="B180" s="310"/>
      <c r="C180" s="310"/>
      <c r="D180" s="310"/>
      <c r="E180" s="309"/>
      <c r="F180" s="309"/>
      <c r="G180" s="309"/>
      <c r="H180" s="309"/>
      <c r="I180" s="51"/>
      <c r="J180" s="50"/>
      <c r="K180" s="50"/>
      <c r="L180" s="269"/>
      <c r="M180" s="49"/>
      <c r="N180" s="50"/>
      <c r="O180" s="86"/>
      <c r="P180" s="50"/>
      <c r="Q180" s="50"/>
      <c r="R180" s="52"/>
      <c r="S180" s="50"/>
      <c r="T180" s="50"/>
      <c r="U180" s="50"/>
      <c r="V180" s="50"/>
      <c r="W180" s="50"/>
      <c r="X180" s="50"/>
      <c r="Y180" s="50"/>
      <c r="Z180" s="50"/>
      <c r="AA180" s="50"/>
      <c r="AB180" s="50"/>
      <c r="AC180" s="50"/>
      <c r="AD180" s="50"/>
      <c r="AE180" s="50"/>
      <c r="AF180" s="50"/>
      <c r="AG180" s="50"/>
      <c r="AH180" s="50"/>
      <c r="AI180" s="50"/>
      <c r="AJ180" s="50"/>
      <c r="AK180" s="54"/>
    </row>
    <row r="181" spans="2:37" x14ac:dyDescent="0.25">
      <c r="B181" s="310"/>
      <c r="C181" s="310"/>
      <c r="D181" s="310"/>
      <c r="E181" s="309"/>
      <c r="F181" s="309"/>
      <c r="G181" s="309"/>
      <c r="H181" s="309"/>
      <c r="I181" s="51"/>
      <c r="J181" s="50"/>
      <c r="K181" s="50"/>
      <c r="L181" s="269"/>
      <c r="M181" s="49"/>
      <c r="N181" s="50"/>
      <c r="O181" s="86"/>
      <c r="P181" s="50"/>
      <c r="Q181" s="50"/>
      <c r="R181" s="52"/>
      <c r="S181" s="50"/>
      <c r="T181" s="50"/>
      <c r="U181" s="50"/>
      <c r="V181" s="50"/>
      <c r="W181" s="50"/>
      <c r="X181" s="50"/>
      <c r="Y181" s="50"/>
      <c r="Z181" s="50"/>
      <c r="AA181" s="50"/>
      <c r="AB181" s="50"/>
      <c r="AC181" s="50"/>
      <c r="AD181" s="50"/>
      <c r="AE181" s="50"/>
      <c r="AF181" s="50"/>
      <c r="AG181" s="50"/>
      <c r="AH181" s="50"/>
      <c r="AI181" s="50"/>
      <c r="AJ181" s="50"/>
      <c r="AK181" s="54"/>
    </row>
    <row r="182" spans="2:37" x14ac:dyDescent="0.25">
      <c r="B182" s="310"/>
      <c r="C182" s="310"/>
      <c r="D182" s="310"/>
      <c r="E182" s="309"/>
      <c r="F182" s="309"/>
      <c r="G182" s="309"/>
      <c r="H182" s="309"/>
      <c r="I182" s="51"/>
      <c r="J182" s="50"/>
      <c r="K182" s="50"/>
      <c r="L182" s="269"/>
      <c r="M182" s="49"/>
      <c r="N182" s="50"/>
      <c r="O182" s="86"/>
      <c r="P182" s="50"/>
      <c r="Q182" s="50"/>
      <c r="R182" s="52"/>
      <c r="S182" s="50"/>
      <c r="T182" s="50"/>
      <c r="U182" s="50"/>
      <c r="V182" s="50"/>
      <c r="W182" s="50"/>
      <c r="X182" s="50"/>
      <c r="Y182" s="50"/>
      <c r="Z182" s="50"/>
      <c r="AA182" s="50"/>
      <c r="AB182" s="50"/>
      <c r="AC182" s="50"/>
      <c r="AD182" s="50"/>
      <c r="AE182" s="50"/>
      <c r="AF182" s="50"/>
      <c r="AG182" s="50"/>
      <c r="AH182" s="50"/>
      <c r="AI182" s="50"/>
      <c r="AJ182" s="50"/>
      <c r="AK182" s="54"/>
    </row>
    <row r="183" spans="2:37" x14ac:dyDescent="0.25">
      <c r="B183" s="310"/>
      <c r="C183" s="310"/>
      <c r="D183" s="310"/>
      <c r="E183" s="309"/>
      <c r="F183" s="309"/>
      <c r="G183" s="309"/>
      <c r="H183" s="309"/>
      <c r="I183" s="51"/>
      <c r="J183" s="50"/>
      <c r="K183" s="50"/>
      <c r="L183" s="269"/>
      <c r="M183" s="49"/>
      <c r="N183" s="50"/>
      <c r="O183" s="86"/>
      <c r="P183" s="50"/>
      <c r="Q183" s="50"/>
      <c r="R183" s="52"/>
      <c r="S183" s="50"/>
      <c r="T183" s="50"/>
      <c r="U183" s="50"/>
      <c r="V183" s="50"/>
      <c r="W183" s="50"/>
      <c r="X183" s="50"/>
      <c r="Y183" s="50"/>
      <c r="Z183" s="50"/>
      <c r="AA183" s="50"/>
      <c r="AB183" s="50"/>
      <c r="AC183" s="50"/>
      <c r="AD183" s="50"/>
      <c r="AE183" s="50"/>
      <c r="AF183" s="50"/>
      <c r="AG183" s="50"/>
      <c r="AH183" s="50"/>
      <c r="AI183" s="50"/>
      <c r="AJ183" s="50"/>
      <c r="AK183" s="54"/>
    </row>
    <row r="184" spans="2:37" x14ac:dyDescent="0.25">
      <c r="B184" s="310"/>
      <c r="C184" s="310"/>
      <c r="D184" s="310"/>
      <c r="E184" s="309"/>
      <c r="F184" s="309"/>
      <c r="G184" s="309"/>
      <c r="H184" s="309"/>
      <c r="I184" s="51"/>
      <c r="J184" s="50"/>
      <c r="K184" s="50"/>
      <c r="L184" s="269"/>
      <c r="M184" s="49"/>
      <c r="N184" s="50"/>
      <c r="O184" s="86"/>
      <c r="P184" s="50"/>
      <c r="Q184" s="50"/>
      <c r="R184" s="52"/>
      <c r="S184" s="50"/>
      <c r="T184" s="50"/>
      <c r="U184" s="50"/>
      <c r="V184" s="50"/>
      <c r="W184" s="50"/>
      <c r="X184" s="50"/>
      <c r="Y184" s="50"/>
      <c r="Z184" s="50"/>
      <c r="AA184" s="50"/>
      <c r="AB184" s="50"/>
      <c r="AC184" s="50"/>
      <c r="AD184" s="50"/>
      <c r="AE184" s="50"/>
      <c r="AF184" s="50"/>
      <c r="AG184" s="50"/>
      <c r="AH184" s="50"/>
      <c r="AI184" s="50"/>
      <c r="AJ184" s="50"/>
      <c r="AK184" s="54"/>
    </row>
    <row r="185" spans="2:37" x14ac:dyDescent="0.25">
      <c r="B185" s="310"/>
      <c r="C185" s="310"/>
      <c r="D185" s="310"/>
      <c r="E185" s="309"/>
      <c r="F185" s="309"/>
      <c r="G185" s="309"/>
      <c r="H185" s="309"/>
      <c r="I185" s="51"/>
      <c r="J185" s="50"/>
      <c r="K185" s="50"/>
      <c r="L185" s="269"/>
      <c r="M185" s="49"/>
      <c r="N185" s="50"/>
      <c r="O185" s="86"/>
      <c r="P185" s="50"/>
      <c r="Q185" s="50"/>
      <c r="R185" s="52"/>
      <c r="S185" s="50"/>
      <c r="T185" s="50"/>
      <c r="U185" s="50"/>
      <c r="V185" s="50"/>
      <c r="W185" s="50"/>
      <c r="X185" s="50"/>
      <c r="Y185" s="50"/>
      <c r="Z185" s="50"/>
      <c r="AA185" s="50"/>
      <c r="AB185" s="50"/>
      <c r="AC185" s="50"/>
      <c r="AD185" s="50"/>
      <c r="AE185" s="50"/>
      <c r="AF185" s="50"/>
      <c r="AG185" s="50"/>
      <c r="AH185" s="50"/>
      <c r="AI185" s="50"/>
      <c r="AJ185" s="50"/>
      <c r="AK185" s="54"/>
    </row>
    <row r="186" spans="2:37" x14ac:dyDescent="0.25">
      <c r="B186" s="310"/>
      <c r="C186" s="310"/>
      <c r="D186" s="310"/>
      <c r="E186" s="309"/>
      <c r="F186" s="309"/>
      <c r="G186" s="309"/>
      <c r="H186" s="309"/>
      <c r="I186" s="51"/>
      <c r="J186" s="50"/>
      <c r="K186" s="50"/>
      <c r="L186" s="269"/>
      <c r="M186" s="49"/>
      <c r="N186" s="50"/>
      <c r="O186" s="86"/>
      <c r="P186" s="50"/>
      <c r="Q186" s="50"/>
      <c r="R186" s="52"/>
      <c r="S186" s="50"/>
      <c r="T186" s="50"/>
      <c r="U186" s="50"/>
      <c r="V186" s="50"/>
      <c r="W186" s="50"/>
      <c r="X186" s="50"/>
      <c r="Y186" s="50"/>
      <c r="Z186" s="50"/>
      <c r="AA186" s="50"/>
      <c r="AB186" s="50"/>
      <c r="AC186" s="50"/>
      <c r="AD186" s="50"/>
      <c r="AE186" s="50"/>
      <c r="AF186" s="50"/>
      <c r="AG186" s="50"/>
      <c r="AH186" s="50"/>
      <c r="AI186" s="50"/>
      <c r="AJ186" s="50"/>
      <c r="AK186" s="54"/>
    </row>
    <row r="187" spans="2:37" x14ac:dyDescent="0.25">
      <c r="B187" s="310"/>
      <c r="C187" s="310"/>
      <c r="D187" s="310"/>
      <c r="E187" s="309"/>
      <c r="F187" s="309"/>
      <c r="G187" s="309"/>
      <c r="H187" s="309"/>
      <c r="I187" s="51"/>
      <c r="J187" s="50"/>
      <c r="K187" s="50"/>
      <c r="L187" s="269"/>
      <c r="M187" s="49"/>
      <c r="N187" s="50"/>
      <c r="O187" s="86"/>
      <c r="P187" s="50"/>
      <c r="Q187" s="50"/>
      <c r="R187" s="52"/>
      <c r="S187" s="50"/>
      <c r="T187" s="50"/>
      <c r="U187" s="50"/>
      <c r="V187" s="50"/>
      <c r="W187" s="50"/>
      <c r="X187" s="50"/>
      <c r="Y187" s="50"/>
      <c r="Z187" s="50"/>
      <c r="AA187" s="50"/>
      <c r="AB187" s="50"/>
      <c r="AC187" s="50"/>
      <c r="AD187" s="50"/>
      <c r="AE187" s="50"/>
      <c r="AF187" s="50"/>
      <c r="AG187" s="50"/>
      <c r="AH187" s="50"/>
      <c r="AI187" s="50"/>
      <c r="AJ187" s="50"/>
      <c r="AK187" s="54"/>
    </row>
    <row r="188" spans="2:37" x14ac:dyDescent="0.25">
      <c r="B188" s="310"/>
      <c r="C188" s="310"/>
      <c r="D188" s="310"/>
      <c r="E188" s="309"/>
      <c r="F188" s="309"/>
      <c r="G188" s="309"/>
      <c r="H188" s="309"/>
      <c r="I188" s="51"/>
      <c r="J188" s="50"/>
      <c r="K188" s="50"/>
      <c r="L188" s="269"/>
      <c r="M188" s="49"/>
      <c r="N188" s="50"/>
      <c r="O188" s="86"/>
      <c r="P188" s="50"/>
      <c r="Q188" s="50"/>
      <c r="R188" s="52"/>
      <c r="S188" s="50"/>
      <c r="T188" s="50"/>
      <c r="U188" s="50"/>
      <c r="V188" s="50"/>
      <c r="W188" s="50"/>
      <c r="X188" s="50"/>
      <c r="Y188" s="50"/>
      <c r="Z188" s="50"/>
      <c r="AA188" s="50"/>
      <c r="AB188" s="50"/>
      <c r="AC188" s="50"/>
      <c r="AD188" s="50"/>
      <c r="AE188" s="50"/>
      <c r="AF188" s="50"/>
      <c r="AG188" s="50"/>
      <c r="AH188" s="50"/>
      <c r="AI188" s="50"/>
      <c r="AJ188" s="50"/>
      <c r="AK188" s="54"/>
    </row>
    <row r="189" spans="2:37" x14ac:dyDescent="0.25">
      <c r="B189" s="310"/>
      <c r="C189" s="310"/>
      <c r="D189" s="310"/>
      <c r="E189" s="309"/>
      <c r="F189" s="309"/>
      <c r="G189" s="309"/>
      <c r="H189" s="309"/>
      <c r="I189" s="51"/>
      <c r="J189" s="50"/>
      <c r="K189" s="50"/>
      <c r="L189" s="269"/>
      <c r="M189" s="49"/>
      <c r="N189" s="50"/>
      <c r="O189" s="86"/>
      <c r="P189" s="50"/>
      <c r="Q189" s="50"/>
      <c r="R189" s="52"/>
      <c r="S189" s="50"/>
      <c r="T189" s="50"/>
      <c r="U189" s="50"/>
      <c r="V189" s="50"/>
      <c r="W189" s="50"/>
      <c r="X189" s="50"/>
      <c r="Y189" s="50"/>
      <c r="Z189" s="50"/>
      <c r="AA189" s="50"/>
      <c r="AB189" s="50"/>
      <c r="AC189" s="50"/>
      <c r="AD189" s="50"/>
      <c r="AE189" s="50"/>
      <c r="AF189" s="50"/>
      <c r="AG189" s="50"/>
      <c r="AH189" s="50"/>
      <c r="AI189" s="50"/>
      <c r="AJ189" s="50"/>
      <c r="AK189" s="54"/>
    </row>
    <row r="190" spans="2:37" x14ac:dyDescent="0.25">
      <c r="B190" s="310"/>
      <c r="C190" s="310"/>
      <c r="D190" s="310"/>
      <c r="E190" s="309"/>
      <c r="F190" s="309"/>
      <c r="G190" s="309"/>
      <c r="H190" s="309"/>
      <c r="I190" s="51"/>
      <c r="J190" s="50"/>
      <c r="K190" s="50"/>
      <c r="L190" s="269"/>
      <c r="M190" s="49"/>
      <c r="N190" s="50"/>
      <c r="O190" s="86"/>
      <c r="P190" s="50"/>
      <c r="Q190" s="50"/>
      <c r="R190" s="52"/>
      <c r="S190" s="50"/>
      <c r="T190" s="50"/>
      <c r="U190" s="50"/>
      <c r="V190" s="50"/>
      <c r="W190" s="50"/>
      <c r="X190" s="50"/>
      <c r="Y190" s="50"/>
      <c r="Z190" s="50"/>
      <c r="AA190" s="50"/>
      <c r="AB190" s="50"/>
      <c r="AC190" s="50"/>
      <c r="AD190" s="50"/>
      <c r="AE190" s="50"/>
      <c r="AF190" s="50"/>
      <c r="AG190" s="50"/>
      <c r="AH190" s="50"/>
      <c r="AI190" s="50"/>
      <c r="AJ190" s="50"/>
      <c r="AK190" s="54"/>
    </row>
    <row r="191" spans="2:37" x14ac:dyDescent="0.25">
      <c r="B191" s="310"/>
      <c r="C191" s="310"/>
      <c r="D191" s="310"/>
      <c r="E191" s="309"/>
      <c r="F191" s="309"/>
      <c r="G191" s="309"/>
      <c r="H191" s="309"/>
      <c r="I191" s="51"/>
      <c r="J191" s="50"/>
      <c r="K191" s="50"/>
      <c r="L191" s="269"/>
      <c r="M191" s="49"/>
      <c r="N191" s="50"/>
      <c r="O191" s="86"/>
      <c r="P191" s="50"/>
      <c r="Q191" s="50"/>
      <c r="R191" s="52"/>
      <c r="S191" s="50"/>
      <c r="T191" s="50"/>
      <c r="U191" s="50"/>
      <c r="V191" s="50"/>
      <c r="W191" s="50"/>
      <c r="X191" s="50"/>
      <c r="Y191" s="50"/>
      <c r="Z191" s="50"/>
      <c r="AA191" s="50"/>
      <c r="AB191" s="50"/>
      <c r="AC191" s="50"/>
      <c r="AD191" s="50"/>
      <c r="AE191" s="50"/>
      <c r="AF191" s="50"/>
      <c r="AG191" s="50"/>
      <c r="AH191" s="50"/>
      <c r="AI191" s="50"/>
      <c r="AJ191" s="50"/>
      <c r="AK191" s="54"/>
    </row>
    <row r="192" spans="2:37" x14ac:dyDescent="0.25">
      <c r="B192" s="310"/>
      <c r="C192" s="310"/>
      <c r="D192" s="310"/>
      <c r="E192" s="309"/>
      <c r="F192" s="309"/>
      <c r="G192" s="309"/>
      <c r="H192" s="309"/>
      <c r="I192" s="51"/>
      <c r="J192" s="50"/>
      <c r="K192" s="50"/>
      <c r="L192" s="269"/>
      <c r="M192" s="49"/>
      <c r="N192" s="50"/>
      <c r="O192" s="86"/>
      <c r="P192" s="50"/>
      <c r="Q192" s="50"/>
      <c r="R192" s="52"/>
      <c r="S192" s="50"/>
      <c r="T192" s="50"/>
      <c r="U192" s="50"/>
      <c r="V192" s="50"/>
      <c r="W192" s="50"/>
      <c r="X192" s="50"/>
      <c r="Y192" s="50"/>
      <c r="Z192" s="50"/>
      <c r="AA192" s="50"/>
      <c r="AB192" s="50"/>
      <c r="AC192" s="50"/>
      <c r="AD192" s="50"/>
      <c r="AE192" s="50"/>
      <c r="AF192" s="50"/>
      <c r="AG192" s="50"/>
      <c r="AH192" s="50"/>
      <c r="AI192" s="50"/>
      <c r="AJ192" s="50"/>
      <c r="AK192" s="54"/>
    </row>
    <row r="193" spans="2:37" x14ac:dyDescent="0.25">
      <c r="B193" s="310"/>
      <c r="C193" s="310"/>
      <c r="D193" s="310"/>
      <c r="E193" s="309"/>
      <c r="F193" s="309"/>
      <c r="G193" s="309"/>
      <c r="H193" s="309"/>
      <c r="I193" s="51"/>
      <c r="J193" s="50"/>
      <c r="K193" s="50"/>
      <c r="L193" s="269"/>
      <c r="M193" s="49"/>
      <c r="N193" s="50"/>
      <c r="O193" s="86"/>
      <c r="P193" s="50"/>
      <c r="Q193" s="50"/>
      <c r="R193" s="52"/>
      <c r="S193" s="50"/>
      <c r="T193" s="50"/>
      <c r="U193" s="50"/>
      <c r="V193" s="50"/>
      <c r="W193" s="50"/>
      <c r="X193" s="50"/>
      <c r="Y193" s="50"/>
      <c r="Z193" s="50"/>
      <c r="AA193" s="50"/>
      <c r="AB193" s="50"/>
      <c r="AC193" s="50"/>
      <c r="AD193" s="50"/>
      <c r="AE193" s="50"/>
      <c r="AF193" s="50"/>
      <c r="AG193" s="50"/>
      <c r="AH193" s="50"/>
      <c r="AI193" s="50"/>
      <c r="AJ193" s="50"/>
      <c r="AK193" s="54"/>
    </row>
    <row r="194" spans="2:37" x14ac:dyDescent="0.25">
      <c r="B194" s="310"/>
      <c r="C194" s="310"/>
      <c r="D194" s="310"/>
      <c r="E194" s="309"/>
      <c r="F194" s="309"/>
      <c r="G194" s="309"/>
      <c r="H194" s="309"/>
      <c r="I194" s="51"/>
      <c r="J194" s="50"/>
      <c r="K194" s="50"/>
      <c r="L194" s="269"/>
      <c r="M194" s="49"/>
      <c r="N194" s="50"/>
      <c r="O194" s="86"/>
      <c r="P194" s="50"/>
      <c r="Q194" s="50"/>
      <c r="R194" s="52"/>
      <c r="S194" s="50"/>
      <c r="T194" s="50"/>
      <c r="U194" s="50"/>
      <c r="V194" s="50"/>
      <c r="W194" s="50"/>
      <c r="X194" s="50"/>
      <c r="Y194" s="50"/>
      <c r="Z194" s="50"/>
      <c r="AA194" s="50"/>
      <c r="AB194" s="50"/>
      <c r="AC194" s="50"/>
      <c r="AD194" s="50"/>
      <c r="AE194" s="50"/>
      <c r="AF194" s="50"/>
      <c r="AG194" s="50"/>
      <c r="AH194" s="50"/>
      <c r="AI194" s="50"/>
      <c r="AJ194" s="50"/>
      <c r="AK194" s="54"/>
    </row>
    <row r="195" spans="2:37" x14ac:dyDescent="0.25">
      <c r="B195" s="310"/>
      <c r="C195" s="310"/>
      <c r="D195" s="310"/>
      <c r="E195" s="309"/>
      <c r="F195" s="309"/>
      <c r="G195" s="309"/>
      <c r="H195" s="309"/>
      <c r="I195" s="51"/>
      <c r="J195" s="50"/>
      <c r="K195" s="50"/>
      <c r="L195" s="269"/>
      <c r="M195" s="49"/>
      <c r="N195" s="50"/>
      <c r="O195" s="86"/>
      <c r="P195" s="50"/>
      <c r="Q195" s="50"/>
      <c r="R195" s="52"/>
      <c r="S195" s="50"/>
      <c r="T195" s="50"/>
      <c r="U195" s="50"/>
      <c r="V195" s="50"/>
      <c r="W195" s="50"/>
      <c r="X195" s="50"/>
      <c r="Y195" s="50"/>
      <c r="Z195" s="50"/>
      <c r="AA195" s="50"/>
      <c r="AB195" s="50"/>
      <c r="AC195" s="50"/>
      <c r="AD195" s="50"/>
      <c r="AE195" s="50"/>
      <c r="AF195" s="50"/>
      <c r="AG195" s="50"/>
      <c r="AH195" s="50"/>
      <c r="AI195" s="50"/>
      <c r="AJ195" s="50"/>
      <c r="AK195" s="54"/>
    </row>
    <row r="196" spans="2:37" x14ac:dyDescent="0.25">
      <c r="B196" s="310"/>
      <c r="C196" s="310"/>
      <c r="D196" s="310"/>
      <c r="E196" s="309"/>
      <c r="F196" s="309"/>
      <c r="G196" s="309"/>
      <c r="H196" s="309"/>
      <c r="I196" s="51"/>
      <c r="J196" s="50"/>
      <c r="K196" s="50"/>
      <c r="L196" s="269"/>
      <c r="M196" s="49"/>
      <c r="N196" s="50"/>
      <c r="O196" s="86"/>
      <c r="P196" s="50"/>
      <c r="Q196" s="50"/>
      <c r="R196" s="52"/>
      <c r="S196" s="50"/>
      <c r="T196" s="50"/>
      <c r="U196" s="50"/>
      <c r="V196" s="50"/>
      <c r="W196" s="50"/>
      <c r="X196" s="50"/>
      <c r="Y196" s="50"/>
      <c r="Z196" s="50"/>
      <c r="AA196" s="50"/>
      <c r="AB196" s="50"/>
      <c r="AC196" s="50"/>
      <c r="AD196" s="50"/>
      <c r="AE196" s="50"/>
      <c r="AF196" s="50"/>
      <c r="AG196" s="50"/>
      <c r="AH196" s="50"/>
      <c r="AI196" s="50"/>
      <c r="AJ196" s="50"/>
      <c r="AK196" s="54"/>
    </row>
    <row r="197" spans="2:37" x14ac:dyDescent="0.25">
      <c r="B197" s="310"/>
      <c r="C197" s="310"/>
      <c r="D197" s="310"/>
      <c r="E197" s="309"/>
      <c r="F197" s="309"/>
      <c r="G197" s="309"/>
      <c r="H197" s="309"/>
      <c r="I197" s="51"/>
      <c r="J197" s="50"/>
      <c r="K197" s="50"/>
      <c r="L197" s="269"/>
      <c r="M197" s="49"/>
      <c r="N197" s="50"/>
      <c r="O197" s="86"/>
      <c r="P197" s="50"/>
      <c r="Q197" s="50"/>
      <c r="R197" s="52"/>
      <c r="S197" s="50"/>
      <c r="T197" s="50"/>
      <c r="U197" s="50"/>
      <c r="V197" s="50"/>
      <c r="W197" s="50"/>
      <c r="X197" s="50"/>
      <c r="Y197" s="50"/>
      <c r="Z197" s="50"/>
      <c r="AA197" s="50"/>
      <c r="AB197" s="50"/>
      <c r="AC197" s="50"/>
      <c r="AD197" s="50"/>
      <c r="AE197" s="50"/>
      <c r="AF197" s="50"/>
      <c r="AG197" s="50"/>
      <c r="AH197" s="50"/>
      <c r="AI197" s="50"/>
      <c r="AJ197" s="50"/>
      <c r="AK197" s="54"/>
    </row>
    <row r="198" spans="2:37" x14ac:dyDescent="0.25">
      <c r="B198" s="310"/>
      <c r="C198" s="310"/>
      <c r="D198" s="310"/>
      <c r="E198" s="309"/>
      <c r="F198" s="309"/>
      <c r="G198" s="309"/>
      <c r="H198" s="309"/>
      <c r="I198" s="51"/>
      <c r="J198" s="50"/>
      <c r="K198" s="50"/>
      <c r="L198" s="269"/>
      <c r="M198" s="49"/>
      <c r="N198" s="50"/>
      <c r="O198" s="86"/>
      <c r="P198" s="50"/>
      <c r="Q198" s="50"/>
      <c r="R198" s="52"/>
      <c r="S198" s="50"/>
      <c r="T198" s="50"/>
      <c r="U198" s="50"/>
      <c r="V198" s="50"/>
      <c r="W198" s="50"/>
      <c r="X198" s="50"/>
      <c r="Y198" s="50"/>
      <c r="Z198" s="50"/>
      <c r="AA198" s="50"/>
      <c r="AB198" s="50"/>
      <c r="AC198" s="50"/>
      <c r="AD198" s="50"/>
      <c r="AE198" s="50"/>
      <c r="AF198" s="50"/>
      <c r="AG198" s="50"/>
      <c r="AH198" s="50"/>
      <c r="AI198" s="50"/>
      <c r="AJ198" s="50"/>
      <c r="AK198" s="54"/>
    </row>
    <row r="199" spans="2:37" x14ac:dyDescent="0.25">
      <c r="B199" s="310"/>
      <c r="C199" s="310"/>
      <c r="D199" s="310"/>
      <c r="E199" s="309"/>
      <c r="F199" s="309"/>
      <c r="G199" s="309"/>
      <c r="H199" s="309"/>
      <c r="I199" s="51"/>
      <c r="J199" s="50"/>
      <c r="K199" s="50"/>
      <c r="L199" s="269"/>
      <c r="M199" s="49"/>
      <c r="N199" s="50"/>
      <c r="O199" s="86"/>
      <c r="P199" s="50"/>
      <c r="Q199" s="50"/>
      <c r="R199" s="52"/>
      <c r="S199" s="50"/>
      <c r="T199" s="50"/>
      <c r="U199" s="50"/>
      <c r="V199" s="50"/>
      <c r="W199" s="50"/>
      <c r="X199" s="50"/>
      <c r="Y199" s="50"/>
      <c r="Z199" s="50"/>
      <c r="AA199" s="50"/>
      <c r="AB199" s="50"/>
      <c r="AC199" s="50"/>
      <c r="AD199" s="50"/>
      <c r="AE199" s="50"/>
      <c r="AF199" s="50"/>
      <c r="AG199" s="50"/>
      <c r="AH199" s="50"/>
      <c r="AI199" s="50"/>
      <c r="AJ199" s="50"/>
      <c r="AK199" s="54"/>
    </row>
    <row r="200" spans="2:37" x14ac:dyDescent="0.25">
      <c r="B200" s="310"/>
      <c r="C200" s="310"/>
      <c r="D200" s="310"/>
      <c r="E200" s="309"/>
      <c r="F200" s="309"/>
      <c r="G200" s="309"/>
      <c r="H200" s="309"/>
      <c r="I200" s="51"/>
      <c r="J200" s="50"/>
      <c r="K200" s="50"/>
      <c r="L200" s="269"/>
      <c r="M200" s="49"/>
      <c r="N200" s="50"/>
      <c r="O200" s="86"/>
      <c r="P200" s="50"/>
      <c r="Q200" s="50"/>
      <c r="R200" s="52"/>
      <c r="S200" s="50"/>
      <c r="T200" s="50"/>
      <c r="U200" s="50"/>
      <c r="V200" s="50"/>
      <c r="W200" s="50"/>
      <c r="X200" s="50"/>
      <c r="Y200" s="50"/>
      <c r="Z200" s="50"/>
      <c r="AA200" s="50"/>
      <c r="AB200" s="50"/>
      <c r="AC200" s="50"/>
      <c r="AD200" s="50"/>
      <c r="AE200" s="50"/>
      <c r="AF200" s="50"/>
      <c r="AG200" s="50"/>
      <c r="AH200" s="50"/>
      <c r="AI200" s="50"/>
      <c r="AJ200" s="50"/>
      <c r="AK200" s="54"/>
    </row>
    <row r="201" spans="2:37" x14ac:dyDescent="0.25">
      <c r="B201" s="310"/>
      <c r="C201" s="310"/>
      <c r="D201" s="310"/>
      <c r="E201" s="309"/>
      <c r="F201" s="309"/>
      <c r="G201" s="309"/>
      <c r="H201" s="309"/>
      <c r="I201" s="51"/>
      <c r="J201" s="50"/>
      <c r="K201" s="50"/>
      <c r="L201" s="269"/>
      <c r="M201" s="49"/>
      <c r="N201" s="50"/>
      <c r="O201" s="86"/>
      <c r="P201" s="50"/>
      <c r="Q201" s="50"/>
      <c r="R201" s="52"/>
      <c r="S201" s="50"/>
      <c r="T201" s="50"/>
      <c r="U201" s="50"/>
      <c r="V201" s="50"/>
      <c r="W201" s="50"/>
      <c r="X201" s="50"/>
      <c r="Y201" s="50"/>
      <c r="Z201" s="50"/>
      <c r="AA201" s="50"/>
      <c r="AB201" s="50"/>
      <c r="AC201" s="50"/>
      <c r="AD201" s="50"/>
      <c r="AE201" s="50"/>
      <c r="AF201" s="50"/>
      <c r="AG201" s="50"/>
      <c r="AH201" s="50"/>
      <c r="AI201" s="50"/>
      <c r="AJ201" s="50"/>
      <c r="AK201" s="54"/>
    </row>
    <row r="202" spans="2:37" x14ac:dyDescent="0.25">
      <c r="B202" s="310"/>
      <c r="C202" s="310"/>
      <c r="D202" s="310"/>
      <c r="E202" s="309"/>
      <c r="F202" s="309"/>
      <c r="G202" s="309"/>
      <c r="H202" s="309"/>
      <c r="I202" s="51"/>
      <c r="J202" s="50"/>
      <c r="K202" s="50"/>
      <c r="L202" s="269"/>
      <c r="M202" s="49"/>
      <c r="N202" s="50"/>
      <c r="O202" s="86"/>
      <c r="P202" s="50"/>
      <c r="Q202" s="50"/>
      <c r="R202" s="52"/>
      <c r="S202" s="50"/>
      <c r="T202" s="50"/>
      <c r="U202" s="50"/>
      <c r="V202" s="50"/>
      <c r="W202" s="50"/>
      <c r="X202" s="50"/>
      <c r="Y202" s="50"/>
      <c r="Z202" s="50"/>
      <c r="AA202" s="50"/>
      <c r="AB202" s="50"/>
      <c r="AC202" s="50"/>
      <c r="AD202" s="50"/>
      <c r="AE202" s="50"/>
      <c r="AF202" s="50"/>
      <c r="AG202" s="50"/>
      <c r="AH202" s="50"/>
      <c r="AI202" s="50"/>
      <c r="AJ202" s="50"/>
      <c r="AK202" s="54"/>
    </row>
    <row r="203" spans="2:37" x14ac:dyDescent="0.25">
      <c r="B203" s="310"/>
      <c r="C203" s="310"/>
      <c r="D203" s="310"/>
      <c r="E203" s="309"/>
      <c r="F203" s="309"/>
      <c r="G203" s="309"/>
      <c r="H203" s="309"/>
      <c r="I203" s="51"/>
      <c r="J203" s="50"/>
      <c r="K203" s="50"/>
      <c r="L203" s="269"/>
      <c r="M203" s="49"/>
      <c r="N203" s="50"/>
      <c r="O203" s="86"/>
      <c r="P203" s="50"/>
      <c r="Q203" s="50"/>
      <c r="R203" s="52"/>
      <c r="S203" s="50"/>
      <c r="T203" s="50"/>
      <c r="U203" s="50"/>
      <c r="V203" s="50"/>
      <c r="W203" s="50"/>
      <c r="X203" s="50"/>
      <c r="Y203" s="50"/>
      <c r="Z203" s="50"/>
      <c r="AA203" s="50"/>
      <c r="AB203" s="50"/>
      <c r="AC203" s="50"/>
      <c r="AD203" s="50"/>
      <c r="AE203" s="50"/>
      <c r="AF203" s="50"/>
      <c r="AG203" s="50"/>
      <c r="AH203" s="50"/>
      <c r="AI203" s="50"/>
      <c r="AJ203" s="50"/>
      <c r="AK203" s="54"/>
    </row>
    <row r="204" spans="2:37" x14ac:dyDescent="0.25">
      <c r="B204" s="310"/>
      <c r="C204" s="310"/>
      <c r="D204" s="310"/>
      <c r="E204" s="309"/>
      <c r="F204" s="309"/>
      <c r="G204" s="309"/>
      <c r="H204" s="309"/>
      <c r="I204" s="51"/>
      <c r="J204" s="50"/>
      <c r="K204" s="50"/>
      <c r="L204" s="269"/>
      <c r="M204" s="49"/>
      <c r="N204" s="50"/>
      <c r="O204" s="86"/>
      <c r="P204" s="50"/>
      <c r="Q204" s="50"/>
      <c r="R204" s="52"/>
      <c r="S204" s="50"/>
      <c r="T204" s="50"/>
      <c r="U204" s="50"/>
      <c r="V204" s="50"/>
      <c r="W204" s="50"/>
      <c r="X204" s="50"/>
      <c r="Y204" s="50"/>
      <c r="Z204" s="50"/>
      <c r="AA204" s="50"/>
      <c r="AB204" s="50"/>
      <c r="AC204" s="50"/>
      <c r="AD204" s="50"/>
      <c r="AE204" s="50"/>
      <c r="AF204" s="50"/>
      <c r="AG204" s="50"/>
      <c r="AH204" s="50"/>
      <c r="AI204" s="50"/>
      <c r="AJ204" s="50"/>
      <c r="AK204" s="54"/>
    </row>
    <row r="205" spans="2:37" x14ac:dyDescent="0.25">
      <c r="B205" s="310"/>
      <c r="C205" s="310"/>
      <c r="D205" s="310"/>
      <c r="E205" s="309"/>
      <c r="F205" s="309"/>
      <c r="G205" s="309"/>
      <c r="H205" s="309"/>
      <c r="I205" s="51"/>
      <c r="J205" s="50"/>
      <c r="K205" s="50"/>
      <c r="L205" s="269"/>
      <c r="M205" s="49"/>
      <c r="N205" s="50"/>
      <c r="O205" s="86"/>
      <c r="P205" s="50"/>
      <c r="Q205" s="50"/>
      <c r="R205" s="52"/>
      <c r="S205" s="50"/>
      <c r="T205" s="50"/>
      <c r="U205" s="50"/>
      <c r="V205" s="50"/>
      <c r="W205" s="50"/>
      <c r="X205" s="50"/>
      <c r="Y205" s="50"/>
      <c r="Z205" s="50"/>
      <c r="AA205" s="50"/>
      <c r="AB205" s="50"/>
      <c r="AC205" s="50"/>
      <c r="AD205" s="50"/>
      <c r="AE205" s="50"/>
      <c r="AF205" s="50"/>
      <c r="AG205" s="50"/>
      <c r="AH205" s="50"/>
      <c r="AI205" s="50"/>
      <c r="AJ205" s="50"/>
      <c r="AK205" s="54"/>
    </row>
    <row r="206" spans="2:37" x14ac:dyDescent="0.25">
      <c r="B206" s="310"/>
      <c r="C206" s="310"/>
      <c r="D206" s="310"/>
      <c r="E206" s="309"/>
      <c r="F206" s="309"/>
      <c r="G206" s="309"/>
      <c r="H206" s="309"/>
      <c r="I206" s="51"/>
      <c r="J206" s="50"/>
      <c r="K206" s="50"/>
      <c r="L206" s="269"/>
      <c r="M206" s="49"/>
      <c r="N206" s="50"/>
      <c r="O206" s="86"/>
      <c r="P206" s="50"/>
      <c r="Q206" s="50"/>
      <c r="R206" s="52"/>
      <c r="S206" s="50"/>
      <c r="T206" s="50"/>
      <c r="U206" s="50"/>
      <c r="V206" s="50"/>
      <c r="W206" s="50"/>
      <c r="X206" s="50"/>
      <c r="Y206" s="50"/>
      <c r="Z206" s="50"/>
      <c r="AA206" s="50"/>
      <c r="AB206" s="50"/>
      <c r="AC206" s="50"/>
      <c r="AD206" s="50"/>
      <c r="AE206" s="50"/>
      <c r="AF206" s="50"/>
      <c r="AG206" s="50"/>
      <c r="AH206" s="50"/>
      <c r="AI206" s="50"/>
      <c r="AJ206" s="50"/>
      <c r="AK206" s="54"/>
    </row>
    <row r="207" spans="2:37" x14ac:dyDescent="0.25">
      <c r="B207" s="310"/>
      <c r="C207" s="310"/>
      <c r="D207" s="310"/>
      <c r="E207" s="309"/>
      <c r="F207" s="309"/>
      <c r="G207" s="309"/>
      <c r="H207" s="309"/>
      <c r="I207" s="51"/>
      <c r="J207" s="50"/>
      <c r="K207" s="50"/>
      <c r="L207" s="269"/>
      <c r="M207" s="49"/>
      <c r="N207" s="50"/>
      <c r="O207" s="86"/>
      <c r="P207" s="50"/>
      <c r="Q207" s="50"/>
      <c r="R207" s="52"/>
      <c r="S207" s="50"/>
      <c r="T207" s="50"/>
      <c r="U207" s="50"/>
      <c r="V207" s="50"/>
      <c r="W207" s="50"/>
      <c r="X207" s="50"/>
      <c r="Y207" s="50"/>
      <c r="Z207" s="50"/>
      <c r="AA207" s="50"/>
      <c r="AB207" s="50"/>
      <c r="AC207" s="50"/>
      <c r="AD207" s="50"/>
      <c r="AE207" s="50"/>
      <c r="AF207" s="50"/>
      <c r="AG207" s="50"/>
      <c r="AH207" s="50"/>
      <c r="AI207" s="50"/>
      <c r="AJ207" s="50"/>
      <c r="AK207" s="54"/>
    </row>
    <row r="208" spans="2:37" x14ac:dyDescent="0.25">
      <c r="B208" s="310"/>
      <c r="C208" s="310"/>
      <c r="D208" s="310"/>
      <c r="E208" s="309"/>
      <c r="F208" s="309"/>
      <c r="G208" s="309"/>
      <c r="H208" s="309"/>
      <c r="I208" s="51"/>
      <c r="J208" s="50"/>
      <c r="K208" s="50"/>
      <c r="L208" s="269"/>
      <c r="M208" s="49"/>
      <c r="N208" s="50"/>
      <c r="O208" s="86"/>
      <c r="P208" s="50"/>
      <c r="Q208" s="50"/>
      <c r="R208" s="52"/>
      <c r="S208" s="50"/>
      <c r="T208" s="50"/>
      <c r="U208" s="50"/>
      <c r="V208" s="50"/>
      <c r="W208" s="50"/>
      <c r="X208" s="50"/>
      <c r="Y208" s="50"/>
      <c r="Z208" s="50"/>
      <c r="AA208" s="50"/>
      <c r="AB208" s="50"/>
      <c r="AC208" s="50"/>
      <c r="AD208" s="50"/>
      <c r="AE208" s="50"/>
      <c r="AF208" s="50"/>
      <c r="AG208" s="50"/>
      <c r="AH208" s="50"/>
      <c r="AI208" s="50"/>
      <c r="AJ208" s="50"/>
      <c r="AK208" s="54"/>
    </row>
    <row r="209" spans="2:37" x14ac:dyDescent="0.25">
      <c r="B209" s="310"/>
      <c r="C209" s="310"/>
      <c r="D209" s="310"/>
      <c r="E209" s="309"/>
      <c r="F209" s="309"/>
      <c r="G209" s="309"/>
      <c r="H209" s="309"/>
      <c r="I209" s="51"/>
      <c r="J209" s="50"/>
      <c r="K209" s="50"/>
      <c r="L209" s="269"/>
      <c r="M209" s="49"/>
      <c r="N209" s="50"/>
      <c r="O209" s="86"/>
      <c r="P209" s="50"/>
      <c r="Q209" s="50"/>
      <c r="R209" s="52"/>
      <c r="S209" s="50"/>
      <c r="T209" s="50"/>
      <c r="U209" s="50"/>
      <c r="V209" s="50"/>
      <c r="W209" s="50"/>
      <c r="X209" s="50"/>
      <c r="Y209" s="50"/>
      <c r="Z209" s="50"/>
      <c r="AA209" s="50"/>
      <c r="AB209" s="50"/>
      <c r="AC209" s="50"/>
      <c r="AD209" s="50"/>
      <c r="AE209" s="50"/>
      <c r="AF209" s="50"/>
      <c r="AG209" s="50"/>
      <c r="AH209" s="50"/>
      <c r="AI209" s="50"/>
      <c r="AJ209" s="50"/>
      <c r="AK209" s="54"/>
    </row>
    <row r="210" spans="2:37" x14ac:dyDescent="0.25">
      <c r="B210" s="310"/>
      <c r="C210" s="310"/>
      <c r="D210" s="310"/>
      <c r="E210" s="309"/>
      <c r="F210" s="309"/>
      <c r="G210" s="309"/>
      <c r="H210" s="309"/>
      <c r="I210" s="51"/>
      <c r="J210" s="50"/>
      <c r="K210" s="50"/>
      <c r="L210" s="269"/>
      <c r="M210" s="49"/>
      <c r="N210" s="50"/>
      <c r="O210" s="86"/>
      <c r="P210" s="50"/>
      <c r="Q210" s="50"/>
      <c r="R210" s="52"/>
      <c r="S210" s="50"/>
      <c r="T210" s="50"/>
      <c r="U210" s="50"/>
      <c r="V210" s="50"/>
      <c r="W210" s="50"/>
      <c r="X210" s="50"/>
      <c r="Y210" s="50"/>
      <c r="Z210" s="50"/>
      <c r="AA210" s="50"/>
      <c r="AB210" s="50"/>
      <c r="AC210" s="50"/>
      <c r="AD210" s="50"/>
      <c r="AE210" s="50"/>
      <c r="AF210" s="50"/>
      <c r="AG210" s="50"/>
      <c r="AH210" s="50"/>
      <c r="AI210" s="50"/>
      <c r="AJ210" s="50"/>
      <c r="AK210" s="54"/>
    </row>
    <row r="211" spans="2:37" x14ac:dyDescent="0.25">
      <c r="B211" s="310"/>
      <c r="C211" s="310"/>
      <c r="D211" s="310"/>
      <c r="E211" s="309"/>
      <c r="F211" s="309"/>
      <c r="G211" s="309"/>
      <c r="H211" s="309"/>
      <c r="I211" s="51"/>
      <c r="J211" s="50"/>
      <c r="K211" s="50"/>
      <c r="L211" s="269"/>
      <c r="M211" s="49"/>
      <c r="N211" s="50"/>
      <c r="O211" s="86"/>
      <c r="P211" s="50"/>
      <c r="Q211" s="50"/>
      <c r="R211" s="52"/>
      <c r="S211" s="50"/>
      <c r="T211" s="50"/>
      <c r="U211" s="50"/>
      <c r="V211" s="50"/>
      <c r="W211" s="50"/>
      <c r="X211" s="50"/>
      <c r="Y211" s="50"/>
      <c r="Z211" s="50"/>
      <c r="AA211" s="50"/>
      <c r="AB211" s="50"/>
      <c r="AC211" s="50"/>
      <c r="AD211" s="50"/>
      <c r="AE211" s="50"/>
      <c r="AF211" s="50"/>
      <c r="AG211" s="50"/>
      <c r="AH211" s="50"/>
      <c r="AI211" s="50"/>
      <c r="AJ211" s="50"/>
      <c r="AK211" s="54"/>
    </row>
    <row r="212" spans="2:37" x14ac:dyDescent="0.25">
      <c r="B212" s="310"/>
      <c r="C212" s="310"/>
      <c r="D212" s="310"/>
      <c r="E212" s="309"/>
      <c r="F212" s="309"/>
      <c r="G212" s="309"/>
      <c r="H212" s="309"/>
      <c r="I212" s="51"/>
      <c r="J212" s="50"/>
      <c r="K212" s="50"/>
      <c r="L212" s="269"/>
      <c r="M212" s="49"/>
      <c r="N212" s="50"/>
      <c r="O212" s="86"/>
      <c r="P212" s="50"/>
      <c r="Q212" s="50"/>
      <c r="R212" s="52"/>
      <c r="S212" s="50"/>
      <c r="T212" s="50"/>
      <c r="U212" s="50"/>
      <c r="V212" s="50"/>
      <c r="W212" s="50"/>
      <c r="X212" s="50"/>
      <c r="Y212" s="50"/>
      <c r="Z212" s="50"/>
      <c r="AA212" s="50"/>
      <c r="AB212" s="50"/>
      <c r="AC212" s="50"/>
      <c r="AD212" s="50"/>
      <c r="AE212" s="50"/>
      <c r="AF212" s="50"/>
      <c r="AG212" s="50"/>
      <c r="AH212" s="50"/>
      <c r="AI212" s="50"/>
      <c r="AJ212" s="50"/>
      <c r="AK212" s="54"/>
    </row>
    <row r="213" spans="2:37" x14ac:dyDescent="0.25">
      <c r="B213" s="310"/>
      <c r="C213" s="310"/>
      <c r="D213" s="310"/>
      <c r="E213" s="309"/>
      <c r="F213" s="309"/>
      <c r="G213" s="309"/>
      <c r="H213" s="309"/>
      <c r="I213" s="51"/>
      <c r="J213" s="50"/>
      <c r="K213" s="50"/>
      <c r="L213" s="269"/>
      <c r="M213" s="49"/>
      <c r="N213" s="50"/>
      <c r="O213" s="86"/>
      <c r="P213" s="50"/>
      <c r="Q213" s="50"/>
      <c r="R213" s="52"/>
      <c r="S213" s="50"/>
      <c r="T213" s="50"/>
      <c r="U213" s="50"/>
      <c r="V213" s="50"/>
      <c r="W213" s="50"/>
      <c r="X213" s="50"/>
      <c r="Y213" s="50"/>
      <c r="Z213" s="50"/>
      <c r="AA213" s="50"/>
      <c r="AB213" s="50"/>
      <c r="AC213" s="50"/>
      <c r="AD213" s="50"/>
      <c r="AE213" s="50"/>
      <c r="AF213" s="50"/>
      <c r="AG213" s="50"/>
      <c r="AH213" s="50"/>
      <c r="AI213" s="50"/>
      <c r="AJ213" s="50"/>
      <c r="AK213" s="54"/>
    </row>
    <row r="214" spans="2:37" x14ac:dyDescent="0.25">
      <c r="B214" s="310"/>
      <c r="C214" s="310"/>
      <c r="D214" s="310"/>
      <c r="E214" s="309"/>
      <c r="F214" s="309"/>
      <c r="G214" s="309"/>
      <c r="H214" s="309"/>
      <c r="I214" s="51"/>
      <c r="J214" s="50"/>
      <c r="K214" s="50"/>
      <c r="L214" s="269"/>
      <c r="M214" s="49"/>
      <c r="N214" s="50"/>
      <c r="O214" s="86"/>
      <c r="P214" s="50"/>
      <c r="Q214" s="50"/>
      <c r="R214" s="52"/>
      <c r="S214" s="50"/>
      <c r="T214" s="50"/>
      <c r="U214" s="50"/>
      <c r="V214" s="50"/>
      <c r="W214" s="50"/>
      <c r="X214" s="50"/>
      <c r="Y214" s="50"/>
      <c r="Z214" s="50"/>
      <c r="AA214" s="50"/>
      <c r="AB214" s="50"/>
      <c r="AC214" s="50"/>
      <c r="AD214" s="50"/>
      <c r="AE214" s="50"/>
      <c r="AF214" s="50"/>
      <c r="AG214" s="50"/>
      <c r="AH214" s="50"/>
      <c r="AI214" s="50"/>
      <c r="AJ214" s="50"/>
      <c r="AK214" s="54"/>
    </row>
    <row r="215" spans="2:37" x14ac:dyDescent="0.25">
      <c r="B215" s="310"/>
      <c r="C215" s="310"/>
      <c r="D215" s="310"/>
      <c r="E215" s="309"/>
      <c r="F215" s="309"/>
      <c r="G215" s="309"/>
      <c r="H215" s="309"/>
      <c r="I215" s="51"/>
      <c r="J215" s="50"/>
      <c r="K215" s="50"/>
      <c r="L215" s="269"/>
      <c r="M215" s="49"/>
      <c r="N215" s="50"/>
      <c r="O215" s="86"/>
      <c r="P215" s="50"/>
      <c r="Q215" s="50"/>
      <c r="R215" s="52"/>
      <c r="S215" s="50"/>
      <c r="T215" s="50"/>
      <c r="U215" s="50"/>
      <c r="V215" s="50"/>
      <c r="W215" s="50"/>
      <c r="X215" s="50"/>
      <c r="Y215" s="50"/>
      <c r="Z215" s="50"/>
      <c r="AA215" s="50"/>
      <c r="AB215" s="50"/>
      <c r="AC215" s="50"/>
      <c r="AD215" s="50"/>
      <c r="AE215" s="50"/>
      <c r="AF215" s="50"/>
      <c r="AG215" s="50"/>
      <c r="AH215" s="50"/>
      <c r="AI215" s="50"/>
      <c r="AJ215" s="50"/>
      <c r="AK215" s="54"/>
    </row>
    <row r="216" spans="2:37" x14ac:dyDescent="0.25">
      <c r="B216" s="310"/>
      <c r="C216" s="310"/>
      <c r="D216" s="310"/>
      <c r="E216" s="309"/>
      <c r="F216" s="309"/>
      <c r="G216" s="309"/>
      <c r="H216" s="309"/>
      <c r="I216" s="51"/>
      <c r="J216" s="50"/>
      <c r="K216" s="50"/>
      <c r="L216" s="269"/>
      <c r="M216" s="49"/>
      <c r="N216" s="50"/>
      <c r="O216" s="86"/>
      <c r="P216" s="50"/>
      <c r="Q216" s="50"/>
      <c r="R216" s="52"/>
      <c r="S216" s="50"/>
      <c r="T216" s="50"/>
      <c r="U216" s="50"/>
      <c r="V216" s="50"/>
      <c r="W216" s="50"/>
      <c r="X216" s="50"/>
      <c r="Y216" s="50"/>
      <c r="Z216" s="50"/>
      <c r="AA216" s="50"/>
      <c r="AB216" s="50"/>
      <c r="AC216" s="50"/>
      <c r="AD216" s="50"/>
      <c r="AE216" s="50"/>
      <c r="AF216" s="50"/>
      <c r="AG216" s="50"/>
      <c r="AH216" s="50"/>
      <c r="AI216" s="50"/>
      <c r="AJ216" s="50"/>
      <c r="AK216" s="54"/>
    </row>
    <row r="217" spans="2:37" x14ac:dyDescent="0.25">
      <c r="B217" s="310"/>
      <c r="C217" s="310"/>
      <c r="D217" s="310"/>
      <c r="E217" s="309"/>
      <c r="F217" s="309"/>
      <c r="G217" s="309"/>
      <c r="H217" s="309"/>
      <c r="I217" s="51"/>
      <c r="J217" s="50"/>
      <c r="K217" s="50"/>
      <c r="L217" s="269"/>
      <c r="M217" s="49"/>
      <c r="N217" s="50"/>
      <c r="O217" s="86"/>
      <c r="P217" s="50"/>
      <c r="Q217" s="50"/>
      <c r="R217" s="52"/>
      <c r="S217" s="50"/>
      <c r="T217" s="50"/>
      <c r="U217" s="50"/>
      <c r="V217" s="50"/>
      <c r="W217" s="50"/>
      <c r="X217" s="50"/>
      <c r="Y217" s="50"/>
      <c r="Z217" s="50"/>
      <c r="AA217" s="50"/>
      <c r="AB217" s="50"/>
      <c r="AC217" s="50"/>
      <c r="AD217" s="50"/>
      <c r="AE217" s="50"/>
      <c r="AF217" s="50"/>
      <c r="AG217" s="50"/>
      <c r="AH217" s="50"/>
      <c r="AI217" s="50"/>
      <c r="AJ217" s="50"/>
      <c r="AK217" s="54"/>
    </row>
    <row r="218" spans="2:37" x14ac:dyDescent="0.25">
      <c r="B218" s="310"/>
      <c r="C218" s="310"/>
      <c r="D218" s="310"/>
      <c r="E218" s="309"/>
      <c r="F218" s="309"/>
      <c r="G218" s="309"/>
      <c r="H218" s="309"/>
      <c r="I218" s="51"/>
      <c r="J218" s="50"/>
      <c r="K218" s="50"/>
      <c r="L218" s="269"/>
      <c r="M218" s="49"/>
      <c r="N218" s="50"/>
      <c r="O218" s="86"/>
      <c r="P218" s="50"/>
      <c r="Q218" s="50"/>
      <c r="R218" s="52"/>
      <c r="S218" s="50"/>
      <c r="T218" s="50"/>
      <c r="U218" s="50"/>
      <c r="V218" s="50"/>
      <c r="W218" s="50"/>
      <c r="X218" s="50"/>
      <c r="Y218" s="50"/>
      <c r="Z218" s="50"/>
      <c r="AA218" s="50"/>
      <c r="AB218" s="50"/>
      <c r="AC218" s="50"/>
      <c r="AD218" s="50"/>
      <c r="AE218" s="50"/>
      <c r="AF218" s="50"/>
      <c r="AG218" s="50"/>
      <c r="AH218" s="50"/>
      <c r="AI218" s="50"/>
      <c r="AJ218" s="50"/>
      <c r="AK218" s="54"/>
    </row>
    <row r="219" spans="2:37" x14ac:dyDescent="0.25">
      <c r="B219" s="310"/>
      <c r="C219" s="310"/>
      <c r="D219" s="310"/>
      <c r="E219" s="309"/>
      <c r="F219" s="309"/>
      <c r="G219" s="309"/>
      <c r="H219" s="309"/>
      <c r="I219" s="51"/>
      <c r="J219" s="50"/>
      <c r="K219" s="50"/>
      <c r="L219" s="269"/>
      <c r="M219" s="49"/>
      <c r="N219" s="50"/>
      <c r="O219" s="86"/>
      <c r="P219" s="50"/>
      <c r="Q219" s="50"/>
      <c r="R219" s="52"/>
      <c r="S219" s="50"/>
      <c r="T219" s="50"/>
      <c r="U219" s="50"/>
      <c r="V219" s="50"/>
      <c r="W219" s="50"/>
      <c r="X219" s="50"/>
      <c r="Y219" s="50"/>
      <c r="Z219" s="50"/>
      <c r="AA219" s="50"/>
      <c r="AB219" s="50"/>
      <c r="AC219" s="50"/>
      <c r="AD219" s="50"/>
      <c r="AE219" s="50"/>
      <c r="AF219" s="50"/>
      <c r="AG219" s="50"/>
      <c r="AH219" s="50"/>
      <c r="AI219" s="50"/>
      <c r="AJ219" s="50"/>
      <c r="AK219" s="54"/>
    </row>
    <row r="220" spans="2:37" x14ac:dyDescent="0.25">
      <c r="B220" s="310"/>
      <c r="C220" s="310"/>
      <c r="D220" s="310"/>
      <c r="E220" s="309"/>
      <c r="F220" s="309"/>
      <c r="G220" s="309"/>
      <c r="H220" s="309"/>
      <c r="I220" s="51"/>
      <c r="J220" s="50"/>
      <c r="K220" s="50"/>
      <c r="L220" s="269"/>
      <c r="M220" s="49"/>
      <c r="N220" s="50"/>
      <c r="O220" s="86"/>
      <c r="P220" s="50"/>
      <c r="Q220" s="50"/>
      <c r="R220" s="52"/>
      <c r="S220" s="50"/>
      <c r="T220" s="50"/>
      <c r="U220" s="50"/>
      <c r="V220" s="50"/>
      <c r="W220" s="50"/>
      <c r="X220" s="50"/>
      <c r="Y220" s="50"/>
      <c r="Z220" s="50"/>
      <c r="AA220" s="50"/>
      <c r="AB220" s="50"/>
      <c r="AC220" s="50"/>
      <c r="AD220" s="50"/>
      <c r="AE220" s="50"/>
      <c r="AF220" s="50"/>
      <c r="AG220" s="50"/>
      <c r="AH220" s="50"/>
      <c r="AI220" s="50"/>
      <c r="AJ220" s="50"/>
      <c r="AK220" s="54"/>
    </row>
    <row r="221" spans="2:37" x14ac:dyDescent="0.25">
      <c r="B221" s="310"/>
      <c r="C221" s="310"/>
      <c r="D221" s="310"/>
      <c r="E221" s="309"/>
      <c r="F221" s="309"/>
      <c r="G221" s="309"/>
      <c r="H221" s="309"/>
      <c r="I221" s="51"/>
      <c r="J221" s="50"/>
      <c r="K221" s="50"/>
      <c r="L221" s="269"/>
      <c r="M221" s="49"/>
      <c r="N221" s="50"/>
      <c r="O221" s="86"/>
      <c r="P221" s="50"/>
      <c r="Q221" s="50"/>
      <c r="R221" s="52"/>
      <c r="S221" s="50"/>
      <c r="T221" s="50"/>
      <c r="U221" s="50"/>
      <c r="V221" s="50"/>
      <c r="W221" s="50"/>
      <c r="X221" s="50"/>
      <c r="Y221" s="50"/>
      <c r="Z221" s="50"/>
      <c r="AA221" s="50"/>
      <c r="AB221" s="50"/>
      <c r="AC221" s="50"/>
      <c r="AD221" s="50"/>
      <c r="AE221" s="50"/>
      <c r="AF221" s="50"/>
      <c r="AG221" s="50"/>
      <c r="AH221" s="50"/>
      <c r="AI221" s="50"/>
      <c r="AJ221" s="50"/>
      <c r="AK221" s="54"/>
    </row>
    <row r="222" spans="2:37" x14ac:dyDescent="0.25">
      <c r="B222" s="310"/>
      <c r="C222" s="310"/>
      <c r="D222" s="310"/>
      <c r="E222" s="309"/>
      <c r="F222" s="309"/>
      <c r="G222" s="309"/>
      <c r="H222" s="309"/>
      <c r="I222" s="51"/>
      <c r="J222" s="50"/>
      <c r="K222" s="50"/>
      <c r="L222" s="269"/>
      <c r="M222" s="49"/>
      <c r="N222" s="50"/>
      <c r="O222" s="86"/>
      <c r="P222" s="50"/>
      <c r="Q222" s="50"/>
      <c r="R222" s="52"/>
      <c r="S222" s="50"/>
      <c r="T222" s="50"/>
      <c r="U222" s="50"/>
      <c r="V222" s="50"/>
      <c r="W222" s="50"/>
      <c r="X222" s="50"/>
      <c r="Y222" s="50"/>
      <c r="Z222" s="50"/>
      <c r="AA222" s="50"/>
      <c r="AB222" s="50"/>
      <c r="AC222" s="50"/>
      <c r="AD222" s="50"/>
      <c r="AE222" s="50"/>
      <c r="AF222" s="50"/>
      <c r="AG222" s="50"/>
      <c r="AH222" s="50"/>
      <c r="AI222" s="50"/>
      <c r="AJ222" s="50"/>
      <c r="AK222" s="54"/>
    </row>
    <row r="223" spans="2:37" x14ac:dyDescent="0.25">
      <c r="B223" s="310"/>
      <c r="C223" s="310"/>
      <c r="D223" s="310"/>
      <c r="E223" s="309"/>
      <c r="F223" s="309"/>
      <c r="G223" s="309"/>
      <c r="H223" s="309"/>
      <c r="I223" s="51"/>
      <c r="J223" s="50"/>
      <c r="K223" s="50"/>
      <c r="L223" s="269"/>
      <c r="M223" s="49"/>
      <c r="N223" s="50"/>
      <c r="O223" s="86"/>
      <c r="P223" s="50"/>
      <c r="Q223" s="50"/>
      <c r="R223" s="52"/>
      <c r="S223" s="50"/>
      <c r="T223" s="50"/>
      <c r="U223" s="50"/>
      <c r="V223" s="50"/>
      <c r="W223" s="50"/>
      <c r="X223" s="50"/>
      <c r="Y223" s="50"/>
      <c r="Z223" s="50"/>
      <c r="AA223" s="50"/>
      <c r="AB223" s="50"/>
      <c r="AC223" s="50"/>
      <c r="AD223" s="50"/>
      <c r="AE223" s="50"/>
      <c r="AF223" s="50"/>
      <c r="AG223" s="50"/>
      <c r="AH223" s="50"/>
      <c r="AI223" s="50"/>
      <c r="AJ223" s="50"/>
      <c r="AK223" s="54"/>
    </row>
    <row r="224" spans="2:37" x14ac:dyDescent="0.25">
      <c r="B224" s="310"/>
      <c r="C224" s="310"/>
      <c r="D224" s="310"/>
      <c r="E224" s="309"/>
      <c r="F224" s="309"/>
      <c r="G224" s="309"/>
      <c r="H224" s="309"/>
      <c r="I224" s="51"/>
      <c r="J224" s="50"/>
      <c r="K224" s="50"/>
      <c r="L224" s="269"/>
      <c r="M224" s="49"/>
      <c r="N224" s="50"/>
      <c r="O224" s="86"/>
      <c r="P224" s="50"/>
      <c r="Q224" s="50"/>
      <c r="R224" s="52"/>
      <c r="S224" s="50"/>
      <c r="T224" s="50"/>
      <c r="U224" s="50"/>
      <c r="V224" s="50"/>
      <c r="W224" s="50"/>
      <c r="X224" s="50"/>
      <c r="Y224" s="50"/>
      <c r="Z224" s="50"/>
      <c r="AA224" s="50"/>
      <c r="AB224" s="50"/>
      <c r="AC224" s="50"/>
      <c r="AD224" s="50"/>
      <c r="AE224" s="50"/>
      <c r="AF224" s="50"/>
      <c r="AG224" s="50"/>
      <c r="AH224" s="50"/>
      <c r="AI224" s="50"/>
      <c r="AJ224" s="50"/>
      <c r="AK224" s="54"/>
    </row>
    <row r="225" spans="2:37" x14ac:dyDescent="0.25">
      <c r="B225" s="310"/>
      <c r="C225" s="310"/>
      <c r="D225" s="310"/>
      <c r="E225" s="309"/>
      <c r="F225" s="309"/>
      <c r="G225" s="309"/>
      <c r="H225" s="309"/>
      <c r="I225" s="51"/>
      <c r="J225" s="50"/>
      <c r="K225" s="50"/>
      <c r="L225" s="269"/>
      <c r="M225" s="49"/>
      <c r="N225" s="50"/>
      <c r="O225" s="86"/>
      <c r="P225" s="50"/>
      <c r="Q225" s="50"/>
      <c r="R225" s="52"/>
      <c r="S225" s="50"/>
      <c r="T225" s="50"/>
      <c r="U225" s="50"/>
      <c r="V225" s="50"/>
      <c r="W225" s="50"/>
      <c r="X225" s="50"/>
      <c r="Y225" s="50"/>
      <c r="Z225" s="50"/>
      <c r="AA225" s="50"/>
      <c r="AB225" s="50"/>
      <c r="AC225" s="50"/>
      <c r="AD225" s="50"/>
      <c r="AE225" s="50"/>
      <c r="AF225" s="50"/>
      <c r="AG225" s="50"/>
      <c r="AH225" s="50"/>
      <c r="AI225" s="50"/>
      <c r="AJ225" s="50"/>
      <c r="AK225" s="54"/>
    </row>
    <row r="226" spans="2:37" x14ac:dyDescent="0.25">
      <c r="B226" s="310"/>
      <c r="C226" s="310"/>
      <c r="D226" s="310"/>
      <c r="E226" s="309"/>
      <c r="F226" s="309"/>
      <c r="G226" s="309"/>
      <c r="H226" s="309"/>
      <c r="I226" s="51"/>
      <c r="J226" s="50"/>
      <c r="K226" s="50"/>
      <c r="L226" s="269"/>
      <c r="M226" s="49"/>
      <c r="N226" s="50"/>
      <c r="O226" s="86"/>
      <c r="P226" s="50"/>
      <c r="Q226" s="50"/>
      <c r="R226" s="52"/>
      <c r="S226" s="50"/>
      <c r="T226" s="50"/>
      <c r="U226" s="50"/>
      <c r="V226" s="50"/>
      <c r="W226" s="50"/>
      <c r="X226" s="50"/>
      <c r="Y226" s="50"/>
      <c r="Z226" s="50"/>
      <c r="AA226" s="50"/>
      <c r="AB226" s="50"/>
      <c r="AC226" s="50"/>
      <c r="AD226" s="50"/>
      <c r="AE226" s="50"/>
      <c r="AF226" s="50"/>
      <c r="AG226" s="50"/>
      <c r="AH226" s="50"/>
      <c r="AI226" s="50"/>
      <c r="AJ226" s="50"/>
      <c r="AK226" s="54"/>
    </row>
    <row r="227" spans="2:37" x14ac:dyDescent="0.25">
      <c r="B227" s="310"/>
      <c r="C227" s="310"/>
      <c r="D227" s="310"/>
      <c r="E227" s="309"/>
      <c r="F227" s="309"/>
      <c r="G227" s="309"/>
      <c r="H227" s="309"/>
      <c r="I227" s="51"/>
      <c r="J227" s="50"/>
      <c r="K227" s="50"/>
      <c r="L227" s="269"/>
      <c r="M227" s="49"/>
      <c r="N227" s="50"/>
      <c r="O227" s="86"/>
      <c r="P227" s="50"/>
      <c r="Q227" s="50"/>
      <c r="R227" s="52"/>
      <c r="S227" s="50"/>
      <c r="T227" s="50"/>
      <c r="U227" s="50"/>
      <c r="V227" s="50"/>
      <c r="W227" s="50"/>
      <c r="X227" s="50"/>
      <c r="Y227" s="50"/>
      <c r="Z227" s="50"/>
      <c r="AA227" s="50"/>
      <c r="AB227" s="50"/>
      <c r="AC227" s="50"/>
      <c r="AD227" s="50"/>
      <c r="AE227" s="50"/>
      <c r="AF227" s="50"/>
      <c r="AG227" s="50"/>
      <c r="AH227" s="50"/>
      <c r="AI227" s="50"/>
      <c r="AJ227" s="50"/>
      <c r="AK227" s="54"/>
    </row>
    <row r="228" spans="2:37" x14ac:dyDescent="0.25">
      <c r="B228" s="310"/>
      <c r="C228" s="310"/>
      <c r="D228" s="310"/>
      <c r="E228" s="309"/>
      <c r="F228" s="309"/>
      <c r="G228" s="309"/>
      <c r="H228" s="309"/>
      <c r="I228" s="51"/>
      <c r="J228" s="50"/>
      <c r="K228" s="50"/>
      <c r="L228" s="269"/>
      <c r="M228" s="49"/>
      <c r="N228" s="50"/>
      <c r="O228" s="86"/>
      <c r="P228" s="50"/>
      <c r="Q228" s="50"/>
      <c r="R228" s="52"/>
      <c r="S228" s="50"/>
      <c r="T228" s="50"/>
      <c r="U228" s="50"/>
      <c r="V228" s="50"/>
      <c r="W228" s="50"/>
      <c r="X228" s="50"/>
      <c r="Y228" s="50"/>
      <c r="Z228" s="50"/>
      <c r="AA228" s="50"/>
      <c r="AB228" s="50"/>
      <c r="AC228" s="50"/>
      <c r="AD228" s="50"/>
      <c r="AE228" s="50"/>
      <c r="AF228" s="50"/>
      <c r="AG228" s="50"/>
      <c r="AH228" s="50"/>
      <c r="AI228" s="50"/>
      <c r="AJ228" s="50"/>
      <c r="AK228" s="54"/>
    </row>
    <row r="229" spans="2:37" x14ac:dyDescent="0.25">
      <c r="B229" s="310"/>
      <c r="C229" s="310"/>
      <c r="D229" s="310"/>
      <c r="E229" s="309"/>
      <c r="F229" s="309"/>
      <c r="G229" s="309"/>
      <c r="H229" s="309"/>
      <c r="I229" s="51"/>
      <c r="J229" s="50"/>
      <c r="K229" s="50"/>
      <c r="L229" s="269"/>
      <c r="M229" s="49"/>
      <c r="N229" s="50"/>
      <c r="O229" s="86"/>
      <c r="P229" s="50"/>
      <c r="Q229" s="50"/>
      <c r="R229" s="52"/>
      <c r="S229" s="50"/>
      <c r="T229" s="50"/>
      <c r="U229" s="50"/>
      <c r="V229" s="50"/>
      <c r="W229" s="50"/>
      <c r="X229" s="50"/>
      <c r="Y229" s="50"/>
      <c r="Z229" s="50"/>
      <c r="AA229" s="50"/>
      <c r="AB229" s="50"/>
      <c r="AC229" s="50"/>
      <c r="AD229" s="50"/>
      <c r="AE229" s="50"/>
      <c r="AF229" s="50"/>
      <c r="AG229" s="50"/>
      <c r="AH229" s="50"/>
      <c r="AI229" s="50"/>
      <c r="AJ229" s="50"/>
      <c r="AK229" s="54"/>
    </row>
    <row r="230" spans="2:37" x14ac:dyDescent="0.25">
      <c r="B230" s="310"/>
      <c r="C230" s="310"/>
      <c r="D230" s="310"/>
      <c r="E230" s="309"/>
      <c r="F230" s="309"/>
      <c r="G230" s="309"/>
      <c r="H230" s="309"/>
      <c r="I230" s="51"/>
      <c r="J230" s="50"/>
      <c r="K230" s="50"/>
      <c r="L230" s="269"/>
      <c r="M230" s="49"/>
      <c r="N230" s="50"/>
      <c r="O230" s="86"/>
      <c r="P230" s="50"/>
      <c r="Q230" s="50"/>
      <c r="R230" s="52"/>
      <c r="S230" s="50"/>
      <c r="T230" s="50"/>
      <c r="U230" s="50"/>
      <c r="V230" s="50"/>
      <c r="W230" s="50"/>
      <c r="X230" s="50"/>
      <c r="Y230" s="50"/>
      <c r="Z230" s="50"/>
      <c r="AA230" s="50"/>
      <c r="AB230" s="50"/>
      <c r="AC230" s="50"/>
      <c r="AD230" s="50"/>
      <c r="AE230" s="50"/>
      <c r="AF230" s="50"/>
      <c r="AG230" s="50"/>
      <c r="AH230" s="50"/>
      <c r="AI230" s="50"/>
      <c r="AJ230" s="50"/>
      <c r="AK230" s="54"/>
    </row>
    <row r="231" spans="2:37" x14ac:dyDescent="0.25">
      <c r="B231" s="310"/>
      <c r="C231" s="310"/>
      <c r="D231" s="310"/>
      <c r="E231" s="309"/>
      <c r="F231" s="309"/>
      <c r="G231" s="309"/>
      <c r="H231" s="309"/>
      <c r="I231" s="51"/>
      <c r="J231" s="50"/>
      <c r="K231" s="50"/>
      <c r="L231" s="269"/>
      <c r="M231" s="49"/>
      <c r="N231" s="50"/>
      <c r="O231" s="86"/>
      <c r="P231" s="50"/>
      <c r="Q231" s="50"/>
      <c r="R231" s="52"/>
      <c r="S231" s="50"/>
      <c r="T231" s="50"/>
      <c r="U231" s="50"/>
      <c r="V231" s="50"/>
      <c r="W231" s="50"/>
      <c r="X231" s="50"/>
      <c r="Y231" s="50"/>
      <c r="Z231" s="50"/>
      <c r="AA231" s="50"/>
      <c r="AB231" s="50"/>
      <c r="AC231" s="50"/>
      <c r="AD231" s="50"/>
      <c r="AE231" s="50"/>
      <c r="AF231" s="50"/>
      <c r="AG231" s="50"/>
      <c r="AH231" s="50"/>
      <c r="AI231" s="50"/>
      <c r="AJ231" s="50"/>
      <c r="AK231" s="54"/>
    </row>
    <row r="232" spans="2:37" x14ac:dyDescent="0.25">
      <c r="B232" s="310"/>
      <c r="C232" s="310"/>
      <c r="D232" s="310"/>
      <c r="E232" s="309"/>
      <c r="F232" s="309"/>
      <c r="G232" s="309"/>
      <c r="H232" s="309"/>
      <c r="I232" s="51"/>
      <c r="J232" s="50"/>
      <c r="K232" s="50"/>
      <c r="L232" s="269"/>
      <c r="M232" s="49"/>
      <c r="N232" s="50"/>
      <c r="O232" s="86"/>
      <c r="P232" s="50"/>
      <c r="Q232" s="50"/>
      <c r="R232" s="52"/>
      <c r="S232" s="50"/>
      <c r="T232" s="50"/>
      <c r="U232" s="50"/>
      <c r="V232" s="50"/>
      <c r="W232" s="50"/>
      <c r="X232" s="50"/>
      <c r="Y232" s="50"/>
      <c r="Z232" s="50"/>
      <c r="AA232" s="50"/>
      <c r="AB232" s="50"/>
      <c r="AC232" s="50"/>
      <c r="AD232" s="50"/>
      <c r="AE232" s="50"/>
      <c r="AF232" s="50"/>
      <c r="AG232" s="50"/>
      <c r="AH232" s="50"/>
      <c r="AI232" s="50"/>
      <c r="AJ232" s="50"/>
      <c r="AK232" s="54"/>
    </row>
    <row r="233" spans="2:37" x14ac:dyDescent="0.25">
      <c r="B233" s="310"/>
      <c r="C233" s="310"/>
      <c r="D233" s="310"/>
      <c r="E233" s="309"/>
      <c r="F233" s="309"/>
      <c r="G233" s="309"/>
      <c r="H233" s="309"/>
      <c r="I233" s="51"/>
      <c r="J233" s="50"/>
      <c r="K233" s="50"/>
      <c r="L233" s="269"/>
      <c r="M233" s="49"/>
      <c r="N233" s="50"/>
      <c r="O233" s="86"/>
      <c r="P233" s="50"/>
      <c r="Q233" s="50"/>
      <c r="R233" s="52"/>
      <c r="S233" s="50"/>
      <c r="T233" s="50"/>
      <c r="U233" s="50"/>
      <c r="V233" s="50"/>
      <c r="W233" s="50"/>
      <c r="X233" s="50"/>
      <c r="Y233" s="50"/>
      <c r="Z233" s="50"/>
      <c r="AA233" s="50"/>
      <c r="AB233" s="50"/>
      <c r="AC233" s="50"/>
      <c r="AD233" s="50"/>
      <c r="AE233" s="50"/>
      <c r="AF233" s="50"/>
      <c r="AG233" s="50"/>
      <c r="AH233" s="50"/>
      <c r="AI233" s="50"/>
      <c r="AJ233" s="50"/>
      <c r="AK233" s="54"/>
    </row>
    <row r="234" spans="2:37" x14ac:dyDescent="0.25">
      <c r="B234" s="310"/>
      <c r="C234" s="310"/>
      <c r="D234" s="310"/>
      <c r="E234" s="309"/>
      <c r="F234" s="309"/>
      <c r="G234" s="309"/>
      <c r="H234" s="309"/>
      <c r="I234" s="51"/>
      <c r="J234" s="50"/>
      <c r="K234" s="50"/>
      <c r="L234" s="269"/>
      <c r="M234" s="49"/>
      <c r="N234" s="50"/>
      <c r="O234" s="86"/>
      <c r="P234" s="50"/>
      <c r="Q234" s="50"/>
      <c r="R234" s="52"/>
      <c r="S234" s="50"/>
      <c r="T234" s="50"/>
      <c r="U234" s="50"/>
      <c r="V234" s="50"/>
      <c r="W234" s="50"/>
      <c r="X234" s="50"/>
      <c r="Y234" s="50"/>
      <c r="Z234" s="50"/>
      <c r="AA234" s="50"/>
      <c r="AB234" s="50"/>
      <c r="AC234" s="50"/>
      <c r="AD234" s="50"/>
      <c r="AE234" s="50"/>
      <c r="AF234" s="50"/>
      <c r="AG234" s="50"/>
      <c r="AH234" s="50"/>
      <c r="AI234" s="50"/>
      <c r="AJ234" s="50"/>
      <c r="AK234" s="54"/>
    </row>
    <row r="235" spans="2:37" x14ac:dyDescent="0.25">
      <c r="B235" s="310"/>
      <c r="C235" s="310"/>
      <c r="D235" s="310"/>
      <c r="E235" s="309"/>
      <c r="F235" s="309"/>
      <c r="G235" s="309"/>
      <c r="H235" s="309"/>
      <c r="I235" s="51"/>
      <c r="J235" s="50"/>
      <c r="K235" s="50"/>
      <c r="L235" s="269"/>
      <c r="M235" s="49"/>
      <c r="N235" s="50"/>
      <c r="O235" s="86"/>
      <c r="P235" s="50"/>
      <c r="Q235" s="50"/>
      <c r="R235" s="52"/>
      <c r="S235" s="50"/>
      <c r="T235" s="50"/>
      <c r="U235" s="50"/>
      <c r="V235" s="50"/>
      <c r="W235" s="50"/>
      <c r="X235" s="50"/>
      <c r="Y235" s="50"/>
      <c r="Z235" s="50"/>
      <c r="AA235" s="50"/>
      <c r="AB235" s="50"/>
      <c r="AC235" s="50"/>
      <c r="AD235" s="50"/>
      <c r="AE235" s="50"/>
      <c r="AF235" s="50"/>
      <c r="AG235" s="50"/>
      <c r="AH235" s="50"/>
      <c r="AI235" s="50"/>
      <c r="AJ235" s="50"/>
      <c r="AK235" s="54"/>
    </row>
    <row r="236" spans="2:37" x14ac:dyDescent="0.25">
      <c r="B236" s="310"/>
      <c r="C236" s="310"/>
      <c r="D236" s="310"/>
      <c r="E236" s="309"/>
      <c r="F236" s="309"/>
      <c r="G236" s="309"/>
      <c r="H236" s="309"/>
      <c r="I236" s="51"/>
      <c r="J236" s="50"/>
      <c r="K236" s="50"/>
      <c r="L236" s="269"/>
      <c r="M236" s="49"/>
      <c r="N236" s="50"/>
      <c r="O236" s="86"/>
      <c r="P236" s="50"/>
      <c r="Q236" s="50"/>
      <c r="R236" s="52"/>
      <c r="S236" s="50"/>
      <c r="T236" s="50"/>
      <c r="U236" s="50"/>
      <c r="V236" s="50"/>
      <c r="W236" s="50"/>
      <c r="X236" s="50"/>
      <c r="Y236" s="50"/>
      <c r="Z236" s="50"/>
      <c r="AA236" s="50"/>
      <c r="AB236" s="50"/>
      <c r="AC236" s="50"/>
      <c r="AD236" s="50"/>
      <c r="AE236" s="50"/>
      <c r="AF236" s="50"/>
      <c r="AG236" s="50"/>
      <c r="AH236" s="50"/>
      <c r="AI236" s="50"/>
      <c r="AJ236" s="50"/>
      <c r="AK236" s="54"/>
    </row>
    <row r="237" spans="2:37" x14ac:dyDescent="0.25">
      <c r="B237" s="310"/>
      <c r="C237" s="310"/>
      <c r="D237" s="310"/>
      <c r="E237" s="309"/>
      <c r="F237" s="309"/>
      <c r="G237" s="309"/>
      <c r="H237" s="309"/>
      <c r="I237" s="51"/>
      <c r="J237" s="50"/>
      <c r="K237" s="50"/>
      <c r="L237" s="269"/>
      <c r="M237" s="49"/>
      <c r="N237" s="50"/>
      <c r="O237" s="86"/>
      <c r="P237" s="50"/>
      <c r="Q237" s="50"/>
      <c r="R237" s="52"/>
      <c r="S237" s="50"/>
      <c r="T237" s="50"/>
      <c r="U237" s="50"/>
      <c r="V237" s="50"/>
      <c r="W237" s="50"/>
      <c r="X237" s="50"/>
      <c r="Y237" s="50"/>
      <c r="Z237" s="50"/>
      <c r="AA237" s="50"/>
      <c r="AB237" s="50"/>
      <c r="AC237" s="50"/>
      <c r="AD237" s="50"/>
      <c r="AE237" s="50"/>
      <c r="AF237" s="50"/>
      <c r="AG237" s="50"/>
      <c r="AH237" s="50"/>
      <c r="AI237" s="50"/>
      <c r="AJ237" s="50"/>
      <c r="AK237" s="54"/>
    </row>
    <row r="238" spans="2:37" x14ac:dyDescent="0.25">
      <c r="B238" s="310"/>
      <c r="C238" s="310"/>
      <c r="D238" s="310"/>
      <c r="E238" s="309"/>
      <c r="F238" s="309"/>
      <c r="G238" s="309"/>
      <c r="H238" s="309"/>
      <c r="I238" s="51"/>
      <c r="J238" s="50"/>
      <c r="K238" s="50"/>
      <c r="L238" s="269"/>
      <c r="M238" s="49"/>
      <c r="N238" s="50"/>
      <c r="O238" s="86"/>
      <c r="P238" s="50"/>
      <c r="Q238" s="50"/>
      <c r="R238" s="52"/>
      <c r="S238" s="50"/>
      <c r="T238" s="50"/>
      <c r="U238" s="50"/>
      <c r="V238" s="50"/>
      <c r="W238" s="50"/>
      <c r="X238" s="50"/>
      <c r="Y238" s="50"/>
      <c r="Z238" s="50"/>
      <c r="AA238" s="50"/>
      <c r="AB238" s="50"/>
      <c r="AC238" s="50"/>
      <c r="AD238" s="50"/>
      <c r="AE238" s="50"/>
      <c r="AF238" s="50"/>
      <c r="AG238" s="50"/>
      <c r="AH238" s="50"/>
      <c r="AI238" s="50"/>
      <c r="AJ238" s="50"/>
      <c r="AK238" s="54"/>
    </row>
    <row r="239" spans="2:37" x14ac:dyDescent="0.25">
      <c r="B239" s="310"/>
      <c r="C239" s="310"/>
      <c r="D239" s="310"/>
      <c r="E239" s="309"/>
      <c r="F239" s="309"/>
      <c r="G239" s="309"/>
      <c r="H239" s="309"/>
      <c r="I239" s="51"/>
      <c r="J239" s="50"/>
      <c r="K239" s="50"/>
      <c r="L239" s="269"/>
      <c r="M239" s="49"/>
      <c r="N239" s="50"/>
      <c r="O239" s="86"/>
      <c r="P239" s="50"/>
      <c r="Q239" s="50"/>
      <c r="R239" s="52"/>
      <c r="S239" s="50"/>
      <c r="T239" s="50"/>
      <c r="U239" s="50"/>
      <c r="V239" s="50"/>
      <c r="W239" s="50"/>
      <c r="X239" s="50"/>
      <c r="Y239" s="50"/>
      <c r="Z239" s="50"/>
      <c r="AA239" s="50"/>
      <c r="AB239" s="50"/>
      <c r="AC239" s="50"/>
      <c r="AD239" s="50"/>
      <c r="AE239" s="50"/>
      <c r="AF239" s="50"/>
      <c r="AG239" s="50"/>
      <c r="AH239" s="50"/>
      <c r="AI239" s="50"/>
      <c r="AJ239" s="50"/>
      <c r="AK239" s="54"/>
    </row>
    <row r="240" spans="2:37" x14ac:dyDescent="0.25">
      <c r="B240" s="310"/>
      <c r="C240" s="310"/>
      <c r="D240" s="310"/>
      <c r="E240" s="309"/>
      <c r="F240" s="309"/>
      <c r="G240" s="309"/>
      <c r="H240" s="309"/>
      <c r="I240" s="51"/>
      <c r="J240" s="50"/>
      <c r="K240" s="50"/>
      <c r="L240" s="269"/>
      <c r="M240" s="49"/>
      <c r="N240" s="50"/>
      <c r="O240" s="86"/>
      <c r="P240" s="50"/>
      <c r="Q240" s="50"/>
      <c r="R240" s="52"/>
      <c r="S240" s="50"/>
      <c r="T240" s="50"/>
      <c r="U240" s="50"/>
      <c r="V240" s="50"/>
      <c r="W240" s="50"/>
      <c r="X240" s="50"/>
      <c r="Y240" s="50"/>
      <c r="Z240" s="50"/>
      <c r="AA240" s="50"/>
      <c r="AB240" s="50"/>
      <c r="AC240" s="50"/>
      <c r="AD240" s="50"/>
      <c r="AE240" s="50"/>
      <c r="AF240" s="50"/>
      <c r="AG240" s="50"/>
      <c r="AH240" s="50"/>
      <c r="AI240" s="50"/>
      <c r="AJ240" s="50"/>
      <c r="AK240" s="54"/>
    </row>
    <row r="241" spans="2:37" x14ac:dyDescent="0.25">
      <c r="B241" s="310"/>
      <c r="C241" s="310"/>
      <c r="D241" s="310"/>
      <c r="E241" s="309"/>
      <c r="F241" s="309"/>
      <c r="G241" s="309"/>
      <c r="H241" s="309"/>
      <c r="I241" s="51"/>
      <c r="J241" s="50"/>
      <c r="K241" s="50"/>
      <c r="L241" s="269"/>
      <c r="M241" s="49"/>
      <c r="N241" s="50"/>
      <c r="O241" s="86"/>
      <c r="P241" s="50"/>
      <c r="Q241" s="50"/>
      <c r="R241" s="52"/>
      <c r="S241" s="50"/>
      <c r="T241" s="50"/>
      <c r="U241" s="50"/>
      <c r="V241" s="50"/>
      <c r="W241" s="50"/>
      <c r="X241" s="50"/>
      <c r="Y241" s="50"/>
      <c r="Z241" s="50"/>
      <c r="AA241" s="50"/>
      <c r="AB241" s="50"/>
      <c r="AC241" s="50"/>
      <c r="AD241" s="50"/>
      <c r="AE241" s="50"/>
      <c r="AF241" s="50"/>
      <c r="AG241" s="50"/>
      <c r="AH241" s="50"/>
      <c r="AI241" s="50"/>
      <c r="AJ241" s="50"/>
      <c r="AK241" s="54"/>
    </row>
    <row r="242" spans="2:37" x14ac:dyDescent="0.25">
      <c r="B242" s="310"/>
      <c r="C242" s="310"/>
      <c r="D242" s="310"/>
      <c r="E242" s="309"/>
      <c r="F242" s="309"/>
      <c r="G242" s="309"/>
      <c r="H242" s="309"/>
      <c r="I242" s="51"/>
      <c r="J242" s="50"/>
      <c r="K242" s="50"/>
      <c r="L242" s="269"/>
      <c r="M242" s="49"/>
      <c r="N242" s="50"/>
      <c r="O242" s="86"/>
      <c r="P242" s="50"/>
      <c r="Q242" s="50"/>
      <c r="R242" s="52"/>
      <c r="S242" s="50"/>
      <c r="T242" s="50"/>
      <c r="U242" s="50"/>
      <c r="V242" s="50"/>
      <c r="W242" s="50"/>
      <c r="X242" s="50"/>
      <c r="Y242" s="50"/>
      <c r="Z242" s="50"/>
      <c r="AA242" s="50"/>
      <c r="AB242" s="50"/>
      <c r="AC242" s="50"/>
      <c r="AD242" s="50"/>
      <c r="AE242" s="50"/>
      <c r="AF242" s="50"/>
      <c r="AG242" s="50"/>
      <c r="AH242" s="50"/>
      <c r="AI242" s="50"/>
      <c r="AJ242" s="50"/>
      <c r="AK242" s="54"/>
    </row>
    <row r="243" spans="2:37" x14ac:dyDescent="0.25">
      <c r="B243" s="310"/>
      <c r="C243" s="310"/>
      <c r="D243" s="310"/>
      <c r="E243" s="309"/>
      <c r="F243" s="309"/>
      <c r="G243" s="309"/>
      <c r="H243" s="309"/>
      <c r="I243" s="51"/>
      <c r="J243" s="50"/>
      <c r="K243" s="50"/>
      <c r="L243" s="269"/>
      <c r="M243" s="49"/>
      <c r="N243" s="50"/>
      <c r="O243" s="86"/>
      <c r="P243" s="50"/>
      <c r="Q243" s="50"/>
      <c r="R243" s="52"/>
      <c r="S243" s="50"/>
      <c r="T243" s="50"/>
      <c r="U243" s="50"/>
      <c r="V243" s="50"/>
      <c r="W243" s="50"/>
      <c r="X243" s="50"/>
      <c r="Y243" s="50"/>
      <c r="Z243" s="50"/>
      <c r="AA243" s="50"/>
      <c r="AB243" s="50"/>
      <c r="AC243" s="50"/>
      <c r="AD243" s="50"/>
      <c r="AE243" s="50"/>
      <c r="AF243" s="50"/>
      <c r="AG243" s="50"/>
      <c r="AH243" s="50"/>
      <c r="AI243" s="50"/>
      <c r="AJ243" s="50"/>
      <c r="AK243" s="54"/>
    </row>
    <row r="244" spans="2:37" x14ac:dyDescent="0.25">
      <c r="B244" s="310"/>
      <c r="C244" s="310"/>
      <c r="D244" s="310"/>
      <c r="E244" s="309"/>
      <c r="F244" s="309"/>
      <c r="G244" s="309"/>
      <c r="H244" s="309"/>
      <c r="I244" s="51"/>
      <c r="J244" s="50"/>
      <c r="K244" s="50"/>
      <c r="L244" s="269"/>
      <c r="M244" s="49"/>
      <c r="N244" s="50"/>
      <c r="O244" s="86"/>
      <c r="P244" s="50"/>
      <c r="Q244" s="50"/>
      <c r="R244" s="52"/>
      <c r="S244" s="50"/>
      <c r="T244" s="50"/>
      <c r="U244" s="50"/>
      <c r="V244" s="50"/>
      <c r="W244" s="50"/>
      <c r="X244" s="50"/>
      <c r="Y244" s="50"/>
      <c r="Z244" s="50"/>
      <c r="AA244" s="50"/>
      <c r="AB244" s="50"/>
      <c r="AC244" s="50"/>
      <c r="AD244" s="50"/>
      <c r="AE244" s="50"/>
      <c r="AF244" s="50"/>
      <c r="AG244" s="50"/>
      <c r="AH244" s="50"/>
      <c r="AI244" s="50"/>
      <c r="AJ244" s="50"/>
      <c r="AK244" s="54"/>
    </row>
    <row r="245" spans="2:37" x14ac:dyDescent="0.25">
      <c r="B245" s="310"/>
      <c r="C245" s="310"/>
      <c r="D245" s="310"/>
      <c r="E245" s="309"/>
      <c r="F245" s="309"/>
      <c r="G245" s="309"/>
      <c r="H245" s="309"/>
      <c r="I245" s="51"/>
      <c r="J245" s="50"/>
      <c r="K245" s="50"/>
      <c r="L245" s="269"/>
      <c r="M245" s="49"/>
      <c r="N245" s="50"/>
      <c r="O245" s="86"/>
      <c r="P245" s="50"/>
      <c r="Q245" s="50"/>
      <c r="R245" s="52"/>
      <c r="S245" s="50"/>
      <c r="T245" s="50"/>
      <c r="U245" s="50"/>
      <c r="V245" s="50"/>
      <c r="W245" s="50"/>
      <c r="X245" s="50"/>
      <c r="Y245" s="50"/>
      <c r="Z245" s="50"/>
      <c r="AA245" s="50"/>
      <c r="AB245" s="50"/>
      <c r="AC245" s="50"/>
      <c r="AD245" s="50"/>
      <c r="AE245" s="50"/>
      <c r="AF245" s="50"/>
      <c r="AG245" s="50"/>
      <c r="AH245" s="50"/>
      <c r="AI245" s="50"/>
      <c r="AJ245" s="50"/>
      <c r="AK245" s="54"/>
    </row>
    <row r="246" spans="2:37" x14ac:dyDescent="0.25">
      <c r="B246" s="310"/>
      <c r="C246" s="310"/>
      <c r="D246" s="310"/>
      <c r="E246" s="309"/>
      <c r="F246" s="309"/>
      <c r="G246" s="309"/>
      <c r="H246" s="309"/>
      <c r="I246" s="51"/>
      <c r="J246" s="50"/>
      <c r="K246" s="50"/>
      <c r="L246" s="269"/>
      <c r="M246" s="49"/>
      <c r="N246" s="50"/>
      <c r="O246" s="86"/>
      <c r="P246" s="50"/>
      <c r="Q246" s="50"/>
      <c r="R246" s="52"/>
      <c r="S246" s="50"/>
      <c r="T246" s="50"/>
      <c r="U246" s="50"/>
      <c r="V246" s="50"/>
      <c r="W246" s="50"/>
      <c r="X246" s="50"/>
      <c r="Y246" s="50"/>
      <c r="Z246" s="50"/>
      <c r="AA246" s="50"/>
      <c r="AB246" s="50"/>
      <c r="AC246" s="50"/>
      <c r="AD246" s="50"/>
      <c r="AE246" s="50"/>
      <c r="AF246" s="50"/>
      <c r="AG246" s="50"/>
      <c r="AH246" s="50"/>
      <c r="AI246" s="50"/>
      <c r="AJ246" s="50"/>
      <c r="AK246" s="54"/>
    </row>
    <row r="247" spans="2:37" x14ac:dyDescent="0.25">
      <c r="B247" s="310"/>
      <c r="C247" s="310"/>
      <c r="D247" s="310"/>
      <c r="E247" s="309"/>
      <c r="F247" s="309"/>
      <c r="G247" s="309"/>
      <c r="H247" s="309"/>
      <c r="I247" s="51"/>
      <c r="J247" s="50"/>
      <c r="K247" s="50"/>
      <c r="L247" s="269"/>
      <c r="M247" s="49"/>
      <c r="N247" s="50"/>
      <c r="O247" s="86"/>
      <c r="P247" s="50"/>
      <c r="Q247" s="50"/>
      <c r="R247" s="52"/>
      <c r="S247" s="50"/>
      <c r="T247" s="50"/>
      <c r="U247" s="50"/>
      <c r="V247" s="50"/>
      <c r="W247" s="50"/>
      <c r="X247" s="50"/>
      <c r="Y247" s="50"/>
      <c r="Z247" s="50"/>
      <c r="AA247" s="50"/>
      <c r="AB247" s="50"/>
      <c r="AC247" s="50"/>
      <c r="AD247" s="50"/>
      <c r="AE247" s="50"/>
      <c r="AF247" s="50"/>
      <c r="AG247" s="50"/>
      <c r="AH247" s="50"/>
      <c r="AI247" s="50"/>
      <c r="AJ247" s="50"/>
      <c r="AK247" s="54"/>
    </row>
    <row r="248" spans="2:37" x14ac:dyDescent="0.25">
      <c r="B248" s="310"/>
      <c r="C248" s="310"/>
      <c r="D248" s="310"/>
      <c r="E248" s="309"/>
      <c r="F248" s="309"/>
      <c r="G248" s="309"/>
      <c r="H248" s="309"/>
      <c r="I248" s="51"/>
      <c r="J248" s="50"/>
      <c r="K248" s="50"/>
      <c r="L248" s="269"/>
      <c r="M248" s="49"/>
      <c r="N248" s="50"/>
      <c r="O248" s="86"/>
      <c r="P248" s="50"/>
      <c r="Q248" s="50"/>
      <c r="R248" s="52"/>
      <c r="S248" s="50"/>
      <c r="T248" s="50"/>
      <c r="U248" s="50"/>
      <c r="V248" s="50"/>
      <c r="W248" s="50"/>
      <c r="X248" s="50"/>
      <c r="Y248" s="50"/>
      <c r="Z248" s="50"/>
      <c r="AA248" s="50"/>
      <c r="AB248" s="50"/>
      <c r="AC248" s="50"/>
      <c r="AD248" s="50"/>
      <c r="AE248" s="50"/>
      <c r="AF248" s="50"/>
      <c r="AG248" s="50"/>
      <c r="AH248" s="50"/>
      <c r="AI248" s="50"/>
      <c r="AJ248" s="50"/>
      <c r="AK248" s="54"/>
    </row>
    <row r="249" spans="2:37" x14ac:dyDescent="0.25">
      <c r="B249" s="310"/>
      <c r="C249" s="310"/>
      <c r="D249" s="310"/>
      <c r="E249" s="309"/>
      <c r="F249" s="309"/>
      <c r="G249" s="309"/>
      <c r="H249" s="309"/>
      <c r="I249" s="51"/>
      <c r="J249" s="50"/>
      <c r="K249" s="50"/>
      <c r="L249" s="269"/>
      <c r="M249" s="49"/>
      <c r="N249" s="50"/>
      <c r="O249" s="86"/>
      <c r="P249" s="50"/>
      <c r="Q249" s="50"/>
      <c r="R249" s="52"/>
      <c r="S249" s="50"/>
      <c r="T249" s="50"/>
      <c r="U249" s="50"/>
      <c r="V249" s="50"/>
      <c r="W249" s="50"/>
      <c r="X249" s="50"/>
      <c r="Y249" s="50"/>
      <c r="Z249" s="50"/>
      <c r="AA249" s="50"/>
      <c r="AB249" s="50"/>
      <c r="AC249" s="50"/>
      <c r="AD249" s="50"/>
      <c r="AE249" s="50"/>
      <c r="AF249" s="50"/>
      <c r="AG249" s="50"/>
      <c r="AH249" s="50"/>
      <c r="AI249" s="50"/>
      <c r="AJ249" s="50"/>
      <c r="AK249" s="54"/>
    </row>
    <row r="250" spans="2:37" x14ac:dyDescent="0.25">
      <c r="B250" s="310"/>
      <c r="C250" s="310"/>
      <c r="D250" s="310"/>
      <c r="E250" s="309"/>
      <c r="F250" s="309"/>
      <c r="G250" s="309"/>
      <c r="H250" s="309"/>
      <c r="I250" s="51"/>
      <c r="J250" s="50"/>
      <c r="K250" s="50"/>
      <c r="L250" s="269"/>
      <c r="M250" s="49"/>
      <c r="N250" s="50"/>
      <c r="O250" s="86"/>
      <c r="P250" s="50"/>
      <c r="Q250" s="50"/>
      <c r="R250" s="52"/>
      <c r="S250" s="50"/>
      <c r="T250" s="50"/>
      <c r="U250" s="50"/>
      <c r="V250" s="50"/>
      <c r="W250" s="50"/>
      <c r="X250" s="50"/>
      <c r="Y250" s="50"/>
      <c r="Z250" s="50"/>
      <c r="AA250" s="50"/>
      <c r="AB250" s="50"/>
      <c r="AC250" s="50"/>
      <c r="AD250" s="50"/>
      <c r="AE250" s="50"/>
      <c r="AF250" s="50"/>
      <c r="AG250" s="50"/>
      <c r="AH250" s="50"/>
      <c r="AI250" s="50"/>
      <c r="AJ250" s="50"/>
      <c r="AK250" s="54"/>
    </row>
    <row r="251" spans="2:37" x14ac:dyDescent="0.25">
      <c r="B251" s="310"/>
      <c r="C251" s="310"/>
      <c r="D251" s="310"/>
      <c r="E251" s="309"/>
      <c r="F251" s="309"/>
      <c r="G251" s="309"/>
      <c r="H251" s="309"/>
      <c r="I251" s="51"/>
      <c r="J251" s="50"/>
      <c r="K251" s="50"/>
      <c r="L251" s="269"/>
      <c r="M251" s="49"/>
      <c r="N251" s="50"/>
      <c r="O251" s="86"/>
      <c r="P251" s="50"/>
      <c r="Q251" s="50"/>
      <c r="R251" s="52"/>
      <c r="S251" s="50"/>
      <c r="T251" s="50"/>
      <c r="U251" s="50"/>
      <c r="V251" s="50"/>
      <c r="W251" s="50"/>
      <c r="X251" s="50"/>
      <c r="Y251" s="50"/>
      <c r="Z251" s="50"/>
      <c r="AA251" s="50"/>
      <c r="AB251" s="50"/>
      <c r="AC251" s="50"/>
      <c r="AD251" s="50"/>
      <c r="AE251" s="50"/>
      <c r="AF251" s="50"/>
      <c r="AG251" s="50"/>
      <c r="AH251" s="50"/>
      <c r="AI251" s="50"/>
      <c r="AJ251" s="50"/>
      <c r="AK251" s="54"/>
    </row>
    <row r="252" spans="2:37" x14ac:dyDescent="0.25">
      <c r="B252" s="310"/>
      <c r="C252" s="310"/>
      <c r="D252" s="310"/>
      <c r="E252" s="309"/>
      <c r="F252" s="309"/>
      <c r="G252" s="309"/>
      <c r="H252" s="309"/>
      <c r="I252" s="51"/>
      <c r="J252" s="50"/>
      <c r="K252" s="50"/>
      <c r="L252" s="269"/>
      <c r="M252" s="49"/>
      <c r="N252" s="50"/>
      <c r="O252" s="86"/>
      <c r="P252" s="50"/>
      <c r="Q252" s="50"/>
      <c r="R252" s="52"/>
      <c r="S252" s="50"/>
      <c r="T252" s="50"/>
      <c r="U252" s="50"/>
      <c r="V252" s="50"/>
      <c r="W252" s="50"/>
      <c r="X252" s="50"/>
      <c r="Y252" s="50"/>
      <c r="Z252" s="50"/>
      <c r="AA252" s="50"/>
      <c r="AB252" s="50"/>
      <c r="AC252" s="50"/>
      <c r="AD252" s="50"/>
      <c r="AE252" s="50"/>
      <c r="AF252" s="50"/>
      <c r="AG252" s="50"/>
      <c r="AH252" s="50"/>
      <c r="AI252" s="50"/>
      <c r="AJ252" s="50"/>
      <c r="AK252" s="54"/>
    </row>
    <row r="253" spans="2:37" x14ac:dyDescent="0.25">
      <c r="B253" s="310"/>
      <c r="C253" s="310"/>
      <c r="D253" s="310"/>
      <c r="E253" s="309"/>
      <c r="F253" s="309"/>
      <c r="G253" s="309"/>
      <c r="H253" s="309"/>
      <c r="I253" s="51"/>
      <c r="J253" s="50"/>
      <c r="K253" s="50"/>
      <c r="L253" s="269"/>
      <c r="M253" s="49"/>
      <c r="N253" s="50"/>
      <c r="O253" s="86"/>
      <c r="P253" s="50"/>
      <c r="Q253" s="50"/>
      <c r="R253" s="52"/>
      <c r="S253" s="50"/>
      <c r="T253" s="50"/>
      <c r="U253" s="50"/>
      <c r="V253" s="50"/>
      <c r="W253" s="50"/>
      <c r="X253" s="50"/>
      <c r="Y253" s="50"/>
      <c r="Z253" s="50"/>
      <c r="AA253" s="50"/>
      <c r="AB253" s="50"/>
      <c r="AC253" s="50"/>
      <c r="AD253" s="50"/>
      <c r="AE253" s="50"/>
      <c r="AF253" s="50"/>
      <c r="AG253" s="50"/>
      <c r="AH253" s="50"/>
      <c r="AI253" s="50"/>
      <c r="AJ253" s="50"/>
      <c r="AK253" s="54"/>
    </row>
    <row r="254" spans="2:37" x14ac:dyDescent="0.25">
      <c r="B254" s="310"/>
      <c r="C254" s="310"/>
      <c r="D254" s="310"/>
      <c r="E254" s="309"/>
      <c r="F254" s="309"/>
      <c r="G254" s="309"/>
      <c r="H254" s="309"/>
      <c r="I254" s="51"/>
      <c r="J254" s="50"/>
      <c r="K254" s="50"/>
      <c r="L254" s="269"/>
      <c r="M254" s="49"/>
      <c r="N254" s="50"/>
      <c r="O254" s="86"/>
      <c r="P254" s="50"/>
      <c r="Q254" s="50"/>
      <c r="R254" s="52"/>
      <c r="S254" s="50"/>
      <c r="T254" s="50"/>
      <c r="U254" s="50"/>
      <c r="V254" s="50"/>
      <c r="W254" s="50"/>
      <c r="X254" s="50"/>
      <c r="Y254" s="50"/>
      <c r="Z254" s="50"/>
      <c r="AA254" s="50"/>
      <c r="AB254" s="50"/>
      <c r="AC254" s="50"/>
      <c r="AD254" s="50"/>
      <c r="AE254" s="50"/>
      <c r="AF254" s="50"/>
      <c r="AG254" s="50"/>
      <c r="AH254" s="50"/>
      <c r="AI254" s="50"/>
      <c r="AJ254" s="50"/>
      <c r="AK254" s="54"/>
    </row>
    <row r="255" spans="2:37" x14ac:dyDescent="0.25">
      <c r="B255" s="310"/>
      <c r="C255" s="310"/>
      <c r="D255" s="310"/>
      <c r="E255" s="309"/>
      <c r="F255" s="309"/>
      <c r="G255" s="309"/>
      <c r="H255" s="309"/>
      <c r="I255" s="51"/>
      <c r="J255" s="50"/>
      <c r="K255" s="50"/>
      <c r="L255" s="269"/>
      <c r="M255" s="49"/>
      <c r="N255" s="50"/>
      <c r="O255" s="86"/>
      <c r="P255" s="50"/>
      <c r="Q255" s="50"/>
      <c r="R255" s="52"/>
      <c r="S255" s="50"/>
      <c r="T255" s="50"/>
      <c r="U255" s="50"/>
      <c r="V255" s="50"/>
      <c r="W255" s="50"/>
      <c r="X255" s="50"/>
      <c r="Y255" s="50"/>
      <c r="Z255" s="50"/>
      <c r="AA255" s="50"/>
      <c r="AB255" s="50"/>
      <c r="AC255" s="50"/>
      <c r="AD255" s="50"/>
      <c r="AE255" s="50"/>
      <c r="AF255" s="50"/>
      <c r="AG255" s="50"/>
      <c r="AH255" s="50"/>
      <c r="AI255" s="50"/>
      <c r="AJ255" s="50"/>
      <c r="AK255" s="54"/>
    </row>
    <row r="256" spans="2:37" x14ac:dyDescent="0.25">
      <c r="B256" s="310"/>
      <c r="C256" s="310"/>
      <c r="D256" s="310"/>
      <c r="E256" s="309"/>
      <c r="F256" s="309"/>
      <c r="G256" s="309"/>
      <c r="H256" s="309"/>
      <c r="I256" s="51"/>
      <c r="J256" s="50"/>
      <c r="K256" s="50"/>
      <c r="L256" s="269"/>
      <c r="M256" s="49"/>
      <c r="N256" s="50"/>
      <c r="O256" s="86"/>
      <c r="P256" s="50"/>
      <c r="Q256" s="50"/>
      <c r="R256" s="52"/>
      <c r="S256" s="50"/>
      <c r="T256" s="50"/>
      <c r="U256" s="50"/>
      <c r="V256" s="50"/>
      <c r="W256" s="50"/>
      <c r="X256" s="50"/>
      <c r="Y256" s="50"/>
      <c r="Z256" s="50"/>
      <c r="AA256" s="50"/>
      <c r="AB256" s="50"/>
      <c r="AC256" s="50"/>
      <c r="AD256" s="50"/>
      <c r="AE256" s="50"/>
      <c r="AF256" s="50"/>
      <c r="AG256" s="50"/>
      <c r="AH256" s="50"/>
      <c r="AI256" s="50"/>
      <c r="AJ256" s="50"/>
      <c r="AK256" s="54"/>
    </row>
    <row r="257" spans="2:37" x14ac:dyDescent="0.25">
      <c r="B257" s="310"/>
      <c r="C257" s="310"/>
      <c r="D257" s="310"/>
      <c r="E257" s="309"/>
      <c r="F257" s="309"/>
      <c r="G257" s="309"/>
      <c r="H257" s="309"/>
      <c r="I257" s="51"/>
      <c r="J257" s="50"/>
      <c r="K257" s="50"/>
      <c r="L257" s="269"/>
      <c r="M257" s="49"/>
      <c r="N257" s="50"/>
      <c r="O257" s="86"/>
      <c r="P257" s="50"/>
      <c r="Q257" s="50"/>
      <c r="R257" s="52"/>
      <c r="S257" s="50"/>
      <c r="T257" s="50"/>
      <c r="U257" s="50"/>
      <c r="V257" s="50"/>
      <c r="W257" s="50"/>
      <c r="X257" s="50"/>
      <c r="Y257" s="50"/>
      <c r="Z257" s="50"/>
      <c r="AA257" s="50"/>
      <c r="AB257" s="50"/>
      <c r="AC257" s="50"/>
      <c r="AD257" s="50"/>
      <c r="AE257" s="50"/>
      <c r="AF257" s="50"/>
      <c r="AG257" s="50"/>
      <c r="AH257" s="50"/>
      <c r="AI257" s="50"/>
      <c r="AJ257" s="50"/>
      <c r="AK257" s="54"/>
    </row>
    <row r="258" spans="2:37" x14ac:dyDescent="0.25">
      <c r="B258" s="310"/>
      <c r="C258" s="310"/>
      <c r="D258" s="310"/>
      <c r="E258" s="309"/>
      <c r="F258" s="309"/>
      <c r="G258" s="309"/>
      <c r="H258" s="309"/>
      <c r="I258" s="51"/>
      <c r="J258" s="50"/>
      <c r="K258" s="50"/>
      <c r="L258" s="269"/>
      <c r="M258" s="49"/>
      <c r="N258" s="50"/>
      <c r="O258" s="86"/>
      <c r="P258" s="50"/>
      <c r="Q258" s="50"/>
      <c r="R258" s="52"/>
      <c r="S258" s="50"/>
      <c r="T258" s="50"/>
      <c r="U258" s="50"/>
      <c r="V258" s="50"/>
      <c r="W258" s="50"/>
      <c r="X258" s="50"/>
      <c r="Y258" s="50"/>
      <c r="Z258" s="50"/>
      <c r="AA258" s="50"/>
      <c r="AB258" s="50"/>
      <c r="AC258" s="50"/>
      <c r="AD258" s="50"/>
      <c r="AE258" s="50"/>
      <c r="AF258" s="50"/>
      <c r="AG258" s="50"/>
      <c r="AH258" s="50"/>
      <c r="AI258" s="50"/>
      <c r="AJ258" s="50"/>
      <c r="AK258" s="54"/>
    </row>
    <row r="259" spans="2:37" x14ac:dyDescent="0.25">
      <c r="B259" s="310"/>
      <c r="C259" s="310"/>
      <c r="D259" s="310"/>
      <c r="E259" s="309"/>
      <c r="F259" s="309"/>
      <c r="G259" s="309"/>
      <c r="H259" s="309"/>
      <c r="I259" s="51"/>
      <c r="J259" s="50"/>
      <c r="K259" s="50"/>
      <c r="L259" s="269"/>
      <c r="M259" s="49"/>
      <c r="N259" s="50"/>
      <c r="O259" s="86"/>
      <c r="P259" s="50"/>
      <c r="Q259" s="50"/>
      <c r="R259" s="52"/>
      <c r="S259" s="50"/>
      <c r="T259" s="50"/>
      <c r="U259" s="50"/>
      <c r="V259" s="50"/>
      <c r="W259" s="50"/>
      <c r="X259" s="50"/>
      <c r="Y259" s="50"/>
      <c r="Z259" s="50"/>
      <c r="AA259" s="50"/>
      <c r="AB259" s="50"/>
      <c r="AC259" s="50"/>
      <c r="AD259" s="50"/>
      <c r="AE259" s="50"/>
      <c r="AF259" s="50"/>
      <c r="AG259" s="50"/>
      <c r="AH259" s="50"/>
      <c r="AI259" s="50"/>
      <c r="AJ259" s="50"/>
      <c r="AK259" s="54"/>
    </row>
    <row r="260" spans="2:37" x14ac:dyDescent="0.25">
      <c r="B260" s="310"/>
      <c r="C260" s="310"/>
      <c r="D260" s="310"/>
      <c r="E260" s="309"/>
      <c r="F260" s="309"/>
      <c r="G260" s="309"/>
      <c r="H260" s="309"/>
      <c r="I260" s="51"/>
      <c r="J260" s="50"/>
      <c r="K260" s="50"/>
      <c r="L260" s="269"/>
      <c r="M260" s="49"/>
      <c r="N260" s="50"/>
      <c r="O260" s="86"/>
      <c r="P260" s="50"/>
      <c r="Q260" s="50"/>
      <c r="R260" s="52"/>
      <c r="S260" s="50"/>
      <c r="T260" s="50"/>
      <c r="U260" s="50"/>
      <c r="V260" s="50"/>
      <c r="W260" s="50"/>
      <c r="X260" s="50"/>
      <c r="Y260" s="50"/>
      <c r="Z260" s="50"/>
      <c r="AA260" s="50"/>
      <c r="AB260" s="50"/>
      <c r="AC260" s="50"/>
      <c r="AD260" s="50"/>
      <c r="AE260" s="50"/>
      <c r="AF260" s="50"/>
      <c r="AG260" s="50"/>
      <c r="AH260" s="50"/>
      <c r="AI260" s="50"/>
      <c r="AJ260" s="50"/>
      <c r="AK260" s="54"/>
    </row>
    <row r="261" spans="2:37" x14ac:dyDescent="0.25">
      <c r="B261" s="310"/>
      <c r="C261" s="310"/>
      <c r="D261" s="310"/>
      <c r="E261" s="309"/>
      <c r="F261" s="309"/>
      <c r="G261" s="309"/>
      <c r="H261" s="309"/>
      <c r="I261" s="51"/>
      <c r="J261" s="50"/>
      <c r="K261" s="50"/>
      <c r="L261" s="269"/>
      <c r="M261" s="49"/>
      <c r="N261" s="50"/>
      <c r="O261" s="86"/>
      <c r="P261" s="50"/>
      <c r="Q261" s="50"/>
      <c r="R261" s="52"/>
      <c r="S261" s="50"/>
      <c r="T261" s="50"/>
      <c r="U261" s="50"/>
      <c r="V261" s="50"/>
      <c r="W261" s="50"/>
      <c r="X261" s="50"/>
      <c r="Y261" s="50"/>
      <c r="Z261" s="50"/>
      <c r="AA261" s="50"/>
      <c r="AB261" s="50"/>
      <c r="AC261" s="50"/>
      <c r="AD261" s="50"/>
      <c r="AE261" s="50"/>
      <c r="AF261" s="50"/>
      <c r="AG261" s="50"/>
      <c r="AH261" s="50"/>
      <c r="AI261" s="50"/>
      <c r="AJ261" s="50"/>
      <c r="AK261" s="54"/>
    </row>
    <row r="262" spans="2:37" x14ac:dyDescent="0.25">
      <c r="B262" s="310"/>
      <c r="C262" s="310"/>
      <c r="D262" s="310"/>
      <c r="E262" s="309"/>
      <c r="F262" s="309"/>
      <c r="G262" s="309"/>
      <c r="H262" s="309"/>
      <c r="I262" s="51"/>
      <c r="J262" s="50"/>
      <c r="K262" s="50"/>
      <c r="L262" s="269"/>
      <c r="M262" s="49"/>
      <c r="N262" s="50"/>
      <c r="O262" s="86"/>
      <c r="P262" s="50"/>
      <c r="Q262" s="50"/>
      <c r="R262" s="52"/>
      <c r="S262" s="50"/>
      <c r="T262" s="50"/>
      <c r="U262" s="50"/>
      <c r="V262" s="50"/>
      <c r="W262" s="50"/>
      <c r="X262" s="50"/>
      <c r="Y262" s="50"/>
      <c r="Z262" s="50"/>
      <c r="AA262" s="50"/>
      <c r="AB262" s="50"/>
      <c r="AC262" s="50"/>
      <c r="AD262" s="50"/>
      <c r="AE262" s="50"/>
      <c r="AF262" s="50"/>
      <c r="AG262" s="50"/>
      <c r="AH262" s="50"/>
      <c r="AI262" s="50"/>
      <c r="AJ262" s="50"/>
      <c r="AK262" s="54"/>
    </row>
    <row r="263" spans="2:37" x14ac:dyDescent="0.25">
      <c r="B263" s="310"/>
      <c r="C263" s="310"/>
      <c r="D263" s="310"/>
      <c r="E263" s="309"/>
      <c r="F263" s="309"/>
      <c r="G263" s="309"/>
      <c r="H263" s="309"/>
      <c r="I263" s="51"/>
      <c r="J263" s="50"/>
      <c r="K263" s="50"/>
      <c r="L263" s="269"/>
      <c r="M263" s="49"/>
      <c r="N263" s="50"/>
      <c r="O263" s="86"/>
      <c r="P263" s="50"/>
      <c r="Q263" s="50"/>
      <c r="R263" s="52"/>
      <c r="S263" s="50"/>
      <c r="T263" s="50"/>
      <c r="U263" s="50"/>
      <c r="V263" s="50"/>
      <c r="W263" s="50"/>
      <c r="X263" s="50"/>
      <c r="Y263" s="50"/>
      <c r="Z263" s="50"/>
      <c r="AA263" s="50"/>
      <c r="AB263" s="50"/>
      <c r="AC263" s="50"/>
      <c r="AD263" s="50"/>
      <c r="AE263" s="50"/>
      <c r="AF263" s="50"/>
      <c r="AG263" s="50"/>
      <c r="AH263" s="50"/>
      <c r="AI263" s="50"/>
      <c r="AJ263" s="50"/>
      <c r="AK263" s="54"/>
    </row>
    <row r="264" spans="2:37" x14ac:dyDescent="0.25">
      <c r="B264" s="310"/>
      <c r="C264" s="310"/>
      <c r="D264" s="310"/>
      <c r="E264" s="309"/>
      <c r="F264" s="309"/>
      <c r="G264" s="309"/>
      <c r="H264" s="309"/>
      <c r="I264" s="51"/>
      <c r="J264" s="50"/>
      <c r="K264" s="50"/>
      <c r="L264" s="269"/>
      <c r="M264" s="49"/>
      <c r="N264" s="50"/>
      <c r="O264" s="86"/>
      <c r="P264" s="50"/>
      <c r="Q264" s="50"/>
      <c r="R264" s="52"/>
      <c r="S264" s="50"/>
      <c r="T264" s="50"/>
      <c r="U264" s="50"/>
      <c r="V264" s="50"/>
      <c r="W264" s="50"/>
      <c r="X264" s="50"/>
      <c r="Y264" s="50"/>
      <c r="Z264" s="50"/>
      <c r="AA264" s="50"/>
      <c r="AB264" s="50"/>
      <c r="AC264" s="50"/>
      <c r="AD264" s="50"/>
      <c r="AE264" s="50"/>
      <c r="AF264" s="50"/>
      <c r="AG264" s="50"/>
      <c r="AH264" s="50"/>
      <c r="AI264" s="50"/>
      <c r="AJ264" s="50"/>
      <c r="AK264" s="54"/>
    </row>
    <row r="265" spans="2:37" x14ac:dyDescent="0.25">
      <c r="B265" s="310"/>
      <c r="C265" s="310"/>
      <c r="D265" s="310"/>
      <c r="E265" s="309"/>
      <c r="F265" s="309"/>
      <c r="G265" s="309"/>
      <c r="H265" s="309"/>
      <c r="I265" s="51"/>
      <c r="J265" s="50"/>
      <c r="K265" s="50"/>
      <c r="L265" s="269"/>
      <c r="M265" s="49"/>
      <c r="N265" s="50"/>
      <c r="O265" s="86"/>
      <c r="P265" s="50"/>
      <c r="Q265" s="50"/>
      <c r="R265" s="52"/>
      <c r="S265" s="50"/>
      <c r="T265" s="50"/>
      <c r="U265" s="50"/>
      <c r="V265" s="50"/>
      <c r="W265" s="50"/>
      <c r="X265" s="50"/>
      <c r="Y265" s="50"/>
      <c r="Z265" s="50"/>
      <c r="AA265" s="50"/>
      <c r="AB265" s="50"/>
      <c r="AC265" s="50"/>
      <c r="AD265" s="50"/>
      <c r="AE265" s="50"/>
      <c r="AF265" s="50"/>
      <c r="AG265" s="50"/>
      <c r="AH265" s="50"/>
      <c r="AI265" s="50"/>
      <c r="AJ265" s="50"/>
      <c r="AK265" s="54"/>
    </row>
    <row r="266" spans="2:37" x14ac:dyDescent="0.25">
      <c r="B266" s="310"/>
      <c r="C266" s="310"/>
      <c r="D266" s="310"/>
      <c r="E266" s="309"/>
      <c r="F266" s="309"/>
      <c r="G266" s="309"/>
      <c r="H266" s="309"/>
      <c r="I266" s="51"/>
      <c r="J266" s="50"/>
      <c r="K266" s="50"/>
      <c r="L266" s="269"/>
      <c r="M266" s="49"/>
      <c r="N266" s="50"/>
      <c r="O266" s="86"/>
      <c r="P266" s="50"/>
      <c r="Q266" s="50"/>
      <c r="R266" s="52"/>
      <c r="S266" s="50"/>
      <c r="T266" s="50"/>
      <c r="U266" s="50"/>
      <c r="V266" s="50"/>
      <c r="W266" s="50"/>
      <c r="X266" s="50"/>
      <c r="Y266" s="50"/>
      <c r="Z266" s="50"/>
      <c r="AA266" s="50"/>
      <c r="AB266" s="50"/>
      <c r="AC266" s="50"/>
      <c r="AD266" s="50"/>
      <c r="AE266" s="50"/>
      <c r="AF266" s="50"/>
      <c r="AG266" s="50"/>
      <c r="AH266" s="50"/>
      <c r="AI266" s="50"/>
      <c r="AJ266" s="50"/>
      <c r="AK266" s="54"/>
    </row>
    <row r="267" spans="2:37" x14ac:dyDescent="0.25">
      <c r="B267" s="310"/>
      <c r="C267" s="310"/>
      <c r="D267" s="310"/>
      <c r="E267" s="309"/>
      <c r="F267" s="309"/>
      <c r="G267" s="309"/>
      <c r="H267" s="309"/>
      <c r="I267" s="51"/>
      <c r="J267" s="50"/>
      <c r="K267" s="50"/>
      <c r="L267" s="269"/>
      <c r="M267" s="49"/>
      <c r="N267" s="50"/>
      <c r="O267" s="86"/>
      <c r="P267" s="50"/>
      <c r="Q267" s="50"/>
      <c r="R267" s="52"/>
      <c r="S267" s="50"/>
      <c r="T267" s="50"/>
      <c r="U267" s="50"/>
      <c r="V267" s="50"/>
      <c r="W267" s="50"/>
      <c r="X267" s="50"/>
      <c r="Y267" s="50"/>
      <c r="Z267" s="50"/>
      <c r="AA267" s="50"/>
      <c r="AB267" s="50"/>
      <c r="AC267" s="50"/>
      <c r="AD267" s="50"/>
      <c r="AE267" s="50"/>
      <c r="AF267" s="50"/>
      <c r="AG267" s="50"/>
      <c r="AH267" s="50"/>
      <c r="AI267" s="50"/>
      <c r="AJ267" s="50"/>
      <c r="AK267" s="54"/>
    </row>
    <row r="268" spans="2:37" x14ac:dyDescent="0.25">
      <c r="B268" s="310"/>
      <c r="C268" s="310"/>
      <c r="D268" s="310"/>
      <c r="E268" s="309"/>
      <c r="F268" s="309"/>
      <c r="G268" s="309"/>
      <c r="H268" s="309"/>
      <c r="I268" s="51"/>
      <c r="J268" s="50"/>
      <c r="K268" s="50"/>
      <c r="L268" s="269"/>
      <c r="M268" s="49"/>
      <c r="N268" s="50"/>
      <c r="O268" s="86"/>
      <c r="P268" s="50"/>
      <c r="Q268" s="50"/>
      <c r="R268" s="52"/>
      <c r="S268" s="50"/>
      <c r="T268" s="50"/>
      <c r="U268" s="50"/>
      <c r="V268" s="50"/>
      <c r="W268" s="50"/>
      <c r="X268" s="50"/>
      <c r="Y268" s="50"/>
      <c r="Z268" s="50"/>
      <c r="AA268" s="50"/>
      <c r="AB268" s="50"/>
      <c r="AC268" s="50"/>
      <c r="AD268" s="50"/>
      <c r="AE268" s="50"/>
      <c r="AF268" s="50"/>
      <c r="AG268" s="50"/>
      <c r="AH268" s="50"/>
      <c r="AI268" s="50"/>
      <c r="AJ268" s="50"/>
      <c r="AK268" s="54"/>
    </row>
    <row r="269" spans="2:37" x14ac:dyDescent="0.25">
      <c r="B269" s="310"/>
      <c r="C269" s="310"/>
      <c r="D269" s="310"/>
      <c r="E269" s="309"/>
      <c r="F269" s="309"/>
      <c r="G269" s="309"/>
      <c r="H269" s="309"/>
      <c r="I269" s="51"/>
      <c r="J269" s="50"/>
      <c r="K269" s="50"/>
      <c r="L269" s="269"/>
      <c r="M269" s="49"/>
      <c r="N269" s="50"/>
      <c r="O269" s="86"/>
      <c r="P269" s="50"/>
      <c r="Q269" s="50"/>
      <c r="R269" s="52"/>
      <c r="S269" s="50"/>
      <c r="T269" s="50"/>
      <c r="U269" s="50"/>
      <c r="V269" s="50"/>
      <c r="W269" s="50"/>
      <c r="X269" s="50"/>
      <c r="Y269" s="50"/>
      <c r="Z269" s="50"/>
      <c r="AA269" s="50"/>
      <c r="AB269" s="50"/>
      <c r="AC269" s="50"/>
      <c r="AD269" s="50"/>
      <c r="AE269" s="50"/>
      <c r="AF269" s="50"/>
      <c r="AG269" s="50"/>
      <c r="AH269" s="50"/>
      <c r="AI269" s="50"/>
      <c r="AJ269" s="50"/>
      <c r="AK269" s="54"/>
    </row>
    <row r="270" spans="2:37" x14ac:dyDescent="0.25">
      <c r="B270" s="310"/>
      <c r="C270" s="310"/>
      <c r="D270" s="310"/>
      <c r="E270" s="309"/>
      <c r="F270" s="309"/>
      <c r="G270" s="309"/>
      <c r="H270" s="309"/>
      <c r="I270" s="51"/>
      <c r="J270" s="50"/>
      <c r="K270" s="50"/>
      <c r="L270" s="269"/>
      <c r="M270" s="49"/>
      <c r="N270" s="50"/>
      <c r="O270" s="86"/>
      <c r="P270" s="50"/>
      <c r="Q270" s="50"/>
      <c r="R270" s="52"/>
      <c r="S270" s="50"/>
      <c r="T270" s="50"/>
      <c r="U270" s="50"/>
      <c r="V270" s="50"/>
      <c r="W270" s="50"/>
      <c r="X270" s="50"/>
      <c r="Y270" s="50"/>
      <c r="Z270" s="50"/>
      <c r="AA270" s="50"/>
      <c r="AB270" s="50"/>
      <c r="AC270" s="50"/>
      <c r="AD270" s="50"/>
      <c r="AE270" s="50"/>
      <c r="AF270" s="50"/>
      <c r="AG270" s="50"/>
      <c r="AH270" s="50"/>
      <c r="AI270" s="50"/>
      <c r="AJ270" s="50"/>
      <c r="AK270" s="54"/>
    </row>
    <row r="271" spans="2:37" x14ac:dyDescent="0.25">
      <c r="B271" s="310"/>
      <c r="C271" s="310"/>
      <c r="D271" s="310"/>
      <c r="E271" s="309"/>
      <c r="F271" s="309"/>
      <c r="G271" s="309"/>
      <c r="H271" s="309"/>
      <c r="I271" s="51"/>
      <c r="J271" s="50"/>
      <c r="K271" s="50"/>
      <c r="L271" s="269"/>
      <c r="M271" s="49"/>
      <c r="N271" s="50"/>
      <c r="O271" s="86"/>
      <c r="P271" s="50"/>
      <c r="Q271" s="50"/>
      <c r="R271" s="52"/>
      <c r="S271" s="50"/>
      <c r="T271" s="50"/>
      <c r="U271" s="50"/>
      <c r="V271" s="50"/>
      <c r="W271" s="50"/>
      <c r="X271" s="50"/>
      <c r="Y271" s="50"/>
      <c r="Z271" s="50"/>
      <c r="AA271" s="50"/>
      <c r="AB271" s="50"/>
      <c r="AC271" s="50"/>
      <c r="AD271" s="50"/>
      <c r="AE271" s="50"/>
      <c r="AF271" s="50"/>
      <c r="AG271" s="50"/>
      <c r="AH271" s="50"/>
      <c r="AI271" s="50"/>
      <c r="AJ271" s="50"/>
      <c r="AK271" s="54"/>
    </row>
    <row r="272" spans="2:37" x14ac:dyDescent="0.25">
      <c r="B272" s="310"/>
      <c r="C272" s="310"/>
      <c r="D272" s="310"/>
      <c r="E272" s="309"/>
      <c r="F272" s="309"/>
      <c r="G272" s="309"/>
      <c r="H272" s="309"/>
      <c r="I272" s="51"/>
      <c r="J272" s="50"/>
      <c r="K272" s="50"/>
      <c r="L272" s="269"/>
      <c r="M272" s="49"/>
      <c r="N272" s="50"/>
      <c r="O272" s="86"/>
      <c r="P272" s="50"/>
      <c r="Q272" s="50"/>
      <c r="R272" s="52"/>
      <c r="S272" s="50"/>
      <c r="T272" s="50"/>
      <c r="U272" s="50"/>
      <c r="V272" s="50"/>
      <c r="W272" s="50"/>
      <c r="X272" s="50"/>
      <c r="Y272" s="50"/>
      <c r="Z272" s="50"/>
      <c r="AA272" s="50"/>
      <c r="AB272" s="50"/>
      <c r="AC272" s="50"/>
      <c r="AD272" s="50"/>
      <c r="AE272" s="50"/>
      <c r="AF272" s="50"/>
      <c r="AG272" s="50"/>
      <c r="AH272" s="50"/>
      <c r="AI272" s="50"/>
      <c r="AJ272" s="50"/>
      <c r="AK272" s="54"/>
    </row>
    <row r="273" spans="2:37" x14ac:dyDescent="0.25">
      <c r="B273" s="310"/>
      <c r="C273" s="310"/>
      <c r="D273" s="310"/>
      <c r="E273" s="309"/>
      <c r="F273" s="309"/>
      <c r="G273" s="309"/>
      <c r="H273" s="309"/>
      <c r="I273" s="51"/>
      <c r="J273" s="50"/>
      <c r="K273" s="50"/>
      <c r="L273" s="269"/>
      <c r="M273" s="49"/>
      <c r="N273" s="50"/>
      <c r="O273" s="86"/>
      <c r="P273" s="50"/>
      <c r="Q273" s="50"/>
      <c r="R273" s="52"/>
      <c r="S273" s="50"/>
      <c r="T273" s="50"/>
      <c r="U273" s="50"/>
      <c r="V273" s="50"/>
      <c r="W273" s="50"/>
      <c r="X273" s="50"/>
      <c r="Y273" s="50"/>
      <c r="Z273" s="50"/>
      <c r="AA273" s="50"/>
      <c r="AB273" s="50"/>
      <c r="AC273" s="50"/>
      <c r="AD273" s="50"/>
      <c r="AE273" s="50"/>
      <c r="AF273" s="50"/>
      <c r="AG273" s="50"/>
      <c r="AH273" s="50"/>
      <c r="AI273" s="50"/>
      <c r="AJ273" s="50"/>
      <c r="AK273" s="54"/>
    </row>
    <row r="274" spans="2:37" x14ac:dyDescent="0.25">
      <c r="B274" s="310"/>
      <c r="C274" s="310"/>
      <c r="D274" s="310"/>
      <c r="E274" s="309"/>
      <c r="F274" s="309"/>
      <c r="G274" s="309"/>
      <c r="H274" s="309"/>
      <c r="I274" s="51"/>
      <c r="J274" s="50"/>
      <c r="K274" s="50"/>
      <c r="L274" s="269"/>
      <c r="M274" s="49"/>
      <c r="N274" s="50"/>
      <c r="O274" s="86"/>
      <c r="P274" s="50"/>
      <c r="Q274" s="50"/>
      <c r="R274" s="52"/>
      <c r="S274" s="50"/>
      <c r="T274" s="50"/>
      <c r="U274" s="50"/>
      <c r="V274" s="50"/>
      <c r="W274" s="50"/>
      <c r="X274" s="50"/>
      <c r="Y274" s="50"/>
      <c r="Z274" s="50"/>
      <c r="AA274" s="50"/>
      <c r="AB274" s="50"/>
      <c r="AC274" s="50"/>
      <c r="AD274" s="50"/>
      <c r="AE274" s="50"/>
      <c r="AF274" s="50"/>
      <c r="AG274" s="50"/>
      <c r="AH274" s="50"/>
      <c r="AI274" s="50"/>
      <c r="AJ274" s="50"/>
      <c r="AK274" s="54"/>
    </row>
    <row r="275" spans="2:37" x14ac:dyDescent="0.25">
      <c r="B275" s="310"/>
      <c r="C275" s="310"/>
      <c r="D275" s="310"/>
      <c r="E275" s="309"/>
      <c r="F275" s="309"/>
      <c r="G275" s="309"/>
      <c r="H275" s="309"/>
      <c r="I275" s="51"/>
      <c r="J275" s="50"/>
      <c r="K275" s="50"/>
      <c r="L275" s="269"/>
      <c r="M275" s="49"/>
      <c r="N275" s="50"/>
      <c r="O275" s="86"/>
      <c r="P275" s="50"/>
      <c r="Q275" s="50"/>
      <c r="R275" s="52"/>
      <c r="S275" s="50"/>
      <c r="T275" s="50"/>
      <c r="U275" s="50"/>
      <c r="V275" s="50"/>
      <c r="W275" s="50"/>
      <c r="X275" s="50"/>
      <c r="Y275" s="50"/>
      <c r="Z275" s="50"/>
      <c r="AA275" s="50"/>
      <c r="AB275" s="50"/>
      <c r="AC275" s="50"/>
      <c r="AD275" s="50"/>
      <c r="AE275" s="50"/>
      <c r="AF275" s="50"/>
      <c r="AG275" s="50"/>
      <c r="AH275" s="50"/>
      <c r="AI275" s="50"/>
      <c r="AJ275" s="50"/>
      <c r="AK275" s="54"/>
    </row>
    <row r="276" spans="2:37" x14ac:dyDescent="0.25">
      <c r="B276" s="310"/>
      <c r="C276" s="310"/>
      <c r="D276" s="310"/>
      <c r="E276" s="309"/>
      <c r="F276" s="309"/>
      <c r="G276" s="309"/>
      <c r="H276" s="309"/>
      <c r="I276" s="51"/>
      <c r="J276" s="50"/>
      <c r="K276" s="50"/>
      <c r="L276" s="269"/>
      <c r="M276" s="49"/>
      <c r="N276" s="50"/>
      <c r="O276" s="86"/>
      <c r="P276" s="50"/>
      <c r="Q276" s="50"/>
      <c r="R276" s="52"/>
      <c r="S276" s="50"/>
      <c r="T276" s="50"/>
      <c r="U276" s="50"/>
      <c r="V276" s="50"/>
      <c r="W276" s="50"/>
      <c r="X276" s="50"/>
      <c r="Y276" s="50"/>
      <c r="Z276" s="50"/>
      <c r="AA276" s="50"/>
      <c r="AB276" s="50"/>
      <c r="AC276" s="50"/>
      <c r="AD276" s="50"/>
      <c r="AE276" s="50"/>
      <c r="AF276" s="50"/>
      <c r="AG276" s="50"/>
      <c r="AH276" s="50"/>
      <c r="AI276" s="50"/>
      <c r="AJ276" s="50"/>
      <c r="AK276" s="54"/>
    </row>
    <row r="277" spans="2:37" x14ac:dyDescent="0.25">
      <c r="B277" s="310"/>
      <c r="C277" s="310"/>
      <c r="D277" s="310"/>
      <c r="E277" s="309"/>
      <c r="F277" s="309"/>
      <c r="G277" s="309"/>
      <c r="H277" s="309"/>
      <c r="I277" s="51"/>
      <c r="J277" s="50"/>
      <c r="K277" s="50"/>
      <c r="L277" s="269"/>
      <c r="M277" s="49"/>
      <c r="N277" s="50"/>
      <c r="O277" s="86"/>
      <c r="P277" s="50"/>
      <c r="Q277" s="50"/>
      <c r="R277" s="52"/>
      <c r="S277" s="50"/>
      <c r="T277" s="50"/>
      <c r="U277" s="50"/>
      <c r="V277" s="50"/>
      <c r="W277" s="50"/>
      <c r="X277" s="50"/>
      <c r="Y277" s="50"/>
      <c r="Z277" s="50"/>
      <c r="AA277" s="50"/>
      <c r="AB277" s="50"/>
      <c r="AC277" s="50"/>
      <c r="AD277" s="50"/>
      <c r="AE277" s="50"/>
      <c r="AF277" s="50"/>
      <c r="AG277" s="50"/>
      <c r="AH277" s="50"/>
      <c r="AI277" s="50"/>
      <c r="AJ277" s="50"/>
      <c r="AK277" s="54"/>
    </row>
    <row r="278" spans="2:37" x14ac:dyDescent="0.25">
      <c r="B278" s="310"/>
      <c r="C278" s="310"/>
      <c r="D278" s="310"/>
      <c r="E278" s="309"/>
      <c r="F278" s="309"/>
      <c r="G278" s="309"/>
      <c r="H278" s="309"/>
      <c r="I278" s="51"/>
      <c r="J278" s="50"/>
      <c r="K278" s="50"/>
      <c r="L278" s="269"/>
      <c r="M278" s="49"/>
      <c r="N278" s="50"/>
      <c r="O278" s="86"/>
      <c r="P278" s="50"/>
      <c r="Q278" s="50"/>
      <c r="R278" s="52"/>
      <c r="S278" s="50"/>
      <c r="T278" s="50"/>
      <c r="U278" s="50"/>
      <c r="V278" s="50"/>
      <c r="W278" s="50"/>
      <c r="X278" s="50"/>
      <c r="Y278" s="50"/>
      <c r="Z278" s="50"/>
      <c r="AA278" s="50"/>
      <c r="AB278" s="50"/>
      <c r="AC278" s="50"/>
      <c r="AD278" s="50"/>
      <c r="AE278" s="50"/>
      <c r="AF278" s="50"/>
      <c r="AG278" s="50"/>
      <c r="AH278" s="50"/>
      <c r="AI278" s="50"/>
      <c r="AJ278" s="50"/>
      <c r="AK278" s="54"/>
    </row>
    <row r="279" spans="2:37" x14ac:dyDescent="0.25">
      <c r="B279" s="310"/>
      <c r="C279" s="310"/>
      <c r="D279" s="310"/>
      <c r="E279" s="309"/>
      <c r="F279" s="309"/>
      <c r="G279" s="309"/>
      <c r="H279" s="309"/>
      <c r="I279" s="51"/>
      <c r="J279" s="50"/>
      <c r="K279" s="50"/>
      <c r="L279" s="269"/>
      <c r="M279" s="49"/>
      <c r="N279" s="50"/>
      <c r="O279" s="86"/>
      <c r="P279" s="50"/>
      <c r="Q279" s="50"/>
      <c r="R279" s="52"/>
      <c r="S279" s="50"/>
      <c r="T279" s="50"/>
      <c r="U279" s="50"/>
      <c r="V279" s="50"/>
      <c r="W279" s="50"/>
      <c r="X279" s="50"/>
      <c r="Y279" s="50"/>
      <c r="Z279" s="50"/>
      <c r="AA279" s="50"/>
      <c r="AB279" s="50"/>
      <c r="AC279" s="50"/>
      <c r="AD279" s="50"/>
      <c r="AE279" s="50"/>
      <c r="AF279" s="50"/>
      <c r="AG279" s="50"/>
      <c r="AH279" s="50"/>
      <c r="AI279" s="50"/>
      <c r="AJ279" s="50"/>
      <c r="AK279" s="54"/>
    </row>
    <row r="280" spans="2:37" x14ac:dyDescent="0.25">
      <c r="B280" s="310"/>
      <c r="C280" s="310"/>
      <c r="D280" s="310"/>
      <c r="E280" s="309"/>
      <c r="F280" s="309"/>
      <c r="G280" s="309"/>
      <c r="H280" s="309"/>
      <c r="I280" s="51"/>
      <c r="J280" s="50"/>
      <c r="K280" s="50"/>
      <c r="L280" s="269"/>
      <c r="M280" s="49"/>
      <c r="N280" s="50"/>
      <c r="O280" s="86"/>
      <c r="P280" s="50"/>
      <c r="Q280" s="50"/>
      <c r="R280" s="52"/>
      <c r="S280" s="50"/>
      <c r="T280" s="50"/>
      <c r="U280" s="50"/>
      <c r="V280" s="50"/>
      <c r="W280" s="50"/>
      <c r="X280" s="50"/>
      <c r="Y280" s="50"/>
      <c r="Z280" s="50"/>
      <c r="AA280" s="50"/>
      <c r="AB280" s="50"/>
      <c r="AC280" s="50"/>
      <c r="AD280" s="50"/>
      <c r="AE280" s="50"/>
      <c r="AF280" s="50"/>
      <c r="AG280" s="50"/>
      <c r="AH280" s="50"/>
      <c r="AI280" s="50"/>
      <c r="AJ280" s="50"/>
      <c r="AK280" s="54"/>
    </row>
    <row r="281" spans="2:37" x14ac:dyDescent="0.25">
      <c r="B281" s="310"/>
      <c r="C281" s="310"/>
      <c r="D281" s="310"/>
      <c r="E281" s="309"/>
      <c r="F281" s="309"/>
      <c r="G281" s="309"/>
      <c r="H281" s="309"/>
      <c r="I281" s="51"/>
      <c r="J281" s="50"/>
      <c r="K281" s="50"/>
      <c r="L281" s="269"/>
      <c r="M281" s="49"/>
      <c r="N281" s="50"/>
      <c r="O281" s="86"/>
      <c r="P281" s="50"/>
      <c r="Q281" s="50"/>
      <c r="R281" s="52"/>
      <c r="S281" s="50"/>
      <c r="T281" s="50"/>
      <c r="U281" s="50"/>
      <c r="V281" s="50"/>
      <c r="W281" s="50"/>
      <c r="X281" s="50"/>
      <c r="Y281" s="50"/>
      <c r="Z281" s="50"/>
      <c r="AA281" s="50"/>
      <c r="AB281" s="50"/>
      <c r="AC281" s="50"/>
      <c r="AD281" s="50"/>
      <c r="AE281" s="50"/>
      <c r="AF281" s="50"/>
      <c r="AG281" s="50"/>
      <c r="AH281" s="50"/>
      <c r="AI281" s="50"/>
      <c r="AJ281" s="50"/>
      <c r="AK281" s="54"/>
    </row>
    <row r="282" spans="2:37" x14ac:dyDescent="0.25">
      <c r="B282" s="310"/>
      <c r="C282" s="310"/>
      <c r="D282" s="310"/>
      <c r="E282" s="309"/>
      <c r="F282" s="309"/>
      <c r="G282" s="309"/>
      <c r="H282" s="309"/>
      <c r="I282" s="51"/>
      <c r="J282" s="50"/>
      <c r="K282" s="50"/>
      <c r="L282" s="269"/>
      <c r="M282" s="49"/>
      <c r="N282" s="50"/>
      <c r="O282" s="86"/>
      <c r="P282" s="50"/>
      <c r="Q282" s="50"/>
      <c r="R282" s="52"/>
      <c r="S282" s="50"/>
      <c r="T282" s="50"/>
      <c r="U282" s="50"/>
      <c r="V282" s="50"/>
      <c r="W282" s="50"/>
      <c r="X282" s="50"/>
      <c r="Y282" s="50"/>
      <c r="Z282" s="50"/>
      <c r="AA282" s="50"/>
      <c r="AB282" s="50"/>
      <c r="AC282" s="50"/>
      <c r="AD282" s="50"/>
      <c r="AE282" s="50"/>
      <c r="AF282" s="50"/>
      <c r="AG282" s="50"/>
      <c r="AH282" s="50"/>
      <c r="AI282" s="50"/>
      <c r="AJ282" s="50"/>
      <c r="AK282" s="54"/>
    </row>
    <row r="283" spans="2:37" x14ac:dyDescent="0.25">
      <c r="B283" s="310"/>
      <c r="C283" s="310"/>
      <c r="D283" s="310"/>
      <c r="E283" s="309"/>
      <c r="F283" s="309"/>
      <c r="G283" s="309"/>
      <c r="H283" s="309"/>
      <c r="I283" s="51"/>
      <c r="J283" s="50"/>
      <c r="K283" s="50"/>
      <c r="L283" s="269"/>
      <c r="M283" s="49"/>
      <c r="N283" s="50"/>
      <c r="O283" s="86"/>
      <c r="P283" s="50"/>
      <c r="Q283" s="50"/>
      <c r="R283" s="52"/>
      <c r="S283" s="50"/>
      <c r="T283" s="50"/>
      <c r="U283" s="50"/>
      <c r="V283" s="50"/>
      <c r="W283" s="50"/>
      <c r="X283" s="50"/>
      <c r="Y283" s="50"/>
      <c r="Z283" s="50"/>
      <c r="AA283" s="50"/>
      <c r="AB283" s="50"/>
      <c r="AC283" s="50"/>
      <c r="AD283" s="50"/>
      <c r="AE283" s="50"/>
      <c r="AF283" s="50"/>
      <c r="AG283" s="50"/>
      <c r="AH283" s="50"/>
      <c r="AI283" s="50"/>
      <c r="AJ283" s="50"/>
      <c r="AK283" s="54"/>
    </row>
    <row r="284" spans="2:37" x14ac:dyDescent="0.25">
      <c r="B284" s="310"/>
      <c r="C284" s="310"/>
      <c r="D284" s="310"/>
      <c r="E284" s="309"/>
      <c r="F284" s="309"/>
      <c r="G284" s="309"/>
      <c r="H284" s="309"/>
      <c r="I284" s="51"/>
      <c r="J284" s="50"/>
      <c r="K284" s="50"/>
      <c r="L284" s="269"/>
      <c r="M284" s="49"/>
      <c r="N284" s="50"/>
      <c r="O284" s="86"/>
      <c r="P284" s="50"/>
      <c r="Q284" s="50"/>
      <c r="R284" s="52"/>
      <c r="S284" s="50"/>
      <c r="T284" s="50"/>
      <c r="U284" s="50"/>
      <c r="V284" s="50"/>
      <c r="W284" s="50"/>
      <c r="X284" s="50"/>
      <c r="Y284" s="50"/>
      <c r="Z284" s="50"/>
      <c r="AA284" s="50"/>
      <c r="AB284" s="50"/>
      <c r="AC284" s="50"/>
      <c r="AD284" s="50"/>
      <c r="AE284" s="50"/>
      <c r="AF284" s="50"/>
      <c r="AG284" s="50"/>
      <c r="AH284" s="50"/>
      <c r="AI284" s="50"/>
      <c r="AJ284" s="50"/>
      <c r="AK284" s="54"/>
    </row>
    <row r="285" spans="2:37" x14ac:dyDescent="0.25">
      <c r="B285" s="310"/>
      <c r="C285" s="310"/>
      <c r="D285" s="310"/>
      <c r="E285" s="309"/>
      <c r="F285" s="309"/>
      <c r="G285" s="309"/>
      <c r="H285" s="309"/>
      <c r="I285" s="51"/>
      <c r="J285" s="50"/>
      <c r="K285" s="50"/>
      <c r="L285" s="269"/>
      <c r="M285" s="49"/>
      <c r="N285" s="50"/>
      <c r="O285" s="86"/>
      <c r="P285" s="50"/>
      <c r="Q285" s="50"/>
      <c r="R285" s="52"/>
      <c r="S285" s="50"/>
      <c r="T285" s="50"/>
      <c r="U285" s="50"/>
      <c r="V285" s="50"/>
      <c r="W285" s="50"/>
      <c r="X285" s="50"/>
      <c r="Y285" s="50"/>
      <c r="Z285" s="50"/>
      <c r="AA285" s="50"/>
      <c r="AB285" s="50"/>
      <c r="AC285" s="50"/>
      <c r="AD285" s="50"/>
      <c r="AE285" s="50"/>
      <c r="AF285" s="50"/>
      <c r="AG285" s="50"/>
      <c r="AH285" s="50"/>
      <c r="AI285" s="50"/>
      <c r="AJ285" s="50"/>
      <c r="AK285" s="54"/>
    </row>
    <row r="286" spans="2:37" x14ac:dyDescent="0.25">
      <c r="B286" s="310"/>
      <c r="C286" s="310"/>
      <c r="D286" s="310"/>
      <c r="E286" s="309"/>
      <c r="F286" s="309"/>
      <c r="G286" s="309"/>
      <c r="H286" s="309"/>
      <c r="I286" s="51"/>
      <c r="J286" s="50"/>
      <c r="K286" s="50"/>
      <c r="L286" s="269"/>
      <c r="M286" s="49"/>
      <c r="N286" s="50"/>
      <c r="O286" s="86"/>
      <c r="P286" s="50"/>
      <c r="Q286" s="50"/>
      <c r="R286" s="52"/>
      <c r="S286" s="50"/>
      <c r="T286" s="50"/>
      <c r="U286" s="50"/>
      <c r="V286" s="50"/>
      <c r="W286" s="50"/>
      <c r="X286" s="50"/>
      <c r="Y286" s="50"/>
      <c r="Z286" s="50"/>
      <c r="AA286" s="50"/>
      <c r="AB286" s="50"/>
      <c r="AC286" s="50"/>
      <c r="AD286" s="50"/>
      <c r="AE286" s="50"/>
      <c r="AF286" s="50"/>
      <c r="AG286" s="50"/>
      <c r="AH286" s="50"/>
      <c r="AI286" s="50"/>
      <c r="AJ286" s="50"/>
      <c r="AK286" s="54"/>
    </row>
    <row r="287" spans="2:37" x14ac:dyDescent="0.25">
      <c r="B287" s="310"/>
      <c r="C287" s="310"/>
      <c r="D287" s="310"/>
      <c r="E287" s="309"/>
      <c r="F287" s="309"/>
      <c r="G287" s="309"/>
      <c r="H287" s="309"/>
      <c r="I287" s="51"/>
      <c r="J287" s="50"/>
      <c r="K287" s="50"/>
      <c r="L287" s="269"/>
      <c r="M287" s="49"/>
      <c r="N287" s="50"/>
      <c r="O287" s="86"/>
      <c r="P287" s="50"/>
      <c r="Q287" s="50"/>
      <c r="R287" s="52"/>
      <c r="S287" s="50"/>
      <c r="T287" s="50"/>
      <c r="U287" s="50"/>
      <c r="V287" s="50"/>
      <c r="W287" s="50"/>
      <c r="X287" s="50"/>
      <c r="Y287" s="50"/>
      <c r="Z287" s="50"/>
      <c r="AA287" s="50"/>
      <c r="AB287" s="50"/>
      <c r="AC287" s="50"/>
      <c r="AD287" s="50"/>
      <c r="AE287" s="50"/>
      <c r="AF287" s="50"/>
      <c r="AG287" s="50"/>
      <c r="AH287" s="50"/>
      <c r="AI287" s="50"/>
      <c r="AJ287" s="50"/>
      <c r="AK287" s="54"/>
    </row>
    <row r="288" spans="2:37" x14ac:dyDescent="0.25">
      <c r="B288" s="310"/>
      <c r="C288" s="310"/>
      <c r="D288" s="310"/>
      <c r="E288" s="309"/>
      <c r="F288" s="309"/>
      <c r="G288" s="309"/>
      <c r="H288" s="309"/>
      <c r="I288" s="51"/>
      <c r="J288" s="50"/>
      <c r="K288" s="50"/>
      <c r="L288" s="269"/>
      <c r="M288" s="49"/>
      <c r="N288" s="50"/>
      <c r="O288" s="86"/>
      <c r="P288" s="50"/>
      <c r="Q288" s="50"/>
      <c r="R288" s="52"/>
      <c r="S288" s="50"/>
      <c r="T288" s="50"/>
      <c r="U288" s="50"/>
      <c r="V288" s="50"/>
      <c r="W288" s="50"/>
      <c r="X288" s="50"/>
      <c r="Y288" s="50"/>
      <c r="Z288" s="50"/>
      <c r="AA288" s="50"/>
      <c r="AB288" s="50"/>
      <c r="AC288" s="50"/>
      <c r="AD288" s="50"/>
      <c r="AE288" s="50"/>
      <c r="AF288" s="50"/>
      <c r="AG288" s="50"/>
      <c r="AH288" s="50"/>
      <c r="AI288" s="50"/>
      <c r="AJ288" s="50"/>
      <c r="AK288" s="54"/>
    </row>
    <row r="289" spans="2:37" x14ac:dyDescent="0.25">
      <c r="B289" s="310"/>
      <c r="C289" s="310"/>
      <c r="D289" s="310"/>
      <c r="E289" s="309"/>
      <c r="F289" s="309"/>
      <c r="G289" s="309"/>
      <c r="H289" s="309"/>
      <c r="I289" s="51"/>
      <c r="J289" s="50"/>
      <c r="K289" s="50"/>
      <c r="L289" s="269"/>
      <c r="M289" s="49"/>
      <c r="N289" s="50"/>
      <c r="O289" s="86"/>
      <c r="P289" s="50"/>
      <c r="Q289" s="50"/>
      <c r="R289" s="52"/>
      <c r="S289" s="50"/>
      <c r="T289" s="50"/>
      <c r="U289" s="50"/>
      <c r="V289" s="50"/>
      <c r="W289" s="50"/>
      <c r="X289" s="50"/>
      <c r="Y289" s="50"/>
      <c r="Z289" s="50"/>
      <c r="AA289" s="50"/>
      <c r="AB289" s="50"/>
      <c r="AC289" s="50"/>
      <c r="AD289" s="50"/>
      <c r="AE289" s="50"/>
      <c r="AF289" s="50"/>
      <c r="AG289" s="50"/>
      <c r="AH289" s="50"/>
      <c r="AI289" s="50"/>
      <c r="AJ289" s="50"/>
      <c r="AK289" s="54"/>
    </row>
    <row r="290" spans="2:37" x14ac:dyDescent="0.25">
      <c r="B290" s="310"/>
      <c r="C290" s="310"/>
      <c r="D290" s="310"/>
      <c r="E290" s="309"/>
      <c r="F290" s="309"/>
      <c r="G290" s="309"/>
      <c r="H290" s="309"/>
      <c r="I290" s="51"/>
      <c r="J290" s="50"/>
      <c r="K290" s="50"/>
      <c r="L290" s="269"/>
      <c r="M290" s="49"/>
      <c r="N290" s="50"/>
      <c r="O290" s="86"/>
      <c r="P290" s="50"/>
      <c r="Q290" s="50"/>
      <c r="R290" s="52"/>
      <c r="S290" s="50"/>
      <c r="T290" s="50"/>
      <c r="U290" s="50"/>
      <c r="V290" s="50"/>
      <c r="W290" s="50"/>
      <c r="X290" s="50"/>
      <c r="Y290" s="50"/>
      <c r="Z290" s="50"/>
      <c r="AA290" s="50"/>
      <c r="AB290" s="50"/>
      <c r="AC290" s="50"/>
      <c r="AD290" s="50"/>
      <c r="AE290" s="50"/>
      <c r="AF290" s="50"/>
      <c r="AG290" s="50"/>
      <c r="AH290" s="50"/>
      <c r="AI290" s="50"/>
      <c r="AJ290" s="50"/>
      <c r="AK290" s="54"/>
    </row>
    <row r="291" spans="2:37" x14ac:dyDescent="0.25">
      <c r="B291" s="310"/>
      <c r="C291" s="310"/>
      <c r="D291" s="310"/>
      <c r="E291" s="309"/>
      <c r="F291" s="309"/>
      <c r="G291" s="309"/>
      <c r="H291" s="309"/>
      <c r="I291" s="51"/>
      <c r="J291" s="50"/>
      <c r="K291" s="50"/>
      <c r="L291" s="269"/>
      <c r="M291" s="49"/>
      <c r="N291" s="50"/>
      <c r="O291" s="86"/>
      <c r="P291" s="50"/>
      <c r="Q291" s="50"/>
      <c r="R291" s="52"/>
      <c r="S291" s="50"/>
      <c r="T291" s="50"/>
      <c r="U291" s="50"/>
      <c r="V291" s="50"/>
      <c r="W291" s="50"/>
      <c r="X291" s="50"/>
      <c r="Y291" s="50"/>
      <c r="Z291" s="50"/>
      <c r="AA291" s="50"/>
      <c r="AB291" s="50"/>
      <c r="AC291" s="50"/>
      <c r="AD291" s="50"/>
      <c r="AE291" s="50"/>
      <c r="AF291" s="50"/>
      <c r="AG291" s="50"/>
      <c r="AH291" s="50"/>
      <c r="AI291" s="50"/>
      <c r="AJ291" s="50"/>
      <c r="AK291" s="54"/>
    </row>
    <row r="292" spans="2:37" x14ac:dyDescent="0.25">
      <c r="B292" s="310"/>
      <c r="C292" s="310"/>
      <c r="D292" s="310"/>
      <c r="E292" s="309"/>
      <c r="F292" s="309"/>
      <c r="G292" s="309"/>
      <c r="H292" s="309"/>
      <c r="I292" s="51"/>
      <c r="J292" s="50"/>
      <c r="K292" s="50"/>
      <c r="L292" s="269"/>
      <c r="M292" s="49"/>
      <c r="N292" s="50"/>
      <c r="O292" s="86"/>
      <c r="P292" s="50"/>
      <c r="Q292" s="50"/>
      <c r="R292" s="52"/>
      <c r="S292" s="50"/>
      <c r="T292" s="50"/>
      <c r="U292" s="50"/>
      <c r="V292" s="50"/>
      <c r="W292" s="50"/>
      <c r="X292" s="50"/>
      <c r="Y292" s="50"/>
      <c r="Z292" s="50"/>
      <c r="AA292" s="50"/>
      <c r="AB292" s="50"/>
      <c r="AC292" s="50"/>
      <c r="AD292" s="50"/>
      <c r="AE292" s="50"/>
      <c r="AF292" s="50"/>
      <c r="AG292" s="50"/>
      <c r="AH292" s="50"/>
      <c r="AI292" s="50"/>
      <c r="AJ292" s="50"/>
      <c r="AK292" s="54"/>
    </row>
    <row r="293" spans="2:37" x14ac:dyDescent="0.25">
      <c r="B293" s="310"/>
      <c r="C293" s="310"/>
      <c r="D293" s="310"/>
      <c r="E293" s="309"/>
      <c r="F293" s="309"/>
      <c r="G293" s="309"/>
      <c r="H293" s="309"/>
      <c r="I293" s="51"/>
      <c r="J293" s="50"/>
      <c r="K293" s="50"/>
      <c r="L293" s="269"/>
      <c r="M293" s="49"/>
      <c r="N293" s="50"/>
      <c r="O293" s="86"/>
      <c r="P293" s="50"/>
      <c r="Q293" s="50"/>
      <c r="R293" s="52"/>
      <c r="S293" s="50"/>
      <c r="T293" s="50"/>
      <c r="U293" s="50"/>
      <c r="V293" s="50"/>
      <c r="W293" s="50"/>
      <c r="X293" s="50"/>
      <c r="Y293" s="50"/>
      <c r="Z293" s="50"/>
      <c r="AA293" s="50"/>
      <c r="AB293" s="50"/>
      <c r="AC293" s="50"/>
      <c r="AD293" s="50"/>
      <c r="AE293" s="50"/>
      <c r="AF293" s="50"/>
      <c r="AG293" s="50"/>
      <c r="AH293" s="50"/>
      <c r="AI293" s="50"/>
      <c r="AJ293" s="50"/>
      <c r="AK293" s="54"/>
    </row>
    <row r="294" spans="2:37" x14ac:dyDescent="0.25">
      <c r="B294" s="310"/>
      <c r="C294" s="310"/>
      <c r="D294" s="310"/>
      <c r="E294" s="309"/>
      <c r="F294" s="309"/>
      <c r="G294" s="309"/>
      <c r="H294" s="309"/>
      <c r="I294" s="51"/>
      <c r="J294" s="50"/>
      <c r="K294" s="50"/>
      <c r="L294" s="269"/>
      <c r="M294" s="49"/>
      <c r="N294" s="50"/>
      <c r="O294" s="86"/>
      <c r="P294" s="50"/>
      <c r="Q294" s="50"/>
      <c r="R294" s="52"/>
      <c r="S294" s="50"/>
      <c r="T294" s="50"/>
      <c r="U294" s="50"/>
      <c r="V294" s="50"/>
      <c r="W294" s="50"/>
      <c r="X294" s="50"/>
      <c r="Y294" s="50"/>
      <c r="Z294" s="50"/>
      <c r="AA294" s="50"/>
      <c r="AB294" s="50"/>
      <c r="AC294" s="50"/>
      <c r="AD294" s="50"/>
      <c r="AE294" s="50"/>
      <c r="AF294" s="50"/>
      <c r="AG294" s="50"/>
      <c r="AH294" s="50"/>
      <c r="AI294" s="50"/>
      <c r="AJ294" s="50"/>
      <c r="AK294" s="54"/>
    </row>
    <row r="295" spans="2:37" x14ac:dyDescent="0.25">
      <c r="B295" s="310"/>
      <c r="C295" s="310"/>
      <c r="D295" s="310"/>
      <c r="E295" s="309"/>
      <c r="F295" s="309"/>
      <c r="G295" s="309"/>
      <c r="H295" s="309"/>
      <c r="I295" s="51"/>
      <c r="J295" s="50"/>
      <c r="K295" s="50"/>
      <c r="L295" s="269"/>
      <c r="M295" s="49"/>
      <c r="N295" s="50"/>
      <c r="O295" s="86"/>
      <c r="P295" s="50"/>
      <c r="Q295" s="50"/>
      <c r="R295" s="52"/>
      <c r="S295" s="50"/>
      <c r="T295" s="50"/>
      <c r="U295" s="50"/>
      <c r="V295" s="50"/>
      <c r="W295" s="50"/>
      <c r="X295" s="50"/>
      <c r="Y295" s="50"/>
      <c r="Z295" s="50"/>
      <c r="AA295" s="50"/>
      <c r="AB295" s="50"/>
      <c r="AC295" s="50"/>
      <c r="AD295" s="50"/>
      <c r="AE295" s="50"/>
      <c r="AF295" s="50"/>
      <c r="AG295" s="50"/>
      <c r="AH295" s="50"/>
      <c r="AI295" s="50"/>
      <c r="AJ295" s="50"/>
      <c r="AK295" s="54"/>
    </row>
    <row r="296" spans="2:37" x14ac:dyDescent="0.25">
      <c r="B296" s="310"/>
      <c r="C296" s="310"/>
      <c r="D296" s="310"/>
      <c r="E296" s="309"/>
      <c r="F296" s="309"/>
      <c r="G296" s="309"/>
      <c r="H296" s="309"/>
      <c r="I296" s="51"/>
      <c r="J296" s="50"/>
      <c r="K296" s="50"/>
      <c r="L296" s="269"/>
      <c r="M296" s="49"/>
      <c r="N296" s="50"/>
      <c r="O296" s="86"/>
      <c r="P296" s="50"/>
      <c r="Q296" s="50"/>
      <c r="R296" s="52"/>
      <c r="S296" s="50"/>
      <c r="T296" s="50"/>
      <c r="U296" s="50"/>
      <c r="V296" s="50"/>
      <c r="W296" s="50"/>
      <c r="X296" s="50"/>
      <c r="Y296" s="50"/>
      <c r="Z296" s="50"/>
      <c r="AA296" s="50"/>
      <c r="AB296" s="50"/>
      <c r="AC296" s="50"/>
      <c r="AD296" s="50"/>
      <c r="AE296" s="50"/>
      <c r="AF296" s="50"/>
      <c r="AG296" s="50"/>
      <c r="AH296" s="50"/>
      <c r="AI296" s="50"/>
      <c r="AJ296" s="50"/>
      <c r="AK296" s="54"/>
    </row>
    <row r="297" spans="2:37" x14ac:dyDescent="0.25">
      <c r="B297" s="310"/>
      <c r="C297" s="310"/>
      <c r="D297" s="310"/>
      <c r="E297" s="309"/>
      <c r="F297" s="309"/>
      <c r="G297" s="309"/>
      <c r="H297" s="309"/>
      <c r="I297" s="51"/>
      <c r="J297" s="50"/>
      <c r="K297" s="50"/>
      <c r="L297" s="269"/>
      <c r="M297" s="49"/>
      <c r="N297" s="50"/>
      <c r="O297" s="86"/>
      <c r="P297" s="50"/>
      <c r="Q297" s="50"/>
      <c r="R297" s="52"/>
      <c r="S297" s="50"/>
      <c r="T297" s="50"/>
      <c r="U297" s="50"/>
      <c r="V297" s="50"/>
      <c r="W297" s="50"/>
      <c r="X297" s="50"/>
      <c r="Y297" s="50"/>
      <c r="Z297" s="50"/>
      <c r="AA297" s="50"/>
      <c r="AB297" s="50"/>
      <c r="AC297" s="50"/>
      <c r="AD297" s="50"/>
      <c r="AE297" s="50"/>
      <c r="AF297" s="50"/>
      <c r="AG297" s="50"/>
      <c r="AH297" s="50"/>
      <c r="AI297" s="50"/>
      <c r="AJ297" s="50"/>
      <c r="AK297" s="54"/>
    </row>
    <row r="298" spans="2:37" x14ac:dyDescent="0.25">
      <c r="B298" s="310"/>
      <c r="C298" s="310"/>
      <c r="D298" s="310"/>
      <c r="E298" s="309"/>
      <c r="F298" s="309"/>
      <c r="G298" s="309"/>
      <c r="H298" s="309"/>
      <c r="I298" s="51"/>
      <c r="J298" s="50"/>
      <c r="K298" s="50"/>
      <c r="L298" s="269"/>
      <c r="M298" s="49"/>
      <c r="N298" s="50"/>
      <c r="O298" s="86"/>
      <c r="P298" s="50"/>
      <c r="Q298" s="50"/>
      <c r="R298" s="52"/>
      <c r="S298" s="50"/>
      <c r="T298" s="50"/>
      <c r="U298" s="50"/>
      <c r="V298" s="50"/>
      <c r="W298" s="50"/>
      <c r="X298" s="50"/>
      <c r="Y298" s="50"/>
      <c r="Z298" s="50"/>
      <c r="AA298" s="50"/>
      <c r="AB298" s="50"/>
      <c r="AC298" s="50"/>
      <c r="AD298" s="50"/>
      <c r="AE298" s="50"/>
      <c r="AF298" s="50"/>
      <c r="AG298" s="50"/>
      <c r="AH298" s="50"/>
      <c r="AI298" s="50"/>
      <c r="AJ298" s="50"/>
      <c r="AK298" s="54"/>
    </row>
    <row r="299" spans="2:37" x14ac:dyDescent="0.25">
      <c r="B299" s="310"/>
      <c r="C299" s="310"/>
      <c r="D299" s="310"/>
      <c r="E299" s="309"/>
      <c r="F299" s="309"/>
      <c r="G299" s="309"/>
      <c r="H299" s="309"/>
      <c r="I299" s="51"/>
      <c r="J299" s="50"/>
      <c r="K299" s="50"/>
      <c r="L299" s="269"/>
      <c r="M299" s="49"/>
      <c r="N299" s="50"/>
      <c r="O299" s="86"/>
      <c r="P299" s="50"/>
      <c r="Q299" s="50"/>
      <c r="R299" s="52"/>
      <c r="S299" s="50"/>
      <c r="T299" s="50"/>
      <c r="U299" s="50"/>
      <c r="V299" s="50"/>
      <c r="W299" s="50"/>
      <c r="X299" s="50"/>
      <c r="Y299" s="50"/>
      <c r="Z299" s="50"/>
      <c r="AA299" s="50"/>
      <c r="AB299" s="50"/>
      <c r="AC299" s="50"/>
      <c r="AD299" s="50"/>
      <c r="AE299" s="50"/>
      <c r="AF299" s="50"/>
      <c r="AG299" s="50"/>
      <c r="AH299" s="50"/>
      <c r="AI299" s="50"/>
      <c r="AJ299" s="50"/>
      <c r="AK299" s="54"/>
    </row>
    <row r="300" spans="2:37" x14ac:dyDescent="0.25">
      <c r="B300" s="310"/>
      <c r="C300" s="310"/>
      <c r="D300" s="310"/>
      <c r="E300" s="309"/>
      <c r="F300" s="309"/>
      <c r="G300" s="309"/>
      <c r="H300" s="309"/>
      <c r="I300" s="51"/>
      <c r="J300" s="50"/>
      <c r="K300" s="50"/>
      <c r="L300" s="269"/>
      <c r="M300" s="49"/>
      <c r="N300" s="50"/>
      <c r="O300" s="86"/>
      <c r="P300" s="50"/>
      <c r="Q300" s="50"/>
      <c r="R300" s="52"/>
      <c r="S300" s="50"/>
      <c r="T300" s="50"/>
      <c r="U300" s="50"/>
      <c r="V300" s="50"/>
      <c r="W300" s="50"/>
      <c r="X300" s="50"/>
      <c r="Y300" s="50"/>
      <c r="Z300" s="50"/>
      <c r="AA300" s="50"/>
      <c r="AB300" s="50"/>
      <c r="AC300" s="50"/>
      <c r="AD300" s="50"/>
      <c r="AE300" s="50"/>
      <c r="AF300" s="50"/>
      <c r="AG300" s="50"/>
      <c r="AH300" s="50"/>
      <c r="AI300" s="50"/>
      <c r="AJ300" s="50"/>
      <c r="AK300" s="54"/>
    </row>
    <row r="301" spans="2:37" x14ac:dyDescent="0.25">
      <c r="B301" s="310"/>
      <c r="C301" s="310"/>
      <c r="D301" s="310"/>
      <c r="E301" s="309"/>
      <c r="F301" s="309"/>
      <c r="G301" s="309"/>
      <c r="H301" s="309"/>
      <c r="I301" s="51"/>
      <c r="J301" s="50"/>
      <c r="K301" s="50"/>
      <c r="L301" s="269"/>
      <c r="M301" s="49"/>
      <c r="N301" s="50"/>
      <c r="O301" s="86"/>
      <c r="P301" s="50"/>
      <c r="Q301" s="50"/>
      <c r="R301" s="52"/>
      <c r="S301" s="50"/>
      <c r="T301" s="50"/>
      <c r="U301" s="50"/>
      <c r="V301" s="50"/>
      <c r="W301" s="50"/>
      <c r="X301" s="50"/>
      <c r="Y301" s="50"/>
      <c r="Z301" s="50"/>
      <c r="AA301" s="50"/>
      <c r="AB301" s="50"/>
      <c r="AC301" s="50"/>
      <c r="AD301" s="50"/>
      <c r="AE301" s="50"/>
      <c r="AF301" s="50"/>
      <c r="AG301" s="50"/>
      <c r="AH301" s="50"/>
      <c r="AI301" s="50"/>
      <c r="AJ301" s="50"/>
      <c r="AK301" s="54"/>
    </row>
    <row r="302" spans="2:37" x14ac:dyDescent="0.25">
      <c r="B302" s="310"/>
      <c r="C302" s="310"/>
      <c r="D302" s="310"/>
      <c r="E302" s="309"/>
      <c r="F302" s="309"/>
      <c r="G302" s="309"/>
      <c r="H302" s="309"/>
      <c r="I302" s="51"/>
      <c r="J302" s="50"/>
      <c r="K302" s="50"/>
      <c r="L302" s="269"/>
      <c r="M302" s="49"/>
      <c r="N302" s="50"/>
      <c r="O302" s="86"/>
      <c r="P302" s="50"/>
      <c r="Q302" s="50"/>
      <c r="R302" s="52"/>
      <c r="S302" s="50"/>
      <c r="T302" s="50"/>
      <c r="U302" s="50"/>
      <c r="V302" s="50"/>
      <c r="W302" s="50"/>
      <c r="X302" s="50"/>
      <c r="Y302" s="50"/>
      <c r="Z302" s="50"/>
      <c r="AA302" s="50"/>
      <c r="AB302" s="50"/>
      <c r="AC302" s="50"/>
      <c r="AD302" s="50"/>
      <c r="AE302" s="50"/>
      <c r="AF302" s="50"/>
      <c r="AG302" s="50"/>
      <c r="AH302" s="50"/>
      <c r="AI302" s="50"/>
      <c r="AJ302" s="50"/>
      <c r="AK302" s="54"/>
    </row>
    <row r="303" spans="2:37" x14ac:dyDescent="0.25">
      <c r="B303" s="310"/>
      <c r="C303" s="310"/>
      <c r="D303" s="310"/>
      <c r="E303" s="309"/>
      <c r="F303" s="309"/>
      <c r="G303" s="309"/>
      <c r="H303" s="309"/>
      <c r="I303" s="51"/>
      <c r="J303" s="50"/>
      <c r="K303" s="50"/>
      <c r="L303" s="269"/>
      <c r="M303" s="49"/>
      <c r="N303" s="50"/>
      <c r="O303" s="86"/>
      <c r="P303" s="50"/>
      <c r="Q303" s="50"/>
      <c r="R303" s="52"/>
      <c r="S303" s="50"/>
      <c r="T303" s="50"/>
      <c r="U303" s="50"/>
      <c r="V303" s="50"/>
      <c r="W303" s="50"/>
      <c r="X303" s="50"/>
      <c r="Y303" s="50"/>
      <c r="Z303" s="50"/>
      <c r="AA303" s="50"/>
      <c r="AB303" s="50"/>
      <c r="AC303" s="50"/>
      <c r="AD303" s="50"/>
      <c r="AE303" s="50"/>
      <c r="AF303" s="50"/>
      <c r="AG303" s="50"/>
      <c r="AH303" s="50"/>
      <c r="AI303" s="50"/>
      <c r="AJ303" s="50"/>
      <c r="AK303" s="54"/>
    </row>
    <row r="304" spans="2:37" x14ac:dyDescent="0.25">
      <c r="B304" s="310"/>
      <c r="C304" s="310"/>
      <c r="D304" s="310"/>
      <c r="E304" s="309"/>
      <c r="F304" s="309"/>
      <c r="G304" s="309"/>
      <c r="H304" s="309"/>
      <c r="I304" s="51"/>
      <c r="J304" s="50"/>
      <c r="K304" s="50"/>
      <c r="L304" s="269"/>
      <c r="M304" s="49"/>
      <c r="N304" s="50"/>
      <c r="O304" s="86"/>
      <c r="P304" s="50"/>
      <c r="Q304" s="50"/>
      <c r="R304" s="52"/>
      <c r="S304" s="50"/>
      <c r="T304" s="50"/>
      <c r="U304" s="50"/>
      <c r="V304" s="50"/>
      <c r="W304" s="50"/>
      <c r="X304" s="50"/>
      <c r="Y304" s="50"/>
      <c r="Z304" s="50"/>
      <c r="AA304" s="50"/>
      <c r="AB304" s="50"/>
      <c r="AC304" s="50"/>
      <c r="AD304" s="50"/>
      <c r="AE304" s="50"/>
      <c r="AF304" s="50"/>
      <c r="AG304" s="50"/>
      <c r="AH304" s="50"/>
      <c r="AI304" s="50"/>
      <c r="AJ304" s="50"/>
      <c r="AK304" s="54"/>
    </row>
    <row r="305" spans="2:37" x14ac:dyDescent="0.25">
      <c r="B305" s="310"/>
      <c r="C305" s="310"/>
      <c r="D305" s="310"/>
      <c r="E305" s="309"/>
      <c r="F305" s="309"/>
      <c r="G305" s="309"/>
      <c r="H305" s="309"/>
      <c r="I305" s="51"/>
      <c r="J305" s="50"/>
      <c r="K305" s="50"/>
      <c r="L305" s="269"/>
      <c r="M305" s="49"/>
      <c r="N305" s="50"/>
      <c r="O305" s="86"/>
      <c r="P305" s="50"/>
      <c r="Q305" s="50"/>
      <c r="R305" s="52"/>
      <c r="S305" s="50"/>
      <c r="T305" s="50"/>
      <c r="U305" s="50"/>
      <c r="V305" s="50"/>
      <c r="W305" s="50"/>
      <c r="X305" s="50"/>
      <c r="Y305" s="50"/>
      <c r="Z305" s="50"/>
      <c r="AA305" s="50"/>
      <c r="AB305" s="50"/>
      <c r="AC305" s="50"/>
      <c r="AD305" s="50"/>
      <c r="AE305" s="50"/>
      <c r="AF305" s="50"/>
      <c r="AG305" s="50"/>
      <c r="AH305" s="50"/>
      <c r="AI305" s="50"/>
      <c r="AJ305" s="50"/>
      <c r="AK305" s="54"/>
    </row>
    <row r="306" spans="2:37" x14ac:dyDescent="0.25">
      <c r="B306" s="310"/>
      <c r="C306" s="310"/>
      <c r="D306" s="310"/>
      <c r="E306" s="309"/>
      <c r="F306" s="309"/>
      <c r="G306" s="309"/>
      <c r="H306" s="309"/>
      <c r="I306" s="51"/>
      <c r="J306" s="50"/>
      <c r="K306" s="50"/>
      <c r="L306" s="269"/>
      <c r="M306" s="49"/>
      <c r="N306" s="50"/>
      <c r="O306" s="86"/>
      <c r="P306" s="50"/>
      <c r="Q306" s="50"/>
      <c r="R306" s="52"/>
      <c r="S306" s="50"/>
      <c r="T306" s="50"/>
      <c r="U306" s="50"/>
      <c r="V306" s="50"/>
      <c r="W306" s="50"/>
      <c r="X306" s="50"/>
      <c r="Y306" s="50"/>
      <c r="Z306" s="50"/>
      <c r="AA306" s="50"/>
      <c r="AB306" s="50"/>
      <c r="AC306" s="50"/>
      <c r="AD306" s="50"/>
      <c r="AE306" s="50"/>
      <c r="AF306" s="50"/>
      <c r="AG306" s="50"/>
      <c r="AH306" s="50"/>
      <c r="AI306" s="50"/>
      <c r="AJ306" s="50"/>
      <c r="AK306" s="54"/>
    </row>
    <row r="307" spans="2:37" x14ac:dyDescent="0.25">
      <c r="B307" s="310"/>
      <c r="C307" s="310"/>
      <c r="D307" s="310"/>
      <c r="E307" s="309"/>
      <c r="F307" s="309"/>
      <c r="G307" s="309"/>
      <c r="H307" s="309"/>
      <c r="I307" s="51"/>
      <c r="J307" s="50"/>
      <c r="K307" s="50"/>
      <c r="L307" s="269"/>
      <c r="M307" s="49"/>
      <c r="N307" s="50"/>
      <c r="O307" s="86"/>
      <c r="P307" s="50"/>
      <c r="Q307" s="50"/>
      <c r="R307" s="52"/>
      <c r="S307" s="50"/>
      <c r="T307" s="50"/>
      <c r="U307" s="50"/>
      <c r="V307" s="50"/>
      <c r="W307" s="50"/>
      <c r="X307" s="50"/>
      <c r="Y307" s="50"/>
      <c r="Z307" s="50"/>
      <c r="AA307" s="50"/>
      <c r="AB307" s="50"/>
      <c r="AC307" s="50"/>
      <c r="AD307" s="50"/>
      <c r="AE307" s="50"/>
      <c r="AF307" s="50"/>
      <c r="AG307" s="50"/>
      <c r="AH307" s="50"/>
      <c r="AI307" s="50"/>
      <c r="AJ307" s="50"/>
      <c r="AK307" s="54"/>
    </row>
    <row r="308" spans="2:37" x14ac:dyDescent="0.25">
      <c r="B308" s="310"/>
      <c r="C308" s="310"/>
      <c r="D308" s="310"/>
      <c r="E308" s="309"/>
      <c r="F308" s="309"/>
      <c r="G308" s="309"/>
      <c r="H308" s="309"/>
      <c r="I308" s="51"/>
      <c r="J308" s="50"/>
      <c r="K308" s="50"/>
      <c r="L308" s="269"/>
      <c r="M308" s="49"/>
      <c r="N308" s="50"/>
      <c r="O308" s="86"/>
      <c r="P308" s="50"/>
      <c r="Q308" s="50"/>
      <c r="R308" s="52"/>
      <c r="S308" s="50"/>
      <c r="T308" s="50"/>
      <c r="U308" s="50"/>
      <c r="V308" s="50"/>
      <c r="W308" s="50"/>
      <c r="X308" s="50"/>
      <c r="Y308" s="50"/>
      <c r="Z308" s="50"/>
      <c r="AA308" s="50"/>
      <c r="AB308" s="50"/>
      <c r="AC308" s="50"/>
      <c r="AD308" s="50"/>
      <c r="AE308" s="50"/>
      <c r="AF308" s="50"/>
      <c r="AG308" s="50"/>
      <c r="AH308" s="50"/>
      <c r="AI308" s="50"/>
      <c r="AJ308" s="50"/>
      <c r="AK308" s="54"/>
    </row>
    <row r="309" spans="2:37" x14ac:dyDescent="0.25">
      <c r="B309" s="310"/>
      <c r="C309" s="310"/>
      <c r="D309" s="310"/>
      <c r="E309" s="309"/>
      <c r="F309" s="309"/>
      <c r="G309" s="309"/>
      <c r="H309" s="309"/>
      <c r="I309" s="51"/>
      <c r="J309" s="50"/>
      <c r="K309" s="50"/>
      <c r="L309" s="269"/>
      <c r="M309" s="49"/>
      <c r="N309" s="50"/>
      <c r="O309" s="86"/>
      <c r="P309" s="50"/>
      <c r="Q309" s="50"/>
      <c r="R309" s="52"/>
      <c r="S309" s="50"/>
      <c r="T309" s="50"/>
      <c r="U309" s="50"/>
      <c r="V309" s="50"/>
      <c r="W309" s="50"/>
      <c r="X309" s="50"/>
      <c r="Y309" s="50"/>
      <c r="Z309" s="50"/>
      <c r="AA309" s="50"/>
      <c r="AB309" s="50"/>
      <c r="AC309" s="50"/>
      <c r="AD309" s="50"/>
      <c r="AE309" s="50"/>
      <c r="AF309" s="50"/>
      <c r="AG309" s="50"/>
      <c r="AH309" s="50"/>
      <c r="AI309" s="50"/>
      <c r="AJ309" s="50"/>
      <c r="AK309" s="54"/>
    </row>
    <row r="310" spans="2:37" x14ac:dyDescent="0.25">
      <c r="B310" s="310"/>
      <c r="C310" s="310"/>
      <c r="D310" s="310"/>
      <c r="E310" s="309"/>
      <c r="F310" s="309"/>
      <c r="G310" s="309"/>
      <c r="H310" s="309"/>
      <c r="I310" s="51"/>
      <c r="J310" s="50"/>
      <c r="K310" s="50"/>
      <c r="L310" s="269"/>
      <c r="M310" s="49"/>
      <c r="N310" s="50"/>
      <c r="O310" s="86"/>
      <c r="P310" s="50"/>
      <c r="Q310" s="50"/>
      <c r="R310" s="52"/>
      <c r="S310" s="50"/>
      <c r="T310" s="50"/>
      <c r="U310" s="50"/>
      <c r="V310" s="50"/>
      <c r="W310" s="50"/>
      <c r="X310" s="50"/>
      <c r="Y310" s="50"/>
      <c r="Z310" s="50"/>
      <c r="AA310" s="50"/>
      <c r="AB310" s="50"/>
      <c r="AC310" s="50"/>
      <c r="AD310" s="50"/>
      <c r="AE310" s="50"/>
      <c r="AF310" s="50"/>
      <c r="AG310" s="50"/>
      <c r="AH310" s="50"/>
      <c r="AI310" s="50"/>
      <c r="AJ310" s="50"/>
      <c r="AK310" s="54"/>
    </row>
    <row r="311" spans="2:37" x14ac:dyDescent="0.25">
      <c r="B311" s="310"/>
      <c r="C311" s="310"/>
      <c r="D311" s="310"/>
      <c r="E311" s="309"/>
      <c r="F311" s="309"/>
      <c r="G311" s="309"/>
      <c r="H311" s="309"/>
      <c r="I311" s="51"/>
      <c r="J311" s="50"/>
      <c r="K311" s="50"/>
      <c r="L311" s="269"/>
      <c r="M311" s="49"/>
      <c r="N311" s="50"/>
      <c r="O311" s="86"/>
      <c r="P311" s="50"/>
      <c r="Q311" s="50"/>
      <c r="R311" s="52"/>
      <c r="S311" s="50"/>
      <c r="T311" s="50"/>
      <c r="U311" s="50"/>
      <c r="V311" s="50"/>
      <c r="W311" s="50"/>
      <c r="X311" s="50"/>
      <c r="Y311" s="50"/>
      <c r="Z311" s="50"/>
      <c r="AA311" s="50"/>
      <c r="AB311" s="50"/>
      <c r="AC311" s="50"/>
      <c r="AD311" s="50"/>
      <c r="AE311" s="50"/>
      <c r="AF311" s="50"/>
      <c r="AG311" s="50"/>
      <c r="AH311" s="50"/>
      <c r="AI311" s="50"/>
      <c r="AJ311" s="50"/>
      <c r="AK311" s="54"/>
    </row>
    <row r="312" spans="2:37" x14ac:dyDescent="0.25">
      <c r="B312" s="310"/>
      <c r="C312" s="310"/>
      <c r="D312" s="310"/>
      <c r="E312" s="309"/>
      <c r="F312" s="309"/>
      <c r="G312" s="309"/>
      <c r="H312" s="309"/>
      <c r="I312" s="51"/>
      <c r="J312" s="50"/>
      <c r="K312" s="50"/>
      <c r="L312" s="269"/>
      <c r="M312" s="49"/>
      <c r="N312" s="50"/>
      <c r="O312" s="86"/>
      <c r="P312" s="50"/>
      <c r="Q312" s="50"/>
      <c r="R312" s="52"/>
      <c r="S312" s="50"/>
      <c r="T312" s="50"/>
      <c r="U312" s="50"/>
      <c r="V312" s="50"/>
      <c r="W312" s="50"/>
      <c r="X312" s="50"/>
      <c r="Y312" s="50"/>
      <c r="Z312" s="50"/>
      <c r="AA312" s="50"/>
      <c r="AB312" s="50"/>
      <c r="AC312" s="50"/>
      <c r="AD312" s="50"/>
      <c r="AE312" s="50"/>
      <c r="AF312" s="50"/>
      <c r="AG312" s="50"/>
      <c r="AH312" s="50"/>
      <c r="AI312" s="50"/>
      <c r="AJ312" s="50"/>
      <c r="AK312" s="54"/>
    </row>
    <row r="313" spans="2:37" x14ac:dyDescent="0.25">
      <c r="B313" s="310"/>
      <c r="C313" s="310"/>
      <c r="D313" s="310"/>
      <c r="E313" s="309"/>
      <c r="F313" s="309"/>
      <c r="G313" s="309"/>
      <c r="H313" s="309"/>
      <c r="I313" s="51"/>
      <c r="J313" s="50"/>
      <c r="K313" s="50"/>
      <c r="L313" s="269"/>
      <c r="M313" s="49"/>
      <c r="N313" s="50"/>
      <c r="O313" s="86"/>
      <c r="P313" s="50"/>
      <c r="Q313" s="50"/>
      <c r="R313" s="52"/>
      <c r="S313" s="50"/>
      <c r="T313" s="50"/>
      <c r="U313" s="50"/>
      <c r="V313" s="50"/>
      <c r="W313" s="50"/>
      <c r="X313" s="50"/>
      <c r="Y313" s="50"/>
      <c r="Z313" s="50"/>
      <c r="AA313" s="50"/>
      <c r="AB313" s="50"/>
      <c r="AC313" s="50"/>
      <c r="AD313" s="50"/>
      <c r="AE313" s="50"/>
      <c r="AF313" s="50"/>
      <c r="AG313" s="50"/>
      <c r="AH313" s="50"/>
      <c r="AI313" s="50"/>
      <c r="AJ313" s="50"/>
      <c r="AK313" s="54"/>
    </row>
    <row r="314" spans="2:37" x14ac:dyDescent="0.25">
      <c r="B314" s="310"/>
      <c r="C314" s="310"/>
      <c r="D314" s="310"/>
      <c r="E314" s="309"/>
      <c r="F314" s="309"/>
      <c r="G314" s="309"/>
      <c r="H314" s="309"/>
      <c r="I314" s="51"/>
      <c r="J314" s="50"/>
      <c r="K314" s="50"/>
      <c r="L314" s="269"/>
      <c r="M314" s="49"/>
      <c r="N314" s="50"/>
      <c r="O314" s="86"/>
      <c r="P314" s="50"/>
      <c r="Q314" s="50"/>
      <c r="R314" s="52"/>
      <c r="S314" s="50"/>
      <c r="T314" s="50"/>
      <c r="U314" s="50"/>
      <c r="V314" s="50"/>
      <c r="W314" s="50"/>
      <c r="X314" s="50"/>
      <c r="Y314" s="50"/>
      <c r="Z314" s="50"/>
      <c r="AA314" s="50"/>
      <c r="AB314" s="50"/>
      <c r="AC314" s="50"/>
      <c r="AD314" s="50"/>
      <c r="AE314" s="50"/>
      <c r="AF314" s="50"/>
      <c r="AG314" s="50"/>
      <c r="AH314" s="50"/>
      <c r="AI314" s="50"/>
      <c r="AJ314" s="50"/>
      <c r="AK314" s="54"/>
    </row>
    <row r="315" spans="2:37" x14ac:dyDescent="0.25">
      <c r="B315" s="310"/>
      <c r="C315" s="310"/>
      <c r="D315" s="310"/>
      <c r="E315" s="309"/>
      <c r="F315" s="309"/>
      <c r="G315" s="309"/>
      <c r="H315" s="309"/>
      <c r="I315" s="51"/>
      <c r="J315" s="50"/>
      <c r="K315" s="50"/>
      <c r="L315" s="269"/>
      <c r="M315" s="49"/>
      <c r="N315" s="50"/>
      <c r="O315" s="86"/>
      <c r="P315" s="50"/>
      <c r="Q315" s="50"/>
      <c r="R315" s="52"/>
      <c r="S315" s="50"/>
      <c r="T315" s="50"/>
      <c r="U315" s="50"/>
      <c r="V315" s="50"/>
      <c r="W315" s="50"/>
      <c r="X315" s="50"/>
      <c r="Y315" s="50"/>
      <c r="Z315" s="50"/>
      <c r="AA315" s="50"/>
      <c r="AB315" s="50"/>
      <c r="AC315" s="50"/>
      <c r="AD315" s="50"/>
      <c r="AE315" s="50"/>
      <c r="AF315" s="50"/>
      <c r="AG315" s="50"/>
      <c r="AH315" s="50"/>
      <c r="AI315" s="50"/>
      <c r="AJ315" s="50"/>
      <c r="AK315" s="54"/>
    </row>
    <row r="316" spans="2:37" x14ac:dyDescent="0.25">
      <c r="B316" s="310"/>
      <c r="C316" s="310"/>
      <c r="D316" s="310"/>
      <c r="E316" s="309"/>
      <c r="F316" s="309"/>
      <c r="G316" s="309"/>
      <c r="H316" s="309"/>
      <c r="I316" s="51"/>
      <c r="J316" s="50"/>
      <c r="K316" s="50"/>
      <c r="L316" s="269"/>
      <c r="M316" s="49"/>
      <c r="N316" s="50"/>
      <c r="O316" s="86"/>
      <c r="P316" s="50"/>
      <c r="Q316" s="50"/>
      <c r="R316" s="52"/>
      <c r="S316" s="50"/>
      <c r="T316" s="50"/>
      <c r="U316" s="50"/>
      <c r="V316" s="50"/>
      <c r="W316" s="50"/>
      <c r="X316" s="50"/>
      <c r="Y316" s="50"/>
      <c r="Z316" s="50"/>
      <c r="AA316" s="50"/>
      <c r="AB316" s="50"/>
      <c r="AC316" s="50"/>
      <c r="AD316" s="50"/>
      <c r="AE316" s="50"/>
      <c r="AF316" s="50"/>
      <c r="AG316" s="50"/>
      <c r="AH316" s="50"/>
      <c r="AI316" s="50"/>
      <c r="AJ316" s="50"/>
      <c r="AK316" s="54"/>
    </row>
    <row r="317" spans="2:37" x14ac:dyDescent="0.25">
      <c r="B317" s="310"/>
      <c r="C317" s="310"/>
      <c r="D317" s="310"/>
      <c r="E317" s="309"/>
      <c r="F317" s="309"/>
      <c r="G317" s="309"/>
      <c r="H317" s="309"/>
      <c r="I317" s="51"/>
      <c r="J317" s="50"/>
      <c r="K317" s="50"/>
      <c r="L317" s="269"/>
      <c r="M317" s="49"/>
      <c r="N317" s="50"/>
      <c r="O317" s="86"/>
      <c r="P317" s="50"/>
      <c r="Q317" s="50"/>
      <c r="R317" s="52"/>
      <c r="S317" s="50"/>
      <c r="T317" s="50"/>
      <c r="U317" s="50"/>
      <c r="V317" s="50"/>
      <c r="W317" s="50"/>
      <c r="X317" s="50"/>
      <c r="Y317" s="50"/>
      <c r="Z317" s="50"/>
      <c r="AA317" s="50"/>
      <c r="AB317" s="50"/>
      <c r="AC317" s="50"/>
      <c r="AD317" s="50"/>
      <c r="AE317" s="50"/>
      <c r="AF317" s="50"/>
      <c r="AG317" s="50"/>
      <c r="AH317" s="50"/>
      <c r="AI317" s="50"/>
      <c r="AJ317" s="50"/>
      <c r="AK317" s="54"/>
    </row>
    <row r="318" spans="2:37" x14ac:dyDescent="0.25">
      <c r="B318" s="310"/>
      <c r="C318" s="310"/>
      <c r="D318" s="310"/>
      <c r="E318" s="309"/>
      <c r="F318" s="309"/>
      <c r="G318" s="309"/>
      <c r="H318" s="309"/>
      <c r="I318" s="51"/>
      <c r="J318" s="50"/>
      <c r="K318" s="50"/>
      <c r="L318" s="269"/>
      <c r="M318" s="49"/>
      <c r="N318" s="50"/>
      <c r="O318" s="86"/>
      <c r="P318" s="50"/>
      <c r="Q318" s="50"/>
      <c r="R318" s="52"/>
      <c r="S318" s="50"/>
      <c r="T318" s="50"/>
      <c r="U318" s="50"/>
      <c r="V318" s="50"/>
      <c r="W318" s="50"/>
      <c r="X318" s="50"/>
      <c r="Y318" s="50"/>
      <c r="Z318" s="50"/>
      <c r="AA318" s="50"/>
      <c r="AB318" s="50"/>
      <c r="AC318" s="50"/>
      <c r="AD318" s="50"/>
      <c r="AE318" s="50"/>
      <c r="AF318" s="50"/>
      <c r="AG318" s="50"/>
      <c r="AH318" s="50"/>
      <c r="AI318" s="50"/>
      <c r="AJ318" s="50"/>
      <c r="AK318" s="54"/>
    </row>
    <row r="319" spans="2:37" x14ac:dyDescent="0.25">
      <c r="B319" s="310"/>
      <c r="C319" s="310"/>
      <c r="D319" s="310"/>
      <c r="E319" s="309"/>
      <c r="F319" s="309"/>
      <c r="G319" s="309"/>
      <c r="H319" s="309"/>
      <c r="I319" s="51"/>
      <c r="J319" s="50"/>
      <c r="K319" s="50"/>
      <c r="L319" s="269"/>
      <c r="M319" s="49"/>
      <c r="N319" s="50"/>
      <c r="O319" s="86"/>
      <c r="P319" s="50"/>
      <c r="Q319" s="50"/>
      <c r="R319" s="52"/>
      <c r="S319" s="50"/>
      <c r="T319" s="50"/>
      <c r="U319" s="50"/>
      <c r="V319" s="50"/>
      <c r="W319" s="50"/>
      <c r="X319" s="50"/>
      <c r="Y319" s="50"/>
      <c r="Z319" s="50"/>
      <c r="AA319" s="50"/>
      <c r="AB319" s="50"/>
      <c r="AC319" s="50"/>
      <c r="AD319" s="50"/>
      <c r="AE319" s="50"/>
      <c r="AF319" s="50"/>
      <c r="AG319" s="50"/>
      <c r="AH319" s="50"/>
      <c r="AI319" s="50"/>
      <c r="AJ319" s="50"/>
      <c r="AK319" s="54"/>
    </row>
    <row r="320" spans="2:37" x14ac:dyDescent="0.25">
      <c r="B320" s="310"/>
      <c r="C320" s="310"/>
      <c r="D320" s="310"/>
      <c r="E320" s="309"/>
      <c r="F320" s="309"/>
      <c r="G320" s="309"/>
      <c r="H320" s="309"/>
      <c r="I320" s="51"/>
      <c r="J320" s="50"/>
      <c r="K320" s="50"/>
      <c r="L320" s="269"/>
      <c r="M320" s="49"/>
      <c r="N320" s="50"/>
      <c r="O320" s="86"/>
      <c r="P320" s="50"/>
      <c r="Q320" s="50"/>
      <c r="R320" s="52"/>
      <c r="S320" s="50"/>
      <c r="T320" s="50"/>
      <c r="U320" s="50"/>
      <c r="V320" s="50"/>
      <c r="W320" s="50"/>
      <c r="X320" s="50"/>
      <c r="Y320" s="50"/>
      <c r="Z320" s="50"/>
      <c r="AA320" s="50"/>
      <c r="AB320" s="50"/>
      <c r="AC320" s="50"/>
      <c r="AD320" s="50"/>
      <c r="AE320" s="50"/>
      <c r="AF320" s="50"/>
      <c r="AG320" s="50"/>
      <c r="AH320" s="50"/>
      <c r="AI320" s="50"/>
      <c r="AJ320" s="50"/>
      <c r="AK320" s="54"/>
    </row>
    <row r="321" spans="2:37" x14ac:dyDescent="0.25">
      <c r="B321" s="310"/>
      <c r="C321" s="310"/>
      <c r="D321" s="310"/>
      <c r="E321" s="309"/>
      <c r="F321" s="309"/>
      <c r="G321" s="309"/>
      <c r="H321" s="309"/>
      <c r="I321" s="51"/>
      <c r="J321" s="50"/>
      <c r="K321" s="50"/>
      <c r="L321" s="269"/>
      <c r="M321" s="49"/>
      <c r="N321" s="50"/>
      <c r="O321" s="86"/>
      <c r="P321" s="50"/>
      <c r="Q321" s="50"/>
      <c r="R321" s="52"/>
      <c r="S321" s="50"/>
      <c r="T321" s="50"/>
      <c r="U321" s="50"/>
      <c r="V321" s="50"/>
      <c r="W321" s="50"/>
      <c r="X321" s="50"/>
      <c r="Y321" s="50"/>
      <c r="Z321" s="50"/>
      <c r="AA321" s="50"/>
      <c r="AB321" s="50"/>
      <c r="AC321" s="50"/>
      <c r="AD321" s="50"/>
      <c r="AE321" s="50"/>
      <c r="AF321" s="50"/>
      <c r="AG321" s="50"/>
      <c r="AH321" s="50"/>
      <c r="AI321" s="50"/>
      <c r="AJ321" s="50"/>
      <c r="AK321" s="54"/>
    </row>
    <row r="322" spans="2:37" x14ac:dyDescent="0.25">
      <c r="B322" s="310"/>
      <c r="C322" s="310"/>
      <c r="D322" s="310"/>
      <c r="E322" s="309"/>
      <c r="F322" s="309"/>
      <c r="G322" s="309"/>
      <c r="H322" s="309"/>
      <c r="I322" s="51"/>
      <c r="J322" s="50"/>
      <c r="K322" s="50"/>
      <c r="L322" s="269"/>
      <c r="M322" s="49"/>
      <c r="N322" s="50"/>
      <c r="O322" s="86"/>
      <c r="P322" s="50"/>
      <c r="Q322" s="50"/>
      <c r="R322" s="52"/>
      <c r="S322" s="50"/>
      <c r="T322" s="50"/>
      <c r="U322" s="50"/>
      <c r="V322" s="50"/>
      <c r="W322" s="50"/>
      <c r="X322" s="50"/>
      <c r="Y322" s="50"/>
      <c r="Z322" s="50"/>
      <c r="AA322" s="50"/>
      <c r="AB322" s="50"/>
      <c r="AC322" s="50"/>
      <c r="AD322" s="50"/>
      <c r="AE322" s="50"/>
      <c r="AF322" s="50"/>
      <c r="AG322" s="50"/>
      <c r="AH322" s="50"/>
      <c r="AI322" s="50"/>
      <c r="AJ322" s="50"/>
      <c r="AK322" s="54"/>
    </row>
    <row r="323" spans="2:37" x14ac:dyDescent="0.25">
      <c r="B323" s="310"/>
      <c r="C323" s="310"/>
      <c r="D323" s="310"/>
      <c r="E323" s="309"/>
      <c r="F323" s="309"/>
      <c r="G323" s="309"/>
      <c r="H323" s="309"/>
      <c r="I323" s="51"/>
      <c r="J323" s="50"/>
      <c r="K323" s="50"/>
      <c r="L323" s="269"/>
      <c r="M323" s="49"/>
      <c r="N323" s="50"/>
      <c r="O323" s="86"/>
      <c r="P323" s="50"/>
      <c r="Q323" s="50"/>
      <c r="R323" s="52"/>
      <c r="S323" s="50"/>
      <c r="T323" s="50"/>
      <c r="U323" s="50"/>
      <c r="V323" s="50"/>
      <c r="W323" s="50"/>
      <c r="X323" s="50"/>
      <c r="Y323" s="50"/>
      <c r="Z323" s="50"/>
      <c r="AA323" s="50"/>
      <c r="AB323" s="50"/>
      <c r="AC323" s="50"/>
      <c r="AD323" s="50"/>
      <c r="AE323" s="50"/>
      <c r="AF323" s="50"/>
      <c r="AG323" s="50"/>
      <c r="AH323" s="50"/>
      <c r="AI323" s="50"/>
      <c r="AJ323" s="50"/>
      <c r="AK323" s="54"/>
    </row>
    <row r="324" spans="2:37" x14ac:dyDescent="0.25">
      <c r="B324" s="310"/>
      <c r="C324" s="310"/>
      <c r="D324" s="310"/>
      <c r="E324" s="309"/>
      <c r="F324" s="309"/>
      <c r="G324" s="309"/>
      <c r="H324" s="309"/>
      <c r="I324" s="51"/>
      <c r="J324" s="50"/>
      <c r="K324" s="50"/>
      <c r="L324" s="269"/>
      <c r="M324" s="49"/>
      <c r="N324" s="50"/>
      <c r="O324" s="86"/>
      <c r="P324" s="50"/>
      <c r="Q324" s="50"/>
      <c r="R324" s="52"/>
      <c r="S324" s="50"/>
      <c r="T324" s="50"/>
      <c r="U324" s="50"/>
      <c r="V324" s="50"/>
      <c r="W324" s="50"/>
      <c r="X324" s="50"/>
      <c r="Y324" s="50"/>
      <c r="Z324" s="50"/>
      <c r="AA324" s="50"/>
      <c r="AB324" s="50"/>
      <c r="AC324" s="50"/>
      <c r="AD324" s="50"/>
      <c r="AE324" s="50"/>
      <c r="AF324" s="50"/>
      <c r="AG324" s="50"/>
      <c r="AH324" s="50"/>
      <c r="AI324" s="50"/>
      <c r="AJ324" s="50"/>
      <c r="AK324" s="54"/>
    </row>
    <row r="325" spans="2:37" x14ac:dyDescent="0.25">
      <c r="B325" s="310"/>
      <c r="C325" s="310"/>
      <c r="D325" s="310"/>
      <c r="E325" s="309"/>
      <c r="F325" s="309"/>
      <c r="G325" s="309"/>
      <c r="H325" s="309"/>
      <c r="I325" s="51"/>
      <c r="J325" s="50"/>
      <c r="K325" s="50"/>
      <c r="L325" s="269"/>
      <c r="M325" s="49"/>
      <c r="N325" s="50"/>
      <c r="O325" s="86"/>
      <c r="P325" s="50"/>
      <c r="Q325" s="50"/>
      <c r="R325" s="52"/>
      <c r="S325" s="50"/>
      <c r="T325" s="50"/>
      <c r="U325" s="50"/>
      <c r="V325" s="50"/>
      <c r="W325" s="50"/>
      <c r="X325" s="50"/>
      <c r="Y325" s="50"/>
      <c r="Z325" s="50"/>
      <c r="AA325" s="50"/>
      <c r="AB325" s="50"/>
      <c r="AC325" s="50"/>
      <c r="AD325" s="50"/>
      <c r="AE325" s="50"/>
      <c r="AF325" s="50"/>
      <c r="AG325" s="50"/>
      <c r="AH325" s="50"/>
      <c r="AI325" s="50"/>
      <c r="AJ325" s="50"/>
      <c r="AK325" s="54"/>
    </row>
    <row r="326" spans="2:37" x14ac:dyDescent="0.25">
      <c r="B326" s="310"/>
      <c r="C326" s="310"/>
      <c r="D326" s="310"/>
      <c r="E326" s="309"/>
      <c r="F326" s="309"/>
      <c r="G326" s="309"/>
      <c r="H326" s="309"/>
      <c r="I326" s="51"/>
      <c r="J326" s="50"/>
      <c r="K326" s="50"/>
      <c r="L326" s="269"/>
      <c r="M326" s="49"/>
      <c r="N326" s="50"/>
      <c r="O326" s="86"/>
      <c r="P326" s="50"/>
      <c r="Q326" s="50"/>
      <c r="R326" s="52"/>
      <c r="S326" s="50"/>
      <c r="T326" s="50"/>
      <c r="U326" s="50"/>
      <c r="V326" s="50"/>
      <c r="W326" s="50"/>
      <c r="X326" s="50"/>
      <c r="Y326" s="50"/>
      <c r="Z326" s="50"/>
      <c r="AA326" s="50"/>
      <c r="AB326" s="50"/>
      <c r="AC326" s="50"/>
      <c r="AD326" s="50"/>
      <c r="AE326" s="50"/>
      <c r="AF326" s="50"/>
      <c r="AG326" s="50"/>
      <c r="AH326" s="50"/>
      <c r="AI326" s="50"/>
      <c r="AJ326" s="50"/>
      <c r="AK326" s="54"/>
    </row>
    <row r="327" spans="2:37" x14ac:dyDescent="0.25">
      <c r="B327" s="310"/>
      <c r="C327" s="310"/>
      <c r="D327" s="310"/>
      <c r="E327" s="309"/>
      <c r="F327" s="309"/>
      <c r="G327" s="309"/>
      <c r="H327" s="309"/>
      <c r="I327" s="51"/>
      <c r="J327" s="50"/>
      <c r="K327" s="50"/>
      <c r="L327" s="269"/>
      <c r="M327" s="49"/>
      <c r="N327" s="50"/>
      <c r="O327" s="86"/>
      <c r="P327" s="50"/>
      <c r="Q327" s="50"/>
      <c r="R327" s="52"/>
      <c r="S327" s="50"/>
      <c r="T327" s="50"/>
      <c r="U327" s="50"/>
      <c r="V327" s="50"/>
      <c r="W327" s="50"/>
      <c r="X327" s="50"/>
      <c r="Y327" s="50"/>
      <c r="Z327" s="50"/>
      <c r="AA327" s="50"/>
      <c r="AB327" s="50"/>
      <c r="AC327" s="50"/>
      <c r="AD327" s="50"/>
      <c r="AE327" s="50"/>
      <c r="AF327" s="50"/>
      <c r="AG327" s="50"/>
      <c r="AH327" s="50"/>
      <c r="AI327" s="50"/>
      <c r="AJ327" s="50"/>
      <c r="AK327" s="54"/>
    </row>
    <row r="328" spans="2:37" x14ac:dyDescent="0.25">
      <c r="B328" s="310"/>
      <c r="C328" s="310"/>
      <c r="D328" s="310"/>
      <c r="E328" s="309"/>
      <c r="F328" s="309"/>
      <c r="G328" s="309"/>
      <c r="H328" s="309"/>
      <c r="I328" s="51"/>
      <c r="J328" s="50"/>
      <c r="K328" s="50"/>
      <c r="L328" s="269"/>
      <c r="M328" s="49"/>
      <c r="N328" s="50"/>
      <c r="O328" s="86"/>
      <c r="P328" s="50"/>
      <c r="Q328" s="50"/>
      <c r="R328" s="52"/>
      <c r="S328" s="50"/>
      <c r="T328" s="50"/>
      <c r="U328" s="50"/>
      <c r="V328" s="50"/>
      <c r="W328" s="50"/>
      <c r="X328" s="50"/>
      <c r="Y328" s="50"/>
      <c r="Z328" s="50"/>
      <c r="AA328" s="50"/>
      <c r="AB328" s="50"/>
      <c r="AC328" s="50"/>
      <c r="AD328" s="50"/>
      <c r="AE328" s="50"/>
      <c r="AF328" s="50"/>
      <c r="AG328" s="50"/>
      <c r="AH328" s="50"/>
      <c r="AI328" s="50"/>
      <c r="AJ328" s="50"/>
      <c r="AK328" s="54"/>
    </row>
    <row r="329" spans="2:37" x14ac:dyDescent="0.25">
      <c r="B329" s="310"/>
      <c r="C329" s="310"/>
      <c r="D329" s="310"/>
      <c r="E329" s="309"/>
      <c r="F329" s="309"/>
      <c r="G329" s="309"/>
      <c r="H329" s="309"/>
      <c r="I329" s="51"/>
      <c r="J329" s="50"/>
      <c r="K329" s="50"/>
      <c r="L329" s="269"/>
      <c r="M329" s="49"/>
      <c r="N329" s="50"/>
      <c r="O329" s="86"/>
      <c r="P329" s="50"/>
      <c r="Q329" s="50"/>
      <c r="R329" s="52"/>
      <c r="S329" s="50"/>
      <c r="T329" s="50"/>
      <c r="U329" s="50"/>
      <c r="V329" s="50"/>
      <c r="W329" s="50"/>
      <c r="X329" s="50"/>
      <c r="Y329" s="50"/>
      <c r="Z329" s="50"/>
      <c r="AA329" s="50"/>
      <c r="AB329" s="50"/>
      <c r="AC329" s="50"/>
      <c r="AD329" s="50"/>
      <c r="AE329" s="50"/>
      <c r="AF329" s="50"/>
      <c r="AG329" s="50"/>
      <c r="AH329" s="50"/>
      <c r="AI329" s="50"/>
      <c r="AJ329" s="50"/>
      <c r="AK329" s="54"/>
    </row>
    <row r="330" spans="2:37" x14ac:dyDescent="0.25">
      <c r="B330" s="310"/>
      <c r="C330" s="310"/>
      <c r="D330" s="310"/>
      <c r="E330" s="309"/>
      <c r="F330" s="309"/>
      <c r="G330" s="309"/>
      <c r="H330" s="309"/>
      <c r="I330" s="51"/>
      <c r="J330" s="50"/>
      <c r="K330" s="50"/>
      <c r="L330" s="269"/>
      <c r="M330" s="49"/>
      <c r="N330" s="50"/>
      <c r="O330" s="86"/>
      <c r="P330" s="50"/>
      <c r="Q330" s="50"/>
      <c r="R330" s="52"/>
      <c r="S330" s="50"/>
      <c r="T330" s="50"/>
      <c r="U330" s="50"/>
      <c r="V330" s="50"/>
      <c r="W330" s="50"/>
      <c r="X330" s="50"/>
      <c r="Y330" s="50"/>
      <c r="Z330" s="50"/>
      <c r="AA330" s="50"/>
      <c r="AB330" s="50"/>
      <c r="AC330" s="50"/>
      <c r="AD330" s="50"/>
      <c r="AE330" s="50"/>
      <c r="AF330" s="50"/>
      <c r="AG330" s="50"/>
      <c r="AH330" s="50"/>
      <c r="AI330" s="50"/>
      <c r="AJ330" s="50"/>
      <c r="AK330" s="54"/>
    </row>
    <row r="331" spans="2:37" x14ac:dyDescent="0.25">
      <c r="B331" s="310"/>
      <c r="C331" s="310"/>
      <c r="D331" s="310"/>
      <c r="E331" s="309"/>
      <c r="F331" s="309"/>
      <c r="G331" s="309"/>
      <c r="H331" s="309"/>
      <c r="I331" s="51"/>
      <c r="J331" s="50"/>
      <c r="K331" s="50"/>
      <c r="L331" s="269"/>
      <c r="M331" s="49"/>
      <c r="N331" s="50"/>
      <c r="O331" s="86"/>
      <c r="P331" s="50"/>
      <c r="Q331" s="50"/>
      <c r="R331" s="52"/>
      <c r="S331" s="50"/>
      <c r="T331" s="50"/>
      <c r="U331" s="50"/>
      <c r="V331" s="50"/>
      <c r="W331" s="50"/>
      <c r="X331" s="50"/>
      <c r="Y331" s="50"/>
      <c r="Z331" s="50"/>
      <c r="AA331" s="50"/>
      <c r="AB331" s="50"/>
      <c r="AC331" s="50"/>
      <c r="AD331" s="50"/>
      <c r="AE331" s="50"/>
      <c r="AF331" s="50"/>
      <c r="AG331" s="50"/>
      <c r="AH331" s="50"/>
      <c r="AI331" s="50"/>
      <c r="AJ331" s="50"/>
      <c r="AK331" s="54"/>
    </row>
    <row r="332" spans="2:37" x14ac:dyDescent="0.25">
      <c r="B332" s="310"/>
      <c r="C332" s="310"/>
      <c r="D332" s="310"/>
      <c r="E332" s="309"/>
      <c r="F332" s="309"/>
      <c r="G332" s="309"/>
      <c r="H332" s="309"/>
      <c r="I332" s="51"/>
      <c r="J332" s="50"/>
      <c r="K332" s="50"/>
      <c r="L332" s="269"/>
      <c r="M332" s="49"/>
      <c r="N332" s="50"/>
      <c r="O332" s="86"/>
      <c r="P332" s="50"/>
      <c r="Q332" s="50"/>
      <c r="R332" s="52"/>
      <c r="S332" s="50"/>
      <c r="T332" s="50"/>
      <c r="U332" s="50"/>
      <c r="V332" s="50"/>
      <c r="W332" s="50"/>
      <c r="X332" s="50"/>
      <c r="Y332" s="50"/>
      <c r="Z332" s="50"/>
      <c r="AA332" s="50"/>
      <c r="AB332" s="50"/>
      <c r="AC332" s="50"/>
      <c r="AD332" s="50"/>
      <c r="AE332" s="50"/>
      <c r="AF332" s="50"/>
      <c r="AG332" s="50"/>
      <c r="AH332" s="50"/>
      <c r="AI332" s="50"/>
      <c r="AJ332" s="50"/>
      <c r="AK332" s="54"/>
    </row>
    <row r="333" spans="2:37" x14ac:dyDescent="0.25">
      <c r="B333" s="310"/>
      <c r="C333" s="310"/>
      <c r="D333" s="310"/>
      <c r="E333" s="309"/>
      <c r="F333" s="309"/>
      <c r="G333" s="309"/>
      <c r="H333" s="309"/>
      <c r="I333" s="51"/>
      <c r="J333" s="50"/>
      <c r="K333" s="50"/>
      <c r="L333" s="269"/>
      <c r="M333" s="49"/>
      <c r="N333" s="50"/>
      <c r="O333" s="86"/>
      <c r="P333" s="50"/>
      <c r="Q333" s="50"/>
      <c r="R333" s="52"/>
      <c r="S333" s="50"/>
      <c r="T333" s="50"/>
      <c r="U333" s="50"/>
      <c r="V333" s="50"/>
      <c r="W333" s="50"/>
      <c r="X333" s="50"/>
      <c r="Y333" s="50"/>
      <c r="Z333" s="50"/>
      <c r="AA333" s="50"/>
      <c r="AB333" s="50"/>
      <c r="AC333" s="50"/>
      <c r="AD333" s="50"/>
      <c r="AE333" s="50"/>
      <c r="AF333" s="50"/>
      <c r="AG333" s="50"/>
      <c r="AH333" s="50"/>
      <c r="AI333" s="50"/>
      <c r="AJ333" s="50"/>
      <c r="AK333" s="54"/>
    </row>
    <row r="334" spans="2:37" x14ac:dyDescent="0.25">
      <c r="B334" s="310"/>
      <c r="C334" s="310"/>
      <c r="D334" s="310"/>
      <c r="E334" s="309"/>
      <c r="F334" s="309"/>
      <c r="G334" s="309"/>
      <c r="H334" s="309"/>
      <c r="I334" s="51"/>
      <c r="J334" s="50"/>
      <c r="K334" s="50"/>
      <c r="L334" s="269"/>
      <c r="M334" s="49"/>
      <c r="N334" s="50"/>
      <c r="O334" s="86"/>
      <c r="P334" s="50"/>
      <c r="Q334" s="50"/>
      <c r="R334" s="52"/>
      <c r="S334" s="50"/>
      <c r="T334" s="50"/>
      <c r="U334" s="50"/>
      <c r="V334" s="50"/>
      <c r="W334" s="50"/>
      <c r="X334" s="50"/>
      <c r="Y334" s="50"/>
      <c r="Z334" s="50"/>
      <c r="AA334" s="50"/>
      <c r="AB334" s="50"/>
      <c r="AC334" s="50"/>
      <c r="AD334" s="50"/>
      <c r="AE334" s="50"/>
      <c r="AF334" s="50"/>
      <c r="AG334" s="50"/>
      <c r="AH334" s="50"/>
      <c r="AI334" s="50"/>
      <c r="AJ334" s="50"/>
      <c r="AK334" s="54"/>
    </row>
    <row r="335" spans="2:37" x14ac:dyDescent="0.25">
      <c r="B335" s="310"/>
      <c r="C335" s="310"/>
      <c r="D335" s="310"/>
      <c r="E335" s="309"/>
      <c r="F335" s="309"/>
      <c r="G335" s="309"/>
      <c r="H335" s="309"/>
      <c r="I335" s="51"/>
      <c r="J335" s="50"/>
      <c r="K335" s="50"/>
      <c r="L335" s="269"/>
      <c r="M335" s="49"/>
      <c r="N335" s="50"/>
      <c r="O335" s="86"/>
      <c r="P335" s="50"/>
      <c r="Q335" s="50"/>
      <c r="R335" s="52"/>
      <c r="S335" s="50"/>
      <c r="T335" s="50"/>
      <c r="U335" s="50"/>
      <c r="V335" s="50"/>
      <c r="W335" s="50"/>
      <c r="X335" s="50"/>
      <c r="Y335" s="50"/>
      <c r="Z335" s="50"/>
      <c r="AA335" s="50"/>
      <c r="AB335" s="50"/>
      <c r="AC335" s="50"/>
      <c r="AD335" s="50"/>
      <c r="AE335" s="50"/>
      <c r="AF335" s="50"/>
      <c r="AG335" s="50"/>
      <c r="AH335" s="50"/>
      <c r="AI335" s="50"/>
      <c r="AJ335" s="50"/>
      <c r="AK335" s="54"/>
    </row>
    <row r="336" spans="2:37" x14ac:dyDescent="0.25">
      <c r="B336" s="310"/>
      <c r="C336" s="310"/>
      <c r="D336" s="310"/>
      <c r="E336" s="309"/>
      <c r="F336" s="309"/>
      <c r="G336" s="309"/>
      <c r="H336" s="309"/>
      <c r="I336" s="51"/>
      <c r="J336" s="50"/>
      <c r="K336" s="50"/>
      <c r="L336" s="269"/>
      <c r="M336" s="49"/>
      <c r="N336" s="50"/>
      <c r="O336" s="86"/>
      <c r="P336" s="50"/>
      <c r="Q336" s="50"/>
      <c r="R336" s="52"/>
      <c r="S336" s="50"/>
      <c r="T336" s="50"/>
      <c r="U336" s="50"/>
      <c r="V336" s="50"/>
      <c r="W336" s="50"/>
      <c r="X336" s="50"/>
      <c r="Y336" s="50"/>
      <c r="Z336" s="50"/>
      <c r="AA336" s="50"/>
      <c r="AB336" s="50"/>
      <c r="AC336" s="50"/>
      <c r="AD336" s="50"/>
      <c r="AE336" s="50"/>
      <c r="AF336" s="50"/>
      <c r="AG336" s="50"/>
      <c r="AH336" s="50"/>
      <c r="AI336" s="50"/>
      <c r="AJ336" s="50"/>
      <c r="AK336" s="54"/>
    </row>
    <row r="337" spans="2:37" x14ac:dyDescent="0.25">
      <c r="B337" s="310"/>
      <c r="C337" s="310"/>
      <c r="D337" s="310"/>
      <c r="E337" s="309"/>
      <c r="F337" s="309"/>
      <c r="G337" s="309"/>
      <c r="H337" s="309"/>
      <c r="I337" s="51"/>
      <c r="J337" s="50"/>
      <c r="K337" s="50"/>
      <c r="L337" s="269"/>
      <c r="M337" s="49"/>
      <c r="N337" s="50"/>
      <c r="O337" s="86"/>
      <c r="P337" s="50"/>
      <c r="Q337" s="50"/>
      <c r="R337" s="52"/>
      <c r="S337" s="50"/>
      <c r="T337" s="50"/>
      <c r="U337" s="50"/>
      <c r="V337" s="50"/>
      <c r="W337" s="50"/>
      <c r="X337" s="50"/>
      <c r="Y337" s="50"/>
      <c r="Z337" s="50"/>
      <c r="AA337" s="50"/>
      <c r="AB337" s="50"/>
      <c r="AC337" s="50"/>
      <c r="AD337" s="50"/>
      <c r="AE337" s="50"/>
      <c r="AF337" s="50"/>
      <c r="AG337" s="50"/>
      <c r="AH337" s="50"/>
      <c r="AI337" s="50"/>
      <c r="AJ337" s="50"/>
      <c r="AK337" s="54"/>
    </row>
    <row r="338" spans="2:37" x14ac:dyDescent="0.25">
      <c r="B338" s="310"/>
      <c r="C338" s="310"/>
      <c r="D338" s="310"/>
      <c r="E338" s="309"/>
      <c r="F338" s="309"/>
      <c r="G338" s="309"/>
      <c r="H338" s="309"/>
      <c r="I338" s="51"/>
      <c r="J338" s="50"/>
      <c r="K338" s="50"/>
      <c r="L338" s="269"/>
      <c r="M338" s="49"/>
      <c r="N338" s="50"/>
      <c r="O338" s="86"/>
      <c r="P338" s="50"/>
      <c r="Q338" s="50"/>
      <c r="R338" s="52"/>
      <c r="S338" s="50"/>
      <c r="T338" s="50"/>
      <c r="U338" s="50"/>
      <c r="V338" s="50"/>
      <c r="W338" s="50"/>
      <c r="X338" s="50"/>
      <c r="Y338" s="50"/>
      <c r="Z338" s="50"/>
      <c r="AA338" s="50"/>
      <c r="AB338" s="50"/>
      <c r="AC338" s="50"/>
      <c r="AD338" s="50"/>
      <c r="AE338" s="50"/>
      <c r="AF338" s="50"/>
      <c r="AG338" s="50"/>
      <c r="AH338" s="50"/>
      <c r="AI338" s="50"/>
      <c r="AJ338" s="50"/>
      <c r="AK338" s="54"/>
    </row>
    <row r="339" spans="2:37" x14ac:dyDescent="0.25">
      <c r="B339" s="310"/>
      <c r="C339" s="310"/>
      <c r="D339" s="310"/>
      <c r="E339" s="309"/>
      <c r="F339" s="309"/>
      <c r="G339" s="309"/>
      <c r="H339" s="309"/>
      <c r="I339" s="51"/>
      <c r="J339" s="50"/>
      <c r="K339" s="50"/>
      <c r="L339" s="269"/>
      <c r="M339" s="49"/>
      <c r="N339" s="50"/>
      <c r="O339" s="86"/>
      <c r="P339" s="50"/>
      <c r="Q339" s="50"/>
      <c r="R339" s="52"/>
      <c r="S339" s="50"/>
      <c r="T339" s="50"/>
      <c r="U339" s="50"/>
      <c r="V339" s="50"/>
      <c r="W339" s="50"/>
      <c r="X339" s="50"/>
      <c r="Y339" s="50"/>
      <c r="Z339" s="50"/>
      <c r="AA339" s="50"/>
      <c r="AB339" s="50"/>
      <c r="AC339" s="50"/>
      <c r="AD339" s="50"/>
      <c r="AE339" s="50"/>
      <c r="AF339" s="50"/>
      <c r="AG339" s="50"/>
      <c r="AH339" s="50"/>
      <c r="AI339" s="50"/>
      <c r="AJ339" s="50"/>
      <c r="AK339" s="54"/>
    </row>
    <row r="340" spans="2:37" x14ac:dyDescent="0.25">
      <c r="B340" s="310"/>
      <c r="C340" s="310"/>
      <c r="D340" s="310"/>
      <c r="E340" s="309"/>
      <c r="F340" s="309"/>
      <c r="G340" s="309"/>
      <c r="H340" s="309"/>
      <c r="I340" s="51"/>
      <c r="J340" s="50"/>
      <c r="K340" s="50"/>
      <c r="L340" s="269"/>
      <c r="M340" s="49"/>
      <c r="N340" s="50"/>
      <c r="O340" s="86"/>
      <c r="P340" s="50"/>
      <c r="Q340" s="50"/>
      <c r="R340" s="52"/>
      <c r="S340" s="50"/>
      <c r="T340" s="50"/>
      <c r="U340" s="50"/>
      <c r="V340" s="50"/>
      <c r="W340" s="50"/>
      <c r="X340" s="50"/>
      <c r="Y340" s="50"/>
      <c r="Z340" s="50"/>
      <c r="AA340" s="50"/>
      <c r="AB340" s="50"/>
      <c r="AC340" s="50"/>
      <c r="AD340" s="50"/>
      <c r="AE340" s="50"/>
      <c r="AF340" s="50"/>
      <c r="AG340" s="50"/>
      <c r="AH340" s="50"/>
      <c r="AI340" s="50"/>
      <c r="AJ340" s="50"/>
      <c r="AK340" s="54"/>
    </row>
    <row r="341" spans="2:37" x14ac:dyDescent="0.25">
      <c r="B341" s="310"/>
      <c r="C341" s="310"/>
      <c r="D341" s="310"/>
      <c r="E341" s="309"/>
      <c r="F341" s="309"/>
      <c r="G341" s="309"/>
      <c r="H341" s="309"/>
      <c r="I341" s="51"/>
      <c r="J341" s="50"/>
      <c r="K341" s="50"/>
      <c r="L341" s="269"/>
      <c r="M341" s="49"/>
      <c r="N341" s="50"/>
      <c r="O341" s="86"/>
      <c r="P341" s="50"/>
      <c r="Q341" s="50"/>
      <c r="R341" s="52"/>
      <c r="S341" s="50"/>
      <c r="T341" s="50"/>
      <c r="U341" s="50"/>
      <c r="V341" s="50"/>
      <c r="W341" s="50"/>
      <c r="X341" s="50"/>
      <c r="Y341" s="50"/>
      <c r="Z341" s="50"/>
      <c r="AA341" s="50"/>
      <c r="AB341" s="50"/>
      <c r="AC341" s="50"/>
      <c r="AD341" s="50"/>
      <c r="AE341" s="50"/>
      <c r="AF341" s="50"/>
      <c r="AG341" s="50"/>
      <c r="AH341" s="50"/>
      <c r="AI341" s="50"/>
      <c r="AJ341" s="50"/>
      <c r="AK341" s="54"/>
    </row>
    <row r="342" spans="2:37" x14ac:dyDescent="0.25">
      <c r="B342" s="310"/>
      <c r="C342" s="310"/>
      <c r="D342" s="310"/>
      <c r="E342" s="309"/>
      <c r="F342" s="309"/>
      <c r="G342" s="309"/>
      <c r="H342" s="309"/>
      <c r="I342" s="51"/>
      <c r="J342" s="50"/>
      <c r="K342" s="50"/>
      <c r="L342" s="269"/>
      <c r="M342" s="49"/>
      <c r="N342" s="50"/>
      <c r="O342" s="86"/>
      <c r="P342" s="50"/>
      <c r="Q342" s="50"/>
      <c r="R342" s="52"/>
      <c r="S342" s="50"/>
      <c r="T342" s="50"/>
      <c r="U342" s="50"/>
      <c r="V342" s="50"/>
      <c r="W342" s="50"/>
      <c r="X342" s="50"/>
      <c r="Y342" s="50"/>
      <c r="Z342" s="50"/>
      <c r="AA342" s="50"/>
      <c r="AB342" s="50"/>
      <c r="AC342" s="50"/>
      <c r="AD342" s="50"/>
      <c r="AE342" s="50"/>
      <c r="AF342" s="50"/>
      <c r="AG342" s="50"/>
      <c r="AH342" s="50"/>
      <c r="AI342" s="50"/>
      <c r="AJ342" s="50"/>
      <c r="AK342" s="54"/>
    </row>
    <row r="343" spans="2:37" x14ac:dyDescent="0.25">
      <c r="B343" s="310"/>
      <c r="C343" s="310"/>
      <c r="D343" s="310"/>
      <c r="E343" s="309"/>
      <c r="F343" s="309"/>
      <c r="G343" s="309"/>
      <c r="H343" s="309"/>
      <c r="I343" s="51"/>
      <c r="J343" s="50"/>
      <c r="K343" s="50"/>
      <c r="L343" s="269"/>
      <c r="M343" s="49"/>
      <c r="N343" s="50"/>
      <c r="O343" s="86"/>
      <c r="P343" s="50"/>
      <c r="Q343" s="50"/>
      <c r="R343" s="52"/>
      <c r="S343" s="50"/>
      <c r="T343" s="50"/>
      <c r="U343" s="50"/>
      <c r="V343" s="50"/>
      <c r="W343" s="50"/>
      <c r="X343" s="50"/>
      <c r="Y343" s="50"/>
      <c r="Z343" s="50"/>
      <c r="AA343" s="50"/>
      <c r="AB343" s="50"/>
      <c r="AC343" s="50"/>
      <c r="AD343" s="50"/>
      <c r="AE343" s="50"/>
      <c r="AF343" s="50"/>
      <c r="AG343" s="50"/>
      <c r="AH343" s="50"/>
      <c r="AI343" s="50"/>
      <c r="AJ343" s="50"/>
      <c r="AK343" s="54"/>
    </row>
    <row r="344" spans="2:37" x14ac:dyDescent="0.25">
      <c r="B344" s="310"/>
      <c r="C344" s="310"/>
      <c r="D344" s="310"/>
      <c r="E344" s="309"/>
      <c r="F344" s="309"/>
      <c r="G344" s="309"/>
      <c r="H344" s="309"/>
      <c r="I344" s="51"/>
      <c r="J344" s="50"/>
      <c r="K344" s="50"/>
      <c r="L344" s="269"/>
      <c r="M344" s="49"/>
      <c r="N344" s="50"/>
      <c r="O344" s="86"/>
      <c r="P344" s="50"/>
      <c r="Q344" s="50"/>
      <c r="R344" s="52"/>
      <c r="S344" s="50"/>
      <c r="T344" s="50"/>
      <c r="U344" s="50"/>
      <c r="V344" s="50"/>
      <c r="W344" s="50"/>
      <c r="X344" s="50"/>
      <c r="Y344" s="50"/>
      <c r="Z344" s="50"/>
      <c r="AA344" s="50"/>
      <c r="AB344" s="50"/>
      <c r="AC344" s="50"/>
      <c r="AD344" s="50"/>
      <c r="AE344" s="50"/>
      <c r="AF344" s="50"/>
      <c r="AG344" s="50"/>
      <c r="AH344" s="50"/>
      <c r="AI344" s="50"/>
      <c r="AJ344" s="50"/>
      <c r="AK344" s="54"/>
    </row>
    <row r="345" spans="2:37" x14ac:dyDescent="0.25">
      <c r="B345" s="310"/>
      <c r="C345" s="310"/>
      <c r="D345" s="310"/>
      <c r="E345" s="309"/>
      <c r="F345" s="309"/>
      <c r="G345" s="309"/>
      <c r="H345" s="309"/>
      <c r="I345" s="51"/>
      <c r="J345" s="50"/>
      <c r="K345" s="50"/>
      <c r="L345" s="269"/>
      <c r="M345" s="49"/>
      <c r="N345" s="50"/>
      <c r="O345" s="86"/>
      <c r="P345" s="50"/>
      <c r="Q345" s="50"/>
      <c r="R345" s="52"/>
      <c r="S345" s="50"/>
      <c r="T345" s="50"/>
      <c r="U345" s="50"/>
      <c r="V345" s="50"/>
      <c r="W345" s="50"/>
      <c r="X345" s="50"/>
      <c r="Y345" s="50"/>
      <c r="Z345" s="50"/>
      <c r="AA345" s="50"/>
      <c r="AB345" s="50"/>
      <c r="AC345" s="50"/>
      <c r="AD345" s="50"/>
      <c r="AE345" s="50"/>
      <c r="AF345" s="50"/>
      <c r="AG345" s="50"/>
      <c r="AH345" s="50"/>
      <c r="AI345" s="50"/>
      <c r="AJ345" s="50"/>
      <c r="AK345" s="54"/>
    </row>
    <row r="346" spans="2:37" x14ac:dyDescent="0.25">
      <c r="B346" s="310"/>
      <c r="C346" s="310"/>
      <c r="D346" s="310"/>
      <c r="E346" s="309"/>
      <c r="F346" s="309"/>
      <c r="G346" s="309"/>
      <c r="H346" s="309"/>
      <c r="I346" s="51"/>
      <c r="J346" s="50"/>
      <c r="K346" s="50"/>
      <c r="L346" s="269"/>
      <c r="M346" s="49"/>
      <c r="N346" s="50"/>
      <c r="O346" s="86"/>
      <c r="P346" s="50"/>
      <c r="Q346" s="50"/>
      <c r="R346" s="52"/>
      <c r="S346" s="50"/>
      <c r="T346" s="50"/>
      <c r="U346" s="50"/>
      <c r="V346" s="50"/>
      <c r="W346" s="50"/>
      <c r="X346" s="50"/>
      <c r="Y346" s="50"/>
      <c r="Z346" s="50"/>
      <c r="AA346" s="50"/>
      <c r="AB346" s="50"/>
      <c r="AC346" s="50"/>
      <c r="AD346" s="50"/>
      <c r="AE346" s="50"/>
      <c r="AF346" s="50"/>
      <c r="AG346" s="50"/>
      <c r="AH346" s="50"/>
      <c r="AI346" s="50"/>
      <c r="AJ346" s="50"/>
      <c r="AK346" s="54"/>
    </row>
    <row r="347" spans="2:37" x14ac:dyDescent="0.25">
      <c r="B347" s="310"/>
      <c r="C347" s="310"/>
      <c r="D347" s="310"/>
      <c r="E347" s="309"/>
      <c r="F347" s="309"/>
      <c r="G347" s="309"/>
      <c r="H347" s="309"/>
      <c r="I347" s="51"/>
      <c r="J347" s="50"/>
      <c r="K347" s="50"/>
      <c r="L347" s="269"/>
      <c r="M347" s="49"/>
      <c r="N347" s="50"/>
      <c r="O347" s="86"/>
      <c r="P347" s="50"/>
      <c r="Q347" s="50"/>
      <c r="R347" s="52"/>
      <c r="S347" s="50"/>
      <c r="T347" s="50"/>
      <c r="U347" s="50"/>
      <c r="V347" s="50"/>
      <c r="W347" s="50"/>
      <c r="X347" s="50"/>
      <c r="Y347" s="50"/>
      <c r="Z347" s="50"/>
      <c r="AA347" s="50"/>
      <c r="AB347" s="50"/>
      <c r="AC347" s="50"/>
      <c r="AD347" s="50"/>
      <c r="AE347" s="50"/>
      <c r="AF347" s="50"/>
      <c r="AG347" s="50"/>
      <c r="AH347" s="50"/>
      <c r="AI347" s="50"/>
      <c r="AJ347" s="50"/>
      <c r="AK347" s="54"/>
    </row>
    <row r="348" spans="2:37" x14ac:dyDescent="0.25">
      <c r="B348" s="310"/>
      <c r="C348" s="310"/>
      <c r="D348" s="310"/>
      <c r="E348" s="309"/>
      <c r="F348" s="309"/>
      <c r="G348" s="309"/>
      <c r="H348" s="309"/>
      <c r="I348" s="51"/>
      <c r="J348" s="50"/>
      <c r="K348" s="50"/>
      <c r="L348" s="269"/>
      <c r="M348" s="49"/>
      <c r="N348" s="50"/>
      <c r="O348" s="86"/>
      <c r="P348" s="50"/>
      <c r="Q348" s="50"/>
      <c r="R348" s="52"/>
      <c r="S348" s="50"/>
      <c r="T348" s="50"/>
      <c r="U348" s="50"/>
      <c r="V348" s="50"/>
      <c r="W348" s="50"/>
      <c r="X348" s="50"/>
      <c r="Y348" s="50"/>
      <c r="Z348" s="50"/>
      <c r="AA348" s="50"/>
      <c r="AB348" s="50"/>
      <c r="AC348" s="50"/>
      <c r="AD348" s="50"/>
      <c r="AE348" s="50"/>
      <c r="AF348" s="50"/>
      <c r="AG348" s="50"/>
      <c r="AH348" s="50"/>
      <c r="AI348" s="50"/>
      <c r="AJ348" s="50"/>
      <c r="AK348" s="54"/>
    </row>
    <row r="349" spans="2:37" x14ac:dyDescent="0.25">
      <c r="B349" s="310"/>
      <c r="C349" s="310"/>
      <c r="D349" s="310"/>
      <c r="E349" s="309"/>
      <c r="F349" s="309"/>
      <c r="G349" s="309"/>
      <c r="H349" s="309"/>
      <c r="I349" s="51"/>
      <c r="J349" s="50"/>
      <c r="K349" s="50"/>
      <c r="L349" s="269"/>
      <c r="M349" s="49"/>
      <c r="N349" s="50"/>
      <c r="O349" s="86"/>
      <c r="P349" s="50"/>
      <c r="Q349" s="50"/>
      <c r="R349" s="52"/>
      <c r="S349" s="50"/>
      <c r="T349" s="50"/>
      <c r="U349" s="50"/>
      <c r="V349" s="50"/>
      <c r="W349" s="50"/>
      <c r="X349" s="50"/>
      <c r="Y349" s="50"/>
      <c r="Z349" s="50"/>
      <c r="AA349" s="50"/>
      <c r="AB349" s="50"/>
      <c r="AC349" s="50"/>
      <c r="AD349" s="50"/>
      <c r="AE349" s="50"/>
      <c r="AF349" s="50"/>
      <c r="AG349" s="50"/>
      <c r="AH349" s="50"/>
      <c r="AI349" s="50"/>
      <c r="AJ349" s="50"/>
      <c r="AK349" s="54"/>
    </row>
    <row r="350" spans="2:37" x14ac:dyDescent="0.25">
      <c r="B350" s="310"/>
      <c r="C350" s="310"/>
      <c r="D350" s="310"/>
      <c r="E350" s="309"/>
      <c r="F350" s="309"/>
      <c r="G350" s="309"/>
      <c r="H350" s="309"/>
      <c r="I350" s="51"/>
      <c r="J350" s="50"/>
      <c r="K350" s="50"/>
      <c r="L350" s="269"/>
      <c r="M350" s="49"/>
      <c r="N350" s="50"/>
      <c r="O350" s="86"/>
      <c r="P350" s="50"/>
      <c r="Q350" s="50"/>
      <c r="R350" s="52"/>
      <c r="S350" s="50"/>
      <c r="T350" s="50"/>
      <c r="U350" s="50"/>
      <c r="V350" s="50"/>
      <c r="W350" s="50"/>
      <c r="X350" s="50"/>
      <c r="Y350" s="50"/>
      <c r="Z350" s="50"/>
      <c r="AA350" s="50"/>
      <c r="AB350" s="50"/>
      <c r="AC350" s="50"/>
      <c r="AD350" s="50"/>
      <c r="AE350" s="50"/>
      <c r="AF350" s="50"/>
      <c r="AG350" s="50"/>
      <c r="AH350" s="50"/>
      <c r="AI350" s="50"/>
      <c r="AJ350" s="50"/>
      <c r="AK350" s="54"/>
    </row>
    <row r="351" spans="2:37" x14ac:dyDescent="0.25">
      <c r="B351" s="310"/>
      <c r="C351" s="310"/>
      <c r="D351" s="310"/>
      <c r="E351" s="309"/>
      <c r="F351" s="309"/>
      <c r="G351" s="309"/>
      <c r="H351" s="309"/>
      <c r="I351" s="51"/>
      <c r="J351" s="50"/>
      <c r="K351" s="50"/>
      <c r="L351" s="269"/>
      <c r="M351" s="49"/>
      <c r="N351" s="50"/>
      <c r="O351" s="86"/>
      <c r="P351" s="50"/>
      <c r="Q351" s="50"/>
      <c r="R351" s="52"/>
      <c r="S351" s="50"/>
      <c r="T351" s="50"/>
      <c r="U351" s="50"/>
      <c r="V351" s="50"/>
      <c r="W351" s="50"/>
      <c r="X351" s="50"/>
      <c r="Y351" s="50"/>
      <c r="Z351" s="50"/>
      <c r="AA351" s="50"/>
      <c r="AB351" s="50"/>
      <c r="AC351" s="50"/>
      <c r="AD351" s="50"/>
      <c r="AE351" s="50"/>
      <c r="AF351" s="50"/>
      <c r="AG351" s="50"/>
      <c r="AH351" s="50"/>
      <c r="AI351" s="50"/>
      <c r="AJ351" s="50"/>
      <c r="AK351" s="54"/>
    </row>
    <row r="352" spans="2:37" x14ac:dyDescent="0.25">
      <c r="B352" s="310"/>
      <c r="C352" s="310"/>
      <c r="D352" s="310"/>
      <c r="E352" s="309"/>
      <c r="F352" s="309"/>
      <c r="G352" s="309"/>
      <c r="H352" s="309"/>
      <c r="I352" s="51"/>
      <c r="J352" s="50"/>
      <c r="K352" s="50"/>
      <c r="L352" s="269"/>
      <c r="M352" s="49"/>
      <c r="N352" s="50"/>
      <c r="O352" s="86"/>
      <c r="P352" s="50"/>
      <c r="Q352" s="50"/>
      <c r="R352" s="52"/>
      <c r="S352" s="50"/>
      <c r="T352" s="50"/>
      <c r="U352" s="50"/>
      <c r="V352" s="50"/>
      <c r="W352" s="50"/>
      <c r="X352" s="50"/>
      <c r="Y352" s="50"/>
      <c r="Z352" s="50"/>
      <c r="AA352" s="50"/>
      <c r="AB352" s="50"/>
      <c r="AC352" s="50"/>
      <c r="AD352" s="50"/>
      <c r="AE352" s="50"/>
      <c r="AF352" s="50"/>
      <c r="AG352" s="50"/>
      <c r="AH352" s="50"/>
      <c r="AI352" s="50"/>
      <c r="AJ352" s="50"/>
      <c r="AK352" s="54"/>
    </row>
    <row r="353" spans="2:37" x14ac:dyDescent="0.25">
      <c r="B353" s="310"/>
      <c r="C353" s="310"/>
      <c r="D353" s="310"/>
      <c r="E353" s="309"/>
      <c r="F353" s="309"/>
      <c r="G353" s="309"/>
      <c r="H353" s="309"/>
      <c r="I353" s="51"/>
      <c r="J353" s="50"/>
      <c r="K353" s="50"/>
      <c r="L353" s="269"/>
      <c r="M353" s="49"/>
      <c r="N353" s="50"/>
      <c r="O353" s="86"/>
      <c r="P353" s="50"/>
      <c r="Q353" s="50"/>
      <c r="R353" s="52"/>
      <c r="S353" s="50"/>
      <c r="T353" s="50"/>
      <c r="U353" s="50"/>
      <c r="V353" s="50"/>
      <c r="W353" s="50"/>
      <c r="X353" s="50"/>
      <c r="Y353" s="50"/>
      <c r="Z353" s="50"/>
      <c r="AA353" s="50"/>
      <c r="AB353" s="50"/>
      <c r="AC353" s="50"/>
      <c r="AD353" s="50"/>
      <c r="AE353" s="50"/>
      <c r="AF353" s="50"/>
      <c r="AG353" s="50"/>
      <c r="AH353" s="50"/>
      <c r="AI353" s="50"/>
      <c r="AJ353" s="50"/>
      <c r="AK353" s="54"/>
    </row>
    <row r="354" spans="2:37" x14ac:dyDescent="0.25">
      <c r="B354" s="310"/>
      <c r="C354" s="310"/>
      <c r="D354" s="310"/>
      <c r="E354" s="309"/>
      <c r="F354" s="309"/>
      <c r="G354" s="309"/>
      <c r="H354" s="309"/>
      <c r="I354" s="51"/>
      <c r="J354" s="50"/>
      <c r="K354" s="50"/>
      <c r="L354" s="269"/>
      <c r="M354" s="49"/>
      <c r="N354" s="50"/>
      <c r="O354" s="86"/>
      <c r="P354" s="50"/>
      <c r="Q354" s="50"/>
      <c r="R354" s="52"/>
      <c r="S354" s="50"/>
      <c r="T354" s="50"/>
      <c r="U354" s="50"/>
      <c r="V354" s="50"/>
      <c r="W354" s="50"/>
      <c r="X354" s="50"/>
      <c r="Y354" s="50"/>
      <c r="Z354" s="50"/>
      <c r="AA354" s="50"/>
      <c r="AB354" s="50"/>
      <c r="AC354" s="50"/>
      <c r="AD354" s="50"/>
      <c r="AE354" s="50"/>
      <c r="AF354" s="50"/>
      <c r="AG354" s="50"/>
      <c r="AH354" s="50"/>
      <c r="AI354" s="50"/>
      <c r="AJ354" s="50"/>
      <c r="AK354" s="54"/>
    </row>
    <row r="355" spans="2:37" x14ac:dyDescent="0.25">
      <c r="B355" s="310"/>
      <c r="C355" s="310"/>
      <c r="D355" s="310"/>
      <c r="E355" s="309"/>
      <c r="F355" s="309"/>
      <c r="G355" s="309"/>
      <c r="H355" s="309"/>
      <c r="I355" s="51"/>
      <c r="J355" s="50"/>
      <c r="K355" s="50"/>
      <c r="L355" s="269"/>
      <c r="M355" s="49"/>
      <c r="N355" s="50"/>
      <c r="O355" s="86"/>
      <c r="P355" s="50"/>
      <c r="Q355" s="50"/>
      <c r="R355" s="52"/>
      <c r="S355" s="50"/>
      <c r="T355" s="50"/>
      <c r="U355" s="50"/>
      <c r="V355" s="50"/>
      <c r="W355" s="50"/>
      <c r="X355" s="50"/>
      <c r="Y355" s="50"/>
      <c r="Z355" s="50"/>
      <c r="AA355" s="50"/>
      <c r="AB355" s="50"/>
      <c r="AC355" s="50"/>
      <c r="AD355" s="50"/>
      <c r="AE355" s="50"/>
      <c r="AF355" s="50"/>
      <c r="AG355" s="50"/>
      <c r="AH355" s="50"/>
      <c r="AI355" s="50"/>
      <c r="AJ355" s="50"/>
      <c r="AK355" s="54"/>
    </row>
    <row r="356" spans="2:37" x14ac:dyDescent="0.25">
      <c r="B356" s="310"/>
      <c r="C356" s="310"/>
      <c r="D356" s="310"/>
      <c r="E356" s="309"/>
      <c r="F356" s="309"/>
      <c r="G356" s="309"/>
      <c r="H356" s="309"/>
      <c r="I356" s="51"/>
      <c r="J356" s="50"/>
      <c r="K356" s="50"/>
      <c r="L356" s="269"/>
      <c r="M356" s="49"/>
      <c r="N356" s="50"/>
      <c r="O356" s="86"/>
      <c r="P356" s="50"/>
      <c r="Q356" s="50"/>
      <c r="R356" s="52"/>
      <c r="S356" s="50"/>
      <c r="T356" s="50"/>
      <c r="U356" s="50"/>
      <c r="V356" s="50"/>
      <c r="W356" s="50"/>
      <c r="X356" s="50"/>
      <c r="Y356" s="50"/>
      <c r="Z356" s="50"/>
      <c r="AA356" s="50"/>
      <c r="AB356" s="50"/>
      <c r="AC356" s="50"/>
      <c r="AD356" s="50"/>
      <c r="AE356" s="50"/>
      <c r="AF356" s="50"/>
      <c r="AG356" s="50"/>
      <c r="AH356" s="50"/>
      <c r="AI356" s="50"/>
      <c r="AJ356" s="50"/>
      <c r="AK356" s="54"/>
    </row>
    <row r="357" spans="2:37" x14ac:dyDescent="0.25">
      <c r="B357" s="310"/>
      <c r="C357" s="310"/>
      <c r="D357" s="310"/>
      <c r="E357" s="309"/>
      <c r="F357" s="309"/>
      <c r="G357" s="309"/>
      <c r="H357" s="309"/>
      <c r="I357" s="51"/>
      <c r="J357" s="50"/>
      <c r="K357" s="50"/>
      <c r="L357" s="269"/>
      <c r="M357" s="49"/>
      <c r="N357" s="50"/>
      <c r="O357" s="86"/>
      <c r="P357" s="50"/>
      <c r="Q357" s="50"/>
      <c r="R357" s="52"/>
      <c r="S357" s="50"/>
      <c r="T357" s="50"/>
      <c r="U357" s="50"/>
      <c r="V357" s="50"/>
      <c r="W357" s="50"/>
      <c r="X357" s="50"/>
      <c r="Y357" s="50"/>
      <c r="Z357" s="50"/>
      <c r="AA357" s="50"/>
      <c r="AB357" s="50"/>
      <c r="AC357" s="50"/>
      <c r="AD357" s="50"/>
      <c r="AE357" s="50"/>
      <c r="AF357" s="50"/>
      <c r="AG357" s="50"/>
      <c r="AH357" s="50"/>
      <c r="AI357" s="50"/>
      <c r="AJ357" s="50"/>
      <c r="AK357" s="54"/>
    </row>
    <row r="358" spans="2:37" x14ac:dyDescent="0.25">
      <c r="B358" s="310"/>
      <c r="C358" s="310"/>
      <c r="D358" s="310"/>
      <c r="E358" s="309"/>
      <c r="F358" s="309"/>
      <c r="G358" s="309"/>
      <c r="H358" s="309"/>
      <c r="I358" s="51"/>
      <c r="J358" s="50"/>
      <c r="K358" s="50"/>
      <c r="L358" s="269"/>
      <c r="M358" s="49"/>
      <c r="N358" s="50"/>
      <c r="O358" s="86"/>
      <c r="P358" s="50"/>
      <c r="Q358" s="50"/>
      <c r="R358" s="52"/>
      <c r="S358" s="50"/>
      <c r="T358" s="50"/>
      <c r="U358" s="50"/>
      <c r="V358" s="50"/>
      <c r="W358" s="50"/>
      <c r="X358" s="50"/>
      <c r="Y358" s="50"/>
      <c r="Z358" s="50"/>
      <c r="AA358" s="50"/>
      <c r="AB358" s="50"/>
      <c r="AC358" s="50"/>
      <c r="AD358" s="50"/>
      <c r="AE358" s="50"/>
      <c r="AF358" s="50"/>
      <c r="AG358" s="50"/>
      <c r="AH358" s="50"/>
      <c r="AI358" s="50"/>
      <c r="AJ358" s="50"/>
      <c r="AK358" s="54"/>
    </row>
    <row r="359" spans="2:37" x14ac:dyDescent="0.25">
      <c r="B359" s="310"/>
      <c r="C359" s="310"/>
      <c r="D359" s="310"/>
      <c r="E359" s="309"/>
      <c r="F359" s="309"/>
      <c r="G359" s="309"/>
      <c r="H359" s="309"/>
      <c r="I359" s="51"/>
      <c r="J359" s="50"/>
      <c r="K359" s="50"/>
      <c r="L359" s="269"/>
      <c r="M359" s="49"/>
      <c r="N359" s="50"/>
      <c r="O359" s="86"/>
      <c r="P359" s="50"/>
      <c r="Q359" s="50"/>
      <c r="R359" s="52"/>
      <c r="S359" s="50"/>
      <c r="T359" s="50"/>
      <c r="U359" s="50"/>
      <c r="V359" s="50"/>
      <c r="W359" s="50"/>
      <c r="X359" s="50"/>
      <c r="Y359" s="50"/>
      <c r="Z359" s="50"/>
      <c r="AA359" s="50"/>
      <c r="AB359" s="50"/>
      <c r="AC359" s="50"/>
      <c r="AD359" s="50"/>
      <c r="AE359" s="50"/>
      <c r="AF359" s="50"/>
      <c r="AG359" s="50"/>
      <c r="AH359" s="50"/>
      <c r="AI359" s="50"/>
      <c r="AJ359" s="50"/>
      <c r="AK359" s="54"/>
    </row>
    <row r="360" spans="2:37" x14ac:dyDescent="0.25">
      <c r="B360" s="310"/>
      <c r="C360" s="310"/>
      <c r="D360" s="310"/>
      <c r="E360" s="309"/>
      <c r="F360" s="309"/>
      <c r="G360" s="309"/>
      <c r="H360" s="309"/>
      <c r="I360" s="51"/>
      <c r="J360" s="50"/>
      <c r="K360" s="50"/>
      <c r="L360" s="269"/>
      <c r="M360" s="49"/>
      <c r="N360" s="50"/>
      <c r="O360" s="86"/>
      <c r="P360" s="50"/>
      <c r="Q360" s="50"/>
      <c r="R360" s="52"/>
      <c r="S360" s="50"/>
      <c r="T360" s="50"/>
      <c r="U360" s="50"/>
      <c r="V360" s="50"/>
      <c r="W360" s="50"/>
      <c r="X360" s="50"/>
      <c r="Y360" s="50"/>
      <c r="Z360" s="50"/>
      <c r="AA360" s="50"/>
      <c r="AB360" s="50"/>
      <c r="AC360" s="50"/>
      <c r="AD360" s="50"/>
      <c r="AE360" s="50"/>
      <c r="AF360" s="50"/>
      <c r="AG360" s="50"/>
      <c r="AH360" s="50"/>
      <c r="AI360" s="50"/>
      <c r="AJ360" s="50"/>
      <c r="AK360" s="54"/>
    </row>
    <row r="361" spans="2:37" x14ac:dyDescent="0.25">
      <c r="B361" s="310"/>
      <c r="C361" s="310"/>
      <c r="D361" s="310"/>
      <c r="E361" s="309"/>
      <c r="F361" s="309"/>
      <c r="G361" s="309"/>
      <c r="H361" s="309"/>
      <c r="I361" s="51"/>
      <c r="J361" s="50"/>
      <c r="K361" s="50"/>
      <c r="L361" s="269"/>
      <c r="M361" s="49"/>
      <c r="N361" s="50"/>
      <c r="O361" s="86"/>
      <c r="P361" s="50"/>
      <c r="Q361" s="50"/>
      <c r="R361" s="52"/>
      <c r="S361" s="50"/>
      <c r="T361" s="50"/>
      <c r="U361" s="50"/>
      <c r="V361" s="50"/>
      <c r="W361" s="50"/>
      <c r="X361" s="50"/>
      <c r="Y361" s="50"/>
      <c r="Z361" s="50"/>
      <c r="AA361" s="50"/>
      <c r="AB361" s="50"/>
      <c r="AC361" s="50"/>
      <c r="AD361" s="50"/>
      <c r="AE361" s="50"/>
      <c r="AF361" s="50"/>
      <c r="AG361" s="50"/>
      <c r="AH361" s="50"/>
      <c r="AI361" s="50"/>
      <c r="AJ361" s="50"/>
      <c r="AK361" s="54"/>
    </row>
    <row r="362" spans="2:37" x14ac:dyDescent="0.25">
      <c r="B362" s="310"/>
      <c r="C362" s="310"/>
      <c r="D362" s="310"/>
      <c r="E362" s="309"/>
      <c r="F362" s="309"/>
      <c r="G362" s="309"/>
      <c r="H362" s="309"/>
      <c r="I362" s="51"/>
      <c r="J362" s="50"/>
      <c r="K362" s="50"/>
      <c r="L362" s="269"/>
      <c r="M362" s="49"/>
      <c r="N362" s="50"/>
      <c r="O362" s="86"/>
      <c r="P362" s="50"/>
      <c r="Q362" s="50"/>
      <c r="R362" s="52"/>
      <c r="S362" s="50"/>
      <c r="T362" s="50"/>
      <c r="U362" s="50"/>
      <c r="V362" s="50"/>
      <c r="W362" s="50"/>
      <c r="X362" s="50"/>
      <c r="Y362" s="50"/>
      <c r="Z362" s="50"/>
      <c r="AA362" s="50"/>
      <c r="AB362" s="50"/>
      <c r="AC362" s="50"/>
      <c r="AD362" s="50"/>
      <c r="AE362" s="50"/>
      <c r="AF362" s="50"/>
      <c r="AG362" s="50"/>
      <c r="AH362" s="50"/>
      <c r="AI362" s="50"/>
      <c r="AJ362" s="50"/>
      <c r="AK362" s="54"/>
    </row>
    <row r="363" spans="2:37" x14ac:dyDescent="0.25">
      <c r="B363" s="310"/>
      <c r="C363" s="310"/>
      <c r="D363" s="310"/>
      <c r="E363" s="309"/>
      <c r="F363" s="309"/>
      <c r="G363" s="309"/>
      <c r="H363" s="309"/>
      <c r="I363" s="51"/>
      <c r="J363" s="50"/>
      <c r="K363" s="50"/>
      <c r="L363" s="269"/>
      <c r="M363" s="49"/>
      <c r="N363" s="50"/>
      <c r="O363" s="86"/>
      <c r="P363" s="50"/>
      <c r="Q363" s="50"/>
      <c r="R363" s="52"/>
      <c r="S363" s="50"/>
      <c r="T363" s="50"/>
      <c r="U363" s="50"/>
      <c r="V363" s="50"/>
      <c r="W363" s="50"/>
      <c r="X363" s="50"/>
      <c r="Y363" s="50"/>
      <c r="Z363" s="50"/>
      <c r="AA363" s="50"/>
      <c r="AB363" s="50"/>
      <c r="AC363" s="50"/>
      <c r="AD363" s="50"/>
      <c r="AE363" s="50"/>
      <c r="AF363" s="50"/>
      <c r="AG363" s="50"/>
      <c r="AH363" s="50"/>
      <c r="AI363" s="50"/>
      <c r="AJ363" s="50"/>
      <c r="AK363" s="54"/>
    </row>
    <row r="364" spans="2:37" x14ac:dyDescent="0.25">
      <c r="B364" s="310"/>
      <c r="C364" s="310"/>
      <c r="D364" s="310"/>
      <c r="E364" s="309"/>
      <c r="F364" s="309"/>
      <c r="G364" s="309"/>
      <c r="H364" s="309"/>
      <c r="I364" s="51"/>
      <c r="J364" s="50"/>
      <c r="K364" s="50"/>
      <c r="L364" s="269"/>
      <c r="M364" s="49"/>
      <c r="N364" s="50"/>
      <c r="O364" s="86"/>
      <c r="P364" s="50"/>
      <c r="Q364" s="50"/>
      <c r="R364" s="52"/>
      <c r="S364" s="50"/>
      <c r="T364" s="50"/>
      <c r="U364" s="50"/>
      <c r="V364" s="50"/>
      <c r="W364" s="50"/>
      <c r="X364" s="50"/>
      <c r="Y364" s="50"/>
      <c r="Z364" s="50"/>
      <c r="AA364" s="50"/>
      <c r="AB364" s="50"/>
      <c r="AC364" s="50"/>
      <c r="AD364" s="50"/>
      <c r="AE364" s="50"/>
      <c r="AF364" s="50"/>
      <c r="AG364" s="50"/>
      <c r="AH364" s="50"/>
      <c r="AI364" s="50"/>
      <c r="AJ364" s="50"/>
      <c r="AK364" s="54"/>
    </row>
    <row r="365" spans="2:37" x14ac:dyDescent="0.25">
      <c r="B365" s="310"/>
      <c r="C365" s="310"/>
      <c r="D365" s="310"/>
      <c r="E365" s="309"/>
      <c r="F365" s="309"/>
      <c r="G365" s="309"/>
      <c r="H365" s="309"/>
      <c r="I365" s="51"/>
      <c r="J365" s="50"/>
      <c r="K365" s="50"/>
      <c r="L365" s="269"/>
      <c r="M365" s="49"/>
      <c r="N365" s="50"/>
      <c r="O365" s="86"/>
      <c r="P365" s="50"/>
      <c r="Q365" s="50"/>
      <c r="R365" s="52"/>
      <c r="S365" s="50"/>
      <c r="T365" s="50"/>
      <c r="U365" s="50"/>
      <c r="V365" s="50"/>
      <c r="W365" s="50"/>
      <c r="X365" s="50"/>
      <c r="Y365" s="50"/>
      <c r="Z365" s="50"/>
      <c r="AA365" s="50"/>
      <c r="AB365" s="50"/>
      <c r="AC365" s="50"/>
      <c r="AD365" s="50"/>
      <c r="AE365" s="50"/>
      <c r="AF365" s="50"/>
      <c r="AG365" s="50"/>
      <c r="AH365" s="50"/>
      <c r="AI365" s="50"/>
      <c r="AJ365" s="50"/>
      <c r="AK365" s="54"/>
    </row>
    <row r="366" spans="2:37" x14ac:dyDescent="0.25">
      <c r="B366" s="310"/>
      <c r="C366" s="310"/>
      <c r="D366" s="310"/>
      <c r="E366" s="309"/>
      <c r="F366" s="309"/>
      <c r="G366" s="309"/>
      <c r="H366" s="309"/>
      <c r="I366" s="51"/>
      <c r="J366" s="50"/>
      <c r="K366" s="50"/>
      <c r="L366" s="269"/>
      <c r="M366" s="49"/>
      <c r="N366" s="50"/>
      <c r="O366" s="86"/>
      <c r="P366" s="50"/>
      <c r="Q366" s="50"/>
      <c r="R366" s="52"/>
      <c r="S366" s="50"/>
      <c r="T366" s="50"/>
      <c r="U366" s="50"/>
      <c r="V366" s="50"/>
      <c r="W366" s="50"/>
      <c r="X366" s="50"/>
      <c r="Y366" s="50"/>
      <c r="Z366" s="50"/>
      <c r="AA366" s="50"/>
      <c r="AB366" s="50"/>
      <c r="AC366" s="50"/>
      <c r="AD366" s="50"/>
      <c r="AE366" s="50"/>
      <c r="AF366" s="50"/>
      <c r="AG366" s="50"/>
      <c r="AH366" s="50"/>
      <c r="AI366" s="50"/>
      <c r="AJ366" s="50"/>
      <c r="AK366" s="54"/>
    </row>
    <row r="367" spans="2:37" x14ac:dyDescent="0.25">
      <c r="B367" s="310"/>
      <c r="C367" s="310"/>
      <c r="D367" s="310"/>
      <c r="E367" s="309"/>
      <c r="F367" s="309"/>
      <c r="G367" s="309"/>
      <c r="H367" s="309"/>
      <c r="I367" s="51"/>
      <c r="J367" s="50"/>
      <c r="K367" s="50"/>
      <c r="L367" s="269"/>
      <c r="M367" s="49"/>
      <c r="N367" s="50"/>
      <c r="O367" s="86"/>
      <c r="P367" s="50"/>
      <c r="Q367" s="50"/>
      <c r="R367" s="52"/>
      <c r="S367" s="50"/>
      <c r="T367" s="50"/>
      <c r="U367" s="50"/>
      <c r="V367" s="50"/>
      <c r="W367" s="50"/>
      <c r="X367" s="50"/>
      <c r="Y367" s="50"/>
      <c r="Z367" s="50"/>
      <c r="AA367" s="50"/>
      <c r="AB367" s="50"/>
      <c r="AC367" s="50"/>
      <c r="AD367" s="50"/>
      <c r="AE367" s="50"/>
      <c r="AF367" s="50"/>
      <c r="AG367" s="50"/>
      <c r="AH367" s="50"/>
      <c r="AI367" s="50"/>
      <c r="AJ367" s="50"/>
      <c r="AK367" s="54"/>
    </row>
    <row r="368" spans="2:37" x14ac:dyDescent="0.25">
      <c r="B368" s="310"/>
      <c r="C368" s="310"/>
      <c r="D368" s="310"/>
      <c r="E368" s="309"/>
      <c r="F368" s="309"/>
      <c r="G368" s="309"/>
      <c r="H368" s="309"/>
      <c r="I368" s="51"/>
      <c r="J368" s="50"/>
      <c r="K368" s="50"/>
      <c r="L368" s="269"/>
      <c r="M368" s="49"/>
      <c r="N368" s="50"/>
      <c r="O368" s="86"/>
      <c r="P368" s="50"/>
      <c r="Q368" s="50"/>
      <c r="R368" s="52"/>
      <c r="S368" s="50"/>
      <c r="T368" s="50"/>
      <c r="U368" s="50"/>
      <c r="V368" s="50"/>
      <c r="W368" s="50"/>
      <c r="X368" s="50"/>
      <c r="Y368" s="50"/>
      <c r="Z368" s="50"/>
      <c r="AA368" s="50"/>
      <c r="AB368" s="50"/>
      <c r="AC368" s="50"/>
      <c r="AD368" s="50"/>
      <c r="AE368" s="50"/>
      <c r="AF368" s="50"/>
      <c r="AG368" s="50"/>
      <c r="AH368" s="50"/>
      <c r="AI368" s="50"/>
      <c r="AJ368" s="50"/>
      <c r="AK368" s="54"/>
    </row>
    <row r="369" spans="2:37" x14ac:dyDescent="0.25">
      <c r="B369" s="310"/>
      <c r="C369" s="310"/>
      <c r="D369" s="310"/>
      <c r="E369" s="309"/>
      <c r="F369" s="309"/>
      <c r="G369" s="309"/>
      <c r="H369" s="309"/>
      <c r="I369" s="51"/>
      <c r="J369" s="50"/>
      <c r="K369" s="50"/>
      <c r="L369" s="269"/>
      <c r="M369" s="49"/>
      <c r="N369" s="50"/>
      <c r="O369" s="86"/>
      <c r="P369" s="50"/>
      <c r="Q369" s="50"/>
      <c r="R369" s="52"/>
      <c r="S369" s="50"/>
      <c r="T369" s="50"/>
      <c r="U369" s="50"/>
      <c r="V369" s="50"/>
      <c r="W369" s="50"/>
      <c r="X369" s="50"/>
      <c r="Y369" s="50"/>
      <c r="Z369" s="50"/>
      <c r="AA369" s="50"/>
      <c r="AB369" s="50"/>
      <c r="AC369" s="50"/>
      <c r="AD369" s="50"/>
      <c r="AE369" s="50"/>
      <c r="AF369" s="50"/>
      <c r="AG369" s="50"/>
      <c r="AH369" s="50"/>
      <c r="AI369" s="50"/>
      <c r="AJ369" s="50"/>
      <c r="AK369" s="54"/>
    </row>
    <row r="370" spans="2:37" x14ac:dyDescent="0.25">
      <c r="B370" s="310"/>
      <c r="C370" s="310"/>
      <c r="D370" s="310"/>
      <c r="E370" s="309"/>
      <c r="F370" s="309"/>
      <c r="G370" s="309"/>
      <c r="H370" s="309"/>
      <c r="I370" s="51"/>
      <c r="J370" s="50"/>
      <c r="K370" s="50"/>
      <c r="L370" s="269"/>
      <c r="M370" s="49"/>
      <c r="N370" s="50"/>
      <c r="O370" s="86"/>
      <c r="P370" s="50"/>
      <c r="Q370" s="50"/>
      <c r="R370" s="52"/>
      <c r="S370" s="50"/>
      <c r="T370" s="50"/>
      <c r="U370" s="50"/>
      <c r="V370" s="50"/>
      <c r="W370" s="50"/>
      <c r="X370" s="50"/>
      <c r="Y370" s="50"/>
      <c r="Z370" s="50"/>
      <c r="AA370" s="50"/>
      <c r="AB370" s="50"/>
      <c r="AC370" s="50"/>
      <c r="AD370" s="50"/>
      <c r="AE370" s="50"/>
      <c r="AF370" s="50"/>
      <c r="AG370" s="50"/>
      <c r="AH370" s="50"/>
      <c r="AI370" s="50"/>
      <c r="AJ370" s="50"/>
      <c r="AK370" s="54"/>
    </row>
    <row r="371" spans="2:37" x14ac:dyDescent="0.25">
      <c r="B371" s="310"/>
      <c r="C371" s="310"/>
      <c r="D371" s="310"/>
      <c r="E371" s="309"/>
      <c r="F371" s="309"/>
      <c r="G371" s="309"/>
      <c r="H371" s="309"/>
      <c r="I371" s="51"/>
      <c r="J371" s="50"/>
      <c r="K371" s="50"/>
      <c r="L371" s="269"/>
      <c r="M371" s="49"/>
      <c r="N371" s="50"/>
      <c r="O371" s="86"/>
      <c r="P371" s="50"/>
      <c r="Q371" s="50"/>
      <c r="R371" s="52"/>
      <c r="S371" s="50"/>
      <c r="T371" s="50"/>
      <c r="U371" s="50"/>
      <c r="V371" s="50"/>
      <c r="W371" s="50"/>
      <c r="X371" s="50"/>
      <c r="Y371" s="50"/>
      <c r="Z371" s="50"/>
      <c r="AA371" s="50"/>
      <c r="AB371" s="50"/>
      <c r="AC371" s="50"/>
      <c r="AD371" s="50"/>
      <c r="AE371" s="50"/>
      <c r="AF371" s="50"/>
      <c r="AG371" s="50"/>
      <c r="AH371" s="50"/>
      <c r="AI371" s="50"/>
      <c r="AJ371" s="50"/>
      <c r="AK371" s="54"/>
    </row>
    <row r="372" spans="2:37" x14ac:dyDescent="0.25">
      <c r="B372" s="310"/>
      <c r="C372" s="310"/>
      <c r="D372" s="310"/>
      <c r="E372" s="309"/>
      <c r="F372" s="309"/>
      <c r="G372" s="309"/>
      <c r="H372" s="309"/>
      <c r="I372" s="51"/>
      <c r="J372" s="50"/>
      <c r="K372" s="50"/>
      <c r="L372" s="269"/>
      <c r="M372" s="49"/>
      <c r="N372" s="50"/>
      <c r="O372" s="86"/>
      <c r="P372" s="50"/>
      <c r="Q372" s="50"/>
      <c r="R372" s="52"/>
      <c r="S372" s="50"/>
      <c r="T372" s="50"/>
      <c r="U372" s="50"/>
      <c r="V372" s="50"/>
      <c r="W372" s="50"/>
      <c r="X372" s="50"/>
      <c r="Y372" s="50"/>
      <c r="Z372" s="50"/>
      <c r="AA372" s="50"/>
      <c r="AB372" s="50"/>
      <c r="AC372" s="50"/>
      <c r="AD372" s="50"/>
      <c r="AE372" s="50"/>
      <c r="AF372" s="50"/>
      <c r="AG372" s="50"/>
      <c r="AH372" s="50"/>
      <c r="AI372" s="50"/>
      <c r="AJ372" s="50"/>
      <c r="AK372" s="54"/>
    </row>
    <row r="373" spans="2:37" x14ac:dyDescent="0.25">
      <c r="B373" s="310"/>
      <c r="C373" s="310"/>
      <c r="D373" s="310"/>
      <c r="E373" s="309"/>
      <c r="F373" s="309"/>
      <c r="G373" s="309"/>
      <c r="H373" s="309"/>
      <c r="I373" s="51"/>
      <c r="J373" s="50"/>
      <c r="K373" s="50"/>
      <c r="L373" s="269"/>
      <c r="M373" s="49"/>
      <c r="N373" s="50"/>
      <c r="O373" s="86"/>
      <c r="P373" s="50"/>
      <c r="Q373" s="50"/>
      <c r="R373" s="52"/>
      <c r="S373" s="50"/>
      <c r="T373" s="50"/>
      <c r="U373" s="50"/>
      <c r="V373" s="50"/>
      <c r="W373" s="50"/>
      <c r="X373" s="50"/>
      <c r="Y373" s="50"/>
      <c r="Z373" s="50"/>
      <c r="AA373" s="50"/>
      <c r="AB373" s="50"/>
      <c r="AC373" s="50"/>
      <c r="AD373" s="50"/>
      <c r="AE373" s="50"/>
      <c r="AF373" s="50"/>
      <c r="AG373" s="50"/>
      <c r="AH373" s="50"/>
      <c r="AI373" s="50"/>
      <c r="AJ373" s="50"/>
      <c r="AK373" s="54"/>
    </row>
    <row r="374" spans="2:37" x14ac:dyDescent="0.25">
      <c r="B374" s="310"/>
      <c r="C374" s="310"/>
      <c r="D374" s="310"/>
      <c r="E374" s="309"/>
      <c r="F374" s="309"/>
      <c r="G374" s="309"/>
      <c r="H374" s="309"/>
      <c r="I374" s="51"/>
      <c r="J374" s="50"/>
      <c r="K374" s="50"/>
      <c r="L374" s="269"/>
      <c r="M374" s="49"/>
      <c r="N374" s="50"/>
      <c r="O374" s="86"/>
      <c r="P374" s="50"/>
      <c r="Q374" s="50"/>
      <c r="R374" s="52"/>
      <c r="S374" s="50"/>
      <c r="T374" s="50"/>
      <c r="U374" s="50"/>
      <c r="V374" s="50"/>
      <c r="W374" s="50"/>
      <c r="X374" s="50"/>
      <c r="Y374" s="50"/>
      <c r="Z374" s="50"/>
      <c r="AA374" s="50"/>
      <c r="AB374" s="50"/>
      <c r="AC374" s="50"/>
      <c r="AD374" s="50"/>
      <c r="AE374" s="50"/>
      <c r="AF374" s="50"/>
      <c r="AG374" s="50"/>
      <c r="AH374" s="50"/>
      <c r="AI374" s="50"/>
      <c r="AJ374" s="50"/>
      <c r="AK374" s="54"/>
    </row>
    <row r="375" spans="2:37" x14ac:dyDescent="0.25">
      <c r="B375" s="310"/>
      <c r="C375" s="310"/>
      <c r="D375" s="310"/>
      <c r="E375" s="309"/>
      <c r="F375" s="309"/>
      <c r="G375" s="309"/>
      <c r="H375" s="309"/>
      <c r="I375" s="51"/>
      <c r="J375" s="50"/>
      <c r="K375" s="50"/>
      <c r="L375" s="269"/>
      <c r="M375" s="49"/>
      <c r="N375" s="50"/>
      <c r="O375" s="86"/>
      <c r="P375" s="50"/>
      <c r="Q375" s="50"/>
      <c r="R375" s="52"/>
      <c r="S375" s="50"/>
      <c r="T375" s="50"/>
      <c r="U375" s="50"/>
      <c r="V375" s="50"/>
      <c r="W375" s="50"/>
      <c r="X375" s="50"/>
      <c r="Y375" s="50"/>
      <c r="Z375" s="50"/>
      <c r="AA375" s="50"/>
      <c r="AB375" s="50"/>
      <c r="AC375" s="50"/>
      <c r="AD375" s="50"/>
      <c r="AE375" s="50"/>
      <c r="AF375" s="50"/>
      <c r="AG375" s="50"/>
      <c r="AH375" s="50"/>
      <c r="AI375" s="50"/>
      <c r="AJ375" s="50"/>
      <c r="AK375" s="54"/>
    </row>
    <row r="376" spans="2:37" x14ac:dyDescent="0.25">
      <c r="B376" s="310"/>
      <c r="C376" s="310"/>
      <c r="D376" s="310"/>
      <c r="E376" s="309"/>
      <c r="F376" s="309"/>
      <c r="G376" s="309"/>
      <c r="H376" s="309"/>
      <c r="I376" s="51"/>
      <c r="J376" s="50"/>
      <c r="K376" s="50"/>
      <c r="L376" s="269"/>
      <c r="M376" s="49"/>
      <c r="N376" s="50"/>
      <c r="O376" s="86"/>
      <c r="P376" s="50"/>
      <c r="Q376" s="50"/>
      <c r="R376" s="52"/>
      <c r="S376" s="50"/>
      <c r="T376" s="50"/>
      <c r="U376" s="50"/>
      <c r="V376" s="50"/>
      <c r="W376" s="50"/>
      <c r="X376" s="50"/>
      <c r="Y376" s="50"/>
      <c r="Z376" s="50"/>
      <c r="AA376" s="50"/>
      <c r="AB376" s="50"/>
      <c r="AC376" s="50"/>
      <c r="AD376" s="50"/>
      <c r="AE376" s="50"/>
      <c r="AF376" s="50"/>
      <c r="AG376" s="50"/>
      <c r="AH376" s="50"/>
      <c r="AI376" s="50"/>
      <c r="AJ376" s="50"/>
      <c r="AK376" s="54"/>
    </row>
    <row r="377" spans="2:37" x14ac:dyDescent="0.25">
      <c r="B377" s="310"/>
      <c r="C377" s="310"/>
      <c r="D377" s="310"/>
      <c r="E377" s="309"/>
      <c r="F377" s="309"/>
      <c r="G377" s="309"/>
      <c r="H377" s="309"/>
      <c r="I377" s="51"/>
      <c r="J377" s="50"/>
      <c r="K377" s="50"/>
      <c r="L377" s="269"/>
      <c r="M377" s="49"/>
      <c r="N377" s="50"/>
      <c r="O377" s="86"/>
      <c r="P377" s="50"/>
      <c r="Q377" s="50"/>
      <c r="R377" s="52"/>
      <c r="S377" s="50"/>
      <c r="T377" s="50"/>
      <c r="U377" s="50"/>
      <c r="V377" s="50"/>
      <c r="W377" s="50"/>
      <c r="X377" s="50"/>
      <c r="Y377" s="50"/>
      <c r="Z377" s="50"/>
      <c r="AA377" s="50"/>
      <c r="AB377" s="50"/>
      <c r="AC377" s="50"/>
      <c r="AD377" s="50"/>
      <c r="AE377" s="50"/>
      <c r="AF377" s="50"/>
      <c r="AG377" s="50"/>
      <c r="AH377" s="50"/>
      <c r="AI377" s="50"/>
      <c r="AJ377" s="50"/>
      <c r="AK377" s="54"/>
    </row>
    <row r="378" spans="2:37" x14ac:dyDescent="0.25">
      <c r="B378" s="310"/>
      <c r="C378" s="310"/>
      <c r="D378" s="310"/>
      <c r="E378" s="309"/>
      <c r="F378" s="309"/>
      <c r="G378" s="309"/>
      <c r="H378" s="309"/>
      <c r="I378" s="51"/>
      <c r="J378" s="50"/>
      <c r="K378" s="50"/>
      <c r="L378" s="269"/>
      <c r="M378" s="49"/>
      <c r="N378" s="50"/>
      <c r="O378" s="86"/>
      <c r="P378" s="50"/>
      <c r="Q378" s="50"/>
      <c r="R378" s="52"/>
      <c r="S378" s="50"/>
      <c r="T378" s="50"/>
      <c r="U378" s="50"/>
      <c r="V378" s="50"/>
      <c r="W378" s="50"/>
      <c r="X378" s="50"/>
      <c r="Y378" s="50"/>
      <c r="Z378" s="50"/>
      <c r="AA378" s="50"/>
      <c r="AB378" s="50"/>
      <c r="AC378" s="50"/>
      <c r="AD378" s="50"/>
      <c r="AE378" s="50"/>
      <c r="AF378" s="50"/>
      <c r="AG378" s="50"/>
      <c r="AH378" s="50"/>
      <c r="AI378" s="50"/>
      <c r="AJ378" s="50"/>
      <c r="AK378" s="54"/>
    </row>
    <row r="379" spans="2:37" x14ac:dyDescent="0.25">
      <c r="B379" s="310"/>
      <c r="C379" s="310"/>
      <c r="D379" s="310"/>
      <c r="E379" s="309"/>
      <c r="F379" s="309"/>
      <c r="G379" s="309"/>
      <c r="H379" s="309"/>
      <c r="I379" s="51"/>
      <c r="J379" s="50"/>
      <c r="K379" s="50"/>
      <c r="L379" s="269"/>
      <c r="M379" s="49"/>
      <c r="N379" s="50"/>
      <c r="O379" s="86"/>
      <c r="P379" s="50"/>
      <c r="Q379" s="50"/>
      <c r="R379" s="52"/>
      <c r="S379" s="50"/>
      <c r="T379" s="50"/>
      <c r="U379" s="50"/>
      <c r="V379" s="50"/>
      <c r="W379" s="50"/>
      <c r="X379" s="50"/>
      <c r="Y379" s="50"/>
      <c r="Z379" s="50"/>
      <c r="AA379" s="50"/>
      <c r="AB379" s="50"/>
      <c r="AC379" s="50"/>
      <c r="AD379" s="50"/>
      <c r="AE379" s="50"/>
      <c r="AF379" s="50"/>
      <c r="AG379" s="50"/>
      <c r="AH379" s="50"/>
      <c r="AI379" s="50"/>
      <c r="AJ379" s="50"/>
      <c r="AK379" s="54"/>
    </row>
    <row r="380" spans="2:37" x14ac:dyDescent="0.25">
      <c r="B380" s="310"/>
      <c r="C380" s="310"/>
      <c r="D380" s="310"/>
      <c r="E380" s="309"/>
      <c r="F380" s="309"/>
      <c r="G380" s="309"/>
      <c r="H380" s="309"/>
      <c r="I380" s="51"/>
      <c r="J380" s="50"/>
      <c r="K380" s="50"/>
      <c r="L380" s="269"/>
      <c r="M380" s="49"/>
      <c r="N380" s="50"/>
      <c r="O380" s="86"/>
      <c r="P380" s="50"/>
      <c r="Q380" s="50"/>
      <c r="R380" s="52"/>
      <c r="S380" s="50"/>
      <c r="T380" s="50"/>
      <c r="U380" s="50"/>
      <c r="V380" s="50"/>
      <c r="W380" s="50"/>
      <c r="X380" s="50"/>
      <c r="Y380" s="50"/>
      <c r="Z380" s="50"/>
      <c r="AA380" s="50"/>
      <c r="AB380" s="50"/>
      <c r="AC380" s="50"/>
      <c r="AD380" s="50"/>
      <c r="AE380" s="50"/>
      <c r="AF380" s="50"/>
      <c r="AG380" s="50"/>
      <c r="AH380" s="50"/>
      <c r="AI380" s="50"/>
      <c r="AJ380" s="50"/>
      <c r="AK380" s="54"/>
    </row>
    <row r="381" spans="2:37" x14ac:dyDescent="0.25">
      <c r="B381" s="310"/>
      <c r="C381" s="310"/>
      <c r="D381" s="310"/>
      <c r="E381" s="309"/>
      <c r="F381" s="309"/>
      <c r="G381" s="309"/>
      <c r="H381" s="309"/>
      <c r="I381" s="51"/>
      <c r="J381" s="50"/>
      <c r="K381" s="50"/>
      <c r="L381" s="269"/>
      <c r="M381" s="49"/>
      <c r="N381" s="50"/>
      <c r="O381" s="86"/>
      <c r="P381" s="50"/>
      <c r="Q381" s="50"/>
      <c r="R381" s="52"/>
      <c r="S381" s="50"/>
      <c r="T381" s="50"/>
      <c r="U381" s="50"/>
      <c r="V381" s="50"/>
      <c r="W381" s="50"/>
      <c r="X381" s="50"/>
      <c r="Y381" s="50"/>
      <c r="Z381" s="50"/>
      <c r="AA381" s="50"/>
      <c r="AB381" s="50"/>
      <c r="AC381" s="50"/>
      <c r="AD381" s="50"/>
      <c r="AE381" s="50"/>
      <c r="AF381" s="50"/>
      <c r="AG381" s="50"/>
      <c r="AH381" s="50"/>
      <c r="AI381" s="50"/>
      <c r="AJ381" s="50"/>
      <c r="AK381" s="54"/>
    </row>
    <row r="382" spans="2:37" x14ac:dyDescent="0.25">
      <c r="B382" s="310"/>
      <c r="C382" s="310"/>
      <c r="D382" s="310"/>
      <c r="E382" s="309"/>
      <c r="F382" s="309"/>
      <c r="G382" s="309"/>
      <c r="H382" s="309"/>
      <c r="I382" s="51"/>
      <c r="J382" s="50"/>
      <c r="K382" s="50"/>
      <c r="L382" s="269"/>
      <c r="M382" s="49"/>
      <c r="N382" s="50"/>
      <c r="O382" s="86"/>
      <c r="P382" s="50"/>
      <c r="Q382" s="50"/>
      <c r="R382" s="52"/>
      <c r="S382" s="50"/>
      <c r="T382" s="50"/>
      <c r="U382" s="50"/>
      <c r="V382" s="50"/>
      <c r="W382" s="50"/>
      <c r="X382" s="50"/>
      <c r="Y382" s="50"/>
      <c r="Z382" s="50"/>
      <c r="AA382" s="50"/>
      <c r="AB382" s="50"/>
      <c r="AC382" s="50"/>
      <c r="AD382" s="50"/>
      <c r="AE382" s="50"/>
      <c r="AF382" s="50"/>
      <c r="AG382" s="50"/>
      <c r="AH382" s="50"/>
      <c r="AI382" s="50"/>
      <c r="AJ382" s="50"/>
      <c r="AK382" s="54"/>
    </row>
    <row r="383" spans="2:37" x14ac:dyDescent="0.25">
      <c r="B383" s="310"/>
      <c r="C383" s="310"/>
      <c r="D383" s="310"/>
      <c r="E383" s="309"/>
      <c r="F383" s="309"/>
      <c r="G383" s="309"/>
      <c r="H383" s="309"/>
      <c r="I383" s="51"/>
      <c r="J383" s="50"/>
      <c r="K383" s="50"/>
      <c r="L383" s="269"/>
      <c r="M383" s="49"/>
      <c r="N383" s="50"/>
      <c r="O383" s="86"/>
      <c r="P383" s="50"/>
      <c r="Q383" s="50"/>
      <c r="R383" s="52"/>
      <c r="S383" s="50"/>
      <c r="T383" s="50"/>
      <c r="U383" s="50"/>
      <c r="V383" s="50"/>
      <c r="W383" s="50"/>
      <c r="X383" s="50"/>
      <c r="Y383" s="50"/>
      <c r="Z383" s="50"/>
      <c r="AA383" s="50"/>
      <c r="AB383" s="50"/>
      <c r="AC383" s="50"/>
      <c r="AD383" s="50"/>
      <c r="AE383" s="50"/>
      <c r="AF383" s="50"/>
      <c r="AG383" s="50"/>
      <c r="AH383" s="50"/>
      <c r="AI383" s="50"/>
      <c r="AJ383" s="50"/>
      <c r="AK383" s="54"/>
    </row>
    <row r="384" spans="2:37" x14ac:dyDescent="0.25">
      <c r="B384" s="310"/>
      <c r="C384" s="310"/>
      <c r="D384" s="310"/>
      <c r="E384" s="309"/>
      <c r="F384" s="309"/>
      <c r="G384" s="309"/>
      <c r="H384" s="309"/>
      <c r="I384" s="51"/>
      <c r="J384" s="50"/>
      <c r="K384" s="50"/>
      <c r="L384" s="269"/>
      <c r="M384" s="49"/>
      <c r="N384" s="50"/>
      <c r="O384" s="86"/>
      <c r="P384" s="50"/>
      <c r="Q384" s="50"/>
      <c r="R384" s="52"/>
      <c r="S384" s="50"/>
      <c r="T384" s="50"/>
      <c r="U384" s="50"/>
      <c r="V384" s="50"/>
      <c r="W384" s="50"/>
      <c r="X384" s="50"/>
      <c r="Y384" s="50"/>
      <c r="Z384" s="50"/>
      <c r="AA384" s="50"/>
      <c r="AB384" s="50"/>
      <c r="AC384" s="50"/>
      <c r="AD384" s="50"/>
      <c r="AE384" s="50"/>
      <c r="AF384" s="50"/>
      <c r="AG384" s="50"/>
      <c r="AH384" s="50"/>
      <c r="AI384" s="50"/>
      <c r="AJ384" s="50"/>
      <c r="AK384" s="54"/>
    </row>
    <row r="385" spans="2:37" x14ac:dyDescent="0.25">
      <c r="B385" s="310"/>
      <c r="C385" s="310"/>
      <c r="D385" s="310"/>
      <c r="E385" s="309"/>
      <c r="F385" s="309"/>
      <c r="G385" s="309"/>
      <c r="H385" s="309"/>
      <c r="I385" s="51"/>
      <c r="J385" s="50"/>
      <c r="K385" s="50"/>
      <c r="L385" s="269"/>
      <c r="M385" s="49"/>
      <c r="N385" s="50"/>
      <c r="O385" s="86"/>
      <c r="P385" s="50"/>
      <c r="Q385" s="50"/>
      <c r="R385" s="52"/>
      <c r="S385" s="50"/>
      <c r="T385" s="50"/>
      <c r="U385" s="50"/>
      <c r="V385" s="50"/>
      <c r="W385" s="50"/>
      <c r="X385" s="50"/>
      <c r="Y385" s="50"/>
      <c r="Z385" s="50"/>
      <c r="AA385" s="50"/>
      <c r="AB385" s="50"/>
      <c r="AC385" s="50"/>
      <c r="AD385" s="50"/>
      <c r="AE385" s="50"/>
      <c r="AF385" s="50"/>
      <c r="AG385" s="50"/>
      <c r="AH385" s="50"/>
      <c r="AI385" s="50"/>
      <c r="AJ385" s="50"/>
      <c r="AK385" s="54"/>
    </row>
    <row r="386" spans="2:37" x14ac:dyDescent="0.25">
      <c r="B386" s="310"/>
      <c r="C386" s="310"/>
      <c r="D386" s="310"/>
      <c r="E386" s="309"/>
      <c r="F386" s="309"/>
      <c r="G386" s="309"/>
      <c r="H386" s="309"/>
      <c r="I386" s="51"/>
      <c r="J386" s="50"/>
      <c r="K386" s="50"/>
      <c r="L386" s="269"/>
      <c r="M386" s="49"/>
      <c r="N386" s="50"/>
      <c r="O386" s="86"/>
      <c r="P386" s="50"/>
      <c r="Q386" s="50"/>
      <c r="R386" s="52"/>
      <c r="S386" s="50"/>
      <c r="T386" s="50"/>
      <c r="U386" s="50"/>
      <c r="V386" s="50"/>
      <c r="W386" s="50"/>
      <c r="X386" s="50"/>
      <c r="Y386" s="50"/>
      <c r="Z386" s="50"/>
      <c r="AA386" s="50"/>
      <c r="AB386" s="50"/>
      <c r="AC386" s="50"/>
      <c r="AD386" s="50"/>
      <c r="AE386" s="50"/>
      <c r="AF386" s="50"/>
      <c r="AG386" s="50"/>
      <c r="AH386" s="50"/>
      <c r="AI386" s="50"/>
      <c r="AJ386" s="50"/>
      <c r="AK386" s="54"/>
    </row>
    <row r="387" spans="2:37" x14ac:dyDescent="0.25">
      <c r="B387" s="310"/>
      <c r="C387" s="310"/>
      <c r="D387" s="310"/>
      <c r="E387" s="309"/>
      <c r="F387" s="309"/>
      <c r="G387" s="309"/>
      <c r="H387" s="309"/>
      <c r="I387" s="51"/>
      <c r="J387" s="50"/>
      <c r="K387" s="50"/>
      <c r="L387" s="269"/>
      <c r="M387" s="49"/>
      <c r="N387" s="50"/>
      <c r="O387" s="86"/>
      <c r="P387" s="50"/>
      <c r="Q387" s="50"/>
      <c r="R387" s="52"/>
      <c r="S387" s="50"/>
      <c r="T387" s="50"/>
      <c r="U387" s="50"/>
      <c r="V387" s="50"/>
      <c r="W387" s="50"/>
      <c r="X387" s="50"/>
      <c r="Y387" s="50"/>
      <c r="Z387" s="50"/>
      <c r="AA387" s="50"/>
      <c r="AB387" s="50"/>
      <c r="AC387" s="50"/>
      <c r="AD387" s="50"/>
      <c r="AE387" s="50"/>
      <c r="AF387" s="50"/>
      <c r="AG387" s="50"/>
      <c r="AH387" s="50"/>
      <c r="AI387" s="50"/>
      <c r="AJ387" s="50"/>
      <c r="AK387" s="54"/>
    </row>
    <row r="388" spans="2:37" x14ac:dyDescent="0.25">
      <c r="B388" s="310"/>
      <c r="C388" s="310"/>
      <c r="D388" s="310"/>
      <c r="E388" s="309"/>
      <c r="F388" s="309"/>
      <c r="G388" s="309"/>
      <c r="H388" s="309"/>
      <c r="I388" s="51"/>
      <c r="J388" s="50"/>
      <c r="K388" s="50"/>
      <c r="L388" s="269"/>
      <c r="M388" s="49"/>
      <c r="N388" s="50"/>
      <c r="O388" s="86"/>
      <c r="P388" s="50"/>
      <c r="Q388" s="50"/>
      <c r="R388" s="52"/>
      <c r="S388" s="50"/>
      <c r="T388" s="50"/>
      <c r="U388" s="50"/>
      <c r="V388" s="50"/>
      <c r="W388" s="50"/>
      <c r="X388" s="50"/>
      <c r="Y388" s="50"/>
      <c r="Z388" s="50"/>
      <c r="AA388" s="50"/>
      <c r="AB388" s="50"/>
      <c r="AC388" s="50"/>
      <c r="AD388" s="50"/>
      <c r="AE388" s="50"/>
      <c r="AF388" s="50"/>
      <c r="AG388" s="50"/>
      <c r="AH388" s="50"/>
      <c r="AI388" s="50"/>
      <c r="AJ388" s="50"/>
      <c r="AK388" s="54"/>
    </row>
    <row r="389" spans="2:37" x14ac:dyDescent="0.25">
      <c r="B389" s="310"/>
      <c r="C389" s="310"/>
      <c r="D389" s="310"/>
      <c r="E389" s="309"/>
      <c r="F389" s="309"/>
      <c r="G389" s="309"/>
      <c r="H389" s="309"/>
      <c r="I389" s="51"/>
      <c r="J389" s="50"/>
      <c r="K389" s="50"/>
      <c r="L389" s="269"/>
      <c r="M389" s="49"/>
      <c r="N389" s="50"/>
      <c r="O389" s="86"/>
      <c r="P389" s="50"/>
      <c r="Q389" s="50"/>
      <c r="R389" s="52"/>
      <c r="S389" s="50"/>
      <c r="T389" s="50"/>
      <c r="U389" s="50"/>
      <c r="V389" s="50"/>
      <c r="W389" s="50"/>
      <c r="X389" s="50"/>
      <c r="Y389" s="50"/>
      <c r="Z389" s="50"/>
      <c r="AA389" s="50"/>
      <c r="AB389" s="50"/>
      <c r="AC389" s="50"/>
      <c r="AD389" s="50"/>
      <c r="AE389" s="50"/>
      <c r="AF389" s="50"/>
      <c r="AG389" s="50"/>
      <c r="AH389" s="50"/>
      <c r="AI389" s="50"/>
      <c r="AJ389" s="50"/>
      <c r="AK389" s="54"/>
    </row>
    <row r="390" spans="2:37" x14ac:dyDescent="0.25">
      <c r="B390" s="310"/>
      <c r="C390" s="310"/>
      <c r="D390" s="310"/>
      <c r="E390" s="309"/>
      <c r="F390" s="309"/>
      <c r="G390" s="309"/>
      <c r="H390" s="309"/>
      <c r="I390" s="51"/>
      <c r="J390" s="50"/>
      <c r="K390" s="50"/>
      <c r="L390" s="269"/>
      <c r="M390" s="49"/>
      <c r="N390" s="50"/>
      <c r="O390" s="86"/>
      <c r="P390" s="50"/>
      <c r="Q390" s="50"/>
      <c r="R390" s="52"/>
      <c r="S390" s="50"/>
      <c r="T390" s="50"/>
      <c r="U390" s="50"/>
      <c r="V390" s="50"/>
      <c r="W390" s="50"/>
      <c r="X390" s="50"/>
      <c r="Y390" s="50"/>
      <c r="Z390" s="50"/>
      <c r="AA390" s="50"/>
      <c r="AB390" s="50"/>
      <c r="AC390" s="50"/>
      <c r="AD390" s="50"/>
      <c r="AE390" s="50"/>
      <c r="AF390" s="50"/>
      <c r="AG390" s="50"/>
      <c r="AH390" s="50"/>
      <c r="AI390" s="50"/>
      <c r="AJ390" s="50"/>
      <c r="AK390" s="54"/>
    </row>
    <row r="391" spans="2:37" x14ac:dyDescent="0.25">
      <c r="B391" s="310"/>
      <c r="C391" s="310"/>
      <c r="D391" s="310"/>
      <c r="E391" s="309"/>
      <c r="F391" s="309"/>
      <c r="G391" s="309"/>
      <c r="H391" s="309"/>
      <c r="I391" s="51"/>
      <c r="J391" s="50"/>
      <c r="K391" s="50"/>
      <c r="L391" s="269"/>
      <c r="M391" s="49"/>
      <c r="N391" s="50"/>
      <c r="O391" s="86"/>
      <c r="P391" s="50"/>
      <c r="Q391" s="50"/>
      <c r="R391" s="52"/>
      <c r="S391" s="50"/>
      <c r="T391" s="50"/>
      <c r="U391" s="50"/>
      <c r="V391" s="50"/>
      <c r="W391" s="50"/>
      <c r="X391" s="50"/>
      <c r="Y391" s="50"/>
      <c r="Z391" s="50"/>
      <c r="AA391" s="50"/>
      <c r="AB391" s="50"/>
      <c r="AC391" s="50"/>
      <c r="AD391" s="50"/>
      <c r="AE391" s="50"/>
      <c r="AF391" s="50"/>
      <c r="AG391" s="50"/>
      <c r="AH391" s="50"/>
      <c r="AI391" s="50"/>
      <c r="AJ391" s="50"/>
      <c r="AK391" s="54"/>
    </row>
    <row r="392" spans="2:37" x14ac:dyDescent="0.25">
      <c r="B392" s="310"/>
      <c r="C392" s="310"/>
      <c r="D392" s="310"/>
      <c r="E392" s="309"/>
      <c r="F392" s="309"/>
      <c r="G392" s="309"/>
      <c r="H392" s="309"/>
      <c r="I392" s="51"/>
      <c r="J392" s="50"/>
      <c r="K392" s="50"/>
      <c r="L392" s="269"/>
      <c r="M392" s="49"/>
      <c r="N392" s="50"/>
      <c r="O392" s="86"/>
      <c r="P392" s="50"/>
      <c r="Q392" s="50"/>
      <c r="R392" s="52"/>
      <c r="S392" s="50"/>
      <c r="T392" s="50"/>
      <c r="U392" s="50"/>
      <c r="V392" s="50"/>
      <c r="W392" s="50"/>
      <c r="X392" s="50"/>
      <c r="Y392" s="50"/>
      <c r="Z392" s="50"/>
      <c r="AA392" s="50"/>
      <c r="AB392" s="50"/>
      <c r="AC392" s="50"/>
      <c r="AD392" s="50"/>
      <c r="AE392" s="50"/>
      <c r="AF392" s="50"/>
      <c r="AG392" s="50"/>
      <c r="AH392" s="50"/>
      <c r="AI392" s="50"/>
      <c r="AJ392" s="50"/>
      <c r="AK392" s="54"/>
    </row>
    <row r="393" spans="2:37" x14ac:dyDescent="0.25">
      <c r="B393" s="310"/>
      <c r="C393" s="310"/>
      <c r="D393" s="310"/>
      <c r="E393" s="309"/>
      <c r="F393" s="309"/>
      <c r="G393" s="309"/>
      <c r="H393" s="309"/>
      <c r="I393" s="51"/>
      <c r="J393" s="50"/>
      <c r="K393" s="50"/>
      <c r="L393" s="269"/>
      <c r="M393" s="49"/>
      <c r="N393" s="50"/>
      <c r="O393" s="86"/>
      <c r="P393" s="50"/>
      <c r="Q393" s="50"/>
      <c r="R393" s="52"/>
      <c r="S393" s="50"/>
      <c r="T393" s="50"/>
      <c r="U393" s="50"/>
      <c r="V393" s="50"/>
      <c r="W393" s="50"/>
      <c r="X393" s="50"/>
      <c r="Y393" s="50"/>
      <c r="Z393" s="50"/>
      <c r="AA393" s="50"/>
      <c r="AB393" s="50"/>
      <c r="AC393" s="50"/>
      <c r="AD393" s="50"/>
      <c r="AE393" s="50"/>
      <c r="AF393" s="50"/>
      <c r="AG393" s="50"/>
      <c r="AH393" s="50"/>
      <c r="AI393" s="50"/>
      <c r="AJ393" s="50"/>
      <c r="AK393" s="54"/>
    </row>
    <row r="394" spans="2:37" x14ac:dyDescent="0.25">
      <c r="B394" s="310"/>
      <c r="C394" s="310"/>
      <c r="D394" s="310"/>
      <c r="E394" s="309"/>
      <c r="F394" s="309"/>
      <c r="G394" s="309"/>
      <c r="H394" s="309"/>
      <c r="I394" s="51"/>
      <c r="J394" s="50"/>
      <c r="K394" s="50"/>
      <c r="L394" s="269"/>
      <c r="M394" s="49"/>
      <c r="N394" s="50"/>
      <c r="O394" s="86"/>
      <c r="P394" s="50"/>
      <c r="Q394" s="50"/>
      <c r="R394" s="52"/>
      <c r="S394" s="50"/>
      <c r="T394" s="50"/>
      <c r="U394" s="50"/>
      <c r="V394" s="50"/>
      <c r="W394" s="50"/>
      <c r="X394" s="50"/>
      <c r="Y394" s="50"/>
      <c r="Z394" s="50"/>
      <c r="AA394" s="50"/>
      <c r="AB394" s="50"/>
      <c r="AC394" s="50"/>
      <c r="AD394" s="50"/>
      <c r="AE394" s="50"/>
      <c r="AF394" s="50"/>
      <c r="AG394" s="50"/>
      <c r="AH394" s="50"/>
      <c r="AI394" s="50"/>
      <c r="AJ394" s="50"/>
      <c r="AK394" s="54"/>
    </row>
    <row r="395" spans="2:37" x14ac:dyDescent="0.25">
      <c r="B395" s="310"/>
      <c r="C395" s="310"/>
      <c r="D395" s="310"/>
      <c r="E395" s="309"/>
      <c r="F395" s="309"/>
      <c r="G395" s="309"/>
      <c r="H395" s="309"/>
      <c r="I395" s="51"/>
      <c r="J395" s="50"/>
      <c r="K395" s="50"/>
      <c r="L395" s="269"/>
      <c r="M395" s="49"/>
      <c r="N395" s="50"/>
      <c r="O395" s="86"/>
      <c r="P395" s="50"/>
      <c r="Q395" s="50"/>
      <c r="R395" s="52"/>
      <c r="S395" s="50"/>
      <c r="T395" s="50"/>
      <c r="U395" s="50"/>
      <c r="V395" s="50"/>
      <c r="W395" s="50"/>
      <c r="X395" s="50"/>
      <c r="Y395" s="50"/>
      <c r="Z395" s="50"/>
      <c r="AA395" s="50"/>
      <c r="AB395" s="50"/>
      <c r="AC395" s="50"/>
      <c r="AD395" s="50"/>
      <c r="AE395" s="50"/>
      <c r="AF395" s="50"/>
      <c r="AG395" s="50"/>
      <c r="AH395" s="50"/>
      <c r="AI395" s="50"/>
      <c r="AJ395" s="50"/>
      <c r="AK395" s="54"/>
    </row>
    <row r="396" spans="2:37" x14ac:dyDescent="0.25">
      <c r="B396" s="310"/>
      <c r="C396" s="310"/>
      <c r="D396" s="310"/>
      <c r="E396" s="309"/>
      <c r="F396" s="309"/>
      <c r="G396" s="309"/>
      <c r="H396" s="309"/>
      <c r="I396" s="51"/>
      <c r="J396" s="50"/>
      <c r="K396" s="50"/>
      <c r="L396" s="269"/>
      <c r="M396" s="49"/>
      <c r="N396" s="50"/>
      <c r="O396" s="86"/>
      <c r="P396" s="50"/>
      <c r="Q396" s="50"/>
      <c r="R396" s="52"/>
      <c r="S396" s="50"/>
      <c r="T396" s="50"/>
      <c r="U396" s="50"/>
      <c r="V396" s="50"/>
      <c r="W396" s="50"/>
      <c r="X396" s="50"/>
      <c r="Y396" s="50"/>
      <c r="Z396" s="50"/>
      <c r="AA396" s="50"/>
      <c r="AB396" s="50"/>
      <c r="AC396" s="50"/>
      <c r="AD396" s="50"/>
      <c r="AE396" s="50"/>
      <c r="AF396" s="50"/>
      <c r="AG396" s="50"/>
      <c r="AH396" s="50"/>
      <c r="AI396" s="50"/>
      <c r="AJ396" s="50"/>
      <c r="AK396" s="54"/>
    </row>
    <row r="397" spans="2:37" x14ac:dyDescent="0.25">
      <c r="B397" s="310"/>
      <c r="C397" s="310"/>
      <c r="D397" s="310"/>
      <c r="E397" s="309"/>
      <c r="F397" s="309"/>
      <c r="G397" s="309"/>
      <c r="H397" s="309"/>
      <c r="I397" s="51"/>
      <c r="J397" s="50"/>
      <c r="K397" s="50"/>
      <c r="L397" s="269"/>
      <c r="M397" s="49"/>
      <c r="N397" s="50"/>
      <c r="O397" s="86"/>
      <c r="P397" s="50"/>
      <c r="Q397" s="50"/>
      <c r="R397" s="52"/>
      <c r="S397" s="50"/>
      <c r="T397" s="50"/>
      <c r="U397" s="50"/>
      <c r="V397" s="50"/>
      <c r="W397" s="50"/>
      <c r="X397" s="50"/>
      <c r="Y397" s="50"/>
      <c r="Z397" s="50"/>
      <c r="AA397" s="50"/>
      <c r="AB397" s="50"/>
      <c r="AC397" s="50"/>
      <c r="AD397" s="50"/>
      <c r="AE397" s="50"/>
      <c r="AF397" s="50"/>
      <c r="AG397" s="50"/>
      <c r="AH397" s="50"/>
      <c r="AI397" s="50"/>
      <c r="AJ397" s="50"/>
      <c r="AK397" s="54"/>
    </row>
    <row r="398" spans="2:37" x14ac:dyDescent="0.25">
      <c r="B398" s="310"/>
      <c r="C398" s="310"/>
      <c r="D398" s="310"/>
      <c r="E398" s="309"/>
      <c r="F398" s="309"/>
      <c r="G398" s="309"/>
      <c r="H398" s="309"/>
      <c r="I398" s="51"/>
      <c r="J398" s="50"/>
      <c r="K398" s="50"/>
      <c r="L398" s="269"/>
      <c r="M398" s="49"/>
      <c r="N398" s="50"/>
      <c r="O398" s="86"/>
      <c r="P398" s="50"/>
      <c r="Q398" s="50"/>
      <c r="R398" s="52"/>
      <c r="S398" s="50"/>
      <c r="T398" s="50"/>
      <c r="U398" s="50"/>
      <c r="V398" s="50"/>
      <c r="W398" s="50"/>
      <c r="X398" s="50"/>
      <c r="Y398" s="50"/>
      <c r="Z398" s="50"/>
      <c r="AA398" s="50"/>
      <c r="AB398" s="50"/>
      <c r="AC398" s="50"/>
      <c r="AD398" s="50"/>
      <c r="AE398" s="50"/>
      <c r="AF398" s="50"/>
      <c r="AG398" s="50"/>
      <c r="AH398" s="50"/>
      <c r="AI398" s="50"/>
      <c r="AJ398" s="50"/>
      <c r="AK398" s="54"/>
    </row>
    <row r="399" spans="2:37" x14ac:dyDescent="0.25">
      <c r="B399" s="310"/>
      <c r="C399" s="310"/>
      <c r="D399" s="310"/>
      <c r="E399" s="309"/>
      <c r="F399" s="309"/>
      <c r="G399" s="309"/>
      <c r="H399" s="309"/>
      <c r="I399" s="51"/>
      <c r="J399" s="50"/>
      <c r="K399" s="50"/>
      <c r="L399" s="269"/>
      <c r="M399" s="49"/>
      <c r="N399" s="50"/>
      <c r="O399" s="86"/>
      <c r="P399" s="50"/>
      <c r="Q399" s="50"/>
      <c r="R399" s="52"/>
      <c r="S399" s="50"/>
      <c r="T399" s="50"/>
      <c r="U399" s="50"/>
      <c r="V399" s="50"/>
      <c r="W399" s="50"/>
      <c r="X399" s="50"/>
      <c r="Y399" s="50"/>
      <c r="Z399" s="50"/>
      <c r="AA399" s="50"/>
      <c r="AB399" s="50"/>
      <c r="AC399" s="50"/>
      <c r="AD399" s="50"/>
      <c r="AE399" s="50"/>
      <c r="AF399" s="50"/>
      <c r="AG399" s="50"/>
      <c r="AH399" s="50"/>
      <c r="AI399" s="50"/>
      <c r="AJ399" s="50"/>
      <c r="AK399" s="54"/>
    </row>
    <row r="400" spans="2:37" x14ac:dyDescent="0.25">
      <c r="B400" s="310"/>
      <c r="C400" s="310"/>
      <c r="D400" s="310"/>
      <c r="E400" s="309"/>
      <c r="F400" s="309"/>
      <c r="G400" s="309"/>
      <c r="H400" s="309"/>
      <c r="I400" s="51"/>
      <c r="J400" s="50"/>
      <c r="K400" s="50"/>
      <c r="L400" s="269"/>
      <c r="M400" s="49"/>
      <c r="N400" s="50"/>
      <c r="O400" s="86"/>
      <c r="P400" s="50"/>
      <c r="Q400" s="50"/>
      <c r="R400" s="52"/>
      <c r="S400" s="50"/>
      <c r="T400" s="50"/>
      <c r="U400" s="50"/>
      <c r="V400" s="50"/>
      <c r="W400" s="50"/>
      <c r="X400" s="50"/>
      <c r="Y400" s="50"/>
      <c r="Z400" s="50"/>
      <c r="AA400" s="50"/>
      <c r="AB400" s="50"/>
      <c r="AC400" s="50"/>
      <c r="AD400" s="50"/>
      <c r="AE400" s="50"/>
      <c r="AF400" s="50"/>
      <c r="AG400" s="50"/>
      <c r="AH400" s="50"/>
      <c r="AI400" s="50"/>
      <c r="AJ400" s="50"/>
      <c r="AK400" s="54"/>
    </row>
    <row r="401" spans="2:37" x14ac:dyDescent="0.25">
      <c r="B401" s="310"/>
      <c r="C401" s="310"/>
      <c r="D401" s="310"/>
      <c r="E401" s="309"/>
      <c r="F401" s="309"/>
      <c r="G401" s="309"/>
      <c r="H401" s="309"/>
      <c r="I401" s="51"/>
      <c r="J401" s="50"/>
      <c r="K401" s="50"/>
      <c r="L401" s="269"/>
      <c r="M401" s="49"/>
      <c r="N401" s="50"/>
      <c r="O401" s="86"/>
      <c r="P401" s="50"/>
      <c r="Q401" s="50"/>
      <c r="R401" s="52"/>
      <c r="S401" s="50"/>
      <c r="T401" s="50"/>
      <c r="U401" s="50"/>
      <c r="V401" s="50"/>
      <c r="W401" s="50"/>
      <c r="X401" s="50"/>
      <c r="Y401" s="50"/>
      <c r="Z401" s="50"/>
      <c r="AA401" s="50"/>
      <c r="AB401" s="50"/>
      <c r="AC401" s="50"/>
      <c r="AD401" s="50"/>
      <c r="AE401" s="50"/>
      <c r="AF401" s="50"/>
      <c r="AG401" s="50"/>
      <c r="AH401" s="50"/>
      <c r="AI401" s="50"/>
      <c r="AJ401" s="50"/>
      <c r="AK401" s="54"/>
    </row>
    <row r="402" spans="2:37" x14ac:dyDescent="0.25">
      <c r="B402" s="310"/>
      <c r="C402" s="310"/>
      <c r="D402" s="310"/>
      <c r="E402" s="309"/>
      <c r="F402" s="309"/>
      <c r="G402" s="309"/>
      <c r="H402" s="309"/>
      <c r="I402" s="51"/>
      <c r="J402" s="50"/>
      <c r="K402" s="50"/>
      <c r="L402" s="269"/>
      <c r="M402" s="49"/>
      <c r="N402" s="50"/>
      <c r="O402" s="86"/>
      <c r="P402" s="50"/>
      <c r="Q402" s="50"/>
      <c r="R402" s="52"/>
      <c r="S402" s="50"/>
      <c r="T402" s="50"/>
      <c r="U402" s="50"/>
      <c r="V402" s="50"/>
      <c r="W402" s="50"/>
      <c r="X402" s="50"/>
      <c r="Y402" s="50"/>
      <c r="Z402" s="50"/>
      <c r="AA402" s="50"/>
      <c r="AB402" s="50"/>
      <c r="AC402" s="50"/>
      <c r="AD402" s="50"/>
      <c r="AE402" s="50"/>
      <c r="AF402" s="50"/>
      <c r="AG402" s="50"/>
      <c r="AH402" s="50"/>
      <c r="AI402" s="50"/>
      <c r="AJ402" s="50"/>
      <c r="AK402" s="54"/>
    </row>
    <row r="403" spans="2:37" x14ac:dyDescent="0.25">
      <c r="B403" s="310"/>
      <c r="C403" s="310"/>
      <c r="D403" s="310"/>
      <c r="E403" s="309"/>
      <c r="F403" s="309"/>
      <c r="G403" s="309"/>
      <c r="H403" s="309"/>
      <c r="I403" s="51"/>
      <c r="J403" s="50"/>
      <c r="K403" s="50"/>
      <c r="L403" s="269"/>
      <c r="M403" s="49"/>
      <c r="N403" s="50"/>
      <c r="O403" s="86"/>
      <c r="P403" s="50"/>
      <c r="Q403" s="50"/>
      <c r="R403" s="52"/>
      <c r="S403" s="50"/>
      <c r="T403" s="50"/>
      <c r="U403" s="50"/>
      <c r="V403" s="50"/>
      <c r="W403" s="50"/>
      <c r="X403" s="50"/>
      <c r="Y403" s="50"/>
      <c r="Z403" s="50"/>
      <c r="AA403" s="50"/>
      <c r="AB403" s="50"/>
      <c r="AC403" s="50"/>
      <c r="AD403" s="50"/>
      <c r="AE403" s="50"/>
      <c r="AF403" s="50"/>
      <c r="AG403" s="50"/>
      <c r="AH403" s="50"/>
      <c r="AI403" s="50"/>
      <c r="AJ403" s="50"/>
      <c r="AK403" s="54"/>
    </row>
    <row r="404" spans="2:37" x14ac:dyDescent="0.25">
      <c r="B404" s="310"/>
      <c r="C404" s="310"/>
      <c r="D404" s="310"/>
      <c r="E404" s="309"/>
      <c r="F404" s="309"/>
      <c r="G404" s="309"/>
      <c r="H404" s="309"/>
      <c r="I404" s="51"/>
      <c r="J404" s="50"/>
      <c r="K404" s="50"/>
      <c r="L404" s="269"/>
      <c r="M404" s="49"/>
      <c r="N404" s="50"/>
      <c r="O404" s="86"/>
      <c r="P404" s="50"/>
      <c r="Q404" s="50"/>
      <c r="R404" s="52"/>
      <c r="S404" s="50"/>
      <c r="T404" s="50"/>
      <c r="U404" s="50"/>
      <c r="V404" s="50"/>
      <c r="W404" s="50"/>
      <c r="X404" s="50"/>
      <c r="Y404" s="50"/>
      <c r="Z404" s="50"/>
      <c r="AA404" s="50"/>
      <c r="AB404" s="50"/>
      <c r="AC404" s="50"/>
      <c r="AD404" s="50"/>
      <c r="AE404" s="50"/>
      <c r="AF404" s="50"/>
      <c r="AG404" s="50"/>
      <c r="AH404" s="50"/>
      <c r="AI404" s="50"/>
      <c r="AJ404" s="50"/>
      <c r="AK404" s="54"/>
    </row>
    <row r="405" spans="2:37" x14ac:dyDescent="0.25">
      <c r="B405" s="310"/>
      <c r="C405" s="310"/>
      <c r="D405" s="310"/>
      <c r="E405" s="309"/>
      <c r="F405" s="309"/>
      <c r="G405" s="309"/>
      <c r="H405" s="309"/>
      <c r="I405" s="51"/>
      <c r="J405" s="50"/>
      <c r="K405" s="50"/>
      <c r="L405" s="269"/>
      <c r="M405" s="49"/>
      <c r="N405" s="50"/>
      <c r="O405" s="86"/>
      <c r="P405" s="50"/>
      <c r="Q405" s="50"/>
      <c r="R405" s="52"/>
      <c r="S405" s="50"/>
      <c r="T405" s="50"/>
      <c r="U405" s="50"/>
      <c r="V405" s="50"/>
      <c r="W405" s="50"/>
      <c r="X405" s="50"/>
      <c r="Y405" s="50"/>
      <c r="Z405" s="50"/>
      <c r="AA405" s="50"/>
      <c r="AB405" s="50"/>
      <c r="AC405" s="50"/>
      <c r="AD405" s="50"/>
      <c r="AE405" s="50"/>
      <c r="AF405" s="50"/>
      <c r="AG405" s="50"/>
      <c r="AH405" s="50"/>
      <c r="AI405" s="50"/>
      <c r="AJ405" s="50"/>
      <c r="AK405" s="54"/>
    </row>
    <row r="406" spans="2:37" x14ac:dyDescent="0.25">
      <c r="B406" s="310"/>
      <c r="C406" s="310"/>
      <c r="D406" s="310"/>
      <c r="E406" s="309"/>
      <c r="F406" s="309"/>
      <c r="G406" s="309"/>
      <c r="H406" s="309"/>
      <c r="I406" s="51"/>
      <c r="J406" s="50"/>
      <c r="K406" s="50"/>
      <c r="L406" s="269"/>
      <c r="M406" s="49"/>
      <c r="N406" s="50"/>
      <c r="O406" s="86"/>
      <c r="P406" s="50"/>
      <c r="Q406" s="50"/>
      <c r="R406" s="52"/>
      <c r="S406" s="50"/>
      <c r="T406" s="50"/>
      <c r="U406" s="50"/>
      <c r="V406" s="50"/>
      <c r="W406" s="50"/>
      <c r="X406" s="50"/>
      <c r="Y406" s="50"/>
      <c r="Z406" s="50"/>
      <c r="AA406" s="50"/>
      <c r="AB406" s="50"/>
      <c r="AC406" s="50"/>
      <c r="AD406" s="50"/>
      <c r="AE406" s="50"/>
      <c r="AF406" s="50"/>
      <c r="AG406" s="50"/>
      <c r="AH406" s="50"/>
      <c r="AI406" s="50"/>
      <c r="AJ406" s="50"/>
      <c r="AK406" s="54"/>
    </row>
    <row r="407" spans="2:37" x14ac:dyDescent="0.25">
      <c r="B407" s="310"/>
      <c r="C407" s="310"/>
      <c r="D407" s="310"/>
      <c r="E407" s="309"/>
      <c r="F407" s="309"/>
      <c r="G407" s="309"/>
      <c r="H407" s="309"/>
      <c r="I407" s="51"/>
      <c r="J407" s="50"/>
      <c r="K407" s="50"/>
      <c r="L407" s="269"/>
      <c r="M407" s="49"/>
      <c r="N407" s="50"/>
      <c r="O407" s="86"/>
      <c r="P407" s="50"/>
      <c r="Q407" s="50"/>
      <c r="R407" s="52"/>
      <c r="S407" s="50"/>
      <c r="T407" s="50"/>
      <c r="U407" s="50"/>
      <c r="V407" s="50"/>
      <c r="W407" s="50"/>
      <c r="X407" s="50"/>
      <c r="Y407" s="50"/>
      <c r="Z407" s="50"/>
      <c r="AA407" s="50"/>
      <c r="AB407" s="50"/>
      <c r="AC407" s="50"/>
      <c r="AD407" s="50"/>
      <c r="AE407" s="50"/>
      <c r="AF407" s="50"/>
      <c r="AG407" s="50"/>
      <c r="AH407" s="50"/>
      <c r="AI407" s="50"/>
      <c r="AJ407" s="50"/>
      <c r="AK407" s="54"/>
    </row>
    <row r="408" spans="2:37" x14ac:dyDescent="0.25">
      <c r="B408" s="310"/>
      <c r="C408" s="310"/>
      <c r="D408" s="310"/>
      <c r="E408" s="309"/>
      <c r="F408" s="309"/>
      <c r="G408" s="309"/>
      <c r="H408" s="309"/>
      <c r="I408" s="51"/>
      <c r="J408" s="50"/>
      <c r="K408" s="50"/>
      <c r="L408" s="269"/>
      <c r="M408" s="49"/>
      <c r="N408" s="50"/>
      <c r="O408" s="86"/>
      <c r="P408" s="50"/>
      <c r="Q408" s="50"/>
      <c r="R408" s="52"/>
      <c r="S408" s="50"/>
      <c r="T408" s="50"/>
      <c r="U408" s="50"/>
      <c r="V408" s="50"/>
      <c r="W408" s="50"/>
      <c r="X408" s="50"/>
      <c r="Y408" s="50"/>
      <c r="Z408" s="50"/>
      <c r="AA408" s="50"/>
      <c r="AB408" s="50"/>
      <c r="AC408" s="50"/>
      <c r="AD408" s="50"/>
      <c r="AE408" s="50"/>
      <c r="AF408" s="50"/>
      <c r="AG408" s="50"/>
      <c r="AH408" s="50"/>
      <c r="AI408" s="50"/>
      <c r="AJ408" s="50"/>
      <c r="AK408" s="54"/>
    </row>
    <row r="409" spans="2:37" x14ac:dyDescent="0.25">
      <c r="B409" s="310"/>
      <c r="C409" s="310"/>
      <c r="D409" s="310"/>
      <c r="E409" s="309"/>
      <c r="F409" s="309"/>
      <c r="G409" s="309"/>
      <c r="H409" s="309"/>
      <c r="I409" s="51"/>
      <c r="J409" s="50"/>
      <c r="K409" s="50"/>
      <c r="L409" s="269"/>
      <c r="M409" s="49"/>
      <c r="N409" s="50"/>
      <c r="O409" s="86"/>
      <c r="P409" s="50"/>
      <c r="Q409" s="50"/>
      <c r="R409" s="52"/>
      <c r="S409" s="50"/>
      <c r="T409" s="50"/>
      <c r="U409" s="50"/>
      <c r="V409" s="50"/>
      <c r="W409" s="50"/>
      <c r="X409" s="50"/>
      <c r="Y409" s="50"/>
      <c r="Z409" s="50"/>
      <c r="AA409" s="50"/>
      <c r="AB409" s="50"/>
      <c r="AC409" s="50"/>
      <c r="AD409" s="50"/>
      <c r="AE409" s="50"/>
      <c r="AF409" s="50"/>
      <c r="AG409" s="50"/>
      <c r="AH409" s="50"/>
      <c r="AI409" s="50"/>
      <c r="AJ409" s="50"/>
      <c r="AK409" s="54"/>
    </row>
    <row r="410" spans="2:37" x14ac:dyDescent="0.25">
      <c r="B410" s="310"/>
      <c r="C410" s="310"/>
      <c r="D410" s="310"/>
      <c r="E410" s="309"/>
      <c r="F410" s="309"/>
      <c r="G410" s="309"/>
      <c r="H410" s="309"/>
      <c r="I410" s="51"/>
      <c r="J410" s="50"/>
      <c r="K410" s="50"/>
      <c r="L410" s="269"/>
      <c r="M410" s="49"/>
      <c r="N410" s="50"/>
      <c r="O410" s="86"/>
      <c r="P410" s="50"/>
      <c r="Q410" s="50"/>
      <c r="R410" s="52"/>
      <c r="S410" s="50"/>
      <c r="T410" s="50"/>
      <c r="U410" s="50"/>
      <c r="V410" s="50"/>
      <c r="W410" s="50"/>
      <c r="X410" s="50"/>
      <c r="Y410" s="50"/>
      <c r="Z410" s="50"/>
      <c r="AA410" s="50"/>
      <c r="AB410" s="50"/>
      <c r="AC410" s="50"/>
      <c r="AD410" s="50"/>
      <c r="AE410" s="50"/>
      <c r="AF410" s="50"/>
      <c r="AG410" s="50"/>
      <c r="AH410" s="50"/>
      <c r="AI410" s="50"/>
      <c r="AJ410" s="50"/>
      <c r="AK410" s="54"/>
    </row>
    <row r="411" spans="2:37" x14ac:dyDescent="0.25">
      <c r="B411" s="310"/>
      <c r="C411" s="310"/>
      <c r="D411" s="310"/>
      <c r="E411" s="309"/>
      <c r="F411" s="309"/>
      <c r="G411" s="309"/>
      <c r="H411" s="309"/>
      <c r="I411" s="51"/>
      <c r="J411" s="50"/>
      <c r="K411" s="50"/>
      <c r="L411" s="269"/>
      <c r="M411" s="49"/>
      <c r="N411" s="50"/>
      <c r="O411" s="86"/>
      <c r="P411" s="50"/>
      <c r="Q411" s="50"/>
      <c r="R411" s="52"/>
      <c r="S411" s="50"/>
      <c r="T411" s="50"/>
      <c r="U411" s="50"/>
      <c r="V411" s="50"/>
      <c r="W411" s="50"/>
      <c r="X411" s="50"/>
      <c r="Y411" s="50"/>
      <c r="Z411" s="50"/>
      <c r="AA411" s="50"/>
      <c r="AB411" s="50"/>
      <c r="AC411" s="50"/>
      <c r="AD411" s="50"/>
      <c r="AE411" s="50"/>
      <c r="AF411" s="50"/>
      <c r="AG411" s="50"/>
      <c r="AH411" s="50"/>
      <c r="AI411" s="50"/>
      <c r="AJ411" s="50"/>
      <c r="AK411" s="54"/>
    </row>
    <row r="412" spans="2:37" x14ac:dyDescent="0.25">
      <c r="B412" s="310"/>
      <c r="C412" s="310"/>
      <c r="D412" s="310"/>
      <c r="E412" s="309"/>
      <c r="F412" s="309"/>
      <c r="G412" s="309"/>
      <c r="H412" s="309"/>
      <c r="I412" s="51"/>
      <c r="J412" s="50"/>
      <c r="K412" s="50"/>
      <c r="L412" s="269"/>
      <c r="M412" s="49"/>
      <c r="N412" s="50"/>
      <c r="O412" s="86"/>
      <c r="P412" s="50"/>
      <c r="Q412" s="50"/>
      <c r="R412" s="52"/>
      <c r="S412" s="50"/>
      <c r="T412" s="50"/>
      <c r="U412" s="50"/>
      <c r="V412" s="50"/>
      <c r="W412" s="50"/>
      <c r="X412" s="50"/>
      <c r="Y412" s="50"/>
      <c r="Z412" s="50"/>
      <c r="AA412" s="50"/>
      <c r="AB412" s="50"/>
      <c r="AC412" s="50"/>
      <c r="AD412" s="50"/>
      <c r="AE412" s="50"/>
      <c r="AF412" s="50"/>
      <c r="AG412" s="50"/>
      <c r="AH412" s="50"/>
      <c r="AI412" s="50"/>
      <c r="AJ412" s="50"/>
      <c r="AK412" s="54"/>
    </row>
    <row r="413" spans="2:37" x14ac:dyDescent="0.25">
      <c r="B413" s="310"/>
      <c r="C413" s="310"/>
      <c r="D413" s="310"/>
      <c r="E413" s="309"/>
      <c r="F413" s="309"/>
      <c r="G413" s="309"/>
      <c r="H413" s="309"/>
      <c r="I413" s="51"/>
      <c r="J413" s="50"/>
      <c r="K413" s="50"/>
      <c r="L413" s="269"/>
      <c r="M413" s="49"/>
      <c r="N413" s="50"/>
      <c r="O413" s="86"/>
      <c r="P413" s="50"/>
      <c r="Q413" s="50"/>
      <c r="R413" s="52"/>
      <c r="S413" s="50"/>
      <c r="T413" s="50"/>
      <c r="U413" s="50"/>
      <c r="V413" s="50"/>
      <c r="W413" s="50"/>
      <c r="X413" s="50"/>
      <c r="Y413" s="50"/>
      <c r="Z413" s="50"/>
      <c r="AA413" s="50"/>
      <c r="AB413" s="50"/>
      <c r="AC413" s="50"/>
      <c r="AD413" s="50"/>
      <c r="AE413" s="50"/>
      <c r="AF413" s="50"/>
      <c r="AG413" s="50"/>
      <c r="AH413" s="50"/>
      <c r="AI413" s="50"/>
      <c r="AJ413" s="50"/>
      <c r="AK413" s="54"/>
    </row>
    <row r="414" spans="2:37" x14ac:dyDescent="0.25">
      <c r="B414" s="310"/>
      <c r="C414" s="310"/>
      <c r="D414" s="310"/>
      <c r="E414" s="309"/>
      <c r="F414" s="309"/>
      <c r="G414" s="309"/>
      <c r="H414" s="309"/>
      <c r="I414" s="51"/>
      <c r="J414" s="50"/>
      <c r="K414" s="50"/>
      <c r="L414" s="269"/>
      <c r="M414" s="49"/>
      <c r="N414" s="50"/>
      <c r="O414" s="86"/>
      <c r="P414" s="50"/>
      <c r="Q414" s="50"/>
      <c r="R414" s="52"/>
      <c r="S414" s="50"/>
      <c r="T414" s="50"/>
      <c r="U414" s="50"/>
      <c r="V414" s="50"/>
      <c r="W414" s="50"/>
      <c r="X414" s="50"/>
      <c r="Y414" s="50"/>
      <c r="Z414" s="50"/>
      <c r="AA414" s="50"/>
      <c r="AB414" s="50"/>
      <c r="AC414" s="50"/>
      <c r="AD414" s="50"/>
      <c r="AE414" s="50"/>
      <c r="AF414" s="50"/>
      <c r="AG414" s="50"/>
      <c r="AH414" s="50"/>
      <c r="AI414" s="50"/>
      <c r="AJ414" s="50"/>
      <c r="AK414" s="54"/>
    </row>
    <row r="415" spans="2:37" x14ac:dyDescent="0.25">
      <c r="B415" s="310"/>
      <c r="C415" s="310"/>
      <c r="D415" s="310"/>
      <c r="E415" s="309"/>
      <c r="F415" s="309"/>
      <c r="G415" s="309"/>
      <c r="H415" s="309"/>
      <c r="I415" s="51"/>
      <c r="J415" s="50"/>
      <c r="K415" s="50"/>
      <c r="L415" s="269"/>
      <c r="M415" s="49"/>
      <c r="N415" s="50"/>
      <c r="O415" s="86"/>
      <c r="P415" s="50"/>
      <c r="Q415" s="50"/>
      <c r="R415" s="52"/>
      <c r="S415" s="50"/>
      <c r="T415" s="50"/>
      <c r="U415" s="50"/>
      <c r="V415" s="50"/>
      <c r="W415" s="50"/>
      <c r="X415" s="50"/>
      <c r="Y415" s="50"/>
      <c r="Z415" s="50"/>
      <c r="AA415" s="50"/>
      <c r="AB415" s="50"/>
      <c r="AC415" s="50"/>
      <c r="AD415" s="50"/>
      <c r="AE415" s="50"/>
      <c r="AF415" s="50"/>
      <c r="AG415" s="50"/>
      <c r="AH415" s="50"/>
      <c r="AI415" s="50"/>
      <c r="AJ415" s="50"/>
      <c r="AK415" s="54"/>
    </row>
    <row r="416" spans="2:37" x14ac:dyDescent="0.25">
      <c r="B416" s="310"/>
      <c r="C416" s="310"/>
      <c r="D416" s="310"/>
      <c r="E416" s="309"/>
      <c r="F416" s="309"/>
      <c r="G416" s="309"/>
      <c r="H416" s="309"/>
      <c r="I416" s="51"/>
      <c r="J416" s="50"/>
      <c r="K416" s="50"/>
      <c r="L416" s="269"/>
      <c r="M416" s="49"/>
      <c r="N416" s="50"/>
      <c r="O416" s="86"/>
      <c r="P416" s="50"/>
      <c r="Q416" s="50"/>
      <c r="R416" s="52"/>
      <c r="S416" s="50"/>
      <c r="T416" s="50"/>
      <c r="U416" s="50"/>
      <c r="V416" s="50"/>
      <c r="W416" s="50"/>
      <c r="X416" s="50"/>
      <c r="Y416" s="50"/>
      <c r="Z416" s="50"/>
      <c r="AA416" s="50"/>
      <c r="AB416" s="50"/>
      <c r="AC416" s="50"/>
      <c r="AD416" s="50"/>
      <c r="AE416" s="50"/>
      <c r="AF416" s="50"/>
      <c r="AG416" s="50"/>
      <c r="AH416" s="50"/>
      <c r="AI416" s="50"/>
      <c r="AJ416" s="50"/>
      <c r="AK416" s="54"/>
    </row>
    <row r="417" spans="2:37" x14ac:dyDescent="0.25">
      <c r="B417" s="310"/>
      <c r="C417" s="310"/>
      <c r="D417" s="310"/>
      <c r="E417" s="309"/>
      <c r="F417" s="309"/>
      <c r="G417" s="309"/>
      <c r="H417" s="309"/>
      <c r="I417" s="51"/>
      <c r="J417" s="50"/>
      <c r="K417" s="50"/>
      <c r="L417" s="269"/>
      <c r="M417" s="49"/>
      <c r="N417" s="50"/>
      <c r="O417" s="86"/>
      <c r="P417" s="50"/>
      <c r="Q417" s="50"/>
      <c r="R417" s="52"/>
      <c r="S417" s="50"/>
      <c r="T417" s="50"/>
      <c r="U417" s="50"/>
      <c r="V417" s="50"/>
      <c r="W417" s="50"/>
      <c r="X417" s="50"/>
      <c r="Y417" s="50"/>
      <c r="Z417" s="50"/>
      <c r="AA417" s="50"/>
      <c r="AB417" s="50"/>
      <c r="AC417" s="50"/>
      <c r="AD417" s="50"/>
      <c r="AE417" s="50"/>
      <c r="AF417" s="50"/>
      <c r="AG417" s="50"/>
      <c r="AH417" s="50"/>
      <c r="AI417" s="50"/>
      <c r="AJ417" s="50"/>
      <c r="AK417" s="54"/>
    </row>
    <row r="418" spans="2:37" x14ac:dyDescent="0.25">
      <c r="B418" s="310"/>
      <c r="C418" s="310"/>
      <c r="D418" s="310"/>
      <c r="E418" s="309"/>
      <c r="F418" s="309"/>
      <c r="G418" s="309"/>
      <c r="H418" s="309"/>
      <c r="I418" s="51"/>
      <c r="J418" s="50"/>
      <c r="K418" s="50"/>
      <c r="L418" s="269"/>
      <c r="M418" s="49"/>
      <c r="N418" s="50"/>
      <c r="O418" s="86"/>
      <c r="P418" s="50"/>
      <c r="Q418" s="50"/>
      <c r="R418" s="52"/>
      <c r="S418" s="50"/>
      <c r="T418" s="50"/>
      <c r="U418" s="50"/>
      <c r="V418" s="50"/>
      <c r="W418" s="50"/>
      <c r="X418" s="50"/>
      <c r="Y418" s="50"/>
      <c r="Z418" s="50"/>
      <c r="AA418" s="50"/>
      <c r="AB418" s="50"/>
      <c r="AC418" s="50"/>
      <c r="AD418" s="50"/>
      <c r="AE418" s="50"/>
      <c r="AF418" s="50"/>
      <c r="AG418" s="50"/>
      <c r="AH418" s="50"/>
      <c r="AI418" s="50"/>
      <c r="AJ418" s="50"/>
      <c r="AK418" s="54"/>
    </row>
    <row r="419" spans="2:37" x14ac:dyDescent="0.25">
      <c r="B419" s="310"/>
      <c r="C419" s="310"/>
      <c r="D419" s="310"/>
      <c r="E419" s="309"/>
      <c r="F419" s="309"/>
      <c r="G419" s="309"/>
      <c r="H419" s="309"/>
      <c r="I419" s="51"/>
      <c r="J419" s="50"/>
      <c r="K419" s="50"/>
      <c r="L419" s="269"/>
      <c r="M419" s="49"/>
      <c r="N419" s="50"/>
      <c r="O419" s="86"/>
      <c r="P419" s="50"/>
      <c r="Q419" s="50"/>
      <c r="R419" s="52"/>
      <c r="S419" s="50"/>
      <c r="T419" s="50"/>
      <c r="U419" s="50"/>
      <c r="V419" s="50"/>
      <c r="W419" s="50"/>
      <c r="X419" s="50"/>
      <c r="Y419" s="50"/>
      <c r="Z419" s="50"/>
      <c r="AA419" s="50"/>
      <c r="AB419" s="50"/>
      <c r="AC419" s="50"/>
      <c r="AD419" s="50"/>
      <c r="AE419" s="50"/>
      <c r="AF419" s="50"/>
      <c r="AG419" s="50"/>
      <c r="AH419" s="50"/>
      <c r="AI419" s="50"/>
      <c r="AJ419" s="50"/>
      <c r="AK419" s="54"/>
    </row>
    <row r="420" spans="2:37" x14ac:dyDescent="0.25">
      <c r="B420" s="310"/>
      <c r="C420" s="310"/>
      <c r="D420" s="310"/>
      <c r="E420" s="309"/>
      <c r="F420" s="309"/>
      <c r="G420" s="309"/>
      <c r="H420" s="309"/>
      <c r="I420" s="51"/>
      <c r="J420" s="50"/>
      <c r="K420" s="50"/>
      <c r="L420" s="269"/>
      <c r="M420" s="49"/>
      <c r="N420" s="50"/>
      <c r="O420" s="86"/>
      <c r="P420" s="50"/>
      <c r="Q420" s="50"/>
      <c r="R420" s="52"/>
      <c r="S420" s="50"/>
      <c r="T420" s="50"/>
      <c r="U420" s="50"/>
      <c r="V420" s="50"/>
      <c r="W420" s="50"/>
      <c r="X420" s="50"/>
      <c r="Y420" s="50"/>
      <c r="Z420" s="50"/>
      <c r="AA420" s="50"/>
      <c r="AB420" s="50"/>
      <c r="AC420" s="50"/>
      <c r="AD420" s="50"/>
      <c r="AE420" s="50"/>
      <c r="AF420" s="50"/>
      <c r="AG420" s="50"/>
      <c r="AH420" s="50"/>
      <c r="AI420" s="50"/>
      <c r="AJ420" s="50"/>
      <c r="AK420" s="54"/>
    </row>
    <row r="421" spans="2:37" x14ac:dyDescent="0.25">
      <c r="B421" s="310"/>
      <c r="C421" s="310"/>
      <c r="D421" s="310"/>
      <c r="E421" s="309"/>
      <c r="F421" s="309"/>
      <c r="G421" s="309"/>
      <c r="H421" s="309"/>
      <c r="I421" s="51"/>
      <c r="J421" s="50"/>
      <c r="K421" s="50"/>
      <c r="L421" s="269"/>
      <c r="M421" s="49"/>
      <c r="N421" s="50"/>
      <c r="O421" s="86"/>
      <c r="P421" s="50"/>
      <c r="Q421" s="50"/>
      <c r="R421" s="52"/>
      <c r="S421" s="50"/>
      <c r="T421" s="50"/>
      <c r="U421" s="50"/>
      <c r="V421" s="50"/>
      <c r="W421" s="50"/>
      <c r="X421" s="50"/>
      <c r="Y421" s="50"/>
      <c r="Z421" s="50"/>
      <c r="AA421" s="50"/>
      <c r="AB421" s="50"/>
      <c r="AC421" s="50"/>
      <c r="AD421" s="50"/>
      <c r="AE421" s="50"/>
      <c r="AF421" s="50"/>
      <c r="AG421" s="50"/>
      <c r="AH421" s="50"/>
      <c r="AI421" s="50"/>
      <c r="AJ421" s="50"/>
      <c r="AK421" s="54"/>
    </row>
    <row r="422" spans="2:37" x14ac:dyDescent="0.25">
      <c r="B422" s="310"/>
      <c r="C422" s="310"/>
      <c r="D422" s="310"/>
      <c r="E422" s="309"/>
      <c r="F422" s="309"/>
      <c r="G422" s="309"/>
      <c r="H422" s="309"/>
      <c r="I422" s="51"/>
      <c r="J422" s="50"/>
      <c r="K422" s="50"/>
      <c r="L422" s="269"/>
      <c r="M422" s="49"/>
      <c r="N422" s="50"/>
      <c r="O422" s="86"/>
      <c r="P422" s="50"/>
      <c r="Q422" s="50"/>
      <c r="R422" s="52"/>
      <c r="S422" s="50"/>
      <c r="T422" s="50"/>
      <c r="U422" s="50"/>
      <c r="V422" s="50"/>
      <c r="W422" s="50"/>
      <c r="X422" s="50"/>
      <c r="Y422" s="50"/>
      <c r="Z422" s="50"/>
      <c r="AA422" s="50"/>
      <c r="AB422" s="50"/>
      <c r="AC422" s="50"/>
      <c r="AD422" s="50"/>
      <c r="AE422" s="50"/>
      <c r="AF422" s="50"/>
      <c r="AG422" s="50"/>
      <c r="AH422" s="50"/>
      <c r="AI422" s="50"/>
      <c r="AJ422" s="50"/>
      <c r="AK422" s="54"/>
    </row>
    <row r="423" spans="2:37" x14ac:dyDescent="0.25">
      <c r="B423" s="310"/>
      <c r="C423" s="310"/>
      <c r="D423" s="310"/>
      <c r="E423" s="309"/>
      <c r="F423" s="309"/>
      <c r="G423" s="309"/>
      <c r="H423" s="309"/>
      <c r="I423" s="51"/>
      <c r="J423" s="50"/>
      <c r="K423" s="50"/>
      <c r="L423" s="269"/>
      <c r="M423" s="49"/>
      <c r="N423" s="50"/>
      <c r="O423" s="86"/>
      <c r="P423" s="50"/>
      <c r="Q423" s="50"/>
      <c r="R423" s="52"/>
      <c r="S423" s="50"/>
      <c r="T423" s="50"/>
      <c r="U423" s="50"/>
      <c r="V423" s="50"/>
      <c r="W423" s="50"/>
      <c r="X423" s="50"/>
      <c r="Y423" s="50"/>
      <c r="Z423" s="50"/>
      <c r="AA423" s="50"/>
      <c r="AB423" s="50"/>
      <c r="AC423" s="50"/>
      <c r="AD423" s="50"/>
      <c r="AE423" s="50"/>
      <c r="AF423" s="50"/>
      <c r="AG423" s="50"/>
      <c r="AH423" s="50"/>
      <c r="AI423" s="50"/>
      <c r="AJ423" s="50"/>
      <c r="AK423" s="54"/>
    </row>
    <row r="424" spans="2:37" x14ac:dyDescent="0.25">
      <c r="B424" s="310"/>
      <c r="C424" s="310"/>
      <c r="D424" s="310"/>
      <c r="E424" s="309"/>
      <c r="F424" s="309"/>
      <c r="G424" s="309"/>
      <c r="H424" s="309"/>
      <c r="I424" s="51"/>
      <c r="J424" s="50"/>
      <c r="K424" s="50"/>
      <c r="L424" s="269"/>
      <c r="M424" s="49"/>
      <c r="N424" s="50"/>
      <c r="O424" s="86"/>
      <c r="P424" s="50"/>
      <c r="Q424" s="50"/>
      <c r="R424" s="52"/>
      <c r="S424" s="50"/>
      <c r="T424" s="50"/>
      <c r="U424" s="50"/>
      <c r="V424" s="50"/>
      <c r="W424" s="50"/>
      <c r="X424" s="50"/>
      <c r="Y424" s="50"/>
      <c r="Z424" s="50"/>
      <c r="AA424" s="50"/>
      <c r="AB424" s="50"/>
      <c r="AC424" s="50"/>
      <c r="AD424" s="50"/>
      <c r="AE424" s="50"/>
      <c r="AF424" s="50"/>
      <c r="AG424" s="50"/>
      <c r="AH424" s="50"/>
      <c r="AI424" s="50"/>
      <c r="AJ424" s="50"/>
      <c r="AK424" s="54"/>
    </row>
    <row r="425" spans="2:37" x14ac:dyDescent="0.25">
      <c r="B425" s="310"/>
      <c r="C425" s="310"/>
      <c r="D425" s="310"/>
      <c r="E425" s="309"/>
      <c r="F425" s="309"/>
      <c r="G425" s="309"/>
      <c r="H425" s="309"/>
      <c r="I425" s="51"/>
      <c r="J425" s="50"/>
      <c r="K425" s="50"/>
      <c r="L425" s="269"/>
      <c r="M425" s="49"/>
      <c r="N425" s="50"/>
      <c r="O425" s="86"/>
      <c r="P425" s="50"/>
      <c r="Q425" s="50"/>
      <c r="R425" s="52"/>
      <c r="S425" s="50"/>
      <c r="T425" s="50"/>
      <c r="U425" s="50"/>
      <c r="V425" s="50"/>
      <c r="W425" s="50"/>
      <c r="X425" s="50"/>
      <c r="Y425" s="50"/>
      <c r="Z425" s="50"/>
      <c r="AA425" s="50"/>
      <c r="AB425" s="50"/>
      <c r="AC425" s="50"/>
      <c r="AD425" s="50"/>
      <c r="AE425" s="50"/>
      <c r="AF425" s="50"/>
      <c r="AG425" s="50"/>
      <c r="AH425" s="50"/>
      <c r="AI425" s="50"/>
      <c r="AJ425" s="50"/>
      <c r="AK425" s="54"/>
    </row>
    <row r="426" spans="2:37" x14ac:dyDescent="0.25">
      <c r="B426" s="310"/>
      <c r="C426" s="310"/>
      <c r="D426" s="310"/>
      <c r="E426" s="309"/>
      <c r="F426" s="309"/>
      <c r="G426" s="309"/>
      <c r="H426" s="309"/>
      <c r="I426" s="51"/>
      <c r="J426" s="50"/>
      <c r="K426" s="50"/>
      <c r="L426" s="269"/>
      <c r="M426" s="49"/>
      <c r="N426" s="50"/>
      <c r="O426" s="86"/>
      <c r="P426" s="50"/>
      <c r="Q426" s="50"/>
      <c r="R426" s="52"/>
      <c r="S426" s="50"/>
      <c r="T426" s="50"/>
      <c r="U426" s="50"/>
      <c r="V426" s="50"/>
      <c r="W426" s="50"/>
      <c r="X426" s="50"/>
      <c r="Y426" s="50"/>
      <c r="Z426" s="50"/>
      <c r="AA426" s="50"/>
      <c r="AB426" s="50"/>
      <c r="AC426" s="50"/>
      <c r="AD426" s="50"/>
      <c r="AE426" s="50"/>
      <c r="AF426" s="50"/>
      <c r="AG426" s="50"/>
      <c r="AH426" s="50"/>
      <c r="AI426" s="50"/>
      <c r="AJ426" s="50"/>
      <c r="AK426" s="54"/>
    </row>
    <row r="427" spans="2:37" x14ac:dyDescent="0.25">
      <c r="B427" s="310"/>
      <c r="C427" s="310"/>
      <c r="D427" s="310"/>
      <c r="E427" s="309"/>
      <c r="F427" s="309"/>
      <c r="G427" s="309"/>
      <c r="H427" s="309"/>
      <c r="I427" s="51"/>
      <c r="J427" s="50"/>
      <c r="K427" s="50"/>
      <c r="L427" s="269"/>
      <c r="M427" s="49"/>
      <c r="N427" s="50"/>
      <c r="O427" s="86"/>
      <c r="P427" s="50"/>
      <c r="Q427" s="50"/>
      <c r="R427" s="52"/>
      <c r="S427" s="50"/>
      <c r="T427" s="50"/>
      <c r="U427" s="50"/>
      <c r="V427" s="50"/>
      <c r="W427" s="50"/>
      <c r="X427" s="50"/>
      <c r="Y427" s="50"/>
      <c r="Z427" s="50"/>
      <c r="AA427" s="50"/>
      <c r="AB427" s="50"/>
      <c r="AC427" s="50"/>
      <c r="AD427" s="50"/>
      <c r="AE427" s="50"/>
      <c r="AF427" s="50"/>
      <c r="AG427" s="50"/>
      <c r="AH427" s="50"/>
      <c r="AI427" s="50"/>
      <c r="AJ427" s="50"/>
      <c r="AK427" s="54"/>
    </row>
    <row r="428" spans="2:37" x14ac:dyDescent="0.25">
      <c r="B428" s="310"/>
      <c r="C428" s="310"/>
      <c r="D428" s="310"/>
      <c r="E428" s="309"/>
      <c r="F428" s="309"/>
      <c r="G428" s="309"/>
      <c r="H428" s="309"/>
      <c r="I428" s="51"/>
      <c r="J428" s="50"/>
      <c r="K428" s="50"/>
      <c r="L428" s="269"/>
      <c r="M428" s="49"/>
      <c r="N428" s="50"/>
      <c r="O428" s="86"/>
      <c r="P428" s="50"/>
      <c r="Q428" s="50"/>
      <c r="R428" s="52"/>
      <c r="S428" s="50"/>
      <c r="T428" s="50"/>
      <c r="U428" s="50"/>
      <c r="V428" s="50"/>
      <c r="W428" s="50"/>
      <c r="X428" s="50"/>
      <c r="Y428" s="50"/>
      <c r="Z428" s="50"/>
      <c r="AA428" s="50"/>
      <c r="AB428" s="50"/>
      <c r="AC428" s="50"/>
      <c r="AD428" s="50"/>
      <c r="AE428" s="50"/>
      <c r="AF428" s="50"/>
      <c r="AG428" s="50"/>
      <c r="AH428" s="50"/>
      <c r="AI428" s="50"/>
      <c r="AJ428" s="50"/>
      <c r="AK428" s="54"/>
    </row>
    <row r="429" spans="2:37" x14ac:dyDescent="0.25">
      <c r="B429" s="310"/>
      <c r="C429" s="310"/>
      <c r="D429" s="310"/>
      <c r="E429" s="309"/>
      <c r="F429" s="309"/>
      <c r="G429" s="309"/>
      <c r="H429" s="309"/>
      <c r="I429" s="51"/>
      <c r="J429" s="50"/>
      <c r="K429" s="50"/>
      <c r="L429" s="269"/>
      <c r="M429" s="49"/>
      <c r="N429" s="50"/>
      <c r="O429" s="86"/>
      <c r="P429" s="50"/>
      <c r="Q429" s="50"/>
      <c r="R429" s="52"/>
      <c r="S429" s="50"/>
      <c r="T429" s="50"/>
      <c r="U429" s="50"/>
      <c r="V429" s="50"/>
      <c r="W429" s="50"/>
      <c r="X429" s="50"/>
      <c r="Y429" s="50"/>
      <c r="Z429" s="50"/>
      <c r="AA429" s="50"/>
      <c r="AB429" s="50"/>
      <c r="AC429" s="50"/>
      <c r="AD429" s="50"/>
      <c r="AE429" s="50"/>
      <c r="AF429" s="50"/>
      <c r="AG429" s="50"/>
      <c r="AH429" s="50"/>
      <c r="AI429" s="50"/>
      <c r="AJ429" s="50"/>
      <c r="AK429" s="54"/>
    </row>
    <row r="430" spans="2:37" x14ac:dyDescent="0.25">
      <c r="B430" s="310"/>
      <c r="C430" s="310"/>
      <c r="D430" s="310"/>
      <c r="E430" s="309"/>
      <c r="F430" s="309"/>
      <c r="G430" s="309"/>
      <c r="H430" s="309"/>
      <c r="I430" s="51"/>
      <c r="J430" s="50"/>
      <c r="K430" s="50"/>
      <c r="L430" s="269"/>
      <c r="M430" s="49"/>
      <c r="N430" s="50"/>
      <c r="O430" s="86"/>
      <c r="P430" s="50"/>
      <c r="Q430" s="50"/>
      <c r="R430" s="52"/>
      <c r="S430" s="50"/>
      <c r="T430" s="50"/>
      <c r="U430" s="50"/>
      <c r="V430" s="50"/>
      <c r="W430" s="50"/>
      <c r="X430" s="50"/>
      <c r="Y430" s="50"/>
      <c r="Z430" s="50"/>
      <c r="AA430" s="50"/>
      <c r="AB430" s="50"/>
      <c r="AC430" s="50"/>
      <c r="AD430" s="50"/>
      <c r="AE430" s="50"/>
      <c r="AF430" s="50"/>
      <c r="AG430" s="50"/>
      <c r="AH430" s="50"/>
      <c r="AI430" s="50"/>
      <c r="AJ430" s="50"/>
      <c r="AK430" s="54"/>
    </row>
    <row r="431" spans="2:37" x14ac:dyDescent="0.25">
      <c r="B431" s="310"/>
      <c r="C431" s="310"/>
      <c r="D431" s="310"/>
      <c r="E431" s="309"/>
      <c r="F431" s="309"/>
      <c r="G431" s="309"/>
      <c r="H431" s="309"/>
      <c r="I431" s="51"/>
      <c r="J431" s="50"/>
      <c r="K431" s="50"/>
      <c r="L431" s="269"/>
      <c r="M431" s="49"/>
      <c r="N431" s="50"/>
      <c r="O431" s="86"/>
      <c r="P431" s="50"/>
      <c r="Q431" s="50"/>
      <c r="R431" s="52"/>
      <c r="S431" s="50"/>
      <c r="T431" s="50"/>
      <c r="U431" s="50"/>
      <c r="V431" s="50"/>
      <c r="W431" s="50"/>
      <c r="X431" s="50"/>
      <c r="Y431" s="50"/>
      <c r="Z431" s="50"/>
      <c r="AA431" s="50"/>
      <c r="AB431" s="50"/>
      <c r="AC431" s="50"/>
      <c r="AD431" s="50"/>
      <c r="AE431" s="50"/>
      <c r="AF431" s="50"/>
      <c r="AG431" s="50"/>
      <c r="AH431" s="50"/>
      <c r="AI431" s="50"/>
      <c r="AJ431" s="50"/>
      <c r="AK431" s="54"/>
    </row>
    <row r="432" spans="2:37" x14ac:dyDescent="0.25">
      <c r="B432" s="310"/>
      <c r="C432" s="310"/>
      <c r="D432" s="310"/>
      <c r="E432" s="309"/>
      <c r="F432" s="309"/>
      <c r="G432" s="309"/>
      <c r="H432" s="309"/>
      <c r="I432" s="51"/>
      <c r="J432" s="50"/>
      <c r="K432" s="50"/>
      <c r="L432" s="269"/>
      <c r="M432" s="49"/>
      <c r="N432" s="50"/>
      <c r="O432" s="86"/>
      <c r="P432" s="50"/>
      <c r="Q432" s="50"/>
      <c r="R432" s="52"/>
      <c r="S432" s="50"/>
      <c r="T432" s="50"/>
      <c r="U432" s="50"/>
      <c r="V432" s="50"/>
      <c r="W432" s="50"/>
      <c r="X432" s="50"/>
      <c r="Y432" s="50"/>
      <c r="Z432" s="50"/>
      <c r="AA432" s="50"/>
      <c r="AB432" s="50"/>
      <c r="AC432" s="50"/>
      <c r="AD432" s="50"/>
      <c r="AE432" s="50"/>
      <c r="AF432" s="50"/>
      <c r="AG432" s="50"/>
      <c r="AH432" s="50"/>
      <c r="AI432" s="50"/>
      <c r="AJ432" s="50"/>
      <c r="AK432" s="54"/>
    </row>
    <row r="433" spans="2:37" x14ac:dyDescent="0.25">
      <c r="B433" s="310"/>
      <c r="C433" s="310"/>
      <c r="D433" s="310"/>
      <c r="E433" s="309"/>
      <c r="F433" s="309"/>
      <c r="G433" s="309"/>
      <c r="H433" s="309"/>
      <c r="I433" s="51"/>
      <c r="J433" s="50"/>
      <c r="K433" s="50"/>
      <c r="L433" s="269"/>
      <c r="M433" s="49"/>
      <c r="N433" s="50"/>
      <c r="O433" s="86"/>
      <c r="P433" s="50"/>
      <c r="Q433" s="50"/>
      <c r="R433" s="52"/>
      <c r="S433" s="50"/>
      <c r="T433" s="50"/>
      <c r="U433" s="50"/>
      <c r="V433" s="50"/>
      <c r="W433" s="50"/>
      <c r="X433" s="50"/>
      <c r="Y433" s="50"/>
      <c r="Z433" s="50"/>
      <c r="AA433" s="50"/>
      <c r="AB433" s="50"/>
      <c r="AC433" s="50"/>
      <c r="AD433" s="50"/>
      <c r="AE433" s="50"/>
      <c r="AF433" s="50"/>
      <c r="AG433" s="50"/>
      <c r="AH433" s="50"/>
      <c r="AI433" s="50"/>
      <c r="AJ433" s="50"/>
      <c r="AK433" s="54"/>
    </row>
    <row r="434" spans="2:37" x14ac:dyDescent="0.25">
      <c r="B434" s="310"/>
      <c r="C434" s="310"/>
      <c r="D434" s="310"/>
      <c r="E434" s="309"/>
      <c r="F434" s="309"/>
      <c r="G434" s="309"/>
      <c r="H434" s="309"/>
      <c r="I434" s="51"/>
      <c r="J434" s="50"/>
      <c r="K434" s="50"/>
      <c r="L434" s="269"/>
      <c r="M434" s="49"/>
      <c r="N434" s="50"/>
      <c r="O434" s="86"/>
      <c r="P434" s="50"/>
      <c r="Q434" s="50"/>
      <c r="R434" s="52"/>
      <c r="S434" s="50"/>
      <c r="T434" s="50"/>
      <c r="U434" s="50"/>
      <c r="V434" s="50"/>
      <c r="W434" s="50"/>
      <c r="X434" s="50"/>
      <c r="Y434" s="50"/>
      <c r="Z434" s="50"/>
      <c r="AA434" s="50"/>
      <c r="AB434" s="50"/>
      <c r="AC434" s="50"/>
      <c r="AD434" s="50"/>
      <c r="AE434" s="50"/>
      <c r="AF434" s="50"/>
      <c r="AG434" s="50"/>
      <c r="AH434" s="50"/>
      <c r="AI434" s="50"/>
      <c r="AJ434" s="50"/>
      <c r="AK434" s="54"/>
    </row>
    <row r="435" spans="2:37" x14ac:dyDescent="0.25">
      <c r="B435" s="310"/>
      <c r="C435" s="310"/>
      <c r="D435" s="310"/>
      <c r="E435" s="309"/>
      <c r="F435" s="309"/>
      <c r="G435" s="309"/>
      <c r="H435" s="309"/>
      <c r="I435" s="51"/>
      <c r="J435" s="50"/>
      <c r="K435" s="50"/>
      <c r="L435" s="269"/>
      <c r="M435" s="49"/>
      <c r="N435" s="50"/>
      <c r="O435" s="86"/>
      <c r="P435" s="50"/>
      <c r="Q435" s="50"/>
      <c r="R435" s="52"/>
      <c r="S435" s="50"/>
      <c r="T435" s="50"/>
      <c r="U435" s="50"/>
      <c r="V435" s="50"/>
      <c r="W435" s="50"/>
      <c r="X435" s="50"/>
      <c r="Y435" s="50"/>
      <c r="Z435" s="50"/>
      <c r="AA435" s="50"/>
      <c r="AB435" s="50"/>
      <c r="AC435" s="50"/>
      <c r="AD435" s="50"/>
      <c r="AE435" s="50"/>
      <c r="AF435" s="50"/>
      <c r="AG435" s="50"/>
      <c r="AH435" s="50"/>
      <c r="AI435" s="50"/>
      <c r="AJ435" s="50"/>
      <c r="AK435" s="54"/>
    </row>
    <row r="436" spans="2:37" x14ac:dyDescent="0.25">
      <c r="B436" s="310"/>
      <c r="C436" s="310"/>
      <c r="D436" s="310"/>
      <c r="E436" s="309"/>
      <c r="F436" s="309"/>
      <c r="G436" s="309"/>
      <c r="H436" s="309"/>
      <c r="I436" s="51"/>
      <c r="J436" s="50"/>
      <c r="K436" s="50"/>
      <c r="L436" s="269"/>
      <c r="M436" s="49"/>
      <c r="N436" s="50"/>
      <c r="O436" s="86"/>
      <c r="P436" s="50"/>
      <c r="Q436" s="50"/>
      <c r="R436" s="52"/>
      <c r="S436" s="50"/>
      <c r="T436" s="50"/>
      <c r="U436" s="50"/>
      <c r="V436" s="50"/>
      <c r="W436" s="50"/>
      <c r="X436" s="50"/>
      <c r="Y436" s="50"/>
      <c r="Z436" s="50"/>
      <c r="AA436" s="50"/>
      <c r="AB436" s="50"/>
      <c r="AC436" s="50"/>
      <c r="AD436" s="50"/>
      <c r="AE436" s="50"/>
      <c r="AF436" s="50"/>
      <c r="AG436" s="50"/>
      <c r="AH436" s="50"/>
      <c r="AI436" s="50"/>
      <c r="AJ436" s="50"/>
      <c r="AK436" s="54"/>
    </row>
    <row r="437" spans="2:37" x14ac:dyDescent="0.25">
      <c r="B437" s="310"/>
      <c r="C437" s="310"/>
      <c r="D437" s="310"/>
      <c r="E437" s="309"/>
      <c r="F437" s="309"/>
      <c r="G437" s="309"/>
      <c r="H437" s="309"/>
      <c r="I437" s="51"/>
      <c r="J437" s="50"/>
      <c r="K437" s="50"/>
      <c r="L437" s="269"/>
      <c r="M437" s="49"/>
      <c r="N437" s="50"/>
      <c r="O437" s="86"/>
      <c r="P437" s="50"/>
      <c r="Q437" s="50"/>
      <c r="R437" s="52"/>
      <c r="S437" s="50"/>
      <c r="T437" s="50"/>
      <c r="U437" s="50"/>
      <c r="V437" s="50"/>
      <c r="W437" s="50"/>
      <c r="X437" s="50"/>
      <c r="Y437" s="50"/>
      <c r="Z437" s="50"/>
      <c r="AA437" s="50"/>
      <c r="AB437" s="50"/>
      <c r="AC437" s="50"/>
      <c r="AD437" s="50"/>
      <c r="AE437" s="50"/>
      <c r="AF437" s="50"/>
      <c r="AG437" s="50"/>
      <c r="AH437" s="50"/>
      <c r="AI437" s="50"/>
      <c r="AJ437" s="50"/>
      <c r="AK437" s="54"/>
    </row>
    <row r="438" spans="2:37" x14ac:dyDescent="0.25">
      <c r="B438" s="310"/>
      <c r="C438" s="310"/>
      <c r="D438" s="310"/>
      <c r="E438" s="309"/>
      <c r="F438" s="309"/>
      <c r="G438" s="309"/>
      <c r="H438" s="309"/>
      <c r="I438" s="51"/>
      <c r="J438" s="50"/>
      <c r="K438" s="50"/>
      <c r="L438" s="269"/>
      <c r="M438" s="49"/>
      <c r="N438" s="50"/>
      <c r="O438" s="86"/>
      <c r="P438" s="50"/>
      <c r="Q438" s="50"/>
      <c r="R438" s="52"/>
      <c r="S438" s="50"/>
      <c r="T438" s="50"/>
      <c r="U438" s="50"/>
      <c r="V438" s="50"/>
      <c r="W438" s="50"/>
      <c r="X438" s="50"/>
      <c r="Y438" s="50"/>
      <c r="Z438" s="50"/>
      <c r="AA438" s="50"/>
      <c r="AB438" s="50"/>
      <c r="AC438" s="50"/>
      <c r="AD438" s="50"/>
      <c r="AE438" s="50"/>
      <c r="AF438" s="50"/>
      <c r="AG438" s="50"/>
      <c r="AH438" s="50"/>
      <c r="AI438" s="50"/>
      <c r="AJ438" s="50"/>
      <c r="AK438" s="54"/>
    </row>
    <row r="439" spans="2:37" x14ac:dyDescent="0.25">
      <c r="B439" s="310"/>
      <c r="C439" s="310"/>
      <c r="D439" s="310"/>
      <c r="E439" s="309"/>
      <c r="F439" s="309"/>
      <c r="G439" s="309"/>
      <c r="H439" s="309"/>
      <c r="I439" s="51"/>
      <c r="J439" s="50"/>
      <c r="K439" s="50"/>
      <c r="L439" s="269"/>
      <c r="M439" s="49"/>
      <c r="N439" s="50"/>
      <c r="O439" s="86"/>
      <c r="P439" s="50"/>
      <c r="Q439" s="50"/>
      <c r="R439" s="52"/>
      <c r="S439" s="50"/>
      <c r="T439" s="50"/>
      <c r="U439" s="50"/>
      <c r="V439" s="50"/>
      <c r="W439" s="50"/>
      <c r="X439" s="50"/>
      <c r="Y439" s="50"/>
      <c r="Z439" s="50"/>
      <c r="AA439" s="50"/>
      <c r="AB439" s="50"/>
      <c r="AC439" s="50"/>
      <c r="AD439" s="50"/>
      <c r="AE439" s="50"/>
      <c r="AF439" s="50"/>
      <c r="AG439" s="50"/>
      <c r="AH439" s="50"/>
      <c r="AI439" s="50"/>
      <c r="AJ439" s="50"/>
      <c r="AK439" s="54"/>
    </row>
    <row r="440" spans="2:37" x14ac:dyDescent="0.25">
      <c r="B440" s="310"/>
      <c r="C440" s="310"/>
      <c r="D440" s="310"/>
      <c r="E440" s="309"/>
      <c r="F440" s="309"/>
      <c r="G440" s="309"/>
      <c r="H440" s="309"/>
      <c r="I440" s="51"/>
      <c r="J440" s="50"/>
      <c r="K440" s="50"/>
      <c r="L440" s="269"/>
      <c r="M440" s="49"/>
      <c r="N440" s="50"/>
      <c r="O440" s="86"/>
      <c r="P440" s="50"/>
      <c r="Q440" s="50"/>
      <c r="R440" s="52"/>
      <c r="S440" s="50"/>
      <c r="T440" s="50"/>
      <c r="U440" s="50"/>
      <c r="V440" s="50"/>
      <c r="W440" s="50"/>
      <c r="X440" s="50"/>
      <c r="Y440" s="50"/>
      <c r="Z440" s="50"/>
      <c r="AA440" s="50"/>
      <c r="AB440" s="50"/>
      <c r="AC440" s="50"/>
      <c r="AD440" s="50"/>
      <c r="AE440" s="50"/>
      <c r="AF440" s="50"/>
      <c r="AG440" s="50"/>
      <c r="AH440" s="50"/>
      <c r="AI440" s="50"/>
      <c r="AJ440" s="50"/>
      <c r="AK440" s="54"/>
    </row>
    <row r="441" spans="2:37" x14ac:dyDescent="0.25">
      <c r="B441" s="310"/>
      <c r="C441" s="310"/>
      <c r="D441" s="310"/>
      <c r="E441" s="309"/>
      <c r="F441" s="309"/>
      <c r="G441" s="309"/>
      <c r="H441" s="309"/>
      <c r="I441" s="51"/>
      <c r="J441" s="50"/>
      <c r="K441" s="50"/>
      <c r="L441" s="269"/>
      <c r="M441" s="49"/>
      <c r="N441" s="50"/>
      <c r="O441" s="86"/>
      <c r="P441" s="50"/>
      <c r="Q441" s="50"/>
      <c r="R441" s="52"/>
      <c r="S441" s="50"/>
      <c r="T441" s="50"/>
      <c r="U441" s="50"/>
      <c r="V441" s="50"/>
      <c r="W441" s="50"/>
      <c r="X441" s="50"/>
      <c r="Y441" s="50"/>
      <c r="Z441" s="50"/>
      <c r="AA441" s="50"/>
      <c r="AB441" s="50"/>
      <c r="AC441" s="50"/>
      <c r="AD441" s="50"/>
      <c r="AE441" s="50"/>
      <c r="AF441" s="50"/>
      <c r="AG441" s="50"/>
      <c r="AH441" s="50"/>
      <c r="AI441" s="50"/>
      <c r="AJ441" s="50"/>
      <c r="AK441" s="54"/>
    </row>
    <row r="442" spans="2:37" x14ac:dyDescent="0.25">
      <c r="B442" s="310"/>
      <c r="C442" s="310"/>
      <c r="D442" s="310"/>
      <c r="E442" s="309"/>
      <c r="F442" s="309"/>
      <c r="G442" s="309"/>
      <c r="H442" s="309"/>
      <c r="I442" s="51"/>
      <c r="J442" s="50"/>
      <c r="K442" s="50"/>
      <c r="L442" s="269"/>
      <c r="M442" s="49"/>
      <c r="N442" s="50"/>
      <c r="O442" s="86"/>
      <c r="P442" s="50"/>
      <c r="Q442" s="50"/>
      <c r="R442" s="52"/>
      <c r="S442" s="50"/>
      <c r="T442" s="50"/>
      <c r="U442" s="50"/>
      <c r="V442" s="50"/>
      <c r="W442" s="50"/>
      <c r="X442" s="50"/>
      <c r="Y442" s="50"/>
      <c r="Z442" s="50"/>
      <c r="AA442" s="50"/>
      <c r="AB442" s="50"/>
      <c r="AC442" s="50"/>
      <c r="AD442" s="50"/>
      <c r="AE442" s="50"/>
      <c r="AF442" s="50"/>
      <c r="AG442" s="50"/>
      <c r="AH442" s="50"/>
      <c r="AI442" s="50"/>
      <c r="AJ442" s="50"/>
      <c r="AK442" s="54"/>
    </row>
    <row r="443" spans="2:37" x14ac:dyDescent="0.25">
      <c r="B443" s="310"/>
      <c r="C443" s="310"/>
      <c r="D443" s="310"/>
      <c r="E443" s="309"/>
      <c r="F443" s="309"/>
      <c r="G443" s="309"/>
      <c r="H443" s="309"/>
      <c r="I443" s="51"/>
      <c r="J443" s="50"/>
      <c r="K443" s="50"/>
      <c r="L443" s="269"/>
      <c r="M443" s="49"/>
      <c r="N443" s="50"/>
      <c r="O443" s="86"/>
      <c r="P443" s="50"/>
      <c r="Q443" s="50"/>
      <c r="R443" s="52"/>
      <c r="S443" s="50"/>
      <c r="T443" s="50"/>
      <c r="U443" s="50"/>
      <c r="V443" s="50"/>
      <c r="W443" s="50"/>
      <c r="X443" s="50"/>
      <c r="Y443" s="50"/>
      <c r="Z443" s="50"/>
      <c r="AA443" s="50"/>
      <c r="AB443" s="50"/>
      <c r="AC443" s="50"/>
      <c r="AD443" s="50"/>
      <c r="AE443" s="50"/>
      <c r="AF443" s="50"/>
      <c r="AG443" s="50"/>
      <c r="AH443" s="50"/>
      <c r="AI443" s="50"/>
      <c r="AJ443" s="50"/>
      <c r="AK443" s="54"/>
    </row>
    <row r="444" spans="2:37" x14ac:dyDescent="0.25">
      <c r="B444" s="310"/>
      <c r="C444" s="310"/>
      <c r="D444" s="310"/>
      <c r="E444" s="309"/>
      <c r="F444" s="309"/>
      <c r="G444" s="309"/>
      <c r="H444" s="309"/>
      <c r="I444" s="51"/>
      <c r="J444" s="50"/>
      <c r="K444" s="50"/>
      <c r="L444" s="269"/>
      <c r="M444" s="49"/>
      <c r="N444" s="50"/>
      <c r="O444" s="86"/>
      <c r="P444" s="50"/>
      <c r="Q444" s="50"/>
      <c r="R444" s="52"/>
      <c r="S444" s="50"/>
      <c r="T444" s="50"/>
      <c r="U444" s="50"/>
      <c r="V444" s="50"/>
      <c r="W444" s="50"/>
      <c r="X444" s="50"/>
      <c r="Y444" s="50"/>
      <c r="Z444" s="50"/>
      <c r="AA444" s="50"/>
      <c r="AB444" s="50"/>
      <c r="AC444" s="50"/>
      <c r="AD444" s="50"/>
      <c r="AE444" s="50"/>
      <c r="AF444" s="50"/>
      <c r="AG444" s="50"/>
      <c r="AH444" s="50"/>
      <c r="AI444" s="50"/>
      <c r="AJ444" s="50"/>
      <c r="AK444" s="54"/>
    </row>
    <row r="445" spans="2:37" x14ac:dyDescent="0.25">
      <c r="B445" s="310"/>
      <c r="C445" s="310"/>
      <c r="D445" s="310"/>
      <c r="E445" s="309"/>
      <c r="F445" s="309"/>
      <c r="G445" s="309"/>
      <c r="H445" s="309"/>
      <c r="I445" s="51"/>
      <c r="J445" s="50"/>
      <c r="K445" s="50"/>
      <c r="L445" s="269"/>
      <c r="M445" s="49"/>
      <c r="N445" s="50"/>
      <c r="O445" s="86"/>
      <c r="P445" s="50"/>
      <c r="Q445" s="50"/>
      <c r="R445" s="52"/>
      <c r="S445" s="50"/>
      <c r="T445" s="50"/>
      <c r="U445" s="50"/>
      <c r="V445" s="50"/>
      <c r="W445" s="50"/>
      <c r="X445" s="50"/>
      <c r="Y445" s="50"/>
      <c r="Z445" s="50"/>
      <c r="AA445" s="50"/>
      <c r="AB445" s="50"/>
      <c r="AC445" s="50"/>
      <c r="AD445" s="50"/>
      <c r="AE445" s="50"/>
      <c r="AF445" s="50"/>
      <c r="AG445" s="50"/>
      <c r="AH445" s="50"/>
      <c r="AI445" s="50"/>
      <c r="AJ445" s="50"/>
      <c r="AK445" s="54"/>
    </row>
    <row r="446" spans="2:37" x14ac:dyDescent="0.25">
      <c r="B446" s="310"/>
      <c r="C446" s="310"/>
      <c r="D446" s="310"/>
      <c r="E446" s="309"/>
      <c r="F446" s="309"/>
      <c r="G446" s="309"/>
      <c r="H446" s="309"/>
      <c r="I446" s="51"/>
      <c r="J446" s="50"/>
      <c r="K446" s="50"/>
      <c r="L446" s="269"/>
      <c r="M446" s="49"/>
      <c r="N446" s="50"/>
      <c r="O446" s="86"/>
      <c r="P446" s="50"/>
      <c r="Q446" s="50"/>
      <c r="R446" s="52"/>
      <c r="S446" s="50"/>
      <c r="T446" s="50"/>
      <c r="U446" s="50"/>
      <c r="V446" s="50"/>
      <c r="W446" s="50"/>
      <c r="X446" s="50"/>
      <c r="Y446" s="50"/>
      <c r="Z446" s="50"/>
      <c r="AA446" s="50"/>
      <c r="AB446" s="50"/>
      <c r="AC446" s="50"/>
      <c r="AD446" s="50"/>
      <c r="AE446" s="50"/>
      <c r="AF446" s="50"/>
      <c r="AG446" s="50"/>
      <c r="AH446" s="50"/>
      <c r="AI446" s="50"/>
      <c r="AJ446" s="50"/>
      <c r="AK446" s="54"/>
    </row>
    <row r="447" spans="2:37" x14ac:dyDescent="0.25">
      <c r="B447" s="310"/>
      <c r="C447" s="310"/>
      <c r="D447" s="310"/>
      <c r="E447" s="309"/>
      <c r="F447" s="309"/>
      <c r="G447" s="309"/>
      <c r="H447" s="309"/>
      <c r="I447" s="51"/>
      <c r="J447" s="50"/>
      <c r="K447" s="50"/>
      <c r="L447" s="269"/>
      <c r="M447" s="49"/>
      <c r="N447" s="50"/>
      <c r="O447" s="86"/>
      <c r="P447" s="50"/>
      <c r="Q447" s="50"/>
      <c r="R447" s="52"/>
      <c r="S447" s="50"/>
      <c r="T447" s="50"/>
      <c r="U447" s="50"/>
      <c r="V447" s="50"/>
      <c r="W447" s="50"/>
      <c r="X447" s="50"/>
      <c r="Y447" s="50"/>
      <c r="Z447" s="50"/>
      <c r="AA447" s="50"/>
      <c r="AB447" s="50"/>
      <c r="AC447" s="50"/>
      <c r="AD447" s="50"/>
      <c r="AE447" s="50"/>
      <c r="AF447" s="50"/>
      <c r="AG447" s="50"/>
      <c r="AH447" s="50"/>
      <c r="AI447" s="50"/>
      <c r="AJ447" s="50"/>
      <c r="AK447" s="54"/>
    </row>
    <row r="448" spans="2:37" x14ac:dyDescent="0.25">
      <c r="B448" s="310"/>
      <c r="C448" s="310"/>
      <c r="D448" s="310"/>
      <c r="E448" s="309"/>
      <c r="F448" s="309"/>
      <c r="G448" s="309"/>
      <c r="H448" s="309"/>
      <c r="I448" s="51"/>
      <c r="J448" s="50"/>
      <c r="K448" s="50"/>
      <c r="L448" s="269"/>
      <c r="M448" s="49"/>
      <c r="N448" s="50"/>
      <c r="O448" s="86"/>
      <c r="P448" s="50"/>
      <c r="Q448" s="50"/>
      <c r="R448" s="52"/>
      <c r="S448" s="50"/>
      <c r="T448" s="50"/>
      <c r="U448" s="50"/>
      <c r="V448" s="50"/>
      <c r="W448" s="50"/>
      <c r="X448" s="50"/>
      <c r="Y448" s="50"/>
      <c r="Z448" s="50"/>
      <c r="AA448" s="50"/>
      <c r="AB448" s="50"/>
      <c r="AC448" s="50"/>
      <c r="AD448" s="50"/>
      <c r="AE448" s="50"/>
      <c r="AF448" s="50"/>
      <c r="AG448" s="50"/>
      <c r="AH448" s="50"/>
      <c r="AI448" s="50"/>
      <c r="AJ448" s="50"/>
      <c r="AK448" s="54"/>
    </row>
    <row r="449" spans="2:37" x14ac:dyDescent="0.25">
      <c r="B449" s="310"/>
      <c r="C449" s="310"/>
      <c r="D449" s="310"/>
      <c r="E449" s="309"/>
      <c r="F449" s="309"/>
      <c r="G449" s="309"/>
      <c r="H449" s="309"/>
      <c r="I449" s="51"/>
      <c r="J449" s="50"/>
      <c r="K449" s="50"/>
      <c r="L449" s="269"/>
      <c r="M449" s="49"/>
      <c r="N449" s="50"/>
      <c r="O449" s="86"/>
      <c r="P449" s="50"/>
      <c r="Q449" s="50"/>
      <c r="R449" s="52"/>
      <c r="S449" s="50"/>
      <c r="T449" s="50"/>
      <c r="U449" s="50"/>
      <c r="V449" s="50"/>
      <c r="W449" s="50"/>
      <c r="X449" s="50"/>
      <c r="Y449" s="50"/>
      <c r="Z449" s="50"/>
      <c r="AA449" s="50"/>
      <c r="AB449" s="50"/>
      <c r="AC449" s="50"/>
      <c r="AD449" s="50"/>
      <c r="AE449" s="50"/>
      <c r="AF449" s="50"/>
      <c r="AG449" s="50"/>
      <c r="AH449" s="50"/>
      <c r="AI449" s="50"/>
      <c r="AJ449" s="50"/>
      <c r="AK449" s="54"/>
    </row>
    <row r="450" spans="2:37" x14ac:dyDescent="0.25">
      <c r="B450" s="310"/>
      <c r="C450" s="310"/>
      <c r="D450" s="310"/>
      <c r="E450" s="309"/>
      <c r="F450" s="309"/>
      <c r="G450" s="309"/>
      <c r="H450" s="309"/>
      <c r="I450" s="51"/>
      <c r="J450" s="50"/>
      <c r="K450" s="50"/>
      <c r="L450" s="269"/>
      <c r="M450" s="49"/>
      <c r="N450" s="50"/>
      <c r="O450" s="86"/>
      <c r="P450" s="50"/>
      <c r="Q450" s="50"/>
      <c r="R450" s="52"/>
      <c r="S450" s="50"/>
      <c r="T450" s="50"/>
      <c r="U450" s="50"/>
      <c r="V450" s="50"/>
      <c r="W450" s="50"/>
      <c r="X450" s="50"/>
      <c r="Y450" s="50"/>
      <c r="Z450" s="50"/>
      <c r="AA450" s="50"/>
      <c r="AB450" s="50"/>
      <c r="AC450" s="50"/>
      <c r="AD450" s="50"/>
      <c r="AE450" s="50"/>
      <c r="AF450" s="50"/>
      <c r="AG450" s="50"/>
      <c r="AH450" s="50"/>
      <c r="AI450" s="50"/>
      <c r="AJ450" s="50"/>
      <c r="AK450" s="54"/>
    </row>
    <row r="451" spans="2:37" x14ac:dyDescent="0.25">
      <c r="B451" s="310"/>
      <c r="C451" s="310"/>
      <c r="D451" s="310"/>
      <c r="E451" s="309"/>
      <c r="F451" s="309"/>
      <c r="G451" s="309"/>
      <c r="H451" s="309"/>
      <c r="I451" s="51"/>
      <c r="J451" s="50"/>
      <c r="K451" s="50"/>
      <c r="L451" s="269"/>
      <c r="M451" s="49"/>
      <c r="N451" s="50"/>
      <c r="O451" s="86"/>
      <c r="P451" s="50"/>
      <c r="Q451" s="50"/>
      <c r="R451" s="52"/>
      <c r="S451" s="50"/>
      <c r="T451" s="50"/>
      <c r="U451" s="50"/>
      <c r="V451" s="50"/>
      <c r="W451" s="50"/>
      <c r="X451" s="50"/>
      <c r="Y451" s="50"/>
      <c r="Z451" s="50"/>
      <c r="AA451" s="50"/>
      <c r="AB451" s="50"/>
      <c r="AC451" s="50"/>
      <c r="AD451" s="50"/>
      <c r="AE451" s="50"/>
      <c r="AF451" s="50"/>
      <c r="AG451" s="50"/>
      <c r="AH451" s="50"/>
      <c r="AI451" s="50"/>
      <c r="AJ451" s="50"/>
      <c r="AK451" s="54"/>
    </row>
    <row r="452" spans="2:37" x14ac:dyDescent="0.25">
      <c r="B452" s="310"/>
      <c r="C452" s="310"/>
      <c r="D452" s="310"/>
      <c r="E452" s="309"/>
      <c r="F452" s="309"/>
      <c r="G452" s="309"/>
      <c r="H452" s="309"/>
      <c r="I452" s="51"/>
      <c r="J452" s="50"/>
      <c r="K452" s="50"/>
      <c r="L452" s="269"/>
      <c r="M452" s="49"/>
      <c r="N452" s="50"/>
      <c r="O452" s="86"/>
      <c r="P452" s="50"/>
      <c r="Q452" s="50"/>
      <c r="R452" s="52"/>
      <c r="S452" s="50"/>
      <c r="T452" s="50"/>
      <c r="U452" s="50"/>
      <c r="V452" s="50"/>
      <c r="W452" s="50"/>
      <c r="X452" s="50"/>
      <c r="Y452" s="50"/>
      <c r="Z452" s="50"/>
      <c r="AA452" s="50"/>
      <c r="AB452" s="50"/>
      <c r="AC452" s="50"/>
      <c r="AD452" s="50"/>
      <c r="AE452" s="50"/>
      <c r="AF452" s="50"/>
      <c r="AG452" s="50"/>
      <c r="AH452" s="50"/>
      <c r="AI452" s="50"/>
      <c r="AJ452" s="50"/>
      <c r="AK452" s="54"/>
    </row>
    <row r="453" spans="2:37" x14ac:dyDescent="0.25">
      <c r="B453" s="310"/>
      <c r="C453" s="310"/>
      <c r="D453" s="310"/>
      <c r="E453" s="309"/>
      <c r="F453" s="309"/>
      <c r="G453" s="309"/>
      <c r="H453" s="309"/>
      <c r="I453" s="51"/>
      <c r="J453" s="50"/>
      <c r="K453" s="50"/>
      <c r="L453" s="269"/>
      <c r="M453" s="49"/>
      <c r="N453" s="50"/>
      <c r="O453" s="86"/>
      <c r="P453" s="50"/>
      <c r="Q453" s="50"/>
      <c r="R453" s="52"/>
      <c r="S453" s="50"/>
      <c r="T453" s="50"/>
      <c r="U453" s="50"/>
      <c r="V453" s="50"/>
      <c r="W453" s="50"/>
      <c r="X453" s="50"/>
      <c r="Y453" s="50"/>
      <c r="Z453" s="50"/>
      <c r="AA453" s="50"/>
      <c r="AB453" s="50"/>
      <c r="AC453" s="50"/>
      <c r="AD453" s="50"/>
      <c r="AE453" s="50"/>
      <c r="AF453" s="50"/>
      <c r="AG453" s="50"/>
      <c r="AH453" s="50"/>
      <c r="AI453" s="50"/>
      <c r="AJ453" s="50"/>
      <c r="AK453" s="54"/>
    </row>
    <row r="454" spans="2:37" x14ac:dyDescent="0.25">
      <c r="B454" s="310"/>
      <c r="C454" s="310"/>
      <c r="D454" s="310"/>
      <c r="E454" s="309"/>
      <c r="F454" s="309"/>
      <c r="G454" s="309"/>
      <c r="H454" s="309"/>
      <c r="I454" s="51"/>
      <c r="J454" s="50"/>
      <c r="K454" s="50"/>
      <c r="L454" s="269"/>
      <c r="M454" s="49"/>
      <c r="N454" s="50"/>
      <c r="O454" s="86"/>
      <c r="P454" s="50"/>
      <c r="Q454" s="50"/>
      <c r="R454" s="52"/>
      <c r="S454" s="50"/>
      <c r="T454" s="50"/>
      <c r="U454" s="50"/>
      <c r="V454" s="50"/>
      <c r="W454" s="50"/>
      <c r="X454" s="50"/>
      <c r="Y454" s="50"/>
      <c r="Z454" s="50"/>
      <c r="AA454" s="50"/>
      <c r="AB454" s="50"/>
      <c r="AC454" s="50"/>
      <c r="AD454" s="50"/>
      <c r="AE454" s="50"/>
      <c r="AF454" s="50"/>
      <c r="AG454" s="50"/>
      <c r="AH454" s="50"/>
      <c r="AI454" s="50"/>
      <c r="AJ454" s="50"/>
      <c r="AK454" s="54"/>
    </row>
    <row r="455" spans="2:37" x14ac:dyDescent="0.25">
      <c r="B455" s="310"/>
      <c r="C455" s="310"/>
      <c r="D455" s="310"/>
      <c r="E455" s="309"/>
      <c r="F455" s="309"/>
      <c r="G455" s="309"/>
      <c r="H455" s="309"/>
      <c r="I455" s="51"/>
      <c r="J455" s="50"/>
      <c r="K455" s="50"/>
      <c r="L455" s="269"/>
      <c r="M455" s="49"/>
      <c r="N455" s="50"/>
      <c r="O455" s="86"/>
      <c r="P455" s="50"/>
      <c r="Q455" s="50"/>
      <c r="R455" s="52"/>
      <c r="S455" s="50"/>
      <c r="T455" s="50"/>
      <c r="U455" s="50"/>
      <c r="V455" s="50"/>
      <c r="W455" s="50"/>
      <c r="X455" s="50"/>
      <c r="Y455" s="50"/>
      <c r="Z455" s="50"/>
      <c r="AA455" s="50"/>
      <c r="AB455" s="50"/>
      <c r="AC455" s="50"/>
      <c r="AD455" s="50"/>
      <c r="AE455" s="50"/>
      <c r="AF455" s="50"/>
      <c r="AG455" s="50"/>
      <c r="AH455" s="50"/>
      <c r="AI455" s="50"/>
      <c r="AJ455" s="50"/>
      <c r="AK455" s="54"/>
    </row>
    <row r="456" spans="2:37" x14ac:dyDescent="0.25">
      <c r="B456" s="310"/>
      <c r="C456" s="310"/>
      <c r="D456" s="310"/>
      <c r="E456" s="309"/>
      <c r="F456" s="309"/>
      <c r="G456" s="309"/>
      <c r="H456" s="309"/>
      <c r="I456" s="51"/>
      <c r="J456" s="50"/>
      <c r="K456" s="50"/>
      <c r="L456" s="269"/>
      <c r="M456" s="49"/>
      <c r="N456" s="50"/>
      <c r="O456" s="86"/>
      <c r="P456" s="50"/>
      <c r="Q456" s="50"/>
      <c r="R456" s="52"/>
      <c r="S456" s="50"/>
      <c r="T456" s="50"/>
      <c r="U456" s="50"/>
      <c r="V456" s="50"/>
      <c r="W456" s="50"/>
      <c r="X456" s="50"/>
      <c r="Y456" s="50"/>
      <c r="Z456" s="50"/>
      <c r="AA456" s="50"/>
      <c r="AB456" s="50"/>
      <c r="AC456" s="50"/>
      <c r="AD456" s="50"/>
      <c r="AE456" s="50"/>
      <c r="AF456" s="50"/>
      <c r="AG456" s="50"/>
      <c r="AH456" s="50"/>
      <c r="AI456" s="50"/>
      <c r="AJ456" s="50"/>
      <c r="AK456" s="54"/>
    </row>
    <row r="457" spans="2:37" x14ac:dyDescent="0.25">
      <c r="B457" s="310"/>
      <c r="C457" s="310"/>
      <c r="D457" s="310"/>
      <c r="E457" s="309"/>
      <c r="F457" s="309"/>
      <c r="G457" s="309"/>
      <c r="H457" s="309"/>
      <c r="I457" s="51"/>
      <c r="J457" s="50"/>
      <c r="K457" s="50"/>
      <c r="L457" s="269"/>
      <c r="M457" s="49"/>
      <c r="N457" s="50"/>
      <c r="O457" s="86"/>
      <c r="P457" s="50"/>
      <c r="Q457" s="50"/>
      <c r="R457" s="52"/>
      <c r="S457" s="50"/>
      <c r="T457" s="50"/>
      <c r="U457" s="50"/>
      <c r="V457" s="50"/>
      <c r="W457" s="50"/>
      <c r="X457" s="50"/>
      <c r="Y457" s="50"/>
      <c r="Z457" s="50"/>
      <c r="AA457" s="50"/>
      <c r="AB457" s="50"/>
      <c r="AC457" s="50"/>
      <c r="AD457" s="50"/>
      <c r="AE457" s="50"/>
      <c r="AF457" s="50"/>
      <c r="AG457" s="50"/>
      <c r="AH457" s="50"/>
      <c r="AI457" s="50"/>
      <c r="AJ457" s="50"/>
      <c r="AK457" s="54"/>
    </row>
    <row r="458" spans="2:37" x14ac:dyDescent="0.25">
      <c r="B458" s="310"/>
      <c r="C458" s="310"/>
      <c r="D458" s="310"/>
      <c r="E458" s="309"/>
      <c r="F458" s="309"/>
      <c r="G458" s="309"/>
      <c r="H458" s="309"/>
      <c r="I458" s="51"/>
      <c r="J458" s="50"/>
      <c r="K458" s="50"/>
      <c r="L458" s="269"/>
      <c r="M458" s="49"/>
      <c r="N458" s="50"/>
      <c r="O458" s="86"/>
      <c r="P458" s="50"/>
      <c r="Q458" s="50"/>
      <c r="R458" s="52"/>
      <c r="S458" s="50"/>
      <c r="T458" s="50"/>
      <c r="U458" s="50"/>
      <c r="V458" s="50"/>
      <c r="W458" s="50"/>
      <c r="X458" s="50"/>
      <c r="Y458" s="50"/>
      <c r="Z458" s="50"/>
      <c r="AA458" s="50"/>
      <c r="AB458" s="50"/>
      <c r="AC458" s="50"/>
      <c r="AD458" s="50"/>
      <c r="AE458" s="50"/>
      <c r="AF458" s="50"/>
      <c r="AG458" s="50"/>
      <c r="AH458" s="50"/>
      <c r="AI458" s="50"/>
      <c r="AJ458" s="50"/>
      <c r="AK458" s="54"/>
    </row>
    <row r="459" spans="2:37" x14ac:dyDescent="0.25">
      <c r="B459" s="310"/>
      <c r="C459" s="310"/>
      <c r="D459" s="310"/>
      <c r="E459" s="309"/>
      <c r="F459" s="309"/>
      <c r="G459" s="309"/>
      <c r="H459" s="309"/>
      <c r="I459" s="51"/>
      <c r="J459" s="50"/>
      <c r="K459" s="50"/>
      <c r="L459" s="269"/>
      <c r="M459" s="49"/>
      <c r="N459" s="50"/>
      <c r="O459" s="86"/>
      <c r="P459" s="50"/>
      <c r="Q459" s="50"/>
      <c r="R459" s="52"/>
      <c r="S459" s="50"/>
      <c r="T459" s="50"/>
      <c r="U459" s="50"/>
      <c r="V459" s="50"/>
      <c r="W459" s="50"/>
      <c r="X459" s="50"/>
      <c r="Y459" s="50"/>
      <c r="Z459" s="50"/>
      <c r="AA459" s="50"/>
      <c r="AB459" s="50"/>
      <c r="AC459" s="50"/>
      <c r="AD459" s="50"/>
      <c r="AE459" s="50"/>
      <c r="AF459" s="50"/>
      <c r="AG459" s="50"/>
      <c r="AH459" s="50"/>
      <c r="AI459" s="50"/>
      <c r="AJ459" s="50"/>
      <c r="AK459" s="54"/>
    </row>
    <row r="460" spans="2:37" x14ac:dyDescent="0.25">
      <c r="B460" s="310"/>
      <c r="C460" s="310"/>
      <c r="D460" s="310"/>
      <c r="E460" s="309"/>
      <c r="F460" s="309"/>
      <c r="G460" s="309"/>
      <c r="H460" s="309"/>
      <c r="I460" s="51"/>
      <c r="J460" s="50"/>
      <c r="K460" s="50"/>
      <c r="L460" s="269"/>
      <c r="M460" s="49"/>
      <c r="N460" s="50"/>
      <c r="O460" s="86"/>
      <c r="P460" s="50"/>
      <c r="Q460" s="50"/>
      <c r="R460" s="52"/>
      <c r="S460" s="50"/>
      <c r="T460" s="50"/>
      <c r="U460" s="50"/>
      <c r="V460" s="50"/>
      <c r="W460" s="50"/>
      <c r="X460" s="50"/>
      <c r="Y460" s="50"/>
      <c r="Z460" s="50"/>
      <c r="AA460" s="50"/>
      <c r="AB460" s="50"/>
      <c r="AC460" s="50"/>
      <c r="AD460" s="50"/>
      <c r="AE460" s="50"/>
      <c r="AF460" s="50"/>
      <c r="AG460" s="50"/>
      <c r="AH460" s="50"/>
      <c r="AI460" s="50"/>
      <c r="AJ460" s="50"/>
      <c r="AK460" s="54"/>
    </row>
    <row r="461" spans="2:37" x14ac:dyDescent="0.25">
      <c r="B461" s="310"/>
      <c r="C461" s="310"/>
      <c r="D461" s="310"/>
      <c r="E461" s="309"/>
      <c r="F461" s="309"/>
      <c r="G461" s="309"/>
      <c r="H461" s="309"/>
      <c r="I461" s="51"/>
      <c r="J461" s="50"/>
      <c r="K461" s="50"/>
      <c r="L461" s="269"/>
      <c r="M461" s="49"/>
      <c r="N461" s="50"/>
      <c r="O461" s="86"/>
      <c r="P461" s="50"/>
      <c r="Q461" s="50"/>
      <c r="R461" s="52"/>
      <c r="S461" s="50"/>
      <c r="T461" s="50"/>
      <c r="U461" s="50"/>
      <c r="V461" s="50"/>
      <c r="W461" s="50"/>
      <c r="X461" s="50"/>
      <c r="Y461" s="50"/>
      <c r="Z461" s="50"/>
      <c r="AA461" s="50"/>
      <c r="AB461" s="50"/>
      <c r="AC461" s="50"/>
      <c r="AD461" s="50"/>
      <c r="AE461" s="50"/>
      <c r="AF461" s="50"/>
      <c r="AG461" s="50"/>
      <c r="AH461" s="50"/>
      <c r="AI461" s="50"/>
      <c r="AJ461" s="50"/>
      <c r="AK461" s="54"/>
    </row>
    <row r="462" spans="2:37" x14ac:dyDescent="0.25">
      <c r="B462" s="310"/>
      <c r="C462" s="310"/>
      <c r="D462" s="310"/>
      <c r="E462" s="309"/>
      <c r="F462" s="309"/>
      <c r="G462" s="309"/>
      <c r="H462" s="309"/>
      <c r="I462" s="51"/>
      <c r="J462" s="50"/>
      <c r="K462" s="50"/>
      <c r="L462" s="269"/>
      <c r="M462" s="49"/>
      <c r="N462" s="50"/>
      <c r="O462" s="86"/>
      <c r="P462" s="50"/>
      <c r="Q462" s="50"/>
      <c r="R462" s="52"/>
      <c r="S462" s="50"/>
      <c r="T462" s="50"/>
      <c r="U462" s="50"/>
      <c r="V462" s="50"/>
      <c r="W462" s="50"/>
      <c r="X462" s="50"/>
      <c r="Y462" s="50"/>
      <c r="Z462" s="50"/>
      <c r="AA462" s="50"/>
      <c r="AB462" s="50"/>
      <c r="AC462" s="50"/>
      <c r="AD462" s="50"/>
      <c r="AE462" s="50"/>
      <c r="AF462" s="50"/>
      <c r="AG462" s="50"/>
      <c r="AH462" s="50"/>
      <c r="AI462" s="50"/>
      <c r="AJ462" s="50"/>
      <c r="AK462" s="54"/>
    </row>
    <row r="463" spans="2:37" x14ac:dyDescent="0.25">
      <c r="B463" s="310"/>
      <c r="C463" s="310"/>
      <c r="D463" s="310"/>
      <c r="E463" s="309"/>
      <c r="F463" s="309"/>
      <c r="G463" s="309"/>
      <c r="H463" s="309"/>
      <c r="I463" s="51"/>
      <c r="J463" s="50"/>
      <c r="K463" s="50"/>
      <c r="L463" s="269"/>
      <c r="M463" s="49"/>
      <c r="N463" s="50"/>
      <c r="O463" s="86"/>
      <c r="P463" s="50"/>
      <c r="Q463" s="50"/>
      <c r="R463" s="52"/>
      <c r="S463" s="50"/>
      <c r="T463" s="50"/>
      <c r="U463" s="50"/>
      <c r="V463" s="50"/>
      <c r="W463" s="50"/>
      <c r="X463" s="50"/>
      <c r="Y463" s="50"/>
      <c r="Z463" s="50"/>
      <c r="AA463" s="50"/>
      <c r="AB463" s="50"/>
      <c r="AC463" s="50"/>
      <c r="AD463" s="50"/>
      <c r="AE463" s="50"/>
      <c r="AF463" s="50"/>
      <c r="AG463" s="50"/>
      <c r="AH463" s="50"/>
      <c r="AI463" s="50"/>
      <c r="AJ463" s="50"/>
      <c r="AK463" s="54"/>
    </row>
    <row r="464" spans="2:37" x14ac:dyDescent="0.25">
      <c r="B464" s="310"/>
      <c r="C464" s="310"/>
      <c r="D464" s="310"/>
      <c r="E464" s="309"/>
      <c r="F464" s="309"/>
      <c r="G464" s="309"/>
      <c r="H464" s="309"/>
      <c r="I464" s="51"/>
      <c r="J464" s="50"/>
      <c r="K464" s="50"/>
      <c r="L464" s="269"/>
      <c r="M464" s="49"/>
      <c r="N464" s="50"/>
      <c r="O464" s="86"/>
      <c r="P464" s="50"/>
      <c r="Q464" s="50"/>
      <c r="R464" s="52"/>
      <c r="S464" s="50"/>
      <c r="T464" s="50"/>
      <c r="U464" s="50"/>
      <c r="V464" s="50"/>
      <c r="W464" s="50"/>
      <c r="X464" s="50"/>
      <c r="Y464" s="50"/>
      <c r="Z464" s="50"/>
      <c r="AA464" s="50"/>
      <c r="AB464" s="50"/>
      <c r="AC464" s="50"/>
      <c r="AD464" s="50"/>
      <c r="AE464" s="50"/>
      <c r="AF464" s="50"/>
      <c r="AG464" s="50"/>
      <c r="AH464" s="50"/>
      <c r="AI464" s="50"/>
      <c r="AJ464" s="50"/>
      <c r="AK464" s="54"/>
    </row>
    <row r="465" spans="2:37" x14ac:dyDescent="0.25">
      <c r="B465" s="310"/>
      <c r="C465" s="310"/>
      <c r="D465" s="310"/>
      <c r="E465" s="309"/>
      <c r="F465" s="309"/>
      <c r="G465" s="309"/>
      <c r="H465" s="309"/>
      <c r="I465" s="51"/>
      <c r="J465" s="50"/>
      <c r="K465" s="50"/>
      <c r="L465" s="269"/>
      <c r="M465" s="49"/>
      <c r="N465" s="50"/>
      <c r="O465" s="86"/>
      <c r="P465" s="50"/>
      <c r="Q465" s="50"/>
      <c r="R465" s="52"/>
      <c r="S465" s="50"/>
      <c r="T465" s="50"/>
      <c r="U465" s="50"/>
      <c r="V465" s="50"/>
      <c r="W465" s="50"/>
      <c r="X465" s="50"/>
      <c r="Y465" s="50"/>
      <c r="Z465" s="50"/>
      <c r="AA465" s="50"/>
      <c r="AB465" s="50"/>
      <c r="AC465" s="50"/>
      <c r="AD465" s="50"/>
      <c r="AE465" s="50"/>
      <c r="AF465" s="50"/>
      <c r="AG465" s="50"/>
      <c r="AH465" s="50"/>
      <c r="AI465" s="50"/>
      <c r="AJ465" s="50"/>
      <c r="AK465" s="54"/>
    </row>
    <row r="466" spans="2:37" x14ac:dyDescent="0.25">
      <c r="B466" s="310"/>
      <c r="C466" s="310"/>
      <c r="D466" s="310"/>
      <c r="E466" s="309"/>
      <c r="F466" s="309"/>
      <c r="G466" s="309"/>
      <c r="H466" s="309"/>
      <c r="I466" s="51"/>
      <c r="J466" s="50"/>
      <c r="K466" s="50"/>
      <c r="L466" s="269"/>
      <c r="M466" s="49"/>
      <c r="N466" s="50"/>
      <c r="O466" s="86"/>
      <c r="P466" s="50"/>
      <c r="Q466" s="50"/>
      <c r="R466" s="52"/>
      <c r="S466" s="50"/>
      <c r="T466" s="50"/>
      <c r="U466" s="50"/>
      <c r="V466" s="50"/>
      <c r="W466" s="50"/>
      <c r="X466" s="50"/>
      <c r="Y466" s="50"/>
      <c r="Z466" s="50"/>
      <c r="AA466" s="50"/>
      <c r="AB466" s="50"/>
      <c r="AC466" s="50"/>
      <c r="AD466" s="50"/>
      <c r="AE466" s="50"/>
      <c r="AF466" s="50"/>
      <c r="AG466" s="50"/>
      <c r="AH466" s="50"/>
      <c r="AI466" s="50"/>
      <c r="AJ466" s="50"/>
      <c r="AK466" s="54"/>
    </row>
    <row r="467" spans="2:37" x14ac:dyDescent="0.25">
      <c r="B467" s="310"/>
      <c r="C467" s="310"/>
      <c r="D467" s="310"/>
      <c r="E467" s="309"/>
      <c r="F467" s="309"/>
      <c r="G467" s="309"/>
      <c r="H467" s="309"/>
      <c r="I467" s="51"/>
      <c r="J467" s="50"/>
      <c r="K467" s="50"/>
      <c r="L467" s="269"/>
      <c r="M467" s="49"/>
      <c r="N467" s="50"/>
      <c r="O467" s="86"/>
      <c r="P467" s="50"/>
      <c r="Q467" s="50"/>
      <c r="R467" s="52"/>
      <c r="S467" s="50"/>
      <c r="T467" s="50"/>
      <c r="U467" s="50"/>
      <c r="V467" s="50"/>
      <c r="W467" s="50"/>
      <c r="X467" s="50"/>
      <c r="Y467" s="50"/>
      <c r="Z467" s="50"/>
      <c r="AA467" s="50"/>
      <c r="AB467" s="50"/>
      <c r="AC467" s="50"/>
      <c r="AD467" s="50"/>
      <c r="AE467" s="50"/>
      <c r="AF467" s="50"/>
      <c r="AG467" s="50"/>
      <c r="AH467" s="50"/>
      <c r="AI467" s="50"/>
      <c r="AJ467" s="50"/>
      <c r="AK467" s="54"/>
    </row>
    <row r="468" spans="2:37" x14ac:dyDescent="0.25">
      <c r="B468" s="310"/>
      <c r="C468" s="310"/>
      <c r="D468" s="310"/>
      <c r="E468" s="309"/>
      <c r="F468" s="309"/>
      <c r="G468" s="309"/>
      <c r="H468" s="309"/>
      <c r="I468" s="51"/>
      <c r="J468" s="50"/>
      <c r="K468" s="50"/>
      <c r="L468" s="269"/>
      <c r="M468" s="49"/>
      <c r="N468" s="50"/>
      <c r="O468" s="86"/>
      <c r="P468" s="50"/>
      <c r="Q468" s="50"/>
      <c r="R468" s="52"/>
      <c r="S468" s="50"/>
      <c r="T468" s="50"/>
      <c r="U468" s="50"/>
      <c r="V468" s="50"/>
      <c r="W468" s="50"/>
      <c r="X468" s="50"/>
      <c r="Y468" s="50"/>
      <c r="Z468" s="50"/>
      <c r="AA468" s="50"/>
      <c r="AB468" s="50"/>
      <c r="AC468" s="50"/>
      <c r="AD468" s="50"/>
      <c r="AE468" s="50"/>
      <c r="AF468" s="50"/>
      <c r="AG468" s="50"/>
      <c r="AH468" s="50"/>
      <c r="AI468" s="50"/>
      <c r="AJ468" s="50"/>
      <c r="AK468" s="54"/>
    </row>
    <row r="469" spans="2:37" x14ac:dyDescent="0.25">
      <c r="B469" s="310"/>
      <c r="C469" s="310"/>
      <c r="D469" s="310"/>
      <c r="E469" s="309"/>
      <c r="F469" s="309"/>
      <c r="G469" s="309"/>
      <c r="H469" s="309"/>
      <c r="I469" s="51"/>
      <c r="J469" s="50"/>
      <c r="K469" s="50"/>
      <c r="L469" s="269"/>
      <c r="M469" s="49"/>
      <c r="N469" s="50"/>
      <c r="O469" s="86"/>
      <c r="P469" s="50"/>
      <c r="Q469" s="50"/>
      <c r="R469" s="52"/>
      <c r="S469" s="50"/>
      <c r="T469" s="50"/>
      <c r="U469" s="50"/>
      <c r="V469" s="50"/>
      <c r="W469" s="50"/>
      <c r="X469" s="50"/>
      <c r="Y469" s="50"/>
      <c r="Z469" s="50"/>
      <c r="AA469" s="50"/>
      <c r="AB469" s="50"/>
      <c r="AC469" s="50"/>
      <c r="AD469" s="50"/>
      <c r="AE469" s="50"/>
      <c r="AF469" s="50"/>
      <c r="AG469" s="50"/>
      <c r="AH469" s="50"/>
      <c r="AI469" s="50"/>
      <c r="AJ469" s="50"/>
      <c r="AK469" s="54"/>
    </row>
    <row r="470" spans="2:37" x14ac:dyDescent="0.25">
      <c r="B470" s="310"/>
      <c r="C470" s="310"/>
      <c r="D470" s="310"/>
      <c r="E470" s="309"/>
      <c r="F470" s="309"/>
      <c r="G470" s="309"/>
      <c r="H470" s="309"/>
      <c r="I470" s="51"/>
      <c r="J470" s="50"/>
      <c r="K470" s="50"/>
      <c r="L470" s="269"/>
      <c r="M470" s="49"/>
      <c r="N470" s="50"/>
      <c r="O470" s="86"/>
      <c r="P470" s="50"/>
      <c r="Q470" s="50"/>
      <c r="R470" s="52"/>
      <c r="S470" s="50"/>
      <c r="T470" s="50"/>
      <c r="U470" s="50"/>
      <c r="V470" s="50"/>
      <c r="W470" s="50"/>
      <c r="X470" s="50"/>
      <c r="Y470" s="50"/>
      <c r="Z470" s="50"/>
      <c r="AA470" s="50"/>
      <c r="AB470" s="50"/>
      <c r="AC470" s="50"/>
      <c r="AD470" s="50"/>
      <c r="AE470" s="50"/>
      <c r="AF470" s="50"/>
      <c r="AG470" s="50"/>
      <c r="AH470" s="50"/>
      <c r="AI470" s="50"/>
      <c r="AJ470" s="50"/>
      <c r="AK470" s="54"/>
    </row>
    <row r="471" spans="2:37" x14ac:dyDescent="0.25">
      <c r="B471" s="310"/>
      <c r="C471" s="310"/>
      <c r="D471" s="310"/>
      <c r="E471" s="309"/>
      <c r="F471" s="309"/>
      <c r="G471" s="309"/>
      <c r="H471" s="309"/>
      <c r="I471" s="51"/>
      <c r="J471" s="50"/>
      <c r="K471" s="50"/>
      <c r="L471" s="269"/>
      <c r="M471" s="49"/>
      <c r="N471" s="50"/>
      <c r="O471" s="86"/>
      <c r="P471" s="50"/>
      <c r="Q471" s="50"/>
      <c r="R471" s="52"/>
      <c r="S471" s="50"/>
      <c r="T471" s="50"/>
      <c r="U471" s="50"/>
      <c r="V471" s="50"/>
      <c r="W471" s="50"/>
      <c r="X471" s="50"/>
      <c r="Y471" s="50"/>
      <c r="Z471" s="50"/>
      <c r="AA471" s="50"/>
      <c r="AB471" s="50"/>
      <c r="AC471" s="50"/>
      <c r="AD471" s="50"/>
      <c r="AE471" s="50"/>
      <c r="AF471" s="50"/>
      <c r="AG471" s="50"/>
      <c r="AH471" s="50"/>
      <c r="AI471" s="50"/>
      <c r="AJ471" s="50"/>
      <c r="AK471" s="54"/>
    </row>
    <row r="472" spans="2:37" x14ac:dyDescent="0.25">
      <c r="B472" s="310"/>
      <c r="C472" s="310"/>
      <c r="D472" s="310"/>
      <c r="E472" s="309"/>
      <c r="F472" s="309"/>
      <c r="G472" s="309"/>
      <c r="H472" s="309"/>
      <c r="I472" s="51"/>
      <c r="J472" s="50"/>
      <c r="K472" s="50"/>
      <c r="L472" s="269"/>
      <c r="M472" s="49"/>
      <c r="N472" s="50"/>
      <c r="O472" s="86"/>
      <c r="P472" s="50"/>
      <c r="Q472" s="50"/>
      <c r="R472" s="52"/>
      <c r="S472" s="50"/>
      <c r="T472" s="50"/>
      <c r="U472" s="50"/>
      <c r="V472" s="50"/>
      <c r="W472" s="50"/>
      <c r="X472" s="50"/>
      <c r="Y472" s="50"/>
      <c r="Z472" s="50"/>
      <c r="AA472" s="50"/>
      <c r="AB472" s="50"/>
      <c r="AC472" s="50"/>
      <c r="AD472" s="50"/>
      <c r="AE472" s="50"/>
      <c r="AF472" s="50"/>
      <c r="AG472" s="50"/>
      <c r="AH472" s="50"/>
      <c r="AI472" s="50"/>
      <c r="AJ472" s="50"/>
      <c r="AK472" s="54"/>
    </row>
    <row r="473" spans="2:37" x14ac:dyDescent="0.25">
      <c r="B473" s="310"/>
      <c r="C473" s="310"/>
      <c r="D473" s="310"/>
      <c r="E473" s="309"/>
      <c r="F473" s="309"/>
      <c r="G473" s="309"/>
      <c r="H473" s="309"/>
      <c r="I473" s="51"/>
      <c r="J473" s="50"/>
      <c r="K473" s="50"/>
      <c r="L473" s="269"/>
      <c r="M473" s="49"/>
      <c r="N473" s="50"/>
      <c r="O473" s="86"/>
      <c r="P473" s="50"/>
      <c r="Q473" s="50"/>
      <c r="R473" s="52"/>
      <c r="S473" s="50"/>
      <c r="T473" s="50"/>
      <c r="U473" s="50"/>
      <c r="V473" s="50"/>
      <c r="W473" s="50"/>
      <c r="X473" s="50"/>
      <c r="Y473" s="50"/>
      <c r="Z473" s="50"/>
      <c r="AA473" s="50"/>
      <c r="AB473" s="50"/>
      <c r="AC473" s="50"/>
      <c r="AD473" s="50"/>
      <c r="AE473" s="50"/>
      <c r="AF473" s="50"/>
      <c r="AG473" s="50"/>
      <c r="AH473" s="50"/>
      <c r="AI473" s="50"/>
      <c r="AJ473" s="50"/>
      <c r="AK473" s="54"/>
    </row>
    <row r="474" spans="2:37" x14ac:dyDescent="0.25">
      <c r="B474" s="310"/>
      <c r="C474" s="310"/>
      <c r="D474" s="310"/>
      <c r="E474" s="309"/>
      <c r="F474" s="309"/>
      <c r="G474" s="309"/>
      <c r="H474" s="309"/>
      <c r="I474" s="51"/>
      <c r="J474" s="50"/>
      <c r="K474" s="50"/>
      <c r="L474" s="269"/>
      <c r="M474" s="49"/>
      <c r="N474" s="50"/>
      <c r="O474" s="86"/>
      <c r="P474" s="50"/>
      <c r="Q474" s="50"/>
      <c r="R474" s="52"/>
      <c r="S474" s="50"/>
      <c r="T474" s="50"/>
      <c r="U474" s="50"/>
      <c r="V474" s="50"/>
      <c r="W474" s="50"/>
      <c r="X474" s="50"/>
      <c r="Y474" s="50"/>
      <c r="Z474" s="50"/>
      <c r="AA474" s="50"/>
      <c r="AB474" s="50"/>
      <c r="AC474" s="50"/>
      <c r="AD474" s="50"/>
      <c r="AE474" s="50"/>
      <c r="AF474" s="50"/>
      <c r="AG474" s="50"/>
      <c r="AH474" s="50"/>
      <c r="AI474" s="50"/>
      <c r="AJ474" s="50"/>
      <c r="AK474" s="54"/>
    </row>
    <row r="475" spans="2:37" x14ac:dyDescent="0.25">
      <c r="B475" s="310"/>
      <c r="C475" s="310"/>
      <c r="D475" s="310"/>
      <c r="E475" s="309"/>
      <c r="F475" s="309"/>
      <c r="G475" s="309"/>
      <c r="H475" s="309"/>
      <c r="I475" s="51"/>
      <c r="J475" s="50"/>
      <c r="K475" s="50"/>
      <c r="L475" s="269"/>
      <c r="M475" s="49"/>
      <c r="N475" s="50"/>
      <c r="O475" s="86"/>
      <c r="P475" s="50"/>
      <c r="Q475" s="50"/>
      <c r="R475" s="52"/>
      <c r="S475" s="50"/>
      <c r="T475" s="50"/>
      <c r="U475" s="50"/>
      <c r="V475" s="50"/>
      <c r="W475" s="50"/>
      <c r="X475" s="50"/>
      <c r="Y475" s="50"/>
      <c r="Z475" s="50"/>
      <c r="AA475" s="50"/>
      <c r="AB475" s="50"/>
      <c r="AC475" s="50"/>
      <c r="AD475" s="50"/>
      <c r="AE475" s="50"/>
      <c r="AF475" s="50"/>
      <c r="AG475" s="50"/>
      <c r="AH475" s="50"/>
      <c r="AI475" s="50"/>
      <c r="AJ475" s="50"/>
      <c r="AK475" s="54"/>
    </row>
    <row r="476" spans="2:37" x14ac:dyDescent="0.25">
      <c r="B476" s="310"/>
      <c r="C476" s="310"/>
      <c r="D476" s="310"/>
      <c r="E476" s="309"/>
      <c r="F476" s="309"/>
      <c r="G476" s="309"/>
      <c r="H476" s="309"/>
      <c r="I476" s="51"/>
      <c r="J476" s="50"/>
      <c r="K476" s="50"/>
      <c r="L476" s="269"/>
      <c r="M476" s="49"/>
      <c r="N476" s="50"/>
      <c r="O476" s="86"/>
      <c r="P476" s="50"/>
      <c r="Q476" s="50"/>
      <c r="R476" s="52"/>
      <c r="S476" s="50"/>
      <c r="T476" s="50"/>
      <c r="U476" s="50"/>
      <c r="V476" s="50"/>
      <c r="W476" s="50"/>
      <c r="X476" s="50"/>
      <c r="Y476" s="50"/>
      <c r="Z476" s="50"/>
      <c r="AA476" s="50"/>
      <c r="AB476" s="50"/>
      <c r="AC476" s="50"/>
      <c r="AD476" s="50"/>
      <c r="AE476" s="50"/>
      <c r="AF476" s="50"/>
      <c r="AG476" s="50"/>
      <c r="AH476" s="50"/>
      <c r="AI476" s="50"/>
      <c r="AJ476" s="50"/>
      <c r="AK476" s="54"/>
    </row>
    <row r="477" spans="2:37" x14ac:dyDescent="0.25">
      <c r="B477" s="310"/>
      <c r="C477" s="310"/>
      <c r="D477" s="310"/>
      <c r="E477" s="309"/>
      <c r="F477" s="309"/>
      <c r="G477" s="309"/>
      <c r="H477" s="309"/>
      <c r="I477" s="51"/>
      <c r="J477" s="50"/>
      <c r="K477" s="50"/>
      <c r="L477" s="269"/>
      <c r="M477" s="49"/>
      <c r="N477" s="50"/>
      <c r="O477" s="86"/>
      <c r="P477" s="50"/>
      <c r="Q477" s="50"/>
      <c r="R477" s="52"/>
      <c r="S477" s="50"/>
      <c r="T477" s="50"/>
      <c r="U477" s="50"/>
      <c r="V477" s="50"/>
      <c r="W477" s="50"/>
      <c r="X477" s="50"/>
      <c r="Y477" s="50"/>
      <c r="Z477" s="50"/>
      <c r="AA477" s="50"/>
      <c r="AB477" s="50"/>
      <c r="AC477" s="50"/>
      <c r="AD477" s="50"/>
      <c r="AE477" s="50"/>
      <c r="AF477" s="50"/>
      <c r="AG477" s="50"/>
      <c r="AH477" s="50"/>
      <c r="AI477" s="50"/>
      <c r="AJ477" s="50"/>
      <c r="AK477" s="54"/>
    </row>
    <row r="478" spans="2:37" x14ac:dyDescent="0.25">
      <c r="B478" s="310"/>
      <c r="C478" s="310"/>
      <c r="D478" s="310"/>
      <c r="E478" s="309"/>
      <c r="F478" s="309"/>
      <c r="G478" s="309"/>
      <c r="H478" s="309"/>
      <c r="I478" s="51"/>
      <c r="J478" s="50"/>
      <c r="K478" s="50"/>
      <c r="L478" s="269"/>
      <c r="M478" s="49"/>
      <c r="N478" s="50"/>
      <c r="O478" s="86"/>
      <c r="P478" s="50"/>
      <c r="Q478" s="50"/>
      <c r="R478" s="52"/>
      <c r="S478" s="50"/>
      <c r="T478" s="50"/>
      <c r="U478" s="50"/>
      <c r="V478" s="50"/>
      <c r="W478" s="50"/>
      <c r="X478" s="50"/>
      <c r="Y478" s="50"/>
      <c r="Z478" s="50"/>
      <c r="AA478" s="50"/>
      <c r="AB478" s="50"/>
      <c r="AC478" s="50"/>
      <c r="AD478" s="50"/>
      <c r="AE478" s="50"/>
      <c r="AF478" s="50"/>
      <c r="AG478" s="50"/>
      <c r="AH478" s="50"/>
      <c r="AI478" s="50"/>
      <c r="AJ478" s="50"/>
      <c r="AK478" s="54"/>
    </row>
    <row r="479" spans="2:37" x14ac:dyDescent="0.25">
      <c r="B479" s="310"/>
      <c r="C479" s="310"/>
      <c r="D479" s="310"/>
      <c r="E479" s="309"/>
      <c r="F479" s="309"/>
      <c r="G479" s="309"/>
      <c r="H479" s="309"/>
      <c r="I479" s="51"/>
      <c r="J479" s="50"/>
      <c r="K479" s="50"/>
      <c r="L479" s="269"/>
      <c r="M479" s="49"/>
      <c r="N479" s="50"/>
      <c r="O479" s="86"/>
      <c r="P479" s="50"/>
      <c r="Q479" s="50"/>
      <c r="R479" s="52"/>
      <c r="S479" s="50"/>
      <c r="T479" s="50"/>
      <c r="U479" s="50"/>
      <c r="V479" s="50"/>
      <c r="W479" s="50"/>
      <c r="X479" s="50"/>
      <c r="Y479" s="50"/>
      <c r="Z479" s="50"/>
      <c r="AA479" s="50"/>
      <c r="AB479" s="50"/>
      <c r="AC479" s="50"/>
      <c r="AD479" s="50"/>
      <c r="AE479" s="50"/>
      <c r="AF479" s="50"/>
      <c r="AG479" s="50"/>
      <c r="AH479" s="50"/>
      <c r="AI479" s="50"/>
      <c r="AJ479" s="50"/>
      <c r="AK479" s="54"/>
    </row>
    <row r="480" spans="2:37" x14ac:dyDescent="0.25">
      <c r="B480" s="310"/>
      <c r="C480" s="310"/>
      <c r="D480" s="310"/>
      <c r="E480" s="309"/>
      <c r="F480" s="309"/>
      <c r="G480" s="309"/>
      <c r="H480" s="309"/>
      <c r="I480" s="51"/>
      <c r="J480" s="50"/>
      <c r="K480" s="50"/>
      <c r="L480" s="269"/>
      <c r="M480" s="49"/>
      <c r="N480" s="50"/>
      <c r="O480" s="86"/>
      <c r="P480" s="50"/>
      <c r="Q480" s="50"/>
      <c r="R480" s="52"/>
      <c r="S480" s="50"/>
      <c r="T480" s="50"/>
      <c r="U480" s="50"/>
      <c r="V480" s="50"/>
      <c r="W480" s="50"/>
      <c r="X480" s="50"/>
      <c r="Y480" s="50"/>
      <c r="Z480" s="50"/>
      <c r="AA480" s="50"/>
      <c r="AB480" s="50"/>
      <c r="AC480" s="50"/>
      <c r="AD480" s="50"/>
      <c r="AE480" s="50"/>
      <c r="AF480" s="50"/>
      <c r="AG480" s="50"/>
      <c r="AH480" s="50"/>
      <c r="AI480" s="50"/>
      <c r="AJ480" s="50"/>
      <c r="AK480" s="54"/>
    </row>
    <row r="481" spans="2:37" x14ac:dyDescent="0.25">
      <c r="B481" s="310"/>
      <c r="C481" s="310"/>
      <c r="D481" s="310"/>
      <c r="E481" s="309"/>
      <c r="F481" s="309"/>
      <c r="G481" s="309"/>
      <c r="H481" s="309"/>
      <c r="I481" s="51"/>
      <c r="J481" s="50"/>
      <c r="K481" s="50"/>
      <c r="L481" s="269"/>
      <c r="M481" s="49"/>
      <c r="N481" s="50"/>
      <c r="O481" s="86"/>
      <c r="P481" s="50"/>
      <c r="Q481" s="50"/>
      <c r="R481" s="52"/>
      <c r="S481" s="50"/>
      <c r="T481" s="50"/>
      <c r="U481" s="50"/>
      <c r="V481" s="50"/>
      <c r="W481" s="50"/>
      <c r="X481" s="50"/>
      <c r="Y481" s="50"/>
      <c r="Z481" s="50"/>
      <c r="AA481" s="50"/>
      <c r="AB481" s="50"/>
      <c r="AC481" s="50"/>
      <c r="AD481" s="50"/>
      <c r="AE481" s="50"/>
      <c r="AF481" s="50"/>
      <c r="AG481" s="50"/>
      <c r="AH481" s="50"/>
      <c r="AI481" s="50"/>
      <c r="AJ481" s="50"/>
      <c r="AK481" s="54"/>
    </row>
    <row r="482" spans="2:37" x14ac:dyDescent="0.25">
      <c r="B482" s="310"/>
      <c r="C482" s="310"/>
      <c r="D482" s="310"/>
      <c r="E482" s="309"/>
      <c r="F482" s="309"/>
      <c r="G482" s="309"/>
      <c r="H482" s="309"/>
      <c r="I482" s="51"/>
      <c r="J482" s="50"/>
      <c r="K482" s="50"/>
      <c r="L482" s="269"/>
      <c r="M482" s="49"/>
      <c r="N482" s="50"/>
      <c r="O482" s="86"/>
      <c r="P482" s="50"/>
      <c r="Q482" s="50"/>
      <c r="R482" s="52"/>
      <c r="S482" s="50"/>
      <c r="T482" s="50"/>
      <c r="U482" s="50"/>
      <c r="V482" s="50"/>
      <c r="W482" s="50"/>
      <c r="X482" s="50"/>
      <c r="Y482" s="50"/>
      <c r="Z482" s="50"/>
      <c r="AA482" s="50"/>
      <c r="AB482" s="50"/>
      <c r="AC482" s="50"/>
      <c r="AD482" s="50"/>
      <c r="AE482" s="50"/>
      <c r="AF482" s="50"/>
      <c r="AG482" s="50"/>
      <c r="AH482" s="50"/>
      <c r="AI482" s="50"/>
      <c r="AJ482" s="50"/>
      <c r="AK482" s="54"/>
    </row>
    <row r="483" spans="2:37" x14ac:dyDescent="0.25">
      <c r="B483" s="310"/>
      <c r="C483" s="310"/>
      <c r="D483" s="310"/>
      <c r="E483" s="309"/>
      <c r="F483" s="309"/>
      <c r="G483" s="309"/>
      <c r="H483" s="309"/>
      <c r="I483" s="51"/>
      <c r="J483" s="50"/>
      <c r="K483" s="50"/>
      <c r="L483" s="269"/>
      <c r="M483" s="49"/>
      <c r="N483" s="50"/>
      <c r="O483" s="86"/>
      <c r="P483" s="50"/>
      <c r="Q483" s="50"/>
      <c r="R483" s="52"/>
      <c r="S483" s="50"/>
      <c r="T483" s="50"/>
      <c r="U483" s="50"/>
      <c r="V483" s="50"/>
      <c r="W483" s="50"/>
      <c r="X483" s="50"/>
      <c r="Y483" s="50"/>
      <c r="Z483" s="50"/>
      <c r="AA483" s="50"/>
      <c r="AB483" s="50"/>
      <c r="AC483" s="50"/>
      <c r="AD483" s="50"/>
      <c r="AE483" s="50"/>
      <c r="AF483" s="50"/>
      <c r="AG483" s="50"/>
      <c r="AH483" s="50"/>
      <c r="AI483" s="50"/>
      <c r="AJ483" s="50"/>
      <c r="AK483" s="54"/>
    </row>
    <row r="484" spans="2:37" x14ac:dyDescent="0.25">
      <c r="B484" s="310"/>
      <c r="C484" s="310"/>
      <c r="D484" s="310"/>
      <c r="E484" s="309"/>
      <c r="F484" s="309"/>
      <c r="G484" s="309"/>
      <c r="H484" s="309"/>
      <c r="I484" s="51"/>
      <c r="J484" s="50"/>
      <c r="K484" s="50"/>
      <c r="L484" s="269"/>
      <c r="M484" s="49"/>
      <c r="N484" s="50"/>
      <c r="O484" s="86"/>
      <c r="P484" s="50"/>
      <c r="Q484" s="50"/>
      <c r="R484" s="52"/>
      <c r="S484" s="50"/>
      <c r="T484" s="50"/>
      <c r="U484" s="50"/>
      <c r="V484" s="50"/>
      <c r="W484" s="50"/>
      <c r="X484" s="50"/>
      <c r="Y484" s="50"/>
      <c r="Z484" s="50"/>
      <c r="AA484" s="50"/>
      <c r="AB484" s="50"/>
      <c r="AC484" s="50"/>
      <c r="AD484" s="50"/>
      <c r="AE484" s="50"/>
      <c r="AF484" s="50"/>
      <c r="AG484" s="50"/>
      <c r="AH484" s="50"/>
      <c r="AI484" s="50"/>
      <c r="AJ484" s="50"/>
      <c r="AK484" s="54"/>
    </row>
    <row r="485" spans="2:37" x14ac:dyDescent="0.25">
      <c r="B485" s="310"/>
      <c r="C485" s="310"/>
      <c r="D485" s="310"/>
      <c r="E485" s="309"/>
      <c r="F485" s="309"/>
      <c r="G485" s="309"/>
      <c r="H485" s="309"/>
      <c r="I485" s="51"/>
      <c r="J485" s="50"/>
      <c r="K485" s="50"/>
      <c r="L485" s="269"/>
      <c r="M485" s="49"/>
      <c r="N485" s="50"/>
      <c r="O485" s="86"/>
      <c r="P485" s="50"/>
      <c r="Q485" s="50"/>
      <c r="R485" s="52"/>
      <c r="S485" s="50"/>
      <c r="T485" s="50"/>
      <c r="U485" s="50"/>
      <c r="V485" s="50"/>
      <c r="W485" s="50"/>
      <c r="X485" s="50"/>
      <c r="Y485" s="50"/>
      <c r="Z485" s="50"/>
      <c r="AA485" s="50"/>
      <c r="AB485" s="50"/>
      <c r="AC485" s="50"/>
      <c r="AD485" s="50"/>
      <c r="AE485" s="50"/>
      <c r="AF485" s="50"/>
      <c r="AG485" s="50"/>
      <c r="AH485" s="50"/>
      <c r="AI485" s="50"/>
      <c r="AJ485" s="50"/>
      <c r="AK485" s="54"/>
    </row>
    <row r="486" spans="2:37" x14ac:dyDescent="0.25">
      <c r="B486" s="310"/>
      <c r="C486" s="310"/>
      <c r="D486" s="310"/>
      <c r="E486" s="309"/>
      <c r="F486" s="309"/>
      <c r="G486" s="309"/>
      <c r="H486" s="309"/>
      <c r="I486" s="51"/>
      <c r="J486" s="50"/>
      <c r="K486" s="50"/>
      <c r="L486" s="269"/>
      <c r="M486" s="49"/>
      <c r="N486" s="50"/>
      <c r="O486" s="86"/>
      <c r="P486" s="50"/>
      <c r="Q486" s="50"/>
      <c r="R486" s="52"/>
      <c r="S486" s="50"/>
      <c r="T486" s="50"/>
      <c r="U486" s="50"/>
      <c r="V486" s="50"/>
      <c r="W486" s="50"/>
      <c r="X486" s="50"/>
      <c r="Y486" s="50"/>
      <c r="Z486" s="50"/>
      <c r="AA486" s="50"/>
      <c r="AB486" s="50"/>
      <c r="AC486" s="50"/>
      <c r="AD486" s="50"/>
      <c r="AE486" s="50"/>
      <c r="AF486" s="50"/>
      <c r="AG486" s="50"/>
      <c r="AH486" s="50"/>
      <c r="AI486" s="50"/>
      <c r="AJ486" s="50"/>
      <c r="AK486" s="54"/>
    </row>
    <row r="487" spans="2:37" x14ac:dyDescent="0.25">
      <c r="B487" s="310"/>
      <c r="C487" s="310"/>
      <c r="D487" s="310"/>
      <c r="E487" s="309"/>
      <c r="F487" s="309"/>
      <c r="G487" s="309"/>
      <c r="H487" s="309"/>
      <c r="I487" s="51"/>
      <c r="J487" s="50"/>
      <c r="K487" s="50"/>
      <c r="L487" s="269"/>
      <c r="M487" s="49"/>
      <c r="N487" s="50"/>
      <c r="O487" s="86"/>
      <c r="P487" s="50"/>
      <c r="Q487" s="50"/>
      <c r="R487" s="52"/>
      <c r="S487" s="50"/>
      <c r="T487" s="50"/>
      <c r="U487" s="50"/>
      <c r="V487" s="50"/>
      <c r="W487" s="50"/>
      <c r="X487" s="50"/>
      <c r="Y487" s="50"/>
      <c r="Z487" s="50"/>
      <c r="AA487" s="50"/>
      <c r="AB487" s="50"/>
      <c r="AC487" s="50"/>
      <c r="AD487" s="50"/>
      <c r="AE487" s="50"/>
      <c r="AF487" s="50"/>
      <c r="AG487" s="50"/>
      <c r="AH487" s="50"/>
      <c r="AI487" s="50"/>
      <c r="AJ487" s="50"/>
      <c r="AK487" s="54"/>
    </row>
    <row r="488" spans="2:37" x14ac:dyDescent="0.25">
      <c r="B488" s="310"/>
      <c r="C488" s="310"/>
      <c r="D488" s="310"/>
      <c r="E488" s="309"/>
      <c r="F488" s="309"/>
      <c r="G488" s="309"/>
      <c r="H488" s="309"/>
      <c r="I488" s="51"/>
      <c r="J488" s="50"/>
      <c r="K488" s="50"/>
      <c r="L488" s="269"/>
      <c r="M488" s="49"/>
      <c r="N488" s="50"/>
      <c r="O488" s="86"/>
      <c r="P488" s="50"/>
      <c r="Q488" s="50"/>
      <c r="R488" s="52"/>
      <c r="S488" s="50"/>
      <c r="T488" s="50"/>
      <c r="U488" s="50"/>
      <c r="V488" s="50"/>
      <c r="W488" s="50"/>
      <c r="X488" s="50"/>
      <c r="Y488" s="50"/>
      <c r="Z488" s="50"/>
      <c r="AA488" s="50"/>
      <c r="AB488" s="50"/>
      <c r="AC488" s="50"/>
      <c r="AD488" s="50"/>
      <c r="AE488" s="50"/>
      <c r="AF488" s="50"/>
      <c r="AG488" s="50"/>
      <c r="AH488" s="50"/>
      <c r="AI488" s="50"/>
      <c r="AJ488" s="50"/>
      <c r="AK488" s="54"/>
    </row>
    <row r="489" spans="2:37" x14ac:dyDescent="0.25">
      <c r="B489" s="310"/>
      <c r="C489" s="310"/>
      <c r="D489" s="310"/>
      <c r="E489" s="309"/>
      <c r="F489" s="309"/>
      <c r="G489" s="309"/>
      <c r="H489" s="309"/>
      <c r="I489" s="51"/>
      <c r="J489" s="50"/>
      <c r="K489" s="50"/>
      <c r="L489" s="269"/>
      <c r="M489" s="49"/>
      <c r="N489" s="50"/>
      <c r="O489" s="86"/>
      <c r="P489" s="50"/>
      <c r="Q489" s="50"/>
      <c r="R489" s="52"/>
      <c r="S489" s="50"/>
      <c r="T489" s="50"/>
      <c r="U489" s="50"/>
      <c r="V489" s="50"/>
      <c r="W489" s="50"/>
      <c r="X489" s="50"/>
      <c r="Y489" s="50"/>
      <c r="Z489" s="50"/>
      <c r="AA489" s="50"/>
      <c r="AB489" s="50"/>
      <c r="AC489" s="50"/>
      <c r="AD489" s="50"/>
      <c r="AE489" s="50"/>
      <c r="AF489" s="50"/>
      <c r="AG489" s="50"/>
      <c r="AH489" s="50"/>
      <c r="AI489" s="50"/>
      <c r="AJ489" s="50"/>
      <c r="AK489" s="54"/>
    </row>
    <row r="490" spans="2:37" x14ac:dyDescent="0.25">
      <c r="B490" s="310"/>
      <c r="C490" s="310"/>
      <c r="D490" s="310"/>
      <c r="E490" s="309"/>
      <c r="F490" s="309"/>
      <c r="G490" s="309"/>
      <c r="H490" s="309"/>
      <c r="I490" s="51"/>
      <c r="J490" s="50"/>
      <c r="K490" s="50"/>
      <c r="L490" s="269"/>
      <c r="M490" s="49"/>
      <c r="N490" s="50"/>
      <c r="O490" s="86"/>
      <c r="P490" s="50"/>
      <c r="Q490" s="50"/>
      <c r="R490" s="52"/>
      <c r="S490" s="50"/>
      <c r="T490" s="50"/>
      <c r="U490" s="50"/>
      <c r="V490" s="50"/>
      <c r="W490" s="50"/>
      <c r="X490" s="50"/>
      <c r="Y490" s="50"/>
      <c r="Z490" s="50"/>
      <c r="AA490" s="50"/>
      <c r="AB490" s="50"/>
      <c r="AC490" s="50"/>
      <c r="AD490" s="50"/>
      <c r="AE490" s="50"/>
      <c r="AF490" s="50"/>
      <c r="AG490" s="50"/>
      <c r="AH490" s="50"/>
      <c r="AI490" s="50"/>
      <c r="AJ490" s="50"/>
      <c r="AK490" s="54"/>
    </row>
    <row r="491" spans="2:37" x14ac:dyDescent="0.25">
      <c r="B491" s="310"/>
      <c r="C491" s="310"/>
      <c r="D491" s="310"/>
      <c r="E491" s="309"/>
      <c r="F491" s="309"/>
      <c r="G491" s="309"/>
      <c r="H491" s="309"/>
      <c r="I491" s="51"/>
      <c r="J491" s="50"/>
      <c r="K491" s="50"/>
      <c r="L491" s="269"/>
      <c r="M491" s="49"/>
      <c r="N491" s="50"/>
      <c r="O491" s="86"/>
      <c r="P491" s="50"/>
      <c r="Q491" s="50"/>
      <c r="R491" s="52"/>
      <c r="S491" s="50"/>
      <c r="T491" s="50"/>
      <c r="U491" s="50"/>
      <c r="V491" s="50"/>
      <c r="W491" s="50"/>
      <c r="X491" s="50"/>
      <c r="Y491" s="50"/>
      <c r="Z491" s="50"/>
      <c r="AA491" s="50"/>
      <c r="AB491" s="50"/>
      <c r="AC491" s="50"/>
      <c r="AD491" s="50"/>
      <c r="AE491" s="50"/>
      <c r="AF491" s="50"/>
      <c r="AG491" s="50"/>
      <c r="AH491" s="50"/>
      <c r="AI491" s="50"/>
      <c r="AJ491" s="50"/>
      <c r="AK491" s="54"/>
    </row>
    <row r="492" spans="2:37" x14ac:dyDescent="0.25">
      <c r="B492" s="310"/>
      <c r="C492" s="310"/>
      <c r="D492" s="310"/>
      <c r="E492" s="309"/>
      <c r="F492" s="309"/>
      <c r="G492" s="309"/>
      <c r="H492" s="309"/>
      <c r="I492" s="51"/>
      <c r="J492" s="50"/>
      <c r="K492" s="50"/>
      <c r="L492" s="269"/>
      <c r="M492" s="49"/>
      <c r="N492" s="50"/>
      <c r="O492" s="86"/>
      <c r="P492" s="50"/>
      <c r="Q492" s="50"/>
      <c r="R492" s="52"/>
      <c r="S492" s="50"/>
      <c r="T492" s="50"/>
      <c r="U492" s="50"/>
      <c r="V492" s="50"/>
      <c r="W492" s="50"/>
      <c r="X492" s="50"/>
      <c r="Y492" s="50"/>
      <c r="Z492" s="50"/>
      <c r="AA492" s="50"/>
      <c r="AB492" s="50"/>
      <c r="AC492" s="50"/>
      <c r="AD492" s="50"/>
      <c r="AE492" s="50"/>
      <c r="AF492" s="50"/>
      <c r="AG492" s="50"/>
      <c r="AH492" s="50"/>
      <c r="AI492" s="50"/>
      <c r="AJ492" s="50"/>
      <c r="AK492" s="54"/>
    </row>
    <row r="493" spans="2:37" x14ac:dyDescent="0.25">
      <c r="B493" s="310"/>
      <c r="C493" s="310"/>
      <c r="D493" s="310"/>
      <c r="E493" s="309"/>
      <c r="F493" s="309"/>
      <c r="G493" s="309"/>
      <c r="H493" s="309"/>
      <c r="I493" s="51"/>
      <c r="J493" s="50"/>
      <c r="K493" s="50"/>
      <c r="L493" s="269"/>
      <c r="M493" s="49"/>
      <c r="N493" s="50"/>
      <c r="O493" s="86"/>
      <c r="P493" s="50"/>
      <c r="Q493" s="50"/>
      <c r="R493" s="52"/>
      <c r="S493" s="50"/>
      <c r="T493" s="50"/>
      <c r="U493" s="50"/>
      <c r="V493" s="50"/>
      <c r="W493" s="50"/>
      <c r="X493" s="50"/>
      <c r="Y493" s="50"/>
      <c r="Z493" s="50"/>
      <c r="AA493" s="50"/>
      <c r="AB493" s="50"/>
      <c r="AC493" s="50"/>
      <c r="AD493" s="50"/>
      <c r="AE493" s="50"/>
      <c r="AF493" s="50"/>
      <c r="AG493" s="50"/>
      <c r="AH493" s="50"/>
      <c r="AI493" s="50"/>
      <c r="AJ493" s="50"/>
      <c r="AK493" s="54"/>
    </row>
    <row r="494" spans="2:37" x14ac:dyDescent="0.25">
      <c r="B494" s="310"/>
      <c r="C494" s="310"/>
      <c r="D494" s="310"/>
      <c r="E494" s="309"/>
      <c r="F494" s="309"/>
      <c r="G494" s="309"/>
      <c r="H494" s="309"/>
      <c r="I494" s="51"/>
      <c r="J494" s="50"/>
      <c r="K494" s="50"/>
      <c r="L494" s="269"/>
      <c r="M494" s="49"/>
      <c r="N494" s="50"/>
      <c r="O494" s="86"/>
      <c r="P494" s="50"/>
      <c r="Q494" s="50"/>
      <c r="R494" s="52"/>
      <c r="S494" s="50"/>
      <c r="T494" s="50"/>
      <c r="U494" s="50"/>
      <c r="V494" s="50"/>
      <c r="W494" s="50"/>
      <c r="X494" s="50"/>
      <c r="Y494" s="50"/>
      <c r="Z494" s="50"/>
      <c r="AA494" s="50"/>
      <c r="AB494" s="50"/>
      <c r="AC494" s="50"/>
      <c r="AD494" s="50"/>
      <c r="AE494" s="50"/>
      <c r="AF494" s="50"/>
      <c r="AG494" s="50"/>
      <c r="AH494" s="50"/>
      <c r="AI494" s="50"/>
      <c r="AJ494" s="50"/>
      <c r="AK494" s="54"/>
    </row>
    <row r="495" spans="2:37" x14ac:dyDescent="0.25">
      <c r="B495" s="310"/>
      <c r="C495" s="310"/>
      <c r="D495" s="310"/>
      <c r="E495" s="309"/>
      <c r="F495" s="309"/>
      <c r="G495" s="309"/>
      <c r="H495" s="309"/>
      <c r="I495" s="51"/>
      <c r="J495" s="50"/>
      <c r="K495" s="50"/>
      <c r="L495" s="269"/>
      <c r="M495" s="49"/>
      <c r="N495" s="50"/>
      <c r="O495" s="86"/>
      <c r="P495" s="50"/>
      <c r="Q495" s="50"/>
      <c r="R495" s="52"/>
      <c r="S495" s="50"/>
      <c r="T495" s="50"/>
      <c r="U495" s="50"/>
      <c r="V495" s="50"/>
      <c r="W495" s="50"/>
      <c r="X495" s="50"/>
      <c r="Y495" s="50"/>
      <c r="Z495" s="50"/>
      <c r="AA495" s="50"/>
      <c r="AB495" s="50"/>
      <c r="AC495" s="50"/>
      <c r="AD495" s="50"/>
      <c r="AE495" s="50"/>
      <c r="AF495" s="50"/>
      <c r="AG495" s="50"/>
      <c r="AH495" s="50"/>
      <c r="AI495" s="50"/>
      <c r="AJ495" s="50"/>
      <c r="AK495" s="54"/>
    </row>
    <row r="496" spans="2:37" x14ac:dyDescent="0.25">
      <c r="B496" s="310"/>
      <c r="C496" s="310"/>
      <c r="D496" s="310"/>
      <c r="E496" s="309"/>
      <c r="F496" s="309"/>
      <c r="G496" s="309"/>
      <c r="H496" s="309"/>
      <c r="I496" s="51"/>
      <c r="J496" s="50"/>
      <c r="K496" s="50"/>
      <c r="L496" s="269"/>
      <c r="M496" s="49"/>
      <c r="N496" s="50"/>
      <c r="O496" s="86"/>
      <c r="P496" s="50"/>
      <c r="Q496" s="50"/>
      <c r="R496" s="52"/>
      <c r="S496" s="50"/>
      <c r="T496" s="50"/>
      <c r="U496" s="50"/>
      <c r="V496" s="50"/>
      <c r="W496" s="50"/>
      <c r="X496" s="50"/>
      <c r="Y496" s="50"/>
      <c r="Z496" s="50"/>
      <c r="AA496" s="50"/>
      <c r="AB496" s="50"/>
      <c r="AC496" s="50"/>
      <c r="AD496" s="50"/>
      <c r="AE496" s="50"/>
      <c r="AF496" s="50"/>
      <c r="AG496" s="50"/>
      <c r="AH496" s="50"/>
      <c r="AI496" s="50"/>
      <c r="AJ496" s="50"/>
      <c r="AK496" s="54"/>
    </row>
    <row r="497" spans="2:37" x14ac:dyDescent="0.25">
      <c r="B497" s="310"/>
      <c r="C497" s="310"/>
      <c r="D497" s="310"/>
      <c r="E497" s="309"/>
      <c r="F497" s="309"/>
      <c r="G497" s="309"/>
      <c r="H497" s="309"/>
      <c r="I497" s="51"/>
      <c r="J497" s="50"/>
      <c r="K497" s="50"/>
      <c r="L497" s="269"/>
      <c r="M497" s="49"/>
      <c r="N497" s="50"/>
      <c r="O497" s="86"/>
      <c r="P497" s="50"/>
      <c r="Q497" s="50"/>
      <c r="R497" s="52"/>
      <c r="S497" s="50"/>
      <c r="T497" s="50"/>
      <c r="U497" s="50"/>
      <c r="V497" s="50"/>
      <c r="W497" s="50"/>
      <c r="X497" s="50"/>
      <c r="Y497" s="50"/>
      <c r="Z497" s="50"/>
      <c r="AA497" s="50"/>
      <c r="AB497" s="50"/>
      <c r="AC497" s="50"/>
      <c r="AD497" s="50"/>
      <c r="AE497" s="50"/>
      <c r="AF497" s="50"/>
      <c r="AG497" s="50"/>
      <c r="AH497" s="50"/>
      <c r="AI497" s="50"/>
      <c r="AJ497" s="50"/>
      <c r="AK497" s="54"/>
    </row>
    <row r="498" spans="2:37" x14ac:dyDescent="0.25">
      <c r="B498" s="310"/>
      <c r="C498" s="310"/>
      <c r="D498" s="310"/>
      <c r="E498" s="309"/>
      <c r="F498" s="309"/>
      <c r="G498" s="309"/>
      <c r="H498" s="309"/>
      <c r="I498" s="51"/>
      <c r="J498" s="50"/>
      <c r="K498" s="50"/>
      <c r="L498" s="269"/>
      <c r="M498" s="49"/>
      <c r="N498" s="50"/>
      <c r="O498" s="86"/>
      <c r="P498" s="50"/>
      <c r="Q498" s="50"/>
      <c r="R498" s="52"/>
      <c r="S498" s="50"/>
      <c r="T498" s="50"/>
      <c r="U498" s="50"/>
      <c r="V498" s="50"/>
      <c r="W498" s="50"/>
      <c r="X498" s="50"/>
      <c r="Y498" s="50"/>
      <c r="Z498" s="50"/>
      <c r="AA498" s="50"/>
      <c r="AB498" s="50"/>
      <c r="AC498" s="50"/>
      <c r="AD498" s="50"/>
      <c r="AE498" s="50"/>
      <c r="AF498" s="50"/>
      <c r="AG498" s="50"/>
      <c r="AH498" s="50"/>
      <c r="AI498" s="50"/>
      <c r="AJ498" s="50"/>
      <c r="AK498" s="54"/>
    </row>
    <row r="499" spans="2:37" x14ac:dyDescent="0.25">
      <c r="B499" s="310"/>
      <c r="C499" s="310"/>
      <c r="D499" s="310"/>
      <c r="E499" s="309"/>
      <c r="F499" s="309"/>
      <c r="G499" s="309"/>
      <c r="H499" s="309"/>
      <c r="I499" s="51"/>
      <c r="J499" s="50"/>
      <c r="K499" s="50"/>
      <c r="L499" s="269"/>
      <c r="M499" s="49"/>
      <c r="N499" s="50"/>
      <c r="O499" s="86"/>
      <c r="P499" s="50"/>
      <c r="Q499" s="50"/>
      <c r="R499" s="52"/>
      <c r="S499" s="50"/>
      <c r="T499" s="50"/>
      <c r="U499" s="50"/>
      <c r="V499" s="50"/>
      <c r="W499" s="50"/>
      <c r="X499" s="50"/>
      <c r="Y499" s="50"/>
      <c r="Z499" s="50"/>
      <c r="AA499" s="50"/>
      <c r="AB499" s="50"/>
      <c r="AC499" s="50"/>
      <c r="AD499" s="50"/>
      <c r="AE499" s="50"/>
      <c r="AF499" s="50"/>
      <c r="AG499" s="50"/>
      <c r="AH499" s="50"/>
      <c r="AI499" s="50"/>
      <c r="AJ499" s="50"/>
      <c r="AK499" s="54"/>
    </row>
    <row r="500" spans="2:37" x14ac:dyDescent="0.25">
      <c r="B500" s="310"/>
      <c r="C500" s="310"/>
      <c r="D500" s="310"/>
      <c r="E500" s="309"/>
      <c r="F500" s="309"/>
      <c r="G500" s="309"/>
      <c r="H500" s="309"/>
      <c r="I500" s="51"/>
      <c r="J500" s="50"/>
      <c r="K500" s="50"/>
      <c r="L500" s="269"/>
      <c r="M500" s="49"/>
      <c r="N500" s="50"/>
      <c r="O500" s="86"/>
      <c r="P500" s="50"/>
      <c r="Q500" s="50"/>
      <c r="R500" s="52"/>
      <c r="S500" s="50"/>
      <c r="T500" s="50"/>
      <c r="U500" s="50"/>
      <c r="V500" s="50"/>
      <c r="W500" s="50"/>
      <c r="X500" s="50"/>
      <c r="Y500" s="50"/>
      <c r="Z500" s="50"/>
      <c r="AA500" s="50"/>
      <c r="AB500" s="50"/>
      <c r="AC500" s="50"/>
      <c r="AD500" s="50"/>
      <c r="AE500" s="50"/>
      <c r="AF500" s="50"/>
      <c r="AG500" s="50"/>
      <c r="AH500" s="50"/>
      <c r="AI500" s="50"/>
      <c r="AJ500" s="50"/>
      <c r="AK500" s="54"/>
    </row>
    <row r="501" spans="2:37" x14ac:dyDescent="0.25">
      <c r="B501" s="310"/>
      <c r="C501" s="310"/>
      <c r="D501" s="310"/>
      <c r="E501" s="309"/>
      <c r="F501" s="309"/>
      <c r="G501" s="309"/>
      <c r="H501" s="309"/>
      <c r="I501" s="51"/>
      <c r="J501" s="50"/>
      <c r="K501" s="50"/>
      <c r="L501" s="269"/>
      <c r="M501" s="49"/>
      <c r="N501" s="50"/>
      <c r="O501" s="86"/>
      <c r="P501" s="50"/>
      <c r="Q501" s="50"/>
      <c r="R501" s="52"/>
      <c r="S501" s="50"/>
      <c r="T501" s="50"/>
      <c r="U501" s="50"/>
      <c r="V501" s="50"/>
      <c r="W501" s="50"/>
      <c r="X501" s="50"/>
      <c r="Y501" s="50"/>
      <c r="Z501" s="50"/>
      <c r="AA501" s="50"/>
      <c r="AB501" s="50"/>
      <c r="AC501" s="50"/>
      <c r="AD501" s="50"/>
      <c r="AE501" s="50"/>
      <c r="AF501" s="50"/>
      <c r="AG501" s="50"/>
      <c r="AH501" s="50"/>
      <c r="AI501" s="50"/>
      <c r="AJ501" s="50"/>
      <c r="AK501" s="54"/>
    </row>
    <row r="502" spans="2:37" x14ac:dyDescent="0.25">
      <c r="B502" s="310"/>
      <c r="C502" s="310"/>
      <c r="D502" s="310"/>
      <c r="E502" s="309"/>
      <c r="F502" s="309"/>
      <c r="G502" s="309"/>
      <c r="H502" s="309"/>
      <c r="I502" s="51"/>
      <c r="J502" s="50"/>
      <c r="K502" s="50"/>
      <c r="L502" s="269"/>
      <c r="M502" s="49"/>
      <c r="N502" s="50"/>
      <c r="O502" s="86"/>
      <c r="P502" s="50"/>
      <c r="Q502" s="50"/>
      <c r="R502" s="52"/>
      <c r="S502" s="50"/>
      <c r="T502" s="50"/>
      <c r="U502" s="50"/>
      <c r="V502" s="50"/>
      <c r="W502" s="50"/>
      <c r="X502" s="50"/>
      <c r="Y502" s="50"/>
      <c r="Z502" s="50"/>
      <c r="AA502" s="50"/>
      <c r="AB502" s="50"/>
      <c r="AC502" s="50"/>
      <c r="AD502" s="50"/>
      <c r="AE502" s="50"/>
      <c r="AF502" s="50"/>
      <c r="AG502" s="50"/>
      <c r="AH502" s="50"/>
      <c r="AI502" s="50"/>
      <c r="AJ502" s="50"/>
      <c r="AK502" s="54"/>
    </row>
    <row r="503" spans="2:37" x14ac:dyDescent="0.25">
      <c r="B503" s="310"/>
      <c r="C503" s="310"/>
      <c r="D503" s="310"/>
      <c r="E503" s="309"/>
      <c r="F503" s="309"/>
      <c r="G503" s="309"/>
      <c r="H503" s="309"/>
      <c r="I503" s="51"/>
      <c r="J503" s="50"/>
      <c r="K503" s="50"/>
      <c r="L503" s="269"/>
      <c r="M503" s="49"/>
      <c r="N503" s="50"/>
      <c r="O503" s="86"/>
      <c r="P503" s="50"/>
      <c r="Q503" s="50"/>
      <c r="R503" s="52"/>
      <c r="S503" s="50"/>
      <c r="T503" s="50"/>
      <c r="U503" s="50"/>
      <c r="V503" s="50"/>
      <c r="W503" s="50"/>
      <c r="X503" s="50"/>
      <c r="Y503" s="50"/>
      <c r="Z503" s="50"/>
      <c r="AA503" s="50"/>
      <c r="AB503" s="50"/>
      <c r="AC503" s="50"/>
      <c r="AD503" s="50"/>
      <c r="AE503" s="50"/>
      <c r="AF503" s="50"/>
      <c r="AG503" s="50"/>
      <c r="AH503" s="50"/>
      <c r="AI503" s="50"/>
      <c r="AJ503" s="50"/>
      <c r="AK503" s="54"/>
    </row>
    <row r="504" spans="2:37" x14ac:dyDescent="0.25">
      <c r="B504" s="310"/>
      <c r="C504" s="310"/>
      <c r="D504" s="310"/>
      <c r="E504" s="309"/>
      <c r="F504" s="309"/>
      <c r="G504" s="309"/>
      <c r="H504" s="309"/>
      <c r="I504" s="51"/>
      <c r="J504" s="50"/>
      <c r="K504" s="50"/>
      <c r="L504" s="269"/>
      <c r="M504" s="49"/>
      <c r="N504" s="50"/>
      <c r="O504" s="86"/>
      <c r="P504" s="50"/>
      <c r="Q504" s="50"/>
      <c r="R504" s="52"/>
      <c r="S504" s="50"/>
      <c r="T504" s="50"/>
      <c r="U504" s="50"/>
      <c r="V504" s="50"/>
      <c r="W504" s="50"/>
      <c r="X504" s="50"/>
      <c r="Y504" s="50"/>
      <c r="Z504" s="50"/>
      <c r="AA504" s="50"/>
      <c r="AB504" s="50"/>
      <c r="AC504" s="50"/>
      <c r="AD504" s="50"/>
      <c r="AE504" s="50"/>
      <c r="AF504" s="50"/>
      <c r="AG504" s="50"/>
      <c r="AH504" s="50"/>
      <c r="AI504" s="50"/>
      <c r="AJ504" s="50"/>
      <c r="AK504" s="54"/>
    </row>
    <row r="505" spans="2:37" x14ac:dyDescent="0.25">
      <c r="B505" s="310"/>
      <c r="C505" s="310"/>
      <c r="D505" s="310"/>
      <c r="E505" s="309"/>
      <c r="F505" s="309"/>
      <c r="G505" s="309"/>
      <c r="H505" s="309"/>
      <c r="I505" s="51"/>
      <c r="J505" s="50"/>
      <c r="K505" s="50"/>
      <c r="L505" s="269"/>
      <c r="M505" s="49"/>
      <c r="N505" s="50"/>
      <c r="O505" s="86"/>
      <c r="P505" s="50"/>
      <c r="Q505" s="50"/>
      <c r="R505" s="52"/>
      <c r="S505" s="50"/>
      <c r="T505" s="50"/>
      <c r="U505" s="50"/>
      <c r="V505" s="50"/>
      <c r="W505" s="50"/>
      <c r="X505" s="50"/>
      <c r="Y505" s="50"/>
      <c r="Z505" s="50"/>
      <c r="AA505" s="50"/>
      <c r="AB505" s="50"/>
      <c r="AC505" s="50"/>
      <c r="AD505" s="50"/>
      <c r="AE505" s="50"/>
      <c r="AF505" s="50"/>
      <c r="AG505" s="50"/>
      <c r="AH505" s="50"/>
      <c r="AI505" s="50"/>
      <c r="AJ505" s="50"/>
      <c r="AK505" s="54"/>
    </row>
    <row r="506" spans="2:37" x14ac:dyDescent="0.25">
      <c r="B506" s="310"/>
      <c r="C506" s="310"/>
      <c r="D506" s="310"/>
      <c r="E506" s="309"/>
      <c r="F506" s="309"/>
      <c r="G506" s="309"/>
      <c r="H506" s="309"/>
      <c r="I506" s="51"/>
      <c r="J506" s="50"/>
      <c r="K506" s="50"/>
      <c r="L506" s="269"/>
      <c r="M506" s="49"/>
      <c r="N506" s="50"/>
      <c r="O506" s="86"/>
      <c r="P506" s="50"/>
      <c r="Q506" s="50"/>
      <c r="R506" s="52"/>
      <c r="S506" s="50"/>
      <c r="T506" s="50"/>
      <c r="U506" s="50"/>
      <c r="V506" s="50"/>
      <c r="W506" s="50"/>
      <c r="X506" s="50"/>
      <c r="Y506" s="50"/>
      <c r="Z506" s="50"/>
      <c r="AA506" s="50"/>
      <c r="AB506" s="50"/>
      <c r="AC506" s="50"/>
      <c r="AD506" s="50"/>
      <c r="AE506" s="50"/>
      <c r="AF506" s="50"/>
      <c r="AG506" s="50"/>
      <c r="AH506" s="50"/>
      <c r="AI506" s="50"/>
      <c r="AJ506" s="50"/>
      <c r="AK506" s="54"/>
    </row>
    <row r="507" spans="2:37" x14ac:dyDescent="0.25">
      <c r="B507" s="310"/>
      <c r="C507" s="310"/>
      <c r="D507" s="310"/>
      <c r="E507" s="309"/>
      <c r="F507" s="309"/>
      <c r="G507" s="309"/>
      <c r="H507" s="309"/>
      <c r="I507" s="51"/>
      <c r="J507" s="50"/>
      <c r="K507" s="50"/>
      <c r="L507" s="269"/>
      <c r="M507" s="49"/>
      <c r="N507" s="50"/>
      <c r="O507" s="86"/>
      <c r="P507" s="50"/>
      <c r="Q507" s="50"/>
      <c r="R507" s="52"/>
      <c r="S507" s="50"/>
      <c r="T507" s="50"/>
      <c r="U507" s="50"/>
      <c r="V507" s="50"/>
      <c r="W507" s="50"/>
      <c r="X507" s="50"/>
      <c r="Y507" s="50"/>
      <c r="Z507" s="50"/>
      <c r="AA507" s="50"/>
      <c r="AB507" s="50"/>
      <c r="AC507" s="50"/>
      <c r="AD507" s="50"/>
      <c r="AE507" s="50"/>
      <c r="AF507" s="50"/>
      <c r="AG507" s="50"/>
      <c r="AH507" s="50"/>
      <c r="AI507" s="50"/>
      <c r="AJ507" s="50"/>
      <c r="AK507" s="54"/>
    </row>
    <row r="508" spans="2:37" x14ac:dyDescent="0.25">
      <c r="B508" s="310"/>
      <c r="C508" s="310"/>
      <c r="D508" s="310"/>
      <c r="E508" s="309"/>
      <c r="F508" s="309"/>
      <c r="G508" s="309"/>
      <c r="H508" s="309"/>
      <c r="I508" s="51"/>
      <c r="J508" s="50"/>
      <c r="K508" s="50"/>
      <c r="L508" s="269"/>
      <c r="M508" s="49"/>
      <c r="N508" s="50"/>
      <c r="O508" s="86"/>
      <c r="P508" s="50"/>
      <c r="Q508" s="50"/>
      <c r="R508" s="52"/>
      <c r="S508" s="50"/>
      <c r="T508" s="50"/>
      <c r="U508" s="50"/>
      <c r="V508" s="50"/>
      <c r="W508" s="50"/>
      <c r="X508" s="50"/>
      <c r="Y508" s="50"/>
      <c r="Z508" s="50"/>
      <c r="AA508" s="50"/>
      <c r="AB508" s="50"/>
      <c r="AC508" s="50"/>
      <c r="AD508" s="50"/>
      <c r="AE508" s="50"/>
      <c r="AF508" s="50"/>
      <c r="AG508" s="50"/>
      <c r="AH508" s="50"/>
      <c r="AI508" s="50"/>
      <c r="AJ508" s="50"/>
      <c r="AK508" s="54"/>
    </row>
    <row r="509" spans="2:37" x14ac:dyDescent="0.25">
      <c r="B509" s="310"/>
      <c r="C509" s="310"/>
      <c r="D509" s="310"/>
      <c r="E509" s="309"/>
      <c r="F509" s="309"/>
      <c r="G509" s="309"/>
      <c r="H509" s="309"/>
      <c r="I509" s="51"/>
      <c r="J509" s="50"/>
      <c r="K509" s="50"/>
      <c r="L509" s="269"/>
      <c r="M509" s="49"/>
      <c r="N509" s="50"/>
      <c r="O509" s="86"/>
      <c r="P509" s="50"/>
      <c r="Q509" s="50"/>
      <c r="R509" s="52"/>
      <c r="S509" s="50"/>
      <c r="T509" s="50"/>
      <c r="U509" s="50"/>
      <c r="V509" s="50"/>
      <c r="W509" s="50"/>
      <c r="X509" s="50"/>
      <c r="Y509" s="50"/>
      <c r="Z509" s="50"/>
      <c r="AA509" s="50"/>
      <c r="AB509" s="50"/>
      <c r="AC509" s="50"/>
      <c r="AD509" s="50"/>
      <c r="AE509" s="50"/>
      <c r="AF509" s="50"/>
      <c r="AG509" s="50"/>
      <c r="AH509" s="50"/>
      <c r="AI509" s="50"/>
      <c r="AJ509" s="50"/>
      <c r="AK509" s="54"/>
    </row>
    <row r="510" spans="2:37" x14ac:dyDescent="0.25">
      <c r="B510" s="310"/>
      <c r="C510" s="310"/>
      <c r="D510" s="310"/>
      <c r="E510" s="309"/>
      <c r="F510" s="309"/>
      <c r="G510" s="309"/>
      <c r="H510" s="309"/>
      <c r="I510" s="51"/>
      <c r="J510" s="50"/>
      <c r="K510" s="50"/>
      <c r="L510" s="269"/>
      <c r="M510" s="49"/>
      <c r="N510" s="50"/>
      <c r="O510" s="86"/>
      <c r="P510" s="50"/>
      <c r="Q510" s="50"/>
      <c r="R510" s="52"/>
      <c r="S510" s="50"/>
      <c r="T510" s="50"/>
      <c r="U510" s="50"/>
      <c r="V510" s="50"/>
      <c r="W510" s="50"/>
      <c r="X510" s="50"/>
      <c r="Y510" s="50"/>
      <c r="Z510" s="50"/>
      <c r="AA510" s="50"/>
      <c r="AB510" s="50"/>
      <c r="AC510" s="50"/>
      <c r="AD510" s="50"/>
      <c r="AE510" s="50"/>
      <c r="AF510" s="50"/>
      <c r="AG510" s="50"/>
      <c r="AH510" s="50"/>
      <c r="AI510" s="50"/>
      <c r="AJ510" s="50"/>
      <c r="AK510" s="54"/>
    </row>
    <row r="511" spans="2:37" x14ac:dyDescent="0.25">
      <c r="B511" s="310"/>
      <c r="C511" s="310"/>
      <c r="D511" s="310"/>
      <c r="E511" s="309"/>
      <c r="F511" s="309"/>
      <c r="G511" s="309"/>
      <c r="H511" s="309"/>
      <c r="I511" s="51"/>
      <c r="J511" s="50"/>
      <c r="K511" s="50"/>
      <c r="L511" s="269"/>
      <c r="M511" s="49"/>
      <c r="N511" s="50"/>
      <c r="O511" s="86"/>
      <c r="P511" s="50"/>
      <c r="Q511" s="50"/>
      <c r="R511" s="52"/>
      <c r="S511" s="50"/>
      <c r="T511" s="50"/>
      <c r="U511" s="50"/>
      <c r="V511" s="50"/>
      <c r="W511" s="50"/>
      <c r="X511" s="50"/>
      <c r="Y511" s="50"/>
      <c r="Z511" s="50"/>
      <c r="AA511" s="50"/>
      <c r="AB511" s="50"/>
      <c r="AC511" s="50"/>
      <c r="AD511" s="50"/>
      <c r="AE511" s="50"/>
      <c r="AF511" s="50"/>
      <c r="AG511" s="50"/>
      <c r="AH511" s="50"/>
      <c r="AI511" s="50"/>
      <c r="AJ511" s="50"/>
      <c r="AK511" s="54"/>
    </row>
    <row r="512" spans="2:37" x14ac:dyDescent="0.25">
      <c r="B512" s="310"/>
      <c r="C512" s="310"/>
      <c r="D512" s="310"/>
      <c r="E512" s="309"/>
      <c r="F512" s="309"/>
      <c r="G512" s="309"/>
      <c r="H512" s="309"/>
      <c r="I512" s="51"/>
      <c r="J512" s="50"/>
      <c r="K512" s="50"/>
      <c r="L512" s="269"/>
      <c r="M512" s="49"/>
      <c r="N512" s="50"/>
      <c r="O512" s="86"/>
      <c r="P512" s="50"/>
      <c r="Q512" s="50"/>
      <c r="R512" s="52"/>
      <c r="S512" s="50"/>
      <c r="T512" s="50"/>
      <c r="U512" s="50"/>
      <c r="V512" s="50"/>
      <c r="W512" s="50"/>
      <c r="X512" s="50"/>
      <c r="Y512" s="50"/>
      <c r="Z512" s="50"/>
      <c r="AA512" s="50"/>
      <c r="AB512" s="50"/>
      <c r="AC512" s="50"/>
      <c r="AD512" s="50"/>
      <c r="AE512" s="50"/>
      <c r="AF512" s="50"/>
      <c r="AG512" s="50"/>
      <c r="AH512" s="50"/>
      <c r="AI512" s="50"/>
      <c r="AJ512" s="50"/>
      <c r="AK512" s="54"/>
    </row>
    <row r="513" spans="2:37" x14ac:dyDescent="0.25">
      <c r="B513" s="310"/>
      <c r="C513" s="310"/>
      <c r="D513" s="310"/>
      <c r="E513" s="309"/>
      <c r="F513" s="309"/>
      <c r="G513" s="309"/>
      <c r="H513" s="309"/>
      <c r="I513" s="51"/>
      <c r="J513" s="50"/>
      <c r="K513" s="50"/>
      <c r="L513" s="269"/>
      <c r="M513" s="49"/>
      <c r="N513" s="50"/>
      <c r="O513" s="86"/>
      <c r="P513" s="50"/>
      <c r="Q513" s="50"/>
      <c r="R513" s="52"/>
      <c r="S513" s="50"/>
      <c r="T513" s="50"/>
      <c r="U513" s="50"/>
      <c r="V513" s="50"/>
      <c r="W513" s="50"/>
      <c r="X513" s="50"/>
      <c r="Y513" s="50"/>
      <c r="Z513" s="50"/>
      <c r="AA513" s="50"/>
      <c r="AB513" s="50"/>
      <c r="AC513" s="50"/>
      <c r="AD513" s="50"/>
      <c r="AE513" s="50"/>
      <c r="AF513" s="50"/>
      <c r="AG513" s="50"/>
      <c r="AH513" s="50"/>
      <c r="AI513" s="50"/>
      <c r="AJ513" s="50"/>
      <c r="AK513" s="54"/>
    </row>
    <row r="514" spans="2:37" x14ac:dyDescent="0.25">
      <c r="B514" s="310"/>
      <c r="C514" s="310"/>
      <c r="D514" s="310"/>
      <c r="E514" s="309"/>
      <c r="F514" s="309"/>
      <c r="G514" s="309"/>
      <c r="H514" s="309"/>
      <c r="I514" s="51"/>
      <c r="J514" s="50"/>
      <c r="K514" s="50"/>
      <c r="L514" s="269"/>
      <c r="M514" s="49"/>
      <c r="N514" s="50"/>
      <c r="O514" s="86"/>
      <c r="P514" s="50"/>
      <c r="Q514" s="50"/>
      <c r="R514" s="52"/>
      <c r="S514" s="50"/>
      <c r="T514" s="50"/>
      <c r="U514" s="50"/>
      <c r="V514" s="50"/>
      <c r="W514" s="50"/>
      <c r="X514" s="50"/>
      <c r="Y514" s="50"/>
      <c r="Z514" s="50"/>
      <c r="AA514" s="50"/>
      <c r="AB514" s="50"/>
      <c r="AC514" s="50"/>
      <c r="AD514" s="50"/>
      <c r="AE514" s="50"/>
      <c r="AF514" s="50"/>
      <c r="AG514" s="50"/>
      <c r="AH514" s="50"/>
      <c r="AI514" s="50"/>
      <c r="AJ514" s="50"/>
      <c r="AK514" s="54"/>
    </row>
    <row r="515" spans="2:37" x14ac:dyDescent="0.25">
      <c r="B515" s="310"/>
      <c r="C515" s="310"/>
      <c r="D515" s="310"/>
      <c r="E515" s="309"/>
      <c r="F515" s="309"/>
      <c r="G515" s="309"/>
      <c r="H515" s="309"/>
      <c r="I515" s="51"/>
      <c r="J515" s="50"/>
      <c r="K515" s="50"/>
      <c r="L515" s="269"/>
      <c r="M515" s="49"/>
      <c r="N515" s="50"/>
      <c r="O515" s="86"/>
      <c r="P515" s="50"/>
      <c r="Q515" s="50"/>
      <c r="R515" s="52"/>
      <c r="S515" s="50"/>
      <c r="T515" s="50"/>
      <c r="U515" s="50"/>
      <c r="V515" s="50"/>
      <c r="W515" s="50"/>
      <c r="X515" s="50"/>
      <c r="Y515" s="50"/>
      <c r="Z515" s="50"/>
      <c r="AA515" s="50"/>
      <c r="AB515" s="50"/>
      <c r="AC515" s="50"/>
      <c r="AD515" s="50"/>
      <c r="AE515" s="50"/>
      <c r="AF515" s="50"/>
      <c r="AG515" s="50"/>
      <c r="AH515" s="50"/>
      <c r="AI515" s="50"/>
      <c r="AJ515" s="50"/>
      <c r="AK515" s="54"/>
    </row>
    <row r="516" spans="2:37" x14ac:dyDescent="0.25">
      <c r="B516" s="310"/>
      <c r="C516" s="310"/>
      <c r="D516" s="310"/>
      <c r="E516" s="309"/>
      <c r="F516" s="309"/>
      <c r="G516" s="309"/>
      <c r="H516" s="309"/>
      <c r="I516" s="51"/>
      <c r="J516" s="50"/>
      <c r="K516" s="50"/>
      <c r="L516" s="269"/>
      <c r="M516" s="49"/>
      <c r="N516" s="50"/>
      <c r="O516" s="86"/>
      <c r="P516" s="50"/>
      <c r="Q516" s="50"/>
      <c r="R516" s="52"/>
      <c r="S516" s="50"/>
      <c r="T516" s="50"/>
      <c r="U516" s="50"/>
      <c r="V516" s="50"/>
      <c r="W516" s="50"/>
      <c r="X516" s="50"/>
      <c r="Y516" s="50"/>
      <c r="Z516" s="50"/>
      <c r="AA516" s="50"/>
      <c r="AB516" s="50"/>
      <c r="AC516" s="50"/>
      <c r="AD516" s="50"/>
      <c r="AE516" s="50"/>
      <c r="AF516" s="50"/>
      <c r="AG516" s="50"/>
      <c r="AH516" s="50"/>
      <c r="AI516" s="50"/>
      <c r="AJ516" s="50"/>
      <c r="AK516" s="54"/>
    </row>
    <row r="517" spans="2:37" x14ac:dyDescent="0.25">
      <c r="B517" s="310"/>
      <c r="C517" s="310"/>
      <c r="D517" s="310"/>
      <c r="E517" s="309"/>
      <c r="F517" s="309"/>
      <c r="G517" s="309"/>
      <c r="H517" s="309"/>
      <c r="I517" s="51"/>
      <c r="J517" s="50"/>
      <c r="K517" s="50"/>
      <c r="L517" s="269"/>
      <c r="M517" s="49"/>
      <c r="N517" s="50"/>
      <c r="O517" s="86"/>
      <c r="P517" s="50"/>
      <c r="Q517" s="50"/>
      <c r="R517" s="52"/>
      <c r="S517" s="50"/>
      <c r="T517" s="50"/>
      <c r="U517" s="50"/>
      <c r="V517" s="50"/>
      <c r="W517" s="50"/>
      <c r="X517" s="50"/>
      <c r="Y517" s="50"/>
      <c r="Z517" s="50"/>
      <c r="AA517" s="50"/>
      <c r="AB517" s="50"/>
      <c r="AC517" s="50"/>
      <c r="AD517" s="50"/>
      <c r="AE517" s="50"/>
      <c r="AF517" s="50"/>
      <c r="AG517" s="50"/>
      <c r="AH517" s="50"/>
      <c r="AI517" s="50"/>
      <c r="AJ517" s="50"/>
      <c r="AK517" s="54"/>
    </row>
    <row r="518" spans="2:37" x14ac:dyDescent="0.25">
      <c r="B518" s="310"/>
      <c r="C518" s="310"/>
      <c r="D518" s="310"/>
      <c r="E518" s="309"/>
      <c r="F518" s="309"/>
      <c r="G518" s="309"/>
      <c r="H518" s="309"/>
      <c r="I518" s="51"/>
      <c r="J518" s="50"/>
      <c r="K518" s="50"/>
      <c r="L518" s="269"/>
      <c r="M518" s="49"/>
      <c r="N518" s="50"/>
      <c r="O518" s="86"/>
      <c r="P518" s="50"/>
      <c r="Q518" s="50"/>
      <c r="R518" s="52"/>
      <c r="S518" s="50"/>
      <c r="T518" s="50"/>
      <c r="U518" s="50"/>
      <c r="V518" s="50"/>
      <c r="W518" s="50"/>
      <c r="X518" s="50"/>
      <c r="Y518" s="50"/>
      <c r="Z518" s="50"/>
      <c r="AA518" s="50"/>
      <c r="AB518" s="50"/>
      <c r="AC518" s="50"/>
      <c r="AD518" s="50"/>
      <c r="AE518" s="50"/>
      <c r="AF518" s="50"/>
      <c r="AG518" s="50"/>
      <c r="AH518" s="50"/>
      <c r="AI518" s="50"/>
      <c r="AJ518" s="50"/>
      <c r="AK518" s="54"/>
    </row>
    <row r="519" spans="2:37" x14ac:dyDescent="0.25">
      <c r="B519" s="310"/>
      <c r="C519" s="310"/>
      <c r="D519" s="310"/>
      <c r="E519" s="309"/>
      <c r="F519" s="309"/>
      <c r="G519" s="309"/>
      <c r="H519" s="309"/>
      <c r="I519" s="51"/>
      <c r="J519" s="50"/>
      <c r="K519" s="50"/>
      <c r="L519" s="269"/>
      <c r="M519" s="49"/>
      <c r="N519" s="50"/>
      <c r="O519" s="86"/>
      <c r="P519" s="50"/>
      <c r="Q519" s="50"/>
      <c r="R519" s="52"/>
      <c r="S519" s="50"/>
      <c r="T519" s="50"/>
      <c r="U519" s="50"/>
      <c r="V519" s="50"/>
      <c r="W519" s="50"/>
      <c r="X519" s="50"/>
      <c r="Y519" s="50"/>
      <c r="Z519" s="50"/>
      <c r="AA519" s="50"/>
      <c r="AB519" s="50"/>
      <c r="AC519" s="50"/>
      <c r="AD519" s="50"/>
      <c r="AE519" s="50"/>
      <c r="AF519" s="50"/>
      <c r="AG519" s="50"/>
      <c r="AH519" s="50"/>
      <c r="AI519" s="50"/>
      <c r="AJ519" s="50"/>
      <c r="AK519" s="54"/>
    </row>
    <row r="520" spans="2:37" x14ac:dyDescent="0.25">
      <c r="B520" s="310"/>
      <c r="C520" s="310"/>
      <c r="D520" s="310"/>
      <c r="E520" s="309"/>
      <c r="F520" s="309"/>
      <c r="G520" s="309"/>
      <c r="H520" s="309"/>
      <c r="I520" s="51"/>
      <c r="J520" s="50"/>
      <c r="K520" s="50"/>
      <c r="L520" s="269"/>
      <c r="M520" s="49"/>
      <c r="N520" s="50"/>
      <c r="O520" s="86"/>
      <c r="P520" s="50"/>
      <c r="Q520" s="50"/>
      <c r="R520" s="52"/>
      <c r="S520" s="50"/>
      <c r="T520" s="50"/>
      <c r="U520" s="50"/>
      <c r="V520" s="50"/>
      <c r="W520" s="50"/>
      <c r="X520" s="50"/>
      <c r="Y520" s="50"/>
      <c r="Z520" s="50"/>
      <c r="AA520" s="50"/>
      <c r="AB520" s="50"/>
      <c r="AC520" s="50"/>
      <c r="AD520" s="50"/>
      <c r="AE520" s="50"/>
      <c r="AF520" s="50"/>
      <c r="AG520" s="50"/>
      <c r="AH520" s="50"/>
      <c r="AI520" s="50"/>
      <c r="AJ520" s="50"/>
      <c r="AK520" s="54"/>
    </row>
    <row r="521" spans="2:37" x14ac:dyDescent="0.25">
      <c r="B521" s="310"/>
      <c r="C521" s="310"/>
      <c r="D521" s="310"/>
      <c r="E521" s="309"/>
      <c r="F521" s="309"/>
      <c r="G521" s="309"/>
      <c r="H521" s="309"/>
      <c r="I521" s="51"/>
      <c r="J521" s="50"/>
      <c r="K521" s="50"/>
      <c r="L521" s="269"/>
      <c r="M521" s="49"/>
      <c r="N521" s="50"/>
      <c r="O521" s="86"/>
      <c r="P521" s="50"/>
      <c r="Q521" s="50"/>
      <c r="R521" s="52"/>
      <c r="S521" s="50"/>
      <c r="T521" s="50"/>
      <c r="U521" s="50"/>
      <c r="V521" s="50"/>
      <c r="W521" s="50"/>
      <c r="X521" s="50"/>
      <c r="Y521" s="50"/>
      <c r="Z521" s="50"/>
      <c r="AA521" s="50"/>
      <c r="AB521" s="50"/>
      <c r="AC521" s="50"/>
      <c r="AD521" s="50"/>
      <c r="AE521" s="50"/>
      <c r="AF521" s="50"/>
      <c r="AG521" s="50"/>
      <c r="AH521" s="50"/>
      <c r="AI521" s="50"/>
      <c r="AJ521" s="50"/>
      <c r="AK521" s="54"/>
    </row>
    <row r="522" spans="2:37" x14ac:dyDescent="0.25">
      <c r="B522" s="310"/>
      <c r="C522" s="310"/>
      <c r="D522" s="310"/>
      <c r="E522" s="309"/>
      <c r="F522" s="309"/>
      <c r="G522" s="309"/>
      <c r="H522" s="309"/>
      <c r="I522" s="51"/>
      <c r="J522" s="50"/>
      <c r="K522" s="50"/>
      <c r="L522" s="269"/>
      <c r="M522" s="49"/>
      <c r="N522" s="50"/>
      <c r="O522" s="86"/>
      <c r="P522" s="50"/>
      <c r="Q522" s="50"/>
      <c r="R522" s="52"/>
      <c r="S522" s="50"/>
      <c r="T522" s="50"/>
      <c r="U522" s="50"/>
      <c r="V522" s="50"/>
      <c r="W522" s="50"/>
      <c r="X522" s="50"/>
      <c r="Y522" s="50"/>
      <c r="Z522" s="50"/>
      <c r="AA522" s="50"/>
      <c r="AB522" s="50"/>
      <c r="AC522" s="50"/>
      <c r="AD522" s="50"/>
      <c r="AE522" s="50"/>
      <c r="AF522" s="50"/>
      <c r="AG522" s="50"/>
      <c r="AH522" s="50"/>
      <c r="AI522" s="50"/>
      <c r="AJ522" s="50"/>
      <c r="AK522" s="54"/>
    </row>
    <row r="523" spans="2:37" x14ac:dyDescent="0.25">
      <c r="B523" s="310"/>
      <c r="C523" s="310"/>
      <c r="D523" s="310"/>
      <c r="E523" s="309"/>
      <c r="F523" s="309"/>
      <c r="G523" s="309"/>
      <c r="H523" s="309"/>
      <c r="I523" s="51"/>
      <c r="J523" s="50"/>
      <c r="K523" s="50"/>
      <c r="L523" s="269"/>
      <c r="M523" s="49"/>
      <c r="N523" s="50"/>
      <c r="O523" s="86"/>
      <c r="P523" s="50"/>
      <c r="Q523" s="50"/>
      <c r="R523" s="52"/>
      <c r="S523" s="50"/>
      <c r="T523" s="50"/>
      <c r="U523" s="50"/>
      <c r="V523" s="50"/>
      <c r="W523" s="50"/>
      <c r="X523" s="50"/>
      <c r="Y523" s="50"/>
      <c r="Z523" s="50"/>
      <c r="AA523" s="50"/>
      <c r="AB523" s="50"/>
      <c r="AC523" s="50"/>
      <c r="AD523" s="50"/>
      <c r="AE523" s="50"/>
      <c r="AF523" s="50"/>
      <c r="AG523" s="50"/>
      <c r="AH523" s="50"/>
      <c r="AI523" s="50"/>
      <c r="AJ523" s="50"/>
      <c r="AK523" s="54"/>
    </row>
    <row r="524" spans="2:37" x14ac:dyDescent="0.25">
      <c r="B524" s="310"/>
      <c r="C524" s="310"/>
      <c r="D524" s="310"/>
      <c r="E524" s="309"/>
      <c r="F524" s="309"/>
      <c r="G524" s="309"/>
      <c r="H524" s="309"/>
      <c r="I524" s="51"/>
      <c r="J524" s="50"/>
      <c r="K524" s="50"/>
      <c r="L524" s="269"/>
      <c r="M524" s="49"/>
      <c r="N524" s="50"/>
      <c r="O524" s="86"/>
      <c r="P524" s="50"/>
      <c r="Q524" s="50"/>
      <c r="R524" s="52"/>
      <c r="S524" s="50"/>
      <c r="T524" s="50"/>
      <c r="U524" s="50"/>
      <c r="V524" s="50"/>
      <c r="W524" s="50"/>
      <c r="X524" s="50"/>
      <c r="Y524" s="50"/>
      <c r="Z524" s="50"/>
      <c r="AA524" s="50"/>
      <c r="AB524" s="50"/>
      <c r="AC524" s="50"/>
      <c r="AD524" s="50"/>
      <c r="AE524" s="50"/>
      <c r="AF524" s="50"/>
      <c r="AG524" s="50"/>
      <c r="AH524" s="50"/>
      <c r="AI524" s="50"/>
      <c r="AJ524" s="50"/>
      <c r="AK524" s="54"/>
    </row>
    <row r="525" spans="2:37" x14ac:dyDescent="0.25">
      <c r="B525" s="310"/>
      <c r="C525" s="310"/>
      <c r="D525" s="310"/>
      <c r="E525" s="309"/>
      <c r="F525" s="309"/>
      <c r="G525" s="309"/>
      <c r="H525" s="309"/>
      <c r="I525" s="51"/>
      <c r="J525" s="50"/>
      <c r="K525" s="50"/>
      <c r="L525" s="269"/>
      <c r="M525" s="49"/>
      <c r="N525" s="50"/>
      <c r="O525" s="86"/>
      <c r="P525" s="50"/>
      <c r="Q525" s="50"/>
      <c r="R525" s="52"/>
      <c r="S525" s="50"/>
      <c r="T525" s="50"/>
      <c r="U525" s="50"/>
      <c r="V525" s="50"/>
      <c r="W525" s="50"/>
      <c r="X525" s="50"/>
      <c r="Y525" s="50"/>
      <c r="Z525" s="50"/>
      <c r="AA525" s="50"/>
      <c r="AB525" s="50"/>
      <c r="AC525" s="50"/>
      <c r="AD525" s="50"/>
      <c r="AE525" s="50"/>
      <c r="AF525" s="50"/>
      <c r="AG525" s="50"/>
      <c r="AH525" s="50"/>
      <c r="AI525" s="50"/>
      <c r="AJ525" s="50"/>
      <c r="AK525" s="54"/>
    </row>
    <row r="526" spans="2:37" x14ac:dyDescent="0.25">
      <c r="B526" s="310"/>
      <c r="C526" s="310"/>
      <c r="D526" s="310"/>
      <c r="E526" s="309"/>
      <c r="F526" s="309"/>
      <c r="G526" s="309"/>
      <c r="H526" s="309"/>
      <c r="I526" s="51"/>
      <c r="J526" s="50"/>
      <c r="K526" s="50"/>
      <c r="L526" s="269"/>
      <c r="M526" s="49"/>
      <c r="N526" s="50"/>
      <c r="O526" s="86"/>
      <c r="P526" s="50"/>
      <c r="Q526" s="50"/>
      <c r="R526" s="52"/>
      <c r="S526" s="50"/>
      <c r="T526" s="50"/>
      <c r="U526" s="50"/>
      <c r="V526" s="50"/>
      <c r="W526" s="50"/>
      <c r="X526" s="50"/>
      <c r="Y526" s="50"/>
      <c r="Z526" s="50"/>
      <c r="AA526" s="50"/>
      <c r="AB526" s="50"/>
      <c r="AC526" s="50"/>
      <c r="AD526" s="50"/>
      <c r="AE526" s="50"/>
      <c r="AF526" s="50"/>
      <c r="AG526" s="50"/>
      <c r="AH526" s="50"/>
      <c r="AI526" s="50"/>
      <c r="AJ526" s="50"/>
      <c r="AK526" s="54"/>
    </row>
    <row r="527" spans="2:37" x14ac:dyDescent="0.25">
      <c r="B527" s="310"/>
      <c r="C527" s="310"/>
      <c r="D527" s="310"/>
      <c r="E527" s="309"/>
      <c r="F527" s="309"/>
      <c r="G527" s="309"/>
      <c r="H527" s="309"/>
      <c r="I527" s="51"/>
      <c r="J527" s="50"/>
      <c r="K527" s="50"/>
      <c r="L527" s="269"/>
      <c r="M527" s="49"/>
      <c r="N527" s="50"/>
      <c r="O527" s="86"/>
      <c r="P527" s="50"/>
      <c r="Q527" s="50"/>
      <c r="R527" s="52"/>
      <c r="S527" s="50"/>
      <c r="T527" s="50"/>
      <c r="U527" s="50"/>
      <c r="V527" s="50"/>
      <c r="W527" s="50"/>
      <c r="X527" s="50"/>
      <c r="Y527" s="50"/>
      <c r="Z527" s="50"/>
      <c r="AA527" s="50"/>
      <c r="AB527" s="50"/>
      <c r="AC527" s="50"/>
      <c r="AD527" s="50"/>
      <c r="AE527" s="50"/>
      <c r="AF527" s="50"/>
      <c r="AG527" s="50"/>
      <c r="AH527" s="50"/>
      <c r="AI527" s="50"/>
      <c r="AJ527" s="50"/>
      <c r="AK527" s="54"/>
    </row>
    <row r="528" spans="2:37" x14ac:dyDescent="0.25">
      <c r="B528" s="310"/>
      <c r="C528" s="310"/>
      <c r="D528" s="310"/>
      <c r="E528" s="309"/>
      <c r="F528" s="309"/>
      <c r="G528" s="309"/>
      <c r="H528" s="309"/>
      <c r="I528" s="51"/>
      <c r="J528" s="50"/>
      <c r="K528" s="50"/>
      <c r="L528" s="269"/>
      <c r="M528" s="49"/>
      <c r="N528" s="50"/>
      <c r="O528" s="86"/>
      <c r="P528" s="50"/>
      <c r="Q528" s="50"/>
      <c r="R528" s="52"/>
      <c r="S528" s="50"/>
      <c r="T528" s="50"/>
      <c r="U528" s="50"/>
      <c r="V528" s="50"/>
      <c r="W528" s="50"/>
      <c r="X528" s="50"/>
      <c r="Y528" s="50"/>
      <c r="Z528" s="50"/>
      <c r="AA528" s="50"/>
      <c r="AB528" s="50"/>
      <c r="AC528" s="50"/>
      <c r="AD528" s="50"/>
      <c r="AE528" s="50"/>
      <c r="AF528" s="50"/>
      <c r="AG528" s="50"/>
      <c r="AH528" s="50"/>
      <c r="AI528" s="50"/>
      <c r="AJ528" s="50"/>
      <c r="AK528" s="54"/>
    </row>
    <row r="529" spans="2:37" x14ac:dyDescent="0.25">
      <c r="B529" s="310"/>
      <c r="C529" s="310"/>
      <c r="D529" s="310"/>
      <c r="E529" s="309"/>
      <c r="F529" s="309"/>
      <c r="G529" s="309"/>
      <c r="H529" s="309"/>
      <c r="I529" s="51"/>
      <c r="J529" s="50"/>
      <c r="K529" s="50"/>
      <c r="L529" s="269"/>
      <c r="M529" s="49"/>
      <c r="N529" s="50"/>
      <c r="O529" s="86"/>
      <c r="P529" s="50"/>
      <c r="Q529" s="50"/>
      <c r="R529" s="52"/>
      <c r="S529" s="50"/>
      <c r="T529" s="50"/>
      <c r="U529" s="50"/>
      <c r="V529" s="50"/>
      <c r="W529" s="50"/>
      <c r="X529" s="50"/>
      <c r="Y529" s="50"/>
      <c r="Z529" s="50"/>
      <c r="AA529" s="50"/>
      <c r="AB529" s="50"/>
      <c r="AC529" s="50"/>
      <c r="AD529" s="50"/>
      <c r="AE529" s="50"/>
      <c r="AF529" s="50"/>
      <c r="AG529" s="50"/>
      <c r="AH529" s="50"/>
      <c r="AI529" s="50"/>
      <c r="AJ529" s="50"/>
      <c r="AK529" s="54"/>
    </row>
    <row r="530" spans="2:37" x14ac:dyDescent="0.25">
      <c r="B530" s="310"/>
      <c r="C530" s="310"/>
      <c r="D530" s="310"/>
      <c r="E530" s="309"/>
      <c r="F530" s="309"/>
      <c r="G530" s="309"/>
      <c r="H530" s="309"/>
      <c r="I530" s="51"/>
      <c r="J530" s="50"/>
      <c r="K530" s="50"/>
      <c r="L530" s="269"/>
      <c r="M530" s="49"/>
      <c r="N530" s="50"/>
      <c r="O530" s="86"/>
      <c r="P530" s="50"/>
      <c r="Q530" s="50"/>
      <c r="R530" s="52"/>
      <c r="S530" s="50"/>
      <c r="T530" s="50"/>
      <c r="U530" s="50"/>
      <c r="V530" s="50"/>
      <c r="W530" s="50"/>
      <c r="X530" s="50"/>
      <c r="Y530" s="50"/>
      <c r="Z530" s="50"/>
      <c r="AA530" s="50"/>
      <c r="AB530" s="50"/>
      <c r="AC530" s="50"/>
      <c r="AD530" s="50"/>
      <c r="AE530" s="50"/>
      <c r="AF530" s="50"/>
      <c r="AG530" s="50"/>
      <c r="AH530" s="50"/>
      <c r="AI530" s="50"/>
      <c r="AJ530" s="50"/>
      <c r="AK530" s="54"/>
    </row>
    <row r="531" spans="2:37" x14ac:dyDescent="0.25">
      <c r="B531" s="310"/>
      <c r="C531" s="310"/>
      <c r="D531" s="310"/>
      <c r="E531" s="309"/>
      <c r="F531" s="309"/>
      <c r="G531" s="309"/>
      <c r="H531" s="309"/>
      <c r="I531" s="51"/>
      <c r="J531" s="50"/>
      <c r="K531" s="50"/>
      <c r="L531" s="269"/>
      <c r="M531" s="49"/>
      <c r="N531" s="50"/>
      <c r="O531" s="86"/>
      <c r="P531" s="50"/>
      <c r="Q531" s="50"/>
      <c r="R531" s="52"/>
      <c r="S531" s="50"/>
      <c r="T531" s="50"/>
      <c r="U531" s="50"/>
      <c r="V531" s="50"/>
      <c r="W531" s="50"/>
      <c r="X531" s="50"/>
      <c r="Y531" s="50"/>
      <c r="Z531" s="50"/>
      <c r="AA531" s="50"/>
      <c r="AB531" s="50"/>
      <c r="AC531" s="50"/>
      <c r="AD531" s="50"/>
      <c r="AE531" s="50"/>
      <c r="AF531" s="50"/>
      <c r="AG531" s="50"/>
      <c r="AH531" s="50"/>
      <c r="AI531" s="50"/>
      <c r="AJ531" s="50"/>
      <c r="AK531" s="54"/>
    </row>
    <row r="532" spans="2:37" x14ac:dyDescent="0.25">
      <c r="B532" s="310"/>
      <c r="C532" s="310"/>
      <c r="D532" s="310"/>
      <c r="E532" s="309"/>
      <c r="F532" s="309"/>
      <c r="G532" s="309"/>
      <c r="H532" s="309"/>
      <c r="I532" s="51"/>
      <c r="J532" s="50"/>
      <c r="K532" s="50"/>
      <c r="L532" s="269"/>
      <c r="M532" s="49"/>
      <c r="N532" s="50"/>
      <c r="O532" s="86"/>
      <c r="P532" s="50"/>
      <c r="Q532" s="50"/>
      <c r="R532" s="52"/>
      <c r="S532" s="50"/>
      <c r="T532" s="50"/>
      <c r="U532" s="50"/>
      <c r="V532" s="50"/>
      <c r="W532" s="50"/>
      <c r="X532" s="50"/>
      <c r="Y532" s="50"/>
      <c r="Z532" s="50"/>
      <c r="AA532" s="50"/>
      <c r="AB532" s="50"/>
      <c r="AC532" s="50"/>
      <c r="AD532" s="50"/>
      <c r="AE532" s="50"/>
      <c r="AF532" s="50"/>
      <c r="AG532" s="50"/>
      <c r="AH532" s="50"/>
      <c r="AI532" s="50"/>
      <c r="AJ532" s="50"/>
      <c r="AK532" s="54"/>
    </row>
    <row r="533" spans="2:37" x14ac:dyDescent="0.25">
      <c r="B533" s="310"/>
      <c r="C533" s="310"/>
      <c r="D533" s="310"/>
      <c r="E533" s="309"/>
      <c r="F533" s="309"/>
      <c r="G533" s="309"/>
      <c r="H533" s="309"/>
      <c r="I533" s="51"/>
      <c r="J533" s="50"/>
      <c r="K533" s="50"/>
      <c r="L533" s="269"/>
      <c r="M533" s="49"/>
      <c r="N533" s="50"/>
      <c r="O533" s="86"/>
      <c r="P533" s="50"/>
      <c r="Q533" s="50"/>
      <c r="R533" s="52"/>
      <c r="S533" s="50"/>
      <c r="T533" s="50"/>
      <c r="U533" s="50"/>
      <c r="V533" s="50"/>
      <c r="W533" s="50"/>
      <c r="X533" s="50"/>
      <c r="Y533" s="50"/>
      <c r="Z533" s="50"/>
      <c r="AA533" s="50"/>
      <c r="AB533" s="50"/>
      <c r="AC533" s="50"/>
      <c r="AD533" s="50"/>
      <c r="AE533" s="50"/>
      <c r="AF533" s="50"/>
      <c r="AG533" s="50"/>
      <c r="AH533" s="50"/>
      <c r="AI533" s="50"/>
      <c r="AJ533" s="50"/>
      <c r="AK533" s="54"/>
    </row>
    <row r="534" spans="2:37" x14ac:dyDescent="0.25">
      <c r="B534" s="310"/>
      <c r="C534" s="310"/>
      <c r="D534" s="310"/>
      <c r="E534" s="309"/>
      <c r="F534" s="309"/>
      <c r="G534" s="309"/>
      <c r="H534" s="309"/>
      <c r="I534" s="51"/>
      <c r="J534" s="50"/>
      <c r="K534" s="50"/>
      <c r="L534" s="269"/>
      <c r="M534" s="49"/>
      <c r="N534" s="50"/>
      <c r="O534" s="86"/>
      <c r="P534" s="50"/>
      <c r="Q534" s="50"/>
      <c r="R534" s="52"/>
      <c r="S534" s="50"/>
      <c r="T534" s="50"/>
      <c r="U534" s="50"/>
      <c r="V534" s="50"/>
      <c r="W534" s="50"/>
      <c r="X534" s="50"/>
      <c r="Y534" s="50"/>
      <c r="Z534" s="50"/>
      <c r="AA534" s="50"/>
      <c r="AB534" s="50"/>
      <c r="AC534" s="50"/>
      <c r="AD534" s="50"/>
      <c r="AE534" s="50"/>
      <c r="AF534" s="50"/>
      <c r="AG534" s="50"/>
      <c r="AH534" s="50"/>
      <c r="AI534" s="50"/>
      <c r="AJ534" s="50"/>
      <c r="AK534" s="54"/>
    </row>
    <row r="535" spans="2:37" x14ac:dyDescent="0.25">
      <c r="B535" s="310"/>
      <c r="C535" s="310"/>
      <c r="D535" s="310"/>
      <c r="E535" s="309"/>
      <c r="F535" s="309"/>
      <c r="G535" s="309"/>
      <c r="H535" s="309"/>
      <c r="I535" s="51"/>
      <c r="J535" s="50"/>
      <c r="K535" s="50"/>
      <c r="L535" s="269"/>
      <c r="M535" s="49"/>
      <c r="N535" s="50"/>
      <c r="O535" s="86"/>
      <c r="P535" s="50"/>
      <c r="Q535" s="50"/>
      <c r="R535" s="52"/>
      <c r="S535" s="50"/>
      <c r="T535" s="50"/>
      <c r="U535" s="50"/>
      <c r="V535" s="50"/>
      <c r="W535" s="50"/>
      <c r="X535" s="50"/>
      <c r="Y535" s="50"/>
      <c r="Z535" s="50"/>
      <c r="AA535" s="50"/>
      <c r="AB535" s="50"/>
      <c r="AC535" s="50"/>
      <c r="AD535" s="50"/>
      <c r="AE535" s="50"/>
      <c r="AF535" s="50"/>
      <c r="AG535" s="50"/>
      <c r="AH535" s="50"/>
      <c r="AI535" s="50"/>
      <c r="AJ535" s="50"/>
      <c r="AK535" s="54"/>
    </row>
    <row r="536" spans="2:37" x14ac:dyDescent="0.25">
      <c r="B536" s="310"/>
      <c r="C536" s="310"/>
      <c r="D536" s="310"/>
      <c r="E536" s="309"/>
      <c r="F536" s="309"/>
      <c r="G536" s="309"/>
      <c r="H536" s="309"/>
      <c r="I536" s="51"/>
      <c r="J536" s="50"/>
      <c r="K536" s="50"/>
      <c r="L536" s="269"/>
      <c r="M536" s="49"/>
      <c r="N536" s="50"/>
      <c r="O536" s="86"/>
      <c r="P536" s="50"/>
      <c r="Q536" s="50"/>
      <c r="R536" s="52"/>
      <c r="S536" s="50"/>
      <c r="T536" s="50"/>
      <c r="U536" s="50"/>
      <c r="V536" s="50"/>
      <c r="W536" s="50"/>
      <c r="X536" s="50"/>
      <c r="Y536" s="50"/>
      <c r="Z536" s="50"/>
      <c r="AA536" s="50"/>
      <c r="AB536" s="50"/>
      <c r="AC536" s="50"/>
      <c r="AD536" s="50"/>
      <c r="AE536" s="50"/>
      <c r="AF536" s="50"/>
      <c r="AG536" s="50"/>
      <c r="AH536" s="50"/>
      <c r="AI536" s="50"/>
      <c r="AJ536" s="50"/>
      <c r="AK536" s="54"/>
    </row>
    <row r="537" spans="2:37" x14ac:dyDescent="0.25">
      <c r="B537" s="310"/>
      <c r="C537" s="310"/>
      <c r="D537" s="310"/>
      <c r="E537" s="309"/>
      <c r="F537" s="309"/>
      <c r="G537" s="309"/>
      <c r="H537" s="309"/>
      <c r="I537" s="51"/>
      <c r="J537" s="50"/>
      <c r="K537" s="50"/>
      <c r="L537" s="269"/>
      <c r="M537" s="49"/>
      <c r="N537" s="50"/>
      <c r="O537" s="86"/>
      <c r="P537" s="50"/>
      <c r="Q537" s="50"/>
      <c r="R537" s="52"/>
      <c r="S537" s="50"/>
      <c r="T537" s="50"/>
      <c r="U537" s="50"/>
      <c r="V537" s="50"/>
      <c r="W537" s="50"/>
      <c r="X537" s="50"/>
      <c r="Y537" s="50"/>
      <c r="Z537" s="50"/>
      <c r="AA537" s="50"/>
      <c r="AB537" s="50"/>
      <c r="AC537" s="50"/>
      <c r="AD537" s="50"/>
      <c r="AE537" s="50"/>
      <c r="AF537" s="50"/>
      <c r="AG537" s="50"/>
      <c r="AH537" s="50"/>
      <c r="AI537" s="50"/>
      <c r="AJ537" s="50"/>
      <c r="AK537" s="54"/>
    </row>
    <row r="538" spans="2:37" x14ac:dyDescent="0.25">
      <c r="B538" s="310"/>
      <c r="C538" s="310"/>
      <c r="D538" s="310"/>
      <c r="E538" s="309"/>
      <c r="F538" s="309"/>
      <c r="G538" s="309"/>
      <c r="H538" s="309"/>
      <c r="I538" s="51"/>
      <c r="J538" s="50"/>
      <c r="K538" s="50"/>
      <c r="L538" s="269"/>
      <c r="M538" s="49"/>
      <c r="N538" s="50"/>
      <c r="O538" s="86"/>
      <c r="P538" s="50"/>
      <c r="Q538" s="50"/>
      <c r="R538" s="52"/>
      <c r="S538" s="50"/>
      <c r="T538" s="50"/>
      <c r="U538" s="50"/>
      <c r="V538" s="50"/>
      <c r="W538" s="50"/>
      <c r="X538" s="50"/>
      <c r="Y538" s="50"/>
      <c r="Z538" s="50"/>
      <c r="AA538" s="50"/>
      <c r="AB538" s="50"/>
      <c r="AC538" s="50"/>
      <c r="AD538" s="50"/>
      <c r="AE538" s="50"/>
      <c r="AF538" s="50"/>
      <c r="AG538" s="50"/>
      <c r="AH538" s="50"/>
      <c r="AI538" s="50"/>
      <c r="AJ538" s="50"/>
      <c r="AK538" s="54"/>
    </row>
    <row r="539" spans="2:37" x14ac:dyDescent="0.25">
      <c r="B539" s="310"/>
      <c r="C539" s="310"/>
      <c r="D539" s="310"/>
      <c r="E539" s="309"/>
      <c r="F539" s="309"/>
      <c r="G539" s="309"/>
      <c r="H539" s="309"/>
      <c r="I539" s="51"/>
      <c r="J539" s="50"/>
      <c r="K539" s="50"/>
      <c r="L539" s="269"/>
      <c r="M539" s="49"/>
      <c r="N539" s="50"/>
      <c r="O539" s="86"/>
      <c r="P539" s="50"/>
      <c r="Q539" s="50"/>
      <c r="R539" s="52"/>
      <c r="S539" s="50"/>
      <c r="T539" s="50"/>
      <c r="U539" s="50"/>
      <c r="V539" s="50"/>
      <c r="W539" s="50"/>
      <c r="X539" s="50"/>
      <c r="Y539" s="50"/>
      <c r="Z539" s="50"/>
      <c r="AA539" s="50"/>
      <c r="AB539" s="50"/>
      <c r="AC539" s="50"/>
      <c r="AD539" s="50"/>
      <c r="AE539" s="50"/>
      <c r="AF539" s="50"/>
      <c r="AG539" s="50"/>
      <c r="AH539" s="50"/>
      <c r="AI539" s="50"/>
      <c r="AJ539" s="50"/>
      <c r="AK539" s="54"/>
    </row>
    <row r="540" spans="2:37" x14ac:dyDescent="0.25">
      <c r="B540" s="310"/>
      <c r="C540" s="310"/>
      <c r="D540" s="310"/>
      <c r="E540" s="309"/>
      <c r="F540" s="309"/>
      <c r="G540" s="309"/>
      <c r="H540" s="309"/>
      <c r="I540" s="51"/>
      <c r="J540" s="50"/>
      <c r="K540" s="50"/>
      <c r="L540" s="269"/>
      <c r="M540" s="49"/>
      <c r="N540" s="50"/>
      <c r="O540" s="86"/>
      <c r="P540" s="50"/>
      <c r="Q540" s="50"/>
      <c r="R540" s="52"/>
      <c r="S540" s="50"/>
      <c r="T540" s="50"/>
      <c r="U540" s="50"/>
      <c r="V540" s="50"/>
      <c r="W540" s="50"/>
      <c r="X540" s="50"/>
      <c r="Y540" s="50"/>
      <c r="Z540" s="50"/>
      <c r="AA540" s="50"/>
      <c r="AB540" s="50"/>
      <c r="AC540" s="50"/>
      <c r="AD540" s="50"/>
      <c r="AE540" s="50"/>
      <c r="AF540" s="50"/>
      <c r="AG540" s="50"/>
      <c r="AH540" s="50"/>
      <c r="AI540" s="50"/>
      <c r="AJ540" s="50"/>
      <c r="AK540" s="54"/>
    </row>
    <row r="541" spans="2:37" x14ac:dyDescent="0.25">
      <c r="B541" s="310"/>
      <c r="C541" s="310"/>
      <c r="D541" s="310"/>
      <c r="E541" s="309"/>
      <c r="F541" s="309"/>
      <c r="G541" s="309"/>
      <c r="H541" s="309"/>
      <c r="I541" s="51"/>
      <c r="J541" s="50"/>
      <c r="K541" s="50"/>
      <c r="L541" s="269"/>
      <c r="M541" s="49"/>
      <c r="N541" s="50"/>
      <c r="O541" s="86"/>
      <c r="P541" s="50"/>
      <c r="Q541" s="50"/>
      <c r="R541" s="52"/>
      <c r="S541" s="50"/>
      <c r="T541" s="50"/>
      <c r="U541" s="50"/>
      <c r="V541" s="50"/>
      <c r="W541" s="50"/>
      <c r="X541" s="50"/>
      <c r="Y541" s="50"/>
      <c r="Z541" s="50"/>
      <c r="AA541" s="50"/>
      <c r="AB541" s="50"/>
      <c r="AC541" s="50"/>
      <c r="AD541" s="50"/>
      <c r="AE541" s="50"/>
      <c r="AF541" s="50"/>
      <c r="AG541" s="50"/>
      <c r="AH541" s="50"/>
      <c r="AI541" s="50"/>
      <c r="AJ541" s="50"/>
      <c r="AK541" s="54"/>
    </row>
    <row r="542" spans="2:37" x14ac:dyDescent="0.25">
      <c r="B542" s="310"/>
      <c r="C542" s="310"/>
      <c r="D542" s="310"/>
      <c r="E542" s="309"/>
      <c r="F542" s="309"/>
      <c r="G542" s="309"/>
      <c r="H542" s="309"/>
      <c r="I542" s="51"/>
      <c r="J542" s="50"/>
      <c r="K542" s="50"/>
      <c r="L542" s="269"/>
      <c r="M542" s="49"/>
      <c r="N542" s="50"/>
      <c r="O542" s="86"/>
      <c r="P542" s="50"/>
      <c r="Q542" s="50"/>
      <c r="R542" s="52"/>
      <c r="S542" s="50"/>
      <c r="T542" s="50"/>
      <c r="U542" s="50"/>
      <c r="V542" s="50"/>
      <c r="W542" s="50"/>
      <c r="X542" s="50"/>
      <c r="Y542" s="50"/>
      <c r="Z542" s="50"/>
      <c r="AA542" s="50"/>
      <c r="AB542" s="50"/>
      <c r="AC542" s="50"/>
      <c r="AD542" s="50"/>
      <c r="AE542" s="50"/>
      <c r="AF542" s="50"/>
      <c r="AG542" s="50"/>
      <c r="AH542" s="50"/>
      <c r="AI542" s="50"/>
      <c r="AJ542" s="50"/>
      <c r="AK542" s="54"/>
    </row>
    <row r="543" spans="2:37" x14ac:dyDescent="0.25">
      <c r="B543" s="310"/>
      <c r="C543" s="310"/>
      <c r="D543" s="310"/>
      <c r="E543" s="309"/>
      <c r="F543" s="309"/>
      <c r="G543" s="309"/>
      <c r="H543" s="309"/>
      <c r="I543" s="51"/>
      <c r="J543" s="50"/>
      <c r="K543" s="50"/>
      <c r="L543" s="269"/>
      <c r="M543" s="49"/>
      <c r="N543" s="50"/>
      <c r="O543" s="86"/>
      <c r="P543" s="50"/>
      <c r="Q543" s="50"/>
      <c r="R543" s="52"/>
      <c r="S543" s="50"/>
      <c r="T543" s="50"/>
      <c r="U543" s="50"/>
      <c r="V543" s="50"/>
      <c r="W543" s="50"/>
      <c r="X543" s="50"/>
      <c r="Y543" s="50"/>
      <c r="Z543" s="50"/>
      <c r="AA543" s="50"/>
      <c r="AB543" s="50"/>
      <c r="AC543" s="50"/>
      <c r="AD543" s="50"/>
      <c r="AE543" s="50"/>
      <c r="AF543" s="50"/>
      <c r="AG543" s="50"/>
      <c r="AH543" s="50"/>
      <c r="AI543" s="50"/>
      <c r="AJ543" s="50"/>
      <c r="AK543" s="54"/>
    </row>
    <row r="544" spans="2:37" x14ac:dyDescent="0.25">
      <c r="B544" s="310"/>
      <c r="C544" s="310"/>
      <c r="D544" s="310"/>
      <c r="E544" s="309"/>
      <c r="F544" s="309"/>
      <c r="G544" s="309"/>
      <c r="H544" s="309"/>
      <c r="I544" s="51"/>
      <c r="J544" s="50"/>
      <c r="K544" s="50"/>
      <c r="L544" s="269"/>
      <c r="M544" s="49"/>
      <c r="N544" s="50"/>
      <c r="O544" s="86"/>
      <c r="P544" s="50"/>
      <c r="Q544" s="50"/>
      <c r="R544" s="52"/>
      <c r="S544" s="50"/>
      <c r="T544" s="50"/>
      <c r="U544" s="50"/>
      <c r="V544" s="50"/>
      <c r="W544" s="50"/>
      <c r="X544" s="50"/>
      <c r="Y544" s="50"/>
      <c r="Z544" s="50"/>
      <c r="AA544" s="50"/>
      <c r="AB544" s="50"/>
      <c r="AC544" s="50"/>
      <c r="AD544" s="50"/>
      <c r="AE544" s="50"/>
      <c r="AF544" s="50"/>
      <c r="AG544" s="50"/>
      <c r="AH544" s="50"/>
      <c r="AI544" s="50"/>
      <c r="AJ544" s="50"/>
      <c r="AK544" s="54"/>
    </row>
    <row r="545" spans="2:37" x14ac:dyDescent="0.25">
      <c r="B545" s="310"/>
      <c r="C545" s="310"/>
      <c r="D545" s="310"/>
      <c r="E545" s="309"/>
      <c r="F545" s="309"/>
      <c r="G545" s="309"/>
      <c r="H545" s="309"/>
      <c r="I545" s="51"/>
      <c r="J545" s="50"/>
      <c r="K545" s="50"/>
      <c r="L545" s="269"/>
      <c r="M545" s="49"/>
      <c r="N545" s="50"/>
      <c r="O545" s="86"/>
      <c r="P545" s="50"/>
      <c r="Q545" s="50"/>
      <c r="R545" s="52"/>
      <c r="S545" s="50"/>
      <c r="T545" s="50"/>
      <c r="U545" s="50"/>
      <c r="V545" s="50"/>
      <c r="W545" s="50"/>
      <c r="X545" s="50"/>
      <c r="Y545" s="50"/>
      <c r="Z545" s="50"/>
      <c r="AA545" s="50"/>
      <c r="AB545" s="50"/>
      <c r="AC545" s="50"/>
      <c r="AD545" s="50"/>
      <c r="AE545" s="50"/>
      <c r="AF545" s="50"/>
      <c r="AG545" s="50"/>
      <c r="AH545" s="50"/>
      <c r="AI545" s="50"/>
      <c r="AJ545" s="50"/>
      <c r="AK545" s="54"/>
    </row>
    <row r="546" spans="2:37" x14ac:dyDescent="0.25">
      <c r="B546" s="310"/>
      <c r="C546" s="310"/>
      <c r="D546" s="310"/>
      <c r="E546" s="309"/>
      <c r="F546" s="309"/>
      <c r="G546" s="309"/>
      <c r="H546" s="309"/>
      <c r="I546" s="51"/>
      <c r="J546" s="50"/>
      <c r="K546" s="50"/>
      <c r="L546" s="269"/>
      <c r="M546" s="49"/>
      <c r="N546" s="50"/>
      <c r="O546" s="86"/>
      <c r="P546" s="50"/>
      <c r="Q546" s="50"/>
      <c r="R546" s="52"/>
      <c r="S546" s="50"/>
      <c r="T546" s="50"/>
      <c r="U546" s="50"/>
      <c r="V546" s="50"/>
      <c r="W546" s="50"/>
      <c r="X546" s="50"/>
      <c r="Y546" s="50"/>
      <c r="Z546" s="50"/>
      <c r="AA546" s="50"/>
      <c r="AB546" s="50"/>
      <c r="AC546" s="50"/>
      <c r="AD546" s="50"/>
      <c r="AE546" s="50"/>
      <c r="AF546" s="50"/>
      <c r="AG546" s="50"/>
      <c r="AH546" s="50"/>
      <c r="AI546" s="50"/>
      <c r="AJ546" s="50"/>
      <c r="AK546" s="54"/>
    </row>
    <row r="547" spans="2:37" x14ac:dyDescent="0.25">
      <c r="B547" s="310"/>
      <c r="C547" s="310"/>
      <c r="D547" s="310"/>
      <c r="E547" s="309"/>
      <c r="F547" s="309"/>
      <c r="G547" s="309"/>
      <c r="H547" s="309"/>
      <c r="I547" s="51"/>
      <c r="J547" s="50"/>
      <c r="K547" s="50"/>
      <c r="L547" s="269"/>
      <c r="M547" s="49"/>
      <c r="N547" s="50"/>
      <c r="O547" s="86"/>
      <c r="P547" s="50"/>
      <c r="Q547" s="50"/>
      <c r="R547" s="52"/>
      <c r="S547" s="50"/>
      <c r="T547" s="50"/>
      <c r="U547" s="50"/>
      <c r="V547" s="50"/>
      <c r="W547" s="50"/>
      <c r="X547" s="50"/>
      <c r="Y547" s="50"/>
      <c r="Z547" s="50"/>
      <c r="AA547" s="50"/>
      <c r="AB547" s="50"/>
      <c r="AC547" s="50"/>
      <c r="AD547" s="50"/>
      <c r="AE547" s="50"/>
      <c r="AF547" s="50"/>
      <c r="AG547" s="50"/>
      <c r="AH547" s="50"/>
      <c r="AI547" s="50"/>
      <c r="AJ547" s="50"/>
      <c r="AK547" s="54"/>
    </row>
    <row r="548" spans="2:37" x14ac:dyDescent="0.25">
      <c r="B548" s="310"/>
      <c r="C548" s="310"/>
      <c r="D548" s="310"/>
      <c r="E548" s="309"/>
      <c r="F548" s="309"/>
      <c r="G548" s="309"/>
      <c r="H548" s="309"/>
      <c r="I548" s="51"/>
      <c r="J548" s="50"/>
      <c r="K548" s="50"/>
      <c r="L548" s="269"/>
      <c r="M548" s="49"/>
      <c r="N548" s="50"/>
      <c r="O548" s="86"/>
      <c r="P548" s="50"/>
      <c r="Q548" s="50"/>
      <c r="R548" s="52"/>
      <c r="S548" s="50"/>
      <c r="T548" s="50"/>
      <c r="U548" s="50"/>
      <c r="V548" s="50"/>
      <c r="W548" s="50"/>
      <c r="X548" s="50"/>
      <c r="Y548" s="50"/>
      <c r="Z548" s="50"/>
      <c r="AA548" s="50"/>
      <c r="AB548" s="50"/>
      <c r="AC548" s="50"/>
      <c r="AD548" s="50"/>
      <c r="AE548" s="50"/>
      <c r="AF548" s="50"/>
      <c r="AG548" s="50"/>
      <c r="AH548" s="50"/>
      <c r="AI548" s="50"/>
      <c r="AJ548" s="50"/>
      <c r="AK548" s="54"/>
    </row>
    <row r="549" spans="2:37" x14ac:dyDescent="0.25">
      <c r="B549" s="310"/>
      <c r="C549" s="310"/>
      <c r="D549" s="310"/>
      <c r="E549" s="309"/>
      <c r="F549" s="309"/>
      <c r="G549" s="309"/>
      <c r="H549" s="309"/>
      <c r="I549" s="51"/>
      <c r="J549" s="50"/>
      <c r="K549" s="50"/>
      <c r="L549" s="269"/>
      <c r="M549" s="49"/>
      <c r="N549" s="50"/>
      <c r="O549" s="86"/>
      <c r="P549" s="50"/>
      <c r="Q549" s="50"/>
      <c r="R549" s="52"/>
      <c r="S549" s="50"/>
      <c r="T549" s="50"/>
      <c r="U549" s="50"/>
      <c r="V549" s="50"/>
      <c r="W549" s="50"/>
      <c r="X549" s="50"/>
      <c r="Y549" s="50"/>
      <c r="Z549" s="50"/>
      <c r="AA549" s="50"/>
      <c r="AB549" s="50"/>
      <c r="AC549" s="50"/>
      <c r="AD549" s="50"/>
      <c r="AE549" s="50"/>
      <c r="AF549" s="50"/>
      <c r="AG549" s="50"/>
      <c r="AH549" s="50"/>
      <c r="AI549" s="50"/>
      <c r="AJ549" s="50"/>
      <c r="AK549" s="54"/>
    </row>
    <row r="550" spans="2:37" x14ac:dyDescent="0.25">
      <c r="B550" s="310"/>
      <c r="C550" s="310"/>
      <c r="D550" s="310"/>
      <c r="E550" s="309"/>
      <c r="F550" s="309"/>
      <c r="G550" s="309"/>
      <c r="H550" s="309"/>
      <c r="I550" s="51"/>
      <c r="J550" s="50"/>
      <c r="K550" s="50"/>
      <c r="L550" s="269"/>
      <c r="M550" s="49"/>
      <c r="N550" s="50"/>
      <c r="O550" s="86"/>
      <c r="P550" s="50"/>
      <c r="Q550" s="50"/>
      <c r="R550" s="52"/>
      <c r="S550" s="50"/>
      <c r="T550" s="50"/>
      <c r="U550" s="50"/>
      <c r="V550" s="50"/>
      <c r="W550" s="50"/>
      <c r="X550" s="50"/>
      <c r="Y550" s="50"/>
      <c r="Z550" s="50"/>
      <c r="AA550" s="50"/>
      <c r="AB550" s="50"/>
      <c r="AC550" s="50"/>
      <c r="AD550" s="50"/>
      <c r="AE550" s="50"/>
      <c r="AF550" s="50"/>
      <c r="AG550" s="50"/>
      <c r="AH550" s="50"/>
      <c r="AI550" s="50"/>
      <c r="AJ550" s="50"/>
      <c r="AK550" s="54"/>
    </row>
    <row r="551" spans="2:37" x14ac:dyDescent="0.25">
      <c r="B551" s="310"/>
      <c r="C551" s="310"/>
      <c r="D551" s="310"/>
      <c r="E551" s="309"/>
      <c r="F551" s="309"/>
      <c r="G551" s="309"/>
      <c r="H551" s="309"/>
      <c r="I551" s="51"/>
      <c r="J551" s="50"/>
      <c r="K551" s="50"/>
      <c r="L551" s="269"/>
      <c r="M551" s="49"/>
      <c r="N551" s="50"/>
      <c r="O551" s="86"/>
      <c r="P551" s="50"/>
      <c r="Q551" s="50"/>
      <c r="R551" s="52"/>
      <c r="S551" s="50"/>
      <c r="T551" s="50"/>
      <c r="U551" s="50"/>
      <c r="V551" s="50"/>
      <c r="W551" s="50"/>
      <c r="X551" s="50"/>
      <c r="Y551" s="50"/>
      <c r="Z551" s="50"/>
      <c r="AA551" s="50"/>
      <c r="AB551" s="50"/>
      <c r="AC551" s="50"/>
      <c r="AD551" s="50"/>
      <c r="AE551" s="50"/>
      <c r="AF551" s="50"/>
      <c r="AG551" s="50"/>
      <c r="AH551" s="50"/>
      <c r="AI551" s="50"/>
      <c r="AJ551" s="50"/>
      <c r="AK551" s="54"/>
    </row>
    <row r="552" spans="2:37" x14ac:dyDescent="0.25">
      <c r="B552" s="310"/>
      <c r="C552" s="310"/>
      <c r="D552" s="310"/>
      <c r="E552" s="309"/>
      <c r="F552" s="309"/>
      <c r="G552" s="309"/>
      <c r="H552" s="309"/>
      <c r="I552" s="51"/>
      <c r="J552" s="50"/>
      <c r="K552" s="50"/>
      <c r="L552" s="269"/>
      <c r="M552" s="49"/>
      <c r="N552" s="50"/>
      <c r="O552" s="86"/>
      <c r="P552" s="50"/>
      <c r="Q552" s="50"/>
      <c r="R552" s="52"/>
      <c r="S552" s="50"/>
      <c r="T552" s="50"/>
      <c r="U552" s="50"/>
      <c r="V552" s="50"/>
      <c r="W552" s="50"/>
      <c r="X552" s="50"/>
      <c r="Y552" s="50"/>
      <c r="Z552" s="50"/>
      <c r="AA552" s="50"/>
      <c r="AB552" s="50"/>
      <c r="AC552" s="50"/>
      <c r="AD552" s="50"/>
      <c r="AE552" s="50"/>
      <c r="AF552" s="50"/>
      <c r="AG552" s="50"/>
      <c r="AH552" s="50"/>
      <c r="AI552" s="50"/>
      <c r="AJ552" s="50"/>
      <c r="AK552" s="54"/>
    </row>
    <row r="553" spans="2:37" x14ac:dyDescent="0.25">
      <c r="B553" s="310"/>
      <c r="C553" s="310"/>
      <c r="D553" s="310"/>
      <c r="E553" s="309"/>
      <c r="F553" s="309"/>
      <c r="G553" s="309"/>
      <c r="H553" s="309"/>
      <c r="I553" s="51"/>
      <c r="J553" s="50"/>
      <c r="K553" s="50"/>
      <c r="L553" s="269"/>
      <c r="M553" s="49"/>
      <c r="N553" s="50"/>
      <c r="O553" s="86"/>
      <c r="P553" s="50"/>
      <c r="Q553" s="50"/>
      <c r="R553" s="52"/>
      <c r="S553" s="50"/>
      <c r="T553" s="50"/>
      <c r="U553" s="50"/>
      <c r="V553" s="50"/>
      <c r="W553" s="50"/>
      <c r="X553" s="50"/>
      <c r="Y553" s="50"/>
      <c r="Z553" s="50"/>
      <c r="AA553" s="50"/>
      <c r="AB553" s="50"/>
      <c r="AC553" s="50"/>
      <c r="AD553" s="50"/>
      <c r="AE553" s="50"/>
      <c r="AF553" s="50"/>
      <c r="AG553" s="50"/>
      <c r="AH553" s="50"/>
      <c r="AI553" s="50"/>
      <c r="AJ553" s="50"/>
      <c r="AK553" s="54"/>
    </row>
    <row r="554" spans="2:37" x14ac:dyDescent="0.25">
      <c r="B554" s="310"/>
      <c r="C554" s="310"/>
      <c r="D554" s="310"/>
      <c r="E554" s="309"/>
      <c r="F554" s="309"/>
      <c r="G554" s="309"/>
      <c r="H554" s="309"/>
      <c r="I554" s="51"/>
      <c r="J554" s="50"/>
      <c r="K554" s="50"/>
      <c r="L554" s="269"/>
      <c r="M554" s="49"/>
      <c r="N554" s="50"/>
      <c r="O554" s="86"/>
      <c r="P554" s="50"/>
      <c r="Q554" s="50"/>
      <c r="R554" s="52"/>
      <c r="S554" s="50"/>
      <c r="T554" s="50"/>
      <c r="U554" s="50"/>
      <c r="V554" s="50"/>
      <c r="W554" s="50"/>
      <c r="X554" s="50"/>
      <c r="Y554" s="50"/>
      <c r="Z554" s="50"/>
      <c r="AA554" s="50"/>
      <c r="AB554" s="50"/>
      <c r="AC554" s="50"/>
      <c r="AD554" s="50"/>
      <c r="AE554" s="50"/>
      <c r="AF554" s="50"/>
      <c r="AG554" s="50"/>
      <c r="AH554" s="50"/>
      <c r="AI554" s="50"/>
      <c r="AJ554" s="50"/>
      <c r="AK554" s="54"/>
    </row>
    <row r="555" spans="2:37" x14ac:dyDescent="0.25">
      <c r="B555" s="310"/>
      <c r="C555" s="310"/>
      <c r="D555" s="310"/>
      <c r="E555" s="309"/>
      <c r="F555" s="309"/>
      <c r="G555" s="309"/>
      <c r="H555" s="309"/>
      <c r="I555" s="51"/>
      <c r="J555" s="50"/>
      <c r="K555" s="50"/>
      <c r="L555" s="269"/>
      <c r="M555" s="49"/>
      <c r="N555" s="50"/>
      <c r="O555" s="86"/>
      <c r="P555" s="50"/>
      <c r="Q555" s="50"/>
      <c r="R555" s="52"/>
      <c r="S555" s="50"/>
      <c r="T555" s="50"/>
      <c r="U555" s="50"/>
      <c r="V555" s="50"/>
      <c r="W555" s="50"/>
      <c r="X555" s="50"/>
      <c r="Y555" s="50"/>
      <c r="Z555" s="50"/>
      <c r="AA555" s="50"/>
      <c r="AB555" s="50"/>
      <c r="AC555" s="50"/>
      <c r="AD555" s="50"/>
      <c r="AE555" s="50"/>
      <c r="AF555" s="50"/>
      <c r="AG555" s="50"/>
      <c r="AH555" s="50"/>
      <c r="AI555" s="50"/>
      <c r="AJ555" s="50"/>
      <c r="AK555" s="54"/>
    </row>
    <row r="556" spans="2:37" x14ac:dyDescent="0.25">
      <c r="B556" s="310"/>
      <c r="C556" s="310"/>
      <c r="D556" s="310"/>
      <c r="E556" s="309"/>
      <c r="F556" s="309"/>
      <c r="G556" s="309"/>
      <c r="H556" s="309"/>
      <c r="I556" s="51"/>
      <c r="J556" s="50"/>
      <c r="K556" s="50"/>
      <c r="L556" s="269"/>
      <c r="M556" s="49"/>
      <c r="N556" s="50"/>
      <c r="O556" s="86"/>
      <c r="P556" s="50"/>
      <c r="Q556" s="50"/>
      <c r="R556" s="52"/>
      <c r="S556" s="50"/>
      <c r="T556" s="50"/>
      <c r="U556" s="50"/>
      <c r="V556" s="50"/>
      <c r="W556" s="50"/>
      <c r="X556" s="50"/>
      <c r="Y556" s="50"/>
      <c r="Z556" s="50"/>
      <c r="AA556" s="50"/>
      <c r="AB556" s="50"/>
      <c r="AC556" s="50"/>
      <c r="AD556" s="50"/>
      <c r="AE556" s="50"/>
      <c r="AF556" s="50"/>
      <c r="AG556" s="50"/>
      <c r="AH556" s="50"/>
      <c r="AI556" s="50"/>
      <c r="AJ556" s="50"/>
      <c r="AK556" s="54"/>
    </row>
    <row r="557" spans="2:37" x14ac:dyDescent="0.25">
      <c r="B557" s="310"/>
      <c r="C557" s="310"/>
      <c r="D557" s="310"/>
      <c r="E557" s="309"/>
      <c r="F557" s="309"/>
      <c r="G557" s="309"/>
      <c r="H557" s="309"/>
      <c r="I557" s="51"/>
      <c r="J557" s="50"/>
      <c r="K557" s="50"/>
      <c r="L557" s="269"/>
      <c r="M557" s="49"/>
      <c r="N557" s="50"/>
      <c r="O557" s="86"/>
      <c r="P557" s="50"/>
      <c r="Q557" s="50"/>
      <c r="R557" s="52"/>
      <c r="S557" s="50"/>
      <c r="T557" s="50"/>
      <c r="U557" s="50"/>
      <c r="V557" s="50"/>
      <c r="W557" s="50"/>
      <c r="X557" s="50"/>
      <c r="Y557" s="50"/>
      <c r="Z557" s="50"/>
      <c r="AA557" s="50"/>
      <c r="AB557" s="50"/>
      <c r="AC557" s="50"/>
      <c r="AD557" s="50"/>
      <c r="AE557" s="50"/>
      <c r="AF557" s="50"/>
      <c r="AG557" s="50"/>
      <c r="AH557" s="50"/>
      <c r="AI557" s="50"/>
      <c r="AJ557" s="50"/>
      <c r="AK557" s="54"/>
    </row>
    <row r="558" spans="2:37" x14ac:dyDescent="0.25">
      <c r="B558" s="310"/>
      <c r="C558" s="310"/>
      <c r="D558" s="310"/>
      <c r="E558" s="309"/>
      <c r="F558" s="309"/>
      <c r="G558" s="309"/>
      <c r="H558" s="309"/>
      <c r="I558" s="51"/>
      <c r="J558" s="50"/>
      <c r="K558" s="50"/>
      <c r="L558" s="269"/>
      <c r="M558" s="49"/>
      <c r="N558" s="50"/>
      <c r="O558" s="86"/>
      <c r="P558" s="50"/>
      <c r="Q558" s="50"/>
      <c r="R558" s="52"/>
      <c r="S558" s="50"/>
      <c r="T558" s="50"/>
      <c r="U558" s="50"/>
      <c r="V558" s="50"/>
      <c r="W558" s="50"/>
      <c r="X558" s="50"/>
      <c r="Y558" s="50"/>
      <c r="Z558" s="50"/>
      <c r="AA558" s="50"/>
      <c r="AB558" s="50"/>
      <c r="AC558" s="50"/>
      <c r="AD558" s="50"/>
      <c r="AE558" s="50"/>
      <c r="AF558" s="50"/>
      <c r="AG558" s="50"/>
      <c r="AH558" s="50"/>
      <c r="AI558" s="50"/>
      <c r="AJ558" s="50"/>
      <c r="AK558" s="54"/>
    </row>
    <row r="559" spans="2:37" x14ac:dyDescent="0.25">
      <c r="B559" s="310"/>
      <c r="C559" s="310"/>
      <c r="D559" s="310"/>
      <c r="E559" s="309"/>
      <c r="F559" s="309"/>
      <c r="G559" s="309"/>
      <c r="H559" s="309"/>
      <c r="I559" s="51"/>
      <c r="J559" s="50"/>
      <c r="K559" s="50"/>
      <c r="L559" s="269"/>
      <c r="M559" s="49"/>
      <c r="N559" s="50"/>
      <c r="O559" s="86"/>
      <c r="P559" s="50"/>
      <c r="Q559" s="50"/>
      <c r="R559" s="52"/>
      <c r="S559" s="50"/>
      <c r="T559" s="50"/>
      <c r="U559" s="50"/>
      <c r="V559" s="50"/>
      <c r="W559" s="50"/>
      <c r="X559" s="50"/>
      <c r="Y559" s="50"/>
      <c r="Z559" s="50"/>
      <c r="AA559" s="50"/>
      <c r="AB559" s="50"/>
      <c r="AC559" s="50"/>
      <c r="AD559" s="50"/>
      <c r="AE559" s="50"/>
      <c r="AF559" s="50"/>
      <c r="AG559" s="50"/>
      <c r="AH559" s="50"/>
      <c r="AI559" s="50"/>
      <c r="AJ559" s="50"/>
      <c r="AK559" s="54"/>
    </row>
    <row r="560" spans="2:37" x14ac:dyDescent="0.25">
      <c r="B560" s="310"/>
      <c r="C560" s="310"/>
      <c r="D560" s="310"/>
      <c r="E560" s="309"/>
      <c r="F560" s="309"/>
      <c r="G560" s="309"/>
      <c r="H560" s="309"/>
      <c r="I560" s="51"/>
      <c r="J560" s="50"/>
      <c r="K560" s="50"/>
      <c r="L560" s="269"/>
      <c r="M560" s="49"/>
      <c r="N560" s="50"/>
      <c r="O560" s="86"/>
      <c r="P560" s="50"/>
      <c r="Q560" s="50"/>
      <c r="R560" s="52"/>
      <c r="S560" s="50"/>
      <c r="T560" s="50"/>
      <c r="U560" s="50"/>
      <c r="V560" s="50"/>
      <c r="W560" s="50"/>
      <c r="X560" s="50"/>
      <c r="Y560" s="50"/>
      <c r="Z560" s="50"/>
      <c r="AA560" s="50"/>
      <c r="AB560" s="50"/>
      <c r="AC560" s="50"/>
      <c r="AD560" s="50"/>
      <c r="AE560" s="50"/>
      <c r="AF560" s="50"/>
      <c r="AG560" s="50"/>
      <c r="AH560" s="50"/>
      <c r="AI560" s="50"/>
      <c r="AJ560" s="50"/>
      <c r="AK560" s="54"/>
    </row>
    <row r="561" spans="2:37" x14ac:dyDescent="0.25">
      <c r="B561" s="310"/>
      <c r="C561" s="310"/>
      <c r="D561" s="310"/>
      <c r="E561" s="309"/>
      <c r="F561" s="309"/>
      <c r="G561" s="309"/>
      <c r="H561" s="309"/>
      <c r="I561" s="51"/>
      <c r="J561" s="50"/>
      <c r="K561" s="50"/>
      <c r="L561" s="269"/>
      <c r="M561" s="49"/>
      <c r="N561" s="50"/>
      <c r="O561" s="86"/>
      <c r="P561" s="50"/>
      <c r="Q561" s="50"/>
      <c r="R561" s="52"/>
      <c r="S561" s="50"/>
      <c r="T561" s="50"/>
      <c r="U561" s="50"/>
      <c r="V561" s="50"/>
      <c r="W561" s="50"/>
      <c r="X561" s="50"/>
      <c r="Y561" s="50"/>
      <c r="Z561" s="50"/>
      <c r="AA561" s="50"/>
      <c r="AB561" s="50"/>
      <c r="AC561" s="50"/>
      <c r="AD561" s="50"/>
      <c r="AE561" s="50"/>
      <c r="AF561" s="50"/>
      <c r="AG561" s="50"/>
      <c r="AH561" s="50"/>
      <c r="AI561" s="50"/>
      <c r="AJ561" s="50"/>
      <c r="AK561" s="54"/>
    </row>
    <row r="562" spans="2:37" x14ac:dyDescent="0.25">
      <c r="B562" s="310"/>
      <c r="C562" s="310"/>
      <c r="D562" s="310"/>
      <c r="E562" s="309"/>
      <c r="F562" s="309"/>
      <c r="G562" s="309"/>
      <c r="H562" s="309"/>
      <c r="I562" s="51"/>
      <c r="J562" s="50"/>
      <c r="K562" s="50"/>
      <c r="L562" s="269"/>
      <c r="M562" s="49"/>
      <c r="N562" s="50"/>
      <c r="O562" s="86"/>
      <c r="P562" s="50"/>
      <c r="Q562" s="50"/>
      <c r="R562" s="52"/>
      <c r="S562" s="50"/>
      <c r="T562" s="50"/>
      <c r="U562" s="50"/>
      <c r="V562" s="50"/>
      <c r="W562" s="50"/>
      <c r="X562" s="50"/>
      <c r="Y562" s="50"/>
      <c r="Z562" s="50"/>
      <c r="AA562" s="50"/>
      <c r="AB562" s="50"/>
      <c r="AC562" s="50"/>
      <c r="AD562" s="50"/>
      <c r="AE562" s="50"/>
      <c r="AF562" s="50"/>
      <c r="AG562" s="50"/>
      <c r="AH562" s="50"/>
      <c r="AI562" s="50"/>
      <c r="AJ562" s="50"/>
      <c r="AK562" s="54"/>
    </row>
    <row r="563" spans="2:37" x14ac:dyDescent="0.25">
      <c r="B563" s="310"/>
      <c r="C563" s="310"/>
      <c r="D563" s="310"/>
      <c r="E563" s="309"/>
      <c r="F563" s="309"/>
      <c r="G563" s="309"/>
      <c r="H563" s="309"/>
      <c r="I563" s="51"/>
      <c r="J563" s="50"/>
      <c r="K563" s="50"/>
      <c r="L563" s="269"/>
      <c r="M563" s="49"/>
      <c r="N563" s="50"/>
      <c r="O563" s="86"/>
      <c r="P563" s="50"/>
      <c r="Q563" s="50"/>
      <c r="R563" s="52"/>
      <c r="S563" s="50"/>
      <c r="T563" s="50"/>
      <c r="U563" s="50"/>
      <c r="V563" s="50"/>
      <c r="W563" s="50"/>
      <c r="X563" s="50"/>
      <c r="Y563" s="50"/>
      <c r="Z563" s="50"/>
      <c r="AA563" s="50"/>
      <c r="AB563" s="50"/>
      <c r="AC563" s="50"/>
      <c r="AD563" s="50"/>
      <c r="AE563" s="50"/>
      <c r="AF563" s="50"/>
      <c r="AG563" s="50"/>
      <c r="AH563" s="50"/>
      <c r="AI563" s="50"/>
      <c r="AJ563" s="50"/>
      <c r="AK563" s="54"/>
    </row>
    <row r="564" spans="2:37" x14ac:dyDescent="0.25">
      <c r="B564" s="310"/>
      <c r="C564" s="310"/>
      <c r="D564" s="310"/>
      <c r="E564" s="309"/>
      <c r="F564" s="309"/>
      <c r="G564" s="309"/>
      <c r="H564" s="309"/>
      <c r="I564" s="51"/>
      <c r="J564" s="50"/>
      <c r="K564" s="50"/>
      <c r="L564" s="269"/>
      <c r="M564" s="49"/>
      <c r="N564" s="50"/>
      <c r="O564" s="86"/>
      <c r="P564" s="50"/>
      <c r="Q564" s="50"/>
      <c r="R564" s="52"/>
      <c r="S564" s="50"/>
      <c r="T564" s="50"/>
      <c r="U564" s="50"/>
      <c r="V564" s="50"/>
      <c r="W564" s="50"/>
      <c r="X564" s="50"/>
      <c r="Y564" s="50"/>
      <c r="Z564" s="50"/>
      <c r="AA564" s="50"/>
      <c r="AB564" s="50"/>
      <c r="AC564" s="50"/>
      <c r="AD564" s="50"/>
      <c r="AE564" s="50"/>
      <c r="AF564" s="50"/>
      <c r="AG564" s="50"/>
      <c r="AH564" s="50"/>
      <c r="AI564" s="50"/>
      <c r="AJ564" s="50"/>
      <c r="AK564" s="54"/>
    </row>
    <row r="565" spans="2:37" x14ac:dyDescent="0.25">
      <c r="B565" s="310"/>
      <c r="C565" s="310"/>
      <c r="D565" s="310"/>
      <c r="E565" s="309"/>
      <c r="F565" s="309"/>
      <c r="G565" s="309"/>
      <c r="H565" s="309"/>
      <c r="I565" s="51"/>
      <c r="J565" s="50"/>
      <c r="K565" s="50"/>
      <c r="L565" s="269"/>
      <c r="M565" s="49"/>
      <c r="N565" s="50"/>
      <c r="O565" s="86"/>
      <c r="P565" s="50"/>
      <c r="Q565" s="50"/>
      <c r="R565" s="52"/>
      <c r="S565" s="50"/>
      <c r="T565" s="50"/>
      <c r="U565" s="50"/>
      <c r="V565" s="50"/>
      <c r="W565" s="50"/>
      <c r="X565" s="50"/>
      <c r="Y565" s="50"/>
      <c r="Z565" s="50"/>
      <c r="AA565" s="50"/>
      <c r="AB565" s="50"/>
      <c r="AC565" s="50"/>
      <c r="AD565" s="50"/>
      <c r="AE565" s="50"/>
      <c r="AF565" s="50"/>
      <c r="AG565" s="50"/>
      <c r="AH565" s="50"/>
      <c r="AI565" s="50"/>
      <c r="AJ565" s="50"/>
      <c r="AK565" s="54"/>
    </row>
    <row r="566" spans="2:37" x14ac:dyDescent="0.25">
      <c r="B566" s="310"/>
      <c r="C566" s="310"/>
      <c r="D566" s="310"/>
      <c r="E566" s="309"/>
      <c r="F566" s="309"/>
      <c r="G566" s="309"/>
      <c r="H566" s="309"/>
      <c r="I566" s="51"/>
      <c r="J566" s="50"/>
      <c r="K566" s="50"/>
      <c r="L566" s="269"/>
      <c r="M566" s="49"/>
      <c r="N566" s="50"/>
      <c r="O566" s="86"/>
      <c r="P566" s="50"/>
      <c r="Q566" s="50"/>
      <c r="R566" s="52"/>
      <c r="S566" s="50"/>
      <c r="T566" s="50"/>
      <c r="U566" s="50"/>
      <c r="V566" s="50"/>
      <c r="W566" s="50"/>
      <c r="X566" s="50"/>
      <c r="Y566" s="50"/>
      <c r="Z566" s="50"/>
      <c r="AA566" s="50"/>
      <c r="AB566" s="50"/>
      <c r="AC566" s="50"/>
      <c r="AD566" s="50"/>
      <c r="AE566" s="50"/>
      <c r="AF566" s="50"/>
      <c r="AG566" s="50"/>
      <c r="AH566" s="50"/>
      <c r="AI566" s="50"/>
      <c r="AJ566" s="50"/>
      <c r="AK566" s="54"/>
    </row>
    <row r="567" spans="2:37" x14ac:dyDescent="0.25">
      <c r="B567" s="310"/>
      <c r="C567" s="310"/>
      <c r="D567" s="310"/>
      <c r="E567" s="309"/>
      <c r="F567" s="309"/>
      <c r="G567" s="309"/>
      <c r="H567" s="309"/>
      <c r="I567" s="51"/>
      <c r="J567" s="50"/>
      <c r="K567" s="50"/>
      <c r="L567" s="269"/>
      <c r="M567" s="49"/>
      <c r="N567" s="50"/>
      <c r="O567" s="86"/>
      <c r="P567" s="50"/>
      <c r="Q567" s="50"/>
      <c r="R567" s="52"/>
      <c r="S567" s="50"/>
      <c r="T567" s="50"/>
      <c r="U567" s="50"/>
      <c r="V567" s="50"/>
      <c r="W567" s="50"/>
      <c r="X567" s="50"/>
      <c r="Y567" s="50"/>
      <c r="Z567" s="50"/>
      <c r="AA567" s="50"/>
      <c r="AB567" s="50"/>
      <c r="AC567" s="50"/>
      <c r="AD567" s="50"/>
      <c r="AE567" s="50"/>
      <c r="AF567" s="50"/>
      <c r="AG567" s="50"/>
      <c r="AH567" s="50"/>
      <c r="AI567" s="50"/>
      <c r="AJ567" s="50"/>
      <c r="AK567" s="54"/>
    </row>
    <row r="568" spans="2:37" x14ac:dyDescent="0.25">
      <c r="B568" s="310"/>
      <c r="C568" s="310"/>
      <c r="D568" s="310"/>
      <c r="E568" s="309"/>
      <c r="F568" s="309"/>
      <c r="G568" s="309"/>
      <c r="H568" s="309"/>
      <c r="I568" s="51"/>
      <c r="J568" s="50"/>
      <c r="K568" s="50"/>
      <c r="L568" s="269"/>
      <c r="M568" s="49"/>
      <c r="N568" s="50"/>
      <c r="O568" s="86"/>
      <c r="P568" s="50"/>
      <c r="Q568" s="50"/>
      <c r="R568" s="52"/>
      <c r="S568" s="50"/>
      <c r="T568" s="50"/>
      <c r="U568" s="50"/>
      <c r="V568" s="50"/>
      <c r="W568" s="50"/>
      <c r="X568" s="50"/>
      <c r="Y568" s="50"/>
      <c r="Z568" s="50"/>
      <c r="AA568" s="50"/>
      <c r="AB568" s="50"/>
      <c r="AC568" s="50"/>
      <c r="AD568" s="50"/>
      <c r="AE568" s="50"/>
      <c r="AF568" s="50"/>
      <c r="AG568" s="50"/>
      <c r="AH568" s="50"/>
      <c r="AI568" s="50"/>
      <c r="AJ568" s="50"/>
      <c r="AK568" s="54"/>
    </row>
    <row r="569" spans="2:37" x14ac:dyDescent="0.25">
      <c r="B569" s="310"/>
      <c r="C569" s="310"/>
      <c r="D569" s="310"/>
      <c r="E569" s="309"/>
      <c r="F569" s="309"/>
      <c r="G569" s="309"/>
      <c r="H569" s="309"/>
      <c r="I569" s="51"/>
      <c r="J569" s="50"/>
      <c r="K569" s="50"/>
      <c r="L569" s="269"/>
      <c r="M569" s="49"/>
      <c r="N569" s="50"/>
      <c r="O569" s="86"/>
      <c r="P569" s="50"/>
      <c r="Q569" s="50"/>
      <c r="R569" s="52"/>
      <c r="S569" s="50"/>
      <c r="T569" s="50"/>
      <c r="U569" s="50"/>
      <c r="V569" s="50"/>
      <c r="W569" s="50"/>
      <c r="X569" s="50"/>
      <c r="Y569" s="50"/>
      <c r="Z569" s="50"/>
      <c r="AA569" s="50"/>
      <c r="AB569" s="50"/>
      <c r="AC569" s="50"/>
      <c r="AD569" s="50"/>
      <c r="AE569" s="50"/>
      <c r="AF569" s="50"/>
      <c r="AG569" s="50"/>
      <c r="AH569" s="50"/>
      <c r="AI569" s="50"/>
      <c r="AJ569" s="50"/>
      <c r="AK569" s="54"/>
    </row>
    <row r="570" spans="2:37" x14ac:dyDescent="0.25">
      <c r="B570" s="310"/>
      <c r="C570" s="310"/>
      <c r="D570" s="310"/>
      <c r="E570" s="309"/>
      <c r="F570" s="309"/>
      <c r="G570" s="309"/>
      <c r="H570" s="309"/>
      <c r="I570" s="51"/>
      <c r="J570" s="50"/>
      <c r="K570" s="50"/>
      <c r="L570" s="269"/>
      <c r="M570" s="49"/>
      <c r="N570" s="50"/>
      <c r="O570" s="86"/>
      <c r="P570" s="50"/>
      <c r="Q570" s="50"/>
      <c r="R570" s="52"/>
      <c r="S570" s="50"/>
      <c r="T570" s="50"/>
      <c r="U570" s="50"/>
      <c r="V570" s="50"/>
      <c r="W570" s="50"/>
      <c r="X570" s="50"/>
      <c r="Y570" s="50"/>
      <c r="Z570" s="50"/>
      <c r="AA570" s="50"/>
      <c r="AB570" s="50"/>
      <c r="AC570" s="50"/>
      <c r="AD570" s="50"/>
      <c r="AE570" s="50"/>
      <c r="AF570" s="50"/>
      <c r="AG570" s="50"/>
      <c r="AH570" s="50"/>
      <c r="AI570" s="50"/>
      <c r="AJ570" s="50"/>
      <c r="AK570" s="54"/>
    </row>
    <row r="571" spans="2:37" x14ac:dyDescent="0.25">
      <c r="B571" s="310"/>
      <c r="C571" s="310"/>
      <c r="D571" s="310"/>
      <c r="E571" s="309"/>
      <c r="F571" s="309"/>
      <c r="G571" s="309"/>
      <c r="H571" s="309"/>
      <c r="I571" s="51"/>
      <c r="J571" s="50"/>
      <c r="K571" s="50"/>
      <c r="L571" s="269"/>
      <c r="M571" s="49"/>
      <c r="N571" s="50"/>
      <c r="O571" s="86"/>
      <c r="P571" s="50"/>
      <c r="Q571" s="50"/>
      <c r="R571" s="52"/>
      <c r="S571" s="50"/>
      <c r="T571" s="50"/>
      <c r="U571" s="50"/>
      <c r="V571" s="50"/>
      <c r="W571" s="50"/>
      <c r="X571" s="50"/>
      <c r="Y571" s="50"/>
      <c r="Z571" s="50"/>
      <c r="AA571" s="50"/>
      <c r="AB571" s="50"/>
      <c r="AC571" s="50"/>
      <c r="AD571" s="50"/>
      <c r="AE571" s="50"/>
      <c r="AF571" s="50"/>
      <c r="AG571" s="50"/>
      <c r="AH571" s="50"/>
      <c r="AI571" s="50"/>
      <c r="AJ571" s="50"/>
      <c r="AK571" s="54"/>
    </row>
    <row r="572" spans="2:37" x14ac:dyDescent="0.25">
      <c r="B572" s="310"/>
      <c r="C572" s="310"/>
      <c r="D572" s="310"/>
      <c r="E572" s="309"/>
      <c r="F572" s="309"/>
      <c r="G572" s="309"/>
      <c r="H572" s="309"/>
      <c r="I572" s="51"/>
      <c r="J572" s="50"/>
      <c r="K572" s="50"/>
      <c r="L572" s="269"/>
      <c r="M572" s="49"/>
      <c r="N572" s="50"/>
      <c r="O572" s="86"/>
      <c r="P572" s="50"/>
      <c r="Q572" s="50"/>
      <c r="R572" s="52"/>
      <c r="S572" s="50"/>
      <c r="T572" s="50"/>
      <c r="U572" s="50"/>
      <c r="V572" s="50"/>
      <c r="W572" s="50"/>
      <c r="X572" s="50"/>
      <c r="Y572" s="50"/>
      <c r="Z572" s="50"/>
      <c r="AA572" s="50"/>
      <c r="AB572" s="50"/>
      <c r="AC572" s="50"/>
      <c r="AD572" s="50"/>
      <c r="AE572" s="50"/>
      <c r="AF572" s="50"/>
      <c r="AG572" s="50"/>
      <c r="AH572" s="50"/>
      <c r="AI572" s="50"/>
      <c r="AJ572" s="50"/>
      <c r="AK572" s="54"/>
    </row>
    <row r="573" spans="2:37" x14ac:dyDescent="0.25">
      <c r="B573" s="310"/>
      <c r="C573" s="310"/>
      <c r="D573" s="310"/>
      <c r="E573" s="309"/>
      <c r="F573" s="309"/>
      <c r="G573" s="309"/>
      <c r="H573" s="309"/>
      <c r="I573" s="51"/>
      <c r="J573" s="50"/>
      <c r="K573" s="50"/>
      <c r="L573" s="269"/>
      <c r="M573" s="49"/>
      <c r="N573" s="50"/>
      <c r="O573" s="86"/>
      <c r="P573" s="50"/>
      <c r="Q573" s="50"/>
      <c r="R573" s="52"/>
      <c r="S573" s="50"/>
      <c r="T573" s="50"/>
      <c r="U573" s="50"/>
      <c r="V573" s="50"/>
      <c r="W573" s="50"/>
      <c r="X573" s="50"/>
      <c r="Y573" s="50"/>
      <c r="Z573" s="50"/>
      <c r="AA573" s="50"/>
      <c r="AB573" s="50"/>
      <c r="AC573" s="50"/>
      <c r="AD573" s="50"/>
      <c r="AE573" s="50"/>
      <c r="AF573" s="50"/>
      <c r="AG573" s="50"/>
      <c r="AH573" s="50"/>
      <c r="AI573" s="50"/>
      <c r="AJ573" s="50"/>
      <c r="AK573" s="54"/>
    </row>
    <row r="574" spans="2:37" x14ac:dyDescent="0.25">
      <c r="B574" s="310"/>
      <c r="C574" s="310"/>
      <c r="D574" s="310"/>
      <c r="E574" s="309"/>
      <c r="F574" s="309"/>
      <c r="G574" s="309"/>
      <c r="H574" s="309"/>
      <c r="I574" s="51"/>
      <c r="J574" s="50"/>
      <c r="K574" s="50"/>
      <c r="L574" s="269"/>
      <c r="M574" s="49"/>
      <c r="N574" s="50"/>
      <c r="O574" s="86"/>
      <c r="P574" s="50"/>
      <c r="Q574" s="50"/>
      <c r="R574" s="52"/>
      <c r="S574" s="50"/>
      <c r="T574" s="50"/>
      <c r="U574" s="50"/>
      <c r="V574" s="50"/>
      <c r="W574" s="50"/>
      <c r="X574" s="50"/>
      <c r="Y574" s="50"/>
      <c r="Z574" s="50"/>
      <c r="AA574" s="50"/>
      <c r="AB574" s="50"/>
      <c r="AC574" s="50"/>
      <c r="AD574" s="50"/>
      <c r="AE574" s="50"/>
      <c r="AF574" s="50"/>
      <c r="AG574" s="50"/>
      <c r="AH574" s="50"/>
      <c r="AI574" s="50"/>
      <c r="AJ574" s="50"/>
      <c r="AK574" s="54"/>
    </row>
    <row r="575" spans="2:37" x14ac:dyDescent="0.25">
      <c r="B575" s="310"/>
      <c r="C575" s="310"/>
      <c r="D575" s="310"/>
      <c r="E575" s="309"/>
      <c r="F575" s="309"/>
      <c r="G575" s="309"/>
      <c r="H575" s="309"/>
      <c r="I575" s="51"/>
      <c r="J575" s="50"/>
      <c r="K575" s="50"/>
      <c r="L575" s="269"/>
      <c r="M575" s="49"/>
      <c r="N575" s="50"/>
      <c r="O575" s="86"/>
      <c r="P575" s="50"/>
      <c r="Q575" s="50"/>
      <c r="R575" s="52"/>
      <c r="S575" s="50"/>
      <c r="T575" s="50"/>
      <c r="U575" s="50"/>
      <c r="V575" s="50"/>
      <c r="W575" s="50"/>
      <c r="X575" s="50"/>
      <c r="Y575" s="50"/>
      <c r="Z575" s="50"/>
      <c r="AA575" s="50"/>
      <c r="AB575" s="50"/>
      <c r="AC575" s="50"/>
      <c r="AD575" s="50"/>
      <c r="AE575" s="50"/>
      <c r="AF575" s="50"/>
      <c r="AG575" s="50"/>
      <c r="AH575" s="50"/>
      <c r="AI575" s="50"/>
      <c r="AJ575" s="50"/>
      <c r="AK575" s="54"/>
    </row>
    <row r="576" spans="2:37" x14ac:dyDescent="0.25">
      <c r="B576" s="310"/>
      <c r="C576" s="310"/>
      <c r="D576" s="310"/>
      <c r="E576" s="309"/>
      <c r="F576" s="309"/>
      <c r="G576" s="309"/>
      <c r="H576" s="309"/>
      <c r="I576" s="51"/>
      <c r="J576" s="50"/>
      <c r="K576" s="50"/>
      <c r="L576" s="269"/>
      <c r="M576" s="49"/>
      <c r="N576" s="50"/>
      <c r="O576" s="86"/>
      <c r="P576" s="50"/>
      <c r="Q576" s="50"/>
      <c r="R576" s="52"/>
      <c r="S576" s="50"/>
      <c r="T576" s="50"/>
      <c r="U576" s="50"/>
      <c r="V576" s="50"/>
      <c r="W576" s="50"/>
      <c r="X576" s="50"/>
      <c r="Y576" s="50"/>
      <c r="Z576" s="50"/>
      <c r="AA576" s="50"/>
      <c r="AB576" s="50"/>
      <c r="AC576" s="50"/>
      <c r="AD576" s="50"/>
      <c r="AE576" s="50"/>
      <c r="AF576" s="50"/>
      <c r="AG576" s="50"/>
      <c r="AH576" s="50"/>
      <c r="AI576" s="50"/>
      <c r="AJ576" s="50"/>
      <c r="AK576" s="54"/>
    </row>
    <row r="577" spans="2:37" x14ac:dyDescent="0.25">
      <c r="B577" s="310"/>
      <c r="C577" s="310"/>
      <c r="D577" s="310"/>
      <c r="E577" s="309"/>
      <c r="F577" s="309"/>
      <c r="G577" s="309"/>
      <c r="H577" s="309"/>
      <c r="I577" s="51"/>
      <c r="J577" s="50"/>
      <c r="K577" s="50"/>
      <c r="L577" s="269"/>
      <c r="M577" s="49"/>
      <c r="N577" s="50"/>
      <c r="O577" s="86"/>
      <c r="P577" s="50"/>
      <c r="Q577" s="50"/>
      <c r="R577" s="52"/>
      <c r="S577" s="50"/>
      <c r="T577" s="50"/>
      <c r="U577" s="50"/>
      <c r="V577" s="50"/>
      <c r="W577" s="50"/>
      <c r="X577" s="50"/>
      <c r="Y577" s="50"/>
      <c r="Z577" s="50"/>
      <c r="AA577" s="50"/>
      <c r="AB577" s="50"/>
      <c r="AC577" s="50"/>
      <c r="AD577" s="50"/>
      <c r="AE577" s="50"/>
      <c r="AF577" s="50"/>
      <c r="AG577" s="50"/>
      <c r="AH577" s="50"/>
      <c r="AI577" s="50"/>
      <c r="AJ577" s="50"/>
      <c r="AK577" s="54"/>
    </row>
    <row r="578" spans="2:37" x14ac:dyDescent="0.25">
      <c r="B578" s="310"/>
      <c r="C578" s="310"/>
      <c r="D578" s="310"/>
      <c r="E578" s="309"/>
      <c r="F578" s="309"/>
      <c r="G578" s="309"/>
      <c r="H578" s="309"/>
      <c r="I578" s="51"/>
      <c r="J578" s="50"/>
      <c r="K578" s="50"/>
      <c r="L578" s="269"/>
      <c r="M578" s="49"/>
      <c r="N578" s="50"/>
      <c r="O578" s="86"/>
      <c r="P578" s="50"/>
      <c r="Q578" s="50"/>
      <c r="R578" s="52"/>
      <c r="S578" s="50"/>
      <c r="T578" s="50"/>
      <c r="U578" s="50"/>
      <c r="V578" s="50"/>
      <c r="W578" s="50"/>
      <c r="X578" s="50"/>
      <c r="Y578" s="50"/>
      <c r="Z578" s="50"/>
      <c r="AA578" s="50"/>
      <c r="AB578" s="50"/>
      <c r="AC578" s="50"/>
      <c r="AD578" s="50"/>
      <c r="AE578" s="50"/>
      <c r="AF578" s="50"/>
      <c r="AG578" s="50"/>
      <c r="AH578" s="50"/>
      <c r="AI578" s="50"/>
      <c r="AJ578" s="50"/>
      <c r="AK578" s="54"/>
    </row>
    <row r="579" spans="2:37" x14ac:dyDescent="0.25">
      <c r="B579" s="310"/>
      <c r="C579" s="310"/>
      <c r="D579" s="310"/>
      <c r="E579" s="309"/>
      <c r="F579" s="309"/>
      <c r="G579" s="309"/>
      <c r="H579" s="309"/>
      <c r="I579" s="51"/>
      <c r="J579" s="50"/>
      <c r="K579" s="50"/>
      <c r="L579" s="269"/>
      <c r="M579" s="49"/>
      <c r="N579" s="50"/>
      <c r="O579" s="86"/>
      <c r="P579" s="50"/>
      <c r="Q579" s="50"/>
      <c r="R579" s="52"/>
      <c r="S579" s="50"/>
      <c r="T579" s="50"/>
      <c r="U579" s="50"/>
      <c r="V579" s="50"/>
      <c r="W579" s="50"/>
      <c r="X579" s="50"/>
      <c r="Y579" s="50"/>
      <c r="Z579" s="50"/>
      <c r="AA579" s="50"/>
      <c r="AB579" s="50"/>
      <c r="AC579" s="50"/>
      <c r="AD579" s="50"/>
      <c r="AE579" s="50"/>
      <c r="AF579" s="50"/>
      <c r="AG579" s="50"/>
      <c r="AH579" s="50"/>
      <c r="AI579" s="50"/>
      <c r="AJ579" s="50"/>
      <c r="AK579" s="54"/>
    </row>
    <row r="580" spans="2:37" x14ac:dyDescent="0.25">
      <c r="B580" s="310"/>
      <c r="C580" s="310"/>
      <c r="D580" s="310"/>
      <c r="E580" s="309"/>
      <c r="F580" s="309"/>
      <c r="G580" s="309"/>
      <c r="H580" s="309"/>
      <c r="I580" s="51"/>
      <c r="J580" s="50"/>
      <c r="K580" s="50"/>
      <c r="L580" s="269"/>
      <c r="M580" s="49"/>
      <c r="N580" s="50"/>
      <c r="O580" s="86"/>
      <c r="P580" s="50"/>
      <c r="Q580" s="50"/>
      <c r="R580" s="52"/>
      <c r="S580" s="50"/>
      <c r="T580" s="50"/>
      <c r="U580" s="50"/>
      <c r="V580" s="50"/>
      <c r="W580" s="50"/>
      <c r="X580" s="50"/>
      <c r="Y580" s="50"/>
      <c r="Z580" s="50"/>
      <c r="AA580" s="50"/>
      <c r="AB580" s="50"/>
      <c r="AC580" s="50"/>
      <c r="AD580" s="50"/>
      <c r="AE580" s="50"/>
      <c r="AF580" s="50"/>
      <c r="AG580" s="50"/>
      <c r="AH580" s="50"/>
      <c r="AI580" s="50"/>
      <c r="AJ580" s="50"/>
      <c r="AK580" s="54"/>
    </row>
    <row r="581" spans="2:37" x14ac:dyDescent="0.25">
      <c r="B581" s="310"/>
      <c r="C581" s="310"/>
      <c r="D581" s="310"/>
      <c r="E581" s="309"/>
      <c r="F581" s="309"/>
      <c r="G581" s="309"/>
      <c r="H581" s="309"/>
      <c r="I581" s="51"/>
      <c r="J581" s="50"/>
      <c r="K581" s="50"/>
      <c r="L581" s="269"/>
      <c r="M581" s="49"/>
      <c r="N581" s="50"/>
      <c r="O581" s="86"/>
      <c r="P581" s="50"/>
      <c r="Q581" s="50"/>
      <c r="R581" s="52"/>
      <c r="S581" s="50"/>
      <c r="T581" s="50"/>
      <c r="U581" s="50"/>
      <c r="V581" s="50"/>
      <c r="W581" s="50"/>
      <c r="X581" s="50"/>
      <c r="Y581" s="50"/>
      <c r="Z581" s="50"/>
      <c r="AA581" s="50"/>
      <c r="AB581" s="50"/>
      <c r="AC581" s="50"/>
      <c r="AD581" s="50"/>
      <c r="AE581" s="50"/>
      <c r="AF581" s="50"/>
      <c r="AG581" s="50"/>
      <c r="AH581" s="50"/>
      <c r="AI581" s="50"/>
      <c r="AJ581" s="50"/>
      <c r="AK581" s="54"/>
    </row>
    <row r="582" spans="2:37" x14ac:dyDescent="0.25">
      <c r="B582" s="310"/>
      <c r="C582" s="310"/>
      <c r="D582" s="310"/>
      <c r="E582" s="309"/>
      <c r="F582" s="309"/>
      <c r="G582" s="309"/>
      <c r="H582" s="309"/>
      <c r="I582" s="51"/>
      <c r="J582" s="50"/>
      <c r="K582" s="50"/>
      <c r="L582" s="269"/>
      <c r="M582" s="49"/>
      <c r="N582" s="50"/>
      <c r="O582" s="86"/>
      <c r="P582" s="50"/>
      <c r="Q582" s="50"/>
      <c r="R582" s="52"/>
      <c r="S582" s="50"/>
      <c r="T582" s="50"/>
      <c r="U582" s="50"/>
      <c r="V582" s="50"/>
      <c r="W582" s="50"/>
      <c r="X582" s="50"/>
      <c r="Y582" s="50"/>
      <c r="Z582" s="50"/>
      <c r="AA582" s="50"/>
      <c r="AB582" s="50"/>
      <c r="AC582" s="50"/>
      <c r="AD582" s="50"/>
      <c r="AE582" s="50"/>
      <c r="AF582" s="50"/>
      <c r="AG582" s="50"/>
      <c r="AH582" s="50"/>
      <c r="AI582" s="50"/>
      <c r="AJ582" s="50"/>
      <c r="AK582" s="54"/>
    </row>
    <row r="583" spans="2:37" x14ac:dyDescent="0.25">
      <c r="B583" s="310"/>
      <c r="C583" s="310"/>
      <c r="D583" s="310"/>
      <c r="E583" s="309"/>
      <c r="F583" s="309"/>
      <c r="G583" s="309"/>
      <c r="H583" s="309"/>
      <c r="I583" s="51"/>
      <c r="J583" s="50"/>
      <c r="K583" s="50"/>
      <c r="L583" s="269"/>
      <c r="M583" s="49"/>
      <c r="N583" s="50"/>
      <c r="O583" s="86"/>
      <c r="P583" s="50"/>
      <c r="Q583" s="50"/>
      <c r="R583" s="52"/>
      <c r="S583" s="50"/>
      <c r="T583" s="50"/>
      <c r="U583" s="50"/>
      <c r="V583" s="50"/>
      <c r="W583" s="50"/>
      <c r="X583" s="50"/>
      <c r="Y583" s="50"/>
      <c r="Z583" s="50"/>
      <c r="AA583" s="50"/>
      <c r="AB583" s="50"/>
      <c r="AC583" s="50"/>
      <c r="AD583" s="50"/>
      <c r="AE583" s="50"/>
      <c r="AF583" s="50"/>
      <c r="AG583" s="50"/>
      <c r="AH583" s="50"/>
      <c r="AI583" s="50"/>
      <c r="AJ583" s="50"/>
      <c r="AK583" s="54"/>
    </row>
    <row r="584" spans="2:37" x14ac:dyDescent="0.25">
      <c r="B584" s="310"/>
      <c r="C584" s="310"/>
      <c r="D584" s="310"/>
      <c r="E584" s="309"/>
      <c r="F584" s="309"/>
      <c r="G584" s="309"/>
      <c r="H584" s="309"/>
      <c r="I584" s="51"/>
      <c r="J584" s="50"/>
      <c r="K584" s="50"/>
      <c r="L584" s="269"/>
      <c r="M584" s="49"/>
      <c r="N584" s="50"/>
      <c r="O584" s="86"/>
      <c r="P584" s="50"/>
      <c r="Q584" s="50"/>
      <c r="R584" s="52"/>
      <c r="S584" s="50"/>
      <c r="T584" s="50"/>
      <c r="U584" s="50"/>
      <c r="V584" s="50"/>
      <c r="W584" s="50"/>
      <c r="X584" s="50"/>
      <c r="Y584" s="50"/>
      <c r="Z584" s="50"/>
      <c r="AA584" s="50"/>
      <c r="AB584" s="50"/>
      <c r="AC584" s="50"/>
      <c r="AD584" s="50"/>
      <c r="AE584" s="50"/>
      <c r="AF584" s="50"/>
      <c r="AG584" s="50"/>
      <c r="AH584" s="50"/>
      <c r="AI584" s="50"/>
      <c r="AJ584" s="50"/>
      <c r="AK584" s="54"/>
    </row>
    <row r="585" spans="2:37" x14ac:dyDescent="0.25">
      <c r="B585" s="310"/>
      <c r="C585" s="310"/>
      <c r="D585" s="310"/>
      <c r="E585" s="309"/>
      <c r="F585" s="309"/>
      <c r="G585" s="309"/>
      <c r="H585" s="309"/>
      <c r="I585" s="51"/>
      <c r="J585" s="50"/>
      <c r="K585" s="50"/>
      <c r="L585" s="269"/>
      <c r="M585" s="49"/>
      <c r="N585" s="50"/>
      <c r="O585" s="86"/>
      <c r="P585" s="50"/>
      <c r="Q585" s="50"/>
      <c r="R585" s="52"/>
      <c r="S585" s="50"/>
      <c r="T585" s="50"/>
      <c r="U585" s="50"/>
      <c r="V585" s="50"/>
      <c r="W585" s="50"/>
      <c r="X585" s="50"/>
      <c r="Y585" s="50"/>
      <c r="Z585" s="50"/>
      <c r="AA585" s="50"/>
      <c r="AB585" s="50"/>
      <c r="AC585" s="50"/>
      <c r="AD585" s="50"/>
      <c r="AE585" s="50"/>
      <c r="AF585" s="50"/>
      <c r="AG585" s="50"/>
      <c r="AH585" s="50"/>
      <c r="AI585" s="50"/>
      <c r="AJ585" s="50"/>
      <c r="AK585" s="54"/>
    </row>
    <row r="586" spans="2:37" x14ac:dyDescent="0.25">
      <c r="B586" s="310"/>
      <c r="C586" s="310"/>
      <c r="D586" s="310"/>
      <c r="E586" s="309"/>
      <c r="F586" s="309"/>
      <c r="G586" s="309"/>
      <c r="H586" s="309"/>
      <c r="I586" s="51"/>
      <c r="J586" s="50"/>
      <c r="K586" s="50"/>
      <c r="L586" s="269"/>
      <c r="M586" s="49"/>
      <c r="N586" s="50"/>
      <c r="O586" s="86"/>
      <c r="P586" s="50"/>
      <c r="Q586" s="50"/>
      <c r="R586" s="52"/>
      <c r="S586" s="50"/>
      <c r="T586" s="50"/>
      <c r="U586" s="50"/>
      <c r="V586" s="50"/>
      <c r="W586" s="50"/>
      <c r="X586" s="50"/>
      <c r="Y586" s="50"/>
      <c r="Z586" s="50"/>
      <c r="AA586" s="50"/>
      <c r="AB586" s="50"/>
      <c r="AC586" s="50"/>
      <c r="AD586" s="50"/>
      <c r="AE586" s="50"/>
      <c r="AF586" s="50"/>
      <c r="AG586" s="50"/>
      <c r="AH586" s="50"/>
      <c r="AI586" s="50"/>
      <c r="AJ586" s="50"/>
      <c r="AK586" s="54"/>
    </row>
    <row r="587" spans="2:37" x14ac:dyDescent="0.25">
      <c r="B587" s="310"/>
      <c r="C587" s="310"/>
      <c r="D587" s="310"/>
      <c r="E587" s="309"/>
      <c r="F587" s="309"/>
      <c r="G587" s="309"/>
      <c r="H587" s="309"/>
      <c r="I587" s="51"/>
      <c r="J587" s="50"/>
      <c r="K587" s="50"/>
      <c r="L587" s="269"/>
      <c r="M587" s="49"/>
      <c r="N587" s="50"/>
      <c r="O587" s="86"/>
      <c r="P587" s="50"/>
      <c r="Q587" s="50"/>
      <c r="R587" s="52"/>
      <c r="S587" s="50"/>
      <c r="T587" s="50"/>
      <c r="U587" s="50"/>
      <c r="V587" s="50"/>
      <c r="W587" s="50"/>
      <c r="X587" s="50"/>
      <c r="Y587" s="50"/>
      <c r="Z587" s="50"/>
      <c r="AA587" s="50"/>
      <c r="AB587" s="50"/>
      <c r="AC587" s="50"/>
      <c r="AD587" s="50"/>
      <c r="AE587" s="50"/>
      <c r="AF587" s="50"/>
      <c r="AG587" s="50"/>
      <c r="AH587" s="50"/>
      <c r="AI587" s="50"/>
      <c r="AJ587" s="50"/>
      <c r="AK587" s="54"/>
    </row>
    <row r="588" spans="2:37" x14ac:dyDescent="0.25">
      <c r="B588" s="310"/>
      <c r="C588" s="310"/>
      <c r="D588" s="310"/>
      <c r="E588" s="309"/>
      <c r="F588" s="309"/>
      <c r="G588" s="309"/>
      <c r="H588" s="309"/>
      <c r="I588" s="51"/>
      <c r="J588" s="50"/>
      <c r="K588" s="50"/>
      <c r="L588" s="269"/>
      <c r="M588" s="49"/>
      <c r="N588" s="50"/>
      <c r="O588" s="86"/>
      <c r="P588" s="50"/>
      <c r="Q588" s="50"/>
      <c r="R588" s="52"/>
      <c r="S588" s="50"/>
      <c r="T588" s="50"/>
      <c r="U588" s="50"/>
      <c r="V588" s="50"/>
      <c r="W588" s="50"/>
      <c r="X588" s="50"/>
      <c r="Y588" s="50"/>
      <c r="Z588" s="50"/>
      <c r="AA588" s="50"/>
      <c r="AB588" s="50"/>
      <c r="AC588" s="50"/>
      <c r="AD588" s="50"/>
      <c r="AE588" s="50"/>
      <c r="AF588" s="50"/>
      <c r="AG588" s="50"/>
      <c r="AH588" s="50"/>
      <c r="AI588" s="50"/>
      <c r="AJ588" s="50"/>
      <c r="AK588" s="54"/>
    </row>
    <row r="589" spans="2:37" x14ac:dyDescent="0.25">
      <c r="B589" s="310"/>
      <c r="C589" s="310"/>
      <c r="D589" s="310"/>
      <c r="E589" s="309"/>
      <c r="F589" s="309"/>
      <c r="G589" s="309"/>
      <c r="H589" s="309"/>
      <c r="I589" s="51"/>
      <c r="J589" s="50"/>
      <c r="K589" s="50"/>
      <c r="L589" s="269"/>
      <c r="M589" s="49"/>
      <c r="N589" s="50"/>
      <c r="O589" s="86"/>
      <c r="P589" s="50"/>
      <c r="Q589" s="50"/>
      <c r="R589" s="52"/>
      <c r="S589" s="50"/>
      <c r="T589" s="50"/>
      <c r="U589" s="50"/>
      <c r="V589" s="50"/>
      <c r="W589" s="50"/>
      <c r="X589" s="50"/>
      <c r="Y589" s="50"/>
      <c r="Z589" s="50"/>
      <c r="AA589" s="50"/>
      <c r="AB589" s="50"/>
      <c r="AC589" s="50"/>
      <c r="AD589" s="50"/>
      <c r="AE589" s="50"/>
      <c r="AF589" s="50"/>
      <c r="AG589" s="50"/>
      <c r="AH589" s="50"/>
      <c r="AI589" s="50"/>
      <c r="AJ589" s="50"/>
      <c r="AK589" s="54"/>
    </row>
    <row r="590" spans="2:37" x14ac:dyDescent="0.25">
      <c r="B590" s="310"/>
      <c r="C590" s="310"/>
      <c r="D590" s="310"/>
      <c r="E590" s="309"/>
      <c r="F590" s="309"/>
      <c r="G590" s="309"/>
      <c r="H590" s="309"/>
      <c r="I590" s="51"/>
      <c r="J590" s="50"/>
      <c r="K590" s="50"/>
      <c r="L590" s="269"/>
      <c r="M590" s="49"/>
      <c r="N590" s="50"/>
      <c r="O590" s="86"/>
      <c r="P590" s="50"/>
      <c r="Q590" s="50"/>
      <c r="R590" s="52"/>
      <c r="S590" s="50"/>
      <c r="T590" s="50"/>
      <c r="U590" s="50"/>
      <c r="V590" s="50"/>
      <c r="W590" s="50"/>
      <c r="X590" s="50"/>
      <c r="Y590" s="50"/>
      <c r="Z590" s="50"/>
      <c r="AA590" s="50"/>
      <c r="AB590" s="50"/>
      <c r="AC590" s="50"/>
      <c r="AD590" s="50"/>
      <c r="AE590" s="50"/>
      <c r="AF590" s="50"/>
      <c r="AG590" s="50"/>
      <c r="AH590" s="50"/>
      <c r="AI590" s="50"/>
      <c r="AJ590" s="50"/>
      <c r="AK590" s="54"/>
    </row>
    <row r="591" spans="2:37" x14ac:dyDescent="0.25">
      <c r="B591" s="310"/>
      <c r="C591" s="310"/>
      <c r="D591" s="310"/>
      <c r="E591" s="309"/>
      <c r="F591" s="309"/>
      <c r="G591" s="309"/>
      <c r="H591" s="309"/>
      <c r="I591" s="51"/>
      <c r="J591" s="50"/>
      <c r="K591" s="50"/>
      <c r="L591" s="269"/>
      <c r="M591" s="49"/>
      <c r="N591" s="50"/>
      <c r="O591" s="86"/>
      <c r="P591" s="50"/>
      <c r="Q591" s="50"/>
      <c r="R591" s="52"/>
      <c r="S591" s="50"/>
      <c r="T591" s="50"/>
      <c r="U591" s="50"/>
      <c r="V591" s="50"/>
      <c r="W591" s="50"/>
      <c r="X591" s="50"/>
      <c r="Y591" s="50"/>
      <c r="Z591" s="50"/>
      <c r="AA591" s="50"/>
      <c r="AB591" s="50"/>
      <c r="AC591" s="50"/>
      <c r="AD591" s="50"/>
      <c r="AE591" s="50"/>
      <c r="AF591" s="50"/>
      <c r="AG591" s="50"/>
      <c r="AH591" s="50"/>
      <c r="AI591" s="50"/>
      <c r="AJ591" s="50"/>
      <c r="AK591" s="54"/>
    </row>
    <row r="592" spans="2:37" x14ac:dyDescent="0.25">
      <c r="B592" s="310"/>
      <c r="C592" s="310"/>
      <c r="D592" s="310"/>
      <c r="E592" s="309"/>
      <c r="F592" s="309"/>
      <c r="G592" s="309"/>
      <c r="H592" s="309"/>
      <c r="I592" s="51"/>
      <c r="J592" s="50"/>
      <c r="K592" s="50"/>
      <c r="L592" s="269"/>
      <c r="M592" s="49"/>
      <c r="N592" s="50"/>
      <c r="O592" s="86"/>
      <c r="P592" s="50"/>
      <c r="Q592" s="50"/>
      <c r="R592" s="52"/>
      <c r="S592" s="50"/>
      <c r="T592" s="50"/>
      <c r="U592" s="50"/>
      <c r="V592" s="50"/>
      <c r="W592" s="50"/>
      <c r="X592" s="50"/>
      <c r="Y592" s="50"/>
      <c r="Z592" s="50"/>
      <c r="AA592" s="50"/>
      <c r="AB592" s="50"/>
      <c r="AC592" s="50"/>
      <c r="AD592" s="50"/>
      <c r="AE592" s="50"/>
      <c r="AF592" s="50"/>
      <c r="AG592" s="50"/>
      <c r="AH592" s="50"/>
      <c r="AI592" s="50"/>
      <c r="AJ592" s="50"/>
      <c r="AK592" s="54"/>
    </row>
    <row r="593" spans="2:37" x14ac:dyDescent="0.25">
      <c r="B593" s="310"/>
      <c r="C593" s="310"/>
      <c r="D593" s="310"/>
      <c r="E593" s="309"/>
      <c r="F593" s="309"/>
      <c r="G593" s="309"/>
      <c r="H593" s="309"/>
      <c r="I593" s="51"/>
      <c r="J593" s="50"/>
      <c r="K593" s="50"/>
      <c r="L593" s="269"/>
      <c r="M593" s="49"/>
      <c r="N593" s="50"/>
      <c r="O593" s="86"/>
      <c r="P593" s="50"/>
      <c r="Q593" s="50"/>
      <c r="R593" s="52"/>
      <c r="S593" s="50"/>
      <c r="T593" s="50"/>
      <c r="U593" s="50"/>
      <c r="V593" s="50"/>
      <c r="W593" s="50"/>
      <c r="X593" s="50"/>
      <c r="Y593" s="50"/>
      <c r="Z593" s="50"/>
      <c r="AA593" s="50"/>
      <c r="AB593" s="50"/>
      <c r="AC593" s="50"/>
      <c r="AD593" s="50"/>
      <c r="AE593" s="50"/>
      <c r="AF593" s="50"/>
      <c r="AG593" s="50"/>
      <c r="AH593" s="50"/>
      <c r="AI593" s="50"/>
      <c r="AJ593" s="50"/>
      <c r="AK593" s="54"/>
    </row>
    <row r="594" spans="2:37" x14ac:dyDescent="0.25">
      <c r="B594" s="310"/>
      <c r="C594" s="310"/>
      <c r="D594" s="310"/>
      <c r="E594" s="309"/>
      <c r="F594" s="309"/>
      <c r="G594" s="309"/>
      <c r="H594" s="309"/>
      <c r="I594" s="51"/>
      <c r="J594" s="50"/>
      <c r="K594" s="50"/>
      <c r="L594" s="269"/>
      <c r="M594" s="49"/>
      <c r="N594" s="50"/>
      <c r="O594" s="86"/>
      <c r="P594" s="50"/>
      <c r="Q594" s="50"/>
      <c r="R594" s="52"/>
      <c r="S594" s="50"/>
      <c r="T594" s="50"/>
      <c r="U594" s="50"/>
      <c r="V594" s="50"/>
      <c r="W594" s="50"/>
      <c r="X594" s="50"/>
      <c r="Y594" s="50"/>
      <c r="Z594" s="50"/>
      <c r="AA594" s="50"/>
      <c r="AB594" s="50"/>
      <c r="AC594" s="50"/>
      <c r="AD594" s="50"/>
      <c r="AE594" s="50"/>
      <c r="AF594" s="50"/>
      <c r="AG594" s="50"/>
      <c r="AH594" s="50"/>
      <c r="AI594" s="50"/>
      <c r="AJ594" s="50"/>
      <c r="AK594" s="54"/>
    </row>
    <row r="595" spans="2:37" x14ac:dyDescent="0.25">
      <c r="B595" s="310"/>
      <c r="C595" s="310"/>
      <c r="D595" s="310"/>
      <c r="E595" s="309"/>
      <c r="F595" s="309"/>
      <c r="G595" s="309"/>
      <c r="H595" s="309"/>
      <c r="I595" s="51"/>
      <c r="J595" s="50"/>
      <c r="K595" s="50"/>
      <c r="L595" s="269"/>
      <c r="M595" s="49"/>
      <c r="N595" s="50"/>
      <c r="O595" s="86"/>
      <c r="P595" s="50"/>
      <c r="Q595" s="50"/>
      <c r="R595" s="52"/>
      <c r="S595" s="50"/>
      <c r="T595" s="50"/>
      <c r="U595" s="50"/>
      <c r="V595" s="50"/>
      <c r="W595" s="50"/>
      <c r="X595" s="50"/>
      <c r="Y595" s="50"/>
      <c r="Z595" s="50"/>
      <c r="AA595" s="50"/>
      <c r="AB595" s="50"/>
      <c r="AC595" s="50"/>
      <c r="AD595" s="50"/>
      <c r="AE595" s="50"/>
      <c r="AF595" s="50"/>
      <c r="AG595" s="50"/>
      <c r="AH595" s="50"/>
      <c r="AI595" s="50"/>
      <c r="AJ595" s="50"/>
      <c r="AK595" s="54"/>
    </row>
    <row r="596" spans="2:37" x14ac:dyDescent="0.25">
      <c r="B596" s="310"/>
      <c r="C596" s="310"/>
      <c r="D596" s="310"/>
      <c r="E596" s="309"/>
      <c r="F596" s="309"/>
      <c r="G596" s="309"/>
      <c r="H596" s="309"/>
      <c r="I596" s="51"/>
      <c r="J596" s="50"/>
      <c r="K596" s="50"/>
      <c r="L596" s="269"/>
      <c r="M596" s="49"/>
      <c r="N596" s="50"/>
      <c r="O596" s="86"/>
      <c r="P596" s="50"/>
      <c r="Q596" s="50"/>
      <c r="R596" s="52"/>
      <c r="S596" s="50"/>
      <c r="T596" s="50"/>
      <c r="U596" s="50"/>
      <c r="V596" s="50"/>
      <c r="W596" s="50"/>
      <c r="X596" s="50"/>
      <c r="Y596" s="50"/>
      <c r="Z596" s="50"/>
      <c r="AA596" s="50"/>
      <c r="AB596" s="50"/>
      <c r="AC596" s="50"/>
      <c r="AD596" s="50"/>
      <c r="AE596" s="50"/>
      <c r="AF596" s="50"/>
      <c r="AG596" s="50"/>
      <c r="AH596" s="50"/>
      <c r="AI596" s="50"/>
      <c r="AJ596" s="50"/>
      <c r="AK596" s="54"/>
    </row>
    <row r="597" spans="2:37" x14ac:dyDescent="0.25">
      <c r="B597" s="310"/>
      <c r="C597" s="310"/>
      <c r="D597" s="310"/>
      <c r="E597" s="309"/>
      <c r="F597" s="309"/>
      <c r="G597" s="309"/>
      <c r="H597" s="309"/>
      <c r="I597" s="51"/>
      <c r="J597" s="50"/>
      <c r="K597" s="50"/>
      <c r="L597" s="269"/>
      <c r="M597" s="49"/>
      <c r="N597" s="50"/>
      <c r="O597" s="86"/>
      <c r="P597" s="50"/>
      <c r="Q597" s="50"/>
      <c r="R597" s="52"/>
      <c r="S597" s="50"/>
      <c r="T597" s="50"/>
      <c r="U597" s="50"/>
      <c r="V597" s="50"/>
      <c r="W597" s="50"/>
      <c r="X597" s="50"/>
      <c r="Y597" s="50"/>
      <c r="Z597" s="50"/>
      <c r="AA597" s="50"/>
      <c r="AB597" s="50"/>
      <c r="AC597" s="50"/>
      <c r="AD597" s="50"/>
      <c r="AE597" s="50"/>
      <c r="AF597" s="50"/>
      <c r="AG597" s="50"/>
      <c r="AH597" s="50"/>
      <c r="AI597" s="50"/>
      <c r="AJ597" s="50"/>
      <c r="AK597" s="54"/>
    </row>
    <row r="598" spans="2:37" x14ac:dyDescent="0.25">
      <c r="B598" s="310"/>
      <c r="C598" s="310"/>
      <c r="D598" s="310"/>
      <c r="E598" s="309"/>
      <c r="F598" s="309"/>
      <c r="G598" s="309"/>
      <c r="H598" s="309"/>
      <c r="I598" s="51"/>
      <c r="J598" s="50"/>
      <c r="K598" s="50"/>
      <c r="L598" s="269"/>
      <c r="M598" s="49"/>
      <c r="N598" s="50"/>
      <c r="O598" s="86"/>
      <c r="P598" s="50"/>
      <c r="Q598" s="50"/>
      <c r="R598" s="52"/>
      <c r="S598" s="50"/>
      <c r="T598" s="50"/>
      <c r="U598" s="50"/>
      <c r="V598" s="50"/>
      <c r="W598" s="50"/>
      <c r="X598" s="50"/>
      <c r="Y598" s="50"/>
      <c r="Z598" s="50"/>
      <c r="AA598" s="50"/>
      <c r="AB598" s="50"/>
      <c r="AC598" s="50"/>
      <c r="AD598" s="50"/>
      <c r="AE598" s="50"/>
      <c r="AF598" s="50"/>
      <c r="AG598" s="50"/>
      <c r="AH598" s="50"/>
      <c r="AI598" s="50"/>
      <c r="AJ598" s="50"/>
      <c r="AK598" s="54"/>
    </row>
    <row r="599" spans="2:37" x14ac:dyDescent="0.25">
      <c r="B599" s="310"/>
      <c r="C599" s="310"/>
      <c r="D599" s="310"/>
      <c r="E599" s="309"/>
      <c r="F599" s="309"/>
      <c r="G599" s="309"/>
      <c r="H599" s="309"/>
      <c r="I599" s="51"/>
      <c r="J599" s="50"/>
      <c r="K599" s="50"/>
      <c r="L599" s="269"/>
      <c r="M599" s="49"/>
      <c r="N599" s="50"/>
      <c r="O599" s="86"/>
      <c r="P599" s="50"/>
      <c r="Q599" s="50"/>
      <c r="R599" s="52"/>
      <c r="S599" s="50"/>
      <c r="T599" s="50"/>
      <c r="U599" s="50"/>
      <c r="V599" s="50"/>
      <c r="W599" s="50"/>
      <c r="X599" s="50"/>
      <c r="Y599" s="50"/>
      <c r="Z599" s="50"/>
      <c r="AA599" s="50"/>
      <c r="AB599" s="50"/>
      <c r="AC599" s="50"/>
      <c r="AD599" s="50"/>
      <c r="AE599" s="50"/>
      <c r="AF599" s="50"/>
      <c r="AG599" s="50"/>
      <c r="AH599" s="50"/>
      <c r="AI599" s="50"/>
      <c r="AJ599" s="50"/>
      <c r="AK599" s="54"/>
    </row>
    <row r="600" spans="2:37" x14ac:dyDescent="0.25">
      <c r="B600" s="310"/>
      <c r="C600" s="310"/>
      <c r="D600" s="310"/>
      <c r="E600" s="309"/>
      <c r="F600" s="309"/>
      <c r="G600" s="309"/>
      <c r="H600" s="309"/>
      <c r="I600" s="51"/>
      <c r="J600" s="50"/>
      <c r="K600" s="50"/>
      <c r="L600" s="269"/>
      <c r="M600" s="49"/>
      <c r="N600" s="50"/>
      <c r="O600" s="86"/>
      <c r="P600" s="50"/>
      <c r="Q600" s="50"/>
      <c r="R600" s="52"/>
      <c r="S600" s="50"/>
      <c r="T600" s="50"/>
      <c r="U600" s="50"/>
      <c r="V600" s="50"/>
      <c r="W600" s="50"/>
      <c r="X600" s="50"/>
      <c r="Y600" s="50"/>
      <c r="Z600" s="50"/>
      <c r="AA600" s="50"/>
      <c r="AB600" s="50"/>
      <c r="AC600" s="50"/>
      <c r="AD600" s="50"/>
      <c r="AE600" s="50"/>
      <c r="AF600" s="50"/>
      <c r="AG600" s="50"/>
      <c r="AH600" s="50"/>
      <c r="AI600" s="50"/>
      <c r="AJ600" s="50"/>
      <c r="AK600" s="54"/>
    </row>
    <row r="601" spans="2:37" x14ac:dyDescent="0.25">
      <c r="B601" s="310"/>
      <c r="C601" s="310"/>
      <c r="D601" s="310"/>
      <c r="E601" s="309"/>
      <c r="F601" s="309"/>
      <c r="G601" s="309"/>
      <c r="H601" s="309"/>
      <c r="I601" s="51"/>
      <c r="J601" s="50"/>
      <c r="K601" s="50"/>
      <c r="L601" s="269"/>
      <c r="M601" s="49"/>
      <c r="N601" s="50"/>
      <c r="O601" s="86"/>
      <c r="P601" s="50"/>
      <c r="Q601" s="50"/>
      <c r="R601" s="52"/>
      <c r="S601" s="50"/>
      <c r="T601" s="50"/>
      <c r="U601" s="50"/>
      <c r="V601" s="50"/>
      <c r="W601" s="50"/>
      <c r="X601" s="50"/>
      <c r="Y601" s="50"/>
      <c r="Z601" s="50"/>
      <c r="AA601" s="50"/>
      <c r="AB601" s="50"/>
      <c r="AC601" s="50"/>
      <c r="AD601" s="50"/>
      <c r="AE601" s="50"/>
      <c r="AF601" s="50"/>
      <c r="AG601" s="50"/>
      <c r="AH601" s="50"/>
      <c r="AI601" s="50"/>
      <c r="AJ601" s="50"/>
      <c r="AK601" s="54"/>
    </row>
    <row r="602" spans="2:37" x14ac:dyDescent="0.25">
      <c r="B602" s="310"/>
      <c r="C602" s="310"/>
      <c r="D602" s="310"/>
      <c r="E602" s="309"/>
      <c r="F602" s="309"/>
      <c r="G602" s="309"/>
      <c r="H602" s="309"/>
      <c r="I602" s="51"/>
      <c r="J602" s="50"/>
      <c r="K602" s="50"/>
      <c r="L602" s="269"/>
      <c r="M602" s="49"/>
      <c r="N602" s="50"/>
      <c r="O602" s="86"/>
      <c r="P602" s="50"/>
      <c r="Q602" s="50"/>
      <c r="R602" s="52"/>
      <c r="S602" s="50"/>
      <c r="T602" s="50"/>
      <c r="U602" s="50"/>
      <c r="V602" s="50"/>
      <c r="W602" s="50"/>
      <c r="X602" s="50"/>
      <c r="Y602" s="50"/>
      <c r="Z602" s="50"/>
      <c r="AA602" s="50"/>
      <c r="AB602" s="50"/>
      <c r="AC602" s="50"/>
      <c r="AD602" s="50"/>
      <c r="AE602" s="50"/>
      <c r="AF602" s="50"/>
      <c r="AG602" s="50"/>
      <c r="AH602" s="50"/>
      <c r="AI602" s="50"/>
      <c r="AJ602" s="50"/>
      <c r="AK602" s="54"/>
    </row>
    <row r="603" spans="2:37" x14ac:dyDescent="0.25">
      <c r="B603" s="310"/>
      <c r="C603" s="310"/>
      <c r="D603" s="310"/>
      <c r="E603" s="309"/>
      <c r="F603" s="309"/>
      <c r="G603" s="309"/>
      <c r="H603" s="309"/>
      <c r="I603" s="51"/>
      <c r="J603" s="50"/>
      <c r="K603" s="50"/>
      <c r="L603" s="269"/>
      <c r="M603" s="49"/>
      <c r="N603" s="50"/>
      <c r="O603" s="86"/>
      <c r="P603" s="50"/>
      <c r="Q603" s="50"/>
      <c r="R603" s="52"/>
      <c r="S603" s="50"/>
      <c r="T603" s="50"/>
      <c r="U603" s="50"/>
      <c r="V603" s="50"/>
      <c r="W603" s="50"/>
      <c r="X603" s="50"/>
      <c r="Y603" s="50"/>
      <c r="Z603" s="50"/>
      <c r="AA603" s="50"/>
      <c r="AB603" s="50"/>
      <c r="AC603" s="50"/>
      <c r="AD603" s="50"/>
      <c r="AE603" s="50"/>
      <c r="AF603" s="50"/>
      <c r="AG603" s="50"/>
      <c r="AH603" s="50"/>
      <c r="AI603" s="50"/>
      <c r="AJ603" s="50"/>
      <c r="AK603" s="54"/>
    </row>
    <row r="604" spans="2:37" x14ac:dyDescent="0.25">
      <c r="B604" s="310"/>
      <c r="C604" s="310"/>
      <c r="D604" s="310"/>
      <c r="E604" s="309"/>
      <c r="F604" s="309"/>
      <c r="G604" s="309"/>
      <c r="H604" s="309"/>
      <c r="I604" s="51"/>
      <c r="J604" s="50"/>
      <c r="K604" s="50"/>
      <c r="L604" s="269"/>
      <c r="M604" s="49"/>
      <c r="N604" s="50"/>
      <c r="O604" s="86"/>
      <c r="P604" s="50"/>
      <c r="Q604" s="50"/>
      <c r="R604" s="52"/>
      <c r="S604" s="50"/>
      <c r="T604" s="50"/>
      <c r="U604" s="50"/>
      <c r="V604" s="50"/>
      <c r="W604" s="50"/>
      <c r="X604" s="50"/>
      <c r="Y604" s="50"/>
      <c r="Z604" s="50"/>
      <c r="AA604" s="50"/>
      <c r="AB604" s="50"/>
      <c r="AC604" s="50"/>
      <c r="AD604" s="50"/>
      <c r="AE604" s="50"/>
      <c r="AF604" s="50"/>
      <c r="AG604" s="50"/>
      <c r="AH604" s="50"/>
      <c r="AI604" s="50"/>
      <c r="AJ604" s="50"/>
      <c r="AK604" s="54"/>
    </row>
    <row r="605" spans="2:37" x14ac:dyDescent="0.25">
      <c r="B605" s="310"/>
      <c r="C605" s="310"/>
      <c r="D605" s="310"/>
      <c r="E605" s="309"/>
      <c r="F605" s="309"/>
      <c r="G605" s="309"/>
      <c r="H605" s="309"/>
      <c r="I605" s="51"/>
      <c r="J605" s="50"/>
      <c r="K605" s="50"/>
      <c r="L605" s="269"/>
      <c r="M605" s="49"/>
      <c r="N605" s="50"/>
      <c r="O605" s="86"/>
      <c r="P605" s="50"/>
      <c r="Q605" s="50"/>
      <c r="R605" s="52"/>
      <c r="S605" s="50"/>
      <c r="T605" s="50"/>
      <c r="U605" s="50"/>
      <c r="V605" s="50"/>
      <c r="W605" s="50"/>
      <c r="X605" s="50"/>
      <c r="Y605" s="50"/>
      <c r="Z605" s="50"/>
      <c r="AA605" s="50"/>
      <c r="AB605" s="50"/>
      <c r="AC605" s="50"/>
      <c r="AD605" s="50"/>
      <c r="AE605" s="50"/>
      <c r="AF605" s="50"/>
      <c r="AG605" s="50"/>
      <c r="AH605" s="50"/>
      <c r="AI605" s="50"/>
      <c r="AJ605" s="50"/>
      <c r="AK605" s="54"/>
    </row>
    <row r="606" spans="2:37" x14ac:dyDescent="0.25">
      <c r="B606" s="310"/>
      <c r="C606" s="310"/>
      <c r="D606" s="310"/>
      <c r="E606" s="309"/>
      <c r="F606" s="309"/>
      <c r="G606" s="309"/>
      <c r="H606" s="309"/>
      <c r="I606" s="51"/>
      <c r="J606" s="50"/>
      <c r="K606" s="50"/>
      <c r="L606" s="269"/>
      <c r="M606" s="49"/>
      <c r="N606" s="50"/>
      <c r="O606" s="86"/>
      <c r="P606" s="50"/>
      <c r="Q606" s="50"/>
      <c r="R606" s="52"/>
      <c r="S606" s="50"/>
      <c r="T606" s="50"/>
      <c r="U606" s="50"/>
      <c r="V606" s="50"/>
      <c r="W606" s="50"/>
      <c r="X606" s="50"/>
      <c r="Y606" s="50"/>
      <c r="Z606" s="50"/>
      <c r="AA606" s="50"/>
      <c r="AB606" s="50"/>
      <c r="AC606" s="50"/>
      <c r="AD606" s="50"/>
      <c r="AE606" s="50"/>
      <c r="AF606" s="50"/>
      <c r="AG606" s="50"/>
      <c r="AH606" s="50"/>
      <c r="AI606" s="50"/>
      <c r="AJ606" s="50"/>
      <c r="AK606" s="54"/>
    </row>
    <row r="607" spans="2:37" x14ac:dyDescent="0.25">
      <c r="B607" s="310"/>
      <c r="C607" s="310"/>
      <c r="D607" s="310"/>
      <c r="E607" s="309"/>
      <c r="F607" s="309"/>
      <c r="G607" s="309"/>
      <c r="H607" s="309"/>
      <c r="I607" s="51"/>
      <c r="J607" s="50"/>
      <c r="K607" s="50"/>
      <c r="L607" s="269"/>
      <c r="M607" s="49"/>
      <c r="N607" s="50"/>
      <c r="O607" s="86"/>
      <c r="P607" s="50"/>
      <c r="Q607" s="50"/>
      <c r="R607" s="52"/>
      <c r="S607" s="50"/>
      <c r="T607" s="50"/>
      <c r="U607" s="50"/>
      <c r="V607" s="50"/>
      <c r="W607" s="50"/>
      <c r="X607" s="50"/>
      <c r="Y607" s="50"/>
      <c r="Z607" s="50"/>
      <c r="AA607" s="50"/>
      <c r="AB607" s="50"/>
      <c r="AC607" s="50"/>
      <c r="AD607" s="50"/>
      <c r="AE607" s="50"/>
      <c r="AF607" s="50"/>
      <c r="AG607" s="50"/>
      <c r="AH607" s="50"/>
      <c r="AI607" s="50"/>
      <c r="AJ607" s="50"/>
      <c r="AK607" s="54"/>
    </row>
    <row r="608" spans="2:37" x14ac:dyDescent="0.25">
      <c r="B608" s="310"/>
      <c r="C608" s="310"/>
      <c r="D608" s="310"/>
      <c r="E608" s="309"/>
      <c r="F608" s="309"/>
      <c r="G608" s="309"/>
      <c r="H608" s="309"/>
      <c r="I608" s="51"/>
      <c r="J608" s="50"/>
      <c r="K608" s="50"/>
      <c r="L608" s="269"/>
      <c r="M608" s="49"/>
      <c r="N608" s="50"/>
      <c r="O608" s="86"/>
      <c r="P608" s="50"/>
      <c r="Q608" s="50"/>
      <c r="R608" s="52"/>
      <c r="S608" s="50"/>
      <c r="T608" s="50"/>
      <c r="U608" s="50"/>
      <c r="V608" s="50"/>
      <c r="W608" s="50"/>
      <c r="X608" s="50"/>
      <c r="Y608" s="50"/>
      <c r="Z608" s="50"/>
      <c r="AA608" s="50"/>
      <c r="AB608" s="50"/>
      <c r="AC608" s="50"/>
      <c r="AD608" s="50"/>
      <c r="AE608" s="50"/>
      <c r="AF608" s="50"/>
      <c r="AG608" s="50"/>
      <c r="AH608" s="50"/>
      <c r="AI608" s="50"/>
      <c r="AJ608" s="50"/>
      <c r="AK608" s="54"/>
    </row>
    <row r="609" spans="2:37" x14ac:dyDescent="0.25">
      <c r="B609" s="310"/>
      <c r="C609" s="310"/>
      <c r="D609" s="310"/>
      <c r="E609" s="309"/>
      <c r="F609" s="309"/>
      <c r="G609" s="309"/>
      <c r="H609" s="309"/>
      <c r="I609" s="51"/>
      <c r="J609" s="50"/>
      <c r="K609" s="50"/>
      <c r="L609" s="269"/>
      <c r="M609" s="49"/>
      <c r="N609" s="50"/>
      <c r="O609" s="86"/>
      <c r="P609" s="50"/>
      <c r="Q609" s="50"/>
      <c r="R609" s="52"/>
      <c r="S609" s="50"/>
      <c r="T609" s="50"/>
      <c r="U609" s="50"/>
      <c r="V609" s="50"/>
      <c r="W609" s="50"/>
      <c r="X609" s="50"/>
      <c r="Y609" s="50"/>
      <c r="Z609" s="50"/>
      <c r="AA609" s="50"/>
      <c r="AB609" s="50"/>
      <c r="AC609" s="50"/>
      <c r="AD609" s="50"/>
      <c r="AE609" s="50"/>
      <c r="AF609" s="50"/>
      <c r="AG609" s="50"/>
      <c r="AH609" s="50"/>
      <c r="AI609" s="50"/>
      <c r="AJ609" s="50"/>
      <c r="AK609" s="54"/>
    </row>
    <row r="610" spans="2:37" x14ac:dyDescent="0.25">
      <c r="B610" s="310"/>
      <c r="C610" s="310"/>
      <c r="D610" s="310"/>
      <c r="E610" s="309"/>
      <c r="F610" s="309"/>
      <c r="G610" s="309"/>
      <c r="H610" s="309"/>
      <c r="I610" s="51"/>
      <c r="J610" s="50"/>
      <c r="K610" s="50"/>
      <c r="L610" s="269"/>
      <c r="M610" s="49"/>
      <c r="N610" s="50"/>
      <c r="O610" s="86"/>
      <c r="P610" s="50"/>
      <c r="Q610" s="50"/>
      <c r="R610" s="52"/>
      <c r="S610" s="50"/>
      <c r="T610" s="50"/>
      <c r="U610" s="50"/>
      <c r="V610" s="50"/>
      <c r="W610" s="50"/>
      <c r="X610" s="50"/>
      <c r="Y610" s="50"/>
      <c r="Z610" s="50"/>
      <c r="AA610" s="50"/>
      <c r="AB610" s="50"/>
      <c r="AC610" s="50"/>
      <c r="AD610" s="50"/>
      <c r="AE610" s="50"/>
      <c r="AF610" s="50"/>
      <c r="AG610" s="50"/>
      <c r="AH610" s="50"/>
      <c r="AI610" s="50"/>
      <c r="AJ610" s="50"/>
      <c r="AK610" s="54"/>
    </row>
    <row r="611" spans="2:37" x14ac:dyDescent="0.25">
      <c r="B611" s="310"/>
      <c r="C611" s="310"/>
      <c r="D611" s="310"/>
      <c r="E611" s="309"/>
      <c r="F611" s="309"/>
      <c r="G611" s="309"/>
      <c r="H611" s="309"/>
      <c r="I611" s="51"/>
      <c r="J611" s="50"/>
      <c r="K611" s="50"/>
      <c r="L611" s="269"/>
      <c r="M611" s="49"/>
      <c r="N611" s="50"/>
      <c r="O611" s="86"/>
      <c r="P611" s="50"/>
      <c r="Q611" s="50"/>
      <c r="R611" s="52"/>
      <c r="S611" s="50"/>
      <c r="T611" s="50"/>
      <c r="U611" s="50"/>
      <c r="V611" s="50"/>
      <c r="W611" s="50"/>
      <c r="X611" s="50"/>
      <c r="Y611" s="50"/>
      <c r="Z611" s="50"/>
      <c r="AA611" s="50"/>
      <c r="AB611" s="50"/>
      <c r="AC611" s="50"/>
      <c r="AD611" s="50"/>
      <c r="AE611" s="50"/>
      <c r="AF611" s="50"/>
      <c r="AG611" s="50"/>
      <c r="AH611" s="50"/>
      <c r="AI611" s="50"/>
      <c r="AJ611" s="50"/>
      <c r="AK611" s="54"/>
    </row>
    <row r="612" spans="2:37" x14ac:dyDescent="0.25">
      <c r="B612" s="310"/>
      <c r="C612" s="310"/>
      <c r="D612" s="310"/>
      <c r="E612" s="309"/>
      <c r="F612" s="309"/>
      <c r="G612" s="309"/>
      <c r="H612" s="309"/>
      <c r="I612" s="51"/>
      <c r="J612" s="50"/>
      <c r="K612" s="50"/>
      <c r="L612" s="269"/>
      <c r="M612" s="49"/>
      <c r="N612" s="50"/>
      <c r="O612" s="86"/>
      <c r="P612" s="50"/>
      <c r="Q612" s="50"/>
      <c r="R612" s="52"/>
      <c r="S612" s="50"/>
      <c r="T612" s="50"/>
      <c r="U612" s="50"/>
      <c r="V612" s="50"/>
      <c r="W612" s="50"/>
      <c r="X612" s="50"/>
      <c r="Y612" s="50"/>
      <c r="Z612" s="50"/>
      <c r="AA612" s="50"/>
      <c r="AB612" s="50"/>
      <c r="AC612" s="50"/>
      <c r="AD612" s="50"/>
      <c r="AE612" s="50"/>
      <c r="AF612" s="50"/>
      <c r="AG612" s="50"/>
      <c r="AH612" s="50"/>
      <c r="AI612" s="50"/>
      <c r="AJ612" s="50"/>
      <c r="AK612" s="54"/>
    </row>
    <row r="613" spans="2:37" x14ac:dyDescent="0.25">
      <c r="B613" s="310"/>
      <c r="C613" s="310"/>
      <c r="D613" s="310"/>
      <c r="E613" s="309"/>
      <c r="F613" s="309"/>
      <c r="G613" s="309"/>
      <c r="H613" s="309"/>
      <c r="I613" s="51"/>
      <c r="J613" s="50"/>
      <c r="K613" s="50"/>
      <c r="L613" s="269"/>
      <c r="M613" s="49"/>
      <c r="N613" s="50"/>
      <c r="O613" s="86"/>
      <c r="P613" s="50"/>
      <c r="Q613" s="50"/>
      <c r="R613" s="52"/>
      <c r="S613" s="50"/>
      <c r="T613" s="50"/>
      <c r="U613" s="50"/>
      <c r="V613" s="50"/>
      <c r="W613" s="50"/>
      <c r="X613" s="50"/>
      <c r="Y613" s="50"/>
      <c r="Z613" s="50"/>
      <c r="AA613" s="50"/>
      <c r="AB613" s="50"/>
      <c r="AC613" s="50"/>
      <c r="AD613" s="50"/>
      <c r="AE613" s="50"/>
      <c r="AF613" s="50"/>
      <c r="AG613" s="50"/>
      <c r="AH613" s="50"/>
      <c r="AI613" s="50"/>
      <c r="AJ613" s="50"/>
      <c r="AK613" s="54"/>
    </row>
    <row r="614" spans="2:37" x14ac:dyDescent="0.25">
      <c r="B614" s="310"/>
      <c r="C614" s="310"/>
      <c r="D614" s="310"/>
      <c r="E614" s="309"/>
      <c r="F614" s="309"/>
      <c r="G614" s="309"/>
      <c r="H614" s="309"/>
      <c r="I614" s="51"/>
      <c r="J614" s="50"/>
      <c r="K614" s="50"/>
      <c r="L614" s="269"/>
      <c r="M614" s="49"/>
      <c r="N614" s="50"/>
      <c r="O614" s="86"/>
      <c r="P614" s="50"/>
      <c r="Q614" s="50"/>
      <c r="R614" s="52"/>
      <c r="S614" s="50"/>
      <c r="T614" s="50"/>
      <c r="U614" s="50"/>
      <c r="V614" s="50"/>
      <c r="W614" s="50"/>
      <c r="X614" s="50"/>
      <c r="Y614" s="50"/>
      <c r="Z614" s="50"/>
      <c r="AA614" s="50"/>
      <c r="AB614" s="50"/>
      <c r="AC614" s="50"/>
      <c r="AD614" s="50"/>
      <c r="AE614" s="50"/>
      <c r="AF614" s="50"/>
      <c r="AG614" s="50"/>
      <c r="AH614" s="50"/>
      <c r="AI614" s="50"/>
      <c r="AJ614" s="50"/>
      <c r="AK614" s="54"/>
    </row>
    <row r="615" spans="2:37" x14ac:dyDescent="0.25">
      <c r="B615" s="310"/>
      <c r="C615" s="310"/>
      <c r="D615" s="310"/>
      <c r="E615" s="309"/>
      <c r="F615" s="309"/>
      <c r="G615" s="309"/>
      <c r="H615" s="309"/>
      <c r="I615" s="51"/>
      <c r="J615" s="50"/>
      <c r="K615" s="50"/>
      <c r="L615" s="269"/>
      <c r="M615" s="49"/>
      <c r="N615" s="50"/>
      <c r="O615" s="86"/>
      <c r="P615" s="50"/>
      <c r="Q615" s="50"/>
      <c r="R615" s="52"/>
      <c r="S615" s="50"/>
      <c r="T615" s="50"/>
      <c r="U615" s="50"/>
      <c r="V615" s="50"/>
      <c r="W615" s="50"/>
      <c r="X615" s="50"/>
      <c r="Y615" s="50"/>
      <c r="Z615" s="50"/>
      <c r="AA615" s="50"/>
      <c r="AB615" s="50"/>
      <c r="AC615" s="50"/>
      <c r="AD615" s="50"/>
      <c r="AE615" s="50"/>
      <c r="AF615" s="50"/>
      <c r="AG615" s="50"/>
      <c r="AH615" s="50"/>
      <c r="AI615" s="50"/>
      <c r="AJ615" s="50"/>
      <c r="AK615" s="54"/>
    </row>
    <row r="616" spans="2:37" x14ac:dyDescent="0.25">
      <c r="B616" s="310"/>
      <c r="C616" s="310"/>
      <c r="D616" s="310"/>
      <c r="E616" s="309"/>
      <c r="F616" s="309"/>
      <c r="G616" s="309"/>
      <c r="H616" s="309"/>
      <c r="I616" s="51"/>
      <c r="J616" s="50"/>
      <c r="K616" s="50"/>
      <c r="L616" s="269"/>
      <c r="M616" s="49"/>
      <c r="N616" s="50"/>
      <c r="O616" s="86"/>
      <c r="P616" s="50"/>
      <c r="Q616" s="50"/>
      <c r="R616" s="52"/>
      <c r="S616" s="50"/>
      <c r="T616" s="50"/>
      <c r="U616" s="50"/>
      <c r="V616" s="50"/>
      <c r="W616" s="50"/>
      <c r="X616" s="50"/>
      <c r="Y616" s="50"/>
      <c r="Z616" s="50"/>
      <c r="AA616" s="50"/>
      <c r="AB616" s="50"/>
      <c r="AC616" s="50"/>
      <c r="AD616" s="50"/>
      <c r="AE616" s="50"/>
      <c r="AF616" s="50"/>
      <c r="AG616" s="50"/>
      <c r="AH616" s="50"/>
      <c r="AI616" s="50"/>
      <c r="AJ616" s="50"/>
      <c r="AK616" s="54"/>
    </row>
    <row r="617" spans="2:37" x14ac:dyDescent="0.25">
      <c r="B617" s="310"/>
      <c r="C617" s="310"/>
      <c r="D617" s="310"/>
      <c r="E617" s="309"/>
      <c r="F617" s="309"/>
      <c r="G617" s="309"/>
      <c r="H617" s="309"/>
      <c r="I617" s="51"/>
      <c r="J617" s="50"/>
      <c r="K617" s="50"/>
      <c r="L617" s="269"/>
      <c r="M617" s="49"/>
      <c r="N617" s="50"/>
      <c r="O617" s="86"/>
      <c r="P617" s="50"/>
      <c r="Q617" s="50"/>
      <c r="R617" s="52"/>
      <c r="S617" s="50"/>
      <c r="T617" s="50"/>
      <c r="U617" s="50"/>
      <c r="V617" s="50"/>
      <c r="W617" s="50"/>
      <c r="X617" s="50"/>
      <c r="Y617" s="50"/>
      <c r="Z617" s="50"/>
      <c r="AA617" s="50"/>
      <c r="AB617" s="50"/>
      <c r="AC617" s="50"/>
      <c r="AD617" s="50"/>
      <c r="AE617" s="50"/>
      <c r="AF617" s="50"/>
      <c r="AG617" s="50"/>
      <c r="AH617" s="50"/>
      <c r="AI617" s="50"/>
      <c r="AJ617" s="50"/>
      <c r="AK617" s="54"/>
    </row>
    <row r="618" spans="2:37" x14ac:dyDescent="0.25">
      <c r="B618" s="310"/>
      <c r="C618" s="310"/>
      <c r="D618" s="310"/>
      <c r="E618" s="309"/>
      <c r="F618" s="309"/>
      <c r="G618" s="309"/>
      <c r="H618" s="309"/>
      <c r="I618" s="51"/>
      <c r="J618" s="50"/>
      <c r="K618" s="50"/>
      <c r="L618" s="269"/>
      <c r="M618" s="49"/>
      <c r="N618" s="50"/>
      <c r="O618" s="86"/>
      <c r="P618" s="50"/>
      <c r="Q618" s="50"/>
      <c r="R618" s="52"/>
      <c r="S618" s="50"/>
      <c r="T618" s="50"/>
      <c r="U618" s="50"/>
      <c r="V618" s="50"/>
      <c r="W618" s="50"/>
      <c r="X618" s="50"/>
      <c r="Y618" s="50"/>
      <c r="Z618" s="50"/>
      <c r="AA618" s="50"/>
      <c r="AB618" s="50"/>
      <c r="AC618" s="50"/>
      <c r="AD618" s="50"/>
      <c r="AE618" s="50"/>
      <c r="AF618" s="50"/>
      <c r="AG618" s="50"/>
      <c r="AH618" s="50"/>
      <c r="AI618" s="50"/>
      <c r="AJ618" s="50"/>
      <c r="AK618" s="54"/>
    </row>
    <row r="619" spans="2:37" x14ac:dyDescent="0.25">
      <c r="B619" s="310"/>
      <c r="C619" s="310"/>
      <c r="D619" s="310"/>
      <c r="E619" s="309"/>
      <c r="F619" s="309"/>
      <c r="G619" s="309"/>
      <c r="H619" s="309"/>
      <c r="I619" s="51"/>
      <c r="J619" s="50"/>
      <c r="K619" s="50"/>
      <c r="L619" s="269"/>
      <c r="M619" s="49"/>
      <c r="N619" s="50"/>
      <c r="O619" s="86"/>
      <c r="P619" s="50"/>
      <c r="Q619" s="50"/>
      <c r="R619" s="52"/>
      <c r="S619" s="50"/>
      <c r="T619" s="50"/>
      <c r="U619" s="50"/>
      <c r="V619" s="50"/>
      <c r="W619" s="50"/>
      <c r="X619" s="50"/>
      <c r="Y619" s="50"/>
      <c r="Z619" s="50"/>
      <c r="AA619" s="50"/>
      <c r="AB619" s="50"/>
      <c r="AC619" s="50"/>
      <c r="AD619" s="50"/>
      <c r="AE619" s="50"/>
      <c r="AF619" s="50"/>
      <c r="AG619" s="50"/>
      <c r="AH619" s="50"/>
      <c r="AI619" s="50"/>
      <c r="AJ619" s="50"/>
      <c r="AK619" s="54"/>
    </row>
    <row r="620" spans="2:37" x14ac:dyDescent="0.25">
      <c r="B620" s="310"/>
      <c r="C620" s="310"/>
      <c r="D620" s="310"/>
      <c r="E620" s="309"/>
      <c r="F620" s="309"/>
      <c r="G620" s="309"/>
      <c r="H620" s="309"/>
      <c r="I620" s="51"/>
      <c r="J620" s="50"/>
      <c r="K620" s="50"/>
      <c r="L620" s="269"/>
      <c r="M620" s="49"/>
      <c r="N620" s="50"/>
      <c r="O620" s="86"/>
      <c r="P620" s="50"/>
      <c r="Q620" s="50"/>
      <c r="R620" s="52"/>
      <c r="S620" s="50"/>
      <c r="T620" s="50"/>
      <c r="U620" s="50"/>
      <c r="V620" s="50"/>
      <c r="W620" s="50"/>
      <c r="X620" s="50"/>
      <c r="Y620" s="50"/>
      <c r="Z620" s="50"/>
      <c r="AA620" s="50"/>
      <c r="AB620" s="50"/>
      <c r="AC620" s="50"/>
      <c r="AD620" s="50"/>
      <c r="AE620" s="50"/>
      <c r="AF620" s="50"/>
      <c r="AG620" s="50"/>
      <c r="AH620" s="50"/>
      <c r="AI620" s="50"/>
      <c r="AJ620" s="50"/>
      <c r="AK620" s="54"/>
    </row>
    <row r="621" spans="2:37" x14ac:dyDescent="0.25">
      <c r="B621" s="310"/>
      <c r="C621" s="310"/>
      <c r="D621" s="310"/>
      <c r="E621" s="309"/>
      <c r="F621" s="309"/>
      <c r="G621" s="309"/>
      <c r="H621" s="309"/>
      <c r="I621" s="51"/>
      <c r="J621" s="50"/>
      <c r="K621" s="50"/>
      <c r="L621" s="269"/>
      <c r="M621" s="49"/>
      <c r="N621" s="50"/>
      <c r="O621" s="86"/>
      <c r="P621" s="50"/>
      <c r="Q621" s="50"/>
      <c r="R621" s="52"/>
      <c r="S621" s="50"/>
      <c r="T621" s="50"/>
      <c r="U621" s="50"/>
      <c r="V621" s="50"/>
      <c r="W621" s="50"/>
      <c r="X621" s="50"/>
      <c r="Y621" s="50"/>
      <c r="Z621" s="50"/>
      <c r="AA621" s="50"/>
      <c r="AB621" s="50"/>
      <c r="AC621" s="50"/>
      <c r="AD621" s="50"/>
      <c r="AE621" s="50"/>
      <c r="AF621" s="50"/>
      <c r="AG621" s="50"/>
      <c r="AH621" s="50"/>
      <c r="AI621" s="50"/>
      <c r="AJ621" s="50"/>
      <c r="AK621" s="54"/>
    </row>
    <row r="622" spans="2:37" x14ac:dyDescent="0.25">
      <c r="B622" s="310"/>
      <c r="C622" s="310"/>
      <c r="D622" s="310"/>
      <c r="E622" s="309"/>
      <c r="F622" s="309"/>
      <c r="G622" s="309"/>
      <c r="H622" s="309"/>
      <c r="I622" s="51"/>
      <c r="J622" s="50"/>
      <c r="K622" s="50"/>
      <c r="L622" s="269"/>
      <c r="M622" s="49"/>
      <c r="N622" s="50"/>
      <c r="O622" s="86"/>
      <c r="P622" s="50"/>
      <c r="Q622" s="50"/>
      <c r="R622" s="52"/>
      <c r="S622" s="50"/>
      <c r="T622" s="50"/>
      <c r="U622" s="50"/>
      <c r="V622" s="50"/>
      <c r="W622" s="50"/>
      <c r="X622" s="50"/>
      <c r="Y622" s="50"/>
      <c r="Z622" s="50"/>
      <c r="AA622" s="50"/>
      <c r="AB622" s="50"/>
      <c r="AC622" s="50"/>
      <c r="AD622" s="50"/>
      <c r="AE622" s="50"/>
      <c r="AF622" s="50"/>
      <c r="AG622" s="50"/>
      <c r="AH622" s="50"/>
      <c r="AI622" s="50"/>
      <c r="AJ622" s="50"/>
      <c r="AK622" s="54"/>
    </row>
    <row r="623" spans="2:37" x14ac:dyDescent="0.25">
      <c r="B623" s="310"/>
      <c r="C623" s="310"/>
      <c r="D623" s="310"/>
      <c r="E623" s="309"/>
      <c r="F623" s="309"/>
      <c r="G623" s="309"/>
      <c r="H623" s="309"/>
      <c r="I623" s="51"/>
      <c r="J623" s="50"/>
      <c r="K623" s="50"/>
      <c r="L623" s="269"/>
      <c r="M623" s="49"/>
      <c r="N623" s="50"/>
      <c r="O623" s="86"/>
      <c r="P623" s="50"/>
      <c r="Q623" s="50"/>
      <c r="R623" s="52"/>
      <c r="S623" s="50"/>
      <c r="T623" s="50"/>
      <c r="U623" s="50"/>
      <c r="V623" s="50"/>
      <c r="W623" s="50"/>
      <c r="X623" s="50"/>
      <c r="Y623" s="50"/>
      <c r="Z623" s="50"/>
      <c r="AA623" s="50"/>
      <c r="AB623" s="50"/>
      <c r="AC623" s="50"/>
      <c r="AD623" s="50"/>
      <c r="AE623" s="50"/>
      <c r="AF623" s="50"/>
      <c r="AG623" s="50"/>
      <c r="AH623" s="50"/>
      <c r="AI623" s="50"/>
      <c r="AJ623" s="50"/>
      <c r="AK623" s="54"/>
    </row>
    <row r="624" spans="2:37" x14ac:dyDescent="0.25">
      <c r="B624" s="310"/>
      <c r="C624" s="310"/>
      <c r="D624" s="310"/>
      <c r="E624" s="309"/>
      <c r="F624" s="309"/>
      <c r="G624" s="309"/>
      <c r="H624" s="309"/>
      <c r="I624" s="51"/>
      <c r="J624" s="50"/>
      <c r="K624" s="50"/>
      <c r="L624" s="269"/>
      <c r="M624" s="49"/>
      <c r="N624" s="50"/>
      <c r="O624" s="86"/>
      <c r="P624" s="50"/>
      <c r="Q624" s="50"/>
      <c r="R624" s="52"/>
      <c r="S624" s="50"/>
      <c r="T624" s="50"/>
      <c r="U624" s="50"/>
      <c r="V624" s="50"/>
      <c r="W624" s="50"/>
      <c r="X624" s="50"/>
      <c r="Y624" s="50"/>
      <c r="Z624" s="50"/>
      <c r="AA624" s="50"/>
      <c r="AB624" s="50"/>
      <c r="AC624" s="50"/>
      <c r="AD624" s="50"/>
      <c r="AE624" s="50"/>
      <c r="AF624" s="50"/>
      <c r="AG624" s="50"/>
      <c r="AH624" s="50"/>
      <c r="AI624" s="50"/>
      <c r="AJ624" s="50"/>
      <c r="AK624" s="54"/>
    </row>
    <row r="625" spans="2:37" x14ac:dyDescent="0.25">
      <c r="B625" s="310"/>
      <c r="C625" s="310"/>
      <c r="D625" s="310"/>
      <c r="E625" s="309"/>
      <c r="F625" s="309"/>
      <c r="G625" s="309"/>
      <c r="H625" s="309"/>
      <c r="I625" s="51"/>
      <c r="J625" s="50"/>
      <c r="K625" s="50"/>
      <c r="L625" s="269"/>
      <c r="M625" s="49"/>
      <c r="N625" s="50"/>
      <c r="O625" s="86"/>
      <c r="P625" s="50"/>
      <c r="Q625" s="50"/>
      <c r="R625" s="52"/>
      <c r="S625" s="50"/>
      <c r="T625" s="50"/>
      <c r="U625" s="50"/>
      <c r="V625" s="50"/>
      <c r="W625" s="50"/>
      <c r="X625" s="50"/>
      <c r="Y625" s="50"/>
      <c r="Z625" s="50"/>
      <c r="AA625" s="50"/>
      <c r="AB625" s="50"/>
      <c r="AC625" s="50"/>
      <c r="AD625" s="50"/>
      <c r="AE625" s="50"/>
      <c r="AF625" s="50"/>
      <c r="AG625" s="50"/>
      <c r="AH625" s="50"/>
      <c r="AI625" s="50"/>
      <c r="AJ625" s="50"/>
      <c r="AK625" s="54"/>
    </row>
    <row r="626" spans="2:37" x14ac:dyDescent="0.25">
      <c r="B626" s="310"/>
      <c r="C626" s="310"/>
      <c r="D626" s="310"/>
      <c r="E626" s="309"/>
      <c r="F626" s="309"/>
      <c r="G626" s="309"/>
      <c r="H626" s="309"/>
      <c r="I626" s="51"/>
      <c r="J626" s="50"/>
      <c r="K626" s="50"/>
      <c r="L626" s="269"/>
      <c r="M626" s="49"/>
      <c r="N626" s="50"/>
      <c r="O626" s="86"/>
      <c r="P626" s="50"/>
      <c r="Q626" s="50"/>
      <c r="R626" s="52"/>
      <c r="S626" s="50"/>
      <c r="T626" s="50"/>
      <c r="U626" s="50"/>
      <c r="V626" s="50"/>
      <c r="W626" s="50"/>
      <c r="X626" s="50"/>
      <c r="Y626" s="50"/>
      <c r="Z626" s="50"/>
      <c r="AA626" s="50"/>
      <c r="AB626" s="50"/>
      <c r="AC626" s="50"/>
      <c r="AD626" s="50"/>
      <c r="AE626" s="50"/>
      <c r="AF626" s="50"/>
      <c r="AG626" s="50"/>
      <c r="AH626" s="50"/>
      <c r="AI626" s="50"/>
      <c r="AJ626" s="50"/>
      <c r="AK626" s="54"/>
    </row>
    <row r="627" spans="2:37" x14ac:dyDescent="0.25">
      <c r="B627" s="310"/>
      <c r="C627" s="310"/>
      <c r="D627" s="310"/>
      <c r="E627" s="309"/>
      <c r="F627" s="309"/>
      <c r="G627" s="309"/>
      <c r="H627" s="309"/>
      <c r="I627" s="51"/>
      <c r="J627" s="50"/>
      <c r="K627" s="50"/>
      <c r="L627" s="269"/>
      <c r="M627" s="49"/>
      <c r="N627" s="50"/>
      <c r="O627" s="86"/>
      <c r="P627" s="50"/>
      <c r="Q627" s="50"/>
      <c r="R627" s="52"/>
      <c r="S627" s="50"/>
      <c r="T627" s="50"/>
      <c r="U627" s="50"/>
      <c r="V627" s="50"/>
      <c r="W627" s="50"/>
      <c r="X627" s="50"/>
      <c r="Y627" s="50"/>
      <c r="Z627" s="50"/>
      <c r="AA627" s="50"/>
      <c r="AB627" s="50"/>
      <c r="AC627" s="50"/>
      <c r="AD627" s="50"/>
      <c r="AE627" s="50"/>
      <c r="AF627" s="50"/>
      <c r="AG627" s="50"/>
      <c r="AH627" s="50"/>
      <c r="AI627" s="50"/>
      <c r="AJ627" s="50"/>
      <c r="AK627" s="54"/>
    </row>
    <row r="628" spans="2:37" x14ac:dyDescent="0.25">
      <c r="B628" s="310"/>
      <c r="C628" s="310"/>
      <c r="D628" s="310"/>
      <c r="E628" s="309"/>
      <c r="F628" s="309"/>
      <c r="G628" s="309"/>
      <c r="H628" s="309"/>
      <c r="I628" s="51"/>
      <c r="J628" s="50"/>
      <c r="K628" s="50"/>
      <c r="L628" s="269"/>
      <c r="M628" s="49"/>
      <c r="N628" s="50"/>
      <c r="O628" s="86"/>
      <c r="P628" s="50"/>
      <c r="Q628" s="50"/>
      <c r="R628" s="52"/>
      <c r="S628" s="50"/>
      <c r="T628" s="50"/>
      <c r="U628" s="50"/>
      <c r="V628" s="50"/>
      <c r="W628" s="50"/>
      <c r="X628" s="50"/>
      <c r="Y628" s="50"/>
      <c r="Z628" s="50"/>
      <c r="AA628" s="50"/>
      <c r="AB628" s="50"/>
      <c r="AC628" s="50"/>
      <c r="AD628" s="50"/>
      <c r="AE628" s="50"/>
      <c r="AF628" s="50"/>
      <c r="AG628" s="50"/>
      <c r="AH628" s="50"/>
      <c r="AI628" s="50"/>
      <c r="AJ628" s="50"/>
      <c r="AK628" s="54"/>
    </row>
    <row r="629" spans="2:37" x14ac:dyDescent="0.25">
      <c r="B629" s="310"/>
      <c r="C629" s="310"/>
      <c r="D629" s="310"/>
      <c r="E629" s="309"/>
      <c r="F629" s="309"/>
      <c r="G629" s="309"/>
      <c r="H629" s="309"/>
      <c r="I629" s="51"/>
      <c r="J629" s="50"/>
      <c r="K629" s="50"/>
      <c r="L629" s="269"/>
      <c r="M629" s="49"/>
      <c r="N629" s="50"/>
      <c r="O629" s="86"/>
      <c r="P629" s="50"/>
      <c r="Q629" s="50"/>
      <c r="R629" s="52"/>
      <c r="S629" s="50"/>
      <c r="T629" s="50"/>
      <c r="U629" s="50"/>
      <c r="V629" s="50"/>
      <c r="W629" s="50"/>
      <c r="X629" s="50"/>
      <c r="Y629" s="50"/>
      <c r="Z629" s="50"/>
      <c r="AA629" s="50"/>
      <c r="AB629" s="50"/>
      <c r="AC629" s="50"/>
      <c r="AD629" s="50"/>
      <c r="AE629" s="50"/>
      <c r="AF629" s="50"/>
      <c r="AG629" s="50"/>
      <c r="AH629" s="50"/>
      <c r="AI629" s="50"/>
      <c r="AJ629" s="50"/>
      <c r="AK629" s="54"/>
    </row>
    <row r="630" spans="2:37" x14ac:dyDescent="0.25">
      <c r="B630" s="310"/>
      <c r="C630" s="310"/>
      <c r="D630" s="310"/>
      <c r="E630" s="309"/>
      <c r="F630" s="309"/>
      <c r="G630" s="309"/>
      <c r="H630" s="309"/>
      <c r="I630" s="51"/>
      <c r="J630" s="50"/>
      <c r="K630" s="50"/>
      <c r="L630" s="269"/>
      <c r="M630" s="49"/>
      <c r="N630" s="50"/>
      <c r="O630" s="86"/>
      <c r="P630" s="50"/>
      <c r="Q630" s="50"/>
      <c r="R630" s="52"/>
      <c r="S630" s="50"/>
      <c r="T630" s="50"/>
      <c r="U630" s="50"/>
      <c r="V630" s="50"/>
      <c r="W630" s="50"/>
      <c r="X630" s="50"/>
      <c r="Y630" s="50"/>
      <c r="Z630" s="50"/>
      <c r="AA630" s="50"/>
      <c r="AB630" s="50"/>
      <c r="AC630" s="50"/>
      <c r="AD630" s="50"/>
      <c r="AE630" s="50"/>
      <c r="AF630" s="50"/>
      <c r="AG630" s="50"/>
      <c r="AH630" s="50"/>
      <c r="AI630" s="50"/>
      <c r="AJ630" s="50"/>
      <c r="AK630" s="54"/>
    </row>
    <row r="631" spans="2:37" x14ac:dyDescent="0.25">
      <c r="B631" s="310"/>
      <c r="C631" s="310"/>
      <c r="D631" s="310"/>
      <c r="E631" s="309"/>
      <c r="F631" s="309"/>
      <c r="G631" s="309"/>
      <c r="H631" s="309"/>
      <c r="I631" s="51"/>
      <c r="J631" s="50"/>
      <c r="K631" s="50"/>
      <c r="L631" s="269"/>
      <c r="M631" s="49"/>
      <c r="N631" s="50"/>
      <c r="O631" s="86"/>
      <c r="P631" s="50"/>
      <c r="Q631" s="50"/>
      <c r="R631" s="52"/>
      <c r="S631" s="50"/>
      <c r="T631" s="50"/>
      <c r="U631" s="50"/>
      <c r="V631" s="50"/>
      <c r="W631" s="50"/>
      <c r="X631" s="50"/>
      <c r="Y631" s="50"/>
      <c r="Z631" s="50"/>
      <c r="AA631" s="50"/>
      <c r="AB631" s="50"/>
      <c r="AC631" s="50"/>
      <c r="AD631" s="50"/>
      <c r="AE631" s="50"/>
      <c r="AF631" s="50"/>
      <c r="AG631" s="50"/>
      <c r="AH631" s="50"/>
      <c r="AI631" s="50"/>
      <c r="AJ631" s="50"/>
      <c r="AK631" s="54"/>
    </row>
    <row r="632" spans="2:37" x14ac:dyDescent="0.25">
      <c r="B632" s="310"/>
      <c r="C632" s="310"/>
      <c r="D632" s="310"/>
      <c r="E632" s="309"/>
      <c r="F632" s="309"/>
      <c r="G632" s="309"/>
      <c r="H632" s="309"/>
      <c r="I632" s="51"/>
      <c r="J632" s="50"/>
      <c r="K632" s="50"/>
      <c r="L632" s="269"/>
      <c r="M632" s="49"/>
      <c r="N632" s="50"/>
      <c r="O632" s="86"/>
      <c r="P632" s="50"/>
      <c r="Q632" s="50"/>
      <c r="R632" s="52"/>
      <c r="S632" s="50"/>
      <c r="T632" s="50"/>
      <c r="U632" s="50"/>
      <c r="V632" s="50"/>
      <c r="W632" s="50"/>
      <c r="X632" s="50"/>
      <c r="Y632" s="50"/>
      <c r="Z632" s="50"/>
      <c r="AA632" s="50"/>
      <c r="AB632" s="50"/>
      <c r="AC632" s="50"/>
      <c r="AD632" s="50"/>
      <c r="AE632" s="50"/>
      <c r="AF632" s="50"/>
      <c r="AG632" s="50"/>
      <c r="AH632" s="50"/>
      <c r="AI632" s="50"/>
      <c r="AJ632" s="50"/>
      <c r="AK632" s="54"/>
    </row>
    <row r="633" spans="2:37" x14ac:dyDescent="0.25">
      <c r="B633" s="310"/>
      <c r="C633" s="310"/>
      <c r="D633" s="310"/>
      <c r="E633" s="309"/>
      <c r="F633" s="309"/>
      <c r="G633" s="309"/>
      <c r="H633" s="309"/>
      <c r="I633" s="51"/>
      <c r="J633" s="50"/>
      <c r="K633" s="50"/>
      <c r="L633" s="269"/>
      <c r="M633" s="49"/>
      <c r="N633" s="50"/>
      <c r="O633" s="86"/>
      <c r="P633" s="50"/>
      <c r="Q633" s="50"/>
      <c r="R633" s="52"/>
      <c r="S633" s="50"/>
      <c r="T633" s="50"/>
      <c r="U633" s="50"/>
      <c r="V633" s="50"/>
      <c r="W633" s="50"/>
      <c r="X633" s="50"/>
      <c r="Y633" s="50"/>
      <c r="Z633" s="50"/>
      <c r="AA633" s="50"/>
      <c r="AB633" s="50"/>
      <c r="AC633" s="50"/>
      <c r="AD633" s="50"/>
      <c r="AE633" s="50"/>
      <c r="AF633" s="50"/>
      <c r="AG633" s="50"/>
      <c r="AH633" s="50"/>
      <c r="AI633" s="50"/>
      <c r="AJ633" s="50"/>
      <c r="AK633" s="54"/>
    </row>
    <row r="634" spans="2:37" x14ac:dyDescent="0.25">
      <c r="B634" s="310"/>
      <c r="C634" s="310"/>
      <c r="D634" s="310"/>
      <c r="E634" s="309"/>
      <c r="F634" s="309"/>
      <c r="G634" s="309"/>
      <c r="H634" s="309"/>
      <c r="I634" s="51"/>
      <c r="J634" s="50"/>
      <c r="K634" s="50"/>
      <c r="L634" s="269"/>
      <c r="M634" s="49"/>
      <c r="N634" s="50"/>
      <c r="O634" s="86"/>
      <c r="P634" s="50"/>
      <c r="Q634" s="50"/>
      <c r="R634" s="52"/>
      <c r="S634" s="50"/>
      <c r="T634" s="50"/>
      <c r="U634" s="50"/>
      <c r="V634" s="50"/>
      <c r="W634" s="50"/>
      <c r="X634" s="50"/>
      <c r="Y634" s="50"/>
      <c r="Z634" s="50"/>
      <c r="AA634" s="50"/>
      <c r="AB634" s="50"/>
      <c r="AC634" s="50"/>
      <c r="AD634" s="50"/>
      <c r="AE634" s="50"/>
      <c r="AF634" s="50"/>
      <c r="AG634" s="50"/>
      <c r="AH634" s="50"/>
      <c r="AI634" s="50"/>
      <c r="AJ634" s="50"/>
      <c r="AK634" s="54"/>
    </row>
    <row r="635" spans="2:37" x14ac:dyDescent="0.25">
      <c r="B635" s="310"/>
      <c r="C635" s="310"/>
      <c r="D635" s="33"/>
      <c r="E635" s="309"/>
      <c r="F635" s="309"/>
      <c r="G635" s="309"/>
      <c r="H635" s="309"/>
      <c r="I635" s="51"/>
      <c r="J635" s="50"/>
      <c r="K635" s="50"/>
      <c r="L635" s="269"/>
      <c r="M635" s="49"/>
      <c r="N635" s="50"/>
      <c r="O635" s="86"/>
      <c r="P635" s="50"/>
      <c r="Q635" s="50"/>
      <c r="R635" s="52"/>
      <c r="S635" s="50"/>
      <c r="T635" s="50"/>
      <c r="U635" s="50"/>
      <c r="V635" s="50"/>
      <c r="W635" s="50"/>
      <c r="X635" s="50"/>
      <c r="Y635" s="50"/>
      <c r="Z635" s="50"/>
      <c r="AA635" s="50"/>
      <c r="AB635" s="50"/>
      <c r="AC635" s="50"/>
      <c r="AD635" s="50"/>
      <c r="AE635" s="50"/>
      <c r="AF635" s="50"/>
      <c r="AG635" s="50"/>
      <c r="AH635" s="50"/>
      <c r="AI635" s="50"/>
      <c r="AJ635" s="50"/>
      <c r="AK635" s="54"/>
    </row>
    <row r="636" spans="2:37" x14ac:dyDescent="0.25">
      <c r="B636" s="310"/>
      <c r="C636" s="310"/>
      <c r="D636" s="310"/>
      <c r="E636" s="309"/>
      <c r="F636" s="309"/>
      <c r="G636" s="309"/>
      <c r="H636" s="309"/>
      <c r="I636" s="51"/>
      <c r="J636" s="50"/>
      <c r="K636" s="50"/>
      <c r="L636" s="269"/>
      <c r="M636" s="49"/>
      <c r="N636" s="50"/>
      <c r="O636" s="86"/>
      <c r="P636" s="50"/>
      <c r="Q636" s="50"/>
      <c r="R636" s="52"/>
      <c r="S636" s="50"/>
      <c r="T636" s="50"/>
      <c r="U636" s="50"/>
      <c r="V636" s="50"/>
      <c r="W636" s="50"/>
      <c r="X636" s="50"/>
      <c r="Y636" s="50"/>
      <c r="Z636" s="50"/>
      <c r="AA636" s="50"/>
      <c r="AB636" s="50"/>
      <c r="AC636" s="50"/>
      <c r="AD636" s="50"/>
      <c r="AE636" s="50"/>
      <c r="AF636" s="50"/>
      <c r="AG636" s="50"/>
      <c r="AH636" s="50"/>
      <c r="AI636" s="50"/>
      <c r="AJ636" s="50"/>
      <c r="AK636" s="54"/>
    </row>
    <row r="637" spans="2:37" x14ac:dyDescent="0.25">
      <c r="B637" s="310"/>
      <c r="C637" s="310"/>
      <c r="D637" s="310"/>
      <c r="E637" s="309"/>
      <c r="F637" s="309"/>
      <c r="G637" s="309"/>
      <c r="H637" s="309"/>
      <c r="I637" s="51"/>
      <c r="J637" s="50"/>
      <c r="K637" s="50"/>
      <c r="L637" s="269"/>
      <c r="M637" s="49"/>
      <c r="N637" s="50"/>
      <c r="O637" s="86"/>
      <c r="P637" s="50"/>
      <c r="Q637" s="50"/>
      <c r="R637" s="52"/>
      <c r="S637" s="50"/>
      <c r="T637" s="50"/>
      <c r="U637" s="50"/>
      <c r="V637" s="50"/>
      <c r="W637" s="50"/>
      <c r="X637" s="50"/>
      <c r="Y637" s="50"/>
      <c r="Z637" s="50"/>
      <c r="AA637" s="50"/>
      <c r="AB637" s="50"/>
      <c r="AC637" s="50"/>
      <c r="AD637" s="50"/>
      <c r="AE637" s="50"/>
      <c r="AF637" s="50"/>
      <c r="AG637" s="50"/>
      <c r="AH637" s="50"/>
      <c r="AI637" s="50"/>
      <c r="AJ637" s="50"/>
      <c r="AK637" s="54"/>
    </row>
    <row r="638" spans="2:37" x14ac:dyDescent="0.25">
      <c r="B638" s="310"/>
      <c r="C638" s="310"/>
      <c r="D638" s="310"/>
      <c r="E638" s="309"/>
      <c r="F638" s="309"/>
      <c r="G638" s="309"/>
      <c r="H638" s="309"/>
      <c r="I638" s="51"/>
      <c r="J638" s="50"/>
      <c r="K638" s="50"/>
      <c r="L638" s="269"/>
      <c r="M638" s="49"/>
      <c r="N638" s="50"/>
      <c r="O638" s="86"/>
      <c r="P638" s="50"/>
      <c r="Q638" s="50"/>
      <c r="R638" s="52"/>
      <c r="S638" s="50"/>
      <c r="T638" s="50"/>
      <c r="U638" s="50"/>
      <c r="V638" s="50"/>
      <c r="W638" s="50"/>
      <c r="X638" s="50"/>
      <c r="Y638" s="50"/>
      <c r="Z638" s="50"/>
      <c r="AA638" s="50"/>
      <c r="AB638" s="50"/>
      <c r="AC638" s="50"/>
      <c r="AD638" s="50"/>
      <c r="AE638" s="50"/>
      <c r="AF638" s="50"/>
      <c r="AG638" s="50"/>
      <c r="AH638" s="50"/>
      <c r="AI638" s="50"/>
      <c r="AJ638" s="50"/>
      <c r="AK638" s="54"/>
    </row>
    <row r="639" spans="2:37" x14ac:dyDescent="0.25">
      <c r="B639" s="310"/>
      <c r="C639" s="310"/>
      <c r="D639" s="310"/>
      <c r="E639" s="309"/>
      <c r="F639" s="309"/>
      <c r="G639" s="309"/>
      <c r="H639" s="309"/>
      <c r="I639" s="51"/>
      <c r="J639" s="50"/>
      <c r="K639" s="50"/>
      <c r="L639" s="269"/>
      <c r="M639" s="49"/>
      <c r="N639" s="50"/>
      <c r="O639" s="86"/>
      <c r="P639" s="50"/>
      <c r="Q639" s="50"/>
      <c r="R639" s="52"/>
      <c r="S639" s="50"/>
      <c r="T639" s="50"/>
      <c r="U639" s="50"/>
      <c r="V639" s="50"/>
      <c r="W639" s="50"/>
      <c r="X639" s="50"/>
      <c r="Y639" s="50"/>
      <c r="Z639" s="50"/>
      <c r="AA639" s="50"/>
      <c r="AB639" s="50"/>
      <c r="AC639" s="50"/>
      <c r="AD639" s="50"/>
      <c r="AE639" s="50"/>
      <c r="AF639" s="50"/>
      <c r="AG639" s="50"/>
      <c r="AH639" s="50"/>
      <c r="AI639" s="50"/>
      <c r="AJ639" s="50"/>
      <c r="AK639" s="54"/>
    </row>
    <row r="640" spans="2:37" x14ac:dyDescent="0.25">
      <c r="B640" s="310"/>
      <c r="C640" s="310"/>
      <c r="D640" s="310"/>
      <c r="E640" s="309"/>
      <c r="F640" s="309"/>
      <c r="G640" s="309"/>
      <c r="H640" s="309"/>
      <c r="I640" s="51"/>
      <c r="J640" s="50"/>
      <c r="K640" s="50"/>
      <c r="L640" s="269"/>
      <c r="M640" s="49"/>
      <c r="N640" s="50"/>
      <c r="O640" s="86"/>
      <c r="P640" s="50"/>
      <c r="Q640" s="50"/>
      <c r="R640" s="52"/>
      <c r="S640" s="50"/>
      <c r="T640" s="50"/>
      <c r="U640" s="50"/>
      <c r="V640" s="50"/>
      <c r="W640" s="50"/>
      <c r="X640" s="50"/>
      <c r="Y640" s="50"/>
      <c r="Z640" s="50"/>
      <c r="AA640" s="50"/>
      <c r="AB640" s="50"/>
      <c r="AC640" s="50"/>
      <c r="AD640" s="50"/>
      <c r="AE640" s="50"/>
      <c r="AF640" s="50"/>
      <c r="AG640" s="50"/>
      <c r="AH640" s="50"/>
      <c r="AI640" s="50"/>
      <c r="AJ640" s="50"/>
      <c r="AK640" s="54"/>
    </row>
    <row r="641" spans="2:37" x14ac:dyDescent="0.25">
      <c r="B641" s="310"/>
      <c r="C641" s="310"/>
      <c r="D641" s="310"/>
      <c r="E641" s="309"/>
      <c r="F641" s="309"/>
      <c r="G641" s="309"/>
      <c r="H641" s="309"/>
      <c r="I641" s="51"/>
      <c r="J641" s="50"/>
      <c r="K641" s="50"/>
      <c r="L641" s="269"/>
      <c r="M641" s="49"/>
      <c r="N641" s="50"/>
      <c r="O641" s="86"/>
      <c r="P641" s="50"/>
      <c r="Q641" s="50"/>
      <c r="R641" s="52"/>
      <c r="S641" s="50"/>
      <c r="T641" s="50"/>
      <c r="U641" s="50"/>
      <c r="V641" s="50"/>
      <c r="W641" s="50"/>
      <c r="X641" s="50"/>
      <c r="Y641" s="50"/>
      <c r="Z641" s="50"/>
      <c r="AA641" s="50"/>
      <c r="AB641" s="50"/>
      <c r="AC641" s="50"/>
      <c r="AD641" s="50"/>
      <c r="AE641" s="50"/>
      <c r="AF641" s="50"/>
      <c r="AG641" s="50"/>
      <c r="AH641" s="50"/>
      <c r="AI641" s="50"/>
      <c r="AJ641" s="50"/>
      <c r="AK641" s="54"/>
    </row>
    <row r="642" spans="2:37" x14ac:dyDescent="0.25">
      <c r="B642" s="310"/>
      <c r="C642" s="310"/>
      <c r="D642" s="310"/>
      <c r="E642" s="309"/>
      <c r="F642" s="309"/>
      <c r="G642" s="309"/>
      <c r="H642" s="309"/>
      <c r="I642" s="51"/>
      <c r="J642" s="50"/>
      <c r="K642" s="50"/>
      <c r="L642" s="269"/>
      <c r="M642" s="49"/>
      <c r="N642" s="50"/>
      <c r="O642" s="86"/>
      <c r="P642" s="50"/>
      <c r="Q642" s="50"/>
      <c r="R642" s="52"/>
      <c r="S642" s="50"/>
      <c r="T642" s="50"/>
      <c r="U642" s="50"/>
      <c r="V642" s="50"/>
      <c r="W642" s="50"/>
      <c r="X642" s="50"/>
      <c r="Y642" s="50"/>
      <c r="Z642" s="50"/>
      <c r="AA642" s="50"/>
      <c r="AB642" s="50"/>
      <c r="AC642" s="50"/>
      <c r="AD642" s="50"/>
      <c r="AE642" s="50"/>
      <c r="AF642" s="50"/>
      <c r="AG642" s="50"/>
      <c r="AH642" s="50"/>
      <c r="AI642" s="50"/>
      <c r="AJ642" s="50"/>
      <c r="AK642" s="54"/>
    </row>
    <row r="643" spans="2:37" x14ac:dyDescent="0.25">
      <c r="B643" s="310"/>
      <c r="C643" s="310"/>
      <c r="D643" s="310"/>
      <c r="E643" s="309"/>
      <c r="F643" s="309"/>
      <c r="G643" s="309"/>
      <c r="H643" s="309"/>
      <c r="I643" s="51"/>
      <c r="J643" s="50"/>
      <c r="K643" s="50"/>
      <c r="L643" s="269"/>
      <c r="M643" s="49"/>
      <c r="N643" s="50"/>
      <c r="O643" s="86"/>
      <c r="P643" s="50"/>
      <c r="Q643" s="50"/>
      <c r="R643" s="52"/>
      <c r="S643" s="50"/>
      <c r="T643" s="50"/>
      <c r="U643" s="50"/>
      <c r="V643" s="50"/>
      <c r="W643" s="50"/>
      <c r="X643" s="50"/>
      <c r="Y643" s="50"/>
      <c r="Z643" s="50"/>
      <c r="AA643" s="50"/>
      <c r="AB643" s="50"/>
      <c r="AC643" s="50"/>
      <c r="AD643" s="50"/>
      <c r="AE643" s="50"/>
      <c r="AF643" s="50"/>
      <c r="AG643" s="50"/>
      <c r="AH643" s="50"/>
      <c r="AI643" s="50"/>
      <c r="AJ643" s="50"/>
      <c r="AK643" s="54"/>
    </row>
    <row r="644" spans="2:37" x14ac:dyDescent="0.25">
      <c r="B644" s="310"/>
      <c r="C644" s="310"/>
      <c r="D644" s="310"/>
      <c r="E644" s="309"/>
      <c r="F644" s="309"/>
      <c r="G644" s="309"/>
      <c r="H644" s="309"/>
      <c r="I644" s="51"/>
      <c r="J644" s="50"/>
      <c r="K644" s="50"/>
      <c r="L644" s="269"/>
      <c r="M644" s="49"/>
      <c r="N644" s="50"/>
      <c r="O644" s="86"/>
      <c r="P644" s="50"/>
      <c r="Q644" s="50"/>
      <c r="R644" s="52"/>
      <c r="S644" s="50"/>
      <c r="T644" s="50"/>
      <c r="U644" s="50"/>
      <c r="V644" s="50"/>
      <c r="W644" s="50"/>
      <c r="X644" s="50"/>
      <c r="Y644" s="50"/>
      <c r="Z644" s="50"/>
      <c r="AA644" s="50"/>
      <c r="AB644" s="50"/>
      <c r="AC644" s="50"/>
      <c r="AD644" s="50"/>
      <c r="AE644" s="50"/>
      <c r="AF644" s="50"/>
      <c r="AG644" s="50"/>
      <c r="AH644" s="50"/>
      <c r="AI644" s="50"/>
      <c r="AJ644" s="50"/>
      <c r="AK644" s="54"/>
    </row>
    <row r="645" spans="2:37" x14ac:dyDescent="0.25">
      <c r="B645" s="310"/>
      <c r="C645" s="310"/>
      <c r="D645" s="310"/>
      <c r="E645" s="309"/>
      <c r="F645" s="309"/>
      <c r="G645" s="309"/>
      <c r="H645" s="309"/>
      <c r="I645" s="51"/>
      <c r="J645" s="50"/>
      <c r="K645" s="50"/>
      <c r="L645" s="269"/>
      <c r="M645" s="49"/>
      <c r="N645" s="50"/>
      <c r="O645" s="86"/>
      <c r="P645" s="50"/>
      <c r="Q645" s="50"/>
      <c r="R645" s="52"/>
      <c r="S645" s="50"/>
      <c r="T645" s="50"/>
      <c r="U645" s="50"/>
      <c r="V645" s="50"/>
      <c r="W645" s="50"/>
      <c r="X645" s="50"/>
      <c r="Y645" s="50"/>
      <c r="Z645" s="50"/>
      <c r="AA645" s="50"/>
      <c r="AB645" s="50"/>
      <c r="AC645" s="50"/>
      <c r="AD645" s="50"/>
      <c r="AE645" s="50"/>
      <c r="AF645" s="50"/>
      <c r="AG645" s="50"/>
      <c r="AH645" s="50"/>
      <c r="AI645" s="50"/>
      <c r="AJ645" s="50"/>
      <c r="AK645" s="54"/>
    </row>
    <row r="646" spans="2:37" x14ac:dyDescent="0.25">
      <c r="B646" s="310"/>
      <c r="C646" s="310"/>
      <c r="D646" s="310"/>
      <c r="E646" s="309"/>
      <c r="F646" s="309"/>
      <c r="G646" s="309"/>
      <c r="H646" s="309"/>
      <c r="I646" s="51"/>
      <c r="J646" s="50"/>
      <c r="K646" s="50"/>
      <c r="L646" s="269"/>
      <c r="M646" s="49"/>
      <c r="N646" s="50"/>
      <c r="O646" s="86"/>
      <c r="P646" s="50"/>
      <c r="Q646" s="50"/>
      <c r="R646" s="52"/>
      <c r="S646" s="50"/>
      <c r="T646" s="50"/>
      <c r="U646" s="50"/>
      <c r="V646" s="50"/>
      <c r="W646" s="50"/>
      <c r="X646" s="50"/>
      <c r="Y646" s="50"/>
      <c r="Z646" s="50"/>
      <c r="AA646" s="50"/>
      <c r="AB646" s="50"/>
      <c r="AC646" s="50"/>
      <c r="AD646" s="50"/>
      <c r="AE646" s="50"/>
      <c r="AF646" s="50"/>
      <c r="AG646" s="50"/>
      <c r="AH646" s="50"/>
      <c r="AI646" s="50"/>
      <c r="AJ646" s="50"/>
      <c r="AK646" s="54"/>
    </row>
    <row r="647" spans="2:37" x14ac:dyDescent="0.25">
      <c r="B647" s="310"/>
      <c r="C647" s="310"/>
      <c r="D647" s="310"/>
      <c r="E647" s="309"/>
      <c r="F647" s="309"/>
      <c r="G647" s="309"/>
      <c r="H647" s="309"/>
      <c r="I647" s="51"/>
      <c r="J647" s="50"/>
      <c r="K647" s="50"/>
      <c r="L647" s="269"/>
      <c r="M647" s="49"/>
      <c r="N647" s="50"/>
      <c r="O647" s="86"/>
      <c r="P647" s="50"/>
      <c r="Q647" s="50"/>
      <c r="R647" s="52"/>
      <c r="S647" s="50"/>
      <c r="T647" s="50"/>
      <c r="U647" s="50"/>
      <c r="V647" s="50"/>
      <c r="W647" s="50"/>
      <c r="X647" s="50"/>
      <c r="Y647" s="50"/>
      <c r="Z647" s="50"/>
      <c r="AA647" s="50"/>
      <c r="AB647" s="50"/>
      <c r="AC647" s="50"/>
      <c r="AD647" s="50"/>
      <c r="AE647" s="50"/>
      <c r="AF647" s="50"/>
      <c r="AG647" s="50"/>
      <c r="AH647" s="50"/>
      <c r="AI647" s="50"/>
      <c r="AJ647" s="50"/>
      <c r="AK647" s="54"/>
    </row>
    <row r="648" spans="2:37" x14ac:dyDescent="0.25">
      <c r="B648" s="310"/>
      <c r="C648" s="310"/>
      <c r="D648" s="310"/>
      <c r="E648" s="309"/>
      <c r="F648" s="309"/>
      <c r="G648" s="309"/>
      <c r="H648" s="309"/>
      <c r="I648" s="51"/>
      <c r="J648" s="50"/>
      <c r="K648" s="50"/>
      <c r="L648" s="269"/>
      <c r="M648" s="49"/>
      <c r="N648" s="50"/>
      <c r="O648" s="86"/>
      <c r="P648" s="50"/>
      <c r="Q648" s="50"/>
      <c r="R648" s="52"/>
      <c r="S648" s="50"/>
      <c r="T648" s="50"/>
      <c r="U648" s="50"/>
      <c r="V648" s="50"/>
      <c r="W648" s="50"/>
      <c r="X648" s="50"/>
      <c r="Y648" s="50"/>
      <c r="Z648" s="50"/>
      <c r="AA648" s="50"/>
      <c r="AB648" s="50"/>
      <c r="AC648" s="50"/>
      <c r="AD648" s="50"/>
      <c r="AE648" s="50"/>
      <c r="AF648" s="50"/>
      <c r="AG648" s="50"/>
      <c r="AH648" s="50"/>
      <c r="AI648" s="50"/>
      <c r="AJ648" s="50"/>
      <c r="AK648" s="54"/>
    </row>
    <row r="649" spans="2:37" x14ac:dyDescent="0.25">
      <c r="B649" s="310"/>
      <c r="C649" s="310"/>
      <c r="D649" s="310"/>
      <c r="E649" s="309"/>
      <c r="F649" s="309"/>
      <c r="G649" s="309"/>
      <c r="H649" s="309"/>
      <c r="I649" s="51"/>
      <c r="J649" s="50"/>
      <c r="K649" s="50"/>
      <c r="L649" s="269"/>
      <c r="M649" s="49"/>
      <c r="N649" s="50"/>
      <c r="O649" s="86"/>
      <c r="P649" s="50"/>
      <c r="Q649" s="50"/>
      <c r="R649" s="52"/>
      <c r="S649" s="50"/>
      <c r="T649" s="50"/>
      <c r="U649" s="50"/>
      <c r="V649" s="50"/>
      <c r="W649" s="50"/>
      <c r="X649" s="50"/>
      <c r="Y649" s="50"/>
      <c r="Z649" s="50"/>
      <c r="AA649" s="50"/>
      <c r="AB649" s="50"/>
      <c r="AC649" s="50"/>
      <c r="AD649" s="50"/>
      <c r="AE649" s="50"/>
      <c r="AF649" s="50"/>
      <c r="AG649" s="50"/>
      <c r="AH649" s="50"/>
      <c r="AI649" s="50"/>
      <c r="AJ649" s="50"/>
      <c r="AK649" s="54"/>
    </row>
    <row r="650" spans="2:37" x14ac:dyDescent="0.25">
      <c r="B650" s="310"/>
      <c r="C650" s="310"/>
      <c r="D650" s="310"/>
      <c r="E650" s="309"/>
      <c r="F650" s="309"/>
      <c r="G650" s="309"/>
      <c r="H650" s="309"/>
      <c r="I650" s="51"/>
      <c r="J650" s="50"/>
      <c r="K650" s="50"/>
      <c r="L650" s="269"/>
      <c r="M650" s="49"/>
      <c r="N650" s="50"/>
      <c r="O650" s="86"/>
      <c r="P650" s="50"/>
      <c r="Q650" s="50"/>
      <c r="R650" s="52"/>
      <c r="S650" s="50"/>
      <c r="T650" s="50"/>
      <c r="U650" s="50"/>
      <c r="V650" s="50"/>
      <c r="W650" s="50"/>
      <c r="X650" s="50"/>
      <c r="Y650" s="50"/>
      <c r="Z650" s="50"/>
      <c r="AA650" s="50"/>
      <c r="AB650" s="50"/>
      <c r="AC650" s="50"/>
      <c r="AD650" s="50"/>
      <c r="AE650" s="50"/>
      <c r="AF650" s="50"/>
      <c r="AG650" s="50"/>
      <c r="AH650" s="50"/>
      <c r="AI650" s="50"/>
      <c r="AJ650" s="50"/>
      <c r="AK650" s="54"/>
    </row>
    <row r="651" spans="2:37" x14ac:dyDescent="0.25">
      <c r="B651" s="310"/>
      <c r="C651" s="310"/>
      <c r="D651" s="310"/>
      <c r="E651" s="309"/>
      <c r="F651" s="309"/>
      <c r="G651" s="309"/>
      <c r="H651" s="309"/>
      <c r="I651" s="51"/>
      <c r="J651" s="50"/>
      <c r="K651" s="50"/>
      <c r="L651" s="269"/>
      <c r="M651" s="49"/>
      <c r="N651" s="50"/>
      <c r="O651" s="86"/>
      <c r="P651" s="50"/>
      <c r="Q651" s="50"/>
      <c r="R651" s="52"/>
      <c r="S651" s="50"/>
      <c r="T651" s="50"/>
      <c r="U651" s="50"/>
      <c r="V651" s="50"/>
      <c r="W651" s="50"/>
      <c r="X651" s="50"/>
      <c r="Y651" s="50"/>
      <c r="Z651" s="50"/>
      <c r="AA651" s="50"/>
      <c r="AB651" s="50"/>
      <c r="AC651" s="50"/>
      <c r="AD651" s="50"/>
      <c r="AE651" s="50"/>
      <c r="AF651" s="50"/>
      <c r="AG651" s="50"/>
      <c r="AH651" s="50"/>
      <c r="AI651" s="50"/>
      <c r="AJ651" s="50"/>
      <c r="AK651" s="54"/>
    </row>
    <row r="652" spans="2:37" x14ac:dyDescent="0.25">
      <c r="B652" s="310"/>
      <c r="C652" s="310"/>
      <c r="D652" s="310"/>
      <c r="E652" s="309"/>
      <c r="F652" s="309"/>
      <c r="G652" s="309"/>
      <c r="H652" s="309"/>
      <c r="I652" s="51"/>
      <c r="J652" s="50"/>
      <c r="K652" s="50"/>
      <c r="L652" s="269"/>
      <c r="M652" s="49"/>
      <c r="N652" s="50"/>
      <c r="O652" s="86"/>
      <c r="P652" s="50"/>
      <c r="Q652" s="50"/>
      <c r="R652" s="52"/>
      <c r="S652" s="50"/>
      <c r="T652" s="50"/>
      <c r="U652" s="50"/>
      <c r="V652" s="50"/>
      <c r="W652" s="50"/>
      <c r="X652" s="50"/>
      <c r="Y652" s="50"/>
      <c r="Z652" s="50"/>
      <c r="AA652" s="50"/>
      <c r="AB652" s="50"/>
      <c r="AC652" s="50"/>
      <c r="AD652" s="50"/>
      <c r="AE652" s="50"/>
      <c r="AF652" s="50"/>
      <c r="AG652" s="50"/>
      <c r="AH652" s="50"/>
      <c r="AI652" s="50"/>
      <c r="AJ652" s="50"/>
      <c r="AK652" s="54"/>
    </row>
    <row r="653" spans="2:37" x14ac:dyDescent="0.25">
      <c r="B653" s="310"/>
      <c r="C653" s="310"/>
      <c r="D653" s="310"/>
      <c r="E653" s="309"/>
      <c r="F653" s="309"/>
      <c r="G653" s="309"/>
      <c r="H653" s="309"/>
      <c r="I653" s="51"/>
      <c r="J653" s="50"/>
      <c r="K653" s="50"/>
      <c r="L653" s="269"/>
      <c r="M653" s="49"/>
      <c r="N653" s="50"/>
      <c r="O653" s="86"/>
      <c r="P653" s="50"/>
      <c r="Q653" s="50"/>
      <c r="R653" s="52"/>
      <c r="S653" s="50"/>
      <c r="T653" s="50"/>
      <c r="U653" s="50"/>
      <c r="V653" s="50"/>
      <c r="W653" s="50"/>
      <c r="X653" s="50"/>
      <c r="Y653" s="50"/>
      <c r="Z653" s="50"/>
      <c r="AA653" s="50"/>
      <c r="AB653" s="50"/>
      <c r="AC653" s="50"/>
      <c r="AD653" s="50"/>
      <c r="AE653" s="50"/>
      <c r="AF653" s="50"/>
      <c r="AG653" s="50"/>
      <c r="AH653" s="50"/>
      <c r="AI653" s="50"/>
      <c r="AJ653" s="50"/>
      <c r="AK653" s="54"/>
    </row>
    <row r="654" spans="2:37" x14ac:dyDescent="0.25">
      <c r="B654" s="310"/>
      <c r="C654" s="310"/>
      <c r="D654" s="310"/>
      <c r="E654" s="309"/>
      <c r="F654" s="309"/>
      <c r="G654" s="309"/>
      <c r="H654" s="309"/>
      <c r="I654" s="51"/>
      <c r="J654" s="50"/>
      <c r="K654" s="50"/>
      <c r="L654" s="269"/>
      <c r="M654" s="49"/>
      <c r="N654" s="50"/>
      <c r="O654" s="86"/>
      <c r="P654" s="50"/>
      <c r="Q654" s="50"/>
      <c r="R654" s="52"/>
      <c r="S654" s="50"/>
      <c r="T654" s="50"/>
      <c r="U654" s="50"/>
      <c r="V654" s="50"/>
      <c r="W654" s="50"/>
      <c r="X654" s="50"/>
      <c r="Y654" s="50"/>
      <c r="Z654" s="50"/>
      <c r="AA654" s="50"/>
      <c r="AB654" s="50"/>
      <c r="AC654" s="50"/>
      <c r="AD654" s="50"/>
      <c r="AE654" s="50"/>
      <c r="AF654" s="50"/>
      <c r="AG654" s="50"/>
      <c r="AH654" s="50"/>
      <c r="AI654" s="50"/>
      <c r="AJ654" s="50"/>
      <c r="AK654" s="54"/>
    </row>
    <row r="655" spans="2:37" x14ac:dyDescent="0.25">
      <c r="B655" s="310"/>
      <c r="C655" s="310"/>
      <c r="D655" s="310"/>
      <c r="E655" s="309"/>
      <c r="F655" s="309"/>
      <c r="G655" s="309"/>
      <c r="H655" s="309"/>
      <c r="I655" s="51"/>
      <c r="J655" s="50"/>
      <c r="K655" s="50"/>
      <c r="L655" s="269"/>
      <c r="M655" s="49"/>
      <c r="N655" s="50"/>
      <c r="O655" s="86"/>
      <c r="P655" s="50"/>
      <c r="Q655" s="50"/>
      <c r="R655" s="52"/>
      <c r="S655" s="50"/>
      <c r="T655" s="50"/>
      <c r="U655" s="50"/>
      <c r="V655" s="50"/>
      <c r="W655" s="50"/>
      <c r="X655" s="50"/>
      <c r="Y655" s="50"/>
      <c r="Z655" s="50"/>
      <c r="AA655" s="50"/>
      <c r="AB655" s="50"/>
      <c r="AC655" s="50"/>
      <c r="AD655" s="50"/>
      <c r="AE655" s="50"/>
      <c r="AF655" s="50"/>
      <c r="AG655" s="50"/>
      <c r="AH655" s="50"/>
      <c r="AI655" s="50"/>
      <c r="AJ655" s="50"/>
      <c r="AK655" s="54"/>
    </row>
    <row r="656" spans="2:37" x14ac:dyDescent="0.25">
      <c r="B656" s="310"/>
      <c r="C656" s="310"/>
      <c r="D656" s="310"/>
      <c r="E656" s="309"/>
      <c r="F656" s="309"/>
      <c r="G656" s="309"/>
      <c r="H656" s="309"/>
      <c r="I656" s="51"/>
      <c r="J656" s="50"/>
      <c r="K656" s="50"/>
      <c r="L656" s="269"/>
      <c r="M656" s="49"/>
      <c r="N656" s="50"/>
      <c r="O656" s="86"/>
      <c r="P656" s="50"/>
      <c r="Q656" s="50"/>
      <c r="R656" s="52"/>
      <c r="S656" s="50"/>
      <c r="T656" s="50"/>
      <c r="U656" s="50"/>
      <c r="V656" s="50"/>
      <c r="W656" s="50"/>
      <c r="X656" s="50"/>
      <c r="Y656" s="50"/>
      <c r="Z656" s="50"/>
      <c r="AA656" s="50"/>
      <c r="AB656" s="50"/>
      <c r="AC656" s="50"/>
      <c r="AD656" s="50"/>
      <c r="AE656" s="50"/>
      <c r="AF656" s="50"/>
      <c r="AG656" s="50"/>
      <c r="AH656" s="50"/>
      <c r="AI656" s="50"/>
      <c r="AJ656" s="50"/>
      <c r="AK656" s="54"/>
    </row>
    <row r="657" spans="2:37" x14ac:dyDescent="0.25">
      <c r="B657" s="310"/>
      <c r="C657" s="310"/>
      <c r="D657" s="310"/>
      <c r="E657" s="309"/>
      <c r="F657" s="309"/>
      <c r="G657" s="309"/>
      <c r="H657" s="309"/>
      <c r="I657" s="51"/>
      <c r="J657" s="50"/>
      <c r="K657" s="50"/>
      <c r="L657" s="269"/>
      <c r="M657" s="49"/>
      <c r="N657" s="50"/>
      <c r="O657" s="86"/>
      <c r="P657" s="50"/>
      <c r="Q657" s="50"/>
      <c r="R657" s="52"/>
      <c r="S657" s="50"/>
      <c r="T657" s="50"/>
      <c r="U657" s="50"/>
      <c r="V657" s="50"/>
      <c r="W657" s="50"/>
      <c r="X657" s="50"/>
      <c r="Y657" s="50"/>
      <c r="Z657" s="50"/>
      <c r="AA657" s="50"/>
      <c r="AB657" s="50"/>
      <c r="AC657" s="50"/>
      <c r="AD657" s="50"/>
      <c r="AE657" s="50"/>
      <c r="AF657" s="50"/>
      <c r="AG657" s="50"/>
      <c r="AH657" s="50"/>
      <c r="AI657" s="50"/>
      <c r="AJ657" s="50"/>
      <c r="AK657" s="54"/>
    </row>
    <row r="658" spans="2:37" x14ac:dyDescent="0.25">
      <c r="B658" s="310"/>
      <c r="C658" s="310"/>
      <c r="D658" s="310"/>
      <c r="E658" s="309"/>
      <c r="F658" s="309"/>
      <c r="G658" s="309"/>
      <c r="H658" s="309"/>
      <c r="I658" s="51"/>
      <c r="J658" s="50"/>
      <c r="K658" s="50"/>
      <c r="L658" s="269"/>
      <c r="M658" s="49"/>
      <c r="N658" s="50"/>
      <c r="O658" s="86"/>
      <c r="P658" s="50"/>
      <c r="Q658" s="50"/>
      <c r="R658" s="52"/>
      <c r="S658" s="50"/>
      <c r="T658" s="50"/>
      <c r="U658" s="50"/>
      <c r="V658" s="50"/>
      <c r="W658" s="50"/>
      <c r="X658" s="50"/>
      <c r="Y658" s="50"/>
      <c r="Z658" s="50"/>
      <c r="AA658" s="50"/>
      <c r="AB658" s="50"/>
      <c r="AC658" s="50"/>
      <c r="AD658" s="50"/>
      <c r="AE658" s="50"/>
      <c r="AF658" s="50"/>
      <c r="AG658" s="50"/>
      <c r="AH658" s="50"/>
      <c r="AI658" s="50"/>
      <c r="AJ658" s="50"/>
      <c r="AK658" s="54"/>
    </row>
    <row r="659" spans="2:37" x14ac:dyDescent="0.25">
      <c r="B659" s="310"/>
      <c r="C659" s="310"/>
      <c r="D659" s="310"/>
      <c r="E659" s="309"/>
      <c r="F659" s="309"/>
      <c r="G659" s="309"/>
      <c r="H659" s="309"/>
      <c r="I659" s="51"/>
      <c r="J659" s="50"/>
      <c r="K659" s="50"/>
      <c r="L659" s="269"/>
      <c r="M659" s="49"/>
      <c r="N659" s="50"/>
      <c r="O659" s="86"/>
      <c r="P659" s="50"/>
      <c r="Q659" s="50"/>
      <c r="R659" s="52"/>
      <c r="S659" s="50"/>
      <c r="T659" s="50"/>
      <c r="U659" s="50"/>
      <c r="V659" s="50"/>
      <c r="W659" s="50"/>
      <c r="X659" s="50"/>
      <c r="Y659" s="50"/>
      <c r="Z659" s="50"/>
      <c r="AA659" s="50"/>
      <c r="AB659" s="50"/>
      <c r="AC659" s="50"/>
      <c r="AD659" s="50"/>
      <c r="AE659" s="50"/>
      <c r="AF659" s="50"/>
      <c r="AG659" s="50"/>
      <c r="AH659" s="50"/>
      <c r="AI659" s="50"/>
      <c r="AJ659" s="50"/>
      <c r="AK659" s="54"/>
    </row>
    <row r="660" spans="2:37" x14ac:dyDescent="0.25">
      <c r="B660" s="310"/>
      <c r="C660" s="310"/>
      <c r="D660" s="310"/>
      <c r="E660" s="309"/>
      <c r="F660" s="309"/>
      <c r="G660" s="309"/>
      <c r="H660" s="309"/>
      <c r="I660" s="51"/>
      <c r="J660" s="50"/>
      <c r="K660" s="50"/>
      <c r="L660" s="269"/>
      <c r="M660" s="49"/>
      <c r="N660" s="50"/>
      <c r="O660" s="86"/>
      <c r="P660" s="50"/>
      <c r="Q660" s="50"/>
      <c r="R660" s="52"/>
      <c r="S660" s="50"/>
      <c r="T660" s="50"/>
      <c r="U660" s="50"/>
      <c r="V660" s="50"/>
      <c r="W660" s="50"/>
      <c r="X660" s="50"/>
      <c r="Y660" s="50"/>
      <c r="Z660" s="50"/>
      <c r="AA660" s="50"/>
      <c r="AB660" s="50"/>
      <c r="AC660" s="50"/>
      <c r="AD660" s="50"/>
      <c r="AE660" s="50"/>
      <c r="AF660" s="50"/>
      <c r="AG660" s="50"/>
      <c r="AH660" s="50"/>
      <c r="AI660" s="50"/>
      <c r="AJ660" s="50"/>
      <c r="AK660" s="54"/>
    </row>
    <row r="661" spans="2:37" x14ac:dyDescent="0.25">
      <c r="B661" s="310"/>
      <c r="C661" s="310"/>
      <c r="D661" s="310"/>
      <c r="E661" s="309"/>
      <c r="F661" s="309"/>
      <c r="G661" s="309"/>
      <c r="H661" s="309"/>
      <c r="I661" s="51"/>
      <c r="J661" s="50"/>
      <c r="K661" s="50"/>
      <c r="L661" s="269"/>
      <c r="M661" s="49"/>
      <c r="N661" s="50"/>
      <c r="O661" s="86"/>
      <c r="P661" s="50"/>
      <c r="Q661" s="50"/>
      <c r="R661" s="52"/>
      <c r="S661" s="50"/>
      <c r="T661" s="50"/>
      <c r="U661" s="50"/>
      <c r="V661" s="50"/>
      <c r="W661" s="50"/>
      <c r="X661" s="50"/>
      <c r="Y661" s="50"/>
      <c r="Z661" s="50"/>
      <c r="AA661" s="50"/>
      <c r="AB661" s="50"/>
      <c r="AC661" s="50"/>
      <c r="AD661" s="50"/>
      <c r="AE661" s="50"/>
      <c r="AF661" s="50"/>
      <c r="AG661" s="50"/>
      <c r="AH661" s="50"/>
      <c r="AI661" s="50"/>
      <c r="AJ661" s="50"/>
      <c r="AK661" s="54"/>
    </row>
    <row r="662" spans="2:37" x14ac:dyDescent="0.25">
      <c r="B662" s="310"/>
      <c r="C662" s="310"/>
      <c r="D662" s="310"/>
      <c r="E662" s="309"/>
      <c r="F662" s="309"/>
      <c r="G662" s="309"/>
      <c r="H662" s="309"/>
      <c r="I662" s="51"/>
      <c r="J662" s="50"/>
      <c r="K662" s="50"/>
      <c r="L662" s="269"/>
      <c r="M662" s="49"/>
      <c r="N662" s="50"/>
      <c r="O662" s="86"/>
      <c r="P662" s="50"/>
      <c r="Q662" s="50"/>
      <c r="R662" s="52"/>
      <c r="S662" s="50"/>
      <c r="T662" s="50"/>
      <c r="U662" s="50"/>
      <c r="V662" s="50"/>
      <c r="W662" s="50"/>
      <c r="X662" s="50"/>
      <c r="Y662" s="50"/>
      <c r="Z662" s="50"/>
      <c r="AA662" s="50"/>
      <c r="AB662" s="50"/>
      <c r="AC662" s="50"/>
      <c r="AD662" s="50"/>
      <c r="AE662" s="50"/>
      <c r="AF662" s="50"/>
      <c r="AG662" s="50"/>
      <c r="AH662" s="50"/>
      <c r="AI662" s="50"/>
      <c r="AJ662" s="50"/>
      <c r="AK662" s="54"/>
    </row>
    <row r="663" spans="2:37" x14ac:dyDescent="0.25">
      <c r="B663" s="310"/>
      <c r="C663" s="310"/>
      <c r="D663" s="310"/>
      <c r="E663" s="309"/>
      <c r="F663" s="309"/>
      <c r="G663" s="309"/>
      <c r="H663" s="309"/>
      <c r="I663" s="51"/>
      <c r="J663" s="50"/>
      <c r="K663" s="50"/>
      <c r="L663" s="269"/>
      <c r="M663" s="49"/>
      <c r="N663" s="50"/>
      <c r="O663" s="86"/>
      <c r="P663" s="50"/>
      <c r="Q663" s="50"/>
      <c r="R663" s="52"/>
      <c r="S663" s="50"/>
      <c r="T663" s="50"/>
      <c r="U663" s="50"/>
      <c r="V663" s="50"/>
      <c r="W663" s="50"/>
      <c r="X663" s="50"/>
      <c r="Y663" s="50"/>
      <c r="Z663" s="50"/>
      <c r="AA663" s="50"/>
      <c r="AB663" s="50"/>
      <c r="AC663" s="50"/>
      <c r="AD663" s="50"/>
      <c r="AE663" s="50"/>
      <c r="AF663" s="50"/>
      <c r="AG663" s="50"/>
      <c r="AH663" s="50"/>
      <c r="AI663" s="50"/>
      <c r="AJ663" s="50"/>
      <c r="AK663" s="54"/>
    </row>
    <row r="664" spans="2:37" x14ac:dyDescent="0.25">
      <c r="B664" s="310"/>
      <c r="C664" s="310"/>
      <c r="D664" s="310"/>
      <c r="E664" s="309"/>
      <c r="F664" s="309"/>
      <c r="G664" s="309"/>
      <c r="H664" s="309"/>
      <c r="I664" s="51"/>
      <c r="J664" s="50"/>
      <c r="K664" s="50"/>
      <c r="L664" s="269"/>
      <c r="M664" s="49"/>
      <c r="N664" s="50"/>
      <c r="O664" s="86"/>
      <c r="P664" s="50"/>
      <c r="Q664" s="50"/>
      <c r="R664" s="52"/>
      <c r="S664" s="50"/>
      <c r="T664" s="50"/>
      <c r="U664" s="50"/>
      <c r="V664" s="50"/>
      <c r="W664" s="50"/>
      <c r="X664" s="50"/>
      <c r="Y664" s="50"/>
      <c r="Z664" s="50"/>
      <c r="AA664" s="50"/>
      <c r="AB664" s="50"/>
      <c r="AC664" s="50"/>
      <c r="AD664" s="50"/>
      <c r="AE664" s="50"/>
      <c r="AF664" s="50"/>
      <c r="AG664" s="50"/>
      <c r="AH664" s="50"/>
      <c r="AI664" s="50"/>
      <c r="AJ664" s="50"/>
      <c r="AK664" s="54"/>
    </row>
    <row r="665" spans="2:37" x14ac:dyDescent="0.25">
      <c r="B665" s="310"/>
      <c r="C665" s="310"/>
      <c r="D665" s="310"/>
      <c r="E665" s="309"/>
      <c r="F665" s="309"/>
      <c r="G665" s="309"/>
      <c r="H665" s="309"/>
      <c r="I665" s="51"/>
      <c r="J665" s="50"/>
      <c r="K665" s="50"/>
      <c r="L665" s="269"/>
      <c r="M665" s="49"/>
      <c r="N665" s="50"/>
      <c r="O665" s="86"/>
      <c r="P665" s="50"/>
      <c r="Q665" s="50"/>
      <c r="R665" s="52"/>
      <c r="S665" s="50"/>
      <c r="T665" s="50"/>
      <c r="U665" s="50"/>
      <c r="V665" s="50"/>
      <c r="W665" s="50"/>
      <c r="X665" s="50"/>
      <c r="Y665" s="50"/>
      <c r="Z665" s="50"/>
      <c r="AA665" s="50"/>
      <c r="AB665" s="50"/>
      <c r="AC665" s="50"/>
      <c r="AD665" s="50"/>
      <c r="AE665" s="50"/>
      <c r="AF665" s="50"/>
      <c r="AG665" s="50"/>
      <c r="AH665" s="50"/>
      <c r="AI665" s="50"/>
      <c r="AJ665" s="50"/>
      <c r="AK665" s="54"/>
    </row>
    <row r="666" spans="2:37" x14ac:dyDescent="0.25">
      <c r="B666" s="310"/>
      <c r="C666" s="310"/>
      <c r="D666" s="310"/>
      <c r="E666" s="309"/>
      <c r="F666" s="309"/>
      <c r="G666" s="309"/>
      <c r="H666" s="309"/>
      <c r="I666" s="51"/>
      <c r="J666" s="50"/>
      <c r="K666" s="50"/>
      <c r="L666" s="269"/>
      <c r="M666" s="49"/>
      <c r="N666" s="50"/>
      <c r="O666" s="86"/>
      <c r="P666" s="50"/>
      <c r="Q666" s="50"/>
      <c r="R666" s="52"/>
      <c r="S666" s="50"/>
      <c r="T666" s="50"/>
      <c r="U666" s="50"/>
      <c r="V666" s="50"/>
      <c r="W666" s="50"/>
      <c r="X666" s="50"/>
      <c r="Y666" s="50"/>
      <c r="Z666" s="50"/>
      <c r="AA666" s="50"/>
      <c r="AB666" s="50"/>
      <c r="AC666" s="50"/>
      <c r="AD666" s="50"/>
      <c r="AE666" s="50"/>
      <c r="AF666" s="50"/>
      <c r="AG666" s="50"/>
      <c r="AH666" s="50"/>
      <c r="AI666" s="50"/>
      <c r="AJ666" s="50"/>
      <c r="AK666" s="54"/>
    </row>
    <row r="667" spans="2:37" x14ac:dyDescent="0.25">
      <c r="B667" s="310"/>
      <c r="C667" s="310"/>
      <c r="D667" s="310"/>
      <c r="E667" s="309"/>
      <c r="F667" s="309"/>
      <c r="G667" s="309"/>
      <c r="H667" s="309"/>
      <c r="I667" s="51"/>
      <c r="J667" s="50"/>
      <c r="K667" s="50"/>
      <c r="L667" s="269"/>
      <c r="M667" s="49"/>
      <c r="N667" s="50"/>
      <c r="O667" s="86"/>
      <c r="P667" s="50"/>
      <c r="Q667" s="50"/>
      <c r="R667" s="52"/>
      <c r="S667" s="50"/>
      <c r="T667" s="50"/>
      <c r="U667" s="50"/>
      <c r="V667" s="50"/>
      <c r="W667" s="50"/>
      <c r="X667" s="50"/>
      <c r="Y667" s="50"/>
      <c r="Z667" s="50"/>
      <c r="AA667" s="50"/>
      <c r="AB667" s="50"/>
      <c r="AC667" s="50"/>
      <c r="AD667" s="50"/>
      <c r="AE667" s="50"/>
      <c r="AF667" s="50"/>
      <c r="AG667" s="50"/>
      <c r="AH667" s="50"/>
      <c r="AI667" s="50"/>
      <c r="AJ667" s="50"/>
      <c r="AK667" s="54"/>
    </row>
    <row r="668" spans="2:37" x14ac:dyDescent="0.25">
      <c r="B668" s="310"/>
      <c r="C668" s="310"/>
      <c r="D668" s="310"/>
      <c r="E668" s="309"/>
      <c r="F668" s="309"/>
      <c r="G668" s="309"/>
      <c r="H668" s="309"/>
      <c r="I668" s="51"/>
      <c r="J668" s="50"/>
      <c r="K668" s="50"/>
      <c r="L668" s="269"/>
      <c r="M668" s="49"/>
      <c r="N668" s="50"/>
      <c r="O668" s="86"/>
      <c r="P668" s="50"/>
      <c r="Q668" s="50"/>
      <c r="R668" s="52"/>
      <c r="S668" s="50"/>
      <c r="T668" s="50"/>
      <c r="U668" s="50"/>
      <c r="V668" s="50"/>
      <c r="W668" s="50"/>
      <c r="X668" s="50"/>
      <c r="Y668" s="50"/>
      <c r="Z668" s="50"/>
      <c r="AA668" s="50"/>
      <c r="AB668" s="50"/>
      <c r="AC668" s="50"/>
      <c r="AD668" s="50"/>
      <c r="AE668" s="50"/>
      <c r="AF668" s="50"/>
      <c r="AG668" s="50"/>
      <c r="AH668" s="50"/>
      <c r="AI668" s="50"/>
      <c r="AJ668" s="50"/>
      <c r="AK668" s="54"/>
    </row>
    <row r="669" spans="2:37" x14ac:dyDescent="0.25">
      <c r="B669" s="310"/>
      <c r="C669" s="310"/>
      <c r="D669" s="310"/>
      <c r="E669" s="309"/>
      <c r="F669" s="309"/>
      <c r="G669" s="309"/>
      <c r="H669" s="309"/>
      <c r="I669" s="51"/>
      <c r="J669" s="50"/>
      <c r="K669" s="50"/>
      <c r="L669" s="269"/>
      <c r="M669" s="49"/>
      <c r="N669" s="50"/>
      <c r="O669" s="86"/>
      <c r="P669" s="50"/>
      <c r="Q669" s="50"/>
      <c r="R669" s="52"/>
      <c r="S669" s="50"/>
      <c r="T669" s="50"/>
      <c r="U669" s="50"/>
      <c r="V669" s="50"/>
      <c r="W669" s="50"/>
      <c r="X669" s="50"/>
      <c r="Y669" s="50"/>
      <c r="Z669" s="50"/>
      <c r="AA669" s="50"/>
      <c r="AB669" s="50"/>
      <c r="AC669" s="50"/>
      <c r="AD669" s="50"/>
      <c r="AE669" s="50"/>
      <c r="AF669" s="50"/>
      <c r="AG669" s="50"/>
      <c r="AH669" s="50"/>
      <c r="AI669" s="50"/>
      <c r="AJ669" s="50"/>
      <c r="AK669" s="54"/>
    </row>
    <row r="670" spans="2:37" x14ac:dyDescent="0.25">
      <c r="B670" s="310"/>
      <c r="C670" s="310"/>
      <c r="D670" s="310"/>
      <c r="E670" s="309"/>
      <c r="F670" s="309"/>
      <c r="G670" s="309"/>
      <c r="H670" s="309"/>
      <c r="I670" s="51"/>
      <c r="J670" s="50"/>
      <c r="K670" s="50"/>
      <c r="L670" s="269"/>
      <c r="M670" s="49"/>
      <c r="N670" s="50"/>
      <c r="O670" s="86"/>
      <c r="P670" s="50"/>
      <c r="Q670" s="50"/>
      <c r="R670" s="52"/>
      <c r="S670" s="50"/>
      <c r="T670" s="50"/>
      <c r="U670" s="50"/>
      <c r="V670" s="50"/>
      <c r="W670" s="50"/>
      <c r="X670" s="50"/>
      <c r="Y670" s="50"/>
      <c r="Z670" s="50"/>
      <c r="AA670" s="50"/>
      <c r="AB670" s="50"/>
      <c r="AC670" s="50"/>
      <c r="AD670" s="50"/>
      <c r="AE670" s="50"/>
      <c r="AF670" s="50"/>
      <c r="AG670" s="50"/>
      <c r="AH670" s="50"/>
      <c r="AI670" s="50"/>
      <c r="AJ670" s="50"/>
      <c r="AK670" s="54"/>
    </row>
    <row r="671" spans="2:37" x14ac:dyDescent="0.25">
      <c r="B671" s="310"/>
      <c r="C671" s="310"/>
      <c r="D671" s="310"/>
      <c r="E671" s="309"/>
      <c r="F671" s="309"/>
      <c r="G671" s="309"/>
      <c r="H671" s="309"/>
      <c r="I671" s="51"/>
      <c r="J671" s="50"/>
      <c r="K671" s="50"/>
      <c r="L671" s="269"/>
      <c r="M671" s="49"/>
      <c r="N671" s="50"/>
      <c r="O671" s="86"/>
      <c r="P671" s="50"/>
      <c r="Q671" s="50"/>
      <c r="R671" s="52"/>
      <c r="S671" s="50"/>
      <c r="T671" s="50"/>
      <c r="U671" s="50"/>
      <c r="V671" s="50"/>
      <c r="W671" s="50"/>
      <c r="X671" s="50"/>
      <c r="Y671" s="50"/>
      <c r="Z671" s="50"/>
      <c r="AA671" s="50"/>
      <c r="AB671" s="50"/>
      <c r="AC671" s="50"/>
      <c r="AD671" s="50"/>
      <c r="AE671" s="50"/>
      <c r="AF671" s="50"/>
      <c r="AG671" s="50"/>
      <c r="AH671" s="50"/>
      <c r="AI671" s="50"/>
      <c r="AJ671" s="50"/>
      <c r="AK671" s="54"/>
    </row>
    <row r="672" spans="2:37" x14ac:dyDescent="0.25">
      <c r="B672" s="310"/>
      <c r="C672" s="310"/>
      <c r="D672" s="310"/>
      <c r="E672" s="309"/>
      <c r="F672" s="309"/>
      <c r="G672" s="309"/>
      <c r="H672" s="309"/>
      <c r="I672" s="51"/>
      <c r="J672" s="50"/>
      <c r="K672" s="50"/>
      <c r="L672" s="269"/>
      <c r="M672" s="49"/>
      <c r="N672" s="50"/>
      <c r="O672" s="86"/>
      <c r="P672" s="50"/>
      <c r="Q672" s="50"/>
      <c r="R672" s="52"/>
      <c r="S672" s="50"/>
      <c r="T672" s="50"/>
      <c r="U672" s="50"/>
      <c r="V672" s="50"/>
      <c r="W672" s="50"/>
      <c r="X672" s="50"/>
      <c r="Y672" s="50"/>
      <c r="Z672" s="50"/>
      <c r="AA672" s="50"/>
      <c r="AB672" s="50"/>
      <c r="AC672" s="50"/>
      <c r="AD672" s="50"/>
      <c r="AE672" s="50"/>
      <c r="AF672" s="50"/>
      <c r="AG672" s="50"/>
      <c r="AH672" s="50"/>
      <c r="AI672" s="50"/>
      <c r="AJ672" s="50"/>
      <c r="AK672" s="54"/>
    </row>
    <row r="673" spans="2:37" x14ac:dyDescent="0.25">
      <c r="B673" s="309"/>
      <c r="C673" s="309"/>
      <c r="D673" s="309"/>
      <c r="E673" s="309"/>
      <c r="F673" s="309"/>
      <c r="G673" s="309"/>
      <c r="H673" s="309"/>
      <c r="I673" s="51"/>
      <c r="J673" s="50"/>
      <c r="K673" s="50"/>
      <c r="L673" s="269"/>
      <c r="M673" s="49"/>
      <c r="N673" s="50"/>
      <c r="O673" s="86"/>
      <c r="P673" s="50"/>
      <c r="Q673" s="50"/>
      <c r="R673" s="52"/>
      <c r="S673" s="50"/>
      <c r="T673" s="50"/>
      <c r="U673" s="50"/>
      <c r="V673" s="50"/>
      <c r="W673" s="50"/>
      <c r="X673" s="50"/>
      <c r="Y673" s="50"/>
      <c r="Z673" s="50"/>
      <c r="AA673" s="50"/>
      <c r="AB673" s="50"/>
      <c r="AC673" s="50"/>
      <c r="AD673" s="50"/>
      <c r="AE673" s="50"/>
      <c r="AF673" s="50"/>
      <c r="AG673" s="50"/>
      <c r="AH673" s="50"/>
      <c r="AI673" s="50"/>
      <c r="AJ673" s="50"/>
      <c r="AK673" s="54"/>
    </row>
    <row r="674" spans="2:37" x14ac:dyDescent="0.25">
      <c r="B674" s="309"/>
      <c r="C674" s="309"/>
      <c r="D674" s="309"/>
      <c r="E674" s="309"/>
      <c r="F674" s="309"/>
      <c r="G674" s="309"/>
      <c r="H674" s="309"/>
      <c r="I674" s="51"/>
      <c r="J674" s="50"/>
      <c r="K674" s="50"/>
      <c r="L674" s="269"/>
      <c r="M674" s="49"/>
      <c r="N674" s="50"/>
      <c r="O674" s="86"/>
      <c r="P674" s="50"/>
      <c r="Q674" s="50"/>
      <c r="R674" s="52"/>
      <c r="S674" s="50"/>
      <c r="T674" s="50"/>
      <c r="U674" s="50"/>
      <c r="V674" s="50"/>
      <c r="W674" s="50"/>
      <c r="X674" s="50"/>
      <c r="Y674" s="50"/>
      <c r="Z674" s="50"/>
      <c r="AA674" s="50"/>
      <c r="AB674" s="50"/>
      <c r="AC674" s="50"/>
      <c r="AD674" s="50"/>
      <c r="AE674" s="50"/>
      <c r="AF674" s="50"/>
      <c r="AG674" s="50"/>
      <c r="AH674" s="50"/>
      <c r="AI674" s="50"/>
      <c r="AJ674" s="50"/>
      <c r="AK674" s="54"/>
    </row>
    <row r="675" spans="2:37" x14ac:dyDescent="0.25">
      <c r="B675" s="309"/>
      <c r="C675" s="309"/>
      <c r="D675" s="309"/>
      <c r="E675" s="309"/>
      <c r="F675" s="309"/>
      <c r="G675" s="309"/>
      <c r="H675" s="309"/>
      <c r="I675" s="51"/>
      <c r="J675" s="50"/>
      <c r="K675" s="50"/>
      <c r="L675" s="269"/>
      <c r="M675" s="49"/>
      <c r="N675" s="50"/>
      <c r="O675" s="86"/>
      <c r="P675" s="50"/>
      <c r="Q675" s="50"/>
      <c r="R675" s="52"/>
      <c r="S675" s="50"/>
      <c r="T675" s="50"/>
      <c r="U675" s="50"/>
      <c r="V675" s="50"/>
      <c r="W675" s="50"/>
      <c r="X675" s="50"/>
      <c r="Y675" s="50"/>
      <c r="Z675" s="50"/>
      <c r="AA675" s="50"/>
      <c r="AB675" s="50"/>
      <c r="AC675" s="50"/>
      <c r="AD675" s="50"/>
      <c r="AE675" s="50"/>
      <c r="AF675" s="50"/>
      <c r="AG675" s="50"/>
      <c r="AH675" s="50"/>
      <c r="AI675" s="50"/>
      <c r="AJ675" s="50"/>
      <c r="AK675" s="54"/>
    </row>
    <row r="676" spans="2:37" x14ac:dyDescent="0.25">
      <c r="B676" s="309"/>
      <c r="C676" s="309"/>
      <c r="D676" s="309"/>
      <c r="E676" s="309"/>
      <c r="F676" s="309"/>
      <c r="G676" s="309"/>
      <c r="H676" s="309"/>
      <c r="I676" s="51"/>
      <c r="J676" s="50"/>
      <c r="K676" s="50"/>
      <c r="L676" s="269"/>
      <c r="M676" s="49"/>
      <c r="N676" s="50"/>
      <c r="O676" s="86"/>
      <c r="P676" s="50"/>
      <c r="Q676" s="50"/>
      <c r="R676" s="52"/>
      <c r="S676" s="50"/>
      <c r="T676" s="50"/>
      <c r="U676" s="50"/>
      <c r="V676" s="50"/>
      <c r="W676" s="50"/>
      <c r="X676" s="50"/>
      <c r="Y676" s="50"/>
      <c r="Z676" s="50"/>
      <c r="AA676" s="50"/>
      <c r="AB676" s="50"/>
      <c r="AC676" s="50"/>
      <c r="AD676" s="50"/>
      <c r="AE676" s="50"/>
      <c r="AF676" s="50"/>
      <c r="AG676" s="50"/>
      <c r="AH676" s="50"/>
      <c r="AI676" s="50"/>
      <c r="AJ676" s="50"/>
      <c r="AK676" s="54"/>
    </row>
    <row r="677" spans="2:37" x14ac:dyDescent="0.25">
      <c r="B677" s="309"/>
      <c r="C677" s="309"/>
      <c r="D677" s="309"/>
      <c r="E677" s="309"/>
      <c r="F677" s="309"/>
      <c r="G677" s="309"/>
      <c r="H677" s="309"/>
      <c r="I677" s="51"/>
      <c r="J677" s="50"/>
      <c r="K677" s="50"/>
      <c r="L677" s="269"/>
      <c r="M677" s="49"/>
      <c r="N677" s="50"/>
      <c r="O677" s="86"/>
      <c r="P677" s="50"/>
      <c r="Q677" s="50"/>
      <c r="R677" s="52"/>
      <c r="S677" s="50"/>
      <c r="T677" s="50"/>
      <c r="U677" s="50"/>
      <c r="V677" s="50"/>
      <c r="W677" s="50"/>
      <c r="X677" s="50"/>
      <c r="Y677" s="50"/>
      <c r="Z677" s="50"/>
      <c r="AA677" s="50"/>
      <c r="AB677" s="50"/>
      <c r="AC677" s="50"/>
      <c r="AD677" s="50"/>
      <c r="AE677" s="50"/>
      <c r="AF677" s="50"/>
      <c r="AG677" s="50"/>
      <c r="AH677" s="50"/>
      <c r="AI677" s="50"/>
      <c r="AJ677" s="50"/>
      <c r="AK677" s="54"/>
    </row>
    <row r="678" spans="2:37" x14ac:dyDescent="0.25">
      <c r="B678" s="309"/>
      <c r="C678" s="309"/>
      <c r="D678" s="309"/>
      <c r="E678" s="309"/>
      <c r="F678" s="309"/>
      <c r="G678" s="309"/>
      <c r="H678" s="309"/>
      <c r="I678" s="51"/>
      <c r="J678" s="50"/>
      <c r="K678" s="50"/>
      <c r="L678" s="269"/>
      <c r="M678" s="49"/>
      <c r="N678" s="50"/>
      <c r="O678" s="86"/>
      <c r="P678" s="50"/>
      <c r="Q678" s="50"/>
      <c r="R678" s="52"/>
      <c r="S678" s="50"/>
      <c r="T678" s="50"/>
      <c r="U678" s="50"/>
      <c r="V678" s="50"/>
      <c r="W678" s="50"/>
      <c r="X678" s="50"/>
      <c r="Y678" s="50"/>
      <c r="Z678" s="50"/>
      <c r="AA678" s="50"/>
      <c r="AB678" s="50"/>
      <c r="AC678" s="50"/>
      <c r="AD678" s="50"/>
      <c r="AE678" s="50"/>
      <c r="AF678" s="50"/>
      <c r="AG678" s="50"/>
      <c r="AH678" s="50"/>
      <c r="AI678" s="50"/>
      <c r="AJ678" s="50"/>
      <c r="AK678" s="54"/>
    </row>
    <row r="679" spans="2:37" x14ac:dyDescent="0.25">
      <c r="B679" s="309"/>
      <c r="C679" s="309"/>
      <c r="D679" s="309"/>
      <c r="E679" s="309"/>
      <c r="F679" s="309"/>
      <c r="G679" s="309"/>
      <c r="H679" s="309"/>
      <c r="I679" s="51"/>
      <c r="J679" s="50"/>
      <c r="K679" s="50"/>
      <c r="L679" s="269"/>
      <c r="M679" s="49"/>
      <c r="N679" s="50"/>
      <c r="O679" s="86"/>
      <c r="P679" s="50"/>
      <c r="Q679" s="50"/>
      <c r="R679" s="52"/>
      <c r="S679" s="50"/>
      <c r="T679" s="50"/>
      <c r="U679" s="50"/>
      <c r="V679" s="50"/>
      <c r="W679" s="50"/>
      <c r="X679" s="50"/>
      <c r="Y679" s="50"/>
      <c r="Z679" s="50"/>
      <c r="AA679" s="50"/>
      <c r="AB679" s="50"/>
      <c r="AC679" s="50"/>
      <c r="AD679" s="50"/>
      <c r="AE679" s="50"/>
      <c r="AF679" s="50"/>
      <c r="AG679" s="50"/>
      <c r="AH679" s="50"/>
      <c r="AI679" s="50"/>
      <c r="AJ679" s="50"/>
      <c r="AK679" s="54"/>
    </row>
    <row r="680" spans="2:37" x14ac:dyDescent="0.25">
      <c r="B680" s="309"/>
      <c r="C680" s="309"/>
      <c r="D680" s="309"/>
      <c r="E680" s="309"/>
      <c r="F680" s="309"/>
      <c r="G680" s="309"/>
      <c r="H680" s="309"/>
      <c r="I680" s="51"/>
      <c r="J680" s="50"/>
      <c r="K680" s="50"/>
      <c r="L680" s="269"/>
      <c r="M680" s="49"/>
      <c r="N680" s="50"/>
      <c r="O680" s="86"/>
      <c r="P680" s="50"/>
      <c r="Q680" s="50"/>
      <c r="R680" s="52"/>
      <c r="S680" s="50"/>
      <c r="T680" s="50"/>
      <c r="U680" s="50"/>
      <c r="V680" s="50"/>
      <c r="W680" s="50"/>
      <c r="X680" s="50"/>
      <c r="Y680" s="50"/>
      <c r="Z680" s="50"/>
      <c r="AA680" s="50"/>
      <c r="AB680" s="50"/>
      <c r="AC680" s="50"/>
      <c r="AD680" s="50"/>
      <c r="AE680" s="50"/>
      <c r="AF680" s="50"/>
      <c r="AG680" s="50"/>
      <c r="AH680" s="50"/>
      <c r="AI680" s="50"/>
      <c r="AJ680" s="50"/>
      <c r="AK680" s="54"/>
    </row>
    <row r="681" spans="2:37" x14ac:dyDescent="0.25">
      <c r="B681" s="309"/>
      <c r="C681" s="309"/>
      <c r="D681" s="309"/>
      <c r="E681" s="309"/>
      <c r="F681" s="309"/>
      <c r="G681" s="309"/>
      <c r="H681" s="309"/>
      <c r="I681" s="51"/>
      <c r="J681" s="50"/>
      <c r="K681" s="50"/>
      <c r="L681" s="269"/>
      <c r="M681" s="49"/>
      <c r="N681" s="50"/>
      <c r="O681" s="86"/>
      <c r="P681" s="50"/>
      <c r="Q681" s="50"/>
      <c r="R681" s="52"/>
      <c r="S681" s="50"/>
      <c r="T681" s="50"/>
      <c r="U681" s="50"/>
      <c r="V681" s="50"/>
      <c r="W681" s="50"/>
      <c r="X681" s="50"/>
      <c r="Y681" s="50"/>
      <c r="Z681" s="50"/>
      <c r="AA681" s="50"/>
      <c r="AB681" s="50"/>
      <c r="AC681" s="50"/>
      <c r="AD681" s="50"/>
      <c r="AE681" s="50"/>
      <c r="AF681" s="50"/>
      <c r="AG681" s="50"/>
      <c r="AH681" s="50"/>
      <c r="AI681" s="50"/>
      <c r="AJ681" s="50"/>
      <c r="AK681" s="54"/>
    </row>
    <row r="682" spans="2:37" x14ac:dyDescent="0.25">
      <c r="B682" s="309"/>
      <c r="C682" s="309"/>
      <c r="D682" s="309"/>
      <c r="E682" s="309"/>
      <c r="F682" s="309"/>
      <c r="G682" s="309"/>
      <c r="H682" s="309"/>
      <c r="I682" s="51"/>
      <c r="J682" s="50"/>
      <c r="K682" s="50"/>
      <c r="L682" s="269"/>
      <c r="M682" s="49"/>
      <c r="N682" s="50"/>
      <c r="O682" s="86"/>
      <c r="P682" s="50"/>
      <c r="Q682" s="50"/>
      <c r="R682" s="52"/>
      <c r="S682" s="50"/>
      <c r="T682" s="50"/>
      <c r="U682" s="50"/>
      <c r="V682" s="50"/>
      <c r="W682" s="50"/>
      <c r="X682" s="50"/>
      <c r="Y682" s="50"/>
      <c r="Z682" s="50"/>
      <c r="AA682" s="50"/>
      <c r="AB682" s="50"/>
      <c r="AC682" s="50"/>
      <c r="AD682" s="50"/>
      <c r="AE682" s="50"/>
      <c r="AF682" s="50"/>
      <c r="AG682" s="50"/>
      <c r="AH682" s="50"/>
      <c r="AI682" s="50"/>
      <c r="AJ682" s="50"/>
      <c r="AK682" s="54"/>
    </row>
    <row r="683" spans="2:37" x14ac:dyDescent="0.25">
      <c r="B683" s="309"/>
      <c r="C683" s="309"/>
      <c r="D683" s="309"/>
      <c r="E683" s="309"/>
      <c r="F683" s="309"/>
      <c r="G683" s="309"/>
      <c r="H683" s="309"/>
      <c r="I683" s="51"/>
      <c r="J683" s="50"/>
      <c r="K683" s="50"/>
      <c r="L683" s="269"/>
      <c r="M683" s="49"/>
      <c r="N683" s="50"/>
      <c r="O683" s="86"/>
      <c r="P683" s="50"/>
      <c r="Q683" s="50"/>
      <c r="R683" s="52"/>
      <c r="S683" s="50"/>
      <c r="T683" s="50"/>
      <c r="U683" s="50"/>
      <c r="V683" s="50"/>
      <c r="W683" s="50"/>
      <c r="X683" s="50"/>
      <c r="Y683" s="50"/>
      <c r="Z683" s="50"/>
      <c r="AA683" s="50"/>
      <c r="AB683" s="50"/>
      <c r="AC683" s="50"/>
      <c r="AD683" s="50"/>
      <c r="AE683" s="50"/>
      <c r="AF683" s="50"/>
      <c r="AG683" s="50"/>
      <c r="AH683" s="50"/>
      <c r="AI683" s="50"/>
      <c r="AJ683" s="50"/>
      <c r="AK683" s="54"/>
    </row>
    <row r="684" spans="2:37" x14ac:dyDescent="0.25">
      <c r="B684" s="309"/>
      <c r="C684" s="309"/>
      <c r="D684" s="309"/>
      <c r="E684" s="309"/>
      <c r="F684" s="309"/>
      <c r="G684" s="309"/>
      <c r="H684" s="309"/>
      <c r="I684" s="51"/>
      <c r="J684" s="50"/>
      <c r="K684" s="50"/>
      <c r="L684" s="269"/>
      <c r="M684" s="49"/>
      <c r="N684" s="50"/>
      <c r="O684" s="86"/>
      <c r="P684" s="50"/>
      <c r="Q684" s="50"/>
      <c r="R684" s="52"/>
      <c r="S684" s="50"/>
      <c r="T684" s="50"/>
      <c r="U684" s="50"/>
      <c r="V684" s="50"/>
      <c r="W684" s="50"/>
      <c r="X684" s="50"/>
      <c r="Y684" s="50"/>
      <c r="Z684" s="50"/>
      <c r="AA684" s="50"/>
      <c r="AB684" s="50"/>
      <c r="AC684" s="50"/>
      <c r="AD684" s="50"/>
      <c r="AE684" s="50"/>
      <c r="AF684" s="50"/>
      <c r="AG684" s="50"/>
      <c r="AH684" s="50"/>
      <c r="AI684" s="50"/>
      <c r="AJ684" s="50"/>
      <c r="AK684" s="54"/>
    </row>
    <row r="685" spans="2:37" x14ac:dyDescent="0.25">
      <c r="B685" s="309"/>
      <c r="C685" s="309"/>
      <c r="D685" s="309"/>
      <c r="E685" s="309"/>
      <c r="F685" s="309"/>
      <c r="G685" s="309"/>
      <c r="H685" s="309"/>
      <c r="I685" s="51"/>
      <c r="J685" s="50"/>
      <c r="K685" s="50"/>
      <c r="L685" s="269"/>
      <c r="M685" s="49"/>
      <c r="N685" s="50"/>
      <c r="O685" s="86"/>
      <c r="P685" s="50"/>
      <c r="Q685" s="50"/>
      <c r="R685" s="52"/>
      <c r="S685" s="50"/>
      <c r="T685" s="50"/>
      <c r="U685" s="50"/>
      <c r="V685" s="50"/>
      <c r="W685" s="50"/>
      <c r="X685" s="50"/>
      <c r="Y685" s="50"/>
      <c r="Z685" s="50"/>
      <c r="AA685" s="50"/>
      <c r="AB685" s="50"/>
      <c r="AC685" s="50"/>
      <c r="AD685" s="50"/>
      <c r="AE685" s="50"/>
      <c r="AF685" s="50"/>
      <c r="AG685" s="50"/>
      <c r="AH685" s="50"/>
      <c r="AI685" s="50"/>
      <c r="AJ685" s="50"/>
      <c r="AK685" s="54"/>
    </row>
    <row r="686" spans="2:37" x14ac:dyDescent="0.25">
      <c r="B686" s="309"/>
      <c r="C686" s="309"/>
      <c r="D686" s="309"/>
      <c r="E686" s="309"/>
      <c r="F686" s="309"/>
      <c r="G686" s="309"/>
      <c r="H686" s="309"/>
      <c r="I686" s="51"/>
      <c r="J686" s="50"/>
      <c r="K686" s="50"/>
      <c r="L686" s="269"/>
      <c r="M686" s="49"/>
      <c r="N686" s="50"/>
      <c r="O686" s="86"/>
      <c r="P686" s="50"/>
      <c r="Q686" s="50"/>
      <c r="R686" s="52"/>
      <c r="S686" s="50"/>
      <c r="T686" s="50"/>
      <c r="U686" s="50"/>
      <c r="V686" s="50"/>
      <c r="W686" s="50"/>
      <c r="X686" s="50"/>
      <c r="Y686" s="50"/>
      <c r="Z686" s="50"/>
      <c r="AA686" s="50"/>
      <c r="AB686" s="50"/>
      <c r="AC686" s="50"/>
      <c r="AD686" s="50"/>
      <c r="AE686" s="50"/>
      <c r="AF686" s="50"/>
      <c r="AG686" s="50"/>
      <c r="AH686" s="50"/>
      <c r="AI686" s="50"/>
      <c r="AJ686" s="50"/>
      <c r="AK686" s="54"/>
    </row>
    <row r="687" spans="2:37" x14ac:dyDescent="0.25">
      <c r="B687" s="309"/>
      <c r="C687" s="309"/>
      <c r="D687" s="309"/>
      <c r="E687" s="309"/>
      <c r="F687" s="309"/>
      <c r="G687" s="309"/>
      <c r="H687" s="309"/>
      <c r="I687" s="51"/>
      <c r="J687" s="50"/>
      <c r="K687" s="50"/>
      <c r="L687" s="269"/>
      <c r="M687" s="49"/>
      <c r="N687" s="50"/>
      <c r="O687" s="86"/>
      <c r="P687" s="50"/>
      <c r="Q687" s="50"/>
      <c r="R687" s="52"/>
      <c r="S687" s="50"/>
      <c r="T687" s="50"/>
      <c r="U687" s="50"/>
      <c r="V687" s="50"/>
      <c r="W687" s="50"/>
      <c r="X687" s="50"/>
      <c r="Y687" s="50"/>
      <c r="Z687" s="50"/>
      <c r="AA687" s="50"/>
      <c r="AB687" s="50"/>
      <c r="AC687" s="50"/>
      <c r="AD687" s="50"/>
      <c r="AE687" s="50"/>
      <c r="AF687" s="50"/>
      <c r="AG687" s="50"/>
      <c r="AH687" s="50"/>
      <c r="AI687" s="50"/>
      <c r="AJ687" s="50"/>
      <c r="AK687" s="54"/>
    </row>
    <row r="688" spans="2:37" x14ac:dyDescent="0.25">
      <c r="B688" s="309"/>
      <c r="C688" s="309"/>
      <c r="D688" s="309"/>
      <c r="E688" s="309"/>
      <c r="F688" s="309"/>
      <c r="G688" s="309"/>
      <c r="H688" s="309"/>
      <c r="I688" s="51"/>
      <c r="J688" s="50"/>
      <c r="K688" s="50"/>
      <c r="L688" s="269"/>
      <c r="M688" s="49"/>
      <c r="N688" s="50"/>
      <c r="O688" s="86"/>
      <c r="P688" s="50"/>
      <c r="Q688" s="50"/>
      <c r="R688" s="52"/>
      <c r="S688" s="50"/>
      <c r="T688" s="50"/>
      <c r="U688" s="50"/>
      <c r="V688" s="50"/>
      <c r="W688" s="50"/>
      <c r="X688" s="50"/>
      <c r="Y688" s="50"/>
      <c r="Z688" s="50"/>
      <c r="AA688" s="50"/>
      <c r="AB688" s="50"/>
      <c r="AC688" s="50"/>
      <c r="AD688" s="50"/>
      <c r="AE688" s="50"/>
      <c r="AF688" s="50"/>
      <c r="AG688" s="50"/>
      <c r="AH688" s="50"/>
      <c r="AI688" s="50"/>
      <c r="AJ688" s="50"/>
      <c r="AK688" s="54"/>
    </row>
    <row r="689" spans="2:37" x14ac:dyDescent="0.25">
      <c r="B689" s="309"/>
      <c r="C689" s="309"/>
      <c r="D689" s="309"/>
      <c r="E689" s="309"/>
      <c r="F689" s="309"/>
      <c r="G689" s="309"/>
      <c r="H689" s="309"/>
      <c r="I689" s="51"/>
      <c r="J689" s="50"/>
      <c r="K689" s="50"/>
      <c r="L689" s="269"/>
      <c r="M689" s="49"/>
      <c r="N689" s="50"/>
      <c r="O689" s="86"/>
      <c r="P689" s="50"/>
      <c r="Q689" s="50"/>
      <c r="R689" s="52"/>
      <c r="S689" s="50"/>
      <c r="T689" s="50"/>
      <c r="U689" s="50"/>
      <c r="V689" s="50"/>
      <c r="W689" s="50"/>
      <c r="X689" s="50"/>
      <c r="Y689" s="50"/>
      <c r="Z689" s="50"/>
      <c r="AA689" s="50"/>
      <c r="AB689" s="50"/>
      <c r="AC689" s="50"/>
      <c r="AD689" s="50"/>
      <c r="AE689" s="50"/>
      <c r="AF689" s="50"/>
      <c r="AG689" s="50"/>
      <c r="AH689" s="50"/>
      <c r="AI689" s="50"/>
      <c r="AJ689" s="50"/>
      <c r="AK689" s="54"/>
    </row>
    <row r="690" spans="2:37" x14ac:dyDescent="0.25">
      <c r="B690" s="309"/>
      <c r="C690" s="309"/>
      <c r="D690" s="309"/>
      <c r="E690" s="309"/>
      <c r="F690" s="309"/>
      <c r="G690" s="309"/>
      <c r="H690" s="309"/>
      <c r="I690" s="51"/>
      <c r="J690" s="50"/>
      <c r="K690" s="50"/>
      <c r="L690" s="269"/>
      <c r="M690" s="49"/>
      <c r="N690" s="50"/>
      <c r="O690" s="86"/>
      <c r="P690" s="50"/>
      <c r="Q690" s="50"/>
      <c r="R690" s="52"/>
      <c r="S690" s="50"/>
      <c r="T690" s="50"/>
      <c r="U690" s="50"/>
      <c r="V690" s="50"/>
      <c r="W690" s="50"/>
      <c r="X690" s="50"/>
      <c r="Y690" s="50"/>
      <c r="Z690" s="50"/>
      <c r="AA690" s="50"/>
      <c r="AB690" s="50"/>
      <c r="AC690" s="50"/>
      <c r="AD690" s="50"/>
      <c r="AE690" s="50"/>
      <c r="AF690" s="50"/>
      <c r="AG690" s="50"/>
      <c r="AH690" s="50"/>
      <c r="AI690" s="50"/>
      <c r="AJ690" s="50"/>
      <c r="AK690" s="54"/>
    </row>
    <row r="691" spans="2:37" x14ac:dyDescent="0.25">
      <c r="B691" s="309"/>
      <c r="C691" s="309"/>
      <c r="D691" s="309"/>
      <c r="E691" s="309"/>
      <c r="F691" s="309"/>
      <c r="G691" s="309"/>
      <c r="H691" s="309"/>
      <c r="I691" s="51"/>
      <c r="J691" s="50"/>
      <c r="K691" s="50"/>
      <c r="L691" s="269"/>
      <c r="M691" s="49"/>
      <c r="N691" s="50"/>
      <c r="O691" s="86"/>
      <c r="P691" s="50"/>
      <c r="Q691" s="50"/>
      <c r="R691" s="52"/>
      <c r="S691" s="50"/>
      <c r="T691" s="50"/>
      <c r="U691" s="50"/>
      <c r="V691" s="50"/>
      <c r="W691" s="50"/>
      <c r="X691" s="50"/>
      <c r="Y691" s="50"/>
      <c r="Z691" s="50"/>
      <c r="AA691" s="50"/>
      <c r="AB691" s="50"/>
      <c r="AC691" s="50"/>
      <c r="AD691" s="50"/>
      <c r="AE691" s="50"/>
      <c r="AF691" s="50"/>
      <c r="AG691" s="50"/>
      <c r="AH691" s="50"/>
      <c r="AI691" s="50"/>
      <c r="AJ691" s="50"/>
      <c r="AK691" s="54"/>
    </row>
    <row r="692" spans="2:37" x14ac:dyDescent="0.25">
      <c r="B692" s="309"/>
      <c r="C692" s="309"/>
      <c r="D692" s="309"/>
      <c r="E692" s="309"/>
      <c r="F692" s="309"/>
      <c r="G692" s="309"/>
      <c r="H692" s="309"/>
      <c r="I692" s="51"/>
      <c r="J692" s="50"/>
      <c r="K692" s="50"/>
      <c r="L692" s="269"/>
      <c r="M692" s="49"/>
      <c r="N692" s="50"/>
      <c r="O692" s="86"/>
      <c r="P692" s="50"/>
      <c r="Q692" s="50"/>
      <c r="R692" s="52"/>
      <c r="S692" s="50"/>
      <c r="T692" s="50"/>
      <c r="U692" s="50"/>
      <c r="V692" s="50"/>
      <c r="W692" s="50"/>
      <c r="X692" s="50"/>
      <c r="Y692" s="50"/>
      <c r="Z692" s="50"/>
      <c r="AA692" s="50"/>
      <c r="AB692" s="50"/>
      <c r="AC692" s="50"/>
      <c r="AD692" s="50"/>
      <c r="AE692" s="50"/>
      <c r="AF692" s="50"/>
      <c r="AG692" s="50"/>
      <c r="AH692" s="50"/>
      <c r="AI692" s="50"/>
      <c r="AJ692" s="50"/>
      <c r="AK692" s="54"/>
    </row>
    <row r="693" spans="2:37" x14ac:dyDescent="0.25">
      <c r="B693" s="309"/>
      <c r="C693" s="309"/>
      <c r="D693" s="309"/>
      <c r="E693" s="309"/>
      <c r="F693" s="309"/>
      <c r="G693" s="309"/>
      <c r="H693" s="309"/>
      <c r="I693" s="51"/>
      <c r="J693" s="50"/>
      <c r="K693" s="50"/>
      <c r="L693" s="269"/>
      <c r="M693" s="49"/>
      <c r="N693" s="50"/>
      <c r="O693" s="86"/>
      <c r="P693" s="50"/>
      <c r="Q693" s="50"/>
      <c r="R693" s="52"/>
      <c r="S693" s="50"/>
      <c r="T693" s="50"/>
      <c r="U693" s="50"/>
      <c r="V693" s="50"/>
      <c r="W693" s="50"/>
      <c r="X693" s="50"/>
      <c r="Y693" s="50"/>
      <c r="Z693" s="50"/>
      <c r="AA693" s="50"/>
      <c r="AB693" s="50"/>
      <c r="AC693" s="50"/>
      <c r="AD693" s="50"/>
      <c r="AE693" s="50"/>
      <c r="AF693" s="50"/>
      <c r="AG693" s="50"/>
      <c r="AH693" s="50"/>
      <c r="AI693" s="50"/>
      <c r="AJ693" s="50"/>
      <c r="AK693" s="54"/>
    </row>
    <row r="694" spans="2:37" x14ac:dyDescent="0.25">
      <c r="B694" s="309"/>
      <c r="C694" s="309"/>
      <c r="D694" s="309"/>
      <c r="E694" s="309"/>
      <c r="F694" s="309"/>
      <c r="G694" s="309"/>
      <c r="H694" s="309"/>
      <c r="I694" s="51"/>
      <c r="J694" s="50"/>
      <c r="K694" s="50"/>
      <c r="L694" s="269"/>
      <c r="M694" s="49"/>
      <c r="N694" s="50"/>
      <c r="O694" s="86"/>
      <c r="P694" s="50"/>
      <c r="Q694" s="50"/>
      <c r="R694" s="52"/>
      <c r="S694" s="50"/>
      <c r="T694" s="50"/>
      <c r="U694" s="50"/>
      <c r="V694" s="50"/>
      <c r="W694" s="50"/>
      <c r="X694" s="50"/>
      <c r="Y694" s="50"/>
      <c r="Z694" s="50"/>
      <c r="AA694" s="50"/>
      <c r="AB694" s="50"/>
      <c r="AC694" s="50"/>
      <c r="AD694" s="50"/>
      <c r="AE694" s="50"/>
      <c r="AF694" s="50"/>
      <c r="AG694" s="50"/>
      <c r="AH694" s="50"/>
      <c r="AI694" s="50"/>
      <c r="AJ694" s="50"/>
      <c r="AK694" s="54"/>
    </row>
    <row r="695" spans="2:37" x14ac:dyDescent="0.25">
      <c r="B695" s="309"/>
      <c r="C695" s="309"/>
      <c r="D695" s="309"/>
      <c r="E695" s="309"/>
      <c r="F695" s="309"/>
      <c r="G695" s="309"/>
      <c r="H695" s="309"/>
      <c r="I695" s="51"/>
      <c r="J695" s="50"/>
      <c r="K695" s="50"/>
      <c r="L695" s="269"/>
      <c r="M695" s="49"/>
      <c r="N695" s="50"/>
      <c r="O695" s="86"/>
      <c r="P695" s="50"/>
      <c r="Q695" s="50"/>
      <c r="R695" s="52"/>
      <c r="S695" s="50"/>
      <c r="T695" s="50"/>
      <c r="U695" s="50"/>
      <c r="V695" s="50"/>
      <c r="W695" s="50"/>
      <c r="X695" s="50"/>
      <c r="Y695" s="50"/>
      <c r="Z695" s="50"/>
      <c r="AA695" s="50"/>
      <c r="AB695" s="50"/>
      <c r="AC695" s="50"/>
      <c r="AD695" s="50"/>
      <c r="AE695" s="50"/>
      <c r="AF695" s="50"/>
      <c r="AG695" s="50"/>
      <c r="AH695" s="50"/>
      <c r="AI695" s="50"/>
      <c r="AJ695" s="50"/>
      <c r="AK695" s="54"/>
    </row>
    <row r="696" spans="2:37" x14ac:dyDescent="0.25">
      <c r="B696" s="309"/>
      <c r="C696" s="309"/>
      <c r="D696" s="309"/>
      <c r="E696" s="309"/>
      <c r="F696" s="309"/>
      <c r="G696" s="309"/>
      <c r="H696" s="309"/>
      <c r="I696" s="51"/>
      <c r="J696" s="50"/>
      <c r="K696" s="50"/>
      <c r="L696" s="269"/>
      <c r="M696" s="49"/>
      <c r="N696" s="50"/>
      <c r="O696" s="86"/>
      <c r="P696" s="50"/>
      <c r="Q696" s="50"/>
      <c r="R696" s="52"/>
      <c r="S696" s="50"/>
      <c r="T696" s="50"/>
      <c r="U696" s="50"/>
      <c r="V696" s="50"/>
      <c r="W696" s="50"/>
      <c r="X696" s="50"/>
      <c r="Y696" s="50"/>
      <c r="Z696" s="50"/>
      <c r="AA696" s="50"/>
      <c r="AB696" s="50"/>
      <c r="AC696" s="50"/>
      <c r="AD696" s="50"/>
      <c r="AE696" s="50"/>
      <c r="AF696" s="50"/>
      <c r="AG696" s="50"/>
      <c r="AH696" s="50"/>
      <c r="AI696" s="50"/>
      <c r="AJ696" s="50"/>
      <c r="AK696" s="54"/>
    </row>
    <row r="697" spans="2:37" x14ac:dyDescent="0.25">
      <c r="B697" s="309"/>
      <c r="C697" s="309"/>
      <c r="D697" s="309"/>
      <c r="E697" s="309"/>
      <c r="F697" s="309"/>
      <c r="G697" s="309"/>
      <c r="H697" s="309"/>
      <c r="I697" s="51"/>
      <c r="J697" s="50"/>
      <c r="K697" s="50"/>
      <c r="L697" s="269"/>
      <c r="M697" s="49"/>
      <c r="N697" s="50"/>
      <c r="O697" s="86"/>
      <c r="P697" s="50"/>
      <c r="Q697" s="50"/>
      <c r="R697" s="52"/>
      <c r="S697" s="50"/>
      <c r="T697" s="50"/>
      <c r="U697" s="50"/>
      <c r="V697" s="50"/>
      <c r="W697" s="50"/>
      <c r="X697" s="50"/>
      <c r="Y697" s="50"/>
      <c r="Z697" s="50"/>
      <c r="AA697" s="50"/>
      <c r="AB697" s="50"/>
      <c r="AC697" s="50"/>
      <c r="AD697" s="50"/>
      <c r="AE697" s="50"/>
      <c r="AF697" s="50"/>
      <c r="AG697" s="50"/>
      <c r="AH697" s="50"/>
      <c r="AI697" s="50"/>
      <c r="AJ697" s="50"/>
      <c r="AK697" s="54"/>
    </row>
    <row r="698" spans="2:37" x14ac:dyDescent="0.25">
      <c r="B698" s="309"/>
      <c r="C698" s="309"/>
      <c r="D698" s="309"/>
      <c r="E698" s="309"/>
      <c r="F698" s="309"/>
      <c r="G698" s="309"/>
      <c r="H698" s="309"/>
      <c r="I698" s="51"/>
      <c r="J698" s="50"/>
      <c r="K698" s="50"/>
      <c r="L698" s="269"/>
      <c r="M698" s="49"/>
      <c r="N698" s="50"/>
      <c r="O698" s="86"/>
      <c r="P698" s="50"/>
      <c r="Q698" s="50"/>
      <c r="R698" s="52"/>
      <c r="S698" s="50"/>
      <c r="T698" s="50"/>
      <c r="U698" s="50"/>
      <c r="V698" s="50"/>
      <c r="W698" s="50"/>
      <c r="X698" s="50"/>
      <c r="Y698" s="50"/>
      <c r="Z698" s="50"/>
      <c r="AA698" s="50"/>
      <c r="AB698" s="50"/>
      <c r="AC698" s="50"/>
      <c r="AD698" s="50"/>
      <c r="AE698" s="50"/>
      <c r="AF698" s="50"/>
      <c r="AG698" s="50"/>
      <c r="AH698" s="50"/>
      <c r="AI698" s="50"/>
      <c r="AJ698" s="50"/>
      <c r="AK698" s="54"/>
    </row>
    <row r="699" spans="2:37" x14ac:dyDescent="0.25">
      <c r="B699" s="309"/>
      <c r="C699" s="309"/>
      <c r="D699" s="309"/>
      <c r="E699" s="309"/>
      <c r="F699" s="309"/>
      <c r="G699" s="309"/>
      <c r="H699" s="309"/>
      <c r="I699" s="51"/>
      <c r="J699" s="50"/>
      <c r="K699" s="50"/>
      <c r="L699" s="269"/>
      <c r="M699" s="49"/>
      <c r="N699" s="50"/>
      <c r="O699" s="86"/>
      <c r="P699" s="50"/>
      <c r="Q699" s="50"/>
      <c r="R699" s="52"/>
      <c r="S699" s="50"/>
      <c r="T699" s="50"/>
      <c r="U699" s="50"/>
      <c r="V699" s="50"/>
      <c r="W699" s="50"/>
      <c r="X699" s="50"/>
      <c r="Y699" s="50"/>
      <c r="Z699" s="50"/>
      <c r="AA699" s="50"/>
      <c r="AB699" s="50"/>
      <c r="AC699" s="50"/>
      <c r="AD699" s="50"/>
      <c r="AE699" s="50"/>
      <c r="AF699" s="50"/>
      <c r="AG699" s="50"/>
      <c r="AH699" s="50"/>
      <c r="AI699" s="50"/>
      <c r="AJ699" s="50"/>
      <c r="AK699" s="54"/>
    </row>
    <row r="700" spans="2:37" x14ac:dyDescent="0.25">
      <c r="B700" s="309"/>
      <c r="C700" s="309"/>
      <c r="D700" s="309"/>
      <c r="E700" s="309"/>
      <c r="F700" s="309"/>
      <c r="G700" s="309"/>
      <c r="H700" s="309"/>
      <c r="I700" s="51"/>
      <c r="J700" s="50"/>
      <c r="K700" s="50"/>
      <c r="L700" s="269"/>
      <c r="M700" s="49"/>
      <c r="N700" s="50"/>
      <c r="O700" s="86"/>
      <c r="P700" s="50"/>
      <c r="Q700" s="50"/>
      <c r="R700" s="52"/>
      <c r="S700" s="50"/>
      <c r="T700" s="50"/>
      <c r="U700" s="50"/>
      <c r="V700" s="50"/>
      <c r="W700" s="50"/>
      <c r="X700" s="50"/>
      <c r="Y700" s="50"/>
      <c r="Z700" s="50"/>
      <c r="AA700" s="50"/>
      <c r="AB700" s="50"/>
      <c r="AC700" s="50"/>
      <c r="AD700" s="50"/>
      <c r="AE700" s="50"/>
      <c r="AF700" s="50"/>
      <c r="AG700" s="50"/>
      <c r="AH700" s="50"/>
      <c r="AI700" s="50"/>
      <c r="AJ700" s="50"/>
      <c r="AK700" s="54"/>
    </row>
    <row r="701" spans="2:37" x14ac:dyDescent="0.25">
      <c r="B701" s="309"/>
      <c r="C701" s="309"/>
      <c r="D701" s="309"/>
      <c r="E701" s="309"/>
      <c r="F701" s="309"/>
      <c r="G701" s="309"/>
      <c r="H701" s="309"/>
      <c r="I701" s="51"/>
      <c r="J701" s="50"/>
      <c r="K701" s="50"/>
      <c r="L701" s="269"/>
      <c r="M701" s="49"/>
      <c r="N701" s="50"/>
      <c r="O701" s="86"/>
      <c r="P701" s="50"/>
      <c r="Q701" s="50"/>
      <c r="R701" s="52"/>
      <c r="S701" s="50"/>
      <c r="T701" s="50"/>
      <c r="U701" s="50"/>
      <c r="V701" s="50"/>
      <c r="W701" s="50"/>
      <c r="X701" s="50"/>
      <c r="Y701" s="50"/>
      <c r="Z701" s="50"/>
      <c r="AA701" s="50"/>
      <c r="AB701" s="50"/>
      <c r="AC701" s="50"/>
      <c r="AD701" s="50"/>
      <c r="AE701" s="50"/>
      <c r="AF701" s="50"/>
      <c r="AG701" s="50"/>
      <c r="AH701" s="50"/>
      <c r="AI701" s="50"/>
      <c r="AJ701" s="50"/>
      <c r="AK701" s="54"/>
    </row>
    <row r="702" spans="2:37" x14ac:dyDescent="0.25">
      <c r="B702" s="309"/>
      <c r="C702" s="309"/>
      <c r="D702" s="309"/>
      <c r="E702" s="309"/>
      <c r="F702" s="309"/>
      <c r="G702" s="309"/>
      <c r="H702" s="309"/>
      <c r="I702" s="51"/>
      <c r="J702" s="50"/>
      <c r="K702" s="50"/>
      <c r="L702" s="269"/>
      <c r="M702" s="49"/>
      <c r="N702" s="50"/>
      <c r="O702" s="86"/>
      <c r="P702" s="50"/>
      <c r="Q702" s="50"/>
      <c r="R702" s="52"/>
      <c r="S702" s="50"/>
      <c r="T702" s="50"/>
      <c r="U702" s="50"/>
      <c r="V702" s="50"/>
      <c r="W702" s="50"/>
      <c r="X702" s="50"/>
      <c r="Y702" s="50"/>
      <c r="Z702" s="50"/>
      <c r="AA702" s="50"/>
      <c r="AB702" s="50"/>
      <c r="AC702" s="50"/>
      <c r="AD702" s="50"/>
      <c r="AE702" s="50"/>
      <c r="AF702" s="50"/>
      <c r="AG702" s="50"/>
      <c r="AH702" s="50"/>
      <c r="AI702" s="50"/>
      <c r="AJ702" s="50"/>
      <c r="AK702" s="54"/>
    </row>
    <row r="703" spans="2:37" x14ac:dyDescent="0.25">
      <c r="B703" s="309"/>
      <c r="C703" s="309"/>
      <c r="D703" s="309"/>
      <c r="E703" s="309"/>
      <c r="F703" s="309"/>
      <c r="G703" s="309"/>
      <c r="H703" s="309"/>
      <c r="I703" s="51"/>
      <c r="J703" s="50"/>
      <c r="K703" s="50"/>
      <c r="L703" s="269"/>
      <c r="M703" s="49"/>
      <c r="N703" s="50"/>
      <c r="O703" s="86"/>
      <c r="P703" s="50"/>
      <c r="Q703" s="50"/>
      <c r="R703" s="52"/>
      <c r="S703" s="50"/>
      <c r="T703" s="50"/>
      <c r="U703" s="50"/>
      <c r="V703" s="50"/>
      <c r="W703" s="50"/>
      <c r="X703" s="50"/>
      <c r="Y703" s="50"/>
      <c r="Z703" s="50"/>
      <c r="AA703" s="50"/>
      <c r="AB703" s="50"/>
      <c r="AC703" s="50"/>
      <c r="AD703" s="50"/>
      <c r="AE703" s="50"/>
      <c r="AF703" s="50"/>
      <c r="AG703" s="50"/>
      <c r="AH703" s="50"/>
      <c r="AI703" s="50"/>
      <c r="AJ703" s="50"/>
      <c r="AK703" s="54"/>
    </row>
    <row r="704" spans="2:37" x14ac:dyDescent="0.25">
      <c r="B704" s="309"/>
      <c r="C704" s="309"/>
      <c r="D704" s="309"/>
      <c r="E704" s="309"/>
      <c r="F704" s="309"/>
      <c r="G704" s="309"/>
      <c r="H704" s="309"/>
      <c r="I704" s="51"/>
      <c r="J704" s="50"/>
      <c r="K704" s="50"/>
      <c r="L704" s="269"/>
      <c r="M704" s="49"/>
      <c r="N704" s="50"/>
      <c r="O704" s="86"/>
      <c r="P704" s="50"/>
      <c r="Q704" s="50"/>
      <c r="R704" s="52"/>
      <c r="S704" s="50"/>
      <c r="T704" s="50"/>
      <c r="U704" s="50"/>
      <c r="V704" s="50"/>
      <c r="W704" s="50"/>
      <c r="X704" s="50"/>
      <c r="Y704" s="50"/>
      <c r="Z704" s="50"/>
      <c r="AA704" s="50"/>
      <c r="AB704" s="50"/>
      <c r="AC704" s="50"/>
      <c r="AD704" s="50"/>
      <c r="AE704" s="50"/>
      <c r="AF704" s="50"/>
      <c r="AG704" s="50"/>
      <c r="AH704" s="50"/>
      <c r="AI704" s="50"/>
      <c r="AJ704" s="50"/>
      <c r="AK704" s="54"/>
    </row>
    <row r="705" spans="2:37" x14ac:dyDescent="0.25">
      <c r="B705" s="309"/>
      <c r="C705" s="309"/>
      <c r="D705" s="309"/>
      <c r="E705" s="309"/>
      <c r="F705" s="309"/>
      <c r="G705" s="309"/>
      <c r="H705" s="309"/>
      <c r="I705" s="51"/>
      <c r="J705" s="50"/>
      <c r="K705" s="50"/>
      <c r="L705" s="269"/>
      <c r="M705" s="49"/>
      <c r="N705" s="50"/>
      <c r="O705" s="86"/>
      <c r="P705" s="50"/>
      <c r="Q705" s="50"/>
      <c r="R705" s="52"/>
      <c r="S705" s="50"/>
      <c r="T705" s="50"/>
      <c r="U705" s="50"/>
      <c r="V705" s="50"/>
      <c r="W705" s="50"/>
      <c r="X705" s="50"/>
      <c r="Y705" s="50"/>
      <c r="Z705" s="50"/>
      <c r="AA705" s="50"/>
      <c r="AB705" s="50"/>
      <c r="AC705" s="50"/>
      <c r="AD705" s="50"/>
      <c r="AE705" s="50"/>
      <c r="AF705" s="50"/>
      <c r="AG705" s="50"/>
      <c r="AH705" s="50"/>
      <c r="AI705" s="50"/>
      <c r="AJ705" s="50"/>
      <c r="AK705" s="54"/>
    </row>
    <row r="706" spans="2:37" x14ac:dyDescent="0.25">
      <c r="B706" s="309"/>
      <c r="C706" s="309"/>
      <c r="D706" s="309"/>
      <c r="E706" s="309"/>
      <c r="F706" s="309"/>
      <c r="G706" s="309"/>
      <c r="H706" s="309"/>
      <c r="I706" s="51"/>
      <c r="J706" s="50"/>
      <c r="K706" s="50"/>
      <c r="L706" s="269"/>
      <c r="M706" s="49"/>
      <c r="N706" s="50"/>
      <c r="O706" s="86"/>
      <c r="P706" s="50"/>
      <c r="Q706" s="50"/>
      <c r="R706" s="52"/>
      <c r="S706" s="50"/>
      <c r="T706" s="50"/>
      <c r="U706" s="50"/>
      <c r="V706" s="50"/>
      <c r="W706" s="50"/>
      <c r="X706" s="50"/>
      <c r="Y706" s="50"/>
      <c r="Z706" s="50"/>
      <c r="AA706" s="50"/>
      <c r="AB706" s="50"/>
      <c r="AC706" s="50"/>
      <c r="AD706" s="50"/>
      <c r="AE706" s="50"/>
      <c r="AF706" s="50"/>
      <c r="AG706" s="50"/>
      <c r="AH706" s="50"/>
      <c r="AI706" s="50"/>
      <c r="AJ706" s="50"/>
      <c r="AK706" s="54"/>
    </row>
    <row r="707" spans="2:37" x14ac:dyDescent="0.25">
      <c r="B707" s="309"/>
      <c r="C707" s="309"/>
      <c r="D707" s="309"/>
      <c r="E707" s="309"/>
      <c r="F707" s="309"/>
      <c r="G707" s="309"/>
      <c r="H707" s="309"/>
      <c r="I707" s="51"/>
      <c r="J707" s="50"/>
      <c r="K707" s="50"/>
      <c r="L707" s="269"/>
      <c r="M707" s="49"/>
      <c r="N707" s="50"/>
      <c r="O707" s="86"/>
      <c r="P707" s="50"/>
      <c r="Q707" s="50"/>
      <c r="R707" s="52"/>
      <c r="S707" s="50"/>
      <c r="T707" s="50"/>
      <c r="U707" s="50"/>
      <c r="V707" s="50"/>
      <c r="W707" s="50"/>
      <c r="X707" s="50"/>
      <c r="Y707" s="50"/>
      <c r="Z707" s="50"/>
      <c r="AA707" s="50"/>
      <c r="AB707" s="50"/>
      <c r="AC707" s="50"/>
      <c r="AD707" s="50"/>
      <c r="AE707" s="50"/>
      <c r="AF707" s="50"/>
      <c r="AG707" s="50"/>
      <c r="AH707" s="50"/>
      <c r="AI707" s="50"/>
      <c r="AJ707" s="50"/>
      <c r="AK707" s="54"/>
    </row>
    <row r="708" spans="2:37" x14ac:dyDescent="0.25">
      <c r="B708" s="309"/>
      <c r="C708" s="309"/>
      <c r="D708" s="309"/>
      <c r="E708" s="309"/>
      <c r="F708" s="309"/>
      <c r="G708" s="309"/>
      <c r="H708" s="309"/>
      <c r="I708" s="51"/>
      <c r="J708" s="50"/>
      <c r="K708" s="50"/>
      <c r="L708" s="269"/>
      <c r="M708" s="49"/>
      <c r="N708" s="50"/>
      <c r="O708" s="86"/>
      <c r="P708" s="50"/>
      <c r="Q708" s="50"/>
      <c r="R708" s="52"/>
      <c r="S708" s="50"/>
      <c r="T708" s="50"/>
      <c r="U708" s="50"/>
      <c r="V708" s="50"/>
      <c r="W708" s="50"/>
      <c r="X708" s="50"/>
      <c r="Y708" s="50"/>
      <c r="Z708" s="50"/>
      <c r="AA708" s="50"/>
      <c r="AB708" s="50"/>
      <c r="AC708" s="50"/>
      <c r="AD708" s="50"/>
      <c r="AE708" s="50"/>
      <c r="AF708" s="50"/>
      <c r="AG708" s="50"/>
      <c r="AH708" s="50"/>
      <c r="AI708" s="50"/>
      <c r="AJ708" s="50"/>
      <c r="AK708" s="54"/>
    </row>
    <row r="709" spans="2:37" x14ac:dyDescent="0.25">
      <c r="B709" s="309"/>
      <c r="C709" s="309"/>
      <c r="D709" s="309"/>
      <c r="E709" s="309"/>
      <c r="F709" s="309"/>
      <c r="G709" s="309"/>
      <c r="H709" s="309"/>
      <c r="I709" s="51"/>
      <c r="J709" s="50"/>
      <c r="K709" s="50"/>
      <c r="L709" s="269"/>
      <c r="M709" s="49"/>
      <c r="N709" s="50"/>
      <c r="O709" s="86"/>
      <c r="P709" s="50"/>
      <c r="Q709" s="50"/>
      <c r="R709" s="52"/>
      <c r="S709" s="50"/>
      <c r="T709" s="50"/>
      <c r="U709" s="50"/>
      <c r="V709" s="50"/>
      <c r="W709" s="50"/>
      <c r="X709" s="50"/>
      <c r="Y709" s="50"/>
      <c r="Z709" s="50"/>
      <c r="AA709" s="50"/>
      <c r="AB709" s="50"/>
      <c r="AC709" s="50"/>
      <c r="AD709" s="50"/>
      <c r="AE709" s="50"/>
      <c r="AF709" s="50"/>
      <c r="AG709" s="50"/>
      <c r="AH709" s="50"/>
      <c r="AI709" s="50"/>
      <c r="AJ709" s="50"/>
      <c r="AK709" s="54"/>
    </row>
    <row r="710" spans="2:37" x14ac:dyDescent="0.25">
      <c r="B710" s="309"/>
      <c r="C710" s="309"/>
      <c r="D710" s="309"/>
      <c r="E710" s="309"/>
      <c r="F710" s="309"/>
      <c r="G710" s="309"/>
      <c r="H710" s="309"/>
      <c r="I710" s="51"/>
      <c r="J710" s="50"/>
      <c r="K710" s="50"/>
      <c r="L710" s="269"/>
      <c r="M710" s="49"/>
      <c r="N710" s="50"/>
      <c r="O710" s="86"/>
      <c r="P710" s="50"/>
      <c r="Q710" s="50"/>
      <c r="R710" s="52"/>
      <c r="S710" s="50"/>
      <c r="T710" s="50"/>
      <c r="U710" s="50"/>
      <c r="V710" s="50"/>
      <c r="W710" s="50"/>
      <c r="X710" s="50"/>
      <c r="Y710" s="50"/>
      <c r="Z710" s="50"/>
      <c r="AA710" s="50"/>
      <c r="AB710" s="50"/>
      <c r="AC710" s="50"/>
      <c r="AD710" s="50"/>
      <c r="AE710" s="50"/>
      <c r="AF710" s="50"/>
      <c r="AG710" s="50"/>
      <c r="AH710" s="50"/>
      <c r="AI710" s="50"/>
      <c r="AJ710" s="50"/>
      <c r="AK710" s="54"/>
    </row>
    <row r="711" spans="2:37" x14ac:dyDescent="0.25">
      <c r="B711" s="309"/>
      <c r="C711" s="309"/>
      <c r="D711" s="309"/>
      <c r="E711" s="309"/>
      <c r="F711" s="309"/>
      <c r="G711" s="309"/>
      <c r="H711" s="309"/>
      <c r="I711" s="51"/>
      <c r="J711" s="50"/>
      <c r="K711" s="50"/>
      <c r="L711" s="269"/>
      <c r="M711" s="49"/>
      <c r="N711" s="50"/>
      <c r="O711" s="86"/>
      <c r="P711" s="50"/>
      <c r="Q711" s="50"/>
      <c r="R711" s="52"/>
      <c r="S711" s="50"/>
      <c r="T711" s="50"/>
      <c r="U711" s="50"/>
      <c r="V711" s="50"/>
      <c r="W711" s="50"/>
      <c r="X711" s="50"/>
      <c r="Y711" s="50"/>
      <c r="Z711" s="50"/>
      <c r="AA711" s="50"/>
      <c r="AB711" s="50"/>
      <c r="AC711" s="50"/>
      <c r="AD711" s="50"/>
      <c r="AE711" s="50"/>
      <c r="AF711" s="50"/>
      <c r="AG711" s="50"/>
      <c r="AH711" s="50"/>
      <c r="AI711" s="50"/>
      <c r="AJ711" s="50"/>
      <c r="AK711" s="54"/>
    </row>
    <row r="712" spans="2:37" x14ac:dyDescent="0.25">
      <c r="B712" s="309"/>
      <c r="C712" s="309"/>
      <c r="D712" s="309"/>
      <c r="E712" s="309"/>
      <c r="F712" s="309"/>
      <c r="G712" s="309"/>
      <c r="H712" s="309"/>
      <c r="I712" s="51"/>
      <c r="J712" s="50"/>
      <c r="K712" s="50"/>
      <c r="L712" s="269"/>
      <c r="M712" s="49"/>
      <c r="N712" s="50"/>
      <c r="O712" s="86"/>
      <c r="P712" s="50"/>
      <c r="Q712" s="50"/>
      <c r="R712" s="52"/>
      <c r="S712" s="50"/>
      <c r="T712" s="50"/>
      <c r="U712" s="50"/>
      <c r="V712" s="50"/>
      <c r="W712" s="50"/>
      <c r="X712" s="50"/>
      <c r="Y712" s="50"/>
      <c r="Z712" s="50"/>
      <c r="AA712" s="50"/>
      <c r="AB712" s="50"/>
      <c r="AC712" s="50"/>
      <c r="AD712" s="50"/>
      <c r="AE712" s="50"/>
      <c r="AF712" s="50"/>
      <c r="AG712" s="50"/>
      <c r="AH712" s="50"/>
      <c r="AI712" s="50"/>
      <c r="AJ712" s="50"/>
      <c r="AK712" s="54"/>
    </row>
    <row r="713" spans="2:37" x14ac:dyDescent="0.25">
      <c r="B713" s="309"/>
      <c r="C713" s="309"/>
      <c r="D713" s="309"/>
      <c r="E713" s="309"/>
      <c r="F713" s="309"/>
      <c r="G713" s="309"/>
      <c r="H713" s="309"/>
      <c r="I713" s="51"/>
      <c r="J713" s="50"/>
      <c r="K713" s="50"/>
      <c r="L713" s="269"/>
      <c r="M713" s="49"/>
      <c r="N713" s="50"/>
      <c r="O713" s="86"/>
      <c r="P713" s="50"/>
      <c r="Q713" s="50"/>
      <c r="R713" s="52"/>
      <c r="S713" s="50"/>
      <c r="T713" s="50"/>
      <c r="U713" s="50"/>
      <c r="V713" s="50"/>
      <c r="W713" s="50"/>
      <c r="X713" s="50"/>
      <c r="Y713" s="50"/>
      <c r="Z713" s="50"/>
      <c r="AA713" s="50"/>
      <c r="AB713" s="50"/>
      <c r="AC713" s="50"/>
      <c r="AD713" s="50"/>
      <c r="AE713" s="50"/>
      <c r="AF713" s="50"/>
      <c r="AG713" s="50"/>
      <c r="AH713" s="50"/>
      <c r="AI713" s="50"/>
      <c r="AJ713" s="50"/>
      <c r="AK713" s="54"/>
    </row>
    <row r="714" spans="2:37" x14ac:dyDescent="0.25">
      <c r="B714" s="309"/>
      <c r="C714" s="309"/>
      <c r="D714" s="309"/>
      <c r="E714" s="309"/>
      <c r="F714" s="309"/>
      <c r="G714" s="309"/>
      <c r="H714" s="309"/>
      <c r="I714" s="51"/>
      <c r="J714" s="50"/>
      <c r="K714" s="50"/>
      <c r="L714" s="269"/>
      <c r="M714" s="49"/>
      <c r="N714" s="50"/>
      <c r="O714" s="86"/>
      <c r="P714" s="50"/>
      <c r="Q714" s="50"/>
      <c r="R714" s="52"/>
      <c r="S714" s="50"/>
      <c r="T714" s="50"/>
      <c r="U714" s="50"/>
      <c r="V714" s="50"/>
      <c r="W714" s="50"/>
      <c r="X714" s="50"/>
      <c r="Y714" s="50"/>
      <c r="Z714" s="50"/>
      <c r="AA714" s="50"/>
      <c r="AB714" s="50"/>
      <c r="AC714" s="50"/>
      <c r="AD714" s="50"/>
      <c r="AE714" s="50"/>
      <c r="AF714" s="50"/>
      <c r="AG714" s="50"/>
      <c r="AH714" s="50"/>
      <c r="AI714" s="50"/>
      <c r="AJ714" s="50"/>
      <c r="AK714" s="54"/>
    </row>
    <row r="715" spans="2:37" x14ac:dyDescent="0.25">
      <c r="B715" s="309"/>
      <c r="C715" s="309"/>
      <c r="D715" s="309"/>
      <c r="E715" s="309"/>
      <c r="F715" s="309"/>
      <c r="G715" s="309"/>
      <c r="H715" s="309"/>
      <c r="I715" s="51"/>
      <c r="J715" s="50"/>
      <c r="K715" s="50"/>
      <c r="L715" s="269"/>
      <c r="M715" s="49"/>
      <c r="N715" s="50"/>
      <c r="O715" s="86"/>
      <c r="P715" s="50"/>
      <c r="Q715" s="50"/>
      <c r="R715" s="52"/>
      <c r="S715" s="50"/>
      <c r="T715" s="50"/>
      <c r="U715" s="50"/>
      <c r="V715" s="50"/>
      <c r="W715" s="50"/>
      <c r="X715" s="50"/>
      <c r="Y715" s="50"/>
      <c r="Z715" s="50"/>
      <c r="AA715" s="50"/>
      <c r="AB715" s="50"/>
      <c r="AC715" s="50"/>
      <c r="AD715" s="50"/>
      <c r="AE715" s="50"/>
      <c r="AF715" s="50"/>
      <c r="AG715" s="50"/>
      <c r="AH715" s="50"/>
      <c r="AI715" s="50"/>
      <c r="AJ715" s="50"/>
      <c r="AK715" s="54"/>
    </row>
    <row r="716" spans="2:37" x14ac:dyDescent="0.25">
      <c r="B716" s="309"/>
      <c r="C716" s="309"/>
      <c r="D716" s="309"/>
      <c r="E716" s="309"/>
      <c r="F716" s="309"/>
      <c r="G716" s="309"/>
      <c r="H716" s="309"/>
      <c r="I716" s="51"/>
      <c r="J716" s="50"/>
      <c r="K716" s="50"/>
      <c r="L716" s="269"/>
      <c r="M716" s="49"/>
      <c r="N716" s="50"/>
      <c r="O716" s="86"/>
      <c r="P716" s="50"/>
      <c r="Q716" s="50"/>
      <c r="R716" s="52"/>
      <c r="S716" s="50"/>
      <c r="T716" s="50"/>
      <c r="U716" s="50"/>
      <c r="V716" s="50"/>
      <c r="W716" s="50"/>
      <c r="X716" s="50"/>
      <c r="Y716" s="50"/>
      <c r="Z716" s="50"/>
      <c r="AA716" s="50"/>
      <c r="AB716" s="50"/>
      <c r="AC716" s="50"/>
      <c r="AD716" s="50"/>
      <c r="AE716" s="50"/>
      <c r="AF716" s="50"/>
      <c r="AG716" s="50"/>
      <c r="AH716" s="50"/>
      <c r="AI716" s="50"/>
      <c r="AJ716" s="50"/>
      <c r="AK716" s="54"/>
    </row>
    <row r="717" spans="2:37" x14ac:dyDescent="0.25">
      <c r="B717" s="309"/>
      <c r="C717" s="309"/>
      <c r="D717" s="309"/>
      <c r="E717" s="309"/>
      <c r="F717" s="309"/>
      <c r="G717" s="309"/>
      <c r="H717" s="309"/>
      <c r="I717" s="51"/>
      <c r="J717" s="50"/>
      <c r="K717" s="50"/>
      <c r="L717" s="269"/>
      <c r="M717" s="49"/>
      <c r="N717" s="50"/>
      <c r="O717" s="86"/>
      <c r="P717" s="50"/>
      <c r="Q717" s="50"/>
      <c r="R717" s="52"/>
      <c r="S717" s="50"/>
      <c r="T717" s="50"/>
      <c r="U717" s="50"/>
      <c r="V717" s="50"/>
      <c r="W717" s="50"/>
      <c r="X717" s="50"/>
      <c r="Y717" s="50"/>
      <c r="Z717" s="50"/>
      <c r="AA717" s="50"/>
      <c r="AB717" s="50"/>
      <c r="AC717" s="50"/>
      <c r="AD717" s="50"/>
      <c r="AE717" s="50"/>
      <c r="AF717" s="50"/>
      <c r="AG717" s="50"/>
      <c r="AH717" s="50"/>
      <c r="AI717" s="50"/>
      <c r="AJ717" s="50"/>
      <c r="AK717" s="54"/>
    </row>
    <row r="718" spans="2:37" x14ac:dyDescent="0.25">
      <c r="B718" s="309"/>
      <c r="C718" s="309"/>
      <c r="D718" s="309"/>
      <c r="E718" s="309"/>
      <c r="F718" s="309"/>
      <c r="G718" s="309"/>
      <c r="H718" s="309"/>
      <c r="I718" s="51"/>
      <c r="J718" s="50"/>
      <c r="K718" s="50"/>
      <c r="L718" s="269"/>
      <c r="M718" s="49"/>
      <c r="N718" s="50"/>
      <c r="O718" s="86"/>
      <c r="P718" s="50"/>
      <c r="Q718" s="50"/>
      <c r="R718" s="52"/>
      <c r="S718" s="50"/>
      <c r="T718" s="50"/>
      <c r="U718" s="50"/>
      <c r="V718" s="50"/>
      <c r="W718" s="50"/>
      <c r="X718" s="50"/>
      <c r="Y718" s="50"/>
      <c r="Z718" s="50"/>
      <c r="AA718" s="50"/>
      <c r="AB718" s="50"/>
      <c r="AC718" s="50"/>
      <c r="AD718" s="50"/>
      <c r="AE718" s="50"/>
      <c r="AF718" s="50"/>
      <c r="AG718" s="50"/>
      <c r="AH718" s="50"/>
      <c r="AI718" s="50"/>
      <c r="AJ718" s="50"/>
      <c r="AK718" s="54"/>
    </row>
    <row r="719" spans="2:37" x14ac:dyDescent="0.25">
      <c r="B719" s="309"/>
      <c r="C719" s="309"/>
      <c r="D719" s="309"/>
      <c r="E719" s="309"/>
      <c r="F719" s="309"/>
      <c r="G719" s="309"/>
      <c r="H719" s="309"/>
      <c r="I719" s="51"/>
      <c r="J719" s="50"/>
      <c r="K719" s="50"/>
      <c r="L719" s="269"/>
      <c r="M719" s="49"/>
      <c r="N719" s="50"/>
      <c r="O719" s="86"/>
      <c r="P719" s="50"/>
      <c r="Q719" s="50"/>
      <c r="R719" s="52"/>
      <c r="S719" s="50"/>
      <c r="T719" s="50"/>
      <c r="U719" s="50"/>
      <c r="V719" s="50"/>
      <c r="W719" s="50"/>
      <c r="X719" s="50"/>
      <c r="Y719" s="50"/>
      <c r="Z719" s="50"/>
      <c r="AA719" s="50"/>
      <c r="AB719" s="50"/>
      <c r="AC719" s="50"/>
      <c r="AD719" s="50"/>
      <c r="AE719" s="50"/>
      <c r="AF719" s="50"/>
      <c r="AG719" s="50"/>
      <c r="AH719" s="50"/>
      <c r="AI719" s="50"/>
      <c r="AJ719" s="50"/>
      <c r="AK719" s="54"/>
    </row>
    <row r="720" spans="2:37" x14ac:dyDescent="0.25">
      <c r="B720" s="309"/>
      <c r="C720" s="309"/>
      <c r="D720" s="309"/>
      <c r="E720" s="309"/>
      <c r="F720" s="309"/>
      <c r="G720" s="309"/>
      <c r="H720" s="309"/>
      <c r="I720" s="51"/>
      <c r="J720" s="50"/>
      <c r="K720" s="50"/>
      <c r="L720" s="269"/>
      <c r="M720" s="49"/>
      <c r="N720" s="50"/>
      <c r="O720" s="86"/>
      <c r="P720" s="50"/>
      <c r="Q720" s="50"/>
      <c r="R720" s="52"/>
      <c r="S720" s="50"/>
      <c r="T720" s="50"/>
      <c r="U720" s="50"/>
      <c r="V720" s="50"/>
      <c r="W720" s="50"/>
      <c r="X720" s="50"/>
      <c r="Y720" s="50"/>
      <c r="Z720" s="50"/>
      <c r="AA720" s="50"/>
      <c r="AB720" s="50"/>
      <c r="AC720" s="50"/>
      <c r="AD720" s="50"/>
      <c r="AE720" s="50"/>
      <c r="AF720" s="50"/>
      <c r="AG720" s="50"/>
      <c r="AH720" s="50"/>
      <c r="AI720" s="50"/>
      <c r="AJ720" s="50"/>
      <c r="AK720" s="54"/>
    </row>
    <row r="721" spans="2:37" x14ac:dyDescent="0.25">
      <c r="B721" s="309"/>
      <c r="C721" s="309"/>
      <c r="D721" s="309"/>
      <c r="E721" s="309"/>
      <c r="F721" s="309"/>
      <c r="G721" s="309"/>
      <c r="H721" s="309"/>
      <c r="I721" s="51"/>
      <c r="J721" s="50"/>
      <c r="K721" s="50"/>
      <c r="L721" s="269"/>
      <c r="M721" s="49"/>
      <c r="N721" s="50"/>
      <c r="O721" s="86"/>
      <c r="P721" s="50"/>
      <c r="Q721" s="50"/>
      <c r="R721" s="52"/>
      <c r="S721" s="50"/>
      <c r="T721" s="50"/>
      <c r="U721" s="50"/>
      <c r="V721" s="50"/>
      <c r="W721" s="50"/>
      <c r="X721" s="50"/>
      <c r="Y721" s="50"/>
      <c r="Z721" s="50"/>
      <c r="AA721" s="50"/>
      <c r="AB721" s="50"/>
      <c r="AC721" s="50"/>
      <c r="AD721" s="50"/>
      <c r="AE721" s="50"/>
      <c r="AF721" s="50"/>
      <c r="AG721" s="50"/>
      <c r="AH721" s="50"/>
      <c r="AI721" s="50"/>
      <c r="AJ721" s="50"/>
      <c r="AK721" s="54"/>
    </row>
    <row r="722" spans="2:37" x14ac:dyDescent="0.25">
      <c r="B722" s="309"/>
      <c r="C722" s="309"/>
      <c r="D722" s="309"/>
      <c r="E722" s="309"/>
      <c r="F722" s="309"/>
      <c r="G722" s="309"/>
      <c r="H722" s="309"/>
      <c r="I722" s="51"/>
      <c r="J722" s="50"/>
      <c r="K722" s="50"/>
      <c r="L722" s="269"/>
      <c r="M722" s="49"/>
      <c r="N722" s="50"/>
      <c r="O722" s="86"/>
      <c r="P722" s="50"/>
      <c r="Q722" s="50"/>
      <c r="R722" s="52"/>
      <c r="S722" s="50"/>
      <c r="T722" s="50"/>
      <c r="U722" s="50"/>
      <c r="V722" s="50"/>
      <c r="W722" s="50"/>
      <c r="X722" s="50"/>
      <c r="Y722" s="50"/>
      <c r="Z722" s="50"/>
      <c r="AA722" s="50"/>
      <c r="AB722" s="50"/>
      <c r="AC722" s="50"/>
      <c r="AD722" s="50"/>
      <c r="AE722" s="50"/>
      <c r="AF722" s="50"/>
      <c r="AG722" s="50"/>
      <c r="AH722" s="50"/>
      <c r="AI722" s="50"/>
      <c r="AJ722" s="50"/>
      <c r="AK722" s="54"/>
    </row>
    <row r="723" spans="2:37" x14ac:dyDescent="0.25">
      <c r="B723" s="309"/>
      <c r="C723" s="309"/>
      <c r="D723" s="309"/>
      <c r="E723" s="309"/>
      <c r="F723" s="309"/>
      <c r="G723" s="309"/>
      <c r="H723" s="309"/>
      <c r="I723" s="51"/>
      <c r="J723" s="50"/>
      <c r="K723" s="50"/>
      <c r="L723" s="269"/>
      <c r="M723" s="49"/>
      <c r="N723" s="50"/>
      <c r="O723" s="86"/>
      <c r="P723" s="50"/>
      <c r="Q723" s="50"/>
      <c r="R723" s="52"/>
      <c r="S723" s="50"/>
      <c r="T723" s="50"/>
      <c r="U723" s="50"/>
      <c r="V723" s="50"/>
      <c r="W723" s="50"/>
      <c r="X723" s="50"/>
      <c r="Y723" s="50"/>
      <c r="Z723" s="50"/>
      <c r="AA723" s="50"/>
      <c r="AB723" s="50"/>
      <c r="AC723" s="50"/>
      <c r="AD723" s="50"/>
      <c r="AE723" s="50"/>
      <c r="AF723" s="50"/>
      <c r="AG723" s="50"/>
      <c r="AH723" s="50"/>
      <c r="AI723" s="50"/>
      <c r="AJ723" s="50"/>
      <c r="AK723" s="54"/>
    </row>
    <row r="724" spans="2:37" x14ac:dyDescent="0.25">
      <c r="B724" s="309"/>
      <c r="C724" s="309"/>
      <c r="D724" s="309"/>
      <c r="E724" s="309"/>
      <c r="F724" s="309"/>
      <c r="G724" s="309"/>
      <c r="H724" s="309"/>
      <c r="I724" s="51"/>
      <c r="J724" s="50"/>
      <c r="K724" s="50"/>
      <c r="L724" s="269"/>
      <c r="M724" s="49"/>
      <c r="N724" s="50"/>
      <c r="O724" s="86"/>
      <c r="P724" s="50"/>
      <c r="Q724" s="50"/>
      <c r="R724" s="52"/>
      <c r="S724" s="50"/>
      <c r="T724" s="50"/>
      <c r="U724" s="50"/>
      <c r="V724" s="50"/>
      <c r="W724" s="50"/>
      <c r="X724" s="50"/>
      <c r="Y724" s="50"/>
      <c r="Z724" s="50"/>
      <c r="AA724" s="50"/>
      <c r="AB724" s="50"/>
      <c r="AC724" s="50"/>
      <c r="AD724" s="50"/>
      <c r="AE724" s="50"/>
      <c r="AF724" s="50"/>
      <c r="AG724" s="50"/>
      <c r="AH724" s="50"/>
      <c r="AI724" s="50"/>
      <c r="AJ724" s="50"/>
      <c r="AK724" s="54"/>
    </row>
    <row r="725" spans="2:37" x14ac:dyDescent="0.25">
      <c r="B725" s="309"/>
      <c r="C725" s="309"/>
      <c r="D725" s="309"/>
      <c r="E725" s="309"/>
      <c r="F725" s="309"/>
      <c r="G725" s="309"/>
      <c r="H725" s="309"/>
      <c r="I725" s="51"/>
      <c r="J725" s="50"/>
      <c r="K725" s="50"/>
      <c r="L725" s="269"/>
      <c r="M725" s="49"/>
      <c r="N725" s="50"/>
      <c r="O725" s="86"/>
      <c r="P725" s="50"/>
      <c r="Q725" s="50"/>
      <c r="R725" s="52"/>
      <c r="S725" s="50"/>
      <c r="T725" s="50"/>
      <c r="U725" s="50"/>
      <c r="V725" s="50"/>
      <c r="W725" s="50"/>
      <c r="X725" s="50"/>
      <c r="Y725" s="50"/>
      <c r="Z725" s="50"/>
      <c r="AA725" s="50"/>
      <c r="AB725" s="50"/>
      <c r="AC725" s="50"/>
      <c r="AD725" s="50"/>
      <c r="AE725" s="50"/>
      <c r="AF725" s="50"/>
      <c r="AG725" s="50"/>
      <c r="AH725" s="50"/>
      <c r="AI725" s="50"/>
      <c r="AJ725" s="50"/>
      <c r="AK725" s="54"/>
    </row>
    <row r="726" spans="2:37" x14ac:dyDescent="0.25">
      <c r="B726" s="309"/>
      <c r="C726" s="309"/>
      <c r="D726" s="309"/>
      <c r="E726" s="309"/>
      <c r="F726" s="309"/>
      <c r="G726" s="309"/>
      <c r="H726" s="309"/>
      <c r="I726" s="51"/>
      <c r="J726" s="50"/>
      <c r="K726" s="50"/>
      <c r="L726" s="269"/>
      <c r="M726" s="49"/>
      <c r="N726" s="50"/>
      <c r="O726" s="86"/>
      <c r="P726" s="50"/>
      <c r="Q726" s="50"/>
      <c r="R726" s="52"/>
      <c r="S726" s="50"/>
      <c r="T726" s="50"/>
      <c r="U726" s="50"/>
      <c r="V726" s="50"/>
      <c r="W726" s="50"/>
      <c r="X726" s="50"/>
      <c r="Y726" s="50"/>
      <c r="Z726" s="50"/>
      <c r="AA726" s="50"/>
      <c r="AB726" s="50"/>
      <c r="AC726" s="50"/>
      <c r="AD726" s="50"/>
      <c r="AE726" s="50"/>
      <c r="AF726" s="50"/>
      <c r="AG726" s="50"/>
      <c r="AH726" s="50"/>
      <c r="AI726" s="50"/>
      <c r="AJ726" s="50"/>
      <c r="AK726" s="54"/>
    </row>
    <row r="727" spans="2:37" x14ac:dyDescent="0.25">
      <c r="B727" s="309"/>
      <c r="C727" s="309"/>
      <c r="D727" s="309"/>
      <c r="E727" s="309"/>
      <c r="F727" s="309"/>
      <c r="G727" s="309"/>
      <c r="H727" s="309"/>
      <c r="I727" s="51"/>
      <c r="J727" s="50"/>
      <c r="K727" s="50"/>
      <c r="L727" s="269"/>
      <c r="M727" s="49"/>
      <c r="N727" s="50"/>
      <c r="O727" s="86"/>
      <c r="P727" s="50"/>
      <c r="Q727" s="50"/>
      <c r="R727" s="52"/>
      <c r="S727" s="50"/>
      <c r="T727" s="50"/>
      <c r="U727" s="50"/>
      <c r="V727" s="50"/>
      <c r="W727" s="50"/>
      <c r="X727" s="50"/>
      <c r="Y727" s="50"/>
      <c r="Z727" s="50"/>
      <c r="AA727" s="50"/>
      <c r="AB727" s="50"/>
      <c r="AC727" s="50"/>
      <c r="AD727" s="50"/>
      <c r="AE727" s="50"/>
      <c r="AF727" s="50"/>
      <c r="AG727" s="50"/>
      <c r="AH727" s="50"/>
      <c r="AI727" s="50"/>
      <c r="AJ727" s="50"/>
      <c r="AK727" s="54"/>
    </row>
    <row r="728" spans="2:37" x14ac:dyDescent="0.25">
      <c r="B728" s="309"/>
      <c r="C728" s="309"/>
      <c r="D728" s="309"/>
      <c r="E728" s="309"/>
      <c r="F728" s="309"/>
      <c r="G728" s="309"/>
      <c r="H728" s="309"/>
      <c r="I728" s="51"/>
      <c r="J728" s="50"/>
      <c r="K728" s="50"/>
      <c r="L728" s="269"/>
      <c r="M728" s="49"/>
      <c r="N728" s="50"/>
      <c r="O728" s="86"/>
      <c r="P728" s="50"/>
      <c r="Q728" s="50"/>
      <c r="R728" s="52"/>
      <c r="S728" s="50"/>
      <c r="T728" s="50"/>
      <c r="U728" s="50"/>
      <c r="V728" s="50"/>
      <c r="W728" s="50"/>
      <c r="X728" s="50"/>
      <c r="Y728" s="50"/>
      <c r="Z728" s="50"/>
      <c r="AA728" s="50"/>
      <c r="AB728" s="50"/>
      <c r="AC728" s="50"/>
      <c r="AD728" s="50"/>
      <c r="AE728" s="50"/>
      <c r="AF728" s="50"/>
      <c r="AG728" s="50"/>
      <c r="AH728" s="50"/>
      <c r="AI728" s="50"/>
      <c r="AJ728" s="50"/>
      <c r="AK728" s="54"/>
    </row>
    <row r="729" spans="2:37" x14ac:dyDescent="0.25">
      <c r="B729" s="309"/>
      <c r="C729" s="309"/>
      <c r="D729" s="309"/>
      <c r="E729" s="309"/>
      <c r="F729" s="309"/>
      <c r="G729" s="309"/>
      <c r="H729" s="309"/>
      <c r="I729" s="51"/>
      <c r="J729" s="50"/>
      <c r="K729" s="50"/>
      <c r="L729" s="269"/>
      <c r="M729" s="49"/>
      <c r="N729" s="50"/>
      <c r="O729" s="86"/>
      <c r="P729" s="50"/>
      <c r="Q729" s="50"/>
      <c r="R729" s="52"/>
      <c r="S729" s="50"/>
      <c r="T729" s="50"/>
      <c r="U729" s="50"/>
      <c r="V729" s="50"/>
      <c r="W729" s="50"/>
      <c r="X729" s="50"/>
      <c r="Y729" s="50"/>
      <c r="Z729" s="50"/>
      <c r="AA729" s="50"/>
      <c r="AB729" s="50"/>
      <c r="AC729" s="50"/>
      <c r="AD729" s="50"/>
      <c r="AE729" s="50"/>
      <c r="AF729" s="50"/>
      <c r="AG729" s="50"/>
      <c r="AH729" s="50"/>
      <c r="AI729" s="50"/>
      <c r="AJ729" s="50"/>
      <c r="AK729" s="54"/>
    </row>
    <row r="730" spans="2:37" x14ac:dyDescent="0.25">
      <c r="B730" s="309"/>
      <c r="C730" s="309"/>
      <c r="D730" s="309"/>
      <c r="E730" s="309"/>
      <c r="F730" s="309"/>
      <c r="G730" s="309"/>
      <c r="H730" s="309"/>
      <c r="I730" s="51"/>
      <c r="J730" s="50"/>
      <c r="K730" s="50"/>
      <c r="L730" s="269"/>
      <c r="M730" s="49"/>
      <c r="N730" s="50"/>
      <c r="O730" s="86"/>
      <c r="P730" s="50"/>
      <c r="Q730" s="50"/>
      <c r="R730" s="52"/>
      <c r="S730" s="50"/>
      <c r="T730" s="50"/>
      <c r="U730" s="50"/>
      <c r="V730" s="50"/>
      <c r="W730" s="50"/>
      <c r="X730" s="50"/>
      <c r="Y730" s="50"/>
      <c r="Z730" s="50"/>
      <c r="AA730" s="50"/>
      <c r="AB730" s="50"/>
      <c r="AC730" s="50"/>
      <c r="AD730" s="50"/>
      <c r="AE730" s="50"/>
      <c r="AF730" s="50"/>
      <c r="AG730" s="50"/>
      <c r="AH730" s="50"/>
      <c r="AI730" s="50"/>
      <c r="AJ730" s="50"/>
      <c r="AK730" s="54"/>
    </row>
    <row r="731" spans="2:37" x14ac:dyDescent="0.25">
      <c r="B731" s="309"/>
      <c r="C731" s="309"/>
      <c r="D731" s="309"/>
      <c r="E731" s="309"/>
      <c r="F731" s="309"/>
      <c r="G731" s="309"/>
      <c r="H731" s="309"/>
      <c r="I731" s="51"/>
      <c r="J731" s="50"/>
      <c r="K731" s="50"/>
      <c r="L731" s="269"/>
      <c r="M731" s="49"/>
      <c r="N731" s="50"/>
      <c r="O731" s="86"/>
      <c r="P731" s="50"/>
      <c r="Q731" s="50"/>
      <c r="R731" s="52"/>
      <c r="S731" s="50"/>
      <c r="T731" s="50"/>
      <c r="U731" s="50"/>
      <c r="V731" s="50"/>
      <c r="W731" s="50"/>
      <c r="X731" s="50"/>
      <c r="Y731" s="50"/>
      <c r="Z731" s="50"/>
      <c r="AA731" s="50"/>
      <c r="AB731" s="50"/>
      <c r="AC731" s="50"/>
      <c r="AD731" s="50"/>
      <c r="AE731" s="50"/>
      <c r="AF731" s="50"/>
      <c r="AG731" s="50"/>
      <c r="AH731" s="50"/>
      <c r="AI731" s="50"/>
      <c r="AJ731" s="50"/>
      <c r="AK731" s="54"/>
    </row>
    <row r="732" spans="2:37" x14ac:dyDescent="0.25">
      <c r="B732" s="309"/>
      <c r="C732" s="309"/>
      <c r="D732" s="309"/>
      <c r="E732" s="309"/>
      <c r="F732" s="309"/>
      <c r="G732" s="309"/>
      <c r="H732" s="309"/>
      <c r="I732" s="51"/>
      <c r="J732" s="50"/>
      <c r="K732" s="50"/>
      <c r="L732" s="269"/>
      <c r="M732" s="49"/>
      <c r="N732" s="50"/>
      <c r="O732" s="86"/>
      <c r="P732" s="50"/>
      <c r="Q732" s="50"/>
      <c r="R732" s="52"/>
      <c r="S732" s="50"/>
      <c r="T732" s="50"/>
      <c r="U732" s="50"/>
      <c r="V732" s="50"/>
      <c r="W732" s="50"/>
      <c r="X732" s="50"/>
      <c r="Y732" s="50"/>
      <c r="Z732" s="50"/>
      <c r="AA732" s="50"/>
      <c r="AB732" s="50"/>
      <c r="AC732" s="50"/>
      <c r="AD732" s="50"/>
      <c r="AE732" s="50"/>
      <c r="AF732" s="50"/>
      <c r="AG732" s="50"/>
      <c r="AH732" s="50"/>
      <c r="AI732" s="50"/>
      <c r="AJ732" s="50"/>
      <c r="AK732" s="54"/>
    </row>
    <row r="733" spans="2:37" x14ac:dyDescent="0.25">
      <c r="B733" s="309"/>
      <c r="C733" s="309"/>
      <c r="D733" s="309"/>
      <c r="E733" s="309"/>
      <c r="F733" s="309"/>
      <c r="G733" s="309"/>
      <c r="H733" s="309"/>
      <c r="I733" s="51"/>
      <c r="J733" s="50"/>
      <c r="K733" s="50"/>
      <c r="L733" s="269"/>
      <c r="M733" s="49"/>
      <c r="N733" s="50"/>
      <c r="O733" s="86"/>
      <c r="P733" s="50"/>
      <c r="Q733" s="50"/>
      <c r="R733" s="52"/>
      <c r="S733" s="50"/>
      <c r="T733" s="50"/>
      <c r="U733" s="50"/>
      <c r="V733" s="50"/>
      <c r="W733" s="50"/>
      <c r="X733" s="50"/>
      <c r="Y733" s="50"/>
      <c r="Z733" s="50"/>
      <c r="AA733" s="50"/>
      <c r="AB733" s="50"/>
      <c r="AC733" s="50"/>
      <c r="AD733" s="50"/>
      <c r="AE733" s="50"/>
      <c r="AF733" s="50"/>
      <c r="AG733" s="50"/>
      <c r="AH733" s="50"/>
      <c r="AI733" s="50"/>
      <c r="AJ733" s="50"/>
      <c r="AK733" s="54"/>
    </row>
    <row r="734" spans="2:37" x14ac:dyDescent="0.25">
      <c r="B734" s="309"/>
      <c r="C734" s="309"/>
      <c r="D734" s="309"/>
      <c r="E734" s="309"/>
      <c r="F734" s="309"/>
      <c r="G734" s="309"/>
      <c r="H734" s="309"/>
      <c r="I734" s="51"/>
      <c r="J734" s="50"/>
      <c r="K734" s="50"/>
      <c r="L734" s="269"/>
      <c r="M734" s="49"/>
      <c r="N734" s="50"/>
      <c r="O734" s="86"/>
      <c r="P734" s="50"/>
      <c r="Q734" s="50"/>
      <c r="R734" s="52"/>
      <c r="S734" s="50"/>
      <c r="T734" s="50"/>
      <c r="U734" s="50"/>
      <c r="V734" s="50"/>
      <c r="W734" s="50"/>
      <c r="X734" s="50"/>
      <c r="Y734" s="50"/>
      <c r="Z734" s="50"/>
      <c r="AA734" s="50"/>
      <c r="AB734" s="50"/>
      <c r="AC734" s="50"/>
      <c r="AD734" s="50"/>
      <c r="AE734" s="50"/>
      <c r="AF734" s="50"/>
      <c r="AG734" s="50"/>
      <c r="AH734" s="50"/>
      <c r="AI734" s="50"/>
      <c r="AJ734" s="50"/>
      <c r="AK734" s="54"/>
    </row>
    <row r="735" spans="2:37" x14ac:dyDescent="0.25">
      <c r="B735" s="309"/>
      <c r="C735" s="309"/>
      <c r="D735" s="309"/>
      <c r="E735" s="309"/>
      <c r="F735" s="309"/>
      <c r="G735" s="309"/>
      <c r="H735" s="309"/>
      <c r="I735" s="51"/>
      <c r="J735" s="50"/>
      <c r="K735" s="50"/>
      <c r="L735" s="269"/>
      <c r="M735" s="49"/>
      <c r="N735" s="50"/>
      <c r="O735" s="86"/>
      <c r="P735" s="50"/>
      <c r="Q735" s="50"/>
      <c r="R735" s="52"/>
      <c r="S735" s="50"/>
      <c r="T735" s="50"/>
      <c r="U735" s="50"/>
      <c r="V735" s="50"/>
      <c r="W735" s="50"/>
      <c r="X735" s="50"/>
      <c r="Y735" s="50"/>
      <c r="Z735" s="50"/>
      <c r="AA735" s="50"/>
      <c r="AB735" s="50"/>
      <c r="AC735" s="50"/>
      <c r="AD735" s="50"/>
      <c r="AE735" s="50"/>
      <c r="AF735" s="50"/>
      <c r="AG735" s="50"/>
      <c r="AH735" s="50"/>
      <c r="AI735" s="50"/>
      <c r="AJ735" s="50"/>
      <c r="AK735" s="54"/>
    </row>
    <row r="736" spans="2:37" x14ac:dyDescent="0.25">
      <c r="B736" s="309"/>
      <c r="C736" s="309"/>
      <c r="D736" s="309"/>
      <c r="E736" s="309"/>
      <c r="F736" s="309"/>
      <c r="G736" s="309"/>
      <c r="H736" s="309"/>
      <c r="I736" s="51"/>
      <c r="J736" s="50"/>
      <c r="K736" s="50"/>
      <c r="L736" s="269"/>
      <c r="M736" s="49"/>
      <c r="N736" s="50"/>
      <c r="O736" s="86"/>
      <c r="P736" s="50"/>
      <c r="Q736" s="50"/>
      <c r="R736" s="52"/>
      <c r="S736" s="50"/>
      <c r="T736" s="50"/>
      <c r="U736" s="50"/>
      <c r="V736" s="50"/>
      <c r="W736" s="50"/>
      <c r="X736" s="50"/>
      <c r="Y736" s="50"/>
      <c r="Z736" s="50"/>
      <c r="AA736" s="50"/>
      <c r="AB736" s="50"/>
      <c r="AC736" s="50"/>
      <c r="AD736" s="50"/>
      <c r="AE736" s="50"/>
      <c r="AF736" s="50"/>
      <c r="AG736" s="50"/>
      <c r="AH736" s="50"/>
      <c r="AI736" s="50"/>
      <c r="AJ736" s="50"/>
      <c r="AK736" s="54"/>
    </row>
    <row r="737" spans="2:37" x14ac:dyDescent="0.25">
      <c r="B737" s="309"/>
      <c r="C737" s="309"/>
      <c r="D737" s="309"/>
      <c r="E737" s="309"/>
      <c r="F737" s="309"/>
      <c r="G737" s="309"/>
      <c r="H737" s="309"/>
      <c r="I737" s="51"/>
      <c r="J737" s="50"/>
      <c r="K737" s="50"/>
      <c r="L737" s="269"/>
      <c r="M737" s="49"/>
      <c r="N737" s="50"/>
      <c r="O737" s="86"/>
      <c r="P737" s="50"/>
      <c r="Q737" s="50"/>
      <c r="R737" s="52"/>
      <c r="S737" s="50"/>
      <c r="T737" s="50"/>
      <c r="U737" s="50"/>
      <c r="V737" s="50"/>
      <c r="W737" s="50"/>
      <c r="X737" s="50"/>
      <c r="Y737" s="50"/>
      <c r="Z737" s="50"/>
      <c r="AA737" s="50"/>
      <c r="AB737" s="50"/>
      <c r="AC737" s="50"/>
      <c r="AD737" s="50"/>
      <c r="AE737" s="50"/>
      <c r="AF737" s="50"/>
      <c r="AG737" s="50"/>
      <c r="AH737" s="50"/>
      <c r="AI737" s="50"/>
      <c r="AJ737" s="50"/>
      <c r="AK737" s="54"/>
    </row>
    <row r="738" spans="2:37" x14ac:dyDescent="0.25">
      <c r="B738" s="309"/>
      <c r="C738" s="309"/>
      <c r="D738" s="309"/>
      <c r="E738" s="309"/>
      <c r="F738" s="309"/>
      <c r="G738" s="309"/>
      <c r="H738" s="309"/>
      <c r="I738" s="51"/>
      <c r="J738" s="50"/>
      <c r="K738" s="50"/>
      <c r="L738" s="269"/>
      <c r="M738" s="49"/>
      <c r="N738" s="50"/>
      <c r="O738" s="86"/>
      <c r="P738" s="50"/>
      <c r="Q738" s="50"/>
      <c r="R738" s="52"/>
      <c r="S738" s="50"/>
      <c r="T738" s="50"/>
      <c r="U738" s="50"/>
      <c r="V738" s="50"/>
      <c r="W738" s="50"/>
      <c r="X738" s="50"/>
      <c r="Y738" s="50"/>
      <c r="Z738" s="50"/>
      <c r="AA738" s="50"/>
      <c r="AB738" s="50"/>
      <c r="AC738" s="50"/>
      <c r="AD738" s="50"/>
      <c r="AE738" s="50"/>
      <c r="AF738" s="50"/>
      <c r="AG738" s="50"/>
      <c r="AH738" s="50"/>
      <c r="AI738" s="50"/>
      <c r="AJ738" s="50"/>
      <c r="AK738" s="54"/>
    </row>
    <row r="739" spans="2:37" x14ac:dyDescent="0.25">
      <c r="B739" s="309"/>
      <c r="C739" s="309"/>
      <c r="D739" s="309"/>
      <c r="E739" s="309"/>
      <c r="F739" s="309"/>
      <c r="G739" s="309"/>
      <c r="H739" s="309"/>
      <c r="I739" s="51"/>
      <c r="J739" s="50"/>
      <c r="K739" s="50"/>
      <c r="L739" s="269"/>
      <c r="M739" s="49"/>
      <c r="N739" s="50"/>
      <c r="O739" s="86"/>
      <c r="P739" s="50"/>
      <c r="Q739" s="50"/>
      <c r="R739" s="52"/>
      <c r="S739" s="50"/>
      <c r="T739" s="50"/>
      <c r="U739" s="50"/>
      <c r="V739" s="50"/>
      <c r="W739" s="50"/>
      <c r="X739" s="50"/>
      <c r="Y739" s="50"/>
      <c r="Z739" s="50"/>
      <c r="AA739" s="50"/>
      <c r="AB739" s="50"/>
      <c r="AC739" s="50"/>
      <c r="AD739" s="50"/>
      <c r="AE739" s="50"/>
      <c r="AF739" s="50"/>
      <c r="AG739" s="50"/>
      <c r="AH739" s="50"/>
      <c r="AI739" s="50"/>
      <c r="AJ739" s="50"/>
      <c r="AK739" s="54"/>
    </row>
    <row r="740" spans="2:37" x14ac:dyDescent="0.25">
      <c r="B740" s="309"/>
      <c r="C740" s="309"/>
      <c r="D740" s="309"/>
      <c r="E740" s="309"/>
      <c r="F740" s="309"/>
      <c r="G740" s="309"/>
      <c r="H740" s="309"/>
      <c r="I740" s="51"/>
      <c r="J740" s="50"/>
      <c r="K740" s="50"/>
      <c r="L740" s="269"/>
      <c r="M740" s="49"/>
      <c r="N740" s="50"/>
      <c r="O740" s="86"/>
      <c r="P740" s="50"/>
      <c r="Q740" s="50"/>
      <c r="R740" s="52"/>
      <c r="S740" s="50"/>
      <c r="T740" s="50"/>
      <c r="U740" s="50"/>
      <c r="V740" s="50"/>
      <c r="W740" s="50"/>
      <c r="X740" s="50"/>
      <c r="Y740" s="50"/>
      <c r="Z740" s="50"/>
      <c r="AA740" s="50"/>
      <c r="AB740" s="50"/>
      <c r="AC740" s="50"/>
      <c r="AD740" s="50"/>
      <c r="AE740" s="50"/>
      <c r="AF740" s="50"/>
      <c r="AG740" s="50"/>
      <c r="AH740" s="50"/>
      <c r="AI740" s="50"/>
      <c r="AJ740" s="50"/>
      <c r="AK740" s="54"/>
    </row>
    <row r="741" spans="2:37" x14ac:dyDescent="0.25">
      <c r="B741" s="309"/>
      <c r="C741" s="309"/>
      <c r="D741" s="309"/>
      <c r="E741" s="309"/>
      <c r="F741" s="309"/>
      <c r="G741" s="309"/>
      <c r="H741" s="309"/>
      <c r="I741" s="51"/>
      <c r="J741" s="50"/>
      <c r="K741" s="50"/>
      <c r="L741" s="269"/>
      <c r="M741" s="49"/>
      <c r="N741" s="50"/>
      <c r="O741" s="86"/>
      <c r="P741" s="50"/>
      <c r="Q741" s="50"/>
      <c r="R741" s="52"/>
      <c r="S741" s="50"/>
      <c r="T741" s="50"/>
      <c r="U741" s="50"/>
      <c r="V741" s="50"/>
      <c r="W741" s="50"/>
      <c r="X741" s="50"/>
      <c r="Y741" s="50"/>
      <c r="Z741" s="50"/>
      <c r="AA741" s="50"/>
      <c r="AB741" s="50"/>
      <c r="AC741" s="50"/>
      <c r="AD741" s="50"/>
      <c r="AE741" s="50"/>
      <c r="AF741" s="50"/>
      <c r="AG741" s="50"/>
      <c r="AH741" s="50"/>
      <c r="AI741" s="50"/>
      <c r="AJ741" s="50"/>
      <c r="AK741" s="54"/>
    </row>
    <row r="742" spans="2:37" x14ac:dyDescent="0.25">
      <c r="B742" s="309"/>
      <c r="C742" s="309"/>
      <c r="D742" s="309"/>
      <c r="E742" s="309"/>
      <c r="F742" s="309"/>
      <c r="G742" s="309"/>
      <c r="H742" s="309"/>
      <c r="I742" s="51"/>
      <c r="J742" s="50"/>
      <c r="K742" s="50"/>
      <c r="L742" s="269"/>
      <c r="M742" s="49"/>
      <c r="N742" s="50"/>
      <c r="O742" s="86"/>
      <c r="P742" s="50"/>
      <c r="Q742" s="50"/>
      <c r="R742" s="52"/>
      <c r="S742" s="50"/>
      <c r="T742" s="50"/>
      <c r="U742" s="50"/>
      <c r="V742" s="50"/>
      <c r="W742" s="50"/>
      <c r="X742" s="50"/>
      <c r="Y742" s="50"/>
      <c r="Z742" s="50"/>
      <c r="AA742" s="50"/>
      <c r="AB742" s="50"/>
      <c r="AC742" s="50"/>
      <c r="AD742" s="50"/>
      <c r="AE742" s="50"/>
      <c r="AF742" s="50"/>
      <c r="AG742" s="50"/>
      <c r="AH742" s="50"/>
      <c r="AI742" s="50"/>
      <c r="AJ742" s="50"/>
      <c r="AK742" s="54"/>
    </row>
    <row r="743" spans="2:37" x14ac:dyDescent="0.25">
      <c r="B743" s="309"/>
      <c r="C743" s="309"/>
      <c r="D743" s="309"/>
      <c r="E743" s="309"/>
      <c r="F743" s="309"/>
      <c r="G743" s="309"/>
      <c r="H743" s="309"/>
      <c r="I743" s="51"/>
      <c r="J743" s="50"/>
      <c r="K743" s="50"/>
      <c r="L743" s="269"/>
      <c r="M743" s="49"/>
      <c r="N743" s="50"/>
      <c r="O743" s="86"/>
      <c r="P743" s="50"/>
      <c r="Q743" s="50"/>
      <c r="R743" s="52"/>
      <c r="S743" s="50"/>
      <c r="T743" s="50"/>
      <c r="U743" s="50"/>
      <c r="V743" s="50"/>
      <c r="W743" s="50"/>
      <c r="X743" s="50"/>
      <c r="Y743" s="50"/>
      <c r="Z743" s="50"/>
      <c r="AA743" s="50"/>
      <c r="AB743" s="50"/>
      <c r="AC743" s="50"/>
      <c r="AD743" s="50"/>
      <c r="AE743" s="50"/>
      <c r="AF743" s="50"/>
      <c r="AG743" s="50"/>
      <c r="AH743" s="50"/>
      <c r="AI743" s="50"/>
      <c r="AJ743" s="50"/>
      <c r="AK743" s="54"/>
    </row>
    <row r="744" spans="2:37" x14ac:dyDescent="0.25">
      <c r="B744" s="309"/>
      <c r="C744" s="309"/>
      <c r="D744" s="309"/>
      <c r="E744" s="309"/>
      <c r="F744" s="309"/>
      <c r="G744" s="309"/>
      <c r="H744" s="309"/>
      <c r="I744" s="51"/>
      <c r="J744" s="50"/>
      <c r="K744" s="50"/>
      <c r="L744" s="269"/>
      <c r="M744" s="49"/>
      <c r="N744" s="50"/>
      <c r="O744" s="86"/>
      <c r="P744" s="50"/>
      <c r="Q744" s="50"/>
      <c r="R744" s="52"/>
      <c r="S744" s="50"/>
      <c r="T744" s="50"/>
      <c r="U744" s="50"/>
      <c r="V744" s="50"/>
      <c r="W744" s="50"/>
      <c r="X744" s="50"/>
      <c r="Y744" s="50"/>
      <c r="Z744" s="50"/>
      <c r="AA744" s="50"/>
      <c r="AB744" s="50"/>
      <c r="AC744" s="50"/>
      <c r="AD744" s="50"/>
      <c r="AE744" s="50"/>
      <c r="AF744" s="50"/>
      <c r="AG744" s="50"/>
      <c r="AH744" s="50"/>
      <c r="AI744" s="50"/>
      <c r="AJ744" s="50"/>
      <c r="AK744" s="54"/>
    </row>
    <row r="745" spans="2:37" x14ac:dyDescent="0.25">
      <c r="B745" s="309"/>
      <c r="C745" s="309"/>
      <c r="D745" s="309"/>
      <c r="E745" s="309"/>
      <c r="F745" s="309"/>
      <c r="G745" s="309"/>
      <c r="H745" s="309"/>
      <c r="I745" s="51"/>
      <c r="J745" s="50"/>
      <c r="K745" s="50"/>
      <c r="L745" s="269"/>
      <c r="M745" s="49"/>
      <c r="N745" s="50"/>
      <c r="O745" s="86"/>
      <c r="P745" s="50"/>
      <c r="Q745" s="50"/>
      <c r="R745" s="52"/>
      <c r="S745" s="50"/>
      <c r="T745" s="50"/>
      <c r="U745" s="50"/>
      <c r="V745" s="50"/>
      <c r="W745" s="50"/>
      <c r="X745" s="50"/>
      <c r="Y745" s="50"/>
      <c r="Z745" s="50"/>
      <c r="AA745" s="50"/>
      <c r="AB745" s="50"/>
      <c r="AC745" s="50"/>
      <c r="AD745" s="50"/>
      <c r="AE745" s="50"/>
      <c r="AF745" s="50"/>
      <c r="AG745" s="50"/>
      <c r="AH745" s="50"/>
      <c r="AI745" s="50"/>
      <c r="AJ745" s="50"/>
      <c r="AK745" s="54"/>
    </row>
    <row r="746" spans="2:37" x14ac:dyDescent="0.25">
      <c r="B746" s="309"/>
      <c r="C746" s="309"/>
      <c r="D746" s="309"/>
      <c r="E746" s="309"/>
      <c r="F746" s="309"/>
      <c r="G746" s="309"/>
      <c r="H746" s="309"/>
      <c r="I746" s="51"/>
      <c r="J746" s="50"/>
      <c r="K746" s="50"/>
      <c r="L746" s="269"/>
      <c r="M746" s="49"/>
      <c r="N746" s="50"/>
      <c r="O746" s="86"/>
      <c r="P746" s="50"/>
      <c r="Q746" s="50"/>
      <c r="R746" s="52"/>
      <c r="S746" s="50"/>
      <c r="T746" s="50"/>
      <c r="U746" s="50"/>
      <c r="V746" s="50"/>
      <c r="W746" s="50"/>
      <c r="X746" s="50"/>
      <c r="Y746" s="50"/>
      <c r="Z746" s="50"/>
      <c r="AA746" s="50"/>
      <c r="AB746" s="50"/>
      <c r="AC746" s="50"/>
      <c r="AD746" s="50"/>
      <c r="AE746" s="50"/>
      <c r="AF746" s="50"/>
      <c r="AG746" s="50"/>
      <c r="AH746" s="50"/>
      <c r="AI746" s="50"/>
      <c r="AJ746" s="50"/>
      <c r="AK746" s="54"/>
    </row>
    <row r="747" spans="2:37" x14ac:dyDescent="0.25">
      <c r="B747" s="309"/>
      <c r="C747" s="309"/>
      <c r="D747" s="309"/>
      <c r="E747" s="309"/>
      <c r="F747" s="309"/>
      <c r="G747" s="309"/>
      <c r="H747" s="309"/>
      <c r="I747" s="51"/>
      <c r="J747" s="50"/>
      <c r="K747" s="50"/>
      <c r="L747" s="269"/>
      <c r="M747" s="49"/>
      <c r="N747" s="50"/>
      <c r="O747" s="86"/>
      <c r="P747" s="50"/>
      <c r="Q747" s="50"/>
      <c r="R747" s="52"/>
      <c r="S747" s="50"/>
      <c r="T747" s="50"/>
      <c r="U747" s="50"/>
      <c r="V747" s="50"/>
      <c r="W747" s="50"/>
      <c r="X747" s="50"/>
      <c r="Y747" s="50"/>
      <c r="Z747" s="50"/>
      <c r="AA747" s="50"/>
      <c r="AB747" s="50"/>
      <c r="AC747" s="50"/>
      <c r="AD747" s="50"/>
      <c r="AE747" s="50"/>
      <c r="AF747" s="50"/>
      <c r="AG747" s="50"/>
      <c r="AH747" s="50"/>
      <c r="AI747" s="50"/>
      <c r="AJ747" s="50"/>
      <c r="AK747" s="54"/>
    </row>
    <row r="748" spans="2:37" x14ac:dyDescent="0.25">
      <c r="B748" s="309"/>
      <c r="C748" s="309"/>
      <c r="D748" s="309"/>
      <c r="E748" s="309"/>
      <c r="F748" s="309"/>
      <c r="G748" s="309"/>
      <c r="H748" s="309"/>
      <c r="I748" s="51"/>
      <c r="J748" s="50"/>
      <c r="K748" s="50"/>
      <c r="L748" s="269"/>
      <c r="M748" s="49"/>
      <c r="N748" s="50"/>
      <c r="O748" s="86"/>
      <c r="P748" s="50"/>
      <c r="Q748" s="50"/>
      <c r="R748" s="52"/>
      <c r="S748" s="50"/>
      <c r="T748" s="50"/>
      <c r="U748" s="50"/>
      <c r="V748" s="50"/>
      <c r="W748" s="50"/>
      <c r="X748" s="50"/>
      <c r="Y748" s="50"/>
      <c r="Z748" s="50"/>
      <c r="AA748" s="50"/>
      <c r="AB748" s="50"/>
      <c r="AC748" s="50"/>
      <c r="AD748" s="50"/>
      <c r="AE748" s="50"/>
      <c r="AF748" s="50"/>
      <c r="AG748" s="50"/>
      <c r="AH748" s="50"/>
      <c r="AI748" s="50"/>
      <c r="AJ748" s="50"/>
      <c r="AK748" s="54"/>
    </row>
    <row r="749" spans="2:37" x14ac:dyDescent="0.25">
      <c r="B749" s="309"/>
      <c r="C749" s="309"/>
      <c r="D749" s="309"/>
      <c r="E749" s="309"/>
      <c r="F749" s="309"/>
      <c r="G749" s="309"/>
      <c r="H749" s="309"/>
      <c r="I749" s="51"/>
      <c r="J749" s="50"/>
      <c r="K749" s="50"/>
      <c r="L749" s="269"/>
      <c r="M749" s="49"/>
      <c r="N749" s="50"/>
      <c r="O749" s="86"/>
      <c r="P749" s="50"/>
      <c r="Q749" s="50"/>
      <c r="R749" s="52"/>
      <c r="S749" s="50"/>
      <c r="T749" s="50"/>
      <c r="U749" s="50"/>
      <c r="V749" s="50"/>
      <c r="W749" s="50"/>
      <c r="X749" s="50"/>
      <c r="Y749" s="50"/>
      <c r="Z749" s="50"/>
      <c r="AA749" s="50"/>
      <c r="AB749" s="50"/>
      <c r="AC749" s="50"/>
      <c r="AD749" s="50"/>
      <c r="AE749" s="50"/>
      <c r="AF749" s="50"/>
      <c r="AG749" s="50"/>
      <c r="AH749" s="50"/>
      <c r="AI749" s="50"/>
      <c r="AJ749" s="50"/>
      <c r="AK749" s="54"/>
    </row>
    <row r="750" spans="2:37" x14ac:dyDescent="0.25">
      <c r="B750" s="309"/>
      <c r="C750" s="309"/>
      <c r="D750" s="309"/>
      <c r="E750" s="309"/>
      <c r="F750" s="309"/>
      <c r="G750" s="309"/>
      <c r="H750" s="309"/>
      <c r="I750" s="51"/>
      <c r="J750" s="50"/>
      <c r="K750" s="50"/>
      <c r="L750" s="269"/>
      <c r="M750" s="49"/>
      <c r="N750" s="50"/>
      <c r="O750" s="86"/>
      <c r="P750" s="50"/>
      <c r="Q750" s="50"/>
      <c r="R750" s="52"/>
      <c r="S750" s="50"/>
      <c r="T750" s="50"/>
      <c r="U750" s="50"/>
      <c r="V750" s="50"/>
      <c r="W750" s="50"/>
      <c r="X750" s="50"/>
      <c r="Y750" s="50"/>
      <c r="Z750" s="50"/>
      <c r="AA750" s="50"/>
      <c r="AB750" s="50"/>
      <c r="AC750" s="50"/>
      <c r="AD750" s="50"/>
      <c r="AE750" s="50"/>
      <c r="AF750" s="50"/>
      <c r="AG750" s="50"/>
      <c r="AH750" s="50"/>
      <c r="AI750" s="50"/>
      <c r="AJ750" s="50"/>
      <c r="AK750" s="54"/>
    </row>
    <row r="751" spans="2:37" x14ac:dyDescent="0.25">
      <c r="B751" s="309"/>
      <c r="C751" s="309"/>
      <c r="D751" s="309"/>
      <c r="E751" s="309"/>
      <c r="F751" s="309"/>
      <c r="G751" s="309"/>
      <c r="H751" s="309"/>
      <c r="I751" s="51"/>
      <c r="J751" s="50"/>
      <c r="K751" s="50"/>
      <c r="L751" s="269"/>
      <c r="M751" s="49"/>
      <c r="N751" s="50"/>
      <c r="O751" s="86"/>
      <c r="P751" s="50"/>
      <c r="Q751" s="50"/>
      <c r="R751" s="52"/>
      <c r="S751" s="50"/>
      <c r="T751" s="50"/>
      <c r="U751" s="50"/>
      <c r="V751" s="50"/>
      <c r="W751" s="50"/>
      <c r="X751" s="50"/>
      <c r="Y751" s="50"/>
      <c r="Z751" s="50"/>
      <c r="AA751" s="50"/>
      <c r="AB751" s="50"/>
      <c r="AC751" s="50"/>
      <c r="AD751" s="50"/>
      <c r="AE751" s="50"/>
      <c r="AF751" s="50"/>
      <c r="AG751" s="50"/>
      <c r="AH751" s="50"/>
      <c r="AI751" s="50"/>
      <c r="AJ751" s="50"/>
      <c r="AK751" s="54"/>
    </row>
    <row r="752" spans="2:37" x14ac:dyDescent="0.25">
      <c r="B752" s="309"/>
      <c r="C752" s="309"/>
      <c r="D752" s="309"/>
      <c r="E752" s="309"/>
      <c r="F752" s="309"/>
      <c r="G752" s="309"/>
      <c r="H752" s="309"/>
      <c r="I752" s="51"/>
      <c r="J752" s="50"/>
      <c r="K752" s="50"/>
      <c r="L752" s="269"/>
      <c r="M752" s="49"/>
      <c r="N752" s="50"/>
      <c r="O752" s="86"/>
      <c r="P752" s="50"/>
      <c r="Q752" s="50"/>
      <c r="R752" s="52"/>
      <c r="S752" s="50"/>
      <c r="T752" s="50"/>
      <c r="U752" s="50"/>
      <c r="V752" s="50"/>
      <c r="W752" s="50"/>
      <c r="X752" s="50"/>
      <c r="Y752" s="50"/>
      <c r="Z752" s="50"/>
      <c r="AA752" s="50"/>
      <c r="AB752" s="50"/>
      <c r="AC752" s="50"/>
      <c r="AD752" s="50"/>
      <c r="AE752" s="50"/>
      <c r="AF752" s="50"/>
      <c r="AG752" s="50"/>
      <c r="AH752" s="50"/>
      <c r="AI752" s="50"/>
      <c r="AJ752" s="50"/>
      <c r="AK752" s="54"/>
    </row>
    <row r="753" spans="2:37" x14ac:dyDescent="0.25">
      <c r="B753" s="309"/>
      <c r="C753" s="309"/>
      <c r="D753" s="309"/>
      <c r="E753" s="309"/>
      <c r="F753" s="309"/>
      <c r="G753" s="309"/>
      <c r="H753" s="309"/>
      <c r="I753" s="51"/>
      <c r="J753" s="50"/>
      <c r="K753" s="50"/>
      <c r="L753" s="269"/>
      <c r="M753" s="49"/>
      <c r="N753" s="50"/>
      <c r="O753" s="86"/>
      <c r="P753" s="50"/>
      <c r="Q753" s="50"/>
      <c r="R753" s="52"/>
      <c r="S753" s="50"/>
      <c r="T753" s="50"/>
      <c r="U753" s="50"/>
      <c r="V753" s="50"/>
      <c r="W753" s="50"/>
      <c r="X753" s="50"/>
      <c r="Y753" s="50"/>
      <c r="Z753" s="50"/>
      <c r="AA753" s="50"/>
      <c r="AB753" s="50"/>
      <c r="AC753" s="50"/>
      <c r="AD753" s="50"/>
      <c r="AE753" s="50"/>
      <c r="AF753" s="50"/>
      <c r="AG753" s="50"/>
      <c r="AH753" s="50"/>
      <c r="AI753" s="50"/>
      <c r="AJ753" s="50"/>
      <c r="AK753" s="54"/>
    </row>
    <row r="754" spans="2:37" x14ac:dyDescent="0.25">
      <c r="B754" s="309"/>
      <c r="C754" s="309"/>
      <c r="D754" s="309"/>
      <c r="E754" s="309"/>
      <c r="F754" s="309"/>
      <c r="G754" s="309"/>
      <c r="H754" s="309"/>
      <c r="I754" s="51"/>
      <c r="J754" s="50"/>
      <c r="K754" s="50"/>
      <c r="L754" s="269"/>
      <c r="M754" s="49"/>
      <c r="N754" s="50"/>
      <c r="O754" s="86"/>
      <c r="P754" s="50"/>
      <c r="Q754" s="50"/>
      <c r="R754" s="52"/>
      <c r="S754" s="50"/>
      <c r="T754" s="50"/>
      <c r="U754" s="50"/>
      <c r="V754" s="50"/>
      <c r="W754" s="50"/>
      <c r="X754" s="50"/>
      <c r="Y754" s="50"/>
      <c r="Z754" s="50"/>
      <c r="AA754" s="50"/>
      <c r="AB754" s="50"/>
      <c r="AC754" s="50"/>
      <c r="AD754" s="50"/>
      <c r="AE754" s="50"/>
      <c r="AF754" s="50"/>
      <c r="AG754" s="50"/>
      <c r="AH754" s="50"/>
      <c r="AI754" s="50"/>
      <c r="AJ754" s="50"/>
      <c r="AK754" s="54"/>
    </row>
    <row r="755" spans="2:37" x14ac:dyDescent="0.25">
      <c r="B755" s="309"/>
      <c r="C755" s="309"/>
      <c r="D755" s="309"/>
      <c r="E755" s="309"/>
      <c r="F755" s="309"/>
      <c r="G755" s="309"/>
      <c r="H755" s="309"/>
      <c r="I755" s="51"/>
      <c r="J755" s="50"/>
      <c r="K755" s="50"/>
      <c r="L755" s="269"/>
      <c r="M755" s="49"/>
      <c r="N755" s="50"/>
      <c r="O755" s="86"/>
      <c r="P755" s="50"/>
      <c r="Q755" s="50"/>
      <c r="R755" s="52"/>
      <c r="S755" s="50"/>
      <c r="T755" s="50"/>
      <c r="U755" s="50"/>
      <c r="V755" s="50"/>
      <c r="W755" s="50"/>
      <c r="X755" s="50"/>
      <c r="Y755" s="50"/>
      <c r="Z755" s="50"/>
      <c r="AA755" s="50"/>
      <c r="AB755" s="50"/>
      <c r="AC755" s="50"/>
      <c r="AD755" s="50"/>
      <c r="AE755" s="50"/>
      <c r="AF755" s="50"/>
      <c r="AG755" s="50"/>
      <c r="AH755" s="50"/>
      <c r="AI755" s="50"/>
      <c r="AJ755" s="50"/>
      <c r="AK755" s="54"/>
    </row>
    <row r="756" spans="2:37" x14ac:dyDescent="0.25">
      <c r="B756" s="309"/>
      <c r="C756" s="309"/>
      <c r="D756" s="309"/>
      <c r="E756" s="309"/>
      <c r="F756" s="309"/>
      <c r="G756" s="309"/>
      <c r="H756" s="309"/>
      <c r="I756" s="51"/>
      <c r="J756" s="50"/>
      <c r="K756" s="50"/>
      <c r="L756" s="269"/>
      <c r="M756" s="49"/>
      <c r="N756" s="50"/>
      <c r="O756" s="86"/>
      <c r="P756" s="50"/>
      <c r="Q756" s="50"/>
      <c r="R756" s="52"/>
      <c r="S756" s="50"/>
      <c r="T756" s="50"/>
      <c r="U756" s="50"/>
      <c r="V756" s="50"/>
      <c r="W756" s="50"/>
      <c r="X756" s="50"/>
      <c r="Y756" s="50"/>
      <c r="Z756" s="50"/>
      <c r="AA756" s="50"/>
      <c r="AB756" s="50"/>
      <c r="AC756" s="50"/>
      <c r="AD756" s="50"/>
      <c r="AE756" s="50"/>
      <c r="AF756" s="50"/>
      <c r="AG756" s="50"/>
      <c r="AH756" s="50"/>
      <c r="AI756" s="50"/>
      <c r="AJ756" s="50"/>
      <c r="AK756" s="54"/>
    </row>
    <row r="757" spans="2:37" x14ac:dyDescent="0.25">
      <c r="B757" s="309"/>
      <c r="C757" s="309"/>
      <c r="D757" s="309"/>
      <c r="E757" s="309"/>
      <c r="F757" s="309"/>
      <c r="G757" s="309"/>
      <c r="H757" s="309"/>
      <c r="I757" s="51"/>
      <c r="J757" s="50"/>
      <c r="K757" s="50"/>
      <c r="L757" s="269"/>
      <c r="M757" s="49"/>
      <c r="N757" s="50"/>
      <c r="O757" s="86"/>
      <c r="P757" s="50"/>
      <c r="Q757" s="50"/>
      <c r="R757" s="52"/>
      <c r="S757" s="50"/>
      <c r="T757" s="50"/>
      <c r="U757" s="50"/>
      <c r="V757" s="50"/>
      <c r="W757" s="50"/>
      <c r="X757" s="50"/>
      <c r="Y757" s="50"/>
      <c r="Z757" s="50"/>
      <c r="AA757" s="50"/>
      <c r="AB757" s="50"/>
      <c r="AC757" s="50"/>
      <c r="AD757" s="50"/>
      <c r="AE757" s="50"/>
      <c r="AF757" s="50"/>
      <c r="AG757" s="50"/>
      <c r="AH757" s="50"/>
      <c r="AI757" s="50"/>
      <c r="AJ757" s="50"/>
      <c r="AK757" s="54"/>
    </row>
    <row r="758" spans="2:37" x14ac:dyDescent="0.25">
      <c r="B758" s="309"/>
      <c r="C758" s="309"/>
      <c r="D758" s="309"/>
      <c r="E758" s="309"/>
      <c r="F758" s="309"/>
      <c r="G758" s="309"/>
      <c r="H758" s="309"/>
      <c r="I758" s="51"/>
      <c r="J758" s="50"/>
      <c r="K758" s="50"/>
      <c r="L758" s="269"/>
      <c r="M758" s="49"/>
      <c r="N758" s="50"/>
      <c r="O758" s="86"/>
      <c r="P758" s="50"/>
      <c r="Q758" s="50"/>
      <c r="R758" s="52"/>
      <c r="S758" s="50"/>
      <c r="T758" s="50"/>
      <c r="U758" s="50"/>
      <c r="V758" s="50"/>
      <c r="W758" s="50"/>
      <c r="X758" s="50"/>
      <c r="Y758" s="50"/>
      <c r="Z758" s="50"/>
      <c r="AA758" s="50"/>
      <c r="AB758" s="50"/>
      <c r="AC758" s="50"/>
      <c r="AD758" s="50"/>
      <c r="AE758" s="50"/>
      <c r="AF758" s="50"/>
      <c r="AG758" s="50"/>
      <c r="AH758" s="50"/>
      <c r="AI758" s="50"/>
      <c r="AJ758" s="50"/>
      <c r="AK758" s="54"/>
    </row>
    <row r="759" spans="2:37" x14ac:dyDescent="0.25">
      <c r="B759" s="309"/>
      <c r="C759" s="309"/>
      <c r="D759" s="309"/>
      <c r="E759" s="309"/>
      <c r="F759" s="309"/>
      <c r="G759" s="309"/>
      <c r="H759" s="309"/>
      <c r="I759" s="51"/>
      <c r="J759" s="50"/>
      <c r="K759" s="50"/>
      <c r="L759" s="269"/>
      <c r="M759" s="49"/>
      <c r="N759" s="50"/>
      <c r="O759" s="86"/>
      <c r="P759" s="50"/>
      <c r="Q759" s="50"/>
      <c r="R759" s="52"/>
      <c r="S759" s="50"/>
      <c r="T759" s="50"/>
      <c r="U759" s="50"/>
      <c r="V759" s="50"/>
      <c r="W759" s="50"/>
      <c r="X759" s="50"/>
      <c r="Y759" s="50"/>
      <c r="Z759" s="50"/>
      <c r="AA759" s="50"/>
      <c r="AB759" s="50"/>
      <c r="AC759" s="50"/>
      <c r="AD759" s="50"/>
      <c r="AE759" s="50"/>
      <c r="AF759" s="50"/>
      <c r="AG759" s="50"/>
      <c r="AH759" s="50"/>
      <c r="AI759" s="50"/>
      <c r="AJ759" s="50"/>
      <c r="AK759" s="54"/>
    </row>
    <row r="760" spans="2:37" x14ac:dyDescent="0.25">
      <c r="B760" s="309"/>
      <c r="C760" s="309"/>
      <c r="D760" s="309"/>
      <c r="E760" s="309"/>
      <c r="F760" s="309"/>
      <c r="G760" s="309"/>
      <c r="H760" s="309"/>
      <c r="I760" s="51"/>
      <c r="J760" s="50"/>
      <c r="K760" s="50"/>
      <c r="L760" s="269"/>
      <c r="M760" s="49"/>
      <c r="N760" s="50"/>
      <c r="O760" s="86"/>
      <c r="P760" s="50"/>
      <c r="Q760" s="50"/>
      <c r="R760" s="52"/>
      <c r="S760" s="50"/>
      <c r="T760" s="50"/>
      <c r="U760" s="50"/>
      <c r="V760" s="50"/>
      <c r="W760" s="50"/>
      <c r="X760" s="50"/>
      <c r="Y760" s="50"/>
      <c r="Z760" s="50"/>
      <c r="AA760" s="50"/>
      <c r="AB760" s="50"/>
      <c r="AC760" s="50"/>
      <c r="AD760" s="50"/>
      <c r="AE760" s="50"/>
      <c r="AF760" s="50"/>
      <c r="AG760" s="50"/>
      <c r="AH760" s="50"/>
      <c r="AI760" s="50"/>
      <c r="AJ760" s="50"/>
      <c r="AK760" s="54"/>
    </row>
    <row r="761" spans="2:37" x14ac:dyDescent="0.25">
      <c r="B761" s="309"/>
      <c r="C761" s="309"/>
      <c r="D761" s="309"/>
      <c r="E761" s="309"/>
      <c r="F761" s="309"/>
      <c r="G761" s="309"/>
      <c r="H761" s="309"/>
      <c r="I761" s="51"/>
      <c r="J761" s="50"/>
      <c r="K761" s="50"/>
      <c r="L761" s="269"/>
      <c r="M761" s="49"/>
      <c r="N761" s="50"/>
      <c r="O761" s="86"/>
      <c r="P761" s="50"/>
      <c r="Q761" s="50"/>
      <c r="R761" s="52"/>
      <c r="S761" s="50"/>
      <c r="T761" s="50"/>
      <c r="U761" s="50"/>
      <c r="V761" s="50"/>
      <c r="W761" s="50"/>
      <c r="X761" s="50"/>
      <c r="Y761" s="50"/>
      <c r="Z761" s="50"/>
      <c r="AA761" s="50"/>
      <c r="AB761" s="50"/>
      <c r="AC761" s="50"/>
      <c r="AD761" s="50"/>
      <c r="AE761" s="50"/>
      <c r="AF761" s="50"/>
      <c r="AG761" s="50"/>
      <c r="AH761" s="50"/>
      <c r="AI761" s="50"/>
      <c r="AJ761" s="50"/>
      <c r="AK761" s="54"/>
    </row>
    <row r="762" spans="2:37" x14ac:dyDescent="0.25">
      <c r="B762" s="309"/>
      <c r="C762" s="309"/>
      <c r="D762" s="309"/>
      <c r="E762" s="309"/>
      <c r="F762" s="309"/>
      <c r="G762" s="309"/>
      <c r="H762" s="309"/>
      <c r="I762" s="51"/>
      <c r="J762" s="50"/>
      <c r="K762" s="50"/>
      <c r="L762" s="269"/>
      <c r="M762" s="49"/>
      <c r="N762" s="50"/>
      <c r="O762" s="86"/>
      <c r="P762" s="50"/>
      <c r="Q762" s="50"/>
      <c r="R762" s="52"/>
      <c r="S762" s="50"/>
      <c r="T762" s="50"/>
      <c r="U762" s="50"/>
      <c r="V762" s="50"/>
      <c r="W762" s="50"/>
      <c r="X762" s="50"/>
      <c r="Y762" s="50"/>
      <c r="Z762" s="50"/>
      <c r="AA762" s="50"/>
      <c r="AB762" s="50"/>
      <c r="AC762" s="50"/>
      <c r="AD762" s="50"/>
      <c r="AE762" s="50"/>
      <c r="AF762" s="50"/>
      <c r="AG762" s="50"/>
      <c r="AH762" s="50"/>
      <c r="AI762" s="50"/>
      <c r="AJ762" s="50"/>
      <c r="AK762" s="54"/>
    </row>
    <row r="763" spans="2:37" x14ac:dyDescent="0.25">
      <c r="B763" s="309"/>
      <c r="C763" s="309"/>
      <c r="D763" s="309"/>
      <c r="E763" s="309"/>
      <c r="F763" s="309"/>
      <c r="G763" s="309"/>
      <c r="H763" s="309"/>
      <c r="I763" s="51"/>
      <c r="J763" s="50"/>
      <c r="K763" s="50"/>
      <c r="L763" s="269"/>
      <c r="M763" s="49"/>
      <c r="N763" s="50"/>
      <c r="O763" s="86"/>
      <c r="P763" s="50"/>
      <c r="Q763" s="50"/>
      <c r="R763" s="52"/>
      <c r="S763" s="50"/>
      <c r="T763" s="50"/>
      <c r="U763" s="50"/>
      <c r="V763" s="50"/>
      <c r="W763" s="50"/>
      <c r="X763" s="50"/>
      <c r="Y763" s="50"/>
      <c r="Z763" s="50"/>
      <c r="AA763" s="50"/>
      <c r="AB763" s="50"/>
      <c r="AC763" s="50"/>
      <c r="AD763" s="50"/>
      <c r="AE763" s="50"/>
      <c r="AF763" s="50"/>
      <c r="AG763" s="50"/>
      <c r="AH763" s="50"/>
      <c r="AI763" s="50"/>
      <c r="AJ763" s="50"/>
      <c r="AK763" s="54"/>
    </row>
    <row r="764" spans="2:37" x14ac:dyDescent="0.25">
      <c r="B764" s="309"/>
      <c r="C764" s="309"/>
      <c r="D764" s="309"/>
      <c r="E764" s="309"/>
      <c r="F764" s="309"/>
      <c r="G764" s="309"/>
      <c r="H764" s="309"/>
      <c r="I764" s="51"/>
      <c r="J764" s="50"/>
      <c r="K764" s="50"/>
      <c r="L764" s="269"/>
      <c r="M764" s="49"/>
      <c r="N764" s="50"/>
      <c r="O764" s="86"/>
      <c r="P764" s="50"/>
      <c r="Q764" s="50"/>
      <c r="R764" s="52"/>
      <c r="S764" s="50"/>
      <c r="T764" s="50"/>
      <c r="U764" s="50"/>
      <c r="V764" s="50"/>
      <c r="W764" s="50"/>
      <c r="X764" s="50"/>
      <c r="Y764" s="50"/>
      <c r="Z764" s="50"/>
      <c r="AA764" s="50"/>
      <c r="AB764" s="50"/>
      <c r="AC764" s="50"/>
      <c r="AD764" s="50"/>
      <c r="AE764" s="50"/>
      <c r="AF764" s="50"/>
      <c r="AG764" s="50"/>
      <c r="AH764" s="50"/>
      <c r="AI764" s="50"/>
      <c r="AJ764" s="50"/>
      <c r="AK764" s="54"/>
    </row>
    <row r="765" spans="2:37" x14ac:dyDescent="0.25">
      <c r="B765" s="309"/>
      <c r="C765" s="309"/>
      <c r="D765" s="309"/>
      <c r="E765" s="309"/>
      <c r="F765" s="309"/>
      <c r="G765" s="309"/>
      <c r="H765" s="309"/>
      <c r="I765" s="51"/>
      <c r="J765" s="50"/>
      <c r="K765" s="50"/>
      <c r="L765" s="269"/>
      <c r="M765" s="49"/>
      <c r="N765" s="50"/>
      <c r="O765" s="86"/>
      <c r="P765" s="50"/>
      <c r="Q765" s="50"/>
      <c r="R765" s="52"/>
      <c r="S765" s="50"/>
      <c r="T765" s="50"/>
      <c r="U765" s="50"/>
      <c r="V765" s="50"/>
      <c r="W765" s="50"/>
      <c r="X765" s="50"/>
      <c r="Y765" s="50"/>
      <c r="Z765" s="50"/>
      <c r="AA765" s="50"/>
      <c r="AB765" s="50"/>
      <c r="AC765" s="50"/>
      <c r="AD765" s="50"/>
      <c r="AE765" s="50"/>
      <c r="AF765" s="50"/>
      <c r="AG765" s="50"/>
      <c r="AH765" s="50"/>
      <c r="AI765" s="50"/>
      <c r="AJ765" s="50"/>
      <c r="AK765" s="54"/>
    </row>
    <row r="766" spans="2:37" x14ac:dyDescent="0.25">
      <c r="B766" s="309"/>
      <c r="C766" s="309"/>
      <c r="D766" s="309"/>
      <c r="E766" s="309"/>
      <c r="F766" s="309"/>
      <c r="G766" s="309"/>
      <c r="H766" s="309"/>
      <c r="I766" s="51"/>
      <c r="J766" s="50"/>
      <c r="K766" s="50"/>
      <c r="L766" s="269"/>
      <c r="M766" s="49"/>
      <c r="N766" s="50"/>
      <c r="O766" s="86"/>
      <c r="P766" s="50"/>
      <c r="Q766" s="50"/>
      <c r="R766" s="52"/>
      <c r="S766" s="50"/>
      <c r="T766" s="50"/>
      <c r="U766" s="50"/>
      <c r="V766" s="50"/>
      <c r="W766" s="50"/>
      <c r="X766" s="50"/>
      <c r="Y766" s="50"/>
      <c r="Z766" s="50"/>
      <c r="AA766" s="50"/>
      <c r="AB766" s="50"/>
      <c r="AC766" s="50"/>
      <c r="AD766" s="50"/>
      <c r="AE766" s="50"/>
      <c r="AF766" s="50"/>
      <c r="AG766" s="50"/>
      <c r="AH766" s="50"/>
      <c r="AI766" s="50"/>
      <c r="AJ766" s="50"/>
      <c r="AK766" s="54"/>
    </row>
    <row r="767" spans="2:37" x14ac:dyDescent="0.25">
      <c r="B767" s="309"/>
      <c r="C767" s="309"/>
      <c r="D767" s="309"/>
      <c r="E767" s="309"/>
      <c r="F767" s="309"/>
      <c r="G767" s="309"/>
      <c r="H767" s="309"/>
      <c r="I767" s="51"/>
      <c r="J767" s="50"/>
      <c r="K767" s="50"/>
      <c r="L767" s="269"/>
      <c r="M767" s="49"/>
      <c r="N767" s="50"/>
      <c r="O767" s="86"/>
      <c r="P767" s="50"/>
      <c r="Q767" s="50"/>
      <c r="R767" s="52"/>
      <c r="S767" s="50"/>
      <c r="T767" s="50"/>
      <c r="U767" s="50"/>
      <c r="V767" s="50"/>
      <c r="W767" s="50"/>
      <c r="X767" s="50"/>
      <c r="Y767" s="50"/>
      <c r="Z767" s="50"/>
      <c r="AA767" s="50"/>
      <c r="AB767" s="50"/>
      <c r="AC767" s="50"/>
      <c r="AD767" s="50"/>
      <c r="AE767" s="50"/>
      <c r="AF767" s="50"/>
      <c r="AG767" s="50"/>
      <c r="AH767" s="50"/>
      <c r="AI767" s="50"/>
      <c r="AJ767" s="50"/>
      <c r="AK767" s="54"/>
    </row>
    <row r="768" spans="2:37" x14ac:dyDescent="0.25">
      <c r="B768" s="309"/>
      <c r="C768" s="309"/>
      <c r="D768" s="309"/>
      <c r="E768" s="309"/>
      <c r="F768" s="309"/>
      <c r="G768" s="309"/>
      <c r="H768" s="309"/>
      <c r="I768" s="51"/>
      <c r="J768" s="50"/>
      <c r="K768" s="50"/>
      <c r="L768" s="269"/>
      <c r="M768" s="49"/>
      <c r="N768" s="50"/>
      <c r="O768" s="86"/>
      <c r="P768" s="50"/>
      <c r="Q768" s="50"/>
      <c r="R768" s="52"/>
      <c r="S768" s="50"/>
      <c r="T768" s="50"/>
      <c r="U768" s="50"/>
      <c r="V768" s="50"/>
      <c r="W768" s="50"/>
      <c r="X768" s="50"/>
      <c r="Y768" s="50"/>
      <c r="Z768" s="50"/>
      <c r="AA768" s="50"/>
      <c r="AB768" s="50"/>
      <c r="AC768" s="50"/>
      <c r="AD768" s="50"/>
      <c r="AE768" s="50"/>
      <c r="AF768" s="50"/>
      <c r="AG768" s="50"/>
      <c r="AH768" s="50"/>
      <c r="AI768" s="50"/>
      <c r="AJ768" s="50"/>
      <c r="AK768" s="54"/>
    </row>
    <row r="769" spans="2:37" x14ac:dyDescent="0.25">
      <c r="B769" s="309"/>
      <c r="C769" s="309"/>
      <c r="D769" s="309"/>
      <c r="E769" s="309"/>
      <c r="F769" s="309"/>
      <c r="G769" s="309"/>
      <c r="H769" s="309"/>
      <c r="I769" s="51"/>
      <c r="J769" s="50"/>
      <c r="K769" s="50"/>
      <c r="L769" s="269"/>
      <c r="M769" s="49"/>
      <c r="N769" s="50"/>
      <c r="O769" s="86"/>
      <c r="P769" s="50"/>
      <c r="Q769" s="50"/>
      <c r="R769" s="52"/>
      <c r="S769" s="50"/>
      <c r="T769" s="50"/>
      <c r="U769" s="50"/>
      <c r="V769" s="50"/>
      <c r="W769" s="50"/>
      <c r="X769" s="50"/>
      <c r="Y769" s="50"/>
      <c r="Z769" s="50"/>
      <c r="AA769" s="50"/>
      <c r="AB769" s="50"/>
      <c r="AC769" s="50"/>
      <c r="AD769" s="50"/>
      <c r="AE769" s="50"/>
      <c r="AF769" s="50"/>
      <c r="AG769" s="50"/>
      <c r="AH769" s="50"/>
      <c r="AI769" s="50"/>
      <c r="AJ769" s="50"/>
      <c r="AK769" s="54"/>
    </row>
    <row r="770" spans="2:37" x14ac:dyDescent="0.25">
      <c r="B770" s="309"/>
      <c r="C770" s="309"/>
      <c r="D770" s="309"/>
      <c r="E770" s="309"/>
      <c r="F770" s="309"/>
      <c r="G770" s="309"/>
      <c r="H770" s="309"/>
      <c r="I770" s="51"/>
      <c r="J770" s="50"/>
      <c r="K770" s="50"/>
      <c r="L770" s="269"/>
      <c r="M770" s="49"/>
      <c r="N770" s="50"/>
      <c r="O770" s="86"/>
      <c r="P770" s="50"/>
      <c r="Q770" s="50"/>
      <c r="R770" s="52"/>
      <c r="S770" s="50"/>
      <c r="T770" s="50"/>
      <c r="U770" s="50"/>
      <c r="V770" s="50"/>
      <c r="W770" s="50"/>
      <c r="X770" s="50"/>
      <c r="Y770" s="50"/>
      <c r="Z770" s="50"/>
      <c r="AA770" s="50"/>
      <c r="AB770" s="50"/>
      <c r="AC770" s="50"/>
      <c r="AD770" s="50"/>
      <c r="AE770" s="50"/>
      <c r="AF770" s="50"/>
      <c r="AG770" s="50"/>
      <c r="AH770" s="50"/>
      <c r="AI770" s="50"/>
      <c r="AJ770" s="50"/>
      <c r="AK770" s="54"/>
    </row>
    <row r="771" spans="2:37" x14ac:dyDescent="0.25">
      <c r="B771" s="309"/>
      <c r="C771" s="309"/>
      <c r="D771" s="309"/>
      <c r="E771" s="309"/>
      <c r="F771" s="309"/>
      <c r="G771" s="309"/>
      <c r="H771" s="309"/>
      <c r="I771" s="51"/>
      <c r="J771" s="50"/>
      <c r="K771" s="50"/>
      <c r="L771" s="269"/>
      <c r="M771" s="49"/>
      <c r="N771" s="50"/>
      <c r="O771" s="86"/>
      <c r="P771" s="50"/>
      <c r="Q771" s="50"/>
      <c r="R771" s="52"/>
      <c r="S771" s="50"/>
      <c r="T771" s="50"/>
      <c r="U771" s="50"/>
      <c r="V771" s="50"/>
      <c r="W771" s="50"/>
      <c r="X771" s="50"/>
      <c r="Y771" s="50"/>
      <c r="Z771" s="50"/>
      <c r="AA771" s="50"/>
      <c r="AB771" s="50"/>
      <c r="AC771" s="50"/>
      <c r="AD771" s="50"/>
      <c r="AE771" s="50"/>
      <c r="AF771" s="50"/>
      <c r="AG771" s="50"/>
      <c r="AH771" s="50"/>
      <c r="AI771" s="50"/>
      <c r="AJ771" s="50"/>
      <c r="AK771" s="54"/>
    </row>
    <row r="772" spans="2:37" x14ac:dyDescent="0.25">
      <c r="B772" s="309"/>
      <c r="C772" s="309"/>
      <c r="D772" s="309"/>
      <c r="E772" s="309"/>
      <c r="F772" s="309"/>
      <c r="G772" s="309"/>
      <c r="H772" s="309"/>
      <c r="I772" s="51"/>
      <c r="J772" s="50"/>
      <c r="K772" s="50"/>
      <c r="L772" s="269"/>
      <c r="M772" s="49"/>
      <c r="N772" s="50"/>
      <c r="O772" s="86"/>
      <c r="P772" s="50"/>
      <c r="Q772" s="50"/>
      <c r="R772" s="52"/>
      <c r="S772" s="50"/>
      <c r="T772" s="50"/>
      <c r="U772" s="50"/>
      <c r="V772" s="50"/>
      <c r="W772" s="50"/>
      <c r="X772" s="50"/>
      <c r="Y772" s="50"/>
      <c r="Z772" s="50"/>
      <c r="AA772" s="50"/>
      <c r="AB772" s="50"/>
      <c r="AC772" s="50"/>
      <c r="AD772" s="50"/>
      <c r="AE772" s="50"/>
      <c r="AF772" s="50"/>
      <c r="AG772" s="50"/>
      <c r="AH772" s="50"/>
      <c r="AI772" s="50"/>
      <c r="AJ772" s="50"/>
      <c r="AK772" s="54"/>
    </row>
    <row r="773" spans="2:37" x14ac:dyDescent="0.25">
      <c r="B773" s="309"/>
      <c r="C773" s="309"/>
      <c r="D773" s="309"/>
      <c r="E773" s="309"/>
      <c r="F773" s="309"/>
      <c r="G773" s="309"/>
      <c r="H773" s="309"/>
      <c r="I773" s="51"/>
      <c r="J773" s="50"/>
      <c r="K773" s="50"/>
      <c r="L773" s="269"/>
      <c r="M773" s="49"/>
      <c r="N773" s="50"/>
      <c r="O773" s="86"/>
      <c r="P773" s="50"/>
      <c r="Q773" s="50"/>
      <c r="R773" s="52"/>
      <c r="S773" s="50"/>
      <c r="T773" s="50"/>
      <c r="U773" s="50"/>
      <c r="V773" s="50"/>
      <c r="W773" s="50"/>
      <c r="X773" s="50"/>
      <c r="Y773" s="50"/>
      <c r="Z773" s="50"/>
      <c r="AA773" s="50"/>
      <c r="AB773" s="50"/>
      <c r="AC773" s="50"/>
      <c r="AD773" s="50"/>
      <c r="AE773" s="50"/>
      <c r="AF773" s="50"/>
      <c r="AG773" s="50"/>
      <c r="AH773" s="50"/>
      <c r="AI773" s="50"/>
      <c r="AJ773" s="50"/>
      <c r="AK773" s="54"/>
    </row>
    <row r="774" spans="2:37" x14ac:dyDescent="0.25">
      <c r="B774" s="309"/>
      <c r="C774" s="309"/>
      <c r="D774" s="309"/>
      <c r="E774" s="309"/>
      <c r="F774" s="309"/>
      <c r="G774" s="309"/>
      <c r="H774" s="309"/>
      <c r="I774" s="51"/>
      <c r="J774" s="50"/>
      <c r="K774" s="50"/>
      <c r="L774" s="269"/>
      <c r="M774" s="49"/>
      <c r="N774" s="50"/>
      <c r="O774" s="86"/>
      <c r="P774" s="50"/>
      <c r="Q774" s="50"/>
      <c r="R774" s="52"/>
      <c r="S774" s="50"/>
      <c r="T774" s="50"/>
      <c r="U774" s="50"/>
      <c r="V774" s="50"/>
      <c r="W774" s="50"/>
      <c r="X774" s="50"/>
      <c r="Y774" s="50"/>
      <c r="Z774" s="50"/>
      <c r="AA774" s="50"/>
      <c r="AB774" s="50"/>
      <c r="AC774" s="50"/>
      <c r="AD774" s="50"/>
      <c r="AE774" s="50"/>
      <c r="AF774" s="50"/>
      <c r="AG774" s="50"/>
      <c r="AH774" s="50"/>
      <c r="AI774" s="50"/>
      <c r="AJ774" s="50"/>
      <c r="AK774" s="54"/>
    </row>
    <row r="775" spans="2:37" x14ac:dyDescent="0.25">
      <c r="B775" s="309"/>
      <c r="C775" s="309"/>
      <c r="D775" s="309"/>
      <c r="E775" s="309"/>
      <c r="F775" s="309"/>
      <c r="G775" s="309"/>
      <c r="H775" s="309"/>
      <c r="I775" s="51"/>
      <c r="J775" s="50"/>
      <c r="K775" s="50"/>
      <c r="L775" s="269"/>
      <c r="M775" s="49"/>
      <c r="N775" s="50"/>
      <c r="O775" s="86"/>
      <c r="P775" s="50"/>
      <c r="Q775" s="50"/>
      <c r="R775" s="52"/>
      <c r="S775" s="50"/>
      <c r="T775" s="50"/>
      <c r="U775" s="50"/>
      <c r="V775" s="50"/>
      <c r="W775" s="50"/>
      <c r="X775" s="50"/>
      <c r="Y775" s="50"/>
      <c r="Z775" s="50"/>
      <c r="AA775" s="50"/>
      <c r="AB775" s="50"/>
      <c r="AC775" s="50"/>
      <c r="AD775" s="50"/>
      <c r="AE775" s="50"/>
      <c r="AF775" s="50"/>
      <c r="AG775" s="50"/>
      <c r="AH775" s="50"/>
      <c r="AI775" s="50"/>
      <c r="AJ775" s="50"/>
      <c r="AK775" s="54"/>
    </row>
    <row r="776" spans="2:37" x14ac:dyDescent="0.25">
      <c r="B776" s="309"/>
      <c r="C776" s="309"/>
      <c r="D776" s="309"/>
      <c r="E776" s="309"/>
      <c r="F776" s="309"/>
      <c r="G776" s="309"/>
      <c r="H776" s="309"/>
      <c r="I776" s="51"/>
      <c r="J776" s="50"/>
      <c r="K776" s="50"/>
      <c r="L776" s="269"/>
      <c r="M776" s="49"/>
      <c r="N776" s="50"/>
      <c r="O776" s="86"/>
      <c r="P776" s="50"/>
      <c r="Q776" s="50"/>
      <c r="R776" s="52"/>
      <c r="S776" s="50"/>
      <c r="T776" s="50"/>
      <c r="U776" s="50"/>
      <c r="V776" s="50"/>
      <c r="W776" s="50"/>
      <c r="X776" s="50"/>
      <c r="Y776" s="50"/>
      <c r="Z776" s="50"/>
      <c r="AA776" s="50"/>
      <c r="AB776" s="50"/>
      <c r="AC776" s="50"/>
      <c r="AD776" s="50"/>
      <c r="AE776" s="50"/>
      <c r="AF776" s="50"/>
      <c r="AG776" s="50"/>
      <c r="AH776" s="50"/>
      <c r="AI776" s="50"/>
      <c r="AJ776" s="50"/>
      <c r="AK776" s="54"/>
    </row>
    <row r="777" spans="2:37" x14ac:dyDescent="0.25">
      <c r="B777" s="309"/>
      <c r="C777" s="309"/>
      <c r="D777" s="309"/>
      <c r="E777" s="309"/>
      <c r="F777" s="309"/>
      <c r="G777" s="309"/>
      <c r="H777" s="309"/>
      <c r="I777" s="51"/>
      <c r="J777" s="50"/>
      <c r="K777" s="50"/>
      <c r="L777" s="269"/>
      <c r="M777" s="49"/>
      <c r="N777" s="50"/>
      <c r="O777" s="86"/>
      <c r="P777" s="50"/>
      <c r="Q777" s="50"/>
      <c r="R777" s="52"/>
      <c r="S777" s="50"/>
      <c r="T777" s="50"/>
      <c r="U777" s="50"/>
      <c r="V777" s="50"/>
      <c r="W777" s="50"/>
      <c r="X777" s="50"/>
      <c r="Y777" s="50"/>
      <c r="Z777" s="50"/>
      <c r="AA777" s="50"/>
      <c r="AB777" s="50"/>
      <c r="AC777" s="50"/>
      <c r="AD777" s="50"/>
      <c r="AE777" s="50"/>
      <c r="AF777" s="50"/>
      <c r="AG777" s="50"/>
      <c r="AH777" s="50"/>
      <c r="AI777" s="50"/>
      <c r="AJ777" s="50"/>
      <c r="AK777" s="54"/>
    </row>
    <row r="778" spans="2:37" x14ac:dyDescent="0.25">
      <c r="B778" s="309"/>
      <c r="C778" s="309"/>
      <c r="D778" s="309"/>
      <c r="E778" s="309"/>
      <c r="F778" s="309"/>
      <c r="G778" s="309"/>
      <c r="H778" s="309"/>
      <c r="I778" s="51"/>
      <c r="J778" s="50"/>
      <c r="K778" s="50"/>
      <c r="L778" s="269"/>
      <c r="M778" s="49"/>
      <c r="N778" s="50"/>
      <c r="O778" s="86"/>
      <c r="P778" s="50"/>
      <c r="Q778" s="50"/>
      <c r="R778" s="52"/>
      <c r="S778" s="50"/>
      <c r="T778" s="50"/>
      <c r="U778" s="50"/>
      <c r="V778" s="50"/>
      <c r="W778" s="50"/>
      <c r="X778" s="50"/>
      <c r="Y778" s="50"/>
      <c r="Z778" s="50"/>
      <c r="AA778" s="50"/>
      <c r="AB778" s="50"/>
      <c r="AC778" s="50"/>
      <c r="AD778" s="50"/>
      <c r="AE778" s="50"/>
      <c r="AF778" s="50"/>
      <c r="AG778" s="50"/>
      <c r="AH778" s="50"/>
      <c r="AI778" s="50"/>
      <c r="AJ778" s="50"/>
      <c r="AK778" s="54"/>
    </row>
    <row r="779" spans="2:37" x14ac:dyDescent="0.25">
      <c r="B779" s="309"/>
      <c r="C779" s="309"/>
      <c r="D779" s="309"/>
      <c r="E779" s="309"/>
      <c r="F779" s="309"/>
      <c r="G779" s="309"/>
      <c r="H779" s="309"/>
      <c r="I779" s="51"/>
      <c r="J779" s="50"/>
      <c r="K779" s="50"/>
      <c r="L779" s="269"/>
      <c r="M779" s="49"/>
      <c r="N779" s="50"/>
      <c r="O779" s="86"/>
      <c r="P779" s="50"/>
      <c r="Q779" s="50"/>
      <c r="R779" s="52"/>
      <c r="S779" s="50"/>
      <c r="T779" s="50"/>
      <c r="U779" s="50"/>
      <c r="V779" s="50"/>
      <c r="W779" s="50"/>
      <c r="X779" s="50"/>
      <c r="Y779" s="50"/>
      <c r="Z779" s="50"/>
      <c r="AA779" s="50"/>
      <c r="AB779" s="50"/>
      <c r="AC779" s="50"/>
      <c r="AD779" s="50"/>
      <c r="AE779" s="50"/>
      <c r="AF779" s="50"/>
      <c r="AG779" s="50"/>
      <c r="AH779" s="50"/>
      <c r="AI779" s="50"/>
      <c r="AJ779" s="50"/>
      <c r="AK779" s="54"/>
    </row>
    <row r="780" spans="2:37" x14ac:dyDescent="0.25">
      <c r="B780" s="309"/>
      <c r="C780" s="309"/>
      <c r="D780" s="309"/>
      <c r="E780" s="309"/>
      <c r="F780" s="309"/>
      <c r="G780" s="309"/>
      <c r="H780" s="309"/>
      <c r="I780" s="51"/>
      <c r="J780" s="50"/>
      <c r="K780" s="50"/>
      <c r="L780" s="269"/>
      <c r="M780" s="49"/>
      <c r="N780" s="50"/>
      <c r="O780" s="86"/>
      <c r="P780" s="50"/>
      <c r="Q780" s="50"/>
      <c r="R780" s="52"/>
      <c r="S780" s="50"/>
      <c r="T780" s="50"/>
      <c r="U780" s="50"/>
      <c r="V780" s="50"/>
      <c r="W780" s="50"/>
      <c r="X780" s="50"/>
      <c r="Y780" s="50"/>
      <c r="Z780" s="50"/>
      <c r="AA780" s="50"/>
      <c r="AB780" s="50"/>
      <c r="AC780" s="50"/>
      <c r="AD780" s="50"/>
      <c r="AE780" s="50"/>
      <c r="AF780" s="50"/>
      <c r="AG780" s="50"/>
      <c r="AH780" s="50"/>
      <c r="AI780" s="50"/>
      <c r="AJ780" s="50"/>
      <c r="AK780" s="54"/>
    </row>
    <row r="781" spans="2:37" x14ac:dyDescent="0.25">
      <c r="B781" s="309"/>
      <c r="C781" s="309"/>
      <c r="D781" s="309"/>
      <c r="E781" s="309"/>
      <c r="F781" s="309"/>
      <c r="G781" s="309"/>
      <c r="H781" s="309"/>
      <c r="I781" s="51"/>
      <c r="J781" s="50"/>
      <c r="K781" s="50"/>
      <c r="L781" s="269"/>
      <c r="M781" s="49"/>
      <c r="N781" s="50"/>
      <c r="O781" s="86"/>
      <c r="P781" s="50"/>
      <c r="Q781" s="50"/>
      <c r="R781" s="52"/>
      <c r="S781" s="50"/>
      <c r="T781" s="50"/>
      <c r="U781" s="50"/>
      <c r="V781" s="50"/>
      <c r="W781" s="50"/>
      <c r="X781" s="50"/>
      <c r="Y781" s="50"/>
      <c r="Z781" s="50"/>
      <c r="AA781" s="50"/>
      <c r="AB781" s="50"/>
      <c r="AC781" s="50"/>
      <c r="AD781" s="50"/>
      <c r="AE781" s="50"/>
      <c r="AF781" s="50"/>
      <c r="AG781" s="50"/>
      <c r="AH781" s="50"/>
      <c r="AI781" s="50"/>
      <c r="AJ781" s="50"/>
      <c r="AK781" s="54"/>
    </row>
    <row r="782" spans="2:37" x14ac:dyDescent="0.25">
      <c r="B782" s="309"/>
      <c r="C782" s="309"/>
      <c r="D782" s="309"/>
      <c r="E782" s="309"/>
      <c r="F782" s="309"/>
      <c r="G782" s="309"/>
      <c r="H782" s="309"/>
      <c r="I782" s="51"/>
      <c r="J782" s="50"/>
      <c r="K782" s="50"/>
      <c r="L782" s="269"/>
      <c r="M782" s="49"/>
      <c r="N782" s="50"/>
      <c r="O782" s="86"/>
      <c r="P782" s="50"/>
      <c r="Q782" s="50"/>
      <c r="R782" s="52"/>
      <c r="S782" s="50"/>
      <c r="T782" s="50"/>
      <c r="U782" s="50"/>
      <c r="V782" s="50"/>
      <c r="W782" s="50"/>
      <c r="X782" s="50"/>
      <c r="Y782" s="50"/>
      <c r="Z782" s="50"/>
      <c r="AA782" s="50"/>
      <c r="AB782" s="50"/>
      <c r="AC782" s="50"/>
      <c r="AD782" s="50"/>
      <c r="AE782" s="50"/>
      <c r="AF782" s="50"/>
      <c r="AG782" s="50"/>
      <c r="AH782" s="50"/>
      <c r="AI782" s="50"/>
      <c r="AJ782" s="50"/>
      <c r="AK782" s="54"/>
    </row>
    <row r="783" spans="2:37" x14ac:dyDescent="0.25">
      <c r="B783" s="309"/>
      <c r="C783" s="309"/>
      <c r="D783" s="309"/>
      <c r="E783" s="309"/>
      <c r="F783" s="309"/>
      <c r="G783" s="309"/>
      <c r="H783" s="309"/>
      <c r="I783" s="51"/>
      <c r="J783" s="50"/>
      <c r="K783" s="50"/>
      <c r="L783" s="269"/>
      <c r="M783" s="49"/>
      <c r="N783" s="50"/>
      <c r="O783" s="86"/>
      <c r="P783" s="50"/>
      <c r="Q783" s="50"/>
      <c r="R783" s="52"/>
      <c r="S783" s="50"/>
      <c r="T783" s="50"/>
      <c r="U783" s="50"/>
      <c r="V783" s="50"/>
      <c r="W783" s="50"/>
      <c r="X783" s="50"/>
      <c r="Y783" s="50"/>
      <c r="Z783" s="50"/>
      <c r="AA783" s="50"/>
      <c r="AB783" s="50"/>
      <c r="AC783" s="50"/>
      <c r="AD783" s="50"/>
      <c r="AE783" s="50"/>
      <c r="AF783" s="50"/>
      <c r="AG783" s="50"/>
      <c r="AH783" s="50"/>
      <c r="AI783" s="50"/>
      <c r="AJ783" s="50"/>
      <c r="AK783" s="54"/>
    </row>
    <row r="784" spans="2:37" x14ac:dyDescent="0.25">
      <c r="B784" s="309"/>
      <c r="C784" s="309"/>
      <c r="D784" s="309"/>
      <c r="E784" s="309"/>
      <c r="F784" s="309"/>
      <c r="G784" s="309"/>
      <c r="H784" s="309"/>
      <c r="I784" s="51"/>
      <c r="J784" s="50"/>
      <c r="K784" s="50"/>
      <c r="L784" s="269"/>
      <c r="M784" s="49"/>
      <c r="N784" s="50"/>
      <c r="O784" s="86"/>
      <c r="P784" s="50"/>
      <c r="Q784" s="50"/>
      <c r="R784" s="52"/>
      <c r="S784" s="50"/>
      <c r="T784" s="50"/>
      <c r="U784" s="50"/>
      <c r="V784" s="50"/>
      <c r="W784" s="50"/>
      <c r="X784" s="50"/>
      <c r="Y784" s="50"/>
      <c r="Z784" s="50"/>
      <c r="AA784" s="50"/>
      <c r="AB784" s="50"/>
      <c r="AC784" s="50"/>
      <c r="AD784" s="50"/>
      <c r="AE784" s="50"/>
      <c r="AF784" s="50"/>
      <c r="AG784" s="50"/>
      <c r="AH784" s="50"/>
      <c r="AI784" s="50"/>
      <c r="AJ784" s="50"/>
      <c r="AK784" s="54"/>
    </row>
    <row r="785" spans="2:37" x14ac:dyDescent="0.25">
      <c r="B785" s="309"/>
      <c r="C785" s="309"/>
      <c r="D785" s="309"/>
      <c r="E785" s="309"/>
      <c r="F785" s="309"/>
      <c r="G785" s="309"/>
      <c r="H785" s="309"/>
      <c r="I785" s="51"/>
      <c r="J785" s="50"/>
      <c r="K785" s="50"/>
      <c r="L785" s="269"/>
      <c r="M785" s="49"/>
      <c r="N785" s="50"/>
      <c r="O785" s="86"/>
      <c r="P785" s="50"/>
      <c r="Q785" s="50"/>
      <c r="R785" s="52"/>
      <c r="S785" s="50"/>
      <c r="T785" s="50"/>
      <c r="U785" s="50"/>
      <c r="V785" s="50"/>
      <c r="W785" s="50"/>
      <c r="X785" s="50"/>
      <c r="Y785" s="50"/>
      <c r="Z785" s="50"/>
      <c r="AA785" s="50"/>
      <c r="AB785" s="50"/>
      <c r="AC785" s="50"/>
      <c r="AD785" s="50"/>
      <c r="AE785" s="50"/>
      <c r="AF785" s="50"/>
      <c r="AG785" s="50"/>
      <c r="AH785" s="50"/>
      <c r="AI785" s="50"/>
      <c r="AJ785" s="50"/>
      <c r="AK785" s="54"/>
    </row>
    <row r="786" spans="2:37" x14ac:dyDescent="0.25">
      <c r="B786" s="309"/>
      <c r="C786" s="309"/>
      <c r="D786" s="309"/>
      <c r="E786" s="309"/>
      <c r="F786" s="309"/>
      <c r="G786" s="309"/>
      <c r="H786" s="309"/>
      <c r="I786" s="51"/>
      <c r="J786" s="50"/>
      <c r="K786" s="50"/>
      <c r="L786" s="269"/>
      <c r="M786" s="49"/>
      <c r="N786" s="50"/>
      <c r="O786" s="86"/>
      <c r="P786" s="50"/>
      <c r="Q786" s="50"/>
      <c r="R786" s="52"/>
      <c r="S786" s="50"/>
      <c r="T786" s="50"/>
      <c r="U786" s="50"/>
      <c r="V786" s="50"/>
      <c r="W786" s="50"/>
      <c r="X786" s="50"/>
      <c r="Y786" s="50"/>
      <c r="Z786" s="50"/>
      <c r="AA786" s="50"/>
      <c r="AB786" s="50"/>
      <c r="AC786" s="50"/>
      <c r="AD786" s="50"/>
      <c r="AE786" s="50"/>
      <c r="AF786" s="50"/>
      <c r="AG786" s="50"/>
      <c r="AH786" s="50"/>
      <c r="AI786" s="50"/>
      <c r="AJ786" s="50"/>
      <c r="AK786" s="54"/>
    </row>
    <row r="787" spans="2:37" x14ac:dyDescent="0.25">
      <c r="B787" s="309"/>
      <c r="C787" s="309"/>
      <c r="D787" s="309"/>
      <c r="E787" s="309"/>
      <c r="F787" s="309"/>
      <c r="G787" s="309"/>
      <c r="H787" s="309"/>
      <c r="I787" s="51"/>
      <c r="J787" s="50"/>
      <c r="K787" s="50"/>
      <c r="L787" s="269"/>
      <c r="M787" s="49"/>
      <c r="N787" s="50"/>
      <c r="O787" s="86"/>
      <c r="P787" s="50"/>
      <c r="Q787" s="50"/>
      <c r="R787" s="52"/>
      <c r="S787" s="50"/>
      <c r="T787" s="50"/>
      <c r="U787" s="50"/>
      <c r="V787" s="50"/>
      <c r="W787" s="50"/>
      <c r="X787" s="50"/>
      <c r="Y787" s="50"/>
      <c r="Z787" s="50"/>
      <c r="AA787" s="50"/>
      <c r="AB787" s="50"/>
      <c r="AC787" s="50"/>
      <c r="AD787" s="50"/>
      <c r="AE787" s="50"/>
      <c r="AF787" s="50"/>
      <c r="AG787" s="50"/>
      <c r="AH787" s="50"/>
      <c r="AI787" s="50"/>
      <c r="AJ787" s="50"/>
      <c r="AK787" s="54"/>
    </row>
    <row r="788" spans="2:37" x14ac:dyDescent="0.25">
      <c r="B788" s="309"/>
      <c r="C788" s="309"/>
      <c r="D788" s="309"/>
      <c r="E788" s="309"/>
      <c r="F788" s="309"/>
      <c r="G788" s="309"/>
      <c r="H788" s="309"/>
      <c r="I788" s="51"/>
      <c r="J788" s="50"/>
      <c r="K788" s="50"/>
      <c r="L788" s="269"/>
      <c r="M788" s="49"/>
      <c r="N788" s="50"/>
      <c r="O788" s="86"/>
      <c r="P788" s="50"/>
      <c r="Q788" s="50"/>
      <c r="R788" s="52"/>
      <c r="S788" s="50"/>
      <c r="T788" s="50"/>
      <c r="U788" s="50"/>
      <c r="V788" s="50"/>
      <c r="W788" s="50"/>
      <c r="X788" s="50"/>
      <c r="Y788" s="50"/>
      <c r="Z788" s="50"/>
      <c r="AA788" s="50"/>
      <c r="AB788" s="50"/>
      <c r="AC788" s="50"/>
      <c r="AD788" s="50"/>
      <c r="AE788" s="50"/>
      <c r="AF788" s="50"/>
      <c r="AG788" s="50"/>
      <c r="AH788" s="50"/>
      <c r="AI788" s="50"/>
      <c r="AJ788" s="50"/>
      <c r="AK788" s="54"/>
    </row>
    <row r="789" spans="2:37" x14ac:dyDescent="0.25">
      <c r="B789" s="309"/>
      <c r="C789" s="309"/>
      <c r="D789" s="309"/>
      <c r="E789" s="309"/>
      <c r="F789" s="309"/>
      <c r="G789" s="309"/>
      <c r="H789" s="309"/>
      <c r="I789" s="51"/>
      <c r="J789" s="50"/>
      <c r="K789" s="50"/>
      <c r="L789" s="269"/>
      <c r="M789" s="49"/>
      <c r="N789" s="50"/>
      <c r="O789" s="86"/>
      <c r="P789" s="50"/>
      <c r="Q789" s="50"/>
      <c r="R789" s="52"/>
      <c r="S789" s="50"/>
      <c r="T789" s="50"/>
      <c r="U789" s="50"/>
      <c r="V789" s="50"/>
      <c r="W789" s="50"/>
      <c r="X789" s="50"/>
      <c r="Y789" s="50"/>
      <c r="Z789" s="50"/>
      <c r="AA789" s="50"/>
      <c r="AB789" s="50"/>
      <c r="AC789" s="50"/>
      <c r="AD789" s="50"/>
      <c r="AE789" s="50"/>
      <c r="AF789" s="50"/>
      <c r="AG789" s="50"/>
      <c r="AH789" s="50"/>
      <c r="AI789" s="50"/>
      <c r="AJ789" s="50"/>
      <c r="AK789" s="54"/>
    </row>
    <row r="790" spans="2:37" x14ac:dyDescent="0.25">
      <c r="B790" s="309"/>
      <c r="C790" s="309"/>
      <c r="D790" s="309"/>
      <c r="E790" s="309"/>
      <c r="F790" s="309"/>
      <c r="G790" s="309"/>
      <c r="H790" s="309"/>
      <c r="I790" s="51"/>
      <c r="J790" s="50"/>
      <c r="K790" s="50"/>
      <c r="L790" s="269"/>
      <c r="M790" s="49"/>
      <c r="N790" s="50"/>
      <c r="O790" s="86"/>
      <c r="P790" s="50"/>
      <c r="Q790" s="50"/>
      <c r="R790" s="52"/>
      <c r="S790" s="50"/>
      <c r="T790" s="50"/>
      <c r="U790" s="50"/>
      <c r="V790" s="50"/>
      <c r="W790" s="50"/>
      <c r="X790" s="50"/>
      <c r="Y790" s="50"/>
      <c r="Z790" s="50"/>
      <c r="AA790" s="50"/>
      <c r="AB790" s="50"/>
      <c r="AC790" s="50"/>
      <c r="AD790" s="50"/>
      <c r="AE790" s="50"/>
      <c r="AF790" s="50"/>
      <c r="AG790" s="50"/>
      <c r="AH790" s="50"/>
      <c r="AI790" s="50"/>
      <c r="AJ790" s="50"/>
      <c r="AK790" s="54"/>
    </row>
    <row r="791" spans="2:37" x14ac:dyDescent="0.25">
      <c r="B791" s="309"/>
      <c r="C791" s="309"/>
      <c r="D791" s="309"/>
      <c r="E791" s="309"/>
      <c r="F791" s="309"/>
      <c r="G791" s="309"/>
      <c r="H791" s="309"/>
      <c r="I791" s="51"/>
      <c r="J791" s="50"/>
      <c r="K791" s="50"/>
      <c r="L791" s="269"/>
      <c r="M791" s="49"/>
      <c r="N791" s="50"/>
      <c r="O791" s="86"/>
      <c r="P791" s="50"/>
      <c r="Q791" s="50"/>
      <c r="R791" s="52"/>
      <c r="S791" s="50"/>
      <c r="T791" s="50"/>
      <c r="U791" s="50"/>
      <c r="V791" s="50"/>
      <c r="W791" s="50"/>
      <c r="X791" s="50"/>
      <c r="Y791" s="50"/>
      <c r="Z791" s="50"/>
      <c r="AA791" s="50"/>
      <c r="AB791" s="50"/>
      <c r="AC791" s="50"/>
      <c r="AD791" s="50"/>
      <c r="AE791" s="50"/>
      <c r="AF791" s="50"/>
      <c r="AG791" s="50"/>
      <c r="AH791" s="50"/>
      <c r="AI791" s="50"/>
      <c r="AJ791" s="50"/>
      <c r="AK791" s="54"/>
    </row>
    <row r="792" spans="2:37" x14ac:dyDescent="0.25">
      <c r="B792" s="309"/>
      <c r="C792" s="309"/>
      <c r="D792" s="309"/>
      <c r="E792" s="309"/>
      <c r="F792" s="309"/>
      <c r="G792" s="309"/>
      <c r="H792" s="309"/>
      <c r="I792" s="51"/>
      <c r="J792" s="50"/>
      <c r="K792" s="50"/>
      <c r="L792" s="269"/>
      <c r="M792" s="49"/>
      <c r="N792" s="50"/>
      <c r="O792" s="86"/>
      <c r="P792" s="50"/>
      <c r="Q792" s="50"/>
      <c r="R792" s="52"/>
      <c r="S792" s="50"/>
      <c r="T792" s="50"/>
      <c r="U792" s="50"/>
      <c r="V792" s="50"/>
      <c r="W792" s="50"/>
      <c r="X792" s="50"/>
      <c r="Y792" s="50"/>
      <c r="Z792" s="50"/>
      <c r="AA792" s="50"/>
      <c r="AB792" s="50"/>
      <c r="AC792" s="50"/>
      <c r="AD792" s="50"/>
      <c r="AE792" s="50"/>
      <c r="AF792" s="50"/>
      <c r="AG792" s="50"/>
      <c r="AH792" s="50"/>
      <c r="AI792" s="50"/>
      <c r="AJ792" s="50"/>
      <c r="AK792" s="54"/>
    </row>
    <row r="793" spans="2:37" x14ac:dyDescent="0.25">
      <c r="B793" s="309"/>
      <c r="C793" s="309"/>
      <c r="D793" s="309"/>
      <c r="E793" s="309"/>
      <c r="F793" s="309"/>
      <c r="G793" s="309"/>
      <c r="H793" s="309"/>
      <c r="I793" s="51"/>
      <c r="J793" s="50"/>
      <c r="K793" s="50"/>
      <c r="L793" s="269"/>
      <c r="M793" s="49"/>
      <c r="N793" s="50"/>
      <c r="O793" s="86"/>
      <c r="P793" s="50"/>
      <c r="Q793" s="50"/>
      <c r="R793" s="52"/>
      <c r="S793" s="50"/>
      <c r="T793" s="50"/>
      <c r="U793" s="50"/>
      <c r="V793" s="50"/>
      <c r="W793" s="50"/>
      <c r="X793" s="50"/>
      <c r="Y793" s="50"/>
      <c r="Z793" s="50"/>
      <c r="AA793" s="50"/>
      <c r="AB793" s="50"/>
      <c r="AC793" s="50"/>
      <c r="AD793" s="50"/>
      <c r="AE793" s="50"/>
      <c r="AF793" s="50"/>
      <c r="AG793" s="50"/>
      <c r="AH793" s="50"/>
      <c r="AI793" s="50"/>
      <c r="AJ793" s="50"/>
      <c r="AK793" s="54"/>
    </row>
    <row r="794" spans="2:37" x14ac:dyDescent="0.25">
      <c r="B794" s="309"/>
      <c r="C794" s="309"/>
      <c r="D794" s="309"/>
      <c r="E794" s="309"/>
      <c r="F794" s="309"/>
      <c r="G794" s="309"/>
      <c r="H794" s="309"/>
      <c r="I794" s="51"/>
      <c r="J794" s="50"/>
      <c r="K794" s="50"/>
      <c r="L794" s="269"/>
      <c r="M794" s="49"/>
      <c r="N794" s="50"/>
      <c r="O794" s="86"/>
      <c r="P794" s="50"/>
      <c r="Q794" s="50"/>
      <c r="R794" s="52"/>
      <c r="S794" s="50"/>
      <c r="T794" s="50"/>
      <c r="U794" s="50"/>
      <c r="V794" s="50"/>
      <c r="W794" s="50"/>
      <c r="X794" s="50"/>
      <c r="Y794" s="50"/>
      <c r="Z794" s="50"/>
      <c r="AA794" s="50"/>
      <c r="AB794" s="50"/>
      <c r="AC794" s="50"/>
      <c r="AD794" s="50"/>
      <c r="AE794" s="50"/>
      <c r="AF794" s="50"/>
      <c r="AG794" s="50"/>
      <c r="AH794" s="50"/>
      <c r="AI794" s="50"/>
      <c r="AJ794" s="50"/>
      <c r="AK794" s="54"/>
    </row>
    <row r="795" spans="2:37" x14ac:dyDescent="0.25">
      <c r="B795" s="309"/>
      <c r="C795" s="309"/>
      <c r="D795" s="309"/>
      <c r="E795" s="309"/>
      <c r="F795" s="309"/>
      <c r="G795" s="309"/>
      <c r="H795" s="309"/>
      <c r="I795" s="51"/>
      <c r="J795" s="50"/>
      <c r="K795" s="50"/>
      <c r="L795" s="269"/>
      <c r="M795" s="49"/>
      <c r="N795" s="50"/>
      <c r="O795" s="86"/>
      <c r="P795" s="50"/>
      <c r="Q795" s="50"/>
      <c r="R795" s="52"/>
      <c r="S795" s="50"/>
      <c r="T795" s="50"/>
      <c r="U795" s="50"/>
      <c r="V795" s="50"/>
      <c r="W795" s="50"/>
      <c r="X795" s="50"/>
      <c r="Y795" s="50"/>
      <c r="Z795" s="50"/>
      <c r="AA795" s="50"/>
      <c r="AB795" s="50"/>
      <c r="AC795" s="50"/>
      <c r="AD795" s="50"/>
      <c r="AE795" s="50"/>
      <c r="AF795" s="50"/>
      <c r="AG795" s="50"/>
      <c r="AH795" s="50"/>
      <c r="AI795" s="50"/>
      <c r="AJ795" s="50"/>
      <c r="AK795" s="54"/>
    </row>
    <row r="796" spans="2:37" x14ac:dyDescent="0.25">
      <c r="B796" s="309"/>
      <c r="C796" s="309"/>
      <c r="D796" s="309"/>
      <c r="E796" s="309"/>
      <c r="F796" s="309"/>
      <c r="G796" s="309"/>
      <c r="H796" s="309"/>
      <c r="I796" s="51"/>
      <c r="J796" s="50"/>
      <c r="K796" s="50"/>
      <c r="L796" s="269"/>
      <c r="M796" s="49"/>
      <c r="N796" s="50"/>
      <c r="O796" s="86"/>
      <c r="P796" s="50"/>
      <c r="Q796" s="50"/>
      <c r="R796" s="52"/>
      <c r="S796" s="50"/>
      <c r="T796" s="50"/>
      <c r="U796" s="50"/>
      <c r="V796" s="50"/>
      <c r="W796" s="50"/>
      <c r="X796" s="50"/>
      <c r="Y796" s="50"/>
      <c r="Z796" s="50"/>
      <c r="AA796" s="50"/>
      <c r="AB796" s="50"/>
      <c r="AC796" s="50"/>
      <c r="AD796" s="50"/>
      <c r="AE796" s="50"/>
      <c r="AF796" s="50"/>
      <c r="AG796" s="50"/>
      <c r="AH796" s="50"/>
      <c r="AI796" s="50"/>
      <c r="AJ796" s="50"/>
      <c r="AK796" s="54"/>
    </row>
    <row r="797" spans="2:37" x14ac:dyDescent="0.25">
      <c r="B797" s="309"/>
      <c r="C797" s="309"/>
      <c r="D797" s="309"/>
      <c r="E797" s="309"/>
      <c r="F797" s="309"/>
      <c r="G797" s="309"/>
      <c r="H797" s="309"/>
      <c r="I797" s="51"/>
      <c r="J797" s="50"/>
      <c r="K797" s="50"/>
      <c r="L797" s="269"/>
      <c r="M797" s="49"/>
      <c r="N797" s="50"/>
      <c r="O797" s="86"/>
      <c r="P797" s="50"/>
      <c r="Q797" s="50"/>
      <c r="R797" s="52"/>
      <c r="S797" s="50"/>
      <c r="T797" s="50"/>
      <c r="U797" s="50"/>
      <c r="V797" s="50"/>
      <c r="W797" s="50"/>
      <c r="X797" s="50"/>
      <c r="Y797" s="50"/>
      <c r="Z797" s="50"/>
      <c r="AA797" s="50"/>
      <c r="AB797" s="50"/>
      <c r="AC797" s="50"/>
      <c r="AD797" s="50"/>
      <c r="AE797" s="50"/>
      <c r="AF797" s="50"/>
      <c r="AG797" s="50"/>
      <c r="AH797" s="50"/>
      <c r="AI797" s="50"/>
      <c r="AJ797" s="50"/>
      <c r="AK797" s="54"/>
    </row>
    <row r="798" spans="2:37" x14ac:dyDescent="0.25">
      <c r="B798" s="309"/>
      <c r="C798" s="309"/>
      <c r="D798" s="309"/>
      <c r="E798" s="309"/>
      <c r="F798" s="309"/>
      <c r="G798" s="309"/>
      <c r="H798" s="309"/>
      <c r="I798" s="51"/>
      <c r="J798" s="50"/>
      <c r="K798" s="50"/>
      <c r="L798" s="269"/>
      <c r="M798" s="49"/>
      <c r="N798" s="50"/>
      <c r="O798" s="86"/>
      <c r="P798" s="50"/>
      <c r="Q798" s="50"/>
      <c r="R798" s="52"/>
      <c r="S798" s="50"/>
      <c r="T798" s="50"/>
      <c r="U798" s="50"/>
      <c r="V798" s="50"/>
      <c r="W798" s="50"/>
      <c r="X798" s="50"/>
      <c r="Y798" s="50"/>
      <c r="Z798" s="50"/>
      <c r="AA798" s="50"/>
      <c r="AB798" s="50"/>
      <c r="AC798" s="50"/>
      <c r="AD798" s="50"/>
      <c r="AE798" s="50"/>
      <c r="AF798" s="50"/>
      <c r="AG798" s="50"/>
      <c r="AH798" s="50"/>
      <c r="AI798" s="50"/>
      <c r="AJ798" s="50"/>
      <c r="AK798" s="54"/>
    </row>
    <row r="799" spans="2:37" x14ac:dyDescent="0.25">
      <c r="B799" s="309"/>
      <c r="C799" s="309"/>
      <c r="D799" s="309"/>
      <c r="E799" s="309"/>
      <c r="F799" s="309"/>
      <c r="G799" s="309"/>
      <c r="H799" s="309"/>
      <c r="I799" s="51"/>
      <c r="J799" s="50"/>
      <c r="K799" s="50"/>
      <c r="L799" s="269"/>
      <c r="M799" s="49"/>
      <c r="N799" s="50"/>
      <c r="O799" s="86"/>
      <c r="P799" s="50"/>
      <c r="Q799" s="50"/>
      <c r="R799" s="52"/>
      <c r="S799" s="50"/>
      <c r="T799" s="50"/>
      <c r="U799" s="50"/>
      <c r="V799" s="50"/>
      <c r="W799" s="50"/>
      <c r="X799" s="50"/>
      <c r="Y799" s="50"/>
      <c r="Z799" s="50"/>
      <c r="AA799" s="50"/>
      <c r="AB799" s="50"/>
      <c r="AC799" s="50"/>
      <c r="AD799" s="50"/>
      <c r="AE799" s="50"/>
      <c r="AF799" s="50"/>
      <c r="AG799" s="50"/>
      <c r="AH799" s="50"/>
      <c r="AI799" s="50"/>
      <c r="AJ799" s="50"/>
      <c r="AK799" s="54"/>
    </row>
    <row r="800" spans="2:37" x14ac:dyDescent="0.25">
      <c r="B800" s="309"/>
      <c r="C800" s="309"/>
      <c r="D800" s="309"/>
      <c r="E800" s="309"/>
      <c r="F800" s="309"/>
      <c r="G800" s="309"/>
      <c r="H800" s="309"/>
      <c r="I800" s="51"/>
      <c r="J800" s="50"/>
      <c r="K800" s="50"/>
      <c r="L800" s="269"/>
      <c r="M800" s="49"/>
      <c r="N800" s="50"/>
      <c r="O800" s="86"/>
      <c r="P800" s="50"/>
      <c r="Q800" s="50"/>
      <c r="R800" s="52"/>
      <c r="S800" s="50"/>
      <c r="T800" s="50"/>
      <c r="U800" s="50"/>
      <c r="V800" s="50"/>
      <c r="W800" s="50"/>
      <c r="X800" s="50"/>
      <c r="Y800" s="50"/>
      <c r="Z800" s="50"/>
      <c r="AA800" s="50"/>
      <c r="AB800" s="50"/>
      <c r="AC800" s="50"/>
      <c r="AD800" s="50"/>
      <c r="AE800" s="50"/>
      <c r="AF800" s="50"/>
      <c r="AG800" s="50"/>
      <c r="AH800" s="50"/>
      <c r="AI800" s="50"/>
      <c r="AJ800" s="50"/>
      <c r="AK800" s="54"/>
    </row>
    <row r="801" spans="2:37" x14ac:dyDescent="0.25">
      <c r="B801" s="309"/>
      <c r="C801" s="309"/>
      <c r="D801" s="309"/>
      <c r="E801" s="309"/>
      <c r="F801" s="309"/>
      <c r="G801" s="309"/>
      <c r="H801" s="309"/>
      <c r="I801" s="51"/>
      <c r="J801" s="50"/>
      <c r="K801" s="50"/>
      <c r="L801" s="269"/>
      <c r="M801" s="49"/>
      <c r="N801" s="50"/>
      <c r="O801" s="86"/>
      <c r="P801" s="50"/>
      <c r="Q801" s="50"/>
      <c r="R801" s="52"/>
      <c r="S801" s="50"/>
      <c r="T801" s="50"/>
      <c r="U801" s="50"/>
      <c r="V801" s="50"/>
      <c r="W801" s="50"/>
      <c r="X801" s="50"/>
      <c r="Y801" s="50"/>
      <c r="Z801" s="50"/>
      <c r="AA801" s="50"/>
      <c r="AB801" s="50"/>
      <c r="AC801" s="50"/>
      <c r="AD801" s="50"/>
      <c r="AE801" s="50"/>
      <c r="AF801" s="50"/>
      <c r="AG801" s="50"/>
      <c r="AH801" s="50"/>
      <c r="AI801" s="50"/>
      <c r="AJ801" s="50"/>
      <c r="AK801" s="54"/>
    </row>
    <row r="802" spans="2:37" x14ac:dyDescent="0.25">
      <c r="B802" s="309"/>
      <c r="C802" s="309"/>
      <c r="D802" s="309"/>
      <c r="E802" s="309"/>
      <c r="F802" s="309"/>
      <c r="G802" s="309"/>
      <c r="H802" s="309"/>
      <c r="I802" s="51"/>
      <c r="J802" s="50"/>
      <c r="K802" s="50"/>
      <c r="L802" s="269"/>
      <c r="M802" s="49"/>
      <c r="N802" s="50"/>
      <c r="O802" s="86"/>
      <c r="P802" s="50"/>
      <c r="Q802" s="50"/>
      <c r="R802" s="52"/>
      <c r="S802" s="50"/>
      <c r="T802" s="50"/>
      <c r="U802" s="50"/>
      <c r="V802" s="50"/>
      <c r="W802" s="50"/>
      <c r="X802" s="50"/>
      <c r="Y802" s="50"/>
      <c r="Z802" s="50"/>
      <c r="AA802" s="50"/>
      <c r="AB802" s="50"/>
      <c r="AC802" s="50"/>
      <c r="AD802" s="50"/>
      <c r="AE802" s="50"/>
      <c r="AF802" s="50"/>
      <c r="AG802" s="50"/>
      <c r="AH802" s="50"/>
      <c r="AI802" s="50"/>
      <c r="AJ802" s="50"/>
      <c r="AK802" s="54"/>
    </row>
    <row r="803" spans="2:37" x14ac:dyDescent="0.25">
      <c r="B803" s="309"/>
      <c r="C803" s="309"/>
      <c r="D803" s="309"/>
      <c r="E803" s="309"/>
      <c r="F803" s="309"/>
      <c r="G803" s="309"/>
      <c r="H803" s="309"/>
      <c r="I803" s="51"/>
      <c r="J803" s="50"/>
      <c r="K803" s="50"/>
      <c r="L803" s="269"/>
      <c r="M803" s="49"/>
      <c r="N803" s="50"/>
      <c r="O803" s="86"/>
      <c r="P803" s="50"/>
      <c r="Q803" s="50"/>
      <c r="R803" s="52"/>
      <c r="S803" s="50"/>
      <c r="T803" s="50"/>
      <c r="U803" s="50"/>
      <c r="V803" s="50"/>
      <c r="W803" s="50"/>
      <c r="X803" s="50"/>
      <c r="Y803" s="50"/>
      <c r="Z803" s="50"/>
      <c r="AA803" s="50"/>
      <c r="AB803" s="50"/>
      <c r="AC803" s="50"/>
      <c r="AD803" s="50"/>
      <c r="AE803" s="50"/>
      <c r="AF803" s="50"/>
      <c r="AG803" s="50"/>
      <c r="AH803" s="50"/>
      <c r="AI803" s="50"/>
      <c r="AJ803" s="50"/>
      <c r="AK803" s="54"/>
    </row>
    <row r="804" spans="2:37" x14ac:dyDescent="0.25">
      <c r="B804" s="309"/>
      <c r="C804" s="309"/>
      <c r="D804" s="309"/>
      <c r="E804" s="309"/>
      <c r="F804" s="309"/>
      <c r="G804" s="309"/>
      <c r="H804" s="309"/>
      <c r="I804" s="51"/>
      <c r="J804" s="50"/>
      <c r="K804" s="50"/>
      <c r="L804" s="269"/>
      <c r="M804" s="49"/>
      <c r="N804" s="50"/>
      <c r="O804" s="86"/>
      <c r="P804" s="50"/>
      <c r="Q804" s="50"/>
      <c r="R804" s="52"/>
      <c r="S804" s="50"/>
      <c r="T804" s="50"/>
      <c r="U804" s="50"/>
      <c r="V804" s="50"/>
      <c r="W804" s="50"/>
      <c r="X804" s="50"/>
      <c r="Y804" s="50"/>
      <c r="Z804" s="50"/>
      <c r="AA804" s="50"/>
      <c r="AB804" s="50"/>
      <c r="AC804" s="50"/>
      <c r="AD804" s="50"/>
      <c r="AE804" s="50"/>
      <c r="AF804" s="50"/>
      <c r="AG804" s="50"/>
      <c r="AH804" s="50"/>
      <c r="AI804" s="50"/>
      <c r="AJ804" s="50"/>
      <c r="AK804" s="54"/>
    </row>
    <row r="805" spans="2:37" x14ac:dyDescent="0.25">
      <c r="B805" s="309"/>
      <c r="C805" s="309"/>
      <c r="D805" s="309"/>
      <c r="E805" s="309"/>
      <c r="F805" s="309"/>
      <c r="G805" s="309"/>
      <c r="H805" s="309"/>
      <c r="I805" s="51"/>
      <c r="J805" s="50"/>
      <c r="K805" s="50"/>
      <c r="L805" s="269"/>
      <c r="M805" s="49"/>
      <c r="N805" s="50"/>
      <c r="O805" s="86"/>
      <c r="P805" s="50"/>
      <c r="Q805" s="50"/>
      <c r="R805" s="52"/>
      <c r="S805" s="50"/>
      <c r="T805" s="50"/>
      <c r="U805" s="50"/>
      <c r="V805" s="50"/>
      <c r="W805" s="50"/>
      <c r="X805" s="50"/>
      <c r="Y805" s="50"/>
      <c r="Z805" s="50"/>
      <c r="AA805" s="50"/>
      <c r="AB805" s="50"/>
      <c r="AC805" s="50"/>
      <c r="AD805" s="50"/>
      <c r="AE805" s="50"/>
      <c r="AF805" s="50"/>
      <c r="AG805" s="50"/>
      <c r="AH805" s="50"/>
      <c r="AI805" s="50"/>
      <c r="AJ805" s="50"/>
      <c r="AK805" s="54"/>
    </row>
    <row r="806" spans="2:37" x14ac:dyDescent="0.25">
      <c r="B806" s="309"/>
      <c r="C806" s="309"/>
      <c r="D806" s="309"/>
      <c r="E806" s="309"/>
      <c r="F806" s="309"/>
      <c r="G806" s="309"/>
      <c r="H806" s="309"/>
      <c r="I806" s="51"/>
      <c r="J806" s="50"/>
      <c r="K806" s="50"/>
      <c r="L806" s="269"/>
      <c r="M806" s="49"/>
      <c r="N806" s="50"/>
      <c r="O806" s="86"/>
      <c r="P806" s="50"/>
      <c r="Q806" s="50"/>
      <c r="R806" s="52"/>
      <c r="S806" s="50"/>
      <c r="T806" s="50"/>
      <c r="U806" s="50"/>
      <c r="V806" s="50"/>
      <c r="W806" s="50"/>
      <c r="X806" s="50"/>
      <c r="Y806" s="50"/>
      <c r="Z806" s="50"/>
      <c r="AA806" s="50"/>
      <c r="AB806" s="50"/>
      <c r="AC806" s="50"/>
      <c r="AD806" s="50"/>
      <c r="AE806" s="50"/>
      <c r="AF806" s="50"/>
      <c r="AG806" s="50"/>
      <c r="AH806" s="50"/>
      <c r="AI806" s="50"/>
      <c r="AJ806" s="50"/>
      <c r="AK806" s="54"/>
    </row>
    <row r="807" spans="2:37" x14ac:dyDescent="0.25">
      <c r="B807" s="309"/>
      <c r="C807" s="309"/>
      <c r="D807" s="309"/>
      <c r="E807" s="309"/>
      <c r="F807" s="309"/>
      <c r="G807" s="309"/>
      <c r="H807" s="309"/>
      <c r="I807" s="51"/>
      <c r="J807" s="50"/>
      <c r="K807" s="50"/>
      <c r="L807" s="269"/>
      <c r="M807" s="49"/>
      <c r="N807" s="50"/>
      <c r="O807" s="86"/>
      <c r="P807" s="50"/>
      <c r="Q807" s="50"/>
      <c r="R807" s="52"/>
      <c r="S807" s="50"/>
      <c r="T807" s="50"/>
      <c r="U807" s="50"/>
      <c r="V807" s="50"/>
      <c r="W807" s="50"/>
      <c r="X807" s="50"/>
      <c r="Y807" s="50"/>
      <c r="Z807" s="50"/>
      <c r="AA807" s="50"/>
      <c r="AB807" s="50"/>
      <c r="AC807" s="50"/>
      <c r="AD807" s="50"/>
      <c r="AE807" s="50"/>
      <c r="AF807" s="50"/>
      <c r="AG807" s="50"/>
      <c r="AH807" s="50"/>
      <c r="AI807" s="50"/>
      <c r="AJ807" s="50"/>
      <c r="AK807" s="54"/>
    </row>
    <row r="808" spans="2:37" x14ac:dyDescent="0.25">
      <c r="B808" s="309"/>
      <c r="C808" s="309"/>
      <c r="D808" s="309"/>
      <c r="E808" s="309"/>
      <c r="F808" s="309"/>
      <c r="G808" s="309"/>
      <c r="H808" s="309"/>
      <c r="I808" s="51"/>
      <c r="J808" s="50"/>
      <c r="K808" s="50"/>
      <c r="L808" s="269"/>
      <c r="M808" s="49"/>
      <c r="N808" s="50"/>
      <c r="O808" s="86"/>
      <c r="P808" s="50"/>
      <c r="Q808" s="50"/>
      <c r="R808" s="52"/>
      <c r="S808" s="50"/>
      <c r="T808" s="50"/>
      <c r="U808" s="50"/>
      <c r="V808" s="50"/>
      <c r="W808" s="50"/>
      <c r="X808" s="50"/>
      <c r="Y808" s="50"/>
      <c r="Z808" s="50"/>
      <c r="AA808" s="50"/>
      <c r="AB808" s="50"/>
      <c r="AC808" s="50"/>
      <c r="AD808" s="50"/>
      <c r="AE808" s="50"/>
      <c r="AF808" s="50"/>
      <c r="AG808" s="50"/>
      <c r="AH808" s="50"/>
      <c r="AI808" s="50"/>
      <c r="AJ808" s="50"/>
      <c r="AK808" s="54"/>
    </row>
    <row r="809" spans="2:37" x14ac:dyDescent="0.25">
      <c r="B809" s="309"/>
      <c r="C809" s="309"/>
      <c r="D809" s="309"/>
      <c r="E809" s="309"/>
      <c r="F809" s="309"/>
      <c r="G809" s="309"/>
      <c r="H809" s="309"/>
      <c r="I809" s="51"/>
      <c r="J809" s="50"/>
      <c r="K809" s="50"/>
      <c r="L809" s="269"/>
      <c r="M809" s="49"/>
      <c r="N809" s="50"/>
      <c r="O809" s="86"/>
      <c r="P809" s="50"/>
      <c r="Q809" s="50"/>
      <c r="R809" s="52"/>
      <c r="S809" s="50"/>
      <c r="T809" s="50"/>
      <c r="U809" s="50"/>
      <c r="V809" s="50"/>
      <c r="W809" s="50"/>
      <c r="X809" s="50"/>
      <c r="Y809" s="50"/>
      <c r="Z809" s="50"/>
      <c r="AA809" s="50"/>
      <c r="AB809" s="50"/>
      <c r="AC809" s="50"/>
      <c r="AD809" s="50"/>
      <c r="AE809" s="50"/>
      <c r="AF809" s="50"/>
      <c r="AG809" s="50"/>
      <c r="AH809" s="50"/>
      <c r="AI809" s="50"/>
      <c r="AJ809" s="50"/>
      <c r="AK809" s="54"/>
    </row>
    <row r="810" spans="2:37" x14ac:dyDescent="0.25">
      <c r="B810" s="309"/>
      <c r="C810" s="309"/>
      <c r="D810" s="309"/>
      <c r="E810" s="309"/>
      <c r="F810" s="309"/>
      <c r="G810" s="309"/>
      <c r="H810" s="309"/>
      <c r="I810" s="51"/>
      <c r="J810" s="50"/>
      <c r="K810" s="50"/>
      <c r="L810" s="269"/>
      <c r="M810" s="49"/>
      <c r="N810" s="50"/>
      <c r="O810" s="86"/>
      <c r="P810" s="50"/>
      <c r="Q810" s="50"/>
      <c r="R810" s="52"/>
      <c r="S810" s="50"/>
      <c r="T810" s="50"/>
      <c r="U810" s="50"/>
      <c r="V810" s="50"/>
      <c r="W810" s="50"/>
      <c r="X810" s="50"/>
      <c r="Y810" s="50"/>
      <c r="Z810" s="50"/>
      <c r="AA810" s="50"/>
      <c r="AB810" s="50"/>
      <c r="AC810" s="50"/>
      <c r="AD810" s="50"/>
      <c r="AE810" s="50"/>
      <c r="AF810" s="50"/>
      <c r="AG810" s="50"/>
      <c r="AH810" s="50"/>
      <c r="AI810" s="50"/>
      <c r="AJ810" s="50"/>
      <c r="AK810" s="54"/>
    </row>
    <row r="811" spans="2:37" x14ac:dyDescent="0.25">
      <c r="B811" s="309"/>
      <c r="C811" s="309"/>
      <c r="D811" s="309"/>
      <c r="E811" s="309"/>
      <c r="F811" s="309"/>
      <c r="G811" s="309"/>
      <c r="H811" s="309"/>
      <c r="I811" s="51"/>
      <c r="J811" s="50"/>
      <c r="K811" s="50"/>
      <c r="L811" s="269"/>
      <c r="M811" s="49"/>
      <c r="N811" s="50"/>
      <c r="O811" s="86"/>
      <c r="P811" s="50"/>
      <c r="Q811" s="50"/>
      <c r="R811" s="52"/>
      <c r="S811" s="50"/>
      <c r="T811" s="50"/>
      <c r="U811" s="50"/>
      <c r="V811" s="50"/>
      <c r="W811" s="50"/>
      <c r="X811" s="50"/>
      <c r="Y811" s="50"/>
      <c r="Z811" s="50"/>
      <c r="AA811" s="50"/>
      <c r="AB811" s="50"/>
      <c r="AC811" s="50"/>
      <c r="AD811" s="50"/>
      <c r="AE811" s="50"/>
      <c r="AF811" s="50"/>
      <c r="AG811" s="50"/>
      <c r="AH811" s="50"/>
      <c r="AI811" s="50"/>
      <c r="AJ811" s="50"/>
      <c r="AK811" s="54"/>
    </row>
    <row r="812" spans="2:37" x14ac:dyDescent="0.25">
      <c r="B812" s="309"/>
      <c r="C812" s="309"/>
      <c r="D812" s="309"/>
      <c r="E812" s="309"/>
      <c r="F812" s="309"/>
      <c r="G812" s="309"/>
      <c r="H812" s="309"/>
      <c r="I812" s="51"/>
      <c r="J812" s="50"/>
      <c r="K812" s="50"/>
      <c r="L812" s="269"/>
      <c r="M812" s="49"/>
      <c r="N812" s="50"/>
      <c r="O812" s="86"/>
      <c r="P812" s="50"/>
      <c r="Q812" s="50"/>
      <c r="R812" s="52"/>
      <c r="S812" s="50"/>
      <c r="T812" s="50"/>
      <c r="U812" s="50"/>
      <c r="V812" s="50"/>
      <c r="W812" s="50"/>
      <c r="X812" s="50"/>
      <c r="Y812" s="50"/>
      <c r="Z812" s="50"/>
      <c r="AA812" s="50"/>
      <c r="AB812" s="50"/>
      <c r="AC812" s="50"/>
      <c r="AD812" s="50"/>
      <c r="AE812" s="50"/>
      <c r="AF812" s="50"/>
      <c r="AG812" s="50"/>
      <c r="AH812" s="50"/>
      <c r="AI812" s="50"/>
      <c r="AJ812" s="50"/>
      <c r="AK812" s="54"/>
    </row>
    <row r="813" spans="2:37" x14ac:dyDescent="0.25">
      <c r="B813" s="309"/>
      <c r="C813" s="309"/>
      <c r="D813" s="309"/>
      <c r="E813" s="309"/>
      <c r="F813" s="309"/>
      <c r="G813" s="309"/>
      <c r="H813" s="309"/>
      <c r="I813" s="51"/>
      <c r="J813" s="50"/>
      <c r="K813" s="50"/>
      <c r="L813" s="269"/>
      <c r="M813" s="49"/>
      <c r="N813" s="50"/>
      <c r="O813" s="86"/>
      <c r="P813" s="50"/>
      <c r="Q813" s="50"/>
      <c r="R813" s="52"/>
      <c r="S813" s="50"/>
      <c r="T813" s="50"/>
      <c r="U813" s="50"/>
      <c r="V813" s="50"/>
      <c r="W813" s="50"/>
      <c r="X813" s="50"/>
      <c r="Y813" s="50"/>
      <c r="Z813" s="50"/>
      <c r="AA813" s="50"/>
      <c r="AB813" s="50"/>
      <c r="AC813" s="50"/>
      <c r="AD813" s="50"/>
      <c r="AE813" s="50"/>
      <c r="AF813" s="50"/>
      <c r="AG813" s="50"/>
      <c r="AH813" s="50"/>
      <c r="AI813" s="50"/>
      <c r="AJ813" s="50"/>
      <c r="AK813" s="54"/>
    </row>
    <row r="814" spans="2:37" x14ac:dyDescent="0.25">
      <c r="B814" s="309"/>
      <c r="C814" s="309"/>
      <c r="D814" s="309"/>
      <c r="E814" s="309"/>
      <c r="F814" s="309"/>
      <c r="G814" s="309"/>
      <c r="H814" s="309"/>
      <c r="I814" s="51"/>
      <c r="J814" s="50"/>
      <c r="K814" s="50"/>
      <c r="L814" s="269"/>
      <c r="M814" s="49"/>
      <c r="N814" s="50"/>
      <c r="O814" s="86"/>
      <c r="P814" s="50"/>
      <c r="Q814" s="50"/>
      <c r="R814" s="52"/>
      <c r="S814" s="50"/>
      <c r="T814" s="50"/>
      <c r="U814" s="50"/>
      <c r="V814" s="50"/>
      <c r="W814" s="50"/>
      <c r="X814" s="50"/>
      <c r="Y814" s="50"/>
      <c r="Z814" s="50"/>
      <c r="AA814" s="50"/>
      <c r="AB814" s="50"/>
      <c r="AC814" s="50"/>
      <c r="AD814" s="50"/>
      <c r="AE814" s="50"/>
      <c r="AF814" s="50"/>
      <c r="AG814" s="50"/>
      <c r="AH814" s="50"/>
      <c r="AI814" s="50"/>
      <c r="AJ814" s="50"/>
      <c r="AK814" s="54"/>
    </row>
    <row r="815" spans="2:37" x14ac:dyDescent="0.25">
      <c r="B815" s="309"/>
      <c r="C815" s="309"/>
      <c r="D815" s="309"/>
      <c r="E815" s="309"/>
      <c r="F815" s="309"/>
      <c r="G815" s="309"/>
      <c r="H815" s="309"/>
      <c r="I815" s="51"/>
      <c r="J815" s="50"/>
      <c r="K815" s="50"/>
      <c r="L815" s="269"/>
      <c r="M815" s="49"/>
      <c r="N815" s="50"/>
      <c r="O815" s="86"/>
      <c r="P815" s="50"/>
      <c r="Q815" s="50"/>
      <c r="R815" s="52"/>
      <c r="S815" s="50"/>
      <c r="T815" s="50"/>
      <c r="U815" s="50"/>
      <c r="V815" s="50"/>
      <c r="W815" s="50"/>
      <c r="X815" s="50"/>
      <c r="Y815" s="50"/>
      <c r="Z815" s="50"/>
      <c r="AA815" s="50"/>
      <c r="AB815" s="50"/>
      <c r="AC815" s="50"/>
      <c r="AD815" s="50"/>
      <c r="AE815" s="50"/>
      <c r="AF815" s="50"/>
      <c r="AG815" s="50"/>
      <c r="AH815" s="50"/>
      <c r="AI815" s="50"/>
      <c r="AJ815" s="50"/>
      <c r="AK815" s="54"/>
    </row>
    <row r="816" spans="2:37" x14ac:dyDescent="0.25">
      <c r="B816" s="309"/>
      <c r="C816" s="309"/>
      <c r="D816" s="309"/>
      <c r="E816" s="309"/>
      <c r="F816" s="309"/>
      <c r="G816" s="309"/>
      <c r="H816" s="309"/>
      <c r="I816" s="51"/>
      <c r="J816" s="50"/>
      <c r="K816" s="50"/>
      <c r="L816" s="269"/>
      <c r="M816" s="49"/>
      <c r="N816" s="50"/>
      <c r="O816" s="86"/>
      <c r="P816" s="50"/>
      <c r="Q816" s="50"/>
      <c r="R816" s="52"/>
      <c r="S816" s="50"/>
      <c r="T816" s="50"/>
      <c r="U816" s="50"/>
      <c r="V816" s="50"/>
      <c r="W816" s="50"/>
      <c r="X816" s="50"/>
      <c r="Y816" s="50"/>
      <c r="Z816" s="50"/>
      <c r="AA816" s="50"/>
      <c r="AB816" s="50"/>
      <c r="AC816" s="50"/>
      <c r="AD816" s="50"/>
      <c r="AE816" s="50"/>
      <c r="AF816" s="50"/>
      <c r="AG816" s="50"/>
      <c r="AH816" s="50"/>
      <c r="AI816" s="50"/>
      <c r="AJ816" s="50"/>
      <c r="AK816" s="54"/>
    </row>
    <row r="817" spans="2:37" x14ac:dyDescent="0.25">
      <c r="B817" s="309"/>
      <c r="C817" s="309"/>
      <c r="D817" s="309"/>
      <c r="E817" s="309"/>
      <c r="F817" s="309"/>
      <c r="G817" s="309"/>
      <c r="H817" s="309"/>
      <c r="I817" s="51"/>
      <c r="J817" s="50"/>
      <c r="K817" s="50"/>
      <c r="L817" s="269"/>
      <c r="M817" s="49"/>
      <c r="N817" s="50"/>
      <c r="O817" s="86"/>
      <c r="P817" s="50"/>
      <c r="Q817" s="50"/>
      <c r="R817" s="52"/>
      <c r="S817" s="50"/>
      <c r="T817" s="50"/>
      <c r="U817" s="50"/>
      <c r="V817" s="50"/>
      <c r="W817" s="50"/>
      <c r="X817" s="50"/>
      <c r="Y817" s="50"/>
      <c r="Z817" s="50"/>
      <c r="AA817" s="50"/>
      <c r="AB817" s="50"/>
      <c r="AC817" s="50"/>
      <c r="AD817" s="50"/>
      <c r="AE817" s="50"/>
      <c r="AF817" s="50"/>
      <c r="AG817" s="50"/>
      <c r="AH817" s="50"/>
      <c r="AI817" s="50"/>
      <c r="AJ817" s="50"/>
      <c r="AK817" s="54"/>
    </row>
    <row r="818" spans="2:37" x14ac:dyDescent="0.25">
      <c r="B818" s="309"/>
      <c r="C818" s="309"/>
      <c r="D818" s="309"/>
      <c r="E818" s="309"/>
      <c r="F818" s="309"/>
      <c r="G818" s="309"/>
      <c r="H818" s="309"/>
      <c r="I818" s="51"/>
      <c r="J818" s="50"/>
      <c r="K818" s="50"/>
      <c r="L818" s="269"/>
      <c r="M818" s="49"/>
      <c r="N818" s="50"/>
      <c r="O818" s="86"/>
      <c r="P818" s="50"/>
      <c r="Q818" s="50"/>
      <c r="R818" s="52"/>
      <c r="S818" s="50"/>
      <c r="T818" s="50"/>
      <c r="U818" s="50"/>
      <c r="V818" s="50"/>
      <c r="W818" s="50"/>
      <c r="X818" s="50"/>
      <c r="Y818" s="50"/>
      <c r="Z818" s="50"/>
      <c r="AA818" s="50"/>
      <c r="AB818" s="50"/>
      <c r="AC818" s="50"/>
      <c r="AD818" s="50"/>
      <c r="AE818" s="50"/>
      <c r="AF818" s="50"/>
      <c r="AG818" s="50"/>
      <c r="AH818" s="50"/>
      <c r="AI818" s="50"/>
      <c r="AJ818" s="50"/>
      <c r="AK818" s="54"/>
    </row>
    <row r="819" spans="2:37" x14ac:dyDescent="0.25">
      <c r="B819" s="309"/>
      <c r="C819" s="309"/>
      <c r="D819" s="309"/>
      <c r="E819" s="309"/>
      <c r="F819" s="309"/>
      <c r="G819" s="309"/>
      <c r="H819" s="309"/>
      <c r="I819" s="51"/>
      <c r="J819" s="50"/>
      <c r="K819" s="50"/>
      <c r="L819" s="269"/>
      <c r="M819" s="49"/>
      <c r="N819" s="50"/>
      <c r="O819" s="86"/>
      <c r="P819" s="50"/>
      <c r="Q819" s="50"/>
      <c r="R819" s="52"/>
      <c r="S819" s="50"/>
      <c r="T819" s="50"/>
      <c r="U819" s="50"/>
      <c r="V819" s="50"/>
      <c r="W819" s="50"/>
      <c r="X819" s="50"/>
      <c r="Y819" s="50"/>
      <c r="Z819" s="50"/>
      <c r="AA819" s="50"/>
      <c r="AB819" s="50"/>
      <c r="AC819" s="50"/>
      <c r="AD819" s="50"/>
      <c r="AE819" s="50"/>
      <c r="AF819" s="50"/>
      <c r="AG819" s="50"/>
      <c r="AH819" s="50"/>
      <c r="AI819" s="50"/>
      <c r="AJ819" s="50"/>
      <c r="AK819" s="54"/>
    </row>
    <row r="820" spans="2:37" x14ac:dyDescent="0.25">
      <c r="B820" s="309"/>
      <c r="C820" s="309"/>
      <c r="D820" s="309"/>
      <c r="E820" s="309"/>
      <c r="F820" s="309"/>
      <c r="G820" s="309"/>
      <c r="H820" s="309"/>
      <c r="I820" s="51"/>
      <c r="J820" s="50"/>
      <c r="K820" s="50"/>
      <c r="L820" s="269"/>
      <c r="M820" s="49"/>
      <c r="N820" s="50"/>
      <c r="O820" s="86"/>
      <c r="P820" s="50"/>
      <c r="Q820" s="50"/>
      <c r="R820" s="52"/>
      <c r="S820" s="50"/>
      <c r="T820" s="50"/>
      <c r="U820" s="50"/>
      <c r="V820" s="50"/>
      <c r="W820" s="50"/>
      <c r="X820" s="50"/>
      <c r="Y820" s="50"/>
      <c r="Z820" s="50"/>
      <c r="AA820" s="50"/>
      <c r="AB820" s="50"/>
      <c r="AC820" s="50"/>
      <c r="AD820" s="50"/>
      <c r="AE820" s="50"/>
      <c r="AF820" s="50"/>
      <c r="AG820" s="50"/>
      <c r="AH820" s="50"/>
      <c r="AI820" s="50"/>
      <c r="AJ820" s="50"/>
      <c r="AK820" s="54"/>
    </row>
    <row r="821" spans="2:37" x14ac:dyDescent="0.25">
      <c r="B821" s="309"/>
      <c r="C821" s="309"/>
      <c r="D821" s="309"/>
      <c r="E821" s="309"/>
      <c r="F821" s="309"/>
      <c r="G821" s="309"/>
      <c r="H821" s="309"/>
      <c r="I821" s="51"/>
      <c r="J821" s="50"/>
      <c r="K821" s="50"/>
      <c r="L821" s="269"/>
      <c r="M821" s="49"/>
      <c r="N821" s="50"/>
      <c r="O821" s="86"/>
      <c r="P821" s="50"/>
      <c r="Q821" s="50"/>
      <c r="R821" s="52"/>
      <c r="S821" s="50"/>
      <c r="T821" s="50"/>
      <c r="U821" s="50"/>
      <c r="V821" s="50"/>
      <c r="W821" s="50"/>
      <c r="X821" s="50"/>
      <c r="Y821" s="50"/>
      <c r="Z821" s="50"/>
      <c r="AA821" s="50"/>
      <c r="AB821" s="50"/>
      <c r="AC821" s="50"/>
      <c r="AD821" s="50"/>
      <c r="AE821" s="50"/>
      <c r="AF821" s="50"/>
      <c r="AG821" s="50"/>
      <c r="AH821" s="50"/>
      <c r="AI821" s="50"/>
      <c r="AJ821" s="50"/>
      <c r="AK821" s="54"/>
    </row>
    <row r="822" spans="2:37" x14ac:dyDescent="0.25">
      <c r="B822" s="309"/>
      <c r="C822" s="309"/>
      <c r="D822" s="309"/>
      <c r="E822" s="309"/>
      <c r="F822" s="309"/>
      <c r="G822" s="309"/>
      <c r="H822" s="309"/>
      <c r="I822" s="51"/>
      <c r="J822" s="50"/>
      <c r="K822" s="50"/>
      <c r="L822" s="269"/>
      <c r="M822" s="49"/>
      <c r="N822" s="50"/>
      <c r="O822" s="86"/>
      <c r="P822" s="50"/>
      <c r="Q822" s="50"/>
      <c r="R822" s="52"/>
      <c r="S822" s="50"/>
      <c r="T822" s="50"/>
      <c r="U822" s="50"/>
      <c r="V822" s="50"/>
      <c r="W822" s="50"/>
      <c r="X822" s="50"/>
      <c r="Y822" s="50"/>
      <c r="Z822" s="50"/>
      <c r="AA822" s="50"/>
      <c r="AB822" s="50"/>
      <c r="AC822" s="50"/>
      <c r="AD822" s="50"/>
      <c r="AE822" s="50"/>
      <c r="AF822" s="50"/>
      <c r="AG822" s="50"/>
      <c r="AH822" s="50"/>
      <c r="AI822" s="50"/>
      <c r="AJ822" s="50"/>
      <c r="AK822" s="54"/>
    </row>
    <row r="823" spans="2:37" x14ac:dyDescent="0.25">
      <c r="B823" s="309"/>
      <c r="C823" s="309"/>
      <c r="D823" s="309"/>
      <c r="E823" s="309"/>
      <c r="F823" s="309"/>
      <c r="G823" s="309"/>
      <c r="H823" s="309"/>
      <c r="I823" s="51"/>
      <c r="J823" s="50"/>
      <c r="K823" s="50"/>
      <c r="L823" s="269"/>
      <c r="M823" s="49"/>
      <c r="N823" s="50"/>
      <c r="O823" s="86"/>
      <c r="P823" s="50"/>
      <c r="Q823" s="50"/>
      <c r="R823" s="52"/>
      <c r="S823" s="50"/>
      <c r="T823" s="50"/>
      <c r="U823" s="50"/>
      <c r="V823" s="50"/>
      <c r="W823" s="50"/>
      <c r="X823" s="50"/>
      <c r="Y823" s="50"/>
      <c r="Z823" s="50"/>
      <c r="AA823" s="50"/>
      <c r="AB823" s="50"/>
      <c r="AC823" s="50"/>
      <c r="AD823" s="50"/>
      <c r="AE823" s="50"/>
      <c r="AF823" s="50"/>
      <c r="AG823" s="50"/>
      <c r="AH823" s="50"/>
      <c r="AI823" s="50"/>
      <c r="AJ823" s="50"/>
      <c r="AK823" s="54"/>
    </row>
    <row r="824" spans="2:37" x14ac:dyDescent="0.25">
      <c r="B824" s="309"/>
      <c r="C824" s="309"/>
      <c r="D824" s="309"/>
      <c r="E824" s="309"/>
      <c r="F824" s="309"/>
      <c r="G824" s="309"/>
      <c r="H824" s="309"/>
      <c r="I824" s="51"/>
      <c r="J824" s="50"/>
      <c r="K824" s="50"/>
      <c r="L824" s="269"/>
      <c r="M824" s="49"/>
      <c r="N824" s="50"/>
      <c r="O824" s="86"/>
      <c r="P824" s="50"/>
      <c r="Q824" s="50"/>
      <c r="R824" s="52"/>
      <c r="S824" s="50"/>
      <c r="T824" s="50"/>
      <c r="U824" s="50"/>
      <c r="V824" s="50"/>
      <c r="W824" s="50"/>
      <c r="X824" s="50"/>
      <c r="Y824" s="50"/>
      <c r="Z824" s="50"/>
      <c r="AA824" s="50"/>
      <c r="AB824" s="50"/>
      <c r="AC824" s="50"/>
      <c r="AD824" s="50"/>
      <c r="AE824" s="50"/>
      <c r="AF824" s="50"/>
      <c r="AG824" s="50"/>
      <c r="AH824" s="50"/>
      <c r="AI824" s="50"/>
      <c r="AJ824" s="50"/>
      <c r="AK824" s="54"/>
    </row>
    <row r="825" spans="2:37" x14ac:dyDescent="0.25">
      <c r="B825" s="309"/>
      <c r="C825" s="309"/>
      <c r="D825" s="309"/>
      <c r="E825" s="309"/>
      <c r="F825" s="309"/>
      <c r="G825" s="309"/>
      <c r="H825" s="309"/>
      <c r="I825" s="51"/>
      <c r="J825" s="50"/>
      <c r="K825" s="50"/>
      <c r="L825" s="269"/>
      <c r="M825" s="49"/>
      <c r="N825" s="50"/>
      <c r="O825" s="86"/>
      <c r="P825" s="50"/>
      <c r="Q825" s="50"/>
      <c r="R825" s="52"/>
      <c r="S825" s="50"/>
      <c r="T825" s="50"/>
      <c r="U825" s="50"/>
      <c r="V825" s="50"/>
      <c r="W825" s="50"/>
      <c r="X825" s="50"/>
      <c r="Y825" s="50"/>
      <c r="Z825" s="50"/>
      <c r="AA825" s="50"/>
      <c r="AB825" s="50"/>
      <c r="AC825" s="50"/>
      <c r="AD825" s="50"/>
      <c r="AE825" s="50"/>
      <c r="AF825" s="50"/>
      <c r="AG825" s="50"/>
      <c r="AH825" s="50"/>
      <c r="AI825" s="50"/>
      <c r="AJ825" s="50"/>
      <c r="AK825" s="54"/>
    </row>
    <row r="826" spans="2:37" x14ac:dyDescent="0.25">
      <c r="B826" s="309"/>
      <c r="C826" s="309"/>
      <c r="D826" s="309"/>
      <c r="E826" s="309"/>
      <c r="F826" s="309"/>
      <c r="G826" s="309"/>
      <c r="H826" s="309"/>
      <c r="I826" s="51"/>
      <c r="J826" s="50"/>
      <c r="K826" s="50"/>
      <c r="L826" s="269"/>
      <c r="M826" s="49"/>
      <c r="N826" s="50"/>
      <c r="O826" s="86"/>
      <c r="P826" s="50"/>
      <c r="Q826" s="50"/>
      <c r="R826" s="52"/>
      <c r="S826" s="50"/>
      <c r="T826" s="50"/>
      <c r="U826" s="50"/>
      <c r="V826" s="50"/>
      <c r="W826" s="50"/>
      <c r="X826" s="50"/>
      <c r="Y826" s="50"/>
      <c r="Z826" s="50"/>
      <c r="AA826" s="50"/>
      <c r="AB826" s="50"/>
      <c r="AC826" s="50"/>
      <c r="AD826" s="50"/>
      <c r="AE826" s="50"/>
      <c r="AF826" s="50"/>
      <c r="AG826" s="50"/>
      <c r="AH826" s="50"/>
      <c r="AI826" s="50"/>
      <c r="AJ826" s="50"/>
      <c r="AK826" s="54"/>
    </row>
    <row r="827" spans="2:37" x14ac:dyDescent="0.25">
      <c r="B827" s="309"/>
      <c r="C827" s="309"/>
      <c r="D827" s="309"/>
      <c r="E827" s="309"/>
      <c r="F827" s="309"/>
      <c r="G827" s="309"/>
      <c r="H827" s="309"/>
      <c r="I827" s="51"/>
      <c r="J827" s="50"/>
      <c r="K827" s="50"/>
      <c r="L827" s="269"/>
      <c r="M827" s="49"/>
      <c r="N827" s="50"/>
      <c r="O827" s="86"/>
      <c r="P827" s="50"/>
      <c r="Q827" s="50"/>
      <c r="R827" s="52"/>
      <c r="S827" s="50"/>
      <c r="T827" s="50"/>
      <c r="U827" s="50"/>
      <c r="V827" s="50"/>
      <c r="W827" s="50"/>
      <c r="X827" s="50"/>
      <c r="Y827" s="50"/>
      <c r="Z827" s="50"/>
      <c r="AA827" s="50"/>
      <c r="AB827" s="50"/>
      <c r="AC827" s="50"/>
      <c r="AD827" s="50"/>
      <c r="AE827" s="50"/>
      <c r="AF827" s="50"/>
      <c r="AG827" s="50"/>
      <c r="AH827" s="50"/>
      <c r="AI827" s="50"/>
      <c r="AJ827" s="50"/>
      <c r="AK827" s="54"/>
    </row>
    <row r="828" spans="2:37" x14ac:dyDescent="0.25">
      <c r="B828" s="309"/>
      <c r="C828" s="309"/>
      <c r="D828" s="309"/>
      <c r="E828" s="309"/>
      <c r="F828" s="309"/>
      <c r="G828" s="309"/>
      <c r="H828" s="309"/>
      <c r="I828" s="51"/>
      <c r="J828" s="50"/>
      <c r="K828" s="50"/>
      <c r="L828" s="269"/>
      <c r="M828" s="49"/>
      <c r="N828" s="50"/>
      <c r="O828" s="86"/>
      <c r="P828" s="50"/>
      <c r="Q828" s="50"/>
      <c r="R828" s="52"/>
      <c r="S828" s="50"/>
      <c r="T828" s="50"/>
      <c r="U828" s="50"/>
      <c r="V828" s="50"/>
      <c r="W828" s="50"/>
      <c r="X828" s="50"/>
      <c r="Y828" s="50"/>
      <c r="Z828" s="50"/>
      <c r="AA828" s="50"/>
      <c r="AB828" s="50"/>
      <c r="AC828" s="50"/>
      <c r="AD828" s="50"/>
      <c r="AE828" s="50"/>
      <c r="AF828" s="50"/>
      <c r="AG828" s="50"/>
      <c r="AH828" s="50"/>
      <c r="AI828" s="50"/>
      <c r="AJ828" s="50"/>
      <c r="AK828" s="54"/>
    </row>
    <row r="829" spans="2:37" x14ac:dyDescent="0.25">
      <c r="B829" s="309"/>
      <c r="C829" s="309"/>
      <c r="D829" s="309"/>
      <c r="E829" s="309"/>
      <c r="F829" s="309"/>
      <c r="G829" s="309"/>
      <c r="H829" s="309"/>
      <c r="I829" s="51"/>
      <c r="J829" s="50"/>
      <c r="K829" s="50"/>
      <c r="L829" s="269"/>
      <c r="M829" s="49"/>
      <c r="N829" s="50"/>
      <c r="O829" s="86"/>
      <c r="P829" s="50"/>
      <c r="Q829" s="50"/>
      <c r="R829" s="52"/>
      <c r="S829" s="50"/>
      <c r="T829" s="50"/>
      <c r="U829" s="50"/>
      <c r="V829" s="50"/>
      <c r="W829" s="50"/>
      <c r="X829" s="50"/>
      <c r="Y829" s="50"/>
      <c r="Z829" s="50"/>
      <c r="AA829" s="50"/>
      <c r="AB829" s="50"/>
      <c r="AC829" s="50"/>
      <c r="AD829" s="50"/>
      <c r="AE829" s="50"/>
      <c r="AF829" s="50"/>
      <c r="AG829" s="50"/>
      <c r="AH829" s="50"/>
      <c r="AI829" s="50"/>
      <c r="AJ829" s="50"/>
      <c r="AK829" s="54"/>
    </row>
    <row r="830" spans="2:37" x14ac:dyDescent="0.25">
      <c r="B830" s="309"/>
      <c r="C830" s="309"/>
      <c r="D830" s="309"/>
      <c r="E830" s="309"/>
      <c r="F830" s="309"/>
      <c r="G830" s="309"/>
      <c r="H830" s="309"/>
      <c r="I830" s="51"/>
      <c r="J830" s="50"/>
      <c r="K830" s="50"/>
      <c r="L830" s="269"/>
      <c r="M830" s="49"/>
      <c r="N830" s="50"/>
      <c r="O830" s="86"/>
      <c r="P830" s="50"/>
      <c r="Q830" s="50"/>
      <c r="R830" s="52"/>
      <c r="S830" s="50"/>
      <c r="T830" s="50"/>
      <c r="U830" s="50"/>
      <c r="V830" s="50"/>
      <c r="W830" s="50"/>
      <c r="X830" s="50"/>
      <c r="Y830" s="50"/>
      <c r="Z830" s="50"/>
      <c r="AA830" s="50"/>
      <c r="AB830" s="50"/>
      <c r="AC830" s="50"/>
      <c r="AD830" s="50"/>
      <c r="AE830" s="50"/>
      <c r="AF830" s="50"/>
      <c r="AG830" s="50"/>
      <c r="AH830" s="50"/>
      <c r="AI830" s="50"/>
      <c r="AJ830" s="50"/>
      <c r="AK830" s="54"/>
    </row>
    <row r="831" spans="2:37" x14ac:dyDescent="0.25">
      <c r="B831" s="309"/>
      <c r="C831" s="309"/>
      <c r="D831" s="309"/>
      <c r="E831" s="309"/>
      <c r="F831" s="309"/>
      <c r="G831" s="309"/>
      <c r="H831" s="309"/>
      <c r="I831" s="51"/>
      <c r="J831" s="50"/>
      <c r="K831" s="50"/>
      <c r="L831" s="269"/>
      <c r="M831" s="49"/>
      <c r="N831" s="50"/>
      <c r="O831" s="86"/>
      <c r="P831" s="50"/>
      <c r="Q831" s="50"/>
      <c r="R831" s="52"/>
      <c r="S831" s="50"/>
      <c r="T831" s="50"/>
      <c r="U831" s="50"/>
      <c r="V831" s="50"/>
      <c r="W831" s="50"/>
      <c r="X831" s="50"/>
      <c r="Y831" s="50"/>
      <c r="Z831" s="50"/>
      <c r="AA831" s="50"/>
      <c r="AB831" s="50"/>
      <c r="AC831" s="50"/>
      <c r="AD831" s="50"/>
      <c r="AE831" s="50"/>
      <c r="AF831" s="50"/>
      <c r="AG831" s="50"/>
      <c r="AH831" s="50"/>
      <c r="AI831" s="50"/>
      <c r="AJ831" s="50"/>
      <c r="AK831" s="54"/>
    </row>
    <row r="832" spans="2:37" x14ac:dyDescent="0.25">
      <c r="B832" s="309"/>
      <c r="C832" s="309"/>
      <c r="D832" s="309"/>
      <c r="E832" s="309"/>
      <c r="F832" s="309"/>
      <c r="G832" s="309"/>
      <c r="H832" s="309"/>
      <c r="I832" s="51"/>
      <c r="J832" s="50"/>
      <c r="K832" s="50"/>
      <c r="L832" s="269"/>
      <c r="M832" s="49"/>
      <c r="N832" s="50"/>
      <c r="O832" s="86"/>
      <c r="P832" s="50"/>
      <c r="Q832" s="50"/>
      <c r="R832" s="52"/>
      <c r="S832" s="50"/>
      <c r="T832" s="50"/>
      <c r="U832" s="50"/>
      <c r="V832" s="50"/>
      <c r="W832" s="50"/>
      <c r="X832" s="50"/>
      <c r="Y832" s="50"/>
      <c r="Z832" s="50"/>
      <c r="AA832" s="50"/>
      <c r="AB832" s="50"/>
      <c r="AC832" s="50"/>
      <c r="AD832" s="50"/>
      <c r="AE832" s="50"/>
      <c r="AF832" s="50"/>
      <c r="AG832" s="50"/>
      <c r="AH832" s="50"/>
      <c r="AI832" s="50"/>
      <c r="AJ832" s="50"/>
      <c r="AK832" s="54"/>
    </row>
    <row r="833" spans="2:37" x14ac:dyDescent="0.25">
      <c r="B833" s="309"/>
      <c r="C833" s="309"/>
      <c r="D833" s="309"/>
      <c r="E833" s="309"/>
      <c r="F833" s="309"/>
      <c r="G833" s="309"/>
      <c r="H833" s="309"/>
      <c r="I833" s="51"/>
      <c r="J833" s="50"/>
      <c r="K833" s="50"/>
      <c r="L833" s="269"/>
      <c r="M833" s="49"/>
      <c r="N833" s="50"/>
      <c r="O833" s="86"/>
      <c r="P833" s="50"/>
      <c r="Q833" s="50"/>
      <c r="R833" s="52"/>
      <c r="S833" s="50"/>
      <c r="T833" s="50"/>
      <c r="U833" s="50"/>
      <c r="V833" s="50"/>
      <c r="W833" s="50"/>
      <c r="X833" s="50"/>
      <c r="Y833" s="50"/>
      <c r="Z833" s="50"/>
      <c r="AA833" s="50"/>
      <c r="AB833" s="50"/>
      <c r="AC833" s="50"/>
      <c r="AD833" s="50"/>
      <c r="AE833" s="50"/>
      <c r="AF833" s="50"/>
      <c r="AG833" s="50"/>
      <c r="AH833" s="50"/>
      <c r="AI833" s="50"/>
      <c r="AJ833" s="50"/>
      <c r="AK833" s="54"/>
    </row>
    <row r="834" spans="2:37" x14ac:dyDescent="0.25">
      <c r="B834" s="309"/>
      <c r="C834" s="309"/>
      <c r="D834" s="309"/>
      <c r="E834" s="309"/>
      <c r="F834" s="309"/>
      <c r="G834" s="309"/>
      <c r="H834" s="309"/>
      <c r="I834" s="51"/>
      <c r="J834" s="50"/>
      <c r="K834" s="50"/>
      <c r="L834" s="269"/>
      <c r="M834" s="49"/>
      <c r="N834" s="50"/>
      <c r="O834" s="86"/>
      <c r="P834" s="50"/>
      <c r="Q834" s="50"/>
      <c r="R834" s="52"/>
      <c r="S834" s="50"/>
      <c r="T834" s="50"/>
      <c r="U834" s="50"/>
      <c r="V834" s="50"/>
      <c r="W834" s="50"/>
      <c r="X834" s="50"/>
      <c r="Y834" s="50"/>
      <c r="Z834" s="50"/>
      <c r="AA834" s="50"/>
      <c r="AB834" s="50"/>
      <c r="AC834" s="50"/>
      <c r="AD834" s="50"/>
      <c r="AE834" s="50"/>
      <c r="AF834" s="50"/>
      <c r="AG834" s="50"/>
      <c r="AH834" s="50"/>
      <c r="AI834" s="50"/>
      <c r="AJ834" s="50"/>
      <c r="AK834" s="54"/>
    </row>
    <row r="835" spans="2:37" x14ac:dyDescent="0.25">
      <c r="B835" s="309"/>
      <c r="C835" s="309"/>
      <c r="D835" s="309"/>
      <c r="E835" s="309"/>
      <c r="F835" s="309"/>
      <c r="G835" s="309"/>
      <c r="H835" s="309"/>
      <c r="I835" s="51"/>
      <c r="J835" s="50"/>
      <c r="K835" s="50"/>
      <c r="L835" s="269"/>
      <c r="M835" s="49"/>
      <c r="N835" s="50"/>
      <c r="O835" s="86"/>
      <c r="P835" s="50"/>
      <c r="Q835" s="50"/>
      <c r="R835" s="52"/>
      <c r="S835" s="50"/>
      <c r="T835" s="50"/>
      <c r="U835" s="50"/>
      <c r="V835" s="50"/>
      <c r="W835" s="50"/>
      <c r="X835" s="50"/>
      <c r="Y835" s="50"/>
      <c r="Z835" s="50"/>
      <c r="AA835" s="50"/>
      <c r="AB835" s="50"/>
      <c r="AC835" s="50"/>
      <c r="AD835" s="50"/>
      <c r="AE835" s="50"/>
      <c r="AF835" s="50"/>
      <c r="AG835" s="50"/>
      <c r="AH835" s="50"/>
      <c r="AI835" s="50"/>
      <c r="AJ835" s="50"/>
      <c r="AK835" s="54"/>
    </row>
    <row r="836" spans="2:37" x14ac:dyDescent="0.25">
      <c r="B836" s="309"/>
      <c r="C836" s="309"/>
      <c r="D836" s="309"/>
      <c r="E836" s="309"/>
      <c r="F836" s="309"/>
      <c r="G836" s="309"/>
      <c r="H836" s="309"/>
      <c r="I836" s="51"/>
      <c r="J836" s="50"/>
      <c r="K836" s="50"/>
      <c r="L836" s="269"/>
      <c r="M836" s="49"/>
      <c r="N836" s="50"/>
      <c r="O836" s="86"/>
      <c r="P836" s="50"/>
      <c r="Q836" s="50"/>
      <c r="R836" s="52"/>
      <c r="S836" s="50"/>
      <c r="T836" s="50"/>
      <c r="U836" s="50"/>
      <c r="V836" s="50"/>
      <c r="W836" s="50"/>
      <c r="X836" s="50"/>
      <c r="Y836" s="50"/>
      <c r="Z836" s="50"/>
      <c r="AA836" s="50"/>
      <c r="AB836" s="50"/>
      <c r="AC836" s="50"/>
      <c r="AD836" s="50"/>
      <c r="AE836" s="50"/>
      <c r="AF836" s="50"/>
      <c r="AG836" s="50"/>
      <c r="AH836" s="50"/>
      <c r="AI836" s="50"/>
      <c r="AJ836" s="50"/>
      <c r="AK836" s="54"/>
    </row>
    <row r="837" spans="2:37" x14ac:dyDescent="0.25">
      <c r="B837" s="309"/>
      <c r="C837" s="309"/>
      <c r="D837" s="309"/>
      <c r="E837" s="309"/>
      <c r="F837" s="309"/>
      <c r="G837" s="309"/>
      <c r="H837" s="309"/>
      <c r="I837" s="51"/>
      <c r="J837" s="50"/>
      <c r="K837" s="50"/>
      <c r="L837" s="269"/>
      <c r="M837" s="49"/>
      <c r="N837" s="50"/>
      <c r="O837" s="86"/>
      <c r="P837" s="50"/>
      <c r="Q837" s="50"/>
      <c r="R837" s="52"/>
      <c r="S837" s="50"/>
      <c r="T837" s="50"/>
      <c r="U837" s="50"/>
      <c r="V837" s="50"/>
      <c r="W837" s="50"/>
      <c r="X837" s="50"/>
      <c r="Y837" s="50"/>
      <c r="Z837" s="50"/>
      <c r="AA837" s="50"/>
      <c r="AB837" s="50"/>
      <c r="AC837" s="50"/>
      <c r="AD837" s="50"/>
      <c r="AE837" s="50"/>
      <c r="AF837" s="50"/>
      <c r="AG837" s="50"/>
      <c r="AH837" s="50"/>
      <c r="AI837" s="50"/>
      <c r="AJ837" s="50"/>
      <c r="AK837" s="54"/>
    </row>
    <row r="838" spans="2:37" x14ac:dyDescent="0.25">
      <c r="B838" s="309"/>
      <c r="C838" s="309"/>
      <c r="D838" s="309"/>
      <c r="E838" s="309"/>
      <c r="F838" s="309"/>
      <c r="G838" s="309"/>
      <c r="H838" s="309"/>
      <c r="I838" s="51"/>
      <c r="J838" s="50"/>
      <c r="K838" s="50"/>
      <c r="L838" s="269"/>
      <c r="M838" s="49"/>
      <c r="N838" s="50"/>
      <c r="O838" s="86"/>
      <c r="P838" s="50"/>
      <c r="Q838" s="50"/>
      <c r="R838" s="52"/>
      <c r="S838" s="50"/>
      <c r="T838" s="50"/>
      <c r="U838" s="50"/>
      <c r="V838" s="50"/>
      <c r="W838" s="50"/>
      <c r="X838" s="50"/>
      <c r="Y838" s="50"/>
      <c r="Z838" s="50"/>
      <c r="AA838" s="50"/>
      <c r="AB838" s="50"/>
      <c r="AC838" s="50"/>
      <c r="AD838" s="50"/>
      <c r="AE838" s="50"/>
      <c r="AF838" s="50"/>
      <c r="AG838" s="50"/>
      <c r="AH838" s="50"/>
      <c r="AI838" s="50"/>
      <c r="AJ838" s="50"/>
      <c r="AK838" s="54"/>
    </row>
    <row r="839" spans="2:37" x14ac:dyDescent="0.25">
      <c r="B839" s="309"/>
      <c r="C839" s="309"/>
      <c r="D839" s="309"/>
      <c r="E839" s="309"/>
      <c r="F839" s="309"/>
      <c r="G839" s="309"/>
      <c r="H839" s="309"/>
      <c r="I839" s="51"/>
      <c r="J839" s="50"/>
      <c r="K839" s="50"/>
      <c r="L839" s="269"/>
      <c r="M839" s="49"/>
      <c r="N839" s="50"/>
      <c r="O839" s="86"/>
      <c r="P839" s="50"/>
      <c r="Q839" s="50"/>
      <c r="R839" s="52"/>
      <c r="S839" s="50"/>
      <c r="T839" s="50"/>
      <c r="U839" s="50"/>
      <c r="V839" s="50"/>
      <c r="W839" s="50"/>
      <c r="X839" s="50"/>
      <c r="Y839" s="50"/>
      <c r="Z839" s="50"/>
      <c r="AA839" s="50"/>
      <c r="AB839" s="50"/>
      <c r="AC839" s="50"/>
      <c r="AD839" s="50"/>
      <c r="AE839" s="50"/>
      <c r="AF839" s="50"/>
      <c r="AG839" s="50"/>
      <c r="AH839" s="50"/>
      <c r="AI839" s="50"/>
      <c r="AJ839" s="50"/>
      <c r="AK839" s="54"/>
    </row>
    <row r="840" spans="2:37" x14ac:dyDescent="0.25">
      <c r="B840" s="309"/>
      <c r="C840" s="309"/>
      <c r="D840" s="309"/>
      <c r="E840" s="309"/>
      <c r="F840" s="309"/>
      <c r="G840" s="309"/>
      <c r="H840" s="309"/>
      <c r="I840" s="51"/>
      <c r="J840" s="50"/>
      <c r="K840" s="50"/>
      <c r="L840" s="269"/>
      <c r="M840" s="49"/>
      <c r="N840" s="50"/>
      <c r="O840" s="86"/>
      <c r="P840" s="50"/>
      <c r="Q840" s="50"/>
      <c r="R840" s="52"/>
      <c r="S840" s="50"/>
      <c r="T840" s="50"/>
      <c r="U840" s="50"/>
      <c r="V840" s="50"/>
      <c r="W840" s="50"/>
      <c r="X840" s="50"/>
      <c r="Y840" s="50"/>
      <c r="Z840" s="50"/>
      <c r="AA840" s="50"/>
      <c r="AB840" s="50"/>
      <c r="AC840" s="50"/>
      <c r="AD840" s="50"/>
      <c r="AE840" s="50"/>
      <c r="AF840" s="50"/>
      <c r="AG840" s="50"/>
      <c r="AH840" s="50"/>
      <c r="AI840" s="50"/>
      <c r="AJ840" s="50"/>
      <c r="AK840" s="54"/>
    </row>
    <row r="841" spans="2:37" x14ac:dyDescent="0.25">
      <c r="B841" s="309"/>
      <c r="C841" s="309"/>
      <c r="D841" s="309"/>
      <c r="E841" s="309"/>
      <c r="F841" s="309"/>
      <c r="G841" s="309"/>
      <c r="H841" s="309"/>
      <c r="I841" s="51"/>
      <c r="J841" s="50"/>
      <c r="K841" s="50"/>
      <c r="L841" s="269"/>
      <c r="M841" s="49"/>
      <c r="N841" s="50"/>
      <c r="O841" s="86"/>
      <c r="P841" s="50"/>
      <c r="Q841" s="50"/>
      <c r="R841" s="52"/>
      <c r="S841" s="50"/>
      <c r="T841" s="50"/>
      <c r="U841" s="50"/>
      <c r="V841" s="50"/>
      <c r="W841" s="50"/>
      <c r="X841" s="50"/>
      <c r="Y841" s="50"/>
      <c r="Z841" s="50"/>
      <c r="AA841" s="50"/>
      <c r="AB841" s="50"/>
      <c r="AC841" s="50"/>
      <c r="AD841" s="50"/>
      <c r="AE841" s="50"/>
      <c r="AF841" s="50"/>
      <c r="AG841" s="50"/>
      <c r="AH841" s="50"/>
      <c r="AI841" s="50"/>
      <c r="AJ841" s="50"/>
      <c r="AK841" s="54"/>
    </row>
    <row r="842" spans="2:37" x14ac:dyDescent="0.25">
      <c r="B842" s="309"/>
      <c r="C842" s="309"/>
      <c r="D842" s="309"/>
      <c r="E842" s="309"/>
      <c r="F842" s="309"/>
      <c r="G842" s="309"/>
      <c r="H842" s="309"/>
      <c r="I842" s="51"/>
      <c r="J842" s="50"/>
      <c r="K842" s="50"/>
      <c r="L842" s="269"/>
      <c r="M842" s="49"/>
      <c r="N842" s="50"/>
      <c r="O842" s="86"/>
      <c r="P842" s="50"/>
      <c r="Q842" s="50"/>
      <c r="R842" s="52"/>
      <c r="S842" s="50"/>
      <c r="T842" s="50"/>
      <c r="U842" s="50"/>
      <c r="V842" s="50"/>
      <c r="W842" s="50"/>
      <c r="X842" s="50"/>
      <c r="Y842" s="50"/>
      <c r="Z842" s="50"/>
      <c r="AA842" s="50"/>
      <c r="AB842" s="50"/>
      <c r="AC842" s="50"/>
      <c r="AD842" s="50"/>
      <c r="AE842" s="50"/>
      <c r="AF842" s="50"/>
      <c r="AG842" s="50"/>
      <c r="AH842" s="50"/>
      <c r="AI842" s="50"/>
      <c r="AJ842" s="50"/>
      <c r="AK842" s="54"/>
    </row>
    <row r="843" spans="2:37" x14ac:dyDescent="0.25">
      <c r="B843" s="309"/>
      <c r="C843" s="309"/>
      <c r="D843" s="309"/>
      <c r="E843" s="309"/>
      <c r="F843" s="309"/>
      <c r="G843" s="309"/>
      <c r="H843" s="309"/>
      <c r="I843" s="51"/>
      <c r="J843" s="50"/>
      <c r="K843" s="50"/>
      <c r="L843" s="269"/>
      <c r="M843" s="49"/>
      <c r="N843" s="50"/>
      <c r="O843" s="86"/>
      <c r="P843" s="50"/>
      <c r="Q843" s="50"/>
      <c r="R843" s="52"/>
      <c r="S843" s="50"/>
      <c r="T843" s="50"/>
      <c r="U843" s="50"/>
      <c r="V843" s="50"/>
      <c r="W843" s="50"/>
      <c r="X843" s="50"/>
      <c r="Y843" s="50"/>
      <c r="Z843" s="50"/>
      <c r="AA843" s="50"/>
      <c r="AB843" s="50"/>
      <c r="AC843" s="50"/>
      <c r="AD843" s="50"/>
      <c r="AE843" s="50"/>
      <c r="AF843" s="50"/>
      <c r="AG843" s="50"/>
      <c r="AH843" s="50"/>
      <c r="AI843" s="50"/>
      <c r="AJ843" s="50"/>
      <c r="AK843" s="54"/>
    </row>
    <row r="844" spans="2:37" x14ac:dyDescent="0.25">
      <c r="B844" s="309"/>
      <c r="C844" s="309"/>
      <c r="D844" s="309"/>
      <c r="E844" s="309"/>
      <c r="F844" s="309"/>
      <c r="G844" s="309"/>
      <c r="H844" s="309"/>
      <c r="I844" s="51"/>
      <c r="J844" s="50"/>
      <c r="K844" s="50"/>
      <c r="L844" s="269"/>
      <c r="M844" s="49"/>
      <c r="N844" s="50"/>
      <c r="O844" s="86"/>
      <c r="P844" s="50"/>
      <c r="Q844" s="50"/>
      <c r="R844" s="52"/>
      <c r="S844" s="50"/>
      <c r="T844" s="50"/>
      <c r="U844" s="50"/>
      <c r="V844" s="50"/>
      <c r="W844" s="50"/>
      <c r="X844" s="50"/>
      <c r="Y844" s="50"/>
      <c r="Z844" s="50"/>
      <c r="AA844" s="50"/>
      <c r="AB844" s="50"/>
      <c r="AC844" s="50"/>
      <c r="AD844" s="50"/>
      <c r="AE844" s="50"/>
      <c r="AF844" s="50"/>
      <c r="AG844" s="50"/>
      <c r="AH844" s="50"/>
      <c r="AI844" s="50"/>
      <c r="AJ844" s="50"/>
      <c r="AK844" s="54"/>
    </row>
    <row r="845" spans="2:37" x14ac:dyDescent="0.25">
      <c r="B845" s="309"/>
      <c r="C845" s="309"/>
      <c r="D845" s="309"/>
      <c r="E845" s="309"/>
      <c r="F845" s="309"/>
      <c r="G845" s="309"/>
      <c r="H845" s="309"/>
      <c r="I845" s="51"/>
      <c r="J845" s="50"/>
      <c r="K845" s="50"/>
      <c r="L845" s="269"/>
      <c r="M845" s="49"/>
      <c r="N845" s="50"/>
      <c r="O845" s="86"/>
      <c r="P845" s="50"/>
      <c r="Q845" s="50"/>
      <c r="R845" s="52"/>
      <c r="S845" s="50"/>
      <c r="T845" s="50"/>
      <c r="U845" s="50"/>
      <c r="V845" s="50"/>
      <c r="W845" s="50"/>
      <c r="X845" s="50"/>
      <c r="Y845" s="50"/>
      <c r="Z845" s="50"/>
      <c r="AA845" s="50"/>
      <c r="AB845" s="50"/>
      <c r="AC845" s="50"/>
      <c r="AD845" s="50"/>
      <c r="AE845" s="50"/>
      <c r="AF845" s="50"/>
      <c r="AG845" s="50"/>
      <c r="AH845" s="50"/>
      <c r="AI845" s="50"/>
      <c r="AJ845" s="50"/>
      <c r="AK845" s="54"/>
    </row>
    <row r="846" spans="2:37" x14ac:dyDescent="0.25">
      <c r="B846" s="309"/>
      <c r="C846" s="309"/>
      <c r="D846" s="309"/>
      <c r="E846" s="309"/>
      <c r="F846" s="309"/>
      <c r="G846" s="309"/>
      <c r="H846" s="309"/>
      <c r="I846" s="51"/>
      <c r="J846" s="50"/>
      <c r="K846" s="50"/>
      <c r="L846" s="269"/>
      <c r="M846" s="49"/>
      <c r="N846" s="50"/>
      <c r="O846" s="86"/>
      <c r="P846" s="50"/>
      <c r="Q846" s="50"/>
      <c r="R846" s="52"/>
      <c r="S846" s="50"/>
      <c r="T846" s="50"/>
      <c r="U846" s="50"/>
      <c r="V846" s="50"/>
      <c r="W846" s="50"/>
      <c r="X846" s="50"/>
      <c r="Y846" s="50"/>
      <c r="Z846" s="50"/>
      <c r="AA846" s="50"/>
      <c r="AB846" s="50"/>
      <c r="AC846" s="50"/>
      <c r="AD846" s="50"/>
      <c r="AE846" s="50"/>
      <c r="AF846" s="50"/>
      <c r="AG846" s="50"/>
      <c r="AH846" s="50"/>
      <c r="AI846" s="50"/>
      <c r="AJ846" s="50"/>
      <c r="AK846" s="54"/>
    </row>
    <row r="847" spans="2:37" x14ac:dyDescent="0.25">
      <c r="B847" s="309"/>
      <c r="C847" s="309"/>
      <c r="D847" s="309"/>
      <c r="E847" s="309"/>
      <c r="F847" s="309"/>
      <c r="G847" s="309"/>
      <c r="H847" s="309"/>
      <c r="I847" s="51"/>
      <c r="J847" s="50"/>
      <c r="K847" s="50"/>
      <c r="L847" s="269"/>
      <c r="M847" s="49"/>
      <c r="N847" s="50"/>
      <c r="O847" s="86"/>
      <c r="P847" s="50"/>
      <c r="Q847" s="50"/>
      <c r="R847" s="52"/>
      <c r="S847" s="50"/>
      <c r="T847" s="50"/>
      <c r="U847" s="50"/>
      <c r="V847" s="50"/>
      <c r="W847" s="50"/>
      <c r="X847" s="50"/>
      <c r="Y847" s="50"/>
      <c r="Z847" s="50"/>
      <c r="AA847" s="50"/>
      <c r="AB847" s="50"/>
      <c r="AC847" s="50"/>
      <c r="AD847" s="50"/>
      <c r="AE847" s="50"/>
      <c r="AF847" s="50"/>
      <c r="AG847" s="50"/>
      <c r="AH847" s="50"/>
      <c r="AI847" s="50"/>
      <c r="AJ847" s="50"/>
      <c r="AK847" s="54"/>
    </row>
    <row r="848" spans="2:37" x14ac:dyDescent="0.25">
      <c r="B848" s="309"/>
      <c r="C848" s="309"/>
      <c r="D848" s="309"/>
      <c r="E848" s="309"/>
      <c r="F848" s="309"/>
      <c r="G848" s="309"/>
      <c r="H848" s="309"/>
      <c r="I848" s="51"/>
      <c r="J848" s="50"/>
      <c r="K848" s="50"/>
      <c r="L848" s="269"/>
      <c r="M848" s="49"/>
      <c r="N848" s="50"/>
      <c r="O848" s="86"/>
      <c r="P848" s="50"/>
      <c r="Q848" s="50"/>
      <c r="R848" s="52"/>
      <c r="S848" s="50"/>
      <c r="T848" s="50"/>
      <c r="U848" s="50"/>
      <c r="V848" s="50"/>
      <c r="W848" s="50"/>
      <c r="X848" s="50"/>
      <c r="Y848" s="50"/>
      <c r="Z848" s="50"/>
      <c r="AA848" s="50"/>
      <c r="AB848" s="50"/>
      <c r="AC848" s="50"/>
      <c r="AD848" s="50"/>
      <c r="AE848" s="50"/>
      <c r="AF848" s="50"/>
      <c r="AG848" s="50"/>
      <c r="AH848" s="50"/>
      <c r="AI848" s="50"/>
      <c r="AJ848" s="50"/>
      <c r="AK848" s="54"/>
    </row>
    <row r="849" spans="2:37" x14ac:dyDescent="0.25">
      <c r="B849" s="309"/>
      <c r="C849" s="309"/>
      <c r="D849" s="309"/>
      <c r="E849" s="309"/>
      <c r="F849" s="309"/>
      <c r="G849" s="309"/>
      <c r="H849" s="309"/>
      <c r="I849" s="51"/>
      <c r="J849" s="50"/>
      <c r="K849" s="50"/>
      <c r="L849" s="269"/>
      <c r="M849" s="49"/>
      <c r="N849" s="50"/>
      <c r="O849" s="86"/>
      <c r="P849" s="50"/>
      <c r="Q849" s="50"/>
      <c r="R849" s="52"/>
      <c r="S849" s="50"/>
      <c r="T849" s="50"/>
      <c r="U849" s="50"/>
      <c r="V849" s="50"/>
      <c r="W849" s="50"/>
      <c r="X849" s="50"/>
      <c r="Y849" s="50"/>
      <c r="Z849" s="50"/>
      <c r="AA849" s="50"/>
      <c r="AB849" s="50"/>
      <c r="AC849" s="50"/>
      <c r="AD849" s="50"/>
      <c r="AE849" s="50"/>
      <c r="AF849" s="50"/>
      <c r="AG849" s="50"/>
      <c r="AH849" s="50"/>
      <c r="AI849" s="50"/>
      <c r="AJ849" s="50"/>
      <c r="AK849" s="54"/>
    </row>
    <row r="850" spans="2:37" x14ac:dyDescent="0.25">
      <c r="B850" s="309"/>
      <c r="C850" s="309"/>
      <c r="D850" s="309"/>
      <c r="E850" s="309"/>
      <c r="F850" s="309"/>
      <c r="G850" s="309"/>
      <c r="H850" s="309"/>
      <c r="I850" s="51"/>
      <c r="J850" s="50"/>
      <c r="K850" s="50"/>
      <c r="L850" s="269"/>
      <c r="M850" s="49"/>
      <c r="N850" s="50"/>
      <c r="O850" s="86"/>
      <c r="P850" s="50"/>
      <c r="Q850" s="50"/>
      <c r="R850" s="52"/>
      <c r="S850" s="50"/>
      <c r="T850" s="50"/>
      <c r="U850" s="50"/>
      <c r="V850" s="50"/>
      <c r="W850" s="50"/>
      <c r="X850" s="50"/>
      <c r="Y850" s="50"/>
      <c r="Z850" s="50"/>
      <c r="AA850" s="50"/>
      <c r="AB850" s="50"/>
      <c r="AC850" s="50"/>
      <c r="AD850" s="50"/>
      <c r="AE850" s="50"/>
      <c r="AF850" s="50"/>
      <c r="AG850" s="50"/>
      <c r="AH850" s="50"/>
      <c r="AI850" s="50"/>
      <c r="AJ850" s="50"/>
      <c r="AK850" s="54"/>
    </row>
    <row r="851" spans="2:37" x14ac:dyDescent="0.25">
      <c r="B851" s="309"/>
      <c r="C851" s="309"/>
      <c r="D851" s="309"/>
      <c r="E851" s="309"/>
      <c r="F851" s="309"/>
      <c r="G851" s="309"/>
      <c r="H851" s="309"/>
      <c r="I851" s="51"/>
      <c r="J851" s="50"/>
      <c r="K851" s="50"/>
      <c r="L851" s="269"/>
      <c r="M851" s="49"/>
      <c r="N851" s="50"/>
      <c r="O851" s="86"/>
      <c r="P851" s="50"/>
      <c r="Q851" s="50"/>
      <c r="R851" s="52"/>
      <c r="S851" s="50"/>
      <c r="T851" s="50"/>
      <c r="U851" s="50"/>
      <c r="V851" s="50"/>
      <c r="W851" s="50"/>
      <c r="X851" s="50"/>
      <c r="Y851" s="50"/>
      <c r="Z851" s="50"/>
      <c r="AA851" s="50"/>
      <c r="AB851" s="50"/>
      <c r="AC851" s="50"/>
      <c r="AD851" s="50"/>
      <c r="AE851" s="50"/>
      <c r="AF851" s="50"/>
      <c r="AG851" s="50"/>
      <c r="AH851" s="50"/>
      <c r="AI851" s="50"/>
      <c r="AJ851" s="50"/>
      <c r="AK851" s="54"/>
    </row>
    <row r="852" spans="2:37" x14ac:dyDescent="0.25">
      <c r="B852" s="309"/>
      <c r="C852" s="309"/>
      <c r="D852" s="309"/>
      <c r="E852" s="309"/>
      <c r="F852" s="309"/>
      <c r="G852" s="309"/>
      <c r="H852" s="309"/>
      <c r="I852" s="51"/>
      <c r="J852" s="50"/>
      <c r="K852" s="50"/>
      <c r="L852" s="269"/>
      <c r="M852" s="49"/>
      <c r="N852" s="50"/>
      <c r="O852" s="86"/>
      <c r="P852" s="50"/>
      <c r="Q852" s="50"/>
      <c r="R852" s="52"/>
      <c r="S852" s="50"/>
      <c r="T852" s="50"/>
      <c r="U852" s="50"/>
      <c r="V852" s="50"/>
      <c r="W852" s="50"/>
      <c r="X852" s="50"/>
      <c r="Y852" s="50"/>
      <c r="Z852" s="50"/>
      <c r="AA852" s="50"/>
      <c r="AB852" s="50"/>
      <c r="AC852" s="50"/>
      <c r="AD852" s="50"/>
      <c r="AE852" s="50"/>
      <c r="AF852" s="50"/>
      <c r="AG852" s="50"/>
      <c r="AH852" s="50"/>
      <c r="AI852" s="50"/>
      <c r="AJ852" s="50"/>
      <c r="AK852" s="54"/>
    </row>
    <row r="853" spans="2:37" x14ac:dyDescent="0.25">
      <c r="B853" s="309"/>
      <c r="C853" s="309"/>
      <c r="D853" s="309"/>
      <c r="E853" s="309"/>
      <c r="F853" s="309"/>
      <c r="G853" s="309"/>
      <c r="H853" s="309"/>
      <c r="I853" s="51"/>
      <c r="J853" s="50"/>
      <c r="K853" s="50"/>
      <c r="L853" s="269"/>
      <c r="M853" s="49"/>
      <c r="N853" s="50"/>
      <c r="O853" s="86"/>
      <c r="P853" s="50"/>
      <c r="Q853" s="50"/>
      <c r="R853" s="52"/>
      <c r="S853" s="50"/>
      <c r="T853" s="50"/>
      <c r="U853" s="50"/>
      <c r="V853" s="50"/>
      <c r="W853" s="50"/>
      <c r="X853" s="50"/>
      <c r="Y853" s="50"/>
      <c r="Z853" s="50"/>
      <c r="AA853" s="50"/>
      <c r="AB853" s="50"/>
      <c r="AC853" s="50"/>
      <c r="AD853" s="50"/>
      <c r="AE853" s="50"/>
      <c r="AF853" s="50"/>
      <c r="AG853" s="50"/>
      <c r="AH853" s="50"/>
      <c r="AI853" s="50"/>
      <c r="AJ853" s="50"/>
      <c r="AK853" s="54"/>
    </row>
    <row r="854" spans="2:37" x14ac:dyDescent="0.25">
      <c r="B854" s="309"/>
      <c r="C854" s="309"/>
      <c r="D854" s="309"/>
      <c r="E854" s="309"/>
      <c r="F854" s="309"/>
      <c r="G854" s="309"/>
      <c r="H854" s="309"/>
      <c r="I854" s="51"/>
      <c r="J854" s="50"/>
      <c r="K854" s="50"/>
      <c r="L854" s="269"/>
      <c r="M854" s="49"/>
      <c r="N854" s="50"/>
      <c r="O854" s="86"/>
      <c r="P854" s="50"/>
      <c r="Q854" s="50"/>
      <c r="R854" s="52"/>
      <c r="S854" s="50"/>
      <c r="T854" s="50"/>
      <c r="U854" s="50"/>
      <c r="V854" s="50"/>
      <c r="W854" s="50"/>
      <c r="X854" s="50"/>
      <c r="Y854" s="50"/>
      <c r="Z854" s="50"/>
      <c r="AA854" s="50"/>
      <c r="AB854" s="50"/>
      <c r="AC854" s="50"/>
      <c r="AD854" s="50"/>
      <c r="AE854" s="50"/>
      <c r="AF854" s="50"/>
      <c r="AG854" s="50"/>
      <c r="AH854" s="50"/>
      <c r="AI854" s="50"/>
      <c r="AJ854" s="50"/>
      <c r="AK854" s="54"/>
    </row>
    <row r="855" spans="2:37" x14ac:dyDescent="0.25">
      <c r="B855" s="309"/>
      <c r="C855" s="309"/>
      <c r="D855" s="309"/>
      <c r="E855" s="309"/>
      <c r="F855" s="309"/>
      <c r="G855" s="309"/>
      <c r="H855" s="309"/>
      <c r="I855" s="51"/>
      <c r="J855" s="50"/>
      <c r="K855" s="50"/>
      <c r="L855" s="269"/>
      <c r="M855" s="49"/>
      <c r="N855" s="50"/>
      <c r="O855" s="86"/>
      <c r="P855" s="50"/>
      <c r="Q855" s="50"/>
      <c r="R855" s="52"/>
      <c r="S855" s="50"/>
      <c r="T855" s="50"/>
      <c r="U855" s="50"/>
      <c r="V855" s="50"/>
      <c r="W855" s="50"/>
      <c r="X855" s="50"/>
      <c r="Y855" s="50"/>
      <c r="Z855" s="50"/>
      <c r="AA855" s="50"/>
      <c r="AB855" s="50"/>
      <c r="AC855" s="50"/>
      <c r="AD855" s="50"/>
      <c r="AE855" s="50"/>
      <c r="AF855" s="50"/>
      <c r="AG855" s="50"/>
      <c r="AH855" s="50"/>
      <c r="AI855" s="50"/>
      <c r="AJ855" s="50"/>
      <c r="AK855" s="54"/>
    </row>
    <row r="856" spans="2:37" x14ac:dyDescent="0.25">
      <c r="B856" s="309"/>
      <c r="C856" s="309"/>
      <c r="D856" s="309"/>
      <c r="E856" s="309"/>
      <c r="F856" s="309"/>
      <c r="G856" s="309"/>
      <c r="H856" s="309"/>
      <c r="I856" s="51"/>
      <c r="J856" s="50"/>
      <c r="K856" s="50"/>
      <c r="L856" s="269"/>
      <c r="M856" s="49"/>
      <c r="N856" s="50"/>
      <c r="O856" s="86"/>
      <c r="P856" s="50"/>
      <c r="Q856" s="50"/>
      <c r="R856" s="52"/>
      <c r="S856" s="50"/>
      <c r="T856" s="50"/>
      <c r="U856" s="50"/>
      <c r="V856" s="50"/>
      <c r="W856" s="50"/>
      <c r="X856" s="50"/>
      <c r="Y856" s="50"/>
      <c r="Z856" s="50"/>
      <c r="AA856" s="50"/>
      <c r="AB856" s="50"/>
      <c r="AC856" s="50"/>
      <c r="AD856" s="50"/>
      <c r="AE856" s="50"/>
      <c r="AF856" s="50"/>
      <c r="AG856" s="50"/>
      <c r="AH856" s="50"/>
      <c r="AI856" s="50"/>
      <c r="AJ856" s="50"/>
      <c r="AK856" s="54"/>
    </row>
    <row r="857" spans="2:37" x14ac:dyDescent="0.25">
      <c r="B857" s="309"/>
      <c r="C857" s="309"/>
      <c r="D857" s="309"/>
      <c r="E857" s="309"/>
      <c r="F857" s="309"/>
      <c r="G857" s="309"/>
      <c r="H857" s="309"/>
      <c r="I857" s="51"/>
      <c r="J857" s="50"/>
      <c r="K857" s="50"/>
      <c r="L857" s="269"/>
      <c r="M857" s="49"/>
      <c r="N857" s="50"/>
      <c r="O857" s="86"/>
      <c r="P857" s="50"/>
      <c r="Q857" s="50"/>
      <c r="R857" s="52"/>
      <c r="S857" s="50"/>
      <c r="T857" s="50"/>
      <c r="U857" s="50"/>
      <c r="V857" s="50"/>
      <c r="W857" s="50"/>
      <c r="X857" s="50"/>
      <c r="Y857" s="50"/>
      <c r="Z857" s="50"/>
      <c r="AA857" s="50"/>
      <c r="AB857" s="50"/>
      <c r="AC857" s="50"/>
      <c r="AD857" s="50"/>
      <c r="AE857" s="50"/>
      <c r="AF857" s="50"/>
      <c r="AG857" s="50"/>
      <c r="AH857" s="50"/>
      <c r="AI857" s="50"/>
      <c r="AJ857" s="50"/>
      <c r="AK857" s="54"/>
    </row>
    <row r="858" spans="2:37" x14ac:dyDescent="0.25">
      <c r="B858" s="309"/>
      <c r="C858" s="309"/>
      <c r="D858" s="309"/>
      <c r="E858" s="309"/>
      <c r="F858" s="309"/>
      <c r="G858" s="309"/>
      <c r="H858" s="309"/>
      <c r="I858" s="51"/>
      <c r="J858" s="50"/>
      <c r="K858" s="50"/>
      <c r="L858" s="269"/>
      <c r="M858" s="49"/>
      <c r="N858" s="50"/>
      <c r="O858" s="86"/>
      <c r="P858" s="50"/>
      <c r="Q858" s="50"/>
      <c r="R858" s="52"/>
      <c r="S858" s="50"/>
      <c r="T858" s="50"/>
      <c r="U858" s="50"/>
      <c r="V858" s="50"/>
      <c r="W858" s="50"/>
      <c r="X858" s="50"/>
      <c r="Y858" s="50"/>
      <c r="Z858" s="50"/>
      <c r="AA858" s="50"/>
      <c r="AB858" s="50"/>
      <c r="AC858" s="50"/>
      <c r="AD858" s="50"/>
      <c r="AE858" s="50"/>
      <c r="AF858" s="50"/>
      <c r="AG858" s="50"/>
      <c r="AH858" s="50"/>
      <c r="AI858" s="50"/>
      <c r="AJ858" s="50"/>
      <c r="AK858" s="54"/>
    </row>
    <row r="859" spans="2:37" x14ac:dyDescent="0.25">
      <c r="B859" s="309"/>
      <c r="C859" s="309"/>
      <c r="D859" s="309"/>
      <c r="E859" s="309"/>
      <c r="F859" s="309"/>
      <c r="G859" s="309"/>
      <c r="H859" s="309"/>
      <c r="I859" s="51"/>
      <c r="J859" s="50"/>
      <c r="K859" s="50"/>
      <c r="L859" s="269"/>
      <c r="M859" s="49"/>
      <c r="N859" s="50"/>
      <c r="O859" s="86"/>
      <c r="P859" s="50"/>
      <c r="Q859" s="50"/>
      <c r="R859" s="52"/>
      <c r="S859" s="50"/>
      <c r="T859" s="50"/>
      <c r="U859" s="50"/>
      <c r="V859" s="50"/>
      <c r="W859" s="50"/>
      <c r="X859" s="50"/>
      <c r="Y859" s="50"/>
      <c r="Z859" s="50"/>
      <c r="AA859" s="50"/>
      <c r="AB859" s="50"/>
      <c r="AC859" s="50"/>
      <c r="AD859" s="50"/>
      <c r="AE859" s="50"/>
      <c r="AF859" s="50"/>
      <c r="AG859" s="50"/>
      <c r="AH859" s="50"/>
      <c r="AI859" s="50"/>
      <c r="AJ859" s="50"/>
      <c r="AK859" s="54"/>
    </row>
    <row r="860" spans="2:37" x14ac:dyDescent="0.25">
      <c r="B860" s="309"/>
      <c r="C860" s="309"/>
      <c r="D860" s="309"/>
      <c r="E860" s="309"/>
      <c r="F860" s="309"/>
      <c r="G860" s="309"/>
      <c r="H860" s="309"/>
      <c r="I860" s="51"/>
      <c r="J860" s="50"/>
      <c r="K860" s="50"/>
      <c r="L860" s="269"/>
      <c r="M860" s="49"/>
      <c r="N860" s="50"/>
      <c r="O860" s="86"/>
      <c r="P860" s="50"/>
      <c r="Q860" s="50"/>
      <c r="R860" s="52"/>
      <c r="S860" s="50"/>
      <c r="T860" s="50"/>
      <c r="U860" s="50"/>
      <c r="V860" s="50"/>
      <c r="W860" s="50"/>
      <c r="X860" s="50"/>
      <c r="Y860" s="50"/>
      <c r="Z860" s="50"/>
      <c r="AA860" s="50"/>
      <c r="AB860" s="50"/>
      <c r="AC860" s="50"/>
      <c r="AD860" s="50"/>
      <c r="AE860" s="50"/>
      <c r="AF860" s="50"/>
      <c r="AG860" s="50"/>
      <c r="AH860" s="50"/>
      <c r="AI860" s="50"/>
      <c r="AJ860" s="50"/>
      <c r="AK860" s="54"/>
    </row>
    <row r="861" spans="2:37" x14ac:dyDescent="0.25">
      <c r="B861" s="309"/>
      <c r="C861" s="309"/>
      <c r="D861" s="309"/>
      <c r="E861" s="309"/>
      <c r="F861" s="309"/>
      <c r="G861" s="309"/>
      <c r="H861" s="309"/>
      <c r="I861" s="51"/>
      <c r="J861" s="50"/>
      <c r="K861" s="50"/>
      <c r="L861" s="269"/>
      <c r="M861" s="49"/>
      <c r="N861" s="50"/>
      <c r="O861" s="86"/>
      <c r="P861" s="50"/>
      <c r="Q861" s="50"/>
      <c r="R861" s="52"/>
      <c r="S861" s="50"/>
      <c r="T861" s="50"/>
      <c r="U861" s="50"/>
      <c r="V861" s="50"/>
      <c r="W861" s="50"/>
      <c r="X861" s="50"/>
      <c r="Y861" s="50"/>
      <c r="Z861" s="50"/>
      <c r="AA861" s="50"/>
      <c r="AB861" s="50"/>
      <c r="AC861" s="50"/>
      <c r="AD861" s="50"/>
      <c r="AE861" s="50"/>
      <c r="AF861" s="50"/>
      <c r="AG861" s="50"/>
      <c r="AH861" s="50"/>
      <c r="AI861" s="50"/>
      <c r="AJ861" s="50"/>
      <c r="AK861" s="54"/>
    </row>
    <row r="862" spans="2:37" x14ac:dyDescent="0.25">
      <c r="B862" s="309"/>
      <c r="C862" s="309"/>
      <c r="D862" s="309"/>
      <c r="E862" s="309"/>
      <c r="F862" s="309"/>
      <c r="G862" s="309"/>
      <c r="H862" s="309"/>
      <c r="I862" s="51"/>
      <c r="J862" s="50"/>
      <c r="K862" s="50"/>
      <c r="L862" s="269"/>
      <c r="M862" s="49"/>
      <c r="N862" s="50"/>
      <c r="O862" s="86"/>
      <c r="P862" s="50"/>
      <c r="Q862" s="50"/>
      <c r="R862" s="52"/>
      <c r="S862" s="50"/>
      <c r="T862" s="50"/>
      <c r="U862" s="50"/>
      <c r="V862" s="50"/>
      <c r="W862" s="50"/>
      <c r="X862" s="50"/>
      <c r="Y862" s="50"/>
      <c r="Z862" s="50"/>
      <c r="AA862" s="50"/>
      <c r="AB862" s="50"/>
      <c r="AC862" s="50"/>
      <c r="AD862" s="50"/>
      <c r="AE862" s="50"/>
      <c r="AF862" s="50"/>
      <c r="AG862" s="50"/>
      <c r="AH862" s="50"/>
      <c r="AI862" s="50"/>
      <c r="AJ862" s="50"/>
      <c r="AK862" s="54"/>
    </row>
    <row r="863" spans="2:37" x14ac:dyDescent="0.25">
      <c r="B863" s="309"/>
      <c r="C863" s="309"/>
      <c r="D863" s="309"/>
      <c r="E863" s="309"/>
      <c r="F863" s="309"/>
      <c r="G863" s="309"/>
      <c r="H863" s="309"/>
      <c r="I863" s="51"/>
      <c r="J863" s="50"/>
      <c r="K863" s="50"/>
      <c r="L863" s="269"/>
      <c r="M863" s="49"/>
      <c r="N863" s="50"/>
      <c r="O863" s="86"/>
      <c r="P863" s="50"/>
      <c r="Q863" s="50"/>
      <c r="R863" s="52"/>
      <c r="S863" s="50"/>
      <c r="T863" s="50"/>
      <c r="U863" s="50"/>
      <c r="V863" s="50"/>
      <c r="W863" s="50"/>
      <c r="X863" s="50"/>
      <c r="Y863" s="50"/>
      <c r="Z863" s="50"/>
      <c r="AA863" s="50"/>
      <c r="AB863" s="50"/>
      <c r="AC863" s="50"/>
      <c r="AD863" s="50"/>
      <c r="AE863" s="50"/>
      <c r="AF863" s="50"/>
      <c r="AG863" s="50"/>
      <c r="AH863" s="50"/>
      <c r="AI863" s="50"/>
      <c r="AJ863" s="50"/>
      <c r="AK863" s="54"/>
    </row>
    <row r="864" spans="2:37" x14ac:dyDescent="0.25">
      <c r="B864" s="309"/>
      <c r="C864" s="309"/>
      <c r="D864" s="309"/>
      <c r="E864" s="309"/>
      <c r="F864" s="309"/>
      <c r="G864" s="309"/>
      <c r="H864" s="309"/>
      <c r="I864" s="51"/>
      <c r="J864" s="50"/>
      <c r="K864" s="50"/>
      <c r="L864" s="269"/>
      <c r="M864" s="49"/>
      <c r="N864" s="50"/>
      <c r="O864" s="86"/>
      <c r="P864" s="50"/>
      <c r="Q864" s="50"/>
      <c r="R864" s="52"/>
      <c r="S864" s="50"/>
      <c r="T864" s="50"/>
      <c r="U864" s="50"/>
      <c r="V864" s="50"/>
      <c r="W864" s="50"/>
      <c r="X864" s="50"/>
      <c r="Y864" s="50"/>
      <c r="Z864" s="50"/>
      <c r="AA864" s="50"/>
      <c r="AB864" s="50"/>
      <c r="AC864" s="50"/>
      <c r="AD864" s="50"/>
      <c r="AE864" s="50"/>
      <c r="AF864" s="50"/>
      <c r="AG864" s="50"/>
      <c r="AH864" s="50"/>
      <c r="AI864" s="50"/>
      <c r="AJ864" s="50"/>
      <c r="AK864" s="54"/>
    </row>
    <row r="865" spans="2:37" x14ac:dyDescent="0.25">
      <c r="B865" s="309"/>
      <c r="C865" s="309"/>
      <c r="D865" s="309"/>
      <c r="E865" s="309"/>
      <c r="F865" s="309"/>
      <c r="G865" s="309"/>
      <c r="H865" s="309"/>
      <c r="I865" s="51"/>
      <c r="J865" s="50"/>
      <c r="K865" s="50"/>
      <c r="L865" s="269"/>
      <c r="M865" s="49"/>
      <c r="N865" s="50"/>
      <c r="O865" s="86"/>
      <c r="P865" s="50"/>
      <c r="Q865" s="50"/>
      <c r="R865" s="52"/>
      <c r="S865" s="50"/>
      <c r="T865" s="50"/>
      <c r="U865" s="50"/>
      <c r="V865" s="50"/>
      <c r="W865" s="50"/>
      <c r="X865" s="50"/>
      <c r="Y865" s="50"/>
      <c r="Z865" s="50"/>
      <c r="AA865" s="50"/>
      <c r="AB865" s="50"/>
      <c r="AC865" s="50"/>
      <c r="AD865" s="50"/>
      <c r="AE865" s="50"/>
      <c r="AF865" s="50"/>
      <c r="AG865" s="50"/>
      <c r="AH865" s="50"/>
      <c r="AI865" s="50"/>
      <c r="AJ865" s="50"/>
      <c r="AK865" s="54"/>
    </row>
    <row r="866" spans="2:37" x14ac:dyDescent="0.25">
      <c r="B866" s="309"/>
      <c r="C866" s="309"/>
      <c r="D866" s="309"/>
      <c r="E866" s="309"/>
      <c r="F866" s="309"/>
      <c r="G866" s="309"/>
      <c r="H866" s="309"/>
      <c r="I866" s="51"/>
      <c r="J866" s="50"/>
      <c r="K866" s="50"/>
      <c r="L866" s="269"/>
      <c r="M866" s="49"/>
      <c r="N866" s="50"/>
      <c r="O866" s="86"/>
      <c r="P866" s="50"/>
      <c r="Q866" s="50"/>
      <c r="R866" s="52"/>
      <c r="S866" s="50"/>
      <c r="T866" s="50"/>
      <c r="U866" s="50"/>
      <c r="V866" s="50"/>
      <c r="W866" s="50"/>
      <c r="X866" s="50"/>
      <c r="Y866" s="50"/>
      <c r="Z866" s="50"/>
      <c r="AA866" s="50"/>
      <c r="AB866" s="50"/>
      <c r="AC866" s="50"/>
      <c r="AD866" s="50"/>
      <c r="AE866" s="50"/>
      <c r="AF866" s="50"/>
      <c r="AG866" s="50"/>
      <c r="AH866" s="50"/>
      <c r="AI866" s="50"/>
      <c r="AJ866" s="50"/>
      <c r="AK866" s="54"/>
    </row>
    <row r="867" spans="2:37" x14ac:dyDescent="0.25">
      <c r="B867" s="309"/>
      <c r="C867" s="309"/>
      <c r="D867" s="309"/>
      <c r="E867" s="309"/>
      <c r="F867" s="309"/>
      <c r="G867" s="309"/>
      <c r="H867" s="309"/>
      <c r="I867" s="51"/>
      <c r="J867" s="50"/>
      <c r="K867" s="50"/>
      <c r="L867" s="269"/>
      <c r="M867" s="49"/>
      <c r="N867" s="50"/>
      <c r="O867" s="86"/>
      <c r="P867" s="50"/>
      <c r="Q867" s="50"/>
      <c r="R867" s="52"/>
      <c r="S867" s="50"/>
      <c r="T867" s="50"/>
      <c r="U867" s="50"/>
      <c r="V867" s="50"/>
      <c r="W867" s="50"/>
      <c r="X867" s="50"/>
      <c r="Y867" s="50"/>
      <c r="Z867" s="50"/>
      <c r="AA867" s="50"/>
      <c r="AB867" s="50"/>
      <c r="AC867" s="50"/>
      <c r="AD867" s="50"/>
      <c r="AE867" s="50"/>
      <c r="AF867" s="50"/>
      <c r="AG867" s="50"/>
      <c r="AH867" s="50"/>
      <c r="AI867" s="50"/>
      <c r="AJ867" s="50"/>
      <c r="AK867" s="54"/>
    </row>
    <row r="868" spans="2:37" x14ac:dyDescent="0.25">
      <c r="B868" s="309"/>
      <c r="C868" s="309"/>
      <c r="D868" s="309"/>
      <c r="E868" s="309"/>
      <c r="F868" s="309"/>
      <c r="G868" s="309"/>
      <c r="H868" s="309"/>
      <c r="I868" s="51"/>
      <c r="J868" s="50"/>
      <c r="K868" s="50"/>
      <c r="L868" s="269"/>
      <c r="M868" s="49"/>
      <c r="N868" s="50"/>
      <c r="O868" s="86"/>
      <c r="P868" s="50"/>
      <c r="Q868" s="50"/>
      <c r="R868" s="52"/>
      <c r="S868" s="50"/>
      <c r="T868" s="50"/>
      <c r="U868" s="50"/>
      <c r="V868" s="50"/>
      <c r="W868" s="50"/>
      <c r="X868" s="50"/>
      <c r="Y868" s="50"/>
      <c r="Z868" s="50"/>
      <c r="AA868" s="50"/>
      <c r="AB868" s="50"/>
      <c r="AC868" s="50"/>
      <c r="AD868" s="50"/>
      <c r="AE868" s="50"/>
      <c r="AF868" s="50"/>
      <c r="AG868" s="50"/>
      <c r="AH868" s="50"/>
      <c r="AI868" s="50"/>
      <c r="AJ868" s="50"/>
      <c r="AK868" s="54"/>
    </row>
    <row r="869" spans="2:37" x14ac:dyDescent="0.25">
      <c r="B869" s="309"/>
      <c r="C869" s="309"/>
      <c r="D869" s="309"/>
      <c r="E869" s="309"/>
      <c r="F869" s="309"/>
      <c r="G869" s="309"/>
      <c r="H869" s="309"/>
      <c r="I869" s="51"/>
      <c r="J869" s="50"/>
      <c r="K869" s="50"/>
      <c r="L869" s="269"/>
      <c r="M869" s="49"/>
      <c r="N869" s="50"/>
      <c r="O869" s="86"/>
      <c r="P869" s="50"/>
      <c r="Q869" s="50"/>
      <c r="R869" s="52"/>
      <c r="S869" s="50"/>
      <c r="T869" s="50"/>
      <c r="U869" s="50"/>
      <c r="V869" s="50"/>
      <c r="W869" s="50"/>
      <c r="X869" s="50"/>
      <c r="Y869" s="50"/>
      <c r="Z869" s="50"/>
      <c r="AA869" s="50"/>
      <c r="AB869" s="50"/>
      <c r="AC869" s="50"/>
      <c r="AD869" s="50"/>
      <c r="AE869" s="50"/>
      <c r="AF869" s="50"/>
      <c r="AG869" s="50"/>
      <c r="AH869" s="50"/>
      <c r="AI869" s="50"/>
      <c r="AJ869" s="50"/>
      <c r="AK869" s="54"/>
    </row>
    <row r="870" spans="2:37" x14ac:dyDescent="0.25">
      <c r="B870" s="309"/>
      <c r="C870" s="309"/>
      <c r="D870" s="309"/>
      <c r="E870" s="309"/>
      <c r="F870" s="309"/>
      <c r="G870" s="309"/>
      <c r="H870" s="309"/>
      <c r="I870" s="51"/>
      <c r="J870" s="50"/>
      <c r="K870" s="50"/>
      <c r="L870" s="269"/>
      <c r="M870" s="49"/>
      <c r="N870" s="50"/>
      <c r="O870" s="86"/>
      <c r="P870" s="50"/>
      <c r="Q870" s="50"/>
      <c r="R870" s="52"/>
      <c r="S870" s="50"/>
      <c r="T870" s="50"/>
      <c r="U870" s="50"/>
      <c r="V870" s="50"/>
      <c r="W870" s="50"/>
      <c r="X870" s="50"/>
      <c r="Y870" s="50"/>
      <c r="Z870" s="50"/>
      <c r="AA870" s="50"/>
      <c r="AB870" s="50"/>
      <c r="AC870" s="50"/>
      <c r="AD870" s="50"/>
      <c r="AE870" s="50"/>
      <c r="AF870" s="50"/>
      <c r="AG870" s="50"/>
      <c r="AH870" s="50"/>
      <c r="AI870" s="50"/>
      <c r="AJ870" s="50"/>
      <c r="AK870" s="54"/>
    </row>
    <row r="871" spans="2:37" x14ac:dyDescent="0.25">
      <c r="B871" s="309"/>
      <c r="C871" s="309"/>
      <c r="D871" s="309"/>
      <c r="E871" s="309"/>
      <c r="F871" s="309"/>
      <c r="G871" s="309"/>
      <c r="H871" s="309"/>
      <c r="I871" s="51"/>
      <c r="J871" s="50"/>
      <c r="K871" s="50"/>
      <c r="L871" s="269"/>
      <c r="M871" s="49"/>
      <c r="N871" s="50"/>
      <c r="O871" s="86"/>
      <c r="P871" s="50"/>
      <c r="Q871" s="50"/>
      <c r="R871" s="52"/>
      <c r="S871" s="50"/>
      <c r="T871" s="50"/>
      <c r="U871" s="50"/>
      <c r="V871" s="50"/>
      <c r="W871" s="50"/>
      <c r="X871" s="50"/>
      <c r="Y871" s="50"/>
      <c r="Z871" s="50"/>
      <c r="AA871" s="50"/>
      <c r="AB871" s="50"/>
      <c r="AC871" s="50"/>
      <c r="AD871" s="50"/>
      <c r="AE871" s="50"/>
      <c r="AF871" s="50"/>
      <c r="AG871" s="50"/>
      <c r="AH871" s="50"/>
      <c r="AI871" s="50"/>
      <c r="AJ871" s="50"/>
      <c r="AK871" s="54"/>
    </row>
    <row r="872" spans="2:37" x14ac:dyDescent="0.25">
      <c r="B872" s="309"/>
      <c r="C872" s="309"/>
      <c r="D872" s="309"/>
      <c r="E872" s="309"/>
      <c r="F872" s="309"/>
      <c r="G872" s="309"/>
      <c r="H872" s="309"/>
      <c r="I872" s="51"/>
      <c r="J872" s="50"/>
      <c r="K872" s="50"/>
      <c r="L872" s="269"/>
      <c r="M872" s="49"/>
      <c r="N872" s="50"/>
      <c r="O872" s="86"/>
      <c r="P872" s="50"/>
      <c r="Q872" s="50"/>
      <c r="R872" s="52"/>
      <c r="S872" s="50"/>
      <c r="T872" s="50"/>
      <c r="U872" s="50"/>
      <c r="V872" s="50"/>
      <c r="W872" s="50"/>
      <c r="X872" s="50"/>
      <c r="Y872" s="50"/>
      <c r="Z872" s="50"/>
      <c r="AA872" s="50"/>
      <c r="AB872" s="50"/>
      <c r="AC872" s="50"/>
      <c r="AD872" s="50"/>
      <c r="AE872" s="50"/>
      <c r="AF872" s="50"/>
      <c r="AG872" s="50"/>
      <c r="AH872" s="50"/>
      <c r="AI872" s="50"/>
      <c r="AJ872" s="50"/>
      <c r="AK872" s="54"/>
    </row>
    <row r="873" spans="2:37" x14ac:dyDescent="0.25">
      <c r="B873" s="309"/>
      <c r="C873" s="309"/>
      <c r="D873" s="309"/>
      <c r="E873" s="309"/>
      <c r="F873" s="309"/>
      <c r="G873" s="309"/>
      <c r="H873" s="309"/>
      <c r="I873" s="51"/>
      <c r="J873" s="50"/>
      <c r="K873" s="50"/>
      <c r="L873" s="269"/>
      <c r="M873" s="49"/>
      <c r="N873" s="50"/>
      <c r="O873" s="86"/>
      <c r="P873" s="50"/>
      <c r="Q873" s="50"/>
      <c r="R873" s="52"/>
      <c r="S873" s="50"/>
      <c r="T873" s="50"/>
      <c r="U873" s="50"/>
      <c r="V873" s="50"/>
      <c r="W873" s="50"/>
      <c r="X873" s="50"/>
      <c r="Y873" s="50"/>
      <c r="Z873" s="50"/>
      <c r="AA873" s="50"/>
      <c r="AB873" s="50"/>
      <c r="AC873" s="50"/>
      <c r="AD873" s="50"/>
      <c r="AE873" s="50"/>
      <c r="AF873" s="50"/>
      <c r="AG873" s="50"/>
      <c r="AH873" s="50"/>
      <c r="AI873" s="50"/>
      <c r="AJ873" s="50"/>
      <c r="AK873" s="54"/>
    </row>
    <row r="874" spans="2:37" x14ac:dyDescent="0.25">
      <c r="B874" s="309"/>
      <c r="C874" s="309"/>
      <c r="D874" s="309"/>
      <c r="E874" s="309"/>
      <c r="F874" s="309"/>
      <c r="G874" s="309"/>
      <c r="H874" s="309"/>
      <c r="I874" s="51"/>
      <c r="J874" s="50"/>
      <c r="K874" s="50"/>
      <c r="L874" s="269"/>
      <c r="M874" s="49"/>
      <c r="N874" s="50"/>
      <c r="O874" s="86"/>
      <c r="P874" s="50"/>
      <c r="Q874" s="50"/>
      <c r="R874" s="52"/>
      <c r="S874" s="50"/>
      <c r="T874" s="50"/>
      <c r="U874" s="50"/>
      <c r="V874" s="50"/>
      <c r="W874" s="50"/>
      <c r="X874" s="50"/>
      <c r="Y874" s="50"/>
      <c r="Z874" s="50"/>
      <c r="AA874" s="50"/>
      <c r="AB874" s="50"/>
      <c r="AC874" s="50"/>
      <c r="AD874" s="50"/>
      <c r="AE874" s="50"/>
      <c r="AF874" s="50"/>
      <c r="AG874" s="50"/>
      <c r="AH874" s="50"/>
      <c r="AI874" s="50"/>
      <c r="AJ874" s="50"/>
      <c r="AK874" s="54"/>
    </row>
    <row r="875" spans="2:37" x14ac:dyDescent="0.25">
      <c r="B875" s="309"/>
      <c r="C875" s="309"/>
      <c r="D875" s="309"/>
      <c r="E875" s="309"/>
      <c r="F875" s="309"/>
      <c r="G875" s="309"/>
      <c r="H875" s="309"/>
      <c r="I875" s="51"/>
      <c r="J875" s="50"/>
      <c r="K875" s="50"/>
      <c r="L875" s="269"/>
      <c r="M875" s="49"/>
      <c r="N875" s="50"/>
      <c r="O875" s="86"/>
      <c r="P875" s="50"/>
      <c r="Q875" s="50"/>
      <c r="R875" s="52"/>
      <c r="S875" s="50"/>
      <c r="T875" s="50"/>
      <c r="U875" s="50"/>
      <c r="V875" s="50"/>
      <c r="W875" s="50"/>
      <c r="X875" s="50"/>
      <c r="Y875" s="50"/>
      <c r="Z875" s="50"/>
      <c r="AA875" s="50"/>
      <c r="AB875" s="50"/>
      <c r="AC875" s="50"/>
      <c r="AD875" s="50"/>
      <c r="AE875" s="50"/>
      <c r="AF875" s="50"/>
      <c r="AG875" s="50"/>
      <c r="AH875" s="50"/>
      <c r="AI875" s="50"/>
      <c r="AJ875" s="50"/>
      <c r="AK875" s="54"/>
    </row>
    <row r="876" spans="2:37" x14ac:dyDescent="0.25">
      <c r="B876" s="309"/>
      <c r="C876" s="309"/>
      <c r="D876" s="309"/>
      <c r="E876" s="309"/>
      <c r="F876" s="309"/>
      <c r="G876" s="309"/>
      <c r="H876" s="309"/>
      <c r="I876" s="51"/>
      <c r="J876" s="50"/>
      <c r="K876" s="50"/>
      <c r="L876" s="269"/>
      <c r="M876" s="49"/>
      <c r="N876" s="50"/>
      <c r="O876" s="86"/>
      <c r="P876" s="50"/>
      <c r="Q876" s="50"/>
      <c r="R876" s="52"/>
      <c r="S876" s="50"/>
      <c r="T876" s="50"/>
      <c r="U876" s="50"/>
      <c r="V876" s="50"/>
      <c r="W876" s="50"/>
      <c r="X876" s="50"/>
      <c r="Y876" s="50"/>
      <c r="Z876" s="50"/>
      <c r="AA876" s="50"/>
      <c r="AB876" s="50"/>
      <c r="AC876" s="50"/>
      <c r="AD876" s="50"/>
      <c r="AE876" s="50"/>
      <c r="AF876" s="50"/>
      <c r="AG876" s="50"/>
      <c r="AH876" s="50"/>
      <c r="AI876" s="50"/>
      <c r="AJ876" s="50"/>
      <c r="AK876" s="54"/>
    </row>
    <row r="877" spans="2:37" x14ac:dyDescent="0.25">
      <c r="B877" s="309"/>
      <c r="C877" s="309"/>
      <c r="D877" s="309"/>
      <c r="E877" s="309"/>
      <c r="F877" s="309"/>
      <c r="G877" s="309"/>
      <c r="H877" s="309"/>
      <c r="I877" s="51"/>
      <c r="J877" s="50"/>
      <c r="K877" s="50"/>
      <c r="L877" s="269"/>
      <c r="M877" s="49"/>
      <c r="N877" s="50"/>
      <c r="O877" s="86"/>
      <c r="P877" s="50"/>
      <c r="Q877" s="50"/>
      <c r="R877" s="52"/>
      <c r="S877" s="50"/>
      <c r="T877" s="50"/>
      <c r="U877" s="50"/>
      <c r="V877" s="50"/>
      <c r="W877" s="50"/>
      <c r="X877" s="50"/>
      <c r="Y877" s="50"/>
      <c r="Z877" s="50"/>
      <c r="AA877" s="50"/>
      <c r="AB877" s="50"/>
      <c r="AC877" s="50"/>
      <c r="AD877" s="50"/>
      <c r="AE877" s="50"/>
      <c r="AF877" s="50"/>
      <c r="AG877" s="50"/>
      <c r="AH877" s="50"/>
      <c r="AI877" s="50"/>
      <c r="AJ877" s="50"/>
      <c r="AK877" s="54"/>
    </row>
    <row r="878" spans="2:37" x14ac:dyDescent="0.25">
      <c r="B878" s="309"/>
      <c r="C878" s="309"/>
      <c r="D878" s="309"/>
      <c r="E878" s="309"/>
      <c r="F878" s="309"/>
      <c r="G878" s="309"/>
      <c r="H878" s="309"/>
      <c r="I878" s="51"/>
      <c r="J878" s="50"/>
      <c r="K878" s="50"/>
      <c r="L878" s="269"/>
      <c r="M878" s="49"/>
      <c r="N878" s="50"/>
      <c r="O878" s="86"/>
      <c r="P878" s="50"/>
      <c r="Q878" s="50"/>
      <c r="R878" s="52"/>
      <c r="S878" s="50"/>
      <c r="T878" s="50"/>
      <c r="U878" s="50"/>
      <c r="V878" s="50"/>
      <c r="W878" s="50"/>
      <c r="X878" s="50"/>
      <c r="Y878" s="50"/>
      <c r="Z878" s="50"/>
      <c r="AA878" s="50"/>
      <c r="AB878" s="50"/>
      <c r="AC878" s="50"/>
      <c r="AD878" s="50"/>
      <c r="AE878" s="50"/>
      <c r="AF878" s="50"/>
      <c r="AG878" s="50"/>
      <c r="AH878" s="50"/>
      <c r="AI878" s="50"/>
      <c r="AJ878" s="50"/>
      <c r="AK878" s="54"/>
    </row>
    <row r="879" spans="2:37" x14ac:dyDescent="0.25">
      <c r="B879" s="309"/>
      <c r="C879" s="309"/>
      <c r="D879" s="309"/>
      <c r="E879" s="309"/>
      <c r="F879" s="309"/>
      <c r="G879" s="309"/>
      <c r="H879" s="309"/>
      <c r="I879" s="51"/>
      <c r="J879" s="50"/>
      <c r="K879" s="50"/>
      <c r="L879" s="269"/>
      <c r="M879" s="49"/>
      <c r="N879" s="50"/>
      <c r="O879" s="86"/>
      <c r="P879" s="50"/>
      <c r="Q879" s="50"/>
      <c r="R879" s="52"/>
      <c r="S879" s="50"/>
      <c r="T879" s="50"/>
      <c r="U879" s="50"/>
      <c r="V879" s="50"/>
      <c r="W879" s="50"/>
      <c r="X879" s="50"/>
      <c r="Y879" s="50"/>
      <c r="Z879" s="50"/>
      <c r="AA879" s="50"/>
      <c r="AB879" s="50"/>
      <c r="AC879" s="50"/>
      <c r="AD879" s="50"/>
      <c r="AE879" s="50"/>
      <c r="AF879" s="50"/>
      <c r="AG879" s="50"/>
      <c r="AH879" s="50"/>
      <c r="AI879" s="50"/>
      <c r="AJ879" s="50"/>
      <c r="AK879" s="54"/>
    </row>
    <row r="880" spans="2:37" x14ac:dyDescent="0.25">
      <c r="B880" s="309"/>
      <c r="C880" s="309"/>
      <c r="D880" s="309"/>
      <c r="E880" s="309"/>
      <c r="F880" s="309"/>
      <c r="G880" s="309"/>
      <c r="H880" s="309"/>
      <c r="I880" s="51"/>
      <c r="J880" s="50"/>
      <c r="K880" s="50"/>
      <c r="L880" s="269"/>
      <c r="M880" s="49"/>
      <c r="N880" s="50"/>
      <c r="O880" s="86"/>
      <c r="P880" s="50"/>
      <c r="Q880" s="50"/>
      <c r="R880" s="52"/>
      <c r="S880" s="50"/>
      <c r="T880" s="50"/>
      <c r="U880" s="50"/>
      <c r="V880" s="50"/>
      <c r="W880" s="50"/>
      <c r="X880" s="50"/>
      <c r="Y880" s="50"/>
      <c r="Z880" s="50"/>
      <c r="AA880" s="50"/>
      <c r="AB880" s="50"/>
      <c r="AC880" s="50"/>
      <c r="AD880" s="50"/>
      <c r="AE880" s="50"/>
      <c r="AF880" s="50"/>
      <c r="AG880" s="50"/>
      <c r="AH880" s="50"/>
      <c r="AI880" s="50"/>
      <c r="AJ880" s="50"/>
      <c r="AK880" s="54"/>
    </row>
    <row r="881" spans="2:37" x14ac:dyDescent="0.25">
      <c r="B881" s="309"/>
      <c r="C881" s="309"/>
      <c r="D881" s="309"/>
      <c r="E881" s="309"/>
      <c r="F881" s="309"/>
      <c r="G881" s="309"/>
      <c r="H881" s="309"/>
      <c r="I881" s="51"/>
      <c r="J881" s="50"/>
      <c r="K881" s="50"/>
      <c r="L881" s="269"/>
      <c r="M881" s="49"/>
      <c r="N881" s="50"/>
      <c r="O881" s="86"/>
      <c r="P881" s="50"/>
      <c r="Q881" s="50"/>
      <c r="R881" s="52"/>
      <c r="S881" s="50"/>
      <c r="T881" s="50"/>
      <c r="U881" s="50"/>
      <c r="V881" s="50"/>
      <c r="W881" s="50"/>
      <c r="X881" s="50"/>
      <c r="Y881" s="50"/>
      <c r="Z881" s="50"/>
      <c r="AA881" s="50"/>
      <c r="AB881" s="50"/>
      <c r="AC881" s="50"/>
      <c r="AD881" s="50"/>
      <c r="AE881" s="50"/>
      <c r="AF881" s="50"/>
      <c r="AG881" s="50"/>
      <c r="AH881" s="50"/>
      <c r="AI881" s="50"/>
      <c r="AJ881" s="50"/>
      <c r="AK881" s="54"/>
    </row>
    <row r="882" spans="2:37" x14ac:dyDescent="0.25">
      <c r="B882" s="309"/>
      <c r="C882" s="309"/>
      <c r="D882" s="309"/>
      <c r="E882" s="309"/>
      <c r="F882" s="309"/>
      <c r="G882" s="309"/>
      <c r="H882" s="309"/>
      <c r="I882" s="51"/>
      <c r="J882" s="50"/>
      <c r="K882" s="50"/>
      <c r="L882" s="269"/>
      <c r="M882" s="49"/>
      <c r="N882" s="50"/>
      <c r="O882" s="86"/>
      <c r="P882" s="50"/>
      <c r="Q882" s="50"/>
      <c r="R882" s="52"/>
      <c r="S882" s="50"/>
      <c r="T882" s="50"/>
      <c r="U882" s="50"/>
      <c r="V882" s="50"/>
      <c r="W882" s="50"/>
      <c r="X882" s="50"/>
      <c r="Y882" s="50"/>
      <c r="Z882" s="50"/>
      <c r="AA882" s="50"/>
      <c r="AB882" s="50"/>
      <c r="AC882" s="50"/>
      <c r="AD882" s="50"/>
      <c r="AE882" s="50"/>
      <c r="AF882" s="50"/>
      <c r="AG882" s="50"/>
      <c r="AH882" s="50"/>
      <c r="AI882" s="50"/>
      <c r="AJ882" s="50"/>
      <c r="AK882" s="54"/>
    </row>
    <row r="883" spans="2:37" x14ac:dyDescent="0.25">
      <c r="B883" s="309"/>
      <c r="C883" s="309"/>
      <c r="D883" s="309"/>
      <c r="E883" s="309"/>
      <c r="F883" s="309"/>
      <c r="G883" s="309"/>
      <c r="H883" s="309"/>
      <c r="I883" s="51"/>
      <c r="J883" s="50"/>
      <c r="K883" s="50"/>
      <c r="L883" s="269"/>
      <c r="M883" s="49"/>
      <c r="N883" s="50"/>
      <c r="O883" s="86"/>
      <c r="P883" s="50"/>
      <c r="Q883" s="50"/>
      <c r="R883" s="52"/>
      <c r="S883" s="50"/>
      <c r="T883" s="50"/>
      <c r="U883" s="50"/>
      <c r="V883" s="50"/>
      <c r="W883" s="50"/>
      <c r="X883" s="50"/>
      <c r="Y883" s="50"/>
      <c r="Z883" s="50"/>
      <c r="AA883" s="50"/>
      <c r="AB883" s="50"/>
      <c r="AC883" s="50"/>
      <c r="AD883" s="50"/>
      <c r="AE883" s="50"/>
      <c r="AF883" s="50"/>
      <c r="AG883" s="50"/>
      <c r="AH883" s="50"/>
      <c r="AI883" s="50"/>
      <c r="AJ883" s="50"/>
      <c r="AK883" s="54"/>
    </row>
    <row r="884" spans="2:37" x14ac:dyDescent="0.25">
      <c r="B884" s="309"/>
      <c r="C884" s="309"/>
      <c r="D884" s="309"/>
      <c r="E884" s="309"/>
      <c r="F884" s="309"/>
      <c r="G884" s="309"/>
      <c r="H884" s="309"/>
      <c r="I884" s="51"/>
      <c r="J884" s="50"/>
      <c r="K884" s="50"/>
      <c r="L884" s="269"/>
      <c r="M884" s="49"/>
      <c r="N884" s="50"/>
      <c r="O884" s="86"/>
      <c r="P884" s="50"/>
      <c r="Q884" s="50"/>
      <c r="R884" s="52"/>
      <c r="S884" s="50"/>
      <c r="T884" s="50"/>
      <c r="U884" s="50"/>
      <c r="V884" s="50"/>
      <c r="W884" s="50"/>
      <c r="X884" s="50"/>
      <c r="Y884" s="50"/>
      <c r="Z884" s="50"/>
      <c r="AA884" s="50"/>
      <c r="AB884" s="50"/>
      <c r="AC884" s="50"/>
      <c r="AD884" s="50"/>
      <c r="AE884" s="50"/>
      <c r="AF884" s="50"/>
      <c r="AG884" s="50"/>
      <c r="AH884" s="50"/>
      <c r="AI884" s="50"/>
      <c r="AJ884" s="50"/>
      <c r="AK884" s="54"/>
    </row>
    <row r="885" spans="2:37" x14ac:dyDescent="0.25">
      <c r="B885" s="309"/>
      <c r="C885" s="309"/>
      <c r="D885" s="309"/>
      <c r="E885" s="309"/>
      <c r="F885" s="309"/>
      <c r="G885" s="309"/>
      <c r="H885" s="309"/>
      <c r="I885" s="51"/>
      <c r="J885" s="50"/>
      <c r="K885" s="50"/>
      <c r="L885" s="269"/>
      <c r="M885" s="49"/>
      <c r="N885" s="50"/>
      <c r="O885" s="86"/>
      <c r="P885" s="50"/>
      <c r="Q885" s="50"/>
      <c r="R885" s="52"/>
      <c r="S885" s="50"/>
      <c r="T885" s="50"/>
      <c r="U885" s="50"/>
      <c r="V885" s="50"/>
      <c r="W885" s="50"/>
      <c r="X885" s="50"/>
      <c r="Y885" s="50"/>
      <c r="Z885" s="50"/>
      <c r="AA885" s="50"/>
      <c r="AB885" s="50"/>
      <c r="AC885" s="50"/>
      <c r="AD885" s="50"/>
      <c r="AE885" s="50"/>
      <c r="AF885" s="50"/>
      <c r="AG885" s="50"/>
      <c r="AH885" s="50"/>
      <c r="AI885" s="50"/>
      <c r="AJ885" s="50"/>
      <c r="AK885" s="54"/>
    </row>
    <row r="886" spans="2:37" x14ac:dyDescent="0.25">
      <c r="B886" s="309"/>
      <c r="C886" s="309"/>
      <c r="D886" s="309"/>
      <c r="E886" s="309"/>
      <c r="F886" s="309"/>
      <c r="G886" s="309"/>
      <c r="H886" s="309"/>
      <c r="I886" s="51"/>
      <c r="J886" s="50"/>
      <c r="K886" s="50"/>
      <c r="L886" s="269"/>
      <c r="M886" s="49"/>
      <c r="N886" s="50"/>
      <c r="O886" s="86"/>
      <c r="P886" s="50"/>
      <c r="Q886" s="50"/>
      <c r="R886" s="52"/>
      <c r="S886" s="50"/>
      <c r="T886" s="50"/>
      <c r="U886" s="50"/>
      <c r="V886" s="50"/>
      <c r="W886" s="50"/>
      <c r="X886" s="50"/>
      <c r="Y886" s="50"/>
      <c r="Z886" s="50"/>
      <c r="AA886" s="50"/>
      <c r="AB886" s="50"/>
      <c r="AC886" s="50"/>
      <c r="AD886" s="50"/>
      <c r="AE886" s="50"/>
      <c r="AF886" s="50"/>
      <c r="AG886" s="50"/>
      <c r="AH886" s="50"/>
      <c r="AI886" s="50"/>
      <c r="AJ886" s="50"/>
      <c r="AK886" s="54"/>
    </row>
    <row r="887" spans="2:37" x14ac:dyDescent="0.25">
      <c r="B887" s="309"/>
      <c r="C887" s="309"/>
      <c r="D887" s="309"/>
      <c r="E887" s="309"/>
      <c r="F887" s="309"/>
      <c r="G887" s="309"/>
      <c r="H887" s="309"/>
      <c r="I887" s="51"/>
      <c r="J887" s="50"/>
      <c r="K887" s="50"/>
      <c r="L887" s="269"/>
      <c r="M887" s="49"/>
      <c r="N887" s="50"/>
      <c r="O887" s="86"/>
      <c r="P887" s="50"/>
      <c r="Q887" s="50"/>
      <c r="R887" s="52"/>
      <c r="S887" s="50"/>
      <c r="T887" s="50"/>
      <c r="U887" s="50"/>
      <c r="V887" s="50"/>
      <c r="W887" s="50"/>
      <c r="X887" s="50"/>
      <c r="Y887" s="50"/>
      <c r="Z887" s="50"/>
      <c r="AA887" s="50"/>
      <c r="AB887" s="50"/>
      <c r="AC887" s="50"/>
      <c r="AD887" s="50"/>
      <c r="AE887" s="50"/>
      <c r="AF887" s="50"/>
      <c r="AG887" s="50"/>
      <c r="AH887" s="50"/>
      <c r="AI887" s="50"/>
      <c r="AJ887" s="50"/>
      <c r="AK887" s="54"/>
    </row>
    <row r="888" spans="2:37" x14ac:dyDescent="0.25">
      <c r="B888" s="309"/>
      <c r="C888" s="309"/>
      <c r="D888" s="309"/>
      <c r="E888" s="309"/>
      <c r="F888" s="309"/>
      <c r="G888" s="309"/>
      <c r="H888" s="309"/>
      <c r="I888" s="51"/>
      <c r="J888" s="50"/>
      <c r="K888" s="50"/>
      <c r="L888" s="269"/>
      <c r="M888" s="49"/>
      <c r="N888" s="50"/>
      <c r="O888" s="86"/>
      <c r="P888" s="50"/>
      <c r="Q888" s="50"/>
      <c r="R888" s="52"/>
      <c r="S888" s="50"/>
      <c r="T888" s="50"/>
      <c r="U888" s="50"/>
      <c r="V888" s="50"/>
      <c r="W888" s="50"/>
      <c r="X888" s="50"/>
      <c r="Y888" s="50"/>
      <c r="Z888" s="50"/>
      <c r="AA888" s="50"/>
      <c r="AB888" s="50"/>
      <c r="AC888" s="50"/>
      <c r="AD888" s="50"/>
      <c r="AE888" s="50"/>
      <c r="AF888" s="50"/>
      <c r="AG888" s="50"/>
      <c r="AH888" s="50"/>
      <c r="AI888" s="50"/>
      <c r="AJ888" s="50"/>
      <c r="AK888" s="54"/>
    </row>
    <row r="889" spans="2:37" x14ac:dyDescent="0.25">
      <c r="B889" s="309"/>
      <c r="C889" s="309"/>
      <c r="D889" s="309"/>
      <c r="E889" s="309"/>
      <c r="F889" s="309"/>
      <c r="G889" s="309"/>
      <c r="H889" s="309"/>
      <c r="I889" s="51"/>
      <c r="J889" s="50"/>
      <c r="K889" s="50"/>
      <c r="L889" s="269"/>
      <c r="M889" s="49"/>
      <c r="N889" s="50"/>
      <c r="O889" s="86"/>
      <c r="P889" s="50"/>
      <c r="Q889" s="50"/>
      <c r="R889" s="52"/>
      <c r="S889" s="50"/>
      <c r="T889" s="50"/>
      <c r="U889" s="50"/>
      <c r="V889" s="50"/>
      <c r="W889" s="50"/>
      <c r="X889" s="50"/>
      <c r="Y889" s="50"/>
      <c r="Z889" s="50"/>
      <c r="AA889" s="50"/>
      <c r="AB889" s="50"/>
      <c r="AC889" s="50"/>
      <c r="AD889" s="50"/>
      <c r="AE889" s="50"/>
      <c r="AF889" s="50"/>
      <c r="AG889" s="50"/>
      <c r="AH889" s="50"/>
      <c r="AI889" s="50"/>
      <c r="AJ889" s="50"/>
      <c r="AK889" s="54"/>
    </row>
    <row r="890" spans="2:37" x14ac:dyDescent="0.25">
      <c r="B890" s="309"/>
      <c r="C890" s="309"/>
      <c r="D890" s="309"/>
      <c r="E890" s="309"/>
      <c r="F890" s="309"/>
      <c r="G890" s="309"/>
      <c r="H890" s="309"/>
      <c r="I890" s="51"/>
      <c r="J890" s="50"/>
      <c r="K890" s="50"/>
      <c r="L890" s="269"/>
      <c r="M890" s="49"/>
      <c r="N890" s="50"/>
      <c r="O890" s="86"/>
      <c r="P890" s="50"/>
      <c r="Q890" s="50"/>
      <c r="R890" s="52"/>
      <c r="S890" s="50"/>
      <c r="T890" s="50"/>
      <c r="U890" s="50"/>
      <c r="V890" s="50"/>
      <c r="W890" s="50"/>
      <c r="X890" s="50"/>
      <c r="Y890" s="50"/>
      <c r="Z890" s="50"/>
      <c r="AA890" s="50"/>
      <c r="AB890" s="50"/>
      <c r="AC890" s="50"/>
      <c r="AD890" s="50"/>
      <c r="AE890" s="50"/>
      <c r="AF890" s="50"/>
      <c r="AG890" s="50"/>
      <c r="AH890" s="50"/>
      <c r="AI890" s="50"/>
      <c r="AJ890" s="50"/>
      <c r="AK890" s="54"/>
    </row>
    <row r="891" spans="2:37" x14ac:dyDescent="0.25">
      <c r="B891" s="309"/>
      <c r="C891" s="309"/>
      <c r="D891" s="309"/>
      <c r="E891" s="309"/>
      <c r="F891" s="309"/>
      <c r="G891" s="309"/>
      <c r="H891" s="309"/>
      <c r="I891" s="51"/>
      <c r="J891" s="50"/>
      <c r="K891" s="50"/>
      <c r="L891" s="269"/>
      <c r="M891" s="49"/>
      <c r="N891" s="50"/>
      <c r="O891" s="86"/>
      <c r="P891" s="50"/>
      <c r="Q891" s="50"/>
      <c r="R891" s="52"/>
      <c r="S891" s="50"/>
      <c r="T891" s="50"/>
      <c r="U891" s="50"/>
      <c r="V891" s="50"/>
      <c r="W891" s="50"/>
      <c r="X891" s="50"/>
      <c r="Y891" s="50"/>
      <c r="Z891" s="50"/>
      <c r="AA891" s="50"/>
      <c r="AB891" s="50"/>
      <c r="AC891" s="50"/>
      <c r="AD891" s="50"/>
      <c r="AE891" s="50"/>
      <c r="AF891" s="50"/>
      <c r="AG891" s="50"/>
      <c r="AH891" s="50"/>
      <c r="AI891" s="50"/>
      <c r="AJ891" s="50"/>
      <c r="AK891" s="54"/>
    </row>
    <row r="892" spans="2:37" x14ac:dyDescent="0.25">
      <c r="B892" s="309"/>
      <c r="C892" s="309"/>
      <c r="D892" s="309"/>
      <c r="E892" s="309"/>
      <c r="F892" s="309"/>
      <c r="G892" s="309"/>
      <c r="H892" s="309"/>
      <c r="I892" s="51"/>
      <c r="J892" s="50"/>
      <c r="K892" s="50"/>
      <c r="L892" s="269"/>
      <c r="M892" s="49"/>
      <c r="N892" s="50"/>
      <c r="O892" s="86"/>
      <c r="P892" s="50"/>
      <c r="Q892" s="50"/>
      <c r="R892" s="52"/>
      <c r="S892" s="50"/>
      <c r="T892" s="50"/>
      <c r="U892" s="50"/>
      <c r="V892" s="50"/>
      <c r="W892" s="50"/>
      <c r="X892" s="50"/>
      <c r="Y892" s="50"/>
      <c r="Z892" s="50"/>
      <c r="AA892" s="50"/>
      <c r="AB892" s="50"/>
      <c r="AC892" s="50"/>
      <c r="AD892" s="50"/>
      <c r="AE892" s="50"/>
      <c r="AF892" s="50"/>
      <c r="AG892" s="50"/>
      <c r="AH892" s="50"/>
      <c r="AI892" s="50"/>
      <c r="AJ892" s="50"/>
      <c r="AK892" s="54"/>
    </row>
    <row r="893" spans="2:37" x14ac:dyDescent="0.25">
      <c r="B893" s="309"/>
      <c r="C893" s="309"/>
      <c r="D893" s="309"/>
      <c r="E893" s="309"/>
      <c r="F893" s="309"/>
      <c r="G893" s="309"/>
      <c r="H893" s="309"/>
      <c r="I893" s="51"/>
      <c r="J893" s="50"/>
      <c r="K893" s="50"/>
      <c r="L893" s="269"/>
      <c r="M893" s="49"/>
      <c r="N893" s="50"/>
      <c r="O893" s="86"/>
      <c r="P893" s="50"/>
      <c r="Q893" s="50"/>
      <c r="R893" s="52"/>
      <c r="S893" s="50"/>
      <c r="T893" s="50"/>
      <c r="U893" s="50"/>
      <c r="V893" s="50"/>
      <c r="W893" s="50"/>
      <c r="X893" s="50"/>
      <c r="Y893" s="50"/>
      <c r="Z893" s="50"/>
      <c r="AA893" s="50"/>
      <c r="AB893" s="50"/>
      <c r="AC893" s="50"/>
      <c r="AD893" s="50"/>
      <c r="AE893" s="50"/>
      <c r="AF893" s="50"/>
      <c r="AG893" s="50"/>
      <c r="AH893" s="50"/>
      <c r="AI893" s="50"/>
      <c r="AJ893" s="50"/>
      <c r="AK893" s="54"/>
    </row>
    <row r="894" spans="2:37" x14ac:dyDescent="0.25">
      <c r="B894" s="309"/>
      <c r="C894" s="309"/>
      <c r="D894" s="309"/>
      <c r="E894" s="309"/>
      <c r="F894" s="309"/>
      <c r="G894" s="309"/>
      <c r="H894" s="309"/>
      <c r="I894" s="51"/>
      <c r="J894" s="50"/>
      <c r="K894" s="50"/>
      <c r="L894" s="269"/>
      <c r="M894" s="49"/>
      <c r="N894" s="50"/>
      <c r="O894" s="86"/>
      <c r="P894" s="50"/>
      <c r="Q894" s="50"/>
      <c r="R894" s="52"/>
      <c r="S894" s="50"/>
      <c r="T894" s="50"/>
      <c r="U894" s="50"/>
      <c r="V894" s="50"/>
      <c r="W894" s="50"/>
      <c r="X894" s="50"/>
      <c r="Y894" s="50"/>
      <c r="Z894" s="50"/>
      <c r="AA894" s="50"/>
      <c r="AB894" s="50"/>
      <c r="AC894" s="50"/>
      <c r="AD894" s="50"/>
      <c r="AE894" s="50"/>
      <c r="AF894" s="50"/>
      <c r="AG894" s="50"/>
      <c r="AH894" s="50"/>
      <c r="AI894" s="50"/>
      <c r="AJ894" s="50"/>
      <c r="AK894" s="54"/>
    </row>
    <row r="895" spans="2:37" x14ac:dyDescent="0.25">
      <c r="B895" s="309"/>
      <c r="C895" s="309"/>
      <c r="D895" s="309"/>
      <c r="E895" s="309"/>
      <c r="F895" s="309"/>
      <c r="G895" s="309"/>
      <c r="H895" s="309"/>
      <c r="I895" s="51"/>
      <c r="J895" s="50"/>
      <c r="K895" s="50"/>
      <c r="L895" s="269"/>
      <c r="M895" s="49"/>
      <c r="N895" s="50"/>
      <c r="O895" s="86"/>
      <c r="P895" s="50"/>
      <c r="Q895" s="50"/>
      <c r="R895" s="52"/>
      <c r="S895" s="50"/>
      <c r="T895" s="50"/>
      <c r="U895" s="50"/>
      <c r="V895" s="50"/>
      <c r="W895" s="50"/>
      <c r="X895" s="50"/>
      <c r="Y895" s="50"/>
      <c r="Z895" s="50"/>
      <c r="AA895" s="50"/>
      <c r="AB895" s="50"/>
      <c r="AC895" s="50"/>
      <c r="AD895" s="50"/>
      <c r="AE895" s="50"/>
      <c r="AF895" s="50"/>
      <c r="AG895" s="50"/>
      <c r="AH895" s="50"/>
      <c r="AI895" s="50"/>
      <c r="AJ895" s="50"/>
      <c r="AK895" s="54"/>
    </row>
    <row r="896" spans="2:37" x14ac:dyDescent="0.25">
      <c r="B896" s="309"/>
      <c r="C896" s="309"/>
      <c r="D896" s="309"/>
      <c r="E896" s="309"/>
      <c r="F896" s="309"/>
      <c r="G896" s="309"/>
      <c r="H896" s="309"/>
      <c r="I896" s="51"/>
      <c r="J896" s="50"/>
      <c r="K896" s="50"/>
      <c r="L896" s="269"/>
      <c r="M896" s="49"/>
      <c r="N896" s="50"/>
      <c r="O896" s="86"/>
      <c r="P896" s="50"/>
      <c r="Q896" s="50"/>
      <c r="R896" s="52"/>
      <c r="S896" s="50"/>
      <c r="T896" s="50"/>
      <c r="U896" s="50"/>
      <c r="V896" s="50"/>
      <c r="W896" s="50"/>
      <c r="X896" s="50"/>
      <c r="Y896" s="50"/>
      <c r="Z896" s="50"/>
      <c r="AA896" s="50"/>
      <c r="AB896" s="50"/>
      <c r="AC896" s="50"/>
      <c r="AD896" s="50"/>
      <c r="AE896" s="50"/>
      <c r="AF896" s="50"/>
      <c r="AG896" s="50"/>
      <c r="AH896" s="50"/>
      <c r="AI896" s="50"/>
      <c r="AJ896" s="50"/>
      <c r="AK896" s="54"/>
    </row>
    <row r="897" spans="2:37" x14ac:dyDescent="0.25">
      <c r="B897" s="309"/>
      <c r="C897" s="309"/>
      <c r="D897" s="309"/>
      <c r="E897" s="309"/>
      <c r="F897" s="309"/>
      <c r="G897" s="309"/>
      <c r="H897" s="309"/>
      <c r="I897" s="51"/>
      <c r="J897" s="50"/>
      <c r="K897" s="50"/>
      <c r="L897" s="269"/>
      <c r="M897" s="49"/>
      <c r="N897" s="50"/>
      <c r="O897" s="86"/>
      <c r="P897" s="50"/>
      <c r="Q897" s="50"/>
      <c r="R897" s="52"/>
      <c r="S897" s="50"/>
      <c r="T897" s="50"/>
      <c r="U897" s="50"/>
      <c r="V897" s="50"/>
      <c r="W897" s="50"/>
      <c r="X897" s="50"/>
      <c r="Y897" s="50"/>
      <c r="Z897" s="50"/>
      <c r="AA897" s="50"/>
      <c r="AB897" s="50"/>
      <c r="AC897" s="50"/>
      <c r="AD897" s="50"/>
      <c r="AE897" s="50"/>
      <c r="AF897" s="50"/>
      <c r="AG897" s="50"/>
      <c r="AH897" s="50"/>
      <c r="AI897" s="50"/>
      <c r="AJ897" s="50"/>
      <c r="AK897" s="54"/>
    </row>
    <row r="898" spans="2:37" x14ac:dyDescent="0.25">
      <c r="B898" s="309"/>
      <c r="C898" s="309"/>
      <c r="D898" s="309"/>
      <c r="E898" s="309"/>
      <c r="F898" s="309"/>
      <c r="G898" s="309"/>
      <c r="H898" s="309"/>
      <c r="I898" s="51"/>
      <c r="J898" s="50"/>
      <c r="K898" s="50"/>
      <c r="L898" s="269"/>
      <c r="M898" s="49"/>
      <c r="N898" s="50"/>
      <c r="O898" s="86"/>
      <c r="P898" s="50"/>
      <c r="Q898" s="50"/>
      <c r="R898" s="52"/>
      <c r="S898" s="50"/>
      <c r="T898" s="50"/>
      <c r="U898" s="50"/>
      <c r="V898" s="50"/>
      <c r="W898" s="50"/>
      <c r="X898" s="50"/>
      <c r="Y898" s="50"/>
      <c r="Z898" s="50"/>
      <c r="AA898" s="50"/>
      <c r="AB898" s="50"/>
      <c r="AC898" s="50"/>
      <c r="AD898" s="50"/>
      <c r="AE898" s="50"/>
      <c r="AF898" s="50"/>
      <c r="AG898" s="50"/>
      <c r="AH898" s="50"/>
      <c r="AI898" s="50"/>
      <c r="AJ898" s="50"/>
      <c r="AK898" s="54"/>
    </row>
    <row r="899" spans="2:37" x14ac:dyDescent="0.25">
      <c r="B899" s="309"/>
      <c r="C899" s="309"/>
      <c r="D899" s="309"/>
      <c r="E899" s="309"/>
      <c r="F899" s="309"/>
      <c r="G899" s="309"/>
      <c r="H899" s="309"/>
      <c r="I899" s="51"/>
      <c r="J899" s="50"/>
      <c r="K899" s="50"/>
      <c r="L899" s="269"/>
      <c r="M899" s="49"/>
      <c r="N899" s="50"/>
      <c r="O899" s="86"/>
      <c r="P899" s="50"/>
      <c r="Q899" s="50"/>
      <c r="R899" s="52"/>
      <c r="S899" s="50"/>
      <c r="T899" s="50"/>
      <c r="U899" s="50"/>
      <c r="V899" s="50"/>
      <c r="W899" s="50"/>
      <c r="X899" s="50"/>
      <c r="Y899" s="50"/>
      <c r="Z899" s="50"/>
      <c r="AA899" s="50"/>
      <c r="AB899" s="50"/>
      <c r="AC899" s="50"/>
      <c r="AD899" s="50"/>
      <c r="AE899" s="50"/>
      <c r="AF899" s="50"/>
      <c r="AG899" s="50"/>
      <c r="AH899" s="50"/>
      <c r="AI899" s="50"/>
      <c r="AJ899" s="50"/>
      <c r="AK899" s="54"/>
    </row>
    <row r="900" spans="2:37" x14ac:dyDescent="0.25">
      <c r="B900" s="309"/>
      <c r="C900" s="309"/>
      <c r="D900" s="309"/>
      <c r="E900" s="309"/>
      <c r="F900" s="309"/>
      <c r="G900" s="309"/>
      <c r="H900" s="309"/>
      <c r="I900" s="51"/>
      <c r="J900" s="50"/>
      <c r="K900" s="50"/>
      <c r="L900" s="269"/>
      <c r="M900" s="49"/>
      <c r="N900" s="50"/>
      <c r="O900" s="86"/>
      <c r="P900" s="50"/>
      <c r="Q900" s="50"/>
      <c r="R900" s="52"/>
      <c r="S900" s="50"/>
      <c r="T900" s="50"/>
      <c r="U900" s="50"/>
      <c r="V900" s="50"/>
      <c r="W900" s="50"/>
      <c r="X900" s="50"/>
      <c r="Y900" s="50"/>
      <c r="Z900" s="50"/>
      <c r="AA900" s="50"/>
      <c r="AB900" s="50"/>
      <c r="AC900" s="50"/>
      <c r="AD900" s="50"/>
      <c r="AE900" s="50"/>
      <c r="AF900" s="50"/>
      <c r="AG900" s="50"/>
      <c r="AH900" s="50"/>
      <c r="AI900" s="50"/>
      <c r="AJ900" s="50"/>
      <c r="AK900" s="54"/>
    </row>
    <row r="901" spans="2:37" x14ac:dyDescent="0.25">
      <c r="B901" s="309"/>
      <c r="C901" s="309"/>
      <c r="D901" s="309"/>
      <c r="E901" s="309"/>
      <c r="F901" s="309"/>
      <c r="G901" s="309"/>
      <c r="H901" s="309"/>
      <c r="I901" s="51"/>
      <c r="J901" s="50"/>
      <c r="K901" s="50"/>
      <c r="L901" s="269"/>
      <c r="M901" s="49"/>
      <c r="N901" s="50"/>
      <c r="O901" s="86"/>
      <c r="P901" s="50"/>
      <c r="Q901" s="50"/>
      <c r="R901" s="52"/>
      <c r="S901" s="50"/>
      <c r="T901" s="50"/>
      <c r="U901" s="50"/>
      <c r="V901" s="50"/>
      <c r="W901" s="50"/>
      <c r="X901" s="50"/>
      <c r="Y901" s="50"/>
      <c r="Z901" s="50"/>
      <c r="AA901" s="50"/>
      <c r="AB901" s="50"/>
      <c r="AC901" s="50"/>
      <c r="AD901" s="50"/>
      <c r="AE901" s="50"/>
      <c r="AF901" s="50"/>
      <c r="AG901" s="50"/>
      <c r="AH901" s="50"/>
      <c r="AI901" s="50"/>
      <c r="AJ901" s="50"/>
      <c r="AK901" s="54"/>
    </row>
    <row r="902" spans="2:37" x14ac:dyDescent="0.25">
      <c r="B902" s="309"/>
      <c r="C902" s="309"/>
      <c r="D902" s="309"/>
      <c r="E902" s="309"/>
      <c r="F902" s="309"/>
      <c r="G902" s="309"/>
      <c r="H902" s="309"/>
      <c r="I902" s="51"/>
      <c r="J902" s="50"/>
      <c r="K902" s="50"/>
      <c r="L902" s="269"/>
      <c r="M902" s="49"/>
      <c r="N902" s="50"/>
      <c r="O902" s="86"/>
      <c r="P902" s="50"/>
      <c r="Q902" s="50"/>
      <c r="R902" s="52"/>
      <c r="S902" s="50"/>
      <c r="T902" s="50"/>
      <c r="U902" s="50"/>
      <c r="V902" s="50"/>
      <c r="W902" s="50"/>
      <c r="X902" s="50"/>
      <c r="Y902" s="50"/>
      <c r="Z902" s="50"/>
      <c r="AA902" s="50"/>
      <c r="AB902" s="50"/>
      <c r="AC902" s="50"/>
      <c r="AD902" s="50"/>
      <c r="AE902" s="50"/>
      <c r="AF902" s="50"/>
      <c r="AG902" s="50"/>
      <c r="AH902" s="50"/>
      <c r="AI902" s="50"/>
      <c r="AJ902" s="50"/>
      <c r="AK902" s="54"/>
    </row>
    <row r="903" spans="2:37" x14ac:dyDescent="0.25">
      <c r="B903" s="309"/>
      <c r="C903" s="309"/>
      <c r="D903" s="309"/>
      <c r="E903" s="309"/>
      <c r="F903" s="309"/>
      <c r="G903" s="309"/>
      <c r="H903" s="309"/>
      <c r="I903" s="51"/>
      <c r="J903" s="50"/>
      <c r="K903" s="50"/>
      <c r="L903" s="269"/>
      <c r="M903" s="49"/>
      <c r="N903" s="50"/>
      <c r="O903" s="86"/>
      <c r="P903" s="50"/>
      <c r="Q903" s="50"/>
      <c r="R903" s="52"/>
      <c r="S903" s="50"/>
      <c r="T903" s="50"/>
      <c r="U903" s="50"/>
      <c r="V903" s="50"/>
      <c r="W903" s="50"/>
      <c r="X903" s="50"/>
      <c r="Y903" s="50"/>
      <c r="Z903" s="50"/>
      <c r="AA903" s="50"/>
      <c r="AB903" s="50"/>
      <c r="AC903" s="50"/>
      <c r="AD903" s="50"/>
      <c r="AE903" s="50"/>
      <c r="AF903" s="50"/>
      <c r="AG903" s="50"/>
      <c r="AH903" s="50"/>
      <c r="AI903" s="50"/>
      <c r="AJ903" s="50"/>
      <c r="AK903" s="54"/>
    </row>
    <row r="904" spans="2:37" x14ac:dyDescent="0.25">
      <c r="B904" s="309"/>
      <c r="C904" s="309"/>
      <c r="D904" s="309"/>
      <c r="E904" s="309"/>
      <c r="F904" s="309"/>
      <c r="G904" s="309"/>
      <c r="H904" s="309"/>
      <c r="I904" s="51"/>
      <c r="J904" s="50"/>
      <c r="K904" s="50"/>
      <c r="L904" s="269"/>
      <c r="M904" s="49"/>
      <c r="N904" s="50"/>
      <c r="O904" s="86"/>
      <c r="P904" s="50"/>
      <c r="Q904" s="50"/>
      <c r="R904" s="52"/>
      <c r="S904" s="50"/>
      <c r="T904" s="50"/>
      <c r="U904" s="50"/>
      <c r="V904" s="50"/>
      <c r="W904" s="50"/>
      <c r="X904" s="50"/>
      <c r="Y904" s="50"/>
      <c r="Z904" s="50"/>
      <c r="AA904" s="50"/>
      <c r="AB904" s="50"/>
      <c r="AC904" s="50"/>
      <c r="AD904" s="50"/>
      <c r="AE904" s="50"/>
      <c r="AF904" s="50"/>
      <c r="AG904" s="50"/>
      <c r="AH904" s="50"/>
      <c r="AI904" s="50"/>
      <c r="AJ904" s="50"/>
      <c r="AK904" s="54"/>
    </row>
    <row r="905" spans="2:37" x14ac:dyDescent="0.25">
      <c r="B905" s="309"/>
      <c r="C905" s="309"/>
      <c r="D905" s="309"/>
      <c r="E905" s="309"/>
      <c r="F905" s="309"/>
      <c r="G905" s="309"/>
      <c r="H905" s="309"/>
      <c r="I905" s="51"/>
      <c r="J905" s="50"/>
      <c r="K905" s="50"/>
      <c r="L905" s="269"/>
      <c r="M905" s="49"/>
      <c r="N905" s="50"/>
      <c r="O905" s="86"/>
      <c r="P905" s="50"/>
      <c r="Q905" s="50"/>
      <c r="R905" s="52"/>
      <c r="S905" s="50"/>
      <c r="T905" s="50"/>
      <c r="U905" s="50"/>
      <c r="V905" s="50"/>
      <c r="W905" s="50"/>
      <c r="X905" s="50"/>
      <c r="Y905" s="50"/>
      <c r="Z905" s="50"/>
      <c r="AA905" s="50"/>
      <c r="AB905" s="50"/>
      <c r="AC905" s="50"/>
      <c r="AD905" s="50"/>
      <c r="AE905" s="50"/>
      <c r="AF905" s="50"/>
      <c r="AG905" s="50"/>
      <c r="AH905" s="50"/>
      <c r="AI905" s="50"/>
      <c r="AJ905" s="50"/>
      <c r="AK905" s="54"/>
    </row>
    <row r="906" spans="2:37" x14ac:dyDescent="0.25">
      <c r="B906" s="309"/>
      <c r="C906" s="309"/>
      <c r="D906" s="309"/>
      <c r="E906" s="309"/>
      <c r="F906" s="309"/>
      <c r="G906" s="309"/>
      <c r="H906" s="309"/>
      <c r="I906" s="51"/>
      <c r="J906" s="50"/>
      <c r="K906" s="50"/>
      <c r="L906" s="269"/>
      <c r="M906" s="49"/>
      <c r="N906" s="50"/>
      <c r="O906" s="86"/>
      <c r="P906" s="50"/>
      <c r="Q906" s="50"/>
      <c r="R906" s="52"/>
      <c r="S906" s="50"/>
      <c r="T906" s="50"/>
      <c r="U906" s="50"/>
      <c r="V906" s="50"/>
      <c r="W906" s="50"/>
      <c r="X906" s="50"/>
      <c r="Y906" s="50"/>
      <c r="Z906" s="50"/>
      <c r="AA906" s="50"/>
      <c r="AB906" s="50"/>
      <c r="AC906" s="50"/>
      <c r="AD906" s="50"/>
      <c r="AE906" s="50"/>
      <c r="AF906" s="50"/>
      <c r="AG906" s="50"/>
      <c r="AH906" s="50"/>
      <c r="AI906" s="50"/>
      <c r="AJ906" s="50"/>
      <c r="AK906" s="54"/>
    </row>
    <row r="907" spans="2:37" x14ac:dyDescent="0.25">
      <c r="B907" s="309"/>
      <c r="C907" s="309"/>
      <c r="D907" s="309"/>
      <c r="E907" s="309"/>
      <c r="F907" s="309"/>
      <c r="G907" s="309"/>
      <c r="H907" s="309"/>
      <c r="I907" s="51"/>
      <c r="J907" s="50"/>
      <c r="K907" s="50"/>
      <c r="L907" s="269"/>
      <c r="M907" s="49"/>
      <c r="N907" s="50"/>
      <c r="O907" s="86"/>
      <c r="P907" s="50"/>
      <c r="Q907" s="50"/>
      <c r="R907" s="52"/>
      <c r="S907" s="50"/>
      <c r="T907" s="50"/>
      <c r="U907" s="50"/>
      <c r="V907" s="50"/>
      <c r="W907" s="50"/>
      <c r="X907" s="50"/>
      <c r="Y907" s="50"/>
      <c r="Z907" s="50"/>
      <c r="AA907" s="50"/>
      <c r="AB907" s="50"/>
      <c r="AC907" s="50"/>
      <c r="AD907" s="50"/>
      <c r="AE907" s="50"/>
      <c r="AF907" s="50"/>
      <c r="AG907" s="50"/>
      <c r="AH907" s="50"/>
      <c r="AI907" s="50"/>
      <c r="AJ907" s="50"/>
      <c r="AK907" s="54"/>
    </row>
    <row r="908" spans="2:37" x14ac:dyDescent="0.25">
      <c r="B908" s="309"/>
      <c r="C908" s="309"/>
      <c r="D908" s="309"/>
      <c r="E908" s="309"/>
      <c r="F908" s="309"/>
      <c r="G908" s="309"/>
      <c r="H908" s="309"/>
      <c r="I908" s="51"/>
      <c r="J908" s="50"/>
      <c r="K908" s="50"/>
      <c r="L908" s="269"/>
      <c r="M908" s="49"/>
      <c r="N908" s="50"/>
      <c r="O908" s="86"/>
      <c r="P908" s="50"/>
      <c r="Q908" s="50"/>
      <c r="R908" s="52"/>
      <c r="S908" s="50"/>
      <c r="T908" s="50"/>
      <c r="U908" s="50"/>
      <c r="V908" s="50"/>
      <c r="W908" s="50"/>
      <c r="X908" s="50"/>
      <c r="Y908" s="50"/>
      <c r="Z908" s="50"/>
      <c r="AA908" s="50"/>
      <c r="AB908" s="50"/>
      <c r="AC908" s="50"/>
      <c r="AD908" s="50"/>
      <c r="AE908" s="50"/>
      <c r="AF908" s="50"/>
      <c r="AG908" s="50"/>
      <c r="AH908" s="50"/>
      <c r="AI908" s="50"/>
      <c r="AJ908" s="50"/>
      <c r="AK908" s="54"/>
    </row>
    <row r="909" spans="2:37" x14ac:dyDescent="0.25">
      <c r="B909" s="309"/>
      <c r="C909" s="309"/>
      <c r="D909" s="309"/>
      <c r="E909" s="309"/>
      <c r="F909" s="309"/>
      <c r="G909" s="309"/>
      <c r="H909" s="309"/>
      <c r="I909" s="51"/>
      <c r="J909" s="50"/>
      <c r="K909" s="50"/>
      <c r="L909" s="269"/>
      <c r="M909" s="49"/>
      <c r="N909" s="50"/>
      <c r="O909" s="86"/>
      <c r="P909" s="50"/>
      <c r="Q909" s="50"/>
      <c r="R909" s="52"/>
      <c r="S909" s="50"/>
      <c r="T909" s="50"/>
      <c r="U909" s="50"/>
      <c r="V909" s="50"/>
      <c r="W909" s="50"/>
      <c r="X909" s="50"/>
      <c r="Y909" s="50"/>
      <c r="Z909" s="50"/>
      <c r="AA909" s="50"/>
      <c r="AB909" s="50"/>
      <c r="AC909" s="50"/>
      <c r="AD909" s="50"/>
      <c r="AE909" s="50"/>
      <c r="AF909" s="50"/>
      <c r="AG909" s="50"/>
      <c r="AH909" s="50"/>
      <c r="AI909" s="50"/>
      <c r="AJ909" s="50"/>
      <c r="AK909" s="54"/>
    </row>
    <row r="910" spans="2:37" x14ac:dyDescent="0.25">
      <c r="B910" s="309"/>
      <c r="C910" s="309"/>
      <c r="D910" s="309"/>
      <c r="E910" s="309"/>
      <c r="F910" s="309"/>
      <c r="G910" s="309"/>
      <c r="H910" s="309"/>
      <c r="I910" s="51"/>
      <c r="J910" s="50"/>
      <c r="K910" s="50"/>
      <c r="L910" s="269"/>
      <c r="M910" s="49"/>
      <c r="N910" s="50"/>
      <c r="O910" s="86"/>
      <c r="P910" s="50"/>
      <c r="Q910" s="50"/>
      <c r="R910" s="52"/>
      <c r="S910" s="50"/>
      <c r="T910" s="50"/>
      <c r="U910" s="50"/>
      <c r="V910" s="50"/>
      <c r="W910" s="50"/>
      <c r="X910" s="50"/>
      <c r="Y910" s="50"/>
      <c r="Z910" s="50"/>
      <c r="AA910" s="50"/>
      <c r="AB910" s="50"/>
      <c r="AC910" s="50"/>
      <c r="AD910" s="50"/>
      <c r="AE910" s="50"/>
      <c r="AF910" s="50"/>
      <c r="AG910" s="50"/>
      <c r="AH910" s="50"/>
      <c r="AI910" s="50"/>
      <c r="AJ910" s="50"/>
      <c r="AK910" s="54"/>
    </row>
    <row r="911" spans="2:37" x14ac:dyDescent="0.25">
      <c r="B911" s="309"/>
      <c r="C911" s="309"/>
      <c r="D911" s="309"/>
      <c r="E911" s="309"/>
      <c r="F911" s="309"/>
      <c r="G911" s="309"/>
      <c r="H911" s="309"/>
      <c r="I911" s="51"/>
      <c r="J911" s="50"/>
      <c r="K911" s="50"/>
      <c r="L911" s="269"/>
      <c r="M911" s="49"/>
      <c r="N911" s="50"/>
      <c r="O911" s="86"/>
      <c r="P911" s="50"/>
      <c r="Q911" s="50"/>
      <c r="R911" s="52"/>
      <c r="S911" s="50"/>
      <c r="T911" s="50"/>
      <c r="U911" s="50"/>
      <c r="V911" s="50"/>
      <c r="W911" s="50"/>
      <c r="X911" s="50"/>
      <c r="Y911" s="50"/>
      <c r="Z911" s="50"/>
      <c r="AA911" s="50"/>
      <c r="AB911" s="50"/>
      <c r="AC911" s="50"/>
      <c r="AD911" s="50"/>
      <c r="AE911" s="50"/>
      <c r="AF911" s="50"/>
      <c r="AG911" s="50"/>
      <c r="AH911" s="50"/>
      <c r="AI911" s="50"/>
      <c r="AJ911" s="50"/>
      <c r="AK911" s="54"/>
    </row>
    <row r="912" spans="2:37" x14ac:dyDescent="0.25">
      <c r="B912" s="309"/>
      <c r="C912" s="309"/>
      <c r="D912" s="309"/>
      <c r="E912" s="309"/>
      <c r="F912" s="309"/>
      <c r="G912" s="309"/>
      <c r="H912" s="309"/>
      <c r="I912" s="51"/>
      <c r="J912" s="50"/>
      <c r="K912" s="50"/>
      <c r="L912" s="269"/>
      <c r="M912" s="49"/>
      <c r="N912" s="50"/>
      <c r="O912" s="86"/>
      <c r="P912" s="50"/>
      <c r="Q912" s="50"/>
      <c r="R912" s="52"/>
      <c r="S912" s="50"/>
      <c r="T912" s="50"/>
      <c r="U912" s="50"/>
      <c r="V912" s="50"/>
      <c r="W912" s="50"/>
      <c r="X912" s="50"/>
      <c r="Y912" s="50"/>
      <c r="Z912" s="50"/>
      <c r="AA912" s="50"/>
      <c r="AB912" s="50"/>
      <c r="AC912" s="50"/>
      <c r="AD912" s="50"/>
      <c r="AE912" s="50"/>
      <c r="AF912" s="50"/>
      <c r="AG912" s="50"/>
      <c r="AH912" s="50"/>
      <c r="AI912" s="50"/>
      <c r="AJ912" s="50"/>
      <c r="AK912" s="54"/>
    </row>
    <row r="913" spans="2:37" x14ac:dyDescent="0.25">
      <c r="B913" s="309"/>
      <c r="C913" s="309"/>
      <c r="D913" s="309"/>
      <c r="E913" s="309"/>
      <c r="F913" s="309"/>
      <c r="G913" s="309"/>
      <c r="H913" s="309"/>
      <c r="I913" s="51"/>
      <c r="J913" s="50"/>
      <c r="K913" s="50"/>
      <c r="L913" s="269"/>
      <c r="M913" s="49"/>
      <c r="N913" s="50"/>
      <c r="O913" s="86"/>
      <c r="P913" s="50"/>
      <c r="Q913" s="50"/>
      <c r="R913" s="52"/>
      <c r="S913" s="50"/>
      <c r="T913" s="50"/>
      <c r="U913" s="50"/>
      <c r="V913" s="50"/>
      <c r="W913" s="50"/>
      <c r="X913" s="50"/>
      <c r="Y913" s="50"/>
      <c r="Z913" s="50"/>
      <c r="AA913" s="50"/>
      <c r="AB913" s="50"/>
      <c r="AC913" s="50"/>
      <c r="AD913" s="50"/>
      <c r="AE913" s="50"/>
      <c r="AF913" s="50"/>
      <c r="AG913" s="50"/>
      <c r="AH913" s="50"/>
      <c r="AI913" s="50"/>
      <c r="AJ913" s="50"/>
      <c r="AK913" s="54"/>
    </row>
    <row r="914" spans="2:37" x14ac:dyDescent="0.25">
      <c r="B914" s="309"/>
      <c r="C914" s="309"/>
      <c r="D914" s="309"/>
      <c r="E914" s="309"/>
      <c r="F914" s="309"/>
      <c r="G914" s="309"/>
      <c r="H914" s="309"/>
      <c r="I914" s="51"/>
      <c r="J914" s="50"/>
      <c r="K914" s="50"/>
      <c r="L914" s="269"/>
      <c r="M914" s="49"/>
      <c r="N914" s="50"/>
      <c r="O914" s="86"/>
      <c r="P914" s="50"/>
      <c r="Q914" s="50"/>
      <c r="R914" s="52"/>
      <c r="S914" s="50"/>
      <c r="T914" s="50"/>
      <c r="U914" s="50"/>
      <c r="V914" s="50"/>
      <c r="W914" s="50"/>
      <c r="X914" s="50"/>
      <c r="Y914" s="50"/>
      <c r="Z914" s="50"/>
      <c r="AA914" s="50"/>
      <c r="AB914" s="50"/>
      <c r="AC914" s="50"/>
      <c r="AD914" s="50"/>
      <c r="AE914" s="50"/>
      <c r="AF914" s="50"/>
      <c r="AG914" s="50"/>
      <c r="AH914" s="50"/>
      <c r="AI914" s="50"/>
      <c r="AJ914" s="50"/>
      <c r="AK914" s="54"/>
    </row>
    <row r="915" spans="2:37" x14ac:dyDescent="0.25">
      <c r="B915" s="309"/>
      <c r="C915" s="309"/>
      <c r="D915" s="309"/>
      <c r="E915" s="309"/>
      <c r="F915" s="309"/>
      <c r="G915" s="309"/>
      <c r="H915" s="309"/>
      <c r="I915" s="51"/>
      <c r="J915" s="50"/>
      <c r="K915" s="50"/>
      <c r="L915" s="269"/>
      <c r="M915" s="49"/>
      <c r="N915" s="50"/>
      <c r="O915" s="86"/>
      <c r="P915" s="50"/>
      <c r="Q915" s="50"/>
      <c r="R915" s="52"/>
      <c r="S915" s="50"/>
      <c r="T915" s="50"/>
      <c r="U915" s="50"/>
      <c r="V915" s="50"/>
      <c r="W915" s="50"/>
      <c r="X915" s="50"/>
      <c r="Y915" s="50"/>
      <c r="Z915" s="50"/>
      <c r="AA915" s="50"/>
      <c r="AB915" s="50"/>
      <c r="AC915" s="50"/>
      <c r="AD915" s="50"/>
      <c r="AE915" s="50"/>
      <c r="AF915" s="50"/>
      <c r="AG915" s="50"/>
      <c r="AH915" s="50"/>
      <c r="AI915" s="50"/>
      <c r="AJ915" s="50"/>
      <c r="AK915" s="54"/>
    </row>
    <row r="916" spans="2:37" x14ac:dyDescent="0.25">
      <c r="B916" s="309"/>
      <c r="C916" s="309"/>
      <c r="D916" s="309"/>
      <c r="E916" s="309"/>
      <c r="F916" s="309"/>
      <c r="G916" s="309"/>
      <c r="H916" s="309"/>
      <c r="I916" s="51"/>
      <c r="J916" s="50"/>
      <c r="K916" s="50"/>
      <c r="L916" s="269"/>
      <c r="M916" s="49"/>
      <c r="N916" s="50"/>
      <c r="O916" s="86"/>
      <c r="P916" s="50"/>
      <c r="Q916" s="50"/>
      <c r="R916" s="52"/>
      <c r="S916" s="50"/>
      <c r="T916" s="50"/>
      <c r="U916" s="50"/>
      <c r="V916" s="50"/>
      <c r="W916" s="50"/>
      <c r="X916" s="50"/>
      <c r="Y916" s="50"/>
      <c r="Z916" s="50"/>
      <c r="AA916" s="50"/>
      <c r="AB916" s="50"/>
      <c r="AC916" s="50"/>
      <c r="AD916" s="50"/>
      <c r="AE916" s="50"/>
      <c r="AF916" s="50"/>
      <c r="AG916" s="50"/>
      <c r="AH916" s="50"/>
      <c r="AI916" s="50"/>
      <c r="AJ916" s="50"/>
      <c r="AK916" s="54"/>
    </row>
    <row r="917" spans="2:37" x14ac:dyDescent="0.25">
      <c r="B917" s="309"/>
      <c r="C917" s="309"/>
      <c r="D917" s="309"/>
      <c r="E917" s="309"/>
      <c r="F917" s="309"/>
      <c r="G917" s="309"/>
      <c r="H917" s="309"/>
      <c r="I917" s="51"/>
      <c r="J917" s="50"/>
      <c r="K917" s="50"/>
      <c r="L917" s="269"/>
      <c r="M917" s="49"/>
      <c r="N917" s="50"/>
      <c r="O917" s="86"/>
      <c r="P917" s="50"/>
      <c r="Q917" s="50"/>
      <c r="R917" s="52"/>
      <c r="S917" s="50"/>
      <c r="T917" s="50"/>
      <c r="U917" s="50"/>
      <c r="V917" s="50"/>
      <c r="W917" s="50"/>
      <c r="X917" s="50"/>
      <c r="Y917" s="50"/>
      <c r="Z917" s="50"/>
      <c r="AA917" s="50"/>
      <c r="AB917" s="50"/>
      <c r="AC917" s="50"/>
      <c r="AD917" s="50"/>
      <c r="AE917" s="50"/>
      <c r="AF917" s="50"/>
      <c r="AG917" s="50"/>
      <c r="AH917" s="50"/>
      <c r="AI917" s="50"/>
      <c r="AJ917" s="50"/>
      <c r="AK917" s="54"/>
    </row>
    <row r="918" spans="2:37" x14ac:dyDescent="0.25">
      <c r="B918" s="309"/>
      <c r="C918" s="309"/>
      <c r="D918" s="309"/>
      <c r="E918" s="309"/>
      <c r="F918" s="309"/>
      <c r="G918" s="309"/>
      <c r="H918" s="309"/>
      <c r="I918" s="51"/>
      <c r="J918" s="50"/>
      <c r="K918" s="50"/>
      <c r="L918" s="269"/>
      <c r="M918" s="49"/>
      <c r="N918" s="50"/>
      <c r="O918" s="86"/>
      <c r="P918" s="50"/>
      <c r="Q918" s="50"/>
      <c r="R918" s="52"/>
      <c r="S918" s="50"/>
      <c r="T918" s="50"/>
      <c r="U918" s="50"/>
      <c r="V918" s="50"/>
      <c r="W918" s="50"/>
      <c r="X918" s="50"/>
      <c r="Y918" s="50"/>
      <c r="Z918" s="50"/>
      <c r="AA918" s="50"/>
      <c r="AB918" s="50"/>
      <c r="AC918" s="50"/>
      <c r="AD918" s="50"/>
      <c r="AE918" s="50"/>
      <c r="AF918" s="50"/>
      <c r="AG918" s="50"/>
      <c r="AH918" s="50"/>
      <c r="AI918" s="50"/>
      <c r="AJ918" s="50"/>
      <c r="AK918" s="54"/>
    </row>
    <row r="919" spans="2:37" x14ac:dyDescent="0.25">
      <c r="B919" s="309"/>
      <c r="C919" s="309"/>
      <c r="D919" s="309"/>
      <c r="E919" s="309"/>
      <c r="F919" s="309"/>
      <c r="G919" s="309"/>
      <c r="H919" s="309"/>
      <c r="I919" s="51"/>
      <c r="J919" s="50"/>
      <c r="K919" s="50"/>
      <c r="L919" s="269"/>
      <c r="M919" s="49"/>
      <c r="N919" s="50"/>
      <c r="O919" s="86"/>
      <c r="P919" s="50"/>
      <c r="Q919" s="50"/>
      <c r="R919" s="52"/>
      <c r="S919" s="50"/>
      <c r="T919" s="50"/>
      <c r="U919" s="50"/>
      <c r="V919" s="50"/>
      <c r="W919" s="50"/>
      <c r="X919" s="50"/>
      <c r="Y919" s="50"/>
      <c r="Z919" s="50"/>
      <c r="AA919" s="50"/>
      <c r="AB919" s="50"/>
      <c r="AC919" s="50"/>
      <c r="AD919" s="50"/>
      <c r="AE919" s="50"/>
      <c r="AF919" s="50"/>
      <c r="AG919" s="50"/>
      <c r="AH919" s="50"/>
      <c r="AI919" s="50"/>
      <c r="AJ919" s="50"/>
      <c r="AK919" s="54"/>
    </row>
    <row r="920" spans="2:37" x14ac:dyDescent="0.25">
      <c r="B920" s="309"/>
      <c r="C920" s="309"/>
      <c r="D920" s="309"/>
      <c r="E920" s="309"/>
      <c r="F920" s="309"/>
      <c r="G920" s="309"/>
      <c r="H920" s="309"/>
      <c r="I920" s="51"/>
      <c r="J920" s="50"/>
      <c r="K920" s="50"/>
      <c r="L920" s="269"/>
      <c r="M920" s="49"/>
      <c r="N920" s="50"/>
      <c r="O920" s="86"/>
      <c r="P920" s="50"/>
      <c r="Q920" s="50"/>
      <c r="R920" s="52"/>
      <c r="S920" s="50"/>
      <c r="T920" s="50"/>
      <c r="U920" s="50"/>
      <c r="V920" s="50"/>
      <c r="W920" s="50"/>
      <c r="X920" s="50"/>
      <c r="Y920" s="50"/>
      <c r="Z920" s="50"/>
      <c r="AA920" s="50"/>
      <c r="AB920" s="50"/>
      <c r="AC920" s="50"/>
      <c r="AD920" s="50"/>
      <c r="AE920" s="50"/>
      <c r="AF920" s="50"/>
      <c r="AG920" s="50"/>
      <c r="AH920" s="50"/>
      <c r="AI920" s="50"/>
      <c r="AJ920" s="50"/>
      <c r="AK920" s="54"/>
    </row>
    <row r="921" spans="2:37" x14ac:dyDescent="0.25">
      <c r="B921" s="309"/>
      <c r="C921" s="309"/>
      <c r="D921" s="309"/>
      <c r="E921" s="309"/>
      <c r="F921" s="309"/>
      <c r="G921" s="309"/>
      <c r="H921" s="309"/>
      <c r="I921" s="51"/>
      <c r="J921" s="50"/>
      <c r="K921" s="50"/>
      <c r="L921" s="269"/>
      <c r="M921" s="49"/>
      <c r="N921" s="50"/>
      <c r="O921" s="86"/>
      <c r="P921" s="50"/>
      <c r="Q921" s="50"/>
      <c r="R921" s="52"/>
      <c r="S921" s="50"/>
      <c r="T921" s="50"/>
      <c r="U921" s="50"/>
      <c r="V921" s="50"/>
      <c r="W921" s="50"/>
      <c r="X921" s="50"/>
      <c r="Y921" s="50"/>
      <c r="Z921" s="50"/>
      <c r="AA921" s="50"/>
      <c r="AB921" s="50"/>
      <c r="AC921" s="50"/>
      <c r="AD921" s="50"/>
      <c r="AE921" s="50"/>
      <c r="AF921" s="50"/>
      <c r="AG921" s="50"/>
      <c r="AH921" s="50"/>
      <c r="AI921" s="50"/>
      <c r="AJ921" s="50"/>
      <c r="AK921" s="54"/>
    </row>
    <row r="922" spans="2:37" x14ac:dyDescent="0.25">
      <c r="B922" s="309"/>
      <c r="C922" s="309"/>
      <c r="D922" s="309"/>
      <c r="E922" s="309"/>
      <c r="F922" s="309"/>
      <c r="G922" s="309"/>
      <c r="H922" s="309"/>
      <c r="I922" s="51"/>
      <c r="J922" s="50"/>
      <c r="K922" s="50"/>
      <c r="L922" s="269"/>
      <c r="M922" s="49"/>
      <c r="N922" s="50"/>
      <c r="O922" s="86"/>
      <c r="P922" s="50"/>
      <c r="Q922" s="50"/>
      <c r="R922" s="52"/>
      <c r="S922" s="50"/>
      <c r="T922" s="50"/>
      <c r="U922" s="50"/>
      <c r="V922" s="50"/>
      <c r="W922" s="50"/>
      <c r="X922" s="50"/>
      <c r="Y922" s="50"/>
      <c r="Z922" s="50"/>
      <c r="AA922" s="50"/>
      <c r="AB922" s="50"/>
      <c r="AC922" s="50"/>
      <c r="AD922" s="50"/>
      <c r="AE922" s="50"/>
      <c r="AF922" s="50"/>
      <c r="AG922" s="50"/>
      <c r="AH922" s="50"/>
      <c r="AI922" s="50"/>
      <c r="AJ922" s="50"/>
      <c r="AK922" s="54"/>
    </row>
    <row r="923" spans="2:37" x14ac:dyDescent="0.25">
      <c r="B923" s="309"/>
      <c r="C923" s="309"/>
      <c r="D923" s="309"/>
      <c r="E923" s="309"/>
      <c r="F923" s="309"/>
      <c r="G923" s="309"/>
      <c r="H923" s="309"/>
      <c r="I923" s="51"/>
      <c r="J923" s="50"/>
      <c r="K923" s="50"/>
      <c r="L923" s="269"/>
      <c r="M923" s="49"/>
      <c r="N923" s="50"/>
      <c r="O923" s="86"/>
      <c r="P923" s="50"/>
      <c r="Q923" s="50"/>
      <c r="R923" s="52"/>
      <c r="S923" s="50"/>
      <c r="T923" s="50"/>
      <c r="U923" s="50"/>
      <c r="V923" s="50"/>
      <c r="W923" s="50"/>
      <c r="X923" s="50"/>
      <c r="Y923" s="50"/>
      <c r="Z923" s="50"/>
      <c r="AA923" s="50"/>
      <c r="AB923" s="50"/>
      <c r="AC923" s="50"/>
      <c r="AD923" s="50"/>
      <c r="AE923" s="50"/>
      <c r="AF923" s="50"/>
      <c r="AG923" s="50"/>
      <c r="AH923" s="50"/>
      <c r="AI923" s="50"/>
      <c r="AJ923" s="50"/>
      <c r="AK923" s="54"/>
    </row>
    <row r="924" spans="2:37" x14ac:dyDescent="0.25">
      <c r="B924" s="309"/>
      <c r="C924" s="309"/>
      <c r="D924" s="309"/>
      <c r="E924" s="309"/>
      <c r="F924" s="309"/>
      <c r="G924" s="309"/>
      <c r="H924" s="309"/>
      <c r="I924" s="51"/>
      <c r="J924" s="50"/>
      <c r="K924" s="50"/>
      <c r="L924" s="269"/>
      <c r="M924" s="49"/>
      <c r="N924" s="50"/>
      <c r="O924" s="86"/>
      <c r="P924" s="50"/>
      <c r="Q924" s="50"/>
      <c r="R924" s="52"/>
      <c r="S924" s="50"/>
      <c r="T924" s="50"/>
      <c r="U924" s="50"/>
      <c r="V924" s="50"/>
      <c r="W924" s="50"/>
      <c r="X924" s="50"/>
      <c r="Y924" s="50"/>
      <c r="Z924" s="50"/>
      <c r="AA924" s="50"/>
      <c r="AB924" s="50"/>
      <c r="AC924" s="50"/>
      <c r="AD924" s="50"/>
      <c r="AE924" s="50"/>
      <c r="AF924" s="50"/>
      <c r="AG924" s="50"/>
      <c r="AH924" s="50"/>
      <c r="AI924" s="50"/>
      <c r="AJ924" s="50"/>
      <c r="AK924" s="54"/>
    </row>
    <row r="925" spans="2:37" x14ac:dyDescent="0.25">
      <c r="B925" s="309"/>
      <c r="C925" s="309"/>
      <c r="D925" s="309"/>
      <c r="E925" s="309"/>
      <c r="F925" s="309"/>
      <c r="G925" s="309"/>
      <c r="H925" s="309"/>
      <c r="I925" s="51"/>
      <c r="J925" s="50"/>
      <c r="K925" s="50"/>
      <c r="L925" s="269"/>
      <c r="M925" s="49"/>
      <c r="N925" s="50"/>
      <c r="O925" s="86"/>
      <c r="P925" s="50"/>
      <c r="Q925" s="50"/>
      <c r="R925" s="52"/>
      <c r="S925" s="50"/>
      <c r="T925" s="50"/>
      <c r="U925" s="50"/>
      <c r="V925" s="50"/>
      <c r="W925" s="50"/>
      <c r="X925" s="50"/>
      <c r="Y925" s="50"/>
      <c r="Z925" s="50"/>
      <c r="AA925" s="50"/>
      <c r="AB925" s="50"/>
      <c r="AC925" s="50"/>
      <c r="AD925" s="50"/>
      <c r="AE925" s="50"/>
      <c r="AF925" s="50"/>
      <c r="AG925" s="50"/>
      <c r="AH925" s="50"/>
      <c r="AI925" s="50"/>
      <c r="AJ925" s="50"/>
      <c r="AK925" s="54"/>
    </row>
    <row r="926" spans="2:37" x14ac:dyDescent="0.25">
      <c r="B926" s="309"/>
      <c r="C926" s="309"/>
      <c r="D926" s="309"/>
      <c r="E926" s="309"/>
      <c r="F926" s="309"/>
      <c r="G926" s="309"/>
      <c r="H926" s="309"/>
      <c r="I926" s="51"/>
      <c r="J926" s="50"/>
      <c r="K926" s="50"/>
      <c r="L926" s="269"/>
      <c r="M926" s="49"/>
      <c r="N926" s="50"/>
      <c r="O926" s="86"/>
      <c r="P926" s="50"/>
      <c r="Q926" s="50"/>
      <c r="R926" s="52"/>
      <c r="S926" s="50"/>
      <c r="T926" s="50"/>
      <c r="U926" s="50"/>
      <c r="V926" s="50"/>
      <c r="W926" s="50"/>
      <c r="X926" s="50"/>
      <c r="Y926" s="50"/>
      <c r="Z926" s="50"/>
      <c r="AA926" s="50"/>
      <c r="AB926" s="50"/>
      <c r="AC926" s="50"/>
      <c r="AD926" s="50"/>
      <c r="AE926" s="50"/>
      <c r="AF926" s="50"/>
      <c r="AG926" s="50"/>
      <c r="AH926" s="50"/>
      <c r="AI926" s="50"/>
      <c r="AJ926" s="50"/>
      <c r="AK926" s="54"/>
    </row>
    <row r="927" spans="2:37" x14ac:dyDescent="0.25">
      <c r="B927" s="309"/>
      <c r="C927" s="309"/>
      <c r="D927" s="309"/>
      <c r="E927" s="309"/>
      <c r="F927" s="309"/>
      <c r="G927" s="309"/>
      <c r="H927" s="309"/>
      <c r="I927" s="51"/>
      <c r="J927" s="50"/>
      <c r="K927" s="50"/>
      <c r="L927" s="269"/>
      <c r="M927" s="49"/>
      <c r="N927" s="50"/>
      <c r="O927" s="86"/>
      <c r="P927" s="50"/>
      <c r="Q927" s="50"/>
      <c r="R927" s="52"/>
      <c r="S927" s="50"/>
      <c r="T927" s="50"/>
      <c r="U927" s="50"/>
      <c r="V927" s="50"/>
      <c r="W927" s="50"/>
      <c r="X927" s="50"/>
      <c r="Y927" s="50"/>
      <c r="Z927" s="50"/>
      <c r="AA927" s="50"/>
      <c r="AB927" s="50"/>
      <c r="AC927" s="50"/>
      <c r="AD927" s="50"/>
      <c r="AE927" s="50"/>
      <c r="AF927" s="50"/>
      <c r="AG927" s="50"/>
      <c r="AH927" s="50"/>
      <c r="AI927" s="50"/>
      <c r="AJ927" s="50"/>
      <c r="AK927" s="54"/>
    </row>
    <row r="928" spans="2:37" x14ac:dyDescent="0.25">
      <c r="B928" s="309"/>
      <c r="C928" s="309"/>
      <c r="D928" s="309"/>
      <c r="E928" s="309"/>
      <c r="F928" s="309"/>
      <c r="G928" s="309"/>
      <c r="H928" s="309"/>
      <c r="I928" s="51"/>
      <c r="J928" s="50"/>
      <c r="K928" s="50"/>
      <c r="L928" s="269"/>
      <c r="M928" s="49"/>
      <c r="N928" s="50"/>
      <c r="O928" s="86"/>
      <c r="P928" s="50"/>
      <c r="Q928" s="50"/>
      <c r="R928" s="52"/>
      <c r="S928" s="50"/>
      <c r="T928" s="50"/>
      <c r="U928" s="50"/>
      <c r="V928" s="50"/>
      <c r="W928" s="50"/>
      <c r="X928" s="50"/>
      <c r="Y928" s="50"/>
      <c r="Z928" s="50"/>
      <c r="AA928" s="50"/>
      <c r="AB928" s="50"/>
      <c r="AC928" s="50"/>
      <c r="AD928" s="50"/>
      <c r="AE928" s="50"/>
      <c r="AF928" s="50"/>
      <c r="AG928" s="50"/>
      <c r="AH928" s="50"/>
      <c r="AI928" s="50"/>
      <c r="AJ928" s="50"/>
      <c r="AK928" s="54"/>
    </row>
    <row r="929" spans="2:37" x14ac:dyDescent="0.25">
      <c r="B929" s="309"/>
      <c r="C929" s="309"/>
      <c r="D929" s="309"/>
      <c r="E929" s="309"/>
      <c r="F929" s="309"/>
      <c r="G929" s="309"/>
      <c r="H929" s="309"/>
      <c r="I929" s="51"/>
      <c r="J929" s="50"/>
      <c r="K929" s="50"/>
      <c r="L929" s="269"/>
      <c r="M929" s="49"/>
      <c r="N929" s="50"/>
      <c r="O929" s="86"/>
      <c r="P929" s="50"/>
      <c r="Q929" s="50"/>
      <c r="R929" s="52"/>
      <c r="S929" s="50"/>
      <c r="T929" s="50"/>
      <c r="U929" s="50"/>
      <c r="V929" s="50"/>
      <c r="W929" s="50"/>
      <c r="X929" s="50"/>
      <c r="Y929" s="50"/>
      <c r="Z929" s="50"/>
      <c r="AA929" s="50"/>
      <c r="AB929" s="50"/>
      <c r="AC929" s="50"/>
      <c r="AD929" s="50"/>
      <c r="AE929" s="50"/>
      <c r="AF929" s="50"/>
      <c r="AG929" s="50"/>
      <c r="AH929" s="50"/>
      <c r="AI929" s="50"/>
      <c r="AJ929" s="50"/>
      <c r="AK929" s="54"/>
    </row>
    <row r="930" spans="2:37" x14ac:dyDescent="0.25">
      <c r="B930" s="309"/>
      <c r="C930" s="309"/>
      <c r="D930" s="309"/>
      <c r="E930" s="309"/>
      <c r="F930" s="309"/>
      <c r="G930" s="309"/>
      <c r="H930" s="309"/>
      <c r="I930" s="51"/>
      <c r="J930" s="50"/>
      <c r="K930" s="50"/>
      <c r="L930" s="269"/>
      <c r="M930" s="49"/>
      <c r="N930" s="50"/>
      <c r="O930" s="86"/>
      <c r="P930" s="50"/>
      <c r="Q930" s="50"/>
      <c r="R930" s="52"/>
      <c r="S930" s="50"/>
      <c r="T930" s="50"/>
      <c r="U930" s="50"/>
      <c r="V930" s="50"/>
      <c r="W930" s="50"/>
      <c r="X930" s="50"/>
      <c r="Y930" s="50"/>
      <c r="Z930" s="50"/>
      <c r="AA930" s="50"/>
      <c r="AB930" s="50"/>
      <c r="AC930" s="50"/>
      <c r="AD930" s="50"/>
      <c r="AE930" s="50"/>
      <c r="AF930" s="50"/>
      <c r="AG930" s="50"/>
      <c r="AH930" s="50"/>
      <c r="AI930" s="50"/>
      <c r="AJ930" s="50"/>
      <c r="AK930" s="54"/>
    </row>
    <row r="931" spans="2:37" x14ac:dyDescent="0.25">
      <c r="B931" s="309"/>
      <c r="C931" s="309"/>
      <c r="D931" s="309"/>
      <c r="E931" s="309"/>
      <c r="F931" s="309"/>
      <c r="G931" s="309"/>
      <c r="H931" s="309"/>
      <c r="I931" s="51"/>
      <c r="J931" s="50"/>
      <c r="K931" s="50"/>
      <c r="L931" s="269"/>
      <c r="M931" s="49"/>
      <c r="N931" s="50"/>
      <c r="O931" s="86"/>
      <c r="P931" s="50"/>
      <c r="Q931" s="50"/>
      <c r="R931" s="52"/>
      <c r="S931" s="50"/>
      <c r="T931" s="50"/>
      <c r="U931" s="50"/>
      <c r="V931" s="50"/>
      <c r="W931" s="50"/>
      <c r="X931" s="50"/>
      <c r="Y931" s="50"/>
      <c r="Z931" s="50"/>
      <c r="AA931" s="50"/>
      <c r="AB931" s="50"/>
      <c r="AC931" s="50"/>
      <c r="AD931" s="50"/>
      <c r="AE931" s="50"/>
      <c r="AF931" s="50"/>
      <c r="AG931" s="50"/>
      <c r="AH931" s="50"/>
      <c r="AI931" s="50"/>
      <c r="AJ931" s="50"/>
      <c r="AK931" s="54"/>
    </row>
    <row r="932" spans="2:37" x14ac:dyDescent="0.25">
      <c r="B932" s="309"/>
      <c r="C932" s="309"/>
      <c r="D932" s="309"/>
      <c r="E932" s="309"/>
      <c r="F932" s="309"/>
      <c r="G932" s="309"/>
      <c r="H932" s="309"/>
      <c r="I932" s="51"/>
      <c r="J932" s="50"/>
      <c r="K932" s="50"/>
      <c r="L932" s="269"/>
      <c r="M932" s="49"/>
      <c r="N932" s="50"/>
      <c r="O932" s="86"/>
      <c r="P932" s="50"/>
      <c r="Q932" s="50"/>
      <c r="R932" s="52"/>
      <c r="S932" s="50"/>
      <c r="T932" s="50"/>
      <c r="U932" s="50"/>
      <c r="V932" s="50"/>
      <c r="W932" s="50"/>
      <c r="X932" s="50"/>
      <c r="Y932" s="50"/>
      <c r="Z932" s="50"/>
      <c r="AA932" s="50"/>
      <c r="AB932" s="50"/>
      <c r="AC932" s="50"/>
      <c r="AD932" s="50"/>
      <c r="AE932" s="50"/>
      <c r="AF932" s="50"/>
      <c r="AG932" s="50"/>
      <c r="AH932" s="50"/>
      <c r="AI932" s="50"/>
      <c r="AJ932" s="50"/>
      <c r="AK932" s="54"/>
    </row>
    <row r="933" spans="2:37" x14ac:dyDescent="0.25">
      <c r="B933" s="309"/>
      <c r="C933" s="309"/>
      <c r="D933" s="309"/>
      <c r="E933" s="309"/>
      <c r="F933" s="309"/>
      <c r="G933" s="309"/>
      <c r="H933" s="309"/>
      <c r="I933" s="51"/>
      <c r="J933" s="50"/>
      <c r="K933" s="50"/>
      <c r="L933" s="269"/>
      <c r="M933" s="49"/>
      <c r="N933" s="50"/>
      <c r="O933" s="86"/>
      <c r="P933" s="50"/>
      <c r="Q933" s="50"/>
      <c r="R933" s="52"/>
      <c r="S933" s="50"/>
      <c r="T933" s="50"/>
      <c r="U933" s="50"/>
      <c r="V933" s="50"/>
      <c r="W933" s="50"/>
      <c r="X933" s="50"/>
      <c r="Y933" s="50"/>
      <c r="Z933" s="50"/>
      <c r="AA933" s="50"/>
      <c r="AB933" s="50"/>
      <c r="AC933" s="50"/>
      <c r="AD933" s="50"/>
      <c r="AE933" s="50"/>
      <c r="AF933" s="50"/>
      <c r="AG933" s="50"/>
      <c r="AH933" s="50"/>
      <c r="AI933" s="50"/>
      <c r="AJ933" s="50"/>
      <c r="AK933" s="54"/>
    </row>
    <row r="934" spans="2:37" x14ac:dyDescent="0.25">
      <c r="B934" s="309"/>
      <c r="C934" s="309"/>
      <c r="D934" s="309"/>
      <c r="E934" s="309"/>
      <c r="F934" s="309"/>
      <c r="G934" s="309"/>
      <c r="H934" s="309"/>
      <c r="I934" s="51"/>
      <c r="J934" s="50"/>
      <c r="K934" s="50"/>
      <c r="L934" s="269"/>
      <c r="M934" s="49"/>
      <c r="N934" s="50"/>
      <c r="O934" s="86"/>
      <c r="P934" s="50"/>
      <c r="Q934" s="50"/>
      <c r="R934" s="52"/>
      <c r="S934" s="50"/>
      <c r="T934" s="50"/>
      <c r="U934" s="50"/>
      <c r="V934" s="50"/>
      <c r="W934" s="50"/>
      <c r="X934" s="50"/>
      <c r="Y934" s="50"/>
      <c r="Z934" s="50"/>
      <c r="AA934" s="50"/>
      <c r="AB934" s="50"/>
      <c r="AC934" s="50"/>
      <c r="AD934" s="50"/>
      <c r="AE934" s="50"/>
      <c r="AF934" s="50"/>
      <c r="AG934" s="50"/>
      <c r="AH934" s="50"/>
      <c r="AI934" s="50"/>
      <c r="AJ934" s="50"/>
      <c r="AK934" s="54"/>
    </row>
    <row r="935" spans="2:37" x14ac:dyDescent="0.25">
      <c r="B935" s="309"/>
      <c r="C935" s="309"/>
      <c r="D935" s="309"/>
      <c r="E935" s="309"/>
      <c r="F935" s="309"/>
      <c r="G935" s="309"/>
      <c r="H935" s="309"/>
      <c r="I935" s="51"/>
      <c r="J935" s="50"/>
      <c r="K935" s="50"/>
      <c r="L935" s="269"/>
      <c r="M935" s="49"/>
      <c r="N935" s="50"/>
      <c r="O935" s="86"/>
      <c r="P935" s="50"/>
      <c r="Q935" s="50"/>
      <c r="R935" s="52"/>
      <c r="S935" s="50"/>
      <c r="T935" s="50"/>
      <c r="U935" s="50"/>
      <c r="V935" s="50"/>
      <c r="W935" s="50"/>
      <c r="X935" s="50"/>
      <c r="Y935" s="50"/>
      <c r="Z935" s="50"/>
      <c r="AA935" s="50"/>
      <c r="AB935" s="50"/>
      <c r="AC935" s="50"/>
      <c r="AD935" s="50"/>
      <c r="AE935" s="50"/>
      <c r="AF935" s="50"/>
      <c r="AG935" s="50"/>
      <c r="AH935" s="50"/>
      <c r="AI935" s="50"/>
      <c r="AJ935" s="50"/>
      <c r="AK935" s="54"/>
    </row>
    <row r="936" spans="2:37" x14ac:dyDescent="0.25">
      <c r="B936" s="309"/>
      <c r="C936" s="309"/>
      <c r="D936" s="309"/>
      <c r="E936" s="309"/>
      <c r="F936" s="309"/>
      <c r="G936" s="309"/>
      <c r="H936" s="309"/>
      <c r="I936" s="51"/>
      <c r="J936" s="50"/>
      <c r="K936" s="50"/>
      <c r="L936" s="269"/>
      <c r="M936" s="49"/>
      <c r="N936" s="50"/>
      <c r="O936" s="86"/>
      <c r="P936" s="50"/>
      <c r="Q936" s="50"/>
      <c r="R936" s="52"/>
      <c r="S936" s="50"/>
      <c r="T936" s="50"/>
      <c r="U936" s="50"/>
      <c r="V936" s="50"/>
      <c r="W936" s="50"/>
      <c r="X936" s="50"/>
      <c r="Y936" s="50"/>
      <c r="Z936" s="50"/>
      <c r="AA936" s="50"/>
      <c r="AB936" s="50"/>
      <c r="AC936" s="50"/>
      <c r="AD936" s="50"/>
      <c r="AE936" s="50"/>
      <c r="AF936" s="50"/>
      <c r="AG936" s="50"/>
      <c r="AH936" s="50"/>
      <c r="AI936" s="50"/>
      <c r="AJ936" s="50"/>
      <c r="AK936" s="54"/>
    </row>
    <row r="937" spans="2:37" x14ac:dyDescent="0.25">
      <c r="B937" s="309"/>
      <c r="C937" s="309"/>
      <c r="D937" s="309"/>
      <c r="E937" s="309"/>
      <c r="F937" s="309"/>
      <c r="G937" s="309"/>
      <c r="H937" s="309"/>
      <c r="I937" s="51"/>
      <c r="J937" s="50"/>
      <c r="K937" s="50"/>
      <c r="L937" s="269"/>
      <c r="M937" s="49"/>
      <c r="N937" s="50"/>
      <c r="O937" s="86"/>
      <c r="P937" s="50"/>
      <c r="Q937" s="50"/>
      <c r="R937" s="52"/>
      <c r="S937" s="50"/>
      <c r="T937" s="50"/>
      <c r="U937" s="50"/>
      <c r="V937" s="50"/>
      <c r="W937" s="50"/>
      <c r="X937" s="50"/>
      <c r="Y937" s="50"/>
      <c r="Z937" s="50"/>
      <c r="AA937" s="50"/>
      <c r="AB937" s="50"/>
      <c r="AC937" s="50"/>
      <c r="AD937" s="50"/>
      <c r="AE937" s="50"/>
      <c r="AF937" s="50"/>
      <c r="AG937" s="50"/>
      <c r="AH937" s="50"/>
      <c r="AI937" s="50"/>
      <c r="AJ937" s="50"/>
      <c r="AK937" s="54"/>
    </row>
    <row r="938" spans="2:37" x14ac:dyDescent="0.25">
      <c r="B938" s="309"/>
      <c r="C938" s="309"/>
      <c r="D938" s="309"/>
      <c r="E938" s="309"/>
      <c r="F938" s="309"/>
      <c r="G938" s="309"/>
      <c r="H938" s="309"/>
      <c r="I938" s="51"/>
      <c r="J938" s="50"/>
      <c r="K938" s="50"/>
      <c r="L938" s="269"/>
      <c r="M938" s="49"/>
      <c r="N938" s="50"/>
      <c r="O938" s="86"/>
      <c r="P938" s="50"/>
      <c r="Q938" s="50"/>
      <c r="R938" s="52"/>
      <c r="S938" s="50"/>
      <c r="T938" s="50"/>
      <c r="U938" s="50"/>
      <c r="V938" s="50"/>
      <c r="W938" s="50"/>
      <c r="X938" s="50"/>
      <c r="Y938" s="50"/>
      <c r="Z938" s="50"/>
      <c r="AA938" s="50"/>
      <c r="AB938" s="50"/>
      <c r="AC938" s="50"/>
      <c r="AD938" s="50"/>
      <c r="AE938" s="50"/>
      <c r="AF938" s="50"/>
      <c r="AG938" s="50"/>
      <c r="AH938" s="50"/>
      <c r="AI938" s="50"/>
      <c r="AJ938" s="50"/>
      <c r="AK938" s="54"/>
    </row>
    <row r="939" spans="2:37" x14ac:dyDescent="0.25">
      <c r="B939" s="309"/>
      <c r="C939" s="309"/>
      <c r="D939" s="309"/>
      <c r="E939" s="309"/>
      <c r="F939" s="309"/>
      <c r="G939" s="309"/>
      <c r="H939" s="309"/>
      <c r="I939" s="51"/>
      <c r="J939" s="50"/>
      <c r="K939" s="50"/>
      <c r="L939" s="269"/>
      <c r="M939" s="49"/>
      <c r="N939" s="50"/>
      <c r="O939" s="86"/>
      <c r="P939" s="50"/>
      <c r="Q939" s="50"/>
      <c r="R939" s="52"/>
      <c r="S939" s="50"/>
      <c r="T939" s="50"/>
      <c r="U939" s="50"/>
      <c r="V939" s="50"/>
      <c r="W939" s="50"/>
      <c r="X939" s="50"/>
      <c r="Y939" s="50"/>
      <c r="Z939" s="50"/>
      <c r="AA939" s="50"/>
      <c r="AB939" s="50"/>
      <c r="AC939" s="50"/>
      <c r="AD939" s="50"/>
      <c r="AE939" s="50"/>
      <c r="AF939" s="50"/>
      <c r="AG939" s="50"/>
      <c r="AH939" s="50"/>
      <c r="AI939" s="50"/>
      <c r="AJ939" s="50"/>
      <c r="AK939" s="54"/>
    </row>
    <row r="940" spans="2:37" x14ac:dyDescent="0.25">
      <c r="B940" s="309"/>
      <c r="C940" s="309"/>
      <c r="D940" s="309"/>
      <c r="E940" s="309"/>
      <c r="F940" s="309"/>
      <c r="G940" s="309"/>
      <c r="H940" s="309"/>
      <c r="I940" s="51"/>
      <c r="J940" s="50"/>
      <c r="K940" s="50"/>
      <c r="L940" s="269"/>
      <c r="M940" s="49"/>
      <c r="N940" s="50"/>
      <c r="O940" s="86"/>
      <c r="P940" s="50"/>
      <c r="Q940" s="50"/>
      <c r="R940" s="52"/>
      <c r="S940" s="50"/>
      <c r="T940" s="50"/>
      <c r="U940" s="50"/>
      <c r="V940" s="50"/>
      <c r="W940" s="50"/>
      <c r="X940" s="50"/>
      <c r="Y940" s="50"/>
      <c r="Z940" s="50"/>
      <c r="AA940" s="50"/>
      <c r="AB940" s="50"/>
      <c r="AC940" s="50"/>
      <c r="AD940" s="50"/>
      <c r="AE940" s="50"/>
      <c r="AF940" s="50"/>
      <c r="AG940" s="50"/>
      <c r="AH940" s="50"/>
      <c r="AI940" s="50"/>
      <c r="AJ940" s="50"/>
      <c r="AK940" s="54"/>
    </row>
    <row r="941" spans="2:37" x14ac:dyDescent="0.25">
      <c r="B941" s="309"/>
      <c r="C941" s="309"/>
      <c r="D941" s="309"/>
      <c r="E941" s="309"/>
      <c r="F941" s="309"/>
      <c r="G941" s="309"/>
      <c r="H941" s="309"/>
      <c r="I941" s="51"/>
      <c r="J941" s="50"/>
      <c r="K941" s="50"/>
      <c r="L941" s="269"/>
      <c r="M941" s="49"/>
      <c r="N941" s="50"/>
      <c r="O941" s="86"/>
      <c r="P941" s="50"/>
      <c r="Q941" s="50"/>
      <c r="R941" s="52"/>
      <c r="S941" s="50"/>
      <c r="T941" s="50"/>
      <c r="U941" s="50"/>
      <c r="V941" s="50"/>
      <c r="W941" s="50"/>
      <c r="X941" s="50"/>
      <c r="Y941" s="50"/>
      <c r="Z941" s="50"/>
      <c r="AA941" s="50"/>
      <c r="AB941" s="50"/>
      <c r="AC941" s="50"/>
      <c r="AD941" s="50"/>
      <c r="AE941" s="50"/>
      <c r="AF941" s="50"/>
      <c r="AG941" s="50"/>
      <c r="AH941" s="50"/>
      <c r="AI941" s="50"/>
      <c r="AJ941" s="50"/>
      <c r="AK941" s="54"/>
    </row>
    <row r="942" spans="2:37" x14ac:dyDescent="0.25">
      <c r="B942" s="309"/>
      <c r="C942" s="309"/>
      <c r="D942" s="309"/>
      <c r="E942" s="309"/>
      <c r="F942" s="309"/>
      <c r="G942" s="309"/>
      <c r="H942" s="309"/>
      <c r="I942" s="51"/>
      <c r="J942" s="50"/>
      <c r="K942" s="50"/>
      <c r="L942" s="269"/>
      <c r="M942" s="49"/>
      <c r="N942" s="50"/>
      <c r="O942" s="86"/>
      <c r="P942" s="50"/>
      <c r="Q942" s="50"/>
      <c r="R942" s="52"/>
      <c r="S942" s="50"/>
      <c r="T942" s="50"/>
      <c r="U942" s="50"/>
      <c r="V942" s="50"/>
      <c r="W942" s="50"/>
      <c r="X942" s="50"/>
      <c r="Y942" s="50"/>
      <c r="Z942" s="50"/>
      <c r="AA942" s="50"/>
      <c r="AB942" s="50"/>
      <c r="AC942" s="50"/>
      <c r="AD942" s="50"/>
      <c r="AE942" s="50"/>
      <c r="AF942" s="50"/>
      <c r="AG942" s="50"/>
      <c r="AH942" s="50"/>
      <c r="AI942" s="50"/>
      <c r="AJ942" s="50"/>
      <c r="AK942" s="54"/>
    </row>
    <row r="943" spans="2:37" x14ac:dyDescent="0.25">
      <c r="B943" s="309"/>
      <c r="C943" s="309"/>
      <c r="D943" s="309"/>
      <c r="E943" s="309"/>
      <c r="F943" s="309"/>
      <c r="G943" s="309"/>
      <c r="H943" s="309"/>
      <c r="I943" s="51"/>
      <c r="J943" s="50"/>
      <c r="K943" s="50"/>
      <c r="L943" s="269"/>
      <c r="M943" s="49"/>
      <c r="N943" s="50"/>
      <c r="O943" s="86"/>
      <c r="P943" s="50"/>
      <c r="Q943" s="50"/>
      <c r="R943" s="52"/>
      <c r="S943" s="50"/>
      <c r="T943" s="50"/>
      <c r="U943" s="50"/>
      <c r="V943" s="50"/>
      <c r="W943" s="50"/>
      <c r="X943" s="50"/>
      <c r="Y943" s="50"/>
      <c r="Z943" s="50"/>
      <c r="AA943" s="50"/>
      <c r="AB943" s="50"/>
      <c r="AC943" s="50"/>
      <c r="AD943" s="50"/>
      <c r="AE943" s="50"/>
      <c r="AF943" s="50"/>
      <c r="AG943" s="50"/>
      <c r="AH943" s="50"/>
      <c r="AI943" s="50"/>
      <c r="AJ943" s="50"/>
      <c r="AK943" s="54"/>
    </row>
    <row r="944" spans="2:37" x14ac:dyDescent="0.25">
      <c r="B944" s="309"/>
      <c r="C944" s="309"/>
      <c r="D944" s="309"/>
      <c r="E944" s="309"/>
      <c r="F944" s="309"/>
      <c r="G944" s="309"/>
      <c r="H944" s="309"/>
      <c r="I944" s="51"/>
      <c r="J944" s="50"/>
      <c r="K944" s="50"/>
      <c r="L944" s="269"/>
      <c r="M944" s="49"/>
      <c r="N944" s="50"/>
      <c r="O944" s="86"/>
      <c r="P944" s="50"/>
      <c r="Q944" s="50"/>
      <c r="R944" s="52"/>
      <c r="S944" s="50"/>
      <c r="T944" s="50"/>
      <c r="U944" s="50"/>
      <c r="V944" s="50"/>
      <c r="W944" s="50"/>
      <c r="X944" s="50"/>
      <c r="Y944" s="50"/>
      <c r="Z944" s="50"/>
      <c r="AA944" s="50"/>
      <c r="AB944" s="50"/>
      <c r="AC944" s="50"/>
      <c r="AD944" s="50"/>
      <c r="AE944" s="50"/>
      <c r="AF944" s="50"/>
      <c r="AG944" s="50"/>
      <c r="AH944" s="50"/>
      <c r="AI944" s="50"/>
      <c r="AJ944" s="50"/>
      <c r="AK944" s="54"/>
    </row>
    <row r="945" spans="2:37" x14ac:dyDescent="0.25">
      <c r="B945" s="309"/>
      <c r="C945" s="309"/>
      <c r="D945" s="309"/>
      <c r="E945" s="309"/>
      <c r="F945" s="309"/>
      <c r="G945" s="309"/>
      <c r="H945" s="309"/>
      <c r="I945" s="51"/>
      <c r="J945" s="50"/>
      <c r="K945" s="50"/>
      <c r="L945" s="269"/>
      <c r="M945" s="49"/>
      <c r="N945" s="50"/>
      <c r="O945" s="86"/>
      <c r="P945" s="50"/>
      <c r="Q945" s="50"/>
      <c r="R945" s="52"/>
      <c r="S945" s="50"/>
      <c r="T945" s="50"/>
      <c r="U945" s="50"/>
      <c r="V945" s="50"/>
      <c r="W945" s="50"/>
      <c r="X945" s="50"/>
      <c r="Y945" s="50"/>
      <c r="Z945" s="50"/>
      <c r="AA945" s="50"/>
      <c r="AB945" s="50"/>
      <c r="AC945" s="50"/>
      <c r="AD945" s="50"/>
      <c r="AE945" s="50"/>
      <c r="AF945" s="50"/>
      <c r="AG945" s="50"/>
      <c r="AH945" s="50"/>
      <c r="AI945" s="50"/>
      <c r="AJ945" s="50"/>
      <c r="AK945" s="54"/>
    </row>
    <row r="946" spans="2:37" x14ac:dyDescent="0.25">
      <c r="B946" s="309"/>
      <c r="C946" s="309"/>
      <c r="D946" s="309"/>
      <c r="E946" s="309"/>
      <c r="F946" s="309"/>
      <c r="G946" s="309"/>
      <c r="H946" s="309"/>
      <c r="I946" s="51"/>
      <c r="J946" s="50"/>
      <c r="K946" s="50"/>
      <c r="L946" s="269"/>
      <c r="M946" s="49"/>
      <c r="N946" s="50"/>
      <c r="O946" s="86"/>
      <c r="P946" s="50"/>
      <c r="Q946" s="50"/>
      <c r="R946" s="52"/>
      <c r="S946" s="50"/>
      <c r="T946" s="50"/>
      <c r="U946" s="50"/>
      <c r="V946" s="50"/>
      <c r="W946" s="50"/>
      <c r="X946" s="50"/>
      <c r="Y946" s="50"/>
      <c r="Z946" s="50"/>
      <c r="AA946" s="50"/>
      <c r="AB946" s="50"/>
      <c r="AC946" s="50"/>
      <c r="AD946" s="50"/>
      <c r="AE946" s="50"/>
      <c r="AF946" s="50"/>
      <c r="AG946" s="50"/>
      <c r="AH946" s="50"/>
      <c r="AI946" s="50"/>
      <c r="AJ946" s="50"/>
      <c r="AK946" s="54"/>
    </row>
    <row r="947" spans="2:37" x14ac:dyDescent="0.25">
      <c r="B947" s="309"/>
      <c r="C947" s="309"/>
      <c r="D947" s="309"/>
      <c r="E947" s="309"/>
      <c r="F947" s="309"/>
      <c r="G947" s="309"/>
      <c r="H947" s="309"/>
      <c r="I947" s="51"/>
      <c r="J947" s="50"/>
      <c r="K947" s="50"/>
      <c r="L947" s="269"/>
      <c r="M947" s="49"/>
      <c r="N947" s="50"/>
      <c r="O947" s="86"/>
      <c r="P947" s="50"/>
      <c r="Q947" s="50"/>
      <c r="R947" s="52"/>
      <c r="S947" s="50"/>
      <c r="T947" s="50"/>
      <c r="U947" s="50"/>
      <c r="V947" s="50"/>
      <c r="W947" s="50"/>
      <c r="X947" s="50"/>
      <c r="Y947" s="50"/>
      <c r="Z947" s="50"/>
      <c r="AA947" s="50"/>
      <c r="AB947" s="50"/>
      <c r="AC947" s="50"/>
      <c r="AD947" s="50"/>
      <c r="AE947" s="50"/>
      <c r="AF947" s="50"/>
      <c r="AG947" s="50"/>
      <c r="AH947" s="50"/>
      <c r="AI947" s="50"/>
      <c r="AJ947" s="50"/>
      <c r="AK947" s="54"/>
    </row>
    <row r="948" spans="2:37" x14ac:dyDescent="0.25">
      <c r="B948" s="309"/>
      <c r="C948" s="309"/>
      <c r="D948" s="309"/>
      <c r="E948" s="309"/>
      <c r="F948" s="309"/>
      <c r="G948" s="309"/>
      <c r="H948" s="309"/>
      <c r="I948" s="51"/>
      <c r="J948" s="50"/>
      <c r="K948" s="50"/>
      <c r="L948" s="269"/>
      <c r="M948" s="49"/>
      <c r="N948" s="50"/>
      <c r="O948" s="86"/>
      <c r="P948" s="50"/>
      <c r="Q948" s="50"/>
      <c r="R948" s="52"/>
      <c r="S948" s="50"/>
      <c r="T948" s="50"/>
      <c r="U948" s="50"/>
      <c r="V948" s="50"/>
      <c r="W948" s="50"/>
      <c r="X948" s="50"/>
      <c r="Y948" s="50"/>
      <c r="Z948" s="50"/>
      <c r="AA948" s="50"/>
      <c r="AB948" s="50"/>
      <c r="AC948" s="50"/>
      <c r="AD948" s="50"/>
      <c r="AE948" s="50"/>
      <c r="AF948" s="50"/>
      <c r="AG948" s="50"/>
      <c r="AH948" s="50"/>
      <c r="AI948" s="50"/>
      <c r="AJ948" s="50"/>
      <c r="AK948" s="54"/>
    </row>
    <row r="949" spans="2:37" x14ac:dyDescent="0.25">
      <c r="B949" s="309"/>
      <c r="C949" s="309"/>
      <c r="D949" s="309"/>
      <c r="E949" s="309"/>
      <c r="F949" s="309"/>
      <c r="G949" s="309"/>
      <c r="H949" s="309"/>
      <c r="I949" s="51"/>
      <c r="J949" s="50"/>
      <c r="K949" s="50"/>
      <c r="L949" s="269"/>
      <c r="M949" s="49"/>
      <c r="N949" s="50"/>
      <c r="O949" s="86"/>
      <c r="P949" s="50"/>
      <c r="Q949" s="50"/>
      <c r="R949" s="52"/>
      <c r="S949" s="50"/>
      <c r="T949" s="50"/>
      <c r="U949" s="50"/>
      <c r="V949" s="50"/>
      <c r="W949" s="50"/>
      <c r="X949" s="50"/>
      <c r="Y949" s="50"/>
      <c r="Z949" s="50"/>
      <c r="AA949" s="50"/>
      <c r="AB949" s="50"/>
      <c r="AC949" s="50"/>
      <c r="AD949" s="50"/>
      <c r="AE949" s="50"/>
      <c r="AF949" s="50"/>
      <c r="AG949" s="50"/>
      <c r="AH949" s="50"/>
      <c r="AI949" s="50"/>
      <c r="AJ949" s="50"/>
      <c r="AK949" s="54"/>
    </row>
    <row r="950" spans="2:37" x14ac:dyDescent="0.25">
      <c r="B950" s="309"/>
      <c r="C950" s="309"/>
      <c r="D950" s="309"/>
      <c r="E950" s="309"/>
      <c r="F950" s="309"/>
      <c r="G950" s="309"/>
      <c r="H950" s="309"/>
      <c r="I950" s="51"/>
      <c r="J950" s="50"/>
      <c r="K950" s="50"/>
      <c r="L950" s="269"/>
      <c r="M950" s="49"/>
      <c r="N950" s="50"/>
      <c r="O950" s="86"/>
      <c r="P950" s="50"/>
      <c r="Q950" s="50"/>
      <c r="R950" s="52"/>
      <c r="S950" s="50"/>
      <c r="T950" s="50"/>
      <c r="U950" s="50"/>
      <c r="V950" s="50"/>
      <c r="W950" s="50"/>
      <c r="X950" s="50"/>
      <c r="Y950" s="50"/>
      <c r="Z950" s="50"/>
      <c r="AA950" s="50"/>
      <c r="AB950" s="50"/>
      <c r="AC950" s="50"/>
      <c r="AD950" s="50"/>
      <c r="AE950" s="50"/>
      <c r="AF950" s="50"/>
      <c r="AG950" s="50"/>
      <c r="AH950" s="50"/>
      <c r="AI950" s="50"/>
      <c r="AJ950" s="50"/>
      <c r="AK950" s="54"/>
    </row>
    <row r="951" spans="2:37" x14ac:dyDescent="0.25">
      <c r="B951" s="309"/>
      <c r="C951" s="309"/>
      <c r="D951" s="309"/>
      <c r="E951" s="309"/>
      <c r="F951" s="309"/>
      <c r="G951" s="309"/>
      <c r="H951" s="309"/>
      <c r="I951" s="51"/>
      <c r="J951" s="50"/>
      <c r="K951" s="50"/>
      <c r="L951" s="269"/>
      <c r="M951" s="49"/>
      <c r="N951" s="50"/>
      <c r="O951" s="86"/>
      <c r="P951" s="50"/>
      <c r="Q951" s="50"/>
      <c r="R951" s="52"/>
      <c r="S951" s="50"/>
      <c r="T951" s="50"/>
      <c r="U951" s="50"/>
      <c r="V951" s="50"/>
      <c r="W951" s="50"/>
      <c r="X951" s="50"/>
      <c r="Y951" s="50"/>
      <c r="Z951" s="50"/>
      <c r="AA951" s="50"/>
      <c r="AB951" s="50"/>
      <c r="AC951" s="50"/>
      <c r="AD951" s="50"/>
      <c r="AE951" s="50"/>
      <c r="AF951" s="50"/>
      <c r="AG951" s="50"/>
      <c r="AH951" s="50"/>
      <c r="AI951" s="50"/>
      <c r="AJ951" s="50"/>
      <c r="AK951" s="54"/>
    </row>
    <row r="952" spans="2:37" x14ac:dyDescent="0.25">
      <c r="B952" s="309"/>
      <c r="C952" s="309"/>
      <c r="D952" s="309"/>
      <c r="E952" s="309"/>
      <c r="F952" s="309"/>
      <c r="G952" s="309"/>
      <c r="H952" s="309"/>
      <c r="I952" s="51"/>
      <c r="J952" s="50"/>
      <c r="K952" s="50"/>
      <c r="L952" s="269"/>
      <c r="M952" s="49"/>
      <c r="N952" s="50"/>
      <c r="O952" s="86"/>
      <c r="P952" s="50"/>
      <c r="Q952" s="50"/>
      <c r="R952" s="52"/>
      <c r="S952" s="50"/>
      <c r="T952" s="50"/>
      <c r="U952" s="50"/>
      <c r="V952" s="50"/>
      <c r="W952" s="50"/>
      <c r="X952" s="50"/>
      <c r="Y952" s="50"/>
      <c r="Z952" s="50"/>
      <c r="AA952" s="50"/>
      <c r="AB952" s="50"/>
      <c r="AC952" s="50"/>
      <c r="AD952" s="50"/>
      <c r="AE952" s="50"/>
      <c r="AF952" s="50"/>
      <c r="AG952" s="50"/>
      <c r="AH952" s="50"/>
      <c r="AI952" s="50"/>
      <c r="AJ952" s="50"/>
      <c r="AK952" s="54"/>
    </row>
    <row r="953" spans="2:37" x14ac:dyDescent="0.25">
      <c r="B953" s="309"/>
      <c r="C953" s="309"/>
      <c r="D953" s="309"/>
      <c r="E953" s="309"/>
      <c r="F953" s="309"/>
      <c r="G953" s="309"/>
      <c r="H953" s="309"/>
      <c r="I953" s="51"/>
      <c r="J953" s="50"/>
      <c r="K953" s="50"/>
      <c r="L953" s="269"/>
      <c r="M953" s="49"/>
      <c r="N953" s="50"/>
      <c r="O953" s="86"/>
      <c r="P953" s="50"/>
      <c r="Q953" s="50"/>
      <c r="R953" s="52"/>
      <c r="S953" s="50"/>
      <c r="T953" s="50"/>
      <c r="U953" s="50"/>
      <c r="V953" s="50"/>
      <c r="W953" s="50"/>
      <c r="X953" s="50"/>
      <c r="Y953" s="50"/>
      <c r="Z953" s="50"/>
      <c r="AA953" s="50"/>
      <c r="AB953" s="50"/>
      <c r="AC953" s="50"/>
      <c r="AD953" s="50"/>
      <c r="AE953" s="50"/>
      <c r="AF953" s="50"/>
      <c r="AG953" s="50"/>
      <c r="AH953" s="50"/>
      <c r="AI953" s="50"/>
      <c r="AJ953" s="50"/>
      <c r="AK953" s="54"/>
    </row>
    <row r="954" spans="2:37" x14ac:dyDescent="0.25">
      <c r="B954" s="309"/>
      <c r="C954" s="309"/>
      <c r="D954" s="309"/>
      <c r="E954" s="309"/>
      <c r="F954" s="309"/>
      <c r="G954" s="309"/>
      <c r="H954" s="309"/>
      <c r="I954" s="51"/>
      <c r="J954" s="50"/>
      <c r="K954" s="50"/>
      <c r="L954" s="269"/>
      <c r="M954" s="49"/>
      <c r="N954" s="50"/>
      <c r="O954" s="86"/>
      <c r="P954" s="50"/>
      <c r="Q954" s="50"/>
      <c r="R954" s="52"/>
      <c r="S954" s="50"/>
      <c r="T954" s="50"/>
      <c r="U954" s="50"/>
      <c r="V954" s="50"/>
      <c r="W954" s="50"/>
      <c r="X954" s="50"/>
      <c r="Y954" s="50"/>
      <c r="Z954" s="50"/>
      <c r="AA954" s="50"/>
      <c r="AB954" s="50"/>
      <c r="AC954" s="50"/>
      <c r="AD954" s="50"/>
      <c r="AE954" s="50"/>
      <c r="AF954" s="50"/>
      <c r="AG954" s="50"/>
      <c r="AH954" s="50"/>
      <c r="AI954" s="50"/>
      <c r="AJ954" s="50"/>
      <c r="AK954" s="54"/>
    </row>
    <row r="955" spans="2:37" x14ac:dyDescent="0.25">
      <c r="B955" s="309"/>
      <c r="C955" s="309"/>
      <c r="D955" s="309"/>
      <c r="E955" s="309"/>
      <c r="F955" s="309"/>
      <c r="G955" s="309"/>
      <c r="H955" s="309"/>
      <c r="I955" s="51"/>
      <c r="J955" s="50"/>
      <c r="K955" s="50"/>
      <c r="L955" s="269"/>
      <c r="M955" s="49"/>
      <c r="N955" s="50"/>
      <c r="O955" s="86"/>
      <c r="P955" s="50"/>
      <c r="Q955" s="50"/>
      <c r="R955" s="52"/>
      <c r="S955" s="50"/>
      <c r="T955" s="50"/>
      <c r="U955" s="50"/>
      <c r="V955" s="50"/>
      <c r="W955" s="50"/>
      <c r="X955" s="50"/>
      <c r="Y955" s="50"/>
      <c r="Z955" s="50"/>
      <c r="AA955" s="50"/>
      <c r="AB955" s="50"/>
      <c r="AC955" s="50"/>
      <c r="AD955" s="50"/>
      <c r="AE955" s="50"/>
      <c r="AF955" s="50"/>
      <c r="AG955" s="50"/>
      <c r="AH955" s="50"/>
      <c r="AI955" s="50"/>
      <c r="AJ955" s="50"/>
      <c r="AK955" s="54"/>
    </row>
    <row r="956" spans="2:37" x14ac:dyDescent="0.25">
      <c r="B956" s="309"/>
      <c r="C956" s="309"/>
      <c r="D956" s="309"/>
      <c r="E956" s="309"/>
      <c r="F956" s="309"/>
      <c r="G956" s="309"/>
      <c r="H956" s="309"/>
      <c r="I956" s="51"/>
      <c r="J956" s="50"/>
      <c r="K956" s="50"/>
      <c r="L956" s="269"/>
      <c r="M956" s="49"/>
      <c r="N956" s="50"/>
      <c r="O956" s="86"/>
      <c r="P956" s="50"/>
      <c r="Q956" s="50"/>
      <c r="R956" s="52"/>
      <c r="S956" s="50"/>
      <c r="T956" s="50"/>
      <c r="U956" s="50"/>
      <c r="V956" s="50"/>
      <c r="W956" s="50"/>
      <c r="X956" s="50"/>
      <c r="Y956" s="50"/>
      <c r="Z956" s="50"/>
      <c r="AA956" s="50"/>
      <c r="AB956" s="50"/>
      <c r="AC956" s="50"/>
      <c r="AD956" s="50"/>
      <c r="AE956" s="50"/>
      <c r="AF956" s="50"/>
      <c r="AG956" s="50"/>
      <c r="AH956" s="50"/>
      <c r="AI956" s="50"/>
      <c r="AJ956" s="50"/>
      <c r="AK956" s="54"/>
    </row>
    <row r="957" spans="2:37" x14ac:dyDescent="0.25">
      <c r="B957" s="309"/>
      <c r="C957" s="309"/>
      <c r="D957" s="309"/>
      <c r="E957" s="309"/>
      <c r="F957" s="309"/>
      <c r="G957" s="309"/>
      <c r="H957" s="309"/>
      <c r="I957" s="51"/>
      <c r="J957" s="50"/>
      <c r="K957" s="50"/>
      <c r="L957" s="269"/>
      <c r="M957" s="49"/>
      <c r="N957" s="50"/>
      <c r="O957" s="86"/>
      <c r="P957" s="50"/>
      <c r="Q957" s="50"/>
      <c r="R957" s="52"/>
      <c r="S957" s="50"/>
      <c r="T957" s="50"/>
      <c r="U957" s="50"/>
      <c r="V957" s="50"/>
      <c r="W957" s="50"/>
      <c r="X957" s="50"/>
      <c r="Y957" s="50"/>
      <c r="Z957" s="50"/>
      <c r="AA957" s="50"/>
      <c r="AB957" s="50"/>
      <c r="AC957" s="50"/>
      <c r="AD957" s="50"/>
      <c r="AE957" s="50"/>
      <c r="AF957" s="50"/>
      <c r="AG957" s="50"/>
      <c r="AH957" s="50"/>
      <c r="AI957" s="50"/>
      <c r="AJ957" s="50"/>
      <c r="AK957" s="54"/>
    </row>
    <row r="958" spans="2:37" x14ac:dyDescent="0.25">
      <c r="B958" s="309"/>
      <c r="C958" s="309"/>
      <c r="D958" s="309"/>
      <c r="E958" s="309"/>
      <c r="F958" s="309"/>
      <c r="G958" s="309"/>
      <c r="H958" s="309"/>
      <c r="I958" s="51"/>
      <c r="J958" s="50"/>
      <c r="K958" s="50"/>
      <c r="L958" s="269"/>
      <c r="M958" s="49"/>
      <c r="N958" s="50"/>
      <c r="O958" s="86"/>
      <c r="P958" s="50"/>
      <c r="Q958" s="50"/>
      <c r="R958" s="52"/>
      <c r="S958" s="50"/>
      <c r="T958" s="50"/>
      <c r="U958" s="50"/>
      <c r="V958" s="50"/>
      <c r="W958" s="50"/>
      <c r="X958" s="50"/>
      <c r="Y958" s="50"/>
      <c r="Z958" s="50"/>
      <c r="AA958" s="50"/>
      <c r="AB958" s="50"/>
      <c r="AC958" s="50"/>
      <c r="AD958" s="50"/>
      <c r="AE958" s="50"/>
      <c r="AF958" s="50"/>
      <c r="AG958" s="50"/>
      <c r="AH958" s="50"/>
      <c r="AI958" s="50"/>
      <c r="AJ958" s="50"/>
      <c r="AK958" s="54"/>
    </row>
    <row r="959" spans="2:37" x14ac:dyDescent="0.25">
      <c r="B959" s="309"/>
      <c r="C959" s="309"/>
      <c r="D959" s="309"/>
      <c r="E959" s="309"/>
      <c r="F959" s="309"/>
      <c r="G959" s="309"/>
      <c r="H959" s="309"/>
      <c r="I959" s="51"/>
      <c r="J959" s="50"/>
      <c r="K959" s="50"/>
      <c r="L959" s="269"/>
      <c r="M959" s="49"/>
      <c r="N959" s="50"/>
      <c r="O959" s="86"/>
      <c r="P959" s="50"/>
      <c r="Q959" s="50"/>
      <c r="R959" s="52"/>
      <c r="S959" s="50"/>
      <c r="T959" s="50"/>
      <c r="U959" s="50"/>
      <c r="V959" s="50"/>
      <c r="W959" s="50"/>
      <c r="X959" s="50"/>
      <c r="Y959" s="50"/>
      <c r="Z959" s="50"/>
      <c r="AA959" s="50"/>
      <c r="AB959" s="50"/>
      <c r="AC959" s="50"/>
      <c r="AD959" s="50"/>
      <c r="AE959" s="50"/>
      <c r="AF959" s="50"/>
      <c r="AG959" s="50"/>
      <c r="AH959" s="50"/>
      <c r="AI959" s="50"/>
      <c r="AJ959" s="50"/>
      <c r="AK959" s="54"/>
    </row>
    <row r="960" spans="2:37" x14ac:dyDescent="0.25">
      <c r="B960" s="309"/>
      <c r="C960" s="309"/>
      <c r="D960" s="309"/>
      <c r="E960" s="309"/>
      <c r="F960" s="309"/>
      <c r="G960" s="309"/>
      <c r="H960" s="309"/>
      <c r="I960" s="51"/>
      <c r="J960" s="50"/>
      <c r="K960" s="50"/>
      <c r="L960" s="269"/>
      <c r="M960" s="49"/>
      <c r="N960" s="50"/>
      <c r="O960" s="86"/>
      <c r="P960" s="50"/>
      <c r="Q960" s="50"/>
      <c r="R960" s="52"/>
      <c r="S960" s="50"/>
      <c r="T960" s="50"/>
      <c r="U960" s="50"/>
      <c r="V960" s="50"/>
      <c r="W960" s="50"/>
      <c r="X960" s="50"/>
      <c r="Y960" s="50"/>
      <c r="Z960" s="50"/>
      <c r="AA960" s="50"/>
      <c r="AB960" s="50"/>
      <c r="AC960" s="50"/>
      <c r="AD960" s="50"/>
      <c r="AE960" s="50"/>
      <c r="AF960" s="50"/>
      <c r="AG960" s="50"/>
      <c r="AH960" s="50"/>
      <c r="AI960" s="50"/>
      <c r="AJ960" s="50"/>
      <c r="AK960" s="54"/>
    </row>
    <row r="961" spans="2:37" x14ac:dyDescent="0.25">
      <c r="B961" s="309"/>
      <c r="C961" s="309"/>
      <c r="D961" s="309"/>
      <c r="E961" s="309"/>
      <c r="F961" s="309"/>
      <c r="G961" s="309"/>
      <c r="H961" s="309"/>
      <c r="I961" s="51"/>
      <c r="J961" s="50"/>
      <c r="K961" s="50"/>
      <c r="L961" s="269"/>
      <c r="M961" s="49"/>
      <c r="N961" s="50"/>
      <c r="O961" s="86"/>
      <c r="P961" s="50"/>
      <c r="Q961" s="50"/>
      <c r="R961" s="52"/>
      <c r="S961" s="50"/>
      <c r="T961" s="50"/>
      <c r="U961" s="50"/>
      <c r="V961" s="50"/>
      <c r="W961" s="50"/>
      <c r="X961" s="50"/>
      <c r="Y961" s="50"/>
      <c r="Z961" s="50"/>
      <c r="AA961" s="50"/>
      <c r="AB961" s="50"/>
      <c r="AC961" s="50"/>
      <c r="AD961" s="50"/>
      <c r="AE961" s="50"/>
      <c r="AF961" s="50"/>
      <c r="AG961" s="50"/>
      <c r="AH961" s="50"/>
      <c r="AI961" s="50"/>
      <c r="AJ961" s="50"/>
      <c r="AK961" s="54"/>
    </row>
    <row r="962" spans="2:37" x14ac:dyDescent="0.25">
      <c r="B962" s="309"/>
      <c r="C962" s="309"/>
      <c r="D962" s="309"/>
      <c r="E962" s="309"/>
      <c r="F962" s="309"/>
      <c r="G962" s="309"/>
      <c r="H962" s="309"/>
      <c r="I962" s="51"/>
      <c r="J962" s="50"/>
      <c r="K962" s="50"/>
      <c r="L962" s="269"/>
      <c r="M962" s="49"/>
      <c r="N962" s="50"/>
      <c r="O962" s="86"/>
      <c r="P962" s="50"/>
      <c r="Q962" s="50"/>
      <c r="R962" s="52"/>
      <c r="S962" s="50"/>
      <c r="T962" s="50"/>
      <c r="U962" s="50"/>
      <c r="V962" s="50"/>
      <c r="W962" s="50"/>
      <c r="X962" s="50"/>
      <c r="Y962" s="50"/>
      <c r="Z962" s="50"/>
      <c r="AA962" s="50"/>
      <c r="AB962" s="50"/>
      <c r="AC962" s="50"/>
      <c r="AD962" s="50"/>
      <c r="AE962" s="50"/>
      <c r="AF962" s="50"/>
      <c r="AG962" s="50"/>
      <c r="AH962" s="50"/>
      <c r="AI962" s="50"/>
      <c r="AJ962" s="50"/>
      <c r="AK962" s="54"/>
    </row>
    <row r="963" spans="2:37" x14ac:dyDescent="0.25">
      <c r="B963" s="309"/>
      <c r="C963" s="309"/>
      <c r="D963" s="309"/>
      <c r="E963" s="309"/>
      <c r="F963" s="309"/>
      <c r="G963" s="309"/>
      <c r="H963" s="309"/>
      <c r="I963" s="51"/>
      <c r="J963" s="50"/>
      <c r="K963" s="50"/>
      <c r="L963" s="269"/>
      <c r="M963" s="49"/>
      <c r="N963" s="50"/>
      <c r="O963" s="86"/>
      <c r="P963" s="50"/>
      <c r="Q963" s="50"/>
      <c r="R963" s="52"/>
      <c r="S963" s="50"/>
      <c r="T963" s="50"/>
      <c r="U963" s="50"/>
      <c r="V963" s="50"/>
      <c r="W963" s="50"/>
      <c r="X963" s="50"/>
      <c r="Y963" s="50"/>
      <c r="Z963" s="50"/>
      <c r="AA963" s="50"/>
      <c r="AB963" s="50"/>
      <c r="AC963" s="50"/>
      <c r="AD963" s="50"/>
      <c r="AE963" s="50"/>
      <c r="AF963" s="50"/>
      <c r="AG963" s="50"/>
      <c r="AH963" s="50"/>
      <c r="AI963" s="50"/>
      <c r="AJ963" s="50"/>
      <c r="AK963" s="54"/>
    </row>
    <row r="964" spans="2:37" x14ac:dyDescent="0.25">
      <c r="B964" s="309"/>
      <c r="C964" s="309"/>
      <c r="D964" s="309"/>
      <c r="E964" s="309"/>
      <c r="F964" s="309"/>
      <c r="G964" s="309"/>
      <c r="H964" s="309"/>
      <c r="I964" s="51"/>
      <c r="J964" s="50"/>
      <c r="K964" s="50"/>
      <c r="L964" s="269"/>
      <c r="M964" s="49"/>
      <c r="N964" s="50"/>
      <c r="O964" s="86"/>
      <c r="P964" s="50"/>
      <c r="Q964" s="50"/>
      <c r="R964" s="52"/>
      <c r="S964" s="50"/>
      <c r="T964" s="50"/>
      <c r="U964" s="50"/>
      <c r="V964" s="50"/>
      <c r="W964" s="50"/>
      <c r="X964" s="50"/>
      <c r="Y964" s="50"/>
      <c r="Z964" s="50"/>
      <c r="AA964" s="50"/>
      <c r="AB964" s="50"/>
      <c r="AC964" s="50"/>
      <c r="AD964" s="50"/>
      <c r="AE964" s="50"/>
      <c r="AF964" s="50"/>
      <c r="AG964" s="50"/>
      <c r="AH964" s="50"/>
      <c r="AI964" s="50"/>
      <c r="AJ964" s="50"/>
      <c r="AK964" s="54"/>
    </row>
    <row r="965" spans="2:37" x14ac:dyDescent="0.25">
      <c r="B965" s="309"/>
      <c r="C965" s="309"/>
      <c r="D965" s="309"/>
      <c r="E965" s="309"/>
      <c r="F965" s="309"/>
      <c r="G965" s="309"/>
      <c r="H965" s="309"/>
      <c r="I965" s="51"/>
      <c r="J965" s="50"/>
      <c r="K965" s="50"/>
      <c r="L965" s="269"/>
      <c r="M965" s="49"/>
      <c r="N965" s="50"/>
      <c r="O965" s="86"/>
      <c r="P965" s="50"/>
      <c r="Q965" s="50"/>
      <c r="R965" s="52"/>
      <c r="S965" s="50"/>
      <c r="T965" s="50"/>
      <c r="U965" s="50"/>
      <c r="V965" s="50"/>
      <c r="W965" s="50"/>
      <c r="X965" s="50"/>
      <c r="Y965" s="50"/>
      <c r="Z965" s="50"/>
      <c r="AA965" s="50"/>
      <c r="AB965" s="50"/>
      <c r="AC965" s="50"/>
      <c r="AD965" s="50"/>
      <c r="AE965" s="50"/>
      <c r="AF965" s="50"/>
      <c r="AG965" s="50"/>
      <c r="AH965" s="50"/>
      <c r="AI965" s="50"/>
      <c r="AJ965" s="50"/>
      <c r="AK965" s="54"/>
    </row>
    <row r="966" spans="2:37" x14ac:dyDescent="0.25">
      <c r="B966" s="309"/>
      <c r="C966" s="309"/>
      <c r="D966" s="309"/>
      <c r="E966" s="309"/>
      <c r="F966" s="309"/>
      <c r="G966" s="309"/>
      <c r="H966" s="309"/>
      <c r="I966" s="51"/>
      <c r="J966" s="50"/>
      <c r="K966" s="50"/>
      <c r="L966" s="269"/>
      <c r="M966" s="49"/>
      <c r="N966" s="50"/>
      <c r="O966" s="86"/>
      <c r="P966" s="50"/>
      <c r="Q966" s="50"/>
      <c r="R966" s="52"/>
      <c r="S966" s="50"/>
      <c r="T966" s="50"/>
      <c r="U966" s="50"/>
      <c r="V966" s="50"/>
      <c r="W966" s="50"/>
      <c r="X966" s="50"/>
      <c r="Y966" s="50"/>
      <c r="Z966" s="50"/>
      <c r="AA966" s="50"/>
      <c r="AB966" s="50"/>
      <c r="AC966" s="50"/>
      <c r="AD966" s="50"/>
      <c r="AE966" s="50"/>
      <c r="AF966" s="50"/>
      <c r="AG966" s="50"/>
      <c r="AH966" s="50"/>
      <c r="AI966" s="50"/>
      <c r="AJ966" s="50"/>
      <c r="AK966" s="54"/>
    </row>
    <row r="967" spans="2:37" x14ac:dyDescent="0.25">
      <c r="B967" s="309"/>
      <c r="C967" s="309"/>
      <c r="D967" s="309"/>
      <c r="E967" s="309"/>
      <c r="F967" s="309"/>
      <c r="G967" s="309"/>
      <c r="H967" s="309"/>
      <c r="I967" s="51"/>
      <c r="J967" s="50"/>
      <c r="K967" s="50"/>
      <c r="L967" s="269"/>
      <c r="M967" s="49"/>
      <c r="N967" s="50"/>
      <c r="O967" s="86"/>
      <c r="P967" s="50"/>
      <c r="Q967" s="50"/>
      <c r="R967" s="52"/>
      <c r="S967" s="50"/>
      <c r="T967" s="50"/>
      <c r="U967" s="50"/>
      <c r="V967" s="50"/>
      <c r="W967" s="50"/>
      <c r="X967" s="50"/>
      <c r="Y967" s="50"/>
      <c r="Z967" s="50"/>
      <c r="AA967" s="50"/>
      <c r="AB967" s="50"/>
      <c r="AC967" s="50"/>
      <c r="AD967" s="50"/>
      <c r="AE967" s="50"/>
      <c r="AF967" s="50"/>
      <c r="AG967" s="50"/>
      <c r="AH967" s="50"/>
      <c r="AI967" s="50"/>
      <c r="AJ967" s="50"/>
      <c r="AK967" s="54"/>
    </row>
    <row r="968" spans="2:37" x14ac:dyDescent="0.25">
      <c r="B968" s="309"/>
      <c r="C968" s="309"/>
      <c r="D968" s="309"/>
      <c r="E968" s="309"/>
      <c r="F968" s="309"/>
      <c r="G968" s="309"/>
      <c r="H968" s="309"/>
      <c r="I968" s="51"/>
      <c r="J968" s="50"/>
      <c r="K968" s="50"/>
      <c r="L968" s="269"/>
      <c r="M968" s="49"/>
      <c r="N968" s="50"/>
      <c r="O968" s="86"/>
      <c r="P968" s="50"/>
      <c r="Q968" s="50"/>
      <c r="R968" s="52"/>
      <c r="S968" s="50"/>
      <c r="T968" s="50"/>
      <c r="U968" s="50"/>
      <c r="V968" s="50"/>
      <c r="W968" s="50"/>
      <c r="X968" s="50"/>
      <c r="Y968" s="50"/>
      <c r="Z968" s="50"/>
      <c r="AA968" s="50"/>
      <c r="AB968" s="50"/>
      <c r="AC968" s="50"/>
      <c r="AD968" s="50"/>
      <c r="AE968" s="50"/>
      <c r="AF968" s="50"/>
      <c r="AG968" s="50"/>
      <c r="AH968" s="50"/>
      <c r="AI968" s="50"/>
      <c r="AJ968" s="50"/>
      <c r="AK968" s="54"/>
    </row>
    <row r="969" spans="2:37" x14ac:dyDescent="0.25">
      <c r="B969" s="309"/>
      <c r="C969" s="309"/>
      <c r="D969" s="309"/>
      <c r="E969" s="309"/>
      <c r="F969" s="309"/>
      <c r="G969" s="309"/>
      <c r="H969" s="309"/>
      <c r="I969" s="51"/>
      <c r="J969" s="50"/>
      <c r="K969" s="50"/>
      <c r="L969" s="269"/>
      <c r="M969" s="49"/>
      <c r="N969" s="50"/>
      <c r="O969" s="86"/>
      <c r="P969" s="50"/>
      <c r="Q969" s="50"/>
      <c r="R969" s="52"/>
      <c r="S969" s="50"/>
      <c r="T969" s="50"/>
      <c r="U969" s="50"/>
      <c r="V969" s="50"/>
      <c r="W969" s="50"/>
      <c r="X969" s="50"/>
      <c r="Y969" s="50"/>
      <c r="Z969" s="50"/>
      <c r="AA969" s="50"/>
      <c r="AB969" s="50"/>
      <c r="AC969" s="50"/>
      <c r="AD969" s="50"/>
      <c r="AE969" s="50"/>
      <c r="AF969" s="50"/>
      <c r="AG969" s="50"/>
      <c r="AH969" s="50"/>
      <c r="AI969" s="50"/>
      <c r="AJ969" s="50"/>
      <c r="AK969" s="54"/>
    </row>
    <row r="970" spans="2:37" x14ac:dyDescent="0.25">
      <c r="B970" s="309"/>
      <c r="C970" s="309"/>
      <c r="D970" s="309"/>
      <c r="E970" s="309"/>
      <c r="F970" s="309"/>
      <c r="G970" s="309"/>
      <c r="H970" s="309"/>
      <c r="I970" s="51"/>
      <c r="J970" s="50"/>
      <c r="K970" s="50"/>
      <c r="L970" s="269"/>
      <c r="M970" s="49"/>
      <c r="N970" s="50"/>
      <c r="O970" s="86"/>
      <c r="P970" s="50"/>
      <c r="Q970" s="50"/>
      <c r="R970" s="52"/>
      <c r="S970" s="50"/>
      <c r="T970" s="50"/>
      <c r="U970" s="50"/>
      <c r="V970" s="50"/>
      <c r="W970" s="50"/>
      <c r="X970" s="50"/>
      <c r="Y970" s="50"/>
      <c r="Z970" s="50"/>
      <c r="AA970" s="50"/>
      <c r="AB970" s="50"/>
      <c r="AC970" s="50"/>
      <c r="AD970" s="50"/>
      <c r="AE970" s="50"/>
      <c r="AF970" s="50"/>
      <c r="AG970" s="50"/>
      <c r="AH970" s="50"/>
      <c r="AI970" s="50"/>
      <c r="AJ970" s="50"/>
      <c r="AK970" s="54"/>
    </row>
    <row r="971" spans="2:37" x14ac:dyDescent="0.25">
      <c r="B971" s="309"/>
      <c r="C971" s="309"/>
      <c r="D971" s="309"/>
      <c r="E971" s="309"/>
      <c r="F971" s="309"/>
      <c r="G971" s="309"/>
      <c r="H971" s="309"/>
      <c r="I971" s="51"/>
      <c r="J971" s="50"/>
      <c r="K971" s="50"/>
      <c r="L971" s="269"/>
      <c r="M971" s="49"/>
      <c r="N971" s="50"/>
      <c r="O971" s="86"/>
      <c r="P971" s="50"/>
      <c r="Q971" s="50"/>
      <c r="R971" s="52"/>
      <c r="S971" s="50"/>
      <c r="T971" s="50"/>
      <c r="U971" s="50"/>
      <c r="V971" s="50"/>
      <c r="W971" s="50"/>
      <c r="X971" s="50"/>
      <c r="Y971" s="50"/>
      <c r="Z971" s="50"/>
      <c r="AA971" s="50"/>
      <c r="AB971" s="50"/>
      <c r="AC971" s="50"/>
      <c r="AD971" s="50"/>
      <c r="AE971" s="50"/>
      <c r="AF971" s="50"/>
      <c r="AG971" s="50"/>
      <c r="AH971" s="50"/>
      <c r="AI971" s="50"/>
      <c r="AJ971" s="50"/>
      <c r="AK971" s="54"/>
    </row>
    <row r="972" spans="2:37" x14ac:dyDescent="0.25">
      <c r="B972" s="309"/>
      <c r="C972" s="309"/>
      <c r="D972" s="309"/>
      <c r="E972" s="309"/>
      <c r="F972" s="309"/>
      <c r="G972" s="309"/>
      <c r="H972" s="309"/>
      <c r="I972" s="51"/>
      <c r="J972" s="50"/>
      <c r="K972" s="50"/>
      <c r="L972" s="269"/>
      <c r="M972" s="49"/>
      <c r="N972" s="50"/>
      <c r="O972" s="86"/>
      <c r="P972" s="50"/>
      <c r="Q972" s="50"/>
      <c r="R972" s="52"/>
      <c r="S972" s="50"/>
      <c r="T972" s="50"/>
      <c r="U972" s="50"/>
      <c r="V972" s="50"/>
      <c r="W972" s="50"/>
      <c r="X972" s="50"/>
      <c r="Y972" s="50"/>
      <c r="Z972" s="50"/>
      <c r="AA972" s="50"/>
      <c r="AB972" s="50"/>
      <c r="AC972" s="50"/>
      <c r="AD972" s="50"/>
      <c r="AE972" s="50"/>
      <c r="AF972" s="50"/>
      <c r="AG972" s="50"/>
      <c r="AH972" s="50"/>
      <c r="AI972" s="50"/>
      <c r="AJ972" s="50"/>
      <c r="AK972" s="54"/>
    </row>
    <row r="973" spans="2:37" x14ac:dyDescent="0.25">
      <c r="B973" s="309"/>
      <c r="C973" s="309"/>
      <c r="D973" s="309"/>
      <c r="E973" s="309"/>
      <c r="F973" s="309"/>
      <c r="G973" s="309"/>
      <c r="H973" s="309"/>
      <c r="I973" s="51"/>
      <c r="J973" s="50"/>
      <c r="K973" s="50"/>
      <c r="L973" s="269"/>
      <c r="M973" s="49"/>
      <c r="N973" s="50"/>
      <c r="O973" s="86"/>
      <c r="P973" s="50"/>
      <c r="Q973" s="50"/>
      <c r="R973" s="52"/>
      <c r="S973" s="50"/>
      <c r="T973" s="50"/>
      <c r="U973" s="50"/>
      <c r="V973" s="50"/>
      <c r="W973" s="50"/>
      <c r="X973" s="50"/>
      <c r="Y973" s="50"/>
      <c r="Z973" s="50"/>
      <c r="AA973" s="50"/>
      <c r="AB973" s="50"/>
      <c r="AC973" s="50"/>
      <c r="AD973" s="50"/>
      <c r="AE973" s="50"/>
      <c r="AF973" s="50"/>
      <c r="AG973" s="50"/>
      <c r="AH973" s="50"/>
      <c r="AI973" s="50"/>
      <c r="AJ973" s="50"/>
      <c r="AK973" s="54"/>
    </row>
    <row r="974" spans="2:37" x14ac:dyDescent="0.25">
      <c r="B974" s="309"/>
      <c r="C974" s="309"/>
      <c r="D974" s="309"/>
      <c r="E974" s="309"/>
      <c r="F974" s="309"/>
      <c r="G974" s="309"/>
      <c r="H974" s="309"/>
      <c r="I974" s="51"/>
      <c r="J974" s="50"/>
      <c r="K974" s="50"/>
      <c r="L974" s="269"/>
      <c r="M974" s="49"/>
      <c r="N974" s="50"/>
      <c r="O974" s="86"/>
      <c r="P974" s="50"/>
      <c r="Q974" s="50"/>
      <c r="R974" s="52"/>
      <c r="S974" s="50"/>
      <c r="T974" s="50"/>
      <c r="U974" s="50"/>
      <c r="V974" s="50"/>
      <c r="W974" s="50"/>
      <c r="X974" s="50"/>
      <c r="Y974" s="50"/>
      <c r="Z974" s="50"/>
      <c r="AA974" s="50"/>
      <c r="AB974" s="50"/>
      <c r="AC974" s="50"/>
      <c r="AD974" s="50"/>
      <c r="AE974" s="50"/>
      <c r="AF974" s="50"/>
      <c r="AG974" s="50"/>
      <c r="AH974" s="50"/>
      <c r="AI974" s="50"/>
      <c r="AJ974" s="50"/>
      <c r="AK974" s="54"/>
    </row>
    <row r="975" spans="2:37" x14ac:dyDescent="0.25">
      <c r="B975" s="309"/>
      <c r="C975" s="309"/>
      <c r="D975" s="309"/>
      <c r="E975" s="309"/>
      <c r="F975" s="309"/>
      <c r="G975" s="309"/>
      <c r="H975" s="309"/>
      <c r="I975" s="51"/>
      <c r="J975" s="50"/>
      <c r="K975" s="50"/>
      <c r="L975" s="269"/>
      <c r="M975" s="49"/>
      <c r="N975" s="50"/>
      <c r="O975" s="86"/>
      <c r="P975" s="50"/>
      <c r="Q975" s="50"/>
      <c r="R975" s="52"/>
      <c r="S975" s="50"/>
      <c r="T975" s="50"/>
      <c r="U975" s="50"/>
      <c r="V975" s="50"/>
      <c r="W975" s="50"/>
      <c r="X975" s="50"/>
      <c r="Y975" s="50"/>
      <c r="Z975" s="50"/>
      <c r="AA975" s="50"/>
      <c r="AB975" s="50"/>
      <c r="AC975" s="50"/>
      <c r="AD975" s="50"/>
      <c r="AE975" s="50"/>
      <c r="AF975" s="50"/>
      <c r="AG975" s="50"/>
      <c r="AH975" s="50"/>
      <c r="AI975" s="50"/>
      <c r="AJ975" s="50"/>
      <c r="AK975" s="54"/>
    </row>
    <row r="976" spans="2:37" x14ac:dyDescent="0.25">
      <c r="B976" s="309"/>
      <c r="C976" s="309"/>
      <c r="D976" s="309"/>
      <c r="E976" s="309"/>
      <c r="F976" s="309"/>
      <c r="G976" s="309"/>
      <c r="H976" s="309"/>
      <c r="I976" s="51"/>
      <c r="J976" s="50"/>
      <c r="K976" s="50"/>
      <c r="L976" s="269"/>
      <c r="M976" s="49"/>
      <c r="N976" s="50"/>
      <c r="O976" s="86"/>
      <c r="P976" s="50"/>
      <c r="Q976" s="50"/>
      <c r="R976" s="52"/>
      <c r="S976" s="50"/>
      <c r="T976" s="50"/>
      <c r="U976" s="50"/>
      <c r="V976" s="50"/>
      <c r="W976" s="50"/>
      <c r="X976" s="50"/>
      <c r="Y976" s="50"/>
      <c r="Z976" s="50"/>
      <c r="AA976" s="50"/>
      <c r="AB976" s="50"/>
      <c r="AC976" s="50"/>
      <c r="AD976" s="50"/>
      <c r="AE976" s="50"/>
      <c r="AF976" s="50"/>
      <c r="AG976" s="50"/>
      <c r="AH976" s="50"/>
      <c r="AI976" s="50"/>
      <c r="AJ976" s="50"/>
      <c r="AK976" s="54"/>
    </row>
    <row r="977" spans="2:37" x14ac:dyDescent="0.25">
      <c r="B977" s="309"/>
      <c r="C977" s="309"/>
      <c r="D977" s="309"/>
      <c r="E977" s="309"/>
      <c r="F977" s="309"/>
      <c r="G977" s="309"/>
      <c r="H977" s="309"/>
      <c r="I977" s="51"/>
      <c r="J977" s="50"/>
      <c r="K977" s="50"/>
      <c r="L977" s="269"/>
      <c r="M977" s="49"/>
      <c r="N977" s="50"/>
      <c r="O977" s="86"/>
      <c r="P977" s="50"/>
      <c r="Q977" s="50"/>
      <c r="R977" s="52"/>
      <c r="S977" s="50"/>
      <c r="T977" s="50"/>
      <c r="U977" s="50"/>
      <c r="V977" s="50"/>
      <c r="W977" s="50"/>
      <c r="X977" s="50"/>
      <c r="Y977" s="50"/>
      <c r="Z977" s="50"/>
      <c r="AA977" s="50"/>
      <c r="AB977" s="50"/>
      <c r="AC977" s="50"/>
      <c r="AD977" s="50"/>
      <c r="AE977" s="50"/>
      <c r="AF977" s="50"/>
      <c r="AG977" s="50"/>
      <c r="AH977" s="50"/>
      <c r="AI977" s="50"/>
      <c r="AJ977" s="50"/>
      <c r="AK977" s="54"/>
    </row>
    <row r="978" spans="2:37" x14ac:dyDescent="0.25">
      <c r="B978" s="309"/>
      <c r="C978" s="309"/>
      <c r="D978" s="309"/>
      <c r="E978" s="309"/>
      <c r="F978" s="309"/>
      <c r="G978" s="309"/>
      <c r="H978" s="309"/>
      <c r="I978" s="51"/>
      <c r="J978" s="50"/>
      <c r="K978" s="50"/>
      <c r="L978" s="269"/>
      <c r="M978" s="49"/>
      <c r="N978" s="50"/>
      <c r="O978" s="86"/>
      <c r="P978" s="50"/>
      <c r="Q978" s="50"/>
      <c r="R978" s="52"/>
      <c r="S978" s="50"/>
      <c r="T978" s="50"/>
      <c r="U978" s="50"/>
      <c r="V978" s="50"/>
      <c r="W978" s="50"/>
      <c r="X978" s="50"/>
      <c r="Y978" s="50"/>
      <c r="Z978" s="50"/>
      <c r="AA978" s="50"/>
      <c r="AB978" s="50"/>
      <c r="AC978" s="50"/>
      <c r="AD978" s="50"/>
      <c r="AE978" s="50"/>
      <c r="AF978" s="50"/>
      <c r="AG978" s="50"/>
      <c r="AH978" s="50"/>
      <c r="AI978" s="50"/>
      <c r="AJ978" s="50"/>
      <c r="AK978" s="54"/>
    </row>
    <row r="979" spans="2:37" x14ac:dyDescent="0.25">
      <c r="B979" s="309"/>
      <c r="C979" s="309"/>
      <c r="D979" s="309"/>
      <c r="E979" s="309"/>
      <c r="F979" s="309"/>
      <c r="G979" s="309"/>
      <c r="H979" s="309"/>
      <c r="I979" s="51"/>
      <c r="J979" s="50"/>
      <c r="K979" s="50"/>
      <c r="L979" s="269"/>
      <c r="M979" s="49"/>
      <c r="N979" s="50"/>
      <c r="O979" s="86"/>
      <c r="P979" s="50"/>
      <c r="Q979" s="50"/>
      <c r="R979" s="52"/>
      <c r="S979" s="50"/>
      <c r="T979" s="50"/>
      <c r="U979" s="50"/>
      <c r="V979" s="50"/>
      <c r="W979" s="50"/>
      <c r="X979" s="50"/>
      <c r="Y979" s="50"/>
      <c r="Z979" s="50"/>
      <c r="AA979" s="50"/>
      <c r="AB979" s="50"/>
      <c r="AC979" s="50"/>
      <c r="AD979" s="50"/>
      <c r="AE979" s="50"/>
      <c r="AF979" s="50"/>
      <c r="AG979" s="50"/>
      <c r="AH979" s="50"/>
      <c r="AI979" s="50"/>
      <c r="AJ979" s="50"/>
      <c r="AK979" s="54"/>
    </row>
    <row r="980" spans="2:37" x14ac:dyDescent="0.25">
      <c r="B980" s="309"/>
      <c r="C980" s="309"/>
      <c r="D980" s="309"/>
      <c r="E980" s="309"/>
      <c r="F980" s="309"/>
      <c r="G980" s="309"/>
      <c r="H980" s="309"/>
      <c r="I980" s="51"/>
      <c r="J980" s="50"/>
      <c r="K980" s="50"/>
      <c r="L980" s="269"/>
      <c r="M980" s="49"/>
      <c r="N980" s="50"/>
      <c r="O980" s="86"/>
      <c r="P980" s="50"/>
      <c r="Q980" s="50"/>
      <c r="R980" s="52"/>
      <c r="S980" s="50"/>
      <c r="T980" s="50"/>
      <c r="U980" s="50"/>
      <c r="V980" s="50"/>
      <c r="W980" s="50"/>
      <c r="X980" s="50"/>
      <c r="Y980" s="50"/>
      <c r="Z980" s="50"/>
      <c r="AA980" s="50"/>
      <c r="AB980" s="50"/>
      <c r="AC980" s="50"/>
      <c r="AD980" s="50"/>
      <c r="AE980" s="50"/>
      <c r="AF980" s="50"/>
      <c r="AG980" s="50"/>
      <c r="AH980" s="50"/>
      <c r="AI980" s="50"/>
      <c r="AJ980" s="50"/>
      <c r="AK980" s="54"/>
    </row>
    <row r="981" spans="2:37" x14ac:dyDescent="0.25">
      <c r="B981" s="309"/>
      <c r="C981" s="309"/>
      <c r="D981" s="309"/>
      <c r="E981" s="309"/>
      <c r="F981" s="309"/>
      <c r="G981" s="309"/>
      <c r="H981" s="309"/>
      <c r="I981" s="51"/>
      <c r="J981" s="50"/>
      <c r="K981" s="50"/>
      <c r="L981" s="269"/>
      <c r="M981" s="49"/>
      <c r="N981" s="50"/>
      <c r="O981" s="86"/>
      <c r="P981" s="50"/>
      <c r="Q981" s="50"/>
      <c r="R981" s="52"/>
      <c r="S981" s="50"/>
      <c r="T981" s="50"/>
      <c r="U981" s="50"/>
      <c r="V981" s="50"/>
      <c r="W981" s="50"/>
      <c r="X981" s="50"/>
      <c r="Y981" s="50"/>
      <c r="Z981" s="50"/>
      <c r="AA981" s="50"/>
      <c r="AB981" s="50"/>
      <c r="AC981" s="50"/>
      <c r="AD981" s="50"/>
      <c r="AE981" s="50"/>
      <c r="AF981" s="50"/>
      <c r="AG981" s="50"/>
      <c r="AH981" s="50"/>
      <c r="AI981" s="50"/>
      <c r="AJ981" s="50"/>
      <c r="AK981" s="54"/>
    </row>
    <row r="982" spans="2:37" x14ac:dyDescent="0.25">
      <c r="B982" s="309"/>
      <c r="C982" s="309"/>
      <c r="D982" s="309"/>
      <c r="E982" s="309"/>
      <c r="F982" s="309"/>
      <c r="G982" s="309"/>
      <c r="H982" s="309"/>
      <c r="I982" s="51"/>
      <c r="J982" s="50"/>
      <c r="K982" s="50"/>
      <c r="L982" s="269"/>
      <c r="M982" s="49"/>
      <c r="N982" s="50"/>
      <c r="O982" s="86"/>
      <c r="P982" s="50"/>
      <c r="Q982" s="50"/>
      <c r="R982" s="52"/>
      <c r="S982" s="50"/>
      <c r="T982" s="50"/>
      <c r="U982" s="50"/>
      <c r="V982" s="50"/>
      <c r="W982" s="50"/>
      <c r="X982" s="50"/>
      <c r="Y982" s="50"/>
      <c r="Z982" s="50"/>
      <c r="AA982" s="50"/>
      <c r="AB982" s="50"/>
      <c r="AC982" s="50"/>
      <c r="AD982" s="50"/>
      <c r="AE982" s="50"/>
      <c r="AF982" s="50"/>
      <c r="AG982" s="50"/>
      <c r="AH982" s="50"/>
      <c r="AI982" s="50"/>
      <c r="AJ982" s="50"/>
      <c r="AK982" s="54"/>
    </row>
    <row r="983" spans="2:37" x14ac:dyDescent="0.25">
      <c r="B983" s="309"/>
      <c r="C983" s="309"/>
      <c r="D983" s="309"/>
      <c r="E983" s="309"/>
      <c r="F983" s="309"/>
      <c r="G983" s="309"/>
      <c r="H983" s="309"/>
      <c r="I983" s="51"/>
      <c r="J983" s="50"/>
      <c r="K983" s="50"/>
      <c r="L983" s="269"/>
      <c r="M983" s="49"/>
      <c r="N983" s="50"/>
      <c r="O983" s="86"/>
      <c r="P983" s="50"/>
      <c r="Q983" s="50"/>
      <c r="R983" s="52"/>
      <c r="S983" s="50"/>
      <c r="T983" s="50"/>
      <c r="U983" s="50"/>
      <c r="V983" s="50"/>
      <c r="W983" s="50"/>
      <c r="X983" s="50"/>
      <c r="Y983" s="50"/>
      <c r="Z983" s="50"/>
      <c r="AA983" s="50"/>
      <c r="AB983" s="50"/>
      <c r="AC983" s="50"/>
      <c r="AD983" s="50"/>
      <c r="AE983" s="50"/>
      <c r="AF983" s="50"/>
      <c r="AG983" s="50"/>
      <c r="AH983" s="50"/>
      <c r="AI983" s="50"/>
      <c r="AJ983" s="50"/>
      <c r="AK983" s="54"/>
    </row>
    <row r="984" spans="2:37" x14ac:dyDescent="0.25">
      <c r="B984" s="309"/>
      <c r="C984" s="309"/>
      <c r="D984" s="309"/>
      <c r="E984" s="309"/>
      <c r="F984" s="309"/>
      <c r="G984" s="309"/>
      <c r="H984" s="309"/>
      <c r="I984" s="51"/>
      <c r="J984" s="50"/>
      <c r="K984" s="50"/>
      <c r="L984" s="269"/>
      <c r="M984" s="49"/>
      <c r="N984" s="50"/>
      <c r="O984" s="86"/>
      <c r="P984" s="50"/>
      <c r="Q984" s="50"/>
      <c r="R984" s="52"/>
      <c r="S984" s="50"/>
      <c r="T984" s="50"/>
      <c r="U984" s="50"/>
      <c r="V984" s="50"/>
      <c r="W984" s="50"/>
      <c r="X984" s="50"/>
      <c r="Y984" s="50"/>
      <c r="Z984" s="50"/>
      <c r="AA984" s="50"/>
      <c r="AB984" s="50"/>
      <c r="AC984" s="50"/>
      <c r="AD984" s="50"/>
      <c r="AE984" s="50"/>
      <c r="AF984" s="50"/>
      <c r="AG984" s="50"/>
      <c r="AH984" s="50"/>
      <c r="AI984" s="50"/>
      <c r="AJ984" s="50"/>
      <c r="AK984" s="54"/>
    </row>
    <row r="985" spans="2:37" x14ac:dyDescent="0.25">
      <c r="B985" s="309"/>
      <c r="C985" s="309"/>
      <c r="D985" s="309"/>
      <c r="E985" s="309"/>
      <c r="F985" s="309"/>
      <c r="G985" s="309"/>
      <c r="H985" s="309"/>
      <c r="I985" s="51"/>
      <c r="J985" s="50"/>
      <c r="K985" s="50"/>
      <c r="L985" s="269"/>
      <c r="M985" s="49"/>
      <c r="N985" s="50"/>
      <c r="O985" s="86"/>
      <c r="P985" s="50"/>
      <c r="Q985" s="50"/>
      <c r="R985" s="52"/>
      <c r="S985" s="50"/>
      <c r="T985" s="50"/>
      <c r="U985" s="50"/>
      <c r="V985" s="50"/>
      <c r="W985" s="50"/>
      <c r="X985" s="50"/>
      <c r="Y985" s="50"/>
      <c r="Z985" s="50"/>
      <c r="AA985" s="50"/>
      <c r="AB985" s="50"/>
      <c r="AC985" s="50"/>
      <c r="AD985" s="50"/>
      <c r="AE985" s="50"/>
      <c r="AF985" s="50"/>
      <c r="AG985" s="50"/>
      <c r="AH985" s="50"/>
      <c r="AI985" s="50"/>
      <c r="AJ985" s="50"/>
      <c r="AK985" s="54"/>
    </row>
    <row r="986" spans="2:37" x14ac:dyDescent="0.25">
      <c r="B986" s="309"/>
      <c r="C986" s="309"/>
      <c r="D986" s="309"/>
      <c r="E986" s="309"/>
      <c r="F986" s="309"/>
      <c r="G986" s="309"/>
      <c r="H986" s="309"/>
      <c r="I986" s="51"/>
      <c r="J986" s="50"/>
      <c r="K986" s="50"/>
      <c r="L986" s="269"/>
      <c r="M986" s="49"/>
      <c r="N986" s="50"/>
      <c r="O986" s="86"/>
      <c r="P986" s="50"/>
      <c r="Q986" s="50"/>
      <c r="R986" s="52"/>
      <c r="S986" s="50"/>
      <c r="T986" s="50"/>
      <c r="U986" s="50"/>
      <c r="V986" s="50"/>
      <c r="W986" s="50"/>
      <c r="X986" s="50"/>
      <c r="Y986" s="50"/>
      <c r="Z986" s="50"/>
      <c r="AA986" s="50"/>
      <c r="AB986" s="50"/>
      <c r="AC986" s="50"/>
      <c r="AD986" s="50"/>
      <c r="AE986" s="50"/>
      <c r="AF986" s="50"/>
      <c r="AG986" s="50"/>
      <c r="AH986" s="50"/>
      <c r="AI986" s="50"/>
      <c r="AJ986" s="50"/>
      <c r="AK986" s="54"/>
    </row>
    <row r="987" spans="2:37" x14ac:dyDescent="0.25">
      <c r="B987" s="309"/>
      <c r="C987" s="309"/>
      <c r="D987" s="309"/>
      <c r="E987" s="309"/>
      <c r="F987" s="309"/>
      <c r="G987" s="309"/>
      <c r="H987" s="309"/>
      <c r="I987" s="51"/>
      <c r="J987" s="50"/>
      <c r="K987" s="50"/>
      <c r="L987" s="269"/>
      <c r="M987" s="49"/>
      <c r="N987" s="50"/>
      <c r="O987" s="86"/>
      <c r="P987" s="50"/>
      <c r="Q987" s="50"/>
      <c r="R987" s="52"/>
      <c r="S987" s="50"/>
      <c r="T987" s="50"/>
      <c r="U987" s="50"/>
      <c r="V987" s="50"/>
      <c r="W987" s="50"/>
      <c r="X987" s="50"/>
      <c r="Y987" s="50"/>
      <c r="Z987" s="50"/>
      <c r="AA987" s="50"/>
      <c r="AB987" s="50"/>
      <c r="AC987" s="50"/>
      <c r="AD987" s="50"/>
      <c r="AE987" s="50"/>
      <c r="AF987" s="50"/>
      <c r="AG987" s="50"/>
      <c r="AH987" s="50"/>
      <c r="AI987" s="50"/>
      <c r="AJ987" s="50"/>
      <c r="AK987" s="54"/>
    </row>
    <row r="988" spans="2:37" x14ac:dyDescent="0.25">
      <c r="B988" s="309"/>
      <c r="C988" s="309"/>
      <c r="D988" s="309"/>
      <c r="E988" s="309"/>
      <c r="F988" s="309"/>
      <c r="G988" s="309"/>
      <c r="H988" s="309"/>
      <c r="I988" s="51"/>
      <c r="J988" s="50"/>
      <c r="K988" s="50"/>
      <c r="L988" s="269"/>
      <c r="M988" s="49"/>
      <c r="N988" s="50"/>
      <c r="O988" s="86"/>
      <c r="P988" s="50"/>
      <c r="Q988" s="50"/>
      <c r="R988" s="52"/>
      <c r="S988" s="50"/>
      <c r="T988" s="50"/>
      <c r="U988" s="50"/>
      <c r="V988" s="50"/>
      <c r="W988" s="50"/>
      <c r="X988" s="50"/>
      <c r="Y988" s="50"/>
      <c r="Z988" s="50"/>
      <c r="AA988" s="50"/>
      <c r="AB988" s="50"/>
      <c r="AC988" s="50"/>
      <c r="AD988" s="50"/>
      <c r="AE988" s="50"/>
      <c r="AF988" s="50"/>
      <c r="AG988" s="50"/>
      <c r="AH988" s="50"/>
      <c r="AI988" s="50"/>
      <c r="AJ988" s="50"/>
      <c r="AK988" s="54"/>
    </row>
    <row r="989" spans="2:37" x14ac:dyDescent="0.25">
      <c r="B989" s="309"/>
      <c r="C989" s="309"/>
      <c r="D989" s="309"/>
      <c r="E989" s="309"/>
      <c r="F989" s="309"/>
      <c r="G989" s="309"/>
      <c r="H989" s="309"/>
      <c r="I989" s="51"/>
      <c r="J989" s="50"/>
      <c r="K989" s="50"/>
      <c r="L989" s="269"/>
      <c r="M989" s="49"/>
      <c r="N989" s="50"/>
      <c r="O989" s="86"/>
      <c r="P989" s="50"/>
      <c r="Q989" s="50"/>
      <c r="R989" s="52"/>
      <c r="S989" s="50"/>
      <c r="T989" s="50"/>
      <c r="U989" s="50"/>
      <c r="V989" s="50"/>
      <c r="W989" s="50"/>
      <c r="X989" s="50"/>
      <c r="Y989" s="50"/>
      <c r="Z989" s="50"/>
      <c r="AA989" s="50"/>
      <c r="AB989" s="50"/>
      <c r="AC989" s="50"/>
      <c r="AD989" s="50"/>
      <c r="AE989" s="50"/>
      <c r="AF989" s="50"/>
      <c r="AG989" s="50"/>
      <c r="AH989" s="50"/>
      <c r="AI989" s="50"/>
      <c r="AJ989" s="50"/>
      <c r="AK989" s="54"/>
    </row>
    <row r="990" spans="2:37" x14ac:dyDescent="0.25">
      <c r="B990" s="309"/>
      <c r="C990" s="309"/>
      <c r="D990" s="309"/>
      <c r="E990" s="309"/>
      <c r="F990" s="309"/>
      <c r="G990" s="309"/>
      <c r="H990" s="309"/>
      <c r="I990" s="51"/>
      <c r="J990" s="50"/>
      <c r="K990" s="50"/>
      <c r="L990" s="269"/>
      <c r="M990" s="49"/>
      <c r="N990" s="50"/>
      <c r="O990" s="86"/>
      <c r="P990" s="50"/>
      <c r="Q990" s="50"/>
      <c r="R990" s="52"/>
      <c r="S990" s="50"/>
      <c r="T990" s="50"/>
      <c r="U990" s="50"/>
      <c r="V990" s="50"/>
      <c r="W990" s="50"/>
      <c r="X990" s="50"/>
      <c r="Y990" s="50"/>
      <c r="Z990" s="50"/>
      <c r="AA990" s="50"/>
      <c r="AB990" s="50"/>
      <c r="AC990" s="50"/>
      <c r="AD990" s="50"/>
      <c r="AE990" s="50"/>
      <c r="AF990" s="50"/>
      <c r="AG990" s="50"/>
      <c r="AH990" s="50"/>
      <c r="AI990" s="50"/>
      <c r="AJ990" s="50"/>
      <c r="AK990" s="54"/>
    </row>
    <row r="991" spans="2:37" x14ac:dyDescent="0.25">
      <c r="B991" s="309"/>
      <c r="C991" s="309"/>
      <c r="D991" s="309"/>
      <c r="E991" s="309"/>
      <c r="F991" s="309"/>
      <c r="G991" s="309"/>
      <c r="H991" s="309"/>
      <c r="I991" s="51"/>
      <c r="J991" s="50"/>
      <c r="K991" s="50"/>
      <c r="L991" s="269"/>
      <c r="M991" s="49"/>
      <c r="N991" s="50"/>
      <c r="O991" s="86"/>
      <c r="P991" s="50"/>
      <c r="Q991" s="50"/>
      <c r="R991" s="52"/>
      <c r="S991" s="50"/>
      <c r="T991" s="50"/>
      <c r="U991" s="50"/>
      <c r="V991" s="50"/>
      <c r="W991" s="50"/>
      <c r="X991" s="50"/>
      <c r="Y991" s="50"/>
      <c r="Z991" s="50"/>
      <c r="AA991" s="50"/>
      <c r="AB991" s="50"/>
      <c r="AC991" s="50"/>
      <c r="AD991" s="50"/>
      <c r="AE991" s="50"/>
      <c r="AF991" s="50"/>
      <c r="AG991" s="50"/>
      <c r="AH991" s="50"/>
      <c r="AI991" s="50"/>
      <c r="AJ991" s="50"/>
      <c r="AK991" s="54"/>
    </row>
    <row r="992" spans="2:37" x14ac:dyDescent="0.25">
      <c r="B992" s="309"/>
      <c r="C992" s="309"/>
      <c r="D992" s="309"/>
      <c r="E992" s="309"/>
      <c r="F992" s="309"/>
      <c r="G992" s="309"/>
      <c r="H992" s="309"/>
      <c r="I992" s="51"/>
      <c r="J992" s="50"/>
      <c r="K992" s="50"/>
      <c r="L992" s="269"/>
      <c r="M992" s="49"/>
      <c r="N992" s="50"/>
      <c r="O992" s="86"/>
      <c r="P992" s="50"/>
      <c r="Q992" s="50"/>
      <c r="R992" s="52"/>
      <c r="S992" s="50"/>
      <c r="T992" s="50"/>
      <c r="U992" s="50"/>
      <c r="V992" s="50"/>
      <c r="W992" s="50"/>
      <c r="X992" s="50"/>
      <c r="Y992" s="50"/>
      <c r="Z992" s="50"/>
      <c r="AA992" s="50"/>
      <c r="AB992" s="50"/>
      <c r="AC992" s="50"/>
      <c r="AD992" s="50"/>
      <c r="AE992" s="50"/>
      <c r="AF992" s="50"/>
      <c r="AG992" s="50"/>
      <c r="AH992" s="50"/>
      <c r="AI992" s="50"/>
      <c r="AJ992" s="50"/>
      <c r="AK992" s="54"/>
    </row>
    <row r="993" spans="2:37" x14ac:dyDescent="0.25">
      <c r="B993" s="309"/>
      <c r="C993" s="309"/>
      <c r="D993" s="309"/>
      <c r="E993" s="309"/>
      <c r="F993" s="309"/>
      <c r="G993" s="309"/>
      <c r="H993" s="309"/>
      <c r="I993" s="51"/>
      <c r="J993" s="50"/>
      <c r="K993" s="50"/>
      <c r="L993" s="269"/>
      <c r="M993" s="49"/>
      <c r="N993" s="50"/>
      <c r="O993" s="86"/>
      <c r="P993" s="50"/>
      <c r="Q993" s="50"/>
      <c r="R993" s="52"/>
      <c r="S993" s="50"/>
      <c r="T993" s="50"/>
      <c r="U993" s="50"/>
      <c r="V993" s="50"/>
      <c r="W993" s="50"/>
      <c r="X993" s="50"/>
      <c r="Y993" s="50"/>
      <c r="Z993" s="50"/>
      <c r="AA993" s="50"/>
      <c r="AB993" s="50"/>
      <c r="AC993" s="50"/>
      <c r="AD993" s="50"/>
      <c r="AE993" s="50"/>
      <c r="AF993" s="50"/>
      <c r="AG993" s="50"/>
      <c r="AH993" s="50"/>
      <c r="AI993" s="50"/>
      <c r="AJ993" s="50"/>
      <c r="AK993" s="54"/>
    </row>
    <row r="994" spans="2:37" x14ac:dyDescent="0.25">
      <c r="B994" s="309"/>
      <c r="C994" s="309"/>
      <c r="D994" s="309"/>
      <c r="E994" s="309"/>
      <c r="F994" s="309"/>
      <c r="G994" s="309"/>
      <c r="H994" s="309"/>
      <c r="I994" s="51"/>
      <c r="J994" s="50"/>
      <c r="K994" s="50"/>
      <c r="L994" s="269"/>
      <c r="M994" s="49"/>
      <c r="N994" s="50"/>
      <c r="O994" s="86"/>
      <c r="P994" s="50"/>
      <c r="Q994" s="50"/>
      <c r="R994" s="52"/>
      <c r="S994" s="50"/>
      <c r="T994" s="50"/>
      <c r="U994" s="50"/>
      <c r="V994" s="50"/>
      <c r="W994" s="50"/>
      <c r="X994" s="50"/>
      <c r="Y994" s="50"/>
      <c r="Z994" s="50"/>
      <c r="AA994" s="50"/>
      <c r="AB994" s="50"/>
      <c r="AC994" s="50"/>
      <c r="AD994" s="50"/>
      <c r="AE994" s="50"/>
      <c r="AF994" s="50"/>
      <c r="AG994" s="50"/>
      <c r="AH994" s="50"/>
      <c r="AI994" s="50"/>
      <c r="AJ994" s="50"/>
      <c r="AK994" s="54"/>
    </row>
    <row r="995" spans="2:37" x14ac:dyDescent="0.25">
      <c r="B995" s="309"/>
      <c r="C995" s="309"/>
      <c r="D995" s="309"/>
      <c r="E995" s="309"/>
      <c r="F995" s="309"/>
      <c r="G995" s="309"/>
      <c r="H995" s="309"/>
      <c r="I995" s="51"/>
      <c r="J995" s="50"/>
      <c r="K995" s="50"/>
      <c r="L995" s="269"/>
      <c r="M995" s="49"/>
      <c r="N995" s="50"/>
      <c r="O995" s="86"/>
      <c r="P995" s="50"/>
      <c r="Q995" s="50"/>
      <c r="R995" s="52"/>
      <c r="S995" s="50"/>
      <c r="T995" s="50"/>
      <c r="U995" s="50"/>
      <c r="V995" s="50"/>
      <c r="W995" s="50"/>
      <c r="X995" s="50"/>
      <c r="Y995" s="50"/>
      <c r="Z995" s="50"/>
      <c r="AA995" s="50"/>
      <c r="AB995" s="50"/>
      <c r="AC995" s="50"/>
      <c r="AD995" s="50"/>
      <c r="AE995" s="50"/>
      <c r="AF995" s="50"/>
      <c r="AG995" s="50"/>
      <c r="AH995" s="50"/>
      <c r="AI995" s="50"/>
      <c r="AJ995" s="50"/>
      <c r="AK995" s="54"/>
    </row>
    <row r="996" spans="2:37" x14ac:dyDescent="0.25">
      <c r="B996" s="309"/>
      <c r="C996" s="309"/>
      <c r="D996" s="309"/>
      <c r="E996" s="309"/>
      <c r="F996" s="309"/>
      <c r="G996" s="309"/>
      <c r="H996" s="309"/>
      <c r="I996" s="51"/>
      <c r="J996" s="50"/>
      <c r="K996" s="50"/>
      <c r="L996" s="269"/>
      <c r="M996" s="49"/>
      <c r="N996" s="50"/>
      <c r="O996" s="86"/>
      <c r="P996" s="50"/>
      <c r="Q996" s="50"/>
      <c r="R996" s="52"/>
      <c r="S996" s="50"/>
      <c r="T996" s="50"/>
      <c r="U996" s="50"/>
      <c r="V996" s="50"/>
      <c r="W996" s="50"/>
      <c r="X996" s="50"/>
      <c r="Y996" s="50"/>
      <c r="Z996" s="50"/>
      <c r="AA996" s="50"/>
      <c r="AB996" s="50"/>
      <c r="AC996" s="50"/>
      <c r="AD996" s="50"/>
      <c r="AE996" s="50"/>
      <c r="AF996" s="50"/>
      <c r="AG996" s="50"/>
      <c r="AH996" s="50"/>
      <c r="AI996" s="50"/>
      <c r="AJ996" s="50"/>
      <c r="AK996" s="54"/>
    </row>
    <row r="997" spans="2:37" x14ac:dyDescent="0.25">
      <c r="B997" s="309"/>
      <c r="C997" s="309"/>
      <c r="D997" s="309"/>
      <c r="E997" s="309"/>
      <c r="F997" s="309"/>
      <c r="G997" s="309"/>
      <c r="H997" s="309"/>
      <c r="I997" s="51"/>
      <c r="J997" s="50"/>
      <c r="K997" s="50"/>
      <c r="L997" s="269"/>
      <c r="M997" s="49"/>
      <c r="N997" s="50"/>
      <c r="O997" s="86"/>
      <c r="P997" s="50"/>
      <c r="Q997" s="50"/>
      <c r="R997" s="52"/>
      <c r="S997" s="50"/>
      <c r="T997" s="50"/>
      <c r="U997" s="50"/>
      <c r="V997" s="50"/>
      <c r="W997" s="50"/>
      <c r="X997" s="50"/>
      <c r="Y997" s="50"/>
      <c r="Z997" s="50"/>
      <c r="AA997" s="50"/>
      <c r="AB997" s="50"/>
      <c r="AC997" s="50"/>
      <c r="AD997" s="50"/>
      <c r="AE997" s="50"/>
      <c r="AF997" s="50"/>
      <c r="AG997" s="50"/>
      <c r="AH997" s="50"/>
      <c r="AI997" s="50"/>
      <c r="AJ997" s="50"/>
      <c r="AK997" s="54"/>
    </row>
    <row r="998" spans="2:37" x14ac:dyDescent="0.25">
      <c r="B998" s="309"/>
      <c r="C998" s="309"/>
      <c r="D998" s="309"/>
      <c r="E998" s="309"/>
      <c r="F998" s="309"/>
      <c r="G998" s="309"/>
      <c r="H998" s="309"/>
      <c r="I998" s="51"/>
      <c r="J998" s="50"/>
      <c r="K998" s="50"/>
      <c r="L998" s="269"/>
      <c r="M998" s="49"/>
      <c r="N998" s="50"/>
      <c r="O998" s="86"/>
      <c r="P998" s="50"/>
      <c r="Q998" s="50"/>
      <c r="R998" s="52"/>
      <c r="S998" s="50"/>
      <c r="T998" s="50"/>
      <c r="U998" s="50"/>
      <c r="V998" s="50"/>
      <c r="W998" s="50"/>
      <c r="X998" s="50"/>
      <c r="Y998" s="50"/>
      <c r="Z998" s="50"/>
      <c r="AA998" s="50"/>
      <c r="AB998" s="50"/>
      <c r="AC998" s="50"/>
      <c r="AD998" s="50"/>
      <c r="AE998" s="50"/>
      <c r="AF998" s="50"/>
      <c r="AG998" s="50"/>
      <c r="AH998" s="50"/>
      <c r="AI998" s="50"/>
      <c r="AJ998" s="50"/>
      <c r="AK998" s="54"/>
    </row>
    <row r="999" spans="2:37" x14ac:dyDescent="0.25">
      <c r="B999" s="309"/>
      <c r="C999" s="309"/>
      <c r="D999" s="309"/>
      <c r="E999" s="309"/>
      <c r="F999" s="309"/>
      <c r="G999" s="309"/>
      <c r="H999" s="309"/>
      <c r="I999" s="51"/>
      <c r="J999" s="50"/>
      <c r="K999" s="50"/>
      <c r="L999" s="269"/>
      <c r="M999" s="49"/>
      <c r="N999" s="50"/>
      <c r="O999" s="86"/>
      <c r="P999" s="50"/>
      <c r="Q999" s="50"/>
      <c r="R999" s="52"/>
      <c r="S999" s="50"/>
      <c r="T999" s="50"/>
      <c r="U999" s="50"/>
      <c r="V999" s="50"/>
      <c r="W999" s="50"/>
      <c r="X999" s="50"/>
      <c r="Y999" s="50"/>
      <c r="Z999" s="50"/>
      <c r="AA999" s="50"/>
      <c r="AB999" s="50"/>
      <c r="AC999" s="50"/>
      <c r="AD999" s="50"/>
      <c r="AE999" s="50"/>
      <c r="AF999" s="50"/>
      <c r="AG999" s="50"/>
      <c r="AH999" s="50"/>
      <c r="AI999" s="50"/>
      <c r="AJ999" s="50"/>
      <c r="AK999" s="54"/>
    </row>
    <row r="1000" spans="2:37" x14ac:dyDescent="0.25">
      <c r="B1000" s="309"/>
      <c r="C1000" s="309"/>
      <c r="D1000" s="309"/>
      <c r="E1000" s="309"/>
      <c r="F1000" s="309"/>
      <c r="G1000" s="309"/>
      <c r="H1000" s="309"/>
      <c r="I1000" s="51"/>
      <c r="J1000" s="50"/>
      <c r="K1000" s="50"/>
      <c r="L1000" s="269"/>
      <c r="M1000" s="49"/>
      <c r="N1000" s="50"/>
      <c r="O1000" s="86"/>
      <c r="P1000" s="50"/>
      <c r="Q1000" s="50"/>
      <c r="R1000" s="52"/>
      <c r="S1000" s="50"/>
      <c r="T1000" s="50"/>
      <c r="U1000" s="50"/>
      <c r="V1000" s="50"/>
      <c r="W1000" s="50"/>
      <c r="X1000" s="50"/>
      <c r="Y1000" s="50"/>
      <c r="Z1000" s="50"/>
      <c r="AA1000" s="50"/>
      <c r="AB1000" s="50"/>
      <c r="AC1000" s="50"/>
      <c r="AD1000" s="50"/>
      <c r="AE1000" s="50"/>
      <c r="AF1000" s="50"/>
      <c r="AG1000" s="50"/>
      <c r="AH1000" s="50"/>
      <c r="AI1000" s="50"/>
      <c r="AJ1000" s="50"/>
      <c r="AK1000" s="54"/>
    </row>
    <row r="1001" spans="2:37" x14ac:dyDescent="0.25">
      <c r="B1001" s="309"/>
      <c r="C1001" s="309"/>
      <c r="D1001" s="309"/>
      <c r="E1001" s="309"/>
      <c r="F1001" s="309"/>
      <c r="G1001" s="309"/>
      <c r="H1001" s="309"/>
      <c r="I1001" s="51"/>
      <c r="J1001" s="50"/>
      <c r="K1001" s="50"/>
      <c r="L1001" s="269"/>
      <c r="M1001" s="49"/>
      <c r="N1001" s="50"/>
      <c r="O1001" s="86"/>
      <c r="P1001" s="50"/>
      <c r="Q1001" s="50"/>
      <c r="R1001" s="52"/>
      <c r="S1001" s="50"/>
      <c r="T1001" s="50"/>
      <c r="U1001" s="50"/>
      <c r="V1001" s="50"/>
      <c r="W1001" s="50"/>
      <c r="X1001" s="50"/>
      <c r="Y1001" s="50"/>
      <c r="Z1001" s="50"/>
      <c r="AA1001" s="50"/>
      <c r="AB1001" s="50"/>
      <c r="AC1001" s="50"/>
      <c r="AD1001" s="50"/>
      <c r="AE1001" s="50"/>
      <c r="AF1001" s="50"/>
      <c r="AG1001" s="50"/>
      <c r="AH1001" s="50"/>
      <c r="AI1001" s="50"/>
      <c r="AJ1001" s="50"/>
      <c r="AK1001" s="54"/>
    </row>
    <row r="1002" spans="2:37" x14ac:dyDescent="0.25">
      <c r="B1002" s="309"/>
      <c r="C1002" s="309"/>
      <c r="D1002" s="309"/>
      <c r="E1002" s="309"/>
      <c r="F1002" s="309"/>
      <c r="G1002" s="309"/>
      <c r="H1002" s="309"/>
      <c r="I1002" s="51"/>
      <c r="J1002" s="50"/>
      <c r="K1002" s="50"/>
      <c r="L1002" s="269"/>
      <c r="M1002" s="49"/>
      <c r="N1002" s="50"/>
      <c r="O1002" s="86"/>
      <c r="P1002" s="50"/>
      <c r="Q1002" s="50"/>
      <c r="R1002" s="52"/>
      <c r="S1002" s="50"/>
      <c r="T1002" s="50"/>
      <c r="U1002" s="50"/>
      <c r="V1002" s="50"/>
      <c r="W1002" s="50"/>
      <c r="X1002" s="50"/>
      <c r="Y1002" s="50"/>
      <c r="Z1002" s="50"/>
      <c r="AA1002" s="50"/>
      <c r="AB1002" s="50"/>
      <c r="AC1002" s="50"/>
      <c r="AD1002" s="50"/>
      <c r="AE1002" s="50"/>
      <c r="AF1002" s="50"/>
      <c r="AG1002" s="50"/>
      <c r="AH1002" s="50"/>
      <c r="AI1002" s="50"/>
      <c r="AJ1002" s="50"/>
      <c r="AK1002" s="54"/>
    </row>
    <row r="1003" spans="2:37" x14ac:dyDescent="0.25">
      <c r="B1003" s="309"/>
      <c r="C1003" s="309"/>
      <c r="D1003" s="309"/>
      <c r="E1003" s="309"/>
      <c r="F1003" s="309"/>
      <c r="G1003" s="309"/>
      <c r="H1003" s="309"/>
      <c r="I1003" s="51"/>
      <c r="J1003" s="50"/>
      <c r="K1003" s="50"/>
      <c r="L1003" s="269"/>
      <c r="M1003" s="49"/>
      <c r="N1003" s="50"/>
      <c r="O1003" s="86"/>
      <c r="P1003" s="50"/>
      <c r="Q1003" s="50"/>
      <c r="R1003" s="52"/>
      <c r="S1003" s="50"/>
      <c r="T1003" s="50"/>
      <c r="U1003" s="50"/>
      <c r="V1003" s="50"/>
      <c r="W1003" s="50"/>
      <c r="X1003" s="50"/>
      <c r="Y1003" s="50"/>
      <c r="Z1003" s="50"/>
      <c r="AA1003" s="50"/>
      <c r="AB1003" s="50"/>
      <c r="AC1003" s="50"/>
      <c r="AD1003" s="50"/>
      <c r="AE1003" s="50"/>
      <c r="AF1003" s="50"/>
      <c r="AG1003" s="50"/>
      <c r="AH1003" s="50"/>
      <c r="AI1003" s="50"/>
      <c r="AJ1003" s="50"/>
      <c r="AK1003" s="54"/>
    </row>
    <row r="1004" spans="2:37" x14ac:dyDescent="0.25">
      <c r="B1004" s="309"/>
      <c r="C1004" s="309"/>
      <c r="D1004" s="309"/>
      <c r="E1004" s="309"/>
      <c r="F1004" s="309"/>
      <c r="G1004" s="309"/>
      <c r="H1004" s="309"/>
      <c r="I1004" s="51"/>
      <c r="J1004" s="50"/>
      <c r="K1004" s="50"/>
      <c r="L1004" s="269"/>
      <c r="M1004" s="49"/>
      <c r="N1004" s="50"/>
      <c r="O1004" s="86"/>
      <c r="P1004" s="50"/>
      <c r="Q1004" s="50"/>
      <c r="R1004" s="52"/>
      <c r="S1004" s="50"/>
      <c r="T1004" s="50"/>
      <c r="U1004" s="50"/>
      <c r="V1004" s="50"/>
      <c r="W1004" s="50"/>
      <c r="X1004" s="50"/>
      <c r="Y1004" s="50"/>
      <c r="Z1004" s="50"/>
      <c r="AA1004" s="50"/>
      <c r="AB1004" s="50"/>
      <c r="AC1004" s="50"/>
      <c r="AD1004" s="50"/>
      <c r="AE1004" s="50"/>
      <c r="AF1004" s="50"/>
      <c r="AG1004" s="50"/>
      <c r="AH1004" s="50"/>
      <c r="AI1004" s="50"/>
      <c r="AJ1004" s="50"/>
      <c r="AK1004" s="54"/>
    </row>
    <row r="1005" spans="2:37" x14ac:dyDescent="0.25">
      <c r="B1005" s="309"/>
      <c r="C1005" s="309"/>
      <c r="D1005" s="309"/>
      <c r="E1005" s="309"/>
      <c r="F1005" s="309"/>
      <c r="G1005" s="309"/>
      <c r="H1005" s="309"/>
      <c r="I1005" s="51"/>
      <c r="J1005" s="50"/>
      <c r="K1005" s="50"/>
      <c r="L1005" s="269"/>
      <c r="M1005" s="49"/>
      <c r="N1005" s="50"/>
      <c r="O1005" s="86"/>
      <c r="P1005" s="50"/>
      <c r="Q1005" s="50"/>
      <c r="R1005" s="52"/>
      <c r="S1005" s="50"/>
      <c r="T1005" s="50"/>
      <c r="U1005" s="50"/>
      <c r="V1005" s="50"/>
      <c r="W1005" s="50"/>
      <c r="X1005" s="50"/>
      <c r="Y1005" s="50"/>
      <c r="Z1005" s="50"/>
      <c r="AA1005" s="50"/>
      <c r="AB1005" s="50"/>
      <c r="AC1005" s="50"/>
      <c r="AD1005" s="50"/>
      <c r="AE1005" s="50"/>
      <c r="AF1005" s="50"/>
      <c r="AG1005" s="50"/>
      <c r="AH1005" s="50"/>
      <c r="AI1005" s="50"/>
      <c r="AJ1005" s="50"/>
      <c r="AK1005" s="54"/>
    </row>
    <row r="1006" spans="2:37" x14ac:dyDescent="0.25">
      <c r="B1006" s="309"/>
      <c r="C1006" s="309"/>
      <c r="D1006" s="309"/>
      <c r="E1006" s="309"/>
      <c r="F1006" s="309"/>
      <c r="G1006" s="309"/>
      <c r="H1006" s="309"/>
      <c r="I1006" s="51"/>
      <c r="J1006" s="50"/>
      <c r="K1006" s="50"/>
      <c r="L1006" s="269"/>
      <c r="M1006" s="49"/>
      <c r="N1006" s="50"/>
      <c r="O1006" s="86"/>
      <c r="P1006" s="50"/>
      <c r="Q1006" s="50"/>
      <c r="R1006" s="52"/>
      <c r="S1006" s="50"/>
      <c r="T1006" s="50"/>
      <c r="U1006" s="50"/>
      <c r="V1006" s="50"/>
      <c r="W1006" s="50"/>
      <c r="X1006" s="50"/>
      <c r="Y1006" s="50"/>
      <c r="Z1006" s="50"/>
      <c r="AA1006" s="50"/>
      <c r="AB1006" s="50"/>
      <c r="AC1006" s="50"/>
      <c r="AD1006" s="50"/>
      <c r="AE1006" s="50"/>
      <c r="AF1006" s="50"/>
      <c r="AG1006" s="50"/>
      <c r="AH1006" s="50"/>
      <c r="AI1006" s="50"/>
      <c r="AJ1006" s="50"/>
      <c r="AK1006" s="54"/>
    </row>
    <row r="1007" spans="2:37" x14ac:dyDescent="0.25">
      <c r="B1007" s="309"/>
      <c r="C1007" s="309"/>
      <c r="D1007" s="309"/>
      <c r="E1007" s="309"/>
      <c r="F1007" s="309"/>
      <c r="G1007" s="309"/>
      <c r="H1007" s="309"/>
      <c r="I1007" s="51"/>
      <c r="J1007" s="50"/>
      <c r="K1007" s="50"/>
      <c r="L1007" s="269"/>
      <c r="M1007" s="49"/>
      <c r="N1007" s="50"/>
      <c r="O1007" s="86"/>
      <c r="P1007" s="50"/>
      <c r="Q1007" s="50"/>
      <c r="R1007" s="52"/>
      <c r="S1007" s="50"/>
      <c r="T1007" s="50"/>
      <c r="U1007" s="50"/>
      <c r="V1007" s="50"/>
      <c r="W1007" s="50"/>
      <c r="X1007" s="50"/>
      <c r="Y1007" s="50"/>
      <c r="Z1007" s="50"/>
      <c r="AA1007" s="50"/>
      <c r="AB1007" s="50"/>
      <c r="AC1007" s="50"/>
      <c r="AD1007" s="50"/>
      <c r="AE1007" s="50"/>
      <c r="AF1007" s="50"/>
      <c r="AG1007" s="50"/>
      <c r="AH1007" s="50"/>
      <c r="AI1007" s="50"/>
      <c r="AJ1007" s="50"/>
      <c r="AK1007" s="54"/>
    </row>
    <row r="1008" spans="2:37" x14ac:dyDescent="0.25">
      <c r="B1008" s="309"/>
      <c r="C1008" s="309"/>
      <c r="D1008" s="309"/>
      <c r="E1008" s="309"/>
      <c r="F1008" s="309"/>
      <c r="G1008" s="309"/>
      <c r="H1008" s="309"/>
      <c r="I1008" s="51"/>
      <c r="J1008" s="50"/>
      <c r="K1008" s="50"/>
      <c r="L1008" s="269"/>
      <c r="M1008" s="49"/>
      <c r="N1008" s="50"/>
      <c r="O1008" s="86"/>
      <c r="P1008" s="50"/>
      <c r="Q1008" s="50"/>
      <c r="R1008" s="52"/>
      <c r="S1008" s="50"/>
      <c r="T1008" s="50"/>
      <c r="U1008" s="50"/>
      <c r="V1008" s="50"/>
      <c r="W1008" s="50"/>
      <c r="X1008" s="50"/>
      <c r="Y1008" s="50"/>
      <c r="Z1008" s="50"/>
      <c r="AA1008" s="50"/>
      <c r="AB1008" s="50"/>
      <c r="AC1008" s="50"/>
      <c r="AD1008" s="50"/>
      <c r="AE1008" s="50"/>
      <c r="AF1008" s="50"/>
      <c r="AG1008" s="50"/>
      <c r="AH1008" s="50"/>
      <c r="AI1008" s="50"/>
      <c r="AJ1008" s="50"/>
      <c r="AK1008" s="54"/>
    </row>
    <row r="1009" spans="2:37" x14ac:dyDescent="0.25">
      <c r="B1009" s="309"/>
      <c r="C1009" s="309"/>
      <c r="D1009" s="309"/>
      <c r="E1009" s="309"/>
      <c r="F1009" s="309"/>
      <c r="G1009" s="309"/>
      <c r="H1009" s="309"/>
      <c r="I1009" s="51"/>
      <c r="J1009" s="50"/>
      <c r="K1009" s="50"/>
      <c r="L1009" s="269"/>
      <c r="M1009" s="49"/>
      <c r="N1009" s="50"/>
      <c r="O1009" s="86"/>
      <c r="P1009" s="50"/>
      <c r="Q1009" s="50"/>
      <c r="R1009" s="52"/>
      <c r="S1009" s="50"/>
      <c r="T1009" s="50"/>
      <c r="U1009" s="50"/>
      <c r="V1009" s="50"/>
      <c r="W1009" s="50"/>
      <c r="X1009" s="50"/>
      <c r="Y1009" s="50"/>
      <c r="Z1009" s="50"/>
      <c r="AA1009" s="50"/>
      <c r="AB1009" s="50"/>
      <c r="AC1009" s="50"/>
      <c r="AD1009" s="50"/>
      <c r="AE1009" s="50"/>
      <c r="AF1009" s="50"/>
      <c r="AG1009" s="50"/>
      <c r="AH1009" s="50"/>
      <c r="AI1009" s="50"/>
      <c r="AJ1009" s="50"/>
      <c r="AK1009" s="54"/>
    </row>
    <row r="1010" spans="2:37" x14ac:dyDescent="0.25">
      <c r="B1010" s="309"/>
      <c r="C1010" s="309"/>
      <c r="D1010" s="309"/>
      <c r="E1010" s="309"/>
      <c r="F1010" s="309"/>
      <c r="G1010" s="309"/>
      <c r="H1010" s="309"/>
      <c r="I1010" s="51"/>
      <c r="J1010" s="50"/>
      <c r="K1010" s="50"/>
      <c r="L1010" s="269"/>
      <c r="M1010" s="49"/>
      <c r="N1010" s="50"/>
      <c r="O1010" s="86"/>
      <c r="P1010" s="50"/>
      <c r="Q1010" s="50"/>
      <c r="R1010" s="52"/>
      <c r="S1010" s="50"/>
      <c r="T1010" s="50"/>
      <c r="U1010" s="50"/>
      <c r="V1010" s="50"/>
      <c r="W1010" s="50"/>
      <c r="X1010" s="50"/>
      <c r="Y1010" s="50"/>
      <c r="Z1010" s="50"/>
      <c r="AA1010" s="50"/>
      <c r="AB1010" s="50"/>
      <c r="AC1010" s="50"/>
      <c r="AD1010" s="50"/>
      <c r="AE1010" s="50"/>
      <c r="AF1010" s="50"/>
      <c r="AG1010" s="50"/>
      <c r="AH1010" s="50"/>
      <c r="AI1010" s="50"/>
      <c r="AJ1010" s="50"/>
      <c r="AK1010" s="54"/>
    </row>
    <row r="1011" spans="2:37" x14ac:dyDescent="0.25">
      <c r="B1011" s="309"/>
      <c r="C1011" s="309"/>
      <c r="D1011" s="309"/>
      <c r="E1011" s="309"/>
      <c r="F1011" s="309"/>
      <c r="G1011" s="309"/>
      <c r="H1011" s="309"/>
      <c r="I1011" s="51"/>
      <c r="J1011" s="50"/>
      <c r="K1011" s="50"/>
      <c r="L1011" s="269"/>
      <c r="M1011" s="49"/>
      <c r="N1011" s="50"/>
      <c r="O1011" s="86"/>
      <c r="P1011" s="50"/>
      <c r="Q1011" s="50"/>
      <c r="R1011" s="52"/>
      <c r="S1011" s="50"/>
      <c r="T1011" s="50"/>
      <c r="U1011" s="50"/>
      <c r="V1011" s="50"/>
      <c r="W1011" s="50"/>
      <c r="X1011" s="50"/>
      <c r="Y1011" s="50"/>
      <c r="Z1011" s="50"/>
      <c r="AA1011" s="50"/>
      <c r="AB1011" s="50"/>
      <c r="AC1011" s="50"/>
      <c r="AD1011" s="50"/>
      <c r="AE1011" s="50"/>
      <c r="AF1011" s="50"/>
      <c r="AG1011" s="50"/>
      <c r="AH1011" s="50"/>
      <c r="AI1011" s="50"/>
      <c r="AJ1011" s="50"/>
      <c r="AK1011" s="54"/>
    </row>
    <row r="1012" spans="2:37" x14ac:dyDescent="0.25">
      <c r="B1012" s="309"/>
      <c r="C1012" s="309"/>
      <c r="D1012" s="309"/>
      <c r="E1012" s="309"/>
      <c r="F1012" s="309"/>
      <c r="G1012" s="309"/>
      <c r="H1012" s="309"/>
      <c r="I1012" s="51"/>
      <c r="J1012" s="50"/>
      <c r="K1012" s="50"/>
      <c r="L1012" s="269"/>
      <c r="M1012" s="49"/>
      <c r="N1012" s="50"/>
      <c r="O1012" s="86"/>
      <c r="P1012" s="50"/>
      <c r="Q1012" s="50"/>
      <c r="R1012" s="52"/>
      <c r="S1012" s="50"/>
      <c r="T1012" s="50"/>
      <c r="U1012" s="50"/>
      <c r="V1012" s="50"/>
      <c r="W1012" s="50"/>
      <c r="X1012" s="50"/>
      <c r="Y1012" s="50"/>
      <c r="Z1012" s="50"/>
      <c r="AA1012" s="50"/>
      <c r="AB1012" s="50"/>
      <c r="AC1012" s="50"/>
      <c r="AD1012" s="50"/>
      <c r="AE1012" s="50"/>
      <c r="AF1012" s="50"/>
      <c r="AG1012" s="50"/>
      <c r="AH1012" s="50"/>
      <c r="AI1012" s="50"/>
      <c r="AJ1012" s="50"/>
      <c r="AK1012" s="54"/>
    </row>
    <row r="1013" spans="2:37" x14ac:dyDescent="0.25">
      <c r="B1013" s="309"/>
      <c r="C1013" s="309"/>
      <c r="D1013" s="309"/>
      <c r="E1013" s="309"/>
      <c r="F1013" s="309"/>
      <c r="G1013" s="309"/>
      <c r="H1013" s="309"/>
      <c r="I1013" s="51"/>
      <c r="J1013" s="50"/>
      <c r="K1013" s="50"/>
      <c r="L1013" s="269"/>
      <c r="M1013" s="49"/>
      <c r="N1013" s="50"/>
      <c r="O1013" s="86"/>
      <c r="P1013" s="50"/>
      <c r="Q1013" s="50"/>
      <c r="R1013" s="52"/>
      <c r="S1013" s="50"/>
      <c r="T1013" s="50"/>
      <c r="U1013" s="50"/>
      <c r="V1013" s="50"/>
      <c r="W1013" s="50"/>
      <c r="X1013" s="50"/>
      <c r="Y1013" s="50"/>
      <c r="Z1013" s="50"/>
      <c r="AA1013" s="50"/>
      <c r="AB1013" s="50"/>
      <c r="AC1013" s="50"/>
      <c r="AD1013" s="50"/>
      <c r="AE1013" s="50"/>
      <c r="AF1013" s="50"/>
      <c r="AG1013" s="50"/>
      <c r="AH1013" s="50"/>
      <c r="AI1013" s="50"/>
      <c r="AJ1013" s="50"/>
      <c r="AK1013" s="54"/>
    </row>
    <row r="1014" spans="2:37" x14ac:dyDescent="0.25">
      <c r="B1014" s="309"/>
      <c r="C1014" s="309"/>
      <c r="D1014" s="309"/>
      <c r="E1014" s="309"/>
      <c r="F1014" s="309"/>
      <c r="G1014" s="309"/>
      <c r="H1014" s="309"/>
      <c r="I1014" s="51"/>
      <c r="J1014" s="50"/>
      <c r="K1014" s="50"/>
      <c r="L1014" s="269"/>
      <c r="M1014" s="49"/>
      <c r="N1014" s="50"/>
      <c r="O1014" s="86"/>
      <c r="P1014" s="50"/>
      <c r="Q1014" s="50"/>
      <c r="R1014" s="52"/>
      <c r="S1014" s="50"/>
      <c r="T1014" s="50"/>
      <c r="U1014" s="50"/>
      <c r="V1014" s="50"/>
      <c r="W1014" s="50"/>
      <c r="X1014" s="50"/>
      <c r="Y1014" s="50"/>
      <c r="Z1014" s="50"/>
      <c r="AA1014" s="50"/>
      <c r="AB1014" s="50"/>
      <c r="AC1014" s="50"/>
      <c r="AD1014" s="50"/>
      <c r="AE1014" s="50"/>
      <c r="AF1014" s="50"/>
      <c r="AG1014" s="50"/>
      <c r="AH1014" s="50"/>
      <c r="AI1014" s="50"/>
      <c r="AJ1014" s="50"/>
      <c r="AK1014" s="54"/>
    </row>
    <row r="1015" spans="2:37" x14ac:dyDescent="0.25">
      <c r="B1015" s="309"/>
      <c r="C1015" s="309"/>
      <c r="D1015" s="309"/>
      <c r="E1015" s="309"/>
      <c r="F1015" s="309"/>
      <c r="G1015" s="309"/>
      <c r="H1015" s="309"/>
      <c r="I1015" s="51"/>
      <c r="J1015" s="50"/>
      <c r="K1015" s="50"/>
      <c r="L1015" s="269"/>
      <c r="M1015" s="49"/>
      <c r="N1015" s="50"/>
      <c r="O1015" s="86"/>
      <c r="P1015" s="50"/>
      <c r="Q1015" s="50"/>
      <c r="R1015" s="52"/>
      <c r="S1015" s="50"/>
      <c r="T1015" s="50"/>
      <c r="U1015" s="50"/>
      <c r="V1015" s="50"/>
      <c r="W1015" s="50"/>
      <c r="X1015" s="50"/>
      <c r="Y1015" s="50"/>
      <c r="Z1015" s="50"/>
      <c r="AA1015" s="50"/>
      <c r="AB1015" s="50"/>
      <c r="AC1015" s="50"/>
      <c r="AD1015" s="50"/>
      <c r="AE1015" s="50"/>
      <c r="AF1015" s="50"/>
      <c r="AG1015" s="50"/>
      <c r="AH1015" s="50"/>
      <c r="AI1015" s="50"/>
      <c r="AJ1015" s="50"/>
      <c r="AK1015" s="54"/>
    </row>
    <row r="1016" spans="2:37" x14ac:dyDescent="0.25">
      <c r="B1016" s="309"/>
      <c r="C1016" s="309"/>
      <c r="D1016" s="309"/>
      <c r="E1016" s="309"/>
      <c r="F1016" s="309"/>
      <c r="G1016" s="309"/>
      <c r="H1016" s="309"/>
      <c r="I1016" s="51"/>
      <c r="J1016" s="50"/>
      <c r="K1016" s="50"/>
      <c r="L1016" s="269"/>
      <c r="M1016" s="49"/>
      <c r="N1016" s="50"/>
      <c r="O1016" s="86"/>
      <c r="P1016" s="50"/>
      <c r="Q1016" s="50"/>
      <c r="R1016" s="52"/>
      <c r="S1016" s="50"/>
      <c r="T1016" s="50"/>
      <c r="U1016" s="50"/>
      <c r="V1016" s="50"/>
      <c r="W1016" s="50"/>
      <c r="X1016" s="50"/>
      <c r="Y1016" s="50"/>
      <c r="Z1016" s="50"/>
      <c r="AA1016" s="50"/>
      <c r="AB1016" s="50"/>
      <c r="AC1016" s="50"/>
      <c r="AD1016" s="50"/>
      <c r="AE1016" s="50"/>
      <c r="AF1016" s="50"/>
      <c r="AG1016" s="50"/>
      <c r="AH1016" s="50"/>
      <c r="AI1016" s="50"/>
      <c r="AJ1016" s="50"/>
      <c r="AK1016" s="54"/>
    </row>
    <row r="1017" spans="2:37" x14ac:dyDescent="0.25">
      <c r="B1017" s="309"/>
      <c r="C1017" s="309"/>
      <c r="D1017" s="309"/>
      <c r="E1017" s="309"/>
      <c r="F1017" s="309"/>
      <c r="G1017" s="309"/>
      <c r="H1017" s="309"/>
      <c r="I1017" s="51"/>
      <c r="J1017" s="50"/>
      <c r="K1017" s="50"/>
      <c r="L1017" s="269"/>
      <c r="M1017" s="49"/>
      <c r="N1017" s="50"/>
      <c r="O1017" s="86"/>
      <c r="P1017" s="50"/>
      <c r="Q1017" s="50"/>
      <c r="R1017" s="52"/>
      <c r="S1017" s="50"/>
      <c r="T1017" s="50"/>
      <c r="U1017" s="50"/>
      <c r="V1017" s="50"/>
      <c r="W1017" s="50"/>
      <c r="X1017" s="50"/>
      <c r="Y1017" s="50"/>
      <c r="Z1017" s="50"/>
      <c r="AA1017" s="50"/>
      <c r="AB1017" s="50"/>
      <c r="AC1017" s="50"/>
      <c r="AD1017" s="50"/>
      <c r="AE1017" s="50"/>
      <c r="AF1017" s="50"/>
      <c r="AG1017" s="50"/>
      <c r="AH1017" s="50"/>
      <c r="AI1017" s="50"/>
      <c r="AJ1017" s="50"/>
      <c r="AK1017" s="54"/>
    </row>
    <row r="1018" spans="2:37" x14ac:dyDescent="0.25">
      <c r="B1018" s="309"/>
      <c r="C1018" s="309"/>
      <c r="D1018" s="309"/>
      <c r="E1018" s="309"/>
      <c r="F1018" s="309"/>
      <c r="G1018" s="309"/>
      <c r="H1018" s="309"/>
      <c r="I1018" s="51"/>
      <c r="J1018" s="50"/>
      <c r="K1018" s="50"/>
      <c r="L1018" s="269"/>
      <c r="M1018" s="49"/>
      <c r="N1018" s="50"/>
      <c r="O1018" s="86"/>
      <c r="P1018" s="50"/>
      <c r="Q1018" s="50"/>
      <c r="R1018" s="52"/>
      <c r="S1018" s="50"/>
      <c r="T1018" s="50"/>
      <c r="U1018" s="50"/>
      <c r="V1018" s="50"/>
      <c r="W1018" s="50"/>
      <c r="X1018" s="50"/>
      <c r="Y1018" s="50"/>
      <c r="Z1018" s="50"/>
      <c r="AA1018" s="50"/>
      <c r="AB1018" s="50"/>
      <c r="AC1018" s="50"/>
      <c r="AD1018" s="50"/>
      <c r="AE1018" s="50"/>
      <c r="AF1018" s="50"/>
      <c r="AG1018" s="50"/>
      <c r="AH1018" s="50"/>
      <c r="AI1018" s="50"/>
      <c r="AJ1018" s="50"/>
      <c r="AK1018" s="54"/>
    </row>
    <row r="1019" spans="2:37" x14ac:dyDescent="0.25">
      <c r="B1019" s="309"/>
      <c r="C1019" s="309"/>
      <c r="D1019" s="309"/>
      <c r="E1019" s="309"/>
      <c r="F1019" s="309"/>
      <c r="G1019" s="309"/>
      <c r="H1019" s="309"/>
      <c r="I1019" s="51"/>
      <c r="J1019" s="50"/>
      <c r="K1019" s="50"/>
      <c r="L1019" s="269"/>
      <c r="M1019" s="49"/>
      <c r="N1019" s="50"/>
      <c r="O1019" s="86"/>
      <c r="P1019" s="50"/>
      <c r="Q1019" s="50"/>
      <c r="R1019" s="52"/>
      <c r="S1019" s="50"/>
      <c r="T1019" s="50"/>
      <c r="U1019" s="50"/>
      <c r="V1019" s="50"/>
      <c r="W1019" s="50"/>
      <c r="X1019" s="50"/>
      <c r="Y1019" s="50"/>
      <c r="Z1019" s="50"/>
      <c r="AA1019" s="50"/>
      <c r="AB1019" s="50"/>
      <c r="AC1019" s="50"/>
      <c r="AD1019" s="50"/>
      <c r="AE1019" s="50"/>
      <c r="AF1019" s="50"/>
      <c r="AG1019" s="50"/>
      <c r="AH1019" s="50"/>
      <c r="AI1019" s="50"/>
      <c r="AJ1019" s="50"/>
      <c r="AK1019" s="54"/>
    </row>
    <row r="1020" spans="2:37" x14ac:dyDescent="0.25">
      <c r="B1020" s="309"/>
      <c r="C1020" s="309"/>
      <c r="D1020" s="309"/>
      <c r="E1020" s="309"/>
      <c r="F1020" s="309"/>
      <c r="G1020" s="309"/>
      <c r="H1020" s="309"/>
      <c r="I1020" s="51"/>
      <c r="J1020" s="50"/>
      <c r="K1020" s="50"/>
      <c r="L1020" s="269"/>
      <c r="M1020" s="49"/>
      <c r="N1020" s="50"/>
      <c r="O1020" s="86"/>
      <c r="P1020" s="50"/>
      <c r="Q1020" s="50"/>
      <c r="R1020" s="52"/>
      <c r="S1020" s="50"/>
      <c r="T1020" s="50"/>
      <c r="U1020" s="50"/>
      <c r="V1020" s="50"/>
      <c r="W1020" s="50"/>
      <c r="X1020" s="50"/>
      <c r="Y1020" s="50"/>
      <c r="Z1020" s="50"/>
      <c r="AA1020" s="50"/>
      <c r="AB1020" s="50"/>
      <c r="AC1020" s="50"/>
      <c r="AD1020" s="50"/>
      <c r="AE1020" s="50"/>
      <c r="AF1020" s="50"/>
      <c r="AG1020" s="50"/>
      <c r="AH1020" s="50"/>
      <c r="AI1020" s="50"/>
      <c r="AJ1020" s="50"/>
      <c r="AK1020" s="54"/>
    </row>
    <row r="1021" spans="2:37" x14ac:dyDescent="0.25">
      <c r="B1021" s="309"/>
      <c r="C1021" s="309"/>
      <c r="D1021" s="309"/>
      <c r="E1021" s="309"/>
      <c r="F1021" s="309"/>
      <c r="G1021" s="309"/>
      <c r="H1021" s="309"/>
      <c r="I1021" s="51"/>
      <c r="J1021" s="50"/>
      <c r="K1021" s="50"/>
      <c r="L1021" s="269"/>
      <c r="M1021" s="49"/>
      <c r="N1021" s="50"/>
      <c r="O1021" s="86"/>
      <c r="P1021" s="50"/>
      <c r="Q1021" s="50"/>
      <c r="R1021" s="52"/>
      <c r="S1021" s="50"/>
      <c r="T1021" s="50"/>
      <c r="U1021" s="50"/>
      <c r="V1021" s="50"/>
      <c r="W1021" s="50"/>
      <c r="X1021" s="50"/>
      <c r="Y1021" s="50"/>
      <c r="Z1021" s="50"/>
      <c r="AA1021" s="50"/>
      <c r="AB1021" s="50"/>
      <c r="AC1021" s="50"/>
      <c r="AD1021" s="50"/>
      <c r="AE1021" s="50"/>
      <c r="AF1021" s="50"/>
      <c r="AG1021" s="50"/>
      <c r="AH1021" s="50"/>
      <c r="AI1021" s="50"/>
      <c r="AJ1021" s="50"/>
      <c r="AK1021" s="54"/>
    </row>
    <row r="1022" spans="2:37" x14ac:dyDescent="0.25">
      <c r="B1022" s="309"/>
      <c r="C1022" s="309"/>
      <c r="D1022" s="309"/>
      <c r="E1022" s="309"/>
      <c r="F1022" s="309"/>
      <c r="G1022" s="309"/>
      <c r="H1022" s="309"/>
      <c r="I1022" s="51"/>
      <c r="J1022" s="50"/>
      <c r="K1022" s="50"/>
      <c r="L1022" s="269"/>
      <c r="M1022" s="49"/>
      <c r="N1022" s="50"/>
      <c r="O1022" s="86"/>
      <c r="P1022" s="50"/>
      <c r="Q1022" s="50"/>
      <c r="R1022" s="52"/>
      <c r="S1022" s="50"/>
      <c r="T1022" s="50"/>
      <c r="U1022" s="50"/>
      <c r="V1022" s="50"/>
      <c r="W1022" s="50"/>
      <c r="X1022" s="50"/>
      <c r="Y1022" s="50"/>
      <c r="Z1022" s="50"/>
      <c r="AA1022" s="50"/>
      <c r="AB1022" s="50"/>
      <c r="AC1022" s="50"/>
      <c r="AD1022" s="50"/>
      <c r="AE1022" s="50"/>
      <c r="AF1022" s="50"/>
      <c r="AG1022" s="50"/>
      <c r="AH1022" s="50"/>
      <c r="AI1022" s="50"/>
      <c r="AJ1022" s="50"/>
      <c r="AK1022" s="54"/>
    </row>
    <row r="1023" spans="2:37" x14ac:dyDescent="0.25">
      <c r="B1023" s="309"/>
      <c r="C1023" s="309"/>
      <c r="D1023" s="309"/>
      <c r="E1023" s="309"/>
      <c r="F1023" s="309"/>
      <c r="G1023" s="309"/>
      <c r="H1023" s="309"/>
      <c r="I1023" s="51"/>
      <c r="J1023" s="50"/>
      <c r="K1023" s="50"/>
      <c r="L1023" s="269"/>
      <c r="M1023" s="49"/>
      <c r="N1023" s="50"/>
      <c r="O1023" s="86"/>
      <c r="P1023" s="50"/>
      <c r="Q1023" s="50"/>
      <c r="R1023" s="52"/>
      <c r="S1023" s="50"/>
      <c r="T1023" s="50"/>
      <c r="U1023" s="50"/>
      <c r="V1023" s="50"/>
      <c r="W1023" s="50"/>
      <c r="X1023" s="50"/>
      <c r="Y1023" s="50"/>
      <c r="Z1023" s="50"/>
      <c r="AA1023" s="50"/>
      <c r="AB1023" s="50"/>
      <c r="AC1023" s="50"/>
      <c r="AD1023" s="50"/>
      <c r="AE1023" s="50"/>
      <c r="AF1023" s="50"/>
      <c r="AG1023" s="50"/>
      <c r="AH1023" s="50"/>
      <c r="AI1023" s="50"/>
      <c r="AJ1023" s="50"/>
      <c r="AK1023" s="54"/>
    </row>
    <row r="1024" spans="2:37" x14ac:dyDescent="0.25">
      <c r="B1024" s="309"/>
      <c r="C1024" s="309"/>
      <c r="D1024" s="309"/>
      <c r="E1024" s="309"/>
      <c r="F1024" s="309"/>
      <c r="G1024" s="309"/>
      <c r="H1024" s="309"/>
      <c r="I1024" s="51"/>
      <c r="J1024" s="50"/>
      <c r="K1024" s="50"/>
      <c r="L1024" s="269"/>
      <c r="M1024" s="49"/>
      <c r="N1024" s="50"/>
      <c r="O1024" s="86"/>
      <c r="P1024" s="50"/>
      <c r="Q1024" s="50"/>
      <c r="R1024" s="52"/>
      <c r="S1024" s="50"/>
      <c r="T1024" s="50"/>
      <c r="U1024" s="50"/>
      <c r="V1024" s="50"/>
      <c r="W1024" s="50"/>
      <c r="X1024" s="50"/>
      <c r="Y1024" s="50"/>
      <c r="Z1024" s="50"/>
      <c r="AA1024" s="50"/>
      <c r="AB1024" s="50"/>
      <c r="AC1024" s="50"/>
      <c r="AD1024" s="50"/>
      <c r="AE1024" s="50"/>
      <c r="AF1024" s="50"/>
      <c r="AG1024" s="50"/>
      <c r="AH1024" s="50"/>
      <c r="AI1024" s="50"/>
      <c r="AJ1024" s="50"/>
      <c r="AK1024" s="54"/>
    </row>
    <row r="1025" spans="2:37" x14ac:dyDescent="0.25">
      <c r="B1025" s="309"/>
      <c r="C1025" s="309"/>
      <c r="D1025" s="309"/>
      <c r="E1025" s="309"/>
      <c r="F1025" s="309"/>
      <c r="G1025" s="309"/>
      <c r="H1025" s="309"/>
      <c r="I1025" s="51"/>
      <c r="J1025" s="50"/>
      <c r="K1025" s="50"/>
      <c r="L1025" s="269"/>
      <c r="M1025" s="49"/>
      <c r="N1025" s="50"/>
      <c r="O1025" s="86"/>
      <c r="P1025" s="50"/>
      <c r="Q1025" s="50"/>
      <c r="R1025" s="52"/>
      <c r="S1025" s="50"/>
      <c r="T1025" s="50"/>
      <c r="U1025" s="50"/>
      <c r="V1025" s="50"/>
      <c r="W1025" s="50"/>
      <c r="X1025" s="50"/>
      <c r="Y1025" s="50"/>
      <c r="Z1025" s="50"/>
      <c r="AA1025" s="50"/>
      <c r="AB1025" s="50"/>
      <c r="AC1025" s="50"/>
      <c r="AD1025" s="50"/>
      <c r="AE1025" s="50"/>
      <c r="AF1025" s="50"/>
      <c r="AG1025" s="50"/>
      <c r="AH1025" s="50"/>
      <c r="AI1025" s="50"/>
      <c r="AJ1025" s="50"/>
      <c r="AK1025" s="54"/>
    </row>
    <row r="1026" spans="2:37" x14ac:dyDescent="0.25">
      <c r="B1026" s="309"/>
      <c r="C1026" s="309"/>
      <c r="D1026" s="309"/>
      <c r="E1026" s="309"/>
      <c r="F1026" s="309"/>
      <c r="G1026" s="309"/>
      <c r="H1026" s="309"/>
      <c r="I1026" s="51"/>
      <c r="J1026" s="50"/>
      <c r="K1026" s="50"/>
      <c r="L1026" s="269"/>
      <c r="M1026" s="49"/>
      <c r="N1026" s="50"/>
      <c r="O1026" s="86"/>
      <c r="P1026" s="50"/>
      <c r="Q1026" s="50"/>
      <c r="R1026" s="52"/>
      <c r="S1026" s="50"/>
      <c r="T1026" s="50"/>
      <c r="U1026" s="50"/>
      <c r="V1026" s="50"/>
      <c r="W1026" s="50"/>
      <c r="X1026" s="50"/>
      <c r="Y1026" s="50"/>
      <c r="Z1026" s="50"/>
      <c r="AA1026" s="50"/>
      <c r="AB1026" s="50"/>
      <c r="AC1026" s="50"/>
      <c r="AD1026" s="50"/>
      <c r="AE1026" s="50"/>
      <c r="AF1026" s="50"/>
      <c r="AG1026" s="50"/>
      <c r="AH1026" s="50"/>
      <c r="AI1026" s="50"/>
      <c r="AJ1026" s="50"/>
      <c r="AK1026" s="54"/>
    </row>
    <row r="1027" spans="2:37" x14ac:dyDescent="0.25">
      <c r="B1027" s="309"/>
      <c r="C1027" s="309"/>
      <c r="D1027" s="309"/>
      <c r="E1027" s="309"/>
      <c r="F1027" s="309"/>
      <c r="G1027" s="309"/>
      <c r="H1027" s="309"/>
      <c r="I1027" s="51"/>
      <c r="J1027" s="50"/>
      <c r="K1027" s="50"/>
      <c r="L1027" s="269"/>
      <c r="M1027" s="49"/>
      <c r="N1027" s="50"/>
      <c r="O1027" s="86"/>
      <c r="P1027" s="50"/>
      <c r="Q1027" s="50"/>
      <c r="R1027" s="52"/>
      <c r="S1027" s="50"/>
      <c r="T1027" s="50"/>
      <c r="U1027" s="50"/>
      <c r="V1027" s="50"/>
      <c r="W1027" s="50"/>
      <c r="X1027" s="50"/>
      <c r="Y1027" s="50"/>
      <c r="Z1027" s="50"/>
      <c r="AA1027" s="50"/>
      <c r="AB1027" s="50"/>
      <c r="AC1027" s="50"/>
      <c r="AD1027" s="50"/>
      <c r="AE1027" s="50"/>
      <c r="AF1027" s="50"/>
      <c r="AG1027" s="50"/>
      <c r="AH1027" s="50"/>
      <c r="AI1027" s="50"/>
      <c r="AJ1027" s="50"/>
      <c r="AK1027" s="54"/>
    </row>
    <row r="1028" spans="2:37" x14ac:dyDescent="0.25">
      <c r="B1028" s="309"/>
      <c r="C1028" s="309"/>
      <c r="D1028" s="309"/>
      <c r="E1028" s="309"/>
      <c r="F1028" s="309"/>
      <c r="G1028" s="309"/>
      <c r="H1028" s="309"/>
      <c r="I1028" s="51"/>
      <c r="J1028" s="50"/>
      <c r="K1028" s="50"/>
      <c r="L1028" s="269"/>
      <c r="M1028" s="49"/>
      <c r="N1028" s="50"/>
      <c r="O1028" s="86"/>
      <c r="P1028" s="50"/>
      <c r="Q1028" s="50"/>
      <c r="R1028" s="52"/>
      <c r="S1028" s="50"/>
      <c r="T1028" s="50"/>
      <c r="U1028" s="50"/>
      <c r="V1028" s="50"/>
      <c r="W1028" s="50"/>
      <c r="X1028" s="50"/>
      <c r="Y1028" s="50"/>
      <c r="Z1028" s="50"/>
      <c r="AA1028" s="50"/>
      <c r="AB1028" s="50"/>
      <c r="AC1028" s="50"/>
      <c r="AD1028" s="50"/>
      <c r="AE1028" s="50"/>
      <c r="AF1028" s="50"/>
      <c r="AG1028" s="50"/>
      <c r="AH1028" s="50"/>
      <c r="AI1028" s="50"/>
      <c r="AJ1028" s="50"/>
      <c r="AK1028" s="54"/>
    </row>
    <row r="1029" spans="2:37" x14ac:dyDescent="0.25">
      <c r="B1029" s="309"/>
      <c r="C1029" s="309"/>
      <c r="D1029" s="309"/>
      <c r="E1029" s="309"/>
      <c r="F1029" s="309"/>
      <c r="G1029" s="309"/>
      <c r="H1029" s="309"/>
      <c r="I1029" s="51"/>
      <c r="J1029" s="50"/>
      <c r="K1029" s="50"/>
      <c r="L1029" s="269"/>
      <c r="M1029" s="49"/>
      <c r="N1029" s="50"/>
      <c r="O1029" s="86"/>
      <c r="P1029" s="50"/>
      <c r="Q1029" s="50"/>
      <c r="R1029" s="52"/>
      <c r="S1029" s="50"/>
      <c r="T1029" s="50"/>
      <c r="U1029" s="50"/>
      <c r="V1029" s="50"/>
      <c r="W1029" s="50"/>
      <c r="X1029" s="50"/>
      <c r="Y1029" s="50"/>
      <c r="Z1029" s="50"/>
      <c r="AA1029" s="50"/>
      <c r="AB1029" s="50"/>
      <c r="AC1029" s="50"/>
      <c r="AD1029" s="50"/>
      <c r="AE1029" s="50"/>
      <c r="AF1029" s="50"/>
      <c r="AG1029" s="50"/>
      <c r="AH1029" s="50"/>
      <c r="AI1029" s="50"/>
      <c r="AJ1029" s="50"/>
      <c r="AK1029" s="54"/>
    </row>
    <row r="1030" spans="2:37" x14ac:dyDescent="0.25">
      <c r="B1030" s="309"/>
      <c r="C1030" s="309"/>
      <c r="D1030" s="309"/>
      <c r="E1030" s="309"/>
      <c r="F1030" s="309"/>
      <c r="G1030" s="309"/>
      <c r="H1030" s="309"/>
      <c r="I1030" s="51"/>
      <c r="J1030" s="50"/>
      <c r="K1030" s="50"/>
      <c r="L1030" s="269"/>
      <c r="M1030" s="49"/>
      <c r="N1030" s="50"/>
      <c r="O1030" s="86"/>
      <c r="P1030" s="50"/>
      <c r="Q1030" s="50"/>
      <c r="R1030" s="52"/>
      <c r="S1030" s="50"/>
      <c r="T1030" s="50"/>
      <c r="U1030" s="50"/>
      <c r="V1030" s="50"/>
      <c r="W1030" s="50"/>
      <c r="X1030" s="50"/>
      <c r="Y1030" s="50"/>
      <c r="Z1030" s="50"/>
      <c r="AA1030" s="50"/>
      <c r="AB1030" s="50"/>
      <c r="AC1030" s="50"/>
      <c r="AD1030" s="50"/>
      <c r="AE1030" s="50"/>
      <c r="AF1030" s="50"/>
      <c r="AG1030" s="50"/>
      <c r="AH1030" s="50"/>
      <c r="AI1030" s="50"/>
      <c r="AJ1030" s="50"/>
      <c r="AK1030" s="54"/>
    </row>
    <row r="1031" spans="2:37" x14ac:dyDescent="0.25">
      <c r="B1031" s="309"/>
      <c r="C1031" s="309"/>
      <c r="D1031" s="309"/>
      <c r="E1031" s="309"/>
      <c r="F1031" s="309"/>
      <c r="G1031" s="309"/>
      <c r="H1031" s="309"/>
      <c r="I1031" s="51"/>
      <c r="J1031" s="50"/>
      <c r="K1031" s="50"/>
      <c r="L1031" s="269"/>
      <c r="M1031" s="49"/>
      <c r="N1031" s="50"/>
      <c r="O1031" s="86"/>
      <c r="P1031" s="50"/>
      <c r="Q1031" s="50"/>
      <c r="R1031" s="52"/>
      <c r="S1031" s="50"/>
      <c r="T1031" s="50"/>
      <c r="U1031" s="50"/>
      <c r="V1031" s="50"/>
      <c r="W1031" s="50"/>
      <c r="X1031" s="50"/>
      <c r="Y1031" s="50"/>
      <c r="Z1031" s="50"/>
      <c r="AA1031" s="50"/>
      <c r="AB1031" s="50"/>
      <c r="AC1031" s="50"/>
      <c r="AD1031" s="50"/>
      <c r="AE1031" s="50"/>
      <c r="AF1031" s="50"/>
      <c r="AG1031" s="50"/>
      <c r="AH1031" s="50"/>
      <c r="AI1031" s="50"/>
      <c r="AJ1031" s="50"/>
      <c r="AK1031" s="54"/>
    </row>
    <row r="1032" spans="2:37" x14ac:dyDescent="0.25">
      <c r="B1032" s="309"/>
      <c r="C1032" s="309"/>
      <c r="D1032" s="309"/>
      <c r="E1032" s="309"/>
      <c r="F1032" s="309"/>
      <c r="G1032" s="309"/>
      <c r="H1032" s="309"/>
      <c r="I1032" s="51"/>
      <c r="J1032" s="50"/>
      <c r="K1032" s="50"/>
      <c r="L1032" s="269"/>
      <c r="M1032" s="49"/>
      <c r="N1032" s="50"/>
      <c r="O1032" s="86"/>
      <c r="P1032" s="50"/>
      <c r="Q1032" s="50"/>
      <c r="R1032" s="52"/>
      <c r="S1032" s="50"/>
      <c r="T1032" s="50"/>
      <c r="U1032" s="50"/>
      <c r="V1032" s="50"/>
      <c r="W1032" s="50"/>
      <c r="X1032" s="50"/>
      <c r="Y1032" s="50"/>
      <c r="Z1032" s="50"/>
      <c r="AA1032" s="50"/>
      <c r="AB1032" s="50"/>
      <c r="AC1032" s="50"/>
      <c r="AD1032" s="50"/>
      <c r="AE1032" s="50"/>
      <c r="AF1032" s="50"/>
      <c r="AG1032" s="50"/>
      <c r="AH1032" s="50"/>
      <c r="AI1032" s="50"/>
      <c r="AJ1032" s="50"/>
      <c r="AK1032" s="54"/>
    </row>
    <row r="1033" spans="2:37" x14ac:dyDescent="0.25">
      <c r="B1033" s="309"/>
      <c r="C1033" s="309"/>
      <c r="D1033" s="309"/>
      <c r="E1033" s="309"/>
      <c r="F1033" s="309"/>
      <c r="G1033" s="309"/>
      <c r="H1033" s="309"/>
      <c r="I1033" s="51"/>
      <c r="J1033" s="50"/>
      <c r="K1033" s="50"/>
      <c r="L1033" s="269"/>
      <c r="M1033" s="49"/>
      <c r="N1033" s="50"/>
      <c r="O1033" s="86"/>
      <c r="P1033" s="50"/>
      <c r="Q1033" s="50"/>
      <c r="R1033" s="52"/>
      <c r="S1033" s="50"/>
      <c r="T1033" s="50"/>
      <c r="U1033" s="50"/>
      <c r="V1033" s="50"/>
      <c r="W1033" s="50"/>
      <c r="X1033" s="50"/>
      <c r="Y1033" s="50"/>
      <c r="Z1033" s="50"/>
      <c r="AA1033" s="50"/>
      <c r="AB1033" s="50"/>
      <c r="AC1033" s="50"/>
      <c r="AD1033" s="50"/>
      <c r="AE1033" s="50"/>
      <c r="AF1033" s="50"/>
      <c r="AG1033" s="50"/>
      <c r="AH1033" s="50"/>
      <c r="AI1033" s="50"/>
      <c r="AJ1033" s="50"/>
      <c r="AK1033" s="54"/>
    </row>
    <row r="1034" spans="2:37" x14ac:dyDescent="0.25">
      <c r="B1034" s="309"/>
      <c r="C1034" s="309"/>
      <c r="D1034" s="309"/>
      <c r="E1034" s="309"/>
      <c r="F1034" s="309"/>
      <c r="G1034" s="309"/>
      <c r="H1034" s="309"/>
      <c r="I1034" s="51"/>
      <c r="J1034" s="50"/>
      <c r="K1034" s="50"/>
      <c r="L1034" s="269"/>
      <c r="M1034" s="49"/>
      <c r="N1034" s="50"/>
      <c r="O1034" s="86"/>
      <c r="P1034" s="50"/>
      <c r="Q1034" s="50"/>
      <c r="R1034" s="52"/>
      <c r="S1034" s="50"/>
      <c r="T1034" s="50"/>
      <c r="U1034" s="50"/>
      <c r="V1034" s="50"/>
      <c r="W1034" s="50"/>
      <c r="X1034" s="50"/>
      <c r="Y1034" s="50"/>
      <c r="Z1034" s="50"/>
      <c r="AA1034" s="50"/>
      <c r="AB1034" s="50"/>
      <c r="AC1034" s="50"/>
      <c r="AD1034" s="50"/>
      <c r="AE1034" s="50"/>
      <c r="AF1034" s="50"/>
      <c r="AG1034" s="50"/>
      <c r="AH1034" s="50"/>
      <c r="AI1034" s="50"/>
      <c r="AJ1034" s="50"/>
      <c r="AK1034" s="54"/>
    </row>
    <row r="1035" spans="2:37" x14ac:dyDescent="0.25">
      <c r="B1035" s="309"/>
      <c r="C1035" s="309"/>
      <c r="D1035" s="309"/>
      <c r="E1035" s="309"/>
      <c r="F1035" s="309"/>
      <c r="G1035" s="309"/>
      <c r="H1035" s="309"/>
      <c r="I1035" s="51"/>
      <c r="J1035" s="50"/>
      <c r="K1035" s="50"/>
      <c r="L1035" s="269"/>
      <c r="M1035" s="49"/>
      <c r="N1035" s="50"/>
      <c r="O1035" s="86"/>
      <c r="P1035" s="50"/>
      <c r="Q1035" s="50"/>
      <c r="R1035" s="52"/>
      <c r="S1035" s="50"/>
      <c r="T1035" s="50"/>
      <c r="U1035" s="50"/>
      <c r="V1035" s="50"/>
      <c r="W1035" s="50"/>
      <c r="X1035" s="50"/>
      <c r="Y1035" s="50"/>
      <c r="Z1035" s="50"/>
      <c r="AA1035" s="50"/>
      <c r="AB1035" s="50"/>
      <c r="AC1035" s="50"/>
      <c r="AD1035" s="50"/>
      <c r="AE1035" s="50"/>
      <c r="AF1035" s="50"/>
      <c r="AG1035" s="50"/>
      <c r="AH1035" s="50"/>
      <c r="AI1035" s="50"/>
      <c r="AJ1035" s="50"/>
      <c r="AK1035" s="54"/>
    </row>
    <row r="1036" spans="2:37" x14ac:dyDescent="0.25">
      <c r="B1036" s="309"/>
      <c r="C1036" s="309"/>
      <c r="D1036" s="309"/>
      <c r="E1036" s="309"/>
      <c r="F1036" s="309"/>
      <c r="G1036" s="309"/>
      <c r="H1036" s="309"/>
      <c r="I1036" s="51"/>
      <c r="J1036" s="50"/>
      <c r="K1036" s="50"/>
      <c r="L1036" s="269"/>
      <c r="M1036" s="49"/>
      <c r="N1036" s="50"/>
      <c r="O1036" s="86"/>
      <c r="P1036" s="50"/>
      <c r="Q1036" s="50"/>
      <c r="R1036" s="52"/>
      <c r="S1036" s="50"/>
      <c r="T1036" s="50"/>
      <c r="U1036" s="50"/>
      <c r="V1036" s="50"/>
      <c r="W1036" s="50"/>
      <c r="X1036" s="50"/>
      <c r="Y1036" s="50"/>
      <c r="Z1036" s="50"/>
      <c r="AA1036" s="50"/>
      <c r="AB1036" s="50"/>
      <c r="AC1036" s="50"/>
      <c r="AD1036" s="50"/>
      <c r="AE1036" s="50"/>
      <c r="AF1036" s="50"/>
      <c r="AG1036" s="50"/>
      <c r="AH1036" s="50"/>
      <c r="AI1036" s="50"/>
      <c r="AJ1036" s="50"/>
      <c r="AK1036" s="54"/>
    </row>
    <row r="1037" spans="2:37" x14ac:dyDescent="0.25">
      <c r="B1037" s="309"/>
      <c r="C1037" s="309"/>
      <c r="D1037" s="309"/>
      <c r="E1037" s="309"/>
      <c r="F1037" s="309"/>
      <c r="G1037" s="309"/>
      <c r="H1037" s="309"/>
      <c r="I1037" s="51"/>
      <c r="J1037" s="50"/>
      <c r="K1037" s="50"/>
      <c r="L1037" s="269"/>
      <c r="M1037" s="49"/>
      <c r="N1037" s="50"/>
      <c r="O1037" s="86"/>
      <c r="P1037" s="50"/>
      <c r="Q1037" s="50"/>
      <c r="R1037" s="52"/>
      <c r="S1037" s="50"/>
      <c r="T1037" s="50"/>
      <c r="U1037" s="50"/>
      <c r="V1037" s="50"/>
      <c r="W1037" s="50"/>
      <c r="X1037" s="50"/>
      <c r="Y1037" s="50"/>
      <c r="Z1037" s="50"/>
      <c r="AA1037" s="50"/>
      <c r="AB1037" s="50"/>
      <c r="AC1037" s="50"/>
      <c r="AD1037" s="50"/>
      <c r="AE1037" s="50"/>
      <c r="AF1037" s="50"/>
      <c r="AG1037" s="50"/>
      <c r="AH1037" s="50"/>
      <c r="AI1037" s="50"/>
      <c r="AJ1037" s="50"/>
      <c r="AK1037" s="54"/>
    </row>
    <row r="1038" spans="2:37" x14ac:dyDescent="0.25">
      <c r="B1038" s="309"/>
      <c r="C1038" s="309"/>
      <c r="D1038" s="309"/>
      <c r="E1038" s="309"/>
      <c r="F1038" s="309"/>
      <c r="G1038" s="309"/>
      <c r="H1038" s="309"/>
      <c r="I1038" s="51"/>
      <c r="J1038" s="50"/>
      <c r="K1038" s="50"/>
      <c r="L1038" s="269"/>
      <c r="M1038" s="49"/>
      <c r="N1038" s="50"/>
      <c r="O1038" s="86"/>
      <c r="P1038" s="50"/>
      <c r="Q1038" s="50"/>
      <c r="R1038" s="52"/>
      <c r="S1038" s="50"/>
      <c r="T1038" s="50"/>
      <c r="U1038" s="50"/>
      <c r="V1038" s="50"/>
      <c r="W1038" s="50"/>
      <c r="X1038" s="50"/>
      <c r="Y1038" s="50"/>
      <c r="Z1038" s="50"/>
      <c r="AA1038" s="50"/>
      <c r="AB1038" s="50"/>
      <c r="AC1038" s="50"/>
      <c r="AD1038" s="50"/>
      <c r="AE1038" s="50"/>
      <c r="AF1038" s="50"/>
      <c r="AG1038" s="50"/>
      <c r="AH1038" s="50"/>
      <c r="AI1038" s="50"/>
      <c r="AJ1038" s="50"/>
      <c r="AK1038" s="54"/>
    </row>
    <row r="1039" spans="2:37" x14ac:dyDescent="0.25">
      <c r="B1039" s="309"/>
      <c r="C1039" s="309"/>
      <c r="D1039" s="309"/>
      <c r="E1039" s="309"/>
      <c r="F1039" s="309"/>
      <c r="G1039" s="309"/>
      <c r="H1039" s="309"/>
      <c r="I1039" s="51"/>
      <c r="J1039" s="50"/>
      <c r="K1039" s="50"/>
      <c r="L1039" s="269"/>
      <c r="M1039" s="49"/>
      <c r="N1039" s="50"/>
      <c r="O1039" s="86"/>
      <c r="P1039" s="50"/>
      <c r="Q1039" s="50"/>
      <c r="R1039" s="52"/>
      <c r="S1039" s="50"/>
      <c r="T1039" s="50"/>
      <c r="U1039" s="50"/>
      <c r="V1039" s="50"/>
      <c r="W1039" s="50"/>
      <c r="X1039" s="50"/>
      <c r="Y1039" s="50"/>
      <c r="Z1039" s="50"/>
      <c r="AA1039" s="50"/>
      <c r="AB1039" s="50"/>
      <c r="AC1039" s="50"/>
      <c r="AD1039" s="50"/>
      <c r="AE1039" s="50"/>
      <c r="AF1039" s="50"/>
      <c r="AG1039" s="50"/>
      <c r="AH1039" s="50"/>
      <c r="AI1039" s="50"/>
      <c r="AJ1039" s="50"/>
      <c r="AK1039" s="54"/>
    </row>
    <row r="1040" spans="2:37" x14ac:dyDescent="0.25">
      <c r="B1040" s="309"/>
      <c r="C1040" s="309"/>
      <c r="D1040" s="309"/>
      <c r="E1040" s="309"/>
      <c r="F1040" s="309"/>
      <c r="G1040" s="309"/>
      <c r="H1040" s="309"/>
      <c r="I1040" s="51"/>
      <c r="J1040" s="50"/>
      <c r="K1040" s="50"/>
      <c r="L1040" s="269"/>
      <c r="M1040" s="49"/>
      <c r="N1040" s="50"/>
      <c r="O1040" s="86"/>
      <c r="P1040" s="50"/>
      <c r="Q1040" s="50"/>
      <c r="R1040" s="52"/>
      <c r="S1040" s="50"/>
      <c r="T1040" s="50"/>
      <c r="U1040" s="50"/>
      <c r="V1040" s="50"/>
      <c r="W1040" s="50"/>
      <c r="X1040" s="50"/>
      <c r="Y1040" s="50"/>
      <c r="Z1040" s="50"/>
      <c r="AA1040" s="50"/>
      <c r="AB1040" s="50"/>
      <c r="AC1040" s="50"/>
      <c r="AD1040" s="50"/>
      <c r="AE1040" s="50"/>
      <c r="AF1040" s="50"/>
      <c r="AG1040" s="50"/>
      <c r="AH1040" s="50"/>
      <c r="AI1040" s="50"/>
      <c r="AJ1040" s="50"/>
      <c r="AK1040" s="54"/>
    </row>
    <row r="1041" spans="2:37" x14ac:dyDescent="0.25">
      <c r="B1041" s="309"/>
      <c r="C1041" s="309"/>
      <c r="D1041" s="309"/>
      <c r="E1041" s="309"/>
      <c r="F1041" s="309"/>
      <c r="G1041" s="309"/>
      <c r="H1041" s="309"/>
      <c r="I1041" s="51"/>
      <c r="J1041" s="50"/>
      <c r="K1041" s="50"/>
      <c r="L1041" s="269"/>
      <c r="M1041" s="49"/>
      <c r="N1041" s="50"/>
      <c r="O1041" s="86"/>
      <c r="P1041" s="50"/>
      <c r="Q1041" s="50"/>
      <c r="R1041" s="52"/>
      <c r="S1041" s="50"/>
      <c r="T1041" s="50"/>
      <c r="U1041" s="50"/>
      <c r="V1041" s="50"/>
      <c r="W1041" s="50"/>
      <c r="X1041" s="50"/>
      <c r="Y1041" s="50"/>
      <c r="Z1041" s="50"/>
      <c r="AA1041" s="50"/>
      <c r="AB1041" s="50"/>
      <c r="AC1041" s="50"/>
      <c r="AD1041" s="50"/>
      <c r="AE1041" s="50"/>
      <c r="AF1041" s="50"/>
      <c r="AG1041" s="50"/>
      <c r="AH1041" s="50"/>
      <c r="AI1041" s="50"/>
      <c r="AJ1041" s="50"/>
      <c r="AK1041" s="54"/>
    </row>
    <row r="1042" spans="2:37" x14ac:dyDescent="0.25">
      <c r="B1042" s="309"/>
      <c r="C1042" s="309"/>
      <c r="D1042" s="309"/>
      <c r="E1042" s="309"/>
      <c r="F1042" s="309"/>
      <c r="G1042" s="309"/>
      <c r="H1042" s="309"/>
      <c r="I1042" s="51"/>
      <c r="J1042" s="50"/>
      <c r="K1042" s="50"/>
      <c r="L1042" s="269"/>
      <c r="M1042" s="49"/>
      <c r="N1042" s="50"/>
      <c r="O1042" s="86"/>
      <c r="P1042" s="50"/>
      <c r="Q1042" s="50"/>
      <c r="R1042" s="52"/>
      <c r="S1042" s="50"/>
      <c r="T1042" s="50"/>
      <c r="U1042" s="50"/>
      <c r="V1042" s="50"/>
      <c r="W1042" s="50"/>
      <c r="X1042" s="50"/>
      <c r="Y1042" s="50"/>
      <c r="Z1042" s="50"/>
      <c r="AA1042" s="50"/>
      <c r="AB1042" s="50"/>
      <c r="AC1042" s="50"/>
      <c r="AD1042" s="50"/>
      <c r="AE1042" s="50"/>
      <c r="AF1042" s="50"/>
      <c r="AG1042" s="50"/>
      <c r="AH1042" s="50"/>
      <c r="AI1042" s="50"/>
      <c r="AJ1042" s="50"/>
      <c r="AK1042" s="54"/>
    </row>
    <row r="1043" spans="2:37" x14ac:dyDescent="0.25">
      <c r="B1043" s="309"/>
      <c r="C1043" s="309"/>
      <c r="D1043" s="309"/>
      <c r="E1043" s="309"/>
      <c r="F1043" s="309"/>
      <c r="G1043" s="309"/>
      <c r="H1043" s="309"/>
      <c r="I1043" s="51"/>
      <c r="J1043" s="50"/>
      <c r="K1043" s="50"/>
      <c r="L1043" s="269"/>
      <c r="M1043" s="49"/>
      <c r="N1043" s="50"/>
      <c r="O1043" s="86"/>
      <c r="P1043" s="50"/>
      <c r="Q1043" s="50"/>
      <c r="R1043" s="52"/>
      <c r="S1043" s="50"/>
      <c r="T1043" s="50"/>
      <c r="U1043" s="50"/>
      <c r="V1043" s="50"/>
      <c r="W1043" s="50"/>
      <c r="X1043" s="50"/>
      <c r="Y1043" s="50"/>
      <c r="Z1043" s="50"/>
      <c r="AA1043" s="50"/>
      <c r="AB1043" s="50"/>
      <c r="AC1043" s="50"/>
      <c r="AD1043" s="50"/>
      <c r="AE1043" s="50"/>
      <c r="AF1043" s="50"/>
      <c r="AG1043" s="50"/>
      <c r="AH1043" s="50"/>
      <c r="AI1043" s="50"/>
      <c r="AJ1043" s="50"/>
      <c r="AK1043" s="54"/>
    </row>
    <row r="1044" spans="2:37" x14ac:dyDescent="0.25">
      <c r="B1044" s="309"/>
      <c r="C1044" s="309"/>
      <c r="D1044" s="309"/>
      <c r="E1044" s="309"/>
      <c r="F1044" s="309"/>
      <c r="G1044" s="309"/>
      <c r="H1044" s="309"/>
      <c r="I1044" s="51"/>
      <c r="J1044" s="50"/>
      <c r="K1044" s="50"/>
      <c r="L1044" s="269"/>
      <c r="M1044" s="49"/>
      <c r="N1044" s="50"/>
      <c r="O1044" s="86"/>
      <c r="P1044" s="50"/>
      <c r="Q1044" s="50"/>
      <c r="R1044" s="52"/>
      <c r="S1044" s="50"/>
      <c r="T1044" s="50"/>
      <c r="U1044" s="50"/>
      <c r="V1044" s="50"/>
      <c r="W1044" s="50"/>
      <c r="X1044" s="50"/>
      <c r="Y1044" s="50"/>
      <c r="Z1044" s="50"/>
      <c r="AA1044" s="50"/>
      <c r="AB1044" s="50"/>
      <c r="AC1044" s="50"/>
      <c r="AD1044" s="50"/>
      <c r="AE1044" s="50"/>
      <c r="AF1044" s="50"/>
      <c r="AG1044" s="50"/>
      <c r="AH1044" s="50"/>
      <c r="AI1044" s="50"/>
      <c r="AJ1044" s="50"/>
      <c r="AK1044" s="54"/>
    </row>
    <row r="1045" spans="2:37" x14ac:dyDescent="0.25">
      <c r="B1045" s="309"/>
      <c r="C1045" s="309"/>
      <c r="D1045" s="309"/>
      <c r="E1045" s="309"/>
      <c r="F1045" s="309"/>
      <c r="G1045" s="309"/>
      <c r="H1045" s="309"/>
      <c r="I1045" s="51"/>
      <c r="J1045" s="50"/>
      <c r="K1045" s="50"/>
      <c r="L1045" s="269"/>
      <c r="M1045" s="49"/>
      <c r="N1045" s="50"/>
      <c r="O1045" s="86"/>
      <c r="P1045" s="50"/>
      <c r="Q1045" s="50"/>
      <c r="R1045" s="52"/>
      <c r="S1045" s="50"/>
      <c r="T1045" s="50"/>
      <c r="U1045" s="50"/>
      <c r="V1045" s="50"/>
      <c r="W1045" s="50"/>
      <c r="X1045" s="50"/>
      <c r="Y1045" s="50"/>
      <c r="Z1045" s="50"/>
      <c r="AA1045" s="50"/>
      <c r="AB1045" s="50"/>
      <c r="AC1045" s="50"/>
      <c r="AD1045" s="50"/>
      <c r="AE1045" s="50"/>
      <c r="AF1045" s="50"/>
      <c r="AG1045" s="50"/>
      <c r="AH1045" s="50"/>
      <c r="AI1045" s="50"/>
      <c r="AJ1045" s="50"/>
      <c r="AK1045" s="54"/>
    </row>
    <row r="1046" spans="2:37" x14ac:dyDescent="0.25">
      <c r="B1046" s="309"/>
      <c r="C1046" s="309"/>
      <c r="D1046" s="309"/>
      <c r="E1046" s="309"/>
      <c r="F1046" s="309"/>
      <c r="G1046" s="309"/>
      <c r="H1046" s="309"/>
      <c r="I1046" s="51"/>
      <c r="J1046" s="50"/>
      <c r="K1046" s="50"/>
      <c r="L1046" s="269"/>
      <c r="M1046" s="49"/>
      <c r="N1046" s="50"/>
      <c r="O1046" s="86"/>
      <c r="P1046" s="50"/>
      <c r="Q1046" s="50"/>
      <c r="R1046" s="52"/>
      <c r="S1046" s="50"/>
      <c r="T1046" s="50"/>
      <c r="U1046" s="50"/>
      <c r="V1046" s="50"/>
      <c r="W1046" s="50"/>
      <c r="X1046" s="50"/>
      <c r="Y1046" s="50"/>
      <c r="Z1046" s="50"/>
      <c r="AA1046" s="50"/>
      <c r="AB1046" s="50"/>
      <c r="AC1046" s="50"/>
      <c r="AD1046" s="50"/>
      <c r="AE1046" s="50"/>
      <c r="AF1046" s="50"/>
      <c r="AG1046" s="50"/>
      <c r="AH1046" s="50"/>
      <c r="AI1046" s="50"/>
      <c r="AJ1046" s="50"/>
      <c r="AK1046" s="54"/>
    </row>
    <row r="1047" spans="2:37" x14ac:dyDescent="0.25">
      <c r="B1047" s="309"/>
      <c r="C1047" s="309"/>
      <c r="D1047" s="309"/>
      <c r="E1047" s="309"/>
      <c r="F1047" s="309"/>
      <c r="G1047" s="309"/>
      <c r="H1047" s="309"/>
      <c r="I1047" s="51"/>
      <c r="J1047" s="50"/>
      <c r="K1047" s="50"/>
      <c r="L1047" s="269"/>
      <c r="M1047" s="49"/>
      <c r="N1047" s="50"/>
      <c r="O1047" s="86"/>
      <c r="P1047" s="50"/>
      <c r="Q1047" s="50"/>
      <c r="R1047" s="52"/>
      <c r="S1047" s="50"/>
      <c r="T1047" s="50"/>
      <c r="U1047" s="50"/>
      <c r="V1047" s="50"/>
      <c r="W1047" s="50"/>
      <c r="X1047" s="50"/>
      <c r="Y1047" s="50"/>
      <c r="Z1047" s="50"/>
      <c r="AA1047" s="50"/>
      <c r="AB1047" s="50"/>
      <c r="AC1047" s="50"/>
      <c r="AD1047" s="50"/>
      <c r="AE1047" s="50"/>
      <c r="AF1047" s="50"/>
      <c r="AG1047" s="50"/>
      <c r="AH1047" s="50"/>
      <c r="AI1047" s="50"/>
      <c r="AJ1047" s="50"/>
      <c r="AK1047" s="54"/>
    </row>
    <row r="1048" spans="2:37" x14ac:dyDescent="0.25">
      <c r="B1048" s="309"/>
      <c r="C1048" s="309"/>
      <c r="D1048" s="309"/>
      <c r="E1048" s="309"/>
      <c r="F1048" s="309"/>
      <c r="G1048" s="309"/>
      <c r="H1048" s="309"/>
      <c r="I1048" s="51"/>
      <c r="J1048" s="50"/>
      <c r="K1048" s="50"/>
      <c r="L1048" s="269"/>
      <c r="M1048" s="49"/>
      <c r="N1048" s="50"/>
      <c r="O1048" s="86"/>
      <c r="P1048" s="50"/>
      <c r="Q1048" s="50"/>
      <c r="R1048" s="52"/>
      <c r="S1048" s="50"/>
      <c r="T1048" s="50"/>
      <c r="U1048" s="50"/>
      <c r="V1048" s="50"/>
      <c r="W1048" s="50"/>
      <c r="X1048" s="50"/>
      <c r="Y1048" s="50"/>
      <c r="Z1048" s="50"/>
      <c r="AA1048" s="50"/>
      <c r="AB1048" s="50"/>
      <c r="AC1048" s="50"/>
      <c r="AD1048" s="50"/>
      <c r="AE1048" s="50"/>
      <c r="AF1048" s="50"/>
      <c r="AG1048" s="50"/>
      <c r="AH1048" s="50"/>
      <c r="AI1048" s="50"/>
      <c r="AJ1048" s="50"/>
      <c r="AK1048" s="54"/>
    </row>
    <row r="1049" spans="2:37" x14ac:dyDescent="0.25">
      <c r="B1049" s="309"/>
      <c r="C1049" s="309"/>
      <c r="D1049" s="309"/>
      <c r="E1049" s="309"/>
      <c r="F1049" s="309"/>
      <c r="G1049" s="309"/>
      <c r="H1049" s="309"/>
      <c r="I1049" s="51"/>
      <c r="J1049" s="50"/>
      <c r="K1049" s="50"/>
      <c r="L1049" s="269"/>
      <c r="M1049" s="49"/>
      <c r="N1049" s="50"/>
      <c r="O1049" s="86"/>
      <c r="P1049" s="50"/>
      <c r="Q1049" s="50"/>
      <c r="R1049" s="52"/>
      <c r="S1049" s="50"/>
      <c r="T1049" s="50"/>
      <c r="U1049" s="50"/>
      <c r="V1049" s="50"/>
      <c r="W1049" s="50"/>
      <c r="X1049" s="50"/>
      <c r="Y1049" s="50"/>
      <c r="Z1049" s="50"/>
      <c r="AA1049" s="50"/>
      <c r="AB1049" s="50"/>
      <c r="AC1049" s="50"/>
      <c r="AD1049" s="50"/>
      <c r="AE1049" s="50"/>
      <c r="AF1049" s="50"/>
      <c r="AG1049" s="50"/>
      <c r="AH1049" s="50"/>
      <c r="AI1049" s="50"/>
      <c r="AJ1049" s="50"/>
      <c r="AK1049" s="54"/>
    </row>
    <row r="1050" spans="2:37" x14ac:dyDescent="0.25">
      <c r="B1050" s="309"/>
      <c r="C1050" s="309"/>
      <c r="D1050" s="309"/>
      <c r="E1050" s="309"/>
      <c r="F1050" s="309"/>
      <c r="G1050" s="309"/>
      <c r="H1050" s="309"/>
      <c r="I1050" s="51"/>
      <c r="J1050" s="50"/>
      <c r="K1050" s="50"/>
      <c r="L1050" s="269"/>
      <c r="M1050" s="49"/>
      <c r="N1050" s="50"/>
      <c r="O1050" s="86"/>
      <c r="P1050" s="50"/>
      <c r="Q1050" s="50"/>
      <c r="R1050" s="52"/>
      <c r="S1050" s="50"/>
      <c r="T1050" s="50"/>
      <c r="U1050" s="50"/>
      <c r="V1050" s="50"/>
      <c r="W1050" s="50"/>
      <c r="X1050" s="50"/>
      <c r="Y1050" s="50"/>
      <c r="Z1050" s="50"/>
      <c r="AA1050" s="50"/>
      <c r="AB1050" s="50"/>
      <c r="AC1050" s="50"/>
      <c r="AD1050" s="50"/>
      <c r="AE1050" s="50"/>
      <c r="AF1050" s="50"/>
      <c r="AG1050" s="50"/>
      <c r="AH1050" s="50"/>
      <c r="AI1050" s="50"/>
      <c r="AJ1050" s="50"/>
      <c r="AK1050" s="54"/>
    </row>
    <row r="1051" spans="2:37" x14ac:dyDescent="0.25">
      <c r="B1051" s="309"/>
      <c r="C1051" s="309"/>
      <c r="D1051" s="309"/>
      <c r="E1051" s="309"/>
      <c r="F1051" s="309"/>
      <c r="G1051" s="309"/>
      <c r="H1051" s="309"/>
      <c r="I1051" s="51"/>
      <c r="J1051" s="50"/>
      <c r="K1051" s="50"/>
      <c r="L1051" s="269"/>
      <c r="M1051" s="49"/>
      <c r="N1051" s="50"/>
      <c r="O1051" s="86"/>
      <c r="P1051" s="50"/>
      <c r="Q1051" s="50"/>
      <c r="R1051" s="52"/>
      <c r="S1051" s="50"/>
      <c r="T1051" s="50"/>
      <c r="U1051" s="50"/>
      <c r="V1051" s="50"/>
      <c r="W1051" s="50"/>
      <c r="X1051" s="50"/>
      <c r="Y1051" s="50"/>
      <c r="Z1051" s="50"/>
      <c r="AA1051" s="50"/>
      <c r="AB1051" s="50"/>
      <c r="AC1051" s="50"/>
      <c r="AD1051" s="50"/>
      <c r="AE1051" s="50"/>
      <c r="AF1051" s="50"/>
      <c r="AG1051" s="50"/>
      <c r="AH1051" s="50"/>
      <c r="AI1051" s="50"/>
      <c r="AJ1051" s="50"/>
      <c r="AK1051" s="54"/>
    </row>
    <row r="1052" spans="2:37" x14ac:dyDescent="0.25">
      <c r="B1052" s="309"/>
      <c r="C1052" s="309"/>
      <c r="D1052" s="309"/>
      <c r="E1052" s="309"/>
      <c r="F1052" s="309"/>
      <c r="G1052" s="309"/>
      <c r="H1052" s="309"/>
      <c r="I1052" s="51"/>
      <c r="J1052" s="50"/>
      <c r="K1052" s="50"/>
      <c r="L1052" s="269"/>
      <c r="M1052" s="49"/>
      <c r="N1052" s="50"/>
      <c r="O1052" s="86"/>
      <c r="P1052" s="50"/>
      <c r="Q1052" s="50"/>
      <c r="R1052" s="52"/>
      <c r="S1052" s="50"/>
      <c r="T1052" s="50"/>
      <c r="U1052" s="50"/>
      <c r="V1052" s="50"/>
      <c r="W1052" s="50"/>
      <c r="X1052" s="50"/>
      <c r="Y1052" s="50"/>
      <c r="Z1052" s="50"/>
      <c r="AA1052" s="50"/>
      <c r="AB1052" s="50"/>
      <c r="AC1052" s="50"/>
      <c r="AD1052" s="50"/>
      <c r="AE1052" s="50"/>
      <c r="AF1052" s="50"/>
      <c r="AG1052" s="50"/>
      <c r="AH1052" s="50"/>
      <c r="AI1052" s="50"/>
      <c r="AJ1052" s="50"/>
      <c r="AK1052" s="54"/>
    </row>
    <row r="1053" spans="2:37" x14ac:dyDescent="0.25">
      <c r="B1053" s="309"/>
      <c r="C1053" s="309"/>
      <c r="D1053" s="309"/>
      <c r="E1053" s="309"/>
      <c r="F1053" s="309"/>
      <c r="G1053" s="309"/>
      <c r="H1053" s="309"/>
      <c r="I1053" s="51"/>
      <c r="J1053" s="50"/>
      <c r="K1053" s="50"/>
      <c r="L1053" s="269"/>
      <c r="M1053" s="49"/>
      <c r="N1053" s="50"/>
      <c r="O1053" s="86"/>
      <c r="P1053" s="50"/>
      <c r="Q1053" s="50"/>
      <c r="R1053" s="52"/>
      <c r="S1053" s="50"/>
      <c r="T1053" s="50"/>
      <c r="U1053" s="50"/>
      <c r="V1053" s="50"/>
      <c r="W1053" s="50"/>
      <c r="X1053" s="50"/>
      <c r="Y1053" s="50"/>
      <c r="Z1053" s="50"/>
      <c r="AA1053" s="50"/>
      <c r="AB1053" s="50"/>
      <c r="AC1053" s="50"/>
      <c r="AD1053" s="50"/>
      <c r="AE1053" s="50"/>
      <c r="AF1053" s="50"/>
      <c r="AG1053" s="50"/>
      <c r="AH1053" s="50"/>
      <c r="AI1053" s="50"/>
      <c r="AJ1053" s="50"/>
      <c r="AK1053" s="54"/>
    </row>
    <row r="1054" spans="2:37" x14ac:dyDescent="0.25">
      <c r="B1054" s="309"/>
      <c r="C1054" s="309"/>
      <c r="D1054" s="309"/>
      <c r="E1054" s="309"/>
      <c r="F1054" s="309"/>
      <c r="G1054" s="309"/>
      <c r="H1054" s="309"/>
      <c r="I1054" s="51"/>
      <c r="J1054" s="50"/>
      <c r="K1054" s="50"/>
      <c r="L1054" s="269"/>
      <c r="M1054" s="49"/>
      <c r="N1054" s="50"/>
      <c r="O1054" s="86"/>
      <c r="P1054" s="50"/>
      <c r="Q1054" s="50"/>
      <c r="R1054" s="52"/>
      <c r="S1054" s="50"/>
      <c r="T1054" s="50"/>
      <c r="U1054" s="50"/>
      <c r="V1054" s="50"/>
      <c r="W1054" s="50"/>
      <c r="X1054" s="50"/>
      <c r="Y1054" s="50"/>
      <c r="Z1054" s="50"/>
      <c r="AA1054" s="50"/>
      <c r="AB1054" s="50"/>
      <c r="AC1054" s="50"/>
      <c r="AD1054" s="50"/>
      <c r="AE1054" s="50"/>
      <c r="AF1054" s="50"/>
      <c r="AG1054" s="50"/>
      <c r="AH1054" s="50"/>
      <c r="AI1054" s="50"/>
      <c r="AJ1054" s="50"/>
      <c r="AK1054" s="54"/>
    </row>
    <row r="1055" spans="2:37" x14ac:dyDescent="0.25">
      <c r="B1055" s="309"/>
      <c r="C1055" s="309"/>
      <c r="D1055" s="309"/>
      <c r="E1055" s="309"/>
      <c r="F1055" s="309"/>
      <c r="G1055" s="309"/>
      <c r="H1055" s="309"/>
      <c r="I1055" s="51"/>
      <c r="J1055" s="50"/>
      <c r="K1055" s="50"/>
      <c r="L1055" s="269"/>
      <c r="M1055" s="49"/>
      <c r="N1055" s="50"/>
      <c r="O1055" s="86"/>
      <c r="P1055" s="50"/>
      <c r="Q1055" s="50"/>
      <c r="R1055" s="52"/>
      <c r="S1055" s="50"/>
      <c r="T1055" s="50"/>
      <c r="U1055" s="50"/>
      <c r="V1055" s="50"/>
      <c r="W1055" s="50"/>
      <c r="X1055" s="50"/>
      <c r="Y1055" s="50"/>
      <c r="Z1055" s="50"/>
      <c r="AA1055" s="50"/>
      <c r="AB1055" s="50"/>
      <c r="AC1055" s="50"/>
      <c r="AD1055" s="50"/>
      <c r="AE1055" s="50"/>
      <c r="AF1055" s="50"/>
      <c r="AG1055" s="50"/>
      <c r="AH1055" s="50"/>
      <c r="AI1055" s="50"/>
      <c r="AJ1055" s="50"/>
      <c r="AK1055" s="54"/>
    </row>
    <row r="1056" spans="2:37" x14ac:dyDescent="0.25">
      <c r="B1056" s="309"/>
      <c r="C1056" s="309"/>
      <c r="D1056" s="309"/>
      <c r="E1056" s="309"/>
      <c r="F1056" s="309"/>
      <c r="G1056" s="309"/>
      <c r="H1056" s="309"/>
      <c r="I1056" s="51"/>
      <c r="J1056" s="50"/>
      <c r="K1056" s="50"/>
      <c r="L1056" s="269"/>
      <c r="M1056" s="49"/>
      <c r="N1056" s="50"/>
      <c r="O1056" s="86"/>
      <c r="P1056" s="50"/>
      <c r="Q1056" s="50"/>
      <c r="R1056" s="52"/>
      <c r="S1056" s="50"/>
      <c r="T1056" s="50"/>
      <c r="U1056" s="50"/>
      <c r="V1056" s="50"/>
      <c r="W1056" s="50"/>
      <c r="X1056" s="50"/>
      <c r="Y1056" s="50"/>
      <c r="Z1056" s="50"/>
      <c r="AA1056" s="50"/>
      <c r="AB1056" s="50"/>
      <c r="AC1056" s="50"/>
      <c r="AD1056" s="50"/>
      <c r="AE1056" s="50"/>
      <c r="AF1056" s="50"/>
      <c r="AG1056" s="50"/>
      <c r="AH1056" s="50"/>
      <c r="AI1056" s="50"/>
      <c r="AJ1056" s="50"/>
      <c r="AK1056" s="54"/>
    </row>
    <row r="1057" spans="2:37" x14ac:dyDescent="0.25">
      <c r="B1057" s="309"/>
      <c r="C1057" s="309"/>
      <c r="D1057" s="309"/>
      <c r="E1057" s="309"/>
      <c r="F1057" s="309"/>
      <c r="G1057" s="309"/>
      <c r="H1057" s="309"/>
      <c r="I1057" s="51"/>
      <c r="J1057" s="50"/>
      <c r="K1057" s="50"/>
      <c r="L1057" s="269"/>
      <c r="M1057" s="49"/>
      <c r="N1057" s="50"/>
      <c r="O1057" s="86"/>
      <c r="P1057" s="50"/>
      <c r="Q1057" s="50"/>
      <c r="R1057" s="52"/>
      <c r="S1057" s="50"/>
      <c r="T1057" s="50"/>
      <c r="U1057" s="50"/>
      <c r="V1057" s="50"/>
      <c r="W1057" s="50"/>
      <c r="X1057" s="50"/>
      <c r="Y1057" s="50"/>
      <c r="Z1057" s="50"/>
      <c r="AA1057" s="50"/>
      <c r="AB1057" s="50"/>
      <c r="AC1057" s="50"/>
      <c r="AD1057" s="50"/>
      <c r="AE1057" s="50"/>
      <c r="AF1057" s="50"/>
      <c r="AG1057" s="50"/>
      <c r="AH1057" s="50"/>
      <c r="AI1057" s="50"/>
      <c r="AJ1057" s="50"/>
      <c r="AK1057" s="54"/>
    </row>
    <row r="1058" spans="2:37" x14ac:dyDescent="0.25">
      <c r="B1058" s="309"/>
      <c r="C1058" s="309"/>
      <c r="D1058" s="309"/>
      <c r="E1058" s="309"/>
      <c r="F1058" s="309"/>
      <c r="G1058" s="309"/>
      <c r="H1058" s="309"/>
      <c r="I1058" s="51"/>
      <c r="J1058" s="50"/>
      <c r="K1058" s="50"/>
      <c r="L1058" s="269"/>
      <c r="M1058" s="49"/>
      <c r="N1058" s="50"/>
      <c r="O1058" s="86"/>
      <c r="P1058" s="50"/>
      <c r="Q1058" s="50"/>
      <c r="R1058" s="52"/>
      <c r="S1058" s="50"/>
      <c r="T1058" s="50"/>
      <c r="U1058" s="50"/>
      <c r="V1058" s="50"/>
      <c r="W1058" s="50"/>
      <c r="X1058" s="50"/>
      <c r="Y1058" s="50"/>
      <c r="Z1058" s="50"/>
      <c r="AA1058" s="50"/>
      <c r="AB1058" s="50"/>
      <c r="AC1058" s="50"/>
      <c r="AD1058" s="50"/>
      <c r="AE1058" s="50"/>
      <c r="AF1058" s="50"/>
      <c r="AG1058" s="50"/>
      <c r="AH1058" s="50"/>
      <c r="AI1058" s="50"/>
      <c r="AJ1058" s="50"/>
      <c r="AK1058" s="54"/>
    </row>
    <row r="1059" spans="2:37" x14ac:dyDescent="0.25">
      <c r="B1059" s="309"/>
      <c r="C1059" s="309"/>
      <c r="D1059" s="309"/>
      <c r="E1059" s="309"/>
      <c r="F1059" s="309"/>
      <c r="G1059" s="309"/>
      <c r="H1059" s="309"/>
      <c r="I1059" s="51"/>
      <c r="J1059" s="50"/>
      <c r="K1059" s="50"/>
      <c r="L1059" s="269"/>
      <c r="M1059" s="49"/>
      <c r="N1059" s="50"/>
      <c r="O1059" s="86"/>
      <c r="P1059" s="50"/>
      <c r="Q1059" s="50"/>
      <c r="R1059" s="52"/>
      <c r="S1059" s="50"/>
      <c r="T1059" s="50"/>
      <c r="U1059" s="50"/>
      <c r="V1059" s="50"/>
      <c r="W1059" s="50"/>
      <c r="X1059" s="50"/>
      <c r="Y1059" s="50"/>
      <c r="Z1059" s="50"/>
      <c r="AA1059" s="50"/>
      <c r="AB1059" s="50"/>
      <c r="AC1059" s="50"/>
      <c r="AD1059" s="50"/>
      <c r="AE1059" s="50"/>
      <c r="AF1059" s="50"/>
      <c r="AG1059" s="50"/>
      <c r="AH1059" s="50"/>
      <c r="AI1059" s="50"/>
      <c r="AJ1059" s="50"/>
      <c r="AK1059" s="54"/>
    </row>
    <row r="1060" spans="2:37" x14ac:dyDescent="0.25">
      <c r="B1060" s="309"/>
      <c r="C1060" s="309"/>
      <c r="D1060" s="309"/>
      <c r="E1060" s="309"/>
      <c r="F1060" s="309"/>
      <c r="G1060" s="309"/>
      <c r="H1060" s="309"/>
      <c r="I1060" s="51"/>
      <c r="J1060" s="50"/>
      <c r="K1060" s="50"/>
      <c r="L1060" s="269"/>
      <c r="M1060" s="49"/>
      <c r="N1060" s="50"/>
      <c r="O1060" s="86"/>
      <c r="P1060" s="50"/>
      <c r="Q1060" s="50"/>
      <c r="R1060" s="52"/>
      <c r="S1060" s="50"/>
      <c r="T1060" s="50"/>
      <c r="U1060" s="50"/>
      <c r="V1060" s="50"/>
      <c r="W1060" s="50"/>
      <c r="X1060" s="50"/>
      <c r="Y1060" s="50"/>
      <c r="Z1060" s="50"/>
      <c r="AA1060" s="50"/>
      <c r="AB1060" s="50"/>
      <c r="AC1060" s="50"/>
      <c r="AD1060" s="50"/>
      <c r="AE1060" s="50"/>
      <c r="AF1060" s="50"/>
      <c r="AG1060" s="50"/>
      <c r="AH1060" s="50"/>
      <c r="AI1060" s="50"/>
      <c r="AJ1060" s="50"/>
      <c r="AK1060" s="54"/>
    </row>
    <row r="1061" spans="2:37" x14ac:dyDescent="0.25">
      <c r="B1061" s="309"/>
      <c r="C1061" s="309"/>
      <c r="D1061" s="309"/>
      <c r="E1061" s="309"/>
      <c r="F1061" s="309"/>
      <c r="G1061" s="309"/>
      <c r="H1061" s="309"/>
      <c r="I1061" s="51"/>
      <c r="J1061" s="50"/>
      <c r="K1061" s="50"/>
      <c r="L1061" s="269"/>
      <c r="M1061" s="49"/>
      <c r="N1061" s="50"/>
      <c r="O1061" s="86"/>
      <c r="P1061" s="50"/>
      <c r="Q1061" s="50"/>
      <c r="R1061" s="52"/>
      <c r="S1061" s="50"/>
      <c r="T1061" s="50"/>
      <c r="U1061" s="50"/>
      <c r="V1061" s="50"/>
      <c r="W1061" s="50"/>
      <c r="X1061" s="50"/>
      <c r="Y1061" s="50"/>
      <c r="Z1061" s="50"/>
      <c r="AA1061" s="50"/>
      <c r="AB1061" s="50"/>
      <c r="AC1061" s="50"/>
      <c r="AD1061" s="50"/>
      <c r="AE1061" s="50"/>
      <c r="AF1061" s="50"/>
      <c r="AG1061" s="50"/>
      <c r="AH1061" s="50"/>
      <c r="AI1061" s="50"/>
      <c r="AJ1061" s="50"/>
      <c r="AK1061" s="54"/>
    </row>
    <row r="1062" spans="2:37" x14ac:dyDescent="0.25">
      <c r="B1062" s="309"/>
      <c r="C1062" s="309"/>
      <c r="D1062" s="309"/>
      <c r="E1062" s="309"/>
      <c r="F1062" s="309"/>
      <c r="G1062" s="309"/>
      <c r="H1062" s="309"/>
      <c r="I1062" s="51"/>
      <c r="J1062" s="50"/>
      <c r="K1062" s="50"/>
      <c r="L1062" s="269"/>
      <c r="M1062" s="49"/>
      <c r="N1062" s="50"/>
      <c r="O1062" s="86"/>
      <c r="P1062" s="50"/>
      <c r="Q1062" s="50"/>
      <c r="R1062" s="52"/>
      <c r="S1062" s="50"/>
      <c r="T1062" s="50"/>
      <c r="U1062" s="50"/>
      <c r="V1062" s="50"/>
      <c r="W1062" s="50"/>
      <c r="X1062" s="50"/>
      <c r="Y1062" s="50"/>
      <c r="Z1062" s="50"/>
      <c r="AA1062" s="50"/>
      <c r="AB1062" s="50"/>
      <c r="AC1062" s="50"/>
      <c r="AD1062" s="50"/>
      <c r="AE1062" s="50"/>
      <c r="AF1062" s="50"/>
      <c r="AG1062" s="50"/>
      <c r="AH1062" s="50"/>
      <c r="AI1062" s="50"/>
      <c r="AJ1062" s="50"/>
      <c r="AK1062" s="54"/>
    </row>
    <row r="1063" spans="2:37" x14ac:dyDescent="0.25">
      <c r="B1063" s="309"/>
      <c r="C1063" s="309"/>
      <c r="D1063" s="309"/>
      <c r="E1063" s="309"/>
      <c r="F1063" s="309"/>
      <c r="G1063" s="309"/>
      <c r="H1063" s="309"/>
      <c r="I1063" s="51"/>
      <c r="J1063" s="50"/>
      <c r="K1063" s="50"/>
      <c r="L1063" s="269"/>
      <c r="M1063" s="49"/>
      <c r="N1063" s="50"/>
      <c r="O1063" s="86"/>
      <c r="P1063" s="50"/>
      <c r="Q1063" s="50"/>
      <c r="R1063" s="52"/>
      <c r="S1063" s="50"/>
      <c r="T1063" s="50"/>
      <c r="U1063" s="50"/>
      <c r="V1063" s="50"/>
      <c r="W1063" s="50"/>
      <c r="X1063" s="50"/>
      <c r="Y1063" s="50"/>
      <c r="Z1063" s="50"/>
      <c r="AA1063" s="50"/>
      <c r="AB1063" s="50"/>
      <c r="AC1063" s="50"/>
      <c r="AD1063" s="50"/>
      <c r="AE1063" s="50"/>
      <c r="AF1063" s="50"/>
      <c r="AG1063" s="50"/>
      <c r="AH1063" s="50"/>
      <c r="AI1063" s="50"/>
      <c r="AJ1063" s="50"/>
      <c r="AK1063" s="54"/>
    </row>
    <row r="1064" spans="2:37" x14ac:dyDescent="0.25">
      <c r="B1064" s="309"/>
      <c r="C1064" s="309"/>
      <c r="D1064" s="309"/>
      <c r="E1064" s="309"/>
      <c r="F1064" s="309"/>
      <c r="G1064" s="309"/>
      <c r="H1064" s="309"/>
      <c r="I1064" s="51"/>
      <c r="J1064" s="50"/>
      <c r="K1064" s="50"/>
      <c r="L1064" s="269"/>
      <c r="M1064" s="49"/>
      <c r="N1064" s="50"/>
      <c r="O1064" s="86"/>
      <c r="P1064" s="50"/>
      <c r="Q1064" s="50"/>
      <c r="R1064" s="52"/>
      <c r="S1064" s="50"/>
      <c r="T1064" s="50"/>
      <c r="U1064" s="50"/>
      <c r="V1064" s="50"/>
      <c r="W1064" s="50"/>
      <c r="X1064" s="50"/>
      <c r="Y1064" s="50"/>
      <c r="Z1064" s="50"/>
      <c r="AA1064" s="50"/>
      <c r="AB1064" s="50"/>
      <c r="AC1064" s="50"/>
      <c r="AD1064" s="50"/>
      <c r="AE1064" s="50"/>
      <c r="AF1064" s="50"/>
      <c r="AG1064" s="50"/>
      <c r="AH1064" s="50"/>
      <c r="AI1064" s="50"/>
      <c r="AJ1064" s="50"/>
      <c r="AK1064" s="54"/>
    </row>
    <row r="1065" spans="2:37" x14ac:dyDescent="0.25">
      <c r="B1065" s="309"/>
      <c r="C1065" s="309"/>
      <c r="D1065" s="309"/>
      <c r="E1065" s="309"/>
      <c r="F1065" s="309"/>
      <c r="G1065" s="309"/>
      <c r="H1065" s="309"/>
      <c r="I1065" s="51"/>
      <c r="J1065" s="50"/>
      <c r="K1065" s="50"/>
      <c r="L1065" s="269"/>
      <c r="M1065" s="49"/>
      <c r="N1065" s="50"/>
      <c r="O1065" s="86"/>
      <c r="P1065" s="50"/>
      <c r="Q1065" s="50"/>
      <c r="R1065" s="52"/>
      <c r="S1065" s="50"/>
      <c r="T1065" s="50"/>
      <c r="U1065" s="50"/>
      <c r="V1065" s="50"/>
      <c r="W1065" s="50"/>
      <c r="X1065" s="50"/>
      <c r="Y1065" s="50"/>
      <c r="Z1065" s="50"/>
      <c r="AA1065" s="50"/>
      <c r="AB1065" s="50"/>
      <c r="AC1065" s="50"/>
      <c r="AD1065" s="50"/>
      <c r="AE1065" s="50"/>
      <c r="AF1065" s="50"/>
      <c r="AG1065" s="50"/>
      <c r="AH1065" s="50"/>
      <c r="AI1065" s="50"/>
      <c r="AJ1065" s="50"/>
      <c r="AK1065" s="54"/>
    </row>
    <row r="1066" spans="2:37" x14ac:dyDescent="0.25">
      <c r="B1066" s="309"/>
      <c r="C1066" s="309"/>
      <c r="D1066" s="309"/>
      <c r="E1066" s="309"/>
      <c r="F1066" s="309"/>
      <c r="G1066" s="309"/>
      <c r="H1066" s="309"/>
      <c r="I1066" s="51"/>
      <c r="J1066" s="50"/>
      <c r="K1066" s="50"/>
      <c r="L1066" s="269"/>
      <c r="M1066" s="49"/>
      <c r="N1066" s="50"/>
      <c r="O1066" s="86"/>
      <c r="P1066" s="50"/>
      <c r="Q1066" s="50"/>
      <c r="R1066" s="52"/>
      <c r="S1066" s="50"/>
      <c r="T1066" s="50"/>
      <c r="U1066" s="50"/>
      <c r="V1066" s="50"/>
      <c r="W1066" s="50"/>
      <c r="X1066" s="50"/>
      <c r="Y1066" s="50"/>
      <c r="Z1066" s="50"/>
      <c r="AA1066" s="50"/>
      <c r="AB1066" s="50"/>
      <c r="AC1066" s="50"/>
      <c r="AD1066" s="50"/>
      <c r="AE1066" s="50"/>
      <c r="AF1066" s="50"/>
      <c r="AG1066" s="50"/>
      <c r="AH1066" s="50"/>
      <c r="AI1066" s="50"/>
      <c r="AJ1066" s="50"/>
      <c r="AK1066" s="54"/>
    </row>
    <row r="1067" spans="2:37" x14ac:dyDescent="0.25">
      <c r="B1067" s="309"/>
      <c r="C1067" s="309"/>
      <c r="D1067" s="309"/>
      <c r="E1067" s="309"/>
      <c r="F1067" s="309"/>
      <c r="G1067" s="309"/>
      <c r="H1067" s="309"/>
      <c r="I1067" s="51"/>
      <c r="J1067" s="50"/>
      <c r="K1067" s="50"/>
      <c r="L1067" s="269"/>
      <c r="M1067" s="49"/>
      <c r="N1067" s="50"/>
      <c r="O1067" s="86"/>
      <c r="P1067" s="50"/>
      <c r="Q1067" s="50"/>
      <c r="R1067" s="52"/>
      <c r="S1067" s="50"/>
      <c r="T1067" s="50"/>
      <c r="U1067" s="50"/>
      <c r="V1067" s="50"/>
      <c r="W1067" s="50"/>
      <c r="X1067" s="50"/>
      <c r="Y1067" s="50"/>
      <c r="Z1067" s="50"/>
      <c r="AA1067" s="50"/>
      <c r="AB1067" s="50"/>
      <c r="AC1067" s="50"/>
      <c r="AD1067" s="50"/>
      <c r="AE1067" s="50"/>
      <c r="AF1067" s="50"/>
      <c r="AG1067" s="50"/>
      <c r="AH1067" s="50"/>
      <c r="AI1067" s="50"/>
      <c r="AJ1067" s="50"/>
      <c r="AK1067" s="54"/>
    </row>
    <row r="1068" spans="2:37" x14ac:dyDescent="0.25">
      <c r="B1068" s="309"/>
      <c r="C1068" s="309"/>
      <c r="D1068" s="309"/>
      <c r="E1068" s="309"/>
      <c r="F1068" s="309"/>
      <c r="G1068" s="309"/>
      <c r="H1068" s="309"/>
      <c r="I1068" s="51"/>
      <c r="J1068" s="50"/>
      <c r="K1068" s="50"/>
      <c r="L1068" s="269"/>
      <c r="M1068" s="49"/>
      <c r="N1068" s="50"/>
      <c r="O1068" s="86"/>
      <c r="P1068" s="50"/>
      <c r="Q1068" s="50"/>
      <c r="R1068" s="52"/>
      <c r="S1068" s="50"/>
      <c r="T1068" s="50"/>
      <c r="U1068" s="50"/>
      <c r="V1068" s="50"/>
      <c r="W1068" s="50"/>
      <c r="X1068" s="50"/>
      <c r="Y1068" s="50"/>
      <c r="Z1068" s="50"/>
      <c r="AA1068" s="50"/>
      <c r="AB1068" s="50"/>
      <c r="AC1068" s="50"/>
      <c r="AD1068" s="50"/>
      <c r="AE1068" s="50"/>
      <c r="AF1068" s="50"/>
      <c r="AG1068" s="50"/>
      <c r="AH1068" s="50"/>
      <c r="AI1068" s="50"/>
      <c r="AJ1068" s="50"/>
      <c r="AK1068" s="54"/>
    </row>
    <row r="1069" spans="2:37" x14ac:dyDescent="0.25">
      <c r="B1069" s="309"/>
      <c r="C1069" s="309"/>
      <c r="D1069" s="309"/>
      <c r="E1069" s="309"/>
      <c r="F1069" s="309"/>
      <c r="G1069" s="309"/>
      <c r="H1069" s="309"/>
      <c r="I1069" s="51"/>
      <c r="J1069" s="50"/>
      <c r="K1069" s="50"/>
      <c r="L1069" s="269"/>
      <c r="M1069" s="49"/>
      <c r="N1069" s="50"/>
      <c r="O1069" s="86"/>
      <c r="P1069" s="50"/>
      <c r="Q1069" s="50"/>
      <c r="R1069" s="52"/>
      <c r="S1069" s="50"/>
      <c r="T1069" s="50"/>
      <c r="U1069" s="50"/>
      <c r="V1069" s="50"/>
      <c r="W1069" s="50"/>
      <c r="X1069" s="50"/>
      <c r="Y1069" s="50"/>
      <c r="Z1069" s="50"/>
      <c r="AA1069" s="50"/>
      <c r="AB1069" s="50"/>
      <c r="AC1069" s="50"/>
      <c r="AD1069" s="50"/>
      <c r="AE1069" s="50"/>
      <c r="AF1069" s="50"/>
      <c r="AG1069" s="50"/>
      <c r="AH1069" s="50"/>
      <c r="AI1069" s="50"/>
      <c r="AJ1069" s="50"/>
      <c r="AK1069" s="54"/>
    </row>
    <row r="1070" spans="2:37" x14ac:dyDescent="0.25">
      <c r="B1070" s="309"/>
      <c r="C1070" s="309"/>
      <c r="D1070" s="309"/>
      <c r="E1070" s="309"/>
      <c r="F1070" s="309"/>
      <c r="G1070" s="309"/>
      <c r="H1070" s="309"/>
      <c r="I1070" s="51"/>
      <c r="J1070" s="50"/>
      <c r="K1070" s="50"/>
      <c r="L1070" s="269"/>
      <c r="M1070" s="49"/>
      <c r="N1070" s="50"/>
      <c r="O1070" s="86"/>
      <c r="P1070" s="50"/>
      <c r="Q1070" s="50"/>
      <c r="R1070" s="52"/>
      <c r="S1070" s="50"/>
      <c r="T1070" s="50"/>
      <c r="U1070" s="50"/>
      <c r="V1070" s="50"/>
      <c r="W1070" s="50"/>
      <c r="X1070" s="50"/>
      <c r="Y1070" s="50"/>
      <c r="Z1070" s="50"/>
      <c r="AA1070" s="50"/>
      <c r="AB1070" s="50"/>
      <c r="AC1070" s="50"/>
      <c r="AD1070" s="50"/>
      <c r="AE1070" s="50"/>
      <c r="AF1070" s="50"/>
      <c r="AG1070" s="50"/>
      <c r="AH1070" s="50"/>
      <c r="AI1070" s="50"/>
      <c r="AJ1070" s="50"/>
      <c r="AK1070" s="54"/>
    </row>
    <row r="1071" spans="2:37" x14ac:dyDescent="0.25">
      <c r="B1071" s="309"/>
      <c r="C1071" s="309"/>
      <c r="D1071" s="309"/>
      <c r="E1071" s="309"/>
      <c r="F1071" s="309"/>
      <c r="G1071" s="309"/>
      <c r="H1071" s="309"/>
      <c r="I1071" s="51"/>
      <c r="J1071" s="50"/>
      <c r="K1071" s="50"/>
      <c r="L1071" s="269"/>
      <c r="M1071" s="49"/>
      <c r="N1071" s="50"/>
      <c r="O1071" s="86"/>
      <c r="P1071" s="50"/>
      <c r="Q1071" s="50"/>
      <c r="R1071" s="52"/>
      <c r="S1071" s="50"/>
      <c r="T1071" s="50"/>
      <c r="U1071" s="50"/>
      <c r="V1071" s="50"/>
      <c r="W1071" s="50"/>
      <c r="X1071" s="50"/>
      <c r="Y1071" s="50"/>
      <c r="Z1071" s="50"/>
      <c r="AA1071" s="50"/>
      <c r="AB1071" s="50"/>
      <c r="AC1071" s="50"/>
      <c r="AD1071" s="50"/>
      <c r="AE1071" s="50"/>
      <c r="AF1071" s="50"/>
      <c r="AG1071" s="50"/>
      <c r="AH1071" s="50"/>
      <c r="AI1071" s="50"/>
      <c r="AJ1071" s="50"/>
      <c r="AK1071" s="54"/>
    </row>
    <row r="1072" spans="2:37" x14ac:dyDescent="0.25">
      <c r="B1072" s="309"/>
      <c r="C1072" s="309"/>
      <c r="D1072" s="309"/>
      <c r="E1072" s="309"/>
      <c r="F1072" s="309"/>
      <c r="G1072" s="309"/>
      <c r="H1072" s="309"/>
      <c r="I1072" s="51"/>
      <c r="J1072" s="50"/>
      <c r="K1072" s="50"/>
      <c r="L1072" s="269"/>
      <c r="M1072" s="49"/>
      <c r="N1072" s="50"/>
      <c r="O1072" s="86"/>
      <c r="P1072" s="50"/>
      <c r="Q1072" s="50"/>
      <c r="R1072" s="52"/>
      <c r="S1072" s="50"/>
      <c r="T1072" s="50"/>
      <c r="U1072" s="50"/>
      <c r="V1072" s="50"/>
      <c r="W1072" s="50"/>
      <c r="X1072" s="50"/>
      <c r="Y1072" s="50"/>
      <c r="Z1072" s="50"/>
      <c r="AA1072" s="50"/>
      <c r="AB1072" s="50"/>
      <c r="AC1072" s="50"/>
      <c r="AD1072" s="50"/>
      <c r="AE1072" s="50"/>
      <c r="AF1072" s="50"/>
      <c r="AG1072" s="50"/>
      <c r="AH1072" s="50"/>
      <c r="AI1072" s="50"/>
      <c r="AJ1072" s="50"/>
      <c r="AK1072" s="54"/>
    </row>
    <row r="1073" spans="2:37" x14ac:dyDescent="0.25">
      <c r="B1073" s="309"/>
      <c r="C1073" s="309"/>
      <c r="D1073" s="309"/>
      <c r="E1073" s="309"/>
      <c r="F1073" s="309"/>
      <c r="G1073" s="309"/>
      <c r="H1073" s="309"/>
      <c r="I1073" s="51"/>
      <c r="J1073" s="50"/>
      <c r="K1073" s="50"/>
      <c r="L1073" s="269"/>
      <c r="M1073" s="49"/>
      <c r="N1073" s="50"/>
      <c r="O1073" s="86"/>
      <c r="P1073" s="50"/>
      <c r="Q1073" s="50"/>
      <c r="R1073" s="52"/>
      <c r="S1073" s="50"/>
      <c r="T1073" s="50"/>
      <c r="U1073" s="50"/>
      <c r="V1073" s="50"/>
      <c r="W1073" s="50"/>
      <c r="X1073" s="50"/>
      <c r="Y1073" s="50"/>
      <c r="Z1073" s="50"/>
      <c r="AA1073" s="50"/>
      <c r="AB1073" s="50"/>
      <c r="AC1073" s="50"/>
      <c r="AD1073" s="50"/>
      <c r="AE1073" s="50"/>
      <c r="AF1073" s="50"/>
      <c r="AG1073" s="50"/>
      <c r="AH1073" s="50"/>
      <c r="AI1073" s="50"/>
      <c r="AJ1073" s="50"/>
      <c r="AK1073" s="54"/>
    </row>
    <row r="1074" spans="2:37" x14ac:dyDescent="0.25">
      <c r="B1074" s="309"/>
      <c r="C1074" s="309"/>
      <c r="D1074" s="309"/>
      <c r="E1074" s="309"/>
      <c r="F1074" s="309"/>
      <c r="G1074" s="309"/>
      <c r="H1074" s="309"/>
      <c r="I1074" s="51"/>
      <c r="J1074" s="50"/>
      <c r="K1074" s="50"/>
      <c r="L1074" s="269"/>
      <c r="M1074" s="49"/>
      <c r="N1074" s="50"/>
      <c r="O1074" s="86"/>
      <c r="P1074" s="50"/>
      <c r="Q1074" s="50"/>
      <c r="R1074" s="52"/>
      <c r="S1074" s="50"/>
      <c r="T1074" s="50"/>
      <c r="U1074" s="50"/>
      <c r="V1074" s="50"/>
      <c r="W1074" s="50"/>
      <c r="X1074" s="50"/>
      <c r="Y1074" s="50"/>
      <c r="Z1074" s="50"/>
      <c r="AA1074" s="50"/>
      <c r="AB1074" s="50"/>
      <c r="AC1074" s="50"/>
      <c r="AD1074" s="50"/>
      <c r="AE1074" s="50"/>
      <c r="AF1074" s="50"/>
      <c r="AG1074" s="50"/>
      <c r="AH1074" s="50"/>
      <c r="AI1074" s="50"/>
      <c r="AJ1074" s="50"/>
      <c r="AK1074" s="54"/>
    </row>
    <row r="1075" spans="2:37" x14ac:dyDescent="0.25">
      <c r="B1075" s="309"/>
      <c r="C1075" s="309"/>
      <c r="D1075" s="309"/>
      <c r="E1075" s="309"/>
      <c r="F1075" s="309"/>
      <c r="G1075" s="309"/>
      <c r="H1075" s="309"/>
      <c r="I1075" s="51"/>
      <c r="J1075" s="50"/>
      <c r="K1075" s="50"/>
      <c r="L1075" s="269"/>
      <c r="M1075" s="49"/>
      <c r="N1075" s="50"/>
      <c r="O1075" s="86"/>
      <c r="P1075" s="50"/>
      <c r="Q1075" s="50"/>
      <c r="R1075" s="52"/>
      <c r="S1075" s="50"/>
      <c r="T1075" s="50"/>
      <c r="U1075" s="50"/>
      <c r="V1075" s="50"/>
      <c r="W1075" s="50"/>
      <c r="X1075" s="50"/>
      <c r="Y1075" s="50"/>
      <c r="Z1075" s="50"/>
      <c r="AA1075" s="50"/>
      <c r="AB1075" s="50"/>
      <c r="AC1075" s="50"/>
      <c r="AD1075" s="50"/>
      <c r="AE1075" s="50"/>
      <c r="AF1075" s="50"/>
      <c r="AG1075" s="50"/>
      <c r="AH1075" s="50"/>
      <c r="AI1075" s="50"/>
      <c r="AJ1075" s="50"/>
      <c r="AK1075" s="54"/>
    </row>
    <row r="1076" spans="2:37" x14ac:dyDescent="0.25">
      <c r="B1076" s="309"/>
      <c r="C1076" s="309"/>
      <c r="D1076" s="309"/>
      <c r="E1076" s="309"/>
      <c r="F1076" s="309"/>
      <c r="G1076" s="309"/>
      <c r="H1076" s="309"/>
      <c r="I1076" s="51"/>
      <c r="J1076" s="50"/>
      <c r="K1076" s="50"/>
      <c r="L1076" s="269"/>
      <c r="M1076" s="49"/>
      <c r="N1076" s="50"/>
      <c r="O1076" s="86"/>
      <c r="P1076" s="50"/>
      <c r="Q1076" s="50"/>
      <c r="R1076" s="52"/>
      <c r="S1076" s="50"/>
      <c r="T1076" s="50"/>
      <c r="U1076" s="50"/>
      <c r="V1076" s="50"/>
      <c r="W1076" s="50"/>
      <c r="X1076" s="50"/>
      <c r="Y1076" s="50"/>
      <c r="Z1076" s="50"/>
      <c r="AA1076" s="50"/>
      <c r="AB1076" s="50"/>
      <c r="AC1076" s="50"/>
      <c r="AD1076" s="50"/>
      <c r="AE1076" s="50"/>
      <c r="AF1076" s="50"/>
      <c r="AG1076" s="50"/>
      <c r="AH1076" s="50"/>
      <c r="AI1076" s="50"/>
      <c r="AJ1076" s="50"/>
      <c r="AK1076" s="54"/>
    </row>
    <row r="1077" spans="2:37" x14ac:dyDescent="0.25">
      <c r="B1077" s="309"/>
      <c r="C1077" s="309"/>
      <c r="D1077" s="309"/>
      <c r="E1077" s="309"/>
      <c r="F1077" s="309"/>
      <c r="G1077" s="309"/>
      <c r="H1077" s="309"/>
      <c r="I1077" s="51"/>
      <c r="J1077" s="50"/>
      <c r="K1077" s="50"/>
      <c r="L1077" s="269"/>
      <c r="M1077" s="49"/>
      <c r="N1077" s="50"/>
      <c r="O1077" s="86"/>
      <c r="P1077" s="50"/>
      <c r="Q1077" s="50"/>
      <c r="R1077" s="52"/>
      <c r="S1077" s="50"/>
      <c r="T1077" s="50"/>
      <c r="U1077" s="50"/>
      <c r="V1077" s="50"/>
      <c r="W1077" s="50"/>
      <c r="X1077" s="50"/>
      <c r="Y1077" s="50"/>
      <c r="Z1077" s="50"/>
      <c r="AA1077" s="50"/>
      <c r="AB1077" s="50"/>
      <c r="AC1077" s="50"/>
      <c r="AD1077" s="50"/>
      <c r="AE1077" s="50"/>
      <c r="AF1077" s="50"/>
      <c r="AG1077" s="50"/>
      <c r="AH1077" s="50"/>
      <c r="AI1077" s="50"/>
      <c r="AJ1077" s="50"/>
      <c r="AK1077" s="54"/>
    </row>
    <row r="1078" spans="2:37" x14ac:dyDescent="0.25">
      <c r="B1078" s="309"/>
      <c r="C1078" s="309"/>
      <c r="D1078" s="309"/>
      <c r="E1078" s="309"/>
      <c r="F1078" s="309"/>
      <c r="G1078" s="309"/>
      <c r="H1078" s="309"/>
      <c r="I1078" s="51"/>
      <c r="J1078" s="50"/>
      <c r="K1078" s="50"/>
      <c r="L1078" s="269"/>
      <c r="M1078" s="49"/>
      <c r="N1078" s="50"/>
      <c r="O1078" s="86"/>
      <c r="P1078" s="50"/>
      <c r="Q1078" s="50"/>
      <c r="R1078" s="52"/>
      <c r="S1078" s="50"/>
      <c r="T1078" s="50"/>
      <c r="U1078" s="50"/>
      <c r="V1078" s="50"/>
      <c r="W1078" s="50"/>
      <c r="X1078" s="50"/>
      <c r="Y1078" s="50"/>
      <c r="Z1078" s="50"/>
      <c r="AA1078" s="50"/>
      <c r="AB1078" s="50"/>
      <c r="AC1078" s="50"/>
      <c r="AD1078" s="50"/>
      <c r="AE1078" s="50"/>
      <c r="AF1078" s="50"/>
      <c r="AG1078" s="50"/>
      <c r="AH1078" s="50"/>
      <c r="AI1078" s="50"/>
      <c r="AJ1078" s="50"/>
      <c r="AK1078" s="54"/>
    </row>
    <row r="1079" spans="2:37" x14ac:dyDescent="0.25">
      <c r="B1079" s="309"/>
      <c r="C1079" s="309"/>
      <c r="D1079" s="309"/>
      <c r="E1079" s="309"/>
      <c r="F1079" s="309"/>
      <c r="G1079" s="309"/>
      <c r="H1079" s="309"/>
      <c r="I1079" s="51"/>
      <c r="J1079" s="50"/>
      <c r="K1079" s="50"/>
      <c r="L1079" s="269"/>
      <c r="M1079" s="49"/>
      <c r="N1079" s="50"/>
      <c r="O1079" s="86"/>
      <c r="P1079" s="50"/>
      <c r="Q1079" s="50"/>
      <c r="R1079" s="52"/>
      <c r="S1079" s="50"/>
      <c r="T1079" s="50"/>
      <c r="U1079" s="50"/>
      <c r="V1079" s="50"/>
      <c r="W1079" s="50"/>
      <c r="X1079" s="50"/>
      <c r="Y1079" s="50"/>
      <c r="Z1079" s="50"/>
      <c r="AA1079" s="50"/>
      <c r="AB1079" s="50"/>
      <c r="AC1079" s="50"/>
      <c r="AD1079" s="50"/>
      <c r="AE1079" s="50"/>
      <c r="AF1079" s="50"/>
      <c r="AG1079" s="50"/>
      <c r="AH1079" s="50"/>
      <c r="AI1079" s="50"/>
      <c r="AJ1079" s="50"/>
      <c r="AK1079" s="54"/>
    </row>
    <row r="1080" spans="2:37" x14ac:dyDescent="0.25">
      <c r="B1080" s="309"/>
      <c r="C1080" s="309"/>
      <c r="D1080" s="309"/>
      <c r="E1080" s="309"/>
      <c r="F1080" s="309"/>
      <c r="G1080" s="309"/>
      <c r="H1080" s="309"/>
      <c r="I1080" s="51"/>
      <c r="J1080" s="50"/>
      <c r="K1080" s="50"/>
      <c r="L1080" s="269"/>
      <c r="M1080" s="49"/>
      <c r="N1080" s="50"/>
      <c r="O1080" s="86"/>
      <c r="P1080" s="50"/>
      <c r="Q1080" s="50"/>
      <c r="R1080" s="52"/>
      <c r="S1080" s="50"/>
      <c r="T1080" s="50"/>
      <c r="U1080" s="50"/>
      <c r="V1080" s="50"/>
      <c r="W1080" s="50"/>
      <c r="X1080" s="50"/>
      <c r="Y1080" s="50"/>
      <c r="Z1080" s="50"/>
      <c r="AA1080" s="50"/>
      <c r="AB1080" s="50"/>
      <c r="AC1080" s="50"/>
      <c r="AD1080" s="50"/>
      <c r="AE1080" s="50"/>
      <c r="AF1080" s="50"/>
      <c r="AG1080" s="50"/>
      <c r="AH1080" s="50"/>
      <c r="AI1080" s="50"/>
      <c r="AJ1080" s="50"/>
      <c r="AK1080" s="54"/>
    </row>
    <row r="1081" spans="2:37" x14ac:dyDescent="0.25">
      <c r="B1081" s="309"/>
      <c r="C1081" s="309"/>
      <c r="D1081" s="309"/>
      <c r="E1081" s="309"/>
      <c r="F1081" s="309"/>
      <c r="G1081" s="309"/>
      <c r="H1081" s="309"/>
      <c r="I1081" s="51"/>
      <c r="J1081" s="50"/>
      <c r="K1081" s="50"/>
      <c r="L1081" s="269"/>
      <c r="M1081" s="49"/>
      <c r="N1081" s="50"/>
      <c r="O1081" s="86"/>
      <c r="P1081" s="50"/>
      <c r="Q1081" s="50"/>
      <c r="R1081" s="52"/>
      <c r="S1081" s="50"/>
      <c r="T1081" s="50"/>
      <c r="U1081" s="50"/>
      <c r="V1081" s="50"/>
      <c r="W1081" s="50"/>
      <c r="X1081" s="50"/>
      <c r="Y1081" s="50"/>
      <c r="Z1081" s="50"/>
      <c r="AA1081" s="50"/>
      <c r="AB1081" s="50"/>
      <c r="AC1081" s="50"/>
      <c r="AD1081" s="50"/>
      <c r="AE1081" s="50"/>
      <c r="AF1081" s="50"/>
      <c r="AG1081" s="50"/>
      <c r="AH1081" s="50"/>
      <c r="AI1081" s="50"/>
      <c r="AJ1081" s="50"/>
      <c r="AK1081" s="54"/>
    </row>
    <row r="1082" spans="2:37" x14ac:dyDescent="0.25">
      <c r="B1082" s="309"/>
      <c r="C1082" s="309"/>
      <c r="D1082" s="309"/>
      <c r="E1082" s="309"/>
      <c r="F1082" s="309"/>
      <c r="G1082" s="309"/>
      <c r="H1082" s="309"/>
      <c r="I1082" s="51"/>
      <c r="J1082" s="50"/>
      <c r="K1082" s="50"/>
      <c r="L1082" s="269"/>
      <c r="M1082" s="49"/>
      <c r="N1082" s="50"/>
      <c r="O1082" s="86"/>
      <c r="P1082" s="50"/>
      <c r="Q1082" s="50"/>
      <c r="R1082" s="52"/>
      <c r="S1082" s="50"/>
      <c r="T1082" s="50"/>
      <c r="U1082" s="50"/>
      <c r="V1082" s="50"/>
      <c r="W1082" s="50"/>
      <c r="X1082" s="50"/>
      <c r="Y1082" s="50"/>
      <c r="Z1082" s="50"/>
      <c r="AA1082" s="50"/>
      <c r="AB1082" s="50"/>
      <c r="AC1082" s="50"/>
      <c r="AD1082" s="50"/>
      <c r="AE1082" s="50"/>
      <c r="AF1082" s="50"/>
      <c r="AG1082" s="50"/>
      <c r="AH1082" s="50"/>
      <c r="AI1082" s="50"/>
      <c r="AJ1082" s="50"/>
      <c r="AK1082" s="54"/>
    </row>
    <row r="1083" spans="2:37" x14ac:dyDescent="0.25">
      <c r="B1083" s="309"/>
      <c r="C1083" s="309"/>
      <c r="D1083" s="309"/>
      <c r="E1083" s="309"/>
      <c r="F1083" s="309"/>
      <c r="G1083" s="309"/>
      <c r="H1083" s="309"/>
      <c r="I1083" s="51"/>
      <c r="J1083" s="50"/>
      <c r="K1083" s="50"/>
      <c r="L1083" s="269"/>
      <c r="M1083" s="49"/>
      <c r="N1083" s="50"/>
      <c r="O1083" s="86"/>
      <c r="P1083" s="50"/>
      <c r="Q1083" s="50"/>
      <c r="R1083" s="52"/>
      <c r="S1083" s="50"/>
      <c r="T1083" s="50"/>
      <c r="U1083" s="50"/>
      <c r="V1083" s="50"/>
      <c r="W1083" s="50"/>
      <c r="X1083" s="50"/>
      <c r="Y1083" s="50"/>
      <c r="Z1083" s="50"/>
      <c r="AA1083" s="50"/>
      <c r="AB1083" s="50"/>
      <c r="AC1083" s="50"/>
      <c r="AD1083" s="50"/>
      <c r="AE1083" s="50"/>
      <c r="AF1083" s="50"/>
      <c r="AG1083" s="50"/>
      <c r="AH1083" s="50"/>
      <c r="AI1083" s="50"/>
      <c r="AJ1083" s="50"/>
      <c r="AK1083" s="54"/>
    </row>
    <row r="1084" spans="2:37" x14ac:dyDescent="0.25">
      <c r="B1084" s="309"/>
      <c r="C1084" s="309"/>
      <c r="D1084" s="309"/>
      <c r="E1084" s="309"/>
      <c r="F1084" s="309"/>
      <c r="G1084" s="309"/>
      <c r="H1084" s="309"/>
      <c r="I1084" s="51"/>
      <c r="J1084" s="50"/>
      <c r="K1084" s="50"/>
      <c r="L1084" s="269"/>
      <c r="M1084" s="49"/>
      <c r="N1084" s="50"/>
      <c r="O1084" s="86"/>
      <c r="P1084" s="50"/>
      <c r="Q1084" s="50"/>
      <c r="R1084" s="52"/>
      <c r="S1084" s="50"/>
      <c r="T1084" s="50"/>
      <c r="U1084" s="50"/>
      <c r="V1084" s="50"/>
      <c r="W1084" s="50"/>
      <c r="X1084" s="50"/>
      <c r="Y1084" s="50"/>
      <c r="Z1084" s="50"/>
      <c r="AA1084" s="50"/>
      <c r="AB1084" s="50"/>
      <c r="AC1084" s="50"/>
      <c r="AD1084" s="50"/>
      <c r="AE1084" s="50"/>
      <c r="AF1084" s="50"/>
      <c r="AG1084" s="50"/>
      <c r="AH1084" s="50"/>
      <c r="AI1084" s="50"/>
      <c r="AJ1084" s="50"/>
      <c r="AK1084" s="54"/>
    </row>
    <row r="1085" spans="2:37" x14ac:dyDescent="0.25">
      <c r="B1085" s="309"/>
      <c r="C1085" s="309"/>
      <c r="D1085" s="309"/>
      <c r="E1085" s="309"/>
      <c r="F1085" s="309"/>
      <c r="G1085" s="309"/>
      <c r="H1085" s="309"/>
      <c r="I1085" s="51"/>
      <c r="J1085" s="50"/>
      <c r="K1085" s="50"/>
      <c r="L1085" s="269"/>
      <c r="M1085" s="49"/>
      <c r="N1085" s="50"/>
      <c r="O1085" s="86"/>
      <c r="P1085" s="50"/>
      <c r="Q1085" s="50"/>
      <c r="R1085" s="52"/>
      <c r="S1085" s="50"/>
      <c r="T1085" s="50"/>
      <c r="U1085" s="50"/>
      <c r="V1085" s="50"/>
      <c r="W1085" s="50"/>
      <c r="X1085" s="50"/>
      <c r="Y1085" s="50"/>
      <c r="Z1085" s="50"/>
      <c r="AA1085" s="50"/>
      <c r="AB1085" s="50"/>
      <c r="AC1085" s="50"/>
      <c r="AD1085" s="50"/>
      <c r="AE1085" s="50"/>
      <c r="AF1085" s="50"/>
      <c r="AG1085" s="50"/>
      <c r="AH1085" s="50"/>
      <c r="AI1085" s="50"/>
      <c r="AJ1085" s="50"/>
      <c r="AK1085" s="54"/>
    </row>
    <row r="1086" spans="2:37" x14ac:dyDescent="0.25">
      <c r="B1086" s="309"/>
      <c r="C1086" s="309"/>
      <c r="D1086" s="309"/>
      <c r="E1086" s="309"/>
      <c r="F1086" s="309"/>
      <c r="G1086" s="309"/>
      <c r="H1086" s="309"/>
      <c r="I1086" s="51"/>
      <c r="J1086" s="50"/>
      <c r="K1086" s="50"/>
      <c r="L1086" s="269"/>
      <c r="M1086" s="49"/>
      <c r="N1086" s="50"/>
      <c r="O1086" s="86"/>
      <c r="P1086" s="50"/>
      <c r="Q1086" s="50"/>
      <c r="R1086" s="52"/>
      <c r="S1086" s="50"/>
      <c r="T1086" s="50"/>
      <c r="U1086" s="50"/>
      <c r="V1086" s="50"/>
      <c r="W1086" s="50"/>
      <c r="X1086" s="50"/>
      <c r="Y1086" s="50"/>
      <c r="Z1086" s="50"/>
      <c r="AA1086" s="50"/>
      <c r="AB1086" s="50"/>
      <c r="AC1086" s="50"/>
      <c r="AD1086" s="50"/>
      <c r="AE1086" s="50"/>
      <c r="AF1086" s="50"/>
      <c r="AG1086" s="50"/>
      <c r="AH1086" s="50"/>
      <c r="AI1086" s="50"/>
      <c r="AJ1086" s="50"/>
      <c r="AK1086" s="54"/>
    </row>
    <row r="1087" spans="2:37" x14ac:dyDescent="0.25">
      <c r="B1087" s="309"/>
      <c r="C1087" s="309"/>
      <c r="D1087" s="309"/>
      <c r="E1087" s="309"/>
      <c r="F1087" s="309"/>
      <c r="G1087" s="309"/>
      <c r="H1087" s="309"/>
      <c r="I1087" s="51"/>
      <c r="J1087" s="50"/>
      <c r="K1087" s="50"/>
      <c r="L1087" s="269"/>
      <c r="M1087" s="49"/>
      <c r="N1087" s="50"/>
      <c r="O1087" s="86"/>
      <c r="P1087" s="50"/>
      <c r="Q1087" s="50"/>
      <c r="R1087" s="52"/>
      <c r="S1087" s="50"/>
      <c r="T1087" s="50"/>
      <c r="U1087" s="50"/>
      <c r="V1087" s="50"/>
      <c r="W1087" s="50"/>
      <c r="X1087" s="50"/>
      <c r="Y1087" s="50"/>
      <c r="Z1087" s="50"/>
      <c r="AA1087" s="50"/>
      <c r="AB1087" s="50"/>
      <c r="AC1087" s="50"/>
      <c r="AD1087" s="50"/>
      <c r="AE1087" s="50"/>
      <c r="AF1087" s="50"/>
      <c r="AG1087" s="50"/>
      <c r="AH1087" s="50"/>
      <c r="AI1087" s="50"/>
      <c r="AJ1087" s="50"/>
      <c r="AK1087" s="54"/>
    </row>
    <row r="1088" spans="2:37" x14ac:dyDescent="0.25">
      <c r="B1088" s="309"/>
      <c r="C1088" s="309"/>
      <c r="D1088" s="309"/>
      <c r="E1088" s="309"/>
      <c r="F1088" s="309"/>
      <c r="G1088" s="309"/>
      <c r="H1088" s="309"/>
      <c r="I1088" s="51"/>
      <c r="J1088" s="50"/>
      <c r="K1088" s="50"/>
      <c r="L1088" s="269"/>
      <c r="M1088" s="49"/>
      <c r="N1088" s="50"/>
      <c r="O1088" s="86"/>
      <c r="P1088" s="50"/>
      <c r="Q1088" s="50"/>
      <c r="R1088" s="52"/>
      <c r="S1088" s="50"/>
      <c r="T1088" s="50"/>
      <c r="U1088" s="50"/>
      <c r="V1088" s="50"/>
      <c r="W1088" s="50"/>
      <c r="X1088" s="50"/>
      <c r="Y1088" s="50"/>
      <c r="Z1088" s="50"/>
      <c r="AA1088" s="50"/>
      <c r="AB1088" s="50"/>
      <c r="AC1088" s="50"/>
      <c r="AD1088" s="50"/>
      <c r="AE1088" s="50"/>
      <c r="AF1088" s="50"/>
      <c r="AG1088" s="50"/>
      <c r="AH1088" s="50"/>
      <c r="AI1088" s="50"/>
      <c r="AJ1088" s="50"/>
      <c r="AK1088" s="54"/>
    </row>
    <row r="1089" spans="2:37" x14ac:dyDescent="0.25">
      <c r="B1089" s="309"/>
      <c r="C1089" s="309"/>
      <c r="D1089" s="309"/>
      <c r="E1089" s="309"/>
      <c r="F1089" s="309"/>
      <c r="G1089" s="309"/>
      <c r="H1089" s="309"/>
      <c r="I1089" s="51"/>
      <c r="J1089" s="50"/>
      <c r="K1089" s="50"/>
      <c r="L1089" s="269"/>
      <c r="M1089" s="49"/>
      <c r="N1089" s="50"/>
      <c r="O1089" s="86"/>
      <c r="P1089" s="50"/>
      <c r="Q1089" s="50"/>
      <c r="R1089" s="52"/>
      <c r="S1089" s="50"/>
      <c r="T1089" s="50"/>
      <c r="U1089" s="50"/>
      <c r="V1089" s="50"/>
      <c r="W1089" s="50"/>
      <c r="X1089" s="50"/>
      <c r="Y1089" s="50"/>
      <c r="Z1089" s="50"/>
      <c r="AA1089" s="50"/>
      <c r="AB1089" s="50"/>
      <c r="AC1089" s="50"/>
      <c r="AD1089" s="50"/>
      <c r="AE1089" s="50"/>
      <c r="AF1089" s="50"/>
      <c r="AG1089" s="50"/>
      <c r="AH1089" s="50"/>
      <c r="AI1089" s="50"/>
      <c r="AJ1089" s="50"/>
      <c r="AK1089" s="54"/>
    </row>
    <row r="1090" spans="2:37" x14ac:dyDescent="0.25">
      <c r="B1090" s="309"/>
      <c r="C1090" s="309"/>
      <c r="D1090" s="309"/>
      <c r="E1090" s="309"/>
      <c r="F1090" s="309"/>
      <c r="G1090" s="309"/>
      <c r="H1090" s="309"/>
      <c r="I1090" s="51"/>
      <c r="J1090" s="50"/>
      <c r="K1090" s="50"/>
      <c r="L1090" s="269"/>
      <c r="M1090" s="49"/>
      <c r="N1090" s="50"/>
      <c r="O1090" s="86"/>
      <c r="P1090" s="50"/>
      <c r="Q1090" s="50"/>
      <c r="R1090" s="52"/>
      <c r="S1090" s="50"/>
      <c r="T1090" s="50"/>
      <c r="U1090" s="50"/>
      <c r="V1090" s="50"/>
      <c r="W1090" s="50"/>
      <c r="X1090" s="50"/>
      <c r="Y1090" s="50"/>
      <c r="Z1090" s="50"/>
      <c r="AA1090" s="50"/>
      <c r="AB1090" s="50"/>
      <c r="AC1090" s="50"/>
      <c r="AD1090" s="50"/>
      <c r="AE1090" s="50"/>
      <c r="AF1090" s="50"/>
      <c r="AG1090" s="50"/>
      <c r="AH1090" s="50"/>
      <c r="AI1090" s="50"/>
      <c r="AJ1090" s="50"/>
      <c r="AK1090" s="54"/>
    </row>
    <row r="1091" spans="2:37" x14ac:dyDescent="0.25">
      <c r="B1091" s="309"/>
      <c r="C1091" s="309"/>
      <c r="D1091" s="309"/>
      <c r="E1091" s="309"/>
      <c r="F1091" s="309"/>
      <c r="G1091" s="309"/>
      <c r="H1091" s="309"/>
      <c r="I1091" s="51"/>
      <c r="J1091" s="50"/>
      <c r="K1091" s="50"/>
      <c r="L1091" s="269"/>
      <c r="M1091" s="49"/>
      <c r="N1091" s="50"/>
      <c r="O1091" s="86"/>
      <c r="P1091" s="50"/>
      <c r="Q1091" s="50"/>
      <c r="R1091" s="52"/>
      <c r="S1091" s="50"/>
      <c r="T1091" s="50"/>
      <c r="U1091" s="50"/>
      <c r="V1091" s="50"/>
      <c r="W1091" s="50"/>
      <c r="X1091" s="50"/>
      <c r="Y1091" s="50"/>
      <c r="Z1091" s="50"/>
      <c r="AA1091" s="50"/>
      <c r="AB1091" s="50"/>
      <c r="AC1091" s="50"/>
      <c r="AD1091" s="50"/>
      <c r="AE1091" s="50"/>
      <c r="AF1091" s="50"/>
      <c r="AG1091" s="50"/>
      <c r="AH1091" s="50"/>
      <c r="AI1091" s="50"/>
      <c r="AJ1091" s="50"/>
      <c r="AK1091" s="54"/>
    </row>
    <row r="1092" spans="2:37" x14ac:dyDescent="0.25">
      <c r="B1092" s="309"/>
      <c r="C1092" s="309"/>
      <c r="D1092" s="309"/>
      <c r="E1092" s="309"/>
      <c r="F1092" s="309"/>
      <c r="G1092" s="309"/>
      <c r="H1092" s="309"/>
      <c r="I1092" s="51"/>
      <c r="J1092" s="50"/>
      <c r="K1092" s="50"/>
      <c r="L1092" s="269"/>
      <c r="M1092" s="49"/>
      <c r="N1092" s="50"/>
      <c r="O1092" s="86"/>
      <c r="P1092" s="50"/>
      <c r="Q1092" s="50"/>
      <c r="R1092" s="52"/>
      <c r="S1092" s="50"/>
      <c r="T1092" s="50"/>
      <c r="U1092" s="50"/>
      <c r="V1092" s="50"/>
      <c r="W1092" s="50"/>
      <c r="X1092" s="50"/>
      <c r="Y1092" s="50"/>
      <c r="Z1092" s="50"/>
      <c r="AA1092" s="50"/>
      <c r="AB1092" s="50"/>
      <c r="AC1092" s="50"/>
      <c r="AD1092" s="50"/>
      <c r="AE1092" s="50"/>
      <c r="AF1092" s="50"/>
      <c r="AG1092" s="50"/>
      <c r="AH1092" s="50"/>
      <c r="AI1092" s="50"/>
      <c r="AJ1092" s="50"/>
      <c r="AK1092" s="54"/>
    </row>
    <row r="1093" spans="2:37" x14ac:dyDescent="0.25">
      <c r="B1093" s="309"/>
      <c r="C1093" s="309"/>
      <c r="D1093" s="309"/>
      <c r="E1093" s="309"/>
      <c r="F1093" s="309"/>
      <c r="G1093" s="309"/>
      <c r="H1093" s="309"/>
      <c r="I1093" s="51"/>
      <c r="J1093" s="50"/>
      <c r="K1093" s="50"/>
      <c r="L1093" s="269"/>
      <c r="M1093" s="49"/>
      <c r="N1093" s="50"/>
      <c r="O1093" s="86"/>
      <c r="P1093" s="50"/>
      <c r="Q1093" s="50"/>
      <c r="R1093" s="52"/>
      <c r="S1093" s="50"/>
      <c r="T1093" s="50"/>
      <c r="U1093" s="50"/>
      <c r="V1093" s="50"/>
      <c r="W1093" s="50"/>
      <c r="X1093" s="50"/>
      <c r="Y1093" s="50"/>
      <c r="Z1093" s="50"/>
      <c r="AA1093" s="50"/>
      <c r="AB1093" s="50"/>
      <c r="AC1093" s="50"/>
      <c r="AD1093" s="50"/>
      <c r="AE1093" s="50"/>
      <c r="AF1093" s="50"/>
      <c r="AG1093" s="50"/>
      <c r="AH1093" s="50"/>
      <c r="AI1093" s="50"/>
      <c r="AJ1093" s="50"/>
      <c r="AK1093" s="54"/>
    </row>
    <row r="1094" spans="2:37" x14ac:dyDescent="0.25">
      <c r="B1094" s="309"/>
      <c r="C1094" s="309"/>
      <c r="D1094" s="309"/>
      <c r="E1094" s="309"/>
      <c r="F1094" s="309"/>
      <c r="G1094" s="309"/>
      <c r="H1094" s="309"/>
      <c r="I1094" s="51"/>
      <c r="J1094" s="50"/>
      <c r="K1094" s="50"/>
      <c r="L1094" s="269"/>
      <c r="M1094" s="49"/>
      <c r="N1094" s="50"/>
      <c r="O1094" s="86"/>
      <c r="P1094" s="50"/>
      <c r="Q1094" s="50"/>
      <c r="R1094" s="52"/>
      <c r="S1094" s="50"/>
      <c r="T1094" s="50"/>
      <c r="U1094" s="50"/>
      <c r="V1094" s="50"/>
      <c r="W1094" s="50"/>
      <c r="X1094" s="50"/>
      <c r="Y1094" s="50"/>
      <c r="Z1094" s="50"/>
      <c r="AA1094" s="50"/>
      <c r="AB1094" s="50"/>
      <c r="AC1094" s="50"/>
      <c r="AD1094" s="50"/>
      <c r="AE1094" s="50"/>
      <c r="AF1094" s="50"/>
      <c r="AG1094" s="50"/>
      <c r="AH1094" s="50"/>
      <c r="AI1094" s="50"/>
      <c r="AJ1094" s="50"/>
      <c r="AK1094" s="54"/>
    </row>
    <row r="1095" spans="2:37" x14ac:dyDescent="0.25">
      <c r="B1095" s="309"/>
      <c r="C1095" s="309"/>
      <c r="D1095" s="309"/>
      <c r="E1095" s="309"/>
      <c r="F1095" s="309"/>
      <c r="G1095" s="309"/>
      <c r="H1095" s="309"/>
      <c r="I1095" s="51"/>
      <c r="J1095" s="50"/>
      <c r="K1095" s="50"/>
      <c r="L1095" s="269"/>
      <c r="M1095" s="49"/>
      <c r="N1095" s="50"/>
      <c r="O1095" s="86"/>
      <c r="P1095" s="50"/>
      <c r="Q1095" s="50"/>
      <c r="R1095" s="52"/>
      <c r="S1095" s="50"/>
      <c r="T1095" s="50"/>
      <c r="U1095" s="50"/>
      <c r="V1095" s="50"/>
      <c r="W1095" s="50"/>
      <c r="X1095" s="50"/>
      <c r="Y1095" s="50"/>
      <c r="Z1095" s="50"/>
      <c r="AA1095" s="50"/>
      <c r="AB1095" s="50"/>
      <c r="AC1095" s="50"/>
      <c r="AD1095" s="50"/>
      <c r="AE1095" s="50"/>
      <c r="AF1095" s="50"/>
      <c r="AG1095" s="50"/>
      <c r="AH1095" s="50"/>
      <c r="AI1095" s="50"/>
      <c r="AJ1095" s="50"/>
      <c r="AK1095" s="54"/>
    </row>
    <row r="1096" spans="2:37" x14ac:dyDescent="0.25">
      <c r="B1096" s="309"/>
      <c r="C1096" s="309"/>
      <c r="D1096" s="309"/>
      <c r="E1096" s="309"/>
      <c r="F1096" s="309"/>
      <c r="G1096" s="309"/>
      <c r="H1096" s="309"/>
      <c r="I1096" s="51"/>
      <c r="J1096" s="50"/>
      <c r="K1096" s="50"/>
      <c r="L1096" s="269"/>
      <c r="M1096" s="49"/>
      <c r="N1096" s="50"/>
      <c r="O1096" s="86"/>
      <c r="P1096" s="50"/>
      <c r="Q1096" s="50"/>
      <c r="R1096" s="52"/>
      <c r="S1096" s="50"/>
      <c r="T1096" s="50"/>
      <c r="U1096" s="50"/>
      <c r="V1096" s="50"/>
      <c r="W1096" s="50"/>
      <c r="X1096" s="50"/>
      <c r="Y1096" s="50"/>
      <c r="Z1096" s="50"/>
      <c r="AA1096" s="50"/>
      <c r="AB1096" s="50"/>
      <c r="AC1096" s="50"/>
      <c r="AD1096" s="50"/>
      <c r="AE1096" s="50"/>
      <c r="AF1096" s="50"/>
      <c r="AG1096" s="50"/>
      <c r="AH1096" s="50"/>
      <c r="AI1096" s="50"/>
      <c r="AJ1096" s="50"/>
      <c r="AK1096" s="54"/>
    </row>
    <row r="1097" spans="2:37" x14ac:dyDescent="0.25">
      <c r="B1097" s="309"/>
      <c r="C1097" s="309"/>
      <c r="D1097" s="309"/>
      <c r="E1097" s="309"/>
      <c r="F1097" s="309"/>
      <c r="G1097" s="309"/>
      <c r="H1097" s="309"/>
      <c r="I1097" s="51"/>
      <c r="J1097" s="50"/>
      <c r="K1097" s="50"/>
      <c r="L1097" s="269"/>
      <c r="M1097" s="49"/>
      <c r="N1097" s="50"/>
      <c r="O1097" s="86"/>
      <c r="P1097" s="50"/>
      <c r="Q1097" s="50"/>
      <c r="R1097" s="52"/>
      <c r="S1097" s="50"/>
      <c r="T1097" s="50"/>
      <c r="U1097" s="50"/>
      <c r="V1097" s="50"/>
      <c r="W1097" s="50"/>
      <c r="X1097" s="50"/>
      <c r="Y1097" s="50"/>
      <c r="Z1097" s="50"/>
      <c r="AA1097" s="50"/>
      <c r="AB1097" s="50"/>
      <c r="AC1097" s="50"/>
      <c r="AD1097" s="50"/>
      <c r="AE1097" s="50"/>
      <c r="AF1097" s="50"/>
      <c r="AG1097" s="50"/>
      <c r="AH1097" s="50"/>
      <c r="AI1097" s="50"/>
      <c r="AJ1097" s="50"/>
      <c r="AK1097" s="54"/>
    </row>
    <row r="1098" spans="2:37" x14ac:dyDescent="0.25">
      <c r="B1098" s="309"/>
      <c r="C1098" s="309"/>
      <c r="D1098" s="309"/>
      <c r="E1098" s="309"/>
      <c r="F1098" s="309"/>
      <c r="G1098" s="309"/>
      <c r="H1098" s="309"/>
      <c r="I1098" s="51"/>
      <c r="J1098" s="50"/>
      <c r="K1098" s="50"/>
      <c r="L1098" s="269"/>
      <c r="M1098" s="49"/>
      <c r="N1098" s="50"/>
      <c r="O1098" s="86"/>
      <c r="P1098" s="50"/>
      <c r="Q1098" s="50"/>
      <c r="R1098" s="52"/>
      <c r="S1098" s="50"/>
      <c r="T1098" s="50"/>
      <c r="U1098" s="50"/>
      <c r="V1098" s="50"/>
      <c r="W1098" s="50"/>
      <c r="X1098" s="50"/>
      <c r="Y1098" s="50"/>
      <c r="Z1098" s="50"/>
      <c r="AA1098" s="50"/>
      <c r="AB1098" s="50"/>
      <c r="AC1098" s="50"/>
      <c r="AD1098" s="50"/>
      <c r="AE1098" s="50"/>
      <c r="AF1098" s="50"/>
      <c r="AG1098" s="50"/>
      <c r="AH1098" s="50"/>
      <c r="AI1098" s="50"/>
      <c r="AJ1098" s="50"/>
      <c r="AK1098" s="54"/>
    </row>
    <row r="1099" spans="2:37" x14ac:dyDescent="0.25">
      <c r="B1099" s="309"/>
      <c r="C1099" s="309"/>
      <c r="D1099" s="309"/>
      <c r="E1099" s="309"/>
      <c r="F1099" s="309"/>
      <c r="G1099" s="309"/>
      <c r="H1099" s="309"/>
      <c r="I1099" s="51"/>
      <c r="J1099" s="50"/>
      <c r="K1099" s="50"/>
      <c r="L1099" s="269"/>
      <c r="M1099" s="49"/>
      <c r="N1099" s="50"/>
      <c r="O1099" s="86"/>
      <c r="P1099" s="50"/>
      <c r="Q1099" s="50"/>
      <c r="R1099" s="52"/>
      <c r="S1099" s="50"/>
      <c r="T1099" s="50"/>
      <c r="U1099" s="50"/>
      <c r="V1099" s="50"/>
      <c r="W1099" s="50"/>
      <c r="X1099" s="50"/>
      <c r="Y1099" s="50"/>
      <c r="Z1099" s="50"/>
      <c r="AA1099" s="50"/>
      <c r="AB1099" s="50"/>
      <c r="AC1099" s="50"/>
      <c r="AD1099" s="50"/>
      <c r="AE1099" s="50"/>
      <c r="AF1099" s="50"/>
      <c r="AG1099" s="50"/>
      <c r="AH1099" s="50"/>
      <c r="AI1099" s="50"/>
      <c r="AJ1099" s="50"/>
      <c r="AK1099" s="54"/>
    </row>
    <row r="1100" spans="2:37" x14ac:dyDescent="0.25">
      <c r="B1100" s="309"/>
      <c r="C1100" s="309"/>
      <c r="D1100" s="309"/>
      <c r="E1100" s="309"/>
      <c r="F1100" s="309"/>
      <c r="G1100" s="309"/>
      <c r="H1100" s="309"/>
      <c r="I1100" s="51"/>
      <c r="J1100" s="50"/>
      <c r="K1100" s="50"/>
      <c r="L1100" s="269"/>
      <c r="M1100" s="49"/>
      <c r="N1100" s="50"/>
      <c r="O1100" s="86"/>
      <c r="P1100" s="50"/>
      <c r="Q1100" s="50"/>
      <c r="R1100" s="52"/>
      <c r="S1100" s="50"/>
      <c r="T1100" s="50"/>
      <c r="U1100" s="50"/>
      <c r="V1100" s="50"/>
      <c r="W1100" s="50"/>
      <c r="X1100" s="50"/>
      <c r="Y1100" s="50"/>
      <c r="Z1100" s="50"/>
      <c r="AA1100" s="50"/>
      <c r="AB1100" s="50"/>
      <c r="AC1100" s="50"/>
      <c r="AD1100" s="50"/>
      <c r="AE1100" s="50"/>
      <c r="AF1100" s="50"/>
      <c r="AG1100" s="50"/>
      <c r="AH1100" s="50"/>
      <c r="AI1100" s="50"/>
      <c r="AJ1100" s="50"/>
      <c r="AK1100" s="54"/>
    </row>
    <row r="1101" spans="2:37" x14ac:dyDescent="0.25">
      <c r="B1101" s="309"/>
      <c r="C1101" s="309"/>
      <c r="D1101" s="309"/>
      <c r="E1101" s="309"/>
      <c r="F1101" s="309"/>
      <c r="G1101" s="309"/>
      <c r="H1101" s="309"/>
      <c r="I1101" s="51"/>
      <c r="J1101" s="50"/>
      <c r="K1101" s="50"/>
      <c r="L1101" s="269"/>
      <c r="M1101" s="49"/>
      <c r="N1101" s="50"/>
      <c r="O1101" s="86"/>
      <c r="P1101" s="50"/>
      <c r="Q1101" s="50"/>
      <c r="R1101" s="52"/>
      <c r="S1101" s="50"/>
      <c r="T1101" s="50"/>
      <c r="U1101" s="50"/>
      <c r="V1101" s="50"/>
      <c r="W1101" s="50"/>
      <c r="X1101" s="50"/>
      <c r="Y1101" s="50"/>
      <c r="Z1101" s="50"/>
      <c r="AA1101" s="50"/>
      <c r="AB1101" s="50"/>
      <c r="AC1101" s="50"/>
      <c r="AD1101" s="50"/>
      <c r="AE1101" s="50"/>
      <c r="AF1101" s="50"/>
      <c r="AG1101" s="50"/>
      <c r="AH1101" s="50"/>
      <c r="AI1101" s="50"/>
      <c r="AJ1101" s="50"/>
      <c r="AK1101" s="54"/>
    </row>
    <row r="1102" spans="2:37" x14ac:dyDescent="0.25">
      <c r="B1102" s="309"/>
      <c r="C1102" s="309"/>
      <c r="D1102" s="309"/>
      <c r="E1102" s="309"/>
      <c r="F1102" s="309"/>
      <c r="G1102" s="309"/>
      <c r="H1102" s="309"/>
      <c r="I1102" s="51"/>
      <c r="J1102" s="50"/>
      <c r="K1102" s="50"/>
      <c r="L1102" s="269"/>
      <c r="M1102" s="49"/>
      <c r="N1102" s="50"/>
      <c r="O1102" s="86"/>
      <c r="P1102" s="50"/>
      <c r="Q1102" s="50"/>
      <c r="R1102" s="52"/>
      <c r="S1102" s="50"/>
      <c r="T1102" s="50"/>
      <c r="U1102" s="50"/>
      <c r="V1102" s="50"/>
      <c r="W1102" s="50"/>
      <c r="X1102" s="50"/>
      <c r="Y1102" s="50"/>
      <c r="Z1102" s="50"/>
      <c r="AA1102" s="50"/>
      <c r="AB1102" s="50"/>
      <c r="AC1102" s="50"/>
      <c r="AD1102" s="50"/>
      <c r="AE1102" s="50"/>
      <c r="AF1102" s="50"/>
      <c r="AG1102" s="50"/>
      <c r="AH1102" s="50"/>
      <c r="AI1102" s="50"/>
      <c r="AJ1102" s="50"/>
      <c r="AK1102" s="54"/>
    </row>
    <row r="1103" spans="2:37" x14ac:dyDescent="0.25">
      <c r="B1103" s="309"/>
      <c r="C1103" s="309"/>
      <c r="D1103" s="309"/>
      <c r="E1103" s="309"/>
      <c r="F1103" s="309"/>
      <c r="G1103" s="309"/>
      <c r="H1103" s="309"/>
      <c r="I1103" s="51"/>
      <c r="J1103" s="50"/>
      <c r="K1103" s="50"/>
      <c r="L1103" s="269"/>
      <c r="M1103" s="49"/>
      <c r="N1103" s="50"/>
      <c r="O1103" s="86"/>
      <c r="P1103" s="50"/>
      <c r="Q1103" s="50"/>
      <c r="R1103" s="52"/>
      <c r="S1103" s="50"/>
      <c r="T1103" s="50"/>
      <c r="U1103" s="50"/>
      <c r="V1103" s="50"/>
      <c r="W1103" s="50"/>
      <c r="X1103" s="50"/>
      <c r="Y1103" s="50"/>
      <c r="Z1103" s="50"/>
      <c r="AA1103" s="50"/>
      <c r="AB1103" s="50"/>
      <c r="AC1103" s="50"/>
      <c r="AD1103" s="50"/>
      <c r="AE1103" s="50"/>
      <c r="AF1103" s="50"/>
      <c r="AG1103" s="50"/>
      <c r="AH1103" s="50"/>
      <c r="AI1103" s="50"/>
      <c r="AJ1103" s="50"/>
      <c r="AK1103" s="54"/>
    </row>
    <row r="1104" spans="2:37" x14ac:dyDescent="0.25">
      <c r="B1104" s="309"/>
      <c r="C1104" s="309"/>
      <c r="D1104" s="309"/>
      <c r="E1104" s="309"/>
      <c r="F1104" s="309"/>
      <c r="G1104" s="309"/>
      <c r="H1104" s="309"/>
      <c r="I1104" s="51"/>
      <c r="J1104" s="50"/>
      <c r="K1104" s="50"/>
      <c r="L1104" s="269"/>
      <c r="M1104" s="49"/>
      <c r="N1104" s="50"/>
      <c r="O1104" s="86"/>
      <c r="P1104" s="50"/>
      <c r="Q1104" s="50"/>
      <c r="R1104" s="52"/>
      <c r="S1104" s="50"/>
      <c r="T1104" s="50"/>
      <c r="U1104" s="50"/>
      <c r="V1104" s="50"/>
      <c r="W1104" s="50"/>
      <c r="X1104" s="50"/>
      <c r="Y1104" s="50"/>
      <c r="Z1104" s="50"/>
      <c r="AA1104" s="50"/>
      <c r="AB1104" s="50"/>
      <c r="AC1104" s="50"/>
      <c r="AD1104" s="50"/>
      <c r="AE1104" s="50"/>
      <c r="AF1104" s="50"/>
      <c r="AG1104" s="50"/>
      <c r="AH1104" s="50"/>
      <c r="AI1104" s="50"/>
      <c r="AJ1104" s="50"/>
      <c r="AK1104" s="54"/>
    </row>
    <row r="1105" spans="2:37" x14ac:dyDescent="0.25">
      <c r="B1105" s="309"/>
      <c r="C1105" s="309"/>
      <c r="D1105" s="309"/>
      <c r="E1105" s="309"/>
      <c r="F1105" s="309"/>
      <c r="G1105" s="309"/>
      <c r="H1105" s="309"/>
      <c r="I1105" s="51"/>
      <c r="J1105" s="50"/>
      <c r="K1105" s="50"/>
      <c r="L1105" s="269"/>
      <c r="M1105" s="49"/>
      <c r="N1105" s="50"/>
      <c r="O1105" s="86"/>
      <c r="P1105" s="50"/>
      <c r="Q1105" s="50"/>
      <c r="R1105" s="52"/>
      <c r="S1105" s="50"/>
      <c r="T1105" s="50"/>
      <c r="U1105" s="50"/>
      <c r="V1105" s="50"/>
      <c r="W1105" s="50"/>
      <c r="X1105" s="50"/>
      <c r="Y1105" s="50"/>
      <c r="Z1105" s="50"/>
      <c r="AA1105" s="50"/>
      <c r="AB1105" s="50"/>
      <c r="AC1105" s="50"/>
      <c r="AD1105" s="50"/>
      <c r="AE1105" s="50"/>
      <c r="AF1105" s="50"/>
      <c r="AG1105" s="50"/>
      <c r="AH1105" s="50"/>
      <c r="AI1105" s="50"/>
      <c r="AJ1105" s="50"/>
      <c r="AK1105" s="54"/>
    </row>
    <row r="1106" spans="2:37" x14ac:dyDescent="0.25">
      <c r="B1106" s="309"/>
      <c r="C1106" s="309"/>
      <c r="D1106" s="309"/>
      <c r="E1106" s="309"/>
      <c r="F1106" s="309"/>
      <c r="G1106" s="309"/>
      <c r="H1106" s="309"/>
      <c r="I1106" s="51"/>
      <c r="J1106" s="50"/>
      <c r="K1106" s="50"/>
      <c r="L1106" s="269"/>
      <c r="M1106" s="49"/>
      <c r="N1106" s="50"/>
      <c r="O1106" s="86"/>
      <c r="P1106" s="50"/>
      <c r="Q1106" s="50"/>
      <c r="R1106" s="52"/>
      <c r="S1106" s="50"/>
      <c r="T1106" s="50"/>
      <c r="U1106" s="50"/>
      <c r="V1106" s="50"/>
      <c r="W1106" s="50"/>
      <c r="X1106" s="50"/>
      <c r="Y1106" s="50"/>
      <c r="Z1106" s="50"/>
      <c r="AA1106" s="50"/>
      <c r="AB1106" s="50"/>
      <c r="AC1106" s="50"/>
      <c r="AD1106" s="50"/>
      <c r="AE1106" s="50"/>
      <c r="AF1106" s="50"/>
      <c r="AG1106" s="50"/>
      <c r="AH1106" s="50"/>
      <c r="AI1106" s="50"/>
      <c r="AJ1106" s="50"/>
      <c r="AK1106" s="54"/>
    </row>
    <row r="1107" spans="2:37" x14ac:dyDescent="0.25">
      <c r="B1107" s="309"/>
      <c r="C1107" s="309"/>
      <c r="D1107" s="309"/>
      <c r="E1107" s="309"/>
      <c r="F1107" s="309"/>
      <c r="G1107" s="309"/>
      <c r="H1107" s="309"/>
      <c r="I1107" s="51"/>
      <c r="J1107" s="50"/>
      <c r="K1107" s="50"/>
      <c r="L1107" s="269"/>
      <c r="M1107" s="49"/>
      <c r="N1107" s="50"/>
      <c r="O1107" s="86"/>
      <c r="P1107" s="50"/>
      <c r="Q1107" s="50"/>
      <c r="R1107" s="52"/>
      <c r="S1107" s="50"/>
      <c r="T1107" s="50"/>
      <c r="U1107" s="50"/>
      <c r="V1107" s="50"/>
      <c r="W1107" s="50"/>
      <c r="X1107" s="50"/>
      <c r="Y1107" s="50"/>
      <c r="Z1107" s="50"/>
      <c r="AA1107" s="50"/>
      <c r="AB1107" s="50"/>
      <c r="AC1107" s="50"/>
      <c r="AD1107" s="50"/>
      <c r="AE1107" s="50"/>
      <c r="AF1107" s="50"/>
      <c r="AG1107" s="50"/>
      <c r="AH1107" s="50"/>
      <c r="AI1107" s="50"/>
      <c r="AJ1107" s="50"/>
      <c r="AK1107" s="54"/>
    </row>
    <row r="1108" spans="2:37" x14ac:dyDescent="0.25">
      <c r="B1108" s="309"/>
      <c r="C1108" s="309"/>
      <c r="D1108" s="309"/>
      <c r="E1108" s="309"/>
      <c r="F1108" s="309"/>
      <c r="G1108" s="309"/>
      <c r="H1108" s="309"/>
      <c r="I1108" s="51"/>
      <c r="J1108" s="50"/>
      <c r="K1108" s="50"/>
      <c r="L1108" s="269"/>
      <c r="M1108" s="49"/>
      <c r="N1108" s="50"/>
      <c r="O1108" s="86"/>
      <c r="P1108" s="50"/>
      <c r="Q1108" s="50"/>
      <c r="R1108" s="52"/>
      <c r="S1108" s="50"/>
      <c r="T1108" s="50"/>
      <c r="U1108" s="50"/>
      <c r="V1108" s="50"/>
      <c r="W1108" s="50"/>
      <c r="X1108" s="50"/>
      <c r="Y1108" s="50"/>
      <c r="Z1108" s="50"/>
      <c r="AA1108" s="50"/>
      <c r="AB1108" s="50"/>
      <c r="AC1108" s="50"/>
      <c r="AD1108" s="50"/>
      <c r="AE1108" s="50"/>
      <c r="AF1108" s="50"/>
      <c r="AG1108" s="50"/>
      <c r="AH1108" s="50"/>
      <c r="AI1108" s="50"/>
      <c r="AJ1108" s="50"/>
      <c r="AK1108" s="54"/>
    </row>
    <row r="1109" spans="2:37" x14ac:dyDescent="0.25">
      <c r="B1109" s="309"/>
      <c r="C1109" s="309"/>
      <c r="D1109" s="309"/>
      <c r="E1109" s="309"/>
      <c r="F1109" s="309"/>
      <c r="G1109" s="309"/>
      <c r="H1109" s="309"/>
      <c r="I1109" s="51"/>
      <c r="J1109" s="50"/>
      <c r="K1109" s="50"/>
      <c r="L1109" s="269"/>
      <c r="M1109" s="49"/>
      <c r="N1109" s="50"/>
      <c r="O1109" s="86"/>
      <c r="P1109" s="50"/>
      <c r="Q1109" s="50"/>
      <c r="R1109" s="52"/>
      <c r="S1109" s="50"/>
      <c r="T1109" s="50"/>
      <c r="U1109" s="50"/>
      <c r="V1109" s="50"/>
      <c r="W1109" s="50"/>
      <c r="X1109" s="50"/>
      <c r="Y1109" s="50"/>
      <c r="Z1109" s="50"/>
      <c r="AA1109" s="50"/>
      <c r="AB1109" s="50"/>
      <c r="AC1109" s="50"/>
      <c r="AD1109" s="50"/>
      <c r="AE1109" s="50"/>
      <c r="AF1109" s="50"/>
      <c r="AG1109" s="50"/>
      <c r="AH1109" s="50"/>
      <c r="AI1109" s="50"/>
      <c r="AJ1109" s="50"/>
      <c r="AK1109" s="54"/>
    </row>
    <row r="1110" spans="2:37" x14ac:dyDescent="0.25">
      <c r="B1110" s="309"/>
      <c r="C1110" s="309"/>
      <c r="D1110" s="309"/>
      <c r="E1110" s="309"/>
      <c r="F1110" s="309"/>
      <c r="G1110" s="309"/>
      <c r="H1110" s="309"/>
      <c r="I1110" s="51"/>
      <c r="J1110" s="50"/>
      <c r="K1110" s="50"/>
      <c r="L1110" s="269"/>
      <c r="M1110" s="49"/>
      <c r="N1110" s="50"/>
      <c r="O1110" s="86"/>
      <c r="P1110" s="50"/>
      <c r="Q1110" s="50"/>
      <c r="R1110" s="52"/>
      <c r="S1110" s="50"/>
      <c r="T1110" s="50"/>
      <c r="U1110" s="50"/>
      <c r="V1110" s="50"/>
      <c r="W1110" s="50"/>
      <c r="X1110" s="50"/>
      <c r="Y1110" s="50"/>
      <c r="Z1110" s="50"/>
      <c r="AA1110" s="50"/>
      <c r="AB1110" s="50"/>
      <c r="AC1110" s="50"/>
      <c r="AD1110" s="50"/>
      <c r="AE1110" s="50"/>
      <c r="AF1110" s="50"/>
      <c r="AG1110" s="50"/>
      <c r="AH1110" s="50"/>
      <c r="AI1110" s="50"/>
      <c r="AJ1110" s="50"/>
      <c r="AK1110" s="54"/>
    </row>
    <row r="1111" spans="2:37" x14ac:dyDescent="0.25">
      <c r="B1111" s="309"/>
      <c r="C1111" s="309"/>
      <c r="D1111" s="309"/>
      <c r="E1111" s="309"/>
      <c r="F1111" s="309"/>
      <c r="G1111" s="309"/>
      <c r="H1111" s="309"/>
      <c r="I1111" s="51"/>
      <c r="J1111" s="50"/>
      <c r="K1111" s="50"/>
      <c r="L1111" s="269"/>
      <c r="M1111" s="49"/>
      <c r="N1111" s="50"/>
      <c r="O1111" s="86"/>
      <c r="P1111" s="50"/>
      <c r="Q1111" s="50"/>
      <c r="R1111" s="52"/>
      <c r="S1111" s="50"/>
      <c r="T1111" s="50"/>
      <c r="U1111" s="50"/>
      <c r="V1111" s="50"/>
      <c r="W1111" s="50"/>
      <c r="X1111" s="50"/>
      <c r="Y1111" s="50"/>
      <c r="Z1111" s="50"/>
      <c r="AA1111" s="50"/>
      <c r="AB1111" s="50"/>
      <c r="AC1111" s="50"/>
      <c r="AD1111" s="50"/>
      <c r="AE1111" s="50"/>
      <c r="AF1111" s="50"/>
      <c r="AG1111" s="50"/>
      <c r="AH1111" s="50"/>
      <c r="AI1111" s="50"/>
      <c r="AJ1111" s="50"/>
      <c r="AK1111" s="54"/>
    </row>
    <row r="1112" spans="2:37" x14ac:dyDescent="0.25">
      <c r="B1112" s="309"/>
      <c r="C1112" s="309"/>
      <c r="D1112" s="309"/>
      <c r="E1112" s="309"/>
      <c r="F1112" s="309"/>
      <c r="G1112" s="309"/>
      <c r="H1112" s="309"/>
      <c r="I1112" s="51"/>
      <c r="J1112" s="50"/>
      <c r="K1112" s="50"/>
      <c r="L1112" s="269"/>
      <c r="M1112" s="49"/>
      <c r="N1112" s="50"/>
      <c r="O1112" s="86"/>
      <c r="P1112" s="50"/>
      <c r="Q1112" s="50"/>
      <c r="R1112" s="52"/>
      <c r="S1112" s="50"/>
      <c r="T1112" s="50"/>
      <c r="U1112" s="50"/>
      <c r="V1112" s="50"/>
      <c r="W1112" s="50"/>
      <c r="X1112" s="50"/>
      <c r="Y1112" s="50"/>
      <c r="Z1112" s="50"/>
      <c r="AA1112" s="50"/>
      <c r="AB1112" s="50"/>
      <c r="AC1112" s="50"/>
      <c r="AD1112" s="50"/>
      <c r="AE1112" s="50"/>
      <c r="AF1112" s="50"/>
      <c r="AG1112" s="50"/>
      <c r="AH1112" s="50"/>
      <c r="AI1112" s="50"/>
      <c r="AJ1112" s="50"/>
      <c r="AK1112" s="54"/>
    </row>
    <row r="1113" spans="2:37" x14ac:dyDescent="0.25">
      <c r="B1113" s="309"/>
      <c r="C1113" s="309"/>
      <c r="D1113" s="309"/>
      <c r="E1113" s="309"/>
      <c r="F1113" s="309"/>
      <c r="G1113" s="309"/>
      <c r="H1113" s="309"/>
      <c r="I1113" s="51"/>
      <c r="J1113" s="50"/>
      <c r="K1113" s="50"/>
      <c r="L1113" s="269"/>
      <c r="M1113" s="49"/>
      <c r="N1113" s="50"/>
      <c r="O1113" s="86"/>
      <c r="P1113" s="50"/>
      <c r="Q1113" s="50"/>
      <c r="R1113" s="52"/>
      <c r="S1113" s="50"/>
      <c r="T1113" s="50"/>
      <c r="U1113" s="50"/>
      <c r="V1113" s="50"/>
      <c r="W1113" s="50"/>
      <c r="X1113" s="50"/>
      <c r="Y1113" s="50"/>
      <c r="Z1113" s="50"/>
      <c r="AA1113" s="50"/>
      <c r="AB1113" s="50"/>
      <c r="AC1113" s="50"/>
      <c r="AD1113" s="50"/>
      <c r="AE1113" s="50"/>
      <c r="AF1113" s="50"/>
      <c r="AG1113" s="50"/>
      <c r="AH1113" s="50"/>
      <c r="AI1113" s="50"/>
      <c r="AJ1113" s="50"/>
      <c r="AK1113" s="54"/>
    </row>
    <row r="1114" spans="2:37" x14ac:dyDescent="0.25">
      <c r="B1114" s="309"/>
      <c r="C1114" s="309"/>
      <c r="D1114" s="309"/>
      <c r="E1114" s="309"/>
      <c r="F1114" s="309"/>
      <c r="G1114" s="309"/>
      <c r="H1114" s="309"/>
      <c r="I1114" s="51"/>
      <c r="J1114" s="50"/>
      <c r="K1114" s="50"/>
      <c r="L1114" s="269"/>
      <c r="M1114" s="49"/>
      <c r="N1114" s="50"/>
      <c r="O1114" s="86"/>
      <c r="P1114" s="50"/>
      <c r="Q1114" s="50"/>
      <c r="R1114" s="52"/>
      <c r="S1114" s="50"/>
      <c r="T1114" s="50"/>
      <c r="U1114" s="50"/>
      <c r="V1114" s="50"/>
      <c r="W1114" s="50"/>
      <c r="X1114" s="50"/>
      <c r="Y1114" s="50"/>
      <c r="Z1114" s="50"/>
      <c r="AA1114" s="50"/>
      <c r="AB1114" s="50"/>
      <c r="AC1114" s="50"/>
      <c r="AD1114" s="50"/>
      <c r="AE1114" s="50"/>
      <c r="AF1114" s="50"/>
      <c r="AG1114" s="50"/>
      <c r="AH1114" s="50"/>
      <c r="AI1114" s="50"/>
      <c r="AJ1114" s="50"/>
      <c r="AK1114" s="54"/>
    </row>
    <row r="1115" spans="2:37" x14ac:dyDescent="0.25">
      <c r="B1115" s="309"/>
      <c r="C1115" s="309"/>
      <c r="D1115" s="309"/>
      <c r="E1115" s="309"/>
      <c r="F1115" s="309"/>
      <c r="G1115" s="309"/>
      <c r="H1115" s="309"/>
      <c r="I1115" s="51"/>
      <c r="J1115" s="50"/>
      <c r="K1115" s="50"/>
      <c r="L1115" s="269"/>
      <c r="M1115" s="49"/>
      <c r="N1115" s="50"/>
      <c r="O1115" s="86"/>
      <c r="P1115" s="50"/>
      <c r="Q1115" s="50"/>
      <c r="R1115" s="52"/>
      <c r="S1115" s="50"/>
      <c r="T1115" s="50"/>
      <c r="U1115" s="50"/>
      <c r="V1115" s="50"/>
      <c r="W1115" s="50"/>
      <c r="X1115" s="50"/>
      <c r="Y1115" s="50"/>
      <c r="Z1115" s="50"/>
      <c r="AA1115" s="50"/>
      <c r="AB1115" s="50"/>
      <c r="AC1115" s="50"/>
      <c r="AD1115" s="50"/>
      <c r="AE1115" s="50"/>
      <c r="AF1115" s="50"/>
      <c r="AG1115" s="50"/>
      <c r="AH1115" s="50"/>
      <c r="AI1115" s="50"/>
      <c r="AJ1115" s="50"/>
      <c r="AK1115" s="54"/>
    </row>
    <row r="1116" spans="2:37" x14ac:dyDescent="0.25">
      <c r="B1116" s="309"/>
      <c r="C1116" s="309"/>
      <c r="D1116" s="309"/>
      <c r="E1116" s="309"/>
      <c r="F1116" s="309"/>
      <c r="G1116" s="309"/>
      <c r="H1116" s="309"/>
      <c r="I1116" s="51"/>
      <c r="J1116" s="50"/>
      <c r="K1116" s="50"/>
      <c r="L1116" s="269"/>
      <c r="M1116" s="49"/>
      <c r="N1116" s="50"/>
      <c r="O1116" s="86"/>
      <c r="P1116" s="50"/>
      <c r="Q1116" s="50"/>
      <c r="R1116" s="52"/>
      <c r="S1116" s="50"/>
      <c r="T1116" s="50"/>
      <c r="U1116" s="50"/>
      <c r="V1116" s="50"/>
      <c r="W1116" s="50"/>
      <c r="X1116" s="50"/>
      <c r="Y1116" s="50"/>
      <c r="Z1116" s="50"/>
      <c r="AA1116" s="50"/>
      <c r="AB1116" s="50"/>
      <c r="AC1116" s="50"/>
      <c r="AD1116" s="50"/>
      <c r="AE1116" s="50"/>
      <c r="AF1116" s="50"/>
      <c r="AG1116" s="50"/>
      <c r="AH1116" s="50"/>
      <c r="AI1116" s="50"/>
      <c r="AJ1116" s="50"/>
      <c r="AK1116" s="54"/>
    </row>
    <row r="1117" spans="2:37" x14ac:dyDescent="0.25">
      <c r="B1117" s="309"/>
      <c r="C1117" s="309"/>
      <c r="D1117" s="309"/>
      <c r="E1117" s="309"/>
      <c r="F1117" s="309"/>
      <c r="G1117" s="309"/>
      <c r="H1117" s="309"/>
      <c r="I1117" s="51"/>
      <c r="J1117" s="50"/>
      <c r="K1117" s="50"/>
      <c r="L1117" s="269"/>
      <c r="M1117" s="49"/>
      <c r="N1117" s="50"/>
      <c r="O1117" s="86"/>
      <c r="P1117" s="50"/>
      <c r="Q1117" s="50"/>
      <c r="R1117" s="52"/>
      <c r="S1117" s="50"/>
      <c r="T1117" s="50"/>
      <c r="U1117" s="50"/>
      <c r="V1117" s="50"/>
      <c r="W1117" s="50"/>
      <c r="X1117" s="50"/>
      <c r="Y1117" s="50"/>
      <c r="Z1117" s="50"/>
      <c r="AA1117" s="50"/>
      <c r="AB1117" s="50"/>
      <c r="AC1117" s="50"/>
      <c r="AD1117" s="50"/>
      <c r="AE1117" s="50"/>
      <c r="AF1117" s="50"/>
      <c r="AG1117" s="50"/>
      <c r="AH1117" s="50"/>
      <c r="AI1117" s="50"/>
      <c r="AJ1117" s="50"/>
      <c r="AK1117" s="54"/>
    </row>
    <row r="1118" spans="2:37" x14ac:dyDescent="0.25">
      <c r="B1118" s="309"/>
      <c r="C1118" s="309"/>
      <c r="D1118" s="309"/>
      <c r="E1118" s="309"/>
      <c r="F1118" s="309"/>
      <c r="G1118" s="309"/>
      <c r="H1118" s="309"/>
      <c r="I1118" s="51"/>
      <c r="J1118" s="50"/>
      <c r="K1118" s="50"/>
      <c r="L1118" s="269"/>
      <c r="M1118" s="49"/>
      <c r="N1118" s="50"/>
      <c r="O1118" s="86"/>
      <c r="P1118" s="50"/>
      <c r="Q1118" s="50"/>
      <c r="R1118" s="52"/>
      <c r="S1118" s="50"/>
      <c r="T1118" s="50"/>
      <c r="U1118" s="50"/>
      <c r="V1118" s="50"/>
      <c r="W1118" s="50"/>
      <c r="X1118" s="50"/>
      <c r="Y1118" s="50"/>
      <c r="Z1118" s="50"/>
      <c r="AA1118" s="50"/>
      <c r="AB1118" s="50"/>
      <c r="AC1118" s="50"/>
      <c r="AD1118" s="50"/>
      <c r="AE1118" s="50"/>
      <c r="AF1118" s="50"/>
      <c r="AG1118" s="50"/>
      <c r="AH1118" s="50"/>
      <c r="AI1118" s="50"/>
      <c r="AJ1118" s="50"/>
      <c r="AK1118" s="54"/>
    </row>
    <row r="1119" spans="2:37" x14ac:dyDescent="0.25">
      <c r="B1119" s="309"/>
      <c r="C1119" s="309"/>
      <c r="D1119" s="309"/>
      <c r="E1119" s="309"/>
      <c r="F1119" s="309"/>
      <c r="G1119" s="309"/>
      <c r="H1119" s="309"/>
      <c r="I1119" s="51"/>
      <c r="J1119" s="50"/>
      <c r="K1119" s="50"/>
      <c r="L1119" s="269"/>
      <c r="M1119" s="49"/>
      <c r="N1119" s="50"/>
      <c r="O1119" s="86"/>
      <c r="P1119" s="50"/>
      <c r="Q1119" s="50"/>
      <c r="R1119" s="52"/>
      <c r="S1119" s="50"/>
      <c r="T1119" s="50"/>
      <c r="U1119" s="50"/>
      <c r="V1119" s="50"/>
      <c r="W1119" s="50"/>
      <c r="X1119" s="50"/>
      <c r="Y1119" s="50"/>
      <c r="Z1119" s="50"/>
      <c r="AA1119" s="50"/>
      <c r="AB1119" s="50"/>
      <c r="AC1119" s="50"/>
      <c r="AD1119" s="50"/>
      <c r="AE1119" s="50"/>
      <c r="AF1119" s="50"/>
      <c r="AG1119" s="50"/>
      <c r="AH1119" s="50"/>
      <c r="AI1119" s="50"/>
      <c r="AJ1119" s="50"/>
      <c r="AK1119" s="54"/>
    </row>
    <row r="1120" spans="2:37" x14ac:dyDescent="0.25">
      <c r="B1120" s="309"/>
      <c r="C1120" s="309"/>
      <c r="D1120" s="309"/>
      <c r="E1120" s="309"/>
      <c r="F1120" s="309"/>
      <c r="G1120" s="309"/>
      <c r="H1120" s="309"/>
      <c r="I1120" s="51"/>
      <c r="J1120" s="50"/>
      <c r="K1120" s="50"/>
      <c r="L1120" s="269"/>
      <c r="M1120" s="49"/>
      <c r="N1120" s="50"/>
      <c r="O1120" s="86"/>
      <c r="P1120" s="50"/>
      <c r="Q1120" s="50"/>
      <c r="R1120" s="52"/>
      <c r="S1120" s="50"/>
      <c r="T1120" s="50"/>
      <c r="U1120" s="50"/>
      <c r="V1120" s="50"/>
      <c r="W1120" s="50"/>
      <c r="X1120" s="50"/>
      <c r="Y1120" s="50"/>
      <c r="Z1120" s="50"/>
      <c r="AA1120" s="50"/>
      <c r="AB1120" s="50"/>
      <c r="AC1120" s="50"/>
      <c r="AD1120" s="50"/>
      <c r="AE1120" s="50"/>
      <c r="AF1120" s="50"/>
      <c r="AG1120" s="50"/>
      <c r="AH1120" s="50"/>
      <c r="AI1120" s="50"/>
      <c r="AJ1120" s="50"/>
      <c r="AK1120" s="54"/>
    </row>
    <row r="1121" spans="2:37" x14ac:dyDescent="0.25">
      <c r="B1121" s="309"/>
      <c r="C1121" s="309"/>
      <c r="D1121" s="309"/>
      <c r="E1121" s="309"/>
      <c r="F1121" s="309"/>
      <c r="G1121" s="309"/>
      <c r="H1121" s="309"/>
      <c r="I1121" s="51"/>
      <c r="J1121" s="50"/>
      <c r="K1121" s="50"/>
      <c r="L1121" s="269"/>
      <c r="M1121" s="49"/>
      <c r="N1121" s="50"/>
      <c r="O1121" s="86"/>
      <c r="P1121" s="50"/>
      <c r="Q1121" s="50"/>
      <c r="R1121" s="52"/>
      <c r="S1121" s="50"/>
      <c r="T1121" s="50"/>
      <c r="U1121" s="50"/>
      <c r="V1121" s="50"/>
      <c r="W1121" s="50"/>
      <c r="X1121" s="50"/>
      <c r="Y1121" s="50"/>
      <c r="Z1121" s="50"/>
      <c r="AA1121" s="50"/>
      <c r="AB1121" s="50"/>
      <c r="AC1121" s="50"/>
      <c r="AD1121" s="50"/>
      <c r="AE1121" s="50"/>
      <c r="AF1121" s="50"/>
      <c r="AG1121" s="50"/>
      <c r="AH1121" s="50"/>
      <c r="AI1121" s="50"/>
      <c r="AJ1121" s="50"/>
      <c r="AK1121" s="54"/>
    </row>
    <row r="1122" spans="2:37" x14ac:dyDescent="0.25">
      <c r="B1122" s="309"/>
      <c r="C1122" s="309"/>
      <c r="D1122" s="309"/>
      <c r="E1122" s="309"/>
      <c r="F1122" s="309"/>
      <c r="G1122" s="309"/>
      <c r="H1122" s="309"/>
      <c r="I1122" s="51"/>
      <c r="J1122" s="50"/>
      <c r="K1122" s="50"/>
      <c r="L1122" s="269"/>
      <c r="M1122" s="49"/>
      <c r="N1122" s="50"/>
      <c r="O1122" s="86"/>
      <c r="P1122" s="50"/>
      <c r="Q1122" s="50"/>
      <c r="R1122" s="52"/>
      <c r="S1122" s="50"/>
      <c r="T1122" s="50"/>
      <c r="U1122" s="50"/>
      <c r="V1122" s="50"/>
      <c r="W1122" s="50"/>
      <c r="X1122" s="50"/>
      <c r="Y1122" s="50"/>
      <c r="Z1122" s="50"/>
      <c r="AA1122" s="50"/>
      <c r="AB1122" s="50"/>
      <c r="AC1122" s="50"/>
      <c r="AD1122" s="50"/>
      <c r="AE1122" s="50"/>
      <c r="AF1122" s="50"/>
      <c r="AG1122" s="50"/>
      <c r="AH1122" s="50"/>
      <c r="AI1122" s="50"/>
      <c r="AJ1122" s="50"/>
      <c r="AK1122" s="54"/>
    </row>
    <row r="1123" spans="2:37" x14ac:dyDescent="0.25">
      <c r="B1123" s="309"/>
      <c r="C1123" s="309"/>
      <c r="D1123" s="309"/>
      <c r="E1123" s="309"/>
      <c r="F1123" s="309"/>
      <c r="G1123" s="309"/>
      <c r="H1123" s="309"/>
      <c r="I1123" s="51"/>
      <c r="J1123" s="50"/>
      <c r="K1123" s="50"/>
      <c r="L1123" s="269"/>
      <c r="M1123" s="49"/>
      <c r="N1123" s="50"/>
      <c r="O1123" s="86"/>
      <c r="P1123" s="50"/>
      <c r="Q1123" s="50"/>
      <c r="R1123" s="52"/>
      <c r="S1123" s="50"/>
      <c r="T1123" s="50"/>
      <c r="U1123" s="50"/>
      <c r="V1123" s="50"/>
      <c r="W1123" s="50"/>
      <c r="X1123" s="50"/>
      <c r="Y1123" s="50"/>
      <c r="Z1123" s="50"/>
      <c r="AA1123" s="50"/>
      <c r="AB1123" s="50"/>
      <c r="AC1123" s="50"/>
      <c r="AD1123" s="50"/>
      <c r="AE1123" s="50"/>
      <c r="AF1123" s="50"/>
      <c r="AG1123" s="50"/>
      <c r="AH1123" s="50"/>
      <c r="AI1123" s="50"/>
      <c r="AJ1123" s="50"/>
      <c r="AK1123" s="54"/>
    </row>
    <row r="1124" spans="2:37" x14ac:dyDescent="0.25">
      <c r="B1124" s="309"/>
      <c r="C1124" s="309"/>
      <c r="D1124" s="309"/>
      <c r="E1124" s="309"/>
      <c r="F1124" s="309"/>
      <c r="G1124" s="309"/>
      <c r="H1124" s="309"/>
      <c r="I1124" s="51"/>
      <c r="J1124" s="50"/>
      <c r="K1124" s="50"/>
      <c r="L1124" s="269"/>
      <c r="M1124" s="49"/>
      <c r="N1124" s="50"/>
      <c r="O1124" s="86"/>
      <c r="P1124" s="50"/>
      <c r="Q1124" s="50"/>
      <c r="R1124" s="52"/>
      <c r="S1124" s="50"/>
      <c r="T1124" s="50"/>
      <c r="U1124" s="50"/>
      <c r="V1124" s="50"/>
      <c r="W1124" s="50"/>
      <c r="X1124" s="50"/>
      <c r="Y1124" s="50"/>
      <c r="Z1124" s="50"/>
      <c r="AA1124" s="50"/>
      <c r="AB1124" s="50"/>
      <c r="AC1124" s="50"/>
      <c r="AD1124" s="50"/>
      <c r="AE1124" s="50"/>
      <c r="AF1124" s="50"/>
      <c r="AG1124" s="50"/>
      <c r="AH1124" s="50"/>
      <c r="AI1124" s="50"/>
      <c r="AJ1124" s="50"/>
      <c r="AK1124" s="54"/>
    </row>
    <row r="1125" spans="2:37" x14ac:dyDescent="0.25">
      <c r="B1125" s="309"/>
      <c r="C1125" s="309"/>
      <c r="D1125" s="309"/>
      <c r="E1125" s="309"/>
      <c r="F1125" s="309"/>
      <c r="G1125" s="309"/>
      <c r="H1125" s="309"/>
      <c r="I1125" s="51"/>
      <c r="J1125" s="50"/>
      <c r="K1125" s="50"/>
      <c r="L1125" s="269"/>
      <c r="M1125" s="49"/>
      <c r="N1125" s="50"/>
      <c r="O1125" s="86"/>
      <c r="P1125" s="50"/>
      <c r="Q1125" s="50"/>
      <c r="R1125" s="52"/>
      <c r="S1125" s="50"/>
      <c r="T1125" s="50"/>
      <c r="U1125" s="50"/>
      <c r="V1125" s="50"/>
      <c r="W1125" s="50"/>
      <c r="X1125" s="50"/>
      <c r="Y1125" s="50"/>
      <c r="Z1125" s="50"/>
      <c r="AA1125" s="50"/>
      <c r="AB1125" s="50"/>
      <c r="AC1125" s="50"/>
      <c r="AD1125" s="50"/>
      <c r="AE1125" s="50"/>
      <c r="AF1125" s="50"/>
      <c r="AG1125" s="50"/>
      <c r="AH1125" s="50"/>
      <c r="AI1125" s="50"/>
      <c r="AJ1125" s="50"/>
      <c r="AK1125" s="54"/>
    </row>
    <row r="1126" spans="2:37" x14ac:dyDescent="0.25">
      <c r="B1126" s="309"/>
      <c r="C1126" s="309"/>
      <c r="D1126" s="309"/>
      <c r="E1126" s="309"/>
      <c r="F1126" s="309"/>
      <c r="G1126" s="309"/>
      <c r="H1126" s="309"/>
      <c r="I1126" s="51"/>
      <c r="J1126" s="50"/>
      <c r="K1126" s="50"/>
      <c r="L1126" s="269"/>
      <c r="M1126" s="49"/>
      <c r="N1126" s="50"/>
      <c r="O1126" s="86"/>
      <c r="P1126" s="50"/>
      <c r="Q1126" s="50"/>
      <c r="R1126" s="52"/>
      <c r="S1126" s="50"/>
      <c r="T1126" s="50"/>
      <c r="U1126" s="50"/>
      <c r="V1126" s="50"/>
      <c r="W1126" s="50"/>
      <c r="X1126" s="50"/>
      <c r="Y1126" s="50"/>
      <c r="Z1126" s="50"/>
      <c r="AA1126" s="50"/>
      <c r="AB1126" s="50"/>
      <c r="AC1126" s="50"/>
      <c r="AD1126" s="50"/>
      <c r="AE1126" s="50"/>
      <c r="AF1126" s="50"/>
      <c r="AG1126" s="50"/>
      <c r="AH1126" s="50"/>
      <c r="AI1126" s="50"/>
      <c r="AJ1126" s="50"/>
      <c r="AK1126" s="54"/>
    </row>
    <row r="1127" spans="2:37" x14ac:dyDescent="0.25">
      <c r="B1127" s="309"/>
      <c r="C1127" s="309"/>
      <c r="D1127" s="309"/>
      <c r="E1127" s="309"/>
      <c r="F1127" s="309"/>
      <c r="G1127" s="309"/>
      <c r="H1127" s="309"/>
      <c r="I1127" s="51"/>
      <c r="J1127" s="50"/>
      <c r="K1127" s="50"/>
      <c r="L1127" s="269"/>
      <c r="M1127" s="49"/>
      <c r="N1127" s="50"/>
      <c r="O1127" s="86"/>
      <c r="P1127" s="50"/>
      <c r="Q1127" s="50"/>
      <c r="R1127" s="52"/>
      <c r="S1127" s="50"/>
      <c r="T1127" s="50"/>
      <c r="U1127" s="50"/>
      <c r="V1127" s="50"/>
      <c r="W1127" s="50"/>
      <c r="X1127" s="50"/>
      <c r="Y1127" s="50"/>
      <c r="Z1127" s="50"/>
      <c r="AA1127" s="50"/>
      <c r="AB1127" s="50"/>
      <c r="AC1127" s="50"/>
      <c r="AD1127" s="50"/>
      <c r="AE1127" s="50"/>
      <c r="AF1127" s="50"/>
      <c r="AG1127" s="50"/>
      <c r="AH1127" s="50"/>
      <c r="AI1127" s="50"/>
      <c r="AJ1127" s="50"/>
      <c r="AK1127" s="54"/>
    </row>
    <row r="1128" spans="2:37" x14ac:dyDescent="0.25">
      <c r="B1128" s="309"/>
      <c r="C1128" s="309"/>
      <c r="D1128" s="309"/>
      <c r="E1128" s="309"/>
      <c r="F1128" s="309"/>
      <c r="G1128" s="309"/>
      <c r="H1128" s="309"/>
      <c r="I1128" s="51"/>
      <c r="J1128" s="50"/>
      <c r="K1128" s="50"/>
      <c r="L1128" s="269"/>
      <c r="M1128" s="49"/>
      <c r="N1128" s="50"/>
      <c r="O1128" s="86"/>
      <c r="P1128" s="50"/>
      <c r="Q1128" s="50"/>
      <c r="R1128" s="52"/>
      <c r="S1128" s="50"/>
      <c r="T1128" s="50"/>
      <c r="U1128" s="50"/>
      <c r="V1128" s="50"/>
      <c r="W1128" s="50"/>
      <c r="X1128" s="50"/>
      <c r="Y1128" s="50"/>
      <c r="Z1128" s="50"/>
      <c r="AA1128" s="50"/>
      <c r="AB1128" s="50"/>
      <c r="AC1128" s="50"/>
      <c r="AD1128" s="50"/>
      <c r="AE1128" s="50"/>
      <c r="AF1128" s="50"/>
      <c r="AG1128" s="50"/>
      <c r="AH1128" s="50"/>
      <c r="AI1128" s="50"/>
      <c r="AJ1128" s="50"/>
      <c r="AK1128" s="54"/>
    </row>
    <row r="1129" spans="2:37" x14ac:dyDescent="0.25">
      <c r="B1129" s="309"/>
      <c r="C1129" s="309"/>
      <c r="D1129" s="309"/>
      <c r="E1129" s="309"/>
      <c r="F1129" s="309"/>
      <c r="G1129" s="309"/>
      <c r="H1129" s="309"/>
      <c r="I1129" s="51"/>
      <c r="J1129" s="50"/>
      <c r="K1129" s="50"/>
      <c r="L1129" s="269"/>
      <c r="M1129" s="49"/>
      <c r="N1129" s="50"/>
      <c r="O1129" s="86"/>
      <c r="P1129" s="50"/>
      <c r="Q1129" s="50"/>
      <c r="R1129" s="52"/>
      <c r="S1129" s="50"/>
      <c r="T1129" s="50"/>
      <c r="U1129" s="50"/>
      <c r="V1129" s="50"/>
      <c r="W1129" s="50"/>
      <c r="X1129" s="50"/>
      <c r="Y1129" s="50"/>
      <c r="Z1129" s="50"/>
      <c r="AA1129" s="50"/>
      <c r="AB1129" s="50"/>
      <c r="AC1129" s="50"/>
      <c r="AD1129" s="50"/>
      <c r="AE1129" s="50"/>
      <c r="AF1129" s="50"/>
      <c r="AG1129" s="50"/>
      <c r="AH1129" s="50"/>
      <c r="AI1129" s="50"/>
      <c r="AJ1129" s="50"/>
      <c r="AK1129" s="54"/>
    </row>
    <row r="1130" spans="2:37" x14ac:dyDescent="0.25">
      <c r="B1130" s="309"/>
      <c r="C1130" s="309"/>
      <c r="D1130" s="309"/>
      <c r="E1130" s="309"/>
      <c r="F1130" s="309"/>
      <c r="G1130" s="309"/>
      <c r="H1130" s="309"/>
      <c r="I1130" s="51"/>
      <c r="J1130" s="50"/>
      <c r="K1130" s="50"/>
      <c r="L1130" s="269"/>
      <c r="M1130" s="49"/>
      <c r="N1130" s="50"/>
      <c r="O1130" s="86"/>
      <c r="P1130" s="50"/>
      <c r="Q1130" s="50"/>
      <c r="R1130" s="52"/>
      <c r="S1130" s="50"/>
      <c r="T1130" s="50"/>
      <c r="U1130" s="50"/>
      <c r="V1130" s="50"/>
      <c r="W1130" s="50"/>
      <c r="X1130" s="50"/>
      <c r="Y1130" s="50"/>
      <c r="Z1130" s="50"/>
      <c r="AA1130" s="50"/>
      <c r="AB1130" s="50"/>
      <c r="AC1130" s="50"/>
      <c r="AD1130" s="50"/>
      <c r="AE1130" s="50"/>
      <c r="AF1130" s="50"/>
      <c r="AG1130" s="50"/>
      <c r="AH1130" s="50"/>
      <c r="AI1130" s="50"/>
      <c r="AJ1130" s="50"/>
      <c r="AK1130" s="54"/>
    </row>
    <row r="1131" spans="2:37" x14ac:dyDescent="0.25">
      <c r="B1131" s="309"/>
      <c r="C1131" s="309"/>
      <c r="D1131" s="309"/>
      <c r="E1131" s="309"/>
      <c r="F1131" s="309"/>
      <c r="G1131" s="309"/>
      <c r="H1131" s="309"/>
      <c r="I1131" s="51"/>
      <c r="J1131" s="50"/>
      <c r="K1131" s="50"/>
      <c r="L1131" s="269"/>
      <c r="M1131" s="49"/>
      <c r="N1131" s="50"/>
      <c r="O1131" s="86"/>
      <c r="P1131" s="50"/>
      <c r="Q1131" s="50"/>
      <c r="R1131" s="52"/>
      <c r="S1131" s="50"/>
      <c r="T1131" s="50"/>
      <c r="U1131" s="50"/>
      <c r="V1131" s="50"/>
      <c r="W1131" s="50"/>
      <c r="X1131" s="50"/>
      <c r="Y1131" s="50"/>
      <c r="Z1131" s="50"/>
      <c r="AA1131" s="50"/>
      <c r="AB1131" s="50"/>
      <c r="AC1131" s="50"/>
      <c r="AD1131" s="50"/>
      <c r="AE1131" s="50"/>
      <c r="AF1131" s="50"/>
      <c r="AG1131" s="50"/>
      <c r="AH1131" s="50"/>
      <c r="AI1131" s="50"/>
      <c r="AJ1131" s="50"/>
      <c r="AK1131" s="54"/>
    </row>
    <row r="1132" spans="2:37" x14ac:dyDescent="0.25">
      <c r="B1132" s="309"/>
      <c r="C1132" s="309"/>
      <c r="D1132" s="309"/>
      <c r="E1132" s="309"/>
      <c r="F1132" s="309"/>
      <c r="G1132" s="309"/>
      <c r="H1132" s="309"/>
      <c r="I1132" s="51"/>
      <c r="J1132" s="50"/>
      <c r="K1132" s="50"/>
      <c r="L1132" s="269"/>
      <c r="M1132" s="49"/>
      <c r="N1132" s="50"/>
      <c r="O1132" s="86"/>
      <c r="P1132" s="50"/>
      <c r="Q1132" s="50"/>
      <c r="R1132" s="52"/>
      <c r="S1132" s="50"/>
      <c r="T1132" s="50"/>
      <c r="U1132" s="50"/>
      <c r="V1132" s="50"/>
      <c r="W1132" s="50"/>
      <c r="X1132" s="50"/>
      <c r="Y1132" s="50"/>
      <c r="Z1132" s="50"/>
      <c r="AA1132" s="50"/>
      <c r="AB1132" s="50"/>
      <c r="AC1132" s="50"/>
      <c r="AD1132" s="50"/>
      <c r="AE1132" s="50"/>
      <c r="AF1132" s="50"/>
      <c r="AG1132" s="50"/>
      <c r="AH1132" s="50"/>
      <c r="AI1132" s="50"/>
      <c r="AJ1132" s="50"/>
      <c r="AK1132" s="54"/>
    </row>
    <row r="1133" spans="2:37" x14ac:dyDescent="0.25">
      <c r="B1133" s="309"/>
      <c r="C1133" s="309"/>
      <c r="D1133" s="309"/>
      <c r="E1133" s="309"/>
      <c r="F1133" s="309"/>
      <c r="G1133" s="309"/>
      <c r="H1133" s="309"/>
      <c r="I1133" s="51"/>
      <c r="J1133" s="50"/>
      <c r="K1133" s="50"/>
      <c r="L1133" s="269"/>
      <c r="M1133" s="49"/>
      <c r="N1133" s="50"/>
      <c r="O1133" s="86"/>
      <c r="P1133" s="50"/>
      <c r="Q1133" s="50"/>
      <c r="R1133" s="52"/>
      <c r="S1133" s="50"/>
      <c r="T1133" s="50"/>
      <c r="U1133" s="50"/>
      <c r="V1133" s="50"/>
      <c r="W1133" s="50"/>
      <c r="X1133" s="50"/>
      <c r="Y1133" s="50"/>
      <c r="Z1133" s="50"/>
      <c r="AA1133" s="50"/>
      <c r="AB1133" s="50"/>
      <c r="AC1133" s="50"/>
      <c r="AD1133" s="50"/>
      <c r="AE1133" s="50"/>
      <c r="AF1133" s="50"/>
      <c r="AG1133" s="50"/>
      <c r="AH1133" s="50"/>
      <c r="AI1133" s="50"/>
      <c r="AJ1133" s="50"/>
      <c r="AK1133" s="54"/>
    </row>
    <row r="1134" spans="2:37" x14ac:dyDescent="0.25">
      <c r="B1134" s="309"/>
      <c r="C1134" s="309"/>
      <c r="D1134" s="309"/>
      <c r="E1134" s="309"/>
      <c r="F1134" s="309"/>
      <c r="G1134" s="309"/>
      <c r="H1134" s="309"/>
      <c r="I1134" s="51"/>
      <c r="J1134" s="50"/>
      <c r="K1134" s="50"/>
      <c r="L1134" s="269"/>
      <c r="M1134" s="49"/>
      <c r="N1134" s="50"/>
      <c r="O1134" s="86"/>
      <c r="P1134" s="50"/>
      <c r="Q1134" s="50"/>
      <c r="R1134" s="52"/>
      <c r="S1134" s="50"/>
      <c r="T1134" s="50"/>
      <c r="U1134" s="50"/>
      <c r="V1134" s="50"/>
      <c r="W1134" s="50"/>
      <c r="X1134" s="50"/>
      <c r="Y1134" s="50"/>
      <c r="Z1134" s="50"/>
      <c r="AA1134" s="50"/>
      <c r="AB1134" s="50"/>
      <c r="AC1134" s="50"/>
      <c r="AD1134" s="50"/>
      <c r="AE1134" s="50"/>
      <c r="AF1134" s="50"/>
      <c r="AG1134" s="50"/>
      <c r="AH1134" s="50"/>
      <c r="AI1134" s="50"/>
      <c r="AJ1134" s="50"/>
      <c r="AK1134" s="54"/>
    </row>
    <row r="1135" spans="2:37" x14ac:dyDescent="0.25">
      <c r="B1135" s="309"/>
      <c r="C1135" s="309"/>
      <c r="D1135" s="309"/>
      <c r="E1135" s="309"/>
      <c r="F1135" s="309"/>
      <c r="G1135" s="309"/>
      <c r="H1135" s="309"/>
      <c r="I1135" s="51"/>
      <c r="J1135" s="50"/>
      <c r="K1135" s="50"/>
      <c r="L1135" s="269"/>
      <c r="M1135" s="49"/>
      <c r="N1135" s="50"/>
      <c r="O1135" s="86"/>
      <c r="P1135" s="50"/>
      <c r="Q1135" s="50"/>
      <c r="R1135" s="52"/>
      <c r="S1135" s="50"/>
      <c r="T1135" s="50"/>
      <c r="U1135" s="50"/>
      <c r="V1135" s="50"/>
      <c r="W1135" s="50"/>
      <c r="X1135" s="50"/>
      <c r="Y1135" s="50"/>
      <c r="Z1135" s="50"/>
      <c r="AA1135" s="50"/>
      <c r="AB1135" s="50"/>
      <c r="AC1135" s="50"/>
      <c r="AD1135" s="50"/>
      <c r="AE1135" s="50"/>
      <c r="AF1135" s="50"/>
      <c r="AG1135" s="50"/>
      <c r="AH1135" s="50"/>
      <c r="AI1135" s="50"/>
      <c r="AJ1135" s="50"/>
      <c r="AK1135" s="54"/>
    </row>
    <row r="1136" spans="2:37" x14ac:dyDescent="0.25">
      <c r="B1136" s="309"/>
      <c r="C1136" s="309"/>
      <c r="D1136" s="309"/>
      <c r="E1136" s="309"/>
      <c r="F1136" s="309"/>
      <c r="G1136" s="309"/>
      <c r="H1136" s="309"/>
      <c r="I1136" s="51"/>
      <c r="J1136" s="50"/>
      <c r="K1136" s="50"/>
      <c r="L1136" s="269"/>
      <c r="M1136" s="49"/>
      <c r="N1136" s="50"/>
      <c r="O1136" s="86"/>
      <c r="P1136" s="50"/>
      <c r="Q1136" s="50"/>
      <c r="R1136" s="52"/>
      <c r="S1136" s="50"/>
      <c r="T1136" s="50"/>
      <c r="U1136" s="50"/>
      <c r="V1136" s="50"/>
      <c r="W1136" s="50"/>
      <c r="X1136" s="50"/>
      <c r="Y1136" s="50"/>
      <c r="Z1136" s="50"/>
      <c r="AA1136" s="50"/>
      <c r="AB1136" s="50"/>
      <c r="AC1136" s="50"/>
      <c r="AD1136" s="50"/>
      <c r="AE1136" s="50"/>
      <c r="AF1136" s="50"/>
      <c r="AG1136" s="50"/>
      <c r="AH1136" s="50"/>
      <c r="AI1136" s="50"/>
      <c r="AJ1136" s="50"/>
      <c r="AK1136" s="54"/>
    </row>
    <row r="1137" spans="2:37" x14ac:dyDescent="0.25">
      <c r="B1137" s="309"/>
      <c r="C1137" s="309"/>
      <c r="D1137" s="309"/>
      <c r="E1137" s="309"/>
      <c r="F1137" s="309"/>
      <c r="G1137" s="309"/>
      <c r="H1137" s="309"/>
      <c r="I1137" s="51"/>
      <c r="J1137" s="50"/>
      <c r="K1137" s="50"/>
      <c r="L1137" s="269"/>
      <c r="M1137" s="49"/>
      <c r="N1137" s="50"/>
      <c r="O1137" s="86"/>
      <c r="P1137" s="50"/>
      <c r="Q1137" s="50"/>
      <c r="R1137" s="52"/>
      <c r="S1137" s="50"/>
      <c r="T1137" s="50"/>
      <c r="U1137" s="50"/>
      <c r="V1137" s="50"/>
      <c r="W1137" s="50"/>
      <c r="X1137" s="50"/>
      <c r="Y1137" s="50"/>
      <c r="Z1137" s="50"/>
      <c r="AA1137" s="50"/>
      <c r="AB1137" s="50"/>
      <c r="AC1137" s="50"/>
      <c r="AD1137" s="50"/>
      <c r="AE1137" s="50"/>
      <c r="AF1137" s="50"/>
      <c r="AG1137" s="50"/>
      <c r="AH1137" s="50"/>
      <c r="AI1137" s="50"/>
      <c r="AJ1137" s="50"/>
      <c r="AK1137" s="54"/>
    </row>
    <row r="1138" spans="2:37" x14ac:dyDescent="0.25">
      <c r="B1138" s="309"/>
      <c r="C1138" s="309"/>
      <c r="D1138" s="309"/>
      <c r="E1138" s="309"/>
      <c r="F1138" s="309"/>
      <c r="G1138" s="309"/>
      <c r="H1138" s="309"/>
      <c r="I1138" s="51"/>
      <c r="J1138" s="50"/>
      <c r="K1138" s="50"/>
      <c r="L1138" s="269"/>
      <c r="M1138" s="49"/>
      <c r="N1138" s="50"/>
      <c r="O1138" s="86"/>
      <c r="P1138" s="50"/>
      <c r="Q1138" s="50"/>
      <c r="R1138" s="52"/>
      <c r="S1138" s="50"/>
      <c r="T1138" s="50"/>
      <c r="U1138" s="50"/>
      <c r="V1138" s="50"/>
      <c r="W1138" s="50"/>
      <c r="X1138" s="50"/>
      <c r="Y1138" s="50"/>
      <c r="Z1138" s="50"/>
      <c r="AA1138" s="50"/>
      <c r="AB1138" s="50"/>
      <c r="AC1138" s="50"/>
      <c r="AD1138" s="50"/>
      <c r="AE1138" s="50"/>
      <c r="AF1138" s="50"/>
      <c r="AG1138" s="50"/>
      <c r="AH1138" s="50"/>
      <c r="AI1138" s="50"/>
      <c r="AJ1138" s="50"/>
      <c r="AK1138" s="54"/>
    </row>
    <row r="1139" spans="2:37" x14ac:dyDescent="0.25">
      <c r="B1139" s="309"/>
      <c r="C1139" s="309"/>
      <c r="D1139" s="309"/>
      <c r="E1139" s="309"/>
      <c r="F1139" s="309"/>
      <c r="G1139" s="309"/>
      <c r="H1139" s="309"/>
      <c r="I1139" s="51"/>
      <c r="J1139" s="50"/>
      <c r="K1139" s="50"/>
      <c r="L1139" s="269"/>
      <c r="M1139" s="49"/>
      <c r="N1139" s="50"/>
      <c r="O1139" s="86"/>
      <c r="P1139" s="50"/>
      <c r="Q1139" s="50"/>
      <c r="R1139" s="52"/>
      <c r="S1139" s="50"/>
      <c r="T1139" s="50"/>
      <c r="U1139" s="50"/>
      <c r="V1139" s="50"/>
      <c r="W1139" s="50"/>
      <c r="X1139" s="50"/>
      <c r="Y1139" s="50"/>
      <c r="Z1139" s="50"/>
      <c r="AA1139" s="50"/>
      <c r="AB1139" s="50"/>
      <c r="AC1139" s="50"/>
      <c r="AD1139" s="50"/>
      <c r="AE1139" s="50"/>
      <c r="AF1139" s="50"/>
      <c r="AG1139" s="50"/>
      <c r="AH1139" s="50"/>
      <c r="AI1139" s="50"/>
      <c r="AJ1139" s="50"/>
      <c r="AK1139" s="54"/>
    </row>
    <row r="1140" spans="2:37" x14ac:dyDescent="0.25">
      <c r="B1140" s="309"/>
      <c r="C1140" s="309"/>
      <c r="D1140" s="309"/>
      <c r="E1140" s="309"/>
      <c r="F1140" s="309"/>
      <c r="G1140" s="309"/>
      <c r="H1140" s="309"/>
      <c r="I1140" s="51"/>
      <c r="J1140" s="50"/>
      <c r="K1140" s="50"/>
      <c r="L1140" s="269"/>
      <c r="M1140" s="49"/>
      <c r="N1140" s="50"/>
      <c r="O1140" s="86"/>
      <c r="P1140" s="50"/>
      <c r="Q1140" s="50"/>
      <c r="R1140" s="52"/>
      <c r="S1140" s="50"/>
      <c r="T1140" s="50"/>
      <c r="U1140" s="50"/>
      <c r="V1140" s="50"/>
      <c r="W1140" s="50"/>
      <c r="X1140" s="50"/>
      <c r="Y1140" s="50"/>
      <c r="Z1140" s="50"/>
      <c r="AA1140" s="50"/>
      <c r="AB1140" s="50"/>
      <c r="AC1140" s="50"/>
      <c r="AD1140" s="50"/>
      <c r="AE1140" s="50"/>
      <c r="AF1140" s="50"/>
      <c r="AG1140" s="50"/>
      <c r="AH1140" s="50"/>
      <c r="AI1140" s="50"/>
      <c r="AJ1140" s="50"/>
      <c r="AK1140" s="54"/>
    </row>
    <row r="1141" spans="2:37" x14ac:dyDescent="0.25">
      <c r="B1141" s="309"/>
      <c r="C1141" s="309"/>
      <c r="D1141" s="309"/>
      <c r="E1141" s="309"/>
      <c r="F1141" s="309"/>
      <c r="G1141" s="309"/>
      <c r="H1141" s="309"/>
      <c r="I1141" s="51"/>
      <c r="J1141" s="50"/>
      <c r="K1141" s="50"/>
      <c r="L1141" s="269"/>
      <c r="M1141" s="49"/>
      <c r="N1141" s="50"/>
      <c r="O1141" s="86"/>
      <c r="P1141" s="50"/>
      <c r="Q1141" s="50"/>
      <c r="R1141" s="52"/>
      <c r="S1141" s="50"/>
      <c r="T1141" s="50"/>
      <c r="U1141" s="50"/>
      <c r="V1141" s="50"/>
      <c r="W1141" s="50"/>
      <c r="X1141" s="50"/>
      <c r="Y1141" s="50"/>
      <c r="Z1141" s="50"/>
      <c r="AA1141" s="50"/>
      <c r="AB1141" s="50"/>
      <c r="AC1141" s="50"/>
      <c r="AD1141" s="50"/>
      <c r="AE1141" s="50"/>
      <c r="AF1141" s="50"/>
      <c r="AG1141" s="50"/>
      <c r="AH1141" s="50"/>
      <c r="AI1141" s="50"/>
      <c r="AJ1141" s="50"/>
      <c r="AK1141" s="54"/>
    </row>
    <row r="1142" spans="2:37" x14ac:dyDescent="0.25">
      <c r="B1142" s="309"/>
      <c r="C1142" s="309"/>
      <c r="D1142" s="309"/>
      <c r="E1142" s="309"/>
      <c r="F1142" s="309"/>
      <c r="G1142" s="309"/>
      <c r="H1142" s="309"/>
      <c r="I1142" s="51"/>
      <c r="J1142" s="50"/>
      <c r="K1142" s="50"/>
      <c r="L1142" s="269"/>
      <c r="M1142" s="49"/>
      <c r="N1142" s="50"/>
      <c r="O1142" s="86"/>
      <c r="P1142" s="50"/>
      <c r="Q1142" s="50"/>
      <c r="R1142" s="52"/>
      <c r="S1142" s="50"/>
      <c r="T1142" s="50"/>
      <c r="U1142" s="50"/>
      <c r="V1142" s="50"/>
      <c r="W1142" s="50"/>
      <c r="X1142" s="50"/>
      <c r="Y1142" s="50"/>
      <c r="Z1142" s="50"/>
      <c r="AA1142" s="50"/>
      <c r="AB1142" s="50"/>
      <c r="AC1142" s="50"/>
      <c r="AD1142" s="50"/>
      <c r="AE1142" s="50"/>
      <c r="AF1142" s="50"/>
      <c r="AG1142" s="50"/>
      <c r="AH1142" s="50"/>
      <c r="AI1142" s="50"/>
      <c r="AJ1142" s="50"/>
      <c r="AK1142" s="54"/>
    </row>
    <row r="1143" spans="2:37" x14ac:dyDescent="0.25">
      <c r="B1143" s="309"/>
      <c r="C1143" s="309"/>
      <c r="D1143" s="309"/>
      <c r="E1143" s="309"/>
      <c r="F1143" s="309"/>
      <c r="G1143" s="309"/>
      <c r="H1143" s="309"/>
      <c r="I1143" s="51"/>
      <c r="J1143" s="50"/>
      <c r="K1143" s="50"/>
      <c r="L1143" s="269"/>
      <c r="M1143" s="49"/>
      <c r="N1143" s="50"/>
      <c r="O1143" s="86"/>
      <c r="P1143" s="50"/>
      <c r="Q1143" s="50"/>
      <c r="R1143" s="52"/>
      <c r="S1143" s="50"/>
      <c r="T1143" s="50"/>
      <c r="U1143" s="50"/>
      <c r="V1143" s="50"/>
      <c r="W1143" s="50"/>
      <c r="X1143" s="50"/>
      <c r="Y1143" s="50"/>
      <c r="Z1143" s="50"/>
      <c r="AA1143" s="50"/>
      <c r="AB1143" s="50"/>
      <c r="AC1143" s="50"/>
      <c r="AD1143" s="50"/>
      <c r="AE1143" s="50"/>
      <c r="AF1143" s="50"/>
      <c r="AG1143" s="50"/>
      <c r="AH1143" s="50"/>
      <c r="AI1143" s="50"/>
      <c r="AJ1143" s="50"/>
      <c r="AK1143" s="54"/>
    </row>
    <row r="1144" spans="2:37" x14ac:dyDescent="0.25">
      <c r="B1144" s="309"/>
      <c r="C1144" s="309"/>
      <c r="D1144" s="309"/>
      <c r="E1144" s="309"/>
      <c r="F1144" s="309"/>
      <c r="G1144" s="309"/>
      <c r="H1144" s="309"/>
      <c r="I1144" s="51"/>
      <c r="J1144" s="50"/>
      <c r="K1144" s="50"/>
      <c r="L1144" s="269"/>
      <c r="M1144" s="49"/>
      <c r="N1144" s="50"/>
      <c r="O1144" s="86"/>
      <c r="P1144" s="50"/>
      <c r="Q1144" s="50"/>
      <c r="R1144" s="52"/>
      <c r="S1144" s="50"/>
      <c r="T1144" s="50"/>
      <c r="U1144" s="50"/>
      <c r="V1144" s="50"/>
      <c r="W1144" s="50"/>
      <c r="X1144" s="50"/>
      <c r="Y1144" s="50"/>
      <c r="Z1144" s="50"/>
      <c r="AA1144" s="50"/>
      <c r="AB1144" s="50"/>
      <c r="AC1144" s="50"/>
      <c r="AD1144" s="50"/>
      <c r="AE1144" s="50"/>
      <c r="AF1144" s="50"/>
      <c r="AG1144" s="50"/>
      <c r="AH1144" s="50"/>
      <c r="AI1144" s="50"/>
      <c r="AJ1144" s="50"/>
      <c r="AK1144" s="54"/>
    </row>
    <row r="1145" spans="2:37" x14ac:dyDescent="0.25">
      <c r="B1145" s="309"/>
      <c r="C1145" s="309"/>
      <c r="D1145" s="309"/>
      <c r="E1145" s="309"/>
      <c r="F1145" s="309"/>
      <c r="G1145" s="309"/>
      <c r="H1145" s="309"/>
      <c r="I1145" s="51"/>
      <c r="J1145" s="50"/>
      <c r="K1145" s="50"/>
      <c r="L1145" s="269"/>
      <c r="M1145" s="49"/>
      <c r="N1145" s="50"/>
      <c r="O1145" s="86"/>
      <c r="P1145" s="50"/>
      <c r="Q1145" s="50"/>
      <c r="R1145" s="52"/>
      <c r="S1145" s="50"/>
      <c r="T1145" s="50"/>
      <c r="U1145" s="50"/>
      <c r="V1145" s="50"/>
      <c r="W1145" s="50"/>
      <c r="X1145" s="50"/>
      <c r="Y1145" s="50"/>
      <c r="Z1145" s="50"/>
      <c r="AA1145" s="50"/>
      <c r="AB1145" s="50"/>
      <c r="AC1145" s="50"/>
      <c r="AD1145" s="50"/>
      <c r="AE1145" s="50"/>
      <c r="AF1145" s="50"/>
      <c r="AG1145" s="50"/>
      <c r="AH1145" s="50"/>
      <c r="AI1145" s="50"/>
      <c r="AJ1145" s="50"/>
      <c r="AK1145" s="54"/>
    </row>
    <row r="1146" spans="2:37" x14ac:dyDescent="0.25">
      <c r="B1146" s="309"/>
      <c r="C1146" s="309"/>
      <c r="D1146" s="309"/>
      <c r="E1146" s="309"/>
      <c r="F1146" s="309"/>
      <c r="G1146" s="309"/>
      <c r="H1146" s="309"/>
      <c r="I1146" s="51"/>
      <c r="J1146" s="50"/>
      <c r="K1146" s="50"/>
      <c r="L1146" s="269"/>
      <c r="M1146" s="49"/>
      <c r="N1146" s="50"/>
      <c r="O1146" s="86"/>
      <c r="P1146" s="50"/>
      <c r="Q1146" s="50"/>
      <c r="R1146" s="52"/>
      <c r="S1146" s="50"/>
      <c r="T1146" s="50"/>
      <c r="U1146" s="50"/>
      <c r="V1146" s="50"/>
      <c r="W1146" s="50"/>
      <c r="X1146" s="50"/>
      <c r="Y1146" s="50"/>
      <c r="Z1146" s="50"/>
      <c r="AA1146" s="50"/>
      <c r="AB1146" s="50"/>
      <c r="AC1146" s="50"/>
      <c r="AD1146" s="50"/>
      <c r="AE1146" s="50"/>
      <c r="AF1146" s="50"/>
      <c r="AG1146" s="50"/>
      <c r="AH1146" s="50"/>
      <c r="AI1146" s="50"/>
      <c r="AJ1146" s="50"/>
      <c r="AK1146" s="54"/>
    </row>
    <row r="1147" spans="2:37" x14ac:dyDescent="0.25">
      <c r="B1147" s="309"/>
      <c r="C1147" s="309"/>
      <c r="D1147" s="309"/>
      <c r="E1147" s="309"/>
      <c r="F1147" s="309"/>
      <c r="G1147" s="309"/>
      <c r="H1147" s="309"/>
      <c r="I1147" s="51"/>
      <c r="J1147" s="50"/>
      <c r="K1147" s="50"/>
      <c r="L1147" s="269"/>
      <c r="M1147" s="49"/>
      <c r="N1147" s="50"/>
      <c r="O1147" s="86"/>
      <c r="P1147" s="50"/>
      <c r="Q1147" s="50"/>
      <c r="R1147" s="52"/>
      <c r="S1147" s="50"/>
      <c r="T1147" s="50"/>
      <c r="U1147" s="50"/>
      <c r="V1147" s="50"/>
      <c r="W1147" s="50"/>
      <c r="X1147" s="50"/>
      <c r="Y1147" s="50"/>
      <c r="Z1147" s="50"/>
      <c r="AA1147" s="50"/>
      <c r="AB1147" s="50"/>
      <c r="AC1147" s="50"/>
      <c r="AD1147" s="50"/>
      <c r="AE1147" s="50"/>
      <c r="AF1147" s="50"/>
      <c r="AG1147" s="50"/>
      <c r="AH1147" s="50"/>
      <c r="AI1147" s="50"/>
      <c r="AJ1147" s="50"/>
      <c r="AK1147" s="54"/>
    </row>
    <row r="1148" spans="2:37" x14ac:dyDescent="0.25">
      <c r="B1148" s="309"/>
      <c r="C1148" s="309"/>
      <c r="D1148" s="309"/>
      <c r="E1148" s="309"/>
      <c r="F1148" s="309"/>
      <c r="G1148" s="309"/>
      <c r="H1148" s="309"/>
      <c r="I1148" s="51"/>
      <c r="J1148" s="50"/>
      <c r="K1148" s="50"/>
      <c r="L1148" s="269"/>
      <c r="M1148" s="49"/>
      <c r="N1148" s="50"/>
      <c r="O1148" s="86"/>
      <c r="P1148" s="50"/>
      <c r="Q1148" s="50"/>
      <c r="R1148" s="52"/>
      <c r="S1148" s="50"/>
      <c r="T1148" s="50"/>
      <c r="U1148" s="50"/>
      <c r="V1148" s="50"/>
      <c r="W1148" s="50"/>
      <c r="X1148" s="50"/>
      <c r="Y1148" s="50"/>
      <c r="Z1148" s="50"/>
      <c r="AA1148" s="50"/>
      <c r="AB1148" s="50"/>
      <c r="AC1148" s="50"/>
      <c r="AD1148" s="50"/>
      <c r="AE1148" s="50"/>
      <c r="AF1148" s="50"/>
      <c r="AG1148" s="50"/>
      <c r="AH1148" s="50"/>
      <c r="AI1148" s="50"/>
      <c r="AJ1148" s="50"/>
      <c r="AK1148" s="54"/>
    </row>
    <row r="1149" spans="2:37" x14ac:dyDescent="0.25">
      <c r="B1149" s="309"/>
      <c r="C1149" s="309"/>
      <c r="D1149" s="309"/>
      <c r="E1149" s="309"/>
      <c r="F1149" s="309"/>
      <c r="G1149" s="309"/>
      <c r="H1149" s="309"/>
      <c r="I1149" s="51"/>
      <c r="J1149" s="50"/>
      <c r="K1149" s="50"/>
      <c r="L1149" s="269"/>
      <c r="M1149" s="49"/>
      <c r="N1149" s="50"/>
      <c r="O1149" s="86"/>
      <c r="P1149" s="50"/>
      <c r="Q1149" s="50"/>
      <c r="R1149" s="52"/>
      <c r="S1149" s="50"/>
      <c r="T1149" s="50"/>
      <c r="U1149" s="50"/>
      <c r="V1149" s="50"/>
      <c r="W1149" s="50"/>
      <c r="X1149" s="50"/>
      <c r="Y1149" s="50"/>
      <c r="Z1149" s="50"/>
      <c r="AA1149" s="50"/>
      <c r="AB1149" s="50"/>
      <c r="AC1149" s="50"/>
      <c r="AD1149" s="50"/>
      <c r="AE1149" s="50"/>
      <c r="AF1149" s="50"/>
      <c r="AG1149" s="50"/>
      <c r="AH1149" s="50"/>
      <c r="AI1149" s="50"/>
      <c r="AJ1149" s="50"/>
      <c r="AK1149" s="54"/>
    </row>
    <row r="1150" spans="2:37" x14ac:dyDescent="0.25">
      <c r="B1150" s="309"/>
      <c r="C1150" s="309"/>
      <c r="D1150" s="309"/>
      <c r="E1150" s="309"/>
      <c r="F1150" s="309"/>
      <c r="G1150" s="309"/>
      <c r="H1150" s="309"/>
      <c r="I1150" s="51"/>
      <c r="J1150" s="50"/>
      <c r="K1150" s="50"/>
      <c r="L1150" s="269"/>
      <c r="M1150" s="49"/>
      <c r="N1150" s="50"/>
      <c r="O1150" s="86"/>
      <c r="P1150" s="50"/>
      <c r="Q1150" s="50"/>
      <c r="R1150" s="52"/>
      <c r="S1150" s="50"/>
      <c r="T1150" s="50"/>
      <c r="U1150" s="50"/>
      <c r="V1150" s="50"/>
      <c r="W1150" s="50"/>
      <c r="X1150" s="50"/>
      <c r="Y1150" s="50"/>
      <c r="Z1150" s="50"/>
      <c r="AA1150" s="50"/>
      <c r="AB1150" s="50"/>
      <c r="AC1150" s="50"/>
      <c r="AD1150" s="50"/>
      <c r="AE1150" s="50"/>
      <c r="AF1150" s="50"/>
      <c r="AG1150" s="50"/>
      <c r="AH1150" s="50"/>
      <c r="AI1150" s="50"/>
      <c r="AJ1150" s="50"/>
      <c r="AK1150" s="54"/>
    </row>
    <row r="1151" spans="2:37" x14ac:dyDescent="0.25">
      <c r="B1151" s="309"/>
      <c r="C1151" s="309"/>
      <c r="D1151" s="309"/>
      <c r="E1151" s="309"/>
      <c r="F1151" s="309"/>
      <c r="G1151" s="309"/>
      <c r="H1151" s="309"/>
      <c r="I1151" s="51"/>
      <c r="J1151" s="50"/>
      <c r="K1151" s="50"/>
      <c r="L1151" s="269"/>
      <c r="M1151" s="49"/>
      <c r="N1151" s="50"/>
      <c r="O1151" s="86"/>
      <c r="P1151" s="50"/>
      <c r="Q1151" s="50"/>
      <c r="R1151" s="52"/>
      <c r="S1151" s="50"/>
      <c r="T1151" s="50"/>
      <c r="U1151" s="50"/>
      <c r="V1151" s="50"/>
      <c r="W1151" s="50"/>
      <c r="X1151" s="50"/>
      <c r="Y1151" s="50"/>
      <c r="Z1151" s="50"/>
      <c r="AA1151" s="50"/>
      <c r="AB1151" s="50"/>
      <c r="AC1151" s="50"/>
      <c r="AD1151" s="50"/>
      <c r="AE1151" s="50"/>
      <c r="AF1151" s="50"/>
      <c r="AG1151" s="50"/>
      <c r="AH1151" s="50"/>
      <c r="AI1151" s="50"/>
      <c r="AJ1151" s="50"/>
      <c r="AK1151" s="54"/>
    </row>
    <row r="1152" spans="2:37" x14ac:dyDescent="0.25">
      <c r="B1152" s="309"/>
      <c r="C1152" s="309"/>
      <c r="D1152" s="309"/>
      <c r="E1152" s="309"/>
      <c r="F1152" s="309"/>
      <c r="G1152" s="309"/>
      <c r="H1152" s="309"/>
      <c r="I1152" s="51"/>
      <c r="J1152" s="50"/>
      <c r="K1152" s="50"/>
      <c r="L1152" s="269"/>
      <c r="M1152" s="49"/>
      <c r="N1152" s="50"/>
      <c r="O1152" s="86"/>
      <c r="P1152" s="50"/>
      <c r="Q1152" s="50"/>
      <c r="R1152" s="52"/>
      <c r="S1152" s="50"/>
      <c r="T1152" s="50"/>
      <c r="U1152" s="50"/>
      <c r="V1152" s="50"/>
      <c r="W1152" s="50"/>
      <c r="X1152" s="50"/>
      <c r="Y1152" s="50"/>
      <c r="Z1152" s="50"/>
      <c r="AA1152" s="50"/>
      <c r="AB1152" s="50"/>
      <c r="AC1152" s="50"/>
      <c r="AD1152" s="50"/>
      <c r="AE1152" s="50"/>
      <c r="AF1152" s="50"/>
      <c r="AG1152" s="50"/>
      <c r="AH1152" s="50"/>
      <c r="AI1152" s="50"/>
      <c r="AJ1152" s="50"/>
      <c r="AK1152" s="54"/>
    </row>
    <row r="1153" spans="2:37" x14ac:dyDescent="0.25">
      <c r="B1153" s="309"/>
      <c r="C1153" s="309"/>
      <c r="D1153" s="309"/>
      <c r="E1153" s="309"/>
      <c r="F1153" s="309"/>
      <c r="G1153" s="309"/>
      <c r="H1153" s="309"/>
      <c r="I1153" s="51"/>
      <c r="J1153" s="50"/>
      <c r="K1153" s="50"/>
      <c r="L1153" s="269"/>
      <c r="M1153" s="49"/>
      <c r="N1153" s="50"/>
      <c r="O1153" s="86"/>
      <c r="P1153" s="50"/>
      <c r="Q1153" s="50"/>
      <c r="R1153" s="52"/>
      <c r="S1153" s="50"/>
      <c r="T1153" s="50"/>
      <c r="U1153" s="50"/>
      <c r="V1153" s="50"/>
      <c r="W1153" s="50"/>
      <c r="X1153" s="50"/>
      <c r="Y1153" s="50"/>
      <c r="Z1153" s="50"/>
      <c r="AA1153" s="50"/>
      <c r="AB1153" s="50"/>
      <c r="AC1153" s="50"/>
      <c r="AD1153" s="50"/>
      <c r="AE1153" s="50"/>
      <c r="AF1153" s="50"/>
      <c r="AG1153" s="50"/>
      <c r="AH1153" s="50"/>
      <c r="AI1153" s="50"/>
      <c r="AJ1153" s="50"/>
      <c r="AK1153" s="54"/>
    </row>
    <row r="1154" spans="2:37" x14ac:dyDescent="0.25">
      <c r="B1154" s="309"/>
      <c r="C1154" s="309"/>
      <c r="D1154" s="309"/>
      <c r="E1154" s="309"/>
      <c r="F1154" s="309"/>
      <c r="G1154" s="309"/>
      <c r="H1154" s="309"/>
      <c r="I1154" s="51"/>
      <c r="J1154" s="50"/>
      <c r="K1154" s="50"/>
      <c r="L1154" s="269"/>
      <c r="M1154" s="49"/>
      <c r="N1154" s="50"/>
      <c r="O1154" s="86"/>
      <c r="P1154" s="50"/>
      <c r="Q1154" s="50"/>
      <c r="R1154" s="52"/>
      <c r="S1154" s="50"/>
      <c r="T1154" s="50"/>
      <c r="U1154" s="50"/>
      <c r="V1154" s="50"/>
      <c r="W1154" s="50"/>
      <c r="X1154" s="50"/>
      <c r="Y1154" s="50"/>
      <c r="Z1154" s="50"/>
      <c r="AA1154" s="50"/>
      <c r="AB1154" s="50"/>
      <c r="AC1154" s="50"/>
      <c r="AD1154" s="50"/>
      <c r="AE1154" s="50"/>
      <c r="AF1154" s="50"/>
      <c r="AG1154" s="50"/>
      <c r="AH1154" s="50"/>
      <c r="AI1154" s="50"/>
      <c r="AJ1154" s="50"/>
      <c r="AK1154" s="54"/>
    </row>
    <row r="1155" spans="2:37" x14ac:dyDescent="0.25">
      <c r="B1155" s="309"/>
      <c r="C1155" s="309"/>
      <c r="D1155" s="309"/>
      <c r="E1155" s="309"/>
      <c r="F1155" s="309"/>
      <c r="G1155" s="309"/>
      <c r="H1155" s="309"/>
      <c r="I1155" s="51"/>
      <c r="J1155" s="50"/>
      <c r="K1155" s="50"/>
      <c r="L1155" s="269"/>
      <c r="M1155" s="49"/>
      <c r="N1155" s="50"/>
      <c r="O1155" s="86"/>
      <c r="P1155" s="50"/>
      <c r="Q1155" s="50"/>
      <c r="R1155" s="52"/>
      <c r="S1155" s="50"/>
      <c r="T1155" s="50"/>
      <c r="U1155" s="50"/>
      <c r="V1155" s="50"/>
      <c r="W1155" s="50"/>
      <c r="X1155" s="50"/>
      <c r="Y1155" s="50"/>
      <c r="Z1155" s="50"/>
      <c r="AA1155" s="50"/>
      <c r="AB1155" s="50"/>
      <c r="AC1155" s="50"/>
      <c r="AD1155" s="50"/>
      <c r="AE1155" s="50"/>
      <c r="AF1155" s="50"/>
      <c r="AG1155" s="50"/>
      <c r="AH1155" s="50"/>
      <c r="AI1155" s="50"/>
      <c r="AJ1155" s="50"/>
      <c r="AK1155" s="54"/>
    </row>
    <row r="1156" spans="2:37" x14ac:dyDescent="0.25">
      <c r="B1156" s="309"/>
      <c r="C1156" s="309"/>
      <c r="D1156" s="309"/>
      <c r="E1156" s="309"/>
      <c r="F1156" s="309"/>
      <c r="G1156" s="309"/>
      <c r="H1156" s="309"/>
      <c r="I1156" s="51"/>
      <c r="J1156" s="50"/>
      <c r="K1156" s="50"/>
      <c r="L1156" s="269"/>
      <c r="M1156" s="49"/>
      <c r="N1156" s="50"/>
      <c r="O1156" s="86"/>
      <c r="P1156" s="50"/>
      <c r="Q1156" s="50"/>
      <c r="R1156" s="52"/>
      <c r="S1156" s="50"/>
      <c r="T1156" s="50"/>
      <c r="U1156" s="50"/>
      <c r="V1156" s="50"/>
      <c r="W1156" s="50"/>
      <c r="X1156" s="50"/>
      <c r="Y1156" s="50"/>
      <c r="Z1156" s="50"/>
      <c r="AA1156" s="50"/>
      <c r="AB1156" s="50"/>
      <c r="AC1156" s="50"/>
      <c r="AD1156" s="50"/>
      <c r="AE1156" s="50"/>
      <c r="AF1156" s="50"/>
      <c r="AG1156" s="50"/>
      <c r="AH1156" s="50"/>
      <c r="AI1156" s="50"/>
      <c r="AJ1156" s="50"/>
      <c r="AK1156" s="54"/>
    </row>
    <row r="1157" spans="2:37" x14ac:dyDescent="0.25">
      <c r="B1157" s="309"/>
      <c r="C1157" s="309"/>
      <c r="D1157" s="309"/>
      <c r="E1157" s="309"/>
      <c r="F1157" s="309"/>
      <c r="G1157" s="309"/>
      <c r="H1157" s="309"/>
      <c r="I1157" s="51"/>
      <c r="J1157" s="50"/>
      <c r="K1157" s="50"/>
      <c r="L1157" s="269"/>
      <c r="M1157" s="49"/>
      <c r="N1157" s="50"/>
      <c r="O1157" s="86"/>
      <c r="P1157" s="50"/>
      <c r="Q1157" s="50"/>
      <c r="R1157" s="52"/>
      <c r="S1157" s="50"/>
      <c r="T1157" s="50"/>
      <c r="U1157" s="50"/>
      <c r="V1157" s="50"/>
      <c r="W1157" s="50"/>
      <c r="X1157" s="50"/>
      <c r="Y1157" s="50"/>
      <c r="Z1157" s="50"/>
      <c r="AA1157" s="50"/>
      <c r="AB1157" s="50"/>
      <c r="AC1157" s="50"/>
      <c r="AD1157" s="50"/>
      <c r="AE1157" s="50"/>
      <c r="AF1157" s="50"/>
      <c r="AG1157" s="50"/>
      <c r="AH1157" s="50"/>
      <c r="AI1157" s="50"/>
      <c r="AJ1157" s="50"/>
      <c r="AK1157" s="54"/>
    </row>
    <row r="1158" spans="2:37" x14ac:dyDescent="0.25">
      <c r="B1158" s="309"/>
      <c r="C1158" s="309"/>
      <c r="D1158" s="309"/>
      <c r="E1158" s="309"/>
      <c r="F1158" s="309"/>
      <c r="G1158" s="309"/>
      <c r="H1158" s="309"/>
      <c r="I1158" s="51"/>
      <c r="J1158" s="50"/>
      <c r="K1158" s="50"/>
      <c r="L1158" s="269"/>
      <c r="M1158" s="49"/>
      <c r="N1158" s="50"/>
      <c r="O1158" s="86"/>
      <c r="P1158" s="50"/>
      <c r="Q1158" s="50"/>
      <c r="R1158" s="52"/>
      <c r="S1158" s="50"/>
      <c r="T1158" s="50"/>
      <c r="U1158" s="50"/>
      <c r="V1158" s="50"/>
      <c r="W1158" s="50"/>
      <c r="X1158" s="50"/>
      <c r="Y1158" s="50"/>
      <c r="Z1158" s="50"/>
      <c r="AA1158" s="50"/>
      <c r="AB1158" s="50"/>
      <c r="AC1158" s="50"/>
      <c r="AD1158" s="50"/>
      <c r="AE1158" s="50"/>
      <c r="AF1158" s="50"/>
      <c r="AG1158" s="50"/>
      <c r="AH1158" s="50"/>
      <c r="AI1158" s="50"/>
      <c r="AJ1158" s="50"/>
      <c r="AK1158" s="54"/>
    </row>
    <row r="1159" spans="2:37" x14ac:dyDescent="0.25">
      <c r="B1159" s="309"/>
      <c r="C1159" s="309"/>
      <c r="D1159" s="309"/>
      <c r="E1159" s="309"/>
      <c r="F1159" s="309"/>
      <c r="G1159" s="309"/>
      <c r="H1159" s="309"/>
      <c r="I1159" s="51"/>
      <c r="J1159" s="50"/>
      <c r="K1159" s="50"/>
      <c r="L1159" s="269"/>
      <c r="M1159" s="49"/>
      <c r="N1159" s="50"/>
      <c r="O1159" s="86"/>
      <c r="P1159" s="50"/>
      <c r="Q1159" s="50"/>
      <c r="R1159" s="52"/>
      <c r="S1159" s="50"/>
      <c r="T1159" s="50"/>
      <c r="U1159" s="50"/>
      <c r="V1159" s="50"/>
      <c r="W1159" s="50"/>
      <c r="X1159" s="50"/>
      <c r="Y1159" s="50"/>
      <c r="Z1159" s="50"/>
      <c r="AA1159" s="50"/>
      <c r="AB1159" s="50"/>
      <c r="AC1159" s="50"/>
      <c r="AD1159" s="50"/>
      <c r="AE1159" s="50"/>
      <c r="AF1159" s="50"/>
      <c r="AG1159" s="50"/>
      <c r="AH1159" s="50"/>
      <c r="AI1159" s="50"/>
      <c r="AJ1159" s="50"/>
      <c r="AK1159" s="54"/>
    </row>
    <row r="1160" spans="2:37" x14ac:dyDescent="0.25">
      <c r="B1160" s="309"/>
      <c r="C1160" s="309"/>
      <c r="D1160" s="309"/>
      <c r="E1160" s="309"/>
      <c r="F1160" s="309"/>
      <c r="G1160" s="309"/>
      <c r="H1160" s="309"/>
      <c r="I1160" s="51"/>
      <c r="J1160" s="50"/>
      <c r="K1160" s="50"/>
      <c r="L1160" s="269"/>
      <c r="M1160" s="49"/>
      <c r="N1160" s="50"/>
      <c r="O1160" s="86"/>
      <c r="P1160" s="50"/>
      <c r="Q1160" s="50"/>
      <c r="R1160" s="52"/>
      <c r="S1160" s="50"/>
      <c r="T1160" s="50"/>
      <c r="U1160" s="50"/>
      <c r="V1160" s="50"/>
      <c r="W1160" s="50"/>
      <c r="X1160" s="50"/>
      <c r="Y1160" s="50"/>
      <c r="Z1160" s="50"/>
      <c r="AA1160" s="50"/>
      <c r="AB1160" s="50"/>
      <c r="AC1160" s="50"/>
      <c r="AD1160" s="50"/>
      <c r="AE1160" s="50"/>
      <c r="AF1160" s="50"/>
      <c r="AG1160" s="50"/>
      <c r="AH1160" s="50"/>
      <c r="AI1160" s="50"/>
      <c r="AJ1160" s="50"/>
      <c r="AK1160" s="54"/>
    </row>
    <row r="1161" spans="2:37" x14ac:dyDescent="0.25">
      <c r="B1161" s="315"/>
      <c r="C1161" s="315"/>
      <c r="D1161" s="315"/>
      <c r="E1161" s="315"/>
      <c r="F1161" s="315"/>
      <c r="G1161" s="315"/>
      <c r="H1161" s="315"/>
      <c r="I1161" s="54"/>
      <c r="J1161" s="53"/>
      <c r="K1161" s="53"/>
      <c r="L1161" s="270"/>
      <c r="M1161" s="55"/>
      <c r="N1161" s="53"/>
      <c r="O1161" s="87"/>
      <c r="P1161" s="53"/>
      <c r="Q1161" s="53"/>
      <c r="R1161" s="53"/>
      <c r="S1161" s="53"/>
      <c r="T1161" s="53"/>
      <c r="U1161" s="53"/>
      <c r="V1161" s="53"/>
      <c r="W1161" s="53"/>
      <c r="X1161" s="53"/>
      <c r="Y1161" s="53"/>
      <c r="Z1161" s="53"/>
      <c r="AA1161" s="53"/>
      <c r="AB1161" s="53"/>
      <c r="AC1161" s="53"/>
      <c r="AD1161" s="53"/>
      <c r="AE1161" s="53"/>
      <c r="AF1161" s="53"/>
      <c r="AG1161" s="53"/>
      <c r="AH1161" s="53"/>
      <c r="AI1161" s="53"/>
      <c r="AJ1161" s="53"/>
      <c r="AK1161" s="54"/>
    </row>
    <row r="1162" spans="2:37" x14ac:dyDescent="0.25">
      <c r="B1162" s="315"/>
      <c r="C1162" s="315"/>
      <c r="D1162" s="315"/>
      <c r="E1162" s="315"/>
      <c r="F1162" s="315"/>
      <c r="G1162" s="315"/>
      <c r="H1162" s="315"/>
      <c r="I1162" s="54"/>
      <c r="J1162" s="53"/>
      <c r="K1162" s="53"/>
      <c r="L1162" s="270"/>
      <c r="M1162" s="55"/>
      <c r="N1162" s="53"/>
      <c r="O1162" s="87"/>
      <c r="P1162" s="53"/>
      <c r="Q1162" s="53"/>
      <c r="R1162" s="53"/>
      <c r="S1162" s="53"/>
      <c r="T1162" s="53"/>
      <c r="U1162" s="53"/>
      <c r="V1162" s="53"/>
      <c r="W1162" s="53"/>
      <c r="X1162" s="53"/>
      <c r="Y1162" s="53"/>
      <c r="Z1162" s="53"/>
      <c r="AA1162" s="53"/>
      <c r="AB1162" s="53"/>
      <c r="AC1162" s="53"/>
      <c r="AD1162" s="53"/>
      <c r="AE1162" s="53"/>
      <c r="AF1162" s="53"/>
      <c r="AG1162" s="53"/>
      <c r="AH1162" s="53"/>
      <c r="AI1162" s="53"/>
      <c r="AJ1162" s="53"/>
      <c r="AK1162" s="54"/>
    </row>
    <row r="1163" spans="2:37" x14ac:dyDescent="0.25">
      <c r="B1163" s="315"/>
      <c r="C1163" s="315"/>
      <c r="D1163" s="315"/>
      <c r="E1163" s="315"/>
      <c r="F1163" s="315"/>
      <c r="G1163" s="315"/>
      <c r="H1163" s="315"/>
      <c r="I1163" s="54"/>
      <c r="J1163" s="53"/>
      <c r="K1163" s="53"/>
      <c r="L1163" s="270"/>
      <c r="M1163" s="55"/>
      <c r="N1163" s="53"/>
      <c r="O1163" s="87"/>
      <c r="P1163" s="53"/>
      <c r="Q1163" s="53"/>
      <c r="R1163" s="53"/>
      <c r="S1163" s="53"/>
      <c r="T1163" s="53"/>
      <c r="U1163" s="53"/>
      <c r="V1163" s="53"/>
      <c r="W1163" s="53"/>
      <c r="X1163" s="53"/>
      <c r="Y1163" s="53"/>
      <c r="Z1163" s="53"/>
      <c r="AA1163" s="53"/>
      <c r="AB1163" s="53"/>
      <c r="AC1163" s="53"/>
      <c r="AD1163" s="53"/>
      <c r="AE1163" s="53"/>
      <c r="AF1163" s="53"/>
      <c r="AG1163" s="53"/>
      <c r="AH1163" s="53"/>
      <c r="AI1163" s="53"/>
      <c r="AJ1163" s="53"/>
      <c r="AK1163" s="54"/>
    </row>
    <row r="1164" spans="2:37" x14ac:dyDescent="0.25">
      <c r="B1164" s="315"/>
      <c r="C1164" s="315"/>
      <c r="D1164" s="315"/>
      <c r="E1164" s="315"/>
      <c r="F1164" s="315"/>
      <c r="G1164" s="315"/>
      <c r="H1164" s="315"/>
      <c r="I1164" s="54"/>
      <c r="J1164" s="53"/>
      <c r="K1164" s="53"/>
      <c r="L1164" s="270"/>
      <c r="M1164" s="55"/>
      <c r="N1164" s="53"/>
      <c r="O1164" s="87"/>
      <c r="P1164" s="53"/>
      <c r="Q1164" s="53"/>
      <c r="R1164" s="53"/>
      <c r="S1164" s="53"/>
      <c r="T1164" s="53"/>
      <c r="U1164" s="53"/>
      <c r="V1164" s="53"/>
      <c r="W1164" s="53"/>
      <c r="X1164" s="53"/>
      <c r="Y1164" s="53"/>
      <c r="Z1164" s="53"/>
      <c r="AA1164" s="53"/>
      <c r="AB1164" s="53"/>
      <c r="AC1164" s="53"/>
      <c r="AD1164" s="53"/>
      <c r="AE1164" s="53"/>
      <c r="AF1164" s="53"/>
      <c r="AG1164" s="53"/>
      <c r="AH1164" s="53"/>
      <c r="AI1164" s="53"/>
      <c r="AJ1164" s="53"/>
      <c r="AK1164" s="54"/>
    </row>
    <row r="1165" spans="2:37" x14ac:dyDescent="0.25">
      <c r="B1165" s="315"/>
      <c r="C1165" s="315"/>
      <c r="D1165" s="315"/>
      <c r="E1165" s="315"/>
      <c r="F1165" s="315"/>
      <c r="G1165" s="315"/>
      <c r="H1165" s="315"/>
      <c r="I1165" s="54"/>
      <c r="J1165" s="53"/>
      <c r="K1165" s="53"/>
      <c r="L1165" s="270"/>
      <c r="M1165" s="55"/>
      <c r="N1165" s="53"/>
      <c r="O1165" s="87"/>
      <c r="P1165" s="53"/>
      <c r="Q1165" s="53"/>
      <c r="R1165" s="53"/>
      <c r="S1165" s="53"/>
      <c r="T1165" s="53"/>
      <c r="U1165" s="53"/>
      <c r="V1165" s="53"/>
      <c r="W1165" s="53"/>
      <c r="X1165" s="53"/>
      <c r="Y1165" s="53"/>
      <c r="Z1165" s="53"/>
      <c r="AA1165" s="53"/>
      <c r="AB1165" s="53"/>
      <c r="AC1165" s="53"/>
      <c r="AD1165" s="53"/>
      <c r="AE1165" s="53"/>
      <c r="AF1165" s="53"/>
      <c r="AG1165" s="53"/>
      <c r="AH1165" s="53"/>
      <c r="AI1165" s="53"/>
      <c r="AJ1165" s="53"/>
      <c r="AK1165" s="54"/>
    </row>
    <row r="1166" spans="2:37" x14ac:dyDescent="0.25">
      <c r="B1166" s="315"/>
      <c r="C1166" s="315"/>
      <c r="D1166" s="315"/>
      <c r="E1166" s="315"/>
      <c r="F1166" s="315"/>
      <c r="G1166" s="315"/>
      <c r="H1166" s="315"/>
      <c r="I1166" s="54"/>
      <c r="J1166" s="53"/>
      <c r="K1166" s="53"/>
      <c r="L1166" s="270"/>
      <c r="M1166" s="55"/>
      <c r="N1166" s="53"/>
      <c r="O1166" s="87"/>
      <c r="P1166" s="53"/>
      <c r="Q1166" s="53"/>
      <c r="R1166" s="53"/>
      <c r="S1166" s="53"/>
      <c r="T1166" s="53"/>
      <c r="U1166" s="53"/>
      <c r="V1166" s="53"/>
      <c r="W1166" s="53"/>
      <c r="X1166" s="53"/>
      <c r="Y1166" s="53"/>
      <c r="Z1166" s="53"/>
      <c r="AA1166" s="53"/>
      <c r="AB1166" s="53"/>
      <c r="AC1166" s="53"/>
      <c r="AD1166" s="53"/>
      <c r="AE1166" s="53"/>
      <c r="AF1166" s="53"/>
      <c r="AG1166" s="53"/>
      <c r="AH1166" s="53"/>
      <c r="AI1166" s="53"/>
      <c r="AJ1166" s="53"/>
      <c r="AK1166" s="54"/>
    </row>
    <row r="1167" spans="2:37" x14ac:dyDescent="0.25">
      <c r="B1167" s="315"/>
      <c r="C1167" s="315"/>
      <c r="D1167" s="315"/>
      <c r="E1167" s="315"/>
      <c r="F1167" s="315"/>
      <c r="G1167" s="315"/>
      <c r="H1167" s="315"/>
      <c r="I1167" s="54"/>
      <c r="J1167" s="53"/>
      <c r="K1167" s="53"/>
      <c r="L1167" s="270"/>
      <c r="M1167" s="55"/>
      <c r="N1167" s="53"/>
      <c r="O1167" s="87"/>
      <c r="P1167" s="53"/>
      <c r="Q1167" s="53"/>
      <c r="R1167" s="53"/>
      <c r="S1167" s="53"/>
      <c r="T1167" s="53"/>
      <c r="U1167" s="53"/>
      <c r="V1167" s="53"/>
      <c r="W1167" s="53"/>
      <c r="X1167" s="53"/>
      <c r="Y1167" s="53"/>
      <c r="Z1167" s="53"/>
      <c r="AA1167" s="53"/>
      <c r="AB1167" s="53"/>
      <c r="AC1167" s="53"/>
      <c r="AD1167" s="53"/>
      <c r="AE1167" s="53"/>
      <c r="AF1167" s="53"/>
      <c r="AG1167" s="53"/>
      <c r="AH1167" s="53"/>
      <c r="AI1167" s="53"/>
      <c r="AJ1167" s="53"/>
      <c r="AK1167" s="54"/>
    </row>
    <row r="1168" spans="2:37" x14ac:dyDescent="0.25">
      <c r="B1168" s="315"/>
      <c r="C1168" s="315"/>
      <c r="D1168" s="315"/>
      <c r="E1168" s="315"/>
      <c r="F1168" s="315"/>
      <c r="G1168" s="315"/>
      <c r="H1168" s="315"/>
      <c r="I1168" s="54"/>
      <c r="J1168" s="53"/>
      <c r="K1168" s="53"/>
      <c r="L1168" s="270"/>
      <c r="M1168" s="55"/>
      <c r="N1168" s="53"/>
      <c r="O1168" s="87"/>
      <c r="P1168" s="53"/>
      <c r="Q1168" s="53"/>
      <c r="R1168" s="53"/>
      <c r="S1168" s="53"/>
      <c r="T1168" s="53"/>
      <c r="U1168" s="53"/>
      <c r="V1168" s="53"/>
      <c r="W1168" s="53"/>
      <c r="X1168" s="53"/>
      <c r="Y1168" s="53"/>
      <c r="Z1168" s="53"/>
      <c r="AA1168" s="53"/>
      <c r="AB1168" s="53"/>
      <c r="AC1168" s="53"/>
      <c r="AD1168" s="53"/>
      <c r="AE1168" s="53"/>
      <c r="AF1168" s="53"/>
      <c r="AG1168" s="53"/>
      <c r="AH1168" s="53"/>
      <c r="AI1168" s="53"/>
      <c r="AJ1168" s="53"/>
      <c r="AK1168" s="54"/>
    </row>
    <row r="1169" spans="2:37" x14ac:dyDescent="0.25">
      <c r="B1169" s="315"/>
      <c r="C1169" s="315"/>
      <c r="D1169" s="315"/>
      <c r="E1169" s="315"/>
      <c r="F1169" s="315"/>
      <c r="G1169" s="315"/>
      <c r="H1169" s="315"/>
      <c r="I1169" s="54"/>
      <c r="J1169" s="53"/>
      <c r="K1169" s="53"/>
      <c r="L1169" s="270"/>
      <c r="M1169" s="55"/>
      <c r="N1169" s="53"/>
      <c r="O1169" s="87"/>
      <c r="P1169" s="53"/>
      <c r="Q1169" s="53"/>
      <c r="R1169" s="53"/>
      <c r="S1169" s="53"/>
      <c r="T1169" s="53"/>
      <c r="U1169" s="53"/>
      <c r="V1169" s="53"/>
      <c r="W1169" s="53"/>
      <c r="X1169" s="53"/>
      <c r="Y1169" s="53"/>
      <c r="Z1169" s="53"/>
      <c r="AA1169" s="53"/>
      <c r="AB1169" s="53"/>
      <c r="AC1169" s="53"/>
      <c r="AD1169" s="53"/>
      <c r="AE1169" s="53"/>
      <c r="AF1169" s="53"/>
      <c r="AG1169" s="53"/>
      <c r="AH1169" s="53"/>
      <c r="AI1169" s="53"/>
      <c r="AJ1169" s="53"/>
      <c r="AK1169" s="54"/>
    </row>
    <row r="1170" spans="2:37" x14ac:dyDescent="0.25">
      <c r="B1170" s="315"/>
      <c r="C1170" s="315"/>
      <c r="D1170" s="315"/>
      <c r="E1170" s="315"/>
      <c r="F1170" s="315"/>
      <c r="G1170" s="315"/>
      <c r="H1170" s="315"/>
      <c r="I1170" s="54"/>
      <c r="J1170" s="53"/>
      <c r="K1170" s="53"/>
      <c r="L1170" s="270"/>
      <c r="M1170" s="55"/>
      <c r="N1170" s="53"/>
      <c r="O1170" s="87"/>
      <c r="P1170" s="53"/>
      <c r="Q1170" s="53"/>
      <c r="R1170" s="53"/>
      <c r="S1170" s="53"/>
      <c r="T1170" s="53"/>
      <c r="U1170" s="53"/>
      <c r="V1170" s="53"/>
      <c r="W1170" s="53"/>
      <c r="X1170" s="53"/>
      <c r="Y1170" s="53"/>
      <c r="Z1170" s="53"/>
      <c r="AA1170" s="53"/>
      <c r="AB1170" s="53"/>
      <c r="AC1170" s="53"/>
      <c r="AD1170" s="53"/>
      <c r="AE1170" s="53"/>
      <c r="AF1170" s="53"/>
      <c r="AG1170" s="53"/>
      <c r="AH1170" s="53"/>
      <c r="AI1170" s="53"/>
      <c r="AJ1170" s="53"/>
      <c r="AK1170" s="54"/>
    </row>
    <row r="1171" spans="2:37" x14ac:dyDescent="0.25">
      <c r="B1171" s="315"/>
      <c r="C1171" s="315"/>
      <c r="D1171" s="315"/>
      <c r="E1171" s="315"/>
      <c r="F1171" s="315"/>
      <c r="G1171" s="315"/>
      <c r="H1171" s="315"/>
      <c r="I1171" s="54"/>
      <c r="J1171" s="53"/>
      <c r="K1171" s="53"/>
      <c r="L1171" s="270"/>
      <c r="M1171" s="55"/>
      <c r="N1171" s="53"/>
      <c r="O1171" s="87"/>
      <c r="P1171" s="53"/>
      <c r="Q1171" s="53"/>
      <c r="R1171" s="53"/>
      <c r="S1171" s="53"/>
      <c r="T1171" s="53"/>
      <c r="U1171" s="53"/>
      <c r="V1171" s="53"/>
      <c r="W1171" s="53"/>
      <c r="X1171" s="53"/>
      <c r="Y1171" s="53"/>
      <c r="Z1171" s="53"/>
      <c r="AA1171" s="53"/>
      <c r="AB1171" s="53"/>
      <c r="AC1171" s="53"/>
      <c r="AD1171" s="53"/>
      <c r="AE1171" s="53"/>
      <c r="AF1171" s="53"/>
      <c r="AG1171" s="53"/>
      <c r="AH1171" s="53"/>
      <c r="AI1171" s="53"/>
      <c r="AJ1171" s="53"/>
      <c r="AK1171" s="54"/>
    </row>
    <row r="1172" spans="2:37" x14ac:dyDescent="0.25">
      <c r="B1172" s="315"/>
      <c r="C1172" s="315"/>
      <c r="D1172" s="315"/>
      <c r="E1172" s="315"/>
      <c r="F1172" s="315"/>
      <c r="G1172" s="315"/>
      <c r="H1172" s="315"/>
      <c r="I1172" s="54"/>
      <c r="J1172" s="53"/>
      <c r="K1172" s="53"/>
      <c r="L1172" s="270"/>
      <c r="M1172" s="55"/>
      <c r="N1172" s="53"/>
      <c r="O1172" s="87"/>
      <c r="P1172" s="53"/>
      <c r="Q1172" s="53"/>
      <c r="R1172" s="53"/>
      <c r="S1172" s="53"/>
      <c r="T1172" s="53"/>
      <c r="U1172" s="53"/>
      <c r="V1172" s="53"/>
      <c r="W1172" s="53"/>
      <c r="X1172" s="53"/>
      <c r="Y1172" s="53"/>
      <c r="Z1172" s="53"/>
      <c r="AA1172" s="53"/>
      <c r="AB1172" s="53"/>
      <c r="AC1172" s="53"/>
      <c r="AD1172" s="53"/>
      <c r="AE1172" s="53"/>
      <c r="AF1172" s="53"/>
      <c r="AG1172" s="53"/>
      <c r="AH1172" s="53"/>
      <c r="AI1172" s="53"/>
      <c r="AJ1172" s="53"/>
      <c r="AK1172" s="54"/>
    </row>
    <row r="1173" spans="2:37" x14ac:dyDescent="0.25">
      <c r="B1173" s="315"/>
      <c r="C1173" s="315"/>
      <c r="D1173" s="315"/>
      <c r="E1173" s="315"/>
      <c r="F1173" s="315"/>
      <c r="G1173" s="315"/>
      <c r="H1173" s="315"/>
      <c r="I1173" s="54"/>
      <c r="J1173" s="53"/>
      <c r="K1173" s="53"/>
      <c r="L1173" s="270"/>
      <c r="M1173" s="55"/>
      <c r="N1173" s="53"/>
      <c r="O1173" s="87"/>
      <c r="P1173" s="53"/>
      <c r="Q1173" s="53"/>
      <c r="R1173" s="53"/>
      <c r="S1173" s="53"/>
      <c r="T1173" s="53"/>
      <c r="U1173" s="53"/>
      <c r="V1173" s="53"/>
      <c r="W1173" s="53"/>
      <c r="X1173" s="53"/>
      <c r="Y1173" s="53"/>
      <c r="Z1173" s="53"/>
      <c r="AA1173" s="53"/>
      <c r="AB1173" s="53"/>
      <c r="AC1173" s="53"/>
      <c r="AD1173" s="53"/>
      <c r="AE1173" s="53"/>
      <c r="AF1173" s="53"/>
      <c r="AG1173" s="53"/>
      <c r="AH1173" s="53"/>
      <c r="AI1173" s="53"/>
      <c r="AJ1173" s="53"/>
      <c r="AK1173" s="54"/>
    </row>
    <row r="1174" spans="2:37" x14ac:dyDescent="0.25">
      <c r="B1174" s="315"/>
      <c r="C1174" s="315"/>
      <c r="D1174" s="315"/>
      <c r="E1174" s="315"/>
      <c r="F1174" s="315"/>
      <c r="G1174" s="315"/>
      <c r="H1174" s="315"/>
      <c r="I1174" s="54"/>
      <c r="J1174" s="53"/>
      <c r="K1174" s="53"/>
      <c r="L1174" s="270"/>
      <c r="M1174" s="55"/>
      <c r="N1174" s="53"/>
      <c r="O1174" s="87"/>
      <c r="P1174" s="53"/>
      <c r="Q1174" s="53"/>
      <c r="R1174" s="53"/>
      <c r="S1174" s="53"/>
      <c r="T1174" s="53"/>
      <c r="U1174" s="53"/>
      <c r="V1174" s="53"/>
      <c r="W1174" s="53"/>
      <c r="X1174" s="53"/>
      <c r="Y1174" s="53"/>
      <c r="Z1174" s="53"/>
      <c r="AA1174" s="53"/>
      <c r="AB1174" s="53"/>
      <c r="AC1174" s="53"/>
      <c r="AD1174" s="53"/>
      <c r="AE1174" s="53"/>
      <c r="AF1174" s="53"/>
      <c r="AG1174" s="53"/>
      <c r="AH1174" s="53"/>
      <c r="AI1174" s="53"/>
      <c r="AJ1174" s="53"/>
      <c r="AK1174" s="54"/>
    </row>
    <row r="1175" spans="2:37" x14ac:dyDescent="0.25">
      <c r="B1175" s="315"/>
      <c r="C1175" s="315"/>
      <c r="D1175" s="315"/>
      <c r="E1175" s="315"/>
      <c r="F1175" s="315"/>
      <c r="G1175" s="315"/>
      <c r="H1175" s="315"/>
      <c r="I1175" s="54"/>
      <c r="J1175" s="53"/>
      <c r="K1175" s="53"/>
      <c r="L1175" s="270"/>
      <c r="M1175" s="55"/>
      <c r="N1175" s="53"/>
      <c r="O1175" s="87"/>
      <c r="P1175" s="53"/>
      <c r="Q1175" s="53"/>
      <c r="R1175" s="53"/>
      <c r="S1175" s="53"/>
      <c r="T1175" s="53"/>
      <c r="U1175" s="53"/>
      <c r="V1175" s="53"/>
      <c r="W1175" s="53"/>
      <c r="X1175" s="53"/>
      <c r="Y1175" s="53"/>
      <c r="Z1175" s="53"/>
      <c r="AA1175" s="53"/>
      <c r="AB1175" s="53"/>
      <c r="AC1175" s="53"/>
      <c r="AD1175" s="53"/>
      <c r="AE1175" s="53"/>
      <c r="AF1175" s="53"/>
      <c r="AG1175" s="53"/>
      <c r="AH1175" s="53"/>
      <c r="AI1175" s="53"/>
      <c r="AJ1175" s="53"/>
      <c r="AK1175" s="54"/>
    </row>
    <row r="1176" spans="2:37" x14ac:dyDescent="0.25">
      <c r="B1176" s="315"/>
      <c r="C1176" s="315"/>
      <c r="D1176" s="315"/>
      <c r="E1176" s="315"/>
      <c r="F1176" s="315"/>
      <c r="G1176" s="315"/>
      <c r="H1176" s="315"/>
      <c r="I1176" s="54"/>
      <c r="J1176" s="53"/>
      <c r="K1176" s="53"/>
      <c r="L1176" s="270"/>
      <c r="M1176" s="55"/>
      <c r="N1176" s="53"/>
      <c r="O1176" s="87"/>
      <c r="P1176" s="53"/>
      <c r="Q1176" s="53"/>
      <c r="R1176" s="53"/>
      <c r="S1176" s="53"/>
      <c r="T1176" s="53"/>
      <c r="U1176" s="53"/>
      <c r="V1176" s="53"/>
      <c r="W1176" s="53"/>
      <c r="X1176" s="53"/>
      <c r="Y1176" s="53"/>
      <c r="Z1176" s="53"/>
      <c r="AA1176" s="53"/>
      <c r="AB1176" s="53"/>
      <c r="AC1176" s="53"/>
      <c r="AD1176" s="53"/>
      <c r="AE1176" s="53"/>
      <c r="AF1176" s="53"/>
      <c r="AG1176" s="53"/>
      <c r="AH1176" s="53"/>
      <c r="AI1176" s="53"/>
      <c r="AJ1176" s="53"/>
      <c r="AK1176" s="54"/>
    </row>
    <row r="1177" spans="2:37" x14ac:dyDescent="0.25">
      <c r="B1177" s="315"/>
      <c r="C1177" s="315"/>
      <c r="D1177" s="315"/>
      <c r="E1177" s="315"/>
      <c r="F1177" s="315"/>
      <c r="G1177" s="315"/>
      <c r="H1177" s="315"/>
      <c r="I1177" s="54"/>
      <c r="J1177" s="53"/>
      <c r="K1177" s="53"/>
      <c r="L1177" s="270"/>
      <c r="M1177" s="55"/>
      <c r="N1177" s="53"/>
      <c r="O1177" s="87"/>
      <c r="P1177" s="53"/>
      <c r="Q1177" s="53"/>
      <c r="R1177" s="53"/>
      <c r="S1177" s="53"/>
      <c r="T1177" s="53"/>
      <c r="U1177" s="53"/>
      <c r="V1177" s="53"/>
      <c r="W1177" s="53"/>
      <c r="X1177" s="53"/>
      <c r="Y1177" s="53"/>
      <c r="Z1177" s="53"/>
      <c r="AA1177" s="53"/>
      <c r="AB1177" s="53"/>
      <c r="AC1177" s="53"/>
      <c r="AD1177" s="53"/>
      <c r="AE1177" s="53"/>
      <c r="AF1177" s="53"/>
      <c r="AG1177" s="53"/>
      <c r="AH1177" s="53"/>
      <c r="AI1177" s="53"/>
      <c r="AJ1177" s="53"/>
      <c r="AK1177" s="54"/>
    </row>
    <row r="1178" spans="2:37" x14ac:dyDescent="0.25">
      <c r="B1178" s="315"/>
      <c r="C1178" s="315"/>
      <c r="D1178" s="315"/>
      <c r="E1178" s="315"/>
      <c r="F1178" s="315"/>
      <c r="G1178" s="315"/>
      <c r="H1178" s="315"/>
      <c r="I1178" s="54"/>
      <c r="J1178" s="53"/>
      <c r="K1178" s="53"/>
      <c r="L1178" s="270"/>
      <c r="M1178" s="55"/>
      <c r="N1178" s="53"/>
      <c r="O1178" s="87"/>
      <c r="P1178" s="53"/>
      <c r="Q1178" s="53"/>
      <c r="R1178" s="53"/>
      <c r="S1178" s="53"/>
      <c r="T1178" s="53"/>
      <c r="U1178" s="53"/>
      <c r="V1178" s="53"/>
      <c r="W1178" s="53"/>
      <c r="X1178" s="53"/>
      <c r="Y1178" s="53"/>
      <c r="Z1178" s="53"/>
      <c r="AA1178" s="53"/>
      <c r="AB1178" s="53"/>
      <c r="AC1178" s="53"/>
      <c r="AD1178" s="53"/>
      <c r="AE1178" s="53"/>
      <c r="AF1178" s="53"/>
      <c r="AG1178" s="53"/>
      <c r="AH1178" s="53"/>
      <c r="AI1178" s="53"/>
      <c r="AJ1178" s="53"/>
      <c r="AK1178" s="54"/>
    </row>
    <row r="1179" spans="2:37" x14ac:dyDescent="0.25">
      <c r="B1179" s="315"/>
      <c r="C1179" s="315"/>
      <c r="D1179" s="315"/>
      <c r="E1179" s="315"/>
      <c r="F1179" s="315"/>
      <c r="G1179" s="315"/>
      <c r="H1179" s="315"/>
      <c r="I1179" s="54"/>
      <c r="J1179" s="53"/>
      <c r="K1179" s="53"/>
      <c r="L1179" s="270"/>
      <c r="M1179" s="55"/>
      <c r="N1179" s="53"/>
      <c r="O1179" s="87"/>
      <c r="P1179" s="53"/>
      <c r="Q1179" s="53"/>
      <c r="R1179" s="53"/>
      <c r="S1179" s="53"/>
      <c r="T1179" s="53"/>
      <c r="U1179" s="53"/>
      <c r="V1179" s="53"/>
      <c r="W1179" s="53"/>
      <c r="X1179" s="53"/>
      <c r="Y1179" s="53"/>
      <c r="Z1179" s="53"/>
      <c r="AA1179" s="53"/>
      <c r="AB1179" s="53"/>
      <c r="AC1179" s="53"/>
      <c r="AD1179" s="53"/>
      <c r="AE1179" s="53"/>
      <c r="AF1179" s="53"/>
      <c r="AG1179" s="53"/>
      <c r="AH1179" s="53"/>
      <c r="AI1179" s="53"/>
      <c r="AJ1179" s="53"/>
      <c r="AK1179" s="54"/>
    </row>
    <row r="1180" spans="2:37" x14ac:dyDescent="0.25">
      <c r="B1180" s="315"/>
      <c r="C1180" s="315"/>
      <c r="D1180" s="315"/>
      <c r="E1180" s="315"/>
      <c r="F1180" s="315"/>
      <c r="G1180" s="315"/>
      <c r="H1180" s="315"/>
      <c r="I1180" s="54"/>
      <c r="J1180" s="53"/>
      <c r="K1180" s="53"/>
      <c r="L1180" s="270"/>
      <c r="M1180" s="55"/>
      <c r="N1180" s="53"/>
      <c r="O1180" s="87"/>
      <c r="P1180" s="53"/>
      <c r="Q1180" s="53"/>
      <c r="R1180" s="53"/>
      <c r="S1180" s="53"/>
      <c r="T1180" s="53"/>
      <c r="U1180" s="53"/>
      <c r="V1180" s="53"/>
      <c r="W1180" s="53"/>
      <c r="X1180" s="53"/>
      <c r="Y1180" s="53"/>
      <c r="Z1180" s="53"/>
      <c r="AA1180" s="53"/>
      <c r="AB1180" s="53"/>
      <c r="AC1180" s="53"/>
      <c r="AD1180" s="53"/>
      <c r="AE1180" s="53"/>
      <c r="AF1180" s="53"/>
      <c r="AG1180" s="53"/>
      <c r="AH1180" s="53"/>
      <c r="AI1180" s="53"/>
      <c r="AJ1180" s="53"/>
      <c r="AK1180" s="54"/>
    </row>
    <row r="1181" spans="2:37" x14ac:dyDescent="0.25">
      <c r="B1181" s="315"/>
      <c r="C1181" s="315"/>
      <c r="D1181" s="315"/>
      <c r="E1181" s="315"/>
      <c r="F1181" s="315"/>
      <c r="G1181" s="315"/>
      <c r="H1181" s="315"/>
      <c r="I1181" s="54"/>
      <c r="J1181" s="53"/>
      <c r="K1181" s="53"/>
      <c r="L1181" s="270"/>
      <c r="M1181" s="55"/>
      <c r="N1181" s="53"/>
      <c r="O1181" s="87"/>
      <c r="P1181" s="53"/>
      <c r="Q1181" s="53"/>
      <c r="R1181" s="53"/>
      <c r="S1181" s="53"/>
      <c r="T1181" s="53"/>
      <c r="U1181" s="53"/>
      <c r="V1181" s="53"/>
      <c r="W1181" s="53"/>
      <c r="X1181" s="53"/>
      <c r="Y1181" s="53"/>
      <c r="Z1181" s="53"/>
      <c r="AA1181" s="53"/>
      <c r="AB1181" s="53"/>
      <c r="AC1181" s="53"/>
      <c r="AD1181" s="53"/>
      <c r="AE1181" s="53"/>
      <c r="AF1181" s="53"/>
      <c r="AG1181" s="53"/>
      <c r="AH1181" s="53"/>
      <c r="AI1181" s="53"/>
      <c r="AJ1181" s="53"/>
      <c r="AK1181" s="54"/>
    </row>
    <row r="1182" spans="2:37" x14ac:dyDescent="0.25">
      <c r="B1182" s="315"/>
      <c r="C1182" s="315"/>
      <c r="D1182" s="315"/>
      <c r="E1182" s="315"/>
      <c r="F1182" s="315"/>
      <c r="G1182" s="315"/>
      <c r="H1182" s="315"/>
      <c r="I1182" s="54"/>
      <c r="J1182" s="53"/>
      <c r="K1182" s="53"/>
      <c r="L1182" s="270"/>
      <c r="M1182" s="55"/>
      <c r="N1182" s="53"/>
      <c r="O1182" s="87"/>
      <c r="P1182" s="53"/>
      <c r="Q1182" s="53"/>
      <c r="R1182" s="53"/>
      <c r="S1182" s="53"/>
      <c r="T1182" s="53"/>
      <c r="U1182" s="53"/>
      <c r="V1182" s="53"/>
      <c r="W1182" s="53"/>
      <c r="X1182" s="53"/>
      <c r="Y1182" s="53"/>
      <c r="Z1182" s="53"/>
      <c r="AA1182" s="53"/>
      <c r="AB1182" s="53"/>
      <c r="AC1182" s="53"/>
      <c r="AD1182" s="53"/>
      <c r="AE1182" s="53"/>
      <c r="AF1182" s="53"/>
      <c r="AG1182" s="53"/>
      <c r="AH1182" s="53"/>
      <c r="AI1182" s="53"/>
      <c r="AJ1182" s="53"/>
      <c r="AK1182" s="54"/>
    </row>
    <row r="1183" spans="2:37" x14ac:dyDescent="0.25">
      <c r="B1183" s="315"/>
      <c r="C1183" s="315"/>
      <c r="D1183" s="315"/>
      <c r="E1183" s="315"/>
      <c r="F1183" s="315"/>
      <c r="G1183" s="315"/>
      <c r="H1183" s="315"/>
      <c r="I1183" s="54"/>
      <c r="J1183" s="53"/>
      <c r="K1183" s="53"/>
      <c r="L1183" s="270"/>
      <c r="M1183" s="55"/>
      <c r="N1183" s="53"/>
      <c r="O1183" s="87"/>
      <c r="P1183" s="53"/>
      <c r="Q1183" s="53"/>
      <c r="R1183" s="53"/>
      <c r="S1183" s="53"/>
      <c r="T1183" s="53"/>
      <c r="U1183" s="53"/>
      <c r="V1183" s="53"/>
      <c r="W1183" s="53"/>
      <c r="X1183" s="53"/>
      <c r="Y1183" s="53"/>
      <c r="Z1183" s="53"/>
      <c r="AA1183" s="53"/>
      <c r="AB1183" s="53"/>
      <c r="AC1183" s="53"/>
      <c r="AD1183" s="53"/>
      <c r="AE1183" s="53"/>
      <c r="AF1183" s="53"/>
      <c r="AG1183" s="53"/>
      <c r="AH1183" s="53"/>
      <c r="AI1183" s="53"/>
      <c r="AJ1183" s="53"/>
      <c r="AK1183" s="54"/>
    </row>
    <row r="1184" spans="2:37" x14ac:dyDescent="0.25">
      <c r="B1184" s="315"/>
      <c r="C1184" s="315"/>
      <c r="D1184" s="315"/>
      <c r="E1184" s="315"/>
      <c r="F1184" s="315"/>
      <c r="G1184" s="315"/>
      <c r="H1184" s="315"/>
      <c r="I1184" s="54"/>
      <c r="J1184" s="53"/>
      <c r="K1184" s="53"/>
      <c r="L1184" s="270"/>
      <c r="M1184" s="55"/>
      <c r="N1184" s="53"/>
      <c r="O1184" s="87"/>
      <c r="P1184" s="53"/>
      <c r="Q1184" s="53"/>
      <c r="R1184" s="53"/>
      <c r="S1184" s="53"/>
      <c r="T1184" s="53"/>
      <c r="U1184" s="53"/>
      <c r="V1184" s="53"/>
      <c r="W1184" s="53"/>
      <c r="X1184" s="53"/>
      <c r="Y1184" s="53"/>
      <c r="Z1184" s="53"/>
      <c r="AA1184" s="53"/>
      <c r="AB1184" s="53"/>
      <c r="AC1184" s="53"/>
      <c r="AD1184" s="53"/>
      <c r="AE1184" s="53"/>
      <c r="AF1184" s="53"/>
      <c r="AG1184" s="53"/>
      <c r="AH1184" s="53"/>
      <c r="AI1184" s="53"/>
      <c r="AJ1184" s="53"/>
      <c r="AK1184" s="54"/>
    </row>
    <row r="1185" spans="2:37" x14ac:dyDescent="0.25">
      <c r="B1185" s="315"/>
      <c r="C1185" s="315"/>
      <c r="D1185" s="315"/>
      <c r="E1185" s="315"/>
      <c r="F1185" s="315"/>
      <c r="G1185" s="315"/>
      <c r="H1185" s="315"/>
      <c r="I1185" s="54"/>
      <c r="J1185" s="53"/>
      <c r="K1185" s="53"/>
      <c r="L1185" s="270"/>
      <c r="M1185" s="55"/>
      <c r="N1185" s="53"/>
      <c r="O1185" s="87"/>
      <c r="P1185" s="53"/>
      <c r="Q1185" s="53"/>
      <c r="R1185" s="53"/>
      <c r="S1185" s="53"/>
      <c r="T1185" s="53"/>
      <c r="U1185" s="53"/>
      <c r="V1185" s="53"/>
      <c r="W1185" s="53"/>
      <c r="X1185" s="53"/>
      <c r="Y1185" s="53"/>
      <c r="Z1185" s="53"/>
      <c r="AA1185" s="53"/>
      <c r="AB1185" s="53"/>
      <c r="AC1185" s="53"/>
      <c r="AD1185" s="53"/>
      <c r="AE1185" s="53"/>
      <c r="AF1185" s="53"/>
      <c r="AG1185" s="53"/>
      <c r="AH1185" s="53"/>
      <c r="AI1185" s="53"/>
      <c r="AJ1185" s="53"/>
      <c r="AK1185" s="54"/>
    </row>
    <row r="1186" spans="2:37" x14ac:dyDescent="0.25">
      <c r="B1186" s="315"/>
      <c r="C1186" s="315"/>
      <c r="D1186" s="315"/>
      <c r="E1186" s="315"/>
      <c r="F1186" s="315"/>
      <c r="G1186" s="315"/>
      <c r="H1186" s="315"/>
      <c r="I1186" s="54"/>
      <c r="J1186" s="53"/>
      <c r="K1186" s="53"/>
      <c r="L1186" s="270"/>
      <c r="M1186" s="55"/>
      <c r="N1186" s="53"/>
      <c r="O1186" s="87"/>
      <c r="P1186" s="53"/>
      <c r="Q1186" s="53"/>
      <c r="R1186" s="53"/>
      <c r="S1186" s="53"/>
      <c r="T1186" s="53"/>
      <c r="U1186" s="53"/>
      <c r="V1186" s="53"/>
      <c r="W1186" s="53"/>
      <c r="X1186" s="53"/>
      <c r="Y1186" s="53"/>
      <c r="Z1186" s="53"/>
      <c r="AA1186" s="53"/>
      <c r="AB1186" s="53"/>
      <c r="AC1186" s="53"/>
      <c r="AD1186" s="53"/>
      <c r="AE1186" s="53"/>
      <c r="AF1186" s="53"/>
      <c r="AG1186" s="53"/>
      <c r="AH1186" s="53"/>
      <c r="AI1186" s="53"/>
      <c r="AJ1186" s="53"/>
      <c r="AK1186" s="54"/>
    </row>
    <row r="1187" spans="2:37" x14ac:dyDescent="0.25">
      <c r="B1187" s="315"/>
      <c r="C1187" s="315"/>
      <c r="D1187" s="315"/>
      <c r="E1187" s="315"/>
      <c r="F1187" s="315"/>
      <c r="G1187" s="315"/>
      <c r="H1187" s="315"/>
      <c r="I1187" s="54"/>
      <c r="J1187" s="53"/>
      <c r="K1187" s="53"/>
      <c r="L1187" s="270"/>
      <c r="M1187" s="55"/>
      <c r="N1187" s="53"/>
      <c r="O1187" s="87"/>
      <c r="P1187" s="53"/>
      <c r="Q1187" s="53"/>
      <c r="R1187" s="53"/>
      <c r="S1187" s="53"/>
      <c r="T1187" s="53"/>
      <c r="U1187" s="53"/>
      <c r="V1187" s="53"/>
      <c r="W1187" s="53"/>
      <c r="X1187" s="53"/>
      <c r="Y1187" s="53"/>
      <c r="Z1187" s="53"/>
      <c r="AA1187" s="53"/>
      <c r="AB1187" s="53"/>
      <c r="AC1187" s="53"/>
      <c r="AD1187" s="53"/>
      <c r="AE1187" s="53"/>
      <c r="AF1187" s="53"/>
      <c r="AG1187" s="53"/>
      <c r="AH1187" s="53"/>
      <c r="AI1187" s="53"/>
      <c r="AJ1187" s="53"/>
      <c r="AK1187" s="54"/>
    </row>
    <row r="1188" spans="2:37" x14ac:dyDescent="0.25">
      <c r="B1188" s="315"/>
      <c r="C1188" s="315"/>
      <c r="D1188" s="315"/>
      <c r="E1188" s="315"/>
      <c r="F1188" s="315"/>
      <c r="G1188" s="315"/>
      <c r="H1188" s="315"/>
      <c r="I1188" s="54"/>
      <c r="J1188" s="53"/>
      <c r="K1188" s="53"/>
      <c r="L1188" s="270"/>
      <c r="M1188" s="55"/>
      <c r="N1188" s="53"/>
      <c r="O1188" s="87"/>
      <c r="P1188" s="53"/>
      <c r="Q1188" s="53"/>
      <c r="R1188" s="53"/>
      <c r="S1188" s="53"/>
      <c r="T1188" s="53"/>
      <c r="U1188" s="53"/>
      <c r="V1188" s="53"/>
      <c r="W1188" s="53"/>
      <c r="X1188" s="53"/>
      <c r="Y1188" s="53"/>
      <c r="Z1188" s="53"/>
      <c r="AA1188" s="53"/>
      <c r="AB1188" s="53"/>
      <c r="AC1188" s="53"/>
      <c r="AD1188" s="53"/>
      <c r="AE1188" s="53"/>
      <c r="AF1188" s="53"/>
      <c r="AG1188" s="53"/>
      <c r="AH1188" s="53"/>
      <c r="AI1188" s="53"/>
      <c r="AJ1188" s="53"/>
      <c r="AK1188" s="54"/>
    </row>
    <row r="1189" spans="2:37" x14ac:dyDescent="0.25">
      <c r="B1189" s="315"/>
      <c r="C1189" s="315"/>
      <c r="D1189" s="315"/>
      <c r="E1189" s="315"/>
      <c r="F1189" s="315"/>
      <c r="G1189" s="315"/>
      <c r="H1189" s="315"/>
      <c r="I1189" s="54"/>
      <c r="J1189" s="53"/>
      <c r="K1189" s="53"/>
      <c r="L1189" s="270"/>
      <c r="M1189" s="55"/>
      <c r="N1189" s="53"/>
      <c r="O1189" s="87"/>
      <c r="P1189" s="53"/>
      <c r="Q1189" s="53"/>
      <c r="R1189" s="53"/>
      <c r="S1189" s="53"/>
      <c r="T1189" s="53"/>
      <c r="U1189" s="53"/>
      <c r="V1189" s="53"/>
      <c r="W1189" s="53"/>
      <c r="X1189" s="53"/>
      <c r="Y1189" s="53"/>
      <c r="Z1189" s="53"/>
      <c r="AA1189" s="53"/>
      <c r="AB1189" s="53"/>
      <c r="AC1189" s="53"/>
      <c r="AD1189" s="53"/>
      <c r="AE1189" s="53"/>
      <c r="AF1189" s="53"/>
      <c r="AG1189" s="53"/>
      <c r="AH1189" s="53"/>
      <c r="AI1189" s="53"/>
      <c r="AJ1189" s="53"/>
      <c r="AK1189" s="54"/>
    </row>
    <row r="1190" spans="2:37" x14ac:dyDescent="0.25">
      <c r="B1190" s="315"/>
      <c r="C1190" s="315"/>
      <c r="D1190" s="315"/>
      <c r="E1190" s="315"/>
      <c r="F1190" s="315"/>
      <c r="G1190" s="315"/>
      <c r="H1190" s="315"/>
      <c r="I1190" s="54"/>
      <c r="J1190" s="53"/>
      <c r="K1190" s="53"/>
      <c r="L1190" s="270"/>
      <c r="M1190" s="55"/>
      <c r="N1190" s="53"/>
      <c r="O1190" s="87"/>
      <c r="P1190" s="53"/>
      <c r="Q1190" s="53"/>
      <c r="R1190" s="53"/>
      <c r="S1190" s="53"/>
      <c r="T1190" s="53"/>
      <c r="U1190" s="53"/>
      <c r="V1190" s="53"/>
      <c r="W1190" s="53"/>
      <c r="X1190" s="53"/>
      <c r="Y1190" s="53"/>
      <c r="Z1190" s="53"/>
      <c r="AA1190" s="53"/>
      <c r="AB1190" s="53"/>
      <c r="AC1190" s="53"/>
      <c r="AD1190" s="53"/>
      <c r="AE1190" s="53"/>
      <c r="AF1190" s="53"/>
      <c r="AG1190" s="53"/>
      <c r="AH1190" s="53"/>
      <c r="AI1190" s="53"/>
      <c r="AJ1190" s="53"/>
      <c r="AK1190" s="54"/>
    </row>
    <row r="1191" spans="2:37" x14ac:dyDescent="0.25">
      <c r="B1191" s="315"/>
      <c r="C1191" s="315"/>
      <c r="D1191" s="315"/>
      <c r="E1191" s="315"/>
      <c r="F1191" s="315"/>
      <c r="G1191" s="315"/>
      <c r="H1191" s="315"/>
      <c r="I1191" s="54"/>
      <c r="J1191" s="53"/>
      <c r="K1191" s="53"/>
      <c r="L1191" s="270"/>
      <c r="M1191" s="55"/>
      <c r="N1191" s="53"/>
      <c r="O1191" s="87"/>
      <c r="P1191" s="53"/>
      <c r="Q1191" s="53"/>
      <c r="R1191" s="53"/>
      <c r="S1191" s="53"/>
      <c r="T1191" s="53"/>
      <c r="U1191" s="53"/>
      <c r="V1191" s="53"/>
      <c r="W1191" s="53"/>
      <c r="X1191" s="53"/>
      <c r="Y1191" s="53"/>
      <c r="Z1191" s="53"/>
      <c r="AA1191" s="53"/>
      <c r="AB1191" s="53"/>
      <c r="AC1191" s="53"/>
      <c r="AD1191" s="53"/>
      <c r="AE1191" s="53"/>
      <c r="AF1191" s="53"/>
      <c r="AG1191" s="53"/>
      <c r="AH1191" s="53"/>
      <c r="AI1191" s="53"/>
      <c r="AJ1191" s="53"/>
      <c r="AK1191" s="54"/>
    </row>
    <row r="1192" spans="2:37" x14ac:dyDescent="0.25">
      <c r="B1192" s="315"/>
      <c r="C1192" s="315"/>
      <c r="D1192" s="315"/>
      <c r="E1192" s="315"/>
      <c r="F1192" s="315"/>
      <c r="G1192" s="315"/>
      <c r="H1192" s="315"/>
      <c r="I1192" s="54"/>
      <c r="J1192" s="53"/>
      <c r="K1192" s="53"/>
      <c r="L1192" s="270"/>
      <c r="M1192" s="55"/>
      <c r="N1192" s="53"/>
      <c r="O1192" s="87"/>
      <c r="P1192" s="53"/>
      <c r="Q1192" s="53"/>
      <c r="R1192" s="53"/>
      <c r="S1192" s="53"/>
      <c r="T1192" s="53"/>
      <c r="U1192" s="53"/>
      <c r="V1192" s="53"/>
      <c r="W1192" s="53"/>
      <c r="X1192" s="53"/>
      <c r="Y1192" s="53"/>
      <c r="Z1192" s="53"/>
      <c r="AA1192" s="53"/>
      <c r="AB1192" s="53"/>
      <c r="AC1192" s="53"/>
      <c r="AD1192" s="53"/>
      <c r="AE1192" s="53"/>
      <c r="AF1192" s="53"/>
      <c r="AG1192" s="53"/>
      <c r="AH1192" s="53"/>
      <c r="AI1192" s="53"/>
      <c r="AJ1192" s="53"/>
      <c r="AK1192" s="54"/>
    </row>
    <row r="1193" spans="2:37" x14ac:dyDescent="0.25">
      <c r="B1193" s="315"/>
      <c r="C1193" s="315"/>
      <c r="D1193" s="315"/>
      <c r="E1193" s="315"/>
      <c r="F1193" s="315"/>
      <c r="G1193" s="315"/>
      <c r="H1193" s="315"/>
      <c r="I1193" s="54"/>
      <c r="J1193" s="53"/>
      <c r="K1193" s="53"/>
      <c r="L1193" s="270"/>
      <c r="M1193" s="55"/>
      <c r="N1193" s="53"/>
      <c r="O1193" s="87"/>
      <c r="P1193" s="53"/>
      <c r="Q1193" s="53"/>
      <c r="R1193" s="53"/>
      <c r="S1193" s="53"/>
      <c r="T1193" s="53"/>
      <c r="U1193" s="53"/>
      <c r="V1193" s="53"/>
      <c r="W1193" s="53"/>
      <c r="X1193" s="53"/>
      <c r="Y1193" s="53"/>
      <c r="Z1193" s="53"/>
      <c r="AA1193" s="53"/>
      <c r="AB1193" s="53"/>
      <c r="AC1193" s="53"/>
      <c r="AD1193" s="53"/>
      <c r="AE1193" s="53"/>
      <c r="AF1193" s="53"/>
      <c r="AG1193" s="53"/>
      <c r="AH1193" s="53"/>
      <c r="AI1193" s="53"/>
      <c r="AJ1193" s="53"/>
      <c r="AK1193" s="54"/>
    </row>
    <row r="1194" spans="2:37" x14ac:dyDescent="0.25">
      <c r="B1194" s="315"/>
      <c r="C1194" s="315"/>
      <c r="D1194" s="315"/>
      <c r="E1194" s="315"/>
      <c r="F1194" s="315"/>
      <c r="G1194" s="315"/>
      <c r="H1194" s="315"/>
      <c r="I1194" s="54"/>
      <c r="J1194" s="53"/>
      <c r="K1194" s="53"/>
      <c r="L1194" s="270"/>
      <c r="M1194" s="55"/>
      <c r="N1194" s="53"/>
      <c r="O1194" s="87"/>
      <c r="P1194" s="53"/>
      <c r="Q1194" s="53"/>
      <c r="R1194" s="53"/>
      <c r="S1194" s="53"/>
      <c r="T1194" s="53"/>
      <c r="U1194" s="53"/>
      <c r="V1194" s="53"/>
      <c r="W1194" s="53"/>
      <c r="X1194" s="53"/>
      <c r="Y1194" s="53"/>
      <c r="Z1194" s="53"/>
      <c r="AA1194" s="53"/>
      <c r="AB1194" s="53"/>
      <c r="AC1194" s="53"/>
      <c r="AD1194" s="53"/>
      <c r="AE1194" s="53"/>
      <c r="AF1194" s="53"/>
      <c r="AG1194" s="53"/>
      <c r="AH1194" s="53"/>
      <c r="AI1194" s="53"/>
      <c r="AJ1194" s="53"/>
      <c r="AK1194" s="54"/>
    </row>
    <row r="1195" spans="2:37" x14ac:dyDescent="0.25">
      <c r="B1195" s="315"/>
      <c r="C1195" s="315"/>
      <c r="D1195" s="315"/>
      <c r="E1195" s="315"/>
      <c r="F1195" s="315"/>
      <c r="G1195" s="315"/>
      <c r="H1195" s="315"/>
      <c r="I1195" s="54"/>
      <c r="J1195" s="53"/>
      <c r="K1195" s="53"/>
      <c r="L1195" s="270"/>
      <c r="M1195" s="55"/>
      <c r="N1195" s="53"/>
      <c r="O1195" s="87"/>
      <c r="P1195" s="53"/>
      <c r="Q1195" s="53"/>
      <c r="R1195" s="53"/>
      <c r="S1195" s="53"/>
      <c r="T1195" s="53"/>
      <c r="U1195" s="53"/>
      <c r="V1195" s="53"/>
      <c r="W1195" s="53"/>
      <c r="X1195" s="53"/>
      <c r="Y1195" s="53"/>
      <c r="Z1195" s="53"/>
      <c r="AA1195" s="53"/>
      <c r="AB1195" s="53"/>
      <c r="AC1195" s="53"/>
      <c r="AD1195" s="53"/>
      <c r="AE1195" s="53"/>
      <c r="AF1195" s="53"/>
      <c r="AG1195" s="53"/>
      <c r="AH1195" s="53"/>
      <c r="AI1195" s="53"/>
      <c r="AJ1195" s="53"/>
      <c r="AK1195" s="54"/>
    </row>
    <row r="1196" spans="2:37" x14ac:dyDescent="0.25">
      <c r="B1196" s="315"/>
      <c r="C1196" s="315"/>
      <c r="D1196" s="315"/>
      <c r="E1196" s="315"/>
      <c r="F1196" s="315"/>
      <c r="G1196" s="315"/>
      <c r="H1196" s="315"/>
      <c r="I1196" s="54"/>
      <c r="J1196" s="53"/>
      <c r="K1196" s="53"/>
      <c r="L1196" s="270"/>
      <c r="M1196" s="55"/>
      <c r="N1196" s="53"/>
      <c r="O1196" s="87"/>
      <c r="P1196" s="53"/>
      <c r="Q1196" s="53"/>
      <c r="R1196" s="53"/>
      <c r="S1196" s="53"/>
      <c r="T1196" s="53"/>
      <c r="U1196" s="53"/>
      <c r="V1196" s="53"/>
      <c r="W1196" s="53"/>
      <c r="X1196" s="53"/>
      <c r="Y1196" s="53"/>
      <c r="Z1196" s="53"/>
      <c r="AA1196" s="53"/>
      <c r="AB1196" s="53"/>
      <c r="AC1196" s="53"/>
      <c r="AD1196" s="53"/>
      <c r="AE1196" s="53"/>
      <c r="AF1196" s="53"/>
      <c r="AG1196" s="53"/>
      <c r="AH1196" s="53"/>
      <c r="AI1196" s="53"/>
      <c r="AJ1196" s="53"/>
      <c r="AK1196" s="54"/>
    </row>
    <row r="1197" spans="2:37" x14ac:dyDescent="0.25">
      <c r="B1197" s="315"/>
      <c r="C1197" s="315"/>
      <c r="D1197" s="315"/>
      <c r="E1197" s="315"/>
      <c r="F1197" s="315"/>
      <c r="G1197" s="315"/>
      <c r="H1197" s="315"/>
      <c r="I1197" s="54"/>
      <c r="J1197" s="53"/>
      <c r="K1197" s="53"/>
      <c r="L1197" s="270"/>
      <c r="M1197" s="55"/>
      <c r="N1197" s="53"/>
      <c r="O1197" s="87"/>
      <c r="P1197" s="53"/>
      <c r="Q1197" s="53"/>
      <c r="R1197" s="53"/>
      <c r="S1197" s="53"/>
      <c r="T1197" s="53"/>
      <c r="U1197" s="53"/>
      <c r="V1197" s="53"/>
      <c r="W1197" s="53"/>
      <c r="X1197" s="53"/>
      <c r="Y1197" s="53"/>
      <c r="Z1197" s="53"/>
      <c r="AA1197" s="53"/>
      <c r="AB1197" s="53"/>
      <c r="AC1197" s="53"/>
      <c r="AD1197" s="53"/>
      <c r="AE1197" s="53"/>
      <c r="AF1197" s="53"/>
      <c r="AG1197" s="53"/>
      <c r="AH1197" s="53"/>
      <c r="AI1197" s="53"/>
      <c r="AJ1197" s="53"/>
      <c r="AK1197" s="54"/>
    </row>
    <row r="1198" spans="2:37" x14ac:dyDescent="0.25">
      <c r="B1198" s="315"/>
      <c r="C1198" s="315"/>
      <c r="D1198" s="315"/>
      <c r="E1198" s="315"/>
      <c r="F1198" s="315"/>
      <c r="G1198" s="315"/>
      <c r="H1198" s="315"/>
      <c r="I1198" s="54"/>
      <c r="J1198" s="53"/>
      <c r="K1198" s="53"/>
      <c r="L1198" s="270"/>
      <c r="M1198" s="55"/>
      <c r="N1198" s="53"/>
      <c r="O1198" s="87"/>
      <c r="P1198" s="53"/>
      <c r="Q1198" s="53"/>
      <c r="R1198" s="53"/>
      <c r="S1198" s="53"/>
      <c r="T1198" s="53"/>
      <c r="U1198" s="53"/>
      <c r="V1198" s="53"/>
      <c r="W1198" s="53"/>
      <c r="X1198" s="53"/>
      <c r="Y1198" s="53"/>
      <c r="Z1198" s="53"/>
      <c r="AA1198" s="53"/>
      <c r="AB1198" s="53"/>
      <c r="AC1198" s="53"/>
      <c r="AD1198" s="53"/>
      <c r="AE1198" s="53"/>
      <c r="AF1198" s="53"/>
      <c r="AG1198" s="53"/>
      <c r="AH1198" s="53"/>
      <c r="AI1198" s="53"/>
      <c r="AJ1198" s="53"/>
      <c r="AK1198" s="54"/>
    </row>
    <row r="1199" spans="2:37" x14ac:dyDescent="0.25">
      <c r="B1199" s="315"/>
      <c r="C1199" s="315"/>
      <c r="D1199" s="315"/>
      <c r="E1199" s="315"/>
      <c r="F1199" s="315"/>
      <c r="G1199" s="315"/>
      <c r="H1199" s="315"/>
      <c r="I1199" s="54"/>
      <c r="J1199" s="53"/>
      <c r="K1199" s="53"/>
      <c r="L1199" s="270"/>
      <c r="M1199" s="55"/>
      <c r="N1199" s="53"/>
      <c r="O1199" s="87"/>
      <c r="P1199" s="53"/>
      <c r="Q1199" s="53"/>
      <c r="R1199" s="53"/>
      <c r="S1199" s="53"/>
      <c r="T1199" s="53"/>
      <c r="U1199" s="53"/>
      <c r="V1199" s="53"/>
      <c r="W1199" s="53"/>
      <c r="X1199" s="53"/>
      <c r="Y1199" s="53"/>
      <c r="Z1199" s="53"/>
      <c r="AA1199" s="53"/>
      <c r="AB1199" s="53"/>
      <c r="AC1199" s="53"/>
      <c r="AD1199" s="53"/>
      <c r="AE1199" s="53"/>
      <c r="AF1199" s="53"/>
      <c r="AG1199" s="53"/>
      <c r="AH1199" s="53"/>
      <c r="AI1199" s="53"/>
      <c r="AJ1199" s="53"/>
      <c r="AK1199" s="54"/>
    </row>
    <row r="1200" spans="2:37" x14ac:dyDescent="0.25">
      <c r="B1200" s="315"/>
      <c r="C1200" s="315"/>
      <c r="D1200" s="315"/>
      <c r="E1200" s="315"/>
      <c r="F1200" s="315"/>
      <c r="G1200" s="315"/>
      <c r="H1200" s="315"/>
      <c r="I1200" s="54"/>
      <c r="J1200" s="53"/>
      <c r="K1200" s="53"/>
      <c r="L1200" s="270"/>
      <c r="M1200" s="55"/>
      <c r="N1200" s="53"/>
      <c r="O1200" s="87"/>
      <c r="P1200" s="53"/>
      <c r="Q1200" s="53"/>
      <c r="R1200" s="53"/>
      <c r="S1200" s="53"/>
      <c r="T1200" s="53"/>
      <c r="U1200" s="53"/>
      <c r="V1200" s="53"/>
      <c r="W1200" s="53"/>
      <c r="X1200" s="53"/>
      <c r="Y1200" s="53"/>
      <c r="Z1200" s="53"/>
      <c r="AA1200" s="53"/>
      <c r="AB1200" s="53"/>
      <c r="AC1200" s="53"/>
      <c r="AD1200" s="53"/>
      <c r="AE1200" s="53"/>
      <c r="AF1200" s="53"/>
      <c r="AG1200" s="53"/>
      <c r="AH1200" s="53"/>
      <c r="AI1200" s="53"/>
      <c r="AJ1200" s="53"/>
      <c r="AK1200" s="54"/>
    </row>
    <row r="1201" spans="2:37" x14ac:dyDescent="0.25">
      <c r="B1201" s="315"/>
      <c r="C1201" s="315"/>
      <c r="D1201" s="315"/>
      <c r="E1201" s="315"/>
      <c r="F1201" s="315"/>
      <c r="G1201" s="315"/>
      <c r="H1201" s="315"/>
      <c r="I1201" s="54"/>
      <c r="J1201" s="53"/>
      <c r="K1201" s="53"/>
      <c r="L1201" s="270"/>
      <c r="M1201" s="55"/>
      <c r="N1201" s="53"/>
      <c r="O1201" s="87"/>
      <c r="P1201" s="53"/>
      <c r="Q1201" s="53"/>
      <c r="R1201" s="53"/>
      <c r="S1201" s="53"/>
      <c r="T1201" s="53"/>
      <c r="U1201" s="53"/>
      <c r="V1201" s="53"/>
      <c r="W1201" s="53"/>
      <c r="X1201" s="53"/>
      <c r="Y1201" s="53"/>
      <c r="Z1201" s="53"/>
      <c r="AA1201" s="53"/>
      <c r="AB1201" s="53"/>
      <c r="AC1201" s="53"/>
      <c r="AD1201" s="53"/>
      <c r="AE1201" s="53"/>
      <c r="AF1201" s="53"/>
      <c r="AG1201" s="53"/>
      <c r="AH1201" s="53"/>
      <c r="AI1201" s="53"/>
      <c r="AJ1201" s="53"/>
      <c r="AK1201" s="54"/>
    </row>
    <row r="1202" spans="2:37" x14ac:dyDescent="0.25">
      <c r="B1202" s="315"/>
      <c r="C1202" s="315"/>
      <c r="D1202" s="315"/>
      <c r="E1202" s="315"/>
      <c r="F1202" s="315"/>
      <c r="G1202" s="315"/>
      <c r="H1202" s="315"/>
      <c r="I1202" s="54"/>
      <c r="J1202" s="53"/>
      <c r="K1202" s="53"/>
      <c r="L1202" s="270"/>
      <c r="M1202" s="55"/>
      <c r="N1202" s="53"/>
      <c r="O1202" s="87"/>
      <c r="P1202" s="53"/>
      <c r="Q1202" s="53"/>
      <c r="R1202" s="53"/>
      <c r="S1202" s="53"/>
      <c r="T1202" s="53"/>
      <c r="U1202" s="53"/>
      <c r="V1202" s="53"/>
      <c r="W1202" s="53"/>
      <c r="X1202" s="53"/>
      <c r="Y1202" s="53"/>
      <c r="Z1202" s="53"/>
      <c r="AA1202" s="53"/>
      <c r="AB1202" s="53"/>
      <c r="AC1202" s="53"/>
      <c r="AD1202" s="53"/>
      <c r="AE1202" s="53"/>
      <c r="AF1202" s="53"/>
      <c r="AG1202" s="53"/>
      <c r="AH1202" s="53"/>
      <c r="AI1202" s="53"/>
      <c r="AJ1202" s="53"/>
      <c r="AK1202" s="54"/>
    </row>
    <row r="1203" spans="2:37" x14ac:dyDescent="0.25">
      <c r="B1203" s="315"/>
      <c r="C1203" s="315"/>
      <c r="D1203" s="315"/>
      <c r="E1203" s="315"/>
      <c r="F1203" s="315"/>
      <c r="G1203" s="315"/>
      <c r="H1203" s="315"/>
      <c r="I1203" s="54"/>
      <c r="J1203" s="53"/>
      <c r="K1203" s="53"/>
      <c r="L1203" s="270"/>
      <c r="M1203" s="55"/>
      <c r="N1203" s="53"/>
      <c r="O1203" s="87"/>
      <c r="P1203" s="53"/>
      <c r="Q1203" s="53"/>
      <c r="R1203" s="53"/>
      <c r="S1203" s="53"/>
      <c r="T1203" s="53"/>
      <c r="U1203" s="53"/>
      <c r="V1203" s="53"/>
      <c r="W1203" s="53"/>
      <c r="X1203" s="53"/>
      <c r="Y1203" s="53"/>
      <c r="Z1203" s="53"/>
      <c r="AA1203" s="53"/>
      <c r="AB1203" s="53"/>
      <c r="AC1203" s="53"/>
      <c r="AD1203" s="53"/>
      <c r="AE1203" s="53"/>
      <c r="AF1203" s="53"/>
      <c r="AG1203" s="53"/>
      <c r="AH1203" s="53"/>
      <c r="AI1203" s="53"/>
      <c r="AJ1203" s="53"/>
      <c r="AK1203" s="54"/>
    </row>
    <row r="1204" spans="2:37" x14ac:dyDescent="0.25">
      <c r="B1204" s="315"/>
      <c r="C1204" s="315"/>
      <c r="D1204" s="315"/>
      <c r="E1204" s="315"/>
      <c r="F1204" s="315"/>
      <c r="G1204" s="315"/>
      <c r="H1204" s="315"/>
      <c r="I1204" s="54"/>
      <c r="J1204" s="53"/>
      <c r="K1204" s="53"/>
      <c r="L1204" s="270"/>
      <c r="M1204" s="55"/>
      <c r="N1204" s="53"/>
      <c r="O1204" s="87"/>
      <c r="P1204" s="53"/>
      <c r="Q1204" s="53"/>
      <c r="R1204" s="53"/>
      <c r="S1204" s="53"/>
      <c r="T1204" s="53"/>
      <c r="U1204" s="53"/>
      <c r="V1204" s="53"/>
      <c r="W1204" s="53"/>
      <c r="X1204" s="53"/>
      <c r="Y1204" s="53"/>
      <c r="Z1204" s="53"/>
      <c r="AA1204" s="53"/>
      <c r="AB1204" s="53"/>
      <c r="AC1204" s="53"/>
      <c r="AD1204" s="53"/>
      <c r="AE1204" s="53"/>
      <c r="AF1204" s="53"/>
      <c r="AG1204" s="53"/>
      <c r="AH1204" s="53"/>
      <c r="AI1204" s="53"/>
      <c r="AJ1204" s="53"/>
      <c r="AK1204" s="54"/>
    </row>
    <row r="1205" spans="2:37" x14ac:dyDescent="0.25">
      <c r="B1205" s="315"/>
      <c r="C1205" s="315"/>
      <c r="D1205" s="315"/>
      <c r="E1205" s="315"/>
      <c r="F1205" s="315"/>
      <c r="G1205" s="315"/>
      <c r="H1205" s="315"/>
      <c r="I1205" s="54"/>
      <c r="J1205" s="53"/>
      <c r="K1205" s="53"/>
      <c r="L1205" s="270"/>
      <c r="M1205" s="55"/>
      <c r="N1205" s="53"/>
      <c r="O1205" s="87"/>
      <c r="P1205" s="53"/>
      <c r="Q1205" s="53"/>
      <c r="R1205" s="53"/>
      <c r="S1205" s="53"/>
      <c r="T1205" s="53"/>
      <c r="U1205" s="53"/>
      <c r="V1205" s="53"/>
      <c r="W1205" s="53"/>
      <c r="X1205" s="53"/>
      <c r="Y1205" s="53"/>
      <c r="Z1205" s="53"/>
      <c r="AA1205" s="53"/>
      <c r="AB1205" s="53"/>
      <c r="AC1205" s="53"/>
      <c r="AD1205" s="53"/>
      <c r="AE1205" s="53"/>
      <c r="AF1205" s="53"/>
      <c r="AG1205" s="53"/>
      <c r="AH1205" s="53"/>
      <c r="AI1205" s="53"/>
      <c r="AJ1205" s="53"/>
      <c r="AK1205" s="54"/>
    </row>
    <row r="1206" spans="2:37" x14ac:dyDescent="0.25">
      <c r="B1206" s="315"/>
      <c r="C1206" s="315"/>
      <c r="D1206" s="315"/>
      <c r="E1206" s="315"/>
      <c r="F1206" s="315"/>
      <c r="G1206" s="315"/>
      <c r="H1206" s="315"/>
      <c r="I1206" s="54"/>
      <c r="J1206" s="53"/>
      <c r="K1206" s="53"/>
      <c r="L1206" s="270"/>
      <c r="M1206" s="55"/>
      <c r="N1206" s="53"/>
      <c r="O1206" s="87"/>
      <c r="P1206" s="53"/>
      <c r="Q1206" s="53"/>
      <c r="R1206" s="53"/>
      <c r="S1206" s="53"/>
      <c r="T1206" s="53"/>
      <c r="U1206" s="53"/>
      <c r="V1206" s="53"/>
      <c r="W1206" s="53"/>
      <c r="X1206" s="53"/>
      <c r="Y1206" s="53"/>
      <c r="Z1206" s="53"/>
      <c r="AA1206" s="53"/>
      <c r="AB1206" s="53"/>
      <c r="AC1206" s="53"/>
      <c r="AD1206" s="53"/>
      <c r="AE1206" s="53"/>
      <c r="AF1206" s="53"/>
      <c r="AG1206" s="53"/>
      <c r="AH1206" s="53"/>
      <c r="AI1206" s="53"/>
      <c r="AJ1206" s="53"/>
      <c r="AK1206" s="54"/>
    </row>
    <row r="1207" spans="2:37" x14ac:dyDescent="0.25">
      <c r="B1207" s="315"/>
      <c r="C1207" s="315"/>
      <c r="D1207" s="315"/>
      <c r="E1207" s="315"/>
      <c r="F1207" s="315"/>
      <c r="G1207" s="315"/>
      <c r="H1207" s="315"/>
      <c r="I1207" s="54"/>
      <c r="J1207" s="53"/>
      <c r="K1207" s="53"/>
      <c r="L1207" s="270"/>
      <c r="M1207" s="55"/>
      <c r="N1207" s="53"/>
      <c r="O1207" s="87"/>
      <c r="P1207" s="53"/>
      <c r="Q1207" s="53"/>
      <c r="R1207" s="53"/>
      <c r="S1207" s="53"/>
      <c r="T1207" s="53"/>
      <c r="U1207" s="53"/>
      <c r="V1207" s="53"/>
      <c r="W1207" s="53"/>
      <c r="X1207" s="53"/>
      <c r="Y1207" s="53"/>
      <c r="Z1207" s="53"/>
      <c r="AA1207" s="53"/>
      <c r="AB1207" s="53"/>
      <c r="AC1207" s="53"/>
      <c r="AD1207" s="53"/>
      <c r="AE1207" s="53"/>
      <c r="AF1207" s="53"/>
      <c r="AG1207" s="53"/>
      <c r="AH1207" s="53"/>
      <c r="AI1207" s="53"/>
      <c r="AJ1207" s="53"/>
      <c r="AK1207" s="54"/>
    </row>
    <row r="1208" spans="2:37" x14ac:dyDescent="0.25">
      <c r="B1208" s="315"/>
      <c r="C1208" s="315"/>
      <c r="D1208" s="315"/>
      <c r="E1208" s="315"/>
      <c r="F1208" s="315"/>
      <c r="G1208" s="315"/>
      <c r="H1208" s="315"/>
      <c r="I1208" s="54"/>
      <c r="J1208" s="53"/>
      <c r="K1208" s="53"/>
      <c r="L1208" s="270"/>
      <c r="M1208" s="55"/>
      <c r="N1208" s="53"/>
      <c r="O1208" s="87"/>
      <c r="P1208" s="53"/>
      <c r="Q1208" s="53"/>
      <c r="R1208" s="53"/>
      <c r="S1208" s="53"/>
      <c r="T1208" s="53"/>
      <c r="U1208" s="53"/>
      <c r="V1208" s="53"/>
      <c r="W1208" s="53"/>
      <c r="X1208" s="53"/>
      <c r="Y1208" s="53"/>
      <c r="Z1208" s="53"/>
      <c r="AA1208" s="53"/>
      <c r="AB1208" s="53"/>
      <c r="AC1208" s="53"/>
      <c r="AD1208" s="53"/>
      <c r="AE1208" s="53"/>
      <c r="AF1208" s="53"/>
      <c r="AG1208" s="53"/>
      <c r="AH1208" s="53"/>
      <c r="AI1208" s="53"/>
      <c r="AJ1208" s="53"/>
      <c r="AK1208" s="54"/>
    </row>
    <row r="1209" spans="2:37" x14ac:dyDescent="0.25">
      <c r="B1209" s="315"/>
      <c r="C1209" s="315"/>
      <c r="D1209" s="315"/>
      <c r="E1209" s="315"/>
      <c r="F1209" s="315"/>
      <c r="G1209" s="315"/>
      <c r="H1209" s="315"/>
      <c r="I1209" s="54"/>
      <c r="J1209" s="53"/>
      <c r="K1209" s="53"/>
      <c r="L1209" s="270"/>
      <c r="M1209" s="55"/>
      <c r="N1209" s="53"/>
      <c r="O1209" s="87"/>
      <c r="P1209" s="53"/>
      <c r="Q1209" s="53"/>
      <c r="R1209" s="53"/>
      <c r="S1209" s="53"/>
      <c r="T1209" s="53"/>
      <c r="U1209" s="53"/>
      <c r="V1209" s="53"/>
      <c r="W1209" s="53"/>
      <c r="X1209" s="53"/>
      <c r="Y1209" s="53"/>
      <c r="Z1209" s="53"/>
      <c r="AA1209" s="53"/>
      <c r="AB1209" s="53"/>
      <c r="AC1209" s="53"/>
      <c r="AD1209" s="53"/>
      <c r="AE1209" s="53"/>
      <c r="AF1209" s="53"/>
      <c r="AG1209" s="53"/>
      <c r="AH1209" s="53"/>
      <c r="AI1209" s="53"/>
      <c r="AJ1209" s="53"/>
      <c r="AK1209" s="54"/>
    </row>
    <row r="1210" spans="2:37" x14ac:dyDescent="0.25">
      <c r="B1210" s="315"/>
      <c r="C1210" s="315"/>
      <c r="D1210" s="315"/>
      <c r="E1210" s="315"/>
      <c r="F1210" s="315"/>
      <c r="G1210" s="315"/>
      <c r="H1210" s="315"/>
      <c r="I1210" s="54"/>
      <c r="J1210" s="53"/>
      <c r="K1210" s="53"/>
      <c r="L1210" s="270"/>
      <c r="M1210" s="55"/>
      <c r="N1210" s="53"/>
      <c r="O1210" s="87"/>
      <c r="P1210" s="53"/>
      <c r="Q1210" s="53"/>
      <c r="R1210" s="53"/>
      <c r="S1210" s="53"/>
      <c r="T1210" s="53"/>
      <c r="U1210" s="53"/>
      <c r="V1210" s="53"/>
      <c r="W1210" s="53"/>
      <c r="X1210" s="53"/>
      <c r="Y1210" s="53"/>
      <c r="Z1210" s="53"/>
      <c r="AA1210" s="53"/>
      <c r="AB1210" s="53"/>
      <c r="AC1210" s="53"/>
      <c r="AD1210" s="53"/>
      <c r="AE1210" s="53"/>
      <c r="AF1210" s="53"/>
      <c r="AG1210" s="53"/>
      <c r="AH1210" s="53"/>
      <c r="AI1210" s="53"/>
      <c r="AJ1210" s="53"/>
      <c r="AK1210" s="54"/>
    </row>
    <row r="1211" spans="2:37" x14ac:dyDescent="0.25">
      <c r="B1211" s="315"/>
      <c r="C1211" s="315"/>
      <c r="D1211" s="315"/>
      <c r="E1211" s="315"/>
      <c r="F1211" s="315"/>
      <c r="G1211" s="315"/>
      <c r="H1211" s="315"/>
      <c r="I1211" s="54"/>
      <c r="J1211" s="53"/>
      <c r="K1211" s="53"/>
      <c r="L1211" s="270"/>
      <c r="M1211" s="55"/>
      <c r="N1211" s="53"/>
      <c r="O1211" s="87"/>
      <c r="P1211" s="53"/>
      <c r="Q1211" s="53"/>
      <c r="R1211" s="53"/>
      <c r="S1211" s="53"/>
      <c r="T1211" s="53"/>
      <c r="U1211" s="53"/>
      <c r="V1211" s="53"/>
      <c r="W1211" s="53"/>
      <c r="X1211" s="53"/>
      <c r="Y1211" s="53"/>
      <c r="Z1211" s="53"/>
      <c r="AA1211" s="53"/>
      <c r="AB1211" s="53"/>
      <c r="AC1211" s="53"/>
      <c r="AD1211" s="53"/>
      <c r="AE1211" s="53"/>
      <c r="AF1211" s="53"/>
      <c r="AG1211" s="53"/>
      <c r="AH1211" s="53"/>
      <c r="AI1211" s="53"/>
      <c r="AJ1211" s="53"/>
      <c r="AK1211" s="54"/>
    </row>
    <row r="1212" spans="2:37" x14ac:dyDescent="0.25">
      <c r="B1212" s="315"/>
      <c r="C1212" s="315"/>
      <c r="D1212" s="315"/>
      <c r="E1212" s="315"/>
      <c r="F1212" s="315"/>
      <c r="G1212" s="315"/>
      <c r="H1212" s="315"/>
      <c r="I1212" s="54"/>
      <c r="J1212" s="53"/>
      <c r="K1212" s="53"/>
      <c r="L1212" s="270"/>
      <c r="M1212" s="55"/>
      <c r="N1212" s="53"/>
      <c r="O1212" s="87"/>
      <c r="P1212" s="53"/>
      <c r="Q1212" s="53"/>
      <c r="R1212" s="53"/>
      <c r="S1212" s="53"/>
      <c r="T1212" s="53"/>
      <c r="U1212" s="53"/>
      <c r="V1212" s="53"/>
      <c r="W1212" s="53"/>
      <c r="X1212" s="53"/>
      <c r="Y1212" s="53"/>
      <c r="Z1212" s="53"/>
      <c r="AA1212" s="53"/>
      <c r="AB1212" s="53"/>
      <c r="AC1212" s="53"/>
      <c r="AD1212" s="53"/>
      <c r="AE1212" s="53"/>
      <c r="AF1212" s="53"/>
      <c r="AG1212" s="53"/>
      <c r="AH1212" s="53"/>
      <c r="AI1212" s="53"/>
      <c r="AJ1212" s="53"/>
      <c r="AK1212" s="54"/>
    </row>
    <row r="1213" spans="2:37" x14ac:dyDescent="0.25">
      <c r="B1213" s="315"/>
      <c r="C1213" s="315"/>
      <c r="D1213" s="315"/>
      <c r="E1213" s="315"/>
      <c r="F1213" s="315"/>
      <c r="G1213" s="315"/>
      <c r="H1213" s="315"/>
      <c r="I1213" s="54"/>
      <c r="J1213" s="53"/>
      <c r="K1213" s="53"/>
      <c r="L1213" s="270"/>
      <c r="M1213" s="55"/>
      <c r="N1213" s="53"/>
      <c r="O1213" s="87"/>
      <c r="P1213" s="53"/>
      <c r="Q1213" s="53"/>
      <c r="R1213" s="53"/>
      <c r="S1213" s="53"/>
      <c r="T1213" s="53"/>
      <c r="U1213" s="53"/>
      <c r="V1213" s="53"/>
      <c r="W1213" s="53"/>
      <c r="X1213" s="53"/>
      <c r="Y1213" s="53"/>
      <c r="Z1213" s="53"/>
      <c r="AA1213" s="53"/>
      <c r="AB1213" s="53"/>
      <c r="AC1213" s="53"/>
      <c r="AD1213" s="53"/>
      <c r="AE1213" s="53"/>
      <c r="AF1213" s="53"/>
      <c r="AG1213" s="53"/>
      <c r="AH1213" s="53"/>
      <c r="AI1213" s="53"/>
      <c r="AJ1213" s="53"/>
      <c r="AK1213" s="54"/>
    </row>
    <row r="1214" spans="2:37" x14ac:dyDescent="0.25">
      <c r="B1214" s="315"/>
      <c r="C1214" s="315"/>
      <c r="D1214" s="315"/>
      <c r="E1214" s="315"/>
      <c r="F1214" s="315"/>
      <c r="G1214" s="315"/>
      <c r="H1214" s="315"/>
      <c r="I1214" s="54"/>
      <c r="J1214" s="53"/>
      <c r="K1214" s="53"/>
      <c r="L1214" s="270"/>
      <c r="M1214" s="55"/>
      <c r="N1214" s="53"/>
      <c r="O1214" s="87"/>
      <c r="P1214" s="53"/>
      <c r="Q1214" s="53"/>
      <c r="R1214" s="53"/>
      <c r="S1214" s="53"/>
      <c r="T1214" s="53"/>
      <c r="U1214" s="53"/>
      <c r="V1214" s="53"/>
      <c r="W1214" s="53"/>
      <c r="X1214" s="53"/>
      <c r="Y1214" s="53"/>
      <c r="Z1214" s="53"/>
      <c r="AA1214" s="53"/>
      <c r="AB1214" s="53"/>
      <c r="AC1214" s="53"/>
      <c r="AD1214" s="53"/>
      <c r="AE1214" s="53"/>
      <c r="AF1214" s="53"/>
      <c r="AG1214" s="53"/>
      <c r="AH1214" s="53"/>
      <c r="AI1214" s="53"/>
      <c r="AJ1214" s="53"/>
      <c r="AK1214" s="54"/>
    </row>
    <row r="1215" spans="2:37" x14ac:dyDescent="0.25">
      <c r="B1215" s="315"/>
      <c r="C1215" s="315"/>
      <c r="D1215" s="315"/>
      <c r="E1215" s="315"/>
      <c r="F1215" s="315"/>
      <c r="G1215" s="315"/>
      <c r="H1215" s="315"/>
      <c r="I1215" s="54"/>
      <c r="J1215" s="53"/>
      <c r="K1215" s="53"/>
      <c r="L1215" s="270"/>
      <c r="M1215" s="55"/>
      <c r="N1215" s="53"/>
      <c r="O1215" s="87"/>
      <c r="P1215" s="53"/>
      <c r="Q1215" s="53"/>
      <c r="R1215" s="53"/>
      <c r="S1215" s="53"/>
      <c r="T1215" s="53"/>
      <c r="U1215" s="53"/>
      <c r="V1215" s="53"/>
      <c r="W1215" s="53"/>
      <c r="X1215" s="53"/>
      <c r="Y1215" s="53"/>
      <c r="Z1215" s="53"/>
      <c r="AA1215" s="53"/>
      <c r="AB1215" s="53"/>
      <c r="AC1215" s="53"/>
      <c r="AD1215" s="53"/>
      <c r="AE1215" s="53"/>
      <c r="AF1215" s="53"/>
      <c r="AG1215" s="53"/>
      <c r="AH1215" s="53"/>
      <c r="AI1215" s="53"/>
      <c r="AJ1215" s="53"/>
      <c r="AK1215" s="54"/>
    </row>
    <row r="1216" spans="2:37" x14ac:dyDescent="0.25">
      <c r="B1216" s="315"/>
      <c r="C1216" s="315"/>
      <c r="D1216" s="315"/>
      <c r="E1216" s="315"/>
      <c r="F1216" s="315"/>
      <c r="G1216" s="315"/>
      <c r="H1216" s="315"/>
      <c r="I1216" s="54"/>
      <c r="J1216" s="53"/>
      <c r="K1216" s="53"/>
      <c r="L1216" s="270"/>
      <c r="M1216" s="55"/>
      <c r="N1216" s="53"/>
      <c r="O1216" s="87"/>
      <c r="P1216" s="53"/>
      <c r="Q1216" s="53"/>
      <c r="R1216" s="53"/>
      <c r="S1216" s="53"/>
      <c r="T1216" s="53"/>
      <c r="U1216" s="53"/>
      <c r="V1216" s="53"/>
      <c r="W1216" s="53"/>
      <c r="X1216" s="53"/>
      <c r="Y1216" s="53"/>
      <c r="Z1216" s="53"/>
      <c r="AA1216" s="53"/>
      <c r="AB1216" s="53"/>
      <c r="AC1216" s="53"/>
      <c r="AD1216" s="53"/>
      <c r="AE1216" s="53"/>
      <c r="AF1216" s="53"/>
      <c r="AG1216" s="53"/>
      <c r="AH1216" s="53"/>
      <c r="AI1216" s="53"/>
      <c r="AJ1216" s="53"/>
      <c r="AK1216" s="54"/>
    </row>
    <row r="1217" spans="2:37" x14ac:dyDescent="0.25">
      <c r="B1217" s="315"/>
      <c r="C1217" s="315"/>
      <c r="D1217" s="315"/>
      <c r="E1217" s="315"/>
      <c r="F1217" s="315"/>
      <c r="G1217" s="315"/>
      <c r="H1217" s="315"/>
      <c r="I1217" s="54"/>
      <c r="J1217" s="53"/>
      <c r="K1217" s="53"/>
      <c r="L1217" s="270"/>
      <c r="M1217" s="55"/>
      <c r="N1217" s="53"/>
      <c r="O1217" s="87"/>
      <c r="P1217" s="53"/>
      <c r="Q1217" s="53"/>
      <c r="R1217" s="53"/>
      <c r="S1217" s="53"/>
      <c r="T1217" s="53"/>
      <c r="U1217" s="53"/>
      <c r="V1217" s="53"/>
      <c r="W1217" s="53"/>
      <c r="X1217" s="53"/>
      <c r="Y1217" s="53"/>
      <c r="Z1217" s="53"/>
      <c r="AA1217" s="53"/>
      <c r="AB1217" s="53"/>
      <c r="AC1217" s="53"/>
      <c r="AD1217" s="53"/>
      <c r="AE1217" s="53"/>
      <c r="AF1217" s="53"/>
      <c r="AG1217" s="53"/>
      <c r="AH1217" s="53"/>
      <c r="AI1217" s="53"/>
      <c r="AJ1217" s="53"/>
      <c r="AK1217" s="54"/>
    </row>
    <row r="1218" spans="2:37" x14ac:dyDescent="0.25">
      <c r="B1218" s="315"/>
      <c r="C1218" s="315"/>
      <c r="D1218" s="315"/>
      <c r="E1218" s="315"/>
      <c r="F1218" s="315"/>
      <c r="G1218" s="315"/>
      <c r="H1218" s="315"/>
      <c r="I1218" s="54"/>
      <c r="J1218" s="53"/>
      <c r="K1218" s="53"/>
      <c r="L1218" s="270"/>
      <c r="M1218" s="55"/>
      <c r="N1218" s="53"/>
      <c r="O1218" s="87"/>
      <c r="P1218" s="53"/>
      <c r="Q1218" s="53"/>
      <c r="R1218" s="53"/>
      <c r="S1218" s="53"/>
      <c r="T1218" s="53"/>
      <c r="U1218" s="53"/>
      <c r="V1218" s="53"/>
      <c r="W1218" s="53"/>
      <c r="X1218" s="53"/>
      <c r="Y1218" s="53"/>
      <c r="Z1218" s="53"/>
      <c r="AA1218" s="53"/>
      <c r="AB1218" s="53"/>
      <c r="AC1218" s="53"/>
      <c r="AD1218" s="53"/>
      <c r="AE1218" s="53"/>
      <c r="AF1218" s="53"/>
      <c r="AG1218" s="53"/>
      <c r="AH1218" s="53"/>
      <c r="AI1218" s="53"/>
      <c r="AJ1218" s="53"/>
      <c r="AK1218" s="54"/>
    </row>
    <row r="1219" spans="2:37" x14ac:dyDescent="0.25">
      <c r="B1219" s="315"/>
      <c r="C1219" s="315"/>
      <c r="D1219" s="315"/>
      <c r="E1219" s="315"/>
      <c r="F1219" s="315"/>
      <c r="G1219" s="315"/>
      <c r="H1219" s="315"/>
      <c r="I1219" s="54"/>
      <c r="J1219" s="53"/>
      <c r="K1219" s="53"/>
      <c r="L1219" s="270"/>
      <c r="M1219" s="55"/>
      <c r="N1219" s="53"/>
      <c r="O1219" s="87"/>
      <c r="P1219" s="53"/>
      <c r="Q1219" s="53"/>
      <c r="R1219" s="53"/>
      <c r="S1219" s="53"/>
      <c r="T1219" s="53"/>
      <c r="U1219" s="53"/>
      <c r="V1219" s="53"/>
      <c r="W1219" s="53"/>
      <c r="X1219" s="53"/>
      <c r="Y1219" s="53"/>
      <c r="Z1219" s="53"/>
      <c r="AA1219" s="53"/>
      <c r="AB1219" s="53"/>
      <c r="AC1219" s="53"/>
      <c r="AD1219" s="53"/>
      <c r="AE1219" s="53"/>
      <c r="AF1219" s="53"/>
      <c r="AG1219" s="53"/>
      <c r="AH1219" s="53"/>
      <c r="AI1219" s="53"/>
      <c r="AJ1219" s="53"/>
      <c r="AK1219" s="54"/>
    </row>
    <row r="1220" spans="2:37" x14ac:dyDescent="0.25">
      <c r="B1220" s="315"/>
      <c r="C1220" s="315"/>
      <c r="D1220" s="315"/>
      <c r="E1220" s="315"/>
      <c r="F1220" s="315"/>
      <c r="G1220" s="315"/>
      <c r="H1220" s="315"/>
      <c r="I1220" s="54"/>
      <c r="J1220" s="53"/>
      <c r="K1220" s="53"/>
      <c r="L1220" s="270"/>
      <c r="M1220" s="55"/>
      <c r="N1220" s="53"/>
      <c r="O1220" s="87"/>
      <c r="P1220" s="53"/>
      <c r="Q1220" s="53"/>
      <c r="R1220" s="53"/>
      <c r="S1220" s="53"/>
      <c r="T1220" s="53"/>
      <c r="U1220" s="53"/>
      <c r="V1220" s="53"/>
      <c r="W1220" s="53"/>
      <c r="X1220" s="53"/>
      <c r="Y1220" s="53"/>
      <c r="Z1220" s="53"/>
      <c r="AA1220" s="53"/>
      <c r="AB1220" s="53"/>
      <c r="AC1220" s="53"/>
      <c r="AD1220" s="53"/>
      <c r="AE1220" s="53"/>
      <c r="AF1220" s="53"/>
      <c r="AG1220" s="53"/>
      <c r="AH1220" s="53"/>
      <c r="AI1220" s="53"/>
      <c r="AJ1220" s="53"/>
      <c r="AK1220" s="54"/>
    </row>
    <row r="1221" spans="2:37" x14ac:dyDescent="0.25">
      <c r="B1221" s="315"/>
      <c r="C1221" s="315"/>
      <c r="D1221" s="315"/>
      <c r="E1221" s="315"/>
      <c r="F1221" s="315"/>
      <c r="G1221" s="315"/>
      <c r="H1221" s="315"/>
      <c r="I1221" s="54"/>
      <c r="J1221" s="53"/>
      <c r="K1221" s="53"/>
      <c r="L1221" s="270"/>
      <c r="M1221" s="55"/>
      <c r="N1221" s="53"/>
      <c r="O1221" s="87"/>
      <c r="P1221" s="53"/>
      <c r="Q1221" s="53"/>
      <c r="R1221" s="53"/>
      <c r="S1221" s="53"/>
      <c r="T1221" s="53"/>
      <c r="U1221" s="53"/>
      <c r="V1221" s="53"/>
      <c r="W1221" s="53"/>
      <c r="X1221" s="53"/>
      <c r="Y1221" s="53"/>
      <c r="Z1221" s="53"/>
      <c r="AA1221" s="53"/>
      <c r="AB1221" s="53"/>
      <c r="AC1221" s="53"/>
      <c r="AD1221" s="53"/>
      <c r="AE1221" s="53"/>
      <c r="AF1221" s="53"/>
      <c r="AG1221" s="53"/>
      <c r="AH1221" s="53"/>
      <c r="AI1221" s="53"/>
      <c r="AJ1221" s="53"/>
      <c r="AK1221" s="54"/>
    </row>
    <row r="1222" spans="2:37" x14ac:dyDescent="0.25">
      <c r="B1222" s="315"/>
      <c r="C1222" s="315"/>
      <c r="D1222" s="315"/>
      <c r="E1222" s="315"/>
      <c r="F1222" s="315"/>
      <c r="G1222" s="315"/>
      <c r="H1222" s="315"/>
      <c r="I1222" s="54"/>
      <c r="J1222" s="53"/>
      <c r="K1222" s="53"/>
      <c r="L1222" s="270"/>
      <c r="M1222" s="55"/>
      <c r="N1222" s="53"/>
      <c r="O1222" s="87"/>
      <c r="P1222" s="53"/>
      <c r="Q1222" s="53"/>
      <c r="R1222" s="53"/>
      <c r="S1222" s="53"/>
      <c r="T1222" s="53"/>
      <c r="U1222" s="53"/>
      <c r="V1222" s="53"/>
      <c r="W1222" s="53"/>
      <c r="X1222" s="53"/>
      <c r="Y1222" s="53"/>
      <c r="Z1222" s="53"/>
      <c r="AA1222" s="53"/>
      <c r="AB1222" s="53"/>
      <c r="AC1222" s="53"/>
      <c r="AD1222" s="53"/>
      <c r="AE1222" s="53"/>
      <c r="AF1222" s="53"/>
      <c r="AG1222" s="53"/>
      <c r="AH1222" s="53"/>
      <c r="AI1222" s="53"/>
      <c r="AJ1222" s="53"/>
      <c r="AK1222" s="54"/>
    </row>
    <row r="1223" spans="2:37" x14ac:dyDescent="0.25">
      <c r="B1223" s="315"/>
      <c r="C1223" s="315"/>
      <c r="D1223" s="315"/>
      <c r="E1223" s="315"/>
      <c r="F1223" s="315"/>
      <c r="G1223" s="315"/>
      <c r="H1223" s="315"/>
      <c r="I1223" s="54"/>
      <c r="J1223" s="53"/>
      <c r="K1223" s="53"/>
      <c r="L1223" s="270"/>
      <c r="M1223" s="55"/>
      <c r="N1223" s="53"/>
      <c r="O1223" s="87"/>
      <c r="P1223" s="53"/>
      <c r="Q1223" s="53"/>
      <c r="R1223" s="53"/>
      <c r="S1223" s="53"/>
      <c r="T1223" s="53"/>
      <c r="U1223" s="53"/>
      <c r="V1223" s="53"/>
      <c r="W1223" s="53"/>
      <c r="X1223" s="53"/>
      <c r="Y1223" s="53"/>
      <c r="Z1223" s="53"/>
      <c r="AA1223" s="53"/>
      <c r="AB1223" s="53"/>
      <c r="AC1223" s="53"/>
      <c r="AD1223" s="53"/>
      <c r="AE1223" s="53"/>
      <c r="AF1223" s="53"/>
      <c r="AG1223" s="53"/>
      <c r="AH1223" s="53"/>
      <c r="AI1223" s="53"/>
      <c r="AJ1223" s="53"/>
      <c r="AK1223" s="54"/>
    </row>
    <row r="1224" spans="2:37" x14ac:dyDescent="0.25">
      <c r="B1224" s="315"/>
      <c r="C1224" s="315"/>
      <c r="D1224" s="315"/>
      <c r="E1224" s="315"/>
      <c r="F1224" s="315"/>
      <c r="G1224" s="315"/>
      <c r="H1224" s="315"/>
      <c r="I1224" s="54"/>
      <c r="J1224" s="53"/>
      <c r="K1224" s="53"/>
      <c r="L1224" s="270"/>
      <c r="M1224" s="55"/>
      <c r="N1224" s="53"/>
      <c r="O1224" s="87"/>
      <c r="P1224" s="53"/>
      <c r="Q1224" s="53"/>
      <c r="R1224" s="53"/>
      <c r="S1224" s="53"/>
      <c r="T1224" s="53"/>
      <c r="U1224" s="53"/>
      <c r="V1224" s="53"/>
      <c r="W1224" s="53"/>
      <c r="X1224" s="53"/>
      <c r="Y1224" s="53"/>
      <c r="Z1224" s="53"/>
      <c r="AA1224" s="53"/>
      <c r="AB1224" s="53"/>
      <c r="AC1224" s="53"/>
      <c r="AD1224" s="53"/>
      <c r="AE1224" s="53"/>
      <c r="AF1224" s="53"/>
      <c r="AG1224" s="53"/>
      <c r="AH1224" s="53"/>
      <c r="AI1224" s="53"/>
      <c r="AJ1224" s="53"/>
      <c r="AK1224" s="54"/>
    </row>
    <row r="1225" spans="2:37" x14ac:dyDescent="0.25">
      <c r="B1225" s="315"/>
      <c r="C1225" s="315"/>
      <c r="D1225" s="315"/>
      <c r="E1225" s="315"/>
      <c r="F1225" s="315"/>
      <c r="G1225" s="315"/>
      <c r="H1225" s="315"/>
      <c r="I1225" s="54"/>
      <c r="J1225" s="53"/>
      <c r="K1225" s="53"/>
      <c r="L1225" s="270"/>
      <c r="M1225" s="55"/>
      <c r="N1225" s="53"/>
      <c r="O1225" s="87"/>
      <c r="P1225" s="53"/>
      <c r="Q1225" s="53"/>
      <c r="R1225" s="53"/>
      <c r="S1225" s="53"/>
      <c r="T1225" s="53"/>
      <c r="U1225" s="53"/>
      <c r="V1225" s="53"/>
      <c r="W1225" s="53"/>
      <c r="X1225" s="53"/>
      <c r="Y1225" s="53"/>
      <c r="Z1225" s="53"/>
      <c r="AA1225" s="53"/>
      <c r="AB1225" s="53"/>
      <c r="AC1225" s="53"/>
      <c r="AD1225" s="53"/>
      <c r="AE1225" s="53"/>
      <c r="AF1225" s="53"/>
      <c r="AG1225" s="53"/>
      <c r="AH1225" s="53"/>
      <c r="AI1225" s="53"/>
      <c r="AJ1225" s="53"/>
      <c r="AK1225" s="54"/>
    </row>
    <row r="1226" spans="2:37" x14ac:dyDescent="0.25">
      <c r="B1226" s="315"/>
      <c r="C1226" s="315"/>
      <c r="D1226" s="315"/>
      <c r="E1226" s="315"/>
      <c r="F1226" s="315"/>
      <c r="G1226" s="315"/>
      <c r="H1226" s="315"/>
      <c r="I1226" s="54"/>
      <c r="J1226" s="53"/>
      <c r="K1226" s="53"/>
      <c r="L1226" s="270"/>
      <c r="M1226" s="55"/>
      <c r="N1226" s="53"/>
      <c r="O1226" s="87"/>
      <c r="P1226" s="53"/>
      <c r="Q1226" s="53"/>
      <c r="R1226" s="53"/>
      <c r="S1226" s="53"/>
      <c r="T1226" s="53"/>
      <c r="U1226" s="53"/>
      <c r="V1226" s="53"/>
      <c r="W1226" s="53"/>
      <c r="X1226" s="53"/>
      <c r="Y1226" s="53"/>
      <c r="Z1226" s="53"/>
      <c r="AA1226" s="53"/>
      <c r="AB1226" s="53"/>
      <c r="AC1226" s="53"/>
      <c r="AD1226" s="53"/>
      <c r="AE1226" s="53"/>
      <c r="AF1226" s="53"/>
      <c r="AG1226" s="53"/>
      <c r="AH1226" s="53"/>
      <c r="AI1226" s="53"/>
      <c r="AJ1226" s="53"/>
      <c r="AK1226" s="54"/>
    </row>
    <row r="1227" spans="2:37" x14ac:dyDescent="0.25">
      <c r="B1227" s="315"/>
      <c r="C1227" s="315"/>
      <c r="D1227" s="315"/>
      <c r="E1227" s="315"/>
      <c r="F1227" s="315"/>
      <c r="G1227" s="315"/>
      <c r="H1227" s="315"/>
      <c r="I1227" s="54"/>
      <c r="J1227" s="53"/>
      <c r="K1227" s="53"/>
      <c r="L1227" s="270"/>
      <c r="M1227" s="55"/>
      <c r="N1227" s="53"/>
      <c r="O1227" s="87"/>
      <c r="P1227" s="53"/>
      <c r="Q1227" s="53"/>
      <c r="R1227" s="53"/>
      <c r="S1227" s="53"/>
      <c r="T1227" s="53"/>
      <c r="U1227" s="53"/>
      <c r="V1227" s="53"/>
      <c r="W1227" s="53"/>
      <c r="X1227" s="53"/>
      <c r="Y1227" s="53"/>
      <c r="Z1227" s="53"/>
      <c r="AA1227" s="53"/>
      <c r="AB1227" s="53"/>
      <c r="AC1227" s="53"/>
      <c r="AD1227" s="53"/>
      <c r="AE1227" s="53"/>
      <c r="AF1227" s="53"/>
      <c r="AG1227" s="53"/>
      <c r="AH1227" s="53"/>
      <c r="AI1227" s="53"/>
      <c r="AJ1227" s="53"/>
      <c r="AK1227" s="54"/>
    </row>
    <row r="1228" spans="2:37" x14ac:dyDescent="0.25">
      <c r="B1228" s="315"/>
      <c r="C1228" s="315"/>
      <c r="D1228" s="315"/>
      <c r="E1228" s="315"/>
      <c r="F1228" s="315"/>
      <c r="G1228" s="315"/>
      <c r="H1228" s="315"/>
      <c r="I1228" s="54"/>
      <c r="J1228" s="53"/>
      <c r="K1228" s="53"/>
      <c r="L1228" s="270"/>
      <c r="M1228" s="55"/>
      <c r="N1228" s="53"/>
      <c r="O1228" s="87"/>
      <c r="P1228" s="53"/>
      <c r="Q1228" s="53"/>
      <c r="R1228" s="53"/>
      <c r="S1228" s="53"/>
      <c r="T1228" s="53"/>
      <c r="U1228" s="53"/>
      <c r="V1228" s="53"/>
      <c r="W1228" s="53"/>
      <c r="X1228" s="53"/>
      <c r="Y1228" s="53"/>
      <c r="Z1228" s="53"/>
      <c r="AA1228" s="53"/>
      <c r="AB1228" s="53"/>
      <c r="AC1228" s="53"/>
      <c r="AD1228" s="53"/>
      <c r="AE1228" s="53"/>
      <c r="AF1228" s="53"/>
      <c r="AG1228" s="53"/>
      <c r="AH1228" s="53"/>
      <c r="AI1228" s="53"/>
      <c r="AJ1228" s="53"/>
      <c r="AK1228" s="54"/>
    </row>
    <row r="1229" spans="2:37" x14ac:dyDescent="0.25">
      <c r="B1229" s="315"/>
      <c r="C1229" s="315"/>
      <c r="D1229" s="315"/>
      <c r="E1229" s="315"/>
      <c r="F1229" s="315"/>
      <c r="G1229" s="315"/>
      <c r="H1229" s="315"/>
      <c r="I1229" s="54"/>
      <c r="J1229" s="53"/>
      <c r="K1229" s="53"/>
      <c r="L1229" s="270"/>
      <c r="M1229" s="55"/>
      <c r="N1229" s="53"/>
      <c r="O1229" s="87"/>
      <c r="P1229" s="53"/>
      <c r="Q1229" s="53"/>
      <c r="R1229" s="53"/>
      <c r="S1229" s="53"/>
      <c r="T1229" s="53"/>
      <c r="U1229" s="53"/>
      <c r="V1229" s="53"/>
      <c r="W1229" s="53"/>
      <c r="X1229" s="53"/>
      <c r="Y1229" s="53"/>
      <c r="Z1229" s="53"/>
      <c r="AA1229" s="53"/>
      <c r="AB1229" s="53"/>
      <c r="AC1229" s="53"/>
      <c r="AD1229" s="53"/>
      <c r="AE1229" s="53"/>
      <c r="AF1229" s="53"/>
      <c r="AG1229" s="53"/>
      <c r="AH1229" s="53"/>
      <c r="AI1229" s="53"/>
      <c r="AJ1229" s="53"/>
      <c r="AK1229" s="54"/>
    </row>
    <row r="1230" spans="2:37" x14ac:dyDescent="0.25">
      <c r="B1230" s="315"/>
      <c r="C1230" s="315"/>
      <c r="D1230" s="315"/>
      <c r="E1230" s="315"/>
      <c r="F1230" s="315"/>
      <c r="G1230" s="315"/>
      <c r="H1230" s="315"/>
      <c r="I1230" s="54"/>
      <c r="J1230" s="53"/>
      <c r="K1230" s="53"/>
      <c r="L1230" s="270"/>
      <c r="M1230" s="55"/>
      <c r="N1230" s="53"/>
      <c r="O1230" s="87"/>
      <c r="P1230" s="53"/>
      <c r="Q1230" s="53"/>
      <c r="R1230" s="53"/>
      <c r="S1230" s="53"/>
      <c r="T1230" s="53"/>
      <c r="U1230" s="53"/>
      <c r="V1230" s="53"/>
      <c r="W1230" s="53"/>
      <c r="X1230" s="53"/>
      <c r="Y1230" s="53"/>
      <c r="Z1230" s="53"/>
      <c r="AA1230" s="53"/>
      <c r="AB1230" s="53"/>
      <c r="AC1230" s="53"/>
      <c r="AD1230" s="53"/>
      <c r="AE1230" s="53"/>
      <c r="AF1230" s="53"/>
      <c r="AG1230" s="53"/>
      <c r="AH1230" s="53"/>
      <c r="AI1230" s="53"/>
      <c r="AJ1230" s="53"/>
      <c r="AK1230" s="54"/>
    </row>
    <row r="1231" spans="2:37" x14ac:dyDescent="0.25">
      <c r="B1231" s="315"/>
      <c r="C1231" s="315"/>
      <c r="D1231" s="315"/>
      <c r="E1231" s="315"/>
      <c r="F1231" s="315"/>
      <c r="G1231" s="315"/>
      <c r="H1231" s="315"/>
      <c r="I1231" s="54"/>
      <c r="J1231" s="53"/>
      <c r="K1231" s="53"/>
      <c r="L1231" s="270"/>
      <c r="M1231" s="55"/>
      <c r="N1231" s="53"/>
      <c r="O1231" s="87"/>
      <c r="P1231" s="53"/>
      <c r="Q1231" s="53"/>
      <c r="R1231" s="53"/>
      <c r="S1231" s="53"/>
      <c r="T1231" s="53"/>
      <c r="U1231" s="53"/>
      <c r="V1231" s="53"/>
      <c r="W1231" s="53"/>
      <c r="X1231" s="53"/>
      <c r="Y1231" s="53"/>
      <c r="Z1231" s="53"/>
      <c r="AA1231" s="53"/>
      <c r="AB1231" s="53"/>
      <c r="AC1231" s="53"/>
      <c r="AD1231" s="53"/>
      <c r="AE1231" s="53"/>
      <c r="AF1231" s="53"/>
      <c r="AG1231" s="53"/>
      <c r="AH1231" s="53"/>
      <c r="AI1231" s="53"/>
      <c r="AJ1231" s="53"/>
      <c r="AK1231" s="54"/>
    </row>
    <row r="1232" spans="2:37" x14ac:dyDescent="0.25">
      <c r="B1232" s="315"/>
      <c r="C1232" s="315"/>
      <c r="D1232" s="315"/>
      <c r="E1232" s="315"/>
      <c r="F1232" s="315"/>
      <c r="G1232" s="315"/>
      <c r="H1232" s="315"/>
      <c r="I1232" s="54"/>
      <c r="J1232" s="53"/>
      <c r="K1232" s="53"/>
      <c r="L1232" s="270"/>
      <c r="M1232" s="55"/>
      <c r="N1232" s="53"/>
      <c r="O1232" s="87"/>
      <c r="P1232" s="53"/>
      <c r="Q1232" s="53"/>
      <c r="R1232" s="53"/>
      <c r="S1232" s="53"/>
      <c r="T1232" s="53"/>
      <c r="U1232" s="53"/>
      <c r="V1232" s="53"/>
      <c r="W1232" s="53"/>
      <c r="X1232" s="53"/>
      <c r="Y1232" s="53"/>
      <c r="Z1232" s="53"/>
      <c r="AA1232" s="53"/>
      <c r="AB1232" s="53"/>
      <c r="AC1232" s="53"/>
      <c r="AD1232" s="53"/>
      <c r="AE1232" s="53"/>
      <c r="AF1232" s="53"/>
      <c r="AG1232" s="53"/>
      <c r="AH1232" s="53"/>
      <c r="AI1232" s="53"/>
      <c r="AJ1232" s="53"/>
      <c r="AK1232" s="54"/>
    </row>
    <row r="1233" spans="2:37" x14ac:dyDescent="0.25">
      <c r="B1233" s="315"/>
      <c r="C1233" s="315"/>
      <c r="D1233" s="315"/>
      <c r="E1233" s="315"/>
      <c r="F1233" s="315"/>
      <c r="G1233" s="315"/>
      <c r="H1233" s="315"/>
      <c r="I1233" s="54"/>
      <c r="J1233" s="53"/>
      <c r="K1233" s="53"/>
      <c r="L1233" s="270"/>
      <c r="M1233" s="55"/>
      <c r="N1233" s="53"/>
      <c r="O1233" s="87"/>
      <c r="P1233" s="53"/>
      <c r="Q1233" s="53"/>
      <c r="R1233" s="53"/>
      <c r="S1233" s="53"/>
      <c r="T1233" s="53"/>
      <c r="U1233" s="53"/>
      <c r="V1233" s="53"/>
      <c r="W1233" s="53"/>
      <c r="X1233" s="53"/>
      <c r="Y1233" s="53"/>
      <c r="Z1233" s="53"/>
      <c r="AA1233" s="53"/>
      <c r="AB1233" s="53"/>
      <c r="AC1233" s="53"/>
      <c r="AD1233" s="53"/>
      <c r="AE1233" s="53"/>
      <c r="AF1233" s="53"/>
      <c r="AG1233" s="53"/>
      <c r="AH1233" s="53"/>
      <c r="AI1233" s="53"/>
      <c r="AJ1233" s="53"/>
      <c r="AK1233" s="54"/>
    </row>
    <row r="1234" spans="2:37" x14ac:dyDescent="0.25">
      <c r="B1234" s="315"/>
      <c r="C1234" s="315"/>
      <c r="D1234" s="315"/>
      <c r="E1234" s="315"/>
      <c r="F1234" s="315"/>
      <c r="G1234" s="315"/>
      <c r="H1234" s="315"/>
      <c r="I1234" s="54"/>
      <c r="J1234" s="53"/>
      <c r="K1234" s="53"/>
      <c r="L1234" s="270"/>
      <c r="M1234" s="55"/>
      <c r="N1234" s="53"/>
      <c r="O1234" s="87"/>
      <c r="P1234" s="53"/>
      <c r="Q1234" s="53"/>
      <c r="R1234" s="53"/>
      <c r="S1234" s="53"/>
      <c r="T1234" s="53"/>
      <c r="U1234" s="53"/>
      <c r="V1234" s="53"/>
      <c r="W1234" s="53"/>
      <c r="X1234" s="53"/>
      <c r="Y1234" s="53"/>
      <c r="Z1234" s="53"/>
      <c r="AA1234" s="53"/>
      <c r="AB1234" s="53"/>
      <c r="AC1234" s="53"/>
      <c r="AD1234" s="53"/>
      <c r="AE1234" s="53"/>
      <c r="AF1234" s="53"/>
      <c r="AG1234" s="53"/>
      <c r="AH1234" s="53"/>
      <c r="AI1234" s="53"/>
      <c r="AJ1234" s="53"/>
      <c r="AK1234" s="54"/>
    </row>
    <row r="1235" spans="2:37" x14ac:dyDescent="0.25">
      <c r="B1235" s="315"/>
      <c r="C1235" s="315"/>
      <c r="D1235" s="315"/>
      <c r="E1235" s="315"/>
      <c r="F1235" s="315"/>
      <c r="G1235" s="315"/>
      <c r="H1235" s="315"/>
      <c r="I1235" s="54"/>
      <c r="J1235" s="53"/>
      <c r="K1235" s="53"/>
      <c r="L1235" s="270"/>
      <c r="M1235" s="55"/>
      <c r="N1235" s="53"/>
      <c r="O1235" s="87"/>
      <c r="P1235" s="53"/>
      <c r="Q1235" s="53"/>
      <c r="R1235" s="53"/>
      <c r="S1235" s="53"/>
      <c r="T1235" s="53"/>
      <c r="U1235" s="53"/>
      <c r="V1235" s="53"/>
      <c r="W1235" s="53"/>
      <c r="X1235" s="53"/>
      <c r="Y1235" s="53"/>
      <c r="Z1235" s="53"/>
      <c r="AA1235" s="53"/>
      <c r="AB1235" s="53"/>
      <c r="AC1235" s="53"/>
      <c r="AD1235" s="53"/>
      <c r="AE1235" s="53"/>
      <c r="AF1235" s="53"/>
      <c r="AG1235" s="53"/>
      <c r="AH1235" s="53"/>
      <c r="AI1235" s="53"/>
      <c r="AJ1235" s="53"/>
      <c r="AK1235" s="54"/>
    </row>
    <row r="1236" spans="2:37" x14ac:dyDescent="0.25">
      <c r="B1236" s="315"/>
      <c r="C1236" s="315"/>
      <c r="D1236" s="315"/>
      <c r="E1236" s="315"/>
      <c r="F1236" s="315"/>
      <c r="G1236" s="315"/>
      <c r="H1236" s="315"/>
      <c r="I1236" s="54"/>
      <c r="J1236" s="53"/>
      <c r="K1236" s="53"/>
      <c r="L1236" s="270"/>
      <c r="M1236" s="55"/>
      <c r="N1236" s="53"/>
      <c r="O1236" s="87"/>
      <c r="P1236" s="53"/>
      <c r="Q1236" s="53"/>
      <c r="R1236" s="53"/>
      <c r="S1236" s="53"/>
      <c r="T1236" s="53"/>
      <c r="U1236" s="53"/>
      <c r="V1236" s="53"/>
      <c r="W1236" s="53"/>
      <c r="X1236" s="53"/>
      <c r="Y1236" s="53"/>
      <c r="Z1236" s="53"/>
      <c r="AA1236" s="53"/>
      <c r="AB1236" s="53"/>
      <c r="AC1236" s="53"/>
      <c r="AD1236" s="53"/>
      <c r="AE1236" s="53"/>
      <c r="AF1236" s="53"/>
      <c r="AG1236" s="53"/>
      <c r="AH1236" s="53"/>
      <c r="AI1236" s="53"/>
      <c r="AJ1236" s="53"/>
      <c r="AK1236" s="54"/>
    </row>
    <row r="1237" spans="2:37" x14ac:dyDescent="0.25">
      <c r="B1237" s="315"/>
      <c r="C1237" s="315"/>
      <c r="D1237" s="315"/>
      <c r="E1237" s="315"/>
      <c r="F1237" s="315"/>
      <c r="G1237" s="315"/>
      <c r="H1237" s="315"/>
      <c r="I1237" s="54"/>
      <c r="J1237" s="53"/>
      <c r="K1237" s="53"/>
      <c r="L1237" s="270"/>
      <c r="M1237" s="55"/>
      <c r="N1237" s="53"/>
      <c r="O1237" s="87"/>
      <c r="P1237" s="53"/>
      <c r="Q1237" s="53"/>
      <c r="R1237" s="53"/>
      <c r="S1237" s="53"/>
      <c r="T1237" s="53"/>
      <c r="U1237" s="53"/>
      <c r="V1237" s="53"/>
      <c r="W1237" s="53"/>
      <c r="X1237" s="53"/>
      <c r="Y1237" s="53"/>
      <c r="Z1237" s="53"/>
      <c r="AA1237" s="53"/>
      <c r="AB1237" s="53"/>
      <c r="AC1237" s="53"/>
      <c r="AD1237" s="53"/>
      <c r="AE1237" s="53"/>
      <c r="AF1237" s="53"/>
      <c r="AG1237" s="53"/>
      <c r="AH1237" s="53"/>
      <c r="AI1237" s="53"/>
      <c r="AJ1237" s="53"/>
      <c r="AK1237" s="54"/>
    </row>
    <row r="1238" spans="2:37" x14ac:dyDescent="0.25">
      <c r="B1238" s="315"/>
      <c r="C1238" s="315"/>
      <c r="D1238" s="315"/>
      <c r="E1238" s="315"/>
      <c r="F1238" s="315"/>
      <c r="G1238" s="315"/>
      <c r="H1238" s="315"/>
      <c r="I1238" s="54"/>
      <c r="J1238" s="53"/>
      <c r="K1238" s="53"/>
      <c r="L1238" s="270"/>
      <c r="M1238" s="55"/>
      <c r="N1238" s="53"/>
      <c r="O1238" s="87"/>
      <c r="P1238" s="53"/>
      <c r="Q1238" s="53"/>
      <c r="R1238" s="53"/>
      <c r="S1238" s="53"/>
      <c r="T1238" s="53"/>
      <c r="U1238" s="53"/>
      <c r="V1238" s="53"/>
      <c r="W1238" s="53"/>
      <c r="X1238" s="53"/>
      <c r="Y1238" s="53"/>
      <c r="Z1238" s="53"/>
      <c r="AA1238" s="53"/>
      <c r="AB1238" s="53"/>
      <c r="AC1238" s="53"/>
      <c r="AD1238" s="53"/>
      <c r="AE1238" s="53"/>
      <c r="AF1238" s="53"/>
      <c r="AG1238" s="53"/>
      <c r="AH1238" s="53"/>
      <c r="AI1238" s="53"/>
      <c r="AJ1238" s="53"/>
      <c r="AK1238" s="54"/>
    </row>
    <row r="1239" spans="2:37" x14ac:dyDescent="0.25">
      <c r="B1239" s="315"/>
      <c r="C1239" s="315"/>
      <c r="D1239" s="315"/>
      <c r="E1239" s="315"/>
      <c r="F1239" s="315"/>
      <c r="G1239" s="315"/>
      <c r="H1239" s="315"/>
      <c r="I1239" s="54"/>
      <c r="J1239" s="53"/>
      <c r="K1239" s="53"/>
      <c r="L1239" s="270"/>
      <c r="M1239" s="55"/>
      <c r="N1239" s="53"/>
      <c r="O1239" s="87"/>
      <c r="P1239" s="53"/>
      <c r="Q1239" s="53"/>
      <c r="R1239" s="53"/>
      <c r="S1239" s="53"/>
      <c r="T1239" s="53"/>
      <c r="U1239" s="53"/>
      <c r="V1239" s="53"/>
      <c r="W1239" s="53"/>
      <c r="X1239" s="53"/>
      <c r="Y1239" s="53"/>
      <c r="Z1239" s="53"/>
      <c r="AA1239" s="53"/>
      <c r="AB1239" s="53"/>
      <c r="AC1239" s="53"/>
      <c r="AD1239" s="53"/>
      <c r="AE1239" s="53"/>
      <c r="AF1239" s="53"/>
      <c r="AG1239" s="53"/>
      <c r="AH1239" s="53"/>
      <c r="AI1239" s="53"/>
      <c r="AJ1239" s="53"/>
      <c r="AK1239" s="54"/>
    </row>
    <row r="1240" spans="2:37" x14ac:dyDescent="0.25">
      <c r="B1240" s="315"/>
      <c r="C1240" s="315"/>
      <c r="D1240" s="315"/>
      <c r="E1240" s="315"/>
      <c r="F1240" s="315"/>
      <c r="G1240" s="315"/>
      <c r="H1240" s="315"/>
      <c r="I1240" s="54"/>
      <c r="J1240" s="53"/>
      <c r="K1240" s="53"/>
      <c r="L1240" s="270"/>
      <c r="M1240" s="55"/>
      <c r="N1240" s="53"/>
      <c r="O1240" s="87"/>
      <c r="P1240" s="53"/>
      <c r="Q1240" s="53"/>
      <c r="R1240" s="53"/>
      <c r="S1240" s="53"/>
      <c r="T1240" s="53"/>
      <c r="U1240" s="53"/>
      <c r="V1240" s="53"/>
      <c r="W1240" s="53"/>
      <c r="X1240" s="53"/>
      <c r="Y1240" s="53"/>
      <c r="Z1240" s="53"/>
      <c r="AA1240" s="53"/>
      <c r="AB1240" s="53"/>
      <c r="AC1240" s="53"/>
      <c r="AD1240" s="53"/>
      <c r="AE1240" s="53"/>
      <c r="AF1240" s="53"/>
      <c r="AG1240" s="53"/>
      <c r="AH1240" s="53"/>
      <c r="AI1240" s="53"/>
      <c r="AJ1240" s="53"/>
      <c r="AK1240" s="54"/>
    </row>
    <row r="1241" spans="2:37" x14ac:dyDescent="0.25">
      <c r="B1241" s="315"/>
      <c r="C1241" s="315"/>
      <c r="D1241" s="315"/>
      <c r="E1241" s="315"/>
      <c r="F1241" s="315"/>
      <c r="G1241" s="315"/>
      <c r="H1241" s="315"/>
      <c r="I1241" s="54"/>
      <c r="J1241" s="53"/>
      <c r="K1241" s="53"/>
      <c r="L1241" s="270"/>
      <c r="M1241" s="55"/>
      <c r="N1241" s="53"/>
      <c r="O1241" s="87"/>
      <c r="P1241" s="53"/>
      <c r="Q1241" s="53"/>
      <c r="R1241" s="53"/>
      <c r="S1241" s="53"/>
      <c r="T1241" s="53"/>
      <c r="U1241" s="53"/>
      <c r="V1241" s="53"/>
      <c r="W1241" s="53"/>
      <c r="X1241" s="53"/>
      <c r="Y1241" s="53"/>
      <c r="Z1241" s="53"/>
      <c r="AA1241" s="53"/>
      <c r="AB1241" s="53"/>
      <c r="AC1241" s="53"/>
      <c r="AD1241" s="53"/>
      <c r="AE1241" s="53"/>
      <c r="AF1241" s="53"/>
      <c r="AG1241" s="53"/>
      <c r="AH1241" s="53"/>
      <c r="AI1241" s="53"/>
      <c r="AJ1241" s="53"/>
      <c r="AK1241" s="54"/>
    </row>
    <row r="1242" spans="2:37" x14ac:dyDescent="0.25">
      <c r="B1242" s="315"/>
      <c r="C1242" s="315"/>
      <c r="D1242" s="315"/>
      <c r="E1242" s="315"/>
      <c r="F1242" s="315"/>
      <c r="G1242" s="315"/>
      <c r="H1242" s="315"/>
      <c r="I1242" s="54"/>
      <c r="J1242" s="53"/>
      <c r="K1242" s="53"/>
      <c r="L1242" s="270"/>
      <c r="M1242" s="55"/>
      <c r="N1242" s="53"/>
      <c r="O1242" s="87"/>
      <c r="P1242" s="53"/>
      <c r="Q1242" s="53"/>
      <c r="R1242" s="53"/>
      <c r="S1242" s="53"/>
      <c r="T1242" s="53"/>
      <c r="U1242" s="53"/>
      <c r="V1242" s="53"/>
      <c r="W1242" s="53"/>
      <c r="X1242" s="53"/>
      <c r="Y1242" s="53"/>
      <c r="Z1242" s="53"/>
      <c r="AA1242" s="53"/>
      <c r="AB1242" s="53"/>
      <c r="AC1242" s="53"/>
      <c r="AD1242" s="53"/>
      <c r="AE1242" s="53"/>
      <c r="AF1242" s="53"/>
      <c r="AG1242" s="53"/>
      <c r="AH1242" s="53"/>
      <c r="AI1242" s="53"/>
      <c r="AJ1242" s="53"/>
      <c r="AK1242" s="54"/>
    </row>
    <row r="1243" spans="2:37" x14ac:dyDescent="0.25">
      <c r="B1243" s="315"/>
      <c r="C1243" s="315"/>
      <c r="D1243" s="315"/>
      <c r="E1243" s="315"/>
      <c r="F1243" s="315"/>
      <c r="G1243" s="315"/>
      <c r="H1243" s="315"/>
      <c r="I1243" s="54"/>
      <c r="J1243" s="53"/>
      <c r="K1243" s="53"/>
      <c r="L1243" s="270"/>
      <c r="M1243" s="55"/>
      <c r="N1243" s="53"/>
      <c r="O1243" s="87"/>
      <c r="P1243" s="53"/>
      <c r="Q1243" s="53"/>
      <c r="R1243" s="53"/>
      <c r="S1243" s="53"/>
      <c r="T1243" s="53"/>
      <c r="U1243" s="53"/>
      <c r="V1243" s="53"/>
      <c r="W1243" s="53"/>
      <c r="X1243" s="53"/>
      <c r="Y1243" s="53"/>
      <c r="Z1243" s="53"/>
      <c r="AA1243" s="53"/>
      <c r="AB1243" s="53"/>
      <c r="AC1243" s="53"/>
      <c r="AD1243" s="53"/>
      <c r="AE1243" s="53"/>
      <c r="AF1243" s="53"/>
      <c r="AG1243" s="53"/>
      <c r="AH1243" s="53"/>
      <c r="AI1243" s="53"/>
      <c r="AJ1243" s="53"/>
      <c r="AK1243" s="54"/>
    </row>
    <row r="1244" spans="2:37" x14ac:dyDescent="0.25">
      <c r="B1244" s="315"/>
      <c r="C1244" s="315"/>
      <c r="D1244" s="315"/>
      <c r="E1244" s="315"/>
      <c r="F1244" s="315"/>
      <c r="G1244" s="315"/>
      <c r="H1244" s="315"/>
      <c r="I1244" s="54"/>
      <c r="J1244" s="53"/>
      <c r="K1244" s="53"/>
      <c r="L1244" s="270"/>
      <c r="M1244" s="55"/>
      <c r="N1244" s="53"/>
      <c r="O1244" s="87"/>
      <c r="P1244" s="53"/>
      <c r="Q1244" s="53"/>
      <c r="R1244" s="53"/>
      <c r="S1244" s="53"/>
      <c r="T1244" s="53"/>
      <c r="U1244" s="53"/>
      <c r="V1244" s="53"/>
      <c r="W1244" s="53"/>
      <c r="X1244" s="53"/>
      <c r="Y1244" s="53"/>
      <c r="Z1244" s="53"/>
      <c r="AA1244" s="53"/>
      <c r="AB1244" s="53"/>
      <c r="AC1244" s="53"/>
      <c r="AD1244" s="53"/>
      <c r="AE1244" s="53"/>
      <c r="AF1244" s="53"/>
      <c r="AG1244" s="53"/>
      <c r="AH1244" s="53"/>
      <c r="AI1244" s="53"/>
      <c r="AJ1244" s="53"/>
      <c r="AK1244" s="54"/>
    </row>
    <row r="1245" spans="2:37" x14ac:dyDescent="0.25">
      <c r="B1245" s="315"/>
      <c r="C1245" s="315"/>
      <c r="D1245" s="315"/>
      <c r="E1245" s="315"/>
      <c r="F1245" s="315"/>
      <c r="G1245" s="315"/>
      <c r="H1245" s="315"/>
      <c r="I1245" s="54"/>
      <c r="J1245" s="53"/>
      <c r="K1245" s="53"/>
      <c r="L1245" s="270"/>
      <c r="M1245" s="55"/>
      <c r="N1245" s="53"/>
      <c r="O1245" s="87"/>
      <c r="P1245" s="53"/>
      <c r="Q1245" s="53"/>
      <c r="R1245" s="53"/>
      <c r="S1245" s="53"/>
      <c r="T1245" s="53"/>
      <c r="U1245" s="53"/>
      <c r="V1245" s="53"/>
      <c r="W1245" s="53"/>
      <c r="X1245" s="53"/>
      <c r="Y1245" s="53"/>
      <c r="Z1245" s="53"/>
      <c r="AA1245" s="53"/>
      <c r="AB1245" s="53"/>
      <c r="AC1245" s="53"/>
      <c r="AD1245" s="53"/>
      <c r="AE1245" s="53"/>
      <c r="AF1245" s="53"/>
      <c r="AG1245" s="53"/>
      <c r="AH1245" s="53"/>
      <c r="AI1245" s="53"/>
      <c r="AJ1245" s="53"/>
      <c r="AK1245" s="54"/>
    </row>
    <row r="1246" spans="2:37" x14ac:dyDescent="0.25">
      <c r="B1246" s="315"/>
      <c r="C1246" s="315"/>
      <c r="D1246" s="315"/>
      <c r="E1246" s="315"/>
      <c r="F1246" s="315"/>
      <c r="G1246" s="315"/>
      <c r="H1246" s="315"/>
      <c r="I1246" s="54"/>
      <c r="J1246" s="53"/>
      <c r="K1246" s="53"/>
      <c r="L1246" s="270"/>
      <c r="M1246" s="55"/>
      <c r="N1246" s="53"/>
      <c r="O1246" s="87"/>
      <c r="P1246" s="53"/>
      <c r="Q1246" s="53"/>
      <c r="R1246" s="53"/>
      <c r="S1246" s="53"/>
      <c r="T1246" s="53"/>
      <c r="U1246" s="53"/>
      <c r="V1246" s="53"/>
      <c r="W1246" s="53"/>
      <c r="X1246" s="53"/>
      <c r="Y1246" s="53"/>
      <c r="Z1246" s="53"/>
      <c r="AA1246" s="53"/>
      <c r="AB1246" s="53"/>
      <c r="AC1246" s="53"/>
      <c r="AD1246" s="53"/>
      <c r="AE1246" s="53"/>
      <c r="AF1246" s="53"/>
      <c r="AG1246" s="53"/>
      <c r="AH1246" s="53"/>
      <c r="AI1246" s="53"/>
      <c r="AJ1246" s="53"/>
      <c r="AK1246" s="54"/>
    </row>
    <row r="1247" spans="2:37" x14ac:dyDescent="0.25">
      <c r="B1247" s="315"/>
      <c r="C1247" s="315"/>
      <c r="D1247" s="315"/>
      <c r="E1247" s="315"/>
      <c r="F1247" s="315"/>
      <c r="G1247" s="315"/>
      <c r="H1247" s="315"/>
      <c r="I1247" s="54"/>
      <c r="J1247" s="53"/>
      <c r="K1247" s="53"/>
      <c r="L1247" s="270"/>
      <c r="M1247" s="55"/>
      <c r="N1247" s="53"/>
      <c r="O1247" s="87"/>
      <c r="P1247" s="53"/>
      <c r="Q1247" s="53"/>
      <c r="R1247" s="53"/>
      <c r="S1247" s="53"/>
      <c r="T1247" s="53"/>
      <c r="U1247" s="53"/>
      <c r="V1247" s="53"/>
      <c r="W1247" s="53"/>
      <c r="X1247" s="53"/>
      <c r="Y1247" s="53"/>
      <c r="Z1247" s="53"/>
      <c r="AA1247" s="53"/>
      <c r="AB1247" s="53"/>
      <c r="AC1247" s="53"/>
      <c r="AD1247" s="53"/>
      <c r="AE1247" s="53"/>
      <c r="AF1247" s="53"/>
      <c r="AG1247" s="53"/>
      <c r="AH1247" s="53"/>
      <c r="AI1247" s="53"/>
      <c r="AJ1247" s="53"/>
      <c r="AK1247" s="54"/>
    </row>
    <row r="1248" spans="2:37" x14ac:dyDescent="0.25">
      <c r="B1248" s="315"/>
      <c r="C1248" s="315"/>
      <c r="D1248" s="315"/>
      <c r="E1248" s="315"/>
      <c r="F1248" s="315"/>
      <c r="G1248" s="315"/>
      <c r="H1248" s="315"/>
      <c r="I1248" s="54"/>
      <c r="J1248" s="53"/>
      <c r="K1248" s="53"/>
      <c r="L1248" s="270"/>
      <c r="M1248" s="55"/>
      <c r="N1248" s="53"/>
      <c r="O1248" s="87"/>
      <c r="P1248" s="53"/>
      <c r="Q1248" s="53"/>
      <c r="R1248" s="53"/>
      <c r="S1248" s="53"/>
      <c r="T1248" s="53"/>
      <c r="U1248" s="53"/>
      <c r="V1248" s="53"/>
      <c r="W1248" s="53"/>
      <c r="X1248" s="53"/>
      <c r="Y1248" s="53"/>
      <c r="Z1248" s="53"/>
      <c r="AA1248" s="53"/>
      <c r="AB1248" s="53"/>
      <c r="AC1248" s="53"/>
      <c r="AD1248" s="53"/>
      <c r="AE1248" s="53"/>
      <c r="AF1248" s="53"/>
      <c r="AG1248" s="53"/>
      <c r="AH1248" s="53"/>
      <c r="AI1248" s="53"/>
      <c r="AJ1248" s="53"/>
      <c r="AK1248" s="54"/>
    </row>
    <row r="1249" spans="2:37" x14ac:dyDescent="0.25">
      <c r="B1249" s="315"/>
      <c r="C1249" s="315"/>
      <c r="D1249" s="315"/>
      <c r="E1249" s="315"/>
      <c r="F1249" s="315"/>
      <c r="G1249" s="315"/>
      <c r="H1249" s="315"/>
      <c r="I1249" s="54"/>
      <c r="J1249" s="53"/>
      <c r="K1249" s="53"/>
      <c r="L1249" s="270"/>
      <c r="M1249" s="55"/>
      <c r="N1249" s="53"/>
      <c r="O1249" s="87"/>
      <c r="P1249" s="53"/>
      <c r="Q1249" s="53"/>
      <c r="R1249" s="53"/>
      <c r="S1249" s="53"/>
      <c r="T1249" s="53"/>
      <c r="U1249" s="53"/>
      <c r="V1249" s="53"/>
      <c r="W1249" s="53"/>
      <c r="X1249" s="53"/>
      <c r="Y1249" s="53"/>
      <c r="Z1249" s="53"/>
      <c r="AA1249" s="53"/>
      <c r="AB1249" s="53"/>
      <c r="AC1249" s="53"/>
      <c r="AD1249" s="53"/>
      <c r="AE1249" s="53"/>
      <c r="AF1249" s="53"/>
      <c r="AG1249" s="53"/>
      <c r="AH1249" s="53"/>
      <c r="AI1249" s="53"/>
      <c r="AJ1249" s="53"/>
      <c r="AK1249" s="54"/>
    </row>
    <row r="1250" spans="2:37" x14ac:dyDescent="0.25">
      <c r="B1250" s="315"/>
      <c r="C1250" s="315"/>
      <c r="D1250" s="315"/>
      <c r="E1250" s="315"/>
      <c r="F1250" s="315"/>
      <c r="G1250" s="315"/>
      <c r="H1250" s="315"/>
      <c r="I1250" s="54"/>
      <c r="J1250" s="53"/>
      <c r="K1250" s="53"/>
      <c r="L1250" s="270"/>
      <c r="M1250" s="55"/>
      <c r="N1250" s="53"/>
      <c r="O1250" s="87"/>
      <c r="P1250" s="53"/>
      <c r="Q1250" s="53"/>
      <c r="R1250" s="53"/>
      <c r="S1250" s="53"/>
      <c r="T1250" s="53"/>
      <c r="U1250" s="53"/>
      <c r="V1250" s="53"/>
      <c r="W1250" s="53"/>
      <c r="X1250" s="53"/>
      <c r="Y1250" s="53"/>
      <c r="Z1250" s="53"/>
      <c r="AA1250" s="53"/>
      <c r="AB1250" s="53"/>
      <c r="AC1250" s="53"/>
      <c r="AD1250" s="53"/>
      <c r="AE1250" s="53"/>
      <c r="AF1250" s="53"/>
      <c r="AG1250" s="53"/>
      <c r="AH1250" s="53"/>
      <c r="AI1250" s="53"/>
      <c r="AJ1250" s="53"/>
      <c r="AK1250" s="54"/>
    </row>
    <row r="1251" spans="2:37" x14ac:dyDescent="0.25">
      <c r="B1251" s="315"/>
      <c r="C1251" s="315"/>
      <c r="D1251" s="315"/>
      <c r="E1251" s="315"/>
      <c r="F1251" s="315"/>
      <c r="G1251" s="315"/>
      <c r="H1251" s="315"/>
      <c r="I1251" s="54"/>
      <c r="J1251" s="53"/>
      <c r="K1251" s="53"/>
      <c r="L1251" s="270"/>
      <c r="M1251" s="55"/>
      <c r="N1251" s="53"/>
      <c r="O1251" s="87"/>
      <c r="P1251" s="53"/>
      <c r="Q1251" s="53"/>
      <c r="R1251" s="53"/>
      <c r="S1251" s="53"/>
      <c r="T1251" s="53"/>
      <c r="U1251" s="53"/>
      <c r="V1251" s="53"/>
      <c r="W1251" s="53"/>
      <c r="X1251" s="53"/>
      <c r="Y1251" s="53"/>
      <c r="Z1251" s="53"/>
      <c r="AA1251" s="53"/>
      <c r="AB1251" s="53"/>
      <c r="AC1251" s="53"/>
      <c r="AD1251" s="53"/>
      <c r="AE1251" s="53"/>
      <c r="AF1251" s="53"/>
      <c r="AG1251" s="53"/>
      <c r="AH1251" s="53"/>
      <c r="AI1251" s="53"/>
      <c r="AJ1251" s="53"/>
      <c r="AK1251" s="54"/>
    </row>
    <row r="1252" spans="2:37" x14ac:dyDescent="0.25">
      <c r="B1252" s="315"/>
      <c r="C1252" s="315"/>
      <c r="D1252" s="315"/>
      <c r="E1252" s="315"/>
      <c r="F1252" s="315"/>
      <c r="G1252" s="315"/>
      <c r="H1252" s="315"/>
      <c r="I1252" s="54"/>
      <c r="J1252" s="53"/>
      <c r="K1252" s="53"/>
      <c r="L1252" s="270"/>
      <c r="M1252" s="55"/>
      <c r="N1252" s="53"/>
      <c r="O1252" s="87"/>
      <c r="P1252" s="53"/>
      <c r="Q1252" s="53"/>
      <c r="R1252" s="53"/>
      <c r="S1252" s="53"/>
      <c r="T1252" s="53"/>
      <c r="U1252" s="53"/>
      <c r="V1252" s="53"/>
      <c r="W1252" s="53"/>
      <c r="X1252" s="53"/>
      <c r="Y1252" s="53"/>
      <c r="Z1252" s="53"/>
      <c r="AA1252" s="53"/>
      <c r="AB1252" s="53"/>
      <c r="AC1252" s="53"/>
      <c r="AD1252" s="53"/>
      <c r="AE1252" s="53"/>
      <c r="AF1252" s="53"/>
      <c r="AG1252" s="53"/>
      <c r="AH1252" s="53"/>
      <c r="AI1252" s="53"/>
      <c r="AJ1252" s="53"/>
      <c r="AK1252" s="54"/>
    </row>
    <row r="1253" spans="2:37" x14ac:dyDescent="0.25">
      <c r="B1253" s="315"/>
      <c r="C1253" s="315"/>
      <c r="D1253" s="315"/>
      <c r="E1253" s="315"/>
      <c r="F1253" s="315"/>
      <c r="G1253" s="315"/>
      <c r="H1253" s="315"/>
      <c r="I1253" s="54"/>
      <c r="J1253" s="53"/>
      <c r="K1253" s="53"/>
      <c r="L1253" s="270"/>
      <c r="M1253" s="55"/>
      <c r="N1253" s="53"/>
      <c r="O1253" s="87"/>
      <c r="P1253" s="53"/>
      <c r="Q1253" s="53"/>
      <c r="R1253" s="53"/>
      <c r="S1253" s="53"/>
      <c r="T1253" s="53"/>
      <c r="U1253" s="53"/>
      <c r="V1253" s="53"/>
      <c r="W1253" s="53"/>
      <c r="X1253" s="53"/>
      <c r="Y1253" s="53"/>
      <c r="Z1253" s="53"/>
      <c r="AA1253" s="53"/>
      <c r="AB1253" s="53"/>
      <c r="AC1253" s="53"/>
      <c r="AD1253" s="53"/>
      <c r="AE1253" s="53"/>
      <c r="AF1253" s="53"/>
      <c r="AG1253" s="53"/>
      <c r="AH1253" s="53"/>
      <c r="AI1253" s="53"/>
      <c r="AJ1253" s="53"/>
      <c r="AK1253" s="54"/>
    </row>
    <row r="1254" spans="2:37" x14ac:dyDescent="0.25">
      <c r="B1254" s="315"/>
      <c r="C1254" s="315"/>
      <c r="D1254" s="315"/>
      <c r="E1254" s="315"/>
      <c r="F1254" s="315"/>
      <c r="G1254" s="315"/>
      <c r="H1254" s="315"/>
      <c r="I1254" s="54"/>
      <c r="J1254" s="53"/>
      <c r="K1254" s="53"/>
      <c r="L1254" s="270"/>
      <c r="M1254" s="55"/>
      <c r="N1254" s="53"/>
      <c r="O1254" s="87"/>
      <c r="P1254" s="53"/>
      <c r="Q1254" s="53"/>
      <c r="R1254" s="53"/>
      <c r="S1254" s="53"/>
      <c r="T1254" s="53"/>
      <c r="U1254" s="53"/>
      <c r="V1254" s="53"/>
      <c r="W1254" s="53"/>
      <c r="X1254" s="53"/>
      <c r="Y1254" s="53"/>
      <c r="Z1254" s="53"/>
      <c r="AA1254" s="53"/>
      <c r="AB1254" s="53"/>
      <c r="AC1254" s="53"/>
      <c r="AD1254" s="53"/>
      <c r="AE1254" s="53"/>
      <c r="AF1254" s="53"/>
      <c r="AG1254" s="53"/>
      <c r="AH1254" s="53"/>
      <c r="AI1254" s="53"/>
      <c r="AJ1254" s="53"/>
      <c r="AK1254" s="54"/>
    </row>
    <row r="1255" spans="2:37" x14ac:dyDescent="0.25">
      <c r="B1255" s="315"/>
      <c r="C1255" s="315"/>
      <c r="D1255" s="315"/>
      <c r="E1255" s="315"/>
      <c r="F1255" s="315"/>
      <c r="G1255" s="315"/>
      <c r="H1255" s="315"/>
      <c r="I1255" s="54"/>
      <c r="J1255" s="53"/>
      <c r="K1255" s="53"/>
      <c r="L1255" s="270"/>
      <c r="M1255" s="55"/>
      <c r="N1255" s="53"/>
      <c r="O1255" s="87"/>
      <c r="P1255" s="53"/>
      <c r="Q1255" s="53"/>
      <c r="R1255" s="53"/>
      <c r="S1255" s="53"/>
      <c r="T1255" s="53"/>
      <c r="U1255" s="53"/>
      <c r="V1255" s="53"/>
      <c r="W1255" s="53"/>
      <c r="X1255" s="53"/>
      <c r="Y1255" s="53"/>
      <c r="Z1255" s="53"/>
      <c r="AA1255" s="53"/>
      <c r="AB1255" s="53"/>
      <c r="AC1255" s="53"/>
      <c r="AD1255" s="53"/>
      <c r="AE1255" s="53"/>
      <c r="AF1255" s="53"/>
      <c r="AG1255" s="53"/>
      <c r="AH1255" s="53"/>
      <c r="AI1255" s="53"/>
      <c r="AJ1255" s="53"/>
      <c r="AK1255" s="54"/>
    </row>
    <row r="1256" spans="2:37" x14ac:dyDescent="0.25">
      <c r="B1256" s="315"/>
      <c r="C1256" s="315"/>
      <c r="D1256" s="315"/>
      <c r="E1256" s="315"/>
      <c r="F1256" s="315"/>
      <c r="G1256" s="315"/>
      <c r="H1256" s="315"/>
      <c r="I1256" s="54"/>
      <c r="J1256" s="53"/>
      <c r="K1256" s="53"/>
      <c r="L1256" s="270"/>
      <c r="M1256" s="55"/>
      <c r="N1256" s="53"/>
      <c r="O1256" s="87"/>
      <c r="P1256" s="53"/>
      <c r="Q1256" s="53"/>
      <c r="R1256" s="53"/>
      <c r="S1256" s="53"/>
      <c r="T1256" s="53"/>
      <c r="U1256" s="53"/>
      <c r="V1256" s="53"/>
      <c r="W1256" s="53"/>
      <c r="X1256" s="53"/>
      <c r="Y1256" s="53"/>
      <c r="Z1256" s="53"/>
      <c r="AA1256" s="53"/>
      <c r="AB1256" s="53"/>
      <c r="AC1256" s="53"/>
      <c r="AD1256" s="53"/>
      <c r="AE1256" s="53"/>
      <c r="AF1256" s="53"/>
      <c r="AG1256" s="53"/>
      <c r="AH1256" s="53"/>
      <c r="AI1256" s="53"/>
      <c r="AJ1256" s="53"/>
      <c r="AK1256" s="54"/>
    </row>
    <row r="1257" spans="2:37" x14ac:dyDescent="0.25">
      <c r="B1257" s="315"/>
      <c r="C1257" s="315"/>
      <c r="D1257" s="315"/>
      <c r="E1257" s="315"/>
      <c r="F1257" s="315"/>
      <c r="G1257" s="315"/>
      <c r="H1257" s="315"/>
      <c r="I1257" s="54"/>
      <c r="J1257" s="53"/>
      <c r="K1257" s="53"/>
      <c r="L1257" s="270"/>
      <c r="M1257" s="55"/>
      <c r="N1257" s="53"/>
      <c r="O1257" s="87"/>
      <c r="P1257" s="53"/>
      <c r="Q1257" s="53"/>
      <c r="R1257" s="53"/>
      <c r="S1257" s="53"/>
      <c r="T1257" s="53"/>
      <c r="U1257" s="53"/>
      <c r="V1257" s="53"/>
      <c r="W1257" s="53"/>
      <c r="X1257" s="53"/>
      <c r="Y1257" s="53"/>
      <c r="Z1257" s="53"/>
      <c r="AA1257" s="53"/>
      <c r="AB1257" s="53"/>
      <c r="AC1257" s="53"/>
      <c r="AD1257" s="53"/>
      <c r="AE1257" s="53"/>
      <c r="AF1257" s="53"/>
      <c r="AG1257" s="53"/>
      <c r="AH1257" s="53"/>
      <c r="AI1257" s="53"/>
      <c r="AJ1257" s="53"/>
      <c r="AK1257" s="54"/>
    </row>
    <row r="1258" spans="2:37" x14ac:dyDescent="0.25">
      <c r="B1258" s="315"/>
      <c r="C1258" s="315"/>
      <c r="D1258" s="315"/>
      <c r="E1258" s="315"/>
      <c r="F1258" s="315"/>
      <c r="G1258" s="315"/>
      <c r="H1258" s="315"/>
      <c r="I1258" s="54"/>
      <c r="J1258" s="53"/>
      <c r="K1258" s="53"/>
      <c r="L1258" s="270"/>
      <c r="M1258" s="55"/>
      <c r="N1258" s="53"/>
      <c r="O1258" s="87"/>
      <c r="P1258" s="53"/>
      <c r="Q1258" s="53"/>
      <c r="R1258" s="53"/>
      <c r="S1258" s="53"/>
      <c r="T1258" s="53"/>
      <c r="U1258" s="53"/>
      <c r="V1258" s="53"/>
      <c r="W1258" s="53"/>
      <c r="X1258" s="53"/>
      <c r="Y1258" s="53"/>
      <c r="Z1258" s="53"/>
      <c r="AA1258" s="53"/>
      <c r="AB1258" s="53"/>
      <c r="AC1258" s="53"/>
      <c r="AD1258" s="53"/>
      <c r="AE1258" s="53"/>
      <c r="AF1258" s="53"/>
      <c r="AG1258" s="53"/>
      <c r="AH1258" s="53"/>
      <c r="AI1258" s="53"/>
      <c r="AJ1258" s="53"/>
      <c r="AK1258" s="54"/>
    </row>
    <row r="1259" spans="2:37" x14ac:dyDescent="0.25">
      <c r="B1259" s="315"/>
      <c r="C1259" s="315"/>
      <c r="D1259" s="315"/>
      <c r="E1259" s="315"/>
      <c r="F1259" s="315"/>
      <c r="G1259" s="315"/>
      <c r="H1259" s="315"/>
      <c r="I1259" s="54"/>
      <c r="J1259" s="53"/>
      <c r="K1259" s="53"/>
      <c r="L1259" s="270"/>
      <c r="M1259" s="55"/>
      <c r="N1259" s="53"/>
      <c r="O1259" s="87"/>
      <c r="P1259" s="53"/>
      <c r="Q1259" s="53"/>
      <c r="R1259" s="53"/>
      <c r="S1259" s="53"/>
      <c r="T1259" s="53"/>
      <c r="U1259" s="53"/>
      <c r="V1259" s="53"/>
      <c r="W1259" s="53"/>
      <c r="X1259" s="53"/>
      <c r="Y1259" s="53"/>
      <c r="Z1259" s="53"/>
      <c r="AA1259" s="53"/>
      <c r="AB1259" s="53"/>
      <c r="AC1259" s="53"/>
      <c r="AD1259" s="53"/>
      <c r="AE1259" s="53"/>
      <c r="AF1259" s="53"/>
      <c r="AG1259" s="53"/>
      <c r="AH1259" s="53"/>
      <c r="AI1259" s="53"/>
      <c r="AJ1259" s="53"/>
      <c r="AK1259" s="54"/>
    </row>
    <row r="1260" spans="2:37" x14ac:dyDescent="0.25">
      <c r="B1260" s="315"/>
      <c r="C1260" s="315"/>
      <c r="D1260" s="315"/>
      <c r="E1260" s="315"/>
      <c r="F1260" s="315"/>
      <c r="G1260" s="315"/>
      <c r="H1260" s="315"/>
      <c r="I1260" s="54"/>
      <c r="J1260" s="53"/>
      <c r="K1260" s="53"/>
      <c r="L1260" s="270"/>
      <c r="M1260" s="55"/>
      <c r="N1260" s="53"/>
      <c r="O1260" s="87"/>
      <c r="P1260" s="53"/>
      <c r="Q1260" s="53"/>
      <c r="R1260" s="53"/>
      <c r="S1260" s="53"/>
      <c r="T1260" s="53"/>
      <c r="U1260" s="53"/>
      <c r="V1260" s="53"/>
      <c r="W1260" s="53"/>
      <c r="X1260" s="53"/>
      <c r="Y1260" s="53"/>
      <c r="Z1260" s="53"/>
      <c r="AA1260" s="53"/>
      <c r="AB1260" s="53"/>
      <c r="AC1260" s="53"/>
      <c r="AD1260" s="53"/>
      <c r="AE1260" s="53"/>
      <c r="AF1260" s="53"/>
      <c r="AG1260" s="53"/>
      <c r="AH1260" s="53"/>
      <c r="AI1260" s="53"/>
      <c r="AJ1260" s="53"/>
      <c r="AK1260" s="54"/>
    </row>
    <row r="1261" spans="2:37" x14ac:dyDescent="0.25">
      <c r="B1261" s="315"/>
      <c r="C1261" s="315"/>
      <c r="D1261" s="315"/>
      <c r="E1261" s="315"/>
      <c r="F1261" s="315"/>
      <c r="G1261" s="315"/>
      <c r="H1261" s="315"/>
      <c r="I1261" s="54"/>
      <c r="J1261" s="53"/>
      <c r="K1261" s="53"/>
      <c r="L1261" s="270"/>
      <c r="M1261" s="55"/>
      <c r="N1261" s="53"/>
      <c r="O1261" s="87"/>
      <c r="P1261" s="53"/>
      <c r="Q1261" s="53"/>
      <c r="R1261" s="53"/>
      <c r="S1261" s="53"/>
      <c r="T1261" s="53"/>
      <c r="U1261" s="53"/>
      <c r="V1261" s="53"/>
      <c r="W1261" s="53"/>
      <c r="X1261" s="53"/>
      <c r="Y1261" s="53"/>
      <c r="Z1261" s="53"/>
      <c r="AA1261" s="53"/>
      <c r="AB1261" s="53"/>
      <c r="AC1261" s="53"/>
      <c r="AD1261" s="53"/>
      <c r="AE1261" s="53"/>
      <c r="AF1261" s="53"/>
      <c r="AG1261" s="53"/>
      <c r="AH1261" s="53"/>
      <c r="AI1261" s="53"/>
      <c r="AJ1261" s="53"/>
      <c r="AK1261" s="54"/>
    </row>
    <row r="1262" spans="2:37" x14ac:dyDescent="0.25">
      <c r="B1262" s="315"/>
      <c r="C1262" s="315"/>
      <c r="D1262" s="315"/>
      <c r="E1262" s="315"/>
      <c r="F1262" s="315"/>
      <c r="G1262" s="315"/>
      <c r="H1262" s="315"/>
      <c r="I1262" s="54"/>
      <c r="J1262" s="53"/>
      <c r="K1262" s="53"/>
      <c r="L1262" s="270"/>
      <c r="M1262" s="55"/>
      <c r="N1262" s="53"/>
      <c r="O1262" s="87"/>
      <c r="P1262" s="53"/>
      <c r="Q1262" s="53"/>
      <c r="R1262" s="53"/>
      <c r="S1262" s="53"/>
      <c r="T1262" s="53"/>
      <c r="U1262" s="53"/>
      <c r="V1262" s="53"/>
      <c r="W1262" s="53"/>
      <c r="X1262" s="53"/>
      <c r="Y1262" s="53"/>
      <c r="Z1262" s="53"/>
      <c r="AA1262" s="53"/>
      <c r="AB1262" s="53"/>
      <c r="AC1262" s="53"/>
      <c r="AD1262" s="53"/>
      <c r="AE1262" s="53"/>
      <c r="AF1262" s="53"/>
      <c r="AG1262" s="53"/>
      <c r="AH1262" s="53"/>
      <c r="AI1262" s="53"/>
      <c r="AJ1262" s="53"/>
      <c r="AK1262" s="54"/>
    </row>
    <row r="1263" spans="2:37" x14ac:dyDescent="0.25">
      <c r="B1263" s="315"/>
      <c r="C1263" s="315"/>
      <c r="D1263" s="315"/>
      <c r="E1263" s="315"/>
      <c r="F1263" s="315"/>
      <c r="G1263" s="315"/>
      <c r="H1263" s="315"/>
      <c r="I1263" s="54"/>
      <c r="J1263" s="53"/>
      <c r="K1263" s="53"/>
      <c r="L1263" s="270"/>
      <c r="M1263" s="55"/>
      <c r="N1263" s="53"/>
      <c r="O1263" s="87"/>
      <c r="P1263" s="53"/>
      <c r="Q1263" s="53"/>
      <c r="R1263" s="53"/>
      <c r="S1263" s="53"/>
      <c r="T1263" s="53"/>
      <c r="U1263" s="53"/>
      <c r="V1263" s="53"/>
      <c r="W1263" s="53"/>
      <c r="X1263" s="53"/>
      <c r="Y1263" s="53"/>
      <c r="Z1263" s="53"/>
      <c r="AA1263" s="53"/>
      <c r="AB1263" s="53"/>
      <c r="AC1263" s="53"/>
      <c r="AD1263" s="53"/>
      <c r="AE1263" s="53"/>
      <c r="AF1263" s="53"/>
      <c r="AG1263" s="53"/>
      <c r="AH1263" s="53"/>
      <c r="AI1263" s="53"/>
      <c r="AJ1263" s="53"/>
      <c r="AK1263" s="54"/>
    </row>
    <row r="1264" spans="2:37" x14ac:dyDescent="0.25">
      <c r="B1264" s="315"/>
      <c r="C1264" s="315"/>
      <c r="D1264" s="315"/>
      <c r="E1264" s="315"/>
      <c r="F1264" s="315"/>
      <c r="G1264" s="315"/>
      <c r="H1264" s="315"/>
      <c r="I1264" s="54"/>
      <c r="J1264" s="53"/>
      <c r="K1264" s="53"/>
      <c r="L1264" s="270"/>
      <c r="M1264" s="55"/>
      <c r="N1264" s="53"/>
      <c r="O1264" s="87"/>
      <c r="P1264" s="53"/>
      <c r="Q1264" s="53"/>
      <c r="R1264" s="53"/>
      <c r="S1264" s="53"/>
      <c r="T1264" s="53"/>
      <c r="U1264" s="53"/>
      <c r="V1264" s="53"/>
      <c r="W1264" s="53"/>
      <c r="X1264" s="53"/>
      <c r="Y1264" s="53"/>
      <c r="Z1264" s="53"/>
      <c r="AA1264" s="53"/>
      <c r="AB1264" s="53"/>
      <c r="AC1264" s="53"/>
      <c r="AD1264" s="53"/>
      <c r="AE1264" s="53"/>
      <c r="AF1264" s="53"/>
      <c r="AG1264" s="53"/>
      <c r="AH1264" s="53"/>
      <c r="AI1264" s="53"/>
      <c r="AJ1264" s="53"/>
      <c r="AK1264" s="54"/>
    </row>
    <row r="1265" spans="2:37" x14ac:dyDescent="0.25">
      <c r="B1265" s="315"/>
      <c r="C1265" s="315"/>
      <c r="D1265" s="315"/>
      <c r="E1265" s="315"/>
      <c r="F1265" s="315"/>
      <c r="G1265" s="315"/>
      <c r="H1265" s="315"/>
      <c r="I1265" s="54"/>
      <c r="J1265" s="53"/>
      <c r="K1265" s="53"/>
      <c r="L1265" s="270"/>
      <c r="M1265" s="55"/>
      <c r="N1265" s="53"/>
      <c r="O1265" s="87"/>
      <c r="P1265" s="53"/>
      <c r="Q1265" s="53"/>
      <c r="R1265" s="53"/>
      <c r="S1265" s="53"/>
      <c r="T1265" s="53"/>
      <c r="U1265" s="53"/>
      <c r="V1265" s="53"/>
      <c r="W1265" s="53"/>
      <c r="X1265" s="53"/>
      <c r="Y1265" s="53"/>
      <c r="Z1265" s="53"/>
      <c r="AA1265" s="53"/>
      <c r="AB1265" s="53"/>
      <c r="AC1265" s="53"/>
      <c r="AD1265" s="53"/>
      <c r="AE1265" s="53"/>
      <c r="AF1265" s="53"/>
      <c r="AG1265" s="53"/>
      <c r="AH1265" s="53"/>
      <c r="AI1265" s="53"/>
      <c r="AJ1265" s="53"/>
      <c r="AK1265" s="54"/>
    </row>
    <row r="1266" spans="2:37" x14ac:dyDescent="0.25">
      <c r="B1266" s="315"/>
      <c r="C1266" s="315"/>
      <c r="D1266" s="315"/>
      <c r="E1266" s="315"/>
      <c r="F1266" s="315"/>
      <c r="G1266" s="315"/>
      <c r="H1266" s="315"/>
      <c r="I1266" s="54"/>
      <c r="J1266" s="53"/>
      <c r="K1266" s="53"/>
      <c r="L1266" s="270"/>
      <c r="M1266" s="55"/>
      <c r="N1266" s="53"/>
      <c r="O1266" s="87"/>
      <c r="P1266" s="53"/>
      <c r="Q1266" s="53"/>
      <c r="R1266" s="53"/>
      <c r="S1266" s="53"/>
      <c r="T1266" s="53"/>
      <c r="U1266" s="53"/>
      <c r="V1266" s="53"/>
      <c r="W1266" s="53"/>
      <c r="X1266" s="53"/>
      <c r="Y1266" s="53"/>
      <c r="Z1266" s="53"/>
      <c r="AA1266" s="53"/>
      <c r="AB1266" s="53"/>
      <c r="AC1266" s="53"/>
      <c r="AD1266" s="53"/>
      <c r="AE1266" s="53"/>
      <c r="AF1266" s="53"/>
      <c r="AG1266" s="53"/>
      <c r="AH1266" s="53"/>
      <c r="AI1266" s="53"/>
      <c r="AJ1266" s="53"/>
      <c r="AK1266" s="54"/>
    </row>
    <row r="1267" spans="2:37" x14ac:dyDescent="0.25">
      <c r="B1267" s="315"/>
      <c r="C1267" s="315"/>
      <c r="D1267" s="315"/>
      <c r="E1267" s="315"/>
      <c r="F1267" s="315"/>
      <c r="G1267" s="315"/>
      <c r="H1267" s="315"/>
      <c r="I1267" s="54"/>
      <c r="J1267" s="53"/>
      <c r="K1267" s="53"/>
      <c r="L1267" s="270"/>
      <c r="M1267" s="55"/>
      <c r="N1267" s="53"/>
      <c r="O1267" s="87"/>
      <c r="P1267" s="53"/>
      <c r="Q1267" s="53"/>
      <c r="R1267" s="53"/>
      <c r="S1267" s="53"/>
      <c r="T1267" s="53"/>
      <c r="U1267" s="53"/>
      <c r="V1267" s="53"/>
      <c r="W1267" s="53"/>
      <c r="X1267" s="53"/>
      <c r="Y1267" s="53"/>
      <c r="Z1267" s="53"/>
      <c r="AA1267" s="53"/>
      <c r="AB1267" s="53"/>
      <c r="AC1267" s="53"/>
      <c r="AD1267" s="53"/>
      <c r="AE1267" s="53"/>
      <c r="AF1267" s="53"/>
      <c r="AG1267" s="53"/>
      <c r="AH1267" s="53"/>
      <c r="AI1267" s="53"/>
      <c r="AJ1267" s="53"/>
      <c r="AK1267" s="54"/>
    </row>
    <row r="1268" spans="2:37" x14ac:dyDescent="0.25">
      <c r="B1268" s="315"/>
      <c r="C1268" s="315"/>
      <c r="D1268" s="315"/>
      <c r="E1268" s="315"/>
      <c r="F1268" s="315"/>
      <c r="G1268" s="315"/>
      <c r="H1268" s="315"/>
      <c r="I1268" s="54"/>
      <c r="J1268" s="53"/>
      <c r="K1268" s="53"/>
      <c r="L1268" s="270"/>
      <c r="M1268" s="55"/>
      <c r="N1268" s="53"/>
      <c r="O1268" s="87"/>
      <c r="P1268" s="53"/>
      <c r="Q1268" s="53"/>
      <c r="R1268" s="53"/>
      <c r="S1268" s="53"/>
      <c r="T1268" s="53"/>
      <c r="U1268" s="53"/>
      <c r="V1268" s="53"/>
      <c r="W1268" s="53"/>
      <c r="X1268" s="53"/>
      <c r="Y1268" s="53"/>
      <c r="Z1268" s="53"/>
      <c r="AA1268" s="53"/>
      <c r="AB1268" s="53"/>
      <c r="AC1268" s="53"/>
      <c r="AD1268" s="53"/>
      <c r="AE1268" s="53"/>
      <c r="AF1268" s="53"/>
      <c r="AG1268" s="53"/>
      <c r="AH1268" s="53"/>
      <c r="AI1268" s="53"/>
      <c r="AJ1268" s="53"/>
      <c r="AK1268" s="54"/>
    </row>
    <row r="1269" spans="2:37" x14ac:dyDescent="0.25">
      <c r="B1269" s="315"/>
      <c r="C1269" s="315"/>
      <c r="D1269" s="315"/>
      <c r="E1269" s="315"/>
      <c r="F1269" s="315"/>
      <c r="G1269" s="315"/>
      <c r="H1269" s="315"/>
      <c r="I1269" s="54"/>
      <c r="J1269" s="53"/>
      <c r="K1269" s="53"/>
      <c r="L1269" s="270"/>
      <c r="M1269" s="55"/>
      <c r="N1269" s="53"/>
      <c r="O1269" s="87"/>
      <c r="P1269" s="53"/>
      <c r="Q1269" s="53"/>
      <c r="R1269" s="53"/>
      <c r="S1269" s="53"/>
      <c r="T1269" s="53"/>
      <c r="U1269" s="53"/>
      <c r="V1269" s="53"/>
      <c r="W1269" s="53"/>
      <c r="X1269" s="53"/>
      <c r="Y1269" s="53"/>
      <c r="Z1269" s="53"/>
      <c r="AA1269" s="53"/>
      <c r="AB1269" s="53"/>
      <c r="AC1269" s="53"/>
      <c r="AD1269" s="53"/>
      <c r="AE1269" s="53"/>
      <c r="AF1269" s="53"/>
      <c r="AG1269" s="53"/>
      <c r="AH1269" s="53"/>
      <c r="AI1269" s="53"/>
      <c r="AJ1269" s="53"/>
      <c r="AK1269" s="54"/>
    </row>
    <row r="1270" spans="2:37" x14ac:dyDescent="0.25">
      <c r="B1270" s="315"/>
      <c r="C1270" s="315"/>
      <c r="D1270" s="315"/>
      <c r="E1270" s="315"/>
      <c r="F1270" s="315"/>
      <c r="G1270" s="315"/>
      <c r="H1270" s="315"/>
      <c r="I1270" s="54"/>
      <c r="J1270" s="53"/>
      <c r="K1270" s="53"/>
      <c r="L1270" s="270"/>
      <c r="M1270" s="55"/>
      <c r="N1270" s="53"/>
      <c r="O1270" s="87"/>
      <c r="P1270" s="53"/>
      <c r="Q1270" s="53"/>
      <c r="R1270" s="53"/>
      <c r="S1270" s="53"/>
      <c r="T1270" s="53"/>
      <c r="U1270" s="53"/>
      <c r="V1270" s="53"/>
      <c r="W1270" s="53"/>
      <c r="X1270" s="53"/>
      <c r="Y1270" s="53"/>
      <c r="Z1270" s="53"/>
      <c r="AA1270" s="53"/>
      <c r="AB1270" s="53"/>
      <c r="AC1270" s="53"/>
      <c r="AD1270" s="53"/>
      <c r="AE1270" s="53"/>
      <c r="AF1270" s="53"/>
      <c r="AG1270" s="53"/>
      <c r="AH1270" s="53"/>
      <c r="AI1270" s="53"/>
      <c r="AJ1270" s="53"/>
      <c r="AK1270" s="54"/>
    </row>
    <row r="1271" spans="2:37" x14ac:dyDescent="0.25">
      <c r="B1271" s="315"/>
      <c r="C1271" s="315"/>
      <c r="D1271" s="315"/>
      <c r="E1271" s="315"/>
      <c r="F1271" s="315"/>
      <c r="G1271" s="315"/>
      <c r="H1271" s="315"/>
      <c r="I1271" s="54"/>
      <c r="J1271" s="53"/>
      <c r="K1271" s="53"/>
      <c r="L1271" s="270"/>
      <c r="M1271" s="55"/>
      <c r="N1271" s="53"/>
      <c r="O1271" s="87"/>
      <c r="P1271" s="53"/>
      <c r="Q1271" s="53"/>
      <c r="R1271" s="53"/>
      <c r="S1271" s="53"/>
      <c r="T1271" s="53"/>
      <c r="U1271" s="53"/>
      <c r="V1271" s="53"/>
      <c r="W1271" s="53"/>
      <c r="X1271" s="53"/>
      <c r="Y1271" s="53"/>
      <c r="Z1271" s="53"/>
      <c r="AA1271" s="53"/>
      <c r="AB1271" s="53"/>
      <c r="AC1271" s="53"/>
      <c r="AD1271" s="53"/>
      <c r="AE1271" s="53"/>
      <c r="AF1271" s="53"/>
      <c r="AG1271" s="53"/>
      <c r="AH1271" s="53"/>
      <c r="AI1271" s="53"/>
      <c r="AJ1271" s="53"/>
      <c r="AK1271" s="54"/>
    </row>
    <row r="1272" spans="2:37" x14ac:dyDescent="0.25">
      <c r="B1272" s="315"/>
      <c r="C1272" s="315"/>
      <c r="D1272" s="315"/>
      <c r="E1272" s="315"/>
      <c r="F1272" s="315"/>
      <c r="G1272" s="315"/>
      <c r="H1272" s="315"/>
      <c r="I1272" s="54"/>
      <c r="J1272" s="53"/>
      <c r="K1272" s="53"/>
      <c r="L1272" s="270"/>
      <c r="M1272" s="55"/>
      <c r="N1272" s="53"/>
      <c r="O1272" s="87"/>
      <c r="P1272" s="53"/>
      <c r="Q1272" s="53"/>
      <c r="R1272" s="53"/>
      <c r="S1272" s="53"/>
      <c r="T1272" s="53"/>
      <c r="U1272" s="53"/>
      <c r="V1272" s="53"/>
      <c r="W1272" s="53"/>
      <c r="X1272" s="53"/>
      <c r="Y1272" s="53"/>
      <c r="Z1272" s="53"/>
      <c r="AA1272" s="53"/>
      <c r="AB1272" s="53"/>
      <c r="AC1272" s="53"/>
      <c r="AD1272" s="53"/>
      <c r="AE1272" s="53"/>
      <c r="AF1272" s="53"/>
      <c r="AG1272" s="53"/>
      <c r="AH1272" s="53"/>
      <c r="AI1272" s="53"/>
      <c r="AJ1272" s="53"/>
      <c r="AK1272" s="54"/>
    </row>
    <row r="1273" spans="2:37" x14ac:dyDescent="0.25">
      <c r="B1273" s="315"/>
      <c r="C1273" s="315"/>
      <c r="D1273" s="315"/>
      <c r="E1273" s="315"/>
      <c r="F1273" s="315"/>
      <c r="G1273" s="315"/>
      <c r="H1273" s="315"/>
      <c r="I1273" s="54"/>
      <c r="J1273" s="53"/>
      <c r="K1273" s="53"/>
      <c r="L1273" s="270"/>
      <c r="M1273" s="55"/>
      <c r="N1273" s="53"/>
      <c r="O1273" s="87"/>
      <c r="P1273" s="53"/>
      <c r="Q1273" s="53"/>
      <c r="R1273" s="53"/>
      <c r="S1273" s="53"/>
      <c r="T1273" s="53"/>
      <c r="U1273" s="53"/>
      <c r="V1273" s="53"/>
      <c r="W1273" s="53"/>
      <c r="X1273" s="53"/>
      <c r="Y1273" s="53"/>
      <c r="Z1273" s="53"/>
      <c r="AA1273" s="53"/>
      <c r="AB1273" s="53"/>
      <c r="AC1273" s="53"/>
      <c r="AD1273" s="53"/>
      <c r="AE1273" s="53"/>
      <c r="AF1273" s="53"/>
      <c r="AG1273" s="53"/>
      <c r="AH1273" s="53"/>
      <c r="AI1273" s="53"/>
      <c r="AJ1273" s="53"/>
      <c r="AK1273" s="54"/>
    </row>
    <row r="1274" spans="2:37" x14ac:dyDescent="0.25">
      <c r="B1274" s="315"/>
      <c r="C1274" s="315"/>
      <c r="D1274" s="315"/>
      <c r="E1274" s="315"/>
      <c r="F1274" s="315"/>
      <c r="G1274" s="315"/>
      <c r="H1274" s="315"/>
      <c r="I1274" s="54"/>
      <c r="J1274" s="53"/>
      <c r="K1274" s="53"/>
      <c r="L1274" s="270"/>
      <c r="M1274" s="55"/>
      <c r="N1274" s="53"/>
      <c r="O1274" s="87"/>
      <c r="P1274" s="53"/>
      <c r="Q1274" s="53"/>
      <c r="R1274" s="53"/>
      <c r="S1274" s="53"/>
      <c r="T1274" s="53"/>
      <c r="U1274" s="53"/>
      <c r="V1274" s="53"/>
      <c r="W1274" s="53"/>
      <c r="X1274" s="53"/>
      <c r="Y1274" s="53"/>
      <c r="Z1274" s="53"/>
      <c r="AA1274" s="53"/>
      <c r="AB1274" s="53"/>
      <c r="AC1274" s="53"/>
      <c r="AD1274" s="53"/>
      <c r="AE1274" s="53"/>
      <c r="AF1274" s="53"/>
      <c r="AG1274" s="53"/>
      <c r="AH1274" s="53"/>
      <c r="AI1274" s="53"/>
      <c r="AJ1274" s="53"/>
      <c r="AK1274" s="54"/>
    </row>
    <row r="1275" spans="2:37" x14ac:dyDescent="0.25">
      <c r="B1275" s="315"/>
      <c r="C1275" s="315"/>
      <c r="D1275" s="315"/>
      <c r="E1275" s="315"/>
      <c r="F1275" s="315"/>
      <c r="G1275" s="315"/>
      <c r="H1275" s="315"/>
      <c r="I1275" s="54"/>
      <c r="J1275" s="53"/>
      <c r="K1275" s="53"/>
      <c r="L1275" s="270"/>
      <c r="M1275" s="55"/>
      <c r="N1275" s="53"/>
      <c r="O1275" s="87"/>
      <c r="P1275" s="53"/>
      <c r="Q1275" s="53"/>
      <c r="R1275" s="53"/>
      <c r="S1275" s="53"/>
      <c r="T1275" s="53"/>
      <c r="U1275" s="53"/>
      <c r="V1275" s="53"/>
      <c r="W1275" s="53"/>
      <c r="X1275" s="53"/>
      <c r="Y1275" s="53"/>
      <c r="Z1275" s="53"/>
      <c r="AA1275" s="53"/>
      <c r="AB1275" s="53"/>
      <c r="AC1275" s="53"/>
      <c r="AD1275" s="53"/>
      <c r="AE1275" s="53"/>
      <c r="AF1275" s="53"/>
      <c r="AG1275" s="53"/>
      <c r="AH1275" s="53"/>
      <c r="AI1275" s="53"/>
      <c r="AJ1275" s="53"/>
      <c r="AK1275" s="54"/>
    </row>
    <row r="1276" spans="2:37" x14ac:dyDescent="0.25">
      <c r="B1276" s="315"/>
      <c r="C1276" s="315"/>
      <c r="D1276" s="315"/>
      <c r="E1276" s="315"/>
      <c r="F1276" s="315"/>
      <c r="G1276" s="315"/>
      <c r="H1276" s="315"/>
      <c r="I1276" s="54"/>
      <c r="J1276" s="53"/>
      <c r="K1276" s="53"/>
      <c r="L1276" s="270"/>
      <c r="M1276" s="55"/>
      <c r="N1276" s="53"/>
      <c r="O1276" s="87"/>
      <c r="P1276" s="53"/>
      <c r="Q1276" s="53"/>
      <c r="R1276" s="53"/>
      <c r="S1276" s="53"/>
      <c r="T1276" s="53"/>
      <c r="U1276" s="53"/>
      <c r="V1276" s="53"/>
      <c r="W1276" s="53"/>
      <c r="X1276" s="53"/>
      <c r="Y1276" s="53"/>
      <c r="Z1276" s="53"/>
      <c r="AA1276" s="53"/>
      <c r="AB1276" s="53"/>
      <c r="AC1276" s="53"/>
      <c r="AD1276" s="53"/>
      <c r="AE1276" s="53"/>
      <c r="AF1276" s="53"/>
      <c r="AG1276" s="53"/>
      <c r="AH1276" s="53"/>
      <c r="AI1276" s="53"/>
      <c r="AJ1276" s="53"/>
      <c r="AK1276" s="54"/>
    </row>
    <row r="1277" spans="2:37" x14ac:dyDescent="0.25">
      <c r="B1277" s="315"/>
      <c r="C1277" s="315"/>
      <c r="D1277" s="315"/>
      <c r="E1277" s="315"/>
      <c r="F1277" s="315"/>
      <c r="G1277" s="315"/>
      <c r="H1277" s="315"/>
      <c r="I1277" s="54"/>
      <c r="J1277" s="53"/>
      <c r="K1277" s="53"/>
      <c r="L1277" s="270"/>
      <c r="M1277" s="55"/>
      <c r="N1277" s="53"/>
      <c r="O1277" s="87"/>
      <c r="P1277" s="53"/>
      <c r="Q1277" s="53"/>
      <c r="R1277" s="53"/>
      <c r="S1277" s="53"/>
      <c r="T1277" s="53"/>
      <c r="U1277" s="53"/>
      <c r="V1277" s="53"/>
      <c r="W1277" s="53"/>
      <c r="X1277" s="53"/>
      <c r="Y1277" s="53"/>
      <c r="Z1277" s="53"/>
      <c r="AA1277" s="53"/>
      <c r="AB1277" s="53"/>
      <c r="AC1277" s="53"/>
      <c r="AD1277" s="53"/>
      <c r="AE1277" s="53"/>
      <c r="AF1277" s="53"/>
      <c r="AG1277" s="53"/>
      <c r="AH1277" s="53"/>
      <c r="AI1277" s="53"/>
      <c r="AJ1277" s="53"/>
      <c r="AK1277" s="54"/>
    </row>
    <row r="1278" spans="2:37" x14ac:dyDescent="0.25">
      <c r="B1278" s="315"/>
      <c r="C1278" s="315"/>
      <c r="D1278" s="315"/>
      <c r="E1278" s="315"/>
      <c r="F1278" s="315"/>
      <c r="G1278" s="315"/>
      <c r="H1278" s="315"/>
      <c r="I1278" s="54"/>
      <c r="J1278" s="53"/>
      <c r="K1278" s="53"/>
      <c r="L1278" s="270"/>
      <c r="M1278" s="55"/>
      <c r="N1278" s="53"/>
      <c r="O1278" s="87"/>
      <c r="P1278" s="53"/>
      <c r="Q1278" s="53"/>
      <c r="R1278" s="53"/>
      <c r="S1278" s="53"/>
      <c r="T1278" s="53"/>
      <c r="U1278" s="53"/>
      <c r="V1278" s="53"/>
      <c r="W1278" s="53"/>
      <c r="X1278" s="53"/>
      <c r="Y1278" s="53"/>
      <c r="Z1278" s="53"/>
      <c r="AA1278" s="53"/>
      <c r="AB1278" s="53"/>
      <c r="AC1278" s="53"/>
      <c r="AD1278" s="53"/>
      <c r="AE1278" s="53"/>
      <c r="AF1278" s="53"/>
      <c r="AG1278" s="53"/>
      <c r="AH1278" s="53"/>
      <c r="AI1278" s="53"/>
      <c r="AJ1278" s="53"/>
      <c r="AK1278" s="54"/>
    </row>
    <row r="1279" spans="2:37" x14ac:dyDescent="0.25">
      <c r="B1279" s="315"/>
      <c r="C1279" s="315"/>
      <c r="D1279" s="315"/>
      <c r="E1279" s="315"/>
      <c r="F1279" s="315"/>
      <c r="G1279" s="315"/>
      <c r="H1279" s="315"/>
      <c r="I1279" s="54"/>
      <c r="J1279" s="53"/>
      <c r="K1279" s="53"/>
      <c r="L1279" s="270"/>
      <c r="M1279" s="55"/>
      <c r="N1279" s="53"/>
      <c r="O1279" s="87"/>
      <c r="P1279" s="53"/>
      <c r="Q1279" s="53"/>
      <c r="R1279" s="53"/>
      <c r="S1279" s="53"/>
      <c r="T1279" s="53"/>
      <c r="U1279" s="53"/>
      <c r="V1279" s="53"/>
      <c r="W1279" s="53"/>
      <c r="X1279" s="53"/>
      <c r="Y1279" s="53"/>
      <c r="Z1279" s="53"/>
      <c r="AA1279" s="53"/>
      <c r="AB1279" s="53"/>
      <c r="AC1279" s="53"/>
      <c r="AD1279" s="53"/>
      <c r="AE1279" s="53"/>
      <c r="AF1279" s="53"/>
      <c r="AG1279" s="53"/>
      <c r="AH1279" s="53"/>
      <c r="AI1279" s="53"/>
      <c r="AJ1279" s="53"/>
      <c r="AK1279" s="54"/>
    </row>
    <row r="1280" spans="2:37" x14ac:dyDescent="0.25">
      <c r="B1280" s="315"/>
      <c r="C1280" s="315"/>
      <c r="D1280" s="315"/>
      <c r="E1280" s="315"/>
      <c r="F1280" s="315"/>
      <c r="G1280" s="315"/>
      <c r="H1280" s="315"/>
      <c r="I1280" s="54"/>
      <c r="J1280" s="53"/>
      <c r="K1280" s="53"/>
      <c r="L1280" s="270"/>
      <c r="M1280" s="55"/>
      <c r="N1280" s="53"/>
      <c r="O1280" s="87"/>
      <c r="P1280" s="53"/>
      <c r="Q1280" s="53"/>
      <c r="R1280" s="53"/>
      <c r="S1280" s="53"/>
      <c r="T1280" s="53"/>
      <c r="U1280" s="53"/>
      <c r="V1280" s="53"/>
      <c r="W1280" s="53"/>
      <c r="X1280" s="53"/>
      <c r="Y1280" s="53"/>
      <c r="Z1280" s="53"/>
      <c r="AA1280" s="53"/>
      <c r="AB1280" s="53"/>
      <c r="AC1280" s="53"/>
      <c r="AD1280" s="53"/>
      <c r="AE1280" s="53"/>
      <c r="AF1280" s="53"/>
      <c r="AG1280" s="53"/>
      <c r="AH1280" s="53"/>
      <c r="AI1280" s="53"/>
      <c r="AJ1280" s="53"/>
      <c r="AK1280" s="54"/>
    </row>
    <row r="1281" spans="2:37" x14ac:dyDescent="0.25">
      <c r="B1281" s="315"/>
      <c r="C1281" s="315"/>
      <c r="D1281" s="315"/>
      <c r="E1281" s="315"/>
      <c r="F1281" s="315"/>
      <c r="G1281" s="315"/>
      <c r="H1281" s="315"/>
      <c r="I1281" s="54"/>
      <c r="J1281" s="53"/>
      <c r="K1281" s="53"/>
      <c r="L1281" s="270"/>
      <c r="M1281" s="55"/>
      <c r="N1281" s="53"/>
      <c r="O1281" s="87"/>
      <c r="P1281" s="53"/>
      <c r="Q1281" s="53"/>
      <c r="R1281" s="53"/>
      <c r="S1281" s="53"/>
      <c r="T1281" s="53"/>
      <c r="U1281" s="53"/>
      <c r="V1281" s="53"/>
      <c r="W1281" s="53"/>
      <c r="X1281" s="53"/>
      <c r="Y1281" s="53"/>
      <c r="Z1281" s="53"/>
      <c r="AA1281" s="53"/>
      <c r="AB1281" s="53"/>
      <c r="AC1281" s="53"/>
      <c r="AD1281" s="53"/>
      <c r="AE1281" s="53"/>
      <c r="AF1281" s="53"/>
      <c r="AG1281" s="53"/>
      <c r="AH1281" s="53"/>
      <c r="AI1281" s="53"/>
      <c r="AJ1281" s="53"/>
      <c r="AK1281" s="54"/>
    </row>
    <row r="1282" spans="2:37" x14ac:dyDescent="0.25">
      <c r="B1282" s="315"/>
      <c r="C1282" s="315"/>
      <c r="D1282" s="315"/>
      <c r="E1282" s="315"/>
      <c r="F1282" s="315"/>
      <c r="G1282" s="315"/>
      <c r="H1282" s="315"/>
      <c r="I1282" s="54"/>
      <c r="J1282" s="53"/>
      <c r="K1282" s="53"/>
      <c r="L1282" s="270"/>
      <c r="M1282" s="55"/>
      <c r="N1282" s="53"/>
      <c r="O1282" s="87"/>
      <c r="P1282" s="53"/>
      <c r="Q1282" s="53"/>
      <c r="R1282" s="53"/>
      <c r="S1282" s="53"/>
      <c r="T1282" s="53"/>
      <c r="U1282" s="53"/>
      <c r="V1282" s="53"/>
      <c r="W1282" s="53"/>
      <c r="X1282" s="53"/>
      <c r="Y1282" s="53"/>
      <c r="Z1282" s="53"/>
      <c r="AA1282" s="53"/>
      <c r="AB1282" s="53"/>
      <c r="AC1282" s="53"/>
      <c r="AD1282" s="53"/>
      <c r="AE1282" s="53"/>
      <c r="AF1282" s="53"/>
      <c r="AG1282" s="53"/>
      <c r="AH1282" s="53"/>
      <c r="AI1282" s="53"/>
      <c r="AJ1282" s="53"/>
      <c r="AK1282" s="54"/>
    </row>
    <row r="1283" spans="2:37" x14ac:dyDescent="0.25">
      <c r="B1283" s="315"/>
      <c r="C1283" s="315"/>
      <c r="D1283" s="315"/>
      <c r="E1283" s="315"/>
      <c r="F1283" s="315"/>
      <c r="G1283" s="315"/>
      <c r="H1283" s="315"/>
      <c r="I1283" s="54"/>
      <c r="J1283" s="53"/>
      <c r="K1283" s="53"/>
      <c r="L1283" s="270"/>
      <c r="M1283" s="55"/>
      <c r="N1283" s="53"/>
      <c r="O1283" s="87"/>
      <c r="P1283" s="53"/>
      <c r="Q1283" s="53"/>
      <c r="R1283" s="53"/>
      <c r="S1283" s="53"/>
      <c r="T1283" s="53"/>
      <c r="U1283" s="53"/>
      <c r="V1283" s="53"/>
      <c r="W1283" s="53"/>
      <c r="X1283" s="53"/>
      <c r="Y1283" s="53"/>
      <c r="Z1283" s="53"/>
      <c r="AA1283" s="53"/>
      <c r="AB1283" s="53"/>
      <c r="AC1283" s="53"/>
      <c r="AD1283" s="53"/>
      <c r="AE1283" s="53"/>
      <c r="AF1283" s="53"/>
      <c r="AG1283" s="53"/>
      <c r="AH1283" s="53"/>
      <c r="AI1283" s="53"/>
      <c r="AJ1283" s="53"/>
      <c r="AK1283" s="54"/>
    </row>
    <row r="1284" spans="2:37" x14ac:dyDescent="0.25">
      <c r="B1284" s="315"/>
      <c r="C1284" s="315"/>
      <c r="D1284" s="315"/>
      <c r="E1284" s="315"/>
      <c r="F1284" s="315"/>
      <c r="G1284" s="315"/>
      <c r="H1284" s="315"/>
      <c r="I1284" s="54"/>
      <c r="J1284" s="53"/>
      <c r="K1284" s="53"/>
      <c r="L1284" s="270"/>
      <c r="M1284" s="55"/>
      <c r="N1284" s="53"/>
      <c r="O1284" s="87"/>
      <c r="P1284" s="53"/>
      <c r="Q1284" s="53"/>
      <c r="R1284" s="53"/>
      <c r="S1284" s="53"/>
      <c r="T1284" s="53"/>
      <c r="U1284" s="53"/>
      <c r="V1284" s="53"/>
      <c r="W1284" s="53"/>
      <c r="X1284" s="53"/>
      <c r="Y1284" s="53"/>
      <c r="Z1284" s="53"/>
      <c r="AA1284" s="53"/>
      <c r="AB1284" s="53"/>
      <c r="AC1284" s="53"/>
      <c r="AD1284" s="53"/>
      <c r="AE1284" s="53"/>
      <c r="AF1284" s="53"/>
      <c r="AG1284" s="53"/>
      <c r="AH1284" s="53"/>
      <c r="AI1284" s="53"/>
      <c r="AJ1284" s="53"/>
      <c r="AK1284" s="54"/>
    </row>
    <row r="1285" spans="2:37" x14ac:dyDescent="0.25">
      <c r="B1285" s="315"/>
      <c r="C1285" s="315"/>
      <c r="D1285" s="315"/>
      <c r="E1285" s="315"/>
      <c r="F1285" s="315"/>
      <c r="G1285" s="315"/>
      <c r="H1285" s="315"/>
      <c r="I1285" s="54"/>
      <c r="J1285" s="53"/>
      <c r="K1285" s="53"/>
      <c r="L1285" s="270"/>
      <c r="M1285" s="55"/>
      <c r="N1285" s="53"/>
      <c r="O1285" s="87"/>
      <c r="P1285" s="53"/>
      <c r="Q1285" s="53"/>
      <c r="R1285" s="53"/>
      <c r="S1285" s="53"/>
      <c r="T1285" s="53"/>
      <c r="U1285" s="53"/>
      <c r="V1285" s="53"/>
      <c r="W1285" s="53"/>
      <c r="X1285" s="53"/>
      <c r="Y1285" s="53"/>
      <c r="Z1285" s="53"/>
      <c r="AA1285" s="53"/>
      <c r="AB1285" s="53"/>
      <c r="AC1285" s="53"/>
      <c r="AD1285" s="53"/>
      <c r="AE1285" s="53"/>
      <c r="AF1285" s="53"/>
      <c r="AG1285" s="53"/>
      <c r="AH1285" s="53"/>
      <c r="AI1285" s="53"/>
      <c r="AJ1285" s="53"/>
      <c r="AK1285" s="54"/>
    </row>
    <row r="1286" spans="2:37" x14ac:dyDescent="0.25">
      <c r="B1286" s="315"/>
      <c r="C1286" s="315"/>
      <c r="D1286" s="315"/>
      <c r="E1286" s="315"/>
      <c r="F1286" s="315"/>
      <c r="G1286" s="315"/>
      <c r="H1286" s="315"/>
      <c r="I1286" s="54"/>
      <c r="J1286" s="53"/>
      <c r="K1286" s="53"/>
      <c r="L1286" s="270"/>
      <c r="M1286" s="55"/>
      <c r="N1286" s="53"/>
      <c r="O1286" s="87"/>
      <c r="P1286" s="53"/>
      <c r="Q1286" s="53"/>
      <c r="R1286" s="53"/>
      <c r="S1286" s="53"/>
      <c r="T1286" s="53"/>
      <c r="U1286" s="53"/>
      <c r="V1286" s="53"/>
      <c r="W1286" s="53"/>
      <c r="X1286" s="53"/>
      <c r="Y1286" s="53"/>
      <c r="Z1286" s="53"/>
      <c r="AA1286" s="53"/>
      <c r="AB1286" s="53"/>
      <c r="AC1286" s="53"/>
      <c r="AD1286" s="53"/>
      <c r="AE1286" s="53"/>
      <c r="AF1286" s="53"/>
      <c r="AG1286" s="53"/>
      <c r="AH1286" s="53"/>
      <c r="AI1286" s="53"/>
      <c r="AJ1286" s="53"/>
      <c r="AK1286" s="54"/>
    </row>
    <row r="1287" spans="2:37" x14ac:dyDescent="0.25">
      <c r="B1287" s="315"/>
      <c r="C1287" s="315"/>
      <c r="D1287" s="315"/>
      <c r="E1287" s="315"/>
      <c r="F1287" s="315"/>
      <c r="G1287" s="315"/>
      <c r="H1287" s="315"/>
      <c r="I1287" s="54"/>
      <c r="J1287" s="53"/>
      <c r="K1287" s="53"/>
      <c r="L1287" s="270"/>
      <c r="M1287" s="55"/>
      <c r="N1287" s="53"/>
      <c r="O1287" s="87"/>
      <c r="P1287" s="53"/>
      <c r="Q1287" s="53"/>
      <c r="R1287" s="53"/>
      <c r="S1287" s="53"/>
      <c r="T1287" s="53"/>
      <c r="U1287" s="53"/>
      <c r="V1287" s="53"/>
      <c r="W1287" s="53"/>
      <c r="X1287" s="53"/>
      <c r="Y1287" s="53"/>
      <c r="Z1287" s="53"/>
      <c r="AA1287" s="53"/>
      <c r="AB1287" s="53"/>
      <c r="AC1287" s="53"/>
      <c r="AD1287" s="53"/>
      <c r="AE1287" s="53"/>
      <c r="AF1287" s="53"/>
      <c r="AG1287" s="53"/>
      <c r="AH1287" s="53"/>
      <c r="AI1287" s="53"/>
      <c r="AJ1287" s="53"/>
      <c r="AK1287" s="54"/>
    </row>
    <row r="1288" spans="2:37" x14ac:dyDescent="0.25">
      <c r="B1288" s="315"/>
      <c r="C1288" s="315"/>
      <c r="D1288" s="315"/>
      <c r="E1288" s="315"/>
      <c r="F1288" s="315"/>
      <c r="G1288" s="315"/>
      <c r="H1288" s="315"/>
      <c r="I1288" s="54"/>
      <c r="J1288" s="53"/>
      <c r="K1288" s="53"/>
      <c r="L1288" s="270"/>
      <c r="M1288" s="55"/>
      <c r="N1288" s="53"/>
      <c r="O1288" s="87"/>
      <c r="P1288" s="53"/>
      <c r="Q1288" s="53"/>
      <c r="R1288" s="53"/>
      <c r="S1288" s="53"/>
      <c r="T1288" s="53"/>
      <c r="U1288" s="53"/>
      <c r="V1288" s="53"/>
      <c r="W1288" s="53"/>
      <c r="X1288" s="53"/>
      <c r="Y1288" s="53"/>
      <c r="Z1288" s="53"/>
      <c r="AA1288" s="53"/>
      <c r="AB1288" s="53"/>
      <c r="AC1288" s="53"/>
      <c r="AD1288" s="53"/>
      <c r="AE1288" s="53"/>
      <c r="AF1288" s="53"/>
      <c r="AG1288" s="53"/>
      <c r="AH1288" s="53"/>
      <c r="AI1288" s="53"/>
      <c r="AJ1288" s="53"/>
      <c r="AK1288" s="54"/>
    </row>
    <row r="1289" spans="2:37" x14ac:dyDescent="0.25">
      <c r="B1289" s="315"/>
      <c r="C1289" s="315"/>
      <c r="D1289" s="315"/>
      <c r="E1289" s="315"/>
      <c r="F1289" s="315"/>
      <c r="G1289" s="315"/>
      <c r="H1289" s="315"/>
      <c r="I1289" s="54"/>
      <c r="J1289" s="53"/>
      <c r="K1289" s="53"/>
      <c r="L1289" s="270"/>
      <c r="M1289" s="55"/>
      <c r="N1289" s="53"/>
      <c r="O1289" s="87"/>
      <c r="P1289" s="53"/>
      <c r="Q1289" s="53"/>
      <c r="R1289" s="53"/>
      <c r="S1289" s="53"/>
      <c r="T1289" s="53"/>
      <c r="U1289" s="53"/>
      <c r="V1289" s="53"/>
      <c r="W1289" s="53"/>
      <c r="X1289" s="53"/>
      <c r="Y1289" s="53"/>
      <c r="Z1289" s="53"/>
      <c r="AA1289" s="53"/>
      <c r="AB1289" s="53"/>
      <c r="AC1289" s="53"/>
      <c r="AD1289" s="53"/>
      <c r="AE1289" s="53"/>
      <c r="AF1289" s="53"/>
      <c r="AG1289" s="53"/>
      <c r="AH1289" s="53"/>
      <c r="AI1289" s="53"/>
      <c r="AJ1289" s="53"/>
      <c r="AK1289" s="54"/>
    </row>
    <row r="1290" spans="2:37" x14ac:dyDescent="0.25">
      <c r="B1290" s="315"/>
      <c r="C1290" s="315"/>
      <c r="D1290" s="315"/>
      <c r="E1290" s="315"/>
      <c r="F1290" s="315"/>
      <c r="G1290" s="315"/>
      <c r="H1290" s="315"/>
      <c r="I1290" s="54"/>
      <c r="J1290" s="53"/>
      <c r="K1290" s="53"/>
      <c r="L1290" s="270"/>
      <c r="M1290" s="55"/>
      <c r="N1290" s="53"/>
      <c r="O1290" s="87"/>
      <c r="P1290" s="53"/>
      <c r="Q1290" s="53"/>
      <c r="R1290" s="53"/>
      <c r="S1290" s="53"/>
      <c r="T1290" s="53"/>
      <c r="U1290" s="53"/>
      <c r="V1290" s="53"/>
      <c r="W1290" s="53"/>
      <c r="X1290" s="53"/>
      <c r="Y1290" s="53"/>
      <c r="Z1290" s="53"/>
      <c r="AA1290" s="53"/>
      <c r="AB1290" s="53"/>
      <c r="AC1290" s="53"/>
      <c r="AD1290" s="53"/>
      <c r="AE1290" s="53"/>
      <c r="AF1290" s="53"/>
      <c r="AG1290" s="53"/>
      <c r="AH1290" s="53"/>
      <c r="AI1290" s="53"/>
      <c r="AJ1290" s="53"/>
      <c r="AK1290" s="54"/>
    </row>
    <row r="1291" spans="2:37" x14ac:dyDescent="0.25">
      <c r="B1291" s="315"/>
      <c r="C1291" s="315"/>
      <c r="D1291" s="315"/>
      <c r="E1291" s="315"/>
      <c r="F1291" s="315"/>
      <c r="G1291" s="315"/>
      <c r="H1291" s="315"/>
      <c r="I1291" s="54"/>
      <c r="J1291" s="53"/>
      <c r="K1291" s="53"/>
      <c r="L1291" s="270"/>
      <c r="M1291" s="55"/>
      <c r="N1291" s="53"/>
      <c r="O1291" s="87"/>
      <c r="P1291" s="53"/>
      <c r="Q1291" s="53"/>
      <c r="R1291" s="53"/>
      <c r="S1291" s="53"/>
      <c r="T1291" s="53"/>
      <c r="U1291" s="53"/>
      <c r="V1291" s="53"/>
      <c r="W1291" s="53"/>
      <c r="X1291" s="53"/>
      <c r="Y1291" s="53"/>
      <c r="Z1291" s="53"/>
      <c r="AA1291" s="53"/>
      <c r="AB1291" s="53"/>
      <c r="AC1291" s="53"/>
      <c r="AD1291" s="53"/>
      <c r="AE1291" s="53"/>
      <c r="AF1291" s="53"/>
      <c r="AG1291" s="53"/>
      <c r="AH1291" s="53"/>
      <c r="AI1291" s="53"/>
      <c r="AJ1291" s="53"/>
      <c r="AK1291" s="54"/>
    </row>
    <row r="1292" spans="2:37" x14ac:dyDescent="0.25">
      <c r="B1292" s="315"/>
      <c r="C1292" s="315"/>
      <c r="D1292" s="315"/>
      <c r="E1292" s="315"/>
      <c r="F1292" s="315"/>
      <c r="G1292" s="315"/>
      <c r="H1292" s="315"/>
      <c r="I1292" s="54"/>
      <c r="J1292" s="53"/>
      <c r="K1292" s="53"/>
      <c r="L1292" s="270"/>
      <c r="M1292" s="55"/>
      <c r="N1292" s="53"/>
      <c r="O1292" s="87"/>
      <c r="P1292" s="53"/>
      <c r="Q1292" s="53"/>
      <c r="R1292" s="53"/>
      <c r="S1292" s="53"/>
      <c r="T1292" s="53"/>
      <c r="U1292" s="53"/>
      <c r="V1292" s="53"/>
      <c r="W1292" s="53"/>
      <c r="X1292" s="53"/>
      <c r="Y1292" s="53"/>
      <c r="Z1292" s="53"/>
      <c r="AA1292" s="53"/>
      <c r="AB1292" s="53"/>
      <c r="AC1292" s="53"/>
      <c r="AD1292" s="53"/>
      <c r="AE1292" s="53"/>
      <c r="AF1292" s="53"/>
      <c r="AG1292" s="53"/>
      <c r="AH1292" s="53"/>
      <c r="AI1292" s="53"/>
      <c r="AJ1292" s="53"/>
      <c r="AK1292" s="54"/>
    </row>
    <row r="1293" spans="2:37" x14ac:dyDescent="0.25">
      <c r="B1293" s="315"/>
      <c r="C1293" s="315"/>
      <c r="D1293" s="315"/>
      <c r="E1293" s="315"/>
      <c r="F1293" s="315"/>
      <c r="G1293" s="315"/>
      <c r="H1293" s="315"/>
      <c r="I1293" s="54"/>
      <c r="J1293" s="53"/>
      <c r="K1293" s="53"/>
      <c r="L1293" s="270"/>
      <c r="M1293" s="55"/>
      <c r="N1293" s="53"/>
      <c r="O1293" s="87"/>
      <c r="P1293" s="53"/>
      <c r="Q1293" s="53"/>
      <c r="R1293" s="53"/>
      <c r="S1293" s="53"/>
      <c r="T1293" s="53"/>
      <c r="U1293" s="53"/>
      <c r="V1293" s="53"/>
      <c r="W1293" s="53"/>
      <c r="X1293" s="53"/>
      <c r="Y1293" s="53"/>
      <c r="Z1293" s="53"/>
      <c r="AA1293" s="53"/>
      <c r="AB1293" s="53"/>
      <c r="AC1293" s="53"/>
      <c r="AD1293" s="53"/>
      <c r="AE1293" s="53"/>
      <c r="AF1293" s="53"/>
      <c r="AG1293" s="53"/>
      <c r="AH1293" s="53"/>
      <c r="AI1293" s="53"/>
      <c r="AJ1293" s="53"/>
      <c r="AK1293" s="54"/>
    </row>
    <row r="1294" spans="2:37" x14ac:dyDescent="0.25">
      <c r="B1294" s="315"/>
      <c r="C1294" s="315"/>
      <c r="D1294" s="315"/>
      <c r="E1294" s="315"/>
      <c r="F1294" s="315"/>
      <c r="G1294" s="315"/>
      <c r="H1294" s="315"/>
      <c r="I1294" s="54"/>
      <c r="J1294" s="53"/>
      <c r="K1294" s="53"/>
      <c r="L1294" s="270"/>
      <c r="M1294" s="55"/>
      <c r="N1294" s="53"/>
      <c r="O1294" s="87"/>
      <c r="P1294" s="53"/>
      <c r="Q1294" s="53"/>
      <c r="R1294" s="53"/>
      <c r="S1294" s="53"/>
      <c r="T1294" s="53"/>
      <c r="U1294" s="53"/>
      <c r="V1294" s="53"/>
      <c r="W1294" s="53"/>
      <c r="X1294" s="53"/>
      <c r="Y1294" s="53"/>
      <c r="Z1294" s="53"/>
      <c r="AA1294" s="53"/>
      <c r="AB1294" s="53"/>
      <c r="AC1294" s="53"/>
      <c r="AD1294" s="53"/>
      <c r="AE1294" s="53"/>
      <c r="AF1294" s="53"/>
      <c r="AG1294" s="53"/>
      <c r="AH1294" s="53"/>
      <c r="AI1294" s="53"/>
      <c r="AJ1294" s="53"/>
      <c r="AK1294" s="54"/>
    </row>
    <row r="1295" spans="2:37" x14ac:dyDescent="0.25">
      <c r="B1295" s="315"/>
      <c r="C1295" s="315"/>
      <c r="D1295" s="315"/>
      <c r="E1295" s="315"/>
      <c r="F1295" s="315"/>
      <c r="G1295" s="315"/>
      <c r="H1295" s="315"/>
      <c r="I1295" s="54"/>
      <c r="J1295" s="53"/>
      <c r="K1295" s="53"/>
      <c r="L1295" s="270"/>
      <c r="M1295" s="55"/>
      <c r="N1295" s="53"/>
      <c r="O1295" s="87"/>
      <c r="P1295" s="53"/>
      <c r="Q1295" s="53"/>
      <c r="R1295" s="53"/>
      <c r="S1295" s="53"/>
      <c r="T1295" s="53"/>
      <c r="U1295" s="53"/>
      <c r="V1295" s="53"/>
      <c r="W1295" s="53"/>
      <c r="X1295" s="53"/>
      <c r="Y1295" s="53"/>
      <c r="Z1295" s="53"/>
      <c r="AA1295" s="53"/>
      <c r="AB1295" s="53"/>
      <c r="AC1295" s="53"/>
      <c r="AD1295" s="53"/>
      <c r="AE1295" s="53"/>
      <c r="AF1295" s="53"/>
      <c r="AG1295" s="53"/>
      <c r="AH1295" s="53"/>
      <c r="AI1295" s="53"/>
      <c r="AJ1295" s="53"/>
      <c r="AK1295" s="54"/>
    </row>
    <row r="1296" spans="2:37" x14ac:dyDescent="0.25">
      <c r="B1296" s="315"/>
      <c r="C1296" s="315"/>
      <c r="D1296" s="315"/>
      <c r="E1296" s="315"/>
      <c r="F1296" s="315"/>
      <c r="G1296" s="315"/>
      <c r="H1296" s="315"/>
      <c r="I1296" s="54"/>
      <c r="J1296" s="53"/>
      <c r="K1296" s="53"/>
      <c r="L1296" s="270"/>
      <c r="M1296" s="55"/>
      <c r="N1296" s="53"/>
      <c r="O1296" s="87"/>
      <c r="P1296" s="53"/>
      <c r="Q1296" s="53"/>
      <c r="R1296" s="53"/>
      <c r="S1296" s="53"/>
      <c r="T1296" s="53"/>
      <c r="U1296" s="53"/>
      <c r="V1296" s="53"/>
      <c r="W1296" s="53"/>
      <c r="X1296" s="53"/>
      <c r="Y1296" s="53"/>
      <c r="Z1296" s="53"/>
      <c r="AA1296" s="53"/>
      <c r="AB1296" s="53"/>
      <c r="AC1296" s="53"/>
      <c r="AD1296" s="53"/>
      <c r="AE1296" s="53"/>
      <c r="AF1296" s="53"/>
      <c r="AG1296" s="53"/>
      <c r="AH1296" s="53"/>
      <c r="AI1296" s="53"/>
      <c r="AJ1296" s="53"/>
      <c r="AK1296" s="54"/>
    </row>
    <row r="1297" spans="2:37" x14ac:dyDescent="0.25">
      <c r="B1297" s="315"/>
      <c r="C1297" s="315"/>
      <c r="D1297" s="315"/>
      <c r="E1297" s="315"/>
      <c r="F1297" s="315"/>
      <c r="G1297" s="315"/>
      <c r="H1297" s="315"/>
      <c r="I1297" s="54"/>
      <c r="J1297" s="53"/>
      <c r="K1297" s="53"/>
      <c r="L1297" s="270"/>
      <c r="M1297" s="55"/>
      <c r="N1297" s="53"/>
      <c r="O1297" s="87"/>
      <c r="P1297" s="53"/>
      <c r="Q1297" s="53"/>
      <c r="R1297" s="53"/>
      <c r="S1297" s="53"/>
      <c r="T1297" s="53"/>
      <c r="U1297" s="53"/>
      <c r="V1297" s="53"/>
      <c r="W1297" s="53"/>
      <c r="X1297" s="53"/>
      <c r="Y1297" s="53"/>
      <c r="Z1297" s="53"/>
      <c r="AA1297" s="53"/>
      <c r="AB1297" s="53"/>
      <c r="AC1297" s="53"/>
      <c r="AD1297" s="53"/>
      <c r="AE1297" s="53"/>
      <c r="AF1297" s="53"/>
      <c r="AG1297" s="53"/>
      <c r="AH1297" s="53"/>
      <c r="AI1297" s="53"/>
      <c r="AJ1297" s="53"/>
      <c r="AK1297" s="54"/>
    </row>
    <row r="1298" spans="2:37" x14ac:dyDescent="0.25">
      <c r="B1298" s="315"/>
      <c r="C1298" s="315"/>
      <c r="D1298" s="315"/>
      <c r="E1298" s="315"/>
      <c r="F1298" s="315"/>
      <c r="G1298" s="315"/>
      <c r="H1298" s="315"/>
      <c r="I1298" s="54"/>
      <c r="J1298" s="53"/>
      <c r="K1298" s="53"/>
      <c r="L1298" s="270"/>
      <c r="M1298" s="55"/>
      <c r="N1298" s="53"/>
      <c r="O1298" s="87"/>
      <c r="P1298" s="53"/>
      <c r="Q1298" s="53"/>
      <c r="R1298" s="53"/>
      <c r="S1298" s="53"/>
      <c r="T1298" s="53"/>
      <c r="U1298" s="53"/>
      <c r="V1298" s="53"/>
      <c r="W1298" s="53"/>
      <c r="X1298" s="53"/>
      <c r="Y1298" s="53"/>
      <c r="Z1298" s="53"/>
      <c r="AA1298" s="53"/>
      <c r="AB1298" s="53"/>
      <c r="AC1298" s="53"/>
      <c r="AD1298" s="53"/>
      <c r="AE1298" s="53"/>
      <c r="AF1298" s="53"/>
      <c r="AG1298" s="53"/>
      <c r="AH1298" s="53"/>
      <c r="AI1298" s="53"/>
      <c r="AJ1298" s="53"/>
      <c r="AK1298" s="54"/>
    </row>
    <row r="1299" spans="2:37" x14ac:dyDescent="0.25">
      <c r="B1299" s="315"/>
      <c r="C1299" s="315"/>
      <c r="D1299" s="315"/>
      <c r="E1299" s="315"/>
      <c r="F1299" s="315"/>
      <c r="G1299" s="315"/>
      <c r="H1299" s="315"/>
      <c r="I1299" s="54"/>
      <c r="J1299" s="53"/>
      <c r="K1299" s="53"/>
      <c r="L1299" s="270"/>
      <c r="M1299" s="55"/>
      <c r="N1299" s="53"/>
      <c r="O1299" s="87"/>
      <c r="P1299" s="53"/>
      <c r="Q1299" s="53"/>
      <c r="R1299" s="53"/>
      <c r="S1299" s="53"/>
      <c r="T1299" s="53"/>
      <c r="U1299" s="53"/>
      <c r="V1299" s="53"/>
      <c r="W1299" s="53"/>
      <c r="X1299" s="53"/>
      <c r="Y1299" s="53"/>
      <c r="Z1299" s="53"/>
      <c r="AA1299" s="53"/>
      <c r="AB1299" s="53"/>
      <c r="AC1299" s="53"/>
      <c r="AD1299" s="53"/>
      <c r="AE1299" s="53"/>
      <c r="AF1299" s="53"/>
      <c r="AG1299" s="53"/>
      <c r="AH1299" s="53"/>
      <c r="AI1299" s="53"/>
      <c r="AJ1299" s="53"/>
      <c r="AK1299" s="54"/>
    </row>
    <row r="1300" spans="2:37" x14ac:dyDescent="0.25">
      <c r="B1300" s="315"/>
      <c r="C1300" s="315"/>
      <c r="D1300" s="315"/>
      <c r="E1300" s="315"/>
      <c r="F1300" s="315"/>
      <c r="G1300" s="315"/>
      <c r="H1300" s="315"/>
      <c r="I1300" s="54"/>
      <c r="J1300" s="53"/>
      <c r="K1300" s="53"/>
      <c r="L1300" s="270"/>
      <c r="M1300" s="55"/>
      <c r="N1300" s="53"/>
      <c r="O1300" s="87"/>
      <c r="P1300" s="53"/>
      <c r="Q1300" s="53"/>
      <c r="R1300" s="53"/>
      <c r="S1300" s="53"/>
      <c r="T1300" s="53"/>
      <c r="U1300" s="53"/>
      <c r="V1300" s="53"/>
      <c r="W1300" s="53"/>
      <c r="X1300" s="53"/>
      <c r="Y1300" s="53"/>
      <c r="Z1300" s="53"/>
      <c r="AA1300" s="53"/>
      <c r="AB1300" s="53"/>
      <c r="AC1300" s="53"/>
      <c r="AD1300" s="53"/>
      <c r="AE1300" s="53"/>
      <c r="AF1300" s="53"/>
      <c r="AG1300" s="53"/>
      <c r="AH1300" s="53"/>
      <c r="AI1300" s="53"/>
      <c r="AJ1300" s="53"/>
      <c r="AK1300" s="54"/>
    </row>
    <row r="1301" spans="2:37" x14ac:dyDescent="0.25">
      <c r="B1301" s="315"/>
      <c r="C1301" s="315"/>
      <c r="D1301" s="315"/>
      <c r="E1301" s="315"/>
      <c r="F1301" s="315"/>
      <c r="G1301" s="315"/>
      <c r="H1301" s="315"/>
      <c r="I1301" s="54"/>
      <c r="J1301" s="53"/>
      <c r="K1301" s="53"/>
      <c r="L1301" s="270"/>
      <c r="M1301" s="55"/>
      <c r="N1301" s="53"/>
      <c r="O1301" s="87"/>
      <c r="P1301" s="53"/>
      <c r="Q1301" s="53"/>
      <c r="R1301" s="53"/>
      <c r="S1301" s="53"/>
      <c r="T1301" s="53"/>
      <c r="U1301" s="53"/>
      <c r="V1301" s="53"/>
      <c r="W1301" s="53"/>
      <c r="X1301" s="53"/>
      <c r="Y1301" s="53"/>
      <c r="Z1301" s="53"/>
      <c r="AA1301" s="53"/>
      <c r="AB1301" s="53"/>
      <c r="AC1301" s="53"/>
      <c r="AD1301" s="53"/>
      <c r="AE1301" s="53"/>
      <c r="AF1301" s="53"/>
      <c r="AG1301" s="53"/>
      <c r="AH1301" s="53"/>
      <c r="AI1301" s="53"/>
      <c r="AJ1301" s="53"/>
      <c r="AK1301" s="54"/>
    </row>
    <row r="1302" spans="2:37" x14ac:dyDescent="0.25">
      <c r="B1302" s="315"/>
      <c r="C1302" s="315"/>
      <c r="D1302" s="315"/>
      <c r="E1302" s="315"/>
      <c r="F1302" s="315"/>
      <c r="G1302" s="315"/>
      <c r="H1302" s="315"/>
      <c r="I1302" s="54"/>
      <c r="J1302" s="53"/>
      <c r="K1302" s="53"/>
      <c r="L1302" s="270"/>
      <c r="M1302" s="55"/>
      <c r="N1302" s="53"/>
      <c r="O1302" s="87"/>
      <c r="P1302" s="53"/>
      <c r="Q1302" s="53"/>
      <c r="R1302" s="53"/>
      <c r="S1302" s="53"/>
      <c r="T1302" s="53"/>
      <c r="U1302" s="53"/>
      <c r="V1302" s="53"/>
      <c r="W1302" s="53"/>
      <c r="X1302" s="53"/>
      <c r="Y1302" s="53"/>
      <c r="Z1302" s="53"/>
      <c r="AA1302" s="53"/>
      <c r="AB1302" s="53"/>
      <c r="AC1302" s="53"/>
      <c r="AD1302" s="53"/>
      <c r="AE1302" s="53"/>
      <c r="AF1302" s="53"/>
      <c r="AG1302" s="53"/>
      <c r="AH1302" s="53"/>
      <c r="AI1302" s="53"/>
      <c r="AJ1302" s="53"/>
      <c r="AK1302" s="54"/>
    </row>
    <row r="1303" spans="2:37" x14ac:dyDescent="0.25">
      <c r="B1303" s="315"/>
      <c r="C1303" s="315"/>
      <c r="D1303" s="315"/>
      <c r="E1303" s="315"/>
      <c r="F1303" s="315"/>
      <c r="G1303" s="315"/>
      <c r="H1303" s="315"/>
      <c r="I1303" s="54"/>
      <c r="J1303" s="53"/>
      <c r="K1303" s="53"/>
      <c r="L1303" s="270"/>
      <c r="M1303" s="55"/>
      <c r="N1303" s="53"/>
      <c r="O1303" s="87"/>
      <c r="P1303" s="53"/>
      <c r="Q1303" s="53"/>
      <c r="R1303" s="53"/>
      <c r="S1303" s="53"/>
      <c r="T1303" s="53"/>
      <c r="U1303" s="53"/>
      <c r="V1303" s="53"/>
      <c r="W1303" s="53"/>
      <c r="X1303" s="53"/>
      <c r="Y1303" s="53"/>
      <c r="Z1303" s="53"/>
      <c r="AA1303" s="53"/>
      <c r="AB1303" s="53"/>
      <c r="AC1303" s="53"/>
      <c r="AD1303" s="53"/>
      <c r="AE1303" s="53"/>
      <c r="AF1303" s="53"/>
      <c r="AG1303" s="53"/>
      <c r="AH1303" s="53"/>
      <c r="AI1303" s="53"/>
      <c r="AJ1303" s="53"/>
      <c r="AK1303" s="54"/>
    </row>
    <row r="1304" spans="2:37" x14ac:dyDescent="0.25">
      <c r="B1304" s="315"/>
      <c r="C1304" s="315"/>
      <c r="D1304" s="315"/>
      <c r="E1304" s="315"/>
      <c r="F1304" s="315"/>
      <c r="G1304" s="315"/>
      <c r="H1304" s="315"/>
      <c r="I1304" s="54"/>
      <c r="J1304" s="53"/>
      <c r="K1304" s="53"/>
      <c r="L1304" s="270"/>
      <c r="M1304" s="55"/>
      <c r="N1304" s="53"/>
      <c r="O1304" s="87"/>
      <c r="P1304" s="53"/>
      <c r="Q1304" s="53"/>
      <c r="R1304" s="53"/>
      <c r="S1304" s="53"/>
      <c r="T1304" s="53"/>
      <c r="U1304" s="53"/>
      <c r="V1304" s="53"/>
      <c r="W1304" s="53"/>
      <c r="X1304" s="53"/>
      <c r="Y1304" s="53"/>
      <c r="Z1304" s="53"/>
      <c r="AA1304" s="53"/>
      <c r="AB1304" s="53"/>
      <c r="AC1304" s="53"/>
      <c r="AD1304" s="53"/>
      <c r="AE1304" s="53"/>
      <c r="AF1304" s="53"/>
      <c r="AG1304" s="53"/>
      <c r="AH1304" s="53"/>
      <c r="AI1304" s="53"/>
      <c r="AJ1304" s="53"/>
      <c r="AK1304" s="54"/>
    </row>
    <row r="1305" spans="2:37" x14ac:dyDescent="0.25">
      <c r="B1305" s="315"/>
      <c r="C1305" s="315"/>
      <c r="D1305" s="315"/>
      <c r="E1305" s="315"/>
      <c r="F1305" s="315"/>
      <c r="G1305" s="315"/>
      <c r="H1305" s="315"/>
      <c r="I1305" s="54"/>
      <c r="J1305" s="53"/>
      <c r="K1305" s="53"/>
      <c r="L1305" s="270"/>
      <c r="M1305" s="55"/>
      <c r="N1305" s="53"/>
      <c r="O1305" s="87"/>
      <c r="P1305" s="53"/>
      <c r="Q1305" s="53"/>
      <c r="R1305" s="53"/>
      <c r="S1305" s="53"/>
      <c r="T1305" s="53"/>
      <c r="U1305" s="53"/>
      <c r="V1305" s="53"/>
      <c r="W1305" s="53"/>
      <c r="X1305" s="53"/>
      <c r="Y1305" s="53"/>
      <c r="Z1305" s="53"/>
      <c r="AA1305" s="53"/>
      <c r="AB1305" s="53"/>
      <c r="AC1305" s="53"/>
      <c r="AD1305" s="53"/>
      <c r="AE1305" s="53"/>
      <c r="AF1305" s="53"/>
      <c r="AG1305" s="53"/>
      <c r="AH1305" s="53"/>
      <c r="AI1305" s="53"/>
      <c r="AJ1305" s="53"/>
      <c r="AK1305" s="54"/>
    </row>
    <row r="1306" spans="2:37" x14ac:dyDescent="0.25">
      <c r="B1306" s="315"/>
      <c r="C1306" s="315"/>
      <c r="D1306" s="315"/>
      <c r="E1306" s="315"/>
      <c r="F1306" s="315"/>
      <c r="G1306" s="315"/>
      <c r="H1306" s="315"/>
      <c r="I1306" s="54"/>
      <c r="J1306" s="53"/>
      <c r="K1306" s="53"/>
      <c r="L1306" s="270"/>
      <c r="M1306" s="55"/>
      <c r="N1306" s="53"/>
      <c r="O1306" s="87"/>
      <c r="P1306" s="53"/>
      <c r="Q1306" s="53"/>
      <c r="R1306" s="53"/>
      <c r="S1306" s="53"/>
      <c r="T1306" s="53"/>
      <c r="U1306" s="53"/>
      <c r="V1306" s="53"/>
      <c r="W1306" s="53"/>
      <c r="X1306" s="53"/>
      <c r="Y1306" s="53"/>
      <c r="Z1306" s="53"/>
      <c r="AA1306" s="53"/>
      <c r="AB1306" s="53"/>
      <c r="AC1306" s="53"/>
      <c r="AD1306" s="53"/>
      <c r="AE1306" s="53"/>
      <c r="AF1306" s="53"/>
      <c r="AG1306" s="53"/>
      <c r="AH1306" s="53"/>
      <c r="AI1306" s="53"/>
      <c r="AJ1306" s="53"/>
      <c r="AK1306" s="54"/>
    </row>
    <row r="1307" spans="2:37" x14ac:dyDescent="0.25">
      <c r="B1307" s="315"/>
      <c r="C1307" s="315"/>
      <c r="D1307" s="315"/>
      <c r="E1307" s="315"/>
      <c r="F1307" s="315"/>
      <c r="G1307" s="315"/>
      <c r="H1307" s="315"/>
      <c r="I1307" s="54"/>
      <c r="J1307" s="53"/>
      <c r="K1307" s="53"/>
      <c r="L1307" s="270"/>
      <c r="M1307" s="55"/>
      <c r="N1307" s="53"/>
      <c r="O1307" s="87"/>
      <c r="P1307" s="53"/>
      <c r="Q1307" s="53"/>
      <c r="R1307" s="53"/>
      <c r="S1307" s="53"/>
      <c r="T1307" s="53"/>
      <c r="U1307" s="53"/>
      <c r="V1307" s="53"/>
      <c r="W1307" s="53"/>
      <c r="X1307" s="53"/>
      <c r="Y1307" s="53"/>
      <c r="Z1307" s="53"/>
      <c r="AA1307" s="53"/>
      <c r="AB1307" s="53"/>
      <c r="AC1307" s="53"/>
      <c r="AD1307" s="53"/>
      <c r="AE1307" s="53"/>
      <c r="AF1307" s="53"/>
      <c r="AG1307" s="53"/>
      <c r="AH1307" s="53"/>
      <c r="AI1307" s="53"/>
      <c r="AJ1307" s="53"/>
      <c r="AK1307" s="54"/>
    </row>
    <row r="1308" spans="2:37" x14ac:dyDescent="0.25">
      <c r="B1308" s="315"/>
      <c r="C1308" s="315"/>
      <c r="D1308" s="315"/>
      <c r="E1308" s="315"/>
      <c r="F1308" s="315"/>
      <c r="G1308" s="315"/>
      <c r="H1308" s="315"/>
      <c r="I1308" s="54"/>
      <c r="J1308" s="53"/>
      <c r="K1308" s="53"/>
      <c r="L1308" s="270"/>
      <c r="M1308" s="55"/>
      <c r="N1308" s="53"/>
      <c r="O1308" s="87"/>
      <c r="P1308" s="53"/>
      <c r="Q1308" s="53"/>
      <c r="R1308" s="53"/>
      <c r="S1308" s="53"/>
      <c r="T1308" s="53"/>
      <c r="U1308" s="53"/>
      <c r="V1308" s="53"/>
      <c r="W1308" s="53"/>
      <c r="X1308" s="53"/>
      <c r="Y1308" s="53"/>
      <c r="Z1308" s="53"/>
      <c r="AA1308" s="53"/>
      <c r="AB1308" s="53"/>
      <c r="AC1308" s="53"/>
      <c r="AD1308" s="53"/>
      <c r="AE1308" s="53"/>
      <c r="AF1308" s="53"/>
      <c r="AG1308" s="53"/>
      <c r="AH1308" s="53"/>
      <c r="AI1308" s="53"/>
      <c r="AJ1308" s="53"/>
      <c r="AK1308" s="54"/>
    </row>
    <row r="1309" spans="2:37" x14ac:dyDescent="0.25">
      <c r="B1309" s="315"/>
      <c r="C1309" s="315"/>
      <c r="D1309" s="315"/>
      <c r="E1309" s="315"/>
      <c r="F1309" s="315"/>
      <c r="G1309" s="315"/>
      <c r="H1309" s="315"/>
      <c r="I1309" s="54"/>
      <c r="J1309" s="53"/>
      <c r="K1309" s="53"/>
      <c r="L1309" s="270"/>
      <c r="M1309" s="55"/>
      <c r="N1309" s="53"/>
      <c r="O1309" s="87"/>
      <c r="P1309" s="53"/>
      <c r="Q1309" s="53"/>
      <c r="R1309" s="53"/>
      <c r="S1309" s="53"/>
      <c r="T1309" s="53"/>
      <c r="U1309" s="53"/>
      <c r="V1309" s="53"/>
      <c r="W1309" s="53"/>
      <c r="X1309" s="53"/>
      <c r="Y1309" s="53"/>
      <c r="Z1309" s="53"/>
      <c r="AA1309" s="53"/>
      <c r="AB1309" s="53"/>
      <c r="AC1309" s="53"/>
      <c r="AD1309" s="53"/>
      <c r="AE1309" s="53"/>
      <c r="AF1309" s="53"/>
      <c r="AG1309" s="53"/>
      <c r="AH1309" s="53"/>
      <c r="AI1309" s="53"/>
      <c r="AJ1309" s="53"/>
      <c r="AK1309" s="54"/>
    </row>
    <row r="1310" spans="2:37" x14ac:dyDescent="0.25">
      <c r="B1310" s="315"/>
      <c r="C1310" s="315"/>
      <c r="D1310" s="315"/>
      <c r="E1310" s="315"/>
      <c r="F1310" s="315"/>
      <c r="G1310" s="315"/>
      <c r="H1310" s="315"/>
      <c r="I1310" s="54"/>
      <c r="J1310" s="53"/>
      <c r="K1310" s="53"/>
      <c r="L1310" s="270"/>
      <c r="M1310" s="55"/>
      <c r="N1310" s="53"/>
      <c r="O1310" s="87"/>
      <c r="P1310" s="53"/>
      <c r="Q1310" s="53"/>
      <c r="R1310" s="53"/>
      <c r="S1310" s="53"/>
      <c r="T1310" s="53"/>
      <c r="U1310" s="53"/>
      <c r="V1310" s="53"/>
      <c r="W1310" s="53"/>
      <c r="X1310" s="53"/>
      <c r="Y1310" s="53"/>
      <c r="Z1310" s="53"/>
      <c r="AA1310" s="53"/>
      <c r="AB1310" s="53"/>
      <c r="AC1310" s="53"/>
      <c r="AD1310" s="53"/>
      <c r="AE1310" s="53"/>
      <c r="AF1310" s="53"/>
      <c r="AG1310" s="53"/>
      <c r="AH1310" s="53"/>
      <c r="AI1310" s="53"/>
      <c r="AJ1310" s="53"/>
      <c r="AK1310" s="54"/>
    </row>
    <row r="1311" spans="2:37" x14ac:dyDescent="0.25">
      <c r="B1311" s="315"/>
      <c r="C1311" s="315"/>
      <c r="D1311" s="315"/>
      <c r="E1311" s="315"/>
      <c r="F1311" s="315"/>
      <c r="G1311" s="315"/>
      <c r="H1311" s="315"/>
      <c r="I1311" s="54"/>
      <c r="J1311" s="53"/>
      <c r="K1311" s="53"/>
      <c r="L1311" s="270"/>
      <c r="M1311" s="55"/>
      <c r="N1311" s="53"/>
      <c r="O1311" s="87"/>
      <c r="P1311" s="53"/>
      <c r="Q1311" s="53"/>
      <c r="R1311" s="53"/>
      <c r="S1311" s="53"/>
      <c r="T1311" s="53"/>
      <c r="U1311" s="53"/>
      <c r="V1311" s="53"/>
      <c r="W1311" s="53"/>
      <c r="X1311" s="53"/>
      <c r="Y1311" s="53"/>
      <c r="Z1311" s="53"/>
      <c r="AA1311" s="53"/>
      <c r="AB1311" s="53"/>
      <c r="AC1311" s="53"/>
      <c r="AD1311" s="53"/>
      <c r="AE1311" s="53"/>
      <c r="AF1311" s="53"/>
      <c r="AG1311" s="53"/>
      <c r="AH1311" s="53"/>
      <c r="AI1311" s="53"/>
      <c r="AJ1311" s="53"/>
      <c r="AK1311" s="54"/>
    </row>
    <row r="1312" spans="2:37" x14ac:dyDescent="0.25">
      <c r="B1312" s="315"/>
      <c r="C1312" s="315"/>
      <c r="D1312" s="315"/>
      <c r="E1312" s="315"/>
      <c r="F1312" s="315"/>
      <c r="G1312" s="315"/>
      <c r="H1312" s="315"/>
      <c r="I1312" s="54"/>
      <c r="J1312" s="53"/>
      <c r="K1312" s="53"/>
      <c r="L1312" s="270"/>
      <c r="M1312" s="55"/>
      <c r="N1312" s="53"/>
      <c r="O1312" s="87"/>
      <c r="P1312" s="53"/>
      <c r="Q1312" s="53"/>
      <c r="R1312" s="53"/>
      <c r="S1312" s="53"/>
      <c r="T1312" s="53"/>
      <c r="U1312" s="53"/>
      <c r="V1312" s="53"/>
      <c r="W1312" s="53"/>
      <c r="X1312" s="53"/>
      <c r="Y1312" s="53"/>
      <c r="Z1312" s="53"/>
      <c r="AA1312" s="53"/>
      <c r="AB1312" s="53"/>
      <c r="AC1312" s="53"/>
      <c r="AD1312" s="53"/>
      <c r="AE1312" s="53"/>
      <c r="AF1312" s="53"/>
      <c r="AG1312" s="53"/>
      <c r="AH1312" s="53"/>
      <c r="AI1312" s="53"/>
      <c r="AJ1312" s="53"/>
      <c r="AK1312" s="54"/>
    </row>
    <row r="1313" spans="2:37" x14ac:dyDescent="0.25">
      <c r="B1313" s="315"/>
      <c r="C1313" s="315"/>
      <c r="D1313" s="315"/>
      <c r="E1313" s="315"/>
      <c r="F1313" s="315"/>
      <c r="G1313" s="315"/>
      <c r="H1313" s="315"/>
      <c r="I1313" s="54"/>
      <c r="J1313" s="53"/>
      <c r="K1313" s="53"/>
      <c r="L1313" s="270"/>
      <c r="M1313" s="55"/>
      <c r="N1313" s="53"/>
      <c r="O1313" s="87"/>
      <c r="P1313" s="53"/>
      <c r="Q1313" s="53"/>
      <c r="R1313" s="53"/>
      <c r="S1313" s="53"/>
      <c r="T1313" s="53"/>
      <c r="U1313" s="53"/>
      <c r="V1313" s="53"/>
      <c r="W1313" s="53"/>
      <c r="X1313" s="53"/>
      <c r="Y1313" s="53"/>
      <c r="Z1313" s="53"/>
      <c r="AA1313" s="53"/>
      <c r="AB1313" s="53"/>
      <c r="AC1313" s="53"/>
      <c r="AD1313" s="53"/>
      <c r="AE1313" s="53"/>
      <c r="AF1313" s="53"/>
      <c r="AG1313" s="53"/>
      <c r="AH1313" s="53"/>
      <c r="AI1313" s="53"/>
      <c r="AJ1313" s="53"/>
      <c r="AK1313" s="54"/>
    </row>
    <row r="1314" spans="2:37" x14ac:dyDescent="0.25">
      <c r="B1314" s="315"/>
      <c r="C1314" s="315"/>
      <c r="D1314" s="315"/>
      <c r="E1314" s="315"/>
      <c r="F1314" s="315"/>
      <c r="G1314" s="315"/>
      <c r="H1314" s="315"/>
      <c r="I1314" s="54"/>
      <c r="J1314" s="53"/>
      <c r="K1314" s="53"/>
      <c r="L1314" s="270"/>
      <c r="M1314" s="55"/>
      <c r="N1314" s="53"/>
      <c r="O1314" s="87"/>
      <c r="P1314" s="53"/>
      <c r="Q1314" s="53"/>
      <c r="R1314" s="53"/>
      <c r="S1314" s="53"/>
      <c r="T1314" s="53"/>
      <c r="U1314" s="53"/>
      <c r="V1314" s="53"/>
      <c r="W1314" s="53"/>
      <c r="X1314" s="53"/>
      <c r="Y1314" s="53"/>
      <c r="Z1314" s="53"/>
      <c r="AA1314" s="53"/>
      <c r="AB1314" s="53"/>
      <c r="AC1314" s="53"/>
      <c r="AD1314" s="53"/>
      <c r="AE1314" s="53"/>
      <c r="AF1314" s="53"/>
      <c r="AG1314" s="53"/>
      <c r="AH1314" s="53"/>
      <c r="AI1314" s="53"/>
      <c r="AJ1314" s="53"/>
      <c r="AK1314" s="54"/>
    </row>
    <row r="1315" spans="2:37" x14ac:dyDescent="0.25">
      <c r="B1315" s="315"/>
      <c r="C1315" s="315"/>
      <c r="D1315" s="315"/>
      <c r="E1315" s="315"/>
      <c r="F1315" s="315"/>
      <c r="G1315" s="315"/>
      <c r="H1315" s="315"/>
      <c r="I1315" s="54"/>
      <c r="J1315" s="53"/>
      <c r="K1315" s="53"/>
      <c r="L1315" s="270"/>
      <c r="M1315" s="55"/>
      <c r="N1315" s="53"/>
      <c r="O1315" s="87"/>
      <c r="P1315" s="53"/>
      <c r="Q1315" s="53"/>
      <c r="R1315" s="53"/>
      <c r="S1315" s="53"/>
      <c r="T1315" s="53"/>
      <c r="U1315" s="53"/>
      <c r="V1315" s="53"/>
      <c r="W1315" s="53"/>
      <c r="X1315" s="53"/>
      <c r="Y1315" s="53"/>
      <c r="Z1315" s="53"/>
      <c r="AA1315" s="53"/>
      <c r="AB1315" s="53"/>
      <c r="AC1315" s="53"/>
      <c r="AD1315" s="53"/>
      <c r="AE1315" s="53"/>
      <c r="AF1315" s="53"/>
      <c r="AG1315" s="53"/>
      <c r="AH1315" s="53"/>
      <c r="AI1315" s="53"/>
      <c r="AJ1315" s="53"/>
      <c r="AK1315" s="54"/>
    </row>
    <row r="1316" spans="2:37" x14ac:dyDescent="0.25">
      <c r="B1316" s="315"/>
      <c r="C1316" s="315"/>
      <c r="D1316" s="315"/>
      <c r="E1316" s="315"/>
      <c r="F1316" s="315"/>
      <c r="G1316" s="315"/>
      <c r="H1316" s="315"/>
      <c r="I1316" s="54"/>
      <c r="J1316" s="53"/>
      <c r="K1316" s="53"/>
      <c r="L1316" s="270"/>
      <c r="M1316" s="55"/>
      <c r="N1316" s="53"/>
      <c r="O1316" s="87"/>
      <c r="P1316" s="53"/>
      <c r="Q1316" s="53"/>
      <c r="R1316" s="53"/>
      <c r="S1316" s="53"/>
      <c r="T1316" s="53"/>
      <c r="U1316" s="53"/>
      <c r="V1316" s="53"/>
      <c r="W1316" s="53"/>
      <c r="X1316" s="53"/>
      <c r="Y1316" s="53"/>
      <c r="Z1316" s="53"/>
      <c r="AA1316" s="53"/>
      <c r="AB1316" s="53"/>
      <c r="AC1316" s="53"/>
      <c r="AD1316" s="53"/>
      <c r="AE1316" s="53"/>
      <c r="AF1316" s="53"/>
      <c r="AG1316" s="53"/>
      <c r="AH1316" s="53"/>
      <c r="AI1316" s="53"/>
      <c r="AJ1316" s="53"/>
      <c r="AK1316" s="54"/>
    </row>
    <row r="1317" spans="2:37" x14ac:dyDescent="0.25">
      <c r="B1317" s="315"/>
      <c r="C1317" s="315"/>
      <c r="D1317" s="315"/>
      <c r="E1317" s="315"/>
      <c r="F1317" s="315"/>
      <c r="G1317" s="315"/>
      <c r="H1317" s="315"/>
      <c r="I1317" s="54"/>
      <c r="J1317" s="53"/>
      <c r="K1317" s="53"/>
      <c r="L1317" s="270"/>
      <c r="M1317" s="55"/>
      <c r="N1317" s="53"/>
      <c r="O1317" s="87"/>
      <c r="P1317" s="53"/>
      <c r="Q1317" s="53"/>
      <c r="R1317" s="53"/>
      <c r="S1317" s="53"/>
      <c r="T1317" s="53"/>
      <c r="U1317" s="53"/>
      <c r="V1317" s="53"/>
      <c r="W1317" s="53"/>
      <c r="X1317" s="53"/>
      <c r="Y1317" s="53"/>
      <c r="Z1317" s="53"/>
      <c r="AA1317" s="53"/>
      <c r="AB1317" s="53"/>
      <c r="AC1317" s="53"/>
      <c r="AD1317" s="53"/>
      <c r="AE1317" s="53"/>
      <c r="AF1317" s="53"/>
      <c r="AG1317" s="53"/>
      <c r="AH1317" s="53"/>
      <c r="AI1317" s="53"/>
      <c r="AJ1317" s="53"/>
      <c r="AK1317" s="54"/>
    </row>
    <row r="1318" spans="2:37" x14ac:dyDescent="0.25">
      <c r="B1318" s="315"/>
      <c r="C1318" s="315"/>
      <c r="D1318" s="315"/>
      <c r="E1318" s="315"/>
      <c r="F1318" s="315"/>
      <c r="G1318" s="315"/>
      <c r="H1318" s="315"/>
      <c r="I1318" s="54"/>
      <c r="J1318" s="53"/>
      <c r="K1318" s="53"/>
      <c r="L1318" s="270"/>
      <c r="M1318" s="55"/>
      <c r="N1318" s="53"/>
      <c r="O1318" s="87"/>
      <c r="P1318" s="53"/>
      <c r="Q1318" s="53"/>
      <c r="R1318" s="53"/>
      <c r="S1318" s="53"/>
      <c r="T1318" s="53"/>
      <c r="U1318" s="53"/>
      <c r="V1318" s="53"/>
      <c r="W1318" s="53"/>
      <c r="X1318" s="53"/>
      <c r="Y1318" s="53"/>
      <c r="Z1318" s="53"/>
      <c r="AA1318" s="53"/>
      <c r="AB1318" s="53"/>
      <c r="AC1318" s="53"/>
      <c r="AD1318" s="53"/>
      <c r="AE1318" s="53"/>
      <c r="AF1318" s="53"/>
      <c r="AG1318" s="53"/>
      <c r="AH1318" s="53"/>
      <c r="AI1318" s="53"/>
      <c r="AJ1318" s="53"/>
      <c r="AK1318" s="54"/>
    </row>
    <row r="1319" spans="2:37" x14ac:dyDescent="0.25">
      <c r="B1319" s="315"/>
      <c r="C1319" s="315"/>
      <c r="D1319" s="315"/>
      <c r="E1319" s="315"/>
      <c r="F1319" s="315"/>
      <c r="G1319" s="315"/>
      <c r="H1319" s="315"/>
      <c r="I1319" s="54"/>
      <c r="J1319" s="53"/>
      <c r="K1319" s="53"/>
      <c r="L1319" s="270"/>
      <c r="M1319" s="55"/>
      <c r="N1319" s="53"/>
      <c r="O1319" s="87"/>
      <c r="P1319" s="53"/>
      <c r="Q1319" s="53"/>
      <c r="R1319" s="53"/>
      <c r="S1319" s="53"/>
      <c r="T1319" s="53"/>
      <c r="U1319" s="53"/>
      <c r="V1319" s="53"/>
      <c r="W1319" s="53"/>
      <c r="X1319" s="53"/>
      <c r="Y1319" s="53"/>
      <c r="Z1319" s="53"/>
      <c r="AA1319" s="53"/>
      <c r="AB1319" s="53"/>
      <c r="AC1319" s="53"/>
      <c r="AD1319" s="53"/>
      <c r="AE1319" s="53"/>
      <c r="AF1319" s="53"/>
      <c r="AG1319" s="53"/>
      <c r="AH1319" s="53"/>
      <c r="AI1319" s="53"/>
      <c r="AJ1319" s="53"/>
      <c r="AK1319" s="54"/>
    </row>
    <row r="1320" spans="2:37" x14ac:dyDescent="0.25">
      <c r="B1320" s="315"/>
      <c r="C1320" s="315"/>
      <c r="D1320" s="315"/>
      <c r="E1320" s="315"/>
      <c r="F1320" s="315"/>
      <c r="G1320" s="315"/>
      <c r="H1320" s="315"/>
      <c r="I1320" s="54"/>
      <c r="J1320" s="53"/>
      <c r="K1320" s="53"/>
      <c r="L1320" s="270"/>
      <c r="M1320" s="55"/>
      <c r="N1320" s="53"/>
      <c r="O1320" s="87"/>
      <c r="P1320" s="53"/>
      <c r="Q1320" s="53"/>
      <c r="R1320" s="53"/>
      <c r="S1320" s="53"/>
      <c r="T1320" s="53"/>
      <c r="U1320" s="53"/>
      <c r="V1320" s="53"/>
      <c r="W1320" s="53"/>
      <c r="X1320" s="53"/>
      <c r="Y1320" s="53"/>
      <c r="Z1320" s="53"/>
      <c r="AA1320" s="53"/>
      <c r="AB1320" s="53"/>
      <c r="AC1320" s="53"/>
      <c r="AD1320" s="53"/>
      <c r="AE1320" s="53"/>
      <c r="AF1320" s="53"/>
      <c r="AG1320" s="53"/>
      <c r="AH1320" s="53"/>
      <c r="AI1320" s="53"/>
      <c r="AJ1320" s="53"/>
      <c r="AK1320" s="54"/>
    </row>
    <row r="1321" spans="2:37" x14ac:dyDescent="0.25">
      <c r="B1321" s="315"/>
      <c r="C1321" s="315"/>
      <c r="D1321" s="315"/>
      <c r="E1321" s="315"/>
      <c r="F1321" s="315"/>
      <c r="G1321" s="315"/>
      <c r="H1321" s="315"/>
      <c r="I1321" s="54"/>
      <c r="J1321" s="53"/>
      <c r="K1321" s="53"/>
      <c r="L1321" s="270"/>
      <c r="M1321" s="55"/>
      <c r="N1321" s="53"/>
      <c r="O1321" s="87"/>
      <c r="P1321" s="53"/>
      <c r="Q1321" s="53"/>
      <c r="R1321" s="53"/>
      <c r="S1321" s="53"/>
      <c r="T1321" s="53"/>
      <c r="U1321" s="53"/>
      <c r="V1321" s="53"/>
      <c r="W1321" s="53"/>
      <c r="X1321" s="53"/>
      <c r="Y1321" s="53"/>
      <c r="Z1321" s="53"/>
      <c r="AA1321" s="53"/>
      <c r="AB1321" s="53"/>
      <c r="AC1321" s="53"/>
      <c r="AD1321" s="53"/>
      <c r="AE1321" s="53"/>
      <c r="AF1321" s="53"/>
      <c r="AG1321" s="53"/>
      <c r="AH1321" s="53"/>
      <c r="AI1321" s="53"/>
      <c r="AJ1321" s="53"/>
      <c r="AK1321" s="54"/>
    </row>
    <row r="1322" spans="2:37" x14ac:dyDescent="0.25">
      <c r="B1322" s="315"/>
      <c r="C1322" s="315"/>
      <c r="D1322" s="315"/>
      <c r="E1322" s="315"/>
      <c r="F1322" s="315"/>
      <c r="G1322" s="315"/>
      <c r="H1322" s="315"/>
      <c r="I1322" s="54"/>
      <c r="J1322" s="53"/>
      <c r="K1322" s="53"/>
      <c r="L1322" s="270"/>
      <c r="M1322" s="55"/>
      <c r="N1322" s="53"/>
      <c r="O1322" s="87"/>
      <c r="P1322" s="53"/>
      <c r="Q1322" s="53"/>
      <c r="R1322" s="53"/>
      <c r="S1322" s="53"/>
      <c r="T1322" s="53"/>
      <c r="U1322" s="53"/>
      <c r="V1322" s="53"/>
      <c r="W1322" s="53"/>
      <c r="X1322" s="53"/>
      <c r="Y1322" s="53"/>
      <c r="Z1322" s="53"/>
      <c r="AA1322" s="53"/>
      <c r="AB1322" s="53"/>
      <c r="AC1322" s="53"/>
      <c r="AD1322" s="53"/>
      <c r="AE1322" s="53"/>
      <c r="AF1322" s="53"/>
      <c r="AG1322" s="53"/>
      <c r="AH1322" s="53"/>
      <c r="AI1322" s="53"/>
      <c r="AJ1322" s="53"/>
      <c r="AK1322" s="54"/>
    </row>
    <row r="1323" spans="2:37" x14ac:dyDescent="0.25">
      <c r="B1323" s="315"/>
      <c r="C1323" s="315"/>
      <c r="D1323" s="315"/>
      <c r="E1323" s="315"/>
      <c r="F1323" s="315"/>
      <c r="G1323" s="315"/>
      <c r="H1323" s="315"/>
      <c r="I1323" s="54"/>
      <c r="J1323" s="53"/>
      <c r="K1323" s="53"/>
      <c r="L1323" s="270"/>
      <c r="M1323" s="55"/>
      <c r="N1323" s="53"/>
      <c r="O1323" s="87"/>
      <c r="P1323" s="53"/>
      <c r="Q1323" s="53"/>
      <c r="R1323" s="53"/>
      <c r="S1323" s="53"/>
      <c r="T1323" s="53"/>
      <c r="U1323" s="53"/>
      <c r="V1323" s="53"/>
      <c r="W1323" s="53"/>
      <c r="X1323" s="53"/>
      <c r="Y1323" s="53"/>
      <c r="Z1323" s="53"/>
      <c r="AA1323" s="53"/>
      <c r="AB1323" s="53"/>
      <c r="AC1323" s="53"/>
      <c r="AD1323" s="53"/>
      <c r="AE1323" s="53"/>
      <c r="AF1323" s="53"/>
      <c r="AG1323" s="53"/>
      <c r="AH1323" s="53"/>
      <c r="AI1323" s="53"/>
      <c r="AJ1323" s="53"/>
      <c r="AK1323" s="54"/>
    </row>
    <row r="1324" spans="2:37" x14ac:dyDescent="0.25">
      <c r="B1324" s="315"/>
      <c r="C1324" s="315"/>
      <c r="D1324" s="315"/>
      <c r="E1324" s="315"/>
      <c r="F1324" s="315"/>
      <c r="G1324" s="315"/>
      <c r="H1324" s="315"/>
      <c r="I1324" s="54"/>
      <c r="J1324" s="53"/>
      <c r="K1324" s="53"/>
      <c r="L1324" s="270"/>
      <c r="M1324" s="55"/>
      <c r="N1324" s="53"/>
      <c r="O1324" s="87"/>
      <c r="P1324" s="53"/>
      <c r="Q1324" s="53"/>
      <c r="R1324" s="53"/>
      <c r="S1324" s="53"/>
      <c r="T1324" s="53"/>
      <c r="U1324" s="53"/>
      <c r="V1324" s="53"/>
      <c r="W1324" s="53"/>
      <c r="X1324" s="53"/>
      <c r="Y1324" s="53"/>
      <c r="Z1324" s="53"/>
      <c r="AA1324" s="53"/>
      <c r="AB1324" s="53"/>
      <c r="AC1324" s="53"/>
      <c r="AD1324" s="53"/>
      <c r="AE1324" s="53"/>
      <c r="AF1324" s="53"/>
      <c r="AG1324" s="53"/>
      <c r="AH1324" s="53"/>
      <c r="AI1324" s="53"/>
      <c r="AJ1324" s="53"/>
      <c r="AK1324" s="54"/>
    </row>
    <row r="1325" spans="2:37" x14ac:dyDescent="0.25">
      <c r="B1325" s="315"/>
      <c r="C1325" s="315"/>
      <c r="D1325" s="315"/>
      <c r="E1325" s="315"/>
      <c r="F1325" s="315"/>
      <c r="G1325" s="315"/>
      <c r="H1325" s="315"/>
      <c r="I1325" s="54"/>
      <c r="J1325" s="53"/>
      <c r="K1325" s="53"/>
      <c r="L1325" s="270"/>
      <c r="M1325" s="55"/>
      <c r="N1325" s="53"/>
      <c r="O1325" s="87"/>
      <c r="P1325" s="53"/>
      <c r="Q1325" s="53"/>
      <c r="R1325" s="53"/>
      <c r="S1325" s="53"/>
      <c r="T1325" s="53"/>
      <c r="U1325" s="53"/>
      <c r="V1325" s="53"/>
      <c r="W1325" s="53"/>
      <c r="X1325" s="53"/>
      <c r="Y1325" s="53"/>
      <c r="Z1325" s="53"/>
      <c r="AA1325" s="53"/>
      <c r="AB1325" s="53"/>
      <c r="AC1325" s="53"/>
      <c r="AD1325" s="53"/>
      <c r="AE1325" s="53"/>
      <c r="AF1325" s="53"/>
      <c r="AG1325" s="53"/>
      <c r="AH1325" s="53"/>
      <c r="AI1325" s="53"/>
      <c r="AJ1325" s="53"/>
      <c r="AK1325" s="54"/>
    </row>
    <row r="1326" spans="2:37" x14ac:dyDescent="0.25">
      <c r="B1326" s="315"/>
      <c r="C1326" s="315"/>
      <c r="D1326" s="315"/>
      <c r="E1326" s="315"/>
      <c r="F1326" s="315"/>
      <c r="G1326" s="315"/>
      <c r="H1326" s="315"/>
      <c r="I1326" s="54"/>
      <c r="J1326" s="53"/>
      <c r="K1326" s="53"/>
      <c r="L1326" s="270"/>
      <c r="M1326" s="55"/>
      <c r="N1326" s="53"/>
      <c r="O1326" s="87"/>
      <c r="P1326" s="53"/>
      <c r="Q1326" s="53"/>
      <c r="R1326" s="53"/>
      <c r="S1326" s="53"/>
      <c r="T1326" s="53"/>
      <c r="U1326" s="53"/>
      <c r="V1326" s="53"/>
      <c r="W1326" s="53"/>
      <c r="X1326" s="53"/>
      <c r="Y1326" s="53"/>
      <c r="Z1326" s="53"/>
      <c r="AA1326" s="53"/>
      <c r="AB1326" s="53"/>
      <c r="AC1326" s="53"/>
      <c r="AD1326" s="53"/>
      <c r="AE1326" s="53"/>
      <c r="AF1326" s="53"/>
      <c r="AG1326" s="53"/>
      <c r="AH1326" s="53"/>
      <c r="AI1326" s="53"/>
      <c r="AJ1326" s="53"/>
      <c r="AK1326" s="54"/>
    </row>
    <row r="1327" spans="2:37" x14ac:dyDescent="0.25">
      <c r="B1327" s="315"/>
      <c r="C1327" s="315"/>
      <c r="D1327" s="315"/>
      <c r="E1327" s="315"/>
      <c r="F1327" s="315"/>
      <c r="G1327" s="315"/>
      <c r="H1327" s="315"/>
      <c r="I1327" s="54"/>
      <c r="J1327" s="53"/>
      <c r="K1327" s="53"/>
      <c r="L1327" s="270"/>
      <c r="M1327" s="55"/>
      <c r="N1327" s="53"/>
      <c r="O1327" s="87"/>
      <c r="P1327" s="53"/>
      <c r="Q1327" s="53"/>
      <c r="R1327" s="53"/>
      <c r="S1327" s="53"/>
      <c r="T1327" s="53"/>
      <c r="U1327" s="53"/>
      <c r="V1327" s="53"/>
      <c r="W1327" s="53"/>
      <c r="X1327" s="53"/>
      <c r="Y1327" s="53"/>
      <c r="Z1327" s="53"/>
      <c r="AA1327" s="53"/>
      <c r="AB1327" s="53"/>
      <c r="AC1327" s="53"/>
      <c r="AD1327" s="53"/>
      <c r="AE1327" s="53"/>
      <c r="AF1327" s="53"/>
      <c r="AG1327" s="53"/>
      <c r="AH1327" s="53"/>
      <c r="AI1327" s="53"/>
      <c r="AJ1327" s="53"/>
      <c r="AK1327" s="54"/>
    </row>
    <row r="1328" spans="2:37" x14ac:dyDescent="0.25">
      <c r="B1328" s="315"/>
      <c r="C1328" s="315"/>
      <c r="D1328" s="315"/>
      <c r="E1328" s="315"/>
      <c r="F1328" s="315"/>
      <c r="G1328" s="315"/>
      <c r="H1328" s="315"/>
      <c r="I1328" s="54"/>
      <c r="J1328" s="53"/>
      <c r="K1328" s="53"/>
      <c r="L1328" s="270"/>
      <c r="M1328" s="55"/>
      <c r="N1328" s="53"/>
      <c r="O1328" s="87"/>
      <c r="P1328" s="53"/>
      <c r="Q1328" s="53"/>
      <c r="R1328" s="53"/>
      <c r="S1328" s="53"/>
      <c r="T1328" s="53"/>
      <c r="U1328" s="53"/>
      <c r="V1328" s="53"/>
      <c r="W1328" s="53"/>
      <c r="X1328" s="53"/>
      <c r="Y1328" s="53"/>
      <c r="Z1328" s="53"/>
      <c r="AA1328" s="53"/>
      <c r="AB1328" s="53"/>
      <c r="AC1328" s="53"/>
      <c r="AD1328" s="53"/>
      <c r="AE1328" s="53"/>
      <c r="AF1328" s="53"/>
      <c r="AG1328" s="53"/>
      <c r="AH1328" s="53"/>
      <c r="AI1328" s="53"/>
      <c r="AJ1328" s="53"/>
      <c r="AK1328" s="54"/>
    </row>
    <row r="1329" spans="2:37" x14ac:dyDescent="0.25">
      <c r="B1329" s="315"/>
      <c r="C1329" s="315"/>
      <c r="D1329" s="315"/>
      <c r="E1329" s="315"/>
      <c r="F1329" s="315"/>
      <c r="G1329" s="315"/>
      <c r="H1329" s="315"/>
      <c r="I1329" s="54"/>
      <c r="J1329" s="53"/>
      <c r="K1329" s="53"/>
      <c r="L1329" s="270"/>
      <c r="M1329" s="55"/>
      <c r="N1329" s="53"/>
      <c r="O1329" s="87"/>
      <c r="P1329" s="53"/>
      <c r="Q1329" s="53"/>
      <c r="R1329" s="53"/>
      <c r="S1329" s="53"/>
      <c r="T1329" s="53"/>
      <c r="U1329" s="53"/>
      <c r="V1329" s="53"/>
      <c r="W1329" s="53"/>
      <c r="X1329" s="53"/>
      <c r="Y1329" s="53"/>
      <c r="Z1329" s="53"/>
      <c r="AA1329" s="53"/>
      <c r="AB1329" s="53"/>
      <c r="AC1329" s="53"/>
      <c r="AD1329" s="53"/>
      <c r="AE1329" s="53"/>
      <c r="AF1329" s="53"/>
      <c r="AG1329" s="53"/>
      <c r="AH1329" s="53"/>
      <c r="AI1329" s="53"/>
      <c r="AJ1329" s="53"/>
      <c r="AK1329" s="54"/>
    </row>
    <row r="1330" spans="2:37" x14ac:dyDescent="0.25">
      <c r="B1330" s="315"/>
      <c r="C1330" s="315"/>
      <c r="D1330" s="315"/>
      <c r="E1330" s="315"/>
      <c r="F1330" s="315"/>
      <c r="G1330" s="315"/>
      <c r="H1330" s="315"/>
      <c r="I1330" s="54"/>
      <c r="J1330" s="53"/>
      <c r="K1330" s="53"/>
      <c r="L1330" s="270"/>
      <c r="M1330" s="55"/>
      <c r="N1330" s="53"/>
      <c r="O1330" s="87"/>
      <c r="P1330" s="53"/>
      <c r="Q1330" s="53"/>
      <c r="R1330" s="53"/>
      <c r="S1330" s="53"/>
      <c r="T1330" s="53"/>
      <c r="U1330" s="53"/>
      <c r="V1330" s="53"/>
      <c r="W1330" s="53"/>
      <c r="X1330" s="53"/>
      <c r="Y1330" s="53"/>
      <c r="Z1330" s="53"/>
      <c r="AA1330" s="53"/>
      <c r="AB1330" s="53"/>
      <c r="AC1330" s="53"/>
      <c r="AD1330" s="53"/>
      <c r="AE1330" s="53"/>
      <c r="AF1330" s="53"/>
      <c r="AG1330" s="53"/>
      <c r="AH1330" s="53"/>
      <c r="AI1330" s="53"/>
      <c r="AJ1330" s="53"/>
      <c r="AK1330" s="54"/>
    </row>
    <row r="1331" spans="2:37" x14ac:dyDescent="0.25">
      <c r="B1331" s="315"/>
      <c r="C1331" s="315"/>
      <c r="D1331" s="315"/>
      <c r="E1331" s="315"/>
      <c r="F1331" s="315"/>
      <c r="G1331" s="315"/>
      <c r="H1331" s="315"/>
      <c r="I1331" s="54"/>
      <c r="J1331" s="53"/>
      <c r="K1331" s="53"/>
      <c r="L1331" s="270"/>
      <c r="M1331" s="55"/>
      <c r="N1331" s="53"/>
      <c r="O1331" s="87"/>
      <c r="P1331" s="53"/>
      <c r="Q1331" s="53"/>
      <c r="R1331" s="53"/>
      <c r="S1331" s="53"/>
      <c r="T1331" s="53"/>
      <c r="U1331" s="53"/>
      <c r="V1331" s="53"/>
      <c r="W1331" s="53"/>
      <c r="X1331" s="53"/>
      <c r="Y1331" s="53"/>
      <c r="Z1331" s="53"/>
      <c r="AA1331" s="53"/>
      <c r="AB1331" s="53"/>
      <c r="AC1331" s="53"/>
      <c r="AD1331" s="53"/>
      <c r="AE1331" s="53"/>
      <c r="AF1331" s="53"/>
      <c r="AG1331" s="53"/>
      <c r="AH1331" s="53"/>
      <c r="AI1331" s="53"/>
      <c r="AJ1331" s="53"/>
      <c r="AK1331" s="54"/>
    </row>
    <row r="1332" spans="2:37" x14ac:dyDescent="0.25">
      <c r="B1332" s="315"/>
      <c r="C1332" s="315"/>
      <c r="D1332" s="315"/>
      <c r="E1332" s="315"/>
      <c r="F1332" s="315"/>
      <c r="G1332" s="315"/>
      <c r="H1332" s="315"/>
      <c r="I1332" s="54"/>
      <c r="J1332" s="53"/>
      <c r="K1332" s="53"/>
      <c r="L1332" s="270"/>
      <c r="M1332" s="55"/>
      <c r="N1332" s="53"/>
      <c r="O1332" s="87"/>
      <c r="P1332" s="53"/>
      <c r="Q1332" s="53"/>
      <c r="R1332" s="53"/>
      <c r="S1332" s="53"/>
      <c r="T1332" s="53"/>
      <c r="U1332" s="53"/>
      <c r="V1332" s="53"/>
      <c r="W1332" s="53"/>
      <c r="X1332" s="53"/>
      <c r="Y1332" s="53"/>
      <c r="Z1332" s="53"/>
      <c r="AA1332" s="53"/>
      <c r="AB1332" s="53"/>
      <c r="AC1332" s="53"/>
      <c r="AD1332" s="53"/>
      <c r="AE1332" s="53"/>
      <c r="AF1332" s="53"/>
      <c r="AG1332" s="53"/>
      <c r="AH1332" s="53"/>
      <c r="AI1332" s="53"/>
      <c r="AJ1332" s="53"/>
      <c r="AK1332" s="54"/>
    </row>
    <row r="1333" spans="2:37" x14ac:dyDescent="0.25">
      <c r="B1333" s="315"/>
      <c r="C1333" s="315"/>
      <c r="D1333" s="315"/>
      <c r="E1333" s="315"/>
      <c r="F1333" s="315"/>
      <c r="G1333" s="315"/>
      <c r="H1333" s="315"/>
      <c r="I1333" s="54"/>
      <c r="J1333" s="53"/>
      <c r="K1333" s="53"/>
      <c r="L1333" s="270"/>
      <c r="M1333" s="55"/>
      <c r="N1333" s="53"/>
      <c r="O1333" s="87"/>
      <c r="P1333" s="53"/>
      <c r="Q1333" s="53"/>
      <c r="R1333" s="53"/>
      <c r="S1333" s="53"/>
      <c r="T1333" s="53"/>
      <c r="U1333" s="53"/>
      <c r="V1333" s="53"/>
      <c r="W1333" s="53"/>
      <c r="X1333" s="53"/>
      <c r="Y1333" s="53"/>
      <c r="Z1333" s="53"/>
      <c r="AA1333" s="53"/>
      <c r="AB1333" s="53"/>
      <c r="AC1333" s="53"/>
      <c r="AD1333" s="53"/>
      <c r="AE1333" s="53"/>
      <c r="AF1333" s="53"/>
      <c r="AG1333" s="53"/>
      <c r="AH1333" s="53"/>
      <c r="AI1333" s="53"/>
      <c r="AJ1333" s="53"/>
      <c r="AK1333" s="54"/>
    </row>
    <row r="1334" spans="2:37" x14ac:dyDescent="0.25">
      <c r="B1334" s="315"/>
      <c r="C1334" s="315"/>
      <c r="D1334" s="315"/>
      <c r="E1334" s="315"/>
      <c r="F1334" s="315"/>
      <c r="G1334" s="315"/>
      <c r="H1334" s="315"/>
      <c r="I1334" s="54"/>
      <c r="J1334" s="53"/>
      <c r="K1334" s="53"/>
      <c r="L1334" s="270"/>
      <c r="M1334" s="55"/>
      <c r="N1334" s="53"/>
      <c r="O1334" s="87"/>
      <c r="P1334" s="53"/>
      <c r="Q1334" s="53"/>
      <c r="R1334" s="53"/>
      <c r="S1334" s="53"/>
      <c r="T1334" s="53"/>
      <c r="U1334" s="53"/>
      <c r="V1334" s="53"/>
      <c r="W1334" s="53"/>
      <c r="X1334" s="53"/>
      <c r="Y1334" s="53"/>
      <c r="Z1334" s="53"/>
      <c r="AA1334" s="53"/>
      <c r="AB1334" s="53"/>
      <c r="AC1334" s="53"/>
      <c r="AD1334" s="53"/>
      <c r="AE1334" s="53"/>
      <c r="AF1334" s="53"/>
      <c r="AG1334" s="53"/>
      <c r="AH1334" s="53"/>
      <c r="AI1334" s="53"/>
      <c r="AJ1334" s="53"/>
      <c r="AK1334" s="54"/>
    </row>
    <row r="1335" spans="2:37" x14ac:dyDescent="0.25">
      <c r="B1335" s="315"/>
      <c r="C1335" s="315"/>
      <c r="D1335" s="315"/>
      <c r="E1335" s="315"/>
      <c r="F1335" s="315"/>
      <c r="G1335" s="315"/>
      <c r="H1335" s="315"/>
      <c r="I1335" s="54"/>
      <c r="J1335" s="53"/>
      <c r="K1335" s="53"/>
      <c r="L1335" s="270"/>
      <c r="M1335" s="55"/>
      <c r="N1335" s="53"/>
      <c r="O1335" s="87"/>
      <c r="P1335" s="53"/>
      <c r="Q1335" s="53"/>
      <c r="R1335" s="53"/>
      <c r="S1335" s="53"/>
      <c r="T1335" s="53"/>
      <c r="U1335" s="53"/>
      <c r="V1335" s="53"/>
      <c r="W1335" s="53"/>
      <c r="X1335" s="53"/>
      <c r="Y1335" s="53"/>
      <c r="Z1335" s="53"/>
      <c r="AA1335" s="53"/>
      <c r="AB1335" s="53"/>
      <c r="AC1335" s="53"/>
      <c r="AD1335" s="53"/>
      <c r="AE1335" s="53"/>
      <c r="AF1335" s="53"/>
      <c r="AG1335" s="53"/>
      <c r="AH1335" s="53"/>
      <c r="AI1335" s="53"/>
      <c r="AJ1335" s="53"/>
      <c r="AK1335" s="54"/>
    </row>
    <row r="1336" spans="2:37" x14ac:dyDescent="0.25">
      <c r="B1336" s="315"/>
      <c r="C1336" s="315"/>
      <c r="D1336" s="315"/>
      <c r="E1336" s="315"/>
      <c r="F1336" s="315"/>
      <c r="G1336" s="315"/>
      <c r="H1336" s="315"/>
      <c r="I1336" s="54"/>
      <c r="J1336" s="53"/>
      <c r="K1336" s="53"/>
      <c r="L1336" s="270"/>
      <c r="M1336" s="55"/>
      <c r="N1336" s="53"/>
      <c r="O1336" s="87"/>
      <c r="P1336" s="53"/>
      <c r="Q1336" s="53"/>
      <c r="R1336" s="53"/>
      <c r="S1336" s="53"/>
      <c r="T1336" s="53"/>
      <c r="U1336" s="53"/>
      <c r="V1336" s="53"/>
      <c r="W1336" s="53"/>
      <c r="X1336" s="53"/>
      <c r="Y1336" s="53"/>
      <c r="Z1336" s="53"/>
      <c r="AA1336" s="53"/>
      <c r="AB1336" s="53"/>
      <c r="AC1336" s="53"/>
      <c r="AD1336" s="53"/>
      <c r="AE1336" s="53"/>
      <c r="AF1336" s="53"/>
      <c r="AG1336" s="53"/>
      <c r="AH1336" s="53"/>
      <c r="AI1336" s="53"/>
      <c r="AJ1336" s="53"/>
      <c r="AK1336" s="54"/>
    </row>
    <row r="1337" spans="2:37" x14ac:dyDescent="0.25">
      <c r="B1337" s="315"/>
      <c r="C1337" s="315"/>
      <c r="D1337" s="315"/>
      <c r="E1337" s="315"/>
      <c r="F1337" s="315"/>
      <c r="G1337" s="315"/>
      <c r="H1337" s="315"/>
      <c r="I1337" s="54"/>
      <c r="J1337" s="53"/>
      <c r="K1337" s="53"/>
      <c r="L1337" s="270"/>
      <c r="M1337" s="55"/>
      <c r="N1337" s="53"/>
      <c r="O1337" s="87"/>
      <c r="P1337" s="53"/>
      <c r="Q1337" s="53"/>
      <c r="R1337" s="53"/>
      <c r="S1337" s="53"/>
      <c r="T1337" s="53"/>
      <c r="U1337" s="53"/>
      <c r="V1337" s="53"/>
      <c r="W1337" s="53"/>
      <c r="X1337" s="53"/>
      <c r="Y1337" s="53"/>
      <c r="Z1337" s="53"/>
      <c r="AA1337" s="53"/>
      <c r="AB1337" s="53"/>
      <c r="AC1337" s="53"/>
      <c r="AD1337" s="53"/>
      <c r="AE1337" s="53"/>
      <c r="AF1337" s="53"/>
      <c r="AG1337" s="53"/>
      <c r="AH1337" s="53"/>
      <c r="AI1337" s="53"/>
      <c r="AJ1337" s="53"/>
      <c r="AK1337" s="54"/>
    </row>
    <row r="1338" spans="2:37" x14ac:dyDescent="0.25">
      <c r="B1338" s="315"/>
      <c r="C1338" s="315"/>
      <c r="D1338" s="315"/>
      <c r="E1338" s="315"/>
      <c r="F1338" s="315"/>
      <c r="G1338" s="315"/>
      <c r="H1338" s="315"/>
      <c r="I1338" s="54"/>
      <c r="J1338" s="53"/>
      <c r="K1338" s="53"/>
      <c r="L1338" s="270"/>
      <c r="M1338" s="55"/>
      <c r="N1338" s="53"/>
      <c r="O1338" s="87"/>
      <c r="P1338" s="53"/>
      <c r="Q1338" s="53"/>
      <c r="R1338" s="53"/>
      <c r="S1338" s="53"/>
      <c r="T1338" s="53"/>
      <c r="U1338" s="53"/>
      <c r="V1338" s="53"/>
      <c r="W1338" s="53"/>
      <c r="X1338" s="53"/>
      <c r="Y1338" s="53"/>
      <c r="Z1338" s="53"/>
      <c r="AA1338" s="53"/>
      <c r="AB1338" s="53"/>
      <c r="AC1338" s="53"/>
      <c r="AD1338" s="53"/>
      <c r="AE1338" s="53"/>
      <c r="AF1338" s="53"/>
      <c r="AG1338" s="53"/>
      <c r="AH1338" s="53"/>
      <c r="AI1338" s="53"/>
      <c r="AJ1338" s="53"/>
      <c r="AK1338" s="54"/>
    </row>
    <row r="1339" spans="2:37" x14ac:dyDescent="0.25">
      <c r="B1339" s="315"/>
      <c r="C1339" s="315"/>
      <c r="D1339" s="315"/>
      <c r="E1339" s="315"/>
      <c r="F1339" s="315"/>
      <c r="G1339" s="315"/>
      <c r="H1339" s="315"/>
      <c r="I1339" s="54"/>
      <c r="J1339" s="53"/>
      <c r="K1339" s="53"/>
      <c r="L1339" s="270"/>
      <c r="M1339" s="55"/>
      <c r="N1339" s="53"/>
      <c r="O1339" s="87"/>
      <c r="P1339" s="53"/>
      <c r="Q1339" s="53"/>
      <c r="R1339" s="53"/>
      <c r="S1339" s="53"/>
      <c r="T1339" s="53"/>
      <c r="U1339" s="53"/>
      <c r="V1339" s="53"/>
      <c r="W1339" s="53"/>
      <c r="X1339" s="53"/>
      <c r="Y1339" s="53"/>
      <c r="Z1339" s="53"/>
      <c r="AA1339" s="53"/>
      <c r="AB1339" s="53"/>
      <c r="AC1339" s="53"/>
      <c r="AD1339" s="53"/>
      <c r="AE1339" s="53"/>
      <c r="AF1339" s="53"/>
      <c r="AG1339" s="53"/>
      <c r="AH1339" s="53"/>
      <c r="AI1339" s="53"/>
      <c r="AJ1339" s="53"/>
      <c r="AK1339" s="54"/>
    </row>
    <row r="1340" spans="2:37" x14ac:dyDescent="0.25">
      <c r="B1340" s="315"/>
      <c r="C1340" s="315"/>
      <c r="D1340" s="315"/>
      <c r="E1340" s="315"/>
      <c r="F1340" s="315"/>
      <c r="G1340" s="315"/>
      <c r="H1340" s="315"/>
      <c r="I1340" s="54"/>
      <c r="J1340" s="53"/>
      <c r="K1340" s="53"/>
      <c r="L1340" s="270"/>
      <c r="M1340" s="55"/>
      <c r="N1340" s="53"/>
      <c r="O1340" s="87"/>
      <c r="P1340" s="53"/>
      <c r="Q1340" s="53"/>
      <c r="R1340" s="53"/>
      <c r="S1340" s="53"/>
      <c r="T1340" s="53"/>
      <c r="U1340" s="53"/>
      <c r="V1340" s="53"/>
      <c r="W1340" s="53"/>
      <c r="X1340" s="53"/>
      <c r="Y1340" s="53"/>
      <c r="Z1340" s="53"/>
      <c r="AA1340" s="53"/>
      <c r="AB1340" s="53"/>
      <c r="AC1340" s="53"/>
      <c r="AD1340" s="53"/>
      <c r="AE1340" s="53"/>
      <c r="AF1340" s="53"/>
      <c r="AG1340" s="53"/>
      <c r="AH1340" s="53"/>
      <c r="AI1340" s="53"/>
      <c r="AJ1340" s="53"/>
      <c r="AK1340" s="54"/>
    </row>
    <row r="1341" spans="2:37" x14ac:dyDescent="0.25">
      <c r="B1341" s="315"/>
      <c r="C1341" s="315"/>
      <c r="D1341" s="315"/>
      <c r="E1341" s="315"/>
      <c r="F1341" s="315"/>
      <c r="G1341" s="315"/>
      <c r="H1341" s="315"/>
      <c r="I1341" s="54"/>
      <c r="J1341" s="53"/>
      <c r="K1341" s="53"/>
      <c r="L1341" s="270"/>
      <c r="M1341" s="55"/>
      <c r="N1341" s="53"/>
      <c r="O1341" s="87"/>
      <c r="P1341" s="53"/>
      <c r="Q1341" s="53"/>
      <c r="R1341" s="53"/>
      <c r="S1341" s="53"/>
      <c r="T1341" s="53"/>
      <c r="U1341" s="53"/>
      <c r="V1341" s="53"/>
      <c r="W1341" s="53"/>
      <c r="X1341" s="53"/>
      <c r="Y1341" s="53"/>
      <c r="Z1341" s="53"/>
      <c r="AA1341" s="53"/>
      <c r="AB1341" s="53"/>
      <c r="AC1341" s="53"/>
      <c r="AD1341" s="53"/>
      <c r="AE1341" s="53"/>
      <c r="AF1341" s="53"/>
      <c r="AG1341" s="53"/>
      <c r="AH1341" s="53"/>
      <c r="AI1341" s="53"/>
      <c r="AJ1341" s="53"/>
      <c r="AK1341" s="54"/>
    </row>
    <row r="1342" spans="2:37" x14ac:dyDescent="0.25">
      <c r="B1342" s="315"/>
      <c r="C1342" s="315"/>
      <c r="D1342" s="315"/>
      <c r="E1342" s="315"/>
      <c r="F1342" s="315"/>
      <c r="G1342" s="315"/>
      <c r="H1342" s="315"/>
      <c r="I1342" s="54"/>
      <c r="J1342" s="53"/>
      <c r="K1342" s="53"/>
      <c r="L1342" s="270"/>
      <c r="M1342" s="55"/>
      <c r="N1342" s="53"/>
      <c r="O1342" s="87"/>
      <c r="P1342" s="53"/>
      <c r="Q1342" s="53"/>
      <c r="R1342" s="53"/>
      <c r="S1342" s="53"/>
      <c r="T1342" s="53"/>
      <c r="U1342" s="53"/>
      <c r="V1342" s="53"/>
      <c r="W1342" s="53"/>
      <c r="X1342" s="53"/>
      <c r="Y1342" s="53"/>
      <c r="Z1342" s="53"/>
      <c r="AA1342" s="53"/>
      <c r="AB1342" s="53"/>
      <c r="AC1342" s="53"/>
      <c r="AD1342" s="53"/>
      <c r="AE1342" s="53"/>
      <c r="AF1342" s="53"/>
      <c r="AG1342" s="53"/>
      <c r="AH1342" s="53"/>
      <c r="AI1342" s="53"/>
      <c r="AJ1342" s="53"/>
      <c r="AK1342" s="54"/>
    </row>
    <row r="1343" spans="2:37" x14ac:dyDescent="0.25">
      <c r="B1343" s="315"/>
      <c r="C1343" s="315"/>
      <c r="D1343" s="315"/>
      <c r="E1343" s="315"/>
      <c r="F1343" s="315"/>
      <c r="G1343" s="315"/>
      <c r="H1343" s="315"/>
      <c r="I1343" s="54"/>
      <c r="J1343" s="53"/>
      <c r="K1343" s="53"/>
      <c r="L1343" s="270"/>
      <c r="M1343" s="55"/>
      <c r="N1343" s="53"/>
      <c r="O1343" s="87"/>
      <c r="P1343" s="53"/>
      <c r="Q1343" s="53"/>
      <c r="R1343" s="53"/>
      <c r="S1343" s="53"/>
      <c r="T1343" s="53"/>
      <c r="U1343" s="53"/>
      <c r="V1343" s="53"/>
      <c r="W1343" s="53"/>
      <c r="X1343" s="53"/>
      <c r="Y1343" s="53"/>
      <c r="Z1343" s="53"/>
      <c r="AA1343" s="53"/>
      <c r="AB1343" s="53"/>
      <c r="AC1343" s="53"/>
      <c r="AD1343" s="53"/>
      <c r="AE1343" s="53"/>
      <c r="AF1343" s="53"/>
      <c r="AG1343" s="53"/>
      <c r="AH1343" s="53"/>
      <c r="AI1343" s="53"/>
      <c r="AJ1343" s="53"/>
      <c r="AK1343" s="54"/>
    </row>
    <row r="1344" spans="2:37" x14ac:dyDescent="0.25">
      <c r="B1344" s="315"/>
      <c r="C1344" s="315"/>
      <c r="D1344" s="315"/>
      <c r="E1344" s="315"/>
      <c r="F1344" s="315"/>
      <c r="G1344" s="315"/>
      <c r="H1344" s="315"/>
      <c r="I1344" s="54"/>
      <c r="J1344" s="53"/>
      <c r="K1344" s="53"/>
      <c r="L1344" s="270"/>
      <c r="M1344" s="55"/>
      <c r="N1344" s="53"/>
      <c r="O1344" s="87"/>
      <c r="P1344" s="53"/>
      <c r="Q1344" s="53"/>
      <c r="R1344" s="53"/>
      <c r="S1344" s="53"/>
      <c r="T1344" s="53"/>
      <c r="U1344" s="53"/>
      <c r="V1344" s="53"/>
      <c r="W1344" s="53"/>
      <c r="X1344" s="53"/>
      <c r="Y1344" s="53"/>
      <c r="Z1344" s="53"/>
      <c r="AA1344" s="53"/>
      <c r="AB1344" s="53"/>
      <c r="AC1344" s="53"/>
      <c r="AD1344" s="53"/>
      <c r="AE1344" s="53"/>
      <c r="AF1344" s="53"/>
      <c r="AG1344" s="53"/>
      <c r="AH1344" s="53"/>
      <c r="AI1344" s="53"/>
      <c r="AJ1344" s="53"/>
      <c r="AK1344" s="54"/>
    </row>
    <row r="1345" spans="2:37" x14ac:dyDescent="0.25">
      <c r="B1345" s="315"/>
      <c r="C1345" s="315"/>
      <c r="D1345" s="315"/>
      <c r="E1345" s="315"/>
      <c r="F1345" s="315"/>
      <c r="G1345" s="315"/>
      <c r="H1345" s="315"/>
      <c r="I1345" s="54"/>
      <c r="J1345" s="53"/>
      <c r="K1345" s="53"/>
      <c r="L1345" s="270"/>
      <c r="M1345" s="55"/>
      <c r="N1345" s="53"/>
      <c r="O1345" s="87"/>
      <c r="P1345" s="53"/>
      <c r="Q1345" s="53"/>
      <c r="R1345" s="53"/>
      <c r="S1345" s="53"/>
      <c r="T1345" s="53"/>
      <c r="U1345" s="53"/>
      <c r="V1345" s="53"/>
      <c r="W1345" s="53"/>
      <c r="X1345" s="53"/>
      <c r="Y1345" s="53"/>
      <c r="Z1345" s="53"/>
      <c r="AA1345" s="53"/>
      <c r="AB1345" s="53"/>
      <c r="AC1345" s="53"/>
      <c r="AD1345" s="53"/>
      <c r="AE1345" s="53"/>
      <c r="AF1345" s="53"/>
      <c r="AG1345" s="53"/>
      <c r="AH1345" s="53"/>
      <c r="AI1345" s="53"/>
      <c r="AJ1345" s="53"/>
      <c r="AK1345" s="54"/>
    </row>
    <row r="1346" spans="2:37" x14ac:dyDescent="0.25">
      <c r="B1346" s="315"/>
      <c r="C1346" s="315"/>
      <c r="D1346" s="315"/>
      <c r="E1346" s="315"/>
      <c r="F1346" s="315"/>
      <c r="G1346" s="315"/>
      <c r="H1346" s="315"/>
      <c r="I1346" s="54"/>
      <c r="J1346" s="53"/>
      <c r="K1346" s="53"/>
      <c r="L1346" s="270"/>
      <c r="M1346" s="55"/>
      <c r="N1346" s="53"/>
      <c r="O1346" s="87"/>
      <c r="P1346" s="53"/>
      <c r="Q1346" s="53"/>
      <c r="R1346" s="53"/>
      <c r="S1346" s="53"/>
      <c r="T1346" s="53"/>
      <c r="U1346" s="53"/>
      <c r="V1346" s="53"/>
      <c r="W1346" s="53"/>
      <c r="X1346" s="53"/>
      <c r="Y1346" s="53"/>
      <c r="Z1346" s="53"/>
      <c r="AA1346" s="53"/>
      <c r="AB1346" s="53"/>
      <c r="AC1346" s="53"/>
      <c r="AD1346" s="53"/>
      <c r="AE1346" s="53"/>
      <c r="AF1346" s="53"/>
      <c r="AG1346" s="53"/>
      <c r="AH1346" s="53"/>
      <c r="AI1346" s="53"/>
      <c r="AJ1346" s="53"/>
      <c r="AK1346" s="54"/>
    </row>
    <row r="1347" spans="2:37" x14ac:dyDescent="0.25">
      <c r="B1347" s="315"/>
      <c r="C1347" s="315"/>
      <c r="D1347" s="315"/>
      <c r="E1347" s="315"/>
      <c r="F1347" s="315"/>
      <c r="G1347" s="315"/>
      <c r="H1347" s="315"/>
      <c r="I1347" s="54"/>
      <c r="J1347" s="53"/>
      <c r="K1347" s="53"/>
      <c r="L1347" s="270"/>
      <c r="M1347" s="55"/>
      <c r="N1347" s="53"/>
      <c r="O1347" s="87"/>
      <c r="P1347" s="53"/>
      <c r="Q1347" s="53"/>
      <c r="R1347" s="53"/>
      <c r="S1347" s="53"/>
      <c r="T1347" s="53"/>
      <c r="U1347" s="53"/>
      <c r="V1347" s="53"/>
      <c r="W1347" s="53"/>
      <c r="X1347" s="53"/>
      <c r="Y1347" s="53"/>
      <c r="Z1347" s="53"/>
      <c r="AA1347" s="53"/>
      <c r="AB1347" s="53"/>
      <c r="AC1347" s="53"/>
      <c r="AD1347" s="53"/>
      <c r="AE1347" s="53"/>
      <c r="AF1347" s="53"/>
      <c r="AG1347" s="53"/>
      <c r="AH1347" s="53"/>
      <c r="AI1347" s="53"/>
      <c r="AJ1347" s="53"/>
      <c r="AK1347" s="54"/>
    </row>
    <row r="1348" spans="2:37" x14ac:dyDescent="0.25">
      <c r="B1348" s="315"/>
      <c r="C1348" s="315"/>
      <c r="D1348" s="315"/>
      <c r="E1348" s="315"/>
      <c r="F1348" s="315"/>
      <c r="G1348" s="315"/>
      <c r="H1348" s="315"/>
      <c r="I1348" s="54"/>
      <c r="J1348" s="53"/>
      <c r="K1348" s="53"/>
      <c r="L1348" s="270"/>
      <c r="M1348" s="55"/>
      <c r="N1348" s="53"/>
      <c r="O1348" s="87"/>
      <c r="P1348" s="53"/>
      <c r="Q1348" s="53"/>
      <c r="R1348" s="53"/>
      <c r="S1348" s="53"/>
      <c r="T1348" s="53"/>
      <c r="U1348" s="53"/>
      <c r="V1348" s="53"/>
      <c r="W1348" s="53"/>
      <c r="X1348" s="53"/>
      <c r="Y1348" s="53"/>
      <c r="Z1348" s="53"/>
      <c r="AA1348" s="53"/>
      <c r="AB1348" s="53"/>
      <c r="AC1348" s="53"/>
      <c r="AD1348" s="53"/>
      <c r="AE1348" s="53"/>
      <c r="AF1348" s="53"/>
      <c r="AG1348" s="53"/>
      <c r="AH1348" s="53"/>
      <c r="AI1348" s="53"/>
      <c r="AJ1348" s="53"/>
      <c r="AK1348" s="54"/>
    </row>
    <row r="1349" spans="2:37" x14ac:dyDescent="0.25">
      <c r="B1349" s="315"/>
      <c r="C1349" s="315"/>
      <c r="D1349" s="315"/>
      <c r="E1349" s="315"/>
      <c r="F1349" s="315"/>
      <c r="G1349" s="315"/>
      <c r="H1349" s="315"/>
      <c r="I1349" s="54"/>
      <c r="J1349" s="53"/>
      <c r="K1349" s="53"/>
      <c r="L1349" s="270"/>
      <c r="M1349" s="55"/>
      <c r="N1349" s="53"/>
      <c r="O1349" s="87"/>
      <c r="P1349" s="53"/>
      <c r="Q1349" s="53"/>
      <c r="R1349" s="53"/>
      <c r="S1349" s="53"/>
      <c r="T1349" s="53"/>
      <c r="U1349" s="53"/>
      <c r="V1349" s="53"/>
      <c r="W1349" s="53"/>
      <c r="X1349" s="53"/>
      <c r="Y1349" s="53"/>
      <c r="Z1349" s="53"/>
      <c r="AA1349" s="53"/>
      <c r="AB1349" s="53"/>
      <c r="AC1349" s="53"/>
      <c r="AD1349" s="53"/>
      <c r="AE1349" s="53"/>
      <c r="AF1349" s="53"/>
      <c r="AG1349" s="53"/>
      <c r="AH1349" s="53"/>
      <c r="AI1349" s="53"/>
      <c r="AJ1349" s="53"/>
      <c r="AK1349" s="54"/>
    </row>
    <row r="1350" spans="2:37" x14ac:dyDescent="0.25">
      <c r="B1350" s="315"/>
      <c r="C1350" s="315"/>
      <c r="D1350" s="315"/>
      <c r="E1350" s="315"/>
      <c r="F1350" s="315"/>
      <c r="G1350" s="315"/>
      <c r="H1350" s="315"/>
      <c r="I1350" s="54"/>
      <c r="J1350" s="53"/>
      <c r="K1350" s="53"/>
      <c r="L1350" s="270"/>
      <c r="M1350" s="55"/>
      <c r="N1350" s="53"/>
      <c r="O1350" s="87"/>
      <c r="P1350" s="53"/>
      <c r="Q1350" s="53"/>
      <c r="R1350" s="53"/>
      <c r="S1350" s="53"/>
      <c r="T1350" s="53"/>
      <c r="U1350" s="53"/>
      <c r="V1350" s="53"/>
      <c r="W1350" s="53"/>
      <c r="X1350" s="53"/>
      <c r="Y1350" s="53"/>
      <c r="Z1350" s="53"/>
      <c r="AA1350" s="53"/>
      <c r="AB1350" s="53"/>
      <c r="AC1350" s="53"/>
      <c r="AD1350" s="53"/>
      <c r="AE1350" s="53"/>
      <c r="AF1350" s="53"/>
      <c r="AG1350" s="53"/>
      <c r="AH1350" s="53"/>
      <c r="AI1350" s="53"/>
      <c r="AJ1350" s="53"/>
      <c r="AK1350" s="54"/>
    </row>
    <row r="1351" spans="2:37" x14ac:dyDescent="0.25">
      <c r="B1351" s="315"/>
      <c r="C1351" s="315"/>
      <c r="D1351" s="315"/>
      <c r="E1351" s="315"/>
      <c r="F1351" s="315"/>
      <c r="G1351" s="315"/>
      <c r="H1351" s="315"/>
      <c r="I1351" s="54"/>
      <c r="J1351" s="53"/>
      <c r="K1351" s="53"/>
      <c r="L1351" s="270"/>
      <c r="M1351" s="55"/>
      <c r="N1351" s="53"/>
      <c r="O1351" s="87"/>
      <c r="P1351" s="53"/>
      <c r="Q1351" s="53"/>
      <c r="R1351" s="53"/>
      <c r="S1351" s="53"/>
      <c r="T1351" s="53"/>
      <c r="U1351" s="53"/>
      <c r="V1351" s="53"/>
      <c r="W1351" s="53"/>
      <c r="X1351" s="53"/>
      <c r="Y1351" s="53"/>
      <c r="Z1351" s="53"/>
      <c r="AA1351" s="53"/>
      <c r="AB1351" s="53"/>
      <c r="AC1351" s="53"/>
      <c r="AD1351" s="53"/>
      <c r="AE1351" s="53"/>
      <c r="AF1351" s="53"/>
      <c r="AG1351" s="53"/>
      <c r="AH1351" s="53"/>
      <c r="AI1351" s="53"/>
      <c r="AJ1351" s="53"/>
      <c r="AK1351" s="54"/>
    </row>
    <row r="1352" spans="2:37" x14ac:dyDescent="0.25">
      <c r="B1352" s="315"/>
      <c r="C1352" s="315"/>
      <c r="D1352" s="315"/>
      <c r="E1352" s="315"/>
      <c r="F1352" s="315"/>
      <c r="G1352" s="315"/>
      <c r="H1352" s="315"/>
      <c r="I1352" s="54"/>
      <c r="J1352" s="53"/>
      <c r="K1352" s="53"/>
      <c r="L1352" s="270"/>
      <c r="M1352" s="55"/>
      <c r="N1352" s="53"/>
      <c r="O1352" s="87"/>
      <c r="P1352" s="53"/>
      <c r="Q1352" s="53"/>
      <c r="R1352" s="53"/>
      <c r="S1352" s="53"/>
      <c r="T1352" s="53"/>
      <c r="U1352" s="53"/>
      <c r="V1352" s="53"/>
      <c r="W1352" s="53"/>
      <c r="X1352" s="53"/>
      <c r="Y1352" s="53"/>
      <c r="Z1352" s="53"/>
      <c r="AA1352" s="53"/>
      <c r="AB1352" s="53"/>
      <c r="AC1352" s="53"/>
      <c r="AD1352" s="53"/>
      <c r="AE1352" s="53"/>
      <c r="AF1352" s="53"/>
      <c r="AG1352" s="53"/>
      <c r="AH1352" s="53"/>
      <c r="AI1352" s="53"/>
      <c r="AJ1352" s="53"/>
      <c r="AK1352" s="54"/>
    </row>
    <row r="1353" spans="2:37" x14ac:dyDescent="0.25">
      <c r="B1353" s="315"/>
      <c r="C1353" s="315"/>
      <c r="D1353" s="315"/>
      <c r="E1353" s="315"/>
      <c r="F1353" s="315"/>
      <c r="G1353" s="315"/>
      <c r="H1353" s="315"/>
      <c r="I1353" s="54"/>
      <c r="J1353" s="53"/>
      <c r="K1353" s="53"/>
      <c r="L1353" s="270"/>
      <c r="M1353" s="55"/>
      <c r="N1353" s="53"/>
      <c r="O1353" s="87"/>
      <c r="P1353" s="53"/>
      <c r="Q1353" s="53"/>
      <c r="R1353" s="53"/>
      <c r="S1353" s="53"/>
      <c r="T1353" s="53"/>
      <c r="U1353" s="53"/>
      <c r="V1353" s="53"/>
      <c r="W1353" s="53"/>
      <c r="X1353" s="53"/>
      <c r="Y1353" s="53"/>
      <c r="Z1353" s="53"/>
      <c r="AA1353" s="53"/>
      <c r="AB1353" s="53"/>
      <c r="AC1353" s="53"/>
      <c r="AD1353" s="53"/>
      <c r="AE1353" s="53"/>
      <c r="AF1353" s="53"/>
      <c r="AG1353" s="53"/>
      <c r="AH1353" s="53"/>
      <c r="AI1353" s="53"/>
      <c r="AJ1353" s="53"/>
      <c r="AK1353" s="54"/>
    </row>
    <row r="1354" spans="2:37" x14ac:dyDescent="0.25">
      <c r="B1354" s="315"/>
      <c r="C1354" s="315"/>
      <c r="D1354" s="315"/>
      <c r="E1354" s="315"/>
      <c r="F1354" s="315"/>
      <c r="G1354" s="315"/>
      <c r="H1354" s="315"/>
      <c r="I1354" s="54"/>
      <c r="J1354" s="53"/>
      <c r="K1354" s="53"/>
      <c r="L1354" s="270"/>
      <c r="M1354" s="55"/>
      <c r="N1354" s="53"/>
      <c r="O1354" s="87"/>
      <c r="P1354" s="53"/>
      <c r="Q1354" s="53"/>
      <c r="R1354" s="53"/>
      <c r="S1354" s="53"/>
      <c r="T1354" s="53"/>
      <c r="U1354" s="53"/>
      <c r="V1354" s="53"/>
      <c r="W1354" s="53"/>
      <c r="X1354" s="53"/>
      <c r="Y1354" s="53"/>
      <c r="Z1354" s="53"/>
      <c r="AA1354" s="53"/>
      <c r="AB1354" s="53"/>
      <c r="AC1354" s="53"/>
      <c r="AD1354" s="53"/>
      <c r="AE1354" s="53"/>
      <c r="AF1354" s="53"/>
      <c r="AG1354" s="53"/>
      <c r="AH1354" s="53"/>
      <c r="AI1354" s="53"/>
      <c r="AJ1354" s="53"/>
      <c r="AK1354" s="54"/>
    </row>
    <row r="1355" spans="2:37" x14ac:dyDescent="0.25">
      <c r="B1355" s="315"/>
      <c r="C1355" s="315"/>
      <c r="D1355" s="315"/>
      <c r="E1355" s="315"/>
      <c r="F1355" s="315"/>
      <c r="G1355" s="315"/>
      <c r="H1355" s="315"/>
      <c r="I1355" s="54"/>
      <c r="J1355" s="53"/>
      <c r="K1355" s="53"/>
      <c r="L1355" s="270"/>
      <c r="M1355" s="55"/>
      <c r="N1355" s="53"/>
      <c r="O1355" s="87"/>
      <c r="P1355" s="53"/>
      <c r="Q1355" s="53"/>
      <c r="R1355" s="53"/>
      <c r="S1355" s="53"/>
      <c r="T1355" s="53"/>
      <c r="U1355" s="53"/>
      <c r="V1355" s="53"/>
      <c r="W1355" s="53"/>
      <c r="X1355" s="53"/>
      <c r="Y1355" s="53"/>
      <c r="Z1355" s="53"/>
      <c r="AA1355" s="53"/>
      <c r="AB1355" s="53"/>
      <c r="AC1355" s="53"/>
      <c r="AD1355" s="53"/>
      <c r="AE1355" s="53"/>
      <c r="AF1355" s="53"/>
      <c r="AG1355" s="53"/>
      <c r="AH1355" s="53"/>
      <c r="AI1355" s="53"/>
      <c r="AJ1355" s="53"/>
      <c r="AK1355" s="54"/>
    </row>
    <row r="1356" spans="2:37" x14ac:dyDescent="0.25">
      <c r="B1356" s="315"/>
      <c r="C1356" s="315"/>
      <c r="D1356" s="315"/>
      <c r="E1356" s="315"/>
      <c r="F1356" s="315"/>
      <c r="G1356" s="315"/>
      <c r="H1356" s="315"/>
      <c r="I1356" s="54"/>
      <c r="J1356" s="53"/>
      <c r="K1356" s="53"/>
      <c r="L1356" s="270"/>
      <c r="M1356" s="55"/>
      <c r="N1356" s="53"/>
      <c r="O1356" s="87"/>
      <c r="P1356" s="53"/>
      <c r="Q1356" s="53"/>
      <c r="R1356" s="53"/>
      <c r="S1356" s="53"/>
      <c r="T1356" s="53"/>
      <c r="U1356" s="53"/>
      <c r="V1356" s="53"/>
      <c r="W1356" s="53"/>
      <c r="X1356" s="53"/>
      <c r="Y1356" s="53"/>
      <c r="Z1356" s="53"/>
      <c r="AA1356" s="53"/>
      <c r="AB1356" s="53"/>
      <c r="AC1356" s="53"/>
      <c r="AD1356" s="53"/>
      <c r="AE1356" s="53"/>
      <c r="AF1356" s="53"/>
      <c r="AG1356" s="53"/>
      <c r="AH1356" s="53"/>
      <c r="AI1356" s="53"/>
      <c r="AJ1356" s="53"/>
      <c r="AK1356" s="54"/>
    </row>
    <row r="1357" spans="2:37" x14ac:dyDescent="0.25">
      <c r="B1357" s="315"/>
      <c r="C1357" s="315"/>
      <c r="D1357" s="315"/>
      <c r="E1357" s="315"/>
      <c r="F1357" s="315"/>
      <c r="G1357" s="315"/>
      <c r="H1357" s="315"/>
      <c r="I1357" s="54"/>
      <c r="J1357" s="53"/>
      <c r="K1357" s="53"/>
      <c r="L1357" s="270"/>
      <c r="M1357" s="55"/>
      <c r="N1357" s="53"/>
      <c r="O1357" s="87"/>
      <c r="P1357" s="53"/>
      <c r="Q1357" s="53"/>
      <c r="R1357" s="53"/>
      <c r="S1357" s="53"/>
      <c r="T1357" s="53"/>
      <c r="U1357" s="53"/>
      <c r="V1357" s="53"/>
      <c r="W1357" s="53"/>
      <c r="X1357" s="53"/>
      <c r="Y1357" s="53"/>
      <c r="Z1357" s="53"/>
      <c r="AA1357" s="53"/>
      <c r="AB1357" s="53"/>
      <c r="AC1357" s="53"/>
      <c r="AD1357" s="53"/>
      <c r="AE1357" s="53"/>
      <c r="AF1357" s="53"/>
      <c r="AG1357" s="53"/>
      <c r="AH1357" s="53"/>
      <c r="AI1357" s="53"/>
      <c r="AJ1357" s="53"/>
      <c r="AK1357" s="54"/>
    </row>
    <row r="1358" spans="2:37" x14ac:dyDescent="0.25">
      <c r="B1358" s="315"/>
      <c r="C1358" s="315"/>
      <c r="D1358" s="315"/>
      <c r="E1358" s="315"/>
      <c r="F1358" s="315"/>
      <c r="G1358" s="315"/>
      <c r="H1358" s="315"/>
      <c r="I1358" s="54"/>
      <c r="J1358" s="53"/>
      <c r="K1358" s="53"/>
      <c r="L1358" s="270"/>
      <c r="M1358" s="55"/>
      <c r="N1358" s="53"/>
      <c r="O1358" s="87"/>
      <c r="P1358" s="53"/>
      <c r="Q1358" s="53"/>
      <c r="R1358" s="53"/>
      <c r="S1358" s="53"/>
      <c r="T1358" s="53"/>
      <c r="U1358" s="53"/>
      <c r="V1358" s="53"/>
      <c r="W1358" s="53"/>
      <c r="X1358" s="53"/>
      <c r="Y1358" s="53"/>
      <c r="Z1358" s="53"/>
      <c r="AA1358" s="53"/>
      <c r="AB1358" s="53"/>
      <c r="AC1358" s="53"/>
      <c r="AD1358" s="53"/>
      <c r="AE1358" s="53"/>
      <c r="AF1358" s="53"/>
      <c r="AG1358" s="53"/>
      <c r="AH1358" s="53"/>
      <c r="AI1358" s="53"/>
      <c r="AJ1358" s="53"/>
      <c r="AK1358" s="54"/>
    </row>
    <row r="1359" spans="2:37" x14ac:dyDescent="0.25">
      <c r="B1359" s="315"/>
      <c r="C1359" s="315"/>
      <c r="D1359" s="315"/>
      <c r="E1359" s="315"/>
      <c r="F1359" s="315"/>
      <c r="G1359" s="315"/>
      <c r="H1359" s="315"/>
      <c r="I1359" s="54"/>
      <c r="J1359" s="53"/>
      <c r="K1359" s="53"/>
      <c r="L1359" s="270"/>
      <c r="M1359" s="55"/>
      <c r="N1359" s="53"/>
      <c r="O1359" s="87"/>
      <c r="P1359" s="53"/>
      <c r="Q1359" s="53"/>
      <c r="R1359" s="53"/>
      <c r="S1359" s="53"/>
      <c r="T1359" s="53"/>
      <c r="U1359" s="53"/>
      <c r="V1359" s="53"/>
      <c r="W1359" s="53"/>
      <c r="X1359" s="53"/>
      <c r="Y1359" s="53"/>
      <c r="Z1359" s="53"/>
      <c r="AA1359" s="53"/>
      <c r="AB1359" s="53"/>
      <c r="AC1359" s="53"/>
      <c r="AD1359" s="53"/>
      <c r="AE1359" s="53"/>
      <c r="AF1359" s="53"/>
      <c r="AG1359" s="53"/>
      <c r="AH1359" s="53"/>
      <c r="AI1359" s="53"/>
      <c r="AJ1359" s="53"/>
      <c r="AK1359" s="54"/>
    </row>
    <row r="1360" spans="2:37" x14ac:dyDescent="0.25">
      <c r="B1360" s="315"/>
      <c r="C1360" s="315"/>
      <c r="D1360" s="315"/>
      <c r="E1360" s="315"/>
      <c r="F1360" s="315"/>
      <c r="G1360" s="315"/>
      <c r="H1360" s="315"/>
      <c r="I1360" s="54"/>
      <c r="J1360" s="53"/>
      <c r="K1360" s="53"/>
      <c r="L1360" s="270"/>
      <c r="M1360" s="55"/>
      <c r="N1360" s="53"/>
      <c r="O1360" s="87"/>
      <c r="P1360" s="53"/>
      <c r="Q1360" s="53"/>
      <c r="R1360" s="53"/>
      <c r="S1360" s="53"/>
      <c r="T1360" s="53"/>
      <c r="U1360" s="53"/>
      <c r="V1360" s="53"/>
      <c r="W1360" s="53"/>
      <c r="X1360" s="53"/>
      <c r="Y1360" s="53"/>
      <c r="Z1360" s="53"/>
      <c r="AA1360" s="53"/>
      <c r="AB1360" s="53"/>
      <c r="AC1360" s="53"/>
      <c r="AD1360" s="53"/>
      <c r="AE1360" s="53"/>
      <c r="AF1360" s="53"/>
      <c r="AG1360" s="53"/>
      <c r="AH1360" s="53"/>
      <c r="AI1360" s="53"/>
      <c r="AJ1360" s="53"/>
      <c r="AK1360" s="54"/>
    </row>
    <row r="1361" spans="2:37" x14ac:dyDescent="0.25">
      <c r="B1361" s="315"/>
      <c r="C1361" s="315"/>
      <c r="D1361" s="315"/>
      <c r="E1361" s="315"/>
      <c r="F1361" s="315"/>
      <c r="G1361" s="315"/>
      <c r="H1361" s="315"/>
      <c r="I1361" s="54"/>
      <c r="J1361" s="53"/>
      <c r="K1361" s="53"/>
      <c r="L1361" s="270"/>
      <c r="M1361" s="55"/>
      <c r="N1361" s="53"/>
      <c r="O1361" s="87"/>
      <c r="P1361" s="53"/>
      <c r="Q1361" s="53"/>
      <c r="R1361" s="53"/>
      <c r="S1361" s="53"/>
      <c r="T1361" s="53"/>
      <c r="U1361" s="53"/>
      <c r="V1361" s="53"/>
      <c r="W1361" s="53"/>
      <c r="X1361" s="53"/>
      <c r="Y1361" s="53"/>
      <c r="Z1361" s="53"/>
      <c r="AA1361" s="53"/>
      <c r="AB1361" s="53"/>
      <c r="AC1361" s="53"/>
      <c r="AD1361" s="53"/>
      <c r="AE1361" s="53"/>
      <c r="AF1361" s="53"/>
      <c r="AG1361" s="53"/>
      <c r="AH1361" s="53"/>
      <c r="AI1361" s="53"/>
      <c r="AJ1361" s="53"/>
      <c r="AK1361" s="54"/>
    </row>
    <row r="1362" spans="2:37" x14ac:dyDescent="0.25">
      <c r="B1362" s="315"/>
      <c r="C1362" s="315"/>
      <c r="D1362" s="315"/>
      <c r="E1362" s="315"/>
      <c r="F1362" s="315"/>
      <c r="G1362" s="315"/>
      <c r="H1362" s="315"/>
      <c r="I1362" s="54"/>
      <c r="J1362" s="53"/>
      <c r="K1362" s="53"/>
      <c r="L1362" s="270"/>
      <c r="M1362" s="55"/>
      <c r="N1362" s="53"/>
      <c r="O1362" s="87"/>
      <c r="P1362" s="53"/>
      <c r="Q1362" s="53"/>
      <c r="R1362" s="53"/>
      <c r="S1362" s="53"/>
      <c r="T1362" s="53"/>
      <c r="U1362" s="53"/>
      <c r="V1362" s="53"/>
      <c r="W1362" s="53"/>
      <c r="X1362" s="53"/>
      <c r="Y1362" s="53"/>
      <c r="Z1362" s="53"/>
      <c r="AA1362" s="53"/>
      <c r="AB1362" s="53"/>
      <c r="AC1362" s="53"/>
      <c r="AD1362" s="53"/>
      <c r="AE1362" s="53"/>
      <c r="AF1362" s="53"/>
      <c r="AG1362" s="53"/>
      <c r="AH1362" s="53"/>
      <c r="AI1362" s="53"/>
      <c r="AJ1362" s="53"/>
      <c r="AK1362" s="54"/>
    </row>
    <row r="1363" spans="2:37" x14ac:dyDescent="0.25">
      <c r="B1363" s="315"/>
      <c r="C1363" s="315"/>
      <c r="D1363" s="315"/>
      <c r="E1363" s="315"/>
      <c r="F1363" s="315"/>
      <c r="G1363" s="315"/>
      <c r="H1363" s="315"/>
      <c r="I1363" s="54"/>
      <c r="J1363" s="53"/>
      <c r="K1363" s="53"/>
      <c r="L1363" s="270"/>
      <c r="M1363" s="55"/>
      <c r="N1363" s="53"/>
      <c r="O1363" s="87"/>
      <c r="P1363" s="53"/>
      <c r="Q1363" s="53"/>
      <c r="R1363" s="53"/>
      <c r="S1363" s="53"/>
      <c r="T1363" s="53"/>
      <c r="U1363" s="53"/>
      <c r="V1363" s="53"/>
      <c r="W1363" s="53"/>
      <c r="X1363" s="53"/>
      <c r="Y1363" s="53"/>
      <c r="Z1363" s="53"/>
      <c r="AA1363" s="53"/>
      <c r="AB1363" s="53"/>
      <c r="AC1363" s="53"/>
      <c r="AD1363" s="53"/>
      <c r="AE1363" s="53"/>
      <c r="AF1363" s="53"/>
      <c r="AG1363" s="53"/>
      <c r="AH1363" s="53"/>
      <c r="AI1363" s="53"/>
      <c r="AJ1363" s="53"/>
      <c r="AK1363" s="54"/>
    </row>
    <row r="1364" spans="2:37" x14ac:dyDescent="0.25">
      <c r="B1364" s="315"/>
      <c r="C1364" s="315"/>
      <c r="D1364" s="315"/>
      <c r="E1364" s="315"/>
      <c r="F1364" s="315"/>
      <c r="G1364" s="315"/>
      <c r="H1364" s="315"/>
      <c r="I1364" s="54"/>
      <c r="J1364" s="53"/>
      <c r="K1364" s="53"/>
      <c r="L1364" s="270"/>
      <c r="M1364" s="55"/>
      <c r="N1364" s="53"/>
      <c r="O1364" s="87"/>
      <c r="P1364" s="53"/>
      <c r="Q1364" s="53"/>
      <c r="R1364" s="53"/>
      <c r="S1364" s="53"/>
      <c r="T1364" s="53"/>
      <c r="U1364" s="53"/>
      <c r="V1364" s="53"/>
      <c r="W1364" s="53"/>
      <c r="X1364" s="53"/>
      <c r="Y1364" s="53"/>
      <c r="Z1364" s="53"/>
      <c r="AA1364" s="53"/>
      <c r="AB1364" s="53"/>
      <c r="AC1364" s="53"/>
      <c r="AD1364" s="53"/>
      <c r="AE1364" s="53"/>
      <c r="AF1364" s="53"/>
      <c r="AG1364" s="53"/>
      <c r="AH1364" s="53"/>
      <c r="AI1364" s="53"/>
      <c r="AJ1364" s="53"/>
      <c r="AK1364" s="54"/>
    </row>
    <row r="1365" spans="2:37" x14ac:dyDescent="0.25">
      <c r="B1365" s="315"/>
      <c r="C1365" s="315"/>
      <c r="D1365" s="315"/>
      <c r="E1365" s="315"/>
      <c r="F1365" s="315"/>
      <c r="G1365" s="315"/>
      <c r="H1365" s="315"/>
      <c r="I1365" s="54"/>
      <c r="J1365" s="53"/>
      <c r="K1365" s="53"/>
      <c r="L1365" s="270"/>
      <c r="M1365" s="55"/>
      <c r="N1365" s="53"/>
      <c r="O1365" s="87"/>
      <c r="P1365" s="53"/>
      <c r="Q1365" s="53"/>
      <c r="R1365" s="53"/>
      <c r="S1365" s="53"/>
      <c r="T1365" s="53"/>
      <c r="U1365" s="53"/>
      <c r="V1365" s="53"/>
      <c r="W1365" s="53"/>
      <c r="X1365" s="53"/>
      <c r="Y1365" s="53"/>
      <c r="Z1365" s="53"/>
      <c r="AA1365" s="53"/>
      <c r="AB1365" s="53"/>
      <c r="AC1365" s="53"/>
      <c r="AD1365" s="53"/>
      <c r="AE1365" s="53"/>
      <c r="AF1365" s="53"/>
      <c r="AG1365" s="53"/>
      <c r="AH1365" s="53"/>
      <c r="AI1365" s="53"/>
      <c r="AJ1365" s="53"/>
      <c r="AK1365" s="54"/>
    </row>
    <row r="1366" spans="2:37" x14ac:dyDescent="0.25">
      <c r="B1366" s="315"/>
      <c r="C1366" s="315"/>
      <c r="D1366" s="315"/>
      <c r="E1366" s="315"/>
      <c r="F1366" s="315"/>
      <c r="G1366" s="315"/>
      <c r="H1366" s="315"/>
      <c r="I1366" s="54"/>
      <c r="J1366" s="53"/>
      <c r="K1366" s="53"/>
      <c r="L1366" s="270"/>
      <c r="M1366" s="55"/>
      <c r="N1366" s="53"/>
      <c r="O1366" s="87"/>
      <c r="P1366" s="53"/>
      <c r="Q1366" s="53"/>
      <c r="R1366" s="53"/>
      <c r="S1366" s="53"/>
      <c r="T1366" s="53"/>
      <c r="U1366" s="53"/>
      <c r="V1366" s="53"/>
      <c r="W1366" s="53"/>
      <c r="X1366" s="53"/>
      <c r="Y1366" s="53"/>
      <c r="Z1366" s="53"/>
      <c r="AA1366" s="53"/>
      <c r="AB1366" s="53"/>
      <c r="AC1366" s="53"/>
      <c r="AD1366" s="53"/>
      <c r="AE1366" s="53"/>
      <c r="AF1366" s="53"/>
      <c r="AG1366" s="53"/>
      <c r="AH1366" s="53"/>
      <c r="AI1366" s="53"/>
      <c r="AJ1366" s="53"/>
      <c r="AK1366" s="54"/>
    </row>
    <row r="1367" spans="2:37" x14ac:dyDescent="0.25">
      <c r="B1367" s="315"/>
      <c r="C1367" s="315"/>
      <c r="D1367" s="315"/>
      <c r="E1367" s="315"/>
      <c r="F1367" s="315"/>
      <c r="G1367" s="315"/>
      <c r="H1367" s="315"/>
      <c r="I1367" s="54"/>
      <c r="J1367" s="53"/>
      <c r="K1367" s="53"/>
      <c r="L1367" s="270"/>
      <c r="M1367" s="55"/>
      <c r="N1367" s="53"/>
      <c r="O1367" s="87"/>
      <c r="P1367" s="53"/>
      <c r="Q1367" s="53"/>
      <c r="R1367" s="53"/>
      <c r="S1367" s="53"/>
      <c r="T1367" s="53"/>
      <c r="U1367" s="53"/>
      <c r="V1367" s="53"/>
      <c r="W1367" s="53"/>
      <c r="X1367" s="53"/>
      <c r="Y1367" s="53"/>
      <c r="Z1367" s="53"/>
      <c r="AA1367" s="53"/>
      <c r="AB1367" s="53"/>
      <c r="AC1367" s="53"/>
      <c r="AD1367" s="53"/>
      <c r="AE1367" s="53"/>
      <c r="AF1367" s="53"/>
      <c r="AG1367" s="53"/>
      <c r="AH1367" s="53"/>
      <c r="AI1367" s="53"/>
      <c r="AJ1367" s="53"/>
      <c r="AK1367" s="54"/>
    </row>
    <row r="1368" spans="2:37" x14ac:dyDescent="0.25">
      <c r="B1368" s="315"/>
      <c r="C1368" s="315"/>
      <c r="D1368" s="315"/>
      <c r="E1368" s="315"/>
      <c r="F1368" s="315"/>
      <c r="G1368" s="315"/>
      <c r="H1368" s="315"/>
      <c r="I1368" s="54"/>
      <c r="J1368" s="53"/>
      <c r="K1368" s="53"/>
      <c r="L1368" s="270"/>
      <c r="M1368" s="55"/>
      <c r="N1368" s="53"/>
      <c r="O1368" s="87"/>
      <c r="P1368" s="53"/>
      <c r="Q1368" s="53"/>
      <c r="R1368" s="53"/>
      <c r="S1368" s="53"/>
      <c r="T1368" s="53"/>
      <c r="U1368" s="53"/>
      <c r="V1368" s="53"/>
      <c r="W1368" s="53"/>
      <c r="X1368" s="53"/>
      <c r="Y1368" s="53"/>
      <c r="Z1368" s="53"/>
      <c r="AA1368" s="53"/>
      <c r="AB1368" s="53"/>
      <c r="AC1368" s="53"/>
      <c r="AD1368" s="53"/>
      <c r="AE1368" s="53"/>
      <c r="AF1368" s="53"/>
      <c r="AG1368" s="53"/>
      <c r="AH1368" s="53"/>
      <c r="AI1368" s="53"/>
      <c r="AJ1368" s="53"/>
      <c r="AK1368" s="54"/>
    </row>
    <row r="1369" spans="2:37" x14ac:dyDescent="0.25">
      <c r="B1369" s="315"/>
      <c r="C1369" s="315"/>
      <c r="D1369" s="315"/>
      <c r="E1369" s="315"/>
      <c r="F1369" s="315"/>
      <c r="G1369" s="315"/>
      <c r="H1369" s="315"/>
      <c r="I1369" s="54"/>
      <c r="J1369" s="53"/>
      <c r="K1369" s="53"/>
      <c r="L1369" s="270"/>
      <c r="M1369" s="55"/>
      <c r="N1369" s="53"/>
      <c r="O1369" s="87"/>
      <c r="P1369" s="53"/>
      <c r="Q1369" s="53"/>
      <c r="R1369" s="53"/>
      <c r="S1369" s="53"/>
      <c r="T1369" s="53"/>
      <c r="U1369" s="53"/>
      <c r="V1369" s="53"/>
      <c r="W1369" s="53"/>
      <c r="X1369" s="53"/>
      <c r="Y1369" s="53"/>
      <c r="Z1369" s="53"/>
      <c r="AA1369" s="53"/>
      <c r="AB1369" s="53"/>
      <c r="AC1369" s="53"/>
      <c r="AD1369" s="53"/>
      <c r="AE1369" s="53"/>
      <c r="AF1369" s="53"/>
      <c r="AG1369" s="53"/>
      <c r="AH1369" s="53"/>
      <c r="AI1369" s="53"/>
      <c r="AJ1369" s="53"/>
      <c r="AK1369" s="54"/>
    </row>
    <row r="1370" spans="2:37" x14ac:dyDescent="0.25">
      <c r="B1370" s="315"/>
      <c r="C1370" s="315"/>
      <c r="D1370" s="315"/>
      <c r="E1370" s="315"/>
      <c r="F1370" s="315"/>
      <c r="G1370" s="315"/>
      <c r="H1370" s="315"/>
      <c r="I1370" s="54"/>
      <c r="J1370" s="53"/>
      <c r="K1370" s="53"/>
      <c r="L1370" s="270"/>
      <c r="M1370" s="55"/>
      <c r="N1370" s="53"/>
      <c r="O1370" s="87"/>
      <c r="P1370" s="53"/>
      <c r="Q1370" s="53"/>
      <c r="R1370" s="53"/>
      <c r="S1370" s="53"/>
      <c r="T1370" s="53"/>
      <c r="U1370" s="53"/>
      <c r="V1370" s="53"/>
      <c r="W1370" s="53"/>
      <c r="X1370" s="53"/>
      <c r="Y1370" s="53"/>
      <c r="Z1370" s="53"/>
      <c r="AA1370" s="53"/>
      <c r="AB1370" s="53"/>
      <c r="AC1370" s="53"/>
      <c r="AD1370" s="53"/>
      <c r="AE1370" s="53"/>
      <c r="AF1370" s="53"/>
      <c r="AG1370" s="53"/>
      <c r="AH1370" s="53"/>
      <c r="AI1370" s="53"/>
      <c r="AJ1370" s="53"/>
      <c r="AK1370" s="54"/>
    </row>
    <row r="1371" spans="2:37" x14ac:dyDescent="0.25">
      <c r="B1371" s="315"/>
      <c r="C1371" s="315"/>
      <c r="D1371" s="315"/>
      <c r="E1371" s="315"/>
      <c r="F1371" s="315"/>
      <c r="G1371" s="315"/>
      <c r="H1371" s="315"/>
      <c r="I1371" s="54"/>
      <c r="J1371" s="53"/>
      <c r="K1371" s="53"/>
      <c r="L1371" s="270"/>
      <c r="M1371" s="55"/>
      <c r="N1371" s="53"/>
      <c r="O1371" s="87"/>
      <c r="P1371" s="53"/>
      <c r="Q1371" s="53"/>
      <c r="R1371" s="53"/>
      <c r="S1371" s="53"/>
      <c r="T1371" s="53"/>
      <c r="U1371" s="53"/>
      <c r="V1371" s="53"/>
      <c r="W1371" s="53"/>
      <c r="X1371" s="53"/>
      <c r="Y1371" s="53"/>
      <c r="Z1371" s="53"/>
      <c r="AA1371" s="53"/>
      <c r="AB1371" s="53"/>
      <c r="AC1371" s="53"/>
      <c r="AD1371" s="53"/>
      <c r="AE1371" s="53"/>
      <c r="AF1371" s="53"/>
      <c r="AG1371" s="53"/>
      <c r="AH1371" s="53"/>
      <c r="AI1371" s="53"/>
      <c r="AJ1371" s="53"/>
      <c r="AK1371" s="54"/>
    </row>
    <row r="1372" spans="2:37" x14ac:dyDescent="0.25">
      <c r="B1372" s="315"/>
      <c r="C1372" s="315"/>
      <c r="D1372" s="315"/>
      <c r="E1372" s="315"/>
      <c r="F1372" s="315"/>
      <c r="G1372" s="315"/>
      <c r="H1372" s="315"/>
      <c r="I1372" s="54"/>
      <c r="J1372" s="53"/>
      <c r="K1372" s="53"/>
      <c r="L1372" s="270"/>
      <c r="M1372" s="55"/>
      <c r="N1372" s="53"/>
      <c r="O1372" s="87"/>
      <c r="P1372" s="53"/>
      <c r="Q1372" s="53"/>
      <c r="R1372" s="53"/>
      <c r="S1372" s="53"/>
      <c r="T1372" s="53"/>
      <c r="U1372" s="53"/>
      <c r="V1372" s="53"/>
      <c r="W1372" s="53"/>
      <c r="X1372" s="53"/>
      <c r="Y1372" s="53"/>
      <c r="Z1372" s="53"/>
      <c r="AA1372" s="53"/>
      <c r="AB1372" s="53"/>
      <c r="AC1372" s="53"/>
      <c r="AD1372" s="53"/>
      <c r="AE1372" s="53"/>
      <c r="AF1372" s="53"/>
      <c r="AG1372" s="53"/>
      <c r="AH1372" s="53"/>
      <c r="AI1372" s="53"/>
      <c r="AJ1372" s="53"/>
      <c r="AK1372" s="54"/>
    </row>
    <row r="1373" spans="2:37" x14ac:dyDescent="0.25">
      <c r="B1373" s="315"/>
      <c r="C1373" s="315"/>
      <c r="D1373" s="315"/>
      <c r="E1373" s="315"/>
      <c r="F1373" s="315"/>
      <c r="G1373" s="315"/>
      <c r="H1373" s="315"/>
      <c r="I1373" s="54"/>
      <c r="J1373" s="53"/>
      <c r="K1373" s="53"/>
      <c r="L1373" s="270"/>
      <c r="M1373" s="55"/>
      <c r="N1373" s="53"/>
      <c r="O1373" s="87"/>
      <c r="P1373" s="53"/>
      <c r="Q1373" s="53"/>
      <c r="R1373" s="53"/>
      <c r="S1373" s="53"/>
      <c r="T1373" s="53"/>
      <c r="U1373" s="53"/>
      <c r="V1373" s="53"/>
      <c r="W1373" s="53"/>
      <c r="X1373" s="53"/>
      <c r="Y1373" s="53"/>
      <c r="Z1373" s="53"/>
      <c r="AA1373" s="53"/>
      <c r="AB1373" s="53"/>
      <c r="AC1373" s="53"/>
      <c r="AD1373" s="53"/>
      <c r="AE1373" s="53"/>
      <c r="AF1373" s="53"/>
      <c r="AG1373" s="53"/>
      <c r="AH1373" s="53"/>
      <c r="AI1373" s="53"/>
      <c r="AJ1373" s="53"/>
      <c r="AK1373" s="54"/>
    </row>
    <row r="1374" spans="2:37" x14ac:dyDescent="0.25">
      <c r="B1374" s="315"/>
      <c r="C1374" s="315"/>
      <c r="D1374" s="315"/>
      <c r="E1374" s="315"/>
      <c r="F1374" s="315"/>
      <c r="G1374" s="315"/>
      <c r="H1374" s="315"/>
      <c r="I1374" s="54"/>
      <c r="J1374" s="53"/>
      <c r="K1374" s="53"/>
      <c r="L1374" s="270"/>
      <c r="M1374" s="55"/>
      <c r="N1374" s="53"/>
      <c r="O1374" s="87"/>
      <c r="P1374" s="53"/>
      <c r="Q1374" s="53"/>
      <c r="R1374" s="53"/>
      <c r="S1374" s="53"/>
      <c r="T1374" s="53"/>
      <c r="U1374" s="53"/>
      <c r="V1374" s="53"/>
      <c r="W1374" s="53"/>
      <c r="X1374" s="53"/>
      <c r="Y1374" s="53"/>
      <c r="Z1374" s="53"/>
      <c r="AA1374" s="53"/>
      <c r="AB1374" s="53"/>
      <c r="AC1374" s="53"/>
      <c r="AD1374" s="53"/>
      <c r="AE1374" s="53"/>
      <c r="AF1374" s="53"/>
      <c r="AG1374" s="53"/>
      <c r="AH1374" s="53"/>
      <c r="AI1374" s="53"/>
      <c r="AJ1374" s="53"/>
      <c r="AK1374" s="54"/>
    </row>
    <row r="1375" spans="2:37" x14ac:dyDescent="0.25">
      <c r="B1375" s="315"/>
      <c r="C1375" s="315"/>
      <c r="D1375" s="315"/>
      <c r="E1375" s="315"/>
      <c r="F1375" s="315"/>
      <c r="G1375" s="315"/>
      <c r="H1375" s="315"/>
      <c r="I1375" s="54"/>
      <c r="J1375" s="53"/>
      <c r="K1375" s="53"/>
      <c r="L1375" s="270"/>
      <c r="M1375" s="55"/>
      <c r="N1375" s="53"/>
      <c r="O1375" s="87"/>
      <c r="P1375" s="53"/>
      <c r="Q1375" s="53"/>
      <c r="R1375" s="53"/>
      <c r="S1375" s="53"/>
      <c r="T1375" s="53"/>
      <c r="U1375" s="53"/>
      <c r="V1375" s="53"/>
      <c r="W1375" s="53"/>
      <c r="X1375" s="53"/>
      <c r="Y1375" s="53"/>
      <c r="Z1375" s="53"/>
      <c r="AA1375" s="53"/>
      <c r="AB1375" s="53"/>
      <c r="AC1375" s="53"/>
      <c r="AD1375" s="53"/>
      <c r="AE1375" s="53"/>
      <c r="AF1375" s="53"/>
      <c r="AG1375" s="53"/>
      <c r="AH1375" s="53"/>
      <c r="AI1375" s="53"/>
      <c r="AJ1375" s="53"/>
      <c r="AK1375" s="54"/>
    </row>
    <row r="1376" spans="2:37" x14ac:dyDescent="0.25">
      <c r="B1376" s="315"/>
      <c r="C1376" s="315"/>
      <c r="D1376" s="315"/>
      <c r="E1376" s="315"/>
      <c r="F1376" s="315"/>
      <c r="G1376" s="315"/>
      <c r="H1376" s="315"/>
      <c r="I1376" s="54"/>
      <c r="J1376" s="53"/>
      <c r="K1376" s="53"/>
      <c r="L1376" s="270"/>
      <c r="M1376" s="55"/>
      <c r="N1376" s="53"/>
      <c r="O1376" s="87"/>
      <c r="P1376" s="53"/>
      <c r="Q1376" s="53"/>
      <c r="R1376" s="53"/>
      <c r="S1376" s="53"/>
      <c r="T1376" s="53"/>
      <c r="U1376" s="53"/>
      <c r="V1376" s="53"/>
      <c r="W1376" s="53"/>
      <c r="X1376" s="53"/>
      <c r="Y1376" s="53"/>
      <c r="Z1376" s="53"/>
      <c r="AA1376" s="53"/>
      <c r="AB1376" s="53"/>
      <c r="AC1376" s="53"/>
      <c r="AD1376" s="53"/>
      <c r="AE1376" s="53"/>
      <c r="AF1376" s="53"/>
      <c r="AG1376" s="53"/>
      <c r="AH1376" s="53"/>
      <c r="AI1376" s="53"/>
      <c r="AJ1376" s="53"/>
      <c r="AK1376" s="54"/>
    </row>
    <row r="1377" spans="2:37" x14ac:dyDescent="0.25">
      <c r="B1377" s="315"/>
      <c r="C1377" s="315"/>
      <c r="D1377" s="315"/>
      <c r="E1377" s="315"/>
      <c r="F1377" s="315"/>
      <c r="G1377" s="315"/>
      <c r="H1377" s="315"/>
      <c r="I1377" s="54"/>
      <c r="J1377" s="53"/>
      <c r="K1377" s="53"/>
      <c r="L1377" s="270"/>
      <c r="M1377" s="55"/>
      <c r="N1377" s="53"/>
      <c r="O1377" s="87"/>
      <c r="P1377" s="53"/>
      <c r="Q1377" s="53"/>
      <c r="R1377" s="53"/>
      <c r="S1377" s="53"/>
      <c r="T1377" s="53"/>
      <c r="U1377" s="53"/>
      <c r="V1377" s="53"/>
      <c r="W1377" s="53"/>
      <c r="X1377" s="53"/>
      <c r="Y1377" s="53"/>
      <c r="Z1377" s="53"/>
      <c r="AA1377" s="53"/>
      <c r="AB1377" s="53"/>
      <c r="AC1377" s="53"/>
      <c r="AD1377" s="53"/>
      <c r="AE1377" s="53"/>
      <c r="AF1377" s="53"/>
      <c r="AG1377" s="53"/>
      <c r="AH1377" s="53"/>
      <c r="AI1377" s="53"/>
      <c r="AJ1377" s="53"/>
      <c r="AK1377" s="54"/>
    </row>
    <row r="1378" spans="2:37" x14ac:dyDescent="0.25">
      <c r="B1378" s="315"/>
      <c r="C1378" s="315"/>
      <c r="D1378" s="315"/>
      <c r="E1378" s="315"/>
      <c r="F1378" s="315"/>
      <c r="G1378" s="315"/>
      <c r="H1378" s="315"/>
      <c r="I1378" s="54"/>
      <c r="J1378" s="53"/>
      <c r="K1378" s="53"/>
      <c r="L1378" s="270"/>
      <c r="M1378" s="55"/>
      <c r="N1378" s="53"/>
      <c r="O1378" s="87"/>
      <c r="P1378" s="53"/>
      <c r="Q1378" s="53"/>
      <c r="R1378" s="53"/>
      <c r="S1378" s="53"/>
      <c r="T1378" s="53"/>
      <c r="U1378" s="53"/>
      <c r="V1378" s="53"/>
      <c r="W1378" s="53"/>
      <c r="X1378" s="53"/>
      <c r="Y1378" s="53"/>
      <c r="Z1378" s="53"/>
      <c r="AA1378" s="53"/>
      <c r="AB1378" s="53"/>
      <c r="AC1378" s="53"/>
      <c r="AD1378" s="53"/>
      <c r="AE1378" s="53"/>
      <c r="AF1378" s="53"/>
      <c r="AG1378" s="53"/>
      <c r="AH1378" s="53"/>
      <c r="AI1378" s="53"/>
      <c r="AJ1378" s="53"/>
      <c r="AK1378" s="54"/>
    </row>
    <row r="1379" spans="2:37" x14ac:dyDescent="0.25">
      <c r="B1379" s="315"/>
      <c r="C1379" s="315"/>
      <c r="D1379" s="315"/>
      <c r="E1379" s="315"/>
      <c r="F1379" s="315"/>
      <c r="G1379" s="315"/>
      <c r="H1379" s="315"/>
      <c r="I1379" s="54"/>
      <c r="J1379" s="53"/>
      <c r="K1379" s="53"/>
      <c r="L1379" s="270"/>
      <c r="M1379" s="55"/>
      <c r="N1379" s="53"/>
      <c r="O1379" s="87"/>
      <c r="P1379" s="53"/>
      <c r="Q1379" s="53"/>
      <c r="R1379" s="53"/>
      <c r="S1379" s="53"/>
      <c r="T1379" s="53"/>
      <c r="U1379" s="53"/>
      <c r="V1379" s="53"/>
      <c r="W1379" s="53"/>
      <c r="X1379" s="53"/>
      <c r="Y1379" s="53"/>
      <c r="Z1379" s="53"/>
      <c r="AA1379" s="53"/>
      <c r="AB1379" s="53"/>
      <c r="AC1379" s="53"/>
      <c r="AD1379" s="53"/>
      <c r="AE1379" s="53"/>
      <c r="AF1379" s="53"/>
      <c r="AG1379" s="53"/>
      <c r="AH1379" s="53"/>
      <c r="AI1379" s="53"/>
      <c r="AJ1379" s="53"/>
      <c r="AK1379" s="54"/>
    </row>
    <row r="1380" spans="2:37" x14ac:dyDescent="0.25">
      <c r="B1380" s="315"/>
      <c r="C1380" s="315"/>
      <c r="D1380" s="315"/>
      <c r="E1380" s="315"/>
      <c r="F1380" s="315"/>
      <c r="G1380" s="315"/>
      <c r="H1380" s="315"/>
      <c r="I1380" s="54"/>
      <c r="J1380" s="53"/>
      <c r="K1380" s="53"/>
      <c r="L1380" s="270"/>
      <c r="M1380" s="55"/>
      <c r="N1380" s="53"/>
      <c r="O1380" s="87"/>
      <c r="P1380" s="53"/>
      <c r="Q1380" s="53"/>
      <c r="R1380" s="53"/>
      <c r="S1380" s="53"/>
      <c r="T1380" s="53"/>
      <c r="U1380" s="53"/>
      <c r="V1380" s="53"/>
      <c r="W1380" s="53"/>
      <c r="X1380" s="53"/>
      <c r="Y1380" s="53"/>
      <c r="Z1380" s="53"/>
      <c r="AA1380" s="53"/>
      <c r="AB1380" s="53"/>
      <c r="AC1380" s="53"/>
      <c r="AD1380" s="53"/>
      <c r="AE1380" s="53"/>
      <c r="AF1380" s="53"/>
      <c r="AG1380" s="53"/>
      <c r="AH1380" s="53"/>
      <c r="AI1380" s="53"/>
      <c r="AJ1380" s="53"/>
      <c r="AK1380" s="54"/>
    </row>
    <row r="1381" spans="2:37" x14ac:dyDescent="0.25">
      <c r="B1381" s="315"/>
      <c r="C1381" s="315"/>
      <c r="D1381" s="315"/>
      <c r="E1381" s="315"/>
      <c r="F1381" s="315"/>
      <c r="G1381" s="315"/>
      <c r="H1381" s="315"/>
      <c r="I1381" s="54"/>
      <c r="J1381" s="53"/>
      <c r="K1381" s="53"/>
      <c r="L1381" s="270"/>
      <c r="M1381" s="55"/>
      <c r="N1381" s="53"/>
      <c r="O1381" s="87"/>
      <c r="P1381" s="53"/>
      <c r="Q1381" s="53"/>
      <c r="R1381" s="53"/>
      <c r="S1381" s="53"/>
      <c r="T1381" s="53"/>
      <c r="U1381" s="53"/>
      <c r="V1381" s="53"/>
      <c r="W1381" s="53"/>
      <c r="X1381" s="53"/>
      <c r="Y1381" s="53"/>
      <c r="Z1381" s="53"/>
      <c r="AA1381" s="53"/>
      <c r="AB1381" s="53"/>
      <c r="AC1381" s="53"/>
      <c r="AD1381" s="53"/>
      <c r="AE1381" s="53"/>
      <c r="AF1381" s="53"/>
      <c r="AG1381" s="53"/>
      <c r="AH1381" s="53"/>
      <c r="AI1381" s="53"/>
      <c r="AJ1381" s="53"/>
      <c r="AK1381" s="54"/>
    </row>
    <row r="1382" spans="2:37" x14ac:dyDescent="0.25">
      <c r="B1382" s="315"/>
      <c r="C1382" s="315"/>
      <c r="D1382" s="315"/>
      <c r="E1382" s="315"/>
      <c r="F1382" s="315"/>
      <c r="G1382" s="315"/>
      <c r="H1382" s="315"/>
      <c r="I1382" s="54"/>
      <c r="J1382" s="53"/>
      <c r="K1382" s="53"/>
      <c r="L1382" s="270"/>
      <c r="M1382" s="55"/>
      <c r="N1382" s="53"/>
      <c r="O1382" s="87"/>
      <c r="P1382" s="53"/>
      <c r="Q1382" s="53"/>
      <c r="R1382" s="53"/>
      <c r="S1382" s="53"/>
      <c r="T1382" s="53"/>
      <c r="U1382" s="53"/>
      <c r="V1382" s="53"/>
      <c r="W1382" s="53"/>
      <c r="X1382" s="53"/>
      <c r="Y1382" s="53"/>
      <c r="Z1382" s="53"/>
      <c r="AA1382" s="53"/>
      <c r="AB1382" s="53"/>
      <c r="AC1382" s="53"/>
      <c r="AD1382" s="53"/>
      <c r="AE1382" s="53"/>
      <c r="AF1382" s="53"/>
      <c r="AG1382" s="53"/>
      <c r="AH1382" s="53"/>
      <c r="AI1382" s="53"/>
      <c r="AJ1382" s="53"/>
      <c r="AK1382" s="54"/>
    </row>
    <row r="1383" spans="2:37" x14ac:dyDescent="0.25">
      <c r="B1383" s="315"/>
      <c r="C1383" s="315"/>
      <c r="D1383" s="315"/>
      <c r="E1383" s="315"/>
      <c r="F1383" s="315"/>
      <c r="G1383" s="315"/>
      <c r="H1383" s="315"/>
      <c r="I1383" s="54"/>
      <c r="J1383" s="53"/>
      <c r="K1383" s="53"/>
      <c r="L1383" s="270"/>
      <c r="M1383" s="55"/>
      <c r="N1383" s="53"/>
      <c r="O1383" s="87"/>
      <c r="P1383" s="53"/>
      <c r="Q1383" s="53"/>
      <c r="R1383" s="53"/>
      <c r="S1383" s="53"/>
      <c r="T1383" s="53"/>
      <c r="U1383" s="53"/>
      <c r="V1383" s="53"/>
      <c r="W1383" s="53"/>
      <c r="X1383" s="53"/>
      <c r="Y1383" s="53"/>
      <c r="Z1383" s="53"/>
      <c r="AA1383" s="53"/>
      <c r="AB1383" s="53"/>
      <c r="AC1383" s="53"/>
      <c r="AD1383" s="53"/>
      <c r="AE1383" s="53"/>
      <c r="AF1383" s="53"/>
      <c r="AG1383" s="53"/>
      <c r="AH1383" s="53"/>
      <c r="AI1383" s="53"/>
      <c r="AJ1383" s="53"/>
      <c r="AK1383" s="54"/>
    </row>
    <row r="1384" spans="2:37" x14ac:dyDescent="0.25">
      <c r="B1384" s="315"/>
      <c r="C1384" s="315"/>
      <c r="D1384" s="315"/>
      <c r="E1384" s="315"/>
      <c r="F1384" s="315"/>
      <c r="G1384" s="315"/>
      <c r="H1384" s="315"/>
      <c r="I1384" s="54"/>
      <c r="J1384" s="53"/>
      <c r="K1384" s="53"/>
      <c r="L1384" s="270"/>
      <c r="M1384" s="55"/>
      <c r="N1384" s="53"/>
      <c r="O1384" s="87"/>
      <c r="P1384" s="53"/>
      <c r="Q1384" s="53"/>
      <c r="R1384" s="53"/>
      <c r="S1384" s="53"/>
      <c r="T1384" s="53"/>
      <c r="U1384" s="53"/>
      <c r="V1384" s="53"/>
      <c r="W1384" s="53"/>
      <c r="X1384" s="53"/>
      <c r="Y1384" s="53"/>
      <c r="Z1384" s="53"/>
      <c r="AA1384" s="53"/>
      <c r="AB1384" s="53"/>
      <c r="AC1384" s="53"/>
      <c r="AD1384" s="53"/>
      <c r="AE1384" s="53"/>
      <c r="AF1384" s="53"/>
      <c r="AG1384" s="53"/>
      <c r="AH1384" s="53"/>
      <c r="AI1384" s="53"/>
      <c r="AJ1384" s="53"/>
      <c r="AK1384" s="54"/>
    </row>
    <row r="1385" spans="2:37" x14ac:dyDescent="0.25">
      <c r="B1385" s="315"/>
      <c r="C1385" s="315"/>
      <c r="D1385" s="315"/>
      <c r="E1385" s="315"/>
      <c r="F1385" s="315"/>
      <c r="G1385" s="315"/>
      <c r="H1385" s="315"/>
      <c r="I1385" s="54"/>
      <c r="J1385" s="53"/>
      <c r="K1385" s="53"/>
      <c r="L1385" s="270"/>
      <c r="M1385" s="55"/>
      <c r="N1385" s="53"/>
      <c r="O1385" s="87"/>
      <c r="P1385" s="53"/>
      <c r="Q1385" s="53"/>
      <c r="R1385" s="53"/>
      <c r="S1385" s="53"/>
      <c r="T1385" s="53"/>
      <c r="U1385" s="53"/>
      <c r="V1385" s="53"/>
      <c r="W1385" s="53"/>
      <c r="X1385" s="53"/>
      <c r="Y1385" s="53"/>
      <c r="Z1385" s="53"/>
      <c r="AA1385" s="53"/>
      <c r="AB1385" s="53"/>
      <c r="AC1385" s="53"/>
      <c r="AD1385" s="53"/>
      <c r="AE1385" s="53"/>
      <c r="AF1385" s="53"/>
      <c r="AG1385" s="53"/>
      <c r="AH1385" s="53"/>
      <c r="AI1385" s="53"/>
      <c r="AJ1385" s="53"/>
      <c r="AK1385" s="54"/>
    </row>
    <row r="1386" spans="2:37" x14ac:dyDescent="0.25">
      <c r="B1386" s="315"/>
      <c r="C1386" s="315"/>
      <c r="D1386" s="315"/>
      <c r="E1386" s="315"/>
      <c r="F1386" s="315"/>
      <c r="G1386" s="315"/>
      <c r="H1386" s="315"/>
      <c r="I1386" s="54"/>
      <c r="J1386" s="53"/>
      <c r="K1386" s="53"/>
      <c r="L1386" s="270"/>
      <c r="M1386" s="55"/>
      <c r="N1386" s="53"/>
      <c r="O1386" s="87"/>
      <c r="P1386" s="53"/>
      <c r="Q1386" s="53"/>
      <c r="R1386" s="53"/>
      <c r="S1386" s="53"/>
      <c r="T1386" s="53"/>
      <c r="U1386" s="53"/>
      <c r="V1386" s="53"/>
      <c r="W1386" s="53"/>
      <c r="X1386" s="53"/>
      <c r="Y1386" s="53"/>
      <c r="Z1386" s="53"/>
      <c r="AA1386" s="53"/>
      <c r="AB1386" s="53"/>
      <c r="AC1386" s="53"/>
      <c r="AD1386" s="53"/>
      <c r="AE1386" s="53"/>
      <c r="AF1386" s="53"/>
      <c r="AG1386" s="53"/>
      <c r="AH1386" s="53"/>
      <c r="AI1386" s="53"/>
      <c r="AJ1386" s="53"/>
      <c r="AK1386" s="54"/>
    </row>
    <row r="1387" spans="2:37" x14ac:dyDescent="0.25">
      <c r="B1387" s="315"/>
      <c r="C1387" s="315"/>
      <c r="D1387" s="315"/>
      <c r="E1387" s="315"/>
      <c r="F1387" s="315"/>
      <c r="G1387" s="315"/>
      <c r="H1387" s="315"/>
      <c r="I1387" s="54"/>
      <c r="J1387" s="53"/>
      <c r="K1387" s="53"/>
      <c r="L1387" s="270"/>
      <c r="M1387" s="55"/>
      <c r="N1387" s="53"/>
      <c r="O1387" s="87"/>
      <c r="P1387" s="53"/>
      <c r="Q1387" s="53"/>
      <c r="R1387" s="53"/>
      <c r="S1387" s="53"/>
      <c r="T1387" s="53"/>
      <c r="U1387" s="53"/>
      <c r="V1387" s="53"/>
      <c r="W1387" s="53"/>
      <c r="X1387" s="53"/>
      <c r="Y1387" s="53"/>
      <c r="Z1387" s="53"/>
      <c r="AA1387" s="53"/>
      <c r="AB1387" s="53"/>
      <c r="AC1387" s="53"/>
      <c r="AD1387" s="53"/>
      <c r="AE1387" s="53"/>
      <c r="AF1387" s="53"/>
      <c r="AG1387" s="53"/>
      <c r="AH1387" s="53"/>
      <c r="AI1387" s="53"/>
      <c r="AJ1387" s="53"/>
      <c r="AK1387" s="54"/>
    </row>
    <row r="1388" spans="2:37" x14ac:dyDescent="0.25">
      <c r="B1388" s="315"/>
      <c r="C1388" s="315"/>
      <c r="D1388" s="315"/>
      <c r="E1388" s="315"/>
      <c r="F1388" s="315"/>
      <c r="G1388" s="315"/>
      <c r="H1388" s="315"/>
      <c r="I1388" s="54"/>
      <c r="J1388" s="53"/>
      <c r="K1388" s="53"/>
      <c r="L1388" s="270"/>
      <c r="M1388" s="55"/>
      <c r="N1388" s="53"/>
      <c r="O1388" s="87"/>
      <c r="P1388" s="53"/>
      <c r="Q1388" s="53"/>
      <c r="R1388" s="53"/>
      <c r="S1388" s="53"/>
      <c r="T1388" s="53"/>
      <c r="U1388" s="53"/>
      <c r="V1388" s="53"/>
      <c r="W1388" s="53"/>
      <c r="X1388" s="53"/>
      <c r="Y1388" s="53"/>
      <c r="Z1388" s="53"/>
      <c r="AA1388" s="53"/>
      <c r="AB1388" s="53"/>
      <c r="AC1388" s="53"/>
      <c r="AD1388" s="53"/>
      <c r="AE1388" s="53"/>
      <c r="AF1388" s="53"/>
      <c r="AG1388" s="53"/>
      <c r="AH1388" s="53"/>
      <c r="AI1388" s="53"/>
      <c r="AJ1388" s="53"/>
      <c r="AK1388" s="54"/>
    </row>
    <row r="1389" spans="2:37" x14ac:dyDescent="0.25">
      <c r="B1389" s="315"/>
      <c r="C1389" s="315"/>
      <c r="D1389" s="315"/>
      <c r="E1389" s="315"/>
      <c r="F1389" s="315"/>
      <c r="G1389" s="315"/>
      <c r="H1389" s="315"/>
      <c r="I1389" s="54"/>
      <c r="J1389" s="53"/>
      <c r="K1389" s="53"/>
      <c r="L1389" s="270"/>
      <c r="M1389" s="55"/>
      <c r="N1389" s="53"/>
      <c r="O1389" s="87"/>
      <c r="P1389" s="53"/>
      <c r="Q1389" s="53"/>
      <c r="R1389" s="53"/>
      <c r="S1389" s="53"/>
      <c r="T1389" s="53"/>
      <c r="U1389" s="53"/>
      <c r="V1389" s="53"/>
      <c r="W1389" s="53"/>
      <c r="X1389" s="53"/>
      <c r="Y1389" s="53"/>
      <c r="Z1389" s="53"/>
      <c r="AA1389" s="53"/>
      <c r="AB1389" s="53"/>
      <c r="AC1389" s="53"/>
      <c r="AD1389" s="53"/>
      <c r="AE1389" s="53"/>
      <c r="AF1389" s="53"/>
      <c r="AG1389" s="53"/>
      <c r="AH1389" s="53"/>
      <c r="AI1389" s="53"/>
      <c r="AJ1389" s="53"/>
      <c r="AK1389" s="54"/>
    </row>
    <row r="1390" spans="2:37" x14ac:dyDescent="0.25">
      <c r="B1390" s="315"/>
      <c r="C1390" s="315"/>
      <c r="D1390" s="315"/>
      <c r="E1390" s="315"/>
      <c r="F1390" s="315"/>
      <c r="G1390" s="315"/>
      <c r="H1390" s="315"/>
      <c r="I1390" s="54"/>
      <c r="J1390" s="53"/>
      <c r="K1390" s="53"/>
      <c r="L1390" s="270"/>
      <c r="M1390" s="55"/>
      <c r="N1390" s="53"/>
      <c r="O1390" s="87"/>
      <c r="P1390" s="53"/>
      <c r="Q1390" s="53"/>
      <c r="R1390" s="53"/>
      <c r="S1390" s="53"/>
      <c r="T1390" s="53"/>
      <c r="U1390" s="53"/>
      <c r="V1390" s="53"/>
      <c r="W1390" s="53"/>
      <c r="X1390" s="53"/>
      <c r="Y1390" s="53"/>
      <c r="Z1390" s="53"/>
      <c r="AA1390" s="53"/>
      <c r="AB1390" s="53"/>
      <c r="AC1390" s="53"/>
      <c r="AD1390" s="53"/>
      <c r="AE1390" s="53"/>
      <c r="AF1390" s="53"/>
      <c r="AG1390" s="53"/>
      <c r="AH1390" s="53"/>
      <c r="AI1390" s="53"/>
      <c r="AJ1390" s="53"/>
      <c r="AK1390" s="54"/>
    </row>
    <row r="1391" spans="2:37" x14ac:dyDescent="0.25">
      <c r="B1391" s="315"/>
      <c r="C1391" s="315"/>
      <c r="D1391" s="315"/>
      <c r="E1391" s="315"/>
      <c r="F1391" s="315"/>
      <c r="G1391" s="315"/>
      <c r="H1391" s="315"/>
      <c r="I1391" s="54"/>
      <c r="J1391" s="53"/>
      <c r="K1391" s="53"/>
      <c r="L1391" s="270"/>
      <c r="M1391" s="55"/>
      <c r="N1391" s="53"/>
      <c r="O1391" s="87"/>
      <c r="P1391" s="53"/>
      <c r="Q1391" s="53"/>
      <c r="R1391" s="53"/>
      <c r="S1391" s="53"/>
      <c r="T1391" s="53"/>
      <c r="U1391" s="53"/>
      <c r="V1391" s="53"/>
      <c r="W1391" s="53"/>
      <c r="X1391" s="53"/>
      <c r="Y1391" s="53"/>
      <c r="Z1391" s="53"/>
      <c r="AA1391" s="53"/>
      <c r="AB1391" s="53"/>
      <c r="AC1391" s="53"/>
      <c r="AD1391" s="53"/>
      <c r="AE1391" s="53"/>
      <c r="AF1391" s="53"/>
      <c r="AG1391" s="53"/>
      <c r="AH1391" s="53"/>
      <c r="AI1391" s="53"/>
      <c r="AJ1391" s="53"/>
      <c r="AK1391" s="54"/>
    </row>
    <row r="1392" spans="2:37" x14ac:dyDescent="0.25">
      <c r="B1392" s="315"/>
      <c r="C1392" s="315"/>
      <c r="D1392" s="315"/>
      <c r="E1392" s="315"/>
      <c r="F1392" s="315"/>
      <c r="G1392" s="315"/>
      <c r="H1392" s="315"/>
      <c r="I1392" s="54"/>
      <c r="J1392" s="53"/>
      <c r="K1392" s="53"/>
      <c r="L1392" s="270"/>
      <c r="M1392" s="55"/>
      <c r="N1392" s="53"/>
      <c r="O1392" s="87"/>
      <c r="P1392" s="53"/>
      <c r="Q1392" s="53"/>
      <c r="R1392" s="53"/>
      <c r="S1392" s="53"/>
      <c r="T1392" s="53"/>
      <c r="U1392" s="53"/>
      <c r="V1392" s="53"/>
      <c r="W1392" s="53"/>
      <c r="X1392" s="53"/>
      <c r="Y1392" s="53"/>
      <c r="Z1392" s="53"/>
      <c r="AA1392" s="53"/>
      <c r="AB1392" s="53"/>
      <c r="AC1392" s="53"/>
      <c r="AD1392" s="53"/>
      <c r="AE1392" s="53"/>
      <c r="AF1392" s="53"/>
      <c r="AG1392" s="53"/>
      <c r="AH1392" s="53"/>
      <c r="AI1392" s="53"/>
      <c r="AJ1392" s="53"/>
      <c r="AK1392" s="54"/>
    </row>
    <row r="1393" spans="2:37" x14ac:dyDescent="0.25">
      <c r="B1393" s="315"/>
      <c r="C1393" s="315"/>
      <c r="D1393" s="315"/>
      <c r="E1393" s="315"/>
      <c r="F1393" s="315"/>
      <c r="G1393" s="315"/>
      <c r="H1393" s="315"/>
      <c r="I1393" s="54"/>
      <c r="J1393" s="53"/>
      <c r="K1393" s="53"/>
      <c r="L1393" s="270"/>
      <c r="M1393" s="55"/>
      <c r="N1393" s="53"/>
      <c r="O1393" s="87"/>
      <c r="P1393" s="53"/>
      <c r="Q1393" s="53"/>
      <c r="R1393" s="53"/>
      <c r="S1393" s="53"/>
      <c r="T1393" s="53"/>
      <c r="U1393" s="53"/>
      <c r="V1393" s="53"/>
      <c r="W1393" s="53"/>
      <c r="X1393" s="53"/>
      <c r="Y1393" s="53"/>
      <c r="Z1393" s="53"/>
      <c r="AA1393" s="53"/>
      <c r="AB1393" s="53"/>
      <c r="AC1393" s="53"/>
      <c r="AD1393" s="53"/>
      <c r="AE1393" s="53"/>
      <c r="AF1393" s="53"/>
      <c r="AG1393" s="53"/>
      <c r="AH1393" s="53"/>
      <c r="AI1393" s="53"/>
      <c r="AJ1393" s="53"/>
      <c r="AK1393" s="54"/>
    </row>
    <row r="1394" spans="2:37" x14ac:dyDescent="0.25">
      <c r="B1394" s="315"/>
      <c r="C1394" s="315"/>
      <c r="D1394" s="315"/>
      <c r="E1394" s="315"/>
      <c r="F1394" s="315"/>
      <c r="G1394" s="315"/>
      <c r="H1394" s="315"/>
      <c r="I1394" s="54"/>
      <c r="J1394" s="53"/>
      <c r="K1394" s="53"/>
      <c r="L1394" s="270"/>
      <c r="M1394" s="55"/>
      <c r="N1394" s="53"/>
      <c r="O1394" s="87"/>
      <c r="P1394" s="53"/>
      <c r="Q1394" s="53"/>
      <c r="R1394" s="53"/>
      <c r="S1394" s="53"/>
      <c r="T1394" s="53"/>
      <c r="U1394" s="53"/>
      <c r="V1394" s="53"/>
      <c r="W1394" s="53"/>
      <c r="X1394" s="53"/>
      <c r="Y1394" s="53"/>
      <c r="Z1394" s="53"/>
      <c r="AA1394" s="53"/>
      <c r="AB1394" s="53"/>
      <c r="AC1394" s="53"/>
      <c r="AD1394" s="53"/>
      <c r="AE1394" s="53"/>
      <c r="AF1394" s="53"/>
      <c r="AG1394" s="53"/>
      <c r="AH1394" s="53"/>
      <c r="AI1394" s="53"/>
      <c r="AJ1394" s="53"/>
      <c r="AK1394" s="54"/>
    </row>
    <row r="1395" spans="2:37" x14ac:dyDescent="0.25">
      <c r="B1395" s="315"/>
      <c r="C1395" s="315"/>
      <c r="D1395" s="315"/>
      <c r="E1395" s="315"/>
      <c r="F1395" s="315"/>
      <c r="G1395" s="315"/>
      <c r="H1395" s="315"/>
      <c r="I1395" s="54"/>
      <c r="J1395" s="53"/>
      <c r="K1395" s="53"/>
      <c r="L1395" s="270"/>
      <c r="M1395" s="55"/>
      <c r="N1395" s="53"/>
      <c r="O1395" s="87"/>
      <c r="P1395" s="53"/>
      <c r="Q1395" s="53"/>
      <c r="R1395" s="53"/>
      <c r="S1395" s="53"/>
      <c r="T1395" s="53"/>
      <c r="U1395" s="53"/>
      <c r="V1395" s="53"/>
      <c r="W1395" s="53"/>
      <c r="X1395" s="53"/>
      <c r="Y1395" s="53"/>
      <c r="Z1395" s="53"/>
      <c r="AA1395" s="53"/>
      <c r="AB1395" s="53"/>
      <c r="AC1395" s="53"/>
      <c r="AD1395" s="53"/>
      <c r="AE1395" s="53"/>
      <c r="AF1395" s="53"/>
      <c r="AG1395" s="53"/>
      <c r="AH1395" s="53"/>
      <c r="AI1395" s="53"/>
      <c r="AJ1395" s="53"/>
      <c r="AK1395" s="54"/>
    </row>
    <row r="1396" spans="2:37" x14ac:dyDescent="0.25">
      <c r="B1396" s="315"/>
      <c r="C1396" s="315"/>
      <c r="D1396" s="315"/>
      <c r="E1396" s="315"/>
      <c r="F1396" s="315"/>
      <c r="G1396" s="315"/>
      <c r="H1396" s="315"/>
      <c r="I1396" s="54"/>
      <c r="J1396" s="53"/>
      <c r="K1396" s="53"/>
      <c r="L1396" s="270"/>
      <c r="M1396" s="55"/>
      <c r="N1396" s="53"/>
      <c r="O1396" s="87"/>
      <c r="P1396" s="53"/>
      <c r="Q1396" s="53"/>
      <c r="R1396" s="53"/>
      <c r="S1396" s="53"/>
      <c r="T1396" s="53"/>
      <c r="U1396" s="53"/>
      <c r="V1396" s="53"/>
      <c r="W1396" s="53"/>
      <c r="X1396" s="53"/>
      <c r="Y1396" s="53"/>
      <c r="Z1396" s="53"/>
      <c r="AA1396" s="53"/>
      <c r="AB1396" s="53"/>
      <c r="AC1396" s="53"/>
      <c r="AD1396" s="53"/>
      <c r="AE1396" s="53"/>
      <c r="AF1396" s="53"/>
      <c r="AG1396" s="53"/>
      <c r="AH1396" s="53"/>
      <c r="AI1396" s="53"/>
      <c r="AJ1396" s="53"/>
      <c r="AK1396" s="54"/>
    </row>
    <row r="1397" spans="2:37" x14ac:dyDescent="0.25">
      <c r="B1397" s="315"/>
      <c r="C1397" s="315"/>
      <c r="D1397" s="315"/>
      <c r="E1397" s="315"/>
      <c r="F1397" s="315"/>
      <c r="G1397" s="315"/>
      <c r="H1397" s="315"/>
      <c r="I1397" s="54"/>
      <c r="J1397" s="53"/>
      <c r="K1397" s="53"/>
      <c r="L1397" s="270"/>
      <c r="M1397" s="55"/>
      <c r="N1397" s="53"/>
      <c r="O1397" s="87"/>
      <c r="P1397" s="53"/>
      <c r="Q1397" s="53"/>
      <c r="R1397" s="53"/>
      <c r="S1397" s="53"/>
      <c r="T1397" s="53"/>
      <c r="U1397" s="53"/>
      <c r="V1397" s="53"/>
      <c r="W1397" s="53"/>
      <c r="X1397" s="53"/>
      <c r="Y1397" s="53"/>
      <c r="Z1397" s="53"/>
      <c r="AA1397" s="53"/>
      <c r="AB1397" s="53"/>
      <c r="AC1397" s="53"/>
      <c r="AD1397" s="53"/>
      <c r="AE1397" s="53"/>
      <c r="AF1397" s="53"/>
      <c r="AG1397" s="53"/>
      <c r="AH1397" s="53"/>
      <c r="AI1397" s="53"/>
      <c r="AJ1397" s="53"/>
      <c r="AK1397" s="54"/>
    </row>
    <row r="1398" spans="2:37" x14ac:dyDescent="0.25">
      <c r="B1398" s="315"/>
      <c r="C1398" s="315"/>
      <c r="D1398" s="315"/>
      <c r="E1398" s="315"/>
      <c r="F1398" s="315"/>
      <c r="G1398" s="315"/>
      <c r="H1398" s="315"/>
      <c r="I1398" s="54"/>
      <c r="J1398" s="53"/>
      <c r="K1398" s="53"/>
      <c r="L1398" s="270"/>
      <c r="M1398" s="55"/>
      <c r="N1398" s="53"/>
      <c r="O1398" s="87"/>
      <c r="P1398" s="53"/>
      <c r="Q1398" s="53"/>
      <c r="R1398" s="53"/>
      <c r="S1398" s="53"/>
      <c r="T1398" s="53"/>
      <c r="U1398" s="53"/>
      <c r="V1398" s="53"/>
      <c r="W1398" s="53"/>
      <c r="X1398" s="53"/>
      <c r="Y1398" s="53"/>
      <c r="Z1398" s="53"/>
      <c r="AA1398" s="53"/>
      <c r="AB1398" s="53"/>
      <c r="AC1398" s="53"/>
      <c r="AD1398" s="53"/>
      <c r="AE1398" s="53"/>
      <c r="AF1398" s="53"/>
      <c r="AG1398" s="53"/>
      <c r="AH1398" s="53"/>
      <c r="AI1398" s="53"/>
      <c r="AJ1398" s="53"/>
      <c r="AK1398" s="54"/>
    </row>
    <row r="1399" spans="2:37" x14ac:dyDescent="0.25">
      <c r="B1399" s="315"/>
      <c r="C1399" s="315"/>
      <c r="D1399" s="315"/>
      <c r="E1399" s="315"/>
      <c r="F1399" s="315"/>
      <c r="G1399" s="315"/>
      <c r="H1399" s="315"/>
      <c r="I1399" s="54"/>
      <c r="J1399" s="53"/>
      <c r="K1399" s="53"/>
      <c r="L1399" s="270"/>
      <c r="M1399" s="55"/>
      <c r="N1399" s="53"/>
      <c r="O1399" s="87"/>
      <c r="P1399" s="53"/>
      <c r="Q1399" s="53"/>
      <c r="R1399" s="53"/>
      <c r="S1399" s="53"/>
      <c r="T1399" s="53"/>
      <c r="U1399" s="53"/>
      <c r="V1399" s="53"/>
      <c r="W1399" s="53"/>
      <c r="X1399" s="53"/>
      <c r="Y1399" s="53"/>
      <c r="Z1399" s="53"/>
      <c r="AA1399" s="53"/>
      <c r="AB1399" s="53"/>
      <c r="AC1399" s="53"/>
      <c r="AD1399" s="53"/>
      <c r="AE1399" s="53"/>
      <c r="AF1399" s="53"/>
      <c r="AG1399" s="53"/>
      <c r="AH1399" s="53"/>
      <c r="AI1399" s="53"/>
      <c r="AJ1399" s="53"/>
      <c r="AK1399" s="54"/>
    </row>
    <row r="1400" spans="2:37" x14ac:dyDescent="0.25">
      <c r="B1400" s="315"/>
      <c r="C1400" s="315"/>
      <c r="D1400" s="315"/>
      <c r="E1400" s="315"/>
      <c r="F1400" s="315"/>
      <c r="G1400" s="315"/>
      <c r="H1400" s="315"/>
      <c r="I1400" s="54"/>
      <c r="J1400" s="53"/>
      <c r="K1400" s="53"/>
      <c r="L1400" s="270"/>
      <c r="M1400" s="55"/>
      <c r="N1400" s="53"/>
      <c r="O1400" s="87"/>
      <c r="P1400" s="53"/>
      <c r="Q1400" s="53"/>
      <c r="R1400" s="53"/>
      <c r="S1400" s="53"/>
      <c r="T1400" s="53"/>
      <c r="U1400" s="53"/>
      <c r="V1400" s="53"/>
      <c r="W1400" s="53"/>
      <c r="X1400" s="53"/>
      <c r="Y1400" s="53"/>
      <c r="Z1400" s="53"/>
      <c r="AA1400" s="53"/>
      <c r="AB1400" s="53"/>
      <c r="AC1400" s="53"/>
      <c r="AD1400" s="53"/>
      <c r="AE1400" s="53"/>
      <c r="AF1400" s="53"/>
      <c r="AG1400" s="53"/>
      <c r="AH1400" s="53"/>
      <c r="AI1400" s="53"/>
      <c r="AJ1400" s="53"/>
      <c r="AK1400" s="54"/>
    </row>
    <row r="1401" spans="2:37" x14ac:dyDescent="0.25">
      <c r="B1401" s="315"/>
      <c r="C1401" s="315"/>
      <c r="D1401" s="315"/>
      <c r="E1401" s="315"/>
      <c r="F1401" s="315"/>
      <c r="G1401" s="315"/>
      <c r="H1401" s="315"/>
      <c r="I1401" s="54"/>
      <c r="J1401" s="53"/>
      <c r="K1401" s="53"/>
      <c r="L1401" s="270"/>
      <c r="M1401" s="55"/>
      <c r="N1401" s="53"/>
      <c r="O1401" s="87"/>
      <c r="P1401" s="53"/>
      <c r="Q1401" s="53"/>
      <c r="R1401" s="53"/>
      <c r="S1401" s="53"/>
      <c r="T1401" s="53"/>
      <c r="U1401" s="53"/>
      <c r="V1401" s="53"/>
      <c r="W1401" s="53"/>
      <c r="X1401" s="53"/>
      <c r="Y1401" s="53"/>
      <c r="Z1401" s="53"/>
      <c r="AA1401" s="53"/>
      <c r="AB1401" s="53"/>
      <c r="AC1401" s="53"/>
      <c r="AD1401" s="53"/>
      <c r="AE1401" s="53"/>
      <c r="AF1401" s="53"/>
      <c r="AG1401" s="53"/>
      <c r="AH1401" s="53"/>
      <c r="AI1401" s="53"/>
      <c r="AJ1401" s="53"/>
      <c r="AK1401" s="54"/>
    </row>
    <row r="1402" spans="2:37" x14ac:dyDescent="0.25">
      <c r="B1402" s="315"/>
      <c r="C1402" s="315"/>
      <c r="D1402" s="315"/>
      <c r="E1402" s="315"/>
      <c r="F1402" s="315"/>
      <c r="G1402" s="315"/>
      <c r="H1402" s="315"/>
      <c r="I1402" s="54"/>
      <c r="J1402" s="53"/>
      <c r="K1402" s="53"/>
      <c r="L1402" s="270"/>
      <c r="M1402" s="55"/>
      <c r="N1402" s="53"/>
      <c r="O1402" s="87"/>
      <c r="P1402" s="53"/>
      <c r="Q1402" s="53"/>
      <c r="R1402" s="53"/>
      <c r="S1402" s="53"/>
      <c r="T1402" s="53"/>
      <c r="U1402" s="53"/>
      <c r="V1402" s="53"/>
      <c r="W1402" s="53"/>
      <c r="X1402" s="53"/>
      <c r="Y1402" s="53"/>
      <c r="Z1402" s="53"/>
      <c r="AA1402" s="53"/>
      <c r="AB1402" s="53"/>
      <c r="AC1402" s="53"/>
      <c r="AD1402" s="53"/>
      <c r="AE1402" s="53"/>
      <c r="AF1402" s="53"/>
      <c r="AG1402" s="53"/>
      <c r="AH1402" s="53"/>
      <c r="AI1402" s="53"/>
      <c r="AJ1402" s="53"/>
      <c r="AK1402" s="54"/>
    </row>
    <row r="1403" spans="2:37" x14ac:dyDescent="0.25">
      <c r="B1403" s="315"/>
      <c r="C1403" s="315"/>
      <c r="D1403" s="315"/>
      <c r="E1403" s="315"/>
      <c r="F1403" s="315"/>
      <c r="G1403" s="315"/>
      <c r="H1403" s="315"/>
      <c r="I1403" s="54"/>
      <c r="J1403" s="53"/>
      <c r="K1403" s="53"/>
      <c r="L1403" s="270"/>
      <c r="M1403" s="55"/>
      <c r="N1403" s="53"/>
      <c r="O1403" s="87"/>
      <c r="P1403" s="53"/>
      <c r="Q1403" s="53"/>
      <c r="R1403" s="53"/>
      <c r="S1403" s="53"/>
      <c r="T1403" s="53"/>
      <c r="U1403" s="53"/>
      <c r="V1403" s="53"/>
      <c r="W1403" s="53"/>
      <c r="X1403" s="53"/>
      <c r="Y1403" s="53"/>
      <c r="Z1403" s="53"/>
      <c r="AA1403" s="53"/>
      <c r="AB1403" s="53"/>
      <c r="AC1403" s="53"/>
      <c r="AD1403" s="53"/>
      <c r="AE1403" s="53"/>
      <c r="AF1403" s="53"/>
      <c r="AG1403" s="53"/>
      <c r="AH1403" s="53"/>
      <c r="AI1403" s="53"/>
      <c r="AJ1403" s="53"/>
      <c r="AK1403" s="54"/>
    </row>
    <row r="1404" spans="2:37" x14ac:dyDescent="0.25">
      <c r="B1404" s="315"/>
      <c r="C1404" s="315"/>
      <c r="D1404" s="315"/>
      <c r="E1404" s="315"/>
      <c r="F1404" s="315"/>
      <c r="G1404" s="315"/>
      <c r="H1404" s="315"/>
      <c r="I1404" s="54"/>
      <c r="J1404" s="53"/>
      <c r="K1404" s="53"/>
      <c r="L1404" s="270"/>
      <c r="M1404" s="55"/>
      <c r="N1404" s="53"/>
      <c r="O1404" s="87"/>
      <c r="P1404" s="53"/>
      <c r="Q1404" s="53"/>
      <c r="R1404" s="53"/>
      <c r="S1404" s="53"/>
      <c r="T1404" s="53"/>
      <c r="U1404" s="53"/>
      <c r="V1404" s="53"/>
      <c r="W1404" s="53"/>
      <c r="X1404" s="53"/>
      <c r="Y1404" s="53"/>
      <c r="Z1404" s="53"/>
      <c r="AA1404" s="53"/>
      <c r="AB1404" s="53"/>
      <c r="AC1404" s="53"/>
      <c r="AD1404" s="53"/>
      <c r="AE1404" s="53"/>
      <c r="AF1404" s="53"/>
      <c r="AG1404" s="53"/>
      <c r="AH1404" s="53"/>
      <c r="AI1404" s="53"/>
      <c r="AJ1404" s="53"/>
      <c r="AK1404" s="54"/>
    </row>
    <row r="1405" spans="2:37" x14ac:dyDescent="0.25">
      <c r="B1405" s="315"/>
      <c r="C1405" s="315"/>
      <c r="D1405" s="315"/>
      <c r="E1405" s="315"/>
      <c r="F1405" s="315"/>
      <c r="G1405" s="315"/>
      <c r="H1405" s="315"/>
      <c r="I1405" s="54"/>
      <c r="J1405" s="53"/>
      <c r="K1405" s="53"/>
      <c r="L1405" s="270"/>
      <c r="M1405" s="55"/>
      <c r="N1405" s="53"/>
      <c r="O1405" s="87"/>
      <c r="P1405" s="53"/>
      <c r="Q1405" s="53"/>
      <c r="R1405" s="53"/>
      <c r="S1405" s="53"/>
      <c r="T1405" s="53"/>
      <c r="U1405" s="53"/>
      <c r="V1405" s="53"/>
      <c r="W1405" s="53"/>
      <c r="X1405" s="53"/>
      <c r="Y1405" s="53"/>
      <c r="Z1405" s="53"/>
      <c r="AA1405" s="53"/>
      <c r="AB1405" s="53"/>
      <c r="AC1405" s="53"/>
      <c r="AD1405" s="53"/>
      <c r="AE1405" s="53"/>
      <c r="AF1405" s="53"/>
      <c r="AG1405" s="53"/>
      <c r="AH1405" s="53"/>
      <c r="AI1405" s="53"/>
      <c r="AJ1405" s="53"/>
      <c r="AK1405" s="54"/>
    </row>
    <row r="1406" spans="2:37" x14ac:dyDescent="0.25">
      <c r="B1406" s="315"/>
      <c r="C1406" s="315"/>
      <c r="D1406" s="315"/>
      <c r="E1406" s="315"/>
      <c r="F1406" s="315"/>
      <c r="G1406" s="315"/>
      <c r="H1406" s="315"/>
      <c r="I1406" s="54"/>
      <c r="J1406" s="53"/>
      <c r="K1406" s="53"/>
      <c r="L1406" s="270"/>
      <c r="M1406" s="55"/>
      <c r="N1406" s="53"/>
      <c r="O1406" s="87"/>
      <c r="P1406" s="53"/>
      <c r="Q1406" s="53"/>
      <c r="R1406" s="53"/>
      <c r="S1406" s="53"/>
      <c r="T1406" s="53"/>
      <c r="U1406" s="53"/>
      <c r="V1406" s="53"/>
      <c r="W1406" s="53"/>
      <c r="X1406" s="53"/>
      <c r="Y1406" s="53"/>
      <c r="Z1406" s="53"/>
      <c r="AA1406" s="53"/>
      <c r="AB1406" s="53"/>
      <c r="AC1406" s="53"/>
      <c r="AD1406" s="53"/>
      <c r="AE1406" s="53"/>
      <c r="AF1406" s="53"/>
      <c r="AG1406" s="53"/>
      <c r="AH1406" s="53"/>
      <c r="AI1406" s="53"/>
      <c r="AJ1406" s="53"/>
      <c r="AK1406" s="54"/>
    </row>
    <row r="1407" spans="2:37" x14ac:dyDescent="0.25">
      <c r="B1407" s="315"/>
      <c r="C1407" s="315"/>
      <c r="D1407" s="315"/>
      <c r="E1407" s="315"/>
      <c r="F1407" s="315"/>
      <c r="G1407" s="315"/>
      <c r="H1407" s="315"/>
      <c r="I1407" s="54"/>
      <c r="J1407" s="53"/>
      <c r="K1407" s="53"/>
      <c r="L1407" s="270"/>
      <c r="M1407" s="55"/>
      <c r="N1407" s="53"/>
      <c r="O1407" s="87"/>
      <c r="P1407" s="53"/>
      <c r="Q1407" s="53"/>
      <c r="R1407" s="53"/>
      <c r="S1407" s="53"/>
      <c r="T1407" s="53"/>
      <c r="U1407" s="53"/>
      <c r="V1407" s="53"/>
      <c r="W1407" s="53"/>
      <c r="X1407" s="53"/>
      <c r="Y1407" s="53"/>
      <c r="Z1407" s="53"/>
      <c r="AA1407" s="53"/>
      <c r="AB1407" s="53"/>
      <c r="AC1407" s="53"/>
      <c r="AD1407" s="53"/>
      <c r="AE1407" s="53"/>
      <c r="AF1407" s="53"/>
      <c r="AG1407" s="53"/>
      <c r="AH1407" s="53"/>
      <c r="AI1407" s="53"/>
      <c r="AJ1407" s="53"/>
      <c r="AK1407" s="54"/>
    </row>
    <row r="1408" spans="2:37" x14ac:dyDescent="0.25">
      <c r="B1408" s="315"/>
      <c r="C1408" s="315"/>
      <c r="D1408" s="315"/>
      <c r="E1408" s="315"/>
      <c r="F1408" s="315"/>
      <c r="G1408" s="315"/>
      <c r="H1408" s="315"/>
      <c r="I1408" s="54"/>
      <c r="J1408" s="53"/>
      <c r="K1408" s="53"/>
      <c r="L1408" s="270"/>
      <c r="M1408" s="55"/>
      <c r="N1408" s="53"/>
      <c r="O1408" s="87"/>
      <c r="P1408" s="53"/>
      <c r="Q1408" s="53"/>
      <c r="R1408" s="53"/>
      <c r="S1408" s="53"/>
      <c r="T1408" s="53"/>
      <c r="U1408" s="53"/>
      <c r="V1408" s="53"/>
      <c r="W1408" s="53"/>
      <c r="X1408" s="53"/>
      <c r="Y1408" s="53"/>
      <c r="Z1408" s="53"/>
      <c r="AA1408" s="53"/>
      <c r="AB1408" s="53"/>
      <c r="AC1408" s="53"/>
      <c r="AD1408" s="53"/>
      <c r="AE1408" s="53"/>
      <c r="AF1408" s="53"/>
      <c r="AG1408" s="53"/>
      <c r="AH1408" s="53"/>
      <c r="AI1408" s="53"/>
      <c r="AJ1408" s="53"/>
      <c r="AK1408" s="54"/>
    </row>
    <row r="1409" spans="2:37" x14ac:dyDescent="0.25">
      <c r="B1409" s="315"/>
      <c r="C1409" s="315"/>
      <c r="D1409" s="315"/>
      <c r="E1409" s="315"/>
      <c r="F1409" s="315"/>
      <c r="G1409" s="315"/>
      <c r="H1409" s="315"/>
      <c r="I1409" s="54"/>
      <c r="J1409" s="53"/>
      <c r="K1409" s="53"/>
      <c r="L1409" s="270"/>
      <c r="M1409" s="55"/>
      <c r="N1409" s="53"/>
      <c r="O1409" s="87"/>
      <c r="P1409" s="53"/>
      <c r="Q1409" s="53"/>
      <c r="R1409" s="53"/>
      <c r="S1409" s="53"/>
      <c r="T1409" s="53"/>
      <c r="U1409" s="53"/>
      <c r="V1409" s="53"/>
      <c r="W1409" s="53"/>
      <c r="X1409" s="53"/>
      <c r="Y1409" s="53"/>
      <c r="Z1409" s="53"/>
      <c r="AA1409" s="53"/>
      <c r="AB1409" s="53"/>
      <c r="AC1409" s="53"/>
      <c r="AD1409" s="53"/>
      <c r="AE1409" s="53"/>
      <c r="AF1409" s="53"/>
      <c r="AG1409" s="53"/>
      <c r="AH1409" s="53"/>
      <c r="AI1409" s="53"/>
      <c r="AJ1409" s="53"/>
      <c r="AK1409" s="54"/>
    </row>
    <row r="1410" spans="2:37" x14ac:dyDescent="0.25">
      <c r="B1410" s="315"/>
      <c r="C1410" s="315"/>
      <c r="D1410" s="315"/>
      <c r="E1410" s="315"/>
      <c r="F1410" s="315"/>
      <c r="G1410" s="315"/>
      <c r="H1410" s="315"/>
      <c r="I1410" s="54"/>
      <c r="J1410" s="53"/>
      <c r="K1410" s="53"/>
      <c r="L1410" s="270"/>
      <c r="M1410" s="55"/>
      <c r="N1410" s="53"/>
      <c r="O1410" s="87"/>
      <c r="P1410" s="53"/>
      <c r="Q1410" s="53"/>
      <c r="R1410" s="53"/>
      <c r="S1410" s="53"/>
      <c r="T1410" s="53"/>
      <c r="U1410" s="53"/>
      <c r="V1410" s="53"/>
      <c r="W1410" s="53"/>
      <c r="X1410" s="53"/>
      <c r="Y1410" s="53"/>
      <c r="Z1410" s="53"/>
      <c r="AA1410" s="53"/>
      <c r="AB1410" s="53"/>
      <c r="AC1410" s="53"/>
      <c r="AD1410" s="53"/>
      <c r="AE1410" s="53"/>
      <c r="AF1410" s="53"/>
      <c r="AG1410" s="53"/>
      <c r="AH1410" s="53"/>
      <c r="AI1410" s="53"/>
      <c r="AJ1410" s="53"/>
      <c r="AK1410" s="54"/>
    </row>
    <row r="1411" spans="2:37" x14ac:dyDescent="0.25">
      <c r="B1411" s="315"/>
      <c r="C1411" s="315"/>
      <c r="D1411" s="315"/>
      <c r="E1411" s="315"/>
      <c r="F1411" s="315"/>
      <c r="G1411" s="315"/>
      <c r="H1411" s="315"/>
      <c r="I1411" s="54"/>
      <c r="J1411" s="53"/>
      <c r="K1411" s="53"/>
      <c r="L1411" s="270"/>
      <c r="M1411" s="55"/>
      <c r="N1411" s="53"/>
      <c r="O1411" s="87"/>
      <c r="P1411" s="53"/>
      <c r="Q1411" s="53"/>
      <c r="R1411" s="53"/>
      <c r="S1411" s="53"/>
      <c r="T1411" s="53"/>
      <c r="U1411" s="53"/>
      <c r="V1411" s="53"/>
      <c r="W1411" s="53"/>
      <c r="X1411" s="53"/>
      <c r="Y1411" s="53"/>
      <c r="Z1411" s="53"/>
      <c r="AA1411" s="53"/>
      <c r="AB1411" s="53"/>
      <c r="AC1411" s="53"/>
      <c r="AD1411" s="53"/>
      <c r="AE1411" s="53"/>
      <c r="AF1411" s="53"/>
      <c r="AG1411" s="53"/>
      <c r="AH1411" s="53"/>
      <c r="AI1411" s="53"/>
      <c r="AJ1411" s="53"/>
      <c r="AK1411" s="54"/>
    </row>
    <row r="1412" spans="2:37" x14ac:dyDescent="0.25">
      <c r="B1412" s="315"/>
      <c r="C1412" s="315"/>
      <c r="D1412" s="315"/>
      <c r="E1412" s="315"/>
      <c r="F1412" s="315"/>
      <c r="G1412" s="315"/>
      <c r="H1412" s="315"/>
      <c r="I1412" s="54"/>
      <c r="J1412" s="53"/>
      <c r="K1412" s="53"/>
      <c r="L1412" s="270"/>
      <c r="M1412" s="55"/>
      <c r="N1412" s="53"/>
      <c r="O1412" s="87"/>
      <c r="P1412" s="53"/>
      <c r="Q1412" s="53"/>
      <c r="R1412" s="53"/>
      <c r="S1412" s="53"/>
      <c r="T1412" s="53"/>
      <c r="U1412" s="53"/>
      <c r="V1412" s="53"/>
      <c r="W1412" s="53"/>
      <c r="X1412" s="53"/>
      <c r="Y1412" s="53"/>
      <c r="Z1412" s="53"/>
      <c r="AA1412" s="53"/>
      <c r="AB1412" s="53"/>
      <c r="AC1412" s="53"/>
      <c r="AD1412" s="53"/>
      <c r="AE1412" s="53"/>
      <c r="AF1412" s="53"/>
      <c r="AG1412" s="53"/>
      <c r="AH1412" s="53"/>
      <c r="AI1412" s="53"/>
      <c r="AJ1412" s="53"/>
      <c r="AK1412" s="54"/>
    </row>
    <row r="1413" spans="2:37" x14ac:dyDescent="0.25">
      <c r="B1413" s="315"/>
      <c r="C1413" s="315"/>
      <c r="D1413" s="315"/>
      <c r="E1413" s="315"/>
      <c r="F1413" s="315"/>
      <c r="G1413" s="315"/>
      <c r="H1413" s="315"/>
      <c r="I1413" s="54"/>
      <c r="J1413" s="53"/>
      <c r="K1413" s="53"/>
      <c r="L1413" s="270"/>
      <c r="M1413" s="55"/>
      <c r="N1413" s="53"/>
      <c r="O1413" s="87"/>
      <c r="P1413" s="53"/>
      <c r="Q1413" s="53"/>
      <c r="R1413" s="53"/>
      <c r="S1413" s="53"/>
      <c r="T1413" s="53"/>
      <c r="U1413" s="53"/>
      <c r="V1413" s="53"/>
      <c r="W1413" s="53"/>
      <c r="X1413" s="53"/>
      <c r="Y1413" s="53"/>
      <c r="Z1413" s="53"/>
      <c r="AA1413" s="53"/>
      <c r="AB1413" s="53"/>
      <c r="AC1413" s="53"/>
      <c r="AD1413" s="53"/>
      <c r="AE1413" s="53"/>
      <c r="AF1413" s="53"/>
      <c r="AG1413" s="53"/>
      <c r="AH1413" s="53"/>
      <c r="AI1413" s="53"/>
      <c r="AJ1413" s="53"/>
      <c r="AK1413" s="54"/>
    </row>
    <row r="1414" spans="2:37" x14ac:dyDescent="0.25">
      <c r="B1414" s="315"/>
      <c r="C1414" s="315"/>
      <c r="D1414" s="315"/>
      <c r="E1414" s="315"/>
      <c r="F1414" s="315"/>
      <c r="G1414" s="315"/>
      <c r="H1414" s="315"/>
      <c r="I1414" s="54"/>
      <c r="J1414" s="53"/>
      <c r="K1414" s="53"/>
      <c r="L1414" s="270"/>
      <c r="M1414" s="55"/>
      <c r="N1414" s="53"/>
      <c r="O1414" s="87"/>
      <c r="P1414" s="53"/>
      <c r="Q1414" s="53"/>
      <c r="R1414" s="53"/>
      <c r="S1414" s="53"/>
      <c r="T1414" s="53"/>
      <c r="U1414" s="53"/>
      <c r="V1414" s="53"/>
      <c r="W1414" s="53"/>
      <c r="X1414" s="53"/>
      <c r="Y1414" s="53"/>
      <c r="Z1414" s="53"/>
      <c r="AA1414" s="53"/>
      <c r="AB1414" s="53"/>
      <c r="AC1414" s="53"/>
      <c r="AD1414" s="53"/>
      <c r="AE1414" s="53"/>
      <c r="AF1414" s="53"/>
      <c r="AG1414" s="53"/>
      <c r="AH1414" s="53"/>
      <c r="AI1414" s="53"/>
      <c r="AJ1414" s="53"/>
      <c r="AK1414" s="54"/>
    </row>
    <row r="1415" spans="2:37" x14ac:dyDescent="0.25">
      <c r="B1415" s="315"/>
      <c r="C1415" s="315"/>
      <c r="D1415" s="315"/>
      <c r="E1415" s="315"/>
      <c r="F1415" s="315"/>
      <c r="G1415" s="315"/>
      <c r="H1415" s="315"/>
      <c r="I1415" s="54"/>
      <c r="J1415" s="53"/>
      <c r="K1415" s="53"/>
      <c r="L1415" s="270"/>
      <c r="M1415" s="55"/>
      <c r="N1415" s="53"/>
      <c r="O1415" s="87"/>
      <c r="P1415" s="53"/>
      <c r="Q1415" s="53"/>
      <c r="R1415" s="53"/>
      <c r="S1415" s="53"/>
      <c r="T1415" s="53"/>
      <c r="U1415" s="53"/>
      <c r="V1415" s="53"/>
      <c r="W1415" s="53"/>
      <c r="X1415" s="53"/>
      <c r="Y1415" s="53"/>
      <c r="Z1415" s="53"/>
      <c r="AA1415" s="53"/>
      <c r="AB1415" s="53"/>
      <c r="AC1415" s="53"/>
      <c r="AD1415" s="53"/>
      <c r="AE1415" s="53"/>
      <c r="AF1415" s="53"/>
      <c r="AG1415" s="53"/>
      <c r="AH1415" s="53"/>
      <c r="AI1415" s="53"/>
      <c r="AJ1415" s="53"/>
      <c r="AK1415" s="54"/>
    </row>
    <row r="1416" spans="2:37" x14ac:dyDescent="0.25">
      <c r="B1416" s="315"/>
      <c r="C1416" s="315"/>
      <c r="D1416" s="315"/>
      <c r="E1416" s="315"/>
      <c r="F1416" s="315"/>
      <c r="G1416" s="315"/>
      <c r="H1416" s="315"/>
      <c r="I1416" s="54"/>
      <c r="J1416" s="53"/>
      <c r="K1416" s="53"/>
      <c r="L1416" s="270"/>
      <c r="M1416" s="55"/>
      <c r="N1416" s="53"/>
      <c r="O1416" s="87"/>
      <c r="P1416" s="53"/>
      <c r="Q1416" s="53"/>
      <c r="R1416" s="53"/>
      <c r="S1416" s="53"/>
      <c r="T1416" s="53"/>
      <c r="U1416" s="53"/>
      <c r="V1416" s="53"/>
      <c r="W1416" s="53"/>
      <c r="X1416" s="53"/>
      <c r="Y1416" s="53"/>
      <c r="Z1416" s="53"/>
      <c r="AA1416" s="53"/>
      <c r="AB1416" s="53"/>
      <c r="AC1416" s="53"/>
      <c r="AD1416" s="53"/>
      <c r="AE1416" s="53"/>
      <c r="AF1416" s="53"/>
      <c r="AG1416" s="53"/>
      <c r="AH1416" s="53"/>
      <c r="AI1416" s="53"/>
      <c r="AJ1416" s="53"/>
      <c r="AK1416" s="54"/>
    </row>
    <row r="1417" spans="2:37" x14ac:dyDescent="0.25">
      <c r="B1417" s="315"/>
      <c r="C1417" s="315"/>
      <c r="D1417" s="315"/>
      <c r="E1417" s="315"/>
      <c r="F1417" s="315"/>
      <c r="G1417" s="315"/>
      <c r="H1417" s="315"/>
      <c r="I1417" s="54"/>
      <c r="J1417" s="53"/>
      <c r="K1417" s="53"/>
      <c r="L1417" s="270"/>
      <c r="M1417" s="55"/>
      <c r="N1417" s="53"/>
      <c r="O1417" s="87"/>
      <c r="P1417" s="53"/>
      <c r="Q1417" s="53"/>
      <c r="R1417" s="53"/>
      <c r="S1417" s="53"/>
      <c r="T1417" s="53"/>
      <c r="U1417" s="53"/>
      <c r="V1417" s="53"/>
      <c r="W1417" s="53"/>
      <c r="X1417" s="53"/>
      <c r="Y1417" s="53"/>
      <c r="Z1417" s="53"/>
      <c r="AA1417" s="53"/>
      <c r="AB1417" s="53"/>
      <c r="AC1417" s="53"/>
      <c r="AD1417" s="53"/>
      <c r="AE1417" s="53"/>
      <c r="AF1417" s="53"/>
      <c r="AG1417" s="53"/>
      <c r="AH1417" s="53"/>
      <c r="AI1417" s="53"/>
      <c r="AJ1417" s="53"/>
      <c r="AK1417" s="54"/>
    </row>
    <row r="1418" spans="2:37" x14ac:dyDescent="0.25">
      <c r="B1418" s="315"/>
      <c r="C1418" s="315"/>
      <c r="D1418" s="315"/>
      <c r="E1418" s="315"/>
      <c r="F1418" s="315"/>
      <c r="G1418" s="315"/>
      <c r="H1418" s="315"/>
      <c r="I1418" s="54"/>
      <c r="J1418" s="53"/>
      <c r="K1418" s="53"/>
      <c r="L1418" s="270"/>
      <c r="M1418" s="55"/>
      <c r="N1418" s="53"/>
      <c r="O1418" s="87"/>
      <c r="P1418" s="53"/>
      <c r="Q1418" s="53"/>
      <c r="R1418" s="53"/>
      <c r="S1418" s="53"/>
      <c r="T1418" s="53"/>
      <c r="U1418" s="53"/>
      <c r="V1418" s="53"/>
      <c r="W1418" s="53"/>
      <c r="X1418" s="53"/>
      <c r="Y1418" s="53"/>
      <c r="Z1418" s="53"/>
      <c r="AA1418" s="53"/>
      <c r="AB1418" s="53"/>
      <c r="AC1418" s="53"/>
      <c r="AD1418" s="53"/>
      <c r="AE1418" s="53"/>
      <c r="AF1418" s="53"/>
      <c r="AG1418" s="53"/>
      <c r="AH1418" s="53"/>
      <c r="AI1418" s="53"/>
      <c r="AJ1418" s="53"/>
      <c r="AK1418" s="54"/>
    </row>
    <row r="1419" spans="2:37" x14ac:dyDescent="0.25">
      <c r="B1419" s="315"/>
      <c r="C1419" s="315"/>
      <c r="D1419" s="315"/>
      <c r="E1419" s="315"/>
      <c r="F1419" s="315"/>
      <c r="G1419" s="315"/>
      <c r="H1419" s="315"/>
      <c r="I1419" s="54"/>
      <c r="J1419" s="53"/>
      <c r="K1419" s="53"/>
      <c r="L1419" s="270"/>
      <c r="M1419" s="55"/>
      <c r="N1419" s="53"/>
      <c r="O1419" s="87"/>
      <c r="P1419" s="53"/>
      <c r="Q1419" s="53"/>
      <c r="R1419" s="53"/>
      <c r="S1419" s="53"/>
      <c r="T1419" s="53"/>
      <c r="U1419" s="53"/>
      <c r="V1419" s="53"/>
      <c r="W1419" s="53"/>
      <c r="X1419" s="53"/>
      <c r="Y1419" s="53"/>
      <c r="Z1419" s="53"/>
      <c r="AA1419" s="53"/>
      <c r="AB1419" s="53"/>
      <c r="AC1419" s="53"/>
      <c r="AD1419" s="53"/>
      <c r="AE1419" s="53"/>
      <c r="AF1419" s="53"/>
      <c r="AG1419" s="53"/>
      <c r="AH1419" s="53"/>
      <c r="AI1419" s="53"/>
      <c r="AJ1419" s="53"/>
      <c r="AK1419" s="54"/>
    </row>
    <row r="1420" spans="2:37" x14ac:dyDescent="0.25">
      <c r="B1420" s="315"/>
      <c r="C1420" s="315"/>
      <c r="D1420" s="315"/>
      <c r="E1420" s="315"/>
      <c r="F1420" s="315"/>
      <c r="G1420" s="315"/>
      <c r="H1420" s="315"/>
      <c r="I1420" s="54"/>
      <c r="J1420" s="53"/>
      <c r="K1420" s="53"/>
      <c r="L1420" s="270"/>
      <c r="M1420" s="55"/>
      <c r="N1420" s="53"/>
      <c r="O1420" s="87"/>
      <c r="P1420" s="53"/>
      <c r="Q1420" s="53"/>
      <c r="R1420" s="53"/>
      <c r="S1420" s="53"/>
      <c r="T1420" s="53"/>
      <c r="U1420" s="53"/>
      <c r="V1420" s="53"/>
      <c r="W1420" s="53"/>
      <c r="X1420" s="53"/>
      <c r="Y1420" s="53"/>
      <c r="Z1420" s="53"/>
      <c r="AA1420" s="53"/>
      <c r="AB1420" s="53"/>
      <c r="AC1420" s="53"/>
      <c r="AD1420" s="53"/>
      <c r="AE1420" s="53"/>
      <c r="AF1420" s="53"/>
      <c r="AG1420" s="53"/>
      <c r="AH1420" s="53"/>
      <c r="AI1420" s="53"/>
      <c r="AJ1420" s="53"/>
      <c r="AK1420" s="54"/>
    </row>
    <row r="1421" spans="2:37" x14ac:dyDescent="0.25">
      <c r="B1421" s="315"/>
      <c r="C1421" s="315"/>
      <c r="D1421" s="315"/>
      <c r="E1421" s="315"/>
      <c r="F1421" s="315"/>
      <c r="G1421" s="315"/>
      <c r="H1421" s="315"/>
      <c r="I1421" s="54"/>
      <c r="J1421" s="53"/>
      <c r="K1421" s="53"/>
      <c r="L1421" s="270"/>
      <c r="M1421" s="55"/>
      <c r="N1421" s="53"/>
      <c r="O1421" s="87"/>
      <c r="P1421" s="53"/>
      <c r="Q1421" s="53"/>
      <c r="R1421" s="53"/>
      <c r="S1421" s="53"/>
      <c r="T1421" s="53"/>
      <c r="U1421" s="53"/>
      <c r="V1421" s="53"/>
      <c r="W1421" s="53"/>
      <c r="X1421" s="53"/>
      <c r="Y1421" s="53"/>
      <c r="Z1421" s="53"/>
      <c r="AA1421" s="53"/>
      <c r="AB1421" s="53"/>
      <c r="AC1421" s="53"/>
      <c r="AD1421" s="53"/>
      <c r="AE1421" s="53"/>
      <c r="AF1421" s="53"/>
      <c r="AG1421" s="53"/>
      <c r="AH1421" s="53"/>
      <c r="AI1421" s="53"/>
      <c r="AJ1421" s="53"/>
      <c r="AK1421" s="54"/>
    </row>
    <row r="1422" spans="2:37" x14ac:dyDescent="0.25">
      <c r="B1422" s="315"/>
      <c r="C1422" s="315"/>
      <c r="D1422" s="315"/>
      <c r="E1422" s="315"/>
      <c r="F1422" s="315"/>
      <c r="G1422" s="315"/>
      <c r="H1422" s="315"/>
      <c r="I1422" s="54"/>
      <c r="J1422" s="53"/>
      <c r="K1422" s="53"/>
      <c r="L1422" s="270"/>
      <c r="M1422" s="55"/>
      <c r="N1422" s="53"/>
      <c r="O1422" s="87"/>
      <c r="P1422" s="53"/>
      <c r="Q1422" s="53"/>
      <c r="R1422" s="53"/>
      <c r="S1422" s="53"/>
      <c r="T1422" s="53"/>
      <c r="U1422" s="53"/>
      <c r="V1422" s="53"/>
      <c r="W1422" s="53"/>
      <c r="X1422" s="53"/>
      <c r="Y1422" s="53"/>
      <c r="Z1422" s="53"/>
      <c r="AA1422" s="53"/>
      <c r="AB1422" s="53"/>
      <c r="AC1422" s="53"/>
      <c r="AD1422" s="53"/>
      <c r="AE1422" s="53"/>
      <c r="AF1422" s="53"/>
      <c r="AG1422" s="53"/>
      <c r="AH1422" s="53"/>
      <c r="AI1422" s="53"/>
      <c r="AJ1422" s="53"/>
      <c r="AK1422" s="54"/>
    </row>
    <row r="1423" spans="2:37" x14ac:dyDescent="0.25">
      <c r="B1423" s="315"/>
      <c r="C1423" s="315"/>
      <c r="D1423" s="315"/>
      <c r="E1423" s="315"/>
      <c r="F1423" s="315"/>
      <c r="G1423" s="315"/>
      <c r="H1423" s="315"/>
      <c r="I1423" s="54"/>
      <c r="J1423" s="53"/>
      <c r="K1423" s="53"/>
      <c r="L1423" s="270"/>
      <c r="M1423" s="55"/>
      <c r="N1423" s="53"/>
      <c r="O1423" s="87"/>
      <c r="P1423" s="53"/>
      <c r="Q1423" s="53"/>
      <c r="R1423" s="53"/>
      <c r="S1423" s="53"/>
      <c r="T1423" s="53"/>
      <c r="U1423" s="53"/>
      <c r="V1423" s="53"/>
      <c r="W1423" s="53"/>
      <c r="X1423" s="53"/>
      <c r="Y1423" s="53"/>
      <c r="Z1423" s="53"/>
      <c r="AA1423" s="53"/>
      <c r="AB1423" s="53"/>
      <c r="AC1423" s="53"/>
      <c r="AD1423" s="53"/>
      <c r="AE1423" s="53"/>
      <c r="AF1423" s="53"/>
      <c r="AG1423" s="53"/>
      <c r="AH1423" s="53"/>
      <c r="AI1423" s="53"/>
      <c r="AJ1423" s="53"/>
      <c r="AK1423" s="54"/>
    </row>
    <row r="1424" spans="2:37" x14ac:dyDescent="0.25">
      <c r="B1424" s="315"/>
      <c r="C1424" s="315"/>
      <c r="D1424" s="315"/>
      <c r="E1424" s="315"/>
      <c r="F1424" s="315"/>
      <c r="G1424" s="315"/>
      <c r="H1424" s="315"/>
      <c r="I1424" s="54"/>
      <c r="J1424" s="53"/>
      <c r="K1424" s="53"/>
      <c r="L1424" s="270"/>
      <c r="M1424" s="55"/>
      <c r="N1424" s="53"/>
      <c r="O1424" s="87"/>
      <c r="P1424" s="53"/>
      <c r="Q1424" s="53"/>
      <c r="R1424" s="53"/>
      <c r="S1424" s="53"/>
      <c r="T1424" s="53"/>
      <c r="U1424" s="53"/>
      <c r="V1424" s="53"/>
      <c r="W1424" s="53"/>
      <c r="X1424" s="53"/>
      <c r="Y1424" s="53"/>
      <c r="Z1424" s="53"/>
      <c r="AA1424" s="53"/>
      <c r="AB1424" s="53"/>
      <c r="AC1424" s="53"/>
      <c r="AD1424" s="53"/>
      <c r="AE1424" s="53"/>
      <c r="AF1424" s="53"/>
      <c r="AG1424" s="53"/>
      <c r="AH1424" s="53"/>
      <c r="AI1424" s="53"/>
      <c r="AJ1424" s="53"/>
      <c r="AK1424" s="54"/>
    </row>
    <row r="1425" spans="2:37" x14ac:dyDescent="0.25">
      <c r="B1425" s="315"/>
      <c r="C1425" s="315"/>
      <c r="D1425" s="315"/>
      <c r="E1425" s="315"/>
      <c r="F1425" s="315"/>
      <c r="G1425" s="315"/>
      <c r="H1425" s="315"/>
      <c r="I1425" s="54"/>
      <c r="J1425" s="53"/>
      <c r="K1425" s="53"/>
      <c r="L1425" s="270"/>
      <c r="M1425" s="55"/>
      <c r="N1425" s="53"/>
      <c r="O1425" s="87"/>
      <c r="P1425" s="53"/>
      <c r="Q1425" s="53"/>
      <c r="R1425" s="53"/>
      <c r="S1425" s="53"/>
      <c r="T1425" s="53"/>
      <c r="U1425" s="53"/>
      <c r="V1425" s="53"/>
      <c r="W1425" s="53"/>
      <c r="X1425" s="53"/>
      <c r="Y1425" s="53"/>
      <c r="Z1425" s="53"/>
      <c r="AA1425" s="53"/>
      <c r="AB1425" s="53"/>
      <c r="AC1425" s="53"/>
      <c r="AD1425" s="53"/>
      <c r="AE1425" s="53"/>
      <c r="AF1425" s="53"/>
      <c r="AG1425" s="53"/>
      <c r="AH1425" s="53"/>
      <c r="AI1425" s="53"/>
      <c r="AJ1425" s="53"/>
      <c r="AK1425" s="54"/>
    </row>
    <row r="1426" spans="2:37" x14ac:dyDescent="0.25">
      <c r="B1426" s="315"/>
      <c r="C1426" s="315"/>
      <c r="D1426" s="315"/>
      <c r="E1426" s="315"/>
      <c r="F1426" s="315"/>
      <c r="G1426" s="315"/>
      <c r="H1426" s="315"/>
      <c r="I1426" s="54"/>
      <c r="J1426" s="53"/>
      <c r="K1426" s="53"/>
      <c r="L1426" s="270"/>
      <c r="M1426" s="55"/>
      <c r="N1426" s="53"/>
      <c r="O1426" s="87"/>
      <c r="P1426" s="53"/>
      <c r="Q1426" s="53"/>
      <c r="R1426" s="53"/>
      <c r="S1426" s="53"/>
      <c r="T1426" s="53"/>
      <c r="U1426" s="53"/>
      <c r="V1426" s="53"/>
      <c r="W1426" s="53"/>
      <c r="X1426" s="53"/>
      <c r="Y1426" s="53"/>
      <c r="Z1426" s="53"/>
      <c r="AA1426" s="53"/>
      <c r="AB1426" s="53"/>
      <c r="AC1426" s="53"/>
      <c r="AD1426" s="53"/>
      <c r="AE1426" s="53"/>
      <c r="AF1426" s="53"/>
      <c r="AG1426" s="53"/>
      <c r="AH1426" s="53"/>
      <c r="AI1426" s="53"/>
      <c r="AJ1426" s="53"/>
      <c r="AK1426" s="54"/>
    </row>
    <row r="1427" spans="2:37" x14ac:dyDescent="0.25">
      <c r="B1427" s="315"/>
      <c r="C1427" s="315"/>
      <c r="D1427" s="315"/>
      <c r="E1427" s="315"/>
      <c r="F1427" s="315"/>
      <c r="G1427" s="315"/>
      <c r="H1427" s="315"/>
      <c r="I1427" s="54"/>
      <c r="J1427" s="53"/>
      <c r="K1427" s="53"/>
      <c r="L1427" s="270"/>
      <c r="M1427" s="55"/>
      <c r="N1427" s="53"/>
      <c r="O1427" s="87"/>
      <c r="P1427" s="53"/>
      <c r="Q1427" s="53"/>
      <c r="R1427" s="53"/>
      <c r="S1427" s="53"/>
      <c r="T1427" s="53"/>
      <c r="U1427" s="53"/>
      <c r="V1427" s="53"/>
      <c r="W1427" s="53"/>
      <c r="X1427" s="53"/>
      <c r="Y1427" s="53"/>
      <c r="Z1427" s="53"/>
      <c r="AA1427" s="53"/>
      <c r="AB1427" s="53"/>
      <c r="AC1427" s="53"/>
      <c r="AD1427" s="53"/>
      <c r="AE1427" s="53"/>
      <c r="AF1427" s="53"/>
      <c r="AG1427" s="53"/>
      <c r="AH1427" s="53"/>
      <c r="AI1427" s="53"/>
      <c r="AJ1427" s="53"/>
      <c r="AK1427" s="54"/>
    </row>
    <row r="1428" spans="2:37" x14ac:dyDescent="0.25">
      <c r="B1428" s="315"/>
      <c r="C1428" s="315"/>
      <c r="D1428" s="315"/>
      <c r="E1428" s="315"/>
      <c r="F1428" s="315"/>
      <c r="G1428" s="315"/>
      <c r="H1428" s="315"/>
      <c r="I1428" s="54"/>
      <c r="J1428" s="53"/>
      <c r="K1428" s="53"/>
      <c r="L1428" s="270"/>
      <c r="M1428" s="55"/>
      <c r="N1428" s="53"/>
      <c r="O1428" s="87"/>
      <c r="P1428" s="53"/>
      <c r="Q1428" s="53"/>
      <c r="R1428" s="53"/>
      <c r="S1428" s="53"/>
      <c r="T1428" s="53"/>
      <c r="U1428" s="53"/>
      <c r="V1428" s="53"/>
      <c r="W1428" s="53"/>
      <c r="X1428" s="53"/>
      <c r="Y1428" s="53"/>
      <c r="Z1428" s="53"/>
      <c r="AA1428" s="53"/>
      <c r="AB1428" s="53"/>
      <c r="AC1428" s="53"/>
      <c r="AD1428" s="53"/>
      <c r="AE1428" s="53"/>
      <c r="AF1428" s="53"/>
      <c r="AG1428" s="53"/>
      <c r="AH1428" s="53"/>
      <c r="AI1428" s="53"/>
      <c r="AJ1428" s="53"/>
      <c r="AK1428" s="54"/>
    </row>
    <row r="1429" spans="2:37" x14ac:dyDescent="0.25">
      <c r="B1429" s="315"/>
      <c r="C1429" s="315"/>
      <c r="D1429" s="315"/>
      <c r="E1429" s="315"/>
      <c r="F1429" s="315"/>
      <c r="G1429" s="315"/>
      <c r="H1429" s="315"/>
      <c r="I1429" s="54"/>
      <c r="J1429" s="53"/>
      <c r="K1429" s="53"/>
      <c r="L1429" s="270"/>
      <c r="M1429" s="55"/>
      <c r="N1429" s="53"/>
      <c r="O1429" s="87"/>
      <c r="P1429" s="53"/>
      <c r="Q1429" s="53"/>
      <c r="R1429" s="53"/>
      <c r="S1429" s="53"/>
      <c r="T1429" s="53"/>
      <c r="U1429" s="53"/>
      <c r="V1429" s="53"/>
      <c r="W1429" s="53"/>
      <c r="X1429" s="53"/>
      <c r="Y1429" s="53"/>
      <c r="Z1429" s="53"/>
      <c r="AA1429" s="53"/>
      <c r="AB1429" s="53"/>
      <c r="AC1429" s="53"/>
      <c r="AD1429" s="53"/>
      <c r="AE1429" s="53"/>
      <c r="AF1429" s="53"/>
      <c r="AG1429" s="53"/>
      <c r="AH1429" s="53"/>
      <c r="AI1429" s="53"/>
      <c r="AJ1429" s="53"/>
      <c r="AK1429" s="54"/>
    </row>
    <row r="1430" spans="2:37" x14ac:dyDescent="0.25">
      <c r="B1430" s="315"/>
      <c r="C1430" s="315"/>
      <c r="D1430" s="315"/>
      <c r="E1430" s="315"/>
      <c r="F1430" s="315"/>
      <c r="G1430" s="315"/>
      <c r="H1430" s="315"/>
      <c r="I1430" s="54"/>
      <c r="J1430" s="53"/>
      <c r="K1430" s="53"/>
      <c r="L1430" s="270"/>
      <c r="M1430" s="55"/>
      <c r="N1430" s="53"/>
      <c r="O1430" s="87"/>
      <c r="P1430" s="53"/>
      <c r="Q1430" s="53"/>
      <c r="R1430" s="53"/>
      <c r="S1430" s="53"/>
      <c r="T1430" s="53"/>
      <c r="U1430" s="53"/>
      <c r="V1430" s="53"/>
      <c r="W1430" s="53"/>
      <c r="X1430" s="53"/>
      <c r="Y1430" s="53"/>
      <c r="Z1430" s="53"/>
      <c r="AA1430" s="53"/>
      <c r="AB1430" s="53"/>
      <c r="AC1430" s="53"/>
      <c r="AD1430" s="53"/>
      <c r="AE1430" s="53"/>
      <c r="AF1430" s="53"/>
      <c r="AG1430" s="53"/>
      <c r="AH1430" s="53"/>
      <c r="AI1430" s="53"/>
      <c r="AJ1430" s="53"/>
      <c r="AK1430" s="54"/>
    </row>
    <row r="1431" spans="2:37" x14ac:dyDescent="0.25">
      <c r="B1431" s="315"/>
      <c r="C1431" s="315"/>
      <c r="D1431" s="315"/>
      <c r="E1431" s="315"/>
      <c r="F1431" s="315"/>
      <c r="G1431" s="315"/>
      <c r="H1431" s="315"/>
      <c r="I1431" s="54"/>
      <c r="J1431" s="53"/>
      <c r="K1431" s="53"/>
      <c r="L1431" s="270"/>
      <c r="M1431" s="55"/>
      <c r="N1431" s="53"/>
      <c r="O1431" s="87"/>
      <c r="P1431" s="53"/>
      <c r="Q1431" s="53"/>
      <c r="R1431" s="53"/>
      <c r="S1431" s="53"/>
      <c r="T1431" s="53"/>
      <c r="U1431" s="53"/>
      <c r="V1431" s="53"/>
      <c r="W1431" s="53"/>
      <c r="X1431" s="53"/>
      <c r="Y1431" s="53"/>
      <c r="Z1431" s="53"/>
      <c r="AA1431" s="53"/>
      <c r="AB1431" s="53"/>
      <c r="AC1431" s="53"/>
      <c r="AD1431" s="53"/>
      <c r="AE1431" s="53"/>
      <c r="AF1431" s="53"/>
      <c r="AG1431" s="53"/>
      <c r="AH1431" s="53"/>
      <c r="AI1431" s="53"/>
      <c r="AJ1431" s="53"/>
      <c r="AK1431" s="54"/>
    </row>
    <row r="1432" spans="2:37" x14ac:dyDescent="0.25">
      <c r="B1432" s="315"/>
      <c r="C1432" s="315"/>
      <c r="D1432" s="315"/>
      <c r="E1432" s="315"/>
      <c r="F1432" s="315"/>
      <c r="G1432" s="315"/>
      <c r="H1432" s="315"/>
      <c r="I1432" s="54"/>
      <c r="J1432" s="53"/>
      <c r="K1432" s="53"/>
      <c r="L1432" s="270"/>
      <c r="M1432" s="55"/>
      <c r="N1432" s="53"/>
      <c r="O1432" s="87"/>
      <c r="P1432" s="53"/>
      <c r="Q1432" s="53"/>
      <c r="R1432" s="53"/>
      <c r="S1432" s="53"/>
      <c r="T1432" s="53"/>
      <c r="U1432" s="53"/>
      <c r="V1432" s="53"/>
      <c r="W1432" s="53"/>
      <c r="X1432" s="53"/>
      <c r="Y1432" s="53"/>
      <c r="Z1432" s="53"/>
      <c r="AA1432" s="53"/>
      <c r="AB1432" s="53"/>
      <c r="AC1432" s="53"/>
      <c r="AD1432" s="53"/>
      <c r="AE1432" s="53"/>
      <c r="AF1432" s="53"/>
      <c r="AG1432" s="53"/>
      <c r="AH1432" s="53"/>
      <c r="AI1432" s="53"/>
      <c r="AJ1432" s="53"/>
      <c r="AK1432" s="54"/>
    </row>
    <row r="1433" spans="2:37" x14ac:dyDescent="0.25">
      <c r="B1433" s="315"/>
      <c r="C1433" s="315"/>
      <c r="D1433" s="315"/>
      <c r="E1433" s="315"/>
      <c r="F1433" s="315"/>
      <c r="G1433" s="315"/>
      <c r="H1433" s="315"/>
      <c r="I1433" s="54"/>
      <c r="J1433" s="53"/>
      <c r="K1433" s="53"/>
      <c r="L1433" s="270"/>
      <c r="M1433" s="55"/>
      <c r="N1433" s="53"/>
      <c r="O1433" s="87"/>
      <c r="P1433" s="53"/>
      <c r="Q1433" s="53"/>
      <c r="R1433" s="53"/>
      <c r="S1433" s="53"/>
      <c r="T1433" s="53"/>
      <c r="U1433" s="53"/>
      <c r="V1433" s="53"/>
      <c r="W1433" s="53"/>
      <c r="X1433" s="53"/>
      <c r="Y1433" s="53"/>
      <c r="Z1433" s="53"/>
      <c r="AA1433" s="53"/>
      <c r="AB1433" s="53"/>
      <c r="AC1433" s="53"/>
      <c r="AD1433" s="53"/>
      <c r="AE1433" s="53"/>
      <c r="AF1433" s="53"/>
      <c r="AG1433" s="53"/>
      <c r="AH1433" s="53"/>
      <c r="AI1433" s="53"/>
      <c r="AJ1433" s="53"/>
      <c r="AK1433" s="54"/>
    </row>
    <row r="1434" spans="2:37" x14ac:dyDescent="0.25">
      <c r="B1434" s="315"/>
      <c r="C1434" s="315"/>
      <c r="D1434" s="315"/>
      <c r="E1434" s="315"/>
      <c r="F1434" s="315"/>
      <c r="G1434" s="315"/>
      <c r="H1434" s="315"/>
      <c r="I1434" s="54"/>
      <c r="J1434" s="53"/>
      <c r="K1434" s="53"/>
      <c r="L1434" s="270"/>
      <c r="M1434" s="55"/>
      <c r="N1434" s="53"/>
      <c r="O1434" s="87"/>
      <c r="P1434" s="53"/>
      <c r="Q1434" s="53"/>
      <c r="R1434" s="53"/>
      <c r="S1434" s="53"/>
      <c r="T1434" s="53"/>
      <c r="U1434" s="53"/>
      <c r="V1434" s="53"/>
      <c r="W1434" s="53"/>
      <c r="X1434" s="53"/>
      <c r="Y1434" s="53"/>
      <c r="Z1434" s="53"/>
      <c r="AA1434" s="53"/>
      <c r="AB1434" s="53"/>
      <c r="AC1434" s="53"/>
      <c r="AD1434" s="53"/>
      <c r="AE1434" s="53"/>
      <c r="AF1434" s="53"/>
      <c r="AG1434" s="53"/>
      <c r="AH1434" s="53"/>
      <c r="AI1434" s="53"/>
      <c r="AJ1434" s="53"/>
      <c r="AK1434" s="54"/>
    </row>
    <row r="1435" spans="2:37" x14ac:dyDescent="0.25">
      <c r="B1435" s="315"/>
      <c r="C1435" s="315"/>
      <c r="D1435" s="315"/>
      <c r="E1435" s="315"/>
      <c r="F1435" s="315"/>
      <c r="G1435" s="315"/>
      <c r="H1435" s="315"/>
      <c r="I1435" s="54"/>
      <c r="J1435" s="53"/>
      <c r="K1435" s="53"/>
      <c r="L1435" s="270"/>
      <c r="M1435" s="55"/>
      <c r="N1435" s="53"/>
      <c r="O1435" s="87"/>
      <c r="P1435" s="53"/>
      <c r="Q1435" s="53"/>
      <c r="R1435" s="53"/>
      <c r="S1435" s="53"/>
      <c r="T1435" s="53"/>
      <c r="U1435" s="53"/>
      <c r="V1435" s="53"/>
      <c r="W1435" s="53"/>
      <c r="X1435" s="53"/>
      <c r="Y1435" s="53"/>
      <c r="Z1435" s="53"/>
      <c r="AA1435" s="53"/>
      <c r="AB1435" s="53"/>
      <c r="AC1435" s="53"/>
      <c r="AD1435" s="53"/>
      <c r="AE1435" s="53"/>
      <c r="AF1435" s="53"/>
      <c r="AG1435" s="53"/>
      <c r="AH1435" s="53"/>
      <c r="AI1435" s="53"/>
      <c r="AJ1435" s="53"/>
      <c r="AK1435" s="54"/>
    </row>
    <row r="1436" spans="2:37" x14ac:dyDescent="0.25">
      <c r="B1436" s="315"/>
      <c r="C1436" s="315"/>
      <c r="D1436" s="315"/>
      <c r="E1436" s="315"/>
      <c r="F1436" s="315"/>
      <c r="G1436" s="315"/>
      <c r="H1436" s="315"/>
      <c r="I1436" s="54"/>
      <c r="J1436" s="53"/>
      <c r="K1436" s="53"/>
      <c r="L1436" s="270"/>
      <c r="M1436" s="55"/>
      <c r="N1436" s="53"/>
      <c r="O1436" s="87"/>
      <c r="P1436" s="53"/>
      <c r="Q1436" s="53"/>
      <c r="R1436" s="53"/>
      <c r="S1436" s="53"/>
      <c r="T1436" s="53"/>
      <c r="U1436" s="53"/>
      <c r="V1436" s="53"/>
      <c r="W1436" s="53"/>
      <c r="X1436" s="53"/>
      <c r="Y1436" s="53"/>
      <c r="Z1436" s="53"/>
      <c r="AA1436" s="53"/>
      <c r="AB1436" s="53"/>
      <c r="AC1436" s="53"/>
      <c r="AD1436" s="53"/>
      <c r="AE1436" s="53"/>
      <c r="AF1436" s="53"/>
      <c r="AG1436" s="53"/>
      <c r="AH1436" s="53"/>
      <c r="AI1436" s="53"/>
      <c r="AJ1436" s="53"/>
      <c r="AK1436" s="54"/>
    </row>
    <row r="1437" spans="2:37" x14ac:dyDescent="0.25">
      <c r="B1437" s="315"/>
      <c r="C1437" s="315"/>
      <c r="D1437" s="315"/>
      <c r="E1437" s="315"/>
      <c r="F1437" s="315"/>
      <c r="G1437" s="315"/>
      <c r="H1437" s="315"/>
      <c r="I1437" s="54"/>
      <c r="J1437" s="53"/>
      <c r="K1437" s="53"/>
      <c r="L1437" s="270"/>
      <c r="M1437" s="55"/>
      <c r="N1437" s="53"/>
      <c r="O1437" s="87"/>
      <c r="P1437" s="53"/>
      <c r="Q1437" s="53"/>
      <c r="R1437" s="53"/>
      <c r="S1437" s="53"/>
      <c r="T1437" s="53"/>
      <c r="U1437" s="53"/>
      <c r="V1437" s="53"/>
      <c r="W1437" s="53"/>
      <c r="X1437" s="53"/>
      <c r="Y1437" s="53"/>
      <c r="Z1437" s="53"/>
      <c r="AA1437" s="53"/>
      <c r="AB1437" s="53"/>
      <c r="AC1437" s="53"/>
      <c r="AD1437" s="53"/>
      <c r="AE1437" s="53"/>
      <c r="AF1437" s="53"/>
      <c r="AG1437" s="53"/>
      <c r="AH1437" s="53"/>
      <c r="AI1437" s="53"/>
      <c r="AJ1437" s="53"/>
      <c r="AK1437" s="54"/>
    </row>
    <row r="1438" spans="2:37" x14ac:dyDescent="0.25">
      <c r="B1438" s="315"/>
      <c r="C1438" s="315"/>
      <c r="D1438" s="315"/>
      <c r="E1438" s="315"/>
      <c r="F1438" s="315"/>
      <c r="G1438" s="315"/>
      <c r="H1438" s="315"/>
      <c r="I1438" s="54"/>
      <c r="J1438" s="53"/>
      <c r="K1438" s="53"/>
      <c r="L1438" s="270"/>
      <c r="M1438" s="55"/>
      <c r="N1438" s="53"/>
      <c r="O1438" s="87"/>
      <c r="P1438" s="53"/>
      <c r="Q1438" s="53"/>
      <c r="R1438" s="53"/>
      <c r="S1438" s="53"/>
      <c r="T1438" s="53"/>
      <c r="U1438" s="53"/>
      <c r="V1438" s="53"/>
      <c r="W1438" s="53"/>
      <c r="X1438" s="53"/>
      <c r="Y1438" s="53"/>
      <c r="Z1438" s="53"/>
      <c r="AA1438" s="53"/>
      <c r="AB1438" s="53"/>
      <c r="AC1438" s="53"/>
      <c r="AD1438" s="53"/>
      <c r="AE1438" s="53"/>
      <c r="AF1438" s="53"/>
      <c r="AG1438" s="53"/>
      <c r="AH1438" s="53"/>
      <c r="AI1438" s="53"/>
      <c r="AJ1438" s="53"/>
      <c r="AK1438" s="54"/>
    </row>
    <row r="1439" spans="2:37" x14ac:dyDescent="0.25">
      <c r="B1439" s="315"/>
      <c r="C1439" s="315"/>
      <c r="D1439" s="315"/>
      <c r="E1439" s="315"/>
      <c r="F1439" s="315"/>
      <c r="G1439" s="315"/>
      <c r="H1439" s="315"/>
      <c r="I1439" s="54"/>
      <c r="J1439" s="53"/>
      <c r="K1439" s="53"/>
      <c r="L1439" s="270"/>
      <c r="M1439" s="55"/>
      <c r="N1439" s="53"/>
      <c r="O1439" s="87"/>
      <c r="P1439" s="53"/>
      <c r="Q1439" s="53"/>
      <c r="R1439" s="53"/>
      <c r="S1439" s="53"/>
      <c r="T1439" s="53"/>
      <c r="U1439" s="53"/>
      <c r="V1439" s="53"/>
      <c r="W1439" s="53"/>
      <c r="X1439" s="53"/>
      <c r="Y1439" s="53"/>
      <c r="Z1439" s="53"/>
      <c r="AA1439" s="53"/>
      <c r="AB1439" s="53"/>
      <c r="AC1439" s="53"/>
      <c r="AD1439" s="53"/>
      <c r="AE1439" s="53"/>
      <c r="AF1439" s="53"/>
      <c r="AG1439" s="53"/>
      <c r="AH1439" s="53"/>
      <c r="AI1439" s="53"/>
      <c r="AJ1439" s="53"/>
      <c r="AK1439" s="54"/>
    </row>
    <row r="1440" spans="2:37" x14ac:dyDescent="0.25">
      <c r="B1440" s="315"/>
      <c r="C1440" s="315"/>
      <c r="D1440" s="315"/>
      <c r="E1440" s="315"/>
      <c r="F1440" s="315"/>
      <c r="G1440" s="315"/>
      <c r="H1440" s="315"/>
      <c r="I1440" s="54"/>
      <c r="J1440" s="53"/>
      <c r="K1440" s="53"/>
      <c r="L1440" s="270"/>
      <c r="M1440" s="55"/>
      <c r="N1440" s="53"/>
      <c r="O1440" s="87"/>
      <c r="P1440" s="53"/>
      <c r="Q1440" s="53"/>
      <c r="R1440" s="53"/>
      <c r="S1440" s="53"/>
      <c r="T1440" s="53"/>
      <c r="U1440" s="53"/>
      <c r="V1440" s="53"/>
      <c r="W1440" s="53"/>
      <c r="X1440" s="53"/>
      <c r="Y1440" s="53"/>
      <c r="Z1440" s="53"/>
      <c r="AA1440" s="53"/>
      <c r="AB1440" s="53"/>
      <c r="AC1440" s="53"/>
      <c r="AD1440" s="53"/>
      <c r="AE1440" s="53"/>
      <c r="AF1440" s="53"/>
      <c r="AG1440" s="53"/>
      <c r="AH1440" s="53"/>
      <c r="AI1440" s="53"/>
      <c r="AJ1440" s="53"/>
      <c r="AK1440" s="54"/>
    </row>
    <row r="1441" spans="2:37" x14ac:dyDescent="0.25">
      <c r="B1441" s="315"/>
      <c r="C1441" s="315"/>
      <c r="D1441" s="315"/>
      <c r="E1441" s="315"/>
      <c r="F1441" s="315"/>
      <c r="G1441" s="315"/>
      <c r="H1441" s="315"/>
      <c r="I1441" s="54"/>
      <c r="J1441" s="53"/>
      <c r="K1441" s="53"/>
      <c r="L1441" s="270"/>
      <c r="M1441" s="55"/>
      <c r="N1441" s="53"/>
      <c r="O1441" s="87"/>
      <c r="P1441" s="53"/>
      <c r="Q1441" s="53"/>
      <c r="R1441" s="53"/>
      <c r="S1441" s="53"/>
      <c r="T1441" s="53"/>
      <c r="U1441" s="53"/>
      <c r="V1441" s="53"/>
      <c r="W1441" s="53"/>
      <c r="X1441" s="53"/>
      <c r="Y1441" s="53"/>
      <c r="Z1441" s="53"/>
      <c r="AA1441" s="53"/>
      <c r="AB1441" s="53"/>
      <c r="AC1441" s="53"/>
      <c r="AD1441" s="53"/>
      <c r="AE1441" s="53"/>
      <c r="AF1441" s="53"/>
      <c r="AG1441" s="53"/>
      <c r="AH1441" s="53"/>
      <c r="AI1441" s="53"/>
      <c r="AJ1441" s="53"/>
      <c r="AK1441" s="54"/>
    </row>
    <row r="1442" spans="2:37" x14ac:dyDescent="0.25">
      <c r="B1442" s="315"/>
      <c r="C1442" s="315"/>
      <c r="D1442" s="315"/>
      <c r="E1442" s="315"/>
      <c r="F1442" s="315"/>
      <c r="G1442" s="315"/>
      <c r="H1442" s="315"/>
      <c r="I1442" s="54"/>
      <c r="J1442" s="53"/>
      <c r="K1442" s="53"/>
      <c r="L1442" s="270"/>
      <c r="M1442" s="55"/>
      <c r="N1442" s="53"/>
      <c r="O1442" s="87"/>
      <c r="P1442" s="53"/>
      <c r="Q1442" s="53"/>
      <c r="R1442" s="53"/>
      <c r="S1442" s="53"/>
      <c r="T1442" s="53"/>
      <c r="U1442" s="53"/>
      <c r="V1442" s="53"/>
      <c r="W1442" s="53"/>
      <c r="X1442" s="53"/>
      <c r="Y1442" s="53"/>
      <c r="Z1442" s="53"/>
      <c r="AA1442" s="53"/>
      <c r="AB1442" s="53"/>
      <c r="AC1442" s="53"/>
      <c r="AD1442" s="53"/>
      <c r="AE1442" s="53"/>
      <c r="AF1442" s="53"/>
      <c r="AG1442" s="53"/>
      <c r="AH1442" s="53"/>
      <c r="AI1442" s="53"/>
      <c r="AJ1442" s="53"/>
      <c r="AK1442" s="54"/>
    </row>
    <row r="1443" spans="2:37" x14ac:dyDescent="0.25">
      <c r="B1443" s="315"/>
      <c r="C1443" s="315"/>
      <c r="D1443" s="315"/>
      <c r="E1443" s="315"/>
      <c r="F1443" s="315"/>
      <c r="G1443" s="315"/>
      <c r="H1443" s="315"/>
      <c r="I1443" s="54"/>
      <c r="J1443" s="53"/>
      <c r="K1443" s="53"/>
      <c r="L1443" s="270"/>
      <c r="M1443" s="55"/>
      <c r="N1443" s="53"/>
      <c r="O1443" s="87"/>
      <c r="P1443" s="53"/>
      <c r="Q1443" s="53"/>
      <c r="R1443" s="53"/>
      <c r="S1443" s="53"/>
      <c r="T1443" s="53"/>
      <c r="U1443" s="53"/>
      <c r="V1443" s="53"/>
      <c r="W1443" s="53"/>
      <c r="X1443" s="53"/>
      <c r="Y1443" s="53"/>
      <c r="Z1443" s="53"/>
      <c r="AA1443" s="53"/>
      <c r="AB1443" s="53"/>
      <c r="AC1443" s="53"/>
      <c r="AD1443" s="53"/>
      <c r="AE1443" s="53"/>
      <c r="AF1443" s="53"/>
      <c r="AG1443" s="53"/>
      <c r="AH1443" s="53"/>
      <c r="AI1443" s="53"/>
      <c r="AJ1443" s="53"/>
      <c r="AK1443" s="54"/>
    </row>
    <row r="1444" spans="2:37" x14ac:dyDescent="0.25">
      <c r="B1444" s="315"/>
      <c r="C1444" s="315"/>
      <c r="D1444" s="315"/>
      <c r="E1444" s="315"/>
      <c r="F1444" s="315"/>
      <c r="G1444" s="315"/>
      <c r="H1444" s="315"/>
      <c r="I1444" s="54"/>
      <c r="J1444" s="53"/>
      <c r="K1444" s="53"/>
      <c r="L1444" s="270"/>
      <c r="M1444" s="55"/>
      <c r="N1444" s="53"/>
      <c r="O1444" s="87"/>
      <c r="P1444" s="53"/>
      <c r="Q1444" s="53"/>
      <c r="R1444" s="53"/>
      <c r="S1444" s="53"/>
      <c r="T1444" s="53"/>
      <c r="U1444" s="53"/>
      <c r="V1444" s="53"/>
      <c r="W1444" s="53"/>
      <c r="X1444" s="53"/>
      <c r="Y1444" s="53"/>
      <c r="Z1444" s="53"/>
      <c r="AA1444" s="53"/>
      <c r="AB1444" s="53"/>
      <c r="AC1444" s="53"/>
      <c r="AD1444" s="53"/>
      <c r="AE1444" s="53"/>
      <c r="AF1444" s="53"/>
      <c r="AG1444" s="53"/>
      <c r="AH1444" s="53"/>
      <c r="AI1444" s="53"/>
      <c r="AJ1444" s="53"/>
      <c r="AK1444" s="54"/>
    </row>
    <row r="1445" spans="2:37" x14ac:dyDescent="0.25">
      <c r="B1445" s="315"/>
      <c r="C1445" s="315"/>
      <c r="D1445" s="315"/>
      <c r="E1445" s="315"/>
      <c r="F1445" s="315"/>
      <c r="G1445" s="315"/>
      <c r="H1445" s="315"/>
      <c r="I1445" s="54"/>
      <c r="J1445" s="53"/>
      <c r="K1445" s="53"/>
      <c r="L1445" s="270"/>
      <c r="M1445" s="55"/>
      <c r="N1445" s="53"/>
      <c r="O1445" s="87"/>
      <c r="P1445" s="53"/>
      <c r="Q1445" s="53"/>
      <c r="R1445" s="53"/>
      <c r="S1445" s="53"/>
      <c r="T1445" s="53"/>
      <c r="U1445" s="53"/>
      <c r="V1445" s="53"/>
      <c r="W1445" s="53"/>
      <c r="X1445" s="53"/>
      <c r="Y1445" s="53"/>
      <c r="Z1445" s="53"/>
      <c r="AA1445" s="53"/>
      <c r="AB1445" s="53"/>
      <c r="AC1445" s="53"/>
      <c r="AD1445" s="53"/>
      <c r="AE1445" s="53"/>
      <c r="AF1445" s="53"/>
      <c r="AG1445" s="53"/>
      <c r="AH1445" s="53"/>
      <c r="AI1445" s="53"/>
      <c r="AJ1445" s="53"/>
      <c r="AK1445" s="54"/>
    </row>
    <row r="1446" spans="2:37" x14ac:dyDescent="0.25">
      <c r="B1446" s="315"/>
      <c r="C1446" s="315"/>
      <c r="D1446" s="315"/>
      <c r="E1446" s="315"/>
      <c r="F1446" s="315"/>
      <c r="G1446" s="315"/>
      <c r="H1446" s="315"/>
      <c r="I1446" s="54"/>
      <c r="J1446" s="53"/>
      <c r="K1446" s="53"/>
      <c r="L1446" s="270"/>
      <c r="M1446" s="55"/>
      <c r="N1446" s="53"/>
      <c r="O1446" s="87"/>
      <c r="P1446" s="53"/>
      <c r="Q1446" s="53"/>
      <c r="R1446" s="53"/>
      <c r="S1446" s="53"/>
      <c r="T1446" s="53"/>
      <c r="U1446" s="53"/>
      <c r="V1446" s="53"/>
      <c r="W1446" s="53"/>
      <c r="X1446" s="53"/>
      <c r="Y1446" s="53"/>
      <c r="Z1446" s="53"/>
      <c r="AA1446" s="53"/>
      <c r="AB1446" s="53"/>
      <c r="AC1446" s="53"/>
      <c r="AD1446" s="53"/>
      <c r="AE1446" s="53"/>
      <c r="AF1446" s="53"/>
      <c r="AG1446" s="53"/>
      <c r="AH1446" s="53"/>
      <c r="AI1446" s="53"/>
      <c r="AJ1446" s="53"/>
      <c r="AK1446" s="54"/>
    </row>
    <row r="1447" spans="2:37" x14ac:dyDescent="0.25">
      <c r="B1447" s="315"/>
      <c r="C1447" s="315"/>
      <c r="D1447" s="315"/>
      <c r="E1447" s="315"/>
      <c r="F1447" s="315"/>
      <c r="G1447" s="315"/>
      <c r="H1447" s="315"/>
      <c r="I1447" s="54"/>
      <c r="J1447" s="53"/>
      <c r="K1447" s="53"/>
      <c r="L1447" s="270"/>
      <c r="M1447" s="55"/>
      <c r="N1447" s="53"/>
      <c r="O1447" s="87"/>
      <c r="P1447" s="53"/>
      <c r="Q1447" s="53"/>
      <c r="R1447" s="53"/>
      <c r="S1447" s="53"/>
      <c r="T1447" s="53"/>
      <c r="U1447" s="53"/>
      <c r="V1447" s="53"/>
      <c r="W1447" s="53"/>
      <c r="X1447" s="53"/>
      <c r="Y1447" s="53"/>
      <c r="Z1447" s="53"/>
      <c r="AA1447" s="53"/>
      <c r="AB1447" s="53"/>
      <c r="AC1447" s="53"/>
      <c r="AD1447" s="53"/>
      <c r="AE1447" s="53"/>
      <c r="AF1447" s="53"/>
      <c r="AG1447" s="53"/>
      <c r="AH1447" s="53"/>
      <c r="AI1447" s="53"/>
      <c r="AJ1447" s="53"/>
      <c r="AK1447" s="54"/>
    </row>
    <row r="1448" spans="2:37" x14ac:dyDescent="0.25">
      <c r="B1448" s="315"/>
      <c r="C1448" s="315"/>
      <c r="D1448" s="315"/>
      <c r="E1448" s="315"/>
      <c r="F1448" s="315"/>
      <c r="G1448" s="315"/>
      <c r="H1448" s="315"/>
      <c r="I1448" s="54"/>
      <c r="J1448" s="53"/>
      <c r="K1448" s="53"/>
      <c r="L1448" s="270"/>
      <c r="M1448" s="55"/>
      <c r="N1448" s="53"/>
      <c r="O1448" s="87"/>
      <c r="P1448" s="53"/>
      <c r="Q1448" s="53"/>
      <c r="R1448" s="53"/>
      <c r="S1448" s="53"/>
      <c r="T1448" s="53"/>
      <c r="U1448" s="53"/>
      <c r="V1448" s="53"/>
      <c r="W1448" s="53"/>
      <c r="X1448" s="53"/>
      <c r="Y1448" s="53"/>
      <c r="Z1448" s="53"/>
      <c r="AA1448" s="53"/>
      <c r="AB1448" s="53"/>
      <c r="AC1448" s="53"/>
      <c r="AD1448" s="53"/>
      <c r="AE1448" s="53"/>
      <c r="AF1448" s="53"/>
      <c r="AG1448" s="53"/>
      <c r="AH1448" s="53"/>
      <c r="AI1448" s="53"/>
      <c r="AJ1448" s="53"/>
      <c r="AK1448" s="54"/>
    </row>
    <row r="1449" spans="2:37" x14ac:dyDescent="0.25">
      <c r="B1449" s="315"/>
      <c r="C1449" s="315"/>
      <c r="D1449" s="315"/>
      <c r="E1449" s="315"/>
      <c r="F1449" s="315"/>
      <c r="G1449" s="315"/>
      <c r="H1449" s="315"/>
      <c r="I1449" s="54"/>
      <c r="J1449" s="53"/>
      <c r="K1449" s="53"/>
      <c r="L1449" s="270"/>
      <c r="M1449" s="55"/>
      <c r="N1449" s="53"/>
      <c r="O1449" s="87"/>
      <c r="P1449" s="53"/>
      <c r="Q1449" s="53"/>
      <c r="R1449" s="53"/>
      <c r="S1449" s="53"/>
      <c r="T1449" s="53"/>
      <c r="U1449" s="53"/>
      <c r="V1449" s="53"/>
      <c r="W1449" s="53"/>
      <c r="X1449" s="53"/>
      <c r="Y1449" s="53"/>
      <c r="Z1449" s="53"/>
      <c r="AA1449" s="53"/>
      <c r="AB1449" s="53"/>
      <c r="AC1449" s="53"/>
      <c r="AD1449" s="53"/>
      <c r="AE1449" s="53"/>
      <c r="AF1449" s="53"/>
      <c r="AG1449" s="53"/>
      <c r="AH1449" s="53"/>
      <c r="AI1449" s="53"/>
      <c r="AJ1449" s="53"/>
      <c r="AK1449" s="54"/>
    </row>
    <row r="1450" spans="2:37" x14ac:dyDescent="0.25">
      <c r="B1450" s="315"/>
      <c r="C1450" s="315"/>
      <c r="D1450" s="315"/>
      <c r="E1450" s="315"/>
      <c r="F1450" s="315"/>
      <c r="G1450" s="315"/>
      <c r="H1450" s="315"/>
      <c r="I1450" s="54"/>
      <c r="J1450" s="53"/>
      <c r="K1450" s="53"/>
      <c r="L1450" s="270"/>
      <c r="M1450" s="55"/>
      <c r="N1450" s="53"/>
      <c r="O1450" s="87"/>
      <c r="P1450" s="53"/>
      <c r="Q1450" s="53"/>
      <c r="R1450" s="53"/>
      <c r="S1450" s="53"/>
      <c r="T1450" s="53"/>
      <c r="U1450" s="53"/>
      <c r="V1450" s="53"/>
      <c r="W1450" s="53"/>
      <c r="X1450" s="53"/>
      <c r="Y1450" s="53"/>
      <c r="Z1450" s="53"/>
      <c r="AA1450" s="53"/>
      <c r="AB1450" s="53"/>
      <c r="AC1450" s="53"/>
      <c r="AD1450" s="53"/>
      <c r="AE1450" s="53"/>
      <c r="AF1450" s="53"/>
      <c r="AG1450" s="53"/>
      <c r="AH1450" s="53"/>
      <c r="AI1450" s="53"/>
      <c r="AJ1450" s="53"/>
      <c r="AK1450" s="54"/>
    </row>
    <row r="1451" spans="2:37" x14ac:dyDescent="0.25">
      <c r="B1451" s="315"/>
      <c r="C1451" s="315"/>
      <c r="D1451" s="315"/>
      <c r="E1451" s="315"/>
      <c r="F1451" s="315"/>
      <c r="G1451" s="315"/>
      <c r="H1451" s="315"/>
      <c r="I1451" s="54"/>
      <c r="J1451" s="53"/>
      <c r="K1451" s="53"/>
      <c r="L1451" s="270"/>
      <c r="M1451" s="55"/>
      <c r="N1451" s="53"/>
      <c r="O1451" s="87"/>
      <c r="P1451" s="53"/>
      <c r="Q1451" s="53"/>
      <c r="R1451" s="53"/>
      <c r="S1451" s="53"/>
      <c r="T1451" s="53"/>
      <c r="U1451" s="53"/>
      <c r="V1451" s="53"/>
      <c r="W1451" s="53"/>
      <c r="X1451" s="53"/>
      <c r="Y1451" s="53"/>
      <c r="Z1451" s="53"/>
      <c r="AA1451" s="53"/>
      <c r="AB1451" s="53"/>
      <c r="AC1451" s="53"/>
      <c r="AD1451" s="53"/>
      <c r="AE1451" s="53"/>
      <c r="AF1451" s="53"/>
      <c r="AG1451" s="53"/>
      <c r="AH1451" s="53"/>
      <c r="AI1451" s="53"/>
      <c r="AJ1451" s="53"/>
      <c r="AK1451" s="54"/>
    </row>
    <row r="1452" spans="2:37" x14ac:dyDescent="0.25">
      <c r="B1452" s="315"/>
      <c r="C1452" s="315"/>
      <c r="D1452" s="315"/>
      <c r="E1452" s="315"/>
      <c r="F1452" s="315"/>
      <c r="G1452" s="315"/>
      <c r="H1452" s="315"/>
      <c r="I1452" s="54"/>
      <c r="J1452" s="53"/>
      <c r="K1452" s="53"/>
      <c r="L1452" s="270"/>
      <c r="M1452" s="55"/>
      <c r="N1452" s="53"/>
      <c r="O1452" s="87"/>
      <c r="P1452" s="53"/>
      <c r="Q1452" s="53"/>
      <c r="R1452" s="53"/>
      <c r="S1452" s="53"/>
      <c r="T1452" s="53"/>
      <c r="U1452" s="53"/>
      <c r="V1452" s="53"/>
      <c r="W1452" s="53"/>
      <c r="X1452" s="53"/>
      <c r="Y1452" s="53"/>
      <c r="Z1452" s="53"/>
      <c r="AA1452" s="53"/>
      <c r="AB1452" s="53"/>
      <c r="AC1452" s="53"/>
      <c r="AD1452" s="53"/>
      <c r="AE1452" s="53"/>
      <c r="AF1452" s="53"/>
      <c r="AG1452" s="53"/>
      <c r="AH1452" s="53"/>
      <c r="AI1452" s="53"/>
      <c r="AJ1452" s="53"/>
      <c r="AK1452" s="54"/>
    </row>
    <row r="1453" spans="2:37" x14ac:dyDescent="0.25">
      <c r="B1453" s="315"/>
      <c r="C1453" s="315"/>
      <c r="D1453" s="315"/>
      <c r="E1453" s="315"/>
      <c r="F1453" s="315"/>
      <c r="G1453" s="315"/>
      <c r="H1453" s="315"/>
      <c r="I1453" s="54"/>
      <c r="J1453" s="53"/>
      <c r="K1453" s="53"/>
      <c r="L1453" s="270"/>
      <c r="M1453" s="55"/>
      <c r="N1453" s="53"/>
      <c r="O1453" s="87"/>
      <c r="P1453" s="53"/>
      <c r="Q1453" s="53"/>
      <c r="R1453" s="53"/>
      <c r="S1453" s="53"/>
      <c r="T1453" s="53"/>
      <c r="U1453" s="53"/>
      <c r="V1453" s="53"/>
      <c r="W1453" s="53"/>
      <c r="X1453" s="53"/>
      <c r="Y1453" s="53"/>
      <c r="Z1453" s="53"/>
      <c r="AA1453" s="53"/>
      <c r="AB1453" s="53"/>
      <c r="AC1453" s="53"/>
      <c r="AD1453" s="53"/>
      <c r="AE1453" s="53"/>
      <c r="AF1453" s="53"/>
      <c r="AG1453" s="53"/>
      <c r="AH1453" s="53"/>
      <c r="AI1453" s="53"/>
      <c r="AJ1453" s="53"/>
      <c r="AK1453" s="54"/>
    </row>
    <row r="1454" spans="2:37" x14ac:dyDescent="0.25">
      <c r="B1454" s="315"/>
      <c r="C1454" s="315"/>
      <c r="D1454" s="315"/>
      <c r="E1454" s="315"/>
      <c r="F1454" s="315"/>
      <c r="G1454" s="315"/>
      <c r="H1454" s="315"/>
      <c r="I1454" s="54"/>
      <c r="J1454" s="53"/>
      <c r="K1454" s="53"/>
      <c r="L1454" s="270"/>
      <c r="M1454" s="55"/>
      <c r="N1454" s="53"/>
      <c r="O1454" s="87"/>
      <c r="P1454" s="53"/>
      <c r="Q1454" s="53"/>
      <c r="R1454" s="53"/>
      <c r="S1454" s="53"/>
      <c r="T1454" s="53"/>
      <c r="U1454" s="53"/>
      <c r="V1454" s="53"/>
      <c r="W1454" s="53"/>
      <c r="X1454" s="53"/>
      <c r="Y1454" s="53"/>
      <c r="Z1454" s="53"/>
      <c r="AA1454" s="53"/>
      <c r="AB1454" s="53"/>
      <c r="AC1454" s="53"/>
      <c r="AD1454" s="53"/>
      <c r="AE1454" s="53"/>
      <c r="AF1454" s="53"/>
      <c r="AG1454" s="53"/>
      <c r="AH1454" s="53"/>
      <c r="AI1454" s="53"/>
      <c r="AJ1454" s="53"/>
      <c r="AK1454" s="54"/>
    </row>
    <row r="1455" spans="2:37" x14ac:dyDescent="0.25">
      <c r="B1455" s="315"/>
      <c r="C1455" s="315"/>
      <c r="D1455" s="315"/>
      <c r="E1455" s="315"/>
      <c r="F1455" s="315"/>
      <c r="G1455" s="315"/>
      <c r="H1455" s="315"/>
      <c r="I1455" s="54"/>
      <c r="J1455" s="53"/>
      <c r="K1455" s="53"/>
      <c r="L1455" s="270"/>
      <c r="M1455" s="55"/>
      <c r="N1455" s="53"/>
      <c r="O1455" s="87"/>
      <c r="P1455" s="53"/>
      <c r="Q1455" s="53"/>
      <c r="R1455" s="53"/>
      <c r="S1455" s="53"/>
      <c r="T1455" s="53"/>
      <c r="U1455" s="53"/>
      <c r="V1455" s="53"/>
      <c r="W1455" s="53"/>
      <c r="X1455" s="53"/>
      <c r="Y1455" s="53"/>
      <c r="Z1455" s="53"/>
      <c r="AA1455" s="53"/>
      <c r="AB1455" s="53"/>
      <c r="AC1455" s="53"/>
      <c r="AD1455" s="53"/>
      <c r="AE1455" s="53"/>
      <c r="AF1455" s="53"/>
      <c r="AG1455" s="53"/>
      <c r="AH1455" s="53"/>
      <c r="AI1455" s="53"/>
      <c r="AJ1455" s="53"/>
      <c r="AK1455" s="54"/>
    </row>
    <row r="1456" spans="2:37" x14ac:dyDescent="0.25">
      <c r="B1456" s="315"/>
      <c r="C1456" s="315"/>
      <c r="D1456" s="315"/>
      <c r="E1456" s="315"/>
      <c r="F1456" s="315"/>
      <c r="G1456" s="315"/>
      <c r="H1456" s="315"/>
      <c r="I1456" s="54"/>
      <c r="J1456" s="53"/>
      <c r="K1456" s="53"/>
      <c r="L1456" s="270"/>
      <c r="M1456" s="55"/>
      <c r="N1456" s="53"/>
      <c r="O1456" s="87"/>
      <c r="P1456" s="53"/>
      <c r="Q1456" s="53"/>
      <c r="R1456" s="53"/>
      <c r="S1456" s="53"/>
      <c r="T1456" s="53"/>
      <c r="U1456" s="53"/>
      <c r="V1456" s="53"/>
      <c r="W1456" s="53"/>
      <c r="X1456" s="53"/>
      <c r="Y1456" s="53"/>
      <c r="Z1456" s="53"/>
      <c r="AA1456" s="53"/>
      <c r="AB1456" s="53"/>
      <c r="AC1456" s="53"/>
      <c r="AD1456" s="53"/>
      <c r="AE1456" s="53"/>
      <c r="AF1456" s="53"/>
      <c r="AG1456" s="53"/>
      <c r="AH1456" s="53"/>
      <c r="AI1456" s="53"/>
      <c r="AJ1456" s="53"/>
      <c r="AK1456" s="54"/>
    </row>
    <row r="1457" spans="2:37" x14ac:dyDescent="0.25">
      <c r="B1457" s="315"/>
      <c r="C1457" s="315"/>
      <c r="D1457" s="315"/>
      <c r="E1457" s="315"/>
      <c r="F1457" s="315"/>
      <c r="G1457" s="315"/>
      <c r="H1457" s="315"/>
      <c r="I1457" s="54"/>
      <c r="J1457" s="53"/>
      <c r="K1457" s="53"/>
      <c r="L1457" s="270"/>
      <c r="M1457" s="55"/>
      <c r="N1457" s="53"/>
      <c r="O1457" s="87"/>
      <c r="P1457" s="53"/>
      <c r="Q1457" s="53"/>
      <c r="R1457" s="53"/>
      <c r="S1457" s="53"/>
      <c r="T1457" s="53"/>
      <c r="U1457" s="53"/>
      <c r="V1457" s="53"/>
      <c r="W1457" s="53"/>
      <c r="X1457" s="53"/>
      <c r="Y1457" s="53"/>
      <c r="Z1457" s="53"/>
      <c r="AA1457" s="53"/>
      <c r="AB1457" s="53"/>
      <c r="AC1457" s="53"/>
      <c r="AD1457" s="53"/>
      <c r="AE1457" s="53"/>
      <c r="AF1457" s="53"/>
      <c r="AG1457" s="53"/>
      <c r="AH1457" s="53"/>
      <c r="AI1457" s="53"/>
      <c r="AJ1457" s="53"/>
      <c r="AK1457" s="54"/>
    </row>
    <row r="1458" spans="2:37" x14ac:dyDescent="0.25">
      <c r="B1458" s="315"/>
      <c r="C1458" s="315"/>
      <c r="D1458" s="315"/>
      <c r="E1458" s="315"/>
      <c r="F1458" s="315"/>
      <c r="G1458" s="315"/>
      <c r="H1458" s="315"/>
      <c r="I1458" s="54"/>
      <c r="J1458" s="53"/>
      <c r="K1458" s="53"/>
      <c r="L1458" s="270"/>
      <c r="M1458" s="55"/>
      <c r="N1458" s="53"/>
      <c r="O1458" s="87"/>
      <c r="P1458" s="53"/>
      <c r="Q1458" s="53"/>
      <c r="R1458" s="53"/>
      <c r="S1458" s="53"/>
      <c r="T1458" s="53"/>
      <c r="U1458" s="53"/>
      <c r="V1458" s="53"/>
      <c r="W1458" s="53"/>
      <c r="X1458" s="53"/>
      <c r="Y1458" s="53"/>
      <c r="Z1458" s="53"/>
      <c r="AA1458" s="53"/>
      <c r="AB1458" s="53"/>
      <c r="AC1458" s="53"/>
      <c r="AD1458" s="53"/>
      <c r="AE1458" s="53"/>
      <c r="AF1458" s="53"/>
      <c r="AG1458" s="53"/>
      <c r="AH1458" s="53"/>
      <c r="AI1458" s="53"/>
      <c r="AJ1458" s="53"/>
      <c r="AK1458" s="54"/>
    </row>
    <row r="1459" spans="2:37" x14ac:dyDescent="0.25">
      <c r="B1459" s="315"/>
      <c r="C1459" s="315"/>
      <c r="D1459" s="315"/>
      <c r="E1459" s="315"/>
      <c r="F1459" s="315"/>
      <c r="G1459" s="315"/>
      <c r="H1459" s="315"/>
      <c r="I1459" s="54"/>
      <c r="J1459" s="53"/>
      <c r="K1459" s="53"/>
      <c r="L1459" s="270"/>
      <c r="M1459" s="55"/>
      <c r="N1459" s="53"/>
      <c r="O1459" s="87"/>
      <c r="P1459" s="53"/>
      <c r="Q1459" s="53"/>
      <c r="R1459" s="53"/>
      <c r="S1459" s="53"/>
      <c r="T1459" s="53"/>
      <c r="U1459" s="53"/>
      <c r="V1459" s="53"/>
      <c r="W1459" s="53"/>
      <c r="X1459" s="53"/>
      <c r="Y1459" s="53"/>
      <c r="Z1459" s="53"/>
      <c r="AA1459" s="53"/>
      <c r="AB1459" s="53"/>
      <c r="AC1459" s="53"/>
      <c r="AD1459" s="53"/>
      <c r="AE1459" s="53"/>
      <c r="AF1459" s="53"/>
      <c r="AG1459" s="53"/>
      <c r="AH1459" s="53"/>
      <c r="AI1459" s="53"/>
      <c r="AJ1459" s="53"/>
      <c r="AK1459" s="54"/>
    </row>
    <row r="1460" spans="2:37" x14ac:dyDescent="0.25">
      <c r="B1460" s="315"/>
      <c r="C1460" s="315"/>
      <c r="D1460" s="315"/>
      <c r="E1460" s="315"/>
      <c r="F1460" s="315"/>
      <c r="G1460" s="315"/>
      <c r="H1460" s="315"/>
      <c r="I1460" s="54"/>
      <c r="J1460" s="53"/>
      <c r="K1460" s="53"/>
      <c r="L1460" s="270"/>
      <c r="M1460" s="55"/>
      <c r="N1460" s="53"/>
      <c r="O1460" s="87"/>
      <c r="P1460" s="53"/>
      <c r="Q1460" s="53"/>
      <c r="R1460" s="53"/>
      <c r="S1460" s="53"/>
      <c r="T1460" s="53"/>
      <c r="U1460" s="53"/>
      <c r="V1460" s="53"/>
      <c r="W1460" s="53"/>
      <c r="X1460" s="53"/>
      <c r="Y1460" s="53"/>
      <c r="Z1460" s="53"/>
      <c r="AA1460" s="53"/>
      <c r="AB1460" s="53"/>
      <c r="AC1460" s="53"/>
      <c r="AD1460" s="53"/>
      <c r="AE1460" s="53"/>
      <c r="AF1460" s="53"/>
      <c r="AG1460" s="53"/>
      <c r="AH1460" s="53"/>
      <c r="AI1460" s="53"/>
      <c r="AJ1460" s="53"/>
      <c r="AK1460" s="54"/>
    </row>
    <row r="1461" spans="2:37" x14ac:dyDescent="0.25">
      <c r="B1461" s="315"/>
      <c r="C1461" s="315"/>
      <c r="D1461" s="315"/>
      <c r="E1461" s="315"/>
      <c r="F1461" s="315"/>
      <c r="G1461" s="315"/>
      <c r="H1461" s="315"/>
      <c r="I1461" s="54"/>
      <c r="J1461" s="53"/>
      <c r="K1461" s="53"/>
      <c r="L1461" s="270"/>
      <c r="M1461" s="55"/>
      <c r="N1461" s="53"/>
      <c r="O1461" s="87"/>
      <c r="P1461" s="53"/>
      <c r="Q1461" s="53"/>
      <c r="R1461" s="53"/>
      <c r="S1461" s="53"/>
      <c r="T1461" s="53"/>
      <c r="U1461" s="53"/>
      <c r="V1461" s="53"/>
      <c r="W1461" s="53"/>
      <c r="X1461" s="53"/>
      <c r="Y1461" s="53"/>
      <c r="Z1461" s="53"/>
      <c r="AA1461" s="53"/>
      <c r="AB1461" s="53"/>
      <c r="AC1461" s="53"/>
      <c r="AD1461" s="53"/>
      <c r="AE1461" s="53"/>
      <c r="AF1461" s="53"/>
      <c r="AG1461" s="53"/>
      <c r="AH1461" s="53"/>
      <c r="AI1461" s="53"/>
      <c r="AJ1461" s="53"/>
      <c r="AK1461" s="54"/>
    </row>
    <row r="1462" spans="2:37" x14ac:dyDescent="0.25">
      <c r="B1462" s="315"/>
      <c r="C1462" s="315"/>
      <c r="D1462" s="315"/>
      <c r="E1462" s="315"/>
      <c r="F1462" s="315"/>
      <c r="G1462" s="315"/>
      <c r="H1462" s="315"/>
      <c r="I1462" s="54"/>
      <c r="J1462" s="53"/>
      <c r="K1462" s="53"/>
      <c r="L1462" s="270"/>
      <c r="M1462" s="55"/>
      <c r="N1462" s="53"/>
      <c r="O1462" s="87"/>
      <c r="P1462" s="53"/>
      <c r="Q1462" s="53"/>
      <c r="R1462" s="53"/>
      <c r="S1462" s="53"/>
      <c r="T1462" s="53"/>
      <c r="U1462" s="53"/>
      <c r="V1462" s="53"/>
      <c r="W1462" s="53"/>
      <c r="X1462" s="53"/>
      <c r="Y1462" s="53"/>
      <c r="Z1462" s="53"/>
      <c r="AA1462" s="53"/>
      <c r="AB1462" s="53"/>
      <c r="AC1462" s="53"/>
      <c r="AD1462" s="53"/>
      <c r="AE1462" s="53"/>
      <c r="AF1462" s="53"/>
      <c r="AG1462" s="53"/>
      <c r="AH1462" s="53"/>
      <c r="AI1462" s="53"/>
      <c r="AJ1462" s="53"/>
      <c r="AK1462" s="54"/>
    </row>
    <row r="1463" spans="2:37" x14ac:dyDescent="0.25">
      <c r="B1463" s="315"/>
      <c r="C1463" s="315"/>
      <c r="D1463" s="315"/>
      <c r="E1463" s="315"/>
      <c r="F1463" s="315"/>
      <c r="G1463" s="315"/>
      <c r="H1463" s="315"/>
      <c r="I1463" s="54"/>
      <c r="J1463" s="53"/>
      <c r="K1463" s="53"/>
      <c r="L1463" s="270"/>
      <c r="M1463" s="55"/>
      <c r="N1463" s="53"/>
      <c r="O1463" s="87"/>
      <c r="P1463" s="53"/>
      <c r="Q1463" s="53"/>
      <c r="R1463" s="53"/>
      <c r="S1463" s="53"/>
      <c r="T1463" s="53"/>
      <c r="U1463" s="53"/>
      <c r="V1463" s="53"/>
      <c r="W1463" s="53"/>
      <c r="X1463" s="53"/>
      <c r="Y1463" s="53"/>
      <c r="Z1463" s="53"/>
      <c r="AA1463" s="53"/>
      <c r="AB1463" s="53"/>
      <c r="AC1463" s="53"/>
      <c r="AD1463" s="53"/>
      <c r="AE1463" s="53"/>
      <c r="AF1463" s="53"/>
      <c r="AG1463" s="53"/>
      <c r="AH1463" s="53"/>
      <c r="AI1463" s="53"/>
      <c r="AJ1463" s="53"/>
      <c r="AK1463" s="54"/>
    </row>
    <row r="1464" spans="2:37" x14ac:dyDescent="0.25">
      <c r="B1464" s="315"/>
      <c r="C1464" s="315"/>
      <c r="D1464" s="315"/>
      <c r="E1464" s="315"/>
      <c r="F1464" s="315"/>
      <c r="G1464" s="315"/>
      <c r="H1464" s="315"/>
      <c r="I1464" s="54"/>
      <c r="J1464" s="53"/>
      <c r="K1464" s="53"/>
      <c r="L1464" s="270"/>
      <c r="M1464" s="55"/>
      <c r="N1464" s="53"/>
      <c r="O1464" s="87"/>
      <c r="P1464" s="53"/>
      <c r="Q1464" s="53"/>
      <c r="R1464" s="53"/>
      <c r="S1464" s="53"/>
      <c r="T1464" s="53"/>
      <c r="U1464" s="53"/>
      <c r="V1464" s="53"/>
      <c r="W1464" s="53"/>
      <c r="X1464" s="53"/>
      <c r="Y1464" s="53"/>
      <c r="Z1464" s="53"/>
      <c r="AA1464" s="53"/>
      <c r="AB1464" s="53"/>
      <c r="AC1464" s="53"/>
      <c r="AD1464" s="53"/>
      <c r="AE1464" s="53"/>
      <c r="AF1464" s="53"/>
      <c r="AG1464" s="53"/>
      <c r="AH1464" s="53"/>
      <c r="AI1464" s="53"/>
      <c r="AJ1464" s="53"/>
      <c r="AK1464" s="54"/>
    </row>
    <row r="1465" spans="2:37" x14ac:dyDescent="0.25">
      <c r="B1465" s="315"/>
      <c r="C1465" s="315"/>
      <c r="D1465" s="315"/>
      <c r="E1465" s="315"/>
      <c r="F1465" s="315"/>
      <c r="G1465" s="315"/>
      <c r="H1465" s="315"/>
      <c r="I1465" s="54"/>
      <c r="J1465" s="53"/>
      <c r="K1465" s="53"/>
      <c r="L1465" s="270"/>
      <c r="M1465" s="55"/>
      <c r="N1465" s="53"/>
      <c r="O1465" s="87"/>
      <c r="P1465" s="53"/>
      <c r="Q1465" s="53"/>
      <c r="R1465" s="53"/>
      <c r="S1465" s="53"/>
      <c r="T1465" s="53"/>
      <c r="U1465" s="53"/>
      <c r="V1465" s="53"/>
      <c r="W1465" s="53"/>
      <c r="X1465" s="53"/>
      <c r="Y1465" s="53"/>
      <c r="Z1465" s="53"/>
      <c r="AA1465" s="53"/>
      <c r="AB1465" s="53"/>
      <c r="AC1465" s="53"/>
      <c r="AD1465" s="53"/>
      <c r="AE1465" s="53"/>
      <c r="AF1465" s="53"/>
      <c r="AG1465" s="53"/>
      <c r="AH1465" s="53"/>
      <c r="AI1465" s="53"/>
      <c r="AJ1465" s="53"/>
      <c r="AK1465" s="54"/>
    </row>
    <row r="1466" spans="2:37" x14ac:dyDescent="0.25">
      <c r="B1466" s="315"/>
      <c r="C1466" s="315"/>
      <c r="D1466" s="315"/>
      <c r="E1466" s="315"/>
      <c r="F1466" s="315"/>
      <c r="G1466" s="315"/>
      <c r="H1466" s="315"/>
      <c r="I1466" s="54"/>
      <c r="J1466" s="53"/>
      <c r="K1466" s="53"/>
      <c r="L1466" s="270"/>
      <c r="M1466" s="55"/>
      <c r="N1466" s="53"/>
      <c r="O1466" s="87"/>
      <c r="P1466" s="53"/>
      <c r="Q1466" s="53"/>
      <c r="R1466" s="53"/>
      <c r="S1466" s="53"/>
      <c r="T1466" s="53"/>
      <c r="U1466" s="53"/>
      <c r="V1466" s="53"/>
      <c r="W1466" s="53"/>
      <c r="X1466" s="53"/>
      <c r="Y1466" s="53"/>
      <c r="Z1466" s="53"/>
      <c r="AA1466" s="53"/>
      <c r="AB1466" s="53"/>
      <c r="AC1466" s="53"/>
      <c r="AD1466" s="53"/>
      <c r="AE1466" s="53"/>
      <c r="AF1466" s="53"/>
      <c r="AG1466" s="53"/>
      <c r="AH1466" s="53"/>
      <c r="AI1466" s="53"/>
      <c r="AJ1466" s="53"/>
      <c r="AK1466" s="54"/>
    </row>
    <row r="1467" spans="2:37" x14ac:dyDescent="0.25">
      <c r="B1467" s="315"/>
      <c r="C1467" s="315"/>
      <c r="D1467" s="315"/>
      <c r="E1467" s="315"/>
      <c r="F1467" s="315"/>
      <c r="G1467" s="315"/>
      <c r="H1467" s="315"/>
      <c r="I1467" s="54"/>
      <c r="J1467" s="53"/>
      <c r="K1467" s="53"/>
      <c r="L1467" s="270"/>
      <c r="M1467" s="55"/>
      <c r="N1467" s="53"/>
      <c r="O1467" s="87"/>
      <c r="P1467" s="53"/>
      <c r="Q1467" s="53"/>
      <c r="R1467" s="53"/>
      <c r="S1467" s="53"/>
      <c r="T1467" s="53"/>
      <c r="U1467" s="53"/>
      <c r="V1467" s="53"/>
      <c r="W1467" s="53"/>
      <c r="X1467" s="53"/>
      <c r="Y1467" s="53"/>
      <c r="Z1467" s="53"/>
      <c r="AA1467" s="53"/>
      <c r="AB1467" s="53"/>
      <c r="AC1467" s="53"/>
      <c r="AD1467" s="53"/>
      <c r="AE1467" s="53"/>
      <c r="AF1467" s="53"/>
      <c r="AG1467" s="53"/>
      <c r="AH1467" s="53"/>
      <c r="AI1467" s="53"/>
      <c r="AJ1467" s="53"/>
      <c r="AK1467" s="54"/>
    </row>
    <row r="1468" spans="2:37" x14ac:dyDescent="0.25">
      <c r="B1468" s="315"/>
      <c r="C1468" s="315"/>
      <c r="D1468" s="315"/>
      <c r="E1468" s="315"/>
      <c r="F1468" s="315"/>
      <c r="G1468" s="315"/>
      <c r="H1468" s="315"/>
      <c r="I1468" s="54"/>
      <c r="J1468" s="53"/>
      <c r="K1468" s="53"/>
      <c r="L1468" s="270"/>
      <c r="M1468" s="55"/>
      <c r="N1468" s="53"/>
      <c r="O1468" s="87"/>
      <c r="P1468" s="53"/>
      <c r="Q1468" s="53"/>
      <c r="R1468" s="53"/>
      <c r="S1468" s="53"/>
      <c r="T1468" s="53"/>
      <c r="U1468" s="53"/>
      <c r="V1468" s="53"/>
      <c r="W1468" s="53"/>
      <c r="X1468" s="53"/>
      <c r="Y1468" s="53"/>
      <c r="Z1468" s="53"/>
      <c r="AA1468" s="53"/>
      <c r="AB1468" s="53"/>
      <c r="AC1468" s="53"/>
      <c r="AD1468" s="53"/>
      <c r="AE1468" s="53"/>
      <c r="AF1468" s="53"/>
      <c r="AG1468" s="53"/>
      <c r="AH1468" s="53"/>
      <c r="AI1468" s="53"/>
      <c r="AJ1468" s="53"/>
      <c r="AK1468" s="54"/>
    </row>
    <row r="1469" spans="2:37" x14ac:dyDescent="0.25">
      <c r="B1469" s="315"/>
      <c r="C1469" s="315"/>
      <c r="D1469" s="315"/>
      <c r="E1469" s="315"/>
      <c r="F1469" s="315"/>
      <c r="G1469" s="315"/>
      <c r="H1469" s="315"/>
      <c r="I1469" s="54"/>
      <c r="J1469" s="53"/>
      <c r="K1469" s="53"/>
      <c r="L1469" s="270"/>
      <c r="M1469" s="55"/>
      <c r="N1469" s="53"/>
      <c r="O1469" s="87"/>
      <c r="P1469" s="53"/>
      <c r="Q1469" s="53"/>
      <c r="R1469" s="53"/>
      <c r="S1469" s="53"/>
      <c r="T1469" s="53"/>
      <c r="U1469" s="53"/>
      <c r="V1469" s="53"/>
      <c r="W1469" s="53"/>
      <c r="X1469" s="53"/>
      <c r="Y1469" s="53"/>
      <c r="Z1469" s="53"/>
      <c r="AA1469" s="53"/>
      <c r="AB1469" s="53"/>
      <c r="AC1469" s="53"/>
      <c r="AD1469" s="53"/>
      <c r="AE1469" s="53"/>
      <c r="AF1469" s="53"/>
      <c r="AG1469" s="53"/>
      <c r="AH1469" s="53"/>
      <c r="AI1469" s="53"/>
      <c r="AJ1469" s="53"/>
      <c r="AK1469" s="54"/>
    </row>
    <row r="1470" spans="2:37" x14ac:dyDescent="0.25">
      <c r="B1470" s="315"/>
      <c r="C1470" s="315"/>
      <c r="D1470" s="315"/>
      <c r="E1470" s="315"/>
      <c r="F1470" s="315"/>
      <c r="G1470" s="315"/>
      <c r="H1470" s="315"/>
      <c r="I1470" s="54"/>
      <c r="J1470" s="53"/>
      <c r="K1470" s="53"/>
      <c r="L1470" s="270"/>
      <c r="M1470" s="55"/>
      <c r="N1470" s="53"/>
      <c r="O1470" s="87"/>
      <c r="P1470" s="53"/>
      <c r="Q1470" s="53"/>
      <c r="R1470" s="53"/>
      <c r="S1470" s="53"/>
      <c r="T1470" s="53"/>
      <c r="U1470" s="53"/>
      <c r="V1470" s="53"/>
      <c r="W1470" s="53"/>
      <c r="X1470" s="53"/>
      <c r="Y1470" s="53"/>
      <c r="Z1470" s="53"/>
      <c r="AA1470" s="53"/>
      <c r="AB1470" s="53"/>
      <c r="AC1470" s="53"/>
      <c r="AD1470" s="53"/>
      <c r="AE1470" s="53"/>
      <c r="AF1470" s="53"/>
      <c r="AG1470" s="53"/>
      <c r="AH1470" s="53"/>
      <c r="AI1470" s="53"/>
      <c r="AJ1470" s="53"/>
      <c r="AK1470" s="54"/>
    </row>
    <row r="1471" spans="2:37" x14ac:dyDescent="0.25">
      <c r="B1471" s="315"/>
      <c r="C1471" s="315"/>
      <c r="D1471" s="315"/>
      <c r="E1471" s="315"/>
      <c r="F1471" s="315"/>
      <c r="G1471" s="315"/>
      <c r="H1471" s="315"/>
      <c r="I1471" s="54"/>
      <c r="J1471" s="53"/>
      <c r="K1471" s="53"/>
      <c r="L1471" s="270"/>
      <c r="M1471" s="55"/>
      <c r="N1471" s="53"/>
      <c r="O1471" s="87"/>
      <c r="P1471" s="53"/>
      <c r="Q1471" s="53"/>
      <c r="R1471" s="53"/>
      <c r="S1471" s="53"/>
      <c r="T1471" s="53"/>
      <c r="U1471" s="53"/>
      <c r="V1471" s="53"/>
      <c r="W1471" s="53"/>
      <c r="X1471" s="53"/>
      <c r="Y1471" s="53"/>
      <c r="Z1471" s="53"/>
      <c r="AA1471" s="53"/>
      <c r="AB1471" s="53"/>
      <c r="AC1471" s="53"/>
      <c r="AD1471" s="53"/>
      <c r="AE1471" s="53"/>
      <c r="AF1471" s="53"/>
      <c r="AG1471" s="53"/>
      <c r="AH1471" s="53"/>
      <c r="AI1471" s="53"/>
      <c r="AJ1471" s="53"/>
      <c r="AK1471" s="54"/>
    </row>
    <row r="1472" spans="2:37" x14ac:dyDescent="0.25">
      <c r="B1472" s="315"/>
      <c r="C1472" s="315"/>
      <c r="D1472" s="315"/>
      <c r="E1472" s="315"/>
      <c r="F1472" s="315"/>
      <c r="G1472" s="315"/>
      <c r="H1472" s="315"/>
      <c r="I1472" s="54"/>
      <c r="J1472" s="53"/>
      <c r="K1472" s="53"/>
      <c r="L1472" s="270"/>
      <c r="M1472" s="55"/>
      <c r="N1472" s="53"/>
      <c r="O1472" s="87"/>
      <c r="P1472" s="53"/>
      <c r="Q1472" s="53"/>
      <c r="R1472" s="53"/>
      <c r="S1472" s="53"/>
      <c r="T1472" s="53"/>
      <c r="U1472" s="53"/>
      <c r="V1472" s="53"/>
      <c r="W1472" s="53"/>
      <c r="X1472" s="53"/>
      <c r="Y1472" s="53"/>
      <c r="Z1472" s="53"/>
      <c r="AA1472" s="53"/>
      <c r="AB1472" s="53"/>
      <c r="AC1472" s="53"/>
      <c r="AD1472" s="53"/>
      <c r="AE1472" s="53"/>
      <c r="AF1472" s="53"/>
      <c r="AG1472" s="53"/>
      <c r="AH1472" s="53"/>
      <c r="AI1472" s="53"/>
      <c r="AJ1472" s="53"/>
      <c r="AK1472" s="54"/>
    </row>
    <row r="1473" spans="2:37" x14ac:dyDescent="0.25">
      <c r="B1473" s="315"/>
      <c r="C1473" s="315"/>
      <c r="D1473" s="315"/>
      <c r="E1473" s="315"/>
      <c r="F1473" s="315"/>
      <c r="G1473" s="315"/>
      <c r="H1473" s="315"/>
      <c r="I1473" s="54"/>
      <c r="J1473" s="53"/>
      <c r="K1473" s="53"/>
      <c r="L1473" s="270"/>
      <c r="M1473" s="55"/>
      <c r="N1473" s="53"/>
      <c r="O1473" s="87"/>
      <c r="P1473" s="53"/>
      <c r="Q1473" s="53"/>
      <c r="R1473" s="53"/>
      <c r="S1473" s="53"/>
      <c r="T1473" s="53"/>
      <c r="U1473" s="53"/>
      <c r="V1473" s="53"/>
      <c r="W1473" s="53"/>
      <c r="X1473" s="53"/>
      <c r="Y1473" s="53"/>
      <c r="Z1473" s="53"/>
      <c r="AA1473" s="53"/>
      <c r="AB1473" s="53"/>
      <c r="AC1473" s="53"/>
      <c r="AD1473" s="53"/>
      <c r="AE1473" s="53"/>
      <c r="AF1473" s="53"/>
      <c r="AG1473" s="53"/>
      <c r="AH1473" s="53"/>
      <c r="AI1473" s="53"/>
      <c r="AJ1473" s="53"/>
      <c r="AK1473" s="54"/>
    </row>
    <row r="1474" spans="2:37" x14ac:dyDescent="0.25">
      <c r="B1474" s="315"/>
      <c r="C1474" s="315"/>
      <c r="D1474" s="315"/>
      <c r="E1474" s="315"/>
      <c r="F1474" s="315"/>
      <c r="G1474" s="315"/>
      <c r="H1474" s="315"/>
      <c r="I1474" s="54"/>
      <c r="J1474" s="53"/>
      <c r="K1474" s="53"/>
      <c r="L1474" s="270"/>
      <c r="M1474" s="55"/>
      <c r="N1474" s="53"/>
      <c r="O1474" s="87"/>
      <c r="P1474" s="53"/>
      <c r="Q1474" s="53"/>
      <c r="R1474" s="53"/>
      <c r="S1474" s="53"/>
      <c r="T1474" s="53"/>
      <c r="U1474" s="53"/>
      <c r="V1474" s="53"/>
      <c r="W1474" s="53"/>
      <c r="X1474" s="53"/>
      <c r="Y1474" s="53"/>
      <c r="Z1474" s="53"/>
      <c r="AA1474" s="53"/>
      <c r="AB1474" s="53"/>
      <c r="AC1474" s="53"/>
      <c r="AD1474" s="53"/>
      <c r="AE1474" s="53"/>
      <c r="AF1474" s="53"/>
      <c r="AG1474" s="53"/>
      <c r="AH1474" s="53"/>
      <c r="AI1474" s="53"/>
      <c r="AJ1474" s="53"/>
      <c r="AK1474" s="54"/>
    </row>
    <row r="1475" spans="2:37" x14ac:dyDescent="0.25">
      <c r="B1475" s="315"/>
      <c r="C1475" s="315"/>
      <c r="D1475" s="315"/>
      <c r="E1475" s="315"/>
      <c r="F1475" s="315"/>
      <c r="G1475" s="315"/>
      <c r="H1475" s="315"/>
      <c r="I1475" s="54"/>
      <c r="J1475" s="53"/>
      <c r="K1475" s="53"/>
      <c r="L1475" s="270"/>
      <c r="M1475" s="55"/>
      <c r="N1475" s="53"/>
      <c r="O1475" s="87"/>
      <c r="P1475" s="53"/>
      <c r="Q1475" s="53"/>
      <c r="R1475" s="53"/>
      <c r="S1475" s="53"/>
      <c r="T1475" s="53"/>
      <c r="U1475" s="53"/>
      <c r="V1475" s="53"/>
      <c r="W1475" s="53"/>
      <c r="X1475" s="53"/>
      <c r="Y1475" s="53"/>
      <c r="Z1475" s="53"/>
      <c r="AA1475" s="53"/>
      <c r="AB1475" s="53"/>
      <c r="AC1475" s="53"/>
      <c r="AD1475" s="53"/>
      <c r="AE1475" s="53"/>
      <c r="AF1475" s="53"/>
      <c r="AG1475" s="53"/>
      <c r="AH1475" s="53"/>
      <c r="AI1475" s="53"/>
      <c r="AJ1475" s="53"/>
      <c r="AK1475" s="54"/>
    </row>
    <row r="1476" spans="2:37" x14ac:dyDescent="0.25">
      <c r="B1476" s="315"/>
      <c r="C1476" s="315"/>
      <c r="D1476" s="315"/>
      <c r="E1476" s="315"/>
      <c r="F1476" s="315"/>
      <c r="G1476" s="315"/>
      <c r="H1476" s="315"/>
      <c r="I1476" s="54"/>
      <c r="J1476" s="53"/>
      <c r="K1476" s="53"/>
      <c r="L1476" s="270"/>
      <c r="M1476" s="55"/>
      <c r="N1476" s="53"/>
      <c r="O1476" s="87"/>
      <c r="P1476" s="53"/>
      <c r="Q1476" s="53"/>
      <c r="R1476" s="53"/>
      <c r="S1476" s="53"/>
      <c r="T1476" s="53"/>
      <c r="U1476" s="53"/>
      <c r="V1476" s="53"/>
      <c r="W1476" s="53"/>
      <c r="X1476" s="53"/>
      <c r="Y1476" s="53"/>
      <c r="Z1476" s="53"/>
      <c r="AA1476" s="53"/>
      <c r="AB1476" s="53"/>
      <c r="AC1476" s="53"/>
      <c r="AD1476" s="53"/>
      <c r="AE1476" s="53"/>
      <c r="AF1476" s="53"/>
      <c r="AG1476" s="53"/>
      <c r="AH1476" s="53"/>
      <c r="AI1476" s="53"/>
      <c r="AJ1476" s="53"/>
      <c r="AK1476" s="54"/>
    </row>
    <row r="1477" spans="2:37" x14ac:dyDescent="0.25">
      <c r="B1477" s="315"/>
      <c r="C1477" s="315"/>
      <c r="D1477" s="315"/>
      <c r="E1477" s="315"/>
      <c r="F1477" s="315"/>
      <c r="G1477" s="315"/>
      <c r="H1477" s="315"/>
      <c r="I1477" s="54"/>
      <c r="J1477" s="53"/>
      <c r="K1477" s="53"/>
      <c r="L1477" s="270"/>
      <c r="M1477" s="55"/>
      <c r="N1477" s="53"/>
      <c r="O1477" s="87"/>
      <c r="P1477" s="53"/>
      <c r="Q1477" s="53"/>
      <c r="R1477" s="53"/>
      <c r="S1477" s="53"/>
      <c r="T1477" s="53"/>
      <c r="U1477" s="53"/>
      <c r="V1477" s="53"/>
      <c r="W1477" s="53"/>
      <c r="X1477" s="53"/>
      <c r="Y1477" s="53"/>
      <c r="Z1477" s="53"/>
      <c r="AA1477" s="53"/>
      <c r="AB1477" s="53"/>
      <c r="AC1477" s="53"/>
      <c r="AD1477" s="53"/>
      <c r="AE1477" s="53"/>
      <c r="AF1477" s="53"/>
      <c r="AG1477" s="53"/>
      <c r="AH1477" s="53"/>
      <c r="AI1477" s="53"/>
      <c r="AJ1477" s="53"/>
      <c r="AK1477" s="54"/>
    </row>
    <row r="1478" spans="2:37" x14ac:dyDescent="0.25">
      <c r="B1478" s="315"/>
      <c r="C1478" s="315"/>
      <c r="D1478" s="315"/>
      <c r="E1478" s="315"/>
      <c r="F1478" s="315"/>
      <c r="G1478" s="315"/>
      <c r="H1478" s="315"/>
      <c r="I1478" s="54"/>
      <c r="J1478" s="53"/>
      <c r="K1478" s="53"/>
      <c r="L1478" s="270"/>
      <c r="M1478" s="55"/>
      <c r="N1478" s="53"/>
      <c r="O1478" s="87"/>
      <c r="P1478" s="53"/>
      <c r="Q1478" s="53"/>
      <c r="R1478" s="53"/>
      <c r="S1478" s="53"/>
      <c r="T1478" s="53"/>
      <c r="U1478" s="53"/>
      <c r="V1478" s="53"/>
      <c r="W1478" s="53"/>
      <c r="X1478" s="53"/>
      <c r="Y1478" s="53"/>
      <c r="Z1478" s="53"/>
      <c r="AA1478" s="53"/>
      <c r="AB1478" s="53"/>
      <c r="AC1478" s="53"/>
      <c r="AD1478" s="53"/>
      <c r="AE1478" s="53"/>
      <c r="AF1478" s="53"/>
      <c r="AG1478" s="53"/>
      <c r="AH1478" s="53"/>
      <c r="AI1478" s="53"/>
      <c r="AJ1478" s="53"/>
      <c r="AK1478" s="54"/>
    </row>
    <row r="1479" spans="2:37" x14ac:dyDescent="0.25">
      <c r="B1479" s="315"/>
      <c r="C1479" s="315"/>
      <c r="D1479" s="315"/>
      <c r="E1479" s="315"/>
      <c r="F1479" s="315"/>
      <c r="G1479" s="315"/>
      <c r="H1479" s="315"/>
      <c r="I1479" s="54"/>
      <c r="J1479" s="53"/>
      <c r="K1479" s="53"/>
      <c r="L1479" s="270"/>
      <c r="M1479" s="55"/>
      <c r="N1479" s="53"/>
      <c r="O1479" s="87"/>
      <c r="P1479" s="53"/>
      <c r="Q1479" s="53"/>
      <c r="R1479" s="53"/>
      <c r="S1479" s="53"/>
      <c r="T1479" s="53"/>
      <c r="U1479" s="53"/>
      <c r="V1479" s="53"/>
      <c r="W1479" s="53"/>
      <c r="X1479" s="53"/>
      <c r="Y1479" s="53"/>
      <c r="Z1479" s="53"/>
      <c r="AA1479" s="53"/>
      <c r="AB1479" s="53"/>
      <c r="AC1479" s="53"/>
      <c r="AD1479" s="53"/>
      <c r="AE1479" s="53"/>
      <c r="AF1479" s="53"/>
      <c r="AG1479" s="53"/>
      <c r="AH1479" s="53"/>
      <c r="AI1479" s="53"/>
      <c r="AJ1479" s="53"/>
      <c r="AK1479" s="54"/>
    </row>
    <row r="1480" spans="2:37" x14ac:dyDescent="0.25">
      <c r="B1480" s="315"/>
      <c r="C1480" s="315"/>
      <c r="D1480" s="315"/>
      <c r="E1480" s="315"/>
      <c r="F1480" s="315"/>
      <c r="G1480" s="315"/>
      <c r="H1480" s="315"/>
      <c r="I1480" s="54"/>
      <c r="J1480" s="53"/>
      <c r="K1480" s="53"/>
      <c r="L1480" s="270"/>
      <c r="M1480" s="55"/>
      <c r="N1480" s="53"/>
      <c r="O1480" s="87"/>
      <c r="P1480" s="53"/>
      <c r="Q1480" s="53"/>
      <c r="R1480" s="53"/>
      <c r="S1480" s="53"/>
      <c r="T1480" s="53"/>
      <c r="U1480" s="53"/>
      <c r="V1480" s="53"/>
      <c r="W1480" s="53"/>
      <c r="X1480" s="53"/>
      <c r="Y1480" s="53"/>
      <c r="Z1480" s="53"/>
      <c r="AA1480" s="53"/>
      <c r="AB1480" s="53"/>
      <c r="AC1480" s="53"/>
      <c r="AD1480" s="53"/>
      <c r="AE1480" s="53"/>
      <c r="AF1480" s="53"/>
      <c r="AG1480" s="53"/>
      <c r="AH1480" s="53"/>
      <c r="AI1480" s="53"/>
      <c r="AJ1480" s="53"/>
      <c r="AK1480" s="54"/>
    </row>
    <row r="1481" spans="2:37" x14ac:dyDescent="0.25">
      <c r="B1481" s="315"/>
      <c r="C1481" s="315"/>
      <c r="D1481" s="315"/>
      <c r="E1481" s="315"/>
      <c r="F1481" s="315"/>
      <c r="G1481" s="315"/>
      <c r="H1481" s="315"/>
      <c r="I1481" s="54"/>
      <c r="J1481" s="53"/>
      <c r="K1481" s="53"/>
      <c r="L1481" s="270"/>
      <c r="M1481" s="55"/>
      <c r="N1481" s="53"/>
      <c r="O1481" s="87"/>
      <c r="P1481" s="53"/>
      <c r="Q1481" s="53"/>
      <c r="R1481" s="53"/>
      <c r="S1481" s="53"/>
      <c r="T1481" s="53"/>
      <c r="U1481" s="53"/>
      <c r="V1481" s="53"/>
      <c r="W1481" s="53"/>
      <c r="X1481" s="53"/>
      <c r="Y1481" s="53"/>
      <c r="Z1481" s="53"/>
      <c r="AA1481" s="53"/>
      <c r="AB1481" s="53"/>
      <c r="AC1481" s="53"/>
      <c r="AD1481" s="53"/>
      <c r="AE1481" s="53"/>
      <c r="AF1481" s="53"/>
      <c r="AG1481" s="53"/>
      <c r="AH1481" s="53"/>
      <c r="AI1481" s="53"/>
      <c r="AJ1481" s="53"/>
      <c r="AK1481" s="54"/>
    </row>
    <row r="1482" spans="2:37" x14ac:dyDescent="0.25">
      <c r="B1482" s="315"/>
      <c r="C1482" s="315"/>
      <c r="D1482" s="315"/>
      <c r="E1482" s="315"/>
      <c r="F1482" s="315"/>
      <c r="G1482" s="315"/>
      <c r="H1482" s="315"/>
      <c r="I1482" s="54"/>
      <c r="J1482" s="53"/>
      <c r="K1482" s="53"/>
      <c r="L1482" s="270"/>
      <c r="M1482" s="55"/>
      <c r="N1482" s="53"/>
      <c r="O1482" s="87"/>
      <c r="P1482" s="53"/>
      <c r="Q1482" s="53"/>
      <c r="R1482" s="53"/>
      <c r="S1482" s="53"/>
      <c r="T1482" s="53"/>
      <c r="U1482" s="53"/>
      <c r="V1482" s="53"/>
      <c r="W1482" s="53"/>
      <c r="X1482" s="53"/>
      <c r="Y1482" s="53"/>
      <c r="Z1482" s="53"/>
      <c r="AA1482" s="53"/>
      <c r="AB1482" s="53"/>
      <c r="AC1482" s="53"/>
      <c r="AD1482" s="53"/>
      <c r="AE1482" s="53"/>
      <c r="AF1482" s="53"/>
      <c r="AG1482" s="53"/>
      <c r="AH1482" s="53"/>
      <c r="AI1482" s="53"/>
      <c r="AJ1482" s="53"/>
      <c r="AK1482" s="54"/>
    </row>
    <row r="1483" spans="2:37" x14ac:dyDescent="0.25">
      <c r="B1483" s="315"/>
      <c r="C1483" s="315"/>
      <c r="D1483" s="315"/>
      <c r="E1483" s="315"/>
      <c r="F1483" s="315"/>
      <c r="G1483" s="315"/>
      <c r="H1483" s="315"/>
      <c r="I1483" s="54"/>
      <c r="J1483" s="53"/>
      <c r="K1483" s="53"/>
      <c r="L1483" s="270"/>
      <c r="M1483" s="55"/>
      <c r="N1483" s="53"/>
      <c r="O1483" s="87"/>
      <c r="P1483" s="53"/>
      <c r="Q1483" s="53"/>
      <c r="R1483" s="53"/>
      <c r="S1483" s="53"/>
      <c r="T1483" s="53"/>
      <c r="U1483" s="53"/>
      <c r="V1483" s="53"/>
      <c r="W1483" s="53"/>
      <c r="X1483" s="53"/>
      <c r="Y1483" s="53"/>
      <c r="Z1483" s="53"/>
      <c r="AA1483" s="53"/>
      <c r="AB1483" s="53"/>
      <c r="AC1483" s="53"/>
      <c r="AD1483" s="53"/>
      <c r="AE1483" s="53"/>
      <c r="AF1483" s="53"/>
      <c r="AG1483" s="53"/>
      <c r="AH1483" s="53"/>
      <c r="AI1483" s="53"/>
      <c r="AJ1483" s="53"/>
      <c r="AK1483" s="54"/>
    </row>
    <row r="1484" spans="2:37" x14ac:dyDescent="0.25">
      <c r="B1484" s="315"/>
      <c r="C1484" s="315"/>
      <c r="D1484" s="315"/>
      <c r="E1484" s="315"/>
      <c r="F1484" s="315"/>
      <c r="G1484" s="315"/>
      <c r="H1484" s="315"/>
      <c r="I1484" s="54"/>
      <c r="J1484" s="53"/>
      <c r="K1484" s="53"/>
      <c r="L1484" s="270"/>
      <c r="M1484" s="55"/>
      <c r="N1484" s="53"/>
      <c r="O1484" s="87"/>
      <c r="P1484" s="53"/>
      <c r="Q1484" s="53"/>
      <c r="R1484" s="53"/>
      <c r="S1484" s="53"/>
      <c r="T1484" s="53"/>
      <c r="U1484" s="53"/>
      <c r="V1484" s="53"/>
      <c r="W1484" s="53"/>
      <c r="X1484" s="53"/>
      <c r="Y1484" s="53"/>
      <c r="Z1484" s="53"/>
      <c r="AA1484" s="53"/>
      <c r="AB1484" s="53"/>
      <c r="AC1484" s="53"/>
      <c r="AD1484" s="53"/>
      <c r="AE1484" s="53"/>
      <c r="AF1484" s="53"/>
      <c r="AG1484" s="53"/>
      <c r="AH1484" s="53"/>
      <c r="AI1484" s="53"/>
      <c r="AJ1484" s="53"/>
      <c r="AK1484" s="54"/>
    </row>
    <row r="1485" spans="2:37" x14ac:dyDescent="0.25">
      <c r="B1485" s="315"/>
      <c r="C1485" s="315"/>
      <c r="D1485" s="315"/>
      <c r="E1485" s="315"/>
      <c r="F1485" s="315"/>
      <c r="G1485" s="315"/>
      <c r="H1485" s="315"/>
      <c r="I1485" s="54"/>
      <c r="J1485" s="53"/>
      <c r="K1485" s="53"/>
      <c r="L1485" s="270"/>
      <c r="M1485" s="55"/>
      <c r="N1485" s="53"/>
      <c r="O1485" s="87"/>
      <c r="P1485" s="53"/>
      <c r="Q1485" s="53"/>
      <c r="R1485" s="53"/>
      <c r="S1485" s="53"/>
      <c r="T1485" s="53"/>
      <c r="U1485" s="53"/>
      <c r="V1485" s="53"/>
      <c r="W1485" s="53"/>
      <c r="X1485" s="53"/>
      <c r="Y1485" s="53"/>
      <c r="Z1485" s="53"/>
      <c r="AA1485" s="53"/>
      <c r="AB1485" s="53"/>
      <c r="AC1485" s="53"/>
      <c r="AD1485" s="53"/>
      <c r="AE1485" s="53"/>
      <c r="AF1485" s="53"/>
      <c r="AG1485" s="53"/>
      <c r="AH1485" s="53"/>
      <c r="AI1485" s="53"/>
      <c r="AJ1485" s="53"/>
      <c r="AK1485" s="54"/>
    </row>
    <row r="1486" spans="2:37" x14ac:dyDescent="0.25">
      <c r="B1486" s="315"/>
      <c r="C1486" s="315"/>
      <c r="D1486" s="315"/>
      <c r="E1486" s="315"/>
      <c r="F1486" s="315"/>
      <c r="G1486" s="315"/>
      <c r="H1486" s="315"/>
      <c r="I1486" s="54"/>
      <c r="J1486" s="53"/>
      <c r="K1486" s="53"/>
      <c r="L1486" s="270"/>
      <c r="M1486" s="55"/>
      <c r="N1486" s="53"/>
      <c r="O1486" s="87"/>
      <c r="P1486" s="53"/>
      <c r="Q1486" s="53"/>
      <c r="R1486" s="53"/>
      <c r="S1486" s="53"/>
      <c r="T1486" s="53"/>
      <c r="U1486" s="53"/>
      <c r="V1486" s="53"/>
      <c r="W1486" s="53"/>
      <c r="X1486" s="53"/>
      <c r="Y1486" s="53"/>
      <c r="Z1486" s="53"/>
      <c r="AA1486" s="53"/>
      <c r="AB1486" s="53"/>
      <c r="AC1486" s="53"/>
      <c r="AD1486" s="53"/>
      <c r="AE1486" s="53"/>
      <c r="AF1486" s="53"/>
      <c r="AG1486" s="53"/>
      <c r="AH1486" s="53"/>
      <c r="AI1486" s="53"/>
      <c r="AJ1486" s="53"/>
      <c r="AK1486" s="54"/>
    </row>
    <row r="1487" spans="2:37" x14ac:dyDescent="0.25">
      <c r="B1487" s="315"/>
      <c r="C1487" s="315"/>
      <c r="D1487" s="315"/>
      <c r="E1487" s="315"/>
      <c r="F1487" s="315"/>
      <c r="G1487" s="315"/>
      <c r="H1487" s="315"/>
      <c r="I1487" s="54"/>
      <c r="J1487" s="53"/>
      <c r="K1487" s="53"/>
      <c r="L1487" s="270"/>
      <c r="M1487" s="55"/>
      <c r="N1487" s="53"/>
      <c r="O1487" s="87"/>
      <c r="P1487" s="53"/>
      <c r="Q1487" s="53"/>
      <c r="R1487" s="53"/>
      <c r="S1487" s="53"/>
      <c r="T1487" s="53"/>
      <c r="U1487" s="53"/>
      <c r="V1487" s="53"/>
      <c r="W1487" s="53"/>
      <c r="X1487" s="53"/>
      <c r="Y1487" s="53"/>
      <c r="Z1487" s="53"/>
      <c r="AA1487" s="53"/>
      <c r="AB1487" s="53"/>
      <c r="AC1487" s="53"/>
      <c r="AD1487" s="53"/>
      <c r="AE1487" s="53"/>
      <c r="AF1487" s="53"/>
      <c r="AG1487" s="53"/>
      <c r="AH1487" s="53"/>
      <c r="AI1487" s="53"/>
      <c r="AJ1487" s="53"/>
      <c r="AK1487" s="54"/>
    </row>
    <row r="1488" spans="2:37" x14ac:dyDescent="0.25">
      <c r="B1488" s="315"/>
      <c r="C1488" s="315"/>
      <c r="D1488" s="315"/>
      <c r="E1488" s="315"/>
      <c r="F1488" s="315"/>
      <c r="G1488" s="315"/>
      <c r="H1488" s="315"/>
      <c r="I1488" s="54"/>
      <c r="J1488" s="53"/>
      <c r="K1488" s="53"/>
      <c r="L1488" s="270"/>
      <c r="M1488" s="55"/>
      <c r="N1488" s="53"/>
      <c r="O1488" s="87"/>
      <c r="P1488" s="53"/>
      <c r="Q1488" s="53"/>
      <c r="R1488" s="53"/>
      <c r="S1488" s="53"/>
      <c r="T1488" s="53"/>
      <c r="U1488" s="53"/>
      <c r="V1488" s="53"/>
      <c r="W1488" s="53"/>
      <c r="X1488" s="53"/>
      <c r="Y1488" s="53"/>
      <c r="Z1488" s="53"/>
      <c r="AA1488" s="53"/>
      <c r="AB1488" s="53"/>
      <c r="AC1488" s="53"/>
      <c r="AD1488" s="53"/>
      <c r="AE1488" s="53"/>
      <c r="AF1488" s="53"/>
      <c r="AG1488" s="53"/>
      <c r="AH1488" s="53"/>
      <c r="AI1488" s="53"/>
      <c r="AJ1488" s="53"/>
      <c r="AK1488" s="54"/>
    </row>
    <row r="1489" spans="2:37" x14ac:dyDescent="0.25">
      <c r="B1489" s="315"/>
      <c r="C1489" s="315"/>
      <c r="D1489" s="315"/>
      <c r="E1489" s="315"/>
      <c r="F1489" s="315"/>
      <c r="G1489" s="315"/>
      <c r="H1489" s="315"/>
      <c r="I1489" s="54"/>
      <c r="J1489" s="53"/>
      <c r="K1489" s="53"/>
      <c r="L1489" s="270"/>
      <c r="M1489" s="55"/>
      <c r="N1489" s="53"/>
      <c r="O1489" s="87"/>
      <c r="P1489" s="53"/>
      <c r="Q1489" s="53"/>
      <c r="R1489" s="53"/>
      <c r="S1489" s="53"/>
      <c r="T1489" s="53"/>
      <c r="U1489" s="53"/>
      <c r="V1489" s="53"/>
      <c r="W1489" s="53"/>
      <c r="X1489" s="53"/>
      <c r="Y1489" s="53"/>
      <c r="Z1489" s="53"/>
      <c r="AA1489" s="53"/>
      <c r="AB1489" s="53"/>
      <c r="AC1489" s="53"/>
      <c r="AD1489" s="53"/>
      <c r="AE1489" s="53"/>
      <c r="AF1489" s="53"/>
      <c r="AG1489" s="53"/>
      <c r="AH1489" s="53"/>
      <c r="AI1489" s="53"/>
      <c r="AJ1489" s="53"/>
      <c r="AK1489" s="54"/>
    </row>
    <row r="1490" spans="2:37" x14ac:dyDescent="0.25">
      <c r="B1490" s="315"/>
      <c r="C1490" s="315"/>
      <c r="D1490" s="315"/>
      <c r="E1490" s="315"/>
      <c r="F1490" s="315"/>
      <c r="G1490" s="315"/>
      <c r="H1490" s="315"/>
      <c r="I1490" s="54"/>
      <c r="J1490" s="53"/>
      <c r="K1490" s="53"/>
      <c r="L1490" s="270"/>
      <c r="M1490" s="55"/>
      <c r="N1490" s="53"/>
      <c r="O1490" s="87"/>
      <c r="P1490" s="53"/>
      <c r="Q1490" s="53"/>
      <c r="R1490" s="53"/>
      <c r="S1490" s="53"/>
      <c r="T1490" s="53"/>
      <c r="U1490" s="53"/>
      <c r="V1490" s="53"/>
      <c r="W1490" s="53"/>
      <c r="X1490" s="53"/>
      <c r="Y1490" s="53"/>
      <c r="Z1490" s="53"/>
      <c r="AA1490" s="53"/>
      <c r="AB1490" s="53"/>
      <c r="AC1490" s="53"/>
      <c r="AD1490" s="53"/>
      <c r="AE1490" s="53"/>
      <c r="AF1490" s="53"/>
      <c r="AG1490" s="53"/>
      <c r="AH1490" s="53"/>
      <c r="AI1490" s="53"/>
      <c r="AJ1490" s="53"/>
      <c r="AK1490" s="54"/>
    </row>
    <row r="1491" spans="2:37" x14ac:dyDescent="0.25">
      <c r="B1491" s="315"/>
      <c r="C1491" s="315"/>
      <c r="D1491" s="315"/>
      <c r="E1491" s="315"/>
      <c r="F1491" s="315"/>
      <c r="G1491" s="315"/>
      <c r="H1491" s="315"/>
      <c r="I1491" s="54"/>
      <c r="J1491" s="53"/>
      <c r="K1491" s="53"/>
      <c r="L1491" s="270"/>
      <c r="M1491" s="55"/>
      <c r="N1491" s="53"/>
      <c r="O1491" s="87"/>
      <c r="P1491" s="53"/>
      <c r="Q1491" s="53"/>
      <c r="R1491" s="53"/>
      <c r="S1491" s="53"/>
      <c r="T1491" s="53"/>
      <c r="U1491" s="53"/>
      <c r="V1491" s="53"/>
      <c r="W1491" s="53"/>
      <c r="X1491" s="53"/>
      <c r="Y1491" s="53"/>
      <c r="Z1491" s="53"/>
      <c r="AA1491" s="53"/>
      <c r="AB1491" s="53"/>
      <c r="AC1491" s="53"/>
      <c r="AD1491" s="53"/>
      <c r="AE1491" s="53"/>
      <c r="AF1491" s="53"/>
      <c r="AG1491" s="53"/>
      <c r="AH1491" s="53"/>
      <c r="AI1491" s="53"/>
      <c r="AJ1491" s="53"/>
      <c r="AK1491" s="54"/>
    </row>
    <row r="1492" spans="2:37" x14ac:dyDescent="0.25">
      <c r="B1492" s="315"/>
      <c r="C1492" s="315"/>
      <c r="D1492" s="315"/>
      <c r="E1492" s="315"/>
      <c r="F1492" s="315"/>
      <c r="G1492" s="315"/>
      <c r="H1492" s="315"/>
      <c r="I1492" s="54"/>
      <c r="J1492" s="53"/>
      <c r="K1492" s="53"/>
      <c r="L1492" s="270"/>
      <c r="M1492" s="55"/>
      <c r="N1492" s="53"/>
      <c r="O1492" s="87"/>
      <c r="P1492" s="53"/>
      <c r="Q1492" s="53"/>
      <c r="R1492" s="53"/>
      <c r="S1492" s="53"/>
      <c r="T1492" s="53"/>
      <c r="U1492" s="53"/>
      <c r="V1492" s="53"/>
      <c r="W1492" s="53"/>
      <c r="X1492" s="53"/>
      <c r="Y1492" s="53"/>
      <c r="Z1492" s="53"/>
      <c r="AA1492" s="53"/>
      <c r="AB1492" s="53"/>
      <c r="AC1492" s="53"/>
      <c r="AD1492" s="53"/>
      <c r="AE1492" s="53"/>
      <c r="AF1492" s="53"/>
      <c r="AG1492" s="53"/>
      <c r="AH1492" s="53"/>
      <c r="AI1492" s="53"/>
      <c r="AJ1492" s="53"/>
      <c r="AK1492" s="54"/>
    </row>
    <row r="1493" spans="2:37" x14ac:dyDescent="0.25">
      <c r="B1493" s="315"/>
      <c r="C1493" s="315"/>
      <c r="D1493" s="315"/>
      <c r="E1493" s="315"/>
      <c r="F1493" s="315"/>
      <c r="G1493" s="315"/>
      <c r="H1493" s="315"/>
      <c r="I1493" s="54"/>
      <c r="J1493" s="53"/>
      <c r="K1493" s="53"/>
      <c r="L1493" s="270"/>
      <c r="M1493" s="55"/>
      <c r="N1493" s="53"/>
      <c r="O1493" s="87"/>
      <c r="P1493" s="53"/>
      <c r="Q1493" s="53"/>
      <c r="R1493" s="53"/>
      <c r="S1493" s="53"/>
      <c r="T1493" s="53"/>
      <c r="U1493" s="53"/>
      <c r="V1493" s="53"/>
      <c r="W1493" s="53"/>
      <c r="X1493" s="53"/>
      <c r="Y1493" s="53"/>
      <c r="Z1493" s="53"/>
      <c r="AA1493" s="53"/>
      <c r="AB1493" s="53"/>
      <c r="AC1493" s="53"/>
      <c r="AD1493" s="53"/>
      <c r="AE1493" s="53"/>
      <c r="AF1493" s="53"/>
      <c r="AG1493" s="53"/>
      <c r="AH1493" s="53"/>
      <c r="AI1493" s="53"/>
      <c r="AJ1493" s="53"/>
      <c r="AK1493" s="54"/>
    </row>
    <row r="1494" spans="2:37" x14ac:dyDescent="0.25">
      <c r="B1494" s="315"/>
      <c r="C1494" s="315"/>
      <c r="D1494" s="315"/>
      <c r="E1494" s="315"/>
      <c r="F1494" s="315"/>
      <c r="G1494" s="315"/>
      <c r="H1494" s="315"/>
      <c r="I1494" s="54"/>
      <c r="J1494" s="53"/>
      <c r="K1494" s="53"/>
      <c r="L1494" s="270"/>
      <c r="M1494" s="55"/>
      <c r="N1494" s="53"/>
      <c r="O1494" s="87"/>
      <c r="P1494" s="53"/>
      <c r="Q1494" s="53"/>
      <c r="R1494" s="53"/>
      <c r="S1494" s="53"/>
      <c r="T1494" s="53"/>
      <c r="U1494" s="53"/>
      <c r="V1494" s="53"/>
      <c r="W1494" s="53"/>
      <c r="X1494" s="53"/>
      <c r="Y1494" s="53"/>
      <c r="Z1494" s="53"/>
      <c r="AA1494" s="53"/>
      <c r="AB1494" s="53"/>
      <c r="AC1494" s="53"/>
      <c r="AD1494" s="53"/>
      <c r="AE1494" s="53"/>
      <c r="AF1494" s="53"/>
      <c r="AG1494" s="53"/>
      <c r="AH1494" s="53"/>
      <c r="AI1494" s="53"/>
      <c r="AJ1494" s="53"/>
      <c r="AK1494" s="54"/>
    </row>
    <row r="1495" spans="2:37" x14ac:dyDescent="0.25">
      <c r="B1495" s="315"/>
      <c r="C1495" s="315"/>
      <c r="D1495" s="315"/>
      <c r="E1495" s="315"/>
      <c r="F1495" s="315"/>
      <c r="G1495" s="315"/>
      <c r="H1495" s="315"/>
      <c r="I1495" s="54"/>
      <c r="J1495" s="53"/>
      <c r="K1495" s="53"/>
      <c r="L1495" s="270"/>
      <c r="M1495" s="55"/>
      <c r="N1495" s="53"/>
      <c r="O1495" s="87"/>
      <c r="P1495" s="53"/>
      <c r="Q1495" s="53"/>
      <c r="R1495" s="53"/>
      <c r="S1495" s="53"/>
      <c r="T1495" s="53"/>
      <c r="U1495" s="53"/>
      <c r="V1495" s="53"/>
      <c r="W1495" s="53"/>
      <c r="X1495" s="53"/>
      <c r="Y1495" s="53"/>
      <c r="Z1495" s="53"/>
      <c r="AA1495" s="53"/>
      <c r="AB1495" s="53"/>
      <c r="AC1495" s="53"/>
      <c r="AD1495" s="53"/>
      <c r="AE1495" s="53"/>
      <c r="AF1495" s="53"/>
      <c r="AG1495" s="53"/>
      <c r="AH1495" s="53"/>
      <c r="AI1495" s="53"/>
      <c r="AJ1495" s="53"/>
      <c r="AK1495" s="54"/>
    </row>
    <row r="1496" spans="2:37" x14ac:dyDescent="0.25">
      <c r="B1496" s="315"/>
      <c r="C1496" s="315"/>
      <c r="D1496" s="315"/>
      <c r="E1496" s="315"/>
      <c r="F1496" s="315"/>
      <c r="G1496" s="315"/>
      <c r="H1496" s="315"/>
      <c r="I1496" s="54"/>
      <c r="J1496" s="53"/>
      <c r="K1496" s="53"/>
      <c r="L1496" s="270"/>
      <c r="M1496" s="55"/>
      <c r="N1496" s="53"/>
      <c r="O1496" s="87"/>
      <c r="P1496" s="53"/>
      <c r="Q1496" s="53"/>
      <c r="R1496" s="53"/>
      <c r="S1496" s="53"/>
      <c r="T1496" s="53"/>
      <c r="U1496" s="53"/>
      <c r="V1496" s="53"/>
      <c r="W1496" s="53"/>
      <c r="X1496" s="53"/>
      <c r="Y1496" s="53"/>
      <c r="Z1496" s="53"/>
      <c r="AA1496" s="53"/>
      <c r="AB1496" s="53"/>
      <c r="AC1496" s="53"/>
      <c r="AD1496" s="53"/>
      <c r="AE1496" s="53"/>
      <c r="AF1496" s="53"/>
      <c r="AG1496" s="53"/>
      <c r="AH1496" s="53"/>
      <c r="AI1496" s="53"/>
      <c r="AJ1496" s="53"/>
      <c r="AK1496" s="54"/>
    </row>
    <row r="1497" spans="2:37" x14ac:dyDescent="0.25">
      <c r="B1497" s="315"/>
      <c r="C1497" s="315"/>
      <c r="D1497" s="315"/>
      <c r="E1497" s="315"/>
      <c r="F1497" s="315"/>
      <c r="G1497" s="315"/>
      <c r="H1497" s="315"/>
      <c r="I1497" s="54"/>
      <c r="J1497" s="53"/>
      <c r="K1497" s="53"/>
      <c r="L1497" s="270"/>
      <c r="M1497" s="55"/>
      <c r="N1497" s="53"/>
      <c r="O1497" s="87"/>
      <c r="P1497" s="53"/>
      <c r="Q1497" s="53"/>
      <c r="R1497" s="53"/>
      <c r="S1497" s="53"/>
      <c r="T1497" s="53"/>
      <c r="U1497" s="53"/>
      <c r="V1497" s="53"/>
      <c r="W1497" s="53"/>
      <c r="X1497" s="53"/>
      <c r="Y1497" s="53"/>
      <c r="Z1497" s="53"/>
      <c r="AA1497" s="53"/>
      <c r="AB1497" s="53"/>
      <c r="AC1497" s="53"/>
      <c r="AD1497" s="53"/>
      <c r="AE1497" s="53"/>
      <c r="AF1497" s="53"/>
      <c r="AG1497" s="53"/>
      <c r="AH1497" s="53"/>
      <c r="AI1497" s="53"/>
      <c r="AJ1497" s="53"/>
      <c r="AK1497" s="54"/>
    </row>
    <row r="1498" spans="2:37" x14ac:dyDescent="0.25">
      <c r="B1498" s="315"/>
      <c r="C1498" s="315"/>
      <c r="D1498" s="315"/>
      <c r="E1498" s="315"/>
      <c r="F1498" s="315"/>
      <c r="G1498" s="315"/>
      <c r="H1498" s="315"/>
      <c r="I1498" s="54"/>
      <c r="J1498" s="53"/>
      <c r="K1498" s="53"/>
      <c r="L1498" s="270"/>
      <c r="M1498" s="55"/>
      <c r="N1498" s="53"/>
      <c r="O1498" s="87"/>
      <c r="P1498" s="53"/>
      <c r="Q1498" s="53"/>
      <c r="R1498" s="53"/>
      <c r="S1498" s="53"/>
      <c r="T1498" s="53"/>
      <c r="U1498" s="53"/>
      <c r="V1498" s="53"/>
      <c r="W1498" s="53"/>
      <c r="X1498" s="53"/>
      <c r="Y1498" s="53"/>
      <c r="Z1498" s="53"/>
      <c r="AA1498" s="53"/>
      <c r="AB1498" s="53"/>
      <c r="AC1498" s="53"/>
      <c r="AD1498" s="53"/>
      <c r="AE1498" s="53"/>
      <c r="AF1498" s="53"/>
      <c r="AG1498" s="53"/>
      <c r="AH1498" s="53"/>
      <c r="AI1498" s="53"/>
      <c r="AJ1498" s="53"/>
      <c r="AK1498" s="54"/>
    </row>
    <row r="1499" spans="2:37" x14ac:dyDescent="0.25">
      <c r="B1499" s="315"/>
      <c r="C1499" s="315"/>
      <c r="D1499" s="315"/>
      <c r="E1499" s="315"/>
      <c r="F1499" s="315"/>
      <c r="G1499" s="315"/>
      <c r="H1499" s="315"/>
      <c r="I1499" s="54"/>
      <c r="J1499" s="53"/>
      <c r="K1499" s="53"/>
      <c r="L1499" s="270"/>
      <c r="M1499" s="55"/>
      <c r="N1499" s="53"/>
      <c r="O1499" s="87"/>
      <c r="P1499" s="53"/>
      <c r="Q1499" s="53"/>
      <c r="R1499" s="53"/>
      <c r="S1499" s="53"/>
      <c r="T1499" s="53"/>
      <c r="U1499" s="53"/>
      <c r="V1499" s="53"/>
      <c r="W1499" s="53"/>
      <c r="X1499" s="53"/>
      <c r="Y1499" s="53"/>
      <c r="Z1499" s="53"/>
      <c r="AA1499" s="53"/>
      <c r="AB1499" s="53"/>
      <c r="AC1499" s="53"/>
      <c r="AD1499" s="53"/>
      <c r="AE1499" s="53"/>
      <c r="AF1499" s="53"/>
      <c r="AG1499" s="53"/>
      <c r="AH1499" s="53"/>
      <c r="AI1499" s="53"/>
      <c r="AJ1499" s="53"/>
      <c r="AK1499" s="54"/>
    </row>
    <row r="1500" spans="2:37" x14ac:dyDescent="0.25">
      <c r="B1500" s="315"/>
      <c r="C1500" s="315"/>
      <c r="D1500" s="315"/>
      <c r="E1500" s="315"/>
      <c r="F1500" s="315"/>
      <c r="G1500" s="315"/>
      <c r="H1500" s="315"/>
      <c r="I1500" s="54"/>
      <c r="J1500" s="53"/>
      <c r="K1500" s="53"/>
      <c r="L1500" s="270"/>
      <c r="M1500" s="55"/>
      <c r="N1500" s="53"/>
      <c r="O1500" s="87"/>
      <c r="P1500" s="53"/>
      <c r="Q1500" s="53"/>
      <c r="R1500" s="53"/>
      <c r="S1500" s="53"/>
      <c r="T1500" s="53"/>
      <c r="U1500" s="53"/>
      <c r="V1500" s="53"/>
      <c r="W1500" s="53"/>
      <c r="X1500" s="53"/>
      <c r="Y1500" s="53"/>
      <c r="Z1500" s="53"/>
      <c r="AA1500" s="53"/>
      <c r="AB1500" s="53"/>
      <c r="AC1500" s="53"/>
      <c r="AD1500" s="53"/>
      <c r="AE1500" s="53"/>
      <c r="AF1500" s="53"/>
      <c r="AG1500" s="53"/>
      <c r="AH1500" s="53"/>
      <c r="AI1500" s="53"/>
      <c r="AJ1500" s="53"/>
      <c r="AK1500" s="54"/>
    </row>
    <row r="1501" spans="2:37" x14ac:dyDescent="0.25">
      <c r="B1501" s="315"/>
      <c r="C1501" s="315"/>
      <c r="D1501" s="315"/>
      <c r="E1501" s="315"/>
      <c r="F1501" s="315"/>
      <c r="G1501" s="315"/>
      <c r="H1501" s="315"/>
      <c r="I1501" s="54"/>
      <c r="J1501" s="53"/>
      <c r="K1501" s="53"/>
      <c r="L1501" s="270"/>
      <c r="M1501" s="55"/>
      <c r="N1501" s="53"/>
      <c r="O1501" s="87"/>
      <c r="P1501" s="53"/>
      <c r="Q1501" s="53"/>
      <c r="R1501" s="53"/>
      <c r="S1501" s="53"/>
      <c r="T1501" s="53"/>
      <c r="U1501" s="53"/>
      <c r="V1501" s="53"/>
      <c r="W1501" s="53"/>
      <c r="X1501" s="53"/>
      <c r="Y1501" s="53"/>
      <c r="Z1501" s="53"/>
      <c r="AA1501" s="53"/>
      <c r="AB1501" s="53"/>
      <c r="AC1501" s="53"/>
      <c r="AD1501" s="53"/>
      <c r="AE1501" s="53"/>
      <c r="AF1501" s="53"/>
      <c r="AG1501" s="53"/>
      <c r="AH1501" s="53"/>
      <c r="AI1501" s="53"/>
      <c r="AJ1501" s="53"/>
      <c r="AK1501" s="54"/>
    </row>
    <row r="1502" spans="2:37" x14ac:dyDescent="0.25">
      <c r="B1502" s="315"/>
      <c r="C1502" s="315"/>
      <c r="D1502" s="315"/>
      <c r="E1502" s="315"/>
      <c r="F1502" s="315"/>
      <c r="G1502" s="315"/>
      <c r="H1502" s="315"/>
      <c r="I1502" s="54"/>
      <c r="J1502" s="53"/>
      <c r="K1502" s="53"/>
      <c r="L1502" s="270"/>
      <c r="M1502" s="55"/>
      <c r="N1502" s="53"/>
      <c r="O1502" s="87"/>
      <c r="P1502" s="53"/>
      <c r="Q1502" s="53"/>
      <c r="R1502" s="53"/>
      <c r="S1502" s="53"/>
      <c r="T1502" s="53"/>
      <c r="U1502" s="53"/>
      <c r="V1502" s="53"/>
      <c r="W1502" s="53"/>
      <c r="X1502" s="53"/>
      <c r="Y1502" s="53"/>
      <c r="Z1502" s="53"/>
      <c r="AA1502" s="53"/>
      <c r="AB1502" s="53"/>
      <c r="AC1502" s="53"/>
      <c r="AD1502" s="53"/>
      <c r="AE1502" s="53"/>
      <c r="AF1502" s="53"/>
      <c r="AG1502" s="53"/>
      <c r="AH1502" s="53"/>
      <c r="AI1502" s="53"/>
      <c r="AJ1502" s="53"/>
      <c r="AK1502" s="54"/>
    </row>
    <row r="1503" spans="2:37" x14ac:dyDescent="0.25">
      <c r="B1503" s="315"/>
      <c r="C1503" s="315"/>
      <c r="D1503" s="315"/>
      <c r="E1503" s="315"/>
      <c r="F1503" s="315"/>
      <c r="G1503" s="315"/>
      <c r="H1503" s="315"/>
      <c r="I1503" s="54"/>
      <c r="J1503" s="53"/>
      <c r="K1503" s="53"/>
      <c r="L1503" s="270"/>
      <c r="M1503" s="55"/>
      <c r="N1503" s="53"/>
      <c r="O1503" s="87"/>
      <c r="P1503" s="53"/>
      <c r="Q1503" s="53"/>
      <c r="R1503" s="53"/>
      <c r="S1503" s="53"/>
      <c r="T1503" s="53"/>
      <c r="U1503" s="53"/>
      <c r="V1503" s="53"/>
      <c r="W1503" s="53"/>
      <c r="X1503" s="53"/>
      <c r="Y1503" s="53"/>
      <c r="Z1503" s="53"/>
      <c r="AA1503" s="53"/>
      <c r="AB1503" s="53"/>
      <c r="AC1503" s="53"/>
      <c r="AD1503" s="53"/>
      <c r="AE1503" s="53"/>
      <c r="AF1503" s="53"/>
      <c r="AG1503" s="53"/>
      <c r="AH1503" s="53"/>
      <c r="AI1503" s="53"/>
      <c r="AJ1503" s="53"/>
      <c r="AK1503" s="54"/>
    </row>
    <row r="1504" spans="2:37" x14ac:dyDescent="0.25">
      <c r="B1504" s="315"/>
      <c r="C1504" s="315"/>
      <c r="D1504" s="315"/>
      <c r="E1504" s="315"/>
      <c r="F1504" s="315"/>
      <c r="G1504" s="315"/>
      <c r="H1504" s="315"/>
      <c r="I1504" s="54"/>
      <c r="J1504" s="53"/>
      <c r="K1504" s="53"/>
      <c r="L1504" s="270"/>
      <c r="M1504" s="55"/>
      <c r="N1504" s="53"/>
      <c r="O1504" s="87"/>
      <c r="P1504" s="53"/>
      <c r="Q1504" s="53"/>
      <c r="R1504" s="53"/>
      <c r="S1504" s="53"/>
      <c r="T1504" s="53"/>
      <c r="U1504" s="53"/>
      <c r="V1504" s="53"/>
      <c r="W1504" s="53"/>
      <c r="X1504" s="53"/>
      <c r="Y1504" s="53"/>
      <c r="Z1504" s="53"/>
      <c r="AA1504" s="53"/>
      <c r="AB1504" s="53"/>
      <c r="AC1504" s="53"/>
      <c r="AD1504" s="53"/>
      <c r="AE1504" s="53"/>
      <c r="AF1504" s="53"/>
      <c r="AG1504" s="53"/>
      <c r="AH1504" s="53"/>
      <c r="AI1504" s="53"/>
      <c r="AJ1504" s="53"/>
      <c r="AK1504" s="54"/>
    </row>
    <row r="1505" spans="2:37" x14ac:dyDescent="0.25">
      <c r="B1505" s="315"/>
      <c r="C1505" s="315"/>
      <c r="D1505" s="315"/>
      <c r="E1505" s="315"/>
      <c r="F1505" s="315"/>
      <c r="G1505" s="315"/>
      <c r="H1505" s="315"/>
      <c r="I1505" s="54"/>
      <c r="J1505" s="53"/>
      <c r="K1505" s="53"/>
      <c r="L1505" s="270"/>
      <c r="M1505" s="55"/>
      <c r="N1505" s="53"/>
      <c r="O1505" s="87"/>
      <c r="P1505" s="53"/>
      <c r="Q1505" s="53"/>
      <c r="R1505" s="53"/>
      <c r="S1505" s="53"/>
      <c r="T1505" s="53"/>
      <c r="U1505" s="53"/>
      <c r="V1505" s="53"/>
      <c r="W1505" s="53"/>
      <c r="X1505" s="53"/>
      <c r="Y1505" s="53"/>
      <c r="Z1505" s="53"/>
      <c r="AA1505" s="53"/>
      <c r="AB1505" s="53"/>
      <c r="AC1505" s="53"/>
      <c r="AD1505" s="53"/>
      <c r="AE1505" s="53"/>
      <c r="AF1505" s="53"/>
      <c r="AG1505" s="53"/>
      <c r="AH1505" s="53"/>
      <c r="AI1505" s="53"/>
      <c r="AJ1505" s="53"/>
      <c r="AK1505" s="54"/>
    </row>
    <row r="1506" spans="2:37" x14ac:dyDescent="0.25">
      <c r="B1506" s="315"/>
      <c r="C1506" s="315"/>
      <c r="D1506" s="315"/>
      <c r="E1506" s="315"/>
      <c r="F1506" s="315"/>
      <c r="G1506" s="315"/>
      <c r="H1506" s="315"/>
      <c r="I1506" s="54"/>
      <c r="J1506" s="53"/>
      <c r="K1506" s="53"/>
      <c r="L1506" s="270"/>
      <c r="M1506" s="55"/>
      <c r="N1506" s="53"/>
      <c r="O1506" s="87"/>
      <c r="P1506" s="53"/>
      <c r="Q1506" s="53"/>
      <c r="R1506" s="53"/>
      <c r="S1506" s="53"/>
      <c r="T1506" s="53"/>
      <c r="U1506" s="53"/>
      <c r="V1506" s="53"/>
      <c r="W1506" s="53"/>
      <c r="X1506" s="53"/>
      <c r="Y1506" s="53"/>
      <c r="Z1506" s="53"/>
      <c r="AA1506" s="53"/>
      <c r="AB1506" s="53"/>
      <c r="AC1506" s="53"/>
      <c r="AD1506" s="53"/>
      <c r="AE1506" s="53"/>
      <c r="AF1506" s="53"/>
      <c r="AG1506" s="53"/>
      <c r="AH1506" s="53"/>
      <c r="AI1506" s="53"/>
      <c r="AJ1506" s="53"/>
      <c r="AK1506" s="54"/>
    </row>
    <row r="1507" spans="2:37" x14ac:dyDescent="0.25">
      <c r="B1507" s="315"/>
      <c r="C1507" s="315"/>
      <c r="D1507" s="315"/>
      <c r="E1507" s="315"/>
      <c r="F1507" s="315"/>
      <c r="G1507" s="315"/>
      <c r="H1507" s="315"/>
      <c r="I1507" s="54"/>
      <c r="J1507" s="53"/>
      <c r="K1507" s="53"/>
      <c r="L1507" s="270"/>
      <c r="M1507" s="55"/>
      <c r="N1507" s="53"/>
      <c r="O1507" s="87"/>
      <c r="P1507" s="53"/>
      <c r="Q1507" s="53"/>
      <c r="R1507" s="53"/>
      <c r="S1507" s="53"/>
      <c r="T1507" s="53"/>
      <c r="U1507" s="53"/>
      <c r="V1507" s="53"/>
      <c r="W1507" s="53"/>
      <c r="X1507" s="53"/>
      <c r="Y1507" s="53"/>
      <c r="Z1507" s="53"/>
      <c r="AA1507" s="53"/>
      <c r="AB1507" s="53"/>
      <c r="AC1507" s="53"/>
      <c r="AD1507" s="53"/>
      <c r="AE1507" s="53"/>
      <c r="AF1507" s="53"/>
      <c r="AG1507" s="53"/>
      <c r="AH1507" s="53"/>
      <c r="AI1507" s="53"/>
      <c r="AJ1507" s="53"/>
      <c r="AK1507" s="54"/>
    </row>
    <row r="1508" spans="2:37" x14ac:dyDescent="0.25">
      <c r="B1508" s="315"/>
      <c r="C1508" s="315"/>
      <c r="D1508" s="315"/>
      <c r="E1508" s="315"/>
      <c r="F1508" s="315"/>
      <c r="G1508" s="315"/>
      <c r="H1508" s="315"/>
      <c r="I1508" s="54"/>
      <c r="J1508" s="53"/>
      <c r="K1508" s="53"/>
      <c r="L1508" s="270"/>
      <c r="M1508" s="55"/>
      <c r="N1508" s="53"/>
      <c r="O1508" s="87"/>
      <c r="P1508" s="53"/>
      <c r="Q1508" s="53"/>
      <c r="R1508" s="53"/>
      <c r="S1508" s="53"/>
      <c r="T1508" s="53"/>
      <c r="U1508" s="53"/>
      <c r="V1508" s="53"/>
      <c r="W1508" s="53"/>
      <c r="X1508" s="53"/>
      <c r="Y1508" s="53"/>
      <c r="Z1508" s="53"/>
      <c r="AA1508" s="53"/>
      <c r="AB1508" s="53"/>
      <c r="AC1508" s="53"/>
      <c r="AD1508" s="53"/>
      <c r="AE1508" s="53"/>
      <c r="AF1508" s="53"/>
      <c r="AG1508" s="53"/>
      <c r="AH1508" s="53"/>
      <c r="AI1508" s="53"/>
      <c r="AJ1508" s="53"/>
      <c r="AK1508" s="54"/>
    </row>
    <row r="1509" spans="2:37" x14ac:dyDescent="0.25">
      <c r="B1509" s="315"/>
      <c r="C1509" s="315"/>
      <c r="D1509" s="315"/>
      <c r="E1509" s="315"/>
      <c r="F1509" s="315"/>
      <c r="G1509" s="315"/>
      <c r="H1509" s="315"/>
      <c r="I1509" s="54"/>
      <c r="J1509" s="53"/>
      <c r="K1509" s="53"/>
      <c r="L1509" s="270"/>
      <c r="M1509" s="55"/>
      <c r="N1509" s="53"/>
      <c r="O1509" s="87"/>
      <c r="P1509" s="53"/>
      <c r="Q1509" s="53"/>
      <c r="R1509" s="53"/>
      <c r="S1509" s="53"/>
      <c r="T1509" s="53"/>
      <c r="U1509" s="53"/>
      <c r="V1509" s="53"/>
      <c r="W1509" s="53"/>
      <c r="X1509" s="53"/>
      <c r="Y1509" s="53"/>
      <c r="Z1509" s="53"/>
      <c r="AA1509" s="53"/>
      <c r="AB1509" s="53"/>
      <c r="AC1509" s="53"/>
      <c r="AD1509" s="53"/>
      <c r="AE1509" s="53"/>
      <c r="AF1509" s="53"/>
      <c r="AG1509" s="53"/>
      <c r="AH1509" s="53"/>
      <c r="AI1509" s="53"/>
      <c r="AJ1509" s="53"/>
      <c r="AK1509" s="54"/>
    </row>
    <row r="1510" spans="2:37" x14ac:dyDescent="0.25">
      <c r="B1510" s="315"/>
      <c r="C1510" s="315"/>
      <c r="D1510" s="315"/>
      <c r="E1510" s="315"/>
      <c r="F1510" s="315"/>
      <c r="G1510" s="315"/>
      <c r="H1510" s="315"/>
      <c r="I1510" s="54"/>
      <c r="J1510" s="53"/>
      <c r="K1510" s="53"/>
      <c r="L1510" s="270"/>
      <c r="M1510" s="55"/>
      <c r="N1510" s="53"/>
      <c r="O1510" s="87"/>
      <c r="P1510" s="53"/>
      <c r="Q1510" s="53"/>
      <c r="R1510" s="53"/>
      <c r="S1510" s="53"/>
      <c r="T1510" s="53"/>
      <c r="U1510" s="53"/>
      <c r="V1510" s="53"/>
      <c r="W1510" s="53"/>
      <c r="X1510" s="53"/>
      <c r="Y1510" s="53"/>
      <c r="Z1510" s="53"/>
      <c r="AA1510" s="53"/>
      <c r="AB1510" s="53"/>
      <c r="AC1510" s="53"/>
      <c r="AD1510" s="53"/>
      <c r="AE1510" s="53"/>
      <c r="AF1510" s="53"/>
      <c r="AG1510" s="53"/>
      <c r="AH1510" s="53"/>
      <c r="AI1510" s="53"/>
      <c r="AJ1510" s="53"/>
      <c r="AK1510" s="54"/>
    </row>
    <row r="1511" spans="2:37" x14ac:dyDescent="0.25">
      <c r="B1511" s="315"/>
      <c r="C1511" s="315"/>
      <c r="D1511" s="315"/>
      <c r="E1511" s="315"/>
      <c r="F1511" s="315"/>
      <c r="G1511" s="315"/>
      <c r="H1511" s="315"/>
      <c r="I1511" s="54"/>
      <c r="J1511" s="53"/>
      <c r="K1511" s="53"/>
      <c r="L1511" s="270"/>
      <c r="M1511" s="55"/>
      <c r="N1511" s="53"/>
      <c r="O1511" s="87"/>
      <c r="P1511" s="53"/>
      <c r="Q1511" s="53"/>
      <c r="R1511" s="53"/>
      <c r="S1511" s="53"/>
      <c r="T1511" s="53"/>
      <c r="U1511" s="53"/>
      <c r="V1511" s="53"/>
      <c r="W1511" s="53"/>
      <c r="X1511" s="53"/>
      <c r="Y1511" s="53"/>
      <c r="Z1511" s="53"/>
      <c r="AA1511" s="53"/>
      <c r="AB1511" s="53"/>
      <c r="AC1511" s="53"/>
      <c r="AD1511" s="53"/>
      <c r="AE1511" s="53"/>
      <c r="AF1511" s="53"/>
      <c r="AG1511" s="53"/>
      <c r="AH1511" s="53"/>
      <c r="AI1511" s="53"/>
      <c r="AJ1511" s="53"/>
      <c r="AK1511" s="54"/>
    </row>
    <row r="1512" spans="2:37" x14ac:dyDescent="0.25">
      <c r="B1512" s="315"/>
      <c r="C1512" s="315"/>
      <c r="D1512" s="315"/>
      <c r="E1512" s="315"/>
      <c r="F1512" s="315"/>
      <c r="G1512" s="315"/>
      <c r="H1512" s="315"/>
      <c r="I1512" s="54"/>
      <c r="J1512" s="53"/>
      <c r="K1512" s="53"/>
      <c r="L1512" s="270"/>
      <c r="M1512" s="55"/>
      <c r="N1512" s="53"/>
      <c r="O1512" s="87"/>
      <c r="P1512" s="53"/>
      <c r="Q1512" s="53"/>
      <c r="R1512" s="53"/>
      <c r="S1512" s="53"/>
      <c r="T1512" s="53"/>
      <c r="U1512" s="53"/>
      <c r="V1512" s="53"/>
      <c r="W1512" s="53"/>
      <c r="X1512" s="53"/>
      <c r="Y1512" s="53"/>
      <c r="Z1512" s="53"/>
      <c r="AA1512" s="53"/>
      <c r="AB1512" s="53"/>
      <c r="AC1512" s="53"/>
      <c r="AD1512" s="53"/>
      <c r="AE1512" s="53"/>
      <c r="AF1512" s="53"/>
      <c r="AG1512" s="53"/>
      <c r="AH1512" s="53"/>
      <c r="AI1512" s="53"/>
      <c r="AJ1512" s="53"/>
      <c r="AK1512" s="54"/>
    </row>
    <row r="1513" spans="2:37" x14ac:dyDescent="0.25">
      <c r="B1513" s="315"/>
      <c r="C1513" s="315"/>
      <c r="D1513" s="315"/>
      <c r="E1513" s="315"/>
      <c r="F1513" s="315"/>
      <c r="G1513" s="315"/>
      <c r="H1513" s="315"/>
      <c r="I1513" s="54"/>
      <c r="J1513" s="53"/>
      <c r="K1513" s="53"/>
      <c r="L1513" s="270"/>
      <c r="M1513" s="55"/>
      <c r="N1513" s="53"/>
      <c r="O1513" s="87"/>
      <c r="P1513" s="53"/>
      <c r="Q1513" s="53"/>
      <c r="R1513" s="53"/>
      <c r="S1513" s="53"/>
      <c r="T1513" s="53"/>
      <c r="U1513" s="53"/>
      <c r="V1513" s="53"/>
      <c r="W1513" s="53"/>
      <c r="X1513" s="53"/>
      <c r="Y1513" s="53"/>
      <c r="Z1513" s="53"/>
      <c r="AA1513" s="53"/>
      <c r="AB1513" s="53"/>
      <c r="AC1513" s="53"/>
      <c r="AD1513" s="53"/>
      <c r="AE1513" s="53"/>
      <c r="AF1513" s="53"/>
      <c r="AG1513" s="53"/>
      <c r="AH1513" s="53"/>
      <c r="AI1513" s="53"/>
      <c r="AJ1513" s="53"/>
      <c r="AK1513" s="54"/>
    </row>
    <row r="1514" spans="2:37" x14ac:dyDescent="0.25">
      <c r="B1514" s="315"/>
      <c r="C1514" s="315"/>
      <c r="D1514" s="315"/>
      <c r="E1514" s="315"/>
      <c r="F1514" s="315"/>
      <c r="G1514" s="315"/>
      <c r="H1514" s="315"/>
      <c r="I1514" s="54"/>
      <c r="J1514" s="53"/>
      <c r="K1514" s="53"/>
      <c r="L1514" s="270"/>
      <c r="M1514" s="55"/>
      <c r="N1514" s="53"/>
      <c r="O1514" s="87"/>
      <c r="P1514" s="53"/>
      <c r="Q1514" s="53"/>
      <c r="R1514" s="53"/>
      <c r="S1514" s="53"/>
      <c r="T1514" s="53"/>
      <c r="U1514" s="53"/>
      <c r="V1514" s="53"/>
      <c r="W1514" s="53"/>
      <c r="X1514" s="53"/>
      <c r="Y1514" s="53"/>
      <c r="Z1514" s="53"/>
      <c r="AA1514" s="53"/>
      <c r="AB1514" s="53"/>
      <c r="AC1514" s="53"/>
      <c r="AD1514" s="53"/>
      <c r="AE1514" s="53"/>
      <c r="AF1514" s="53"/>
      <c r="AG1514" s="53"/>
      <c r="AH1514" s="53"/>
      <c r="AI1514" s="53"/>
      <c r="AJ1514" s="53"/>
      <c r="AK1514" s="54"/>
    </row>
    <row r="1515" spans="2:37" x14ac:dyDescent="0.25">
      <c r="B1515" s="315"/>
      <c r="C1515" s="315"/>
      <c r="D1515" s="315"/>
      <c r="E1515" s="315"/>
      <c r="F1515" s="315"/>
      <c r="G1515" s="315"/>
      <c r="H1515" s="315"/>
      <c r="I1515" s="54"/>
      <c r="J1515" s="53"/>
      <c r="K1515" s="53"/>
      <c r="L1515" s="270"/>
      <c r="M1515" s="55"/>
      <c r="N1515" s="53"/>
      <c r="O1515" s="87"/>
      <c r="P1515" s="53"/>
      <c r="Q1515" s="53"/>
      <c r="R1515" s="53"/>
      <c r="S1515" s="53"/>
      <c r="T1515" s="53"/>
      <c r="U1515" s="53"/>
      <c r="V1515" s="53"/>
      <c r="W1515" s="53"/>
      <c r="X1515" s="53"/>
      <c r="Y1515" s="53"/>
      <c r="Z1515" s="53"/>
      <c r="AA1515" s="53"/>
      <c r="AB1515" s="53"/>
      <c r="AC1515" s="53"/>
      <c r="AD1515" s="53"/>
      <c r="AE1515" s="53"/>
      <c r="AF1515" s="53"/>
      <c r="AG1515" s="53"/>
      <c r="AH1515" s="53"/>
      <c r="AI1515" s="53"/>
      <c r="AJ1515" s="53"/>
      <c r="AK1515" s="54"/>
    </row>
    <row r="1516" spans="2:37" x14ac:dyDescent="0.25">
      <c r="B1516" s="315"/>
      <c r="C1516" s="315"/>
      <c r="D1516" s="315"/>
      <c r="E1516" s="315"/>
      <c r="F1516" s="315"/>
      <c r="G1516" s="315"/>
      <c r="H1516" s="315"/>
      <c r="I1516" s="54"/>
      <c r="J1516" s="53"/>
      <c r="K1516" s="53"/>
      <c r="L1516" s="270"/>
      <c r="M1516" s="55"/>
      <c r="N1516" s="53"/>
      <c r="O1516" s="87"/>
      <c r="P1516" s="53"/>
      <c r="Q1516" s="53"/>
      <c r="R1516" s="53"/>
      <c r="S1516" s="53"/>
      <c r="T1516" s="53"/>
      <c r="U1516" s="53"/>
      <c r="V1516" s="53"/>
      <c r="W1516" s="53"/>
      <c r="X1516" s="53"/>
      <c r="Y1516" s="53"/>
      <c r="Z1516" s="53"/>
      <c r="AA1516" s="53"/>
      <c r="AB1516" s="53"/>
      <c r="AC1516" s="53"/>
      <c r="AD1516" s="53"/>
      <c r="AE1516" s="53"/>
      <c r="AF1516" s="53"/>
      <c r="AG1516" s="53"/>
      <c r="AH1516" s="53"/>
      <c r="AI1516" s="53"/>
      <c r="AJ1516" s="53"/>
      <c r="AK1516" s="54"/>
    </row>
    <row r="1517" spans="2:37" x14ac:dyDescent="0.25">
      <c r="B1517" s="315"/>
      <c r="C1517" s="315"/>
      <c r="D1517" s="315"/>
      <c r="E1517" s="315"/>
      <c r="F1517" s="315"/>
      <c r="G1517" s="315"/>
      <c r="H1517" s="315"/>
      <c r="I1517" s="54"/>
      <c r="J1517" s="53"/>
      <c r="K1517" s="53"/>
      <c r="L1517" s="270"/>
      <c r="M1517" s="55"/>
      <c r="N1517" s="53"/>
      <c r="O1517" s="87"/>
      <c r="P1517" s="53"/>
      <c r="Q1517" s="53"/>
      <c r="R1517" s="53"/>
      <c r="S1517" s="53"/>
      <c r="T1517" s="53"/>
      <c r="U1517" s="53"/>
      <c r="V1517" s="53"/>
      <c r="W1517" s="53"/>
      <c r="X1517" s="53"/>
      <c r="Y1517" s="53"/>
      <c r="Z1517" s="53"/>
      <c r="AA1517" s="53"/>
      <c r="AB1517" s="53"/>
      <c r="AC1517" s="53"/>
      <c r="AD1517" s="53"/>
      <c r="AE1517" s="53"/>
      <c r="AF1517" s="53"/>
      <c r="AG1517" s="53"/>
      <c r="AH1517" s="53"/>
      <c r="AI1517" s="53"/>
      <c r="AJ1517" s="53"/>
      <c r="AK1517" s="54"/>
    </row>
    <row r="1518" spans="2:37" x14ac:dyDescent="0.25">
      <c r="B1518" s="315"/>
      <c r="C1518" s="315"/>
      <c r="D1518" s="315"/>
      <c r="E1518" s="315"/>
      <c r="F1518" s="315"/>
      <c r="G1518" s="315"/>
      <c r="H1518" s="315"/>
      <c r="I1518" s="54"/>
      <c r="J1518" s="53"/>
      <c r="K1518" s="53"/>
      <c r="L1518" s="270"/>
      <c r="M1518" s="55"/>
      <c r="N1518" s="53"/>
      <c r="O1518" s="87"/>
      <c r="P1518" s="53"/>
      <c r="Q1518" s="53"/>
      <c r="R1518" s="53"/>
      <c r="S1518" s="53"/>
      <c r="T1518" s="53"/>
      <c r="U1518" s="53"/>
      <c r="V1518" s="53"/>
      <c r="W1518" s="53"/>
      <c r="X1518" s="53"/>
      <c r="Y1518" s="53"/>
      <c r="Z1518" s="53"/>
      <c r="AA1518" s="53"/>
      <c r="AB1518" s="53"/>
      <c r="AC1518" s="53"/>
      <c r="AD1518" s="53"/>
      <c r="AE1518" s="53"/>
      <c r="AF1518" s="53"/>
      <c r="AG1518" s="53"/>
      <c r="AH1518" s="53"/>
      <c r="AI1518" s="53"/>
      <c r="AJ1518" s="53"/>
      <c r="AK1518" s="54"/>
    </row>
    <row r="1519" spans="2:37" x14ac:dyDescent="0.25">
      <c r="B1519" s="315"/>
      <c r="C1519" s="315"/>
      <c r="D1519" s="315"/>
      <c r="E1519" s="315"/>
      <c r="F1519" s="315"/>
      <c r="G1519" s="315"/>
      <c r="H1519" s="315"/>
      <c r="I1519" s="54"/>
      <c r="J1519" s="53"/>
      <c r="K1519" s="53"/>
      <c r="L1519" s="270"/>
      <c r="M1519" s="55"/>
      <c r="N1519" s="53"/>
      <c r="O1519" s="87"/>
      <c r="P1519" s="53"/>
      <c r="Q1519" s="53"/>
      <c r="R1519" s="53"/>
      <c r="S1519" s="53"/>
      <c r="T1519" s="53"/>
      <c r="U1519" s="53"/>
      <c r="V1519" s="53"/>
      <c r="W1519" s="53"/>
      <c r="X1519" s="53"/>
      <c r="Y1519" s="53"/>
      <c r="Z1519" s="53"/>
      <c r="AA1519" s="53"/>
      <c r="AB1519" s="53"/>
      <c r="AC1519" s="53"/>
      <c r="AD1519" s="53"/>
      <c r="AE1519" s="53"/>
      <c r="AF1519" s="53"/>
      <c r="AG1519" s="53"/>
      <c r="AH1519" s="53"/>
      <c r="AI1519" s="53"/>
      <c r="AJ1519" s="53"/>
      <c r="AK1519" s="54"/>
    </row>
    <row r="1520" spans="2:37" x14ac:dyDescent="0.25">
      <c r="B1520" s="315"/>
      <c r="C1520" s="315"/>
      <c r="D1520" s="315"/>
      <c r="E1520" s="315"/>
      <c r="F1520" s="315"/>
      <c r="G1520" s="315"/>
      <c r="H1520" s="315"/>
      <c r="I1520" s="54"/>
      <c r="J1520" s="53"/>
      <c r="K1520" s="53"/>
      <c r="L1520" s="270"/>
      <c r="M1520" s="55"/>
      <c r="N1520" s="53"/>
      <c r="O1520" s="87"/>
      <c r="P1520" s="53"/>
      <c r="Q1520" s="53"/>
      <c r="R1520" s="53"/>
      <c r="S1520" s="53"/>
      <c r="T1520" s="53"/>
      <c r="U1520" s="53"/>
      <c r="V1520" s="53"/>
      <c r="W1520" s="53"/>
      <c r="X1520" s="53"/>
      <c r="Y1520" s="53"/>
      <c r="Z1520" s="53"/>
      <c r="AA1520" s="53"/>
      <c r="AB1520" s="53"/>
      <c r="AC1520" s="53"/>
      <c r="AD1520" s="53"/>
      <c r="AE1520" s="53"/>
      <c r="AF1520" s="53"/>
      <c r="AG1520" s="53"/>
      <c r="AH1520" s="53"/>
      <c r="AI1520" s="53"/>
      <c r="AJ1520" s="53"/>
      <c r="AK1520" s="54"/>
    </row>
    <row r="1521" spans="2:37" x14ac:dyDescent="0.25">
      <c r="B1521" s="315"/>
      <c r="C1521" s="315"/>
      <c r="D1521" s="315"/>
      <c r="E1521" s="315"/>
      <c r="F1521" s="315"/>
      <c r="G1521" s="315"/>
      <c r="H1521" s="315"/>
      <c r="I1521" s="54"/>
      <c r="J1521" s="53"/>
      <c r="K1521" s="53"/>
      <c r="L1521" s="270"/>
      <c r="M1521" s="55"/>
      <c r="N1521" s="53"/>
      <c r="O1521" s="87"/>
      <c r="P1521" s="53"/>
      <c r="Q1521" s="53"/>
      <c r="R1521" s="53"/>
      <c r="S1521" s="53"/>
      <c r="T1521" s="53"/>
      <c r="U1521" s="53"/>
      <c r="V1521" s="53"/>
      <c r="W1521" s="53"/>
      <c r="X1521" s="53"/>
      <c r="Y1521" s="53"/>
      <c r="Z1521" s="53"/>
      <c r="AA1521" s="53"/>
      <c r="AB1521" s="53"/>
      <c r="AC1521" s="53"/>
      <c r="AD1521" s="53"/>
      <c r="AE1521" s="53"/>
      <c r="AF1521" s="53"/>
      <c r="AG1521" s="53"/>
      <c r="AH1521" s="53"/>
      <c r="AI1521" s="53"/>
      <c r="AJ1521" s="53"/>
      <c r="AK1521" s="54"/>
    </row>
    <row r="1522" spans="2:37" x14ac:dyDescent="0.25">
      <c r="B1522" s="315"/>
      <c r="C1522" s="315"/>
      <c r="D1522" s="315"/>
      <c r="E1522" s="315"/>
      <c r="F1522" s="315"/>
      <c r="G1522" s="315"/>
      <c r="H1522" s="315"/>
      <c r="I1522" s="54"/>
      <c r="J1522" s="53"/>
      <c r="K1522" s="53"/>
      <c r="L1522" s="270"/>
      <c r="M1522" s="55"/>
      <c r="N1522" s="53"/>
      <c r="O1522" s="87"/>
      <c r="P1522" s="53"/>
      <c r="Q1522" s="53"/>
      <c r="R1522" s="53"/>
      <c r="S1522" s="53"/>
      <c r="T1522" s="53"/>
      <c r="U1522" s="53"/>
      <c r="V1522" s="53"/>
      <c r="W1522" s="53"/>
      <c r="X1522" s="53"/>
      <c r="Y1522" s="53"/>
      <c r="Z1522" s="53"/>
      <c r="AA1522" s="53"/>
      <c r="AB1522" s="53"/>
      <c r="AC1522" s="53"/>
      <c r="AD1522" s="53"/>
      <c r="AE1522" s="53"/>
      <c r="AF1522" s="53"/>
      <c r="AG1522" s="53"/>
      <c r="AH1522" s="53"/>
      <c r="AI1522" s="53"/>
      <c r="AJ1522" s="53"/>
      <c r="AK1522" s="54"/>
    </row>
    <row r="1523" spans="2:37" x14ac:dyDescent="0.25">
      <c r="B1523" s="315"/>
      <c r="C1523" s="315"/>
      <c r="D1523" s="315"/>
      <c r="E1523" s="315"/>
      <c r="F1523" s="315"/>
      <c r="G1523" s="315"/>
      <c r="H1523" s="315"/>
      <c r="I1523" s="54"/>
      <c r="J1523" s="53"/>
      <c r="K1523" s="53"/>
      <c r="L1523" s="270"/>
      <c r="M1523" s="55"/>
      <c r="N1523" s="53"/>
      <c r="O1523" s="87"/>
      <c r="P1523" s="53"/>
      <c r="Q1523" s="53"/>
      <c r="R1523" s="53"/>
      <c r="S1523" s="53"/>
      <c r="T1523" s="53"/>
      <c r="U1523" s="53"/>
      <c r="V1523" s="53"/>
      <c r="W1523" s="53"/>
      <c r="X1523" s="53"/>
      <c r="Y1523" s="53"/>
      <c r="Z1523" s="53"/>
      <c r="AA1523" s="53"/>
      <c r="AB1523" s="53"/>
      <c r="AC1523" s="53"/>
      <c r="AD1523" s="53"/>
      <c r="AE1523" s="53"/>
      <c r="AF1523" s="53"/>
      <c r="AG1523" s="53"/>
      <c r="AH1523" s="53"/>
      <c r="AI1523" s="53"/>
      <c r="AJ1523" s="53"/>
      <c r="AK1523" s="54"/>
    </row>
    <row r="1524" spans="2:37" x14ac:dyDescent="0.25">
      <c r="B1524" s="315"/>
      <c r="C1524" s="315"/>
      <c r="D1524" s="315"/>
      <c r="E1524" s="315"/>
      <c r="F1524" s="315"/>
      <c r="G1524" s="315"/>
      <c r="H1524" s="315"/>
      <c r="I1524" s="54"/>
      <c r="J1524" s="53"/>
      <c r="K1524" s="53"/>
      <c r="L1524" s="270"/>
      <c r="M1524" s="55"/>
      <c r="N1524" s="53"/>
      <c r="O1524" s="87"/>
      <c r="P1524" s="53"/>
      <c r="Q1524" s="53"/>
      <c r="R1524" s="53"/>
      <c r="S1524" s="53"/>
      <c r="T1524" s="53"/>
      <c r="U1524" s="53"/>
      <c r="V1524" s="53"/>
      <c r="W1524" s="53"/>
      <c r="X1524" s="53"/>
      <c r="Y1524" s="53"/>
      <c r="Z1524" s="53"/>
      <c r="AA1524" s="53"/>
      <c r="AB1524" s="53"/>
      <c r="AC1524" s="53"/>
      <c r="AD1524" s="53"/>
      <c r="AE1524" s="53"/>
      <c r="AF1524" s="53"/>
      <c r="AG1524" s="53"/>
      <c r="AH1524" s="53"/>
      <c r="AI1524" s="53"/>
      <c r="AJ1524" s="53"/>
      <c r="AK1524" s="54"/>
    </row>
    <row r="1525" spans="2:37" x14ac:dyDescent="0.25">
      <c r="B1525" s="315"/>
      <c r="C1525" s="315"/>
      <c r="D1525" s="315"/>
      <c r="E1525" s="315"/>
      <c r="F1525" s="315"/>
      <c r="G1525" s="315"/>
      <c r="H1525" s="315"/>
      <c r="I1525" s="54"/>
      <c r="J1525" s="53"/>
      <c r="K1525" s="53"/>
      <c r="L1525" s="270"/>
      <c r="M1525" s="55"/>
      <c r="N1525" s="53"/>
      <c r="O1525" s="87"/>
      <c r="P1525" s="53"/>
      <c r="Q1525" s="53"/>
      <c r="R1525" s="53"/>
      <c r="S1525" s="53"/>
      <c r="T1525" s="53"/>
      <c r="U1525" s="53"/>
      <c r="V1525" s="53"/>
      <c r="W1525" s="53"/>
      <c r="X1525" s="53"/>
      <c r="Y1525" s="53"/>
      <c r="Z1525" s="53"/>
      <c r="AA1525" s="53"/>
      <c r="AB1525" s="53"/>
      <c r="AC1525" s="53"/>
      <c r="AD1525" s="53"/>
      <c r="AE1525" s="53"/>
      <c r="AF1525" s="53"/>
      <c r="AG1525" s="53"/>
      <c r="AH1525" s="53"/>
      <c r="AI1525" s="53"/>
      <c r="AJ1525" s="53"/>
      <c r="AK1525" s="54"/>
    </row>
    <row r="1526" spans="2:37" x14ac:dyDescent="0.25">
      <c r="B1526" s="315"/>
      <c r="C1526" s="315"/>
      <c r="D1526" s="315"/>
      <c r="E1526" s="315"/>
      <c r="F1526" s="315"/>
      <c r="G1526" s="315"/>
      <c r="H1526" s="315"/>
      <c r="I1526" s="54"/>
      <c r="J1526" s="53"/>
      <c r="K1526" s="53"/>
      <c r="L1526" s="270"/>
      <c r="M1526" s="55"/>
      <c r="N1526" s="53"/>
      <c r="O1526" s="87"/>
      <c r="P1526" s="53"/>
      <c r="Q1526" s="53"/>
      <c r="R1526" s="53"/>
      <c r="S1526" s="53"/>
      <c r="T1526" s="53"/>
      <c r="U1526" s="53"/>
      <c r="V1526" s="53"/>
      <c r="W1526" s="53"/>
      <c r="X1526" s="53"/>
      <c r="Y1526" s="53"/>
      <c r="Z1526" s="53"/>
      <c r="AA1526" s="53"/>
      <c r="AB1526" s="53"/>
      <c r="AC1526" s="53"/>
      <c r="AD1526" s="53"/>
      <c r="AE1526" s="53"/>
      <c r="AF1526" s="53"/>
      <c r="AG1526" s="53"/>
      <c r="AH1526" s="53"/>
      <c r="AI1526" s="53"/>
      <c r="AJ1526" s="53"/>
      <c r="AK1526" s="54"/>
    </row>
    <row r="1527" spans="2:37" x14ac:dyDescent="0.25">
      <c r="B1527" s="315"/>
      <c r="C1527" s="315"/>
      <c r="D1527" s="315"/>
      <c r="E1527" s="315"/>
      <c r="F1527" s="315"/>
      <c r="G1527" s="315"/>
      <c r="H1527" s="315"/>
      <c r="I1527" s="54"/>
      <c r="J1527" s="53"/>
      <c r="K1527" s="53"/>
      <c r="L1527" s="270"/>
      <c r="M1527" s="55"/>
      <c r="N1527" s="53"/>
      <c r="O1527" s="87"/>
      <c r="P1527" s="53"/>
      <c r="Q1527" s="53"/>
      <c r="R1527" s="53"/>
      <c r="S1527" s="53"/>
      <c r="T1527" s="53"/>
      <c r="U1527" s="53"/>
      <c r="V1527" s="53"/>
      <c r="W1527" s="53"/>
      <c r="X1527" s="53"/>
      <c r="Y1527" s="53"/>
      <c r="Z1527" s="53"/>
      <c r="AA1527" s="53"/>
      <c r="AB1527" s="53"/>
      <c r="AC1527" s="53"/>
      <c r="AD1527" s="53"/>
      <c r="AE1527" s="53"/>
      <c r="AF1527" s="53"/>
      <c r="AG1527" s="53"/>
      <c r="AH1527" s="53"/>
      <c r="AI1527" s="53"/>
      <c r="AJ1527" s="53"/>
      <c r="AK1527" s="54"/>
    </row>
    <row r="1528" spans="2:37" x14ac:dyDescent="0.25">
      <c r="B1528" s="315"/>
      <c r="C1528" s="315"/>
      <c r="D1528" s="315"/>
      <c r="E1528" s="315"/>
      <c r="F1528" s="315"/>
      <c r="G1528" s="315"/>
      <c r="H1528" s="315"/>
      <c r="I1528" s="54"/>
      <c r="J1528" s="53"/>
      <c r="K1528" s="53"/>
      <c r="L1528" s="270"/>
      <c r="M1528" s="55"/>
      <c r="N1528" s="53"/>
      <c r="O1528" s="87"/>
      <c r="P1528" s="53"/>
      <c r="Q1528" s="53"/>
      <c r="R1528" s="53"/>
      <c r="S1528" s="53"/>
      <c r="T1528" s="53"/>
      <c r="U1528" s="53"/>
      <c r="V1528" s="53"/>
      <c r="W1528" s="53"/>
      <c r="X1528" s="53"/>
      <c r="Y1528" s="53"/>
      <c r="Z1528" s="53"/>
      <c r="AA1528" s="53"/>
      <c r="AB1528" s="53"/>
      <c r="AC1528" s="53"/>
      <c r="AD1528" s="53"/>
      <c r="AE1528" s="53"/>
      <c r="AF1528" s="53"/>
      <c r="AG1528" s="53"/>
      <c r="AH1528" s="53"/>
      <c r="AI1528" s="53"/>
      <c r="AJ1528" s="53"/>
      <c r="AK1528" s="54"/>
    </row>
    <row r="1529" spans="2:37" x14ac:dyDescent="0.25">
      <c r="B1529" s="315"/>
      <c r="C1529" s="315"/>
      <c r="D1529" s="315"/>
      <c r="E1529" s="315"/>
      <c r="F1529" s="315"/>
      <c r="G1529" s="315"/>
      <c r="H1529" s="315"/>
      <c r="I1529" s="54"/>
      <c r="J1529" s="53"/>
      <c r="K1529" s="53"/>
      <c r="L1529" s="270"/>
      <c r="M1529" s="55"/>
      <c r="N1529" s="53"/>
      <c r="O1529" s="87"/>
      <c r="P1529" s="53"/>
      <c r="Q1529" s="53"/>
      <c r="R1529" s="53"/>
      <c r="S1529" s="53"/>
      <c r="T1529" s="53"/>
      <c r="U1529" s="53"/>
      <c r="V1529" s="53"/>
      <c r="W1529" s="53"/>
      <c r="X1529" s="53"/>
      <c r="Y1529" s="53"/>
      <c r="Z1529" s="53"/>
      <c r="AA1529" s="53"/>
      <c r="AB1529" s="53"/>
      <c r="AC1529" s="53"/>
      <c r="AD1529" s="53"/>
      <c r="AE1529" s="53"/>
      <c r="AF1529" s="53"/>
      <c r="AG1529" s="53"/>
      <c r="AH1529" s="53"/>
      <c r="AI1529" s="53"/>
      <c r="AJ1529" s="53"/>
      <c r="AK1529" s="54"/>
    </row>
    <row r="1530" spans="2:37" x14ac:dyDescent="0.25">
      <c r="B1530" s="315"/>
      <c r="C1530" s="315"/>
      <c r="D1530" s="315"/>
      <c r="E1530" s="315"/>
      <c r="F1530" s="315"/>
      <c r="G1530" s="315"/>
      <c r="H1530" s="315"/>
      <c r="I1530" s="54"/>
      <c r="J1530" s="53"/>
      <c r="K1530" s="53"/>
      <c r="L1530" s="270"/>
      <c r="M1530" s="55"/>
      <c r="N1530" s="53"/>
      <c r="O1530" s="87"/>
      <c r="P1530" s="53"/>
      <c r="Q1530" s="53"/>
      <c r="R1530" s="53"/>
      <c r="S1530" s="53"/>
      <c r="T1530" s="53"/>
      <c r="U1530" s="53"/>
      <c r="V1530" s="53"/>
      <c r="W1530" s="53"/>
      <c r="X1530" s="53"/>
      <c r="Y1530" s="53"/>
      <c r="Z1530" s="53"/>
      <c r="AA1530" s="53"/>
      <c r="AB1530" s="53"/>
      <c r="AC1530" s="53"/>
      <c r="AD1530" s="53"/>
      <c r="AE1530" s="53"/>
      <c r="AF1530" s="53"/>
      <c r="AG1530" s="53"/>
      <c r="AH1530" s="53"/>
      <c r="AI1530" s="53"/>
      <c r="AJ1530" s="53"/>
      <c r="AK1530" s="54"/>
    </row>
    <row r="1531" spans="2:37" x14ac:dyDescent="0.25">
      <c r="B1531" s="315"/>
      <c r="C1531" s="315"/>
      <c r="D1531" s="315"/>
      <c r="E1531" s="315"/>
      <c r="F1531" s="315"/>
      <c r="G1531" s="315"/>
      <c r="H1531" s="315"/>
      <c r="I1531" s="54"/>
      <c r="J1531" s="53"/>
      <c r="K1531" s="53"/>
      <c r="L1531" s="270"/>
      <c r="M1531" s="55"/>
      <c r="N1531" s="53"/>
      <c r="O1531" s="87"/>
      <c r="P1531" s="53"/>
      <c r="Q1531" s="53"/>
      <c r="R1531" s="53"/>
      <c r="S1531" s="53"/>
      <c r="T1531" s="53"/>
      <c r="U1531" s="53"/>
      <c r="V1531" s="53"/>
      <c r="W1531" s="53"/>
      <c r="X1531" s="53"/>
      <c r="Y1531" s="53"/>
      <c r="Z1531" s="53"/>
      <c r="AA1531" s="53"/>
      <c r="AB1531" s="53"/>
      <c r="AC1531" s="53"/>
      <c r="AD1531" s="53"/>
      <c r="AE1531" s="53"/>
      <c r="AF1531" s="53"/>
      <c r="AG1531" s="53"/>
      <c r="AH1531" s="53"/>
      <c r="AI1531" s="53"/>
      <c r="AJ1531" s="53"/>
      <c r="AK1531" s="54"/>
    </row>
    <row r="1532" spans="2:37" x14ac:dyDescent="0.25">
      <c r="B1532" s="315"/>
      <c r="C1532" s="315"/>
      <c r="D1532" s="315"/>
      <c r="E1532" s="315"/>
      <c r="F1532" s="315"/>
      <c r="G1532" s="315"/>
      <c r="H1532" s="315"/>
      <c r="I1532" s="54"/>
      <c r="J1532" s="53"/>
      <c r="K1532" s="53"/>
      <c r="L1532" s="270"/>
      <c r="M1532" s="55"/>
      <c r="N1532" s="53"/>
      <c r="O1532" s="87"/>
      <c r="P1532" s="53"/>
      <c r="Q1532" s="53"/>
      <c r="R1532" s="53"/>
      <c r="S1532" s="53"/>
      <c r="T1532" s="53"/>
      <c r="U1532" s="53"/>
      <c r="V1532" s="53"/>
      <c r="W1532" s="53"/>
      <c r="X1532" s="53"/>
      <c r="Y1532" s="53"/>
      <c r="Z1532" s="53"/>
      <c r="AA1532" s="53"/>
      <c r="AB1532" s="53"/>
      <c r="AC1532" s="53"/>
      <c r="AD1532" s="53"/>
      <c r="AE1532" s="53"/>
      <c r="AF1532" s="53"/>
      <c r="AG1532" s="53"/>
      <c r="AH1532" s="53"/>
      <c r="AI1532" s="53"/>
      <c r="AJ1532" s="53"/>
      <c r="AK1532" s="54"/>
    </row>
    <row r="1533" spans="2:37" x14ac:dyDescent="0.25">
      <c r="B1533" s="315"/>
      <c r="C1533" s="315"/>
      <c r="D1533" s="315"/>
      <c r="E1533" s="315"/>
      <c r="F1533" s="315"/>
      <c r="G1533" s="315"/>
      <c r="H1533" s="315"/>
      <c r="I1533" s="54"/>
      <c r="J1533" s="53"/>
      <c r="K1533" s="53"/>
      <c r="L1533" s="270"/>
      <c r="M1533" s="55"/>
      <c r="N1533" s="53"/>
      <c r="O1533" s="87"/>
      <c r="P1533" s="53"/>
      <c r="Q1533" s="53"/>
      <c r="R1533" s="53"/>
      <c r="S1533" s="53"/>
      <c r="T1533" s="53"/>
      <c r="U1533" s="53"/>
      <c r="V1533" s="53"/>
      <c r="W1533" s="53"/>
      <c r="X1533" s="53"/>
      <c r="Y1533" s="53"/>
      <c r="Z1533" s="53"/>
      <c r="AA1533" s="53"/>
      <c r="AB1533" s="53"/>
      <c r="AC1533" s="53"/>
      <c r="AD1533" s="53"/>
      <c r="AE1533" s="53"/>
      <c r="AF1533" s="53"/>
      <c r="AG1533" s="53"/>
      <c r="AH1533" s="53"/>
      <c r="AI1533" s="53"/>
      <c r="AJ1533" s="53"/>
      <c r="AK1533" s="54"/>
    </row>
    <row r="1534" spans="2:37" x14ac:dyDescent="0.25">
      <c r="B1534" s="315"/>
      <c r="C1534" s="315"/>
      <c r="D1534" s="315"/>
      <c r="E1534" s="315"/>
      <c r="F1534" s="315"/>
      <c r="G1534" s="315"/>
      <c r="H1534" s="315"/>
      <c r="I1534" s="54"/>
      <c r="J1534" s="53"/>
      <c r="K1534" s="53"/>
      <c r="L1534" s="270"/>
      <c r="M1534" s="55"/>
      <c r="N1534" s="53"/>
      <c r="O1534" s="87"/>
      <c r="P1534" s="53"/>
      <c r="Q1534" s="53"/>
      <c r="R1534" s="53"/>
      <c r="S1534" s="53"/>
      <c r="T1534" s="53"/>
      <c r="U1534" s="53"/>
      <c r="V1534" s="53"/>
      <c r="W1534" s="53"/>
      <c r="X1534" s="53"/>
      <c r="Y1534" s="53"/>
      <c r="Z1534" s="53"/>
      <c r="AA1534" s="53"/>
      <c r="AB1534" s="53"/>
      <c r="AC1534" s="53"/>
      <c r="AD1534" s="53"/>
      <c r="AE1534" s="53"/>
      <c r="AF1534" s="53"/>
      <c r="AG1534" s="53"/>
      <c r="AH1534" s="53"/>
      <c r="AI1534" s="53"/>
      <c r="AJ1534" s="53"/>
      <c r="AK1534" s="54"/>
    </row>
    <row r="1535" spans="2:37" x14ac:dyDescent="0.25">
      <c r="B1535" s="315"/>
      <c r="C1535" s="315"/>
      <c r="D1535" s="315"/>
      <c r="E1535" s="315"/>
      <c r="F1535" s="315"/>
      <c r="G1535" s="315"/>
      <c r="H1535" s="315"/>
      <c r="I1535" s="54"/>
      <c r="J1535" s="53"/>
      <c r="K1535" s="53"/>
      <c r="L1535" s="270"/>
      <c r="M1535" s="55"/>
      <c r="N1535" s="53"/>
      <c r="O1535" s="87"/>
      <c r="P1535" s="53"/>
      <c r="Q1535" s="53"/>
      <c r="R1535" s="53"/>
      <c r="S1535" s="53"/>
      <c r="T1535" s="53"/>
      <c r="U1535" s="53"/>
      <c r="V1535" s="53"/>
      <c r="W1535" s="53"/>
      <c r="X1535" s="53"/>
      <c r="Y1535" s="53"/>
      <c r="Z1535" s="53"/>
      <c r="AA1535" s="53"/>
      <c r="AB1535" s="53"/>
      <c r="AC1535" s="53"/>
      <c r="AD1535" s="53"/>
      <c r="AE1535" s="53"/>
      <c r="AF1535" s="53"/>
      <c r="AG1535" s="53"/>
      <c r="AH1535" s="53"/>
      <c r="AI1535" s="53"/>
      <c r="AJ1535" s="53"/>
      <c r="AK1535" s="54"/>
    </row>
    <row r="1536" spans="2:37" x14ac:dyDescent="0.25">
      <c r="B1536" s="315"/>
      <c r="C1536" s="315"/>
      <c r="D1536" s="315"/>
      <c r="E1536" s="315"/>
      <c r="F1536" s="315"/>
      <c r="G1536" s="315"/>
      <c r="H1536" s="315"/>
      <c r="I1536" s="54"/>
      <c r="J1536" s="53"/>
      <c r="K1536" s="53"/>
      <c r="L1536" s="270"/>
      <c r="M1536" s="55"/>
      <c r="N1536" s="53"/>
      <c r="O1536" s="87"/>
      <c r="P1536" s="53"/>
      <c r="Q1536" s="53"/>
      <c r="R1536" s="53"/>
      <c r="S1536" s="53"/>
      <c r="T1536" s="53"/>
      <c r="U1536" s="53"/>
      <c r="V1536" s="53"/>
      <c r="W1536" s="53"/>
      <c r="X1536" s="53"/>
      <c r="Y1536" s="53"/>
      <c r="Z1536" s="53"/>
      <c r="AA1536" s="53"/>
      <c r="AB1536" s="53"/>
      <c r="AC1536" s="53"/>
      <c r="AD1536" s="53"/>
      <c r="AE1536" s="53"/>
      <c r="AF1536" s="53"/>
      <c r="AG1536" s="53"/>
      <c r="AH1536" s="53"/>
      <c r="AI1536" s="53"/>
      <c r="AJ1536" s="53"/>
      <c r="AK1536" s="54"/>
    </row>
    <row r="1537" spans="2:37" x14ac:dyDescent="0.25">
      <c r="B1537" s="315"/>
      <c r="C1537" s="315"/>
      <c r="D1537" s="315"/>
      <c r="E1537" s="315"/>
      <c r="F1537" s="315"/>
      <c r="G1537" s="315"/>
      <c r="H1537" s="315"/>
      <c r="I1537" s="54"/>
      <c r="J1537" s="53"/>
      <c r="K1537" s="53"/>
      <c r="L1537" s="270"/>
      <c r="M1537" s="55"/>
      <c r="N1537" s="53"/>
      <c r="O1537" s="87"/>
      <c r="P1537" s="53"/>
      <c r="Q1537" s="53"/>
      <c r="R1537" s="53"/>
      <c r="S1537" s="53"/>
      <c r="T1537" s="53"/>
      <c r="U1537" s="53"/>
      <c r="V1537" s="53"/>
      <c r="W1537" s="53"/>
      <c r="X1537" s="53"/>
      <c r="Y1537" s="53"/>
      <c r="Z1537" s="53"/>
      <c r="AA1537" s="53"/>
      <c r="AB1537" s="53"/>
      <c r="AC1537" s="53"/>
      <c r="AD1537" s="53"/>
      <c r="AE1537" s="53"/>
      <c r="AF1537" s="53"/>
      <c r="AG1537" s="53"/>
      <c r="AH1537" s="53"/>
      <c r="AI1537" s="53"/>
      <c r="AJ1537" s="53"/>
      <c r="AK1537" s="54"/>
    </row>
    <row r="1538" spans="2:37" x14ac:dyDescent="0.25">
      <c r="B1538" s="315"/>
      <c r="C1538" s="315"/>
      <c r="D1538" s="315"/>
      <c r="E1538" s="315"/>
      <c r="F1538" s="315"/>
      <c r="G1538" s="315"/>
      <c r="H1538" s="315"/>
      <c r="I1538" s="54"/>
      <c r="J1538" s="53"/>
      <c r="K1538" s="53"/>
      <c r="L1538" s="270"/>
      <c r="M1538" s="55"/>
      <c r="N1538" s="53"/>
      <c r="O1538" s="87"/>
      <c r="P1538" s="53"/>
      <c r="Q1538" s="53"/>
      <c r="R1538" s="53"/>
      <c r="S1538" s="53"/>
      <c r="T1538" s="53"/>
      <c r="U1538" s="53"/>
      <c r="V1538" s="53"/>
      <c r="W1538" s="53"/>
      <c r="X1538" s="53"/>
      <c r="Y1538" s="53"/>
      <c r="Z1538" s="53"/>
      <c r="AA1538" s="53"/>
      <c r="AB1538" s="53"/>
      <c r="AC1538" s="53"/>
      <c r="AD1538" s="53"/>
      <c r="AE1538" s="53"/>
      <c r="AF1538" s="53"/>
      <c r="AG1538" s="53"/>
      <c r="AH1538" s="53"/>
      <c r="AI1538" s="53"/>
      <c r="AJ1538" s="53"/>
      <c r="AK1538" s="54"/>
    </row>
    <row r="1539" spans="2:37" x14ac:dyDescent="0.25">
      <c r="B1539" s="315"/>
      <c r="C1539" s="315"/>
      <c r="D1539" s="315"/>
      <c r="E1539" s="315"/>
      <c r="F1539" s="315"/>
      <c r="G1539" s="315"/>
      <c r="H1539" s="315"/>
      <c r="I1539" s="54"/>
      <c r="J1539" s="53"/>
      <c r="K1539" s="53"/>
      <c r="L1539" s="270"/>
      <c r="M1539" s="55"/>
      <c r="N1539" s="53"/>
      <c r="O1539" s="87"/>
      <c r="P1539" s="53"/>
      <c r="Q1539" s="53"/>
      <c r="R1539" s="53"/>
      <c r="S1539" s="53"/>
      <c r="T1539" s="53"/>
      <c r="U1539" s="53"/>
      <c r="V1539" s="53"/>
      <c r="W1539" s="53"/>
      <c r="X1539" s="53"/>
      <c r="Y1539" s="53"/>
      <c r="Z1539" s="53"/>
      <c r="AA1539" s="53"/>
      <c r="AB1539" s="53"/>
      <c r="AC1539" s="53"/>
      <c r="AD1539" s="53"/>
      <c r="AE1539" s="53"/>
      <c r="AF1539" s="53"/>
      <c r="AG1539" s="53"/>
      <c r="AH1539" s="53"/>
      <c r="AI1539" s="53"/>
      <c r="AJ1539" s="53"/>
      <c r="AK1539" s="54"/>
    </row>
    <row r="1540" spans="2:37" x14ac:dyDescent="0.25">
      <c r="B1540" s="315"/>
      <c r="C1540" s="315"/>
      <c r="D1540" s="315"/>
      <c r="E1540" s="315"/>
      <c r="F1540" s="315"/>
      <c r="G1540" s="315"/>
      <c r="H1540" s="315"/>
      <c r="I1540" s="54"/>
      <c r="J1540" s="53"/>
      <c r="K1540" s="53"/>
      <c r="L1540" s="270"/>
      <c r="M1540" s="55"/>
      <c r="N1540" s="53"/>
      <c r="O1540" s="87"/>
      <c r="P1540" s="53"/>
      <c r="Q1540" s="53"/>
      <c r="R1540" s="53"/>
      <c r="S1540" s="53"/>
      <c r="T1540" s="53"/>
      <c r="U1540" s="53"/>
      <c r="V1540" s="53"/>
      <c r="W1540" s="53"/>
      <c r="X1540" s="53"/>
      <c r="Y1540" s="53"/>
      <c r="Z1540" s="53"/>
      <c r="AA1540" s="53"/>
      <c r="AB1540" s="53"/>
      <c r="AC1540" s="53"/>
      <c r="AD1540" s="53"/>
      <c r="AE1540" s="53"/>
      <c r="AF1540" s="53"/>
      <c r="AG1540" s="53"/>
      <c r="AH1540" s="53"/>
      <c r="AI1540" s="53"/>
      <c r="AJ1540" s="53"/>
      <c r="AK1540" s="54"/>
    </row>
    <row r="1541" spans="2:37" x14ac:dyDescent="0.25">
      <c r="B1541" s="315"/>
      <c r="C1541" s="315"/>
      <c r="D1541" s="315"/>
      <c r="E1541" s="315"/>
      <c r="F1541" s="315"/>
      <c r="G1541" s="315"/>
      <c r="H1541" s="315"/>
      <c r="I1541" s="54"/>
      <c r="J1541" s="53"/>
      <c r="K1541" s="53"/>
      <c r="L1541" s="270"/>
      <c r="M1541" s="55"/>
      <c r="N1541" s="53"/>
      <c r="O1541" s="87"/>
      <c r="P1541" s="53"/>
      <c r="Q1541" s="53"/>
      <c r="R1541" s="53"/>
      <c r="S1541" s="53"/>
      <c r="T1541" s="53"/>
      <c r="U1541" s="53"/>
      <c r="V1541" s="53"/>
      <c r="W1541" s="53"/>
      <c r="X1541" s="53"/>
      <c r="Y1541" s="53"/>
      <c r="Z1541" s="53"/>
      <c r="AA1541" s="53"/>
      <c r="AB1541" s="53"/>
      <c r="AC1541" s="53"/>
      <c r="AD1541" s="53"/>
      <c r="AE1541" s="53"/>
      <c r="AF1541" s="53"/>
      <c r="AG1541" s="53"/>
      <c r="AH1541" s="53"/>
      <c r="AI1541" s="53"/>
      <c r="AJ1541" s="53"/>
      <c r="AK1541" s="54"/>
    </row>
    <row r="1542" spans="2:37" x14ac:dyDescent="0.25">
      <c r="B1542" s="315"/>
      <c r="C1542" s="315"/>
      <c r="D1542" s="315"/>
      <c r="E1542" s="315"/>
      <c r="F1542" s="315"/>
      <c r="G1542" s="315"/>
      <c r="H1542" s="315"/>
      <c r="I1542" s="54"/>
      <c r="J1542" s="53"/>
      <c r="K1542" s="53"/>
      <c r="L1542" s="270"/>
      <c r="M1542" s="55"/>
      <c r="N1542" s="53"/>
      <c r="O1542" s="87"/>
      <c r="P1542" s="53"/>
      <c r="Q1542" s="53"/>
      <c r="R1542" s="53"/>
      <c r="S1542" s="53"/>
      <c r="T1542" s="53"/>
      <c r="U1542" s="53"/>
      <c r="V1542" s="53"/>
      <c r="W1542" s="53"/>
      <c r="X1542" s="53"/>
      <c r="Y1542" s="53"/>
      <c r="Z1542" s="53"/>
      <c r="AA1542" s="53"/>
      <c r="AB1542" s="53"/>
      <c r="AC1542" s="53"/>
      <c r="AD1542" s="53"/>
      <c r="AE1542" s="53"/>
      <c r="AF1542" s="53"/>
      <c r="AG1542" s="53"/>
      <c r="AH1542" s="53"/>
      <c r="AI1542" s="53"/>
      <c r="AJ1542" s="53"/>
      <c r="AK1542" s="54"/>
    </row>
    <row r="1543" spans="2:37" x14ac:dyDescent="0.25">
      <c r="B1543" s="315"/>
      <c r="C1543" s="315"/>
      <c r="D1543" s="315"/>
      <c r="E1543" s="315"/>
      <c r="F1543" s="315"/>
      <c r="G1543" s="315"/>
      <c r="H1543" s="315"/>
      <c r="I1543" s="54"/>
      <c r="J1543" s="53"/>
      <c r="K1543" s="53"/>
      <c r="L1543" s="270"/>
      <c r="M1543" s="55"/>
      <c r="N1543" s="53"/>
      <c r="O1543" s="87"/>
      <c r="P1543" s="53"/>
      <c r="Q1543" s="53"/>
      <c r="R1543" s="53"/>
      <c r="S1543" s="53"/>
      <c r="T1543" s="53"/>
      <c r="U1543" s="53"/>
      <c r="V1543" s="53"/>
      <c r="W1543" s="53"/>
      <c r="X1543" s="53"/>
      <c r="Y1543" s="53"/>
      <c r="Z1543" s="53"/>
      <c r="AA1543" s="53"/>
      <c r="AB1543" s="53"/>
      <c r="AC1543" s="53"/>
      <c r="AD1543" s="53"/>
      <c r="AE1543" s="53"/>
      <c r="AF1543" s="53"/>
      <c r="AG1543" s="53"/>
      <c r="AH1543" s="53"/>
      <c r="AI1543" s="53"/>
      <c r="AJ1543" s="53"/>
      <c r="AK1543" s="54"/>
    </row>
    <row r="1544" spans="2:37" x14ac:dyDescent="0.25">
      <c r="B1544" s="315"/>
      <c r="C1544" s="315"/>
      <c r="D1544" s="315"/>
      <c r="E1544" s="315"/>
      <c r="F1544" s="315"/>
      <c r="G1544" s="315"/>
      <c r="H1544" s="315"/>
      <c r="I1544" s="54"/>
      <c r="J1544" s="53"/>
      <c r="K1544" s="53"/>
      <c r="L1544" s="270"/>
      <c r="M1544" s="55"/>
      <c r="N1544" s="53"/>
      <c r="O1544" s="87"/>
      <c r="P1544" s="53"/>
      <c r="Q1544" s="53"/>
      <c r="R1544" s="53"/>
      <c r="S1544" s="53"/>
      <c r="T1544" s="53"/>
      <c r="U1544" s="53"/>
      <c r="V1544" s="53"/>
      <c r="W1544" s="53"/>
      <c r="X1544" s="53"/>
      <c r="Y1544" s="53"/>
      <c r="Z1544" s="53"/>
      <c r="AA1544" s="53"/>
      <c r="AB1544" s="53"/>
      <c r="AC1544" s="53"/>
      <c r="AD1544" s="53"/>
      <c r="AE1544" s="53"/>
      <c r="AF1544" s="53"/>
      <c r="AG1544" s="53"/>
      <c r="AH1544" s="53"/>
      <c r="AI1544" s="53"/>
      <c r="AJ1544" s="53"/>
      <c r="AK1544" s="54"/>
    </row>
    <row r="1545" spans="2:37" x14ac:dyDescent="0.25">
      <c r="B1545" s="315"/>
      <c r="C1545" s="315"/>
      <c r="D1545" s="315"/>
      <c r="E1545" s="315"/>
      <c r="F1545" s="315"/>
      <c r="G1545" s="315"/>
      <c r="H1545" s="315"/>
      <c r="I1545" s="54"/>
      <c r="J1545" s="53"/>
      <c r="K1545" s="53"/>
      <c r="L1545" s="270"/>
      <c r="M1545" s="55"/>
      <c r="N1545" s="53"/>
      <c r="O1545" s="87"/>
      <c r="P1545" s="53"/>
      <c r="Q1545" s="53"/>
      <c r="R1545" s="53"/>
      <c r="S1545" s="53"/>
      <c r="T1545" s="53"/>
      <c r="U1545" s="53"/>
      <c r="V1545" s="53"/>
      <c r="W1545" s="53"/>
      <c r="X1545" s="53"/>
      <c r="Y1545" s="53"/>
      <c r="Z1545" s="53"/>
      <c r="AA1545" s="53"/>
      <c r="AB1545" s="53"/>
      <c r="AC1545" s="53"/>
      <c r="AD1545" s="53"/>
      <c r="AE1545" s="53"/>
      <c r="AF1545" s="53"/>
      <c r="AG1545" s="53"/>
      <c r="AH1545" s="53"/>
      <c r="AI1545" s="53"/>
      <c r="AJ1545" s="53"/>
      <c r="AK1545" s="54"/>
    </row>
    <row r="1546" spans="2:37" x14ac:dyDescent="0.25">
      <c r="B1546" s="315"/>
      <c r="C1546" s="315"/>
      <c r="D1546" s="315"/>
      <c r="E1546" s="315"/>
      <c r="F1546" s="315"/>
      <c r="G1546" s="315"/>
      <c r="H1546" s="315"/>
      <c r="I1546" s="54"/>
      <c r="J1546" s="53"/>
      <c r="K1546" s="53"/>
      <c r="L1546" s="270"/>
      <c r="M1546" s="55"/>
      <c r="N1546" s="53"/>
      <c r="O1546" s="87"/>
      <c r="P1546" s="53"/>
      <c r="Q1546" s="53"/>
      <c r="R1546" s="53"/>
      <c r="S1546" s="53"/>
      <c r="T1546" s="53"/>
      <c r="U1546" s="53"/>
      <c r="V1546" s="53"/>
      <c r="W1546" s="53"/>
      <c r="X1546" s="53"/>
      <c r="Y1546" s="53"/>
      <c r="Z1546" s="53"/>
      <c r="AA1546" s="53"/>
      <c r="AB1546" s="53"/>
      <c r="AC1546" s="53"/>
      <c r="AD1546" s="53"/>
      <c r="AE1546" s="53"/>
      <c r="AF1546" s="53"/>
      <c r="AG1546" s="53"/>
      <c r="AH1546" s="53"/>
      <c r="AI1546" s="53"/>
      <c r="AJ1546" s="53"/>
      <c r="AK1546" s="54"/>
    </row>
    <row r="1547" spans="2:37" x14ac:dyDescent="0.25">
      <c r="B1547" s="315"/>
      <c r="C1547" s="315"/>
      <c r="D1547" s="315"/>
      <c r="E1547" s="315"/>
      <c r="F1547" s="315"/>
      <c r="G1547" s="315"/>
      <c r="H1547" s="315"/>
      <c r="I1547" s="54"/>
      <c r="J1547" s="53"/>
      <c r="K1547" s="53"/>
      <c r="L1547" s="270"/>
      <c r="M1547" s="55"/>
      <c r="N1547" s="53"/>
      <c r="O1547" s="87"/>
      <c r="P1547" s="53"/>
      <c r="Q1547" s="53"/>
      <c r="R1547" s="53"/>
      <c r="S1547" s="53"/>
      <c r="T1547" s="53"/>
      <c r="U1547" s="53"/>
      <c r="V1547" s="53"/>
      <c r="W1547" s="53"/>
      <c r="X1547" s="53"/>
      <c r="Y1547" s="53"/>
      <c r="Z1547" s="53"/>
      <c r="AA1547" s="53"/>
      <c r="AB1547" s="53"/>
      <c r="AC1547" s="53"/>
      <c r="AD1547" s="53"/>
      <c r="AE1547" s="53"/>
      <c r="AF1547" s="53"/>
      <c r="AG1547" s="53"/>
      <c r="AH1547" s="53"/>
      <c r="AI1547" s="53"/>
      <c r="AJ1547" s="53"/>
      <c r="AK1547" s="54"/>
    </row>
    <row r="1548" spans="2:37" x14ac:dyDescent="0.25">
      <c r="B1548" s="315"/>
      <c r="C1548" s="315"/>
      <c r="D1548" s="315"/>
      <c r="E1548" s="315"/>
      <c r="F1548" s="315"/>
      <c r="G1548" s="315"/>
      <c r="H1548" s="315"/>
      <c r="I1548" s="54"/>
      <c r="J1548" s="53"/>
      <c r="K1548" s="53"/>
      <c r="L1548" s="270"/>
      <c r="M1548" s="55"/>
      <c r="N1548" s="53"/>
      <c r="O1548" s="87"/>
      <c r="P1548" s="53"/>
      <c r="Q1548" s="53"/>
      <c r="R1548" s="53"/>
      <c r="S1548" s="53"/>
      <c r="T1548" s="53"/>
      <c r="U1548" s="53"/>
      <c r="V1548" s="53"/>
      <c r="W1548" s="53"/>
      <c r="X1548" s="53"/>
      <c r="Y1548" s="53"/>
      <c r="Z1548" s="53"/>
      <c r="AA1548" s="53"/>
      <c r="AB1548" s="53"/>
      <c r="AC1548" s="53"/>
      <c r="AD1548" s="53"/>
      <c r="AE1548" s="53"/>
      <c r="AF1548" s="53"/>
      <c r="AG1548" s="53"/>
      <c r="AH1548" s="53"/>
      <c r="AI1548" s="53"/>
      <c r="AJ1548" s="53"/>
      <c r="AK1548" s="54"/>
    </row>
    <row r="1549" spans="2:37" x14ac:dyDescent="0.25">
      <c r="B1549" s="315"/>
      <c r="C1549" s="315"/>
      <c r="D1549" s="315"/>
      <c r="E1549" s="315"/>
      <c r="F1549" s="315"/>
      <c r="G1549" s="315"/>
      <c r="H1549" s="315"/>
      <c r="I1549" s="54"/>
      <c r="J1549" s="53"/>
      <c r="K1549" s="53"/>
      <c r="L1549" s="270"/>
      <c r="M1549" s="55"/>
      <c r="N1549" s="53"/>
      <c r="O1549" s="87"/>
      <c r="P1549" s="53"/>
      <c r="Q1549" s="53"/>
      <c r="R1549" s="53"/>
      <c r="S1549" s="53"/>
      <c r="T1549" s="53"/>
      <c r="U1549" s="53"/>
      <c r="V1549" s="53"/>
      <c r="W1549" s="53"/>
      <c r="X1549" s="53"/>
      <c r="Y1549" s="53"/>
      <c r="Z1549" s="53"/>
      <c r="AA1549" s="53"/>
      <c r="AB1549" s="53"/>
      <c r="AC1549" s="53"/>
      <c r="AD1549" s="53"/>
      <c r="AE1549" s="53"/>
      <c r="AF1549" s="53"/>
      <c r="AG1549" s="53"/>
      <c r="AH1549" s="53"/>
      <c r="AI1549" s="53"/>
      <c r="AJ1549" s="53"/>
      <c r="AK1549" s="54"/>
    </row>
    <row r="1550" spans="2:37" x14ac:dyDescent="0.25">
      <c r="B1550" s="315"/>
      <c r="C1550" s="315"/>
      <c r="D1550" s="315"/>
      <c r="E1550" s="315"/>
      <c r="F1550" s="315"/>
      <c r="G1550" s="315"/>
      <c r="H1550" s="315"/>
      <c r="I1550" s="54"/>
      <c r="J1550" s="53"/>
      <c r="K1550" s="53"/>
      <c r="L1550" s="270"/>
      <c r="M1550" s="55"/>
      <c r="N1550" s="53"/>
      <c r="O1550" s="87"/>
      <c r="P1550" s="53"/>
      <c r="Q1550" s="53"/>
      <c r="R1550" s="53"/>
      <c r="S1550" s="53"/>
      <c r="T1550" s="53"/>
      <c r="U1550" s="53"/>
      <c r="V1550" s="53"/>
      <c r="W1550" s="53"/>
      <c r="X1550" s="53"/>
      <c r="Y1550" s="53"/>
      <c r="Z1550" s="53"/>
      <c r="AA1550" s="53"/>
      <c r="AB1550" s="53"/>
      <c r="AC1550" s="53"/>
      <c r="AD1550" s="53"/>
      <c r="AE1550" s="53"/>
      <c r="AF1550" s="53"/>
      <c r="AG1550" s="53"/>
      <c r="AH1550" s="53"/>
      <c r="AI1550" s="53"/>
      <c r="AJ1550" s="53"/>
      <c r="AK1550" s="54"/>
    </row>
    <row r="1551" spans="2:37" x14ac:dyDescent="0.25">
      <c r="B1551" s="315"/>
      <c r="C1551" s="315"/>
      <c r="D1551" s="315"/>
      <c r="E1551" s="315"/>
      <c r="F1551" s="315"/>
      <c r="G1551" s="315"/>
      <c r="H1551" s="315"/>
      <c r="I1551" s="54"/>
      <c r="J1551" s="53"/>
      <c r="K1551" s="53"/>
      <c r="L1551" s="270"/>
      <c r="M1551" s="55"/>
      <c r="N1551" s="53"/>
      <c r="O1551" s="87"/>
      <c r="P1551" s="53"/>
      <c r="Q1551" s="53"/>
      <c r="R1551" s="53"/>
      <c r="S1551" s="53"/>
      <c r="T1551" s="53"/>
      <c r="U1551" s="53"/>
      <c r="V1551" s="53"/>
      <c r="W1551" s="53"/>
      <c r="X1551" s="53"/>
      <c r="Y1551" s="53"/>
      <c r="Z1551" s="53"/>
      <c r="AA1551" s="53"/>
      <c r="AB1551" s="53"/>
      <c r="AC1551" s="53"/>
      <c r="AD1551" s="53"/>
      <c r="AE1551" s="53"/>
      <c r="AF1551" s="53"/>
      <c r="AG1551" s="53"/>
      <c r="AH1551" s="53"/>
      <c r="AI1551" s="53"/>
      <c r="AJ1551" s="53"/>
      <c r="AK1551" s="54"/>
    </row>
    <row r="1552" spans="2:37" x14ac:dyDescent="0.25">
      <c r="B1552" s="315"/>
      <c r="C1552" s="315"/>
      <c r="D1552" s="315"/>
      <c r="E1552" s="315"/>
      <c r="F1552" s="315"/>
      <c r="G1552" s="315"/>
      <c r="H1552" s="315"/>
      <c r="I1552" s="54"/>
      <c r="J1552" s="53"/>
      <c r="K1552" s="53"/>
      <c r="L1552" s="270"/>
      <c r="M1552" s="55"/>
      <c r="N1552" s="53"/>
      <c r="O1552" s="87"/>
      <c r="P1552" s="53"/>
      <c r="Q1552" s="53"/>
      <c r="R1552" s="53"/>
      <c r="S1552" s="53"/>
      <c r="T1552" s="53"/>
      <c r="U1552" s="53"/>
      <c r="V1552" s="53"/>
      <c r="W1552" s="53"/>
      <c r="X1552" s="53"/>
      <c r="Y1552" s="53"/>
      <c r="Z1552" s="53"/>
      <c r="AA1552" s="53"/>
      <c r="AB1552" s="53"/>
      <c r="AC1552" s="53"/>
      <c r="AD1552" s="53"/>
      <c r="AE1552" s="53"/>
      <c r="AF1552" s="53"/>
      <c r="AG1552" s="53"/>
      <c r="AH1552" s="53"/>
      <c r="AI1552" s="53"/>
      <c r="AJ1552" s="53"/>
      <c r="AK1552" s="54"/>
    </row>
    <row r="1553" spans="2:37" x14ac:dyDescent="0.25">
      <c r="B1553" s="315"/>
      <c r="C1553" s="315"/>
      <c r="D1553" s="315"/>
      <c r="E1553" s="315"/>
      <c r="F1553" s="315"/>
      <c r="G1553" s="315"/>
      <c r="H1553" s="315"/>
      <c r="I1553" s="54"/>
      <c r="J1553" s="53"/>
      <c r="K1553" s="53"/>
      <c r="L1553" s="270"/>
      <c r="M1553" s="55"/>
      <c r="N1553" s="53"/>
      <c r="O1553" s="87"/>
      <c r="P1553" s="53"/>
      <c r="Q1553" s="53"/>
      <c r="R1553" s="53"/>
      <c r="S1553" s="53"/>
      <c r="T1553" s="53"/>
      <c r="U1553" s="53"/>
      <c r="V1553" s="53"/>
      <c r="W1553" s="53"/>
      <c r="X1553" s="53"/>
      <c r="Y1553" s="53"/>
      <c r="Z1553" s="53"/>
      <c r="AA1553" s="53"/>
      <c r="AB1553" s="53"/>
      <c r="AC1553" s="53"/>
      <c r="AD1553" s="53"/>
      <c r="AE1553" s="53"/>
      <c r="AF1553" s="53"/>
      <c r="AG1553" s="53"/>
      <c r="AH1553" s="53"/>
      <c r="AI1553" s="53"/>
      <c r="AJ1553" s="53"/>
      <c r="AK1553" s="54"/>
    </row>
    <row r="1554" spans="2:37" x14ac:dyDescent="0.25">
      <c r="B1554" s="315"/>
      <c r="C1554" s="315"/>
      <c r="D1554" s="315"/>
      <c r="E1554" s="315"/>
      <c r="F1554" s="315"/>
      <c r="G1554" s="315"/>
      <c r="H1554" s="315"/>
      <c r="I1554" s="54"/>
      <c r="J1554" s="53"/>
      <c r="K1554" s="53"/>
      <c r="L1554" s="270"/>
      <c r="M1554" s="55"/>
      <c r="N1554" s="53"/>
      <c r="O1554" s="87"/>
      <c r="P1554" s="53"/>
      <c r="Q1554" s="53"/>
      <c r="R1554" s="53"/>
      <c r="S1554" s="53"/>
      <c r="T1554" s="53"/>
      <c r="U1554" s="53"/>
      <c r="V1554" s="53"/>
      <c r="W1554" s="53"/>
      <c r="X1554" s="53"/>
      <c r="Y1554" s="53"/>
      <c r="Z1554" s="53"/>
      <c r="AA1554" s="53"/>
      <c r="AB1554" s="53"/>
      <c r="AC1554" s="53"/>
      <c r="AD1554" s="53"/>
      <c r="AE1554" s="53"/>
      <c r="AF1554" s="53"/>
      <c r="AG1554" s="53"/>
      <c r="AH1554" s="53"/>
      <c r="AI1554" s="53"/>
      <c r="AJ1554" s="53"/>
      <c r="AK1554" s="54"/>
    </row>
    <row r="1555" spans="2:37" x14ac:dyDescent="0.25">
      <c r="B1555" s="315"/>
      <c r="C1555" s="315"/>
      <c r="D1555" s="315"/>
      <c r="E1555" s="315"/>
      <c r="F1555" s="315"/>
      <c r="G1555" s="315"/>
      <c r="H1555" s="315"/>
      <c r="I1555" s="54"/>
      <c r="J1555" s="53"/>
      <c r="K1555" s="53"/>
      <c r="L1555" s="270"/>
      <c r="M1555" s="55"/>
      <c r="N1555" s="53"/>
      <c r="O1555" s="87"/>
      <c r="P1555" s="53"/>
      <c r="Q1555" s="53"/>
      <c r="R1555" s="53"/>
      <c r="S1555" s="53"/>
      <c r="T1555" s="53"/>
      <c r="U1555" s="53"/>
      <c r="V1555" s="53"/>
      <c r="W1555" s="53"/>
      <c r="X1555" s="53"/>
      <c r="Y1555" s="53"/>
      <c r="Z1555" s="53"/>
      <c r="AA1555" s="53"/>
      <c r="AB1555" s="53"/>
      <c r="AC1555" s="53"/>
      <c r="AD1555" s="53"/>
      <c r="AE1555" s="53"/>
      <c r="AF1555" s="53"/>
      <c r="AG1555" s="53"/>
      <c r="AH1555" s="53"/>
      <c r="AI1555" s="53"/>
      <c r="AJ1555" s="53"/>
      <c r="AK1555" s="54"/>
    </row>
    <row r="1556" spans="2:37" x14ac:dyDescent="0.25">
      <c r="B1556" s="315"/>
      <c r="C1556" s="315"/>
      <c r="D1556" s="315"/>
      <c r="E1556" s="315"/>
      <c r="F1556" s="315"/>
      <c r="G1556" s="315"/>
      <c r="H1556" s="315"/>
      <c r="I1556" s="54"/>
      <c r="J1556" s="53"/>
      <c r="K1556" s="53"/>
      <c r="L1556" s="270"/>
      <c r="M1556" s="55"/>
      <c r="N1556" s="53"/>
      <c r="O1556" s="87"/>
      <c r="P1556" s="53"/>
      <c r="Q1556" s="53"/>
      <c r="R1556" s="53"/>
      <c r="S1556" s="53"/>
      <c r="T1556" s="53"/>
      <c r="U1556" s="53"/>
      <c r="V1556" s="53"/>
      <c r="W1556" s="53"/>
      <c r="X1556" s="53"/>
      <c r="Y1556" s="53"/>
      <c r="Z1556" s="53"/>
      <c r="AA1556" s="53"/>
      <c r="AB1556" s="53"/>
      <c r="AC1556" s="53"/>
      <c r="AD1556" s="53"/>
      <c r="AE1556" s="53"/>
      <c r="AF1556" s="53"/>
      <c r="AG1556" s="53"/>
      <c r="AH1556" s="53"/>
      <c r="AI1556" s="53"/>
      <c r="AJ1556" s="53"/>
      <c r="AK1556" s="54"/>
    </row>
    <row r="1557" spans="2:37" x14ac:dyDescent="0.25">
      <c r="B1557" s="315"/>
      <c r="C1557" s="315"/>
      <c r="D1557" s="315"/>
      <c r="E1557" s="315"/>
      <c r="F1557" s="315"/>
      <c r="G1557" s="315"/>
      <c r="H1557" s="315"/>
      <c r="I1557" s="54"/>
      <c r="J1557" s="53"/>
      <c r="K1557" s="53"/>
      <c r="L1557" s="270"/>
      <c r="M1557" s="55"/>
      <c r="N1557" s="53"/>
      <c r="O1557" s="87"/>
      <c r="P1557" s="53"/>
      <c r="Q1557" s="53"/>
      <c r="R1557" s="53"/>
      <c r="S1557" s="53"/>
      <c r="T1557" s="53"/>
      <c r="U1557" s="53"/>
      <c r="V1557" s="53"/>
      <c r="W1557" s="53"/>
      <c r="X1557" s="53"/>
      <c r="Y1557" s="53"/>
      <c r="Z1557" s="53"/>
      <c r="AA1557" s="53"/>
      <c r="AB1557" s="53"/>
      <c r="AC1557" s="53"/>
      <c r="AD1557" s="53"/>
      <c r="AE1557" s="53"/>
      <c r="AF1557" s="53"/>
      <c r="AG1557" s="53"/>
      <c r="AH1557" s="53"/>
      <c r="AI1557" s="53"/>
      <c r="AJ1557" s="53"/>
      <c r="AK1557" s="54"/>
    </row>
    <row r="1558" spans="2:37" x14ac:dyDescent="0.25">
      <c r="B1558" s="315"/>
      <c r="C1558" s="315"/>
      <c r="D1558" s="315"/>
      <c r="E1558" s="315"/>
      <c r="F1558" s="315"/>
      <c r="G1558" s="315"/>
      <c r="H1558" s="315"/>
      <c r="I1558" s="54"/>
      <c r="J1558" s="53"/>
      <c r="K1558" s="53"/>
      <c r="L1558" s="270"/>
      <c r="M1558" s="55"/>
      <c r="N1558" s="53"/>
      <c r="O1558" s="87"/>
      <c r="P1558" s="53"/>
      <c r="Q1558" s="53"/>
      <c r="R1558" s="53"/>
      <c r="S1558" s="53"/>
      <c r="T1558" s="53"/>
      <c r="U1558" s="53"/>
      <c r="V1558" s="53"/>
      <c r="W1558" s="53"/>
      <c r="X1558" s="53"/>
      <c r="Y1558" s="53"/>
      <c r="Z1558" s="53"/>
      <c r="AA1558" s="53"/>
      <c r="AB1558" s="53"/>
      <c r="AC1558" s="53"/>
      <c r="AD1558" s="53"/>
      <c r="AE1558" s="53"/>
      <c r="AF1558" s="53"/>
      <c r="AG1558" s="53"/>
      <c r="AH1558" s="53"/>
      <c r="AI1558" s="53"/>
      <c r="AJ1558" s="53"/>
      <c r="AK1558" s="54"/>
    </row>
    <row r="1559" spans="2:37" x14ac:dyDescent="0.25">
      <c r="B1559" s="315"/>
      <c r="C1559" s="315"/>
      <c r="D1559" s="315"/>
      <c r="E1559" s="315"/>
      <c r="F1559" s="315"/>
      <c r="G1559" s="315"/>
      <c r="H1559" s="315"/>
      <c r="I1559" s="54"/>
      <c r="J1559" s="53"/>
      <c r="K1559" s="53"/>
      <c r="L1559" s="270"/>
      <c r="M1559" s="55"/>
      <c r="N1559" s="53"/>
      <c r="O1559" s="87"/>
      <c r="P1559" s="53"/>
      <c r="Q1559" s="53"/>
      <c r="R1559" s="53"/>
      <c r="S1559" s="53"/>
      <c r="T1559" s="53"/>
      <c r="U1559" s="53"/>
      <c r="V1559" s="53"/>
      <c r="W1559" s="53"/>
      <c r="X1559" s="53"/>
      <c r="Y1559" s="53"/>
      <c r="Z1559" s="53"/>
      <c r="AA1559" s="53"/>
      <c r="AB1559" s="53"/>
      <c r="AC1559" s="53"/>
      <c r="AD1559" s="53"/>
      <c r="AE1559" s="53"/>
      <c r="AF1559" s="53"/>
      <c r="AG1559" s="53"/>
      <c r="AH1559" s="53"/>
      <c r="AI1559" s="53"/>
      <c r="AJ1559" s="53"/>
      <c r="AK1559" s="54"/>
    </row>
    <row r="1560" spans="2:37" x14ac:dyDescent="0.25">
      <c r="B1560" s="315"/>
      <c r="C1560" s="315"/>
      <c r="D1560" s="315"/>
      <c r="E1560" s="315"/>
      <c r="F1560" s="315"/>
      <c r="G1560" s="315"/>
      <c r="H1560" s="315"/>
      <c r="I1560" s="54"/>
      <c r="J1560" s="53"/>
      <c r="K1560" s="53"/>
      <c r="L1560" s="270"/>
      <c r="M1560" s="55"/>
      <c r="N1560" s="53"/>
      <c r="O1560" s="87"/>
      <c r="P1560" s="53"/>
      <c r="Q1560" s="53"/>
      <c r="R1560" s="53"/>
      <c r="S1560" s="53"/>
      <c r="T1560" s="53"/>
      <c r="U1560" s="53"/>
      <c r="V1560" s="53"/>
      <c r="W1560" s="53"/>
      <c r="X1560" s="53"/>
      <c r="Y1560" s="53"/>
      <c r="Z1560" s="53"/>
      <c r="AA1560" s="53"/>
      <c r="AB1560" s="53"/>
      <c r="AC1560" s="53"/>
      <c r="AD1560" s="53"/>
      <c r="AE1560" s="53"/>
      <c r="AF1560" s="53"/>
      <c r="AG1560" s="53"/>
      <c r="AH1560" s="53"/>
      <c r="AI1560" s="53"/>
      <c r="AJ1560" s="53"/>
      <c r="AK1560" s="54"/>
    </row>
    <row r="1561" spans="2:37" x14ac:dyDescent="0.25">
      <c r="B1561" s="315"/>
      <c r="C1561" s="315"/>
      <c r="D1561" s="315"/>
      <c r="E1561" s="315"/>
      <c r="F1561" s="315"/>
      <c r="G1561" s="315"/>
      <c r="H1561" s="315"/>
      <c r="I1561" s="54"/>
      <c r="J1561" s="53"/>
      <c r="K1561" s="53"/>
      <c r="L1561" s="270"/>
      <c r="M1561" s="55"/>
      <c r="N1561" s="53"/>
      <c r="O1561" s="87"/>
      <c r="P1561" s="53"/>
      <c r="Q1561" s="53"/>
      <c r="R1561" s="53"/>
      <c r="S1561" s="53"/>
      <c r="T1561" s="53"/>
      <c r="U1561" s="53"/>
      <c r="V1561" s="53"/>
      <c r="W1561" s="53"/>
      <c r="X1561" s="53"/>
      <c r="Y1561" s="53"/>
      <c r="Z1561" s="53"/>
      <c r="AA1561" s="53"/>
      <c r="AB1561" s="53"/>
      <c r="AC1561" s="53"/>
      <c r="AD1561" s="53"/>
      <c r="AE1561" s="53"/>
      <c r="AF1561" s="53"/>
      <c r="AG1561" s="53"/>
      <c r="AH1561" s="53"/>
      <c r="AI1561" s="53"/>
      <c r="AJ1561" s="53"/>
      <c r="AK1561" s="54"/>
    </row>
    <row r="1562" spans="2:37" x14ac:dyDescent="0.25">
      <c r="B1562" s="315"/>
      <c r="C1562" s="315"/>
      <c r="D1562" s="315"/>
      <c r="E1562" s="315"/>
      <c r="F1562" s="315"/>
      <c r="G1562" s="315"/>
      <c r="H1562" s="315"/>
      <c r="I1562" s="54"/>
      <c r="J1562" s="53"/>
      <c r="K1562" s="53"/>
      <c r="L1562" s="270"/>
      <c r="M1562" s="55"/>
      <c r="N1562" s="53"/>
      <c r="O1562" s="87"/>
      <c r="P1562" s="53"/>
      <c r="Q1562" s="53"/>
      <c r="R1562" s="53"/>
      <c r="S1562" s="53"/>
      <c r="T1562" s="53"/>
      <c r="U1562" s="53"/>
      <c r="V1562" s="53"/>
      <c r="W1562" s="53"/>
      <c r="X1562" s="53"/>
      <c r="Y1562" s="53"/>
      <c r="Z1562" s="53"/>
      <c r="AA1562" s="53"/>
      <c r="AB1562" s="53"/>
      <c r="AC1562" s="53"/>
      <c r="AD1562" s="53"/>
      <c r="AE1562" s="53"/>
      <c r="AF1562" s="53"/>
      <c r="AG1562" s="53"/>
      <c r="AH1562" s="53"/>
      <c r="AI1562" s="53"/>
      <c r="AJ1562" s="53"/>
      <c r="AK1562" s="54"/>
    </row>
    <row r="1563" spans="2:37" x14ac:dyDescent="0.25">
      <c r="B1563" s="315"/>
      <c r="C1563" s="315"/>
      <c r="D1563" s="315"/>
      <c r="E1563" s="315"/>
      <c r="F1563" s="315"/>
      <c r="G1563" s="315"/>
      <c r="H1563" s="315"/>
      <c r="I1563" s="54"/>
      <c r="J1563" s="53"/>
      <c r="K1563" s="53"/>
      <c r="L1563" s="270"/>
      <c r="M1563" s="55"/>
      <c r="N1563" s="53"/>
      <c r="O1563" s="87"/>
      <c r="P1563" s="53"/>
      <c r="Q1563" s="53"/>
      <c r="R1563" s="53"/>
      <c r="S1563" s="53"/>
      <c r="T1563" s="53"/>
      <c r="U1563" s="53"/>
      <c r="V1563" s="53"/>
      <c r="W1563" s="53"/>
      <c r="X1563" s="53"/>
      <c r="Y1563" s="53"/>
      <c r="Z1563" s="53"/>
      <c r="AA1563" s="53"/>
      <c r="AB1563" s="53"/>
      <c r="AC1563" s="53"/>
      <c r="AD1563" s="53"/>
      <c r="AE1563" s="53"/>
      <c r="AF1563" s="53"/>
      <c r="AG1563" s="53"/>
      <c r="AH1563" s="53"/>
      <c r="AI1563" s="53"/>
      <c r="AJ1563" s="53"/>
      <c r="AK1563" s="54"/>
    </row>
    <row r="1564" spans="2:37" x14ac:dyDescent="0.25">
      <c r="B1564" s="315"/>
      <c r="C1564" s="315"/>
      <c r="D1564" s="315"/>
      <c r="E1564" s="315"/>
      <c r="F1564" s="315"/>
      <c r="G1564" s="315"/>
      <c r="H1564" s="315"/>
      <c r="I1564" s="54"/>
      <c r="J1564" s="53"/>
      <c r="K1564" s="53"/>
      <c r="L1564" s="270"/>
      <c r="M1564" s="55"/>
      <c r="N1564" s="53"/>
      <c r="O1564" s="87"/>
      <c r="P1564" s="53"/>
      <c r="Q1564" s="53"/>
      <c r="R1564" s="53"/>
      <c r="S1564" s="53"/>
      <c r="T1564" s="53"/>
      <c r="U1564" s="53"/>
      <c r="V1564" s="53"/>
      <c r="W1564" s="53"/>
      <c r="X1564" s="53"/>
      <c r="Y1564" s="53"/>
      <c r="Z1564" s="53"/>
      <c r="AA1564" s="53"/>
      <c r="AB1564" s="53"/>
      <c r="AC1564" s="53"/>
      <c r="AD1564" s="53"/>
      <c r="AE1564" s="53"/>
      <c r="AF1564" s="53"/>
      <c r="AG1564" s="53"/>
      <c r="AH1564" s="53"/>
      <c r="AI1564" s="53"/>
      <c r="AJ1564" s="53"/>
      <c r="AK1564" s="54"/>
    </row>
    <row r="1565" spans="2:37" x14ac:dyDescent="0.25">
      <c r="B1565" s="315"/>
      <c r="C1565" s="315"/>
      <c r="D1565" s="315"/>
      <c r="E1565" s="315"/>
      <c r="F1565" s="315"/>
      <c r="G1565" s="315"/>
      <c r="H1565" s="315"/>
      <c r="I1565" s="54"/>
      <c r="J1565" s="53"/>
      <c r="K1565" s="53"/>
      <c r="L1565" s="270"/>
      <c r="M1565" s="55"/>
      <c r="N1565" s="53"/>
      <c r="O1565" s="87"/>
      <c r="P1565" s="53"/>
      <c r="Q1565" s="53"/>
      <c r="R1565" s="53"/>
      <c r="S1565" s="53"/>
      <c r="T1565" s="53"/>
      <c r="U1565" s="53"/>
      <c r="V1565" s="53"/>
      <c r="W1565" s="53"/>
      <c r="X1565" s="53"/>
      <c r="Y1565" s="53"/>
      <c r="Z1565" s="53"/>
      <c r="AA1565" s="53"/>
      <c r="AB1565" s="53"/>
      <c r="AC1565" s="53"/>
      <c r="AD1565" s="53"/>
      <c r="AE1565" s="53"/>
      <c r="AF1565" s="53"/>
      <c r="AG1565" s="53"/>
      <c r="AH1565" s="53"/>
      <c r="AI1565" s="53"/>
      <c r="AJ1565" s="53"/>
      <c r="AK1565" s="54"/>
    </row>
    <row r="1566" spans="2:37" x14ac:dyDescent="0.25">
      <c r="B1566" s="315"/>
      <c r="C1566" s="315"/>
      <c r="D1566" s="315"/>
      <c r="E1566" s="315"/>
      <c r="F1566" s="315"/>
      <c r="G1566" s="315"/>
      <c r="H1566" s="315"/>
      <c r="I1566" s="54"/>
      <c r="J1566" s="53"/>
      <c r="K1566" s="53"/>
      <c r="L1566" s="270"/>
      <c r="M1566" s="55"/>
      <c r="N1566" s="53"/>
      <c r="O1566" s="87"/>
      <c r="P1566" s="53"/>
      <c r="Q1566" s="53"/>
      <c r="R1566" s="53"/>
      <c r="S1566" s="53"/>
      <c r="T1566" s="53"/>
      <c r="U1566" s="53"/>
      <c r="V1566" s="53"/>
      <c r="W1566" s="53"/>
      <c r="X1566" s="53"/>
      <c r="Y1566" s="53"/>
      <c r="Z1566" s="53"/>
      <c r="AA1566" s="53"/>
      <c r="AB1566" s="53"/>
      <c r="AC1566" s="53"/>
      <c r="AD1566" s="53"/>
      <c r="AE1566" s="53"/>
      <c r="AF1566" s="53"/>
      <c r="AG1566" s="53"/>
      <c r="AH1566" s="53"/>
      <c r="AI1566" s="53"/>
      <c r="AJ1566" s="53"/>
      <c r="AK1566" s="54"/>
    </row>
    <row r="1567" spans="2:37" x14ac:dyDescent="0.25">
      <c r="B1567" s="315"/>
      <c r="C1567" s="315"/>
      <c r="D1567" s="315"/>
      <c r="E1567" s="315"/>
      <c r="F1567" s="315"/>
      <c r="G1567" s="315"/>
      <c r="H1567" s="315"/>
      <c r="I1567" s="54"/>
      <c r="J1567" s="53"/>
      <c r="K1567" s="53"/>
      <c r="L1567" s="270"/>
      <c r="M1567" s="55"/>
      <c r="N1567" s="53"/>
      <c r="O1567" s="87"/>
      <c r="P1567" s="53"/>
      <c r="Q1567" s="53"/>
      <c r="R1567" s="53"/>
      <c r="S1567" s="53"/>
      <c r="T1567" s="53"/>
      <c r="U1567" s="53"/>
      <c r="V1567" s="53"/>
      <c r="W1567" s="53"/>
      <c r="X1567" s="53"/>
      <c r="Y1567" s="53"/>
      <c r="Z1567" s="53"/>
      <c r="AA1567" s="53"/>
      <c r="AB1567" s="53"/>
      <c r="AC1567" s="53"/>
      <c r="AD1567" s="53"/>
      <c r="AE1567" s="53"/>
      <c r="AF1567" s="53"/>
      <c r="AG1567" s="53"/>
      <c r="AH1567" s="53"/>
      <c r="AI1567" s="53"/>
      <c r="AJ1567" s="53"/>
      <c r="AK1567" s="54"/>
    </row>
    <row r="1568" spans="2:37" x14ac:dyDescent="0.25">
      <c r="B1568" s="315"/>
      <c r="C1568" s="315"/>
      <c r="D1568" s="315"/>
      <c r="E1568" s="315"/>
      <c r="F1568" s="315"/>
      <c r="G1568" s="315"/>
      <c r="H1568" s="315"/>
      <c r="I1568" s="54"/>
      <c r="J1568" s="53"/>
      <c r="K1568" s="53"/>
      <c r="L1568" s="270"/>
      <c r="M1568" s="55"/>
      <c r="N1568" s="53"/>
      <c r="O1568" s="87"/>
      <c r="P1568" s="53"/>
      <c r="Q1568" s="53"/>
      <c r="R1568" s="53"/>
      <c r="S1568" s="53"/>
      <c r="T1568" s="53"/>
      <c r="U1568" s="53"/>
      <c r="V1568" s="53"/>
      <c r="W1568" s="53"/>
      <c r="X1568" s="53"/>
      <c r="Y1568" s="53"/>
      <c r="Z1568" s="53"/>
      <c r="AA1568" s="53"/>
      <c r="AB1568" s="53"/>
      <c r="AC1568" s="53"/>
      <c r="AD1568" s="53"/>
      <c r="AE1568" s="53"/>
      <c r="AF1568" s="53"/>
      <c r="AG1568" s="53"/>
      <c r="AH1568" s="53"/>
      <c r="AI1568" s="53"/>
      <c r="AJ1568" s="53"/>
      <c r="AK1568" s="54"/>
    </row>
    <row r="1569" spans="2:37" x14ac:dyDescent="0.25">
      <c r="B1569" s="315"/>
      <c r="C1569" s="315"/>
      <c r="D1569" s="315"/>
      <c r="E1569" s="315"/>
      <c r="F1569" s="315"/>
      <c r="G1569" s="315"/>
      <c r="H1569" s="315"/>
      <c r="I1569" s="54"/>
      <c r="J1569" s="53"/>
      <c r="K1569" s="53"/>
      <c r="L1569" s="270"/>
      <c r="M1569" s="55"/>
      <c r="N1569" s="53"/>
      <c r="O1569" s="87"/>
      <c r="P1569" s="53"/>
      <c r="Q1569" s="53"/>
      <c r="R1569" s="53"/>
      <c r="S1569" s="53"/>
      <c r="T1569" s="53"/>
      <c r="U1569" s="53"/>
      <c r="V1569" s="53"/>
      <c r="W1569" s="53"/>
      <c r="X1569" s="53"/>
      <c r="Y1569" s="53"/>
      <c r="Z1569" s="53"/>
      <c r="AA1569" s="53"/>
      <c r="AB1569" s="53"/>
      <c r="AC1569" s="53"/>
      <c r="AD1569" s="53"/>
      <c r="AE1569" s="53"/>
      <c r="AF1569" s="53"/>
      <c r="AG1569" s="53"/>
      <c r="AH1569" s="53"/>
      <c r="AI1569" s="53"/>
      <c r="AJ1569" s="53"/>
      <c r="AK1569" s="54"/>
    </row>
    <row r="1570" spans="2:37" x14ac:dyDescent="0.25">
      <c r="B1570" s="315"/>
      <c r="C1570" s="315"/>
      <c r="D1570" s="315"/>
      <c r="E1570" s="315"/>
      <c r="F1570" s="315"/>
      <c r="G1570" s="315"/>
      <c r="H1570" s="315"/>
      <c r="I1570" s="54"/>
      <c r="J1570" s="53"/>
      <c r="K1570" s="53"/>
      <c r="L1570" s="270"/>
      <c r="M1570" s="55"/>
      <c r="N1570" s="53"/>
      <c r="O1570" s="87"/>
      <c r="P1570" s="53"/>
      <c r="Q1570" s="53"/>
      <c r="R1570" s="53"/>
      <c r="S1570" s="53"/>
      <c r="T1570" s="53"/>
      <c r="U1570" s="53"/>
      <c r="V1570" s="53"/>
      <c r="W1570" s="53"/>
      <c r="X1570" s="53"/>
      <c r="Y1570" s="53"/>
      <c r="Z1570" s="53"/>
      <c r="AA1570" s="53"/>
      <c r="AB1570" s="53"/>
      <c r="AC1570" s="53"/>
      <c r="AD1570" s="53"/>
      <c r="AE1570" s="53"/>
      <c r="AF1570" s="53"/>
      <c r="AG1570" s="53"/>
      <c r="AH1570" s="53"/>
      <c r="AI1570" s="53"/>
      <c r="AJ1570" s="53"/>
      <c r="AK1570" s="54"/>
    </row>
    <row r="1571" spans="2:37" x14ac:dyDescent="0.25">
      <c r="B1571" s="315"/>
      <c r="C1571" s="315"/>
      <c r="D1571" s="315"/>
      <c r="E1571" s="315"/>
      <c r="F1571" s="315"/>
      <c r="G1571" s="315"/>
      <c r="H1571" s="315"/>
      <c r="I1571" s="54"/>
      <c r="J1571" s="53"/>
      <c r="K1571" s="53"/>
      <c r="L1571" s="270"/>
      <c r="M1571" s="55"/>
      <c r="N1571" s="53"/>
      <c r="O1571" s="87"/>
      <c r="P1571" s="53"/>
      <c r="Q1571" s="53"/>
      <c r="R1571" s="53"/>
      <c r="S1571" s="53"/>
      <c r="T1571" s="53"/>
      <c r="U1571" s="53"/>
      <c r="V1571" s="53"/>
      <c r="W1571" s="53"/>
      <c r="X1571" s="53"/>
      <c r="Y1571" s="53"/>
      <c r="Z1571" s="53"/>
      <c r="AA1571" s="53"/>
      <c r="AB1571" s="53"/>
      <c r="AC1571" s="53"/>
      <c r="AD1571" s="53"/>
      <c r="AE1571" s="53"/>
      <c r="AF1571" s="53"/>
      <c r="AG1571" s="53"/>
      <c r="AH1571" s="53"/>
      <c r="AI1571" s="53"/>
      <c r="AJ1571" s="53"/>
      <c r="AK1571" s="54"/>
    </row>
    <row r="1572" spans="2:37" x14ac:dyDescent="0.25">
      <c r="B1572" s="315"/>
      <c r="C1572" s="315"/>
      <c r="D1572" s="315"/>
      <c r="E1572" s="315"/>
      <c r="F1572" s="315"/>
      <c r="G1572" s="315"/>
      <c r="H1572" s="315"/>
      <c r="I1572" s="54"/>
      <c r="J1572" s="53"/>
      <c r="K1572" s="53"/>
      <c r="L1572" s="270"/>
      <c r="M1572" s="55"/>
      <c r="N1572" s="53"/>
      <c r="O1572" s="87"/>
      <c r="P1572" s="53"/>
      <c r="Q1572" s="53"/>
      <c r="R1572" s="53"/>
      <c r="S1572" s="53"/>
      <c r="T1572" s="53"/>
      <c r="U1572" s="53"/>
      <c r="V1572" s="53"/>
      <c r="W1572" s="53"/>
      <c r="X1572" s="53"/>
      <c r="Y1572" s="53"/>
      <c r="Z1572" s="53"/>
      <c r="AA1572" s="53"/>
      <c r="AB1572" s="53"/>
      <c r="AC1572" s="53"/>
      <c r="AD1572" s="53"/>
      <c r="AE1572" s="53"/>
      <c r="AF1572" s="53"/>
      <c r="AG1572" s="53"/>
      <c r="AH1572" s="53"/>
      <c r="AI1572" s="53"/>
      <c r="AJ1572" s="53"/>
      <c r="AK1572" s="54"/>
    </row>
    <row r="1573" spans="2:37" x14ac:dyDescent="0.25">
      <c r="B1573" s="315"/>
      <c r="C1573" s="315"/>
      <c r="D1573" s="315"/>
      <c r="E1573" s="315"/>
      <c r="F1573" s="315"/>
      <c r="G1573" s="315"/>
      <c r="H1573" s="315"/>
      <c r="I1573" s="54"/>
      <c r="J1573" s="53"/>
      <c r="K1573" s="53"/>
      <c r="L1573" s="270"/>
      <c r="M1573" s="55"/>
      <c r="N1573" s="53"/>
      <c r="O1573" s="87"/>
      <c r="P1573" s="53"/>
      <c r="Q1573" s="53"/>
      <c r="R1573" s="53"/>
      <c r="S1573" s="53"/>
      <c r="T1573" s="53"/>
      <c r="U1573" s="53"/>
      <c r="V1573" s="53"/>
      <c r="W1573" s="53"/>
      <c r="X1573" s="53"/>
      <c r="Y1573" s="53"/>
      <c r="Z1573" s="53"/>
      <c r="AA1573" s="53"/>
      <c r="AB1573" s="53"/>
      <c r="AC1573" s="53"/>
      <c r="AD1573" s="53"/>
      <c r="AE1573" s="53"/>
      <c r="AF1573" s="53"/>
      <c r="AG1573" s="53"/>
      <c r="AH1573" s="53"/>
      <c r="AI1573" s="53"/>
      <c r="AJ1573" s="53"/>
      <c r="AK1573" s="54"/>
    </row>
    <row r="1574" spans="2:37" x14ac:dyDescent="0.25">
      <c r="B1574" s="315"/>
      <c r="C1574" s="315"/>
      <c r="D1574" s="315"/>
      <c r="E1574" s="315"/>
      <c r="F1574" s="315"/>
      <c r="G1574" s="315"/>
      <c r="H1574" s="315"/>
      <c r="I1574" s="54"/>
      <c r="J1574" s="53"/>
      <c r="K1574" s="53"/>
      <c r="L1574" s="270"/>
      <c r="M1574" s="55"/>
      <c r="N1574" s="53"/>
      <c r="O1574" s="87"/>
      <c r="P1574" s="53"/>
      <c r="Q1574" s="53"/>
      <c r="R1574" s="53"/>
      <c r="S1574" s="53"/>
      <c r="T1574" s="53"/>
      <c r="U1574" s="53"/>
      <c r="V1574" s="53"/>
      <c r="W1574" s="53"/>
      <c r="X1574" s="53"/>
      <c r="Y1574" s="53"/>
      <c r="Z1574" s="53"/>
      <c r="AA1574" s="53"/>
      <c r="AB1574" s="53"/>
      <c r="AC1574" s="53"/>
      <c r="AD1574" s="53"/>
      <c r="AE1574" s="53"/>
      <c r="AF1574" s="53"/>
      <c r="AG1574" s="53"/>
      <c r="AH1574" s="53"/>
      <c r="AI1574" s="53"/>
      <c r="AJ1574" s="53"/>
      <c r="AK1574" s="54"/>
    </row>
    <row r="1575" spans="2:37" x14ac:dyDescent="0.25">
      <c r="B1575" s="315"/>
      <c r="C1575" s="315"/>
      <c r="D1575" s="315"/>
      <c r="E1575" s="315"/>
      <c r="F1575" s="315"/>
      <c r="G1575" s="315"/>
      <c r="H1575" s="315"/>
      <c r="I1575" s="54"/>
      <c r="J1575" s="53"/>
      <c r="K1575" s="53"/>
      <c r="L1575" s="270"/>
      <c r="M1575" s="55"/>
      <c r="N1575" s="53"/>
      <c r="O1575" s="87"/>
      <c r="P1575" s="53"/>
      <c r="Q1575" s="53"/>
      <c r="R1575" s="53"/>
      <c r="S1575" s="53"/>
      <c r="T1575" s="53"/>
      <c r="U1575" s="53"/>
      <c r="V1575" s="53"/>
      <c r="W1575" s="53"/>
      <c r="X1575" s="53"/>
      <c r="Y1575" s="53"/>
      <c r="Z1575" s="53"/>
      <c r="AA1575" s="53"/>
      <c r="AB1575" s="53"/>
      <c r="AC1575" s="53"/>
      <c r="AD1575" s="53"/>
      <c r="AE1575" s="53"/>
      <c r="AF1575" s="53"/>
      <c r="AG1575" s="53"/>
      <c r="AH1575" s="53"/>
      <c r="AI1575" s="53"/>
      <c r="AJ1575" s="53"/>
      <c r="AK1575" s="54"/>
    </row>
    <row r="1576" spans="2:37" x14ac:dyDescent="0.25">
      <c r="B1576" s="315"/>
      <c r="C1576" s="315"/>
      <c r="D1576" s="315"/>
      <c r="E1576" s="315"/>
      <c r="F1576" s="315"/>
      <c r="G1576" s="315"/>
      <c r="H1576" s="315"/>
      <c r="I1576" s="54"/>
      <c r="J1576" s="53"/>
      <c r="K1576" s="53"/>
      <c r="L1576" s="270"/>
      <c r="M1576" s="55"/>
      <c r="N1576" s="53"/>
      <c r="O1576" s="87"/>
      <c r="P1576" s="53"/>
      <c r="Q1576" s="53"/>
      <c r="R1576" s="53"/>
      <c r="S1576" s="53"/>
      <c r="T1576" s="53"/>
      <c r="U1576" s="53"/>
      <c r="V1576" s="53"/>
      <c r="W1576" s="53"/>
      <c r="X1576" s="53"/>
      <c r="Y1576" s="53"/>
      <c r="Z1576" s="53"/>
      <c r="AA1576" s="53"/>
      <c r="AB1576" s="53"/>
      <c r="AC1576" s="53"/>
      <c r="AD1576" s="53"/>
      <c r="AE1576" s="53"/>
      <c r="AF1576" s="53"/>
      <c r="AG1576" s="53"/>
      <c r="AH1576" s="53"/>
      <c r="AI1576" s="53"/>
      <c r="AJ1576" s="53"/>
      <c r="AK1576" s="54"/>
    </row>
    <row r="1577" spans="2:37" x14ac:dyDescent="0.25">
      <c r="B1577" s="315"/>
      <c r="C1577" s="315"/>
      <c r="D1577" s="315"/>
      <c r="E1577" s="315"/>
      <c r="F1577" s="315"/>
      <c r="G1577" s="315"/>
      <c r="H1577" s="315"/>
      <c r="I1577" s="54"/>
      <c r="J1577" s="53"/>
      <c r="K1577" s="53"/>
      <c r="L1577" s="270"/>
      <c r="M1577" s="55"/>
      <c r="N1577" s="53"/>
      <c r="O1577" s="87"/>
      <c r="P1577" s="53"/>
      <c r="Q1577" s="53"/>
      <c r="R1577" s="53"/>
      <c r="S1577" s="53"/>
      <c r="T1577" s="53"/>
      <c r="U1577" s="53"/>
      <c r="V1577" s="53"/>
      <c r="W1577" s="53"/>
      <c r="X1577" s="53"/>
      <c r="Y1577" s="53"/>
      <c r="Z1577" s="53"/>
      <c r="AA1577" s="53"/>
      <c r="AB1577" s="53"/>
      <c r="AC1577" s="53"/>
      <c r="AD1577" s="53"/>
      <c r="AE1577" s="53"/>
      <c r="AF1577" s="53"/>
      <c r="AG1577" s="53"/>
      <c r="AH1577" s="53"/>
      <c r="AI1577" s="53"/>
      <c r="AJ1577" s="53"/>
      <c r="AK1577" s="54"/>
    </row>
    <row r="1578" spans="2:37" x14ac:dyDescent="0.25">
      <c r="B1578" s="315"/>
      <c r="C1578" s="315"/>
      <c r="D1578" s="315"/>
      <c r="E1578" s="315"/>
      <c r="F1578" s="315"/>
      <c r="G1578" s="315"/>
      <c r="H1578" s="315"/>
      <c r="I1578" s="54"/>
      <c r="J1578" s="53"/>
      <c r="K1578" s="53"/>
      <c r="L1578" s="270"/>
      <c r="M1578" s="55"/>
      <c r="N1578" s="53"/>
      <c r="O1578" s="87"/>
      <c r="P1578" s="53"/>
      <c r="Q1578" s="53"/>
      <c r="R1578" s="53"/>
      <c r="S1578" s="53"/>
      <c r="T1578" s="53"/>
      <c r="U1578" s="53"/>
      <c r="V1578" s="53"/>
      <c r="W1578" s="53"/>
      <c r="X1578" s="53"/>
      <c r="Y1578" s="53"/>
      <c r="Z1578" s="53"/>
      <c r="AA1578" s="53"/>
      <c r="AB1578" s="53"/>
      <c r="AC1578" s="53"/>
      <c r="AD1578" s="53"/>
      <c r="AE1578" s="53"/>
      <c r="AF1578" s="53"/>
      <c r="AG1578" s="53"/>
      <c r="AH1578" s="53"/>
      <c r="AI1578" s="53"/>
      <c r="AJ1578" s="53"/>
      <c r="AK1578" s="54"/>
    </row>
    <row r="1579" spans="2:37" x14ac:dyDescent="0.25">
      <c r="B1579" s="315"/>
      <c r="C1579" s="315"/>
      <c r="D1579" s="315"/>
      <c r="E1579" s="315"/>
      <c r="F1579" s="315"/>
      <c r="G1579" s="315"/>
      <c r="H1579" s="315"/>
      <c r="I1579" s="54"/>
      <c r="J1579" s="53"/>
      <c r="K1579" s="53"/>
      <c r="L1579" s="270"/>
      <c r="M1579" s="55"/>
      <c r="N1579" s="53"/>
      <c r="O1579" s="87"/>
      <c r="P1579" s="53"/>
      <c r="Q1579" s="53"/>
      <c r="R1579" s="53"/>
      <c r="S1579" s="53"/>
      <c r="T1579" s="53"/>
      <c r="U1579" s="53"/>
      <c r="V1579" s="53"/>
      <c r="W1579" s="53"/>
      <c r="X1579" s="53"/>
      <c r="Y1579" s="53"/>
      <c r="Z1579" s="53"/>
      <c r="AA1579" s="53"/>
      <c r="AB1579" s="53"/>
      <c r="AC1579" s="53"/>
      <c r="AD1579" s="53"/>
      <c r="AE1579" s="53"/>
      <c r="AF1579" s="53"/>
      <c r="AG1579" s="53"/>
      <c r="AH1579" s="53"/>
      <c r="AI1579" s="53"/>
      <c r="AJ1579" s="53"/>
      <c r="AK1579" s="54"/>
    </row>
    <row r="1580" spans="2:37" x14ac:dyDescent="0.25">
      <c r="B1580" s="315"/>
      <c r="C1580" s="315"/>
      <c r="D1580" s="315"/>
      <c r="E1580" s="315"/>
      <c r="F1580" s="315"/>
      <c r="G1580" s="315"/>
      <c r="H1580" s="315"/>
      <c r="I1580" s="54"/>
      <c r="J1580" s="53"/>
      <c r="K1580" s="53"/>
      <c r="L1580" s="270"/>
      <c r="M1580" s="55"/>
      <c r="N1580" s="53"/>
      <c r="O1580" s="87"/>
      <c r="P1580" s="53"/>
      <c r="Q1580" s="53"/>
      <c r="R1580" s="53"/>
      <c r="S1580" s="53"/>
      <c r="T1580" s="53"/>
      <c r="U1580" s="53"/>
      <c r="V1580" s="53"/>
      <c r="W1580" s="53"/>
      <c r="X1580" s="53"/>
      <c r="Y1580" s="53"/>
      <c r="Z1580" s="53"/>
      <c r="AA1580" s="53"/>
      <c r="AB1580" s="53"/>
      <c r="AC1580" s="53"/>
      <c r="AD1580" s="53"/>
      <c r="AE1580" s="53"/>
      <c r="AF1580" s="53"/>
      <c r="AG1580" s="53"/>
      <c r="AH1580" s="53"/>
      <c r="AI1580" s="53"/>
      <c r="AJ1580" s="53"/>
      <c r="AK1580" s="54"/>
    </row>
    <row r="1581" spans="2:37" x14ac:dyDescent="0.25">
      <c r="B1581" s="315"/>
      <c r="C1581" s="315"/>
      <c r="D1581" s="315"/>
      <c r="E1581" s="315"/>
      <c r="F1581" s="315"/>
      <c r="G1581" s="315"/>
      <c r="H1581" s="315"/>
      <c r="I1581" s="54"/>
      <c r="J1581" s="53"/>
      <c r="K1581" s="53"/>
      <c r="L1581" s="270"/>
      <c r="M1581" s="55"/>
      <c r="N1581" s="53"/>
      <c r="O1581" s="87"/>
      <c r="P1581" s="53"/>
      <c r="Q1581" s="53"/>
      <c r="R1581" s="53"/>
      <c r="S1581" s="53"/>
      <c r="T1581" s="53"/>
      <c r="U1581" s="53"/>
      <c r="V1581" s="53"/>
      <c r="W1581" s="53"/>
      <c r="X1581" s="53"/>
      <c r="Y1581" s="53"/>
      <c r="Z1581" s="53"/>
      <c r="AA1581" s="53"/>
      <c r="AB1581" s="53"/>
      <c r="AC1581" s="53"/>
      <c r="AD1581" s="53"/>
      <c r="AE1581" s="53"/>
      <c r="AF1581" s="53"/>
      <c r="AG1581" s="53"/>
      <c r="AH1581" s="53"/>
      <c r="AI1581" s="53"/>
      <c r="AJ1581" s="53"/>
      <c r="AK1581" s="54"/>
    </row>
    <row r="1582" spans="2:37" x14ac:dyDescent="0.25">
      <c r="B1582" s="315"/>
      <c r="C1582" s="315"/>
      <c r="D1582" s="315"/>
      <c r="E1582" s="315"/>
      <c r="F1582" s="315"/>
      <c r="G1582" s="315"/>
      <c r="H1582" s="315"/>
      <c r="I1582" s="54"/>
      <c r="J1582" s="53"/>
      <c r="K1582" s="53"/>
      <c r="L1582" s="270"/>
      <c r="M1582" s="55"/>
      <c r="N1582" s="53"/>
      <c r="O1582" s="87"/>
      <c r="P1582" s="53"/>
      <c r="Q1582" s="53"/>
      <c r="R1582" s="53"/>
      <c r="S1582" s="53"/>
      <c r="T1582" s="53"/>
      <c r="U1582" s="53"/>
      <c r="V1582" s="53"/>
      <c r="W1582" s="53"/>
      <c r="X1582" s="53"/>
      <c r="Y1582" s="53"/>
      <c r="Z1582" s="53"/>
      <c r="AA1582" s="53"/>
      <c r="AB1582" s="53"/>
      <c r="AC1582" s="53"/>
      <c r="AD1582" s="53"/>
      <c r="AE1582" s="53"/>
      <c r="AF1582" s="53"/>
      <c r="AG1582" s="53"/>
      <c r="AH1582" s="53"/>
      <c r="AI1582" s="53"/>
      <c r="AJ1582" s="53"/>
      <c r="AK1582" s="54"/>
    </row>
    <row r="1583" spans="2:37" x14ac:dyDescent="0.25">
      <c r="B1583" s="315"/>
      <c r="C1583" s="315"/>
      <c r="D1583" s="315"/>
      <c r="E1583" s="315"/>
      <c r="F1583" s="315"/>
      <c r="G1583" s="315"/>
      <c r="H1583" s="315"/>
      <c r="I1583" s="54"/>
      <c r="J1583" s="53"/>
      <c r="K1583" s="53"/>
      <c r="L1583" s="270"/>
      <c r="M1583" s="55"/>
      <c r="N1583" s="53"/>
      <c r="O1583" s="87"/>
      <c r="P1583" s="53"/>
      <c r="Q1583" s="53"/>
      <c r="R1583" s="53"/>
      <c r="S1583" s="53"/>
      <c r="T1583" s="53"/>
      <c r="U1583" s="53"/>
      <c r="V1583" s="53"/>
      <c r="W1583" s="53"/>
      <c r="X1583" s="53"/>
      <c r="Y1583" s="53"/>
      <c r="Z1583" s="53"/>
      <c r="AA1583" s="53"/>
      <c r="AB1583" s="53"/>
      <c r="AC1583" s="53"/>
      <c r="AD1583" s="53"/>
      <c r="AE1583" s="53"/>
      <c r="AF1583" s="53"/>
      <c r="AG1583" s="53"/>
      <c r="AH1583" s="53"/>
      <c r="AI1583" s="53"/>
      <c r="AJ1583" s="53"/>
      <c r="AK1583" s="54"/>
    </row>
    <row r="1584" spans="2:37" x14ac:dyDescent="0.25">
      <c r="B1584" s="315"/>
      <c r="C1584" s="315"/>
      <c r="D1584" s="315"/>
      <c r="E1584" s="315"/>
      <c r="F1584" s="315"/>
      <c r="G1584" s="315"/>
      <c r="H1584" s="315"/>
      <c r="I1584" s="54"/>
      <c r="J1584" s="53"/>
      <c r="K1584" s="53"/>
      <c r="L1584" s="270"/>
      <c r="M1584" s="55"/>
      <c r="N1584" s="53"/>
      <c r="O1584" s="87"/>
      <c r="P1584" s="53"/>
      <c r="Q1584" s="53"/>
      <c r="R1584" s="53"/>
      <c r="S1584" s="53"/>
      <c r="T1584" s="53"/>
      <c r="U1584" s="53"/>
      <c r="V1584" s="53"/>
      <c r="W1584" s="53"/>
      <c r="X1584" s="53"/>
      <c r="Y1584" s="53"/>
      <c r="Z1584" s="53"/>
      <c r="AA1584" s="53"/>
      <c r="AB1584" s="53"/>
      <c r="AC1584" s="53"/>
      <c r="AD1584" s="53"/>
      <c r="AE1584" s="53"/>
      <c r="AF1584" s="53"/>
      <c r="AG1584" s="53"/>
      <c r="AH1584" s="53"/>
      <c r="AI1584" s="53"/>
      <c r="AJ1584" s="53"/>
      <c r="AK1584" s="54"/>
    </row>
    <row r="1585" spans="2:37" x14ac:dyDescent="0.25">
      <c r="B1585" s="315"/>
      <c r="C1585" s="315"/>
      <c r="D1585" s="315"/>
      <c r="E1585" s="315"/>
      <c r="F1585" s="315"/>
      <c r="G1585" s="315"/>
      <c r="H1585" s="315"/>
      <c r="I1585" s="54"/>
      <c r="J1585" s="53"/>
      <c r="K1585" s="53"/>
      <c r="L1585" s="270"/>
      <c r="M1585" s="55"/>
      <c r="N1585" s="53"/>
      <c r="O1585" s="87"/>
      <c r="P1585" s="53"/>
      <c r="Q1585" s="53"/>
      <c r="R1585" s="53"/>
      <c r="S1585" s="53"/>
      <c r="T1585" s="53"/>
      <c r="U1585" s="53"/>
      <c r="V1585" s="53"/>
      <c r="W1585" s="53"/>
      <c r="X1585" s="53"/>
      <c r="Y1585" s="53"/>
      <c r="Z1585" s="53"/>
      <c r="AA1585" s="53"/>
      <c r="AB1585" s="53"/>
      <c r="AC1585" s="53"/>
      <c r="AD1585" s="53"/>
      <c r="AE1585" s="53"/>
      <c r="AF1585" s="53"/>
      <c r="AG1585" s="53"/>
      <c r="AH1585" s="53"/>
      <c r="AI1585" s="53"/>
      <c r="AJ1585" s="53"/>
      <c r="AK1585" s="54"/>
    </row>
    <row r="1586" spans="2:37" x14ac:dyDescent="0.25">
      <c r="B1586" s="315"/>
      <c r="C1586" s="315"/>
      <c r="D1586" s="315"/>
      <c r="E1586" s="315"/>
      <c r="F1586" s="315"/>
      <c r="G1586" s="315"/>
      <c r="H1586" s="315"/>
      <c r="I1586" s="54"/>
      <c r="J1586" s="53"/>
      <c r="K1586" s="53"/>
      <c r="L1586" s="270"/>
      <c r="M1586" s="55"/>
      <c r="N1586" s="53"/>
      <c r="O1586" s="87"/>
      <c r="P1586" s="53"/>
      <c r="Q1586" s="53"/>
      <c r="R1586" s="53"/>
      <c r="S1586" s="53"/>
      <c r="T1586" s="53"/>
      <c r="U1586" s="53"/>
      <c r="V1586" s="53"/>
      <c r="W1586" s="53"/>
      <c r="X1586" s="53"/>
      <c r="Y1586" s="53"/>
      <c r="Z1586" s="53"/>
      <c r="AA1586" s="53"/>
      <c r="AB1586" s="53"/>
      <c r="AC1586" s="53"/>
      <c r="AD1586" s="53"/>
      <c r="AE1586" s="53"/>
      <c r="AF1586" s="53"/>
      <c r="AG1586" s="53"/>
      <c r="AH1586" s="53"/>
      <c r="AI1586" s="53"/>
      <c r="AJ1586" s="53"/>
      <c r="AK1586" s="54"/>
    </row>
    <row r="1587" spans="2:37" x14ac:dyDescent="0.25">
      <c r="B1587" s="315"/>
      <c r="C1587" s="315"/>
      <c r="D1587" s="315"/>
      <c r="E1587" s="315"/>
      <c r="F1587" s="315"/>
      <c r="G1587" s="315"/>
      <c r="H1587" s="315"/>
      <c r="I1587" s="54"/>
      <c r="J1587" s="53"/>
      <c r="K1587" s="53"/>
      <c r="L1587" s="270"/>
      <c r="M1587" s="55"/>
      <c r="N1587" s="53"/>
      <c r="O1587" s="87"/>
      <c r="P1587" s="53"/>
      <c r="Q1587" s="53"/>
      <c r="R1587" s="53"/>
      <c r="S1587" s="53"/>
      <c r="T1587" s="53"/>
      <c r="U1587" s="53"/>
      <c r="V1587" s="53"/>
      <c r="W1587" s="53"/>
      <c r="X1587" s="53"/>
      <c r="Y1587" s="53"/>
      <c r="Z1587" s="53"/>
      <c r="AA1587" s="53"/>
      <c r="AB1587" s="53"/>
      <c r="AC1587" s="53"/>
      <c r="AD1587" s="53"/>
      <c r="AE1587" s="53"/>
      <c r="AF1587" s="53"/>
      <c r="AG1587" s="53"/>
      <c r="AH1587" s="53"/>
      <c r="AI1587" s="53"/>
      <c r="AJ1587" s="53"/>
      <c r="AK1587" s="54"/>
    </row>
    <row r="1588" spans="2:37" x14ac:dyDescent="0.25">
      <c r="B1588" s="315"/>
      <c r="C1588" s="315"/>
      <c r="D1588" s="315"/>
      <c r="E1588" s="315"/>
      <c r="F1588" s="315"/>
      <c r="G1588" s="315"/>
      <c r="H1588" s="315"/>
      <c r="I1588" s="54"/>
      <c r="J1588" s="53"/>
      <c r="K1588" s="53"/>
      <c r="L1588" s="270"/>
      <c r="M1588" s="55"/>
      <c r="N1588" s="53"/>
      <c r="O1588" s="87"/>
      <c r="P1588" s="53"/>
      <c r="Q1588" s="53"/>
      <c r="R1588" s="53"/>
      <c r="S1588" s="53"/>
      <c r="T1588" s="53"/>
      <c r="U1588" s="53"/>
      <c r="V1588" s="53"/>
      <c r="W1588" s="53"/>
      <c r="X1588" s="53"/>
      <c r="Y1588" s="53"/>
      <c r="Z1588" s="53"/>
      <c r="AA1588" s="53"/>
      <c r="AB1588" s="53"/>
      <c r="AC1588" s="53"/>
      <c r="AD1588" s="53"/>
      <c r="AE1588" s="53"/>
      <c r="AF1588" s="53"/>
      <c r="AG1588" s="53"/>
      <c r="AH1588" s="53"/>
      <c r="AI1588" s="53"/>
      <c r="AJ1588" s="53"/>
      <c r="AK1588" s="54"/>
    </row>
    <row r="1589" spans="2:37" x14ac:dyDescent="0.25">
      <c r="B1589" s="315"/>
      <c r="C1589" s="315"/>
      <c r="D1589" s="315"/>
      <c r="E1589" s="315"/>
      <c r="F1589" s="315"/>
      <c r="G1589" s="315"/>
      <c r="H1589" s="315"/>
      <c r="I1589" s="54"/>
      <c r="J1589" s="53"/>
      <c r="K1589" s="53"/>
      <c r="L1589" s="270"/>
      <c r="M1589" s="55"/>
      <c r="N1589" s="53"/>
      <c r="O1589" s="87"/>
      <c r="P1589" s="53"/>
      <c r="Q1589" s="53"/>
      <c r="R1589" s="53"/>
      <c r="S1589" s="53"/>
      <c r="T1589" s="53"/>
      <c r="U1589" s="53"/>
      <c r="V1589" s="53"/>
      <c r="W1589" s="53"/>
      <c r="X1589" s="53"/>
      <c r="Y1589" s="53"/>
      <c r="Z1589" s="53"/>
      <c r="AA1589" s="53"/>
      <c r="AB1589" s="53"/>
      <c r="AC1589" s="53"/>
      <c r="AD1589" s="53"/>
      <c r="AE1589" s="53"/>
      <c r="AF1589" s="53"/>
      <c r="AG1589" s="53"/>
      <c r="AH1589" s="53"/>
      <c r="AI1589" s="53"/>
      <c r="AJ1589" s="53"/>
      <c r="AK1589" s="54"/>
    </row>
    <row r="1590" spans="2:37" x14ac:dyDescent="0.25">
      <c r="B1590" s="315"/>
      <c r="C1590" s="315"/>
      <c r="D1590" s="315"/>
      <c r="E1590" s="315"/>
      <c r="F1590" s="315"/>
      <c r="G1590" s="315"/>
      <c r="H1590" s="315"/>
      <c r="I1590" s="54"/>
      <c r="J1590" s="53"/>
      <c r="K1590" s="53"/>
      <c r="L1590" s="270"/>
      <c r="M1590" s="55"/>
      <c r="N1590" s="53"/>
      <c r="O1590" s="87"/>
      <c r="P1590" s="53"/>
      <c r="Q1590" s="53"/>
      <c r="R1590" s="53"/>
      <c r="S1590" s="53"/>
      <c r="T1590" s="53"/>
      <c r="U1590" s="53"/>
      <c r="V1590" s="53"/>
      <c r="W1590" s="53"/>
      <c r="X1590" s="53"/>
      <c r="Y1590" s="53"/>
      <c r="Z1590" s="53"/>
      <c r="AA1590" s="53"/>
      <c r="AB1590" s="53"/>
      <c r="AC1590" s="53"/>
      <c r="AD1590" s="53"/>
      <c r="AE1590" s="53"/>
      <c r="AF1590" s="53"/>
      <c r="AG1590" s="53"/>
      <c r="AH1590" s="53"/>
      <c r="AI1590" s="53"/>
      <c r="AJ1590" s="53"/>
      <c r="AK1590" s="54"/>
    </row>
    <row r="1591" spans="2:37" x14ac:dyDescent="0.25">
      <c r="B1591" s="315"/>
      <c r="C1591" s="315"/>
      <c r="D1591" s="315"/>
      <c r="E1591" s="315"/>
      <c r="F1591" s="315"/>
      <c r="G1591" s="315"/>
      <c r="H1591" s="315"/>
      <c r="I1591" s="54"/>
      <c r="J1591" s="53"/>
      <c r="K1591" s="53"/>
      <c r="L1591" s="270"/>
      <c r="M1591" s="55"/>
      <c r="N1591" s="53"/>
      <c r="O1591" s="87"/>
      <c r="P1591" s="53"/>
      <c r="Q1591" s="53"/>
      <c r="R1591" s="53"/>
      <c r="S1591" s="53"/>
      <c r="T1591" s="53"/>
      <c r="U1591" s="53"/>
      <c r="V1591" s="53"/>
      <c r="W1591" s="53"/>
      <c r="X1591" s="53"/>
      <c r="Y1591" s="53"/>
      <c r="Z1591" s="53"/>
      <c r="AA1591" s="53"/>
      <c r="AB1591" s="53"/>
      <c r="AC1591" s="53"/>
      <c r="AD1591" s="53"/>
      <c r="AE1591" s="53"/>
      <c r="AF1591" s="53"/>
      <c r="AG1591" s="53"/>
      <c r="AH1591" s="53"/>
      <c r="AI1591" s="53"/>
      <c r="AJ1591" s="53"/>
      <c r="AK1591" s="54"/>
    </row>
    <row r="1592" spans="2:37" x14ac:dyDescent="0.25">
      <c r="B1592" s="315"/>
      <c r="C1592" s="315"/>
      <c r="D1592" s="315"/>
      <c r="E1592" s="315"/>
      <c r="F1592" s="315"/>
      <c r="G1592" s="315"/>
      <c r="H1592" s="315"/>
      <c r="I1592" s="54"/>
      <c r="J1592" s="53"/>
      <c r="K1592" s="53"/>
      <c r="L1592" s="270"/>
      <c r="M1592" s="55"/>
      <c r="N1592" s="53"/>
      <c r="O1592" s="87"/>
      <c r="P1592" s="53"/>
      <c r="Q1592" s="53"/>
      <c r="R1592" s="53"/>
      <c r="S1592" s="53"/>
      <c r="T1592" s="53"/>
      <c r="U1592" s="53"/>
      <c r="V1592" s="53"/>
      <c r="W1592" s="53"/>
      <c r="X1592" s="53"/>
      <c r="Y1592" s="53"/>
      <c r="Z1592" s="53"/>
      <c r="AA1592" s="53"/>
      <c r="AB1592" s="53"/>
      <c r="AC1592" s="53"/>
      <c r="AD1592" s="53"/>
      <c r="AE1592" s="53"/>
      <c r="AF1592" s="53"/>
      <c r="AG1592" s="53"/>
      <c r="AH1592" s="53"/>
      <c r="AI1592" s="53"/>
      <c r="AJ1592" s="53"/>
      <c r="AK1592" s="54"/>
    </row>
    <row r="1593" spans="2:37" x14ac:dyDescent="0.25">
      <c r="B1593" s="315"/>
      <c r="C1593" s="315"/>
      <c r="D1593" s="315"/>
      <c r="E1593" s="315"/>
      <c r="F1593" s="315"/>
      <c r="G1593" s="315"/>
      <c r="H1593" s="315"/>
      <c r="I1593" s="54"/>
      <c r="J1593" s="53"/>
      <c r="K1593" s="53"/>
      <c r="L1593" s="270"/>
      <c r="M1593" s="55"/>
      <c r="N1593" s="53"/>
      <c r="O1593" s="87"/>
      <c r="P1593" s="53"/>
      <c r="Q1593" s="53"/>
      <c r="R1593" s="53"/>
      <c r="S1593" s="53"/>
      <c r="T1593" s="53"/>
      <c r="U1593" s="53"/>
      <c r="V1593" s="53"/>
      <c r="W1593" s="53"/>
      <c r="X1593" s="53"/>
      <c r="Y1593" s="53"/>
      <c r="Z1593" s="53"/>
      <c r="AA1593" s="53"/>
      <c r="AB1593" s="53"/>
      <c r="AC1593" s="53"/>
      <c r="AD1593" s="53"/>
      <c r="AE1593" s="53"/>
      <c r="AF1593" s="53"/>
      <c r="AG1593" s="53"/>
      <c r="AH1593" s="53"/>
      <c r="AI1593" s="53"/>
      <c r="AJ1593" s="53"/>
      <c r="AK1593" s="54"/>
    </row>
    <row r="1594" spans="2:37" x14ac:dyDescent="0.25">
      <c r="B1594" s="315"/>
      <c r="C1594" s="315"/>
      <c r="D1594" s="315"/>
      <c r="E1594" s="315"/>
      <c r="F1594" s="315"/>
      <c r="G1594" s="315"/>
      <c r="H1594" s="315"/>
      <c r="I1594" s="54"/>
      <c r="J1594" s="53"/>
      <c r="K1594" s="53"/>
      <c r="L1594" s="270"/>
      <c r="M1594" s="55"/>
      <c r="N1594" s="53"/>
      <c r="O1594" s="87"/>
      <c r="P1594" s="53"/>
      <c r="Q1594" s="53"/>
      <c r="R1594" s="53"/>
      <c r="S1594" s="53"/>
      <c r="T1594" s="53"/>
      <c r="U1594" s="53"/>
      <c r="V1594" s="53"/>
      <c r="W1594" s="53"/>
      <c r="X1594" s="53"/>
      <c r="Y1594" s="53"/>
      <c r="Z1594" s="53"/>
      <c r="AA1594" s="53"/>
      <c r="AB1594" s="53"/>
      <c r="AC1594" s="53"/>
      <c r="AD1594" s="53"/>
      <c r="AE1594" s="53"/>
      <c r="AF1594" s="53"/>
      <c r="AG1594" s="53"/>
      <c r="AH1594" s="53"/>
      <c r="AI1594" s="53"/>
      <c r="AJ1594" s="53"/>
      <c r="AK1594" s="54"/>
    </row>
    <row r="1595" spans="2:37" x14ac:dyDescent="0.25">
      <c r="B1595" s="315"/>
      <c r="C1595" s="315"/>
      <c r="D1595" s="315"/>
      <c r="E1595" s="315"/>
      <c r="F1595" s="315"/>
      <c r="G1595" s="315"/>
      <c r="H1595" s="315"/>
      <c r="I1595" s="54"/>
      <c r="J1595" s="53"/>
      <c r="K1595" s="53"/>
      <c r="L1595" s="270"/>
      <c r="M1595" s="55"/>
      <c r="N1595" s="53"/>
      <c r="O1595" s="87"/>
      <c r="P1595" s="53"/>
      <c r="Q1595" s="53"/>
      <c r="R1595" s="53"/>
      <c r="S1595" s="53"/>
      <c r="T1595" s="53"/>
      <c r="U1595" s="53"/>
      <c r="V1595" s="53"/>
      <c r="W1595" s="53"/>
      <c r="X1595" s="53"/>
      <c r="Y1595" s="53"/>
      <c r="Z1595" s="53"/>
      <c r="AA1595" s="53"/>
      <c r="AB1595" s="53"/>
      <c r="AC1595" s="53"/>
      <c r="AD1595" s="53"/>
      <c r="AE1595" s="53"/>
      <c r="AF1595" s="53"/>
      <c r="AG1595" s="53"/>
      <c r="AH1595" s="53"/>
      <c r="AI1595" s="53"/>
      <c r="AJ1595" s="53"/>
      <c r="AK1595" s="54"/>
    </row>
    <row r="1596" spans="2:37" x14ac:dyDescent="0.25">
      <c r="B1596" s="315"/>
      <c r="C1596" s="315"/>
      <c r="D1596" s="315"/>
      <c r="E1596" s="315"/>
      <c r="F1596" s="315"/>
      <c r="G1596" s="315"/>
      <c r="H1596" s="315"/>
      <c r="I1596" s="54"/>
      <c r="J1596" s="53"/>
      <c r="K1596" s="53"/>
      <c r="L1596" s="270"/>
      <c r="M1596" s="55"/>
      <c r="N1596" s="53"/>
      <c r="O1596" s="87"/>
      <c r="P1596" s="53"/>
      <c r="Q1596" s="53"/>
      <c r="R1596" s="53"/>
      <c r="S1596" s="53"/>
      <c r="T1596" s="53"/>
      <c r="U1596" s="53"/>
      <c r="V1596" s="53"/>
      <c r="W1596" s="53"/>
      <c r="X1596" s="53"/>
      <c r="Y1596" s="53"/>
      <c r="Z1596" s="53"/>
      <c r="AA1596" s="53"/>
      <c r="AB1596" s="53"/>
      <c r="AC1596" s="53"/>
      <c r="AD1596" s="53"/>
      <c r="AE1596" s="53"/>
      <c r="AF1596" s="53"/>
      <c r="AG1596" s="53"/>
      <c r="AH1596" s="53"/>
      <c r="AI1596" s="53"/>
      <c r="AJ1596" s="53"/>
      <c r="AK1596" s="54"/>
    </row>
    <row r="1597" spans="2:37" x14ac:dyDescent="0.25">
      <c r="B1597" s="315"/>
      <c r="C1597" s="315"/>
      <c r="D1597" s="315"/>
      <c r="E1597" s="315"/>
      <c r="F1597" s="315"/>
      <c r="G1597" s="315"/>
      <c r="H1597" s="315"/>
      <c r="I1597" s="54"/>
      <c r="J1597" s="53"/>
      <c r="K1597" s="53"/>
      <c r="L1597" s="270"/>
      <c r="M1597" s="55"/>
      <c r="N1597" s="53"/>
      <c r="O1597" s="87"/>
      <c r="P1597" s="53"/>
      <c r="Q1597" s="53"/>
      <c r="R1597" s="53"/>
      <c r="S1597" s="53"/>
      <c r="T1597" s="53"/>
      <c r="U1597" s="53"/>
      <c r="V1597" s="53"/>
      <c r="W1597" s="53"/>
      <c r="X1597" s="53"/>
      <c r="Y1597" s="53"/>
      <c r="Z1597" s="53"/>
      <c r="AA1597" s="53"/>
      <c r="AB1597" s="53"/>
      <c r="AC1597" s="53"/>
      <c r="AD1597" s="53"/>
      <c r="AE1597" s="53"/>
      <c r="AF1597" s="53"/>
      <c r="AG1597" s="53"/>
      <c r="AH1597" s="53"/>
      <c r="AI1597" s="53"/>
      <c r="AJ1597" s="53"/>
      <c r="AK1597" s="54"/>
    </row>
    <row r="1598" spans="2:37" x14ac:dyDescent="0.25">
      <c r="B1598" s="315"/>
      <c r="C1598" s="315"/>
      <c r="D1598" s="315"/>
      <c r="E1598" s="315"/>
      <c r="F1598" s="315"/>
      <c r="G1598" s="315"/>
      <c r="H1598" s="315"/>
      <c r="I1598" s="54"/>
      <c r="J1598" s="53"/>
      <c r="K1598" s="53"/>
      <c r="L1598" s="270"/>
      <c r="M1598" s="55"/>
      <c r="N1598" s="53"/>
      <c r="O1598" s="87"/>
      <c r="P1598" s="53"/>
      <c r="Q1598" s="53"/>
      <c r="R1598" s="53"/>
      <c r="S1598" s="53"/>
      <c r="T1598" s="53"/>
      <c r="U1598" s="53"/>
      <c r="V1598" s="53"/>
      <c r="W1598" s="53"/>
      <c r="X1598" s="53"/>
      <c r="Y1598" s="53"/>
      <c r="Z1598" s="53"/>
      <c r="AA1598" s="53"/>
      <c r="AB1598" s="53"/>
      <c r="AC1598" s="53"/>
      <c r="AD1598" s="53"/>
      <c r="AE1598" s="53"/>
      <c r="AF1598" s="53"/>
      <c r="AG1598" s="53"/>
      <c r="AH1598" s="53"/>
      <c r="AI1598" s="53"/>
      <c r="AJ1598" s="53"/>
      <c r="AK1598" s="54"/>
    </row>
    <row r="1599" spans="2:37" x14ac:dyDescent="0.25">
      <c r="B1599" s="315"/>
      <c r="C1599" s="315"/>
      <c r="D1599" s="315"/>
      <c r="E1599" s="315"/>
      <c r="F1599" s="315"/>
      <c r="G1599" s="315"/>
      <c r="H1599" s="315"/>
      <c r="I1599" s="54"/>
      <c r="J1599" s="53"/>
      <c r="K1599" s="53"/>
      <c r="L1599" s="270"/>
      <c r="M1599" s="55"/>
      <c r="N1599" s="53"/>
      <c r="O1599" s="87"/>
      <c r="P1599" s="53"/>
      <c r="Q1599" s="53"/>
      <c r="R1599" s="53"/>
      <c r="S1599" s="53"/>
      <c r="T1599" s="53"/>
      <c r="U1599" s="53"/>
      <c r="V1599" s="53"/>
      <c r="W1599" s="53"/>
      <c r="X1599" s="53"/>
      <c r="Y1599" s="53"/>
      <c r="Z1599" s="53"/>
      <c r="AA1599" s="53"/>
      <c r="AB1599" s="53"/>
      <c r="AC1599" s="53"/>
      <c r="AD1599" s="53"/>
      <c r="AE1599" s="53"/>
      <c r="AF1599" s="53"/>
      <c r="AG1599" s="53"/>
      <c r="AH1599" s="53"/>
      <c r="AI1599" s="53"/>
      <c r="AJ1599" s="53"/>
      <c r="AK1599" s="54"/>
    </row>
    <row r="1600" spans="2:37" x14ac:dyDescent="0.25">
      <c r="B1600" s="315"/>
      <c r="C1600" s="315"/>
      <c r="D1600" s="315"/>
      <c r="E1600" s="315"/>
      <c r="F1600" s="315"/>
      <c r="G1600" s="315"/>
      <c r="H1600" s="315"/>
      <c r="I1600" s="54"/>
      <c r="J1600" s="53"/>
      <c r="K1600" s="53"/>
      <c r="L1600" s="270"/>
      <c r="M1600" s="55"/>
      <c r="N1600" s="53"/>
      <c r="O1600" s="87"/>
      <c r="P1600" s="53"/>
      <c r="Q1600" s="53"/>
      <c r="R1600" s="53"/>
      <c r="S1600" s="53"/>
      <c r="T1600" s="53"/>
      <c r="U1600" s="53"/>
      <c r="V1600" s="53"/>
      <c r="W1600" s="53"/>
      <c r="X1600" s="53"/>
      <c r="Y1600" s="53"/>
      <c r="Z1600" s="53"/>
      <c r="AA1600" s="53"/>
      <c r="AB1600" s="53"/>
      <c r="AC1600" s="53"/>
      <c r="AD1600" s="53"/>
      <c r="AE1600" s="53"/>
      <c r="AF1600" s="53"/>
      <c r="AG1600" s="53"/>
      <c r="AH1600" s="53"/>
      <c r="AI1600" s="53"/>
      <c r="AJ1600" s="53"/>
      <c r="AK1600" s="54"/>
    </row>
    <row r="1601" spans="2:37" x14ac:dyDescent="0.25">
      <c r="B1601" s="315"/>
      <c r="C1601" s="315"/>
      <c r="D1601" s="315"/>
      <c r="E1601" s="315"/>
      <c r="F1601" s="315"/>
      <c r="G1601" s="315"/>
      <c r="H1601" s="315"/>
      <c r="I1601" s="54"/>
      <c r="J1601" s="53"/>
      <c r="K1601" s="53"/>
      <c r="L1601" s="270"/>
      <c r="M1601" s="55"/>
      <c r="N1601" s="53"/>
      <c r="O1601" s="87"/>
      <c r="P1601" s="53"/>
      <c r="Q1601" s="53"/>
      <c r="R1601" s="53"/>
      <c r="S1601" s="53"/>
      <c r="T1601" s="53"/>
      <c r="U1601" s="53"/>
      <c r="V1601" s="53"/>
      <c r="W1601" s="53"/>
      <c r="X1601" s="53"/>
      <c r="Y1601" s="53"/>
      <c r="Z1601" s="53"/>
      <c r="AA1601" s="53"/>
      <c r="AB1601" s="53"/>
      <c r="AC1601" s="53"/>
      <c r="AD1601" s="53"/>
      <c r="AE1601" s="53"/>
      <c r="AF1601" s="53"/>
      <c r="AG1601" s="53"/>
      <c r="AH1601" s="53"/>
      <c r="AI1601" s="53"/>
      <c r="AJ1601" s="53"/>
      <c r="AK1601" s="54"/>
    </row>
    <row r="1602" spans="2:37" x14ac:dyDescent="0.25">
      <c r="B1602" s="315"/>
      <c r="C1602" s="315"/>
      <c r="D1602" s="315"/>
      <c r="E1602" s="315"/>
      <c r="F1602" s="315"/>
      <c r="G1602" s="315"/>
      <c r="H1602" s="315"/>
      <c r="I1602" s="54"/>
      <c r="J1602" s="53"/>
      <c r="K1602" s="53"/>
      <c r="L1602" s="270"/>
      <c r="M1602" s="55"/>
      <c r="N1602" s="53"/>
      <c r="O1602" s="87"/>
      <c r="P1602" s="53"/>
      <c r="Q1602" s="53"/>
      <c r="R1602" s="53"/>
      <c r="S1602" s="53"/>
      <c r="T1602" s="53"/>
      <c r="U1602" s="53"/>
      <c r="V1602" s="53"/>
      <c r="W1602" s="53"/>
      <c r="X1602" s="53"/>
      <c r="Y1602" s="53"/>
      <c r="Z1602" s="53"/>
      <c r="AA1602" s="53"/>
      <c r="AB1602" s="53"/>
      <c r="AC1602" s="53"/>
      <c r="AD1602" s="53"/>
      <c r="AE1602" s="53"/>
      <c r="AF1602" s="53"/>
      <c r="AG1602" s="53"/>
      <c r="AH1602" s="53"/>
      <c r="AI1602" s="53"/>
      <c r="AJ1602" s="53"/>
      <c r="AK1602" s="54"/>
    </row>
    <row r="1603" spans="2:37" x14ac:dyDescent="0.25">
      <c r="B1603" s="315"/>
      <c r="C1603" s="315"/>
      <c r="D1603" s="315"/>
      <c r="E1603" s="315"/>
      <c r="F1603" s="315"/>
      <c r="G1603" s="315"/>
      <c r="H1603" s="315"/>
      <c r="I1603" s="54"/>
      <c r="J1603" s="53"/>
      <c r="K1603" s="53"/>
      <c r="L1603" s="270"/>
      <c r="M1603" s="55"/>
      <c r="N1603" s="53"/>
      <c r="O1603" s="87"/>
      <c r="P1603" s="53"/>
      <c r="Q1603" s="53"/>
      <c r="R1603" s="53"/>
      <c r="S1603" s="53"/>
      <c r="T1603" s="53"/>
      <c r="U1603" s="53"/>
      <c r="V1603" s="53"/>
      <c r="W1603" s="53"/>
      <c r="X1603" s="53"/>
      <c r="Y1603" s="53"/>
      <c r="Z1603" s="53"/>
      <c r="AA1603" s="53"/>
      <c r="AB1603" s="53"/>
      <c r="AC1603" s="53"/>
      <c r="AD1603" s="53"/>
      <c r="AE1603" s="53"/>
      <c r="AF1603" s="53"/>
      <c r="AG1603" s="53"/>
      <c r="AH1603" s="53"/>
      <c r="AI1603" s="53"/>
      <c r="AJ1603" s="53"/>
      <c r="AK1603" s="54"/>
    </row>
    <row r="1604" spans="2:37" x14ac:dyDescent="0.25">
      <c r="B1604" s="315"/>
      <c r="C1604" s="315"/>
      <c r="D1604" s="315"/>
      <c r="E1604" s="315"/>
      <c r="F1604" s="315"/>
      <c r="G1604" s="315"/>
      <c r="H1604" s="315"/>
      <c r="I1604" s="54"/>
      <c r="J1604" s="53"/>
      <c r="K1604" s="53"/>
      <c r="L1604" s="270"/>
      <c r="M1604" s="55"/>
      <c r="N1604" s="53"/>
      <c r="O1604" s="87"/>
      <c r="P1604" s="53"/>
      <c r="Q1604" s="53"/>
      <c r="R1604" s="53"/>
      <c r="S1604" s="53"/>
      <c r="T1604" s="53"/>
      <c r="U1604" s="53"/>
      <c r="V1604" s="53"/>
      <c r="W1604" s="53"/>
      <c r="X1604" s="53"/>
      <c r="Y1604" s="53"/>
      <c r="Z1604" s="53"/>
      <c r="AA1604" s="53"/>
      <c r="AB1604" s="53"/>
      <c r="AC1604" s="53"/>
      <c r="AD1604" s="53"/>
      <c r="AE1604" s="53"/>
      <c r="AF1604" s="53"/>
      <c r="AG1604" s="53"/>
      <c r="AH1604" s="53"/>
      <c r="AI1604" s="53"/>
      <c r="AJ1604" s="53"/>
      <c r="AK1604" s="54"/>
    </row>
    <row r="1605" spans="2:37" x14ac:dyDescent="0.25">
      <c r="B1605" s="315"/>
      <c r="C1605" s="315"/>
      <c r="D1605" s="315"/>
      <c r="E1605" s="315"/>
      <c r="F1605" s="315"/>
      <c r="G1605" s="315"/>
      <c r="H1605" s="315"/>
      <c r="I1605" s="54"/>
      <c r="J1605" s="53"/>
      <c r="K1605" s="53"/>
      <c r="L1605" s="270"/>
      <c r="M1605" s="55"/>
      <c r="N1605" s="53"/>
      <c r="O1605" s="87"/>
      <c r="P1605" s="53"/>
      <c r="Q1605" s="53"/>
      <c r="R1605" s="53"/>
      <c r="S1605" s="53"/>
      <c r="T1605" s="53"/>
      <c r="U1605" s="53"/>
      <c r="V1605" s="53"/>
      <c r="W1605" s="53"/>
      <c r="X1605" s="53"/>
      <c r="Y1605" s="53"/>
      <c r="Z1605" s="53"/>
      <c r="AA1605" s="53"/>
      <c r="AB1605" s="53"/>
      <c r="AC1605" s="53"/>
      <c r="AD1605" s="53"/>
      <c r="AE1605" s="53"/>
      <c r="AF1605" s="53"/>
      <c r="AG1605" s="53"/>
      <c r="AH1605" s="53"/>
      <c r="AI1605" s="53"/>
      <c r="AJ1605" s="53"/>
      <c r="AK1605" s="54"/>
    </row>
    <row r="1606" spans="2:37" x14ac:dyDescent="0.25">
      <c r="B1606" s="315"/>
      <c r="C1606" s="315"/>
      <c r="D1606" s="315"/>
      <c r="E1606" s="315"/>
      <c r="F1606" s="315"/>
      <c r="G1606" s="315"/>
      <c r="H1606" s="315"/>
      <c r="I1606" s="54"/>
      <c r="J1606" s="53"/>
      <c r="K1606" s="53"/>
      <c r="L1606" s="270"/>
      <c r="M1606" s="55"/>
      <c r="N1606" s="53"/>
      <c r="O1606" s="87"/>
      <c r="P1606" s="53"/>
      <c r="Q1606" s="53"/>
      <c r="R1606" s="53"/>
      <c r="S1606" s="53"/>
      <c r="T1606" s="53"/>
      <c r="U1606" s="53"/>
      <c r="V1606" s="53"/>
      <c r="W1606" s="53"/>
      <c r="X1606" s="53"/>
      <c r="Y1606" s="53"/>
      <c r="Z1606" s="53"/>
      <c r="AA1606" s="53"/>
      <c r="AB1606" s="53"/>
      <c r="AC1606" s="53"/>
      <c r="AD1606" s="53"/>
      <c r="AE1606" s="53"/>
      <c r="AF1606" s="53"/>
      <c r="AG1606" s="53"/>
      <c r="AH1606" s="53"/>
      <c r="AI1606" s="53"/>
      <c r="AJ1606" s="53"/>
      <c r="AK1606" s="54"/>
    </row>
    <row r="1607" spans="2:37" x14ac:dyDescent="0.25">
      <c r="B1607" s="315"/>
      <c r="C1607" s="315"/>
      <c r="D1607" s="315"/>
      <c r="E1607" s="315"/>
      <c r="F1607" s="315"/>
      <c r="G1607" s="315"/>
      <c r="H1607" s="315"/>
      <c r="I1607" s="54"/>
      <c r="J1607" s="53"/>
      <c r="K1607" s="53"/>
      <c r="L1607" s="270"/>
      <c r="M1607" s="55"/>
      <c r="N1607" s="53"/>
      <c r="O1607" s="87"/>
      <c r="P1607" s="53"/>
      <c r="Q1607" s="53"/>
      <c r="R1607" s="53"/>
      <c r="S1607" s="53"/>
      <c r="T1607" s="53"/>
      <c r="U1607" s="53"/>
      <c r="V1607" s="53"/>
      <c r="W1607" s="53"/>
      <c r="X1607" s="53"/>
      <c r="Y1607" s="53"/>
      <c r="Z1607" s="53"/>
      <c r="AA1607" s="53"/>
      <c r="AB1607" s="53"/>
      <c r="AC1607" s="53"/>
      <c r="AD1607" s="53"/>
      <c r="AE1607" s="53"/>
      <c r="AF1607" s="53"/>
      <c r="AG1607" s="53"/>
      <c r="AH1607" s="53"/>
      <c r="AI1607" s="53"/>
      <c r="AJ1607" s="53"/>
      <c r="AK1607" s="54"/>
    </row>
    <row r="1608" spans="2:37" x14ac:dyDescent="0.25">
      <c r="B1608" s="315"/>
      <c r="C1608" s="315"/>
      <c r="D1608" s="315"/>
      <c r="E1608" s="315"/>
      <c r="F1608" s="315"/>
      <c r="G1608" s="315"/>
      <c r="H1608" s="315"/>
      <c r="I1608" s="54"/>
      <c r="J1608" s="53"/>
      <c r="K1608" s="53"/>
      <c r="L1608" s="270"/>
      <c r="M1608" s="55"/>
      <c r="N1608" s="53"/>
      <c r="O1608" s="87"/>
      <c r="P1608" s="53"/>
      <c r="Q1608" s="53"/>
      <c r="R1608" s="53"/>
      <c r="S1608" s="53"/>
      <c r="T1608" s="53"/>
      <c r="U1608" s="53"/>
      <c r="V1608" s="53"/>
      <c r="W1608" s="53"/>
      <c r="X1608" s="53"/>
      <c r="Y1608" s="53"/>
      <c r="Z1608" s="53"/>
      <c r="AA1608" s="53"/>
      <c r="AB1608" s="53"/>
      <c r="AC1608" s="53"/>
      <c r="AD1608" s="53"/>
      <c r="AE1608" s="53"/>
      <c r="AF1608" s="53"/>
      <c r="AG1608" s="53"/>
      <c r="AH1608" s="53"/>
      <c r="AI1608" s="53"/>
      <c r="AJ1608" s="53"/>
      <c r="AK1608" s="54"/>
    </row>
    <row r="1609" spans="2:37" x14ac:dyDescent="0.25">
      <c r="B1609" s="315"/>
      <c r="C1609" s="315"/>
      <c r="D1609" s="315"/>
      <c r="E1609" s="315"/>
      <c r="F1609" s="315"/>
      <c r="G1609" s="315"/>
      <c r="H1609" s="315"/>
      <c r="I1609" s="54"/>
      <c r="J1609" s="53"/>
      <c r="K1609" s="53"/>
      <c r="L1609" s="270"/>
      <c r="M1609" s="55"/>
      <c r="N1609" s="53"/>
      <c r="O1609" s="87"/>
      <c r="P1609" s="53"/>
      <c r="Q1609" s="53"/>
      <c r="R1609" s="53"/>
      <c r="S1609" s="53"/>
      <c r="T1609" s="53"/>
      <c r="U1609" s="53"/>
      <c r="V1609" s="53"/>
      <c r="W1609" s="53"/>
      <c r="X1609" s="53"/>
      <c r="Y1609" s="53"/>
      <c r="Z1609" s="53"/>
      <c r="AA1609" s="53"/>
      <c r="AB1609" s="53"/>
      <c r="AC1609" s="53"/>
      <c r="AD1609" s="53"/>
      <c r="AE1609" s="53"/>
      <c r="AF1609" s="53"/>
      <c r="AG1609" s="53"/>
      <c r="AH1609" s="53"/>
      <c r="AI1609" s="53"/>
      <c r="AJ1609" s="53"/>
      <c r="AK1609" s="54"/>
    </row>
    <row r="1610" spans="2:37" x14ac:dyDescent="0.25">
      <c r="B1610" s="315"/>
      <c r="C1610" s="315"/>
      <c r="D1610" s="315"/>
      <c r="E1610" s="315"/>
      <c r="F1610" s="315"/>
      <c r="G1610" s="315"/>
      <c r="H1610" s="315"/>
      <c r="I1610" s="54"/>
      <c r="J1610" s="53"/>
      <c r="K1610" s="53"/>
      <c r="L1610" s="270"/>
      <c r="M1610" s="55"/>
      <c r="N1610" s="53"/>
      <c r="O1610" s="87"/>
      <c r="P1610" s="53"/>
      <c r="Q1610" s="53"/>
      <c r="R1610" s="53"/>
      <c r="S1610" s="53"/>
      <c r="T1610" s="53"/>
      <c r="U1610" s="53"/>
      <c r="V1610" s="53"/>
      <c r="W1610" s="53"/>
      <c r="X1610" s="53"/>
      <c r="Y1610" s="53"/>
      <c r="Z1610" s="53"/>
      <c r="AA1610" s="53"/>
      <c r="AB1610" s="53"/>
      <c r="AC1610" s="53"/>
      <c r="AD1610" s="53"/>
      <c r="AE1610" s="53"/>
      <c r="AF1610" s="53"/>
      <c r="AG1610" s="53"/>
      <c r="AH1610" s="53"/>
      <c r="AI1610" s="53"/>
      <c r="AJ1610" s="53"/>
      <c r="AK1610" s="54"/>
    </row>
    <row r="1611" spans="2:37" x14ac:dyDescent="0.25">
      <c r="B1611" s="315"/>
      <c r="C1611" s="315"/>
      <c r="D1611" s="315"/>
      <c r="E1611" s="315"/>
      <c r="F1611" s="315"/>
      <c r="G1611" s="315"/>
      <c r="H1611" s="315"/>
      <c r="I1611" s="54"/>
      <c r="J1611" s="53"/>
      <c r="K1611" s="53"/>
      <c r="L1611" s="270"/>
      <c r="M1611" s="55"/>
      <c r="N1611" s="53"/>
      <c r="O1611" s="87"/>
      <c r="P1611" s="53"/>
      <c r="Q1611" s="53"/>
      <c r="R1611" s="53"/>
      <c r="S1611" s="53"/>
      <c r="T1611" s="53"/>
      <c r="U1611" s="53"/>
      <c r="V1611" s="53"/>
      <c r="W1611" s="53"/>
      <c r="X1611" s="53"/>
      <c r="Y1611" s="53"/>
      <c r="Z1611" s="53"/>
      <c r="AA1611" s="53"/>
      <c r="AB1611" s="53"/>
      <c r="AC1611" s="53"/>
      <c r="AD1611" s="53"/>
      <c r="AE1611" s="53"/>
      <c r="AF1611" s="53"/>
      <c r="AG1611" s="53"/>
      <c r="AH1611" s="53"/>
      <c r="AI1611" s="53"/>
      <c r="AJ1611" s="53"/>
      <c r="AK1611" s="54"/>
    </row>
    <row r="1612" spans="2:37" x14ac:dyDescent="0.25">
      <c r="B1612" s="315"/>
      <c r="C1612" s="315"/>
      <c r="D1612" s="315"/>
      <c r="E1612" s="315"/>
      <c r="F1612" s="315"/>
      <c r="G1612" s="315"/>
      <c r="H1612" s="315"/>
      <c r="I1612" s="54"/>
      <c r="J1612" s="53"/>
      <c r="K1612" s="53"/>
      <c r="L1612" s="270"/>
      <c r="M1612" s="55"/>
      <c r="N1612" s="53"/>
      <c r="O1612" s="87"/>
      <c r="P1612" s="53"/>
      <c r="Q1612" s="53"/>
      <c r="R1612" s="53"/>
      <c r="S1612" s="53"/>
      <c r="T1612" s="53"/>
      <c r="U1612" s="53"/>
      <c r="V1612" s="53"/>
      <c r="W1612" s="53"/>
      <c r="X1612" s="53"/>
      <c r="Y1612" s="53"/>
      <c r="Z1612" s="53"/>
      <c r="AA1612" s="53"/>
      <c r="AB1612" s="53"/>
      <c r="AC1612" s="53"/>
      <c r="AD1612" s="53"/>
      <c r="AE1612" s="53"/>
      <c r="AF1612" s="53"/>
      <c r="AG1612" s="53"/>
      <c r="AH1612" s="53"/>
      <c r="AI1612" s="53"/>
      <c r="AJ1612" s="53"/>
      <c r="AK1612" s="54"/>
    </row>
    <row r="1613" spans="2:37" x14ac:dyDescent="0.25">
      <c r="B1613" s="315"/>
      <c r="C1613" s="315"/>
      <c r="D1613" s="315"/>
      <c r="E1613" s="315"/>
      <c r="F1613" s="315"/>
      <c r="G1613" s="315"/>
      <c r="H1613" s="315"/>
      <c r="I1613" s="54"/>
      <c r="J1613" s="53"/>
      <c r="K1613" s="53"/>
      <c r="L1613" s="270"/>
      <c r="M1613" s="55"/>
      <c r="N1613" s="53"/>
      <c r="O1613" s="87"/>
      <c r="P1613" s="53"/>
      <c r="Q1613" s="53"/>
      <c r="R1613" s="53"/>
      <c r="S1613" s="53"/>
      <c r="T1613" s="53"/>
      <c r="U1613" s="53"/>
      <c r="V1613" s="53"/>
      <c r="W1613" s="53"/>
      <c r="X1613" s="53"/>
      <c r="Y1613" s="53"/>
      <c r="Z1613" s="53"/>
      <c r="AA1613" s="53"/>
      <c r="AB1613" s="53"/>
      <c r="AC1613" s="53"/>
      <c r="AD1613" s="53"/>
      <c r="AE1613" s="53"/>
      <c r="AF1613" s="53"/>
      <c r="AG1613" s="53"/>
      <c r="AH1613" s="53"/>
      <c r="AI1613" s="53"/>
      <c r="AJ1613" s="53"/>
      <c r="AK1613" s="54"/>
    </row>
    <row r="1614" spans="2:37" x14ac:dyDescent="0.25">
      <c r="B1614" s="315"/>
      <c r="C1614" s="315"/>
      <c r="D1614" s="315"/>
      <c r="E1614" s="315"/>
      <c r="F1614" s="315"/>
      <c r="G1614" s="315"/>
      <c r="H1614" s="315"/>
      <c r="I1614" s="54"/>
      <c r="J1614" s="53"/>
      <c r="K1614" s="53"/>
      <c r="L1614" s="270"/>
      <c r="M1614" s="55"/>
      <c r="N1614" s="53"/>
      <c r="O1614" s="87"/>
      <c r="P1614" s="53"/>
      <c r="Q1614" s="53"/>
      <c r="R1614" s="53"/>
      <c r="S1614" s="53"/>
      <c r="T1614" s="53"/>
      <c r="U1614" s="53"/>
      <c r="V1614" s="53"/>
      <c r="W1614" s="53"/>
      <c r="X1614" s="53"/>
      <c r="Y1614" s="53"/>
      <c r="Z1614" s="53"/>
      <c r="AA1614" s="53"/>
      <c r="AB1614" s="53"/>
      <c r="AC1614" s="53"/>
      <c r="AD1614" s="53"/>
      <c r="AE1614" s="53"/>
      <c r="AF1614" s="53"/>
      <c r="AG1614" s="53"/>
      <c r="AH1614" s="53"/>
      <c r="AI1614" s="53"/>
      <c r="AJ1614" s="53"/>
      <c r="AK1614" s="54"/>
    </row>
    <row r="1615" spans="2:37" x14ac:dyDescent="0.25">
      <c r="B1615" s="315"/>
      <c r="C1615" s="315"/>
      <c r="D1615" s="315"/>
      <c r="E1615" s="315"/>
      <c r="F1615" s="315"/>
      <c r="G1615" s="315"/>
      <c r="H1615" s="315"/>
      <c r="I1615" s="54"/>
      <c r="J1615" s="53"/>
      <c r="K1615" s="53"/>
      <c r="L1615" s="270"/>
      <c r="M1615" s="55"/>
      <c r="N1615" s="53"/>
      <c r="O1615" s="87"/>
      <c r="P1615" s="53"/>
      <c r="Q1615" s="53"/>
      <c r="R1615" s="53"/>
      <c r="S1615" s="53"/>
      <c r="T1615" s="53"/>
      <c r="U1615" s="53"/>
      <c r="V1615" s="53"/>
      <c r="W1615" s="53"/>
      <c r="X1615" s="53"/>
      <c r="Y1615" s="53"/>
      <c r="Z1615" s="53"/>
      <c r="AA1615" s="53"/>
      <c r="AB1615" s="53"/>
      <c r="AC1615" s="53"/>
      <c r="AD1615" s="53"/>
      <c r="AE1615" s="53"/>
      <c r="AF1615" s="53"/>
      <c r="AG1615" s="53"/>
      <c r="AH1615" s="53"/>
      <c r="AI1615" s="53"/>
      <c r="AJ1615" s="53"/>
      <c r="AK1615" s="54"/>
    </row>
    <row r="1616" spans="2:37" x14ac:dyDescent="0.25">
      <c r="B1616" s="315"/>
      <c r="C1616" s="315"/>
      <c r="D1616" s="315"/>
      <c r="E1616" s="315"/>
      <c r="F1616" s="315"/>
      <c r="G1616" s="315"/>
      <c r="H1616" s="315"/>
      <c r="I1616" s="54"/>
      <c r="J1616" s="53"/>
      <c r="K1616" s="53"/>
      <c r="L1616" s="270"/>
      <c r="M1616" s="55"/>
      <c r="N1616" s="53"/>
      <c r="O1616" s="87"/>
      <c r="P1616" s="53"/>
      <c r="Q1616" s="53"/>
      <c r="R1616" s="53"/>
      <c r="S1616" s="53"/>
      <c r="T1616" s="53"/>
      <c r="U1616" s="53"/>
      <c r="V1616" s="53"/>
      <c r="W1616" s="53"/>
      <c r="X1616" s="53"/>
      <c r="Y1616" s="53"/>
      <c r="Z1616" s="53"/>
      <c r="AA1616" s="53"/>
      <c r="AB1616" s="53"/>
      <c r="AC1616" s="53"/>
      <c r="AD1616" s="53"/>
      <c r="AE1616" s="53"/>
      <c r="AF1616" s="53"/>
      <c r="AG1616" s="53"/>
      <c r="AH1616" s="53"/>
      <c r="AI1616" s="53"/>
      <c r="AJ1616" s="53"/>
      <c r="AK1616" s="54"/>
    </row>
    <row r="1617" spans="2:37" x14ac:dyDescent="0.25">
      <c r="B1617" s="315"/>
      <c r="C1617" s="315"/>
      <c r="D1617" s="315"/>
      <c r="E1617" s="315"/>
      <c r="F1617" s="315"/>
      <c r="G1617" s="315"/>
      <c r="H1617" s="315"/>
      <c r="I1617" s="54"/>
      <c r="J1617" s="53"/>
      <c r="K1617" s="53"/>
      <c r="L1617" s="270"/>
      <c r="M1617" s="55"/>
      <c r="N1617" s="53"/>
      <c r="O1617" s="87"/>
      <c r="P1617" s="53"/>
      <c r="Q1617" s="53"/>
      <c r="R1617" s="53"/>
      <c r="S1617" s="53"/>
      <c r="T1617" s="53"/>
      <c r="U1617" s="53"/>
      <c r="V1617" s="53"/>
      <c r="W1617" s="53"/>
      <c r="X1617" s="53"/>
      <c r="Y1617" s="53"/>
      <c r="Z1617" s="53"/>
      <c r="AA1617" s="53"/>
      <c r="AB1617" s="53"/>
      <c r="AC1617" s="53"/>
      <c r="AD1617" s="53"/>
      <c r="AE1617" s="53"/>
      <c r="AF1617" s="53"/>
      <c r="AG1617" s="53"/>
      <c r="AH1617" s="53"/>
      <c r="AI1617" s="53"/>
      <c r="AJ1617" s="53"/>
      <c r="AK1617" s="54"/>
    </row>
    <row r="1618" spans="2:37" x14ac:dyDescent="0.25">
      <c r="B1618" s="315"/>
      <c r="C1618" s="315"/>
      <c r="D1618" s="315"/>
      <c r="E1618" s="315"/>
      <c r="F1618" s="315"/>
      <c r="G1618" s="315"/>
      <c r="H1618" s="315"/>
      <c r="I1618" s="54"/>
      <c r="J1618" s="53"/>
      <c r="K1618" s="53"/>
      <c r="L1618" s="270"/>
      <c r="M1618" s="55"/>
      <c r="N1618" s="53"/>
      <c r="O1618" s="87"/>
      <c r="P1618" s="53"/>
      <c r="Q1618" s="53"/>
      <c r="R1618" s="53"/>
      <c r="S1618" s="53"/>
      <c r="T1618" s="53"/>
      <c r="U1618" s="53"/>
      <c r="V1618" s="53"/>
      <c r="W1618" s="53"/>
      <c r="X1618" s="53"/>
      <c r="Y1618" s="53"/>
      <c r="Z1618" s="53"/>
      <c r="AA1618" s="53"/>
      <c r="AB1618" s="53"/>
      <c r="AC1618" s="53"/>
      <c r="AD1618" s="53"/>
      <c r="AE1618" s="53"/>
      <c r="AF1618" s="53"/>
      <c r="AG1618" s="53"/>
      <c r="AH1618" s="53"/>
      <c r="AI1618" s="53"/>
      <c r="AJ1618" s="53"/>
      <c r="AK1618" s="54"/>
    </row>
    <row r="1619" spans="2:37" x14ac:dyDescent="0.25">
      <c r="B1619" s="315"/>
      <c r="C1619" s="315"/>
      <c r="D1619" s="315"/>
      <c r="E1619" s="315"/>
      <c r="F1619" s="315"/>
      <c r="G1619" s="315"/>
      <c r="H1619" s="315"/>
      <c r="I1619" s="54"/>
      <c r="J1619" s="53"/>
      <c r="K1619" s="53"/>
      <c r="L1619" s="270"/>
      <c r="M1619" s="55"/>
      <c r="N1619" s="53"/>
      <c r="O1619" s="87"/>
      <c r="P1619" s="53"/>
      <c r="Q1619" s="53"/>
      <c r="R1619" s="53"/>
      <c r="S1619" s="53"/>
      <c r="T1619" s="53"/>
      <c r="U1619" s="53"/>
      <c r="V1619" s="53"/>
      <c r="W1619" s="53"/>
      <c r="X1619" s="53"/>
      <c r="Y1619" s="53"/>
      <c r="Z1619" s="53"/>
      <c r="AA1619" s="53"/>
      <c r="AB1619" s="53"/>
      <c r="AC1619" s="53"/>
      <c r="AD1619" s="53"/>
      <c r="AE1619" s="53"/>
      <c r="AF1619" s="53"/>
      <c r="AG1619" s="53"/>
      <c r="AH1619" s="53"/>
      <c r="AI1619" s="53"/>
      <c r="AJ1619" s="53"/>
      <c r="AK1619" s="54"/>
    </row>
    <row r="1620" spans="2:37" x14ac:dyDescent="0.25">
      <c r="B1620" s="315"/>
      <c r="C1620" s="315"/>
      <c r="D1620" s="315"/>
      <c r="E1620" s="315"/>
      <c r="F1620" s="315"/>
      <c r="G1620" s="315"/>
      <c r="H1620" s="315"/>
      <c r="I1620" s="54"/>
      <c r="J1620" s="53"/>
      <c r="K1620" s="53"/>
      <c r="L1620" s="270"/>
      <c r="M1620" s="55"/>
      <c r="N1620" s="53"/>
      <c r="O1620" s="87"/>
      <c r="P1620" s="53"/>
      <c r="Q1620" s="53"/>
      <c r="R1620" s="53"/>
      <c r="S1620" s="53"/>
      <c r="T1620" s="53"/>
      <c r="U1620" s="53"/>
      <c r="V1620" s="53"/>
      <c r="W1620" s="53"/>
      <c r="X1620" s="53"/>
      <c r="Y1620" s="53"/>
      <c r="Z1620" s="53"/>
      <c r="AA1620" s="53"/>
      <c r="AB1620" s="53"/>
      <c r="AC1620" s="53"/>
      <c r="AD1620" s="53"/>
      <c r="AE1620" s="53"/>
      <c r="AF1620" s="53"/>
      <c r="AG1620" s="53"/>
      <c r="AH1620" s="53"/>
      <c r="AI1620" s="53"/>
      <c r="AJ1620" s="53"/>
      <c r="AK1620" s="54"/>
    </row>
    <row r="1621" spans="2:37" x14ac:dyDescent="0.25">
      <c r="B1621" s="315"/>
      <c r="C1621" s="315"/>
      <c r="D1621" s="315"/>
      <c r="E1621" s="315"/>
      <c r="F1621" s="315"/>
      <c r="G1621" s="315"/>
      <c r="H1621" s="315"/>
      <c r="I1621" s="54"/>
      <c r="J1621" s="53"/>
      <c r="K1621" s="53"/>
      <c r="L1621" s="270"/>
      <c r="M1621" s="55"/>
      <c r="N1621" s="53"/>
      <c r="O1621" s="87"/>
      <c r="P1621" s="53"/>
      <c r="Q1621" s="53"/>
      <c r="R1621" s="53"/>
      <c r="S1621" s="53"/>
      <c r="T1621" s="53"/>
      <c r="U1621" s="53"/>
      <c r="V1621" s="53"/>
      <c r="W1621" s="53"/>
      <c r="X1621" s="53"/>
      <c r="Y1621" s="53"/>
      <c r="Z1621" s="53"/>
      <c r="AA1621" s="53"/>
      <c r="AB1621" s="53"/>
      <c r="AC1621" s="53"/>
      <c r="AD1621" s="53"/>
      <c r="AE1621" s="53"/>
      <c r="AF1621" s="53"/>
      <c r="AG1621" s="53"/>
      <c r="AH1621" s="53"/>
      <c r="AI1621" s="53"/>
      <c r="AJ1621" s="53"/>
      <c r="AK1621" s="54"/>
    </row>
    <row r="1622" spans="2:37" x14ac:dyDescent="0.25">
      <c r="B1622" s="315"/>
      <c r="C1622" s="315"/>
      <c r="D1622" s="315"/>
      <c r="E1622" s="315"/>
      <c r="F1622" s="315"/>
      <c r="G1622" s="315"/>
      <c r="H1622" s="315"/>
      <c r="I1622" s="54"/>
      <c r="J1622" s="53"/>
      <c r="K1622" s="53"/>
      <c r="L1622" s="270"/>
      <c r="M1622" s="55"/>
      <c r="N1622" s="53"/>
      <c r="O1622" s="87"/>
      <c r="P1622" s="53"/>
      <c r="Q1622" s="53"/>
      <c r="R1622" s="53"/>
      <c r="S1622" s="53"/>
      <c r="T1622" s="53"/>
      <c r="U1622" s="53"/>
      <c r="V1622" s="53"/>
      <c r="W1622" s="53"/>
      <c r="X1622" s="53"/>
      <c r="Y1622" s="53"/>
      <c r="Z1622" s="53"/>
      <c r="AA1622" s="53"/>
      <c r="AB1622" s="53"/>
      <c r="AC1622" s="53"/>
      <c r="AD1622" s="53"/>
      <c r="AE1622" s="53"/>
      <c r="AF1622" s="53"/>
      <c r="AG1622" s="53"/>
      <c r="AH1622" s="53"/>
      <c r="AI1622" s="53"/>
      <c r="AJ1622" s="53"/>
      <c r="AK1622" s="54"/>
    </row>
    <row r="1623" spans="2:37" x14ac:dyDescent="0.25">
      <c r="B1623" s="315"/>
      <c r="C1623" s="315"/>
      <c r="D1623" s="315"/>
      <c r="E1623" s="315"/>
      <c r="F1623" s="315"/>
      <c r="G1623" s="315"/>
      <c r="H1623" s="315"/>
      <c r="I1623" s="54"/>
      <c r="J1623" s="53"/>
      <c r="K1623" s="53"/>
      <c r="L1623" s="270"/>
      <c r="M1623" s="55"/>
      <c r="N1623" s="53"/>
      <c r="O1623" s="87"/>
      <c r="P1623" s="53"/>
      <c r="Q1623" s="53"/>
      <c r="R1623" s="53"/>
      <c r="S1623" s="53"/>
      <c r="T1623" s="53"/>
      <c r="U1623" s="53"/>
      <c r="V1623" s="53"/>
      <c r="W1623" s="53"/>
      <c r="X1623" s="53"/>
      <c r="Y1623" s="53"/>
      <c r="Z1623" s="53"/>
      <c r="AA1623" s="53"/>
      <c r="AB1623" s="53"/>
      <c r="AC1623" s="53"/>
      <c r="AD1623" s="53"/>
      <c r="AE1623" s="53"/>
      <c r="AF1623" s="53"/>
      <c r="AG1623" s="53"/>
      <c r="AH1623" s="53"/>
      <c r="AI1623" s="53"/>
      <c r="AJ1623" s="53"/>
      <c r="AK1623" s="54"/>
    </row>
    <row r="1624" spans="2:37" x14ac:dyDescent="0.25">
      <c r="B1624" s="315"/>
      <c r="C1624" s="315"/>
      <c r="D1624" s="315"/>
      <c r="E1624" s="315"/>
      <c r="F1624" s="315"/>
      <c r="G1624" s="315"/>
      <c r="H1624" s="315"/>
      <c r="I1624" s="54"/>
      <c r="J1624" s="53"/>
      <c r="K1624" s="53"/>
      <c r="L1624" s="270"/>
      <c r="M1624" s="55"/>
      <c r="N1624" s="53"/>
      <c r="O1624" s="87"/>
      <c r="P1624" s="53"/>
      <c r="Q1624" s="53"/>
      <c r="R1624" s="53"/>
      <c r="S1624" s="53"/>
      <c r="T1624" s="53"/>
      <c r="U1624" s="53"/>
      <c r="V1624" s="53"/>
      <c r="W1624" s="53"/>
      <c r="X1624" s="53"/>
      <c r="Y1624" s="53"/>
      <c r="Z1624" s="53"/>
      <c r="AA1624" s="53"/>
      <c r="AB1624" s="53"/>
      <c r="AC1624" s="53"/>
      <c r="AD1624" s="53"/>
      <c r="AE1624" s="53"/>
      <c r="AF1624" s="53"/>
      <c r="AG1624" s="53"/>
      <c r="AH1624" s="53"/>
      <c r="AI1624" s="53"/>
      <c r="AJ1624" s="53"/>
      <c r="AK1624" s="54"/>
    </row>
    <row r="1625" spans="2:37" x14ac:dyDescent="0.25">
      <c r="B1625" s="315"/>
      <c r="C1625" s="315"/>
      <c r="D1625" s="315"/>
      <c r="E1625" s="315"/>
      <c r="F1625" s="315"/>
      <c r="G1625" s="315"/>
      <c r="H1625" s="315"/>
      <c r="I1625" s="54"/>
      <c r="J1625" s="53"/>
      <c r="K1625" s="53"/>
      <c r="L1625" s="270"/>
      <c r="M1625" s="55"/>
      <c r="N1625" s="53"/>
      <c r="O1625" s="87"/>
      <c r="P1625" s="53"/>
      <c r="Q1625" s="53"/>
      <c r="R1625" s="53"/>
      <c r="S1625" s="53"/>
      <c r="T1625" s="53"/>
      <c r="U1625" s="53"/>
      <c r="V1625" s="53"/>
      <c r="W1625" s="53"/>
      <c r="X1625" s="53"/>
      <c r="Y1625" s="53"/>
      <c r="Z1625" s="53"/>
      <c r="AA1625" s="53"/>
      <c r="AB1625" s="53"/>
      <c r="AC1625" s="53"/>
      <c r="AD1625" s="53"/>
      <c r="AE1625" s="53"/>
      <c r="AF1625" s="53"/>
      <c r="AG1625" s="53"/>
      <c r="AH1625" s="53"/>
      <c r="AI1625" s="53"/>
      <c r="AJ1625" s="53"/>
      <c r="AK1625" s="54"/>
    </row>
    <row r="1626" spans="2:37" x14ac:dyDescent="0.25">
      <c r="B1626" s="315"/>
      <c r="C1626" s="315"/>
      <c r="D1626" s="315"/>
      <c r="E1626" s="315"/>
      <c r="F1626" s="315"/>
      <c r="G1626" s="315"/>
      <c r="H1626" s="315"/>
      <c r="I1626" s="54"/>
      <c r="J1626" s="53"/>
      <c r="K1626" s="53"/>
      <c r="L1626" s="270"/>
      <c r="M1626" s="55"/>
      <c r="N1626" s="53"/>
      <c r="O1626" s="87"/>
      <c r="P1626" s="53"/>
      <c r="Q1626" s="53"/>
      <c r="R1626" s="53"/>
      <c r="S1626" s="53"/>
      <c r="T1626" s="53"/>
      <c r="U1626" s="53"/>
      <c r="V1626" s="53"/>
      <c r="W1626" s="53"/>
      <c r="X1626" s="53"/>
      <c r="Y1626" s="53"/>
      <c r="Z1626" s="53"/>
      <c r="AA1626" s="53"/>
      <c r="AB1626" s="53"/>
      <c r="AC1626" s="53"/>
      <c r="AD1626" s="53"/>
      <c r="AE1626" s="53"/>
      <c r="AF1626" s="53"/>
      <c r="AG1626" s="53"/>
      <c r="AH1626" s="53"/>
      <c r="AI1626" s="53"/>
      <c r="AJ1626" s="53"/>
      <c r="AK1626" s="54"/>
    </row>
    <row r="1627" spans="2:37" x14ac:dyDescent="0.25">
      <c r="B1627" s="315"/>
      <c r="C1627" s="315"/>
      <c r="D1627" s="315"/>
      <c r="E1627" s="315"/>
      <c r="F1627" s="315"/>
      <c r="G1627" s="315"/>
      <c r="H1627" s="315"/>
      <c r="I1627" s="54"/>
      <c r="J1627" s="53"/>
      <c r="K1627" s="53"/>
      <c r="L1627" s="270"/>
      <c r="M1627" s="55"/>
      <c r="N1627" s="53"/>
      <c r="O1627" s="87"/>
      <c r="P1627" s="53"/>
      <c r="Q1627" s="53"/>
      <c r="R1627" s="53"/>
      <c r="S1627" s="53"/>
      <c r="T1627" s="53"/>
      <c r="U1627" s="53"/>
      <c r="V1627" s="53"/>
      <c r="W1627" s="53"/>
      <c r="X1627" s="53"/>
      <c r="Y1627" s="53"/>
      <c r="Z1627" s="53"/>
      <c r="AA1627" s="53"/>
      <c r="AB1627" s="53"/>
      <c r="AC1627" s="53"/>
      <c r="AD1627" s="53"/>
      <c r="AE1627" s="53"/>
      <c r="AF1627" s="53"/>
      <c r="AG1627" s="53"/>
      <c r="AH1627" s="53"/>
      <c r="AI1627" s="53"/>
      <c r="AJ1627" s="53"/>
      <c r="AK1627" s="54"/>
    </row>
    <row r="1628" spans="2:37" x14ac:dyDescent="0.25">
      <c r="B1628" s="315"/>
      <c r="C1628" s="315"/>
      <c r="D1628" s="315"/>
      <c r="E1628" s="315"/>
      <c r="F1628" s="315"/>
      <c r="G1628" s="315"/>
      <c r="H1628" s="315"/>
      <c r="I1628" s="54"/>
      <c r="J1628" s="53"/>
      <c r="K1628" s="53"/>
      <c r="L1628" s="270"/>
      <c r="M1628" s="55"/>
      <c r="N1628" s="53"/>
      <c r="O1628" s="87"/>
      <c r="P1628" s="53"/>
      <c r="Q1628" s="53"/>
      <c r="R1628" s="53"/>
      <c r="S1628" s="53"/>
      <c r="T1628" s="53"/>
      <c r="U1628" s="53"/>
      <c r="V1628" s="53"/>
      <c r="W1628" s="53"/>
      <c r="X1628" s="53"/>
      <c r="Y1628" s="53"/>
      <c r="Z1628" s="53"/>
      <c r="AA1628" s="53"/>
      <c r="AB1628" s="53"/>
      <c r="AC1628" s="53"/>
      <c r="AD1628" s="53"/>
      <c r="AE1628" s="53"/>
      <c r="AF1628" s="53"/>
      <c r="AG1628" s="53"/>
      <c r="AH1628" s="53"/>
      <c r="AI1628" s="53"/>
      <c r="AJ1628" s="53"/>
      <c r="AK1628" s="54"/>
    </row>
    <row r="1629" spans="2:37" x14ac:dyDescent="0.25">
      <c r="B1629" s="315"/>
      <c r="C1629" s="315"/>
      <c r="D1629" s="315"/>
      <c r="E1629" s="315"/>
      <c r="F1629" s="315"/>
      <c r="G1629" s="315"/>
      <c r="H1629" s="315"/>
      <c r="I1629" s="54"/>
      <c r="J1629" s="53"/>
      <c r="K1629" s="53"/>
      <c r="L1629" s="270"/>
      <c r="M1629" s="55"/>
      <c r="N1629" s="53"/>
      <c r="O1629" s="87"/>
      <c r="P1629" s="53"/>
      <c r="Q1629" s="53"/>
      <c r="R1629" s="53"/>
      <c r="S1629" s="53"/>
      <c r="T1629" s="53"/>
      <c r="U1629" s="53"/>
      <c r="V1629" s="53"/>
      <c r="W1629" s="53"/>
      <c r="X1629" s="53"/>
      <c r="Y1629" s="53"/>
      <c r="Z1629" s="53"/>
      <c r="AA1629" s="53"/>
      <c r="AB1629" s="53"/>
      <c r="AC1629" s="53"/>
      <c r="AD1629" s="53"/>
      <c r="AE1629" s="53"/>
      <c r="AF1629" s="53"/>
      <c r="AG1629" s="53"/>
      <c r="AH1629" s="53"/>
      <c r="AI1629" s="53"/>
      <c r="AJ1629" s="53"/>
      <c r="AK1629" s="54"/>
    </row>
    <row r="1630" spans="2:37" x14ac:dyDescent="0.25">
      <c r="B1630" s="315"/>
      <c r="C1630" s="315"/>
      <c r="D1630" s="315"/>
      <c r="E1630" s="315"/>
      <c r="F1630" s="315"/>
      <c r="G1630" s="315"/>
      <c r="H1630" s="315"/>
      <c r="I1630" s="54"/>
      <c r="J1630" s="53"/>
      <c r="K1630" s="53"/>
      <c r="L1630" s="270"/>
      <c r="M1630" s="55"/>
      <c r="N1630" s="53"/>
      <c r="O1630" s="87"/>
      <c r="P1630" s="53"/>
      <c r="Q1630" s="53"/>
      <c r="R1630" s="53"/>
      <c r="S1630" s="53"/>
      <c r="T1630" s="53"/>
      <c r="U1630" s="53"/>
      <c r="V1630" s="53"/>
      <c r="W1630" s="53"/>
      <c r="X1630" s="53"/>
      <c r="Y1630" s="53"/>
      <c r="Z1630" s="53"/>
      <c r="AA1630" s="53"/>
      <c r="AB1630" s="53"/>
      <c r="AC1630" s="53"/>
      <c r="AD1630" s="53"/>
      <c r="AE1630" s="53"/>
      <c r="AF1630" s="53"/>
      <c r="AG1630" s="53"/>
      <c r="AH1630" s="53"/>
      <c r="AI1630" s="53"/>
      <c r="AJ1630" s="53"/>
      <c r="AK1630" s="54"/>
    </row>
    <row r="1631" spans="2:37" x14ac:dyDescent="0.25">
      <c r="B1631" s="315"/>
      <c r="C1631" s="315"/>
      <c r="D1631" s="315"/>
      <c r="E1631" s="315"/>
      <c r="F1631" s="315"/>
      <c r="G1631" s="315"/>
      <c r="H1631" s="315"/>
      <c r="I1631" s="54"/>
      <c r="J1631" s="53"/>
      <c r="K1631" s="53"/>
      <c r="L1631" s="270"/>
      <c r="M1631" s="55"/>
      <c r="N1631" s="53"/>
      <c r="O1631" s="87"/>
      <c r="P1631" s="53"/>
      <c r="Q1631" s="53"/>
      <c r="R1631" s="53"/>
      <c r="S1631" s="53"/>
      <c r="T1631" s="53"/>
      <c r="U1631" s="53"/>
      <c r="V1631" s="53"/>
      <c r="W1631" s="53"/>
      <c r="X1631" s="53"/>
      <c r="Y1631" s="53"/>
      <c r="Z1631" s="53"/>
      <c r="AA1631" s="53"/>
      <c r="AB1631" s="53"/>
      <c r="AC1631" s="53"/>
      <c r="AD1631" s="53"/>
      <c r="AE1631" s="53"/>
      <c r="AF1631" s="53"/>
      <c r="AG1631" s="53"/>
      <c r="AH1631" s="53"/>
      <c r="AI1631" s="53"/>
      <c r="AJ1631" s="53"/>
      <c r="AK1631" s="54"/>
    </row>
    <row r="1632" spans="2:37" x14ac:dyDescent="0.25">
      <c r="B1632" s="315"/>
      <c r="C1632" s="315"/>
      <c r="D1632" s="315"/>
      <c r="E1632" s="315"/>
      <c r="F1632" s="315"/>
      <c r="G1632" s="315"/>
      <c r="H1632" s="315"/>
      <c r="I1632" s="54"/>
      <c r="J1632" s="53"/>
      <c r="K1632" s="53"/>
      <c r="L1632" s="270"/>
      <c r="M1632" s="55"/>
      <c r="N1632" s="53"/>
      <c r="O1632" s="87"/>
      <c r="P1632" s="53"/>
      <c r="Q1632" s="53"/>
      <c r="R1632" s="53"/>
      <c r="S1632" s="53"/>
      <c r="T1632" s="53"/>
      <c r="U1632" s="53"/>
      <c r="V1632" s="53"/>
      <c r="W1632" s="53"/>
      <c r="X1632" s="53"/>
      <c r="Y1632" s="53"/>
      <c r="Z1632" s="53"/>
      <c r="AA1632" s="53"/>
      <c r="AB1632" s="53"/>
      <c r="AC1632" s="53"/>
      <c r="AD1632" s="53"/>
      <c r="AE1632" s="53"/>
      <c r="AF1632" s="53"/>
      <c r="AG1632" s="53"/>
      <c r="AH1632" s="53"/>
      <c r="AI1632" s="53"/>
      <c r="AJ1632" s="53"/>
      <c r="AK1632" s="54"/>
    </row>
    <row r="1633" spans="2:37" x14ac:dyDescent="0.25">
      <c r="B1633" s="315"/>
      <c r="C1633" s="315"/>
      <c r="D1633" s="315"/>
      <c r="E1633" s="315"/>
      <c r="F1633" s="315"/>
      <c r="G1633" s="315"/>
      <c r="H1633" s="315"/>
      <c r="I1633" s="54"/>
      <c r="J1633" s="53"/>
      <c r="K1633" s="53"/>
      <c r="L1633" s="270"/>
      <c r="M1633" s="55"/>
      <c r="N1633" s="53"/>
      <c r="O1633" s="87"/>
      <c r="P1633" s="53"/>
      <c r="Q1633" s="53"/>
      <c r="R1633" s="53"/>
      <c r="S1633" s="53"/>
      <c r="T1633" s="53"/>
      <c r="U1633" s="53"/>
      <c r="V1633" s="53"/>
      <c r="W1633" s="53"/>
      <c r="X1633" s="53"/>
      <c r="Y1633" s="53"/>
      <c r="Z1633" s="53"/>
      <c r="AA1633" s="53"/>
      <c r="AB1633" s="53"/>
      <c r="AC1633" s="53"/>
      <c r="AD1633" s="53"/>
      <c r="AE1633" s="53"/>
      <c r="AF1633" s="53"/>
      <c r="AG1633" s="53"/>
      <c r="AH1633" s="53"/>
      <c r="AI1633" s="53"/>
      <c r="AJ1633" s="53"/>
      <c r="AK1633" s="54"/>
    </row>
    <row r="1634" spans="2:37" x14ac:dyDescent="0.25">
      <c r="B1634" s="315"/>
      <c r="C1634" s="315"/>
      <c r="D1634" s="315"/>
      <c r="E1634" s="315"/>
      <c r="F1634" s="315"/>
      <c r="G1634" s="315"/>
      <c r="H1634" s="315"/>
      <c r="I1634" s="54"/>
      <c r="J1634" s="53"/>
      <c r="K1634" s="53"/>
      <c r="L1634" s="270"/>
      <c r="M1634" s="55"/>
      <c r="N1634" s="53"/>
      <c r="O1634" s="87"/>
      <c r="P1634" s="53"/>
      <c r="Q1634" s="53"/>
      <c r="R1634" s="53"/>
      <c r="S1634" s="53"/>
      <c r="T1634" s="53"/>
      <c r="U1634" s="53"/>
      <c r="V1634" s="53"/>
      <c r="W1634" s="53"/>
      <c r="X1634" s="53"/>
      <c r="Y1634" s="53"/>
      <c r="Z1634" s="53"/>
      <c r="AA1634" s="53"/>
      <c r="AB1634" s="53"/>
      <c r="AC1634" s="53"/>
      <c r="AD1634" s="53"/>
      <c r="AE1634" s="53"/>
      <c r="AF1634" s="53"/>
      <c r="AG1634" s="53"/>
      <c r="AH1634" s="53"/>
      <c r="AI1634" s="53"/>
      <c r="AJ1634" s="53"/>
      <c r="AK1634" s="54"/>
    </row>
    <row r="1635" spans="2:37" x14ac:dyDescent="0.25">
      <c r="B1635" s="315"/>
      <c r="C1635" s="315"/>
      <c r="D1635" s="315"/>
      <c r="E1635" s="315"/>
      <c r="F1635" s="315"/>
      <c r="G1635" s="315"/>
      <c r="H1635" s="315"/>
      <c r="I1635" s="54"/>
      <c r="J1635" s="53"/>
      <c r="K1635" s="53"/>
      <c r="L1635" s="270"/>
      <c r="M1635" s="55"/>
      <c r="N1635" s="53"/>
      <c r="O1635" s="87"/>
      <c r="P1635" s="53"/>
      <c r="Q1635" s="53"/>
      <c r="R1635" s="53"/>
      <c r="S1635" s="53"/>
      <c r="T1635" s="53"/>
      <c r="U1635" s="53"/>
      <c r="V1635" s="53"/>
      <c r="W1635" s="53"/>
      <c r="X1635" s="53"/>
      <c r="Y1635" s="53"/>
      <c r="Z1635" s="53"/>
      <c r="AA1635" s="53"/>
      <c r="AB1635" s="53"/>
      <c r="AC1635" s="53"/>
      <c r="AD1635" s="53"/>
      <c r="AE1635" s="53"/>
      <c r="AF1635" s="53"/>
      <c r="AG1635" s="53"/>
      <c r="AH1635" s="53"/>
      <c r="AI1635" s="53"/>
      <c r="AJ1635" s="53"/>
      <c r="AK1635" s="54"/>
    </row>
    <row r="1636" spans="2:37" x14ac:dyDescent="0.25">
      <c r="B1636" s="315"/>
      <c r="C1636" s="315"/>
      <c r="D1636" s="315"/>
      <c r="E1636" s="315"/>
      <c r="F1636" s="315"/>
      <c r="G1636" s="315"/>
      <c r="H1636" s="315"/>
      <c r="I1636" s="54"/>
      <c r="J1636" s="53"/>
      <c r="K1636" s="53"/>
      <c r="L1636" s="270"/>
      <c r="M1636" s="55"/>
      <c r="N1636" s="53"/>
      <c r="O1636" s="87"/>
      <c r="P1636" s="53"/>
      <c r="Q1636" s="53"/>
      <c r="R1636" s="53"/>
      <c r="S1636" s="53"/>
      <c r="T1636" s="53"/>
      <c r="U1636" s="53"/>
      <c r="V1636" s="53"/>
      <c r="W1636" s="53"/>
      <c r="X1636" s="53"/>
      <c r="Y1636" s="53"/>
      <c r="Z1636" s="53"/>
      <c r="AA1636" s="53"/>
      <c r="AB1636" s="53"/>
      <c r="AC1636" s="53"/>
      <c r="AD1636" s="53"/>
      <c r="AE1636" s="53"/>
      <c r="AF1636" s="53"/>
      <c r="AG1636" s="53"/>
      <c r="AH1636" s="53"/>
      <c r="AI1636" s="53"/>
      <c r="AJ1636" s="53"/>
      <c r="AK1636" s="54"/>
    </row>
    <row r="1637" spans="2:37" x14ac:dyDescent="0.25">
      <c r="B1637" s="315"/>
      <c r="C1637" s="315"/>
      <c r="D1637" s="315"/>
      <c r="E1637" s="315"/>
      <c r="F1637" s="315"/>
      <c r="G1637" s="315"/>
      <c r="H1637" s="315"/>
      <c r="I1637" s="54"/>
      <c r="J1637" s="53"/>
      <c r="K1637" s="53"/>
      <c r="L1637" s="270"/>
      <c r="M1637" s="55"/>
      <c r="N1637" s="53"/>
      <c r="O1637" s="87"/>
      <c r="P1637" s="53"/>
      <c r="Q1637" s="53"/>
      <c r="R1637" s="53"/>
      <c r="S1637" s="53"/>
      <c r="T1637" s="53"/>
      <c r="U1637" s="53"/>
      <c r="V1637" s="53"/>
      <c r="W1637" s="53"/>
      <c r="X1637" s="53"/>
      <c r="Y1637" s="53"/>
      <c r="Z1637" s="53"/>
      <c r="AA1637" s="53"/>
      <c r="AB1637" s="53"/>
      <c r="AC1637" s="53"/>
      <c r="AD1637" s="53"/>
      <c r="AE1637" s="53"/>
      <c r="AF1637" s="53"/>
      <c r="AG1637" s="53"/>
      <c r="AH1637" s="53"/>
      <c r="AI1637" s="53"/>
      <c r="AJ1637" s="53"/>
      <c r="AK1637" s="54"/>
    </row>
    <row r="1638" spans="2:37" x14ac:dyDescent="0.25">
      <c r="B1638" s="315"/>
      <c r="C1638" s="315"/>
      <c r="D1638" s="315"/>
      <c r="E1638" s="315"/>
      <c r="F1638" s="315"/>
      <c r="G1638" s="315"/>
      <c r="H1638" s="315"/>
      <c r="I1638" s="54"/>
      <c r="J1638" s="53"/>
      <c r="K1638" s="53"/>
      <c r="L1638" s="270"/>
      <c r="M1638" s="55"/>
      <c r="N1638" s="53"/>
      <c r="O1638" s="87"/>
      <c r="P1638" s="53"/>
      <c r="Q1638" s="53"/>
      <c r="R1638" s="53"/>
      <c r="S1638" s="53"/>
      <c r="T1638" s="53"/>
      <c r="U1638" s="53"/>
      <c r="V1638" s="53"/>
      <c r="W1638" s="53"/>
      <c r="X1638" s="53"/>
      <c r="Y1638" s="53"/>
      <c r="Z1638" s="53"/>
      <c r="AA1638" s="53"/>
      <c r="AB1638" s="53"/>
      <c r="AC1638" s="53"/>
      <c r="AD1638" s="53"/>
      <c r="AE1638" s="53"/>
      <c r="AF1638" s="53"/>
      <c r="AG1638" s="53"/>
      <c r="AH1638" s="53"/>
      <c r="AI1638" s="53"/>
      <c r="AJ1638" s="53"/>
      <c r="AK1638" s="54"/>
    </row>
    <row r="1639" spans="2:37" x14ac:dyDescent="0.25">
      <c r="B1639" s="315"/>
      <c r="C1639" s="315"/>
      <c r="D1639" s="315"/>
      <c r="E1639" s="315"/>
      <c r="F1639" s="315"/>
      <c r="G1639" s="315"/>
      <c r="H1639" s="315"/>
      <c r="I1639" s="54"/>
      <c r="J1639" s="53"/>
      <c r="K1639" s="53"/>
      <c r="L1639" s="270"/>
      <c r="M1639" s="55"/>
      <c r="N1639" s="53"/>
      <c r="O1639" s="87"/>
      <c r="P1639" s="53"/>
      <c r="Q1639" s="53"/>
      <c r="R1639" s="53"/>
      <c r="S1639" s="53"/>
      <c r="T1639" s="53"/>
      <c r="U1639" s="53"/>
      <c r="V1639" s="53"/>
      <c r="W1639" s="53"/>
      <c r="X1639" s="53"/>
      <c r="Y1639" s="53"/>
      <c r="Z1639" s="53"/>
      <c r="AA1639" s="53"/>
      <c r="AB1639" s="53"/>
      <c r="AC1639" s="53"/>
      <c r="AD1639" s="53"/>
      <c r="AE1639" s="53"/>
      <c r="AF1639" s="53"/>
      <c r="AG1639" s="53"/>
      <c r="AH1639" s="53"/>
      <c r="AI1639" s="53"/>
      <c r="AJ1639" s="53"/>
      <c r="AK1639" s="54"/>
    </row>
    <row r="1640" spans="2:37" x14ac:dyDescent="0.25">
      <c r="B1640" s="315"/>
      <c r="C1640" s="315"/>
      <c r="D1640" s="315"/>
      <c r="E1640" s="315"/>
      <c r="F1640" s="315"/>
      <c r="G1640" s="315"/>
      <c r="H1640" s="315"/>
      <c r="I1640" s="54"/>
      <c r="J1640" s="53"/>
      <c r="K1640" s="53"/>
      <c r="L1640" s="270"/>
      <c r="M1640" s="55"/>
      <c r="N1640" s="53"/>
      <c r="O1640" s="87"/>
      <c r="P1640" s="53"/>
      <c r="Q1640" s="53"/>
      <c r="R1640" s="53"/>
      <c r="S1640" s="53"/>
      <c r="T1640" s="53"/>
      <c r="U1640" s="53"/>
      <c r="V1640" s="53"/>
      <c r="W1640" s="53"/>
      <c r="X1640" s="53"/>
      <c r="Y1640" s="53"/>
      <c r="Z1640" s="53"/>
      <c r="AA1640" s="53"/>
      <c r="AB1640" s="53"/>
      <c r="AC1640" s="53"/>
      <c r="AD1640" s="53"/>
      <c r="AE1640" s="53"/>
      <c r="AF1640" s="53"/>
      <c r="AG1640" s="53"/>
      <c r="AH1640" s="53"/>
      <c r="AI1640" s="53"/>
      <c r="AJ1640" s="53"/>
      <c r="AK1640" s="54"/>
    </row>
    <row r="1641" spans="2:37" x14ac:dyDescent="0.25">
      <c r="B1641" s="315"/>
      <c r="C1641" s="315"/>
      <c r="D1641" s="315"/>
      <c r="E1641" s="315"/>
      <c r="F1641" s="315"/>
      <c r="G1641" s="315"/>
      <c r="H1641" s="315"/>
      <c r="I1641" s="54"/>
      <c r="J1641" s="53"/>
      <c r="K1641" s="53"/>
      <c r="L1641" s="270"/>
      <c r="M1641" s="55"/>
      <c r="N1641" s="53"/>
      <c r="O1641" s="87"/>
      <c r="P1641" s="53"/>
      <c r="Q1641" s="53"/>
      <c r="R1641" s="53"/>
      <c r="S1641" s="53"/>
      <c r="T1641" s="53"/>
      <c r="U1641" s="53"/>
      <c r="V1641" s="53"/>
      <c r="W1641" s="53"/>
      <c r="X1641" s="53"/>
      <c r="Y1641" s="53"/>
      <c r="Z1641" s="53"/>
      <c r="AA1641" s="53"/>
      <c r="AB1641" s="53"/>
      <c r="AC1641" s="53"/>
      <c r="AD1641" s="53"/>
      <c r="AE1641" s="53"/>
      <c r="AF1641" s="53"/>
      <c r="AG1641" s="53"/>
      <c r="AH1641" s="53"/>
      <c r="AI1641" s="53"/>
      <c r="AJ1641" s="53"/>
      <c r="AK1641" s="54"/>
    </row>
    <row r="1642" spans="2:37" x14ac:dyDescent="0.25">
      <c r="B1642" s="315"/>
      <c r="C1642" s="315"/>
      <c r="D1642" s="315"/>
      <c r="E1642" s="315"/>
      <c r="F1642" s="315"/>
      <c r="G1642" s="315"/>
      <c r="H1642" s="315"/>
      <c r="I1642" s="54"/>
      <c r="J1642" s="53"/>
      <c r="K1642" s="53"/>
      <c r="L1642" s="270"/>
      <c r="M1642" s="55"/>
      <c r="N1642" s="53"/>
      <c r="O1642" s="87"/>
      <c r="P1642" s="53"/>
      <c r="Q1642" s="53"/>
      <c r="R1642" s="53"/>
      <c r="S1642" s="53"/>
      <c r="T1642" s="53"/>
      <c r="U1642" s="53"/>
      <c r="V1642" s="53"/>
      <c r="W1642" s="53"/>
      <c r="X1642" s="53"/>
      <c r="Y1642" s="53"/>
      <c r="Z1642" s="53"/>
      <c r="AA1642" s="53"/>
      <c r="AB1642" s="53"/>
      <c r="AC1642" s="53"/>
      <c r="AD1642" s="53"/>
      <c r="AE1642" s="53"/>
      <c r="AF1642" s="53"/>
      <c r="AG1642" s="53"/>
      <c r="AH1642" s="53"/>
      <c r="AI1642" s="53"/>
      <c r="AJ1642" s="53"/>
      <c r="AK1642" s="54"/>
    </row>
    <row r="1643" spans="2:37" x14ac:dyDescent="0.25">
      <c r="B1643" s="315"/>
      <c r="C1643" s="315"/>
      <c r="D1643" s="315"/>
      <c r="E1643" s="315"/>
      <c r="F1643" s="315"/>
      <c r="G1643" s="315"/>
      <c r="H1643" s="315"/>
      <c r="I1643" s="54"/>
      <c r="J1643" s="53"/>
      <c r="K1643" s="53"/>
      <c r="L1643" s="270"/>
      <c r="M1643" s="55"/>
      <c r="N1643" s="53"/>
      <c r="O1643" s="87"/>
      <c r="P1643" s="53"/>
      <c r="Q1643" s="53"/>
      <c r="R1643" s="53"/>
      <c r="S1643" s="53"/>
      <c r="T1643" s="53"/>
      <c r="U1643" s="53"/>
      <c r="V1643" s="53"/>
      <c r="W1643" s="53"/>
      <c r="X1643" s="53"/>
      <c r="Y1643" s="53"/>
      <c r="Z1643" s="53"/>
      <c r="AA1643" s="53"/>
      <c r="AB1643" s="53"/>
      <c r="AC1643" s="53"/>
      <c r="AD1643" s="53"/>
      <c r="AE1643" s="53"/>
      <c r="AF1643" s="53"/>
      <c r="AG1643" s="53"/>
      <c r="AH1643" s="53"/>
      <c r="AI1643" s="53"/>
      <c r="AJ1643" s="53"/>
      <c r="AK1643" s="54"/>
    </row>
    <row r="1644" spans="2:37" x14ac:dyDescent="0.25">
      <c r="B1644" s="315"/>
      <c r="C1644" s="315"/>
      <c r="D1644" s="315"/>
      <c r="E1644" s="315"/>
      <c r="F1644" s="315"/>
      <c r="G1644" s="315"/>
      <c r="H1644" s="315"/>
      <c r="I1644" s="54"/>
      <c r="J1644" s="53"/>
      <c r="K1644" s="53"/>
      <c r="L1644" s="270"/>
      <c r="M1644" s="55"/>
      <c r="N1644" s="53"/>
      <c r="O1644" s="87"/>
      <c r="P1644" s="53"/>
      <c r="Q1644" s="53"/>
      <c r="R1644" s="53"/>
      <c r="S1644" s="53"/>
      <c r="T1644" s="53"/>
      <c r="U1644" s="53"/>
      <c r="V1644" s="53"/>
      <c r="W1644" s="53"/>
      <c r="X1644" s="53"/>
      <c r="Y1644" s="53"/>
      <c r="Z1644" s="53"/>
      <c r="AA1644" s="53"/>
      <c r="AB1644" s="53"/>
      <c r="AC1644" s="53"/>
      <c r="AD1644" s="53"/>
      <c r="AE1644" s="53"/>
      <c r="AF1644" s="53"/>
      <c r="AG1644" s="53"/>
      <c r="AH1644" s="53"/>
      <c r="AI1644" s="53"/>
      <c r="AJ1644" s="53"/>
      <c r="AK1644" s="54"/>
    </row>
    <row r="1645" spans="2:37" x14ac:dyDescent="0.25">
      <c r="B1645" s="315"/>
      <c r="C1645" s="315"/>
      <c r="D1645" s="315"/>
      <c r="E1645" s="315"/>
      <c r="F1645" s="315"/>
      <c r="G1645" s="315"/>
      <c r="H1645" s="315"/>
      <c r="I1645" s="54"/>
      <c r="J1645" s="53"/>
      <c r="K1645" s="53"/>
      <c r="L1645" s="270"/>
      <c r="M1645" s="55"/>
      <c r="N1645" s="53"/>
      <c r="O1645" s="87"/>
      <c r="P1645" s="53"/>
      <c r="Q1645" s="53"/>
      <c r="R1645" s="53"/>
      <c r="S1645" s="53"/>
      <c r="T1645" s="53"/>
      <c r="U1645" s="53"/>
      <c r="V1645" s="53"/>
      <c r="W1645" s="53"/>
      <c r="X1645" s="53"/>
      <c r="Y1645" s="53"/>
      <c r="Z1645" s="53"/>
      <c r="AA1645" s="53"/>
      <c r="AB1645" s="53"/>
      <c r="AC1645" s="53"/>
      <c r="AD1645" s="53"/>
      <c r="AE1645" s="53"/>
      <c r="AF1645" s="53"/>
      <c r="AG1645" s="53"/>
      <c r="AH1645" s="53"/>
      <c r="AI1645" s="53"/>
      <c r="AJ1645" s="53"/>
      <c r="AK1645" s="54"/>
    </row>
    <row r="1646" spans="2:37" x14ac:dyDescent="0.25">
      <c r="B1646" s="315"/>
      <c r="C1646" s="315"/>
      <c r="D1646" s="315"/>
      <c r="E1646" s="315"/>
      <c r="F1646" s="315"/>
      <c r="G1646" s="315"/>
      <c r="H1646" s="315"/>
      <c r="I1646" s="54"/>
      <c r="J1646" s="53"/>
      <c r="K1646" s="53"/>
      <c r="L1646" s="270"/>
      <c r="M1646" s="55"/>
      <c r="N1646" s="53"/>
      <c r="O1646" s="87"/>
      <c r="P1646" s="53"/>
      <c r="Q1646" s="53"/>
      <c r="R1646" s="53"/>
      <c r="S1646" s="53"/>
      <c r="T1646" s="53"/>
      <c r="U1646" s="53"/>
      <c r="V1646" s="53"/>
      <c r="W1646" s="53"/>
      <c r="X1646" s="53"/>
      <c r="Y1646" s="53"/>
      <c r="Z1646" s="53"/>
      <c r="AA1646" s="53"/>
      <c r="AB1646" s="53"/>
      <c r="AC1646" s="53"/>
      <c r="AD1646" s="53"/>
      <c r="AE1646" s="53"/>
      <c r="AF1646" s="53"/>
      <c r="AG1646" s="53"/>
      <c r="AH1646" s="53"/>
      <c r="AI1646" s="53"/>
      <c r="AJ1646" s="53"/>
      <c r="AK1646" s="54"/>
    </row>
    <row r="1647" spans="2:37" x14ac:dyDescent="0.25">
      <c r="B1647" s="315"/>
      <c r="C1647" s="315"/>
      <c r="D1647" s="315"/>
      <c r="E1647" s="315"/>
      <c r="F1647" s="315"/>
      <c r="G1647" s="315"/>
      <c r="H1647" s="315"/>
      <c r="I1647" s="54"/>
      <c r="J1647" s="53"/>
      <c r="K1647" s="53"/>
      <c r="L1647" s="270"/>
      <c r="M1647" s="55"/>
      <c r="N1647" s="53"/>
      <c r="O1647" s="87"/>
      <c r="P1647" s="53"/>
      <c r="Q1647" s="53"/>
      <c r="R1647" s="53"/>
      <c r="S1647" s="53"/>
      <c r="T1647" s="53"/>
      <c r="U1647" s="53"/>
      <c r="V1647" s="53"/>
      <c r="W1647" s="53"/>
      <c r="X1647" s="53"/>
      <c r="Y1647" s="53"/>
      <c r="Z1647" s="53"/>
      <c r="AA1647" s="53"/>
      <c r="AB1647" s="53"/>
      <c r="AC1647" s="53"/>
      <c r="AD1647" s="53"/>
      <c r="AE1647" s="53"/>
      <c r="AF1647" s="53"/>
      <c r="AG1647" s="53"/>
      <c r="AH1647" s="53"/>
      <c r="AI1647" s="53"/>
      <c r="AJ1647" s="53"/>
      <c r="AK1647" s="54"/>
    </row>
    <row r="1648" spans="2:37" x14ac:dyDescent="0.25">
      <c r="B1648" s="315"/>
      <c r="C1648" s="315"/>
      <c r="D1648" s="315"/>
      <c r="E1648" s="315"/>
      <c r="F1648" s="315"/>
      <c r="G1648" s="315"/>
      <c r="H1648" s="315"/>
      <c r="I1648" s="54"/>
      <c r="J1648" s="53"/>
      <c r="K1648" s="53"/>
      <c r="L1648" s="270"/>
      <c r="M1648" s="55"/>
      <c r="N1648" s="53"/>
      <c r="O1648" s="87"/>
      <c r="P1648" s="53"/>
      <c r="Q1648" s="53"/>
      <c r="R1648" s="53"/>
      <c r="S1648" s="53"/>
      <c r="T1648" s="53"/>
      <c r="U1648" s="53"/>
      <c r="V1648" s="53"/>
      <c r="W1648" s="53"/>
      <c r="X1648" s="53"/>
      <c r="Y1648" s="53"/>
      <c r="Z1648" s="53"/>
      <c r="AA1648" s="53"/>
      <c r="AB1648" s="53"/>
      <c r="AC1648" s="53"/>
      <c r="AD1648" s="53"/>
      <c r="AE1648" s="53"/>
      <c r="AF1648" s="53"/>
      <c r="AG1648" s="53"/>
      <c r="AH1648" s="53"/>
      <c r="AI1648" s="53"/>
      <c r="AJ1648" s="53"/>
      <c r="AK1648" s="54"/>
    </row>
    <row r="1649" spans="2:37" x14ac:dyDescent="0.25">
      <c r="B1649" s="315"/>
      <c r="C1649" s="315"/>
      <c r="D1649" s="315"/>
      <c r="E1649" s="315"/>
      <c r="F1649" s="315"/>
      <c r="G1649" s="315"/>
      <c r="H1649" s="315"/>
      <c r="I1649" s="54"/>
      <c r="J1649" s="53"/>
      <c r="K1649" s="53"/>
      <c r="L1649" s="270"/>
      <c r="M1649" s="55"/>
      <c r="N1649" s="53"/>
      <c r="O1649" s="87"/>
      <c r="P1649" s="53"/>
      <c r="Q1649" s="53"/>
      <c r="R1649" s="53"/>
      <c r="S1649" s="53"/>
      <c r="T1649" s="53"/>
      <c r="U1649" s="53"/>
      <c r="V1649" s="53"/>
      <c r="W1649" s="53"/>
      <c r="X1649" s="53"/>
      <c r="Y1649" s="53"/>
      <c r="Z1649" s="53"/>
      <c r="AA1649" s="53"/>
      <c r="AB1649" s="53"/>
      <c r="AC1649" s="53"/>
      <c r="AD1649" s="53"/>
      <c r="AE1649" s="53"/>
      <c r="AF1649" s="53"/>
      <c r="AG1649" s="53"/>
      <c r="AH1649" s="53"/>
      <c r="AI1649" s="53"/>
      <c r="AJ1649" s="53"/>
      <c r="AK1649" s="54"/>
    </row>
    <row r="1650" spans="2:37" x14ac:dyDescent="0.25">
      <c r="B1650" s="315"/>
      <c r="C1650" s="315"/>
      <c r="D1650" s="315"/>
      <c r="E1650" s="315"/>
      <c r="F1650" s="315"/>
      <c r="G1650" s="315"/>
      <c r="H1650" s="315"/>
      <c r="I1650" s="54"/>
      <c r="J1650" s="53"/>
      <c r="K1650" s="53"/>
      <c r="L1650" s="270"/>
      <c r="M1650" s="55"/>
      <c r="N1650" s="53"/>
      <c r="O1650" s="87"/>
      <c r="P1650" s="53"/>
      <c r="Q1650" s="53"/>
      <c r="R1650" s="53"/>
      <c r="S1650" s="53"/>
      <c r="T1650" s="53"/>
      <c r="U1650" s="53"/>
      <c r="V1650" s="53"/>
      <c r="W1650" s="53"/>
      <c r="X1650" s="53"/>
      <c r="Y1650" s="53"/>
      <c r="Z1650" s="53"/>
      <c r="AA1650" s="53"/>
      <c r="AB1650" s="53"/>
      <c r="AC1650" s="53"/>
      <c r="AD1650" s="53"/>
      <c r="AE1650" s="53"/>
      <c r="AF1650" s="53"/>
      <c r="AG1650" s="53"/>
      <c r="AH1650" s="53"/>
      <c r="AI1650" s="53"/>
      <c r="AJ1650" s="53"/>
      <c r="AK1650" s="54"/>
    </row>
    <row r="1651" spans="2:37" x14ac:dyDescent="0.25">
      <c r="B1651" s="315"/>
      <c r="C1651" s="315"/>
      <c r="D1651" s="315"/>
      <c r="E1651" s="315"/>
      <c r="F1651" s="315"/>
      <c r="G1651" s="315"/>
      <c r="H1651" s="315"/>
      <c r="I1651" s="54"/>
      <c r="J1651" s="53"/>
      <c r="K1651" s="53"/>
      <c r="L1651" s="270"/>
      <c r="M1651" s="55"/>
      <c r="N1651" s="53"/>
      <c r="O1651" s="87"/>
      <c r="P1651" s="53"/>
      <c r="Q1651" s="53"/>
      <c r="R1651" s="53"/>
      <c r="S1651" s="53"/>
      <c r="T1651" s="53"/>
      <c r="U1651" s="53"/>
      <c r="V1651" s="53"/>
      <c r="W1651" s="53"/>
      <c r="X1651" s="53"/>
      <c r="Y1651" s="53"/>
      <c r="Z1651" s="53"/>
      <c r="AA1651" s="53"/>
      <c r="AB1651" s="53"/>
      <c r="AC1651" s="53"/>
      <c r="AD1651" s="53"/>
      <c r="AE1651" s="53"/>
      <c r="AF1651" s="53"/>
      <c r="AG1651" s="53"/>
      <c r="AH1651" s="53"/>
      <c r="AI1651" s="53"/>
      <c r="AJ1651" s="53"/>
      <c r="AK1651" s="54"/>
    </row>
    <row r="1652" spans="2:37" x14ac:dyDescent="0.25">
      <c r="B1652" s="315"/>
      <c r="C1652" s="315"/>
      <c r="D1652" s="315"/>
      <c r="E1652" s="315"/>
      <c r="F1652" s="315"/>
      <c r="G1652" s="315"/>
      <c r="H1652" s="315"/>
      <c r="I1652" s="54"/>
      <c r="J1652" s="53"/>
      <c r="K1652" s="53"/>
      <c r="L1652" s="270"/>
      <c r="M1652" s="55"/>
      <c r="N1652" s="53"/>
      <c r="O1652" s="87"/>
      <c r="P1652" s="53"/>
      <c r="Q1652" s="53"/>
      <c r="R1652" s="53"/>
      <c r="S1652" s="53"/>
      <c r="T1652" s="53"/>
      <c r="U1652" s="53"/>
      <c r="V1652" s="53"/>
      <c r="W1652" s="53"/>
      <c r="X1652" s="53"/>
      <c r="Y1652" s="53"/>
      <c r="Z1652" s="53"/>
      <c r="AA1652" s="53"/>
      <c r="AB1652" s="53"/>
      <c r="AC1652" s="53"/>
      <c r="AD1652" s="53"/>
      <c r="AE1652" s="53"/>
      <c r="AF1652" s="53"/>
      <c r="AG1652" s="53"/>
      <c r="AH1652" s="53"/>
      <c r="AI1652" s="53"/>
      <c r="AJ1652" s="53"/>
      <c r="AK1652" s="54"/>
    </row>
    <row r="1653" spans="2:37" x14ac:dyDescent="0.25">
      <c r="B1653" s="315"/>
      <c r="C1653" s="315"/>
      <c r="D1653" s="315"/>
      <c r="E1653" s="315"/>
      <c r="F1653" s="315"/>
      <c r="G1653" s="315"/>
      <c r="H1653" s="315"/>
      <c r="I1653" s="54"/>
      <c r="J1653" s="53"/>
      <c r="K1653" s="53"/>
      <c r="L1653" s="270"/>
      <c r="M1653" s="55"/>
      <c r="N1653" s="53"/>
      <c r="O1653" s="87"/>
      <c r="P1653" s="53"/>
      <c r="Q1653" s="53"/>
      <c r="R1653" s="53"/>
      <c r="S1653" s="53"/>
      <c r="T1653" s="53"/>
      <c r="U1653" s="53"/>
      <c r="V1653" s="53"/>
      <c r="W1653" s="53"/>
      <c r="X1653" s="53"/>
      <c r="Y1653" s="53"/>
      <c r="Z1653" s="53"/>
      <c r="AA1653" s="53"/>
      <c r="AB1653" s="53"/>
      <c r="AC1653" s="53"/>
      <c r="AD1653" s="53"/>
      <c r="AE1653" s="53"/>
      <c r="AF1653" s="53"/>
      <c r="AG1653" s="53"/>
      <c r="AH1653" s="53"/>
      <c r="AI1653" s="53"/>
      <c r="AJ1653" s="53"/>
      <c r="AK1653" s="54"/>
    </row>
    <row r="1654" spans="2:37" x14ac:dyDescent="0.25">
      <c r="B1654" s="315"/>
      <c r="C1654" s="315"/>
      <c r="D1654" s="315"/>
      <c r="E1654" s="315"/>
      <c r="F1654" s="315"/>
      <c r="G1654" s="315"/>
      <c r="H1654" s="315"/>
      <c r="I1654" s="54"/>
      <c r="J1654" s="53"/>
      <c r="K1654" s="53"/>
      <c r="L1654" s="270"/>
      <c r="M1654" s="55"/>
      <c r="N1654" s="53"/>
      <c r="O1654" s="87"/>
      <c r="P1654" s="53"/>
      <c r="Q1654" s="53"/>
      <c r="R1654" s="53"/>
      <c r="S1654" s="53"/>
      <c r="T1654" s="53"/>
      <c r="U1654" s="53"/>
      <c r="V1654" s="53"/>
      <c r="W1654" s="53"/>
      <c r="X1654" s="53"/>
      <c r="Y1654" s="53"/>
      <c r="Z1654" s="53"/>
      <c r="AA1654" s="53"/>
      <c r="AB1654" s="53"/>
      <c r="AC1654" s="53"/>
      <c r="AD1654" s="53"/>
      <c r="AE1654" s="53"/>
      <c r="AF1654" s="53"/>
      <c r="AG1654" s="53"/>
      <c r="AH1654" s="53"/>
      <c r="AI1654" s="53"/>
      <c r="AJ1654" s="53"/>
      <c r="AK1654" s="54"/>
    </row>
    <row r="1655" spans="2:37" x14ac:dyDescent="0.25">
      <c r="B1655" s="315"/>
      <c r="C1655" s="315"/>
      <c r="D1655" s="315"/>
      <c r="E1655" s="315"/>
      <c r="F1655" s="315"/>
      <c r="G1655" s="315"/>
      <c r="H1655" s="315"/>
      <c r="I1655" s="54"/>
      <c r="J1655" s="53"/>
      <c r="K1655" s="53"/>
      <c r="L1655" s="270"/>
      <c r="M1655" s="55"/>
      <c r="N1655" s="53"/>
      <c r="O1655" s="87"/>
      <c r="P1655" s="53"/>
      <c r="Q1655" s="53"/>
      <c r="R1655" s="53"/>
      <c r="S1655" s="53"/>
      <c r="T1655" s="53"/>
      <c r="U1655" s="53"/>
      <c r="V1655" s="53"/>
      <c r="W1655" s="53"/>
      <c r="X1655" s="53"/>
      <c r="Y1655" s="53"/>
      <c r="Z1655" s="53"/>
      <c r="AA1655" s="53"/>
      <c r="AB1655" s="53"/>
      <c r="AC1655" s="53"/>
      <c r="AD1655" s="53"/>
      <c r="AE1655" s="53"/>
      <c r="AF1655" s="53"/>
      <c r="AG1655" s="53"/>
      <c r="AH1655" s="53"/>
      <c r="AI1655" s="53"/>
      <c r="AJ1655" s="53"/>
      <c r="AK1655" s="54"/>
    </row>
    <row r="1656" spans="2:37" x14ac:dyDescent="0.25">
      <c r="B1656" s="315"/>
      <c r="C1656" s="315"/>
      <c r="D1656" s="315"/>
      <c r="E1656" s="315"/>
      <c r="F1656" s="315"/>
      <c r="G1656" s="315"/>
      <c r="H1656" s="315"/>
      <c r="I1656" s="54"/>
      <c r="J1656" s="53"/>
      <c r="K1656" s="53"/>
      <c r="L1656" s="270"/>
      <c r="M1656" s="55"/>
      <c r="N1656" s="53"/>
      <c r="O1656" s="87"/>
      <c r="P1656" s="53"/>
      <c r="Q1656" s="53"/>
      <c r="R1656" s="53"/>
      <c r="S1656" s="53"/>
      <c r="T1656" s="53"/>
      <c r="U1656" s="53"/>
      <c r="V1656" s="53"/>
      <c r="W1656" s="53"/>
      <c r="X1656" s="53"/>
      <c r="Y1656" s="53"/>
      <c r="Z1656" s="53"/>
      <c r="AA1656" s="53"/>
      <c r="AB1656" s="53"/>
      <c r="AC1656" s="53"/>
      <c r="AD1656" s="53"/>
      <c r="AE1656" s="53"/>
      <c r="AF1656" s="53"/>
      <c r="AG1656" s="53"/>
      <c r="AH1656" s="53"/>
      <c r="AI1656" s="53"/>
      <c r="AJ1656" s="53"/>
      <c r="AK1656" s="54"/>
    </row>
    <row r="1657" spans="2:37" x14ac:dyDescent="0.25">
      <c r="B1657" s="315"/>
      <c r="C1657" s="315"/>
      <c r="D1657" s="315"/>
      <c r="E1657" s="315"/>
      <c r="F1657" s="315"/>
      <c r="G1657" s="315"/>
      <c r="H1657" s="315"/>
      <c r="I1657" s="54"/>
      <c r="J1657" s="53"/>
      <c r="K1657" s="53"/>
      <c r="L1657" s="270"/>
      <c r="M1657" s="55"/>
      <c r="N1657" s="53"/>
      <c r="O1657" s="87"/>
      <c r="P1657" s="53"/>
      <c r="Q1657" s="53"/>
      <c r="R1657" s="53"/>
      <c r="S1657" s="53"/>
      <c r="T1657" s="53"/>
      <c r="U1657" s="53"/>
      <c r="V1657" s="53"/>
      <c r="W1657" s="53"/>
      <c r="X1657" s="53"/>
      <c r="Y1657" s="53"/>
      <c r="Z1657" s="53"/>
      <c r="AA1657" s="53"/>
      <c r="AB1657" s="53"/>
      <c r="AC1657" s="53"/>
      <c r="AD1657" s="53"/>
      <c r="AE1657" s="53"/>
      <c r="AF1657" s="53"/>
      <c r="AG1657" s="53"/>
      <c r="AH1657" s="53"/>
      <c r="AI1657" s="53"/>
      <c r="AJ1657" s="53"/>
      <c r="AK1657" s="54"/>
    </row>
    <row r="1658" spans="2:37" x14ac:dyDescent="0.25">
      <c r="B1658" s="315"/>
      <c r="C1658" s="315"/>
      <c r="D1658" s="315"/>
      <c r="E1658" s="315"/>
      <c r="F1658" s="315"/>
      <c r="G1658" s="315"/>
      <c r="H1658" s="315"/>
      <c r="I1658" s="54"/>
      <c r="J1658" s="53"/>
      <c r="K1658" s="53"/>
      <c r="L1658" s="270"/>
      <c r="M1658" s="55"/>
      <c r="N1658" s="53"/>
      <c r="O1658" s="87"/>
      <c r="P1658" s="53"/>
      <c r="Q1658" s="53"/>
      <c r="R1658" s="53"/>
      <c r="S1658" s="53"/>
      <c r="T1658" s="53"/>
      <c r="U1658" s="53"/>
      <c r="V1658" s="53"/>
      <c r="W1658" s="53"/>
      <c r="X1658" s="53"/>
      <c r="Y1658" s="53"/>
      <c r="Z1658" s="53"/>
      <c r="AA1658" s="53"/>
      <c r="AB1658" s="53"/>
      <c r="AC1658" s="53"/>
      <c r="AD1658" s="53"/>
      <c r="AE1658" s="53"/>
      <c r="AF1658" s="53"/>
      <c r="AG1658" s="53"/>
      <c r="AH1658" s="53"/>
      <c r="AI1658" s="53"/>
      <c r="AJ1658" s="53"/>
      <c r="AK1658" s="54"/>
    </row>
    <row r="1659" spans="2:37" x14ac:dyDescent="0.25">
      <c r="B1659" s="315"/>
      <c r="C1659" s="315"/>
      <c r="D1659" s="315"/>
      <c r="E1659" s="315"/>
      <c r="F1659" s="315"/>
      <c r="G1659" s="315"/>
      <c r="H1659" s="315"/>
      <c r="I1659" s="54"/>
      <c r="J1659" s="53"/>
      <c r="K1659" s="53"/>
      <c r="L1659" s="270"/>
      <c r="M1659" s="55"/>
      <c r="N1659" s="53"/>
      <c r="O1659" s="87"/>
      <c r="P1659" s="53"/>
      <c r="Q1659" s="53"/>
      <c r="R1659" s="53"/>
      <c r="S1659" s="53"/>
      <c r="T1659" s="53"/>
      <c r="U1659" s="53"/>
      <c r="V1659" s="53"/>
      <c r="W1659" s="53"/>
      <c r="X1659" s="53"/>
      <c r="Y1659" s="53"/>
      <c r="Z1659" s="53"/>
      <c r="AA1659" s="53"/>
      <c r="AB1659" s="53"/>
      <c r="AC1659" s="53"/>
      <c r="AD1659" s="53"/>
      <c r="AE1659" s="53"/>
      <c r="AF1659" s="53"/>
      <c r="AG1659" s="53"/>
      <c r="AH1659" s="53"/>
      <c r="AI1659" s="53"/>
      <c r="AJ1659" s="53"/>
      <c r="AK1659" s="54"/>
    </row>
    <row r="1660" spans="2:37" x14ac:dyDescent="0.25">
      <c r="B1660" s="315"/>
      <c r="C1660" s="315"/>
      <c r="D1660" s="315"/>
      <c r="E1660" s="315"/>
      <c r="F1660" s="315"/>
      <c r="G1660" s="315"/>
      <c r="H1660" s="315"/>
      <c r="I1660" s="54"/>
      <c r="J1660" s="53"/>
      <c r="K1660" s="53"/>
      <c r="L1660" s="270"/>
      <c r="M1660" s="55"/>
      <c r="N1660" s="53"/>
      <c r="O1660" s="87"/>
      <c r="P1660" s="53"/>
      <c r="Q1660" s="53"/>
      <c r="R1660" s="53"/>
      <c r="S1660" s="53"/>
      <c r="T1660" s="53"/>
      <c r="U1660" s="53"/>
      <c r="V1660" s="53"/>
      <c r="W1660" s="53"/>
      <c r="X1660" s="53"/>
      <c r="Y1660" s="53"/>
      <c r="Z1660" s="53"/>
      <c r="AA1660" s="53"/>
      <c r="AB1660" s="53"/>
      <c r="AC1660" s="53"/>
      <c r="AD1660" s="53"/>
      <c r="AE1660" s="53"/>
      <c r="AF1660" s="53"/>
      <c r="AG1660" s="53"/>
      <c r="AH1660" s="53"/>
      <c r="AI1660" s="53"/>
      <c r="AJ1660" s="53"/>
      <c r="AK1660" s="54"/>
    </row>
    <row r="1661" spans="2:37" x14ac:dyDescent="0.25">
      <c r="B1661" s="315"/>
      <c r="C1661" s="315"/>
      <c r="D1661" s="315"/>
      <c r="E1661" s="315"/>
      <c r="F1661" s="315"/>
      <c r="G1661" s="315"/>
      <c r="H1661" s="315"/>
      <c r="I1661" s="54"/>
      <c r="J1661" s="53"/>
      <c r="K1661" s="53"/>
      <c r="L1661" s="270"/>
      <c r="M1661" s="55"/>
      <c r="N1661" s="53"/>
      <c r="O1661" s="87"/>
      <c r="P1661" s="53"/>
      <c r="Q1661" s="53"/>
      <c r="R1661" s="53"/>
      <c r="S1661" s="53"/>
      <c r="T1661" s="53"/>
      <c r="U1661" s="53"/>
      <c r="V1661" s="53"/>
      <c r="W1661" s="53"/>
      <c r="X1661" s="53"/>
      <c r="Y1661" s="53"/>
      <c r="Z1661" s="53"/>
      <c r="AA1661" s="53"/>
      <c r="AB1661" s="53"/>
      <c r="AC1661" s="53"/>
      <c r="AD1661" s="53"/>
      <c r="AE1661" s="53"/>
      <c r="AF1661" s="53"/>
      <c r="AG1661" s="53"/>
      <c r="AH1661" s="53"/>
      <c r="AI1661" s="53"/>
      <c r="AJ1661" s="53"/>
      <c r="AK1661" s="54"/>
    </row>
    <row r="1662" spans="2:37" x14ac:dyDescent="0.25">
      <c r="B1662" s="315"/>
      <c r="C1662" s="315"/>
      <c r="D1662" s="315"/>
      <c r="E1662" s="315"/>
      <c r="F1662" s="315"/>
      <c r="G1662" s="315"/>
      <c r="H1662" s="315"/>
      <c r="I1662" s="54"/>
      <c r="J1662" s="53"/>
      <c r="K1662" s="53"/>
      <c r="L1662" s="270"/>
      <c r="M1662" s="55"/>
      <c r="N1662" s="53"/>
      <c r="O1662" s="87"/>
      <c r="P1662" s="53"/>
      <c r="Q1662" s="53"/>
      <c r="R1662" s="53"/>
      <c r="S1662" s="53"/>
      <c r="T1662" s="53"/>
      <c r="U1662" s="53"/>
      <c r="V1662" s="53"/>
      <c r="W1662" s="53"/>
      <c r="X1662" s="53"/>
      <c r="Y1662" s="53"/>
      <c r="Z1662" s="53"/>
      <c r="AA1662" s="53"/>
      <c r="AB1662" s="53"/>
      <c r="AC1662" s="53"/>
      <c r="AD1662" s="53"/>
      <c r="AE1662" s="53"/>
      <c r="AF1662" s="53"/>
      <c r="AG1662" s="53"/>
      <c r="AH1662" s="53"/>
      <c r="AI1662" s="53"/>
      <c r="AJ1662" s="53"/>
      <c r="AK1662" s="54"/>
    </row>
    <row r="1663" spans="2:37" x14ac:dyDescent="0.25">
      <c r="B1663" s="315"/>
      <c r="C1663" s="315"/>
      <c r="D1663" s="315"/>
      <c r="E1663" s="315"/>
      <c r="F1663" s="315"/>
      <c r="G1663" s="315"/>
      <c r="H1663" s="315"/>
      <c r="I1663" s="54"/>
      <c r="J1663" s="53"/>
      <c r="K1663" s="53"/>
      <c r="L1663" s="270"/>
      <c r="M1663" s="55"/>
      <c r="N1663" s="53"/>
      <c r="O1663" s="87"/>
      <c r="P1663" s="53"/>
      <c r="Q1663" s="53"/>
      <c r="R1663" s="53"/>
      <c r="S1663" s="53"/>
      <c r="T1663" s="53"/>
      <c r="U1663" s="53"/>
      <c r="V1663" s="53"/>
      <c r="W1663" s="53"/>
      <c r="X1663" s="53"/>
      <c r="Y1663" s="53"/>
      <c r="Z1663" s="53"/>
      <c r="AA1663" s="53"/>
      <c r="AB1663" s="53"/>
      <c r="AC1663" s="53"/>
      <c r="AD1663" s="53"/>
      <c r="AE1663" s="53"/>
      <c r="AF1663" s="53"/>
      <c r="AG1663" s="53"/>
      <c r="AH1663" s="53"/>
      <c r="AI1663" s="53"/>
      <c r="AJ1663" s="53"/>
      <c r="AK1663" s="54"/>
    </row>
    <row r="1664" spans="2:37" x14ac:dyDescent="0.25">
      <c r="B1664" s="315"/>
      <c r="C1664" s="315"/>
      <c r="D1664" s="315"/>
      <c r="E1664" s="315"/>
      <c r="F1664" s="315"/>
      <c r="G1664" s="315"/>
      <c r="H1664" s="315"/>
      <c r="I1664" s="54"/>
      <c r="J1664" s="53"/>
      <c r="K1664" s="53"/>
      <c r="L1664" s="270"/>
      <c r="M1664" s="55"/>
      <c r="N1664" s="53"/>
      <c r="O1664" s="87"/>
      <c r="P1664" s="53"/>
      <c r="Q1664" s="53"/>
      <c r="R1664" s="53"/>
      <c r="S1664" s="53"/>
      <c r="T1664" s="53"/>
      <c r="U1664" s="53"/>
      <c r="V1664" s="53"/>
      <c r="W1664" s="53"/>
      <c r="X1664" s="53"/>
      <c r="Y1664" s="53"/>
      <c r="Z1664" s="53"/>
      <c r="AA1664" s="53"/>
      <c r="AB1664" s="53"/>
      <c r="AC1664" s="53"/>
      <c r="AD1664" s="53"/>
      <c r="AE1664" s="53"/>
      <c r="AF1664" s="53"/>
      <c r="AG1664" s="53"/>
      <c r="AH1664" s="53"/>
      <c r="AI1664" s="53"/>
      <c r="AJ1664" s="53"/>
      <c r="AK1664" s="54"/>
    </row>
    <row r="1665" spans="2:37" x14ac:dyDescent="0.25">
      <c r="B1665" s="315"/>
      <c r="C1665" s="315"/>
      <c r="D1665" s="315"/>
      <c r="E1665" s="315"/>
      <c r="F1665" s="315"/>
      <c r="G1665" s="315"/>
      <c r="H1665" s="315"/>
      <c r="I1665" s="54"/>
      <c r="J1665" s="53"/>
      <c r="K1665" s="53"/>
      <c r="L1665" s="270"/>
      <c r="M1665" s="55"/>
      <c r="N1665" s="53"/>
      <c r="O1665" s="87"/>
      <c r="P1665" s="53"/>
      <c r="Q1665" s="53"/>
      <c r="R1665" s="53"/>
      <c r="S1665" s="53"/>
      <c r="T1665" s="53"/>
      <c r="U1665" s="53"/>
      <c r="V1665" s="53"/>
      <c r="W1665" s="53"/>
      <c r="X1665" s="53"/>
      <c r="Y1665" s="53"/>
      <c r="Z1665" s="53"/>
      <c r="AA1665" s="53"/>
      <c r="AB1665" s="53"/>
      <c r="AC1665" s="53"/>
      <c r="AD1665" s="53"/>
      <c r="AE1665" s="53"/>
      <c r="AF1665" s="53"/>
      <c r="AG1665" s="53"/>
      <c r="AH1665" s="53"/>
      <c r="AI1665" s="53"/>
      <c r="AJ1665" s="53"/>
      <c r="AK1665" s="54"/>
    </row>
    <row r="1666" spans="2:37" x14ac:dyDescent="0.25">
      <c r="B1666" s="315"/>
      <c r="C1666" s="315"/>
      <c r="D1666" s="315"/>
      <c r="E1666" s="315"/>
      <c r="F1666" s="315"/>
      <c r="G1666" s="315"/>
      <c r="H1666" s="315"/>
      <c r="I1666" s="54"/>
      <c r="J1666" s="53"/>
      <c r="K1666" s="53"/>
      <c r="L1666" s="270"/>
      <c r="M1666" s="55"/>
      <c r="N1666" s="53"/>
      <c r="O1666" s="87"/>
      <c r="P1666" s="53"/>
      <c r="Q1666" s="53"/>
      <c r="R1666" s="53"/>
      <c r="S1666" s="53"/>
      <c r="T1666" s="53"/>
      <c r="U1666" s="53"/>
      <c r="V1666" s="53"/>
      <c r="W1666" s="53"/>
      <c r="X1666" s="53"/>
      <c r="Y1666" s="53"/>
      <c r="Z1666" s="53"/>
      <c r="AA1666" s="53"/>
      <c r="AB1666" s="53"/>
      <c r="AC1666" s="53"/>
      <c r="AD1666" s="53"/>
      <c r="AE1666" s="53"/>
      <c r="AF1666" s="53"/>
      <c r="AG1666" s="53"/>
      <c r="AH1666" s="53"/>
      <c r="AI1666" s="53"/>
      <c r="AJ1666" s="53"/>
      <c r="AK1666" s="54"/>
    </row>
    <row r="1667" spans="2:37" x14ac:dyDescent="0.25">
      <c r="B1667" s="315"/>
      <c r="C1667" s="315"/>
      <c r="D1667" s="315"/>
      <c r="E1667" s="315"/>
      <c r="F1667" s="315"/>
      <c r="G1667" s="315"/>
      <c r="H1667" s="315"/>
      <c r="I1667" s="54"/>
      <c r="J1667" s="53"/>
      <c r="K1667" s="53"/>
      <c r="L1667" s="270"/>
      <c r="M1667" s="55"/>
      <c r="N1667" s="53"/>
      <c r="O1667" s="87"/>
      <c r="P1667" s="53"/>
      <c r="Q1667" s="53"/>
      <c r="R1667" s="53"/>
      <c r="S1667" s="53"/>
      <c r="T1667" s="53"/>
      <c r="U1667" s="53"/>
      <c r="V1667" s="53"/>
      <c r="W1667" s="53"/>
      <c r="X1667" s="53"/>
      <c r="Y1667" s="53"/>
      <c r="Z1667" s="53"/>
      <c r="AA1667" s="53"/>
      <c r="AB1667" s="53"/>
      <c r="AC1667" s="53"/>
      <c r="AD1667" s="53"/>
      <c r="AE1667" s="53"/>
      <c r="AF1667" s="53"/>
      <c r="AG1667" s="53"/>
      <c r="AH1667" s="53"/>
      <c r="AI1667" s="53"/>
      <c r="AJ1667" s="53"/>
      <c r="AK1667" s="54"/>
    </row>
    <row r="1668" spans="2:37" x14ac:dyDescent="0.25">
      <c r="B1668" s="315"/>
      <c r="C1668" s="315"/>
      <c r="D1668" s="315"/>
      <c r="E1668" s="315"/>
      <c r="F1668" s="315"/>
      <c r="G1668" s="315"/>
      <c r="H1668" s="315"/>
      <c r="I1668" s="54"/>
      <c r="J1668" s="53"/>
      <c r="K1668" s="53"/>
      <c r="L1668" s="270"/>
      <c r="M1668" s="55"/>
      <c r="N1668" s="53"/>
      <c r="O1668" s="87"/>
      <c r="P1668" s="53"/>
      <c r="Q1668" s="53"/>
      <c r="R1668" s="53"/>
      <c r="S1668" s="53"/>
      <c r="T1668" s="53"/>
      <c r="U1668" s="53"/>
      <c r="V1668" s="53"/>
      <c r="W1668" s="53"/>
      <c r="X1668" s="53"/>
      <c r="Y1668" s="53"/>
      <c r="Z1668" s="53"/>
      <c r="AA1668" s="53"/>
      <c r="AB1668" s="53"/>
      <c r="AC1668" s="53"/>
      <c r="AD1668" s="53"/>
      <c r="AE1668" s="53"/>
      <c r="AF1668" s="53"/>
      <c r="AG1668" s="53"/>
      <c r="AH1668" s="53"/>
      <c r="AI1668" s="53"/>
      <c r="AJ1668" s="53"/>
      <c r="AK1668" s="54"/>
    </row>
    <row r="1669" spans="2:37" x14ac:dyDescent="0.25">
      <c r="B1669" s="315"/>
      <c r="C1669" s="315"/>
      <c r="D1669" s="315"/>
      <c r="E1669" s="315"/>
      <c r="F1669" s="315"/>
      <c r="G1669" s="315"/>
      <c r="H1669" s="315"/>
      <c r="I1669" s="54"/>
      <c r="J1669" s="53"/>
      <c r="K1669" s="53"/>
      <c r="L1669" s="270"/>
      <c r="M1669" s="55"/>
      <c r="N1669" s="53"/>
      <c r="O1669" s="87"/>
      <c r="P1669" s="53"/>
      <c r="Q1669" s="53"/>
      <c r="R1669" s="53"/>
      <c r="S1669" s="53"/>
      <c r="T1669" s="53"/>
      <c r="U1669" s="53"/>
      <c r="V1669" s="53"/>
      <c r="W1669" s="53"/>
      <c r="X1669" s="53"/>
      <c r="Y1669" s="53"/>
      <c r="Z1669" s="53"/>
      <c r="AA1669" s="53"/>
      <c r="AB1669" s="53"/>
      <c r="AC1669" s="53"/>
      <c r="AD1669" s="53"/>
      <c r="AE1669" s="53"/>
      <c r="AF1669" s="53"/>
      <c r="AG1669" s="53"/>
      <c r="AH1669" s="53"/>
      <c r="AI1669" s="53"/>
      <c r="AJ1669" s="53"/>
      <c r="AK1669" s="54"/>
    </row>
    <row r="1670" spans="2:37" x14ac:dyDescent="0.25">
      <c r="B1670" s="315"/>
      <c r="C1670" s="315"/>
      <c r="D1670" s="315"/>
      <c r="E1670" s="315"/>
      <c r="F1670" s="315"/>
      <c r="G1670" s="315"/>
      <c r="H1670" s="315"/>
      <c r="I1670" s="54"/>
      <c r="J1670" s="53"/>
      <c r="K1670" s="53"/>
      <c r="L1670" s="270"/>
      <c r="M1670" s="55"/>
      <c r="N1670" s="53"/>
      <c r="O1670" s="87"/>
      <c r="P1670" s="53"/>
      <c r="Q1670" s="53"/>
      <c r="R1670" s="53"/>
      <c r="S1670" s="53"/>
      <c r="T1670" s="53"/>
      <c r="U1670" s="53"/>
      <c r="V1670" s="53"/>
      <c r="W1670" s="53"/>
      <c r="X1670" s="53"/>
      <c r="Y1670" s="53"/>
      <c r="Z1670" s="53"/>
      <c r="AA1670" s="53"/>
      <c r="AB1670" s="53"/>
      <c r="AC1670" s="53"/>
      <c r="AD1670" s="53"/>
      <c r="AE1670" s="53"/>
      <c r="AF1670" s="53"/>
      <c r="AG1670" s="53"/>
      <c r="AH1670" s="53"/>
      <c r="AI1670" s="53"/>
      <c r="AJ1670" s="53"/>
      <c r="AK1670" s="54"/>
    </row>
    <row r="1671" spans="2:37" x14ac:dyDescent="0.25">
      <c r="B1671" s="315"/>
      <c r="C1671" s="315"/>
      <c r="D1671" s="315"/>
      <c r="E1671" s="315"/>
      <c r="F1671" s="315"/>
      <c r="G1671" s="315"/>
      <c r="H1671" s="315"/>
      <c r="I1671" s="54"/>
      <c r="J1671" s="53"/>
      <c r="K1671" s="53"/>
      <c r="L1671" s="270"/>
      <c r="M1671" s="55"/>
      <c r="N1671" s="53"/>
      <c r="O1671" s="87"/>
      <c r="P1671" s="53"/>
      <c r="Q1671" s="53"/>
      <c r="R1671" s="53"/>
      <c r="S1671" s="53"/>
      <c r="T1671" s="53"/>
      <c r="U1671" s="53"/>
      <c r="V1671" s="53"/>
      <c r="W1671" s="53"/>
      <c r="X1671" s="53"/>
      <c r="Y1671" s="53"/>
      <c r="Z1671" s="53"/>
      <c r="AA1671" s="53"/>
      <c r="AB1671" s="53"/>
      <c r="AC1671" s="53"/>
      <c r="AD1671" s="53"/>
      <c r="AE1671" s="53"/>
      <c r="AF1671" s="53"/>
      <c r="AG1671" s="53"/>
      <c r="AH1671" s="53"/>
      <c r="AI1671" s="53"/>
      <c r="AJ1671" s="53"/>
      <c r="AK1671" s="54"/>
    </row>
    <row r="1672" spans="2:37" x14ac:dyDescent="0.25">
      <c r="B1672" s="315"/>
      <c r="C1672" s="315"/>
      <c r="D1672" s="315"/>
      <c r="E1672" s="315"/>
      <c r="F1672" s="315"/>
      <c r="G1672" s="315"/>
      <c r="H1672" s="315"/>
      <c r="I1672" s="54"/>
      <c r="J1672" s="53"/>
      <c r="K1672" s="53"/>
      <c r="L1672" s="270"/>
      <c r="M1672" s="55"/>
      <c r="N1672" s="53"/>
      <c r="O1672" s="87"/>
      <c r="P1672" s="53"/>
      <c r="Q1672" s="53"/>
      <c r="R1672" s="53"/>
      <c r="S1672" s="53"/>
      <c r="T1672" s="53"/>
      <c r="U1672" s="53"/>
      <c r="V1672" s="53"/>
      <c r="W1672" s="53"/>
      <c r="X1672" s="53"/>
      <c r="Y1672" s="53"/>
      <c r="Z1672" s="53"/>
      <c r="AA1672" s="53"/>
      <c r="AB1672" s="53"/>
      <c r="AC1672" s="53"/>
      <c r="AD1672" s="53"/>
      <c r="AE1672" s="53"/>
      <c r="AF1672" s="53"/>
      <c r="AG1672" s="53"/>
      <c r="AH1672" s="53"/>
      <c r="AI1672" s="53"/>
      <c r="AJ1672" s="53"/>
      <c r="AK1672" s="54"/>
    </row>
    <row r="1673" spans="2:37" x14ac:dyDescent="0.25">
      <c r="B1673" s="315"/>
      <c r="C1673" s="315"/>
      <c r="D1673" s="315"/>
      <c r="E1673" s="315"/>
      <c r="F1673" s="315"/>
      <c r="G1673" s="315"/>
      <c r="H1673" s="315"/>
      <c r="I1673" s="54"/>
      <c r="J1673" s="53"/>
      <c r="K1673" s="53"/>
      <c r="L1673" s="270"/>
      <c r="M1673" s="55"/>
      <c r="N1673" s="53"/>
      <c r="O1673" s="87"/>
      <c r="P1673" s="53"/>
      <c r="Q1673" s="53"/>
      <c r="R1673" s="53"/>
      <c r="S1673" s="53"/>
      <c r="T1673" s="53"/>
      <c r="U1673" s="53"/>
      <c r="V1673" s="53"/>
      <c r="W1673" s="53"/>
      <c r="X1673" s="53"/>
      <c r="Y1673" s="53"/>
      <c r="Z1673" s="53"/>
      <c r="AA1673" s="53"/>
      <c r="AB1673" s="53"/>
      <c r="AC1673" s="53"/>
      <c r="AD1673" s="53"/>
      <c r="AE1673" s="53"/>
      <c r="AF1673" s="53"/>
      <c r="AG1673" s="53"/>
      <c r="AH1673" s="53"/>
      <c r="AI1673" s="53"/>
      <c r="AJ1673" s="53"/>
      <c r="AK1673" s="54"/>
    </row>
    <row r="1674" spans="2:37" x14ac:dyDescent="0.25">
      <c r="B1674" s="315"/>
      <c r="C1674" s="315"/>
      <c r="D1674" s="315"/>
      <c r="E1674" s="315"/>
      <c r="F1674" s="315"/>
      <c r="G1674" s="315"/>
      <c r="H1674" s="315"/>
      <c r="I1674" s="54"/>
      <c r="J1674" s="53"/>
      <c r="K1674" s="53"/>
      <c r="L1674" s="270"/>
      <c r="M1674" s="55"/>
      <c r="N1674" s="53"/>
      <c r="O1674" s="87"/>
      <c r="P1674" s="53"/>
      <c r="Q1674" s="53"/>
      <c r="R1674" s="53"/>
      <c r="S1674" s="53"/>
      <c r="T1674" s="53"/>
      <c r="U1674" s="53"/>
      <c r="V1674" s="53"/>
      <c r="W1674" s="53"/>
      <c r="X1674" s="53"/>
      <c r="Y1674" s="53"/>
      <c r="Z1674" s="53"/>
      <c r="AA1674" s="53"/>
      <c r="AB1674" s="53"/>
      <c r="AC1674" s="53"/>
      <c r="AD1674" s="53"/>
      <c r="AE1674" s="53"/>
      <c r="AF1674" s="53"/>
      <c r="AG1674" s="53"/>
      <c r="AH1674" s="53"/>
      <c r="AI1674" s="53"/>
      <c r="AJ1674" s="53"/>
      <c r="AK1674" s="54"/>
    </row>
    <row r="1675" spans="2:37" x14ac:dyDescent="0.25">
      <c r="B1675" s="315"/>
      <c r="C1675" s="315"/>
      <c r="D1675" s="315"/>
      <c r="E1675" s="315"/>
      <c r="F1675" s="315"/>
      <c r="G1675" s="315"/>
      <c r="H1675" s="315"/>
      <c r="I1675" s="54"/>
      <c r="J1675" s="53"/>
      <c r="K1675" s="53"/>
      <c r="L1675" s="270"/>
      <c r="M1675" s="55"/>
      <c r="N1675" s="53"/>
      <c r="O1675" s="87"/>
      <c r="P1675" s="53"/>
      <c r="Q1675" s="53"/>
      <c r="R1675" s="53"/>
      <c r="S1675" s="53"/>
      <c r="T1675" s="53"/>
      <c r="U1675" s="53"/>
      <c r="V1675" s="53"/>
      <c r="W1675" s="53"/>
      <c r="X1675" s="53"/>
      <c r="Y1675" s="53"/>
      <c r="Z1675" s="53"/>
      <c r="AA1675" s="53"/>
      <c r="AB1675" s="53"/>
      <c r="AC1675" s="53"/>
      <c r="AD1675" s="53"/>
      <c r="AE1675" s="53"/>
      <c r="AF1675" s="53"/>
      <c r="AG1675" s="53"/>
      <c r="AH1675" s="53"/>
      <c r="AI1675" s="53"/>
      <c r="AJ1675" s="53"/>
      <c r="AK1675" s="54"/>
    </row>
    <row r="1676" spans="2:37" x14ac:dyDescent="0.25">
      <c r="B1676" s="315"/>
      <c r="C1676" s="315"/>
      <c r="D1676" s="315"/>
      <c r="E1676" s="315"/>
      <c r="F1676" s="315"/>
      <c r="G1676" s="315"/>
      <c r="H1676" s="315"/>
      <c r="I1676" s="54"/>
      <c r="J1676" s="53"/>
      <c r="K1676" s="53"/>
      <c r="L1676" s="270"/>
      <c r="M1676" s="55"/>
      <c r="N1676" s="53"/>
      <c r="O1676" s="87"/>
      <c r="P1676" s="53"/>
      <c r="Q1676" s="53"/>
      <c r="R1676" s="53"/>
      <c r="S1676" s="53"/>
      <c r="T1676" s="53"/>
      <c r="U1676" s="53"/>
      <c r="V1676" s="53"/>
      <c r="W1676" s="53"/>
      <c r="X1676" s="53"/>
      <c r="Y1676" s="53"/>
      <c r="Z1676" s="53"/>
      <c r="AA1676" s="53"/>
      <c r="AB1676" s="53"/>
      <c r="AC1676" s="53"/>
      <c r="AD1676" s="53"/>
      <c r="AE1676" s="53"/>
      <c r="AF1676" s="53"/>
      <c r="AG1676" s="53"/>
      <c r="AH1676" s="53"/>
      <c r="AI1676" s="53"/>
      <c r="AJ1676" s="53"/>
      <c r="AK1676" s="54"/>
    </row>
    <row r="1677" spans="2:37" x14ac:dyDescent="0.25">
      <c r="B1677" s="315"/>
      <c r="C1677" s="315"/>
      <c r="D1677" s="315"/>
      <c r="E1677" s="315"/>
      <c r="F1677" s="315"/>
      <c r="G1677" s="315"/>
      <c r="H1677" s="315"/>
      <c r="I1677" s="54"/>
      <c r="J1677" s="53"/>
      <c r="K1677" s="53"/>
      <c r="L1677" s="270"/>
      <c r="M1677" s="55"/>
      <c r="N1677" s="53"/>
      <c r="O1677" s="87"/>
      <c r="P1677" s="53"/>
      <c r="Q1677" s="53"/>
      <c r="R1677" s="53"/>
      <c r="S1677" s="53"/>
      <c r="T1677" s="53"/>
      <c r="U1677" s="53"/>
      <c r="V1677" s="53"/>
      <c r="W1677" s="53"/>
      <c r="X1677" s="53"/>
      <c r="Y1677" s="53"/>
      <c r="Z1677" s="53"/>
      <c r="AA1677" s="53"/>
      <c r="AB1677" s="53"/>
      <c r="AC1677" s="53"/>
      <c r="AD1677" s="53"/>
      <c r="AE1677" s="53"/>
      <c r="AF1677" s="53"/>
      <c r="AG1677" s="53"/>
      <c r="AH1677" s="53"/>
      <c r="AI1677" s="53"/>
      <c r="AJ1677" s="53"/>
      <c r="AK1677" s="54"/>
    </row>
    <row r="1678" spans="2:37" x14ac:dyDescent="0.25">
      <c r="B1678" s="315"/>
      <c r="C1678" s="315"/>
      <c r="D1678" s="315"/>
      <c r="E1678" s="315"/>
      <c r="F1678" s="315"/>
      <c r="G1678" s="315"/>
      <c r="H1678" s="315"/>
      <c r="I1678" s="54"/>
      <c r="J1678" s="53"/>
      <c r="K1678" s="53"/>
      <c r="L1678" s="270"/>
      <c r="M1678" s="55"/>
      <c r="N1678" s="53"/>
      <c r="O1678" s="87"/>
      <c r="P1678" s="53"/>
      <c r="Q1678" s="53"/>
      <c r="R1678" s="53"/>
      <c r="S1678" s="53"/>
      <c r="T1678" s="53"/>
      <c r="U1678" s="53"/>
      <c r="V1678" s="53"/>
      <c r="W1678" s="53"/>
      <c r="X1678" s="53"/>
      <c r="Y1678" s="53"/>
      <c r="Z1678" s="53"/>
      <c r="AA1678" s="53"/>
      <c r="AB1678" s="53"/>
      <c r="AC1678" s="53"/>
      <c r="AD1678" s="53"/>
      <c r="AE1678" s="53"/>
      <c r="AF1678" s="53"/>
      <c r="AG1678" s="53"/>
      <c r="AH1678" s="53"/>
      <c r="AI1678" s="53"/>
      <c r="AJ1678" s="53"/>
      <c r="AK1678" s="54"/>
    </row>
    <row r="1679" spans="2:37" x14ac:dyDescent="0.25">
      <c r="B1679" s="315"/>
      <c r="C1679" s="315"/>
      <c r="D1679" s="315"/>
      <c r="E1679" s="315"/>
      <c r="F1679" s="315"/>
      <c r="G1679" s="315"/>
      <c r="H1679" s="315"/>
      <c r="I1679" s="54"/>
      <c r="J1679" s="53"/>
      <c r="K1679" s="53"/>
      <c r="L1679" s="270"/>
      <c r="M1679" s="55"/>
      <c r="N1679" s="53"/>
      <c r="O1679" s="87"/>
      <c r="P1679" s="53"/>
      <c r="Q1679" s="53"/>
      <c r="R1679" s="53"/>
      <c r="S1679" s="53"/>
      <c r="T1679" s="53"/>
      <c r="U1679" s="53"/>
      <c r="V1679" s="53"/>
      <c r="W1679" s="53"/>
      <c r="X1679" s="53"/>
      <c r="Y1679" s="53"/>
      <c r="Z1679" s="53"/>
      <c r="AA1679" s="53"/>
      <c r="AB1679" s="53"/>
      <c r="AC1679" s="53"/>
      <c r="AD1679" s="53"/>
      <c r="AE1679" s="53"/>
      <c r="AF1679" s="53"/>
      <c r="AG1679" s="53"/>
      <c r="AH1679" s="53"/>
      <c r="AI1679" s="53"/>
      <c r="AJ1679" s="53"/>
      <c r="AK1679" s="54"/>
    </row>
    <row r="1680" spans="2:37" x14ac:dyDescent="0.25">
      <c r="B1680" s="315"/>
      <c r="C1680" s="315"/>
      <c r="D1680" s="315"/>
      <c r="E1680" s="315"/>
      <c r="F1680" s="315"/>
      <c r="G1680" s="315"/>
      <c r="H1680" s="315"/>
      <c r="I1680" s="54"/>
      <c r="J1680" s="53"/>
      <c r="K1680" s="53"/>
      <c r="L1680" s="270"/>
      <c r="M1680" s="55"/>
      <c r="N1680" s="53"/>
      <c r="O1680" s="87"/>
      <c r="P1680" s="53"/>
      <c r="Q1680" s="53"/>
      <c r="R1680" s="53"/>
      <c r="S1680" s="53"/>
      <c r="T1680" s="53"/>
      <c r="U1680" s="53"/>
      <c r="V1680" s="53"/>
      <c r="W1680" s="53"/>
      <c r="X1680" s="53"/>
      <c r="Y1680" s="53"/>
      <c r="Z1680" s="53"/>
      <c r="AA1680" s="53"/>
      <c r="AB1680" s="53"/>
      <c r="AC1680" s="53"/>
      <c r="AD1680" s="53"/>
      <c r="AE1680" s="53"/>
      <c r="AF1680" s="53"/>
      <c r="AG1680" s="53"/>
      <c r="AH1680" s="53"/>
      <c r="AI1680" s="53"/>
      <c r="AJ1680" s="53"/>
      <c r="AK1680" s="54"/>
    </row>
    <row r="1681" spans="2:37" x14ac:dyDescent="0.25">
      <c r="B1681" s="315"/>
      <c r="C1681" s="315"/>
      <c r="D1681" s="315"/>
      <c r="E1681" s="315"/>
      <c r="F1681" s="315"/>
      <c r="G1681" s="315"/>
      <c r="H1681" s="315"/>
      <c r="I1681" s="54"/>
      <c r="J1681" s="53"/>
      <c r="K1681" s="53"/>
      <c r="L1681" s="270"/>
      <c r="M1681" s="55"/>
      <c r="N1681" s="53"/>
      <c r="O1681" s="87"/>
      <c r="P1681" s="53"/>
      <c r="Q1681" s="53"/>
      <c r="R1681" s="53"/>
      <c r="S1681" s="53"/>
      <c r="T1681" s="53"/>
      <c r="U1681" s="53"/>
      <c r="V1681" s="53"/>
      <c r="W1681" s="53"/>
      <c r="X1681" s="53"/>
      <c r="Y1681" s="53"/>
      <c r="Z1681" s="53"/>
      <c r="AA1681" s="53"/>
      <c r="AB1681" s="53"/>
      <c r="AC1681" s="53"/>
      <c r="AD1681" s="53"/>
      <c r="AE1681" s="53"/>
      <c r="AF1681" s="53"/>
      <c r="AG1681" s="53"/>
      <c r="AH1681" s="53"/>
      <c r="AI1681" s="53"/>
      <c r="AJ1681" s="53"/>
      <c r="AK1681" s="54"/>
    </row>
    <row r="1682" spans="2:37" x14ac:dyDescent="0.25">
      <c r="B1682" s="315"/>
      <c r="C1682" s="315"/>
      <c r="D1682" s="315"/>
      <c r="E1682" s="315"/>
      <c r="F1682" s="315"/>
      <c r="G1682" s="315"/>
      <c r="H1682" s="315"/>
      <c r="I1682" s="54"/>
      <c r="J1682" s="53"/>
      <c r="K1682" s="53"/>
      <c r="L1682" s="270"/>
      <c r="M1682" s="55"/>
      <c r="N1682" s="53"/>
      <c r="O1682" s="87"/>
      <c r="P1682" s="53"/>
      <c r="Q1682" s="53"/>
      <c r="R1682" s="53"/>
      <c r="S1682" s="53"/>
      <c r="T1682" s="53"/>
      <c r="U1682" s="53"/>
      <c r="V1682" s="53"/>
      <c r="W1682" s="53"/>
      <c r="X1682" s="53"/>
      <c r="Y1682" s="53"/>
      <c r="Z1682" s="53"/>
      <c r="AA1682" s="53"/>
      <c r="AB1682" s="53"/>
      <c r="AC1682" s="53"/>
      <c r="AD1682" s="53"/>
      <c r="AE1682" s="53"/>
      <c r="AF1682" s="53"/>
      <c r="AG1682" s="53"/>
      <c r="AH1682" s="53"/>
      <c r="AI1682" s="53"/>
      <c r="AJ1682" s="53"/>
      <c r="AK1682" s="54"/>
    </row>
    <row r="1683" spans="2:37" x14ac:dyDescent="0.25">
      <c r="B1683" s="315"/>
      <c r="C1683" s="315"/>
      <c r="D1683" s="315"/>
      <c r="E1683" s="315"/>
      <c r="F1683" s="315"/>
      <c r="G1683" s="315"/>
      <c r="H1683" s="315"/>
      <c r="I1683" s="54"/>
      <c r="J1683" s="53"/>
      <c r="K1683" s="53"/>
      <c r="L1683" s="270"/>
      <c r="M1683" s="55"/>
      <c r="N1683" s="53"/>
      <c r="O1683" s="87"/>
      <c r="P1683" s="53"/>
      <c r="Q1683" s="53"/>
      <c r="R1683" s="53"/>
      <c r="S1683" s="53"/>
      <c r="T1683" s="53"/>
      <c r="U1683" s="53"/>
      <c r="V1683" s="53"/>
      <c r="W1683" s="53"/>
      <c r="X1683" s="53"/>
      <c r="Y1683" s="53"/>
      <c r="Z1683" s="53"/>
      <c r="AA1683" s="53"/>
      <c r="AB1683" s="53"/>
      <c r="AC1683" s="53"/>
      <c r="AD1683" s="53"/>
      <c r="AE1683" s="53"/>
      <c r="AF1683" s="53"/>
      <c r="AG1683" s="53"/>
      <c r="AH1683" s="53"/>
      <c r="AI1683" s="53"/>
      <c r="AJ1683" s="53"/>
      <c r="AK1683" s="54"/>
    </row>
    <row r="1684" spans="2:37" x14ac:dyDescent="0.25">
      <c r="B1684" s="315"/>
      <c r="C1684" s="315"/>
      <c r="D1684" s="315"/>
      <c r="E1684" s="315"/>
      <c r="F1684" s="315"/>
      <c r="G1684" s="315"/>
      <c r="H1684" s="315"/>
      <c r="I1684" s="54"/>
      <c r="J1684" s="53"/>
      <c r="K1684" s="53"/>
      <c r="L1684" s="270"/>
      <c r="M1684" s="55"/>
      <c r="N1684" s="53"/>
      <c r="O1684" s="87"/>
      <c r="P1684" s="53"/>
      <c r="Q1684" s="53"/>
      <c r="R1684" s="53"/>
      <c r="S1684" s="53"/>
      <c r="T1684" s="53"/>
      <c r="U1684" s="53"/>
      <c r="V1684" s="53"/>
      <c r="W1684" s="53"/>
      <c r="X1684" s="53"/>
      <c r="Y1684" s="53"/>
      <c r="Z1684" s="53"/>
      <c r="AA1684" s="53"/>
      <c r="AB1684" s="53"/>
      <c r="AC1684" s="53"/>
      <c r="AD1684" s="53"/>
      <c r="AE1684" s="53"/>
      <c r="AF1684" s="53"/>
      <c r="AG1684" s="53"/>
      <c r="AH1684" s="53"/>
      <c r="AI1684" s="53"/>
      <c r="AJ1684" s="53"/>
      <c r="AK1684" s="54"/>
    </row>
    <row r="1685" spans="2:37" x14ac:dyDescent="0.25">
      <c r="B1685" s="315"/>
      <c r="C1685" s="315"/>
      <c r="D1685" s="315"/>
      <c r="E1685" s="315"/>
      <c r="F1685" s="315"/>
      <c r="G1685" s="315"/>
      <c r="H1685" s="315"/>
      <c r="I1685" s="54"/>
      <c r="J1685" s="53"/>
      <c r="K1685" s="53"/>
      <c r="L1685" s="270"/>
      <c r="M1685" s="55"/>
      <c r="N1685" s="53"/>
      <c r="O1685" s="87"/>
      <c r="P1685" s="53"/>
      <c r="Q1685" s="53"/>
      <c r="R1685" s="53"/>
      <c r="S1685" s="53"/>
      <c r="T1685" s="53"/>
      <c r="U1685" s="53"/>
      <c r="V1685" s="53"/>
      <c r="W1685" s="53"/>
      <c r="X1685" s="53"/>
      <c r="Y1685" s="53"/>
      <c r="Z1685" s="53"/>
      <c r="AA1685" s="53"/>
      <c r="AB1685" s="53"/>
      <c r="AC1685" s="53"/>
      <c r="AD1685" s="53"/>
      <c r="AE1685" s="53"/>
      <c r="AF1685" s="53"/>
      <c r="AG1685" s="53"/>
      <c r="AH1685" s="53"/>
      <c r="AI1685" s="53"/>
      <c r="AJ1685" s="53"/>
      <c r="AK1685" s="54"/>
    </row>
    <row r="1686" spans="2:37" x14ac:dyDescent="0.25">
      <c r="B1686" s="315"/>
      <c r="C1686" s="315"/>
      <c r="D1686" s="315"/>
      <c r="E1686" s="315"/>
      <c r="F1686" s="315"/>
      <c r="G1686" s="315"/>
      <c r="H1686" s="315"/>
      <c r="I1686" s="54"/>
      <c r="J1686" s="53"/>
      <c r="K1686" s="53"/>
      <c r="L1686" s="270"/>
      <c r="M1686" s="55"/>
      <c r="N1686" s="53"/>
      <c r="O1686" s="87"/>
      <c r="P1686" s="53"/>
      <c r="Q1686" s="53"/>
      <c r="R1686" s="53"/>
      <c r="S1686" s="53"/>
      <c r="T1686" s="53"/>
      <c r="U1686" s="53"/>
      <c r="V1686" s="53"/>
      <c r="W1686" s="53"/>
      <c r="X1686" s="53"/>
      <c r="Y1686" s="53"/>
      <c r="Z1686" s="53"/>
      <c r="AA1686" s="53"/>
      <c r="AB1686" s="53"/>
      <c r="AC1686" s="53"/>
      <c r="AD1686" s="53"/>
      <c r="AE1686" s="53"/>
      <c r="AF1686" s="53"/>
      <c r="AG1686" s="53"/>
      <c r="AH1686" s="53"/>
      <c r="AI1686" s="53"/>
      <c r="AJ1686" s="53"/>
      <c r="AK1686" s="54"/>
    </row>
    <row r="1687" spans="2:37" x14ac:dyDescent="0.25">
      <c r="B1687" s="315"/>
      <c r="C1687" s="315"/>
      <c r="D1687" s="315"/>
      <c r="E1687" s="315"/>
      <c r="F1687" s="315"/>
      <c r="G1687" s="315"/>
      <c r="H1687" s="315"/>
      <c r="I1687" s="54"/>
      <c r="J1687" s="53"/>
      <c r="K1687" s="53"/>
      <c r="L1687" s="270"/>
      <c r="M1687" s="55"/>
      <c r="N1687" s="53"/>
      <c r="O1687" s="87"/>
      <c r="P1687" s="53"/>
      <c r="Q1687" s="53"/>
      <c r="R1687" s="53"/>
      <c r="S1687" s="53"/>
      <c r="T1687" s="53"/>
      <c r="U1687" s="53"/>
      <c r="V1687" s="53"/>
      <c r="W1687" s="53"/>
      <c r="X1687" s="53"/>
      <c r="Y1687" s="53"/>
      <c r="Z1687" s="53"/>
      <c r="AA1687" s="53"/>
      <c r="AB1687" s="53"/>
      <c r="AC1687" s="53"/>
      <c r="AD1687" s="53"/>
      <c r="AE1687" s="53"/>
      <c r="AF1687" s="53"/>
      <c r="AG1687" s="53"/>
      <c r="AH1687" s="53"/>
      <c r="AI1687" s="53"/>
      <c r="AJ1687" s="53"/>
      <c r="AK1687" s="54"/>
    </row>
    <row r="1688" spans="2:37" x14ac:dyDescent="0.25">
      <c r="B1688" s="315"/>
      <c r="C1688" s="315"/>
      <c r="D1688" s="315"/>
      <c r="E1688" s="315"/>
      <c r="F1688" s="315"/>
      <c r="G1688" s="315"/>
      <c r="H1688" s="315"/>
      <c r="I1688" s="54"/>
      <c r="J1688" s="53"/>
      <c r="K1688" s="53"/>
      <c r="L1688" s="270"/>
      <c r="M1688" s="55"/>
      <c r="N1688" s="53"/>
      <c r="O1688" s="87"/>
      <c r="P1688" s="53"/>
      <c r="Q1688" s="53"/>
      <c r="R1688" s="53"/>
      <c r="S1688" s="53"/>
      <c r="T1688" s="53"/>
      <c r="U1688" s="53"/>
      <c r="V1688" s="53"/>
      <c r="W1688" s="53"/>
      <c r="X1688" s="53"/>
      <c r="Y1688" s="53"/>
      <c r="Z1688" s="53"/>
      <c r="AA1688" s="53"/>
      <c r="AB1688" s="53"/>
      <c r="AC1688" s="53"/>
      <c r="AD1688" s="53"/>
      <c r="AE1688" s="53"/>
      <c r="AF1688" s="53"/>
      <c r="AG1688" s="53"/>
      <c r="AH1688" s="53"/>
      <c r="AI1688" s="53"/>
      <c r="AJ1688" s="53"/>
      <c r="AK1688" s="54"/>
    </row>
    <row r="1689" spans="2:37" x14ac:dyDescent="0.25">
      <c r="B1689" s="315"/>
      <c r="C1689" s="315"/>
      <c r="D1689" s="315"/>
      <c r="E1689" s="315"/>
      <c r="F1689" s="315"/>
      <c r="G1689" s="315"/>
      <c r="H1689" s="315"/>
      <c r="I1689" s="54"/>
      <c r="J1689" s="53"/>
      <c r="K1689" s="53"/>
      <c r="L1689" s="270"/>
      <c r="M1689" s="55"/>
      <c r="N1689" s="53"/>
      <c r="O1689" s="87"/>
      <c r="P1689" s="53"/>
      <c r="Q1689" s="53"/>
      <c r="R1689" s="53"/>
      <c r="S1689" s="53"/>
      <c r="T1689" s="53"/>
      <c r="U1689" s="53"/>
      <c r="V1689" s="53"/>
      <c r="W1689" s="53"/>
      <c r="X1689" s="53"/>
      <c r="Y1689" s="53"/>
      <c r="Z1689" s="53"/>
      <c r="AA1689" s="53"/>
      <c r="AB1689" s="53"/>
      <c r="AC1689" s="53"/>
      <c r="AD1689" s="53"/>
      <c r="AE1689" s="53"/>
      <c r="AF1689" s="53"/>
      <c r="AG1689" s="53"/>
      <c r="AH1689" s="53"/>
      <c r="AI1689" s="53"/>
      <c r="AJ1689" s="53"/>
      <c r="AK1689" s="54"/>
    </row>
    <row r="1690" spans="2:37" x14ac:dyDescent="0.25">
      <c r="B1690" s="315"/>
      <c r="C1690" s="315"/>
      <c r="D1690" s="315"/>
      <c r="E1690" s="315"/>
      <c r="F1690" s="315"/>
      <c r="G1690" s="315"/>
      <c r="H1690" s="315"/>
      <c r="I1690" s="54"/>
      <c r="J1690" s="53"/>
      <c r="K1690" s="53"/>
      <c r="L1690" s="270"/>
      <c r="M1690" s="55"/>
      <c r="N1690" s="53"/>
      <c r="O1690" s="87"/>
      <c r="P1690" s="53"/>
      <c r="Q1690" s="53"/>
      <c r="R1690" s="53"/>
      <c r="S1690" s="53"/>
      <c r="T1690" s="53"/>
      <c r="U1690" s="53"/>
      <c r="V1690" s="53"/>
      <c r="W1690" s="53"/>
      <c r="X1690" s="53"/>
      <c r="Y1690" s="53"/>
      <c r="Z1690" s="53"/>
      <c r="AA1690" s="53"/>
      <c r="AB1690" s="53"/>
      <c r="AC1690" s="53"/>
      <c r="AD1690" s="53"/>
      <c r="AE1690" s="53"/>
      <c r="AF1690" s="53"/>
      <c r="AG1690" s="53"/>
      <c r="AH1690" s="53"/>
      <c r="AI1690" s="53"/>
      <c r="AJ1690" s="53"/>
      <c r="AK1690" s="54"/>
    </row>
    <row r="1691" spans="2:37" x14ac:dyDescent="0.25">
      <c r="B1691" s="315"/>
      <c r="C1691" s="315"/>
      <c r="D1691" s="315"/>
      <c r="E1691" s="315"/>
      <c r="F1691" s="315"/>
      <c r="G1691" s="315"/>
      <c r="H1691" s="315"/>
      <c r="I1691" s="54"/>
      <c r="J1691" s="53"/>
      <c r="K1691" s="53"/>
      <c r="L1691" s="270"/>
      <c r="M1691" s="55"/>
      <c r="N1691" s="53"/>
      <c r="O1691" s="87"/>
      <c r="P1691" s="53"/>
      <c r="Q1691" s="53"/>
      <c r="R1691" s="53"/>
      <c r="S1691" s="53"/>
      <c r="T1691" s="53"/>
      <c r="U1691" s="53"/>
      <c r="V1691" s="53"/>
      <c r="W1691" s="53"/>
      <c r="X1691" s="53"/>
      <c r="Y1691" s="53"/>
      <c r="Z1691" s="53"/>
      <c r="AA1691" s="53"/>
      <c r="AB1691" s="53"/>
      <c r="AC1691" s="53"/>
      <c r="AD1691" s="53"/>
      <c r="AE1691" s="53"/>
      <c r="AF1691" s="53"/>
      <c r="AG1691" s="53"/>
      <c r="AH1691" s="53"/>
      <c r="AI1691" s="53"/>
      <c r="AJ1691" s="53"/>
      <c r="AK1691" s="54"/>
    </row>
    <row r="1692" spans="2:37" x14ac:dyDescent="0.25">
      <c r="B1692" s="315"/>
      <c r="C1692" s="315"/>
      <c r="D1692" s="315"/>
      <c r="E1692" s="315"/>
      <c r="F1692" s="315"/>
      <c r="G1692" s="315"/>
      <c r="H1692" s="315"/>
      <c r="I1692" s="54"/>
      <c r="J1692" s="53"/>
      <c r="K1692" s="53"/>
      <c r="L1692" s="270"/>
      <c r="M1692" s="55"/>
      <c r="N1692" s="53"/>
      <c r="O1692" s="87"/>
      <c r="P1692" s="53"/>
      <c r="Q1692" s="53"/>
      <c r="R1692" s="53"/>
      <c r="S1692" s="53"/>
      <c r="T1692" s="53"/>
      <c r="U1692" s="53"/>
      <c r="V1692" s="53"/>
      <c r="W1692" s="53"/>
      <c r="X1692" s="53"/>
      <c r="Y1692" s="53"/>
      <c r="Z1692" s="53"/>
      <c r="AA1692" s="53"/>
      <c r="AB1692" s="53"/>
      <c r="AC1692" s="53"/>
      <c r="AD1692" s="53"/>
      <c r="AE1692" s="53"/>
      <c r="AF1692" s="53"/>
      <c r="AG1692" s="53"/>
      <c r="AH1692" s="53"/>
      <c r="AI1692" s="53"/>
      <c r="AJ1692" s="53"/>
      <c r="AK1692" s="54"/>
    </row>
    <row r="1693" spans="2:37" x14ac:dyDescent="0.25">
      <c r="B1693" s="315"/>
      <c r="C1693" s="315"/>
      <c r="D1693" s="315"/>
      <c r="E1693" s="315"/>
      <c r="F1693" s="315"/>
      <c r="G1693" s="315"/>
      <c r="H1693" s="315"/>
      <c r="I1693" s="54"/>
      <c r="J1693" s="53"/>
      <c r="K1693" s="53"/>
      <c r="L1693" s="270"/>
      <c r="M1693" s="55"/>
      <c r="N1693" s="53"/>
      <c r="O1693" s="87"/>
      <c r="P1693" s="53"/>
      <c r="Q1693" s="53"/>
      <c r="R1693" s="53"/>
      <c r="S1693" s="53"/>
      <c r="T1693" s="53"/>
      <c r="U1693" s="53"/>
      <c r="V1693" s="53"/>
      <c r="W1693" s="53"/>
      <c r="X1693" s="53"/>
      <c r="Y1693" s="53"/>
      <c r="Z1693" s="53"/>
      <c r="AA1693" s="53"/>
      <c r="AB1693" s="53"/>
      <c r="AC1693" s="53"/>
      <c r="AD1693" s="53"/>
      <c r="AE1693" s="53"/>
      <c r="AF1693" s="53"/>
      <c r="AG1693" s="53"/>
      <c r="AH1693" s="53"/>
      <c r="AI1693" s="53"/>
      <c r="AJ1693" s="53"/>
      <c r="AK1693" s="54"/>
    </row>
    <row r="1694" spans="2:37" x14ac:dyDescent="0.25">
      <c r="B1694" s="315"/>
      <c r="C1694" s="315"/>
      <c r="D1694" s="315"/>
      <c r="E1694" s="315"/>
      <c r="F1694" s="315"/>
      <c r="G1694" s="315"/>
      <c r="H1694" s="315"/>
      <c r="I1694" s="54"/>
      <c r="J1694" s="53"/>
      <c r="K1694" s="53"/>
      <c r="L1694" s="270"/>
      <c r="M1694" s="55"/>
      <c r="N1694" s="53"/>
      <c r="O1694" s="87"/>
      <c r="P1694" s="53"/>
      <c r="Q1694" s="53"/>
      <c r="R1694" s="53"/>
      <c r="S1694" s="53"/>
      <c r="T1694" s="53"/>
      <c r="U1694" s="53"/>
      <c r="V1694" s="53"/>
      <c r="W1694" s="53"/>
      <c r="X1694" s="53"/>
      <c r="Y1694" s="53"/>
      <c r="Z1694" s="53"/>
      <c r="AA1694" s="53"/>
      <c r="AB1694" s="53"/>
      <c r="AC1694" s="53"/>
      <c r="AD1694" s="53"/>
      <c r="AE1694" s="53"/>
      <c r="AF1694" s="53"/>
      <c r="AG1694" s="53"/>
      <c r="AH1694" s="53"/>
      <c r="AI1694" s="53"/>
      <c r="AJ1694" s="53"/>
      <c r="AK1694" s="54"/>
    </row>
    <row r="1695" spans="2:37" x14ac:dyDescent="0.25">
      <c r="B1695" s="315"/>
      <c r="C1695" s="315"/>
      <c r="D1695" s="315"/>
      <c r="E1695" s="315"/>
      <c r="F1695" s="315"/>
      <c r="G1695" s="315"/>
      <c r="H1695" s="315"/>
      <c r="I1695" s="54"/>
      <c r="J1695" s="53"/>
      <c r="K1695" s="53"/>
      <c r="L1695" s="270"/>
      <c r="M1695" s="55"/>
      <c r="N1695" s="53"/>
      <c r="O1695" s="87"/>
      <c r="P1695" s="53"/>
      <c r="Q1695" s="53"/>
      <c r="R1695" s="53"/>
      <c r="S1695" s="53"/>
      <c r="T1695" s="53"/>
      <c r="U1695" s="53"/>
      <c r="V1695" s="53"/>
      <c r="W1695" s="53"/>
      <c r="X1695" s="53"/>
      <c r="Y1695" s="53"/>
      <c r="Z1695" s="53"/>
      <c r="AA1695" s="53"/>
      <c r="AB1695" s="53"/>
      <c r="AC1695" s="53"/>
      <c r="AD1695" s="53"/>
      <c r="AE1695" s="53"/>
      <c r="AF1695" s="53"/>
      <c r="AG1695" s="53"/>
      <c r="AH1695" s="53"/>
      <c r="AI1695" s="53"/>
      <c r="AJ1695" s="53"/>
      <c r="AK1695" s="54"/>
    </row>
    <row r="1696" spans="2:37" x14ac:dyDescent="0.25">
      <c r="B1696" s="315"/>
      <c r="C1696" s="315"/>
      <c r="D1696" s="315"/>
      <c r="E1696" s="315"/>
      <c r="F1696" s="315"/>
      <c r="G1696" s="315"/>
      <c r="H1696" s="315"/>
      <c r="I1696" s="54"/>
      <c r="J1696" s="53"/>
      <c r="K1696" s="53"/>
      <c r="L1696" s="270"/>
      <c r="M1696" s="55"/>
      <c r="N1696" s="53"/>
      <c r="O1696" s="87"/>
      <c r="P1696" s="53"/>
      <c r="Q1696" s="53"/>
      <c r="R1696" s="53"/>
      <c r="S1696" s="53"/>
      <c r="T1696" s="53"/>
      <c r="U1696" s="53"/>
      <c r="V1696" s="53"/>
      <c r="W1696" s="53"/>
      <c r="X1696" s="53"/>
      <c r="Y1696" s="53"/>
      <c r="Z1696" s="53"/>
      <c r="AA1696" s="53"/>
      <c r="AB1696" s="53"/>
      <c r="AC1696" s="53"/>
      <c r="AD1696" s="53"/>
      <c r="AE1696" s="53"/>
      <c r="AF1696" s="53"/>
      <c r="AG1696" s="53"/>
      <c r="AH1696" s="53"/>
      <c r="AI1696" s="53"/>
      <c r="AJ1696" s="53"/>
      <c r="AK1696" s="54"/>
    </row>
    <row r="1697" spans="2:37" x14ac:dyDescent="0.25">
      <c r="B1697" s="315"/>
      <c r="C1697" s="315"/>
      <c r="D1697" s="315"/>
      <c r="E1697" s="315"/>
      <c r="F1697" s="315"/>
      <c r="G1697" s="315"/>
      <c r="H1697" s="315"/>
      <c r="I1697" s="54"/>
      <c r="J1697" s="53"/>
      <c r="K1697" s="53"/>
      <c r="L1697" s="270"/>
      <c r="M1697" s="55"/>
      <c r="N1697" s="53"/>
      <c r="O1697" s="87"/>
      <c r="P1697" s="53"/>
      <c r="Q1697" s="53"/>
      <c r="R1697" s="53"/>
      <c r="S1697" s="53"/>
      <c r="T1697" s="53"/>
      <c r="U1697" s="53"/>
      <c r="V1697" s="53"/>
      <c r="W1697" s="53"/>
      <c r="X1697" s="53"/>
      <c r="Y1697" s="53"/>
      <c r="Z1697" s="53"/>
      <c r="AA1697" s="53"/>
      <c r="AB1697" s="53"/>
      <c r="AC1697" s="53"/>
      <c r="AD1697" s="53"/>
      <c r="AE1697" s="53"/>
      <c r="AF1697" s="53"/>
      <c r="AG1697" s="53"/>
      <c r="AH1697" s="53"/>
      <c r="AI1697" s="53"/>
      <c r="AJ1697" s="53"/>
      <c r="AK1697" s="54"/>
    </row>
    <row r="1698" spans="2:37" x14ac:dyDescent="0.25">
      <c r="B1698" s="315"/>
      <c r="C1698" s="315"/>
      <c r="D1698" s="315"/>
      <c r="E1698" s="315"/>
      <c r="F1698" s="315"/>
      <c r="G1698" s="315"/>
      <c r="H1698" s="315"/>
      <c r="I1698" s="54"/>
      <c r="J1698" s="53"/>
      <c r="K1698" s="53"/>
      <c r="L1698" s="270"/>
      <c r="M1698" s="55"/>
      <c r="N1698" s="53"/>
      <c r="O1698" s="87"/>
      <c r="P1698" s="53"/>
      <c r="Q1698" s="53"/>
      <c r="R1698" s="53"/>
      <c r="S1698" s="53"/>
      <c r="T1698" s="53"/>
      <c r="U1698" s="53"/>
      <c r="V1698" s="53"/>
      <c r="W1698" s="53"/>
      <c r="X1698" s="53"/>
      <c r="Y1698" s="53"/>
      <c r="Z1698" s="53"/>
      <c r="AA1698" s="53"/>
      <c r="AB1698" s="53"/>
      <c r="AC1698" s="53"/>
      <c r="AD1698" s="53"/>
      <c r="AE1698" s="53"/>
      <c r="AF1698" s="53"/>
      <c r="AG1698" s="53"/>
      <c r="AH1698" s="53"/>
      <c r="AI1698" s="53"/>
      <c r="AJ1698" s="53"/>
      <c r="AK1698" s="54"/>
    </row>
    <row r="1699" spans="2:37" x14ac:dyDescent="0.25">
      <c r="B1699" s="315"/>
      <c r="C1699" s="315"/>
      <c r="D1699" s="315"/>
      <c r="E1699" s="315"/>
      <c r="F1699" s="315"/>
      <c r="G1699" s="315"/>
      <c r="H1699" s="315"/>
      <c r="I1699" s="54"/>
      <c r="J1699" s="53"/>
      <c r="K1699" s="53"/>
      <c r="L1699" s="270"/>
      <c r="M1699" s="55"/>
      <c r="N1699" s="53"/>
      <c r="O1699" s="87"/>
      <c r="P1699" s="53"/>
      <c r="Q1699" s="53"/>
      <c r="R1699" s="53"/>
      <c r="S1699" s="53"/>
      <c r="T1699" s="53"/>
      <c r="U1699" s="53"/>
      <c r="V1699" s="53"/>
      <c r="W1699" s="53"/>
      <c r="X1699" s="53"/>
      <c r="Y1699" s="53"/>
      <c r="Z1699" s="53"/>
      <c r="AA1699" s="53"/>
      <c r="AB1699" s="53"/>
      <c r="AC1699" s="53"/>
      <c r="AD1699" s="53"/>
      <c r="AE1699" s="53"/>
      <c r="AF1699" s="53"/>
      <c r="AG1699" s="53"/>
      <c r="AH1699" s="53"/>
      <c r="AI1699" s="53"/>
      <c r="AJ1699" s="53"/>
      <c r="AK1699" s="54"/>
    </row>
    <row r="1700" spans="2:37" x14ac:dyDescent="0.25">
      <c r="B1700" s="315"/>
      <c r="C1700" s="315"/>
      <c r="D1700" s="315"/>
      <c r="E1700" s="315"/>
      <c r="F1700" s="315"/>
      <c r="G1700" s="315"/>
      <c r="H1700" s="315"/>
      <c r="I1700" s="54"/>
      <c r="J1700" s="53"/>
      <c r="K1700" s="53"/>
      <c r="L1700" s="270"/>
      <c r="M1700" s="55"/>
      <c r="N1700" s="53"/>
      <c r="O1700" s="87"/>
      <c r="P1700" s="53"/>
      <c r="Q1700" s="53"/>
      <c r="R1700" s="53"/>
      <c r="S1700" s="53"/>
      <c r="T1700" s="53"/>
      <c r="U1700" s="53"/>
      <c r="V1700" s="53"/>
      <c r="W1700" s="53"/>
      <c r="X1700" s="53"/>
      <c r="Y1700" s="53"/>
      <c r="Z1700" s="53"/>
      <c r="AA1700" s="53"/>
      <c r="AB1700" s="53"/>
      <c r="AC1700" s="53"/>
      <c r="AD1700" s="53"/>
      <c r="AE1700" s="53"/>
      <c r="AF1700" s="53"/>
      <c r="AG1700" s="53"/>
      <c r="AH1700" s="53"/>
      <c r="AI1700" s="53"/>
      <c r="AJ1700" s="53"/>
      <c r="AK1700" s="54"/>
    </row>
    <row r="1701" spans="2:37" x14ac:dyDescent="0.25">
      <c r="B1701" s="315"/>
      <c r="C1701" s="315"/>
      <c r="D1701" s="315"/>
      <c r="E1701" s="315"/>
      <c r="F1701" s="315"/>
      <c r="G1701" s="315"/>
      <c r="H1701" s="315"/>
      <c r="I1701" s="54"/>
      <c r="J1701" s="53"/>
      <c r="K1701" s="53"/>
      <c r="L1701" s="270"/>
      <c r="M1701" s="55"/>
      <c r="N1701" s="53"/>
      <c r="O1701" s="87"/>
      <c r="P1701" s="53"/>
      <c r="Q1701" s="53"/>
      <c r="R1701" s="53"/>
      <c r="S1701" s="53"/>
      <c r="T1701" s="53"/>
      <c r="U1701" s="53"/>
      <c r="V1701" s="53"/>
      <c r="W1701" s="53"/>
      <c r="X1701" s="53"/>
      <c r="Y1701" s="53"/>
      <c r="Z1701" s="53"/>
      <c r="AA1701" s="53"/>
      <c r="AB1701" s="53"/>
      <c r="AC1701" s="53"/>
      <c r="AD1701" s="53"/>
      <c r="AE1701" s="53"/>
      <c r="AF1701" s="53"/>
      <c r="AG1701" s="53"/>
      <c r="AH1701" s="53"/>
      <c r="AI1701" s="53"/>
      <c r="AJ1701" s="53"/>
      <c r="AK1701" s="54"/>
    </row>
    <row r="1702" spans="2:37" x14ac:dyDescent="0.25">
      <c r="B1702" s="315"/>
      <c r="C1702" s="315"/>
      <c r="D1702" s="315"/>
      <c r="E1702" s="315"/>
      <c r="F1702" s="315"/>
      <c r="G1702" s="315"/>
      <c r="H1702" s="315"/>
      <c r="I1702" s="54"/>
      <c r="J1702" s="53"/>
      <c r="K1702" s="53"/>
      <c r="L1702" s="270"/>
      <c r="M1702" s="55"/>
      <c r="N1702" s="53"/>
      <c r="O1702" s="87"/>
      <c r="P1702" s="53"/>
      <c r="Q1702" s="53"/>
      <c r="R1702" s="53"/>
      <c r="S1702" s="53"/>
      <c r="T1702" s="53"/>
      <c r="U1702" s="53"/>
      <c r="V1702" s="53"/>
      <c r="W1702" s="53"/>
      <c r="X1702" s="53"/>
      <c r="Y1702" s="53"/>
      <c r="Z1702" s="53"/>
      <c r="AA1702" s="53"/>
      <c r="AB1702" s="53"/>
      <c r="AC1702" s="53"/>
      <c r="AD1702" s="53"/>
      <c r="AE1702" s="53"/>
      <c r="AF1702" s="53"/>
      <c r="AG1702" s="53"/>
      <c r="AH1702" s="53"/>
      <c r="AI1702" s="53"/>
      <c r="AJ1702" s="53"/>
      <c r="AK1702" s="54"/>
    </row>
    <row r="1703" spans="2:37" x14ac:dyDescent="0.25">
      <c r="B1703" s="315"/>
      <c r="C1703" s="315"/>
      <c r="D1703" s="315"/>
      <c r="E1703" s="315"/>
      <c r="F1703" s="315"/>
      <c r="G1703" s="315"/>
      <c r="H1703" s="315"/>
      <c r="I1703" s="54"/>
      <c r="J1703" s="53"/>
      <c r="K1703" s="53"/>
      <c r="L1703" s="270"/>
      <c r="M1703" s="55"/>
      <c r="N1703" s="53"/>
      <c r="O1703" s="87"/>
      <c r="P1703" s="53"/>
      <c r="Q1703" s="53"/>
      <c r="R1703" s="53"/>
      <c r="S1703" s="53"/>
      <c r="T1703" s="53"/>
      <c r="U1703" s="53"/>
      <c r="V1703" s="53"/>
      <c r="W1703" s="53"/>
      <c r="X1703" s="53"/>
      <c r="Y1703" s="53"/>
      <c r="Z1703" s="53"/>
      <c r="AA1703" s="53"/>
      <c r="AB1703" s="53"/>
      <c r="AC1703" s="53"/>
      <c r="AD1703" s="53"/>
      <c r="AE1703" s="53"/>
      <c r="AF1703" s="53"/>
      <c r="AG1703" s="53"/>
      <c r="AH1703" s="53"/>
      <c r="AI1703" s="53"/>
      <c r="AJ1703" s="53"/>
      <c r="AK1703" s="54"/>
    </row>
    <row r="1704" spans="2:37" x14ac:dyDescent="0.25">
      <c r="B1704" s="315"/>
      <c r="C1704" s="315"/>
      <c r="D1704" s="315"/>
      <c r="E1704" s="315"/>
      <c r="F1704" s="315"/>
      <c r="G1704" s="315"/>
      <c r="H1704" s="315"/>
      <c r="I1704" s="54"/>
      <c r="J1704" s="53"/>
      <c r="K1704" s="53"/>
      <c r="L1704" s="270"/>
      <c r="M1704" s="55"/>
      <c r="N1704" s="53"/>
      <c r="O1704" s="87"/>
      <c r="P1704" s="53"/>
      <c r="Q1704" s="53"/>
      <c r="R1704" s="53"/>
      <c r="S1704" s="53"/>
      <c r="T1704" s="53"/>
      <c r="U1704" s="53"/>
      <c r="V1704" s="53"/>
      <c r="W1704" s="53"/>
      <c r="X1704" s="53"/>
      <c r="Y1704" s="53"/>
      <c r="Z1704" s="53"/>
      <c r="AA1704" s="53"/>
      <c r="AB1704" s="53"/>
      <c r="AC1704" s="53"/>
      <c r="AD1704" s="53"/>
      <c r="AE1704" s="53"/>
      <c r="AF1704" s="53"/>
      <c r="AG1704" s="53"/>
      <c r="AH1704" s="53"/>
      <c r="AI1704" s="53"/>
      <c r="AJ1704" s="53"/>
      <c r="AK1704" s="54"/>
    </row>
    <row r="1705" spans="2:37" x14ac:dyDescent="0.25">
      <c r="B1705" s="315"/>
      <c r="C1705" s="315"/>
      <c r="D1705" s="315"/>
      <c r="E1705" s="315"/>
      <c r="F1705" s="315"/>
      <c r="G1705" s="315"/>
      <c r="H1705" s="315"/>
      <c r="I1705" s="54"/>
      <c r="J1705" s="53"/>
      <c r="K1705" s="53"/>
      <c r="L1705" s="270"/>
      <c r="M1705" s="55"/>
      <c r="N1705" s="53"/>
      <c r="O1705" s="87"/>
      <c r="P1705" s="53"/>
      <c r="Q1705" s="53"/>
      <c r="R1705" s="53"/>
      <c r="S1705" s="53"/>
      <c r="T1705" s="53"/>
      <c r="U1705" s="53"/>
      <c r="V1705" s="53"/>
      <c r="W1705" s="53"/>
      <c r="X1705" s="53"/>
      <c r="Y1705" s="53"/>
      <c r="Z1705" s="53"/>
      <c r="AA1705" s="53"/>
      <c r="AB1705" s="53"/>
      <c r="AC1705" s="53"/>
      <c r="AD1705" s="53"/>
      <c r="AE1705" s="53"/>
      <c r="AF1705" s="53"/>
      <c r="AG1705" s="53"/>
      <c r="AH1705" s="53"/>
      <c r="AI1705" s="53"/>
      <c r="AJ1705" s="53"/>
      <c r="AK1705" s="54"/>
    </row>
    <row r="1706" spans="2:37" x14ac:dyDescent="0.25">
      <c r="B1706" s="315"/>
      <c r="C1706" s="315"/>
      <c r="D1706" s="315"/>
      <c r="E1706" s="315"/>
      <c r="F1706" s="315"/>
      <c r="G1706" s="315"/>
      <c r="H1706" s="315"/>
      <c r="I1706" s="54"/>
      <c r="J1706" s="53"/>
      <c r="K1706" s="53"/>
      <c r="L1706" s="270"/>
      <c r="M1706" s="55"/>
      <c r="N1706" s="53"/>
      <c r="O1706" s="87"/>
      <c r="P1706" s="53"/>
      <c r="Q1706" s="53"/>
      <c r="R1706" s="53"/>
      <c r="S1706" s="53"/>
      <c r="T1706" s="53"/>
      <c r="U1706" s="53"/>
      <c r="V1706" s="53"/>
      <c r="W1706" s="53"/>
      <c r="X1706" s="53"/>
      <c r="Y1706" s="53"/>
      <c r="Z1706" s="53"/>
      <c r="AA1706" s="53"/>
      <c r="AB1706" s="53"/>
      <c r="AC1706" s="53"/>
      <c r="AD1706" s="53"/>
      <c r="AE1706" s="53"/>
      <c r="AF1706" s="53"/>
      <c r="AG1706" s="53"/>
      <c r="AH1706" s="53"/>
      <c r="AI1706" s="53"/>
      <c r="AJ1706" s="53"/>
      <c r="AK1706" s="54"/>
    </row>
    <row r="1707" spans="2:37" x14ac:dyDescent="0.25">
      <c r="B1707" s="315"/>
      <c r="C1707" s="315"/>
      <c r="D1707" s="315"/>
      <c r="E1707" s="315"/>
      <c r="F1707" s="315"/>
      <c r="G1707" s="315"/>
      <c r="H1707" s="315"/>
      <c r="I1707" s="54"/>
      <c r="J1707" s="53"/>
      <c r="K1707" s="53"/>
      <c r="L1707" s="270"/>
      <c r="M1707" s="55"/>
      <c r="N1707" s="53"/>
      <c r="O1707" s="87"/>
      <c r="P1707" s="53"/>
      <c r="Q1707" s="53"/>
      <c r="R1707" s="53"/>
      <c r="S1707" s="53"/>
      <c r="T1707" s="53"/>
      <c r="U1707" s="53"/>
      <c r="V1707" s="53"/>
      <c r="W1707" s="53"/>
      <c r="X1707" s="53"/>
      <c r="Y1707" s="53"/>
      <c r="Z1707" s="53"/>
      <c r="AA1707" s="53"/>
      <c r="AB1707" s="53"/>
      <c r="AC1707" s="53"/>
      <c r="AD1707" s="53"/>
      <c r="AE1707" s="53"/>
      <c r="AF1707" s="53"/>
      <c r="AG1707" s="53"/>
      <c r="AH1707" s="53"/>
      <c r="AI1707" s="53"/>
      <c r="AJ1707" s="53"/>
      <c r="AK1707" s="54"/>
    </row>
    <row r="1708" spans="2:37" x14ac:dyDescent="0.25">
      <c r="B1708" s="315"/>
      <c r="C1708" s="315"/>
      <c r="D1708" s="315"/>
      <c r="E1708" s="315"/>
      <c r="F1708" s="315"/>
      <c r="G1708" s="315"/>
      <c r="H1708" s="315"/>
      <c r="I1708" s="54"/>
      <c r="J1708" s="53"/>
      <c r="K1708" s="53"/>
      <c r="L1708" s="270"/>
      <c r="M1708" s="55"/>
      <c r="N1708" s="53"/>
      <c r="O1708" s="87"/>
      <c r="P1708" s="53"/>
      <c r="Q1708" s="53"/>
      <c r="R1708" s="53"/>
      <c r="S1708" s="53"/>
      <c r="T1708" s="53"/>
      <c r="U1708" s="53"/>
      <c r="V1708" s="53"/>
      <c r="W1708" s="53"/>
      <c r="X1708" s="53"/>
      <c r="Y1708" s="53"/>
      <c r="Z1708" s="53"/>
      <c r="AA1708" s="53"/>
      <c r="AB1708" s="53"/>
      <c r="AC1708" s="53"/>
      <c r="AD1708" s="53"/>
      <c r="AE1708" s="53"/>
      <c r="AF1708" s="53"/>
      <c r="AG1708" s="53"/>
      <c r="AH1708" s="53"/>
      <c r="AI1708" s="53"/>
      <c r="AJ1708" s="53"/>
      <c r="AK1708" s="54"/>
    </row>
    <row r="1709" spans="2:37" x14ac:dyDescent="0.25">
      <c r="B1709" s="315"/>
      <c r="C1709" s="315"/>
      <c r="D1709" s="315"/>
      <c r="E1709" s="315"/>
      <c r="F1709" s="315"/>
      <c r="G1709" s="315"/>
      <c r="H1709" s="315"/>
      <c r="I1709" s="54"/>
      <c r="J1709" s="53"/>
      <c r="K1709" s="53"/>
      <c r="L1709" s="270"/>
      <c r="M1709" s="55"/>
      <c r="N1709" s="53"/>
      <c r="O1709" s="87"/>
      <c r="P1709" s="53"/>
      <c r="Q1709" s="53"/>
      <c r="R1709" s="53"/>
      <c r="S1709" s="53"/>
      <c r="T1709" s="53"/>
      <c r="U1709" s="53"/>
      <c r="V1709" s="53"/>
      <c r="W1709" s="53"/>
      <c r="X1709" s="53"/>
      <c r="Y1709" s="53"/>
      <c r="Z1709" s="53"/>
      <c r="AA1709" s="53"/>
      <c r="AB1709" s="53"/>
      <c r="AC1709" s="53"/>
      <c r="AD1709" s="53"/>
      <c r="AE1709" s="53"/>
      <c r="AF1709" s="53"/>
      <c r="AG1709" s="53"/>
      <c r="AH1709" s="53"/>
      <c r="AI1709" s="53"/>
      <c r="AJ1709" s="53"/>
      <c r="AK1709" s="54"/>
    </row>
    <row r="1710" spans="2:37" x14ac:dyDescent="0.25">
      <c r="B1710" s="315"/>
      <c r="C1710" s="315"/>
      <c r="D1710" s="315"/>
      <c r="E1710" s="315"/>
      <c r="F1710" s="315"/>
      <c r="G1710" s="315"/>
      <c r="H1710" s="315"/>
      <c r="I1710" s="54"/>
      <c r="J1710" s="53"/>
      <c r="K1710" s="53"/>
      <c r="L1710" s="270"/>
      <c r="M1710" s="55"/>
      <c r="N1710" s="53"/>
      <c r="O1710" s="87"/>
      <c r="P1710" s="53"/>
      <c r="Q1710" s="53"/>
      <c r="R1710" s="53"/>
      <c r="S1710" s="53"/>
      <c r="T1710" s="53"/>
      <c r="U1710" s="53"/>
      <c r="V1710" s="53"/>
      <c r="W1710" s="53"/>
      <c r="X1710" s="53"/>
      <c r="Y1710" s="53"/>
      <c r="Z1710" s="53"/>
      <c r="AA1710" s="53"/>
      <c r="AB1710" s="53"/>
      <c r="AC1710" s="53"/>
      <c r="AD1710" s="53"/>
      <c r="AE1710" s="53"/>
      <c r="AF1710" s="53"/>
      <c r="AG1710" s="53"/>
      <c r="AH1710" s="53"/>
      <c r="AI1710" s="53"/>
      <c r="AJ1710" s="53"/>
      <c r="AK1710" s="54"/>
    </row>
    <row r="1711" spans="2:37" x14ac:dyDescent="0.25">
      <c r="B1711" s="315"/>
      <c r="C1711" s="315"/>
      <c r="D1711" s="315"/>
      <c r="E1711" s="315"/>
      <c r="F1711" s="315"/>
      <c r="G1711" s="315"/>
      <c r="H1711" s="315"/>
      <c r="I1711" s="54"/>
      <c r="J1711" s="53"/>
      <c r="K1711" s="53"/>
      <c r="L1711" s="270"/>
      <c r="M1711" s="55"/>
      <c r="N1711" s="53"/>
      <c r="O1711" s="87"/>
      <c r="P1711" s="53"/>
      <c r="Q1711" s="53"/>
      <c r="R1711" s="53"/>
      <c r="S1711" s="53"/>
      <c r="T1711" s="53"/>
      <c r="U1711" s="53"/>
      <c r="V1711" s="53"/>
      <c r="W1711" s="53"/>
      <c r="X1711" s="53"/>
      <c r="Y1711" s="53"/>
      <c r="Z1711" s="53"/>
      <c r="AA1711" s="53"/>
      <c r="AB1711" s="53"/>
      <c r="AC1711" s="53"/>
      <c r="AD1711" s="53"/>
      <c r="AE1711" s="53"/>
      <c r="AF1711" s="53"/>
      <c r="AG1711" s="53"/>
      <c r="AH1711" s="53"/>
      <c r="AI1711" s="53"/>
      <c r="AJ1711" s="53"/>
      <c r="AK1711" s="54"/>
    </row>
    <row r="1712" spans="2:37" x14ac:dyDescent="0.25">
      <c r="B1712" s="315"/>
      <c r="C1712" s="315"/>
      <c r="D1712" s="315"/>
      <c r="E1712" s="315"/>
      <c r="F1712" s="315"/>
      <c r="G1712" s="315"/>
      <c r="H1712" s="315"/>
      <c r="I1712" s="54"/>
      <c r="J1712" s="53"/>
      <c r="K1712" s="53"/>
      <c r="L1712" s="270"/>
      <c r="M1712" s="55"/>
      <c r="N1712" s="53"/>
      <c r="O1712" s="87"/>
      <c r="P1712" s="53"/>
      <c r="Q1712" s="53"/>
      <c r="R1712" s="53"/>
      <c r="S1712" s="53"/>
      <c r="T1712" s="53"/>
      <c r="U1712" s="53"/>
      <c r="V1712" s="53"/>
      <c r="W1712" s="53"/>
      <c r="X1712" s="53"/>
      <c r="Y1712" s="53"/>
      <c r="Z1712" s="53"/>
      <c r="AA1712" s="53"/>
      <c r="AB1712" s="53"/>
      <c r="AC1712" s="53"/>
      <c r="AD1712" s="53"/>
      <c r="AE1712" s="53"/>
      <c r="AF1712" s="53"/>
      <c r="AG1712" s="53"/>
      <c r="AH1712" s="53"/>
      <c r="AI1712" s="53"/>
      <c r="AJ1712" s="53"/>
      <c r="AK1712" s="54"/>
    </row>
    <row r="1713" spans="2:37" x14ac:dyDescent="0.25">
      <c r="B1713" s="315"/>
      <c r="C1713" s="315"/>
      <c r="D1713" s="315"/>
      <c r="E1713" s="315"/>
      <c r="F1713" s="315"/>
      <c r="G1713" s="315"/>
      <c r="H1713" s="315"/>
      <c r="I1713" s="54"/>
      <c r="J1713" s="53"/>
      <c r="K1713" s="53"/>
      <c r="L1713" s="270"/>
      <c r="M1713" s="55"/>
      <c r="N1713" s="53"/>
      <c r="O1713" s="87"/>
      <c r="P1713" s="53"/>
      <c r="Q1713" s="53"/>
      <c r="R1713" s="53"/>
      <c r="S1713" s="53"/>
      <c r="T1713" s="53"/>
      <c r="U1713" s="53"/>
      <c r="V1713" s="53"/>
      <c r="W1713" s="53"/>
      <c r="X1713" s="53"/>
      <c r="Y1713" s="53"/>
      <c r="Z1713" s="53"/>
      <c r="AA1713" s="53"/>
      <c r="AB1713" s="53"/>
      <c r="AC1713" s="53"/>
      <c r="AD1713" s="53"/>
      <c r="AE1713" s="53"/>
      <c r="AF1713" s="53"/>
      <c r="AG1713" s="53"/>
      <c r="AH1713" s="53"/>
      <c r="AI1713" s="53"/>
      <c r="AJ1713" s="53"/>
      <c r="AK1713" s="54"/>
    </row>
    <row r="1714" spans="2:37" x14ac:dyDescent="0.25">
      <c r="B1714" s="315"/>
      <c r="C1714" s="315"/>
      <c r="D1714" s="315"/>
      <c r="E1714" s="315"/>
      <c r="F1714" s="315"/>
      <c r="G1714" s="315"/>
      <c r="H1714" s="315"/>
      <c r="I1714" s="54"/>
      <c r="J1714" s="53"/>
      <c r="K1714" s="53"/>
      <c r="L1714" s="270"/>
      <c r="M1714" s="55"/>
      <c r="N1714" s="53"/>
      <c r="O1714" s="87"/>
      <c r="P1714" s="53"/>
      <c r="Q1714" s="53"/>
      <c r="R1714" s="53"/>
      <c r="S1714" s="53"/>
      <c r="T1714" s="53"/>
      <c r="U1714" s="53"/>
      <c r="V1714" s="53"/>
      <c r="W1714" s="53"/>
      <c r="X1714" s="53"/>
      <c r="Y1714" s="53"/>
      <c r="Z1714" s="53"/>
      <c r="AA1714" s="53"/>
      <c r="AB1714" s="53"/>
      <c r="AC1714" s="53"/>
      <c r="AD1714" s="53"/>
      <c r="AE1714" s="53"/>
      <c r="AF1714" s="53"/>
      <c r="AG1714" s="53"/>
      <c r="AH1714" s="53"/>
      <c r="AI1714" s="53"/>
      <c r="AJ1714" s="53"/>
      <c r="AK1714" s="54"/>
    </row>
    <row r="1715" spans="2:37" x14ac:dyDescent="0.25">
      <c r="B1715" s="315"/>
      <c r="C1715" s="315"/>
      <c r="D1715" s="315"/>
      <c r="E1715" s="315"/>
      <c r="F1715" s="315"/>
      <c r="G1715" s="315"/>
      <c r="H1715" s="315"/>
      <c r="I1715" s="54"/>
      <c r="J1715" s="53"/>
      <c r="K1715" s="53"/>
      <c r="L1715" s="270"/>
      <c r="M1715" s="55"/>
      <c r="N1715" s="53"/>
      <c r="O1715" s="87"/>
      <c r="P1715" s="53"/>
      <c r="Q1715" s="53"/>
      <c r="R1715" s="53"/>
      <c r="S1715" s="53"/>
      <c r="T1715" s="53"/>
      <c r="U1715" s="53"/>
      <c r="V1715" s="53"/>
      <c r="W1715" s="53"/>
      <c r="X1715" s="53"/>
      <c r="Y1715" s="53"/>
      <c r="Z1715" s="53"/>
      <c r="AA1715" s="53"/>
      <c r="AB1715" s="53"/>
      <c r="AC1715" s="53"/>
      <c r="AD1715" s="53"/>
      <c r="AE1715" s="53"/>
      <c r="AF1715" s="53"/>
      <c r="AG1715" s="53"/>
      <c r="AH1715" s="53"/>
      <c r="AI1715" s="53"/>
      <c r="AJ1715" s="53"/>
      <c r="AK1715" s="54"/>
    </row>
    <row r="1716" spans="2:37" x14ac:dyDescent="0.25">
      <c r="B1716" s="315"/>
      <c r="C1716" s="315"/>
      <c r="D1716" s="315"/>
      <c r="E1716" s="315"/>
      <c r="F1716" s="315"/>
      <c r="G1716" s="315"/>
      <c r="H1716" s="315"/>
      <c r="I1716" s="54"/>
      <c r="J1716" s="53"/>
      <c r="K1716" s="53"/>
      <c r="L1716" s="270"/>
      <c r="M1716" s="55"/>
      <c r="N1716" s="53"/>
      <c r="O1716" s="87"/>
      <c r="P1716" s="53"/>
      <c r="Q1716" s="53"/>
      <c r="R1716" s="53"/>
      <c r="S1716" s="53"/>
      <c r="T1716" s="53"/>
      <c r="U1716" s="53"/>
      <c r="V1716" s="53"/>
      <c r="W1716" s="53"/>
      <c r="X1716" s="53"/>
      <c r="Y1716" s="53"/>
      <c r="Z1716" s="53"/>
      <c r="AA1716" s="53"/>
      <c r="AB1716" s="53"/>
      <c r="AC1716" s="53"/>
      <c r="AD1716" s="53"/>
      <c r="AE1716" s="53"/>
      <c r="AF1716" s="53"/>
      <c r="AG1716" s="53"/>
      <c r="AH1716" s="53"/>
      <c r="AI1716" s="53"/>
      <c r="AJ1716" s="53"/>
      <c r="AK1716" s="54"/>
    </row>
    <row r="1717" spans="2:37" x14ac:dyDescent="0.25">
      <c r="B1717" s="315"/>
      <c r="C1717" s="315"/>
      <c r="D1717" s="315"/>
      <c r="E1717" s="315"/>
      <c r="F1717" s="315"/>
      <c r="G1717" s="315"/>
      <c r="H1717" s="315"/>
      <c r="I1717" s="54"/>
      <c r="J1717" s="53"/>
      <c r="K1717" s="53"/>
      <c r="L1717" s="270"/>
      <c r="M1717" s="55"/>
      <c r="N1717" s="53"/>
      <c r="O1717" s="87"/>
      <c r="P1717" s="53"/>
      <c r="Q1717" s="53"/>
      <c r="R1717" s="53"/>
      <c r="S1717" s="53"/>
      <c r="T1717" s="53"/>
      <c r="U1717" s="53"/>
      <c r="V1717" s="53"/>
      <c r="W1717" s="53"/>
      <c r="X1717" s="53"/>
      <c r="Y1717" s="53"/>
      <c r="Z1717" s="53"/>
      <c r="AA1717" s="53"/>
      <c r="AB1717" s="53"/>
      <c r="AC1717" s="53"/>
      <c r="AD1717" s="53"/>
      <c r="AE1717" s="53"/>
      <c r="AF1717" s="53"/>
      <c r="AG1717" s="53"/>
      <c r="AH1717" s="53"/>
      <c r="AI1717" s="53"/>
      <c r="AJ1717" s="53"/>
      <c r="AK1717" s="54"/>
    </row>
    <row r="1718" spans="2:37" x14ac:dyDescent="0.25">
      <c r="B1718" s="315"/>
      <c r="C1718" s="315"/>
      <c r="D1718" s="315"/>
      <c r="E1718" s="315"/>
      <c r="F1718" s="315"/>
      <c r="G1718" s="315"/>
      <c r="H1718" s="315"/>
      <c r="I1718" s="54"/>
      <c r="J1718" s="53"/>
      <c r="K1718" s="53"/>
      <c r="L1718" s="270"/>
      <c r="M1718" s="55"/>
      <c r="N1718" s="53"/>
      <c r="O1718" s="87"/>
      <c r="P1718" s="53"/>
      <c r="Q1718" s="53"/>
      <c r="R1718" s="53"/>
      <c r="S1718" s="53"/>
      <c r="T1718" s="53"/>
      <c r="U1718" s="53"/>
      <c r="V1718" s="53"/>
      <c r="W1718" s="53"/>
      <c r="X1718" s="53"/>
      <c r="Y1718" s="53"/>
      <c r="Z1718" s="53"/>
      <c r="AA1718" s="53"/>
      <c r="AB1718" s="53"/>
      <c r="AC1718" s="53"/>
      <c r="AD1718" s="53"/>
      <c r="AE1718" s="53"/>
      <c r="AF1718" s="53"/>
      <c r="AG1718" s="53"/>
      <c r="AH1718" s="53"/>
      <c r="AI1718" s="53"/>
      <c r="AJ1718" s="53"/>
      <c r="AK1718" s="54"/>
    </row>
    <row r="1719" spans="2:37" x14ac:dyDescent="0.25">
      <c r="B1719" s="315"/>
      <c r="C1719" s="315"/>
      <c r="D1719" s="315"/>
      <c r="E1719" s="315"/>
      <c r="F1719" s="315"/>
      <c r="G1719" s="315"/>
      <c r="H1719" s="315"/>
      <c r="I1719" s="54"/>
      <c r="J1719" s="53"/>
      <c r="K1719" s="53"/>
      <c r="L1719" s="270"/>
      <c r="M1719" s="55"/>
      <c r="N1719" s="53"/>
      <c r="O1719" s="87"/>
      <c r="P1719" s="53"/>
      <c r="Q1719" s="53"/>
      <c r="R1719" s="53"/>
      <c r="S1719" s="53"/>
      <c r="T1719" s="53"/>
      <c r="U1719" s="53"/>
      <c r="V1719" s="53"/>
      <c r="W1719" s="53"/>
      <c r="X1719" s="53"/>
      <c r="Y1719" s="53"/>
      <c r="Z1719" s="53"/>
      <c r="AA1719" s="53"/>
      <c r="AB1719" s="53"/>
      <c r="AC1719" s="53"/>
      <c r="AD1719" s="53"/>
      <c r="AE1719" s="53"/>
      <c r="AF1719" s="53"/>
      <c r="AG1719" s="53"/>
      <c r="AH1719" s="53"/>
      <c r="AI1719" s="53"/>
      <c r="AJ1719" s="53"/>
      <c r="AK1719" s="54"/>
    </row>
    <row r="1720" spans="2:37" x14ac:dyDescent="0.25">
      <c r="B1720" s="315"/>
      <c r="C1720" s="315"/>
      <c r="D1720" s="315"/>
      <c r="E1720" s="315"/>
      <c r="F1720" s="315"/>
      <c r="G1720" s="315"/>
      <c r="H1720" s="315"/>
      <c r="I1720" s="54"/>
      <c r="J1720" s="53"/>
      <c r="K1720" s="53"/>
      <c r="L1720" s="270"/>
      <c r="M1720" s="55"/>
      <c r="N1720" s="53"/>
      <c r="O1720" s="87"/>
      <c r="P1720" s="53"/>
      <c r="Q1720" s="53"/>
      <c r="R1720" s="53"/>
      <c r="S1720" s="53"/>
      <c r="T1720" s="53"/>
      <c r="U1720" s="53"/>
      <c r="V1720" s="53"/>
      <c r="W1720" s="53"/>
      <c r="X1720" s="53"/>
      <c r="Y1720" s="53"/>
      <c r="Z1720" s="53"/>
      <c r="AA1720" s="53"/>
      <c r="AB1720" s="53"/>
      <c r="AC1720" s="53"/>
      <c r="AD1720" s="53"/>
      <c r="AE1720" s="53"/>
      <c r="AF1720" s="53"/>
      <c r="AG1720" s="53"/>
      <c r="AH1720" s="53"/>
      <c r="AI1720" s="53"/>
      <c r="AJ1720" s="53"/>
      <c r="AK1720" s="54"/>
    </row>
    <row r="1721" spans="2:37" x14ac:dyDescent="0.25">
      <c r="B1721" s="315"/>
      <c r="C1721" s="315"/>
      <c r="D1721" s="315"/>
      <c r="E1721" s="315"/>
      <c r="F1721" s="315"/>
      <c r="G1721" s="315"/>
      <c r="H1721" s="315"/>
      <c r="I1721" s="54"/>
      <c r="J1721" s="53"/>
      <c r="K1721" s="53"/>
      <c r="L1721" s="270"/>
      <c r="M1721" s="55"/>
      <c r="N1721" s="53"/>
      <c r="O1721" s="87"/>
      <c r="P1721" s="53"/>
      <c r="Q1721" s="53"/>
      <c r="R1721" s="53"/>
      <c r="S1721" s="53"/>
      <c r="T1721" s="53"/>
      <c r="U1721" s="53"/>
      <c r="V1721" s="53"/>
      <c r="W1721" s="53"/>
      <c r="X1721" s="53"/>
      <c r="Y1721" s="53"/>
      <c r="Z1721" s="53"/>
      <c r="AA1721" s="53"/>
      <c r="AB1721" s="53"/>
      <c r="AC1721" s="53"/>
      <c r="AD1721" s="53"/>
      <c r="AE1721" s="53"/>
      <c r="AF1721" s="53"/>
      <c r="AG1721" s="53"/>
      <c r="AH1721" s="53"/>
      <c r="AI1721" s="53"/>
      <c r="AJ1721" s="53"/>
      <c r="AK1721" s="54"/>
    </row>
    <row r="1722" spans="2:37" x14ac:dyDescent="0.25">
      <c r="B1722" s="315"/>
      <c r="C1722" s="315"/>
      <c r="D1722" s="315"/>
      <c r="E1722" s="315"/>
      <c r="F1722" s="315"/>
      <c r="G1722" s="315"/>
      <c r="H1722" s="315"/>
      <c r="I1722" s="54"/>
      <c r="J1722" s="53"/>
      <c r="K1722" s="53"/>
      <c r="L1722" s="270"/>
      <c r="M1722" s="55"/>
      <c r="N1722" s="53"/>
      <c r="O1722" s="87"/>
      <c r="P1722" s="53"/>
      <c r="Q1722" s="53"/>
      <c r="R1722" s="53"/>
      <c r="S1722" s="53"/>
      <c r="T1722" s="53"/>
      <c r="U1722" s="53"/>
      <c r="V1722" s="53"/>
      <c r="W1722" s="53"/>
      <c r="X1722" s="53"/>
      <c r="Y1722" s="53"/>
      <c r="Z1722" s="53"/>
      <c r="AA1722" s="53"/>
      <c r="AB1722" s="53"/>
      <c r="AC1722" s="53"/>
      <c r="AD1722" s="53"/>
      <c r="AE1722" s="53"/>
      <c r="AF1722" s="53"/>
      <c r="AG1722" s="53"/>
      <c r="AH1722" s="53"/>
      <c r="AI1722" s="53"/>
      <c r="AJ1722" s="53"/>
      <c r="AK1722" s="54"/>
    </row>
    <row r="1723" spans="2:37" x14ac:dyDescent="0.25">
      <c r="B1723" s="315"/>
      <c r="C1723" s="315"/>
      <c r="D1723" s="315"/>
      <c r="E1723" s="315"/>
      <c r="F1723" s="315"/>
      <c r="G1723" s="315"/>
      <c r="H1723" s="315"/>
      <c r="I1723" s="54"/>
      <c r="J1723" s="53"/>
      <c r="K1723" s="53"/>
      <c r="L1723" s="270"/>
      <c r="M1723" s="55"/>
      <c r="N1723" s="53"/>
      <c r="O1723" s="87"/>
      <c r="P1723" s="53"/>
      <c r="Q1723" s="53"/>
      <c r="R1723" s="53"/>
      <c r="S1723" s="53"/>
      <c r="T1723" s="53"/>
      <c r="U1723" s="53"/>
      <c r="V1723" s="53"/>
      <c r="W1723" s="53"/>
      <c r="X1723" s="53"/>
      <c r="Y1723" s="53"/>
      <c r="Z1723" s="53"/>
      <c r="AA1723" s="53"/>
      <c r="AB1723" s="53"/>
      <c r="AC1723" s="53"/>
      <c r="AD1723" s="53"/>
      <c r="AE1723" s="53"/>
      <c r="AF1723" s="53"/>
      <c r="AG1723" s="53"/>
      <c r="AH1723" s="53"/>
      <c r="AI1723" s="53"/>
      <c r="AJ1723" s="53"/>
      <c r="AK1723" s="54"/>
    </row>
    <row r="1724" spans="2:37" x14ac:dyDescent="0.25">
      <c r="B1724" s="315"/>
      <c r="C1724" s="315"/>
      <c r="D1724" s="315"/>
      <c r="E1724" s="315"/>
      <c r="F1724" s="315"/>
      <c r="G1724" s="315"/>
      <c r="H1724" s="315"/>
      <c r="I1724" s="54"/>
      <c r="J1724" s="53"/>
      <c r="K1724" s="53"/>
      <c r="L1724" s="270"/>
      <c r="M1724" s="55"/>
      <c r="N1724" s="53"/>
      <c r="O1724" s="87"/>
      <c r="P1724" s="53"/>
      <c r="Q1724" s="53"/>
      <c r="R1724" s="53"/>
      <c r="S1724" s="53"/>
      <c r="T1724" s="53"/>
      <c r="U1724" s="53"/>
      <c r="V1724" s="53"/>
      <c r="W1724" s="53"/>
      <c r="X1724" s="53"/>
      <c r="Y1724" s="53"/>
      <c r="Z1724" s="53"/>
      <c r="AA1724" s="53"/>
      <c r="AB1724" s="53"/>
      <c r="AC1724" s="53"/>
      <c r="AD1724" s="53"/>
      <c r="AE1724" s="53"/>
      <c r="AF1724" s="53"/>
      <c r="AG1724" s="53"/>
      <c r="AH1724" s="53"/>
      <c r="AI1724" s="53"/>
      <c r="AJ1724" s="53"/>
      <c r="AK1724" s="54"/>
    </row>
    <row r="1725" spans="2:37" x14ac:dyDescent="0.25">
      <c r="B1725" s="315"/>
      <c r="C1725" s="315"/>
      <c r="D1725" s="315"/>
      <c r="E1725" s="315"/>
      <c r="F1725" s="315"/>
      <c r="G1725" s="315"/>
      <c r="H1725" s="315"/>
      <c r="I1725" s="54"/>
      <c r="J1725" s="53"/>
      <c r="K1725" s="53"/>
      <c r="L1725" s="270"/>
      <c r="M1725" s="55"/>
      <c r="N1725" s="53"/>
      <c r="O1725" s="87"/>
      <c r="P1725" s="53"/>
      <c r="Q1725" s="53"/>
      <c r="R1725" s="53"/>
      <c r="S1725" s="53"/>
      <c r="T1725" s="53"/>
      <c r="U1725" s="53"/>
      <c r="V1725" s="53"/>
      <c r="W1725" s="53"/>
      <c r="X1725" s="53"/>
      <c r="Y1725" s="53"/>
      <c r="Z1725" s="53"/>
      <c r="AA1725" s="53"/>
      <c r="AB1725" s="53"/>
      <c r="AC1725" s="53"/>
      <c r="AD1725" s="53"/>
      <c r="AE1725" s="53"/>
      <c r="AF1725" s="53"/>
      <c r="AG1725" s="53"/>
      <c r="AH1725" s="53"/>
      <c r="AI1725" s="53"/>
      <c r="AJ1725" s="53"/>
      <c r="AK1725" s="54"/>
    </row>
    <row r="1726" spans="2:37" x14ac:dyDescent="0.25">
      <c r="B1726" s="315"/>
      <c r="C1726" s="315"/>
      <c r="D1726" s="315"/>
      <c r="E1726" s="315"/>
      <c r="F1726" s="315"/>
      <c r="G1726" s="315"/>
      <c r="H1726" s="315"/>
      <c r="I1726" s="54"/>
      <c r="J1726" s="53"/>
      <c r="K1726" s="53"/>
      <c r="L1726" s="270"/>
      <c r="M1726" s="55"/>
      <c r="N1726" s="53"/>
      <c r="O1726" s="87"/>
      <c r="P1726" s="53"/>
      <c r="Q1726" s="53"/>
      <c r="R1726" s="53"/>
      <c r="S1726" s="53"/>
      <c r="T1726" s="53"/>
      <c r="U1726" s="53"/>
      <c r="V1726" s="53"/>
      <c r="W1726" s="53"/>
      <c r="X1726" s="53"/>
      <c r="Y1726" s="53"/>
      <c r="Z1726" s="53"/>
      <c r="AA1726" s="53"/>
      <c r="AB1726" s="53"/>
      <c r="AC1726" s="53"/>
      <c r="AD1726" s="53"/>
      <c r="AE1726" s="53"/>
      <c r="AF1726" s="53"/>
      <c r="AG1726" s="53"/>
      <c r="AH1726" s="53"/>
      <c r="AI1726" s="53"/>
      <c r="AJ1726" s="53"/>
      <c r="AK1726" s="54"/>
    </row>
    <row r="1727" spans="2:37" x14ac:dyDescent="0.25">
      <c r="B1727" s="315"/>
      <c r="C1727" s="315"/>
      <c r="D1727" s="315"/>
      <c r="E1727" s="315"/>
      <c r="F1727" s="315"/>
      <c r="G1727" s="315"/>
      <c r="H1727" s="315"/>
      <c r="I1727" s="54"/>
      <c r="J1727" s="53"/>
      <c r="K1727" s="53"/>
      <c r="L1727" s="270"/>
      <c r="M1727" s="55"/>
      <c r="N1727" s="53"/>
      <c r="O1727" s="87"/>
      <c r="P1727" s="53"/>
      <c r="Q1727" s="53"/>
      <c r="R1727" s="53"/>
      <c r="S1727" s="53"/>
      <c r="T1727" s="53"/>
      <c r="U1727" s="53"/>
      <c r="V1727" s="53"/>
      <c r="W1727" s="53"/>
      <c r="X1727" s="53"/>
      <c r="Y1727" s="53"/>
      <c r="Z1727" s="53"/>
      <c r="AA1727" s="53"/>
      <c r="AB1727" s="53"/>
      <c r="AC1727" s="53"/>
      <c r="AD1727" s="53"/>
      <c r="AE1727" s="53"/>
      <c r="AF1727" s="53"/>
      <c r="AG1727" s="53"/>
      <c r="AH1727" s="53"/>
      <c r="AI1727" s="53"/>
      <c r="AJ1727" s="53"/>
      <c r="AK1727" s="54"/>
    </row>
    <row r="1728" spans="2:37" x14ac:dyDescent="0.25">
      <c r="B1728" s="315"/>
      <c r="C1728" s="315"/>
      <c r="D1728" s="315"/>
      <c r="E1728" s="315"/>
      <c r="F1728" s="315"/>
      <c r="G1728" s="315"/>
      <c r="H1728" s="315"/>
      <c r="I1728" s="54"/>
      <c r="J1728" s="53"/>
      <c r="K1728" s="53"/>
      <c r="L1728" s="270"/>
      <c r="M1728" s="55"/>
      <c r="N1728" s="53"/>
      <c r="O1728" s="87"/>
      <c r="P1728" s="53"/>
      <c r="Q1728" s="53"/>
      <c r="R1728" s="53"/>
      <c r="S1728" s="53"/>
      <c r="T1728" s="53"/>
      <c r="U1728" s="53"/>
      <c r="V1728" s="53"/>
      <c r="W1728" s="53"/>
      <c r="X1728" s="53"/>
      <c r="Y1728" s="53"/>
      <c r="Z1728" s="53"/>
      <c r="AA1728" s="53"/>
      <c r="AB1728" s="53"/>
      <c r="AC1728" s="53"/>
      <c r="AD1728" s="53"/>
      <c r="AE1728" s="53"/>
      <c r="AF1728" s="53"/>
      <c r="AG1728" s="53"/>
      <c r="AH1728" s="53"/>
      <c r="AI1728" s="53"/>
      <c r="AJ1728" s="53"/>
      <c r="AK1728" s="54"/>
    </row>
    <row r="1729" spans="2:37" x14ac:dyDescent="0.25">
      <c r="B1729" s="315"/>
      <c r="C1729" s="315"/>
      <c r="D1729" s="315"/>
      <c r="E1729" s="315"/>
      <c r="F1729" s="315"/>
      <c r="G1729" s="315"/>
      <c r="H1729" s="315"/>
      <c r="I1729" s="54"/>
      <c r="J1729" s="53"/>
      <c r="K1729" s="53"/>
      <c r="L1729" s="270"/>
      <c r="M1729" s="55"/>
      <c r="N1729" s="53"/>
      <c r="O1729" s="87"/>
      <c r="P1729" s="53"/>
      <c r="Q1729" s="53"/>
      <c r="R1729" s="53"/>
      <c r="S1729" s="53"/>
      <c r="T1729" s="53"/>
      <c r="U1729" s="53"/>
      <c r="V1729" s="53"/>
      <c r="W1729" s="53"/>
      <c r="X1729" s="53"/>
      <c r="Y1729" s="53"/>
      <c r="Z1729" s="53"/>
      <c r="AA1729" s="53"/>
      <c r="AB1729" s="53"/>
      <c r="AC1729" s="53"/>
      <c r="AD1729" s="53"/>
      <c r="AE1729" s="53"/>
      <c r="AF1729" s="53"/>
      <c r="AG1729" s="53"/>
      <c r="AH1729" s="53"/>
      <c r="AI1729" s="53"/>
      <c r="AJ1729" s="53"/>
      <c r="AK1729" s="54"/>
    </row>
    <row r="1730" spans="2:37" x14ac:dyDescent="0.25">
      <c r="B1730" s="315"/>
      <c r="C1730" s="315"/>
      <c r="D1730" s="315"/>
      <c r="E1730" s="315"/>
      <c r="F1730" s="315"/>
      <c r="G1730" s="315"/>
      <c r="H1730" s="315"/>
      <c r="I1730" s="54"/>
      <c r="J1730" s="53"/>
      <c r="K1730" s="53"/>
      <c r="L1730" s="270"/>
      <c r="M1730" s="55"/>
      <c r="N1730" s="53"/>
      <c r="O1730" s="87"/>
      <c r="P1730" s="53"/>
      <c r="Q1730" s="53"/>
      <c r="R1730" s="53"/>
      <c r="S1730" s="53"/>
      <c r="T1730" s="53"/>
      <c r="U1730" s="53"/>
      <c r="V1730" s="53"/>
      <c r="W1730" s="53"/>
      <c r="X1730" s="53"/>
      <c r="Y1730" s="53"/>
      <c r="Z1730" s="53"/>
      <c r="AA1730" s="53"/>
      <c r="AB1730" s="53"/>
      <c r="AC1730" s="53"/>
      <c r="AD1730" s="53"/>
      <c r="AE1730" s="53"/>
      <c r="AF1730" s="53"/>
      <c r="AG1730" s="53"/>
      <c r="AH1730" s="53"/>
      <c r="AI1730" s="53"/>
      <c r="AJ1730" s="53"/>
      <c r="AK1730" s="54"/>
    </row>
    <row r="1731" spans="2:37" x14ac:dyDescent="0.25">
      <c r="B1731" s="315"/>
      <c r="C1731" s="315"/>
      <c r="D1731" s="315"/>
      <c r="E1731" s="315"/>
      <c r="F1731" s="315"/>
      <c r="G1731" s="315"/>
      <c r="H1731" s="315"/>
      <c r="I1731" s="54"/>
      <c r="J1731" s="53"/>
      <c r="K1731" s="53"/>
      <c r="L1731" s="270"/>
      <c r="M1731" s="55"/>
      <c r="N1731" s="53"/>
      <c r="O1731" s="87"/>
      <c r="P1731" s="53"/>
      <c r="Q1731" s="53"/>
      <c r="R1731" s="53"/>
      <c r="S1731" s="53"/>
      <c r="T1731" s="53"/>
      <c r="U1731" s="53"/>
      <c r="V1731" s="53"/>
      <c r="W1731" s="53"/>
      <c r="X1731" s="53"/>
      <c r="Y1731" s="53"/>
      <c r="Z1731" s="53"/>
      <c r="AA1731" s="53"/>
      <c r="AB1731" s="53"/>
      <c r="AC1731" s="53"/>
      <c r="AD1731" s="53"/>
      <c r="AE1731" s="53"/>
      <c r="AF1731" s="53"/>
      <c r="AG1731" s="53"/>
      <c r="AH1731" s="53"/>
      <c r="AI1731" s="53"/>
      <c r="AJ1731" s="53"/>
      <c r="AK1731" s="54"/>
    </row>
    <row r="1732" spans="2:37" x14ac:dyDescent="0.25">
      <c r="B1732" s="315"/>
      <c r="C1732" s="315"/>
      <c r="D1732" s="315"/>
      <c r="E1732" s="315"/>
      <c r="F1732" s="315"/>
      <c r="G1732" s="315"/>
      <c r="H1732" s="315"/>
      <c r="I1732" s="54"/>
      <c r="J1732" s="53"/>
      <c r="K1732" s="53"/>
      <c r="L1732" s="270"/>
      <c r="M1732" s="55"/>
      <c r="N1732" s="53"/>
      <c r="O1732" s="87"/>
      <c r="P1732" s="53"/>
      <c r="Q1732" s="53"/>
      <c r="R1732" s="53"/>
      <c r="S1732" s="53"/>
      <c r="T1732" s="53"/>
      <c r="U1732" s="53"/>
      <c r="V1732" s="53"/>
      <c r="W1732" s="53"/>
      <c r="X1732" s="53"/>
      <c r="Y1732" s="53"/>
      <c r="Z1732" s="53"/>
      <c r="AA1732" s="53"/>
      <c r="AB1732" s="53"/>
      <c r="AC1732" s="53"/>
      <c r="AD1732" s="53"/>
      <c r="AE1732" s="53"/>
      <c r="AF1732" s="53"/>
      <c r="AG1732" s="53"/>
      <c r="AH1732" s="53"/>
      <c r="AI1732" s="53"/>
      <c r="AJ1732" s="53"/>
      <c r="AK1732" s="54"/>
    </row>
    <row r="1733" spans="2:37" x14ac:dyDescent="0.25">
      <c r="B1733" s="315"/>
      <c r="C1733" s="315"/>
      <c r="D1733" s="315"/>
      <c r="E1733" s="315"/>
      <c r="F1733" s="315"/>
      <c r="G1733" s="315"/>
      <c r="H1733" s="315"/>
      <c r="I1733" s="54"/>
      <c r="J1733" s="53"/>
      <c r="K1733" s="53"/>
      <c r="L1733" s="270"/>
      <c r="M1733" s="55"/>
      <c r="N1733" s="53"/>
      <c r="O1733" s="87"/>
      <c r="P1733" s="53"/>
      <c r="Q1733" s="53"/>
      <c r="R1733" s="53"/>
      <c r="S1733" s="53"/>
      <c r="T1733" s="53"/>
      <c r="U1733" s="53"/>
      <c r="V1733" s="53"/>
      <c r="W1733" s="53"/>
      <c r="X1733" s="53"/>
      <c r="Y1733" s="53"/>
      <c r="Z1733" s="53"/>
      <c r="AA1733" s="53"/>
      <c r="AB1733" s="53"/>
      <c r="AC1733" s="53"/>
      <c r="AD1733" s="53"/>
      <c r="AE1733" s="53"/>
      <c r="AF1733" s="53"/>
      <c r="AG1733" s="53"/>
      <c r="AH1733" s="53"/>
      <c r="AI1733" s="53"/>
      <c r="AJ1733" s="53"/>
      <c r="AK1733" s="54"/>
    </row>
    <row r="1734" spans="2:37" x14ac:dyDescent="0.25">
      <c r="B1734" s="315"/>
      <c r="C1734" s="315"/>
      <c r="D1734" s="315"/>
      <c r="E1734" s="315"/>
      <c r="F1734" s="315"/>
      <c r="G1734" s="315"/>
      <c r="H1734" s="315"/>
      <c r="I1734" s="54"/>
      <c r="J1734" s="53"/>
      <c r="K1734" s="53"/>
      <c r="L1734" s="270"/>
      <c r="M1734" s="55"/>
      <c r="N1734" s="53"/>
      <c r="O1734" s="87"/>
      <c r="P1734" s="53"/>
      <c r="Q1734" s="53"/>
      <c r="R1734" s="53"/>
      <c r="S1734" s="53"/>
      <c r="T1734" s="53"/>
      <c r="U1734" s="53"/>
      <c r="V1734" s="53"/>
      <c r="W1734" s="53"/>
      <c r="X1734" s="53"/>
      <c r="Y1734" s="53"/>
      <c r="Z1734" s="53"/>
      <c r="AA1734" s="53"/>
      <c r="AB1734" s="53"/>
      <c r="AC1734" s="53"/>
      <c r="AD1734" s="53"/>
      <c r="AE1734" s="53"/>
      <c r="AF1734" s="53"/>
      <c r="AG1734" s="53"/>
      <c r="AH1734" s="53"/>
      <c r="AI1734" s="53"/>
      <c r="AJ1734" s="53"/>
      <c r="AK1734" s="54"/>
    </row>
    <row r="1735" spans="2:37" x14ac:dyDescent="0.25">
      <c r="B1735" s="315"/>
      <c r="C1735" s="315"/>
      <c r="D1735" s="315"/>
      <c r="E1735" s="315"/>
      <c r="F1735" s="315"/>
      <c r="G1735" s="315"/>
      <c r="H1735" s="315"/>
      <c r="I1735" s="54"/>
      <c r="J1735" s="53"/>
      <c r="K1735" s="53"/>
      <c r="L1735" s="270"/>
      <c r="M1735" s="55"/>
      <c r="N1735" s="53"/>
      <c r="O1735" s="87"/>
      <c r="P1735" s="53"/>
      <c r="Q1735" s="53"/>
      <c r="R1735" s="53"/>
      <c r="S1735" s="53"/>
      <c r="T1735" s="53"/>
      <c r="U1735" s="53"/>
      <c r="V1735" s="53"/>
      <c r="W1735" s="53"/>
      <c r="X1735" s="53"/>
      <c r="Y1735" s="53"/>
      <c r="Z1735" s="53"/>
      <c r="AA1735" s="53"/>
      <c r="AB1735" s="53"/>
      <c r="AC1735" s="53"/>
      <c r="AD1735" s="53"/>
      <c r="AE1735" s="53"/>
      <c r="AF1735" s="53"/>
      <c r="AG1735" s="53"/>
      <c r="AH1735" s="53"/>
      <c r="AI1735" s="53"/>
      <c r="AJ1735" s="53"/>
      <c r="AK1735" s="54"/>
    </row>
    <row r="1736" spans="2:37" x14ac:dyDescent="0.25">
      <c r="B1736" s="315"/>
      <c r="C1736" s="315"/>
      <c r="D1736" s="315"/>
      <c r="E1736" s="315"/>
      <c r="F1736" s="315"/>
      <c r="G1736" s="315"/>
      <c r="H1736" s="315"/>
      <c r="I1736" s="54"/>
      <c r="J1736" s="53"/>
      <c r="K1736" s="53"/>
      <c r="L1736" s="270"/>
      <c r="M1736" s="55"/>
      <c r="N1736" s="53"/>
      <c r="O1736" s="87"/>
      <c r="P1736" s="53"/>
      <c r="Q1736" s="53"/>
      <c r="R1736" s="53"/>
      <c r="S1736" s="53"/>
      <c r="T1736" s="53"/>
      <c r="U1736" s="53"/>
      <c r="V1736" s="53"/>
      <c r="W1736" s="53"/>
      <c r="X1736" s="53"/>
      <c r="Y1736" s="53"/>
      <c r="Z1736" s="53"/>
      <c r="AA1736" s="53"/>
      <c r="AB1736" s="53"/>
      <c r="AC1736" s="53"/>
      <c r="AD1736" s="53"/>
      <c r="AE1736" s="53"/>
      <c r="AF1736" s="53"/>
      <c r="AG1736" s="53"/>
      <c r="AH1736" s="53"/>
      <c r="AI1736" s="53"/>
      <c r="AJ1736" s="53"/>
      <c r="AK1736" s="54"/>
    </row>
    <row r="1737" spans="2:37" x14ac:dyDescent="0.25">
      <c r="B1737" s="315"/>
      <c r="C1737" s="315"/>
      <c r="D1737" s="315"/>
      <c r="E1737" s="315"/>
      <c r="F1737" s="315"/>
      <c r="G1737" s="315"/>
      <c r="H1737" s="315"/>
      <c r="I1737" s="54"/>
      <c r="J1737" s="53"/>
      <c r="K1737" s="53"/>
      <c r="L1737" s="270"/>
      <c r="M1737" s="55"/>
      <c r="N1737" s="53"/>
      <c r="O1737" s="87"/>
      <c r="P1737" s="53"/>
      <c r="Q1737" s="53"/>
      <c r="R1737" s="53"/>
      <c r="S1737" s="53"/>
      <c r="T1737" s="53"/>
      <c r="U1737" s="53"/>
      <c r="V1737" s="53"/>
      <c r="W1737" s="53"/>
      <c r="X1737" s="53"/>
      <c r="Y1737" s="53"/>
      <c r="Z1737" s="53"/>
      <c r="AA1737" s="53"/>
      <c r="AB1737" s="53"/>
      <c r="AC1737" s="53"/>
      <c r="AD1737" s="53"/>
      <c r="AE1737" s="53"/>
      <c r="AF1737" s="53"/>
      <c r="AG1737" s="53"/>
      <c r="AH1737" s="53"/>
      <c r="AI1737" s="53"/>
      <c r="AJ1737" s="53"/>
      <c r="AK1737" s="54"/>
    </row>
    <row r="1738" spans="2:37" x14ac:dyDescent="0.25">
      <c r="B1738" s="315"/>
      <c r="C1738" s="315"/>
      <c r="D1738" s="315"/>
      <c r="E1738" s="315"/>
      <c r="F1738" s="315"/>
      <c r="G1738" s="315"/>
      <c r="H1738" s="315"/>
      <c r="I1738" s="54"/>
      <c r="J1738" s="53"/>
      <c r="K1738" s="53"/>
      <c r="L1738" s="270"/>
      <c r="M1738" s="55"/>
      <c r="N1738" s="53"/>
      <c r="O1738" s="87"/>
      <c r="P1738" s="53"/>
      <c r="Q1738" s="53"/>
      <c r="R1738" s="53"/>
      <c r="S1738" s="53"/>
      <c r="T1738" s="53"/>
      <c r="U1738" s="53"/>
      <c r="V1738" s="53"/>
      <c r="W1738" s="53"/>
      <c r="X1738" s="53"/>
      <c r="Y1738" s="53"/>
      <c r="Z1738" s="53"/>
      <c r="AA1738" s="53"/>
      <c r="AB1738" s="53"/>
      <c r="AC1738" s="53"/>
      <c r="AD1738" s="53"/>
      <c r="AE1738" s="53"/>
      <c r="AF1738" s="53"/>
      <c r="AG1738" s="53"/>
      <c r="AH1738" s="53"/>
      <c r="AI1738" s="53"/>
      <c r="AJ1738" s="53"/>
      <c r="AK1738" s="54"/>
    </row>
    <row r="1739" spans="2:37" x14ac:dyDescent="0.25">
      <c r="B1739" s="315"/>
      <c r="C1739" s="315"/>
      <c r="D1739" s="315"/>
      <c r="E1739" s="315"/>
      <c r="F1739" s="315"/>
      <c r="G1739" s="315"/>
      <c r="H1739" s="315"/>
      <c r="I1739" s="54"/>
      <c r="J1739" s="53"/>
      <c r="K1739" s="53"/>
      <c r="L1739" s="270"/>
      <c r="M1739" s="55"/>
      <c r="N1739" s="53"/>
      <c r="O1739" s="87"/>
      <c r="P1739" s="53"/>
      <c r="Q1739" s="53"/>
      <c r="R1739" s="53"/>
      <c r="S1739" s="53"/>
      <c r="T1739" s="53"/>
      <c r="U1739" s="53"/>
      <c r="V1739" s="53"/>
      <c r="W1739" s="53"/>
      <c r="X1739" s="53"/>
      <c r="Y1739" s="53"/>
      <c r="Z1739" s="53"/>
      <c r="AA1739" s="53"/>
      <c r="AB1739" s="53"/>
      <c r="AC1739" s="53"/>
      <c r="AD1739" s="53"/>
      <c r="AE1739" s="53"/>
      <c r="AF1739" s="53"/>
      <c r="AG1739" s="53"/>
      <c r="AH1739" s="53"/>
      <c r="AI1739" s="53"/>
      <c r="AJ1739" s="53"/>
      <c r="AK1739" s="54"/>
    </row>
    <row r="1740" spans="2:37" x14ac:dyDescent="0.25">
      <c r="B1740" s="315"/>
      <c r="C1740" s="315"/>
      <c r="D1740" s="315"/>
      <c r="E1740" s="315"/>
      <c r="F1740" s="315"/>
      <c r="G1740" s="315"/>
      <c r="H1740" s="315"/>
      <c r="I1740" s="54"/>
      <c r="J1740" s="53"/>
      <c r="K1740" s="53"/>
      <c r="L1740" s="270"/>
      <c r="M1740" s="55"/>
      <c r="N1740" s="53"/>
      <c r="O1740" s="87"/>
      <c r="P1740" s="53"/>
      <c r="Q1740" s="53"/>
      <c r="R1740" s="53"/>
      <c r="S1740" s="53"/>
      <c r="T1740" s="53"/>
      <c r="U1740" s="53"/>
      <c r="V1740" s="53"/>
      <c r="W1740" s="53"/>
      <c r="X1740" s="53"/>
      <c r="Y1740" s="53"/>
      <c r="Z1740" s="53"/>
      <c r="AA1740" s="53"/>
      <c r="AB1740" s="53"/>
      <c r="AC1740" s="53"/>
      <c r="AD1740" s="53"/>
      <c r="AE1740" s="53"/>
      <c r="AF1740" s="53"/>
      <c r="AG1740" s="53"/>
      <c r="AH1740" s="53"/>
      <c r="AI1740" s="53"/>
      <c r="AJ1740" s="53"/>
      <c r="AK1740" s="54"/>
    </row>
    <row r="1741" spans="2:37" x14ac:dyDescent="0.25">
      <c r="B1741" s="315"/>
      <c r="C1741" s="315"/>
      <c r="D1741" s="315"/>
      <c r="E1741" s="315"/>
      <c r="F1741" s="315"/>
      <c r="G1741" s="315"/>
      <c r="H1741" s="315"/>
      <c r="I1741" s="54"/>
      <c r="J1741" s="53"/>
      <c r="K1741" s="53"/>
      <c r="L1741" s="270"/>
      <c r="M1741" s="55"/>
      <c r="N1741" s="53"/>
      <c r="O1741" s="87"/>
      <c r="P1741" s="53"/>
      <c r="Q1741" s="53"/>
      <c r="R1741" s="53"/>
      <c r="S1741" s="53"/>
      <c r="T1741" s="53"/>
      <c r="U1741" s="53"/>
      <c r="V1741" s="53"/>
      <c r="W1741" s="53"/>
      <c r="X1741" s="53"/>
      <c r="Y1741" s="53"/>
      <c r="Z1741" s="53"/>
      <c r="AA1741" s="53"/>
      <c r="AB1741" s="53"/>
      <c r="AC1741" s="53"/>
      <c r="AD1741" s="53"/>
      <c r="AE1741" s="53"/>
      <c r="AF1741" s="53"/>
      <c r="AG1741" s="53"/>
      <c r="AH1741" s="53"/>
      <c r="AI1741" s="53"/>
      <c r="AJ1741" s="53"/>
      <c r="AK1741" s="54"/>
    </row>
    <row r="1742" spans="2:37" x14ac:dyDescent="0.25">
      <c r="B1742" s="315"/>
      <c r="C1742" s="315"/>
      <c r="D1742" s="315"/>
      <c r="E1742" s="315"/>
      <c r="F1742" s="315"/>
      <c r="G1742" s="315"/>
      <c r="H1742" s="315"/>
      <c r="I1742" s="54"/>
      <c r="J1742" s="53"/>
      <c r="K1742" s="53"/>
      <c r="L1742" s="270"/>
      <c r="M1742" s="55"/>
      <c r="N1742" s="53"/>
      <c r="O1742" s="87"/>
      <c r="P1742" s="53"/>
      <c r="Q1742" s="53"/>
      <c r="R1742" s="53"/>
      <c r="S1742" s="53"/>
      <c r="T1742" s="53"/>
      <c r="U1742" s="53"/>
      <c r="V1742" s="53"/>
      <c r="W1742" s="53"/>
      <c r="X1742" s="53"/>
      <c r="Y1742" s="53"/>
      <c r="Z1742" s="53"/>
      <c r="AA1742" s="53"/>
      <c r="AB1742" s="53"/>
      <c r="AC1742" s="53"/>
      <c r="AD1742" s="53"/>
      <c r="AE1742" s="53"/>
      <c r="AF1742" s="53"/>
      <c r="AG1742" s="53"/>
      <c r="AH1742" s="53"/>
      <c r="AI1742" s="53"/>
      <c r="AJ1742" s="53"/>
      <c r="AK1742" s="54"/>
    </row>
    <row r="1743" spans="2:37" x14ac:dyDescent="0.25">
      <c r="B1743" s="315"/>
      <c r="C1743" s="315"/>
      <c r="D1743" s="315"/>
      <c r="E1743" s="315"/>
      <c r="F1743" s="315"/>
      <c r="G1743" s="315"/>
      <c r="H1743" s="315"/>
      <c r="I1743" s="54"/>
      <c r="J1743" s="53"/>
      <c r="K1743" s="53"/>
      <c r="L1743" s="270"/>
      <c r="M1743" s="55"/>
      <c r="N1743" s="53"/>
      <c r="O1743" s="87"/>
      <c r="P1743" s="53"/>
      <c r="Q1743" s="53"/>
      <c r="R1743" s="53"/>
      <c r="S1743" s="53"/>
      <c r="T1743" s="53"/>
      <c r="U1743" s="53"/>
      <c r="V1743" s="53"/>
      <c r="W1743" s="53"/>
      <c r="X1743" s="53"/>
      <c r="Y1743" s="53"/>
      <c r="Z1743" s="53"/>
      <c r="AA1743" s="53"/>
      <c r="AB1743" s="53"/>
      <c r="AC1743" s="53"/>
      <c r="AD1743" s="53"/>
      <c r="AE1743" s="53"/>
      <c r="AF1743" s="53"/>
      <c r="AG1743" s="53"/>
      <c r="AH1743" s="53"/>
      <c r="AI1743" s="53"/>
      <c r="AJ1743" s="53"/>
      <c r="AK1743" s="54"/>
    </row>
    <row r="1744" spans="2:37" x14ac:dyDescent="0.25">
      <c r="B1744" s="315"/>
      <c r="C1744" s="315"/>
      <c r="D1744" s="315"/>
      <c r="E1744" s="315"/>
      <c r="F1744" s="315"/>
      <c r="G1744" s="315"/>
      <c r="H1744" s="315"/>
      <c r="I1744" s="54"/>
      <c r="J1744" s="53"/>
      <c r="K1744" s="53"/>
      <c r="L1744" s="270"/>
      <c r="M1744" s="55"/>
      <c r="N1744" s="53"/>
      <c r="O1744" s="87"/>
      <c r="P1744" s="53"/>
      <c r="Q1744" s="53"/>
      <c r="R1744" s="53"/>
      <c r="S1744" s="53"/>
      <c r="T1744" s="53"/>
      <c r="U1744" s="53"/>
      <c r="V1744" s="53"/>
      <c r="W1744" s="53"/>
      <c r="X1744" s="53"/>
      <c r="Y1744" s="53"/>
      <c r="Z1744" s="53"/>
      <c r="AA1744" s="53"/>
      <c r="AB1744" s="53"/>
      <c r="AC1744" s="53"/>
      <c r="AD1744" s="53"/>
      <c r="AE1744" s="53"/>
      <c r="AF1744" s="53"/>
      <c r="AG1744" s="53"/>
      <c r="AH1744" s="53"/>
      <c r="AI1744" s="53"/>
      <c r="AJ1744" s="53"/>
      <c r="AK1744" s="54"/>
    </row>
    <row r="1745" spans="2:37" x14ac:dyDescent="0.25">
      <c r="B1745" s="315"/>
      <c r="C1745" s="315"/>
      <c r="D1745" s="315"/>
      <c r="E1745" s="315"/>
      <c r="F1745" s="315"/>
      <c r="G1745" s="315"/>
      <c r="H1745" s="315"/>
      <c r="I1745" s="54"/>
      <c r="J1745" s="53"/>
      <c r="K1745" s="53"/>
      <c r="L1745" s="270"/>
      <c r="M1745" s="55"/>
      <c r="N1745" s="53"/>
      <c r="O1745" s="87"/>
      <c r="P1745" s="53"/>
      <c r="Q1745" s="53"/>
      <c r="R1745" s="53"/>
      <c r="S1745" s="53"/>
      <c r="T1745" s="53"/>
      <c r="U1745" s="53"/>
      <c r="V1745" s="53"/>
      <c r="W1745" s="53"/>
      <c r="X1745" s="53"/>
      <c r="Y1745" s="53"/>
      <c r="Z1745" s="53"/>
      <c r="AA1745" s="53"/>
      <c r="AB1745" s="53"/>
      <c r="AC1745" s="53"/>
      <c r="AD1745" s="53"/>
      <c r="AE1745" s="53"/>
      <c r="AF1745" s="53"/>
      <c r="AG1745" s="53"/>
      <c r="AH1745" s="53"/>
      <c r="AI1745" s="53"/>
      <c r="AJ1745" s="53"/>
      <c r="AK1745" s="54"/>
    </row>
    <row r="1746" spans="2:37" x14ac:dyDescent="0.25">
      <c r="B1746" s="315"/>
      <c r="C1746" s="315"/>
      <c r="D1746" s="315"/>
      <c r="E1746" s="315"/>
      <c r="F1746" s="315"/>
      <c r="G1746" s="315"/>
      <c r="H1746" s="315"/>
      <c r="I1746" s="54"/>
      <c r="J1746" s="53"/>
      <c r="K1746" s="53"/>
      <c r="L1746" s="270"/>
      <c r="M1746" s="55"/>
      <c r="N1746" s="53"/>
      <c r="O1746" s="87"/>
      <c r="P1746" s="53"/>
      <c r="Q1746" s="53"/>
      <c r="R1746" s="53"/>
      <c r="S1746" s="53"/>
      <c r="T1746" s="53"/>
      <c r="U1746" s="53"/>
      <c r="V1746" s="53"/>
      <c r="W1746" s="53"/>
      <c r="X1746" s="53"/>
      <c r="Y1746" s="53"/>
      <c r="Z1746" s="53"/>
      <c r="AA1746" s="53"/>
      <c r="AB1746" s="53"/>
      <c r="AC1746" s="53"/>
      <c r="AD1746" s="53"/>
      <c r="AE1746" s="53"/>
      <c r="AF1746" s="53"/>
      <c r="AG1746" s="53"/>
      <c r="AH1746" s="53"/>
      <c r="AI1746" s="53"/>
      <c r="AJ1746" s="53"/>
      <c r="AK1746" s="54"/>
    </row>
    <row r="1747" spans="2:37" x14ac:dyDescent="0.25">
      <c r="B1747" s="315"/>
      <c r="C1747" s="315"/>
      <c r="D1747" s="315"/>
      <c r="E1747" s="315"/>
      <c r="F1747" s="315"/>
      <c r="G1747" s="315"/>
      <c r="H1747" s="315"/>
      <c r="I1747" s="54"/>
      <c r="J1747" s="53"/>
      <c r="K1747" s="53"/>
      <c r="L1747" s="270"/>
      <c r="M1747" s="55"/>
      <c r="N1747" s="53"/>
      <c r="O1747" s="87"/>
      <c r="P1747" s="53"/>
      <c r="Q1747" s="53"/>
      <c r="R1747" s="53"/>
      <c r="S1747" s="53"/>
      <c r="T1747" s="53"/>
      <c r="U1747" s="53"/>
      <c r="V1747" s="53"/>
      <c r="W1747" s="53"/>
      <c r="X1747" s="53"/>
      <c r="Y1747" s="53"/>
      <c r="Z1747" s="53"/>
      <c r="AA1747" s="53"/>
      <c r="AB1747" s="53"/>
      <c r="AC1747" s="53"/>
      <c r="AD1747" s="53"/>
      <c r="AE1747" s="53"/>
      <c r="AF1747" s="53"/>
      <c r="AG1747" s="53"/>
      <c r="AH1747" s="53"/>
      <c r="AI1747" s="53"/>
      <c r="AJ1747" s="53"/>
      <c r="AK1747" s="54"/>
    </row>
    <row r="1748" spans="2:37" x14ac:dyDescent="0.25">
      <c r="B1748" s="315"/>
      <c r="C1748" s="315"/>
      <c r="D1748" s="315"/>
      <c r="E1748" s="315"/>
      <c r="F1748" s="315"/>
      <c r="G1748" s="315"/>
      <c r="H1748" s="315"/>
      <c r="I1748" s="54"/>
      <c r="J1748" s="53"/>
      <c r="K1748" s="53"/>
      <c r="L1748" s="270"/>
      <c r="M1748" s="55"/>
      <c r="N1748" s="53"/>
      <c r="O1748" s="87"/>
      <c r="P1748" s="53"/>
      <c r="Q1748" s="53"/>
      <c r="R1748" s="53"/>
      <c r="S1748" s="53"/>
      <c r="T1748" s="53"/>
      <c r="U1748" s="53"/>
      <c r="V1748" s="53"/>
      <c r="W1748" s="53"/>
      <c r="X1748" s="53"/>
      <c r="Y1748" s="53"/>
      <c r="Z1748" s="53"/>
      <c r="AA1748" s="53"/>
      <c r="AB1748" s="53"/>
      <c r="AC1748" s="53"/>
      <c r="AD1748" s="53"/>
      <c r="AE1748" s="53"/>
      <c r="AF1748" s="53"/>
      <c r="AG1748" s="53"/>
      <c r="AH1748" s="53"/>
      <c r="AI1748" s="53"/>
      <c r="AJ1748" s="53"/>
      <c r="AK1748" s="54"/>
    </row>
    <row r="1749" spans="2:37" x14ac:dyDescent="0.25">
      <c r="B1749" s="315"/>
      <c r="C1749" s="315"/>
      <c r="D1749" s="315"/>
      <c r="E1749" s="315"/>
      <c r="F1749" s="315"/>
      <c r="G1749" s="315"/>
      <c r="H1749" s="315"/>
      <c r="I1749" s="54"/>
      <c r="J1749" s="53"/>
      <c r="K1749" s="53"/>
      <c r="L1749" s="270"/>
      <c r="M1749" s="55"/>
      <c r="N1749" s="53"/>
      <c r="O1749" s="87"/>
      <c r="P1749" s="53"/>
      <c r="Q1749" s="53"/>
      <c r="R1749" s="53"/>
      <c r="S1749" s="53"/>
      <c r="T1749" s="53"/>
      <c r="U1749" s="53"/>
      <c r="V1749" s="53"/>
      <c r="W1749" s="53"/>
      <c r="X1749" s="53"/>
      <c r="Y1749" s="53"/>
      <c r="Z1749" s="53"/>
      <c r="AA1749" s="53"/>
      <c r="AB1749" s="53"/>
      <c r="AC1749" s="53"/>
      <c r="AD1749" s="53"/>
      <c r="AE1749" s="53"/>
      <c r="AF1749" s="53"/>
      <c r="AG1749" s="53"/>
      <c r="AH1749" s="53"/>
      <c r="AI1749" s="53"/>
      <c r="AJ1749" s="53"/>
      <c r="AK1749" s="54"/>
    </row>
    <row r="1750" spans="2:37" x14ac:dyDescent="0.25">
      <c r="B1750" s="315"/>
      <c r="C1750" s="315"/>
      <c r="D1750" s="315"/>
      <c r="E1750" s="315"/>
      <c r="F1750" s="315"/>
      <c r="G1750" s="315"/>
      <c r="H1750" s="315"/>
      <c r="I1750" s="54"/>
      <c r="J1750" s="53"/>
      <c r="K1750" s="53"/>
      <c r="L1750" s="270"/>
      <c r="M1750" s="55"/>
      <c r="N1750" s="53"/>
      <c r="O1750" s="87"/>
      <c r="P1750" s="53"/>
      <c r="Q1750" s="53"/>
      <c r="R1750" s="53"/>
      <c r="S1750" s="53"/>
      <c r="T1750" s="53"/>
      <c r="U1750" s="53"/>
      <c r="V1750" s="53"/>
      <c r="W1750" s="53"/>
      <c r="X1750" s="53"/>
      <c r="Y1750" s="53"/>
      <c r="Z1750" s="53"/>
      <c r="AA1750" s="53"/>
      <c r="AB1750" s="53"/>
      <c r="AC1750" s="53"/>
      <c r="AD1750" s="53"/>
      <c r="AE1750" s="53"/>
      <c r="AF1750" s="53"/>
      <c r="AG1750" s="53"/>
      <c r="AH1750" s="53"/>
      <c r="AI1750" s="53"/>
      <c r="AJ1750" s="53"/>
      <c r="AK1750" s="54"/>
    </row>
    <row r="1751" spans="2:37" x14ac:dyDescent="0.25">
      <c r="B1751" s="315"/>
      <c r="C1751" s="315"/>
      <c r="D1751" s="315"/>
      <c r="E1751" s="315"/>
      <c r="F1751" s="315"/>
      <c r="G1751" s="315"/>
      <c r="H1751" s="315"/>
      <c r="I1751" s="54"/>
      <c r="J1751" s="53"/>
      <c r="K1751" s="53"/>
      <c r="L1751" s="270"/>
      <c r="M1751" s="55"/>
      <c r="N1751" s="53"/>
      <c r="O1751" s="87"/>
      <c r="P1751" s="53"/>
      <c r="Q1751" s="53"/>
      <c r="R1751" s="53"/>
      <c r="S1751" s="53"/>
      <c r="T1751" s="53"/>
      <c r="U1751" s="53"/>
      <c r="V1751" s="53"/>
      <c r="W1751" s="53"/>
      <c r="X1751" s="53"/>
      <c r="Y1751" s="53"/>
      <c r="Z1751" s="53"/>
      <c r="AA1751" s="53"/>
      <c r="AB1751" s="53"/>
      <c r="AC1751" s="53"/>
      <c r="AD1751" s="53"/>
      <c r="AE1751" s="53"/>
      <c r="AF1751" s="53"/>
      <c r="AG1751" s="53"/>
      <c r="AH1751" s="53"/>
      <c r="AI1751" s="53"/>
      <c r="AJ1751" s="53"/>
      <c r="AK1751" s="54"/>
    </row>
    <row r="1752" spans="2:37" x14ac:dyDescent="0.25">
      <c r="B1752" s="315"/>
      <c r="C1752" s="315"/>
      <c r="D1752" s="315"/>
      <c r="E1752" s="315"/>
      <c r="F1752" s="315"/>
      <c r="G1752" s="315"/>
      <c r="H1752" s="315"/>
      <c r="I1752" s="54"/>
      <c r="J1752" s="53"/>
      <c r="K1752" s="53"/>
      <c r="L1752" s="270"/>
      <c r="M1752" s="55"/>
      <c r="N1752" s="53"/>
      <c r="O1752" s="87"/>
      <c r="P1752" s="53"/>
      <c r="Q1752" s="53"/>
      <c r="R1752" s="53"/>
      <c r="S1752" s="53"/>
      <c r="T1752" s="53"/>
      <c r="U1752" s="53"/>
      <c r="V1752" s="53"/>
      <c r="W1752" s="53"/>
      <c r="X1752" s="53"/>
      <c r="Y1752" s="53"/>
      <c r="Z1752" s="53"/>
      <c r="AA1752" s="53"/>
      <c r="AB1752" s="53"/>
      <c r="AC1752" s="53"/>
      <c r="AD1752" s="53"/>
      <c r="AE1752" s="53"/>
      <c r="AF1752" s="53"/>
      <c r="AG1752" s="53"/>
      <c r="AH1752" s="53"/>
      <c r="AI1752" s="53"/>
      <c r="AJ1752" s="53"/>
      <c r="AK1752" s="54"/>
    </row>
    <row r="1753" spans="2:37" x14ac:dyDescent="0.25">
      <c r="B1753" s="315"/>
      <c r="C1753" s="315"/>
      <c r="D1753" s="315"/>
      <c r="E1753" s="315"/>
      <c r="F1753" s="315"/>
      <c r="G1753" s="315"/>
      <c r="H1753" s="315"/>
      <c r="I1753" s="54"/>
      <c r="J1753" s="53"/>
      <c r="K1753" s="53"/>
      <c r="L1753" s="270"/>
      <c r="M1753" s="55"/>
      <c r="N1753" s="53"/>
      <c r="O1753" s="87"/>
      <c r="P1753" s="53"/>
      <c r="Q1753" s="53"/>
      <c r="R1753" s="53"/>
      <c r="S1753" s="53"/>
      <c r="T1753" s="53"/>
      <c r="U1753" s="53"/>
      <c r="V1753" s="53"/>
      <c r="W1753" s="53"/>
      <c r="X1753" s="53"/>
      <c r="Y1753" s="53"/>
      <c r="Z1753" s="53"/>
      <c r="AA1753" s="53"/>
      <c r="AB1753" s="53"/>
      <c r="AC1753" s="53"/>
      <c r="AD1753" s="53"/>
      <c r="AE1753" s="53"/>
      <c r="AF1753" s="53"/>
      <c r="AG1753" s="53"/>
      <c r="AH1753" s="53"/>
      <c r="AI1753" s="53"/>
      <c r="AJ1753" s="53"/>
      <c r="AK1753" s="54"/>
    </row>
    <row r="1754" spans="2:37" x14ac:dyDescent="0.25">
      <c r="B1754" s="315"/>
      <c r="C1754" s="315"/>
      <c r="D1754" s="315"/>
      <c r="E1754" s="315"/>
      <c r="F1754" s="315"/>
      <c r="G1754" s="315"/>
      <c r="H1754" s="315"/>
      <c r="I1754" s="54"/>
      <c r="J1754" s="53"/>
      <c r="K1754" s="53"/>
      <c r="L1754" s="270"/>
      <c r="M1754" s="55"/>
      <c r="N1754" s="53"/>
      <c r="O1754" s="87"/>
      <c r="P1754" s="53"/>
      <c r="Q1754" s="53"/>
      <c r="R1754" s="53"/>
      <c r="S1754" s="53"/>
      <c r="T1754" s="53"/>
      <c r="U1754" s="53"/>
      <c r="V1754" s="53"/>
      <c r="W1754" s="53"/>
      <c r="X1754" s="53"/>
      <c r="Y1754" s="53"/>
      <c r="Z1754" s="53"/>
      <c r="AA1754" s="53"/>
      <c r="AB1754" s="53"/>
      <c r="AC1754" s="53"/>
      <c r="AD1754" s="53"/>
      <c r="AE1754" s="53"/>
      <c r="AF1754" s="53"/>
      <c r="AG1754" s="53"/>
      <c r="AH1754" s="53"/>
      <c r="AI1754" s="53"/>
      <c r="AJ1754" s="53"/>
      <c r="AK1754" s="54"/>
    </row>
    <row r="1755" spans="2:37" x14ac:dyDescent="0.25">
      <c r="B1755" s="315"/>
      <c r="C1755" s="315"/>
      <c r="D1755" s="315"/>
      <c r="E1755" s="315"/>
      <c r="F1755" s="315"/>
      <c r="G1755" s="315"/>
      <c r="H1755" s="315"/>
      <c r="I1755" s="54"/>
      <c r="J1755" s="53"/>
      <c r="K1755" s="53"/>
      <c r="L1755" s="270"/>
      <c r="M1755" s="55"/>
      <c r="N1755" s="53"/>
      <c r="O1755" s="87"/>
      <c r="P1755" s="53"/>
      <c r="Q1755" s="53"/>
      <c r="R1755" s="53"/>
      <c r="S1755" s="53"/>
      <c r="T1755" s="53"/>
      <c r="U1755" s="53"/>
      <c r="V1755" s="53"/>
      <c r="W1755" s="53"/>
      <c r="X1755" s="53"/>
      <c r="Y1755" s="53"/>
      <c r="Z1755" s="53"/>
      <c r="AA1755" s="53"/>
      <c r="AB1755" s="53"/>
      <c r="AC1755" s="53"/>
      <c r="AD1755" s="53"/>
      <c r="AE1755" s="53"/>
      <c r="AF1755" s="53"/>
      <c r="AG1755" s="53"/>
      <c r="AH1755" s="53"/>
      <c r="AI1755" s="53"/>
      <c r="AJ1755" s="53"/>
      <c r="AK1755" s="54"/>
    </row>
    <row r="1756" spans="2:37" x14ac:dyDescent="0.25">
      <c r="B1756" s="315"/>
      <c r="C1756" s="315"/>
      <c r="D1756" s="315"/>
      <c r="E1756" s="315"/>
      <c r="F1756" s="315"/>
      <c r="G1756" s="315"/>
      <c r="H1756" s="315"/>
      <c r="I1756" s="54"/>
      <c r="J1756" s="53"/>
      <c r="K1756" s="53"/>
      <c r="L1756" s="270"/>
      <c r="M1756" s="55"/>
      <c r="N1756" s="53"/>
      <c r="O1756" s="87"/>
      <c r="P1756" s="53"/>
      <c r="Q1756" s="53"/>
      <c r="R1756" s="53"/>
      <c r="S1756" s="53"/>
      <c r="T1756" s="53"/>
      <c r="U1756" s="53"/>
      <c r="V1756" s="53"/>
      <c r="W1756" s="53"/>
      <c r="X1756" s="53"/>
      <c r="Y1756" s="53"/>
      <c r="Z1756" s="53"/>
      <c r="AA1756" s="53"/>
      <c r="AB1756" s="53"/>
      <c r="AC1756" s="53"/>
      <c r="AD1756" s="53"/>
      <c r="AE1756" s="53"/>
      <c r="AF1756" s="53"/>
      <c r="AG1756" s="53"/>
      <c r="AH1756" s="53"/>
      <c r="AI1756" s="53"/>
      <c r="AJ1756" s="53"/>
      <c r="AK1756" s="54"/>
    </row>
    <row r="1757" spans="2:37" x14ac:dyDescent="0.25">
      <c r="B1757" s="315"/>
      <c r="C1757" s="315"/>
      <c r="D1757" s="315"/>
      <c r="E1757" s="315"/>
      <c r="F1757" s="315"/>
      <c r="G1757" s="315"/>
      <c r="H1757" s="315"/>
      <c r="I1757" s="54"/>
      <c r="J1757" s="53"/>
      <c r="K1757" s="53"/>
      <c r="L1757" s="270"/>
      <c r="M1757" s="55"/>
      <c r="N1757" s="53"/>
      <c r="O1757" s="87"/>
      <c r="P1757" s="53"/>
      <c r="Q1757" s="53"/>
      <c r="R1757" s="53"/>
      <c r="S1757" s="53"/>
      <c r="T1757" s="53"/>
      <c r="U1757" s="53"/>
      <c r="V1757" s="53"/>
      <c r="W1757" s="53"/>
      <c r="X1757" s="53"/>
      <c r="Y1757" s="53"/>
      <c r="Z1757" s="53"/>
      <c r="AA1757" s="53"/>
      <c r="AB1757" s="53"/>
      <c r="AC1757" s="53"/>
      <c r="AD1757" s="53"/>
      <c r="AE1757" s="53"/>
      <c r="AF1757" s="53"/>
      <c r="AG1757" s="53"/>
      <c r="AH1757" s="53"/>
      <c r="AI1757" s="53"/>
      <c r="AJ1757" s="53"/>
      <c r="AK1757" s="54"/>
    </row>
    <row r="1758" spans="2:37" x14ac:dyDescent="0.25">
      <c r="B1758" s="315"/>
      <c r="C1758" s="315"/>
      <c r="D1758" s="315"/>
      <c r="E1758" s="315"/>
      <c r="F1758" s="315"/>
      <c r="G1758" s="315"/>
      <c r="H1758" s="315"/>
      <c r="I1758" s="54"/>
      <c r="J1758" s="53"/>
      <c r="K1758" s="53"/>
      <c r="L1758" s="270"/>
      <c r="M1758" s="55"/>
      <c r="N1758" s="53"/>
      <c r="O1758" s="87"/>
      <c r="P1758" s="53"/>
      <c r="Q1758" s="53"/>
      <c r="R1758" s="53"/>
      <c r="S1758" s="53"/>
      <c r="T1758" s="53"/>
      <c r="U1758" s="53"/>
      <c r="V1758" s="53"/>
      <c r="W1758" s="53"/>
      <c r="X1758" s="53"/>
      <c r="Y1758" s="53"/>
      <c r="Z1758" s="53"/>
      <c r="AA1758" s="53"/>
      <c r="AB1758" s="53"/>
      <c r="AC1758" s="53"/>
      <c r="AD1758" s="53"/>
      <c r="AE1758" s="53"/>
      <c r="AF1758" s="53"/>
      <c r="AG1758" s="53"/>
      <c r="AH1758" s="53"/>
      <c r="AI1758" s="53"/>
      <c r="AJ1758" s="53"/>
      <c r="AK1758" s="54"/>
    </row>
    <row r="1759" spans="2:37" x14ac:dyDescent="0.25">
      <c r="B1759" s="315"/>
      <c r="C1759" s="315"/>
      <c r="D1759" s="315"/>
      <c r="E1759" s="315"/>
      <c r="F1759" s="315"/>
      <c r="G1759" s="315"/>
      <c r="H1759" s="315"/>
      <c r="I1759" s="54"/>
      <c r="J1759" s="53"/>
      <c r="K1759" s="53"/>
      <c r="L1759" s="270"/>
      <c r="M1759" s="55"/>
      <c r="N1759" s="53"/>
      <c r="O1759" s="87"/>
      <c r="P1759" s="53"/>
      <c r="Q1759" s="53"/>
      <c r="R1759" s="53"/>
      <c r="S1759" s="53"/>
      <c r="T1759" s="53"/>
      <c r="U1759" s="53"/>
      <c r="V1759" s="53"/>
      <c r="W1759" s="53"/>
      <c r="X1759" s="53"/>
      <c r="Y1759" s="53"/>
      <c r="Z1759" s="53"/>
      <c r="AA1759" s="53"/>
      <c r="AB1759" s="53"/>
      <c r="AC1759" s="53"/>
      <c r="AD1759" s="53"/>
      <c r="AE1759" s="53"/>
      <c r="AF1759" s="53"/>
      <c r="AG1759" s="53"/>
      <c r="AH1759" s="53"/>
      <c r="AI1759" s="53"/>
      <c r="AJ1759" s="53"/>
      <c r="AK1759" s="54"/>
    </row>
    <row r="1760" spans="2:37" x14ac:dyDescent="0.25">
      <c r="B1760" s="315"/>
      <c r="C1760" s="315"/>
      <c r="D1760" s="315"/>
      <c r="E1760" s="315"/>
      <c r="F1760" s="315"/>
      <c r="G1760" s="315"/>
      <c r="H1760" s="315"/>
      <c r="I1760" s="54"/>
      <c r="J1760" s="53"/>
      <c r="K1760" s="53"/>
      <c r="L1760" s="270"/>
      <c r="M1760" s="55"/>
      <c r="N1760" s="53"/>
      <c r="O1760" s="87"/>
      <c r="P1760" s="53"/>
      <c r="Q1760" s="53"/>
      <c r="R1760" s="53"/>
      <c r="S1760" s="53"/>
      <c r="T1760" s="53"/>
      <c r="U1760" s="53"/>
      <c r="V1760" s="53"/>
      <c r="W1760" s="53"/>
      <c r="X1760" s="53"/>
      <c r="Y1760" s="53"/>
      <c r="Z1760" s="53"/>
      <c r="AA1760" s="53"/>
      <c r="AB1760" s="53"/>
      <c r="AC1760" s="53"/>
      <c r="AD1760" s="53"/>
      <c r="AE1760" s="53"/>
      <c r="AF1760" s="53"/>
      <c r="AG1760" s="53"/>
      <c r="AH1760" s="53"/>
      <c r="AI1760" s="53"/>
      <c r="AJ1760" s="53"/>
      <c r="AK1760" s="54"/>
    </row>
    <row r="1761" spans="2:37" x14ac:dyDescent="0.25">
      <c r="B1761" s="315"/>
      <c r="C1761" s="315"/>
      <c r="D1761" s="315"/>
      <c r="E1761" s="315"/>
      <c r="F1761" s="315"/>
      <c r="G1761" s="315"/>
      <c r="H1761" s="315"/>
      <c r="I1761" s="54"/>
      <c r="J1761" s="53"/>
      <c r="K1761" s="53"/>
      <c r="L1761" s="270"/>
      <c r="M1761" s="55"/>
      <c r="N1761" s="53"/>
      <c r="O1761" s="87"/>
      <c r="P1761" s="53"/>
      <c r="Q1761" s="53"/>
      <c r="R1761" s="53"/>
      <c r="S1761" s="53"/>
      <c r="T1761" s="53"/>
      <c r="U1761" s="53"/>
      <c r="V1761" s="53"/>
      <c r="W1761" s="53"/>
      <c r="X1761" s="53"/>
      <c r="Y1761" s="53"/>
      <c r="Z1761" s="53"/>
      <c r="AA1761" s="53"/>
      <c r="AB1761" s="53"/>
      <c r="AC1761" s="53"/>
      <c r="AD1761" s="53"/>
      <c r="AE1761" s="53"/>
      <c r="AF1761" s="53"/>
      <c r="AG1761" s="53"/>
      <c r="AH1761" s="53"/>
      <c r="AI1761" s="53"/>
      <c r="AJ1761" s="53"/>
      <c r="AK1761" s="54"/>
    </row>
    <row r="1762" spans="2:37" x14ac:dyDescent="0.25">
      <c r="B1762" s="315"/>
      <c r="C1762" s="315"/>
      <c r="D1762" s="315"/>
      <c r="E1762" s="315"/>
      <c r="F1762" s="315"/>
      <c r="G1762" s="315"/>
      <c r="H1762" s="315"/>
      <c r="I1762" s="54"/>
      <c r="J1762" s="53"/>
      <c r="K1762" s="53"/>
      <c r="L1762" s="270"/>
      <c r="M1762" s="55"/>
      <c r="N1762" s="53"/>
      <c r="O1762" s="87"/>
      <c r="P1762" s="53"/>
      <c r="Q1762" s="53"/>
      <c r="R1762" s="53"/>
      <c r="S1762" s="53"/>
      <c r="T1762" s="53"/>
      <c r="U1762" s="53"/>
      <c r="V1762" s="53"/>
      <c r="W1762" s="53"/>
      <c r="X1762" s="53"/>
      <c r="Y1762" s="53"/>
      <c r="Z1762" s="53"/>
      <c r="AA1762" s="53"/>
      <c r="AB1762" s="53"/>
      <c r="AC1762" s="53"/>
      <c r="AD1762" s="53"/>
      <c r="AE1762" s="53"/>
      <c r="AF1762" s="53"/>
      <c r="AG1762" s="53"/>
      <c r="AH1762" s="53"/>
      <c r="AI1762" s="53"/>
      <c r="AJ1762" s="53"/>
      <c r="AK1762" s="54"/>
    </row>
    <row r="1763" spans="2:37" x14ac:dyDescent="0.25">
      <c r="B1763" s="315"/>
      <c r="C1763" s="315"/>
      <c r="D1763" s="315"/>
      <c r="E1763" s="315"/>
      <c r="F1763" s="315"/>
      <c r="G1763" s="315"/>
      <c r="H1763" s="315"/>
      <c r="I1763" s="54"/>
      <c r="J1763" s="53"/>
      <c r="K1763" s="53"/>
      <c r="L1763" s="270"/>
      <c r="M1763" s="55"/>
      <c r="N1763" s="53"/>
      <c r="O1763" s="87"/>
      <c r="P1763" s="53"/>
      <c r="Q1763" s="53"/>
      <c r="R1763" s="53"/>
      <c r="S1763" s="53"/>
      <c r="T1763" s="53"/>
      <c r="U1763" s="53"/>
      <c r="V1763" s="53"/>
      <c r="W1763" s="53"/>
      <c r="X1763" s="53"/>
      <c r="Y1763" s="53"/>
      <c r="Z1763" s="53"/>
      <c r="AA1763" s="53"/>
      <c r="AB1763" s="53"/>
      <c r="AC1763" s="53"/>
      <c r="AD1763" s="53"/>
      <c r="AE1763" s="53"/>
      <c r="AF1763" s="53"/>
      <c r="AG1763" s="53"/>
      <c r="AH1763" s="53"/>
      <c r="AI1763" s="53"/>
      <c r="AJ1763" s="53"/>
      <c r="AK1763" s="54"/>
    </row>
    <row r="1764" spans="2:37" x14ac:dyDescent="0.25">
      <c r="B1764" s="315"/>
      <c r="C1764" s="315"/>
      <c r="D1764" s="315"/>
      <c r="E1764" s="315"/>
      <c r="F1764" s="315"/>
      <c r="G1764" s="315"/>
      <c r="H1764" s="315"/>
      <c r="I1764" s="54"/>
      <c r="J1764" s="53"/>
      <c r="K1764" s="53"/>
      <c r="L1764" s="270"/>
      <c r="M1764" s="55"/>
      <c r="N1764" s="53"/>
      <c r="O1764" s="87"/>
      <c r="P1764" s="53"/>
      <c r="Q1764" s="53"/>
      <c r="R1764" s="53"/>
      <c r="S1764" s="53"/>
      <c r="T1764" s="53"/>
      <c r="U1764" s="53"/>
      <c r="V1764" s="53"/>
      <c r="W1764" s="53"/>
      <c r="X1764" s="53"/>
      <c r="Y1764" s="53"/>
      <c r="Z1764" s="53"/>
      <c r="AA1764" s="53"/>
      <c r="AB1764" s="53"/>
      <c r="AC1764" s="53"/>
      <c r="AD1764" s="53"/>
      <c r="AE1764" s="53"/>
      <c r="AF1764" s="53"/>
      <c r="AG1764" s="53"/>
      <c r="AH1764" s="53"/>
      <c r="AI1764" s="53"/>
      <c r="AJ1764" s="53"/>
      <c r="AK1764" s="54"/>
    </row>
    <row r="1765" spans="2:37" x14ac:dyDescent="0.25">
      <c r="B1765" s="315"/>
      <c r="C1765" s="315"/>
      <c r="D1765" s="315"/>
      <c r="E1765" s="315"/>
      <c r="F1765" s="315"/>
      <c r="G1765" s="315"/>
      <c r="H1765" s="315"/>
      <c r="I1765" s="54"/>
      <c r="J1765" s="53"/>
      <c r="K1765" s="53"/>
      <c r="L1765" s="270"/>
      <c r="M1765" s="55"/>
      <c r="N1765" s="53"/>
      <c r="O1765" s="87"/>
      <c r="P1765" s="53"/>
      <c r="Q1765" s="53"/>
      <c r="R1765" s="53"/>
      <c r="S1765" s="53"/>
      <c r="T1765" s="53"/>
      <c r="U1765" s="53"/>
      <c r="V1765" s="53"/>
      <c r="W1765" s="53"/>
      <c r="X1765" s="53"/>
      <c r="Y1765" s="53"/>
      <c r="Z1765" s="53"/>
      <c r="AA1765" s="53"/>
      <c r="AB1765" s="53"/>
      <c r="AC1765" s="53"/>
      <c r="AD1765" s="53"/>
      <c r="AE1765" s="53"/>
      <c r="AF1765" s="53"/>
      <c r="AG1765" s="53"/>
      <c r="AH1765" s="53"/>
      <c r="AI1765" s="53"/>
      <c r="AJ1765" s="53"/>
      <c r="AK1765" s="54"/>
    </row>
    <row r="1766" spans="2:37" x14ac:dyDescent="0.25">
      <c r="B1766" s="315"/>
      <c r="C1766" s="315"/>
      <c r="D1766" s="315"/>
      <c r="E1766" s="315"/>
      <c r="F1766" s="315"/>
      <c r="G1766" s="315"/>
      <c r="H1766" s="315"/>
      <c r="I1766" s="54"/>
      <c r="J1766" s="53"/>
      <c r="K1766" s="53"/>
      <c r="L1766" s="270"/>
      <c r="M1766" s="55"/>
      <c r="N1766" s="53"/>
      <c r="O1766" s="87"/>
      <c r="P1766" s="53"/>
      <c r="Q1766" s="53"/>
      <c r="R1766" s="53"/>
      <c r="S1766" s="53"/>
      <c r="T1766" s="53"/>
      <c r="U1766" s="53"/>
      <c r="V1766" s="53"/>
      <c r="W1766" s="53"/>
      <c r="X1766" s="53"/>
      <c r="Y1766" s="53"/>
      <c r="Z1766" s="53"/>
      <c r="AA1766" s="53"/>
      <c r="AB1766" s="53"/>
      <c r="AC1766" s="53"/>
      <c r="AD1766" s="53"/>
      <c r="AE1766" s="53"/>
      <c r="AF1766" s="53"/>
      <c r="AG1766" s="53"/>
      <c r="AH1766" s="53"/>
      <c r="AI1766" s="53"/>
      <c r="AJ1766" s="53"/>
      <c r="AK1766" s="54"/>
    </row>
    <row r="1767" spans="2:37" x14ac:dyDescent="0.25">
      <c r="B1767" s="315"/>
      <c r="C1767" s="315"/>
      <c r="D1767" s="315"/>
      <c r="E1767" s="315"/>
      <c r="F1767" s="315"/>
      <c r="G1767" s="315"/>
      <c r="H1767" s="315"/>
      <c r="I1767" s="54"/>
      <c r="J1767" s="53"/>
      <c r="K1767" s="53"/>
      <c r="L1767" s="270"/>
      <c r="M1767" s="55"/>
      <c r="N1767" s="53"/>
      <c r="O1767" s="87"/>
      <c r="P1767" s="53"/>
      <c r="Q1767" s="53"/>
      <c r="R1767" s="53"/>
      <c r="S1767" s="53"/>
      <c r="T1767" s="53"/>
      <c r="U1767" s="53"/>
      <c r="V1767" s="53"/>
      <c r="W1767" s="53"/>
      <c r="X1767" s="53"/>
      <c r="Y1767" s="53"/>
      <c r="Z1767" s="53"/>
      <c r="AA1767" s="53"/>
      <c r="AB1767" s="53"/>
      <c r="AC1767" s="53"/>
      <c r="AD1767" s="53"/>
      <c r="AE1767" s="53"/>
      <c r="AF1767" s="53"/>
      <c r="AG1767" s="53"/>
      <c r="AH1767" s="53"/>
      <c r="AI1767" s="53"/>
      <c r="AJ1767" s="53"/>
      <c r="AK1767" s="54"/>
    </row>
    <row r="1768" spans="2:37" x14ac:dyDescent="0.25">
      <c r="B1768" s="315"/>
      <c r="C1768" s="315"/>
      <c r="D1768" s="315"/>
      <c r="E1768" s="315"/>
      <c r="F1768" s="315"/>
      <c r="G1768" s="315"/>
      <c r="H1768" s="315"/>
      <c r="I1768" s="54"/>
      <c r="J1768" s="53"/>
      <c r="K1768" s="53"/>
      <c r="L1768" s="270"/>
      <c r="M1768" s="55"/>
      <c r="N1768" s="53"/>
      <c r="O1768" s="87"/>
      <c r="P1768" s="53"/>
      <c r="Q1768" s="53"/>
      <c r="R1768" s="53"/>
      <c r="S1768" s="53"/>
      <c r="T1768" s="53"/>
      <c r="U1768" s="53"/>
      <c r="V1768" s="53"/>
      <c r="W1768" s="53"/>
      <c r="X1768" s="53"/>
      <c r="Y1768" s="53"/>
      <c r="Z1768" s="53"/>
      <c r="AA1768" s="53"/>
      <c r="AB1768" s="53"/>
      <c r="AC1768" s="53"/>
      <c r="AD1768" s="53"/>
      <c r="AE1768" s="53"/>
      <c r="AF1768" s="53"/>
      <c r="AG1768" s="53"/>
      <c r="AH1768" s="53"/>
      <c r="AI1768" s="53"/>
      <c r="AJ1768" s="53"/>
      <c r="AK1768" s="54"/>
    </row>
    <row r="1769" spans="2:37" x14ac:dyDescent="0.25">
      <c r="B1769" s="315"/>
      <c r="C1769" s="315"/>
      <c r="D1769" s="315"/>
      <c r="E1769" s="315"/>
      <c r="F1769" s="315"/>
      <c r="G1769" s="315"/>
      <c r="H1769" s="315"/>
      <c r="I1769" s="54"/>
      <c r="J1769" s="53"/>
      <c r="K1769" s="53"/>
      <c r="L1769" s="270"/>
      <c r="M1769" s="55"/>
      <c r="N1769" s="53"/>
      <c r="O1769" s="87"/>
      <c r="P1769" s="53"/>
      <c r="Q1769" s="53"/>
      <c r="R1769" s="53"/>
      <c r="S1769" s="53"/>
      <c r="T1769" s="53"/>
      <c r="U1769" s="53"/>
      <c r="V1769" s="53"/>
      <c r="W1769" s="53"/>
      <c r="X1769" s="53"/>
      <c r="Y1769" s="53"/>
      <c r="Z1769" s="53"/>
      <c r="AA1769" s="53"/>
      <c r="AB1769" s="53"/>
      <c r="AC1769" s="53"/>
      <c r="AD1769" s="53"/>
      <c r="AE1769" s="53"/>
      <c r="AF1769" s="53"/>
      <c r="AG1769" s="53"/>
      <c r="AH1769" s="53"/>
      <c r="AI1769" s="53"/>
      <c r="AJ1769" s="53"/>
      <c r="AK1769" s="54"/>
    </row>
    <row r="1770" spans="2:37" x14ac:dyDescent="0.25">
      <c r="B1770" s="315"/>
      <c r="C1770" s="315"/>
      <c r="D1770" s="315"/>
      <c r="E1770" s="315"/>
      <c r="F1770" s="315"/>
      <c r="G1770" s="315"/>
      <c r="H1770" s="315"/>
      <c r="I1770" s="54"/>
      <c r="J1770" s="53"/>
      <c r="K1770" s="53"/>
      <c r="L1770" s="270"/>
      <c r="M1770" s="55"/>
      <c r="N1770" s="53"/>
      <c r="O1770" s="87"/>
      <c r="P1770" s="53"/>
      <c r="Q1770" s="53"/>
      <c r="R1770" s="53"/>
      <c r="S1770" s="53"/>
      <c r="T1770" s="53"/>
      <c r="U1770" s="53"/>
      <c r="V1770" s="53"/>
      <c r="W1770" s="53"/>
      <c r="X1770" s="53"/>
      <c r="Y1770" s="53"/>
      <c r="Z1770" s="53"/>
      <c r="AA1770" s="53"/>
      <c r="AB1770" s="53"/>
      <c r="AC1770" s="53"/>
      <c r="AD1770" s="53"/>
      <c r="AE1770" s="53"/>
      <c r="AF1770" s="53"/>
      <c r="AG1770" s="53"/>
      <c r="AH1770" s="53"/>
      <c r="AI1770" s="53"/>
      <c r="AJ1770" s="53"/>
      <c r="AK1770" s="54"/>
    </row>
    <row r="1771" spans="2:37" x14ac:dyDescent="0.25">
      <c r="B1771" s="315"/>
      <c r="C1771" s="315"/>
      <c r="D1771" s="315"/>
      <c r="E1771" s="315"/>
      <c r="F1771" s="315"/>
      <c r="G1771" s="315"/>
      <c r="H1771" s="315"/>
      <c r="I1771" s="54"/>
      <c r="J1771" s="53"/>
      <c r="K1771" s="53"/>
      <c r="L1771" s="270"/>
      <c r="M1771" s="55"/>
      <c r="N1771" s="53"/>
      <c r="O1771" s="87"/>
      <c r="P1771" s="53"/>
      <c r="Q1771" s="53"/>
      <c r="R1771" s="53"/>
      <c r="S1771" s="53"/>
      <c r="T1771" s="53"/>
      <c r="U1771" s="53"/>
      <c r="V1771" s="53"/>
      <c r="W1771" s="53"/>
      <c r="X1771" s="53"/>
      <c r="Y1771" s="53"/>
      <c r="Z1771" s="53"/>
      <c r="AA1771" s="53"/>
      <c r="AB1771" s="53"/>
      <c r="AC1771" s="53"/>
      <c r="AD1771" s="53"/>
      <c r="AE1771" s="53"/>
      <c r="AF1771" s="53"/>
      <c r="AG1771" s="53"/>
      <c r="AH1771" s="53"/>
      <c r="AI1771" s="53"/>
      <c r="AJ1771" s="53"/>
      <c r="AK1771" s="54"/>
    </row>
    <row r="1772" spans="2:37" x14ac:dyDescent="0.25">
      <c r="B1772" s="315"/>
      <c r="C1772" s="315"/>
      <c r="D1772" s="315"/>
      <c r="E1772" s="315"/>
      <c r="F1772" s="315"/>
      <c r="G1772" s="315"/>
      <c r="H1772" s="315"/>
      <c r="I1772" s="54"/>
      <c r="J1772" s="53"/>
      <c r="K1772" s="53"/>
      <c r="L1772" s="270"/>
      <c r="M1772" s="55"/>
      <c r="N1772" s="53"/>
      <c r="O1772" s="87"/>
      <c r="P1772" s="53"/>
      <c r="Q1772" s="53"/>
      <c r="R1772" s="53"/>
      <c r="S1772" s="53"/>
      <c r="T1772" s="53"/>
      <c r="U1772" s="53"/>
      <c r="V1772" s="53"/>
      <c r="W1772" s="53"/>
      <c r="X1772" s="53"/>
      <c r="Y1772" s="53"/>
      <c r="Z1772" s="53"/>
      <c r="AA1772" s="53"/>
      <c r="AB1772" s="53"/>
      <c r="AC1772" s="53"/>
      <c r="AD1772" s="53"/>
      <c r="AE1772" s="53"/>
      <c r="AF1772" s="53"/>
      <c r="AG1772" s="53"/>
      <c r="AH1772" s="53"/>
      <c r="AI1772" s="53"/>
      <c r="AJ1772" s="53"/>
      <c r="AK1772" s="54"/>
    </row>
    <row r="1773" spans="2:37" x14ac:dyDescent="0.25">
      <c r="B1773" s="315"/>
      <c r="C1773" s="315"/>
      <c r="D1773" s="315"/>
      <c r="E1773" s="315"/>
      <c r="F1773" s="315"/>
      <c r="G1773" s="315"/>
      <c r="H1773" s="315"/>
      <c r="I1773" s="54"/>
      <c r="J1773" s="53"/>
      <c r="K1773" s="53"/>
      <c r="L1773" s="270"/>
      <c r="M1773" s="55"/>
      <c r="N1773" s="53"/>
      <c r="O1773" s="87"/>
      <c r="P1773" s="53"/>
      <c r="Q1773" s="53"/>
      <c r="R1773" s="53"/>
      <c r="S1773" s="53"/>
      <c r="T1773" s="53"/>
      <c r="U1773" s="53"/>
      <c r="V1773" s="53"/>
      <c r="W1773" s="53"/>
      <c r="X1773" s="53"/>
      <c r="Y1773" s="53"/>
      <c r="Z1773" s="53"/>
      <c r="AA1773" s="53"/>
      <c r="AB1773" s="53"/>
      <c r="AC1773" s="53"/>
      <c r="AD1773" s="53"/>
      <c r="AE1773" s="53"/>
      <c r="AF1773" s="53"/>
      <c r="AG1773" s="53"/>
      <c r="AH1773" s="53"/>
      <c r="AI1773" s="53"/>
      <c r="AJ1773" s="53"/>
      <c r="AK1773" s="54"/>
    </row>
    <row r="1774" spans="2:37" x14ac:dyDescent="0.25">
      <c r="B1774" s="315"/>
      <c r="C1774" s="315"/>
      <c r="D1774" s="315"/>
      <c r="E1774" s="315"/>
      <c r="F1774" s="315"/>
      <c r="G1774" s="315"/>
      <c r="H1774" s="315"/>
      <c r="I1774" s="54"/>
      <c r="J1774" s="53"/>
      <c r="K1774" s="53"/>
      <c r="L1774" s="270"/>
      <c r="M1774" s="55"/>
      <c r="N1774" s="53"/>
      <c r="O1774" s="87"/>
      <c r="P1774" s="53"/>
      <c r="Q1774" s="53"/>
      <c r="R1774" s="53"/>
      <c r="S1774" s="53"/>
      <c r="T1774" s="53"/>
      <c r="U1774" s="53"/>
      <c r="V1774" s="53"/>
      <c r="W1774" s="53"/>
      <c r="X1774" s="53"/>
      <c r="Y1774" s="53"/>
      <c r="Z1774" s="53"/>
      <c r="AA1774" s="53"/>
      <c r="AB1774" s="53"/>
      <c r="AC1774" s="53"/>
      <c r="AD1774" s="53"/>
      <c r="AE1774" s="53"/>
      <c r="AF1774" s="53"/>
      <c r="AG1774" s="53"/>
      <c r="AH1774" s="53"/>
      <c r="AI1774" s="53"/>
      <c r="AJ1774" s="53"/>
      <c r="AK1774" s="54"/>
    </row>
    <row r="1775" spans="2:37" x14ac:dyDescent="0.25">
      <c r="B1775" s="315"/>
      <c r="C1775" s="315"/>
      <c r="D1775" s="315"/>
      <c r="E1775" s="315"/>
      <c r="F1775" s="315"/>
      <c r="G1775" s="315"/>
      <c r="H1775" s="315"/>
      <c r="I1775" s="54"/>
      <c r="J1775" s="53"/>
      <c r="K1775" s="53"/>
      <c r="L1775" s="270"/>
      <c r="M1775" s="55"/>
      <c r="N1775" s="53"/>
      <c r="O1775" s="87"/>
      <c r="P1775" s="53"/>
      <c r="Q1775" s="53"/>
      <c r="R1775" s="53"/>
      <c r="S1775" s="53"/>
      <c r="T1775" s="53"/>
      <c r="U1775" s="53"/>
      <c r="V1775" s="53"/>
      <c r="W1775" s="53"/>
      <c r="X1775" s="53"/>
      <c r="Y1775" s="53"/>
      <c r="Z1775" s="53"/>
      <c r="AA1775" s="53"/>
      <c r="AB1775" s="53"/>
      <c r="AC1775" s="53"/>
      <c r="AD1775" s="53"/>
      <c r="AE1775" s="53"/>
      <c r="AF1775" s="53"/>
      <c r="AG1775" s="53"/>
      <c r="AH1775" s="53"/>
      <c r="AI1775" s="53"/>
      <c r="AJ1775" s="53"/>
      <c r="AK1775" s="54"/>
    </row>
    <row r="1776" spans="2:37" x14ac:dyDescent="0.25">
      <c r="B1776" s="315"/>
      <c r="C1776" s="315"/>
      <c r="D1776" s="315"/>
      <c r="E1776" s="315"/>
      <c r="F1776" s="315"/>
      <c r="G1776" s="315"/>
      <c r="H1776" s="315"/>
      <c r="I1776" s="54"/>
      <c r="J1776" s="53"/>
      <c r="K1776" s="53"/>
      <c r="L1776" s="270"/>
      <c r="M1776" s="55"/>
      <c r="N1776" s="53"/>
      <c r="O1776" s="87"/>
      <c r="P1776" s="53"/>
      <c r="Q1776" s="53"/>
      <c r="R1776" s="53"/>
      <c r="S1776" s="53"/>
      <c r="T1776" s="53"/>
      <c r="U1776" s="53"/>
      <c r="V1776" s="53"/>
      <c r="W1776" s="53"/>
      <c r="X1776" s="53"/>
      <c r="Y1776" s="53"/>
      <c r="Z1776" s="53"/>
      <c r="AA1776" s="53"/>
      <c r="AB1776" s="53"/>
      <c r="AC1776" s="53"/>
      <c r="AD1776" s="53"/>
      <c r="AE1776" s="53"/>
      <c r="AF1776" s="53"/>
      <c r="AG1776" s="53"/>
      <c r="AH1776" s="53"/>
      <c r="AI1776" s="53"/>
      <c r="AJ1776" s="53"/>
      <c r="AK1776" s="54"/>
    </row>
    <row r="1777" spans="2:37" x14ac:dyDescent="0.25">
      <c r="B1777" s="315"/>
      <c r="C1777" s="315"/>
      <c r="D1777" s="315"/>
      <c r="E1777" s="315"/>
      <c r="F1777" s="315"/>
      <c r="G1777" s="315"/>
      <c r="H1777" s="315"/>
      <c r="I1777" s="54"/>
      <c r="J1777" s="53"/>
      <c r="K1777" s="53"/>
      <c r="L1777" s="270"/>
      <c r="M1777" s="55"/>
      <c r="N1777" s="53"/>
      <c r="O1777" s="87"/>
      <c r="P1777" s="53"/>
      <c r="Q1777" s="53"/>
      <c r="R1777" s="53"/>
      <c r="S1777" s="53"/>
      <c r="T1777" s="53"/>
      <c r="U1777" s="53"/>
      <c r="V1777" s="53"/>
      <c r="W1777" s="53"/>
      <c r="X1777" s="53"/>
      <c r="Y1777" s="53"/>
      <c r="Z1777" s="53"/>
      <c r="AA1777" s="53"/>
      <c r="AB1777" s="53"/>
      <c r="AC1777" s="53"/>
      <c r="AD1777" s="53"/>
      <c r="AE1777" s="53"/>
      <c r="AF1777" s="53"/>
      <c r="AG1777" s="53"/>
      <c r="AH1777" s="53"/>
      <c r="AI1777" s="53"/>
      <c r="AJ1777" s="53"/>
      <c r="AK1777" s="54"/>
    </row>
    <row r="1778" spans="2:37" x14ac:dyDescent="0.25">
      <c r="B1778" s="315"/>
      <c r="C1778" s="315"/>
      <c r="D1778" s="315"/>
      <c r="E1778" s="315"/>
      <c r="F1778" s="315"/>
      <c r="G1778" s="315"/>
      <c r="H1778" s="315"/>
      <c r="I1778" s="54"/>
      <c r="J1778" s="53"/>
      <c r="K1778" s="53"/>
      <c r="L1778" s="270"/>
      <c r="M1778" s="55"/>
      <c r="N1778" s="53"/>
      <c r="O1778" s="87"/>
      <c r="P1778" s="53"/>
      <c r="Q1778" s="53"/>
      <c r="R1778" s="53"/>
      <c r="S1778" s="53"/>
      <c r="T1778" s="53"/>
      <c r="U1778" s="53"/>
      <c r="V1778" s="53"/>
      <c r="W1778" s="53"/>
      <c r="X1778" s="53"/>
      <c r="Y1778" s="53"/>
      <c r="Z1778" s="53"/>
      <c r="AA1778" s="53"/>
      <c r="AB1778" s="53"/>
      <c r="AC1778" s="53"/>
      <c r="AD1778" s="53"/>
      <c r="AE1778" s="53"/>
      <c r="AF1778" s="53"/>
      <c r="AG1778" s="53"/>
      <c r="AH1778" s="53"/>
      <c r="AI1778" s="53"/>
      <c r="AJ1778" s="53"/>
      <c r="AK1778" s="54"/>
    </row>
    <row r="1779" spans="2:37" x14ac:dyDescent="0.25">
      <c r="B1779" s="315"/>
      <c r="C1779" s="315"/>
      <c r="D1779" s="315"/>
      <c r="E1779" s="315"/>
      <c r="F1779" s="315"/>
      <c r="G1779" s="315"/>
      <c r="H1779" s="315"/>
      <c r="I1779" s="54"/>
      <c r="J1779" s="53"/>
      <c r="K1779" s="53"/>
      <c r="L1779" s="270"/>
      <c r="M1779" s="55"/>
      <c r="N1779" s="53"/>
      <c r="O1779" s="87"/>
      <c r="P1779" s="53"/>
      <c r="Q1779" s="53"/>
      <c r="R1779" s="53"/>
      <c r="S1779" s="53"/>
      <c r="T1779" s="53"/>
      <c r="U1779" s="53"/>
      <c r="V1779" s="53"/>
      <c r="W1779" s="53"/>
      <c r="X1779" s="53"/>
      <c r="Y1779" s="53"/>
      <c r="Z1779" s="53"/>
      <c r="AA1779" s="53"/>
      <c r="AB1779" s="53"/>
      <c r="AC1779" s="53"/>
      <c r="AD1779" s="53"/>
      <c r="AE1779" s="53"/>
      <c r="AF1779" s="53"/>
      <c r="AG1779" s="53"/>
      <c r="AH1779" s="53"/>
      <c r="AI1779" s="53"/>
      <c r="AJ1779" s="53"/>
      <c r="AK1779" s="54"/>
    </row>
    <row r="1780" spans="2:37" x14ac:dyDescent="0.25">
      <c r="B1780" s="315"/>
      <c r="C1780" s="315"/>
      <c r="D1780" s="315"/>
      <c r="E1780" s="315"/>
      <c r="F1780" s="315"/>
      <c r="G1780" s="315"/>
      <c r="H1780" s="315"/>
      <c r="I1780" s="54"/>
      <c r="J1780" s="53"/>
      <c r="K1780" s="53"/>
      <c r="L1780" s="270"/>
      <c r="M1780" s="55"/>
      <c r="N1780" s="53"/>
      <c r="O1780" s="87"/>
      <c r="P1780" s="53"/>
      <c r="Q1780" s="53"/>
      <c r="R1780" s="53"/>
      <c r="S1780" s="53"/>
      <c r="T1780" s="53"/>
      <c r="U1780" s="53"/>
      <c r="V1780" s="53"/>
      <c r="W1780" s="53"/>
      <c r="X1780" s="53"/>
      <c r="Y1780" s="53"/>
      <c r="Z1780" s="53"/>
      <c r="AA1780" s="53"/>
      <c r="AB1780" s="53"/>
      <c r="AC1780" s="53"/>
      <c r="AD1780" s="53"/>
      <c r="AE1780" s="53"/>
      <c r="AF1780" s="53"/>
      <c r="AG1780" s="53"/>
      <c r="AH1780" s="53"/>
      <c r="AI1780" s="53"/>
      <c r="AJ1780" s="53"/>
      <c r="AK1780" s="54"/>
    </row>
    <row r="1781" spans="2:37" x14ac:dyDescent="0.25">
      <c r="B1781" s="315"/>
      <c r="C1781" s="315"/>
      <c r="D1781" s="315"/>
      <c r="E1781" s="315"/>
      <c r="F1781" s="315"/>
      <c r="G1781" s="315"/>
      <c r="H1781" s="315"/>
      <c r="I1781" s="54"/>
      <c r="J1781" s="53"/>
      <c r="K1781" s="53"/>
      <c r="L1781" s="270"/>
      <c r="M1781" s="55"/>
      <c r="N1781" s="53"/>
      <c r="O1781" s="87"/>
      <c r="P1781" s="53"/>
      <c r="Q1781" s="53"/>
      <c r="R1781" s="53"/>
      <c r="S1781" s="53"/>
      <c r="T1781" s="53"/>
      <c r="U1781" s="53"/>
      <c r="V1781" s="53"/>
      <c r="W1781" s="53"/>
      <c r="X1781" s="53"/>
      <c r="Y1781" s="53"/>
      <c r="Z1781" s="53"/>
      <c r="AA1781" s="53"/>
      <c r="AB1781" s="53"/>
      <c r="AC1781" s="53"/>
      <c r="AD1781" s="53"/>
      <c r="AE1781" s="53"/>
      <c r="AF1781" s="53"/>
      <c r="AG1781" s="53"/>
      <c r="AH1781" s="53"/>
      <c r="AI1781" s="53"/>
      <c r="AJ1781" s="53"/>
      <c r="AK1781" s="54"/>
    </row>
    <row r="1782" spans="2:37" x14ac:dyDescent="0.25">
      <c r="B1782" s="315"/>
      <c r="C1782" s="315"/>
      <c r="D1782" s="315"/>
      <c r="E1782" s="315"/>
      <c r="F1782" s="315"/>
      <c r="G1782" s="315"/>
      <c r="H1782" s="315"/>
      <c r="I1782" s="54"/>
      <c r="J1782" s="53"/>
      <c r="K1782" s="53"/>
      <c r="L1782" s="270"/>
      <c r="M1782" s="55"/>
      <c r="N1782" s="53"/>
      <c r="O1782" s="87"/>
      <c r="P1782" s="53"/>
      <c r="Q1782" s="53"/>
      <c r="R1782" s="53"/>
      <c r="S1782" s="53"/>
      <c r="T1782" s="53"/>
      <c r="U1782" s="53"/>
      <c r="V1782" s="53"/>
      <c r="W1782" s="53"/>
      <c r="X1782" s="53"/>
      <c r="Y1782" s="53"/>
      <c r="Z1782" s="53"/>
      <c r="AA1782" s="53"/>
      <c r="AB1782" s="53"/>
      <c r="AC1782" s="53"/>
      <c r="AD1782" s="53"/>
      <c r="AE1782" s="53"/>
      <c r="AF1782" s="53"/>
      <c r="AG1782" s="53"/>
      <c r="AH1782" s="53"/>
      <c r="AI1782" s="53"/>
      <c r="AJ1782" s="53"/>
      <c r="AK1782" s="54"/>
    </row>
    <row r="1783" spans="2:37" x14ac:dyDescent="0.25">
      <c r="B1783" s="315"/>
      <c r="C1783" s="315"/>
      <c r="D1783" s="315"/>
      <c r="E1783" s="315"/>
      <c r="F1783" s="315"/>
      <c r="G1783" s="315"/>
      <c r="H1783" s="315"/>
      <c r="I1783" s="54"/>
      <c r="J1783" s="53"/>
      <c r="K1783" s="53"/>
      <c r="L1783" s="270"/>
      <c r="M1783" s="55"/>
      <c r="N1783" s="53"/>
      <c r="O1783" s="87"/>
      <c r="P1783" s="53"/>
      <c r="Q1783" s="53"/>
      <c r="R1783" s="53"/>
      <c r="S1783" s="53"/>
      <c r="T1783" s="53"/>
      <c r="U1783" s="53"/>
      <c r="V1783" s="53"/>
      <c r="W1783" s="53"/>
      <c r="X1783" s="53"/>
      <c r="Y1783" s="53"/>
      <c r="Z1783" s="53"/>
      <c r="AA1783" s="53"/>
      <c r="AB1783" s="53"/>
      <c r="AC1783" s="53"/>
      <c r="AD1783" s="53"/>
      <c r="AE1783" s="53"/>
      <c r="AF1783" s="53"/>
      <c r="AG1783" s="53"/>
      <c r="AH1783" s="53"/>
      <c r="AI1783" s="53"/>
      <c r="AJ1783" s="53"/>
      <c r="AK1783" s="54"/>
    </row>
    <row r="1784" spans="2:37" x14ac:dyDescent="0.25">
      <c r="B1784" s="315"/>
      <c r="C1784" s="315"/>
      <c r="D1784" s="315"/>
      <c r="E1784" s="315"/>
      <c r="F1784" s="315"/>
      <c r="G1784" s="315"/>
      <c r="H1784" s="315"/>
      <c r="I1784" s="54"/>
      <c r="J1784" s="53"/>
      <c r="K1784" s="53"/>
      <c r="L1784" s="270"/>
      <c r="M1784" s="55"/>
      <c r="N1784" s="53"/>
      <c r="O1784" s="87"/>
      <c r="P1784" s="53"/>
      <c r="Q1784" s="53"/>
      <c r="R1784" s="53"/>
      <c r="S1784" s="53"/>
      <c r="T1784" s="53"/>
      <c r="U1784" s="53"/>
      <c r="V1784" s="53"/>
      <c r="W1784" s="53"/>
      <c r="X1784" s="53"/>
      <c r="Y1784" s="53"/>
      <c r="Z1784" s="53"/>
      <c r="AA1784" s="53"/>
      <c r="AB1784" s="53"/>
      <c r="AC1784" s="53"/>
      <c r="AD1784" s="53"/>
      <c r="AE1784" s="53"/>
      <c r="AF1784" s="53"/>
      <c r="AG1784" s="53"/>
      <c r="AH1784" s="53"/>
      <c r="AI1784" s="53"/>
      <c r="AJ1784" s="53"/>
      <c r="AK1784" s="54"/>
    </row>
    <row r="1785" spans="2:37" x14ac:dyDescent="0.25">
      <c r="B1785" s="315"/>
      <c r="C1785" s="315"/>
      <c r="D1785" s="315"/>
      <c r="E1785" s="315"/>
      <c r="F1785" s="315"/>
      <c r="G1785" s="315"/>
      <c r="H1785" s="315"/>
      <c r="I1785" s="54"/>
      <c r="J1785" s="53"/>
      <c r="K1785" s="53"/>
      <c r="L1785" s="270"/>
      <c r="M1785" s="55"/>
      <c r="N1785" s="53"/>
      <c r="O1785" s="87"/>
      <c r="P1785" s="53"/>
      <c r="Q1785" s="53"/>
      <c r="R1785" s="53"/>
      <c r="S1785" s="53"/>
      <c r="T1785" s="53"/>
      <c r="U1785" s="53"/>
      <c r="V1785" s="53"/>
      <c r="W1785" s="53"/>
      <c r="X1785" s="53"/>
      <c r="Y1785" s="53"/>
      <c r="Z1785" s="53"/>
      <c r="AA1785" s="53"/>
      <c r="AB1785" s="53"/>
      <c r="AC1785" s="53"/>
      <c r="AD1785" s="53"/>
      <c r="AE1785" s="53"/>
      <c r="AF1785" s="53"/>
      <c r="AG1785" s="53"/>
      <c r="AH1785" s="53"/>
      <c r="AI1785" s="53"/>
      <c r="AJ1785" s="53"/>
      <c r="AK1785" s="54"/>
    </row>
    <row r="1786" spans="2:37" x14ac:dyDescent="0.25">
      <c r="B1786" s="315"/>
      <c r="C1786" s="315"/>
      <c r="D1786" s="315"/>
      <c r="E1786" s="315"/>
      <c r="F1786" s="315"/>
      <c r="G1786" s="315"/>
      <c r="H1786" s="315"/>
      <c r="I1786" s="54"/>
      <c r="J1786" s="53"/>
      <c r="K1786" s="53"/>
      <c r="L1786" s="270"/>
      <c r="M1786" s="55"/>
      <c r="N1786" s="53"/>
      <c r="O1786" s="87"/>
      <c r="P1786" s="53"/>
      <c r="Q1786" s="53"/>
      <c r="R1786" s="53"/>
      <c r="S1786" s="53"/>
      <c r="T1786" s="53"/>
      <c r="U1786" s="53"/>
      <c r="V1786" s="53"/>
      <c r="W1786" s="53"/>
      <c r="X1786" s="53"/>
      <c r="Y1786" s="53"/>
      <c r="Z1786" s="53"/>
      <c r="AA1786" s="53"/>
      <c r="AB1786" s="53"/>
      <c r="AC1786" s="53"/>
      <c r="AD1786" s="53"/>
      <c r="AE1786" s="53"/>
      <c r="AF1786" s="53"/>
      <c r="AG1786" s="53"/>
      <c r="AH1786" s="53"/>
      <c r="AI1786" s="53"/>
      <c r="AJ1786" s="53"/>
      <c r="AK1786" s="54"/>
    </row>
    <row r="1787" spans="2:37" x14ac:dyDescent="0.25">
      <c r="B1787" s="315"/>
      <c r="C1787" s="315"/>
      <c r="D1787" s="315"/>
      <c r="E1787" s="315"/>
      <c r="F1787" s="315"/>
      <c r="G1787" s="315"/>
      <c r="H1787" s="315"/>
      <c r="I1787" s="54"/>
      <c r="J1787" s="53"/>
      <c r="K1787" s="53"/>
      <c r="L1787" s="270"/>
      <c r="M1787" s="55"/>
      <c r="N1787" s="53"/>
      <c r="O1787" s="87"/>
      <c r="P1787" s="53"/>
      <c r="Q1787" s="53"/>
      <c r="R1787" s="53"/>
      <c r="S1787" s="53"/>
      <c r="T1787" s="53"/>
      <c r="U1787" s="53"/>
      <c r="V1787" s="53"/>
      <c r="W1787" s="53"/>
      <c r="X1787" s="53"/>
      <c r="Y1787" s="53"/>
      <c r="Z1787" s="53"/>
      <c r="AA1787" s="53"/>
      <c r="AB1787" s="53"/>
      <c r="AC1787" s="53"/>
      <c r="AD1787" s="53"/>
      <c r="AE1787" s="53"/>
      <c r="AF1787" s="53"/>
      <c r="AG1787" s="53"/>
      <c r="AH1787" s="53"/>
      <c r="AI1787" s="53"/>
      <c r="AJ1787" s="53"/>
      <c r="AK1787" s="54"/>
    </row>
    <row r="1788" spans="2:37" x14ac:dyDescent="0.25">
      <c r="B1788" s="315"/>
      <c r="C1788" s="315"/>
      <c r="D1788" s="315"/>
      <c r="E1788" s="315"/>
      <c r="F1788" s="315"/>
      <c r="G1788" s="315"/>
      <c r="H1788" s="315"/>
      <c r="I1788" s="54"/>
      <c r="J1788" s="53"/>
      <c r="K1788" s="53"/>
      <c r="L1788" s="270"/>
      <c r="M1788" s="55"/>
      <c r="N1788" s="53"/>
      <c r="O1788" s="87"/>
      <c r="P1788" s="53"/>
      <c r="Q1788" s="53"/>
      <c r="R1788" s="53"/>
      <c r="S1788" s="53"/>
      <c r="T1788" s="53"/>
      <c r="U1788" s="53"/>
      <c r="V1788" s="53"/>
      <c r="W1788" s="53"/>
      <c r="X1788" s="53"/>
      <c r="Y1788" s="53"/>
      <c r="Z1788" s="53"/>
      <c r="AA1788" s="53"/>
      <c r="AB1788" s="53"/>
      <c r="AC1788" s="53"/>
      <c r="AD1788" s="53"/>
      <c r="AE1788" s="53"/>
      <c r="AF1788" s="53"/>
      <c r="AG1788" s="53"/>
      <c r="AH1788" s="53"/>
      <c r="AI1788" s="53"/>
      <c r="AJ1788" s="53"/>
      <c r="AK1788" s="54"/>
    </row>
    <row r="1789" spans="2:37" x14ac:dyDescent="0.25">
      <c r="B1789" s="315"/>
      <c r="C1789" s="315"/>
      <c r="D1789" s="315"/>
      <c r="E1789" s="315"/>
      <c r="F1789" s="315"/>
      <c r="G1789" s="315"/>
      <c r="H1789" s="315"/>
      <c r="I1789" s="54"/>
      <c r="J1789" s="53"/>
      <c r="K1789" s="53"/>
      <c r="L1789" s="270"/>
      <c r="M1789" s="55"/>
      <c r="N1789" s="53"/>
      <c r="O1789" s="87"/>
      <c r="P1789" s="53"/>
      <c r="Q1789" s="53"/>
      <c r="R1789" s="53"/>
      <c r="S1789" s="53"/>
      <c r="T1789" s="53"/>
      <c r="U1789" s="53"/>
      <c r="V1789" s="53"/>
      <c r="W1789" s="53"/>
      <c r="X1789" s="53"/>
      <c r="Y1789" s="53"/>
      <c r="Z1789" s="53"/>
      <c r="AA1789" s="53"/>
      <c r="AB1789" s="53"/>
      <c r="AC1789" s="53"/>
      <c r="AD1789" s="53"/>
      <c r="AE1789" s="53"/>
      <c r="AF1789" s="53"/>
      <c r="AG1789" s="53"/>
      <c r="AH1789" s="53"/>
      <c r="AI1789" s="53"/>
      <c r="AJ1789" s="53"/>
      <c r="AK1789" s="54"/>
    </row>
    <row r="1790" spans="2:37" x14ac:dyDescent="0.25">
      <c r="B1790" s="315"/>
      <c r="C1790" s="315"/>
      <c r="D1790" s="315"/>
      <c r="E1790" s="315"/>
      <c r="F1790" s="315"/>
      <c r="G1790" s="315"/>
      <c r="H1790" s="315"/>
      <c r="I1790" s="54"/>
      <c r="J1790" s="53"/>
      <c r="K1790" s="53"/>
      <c r="L1790" s="270"/>
      <c r="M1790" s="55"/>
      <c r="N1790" s="53"/>
      <c r="O1790" s="87"/>
      <c r="P1790" s="53"/>
      <c r="Q1790" s="53"/>
      <c r="R1790" s="53"/>
      <c r="S1790" s="53"/>
      <c r="T1790" s="53"/>
      <c r="U1790" s="53"/>
      <c r="V1790" s="53"/>
      <c r="W1790" s="53"/>
      <c r="X1790" s="53"/>
      <c r="Y1790" s="53"/>
      <c r="Z1790" s="53"/>
      <c r="AA1790" s="53"/>
      <c r="AB1790" s="53"/>
      <c r="AC1790" s="53"/>
      <c r="AD1790" s="53"/>
      <c r="AE1790" s="53"/>
      <c r="AF1790" s="53"/>
      <c r="AG1790" s="53"/>
      <c r="AH1790" s="53"/>
      <c r="AI1790" s="53"/>
      <c r="AJ1790" s="53"/>
      <c r="AK1790" s="54"/>
    </row>
    <row r="1791" spans="2:37" x14ac:dyDescent="0.25">
      <c r="B1791" s="315"/>
      <c r="C1791" s="315"/>
      <c r="D1791" s="315"/>
      <c r="E1791" s="315"/>
      <c r="F1791" s="315"/>
      <c r="G1791" s="315"/>
      <c r="H1791" s="315"/>
      <c r="I1791" s="54"/>
      <c r="J1791" s="53"/>
      <c r="K1791" s="53"/>
      <c r="L1791" s="270"/>
      <c r="M1791" s="55"/>
      <c r="N1791" s="53"/>
      <c r="O1791" s="87"/>
      <c r="P1791" s="53"/>
      <c r="Q1791" s="53"/>
      <c r="R1791" s="53"/>
      <c r="S1791" s="53"/>
      <c r="T1791" s="53"/>
      <c r="U1791" s="53"/>
      <c r="V1791" s="53"/>
      <c r="W1791" s="53"/>
      <c r="X1791" s="53"/>
      <c r="Y1791" s="53"/>
      <c r="Z1791" s="53"/>
      <c r="AA1791" s="53"/>
      <c r="AB1791" s="53"/>
      <c r="AC1791" s="53"/>
      <c r="AD1791" s="53"/>
      <c r="AE1791" s="53"/>
      <c r="AF1791" s="53"/>
      <c r="AG1791" s="53"/>
      <c r="AH1791" s="53"/>
      <c r="AI1791" s="53"/>
      <c r="AJ1791" s="53"/>
      <c r="AK1791" s="54"/>
    </row>
    <row r="1792" spans="2:37" x14ac:dyDescent="0.25">
      <c r="B1792" s="315"/>
      <c r="C1792" s="315"/>
      <c r="D1792" s="315"/>
      <c r="E1792" s="315"/>
      <c r="F1792" s="315"/>
      <c r="G1792" s="315"/>
      <c r="H1792" s="315"/>
      <c r="I1792" s="54"/>
      <c r="J1792" s="53"/>
      <c r="K1792" s="53"/>
      <c r="L1792" s="270"/>
      <c r="M1792" s="55"/>
      <c r="N1792" s="53"/>
      <c r="O1792" s="87"/>
      <c r="P1792" s="53"/>
      <c r="Q1792" s="53"/>
      <c r="R1792" s="53"/>
      <c r="S1792" s="53"/>
      <c r="T1792" s="53"/>
      <c r="U1792" s="53"/>
      <c r="V1792" s="53"/>
      <c r="W1792" s="53"/>
      <c r="X1792" s="53"/>
      <c r="Y1792" s="53"/>
      <c r="Z1792" s="53"/>
      <c r="AA1792" s="53"/>
      <c r="AB1792" s="53"/>
      <c r="AC1792" s="53"/>
      <c r="AD1792" s="53"/>
      <c r="AE1792" s="53"/>
      <c r="AF1792" s="53"/>
      <c r="AG1792" s="53"/>
      <c r="AH1792" s="53"/>
      <c r="AI1792" s="53"/>
      <c r="AJ1792" s="53"/>
      <c r="AK1792" s="54"/>
    </row>
    <row r="1793" spans="2:37" x14ac:dyDescent="0.25">
      <c r="B1793" s="315"/>
      <c r="C1793" s="315"/>
      <c r="D1793" s="315"/>
      <c r="E1793" s="315"/>
      <c r="F1793" s="315"/>
      <c r="G1793" s="315"/>
      <c r="H1793" s="315"/>
      <c r="I1793" s="54"/>
      <c r="J1793" s="53"/>
      <c r="K1793" s="53"/>
      <c r="L1793" s="270"/>
      <c r="M1793" s="55"/>
      <c r="N1793" s="53"/>
      <c r="O1793" s="87"/>
      <c r="P1793" s="53"/>
      <c r="Q1793" s="53"/>
      <c r="R1793" s="53"/>
      <c r="S1793" s="53"/>
      <c r="T1793" s="53"/>
      <c r="U1793" s="53"/>
      <c r="V1793" s="53"/>
      <c r="W1793" s="53"/>
      <c r="X1793" s="53"/>
      <c r="Y1793" s="53"/>
      <c r="Z1793" s="53"/>
      <c r="AA1793" s="53"/>
      <c r="AB1793" s="53"/>
      <c r="AC1793" s="53"/>
      <c r="AD1793" s="53"/>
      <c r="AE1793" s="53"/>
      <c r="AF1793" s="53"/>
      <c r="AG1793" s="53"/>
      <c r="AH1793" s="53"/>
      <c r="AI1793" s="53"/>
      <c r="AJ1793" s="53"/>
      <c r="AK1793" s="54"/>
    </row>
    <row r="1794" spans="2:37" x14ac:dyDescent="0.25">
      <c r="B1794" s="315"/>
      <c r="C1794" s="315"/>
      <c r="D1794" s="315"/>
      <c r="E1794" s="315"/>
      <c r="F1794" s="315"/>
      <c r="G1794" s="315"/>
      <c r="H1794" s="315"/>
      <c r="I1794" s="54"/>
      <c r="J1794" s="53"/>
      <c r="K1794" s="53"/>
      <c r="L1794" s="270"/>
      <c r="M1794" s="55"/>
      <c r="N1794" s="53"/>
      <c r="O1794" s="87"/>
      <c r="P1794" s="53"/>
      <c r="Q1794" s="53"/>
      <c r="R1794" s="53"/>
      <c r="S1794" s="53"/>
      <c r="T1794" s="53"/>
      <c r="U1794" s="53"/>
      <c r="V1794" s="53"/>
      <c r="W1794" s="53"/>
      <c r="X1794" s="53"/>
      <c r="Y1794" s="53"/>
      <c r="Z1794" s="53"/>
      <c r="AA1794" s="53"/>
      <c r="AB1794" s="53"/>
      <c r="AC1794" s="53"/>
      <c r="AD1794" s="53"/>
      <c r="AE1794" s="53"/>
      <c r="AF1794" s="53"/>
      <c r="AG1794" s="53"/>
      <c r="AH1794" s="53"/>
      <c r="AI1794" s="53"/>
      <c r="AJ1794" s="53"/>
      <c r="AK1794" s="54"/>
    </row>
    <row r="1795" spans="2:37" x14ac:dyDescent="0.25">
      <c r="B1795" s="315"/>
      <c r="C1795" s="315"/>
      <c r="D1795" s="315"/>
      <c r="E1795" s="315"/>
      <c r="F1795" s="315"/>
      <c r="G1795" s="315"/>
      <c r="H1795" s="315"/>
      <c r="I1795" s="54"/>
      <c r="J1795" s="53"/>
      <c r="K1795" s="53"/>
      <c r="L1795" s="270"/>
      <c r="M1795" s="55"/>
      <c r="N1795" s="53"/>
      <c r="O1795" s="87"/>
      <c r="P1795" s="53"/>
      <c r="Q1795" s="53"/>
      <c r="R1795" s="53"/>
      <c r="S1795" s="53"/>
      <c r="T1795" s="53"/>
      <c r="U1795" s="53"/>
      <c r="V1795" s="53"/>
      <c r="W1795" s="53"/>
      <c r="X1795" s="53"/>
      <c r="Y1795" s="53"/>
      <c r="Z1795" s="53"/>
      <c r="AA1795" s="53"/>
      <c r="AB1795" s="53"/>
      <c r="AC1795" s="53"/>
      <c r="AD1795" s="53"/>
      <c r="AE1795" s="53"/>
      <c r="AF1795" s="53"/>
      <c r="AG1795" s="53"/>
      <c r="AH1795" s="53"/>
      <c r="AI1795" s="53"/>
      <c r="AJ1795" s="53"/>
      <c r="AK1795" s="54"/>
    </row>
    <row r="1796" spans="2:37" x14ac:dyDescent="0.25">
      <c r="B1796" s="315"/>
      <c r="C1796" s="315"/>
      <c r="D1796" s="315"/>
      <c r="E1796" s="315"/>
      <c r="F1796" s="315"/>
      <c r="G1796" s="315"/>
      <c r="H1796" s="315"/>
      <c r="I1796" s="54"/>
      <c r="J1796" s="53"/>
      <c r="K1796" s="53"/>
      <c r="L1796" s="270"/>
      <c r="M1796" s="55"/>
      <c r="N1796" s="53"/>
      <c r="O1796" s="87"/>
      <c r="P1796" s="53"/>
      <c r="Q1796" s="53"/>
      <c r="R1796" s="53"/>
      <c r="S1796" s="53"/>
      <c r="T1796" s="53"/>
      <c r="U1796" s="53"/>
      <c r="V1796" s="53"/>
      <c r="W1796" s="53"/>
      <c r="X1796" s="53"/>
      <c r="Y1796" s="53"/>
      <c r="Z1796" s="53"/>
      <c r="AA1796" s="53"/>
      <c r="AB1796" s="53"/>
      <c r="AC1796" s="53"/>
      <c r="AD1796" s="53"/>
      <c r="AE1796" s="53"/>
      <c r="AF1796" s="53"/>
      <c r="AG1796" s="53"/>
      <c r="AH1796" s="53"/>
      <c r="AI1796" s="53"/>
      <c r="AJ1796" s="53"/>
      <c r="AK1796" s="54"/>
    </row>
    <row r="1797" spans="2:37" x14ac:dyDescent="0.25">
      <c r="B1797" s="315"/>
      <c r="C1797" s="315"/>
      <c r="D1797" s="315"/>
      <c r="E1797" s="315"/>
      <c r="F1797" s="315"/>
      <c r="G1797" s="315"/>
      <c r="H1797" s="315"/>
      <c r="I1797" s="54"/>
      <c r="J1797" s="53"/>
      <c r="K1797" s="53"/>
      <c r="L1797" s="270"/>
      <c r="M1797" s="55"/>
      <c r="N1797" s="53"/>
      <c r="O1797" s="87"/>
      <c r="P1797" s="53"/>
      <c r="Q1797" s="53"/>
      <c r="R1797" s="53"/>
      <c r="S1797" s="53"/>
      <c r="T1797" s="53"/>
      <c r="U1797" s="53"/>
      <c r="V1797" s="53"/>
      <c r="W1797" s="53"/>
      <c r="X1797" s="53"/>
      <c r="Y1797" s="53"/>
      <c r="Z1797" s="53"/>
      <c r="AA1797" s="53"/>
      <c r="AB1797" s="53"/>
      <c r="AC1797" s="53"/>
      <c r="AD1797" s="53"/>
      <c r="AE1797" s="53"/>
      <c r="AF1797" s="53"/>
      <c r="AG1797" s="53"/>
      <c r="AH1797" s="53"/>
      <c r="AI1797" s="53"/>
      <c r="AJ1797" s="53"/>
      <c r="AK1797" s="54"/>
    </row>
    <row r="1798" spans="2:37" x14ac:dyDescent="0.25">
      <c r="B1798" s="315"/>
      <c r="C1798" s="315"/>
      <c r="D1798" s="315"/>
      <c r="E1798" s="315"/>
      <c r="F1798" s="315"/>
      <c r="G1798" s="315"/>
      <c r="H1798" s="315"/>
      <c r="I1798" s="54"/>
      <c r="J1798" s="53"/>
      <c r="K1798" s="53"/>
      <c r="L1798" s="270"/>
      <c r="M1798" s="55"/>
      <c r="N1798" s="53"/>
      <c r="O1798" s="87"/>
      <c r="P1798" s="53"/>
      <c r="Q1798" s="53"/>
      <c r="R1798" s="53"/>
      <c r="S1798" s="53"/>
      <c r="T1798" s="53"/>
      <c r="U1798" s="53"/>
      <c r="V1798" s="53"/>
      <c r="W1798" s="53"/>
      <c r="X1798" s="53"/>
      <c r="Y1798" s="53"/>
      <c r="Z1798" s="53"/>
      <c r="AA1798" s="53"/>
      <c r="AB1798" s="53"/>
      <c r="AC1798" s="53"/>
      <c r="AD1798" s="53"/>
      <c r="AE1798" s="53"/>
      <c r="AF1798" s="53"/>
      <c r="AG1798" s="53"/>
      <c r="AH1798" s="53"/>
      <c r="AI1798" s="53"/>
      <c r="AJ1798" s="53"/>
      <c r="AK1798" s="54"/>
    </row>
    <row r="1799" spans="2:37" x14ac:dyDescent="0.25">
      <c r="B1799" s="315"/>
      <c r="C1799" s="315"/>
      <c r="D1799" s="315"/>
      <c r="E1799" s="315"/>
      <c r="F1799" s="315"/>
      <c r="G1799" s="315"/>
      <c r="H1799" s="315"/>
      <c r="I1799" s="54"/>
      <c r="J1799" s="53"/>
      <c r="K1799" s="53"/>
      <c r="L1799" s="270"/>
      <c r="M1799" s="55"/>
      <c r="N1799" s="53"/>
      <c r="O1799" s="87"/>
      <c r="P1799" s="53"/>
      <c r="Q1799" s="53"/>
      <c r="R1799" s="53"/>
      <c r="S1799" s="53"/>
      <c r="T1799" s="53"/>
      <c r="U1799" s="53"/>
      <c r="V1799" s="53"/>
      <c r="W1799" s="53"/>
      <c r="X1799" s="53"/>
      <c r="Y1799" s="53"/>
      <c r="Z1799" s="53"/>
      <c r="AA1799" s="53"/>
      <c r="AB1799" s="53"/>
      <c r="AC1799" s="53"/>
      <c r="AD1799" s="53"/>
      <c r="AE1799" s="53"/>
      <c r="AF1799" s="53"/>
      <c r="AG1799" s="53"/>
      <c r="AH1799" s="53"/>
      <c r="AI1799" s="53"/>
      <c r="AJ1799" s="53"/>
      <c r="AK1799" s="54"/>
    </row>
    <row r="1800" spans="2:37" x14ac:dyDescent="0.25">
      <c r="B1800" s="315"/>
      <c r="C1800" s="315"/>
      <c r="D1800" s="315"/>
      <c r="E1800" s="315"/>
      <c r="F1800" s="315"/>
      <c r="G1800" s="315"/>
      <c r="H1800" s="315"/>
      <c r="I1800" s="54"/>
      <c r="J1800" s="53"/>
      <c r="K1800" s="53"/>
      <c r="L1800" s="270"/>
      <c r="M1800" s="55"/>
      <c r="N1800" s="53"/>
      <c r="O1800" s="87"/>
      <c r="P1800" s="53"/>
      <c r="Q1800" s="53"/>
      <c r="R1800" s="53"/>
      <c r="S1800" s="53"/>
      <c r="T1800" s="53"/>
      <c r="U1800" s="53"/>
      <c r="V1800" s="53"/>
      <c r="W1800" s="53"/>
      <c r="X1800" s="53"/>
      <c r="Y1800" s="53"/>
      <c r="Z1800" s="53"/>
      <c r="AA1800" s="53"/>
      <c r="AB1800" s="53"/>
      <c r="AC1800" s="53"/>
      <c r="AD1800" s="53"/>
      <c r="AE1800" s="53"/>
      <c r="AF1800" s="53"/>
      <c r="AG1800" s="53"/>
      <c r="AH1800" s="53"/>
      <c r="AI1800" s="53"/>
      <c r="AJ1800" s="53"/>
      <c r="AK1800" s="54"/>
    </row>
    <row r="1801" spans="2:37" x14ac:dyDescent="0.25">
      <c r="B1801" s="315"/>
      <c r="C1801" s="315"/>
      <c r="D1801" s="315"/>
      <c r="E1801" s="315"/>
      <c r="F1801" s="315"/>
      <c r="G1801" s="315"/>
      <c r="H1801" s="315"/>
      <c r="I1801" s="54"/>
      <c r="J1801" s="53"/>
      <c r="K1801" s="53"/>
      <c r="L1801" s="270"/>
      <c r="M1801" s="55"/>
      <c r="N1801" s="53"/>
      <c r="O1801" s="87"/>
      <c r="P1801" s="53"/>
      <c r="Q1801" s="53"/>
      <c r="R1801" s="53"/>
      <c r="S1801" s="53"/>
      <c r="T1801" s="53"/>
      <c r="U1801" s="53"/>
      <c r="V1801" s="53"/>
      <c r="W1801" s="53"/>
      <c r="X1801" s="53"/>
      <c r="Y1801" s="53"/>
      <c r="Z1801" s="53"/>
      <c r="AA1801" s="53"/>
      <c r="AB1801" s="53"/>
      <c r="AC1801" s="53"/>
      <c r="AD1801" s="53"/>
      <c r="AE1801" s="53"/>
      <c r="AF1801" s="53"/>
      <c r="AG1801" s="53"/>
      <c r="AH1801" s="53"/>
      <c r="AI1801" s="53"/>
      <c r="AJ1801" s="53"/>
      <c r="AK1801" s="54"/>
    </row>
    <row r="1802" spans="2:37" x14ac:dyDescent="0.25">
      <c r="B1802" s="315"/>
      <c r="C1802" s="315"/>
      <c r="D1802" s="315"/>
      <c r="E1802" s="315"/>
      <c r="F1802" s="315"/>
      <c r="G1802" s="315"/>
      <c r="H1802" s="315"/>
      <c r="I1802" s="54"/>
      <c r="J1802" s="53"/>
      <c r="K1802" s="53"/>
      <c r="L1802" s="270"/>
      <c r="M1802" s="55"/>
      <c r="N1802" s="53"/>
      <c r="O1802" s="87"/>
      <c r="P1802" s="53"/>
      <c r="Q1802" s="53"/>
      <c r="R1802" s="53"/>
      <c r="S1802" s="53"/>
      <c r="T1802" s="53"/>
      <c r="U1802" s="53"/>
      <c r="V1802" s="53"/>
      <c r="W1802" s="53"/>
      <c r="X1802" s="53"/>
      <c r="Y1802" s="53"/>
      <c r="Z1802" s="53"/>
      <c r="AA1802" s="53"/>
      <c r="AB1802" s="53"/>
      <c r="AC1802" s="53"/>
      <c r="AD1802" s="53"/>
      <c r="AE1802" s="53"/>
      <c r="AF1802" s="53"/>
      <c r="AG1802" s="53"/>
      <c r="AH1802" s="53"/>
      <c r="AI1802" s="53"/>
      <c r="AJ1802" s="53"/>
      <c r="AK1802" s="54"/>
    </row>
    <row r="1803" spans="2:37" x14ac:dyDescent="0.25">
      <c r="B1803" s="315"/>
      <c r="C1803" s="315"/>
      <c r="D1803" s="315"/>
      <c r="E1803" s="315"/>
      <c r="F1803" s="315"/>
      <c r="G1803" s="315"/>
      <c r="H1803" s="315"/>
      <c r="I1803" s="54"/>
      <c r="J1803" s="53"/>
      <c r="K1803" s="53"/>
      <c r="L1803" s="270"/>
      <c r="M1803" s="55"/>
      <c r="N1803" s="53"/>
      <c r="O1803" s="87"/>
      <c r="P1803" s="53"/>
      <c r="Q1803" s="53"/>
      <c r="R1803" s="53"/>
      <c r="S1803" s="53"/>
      <c r="T1803" s="53"/>
      <c r="U1803" s="53"/>
      <c r="V1803" s="53"/>
      <c r="W1803" s="53"/>
      <c r="X1803" s="53"/>
      <c r="Y1803" s="53"/>
      <c r="Z1803" s="53"/>
      <c r="AA1803" s="53"/>
      <c r="AB1803" s="53"/>
      <c r="AC1803" s="53"/>
      <c r="AD1803" s="53"/>
      <c r="AE1803" s="53"/>
      <c r="AF1803" s="53"/>
      <c r="AG1803" s="53"/>
      <c r="AH1803" s="53"/>
      <c r="AI1803" s="53"/>
      <c r="AJ1803" s="53"/>
      <c r="AK1803" s="54"/>
    </row>
    <row r="1804" spans="2:37" x14ac:dyDescent="0.25">
      <c r="B1804" s="315"/>
      <c r="C1804" s="315"/>
      <c r="D1804" s="315"/>
      <c r="E1804" s="315"/>
      <c r="F1804" s="315"/>
      <c r="G1804" s="315"/>
      <c r="H1804" s="315"/>
      <c r="I1804" s="54"/>
      <c r="J1804" s="53"/>
      <c r="K1804" s="53"/>
      <c r="L1804" s="270"/>
      <c r="M1804" s="55"/>
      <c r="N1804" s="53"/>
      <c r="O1804" s="87"/>
      <c r="P1804" s="53"/>
      <c r="Q1804" s="53"/>
      <c r="R1804" s="53"/>
      <c r="S1804" s="53"/>
      <c r="T1804" s="53"/>
      <c r="U1804" s="53"/>
      <c r="V1804" s="53"/>
      <c r="W1804" s="53"/>
      <c r="X1804" s="53"/>
      <c r="Y1804" s="53"/>
      <c r="Z1804" s="53"/>
      <c r="AA1804" s="53"/>
      <c r="AB1804" s="53"/>
      <c r="AC1804" s="53"/>
      <c r="AD1804" s="53"/>
      <c r="AE1804" s="53"/>
      <c r="AF1804" s="53"/>
      <c r="AG1804" s="53"/>
      <c r="AH1804" s="53"/>
      <c r="AI1804" s="53"/>
      <c r="AJ1804" s="53"/>
      <c r="AK1804" s="54"/>
    </row>
    <row r="1805" spans="2:37" x14ac:dyDescent="0.25">
      <c r="B1805" s="315"/>
      <c r="C1805" s="315"/>
      <c r="D1805" s="315"/>
      <c r="E1805" s="315"/>
      <c r="F1805" s="315"/>
      <c r="G1805" s="315"/>
      <c r="H1805" s="315"/>
      <c r="I1805" s="54"/>
      <c r="J1805" s="53"/>
      <c r="K1805" s="53"/>
      <c r="L1805" s="270"/>
      <c r="M1805" s="55"/>
      <c r="N1805" s="53"/>
      <c r="O1805" s="87"/>
      <c r="P1805" s="53"/>
      <c r="Q1805" s="53"/>
      <c r="R1805" s="53"/>
      <c r="S1805" s="53"/>
      <c r="T1805" s="53"/>
      <c r="U1805" s="53"/>
      <c r="V1805" s="53"/>
      <c r="W1805" s="53"/>
      <c r="X1805" s="53"/>
      <c r="Y1805" s="53"/>
      <c r="Z1805" s="53"/>
      <c r="AA1805" s="53"/>
      <c r="AB1805" s="53"/>
      <c r="AC1805" s="53"/>
      <c r="AD1805" s="53"/>
      <c r="AE1805" s="53"/>
      <c r="AF1805" s="53"/>
      <c r="AG1805" s="53"/>
      <c r="AH1805" s="53"/>
      <c r="AI1805" s="53"/>
      <c r="AJ1805" s="53"/>
      <c r="AK1805" s="54"/>
    </row>
    <row r="1806" spans="2:37" x14ac:dyDescent="0.25">
      <c r="B1806" s="315"/>
      <c r="C1806" s="315"/>
      <c r="D1806" s="315"/>
      <c r="E1806" s="315"/>
      <c r="F1806" s="315"/>
      <c r="G1806" s="315"/>
      <c r="H1806" s="315"/>
      <c r="I1806" s="54"/>
      <c r="J1806" s="53"/>
      <c r="K1806" s="53"/>
      <c r="L1806" s="270"/>
      <c r="M1806" s="55"/>
      <c r="N1806" s="53"/>
      <c r="O1806" s="87"/>
      <c r="P1806" s="53"/>
      <c r="Q1806" s="53"/>
      <c r="R1806" s="53"/>
      <c r="S1806" s="53"/>
      <c r="T1806" s="53"/>
      <c r="U1806" s="53"/>
      <c r="V1806" s="53"/>
      <c r="W1806" s="53"/>
      <c r="X1806" s="53"/>
      <c r="Y1806" s="53"/>
      <c r="Z1806" s="53"/>
      <c r="AA1806" s="53"/>
      <c r="AB1806" s="53"/>
      <c r="AC1806" s="53"/>
      <c r="AD1806" s="53"/>
      <c r="AE1806" s="53"/>
      <c r="AF1806" s="53"/>
      <c r="AG1806" s="53"/>
      <c r="AH1806" s="53"/>
      <c r="AI1806" s="53"/>
      <c r="AJ1806" s="53"/>
      <c r="AK1806" s="54"/>
    </row>
    <row r="1807" spans="2:37" x14ac:dyDescent="0.25">
      <c r="B1807" s="315"/>
      <c r="C1807" s="315"/>
      <c r="D1807" s="315"/>
      <c r="E1807" s="315"/>
      <c r="F1807" s="315"/>
      <c r="G1807" s="315"/>
      <c r="H1807" s="315"/>
      <c r="I1807" s="54"/>
      <c r="J1807" s="53"/>
      <c r="K1807" s="53"/>
      <c r="L1807" s="270"/>
      <c r="M1807" s="55"/>
      <c r="N1807" s="53"/>
      <c r="O1807" s="87"/>
      <c r="P1807" s="53"/>
      <c r="Q1807" s="53"/>
      <c r="R1807" s="53"/>
      <c r="S1807" s="53"/>
      <c r="T1807" s="53"/>
      <c r="U1807" s="53"/>
      <c r="V1807" s="53"/>
      <c r="W1807" s="53"/>
      <c r="X1807" s="53"/>
      <c r="Y1807" s="53"/>
      <c r="Z1807" s="53"/>
      <c r="AA1807" s="53"/>
      <c r="AB1807" s="53"/>
      <c r="AC1807" s="53"/>
      <c r="AD1807" s="53"/>
      <c r="AE1807" s="53"/>
      <c r="AF1807" s="53"/>
      <c r="AG1807" s="53"/>
      <c r="AH1807" s="53"/>
      <c r="AI1807" s="53"/>
      <c r="AJ1807" s="53"/>
      <c r="AK1807" s="54"/>
    </row>
    <row r="1808" spans="2:37" x14ac:dyDescent="0.25">
      <c r="B1808" s="315"/>
      <c r="C1808" s="315"/>
      <c r="D1808" s="315"/>
      <c r="E1808" s="315"/>
      <c r="F1808" s="315"/>
      <c r="G1808" s="315"/>
      <c r="H1808" s="315"/>
      <c r="I1808" s="54"/>
      <c r="J1808" s="53"/>
      <c r="K1808" s="53"/>
      <c r="L1808" s="270"/>
      <c r="M1808" s="55"/>
      <c r="N1808" s="53"/>
      <c r="O1808" s="87"/>
      <c r="P1808" s="53"/>
      <c r="Q1808" s="53"/>
      <c r="R1808" s="53"/>
      <c r="S1808" s="53"/>
      <c r="T1808" s="53"/>
      <c r="U1808" s="53"/>
      <c r="V1808" s="53"/>
      <c r="W1808" s="53"/>
      <c r="X1808" s="53"/>
      <c r="Y1808" s="53"/>
      <c r="Z1808" s="53"/>
      <c r="AA1808" s="53"/>
      <c r="AB1808" s="53"/>
      <c r="AC1808" s="53"/>
      <c r="AD1808" s="53"/>
      <c r="AE1808" s="53"/>
      <c r="AF1808" s="53"/>
      <c r="AG1808" s="53"/>
      <c r="AH1808" s="53"/>
      <c r="AI1808" s="53"/>
      <c r="AJ1808" s="53"/>
      <c r="AK1808" s="54"/>
    </row>
    <row r="1809" spans="2:37" x14ac:dyDescent="0.25">
      <c r="B1809" s="315"/>
      <c r="C1809" s="315"/>
      <c r="D1809" s="315"/>
      <c r="E1809" s="315"/>
      <c r="F1809" s="315"/>
      <c r="G1809" s="315"/>
      <c r="H1809" s="315"/>
      <c r="I1809" s="54"/>
      <c r="J1809" s="53"/>
      <c r="K1809" s="53"/>
      <c r="L1809" s="270"/>
      <c r="M1809" s="55"/>
      <c r="N1809" s="53"/>
      <c r="O1809" s="87"/>
      <c r="P1809" s="53"/>
      <c r="Q1809" s="53"/>
      <c r="R1809" s="53"/>
      <c r="S1809" s="53"/>
      <c r="T1809" s="53"/>
      <c r="U1809" s="53"/>
      <c r="V1809" s="53"/>
      <c r="W1809" s="53"/>
      <c r="X1809" s="53"/>
      <c r="Y1809" s="53"/>
      <c r="Z1809" s="53"/>
      <c r="AA1809" s="53"/>
      <c r="AB1809" s="53"/>
      <c r="AC1809" s="53"/>
      <c r="AD1809" s="53"/>
      <c r="AE1809" s="53"/>
      <c r="AF1809" s="53"/>
      <c r="AG1809" s="53"/>
      <c r="AH1809" s="53"/>
      <c r="AI1809" s="53"/>
      <c r="AJ1809" s="53"/>
      <c r="AK1809" s="54"/>
    </row>
    <row r="1810" spans="2:37" x14ac:dyDescent="0.25">
      <c r="B1810" s="315"/>
      <c r="C1810" s="315"/>
      <c r="D1810" s="315"/>
      <c r="E1810" s="315"/>
      <c r="F1810" s="315"/>
      <c r="G1810" s="315"/>
      <c r="H1810" s="315"/>
      <c r="I1810" s="54"/>
      <c r="J1810" s="53"/>
      <c r="K1810" s="53"/>
      <c r="L1810" s="270"/>
      <c r="M1810" s="55"/>
      <c r="N1810" s="53"/>
      <c r="O1810" s="87"/>
      <c r="P1810" s="53"/>
      <c r="Q1810" s="53"/>
      <c r="R1810" s="53"/>
      <c r="S1810" s="53"/>
      <c r="T1810" s="53"/>
      <c r="U1810" s="53"/>
      <c r="V1810" s="53"/>
      <c r="W1810" s="53"/>
      <c r="X1810" s="53"/>
      <c r="Y1810" s="53"/>
      <c r="Z1810" s="53"/>
      <c r="AA1810" s="53"/>
      <c r="AB1810" s="53"/>
      <c r="AC1810" s="53"/>
      <c r="AD1810" s="53"/>
      <c r="AE1810" s="53"/>
      <c r="AF1810" s="53"/>
      <c r="AG1810" s="53"/>
      <c r="AH1810" s="53"/>
      <c r="AI1810" s="53"/>
      <c r="AJ1810" s="53"/>
      <c r="AK1810" s="54"/>
    </row>
    <row r="1811" spans="2:37" x14ac:dyDescent="0.25">
      <c r="B1811" s="315"/>
      <c r="C1811" s="315"/>
      <c r="D1811" s="315"/>
      <c r="E1811" s="315"/>
      <c r="F1811" s="315"/>
      <c r="G1811" s="315"/>
      <c r="H1811" s="315"/>
      <c r="I1811" s="54"/>
      <c r="J1811" s="53"/>
      <c r="K1811" s="53"/>
      <c r="L1811" s="270"/>
      <c r="M1811" s="55"/>
      <c r="N1811" s="53"/>
      <c r="O1811" s="87"/>
      <c r="P1811" s="53"/>
      <c r="Q1811" s="53"/>
      <c r="R1811" s="53"/>
      <c r="S1811" s="53"/>
      <c r="T1811" s="53"/>
      <c r="U1811" s="53"/>
      <c r="V1811" s="53"/>
      <c r="W1811" s="53"/>
      <c r="X1811" s="53"/>
      <c r="Y1811" s="53"/>
      <c r="Z1811" s="53"/>
      <c r="AA1811" s="53"/>
      <c r="AB1811" s="53"/>
      <c r="AC1811" s="53"/>
      <c r="AD1811" s="53"/>
      <c r="AE1811" s="53"/>
      <c r="AF1811" s="53"/>
      <c r="AG1811" s="53"/>
      <c r="AH1811" s="53"/>
      <c r="AI1811" s="53"/>
      <c r="AJ1811" s="53"/>
      <c r="AK1811" s="54"/>
    </row>
    <row r="1812" spans="2:37" x14ac:dyDescent="0.25">
      <c r="B1812" s="315"/>
      <c r="C1812" s="315"/>
      <c r="D1812" s="315"/>
      <c r="E1812" s="315"/>
      <c r="F1812" s="315"/>
      <c r="G1812" s="315"/>
      <c r="H1812" s="315"/>
      <c r="I1812" s="54"/>
      <c r="J1812" s="53"/>
      <c r="K1812" s="53"/>
      <c r="L1812" s="270"/>
      <c r="M1812" s="55"/>
      <c r="N1812" s="53"/>
      <c r="O1812" s="87"/>
      <c r="P1812" s="53"/>
      <c r="Q1812" s="53"/>
      <c r="R1812" s="53"/>
      <c r="S1812" s="53"/>
      <c r="T1812" s="53"/>
      <c r="U1812" s="53"/>
      <c r="V1812" s="53"/>
      <c r="W1812" s="53"/>
      <c r="X1812" s="53"/>
      <c r="Y1812" s="53"/>
      <c r="Z1812" s="53"/>
      <c r="AA1812" s="53"/>
      <c r="AB1812" s="53"/>
      <c r="AC1812" s="53"/>
      <c r="AD1812" s="53"/>
      <c r="AE1812" s="53"/>
      <c r="AF1812" s="53"/>
      <c r="AG1812" s="53"/>
      <c r="AH1812" s="53"/>
      <c r="AI1812" s="53"/>
      <c r="AJ1812" s="53"/>
      <c r="AK1812" s="54"/>
    </row>
    <row r="1813" spans="2:37" x14ac:dyDescent="0.25">
      <c r="B1813" s="315"/>
      <c r="C1813" s="315"/>
      <c r="D1813" s="315"/>
      <c r="E1813" s="315"/>
      <c r="F1813" s="315"/>
      <c r="G1813" s="315"/>
      <c r="H1813" s="315"/>
      <c r="I1813" s="54"/>
      <c r="J1813" s="53"/>
      <c r="K1813" s="53"/>
      <c r="L1813" s="270"/>
      <c r="M1813" s="55"/>
      <c r="N1813" s="53"/>
      <c r="O1813" s="87"/>
      <c r="P1813" s="53"/>
      <c r="Q1813" s="53"/>
      <c r="R1813" s="53"/>
      <c r="S1813" s="53"/>
      <c r="T1813" s="53"/>
      <c r="U1813" s="53"/>
      <c r="V1813" s="53"/>
      <c r="W1813" s="53"/>
      <c r="X1813" s="53"/>
      <c r="Y1813" s="53"/>
      <c r="Z1813" s="53"/>
      <c r="AA1813" s="53"/>
      <c r="AB1813" s="53"/>
      <c r="AC1813" s="53"/>
      <c r="AD1813" s="53"/>
      <c r="AE1813" s="53"/>
      <c r="AF1813" s="53"/>
      <c r="AG1813" s="53"/>
      <c r="AH1813" s="53"/>
      <c r="AI1813" s="53"/>
      <c r="AJ1813" s="53"/>
      <c r="AK1813" s="54"/>
    </row>
    <row r="1814" spans="2:37" x14ac:dyDescent="0.25">
      <c r="B1814" s="315"/>
      <c r="C1814" s="315"/>
      <c r="D1814" s="315"/>
      <c r="E1814" s="315"/>
      <c r="F1814" s="315"/>
      <c r="G1814" s="315"/>
      <c r="H1814" s="315"/>
      <c r="I1814" s="54"/>
      <c r="J1814" s="53"/>
      <c r="K1814" s="53"/>
      <c r="L1814" s="270"/>
      <c r="M1814" s="55"/>
      <c r="N1814" s="53"/>
      <c r="O1814" s="87"/>
      <c r="P1814" s="53"/>
      <c r="Q1814" s="53"/>
      <c r="R1814" s="53"/>
      <c r="S1814" s="53"/>
      <c r="T1814" s="53"/>
      <c r="U1814" s="53"/>
      <c r="V1814" s="53"/>
      <c r="W1814" s="53"/>
      <c r="X1814" s="53"/>
      <c r="Y1814" s="53"/>
      <c r="Z1814" s="53"/>
      <c r="AA1814" s="53"/>
      <c r="AB1814" s="53"/>
      <c r="AC1814" s="53"/>
      <c r="AD1814" s="53"/>
      <c r="AE1814" s="53"/>
      <c r="AF1814" s="53"/>
      <c r="AG1814" s="53"/>
      <c r="AH1814" s="53"/>
      <c r="AI1814" s="53"/>
      <c r="AJ1814" s="53"/>
      <c r="AK1814" s="54"/>
    </row>
    <row r="1815" spans="2:37" x14ac:dyDescent="0.25">
      <c r="B1815" s="315"/>
      <c r="C1815" s="315"/>
      <c r="D1815" s="315"/>
      <c r="E1815" s="315"/>
      <c r="F1815" s="315"/>
      <c r="G1815" s="315"/>
      <c r="H1815" s="315"/>
      <c r="I1815" s="54"/>
      <c r="J1815" s="53"/>
      <c r="K1815" s="53"/>
      <c r="L1815" s="270"/>
      <c r="M1815" s="55"/>
      <c r="N1815" s="53"/>
      <c r="O1815" s="87"/>
      <c r="P1815" s="53"/>
      <c r="Q1815" s="53"/>
      <c r="R1815" s="53"/>
      <c r="S1815" s="53"/>
      <c r="T1815" s="53"/>
      <c r="U1815" s="53"/>
      <c r="V1815" s="53"/>
      <c r="W1815" s="53"/>
      <c r="X1815" s="53"/>
      <c r="Y1815" s="53"/>
      <c r="Z1815" s="53"/>
      <c r="AA1815" s="53"/>
      <c r="AB1815" s="53"/>
      <c r="AC1815" s="53"/>
      <c r="AD1815" s="53"/>
      <c r="AE1815" s="53"/>
      <c r="AF1815" s="53"/>
      <c r="AG1815" s="53"/>
      <c r="AH1815" s="53"/>
      <c r="AI1815" s="53"/>
      <c r="AJ1815" s="53"/>
      <c r="AK1815" s="54"/>
    </row>
    <row r="1816" spans="2:37" x14ac:dyDescent="0.25">
      <c r="B1816" s="315"/>
      <c r="C1816" s="315"/>
      <c r="D1816" s="315"/>
      <c r="E1816" s="315"/>
      <c r="F1816" s="315"/>
      <c r="G1816" s="315"/>
      <c r="H1816" s="315"/>
      <c r="I1816" s="54"/>
      <c r="J1816" s="53"/>
      <c r="K1816" s="53"/>
      <c r="L1816" s="270"/>
      <c r="M1816" s="55"/>
      <c r="N1816" s="53"/>
      <c r="O1816" s="87"/>
      <c r="P1816" s="53"/>
      <c r="Q1816" s="53"/>
      <c r="R1816" s="53"/>
      <c r="S1816" s="53"/>
      <c r="T1816" s="53"/>
      <c r="U1816" s="53"/>
      <c r="V1816" s="53"/>
      <c r="W1816" s="53"/>
      <c r="X1816" s="53"/>
      <c r="Y1816" s="53"/>
      <c r="Z1816" s="53"/>
      <c r="AA1816" s="53"/>
      <c r="AB1816" s="53"/>
      <c r="AC1816" s="53"/>
      <c r="AD1816" s="53"/>
      <c r="AE1816" s="53"/>
      <c r="AF1816" s="53"/>
      <c r="AG1816" s="53"/>
      <c r="AH1816" s="53"/>
      <c r="AI1816" s="53"/>
      <c r="AJ1816" s="53"/>
      <c r="AK1816" s="54"/>
    </row>
    <row r="1817" spans="2:37" x14ac:dyDescent="0.25">
      <c r="B1817" s="315"/>
      <c r="C1817" s="315"/>
      <c r="D1817" s="315"/>
      <c r="E1817" s="315"/>
      <c r="F1817" s="315"/>
      <c r="G1817" s="315"/>
      <c r="H1817" s="315"/>
      <c r="I1817" s="54"/>
      <c r="J1817" s="53"/>
      <c r="K1817" s="53"/>
      <c r="L1817" s="270"/>
      <c r="M1817" s="55"/>
      <c r="N1817" s="53"/>
      <c r="O1817" s="87"/>
      <c r="P1817" s="53"/>
      <c r="Q1817" s="53"/>
      <c r="R1817" s="53"/>
      <c r="S1817" s="53"/>
      <c r="T1817" s="53"/>
      <c r="U1817" s="53"/>
      <c r="V1817" s="53"/>
      <c r="W1817" s="53"/>
      <c r="X1817" s="53"/>
      <c r="Y1817" s="53"/>
      <c r="Z1817" s="53"/>
      <c r="AA1817" s="53"/>
      <c r="AB1817" s="53"/>
      <c r="AC1817" s="53"/>
      <c r="AD1817" s="53"/>
      <c r="AE1817" s="53"/>
      <c r="AF1817" s="53"/>
      <c r="AG1817" s="53"/>
      <c r="AH1817" s="53"/>
      <c r="AI1817" s="53"/>
      <c r="AJ1817" s="53"/>
      <c r="AK1817" s="54"/>
    </row>
    <row r="1818" spans="2:37" x14ac:dyDescent="0.25">
      <c r="B1818" s="315"/>
      <c r="C1818" s="315"/>
      <c r="D1818" s="315"/>
      <c r="E1818" s="315"/>
      <c r="F1818" s="315"/>
      <c r="G1818" s="315"/>
      <c r="H1818" s="315"/>
      <c r="I1818" s="54"/>
      <c r="J1818" s="53"/>
      <c r="K1818" s="53"/>
      <c r="L1818" s="270"/>
      <c r="M1818" s="55"/>
      <c r="N1818" s="53"/>
      <c r="O1818" s="87"/>
      <c r="P1818" s="53"/>
      <c r="Q1818" s="53"/>
      <c r="R1818" s="53"/>
      <c r="S1818" s="53"/>
      <c r="T1818" s="53"/>
      <c r="U1818" s="53"/>
      <c r="V1818" s="53"/>
      <c r="W1818" s="53"/>
      <c r="X1818" s="53"/>
      <c r="Y1818" s="53"/>
      <c r="Z1818" s="53"/>
      <c r="AA1818" s="53"/>
      <c r="AB1818" s="53"/>
      <c r="AC1818" s="53"/>
      <c r="AD1818" s="53"/>
      <c r="AE1818" s="53"/>
      <c r="AF1818" s="53"/>
      <c r="AG1818" s="53"/>
      <c r="AH1818" s="53"/>
      <c r="AI1818" s="53"/>
      <c r="AJ1818" s="53"/>
      <c r="AK1818" s="54"/>
    </row>
    <row r="1819" spans="2:37" x14ac:dyDescent="0.25">
      <c r="B1819" s="315"/>
      <c r="C1819" s="315"/>
      <c r="D1819" s="315"/>
      <c r="E1819" s="315"/>
      <c r="F1819" s="315"/>
      <c r="G1819" s="315"/>
      <c r="H1819" s="315"/>
      <c r="I1819" s="54"/>
      <c r="J1819" s="53"/>
      <c r="K1819" s="53"/>
      <c r="L1819" s="270"/>
      <c r="M1819" s="55"/>
      <c r="N1819" s="53"/>
      <c r="O1819" s="87"/>
      <c r="P1819" s="53"/>
      <c r="Q1819" s="53"/>
      <c r="R1819" s="53"/>
      <c r="S1819" s="53"/>
      <c r="T1819" s="53"/>
      <c r="U1819" s="53"/>
      <c r="V1819" s="53"/>
      <c r="W1819" s="53"/>
      <c r="X1819" s="53"/>
      <c r="Y1819" s="53"/>
      <c r="Z1819" s="53"/>
      <c r="AA1819" s="53"/>
      <c r="AB1819" s="53"/>
      <c r="AC1819" s="53"/>
      <c r="AD1819" s="53"/>
      <c r="AE1819" s="53"/>
      <c r="AF1819" s="53"/>
      <c r="AG1819" s="53"/>
      <c r="AH1819" s="53"/>
      <c r="AI1819" s="53"/>
      <c r="AJ1819" s="53"/>
      <c r="AK1819" s="54"/>
    </row>
    <row r="1820" spans="2:37" x14ac:dyDescent="0.25">
      <c r="B1820" s="315"/>
      <c r="C1820" s="315"/>
      <c r="D1820" s="315"/>
      <c r="E1820" s="315"/>
      <c r="F1820" s="315"/>
      <c r="G1820" s="315"/>
      <c r="H1820" s="315"/>
      <c r="I1820" s="54"/>
      <c r="J1820" s="53"/>
      <c r="K1820" s="53"/>
      <c r="L1820" s="270"/>
      <c r="M1820" s="55"/>
      <c r="N1820" s="53"/>
      <c r="O1820" s="87"/>
      <c r="P1820" s="53"/>
      <c r="Q1820" s="53"/>
      <c r="R1820" s="53"/>
      <c r="S1820" s="53"/>
      <c r="T1820" s="53"/>
      <c r="U1820" s="53"/>
      <c r="V1820" s="53"/>
      <c r="W1820" s="53"/>
      <c r="X1820" s="53"/>
      <c r="Y1820" s="53"/>
      <c r="Z1820" s="53"/>
      <c r="AA1820" s="53"/>
      <c r="AB1820" s="53"/>
      <c r="AC1820" s="53"/>
      <c r="AD1820" s="53"/>
      <c r="AE1820" s="53"/>
      <c r="AF1820" s="53"/>
      <c r="AG1820" s="53"/>
      <c r="AH1820" s="53"/>
      <c r="AI1820" s="53"/>
      <c r="AJ1820" s="53"/>
      <c r="AK1820" s="54"/>
    </row>
    <row r="1821" spans="2:37" x14ac:dyDescent="0.25">
      <c r="B1821" s="315"/>
      <c r="C1821" s="315"/>
      <c r="D1821" s="315"/>
      <c r="E1821" s="315"/>
      <c r="F1821" s="315"/>
      <c r="G1821" s="315"/>
      <c r="H1821" s="315"/>
      <c r="I1821" s="54"/>
      <c r="J1821" s="53"/>
      <c r="K1821" s="53"/>
      <c r="L1821" s="270"/>
      <c r="M1821" s="55"/>
      <c r="N1821" s="53"/>
      <c r="O1821" s="87"/>
      <c r="P1821" s="53"/>
      <c r="Q1821" s="53"/>
      <c r="R1821" s="53"/>
      <c r="S1821" s="53"/>
      <c r="T1821" s="53"/>
      <c r="U1821" s="53"/>
      <c r="V1821" s="53"/>
      <c r="W1821" s="53"/>
      <c r="X1821" s="53"/>
      <c r="Y1821" s="53"/>
      <c r="Z1821" s="53"/>
      <c r="AA1821" s="53"/>
      <c r="AB1821" s="53"/>
      <c r="AC1821" s="53"/>
      <c r="AD1821" s="53"/>
      <c r="AE1821" s="53"/>
      <c r="AF1821" s="53"/>
      <c r="AG1821" s="53"/>
      <c r="AH1821" s="53"/>
      <c r="AI1821" s="53"/>
      <c r="AJ1821" s="53"/>
      <c r="AK1821" s="54"/>
    </row>
    <row r="1822" spans="2:37" x14ac:dyDescent="0.25">
      <c r="B1822" s="315"/>
      <c r="C1822" s="315"/>
      <c r="D1822" s="315"/>
      <c r="E1822" s="315"/>
      <c r="F1822" s="315"/>
      <c r="G1822" s="315"/>
      <c r="H1822" s="315"/>
      <c r="I1822" s="54"/>
      <c r="J1822" s="53"/>
      <c r="K1822" s="53"/>
      <c r="L1822" s="270"/>
      <c r="M1822" s="55"/>
      <c r="N1822" s="53"/>
      <c r="O1822" s="87"/>
      <c r="P1822" s="53"/>
      <c r="Q1822" s="53"/>
      <c r="R1822" s="53"/>
      <c r="S1822" s="53"/>
      <c r="T1822" s="53"/>
      <c r="U1822" s="53"/>
      <c r="V1822" s="53"/>
      <c r="W1822" s="53"/>
      <c r="X1822" s="53"/>
      <c r="Y1822" s="53"/>
      <c r="Z1822" s="53"/>
      <c r="AA1822" s="53"/>
      <c r="AB1822" s="53"/>
      <c r="AC1822" s="53"/>
      <c r="AD1822" s="53"/>
      <c r="AE1822" s="53"/>
      <c r="AF1822" s="53"/>
      <c r="AG1822" s="53"/>
      <c r="AH1822" s="53"/>
      <c r="AI1822" s="53"/>
      <c r="AJ1822" s="53"/>
      <c r="AK1822" s="54"/>
    </row>
    <row r="1823" spans="2:37" x14ac:dyDescent="0.25">
      <c r="B1823" s="315"/>
      <c r="C1823" s="315"/>
      <c r="D1823" s="315"/>
      <c r="E1823" s="315"/>
      <c r="F1823" s="315"/>
      <c r="G1823" s="315"/>
      <c r="H1823" s="315"/>
      <c r="I1823" s="54"/>
      <c r="J1823" s="53"/>
      <c r="K1823" s="53"/>
      <c r="L1823" s="270"/>
      <c r="M1823" s="55"/>
      <c r="N1823" s="53"/>
      <c r="O1823" s="87"/>
      <c r="P1823" s="53"/>
      <c r="Q1823" s="53"/>
      <c r="R1823" s="53"/>
      <c r="S1823" s="53"/>
      <c r="T1823" s="53"/>
      <c r="U1823" s="53"/>
      <c r="V1823" s="53"/>
      <c r="W1823" s="53"/>
      <c r="X1823" s="53"/>
      <c r="Y1823" s="53"/>
      <c r="Z1823" s="53"/>
      <c r="AA1823" s="53"/>
      <c r="AB1823" s="53"/>
      <c r="AC1823" s="53"/>
      <c r="AD1823" s="53"/>
      <c r="AE1823" s="53"/>
      <c r="AF1823" s="53"/>
      <c r="AG1823" s="53"/>
      <c r="AH1823" s="53"/>
      <c r="AI1823" s="53"/>
      <c r="AJ1823" s="53"/>
      <c r="AK1823" s="54"/>
    </row>
    <row r="1824" spans="2:37" x14ac:dyDescent="0.25">
      <c r="B1824" s="315"/>
      <c r="C1824" s="315"/>
      <c r="D1824" s="315"/>
      <c r="E1824" s="315"/>
      <c r="F1824" s="315"/>
      <c r="G1824" s="315"/>
      <c r="H1824" s="315"/>
      <c r="I1824" s="54"/>
      <c r="J1824" s="53"/>
      <c r="K1824" s="53"/>
      <c r="L1824" s="270"/>
      <c r="M1824" s="55"/>
      <c r="N1824" s="53"/>
      <c r="O1824" s="87"/>
      <c r="P1824" s="53"/>
      <c r="Q1824" s="53"/>
      <c r="R1824" s="53"/>
      <c r="S1824" s="53"/>
      <c r="T1824" s="53"/>
      <c r="U1824" s="53"/>
      <c r="V1824" s="53"/>
      <c r="W1824" s="53"/>
      <c r="X1824" s="53"/>
      <c r="Y1824" s="53"/>
      <c r="Z1824" s="53"/>
      <c r="AA1824" s="53"/>
      <c r="AB1824" s="53"/>
      <c r="AC1824" s="53"/>
      <c r="AD1824" s="53"/>
      <c r="AE1824" s="53"/>
      <c r="AF1824" s="53"/>
      <c r="AG1824" s="53"/>
      <c r="AH1824" s="53"/>
      <c r="AI1824" s="53"/>
      <c r="AJ1824" s="53"/>
      <c r="AK1824" s="54"/>
    </row>
    <row r="1825" spans="2:37" x14ac:dyDescent="0.25">
      <c r="B1825" s="315"/>
      <c r="C1825" s="315"/>
      <c r="D1825" s="315"/>
      <c r="E1825" s="315"/>
      <c r="F1825" s="315"/>
      <c r="G1825" s="315"/>
      <c r="H1825" s="315"/>
      <c r="I1825" s="54"/>
      <c r="J1825" s="53"/>
      <c r="K1825" s="53"/>
      <c r="L1825" s="270"/>
      <c r="M1825" s="55"/>
      <c r="N1825" s="53"/>
      <c r="O1825" s="87"/>
      <c r="P1825" s="53"/>
      <c r="Q1825" s="53"/>
      <c r="R1825" s="53"/>
      <c r="S1825" s="53"/>
      <c r="T1825" s="53"/>
      <c r="U1825" s="53"/>
      <c r="V1825" s="53"/>
      <c r="W1825" s="53"/>
      <c r="X1825" s="53"/>
      <c r="Y1825" s="53"/>
      <c r="Z1825" s="53"/>
      <c r="AA1825" s="53"/>
      <c r="AB1825" s="53"/>
      <c r="AC1825" s="53"/>
      <c r="AD1825" s="53"/>
      <c r="AE1825" s="53"/>
      <c r="AF1825" s="53"/>
      <c r="AG1825" s="53"/>
      <c r="AH1825" s="53"/>
      <c r="AI1825" s="53"/>
      <c r="AJ1825" s="53"/>
      <c r="AK1825" s="54"/>
    </row>
    <row r="1826" spans="2:37" x14ac:dyDescent="0.25">
      <c r="B1826" s="315"/>
      <c r="C1826" s="315"/>
      <c r="D1826" s="315"/>
      <c r="E1826" s="315"/>
      <c r="F1826" s="315"/>
      <c r="G1826" s="315"/>
      <c r="H1826" s="315"/>
      <c r="I1826" s="54"/>
      <c r="J1826" s="53"/>
      <c r="K1826" s="53"/>
      <c r="L1826" s="270"/>
      <c r="M1826" s="55"/>
      <c r="N1826" s="53"/>
      <c r="O1826" s="87"/>
      <c r="P1826" s="53"/>
      <c r="Q1826" s="53"/>
      <c r="R1826" s="53"/>
      <c r="S1826" s="53"/>
      <c r="T1826" s="53"/>
      <c r="U1826" s="53"/>
      <c r="V1826" s="53"/>
      <c r="W1826" s="53"/>
      <c r="X1826" s="53"/>
      <c r="Y1826" s="53"/>
      <c r="Z1826" s="53"/>
      <c r="AA1826" s="53"/>
      <c r="AB1826" s="53"/>
      <c r="AC1826" s="53"/>
      <c r="AD1826" s="53"/>
      <c r="AE1826" s="53"/>
      <c r="AF1826" s="53"/>
      <c r="AG1826" s="53"/>
      <c r="AH1826" s="53"/>
      <c r="AI1826" s="53"/>
      <c r="AJ1826" s="53"/>
      <c r="AK1826" s="54"/>
    </row>
    <row r="1827" spans="2:37" x14ac:dyDescent="0.25">
      <c r="B1827" s="315"/>
      <c r="C1827" s="315"/>
      <c r="D1827" s="315"/>
      <c r="E1827" s="315"/>
      <c r="F1827" s="315"/>
      <c r="G1827" s="315"/>
      <c r="H1827" s="315"/>
      <c r="I1827" s="54"/>
      <c r="J1827" s="53"/>
      <c r="K1827" s="53"/>
      <c r="L1827" s="270"/>
      <c r="M1827" s="55"/>
      <c r="N1827" s="53"/>
      <c r="O1827" s="87"/>
      <c r="P1827" s="53"/>
      <c r="Q1827" s="53"/>
      <c r="R1827" s="53"/>
      <c r="S1827" s="53"/>
      <c r="T1827" s="53"/>
      <c r="U1827" s="53"/>
      <c r="V1827" s="53"/>
      <c r="W1827" s="53"/>
      <c r="X1827" s="53"/>
      <c r="Y1827" s="53"/>
      <c r="Z1827" s="53"/>
      <c r="AA1827" s="53"/>
      <c r="AB1827" s="53"/>
      <c r="AC1827" s="53"/>
      <c r="AD1827" s="53"/>
      <c r="AE1827" s="53"/>
      <c r="AF1827" s="53"/>
      <c r="AG1827" s="53"/>
      <c r="AH1827" s="53"/>
      <c r="AI1827" s="53"/>
      <c r="AJ1827" s="53"/>
      <c r="AK1827" s="54"/>
    </row>
    <row r="1828" spans="2:37" x14ac:dyDescent="0.25">
      <c r="B1828" s="315"/>
      <c r="C1828" s="315"/>
      <c r="D1828" s="315"/>
      <c r="E1828" s="315"/>
      <c r="F1828" s="315"/>
      <c r="G1828" s="315"/>
      <c r="H1828" s="315"/>
      <c r="I1828" s="54"/>
      <c r="J1828" s="53"/>
      <c r="K1828" s="53"/>
      <c r="L1828" s="270"/>
      <c r="M1828" s="55"/>
      <c r="N1828" s="53"/>
      <c r="O1828" s="87"/>
      <c r="P1828" s="53"/>
      <c r="Q1828" s="53"/>
      <c r="R1828" s="53"/>
      <c r="S1828" s="53"/>
      <c r="T1828" s="53"/>
      <c r="U1828" s="53"/>
      <c r="V1828" s="53"/>
      <c r="W1828" s="53"/>
      <c r="X1828" s="53"/>
      <c r="Y1828" s="53"/>
      <c r="Z1828" s="53"/>
      <c r="AA1828" s="53"/>
      <c r="AB1828" s="53"/>
      <c r="AC1828" s="53"/>
      <c r="AD1828" s="53"/>
      <c r="AE1828" s="53"/>
      <c r="AF1828" s="53"/>
      <c r="AG1828" s="53"/>
      <c r="AH1828" s="53"/>
      <c r="AI1828" s="53"/>
      <c r="AJ1828" s="53"/>
      <c r="AK1828" s="54"/>
    </row>
    <row r="1829" spans="2:37" x14ac:dyDescent="0.25">
      <c r="B1829" s="315"/>
      <c r="C1829" s="315"/>
      <c r="D1829" s="315"/>
      <c r="E1829" s="315"/>
      <c r="F1829" s="315"/>
      <c r="G1829" s="315"/>
      <c r="H1829" s="315"/>
      <c r="I1829" s="54"/>
      <c r="J1829" s="53"/>
      <c r="K1829" s="53"/>
      <c r="L1829" s="270"/>
      <c r="M1829" s="55"/>
      <c r="N1829" s="53"/>
      <c r="O1829" s="87"/>
      <c r="P1829" s="53"/>
      <c r="Q1829" s="53"/>
      <c r="R1829" s="53"/>
      <c r="S1829" s="53"/>
      <c r="T1829" s="53"/>
      <c r="U1829" s="53"/>
      <c r="V1829" s="53"/>
      <c r="W1829" s="53"/>
      <c r="X1829" s="53"/>
      <c r="Y1829" s="53"/>
      <c r="Z1829" s="53"/>
      <c r="AA1829" s="53"/>
      <c r="AB1829" s="53"/>
      <c r="AC1829" s="53"/>
      <c r="AD1829" s="53"/>
      <c r="AE1829" s="53"/>
      <c r="AF1829" s="53"/>
      <c r="AG1829" s="53"/>
      <c r="AH1829" s="53"/>
      <c r="AI1829" s="53"/>
      <c r="AJ1829" s="53"/>
      <c r="AK1829" s="54"/>
    </row>
    <row r="1830" spans="2:37" x14ac:dyDescent="0.25">
      <c r="B1830" s="315"/>
      <c r="C1830" s="315"/>
      <c r="D1830" s="315"/>
      <c r="E1830" s="315"/>
      <c r="F1830" s="315"/>
      <c r="G1830" s="315"/>
      <c r="H1830" s="315"/>
      <c r="I1830" s="54"/>
      <c r="J1830" s="53"/>
      <c r="K1830" s="53"/>
      <c r="L1830" s="270"/>
      <c r="M1830" s="55"/>
      <c r="N1830" s="53"/>
      <c r="O1830" s="87"/>
      <c r="P1830" s="53"/>
      <c r="Q1830" s="53"/>
      <c r="R1830" s="53"/>
      <c r="S1830" s="53"/>
      <c r="T1830" s="53"/>
      <c r="U1830" s="53"/>
      <c r="V1830" s="53"/>
      <c r="W1830" s="53"/>
      <c r="X1830" s="53"/>
      <c r="Y1830" s="53"/>
      <c r="Z1830" s="53"/>
      <c r="AA1830" s="53"/>
      <c r="AB1830" s="53"/>
      <c r="AC1830" s="53"/>
      <c r="AD1830" s="53"/>
      <c r="AE1830" s="53"/>
      <c r="AF1830" s="53"/>
      <c r="AG1830" s="53"/>
      <c r="AH1830" s="53"/>
      <c r="AI1830" s="53"/>
      <c r="AJ1830" s="53"/>
      <c r="AK1830" s="54"/>
    </row>
    <row r="1831" spans="2:37" x14ac:dyDescent="0.25">
      <c r="B1831" s="315"/>
      <c r="C1831" s="315"/>
      <c r="D1831" s="315"/>
      <c r="E1831" s="315"/>
      <c r="F1831" s="315"/>
      <c r="G1831" s="315"/>
      <c r="H1831" s="315"/>
      <c r="I1831" s="54"/>
      <c r="J1831" s="53"/>
      <c r="K1831" s="53"/>
      <c r="L1831" s="270"/>
      <c r="M1831" s="55"/>
      <c r="N1831" s="53"/>
      <c r="O1831" s="87"/>
      <c r="P1831" s="53"/>
      <c r="Q1831" s="53"/>
      <c r="R1831" s="53"/>
      <c r="S1831" s="53"/>
      <c r="T1831" s="53"/>
      <c r="U1831" s="53"/>
      <c r="V1831" s="53"/>
      <c r="W1831" s="53"/>
      <c r="X1831" s="53"/>
      <c r="Y1831" s="53"/>
      <c r="Z1831" s="53"/>
      <c r="AA1831" s="53"/>
      <c r="AB1831" s="53"/>
      <c r="AC1831" s="53"/>
      <c r="AD1831" s="53"/>
      <c r="AE1831" s="53"/>
      <c r="AF1831" s="53"/>
      <c r="AG1831" s="53"/>
      <c r="AH1831" s="53"/>
      <c r="AI1831" s="53"/>
      <c r="AJ1831" s="53"/>
      <c r="AK1831" s="54"/>
    </row>
    <row r="1832" spans="2:37" x14ac:dyDescent="0.25">
      <c r="B1832" s="315"/>
      <c r="C1832" s="315"/>
      <c r="D1832" s="315"/>
      <c r="E1832" s="315"/>
      <c r="F1832" s="315"/>
      <c r="G1832" s="315"/>
      <c r="H1832" s="315"/>
      <c r="I1832" s="54"/>
      <c r="J1832" s="53"/>
      <c r="K1832" s="53"/>
      <c r="L1832" s="270"/>
      <c r="M1832" s="55"/>
      <c r="N1832" s="53"/>
      <c r="O1832" s="87"/>
      <c r="P1832" s="53"/>
      <c r="Q1832" s="53"/>
      <c r="R1832" s="53"/>
      <c r="S1832" s="53"/>
      <c r="T1832" s="53"/>
      <c r="U1832" s="53"/>
      <c r="V1832" s="53"/>
      <c r="W1832" s="53"/>
      <c r="X1832" s="53"/>
      <c r="Y1832" s="53"/>
      <c r="Z1832" s="53"/>
      <c r="AA1832" s="53"/>
      <c r="AB1832" s="53"/>
      <c r="AC1832" s="53"/>
      <c r="AD1832" s="53"/>
      <c r="AE1832" s="53"/>
      <c r="AF1832" s="53"/>
      <c r="AG1832" s="53"/>
      <c r="AH1832" s="53"/>
      <c r="AI1832" s="53"/>
      <c r="AJ1832" s="53"/>
      <c r="AK1832" s="54"/>
    </row>
    <row r="1833" spans="2:37" x14ac:dyDescent="0.25">
      <c r="B1833" s="315"/>
      <c r="C1833" s="315"/>
      <c r="D1833" s="315"/>
      <c r="E1833" s="315"/>
      <c r="F1833" s="315"/>
      <c r="G1833" s="315"/>
      <c r="H1833" s="315"/>
      <c r="I1833" s="54"/>
      <c r="J1833" s="53"/>
      <c r="K1833" s="53"/>
      <c r="L1833" s="270"/>
      <c r="M1833" s="55"/>
      <c r="N1833" s="53"/>
      <c r="O1833" s="87"/>
      <c r="P1833" s="53"/>
      <c r="Q1833" s="53"/>
      <c r="R1833" s="53"/>
      <c r="S1833" s="53"/>
      <c r="T1833" s="53"/>
      <c r="U1833" s="53"/>
      <c r="V1833" s="53"/>
      <c r="W1833" s="53"/>
      <c r="X1833" s="53"/>
      <c r="Y1833" s="53"/>
      <c r="Z1833" s="53"/>
      <c r="AA1833" s="53"/>
      <c r="AB1833" s="53"/>
      <c r="AC1833" s="53"/>
      <c r="AD1833" s="53"/>
      <c r="AE1833" s="53"/>
      <c r="AF1833" s="53"/>
      <c r="AG1833" s="53"/>
      <c r="AH1833" s="53"/>
      <c r="AI1833" s="53"/>
      <c r="AJ1833" s="53"/>
      <c r="AK1833" s="54"/>
    </row>
    <row r="1834" spans="2:37" x14ac:dyDescent="0.25">
      <c r="B1834" s="315"/>
      <c r="C1834" s="315"/>
      <c r="D1834" s="315"/>
      <c r="E1834" s="315"/>
      <c r="F1834" s="315"/>
      <c r="G1834" s="315"/>
      <c r="H1834" s="315"/>
      <c r="I1834" s="54"/>
      <c r="J1834" s="53"/>
      <c r="K1834" s="53"/>
      <c r="L1834" s="270"/>
      <c r="M1834" s="55"/>
      <c r="N1834" s="53"/>
      <c r="O1834" s="87"/>
      <c r="P1834" s="53"/>
      <c r="Q1834" s="53"/>
      <c r="R1834" s="53"/>
      <c r="S1834" s="53"/>
      <c r="T1834" s="53"/>
      <c r="U1834" s="53"/>
      <c r="V1834" s="53"/>
      <c r="W1834" s="53"/>
      <c r="X1834" s="53"/>
      <c r="Y1834" s="53"/>
      <c r="Z1834" s="53"/>
      <c r="AA1834" s="53"/>
      <c r="AB1834" s="53"/>
      <c r="AC1834" s="53"/>
      <c r="AD1834" s="53"/>
      <c r="AE1834" s="53"/>
      <c r="AF1834" s="53"/>
      <c r="AG1834" s="53"/>
      <c r="AH1834" s="53"/>
      <c r="AI1834" s="53"/>
      <c r="AJ1834" s="53"/>
      <c r="AK1834" s="54"/>
    </row>
    <row r="1835" spans="2:37" x14ac:dyDescent="0.25">
      <c r="B1835" s="315"/>
      <c r="C1835" s="315"/>
      <c r="D1835" s="315"/>
      <c r="E1835" s="315"/>
      <c r="F1835" s="315"/>
      <c r="G1835" s="315"/>
      <c r="H1835" s="315"/>
      <c r="I1835" s="54"/>
      <c r="J1835" s="53"/>
      <c r="K1835" s="53"/>
      <c r="L1835" s="270"/>
      <c r="M1835" s="55"/>
      <c r="N1835" s="53"/>
      <c r="O1835" s="87"/>
      <c r="P1835" s="53"/>
      <c r="Q1835" s="53"/>
      <c r="R1835" s="53"/>
      <c r="S1835" s="53"/>
      <c r="T1835" s="53"/>
      <c r="U1835" s="53"/>
      <c r="V1835" s="53"/>
      <c r="W1835" s="53"/>
      <c r="X1835" s="53"/>
      <c r="Y1835" s="53"/>
      <c r="Z1835" s="53"/>
      <c r="AA1835" s="53"/>
      <c r="AB1835" s="53"/>
      <c r="AC1835" s="53"/>
      <c r="AD1835" s="53"/>
      <c r="AE1835" s="53"/>
      <c r="AF1835" s="53"/>
      <c r="AG1835" s="53"/>
      <c r="AH1835" s="53"/>
      <c r="AI1835" s="53"/>
      <c r="AJ1835" s="53"/>
      <c r="AK1835" s="54"/>
    </row>
    <row r="1836" spans="2:37" x14ac:dyDescent="0.25">
      <c r="B1836" s="315"/>
      <c r="C1836" s="315"/>
      <c r="D1836" s="315"/>
      <c r="E1836" s="315"/>
      <c r="F1836" s="315"/>
      <c r="G1836" s="315"/>
      <c r="H1836" s="315"/>
      <c r="I1836" s="54"/>
      <c r="J1836" s="53"/>
      <c r="K1836" s="53"/>
      <c r="L1836" s="270"/>
      <c r="M1836" s="55"/>
      <c r="N1836" s="53"/>
      <c r="O1836" s="87"/>
      <c r="P1836" s="53"/>
      <c r="Q1836" s="53"/>
      <c r="R1836" s="53"/>
      <c r="S1836" s="53"/>
      <c r="T1836" s="53"/>
      <c r="U1836" s="53"/>
      <c r="V1836" s="53"/>
      <c r="W1836" s="53"/>
      <c r="X1836" s="53"/>
      <c r="Y1836" s="53"/>
      <c r="Z1836" s="53"/>
      <c r="AA1836" s="53"/>
      <c r="AB1836" s="53"/>
      <c r="AC1836" s="53"/>
      <c r="AD1836" s="53"/>
      <c r="AE1836" s="53"/>
      <c r="AF1836" s="53"/>
      <c r="AG1836" s="53"/>
      <c r="AH1836" s="53"/>
      <c r="AI1836" s="53"/>
      <c r="AJ1836" s="53"/>
      <c r="AK1836" s="54"/>
    </row>
    <row r="1837" spans="2:37" x14ac:dyDescent="0.25">
      <c r="B1837" s="315"/>
      <c r="C1837" s="315"/>
      <c r="D1837" s="315"/>
      <c r="E1837" s="315"/>
      <c r="F1837" s="315"/>
      <c r="G1837" s="315"/>
      <c r="H1837" s="315"/>
      <c r="I1837" s="54"/>
      <c r="J1837" s="53"/>
      <c r="K1837" s="53"/>
      <c r="L1837" s="270"/>
      <c r="M1837" s="55"/>
      <c r="N1837" s="53"/>
      <c r="O1837" s="87"/>
      <c r="P1837" s="53"/>
      <c r="Q1837" s="53"/>
      <c r="R1837" s="53"/>
      <c r="S1837" s="53"/>
      <c r="T1837" s="53"/>
      <c r="U1837" s="53"/>
      <c r="V1837" s="53"/>
      <c r="W1837" s="53"/>
      <c r="X1837" s="53"/>
      <c r="Y1837" s="53"/>
      <c r="Z1837" s="53"/>
      <c r="AA1837" s="53"/>
      <c r="AB1837" s="53"/>
      <c r="AC1837" s="53"/>
      <c r="AD1837" s="53"/>
      <c r="AE1837" s="53"/>
      <c r="AF1837" s="53"/>
      <c r="AG1837" s="53"/>
      <c r="AH1837" s="53"/>
      <c r="AI1837" s="53"/>
      <c r="AJ1837" s="53"/>
      <c r="AK1837" s="54"/>
    </row>
    <row r="1838" spans="2:37" x14ac:dyDescent="0.25">
      <c r="B1838" s="315"/>
      <c r="C1838" s="315"/>
      <c r="D1838" s="315"/>
      <c r="E1838" s="315"/>
      <c r="F1838" s="315"/>
      <c r="G1838" s="315"/>
      <c r="H1838" s="315"/>
      <c r="I1838" s="54"/>
      <c r="J1838" s="53"/>
      <c r="K1838" s="53"/>
      <c r="L1838" s="270"/>
      <c r="M1838" s="55"/>
      <c r="N1838" s="53"/>
      <c r="O1838" s="87"/>
      <c r="P1838" s="53"/>
      <c r="Q1838" s="53"/>
      <c r="R1838" s="53"/>
      <c r="S1838" s="53"/>
      <c r="T1838" s="53"/>
      <c r="U1838" s="53"/>
      <c r="V1838" s="53"/>
      <c r="W1838" s="53"/>
      <c r="X1838" s="53"/>
      <c r="Y1838" s="53"/>
      <c r="Z1838" s="53"/>
      <c r="AA1838" s="53"/>
      <c r="AB1838" s="53"/>
      <c r="AC1838" s="53"/>
      <c r="AD1838" s="53"/>
      <c r="AE1838" s="53"/>
      <c r="AF1838" s="53"/>
      <c r="AG1838" s="53"/>
      <c r="AH1838" s="53"/>
      <c r="AI1838" s="53"/>
      <c r="AJ1838" s="53"/>
      <c r="AK1838" s="54"/>
    </row>
    <row r="1839" spans="2:37" x14ac:dyDescent="0.25">
      <c r="B1839" s="315"/>
      <c r="C1839" s="315"/>
      <c r="D1839" s="315"/>
      <c r="E1839" s="315"/>
      <c r="F1839" s="315"/>
      <c r="G1839" s="315"/>
      <c r="H1839" s="315"/>
      <c r="I1839" s="54"/>
      <c r="J1839" s="53"/>
      <c r="K1839" s="53"/>
      <c r="L1839" s="270"/>
      <c r="M1839" s="55"/>
      <c r="N1839" s="53"/>
      <c r="O1839" s="87"/>
      <c r="P1839" s="53"/>
      <c r="Q1839" s="53"/>
      <c r="R1839" s="53"/>
      <c r="S1839" s="53"/>
      <c r="T1839" s="53"/>
      <c r="U1839" s="53"/>
      <c r="V1839" s="53"/>
      <c r="W1839" s="53"/>
      <c r="X1839" s="53"/>
      <c r="Y1839" s="53"/>
      <c r="Z1839" s="53"/>
      <c r="AA1839" s="53"/>
      <c r="AB1839" s="53"/>
      <c r="AC1839" s="53"/>
      <c r="AD1839" s="53"/>
      <c r="AE1839" s="53"/>
      <c r="AF1839" s="53"/>
      <c r="AG1839" s="53"/>
      <c r="AH1839" s="53"/>
      <c r="AI1839" s="53"/>
      <c r="AJ1839" s="53"/>
      <c r="AK1839" s="54"/>
    </row>
    <row r="1840" spans="2:37" x14ac:dyDescent="0.25">
      <c r="B1840" s="315"/>
      <c r="C1840" s="315"/>
      <c r="D1840" s="315"/>
      <c r="E1840" s="315"/>
      <c r="F1840" s="315"/>
      <c r="G1840" s="315"/>
      <c r="H1840" s="315"/>
      <c r="I1840" s="54"/>
      <c r="J1840" s="53"/>
      <c r="K1840" s="53"/>
      <c r="L1840" s="270"/>
      <c r="M1840" s="55"/>
      <c r="N1840" s="53"/>
      <c r="O1840" s="87"/>
      <c r="P1840" s="53"/>
      <c r="Q1840" s="53"/>
      <c r="R1840" s="53"/>
      <c r="S1840" s="53"/>
      <c r="T1840" s="53"/>
      <c r="U1840" s="53"/>
      <c r="V1840" s="53"/>
      <c r="W1840" s="53"/>
      <c r="X1840" s="53"/>
      <c r="Y1840" s="53"/>
      <c r="Z1840" s="53"/>
      <c r="AA1840" s="53"/>
      <c r="AB1840" s="53"/>
      <c r="AC1840" s="53"/>
      <c r="AD1840" s="53"/>
      <c r="AE1840" s="53"/>
      <c r="AF1840" s="53"/>
      <c r="AG1840" s="53"/>
      <c r="AH1840" s="53"/>
      <c r="AI1840" s="53"/>
      <c r="AJ1840" s="53"/>
      <c r="AK1840" s="54"/>
    </row>
    <row r="1841" spans="2:37" x14ac:dyDescent="0.25">
      <c r="B1841" s="315"/>
      <c r="C1841" s="315"/>
      <c r="D1841" s="315"/>
      <c r="E1841" s="315"/>
      <c r="F1841" s="315"/>
      <c r="G1841" s="315"/>
      <c r="H1841" s="315"/>
      <c r="I1841" s="54"/>
      <c r="J1841" s="53"/>
      <c r="K1841" s="53"/>
      <c r="L1841" s="270"/>
      <c r="M1841" s="55"/>
      <c r="N1841" s="53"/>
      <c r="O1841" s="87"/>
      <c r="P1841" s="53"/>
      <c r="Q1841" s="53"/>
      <c r="R1841" s="53"/>
      <c r="S1841" s="53"/>
      <c r="T1841" s="53"/>
      <c r="U1841" s="53"/>
      <c r="V1841" s="53"/>
      <c r="W1841" s="53"/>
      <c r="X1841" s="53"/>
      <c r="Y1841" s="53"/>
      <c r="Z1841" s="53"/>
      <c r="AA1841" s="53"/>
      <c r="AB1841" s="53"/>
      <c r="AC1841" s="53"/>
      <c r="AD1841" s="53"/>
      <c r="AE1841" s="53"/>
      <c r="AF1841" s="53"/>
      <c r="AG1841" s="53"/>
      <c r="AH1841" s="53"/>
      <c r="AI1841" s="53"/>
      <c r="AJ1841" s="53"/>
      <c r="AK1841" s="54"/>
    </row>
    <row r="1842" spans="2:37" x14ac:dyDescent="0.25">
      <c r="B1842" s="315"/>
      <c r="C1842" s="315"/>
      <c r="D1842" s="315"/>
      <c r="E1842" s="315"/>
      <c r="F1842" s="315"/>
      <c r="G1842" s="315"/>
      <c r="H1842" s="315"/>
      <c r="I1842" s="54"/>
      <c r="J1842" s="53"/>
      <c r="K1842" s="53"/>
      <c r="L1842" s="270"/>
      <c r="M1842" s="55"/>
      <c r="N1842" s="53"/>
      <c r="O1842" s="87"/>
      <c r="P1842" s="53"/>
      <c r="Q1842" s="53"/>
      <c r="R1842" s="53"/>
      <c r="S1842" s="53"/>
      <c r="T1842" s="53"/>
      <c r="U1842" s="53"/>
      <c r="V1842" s="53"/>
      <c r="W1842" s="53"/>
      <c r="X1842" s="53"/>
      <c r="Y1842" s="53"/>
      <c r="Z1842" s="53"/>
      <c r="AA1842" s="53"/>
      <c r="AB1842" s="53"/>
      <c r="AC1842" s="53"/>
      <c r="AD1842" s="53"/>
      <c r="AE1842" s="53"/>
      <c r="AF1842" s="53"/>
      <c r="AG1842" s="53"/>
      <c r="AH1842" s="53"/>
      <c r="AI1842" s="53"/>
      <c r="AJ1842" s="53"/>
      <c r="AK1842" s="54"/>
    </row>
    <row r="1843" spans="2:37" x14ac:dyDescent="0.25">
      <c r="B1843" s="315"/>
      <c r="C1843" s="315"/>
      <c r="D1843" s="315"/>
      <c r="E1843" s="315"/>
      <c r="F1843" s="315"/>
      <c r="G1843" s="315"/>
      <c r="H1843" s="315"/>
      <c r="I1843" s="54"/>
      <c r="J1843" s="53"/>
      <c r="K1843" s="53"/>
      <c r="L1843" s="270"/>
      <c r="M1843" s="55"/>
      <c r="N1843" s="53"/>
      <c r="O1843" s="87"/>
      <c r="P1843" s="53"/>
      <c r="Q1843" s="53"/>
      <c r="R1843" s="53"/>
      <c r="S1843" s="53"/>
      <c r="T1843" s="53"/>
      <c r="U1843" s="53"/>
      <c r="V1843" s="53"/>
      <c r="W1843" s="53"/>
      <c r="X1843" s="53"/>
      <c r="Y1843" s="53"/>
      <c r="Z1843" s="53"/>
      <c r="AA1843" s="53"/>
      <c r="AB1843" s="53"/>
      <c r="AC1843" s="53"/>
      <c r="AD1843" s="53"/>
      <c r="AE1843" s="53"/>
      <c r="AF1843" s="53"/>
      <c r="AG1843" s="53"/>
      <c r="AH1843" s="53"/>
      <c r="AI1843" s="53"/>
      <c r="AJ1843" s="53"/>
      <c r="AK1843" s="54"/>
    </row>
    <row r="1844" spans="2:37" x14ac:dyDescent="0.25">
      <c r="B1844" s="315"/>
      <c r="C1844" s="315"/>
      <c r="D1844" s="315"/>
      <c r="E1844" s="315"/>
      <c r="F1844" s="315"/>
      <c r="G1844" s="315"/>
      <c r="H1844" s="315"/>
      <c r="I1844" s="54"/>
      <c r="J1844" s="53"/>
      <c r="K1844" s="53"/>
      <c r="L1844" s="270"/>
      <c r="M1844" s="55"/>
      <c r="N1844" s="53"/>
      <c r="O1844" s="87"/>
      <c r="P1844" s="53"/>
      <c r="Q1844" s="53"/>
      <c r="R1844" s="53"/>
      <c r="S1844" s="53"/>
      <c r="T1844" s="53"/>
      <c r="U1844" s="53"/>
      <c r="V1844" s="53"/>
      <c r="W1844" s="53"/>
      <c r="X1844" s="53"/>
      <c r="Y1844" s="53"/>
      <c r="Z1844" s="53"/>
      <c r="AA1844" s="53"/>
      <c r="AB1844" s="53"/>
      <c r="AC1844" s="53"/>
      <c r="AD1844" s="53"/>
      <c r="AE1844" s="53"/>
      <c r="AF1844" s="53"/>
      <c r="AG1844" s="53"/>
      <c r="AH1844" s="53"/>
      <c r="AI1844" s="53"/>
      <c r="AJ1844" s="53"/>
      <c r="AK1844" s="54"/>
    </row>
    <row r="1845" spans="2:37" x14ac:dyDescent="0.25">
      <c r="B1845" s="315"/>
      <c r="C1845" s="315"/>
      <c r="D1845" s="315"/>
      <c r="E1845" s="315"/>
      <c r="F1845" s="315"/>
      <c r="G1845" s="315"/>
      <c r="H1845" s="315"/>
      <c r="I1845" s="54"/>
      <c r="J1845" s="53"/>
      <c r="K1845" s="53"/>
      <c r="L1845" s="270"/>
      <c r="M1845" s="55"/>
      <c r="N1845" s="53"/>
      <c r="O1845" s="87"/>
      <c r="P1845" s="53"/>
      <c r="Q1845" s="53"/>
      <c r="R1845" s="53"/>
      <c r="S1845" s="53"/>
      <c r="T1845" s="53"/>
      <c r="U1845" s="53"/>
      <c r="V1845" s="53"/>
      <c r="W1845" s="53"/>
      <c r="X1845" s="53"/>
      <c r="Y1845" s="53"/>
      <c r="Z1845" s="53"/>
      <c r="AA1845" s="53"/>
      <c r="AB1845" s="53"/>
      <c r="AC1845" s="53"/>
      <c r="AD1845" s="53"/>
      <c r="AE1845" s="53"/>
      <c r="AF1845" s="53"/>
      <c r="AG1845" s="53"/>
      <c r="AH1845" s="53"/>
      <c r="AI1845" s="53"/>
      <c r="AJ1845" s="53"/>
      <c r="AK1845" s="54"/>
    </row>
    <row r="1846" spans="2:37" x14ac:dyDescent="0.25">
      <c r="B1846" s="315"/>
      <c r="C1846" s="315"/>
      <c r="D1846" s="315"/>
      <c r="E1846" s="315"/>
      <c r="F1846" s="315"/>
      <c r="G1846" s="315"/>
      <c r="H1846" s="315"/>
      <c r="I1846" s="54"/>
      <c r="J1846" s="53"/>
      <c r="K1846" s="53"/>
      <c r="L1846" s="270"/>
      <c r="M1846" s="55"/>
      <c r="N1846" s="53"/>
      <c r="O1846" s="87"/>
      <c r="P1846" s="53"/>
      <c r="Q1846" s="53"/>
      <c r="R1846" s="53"/>
      <c r="S1846" s="53"/>
      <c r="T1846" s="53"/>
      <c r="U1846" s="53"/>
      <c r="V1846" s="53"/>
      <c r="W1846" s="53"/>
      <c r="X1846" s="53"/>
      <c r="Y1846" s="53"/>
      <c r="Z1846" s="53"/>
      <c r="AA1846" s="53"/>
      <c r="AB1846" s="53"/>
      <c r="AC1846" s="53"/>
      <c r="AD1846" s="53"/>
      <c r="AE1846" s="53"/>
      <c r="AF1846" s="53"/>
      <c r="AG1846" s="53"/>
      <c r="AH1846" s="53"/>
      <c r="AI1846" s="53"/>
      <c r="AJ1846" s="53"/>
      <c r="AK1846" s="54"/>
    </row>
    <row r="1847" spans="2:37" x14ac:dyDescent="0.25">
      <c r="B1847" s="315"/>
      <c r="C1847" s="315"/>
      <c r="D1847" s="315"/>
      <c r="E1847" s="315"/>
      <c r="F1847" s="315"/>
      <c r="G1847" s="315"/>
      <c r="H1847" s="315"/>
      <c r="I1847" s="54"/>
      <c r="J1847" s="53"/>
      <c r="K1847" s="53"/>
      <c r="L1847" s="270"/>
      <c r="M1847" s="55"/>
      <c r="N1847" s="53"/>
      <c r="O1847" s="87"/>
      <c r="P1847" s="53"/>
      <c r="Q1847" s="53"/>
      <c r="R1847" s="53"/>
      <c r="S1847" s="53"/>
      <c r="T1847" s="53"/>
      <c r="U1847" s="53"/>
      <c r="V1847" s="53"/>
      <c r="W1847" s="53"/>
      <c r="X1847" s="53"/>
      <c r="Y1847" s="53"/>
      <c r="Z1847" s="53"/>
      <c r="AA1847" s="53"/>
      <c r="AB1847" s="53"/>
      <c r="AC1847" s="53"/>
      <c r="AD1847" s="53"/>
      <c r="AE1847" s="53"/>
      <c r="AF1847" s="53"/>
      <c r="AG1847" s="53"/>
      <c r="AH1847" s="53"/>
      <c r="AI1847" s="53"/>
      <c r="AJ1847" s="53"/>
      <c r="AK1847" s="54"/>
    </row>
    <row r="1848" spans="2:37" x14ac:dyDescent="0.25">
      <c r="B1848" s="315"/>
      <c r="C1848" s="315"/>
      <c r="D1848" s="315"/>
      <c r="E1848" s="315"/>
      <c r="F1848" s="315"/>
      <c r="G1848" s="315"/>
      <c r="H1848" s="315"/>
      <c r="I1848" s="54"/>
      <c r="J1848" s="53"/>
      <c r="K1848" s="53"/>
      <c r="L1848" s="270"/>
      <c r="M1848" s="55"/>
      <c r="N1848" s="53"/>
      <c r="O1848" s="87"/>
      <c r="P1848" s="53"/>
      <c r="Q1848" s="53"/>
      <c r="R1848" s="53"/>
      <c r="S1848" s="53"/>
      <c r="T1848" s="53"/>
      <c r="U1848" s="53"/>
      <c r="V1848" s="53"/>
      <c r="W1848" s="53"/>
      <c r="X1848" s="53"/>
      <c r="Y1848" s="53"/>
      <c r="Z1848" s="53"/>
      <c r="AA1848" s="53"/>
      <c r="AB1848" s="53"/>
      <c r="AC1848" s="53"/>
      <c r="AD1848" s="53"/>
      <c r="AE1848" s="53"/>
      <c r="AF1848" s="53"/>
      <c r="AG1848" s="53"/>
      <c r="AH1848" s="53"/>
      <c r="AI1848" s="53"/>
      <c r="AJ1848" s="53"/>
      <c r="AK1848" s="54"/>
    </row>
    <row r="1849" spans="2:37" x14ac:dyDescent="0.25">
      <c r="B1849" s="315"/>
      <c r="C1849" s="315"/>
      <c r="D1849" s="315"/>
      <c r="E1849" s="315"/>
      <c r="F1849" s="315"/>
      <c r="G1849" s="315"/>
      <c r="H1849" s="315"/>
      <c r="I1849" s="54"/>
      <c r="J1849" s="53"/>
      <c r="K1849" s="53"/>
      <c r="L1849" s="270"/>
      <c r="M1849" s="55"/>
      <c r="N1849" s="53"/>
      <c r="O1849" s="87"/>
      <c r="P1849" s="53"/>
      <c r="Q1849" s="53"/>
      <c r="R1849" s="53"/>
      <c r="S1849" s="53"/>
      <c r="T1849" s="53"/>
      <c r="U1849" s="53"/>
      <c r="V1849" s="53"/>
      <c r="W1849" s="53"/>
      <c r="X1849" s="53"/>
      <c r="Y1849" s="53"/>
      <c r="Z1849" s="53"/>
      <c r="AA1849" s="53"/>
      <c r="AB1849" s="53"/>
      <c r="AC1849" s="53"/>
      <c r="AD1849" s="53"/>
      <c r="AE1849" s="53"/>
      <c r="AF1849" s="53"/>
      <c r="AG1849" s="53"/>
      <c r="AH1849" s="53"/>
      <c r="AI1849" s="53"/>
      <c r="AJ1849" s="53"/>
      <c r="AK1849" s="54"/>
    </row>
    <row r="1850" spans="2:37" x14ac:dyDescent="0.25">
      <c r="B1850" s="315"/>
      <c r="C1850" s="315"/>
      <c r="D1850" s="315"/>
      <c r="E1850" s="315"/>
      <c r="F1850" s="315"/>
      <c r="G1850" s="315"/>
      <c r="H1850" s="315"/>
      <c r="I1850" s="54"/>
      <c r="J1850" s="53"/>
      <c r="K1850" s="53"/>
      <c r="L1850" s="270"/>
      <c r="M1850" s="55"/>
      <c r="N1850" s="53"/>
      <c r="O1850" s="87"/>
      <c r="P1850" s="53"/>
      <c r="Q1850" s="53"/>
      <c r="R1850" s="53"/>
      <c r="S1850" s="53"/>
      <c r="T1850" s="53"/>
      <c r="U1850" s="53"/>
      <c r="V1850" s="53"/>
      <c r="W1850" s="53"/>
      <c r="X1850" s="53"/>
      <c r="Y1850" s="53"/>
      <c r="Z1850" s="53"/>
      <c r="AA1850" s="53"/>
      <c r="AB1850" s="53"/>
      <c r="AC1850" s="53"/>
      <c r="AD1850" s="53"/>
      <c r="AE1850" s="53"/>
      <c r="AF1850" s="53"/>
      <c r="AG1850" s="53"/>
      <c r="AH1850" s="53"/>
      <c r="AI1850" s="53"/>
      <c r="AJ1850" s="53"/>
      <c r="AK1850" s="54"/>
    </row>
    <row r="1851" spans="2:37" x14ac:dyDescent="0.25">
      <c r="B1851" s="315"/>
      <c r="C1851" s="315"/>
      <c r="D1851" s="315"/>
      <c r="E1851" s="315"/>
      <c r="F1851" s="315"/>
      <c r="G1851" s="315"/>
      <c r="H1851" s="315"/>
      <c r="I1851" s="54"/>
      <c r="J1851" s="53"/>
      <c r="K1851" s="53"/>
      <c r="L1851" s="270"/>
      <c r="M1851" s="55"/>
      <c r="N1851" s="53"/>
      <c r="O1851" s="87"/>
      <c r="P1851" s="53"/>
      <c r="Q1851" s="53"/>
      <c r="R1851" s="53"/>
      <c r="S1851" s="53"/>
      <c r="T1851" s="53"/>
      <c r="U1851" s="53"/>
      <c r="V1851" s="53"/>
      <c r="W1851" s="53"/>
      <c r="X1851" s="53"/>
      <c r="Y1851" s="53"/>
      <c r="Z1851" s="53"/>
      <c r="AA1851" s="53"/>
      <c r="AB1851" s="53"/>
      <c r="AC1851" s="53"/>
      <c r="AD1851" s="53"/>
      <c r="AE1851" s="53"/>
      <c r="AF1851" s="53"/>
      <c r="AG1851" s="53"/>
      <c r="AH1851" s="53"/>
      <c r="AI1851" s="53"/>
      <c r="AJ1851" s="53"/>
      <c r="AK1851" s="54"/>
    </row>
    <row r="1852" spans="2:37" x14ac:dyDescent="0.25">
      <c r="B1852" s="315"/>
      <c r="C1852" s="315"/>
      <c r="D1852" s="315"/>
      <c r="E1852" s="315"/>
      <c r="F1852" s="315"/>
      <c r="G1852" s="315"/>
      <c r="H1852" s="315"/>
      <c r="I1852" s="54"/>
      <c r="J1852" s="53"/>
      <c r="K1852" s="53"/>
      <c r="L1852" s="270"/>
      <c r="M1852" s="55"/>
      <c r="N1852" s="53"/>
      <c r="O1852" s="87"/>
      <c r="P1852" s="53"/>
      <c r="Q1852" s="53"/>
      <c r="R1852" s="53"/>
      <c r="S1852" s="53"/>
      <c r="T1852" s="53"/>
      <c r="U1852" s="53"/>
      <c r="V1852" s="53"/>
      <c r="W1852" s="53"/>
      <c r="X1852" s="53"/>
      <c r="Y1852" s="53"/>
      <c r="Z1852" s="53"/>
      <c r="AA1852" s="53"/>
      <c r="AB1852" s="53"/>
      <c r="AC1852" s="53"/>
      <c r="AD1852" s="53"/>
      <c r="AE1852" s="53"/>
      <c r="AF1852" s="53"/>
      <c r="AG1852" s="53"/>
      <c r="AH1852" s="53"/>
      <c r="AI1852" s="53"/>
      <c r="AJ1852" s="53"/>
      <c r="AK1852" s="54"/>
    </row>
    <row r="1853" spans="2:37" x14ac:dyDescent="0.25">
      <c r="B1853" s="315"/>
      <c r="C1853" s="315"/>
      <c r="D1853" s="315"/>
      <c r="E1853" s="315"/>
      <c r="F1853" s="315"/>
      <c r="G1853" s="315"/>
      <c r="H1853" s="315"/>
      <c r="I1853" s="54"/>
      <c r="J1853" s="53"/>
      <c r="K1853" s="53"/>
      <c r="L1853" s="270"/>
      <c r="M1853" s="55"/>
      <c r="N1853" s="53"/>
      <c r="O1853" s="87"/>
      <c r="P1853" s="53"/>
      <c r="Q1853" s="53"/>
      <c r="R1853" s="53"/>
      <c r="S1853" s="53"/>
      <c r="T1853" s="53"/>
      <c r="U1853" s="53"/>
      <c r="V1853" s="53"/>
      <c r="W1853" s="53"/>
      <c r="X1853" s="53"/>
      <c r="Y1853" s="53"/>
      <c r="Z1853" s="53"/>
      <c r="AA1853" s="53"/>
      <c r="AB1853" s="53"/>
      <c r="AC1853" s="53"/>
      <c r="AD1853" s="53"/>
      <c r="AE1853" s="53"/>
      <c r="AF1853" s="53"/>
      <c r="AG1853" s="53"/>
      <c r="AH1853" s="53"/>
      <c r="AI1853" s="53"/>
      <c r="AJ1853" s="53"/>
      <c r="AK1853" s="54"/>
    </row>
    <row r="1854" spans="2:37" x14ac:dyDescent="0.25">
      <c r="B1854" s="315"/>
      <c r="C1854" s="315"/>
      <c r="D1854" s="315"/>
      <c r="E1854" s="315"/>
      <c r="F1854" s="315"/>
      <c r="G1854" s="315"/>
      <c r="H1854" s="315"/>
      <c r="I1854" s="54"/>
      <c r="J1854" s="53"/>
      <c r="K1854" s="53"/>
      <c r="L1854" s="270"/>
      <c r="M1854" s="55"/>
      <c r="N1854" s="53"/>
      <c r="O1854" s="87"/>
      <c r="P1854" s="53"/>
      <c r="Q1854" s="53"/>
      <c r="R1854" s="53"/>
      <c r="S1854" s="53"/>
      <c r="T1854" s="53"/>
      <c r="U1854" s="53"/>
      <c r="V1854" s="53"/>
      <c r="W1854" s="53"/>
      <c r="X1854" s="53"/>
      <c r="Y1854" s="53"/>
      <c r="Z1854" s="53"/>
      <c r="AA1854" s="53"/>
      <c r="AB1854" s="53"/>
      <c r="AC1854" s="53"/>
      <c r="AD1854" s="53"/>
      <c r="AE1854" s="53"/>
      <c r="AF1854" s="53"/>
      <c r="AG1854" s="53"/>
      <c r="AH1854" s="53"/>
      <c r="AI1854" s="53"/>
      <c r="AJ1854" s="53"/>
      <c r="AK1854" s="54"/>
    </row>
    <row r="1855" spans="2:37" x14ac:dyDescent="0.25">
      <c r="B1855" s="315"/>
      <c r="C1855" s="315"/>
      <c r="D1855" s="315"/>
      <c r="E1855" s="315"/>
      <c r="F1855" s="315"/>
      <c r="G1855" s="315"/>
      <c r="H1855" s="315"/>
      <c r="I1855" s="54"/>
      <c r="J1855" s="53"/>
      <c r="K1855" s="53"/>
      <c r="L1855" s="270"/>
      <c r="M1855" s="55"/>
      <c r="N1855" s="53"/>
      <c r="O1855" s="87"/>
      <c r="P1855" s="53"/>
      <c r="Q1855" s="53"/>
      <c r="R1855" s="53"/>
      <c r="S1855" s="53"/>
      <c r="T1855" s="53"/>
      <c r="U1855" s="53"/>
      <c r="V1855" s="53"/>
      <c r="W1855" s="53"/>
      <c r="X1855" s="53"/>
      <c r="Y1855" s="53"/>
      <c r="Z1855" s="53"/>
      <c r="AA1855" s="53"/>
      <c r="AB1855" s="53"/>
      <c r="AC1855" s="53"/>
      <c r="AD1855" s="53"/>
      <c r="AE1855" s="53"/>
      <c r="AF1855" s="53"/>
      <c r="AG1855" s="53"/>
      <c r="AH1855" s="53"/>
      <c r="AI1855" s="53"/>
      <c r="AJ1855" s="53"/>
      <c r="AK1855" s="54"/>
    </row>
    <row r="1856" spans="2:37" x14ac:dyDescent="0.25">
      <c r="B1856" s="315"/>
      <c r="C1856" s="315"/>
      <c r="D1856" s="315"/>
      <c r="E1856" s="315"/>
      <c r="F1856" s="315"/>
      <c r="G1856" s="315"/>
      <c r="H1856" s="315"/>
      <c r="I1856" s="54"/>
      <c r="J1856" s="53"/>
      <c r="K1856" s="53"/>
      <c r="L1856" s="270"/>
      <c r="M1856" s="55"/>
      <c r="N1856" s="53"/>
      <c r="O1856" s="87"/>
      <c r="P1856" s="53"/>
      <c r="Q1856" s="53"/>
      <c r="R1856" s="53"/>
      <c r="S1856" s="53"/>
      <c r="T1856" s="53"/>
      <c r="U1856" s="53"/>
      <c r="V1856" s="53"/>
      <c r="W1856" s="53"/>
      <c r="X1856" s="53"/>
      <c r="Y1856" s="53"/>
      <c r="Z1856" s="53"/>
      <c r="AA1856" s="53"/>
      <c r="AB1856" s="53"/>
      <c r="AC1856" s="53"/>
      <c r="AD1856" s="53"/>
      <c r="AE1856" s="53"/>
      <c r="AF1856" s="53"/>
      <c r="AG1856" s="53"/>
      <c r="AH1856" s="53"/>
      <c r="AI1856" s="53"/>
      <c r="AJ1856" s="53"/>
      <c r="AK1856" s="54"/>
    </row>
    <row r="1857" spans="2:37" x14ac:dyDescent="0.25">
      <c r="B1857" s="315"/>
      <c r="C1857" s="315"/>
      <c r="D1857" s="315"/>
      <c r="E1857" s="315"/>
      <c r="F1857" s="315"/>
      <c r="G1857" s="315"/>
      <c r="H1857" s="315"/>
      <c r="I1857" s="54"/>
      <c r="J1857" s="53"/>
      <c r="K1857" s="53"/>
      <c r="L1857" s="270"/>
      <c r="M1857" s="55"/>
      <c r="N1857" s="53"/>
      <c r="O1857" s="87"/>
      <c r="P1857" s="53"/>
      <c r="Q1857" s="53"/>
      <c r="R1857" s="53"/>
      <c r="S1857" s="53"/>
      <c r="T1857" s="53"/>
      <c r="U1857" s="53"/>
      <c r="V1857" s="53"/>
      <c r="W1857" s="53"/>
      <c r="X1857" s="53"/>
      <c r="Y1857" s="53"/>
      <c r="Z1857" s="53"/>
      <c r="AA1857" s="53"/>
      <c r="AB1857" s="53"/>
      <c r="AC1857" s="53"/>
      <c r="AD1857" s="53"/>
      <c r="AE1857" s="53"/>
      <c r="AF1857" s="53"/>
      <c r="AG1857" s="53"/>
      <c r="AH1857" s="53"/>
      <c r="AI1857" s="53"/>
      <c r="AJ1857" s="53"/>
      <c r="AK1857" s="54"/>
    </row>
    <row r="1858" spans="2:37" x14ac:dyDescent="0.25">
      <c r="B1858" s="315"/>
      <c r="C1858" s="315"/>
      <c r="D1858" s="315"/>
      <c r="E1858" s="315"/>
      <c r="F1858" s="315"/>
      <c r="G1858" s="315"/>
      <c r="H1858" s="315"/>
      <c r="I1858" s="54"/>
      <c r="J1858" s="53"/>
      <c r="K1858" s="53"/>
      <c r="L1858" s="270"/>
      <c r="M1858" s="55"/>
      <c r="N1858" s="53"/>
      <c r="O1858" s="87"/>
      <c r="P1858" s="53"/>
      <c r="Q1858" s="53"/>
      <c r="R1858" s="53"/>
      <c r="S1858" s="53"/>
      <c r="T1858" s="53"/>
      <c r="U1858" s="53"/>
      <c r="V1858" s="53"/>
      <c r="W1858" s="53"/>
      <c r="X1858" s="53"/>
      <c r="Y1858" s="53"/>
      <c r="Z1858" s="53"/>
      <c r="AA1858" s="53"/>
      <c r="AB1858" s="53"/>
      <c r="AC1858" s="53"/>
      <c r="AD1858" s="53"/>
      <c r="AE1858" s="53"/>
      <c r="AF1858" s="53"/>
      <c r="AG1858" s="53"/>
      <c r="AH1858" s="53"/>
      <c r="AI1858" s="53"/>
      <c r="AJ1858" s="53"/>
      <c r="AK1858" s="54"/>
    </row>
    <row r="1859" spans="2:37" x14ac:dyDescent="0.25">
      <c r="B1859" s="315"/>
      <c r="C1859" s="315"/>
      <c r="D1859" s="315"/>
      <c r="E1859" s="315"/>
      <c r="F1859" s="315"/>
      <c r="G1859" s="315"/>
      <c r="H1859" s="315"/>
      <c r="I1859" s="54"/>
      <c r="J1859" s="53"/>
      <c r="K1859" s="53"/>
      <c r="L1859" s="270"/>
      <c r="M1859" s="55"/>
      <c r="N1859" s="53"/>
      <c r="O1859" s="87"/>
      <c r="P1859" s="53"/>
      <c r="Q1859" s="53"/>
      <c r="R1859" s="53"/>
      <c r="S1859" s="53"/>
      <c r="T1859" s="53"/>
      <c r="U1859" s="53"/>
      <c r="V1859" s="53"/>
      <c r="W1859" s="53"/>
      <c r="X1859" s="53"/>
      <c r="Y1859" s="53"/>
      <c r="Z1859" s="53"/>
      <c r="AA1859" s="53"/>
      <c r="AB1859" s="53"/>
      <c r="AC1859" s="53"/>
      <c r="AD1859" s="53"/>
      <c r="AE1859" s="53"/>
      <c r="AF1859" s="53"/>
      <c r="AG1859" s="53"/>
      <c r="AH1859" s="53"/>
      <c r="AI1859" s="53"/>
      <c r="AJ1859" s="53"/>
      <c r="AK1859" s="54"/>
    </row>
    <row r="1860" spans="2:37" x14ac:dyDescent="0.25">
      <c r="B1860" s="315"/>
      <c r="C1860" s="315"/>
      <c r="D1860" s="315"/>
      <c r="E1860" s="315"/>
      <c r="F1860" s="315"/>
      <c r="G1860" s="315"/>
      <c r="H1860" s="315"/>
      <c r="I1860" s="54"/>
      <c r="J1860" s="53"/>
      <c r="K1860" s="53"/>
      <c r="L1860" s="270"/>
      <c r="M1860" s="55"/>
      <c r="N1860" s="53"/>
      <c r="O1860" s="87"/>
      <c r="P1860" s="53"/>
      <c r="Q1860" s="53"/>
      <c r="R1860" s="53"/>
      <c r="S1860" s="53"/>
      <c r="T1860" s="53"/>
      <c r="U1860" s="53"/>
      <c r="V1860" s="53"/>
      <c r="W1860" s="53"/>
      <c r="X1860" s="53"/>
      <c r="Y1860" s="53"/>
      <c r="Z1860" s="53"/>
      <c r="AA1860" s="53"/>
      <c r="AB1860" s="53"/>
      <c r="AC1860" s="53"/>
      <c r="AD1860" s="53"/>
      <c r="AE1860" s="53"/>
      <c r="AF1860" s="53"/>
      <c r="AG1860" s="53"/>
      <c r="AH1860" s="53"/>
      <c r="AI1860" s="53"/>
      <c r="AJ1860" s="53"/>
      <c r="AK1860" s="54"/>
    </row>
    <row r="1861" spans="2:37" x14ac:dyDescent="0.25">
      <c r="B1861" s="315"/>
      <c r="C1861" s="315"/>
      <c r="D1861" s="315"/>
      <c r="E1861" s="315"/>
      <c r="F1861" s="315"/>
      <c r="G1861" s="315"/>
      <c r="H1861" s="315"/>
      <c r="I1861" s="54"/>
      <c r="J1861" s="53"/>
      <c r="K1861" s="53"/>
      <c r="L1861" s="270"/>
      <c r="M1861" s="55"/>
      <c r="N1861" s="53"/>
      <c r="O1861" s="87"/>
      <c r="P1861" s="53"/>
      <c r="Q1861" s="53"/>
      <c r="R1861" s="53"/>
      <c r="S1861" s="53"/>
      <c r="T1861" s="53"/>
      <c r="U1861" s="53"/>
      <c r="V1861" s="53"/>
      <c r="W1861" s="53"/>
      <c r="X1861" s="53"/>
      <c r="Y1861" s="53"/>
      <c r="Z1861" s="53"/>
      <c r="AA1861" s="53"/>
      <c r="AB1861" s="53"/>
      <c r="AC1861" s="53"/>
      <c r="AD1861" s="53"/>
      <c r="AE1861" s="53"/>
      <c r="AF1861" s="53"/>
      <c r="AG1861" s="53"/>
      <c r="AH1861" s="53"/>
      <c r="AI1861" s="53"/>
      <c r="AJ1861" s="53"/>
      <c r="AK1861" s="54"/>
    </row>
    <row r="1862" spans="2:37" x14ac:dyDescent="0.25">
      <c r="B1862" s="315"/>
      <c r="C1862" s="315"/>
      <c r="D1862" s="315"/>
      <c r="E1862" s="315"/>
      <c r="F1862" s="315"/>
      <c r="G1862" s="315"/>
      <c r="H1862" s="315"/>
      <c r="I1862" s="54"/>
      <c r="J1862" s="53"/>
      <c r="K1862" s="53"/>
      <c r="L1862" s="270"/>
      <c r="M1862" s="55"/>
      <c r="N1862" s="53"/>
      <c r="O1862" s="87"/>
      <c r="P1862" s="53"/>
      <c r="Q1862" s="53"/>
      <c r="R1862" s="53"/>
      <c r="S1862" s="53"/>
      <c r="T1862" s="53"/>
      <c r="U1862" s="53"/>
      <c r="V1862" s="53"/>
      <c r="W1862" s="53"/>
      <c r="X1862" s="53"/>
      <c r="Y1862" s="53"/>
      <c r="Z1862" s="53"/>
      <c r="AA1862" s="53"/>
      <c r="AB1862" s="53"/>
      <c r="AC1862" s="53"/>
      <c r="AD1862" s="53"/>
      <c r="AE1862" s="53"/>
      <c r="AF1862" s="53"/>
      <c r="AG1862" s="53"/>
      <c r="AH1862" s="53"/>
      <c r="AI1862" s="53"/>
      <c r="AJ1862" s="53"/>
      <c r="AK1862" s="54"/>
    </row>
    <row r="1863" spans="2:37" x14ac:dyDescent="0.25">
      <c r="B1863" s="315"/>
      <c r="C1863" s="315"/>
      <c r="D1863" s="315"/>
      <c r="E1863" s="315"/>
      <c r="F1863" s="315"/>
      <c r="G1863" s="315"/>
      <c r="H1863" s="315"/>
      <c r="I1863" s="54"/>
      <c r="J1863" s="53"/>
      <c r="K1863" s="53"/>
      <c r="L1863" s="270"/>
      <c r="M1863" s="55"/>
      <c r="N1863" s="53"/>
      <c r="O1863" s="87"/>
      <c r="P1863" s="53"/>
      <c r="Q1863" s="53"/>
      <c r="R1863" s="53"/>
      <c r="S1863" s="53"/>
      <c r="T1863" s="53"/>
      <c r="U1863" s="53"/>
      <c r="V1863" s="53"/>
      <c r="W1863" s="53"/>
      <c r="X1863" s="53"/>
      <c r="Y1863" s="53"/>
      <c r="Z1863" s="53"/>
      <c r="AA1863" s="53"/>
      <c r="AB1863" s="53"/>
      <c r="AC1863" s="53"/>
      <c r="AD1863" s="53"/>
      <c r="AE1863" s="53"/>
      <c r="AF1863" s="53"/>
      <c r="AG1863" s="53"/>
      <c r="AH1863" s="53"/>
      <c r="AI1863" s="53"/>
      <c r="AJ1863" s="53"/>
      <c r="AK1863" s="54"/>
    </row>
    <row r="1864" spans="2:37" x14ac:dyDescent="0.25">
      <c r="B1864" s="315"/>
      <c r="C1864" s="315"/>
      <c r="D1864" s="315"/>
      <c r="E1864" s="315"/>
      <c r="F1864" s="315"/>
      <c r="G1864" s="315"/>
      <c r="H1864" s="315"/>
      <c r="I1864" s="54"/>
      <c r="J1864" s="53"/>
      <c r="K1864" s="53"/>
      <c r="L1864" s="270"/>
      <c r="M1864" s="55"/>
      <c r="N1864" s="53"/>
      <c r="O1864" s="87"/>
      <c r="P1864" s="53"/>
      <c r="Q1864" s="53"/>
      <c r="R1864" s="53"/>
      <c r="S1864" s="53"/>
      <c r="T1864" s="53"/>
      <c r="U1864" s="53"/>
      <c r="V1864" s="53"/>
      <c r="W1864" s="53"/>
      <c r="X1864" s="53"/>
      <c r="Y1864" s="53"/>
      <c r="Z1864" s="53"/>
      <c r="AA1864" s="53"/>
      <c r="AB1864" s="53"/>
      <c r="AC1864" s="53"/>
      <c r="AD1864" s="53"/>
      <c r="AE1864" s="53"/>
      <c r="AF1864" s="53"/>
      <c r="AG1864" s="53"/>
      <c r="AH1864" s="53"/>
      <c r="AI1864" s="53"/>
      <c r="AJ1864" s="53"/>
      <c r="AK1864" s="54"/>
    </row>
    <row r="1865" spans="2:37" x14ac:dyDescent="0.25">
      <c r="B1865" s="315"/>
      <c r="C1865" s="315"/>
      <c r="D1865" s="315"/>
      <c r="E1865" s="315"/>
      <c r="F1865" s="315"/>
      <c r="G1865" s="315"/>
      <c r="H1865" s="315"/>
      <c r="I1865" s="54"/>
      <c r="J1865" s="53"/>
      <c r="K1865" s="53"/>
      <c r="L1865" s="270"/>
      <c r="M1865" s="55"/>
      <c r="N1865" s="53"/>
      <c r="O1865" s="87"/>
      <c r="P1865" s="53"/>
      <c r="Q1865" s="53"/>
      <c r="R1865" s="53"/>
      <c r="S1865" s="53"/>
      <c r="T1865" s="53"/>
      <c r="U1865" s="53"/>
      <c r="V1865" s="53"/>
      <c r="W1865" s="53"/>
      <c r="X1865" s="53"/>
      <c r="Y1865" s="53"/>
      <c r="Z1865" s="53"/>
      <c r="AA1865" s="53"/>
      <c r="AB1865" s="53"/>
      <c r="AC1865" s="53"/>
      <c r="AD1865" s="53"/>
      <c r="AE1865" s="53"/>
      <c r="AF1865" s="53"/>
      <c r="AG1865" s="53"/>
      <c r="AH1865" s="53"/>
      <c r="AI1865" s="53"/>
      <c r="AJ1865" s="53"/>
      <c r="AK1865" s="54"/>
    </row>
    <row r="1866" spans="2:37" x14ac:dyDescent="0.25">
      <c r="B1866" s="315"/>
      <c r="C1866" s="315"/>
      <c r="D1866" s="315"/>
      <c r="E1866" s="315"/>
      <c r="F1866" s="315"/>
      <c r="G1866" s="315"/>
      <c r="H1866" s="315"/>
      <c r="I1866" s="54"/>
      <c r="J1866" s="53"/>
      <c r="K1866" s="53"/>
      <c r="L1866" s="270"/>
      <c r="M1866" s="55"/>
      <c r="N1866" s="53"/>
      <c r="O1866" s="87"/>
      <c r="P1866" s="53"/>
      <c r="Q1866" s="53"/>
      <c r="R1866" s="53"/>
      <c r="S1866" s="53"/>
      <c r="T1866" s="53"/>
      <c r="U1866" s="53"/>
      <c r="V1866" s="53"/>
      <c r="W1866" s="53"/>
      <c r="X1866" s="53"/>
      <c r="Y1866" s="53"/>
      <c r="Z1866" s="53"/>
      <c r="AA1866" s="53"/>
      <c r="AB1866" s="53"/>
      <c r="AC1866" s="53"/>
      <c r="AD1866" s="53"/>
      <c r="AE1866" s="53"/>
      <c r="AF1866" s="53"/>
      <c r="AG1866" s="53"/>
      <c r="AH1866" s="53"/>
      <c r="AI1866" s="53"/>
      <c r="AJ1866" s="53"/>
      <c r="AK1866" s="54"/>
    </row>
    <row r="1867" spans="2:37" x14ac:dyDescent="0.25">
      <c r="B1867" s="315"/>
      <c r="C1867" s="315"/>
      <c r="D1867" s="315"/>
      <c r="E1867" s="315"/>
      <c r="F1867" s="315"/>
      <c r="G1867" s="315"/>
      <c r="H1867" s="315"/>
      <c r="I1867" s="54"/>
      <c r="J1867" s="53"/>
      <c r="K1867" s="53"/>
      <c r="L1867" s="270"/>
      <c r="M1867" s="55"/>
      <c r="N1867" s="53"/>
      <c r="O1867" s="87"/>
      <c r="P1867" s="53"/>
      <c r="Q1867" s="53"/>
      <c r="R1867" s="53"/>
      <c r="S1867" s="53"/>
      <c r="T1867" s="53"/>
      <c r="U1867" s="53"/>
      <c r="V1867" s="53"/>
      <c r="W1867" s="53"/>
      <c r="X1867" s="53"/>
      <c r="Y1867" s="53"/>
      <c r="Z1867" s="53"/>
      <c r="AA1867" s="53"/>
      <c r="AB1867" s="53"/>
      <c r="AC1867" s="53"/>
      <c r="AD1867" s="53"/>
      <c r="AE1867" s="53"/>
      <c r="AF1867" s="53"/>
      <c r="AG1867" s="53"/>
      <c r="AH1867" s="53"/>
      <c r="AI1867" s="53"/>
      <c r="AJ1867" s="53"/>
      <c r="AK1867" s="54"/>
    </row>
    <row r="1868" spans="2:37" x14ac:dyDescent="0.25">
      <c r="B1868" s="315"/>
      <c r="C1868" s="315"/>
      <c r="D1868" s="315"/>
      <c r="E1868" s="315"/>
      <c r="F1868" s="315"/>
      <c r="G1868" s="315"/>
      <c r="H1868" s="315"/>
      <c r="I1868" s="54"/>
      <c r="J1868" s="53"/>
      <c r="K1868" s="53"/>
      <c r="L1868" s="270"/>
      <c r="M1868" s="55"/>
      <c r="N1868" s="53"/>
      <c r="O1868" s="87"/>
      <c r="P1868" s="53"/>
      <c r="Q1868" s="53"/>
      <c r="R1868" s="53"/>
      <c r="S1868" s="53"/>
      <c r="T1868" s="53"/>
      <c r="U1868" s="53"/>
      <c r="V1868" s="53"/>
      <c r="W1868" s="53"/>
      <c r="X1868" s="53"/>
      <c r="Y1868" s="53"/>
      <c r="Z1868" s="53"/>
      <c r="AA1868" s="53"/>
      <c r="AB1868" s="53"/>
      <c r="AC1868" s="53"/>
      <c r="AD1868" s="53"/>
      <c r="AE1868" s="53"/>
      <c r="AF1868" s="53"/>
      <c r="AG1868" s="53"/>
      <c r="AH1868" s="53"/>
      <c r="AI1868" s="53"/>
      <c r="AJ1868" s="53"/>
      <c r="AK1868" s="54"/>
    </row>
    <row r="1869" spans="2:37" x14ac:dyDescent="0.25">
      <c r="B1869" s="315"/>
      <c r="C1869" s="315"/>
      <c r="D1869" s="315"/>
      <c r="E1869" s="315"/>
      <c r="F1869" s="315"/>
      <c r="G1869" s="315"/>
      <c r="H1869" s="315"/>
      <c r="I1869" s="54"/>
      <c r="J1869" s="53"/>
      <c r="K1869" s="53"/>
      <c r="L1869" s="270"/>
      <c r="M1869" s="55"/>
      <c r="N1869" s="53"/>
      <c r="O1869" s="87"/>
      <c r="P1869" s="53"/>
      <c r="Q1869" s="53"/>
      <c r="R1869" s="53"/>
      <c r="S1869" s="53"/>
      <c r="T1869" s="53"/>
      <c r="U1869" s="53"/>
      <c r="V1869" s="53"/>
      <c r="W1869" s="53"/>
      <c r="X1869" s="53"/>
      <c r="Y1869" s="53"/>
      <c r="Z1869" s="53"/>
      <c r="AA1869" s="53"/>
      <c r="AB1869" s="53"/>
      <c r="AC1869" s="53"/>
      <c r="AD1869" s="53"/>
      <c r="AE1869" s="53"/>
      <c r="AF1869" s="53"/>
      <c r="AG1869" s="53"/>
      <c r="AH1869" s="53"/>
      <c r="AI1869" s="53"/>
      <c r="AJ1869" s="53"/>
      <c r="AK1869" s="54"/>
    </row>
    <row r="1870" spans="2:37" x14ac:dyDescent="0.25">
      <c r="B1870" s="315"/>
      <c r="C1870" s="315"/>
      <c r="D1870" s="315"/>
      <c r="E1870" s="315"/>
      <c r="F1870" s="315"/>
      <c r="G1870" s="315"/>
      <c r="H1870" s="315"/>
      <c r="I1870" s="54"/>
      <c r="J1870" s="53"/>
      <c r="K1870" s="53"/>
      <c r="L1870" s="270"/>
      <c r="M1870" s="55"/>
      <c r="N1870" s="53"/>
      <c r="O1870" s="87"/>
      <c r="P1870" s="53"/>
      <c r="Q1870" s="53"/>
      <c r="R1870" s="53"/>
      <c r="S1870" s="53"/>
      <c r="T1870" s="53"/>
      <c r="U1870" s="53"/>
      <c r="V1870" s="53"/>
      <c r="W1870" s="53"/>
      <c r="X1870" s="53"/>
      <c r="Y1870" s="53"/>
      <c r="Z1870" s="53"/>
      <c r="AA1870" s="53"/>
      <c r="AB1870" s="53"/>
      <c r="AC1870" s="53"/>
      <c r="AD1870" s="53"/>
      <c r="AE1870" s="53"/>
      <c r="AF1870" s="53"/>
      <c r="AG1870" s="53"/>
      <c r="AH1870" s="53"/>
      <c r="AI1870" s="53"/>
      <c r="AJ1870" s="53"/>
      <c r="AK1870" s="54"/>
    </row>
    <row r="1871" spans="2:37" x14ac:dyDescent="0.25">
      <c r="B1871" s="315"/>
      <c r="C1871" s="315"/>
      <c r="D1871" s="315"/>
      <c r="E1871" s="315"/>
      <c r="F1871" s="315"/>
      <c r="G1871" s="315"/>
      <c r="H1871" s="315"/>
      <c r="I1871" s="54"/>
      <c r="J1871" s="53"/>
      <c r="K1871" s="53"/>
      <c r="L1871" s="270"/>
      <c r="M1871" s="55"/>
      <c r="N1871" s="53"/>
      <c r="O1871" s="87"/>
      <c r="P1871" s="53"/>
      <c r="Q1871" s="53"/>
      <c r="R1871" s="53"/>
      <c r="S1871" s="53"/>
      <c r="T1871" s="53"/>
      <c r="U1871" s="53"/>
      <c r="V1871" s="53"/>
      <c r="W1871" s="53"/>
      <c r="X1871" s="53"/>
      <c r="Y1871" s="53"/>
      <c r="Z1871" s="53"/>
      <c r="AA1871" s="53"/>
      <c r="AB1871" s="53"/>
      <c r="AC1871" s="53"/>
      <c r="AD1871" s="53"/>
      <c r="AE1871" s="53"/>
      <c r="AF1871" s="53"/>
      <c r="AG1871" s="53"/>
      <c r="AH1871" s="53"/>
      <c r="AI1871" s="53"/>
      <c r="AJ1871" s="53"/>
      <c r="AK1871" s="54"/>
    </row>
    <row r="1872" spans="2:37" x14ac:dyDescent="0.25">
      <c r="B1872" s="315"/>
      <c r="C1872" s="315"/>
      <c r="D1872" s="315"/>
      <c r="E1872" s="315"/>
      <c r="F1872" s="315"/>
      <c r="G1872" s="315"/>
      <c r="H1872" s="315"/>
      <c r="I1872" s="54"/>
      <c r="J1872" s="53"/>
      <c r="K1872" s="53"/>
      <c r="L1872" s="270"/>
      <c r="M1872" s="55"/>
      <c r="N1872" s="53"/>
      <c r="O1872" s="87"/>
      <c r="P1872" s="53"/>
      <c r="Q1872" s="53"/>
      <c r="R1872" s="53"/>
      <c r="S1872" s="53"/>
      <c r="T1872" s="53"/>
      <c r="U1872" s="53"/>
      <c r="V1872" s="53"/>
      <c r="W1872" s="53"/>
      <c r="X1872" s="53"/>
      <c r="Y1872" s="53"/>
      <c r="Z1872" s="53"/>
      <c r="AA1872" s="53"/>
      <c r="AB1872" s="53"/>
      <c r="AC1872" s="53"/>
      <c r="AD1872" s="53"/>
      <c r="AE1872" s="53"/>
      <c r="AF1872" s="53"/>
      <c r="AG1872" s="53"/>
      <c r="AH1872" s="53"/>
      <c r="AI1872" s="53"/>
      <c r="AJ1872" s="53"/>
      <c r="AK1872" s="54"/>
    </row>
    <row r="1873" spans="2:37" x14ac:dyDescent="0.25">
      <c r="B1873" s="315"/>
      <c r="C1873" s="315"/>
      <c r="D1873" s="315"/>
      <c r="E1873" s="315"/>
      <c r="F1873" s="315"/>
      <c r="G1873" s="315"/>
      <c r="H1873" s="315"/>
      <c r="I1873" s="54"/>
      <c r="J1873" s="53"/>
      <c r="K1873" s="53"/>
      <c r="L1873" s="270"/>
      <c r="M1873" s="55"/>
      <c r="N1873" s="53"/>
      <c r="O1873" s="87"/>
      <c r="P1873" s="53"/>
      <c r="Q1873" s="53"/>
      <c r="R1873" s="53"/>
      <c r="S1873" s="53"/>
      <c r="T1873" s="53"/>
      <c r="U1873" s="53"/>
      <c r="V1873" s="53"/>
      <c r="W1873" s="53"/>
      <c r="X1873" s="53"/>
      <c r="Y1873" s="53"/>
      <c r="Z1873" s="53"/>
      <c r="AA1873" s="53"/>
      <c r="AB1873" s="53"/>
      <c r="AC1873" s="53"/>
      <c r="AD1873" s="53"/>
      <c r="AE1873" s="53"/>
      <c r="AF1873" s="53"/>
      <c r="AG1873" s="53"/>
      <c r="AH1873" s="53"/>
      <c r="AI1873" s="53"/>
      <c r="AJ1873" s="53"/>
      <c r="AK1873" s="54"/>
    </row>
    <row r="1874" spans="2:37" x14ac:dyDescent="0.25">
      <c r="B1874" s="315"/>
      <c r="C1874" s="315"/>
      <c r="D1874" s="315"/>
      <c r="E1874" s="315"/>
      <c r="F1874" s="315"/>
      <c r="G1874" s="315"/>
      <c r="H1874" s="315"/>
      <c r="I1874" s="54"/>
      <c r="J1874" s="53"/>
      <c r="K1874" s="53"/>
      <c r="L1874" s="270"/>
      <c r="M1874" s="55"/>
      <c r="N1874" s="53"/>
      <c r="O1874" s="87"/>
      <c r="P1874" s="53"/>
      <c r="Q1874" s="53"/>
      <c r="R1874" s="53"/>
      <c r="S1874" s="53"/>
      <c r="T1874" s="53"/>
      <c r="U1874" s="53"/>
      <c r="V1874" s="53"/>
      <c r="W1874" s="53"/>
      <c r="X1874" s="53"/>
      <c r="Y1874" s="53"/>
      <c r="Z1874" s="53"/>
      <c r="AA1874" s="53"/>
      <c r="AB1874" s="53"/>
      <c r="AC1874" s="53"/>
      <c r="AD1874" s="53"/>
      <c r="AE1874" s="53"/>
      <c r="AF1874" s="53"/>
      <c r="AG1874" s="53"/>
      <c r="AH1874" s="53"/>
      <c r="AI1874" s="53"/>
      <c r="AJ1874" s="53"/>
      <c r="AK1874" s="54"/>
    </row>
    <row r="1875" spans="2:37" x14ac:dyDescent="0.25">
      <c r="B1875" s="315"/>
      <c r="C1875" s="315"/>
      <c r="D1875" s="315"/>
      <c r="E1875" s="315"/>
      <c r="F1875" s="315"/>
      <c r="G1875" s="315"/>
      <c r="H1875" s="315"/>
      <c r="I1875" s="54"/>
      <c r="J1875" s="53"/>
      <c r="K1875" s="53"/>
      <c r="L1875" s="270"/>
      <c r="M1875" s="55"/>
      <c r="N1875" s="53"/>
      <c r="O1875" s="87"/>
      <c r="P1875" s="53"/>
      <c r="Q1875" s="53"/>
      <c r="R1875" s="53"/>
      <c r="S1875" s="53"/>
      <c r="T1875" s="53"/>
      <c r="U1875" s="53"/>
      <c r="V1875" s="53"/>
      <c r="W1875" s="53"/>
      <c r="X1875" s="53"/>
      <c r="Y1875" s="53"/>
      <c r="Z1875" s="53"/>
      <c r="AA1875" s="53"/>
      <c r="AB1875" s="53"/>
      <c r="AC1875" s="53"/>
      <c r="AD1875" s="53"/>
      <c r="AE1875" s="53"/>
      <c r="AF1875" s="53"/>
      <c r="AG1875" s="53"/>
      <c r="AH1875" s="53"/>
      <c r="AI1875" s="53"/>
      <c r="AJ1875" s="53"/>
      <c r="AK1875" s="54"/>
    </row>
    <row r="1876" spans="2:37" x14ac:dyDescent="0.25">
      <c r="B1876" s="315"/>
      <c r="C1876" s="315"/>
      <c r="D1876" s="315"/>
      <c r="E1876" s="315"/>
      <c r="F1876" s="315"/>
      <c r="G1876" s="315"/>
      <c r="H1876" s="315"/>
      <c r="I1876" s="54"/>
      <c r="J1876" s="53"/>
      <c r="K1876" s="53"/>
      <c r="L1876" s="270"/>
      <c r="M1876" s="55"/>
      <c r="N1876" s="53"/>
      <c r="O1876" s="87"/>
      <c r="P1876" s="53"/>
      <c r="Q1876" s="53"/>
      <c r="R1876" s="53"/>
      <c r="S1876" s="53"/>
      <c r="T1876" s="53"/>
      <c r="U1876" s="53"/>
      <c r="V1876" s="53"/>
      <c r="W1876" s="53"/>
      <c r="X1876" s="53"/>
      <c r="Y1876" s="53"/>
      <c r="Z1876" s="53"/>
      <c r="AA1876" s="53"/>
      <c r="AB1876" s="53"/>
      <c r="AC1876" s="53"/>
      <c r="AD1876" s="53"/>
      <c r="AE1876" s="53"/>
      <c r="AF1876" s="53"/>
      <c r="AG1876" s="53"/>
      <c r="AH1876" s="53"/>
      <c r="AI1876" s="53"/>
      <c r="AJ1876" s="53"/>
      <c r="AK1876" s="54"/>
    </row>
    <row r="1877" spans="2:37" x14ac:dyDescent="0.25">
      <c r="B1877" s="315"/>
      <c r="C1877" s="315"/>
      <c r="D1877" s="315"/>
      <c r="E1877" s="315"/>
      <c r="F1877" s="315"/>
      <c r="G1877" s="315"/>
      <c r="H1877" s="315"/>
      <c r="I1877" s="54"/>
      <c r="J1877" s="53"/>
      <c r="K1877" s="53"/>
      <c r="L1877" s="270"/>
      <c r="M1877" s="55"/>
      <c r="N1877" s="53"/>
      <c r="O1877" s="87"/>
      <c r="P1877" s="53"/>
      <c r="Q1877" s="53"/>
      <c r="R1877" s="53"/>
      <c r="S1877" s="53"/>
      <c r="T1877" s="53"/>
      <c r="U1877" s="53"/>
      <c r="V1877" s="53"/>
      <c r="W1877" s="53"/>
      <c r="X1877" s="53"/>
      <c r="Y1877" s="53"/>
      <c r="Z1877" s="53"/>
      <c r="AA1877" s="53"/>
      <c r="AB1877" s="53"/>
      <c r="AC1877" s="53"/>
      <c r="AD1877" s="53"/>
      <c r="AE1877" s="53"/>
      <c r="AF1877" s="53"/>
      <c r="AG1877" s="53"/>
      <c r="AH1877" s="53"/>
      <c r="AI1877" s="53"/>
      <c r="AJ1877" s="53"/>
      <c r="AK1877" s="54"/>
    </row>
    <row r="1878" spans="2:37" x14ac:dyDescent="0.25">
      <c r="B1878" s="315"/>
      <c r="C1878" s="315"/>
      <c r="D1878" s="315"/>
      <c r="E1878" s="315"/>
      <c r="F1878" s="315"/>
      <c r="G1878" s="315"/>
      <c r="H1878" s="315"/>
      <c r="I1878" s="54"/>
      <c r="J1878" s="53"/>
      <c r="K1878" s="53"/>
      <c r="L1878" s="270"/>
      <c r="M1878" s="55"/>
      <c r="N1878" s="53"/>
      <c r="O1878" s="87"/>
      <c r="P1878" s="53"/>
      <c r="Q1878" s="53"/>
      <c r="R1878" s="53"/>
      <c r="S1878" s="53"/>
      <c r="T1878" s="53"/>
      <c r="U1878" s="53"/>
      <c r="V1878" s="53"/>
      <c r="W1878" s="53"/>
      <c r="X1878" s="53"/>
      <c r="Y1878" s="53"/>
      <c r="Z1878" s="53"/>
      <c r="AA1878" s="53"/>
      <c r="AB1878" s="53"/>
      <c r="AC1878" s="53"/>
      <c r="AD1878" s="53"/>
      <c r="AE1878" s="53"/>
      <c r="AF1878" s="53"/>
      <c r="AG1878" s="53"/>
      <c r="AH1878" s="53"/>
      <c r="AI1878" s="53"/>
      <c r="AJ1878" s="53"/>
      <c r="AK1878" s="54"/>
    </row>
    <row r="1879" spans="2:37" x14ac:dyDescent="0.25">
      <c r="B1879" s="315"/>
      <c r="C1879" s="315"/>
      <c r="D1879" s="315"/>
      <c r="E1879" s="315"/>
      <c r="F1879" s="315"/>
      <c r="G1879" s="315"/>
      <c r="H1879" s="315"/>
      <c r="I1879" s="54"/>
      <c r="J1879" s="53"/>
      <c r="K1879" s="53"/>
      <c r="L1879" s="270"/>
      <c r="M1879" s="55"/>
      <c r="N1879" s="53"/>
      <c r="O1879" s="87"/>
      <c r="P1879" s="53"/>
      <c r="Q1879" s="53"/>
      <c r="R1879" s="53"/>
      <c r="S1879" s="53"/>
      <c r="T1879" s="53"/>
      <c r="U1879" s="53"/>
      <c r="V1879" s="53"/>
      <c r="W1879" s="53"/>
      <c r="X1879" s="53"/>
      <c r="Y1879" s="53"/>
      <c r="Z1879" s="53"/>
      <c r="AA1879" s="53"/>
      <c r="AB1879" s="53"/>
      <c r="AC1879" s="53"/>
      <c r="AD1879" s="53"/>
      <c r="AE1879" s="53"/>
      <c r="AF1879" s="53"/>
      <c r="AG1879" s="53"/>
      <c r="AH1879" s="53"/>
      <c r="AI1879" s="53"/>
      <c r="AJ1879" s="53"/>
      <c r="AK1879" s="54"/>
    </row>
    <row r="1880" spans="2:37" x14ac:dyDescent="0.25">
      <c r="B1880" s="315"/>
      <c r="C1880" s="315"/>
      <c r="D1880" s="315"/>
      <c r="E1880" s="315"/>
      <c r="F1880" s="315"/>
      <c r="G1880" s="315"/>
      <c r="H1880" s="315"/>
      <c r="I1880" s="54"/>
      <c r="J1880" s="53"/>
      <c r="K1880" s="53"/>
      <c r="L1880" s="270"/>
      <c r="M1880" s="55"/>
      <c r="N1880" s="53"/>
      <c r="O1880" s="87"/>
      <c r="P1880" s="53"/>
      <c r="Q1880" s="53"/>
      <c r="R1880" s="53"/>
      <c r="S1880" s="53"/>
      <c r="T1880" s="53"/>
      <c r="U1880" s="53"/>
      <c r="V1880" s="53"/>
      <c r="W1880" s="53"/>
      <c r="X1880" s="53"/>
      <c r="Y1880" s="53"/>
      <c r="Z1880" s="53"/>
      <c r="AA1880" s="53"/>
      <c r="AB1880" s="53"/>
      <c r="AC1880" s="53"/>
      <c r="AD1880" s="53"/>
      <c r="AE1880" s="53"/>
      <c r="AF1880" s="53"/>
      <c r="AG1880" s="53"/>
      <c r="AH1880" s="53"/>
      <c r="AI1880" s="53"/>
      <c r="AJ1880" s="53"/>
      <c r="AK1880" s="54"/>
    </row>
    <row r="1881" spans="2:37" x14ac:dyDescent="0.25">
      <c r="B1881" s="315"/>
      <c r="C1881" s="315"/>
      <c r="D1881" s="315"/>
      <c r="E1881" s="315"/>
      <c r="F1881" s="315"/>
      <c r="G1881" s="315"/>
      <c r="H1881" s="315"/>
      <c r="I1881" s="54"/>
      <c r="J1881" s="53"/>
      <c r="K1881" s="53"/>
      <c r="L1881" s="270"/>
      <c r="M1881" s="55"/>
      <c r="N1881" s="53"/>
      <c r="O1881" s="87"/>
      <c r="P1881" s="53"/>
      <c r="Q1881" s="53"/>
      <c r="R1881" s="53"/>
      <c r="S1881" s="53"/>
      <c r="T1881" s="53"/>
      <c r="U1881" s="53"/>
      <c r="V1881" s="53"/>
      <c r="W1881" s="53"/>
      <c r="X1881" s="53"/>
      <c r="Y1881" s="53"/>
      <c r="Z1881" s="53"/>
      <c r="AA1881" s="53"/>
      <c r="AB1881" s="53"/>
      <c r="AC1881" s="53"/>
      <c r="AD1881" s="53"/>
      <c r="AE1881" s="53"/>
      <c r="AF1881" s="53"/>
      <c r="AG1881" s="53"/>
      <c r="AH1881" s="53"/>
      <c r="AI1881" s="53"/>
      <c r="AJ1881" s="53"/>
      <c r="AK1881" s="54"/>
    </row>
    <row r="1882" spans="2:37" x14ac:dyDescent="0.25">
      <c r="B1882" s="315"/>
      <c r="C1882" s="315"/>
      <c r="D1882" s="315"/>
      <c r="E1882" s="315"/>
      <c r="F1882" s="315"/>
      <c r="G1882" s="315"/>
      <c r="H1882" s="315"/>
      <c r="I1882" s="54"/>
      <c r="J1882" s="53"/>
      <c r="K1882" s="53"/>
      <c r="L1882" s="270"/>
      <c r="M1882" s="55"/>
      <c r="N1882" s="53"/>
      <c r="O1882" s="87"/>
      <c r="P1882" s="53"/>
      <c r="Q1882" s="53"/>
      <c r="R1882" s="53"/>
      <c r="S1882" s="53"/>
      <c r="T1882" s="53"/>
      <c r="U1882" s="53"/>
      <c r="V1882" s="53"/>
      <c r="W1882" s="53"/>
      <c r="X1882" s="53"/>
      <c r="Y1882" s="53"/>
      <c r="Z1882" s="53"/>
      <c r="AA1882" s="53"/>
      <c r="AB1882" s="53"/>
      <c r="AC1882" s="53"/>
      <c r="AD1882" s="53"/>
      <c r="AE1882" s="53"/>
      <c r="AF1882" s="53"/>
      <c r="AG1882" s="53"/>
      <c r="AH1882" s="53"/>
      <c r="AI1882" s="53"/>
      <c r="AJ1882" s="53"/>
      <c r="AK1882" s="54"/>
    </row>
    <row r="1883" spans="2:37" x14ac:dyDescent="0.25">
      <c r="B1883" s="315"/>
      <c r="C1883" s="315"/>
      <c r="D1883" s="315"/>
      <c r="E1883" s="315"/>
      <c r="F1883" s="315"/>
      <c r="G1883" s="315"/>
      <c r="H1883" s="315"/>
      <c r="I1883" s="54"/>
      <c r="J1883" s="53"/>
      <c r="K1883" s="53"/>
      <c r="L1883" s="270"/>
      <c r="M1883" s="55"/>
      <c r="N1883" s="53"/>
      <c r="O1883" s="87"/>
      <c r="P1883" s="53"/>
      <c r="Q1883" s="53"/>
      <c r="R1883" s="53"/>
      <c r="S1883" s="53"/>
      <c r="T1883" s="53"/>
      <c r="U1883" s="53"/>
      <c r="V1883" s="53"/>
      <c r="W1883" s="53"/>
      <c r="X1883" s="53"/>
      <c r="Y1883" s="53"/>
      <c r="Z1883" s="53"/>
      <c r="AA1883" s="53"/>
      <c r="AB1883" s="53"/>
      <c r="AC1883" s="53"/>
      <c r="AD1883" s="53"/>
      <c r="AE1883" s="53"/>
      <c r="AF1883" s="53"/>
      <c r="AG1883" s="53"/>
      <c r="AH1883" s="53"/>
      <c r="AI1883" s="53"/>
      <c r="AJ1883" s="53"/>
      <c r="AK1883" s="54"/>
    </row>
    <row r="1884" spans="2:37" x14ac:dyDescent="0.25">
      <c r="B1884" s="315"/>
      <c r="C1884" s="315"/>
      <c r="D1884" s="315"/>
      <c r="E1884" s="315"/>
      <c r="F1884" s="315"/>
      <c r="G1884" s="315"/>
      <c r="H1884" s="315"/>
      <c r="I1884" s="54"/>
      <c r="J1884" s="53"/>
      <c r="K1884" s="53"/>
      <c r="L1884" s="270"/>
      <c r="M1884" s="55"/>
      <c r="N1884" s="53"/>
      <c r="O1884" s="87"/>
      <c r="P1884" s="53"/>
      <c r="Q1884" s="53"/>
      <c r="R1884" s="53"/>
      <c r="S1884" s="53"/>
      <c r="T1884" s="53"/>
      <c r="U1884" s="53"/>
      <c r="V1884" s="53"/>
      <c r="W1884" s="53"/>
      <c r="X1884" s="53"/>
      <c r="Y1884" s="53"/>
      <c r="Z1884" s="53"/>
      <c r="AA1884" s="53"/>
      <c r="AB1884" s="53"/>
      <c r="AC1884" s="53"/>
      <c r="AD1884" s="53"/>
      <c r="AE1884" s="53"/>
      <c r="AF1884" s="53"/>
      <c r="AG1884" s="53"/>
      <c r="AH1884" s="53"/>
      <c r="AI1884" s="53"/>
      <c r="AJ1884" s="53"/>
      <c r="AK1884" s="54"/>
    </row>
    <row r="1885" spans="2:37" x14ac:dyDescent="0.25">
      <c r="B1885" s="315"/>
      <c r="C1885" s="315"/>
      <c r="D1885" s="315"/>
      <c r="E1885" s="315"/>
      <c r="F1885" s="315"/>
      <c r="G1885" s="315"/>
      <c r="H1885" s="315"/>
      <c r="I1885" s="54"/>
      <c r="J1885" s="53"/>
      <c r="K1885" s="53"/>
      <c r="L1885" s="270"/>
      <c r="M1885" s="55"/>
      <c r="N1885" s="53"/>
      <c r="O1885" s="87"/>
      <c r="P1885" s="53"/>
      <c r="Q1885" s="53"/>
      <c r="R1885" s="53"/>
      <c r="S1885" s="53"/>
      <c r="T1885" s="53"/>
      <c r="U1885" s="53"/>
      <c r="V1885" s="53"/>
      <c r="W1885" s="53"/>
      <c r="X1885" s="53"/>
      <c r="Y1885" s="53"/>
      <c r="Z1885" s="53"/>
      <c r="AA1885" s="53"/>
      <c r="AB1885" s="53"/>
      <c r="AC1885" s="53"/>
      <c r="AD1885" s="53"/>
      <c r="AE1885" s="53"/>
      <c r="AF1885" s="53"/>
      <c r="AG1885" s="53"/>
      <c r="AH1885" s="53"/>
      <c r="AI1885" s="53"/>
      <c r="AJ1885" s="53"/>
      <c r="AK1885" s="54"/>
    </row>
    <row r="1886" spans="2:37" x14ac:dyDescent="0.25">
      <c r="B1886" s="315"/>
      <c r="C1886" s="315"/>
      <c r="D1886" s="315"/>
      <c r="E1886" s="315"/>
      <c r="F1886" s="315"/>
      <c r="G1886" s="315"/>
      <c r="H1886" s="315"/>
      <c r="I1886" s="54"/>
      <c r="J1886" s="53"/>
      <c r="K1886" s="53"/>
      <c r="L1886" s="270"/>
      <c r="M1886" s="55"/>
      <c r="N1886" s="53"/>
      <c r="O1886" s="87"/>
      <c r="P1886" s="53"/>
      <c r="Q1886" s="53"/>
      <c r="R1886" s="53"/>
      <c r="S1886" s="53"/>
      <c r="T1886" s="53"/>
      <c r="U1886" s="53"/>
      <c r="V1886" s="53"/>
      <c r="W1886" s="53"/>
      <c r="X1886" s="53"/>
      <c r="Y1886" s="53"/>
      <c r="Z1886" s="53"/>
      <c r="AA1886" s="53"/>
      <c r="AB1886" s="53"/>
      <c r="AC1886" s="53"/>
      <c r="AD1886" s="53"/>
      <c r="AE1886" s="53"/>
      <c r="AF1886" s="53"/>
      <c r="AG1886" s="53"/>
      <c r="AH1886" s="53"/>
      <c r="AI1886" s="53"/>
      <c r="AJ1886" s="53"/>
      <c r="AK1886" s="54"/>
    </row>
    <row r="1887" spans="2:37" x14ac:dyDescent="0.25">
      <c r="B1887" s="315"/>
      <c r="C1887" s="315"/>
      <c r="D1887" s="315"/>
      <c r="E1887" s="315"/>
      <c r="F1887" s="315"/>
      <c r="G1887" s="315"/>
      <c r="H1887" s="315"/>
      <c r="I1887" s="54"/>
      <c r="J1887" s="53"/>
      <c r="K1887" s="53"/>
      <c r="L1887" s="270"/>
      <c r="M1887" s="55"/>
      <c r="N1887" s="53"/>
      <c r="O1887" s="87"/>
      <c r="P1887" s="53"/>
      <c r="Q1887" s="53"/>
      <c r="R1887" s="53"/>
      <c r="S1887" s="53"/>
      <c r="T1887" s="53"/>
      <c r="U1887" s="53"/>
      <c r="V1887" s="53"/>
      <c r="W1887" s="53"/>
      <c r="X1887" s="53"/>
      <c r="Y1887" s="53"/>
      <c r="Z1887" s="53"/>
      <c r="AA1887" s="53"/>
      <c r="AB1887" s="53"/>
      <c r="AC1887" s="53"/>
      <c r="AD1887" s="53"/>
      <c r="AE1887" s="53"/>
      <c r="AF1887" s="53"/>
      <c r="AG1887" s="53"/>
      <c r="AH1887" s="53"/>
      <c r="AI1887" s="53"/>
      <c r="AJ1887" s="53"/>
      <c r="AK1887" s="54"/>
    </row>
    <row r="1888" spans="2:37" x14ac:dyDescent="0.25">
      <c r="B1888" s="315"/>
      <c r="C1888" s="315"/>
      <c r="D1888" s="315"/>
      <c r="E1888" s="315"/>
      <c r="F1888" s="315"/>
      <c r="G1888" s="315"/>
      <c r="H1888" s="315"/>
      <c r="I1888" s="54"/>
      <c r="J1888" s="53"/>
      <c r="K1888" s="53"/>
      <c r="L1888" s="270"/>
      <c r="M1888" s="55"/>
      <c r="N1888" s="53"/>
      <c r="O1888" s="87"/>
      <c r="P1888" s="53"/>
      <c r="Q1888" s="53"/>
      <c r="R1888" s="53"/>
      <c r="S1888" s="53"/>
      <c r="T1888" s="53"/>
      <c r="U1888" s="53"/>
      <c r="V1888" s="53"/>
      <c r="W1888" s="53"/>
      <c r="X1888" s="53"/>
      <c r="Y1888" s="53"/>
      <c r="Z1888" s="53"/>
      <c r="AA1888" s="53"/>
      <c r="AB1888" s="53"/>
      <c r="AC1888" s="53"/>
      <c r="AD1888" s="53"/>
      <c r="AE1888" s="53"/>
      <c r="AF1888" s="53"/>
      <c r="AG1888" s="53"/>
      <c r="AH1888" s="53"/>
      <c r="AI1888" s="53"/>
      <c r="AJ1888" s="53"/>
      <c r="AK1888" s="54"/>
    </row>
    <row r="1889" spans="2:37" x14ac:dyDescent="0.25">
      <c r="B1889" s="315"/>
      <c r="C1889" s="315"/>
      <c r="D1889" s="315"/>
      <c r="E1889" s="315"/>
      <c r="F1889" s="315"/>
      <c r="G1889" s="315"/>
      <c r="H1889" s="315"/>
      <c r="I1889" s="54"/>
      <c r="J1889" s="53"/>
      <c r="K1889" s="53"/>
      <c r="L1889" s="270"/>
      <c r="M1889" s="55"/>
      <c r="N1889" s="53"/>
      <c r="O1889" s="87"/>
      <c r="P1889" s="53"/>
      <c r="Q1889" s="53"/>
      <c r="R1889" s="53"/>
      <c r="S1889" s="53"/>
      <c r="T1889" s="53"/>
      <c r="U1889" s="53"/>
      <c r="V1889" s="53"/>
      <c r="W1889" s="53"/>
      <c r="X1889" s="53"/>
      <c r="Y1889" s="53"/>
      <c r="Z1889" s="53"/>
      <c r="AA1889" s="53"/>
      <c r="AB1889" s="53"/>
      <c r="AC1889" s="53"/>
      <c r="AD1889" s="53"/>
      <c r="AE1889" s="53"/>
      <c r="AF1889" s="53"/>
      <c r="AG1889" s="53"/>
      <c r="AH1889" s="53"/>
      <c r="AI1889" s="53"/>
      <c r="AJ1889" s="53"/>
      <c r="AK1889" s="54"/>
    </row>
    <row r="1890" spans="2:37" x14ac:dyDescent="0.25">
      <c r="B1890" s="315"/>
      <c r="C1890" s="315"/>
      <c r="D1890" s="315"/>
      <c r="E1890" s="315"/>
      <c r="F1890" s="315"/>
      <c r="G1890" s="315"/>
      <c r="H1890" s="315"/>
      <c r="I1890" s="54"/>
      <c r="J1890" s="53"/>
      <c r="K1890" s="53"/>
      <c r="L1890" s="270"/>
      <c r="M1890" s="55"/>
      <c r="N1890" s="53"/>
      <c r="O1890" s="87"/>
      <c r="P1890" s="53"/>
      <c r="Q1890" s="53"/>
      <c r="R1890" s="53"/>
      <c r="S1890" s="53"/>
      <c r="T1890" s="53"/>
      <c r="U1890" s="53"/>
      <c r="V1890" s="53"/>
      <c r="W1890" s="53"/>
      <c r="X1890" s="53"/>
      <c r="Y1890" s="53"/>
      <c r="Z1890" s="53"/>
      <c r="AA1890" s="53"/>
      <c r="AB1890" s="53"/>
      <c r="AC1890" s="53"/>
      <c r="AD1890" s="53"/>
      <c r="AE1890" s="53"/>
      <c r="AF1890" s="53"/>
      <c r="AG1890" s="53"/>
      <c r="AH1890" s="53"/>
      <c r="AI1890" s="53"/>
      <c r="AJ1890" s="53"/>
      <c r="AK1890" s="54"/>
    </row>
    <row r="1891" spans="2:37" x14ac:dyDescent="0.25">
      <c r="B1891" s="315"/>
      <c r="C1891" s="315"/>
      <c r="D1891" s="315"/>
      <c r="E1891" s="315"/>
      <c r="F1891" s="315"/>
      <c r="G1891" s="315"/>
      <c r="H1891" s="315"/>
      <c r="I1891" s="54"/>
      <c r="J1891" s="53"/>
      <c r="K1891" s="53"/>
      <c r="L1891" s="270"/>
      <c r="M1891" s="55"/>
      <c r="N1891" s="53"/>
      <c r="O1891" s="87"/>
      <c r="P1891" s="53"/>
      <c r="Q1891" s="53"/>
      <c r="R1891" s="53"/>
      <c r="S1891" s="53"/>
      <c r="T1891" s="53"/>
      <c r="U1891" s="53"/>
      <c r="V1891" s="53"/>
      <c r="W1891" s="53"/>
      <c r="X1891" s="53"/>
      <c r="Y1891" s="53"/>
      <c r="Z1891" s="53"/>
      <c r="AA1891" s="53"/>
      <c r="AB1891" s="53"/>
      <c r="AC1891" s="53"/>
      <c r="AD1891" s="53"/>
      <c r="AE1891" s="53"/>
      <c r="AF1891" s="53"/>
      <c r="AG1891" s="53"/>
      <c r="AH1891" s="53"/>
      <c r="AI1891" s="53"/>
      <c r="AJ1891" s="53"/>
      <c r="AK1891" s="54"/>
    </row>
    <row r="1892" spans="2:37" x14ac:dyDescent="0.25">
      <c r="B1892" s="315"/>
      <c r="C1892" s="315"/>
      <c r="D1892" s="315"/>
      <c r="E1892" s="315"/>
      <c r="F1892" s="315"/>
      <c r="G1892" s="315"/>
      <c r="H1892" s="315"/>
      <c r="I1892" s="54"/>
      <c r="J1892" s="53"/>
      <c r="K1892" s="53"/>
      <c r="L1892" s="270"/>
      <c r="M1892" s="55"/>
      <c r="N1892" s="53"/>
      <c r="O1892" s="87"/>
      <c r="P1892" s="53"/>
      <c r="Q1892" s="53"/>
      <c r="R1892" s="53"/>
      <c r="S1892" s="53"/>
      <c r="T1892" s="53"/>
      <c r="U1892" s="53"/>
      <c r="V1892" s="53"/>
      <c r="W1892" s="53"/>
      <c r="X1892" s="53"/>
      <c r="Y1892" s="53"/>
      <c r="Z1892" s="53"/>
      <c r="AA1892" s="53"/>
      <c r="AB1892" s="53"/>
      <c r="AC1892" s="53"/>
      <c r="AD1892" s="53"/>
      <c r="AE1892" s="53"/>
      <c r="AF1892" s="53"/>
      <c r="AG1892" s="53"/>
      <c r="AH1892" s="53"/>
      <c r="AI1892" s="53"/>
      <c r="AJ1892" s="53"/>
      <c r="AK1892" s="54"/>
    </row>
    <row r="1893" spans="2:37" x14ac:dyDescent="0.25">
      <c r="B1893" s="315"/>
      <c r="C1893" s="315"/>
      <c r="D1893" s="315"/>
      <c r="E1893" s="315"/>
      <c r="F1893" s="315"/>
      <c r="G1893" s="315"/>
      <c r="H1893" s="315"/>
      <c r="I1893" s="54"/>
      <c r="J1893" s="53"/>
      <c r="K1893" s="53"/>
      <c r="L1893" s="270"/>
      <c r="M1893" s="55"/>
      <c r="N1893" s="53"/>
      <c r="O1893" s="87"/>
      <c r="P1893" s="53"/>
      <c r="Q1893" s="53"/>
      <c r="R1893" s="53"/>
      <c r="S1893" s="53"/>
      <c r="T1893" s="53"/>
      <c r="U1893" s="53"/>
      <c r="V1893" s="53"/>
      <c r="W1893" s="53"/>
      <c r="X1893" s="53"/>
      <c r="Y1893" s="53"/>
      <c r="Z1893" s="53"/>
      <c r="AA1893" s="53"/>
      <c r="AB1893" s="53"/>
      <c r="AC1893" s="53"/>
      <c r="AD1893" s="53"/>
      <c r="AE1893" s="53"/>
      <c r="AF1893" s="53"/>
      <c r="AG1893" s="53"/>
      <c r="AH1893" s="53"/>
      <c r="AI1893" s="53"/>
      <c r="AJ1893" s="53"/>
      <c r="AK1893" s="54"/>
    </row>
    <row r="1894" spans="2:37" x14ac:dyDescent="0.25">
      <c r="B1894" s="315"/>
      <c r="C1894" s="315"/>
      <c r="D1894" s="315"/>
      <c r="E1894" s="315"/>
      <c r="F1894" s="315"/>
      <c r="G1894" s="315"/>
      <c r="H1894" s="315"/>
      <c r="I1894" s="54"/>
      <c r="J1894" s="53"/>
      <c r="K1894" s="53"/>
      <c r="L1894" s="270"/>
      <c r="M1894" s="55"/>
      <c r="N1894" s="53"/>
      <c r="O1894" s="87"/>
      <c r="P1894" s="53"/>
      <c r="Q1894" s="53"/>
      <c r="R1894" s="53"/>
      <c r="S1894" s="53"/>
      <c r="T1894" s="53"/>
      <c r="U1894" s="53"/>
      <c r="V1894" s="53"/>
      <c r="W1894" s="53"/>
      <c r="X1894" s="53"/>
      <c r="Y1894" s="53"/>
      <c r="Z1894" s="53"/>
      <c r="AA1894" s="53"/>
      <c r="AB1894" s="53"/>
      <c r="AC1894" s="53"/>
      <c r="AD1894" s="53"/>
      <c r="AE1894" s="53"/>
      <c r="AF1894" s="53"/>
      <c r="AG1894" s="53"/>
      <c r="AH1894" s="53"/>
      <c r="AI1894" s="53"/>
      <c r="AJ1894" s="53"/>
      <c r="AK1894" s="54"/>
    </row>
    <row r="1895" spans="2:37" x14ac:dyDescent="0.25">
      <c r="B1895" s="315"/>
      <c r="C1895" s="315"/>
      <c r="D1895" s="315"/>
      <c r="E1895" s="315"/>
      <c r="F1895" s="315"/>
      <c r="G1895" s="315"/>
      <c r="H1895" s="315"/>
      <c r="I1895" s="54"/>
      <c r="J1895" s="53"/>
      <c r="K1895" s="53"/>
      <c r="L1895" s="270"/>
      <c r="M1895" s="55"/>
      <c r="N1895" s="53"/>
      <c r="O1895" s="87"/>
      <c r="P1895" s="53"/>
      <c r="Q1895" s="53"/>
      <c r="R1895" s="53"/>
      <c r="S1895" s="53"/>
      <c r="T1895" s="53"/>
      <c r="U1895" s="53"/>
      <c r="V1895" s="53"/>
      <c r="W1895" s="53"/>
      <c r="X1895" s="53"/>
      <c r="Y1895" s="53"/>
      <c r="Z1895" s="53"/>
      <c r="AA1895" s="53"/>
      <c r="AB1895" s="53"/>
      <c r="AC1895" s="53"/>
      <c r="AD1895" s="53"/>
      <c r="AE1895" s="53"/>
      <c r="AF1895" s="53"/>
      <c r="AG1895" s="53"/>
      <c r="AH1895" s="53"/>
      <c r="AI1895" s="53"/>
      <c r="AJ1895" s="53"/>
      <c r="AK1895" s="54"/>
    </row>
    <row r="1896" spans="2:37" x14ac:dyDescent="0.25">
      <c r="B1896" s="315"/>
      <c r="C1896" s="315"/>
      <c r="D1896" s="315"/>
      <c r="E1896" s="315"/>
      <c r="F1896" s="315"/>
      <c r="G1896" s="315"/>
      <c r="H1896" s="315"/>
      <c r="I1896" s="54"/>
      <c r="J1896" s="53"/>
      <c r="K1896" s="53"/>
      <c r="L1896" s="270"/>
      <c r="M1896" s="55"/>
      <c r="N1896" s="53"/>
      <c r="O1896" s="87"/>
      <c r="P1896" s="53"/>
      <c r="Q1896" s="53"/>
      <c r="R1896" s="53"/>
      <c r="S1896" s="53"/>
      <c r="T1896" s="53"/>
      <c r="U1896" s="53"/>
      <c r="V1896" s="53"/>
      <c r="W1896" s="53"/>
      <c r="X1896" s="53"/>
      <c r="Y1896" s="53"/>
      <c r="Z1896" s="53"/>
      <c r="AA1896" s="53"/>
      <c r="AB1896" s="53"/>
      <c r="AC1896" s="53"/>
      <c r="AD1896" s="53"/>
      <c r="AE1896" s="53"/>
      <c r="AF1896" s="53"/>
      <c r="AG1896" s="53"/>
      <c r="AH1896" s="53"/>
      <c r="AI1896" s="53"/>
      <c r="AJ1896" s="53"/>
      <c r="AK1896" s="54"/>
    </row>
    <row r="1897" spans="2:37" x14ac:dyDescent="0.25">
      <c r="B1897" s="315"/>
      <c r="C1897" s="315"/>
      <c r="D1897" s="315"/>
      <c r="E1897" s="315"/>
      <c r="F1897" s="315"/>
      <c r="G1897" s="315"/>
      <c r="H1897" s="315"/>
      <c r="I1897" s="54"/>
      <c r="J1897" s="53"/>
      <c r="K1897" s="53"/>
      <c r="L1897" s="270"/>
      <c r="M1897" s="55"/>
      <c r="N1897" s="53"/>
      <c r="O1897" s="87"/>
      <c r="P1897" s="53"/>
      <c r="Q1897" s="53"/>
      <c r="R1897" s="53"/>
      <c r="S1897" s="53"/>
      <c r="T1897" s="53"/>
      <c r="U1897" s="53"/>
      <c r="V1897" s="53"/>
      <c r="W1897" s="53"/>
      <c r="X1897" s="53"/>
      <c r="Y1897" s="53"/>
      <c r="Z1897" s="53"/>
      <c r="AA1897" s="53"/>
      <c r="AB1897" s="53"/>
      <c r="AC1897" s="53"/>
      <c r="AD1897" s="53"/>
      <c r="AE1897" s="53"/>
      <c r="AF1897" s="53"/>
      <c r="AG1897" s="53"/>
      <c r="AH1897" s="53"/>
      <c r="AI1897" s="53"/>
      <c r="AJ1897" s="53"/>
      <c r="AK1897" s="54"/>
    </row>
    <row r="1898" spans="2:37" x14ac:dyDescent="0.25">
      <c r="B1898" s="315"/>
      <c r="C1898" s="315"/>
      <c r="D1898" s="315"/>
      <c r="E1898" s="315"/>
      <c r="F1898" s="315"/>
      <c r="G1898" s="315"/>
      <c r="H1898" s="315"/>
      <c r="I1898" s="54"/>
      <c r="J1898" s="53"/>
      <c r="K1898" s="53"/>
      <c r="L1898" s="270"/>
      <c r="M1898" s="55"/>
      <c r="N1898" s="53"/>
      <c r="O1898" s="87"/>
      <c r="P1898" s="53"/>
      <c r="Q1898" s="53"/>
      <c r="R1898" s="53"/>
      <c r="S1898" s="53"/>
      <c r="T1898" s="53"/>
      <c r="U1898" s="53"/>
      <c r="V1898" s="53"/>
      <c r="W1898" s="53"/>
      <c r="X1898" s="53"/>
      <c r="Y1898" s="53"/>
      <c r="Z1898" s="53"/>
      <c r="AA1898" s="53"/>
      <c r="AB1898" s="53"/>
      <c r="AC1898" s="53"/>
      <c r="AD1898" s="53"/>
      <c r="AE1898" s="53"/>
      <c r="AF1898" s="53"/>
      <c r="AG1898" s="53"/>
      <c r="AH1898" s="53"/>
      <c r="AI1898" s="53"/>
      <c r="AJ1898" s="53"/>
      <c r="AK1898" s="54"/>
    </row>
    <row r="1899" spans="2:37" x14ac:dyDescent="0.25">
      <c r="B1899" s="315"/>
      <c r="C1899" s="315"/>
      <c r="D1899" s="315"/>
      <c r="E1899" s="315"/>
      <c r="F1899" s="315"/>
      <c r="G1899" s="315"/>
      <c r="H1899" s="315"/>
      <c r="I1899" s="54"/>
      <c r="J1899" s="53"/>
      <c r="K1899" s="53"/>
      <c r="L1899" s="270"/>
      <c r="M1899" s="55"/>
      <c r="N1899" s="53"/>
      <c r="O1899" s="87"/>
      <c r="P1899" s="53"/>
      <c r="Q1899" s="53"/>
      <c r="R1899" s="53"/>
      <c r="S1899" s="53"/>
      <c r="T1899" s="53"/>
      <c r="U1899" s="53"/>
      <c r="V1899" s="53"/>
      <c r="W1899" s="53"/>
      <c r="X1899" s="53"/>
      <c r="Y1899" s="53"/>
      <c r="Z1899" s="53"/>
      <c r="AA1899" s="53"/>
      <c r="AB1899" s="53"/>
      <c r="AC1899" s="53"/>
      <c r="AD1899" s="53"/>
      <c r="AE1899" s="53"/>
      <c r="AF1899" s="53"/>
      <c r="AG1899" s="53"/>
      <c r="AH1899" s="53"/>
      <c r="AI1899" s="53"/>
      <c r="AJ1899" s="53"/>
      <c r="AK1899" s="54"/>
    </row>
    <row r="1900" spans="2:37" x14ac:dyDescent="0.25">
      <c r="B1900" s="315"/>
      <c r="C1900" s="315"/>
      <c r="D1900" s="315"/>
      <c r="E1900" s="315"/>
      <c r="F1900" s="315"/>
      <c r="G1900" s="315"/>
      <c r="H1900" s="315"/>
      <c r="I1900" s="54"/>
      <c r="J1900" s="53"/>
      <c r="K1900" s="53"/>
      <c r="L1900" s="270"/>
      <c r="M1900" s="55"/>
      <c r="N1900" s="53"/>
      <c r="O1900" s="87"/>
      <c r="P1900" s="53"/>
      <c r="Q1900" s="53"/>
      <c r="R1900" s="53"/>
      <c r="S1900" s="53"/>
      <c r="T1900" s="53"/>
      <c r="U1900" s="53"/>
      <c r="V1900" s="53"/>
      <c r="W1900" s="53"/>
      <c r="X1900" s="53"/>
      <c r="Y1900" s="53"/>
      <c r="Z1900" s="53"/>
      <c r="AA1900" s="53"/>
      <c r="AB1900" s="53"/>
      <c r="AC1900" s="53"/>
      <c r="AD1900" s="53"/>
      <c r="AE1900" s="53"/>
      <c r="AF1900" s="53"/>
      <c r="AG1900" s="53"/>
      <c r="AH1900" s="53"/>
      <c r="AI1900" s="53"/>
      <c r="AJ1900" s="53"/>
      <c r="AK1900" s="54"/>
    </row>
    <row r="1901" spans="2:37" x14ac:dyDescent="0.25">
      <c r="B1901" s="315"/>
      <c r="C1901" s="315"/>
      <c r="D1901" s="315"/>
      <c r="E1901" s="315"/>
      <c r="F1901" s="315"/>
      <c r="G1901" s="315"/>
      <c r="H1901" s="315"/>
      <c r="I1901" s="54"/>
      <c r="J1901" s="53"/>
      <c r="K1901" s="53"/>
      <c r="L1901" s="270"/>
      <c r="M1901" s="55"/>
      <c r="N1901" s="53"/>
      <c r="O1901" s="87"/>
      <c r="P1901" s="53"/>
      <c r="Q1901" s="53"/>
      <c r="R1901" s="53"/>
      <c r="S1901" s="53"/>
      <c r="T1901" s="53"/>
      <c r="U1901" s="53"/>
      <c r="V1901" s="53"/>
      <c r="W1901" s="53"/>
      <c r="X1901" s="53"/>
      <c r="Y1901" s="53"/>
      <c r="Z1901" s="53"/>
      <c r="AA1901" s="53"/>
      <c r="AB1901" s="53"/>
      <c r="AC1901" s="53"/>
      <c r="AD1901" s="53"/>
      <c r="AE1901" s="53"/>
      <c r="AF1901" s="53"/>
      <c r="AG1901" s="53"/>
      <c r="AH1901" s="53"/>
      <c r="AI1901" s="53"/>
      <c r="AJ1901" s="53"/>
      <c r="AK1901" s="54"/>
    </row>
    <row r="1902" spans="2:37" x14ac:dyDescent="0.25">
      <c r="B1902" s="315"/>
      <c r="C1902" s="315"/>
      <c r="D1902" s="315"/>
      <c r="E1902" s="315"/>
      <c r="F1902" s="315"/>
      <c r="G1902" s="315"/>
      <c r="H1902" s="315"/>
      <c r="I1902" s="54"/>
      <c r="J1902" s="53"/>
      <c r="K1902" s="53"/>
      <c r="L1902" s="270"/>
      <c r="M1902" s="55"/>
      <c r="N1902" s="53"/>
      <c r="O1902" s="87"/>
      <c r="P1902" s="53"/>
      <c r="Q1902" s="53"/>
      <c r="R1902" s="53"/>
      <c r="S1902" s="53"/>
      <c r="T1902" s="53"/>
      <c r="U1902" s="53"/>
      <c r="V1902" s="53"/>
      <c r="W1902" s="53"/>
      <c r="X1902" s="53"/>
      <c r="Y1902" s="53"/>
      <c r="Z1902" s="53"/>
      <c r="AA1902" s="53"/>
      <c r="AB1902" s="53"/>
      <c r="AC1902" s="53"/>
      <c r="AD1902" s="53"/>
      <c r="AE1902" s="53"/>
      <c r="AF1902" s="53"/>
      <c r="AG1902" s="53"/>
      <c r="AH1902" s="53"/>
      <c r="AI1902" s="53"/>
      <c r="AJ1902" s="53"/>
      <c r="AK1902" s="54"/>
    </row>
    <row r="1903" spans="2:37" x14ac:dyDescent="0.25">
      <c r="B1903" s="315"/>
      <c r="C1903" s="315"/>
      <c r="D1903" s="315"/>
      <c r="E1903" s="315"/>
      <c r="F1903" s="315"/>
      <c r="G1903" s="315"/>
      <c r="H1903" s="315"/>
      <c r="I1903" s="54"/>
      <c r="J1903" s="53"/>
      <c r="K1903" s="53"/>
      <c r="L1903" s="270"/>
      <c r="M1903" s="55"/>
      <c r="N1903" s="53"/>
      <c r="O1903" s="87"/>
      <c r="P1903" s="53"/>
      <c r="Q1903" s="53"/>
      <c r="R1903" s="53"/>
      <c r="S1903" s="53"/>
      <c r="T1903" s="53"/>
      <c r="U1903" s="53"/>
      <c r="V1903" s="53"/>
      <c r="W1903" s="53"/>
      <c r="X1903" s="53"/>
      <c r="Y1903" s="53"/>
      <c r="Z1903" s="53"/>
      <c r="AA1903" s="53"/>
      <c r="AB1903" s="53"/>
      <c r="AC1903" s="53"/>
      <c r="AD1903" s="53"/>
      <c r="AE1903" s="53"/>
      <c r="AF1903" s="53"/>
      <c r="AG1903" s="53"/>
      <c r="AH1903" s="53"/>
      <c r="AI1903" s="53"/>
      <c r="AJ1903" s="53"/>
      <c r="AK1903" s="54"/>
    </row>
    <row r="1904" spans="2:37" x14ac:dyDescent="0.25">
      <c r="B1904" s="315"/>
      <c r="C1904" s="315"/>
      <c r="D1904" s="315"/>
      <c r="E1904" s="315"/>
      <c r="F1904" s="315"/>
      <c r="G1904" s="315"/>
      <c r="H1904" s="315"/>
      <c r="I1904" s="54"/>
      <c r="J1904" s="53"/>
      <c r="K1904" s="53"/>
      <c r="L1904" s="270"/>
      <c r="M1904" s="55"/>
      <c r="N1904" s="53"/>
      <c r="O1904" s="87"/>
      <c r="P1904" s="53"/>
      <c r="Q1904" s="53"/>
      <c r="R1904" s="53"/>
      <c r="S1904" s="53"/>
      <c r="T1904" s="53"/>
      <c r="U1904" s="53"/>
      <c r="V1904" s="53"/>
      <c r="W1904" s="53"/>
      <c r="X1904" s="53"/>
      <c r="Y1904" s="53"/>
      <c r="Z1904" s="53"/>
      <c r="AA1904" s="53"/>
      <c r="AB1904" s="53"/>
      <c r="AC1904" s="53"/>
      <c r="AD1904" s="53"/>
      <c r="AE1904" s="53"/>
      <c r="AF1904" s="53"/>
      <c r="AG1904" s="53"/>
      <c r="AH1904" s="53"/>
      <c r="AI1904" s="53"/>
      <c r="AJ1904" s="53"/>
      <c r="AK1904" s="54"/>
    </row>
    <row r="1905" spans="2:37" x14ac:dyDescent="0.25">
      <c r="B1905" s="315"/>
      <c r="C1905" s="315"/>
      <c r="D1905" s="315"/>
      <c r="E1905" s="315"/>
      <c r="F1905" s="315"/>
      <c r="G1905" s="315"/>
      <c r="H1905" s="315"/>
      <c r="I1905" s="54"/>
      <c r="J1905" s="53"/>
      <c r="K1905" s="53"/>
      <c r="L1905" s="270"/>
      <c r="M1905" s="55"/>
      <c r="N1905" s="53"/>
      <c r="O1905" s="87"/>
      <c r="P1905" s="53"/>
      <c r="Q1905" s="53"/>
      <c r="R1905" s="53"/>
      <c r="S1905" s="53"/>
      <c r="T1905" s="53"/>
      <c r="U1905" s="53"/>
      <c r="V1905" s="53"/>
      <c r="W1905" s="53"/>
      <c r="X1905" s="53"/>
      <c r="Y1905" s="53"/>
      <c r="Z1905" s="53"/>
      <c r="AA1905" s="53"/>
      <c r="AB1905" s="53"/>
      <c r="AC1905" s="53"/>
      <c r="AD1905" s="53"/>
      <c r="AE1905" s="53"/>
      <c r="AF1905" s="53"/>
      <c r="AG1905" s="53"/>
      <c r="AH1905" s="53"/>
      <c r="AI1905" s="53"/>
      <c r="AJ1905" s="53"/>
      <c r="AK1905" s="54"/>
    </row>
    <row r="1906" spans="2:37" x14ac:dyDescent="0.25">
      <c r="B1906" s="315"/>
      <c r="C1906" s="315"/>
      <c r="D1906" s="315"/>
      <c r="E1906" s="315"/>
      <c r="F1906" s="315"/>
      <c r="G1906" s="315"/>
      <c r="H1906" s="315"/>
      <c r="I1906" s="54"/>
      <c r="J1906" s="53"/>
      <c r="K1906" s="53"/>
      <c r="L1906" s="270"/>
      <c r="M1906" s="55"/>
      <c r="N1906" s="53"/>
      <c r="O1906" s="87"/>
      <c r="P1906" s="53"/>
      <c r="Q1906" s="53"/>
      <c r="R1906" s="53"/>
      <c r="S1906" s="53"/>
      <c r="T1906" s="53"/>
      <c r="U1906" s="53"/>
      <c r="V1906" s="53"/>
      <c r="W1906" s="53"/>
      <c r="X1906" s="53"/>
      <c r="Y1906" s="53"/>
      <c r="Z1906" s="53"/>
      <c r="AA1906" s="53"/>
      <c r="AB1906" s="53"/>
      <c r="AC1906" s="53"/>
      <c r="AD1906" s="53"/>
      <c r="AE1906" s="53"/>
      <c r="AF1906" s="53"/>
      <c r="AG1906" s="53"/>
      <c r="AH1906" s="53"/>
      <c r="AI1906" s="53"/>
      <c r="AJ1906" s="53"/>
      <c r="AK1906" s="54"/>
    </row>
    <row r="1907" spans="2:37" x14ac:dyDescent="0.25">
      <c r="B1907" s="315"/>
      <c r="C1907" s="315"/>
      <c r="D1907" s="315"/>
      <c r="E1907" s="315"/>
      <c r="F1907" s="315"/>
      <c r="G1907" s="315"/>
      <c r="H1907" s="315"/>
      <c r="I1907" s="54"/>
      <c r="J1907" s="53"/>
      <c r="K1907" s="53"/>
      <c r="L1907" s="270"/>
      <c r="M1907" s="55"/>
      <c r="N1907" s="53"/>
      <c r="O1907" s="87"/>
      <c r="P1907" s="53"/>
      <c r="Q1907" s="53"/>
      <c r="R1907" s="53"/>
      <c r="S1907" s="53"/>
      <c r="T1907" s="53"/>
      <c r="U1907" s="53"/>
      <c r="V1907" s="53"/>
      <c r="W1907" s="53"/>
      <c r="X1907" s="53"/>
      <c r="Y1907" s="53"/>
      <c r="Z1907" s="53"/>
      <c r="AA1907" s="53"/>
      <c r="AB1907" s="53"/>
      <c r="AC1907" s="53"/>
      <c r="AD1907" s="53"/>
      <c r="AE1907" s="53"/>
      <c r="AF1907" s="53"/>
      <c r="AG1907" s="53"/>
      <c r="AH1907" s="53"/>
      <c r="AI1907" s="53"/>
      <c r="AJ1907" s="53"/>
      <c r="AK1907" s="54"/>
    </row>
    <row r="1908" spans="2:37" x14ac:dyDescent="0.25">
      <c r="B1908" s="315"/>
      <c r="C1908" s="315"/>
      <c r="D1908" s="315"/>
      <c r="E1908" s="315"/>
      <c r="F1908" s="315"/>
      <c r="G1908" s="315"/>
      <c r="H1908" s="315"/>
      <c r="I1908" s="54"/>
      <c r="J1908" s="53"/>
      <c r="K1908" s="53"/>
      <c r="L1908" s="270"/>
      <c r="M1908" s="55"/>
      <c r="N1908" s="53"/>
      <c r="O1908" s="87"/>
      <c r="P1908" s="53"/>
      <c r="Q1908" s="53"/>
      <c r="R1908" s="53"/>
      <c r="S1908" s="53"/>
      <c r="T1908" s="53"/>
      <c r="U1908" s="53"/>
      <c r="V1908" s="53"/>
      <c r="W1908" s="53"/>
      <c r="X1908" s="53"/>
      <c r="Y1908" s="53"/>
      <c r="Z1908" s="53"/>
      <c r="AA1908" s="53"/>
      <c r="AB1908" s="53"/>
      <c r="AC1908" s="53"/>
      <c r="AD1908" s="53"/>
      <c r="AE1908" s="53"/>
      <c r="AF1908" s="53"/>
      <c r="AG1908" s="53"/>
      <c r="AH1908" s="53"/>
      <c r="AI1908" s="53"/>
      <c r="AJ1908" s="53"/>
      <c r="AK1908" s="54"/>
    </row>
    <row r="1909" spans="2:37" x14ac:dyDescent="0.25">
      <c r="B1909" s="315"/>
      <c r="C1909" s="315"/>
      <c r="D1909" s="315"/>
      <c r="E1909" s="315"/>
      <c r="F1909" s="315"/>
      <c r="G1909" s="315"/>
      <c r="H1909" s="315"/>
      <c r="I1909" s="54"/>
      <c r="J1909" s="53"/>
      <c r="K1909" s="53"/>
      <c r="L1909" s="270"/>
      <c r="M1909" s="55"/>
      <c r="N1909" s="53"/>
      <c r="O1909" s="87"/>
      <c r="P1909" s="53"/>
      <c r="Q1909" s="53"/>
      <c r="R1909" s="53"/>
      <c r="S1909" s="53"/>
      <c r="T1909" s="53"/>
      <c r="U1909" s="53"/>
      <c r="V1909" s="53"/>
      <c r="W1909" s="53"/>
      <c r="X1909" s="53"/>
      <c r="Y1909" s="53"/>
      <c r="Z1909" s="53"/>
      <c r="AA1909" s="53"/>
      <c r="AB1909" s="53"/>
      <c r="AC1909" s="53"/>
      <c r="AD1909" s="53"/>
      <c r="AE1909" s="53"/>
      <c r="AF1909" s="53"/>
      <c r="AG1909" s="53"/>
      <c r="AH1909" s="53"/>
      <c r="AI1909" s="53"/>
      <c r="AJ1909" s="53"/>
      <c r="AK1909" s="54"/>
    </row>
    <row r="1910" spans="2:37" x14ac:dyDescent="0.25">
      <c r="B1910" s="315"/>
      <c r="C1910" s="315"/>
      <c r="D1910" s="315"/>
      <c r="E1910" s="315"/>
      <c r="F1910" s="315"/>
      <c r="G1910" s="315"/>
      <c r="H1910" s="315"/>
      <c r="I1910" s="54"/>
      <c r="J1910" s="53"/>
      <c r="K1910" s="53"/>
      <c r="L1910" s="270"/>
      <c r="M1910" s="55"/>
      <c r="N1910" s="53"/>
      <c r="O1910" s="87"/>
      <c r="P1910" s="53"/>
      <c r="Q1910" s="53"/>
      <c r="R1910" s="53"/>
      <c r="S1910" s="53"/>
      <c r="T1910" s="53"/>
      <c r="U1910" s="53"/>
      <c r="V1910" s="53"/>
      <c r="W1910" s="53"/>
      <c r="X1910" s="53"/>
      <c r="Y1910" s="53"/>
      <c r="Z1910" s="53"/>
      <c r="AA1910" s="53"/>
      <c r="AB1910" s="53"/>
      <c r="AC1910" s="53"/>
      <c r="AD1910" s="53"/>
      <c r="AE1910" s="53"/>
      <c r="AF1910" s="53"/>
      <c r="AG1910" s="53"/>
      <c r="AH1910" s="53"/>
      <c r="AI1910" s="53"/>
      <c r="AJ1910" s="53"/>
      <c r="AK1910" s="54"/>
    </row>
    <row r="1911" spans="2:37" x14ac:dyDescent="0.25">
      <c r="B1911" s="315"/>
      <c r="C1911" s="315"/>
      <c r="D1911" s="315"/>
      <c r="E1911" s="315"/>
      <c r="F1911" s="315"/>
      <c r="G1911" s="315"/>
      <c r="H1911" s="315"/>
      <c r="I1911" s="54"/>
      <c r="J1911" s="53"/>
      <c r="K1911" s="53"/>
      <c r="L1911" s="270"/>
      <c r="M1911" s="55"/>
      <c r="N1911" s="53"/>
      <c r="O1911" s="87"/>
      <c r="P1911" s="53"/>
      <c r="Q1911" s="53"/>
      <c r="R1911" s="53"/>
      <c r="S1911" s="53"/>
      <c r="T1911" s="53"/>
      <c r="U1911" s="53"/>
      <c r="V1911" s="53"/>
      <c r="W1911" s="53"/>
      <c r="X1911" s="53"/>
      <c r="Y1911" s="53"/>
      <c r="Z1911" s="53"/>
      <c r="AA1911" s="53"/>
      <c r="AB1911" s="53"/>
      <c r="AC1911" s="53"/>
      <c r="AD1911" s="53"/>
      <c r="AE1911" s="53"/>
      <c r="AF1911" s="53"/>
      <c r="AG1911" s="53"/>
      <c r="AH1911" s="53"/>
      <c r="AI1911" s="53"/>
      <c r="AJ1911" s="53"/>
      <c r="AK1911" s="54"/>
    </row>
    <row r="1912" spans="2:37" x14ac:dyDescent="0.25">
      <c r="B1912" s="315"/>
      <c r="C1912" s="315"/>
      <c r="D1912" s="315"/>
      <c r="E1912" s="315"/>
      <c r="F1912" s="315"/>
      <c r="G1912" s="315"/>
      <c r="H1912" s="315"/>
      <c r="I1912" s="54"/>
      <c r="J1912" s="53"/>
      <c r="K1912" s="53"/>
      <c r="L1912" s="270"/>
      <c r="M1912" s="55"/>
      <c r="N1912" s="53"/>
      <c r="O1912" s="87"/>
      <c r="P1912" s="53"/>
      <c r="Q1912" s="53"/>
      <c r="R1912" s="53"/>
      <c r="S1912" s="53"/>
      <c r="T1912" s="53"/>
      <c r="U1912" s="53"/>
      <c r="V1912" s="53"/>
      <c r="W1912" s="53"/>
      <c r="X1912" s="53"/>
      <c r="Y1912" s="53"/>
      <c r="Z1912" s="53"/>
      <c r="AA1912" s="53"/>
      <c r="AB1912" s="53"/>
      <c r="AC1912" s="53"/>
      <c r="AD1912" s="53"/>
      <c r="AE1912" s="53"/>
      <c r="AF1912" s="53"/>
      <c r="AG1912" s="53"/>
      <c r="AH1912" s="53"/>
      <c r="AI1912" s="53"/>
      <c r="AJ1912" s="53"/>
      <c r="AK1912" s="54"/>
    </row>
    <row r="1913" spans="2:37" x14ac:dyDescent="0.25">
      <c r="B1913" s="315"/>
      <c r="C1913" s="315"/>
      <c r="D1913" s="315"/>
      <c r="E1913" s="315"/>
      <c r="F1913" s="315"/>
      <c r="G1913" s="315"/>
      <c r="H1913" s="315"/>
      <c r="I1913" s="54"/>
      <c r="J1913" s="53"/>
      <c r="K1913" s="53"/>
      <c r="L1913" s="270"/>
      <c r="M1913" s="55"/>
      <c r="N1913" s="53"/>
      <c r="O1913" s="87"/>
      <c r="P1913" s="53"/>
      <c r="Q1913" s="53"/>
      <c r="R1913" s="53"/>
      <c r="S1913" s="53"/>
      <c r="T1913" s="53"/>
      <c r="U1913" s="53"/>
      <c r="V1913" s="53"/>
      <c r="W1913" s="53"/>
      <c r="X1913" s="53"/>
      <c r="Y1913" s="53"/>
      <c r="Z1913" s="53"/>
      <c r="AA1913" s="53"/>
      <c r="AB1913" s="53"/>
      <c r="AC1913" s="53"/>
      <c r="AD1913" s="53"/>
      <c r="AE1913" s="53"/>
      <c r="AF1913" s="53"/>
      <c r="AG1913" s="53"/>
      <c r="AH1913" s="53"/>
      <c r="AI1913" s="53"/>
      <c r="AJ1913" s="53"/>
      <c r="AK1913" s="54"/>
    </row>
    <row r="1914" spans="2:37" x14ac:dyDescent="0.25">
      <c r="B1914" s="315"/>
      <c r="C1914" s="315"/>
      <c r="D1914" s="315"/>
      <c r="E1914" s="315"/>
      <c r="F1914" s="315"/>
      <c r="G1914" s="315"/>
      <c r="H1914" s="315"/>
      <c r="I1914" s="54"/>
      <c r="J1914" s="53"/>
      <c r="K1914" s="53"/>
      <c r="L1914" s="270"/>
      <c r="M1914" s="55"/>
      <c r="N1914" s="53"/>
      <c r="O1914" s="87"/>
      <c r="P1914" s="53"/>
      <c r="Q1914" s="53"/>
      <c r="R1914" s="53"/>
      <c r="S1914" s="53"/>
      <c r="T1914" s="53"/>
      <c r="U1914" s="53"/>
      <c r="V1914" s="53"/>
      <c r="W1914" s="53"/>
      <c r="X1914" s="53"/>
      <c r="Y1914" s="53"/>
      <c r="Z1914" s="53"/>
      <c r="AA1914" s="53"/>
      <c r="AB1914" s="53"/>
      <c r="AC1914" s="53"/>
      <c r="AD1914" s="53"/>
      <c r="AE1914" s="53"/>
      <c r="AF1914" s="53"/>
      <c r="AG1914" s="53"/>
      <c r="AH1914" s="53"/>
      <c r="AI1914" s="53"/>
      <c r="AJ1914" s="53"/>
      <c r="AK1914" s="54"/>
    </row>
    <row r="1915" spans="2:37" x14ac:dyDescent="0.25">
      <c r="B1915" s="315"/>
      <c r="C1915" s="315"/>
      <c r="D1915" s="315"/>
      <c r="E1915" s="315"/>
      <c r="F1915" s="315"/>
      <c r="G1915" s="315"/>
      <c r="H1915" s="315"/>
      <c r="I1915" s="54"/>
      <c r="J1915" s="53"/>
      <c r="K1915" s="53"/>
      <c r="L1915" s="270"/>
      <c r="M1915" s="55"/>
      <c r="N1915" s="53"/>
      <c r="O1915" s="87"/>
      <c r="P1915" s="53"/>
      <c r="Q1915" s="53"/>
      <c r="R1915" s="53"/>
      <c r="S1915" s="53"/>
      <c r="T1915" s="53"/>
      <c r="U1915" s="53"/>
      <c r="V1915" s="53"/>
      <c r="W1915" s="53"/>
      <c r="X1915" s="53"/>
      <c r="Y1915" s="53"/>
      <c r="Z1915" s="53"/>
      <c r="AA1915" s="53"/>
      <c r="AB1915" s="53"/>
      <c r="AC1915" s="53"/>
      <c r="AD1915" s="53"/>
      <c r="AE1915" s="53"/>
      <c r="AF1915" s="53"/>
      <c r="AG1915" s="53"/>
      <c r="AH1915" s="53"/>
      <c r="AI1915" s="53"/>
      <c r="AJ1915" s="53"/>
      <c r="AK1915" s="54"/>
    </row>
    <row r="1916" spans="2:37" x14ac:dyDescent="0.25">
      <c r="B1916" s="315"/>
      <c r="C1916" s="315"/>
      <c r="D1916" s="315"/>
      <c r="E1916" s="315"/>
      <c r="F1916" s="315"/>
      <c r="G1916" s="315"/>
      <c r="H1916" s="315"/>
      <c r="I1916" s="54"/>
      <c r="J1916" s="53"/>
      <c r="K1916" s="53"/>
      <c r="L1916" s="270"/>
      <c r="M1916" s="55"/>
      <c r="N1916" s="53"/>
      <c r="O1916" s="87"/>
      <c r="P1916" s="53"/>
      <c r="Q1916" s="53"/>
      <c r="R1916" s="53"/>
      <c r="S1916" s="53"/>
      <c r="T1916" s="53"/>
      <c r="U1916" s="53"/>
      <c r="V1916" s="53"/>
      <c r="W1916" s="53"/>
      <c r="X1916" s="53"/>
      <c r="Y1916" s="53"/>
      <c r="Z1916" s="53"/>
      <c r="AA1916" s="53"/>
      <c r="AB1916" s="53"/>
      <c r="AC1916" s="53"/>
      <c r="AD1916" s="53"/>
      <c r="AE1916" s="53"/>
      <c r="AF1916" s="53"/>
      <c r="AG1916" s="53"/>
      <c r="AH1916" s="53"/>
      <c r="AI1916" s="53"/>
      <c r="AJ1916" s="53"/>
      <c r="AK1916" s="54"/>
    </row>
    <row r="1917" spans="2:37" x14ac:dyDescent="0.25">
      <c r="B1917" s="315"/>
      <c r="C1917" s="315"/>
      <c r="D1917" s="315"/>
      <c r="E1917" s="315"/>
      <c r="F1917" s="315"/>
      <c r="G1917" s="315"/>
      <c r="H1917" s="315"/>
      <c r="I1917" s="54"/>
      <c r="J1917" s="53"/>
      <c r="K1917" s="53"/>
      <c r="L1917" s="270"/>
      <c r="M1917" s="55"/>
      <c r="N1917" s="53"/>
      <c r="O1917" s="87"/>
      <c r="P1917" s="53"/>
      <c r="Q1917" s="53"/>
      <c r="R1917" s="53"/>
      <c r="S1917" s="53"/>
      <c r="T1917" s="53"/>
      <c r="U1917" s="53"/>
      <c r="V1917" s="53"/>
      <c r="W1917" s="53"/>
      <c r="X1917" s="53"/>
      <c r="Y1917" s="53"/>
      <c r="Z1917" s="53"/>
      <c r="AA1917" s="53"/>
      <c r="AB1917" s="53"/>
      <c r="AC1917" s="53"/>
      <c r="AD1917" s="53"/>
      <c r="AE1917" s="53"/>
      <c r="AF1917" s="53"/>
      <c r="AG1917" s="53"/>
      <c r="AH1917" s="53"/>
      <c r="AI1917" s="53"/>
      <c r="AJ1917" s="53"/>
      <c r="AK1917" s="54"/>
    </row>
    <row r="1918" spans="2:37" x14ac:dyDescent="0.25">
      <c r="B1918" s="315"/>
      <c r="C1918" s="315"/>
      <c r="D1918" s="315"/>
      <c r="E1918" s="315"/>
      <c r="F1918" s="315"/>
      <c r="G1918" s="315"/>
      <c r="H1918" s="315"/>
      <c r="I1918" s="54"/>
      <c r="J1918" s="53"/>
      <c r="K1918" s="53"/>
      <c r="L1918" s="270"/>
      <c r="M1918" s="55"/>
      <c r="N1918" s="53"/>
      <c r="O1918" s="87"/>
      <c r="P1918" s="53"/>
      <c r="Q1918" s="53"/>
      <c r="R1918" s="53"/>
      <c r="S1918" s="53"/>
      <c r="T1918" s="53"/>
      <c r="U1918" s="53"/>
      <c r="V1918" s="53"/>
      <c r="W1918" s="53"/>
      <c r="X1918" s="53"/>
      <c r="Y1918" s="53"/>
      <c r="Z1918" s="53"/>
      <c r="AA1918" s="53"/>
      <c r="AB1918" s="53"/>
      <c r="AC1918" s="53"/>
      <c r="AD1918" s="53"/>
      <c r="AE1918" s="53"/>
      <c r="AF1918" s="53"/>
      <c r="AG1918" s="53"/>
      <c r="AH1918" s="53"/>
      <c r="AI1918" s="53"/>
      <c r="AJ1918" s="53"/>
      <c r="AK1918" s="54"/>
    </row>
    <row r="1919" spans="2:37" x14ac:dyDescent="0.25">
      <c r="B1919" s="315"/>
      <c r="C1919" s="315"/>
      <c r="D1919" s="315"/>
      <c r="E1919" s="315"/>
      <c r="F1919" s="315"/>
      <c r="G1919" s="315"/>
      <c r="H1919" s="315"/>
      <c r="I1919" s="54"/>
      <c r="J1919" s="53"/>
      <c r="K1919" s="53"/>
      <c r="L1919" s="270"/>
      <c r="M1919" s="55"/>
      <c r="N1919" s="53"/>
      <c r="O1919" s="87"/>
      <c r="P1919" s="53"/>
      <c r="Q1919" s="53"/>
      <c r="R1919" s="53"/>
      <c r="S1919" s="53"/>
      <c r="T1919" s="53"/>
      <c r="U1919" s="53"/>
      <c r="V1919" s="53"/>
      <c r="W1919" s="53"/>
      <c r="X1919" s="53"/>
      <c r="Y1919" s="53"/>
      <c r="Z1919" s="53"/>
      <c r="AA1919" s="53"/>
      <c r="AB1919" s="53"/>
      <c r="AC1919" s="53"/>
      <c r="AD1919" s="53"/>
      <c r="AE1919" s="53"/>
      <c r="AF1919" s="53"/>
      <c r="AG1919" s="53"/>
      <c r="AH1919" s="53"/>
      <c r="AI1919" s="53"/>
      <c r="AJ1919" s="53"/>
      <c r="AK1919" s="54"/>
    </row>
    <row r="1920" spans="2:37" x14ac:dyDescent="0.25">
      <c r="B1920" s="315"/>
      <c r="C1920" s="315"/>
      <c r="D1920" s="315"/>
      <c r="E1920" s="315"/>
      <c r="F1920" s="315"/>
      <c r="G1920" s="315"/>
      <c r="H1920" s="315"/>
      <c r="I1920" s="54"/>
      <c r="J1920" s="53"/>
      <c r="K1920" s="53"/>
      <c r="L1920" s="270"/>
      <c r="M1920" s="55"/>
      <c r="N1920" s="53"/>
      <c r="O1920" s="87"/>
      <c r="P1920" s="53"/>
      <c r="Q1920" s="53"/>
      <c r="R1920" s="53"/>
      <c r="S1920" s="53"/>
      <c r="T1920" s="53"/>
      <c r="U1920" s="53"/>
      <c r="V1920" s="53"/>
      <c r="W1920" s="53"/>
      <c r="X1920" s="53"/>
      <c r="Y1920" s="53"/>
      <c r="Z1920" s="53"/>
      <c r="AA1920" s="53"/>
      <c r="AB1920" s="53"/>
      <c r="AC1920" s="53"/>
      <c r="AD1920" s="53"/>
      <c r="AE1920" s="53"/>
      <c r="AF1920" s="53"/>
      <c r="AG1920" s="53"/>
      <c r="AH1920" s="53"/>
      <c r="AI1920" s="53"/>
      <c r="AJ1920" s="53"/>
      <c r="AK1920" s="54"/>
    </row>
    <row r="1921" spans="2:37" x14ac:dyDescent="0.25">
      <c r="B1921" s="315"/>
      <c r="C1921" s="315"/>
      <c r="D1921" s="315"/>
      <c r="E1921" s="315"/>
      <c r="F1921" s="315"/>
      <c r="G1921" s="315"/>
      <c r="H1921" s="315"/>
      <c r="I1921" s="54"/>
      <c r="J1921" s="53"/>
      <c r="K1921" s="53"/>
      <c r="L1921" s="270"/>
      <c r="M1921" s="55"/>
      <c r="N1921" s="53"/>
      <c r="O1921" s="87"/>
      <c r="P1921" s="53"/>
      <c r="Q1921" s="53"/>
      <c r="R1921" s="53"/>
      <c r="S1921" s="53"/>
      <c r="T1921" s="53"/>
      <c r="U1921" s="53"/>
      <c r="V1921" s="53"/>
      <c r="W1921" s="53"/>
      <c r="X1921" s="53"/>
      <c r="Y1921" s="53"/>
      <c r="Z1921" s="53"/>
      <c r="AA1921" s="53"/>
      <c r="AB1921" s="53"/>
      <c r="AC1921" s="53"/>
      <c r="AD1921" s="53"/>
      <c r="AE1921" s="53"/>
      <c r="AF1921" s="53"/>
      <c r="AG1921" s="53"/>
      <c r="AH1921" s="53"/>
      <c r="AI1921" s="53"/>
      <c r="AJ1921" s="53"/>
      <c r="AK1921" s="54"/>
    </row>
    <row r="1922" spans="2:37" x14ac:dyDescent="0.25">
      <c r="B1922" s="315"/>
      <c r="C1922" s="315"/>
      <c r="D1922" s="315"/>
      <c r="E1922" s="315"/>
      <c r="F1922" s="315"/>
      <c r="G1922" s="315"/>
      <c r="H1922" s="315"/>
      <c r="I1922" s="54"/>
      <c r="J1922" s="53"/>
      <c r="K1922" s="53"/>
      <c r="L1922" s="270"/>
      <c r="M1922" s="55"/>
      <c r="N1922" s="53"/>
      <c r="O1922" s="87"/>
      <c r="P1922" s="53"/>
      <c r="Q1922" s="53"/>
      <c r="R1922" s="53"/>
      <c r="S1922" s="53"/>
      <c r="T1922" s="53"/>
      <c r="U1922" s="53"/>
      <c r="V1922" s="53"/>
      <c r="W1922" s="53"/>
      <c r="X1922" s="53"/>
      <c r="Y1922" s="53"/>
      <c r="Z1922" s="53"/>
      <c r="AA1922" s="53"/>
      <c r="AB1922" s="53"/>
      <c r="AC1922" s="53"/>
      <c r="AD1922" s="53"/>
      <c r="AE1922" s="53"/>
      <c r="AF1922" s="53"/>
      <c r="AG1922" s="53"/>
      <c r="AH1922" s="53"/>
      <c r="AI1922" s="53"/>
      <c r="AJ1922" s="53"/>
      <c r="AK1922" s="54"/>
    </row>
    <row r="1923" spans="2:37" x14ac:dyDescent="0.25">
      <c r="B1923" s="315"/>
      <c r="C1923" s="315"/>
      <c r="D1923" s="315"/>
      <c r="E1923" s="315"/>
      <c r="F1923" s="315"/>
      <c r="G1923" s="315"/>
      <c r="H1923" s="315"/>
      <c r="I1923" s="54"/>
      <c r="J1923" s="53"/>
      <c r="K1923" s="53"/>
      <c r="L1923" s="270"/>
      <c r="M1923" s="55"/>
      <c r="N1923" s="53"/>
      <c r="O1923" s="87"/>
      <c r="P1923" s="53"/>
      <c r="Q1923" s="53"/>
      <c r="R1923" s="53"/>
      <c r="S1923" s="53"/>
      <c r="T1923" s="53"/>
      <c r="U1923" s="53"/>
      <c r="V1923" s="53"/>
      <c r="W1923" s="53"/>
      <c r="X1923" s="53"/>
      <c r="Y1923" s="53"/>
      <c r="Z1923" s="53"/>
      <c r="AA1923" s="53"/>
      <c r="AB1923" s="53"/>
      <c r="AC1923" s="53"/>
      <c r="AD1923" s="53"/>
      <c r="AE1923" s="53"/>
      <c r="AF1923" s="53"/>
      <c r="AG1923" s="53"/>
      <c r="AH1923" s="53"/>
      <c r="AI1923" s="53"/>
      <c r="AJ1923" s="53"/>
      <c r="AK1923" s="54"/>
    </row>
    <row r="1924" spans="2:37" x14ac:dyDescent="0.25">
      <c r="B1924" s="315"/>
      <c r="C1924" s="315"/>
      <c r="D1924" s="315"/>
      <c r="E1924" s="315"/>
      <c r="F1924" s="315"/>
      <c r="G1924" s="315"/>
      <c r="H1924" s="315"/>
      <c r="I1924" s="54"/>
      <c r="J1924" s="53"/>
      <c r="K1924" s="53"/>
      <c r="L1924" s="270"/>
      <c r="M1924" s="55"/>
      <c r="N1924" s="53"/>
      <c r="O1924" s="87"/>
      <c r="P1924" s="53"/>
      <c r="Q1924" s="53"/>
      <c r="R1924" s="53"/>
      <c r="S1924" s="53"/>
      <c r="T1924" s="53"/>
      <c r="U1924" s="53"/>
      <c r="V1924" s="53"/>
      <c r="W1924" s="53"/>
      <c r="X1924" s="53"/>
      <c r="Y1924" s="53"/>
      <c r="Z1924" s="53"/>
      <c r="AA1924" s="53"/>
      <c r="AB1924" s="53"/>
      <c r="AC1924" s="53"/>
      <c r="AD1924" s="53"/>
      <c r="AE1924" s="53"/>
      <c r="AF1924" s="53"/>
      <c r="AG1924" s="53"/>
      <c r="AH1924" s="53"/>
      <c r="AI1924" s="53"/>
      <c r="AJ1924" s="53"/>
      <c r="AK1924" s="54"/>
    </row>
    <row r="1925" spans="2:37" x14ac:dyDescent="0.25">
      <c r="B1925" s="315"/>
      <c r="C1925" s="315"/>
      <c r="D1925" s="315"/>
      <c r="E1925" s="315"/>
      <c r="F1925" s="315"/>
      <c r="G1925" s="315"/>
      <c r="H1925" s="315"/>
      <c r="I1925" s="54"/>
      <c r="J1925" s="53"/>
      <c r="K1925" s="53"/>
      <c r="L1925" s="270"/>
      <c r="M1925" s="55"/>
      <c r="N1925" s="53"/>
      <c r="O1925" s="87"/>
      <c r="P1925" s="53"/>
      <c r="Q1925" s="53"/>
      <c r="R1925" s="53"/>
      <c r="S1925" s="53"/>
      <c r="T1925" s="53"/>
      <c r="U1925" s="53"/>
      <c r="V1925" s="53"/>
      <c r="W1925" s="53"/>
      <c r="X1925" s="53"/>
      <c r="Y1925" s="53"/>
      <c r="Z1925" s="53"/>
      <c r="AA1925" s="53"/>
      <c r="AB1925" s="53"/>
      <c r="AC1925" s="53"/>
      <c r="AD1925" s="53"/>
      <c r="AE1925" s="53"/>
      <c r="AF1925" s="53"/>
      <c r="AG1925" s="53"/>
      <c r="AH1925" s="53"/>
      <c r="AI1925" s="53"/>
      <c r="AJ1925" s="53"/>
      <c r="AK1925" s="54"/>
    </row>
    <row r="1926" spans="2:37" x14ac:dyDescent="0.25">
      <c r="B1926" s="315"/>
      <c r="C1926" s="315"/>
      <c r="D1926" s="315"/>
      <c r="E1926" s="315"/>
      <c r="F1926" s="315"/>
      <c r="G1926" s="315"/>
      <c r="H1926" s="315"/>
      <c r="I1926" s="54"/>
      <c r="J1926" s="53"/>
      <c r="K1926" s="53"/>
      <c r="L1926" s="270"/>
      <c r="M1926" s="55"/>
      <c r="N1926" s="53"/>
      <c r="O1926" s="87"/>
      <c r="P1926" s="53"/>
      <c r="Q1926" s="53"/>
      <c r="R1926" s="53"/>
      <c r="S1926" s="53"/>
      <c r="T1926" s="53"/>
      <c r="U1926" s="53"/>
      <c r="V1926" s="53"/>
      <c r="W1926" s="53"/>
      <c r="X1926" s="53"/>
      <c r="Y1926" s="53"/>
      <c r="Z1926" s="53"/>
      <c r="AA1926" s="53"/>
      <c r="AB1926" s="53"/>
      <c r="AC1926" s="53"/>
      <c r="AD1926" s="53"/>
      <c r="AE1926" s="53"/>
      <c r="AF1926" s="53"/>
      <c r="AG1926" s="53"/>
      <c r="AH1926" s="53"/>
      <c r="AI1926" s="53"/>
      <c r="AJ1926" s="53"/>
      <c r="AK1926" s="54"/>
    </row>
    <row r="1927" spans="2:37" x14ac:dyDescent="0.25">
      <c r="B1927" s="315"/>
      <c r="C1927" s="315"/>
      <c r="D1927" s="315"/>
      <c r="E1927" s="315"/>
      <c r="F1927" s="315"/>
      <c r="G1927" s="315"/>
      <c r="H1927" s="315"/>
      <c r="I1927" s="54"/>
      <c r="J1927" s="53"/>
      <c r="K1927" s="53"/>
      <c r="L1927" s="270"/>
      <c r="M1927" s="55"/>
      <c r="N1927" s="53"/>
      <c r="O1927" s="87"/>
      <c r="P1927" s="53"/>
      <c r="Q1927" s="53"/>
      <c r="R1927" s="53"/>
      <c r="S1927" s="53"/>
      <c r="T1927" s="53"/>
      <c r="U1927" s="53"/>
      <c r="V1927" s="53"/>
      <c r="W1927" s="53"/>
      <c r="X1927" s="53"/>
      <c r="Y1927" s="53"/>
      <c r="Z1927" s="53"/>
      <c r="AA1927" s="53"/>
      <c r="AB1927" s="53"/>
      <c r="AC1927" s="53"/>
      <c r="AD1927" s="53"/>
      <c r="AE1927" s="53"/>
      <c r="AF1927" s="53"/>
      <c r="AG1927" s="53"/>
      <c r="AH1927" s="53"/>
      <c r="AI1927" s="53"/>
      <c r="AJ1927" s="53"/>
      <c r="AK1927" s="54"/>
    </row>
    <row r="1928" spans="2:37" x14ac:dyDescent="0.25">
      <c r="B1928" s="315"/>
      <c r="C1928" s="315"/>
      <c r="D1928" s="315"/>
      <c r="E1928" s="315"/>
      <c r="F1928" s="315"/>
      <c r="G1928" s="315"/>
      <c r="H1928" s="315"/>
      <c r="I1928" s="54"/>
      <c r="J1928" s="53"/>
      <c r="K1928" s="53"/>
      <c r="L1928" s="270"/>
      <c r="M1928" s="55"/>
      <c r="N1928" s="53"/>
      <c r="O1928" s="87"/>
      <c r="P1928" s="53"/>
      <c r="Q1928" s="53"/>
      <c r="R1928" s="53"/>
      <c r="S1928" s="53"/>
      <c r="T1928" s="53"/>
      <c r="U1928" s="53"/>
      <c r="V1928" s="53"/>
      <c r="W1928" s="53"/>
      <c r="X1928" s="53"/>
      <c r="Y1928" s="53"/>
      <c r="Z1928" s="53"/>
      <c r="AA1928" s="53"/>
      <c r="AB1928" s="53"/>
      <c r="AC1928" s="53"/>
      <c r="AD1928" s="53"/>
      <c r="AE1928" s="53"/>
      <c r="AF1928" s="53"/>
      <c r="AG1928" s="53"/>
      <c r="AH1928" s="53"/>
      <c r="AI1928" s="53"/>
      <c r="AJ1928" s="53"/>
      <c r="AK1928" s="54"/>
    </row>
    <row r="1929" spans="2:37" x14ac:dyDescent="0.25">
      <c r="B1929" s="315"/>
      <c r="C1929" s="315"/>
      <c r="D1929" s="315"/>
      <c r="E1929" s="315"/>
      <c r="F1929" s="315"/>
      <c r="G1929" s="315"/>
      <c r="H1929" s="315"/>
      <c r="I1929" s="54"/>
      <c r="J1929" s="53"/>
      <c r="K1929" s="53"/>
      <c r="L1929" s="270"/>
      <c r="M1929" s="55"/>
      <c r="N1929" s="53"/>
      <c r="O1929" s="87"/>
      <c r="P1929" s="53"/>
      <c r="Q1929" s="53"/>
      <c r="R1929" s="53"/>
      <c r="S1929" s="53"/>
      <c r="T1929" s="53"/>
      <c r="U1929" s="53"/>
      <c r="V1929" s="53"/>
      <c r="W1929" s="53"/>
      <c r="X1929" s="53"/>
      <c r="Y1929" s="53"/>
      <c r="Z1929" s="53"/>
      <c r="AA1929" s="53"/>
      <c r="AB1929" s="53"/>
      <c r="AC1929" s="53"/>
      <c r="AD1929" s="53"/>
      <c r="AE1929" s="53"/>
      <c r="AF1929" s="53"/>
      <c r="AG1929" s="53"/>
      <c r="AH1929" s="53"/>
      <c r="AI1929" s="53"/>
      <c r="AJ1929" s="53"/>
      <c r="AK1929" s="54"/>
    </row>
    <row r="1930" spans="2:37" x14ac:dyDescent="0.25">
      <c r="B1930" s="315"/>
      <c r="C1930" s="315"/>
      <c r="D1930" s="315"/>
      <c r="E1930" s="315"/>
      <c r="F1930" s="315"/>
      <c r="G1930" s="315"/>
      <c r="H1930" s="315"/>
      <c r="I1930" s="54"/>
      <c r="J1930" s="53"/>
      <c r="K1930" s="53"/>
      <c r="L1930" s="270"/>
      <c r="M1930" s="55"/>
      <c r="N1930" s="53"/>
      <c r="O1930" s="87"/>
      <c r="P1930" s="53"/>
      <c r="Q1930" s="53"/>
      <c r="R1930" s="53"/>
      <c r="S1930" s="53"/>
      <c r="T1930" s="53"/>
      <c r="U1930" s="53"/>
      <c r="V1930" s="53"/>
      <c r="W1930" s="53"/>
      <c r="X1930" s="53"/>
      <c r="Y1930" s="53"/>
      <c r="Z1930" s="53"/>
      <c r="AA1930" s="53"/>
      <c r="AB1930" s="53"/>
      <c r="AC1930" s="53"/>
      <c r="AD1930" s="53"/>
      <c r="AE1930" s="53"/>
      <c r="AF1930" s="53"/>
      <c r="AG1930" s="53"/>
      <c r="AH1930" s="53"/>
      <c r="AI1930" s="53"/>
      <c r="AJ1930" s="53"/>
      <c r="AK1930" s="54"/>
    </row>
    <row r="1931" spans="2:37" x14ac:dyDescent="0.25">
      <c r="B1931" s="315"/>
      <c r="C1931" s="315"/>
      <c r="D1931" s="315"/>
      <c r="E1931" s="315"/>
      <c r="F1931" s="315"/>
      <c r="G1931" s="315"/>
      <c r="H1931" s="315"/>
      <c r="I1931" s="54"/>
      <c r="J1931" s="53"/>
      <c r="K1931" s="53"/>
      <c r="L1931" s="270"/>
      <c r="M1931" s="55"/>
      <c r="N1931" s="53"/>
      <c r="O1931" s="87"/>
      <c r="P1931" s="53"/>
      <c r="Q1931" s="53"/>
      <c r="R1931" s="53"/>
      <c r="S1931" s="53"/>
      <c r="T1931" s="53"/>
      <c r="U1931" s="53"/>
      <c r="V1931" s="53"/>
      <c r="W1931" s="53"/>
      <c r="X1931" s="53"/>
      <c r="Y1931" s="53"/>
      <c r="Z1931" s="53"/>
      <c r="AA1931" s="53"/>
      <c r="AB1931" s="53"/>
      <c r="AC1931" s="53"/>
      <c r="AD1931" s="53"/>
      <c r="AE1931" s="53"/>
      <c r="AF1931" s="53"/>
      <c r="AG1931" s="53"/>
      <c r="AH1931" s="53"/>
      <c r="AI1931" s="53"/>
      <c r="AJ1931" s="53"/>
      <c r="AK1931" s="54"/>
    </row>
    <row r="1932" spans="2:37" x14ac:dyDescent="0.25">
      <c r="B1932" s="315"/>
      <c r="C1932" s="315"/>
      <c r="D1932" s="315"/>
      <c r="E1932" s="315"/>
      <c r="F1932" s="315"/>
      <c r="G1932" s="315"/>
      <c r="H1932" s="315"/>
      <c r="I1932" s="54"/>
      <c r="J1932" s="53"/>
      <c r="K1932" s="53"/>
      <c r="L1932" s="270"/>
      <c r="M1932" s="55"/>
      <c r="N1932" s="53"/>
      <c r="O1932" s="87"/>
      <c r="P1932" s="53"/>
      <c r="Q1932" s="53"/>
      <c r="R1932" s="53"/>
      <c r="S1932" s="53"/>
      <c r="T1932" s="53"/>
      <c r="U1932" s="53"/>
      <c r="V1932" s="53"/>
      <c r="W1932" s="53"/>
      <c r="X1932" s="53"/>
      <c r="Y1932" s="53"/>
      <c r="Z1932" s="53"/>
      <c r="AA1932" s="53"/>
      <c r="AB1932" s="53"/>
      <c r="AC1932" s="53"/>
      <c r="AD1932" s="53"/>
      <c r="AE1932" s="53"/>
      <c r="AF1932" s="53"/>
      <c r="AG1932" s="53"/>
      <c r="AH1932" s="53"/>
      <c r="AI1932" s="53"/>
      <c r="AJ1932" s="53"/>
      <c r="AK1932" s="54"/>
    </row>
    <row r="1933" spans="2:37" x14ac:dyDescent="0.25">
      <c r="B1933" s="315"/>
      <c r="C1933" s="315"/>
      <c r="D1933" s="315"/>
      <c r="E1933" s="315"/>
      <c r="F1933" s="315"/>
      <c r="G1933" s="315"/>
      <c r="H1933" s="315"/>
      <c r="I1933" s="54"/>
      <c r="J1933" s="53"/>
      <c r="K1933" s="53"/>
      <c r="L1933" s="270"/>
      <c r="M1933" s="55"/>
      <c r="N1933" s="53"/>
      <c r="O1933" s="87"/>
      <c r="P1933" s="53"/>
      <c r="Q1933" s="53"/>
      <c r="R1933" s="53"/>
      <c r="S1933" s="53"/>
      <c r="T1933" s="53"/>
      <c r="U1933" s="53"/>
      <c r="V1933" s="53"/>
      <c r="W1933" s="53"/>
      <c r="X1933" s="53"/>
      <c r="Y1933" s="53"/>
      <c r="Z1933" s="53"/>
      <c r="AA1933" s="53"/>
      <c r="AB1933" s="53"/>
      <c r="AC1933" s="53"/>
      <c r="AD1933" s="53"/>
      <c r="AE1933" s="53"/>
      <c r="AF1933" s="53"/>
      <c r="AG1933" s="53"/>
      <c r="AH1933" s="53"/>
      <c r="AI1933" s="53"/>
      <c r="AJ1933" s="53"/>
      <c r="AK1933" s="54"/>
    </row>
    <row r="1934" spans="2:37" x14ac:dyDescent="0.25">
      <c r="B1934" s="315"/>
      <c r="C1934" s="315"/>
      <c r="D1934" s="315"/>
      <c r="E1934" s="315"/>
      <c r="F1934" s="315"/>
      <c r="G1934" s="315"/>
      <c r="H1934" s="315"/>
      <c r="I1934" s="54"/>
      <c r="J1934" s="53"/>
      <c r="K1934" s="53"/>
      <c r="L1934" s="270"/>
      <c r="M1934" s="55"/>
      <c r="N1934" s="53"/>
      <c r="O1934" s="87"/>
      <c r="P1934" s="53"/>
      <c r="Q1934" s="53"/>
      <c r="R1934" s="53"/>
      <c r="S1934" s="53"/>
      <c r="T1934" s="53"/>
      <c r="U1934" s="53"/>
      <c r="V1934" s="53"/>
      <c r="W1934" s="53"/>
      <c r="X1934" s="53"/>
      <c r="Y1934" s="53"/>
      <c r="Z1934" s="53"/>
      <c r="AA1934" s="53"/>
      <c r="AB1934" s="53"/>
      <c r="AC1934" s="53"/>
      <c r="AD1934" s="53"/>
      <c r="AE1934" s="53"/>
      <c r="AF1934" s="53"/>
      <c r="AG1934" s="53"/>
      <c r="AH1934" s="53"/>
      <c r="AI1934" s="53"/>
      <c r="AJ1934" s="53"/>
      <c r="AK1934" s="54"/>
    </row>
    <row r="1935" spans="2:37" x14ac:dyDescent="0.25">
      <c r="B1935" s="315"/>
      <c r="C1935" s="315"/>
      <c r="D1935" s="315"/>
      <c r="E1935" s="315"/>
      <c r="F1935" s="315"/>
      <c r="G1935" s="315"/>
      <c r="H1935" s="315"/>
      <c r="I1935" s="54"/>
      <c r="J1935" s="53"/>
      <c r="K1935" s="53"/>
      <c r="L1935" s="270"/>
      <c r="M1935" s="55"/>
      <c r="N1935" s="53"/>
      <c r="O1935" s="87"/>
      <c r="P1935" s="53"/>
      <c r="Q1935" s="53"/>
      <c r="R1935" s="53"/>
      <c r="S1935" s="53"/>
      <c r="T1935" s="53"/>
      <c r="U1935" s="53"/>
      <c r="V1935" s="53"/>
      <c r="W1935" s="53"/>
      <c r="X1935" s="53"/>
      <c r="Y1935" s="53"/>
      <c r="Z1935" s="53"/>
      <c r="AA1935" s="53"/>
      <c r="AB1935" s="53"/>
      <c r="AC1935" s="53"/>
      <c r="AD1935" s="53"/>
      <c r="AE1935" s="53"/>
      <c r="AF1935" s="53"/>
      <c r="AG1935" s="53"/>
      <c r="AH1935" s="53"/>
      <c r="AI1935" s="53"/>
      <c r="AJ1935" s="53"/>
      <c r="AK1935" s="54"/>
    </row>
    <row r="1936" spans="2:37" x14ac:dyDescent="0.25">
      <c r="B1936" s="315"/>
      <c r="C1936" s="315"/>
      <c r="D1936" s="315"/>
      <c r="E1936" s="315"/>
      <c r="F1936" s="315"/>
      <c r="G1936" s="315"/>
      <c r="H1936" s="315"/>
      <c r="I1936" s="54"/>
      <c r="J1936" s="53"/>
      <c r="K1936" s="53"/>
      <c r="L1936" s="270"/>
      <c r="M1936" s="55"/>
      <c r="N1936" s="53"/>
      <c r="O1936" s="87"/>
      <c r="P1936" s="53"/>
      <c r="Q1936" s="53"/>
      <c r="R1936" s="53"/>
      <c r="S1936" s="53"/>
      <c r="T1936" s="53"/>
      <c r="U1936" s="53"/>
      <c r="V1936" s="53"/>
      <c r="W1936" s="53"/>
      <c r="X1936" s="53"/>
      <c r="Y1936" s="53"/>
      <c r="Z1936" s="53"/>
      <c r="AA1936" s="53"/>
      <c r="AB1936" s="53"/>
      <c r="AC1936" s="53"/>
      <c r="AD1936" s="53"/>
      <c r="AE1936" s="53"/>
      <c r="AF1936" s="53"/>
      <c r="AG1936" s="53"/>
      <c r="AH1936" s="53"/>
      <c r="AI1936" s="53"/>
      <c r="AJ1936" s="53"/>
      <c r="AK1936" s="54"/>
    </row>
    <row r="1937" spans="2:37" x14ac:dyDescent="0.25">
      <c r="B1937" s="315"/>
      <c r="C1937" s="315"/>
      <c r="D1937" s="315"/>
      <c r="E1937" s="315"/>
      <c r="F1937" s="315"/>
      <c r="G1937" s="315"/>
      <c r="H1937" s="315"/>
      <c r="I1937" s="54"/>
      <c r="J1937" s="53"/>
      <c r="K1937" s="53"/>
      <c r="L1937" s="270"/>
      <c r="M1937" s="55"/>
      <c r="N1937" s="53"/>
      <c r="O1937" s="87"/>
      <c r="P1937" s="53"/>
      <c r="Q1937" s="53"/>
      <c r="R1937" s="53"/>
      <c r="S1937" s="53"/>
      <c r="T1937" s="53"/>
      <c r="U1937" s="53"/>
      <c r="V1937" s="53"/>
      <c r="W1937" s="53"/>
      <c r="X1937" s="53"/>
      <c r="Y1937" s="53"/>
      <c r="Z1937" s="53"/>
      <c r="AA1937" s="53"/>
      <c r="AB1937" s="53"/>
      <c r="AC1937" s="53"/>
      <c r="AD1937" s="53"/>
      <c r="AE1937" s="53"/>
      <c r="AF1937" s="53"/>
      <c r="AG1937" s="53"/>
      <c r="AH1937" s="53"/>
      <c r="AI1937" s="53"/>
      <c r="AJ1937" s="53"/>
      <c r="AK1937" s="54"/>
    </row>
    <row r="1938" spans="2:37" x14ac:dyDescent="0.25">
      <c r="B1938" s="315"/>
      <c r="C1938" s="315"/>
      <c r="D1938" s="315"/>
      <c r="E1938" s="315"/>
      <c r="F1938" s="315"/>
      <c r="G1938" s="315"/>
      <c r="H1938" s="315"/>
      <c r="I1938" s="54"/>
      <c r="J1938" s="53"/>
      <c r="K1938" s="53"/>
      <c r="L1938" s="270"/>
      <c r="M1938" s="55"/>
      <c r="N1938" s="53"/>
      <c r="O1938" s="87"/>
      <c r="P1938" s="53"/>
      <c r="Q1938" s="53"/>
      <c r="R1938" s="53"/>
      <c r="S1938" s="53"/>
      <c r="T1938" s="53"/>
      <c r="U1938" s="53"/>
      <c r="V1938" s="53"/>
      <c r="W1938" s="53"/>
      <c r="X1938" s="53"/>
      <c r="Y1938" s="53"/>
      <c r="Z1938" s="53"/>
      <c r="AA1938" s="53"/>
      <c r="AB1938" s="53"/>
      <c r="AC1938" s="53"/>
      <c r="AD1938" s="53"/>
      <c r="AE1938" s="53"/>
      <c r="AF1938" s="53"/>
      <c r="AG1938" s="53"/>
      <c r="AH1938" s="53"/>
      <c r="AI1938" s="53"/>
      <c r="AJ1938" s="53"/>
      <c r="AK1938" s="54"/>
    </row>
    <row r="1939" spans="2:37" x14ac:dyDescent="0.25">
      <c r="B1939" s="315"/>
      <c r="C1939" s="315"/>
      <c r="D1939" s="315"/>
      <c r="E1939" s="315"/>
      <c r="F1939" s="315"/>
      <c r="G1939" s="315"/>
      <c r="H1939" s="315"/>
      <c r="I1939" s="54"/>
      <c r="J1939" s="53"/>
      <c r="K1939" s="53"/>
      <c r="L1939" s="270"/>
      <c r="M1939" s="55"/>
      <c r="N1939" s="53"/>
      <c r="O1939" s="87"/>
      <c r="P1939" s="53"/>
      <c r="Q1939" s="53"/>
      <c r="R1939" s="53"/>
      <c r="S1939" s="53"/>
      <c r="T1939" s="53"/>
      <c r="U1939" s="53"/>
      <c r="V1939" s="53"/>
      <c r="W1939" s="53"/>
      <c r="X1939" s="53"/>
      <c r="Y1939" s="53"/>
      <c r="Z1939" s="53"/>
      <c r="AA1939" s="53"/>
      <c r="AB1939" s="53"/>
      <c r="AC1939" s="53"/>
      <c r="AD1939" s="53"/>
      <c r="AE1939" s="53"/>
      <c r="AF1939" s="53"/>
      <c r="AG1939" s="53"/>
      <c r="AH1939" s="53"/>
      <c r="AI1939" s="53"/>
      <c r="AJ1939" s="53"/>
      <c r="AK1939" s="54"/>
    </row>
    <row r="1940" spans="2:37" x14ac:dyDescent="0.25">
      <c r="B1940" s="315"/>
      <c r="C1940" s="315"/>
      <c r="D1940" s="315"/>
      <c r="E1940" s="315"/>
      <c r="F1940" s="315"/>
      <c r="G1940" s="315"/>
      <c r="H1940" s="315"/>
      <c r="I1940" s="54"/>
      <c r="J1940" s="53"/>
      <c r="K1940" s="53"/>
      <c r="L1940" s="270"/>
      <c r="M1940" s="55"/>
      <c r="N1940" s="53"/>
      <c r="O1940" s="87"/>
      <c r="P1940" s="53"/>
      <c r="Q1940" s="53"/>
      <c r="R1940" s="53"/>
      <c r="S1940" s="53"/>
      <c r="T1940" s="53"/>
      <c r="U1940" s="53"/>
      <c r="V1940" s="53"/>
      <c r="W1940" s="53"/>
      <c r="X1940" s="53"/>
      <c r="Y1940" s="53"/>
      <c r="Z1940" s="53"/>
      <c r="AA1940" s="53"/>
      <c r="AB1940" s="53"/>
      <c r="AC1940" s="53"/>
      <c r="AD1940" s="53"/>
      <c r="AE1940" s="53"/>
      <c r="AF1940" s="53"/>
      <c r="AG1940" s="53"/>
      <c r="AH1940" s="53"/>
      <c r="AI1940" s="53"/>
      <c r="AJ1940" s="53"/>
      <c r="AK1940" s="54"/>
    </row>
    <row r="1941" spans="2:37" x14ac:dyDescent="0.25">
      <c r="B1941" s="315"/>
      <c r="C1941" s="315"/>
      <c r="D1941" s="315"/>
      <c r="E1941" s="315"/>
      <c r="F1941" s="315"/>
      <c r="G1941" s="315"/>
      <c r="H1941" s="315"/>
      <c r="I1941" s="54"/>
      <c r="J1941" s="53"/>
      <c r="K1941" s="53"/>
      <c r="L1941" s="270"/>
      <c r="M1941" s="55"/>
      <c r="N1941" s="53"/>
      <c r="O1941" s="87"/>
      <c r="P1941" s="53"/>
      <c r="Q1941" s="53"/>
      <c r="R1941" s="53"/>
      <c r="S1941" s="53"/>
      <c r="T1941" s="53"/>
      <c r="U1941" s="53"/>
      <c r="V1941" s="53"/>
      <c r="W1941" s="53"/>
      <c r="X1941" s="53"/>
      <c r="Y1941" s="53"/>
      <c r="Z1941" s="53"/>
      <c r="AA1941" s="53"/>
      <c r="AB1941" s="53"/>
      <c r="AC1941" s="53"/>
      <c r="AD1941" s="53"/>
      <c r="AE1941" s="53"/>
      <c r="AF1941" s="53"/>
      <c r="AG1941" s="53"/>
      <c r="AH1941" s="53"/>
      <c r="AI1941" s="53"/>
      <c r="AJ1941" s="53"/>
      <c r="AK1941" s="54"/>
    </row>
    <row r="1942" spans="2:37" x14ac:dyDescent="0.25">
      <c r="B1942" s="315"/>
      <c r="C1942" s="315"/>
      <c r="D1942" s="315"/>
      <c r="E1942" s="315"/>
      <c r="F1942" s="315"/>
      <c r="G1942" s="315"/>
      <c r="H1942" s="315"/>
      <c r="I1942" s="54"/>
      <c r="J1942" s="53"/>
      <c r="K1942" s="53"/>
      <c r="L1942" s="270"/>
      <c r="M1942" s="55"/>
      <c r="N1942" s="53"/>
      <c r="O1942" s="87"/>
      <c r="P1942" s="53"/>
      <c r="Q1942" s="53"/>
      <c r="R1942" s="53"/>
      <c r="S1942" s="53"/>
      <c r="T1942" s="53"/>
      <c r="U1942" s="53"/>
      <c r="V1942" s="53"/>
      <c r="W1942" s="53"/>
      <c r="X1942" s="53"/>
      <c r="Y1942" s="53"/>
      <c r="Z1942" s="53"/>
      <c r="AA1942" s="53"/>
      <c r="AB1942" s="53"/>
      <c r="AC1942" s="53"/>
      <c r="AD1942" s="53"/>
      <c r="AE1942" s="53"/>
      <c r="AF1942" s="53"/>
      <c r="AG1942" s="53"/>
      <c r="AH1942" s="53"/>
      <c r="AI1942" s="53"/>
      <c r="AJ1942" s="53"/>
      <c r="AK1942" s="54"/>
    </row>
    <row r="1943" spans="2:37" x14ac:dyDescent="0.25">
      <c r="B1943" s="315"/>
      <c r="C1943" s="315"/>
      <c r="D1943" s="315"/>
      <c r="E1943" s="315"/>
      <c r="F1943" s="315"/>
      <c r="G1943" s="315"/>
      <c r="H1943" s="315"/>
      <c r="I1943" s="54"/>
      <c r="J1943" s="53"/>
      <c r="K1943" s="53"/>
      <c r="L1943" s="270"/>
      <c r="M1943" s="55"/>
      <c r="N1943" s="53"/>
      <c r="O1943" s="87"/>
      <c r="P1943" s="53"/>
      <c r="Q1943" s="53"/>
      <c r="R1943" s="53"/>
      <c r="S1943" s="53"/>
      <c r="T1943" s="53"/>
      <c r="U1943" s="53"/>
      <c r="V1943" s="53"/>
      <c r="W1943" s="53"/>
      <c r="X1943" s="53"/>
      <c r="Y1943" s="53"/>
      <c r="Z1943" s="53"/>
      <c r="AA1943" s="53"/>
      <c r="AB1943" s="53"/>
      <c r="AC1943" s="53"/>
      <c r="AD1943" s="53"/>
      <c r="AE1943" s="53"/>
      <c r="AF1943" s="53"/>
      <c r="AG1943" s="53"/>
      <c r="AH1943" s="53"/>
      <c r="AI1943" s="53"/>
      <c r="AJ1943" s="53"/>
      <c r="AK1943" s="54"/>
    </row>
    <row r="1944" spans="2:37" x14ac:dyDescent="0.25">
      <c r="B1944" s="315"/>
      <c r="C1944" s="315"/>
      <c r="D1944" s="315"/>
      <c r="E1944" s="315"/>
      <c r="F1944" s="315"/>
      <c r="G1944" s="315"/>
      <c r="H1944" s="315"/>
      <c r="I1944" s="54"/>
      <c r="J1944" s="53"/>
      <c r="K1944" s="53"/>
      <c r="L1944" s="270"/>
      <c r="M1944" s="55"/>
      <c r="N1944" s="53"/>
      <c r="O1944" s="87"/>
      <c r="P1944" s="53"/>
      <c r="Q1944" s="53"/>
      <c r="R1944" s="53"/>
      <c r="S1944" s="53"/>
      <c r="T1944" s="53"/>
      <c r="U1944" s="53"/>
      <c r="V1944" s="53"/>
      <c r="W1944" s="53"/>
      <c r="X1944" s="53"/>
      <c r="Y1944" s="53"/>
      <c r="Z1944" s="53"/>
      <c r="AA1944" s="53"/>
      <c r="AB1944" s="53"/>
      <c r="AC1944" s="53"/>
      <c r="AD1944" s="53"/>
      <c r="AE1944" s="53"/>
      <c r="AF1944" s="53"/>
      <c r="AG1944" s="53"/>
      <c r="AH1944" s="53"/>
      <c r="AI1944" s="53"/>
      <c r="AJ1944" s="53"/>
      <c r="AK1944" s="54"/>
    </row>
    <row r="1945" spans="2:37" x14ac:dyDescent="0.25">
      <c r="B1945" s="315"/>
      <c r="C1945" s="315"/>
      <c r="D1945" s="315"/>
      <c r="E1945" s="315"/>
      <c r="F1945" s="315"/>
      <c r="G1945" s="315"/>
      <c r="H1945" s="315"/>
      <c r="I1945" s="54"/>
      <c r="J1945" s="53"/>
      <c r="K1945" s="53"/>
      <c r="L1945" s="270"/>
      <c r="M1945" s="55"/>
      <c r="N1945" s="53"/>
      <c r="O1945" s="87"/>
      <c r="P1945" s="53"/>
      <c r="Q1945" s="53"/>
      <c r="R1945" s="53"/>
      <c r="S1945" s="53"/>
      <c r="T1945" s="53"/>
      <c r="U1945" s="53"/>
      <c r="V1945" s="53"/>
      <c r="W1945" s="53"/>
      <c r="X1945" s="53"/>
      <c r="Y1945" s="53"/>
      <c r="Z1945" s="53"/>
      <c r="AA1945" s="53"/>
      <c r="AB1945" s="53"/>
      <c r="AC1945" s="53"/>
      <c r="AD1945" s="53"/>
      <c r="AE1945" s="53"/>
      <c r="AF1945" s="53"/>
      <c r="AG1945" s="53"/>
      <c r="AH1945" s="53"/>
      <c r="AI1945" s="53"/>
      <c r="AJ1945" s="53"/>
      <c r="AK1945" s="54"/>
    </row>
    <row r="1946" spans="2:37" x14ac:dyDescent="0.25">
      <c r="B1946" s="315"/>
      <c r="C1946" s="315"/>
      <c r="D1946" s="315"/>
      <c r="E1946" s="315"/>
      <c r="F1946" s="315"/>
      <c r="G1946" s="315"/>
      <c r="H1946" s="315"/>
      <c r="I1946" s="54"/>
      <c r="J1946" s="53"/>
      <c r="K1946" s="53"/>
      <c r="L1946" s="270"/>
      <c r="M1946" s="55"/>
      <c r="N1946" s="53"/>
      <c r="O1946" s="87"/>
      <c r="P1946" s="53"/>
      <c r="Q1946" s="53"/>
      <c r="R1946" s="53"/>
      <c r="S1946" s="53"/>
      <c r="T1946" s="53"/>
      <c r="U1946" s="53"/>
      <c r="V1946" s="53"/>
      <c r="W1946" s="53"/>
      <c r="X1946" s="53"/>
      <c r="Y1946" s="53"/>
      <c r="Z1946" s="53"/>
      <c r="AA1946" s="53"/>
      <c r="AB1946" s="53"/>
      <c r="AC1946" s="53"/>
      <c r="AD1946" s="53"/>
      <c r="AE1946" s="53"/>
      <c r="AF1946" s="53"/>
      <c r="AG1946" s="53"/>
      <c r="AH1946" s="53"/>
      <c r="AI1946" s="53"/>
      <c r="AJ1946" s="53"/>
      <c r="AK1946" s="54"/>
    </row>
    <row r="1947" spans="2:37" x14ac:dyDescent="0.25">
      <c r="B1947" s="315"/>
      <c r="C1947" s="315"/>
      <c r="D1947" s="315"/>
      <c r="E1947" s="315"/>
      <c r="F1947" s="315"/>
      <c r="G1947" s="315"/>
      <c r="H1947" s="315"/>
      <c r="I1947" s="54"/>
      <c r="J1947" s="53"/>
      <c r="K1947" s="53"/>
      <c r="L1947" s="270"/>
      <c r="M1947" s="55"/>
      <c r="N1947" s="53"/>
      <c r="O1947" s="87"/>
      <c r="P1947" s="53"/>
      <c r="Q1947" s="53"/>
      <c r="R1947" s="53"/>
      <c r="S1947" s="53"/>
      <c r="T1947" s="53"/>
      <c r="U1947" s="53"/>
      <c r="V1947" s="53"/>
      <c r="W1947" s="53"/>
      <c r="X1947" s="53"/>
      <c r="Y1947" s="53"/>
      <c r="Z1947" s="53"/>
      <c r="AA1947" s="53"/>
      <c r="AB1947" s="53"/>
      <c r="AC1947" s="53"/>
      <c r="AD1947" s="53"/>
      <c r="AE1947" s="53"/>
      <c r="AF1947" s="53"/>
      <c r="AG1947" s="53"/>
      <c r="AH1947" s="53"/>
      <c r="AI1947" s="53"/>
      <c r="AJ1947" s="53"/>
      <c r="AK1947" s="54"/>
    </row>
    <row r="1948" spans="2:37" x14ac:dyDescent="0.25">
      <c r="B1948" s="315"/>
      <c r="C1948" s="315"/>
      <c r="D1948" s="315"/>
      <c r="E1948" s="315"/>
      <c r="F1948" s="315"/>
      <c r="G1948" s="315"/>
      <c r="H1948" s="315"/>
      <c r="I1948" s="54"/>
      <c r="J1948" s="53"/>
      <c r="K1948" s="53"/>
      <c r="L1948" s="270"/>
      <c r="M1948" s="55"/>
      <c r="N1948" s="53"/>
      <c r="O1948" s="87"/>
      <c r="P1948" s="53"/>
      <c r="Q1948" s="53"/>
      <c r="R1948" s="53"/>
      <c r="S1948" s="53"/>
      <c r="T1948" s="53"/>
      <c r="U1948" s="53"/>
      <c r="V1948" s="53"/>
      <c r="W1948" s="53"/>
      <c r="X1948" s="53"/>
      <c r="Y1948" s="53"/>
      <c r="Z1948" s="53"/>
      <c r="AA1948" s="53"/>
      <c r="AB1948" s="53"/>
      <c r="AC1948" s="53"/>
      <c r="AD1948" s="53"/>
      <c r="AE1948" s="53"/>
      <c r="AF1948" s="53"/>
      <c r="AG1948" s="53"/>
      <c r="AH1948" s="53"/>
      <c r="AI1948" s="53"/>
      <c r="AJ1948" s="53"/>
      <c r="AK1948" s="54"/>
    </row>
    <row r="1949" spans="2:37" x14ac:dyDescent="0.25">
      <c r="B1949" s="315"/>
      <c r="C1949" s="315"/>
      <c r="D1949" s="315"/>
      <c r="E1949" s="315"/>
      <c r="F1949" s="315"/>
      <c r="G1949" s="315"/>
      <c r="H1949" s="315"/>
      <c r="I1949" s="54"/>
      <c r="J1949" s="53"/>
      <c r="K1949" s="53"/>
      <c r="L1949" s="270"/>
      <c r="M1949" s="55"/>
      <c r="N1949" s="53"/>
      <c r="O1949" s="87"/>
      <c r="P1949" s="53"/>
      <c r="Q1949" s="53"/>
      <c r="R1949" s="53"/>
      <c r="S1949" s="53"/>
      <c r="T1949" s="53"/>
      <c r="U1949" s="53"/>
      <c r="V1949" s="53"/>
      <c r="W1949" s="53"/>
      <c r="X1949" s="53"/>
      <c r="Y1949" s="53"/>
      <c r="Z1949" s="53"/>
      <c r="AA1949" s="53"/>
      <c r="AB1949" s="53"/>
      <c r="AC1949" s="53"/>
      <c r="AD1949" s="53"/>
      <c r="AE1949" s="53"/>
      <c r="AF1949" s="53"/>
      <c r="AG1949" s="53"/>
      <c r="AH1949" s="53"/>
      <c r="AI1949" s="53"/>
      <c r="AJ1949" s="53"/>
      <c r="AK1949" s="54"/>
    </row>
    <row r="1950" spans="2:37" x14ac:dyDescent="0.25">
      <c r="B1950" s="315"/>
      <c r="C1950" s="315"/>
      <c r="D1950" s="315"/>
      <c r="E1950" s="315"/>
      <c r="F1950" s="315"/>
      <c r="G1950" s="315"/>
      <c r="H1950" s="315"/>
      <c r="I1950" s="54"/>
      <c r="J1950" s="53"/>
      <c r="K1950" s="53"/>
      <c r="L1950" s="270"/>
      <c r="M1950" s="55"/>
      <c r="N1950" s="53"/>
      <c r="O1950" s="87"/>
      <c r="P1950" s="53"/>
      <c r="Q1950" s="53"/>
      <c r="R1950" s="53"/>
      <c r="S1950" s="53"/>
      <c r="T1950" s="53"/>
      <c r="U1950" s="53"/>
      <c r="V1950" s="53"/>
      <c r="W1950" s="53"/>
      <c r="X1950" s="53"/>
      <c r="Y1950" s="53"/>
      <c r="Z1950" s="53"/>
      <c r="AA1950" s="53"/>
      <c r="AB1950" s="53"/>
      <c r="AC1950" s="53"/>
      <c r="AD1950" s="53"/>
      <c r="AE1950" s="53"/>
      <c r="AF1950" s="53"/>
      <c r="AG1950" s="53"/>
      <c r="AH1950" s="53"/>
      <c r="AI1950" s="53"/>
      <c r="AJ1950" s="53"/>
      <c r="AK1950" s="54"/>
    </row>
    <row r="1951" spans="2:37" x14ac:dyDescent="0.25">
      <c r="B1951" s="315"/>
      <c r="C1951" s="315"/>
      <c r="D1951" s="315"/>
      <c r="E1951" s="315"/>
      <c r="F1951" s="315"/>
      <c r="G1951" s="315"/>
      <c r="H1951" s="315"/>
      <c r="I1951" s="54"/>
      <c r="J1951" s="53"/>
      <c r="K1951" s="53"/>
      <c r="L1951" s="270"/>
      <c r="M1951" s="55"/>
      <c r="N1951" s="53"/>
      <c r="O1951" s="87"/>
      <c r="P1951" s="53"/>
      <c r="Q1951" s="53"/>
      <c r="R1951" s="53"/>
      <c r="S1951" s="53"/>
      <c r="T1951" s="53"/>
      <c r="U1951" s="53"/>
      <c r="V1951" s="53"/>
      <c r="W1951" s="53"/>
      <c r="X1951" s="53"/>
      <c r="Y1951" s="53"/>
      <c r="Z1951" s="53"/>
      <c r="AA1951" s="53"/>
      <c r="AB1951" s="53"/>
      <c r="AC1951" s="53"/>
      <c r="AD1951" s="53"/>
      <c r="AE1951" s="53"/>
      <c r="AF1951" s="53"/>
      <c r="AG1951" s="53"/>
      <c r="AH1951" s="53"/>
      <c r="AI1951" s="53"/>
      <c r="AJ1951" s="53"/>
      <c r="AK1951" s="54"/>
    </row>
    <row r="1952" spans="2:37" x14ac:dyDescent="0.25">
      <c r="B1952" s="315"/>
      <c r="C1952" s="315"/>
      <c r="D1952" s="315"/>
      <c r="E1952" s="315"/>
      <c r="F1952" s="315"/>
      <c r="G1952" s="315"/>
      <c r="H1952" s="315"/>
      <c r="I1952" s="54"/>
      <c r="J1952" s="53"/>
      <c r="K1952" s="53"/>
      <c r="L1952" s="270"/>
      <c r="M1952" s="55"/>
      <c r="N1952" s="53"/>
      <c r="O1952" s="87"/>
      <c r="P1952" s="53"/>
      <c r="Q1952" s="53"/>
      <c r="R1952" s="53"/>
      <c r="S1952" s="53"/>
      <c r="T1952" s="53"/>
      <c r="U1952" s="53"/>
      <c r="V1952" s="53"/>
      <c r="W1952" s="53"/>
      <c r="X1952" s="53"/>
      <c r="Y1952" s="53"/>
      <c r="Z1952" s="53"/>
      <c r="AA1952" s="53"/>
      <c r="AB1952" s="53"/>
      <c r="AC1952" s="53"/>
      <c r="AD1952" s="53"/>
      <c r="AE1952" s="53"/>
      <c r="AF1952" s="53"/>
      <c r="AG1952" s="53"/>
      <c r="AH1952" s="53"/>
      <c r="AI1952" s="53"/>
      <c r="AJ1952" s="53"/>
      <c r="AK1952" s="54"/>
    </row>
    <row r="1953" spans="2:37" x14ac:dyDescent="0.25">
      <c r="B1953" s="315"/>
      <c r="C1953" s="315"/>
      <c r="D1953" s="315"/>
      <c r="E1953" s="315"/>
      <c r="F1953" s="315"/>
      <c r="G1953" s="315"/>
      <c r="H1953" s="315"/>
      <c r="I1953" s="54"/>
      <c r="J1953" s="53"/>
      <c r="K1953" s="53"/>
      <c r="L1953" s="270"/>
      <c r="M1953" s="55"/>
      <c r="N1953" s="53"/>
      <c r="O1953" s="87"/>
      <c r="P1953" s="53"/>
      <c r="Q1953" s="53"/>
      <c r="R1953" s="53"/>
      <c r="S1953" s="53"/>
      <c r="T1953" s="53"/>
      <c r="U1953" s="53"/>
      <c r="V1953" s="53"/>
      <c r="W1953" s="53"/>
      <c r="X1953" s="53"/>
      <c r="Y1953" s="53"/>
      <c r="Z1953" s="53"/>
      <c r="AA1953" s="53"/>
      <c r="AB1953" s="53"/>
      <c r="AC1953" s="53"/>
      <c r="AD1953" s="53"/>
      <c r="AE1953" s="53"/>
      <c r="AF1953" s="53"/>
      <c r="AG1953" s="53"/>
      <c r="AH1953" s="53"/>
      <c r="AI1953" s="53"/>
      <c r="AJ1953" s="53"/>
      <c r="AK1953" s="54"/>
    </row>
    <row r="1954" spans="2:37" x14ac:dyDescent="0.25">
      <c r="B1954" s="315"/>
      <c r="C1954" s="315"/>
      <c r="D1954" s="315"/>
      <c r="E1954" s="315"/>
      <c r="F1954" s="315"/>
      <c r="G1954" s="315"/>
      <c r="H1954" s="315"/>
      <c r="I1954" s="54"/>
      <c r="J1954" s="53"/>
      <c r="K1954" s="53"/>
      <c r="L1954" s="270"/>
      <c r="M1954" s="55"/>
      <c r="N1954" s="53"/>
      <c r="O1954" s="87"/>
      <c r="P1954" s="53"/>
      <c r="Q1954" s="53"/>
      <c r="R1954" s="53"/>
      <c r="S1954" s="53"/>
      <c r="T1954" s="53"/>
      <c r="U1954" s="53"/>
      <c r="V1954" s="53"/>
      <c r="W1954" s="53"/>
      <c r="X1954" s="53"/>
      <c r="Y1954" s="53"/>
      <c r="Z1954" s="53"/>
      <c r="AA1954" s="53"/>
      <c r="AB1954" s="53"/>
      <c r="AC1954" s="53"/>
      <c r="AD1954" s="53"/>
      <c r="AE1954" s="53"/>
      <c r="AF1954" s="53"/>
      <c r="AG1954" s="53"/>
      <c r="AH1954" s="53"/>
      <c r="AI1954" s="53"/>
      <c r="AJ1954" s="53"/>
      <c r="AK1954" s="54"/>
    </row>
    <row r="1955" spans="2:37" x14ac:dyDescent="0.25">
      <c r="B1955" s="315"/>
      <c r="C1955" s="315"/>
      <c r="D1955" s="315"/>
      <c r="E1955" s="315"/>
      <c r="F1955" s="315"/>
      <c r="G1955" s="315"/>
      <c r="H1955" s="315"/>
      <c r="I1955" s="54"/>
      <c r="J1955" s="53"/>
      <c r="K1955" s="53"/>
      <c r="L1955" s="270"/>
      <c r="M1955" s="55"/>
      <c r="N1955" s="53"/>
      <c r="O1955" s="87"/>
      <c r="P1955" s="53"/>
      <c r="Q1955" s="53"/>
      <c r="R1955" s="53"/>
      <c r="S1955" s="53"/>
      <c r="T1955" s="53"/>
      <c r="U1955" s="53"/>
      <c r="V1955" s="53"/>
      <c r="W1955" s="53"/>
      <c r="X1955" s="53"/>
      <c r="Y1955" s="53"/>
      <c r="Z1955" s="53"/>
      <c r="AA1955" s="53"/>
      <c r="AB1955" s="53"/>
      <c r="AC1955" s="53"/>
      <c r="AD1955" s="53"/>
      <c r="AE1955" s="53"/>
      <c r="AF1955" s="53"/>
      <c r="AG1955" s="53"/>
      <c r="AH1955" s="53"/>
      <c r="AI1955" s="53"/>
      <c r="AJ1955" s="53"/>
      <c r="AK1955" s="54"/>
    </row>
    <row r="1956" spans="2:37" x14ac:dyDescent="0.25">
      <c r="B1956" s="315"/>
      <c r="C1956" s="315"/>
      <c r="D1956" s="315"/>
      <c r="E1956" s="315"/>
      <c r="F1956" s="315"/>
      <c r="G1956" s="315"/>
      <c r="H1956" s="315"/>
      <c r="I1956" s="54"/>
      <c r="J1956" s="53"/>
      <c r="K1956" s="53"/>
      <c r="L1956" s="270"/>
      <c r="M1956" s="55"/>
      <c r="N1956" s="53"/>
      <c r="O1956" s="87"/>
      <c r="P1956" s="53"/>
      <c r="Q1956" s="53"/>
      <c r="R1956" s="53"/>
      <c r="S1956" s="53"/>
      <c r="T1956" s="53"/>
      <c r="U1956" s="53"/>
      <c r="V1956" s="53"/>
      <c r="W1956" s="53"/>
      <c r="X1956" s="53"/>
      <c r="Y1956" s="53"/>
      <c r="Z1956" s="53"/>
      <c r="AA1956" s="53"/>
      <c r="AB1956" s="53"/>
      <c r="AC1956" s="53"/>
      <c r="AD1956" s="53"/>
      <c r="AE1956" s="53"/>
      <c r="AF1956" s="53"/>
      <c r="AG1956" s="53"/>
      <c r="AH1956" s="53"/>
      <c r="AI1956" s="53"/>
      <c r="AJ1956" s="53"/>
      <c r="AK1956" s="54"/>
    </row>
    <row r="1957" spans="2:37" x14ac:dyDescent="0.25">
      <c r="B1957" s="315"/>
      <c r="C1957" s="315"/>
      <c r="D1957" s="315"/>
      <c r="E1957" s="315"/>
      <c r="F1957" s="315"/>
      <c r="G1957" s="315"/>
      <c r="H1957" s="315"/>
      <c r="I1957" s="54"/>
      <c r="J1957" s="53"/>
      <c r="K1957" s="53"/>
      <c r="L1957" s="270"/>
      <c r="M1957" s="55"/>
      <c r="N1957" s="53"/>
      <c r="O1957" s="87"/>
      <c r="P1957" s="53"/>
      <c r="Q1957" s="53"/>
      <c r="R1957" s="53"/>
      <c r="S1957" s="53"/>
      <c r="T1957" s="53"/>
      <c r="U1957" s="53"/>
      <c r="V1957" s="53"/>
      <c r="W1957" s="53"/>
      <c r="X1957" s="53"/>
      <c r="Y1957" s="53"/>
      <c r="Z1957" s="53"/>
      <c r="AA1957" s="53"/>
      <c r="AB1957" s="53"/>
      <c r="AC1957" s="53"/>
      <c r="AD1957" s="53"/>
      <c r="AE1957" s="53"/>
      <c r="AF1957" s="53"/>
      <c r="AG1957" s="53"/>
      <c r="AH1957" s="53"/>
      <c r="AI1957" s="53"/>
      <c r="AJ1957" s="53"/>
      <c r="AK1957" s="54"/>
    </row>
    <row r="1958" spans="2:37" x14ac:dyDescent="0.25">
      <c r="B1958" s="315"/>
      <c r="C1958" s="315"/>
      <c r="D1958" s="315"/>
      <c r="E1958" s="315"/>
      <c r="F1958" s="315"/>
      <c r="G1958" s="315"/>
      <c r="H1958" s="315"/>
      <c r="I1958" s="54"/>
      <c r="J1958" s="53"/>
      <c r="K1958" s="53"/>
      <c r="L1958" s="270"/>
      <c r="M1958" s="55"/>
      <c r="N1958" s="53"/>
      <c r="O1958" s="87"/>
      <c r="P1958" s="53"/>
      <c r="Q1958" s="53"/>
      <c r="R1958" s="53"/>
      <c r="S1958" s="53"/>
      <c r="T1958" s="53"/>
      <c r="U1958" s="53"/>
      <c r="V1958" s="53"/>
      <c r="W1958" s="53"/>
      <c r="X1958" s="53"/>
      <c r="Y1958" s="53"/>
      <c r="Z1958" s="53"/>
      <c r="AA1958" s="53"/>
      <c r="AB1958" s="53"/>
      <c r="AC1958" s="53"/>
      <c r="AD1958" s="53"/>
      <c r="AE1958" s="53"/>
      <c r="AF1958" s="53"/>
      <c r="AG1958" s="53"/>
      <c r="AH1958" s="53"/>
      <c r="AI1958" s="53"/>
      <c r="AJ1958" s="53"/>
      <c r="AK1958" s="54"/>
    </row>
    <row r="1959" spans="2:37" x14ac:dyDescent="0.25">
      <c r="B1959" s="315"/>
      <c r="C1959" s="315"/>
      <c r="D1959" s="315"/>
      <c r="E1959" s="315"/>
      <c r="F1959" s="315"/>
      <c r="G1959" s="315"/>
      <c r="H1959" s="315"/>
      <c r="I1959" s="54"/>
      <c r="J1959" s="53"/>
      <c r="K1959" s="53"/>
      <c r="L1959" s="270"/>
      <c r="M1959" s="55"/>
      <c r="N1959" s="53"/>
      <c r="O1959" s="87"/>
      <c r="P1959" s="53"/>
      <c r="Q1959" s="53"/>
      <c r="R1959" s="53"/>
      <c r="S1959" s="53"/>
      <c r="T1959" s="53"/>
      <c r="U1959" s="53"/>
      <c r="V1959" s="53"/>
      <c r="W1959" s="53"/>
      <c r="X1959" s="53"/>
      <c r="Y1959" s="53"/>
      <c r="Z1959" s="53"/>
      <c r="AA1959" s="53"/>
      <c r="AB1959" s="53"/>
      <c r="AC1959" s="53"/>
      <c r="AD1959" s="53"/>
      <c r="AE1959" s="53"/>
      <c r="AF1959" s="53"/>
      <c r="AG1959" s="53"/>
      <c r="AH1959" s="53"/>
      <c r="AI1959" s="53"/>
      <c r="AJ1959" s="53"/>
      <c r="AK1959" s="54"/>
    </row>
    <row r="1960" spans="2:37" x14ac:dyDescent="0.25">
      <c r="B1960" s="315"/>
      <c r="C1960" s="315"/>
      <c r="D1960" s="315"/>
      <c r="E1960" s="315"/>
      <c r="F1960" s="315"/>
      <c r="G1960" s="315"/>
      <c r="H1960" s="315"/>
      <c r="I1960" s="54"/>
      <c r="J1960" s="53"/>
      <c r="K1960" s="53"/>
      <c r="L1960" s="270"/>
      <c r="M1960" s="55"/>
      <c r="N1960" s="53"/>
      <c r="O1960" s="87"/>
      <c r="P1960" s="53"/>
      <c r="Q1960" s="53"/>
      <c r="R1960" s="53"/>
      <c r="S1960" s="53"/>
      <c r="T1960" s="53"/>
      <c r="U1960" s="53"/>
      <c r="V1960" s="53"/>
      <c r="W1960" s="53"/>
      <c r="X1960" s="53"/>
      <c r="Y1960" s="53"/>
      <c r="Z1960" s="53"/>
      <c r="AA1960" s="53"/>
      <c r="AB1960" s="53"/>
      <c r="AC1960" s="53"/>
      <c r="AD1960" s="53"/>
      <c r="AE1960" s="53"/>
      <c r="AF1960" s="53"/>
      <c r="AG1960" s="53"/>
      <c r="AH1960" s="53"/>
      <c r="AI1960" s="53"/>
      <c r="AJ1960" s="53"/>
      <c r="AK1960" s="54"/>
    </row>
    <row r="1961" spans="2:37" x14ac:dyDescent="0.25">
      <c r="B1961" s="315"/>
      <c r="C1961" s="315"/>
      <c r="D1961" s="315"/>
      <c r="E1961" s="315"/>
      <c r="F1961" s="315"/>
      <c r="G1961" s="315"/>
      <c r="H1961" s="315"/>
      <c r="I1961" s="54"/>
      <c r="J1961" s="53"/>
      <c r="K1961" s="53"/>
      <c r="L1961" s="270"/>
      <c r="M1961" s="55"/>
      <c r="N1961" s="53"/>
      <c r="O1961" s="87"/>
      <c r="P1961" s="53"/>
      <c r="Q1961" s="53"/>
      <c r="R1961" s="53"/>
      <c r="S1961" s="53"/>
      <c r="T1961" s="53"/>
      <c r="U1961" s="53"/>
      <c r="V1961" s="53"/>
      <c r="W1961" s="53"/>
      <c r="X1961" s="53"/>
      <c r="Y1961" s="53"/>
      <c r="Z1961" s="53"/>
      <c r="AA1961" s="53"/>
      <c r="AB1961" s="53"/>
      <c r="AC1961" s="53"/>
      <c r="AD1961" s="53"/>
      <c r="AE1961" s="53"/>
      <c r="AF1961" s="53"/>
      <c r="AG1961" s="53"/>
      <c r="AH1961" s="53"/>
      <c r="AI1961" s="53"/>
      <c r="AJ1961" s="53"/>
      <c r="AK1961" s="54"/>
    </row>
    <row r="1962" spans="2:37" x14ac:dyDescent="0.25">
      <c r="B1962" s="315"/>
      <c r="C1962" s="315"/>
      <c r="D1962" s="315"/>
      <c r="E1962" s="315"/>
      <c r="F1962" s="315"/>
      <c r="G1962" s="315"/>
      <c r="H1962" s="315"/>
      <c r="I1962" s="54"/>
      <c r="J1962" s="53"/>
      <c r="K1962" s="53"/>
      <c r="L1962" s="270"/>
      <c r="M1962" s="55"/>
      <c r="N1962" s="53"/>
      <c r="O1962" s="87"/>
      <c r="P1962" s="53"/>
      <c r="Q1962" s="53"/>
      <c r="R1962" s="53"/>
      <c r="S1962" s="53"/>
      <c r="T1962" s="53"/>
      <c r="U1962" s="53"/>
      <c r="V1962" s="53"/>
      <c r="W1962" s="53"/>
      <c r="X1962" s="53"/>
      <c r="Y1962" s="53"/>
      <c r="Z1962" s="53"/>
      <c r="AA1962" s="53"/>
      <c r="AB1962" s="53"/>
      <c r="AC1962" s="53"/>
      <c r="AD1962" s="53"/>
      <c r="AE1962" s="53"/>
      <c r="AF1962" s="53"/>
      <c r="AG1962" s="53"/>
      <c r="AH1962" s="53"/>
      <c r="AI1962" s="53"/>
      <c r="AJ1962" s="53"/>
      <c r="AK1962" s="54"/>
    </row>
    <row r="1963" spans="2:37" x14ac:dyDescent="0.25">
      <c r="B1963" s="315"/>
      <c r="C1963" s="315"/>
      <c r="D1963" s="315"/>
      <c r="E1963" s="315"/>
      <c r="F1963" s="315"/>
      <c r="G1963" s="315"/>
      <c r="H1963" s="315"/>
      <c r="I1963" s="54"/>
      <c r="J1963" s="53"/>
      <c r="K1963" s="53"/>
      <c r="L1963" s="270"/>
      <c r="M1963" s="55"/>
      <c r="N1963" s="53"/>
      <c r="O1963" s="87"/>
      <c r="P1963" s="53"/>
      <c r="Q1963" s="53"/>
      <c r="R1963" s="53"/>
      <c r="S1963" s="53"/>
      <c r="T1963" s="53"/>
      <c r="U1963" s="53"/>
      <c r="V1963" s="53"/>
      <c r="W1963" s="53"/>
      <c r="X1963" s="53"/>
      <c r="Y1963" s="53"/>
      <c r="Z1963" s="53"/>
      <c r="AA1963" s="53"/>
      <c r="AB1963" s="53"/>
      <c r="AC1963" s="53"/>
      <c r="AD1963" s="53"/>
      <c r="AE1963" s="53"/>
      <c r="AF1963" s="53"/>
      <c r="AG1963" s="53"/>
      <c r="AH1963" s="53"/>
      <c r="AI1963" s="53"/>
      <c r="AJ1963" s="53"/>
      <c r="AK1963" s="54"/>
    </row>
    <row r="1964" spans="2:37" x14ac:dyDescent="0.25">
      <c r="B1964" s="315"/>
      <c r="C1964" s="315"/>
      <c r="D1964" s="315"/>
      <c r="E1964" s="315"/>
      <c r="F1964" s="315"/>
      <c r="G1964" s="315"/>
      <c r="H1964" s="315"/>
      <c r="I1964" s="54"/>
      <c r="J1964" s="53"/>
      <c r="K1964" s="53"/>
      <c r="L1964" s="270"/>
      <c r="M1964" s="55"/>
      <c r="N1964" s="53"/>
      <c r="O1964" s="87"/>
      <c r="P1964" s="53"/>
      <c r="Q1964" s="53"/>
      <c r="R1964" s="53"/>
      <c r="S1964" s="53"/>
      <c r="T1964" s="53"/>
      <c r="U1964" s="53"/>
      <c r="V1964" s="53"/>
      <c r="W1964" s="53"/>
      <c r="X1964" s="53"/>
      <c r="Y1964" s="53"/>
      <c r="Z1964" s="53"/>
      <c r="AA1964" s="53"/>
      <c r="AB1964" s="53"/>
      <c r="AC1964" s="53"/>
      <c r="AD1964" s="53"/>
      <c r="AE1964" s="53"/>
      <c r="AF1964" s="53"/>
      <c r="AG1964" s="53"/>
      <c r="AH1964" s="53"/>
      <c r="AI1964" s="53"/>
      <c r="AJ1964" s="53"/>
      <c r="AK1964" s="54"/>
    </row>
    <row r="1965" spans="2:37" x14ac:dyDescent="0.25">
      <c r="B1965" s="315"/>
      <c r="C1965" s="315"/>
      <c r="D1965" s="315"/>
      <c r="E1965" s="315"/>
      <c r="F1965" s="315"/>
      <c r="G1965" s="315"/>
      <c r="H1965" s="315"/>
      <c r="I1965" s="54"/>
      <c r="J1965" s="53"/>
      <c r="K1965" s="53"/>
      <c r="L1965" s="270"/>
      <c r="M1965" s="55"/>
      <c r="N1965" s="53"/>
      <c r="O1965" s="87"/>
      <c r="P1965" s="53"/>
      <c r="Q1965" s="53"/>
      <c r="R1965" s="53"/>
      <c r="S1965" s="53"/>
      <c r="T1965" s="53"/>
      <c r="U1965" s="53"/>
      <c r="V1965" s="53"/>
      <c r="W1965" s="53"/>
      <c r="X1965" s="53"/>
      <c r="Y1965" s="53"/>
      <c r="Z1965" s="53"/>
      <c r="AA1965" s="53"/>
      <c r="AB1965" s="53"/>
      <c r="AC1965" s="53"/>
      <c r="AD1965" s="53"/>
      <c r="AE1965" s="53"/>
      <c r="AF1965" s="53"/>
      <c r="AG1965" s="53"/>
      <c r="AH1965" s="53"/>
      <c r="AI1965" s="53"/>
      <c r="AJ1965" s="53"/>
      <c r="AK1965" s="54"/>
    </row>
    <row r="1966" spans="2:37" x14ac:dyDescent="0.25">
      <c r="B1966" s="315"/>
      <c r="C1966" s="315"/>
      <c r="D1966" s="315"/>
      <c r="E1966" s="315"/>
      <c r="F1966" s="315"/>
      <c r="G1966" s="315"/>
      <c r="H1966" s="315"/>
      <c r="I1966" s="54"/>
      <c r="J1966" s="53"/>
      <c r="K1966" s="53"/>
      <c r="L1966" s="270"/>
      <c r="M1966" s="55"/>
      <c r="N1966" s="53"/>
      <c r="O1966" s="87"/>
      <c r="P1966" s="53"/>
      <c r="Q1966" s="53"/>
      <c r="R1966" s="53"/>
      <c r="S1966" s="53"/>
      <c r="T1966" s="53"/>
      <c r="U1966" s="53"/>
      <c r="V1966" s="53"/>
      <c r="W1966" s="53"/>
      <c r="X1966" s="53"/>
      <c r="Y1966" s="53"/>
      <c r="Z1966" s="53"/>
      <c r="AA1966" s="53"/>
      <c r="AB1966" s="53"/>
      <c r="AC1966" s="53"/>
      <c r="AD1966" s="53"/>
      <c r="AE1966" s="53"/>
      <c r="AF1966" s="53"/>
      <c r="AG1966" s="53"/>
      <c r="AH1966" s="53"/>
      <c r="AI1966" s="53"/>
      <c r="AJ1966" s="53"/>
      <c r="AK1966" s="54"/>
    </row>
    <row r="1967" spans="2:37" x14ac:dyDescent="0.25">
      <c r="B1967" s="315"/>
      <c r="C1967" s="315"/>
      <c r="D1967" s="315"/>
      <c r="E1967" s="315"/>
      <c r="F1967" s="315"/>
      <c r="G1967" s="315"/>
      <c r="H1967" s="315"/>
      <c r="I1967" s="54"/>
      <c r="J1967" s="53"/>
      <c r="K1967" s="53"/>
      <c r="L1967" s="270"/>
      <c r="M1967" s="55"/>
      <c r="N1967" s="53"/>
      <c r="O1967" s="87"/>
      <c r="P1967" s="53"/>
      <c r="Q1967" s="53"/>
      <c r="R1967" s="53"/>
      <c r="S1967" s="53"/>
      <c r="T1967" s="53"/>
      <c r="U1967" s="53"/>
      <c r="V1967" s="53"/>
      <c r="W1967" s="53"/>
      <c r="X1967" s="53"/>
      <c r="Y1967" s="53"/>
      <c r="Z1967" s="53"/>
      <c r="AA1967" s="53"/>
      <c r="AB1967" s="53"/>
      <c r="AC1967" s="53"/>
      <c r="AD1967" s="53"/>
      <c r="AE1967" s="53"/>
      <c r="AF1967" s="53"/>
      <c r="AG1967" s="53"/>
      <c r="AH1967" s="53"/>
      <c r="AI1967" s="53"/>
      <c r="AJ1967" s="53"/>
      <c r="AK1967" s="54"/>
    </row>
    <row r="1968" spans="2:37" x14ac:dyDescent="0.25">
      <c r="B1968" s="315"/>
      <c r="C1968" s="315"/>
      <c r="D1968" s="315"/>
      <c r="E1968" s="315"/>
      <c r="F1968" s="315"/>
      <c r="G1968" s="315"/>
      <c r="H1968" s="315"/>
      <c r="I1968" s="54"/>
      <c r="J1968" s="53"/>
      <c r="K1968" s="53"/>
      <c r="L1968" s="270"/>
      <c r="M1968" s="55"/>
      <c r="N1968" s="53"/>
      <c r="O1968" s="87"/>
      <c r="P1968" s="53"/>
      <c r="Q1968" s="53"/>
      <c r="R1968" s="53"/>
      <c r="S1968" s="53"/>
      <c r="T1968" s="53"/>
      <c r="U1968" s="53"/>
      <c r="V1968" s="53"/>
      <c r="W1968" s="53"/>
      <c r="X1968" s="53"/>
      <c r="Y1968" s="53"/>
      <c r="Z1968" s="53"/>
      <c r="AA1968" s="53"/>
      <c r="AB1968" s="53"/>
      <c r="AC1968" s="53"/>
      <c r="AD1968" s="53"/>
      <c r="AE1968" s="53"/>
      <c r="AF1968" s="53"/>
      <c r="AG1968" s="53"/>
      <c r="AH1968" s="53"/>
      <c r="AI1968" s="53"/>
      <c r="AJ1968" s="53"/>
      <c r="AK1968" s="54"/>
    </row>
    <row r="1969" spans="2:37" x14ac:dyDescent="0.25">
      <c r="B1969" s="315"/>
      <c r="C1969" s="315"/>
      <c r="D1969" s="315"/>
      <c r="E1969" s="315"/>
      <c r="F1969" s="315"/>
      <c r="G1969" s="315"/>
      <c r="H1969" s="315"/>
      <c r="I1969" s="54"/>
      <c r="J1969" s="53"/>
      <c r="K1969" s="53"/>
      <c r="L1969" s="270"/>
      <c r="M1969" s="55"/>
      <c r="N1969" s="53"/>
      <c r="O1969" s="87"/>
      <c r="P1969" s="53"/>
      <c r="Q1969" s="53"/>
      <c r="R1969" s="53"/>
      <c r="S1969" s="53"/>
      <c r="T1969" s="53"/>
      <c r="U1969" s="53"/>
      <c r="V1969" s="53"/>
      <c r="W1969" s="53"/>
      <c r="X1969" s="53"/>
      <c r="Y1969" s="53"/>
      <c r="Z1969" s="53"/>
      <c r="AA1969" s="53"/>
      <c r="AB1969" s="53"/>
      <c r="AC1969" s="53"/>
      <c r="AD1969" s="53"/>
      <c r="AE1969" s="53"/>
      <c r="AF1969" s="53"/>
      <c r="AG1969" s="53"/>
      <c r="AH1969" s="53"/>
      <c r="AI1969" s="53"/>
      <c r="AJ1969" s="53"/>
      <c r="AK1969" s="54"/>
    </row>
    <row r="1970" spans="2:37" x14ac:dyDescent="0.25">
      <c r="B1970" s="315"/>
      <c r="C1970" s="315"/>
      <c r="D1970" s="315"/>
      <c r="E1970" s="315"/>
      <c r="F1970" s="315"/>
      <c r="G1970" s="315"/>
      <c r="H1970" s="315"/>
      <c r="I1970" s="54"/>
      <c r="J1970" s="53"/>
      <c r="K1970" s="53"/>
      <c r="L1970" s="270"/>
      <c r="M1970" s="55"/>
      <c r="N1970" s="53"/>
      <c r="O1970" s="87"/>
      <c r="P1970" s="53"/>
      <c r="Q1970" s="53"/>
      <c r="R1970" s="53"/>
      <c r="S1970" s="53"/>
      <c r="T1970" s="53"/>
      <c r="U1970" s="53"/>
      <c r="V1970" s="53"/>
      <c r="W1970" s="53"/>
      <c r="X1970" s="53"/>
      <c r="Y1970" s="53"/>
      <c r="Z1970" s="53"/>
      <c r="AA1970" s="53"/>
      <c r="AB1970" s="53"/>
      <c r="AC1970" s="53"/>
      <c r="AD1970" s="53"/>
      <c r="AE1970" s="53"/>
      <c r="AF1970" s="53"/>
      <c r="AG1970" s="53"/>
      <c r="AH1970" s="53"/>
      <c r="AI1970" s="53"/>
      <c r="AJ1970" s="53"/>
      <c r="AK1970" s="54"/>
    </row>
    <row r="1971" spans="2:37" x14ac:dyDescent="0.25">
      <c r="B1971" s="315"/>
      <c r="C1971" s="315"/>
      <c r="D1971" s="315"/>
      <c r="E1971" s="315"/>
      <c r="F1971" s="315"/>
      <c r="G1971" s="315"/>
      <c r="H1971" s="315"/>
      <c r="I1971" s="54"/>
      <c r="J1971" s="53"/>
      <c r="K1971" s="53"/>
      <c r="L1971" s="270"/>
      <c r="M1971" s="55"/>
      <c r="N1971" s="53"/>
      <c r="O1971" s="87"/>
      <c r="P1971" s="53"/>
      <c r="Q1971" s="53"/>
      <c r="R1971" s="53"/>
      <c r="S1971" s="53"/>
      <c r="T1971" s="53"/>
      <c r="U1971" s="53"/>
      <c r="V1971" s="53"/>
      <c r="W1971" s="53"/>
      <c r="X1971" s="53"/>
      <c r="Y1971" s="53"/>
      <c r="Z1971" s="53"/>
      <c r="AA1971" s="53"/>
      <c r="AB1971" s="53"/>
      <c r="AC1971" s="53"/>
      <c r="AD1971" s="53"/>
      <c r="AE1971" s="53"/>
      <c r="AF1971" s="53"/>
      <c r="AG1971" s="53"/>
      <c r="AH1971" s="53"/>
      <c r="AI1971" s="53"/>
      <c r="AJ1971" s="53"/>
      <c r="AK1971" s="54"/>
    </row>
    <row r="1972" spans="2:37" x14ac:dyDescent="0.25">
      <c r="B1972" s="315"/>
      <c r="C1972" s="315"/>
      <c r="D1972" s="315"/>
      <c r="E1972" s="315"/>
      <c r="F1972" s="315"/>
      <c r="G1972" s="315"/>
      <c r="H1972" s="315"/>
      <c r="I1972" s="54"/>
      <c r="J1972" s="53"/>
      <c r="K1972" s="53"/>
      <c r="L1972" s="270"/>
      <c r="M1972" s="55"/>
      <c r="N1972" s="53"/>
      <c r="O1972" s="87"/>
      <c r="P1972" s="53"/>
      <c r="Q1972" s="53"/>
      <c r="R1972" s="53"/>
      <c r="S1972" s="53"/>
      <c r="T1972" s="53"/>
      <c r="U1972" s="53"/>
      <c r="V1972" s="53"/>
      <c r="W1972" s="53"/>
      <c r="X1972" s="53"/>
      <c r="Y1972" s="53"/>
      <c r="Z1972" s="53"/>
      <c r="AA1972" s="53"/>
      <c r="AB1972" s="53"/>
      <c r="AC1972" s="53"/>
      <c r="AD1972" s="53"/>
      <c r="AE1972" s="53"/>
      <c r="AF1972" s="53"/>
      <c r="AG1972" s="53"/>
      <c r="AH1972" s="53"/>
      <c r="AI1972" s="53"/>
      <c r="AJ1972" s="53"/>
      <c r="AK1972" s="54"/>
    </row>
    <row r="1973" spans="2:37" x14ac:dyDescent="0.25">
      <c r="B1973" s="315"/>
      <c r="C1973" s="315"/>
      <c r="D1973" s="315"/>
      <c r="E1973" s="315"/>
      <c r="F1973" s="315"/>
      <c r="G1973" s="315"/>
      <c r="H1973" s="315"/>
      <c r="I1973" s="54"/>
      <c r="J1973" s="53"/>
      <c r="K1973" s="53"/>
      <c r="L1973" s="270"/>
      <c r="M1973" s="55"/>
      <c r="N1973" s="53"/>
      <c r="O1973" s="87"/>
      <c r="P1973" s="53"/>
      <c r="Q1973" s="53"/>
      <c r="R1973" s="53"/>
      <c r="S1973" s="53"/>
      <c r="T1973" s="53"/>
      <c r="U1973" s="53"/>
      <c r="V1973" s="53"/>
      <c r="W1973" s="53"/>
      <c r="X1973" s="53"/>
      <c r="Y1973" s="53"/>
      <c r="Z1973" s="53"/>
      <c r="AA1973" s="53"/>
      <c r="AB1973" s="53"/>
      <c r="AC1973" s="53"/>
      <c r="AD1973" s="53"/>
      <c r="AE1973" s="53"/>
      <c r="AF1973" s="53"/>
      <c r="AG1973" s="53"/>
      <c r="AH1973" s="53"/>
      <c r="AI1973" s="53"/>
      <c r="AJ1973" s="53"/>
      <c r="AK1973" s="54"/>
    </row>
    <row r="1974" spans="2:37" x14ac:dyDescent="0.25">
      <c r="B1974" s="315"/>
      <c r="C1974" s="315"/>
      <c r="D1974" s="315"/>
      <c r="E1974" s="315"/>
      <c r="F1974" s="315"/>
      <c r="G1974" s="315"/>
      <c r="H1974" s="315"/>
      <c r="I1974" s="54"/>
      <c r="J1974" s="53"/>
      <c r="K1974" s="53"/>
      <c r="L1974" s="270"/>
      <c r="M1974" s="55"/>
      <c r="N1974" s="53"/>
      <c r="O1974" s="87"/>
      <c r="P1974" s="53"/>
      <c r="Q1974" s="53"/>
      <c r="R1974" s="53"/>
      <c r="S1974" s="53"/>
      <c r="T1974" s="53"/>
      <c r="U1974" s="53"/>
      <c r="V1974" s="53"/>
      <c r="W1974" s="53"/>
      <c r="X1974" s="53"/>
      <c r="Y1974" s="53"/>
      <c r="Z1974" s="53"/>
      <c r="AA1974" s="53"/>
      <c r="AB1974" s="53"/>
      <c r="AC1974" s="53"/>
      <c r="AD1974" s="53"/>
      <c r="AE1974" s="53"/>
      <c r="AF1974" s="53"/>
      <c r="AG1974" s="53"/>
      <c r="AH1974" s="53"/>
      <c r="AI1974" s="53"/>
      <c r="AJ1974" s="53"/>
      <c r="AK1974" s="54"/>
    </row>
    <row r="1975" spans="2:37" x14ac:dyDescent="0.25">
      <c r="B1975" s="315"/>
      <c r="C1975" s="315"/>
      <c r="D1975" s="315"/>
      <c r="E1975" s="315"/>
      <c r="F1975" s="315"/>
      <c r="G1975" s="315"/>
      <c r="H1975" s="315"/>
      <c r="I1975" s="54"/>
      <c r="J1975" s="53"/>
      <c r="K1975" s="53"/>
      <c r="L1975" s="270"/>
      <c r="M1975" s="55"/>
      <c r="N1975" s="53"/>
      <c r="O1975" s="87"/>
      <c r="P1975" s="53"/>
      <c r="Q1975" s="53"/>
      <c r="R1975" s="53"/>
      <c r="S1975" s="53"/>
      <c r="T1975" s="53"/>
      <c r="U1975" s="53"/>
      <c r="V1975" s="53"/>
      <c r="W1975" s="53"/>
      <c r="X1975" s="53"/>
      <c r="Y1975" s="53"/>
      <c r="Z1975" s="53"/>
      <c r="AA1975" s="53"/>
      <c r="AB1975" s="53"/>
      <c r="AC1975" s="53"/>
      <c r="AD1975" s="53"/>
      <c r="AE1975" s="53"/>
      <c r="AF1975" s="53"/>
      <c r="AG1975" s="53"/>
      <c r="AH1975" s="53"/>
      <c r="AI1975" s="53"/>
      <c r="AJ1975" s="53"/>
      <c r="AK1975" s="54"/>
    </row>
    <row r="1976" spans="2:37" x14ac:dyDescent="0.25">
      <c r="B1976" s="315"/>
      <c r="C1976" s="315"/>
      <c r="D1976" s="315"/>
      <c r="E1976" s="315"/>
      <c r="F1976" s="315"/>
      <c r="G1976" s="315"/>
      <c r="H1976" s="315"/>
      <c r="I1976" s="54"/>
      <c r="J1976" s="53"/>
      <c r="K1976" s="53"/>
      <c r="L1976" s="270"/>
      <c r="M1976" s="55"/>
      <c r="N1976" s="53"/>
      <c r="O1976" s="87"/>
      <c r="P1976" s="53"/>
      <c r="Q1976" s="53"/>
      <c r="R1976" s="53"/>
      <c r="S1976" s="53"/>
      <c r="T1976" s="53"/>
      <c r="U1976" s="53"/>
      <c r="V1976" s="53"/>
      <c r="W1976" s="53"/>
      <c r="X1976" s="53"/>
      <c r="Y1976" s="53"/>
      <c r="Z1976" s="53"/>
      <c r="AA1976" s="53"/>
      <c r="AB1976" s="53"/>
      <c r="AC1976" s="53"/>
      <c r="AD1976" s="53"/>
      <c r="AE1976" s="53"/>
      <c r="AF1976" s="53"/>
      <c r="AG1976" s="53"/>
      <c r="AH1976" s="53"/>
      <c r="AI1976" s="53"/>
      <c r="AJ1976" s="53"/>
      <c r="AK1976" s="54"/>
    </row>
    <row r="1977" spans="2:37" x14ac:dyDescent="0.25">
      <c r="B1977" s="315"/>
      <c r="C1977" s="315"/>
      <c r="D1977" s="315"/>
      <c r="E1977" s="315"/>
      <c r="F1977" s="315"/>
      <c r="G1977" s="315"/>
      <c r="H1977" s="315"/>
      <c r="I1977" s="54"/>
      <c r="J1977" s="53"/>
      <c r="K1977" s="53"/>
      <c r="L1977" s="270"/>
      <c r="M1977" s="55"/>
      <c r="N1977" s="53"/>
      <c r="O1977" s="87"/>
      <c r="P1977" s="53"/>
      <c r="Q1977" s="53"/>
      <c r="R1977" s="53"/>
      <c r="S1977" s="53"/>
      <c r="T1977" s="53"/>
      <c r="U1977" s="53"/>
      <c r="V1977" s="53"/>
      <c r="W1977" s="53"/>
      <c r="X1977" s="53"/>
      <c r="Y1977" s="53"/>
      <c r="Z1977" s="53"/>
      <c r="AA1977" s="53"/>
      <c r="AB1977" s="53"/>
      <c r="AC1977" s="53"/>
      <c r="AD1977" s="53"/>
      <c r="AE1977" s="53"/>
      <c r="AF1977" s="53"/>
      <c r="AG1977" s="53"/>
      <c r="AH1977" s="53"/>
      <c r="AI1977" s="53"/>
      <c r="AJ1977" s="53"/>
      <c r="AK1977" s="54"/>
    </row>
    <row r="1978" spans="2:37" x14ac:dyDescent="0.25">
      <c r="B1978" s="315"/>
      <c r="C1978" s="315"/>
      <c r="D1978" s="315"/>
      <c r="E1978" s="315"/>
      <c r="F1978" s="315"/>
      <c r="G1978" s="315"/>
      <c r="H1978" s="315"/>
      <c r="I1978" s="54"/>
      <c r="J1978" s="53"/>
      <c r="K1978" s="53"/>
      <c r="L1978" s="270"/>
      <c r="M1978" s="55"/>
      <c r="N1978" s="53"/>
      <c r="O1978" s="87"/>
      <c r="P1978" s="53"/>
      <c r="Q1978" s="53"/>
      <c r="R1978" s="53"/>
      <c r="S1978" s="53"/>
      <c r="T1978" s="53"/>
      <c r="U1978" s="53"/>
      <c r="V1978" s="53"/>
      <c r="W1978" s="53"/>
      <c r="X1978" s="53"/>
      <c r="Y1978" s="53"/>
      <c r="Z1978" s="53"/>
      <c r="AA1978" s="53"/>
      <c r="AB1978" s="53"/>
      <c r="AC1978" s="53"/>
      <c r="AD1978" s="53"/>
      <c r="AE1978" s="53"/>
      <c r="AF1978" s="53"/>
      <c r="AG1978" s="53"/>
      <c r="AH1978" s="53"/>
      <c r="AI1978" s="53"/>
      <c r="AJ1978" s="53"/>
      <c r="AK1978" s="54"/>
    </row>
    <row r="1979" spans="2:37" x14ac:dyDescent="0.25">
      <c r="B1979" s="315"/>
      <c r="C1979" s="315"/>
      <c r="D1979" s="315"/>
      <c r="E1979" s="315"/>
      <c r="F1979" s="315"/>
      <c r="G1979" s="315"/>
      <c r="H1979" s="315"/>
      <c r="I1979" s="54"/>
      <c r="J1979" s="53"/>
      <c r="K1979" s="53"/>
      <c r="L1979" s="270"/>
      <c r="M1979" s="55"/>
      <c r="N1979" s="53"/>
      <c r="O1979" s="87"/>
      <c r="P1979" s="53"/>
      <c r="Q1979" s="53"/>
      <c r="R1979" s="53"/>
      <c r="S1979" s="53"/>
      <c r="T1979" s="53"/>
      <c r="U1979" s="53"/>
      <c r="V1979" s="53"/>
      <c r="W1979" s="53"/>
      <c r="X1979" s="53"/>
      <c r="Y1979" s="53"/>
      <c r="Z1979" s="53"/>
      <c r="AA1979" s="53"/>
      <c r="AB1979" s="53"/>
      <c r="AC1979" s="53"/>
      <c r="AD1979" s="53"/>
      <c r="AE1979" s="53"/>
      <c r="AF1979" s="53"/>
      <c r="AG1979" s="53"/>
      <c r="AH1979" s="53"/>
      <c r="AI1979" s="53"/>
      <c r="AJ1979" s="53"/>
      <c r="AK1979" s="54"/>
    </row>
    <row r="1980" spans="2:37" x14ac:dyDescent="0.25">
      <c r="B1980" s="315"/>
      <c r="C1980" s="315"/>
      <c r="D1980" s="315"/>
      <c r="E1980" s="315"/>
      <c r="F1980" s="315"/>
      <c r="G1980" s="315"/>
      <c r="H1980" s="315"/>
      <c r="I1980" s="54"/>
      <c r="J1980" s="53"/>
      <c r="K1980" s="53"/>
      <c r="L1980" s="270"/>
      <c r="M1980" s="55"/>
      <c r="N1980" s="53"/>
      <c r="O1980" s="87"/>
      <c r="P1980" s="53"/>
      <c r="Q1980" s="53"/>
      <c r="R1980" s="53"/>
      <c r="S1980" s="53"/>
      <c r="T1980" s="53"/>
      <c r="U1980" s="53"/>
      <c r="V1980" s="53"/>
      <c r="W1980" s="53"/>
      <c r="X1980" s="53"/>
      <c r="Y1980" s="53"/>
      <c r="Z1980" s="53"/>
      <c r="AA1980" s="53"/>
      <c r="AB1980" s="53"/>
      <c r="AC1980" s="53"/>
      <c r="AD1980" s="53"/>
      <c r="AE1980" s="53"/>
      <c r="AF1980" s="53"/>
      <c r="AG1980" s="53"/>
      <c r="AH1980" s="53"/>
      <c r="AI1980" s="53"/>
      <c r="AJ1980" s="53"/>
      <c r="AK1980" s="54"/>
    </row>
    <row r="1981" spans="2:37" x14ac:dyDescent="0.25">
      <c r="B1981" s="315"/>
      <c r="C1981" s="315"/>
      <c r="D1981" s="315"/>
      <c r="E1981" s="315"/>
      <c r="F1981" s="315"/>
      <c r="G1981" s="315"/>
      <c r="H1981" s="315"/>
      <c r="I1981" s="54"/>
      <c r="J1981" s="53"/>
      <c r="K1981" s="53"/>
      <c r="L1981" s="270"/>
      <c r="M1981" s="55"/>
      <c r="N1981" s="53"/>
      <c r="O1981" s="87"/>
      <c r="P1981" s="53"/>
      <c r="Q1981" s="53"/>
      <c r="R1981" s="53"/>
      <c r="S1981" s="53"/>
      <c r="T1981" s="53"/>
      <c r="U1981" s="53"/>
      <c r="V1981" s="53"/>
      <c r="W1981" s="53"/>
      <c r="X1981" s="53"/>
      <c r="Y1981" s="53"/>
      <c r="Z1981" s="53"/>
      <c r="AA1981" s="53"/>
      <c r="AB1981" s="53"/>
      <c r="AC1981" s="53"/>
      <c r="AD1981" s="53"/>
      <c r="AE1981" s="53"/>
      <c r="AF1981" s="53"/>
      <c r="AG1981" s="53"/>
      <c r="AH1981" s="53"/>
      <c r="AI1981" s="53"/>
      <c r="AJ1981" s="53"/>
      <c r="AK1981" s="54"/>
    </row>
    <row r="1982" spans="2:37" x14ac:dyDescent="0.25">
      <c r="B1982" s="315"/>
      <c r="C1982" s="315"/>
      <c r="D1982" s="315"/>
      <c r="E1982" s="315"/>
      <c r="F1982" s="315"/>
      <c r="G1982" s="315"/>
      <c r="H1982" s="315"/>
      <c r="I1982" s="54"/>
      <c r="J1982" s="53"/>
      <c r="K1982" s="53"/>
      <c r="L1982" s="270"/>
      <c r="M1982" s="55"/>
      <c r="N1982" s="53"/>
      <c r="O1982" s="87"/>
      <c r="P1982" s="53"/>
      <c r="Q1982" s="53"/>
      <c r="R1982" s="53"/>
      <c r="S1982" s="53"/>
      <c r="T1982" s="53"/>
      <c r="U1982" s="53"/>
      <c r="V1982" s="53"/>
      <c r="W1982" s="53"/>
      <c r="X1982" s="53"/>
      <c r="Y1982" s="53"/>
      <c r="Z1982" s="53"/>
      <c r="AA1982" s="53"/>
      <c r="AB1982" s="53"/>
      <c r="AC1982" s="53"/>
      <c r="AD1982" s="53"/>
      <c r="AE1982" s="53"/>
      <c r="AF1982" s="53"/>
      <c r="AG1982" s="53"/>
      <c r="AH1982" s="53"/>
      <c r="AI1982" s="53"/>
      <c r="AJ1982" s="53"/>
      <c r="AK1982" s="54"/>
    </row>
    <row r="1983" spans="2:37" x14ac:dyDescent="0.25">
      <c r="B1983" s="315"/>
      <c r="C1983" s="315"/>
      <c r="D1983" s="315"/>
      <c r="E1983" s="315"/>
      <c r="F1983" s="315"/>
      <c r="G1983" s="315"/>
      <c r="H1983" s="315"/>
      <c r="I1983" s="54"/>
      <c r="J1983" s="53"/>
      <c r="K1983" s="53"/>
      <c r="L1983" s="270"/>
      <c r="M1983" s="55"/>
      <c r="N1983" s="53"/>
      <c r="O1983" s="87"/>
      <c r="P1983" s="53"/>
      <c r="Q1983" s="53"/>
      <c r="R1983" s="53"/>
      <c r="S1983" s="53"/>
      <c r="T1983" s="53"/>
      <c r="U1983" s="53"/>
      <c r="V1983" s="53"/>
      <c r="W1983" s="53"/>
      <c r="X1983" s="53"/>
      <c r="Y1983" s="53"/>
      <c r="Z1983" s="53"/>
      <c r="AA1983" s="53"/>
      <c r="AB1983" s="53"/>
      <c r="AC1983" s="53"/>
      <c r="AD1983" s="53"/>
      <c r="AE1983" s="53"/>
      <c r="AF1983" s="53"/>
      <c r="AG1983" s="53"/>
      <c r="AH1983" s="53"/>
      <c r="AI1983" s="53"/>
      <c r="AJ1983" s="53"/>
      <c r="AK1983" s="54"/>
    </row>
    <row r="1984" spans="2:37" x14ac:dyDescent="0.25">
      <c r="B1984" s="315"/>
      <c r="C1984" s="315"/>
      <c r="D1984" s="315"/>
      <c r="E1984" s="315"/>
      <c r="F1984" s="315"/>
      <c r="G1984" s="315"/>
      <c r="H1984" s="315"/>
      <c r="I1984" s="54"/>
      <c r="J1984" s="53"/>
      <c r="K1984" s="53"/>
      <c r="L1984" s="270"/>
      <c r="M1984" s="55"/>
      <c r="N1984" s="53"/>
      <c r="O1984" s="87"/>
      <c r="P1984" s="53"/>
      <c r="Q1984" s="53"/>
      <c r="R1984" s="53"/>
      <c r="S1984" s="53"/>
      <c r="T1984" s="53"/>
      <c r="U1984" s="53"/>
      <c r="V1984" s="53"/>
      <c r="W1984" s="53"/>
      <c r="X1984" s="53"/>
      <c r="Y1984" s="53"/>
      <c r="Z1984" s="53"/>
      <c r="AA1984" s="53"/>
      <c r="AB1984" s="53"/>
      <c r="AC1984" s="53"/>
      <c r="AD1984" s="53"/>
      <c r="AE1984" s="53"/>
      <c r="AF1984" s="53"/>
      <c r="AG1984" s="53"/>
      <c r="AH1984" s="53"/>
      <c r="AI1984" s="53"/>
      <c r="AJ1984" s="53"/>
      <c r="AK1984" s="54"/>
    </row>
    <row r="1985" spans="2:37" x14ac:dyDescent="0.25">
      <c r="B1985" s="315"/>
      <c r="C1985" s="315"/>
      <c r="D1985" s="315"/>
      <c r="E1985" s="315"/>
      <c r="F1985" s="315"/>
      <c r="G1985" s="315"/>
      <c r="H1985" s="315"/>
      <c r="I1985" s="54"/>
      <c r="J1985" s="53"/>
      <c r="K1985" s="53"/>
      <c r="L1985" s="270"/>
      <c r="M1985" s="55"/>
      <c r="N1985" s="53"/>
      <c r="O1985" s="87"/>
      <c r="P1985" s="53"/>
      <c r="Q1985" s="53"/>
      <c r="R1985" s="53"/>
      <c r="S1985" s="53"/>
      <c r="T1985" s="53"/>
      <c r="U1985" s="53"/>
      <c r="V1985" s="53"/>
      <c r="W1985" s="53"/>
      <c r="X1985" s="53"/>
      <c r="Y1985" s="53"/>
      <c r="Z1985" s="53"/>
      <c r="AA1985" s="53"/>
      <c r="AB1985" s="53"/>
      <c r="AC1985" s="53"/>
      <c r="AD1985" s="53"/>
      <c r="AE1985" s="53"/>
      <c r="AF1985" s="53"/>
      <c r="AG1985" s="53"/>
      <c r="AH1985" s="53"/>
      <c r="AI1985" s="53"/>
      <c r="AJ1985" s="53"/>
      <c r="AK1985" s="54"/>
    </row>
    <row r="1986" spans="2:37" x14ac:dyDescent="0.25">
      <c r="B1986" s="315"/>
      <c r="C1986" s="315"/>
      <c r="D1986" s="315"/>
      <c r="E1986" s="315"/>
      <c r="F1986" s="315"/>
      <c r="G1986" s="315"/>
      <c r="H1986" s="315"/>
      <c r="I1986" s="54"/>
      <c r="J1986" s="53"/>
      <c r="K1986" s="53"/>
      <c r="L1986" s="270"/>
      <c r="M1986" s="55"/>
      <c r="N1986" s="53"/>
      <c r="O1986" s="87"/>
      <c r="P1986" s="53"/>
      <c r="Q1986" s="53"/>
      <c r="R1986" s="53"/>
      <c r="S1986" s="53"/>
      <c r="T1986" s="53"/>
      <c r="U1986" s="53"/>
      <c r="V1986" s="53"/>
      <c r="W1986" s="53"/>
      <c r="X1986" s="53"/>
      <c r="Y1986" s="53"/>
      <c r="Z1986" s="53"/>
      <c r="AA1986" s="53"/>
      <c r="AB1986" s="53"/>
      <c r="AC1986" s="53"/>
      <c r="AD1986" s="53"/>
      <c r="AE1986" s="53"/>
      <c r="AF1986" s="53"/>
      <c r="AG1986" s="53"/>
      <c r="AH1986" s="53"/>
      <c r="AI1986" s="53"/>
      <c r="AJ1986" s="53"/>
      <c r="AK1986" s="54"/>
    </row>
    <row r="1987" spans="2:37" x14ac:dyDescent="0.25">
      <c r="B1987" s="315"/>
      <c r="C1987" s="315"/>
      <c r="D1987" s="315"/>
      <c r="E1987" s="315"/>
      <c r="F1987" s="315"/>
      <c r="G1987" s="315"/>
      <c r="H1987" s="315"/>
      <c r="I1987" s="54"/>
      <c r="J1987" s="53"/>
      <c r="K1987" s="53"/>
      <c r="L1987" s="270"/>
      <c r="M1987" s="55"/>
      <c r="N1987" s="53"/>
      <c r="O1987" s="87"/>
      <c r="P1987" s="53"/>
      <c r="Q1987" s="53"/>
      <c r="R1987" s="53"/>
      <c r="S1987" s="53"/>
      <c r="T1987" s="53"/>
      <c r="U1987" s="53"/>
      <c r="V1987" s="53"/>
      <c r="W1987" s="53"/>
      <c r="X1987" s="53"/>
      <c r="Y1987" s="53"/>
      <c r="Z1987" s="53"/>
      <c r="AA1987" s="53"/>
      <c r="AB1987" s="53"/>
      <c r="AC1987" s="53"/>
      <c r="AD1987" s="53"/>
      <c r="AE1987" s="53"/>
      <c r="AF1987" s="53"/>
      <c r="AG1987" s="53"/>
      <c r="AH1987" s="53"/>
      <c r="AI1987" s="53"/>
      <c r="AJ1987" s="53"/>
      <c r="AK1987" s="54"/>
    </row>
    <row r="1988" spans="2:37" x14ac:dyDescent="0.25">
      <c r="B1988" s="315"/>
      <c r="C1988" s="315"/>
      <c r="D1988" s="315"/>
      <c r="E1988" s="315"/>
      <c r="F1988" s="315"/>
      <c r="G1988" s="315"/>
      <c r="H1988" s="315"/>
      <c r="I1988" s="54"/>
      <c r="J1988" s="53"/>
      <c r="K1988" s="53"/>
      <c r="L1988" s="270"/>
      <c r="M1988" s="55"/>
      <c r="N1988" s="53"/>
      <c r="O1988" s="87"/>
      <c r="P1988" s="53"/>
      <c r="Q1988" s="53"/>
      <c r="R1988" s="53"/>
      <c r="S1988" s="53"/>
      <c r="T1988" s="53"/>
      <c r="U1988" s="53"/>
      <c r="V1988" s="53"/>
      <c r="W1988" s="53"/>
      <c r="X1988" s="53"/>
      <c r="Y1988" s="53"/>
      <c r="Z1988" s="53"/>
      <c r="AA1988" s="53"/>
      <c r="AB1988" s="53"/>
      <c r="AC1988" s="53"/>
      <c r="AD1988" s="53"/>
      <c r="AE1988" s="53"/>
      <c r="AF1988" s="53"/>
      <c r="AG1988" s="53"/>
      <c r="AH1988" s="53"/>
      <c r="AI1988" s="53"/>
      <c r="AJ1988" s="53"/>
      <c r="AK1988" s="54"/>
    </row>
    <row r="1989" spans="2:37" x14ac:dyDescent="0.25">
      <c r="B1989" s="315"/>
      <c r="C1989" s="315"/>
      <c r="D1989" s="315"/>
      <c r="E1989" s="315"/>
      <c r="F1989" s="315"/>
      <c r="G1989" s="315"/>
      <c r="H1989" s="315"/>
      <c r="I1989" s="54"/>
      <c r="J1989" s="53"/>
      <c r="K1989" s="53"/>
      <c r="L1989" s="270"/>
      <c r="M1989" s="55"/>
      <c r="N1989" s="53"/>
      <c r="O1989" s="87"/>
      <c r="P1989" s="53"/>
      <c r="Q1989" s="53"/>
      <c r="R1989" s="53"/>
      <c r="S1989" s="53"/>
      <c r="T1989" s="53"/>
      <c r="U1989" s="53"/>
      <c r="V1989" s="53"/>
      <c r="W1989" s="53"/>
      <c r="X1989" s="53"/>
      <c r="Y1989" s="53"/>
      <c r="Z1989" s="53"/>
      <c r="AA1989" s="53"/>
      <c r="AB1989" s="53"/>
      <c r="AC1989" s="53"/>
      <c r="AD1989" s="53"/>
      <c r="AE1989" s="53"/>
      <c r="AF1989" s="53"/>
      <c r="AG1989" s="53"/>
      <c r="AH1989" s="53"/>
      <c r="AI1989" s="53"/>
      <c r="AJ1989" s="53"/>
      <c r="AK1989" s="54"/>
    </row>
    <row r="1990" spans="2:37" x14ac:dyDescent="0.25">
      <c r="B1990" s="315"/>
      <c r="C1990" s="315"/>
      <c r="D1990" s="315"/>
      <c r="E1990" s="315"/>
      <c r="F1990" s="315"/>
      <c r="G1990" s="315"/>
      <c r="H1990" s="315"/>
      <c r="I1990" s="54"/>
      <c r="J1990" s="53"/>
      <c r="K1990" s="53"/>
      <c r="L1990" s="270"/>
      <c r="M1990" s="55"/>
      <c r="N1990" s="53"/>
      <c r="O1990" s="87"/>
      <c r="P1990" s="53"/>
      <c r="Q1990" s="53"/>
      <c r="R1990" s="53"/>
      <c r="S1990" s="53"/>
      <c r="T1990" s="53"/>
      <c r="U1990" s="53"/>
      <c r="V1990" s="53"/>
      <c r="W1990" s="53"/>
      <c r="X1990" s="53"/>
      <c r="Y1990" s="53"/>
      <c r="Z1990" s="53"/>
      <c r="AA1990" s="53"/>
      <c r="AB1990" s="53"/>
      <c r="AC1990" s="53"/>
      <c r="AD1990" s="53"/>
      <c r="AE1990" s="53"/>
      <c r="AF1990" s="53"/>
      <c r="AG1990" s="53"/>
      <c r="AH1990" s="53"/>
      <c r="AI1990" s="53"/>
      <c r="AJ1990" s="53"/>
      <c r="AK1990" s="54"/>
    </row>
    <row r="1991" spans="2:37" x14ac:dyDescent="0.25">
      <c r="B1991" s="315"/>
      <c r="C1991" s="315"/>
      <c r="D1991" s="315"/>
      <c r="E1991" s="315"/>
      <c r="F1991" s="315"/>
      <c r="G1991" s="315"/>
      <c r="H1991" s="315"/>
      <c r="I1991" s="54"/>
      <c r="J1991" s="53"/>
      <c r="K1991" s="53"/>
      <c r="L1991" s="270"/>
      <c r="M1991" s="55"/>
      <c r="N1991" s="53"/>
      <c r="O1991" s="87"/>
      <c r="P1991" s="53"/>
      <c r="Q1991" s="53"/>
      <c r="R1991" s="53"/>
      <c r="S1991" s="53"/>
      <c r="T1991" s="53"/>
      <c r="U1991" s="53"/>
      <c r="V1991" s="53"/>
      <c r="W1991" s="53"/>
      <c r="X1991" s="53"/>
      <c r="Y1991" s="53"/>
      <c r="Z1991" s="53"/>
      <c r="AA1991" s="53"/>
      <c r="AB1991" s="53"/>
      <c r="AC1991" s="53"/>
      <c r="AD1991" s="53"/>
      <c r="AE1991" s="53"/>
      <c r="AF1991" s="53"/>
      <c r="AG1991" s="53"/>
      <c r="AH1991" s="53"/>
      <c r="AI1991" s="53"/>
      <c r="AJ1991" s="53"/>
      <c r="AK1991" s="54"/>
    </row>
    <row r="1992" spans="2:37" x14ac:dyDescent="0.25">
      <c r="B1992" s="315"/>
      <c r="C1992" s="315"/>
      <c r="D1992" s="315"/>
      <c r="E1992" s="315"/>
      <c r="F1992" s="315"/>
      <c r="G1992" s="315"/>
      <c r="H1992" s="315"/>
      <c r="I1992" s="54"/>
      <c r="J1992" s="53"/>
      <c r="K1992" s="53"/>
      <c r="L1992" s="270"/>
      <c r="M1992" s="55"/>
      <c r="N1992" s="53"/>
      <c r="O1992" s="87"/>
      <c r="P1992" s="53"/>
      <c r="Q1992" s="53"/>
      <c r="R1992" s="53"/>
      <c r="S1992" s="53"/>
      <c r="T1992" s="53"/>
      <c r="U1992" s="53"/>
      <c r="V1992" s="53"/>
      <c r="W1992" s="53"/>
      <c r="X1992" s="53"/>
      <c r="Y1992" s="53"/>
      <c r="Z1992" s="53"/>
      <c r="AA1992" s="53"/>
      <c r="AB1992" s="53"/>
      <c r="AC1992" s="53"/>
      <c r="AD1992" s="53"/>
      <c r="AE1992" s="53"/>
      <c r="AF1992" s="53"/>
      <c r="AG1992" s="53"/>
      <c r="AH1992" s="53"/>
      <c r="AI1992" s="53"/>
      <c r="AJ1992" s="53"/>
      <c r="AK1992" s="54"/>
    </row>
    <row r="1993" spans="2:37" x14ac:dyDescent="0.25">
      <c r="B1993" s="315"/>
      <c r="C1993" s="315"/>
      <c r="D1993" s="315"/>
      <c r="E1993" s="315"/>
      <c r="F1993" s="315"/>
      <c r="G1993" s="315"/>
      <c r="H1993" s="315"/>
      <c r="I1993" s="54"/>
      <c r="J1993" s="53"/>
      <c r="K1993" s="53"/>
      <c r="L1993" s="270"/>
      <c r="M1993" s="55"/>
      <c r="N1993" s="53"/>
      <c r="O1993" s="87"/>
      <c r="P1993" s="53"/>
      <c r="Q1993" s="53"/>
      <c r="R1993" s="53"/>
      <c r="S1993" s="53"/>
      <c r="T1993" s="53"/>
      <c r="U1993" s="53"/>
      <c r="V1993" s="53"/>
      <c r="W1993" s="53"/>
      <c r="X1993" s="53"/>
      <c r="Y1993" s="53"/>
      <c r="Z1993" s="53"/>
      <c r="AA1993" s="53"/>
      <c r="AB1993" s="53"/>
      <c r="AC1993" s="53"/>
      <c r="AD1993" s="53"/>
      <c r="AE1993" s="53"/>
      <c r="AF1993" s="53"/>
      <c r="AG1993" s="53"/>
      <c r="AH1993" s="53"/>
      <c r="AI1993" s="53"/>
      <c r="AJ1993" s="53"/>
      <c r="AK1993" s="54"/>
    </row>
    <row r="1994" spans="2:37" x14ac:dyDescent="0.25">
      <c r="B1994" s="315"/>
      <c r="C1994" s="315"/>
      <c r="D1994" s="315"/>
      <c r="E1994" s="315"/>
      <c r="F1994" s="315"/>
      <c r="G1994" s="315"/>
      <c r="H1994" s="315"/>
      <c r="I1994" s="54"/>
      <c r="J1994" s="53"/>
      <c r="K1994" s="53"/>
      <c r="L1994" s="270"/>
      <c r="M1994" s="55"/>
      <c r="N1994" s="53"/>
      <c r="O1994" s="87"/>
      <c r="P1994" s="53"/>
      <c r="Q1994" s="53"/>
      <c r="R1994" s="53"/>
      <c r="S1994" s="53"/>
      <c r="T1994" s="53"/>
      <c r="U1994" s="53"/>
      <c r="V1994" s="53"/>
      <c r="W1994" s="53"/>
      <c r="X1994" s="53"/>
      <c r="Y1994" s="53"/>
      <c r="Z1994" s="53"/>
      <c r="AA1994" s="53"/>
      <c r="AB1994" s="53"/>
      <c r="AC1994" s="53"/>
      <c r="AD1994" s="53"/>
      <c r="AE1994" s="53"/>
      <c r="AF1994" s="53"/>
      <c r="AG1994" s="53"/>
      <c r="AH1994" s="53"/>
      <c r="AI1994" s="53"/>
      <c r="AJ1994" s="53"/>
      <c r="AK1994" s="54"/>
    </row>
    <row r="1995" spans="2:37" x14ac:dyDescent="0.25">
      <c r="B1995" s="315"/>
      <c r="C1995" s="315"/>
      <c r="D1995" s="315"/>
      <c r="E1995" s="315"/>
      <c r="F1995" s="315"/>
      <c r="G1995" s="315"/>
      <c r="H1995" s="315"/>
      <c r="I1995" s="54"/>
      <c r="J1995" s="53"/>
      <c r="K1995" s="53"/>
      <c r="L1995" s="270"/>
      <c r="M1995" s="55"/>
      <c r="N1995" s="53"/>
      <c r="O1995" s="87"/>
      <c r="P1995" s="53"/>
      <c r="Q1995" s="53"/>
      <c r="R1995" s="53"/>
      <c r="S1995" s="53"/>
      <c r="T1995" s="53"/>
      <c r="U1995" s="53"/>
      <c r="V1995" s="53"/>
      <c r="W1995" s="53"/>
      <c r="X1995" s="53"/>
      <c r="Y1995" s="53"/>
      <c r="Z1995" s="53"/>
      <c r="AA1995" s="53"/>
      <c r="AB1995" s="53"/>
      <c r="AC1995" s="53"/>
      <c r="AD1995" s="53"/>
      <c r="AE1995" s="53"/>
      <c r="AF1995" s="53"/>
      <c r="AG1995" s="53"/>
      <c r="AH1995" s="53"/>
      <c r="AI1995" s="53"/>
      <c r="AJ1995" s="53"/>
      <c r="AK1995" s="54"/>
    </row>
    <row r="1996" spans="2:37" x14ac:dyDescent="0.25">
      <c r="B1996" s="315"/>
      <c r="C1996" s="315"/>
      <c r="D1996" s="315"/>
      <c r="E1996" s="315"/>
      <c r="F1996" s="315"/>
      <c r="G1996" s="315"/>
      <c r="H1996" s="315"/>
      <c r="I1996" s="54"/>
      <c r="J1996" s="53"/>
      <c r="K1996" s="53"/>
      <c r="L1996" s="270"/>
      <c r="M1996" s="55"/>
      <c r="N1996" s="53"/>
      <c r="O1996" s="87"/>
      <c r="P1996" s="53"/>
      <c r="Q1996" s="53"/>
      <c r="R1996" s="53"/>
      <c r="S1996" s="53"/>
      <c r="T1996" s="53"/>
      <c r="U1996" s="53"/>
      <c r="V1996" s="53"/>
      <c r="W1996" s="53"/>
      <c r="X1996" s="53"/>
      <c r="Y1996" s="53"/>
      <c r="Z1996" s="53"/>
      <c r="AA1996" s="53"/>
      <c r="AB1996" s="53"/>
      <c r="AC1996" s="53"/>
      <c r="AD1996" s="53"/>
      <c r="AE1996" s="53"/>
      <c r="AF1996" s="53"/>
      <c r="AG1996" s="53"/>
      <c r="AH1996" s="53"/>
      <c r="AI1996" s="53"/>
      <c r="AJ1996" s="53"/>
      <c r="AK1996" s="54"/>
    </row>
    <row r="1997" spans="2:37" x14ac:dyDescent="0.25">
      <c r="B1997" s="315"/>
      <c r="C1997" s="315"/>
      <c r="D1997" s="315"/>
      <c r="E1997" s="315"/>
      <c r="F1997" s="315"/>
      <c r="G1997" s="315"/>
      <c r="H1997" s="315"/>
      <c r="I1997" s="54"/>
      <c r="J1997" s="53"/>
      <c r="K1997" s="53"/>
      <c r="L1997" s="270"/>
      <c r="M1997" s="55"/>
      <c r="N1997" s="53"/>
      <c r="O1997" s="87"/>
      <c r="P1997" s="53"/>
      <c r="Q1997" s="53"/>
      <c r="R1997" s="53"/>
      <c r="S1997" s="53"/>
      <c r="T1997" s="53"/>
      <c r="U1997" s="53"/>
      <c r="V1997" s="53"/>
      <c r="W1997" s="53"/>
      <c r="X1997" s="53"/>
      <c r="Y1997" s="53"/>
      <c r="Z1997" s="53"/>
      <c r="AA1997" s="53"/>
      <c r="AB1997" s="53"/>
      <c r="AC1997" s="53"/>
      <c r="AD1997" s="53"/>
      <c r="AE1997" s="53"/>
      <c r="AF1997" s="53"/>
      <c r="AG1997" s="53"/>
      <c r="AH1997" s="53"/>
      <c r="AI1997" s="53"/>
      <c r="AJ1997" s="53"/>
      <c r="AK1997" s="54"/>
    </row>
    <row r="1998" spans="2:37" x14ac:dyDescent="0.25">
      <c r="B1998" s="315"/>
      <c r="C1998" s="315"/>
      <c r="D1998" s="315"/>
      <c r="E1998" s="315"/>
      <c r="F1998" s="315"/>
      <c r="G1998" s="315"/>
      <c r="H1998" s="315"/>
      <c r="I1998" s="54"/>
      <c r="J1998" s="53"/>
      <c r="K1998" s="53"/>
      <c r="L1998" s="270"/>
      <c r="M1998" s="55"/>
      <c r="N1998" s="53"/>
      <c r="O1998" s="87"/>
      <c r="P1998" s="53"/>
      <c r="Q1998" s="53"/>
      <c r="R1998" s="53"/>
      <c r="S1998" s="53"/>
      <c r="T1998" s="53"/>
      <c r="U1998" s="53"/>
      <c r="V1998" s="53"/>
      <c r="W1998" s="53"/>
      <c r="X1998" s="53"/>
      <c r="Y1998" s="53"/>
      <c r="Z1998" s="53"/>
      <c r="AA1998" s="53"/>
      <c r="AB1998" s="53"/>
      <c r="AC1998" s="53"/>
      <c r="AD1998" s="53"/>
      <c r="AE1998" s="53"/>
      <c r="AF1998" s="53"/>
      <c r="AG1998" s="53"/>
      <c r="AH1998" s="53"/>
      <c r="AI1998" s="53"/>
      <c r="AJ1998" s="53"/>
      <c r="AK1998" s="54"/>
    </row>
    <row r="1999" spans="2:37" x14ac:dyDescent="0.25">
      <c r="B1999" s="315"/>
      <c r="C1999" s="315"/>
      <c r="D1999" s="315"/>
      <c r="E1999" s="315"/>
      <c r="F1999" s="315"/>
      <c r="G1999" s="315"/>
      <c r="H1999" s="315"/>
      <c r="I1999" s="54"/>
      <c r="J1999" s="53"/>
      <c r="K1999" s="53"/>
      <c r="L1999" s="270"/>
      <c r="M1999" s="55"/>
      <c r="N1999" s="53"/>
      <c r="O1999" s="87"/>
      <c r="P1999" s="53"/>
      <c r="Q1999" s="53"/>
      <c r="R1999" s="53"/>
      <c r="S1999" s="53"/>
      <c r="T1999" s="53"/>
      <c r="U1999" s="53"/>
      <c r="V1999" s="53"/>
      <c r="W1999" s="53"/>
      <c r="X1999" s="53"/>
      <c r="Y1999" s="53"/>
      <c r="Z1999" s="53"/>
      <c r="AA1999" s="53"/>
      <c r="AB1999" s="53"/>
      <c r="AC1999" s="53"/>
      <c r="AD1999" s="53"/>
      <c r="AE1999" s="53"/>
      <c r="AF1999" s="53"/>
      <c r="AG1999" s="53"/>
      <c r="AH1999" s="53"/>
      <c r="AI1999" s="53"/>
      <c r="AJ1999" s="53"/>
      <c r="AK1999" s="54"/>
    </row>
    <row r="2000" spans="2:37" x14ac:dyDescent="0.25">
      <c r="B2000" s="315"/>
      <c r="C2000" s="315"/>
      <c r="D2000" s="315"/>
      <c r="E2000" s="315"/>
      <c r="F2000" s="315"/>
      <c r="G2000" s="315"/>
      <c r="H2000" s="315"/>
      <c r="I2000" s="54"/>
      <c r="J2000" s="53"/>
      <c r="K2000" s="53"/>
      <c r="L2000" s="270"/>
      <c r="M2000" s="55"/>
      <c r="N2000" s="53"/>
      <c r="O2000" s="87"/>
      <c r="P2000" s="53"/>
      <c r="Q2000" s="53"/>
      <c r="R2000" s="53"/>
      <c r="S2000" s="53"/>
      <c r="T2000" s="53"/>
      <c r="U2000" s="53"/>
      <c r="V2000" s="53"/>
      <c r="W2000" s="53"/>
      <c r="X2000" s="53"/>
      <c r="Y2000" s="53"/>
      <c r="Z2000" s="53"/>
      <c r="AA2000" s="53"/>
      <c r="AB2000" s="53"/>
      <c r="AC2000" s="53"/>
      <c r="AD2000" s="53"/>
      <c r="AE2000" s="53"/>
      <c r="AF2000" s="53"/>
      <c r="AG2000" s="53"/>
      <c r="AH2000" s="53"/>
      <c r="AI2000" s="53"/>
      <c r="AJ2000" s="53"/>
      <c r="AK2000" s="54"/>
    </row>
    <row r="2001" spans="2:37" x14ac:dyDescent="0.25">
      <c r="B2001" s="315"/>
      <c r="C2001" s="315"/>
      <c r="D2001" s="315"/>
      <c r="E2001" s="315"/>
      <c r="F2001" s="315"/>
      <c r="G2001" s="315"/>
      <c r="H2001" s="315"/>
      <c r="I2001" s="54"/>
      <c r="J2001" s="53"/>
      <c r="K2001" s="53"/>
      <c r="L2001" s="270"/>
      <c r="M2001" s="55"/>
      <c r="N2001" s="53"/>
      <c r="O2001" s="87"/>
      <c r="P2001" s="53"/>
      <c r="Q2001" s="53"/>
      <c r="R2001" s="53"/>
      <c r="S2001" s="53"/>
      <c r="T2001" s="53"/>
      <c r="U2001" s="53"/>
      <c r="V2001" s="53"/>
      <c r="W2001" s="53"/>
      <c r="X2001" s="53"/>
      <c r="Y2001" s="53"/>
      <c r="Z2001" s="53"/>
      <c r="AA2001" s="53"/>
      <c r="AB2001" s="53"/>
      <c r="AC2001" s="53"/>
      <c r="AD2001" s="53"/>
      <c r="AE2001" s="53"/>
      <c r="AF2001" s="53"/>
      <c r="AG2001" s="53"/>
      <c r="AH2001" s="53"/>
      <c r="AI2001" s="53"/>
      <c r="AJ2001" s="53"/>
      <c r="AK2001" s="54"/>
    </row>
    <row r="2002" spans="2:37" x14ac:dyDescent="0.25">
      <c r="B2002" s="315"/>
      <c r="C2002" s="315"/>
      <c r="D2002" s="315"/>
      <c r="E2002" s="315"/>
      <c r="F2002" s="315"/>
      <c r="G2002" s="315"/>
      <c r="H2002" s="315"/>
      <c r="I2002" s="54"/>
      <c r="J2002" s="53"/>
      <c r="K2002" s="53"/>
      <c r="L2002" s="270"/>
      <c r="M2002" s="55"/>
      <c r="N2002" s="53"/>
      <c r="O2002" s="87"/>
      <c r="P2002" s="53"/>
      <c r="Q2002" s="53"/>
      <c r="R2002" s="53"/>
      <c r="S2002" s="53"/>
      <c r="T2002" s="53"/>
      <c r="U2002" s="53"/>
      <c r="V2002" s="53"/>
      <c r="W2002" s="53"/>
      <c r="X2002" s="53"/>
      <c r="Y2002" s="53"/>
      <c r="Z2002" s="53"/>
      <c r="AA2002" s="53"/>
      <c r="AB2002" s="53"/>
      <c r="AC2002" s="53"/>
      <c r="AD2002" s="53"/>
      <c r="AE2002" s="53"/>
      <c r="AF2002" s="53"/>
      <c r="AG2002" s="53"/>
      <c r="AH2002" s="53"/>
      <c r="AI2002" s="53"/>
      <c r="AJ2002" s="53"/>
      <c r="AK2002" s="54"/>
    </row>
    <row r="2003" spans="2:37" x14ac:dyDescent="0.25">
      <c r="B2003" s="315"/>
      <c r="C2003" s="315"/>
      <c r="D2003" s="315"/>
      <c r="E2003" s="315"/>
      <c r="F2003" s="315"/>
      <c r="G2003" s="315"/>
      <c r="H2003" s="315"/>
      <c r="I2003" s="54"/>
      <c r="J2003" s="53"/>
      <c r="K2003" s="53"/>
      <c r="L2003" s="270"/>
      <c r="M2003" s="55"/>
      <c r="N2003" s="53"/>
      <c r="O2003" s="87"/>
      <c r="P2003" s="53"/>
      <c r="Q2003" s="53"/>
      <c r="R2003" s="53"/>
      <c r="S2003" s="53"/>
      <c r="T2003" s="53"/>
      <c r="U2003" s="53"/>
      <c r="V2003" s="53"/>
      <c r="W2003" s="53"/>
      <c r="X2003" s="53"/>
      <c r="Y2003" s="53"/>
      <c r="Z2003" s="53"/>
      <c r="AA2003" s="53"/>
      <c r="AB2003" s="53"/>
      <c r="AC2003" s="53"/>
      <c r="AD2003" s="53"/>
      <c r="AE2003" s="53"/>
      <c r="AF2003" s="53"/>
      <c r="AG2003" s="53"/>
      <c r="AH2003" s="53"/>
      <c r="AI2003" s="53"/>
      <c r="AJ2003" s="53"/>
      <c r="AK2003" s="54"/>
    </row>
    <row r="2004" spans="2:37" x14ac:dyDescent="0.25">
      <c r="B2004" s="315"/>
      <c r="C2004" s="315"/>
      <c r="D2004" s="315"/>
      <c r="E2004" s="315"/>
      <c r="F2004" s="315"/>
      <c r="G2004" s="315"/>
      <c r="H2004" s="315"/>
      <c r="I2004" s="54"/>
      <c r="J2004" s="53"/>
      <c r="K2004" s="53"/>
      <c r="L2004" s="270"/>
      <c r="M2004" s="55"/>
      <c r="N2004" s="53"/>
      <c r="O2004" s="87"/>
      <c r="P2004" s="53"/>
      <c r="Q2004" s="53"/>
      <c r="R2004" s="53"/>
      <c r="S2004" s="53"/>
      <c r="T2004" s="53"/>
      <c r="U2004" s="53"/>
      <c r="V2004" s="53"/>
      <c r="W2004" s="53"/>
      <c r="X2004" s="53"/>
      <c r="Y2004" s="53"/>
      <c r="Z2004" s="53"/>
      <c r="AA2004" s="53"/>
      <c r="AB2004" s="53"/>
      <c r="AC2004" s="53"/>
      <c r="AD2004" s="53"/>
      <c r="AE2004" s="53"/>
      <c r="AF2004" s="53"/>
      <c r="AG2004" s="53"/>
      <c r="AH2004" s="53"/>
      <c r="AI2004" s="53"/>
      <c r="AJ2004" s="53"/>
      <c r="AK2004" s="54"/>
    </row>
    <row r="2005" spans="2:37" x14ac:dyDescent="0.25">
      <c r="B2005" s="315"/>
      <c r="C2005" s="315"/>
      <c r="D2005" s="315"/>
      <c r="E2005" s="315"/>
      <c r="F2005" s="315"/>
      <c r="G2005" s="315"/>
      <c r="H2005" s="315"/>
      <c r="I2005" s="54"/>
      <c r="J2005" s="53"/>
      <c r="K2005" s="53"/>
      <c r="L2005" s="270"/>
      <c r="M2005" s="55"/>
      <c r="N2005" s="53"/>
      <c r="O2005" s="87"/>
      <c r="P2005" s="53"/>
      <c r="Q2005" s="53"/>
      <c r="R2005" s="53"/>
      <c r="S2005" s="53"/>
      <c r="T2005" s="53"/>
      <c r="U2005" s="53"/>
      <c r="V2005" s="53"/>
      <c r="W2005" s="53"/>
      <c r="X2005" s="53"/>
      <c r="Y2005" s="53"/>
      <c r="Z2005" s="53"/>
      <c r="AA2005" s="53"/>
      <c r="AB2005" s="53"/>
      <c r="AC2005" s="53"/>
      <c r="AD2005" s="53"/>
      <c r="AE2005" s="53"/>
      <c r="AF2005" s="53"/>
      <c r="AG2005" s="53"/>
      <c r="AH2005" s="53"/>
      <c r="AI2005" s="53"/>
      <c r="AJ2005" s="53"/>
      <c r="AK2005" s="54"/>
    </row>
    <row r="2006" spans="2:37" x14ac:dyDescent="0.25">
      <c r="B2006" s="315"/>
      <c r="C2006" s="315"/>
      <c r="D2006" s="315"/>
      <c r="E2006" s="315"/>
      <c r="F2006" s="315"/>
      <c r="G2006" s="315"/>
      <c r="H2006" s="315"/>
      <c r="I2006" s="54"/>
      <c r="J2006" s="53"/>
      <c r="K2006" s="53"/>
      <c r="L2006" s="270"/>
      <c r="M2006" s="55"/>
      <c r="N2006" s="53"/>
      <c r="O2006" s="87"/>
      <c r="P2006" s="53"/>
      <c r="Q2006" s="53"/>
      <c r="R2006" s="53"/>
      <c r="S2006" s="53"/>
      <c r="T2006" s="53"/>
      <c r="U2006" s="53"/>
      <c r="V2006" s="53"/>
      <c r="W2006" s="53"/>
      <c r="X2006" s="53"/>
      <c r="Y2006" s="53"/>
      <c r="Z2006" s="53"/>
      <c r="AA2006" s="53"/>
      <c r="AB2006" s="53"/>
      <c r="AC2006" s="53"/>
      <c r="AD2006" s="53"/>
      <c r="AE2006" s="53"/>
      <c r="AF2006" s="53"/>
      <c r="AG2006" s="53"/>
      <c r="AH2006" s="53"/>
      <c r="AI2006" s="53"/>
      <c r="AJ2006" s="53"/>
      <c r="AK2006" s="54"/>
    </row>
    <row r="2007" spans="2:37" x14ac:dyDescent="0.25">
      <c r="B2007" s="315"/>
      <c r="C2007" s="315"/>
      <c r="D2007" s="315"/>
      <c r="E2007" s="315"/>
      <c r="F2007" s="315"/>
      <c r="G2007" s="315"/>
      <c r="H2007" s="315"/>
      <c r="I2007" s="54"/>
      <c r="J2007" s="53"/>
      <c r="K2007" s="53"/>
      <c r="L2007" s="270"/>
      <c r="M2007" s="55"/>
      <c r="N2007" s="53"/>
      <c r="O2007" s="87"/>
      <c r="P2007" s="53"/>
      <c r="Q2007" s="53"/>
      <c r="R2007" s="53"/>
      <c r="S2007" s="53"/>
      <c r="T2007" s="53"/>
      <c r="U2007" s="53"/>
      <c r="V2007" s="53"/>
      <c r="W2007" s="53"/>
      <c r="X2007" s="53"/>
      <c r="Y2007" s="53"/>
      <c r="Z2007" s="53"/>
      <c r="AA2007" s="53"/>
      <c r="AB2007" s="53"/>
      <c r="AC2007" s="53"/>
      <c r="AD2007" s="53"/>
      <c r="AE2007" s="53"/>
      <c r="AF2007" s="53"/>
      <c r="AG2007" s="53"/>
      <c r="AH2007" s="53"/>
      <c r="AI2007" s="53"/>
      <c r="AJ2007" s="53"/>
      <c r="AK2007" s="54"/>
    </row>
    <row r="2008" spans="2:37" x14ac:dyDescent="0.25">
      <c r="B2008" s="315"/>
      <c r="C2008" s="315"/>
      <c r="D2008" s="315"/>
      <c r="E2008" s="315"/>
      <c r="F2008" s="315"/>
      <c r="G2008" s="315"/>
      <c r="H2008" s="315"/>
      <c r="I2008" s="54"/>
      <c r="J2008" s="53"/>
      <c r="K2008" s="53"/>
      <c r="L2008" s="270"/>
      <c r="M2008" s="55"/>
      <c r="N2008" s="53"/>
      <c r="O2008" s="87"/>
      <c r="P2008" s="53"/>
      <c r="Q2008" s="53"/>
      <c r="R2008" s="53"/>
      <c r="S2008" s="53"/>
      <c r="T2008" s="53"/>
      <c r="U2008" s="53"/>
      <c r="V2008" s="53"/>
      <c r="W2008" s="53"/>
      <c r="X2008" s="53"/>
      <c r="Y2008" s="53"/>
      <c r="Z2008" s="53"/>
      <c r="AA2008" s="53"/>
      <c r="AB2008" s="53"/>
      <c r="AC2008" s="53"/>
      <c r="AD2008" s="53"/>
      <c r="AE2008" s="53"/>
      <c r="AF2008" s="53"/>
      <c r="AG2008" s="53"/>
      <c r="AH2008" s="53"/>
      <c r="AI2008" s="53"/>
      <c r="AJ2008" s="53"/>
      <c r="AK2008" s="54"/>
    </row>
    <row r="2009" spans="2:37" x14ac:dyDescent="0.25">
      <c r="B2009" s="315"/>
      <c r="C2009" s="315"/>
      <c r="D2009" s="315"/>
      <c r="E2009" s="315"/>
      <c r="F2009" s="315"/>
      <c r="G2009" s="315"/>
      <c r="H2009" s="315"/>
      <c r="I2009" s="54"/>
      <c r="J2009" s="53"/>
      <c r="K2009" s="53"/>
      <c r="L2009" s="270"/>
      <c r="M2009" s="55"/>
      <c r="N2009" s="53"/>
      <c r="O2009" s="87"/>
      <c r="P2009" s="53"/>
      <c r="Q2009" s="53"/>
      <c r="R2009" s="53"/>
      <c r="S2009" s="53"/>
      <c r="T2009" s="53"/>
      <c r="U2009" s="53"/>
      <c r="V2009" s="53"/>
      <c r="W2009" s="53"/>
      <c r="X2009" s="53"/>
      <c r="Y2009" s="53"/>
      <c r="Z2009" s="53"/>
      <c r="AA2009" s="53"/>
      <c r="AB2009" s="53"/>
      <c r="AC2009" s="53"/>
      <c r="AD2009" s="53"/>
      <c r="AE2009" s="53"/>
      <c r="AF2009" s="53"/>
      <c r="AG2009" s="53"/>
      <c r="AH2009" s="53"/>
      <c r="AI2009" s="53"/>
      <c r="AJ2009" s="53"/>
      <c r="AK2009" s="54"/>
    </row>
    <row r="2010" spans="2:37" x14ac:dyDescent="0.25">
      <c r="B2010" s="315"/>
      <c r="C2010" s="315"/>
      <c r="D2010" s="315"/>
      <c r="E2010" s="315"/>
      <c r="F2010" s="315"/>
      <c r="G2010" s="315"/>
      <c r="H2010" s="315"/>
      <c r="I2010" s="54"/>
      <c r="J2010" s="53"/>
      <c r="K2010" s="53"/>
      <c r="L2010" s="270"/>
      <c r="M2010" s="55"/>
      <c r="N2010" s="53"/>
      <c r="O2010" s="87"/>
      <c r="P2010" s="53"/>
      <c r="Q2010" s="53"/>
      <c r="R2010" s="53"/>
      <c r="S2010" s="53"/>
      <c r="T2010" s="53"/>
      <c r="U2010" s="53"/>
      <c r="V2010" s="53"/>
      <c r="W2010" s="53"/>
      <c r="X2010" s="53"/>
      <c r="Y2010" s="53"/>
      <c r="Z2010" s="53"/>
      <c r="AA2010" s="53"/>
      <c r="AB2010" s="53"/>
      <c r="AC2010" s="53"/>
      <c r="AD2010" s="53"/>
      <c r="AE2010" s="53"/>
      <c r="AF2010" s="53"/>
      <c r="AG2010" s="53"/>
      <c r="AH2010" s="53"/>
      <c r="AI2010" s="53"/>
      <c r="AJ2010" s="53"/>
      <c r="AK2010" s="54"/>
    </row>
    <row r="2011" spans="2:37" x14ac:dyDescent="0.25">
      <c r="B2011" s="315"/>
      <c r="C2011" s="315"/>
      <c r="D2011" s="315"/>
      <c r="E2011" s="315"/>
      <c r="F2011" s="315"/>
      <c r="G2011" s="315"/>
      <c r="H2011" s="315"/>
      <c r="I2011" s="54"/>
      <c r="J2011" s="53"/>
      <c r="K2011" s="53"/>
      <c r="L2011" s="270"/>
      <c r="M2011" s="55"/>
      <c r="N2011" s="53"/>
      <c r="O2011" s="87"/>
      <c r="P2011" s="53"/>
      <c r="Q2011" s="53"/>
      <c r="R2011" s="53"/>
      <c r="S2011" s="53"/>
      <c r="T2011" s="53"/>
      <c r="U2011" s="53"/>
      <c r="V2011" s="53"/>
      <c r="W2011" s="53"/>
      <c r="X2011" s="53"/>
      <c r="Y2011" s="53"/>
      <c r="Z2011" s="53"/>
      <c r="AA2011" s="53"/>
      <c r="AB2011" s="53"/>
      <c r="AC2011" s="53"/>
      <c r="AD2011" s="53"/>
      <c r="AE2011" s="53"/>
      <c r="AF2011" s="53"/>
      <c r="AG2011" s="53"/>
      <c r="AH2011" s="53"/>
      <c r="AI2011" s="53"/>
      <c r="AJ2011" s="53"/>
      <c r="AK2011" s="54"/>
    </row>
    <row r="2012" spans="2:37" x14ac:dyDescent="0.25">
      <c r="B2012" s="315"/>
      <c r="C2012" s="315"/>
      <c r="D2012" s="315"/>
      <c r="E2012" s="315"/>
      <c r="F2012" s="315"/>
      <c r="G2012" s="315"/>
      <c r="H2012" s="315"/>
      <c r="I2012" s="54"/>
      <c r="J2012" s="53"/>
      <c r="K2012" s="53"/>
      <c r="L2012" s="270"/>
      <c r="M2012" s="55"/>
      <c r="N2012" s="53"/>
      <c r="O2012" s="87"/>
      <c r="P2012" s="53"/>
      <c r="Q2012" s="53"/>
      <c r="R2012" s="53"/>
      <c r="S2012" s="53"/>
      <c r="T2012" s="53"/>
      <c r="U2012" s="53"/>
      <c r="V2012" s="53"/>
      <c r="W2012" s="53"/>
      <c r="X2012" s="53"/>
      <c r="Y2012" s="53"/>
      <c r="Z2012" s="53"/>
      <c r="AA2012" s="53"/>
      <c r="AB2012" s="53"/>
      <c r="AC2012" s="53"/>
      <c r="AD2012" s="53"/>
      <c r="AE2012" s="53"/>
      <c r="AF2012" s="53"/>
      <c r="AG2012" s="53"/>
      <c r="AH2012" s="53"/>
      <c r="AI2012" s="53"/>
      <c r="AJ2012" s="53"/>
      <c r="AK2012" s="54"/>
    </row>
    <row r="2013" spans="2:37" x14ac:dyDescent="0.25">
      <c r="B2013" s="315"/>
      <c r="C2013" s="315"/>
      <c r="D2013" s="315"/>
      <c r="E2013" s="315"/>
      <c r="F2013" s="315"/>
      <c r="G2013" s="315"/>
      <c r="H2013" s="315"/>
      <c r="I2013" s="54"/>
      <c r="J2013" s="53"/>
      <c r="K2013" s="53"/>
      <c r="L2013" s="270"/>
      <c r="M2013" s="55"/>
      <c r="N2013" s="53"/>
      <c r="O2013" s="87"/>
      <c r="P2013" s="53"/>
      <c r="Q2013" s="53"/>
      <c r="R2013" s="53"/>
      <c r="S2013" s="53"/>
      <c r="T2013" s="53"/>
      <c r="U2013" s="53"/>
      <c r="V2013" s="53"/>
      <c r="W2013" s="53"/>
      <c r="X2013" s="53"/>
      <c r="Y2013" s="53"/>
      <c r="Z2013" s="53"/>
      <c r="AA2013" s="53"/>
      <c r="AB2013" s="53"/>
      <c r="AC2013" s="53"/>
      <c r="AD2013" s="53"/>
      <c r="AE2013" s="53"/>
      <c r="AF2013" s="53"/>
      <c r="AG2013" s="53"/>
      <c r="AH2013" s="53"/>
      <c r="AI2013" s="53"/>
      <c r="AJ2013" s="53"/>
      <c r="AK2013" s="54"/>
    </row>
    <row r="2014" spans="2:37" x14ac:dyDescent="0.25">
      <c r="B2014" s="315"/>
      <c r="C2014" s="315"/>
      <c r="D2014" s="315"/>
      <c r="E2014" s="315"/>
      <c r="F2014" s="315"/>
      <c r="G2014" s="315"/>
      <c r="H2014" s="315"/>
      <c r="I2014" s="54"/>
      <c r="J2014" s="53"/>
      <c r="K2014" s="53"/>
      <c r="L2014" s="270"/>
      <c r="M2014" s="55"/>
      <c r="N2014" s="53"/>
      <c r="O2014" s="87"/>
      <c r="P2014" s="53"/>
      <c r="Q2014" s="53"/>
      <c r="R2014" s="53"/>
      <c r="S2014" s="53"/>
      <c r="T2014" s="53"/>
      <c r="U2014" s="53"/>
      <c r="V2014" s="53"/>
      <c r="W2014" s="53"/>
      <c r="X2014" s="53"/>
      <c r="Y2014" s="53"/>
      <c r="Z2014" s="53"/>
      <c r="AA2014" s="53"/>
      <c r="AB2014" s="53"/>
      <c r="AC2014" s="53"/>
      <c r="AD2014" s="53"/>
      <c r="AE2014" s="53"/>
      <c r="AF2014" s="53"/>
      <c r="AG2014" s="53"/>
      <c r="AH2014" s="53"/>
      <c r="AI2014" s="53"/>
      <c r="AJ2014" s="53"/>
      <c r="AK2014" s="54"/>
    </row>
    <row r="2015" spans="2:37" x14ac:dyDescent="0.25">
      <c r="B2015" s="315"/>
      <c r="C2015" s="315"/>
      <c r="D2015" s="315"/>
      <c r="E2015" s="315"/>
      <c r="F2015" s="315"/>
      <c r="G2015" s="315"/>
      <c r="H2015" s="315"/>
      <c r="I2015" s="54"/>
      <c r="J2015" s="53"/>
      <c r="K2015" s="53"/>
      <c r="L2015" s="270"/>
      <c r="M2015" s="55"/>
      <c r="N2015" s="53"/>
      <c r="O2015" s="87"/>
      <c r="P2015" s="53"/>
      <c r="Q2015" s="53"/>
      <c r="R2015" s="53"/>
      <c r="S2015" s="53"/>
      <c r="T2015" s="53"/>
      <c r="U2015" s="53"/>
      <c r="V2015" s="53"/>
      <c r="W2015" s="53"/>
      <c r="X2015" s="53"/>
      <c r="Y2015" s="53"/>
      <c r="Z2015" s="53"/>
      <c r="AA2015" s="53"/>
      <c r="AB2015" s="53"/>
      <c r="AC2015" s="53"/>
      <c r="AD2015" s="53"/>
      <c r="AE2015" s="53"/>
      <c r="AF2015" s="53"/>
      <c r="AG2015" s="53"/>
      <c r="AH2015" s="53"/>
      <c r="AI2015" s="53"/>
      <c r="AJ2015" s="53"/>
      <c r="AK2015" s="54"/>
    </row>
    <row r="2016" spans="2:37" x14ac:dyDescent="0.25">
      <c r="B2016" s="315"/>
      <c r="C2016" s="315"/>
      <c r="D2016" s="315"/>
      <c r="E2016" s="315"/>
      <c r="F2016" s="315"/>
      <c r="G2016" s="315"/>
      <c r="H2016" s="315"/>
      <c r="I2016" s="54"/>
      <c r="J2016" s="53"/>
      <c r="K2016" s="53"/>
      <c r="L2016" s="270"/>
      <c r="M2016" s="55"/>
      <c r="N2016" s="53"/>
      <c r="O2016" s="87"/>
      <c r="P2016" s="53"/>
      <c r="Q2016" s="53"/>
      <c r="R2016" s="53"/>
      <c r="S2016" s="53"/>
      <c r="T2016" s="53"/>
      <c r="U2016" s="53"/>
      <c r="V2016" s="53"/>
      <c r="W2016" s="53"/>
      <c r="X2016" s="53"/>
      <c r="Y2016" s="53"/>
      <c r="Z2016" s="53"/>
      <c r="AA2016" s="53"/>
      <c r="AB2016" s="53"/>
      <c r="AC2016" s="53"/>
      <c r="AD2016" s="53"/>
      <c r="AE2016" s="53"/>
      <c r="AF2016" s="53"/>
      <c r="AG2016" s="53"/>
      <c r="AH2016" s="53"/>
      <c r="AI2016" s="53"/>
      <c r="AJ2016" s="53"/>
      <c r="AK2016" s="54"/>
    </row>
    <row r="2017" spans="2:37" x14ac:dyDescent="0.25">
      <c r="B2017" s="315"/>
      <c r="C2017" s="315"/>
      <c r="D2017" s="315"/>
      <c r="E2017" s="315"/>
      <c r="F2017" s="315"/>
      <c r="G2017" s="315"/>
      <c r="H2017" s="315"/>
      <c r="I2017" s="54"/>
      <c r="J2017" s="53"/>
      <c r="K2017" s="53"/>
      <c r="L2017" s="270"/>
      <c r="M2017" s="55"/>
      <c r="N2017" s="53"/>
      <c r="O2017" s="87"/>
      <c r="P2017" s="53"/>
      <c r="Q2017" s="53"/>
      <c r="R2017" s="53"/>
      <c r="S2017" s="53"/>
      <c r="T2017" s="53"/>
      <c r="U2017" s="53"/>
      <c r="V2017" s="53"/>
      <c r="W2017" s="53"/>
      <c r="X2017" s="53"/>
      <c r="Y2017" s="53"/>
      <c r="Z2017" s="53"/>
      <c r="AA2017" s="53"/>
      <c r="AB2017" s="53"/>
      <c r="AC2017" s="53"/>
      <c r="AD2017" s="53"/>
      <c r="AE2017" s="53"/>
      <c r="AF2017" s="53"/>
      <c r="AG2017" s="53"/>
      <c r="AH2017" s="53"/>
      <c r="AI2017" s="53"/>
      <c r="AJ2017" s="53"/>
      <c r="AK2017" s="54"/>
    </row>
    <row r="2018" spans="2:37" x14ac:dyDescent="0.25">
      <c r="B2018" s="315"/>
      <c r="C2018" s="315"/>
      <c r="D2018" s="315"/>
      <c r="E2018" s="315"/>
      <c r="F2018" s="315"/>
      <c r="G2018" s="315"/>
      <c r="H2018" s="315"/>
      <c r="I2018" s="54"/>
      <c r="J2018" s="53"/>
      <c r="K2018" s="53"/>
      <c r="L2018" s="270"/>
      <c r="M2018" s="55"/>
      <c r="N2018" s="53"/>
      <c r="O2018" s="87"/>
      <c r="P2018" s="53"/>
      <c r="Q2018" s="53"/>
      <c r="R2018" s="53"/>
      <c r="S2018" s="53"/>
      <c r="T2018" s="53"/>
      <c r="U2018" s="53"/>
      <c r="V2018" s="53"/>
      <c r="W2018" s="53"/>
      <c r="X2018" s="53"/>
      <c r="Y2018" s="53"/>
      <c r="Z2018" s="53"/>
      <c r="AA2018" s="53"/>
      <c r="AB2018" s="53"/>
      <c r="AC2018" s="53"/>
      <c r="AD2018" s="53"/>
      <c r="AE2018" s="53"/>
      <c r="AF2018" s="53"/>
      <c r="AG2018" s="53"/>
      <c r="AH2018" s="53"/>
      <c r="AI2018" s="53"/>
      <c r="AJ2018" s="53"/>
      <c r="AK2018" s="54"/>
    </row>
    <row r="2019" spans="2:37" x14ac:dyDescent="0.25">
      <c r="B2019" s="315"/>
      <c r="C2019" s="315"/>
      <c r="D2019" s="315"/>
      <c r="E2019" s="315"/>
      <c r="F2019" s="315"/>
      <c r="G2019" s="315"/>
      <c r="H2019" s="315"/>
      <c r="I2019" s="54"/>
      <c r="J2019" s="53"/>
      <c r="K2019" s="53"/>
      <c r="L2019" s="270"/>
      <c r="M2019" s="55"/>
      <c r="N2019" s="53"/>
      <c r="O2019" s="87"/>
      <c r="P2019" s="53"/>
      <c r="Q2019" s="53"/>
      <c r="R2019" s="53"/>
      <c r="S2019" s="53"/>
      <c r="T2019" s="53"/>
      <c r="U2019" s="53"/>
      <c r="V2019" s="53"/>
      <c r="W2019" s="53"/>
      <c r="X2019" s="53"/>
      <c r="Y2019" s="53"/>
      <c r="Z2019" s="53"/>
      <c r="AA2019" s="53"/>
      <c r="AB2019" s="53"/>
      <c r="AC2019" s="53"/>
      <c r="AD2019" s="53"/>
      <c r="AE2019" s="53"/>
      <c r="AF2019" s="53"/>
      <c r="AG2019" s="53"/>
      <c r="AH2019" s="53"/>
      <c r="AI2019" s="53"/>
      <c r="AJ2019" s="53"/>
      <c r="AK2019" s="54"/>
    </row>
    <row r="2020" spans="2:37" x14ac:dyDescent="0.25">
      <c r="B2020" s="315"/>
      <c r="C2020" s="315"/>
      <c r="D2020" s="315"/>
      <c r="E2020" s="315"/>
      <c r="F2020" s="315"/>
      <c r="G2020" s="315"/>
      <c r="H2020" s="315"/>
      <c r="I2020" s="54"/>
      <c r="J2020" s="53"/>
      <c r="K2020" s="53"/>
      <c r="L2020" s="270"/>
      <c r="M2020" s="55"/>
      <c r="N2020" s="53"/>
      <c r="O2020" s="87"/>
      <c r="P2020" s="53"/>
      <c r="Q2020" s="53"/>
      <c r="R2020" s="53"/>
      <c r="S2020" s="53"/>
      <c r="T2020" s="53"/>
      <c r="U2020" s="53"/>
      <c r="V2020" s="53"/>
      <c r="W2020" s="53"/>
      <c r="X2020" s="53"/>
      <c r="Y2020" s="53"/>
      <c r="Z2020" s="53"/>
      <c r="AA2020" s="53"/>
      <c r="AB2020" s="53"/>
      <c r="AC2020" s="53"/>
      <c r="AD2020" s="53"/>
      <c r="AE2020" s="53"/>
      <c r="AF2020" s="53"/>
      <c r="AG2020" s="53"/>
      <c r="AH2020" s="53"/>
      <c r="AI2020" s="53"/>
      <c r="AJ2020" s="53"/>
      <c r="AK2020" s="54"/>
    </row>
    <row r="2021" spans="2:37" x14ac:dyDescent="0.25">
      <c r="B2021" s="315"/>
      <c r="C2021" s="315"/>
      <c r="D2021" s="315"/>
      <c r="E2021" s="315"/>
      <c r="F2021" s="315"/>
      <c r="G2021" s="315"/>
      <c r="H2021" s="315"/>
      <c r="I2021" s="54"/>
      <c r="J2021" s="53"/>
      <c r="K2021" s="53"/>
      <c r="L2021" s="270"/>
      <c r="M2021" s="55"/>
      <c r="N2021" s="53"/>
      <c r="O2021" s="87"/>
      <c r="P2021" s="53"/>
      <c r="Q2021" s="53"/>
      <c r="R2021" s="53"/>
      <c r="S2021" s="53"/>
      <c r="T2021" s="53"/>
      <c r="U2021" s="53"/>
      <c r="V2021" s="53"/>
      <c r="W2021" s="53"/>
      <c r="X2021" s="53"/>
      <c r="Y2021" s="53"/>
      <c r="Z2021" s="53"/>
      <c r="AA2021" s="53"/>
      <c r="AB2021" s="53"/>
      <c r="AC2021" s="53"/>
      <c r="AD2021" s="53"/>
      <c r="AE2021" s="53"/>
      <c r="AF2021" s="53"/>
      <c r="AG2021" s="53"/>
      <c r="AH2021" s="53"/>
      <c r="AI2021" s="53"/>
      <c r="AJ2021" s="53"/>
      <c r="AK2021" s="54"/>
    </row>
    <row r="2022" spans="2:37" x14ac:dyDescent="0.25">
      <c r="B2022" s="315"/>
      <c r="C2022" s="315"/>
      <c r="D2022" s="315"/>
      <c r="E2022" s="315"/>
      <c r="F2022" s="315"/>
      <c r="G2022" s="315"/>
      <c r="H2022" s="315"/>
      <c r="I2022" s="54"/>
      <c r="J2022" s="53"/>
      <c r="K2022" s="53"/>
      <c r="L2022" s="270"/>
      <c r="M2022" s="55"/>
      <c r="N2022" s="53"/>
      <c r="O2022" s="87"/>
      <c r="P2022" s="53"/>
      <c r="Q2022" s="53"/>
      <c r="R2022" s="53"/>
      <c r="S2022" s="53"/>
      <c r="T2022" s="53"/>
      <c r="U2022" s="53"/>
      <c r="V2022" s="53"/>
      <c r="W2022" s="53"/>
      <c r="X2022" s="53"/>
      <c r="Y2022" s="53"/>
      <c r="Z2022" s="53"/>
      <c r="AA2022" s="53"/>
      <c r="AB2022" s="53"/>
      <c r="AC2022" s="53"/>
      <c r="AD2022" s="53"/>
      <c r="AE2022" s="53"/>
      <c r="AF2022" s="53"/>
      <c r="AG2022" s="53"/>
      <c r="AH2022" s="53"/>
      <c r="AI2022" s="53"/>
      <c r="AJ2022" s="53"/>
      <c r="AK2022" s="54"/>
    </row>
    <row r="2023" spans="2:37" x14ac:dyDescent="0.25">
      <c r="B2023" s="315"/>
      <c r="C2023" s="315"/>
      <c r="D2023" s="315"/>
      <c r="E2023" s="315"/>
      <c r="F2023" s="315"/>
      <c r="G2023" s="315"/>
      <c r="H2023" s="315"/>
      <c r="I2023" s="54"/>
      <c r="J2023" s="53"/>
      <c r="K2023" s="53"/>
      <c r="L2023" s="270"/>
      <c r="M2023" s="55"/>
      <c r="N2023" s="53"/>
      <c r="O2023" s="87"/>
      <c r="P2023" s="53"/>
      <c r="Q2023" s="53"/>
      <c r="R2023" s="53"/>
      <c r="S2023" s="53"/>
      <c r="T2023" s="53"/>
      <c r="U2023" s="53"/>
      <c r="V2023" s="53"/>
      <c r="W2023" s="53"/>
      <c r="X2023" s="53"/>
      <c r="Y2023" s="53"/>
      <c r="Z2023" s="53"/>
      <c r="AA2023" s="53"/>
      <c r="AB2023" s="53"/>
      <c r="AC2023" s="53"/>
      <c r="AD2023" s="53"/>
      <c r="AE2023" s="53"/>
      <c r="AF2023" s="53"/>
      <c r="AG2023" s="53"/>
      <c r="AH2023" s="53"/>
      <c r="AI2023" s="53"/>
      <c r="AJ2023" s="53"/>
      <c r="AK2023" s="54"/>
    </row>
    <row r="2024" spans="2:37" x14ac:dyDescent="0.25">
      <c r="B2024" s="315"/>
      <c r="C2024" s="315"/>
      <c r="D2024" s="315"/>
      <c r="E2024" s="315"/>
      <c r="F2024" s="315"/>
      <c r="G2024" s="315"/>
      <c r="H2024" s="315"/>
      <c r="I2024" s="54"/>
      <c r="J2024" s="53"/>
      <c r="K2024" s="53"/>
      <c r="L2024" s="270"/>
      <c r="M2024" s="55"/>
      <c r="N2024" s="53"/>
      <c r="O2024" s="87"/>
      <c r="P2024" s="53"/>
      <c r="Q2024" s="53"/>
      <c r="R2024" s="53"/>
      <c r="S2024" s="53"/>
      <c r="T2024" s="53"/>
      <c r="U2024" s="53"/>
      <c r="V2024" s="53"/>
      <c r="W2024" s="53"/>
      <c r="X2024" s="53"/>
      <c r="Y2024" s="53"/>
      <c r="Z2024" s="53"/>
      <c r="AA2024" s="53"/>
      <c r="AB2024" s="53"/>
      <c r="AC2024" s="53"/>
      <c r="AD2024" s="53"/>
      <c r="AE2024" s="53"/>
      <c r="AF2024" s="53"/>
      <c r="AG2024" s="53"/>
      <c r="AH2024" s="53"/>
      <c r="AI2024" s="53"/>
      <c r="AJ2024" s="53"/>
      <c r="AK2024" s="54"/>
    </row>
    <row r="2025" spans="2:37" x14ac:dyDescent="0.25">
      <c r="B2025" s="315"/>
      <c r="C2025" s="315"/>
      <c r="D2025" s="315"/>
      <c r="E2025" s="315"/>
      <c r="F2025" s="315"/>
      <c r="G2025" s="315"/>
      <c r="H2025" s="315"/>
      <c r="I2025" s="54"/>
      <c r="J2025" s="53"/>
      <c r="K2025" s="53"/>
      <c r="L2025" s="270"/>
      <c r="M2025" s="55"/>
      <c r="N2025" s="53"/>
      <c r="O2025" s="87"/>
      <c r="P2025" s="53"/>
      <c r="Q2025" s="53"/>
      <c r="R2025" s="53"/>
      <c r="S2025" s="53"/>
      <c r="T2025" s="53"/>
      <c r="U2025" s="53"/>
      <c r="V2025" s="53"/>
      <c r="W2025" s="53"/>
      <c r="X2025" s="53"/>
      <c r="Y2025" s="53"/>
      <c r="Z2025" s="53"/>
      <c r="AA2025" s="53"/>
      <c r="AB2025" s="53"/>
      <c r="AC2025" s="53"/>
      <c r="AD2025" s="53"/>
      <c r="AE2025" s="53"/>
      <c r="AF2025" s="53"/>
      <c r="AG2025" s="53"/>
      <c r="AH2025" s="53"/>
      <c r="AI2025" s="53"/>
      <c r="AJ2025" s="53"/>
      <c r="AK2025" s="54"/>
    </row>
    <row r="2026" spans="2:37" x14ac:dyDescent="0.25">
      <c r="B2026" s="315"/>
      <c r="C2026" s="315"/>
      <c r="D2026" s="315"/>
      <c r="E2026" s="315"/>
      <c r="F2026" s="315"/>
      <c r="G2026" s="315"/>
      <c r="H2026" s="315"/>
      <c r="I2026" s="54"/>
      <c r="J2026" s="53"/>
      <c r="K2026" s="53"/>
      <c r="L2026" s="270"/>
      <c r="M2026" s="55"/>
      <c r="N2026" s="53"/>
      <c r="O2026" s="87"/>
      <c r="P2026" s="53"/>
      <c r="Q2026" s="53"/>
      <c r="R2026" s="53"/>
      <c r="S2026" s="53"/>
      <c r="T2026" s="53"/>
      <c r="U2026" s="53"/>
      <c r="V2026" s="53"/>
      <c r="W2026" s="53"/>
      <c r="X2026" s="53"/>
      <c r="Y2026" s="53"/>
      <c r="Z2026" s="53"/>
      <c r="AA2026" s="53"/>
      <c r="AB2026" s="53"/>
      <c r="AC2026" s="53"/>
      <c r="AD2026" s="53"/>
      <c r="AE2026" s="53"/>
      <c r="AF2026" s="53"/>
      <c r="AG2026" s="53"/>
      <c r="AH2026" s="53"/>
      <c r="AI2026" s="53"/>
      <c r="AJ2026" s="53"/>
      <c r="AK2026" s="54"/>
    </row>
    <row r="2027" spans="2:37" x14ac:dyDescent="0.25">
      <c r="B2027" s="315"/>
      <c r="C2027" s="315"/>
      <c r="D2027" s="315"/>
      <c r="E2027" s="315"/>
      <c r="F2027" s="315"/>
      <c r="G2027" s="315"/>
      <c r="H2027" s="315"/>
      <c r="I2027" s="54"/>
      <c r="J2027" s="53"/>
      <c r="K2027" s="53"/>
      <c r="L2027" s="270"/>
      <c r="M2027" s="55"/>
      <c r="N2027" s="53"/>
      <c r="O2027" s="87"/>
      <c r="P2027" s="53"/>
      <c r="Q2027" s="53"/>
      <c r="R2027" s="53"/>
      <c r="S2027" s="53"/>
      <c r="T2027" s="53"/>
      <c r="U2027" s="53"/>
      <c r="V2027" s="53"/>
      <c r="W2027" s="53"/>
      <c r="X2027" s="53"/>
      <c r="Y2027" s="53"/>
      <c r="Z2027" s="53"/>
      <c r="AA2027" s="53"/>
      <c r="AB2027" s="53"/>
      <c r="AC2027" s="53"/>
      <c r="AD2027" s="53"/>
      <c r="AE2027" s="53"/>
      <c r="AF2027" s="53"/>
      <c r="AG2027" s="53"/>
      <c r="AH2027" s="53"/>
      <c r="AI2027" s="53"/>
      <c r="AJ2027" s="53"/>
      <c r="AK2027" s="54"/>
    </row>
    <row r="2028" spans="2:37" x14ac:dyDescent="0.25">
      <c r="B2028" s="315"/>
      <c r="C2028" s="315"/>
      <c r="D2028" s="315"/>
      <c r="E2028" s="315"/>
      <c r="F2028" s="315"/>
      <c r="G2028" s="315"/>
      <c r="H2028" s="315"/>
      <c r="I2028" s="54"/>
      <c r="J2028" s="53"/>
      <c r="K2028" s="53"/>
      <c r="L2028" s="270"/>
      <c r="M2028" s="55"/>
      <c r="N2028" s="53"/>
      <c r="O2028" s="87"/>
      <c r="P2028" s="53"/>
      <c r="Q2028" s="53"/>
      <c r="R2028" s="53"/>
      <c r="S2028" s="53"/>
      <c r="T2028" s="53"/>
      <c r="U2028" s="53"/>
      <c r="V2028" s="53"/>
      <c r="W2028" s="53"/>
      <c r="X2028" s="53"/>
      <c r="Y2028" s="53"/>
      <c r="Z2028" s="53"/>
      <c r="AA2028" s="53"/>
      <c r="AB2028" s="53"/>
      <c r="AC2028" s="53"/>
      <c r="AD2028" s="53"/>
      <c r="AE2028" s="53"/>
      <c r="AF2028" s="53"/>
      <c r="AG2028" s="53"/>
      <c r="AH2028" s="53"/>
      <c r="AI2028" s="53"/>
      <c r="AJ2028" s="53"/>
      <c r="AK2028" s="54"/>
    </row>
    <row r="2029" spans="2:37" x14ac:dyDescent="0.25">
      <c r="B2029" s="315"/>
      <c r="C2029" s="315"/>
      <c r="D2029" s="315"/>
      <c r="E2029" s="315"/>
      <c r="F2029" s="315"/>
      <c r="G2029" s="315"/>
      <c r="H2029" s="315"/>
      <c r="I2029" s="54"/>
      <c r="J2029" s="53"/>
      <c r="K2029" s="53"/>
      <c r="L2029" s="270"/>
      <c r="M2029" s="55"/>
      <c r="N2029" s="53"/>
      <c r="O2029" s="87"/>
      <c r="P2029" s="53"/>
      <c r="Q2029" s="53"/>
      <c r="R2029" s="53"/>
      <c r="S2029" s="53"/>
      <c r="T2029" s="53"/>
      <c r="U2029" s="53"/>
      <c r="V2029" s="53"/>
      <c r="W2029" s="53"/>
      <c r="X2029" s="53"/>
      <c r="Y2029" s="53"/>
      <c r="Z2029" s="53"/>
      <c r="AA2029" s="53"/>
      <c r="AB2029" s="53"/>
      <c r="AC2029" s="53"/>
      <c r="AD2029" s="53"/>
      <c r="AE2029" s="53"/>
      <c r="AF2029" s="53"/>
      <c r="AG2029" s="53"/>
      <c r="AH2029" s="53"/>
      <c r="AI2029" s="53"/>
      <c r="AJ2029" s="53"/>
      <c r="AK2029" s="54"/>
    </row>
    <row r="2030" spans="2:37" x14ac:dyDescent="0.25">
      <c r="B2030" s="315"/>
      <c r="C2030" s="315"/>
      <c r="D2030" s="315"/>
      <c r="E2030" s="315"/>
      <c r="F2030" s="315"/>
      <c r="G2030" s="315"/>
      <c r="H2030" s="315"/>
      <c r="I2030" s="54"/>
      <c r="J2030" s="53"/>
      <c r="K2030" s="53"/>
      <c r="L2030" s="270"/>
      <c r="M2030" s="55"/>
      <c r="N2030" s="53"/>
      <c r="O2030" s="87"/>
      <c r="P2030" s="53"/>
      <c r="Q2030" s="53"/>
      <c r="R2030" s="53"/>
      <c r="S2030" s="53"/>
      <c r="T2030" s="53"/>
      <c r="U2030" s="53"/>
      <c r="V2030" s="53"/>
      <c r="W2030" s="53"/>
      <c r="X2030" s="53"/>
      <c r="Y2030" s="53"/>
      <c r="Z2030" s="53"/>
      <c r="AA2030" s="53"/>
      <c r="AB2030" s="53"/>
      <c r="AC2030" s="53"/>
      <c r="AD2030" s="53"/>
      <c r="AE2030" s="53"/>
      <c r="AF2030" s="53"/>
      <c r="AG2030" s="53"/>
      <c r="AH2030" s="53"/>
      <c r="AI2030" s="53"/>
      <c r="AJ2030" s="53"/>
      <c r="AK2030" s="54"/>
    </row>
    <row r="2031" spans="2:37" x14ac:dyDescent="0.25">
      <c r="B2031" s="315"/>
      <c r="C2031" s="315"/>
      <c r="D2031" s="315"/>
      <c r="E2031" s="315"/>
      <c r="F2031" s="315"/>
      <c r="G2031" s="315"/>
      <c r="H2031" s="315"/>
      <c r="I2031" s="54"/>
      <c r="J2031" s="53"/>
      <c r="K2031" s="53"/>
      <c r="L2031" s="270"/>
      <c r="M2031" s="55"/>
      <c r="N2031" s="53"/>
      <c r="O2031" s="87"/>
      <c r="P2031" s="53"/>
      <c r="Q2031" s="53"/>
      <c r="R2031" s="53"/>
      <c r="S2031" s="53"/>
      <c r="T2031" s="53"/>
      <c r="U2031" s="53"/>
      <c r="V2031" s="53"/>
      <c r="W2031" s="53"/>
      <c r="X2031" s="53"/>
      <c r="Y2031" s="53"/>
      <c r="Z2031" s="53"/>
      <c r="AA2031" s="53"/>
      <c r="AB2031" s="53"/>
      <c r="AC2031" s="53"/>
      <c r="AD2031" s="53"/>
      <c r="AE2031" s="53"/>
      <c r="AF2031" s="53"/>
      <c r="AG2031" s="53"/>
      <c r="AH2031" s="53"/>
      <c r="AI2031" s="53"/>
      <c r="AJ2031" s="53"/>
      <c r="AK2031" s="54"/>
    </row>
    <row r="2032" spans="2:37" x14ac:dyDescent="0.25">
      <c r="B2032" s="315"/>
      <c r="C2032" s="315"/>
      <c r="D2032" s="315"/>
      <c r="E2032" s="315"/>
      <c r="F2032" s="315"/>
      <c r="G2032" s="315"/>
      <c r="H2032" s="315"/>
      <c r="I2032" s="54"/>
      <c r="J2032" s="53"/>
      <c r="K2032" s="53"/>
      <c r="L2032" s="270"/>
      <c r="M2032" s="55"/>
      <c r="N2032" s="53"/>
      <c r="O2032" s="87"/>
      <c r="P2032" s="53"/>
      <c r="Q2032" s="53"/>
      <c r="R2032" s="53"/>
      <c r="S2032" s="53"/>
      <c r="T2032" s="53"/>
      <c r="U2032" s="53"/>
      <c r="V2032" s="53"/>
      <c r="W2032" s="53"/>
      <c r="X2032" s="53"/>
      <c r="Y2032" s="53"/>
      <c r="Z2032" s="53"/>
      <c r="AA2032" s="53"/>
      <c r="AB2032" s="53"/>
      <c r="AC2032" s="53"/>
      <c r="AD2032" s="53"/>
      <c r="AE2032" s="53"/>
      <c r="AF2032" s="53"/>
      <c r="AG2032" s="53"/>
      <c r="AH2032" s="53"/>
      <c r="AI2032" s="53"/>
      <c r="AJ2032" s="53"/>
      <c r="AK2032" s="54"/>
    </row>
    <row r="2033" spans="2:37" x14ac:dyDescent="0.25">
      <c r="B2033" s="315"/>
      <c r="C2033" s="315"/>
      <c r="D2033" s="315"/>
      <c r="E2033" s="315"/>
      <c r="F2033" s="315"/>
      <c r="G2033" s="315"/>
      <c r="H2033" s="315"/>
      <c r="I2033" s="54"/>
      <c r="J2033" s="53"/>
      <c r="K2033" s="53"/>
      <c r="L2033" s="270"/>
      <c r="M2033" s="55"/>
      <c r="N2033" s="53"/>
      <c r="O2033" s="87"/>
      <c r="P2033" s="53"/>
      <c r="Q2033" s="53"/>
      <c r="R2033" s="53"/>
      <c r="S2033" s="53"/>
      <c r="T2033" s="53"/>
      <c r="U2033" s="53"/>
      <c r="V2033" s="53"/>
      <c r="W2033" s="53"/>
      <c r="X2033" s="53"/>
      <c r="Y2033" s="53"/>
      <c r="Z2033" s="53"/>
      <c r="AA2033" s="53"/>
      <c r="AB2033" s="53"/>
      <c r="AC2033" s="53"/>
      <c r="AD2033" s="53"/>
      <c r="AE2033" s="53"/>
      <c r="AF2033" s="53"/>
      <c r="AG2033" s="53"/>
      <c r="AH2033" s="53"/>
      <c r="AI2033" s="53"/>
      <c r="AJ2033" s="53"/>
      <c r="AK2033" s="54"/>
    </row>
    <row r="2034" spans="2:37" x14ac:dyDescent="0.25">
      <c r="B2034" s="315"/>
      <c r="C2034" s="315"/>
      <c r="D2034" s="315"/>
      <c r="E2034" s="315"/>
      <c r="F2034" s="315"/>
      <c r="G2034" s="315"/>
      <c r="H2034" s="315"/>
      <c r="I2034" s="54"/>
      <c r="J2034" s="53"/>
      <c r="K2034" s="53"/>
      <c r="L2034" s="270"/>
      <c r="M2034" s="55"/>
      <c r="N2034" s="53"/>
      <c r="O2034" s="87"/>
      <c r="P2034" s="53"/>
      <c r="Q2034" s="53"/>
      <c r="R2034" s="53"/>
      <c r="S2034" s="53"/>
      <c r="T2034" s="53"/>
      <c r="U2034" s="53"/>
      <c r="V2034" s="53"/>
      <c r="W2034" s="53"/>
      <c r="X2034" s="53"/>
      <c r="Y2034" s="53"/>
      <c r="Z2034" s="53"/>
      <c r="AA2034" s="53"/>
      <c r="AB2034" s="53"/>
      <c r="AC2034" s="53"/>
      <c r="AD2034" s="53"/>
      <c r="AE2034" s="53"/>
      <c r="AF2034" s="53"/>
      <c r="AG2034" s="53"/>
      <c r="AH2034" s="53"/>
      <c r="AI2034" s="53"/>
      <c r="AJ2034" s="53"/>
      <c r="AK2034" s="54"/>
    </row>
    <row r="2035" spans="2:37" x14ac:dyDescent="0.25">
      <c r="B2035" s="315"/>
      <c r="C2035" s="315"/>
      <c r="D2035" s="315"/>
      <c r="E2035" s="315"/>
      <c r="F2035" s="315"/>
      <c r="G2035" s="315"/>
      <c r="H2035" s="315"/>
      <c r="I2035" s="54"/>
      <c r="J2035" s="53"/>
      <c r="K2035" s="53"/>
      <c r="L2035" s="270"/>
      <c r="M2035" s="55"/>
      <c r="N2035" s="53"/>
      <c r="O2035" s="87"/>
      <c r="P2035" s="53"/>
      <c r="Q2035" s="53"/>
      <c r="R2035" s="53"/>
      <c r="S2035" s="53"/>
      <c r="T2035" s="53"/>
      <c r="U2035" s="53"/>
      <c r="V2035" s="53"/>
      <c r="W2035" s="53"/>
      <c r="X2035" s="53"/>
      <c r="Y2035" s="53"/>
      <c r="Z2035" s="53"/>
      <c r="AA2035" s="53"/>
      <c r="AB2035" s="53"/>
      <c r="AC2035" s="53"/>
      <c r="AD2035" s="53"/>
      <c r="AE2035" s="53"/>
      <c r="AF2035" s="53"/>
      <c r="AG2035" s="53"/>
      <c r="AH2035" s="53"/>
      <c r="AI2035" s="53"/>
      <c r="AJ2035" s="53"/>
      <c r="AK2035" s="54"/>
    </row>
    <row r="2036" spans="2:37" x14ac:dyDescent="0.25">
      <c r="B2036" s="315"/>
      <c r="C2036" s="315"/>
      <c r="D2036" s="315"/>
      <c r="E2036" s="315"/>
      <c r="F2036" s="315"/>
      <c r="G2036" s="315"/>
      <c r="H2036" s="315"/>
      <c r="I2036" s="54"/>
      <c r="J2036" s="53"/>
      <c r="K2036" s="53"/>
      <c r="L2036" s="270"/>
      <c r="M2036" s="55"/>
      <c r="N2036" s="53"/>
      <c r="O2036" s="87"/>
      <c r="P2036" s="53"/>
      <c r="Q2036" s="53"/>
      <c r="R2036" s="53"/>
      <c r="S2036" s="53"/>
      <c r="T2036" s="53"/>
      <c r="U2036" s="53"/>
      <c r="V2036" s="53"/>
      <c r="W2036" s="53"/>
      <c r="X2036" s="53"/>
      <c r="Y2036" s="53"/>
      <c r="Z2036" s="53"/>
      <c r="AA2036" s="53"/>
      <c r="AB2036" s="53"/>
      <c r="AC2036" s="53"/>
      <c r="AD2036" s="53"/>
      <c r="AE2036" s="53"/>
      <c r="AF2036" s="53"/>
      <c r="AG2036" s="53"/>
      <c r="AH2036" s="53"/>
      <c r="AI2036" s="53"/>
      <c r="AJ2036" s="53"/>
      <c r="AK2036" s="54"/>
    </row>
    <row r="2037" spans="2:37" x14ac:dyDescent="0.25">
      <c r="B2037" s="315"/>
      <c r="C2037" s="315"/>
      <c r="D2037" s="315"/>
      <c r="E2037" s="315"/>
      <c r="F2037" s="315"/>
      <c r="G2037" s="315"/>
      <c r="H2037" s="315"/>
      <c r="I2037" s="54"/>
      <c r="J2037" s="53"/>
      <c r="K2037" s="53"/>
      <c r="L2037" s="270"/>
      <c r="M2037" s="55"/>
      <c r="N2037" s="53"/>
      <c r="O2037" s="87"/>
      <c r="P2037" s="53"/>
      <c r="Q2037" s="53"/>
      <c r="R2037" s="53"/>
      <c r="S2037" s="53"/>
      <c r="T2037" s="53"/>
      <c r="U2037" s="53"/>
      <c r="V2037" s="53"/>
      <c r="W2037" s="53"/>
      <c r="X2037" s="53"/>
      <c r="Y2037" s="53"/>
      <c r="Z2037" s="53"/>
      <c r="AA2037" s="53"/>
      <c r="AB2037" s="53"/>
      <c r="AC2037" s="53"/>
      <c r="AD2037" s="53"/>
      <c r="AE2037" s="53"/>
      <c r="AF2037" s="53"/>
      <c r="AG2037" s="53"/>
      <c r="AH2037" s="53"/>
      <c r="AI2037" s="53"/>
      <c r="AJ2037" s="53"/>
      <c r="AK2037" s="54"/>
    </row>
    <row r="2038" spans="2:37" x14ac:dyDescent="0.25">
      <c r="B2038" s="315"/>
      <c r="C2038" s="315"/>
      <c r="D2038" s="315"/>
      <c r="E2038" s="315"/>
      <c r="F2038" s="315"/>
      <c r="G2038" s="315"/>
      <c r="H2038" s="315"/>
      <c r="I2038" s="54"/>
      <c r="J2038" s="53"/>
      <c r="K2038" s="53"/>
      <c r="L2038" s="270"/>
      <c r="M2038" s="55"/>
      <c r="N2038" s="53"/>
      <c r="O2038" s="87"/>
      <c r="P2038" s="53"/>
      <c r="Q2038" s="53"/>
      <c r="R2038" s="53"/>
      <c r="S2038" s="53"/>
      <c r="T2038" s="53"/>
      <c r="U2038" s="53"/>
      <c r="V2038" s="53"/>
      <c r="W2038" s="53"/>
      <c r="X2038" s="53"/>
      <c r="Y2038" s="53"/>
      <c r="Z2038" s="53"/>
      <c r="AA2038" s="53"/>
      <c r="AB2038" s="53"/>
      <c r="AC2038" s="53"/>
      <c r="AD2038" s="53"/>
      <c r="AE2038" s="53"/>
      <c r="AF2038" s="53"/>
      <c r="AG2038" s="53"/>
      <c r="AH2038" s="53"/>
      <c r="AI2038" s="53"/>
      <c r="AJ2038" s="53"/>
      <c r="AK2038" s="54"/>
    </row>
    <row r="2039" spans="2:37" x14ac:dyDescent="0.25">
      <c r="B2039" s="315"/>
      <c r="C2039" s="315"/>
      <c r="D2039" s="315"/>
      <c r="E2039" s="315"/>
      <c r="F2039" s="315"/>
      <c r="G2039" s="315"/>
      <c r="H2039" s="315"/>
      <c r="I2039" s="54"/>
      <c r="J2039" s="53"/>
      <c r="K2039" s="53"/>
      <c r="L2039" s="270"/>
      <c r="M2039" s="55"/>
      <c r="N2039" s="53"/>
      <c r="O2039" s="87"/>
      <c r="P2039" s="53"/>
      <c r="Q2039" s="53"/>
      <c r="R2039" s="53"/>
      <c r="S2039" s="53"/>
      <c r="T2039" s="53"/>
      <c r="U2039" s="53"/>
      <c r="V2039" s="53"/>
      <c r="W2039" s="53"/>
      <c r="X2039" s="53"/>
      <c r="Y2039" s="53"/>
      <c r="Z2039" s="53"/>
      <c r="AA2039" s="53"/>
      <c r="AB2039" s="53"/>
      <c r="AC2039" s="53"/>
      <c r="AD2039" s="53"/>
      <c r="AE2039" s="53"/>
      <c r="AF2039" s="53"/>
      <c r="AG2039" s="53"/>
      <c r="AH2039" s="53"/>
      <c r="AI2039" s="53"/>
      <c r="AJ2039" s="53"/>
      <c r="AK2039" s="54"/>
    </row>
    <row r="2040" spans="2:37" x14ac:dyDescent="0.25">
      <c r="B2040" s="315"/>
      <c r="C2040" s="315"/>
      <c r="D2040" s="315"/>
      <c r="E2040" s="315"/>
      <c r="F2040" s="315"/>
      <c r="G2040" s="315"/>
      <c r="H2040" s="315"/>
      <c r="I2040" s="54"/>
      <c r="J2040" s="53"/>
      <c r="K2040" s="53"/>
      <c r="L2040" s="270"/>
      <c r="M2040" s="55"/>
      <c r="N2040" s="53"/>
      <c r="O2040" s="87"/>
      <c r="P2040" s="53"/>
      <c r="Q2040" s="53"/>
      <c r="R2040" s="53"/>
      <c r="S2040" s="53"/>
      <c r="T2040" s="53"/>
      <c r="U2040" s="53"/>
      <c r="V2040" s="53"/>
      <c r="W2040" s="53"/>
      <c r="X2040" s="53"/>
      <c r="Y2040" s="53"/>
      <c r="Z2040" s="53"/>
      <c r="AA2040" s="53"/>
      <c r="AB2040" s="53"/>
      <c r="AC2040" s="53"/>
      <c r="AD2040" s="53"/>
      <c r="AE2040" s="53"/>
      <c r="AF2040" s="53"/>
      <c r="AG2040" s="53"/>
      <c r="AH2040" s="53"/>
      <c r="AI2040" s="53"/>
      <c r="AJ2040" s="53"/>
      <c r="AK2040" s="54"/>
    </row>
    <row r="2041" spans="2:37" x14ac:dyDescent="0.25">
      <c r="B2041" s="315"/>
      <c r="C2041" s="315"/>
      <c r="D2041" s="315"/>
      <c r="E2041" s="315"/>
      <c r="F2041" s="315"/>
      <c r="G2041" s="315"/>
      <c r="H2041" s="315"/>
      <c r="I2041" s="54"/>
      <c r="J2041" s="53"/>
      <c r="K2041" s="53"/>
      <c r="L2041" s="270"/>
      <c r="M2041" s="55"/>
      <c r="N2041" s="53"/>
      <c r="O2041" s="87"/>
      <c r="P2041" s="53"/>
      <c r="Q2041" s="53"/>
      <c r="R2041" s="53"/>
      <c r="S2041" s="53"/>
      <c r="T2041" s="53"/>
      <c r="U2041" s="53"/>
      <c r="V2041" s="53"/>
      <c r="W2041" s="53"/>
      <c r="X2041" s="53"/>
      <c r="Y2041" s="53"/>
      <c r="Z2041" s="53"/>
      <c r="AA2041" s="53"/>
      <c r="AB2041" s="53"/>
      <c r="AC2041" s="53"/>
      <c r="AD2041" s="53"/>
      <c r="AE2041" s="53"/>
      <c r="AF2041" s="53"/>
      <c r="AG2041" s="53"/>
      <c r="AH2041" s="53"/>
      <c r="AI2041" s="53"/>
      <c r="AJ2041" s="53"/>
      <c r="AK2041" s="54"/>
    </row>
    <row r="2042" spans="2:37" x14ac:dyDescent="0.25">
      <c r="B2042" s="315"/>
      <c r="C2042" s="315"/>
      <c r="D2042" s="315"/>
      <c r="E2042" s="315"/>
      <c r="F2042" s="315"/>
      <c r="G2042" s="315"/>
      <c r="H2042" s="315"/>
      <c r="I2042" s="54"/>
      <c r="J2042" s="53"/>
      <c r="K2042" s="53"/>
      <c r="L2042" s="270"/>
      <c r="M2042" s="55"/>
      <c r="N2042" s="53"/>
      <c r="O2042" s="87"/>
      <c r="P2042" s="53"/>
      <c r="Q2042" s="53"/>
      <c r="R2042" s="53"/>
      <c r="S2042" s="53"/>
      <c r="T2042" s="53"/>
      <c r="U2042" s="53"/>
      <c r="V2042" s="53"/>
      <c r="W2042" s="53"/>
      <c r="X2042" s="53"/>
      <c r="Y2042" s="53"/>
      <c r="Z2042" s="53"/>
      <c r="AA2042" s="53"/>
      <c r="AB2042" s="53"/>
      <c r="AC2042" s="53"/>
      <c r="AD2042" s="53"/>
      <c r="AE2042" s="53"/>
      <c r="AF2042" s="53"/>
      <c r="AG2042" s="53"/>
      <c r="AH2042" s="53"/>
      <c r="AI2042" s="53"/>
      <c r="AJ2042" s="53"/>
      <c r="AK2042" s="54"/>
    </row>
    <row r="2043" spans="2:37" x14ac:dyDescent="0.25">
      <c r="B2043" s="315"/>
      <c r="C2043" s="315"/>
      <c r="D2043" s="315"/>
      <c r="E2043" s="315"/>
      <c r="F2043" s="315"/>
      <c r="G2043" s="315"/>
      <c r="H2043" s="315"/>
      <c r="I2043" s="54"/>
      <c r="J2043" s="53"/>
      <c r="K2043" s="53"/>
      <c r="L2043" s="270"/>
      <c r="M2043" s="55"/>
      <c r="N2043" s="53"/>
      <c r="O2043" s="87"/>
      <c r="P2043" s="53"/>
      <c r="Q2043" s="53"/>
      <c r="R2043" s="53"/>
      <c r="S2043" s="53"/>
      <c r="T2043" s="53"/>
      <c r="U2043" s="53"/>
      <c r="V2043" s="53"/>
      <c r="W2043" s="53"/>
      <c r="X2043" s="53"/>
      <c r="Y2043" s="53"/>
      <c r="Z2043" s="53"/>
      <c r="AA2043" s="53"/>
      <c r="AB2043" s="53"/>
      <c r="AC2043" s="53"/>
      <c r="AD2043" s="53"/>
      <c r="AE2043" s="53"/>
      <c r="AF2043" s="53"/>
      <c r="AG2043" s="53"/>
      <c r="AH2043" s="53"/>
      <c r="AI2043" s="53"/>
      <c r="AJ2043" s="53"/>
      <c r="AK2043" s="54"/>
    </row>
    <row r="2044" spans="2:37" x14ac:dyDescent="0.25">
      <c r="B2044" s="315"/>
      <c r="C2044" s="315"/>
      <c r="D2044" s="315"/>
      <c r="E2044" s="315"/>
      <c r="F2044" s="315"/>
      <c r="G2044" s="315"/>
      <c r="H2044" s="315"/>
      <c r="I2044" s="54"/>
      <c r="J2044" s="53"/>
      <c r="K2044" s="53"/>
      <c r="L2044" s="270"/>
      <c r="M2044" s="55"/>
      <c r="N2044" s="53"/>
      <c r="O2044" s="87"/>
      <c r="P2044" s="53"/>
      <c r="Q2044" s="53"/>
      <c r="R2044" s="53"/>
      <c r="S2044" s="53"/>
      <c r="T2044" s="53"/>
      <c r="U2044" s="53"/>
      <c r="V2044" s="53"/>
      <c r="W2044" s="53"/>
      <c r="X2044" s="53"/>
      <c r="Y2044" s="53"/>
      <c r="Z2044" s="53"/>
      <c r="AA2044" s="53"/>
      <c r="AB2044" s="53"/>
      <c r="AC2044" s="53"/>
      <c r="AD2044" s="53"/>
      <c r="AE2044" s="53"/>
      <c r="AF2044" s="53"/>
      <c r="AG2044" s="53"/>
      <c r="AH2044" s="53"/>
      <c r="AI2044" s="53"/>
      <c r="AJ2044" s="53"/>
      <c r="AK2044" s="54"/>
    </row>
    <row r="2045" spans="2:37" x14ac:dyDescent="0.25">
      <c r="B2045" s="315"/>
      <c r="C2045" s="315"/>
      <c r="D2045" s="315"/>
      <c r="E2045" s="315"/>
      <c r="F2045" s="315"/>
      <c r="G2045" s="315"/>
      <c r="H2045" s="315"/>
      <c r="I2045" s="54"/>
      <c r="J2045" s="53"/>
      <c r="K2045" s="53"/>
      <c r="L2045" s="270"/>
      <c r="M2045" s="55"/>
      <c r="N2045" s="53"/>
      <c r="O2045" s="87"/>
      <c r="P2045" s="53"/>
      <c r="Q2045" s="53"/>
      <c r="R2045" s="53"/>
      <c r="S2045" s="53"/>
      <c r="T2045" s="53"/>
      <c r="U2045" s="53"/>
      <c r="V2045" s="53"/>
      <c r="W2045" s="53"/>
      <c r="X2045" s="53"/>
      <c r="Y2045" s="53"/>
      <c r="Z2045" s="53"/>
      <c r="AA2045" s="53"/>
      <c r="AB2045" s="53"/>
      <c r="AC2045" s="53"/>
      <c r="AD2045" s="53"/>
      <c r="AE2045" s="53"/>
      <c r="AF2045" s="53"/>
      <c r="AG2045" s="53"/>
      <c r="AH2045" s="53"/>
      <c r="AI2045" s="53"/>
      <c r="AJ2045" s="53"/>
      <c r="AK2045" s="54"/>
    </row>
    <row r="2046" spans="2:37" x14ac:dyDescent="0.25">
      <c r="B2046" s="315"/>
      <c r="C2046" s="315"/>
      <c r="D2046" s="315"/>
      <c r="E2046" s="315"/>
      <c r="F2046" s="315"/>
      <c r="G2046" s="315"/>
      <c r="H2046" s="315"/>
      <c r="I2046" s="54"/>
      <c r="J2046" s="53"/>
      <c r="K2046" s="53"/>
      <c r="L2046" s="270"/>
      <c r="M2046" s="55"/>
      <c r="N2046" s="53"/>
      <c r="O2046" s="87"/>
      <c r="P2046" s="53"/>
      <c r="Q2046" s="53"/>
      <c r="R2046" s="53"/>
      <c r="S2046" s="53"/>
      <c r="T2046" s="53"/>
      <c r="U2046" s="53"/>
      <c r="V2046" s="53"/>
      <c r="W2046" s="53"/>
      <c r="X2046" s="53"/>
      <c r="Y2046" s="53"/>
      <c r="Z2046" s="53"/>
      <c r="AA2046" s="53"/>
      <c r="AB2046" s="53"/>
      <c r="AC2046" s="53"/>
      <c r="AD2046" s="53"/>
      <c r="AE2046" s="53"/>
      <c r="AF2046" s="53"/>
      <c r="AG2046" s="53"/>
      <c r="AH2046" s="53"/>
      <c r="AI2046" s="53"/>
      <c r="AJ2046" s="53"/>
      <c r="AK2046" s="54"/>
    </row>
    <row r="2047" spans="2:37" x14ac:dyDescent="0.25">
      <c r="B2047" s="315"/>
      <c r="C2047" s="315"/>
      <c r="D2047" s="315"/>
      <c r="E2047" s="315"/>
      <c r="F2047" s="315"/>
      <c r="G2047" s="315"/>
      <c r="H2047" s="315"/>
      <c r="I2047" s="54"/>
      <c r="J2047" s="53"/>
      <c r="K2047" s="53"/>
      <c r="L2047" s="270"/>
      <c r="M2047" s="55"/>
      <c r="N2047" s="53"/>
      <c r="O2047" s="87"/>
      <c r="P2047" s="53"/>
      <c r="Q2047" s="53"/>
      <c r="R2047" s="53"/>
      <c r="S2047" s="53"/>
      <c r="T2047" s="53"/>
      <c r="U2047" s="53"/>
      <c r="V2047" s="53"/>
      <c r="W2047" s="53"/>
      <c r="X2047" s="53"/>
      <c r="Y2047" s="53"/>
      <c r="Z2047" s="53"/>
      <c r="AA2047" s="53"/>
      <c r="AB2047" s="53"/>
      <c r="AC2047" s="53"/>
      <c r="AD2047" s="53"/>
      <c r="AE2047" s="53"/>
      <c r="AF2047" s="53"/>
      <c r="AG2047" s="53"/>
      <c r="AH2047" s="53"/>
      <c r="AI2047" s="53"/>
      <c r="AJ2047" s="53"/>
      <c r="AK2047" s="54"/>
    </row>
    <row r="2048" spans="2:37" x14ac:dyDescent="0.25">
      <c r="B2048" s="315"/>
      <c r="C2048" s="315"/>
      <c r="D2048" s="315"/>
      <c r="E2048" s="315"/>
      <c r="F2048" s="315"/>
      <c r="G2048" s="315"/>
      <c r="H2048" s="315"/>
      <c r="I2048" s="54"/>
      <c r="J2048" s="53"/>
      <c r="K2048" s="53"/>
      <c r="L2048" s="270"/>
      <c r="M2048" s="55"/>
      <c r="N2048" s="53"/>
      <c r="O2048" s="87"/>
      <c r="P2048" s="53"/>
      <c r="Q2048" s="53"/>
      <c r="R2048" s="53"/>
      <c r="S2048" s="53"/>
      <c r="T2048" s="53"/>
      <c r="U2048" s="53"/>
      <c r="V2048" s="53"/>
      <c r="W2048" s="53"/>
      <c r="X2048" s="53"/>
      <c r="Y2048" s="53"/>
      <c r="Z2048" s="53"/>
      <c r="AA2048" s="53"/>
      <c r="AB2048" s="53"/>
      <c r="AC2048" s="53"/>
      <c r="AD2048" s="53"/>
      <c r="AE2048" s="53"/>
      <c r="AF2048" s="53"/>
      <c r="AG2048" s="53"/>
      <c r="AH2048" s="53"/>
      <c r="AI2048" s="53"/>
      <c r="AJ2048" s="53"/>
      <c r="AK2048" s="54"/>
    </row>
    <row r="2049" spans="2:37" x14ac:dyDescent="0.25">
      <c r="B2049" s="315"/>
      <c r="C2049" s="315"/>
      <c r="D2049" s="315"/>
      <c r="E2049" s="315"/>
      <c r="F2049" s="315"/>
      <c r="G2049" s="315"/>
      <c r="H2049" s="315"/>
      <c r="I2049" s="54"/>
      <c r="J2049" s="53"/>
      <c r="K2049" s="53"/>
      <c r="L2049" s="270"/>
      <c r="M2049" s="55"/>
      <c r="N2049" s="53"/>
      <c r="O2049" s="87"/>
      <c r="P2049" s="53"/>
      <c r="Q2049" s="53"/>
      <c r="R2049" s="53"/>
      <c r="S2049" s="53"/>
      <c r="T2049" s="53"/>
      <c r="U2049" s="53"/>
      <c r="V2049" s="53"/>
      <c r="W2049" s="53"/>
      <c r="X2049" s="53"/>
      <c r="Y2049" s="53"/>
      <c r="Z2049" s="53"/>
      <c r="AA2049" s="53"/>
      <c r="AB2049" s="53"/>
      <c r="AC2049" s="53"/>
      <c r="AD2049" s="53"/>
      <c r="AE2049" s="53"/>
      <c r="AF2049" s="53"/>
      <c r="AG2049" s="53"/>
      <c r="AH2049" s="53"/>
      <c r="AI2049" s="53"/>
      <c r="AJ2049" s="53"/>
      <c r="AK2049" s="54"/>
    </row>
    <row r="2050" spans="2:37" x14ac:dyDescent="0.25">
      <c r="B2050" s="315"/>
      <c r="C2050" s="315"/>
      <c r="D2050" s="315"/>
      <c r="E2050" s="315"/>
      <c r="F2050" s="315"/>
      <c r="G2050" s="315"/>
      <c r="H2050" s="315"/>
      <c r="I2050" s="54"/>
      <c r="J2050" s="53"/>
      <c r="K2050" s="53"/>
      <c r="L2050" s="270"/>
      <c r="M2050" s="55"/>
      <c r="N2050" s="53"/>
      <c r="O2050" s="87"/>
      <c r="P2050" s="53"/>
      <c r="Q2050" s="53"/>
      <c r="R2050" s="53"/>
      <c r="S2050" s="53"/>
      <c r="T2050" s="53"/>
      <c r="U2050" s="53"/>
      <c r="V2050" s="53"/>
      <c r="W2050" s="53"/>
      <c r="X2050" s="53"/>
      <c r="Y2050" s="53"/>
      <c r="Z2050" s="53"/>
      <c r="AA2050" s="53"/>
      <c r="AB2050" s="53"/>
      <c r="AC2050" s="53"/>
      <c r="AD2050" s="53"/>
      <c r="AE2050" s="53"/>
      <c r="AF2050" s="53"/>
      <c r="AG2050" s="53"/>
      <c r="AH2050" s="53"/>
      <c r="AI2050" s="53"/>
      <c r="AJ2050" s="53"/>
      <c r="AK2050" s="54"/>
    </row>
    <row r="2051" spans="2:37" x14ac:dyDescent="0.25">
      <c r="B2051" s="315"/>
      <c r="C2051" s="315"/>
      <c r="D2051" s="315"/>
      <c r="E2051" s="315"/>
      <c r="F2051" s="315"/>
      <c r="G2051" s="315"/>
      <c r="H2051" s="315"/>
      <c r="I2051" s="54"/>
      <c r="J2051" s="53"/>
      <c r="K2051" s="53"/>
      <c r="L2051" s="270"/>
      <c r="M2051" s="55"/>
      <c r="N2051" s="53"/>
      <c r="O2051" s="87"/>
      <c r="P2051" s="53"/>
      <c r="Q2051" s="53"/>
      <c r="R2051" s="53"/>
      <c r="S2051" s="53"/>
      <c r="T2051" s="53"/>
      <c r="U2051" s="53"/>
      <c r="V2051" s="53"/>
      <c r="W2051" s="53"/>
      <c r="X2051" s="53"/>
      <c r="Y2051" s="53"/>
      <c r="Z2051" s="53"/>
      <c r="AA2051" s="53"/>
      <c r="AB2051" s="53"/>
      <c r="AC2051" s="53"/>
      <c r="AD2051" s="53"/>
      <c r="AE2051" s="53"/>
      <c r="AF2051" s="53"/>
      <c r="AG2051" s="53"/>
      <c r="AH2051" s="53"/>
      <c r="AI2051" s="53"/>
      <c r="AJ2051" s="53"/>
      <c r="AK2051" s="54"/>
    </row>
    <row r="2052" spans="2:37" x14ac:dyDescent="0.25">
      <c r="B2052" s="315"/>
      <c r="C2052" s="315"/>
      <c r="D2052" s="315"/>
      <c r="E2052" s="315"/>
      <c r="F2052" s="315"/>
      <c r="G2052" s="315"/>
      <c r="H2052" s="315"/>
      <c r="I2052" s="54"/>
      <c r="J2052" s="53"/>
      <c r="K2052" s="53"/>
      <c r="L2052" s="270"/>
      <c r="M2052" s="55"/>
      <c r="N2052" s="53"/>
      <c r="O2052" s="87"/>
      <c r="P2052" s="53"/>
      <c r="Q2052" s="53"/>
      <c r="R2052" s="53"/>
      <c r="S2052" s="53"/>
      <c r="T2052" s="53"/>
      <c r="U2052" s="53"/>
      <c r="V2052" s="53"/>
      <c r="W2052" s="53"/>
      <c r="X2052" s="53"/>
      <c r="Y2052" s="53"/>
      <c r="Z2052" s="53"/>
      <c r="AA2052" s="53"/>
      <c r="AB2052" s="53"/>
      <c r="AC2052" s="53"/>
      <c r="AD2052" s="53"/>
      <c r="AE2052" s="53"/>
      <c r="AF2052" s="53"/>
      <c r="AG2052" s="53"/>
      <c r="AH2052" s="53"/>
      <c r="AI2052" s="53"/>
      <c r="AJ2052" s="53"/>
      <c r="AK2052" s="54"/>
    </row>
    <row r="2053" spans="2:37" x14ac:dyDescent="0.25">
      <c r="B2053" s="315"/>
      <c r="C2053" s="315"/>
      <c r="D2053" s="315"/>
      <c r="E2053" s="315"/>
      <c r="F2053" s="315"/>
      <c r="G2053" s="315"/>
      <c r="H2053" s="315"/>
      <c r="I2053" s="54"/>
      <c r="J2053" s="53"/>
      <c r="K2053" s="53"/>
      <c r="L2053" s="270"/>
      <c r="M2053" s="55"/>
      <c r="N2053" s="53"/>
      <c r="O2053" s="87"/>
      <c r="P2053" s="53"/>
      <c r="Q2053" s="53"/>
      <c r="R2053" s="53"/>
      <c r="S2053" s="53"/>
      <c r="T2053" s="53"/>
      <c r="U2053" s="53"/>
      <c r="V2053" s="53"/>
      <c r="W2053" s="53"/>
      <c r="X2053" s="53"/>
      <c r="Y2053" s="53"/>
      <c r="Z2053" s="53"/>
      <c r="AA2053" s="53"/>
      <c r="AB2053" s="53"/>
      <c r="AC2053" s="53"/>
      <c r="AD2053" s="53"/>
      <c r="AE2053" s="53"/>
      <c r="AF2053" s="53"/>
      <c r="AG2053" s="53"/>
      <c r="AH2053" s="53"/>
      <c r="AI2053" s="53"/>
      <c r="AJ2053" s="53"/>
      <c r="AK2053" s="54"/>
    </row>
    <row r="2054" spans="2:37" x14ac:dyDescent="0.25">
      <c r="B2054" s="315"/>
      <c r="C2054" s="315"/>
      <c r="D2054" s="315"/>
      <c r="E2054" s="315"/>
      <c r="F2054" s="315"/>
      <c r="G2054" s="315"/>
      <c r="H2054" s="315"/>
      <c r="I2054" s="54"/>
      <c r="J2054" s="53"/>
      <c r="K2054" s="53"/>
      <c r="L2054" s="270"/>
      <c r="M2054" s="55"/>
      <c r="N2054" s="53"/>
      <c r="O2054" s="87"/>
      <c r="P2054" s="53"/>
      <c r="Q2054" s="53"/>
      <c r="R2054" s="53"/>
      <c r="S2054" s="53"/>
      <c r="T2054" s="53"/>
      <c r="U2054" s="53"/>
      <c r="V2054" s="53"/>
      <c r="W2054" s="53"/>
      <c r="X2054" s="53"/>
      <c r="Y2054" s="53"/>
      <c r="Z2054" s="53"/>
      <c r="AA2054" s="53"/>
      <c r="AB2054" s="53"/>
      <c r="AC2054" s="53"/>
      <c r="AD2054" s="53"/>
      <c r="AE2054" s="53"/>
      <c r="AF2054" s="53"/>
      <c r="AG2054" s="53"/>
      <c r="AH2054" s="53"/>
      <c r="AI2054" s="53"/>
      <c r="AJ2054" s="53"/>
      <c r="AK2054" s="54"/>
    </row>
    <row r="2055" spans="2:37" x14ac:dyDescent="0.25">
      <c r="B2055" s="315"/>
      <c r="C2055" s="315"/>
      <c r="D2055" s="315"/>
      <c r="E2055" s="315"/>
      <c r="F2055" s="315"/>
      <c r="G2055" s="315"/>
      <c r="H2055" s="315"/>
      <c r="I2055" s="54"/>
      <c r="J2055" s="53"/>
      <c r="K2055" s="53"/>
      <c r="L2055" s="270"/>
      <c r="M2055" s="55"/>
      <c r="N2055" s="53"/>
      <c r="O2055" s="87"/>
      <c r="P2055" s="53"/>
      <c r="Q2055" s="53"/>
      <c r="R2055" s="53"/>
      <c r="S2055" s="53"/>
      <c r="T2055" s="53"/>
      <c r="U2055" s="53"/>
      <c r="V2055" s="53"/>
      <c r="W2055" s="53"/>
      <c r="X2055" s="53"/>
      <c r="Y2055" s="53"/>
      <c r="Z2055" s="53"/>
      <c r="AA2055" s="53"/>
      <c r="AB2055" s="53"/>
      <c r="AC2055" s="53"/>
      <c r="AD2055" s="53"/>
      <c r="AE2055" s="53"/>
      <c r="AF2055" s="53"/>
      <c r="AG2055" s="53"/>
      <c r="AH2055" s="53"/>
      <c r="AI2055" s="53"/>
      <c r="AJ2055" s="53"/>
      <c r="AK2055" s="54"/>
    </row>
    <row r="2056" spans="2:37" x14ac:dyDescent="0.25">
      <c r="B2056" s="315"/>
      <c r="C2056" s="315"/>
      <c r="D2056" s="315"/>
      <c r="E2056" s="315"/>
      <c r="F2056" s="315"/>
      <c r="G2056" s="315"/>
      <c r="H2056" s="315"/>
      <c r="I2056" s="54"/>
      <c r="J2056" s="53"/>
      <c r="K2056" s="53"/>
      <c r="L2056" s="270"/>
      <c r="M2056" s="55"/>
      <c r="N2056" s="53"/>
      <c r="O2056" s="87"/>
      <c r="P2056" s="53"/>
      <c r="Q2056" s="53"/>
      <c r="R2056" s="53"/>
      <c r="S2056" s="53"/>
      <c r="T2056" s="53"/>
      <c r="U2056" s="53"/>
      <c r="V2056" s="53"/>
      <c r="W2056" s="53"/>
      <c r="X2056" s="53"/>
      <c r="Y2056" s="53"/>
      <c r="Z2056" s="53"/>
      <c r="AA2056" s="53"/>
      <c r="AB2056" s="53"/>
      <c r="AC2056" s="53"/>
      <c r="AD2056" s="53"/>
      <c r="AE2056" s="53"/>
      <c r="AF2056" s="53"/>
      <c r="AG2056" s="53"/>
      <c r="AH2056" s="53"/>
      <c r="AI2056" s="53"/>
      <c r="AJ2056" s="53"/>
      <c r="AK2056" s="54"/>
    </row>
    <row r="2057" spans="2:37" x14ac:dyDescent="0.25">
      <c r="B2057" s="315"/>
      <c r="C2057" s="315"/>
      <c r="D2057" s="315"/>
      <c r="E2057" s="315"/>
      <c r="F2057" s="315"/>
      <c r="G2057" s="315"/>
      <c r="H2057" s="315"/>
      <c r="I2057" s="54"/>
      <c r="J2057" s="53"/>
      <c r="K2057" s="53"/>
      <c r="L2057" s="270"/>
      <c r="M2057" s="55"/>
      <c r="N2057" s="53"/>
      <c r="O2057" s="87"/>
      <c r="P2057" s="53"/>
      <c r="Q2057" s="53"/>
      <c r="R2057" s="53"/>
      <c r="S2057" s="53"/>
      <c r="T2057" s="53"/>
      <c r="U2057" s="53"/>
      <c r="V2057" s="53"/>
      <c r="W2057" s="53"/>
      <c r="X2057" s="53"/>
      <c r="Y2057" s="53"/>
      <c r="Z2057" s="53"/>
      <c r="AA2057" s="53"/>
      <c r="AB2057" s="53"/>
      <c r="AC2057" s="53"/>
      <c r="AD2057" s="53"/>
      <c r="AE2057" s="53"/>
      <c r="AF2057" s="53"/>
      <c r="AG2057" s="53"/>
      <c r="AH2057" s="53"/>
      <c r="AI2057" s="53"/>
      <c r="AJ2057" s="53"/>
      <c r="AK2057" s="54"/>
    </row>
    <row r="2058" spans="2:37" x14ac:dyDescent="0.25">
      <c r="B2058" s="315"/>
      <c r="C2058" s="315"/>
      <c r="D2058" s="315"/>
      <c r="E2058" s="315"/>
      <c r="F2058" s="315"/>
      <c r="G2058" s="315"/>
      <c r="H2058" s="315"/>
      <c r="I2058" s="54"/>
      <c r="J2058" s="53"/>
      <c r="K2058" s="53"/>
      <c r="L2058" s="270"/>
      <c r="M2058" s="55"/>
      <c r="N2058" s="53"/>
      <c r="O2058" s="87"/>
      <c r="P2058" s="53"/>
      <c r="Q2058" s="53"/>
      <c r="R2058" s="53"/>
      <c r="S2058" s="53"/>
      <c r="T2058" s="53"/>
      <c r="U2058" s="53"/>
      <c r="V2058" s="53"/>
      <c r="W2058" s="53"/>
      <c r="X2058" s="53"/>
      <c r="Y2058" s="53"/>
      <c r="Z2058" s="53"/>
      <c r="AA2058" s="53"/>
      <c r="AB2058" s="53"/>
      <c r="AC2058" s="53"/>
      <c r="AD2058" s="53"/>
      <c r="AE2058" s="53"/>
      <c r="AF2058" s="53"/>
      <c r="AG2058" s="53"/>
      <c r="AH2058" s="53"/>
      <c r="AI2058" s="53"/>
      <c r="AJ2058" s="53"/>
      <c r="AK2058" s="54"/>
    </row>
    <row r="2059" spans="2:37" x14ac:dyDescent="0.25">
      <c r="B2059" s="315"/>
      <c r="C2059" s="315"/>
      <c r="D2059" s="315"/>
      <c r="E2059" s="315"/>
      <c r="F2059" s="315"/>
      <c r="G2059" s="315"/>
      <c r="H2059" s="315"/>
      <c r="I2059" s="54"/>
      <c r="J2059" s="53"/>
      <c r="K2059" s="53"/>
      <c r="L2059" s="270"/>
      <c r="M2059" s="55"/>
      <c r="N2059" s="53"/>
      <c r="O2059" s="87"/>
      <c r="P2059" s="53"/>
      <c r="Q2059" s="53"/>
      <c r="R2059" s="53"/>
      <c r="S2059" s="53"/>
      <c r="T2059" s="53"/>
      <c r="U2059" s="53"/>
      <c r="V2059" s="53"/>
      <c r="W2059" s="53"/>
      <c r="X2059" s="53"/>
      <c r="Y2059" s="53"/>
      <c r="Z2059" s="53"/>
      <c r="AA2059" s="53"/>
      <c r="AB2059" s="53"/>
      <c r="AC2059" s="53"/>
      <c r="AD2059" s="53"/>
      <c r="AE2059" s="53"/>
      <c r="AF2059" s="53"/>
      <c r="AG2059" s="53"/>
      <c r="AH2059" s="53"/>
      <c r="AI2059" s="53"/>
      <c r="AJ2059" s="53"/>
      <c r="AK2059" s="54"/>
    </row>
    <row r="2060" spans="2:37" x14ac:dyDescent="0.25">
      <c r="B2060" s="315"/>
      <c r="C2060" s="315"/>
      <c r="D2060" s="315"/>
      <c r="E2060" s="315"/>
      <c r="F2060" s="315"/>
      <c r="G2060" s="315"/>
      <c r="H2060" s="315"/>
      <c r="I2060" s="54"/>
      <c r="J2060" s="53"/>
      <c r="K2060" s="53"/>
      <c r="L2060" s="270"/>
      <c r="M2060" s="55"/>
      <c r="N2060" s="53"/>
      <c r="O2060" s="87"/>
      <c r="P2060" s="53"/>
      <c r="Q2060" s="53"/>
      <c r="R2060" s="53"/>
      <c r="S2060" s="53"/>
      <c r="T2060" s="53"/>
      <c r="U2060" s="53"/>
      <c r="V2060" s="53"/>
      <c r="W2060" s="53"/>
      <c r="X2060" s="53"/>
      <c r="Y2060" s="53"/>
      <c r="Z2060" s="53"/>
      <c r="AA2060" s="53"/>
      <c r="AB2060" s="53"/>
      <c r="AC2060" s="53"/>
      <c r="AD2060" s="53"/>
      <c r="AE2060" s="53"/>
      <c r="AF2060" s="53"/>
      <c r="AG2060" s="53"/>
      <c r="AH2060" s="53"/>
      <c r="AI2060" s="53"/>
      <c r="AJ2060" s="53"/>
      <c r="AK2060" s="54"/>
    </row>
    <row r="2061" spans="2:37" x14ac:dyDescent="0.25">
      <c r="B2061" s="315"/>
      <c r="C2061" s="315"/>
      <c r="D2061" s="315"/>
      <c r="E2061" s="315"/>
      <c r="F2061" s="315"/>
      <c r="G2061" s="315"/>
      <c r="H2061" s="315"/>
      <c r="I2061" s="54"/>
      <c r="J2061" s="53"/>
      <c r="K2061" s="53"/>
      <c r="L2061" s="270"/>
      <c r="M2061" s="55"/>
      <c r="N2061" s="53"/>
      <c r="O2061" s="87"/>
      <c r="P2061" s="53"/>
      <c r="Q2061" s="53"/>
      <c r="R2061" s="53"/>
      <c r="S2061" s="53"/>
      <c r="T2061" s="53"/>
      <c r="U2061" s="53"/>
      <c r="V2061" s="53"/>
      <c r="W2061" s="53"/>
      <c r="X2061" s="53"/>
      <c r="Y2061" s="53"/>
      <c r="Z2061" s="53"/>
      <c r="AA2061" s="53"/>
      <c r="AB2061" s="53"/>
      <c r="AC2061" s="53"/>
      <c r="AD2061" s="53"/>
      <c r="AE2061" s="53"/>
      <c r="AF2061" s="53"/>
      <c r="AG2061" s="53"/>
      <c r="AH2061" s="53"/>
      <c r="AI2061" s="53"/>
      <c r="AJ2061" s="53"/>
      <c r="AK2061" s="54"/>
    </row>
    <row r="2062" spans="2:37" x14ac:dyDescent="0.25">
      <c r="B2062" s="315"/>
      <c r="C2062" s="315"/>
      <c r="D2062" s="315"/>
      <c r="E2062" s="315"/>
      <c r="F2062" s="315"/>
      <c r="G2062" s="315"/>
      <c r="H2062" s="315"/>
      <c r="I2062" s="54"/>
      <c r="J2062" s="53"/>
      <c r="K2062" s="53"/>
      <c r="L2062" s="270"/>
      <c r="M2062" s="55"/>
      <c r="N2062" s="53"/>
      <c r="O2062" s="87"/>
      <c r="P2062" s="53"/>
      <c r="Q2062" s="53"/>
      <c r="R2062" s="53"/>
      <c r="S2062" s="53"/>
      <c r="T2062" s="53"/>
      <c r="U2062" s="53"/>
      <c r="V2062" s="53"/>
      <c r="W2062" s="53"/>
      <c r="X2062" s="53"/>
      <c r="Y2062" s="53"/>
      <c r="Z2062" s="53"/>
      <c r="AA2062" s="53"/>
      <c r="AB2062" s="53"/>
      <c r="AC2062" s="53"/>
      <c r="AD2062" s="53"/>
      <c r="AE2062" s="53"/>
      <c r="AF2062" s="53"/>
      <c r="AG2062" s="53"/>
      <c r="AH2062" s="53"/>
      <c r="AI2062" s="53"/>
      <c r="AJ2062" s="53"/>
      <c r="AK2062" s="54"/>
    </row>
    <row r="2063" spans="2:37" x14ac:dyDescent="0.25">
      <c r="B2063" s="315"/>
      <c r="C2063" s="315"/>
      <c r="D2063" s="315"/>
      <c r="E2063" s="315"/>
      <c r="F2063" s="315"/>
      <c r="G2063" s="315"/>
      <c r="H2063" s="315"/>
      <c r="I2063" s="54"/>
      <c r="J2063" s="53"/>
      <c r="K2063" s="53"/>
      <c r="L2063" s="270"/>
      <c r="M2063" s="55"/>
      <c r="N2063" s="53"/>
      <c r="O2063" s="87"/>
      <c r="P2063" s="53"/>
      <c r="Q2063" s="53"/>
      <c r="R2063" s="53"/>
      <c r="S2063" s="53"/>
      <c r="T2063" s="53"/>
      <c r="U2063" s="53"/>
      <c r="V2063" s="53"/>
      <c r="W2063" s="53"/>
      <c r="X2063" s="53"/>
      <c r="Y2063" s="53"/>
      <c r="Z2063" s="53"/>
      <c r="AA2063" s="53"/>
      <c r="AB2063" s="53"/>
      <c r="AC2063" s="53"/>
      <c r="AD2063" s="53"/>
      <c r="AE2063" s="53"/>
      <c r="AF2063" s="53"/>
      <c r="AG2063" s="53"/>
      <c r="AH2063" s="53"/>
      <c r="AI2063" s="53"/>
      <c r="AJ2063" s="53"/>
      <c r="AK2063" s="54"/>
    </row>
    <row r="2064" spans="2:37" x14ac:dyDescent="0.25">
      <c r="B2064" s="315"/>
      <c r="C2064" s="315"/>
      <c r="D2064" s="315"/>
      <c r="E2064" s="315"/>
      <c r="F2064" s="315"/>
      <c r="G2064" s="315"/>
      <c r="H2064" s="315"/>
      <c r="I2064" s="54"/>
      <c r="J2064" s="53"/>
      <c r="K2064" s="53"/>
      <c r="L2064" s="270"/>
      <c r="M2064" s="55"/>
      <c r="N2064" s="53"/>
      <c r="O2064" s="87"/>
      <c r="P2064" s="53"/>
      <c r="Q2064" s="53"/>
      <c r="R2064" s="53"/>
      <c r="S2064" s="53"/>
      <c r="T2064" s="53"/>
      <c r="U2064" s="53"/>
      <c r="V2064" s="53"/>
      <c r="W2064" s="53"/>
      <c r="X2064" s="53"/>
      <c r="Y2064" s="53"/>
      <c r="Z2064" s="53"/>
      <c r="AA2064" s="53"/>
      <c r="AB2064" s="53"/>
      <c r="AC2064" s="53"/>
      <c r="AD2064" s="53"/>
      <c r="AE2064" s="53"/>
      <c r="AF2064" s="53"/>
      <c r="AG2064" s="53"/>
      <c r="AH2064" s="53"/>
      <c r="AI2064" s="53"/>
      <c r="AJ2064" s="53"/>
      <c r="AK2064" s="54"/>
    </row>
    <row r="2065" spans="2:37" x14ac:dyDescent="0.25">
      <c r="B2065" s="315"/>
      <c r="C2065" s="315"/>
      <c r="D2065" s="315"/>
      <c r="E2065" s="315"/>
      <c r="F2065" s="315"/>
      <c r="G2065" s="315"/>
      <c r="H2065" s="315"/>
      <c r="I2065" s="54"/>
      <c r="J2065" s="53"/>
      <c r="K2065" s="53"/>
      <c r="L2065" s="270"/>
      <c r="M2065" s="55"/>
      <c r="N2065" s="53"/>
      <c r="O2065" s="87"/>
      <c r="P2065" s="53"/>
      <c r="Q2065" s="53"/>
      <c r="R2065" s="53"/>
      <c r="S2065" s="53"/>
      <c r="T2065" s="53"/>
      <c r="U2065" s="53"/>
      <c r="V2065" s="53"/>
      <c r="W2065" s="53"/>
      <c r="X2065" s="53"/>
      <c r="Y2065" s="53"/>
      <c r="Z2065" s="53"/>
      <c r="AA2065" s="53"/>
      <c r="AB2065" s="53"/>
      <c r="AC2065" s="53"/>
      <c r="AD2065" s="53"/>
      <c r="AE2065" s="53"/>
      <c r="AF2065" s="53"/>
      <c r="AG2065" s="53"/>
      <c r="AH2065" s="53"/>
      <c r="AI2065" s="53"/>
      <c r="AJ2065" s="53"/>
      <c r="AK2065" s="54"/>
    </row>
    <row r="2066" spans="2:37" x14ac:dyDescent="0.25">
      <c r="B2066" s="315"/>
      <c r="C2066" s="315"/>
      <c r="D2066" s="315"/>
      <c r="E2066" s="315"/>
      <c r="F2066" s="315"/>
      <c r="G2066" s="315"/>
      <c r="H2066" s="315"/>
      <c r="I2066" s="54"/>
      <c r="J2066" s="53"/>
      <c r="K2066" s="53"/>
      <c r="L2066" s="270"/>
      <c r="M2066" s="55"/>
      <c r="N2066" s="53"/>
      <c r="O2066" s="87"/>
      <c r="P2066" s="53"/>
      <c r="Q2066" s="53"/>
      <c r="R2066" s="53"/>
      <c r="S2066" s="53"/>
      <c r="T2066" s="53"/>
      <c r="U2066" s="53"/>
      <c r="V2066" s="53"/>
      <c r="W2066" s="53"/>
      <c r="X2066" s="53"/>
      <c r="Y2066" s="53"/>
      <c r="Z2066" s="53"/>
      <c r="AA2066" s="53"/>
      <c r="AB2066" s="53"/>
      <c r="AC2066" s="53"/>
      <c r="AD2066" s="53"/>
      <c r="AE2066" s="53"/>
      <c r="AF2066" s="53"/>
      <c r="AG2066" s="53"/>
      <c r="AH2066" s="53"/>
      <c r="AI2066" s="53"/>
      <c r="AJ2066" s="53"/>
      <c r="AK2066" s="54"/>
    </row>
    <row r="2067" spans="2:37" x14ac:dyDescent="0.25">
      <c r="B2067" s="315"/>
      <c r="C2067" s="315"/>
      <c r="D2067" s="315"/>
      <c r="E2067" s="315"/>
      <c r="F2067" s="315"/>
      <c r="G2067" s="315"/>
      <c r="H2067" s="315"/>
      <c r="I2067" s="54"/>
      <c r="J2067" s="53"/>
      <c r="K2067" s="53"/>
      <c r="L2067" s="270"/>
      <c r="M2067" s="55"/>
      <c r="N2067" s="53"/>
      <c r="O2067" s="87"/>
      <c r="P2067" s="53"/>
      <c r="Q2067" s="53"/>
      <c r="R2067" s="53"/>
      <c r="S2067" s="53"/>
      <c r="T2067" s="53"/>
      <c r="U2067" s="53"/>
      <c r="V2067" s="53"/>
      <c r="W2067" s="53"/>
      <c r="X2067" s="53"/>
      <c r="Y2067" s="53"/>
      <c r="Z2067" s="53"/>
      <c r="AA2067" s="53"/>
      <c r="AB2067" s="53"/>
      <c r="AC2067" s="53"/>
      <c r="AD2067" s="53"/>
      <c r="AE2067" s="53"/>
      <c r="AF2067" s="53"/>
      <c r="AG2067" s="53"/>
      <c r="AH2067" s="53"/>
      <c r="AI2067" s="53"/>
      <c r="AJ2067" s="53"/>
      <c r="AK2067" s="54"/>
    </row>
    <row r="2068" spans="2:37" x14ac:dyDescent="0.25">
      <c r="B2068" s="315"/>
      <c r="C2068" s="315"/>
      <c r="D2068" s="315"/>
      <c r="E2068" s="315"/>
      <c r="F2068" s="315"/>
      <c r="G2068" s="315"/>
      <c r="H2068" s="315"/>
      <c r="I2068" s="54"/>
      <c r="J2068" s="53"/>
      <c r="K2068" s="53"/>
      <c r="L2068" s="270"/>
      <c r="M2068" s="55"/>
      <c r="N2068" s="53"/>
      <c r="O2068" s="87"/>
      <c r="P2068" s="53"/>
      <c r="Q2068" s="53"/>
      <c r="R2068" s="53"/>
      <c r="S2068" s="53"/>
      <c r="T2068" s="53"/>
      <c r="U2068" s="53"/>
      <c r="V2068" s="53"/>
      <c r="W2068" s="53"/>
      <c r="X2068" s="53"/>
      <c r="Y2068" s="53"/>
      <c r="Z2068" s="53"/>
      <c r="AA2068" s="53"/>
      <c r="AB2068" s="53"/>
      <c r="AC2068" s="53"/>
      <c r="AD2068" s="53"/>
      <c r="AE2068" s="53"/>
      <c r="AF2068" s="53"/>
      <c r="AG2068" s="53"/>
      <c r="AH2068" s="53"/>
      <c r="AI2068" s="53"/>
      <c r="AJ2068" s="53"/>
      <c r="AK2068" s="54"/>
    </row>
    <row r="2069" spans="2:37" x14ac:dyDescent="0.25">
      <c r="B2069" s="315"/>
      <c r="C2069" s="315"/>
      <c r="D2069" s="315"/>
      <c r="E2069" s="315"/>
      <c r="F2069" s="315"/>
      <c r="G2069" s="315"/>
      <c r="H2069" s="315"/>
      <c r="I2069" s="54"/>
      <c r="J2069" s="53"/>
      <c r="K2069" s="53"/>
      <c r="L2069" s="270"/>
      <c r="M2069" s="55"/>
      <c r="N2069" s="53"/>
      <c r="O2069" s="87"/>
      <c r="P2069" s="53"/>
      <c r="Q2069" s="53"/>
      <c r="R2069" s="53"/>
      <c r="S2069" s="53"/>
      <c r="T2069" s="53"/>
      <c r="U2069" s="53"/>
      <c r="V2069" s="53"/>
      <c r="W2069" s="53"/>
      <c r="X2069" s="53"/>
      <c r="Y2069" s="53"/>
      <c r="Z2069" s="53"/>
      <c r="AA2069" s="53"/>
      <c r="AB2069" s="53"/>
      <c r="AC2069" s="53"/>
      <c r="AD2069" s="53"/>
      <c r="AE2069" s="53"/>
      <c r="AF2069" s="53"/>
      <c r="AG2069" s="53"/>
      <c r="AH2069" s="53"/>
      <c r="AI2069" s="53"/>
      <c r="AJ2069" s="53"/>
      <c r="AK2069" s="54"/>
    </row>
    <row r="2070" spans="2:37" x14ac:dyDescent="0.25">
      <c r="B2070" s="315"/>
      <c r="C2070" s="315"/>
      <c r="D2070" s="315"/>
      <c r="E2070" s="315"/>
      <c r="F2070" s="315"/>
      <c r="G2070" s="315"/>
      <c r="H2070" s="315"/>
      <c r="I2070" s="54"/>
      <c r="J2070" s="53"/>
      <c r="K2070" s="53"/>
      <c r="L2070" s="270"/>
      <c r="M2070" s="55"/>
      <c r="N2070" s="53"/>
      <c r="O2070" s="87"/>
      <c r="P2070" s="53"/>
      <c r="Q2070" s="53"/>
      <c r="R2070" s="53"/>
      <c r="S2070" s="53"/>
      <c r="T2070" s="53"/>
      <c r="U2070" s="53"/>
      <c r="V2070" s="53"/>
      <c r="W2070" s="53"/>
      <c r="X2070" s="53"/>
      <c r="Y2070" s="53"/>
      <c r="Z2070" s="53"/>
      <c r="AA2070" s="53"/>
      <c r="AB2070" s="53"/>
      <c r="AC2070" s="53"/>
      <c r="AD2070" s="53"/>
      <c r="AE2070" s="53"/>
      <c r="AF2070" s="53"/>
      <c r="AG2070" s="53"/>
      <c r="AH2070" s="53"/>
      <c r="AI2070" s="53"/>
      <c r="AJ2070" s="53"/>
      <c r="AK2070" s="54"/>
    </row>
    <row r="2071" spans="2:37" x14ac:dyDescent="0.25">
      <c r="B2071" s="315"/>
      <c r="C2071" s="315"/>
      <c r="D2071" s="315"/>
      <c r="E2071" s="315"/>
      <c r="F2071" s="315"/>
      <c r="G2071" s="315"/>
      <c r="H2071" s="315"/>
      <c r="I2071" s="54"/>
      <c r="J2071" s="53"/>
      <c r="K2071" s="53"/>
      <c r="L2071" s="270"/>
      <c r="M2071" s="55"/>
      <c r="N2071" s="53"/>
      <c r="O2071" s="87"/>
      <c r="P2071" s="53"/>
      <c r="Q2071" s="53"/>
      <c r="R2071" s="53"/>
      <c r="S2071" s="53"/>
      <c r="T2071" s="53"/>
      <c r="U2071" s="53"/>
      <c r="V2071" s="53"/>
      <c r="W2071" s="53"/>
      <c r="X2071" s="53"/>
      <c r="Y2071" s="53"/>
      <c r="Z2071" s="53"/>
      <c r="AA2071" s="53"/>
      <c r="AB2071" s="53"/>
      <c r="AC2071" s="53"/>
      <c r="AD2071" s="53"/>
      <c r="AE2071" s="53"/>
      <c r="AF2071" s="53"/>
      <c r="AG2071" s="53"/>
      <c r="AH2071" s="53"/>
      <c r="AI2071" s="53"/>
      <c r="AJ2071" s="53"/>
      <c r="AK2071" s="54"/>
    </row>
    <row r="2072" spans="2:37" x14ac:dyDescent="0.25">
      <c r="B2072" s="315"/>
      <c r="C2072" s="315"/>
      <c r="D2072" s="315"/>
      <c r="E2072" s="315"/>
      <c r="F2072" s="315"/>
      <c r="G2072" s="315"/>
      <c r="H2072" s="315"/>
      <c r="I2072" s="54"/>
      <c r="J2072" s="53"/>
      <c r="K2072" s="53"/>
      <c r="L2072" s="270"/>
      <c r="M2072" s="55"/>
      <c r="N2072" s="53"/>
      <c r="O2072" s="87"/>
      <c r="P2072" s="53"/>
      <c r="Q2072" s="53"/>
      <c r="R2072" s="53"/>
      <c r="S2072" s="53"/>
      <c r="T2072" s="53"/>
      <c r="U2072" s="53"/>
      <c r="V2072" s="53"/>
      <c r="W2072" s="53"/>
      <c r="X2072" s="53"/>
      <c r="Y2072" s="53"/>
      <c r="Z2072" s="53"/>
      <c r="AA2072" s="53"/>
      <c r="AB2072" s="53"/>
      <c r="AC2072" s="53"/>
      <c r="AD2072" s="53"/>
      <c r="AE2072" s="53"/>
      <c r="AF2072" s="53"/>
      <c r="AG2072" s="53"/>
      <c r="AH2072" s="53"/>
      <c r="AI2072" s="53"/>
      <c r="AJ2072" s="53"/>
      <c r="AK2072" s="54"/>
    </row>
    <row r="2073" spans="2:37" x14ac:dyDescent="0.25">
      <c r="B2073" s="315"/>
      <c r="C2073" s="315"/>
      <c r="D2073" s="315"/>
      <c r="E2073" s="315"/>
      <c r="F2073" s="315"/>
      <c r="G2073" s="315"/>
      <c r="H2073" s="315"/>
      <c r="I2073" s="54"/>
      <c r="J2073" s="53"/>
      <c r="K2073" s="53"/>
      <c r="L2073" s="270"/>
      <c r="M2073" s="55"/>
      <c r="N2073" s="53"/>
      <c r="O2073" s="87"/>
      <c r="P2073" s="53"/>
      <c r="Q2073" s="53"/>
      <c r="R2073" s="53"/>
      <c r="S2073" s="53"/>
      <c r="T2073" s="53"/>
      <c r="U2073" s="53"/>
      <c r="V2073" s="53"/>
      <c r="W2073" s="53"/>
      <c r="X2073" s="53"/>
      <c r="Y2073" s="53"/>
      <c r="Z2073" s="53"/>
      <c r="AA2073" s="53"/>
      <c r="AB2073" s="53"/>
      <c r="AC2073" s="53"/>
      <c r="AD2073" s="53"/>
      <c r="AE2073" s="53"/>
      <c r="AF2073" s="53"/>
      <c r="AG2073" s="53"/>
      <c r="AH2073" s="53"/>
      <c r="AI2073" s="53"/>
      <c r="AJ2073" s="53"/>
      <c r="AK2073" s="54"/>
    </row>
    <row r="2074" spans="2:37" x14ac:dyDescent="0.25">
      <c r="B2074" s="315"/>
      <c r="C2074" s="315"/>
      <c r="D2074" s="315"/>
      <c r="E2074" s="315"/>
      <c r="F2074" s="315"/>
      <c r="G2074" s="315"/>
      <c r="H2074" s="315"/>
      <c r="I2074" s="54"/>
      <c r="J2074" s="53"/>
      <c r="K2074" s="53"/>
      <c r="L2074" s="270"/>
      <c r="M2074" s="55"/>
      <c r="N2074" s="53"/>
      <c r="O2074" s="87"/>
      <c r="P2074" s="53"/>
      <c r="Q2074" s="53"/>
      <c r="R2074" s="53"/>
      <c r="S2074" s="53"/>
      <c r="T2074" s="53"/>
      <c r="U2074" s="53"/>
      <c r="V2074" s="53"/>
      <c r="W2074" s="53"/>
      <c r="X2074" s="53"/>
      <c r="Y2074" s="53"/>
      <c r="Z2074" s="53"/>
      <c r="AA2074" s="53"/>
      <c r="AB2074" s="53"/>
      <c r="AC2074" s="53"/>
      <c r="AD2074" s="53"/>
      <c r="AE2074" s="53"/>
      <c r="AF2074" s="53"/>
      <c r="AG2074" s="53"/>
      <c r="AH2074" s="53"/>
      <c r="AI2074" s="53"/>
      <c r="AJ2074" s="53"/>
      <c r="AK2074" s="54"/>
    </row>
    <row r="2075" spans="2:37" x14ac:dyDescent="0.25">
      <c r="B2075" s="315"/>
      <c r="C2075" s="315"/>
      <c r="D2075" s="315"/>
      <c r="E2075" s="315"/>
      <c r="F2075" s="315"/>
      <c r="G2075" s="315"/>
      <c r="H2075" s="315"/>
      <c r="I2075" s="54"/>
      <c r="J2075" s="53"/>
      <c r="K2075" s="53"/>
      <c r="L2075" s="270"/>
      <c r="M2075" s="55"/>
      <c r="N2075" s="53"/>
      <c r="O2075" s="87"/>
      <c r="P2075" s="53"/>
      <c r="Q2075" s="53"/>
      <c r="R2075" s="53"/>
      <c r="S2075" s="53"/>
      <c r="T2075" s="53"/>
      <c r="U2075" s="53"/>
      <c r="V2075" s="53"/>
      <c r="W2075" s="53"/>
      <c r="X2075" s="53"/>
      <c r="Y2075" s="53"/>
      <c r="Z2075" s="53"/>
      <c r="AA2075" s="53"/>
      <c r="AB2075" s="53"/>
      <c r="AC2075" s="53"/>
      <c r="AD2075" s="53"/>
      <c r="AE2075" s="53"/>
      <c r="AF2075" s="53"/>
      <c r="AG2075" s="53"/>
      <c r="AH2075" s="53"/>
      <c r="AI2075" s="53"/>
      <c r="AJ2075" s="53"/>
      <c r="AK2075" s="54"/>
    </row>
    <row r="2076" spans="2:37" x14ac:dyDescent="0.25">
      <c r="B2076" s="315"/>
      <c r="C2076" s="315"/>
      <c r="D2076" s="315"/>
      <c r="E2076" s="315"/>
      <c r="F2076" s="315"/>
      <c r="G2076" s="315"/>
      <c r="H2076" s="315"/>
      <c r="I2076" s="54"/>
      <c r="J2076" s="53"/>
      <c r="K2076" s="53"/>
      <c r="L2076" s="270"/>
      <c r="M2076" s="55"/>
      <c r="N2076" s="53"/>
      <c r="O2076" s="87"/>
      <c r="P2076" s="53"/>
      <c r="Q2076" s="53"/>
      <c r="R2076" s="53"/>
      <c r="S2076" s="53"/>
      <c r="T2076" s="53"/>
      <c r="U2076" s="53"/>
      <c r="V2076" s="53"/>
      <c r="W2076" s="53"/>
      <c r="X2076" s="53"/>
      <c r="Y2076" s="53"/>
      <c r="Z2076" s="53"/>
      <c r="AA2076" s="53"/>
      <c r="AB2076" s="53"/>
      <c r="AC2076" s="53"/>
      <c r="AD2076" s="53"/>
      <c r="AE2076" s="53"/>
      <c r="AF2076" s="53"/>
      <c r="AG2076" s="53"/>
      <c r="AH2076" s="53"/>
      <c r="AI2076" s="53"/>
      <c r="AJ2076" s="53"/>
      <c r="AK2076" s="54"/>
    </row>
    <row r="2077" spans="2:37" x14ac:dyDescent="0.25">
      <c r="B2077" s="315"/>
      <c r="C2077" s="315"/>
      <c r="D2077" s="315"/>
      <c r="E2077" s="315"/>
      <c r="F2077" s="315"/>
      <c r="G2077" s="315"/>
      <c r="H2077" s="315"/>
      <c r="I2077" s="54"/>
      <c r="J2077" s="53"/>
      <c r="K2077" s="53"/>
      <c r="L2077" s="270"/>
      <c r="M2077" s="55"/>
      <c r="N2077" s="53"/>
      <c r="O2077" s="87"/>
      <c r="P2077" s="53"/>
      <c r="Q2077" s="53"/>
      <c r="R2077" s="53"/>
      <c r="S2077" s="53"/>
      <c r="T2077" s="53"/>
      <c r="U2077" s="53"/>
      <c r="V2077" s="53"/>
      <c r="W2077" s="53"/>
      <c r="X2077" s="53"/>
      <c r="Y2077" s="53"/>
      <c r="Z2077" s="53"/>
      <c r="AA2077" s="53"/>
      <c r="AB2077" s="53"/>
      <c r="AC2077" s="53"/>
      <c r="AD2077" s="53"/>
      <c r="AE2077" s="53"/>
      <c r="AF2077" s="53"/>
      <c r="AG2077" s="53"/>
      <c r="AH2077" s="53"/>
      <c r="AI2077" s="53"/>
      <c r="AJ2077" s="53"/>
      <c r="AK2077" s="54"/>
    </row>
    <row r="2078" spans="2:37" x14ac:dyDescent="0.25">
      <c r="B2078" s="315"/>
      <c r="C2078" s="315"/>
      <c r="D2078" s="315"/>
      <c r="E2078" s="315"/>
      <c r="F2078" s="315"/>
      <c r="G2078" s="315"/>
      <c r="H2078" s="315"/>
      <c r="I2078" s="54"/>
      <c r="J2078" s="53"/>
      <c r="K2078" s="53"/>
      <c r="L2078" s="270"/>
      <c r="M2078" s="55"/>
      <c r="N2078" s="53"/>
      <c r="O2078" s="87"/>
      <c r="P2078" s="53"/>
      <c r="Q2078" s="53"/>
      <c r="R2078" s="53"/>
      <c r="S2078" s="53"/>
      <c r="T2078" s="53"/>
      <c r="U2078" s="53"/>
      <c r="V2078" s="53"/>
      <c r="W2078" s="53"/>
      <c r="X2078" s="53"/>
      <c r="Y2078" s="53"/>
      <c r="Z2078" s="53"/>
      <c r="AA2078" s="53"/>
      <c r="AB2078" s="53"/>
      <c r="AC2078" s="53"/>
      <c r="AD2078" s="53"/>
      <c r="AE2078" s="53"/>
      <c r="AF2078" s="53"/>
      <c r="AG2078" s="53"/>
      <c r="AH2078" s="53"/>
      <c r="AI2078" s="53"/>
      <c r="AJ2078" s="53"/>
      <c r="AK2078" s="54"/>
    </row>
    <row r="2079" spans="2:37" x14ac:dyDescent="0.25">
      <c r="B2079" s="315"/>
      <c r="C2079" s="315"/>
      <c r="D2079" s="315"/>
      <c r="E2079" s="315"/>
      <c r="F2079" s="315"/>
      <c r="G2079" s="315"/>
      <c r="H2079" s="315"/>
      <c r="I2079" s="54"/>
      <c r="J2079" s="53"/>
      <c r="K2079" s="53"/>
      <c r="L2079" s="270"/>
      <c r="M2079" s="55"/>
      <c r="N2079" s="53"/>
      <c r="O2079" s="87"/>
      <c r="P2079" s="53"/>
      <c r="Q2079" s="53"/>
      <c r="R2079" s="53"/>
      <c r="S2079" s="53"/>
      <c r="T2079" s="53"/>
      <c r="U2079" s="53"/>
      <c r="V2079" s="53"/>
      <c r="W2079" s="53"/>
      <c r="X2079" s="53"/>
      <c r="Y2079" s="53"/>
      <c r="Z2079" s="53"/>
      <c r="AA2079" s="53"/>
      <c r="AB2079" s="53"/>
      <c r="AC2079" s="53"/>
      <c r="AD2079" s="53"/>
      <c r="AE2079" s="53"/>
      <c r="AF2079" s="53"/>
      <c r="AG2079" s="53"/>
      <c r="AH2079" s="53"/>
      <c r="AI2079" s="53"/>
      <c r="AJ2079" s="53"/>
      <c r="AK2079" s="54"/>
    </row>
    <row r="2080" spans="2:37" x14ac:dyDescent="0.25">
      <c r="B2080" s="315"/>
      <c r="C2080" s="315"/>
      <c r="D2080" s="315"/>
      <c r="E2080" s="315"/>
      <c r="F2080" s="315"/>
      <c r="G2080" s="315"/>
      <c r="H2080" s="315"/>
      <c r="I2080" s="54"/>
      <c r="J2080" s="53"/>
      <c r="K2080" s="53"/>
      <c r="L2080" s="270"/>
      <c r="M2080" s="55"/>
      <c r="N2080" s="53"/>
      <c r="O2080" s="87"/>
      <c r="P2080" s="53"/>
      <c r="Q2080" s="53"/>
      <c r="R2080" s="53"/>
      <c r="S2080" s="53"/>
      <c r="T2080" s="53"/>
      <c r="U2080" s="53"/>
      <c r="V2080" s="53"/>
      <c r="W2080" s="53"/>
      <c r="X2080" s="53"/>
      <c r="Y2080" s="53"/>
      <c r="Z2080" s="53"/>
      <c r="AA2080" s="53"/>
      <c r="AB2080" s="53"/>
      <c r="AC2080" s="53"/>
      <c r="AD2080" s="53"/>
      <c r="AE2080" s="53"/>
      <c r="AF2080" s="53"/>
      <c r="AG2080" s="53"/>
      <c r="AH2080" s="53"/>
      <c r="AI2080" s="53"/>
      <c r="AJ2080" s="53"/>
      <c r="AK2080" s="54"/>
    </row>
    <row r="2081" spans="2:37" x14ac:dyDescent="0.25">
      <c r="B2081" s="315"/>
      <c r="C2081" s="315"/>
      <c r="D2081" s="315"/>
      <c r="E2081" s="315"/>
      <c r="F2081" s="315"/>
      <c r="G2081" s="315"/>
      <c r="H2081" s="315"/>
      <c r="I2081" s="54"/>
      <c r="J2081" s="53"/>
      <c r="K2081" s="53"/>
      <c r="L2081" s="270"/>
      <c r="M2081" s="55"/>
      <c r="N2081" s="53"/>
      <c r="O2081" s="87"/>
      <c r="P2081" s="53"/>
      <c r="Q2081" s="53"/>
      <c r="R2081" s="53"/>
      <c r="S2081" s="53"/>
      <c r="T2081" s="53"/>
      <c r="U2081" s="53"/>
      <c r="V2081" s="53"/>
      <c r="W2081" s="53"/>
      <c r="X2081" s="53"/>
      <c r="Y2081" s="53"/>
      <c r="Z2081" s="53"/>
      <c r="AA2081" s="53"/>
      <c r="AB2081" s="53"/>
      <c r="AC2081" s="53"/>
      <c r="AD2081" s="53"/>
      <c r="AE2081" s="53"/>
      <c r="AF2081" s="53"/>
      <c r="AG2081" s="53"/>
      <c r="AH2081" s="53"/>
      <c r="AI2081" s="53"/>
      <c r="AJ2081" s="53"/>
      <c r="AK2081" s="54"/>
    </row>
    <row r="2082" spans="2:37" x14ac:dyDescent="0.25">
      <c r="B2082" s="315"/>
      <c r="C2082" s="315"/>
      <c r="D2082" s="315"/>
      <c r="E2082" s="315"/>
      <c r="F2082" s="315"/>
      <c r="G2082" s="315"/>
      <c r="H2082" s="315"/>
      <c r="I2082" s="54"/>
      <c r="J2082" s="53"/>
      <c r="K2082" s="53"/>
      <c r="L2082" s="270"/>
      <c r="M2082" s="55"/>
      <c r="N2082" s="53"/>
      <c r="O2082" s="87"/>
      <c r="P2082" s="53"/>
      <c r="Q2082" s="53"/>
      <c r="R2082" s="53"/>
      <c r="S2082" s="53"/>
      <c r="T2082" s="53"/>
      <c r="U2082" s="53"/>
      <c r="V2082" s="53"/>
      <c r="W2082" s="53"/>
      <c r="X2082" s="53"/>
      <c r="Y2082" s="53"/>
      <c r="Z2082" s="53"/>
      <c r="AA2082" s="53"/>
      <c r="AB2082" s="53"/>
      <c r="AC2082" s="53"/>
      <c r="AD2082" s="53"/>
      <c r="AE2082" s="53"/>
      <c r="AF2082" s="53"/>
      <c r="AG2082" s="53"/>
      <c r="AH2082" s="53"/>
      <c r="AI2082" s="53"/>
      <c r="AJ2082" s="53"/>
      <c r="AK2082" s="54"/>
    </row>
    <row r="2083" spans="2:37" x14ac:dyDescent="0.25">
      <c r="B2083" s="315"/>
      <c r="C2083" s="315"/>
      <c r="D2083" s="315"/>
      <c r="E2083" s="315"/>
      <c r="F2083" s="315"/>
      <c r="G2083" s="315"/>
      <c r="H2083" s="315"/>
      <c r="I2083" s="54"/>
      <c r="J2083" s="53"/>
      <c r="K2083" s="53"/>
      <c r="L2083" s="270"/>
      <c r="M2083" s="55"/>
      <c r="N2083" s="53"/>
      <c r="O2083" s="87"/>
      <c r="P2083" s="53"/>
      <c r="Q2083" s="53"/>
      <c r="R2083" s="53"/>
      <c r="S2083" s="53"/>
      <c r="T2083" s="53"/>
      <c r="U2083" s="53"/>
      <c r="V2083" s="53"/>
      <c r="W2083" s="53"/>
      <c r="X2083" s="53"/>
      <c r="Y2083" s="53"/>
      <c r="Z2083" s="53"/>
      <c r="AA2083" s="53"/>
      <c r="AB2083" s="53"/>
      <c r="AC2083" s="53"/>
      <c r="AD2083" s="53"/>
      <c r="AE2083" s="53"/>
      <c r="AF2083" s="53"/>
      <c r="AG2083" s="53"/>
      <c r="AH2083" s="53"/>
      <c r="AI2083" s="53"/>
      <c r="AJ2083" s="53"/>
      <c r="AK2083" s="54"/>
    </row>
    <row r="2084" spans="2:37" x14ac:dyDescent="0.25">
      <c r="B2084" s="315"/>
      <c r="C2084" s="315"/>
      <c r="D2084" s="315"/>
      <c r="E2084" s="315"/>
      <c r="F2084" s="315"/>
      <c r="G2084" s="315"/>
      <c r="H2084" s="315"/>
      <c r="I2084" s="54"/>
      <c r="J2084" s="53"/>
      <c r="K2084" s="53"/>
      <c r="L2084" s="270"/>
      <c r="M2084" s="55"/>
      <c r="N2084" s="53"/>
      <c r="O2084" s="87"/>
      <c r="P2084" s="53"/>
      <c r="Q2084" s="53"/>
      <c r="R2084" s="53"/>
      <c r="S2084" s="53"/>
      <c r="T2084" s="53"/>
      <c r="U2084" s="53"/>
      <c r="V2084" s="53"/>
      <c r="W2084" s="53"/>
      <c r="X2084" s="53"/>
      <c r="Y2084" s="53"/>
      <c r="Z2084" s="53"/>
      <c r="AA2084" s="53"/>
      <c r="AB2084" s="53"/>
      <c r="AC2084" s="53"/>
      <c r="AD2084" s="53"/>
      <c r="AE2084" s="53"/>
      <c r="AF2084" s="53"/>
      <c r="AG2084" s="53"/>
      <c r="AH2084" s="53"/>
      <c r="AI2084" s="53"/>
      <c r="AJ2084" s="53"/>
      <c r="AK2084" s="54"/>
    </row>
    <row r="2085" spans="2:37" x14ac:dyDescent="0.25">
      <c r="B2085" s="315"/>
      <c r="C2085" s="315"/>
      <c r="D2085" s="315"/>
      <c r="E2085" s="315"/>
      <c r="F2085" s="315"/>
      <c r="G2085" s="315"/>
      <c r="H2085" s="315"/>
      <c r="I2085" s="54"/>
      <c r="J2085" s="53"/>
      <c r="K2085" s="53"/>
      <c r="L2085" s="270"/>
      <c r="M2085" s="55"/>
      <c r="N2085" s="53"/>
      <c r="O2085" s="87"/>
      <c r="P2085" s="53"/>
      <c r="Q2085" s="53"/>
      <c r="R2085" s="53"/>
      <c r="S2085" s="53"/>
      <c r="T2085" s="53"/>
      <c r="U2085" s="53"/>
      <c r="V2085" s="53"/>
      <c r="W2085" s="53"/>
      <c r="X2085" s="53"/>
      <c r="Y2085" s="53"/>
      <c r="Z2085" s="53"/>
      <c r="AA2085" s="53"/>
      <c r="AB2085" s="53"/>
      <c r="AC2085" s="53"/>
      <c r="AD2085" s="53"/>
      <c r="AE2085" s="53"/>
      <c r="AF2085" s="53"/>
      <c r="AG2085" s="53"/>
      <c r="AH2085" s="53"/>
      <c r="AI2085" s="53"/>
      <c r="AJ2085" s="53"/>
      <c r="AK2085" s="54"/>
    </row>
    <row r="2086" spans="2:37" x14ac:dyDescent="0.25">
      <c r="B2086" s="315"/>
      <c r="C2086" s="315"/>
      <c r="D2086" s="315"/>
      <c r="E2086" s="315"/>
      <c r="F2086" s="315"/>
      <c r="G2086" s="315"/>
      <c r="H2086" s="315"/>
      <c r="I2086" s="54"/>
      <c r="J2086" s="53"/>
      <c r="K2086" s="53"/>
      <c r="L2086" s="270"/>
      <c r="M2086" s="55"/>
      <c r="N2086" s="53"/>
      <c r="O2086" s="87"/>
      <c r="P2086" s="53"/>
      <c r="Q2086" s="53"/>
      <c r="R2086" s="53"/>
      <c r="S2086" s="53"/>
      <c r="T2086" s="53"/>
      <c r="U2086" s="53"/>
      <c r="V2086" s="53"/>
      <c r="W2086" s="53"/>
      <c r="X2086" s="53"/>
      <c r="Y2086" s="53"/>
      <c r="Z2086" s="53"/>
      <c r="AA2086" s="53"/>
      <c r="AB2086" s="53"/>
      <c r="AC2086" s="53"/>
      <c r="AD2086" s="53"/>
      <c r="AE2086" s="53"/>
      <c r="AF2086" s="53"/>
      <c r="AG2086" s="53"/>
      <c r="AH2086" s="53"/>
      <c r="AI2086" s="53"/>
      <c r="AJ2086" s="53"/>
      <c r="AK2086" s="54"/>
    </row>
    <row r="2087" spans="2:37" x14ac:dyDescent="0.25">
      <c r="B2087" s="315"/>
      <c r="C2087" s="315"/>
      <c r="D2087" s="315"/>
      <c r="E2087" s="315"/>
      <c r="F2087" s="315"/>
      <c r="G2087" s="315"/>
      <c r="H2087" s="315"/>
      <c r="I2087" s="54"/>
      <c r="J2087" s="53"/>
      <c r="K2087" s="53"/>
      <c r="L2087" s="270"/>
      <c r="M2087" s="55"/>
      <c r="N2087" s="53"/>
      <c r="O2087" s="87"/>
      <c r="P2087" s="53"/>
      <c r="Q2087" s="53"/>
      <c r="R2087" s="53"/>
      <c r="S2087" s="53"/>
      <c r="T2087" s="53"/>
      <c r="U2087" s="53"/>
      <c r="V2087" s="53"/>
      <c r="W2087" s="53"/>
      <c r="X2087" s="53"/>
      <c r="Y2087" s="53"/>
      <c r="Z2087" s="53"/>
      <c r="AA2087" s="53"/>
      <c r="AB2087" s="53"/>
      <c r="AC2087" s="53"/>
      <c r="AD2087" s="53"/>
      <c r="AE2087" s="53"/>
      <c r="AF2087" s="53"/>
      <c r="AG2087" s="53"/>
      <c r="AH2087" s="53"/>
      <c r="AI2087" s="53"/>
      <c r="AJ2087" s="53"/>
      <c r="AK2087" s="54"/>
    </row>
    <row r="2088" spans="2:37" x14ac:dyDescent="0.25">
      <c r="B2088" s="315"/>
      <c r="C2088" s="315"/>
      <c r="D2088" s="315"/>
      <c r="E2088" s="315"/>
      <c r="F2088" s="315"/>
      <c r="G2088" s="315"/>
      <c r="H2088" s="315"/>
      <c r="I2088" s="54"/>
      <c r="J2088" s="53"/>
      <c r="K2088" s="53"/>
      <c r="L2088" s="270"/>
      <c r="M2088" s="55"/>
      <c r="N2088" s="53"/>
      <c r="O2088" s="87"/>
      <c r="P2088" s="53"/>
      <c r="Q2088" s="53"/>
      <c r="R2088" s="53"/>
      <c r="S2088" s="53"/>
      <c r="T2088" s="53"/>
      <c r="U2088" s="53"/>
      <c r="V2088" s="53"/>
      <c r="W2088" s="53"/>
      <c r="X2088" s="53"/>
      <c r="Y2088" s="53"/>
      <c r="Z2088" s="53"/>
      <c r="AA2088" s="53"/>
      <c r="AB2088" s="53"/>
      <c r="AC2088" s="53"/>
      <c r="AD2088" s="53"/>
      <c r="AE2088" s="53"/>
      <c r="AF2088" s="53"/>
      <c r="AG2088" s="53"/>
      <c r="AH2088" s="53"/>
      <c r="AI2088" s="53"/>
      <c r="AJ2088" s="53"/>
      <c r="AK2088" s="54"/>
    </row>
    <row r="2089" spans="2:37" x14ac:dyDescent="0.25">
      <c r="B2089" s="315"/>
      <c r="C2089" s="315"/>
      <c r="D2089" s="315"/>
      <c r="E2089" s="315"/>
      <c r="F2089" s="315"/>
      <c r="G2089" s="315"/>
      <c r="H2089" s="315"/>
      <c r="I2089" s="54"/>
      <c r="J2089" s="53"/>
      <c r="K2089" s="53"/>
      <c r="L2089" s="270"/>
      <c r="M2089" s="55"/>
      <c r="N2089" s="53"/>
      <c r="O2089" s="87"/>
      <c r="P2089" s="53"/>
      <c r="Q2089" s="53"/>
      <c r="R2089" s="53"/>
      <c r="S2089" s="53"/>
      <c r="T2089" s="53"/>
      <c r="U2089" s="53"/>
      <c r="V2089" s="53"/>
      <c r="W2089" s="53"/>
      <c r="X2089" s="53"/>
      <c r="Y2089" s="53"/>
      <c r="Z2089" s="53"/>
      <c r="AA2089" s="53"/>
      <c r="AB2089" s="53"/>
      <c r="AC2089" s="53"/>
      <c r="AD2089" s="53"/>
      <c r="AE2089" s="53"/>
      <c r="AF2089" s="53"/>
      <c r="AG2089" s="53"/>
      <c r="AH2089" s="53"/>
      <c r="AI2089" s="53"/>
      <c r="AJ2089" s="53"/>
      <c r="AK2089" s="54"/>
    </row>
    <row r="2090" spans="2:37" x14ac:dyDescent="0.25">
      <c r="B2090" s="315"/>
      <c r="C2090" s="315"/>
      <c r="D2090" s="315"/>
      <c r="E2090" s="315"/>
      <c r="F2090" s="315"/>
      <c r="G2090" s="315"/>
      <c r="H2090" s="315"/>
      <c r="I2090" s="54"/>
      <c r="J2090" s="53"/>
      <c r="K2090" s="53"/>
      <c r="L2090" s="270"/>
      <c r="M2090" s="55"/>
      <c r="N2090" s="53"/>
      <c r="O2090" s="87"/>
      <c r="P2090" s="53"/>
      <c r="Q2090" s="53"/>
      <c r="R2090" s="53"/>
      <c r="S2090" s="53"/>
      <c r="T2090" s="53"/>
      <c r="U2090" s="53"/>
      <c r="V2090" s="53"/>
      <c r="W2090" s="53"/>
      <c r="X2090" s="53"/>
      <c r="Y2090" s="53"/>
      <c r="Z2090" s="53"/>
      <c r="AA2090" s="53"/>
      <c r="AB2090" s="53"/>
      <c r="AC2090" s="53"/>
      <c r="AD2090" s="53"/>
      <c r="AE2090" s="53"/>
      <c r="AF2090" s="53"/>
      <c r="AG2090" s="53"/>
      <c r="AH2090" s="53"/>
      <c r="AI2090" s="53"/>
      <c r="AJ2090" s="53"/>
      <c r="AK2090" s="54"/>
    </row>
    <row r="2091" spans="2:37" x14ac:dyDescent="0.25">
      <c r="B2091" s="315"/>
      <c r="C2091" s="315"/>
      <c r="D2091" s="315"/>
      <c r="E2091" s="315"/>
      <c r="F2091" s="315"/>
      <c r="G2091" s="315"/>
      <c r="H2091" s="315"/>
      <c r="I2091" s="54"/>
      <c r="J2091" s="53"/>
      <c r="K2091" s="53"/>
      <c r="L2091" s="270"/>
      <c r="M2091" s="55"/>
      <c r="N2091" s="53"/>
      <c r="O2091" s="87"/>
      <c r="P2091" s="53"/>
      <c r="Q2091" s="53"/>
      <c r="R2091" s="53"/>
      <c r="S2091" s="53"/>
      <c r="T2091" s="53"/>
      <c r="U2091" s="53"/>
      <c r="V2091" s="53"/>
      <c r="W2091" s="53"/>
      <c r="X2091" s="53"/>
      <c r="Y2091" s="53"/>
      <c r="Z2091" s="53"/>
      <c r="AA2091" s="53"/>
      <c r="AB2091" s="53"/>
      <c r="AC2091" s="53"/>
      <c r="AD2091" s="53"/>
      <c r="AE2091" s="53"/>
      <c r="AF2091" s="53"/>
      <c r="AG2091" s="53"/>
      <c r="AH2091" s="53"/>
      <c r="AI2091" s="53"/>
      <c r="AJ2091" s="53"/>
      <c r="AK2091" s="54"/>
    </row>
    <row r="2092" spans="2:37" x14ac:dyDescent="0.25">
      <c r="B2092" s="315"/>
      <c r="C2092" s="315"/>
      <c r="D2092" s="315"/>
      <c r="E2092" s="315"/>
      <c r="F2092" s="315"/>
      <c r="G2092" s="315"/>
      <c r="H2092" s="315"/>
      <c r="I2092" s="54"/>
      <c r="J2092" s="53"/>
      <c r="K2092" s="53"/>
      <c r="L2092" s="270"/>
      <c r="M2092" s="55"/>
      <c r="N2092" s="53"/>
      <c r="O2092" s="87"/>
      <c r="P2092" s="53"/>
      <c r="Q2092" s="53"/>
      <c r="R2092" s="53"/>
      <c r="S2092" s="53"/>
      <c r="T2092" s="53"/>
      <c r="U2092" s="53"/>
      <c r="V2092" s="53"/>
      <c r="W2092" s="53"/>
      <c r="X2092" s="53"/>
      <c r="Y2092" s="53"/>
      <c r="Z2092" s="53"/>
      <c r="AA2092" s="53"/>
      <c r="AB2092" s="53"/>
      <c r="AC2092" s="53"/>
      <c r="AD2092" s="53"/>
      <c r="AE2092" s="53"/>
      <c r="AF2092" s="53"/>
      <c r="AG2092" s="53"/>
      <c r="AH2092" s="53"/>
      <c r="AI2092" s="53"/>
      <c r="AJ2092" s="53"/>
      <c r="AK2092" s="54"/>
    </row>
    <row r="2093" spans="2:37" x14ac:dyDescent="0.25">
      <c r="B2093" s="315"/>
      <c r="C2093" s="315"/>
      <c r="D2093" s="315"/>
      <c r="E2093" s="315"/>
      <c r="F2093" s="315"/>
      <c r="G2093" s="315"/>
      <c r="H2093" s="315"/>
      <c r="I2093" s="54"/>
      <c r="J2093" s="53"/>
      <c r="K2093" s="53"/>
      <c r="L2093" s="270"/>
      <c r="M2093" s="55"/>
      <c r="N2093" s="53"/>
      <c r="O2093" s="87"/>
      <c r="P2093" s="53"/>
      <c r="Q2093" s="53"/>
      <c r="R2093" s="53"/>
      <c r="S2093" s="53"/>
      <c r="T2093" s="53"/>
      <c r="U2093" s="53"/>
      <c r="V2093" s="53"/>
      <c r="W2093" s="53"/>
      <c r="X2093" s="53"/>
      <c r="Y2093" s="53"/>
      <c r="Z2093" s="53"/>
      <c r="AA2093" s="53"/>
      <c r="AB2093" s="53"/>
      <c r="AC2093" s="53"/>
      <c r="AD2093" s="53"/>
      <c r="AE2093" s="53"/>
      <c r="AF2093" s="53"/>
      <c r="AG2093" s="53"/>
      <c r="AH2093" s="53"/>
      <c r="AI2093" s="53"/>
      <c r="AJ2093" s="53"/>
      <c r="AK2093" s="54"/>
    </row>
    <row r="2094" spans="2:37" x14ac:dyDescent="0.25">
      <c r="B2094" s="315"/>
      <c r="C2094" s="315"/>
      <c r="D2094" s="315"/>
      <c r="E2094" s="315"/>
      <c r="F2094" s="315"/>
      <c r="G2094" s="315"/>
      <c r="H2094" s="315"/>
      <c r="I2094" s="54"/>
      <c r="J2094" s="53"/>
      <c r="K2094" s="53"/>
      <c r="L2094" s="270"/>
      <c r="M2094" s="55"/>
      <c r="N2094" s="53"/>
      <c r="O2094" s="87"/>
      <c r="P2094" s="53"/>
      <c r="Q2094" s="53"/>
      <c r="R2094" s="53"/>
      <c r="S2094" s="53"/>
      <c r="T2094" s="53"/>
      <c r="U2094" s="53"/>
      <c r="V2094" s="53"/>
      <c r="W2094" s="53"/>
      <c r="X2094" s="53"/>
      <c r="Y2094" s="53"/>
      <c r="Z2094" s="53"/>
      <c r="AA2094" s="53"/>
      <c r="AB2094" s="53"/>
      <c r="AC2094" s="53"/>
      <c r="AD2094" s="53"/>
      <c r="AE2094" s="53"/>
      <c r="AF2094" s="53"/>
      <c r="AG2094" s="53"/>
      <c r="AH2094" s="53"/>
      <c r="AI2094" s="53"/>
      <c r="AJ2094" s="53"/>
      <c r="AK2094" s="54"/>
    </row>
    <row r="2095" spans="2:37" x14ac:dyDescent="0.25">
      <c r="B2095" s="315"/>
      <c r="C2095" s="315"/>
      <c r="D2095" s="315"/>
      <c r="E2095" s="315"/>
      <c r="F2095" s="315"/>
      <c r="G2095" s="315"/>
      <c r="H2095" s="315"/>
      <c r="I2095" s="54"/>
      <c r="J2095" s="53"/>
      <c r="K2095" s="53"/>
      <c r="L2095" s="270"/>
      <c r="M2095" s="55"/>
      <c r="N2095" s="53"/>
      <c r="O2095" s="87"/>
      <c r="P2095" s="53"/>
      <c r="Q2095" s="53"/>
      <c r="R2095" s="53"/>
      <c r="S2095" s="53"/>
      <c r="T2095" s="53"/>
      <c r="U2095" s="53"/>
      <c r="V2095" s="53"/>
      <c r="W2095" s="53"/>
      <c r="X2095" s="53"/>
      <c r="Y2095" s="53"/>
      <c r="Z2095" s="53"/>
      <c r="AA2095" s="53"/>
      <c r="AB2095" s="53"/>
      <c r="AC2095" s="53"/>
      <c r="AD2095" s="53"/>
      <c r="AE2095" s="53"/>
      <c r="AF2095" s="53"/>
      <c r="AG2095" s="53"/>
      <c r="AH2095" s="53"/>
      <c r="AI2095" s="53"/>
      <c r="AJ2095" s="53"/>
      <c r="AK2095" s="54"/>
    </row>
    <row r="2096" spans="2:37" x14ac:dyDescent="0.25">
      <c r="B2096" s="315"/>
      <c r="C2096" s="315"/>
      <c r="D2096" s="315"/>
      <c r="E2096" s="315"/>
      <c r="F2096" s="315"/>
      <c r="G2096" s="315"/>
      <c r="H2096" s="315"/>
      <c r="I2096" s="54"/>
      <c r="J2096" s="53"/>
      <c r="K2096" s="53"/>
      <c r="L2096" s="270"/>
      <c r="M2096" s="55"/>
      <c r="N2096" s="53"/>
      <c r="O2096" s="87"/>
      <c r="P2096" s="53"/>
      <c r="Q2096" s="53"/>
      <c r="R2096" s="53"/>
      <c r="S2096" s="53"/>
      <c r="T2096" s="53"/>
      <c r="U2096" s="53"/>
      <c r="V2096" s="53"/>
      <c r="W2096" s="53"/>
      <c r="X2096" s="53"/>
      <c r="Y2096" s="53"/>
      <c r="Z2096" s="53"/>
      <c r="AA2096" s="53"/>
      <c r="AB2096" s="53"/>
      <c r="AC2096" s="53"/>
      <c r="AD2096" s="53"/>
      <c r="AE2096" s="53"/>
      <c r="AF2096" s="53"/>
      <c r="AG2096" s="53"/>
      <c r="AH2096" s="53"/>
      <c r="AI2096" s="53"/>
      <c r="AJ2096" s="53"/>
      <c r="AK2096" s="54"/>
    </row>
    <row r="2097" spans="2:37" x14ac:dyDescent="0.25">
      <c r="B2097" s="315"/>
      <c r="C2097" s="315"/>
      <c r="D2097" s="315"/>
      <c r="E2097" s="315"/>
      <c r="F2097" s="315"/>
      <c r="G2097" s="315"/>
      <c r="H2097" s="315"/>
      <c r="I2097" s="54"/>
      <c r="J2097" s="53"/>
      <c r="K2097" s="53"/>
      <c r="L2097" s="270"/>
      <c r="M2097" s="55"/>
      <c r="N2097" s="53"/>
      <c r="O2097" s="87"/>
      <c r="P2097" s="53"/>
      <c r="Q2097" s="53"/>
      <c r="R2097" s="53"/>
      <c r="S2097" s="53"/>
      <c r="T2097" s="53"/>
      <c r="U2097" s="53"/>
      <c r="V2097" s="53"/>
      <c r="W2097" s="53"/>
      <c r="X2097" s="53"/>
      <c r="Y2097" s="53"/>
      <c r="Z2097" s="53"/>
      <c r="AA2097" s="53"/>
      <c r="AB2097" s="53"/>
      <c r="AC2097" s="53"/>
      <c r="AD2097" s="53"/>
      <c r="AE2097" s="53"/>
      <c r="AF2097" s="53"/>
      <c r="AG2097" s="53"/>
      <c r="AH2097" s="53"/>
      <c r="AI2097" s="53"/>
      <c r="AJ2097" s="53"/>
      <c r="AK2097" s="54"/>
    </row>
    <row r="2098" spans="2:37" x14ac:dyDescent="0.25">
      <c r="B2098" s="315"/>
      <c r="C2098" s="315"/>
      <c r="D2098" s="315"/>
      <c r="E2098" s="315"/>
      <c r="F2098" s="315"/>
      <c r="G2098" s="315"/>
      <c r="H2098" s="315"/>
      <c r="I2098" s="54"/>
      <c r="J2098" s="53"/>
      <c r="K2098" s="53"/>
      <c r="L2098" s="270"/>
      <c r="M2098" s="55"/>
      <c r="N2098" s="53"/>
      <c r="O2098" s="87"/>
      <c r="P2098" s="53"/>
      <c r="Q2098" s="53"/>
      <c r="R2098" s="53"/>
      <c r="S2098" s="53"/>
      <c r="T2098" s="53"/>
      <c r="U2098" s="53"/>
      <c r="V2098" s="53"/>
      <c r="W2098" s="53"/>
      <c r="X2098" s="53"/>
      <c r="Y2098" s="53"/>
      <c r="Z2098" s="53"/>
      <c r="AA2098" s="53"/>
      <c r="AB2098" s="53"/>
      <c r="AC2098" s="53"/>
      <c r="AD2098" s="53"/>
      <c r="AE2098" s="53"/>
      <c r="AF2098" s="53"/>
      <c r="AG2098" s="53"/>
      <c r="AH2098" s="53"/>
      <c r="AI2098" s="53"/>
      <c r="AJ2098" s="53"/>
      <c r="AK2098" s="54"/>
    </row>
    <row r="2099" spans="2:37" x14ac:dyDescent="0.25">
      <c r="B2099" s="315"/>
      <c r="C2099" s="315"/>
      <c r="D2099" s="315"/>
      <c r="E2099" s="315"/>
      <c r="F2099" s="315"/>
      <c r="G2099" s="315"/>
      <c r="H2099" s="315"/>
      <c r="I2099" s="54"/>
      <c r="J2099" s="53"/>
      <c r="K2099" s="53"/>
      <c r="L2099" s="270"/>
      <c r="M2099" s="55"/>
      <c r="N2099" s="53"/>
      <c r="O2099" s="87"/>
      <c r="P2099" s="53"/>
      <c r="Q2099" s="53"/>
      <c r="R2099" s="53"/>
      <c r="S2099" s="53"/>
      <c r="T2099" s="53"/>
      <c r="U2099" s="53"/>
      <c r="V2099" s="53"/>
      <c r="W2099" s="53"/>
      <c r="X2099" s="53"/>
      <c r="Y2099" s="53"/>
      <c r="Z2099" s="53"/>
      <c r="AA2099" s="53"/>
      <c r="AB2099" s="53"/>
      <c r="AC2099" s="53"/>
      <c r="AD2099" s="53"/>
      <c r="AE2099" s="53"/>
      <c r="AF2099" s="53"/>
      <c r="AG2099" s="53"/>
      <c r="AH2099" s="53"/>
      <c r="AI2099" s="53"/>
      <c r="AJ2099" s="53"/>
      <c r="AK2099" s="54"/>
    </row>
    <row r="2100" spans="2:37" x14ac:dyDescent="0.25">
      <c r="B2100" s="315"/>
      <c r="C2100" s="315"/>
      <c r="D2100" s="315"/>
      <c r="E2100" s="315"/>
      <c r="F2100" s="315"/>
      <c r="G2100" s="315"/>
      <c r="H2100" s="315"/>
      <c r="I2100" s="54"/>
      <c r="J2100" s="53"/>
      <c r="K2100" s="53"/>
      <c r="L2100" s="270"/>
      <c r="M2100" s="55"/>
      <c r="N2100" s="53"/>
      <c r="O2100" s="87"/>
      <c r="P2100" s="53"/>
      <c r="Q2100" s="53"/>
      <c r="R2100" s="53"/>
      <c r="S2100" s="53"/>
      <c r="T2100" s="53"/>
      <c r="U2100" s="53"/>
      <c r="V2100" s="53"/>
      <c r="W2100" s="53"/>
      <c r="X2100" s="53"/>
      <c r="Y2100" s="53"/>
      <c r="Z2100" s="53"/>
      <c r="AA2100" s="53"/>
      <c r="AB2100" s="53"/>
      <c r="AC2100" s="53"/>
      <c r="AD2100" s="53"/>
      <c r="AE2100" s="53"/>
      <c r="AF2100" s="53"/>
      <c r="AG2100" s="53"/>
      <c r="AH2100" s="53"/>
      <c r="AI2100" s="53"/>
      <c r="AJ2100" s="53"/>
      <c r="AK2100" s="54"/>
    </row>
    <row r="2101" spans="2:37" x14ac:dyDescent="0.25">
      <c r="B2101" s="315"/>
      <c r="C2101" s="315"/>
      <c r="D2101" s="315"/>
      <c r="E2101" s="315"/>
      <c r="F2101" s="315"/>
      <c r="G2101" s="315"/>
      <c r="H2101" s="315"/>
      <c r="I2101" s="54"/>
      <c r="J2101" s="53"/>
      <c r="K2101" s="53"/>
      <c r="L2101" s="270"/>
      <c r="M2101" s="55"/>
      <c r="N2101" s="53"/>
      <c r="O2101" s="87"/>
      <c r="P2101" s="53"/>
      <c r="Q2101" s="53"/>
      <c r="R2101" s="53"/>
      <c r="S2101" s="53"/>
      <c r="T2101" s="53"/>
      <c r="U2101" s="53"/>
      <c r="V2101" s="53"/>
      <c r="W2101" s="53"/>
      <c r="X2101" s="53"/>
      <c r="Y2101" s="53"/>
      <c r="Z2101" s="53"/>
      <c r="AA2101" s="53"/>
      <c r="AB2101" s="53"/>
      <c r="AC2101" s="53"/>
      <c r="AD2101" s="53"/>
      <c r="AE2101" s="53"/>
      <c r="AF2101" s="53"/>
      <c r="AG2101" s="53"/>
      <c r="AH2101" s="53"/>
      <c r="AI2101" s="53"/>
      <c r="AJ2101" s="53"/>
      <c r="AK2101" s="54"/>
    </row>
    <row r="2102" spans="2:37" x14ac:dyDescent="0.25">
      <c r="B2102" s="315"/>
      <c r="C2102" s="315"/>
      <c r="D2102" s="315"/>
      <c r="E2102" s="315"/>
      <c r="F2102" s="315"/>
      <c r="G2102" s="315"/>
      <c r="H2102" s="315"/>
      <c r="I2102" s="54"/>
      <c r="J2102" s="53"/>
      <c r="K2102" s="53"/>
      <c r="L2102" s="270"/>
      <c r="M2102" s="55"/>
      <c r="N2102" s="53"/>
      <c r="O2102" s="87"/>
      <c r="P2102" s="53"/>
      <c r="Q2102" s="53"/>
      <c r="R2102" s="53"/>
      <c r="S2102" s="53"/>
      <c r="T2102" s="53"/>
      <c r="U2102" s="53"/>
      <c r="V2102" s="53"/>
      <c r="W2102" s="53"/>
      <c r="X2102" s="53"/>
      <c r="Y2102" s="53"/>
      <c r="Z2102" s="53"/>
      <c r="AA2102" s="53"/>
      <c r="AB2102" s="53"/>
      <c r="AC2102" s="53"/>
      <c r="AD2102" s="53"/>
      <c r="AE2102" s="53"/>
      <c r="AF2102" s="53"/>
      <c r="AG2102" s="53"/>
      <c r="AH2102" s="53"/>
      <c r="AI2102" s="53"/>
      <c r="AJ2102" s="53"/>
      <c r="AK2102" s="54"/>
    </row>
    <row r="2103" spans="2:37" x14ac:dyDescent="0.25">
      <c r="B2103" s="315"/>
      <c r="C2103" s="315"/>
      <c r="D2103" s="315"/>
      <c r="E2103" s="315"/>
      <c r="F2103" s="315"/>
      <c r="G2103" s="315"/>
      <c r="H2103" s="315"/>
      <c r="I2103" s="54"/>
      <c r="J2103" s="53"/>
      <c r="K2103" s="53"/>
      <c r="L2103" s="270"/>
      <c r="M2103" s="55"/>
      <c r="N2103" s="53"/>
      <c r="O2103" s="87"/>
      <c r="P2103" s="53"/>
      <c r="Q2103" s="53"/>
      <c r="R2103" s="53"/>
      <c r="S2103" s="53"/>
      <c r="T2103" s="53"/>
      <c r="U2103" s="53"/>
      <c r="V2103" s="53"/>
      <c r="W2103" s="53"/>
      <c r="X2103" s="53"/>
      <c r="Y2103" s="53"/>
      <c r="Z2103" s="53"/>
      <c r="AA2103" s="53"/>
      <c r="AB2103" s="53"/>
      <c r="AC2103" s="53"/>
      <c r="AD2103" s="53"/>
      <c r="AE2103" s="53"/>
      <c r="AF2103" s="53"/>
      <c r="AG2103" s="53"/>
      <c r="AH2103" s="53"/>
      <c r="AI2103" s="53"/>
      <c r="AJ2103" s="53"/>
      <c r="AK2103" s="54"/>
    </row>
    <row r="2104" spans="2:37" x14ac:dyDescent="0.25">
      <c r="B2104" s="315"/>
      <c r="C2104" s="315"/>
      <c r="D2104" s="315"/>
      <c r="E2104" s="315"/>
      <c r="F2104" s="315"/>
      <c r="G2104" s="315"/>
      <c r="H2104" s="315"/>
      <c r="I2104" s="54"/>
      <c r="J2104" s="53"/>
      <c r="K2104" s="53"/>
      <c r="L2104" s="270"/>
      <c r="M2104" s="55"/>
      <c r="N2104" s="53"/>
      <c r="O2104" s="87"/>
      <c r="P2104" s="53"/>
      <c r="Q2104" s="53"/>
      <c r="R2104" s="53"/>
      <c r="S2104" s="53"/>
      <c r="T2104" s="53"/>
      <c r="U2104" s="53"/>
      <c r="V2104" s="53"/>
      <c r="W2104" s="53"/>
      <c r="X2104" s="53"/>
      <c r="Y2104" s="53"/>
      <c r="Z2104" s="53"/>
      <c r="AA2104" s="53"/>
      <c r="AB2104" s="53"/>
      <c r="AC2104" s="53"/>
      <c r="AD2104" s="53"/>
      <c r="AE2104" s="53"/>
      <c r="AF2104" s="53"/>
      <c r="AG2104" s="53"/>
      <c r="AH2104" s="53"/>
      <c r="AI2104" s="53"/>
      <c r="AJ2104" s="53"/>
      <c r="AK2104" s="54"/>
    </row>
    <row r="2105" spans="2:37" x14ac:dyDescent="0.25">
      <c r="B2105" s="315"/>
      <c r="C2105" s="315"/>
      <c r="D2105" s="315"/>
      <c r="E2105" s="315"/>
      <c r="F2105" s="315"/>
      <c r="G2105" s="315"/>
      <c r="H2105" s="315"/>
      <c r="I2105" s="54"/>
      <c r="J2105" s="53"/>
      <c r="K2105" s="53"/>
      <c r="L2105" s="270"/>
      <c r="M2105" s="55"/>
      <c r="N2105" s="53"/>
      <c r="O2105" s="87"/>
      <c r="P2105" s="53"/>
      <c r="Q2105" s="53"/>
      <c r="R2105" s="53"/>
      <c r="S2105" s="53"/>
      <c r="T2105" s="53"/>
      <c r="U2105" s="53"/>
      <c r="V2105" s="53"/>
      <c r="W2105" s="53"/>
      <c r="X2105" s="53"/>
      <c r="Y2105" s="53"/>
      <c r="Z2105" s="53"/>
      <c r="AA2105" s="53"/>
      <c r="AB2105" s="53"/>
      <c r="AC2105" s="53"/>
      <c r="AD2105" s="53"/>
      <c r="AE2105" s="53"/>
      <c r="AF2105" s="53"/>
      <c r="AG2105" s="53"/>
      <c r="AH2105" s="53"/>
      <c r="AI2105" s="53"/>
      <c r="AJ2105" s="53"/>
      <c r="AK2105" s="54"/>
    </row>
    <row r="2106" spans="2:37" x14ac:dyDescent="0.25">
      <c r="B2106" s="315"/>
      <c r="C2106" s="315"/>
      <c r="D2106" s="315"/>
      <c r="E2106" s="315"/>
      <c r="F2106" s="315"/>
      <c r="G2106" s="315"/>
      <c r="H2106" s="315"/>
      <c r="I2106" s="54"/>
      <c r="J2106" s="53"/>
      <c r="K2106" s="53"/>
      <c r="L2106" s="270"/>
      <c r="M2106" s="55"/>
      <c r="N2106" s="53"/>
      <c r="O2106" s="87"/>
      <c r="P2106" s="53"/>
      <c r="Q2106" s="53"/>
      <c r="R2106" s="53"/>
      <c r="S2106" s="53"/>
      <c r="T2106" s="53"/>
      <c r="U2106" s="53"/>
      <c r="V2106" s="53"/>
      <c r="W2106" s="53"/>
      <c r="X2106" s="53"/>
      <c r="Y2106" s="53"/>
      <c r="Z2106" s="53"/>
      <c r="AA2106" s="53"/>
      <c r="AB2106" s="53"/>
      <c r="AC2106" s="53"/>
      <c r="AD2106" s="53"/>
      <c r="AE2106" s="53"/>
      <c r="AF2106" s="53"/>
      <c r="AG2106" s="53"/>
      <c r="AH2106" s="53"/>
      <c r="AI2106" s="53"/>
      <c r="AJ2106" s="53"/>
      <c r="AK2106" s="54"/>
    </row>
    <row r="2107" spans="2:37" x14ac:dyDescent="0.25">
      <c r="B2107" s="315"/>
      <c r="C2107" s="315"/>
      <c r="D2107" s="315"/>
      <c r="E2107" s="315"/>
      <c r="F2107" s="315"/>
      <c r="G2107" s="315"/>
      <c r="H2107" s="315"/>
      <c r="I2107" s="54"/>
      <c r="J2107" s="53"/>
      <c r="K2107" s="53"/>
      <c r="L2107" s="270"/>
      <c r="M2107" s="55"/>
      <c r="N2107" s="53"/>
      <c r="O2107" s="87"/>
      <c r="P2107" s="53"/>
      <c r="Q2107" s="53"/>
      <c r="R2107" s="53"/>
      <c r="S2107" s="53"/>
      <c r="T2107" s="53"/>
      <c r="U2107" s="53"/>
      <c r="V2107" s="53"/>
      <c r="W2107" s="53"/>
      <c r="X2107" s="53"/>
      <c r="Y2107" s="53"/>
      <c r="Z2107" s="53"/>
      <c r="AA2107" s="53"/>
      <c r="AB2107" s="53"/>
      <c r="AC2107" s="53"/>
      <c r="AD2107" s="53"/>
      <c r="AE2107" s="53"/>
      <c r="AF2107" s="53"/>
      <c r="AG2107" s="53"/>
      <c r="AH2107" s="53"/>
      <c r="AI2107" s="53"/>
      <c r="AJ2107" s="53"/>
      <c r="AK2107" s="54"/>
    </row>
    <row r="2108" spans="2:37" x14ac:dyDescent="0.25">
      <c r="B2108" s="315"/>
      <c r="C2108" s="315"/>
      <c r="D2108" s="315"/>
      <c r="E2108" s="315"/>
      <c r="F2108" s="315"/>
      <c r="G2108" s="315"/>
      <c r="H2108" s="315"/>
      <c r="I2108" s="54"/>
      <c r="J2108" s="53"/>
      <c r="K2108" s="53"/>
      <c r="L2108" s="270"/>
      <c r="M2108" s="55"/>
      <c r="N2108" s="53"/>
      <c r="O2108" s="87"/>
      <c r="P2108" s="53"/>
      <c r="Q2108" s="53"/>
      <c r="R2108" s="53"/>
      <c r="S2108" s="53"/>
      <c r="T2108" s="53"/>
      <c r="U2108" s="53"/>
      <c r="V2108" s="53"/>
      <c r="W2108" s="53"/>
      <c r="X2108" s="53"/>
      <c r="Y2108" s="53"/>
      <c r="Z2108" s="53"/>
      <c r="AA2108" s="53"/>
      <c r="AB2108" s="53"/>
      <c r="AC2108" s="53"/>
      <c r="AD2108" s="53"/>
      <c r="AE2108" s="53"/>
      <c r="AF2108" s="53"/>
      <c r="AG2108" s="53"/>
      <c r="AH2108" s="53"/>
      <c r="AI2108" s="53"/>
      <c r="AJ2108" s="53"/>
      <c r="AK2108" s="54"/>
    </row>
    <row r="2109" spans="2:37" x14ac:dyDescent="0.25">
      <c r="B2109" s="315"/>
      <c r="C2109" s="315"/>
      <c r="D2109" s="315"/>
      <c r="E2109" s="315"/>
      <c r="F2109" s="315"/>
      <c r="G2109" s="315"/>
      <c r="H2109" s="315"/>
      <c r="I2109" s="54"/>
      <c r="J2109" s="53"/>
      <c r="K2109" s="53"/>
      <c r="L2109" s="270"/>
      <c r="M2109" s="55"/>
      <c r="N2109" s="53"/>
      <c r="O2109" s="87"/>
      <c r="P2109" s="53"/>
      <c r="Q2109" s="53"/>
      <c r="R2109" s="53"/>
      <c r="S2109" s="53"/>
      <c r="T2109" s="53"/>
      <c r="U2109" s="53"/>
      <c r="V2109" s="53"/>
      <c r="W2109" s="53"/>
      <c r="X2109" s="53"/>
      <c r="Y2109" s="53"/>
      <c r="Z2109" s="53"/>
      <c r="AA2109" s="53"/>
      <c r="AB2109" s="53"/>
      <c r="AC2109" s="53"/>
      <c r="AD2109" s="53"/>
      <c r="AE2109" s="53"/>
      <c r="AF2109" s="53"/>
      <c r="AG2109" s="53"/>
      <c r="AH2109" s="53"/>
      <c r="AI2109" s="53"/>
      <c r="AJ2109" s="53"/>
      <c r="AK2109" s="54"/>
    </row>
    <row r="2110" spans="2:37" x14ac:dyDescent="0.25">
      <c r="B2110" s="315"/>
      <c r="C2110" s="315"/>
      <c r="D2110" s="315"/>
      <c r="E2110" s="315"/>
      <c r="F2110" s="315"/>
      <c r="G2110" s="315"/>
      <c r="H2110" s="315"/>
      <c r="I2110" s="54"/>
      <c r="J2110" s="53"/>
      <c r="K2110" s="53"/>
      <c r="L2110" s="270"/>
      <c r="M2110" s="55"/>
      <c r="N2110" s="53"/>
      <c r="O2110" s="87"/>
      <c r="P2110" s="53"/>
      <c r="Q2110" s="53"/>
      <c r="R2110" s="53"/>
      <c r="S2110" s="53"/>
      <c r="T2110" s="53"/>
      <c r="U2110" s="53"/>
      <c r="V2110" s="53"/>
      <c r="W2110" s="53"/>
      <c r="X2110" s="53"/>
      <c r="Y2110" s="53"/>
      <c r="Z2110" s="53"/>
      <c r="AA2110" s="53"/>
      <c r="AB2110" s="53"/>
      <c r="AC2110" s="53"/>
      <c r="AD2110" s="53"/>
      <c r="AE2110" s="53"/>
      <c r="AF2110" s="53"/>
      <c r="AG2110" s="53"/>
      <c r="AH2110" s="53"/>
      <c r="AI2110" s="53"/>
      <c r="AJ2110" s="53"/>
      <c r="AK2110" s="54"/>
    </row>
    <row r="2111" spans="2:37" x14ac:dyDescent="0.25">
      <c r="B2111" s="315"/>
      <c r="C2111" s="315"/>
      <c r="D2111" s="315"/>
      <c r="E2111" s="315"/>
      <c r="F2111" s="315"/>
      <c r="G2111" s="315"/>
      <c r="H2111" s="315"/>
      <c r="I2111" s="54"/>
      <c r="J2111" s="53"/>
      <c r="K2111" s="53"/>
      <c r="L2111" s="270"/>
      <c r="M2111" s="55"/>
      <c r="N2111" s="53"/>
      <c r="O2111" s="87"/>
      <c r="P2111" s="53"/>
      <c r="Q2111" s="53"/>
      <c r="R2111" s="53"/>
      <c r="S2111" s="53"/>
      <c r="T2111" s="53"/>
      <c r="U2111" s="53"/>
      <c r="V2111" s="53"/>
      <c r="W2111" s="53"/>
      <c r="X2111" s="53"/>
      <c r="Y2111" s="53"/>
      <c r="Z2111" s="53"/>
      <c r="AA2111" s="53"/>
      <c r="AB2111" s="53"/>
      <c r="AC2111" s="53"/>
      <c r="AD2111" s="53"/>
      <c r="AE2111" s="53"/>
      <c r="AF2111" s="53"/>
      <c r="AG2111" s="53"/>
      <c r="AH2111" s="53"/>
      <c r="AI2111" s="53"/>
      <c r="AJ2111" s="53"/>
      <c r="AK2111" s="54"/>
    </row>
    <row r="2112" spans="2:37" x14ac:dyDescent="0.25">
      <c r="B2112" s="315"/>
      <c r="C2112" s="315"/>
      <c r="D2112" s="315"/>
      <c r="E2112" s="315"/>
      <c r="F2112" s="315"/>
      <c r="G2112" s="315"/>
      <c r="H2112" s="315"/>
      <c r="I2112" s="54"/>
      <c r="J2112" s="53"/>
      <c r="K2112" s="53"/>
      <c r="L2112" s="270"/>
      <c r="M2112" s="55"/>
      <c r="N2112" s="53"/>
      <c r="O2112" s="87"/>
      <c r="P2112" s="53"/>
      <c r="Q2112" s="53"/>
      <c r="R2112" s="53"/>
      <c r="S2112" s="53"/>
      <c r="T2112" s="53"/>
      <c r="U2112" s="53"/>
      <c r="V2112" s="53"/>
      <c r="W2112" s="53"/>
      <c r="X2112" s="53"/>
      <c r="Y2112" s="53"/>
      <c r="Z2112" s="53"/>
      <c r="AA2112" s="53"/>
      <c r="AB2112" s="53"/>
      <c r="AC2112" s="53"/>
      <c r="AD2112" s="53"/>
      <c r="AE2112" s="53"/>
      <c r="AF2112" s="53"/>
      <c r="AG2112" s="53"/>
      <c r="AH2112" s="53"/>
      <c r="AI2112" s="53"/>
      <c r="AJ2112" s="53"/>
      <c r="AK2112" s="54"/>
    </row>
    <row r="2113" spans="2:37" x14ac:dyDescent="0.25">
      <c r="B2113" s="315"/>
      <c r="C2113" s="315"/>
      <c r="D2113" s="315"/>
      <c r="E2113" s="315"/>
      <c r="F2113" s="315"/>
      <c r="G2113" s="315"/>
      <c r="H2113" s="315"/>
      <c r="I2113" s="54"/>
      <c r="J2113" s="53"/>
      <c r="K2113" s="53"/>
      <c r="L2113" s="270"/>
      <c r="M2113" s="55"/>
      <c r="N2113" s="53"/>
      <c r="O2113" s="87"/>
      <c r="P2113" s="53"/>
      <c r="Q2113" s="53"/>
      <c r="R2113" s="53"/>
      <c r="S2113" s="53"/>
      <c r="T2113" s="53"/>
      <c r="U2113" s="53"/>
      <c r="V2113" s="53"/>
      <c r="W2113" s="53"/>
      <c r="X2113" s="53"/>
      <c r="Y2113" s="53"/>
      <c r="Z2113" s="53"/>
      <c r="AA2113" s="53"/>
      <c r="AB2113" s="53"/>
      <c r="AC2113" s="53"/>
      <c r="AD2113" s="53"/>
      <c r="AE2113" s="53"/>
      <c r="AF2113" s="53"/>
      <c r="AG2113" s="53"/>
      <c r="AH2113" s="53"/>
      <c r="AI2113" s="53"/>
      <c r="AJ2113" s="53"/>
      <c r="AK2113" s="54"/>
    </row>
    <row r="2114" spans="2:37" x14ac:dyDescent="0.25">
      <c r="B2114" s="315"/>
      <c r="C2114" s="315"/>
      <c r="D2114" s="315"/>
      <c r="E2114" s="315"/>
      <c r="F2114" s="315"/>
      <c r="G2114" s="315"/>
      <c r="H2114" s="315"/>
      <c r="I2114" s="54"/>
      <c r="J2114" s="53"/>
      <c r="K2114" s="53"/>
      <c r="L2114" s="270"/>
      <c r="M2114" s="55"/>
      <c r="N2114" s="53"/>
      <c r="O2114" s="87"/>
      <c r="P2114" s="53"/>
      <c r="Q2114" s="53"/>
      <c r="R2114" s="53"/>
      <c r="S2114" s="53"/>
      <c r="T2114" s="53"/>
      <c r="U2114" s="53"/>
      <c r="V2114" s="53"/>
      <c r="W2114" s="53"/>
      <c r="X2114" s="53"/>
      <c r="Y2114" s="53"/>
      <c r="Z2114" s="53"/>
      <c r="AA2114" s="53"/>
      <c r="AB2114" s="53"/>
      <c r="AC2114" s="53"/>
      <c r="AD2114" s="53"/>
      <c r="AE2114" s="53"/>
      <c r="AF2114" s="53"/>
      <c r="AG2114" s="53"/>
      <c r="AH2114" s="53"/>
      <c r="AI2114" s="53"/>
      <c r="AJ2114" s="53"/>
      <c r="AK2114" s="54"/>
    </row>
    <row r="2115" spans="2:37" x14ac:dyDescent="0.25">
      <c r="B2115" s="315"/>
      <c r="C2115" s="315"/>
      <c r="D2115" s="315"/>
      <c r="E2115" s="315"/>
      <c r="F2115" s="315"/>
      <c r="G2115" s="315"/>
      <c r="H2115" s="315"/>
      <c r="I2115" s="54"/>
      <c r="J2115" s="53"/>
      <c r="K2115" s="53"/>
      <c r="L2115" s="270"/>
      <c r="M2115" s="55"/>
      <c r="N2115" s="53"/>
      <c r="O2115" s="87"/>
      <c r="P2115" s="53"/>
      <c r="Q2115" s="53"/>
      <c r="R2115" s="53"/>
      <c r="S2115" s="53"/>
      <c r="T2115" s="53"/>
      <c r="U2115" s="53"/>
      <c r="V2115" s="53"/>
      <c r="W2115" s="53"/>
      <c r="X2115" s="53"/>
      <c r="Y2115" s="53"/>
      <c r="Z2115" s="53"/>
      <c r="AA2115" s="53"/>
      <c r="AB2115" s="53"/>
      <c r="AC2115" s="53"/>
      <c r="AD2115" s="53"/>
      <c r="AE2115" s="53"/>
      <c r="AF2115" s="53"/>
      <c r="AG2115" s="53"/>
      <c r="AH2115" s="53"/>
      <c r="AI2115" s="53"/>
      <c r="AJ2115" s="53"/>
      <c r="AK2115" s="54"/>
    </row>
    <row r="2116" spans="2:37" x14ac:dyDescent="0.25">
      <c r="B2116" s="315"/>
      <c r="C2116" s="315"/>
      <c r="D2116" s="315"/>
      <c r="E2116" s="315"/>
      <c r="F2116" s="315"/>
      <c r="G2116" s="315"/>
      <c r="H2116" s="315"/>
      <c r="I2116" s="54"/>
      <c r="J2116" s="53"/>
      <c r="K2116" s="53"/>
      <c r="L2116" s="270"/>
      <c r="M2116" s="55"/>
      <c r="N2116" s="53"/>
      <c r="O2116" s="87"/>
      <c r="P2116" s="53"/>
      <c r="Q2116" s="53"/>
      <c r="R2116" s="53"/>
      <c r="S2116" s="53"/>
      <c r="T2116" s="53"/>
      <c r="U2116" s="53"/>
      <c r="V2116" s="53"/>
      <c r="W2116" s="53"/>
      <c r="X2116" s="53"/>
      <c r="Y2116" s="53"/>
      <c r="Z2116" s="53"/>
      <c r="AA2116" s="53"/>
      <c r="AB2116" s="53"/>
      <c r="AC2116" s="53"/>
      <c r="AD2116" s="53"/>
      <c r="AE2116" s="53"/>
      <c r="AF2116" s="53"/>
      <c r="AG2116" s="53"/>
      <c r="AH2116" s="53"/>
      <c r="AI2116" s="53"/>
      <c r="AJ2116" s="53"/>
      <c r="AK2116" s="54"/>
    </row>
    <row r="2117" spans="2:37" x14ac:dyDescent="0.25">
      <c r="B2117" s="315"/>
      <c r="C2117" s="315"/>
      <c r="D2117" s="315"/>
      <c r="E2117" s="315"/>
      <c r="F2117" s="315"/>
      <c r="G2117" s="315"/>
      <c r="H2117" s="315"/>
      <c r="I2117" s="54"/>
      <c r="J2117" s="53"/>
      <c r="K2117" s="53"/>
      <c r="L2117" s="270"/>
      <c r="M2117" s="55"/>
      <c r="N2117" s="53"/>
      <c r="O2117" s="87"/>
      <c r="P2117" s="53"/>
      <c r="Q2117" s="53"/>
      <c r="R2117" s="53"/>
      <c r="S2117" s="53"/>
      <c r="T2117" s="53"/>
      <c r="U2117" s="53"/>
      <c r="V2117" s="53"/>
      <c r="W2117" s="53"/>
      <c r="X2117" s="53"/>
      <c r="Y2117" s="53"/>
      <c r="Z2117" s="53"/>
      <c r="AA2117" s="53"/>
      <c r="AB2117" s="53"/>
      <c r="AC2117" s="53"/>
      <c r="AD2117" s="53"/>
      <c r="AE2117" s="53"/>
      <c r="AF2117" s="53"/>
      <c r="AG2117" s="53"/>
      <c r="AH2117" s="53"/>
      <c r="AI2117" s="53"/>
      <c r="AJ2117" s="53"/>
      <c r="AK2117" s="54"/>
    </row>
    <row r="2118" spans="2:37" x14ac:dyDescent="0.25">
      <c r="B2118" s="315"/>
      <c r="C2118" s="315"/>
      <c r="D2118" s="315"/>
      <c r="E2118" s="315"/>
      <c r="F2118" s="315"/>
      <c r="G2118" s="315"/>
      <c r="H2118" s="315"/>
      <c r="I2118" s="54"/>
      <c r="J2118" s="53"/>
      <c r="K2118" s="53"/>
      <c r="L2118" s="270"/>
      <c r="M2118" s="55"/>
      <c r="N2118" s="53"/>
      <c r="O2118" s="87"/>
      <c r="P2118" s="53"/>
      <c r="Q2118" s="53"/>
      <c r="R2118" s="53"/>
      <c r="S2118" s="53"/>
      <c r="T2118" s="53"/>
      <c r="U2118" s="53"/>
      <c r="V2118" s="53"/>
      <c r="W2118" s="53"/>
      <c r="X2118" s="53"/>
      <c r="Y2118" s="53"/>
      <c r="Z2118" s="53"/>
      <c r="AA2118" s="53"/>
      <c r="AB2118" s="53"/>
      <c r="AC2118" s="53"/>
      <c r="AD2118" s="53"/>
      <c r="AE2118" s="53"/>
      <c r="AF2118" s="53"/>
      <c r="AG2118" s="53"/>
      <c r="AH2118" s="53"/>
      <c r="AI2118" s="53"/>
      <c r="AJ2118" s="53"/>
      <c r="AK2118" s="54"/>
    </row>
    <row r="2119" spans="2:37" x14ac:dyDescent="0.25">
      <c r="B2119" s="315"/>
      <c r="C2119" s="315"/>
      <c r="D2119" s="315"/>
      <c r="E2119" s="315"/>
      <c r="F2119" s="315"/>
      <c r="G2119" s="315"/>
      <c r="H2119" s="315"/>
      <c r="I2119" s="54"/>
      <c r="J2119" s="53"/>
      <c r="K2119" s="53"/>
      <c r="L2119" s="270"/>
      <c r="M2119" s="55"/>
      <c r="N2119" s="53"/>
      <c r="O2119" s="87"/>
      <c r="P2119" s="53"/>
      <c r="Q2119" s="53"/>
      <c r="R2119" s="53"/>
      <c r="S2119" s="53"/>
      <c r="T2119" s="53"/>
      <c r="U2119" s="53"/>
      <c r="V2119" s="53"/>
      <c r="W2119" s="53"/>
      <c r="X2119" s="53"/>
      <c r="Y2119" s="53"/>
      <c r="Z2119" s="53"/>
      <c r="AA2119" s="53"/>
      <c r="AB2119" s="53"/>
      <c r="AC2119" s="53"/>
      <c r="AD2119" s="53"/>
      <c r="AE2119" s="53"/>
      <c r="AF2119" s="53"/>
      <c r="AG2119" s="53"/>
      <c r="AH2119" s="53"/>
      <c r="AI2119" s="53"/>
      <c r="AJ2119" s="53"/>
      <c r="AK2119" s="54"/>
    </row>
    <row r="2120" spans="2:37" x14ac:dyDescent="0.25">
      <c r="B2120" s="315"/>
      <c r="C2120" s="315"/>
      <c r="D2120" s="315"/>
      <c r="E2120" s="315"/>
      <c r="F2120" s="315"/>
      <c r="G2120" s="315"/>
      <c r="H2120" s="315"/>
      <c r="I2120" s="54"/>
      <c r="J2120" s="53"/>
      <c r="K2120" s="53"/>
      <c r="L2120" s="270"/>
      <c r="M2120" s="55"/>
      <c r="N2120" s="53"/>
      <c r="O2120" s="87"/>
      <c r="P2120" s="53"/>
      <c r="Q2120" s="53"/>
      <c r="R2120" s="53"/>
      <c r="S2120" s="53"/>
      <c r="T2120" s="53"/>
      <c r="U2120" s="53"/>
      <c r="V2120" s="53"/>
      <c r="W2120" s="53"/>
      <c r="X2120" s="53"/>
      <c r="Y2120" s="53"/>
      <c r="Z2120" s="53"/>
      <c r="AA2120" s="53"/>
      <c r="AB2120" s="53"/>
      <c r="AC2120" s="53"/>
      <c r="AD2120" s="53"/>
      <c r="AE2120" s="53"/>
      <c r="AF2120" s="53"/>
      <c r="AG2120" s="53"/>
      <c r="AH2120" s="53"/>
      <c r="AI2120" s="53"/>
      <c r="AJ2120" s="53"/>
      <c r="AK2120" s="54"/>
    </row>
    <row r="2121" spans="2:37" x14ac:dyDescent="0.25">
      <c r="B2121" s="315"/>
      <c r="C2121" s="315"/>
      <c r="D2121" s="315"/>
      <c r="E2121" s="315"/>
      <c r="F2121" s="315"/>
      <c r="G2121" s="315"/>
      <c r="H2121" s="315"/>
      <c r="I2121" s="54"/>
      <c r="J2121" s="53"/>
      <c r="K2121" s="53"/>
      <c r="L2121" s="270"/>
      <c r="M2121" s="55"/>
      <c r="N2121" s="53"/>
      <c r="O2121" s="87"/>
      <c r="P2121" s="53"/>
      <c r="Q2121" s="53"/>
      <c r="R2121" s="53"/>
      <c r="S2121" s="53"/>
      <c r="T2121" s="53"/>
      <c r="U2121" s="53"/>
      <c r="V2121" s="53"/>
      <c r="W2121" s="53"/>
      <c r="X2121" s="53"/>
      <c r="Y2121" s="53"/>
      <c r="Z2121" s="53"/>
      <c r="AA2121" s="53"/>
      <c r="AB2121" s="53"/>
      <c r="AC2121" s="53"/>
      <c r="AD2121" s="53"/>
      <c r="AE2121" s="53"/>
      <c r="AF2121" s="53"/>
      <c r="AG2121" s="53"/>
      <c r="AH2121" s="53"/>
      <c r="AI2121" s="53"/>
      <c r="AJ2121" s="53"/>
      <c r="AK2121" s="54"/>
    </row>
    <row r="2122" spans="2:37" x14ac:dyDescent="0.25">
      <c r="B2122" s="315"/>
      <c r="C2122" s="315"/>
      <c r="D2122" s="315"/>
      <c r="E2122" s="315"/>
      <c r="F2122" s="315"/>
      <c r="G2122" s="315"/>
      <c r="H2122" s="315"/>
      <c r="I2122" s="54"/>
      <c r="J2122" s="53"/>
      <c r="K2122" s="53"/>
      <c r="L2122" s="270"/>
      <c r="M2122" s="55"/>
      <c r="N2122" s="53"/>
      <c r="O2122" s="87"/>
      <c r="P2122" s="53"/>
      <c r="Q2122" s="53"/>
      <c r="R2122" s="53"/>
      <c r="S2122" s="53"/>
      <c r="T2122" s="53"/>
      <c r="U2122" s="53"/>
      <c r="V2122" s="53"/>
      <c r="W2122" s="53"/>
      <c r="X2122" s="53"/>
      <c r="Y2122" s="53"/>
      <c r="Z2122" s="53"/>
      <c r="AA2122" s="53"/>
      <c r="AB2122" s="53"/>
      <c r="AC2122" s="53"/>
      <c r="AD2122" s="53"/>
      <c r="AE2122" s="53"/>
      <c r="AF2122" s="53"/>
      <c r="AG2122" s="53"/>
      <c r="AH2122" s="53"/>
      <c r="AI2122" s="53"/>
      <c r="AJ2122" s="53"/>
      <c r="AK2122" s="54"/>
    </row>
    <row r="2123" spans="2:37" x14ac:dyDescent="0.25">
      <c r="B2123" s="315"/>
      <c r="C2123" s="315"/>
      <c r="D2123" s="315"/>
      <c r="E2123" s="315"/>
      <c r="F2123" s="315"/>
      <c r="G2123" s="315"/>
      <c r="H2123" s="315"/>
      <c r="I2123" s="54"/>
      <c r="J2123" s="53"/>
      <c r="K2123" s="53"/>
      <c r="L2123" s="270"/>
      <c r="M2123" s="55"/>
      <c r="N2123" s="53"/>
      <c r="O2123" s="87"/>
      <c r="P2123" s="53"/>
      <c r="Q2123" s="53"/>
      <c r="R2123" s="53"/>
      <c r="S2123" s="53"/>
      <c r="T2123" s="53"/>
      <c r="U2123" s="53"/>
      <c r="V2123" s="53"/>
      <c r="W2123" s="53"/>
      <c r="X2123" s="53"/>
      <c r="Y2123" s="53"/>
      <c r="Z2123" s="53"/>
      <c r="AA2123" s="53"/>
      <c r="AB2123" s="53"/>
      <c r="AC2123" s="53"/>
      <c r="AD2123" s="53"/>
      <c r="AE2123" s="53"/>
      <c r="AF2123" s="53"/>
      <c r="AG2123" s="53"/>
      <c r="AH2123" s="53"/>
      <c r="AI2123" s="53"/>
      <c r="AJ2123" s="53"/>
      <c r="AK2123" s="54"/>
    </row>
    <row r="2124" spans="2:37" x14ac:dyDescent="0.25">
      <c r="B2124" s="315"/>
      <c r="C2124" s="315"/>
      <c r="D2124" s="315"/>
      <c r="E2124" s="315"/>
      <c r="F2124" s="315"/>
      <c r="G2124" s="315"/>
      <c r="H2124" s="315"/>
      <c r="I2124" s="54"/>
      <c r="J2124" s="53"/>
      <c r="K2124" s="53"/>
      <c r="L2124" s="270"/>
      <c r="M2124" s="55"/>
      <c r="N2124" s="53"/>
      <c r="O2124" s="87"/>
      <c r="P2124" s="53"/>
      <c r="Q2124" s="53"/>
      <c r="R2124" s="53"/>
      <c r="S2124" s="53"/>
      <c r="T2124" s="53"/>
      <c r="U2124" s="53"/>
      <c r="V2124" s="53"/>
      <c r="W2124" s="53"/>
      <c r="X2124" s="53"/>
      <c r="Y2124" s="53"/>
      <c r="Z2124" s="53"/>
      <c r="AA2124" s="53"/>
      <c r="AB2124" s="53"/>
      <c r="AC2124" s="53"/>
      <c r="AD2124" s="53"/>
      <c r="AE2124" s="53"/>
      <c r="AF2124" s="53"/>
      <c r="AG2124" s="53"/>
      <c r="AH2124" s="53"/>
      <c r="AI2124" s="53"/>
      <c r="AJ2124" s="53"/>
      <c r="AK2124" s="54"/>
    </row>
    <row r="2125" spans="2:37" x14ac:dyDescent="0.25">
      <c r="B2125" s="315"/>
      <c r="C2125" s="315"/>
      <c r="D2125" s="315"/>
      <c r="E2125" s="315"/>
      <c r="F2125" s="315"/>
      <c r="G2125" s="315"/>
      <c r="H2125" s="315"/>
      <c r="I2125" s="54"/>
      <c r="J2125" s="53"/>
      <c r="K2125" s="53"/>
      <c r="L2125" s="270"/>
      <c r="M2125" s="55"/>
      <c r="N2125" s="53"/>
      <c r="O2125" s="87"/>
      <c r="P2125" s="53"/>
      <c r="Q2125" s="53"/>
      <c r="R2125" s="53"/>
      <c r="S2125" s="53"/>
      <c r="T2125" s="53"/>
      <c r="U2125" s="53"/>
      <c r="V2125" s="53"/>
      <c r="W2125" s="53"/>
      <c r="X2125" s="53"/>
      <c r="Y2125" s="53"/>
      <c r="Z2125" s="53"/>
      <c r="AA2125" s="53"/>
      <c r="AB2125" s="53"/>
      <c r="AC2125" s="53"/>
      <c r="AD2125" s="53"/>
      <c r="AE2125" s="53"/>
      <c r="AF2125" s="53"/>
      <c r="AG2125" s="53"/>
      <c r="AH2125" s="53"/>
      <c r="AI2125" s="53"/>
      <c r="AJ2125" s="53"/>
      <c r="AK2125" s="54"/>
    </row>
    <row r="2126" spans="2:37" x14ac:dyDescent="0.25">
      <c r="B2126" s="315"/>
      <c r="C2126" s="315"/>
      <c r="D2126" s="315"/>
      <c r="E2126" s="315"/>
      <c r="F2126" s="315"/>
      <c r="G2126" s="315"/>
      <c r="H2126" s="315"/>
      <c r="I2126" s="54"/>
      <c r="J2126" s="53"/>
      <c r="K2126" s="53"/>
      <c r="L2126" s="270"/>
      <c r="M2126" s="55"/>
      <c r="N2126" s="53"/>
      <c r="O2126" s="87"/>
      <c r="P2126" s="53"/>
      <c r="Q2126" s="53"/>
      <c r="R2126" s="53"/>
      <c r="S2126" s="53"/>
      <c r="T2126" s="53"/>
      <c r="U2126" s="53"/>
      <c r="V2126" s="53"/>
      <c r="W2126" s="53"/>
      <c r="X2126" s="53"/>
      <c r="Y2126" s="53"/>
      <c r="Z2126" s="53"/>
      <c r="AA2126" s="53"/>
      <c r="AB2126" s="53"/>
      <c r="AC2126" s="53"/>
      <c r="AD2126" s="53"/>
      <c r="AE2126" s="53"/>
      <c r="AF2126" s="53"/>
      <c r="AG2126" s="53"/>
      <c r="AH2126" s="53"/>
      <c r="AI2126" s="53"/>
      <c r="AJ2126" s="53"/>
      <c r="AK2126" s="54"/>
    </row>
    <row r="2127" spans="2:37" x14ac:dyDescent="0.25">
      <c r="B2127" s="315"/>
      <c r="C2127" s="315"/>
      <c r="D2127" s="315"/>
      <c r="E2127" s="315"/>
      <c r="F2127" s="315"/>
      <c r="G2127" s="315"/>
      <c r="H2127" s="315"/>
      <c r="I2127" s="54"/>
      <c r="J2127" s="53"/>
      <c r="K2127" s="53"/>
      <c r="L2127" s="270"/>
      <c r="M2127" s="55"/>
      <c r="N2127" s="53"/>
      <c r="O2127" s="87"/>
      <c r="P2127" s="53"/>
      <c r="Q2127" s="53"/>
      <c r="R2127" s="53"/>
      <c r="S2127" s="53"/>
      <c r="T2127" s="53"/>
      <c r="U2127" s="53"/>
      <c r="V2127" s="53"/>
      <c r="W2127" s="53"/>
      <c r="X2127" s="53"/>
      <c r="Y2127" s="53"/>
      <c r="Z2127" s="53"/>
      <c r="AA2127" s="53"/>
      <c r="AB2127" s="53"/>
      <c r="AC2127" s="53"/>
      <c r="AD2127" s="53"/>
      <c r="AE2127" s="53"/>
      <c r="AF2127" s="53"/>
      <c r="AG2127" s="53"/>
      <c r="AH2127" s="53"/>
      <c r="AI2127" s="53"/>
      <c r="AJ2127" s="53"/>
      <c r="AK2127" s="54"/>
    </row>
    <row r="2128" spans="2:37" x14ac:dyDescent="0.25">
      <c r="B2128" s="315"/>
      <c r="C2128" s="315"/>
      <c r="D2128" s="315"/>
      <c r="E2128" s="315"/>
      <c r="F2128" s="315"/>
      <c r="G2128" s="315"/>
      <c r="H2128" s="315"/>
      <c r="I2128" s="54"/>
      <c r="J2128" s="53"/>
      <c r="K2128" s="53"/>
      <c r="L2128" s="270"/>
      <c r="M2128" s="55"/>
      <c r="N2128" s="53"/>
      <c r="O2128" s="87"/>
      <c r="P2128" s="53"/>
      <c r="Q2128" s="53"/>
      <c r="R2128" s="53"/>
      <c r="S2128" s="53"/>
      <c r="T2128" s="53"/>
      <c r="U2128" s="53"/>
      <c r="V2128" s="53"/>
      <c r="W2128" s="53"/>
      <c r="X2128" s="53"/>
      <c r="Y2128" s="53"/>
      <c r="Z2128" s="53"/>
      <c r="AA2128" s="53"/>
      <c r="AB2128" s="53"/>
      <c r="AC2128" s="53"/>
      <c r="AD2128" s="53"/>
      <c r="AE2128" s="53"/>
      <c r="AF2128" s="53"/>
      <c r="AG2128" s="53"/>
      <c r="AH2128" s="53"/>
      <c r="AI2128" s="53"/>
      <c r="AJ2128" s="53"/>
      <c r="AK2128" s="54"/>
    </row>
    <row r="2129" spans="2:37" x14ac:dyDescent="0.25">
      <c r="B2129" s="315"/>
      <c r="C2129" s="315"/>
      <c r="D2129" s="315"/>
      <c r="E2129" s="315"/>
      <c r="F2129" s="315"/>
      <c r="G2129" s="315"/>
      <c r="H2129" s="315"/>
      <c r="I2129" s="54"/>
      <c r="J2129" s="53"/>
      <c r="K2129" s="53"/>
      <c r="L2129" s="270"/>
      <c r="M2129" s="55"/>
      <c r="N2129" s="53"/>
      <c r="O2129" s="87"/>
      <c r="P2129" s="53"/>
      <c r="Q2129" s="53"/>
      <c r="R2129" s="53"/>
      <c r="S2129" s="53"/>
      <c r="T2129" s="53"/>
      <c r="U2129" s="53"/>
      <c r="V2129" s="53"/>
      <c r="W2129" s="53"/>
      <c r="X2129" s="53"/>
      <c r="Y2129" s="53"/>
      <c r="Z2129" s="53"/>
      <c r="AA2129" s="53"/>
      <c r="AB2129" s="53"/>
      <c r="AC2129" s="53"/>
      <c r="AD2129" s="53"/>
      <c r="AE2129" s="53"/>
      <c r="AF2129" s="53"/>
      <c r="AG2129" s="53"/>
      <c r="AH2129" s="53"/>
      <c r="AI2129" s="53"/>
      <c r="AJ2129" s="53"/>
      <c r="AK2129" s="54"/>
    </row>
    <row r="2130" spans="2:37" x14ac:dyDescent="0.25">
      <c r="B2130" s="315"/>
      <c r="C2130" s="315"/>
      <c r="D2130" s="315"/>
      <c r="E2130" s="315"/>
      <c r="F2130" s="315"/>
      <c r="G2130" s="315"/>
      <c r="H2130" s="315"/>
      <c r="I2130" s="54"/>
      <c r="J2130" s="53"/>
      <c r="K2130" s="53"/>
      <c r="L2130" s="270"/>
      <c r="M2130" s="55"/>
      <c r="N2130" s="53"/>
      <c r="O2130" s="87"/>
      <c r="P2130" s="53"/>
      <c r="Q2130" s="53"/>
      <c r="R2130" s="53"/>
      <c r="S2130" s="53"/>
      <c r="T2130" s="53"/>
      <c r="U2130" s="53"/>
      <c r="V2130" s="53"/>
      <c r="W2130" s="53"/>
      <c r="X2130" s="53"/>
      <c r="Y2130" s="53"/>
      <c r="Z2130" s="53"/>
      <c r="AA2130" s="53"/>
      <c r="AB2130" s="53"/>
      <c r="AC2130" s="53"/>
      <c r="AD2130" s="53"/>
      <c r="AE2130" s="53"/>
      <c r="AF2130" s="53"/>
      <c r="AG2130" s="53"/>
      <c r="AH2130" s="53"/>
      <c r="AI2130" s="53"/>
      <c r="AJ2130" s="53"/>
      <c r="AK2130" s="54"/>
    </row>
    <row r="2131" spans="2:37" x14ac:dyDescent="0.25">
      <c r="B2131" s="315"/>
      <c r="C2131" s="315"/>
      <c r="D2131" s="315"/>
      <c r="E2131" s="315"/>
      <c r="F2131" s="315"/>
      <c r="G2131" s="315"/>
      <c r="H2131" s="315"/>
      <c r="I2131" s="54"/>
      <c r="J2131" s="53"/>
      <c r="K2131" s="53"/>
      <c r="L2131" s="270"/>
      <c r="M2131" s="55"/>
      <c r="N2131" s="53"/>
      <c r="O2131" s="87"/>
      <c r="P2131" s="53"/>
      <c r="Q2131" s="53"/>
      <c r="R2131" s="53"/>
      <c r="S2131" s="53"/>
      <c r="T2131" s="53"/>
      <c r="U2131" s="53"/>
      <c r="V2131" s="53"/>
      <c r="W2131" s="53"/>
      <c r="X2131" s="53"/>
      <c r="Y2131" s="53"/>
      <c r="Z2131" s="53"/>
      <c r="AA2131" s="53"/>
      <c r="AB2131" s="53"/>
      <c r="AC2131" s="53"/>
      <c r="AD2131" s="53"/>
      <c r="AE2131" s="53"/>
      <c r="AF2131" s="53"/>
      <c r="AG2131" s="53"/>
      <c r="AH2131" s="53"/>
      <c r="AI2131" s="53"/>
      <c r="AJ2131" s="53"/>
      <c r="AK2131" s="54"/>
    </row>
    <row r="2132" spans="2:37" x14ac:dyDescent="0.25">
      <c r="B2132" s="315"/>
      <c r="C2132" s="315"/>
      <c r="D2132" s="315"/>
      <c r="E2132" s="315"/>
      <c r="F2132" s="315"/>
      <c r="G2132" s="315"/>
      <c r="H2132" s="315"/>
      <c r="I2132" s="54"/>
      <c r="J2132" s="53"/>
      <c r="K2132" s="53"/>
      <c r="L2132" s="270"/>
      <c r="M2132" s="55"/>
      <c r="N2132" s="53"/>
      <c r="O2132" s="87"/>
      <c r="P2132" s="53"/>
      <c r="Q2132" s="53"/>
      <c r="R2132" s="53"/>
      <c r="S2132" s="53"/>
      <c r="T2132" s="53"/>
      <c r="U2132" s="53"/>
      <c r="V2132" s="53"/>
      <c r="W2132" s="53"/>
      <c r="X2132" s="53"/>
      <c r="Y2132" s="53"/>
      <c r="Z2132" s="53"/>
      <c r="AA2132" s="53"/>
      <c r="AB2132" s="53"/>
      <c r="AC2132" s="53"/>
      <c r="AD2132" s="53"/>
      <c r="AE2132" s="53"/>
      <c r="AF2132" s="53"/>
      <c r="AG2132" s="53"/>
      <c r="AH2132" s="53"/>
      <c r="AI2132" s="53"/>
      <c r="AJ2132" s="53"/>
      <c r="AK2132" s="54"/>
    </row>
    <row r="2133" spans="2:37" x14ac:dyDescent="0.25">
      <c r="B2133" s="315"/>
      <c r="C2133" s="315"/>
      <c r="D2133" s="315"/>
      <c r="E2133" s="315"/>
      <c r="F2133" s="315"/>
      <c r="G2133" s="315"/>
      <c r="H2133" s="315"/>
      <c r="I2133" s="54"/>
      <c r="J2133" s="53"/>
      <c r="K2133" s="53"/>
      <c r="L2133" s="270"/>
      <c r="M2133" s="55"/>
      <c r="N2133" s="53"/>
      <c r="O2133" s="87"/>
      <c r="P2133" s="53"/>
      <c r="Q2133" s="53"/>
      <c r="R2133" s="53"/>
      <c r="S2133" s="53"/>
      <c r="T2133" s="53"/>
      <c r="U2133" s="53"/>
      <c r="V2133" s="53"/>
      <c r="W2133" s="53"/>
      <c r="X2133" s="53"/>
      <c r="Y2133" s="53"/>
      <c r="Z2133" s="53"/>
      <c r="AA2133" s="53"/>
      <c r="AB2133" s="53"/>
      <c r="AC2133" s="53"/>
      <c r="AD2133" s="53"/>
      <c r="AE2133" s="53"/>
      <c r="AF2133" s="53"/>
      <c r="AG2133" s="53"/>
      <c r="AH2133" s="53"/>
      <c r="AI2133" s="53"/>
      <c r="AJ2133" s="53"/>
      <c r="AK2133" s="54"/>
    </row>
    <row r="2134" spans="2:37" x14ac:dyDescent="0.25">
      <c r="B2134" s="315"/>
      <c r="C2134" s="315"/>
      <c r="D2134" s="315"/>
      <c r="E2134" s="315"/>
      <c r="F2134" s="315"/>
      <c r="G2134" s="315"/>
      <c r="H2134" s="315"/>
      <c r="I2134" s="54"/>
      <c r="J2134" s="53"/>
      <c r="K2134" s="53"/>
      <c r="L2134" s="270"/>
      <c r="M2134" s="55"/>
      <c r="N2134" s="53"/>
      <c r="O2134" s="87"/>
      <c r="P2134" s="53"/>
      <c r="Q2134" s="53"/>
      <c r="R2134" s="53"/>
      <c r="S2134" s="53"/>
      <c r="T2134" s="53"/>
      <c r="U2134" s="53"/>
      <c r="V2134" s="53"/>
      <c r="W2134" s="53"/>
      <c r="X2134" s="53"/>
      <c r="Y2134" s="53"/>
      <c r="Z2134" s="53"/>
      <c r="AA2134" s="53"/>
      <c r="AB2134" s="53"/>
      <c r="AC2134" s="53"/>
      <c r="AD2134" s="53"/>
      <c r="AE2134" s="53"/>
      <c r="AF2134" s="53"/>
      <c r="AG2134" s="53"/>
      <c r="AH2134" s="53"/>
      <c r="AI2134" s="53"/>
      <c r="AJ2134" s="53"/>
      <c r="AK2134" s="54"/>
    </row>
    <row r="2135" spans="2:37" x14ac:dyDescent="0.25">
      <c r="B2135" s="315"/>
      <c r="C2135" s="315"/>
      <c r="D2135" s="315"/>
      <c r="E2135" s="315"/>
      <c r="F2135" s="315"/>
      <c r="G2135" s="315"/>
      <c r="H2135" s="315"/>
      <c r="I2135" s="54"/>
      <c r="J2135" s="53"/>
      <c r="K2135" s="53"/>
      <c r="L2135" s="270"/>
      <c r="M2135" s="55"/>
      <c r="N2135" s="53"/>
      <c r="O2135" s="87"/>
      <c r="P2135" s="53"/>
      <c r="Q2135" s="53"/>
      <c r="R2135" s="53"/>
      <c r="S2135" s="53"/>
      <c r="T2135" s="53"/>
      <c r="U2135" s="53"/>
      <c r="V2135" s="53"/>
      <c r="W2135" s="53"/>
      <c r="X2135" s="53"/>
      <c r="Y2135" s="53"/>
      <c r="Z2135" s="53"/>
      <c r="AA2135" s="53"/>
      <c r="AB2135" s="53"/>
      <c r="AC2135" s="53"/>
      <c r="AD2135" s="53"/>
      <c r="AE2135" s="53"/>
      <c r="AF2135" s="53"/>
      <c r="AG2135" s="53"/>
      <c r="AH2135" s="53"/>
      <c r="AI2135" s="53"/>
      <c r="AJ2135" s="53"/>
      <c r="AK2135" s="54"/>
    </row>
    <row r="2136" spans="2:37" x14ac:dyDescent="0.25">
      <c r="B2136" s="315"/>
      <c r="C2136" s="315"/>
      <c r="D2136" s="315"/>
      <c r="E2136" s="315"/>
      <c r="F2136" s="315"/>
      <c r="G2136" s="315"/>
      <c r="H2136" s="315"/>
      <c r="I2136" s="54"/>
      <c r="J2136" s="53"/>
      <c r="K2136" s="53"/>
      <c r="L2136" s="270"/>
      <c r="M2136" s="55"/>
      <c r="N2136" s="53"/>
      <c r="O2136" s="87"/>
      <c r="P2136" s="53"/>
      <c r="Q2136" s="53"/>
      <c r="R2136" s="53"/>
      <c r="S2136" s="53"/>
      <c r="T2136" s="53"/>
      <c r="U2136" s="53"/>
      <c r="V2136" s="53"/>
      <c r="W2136" s="53"/>
      <c r="X2136" s="53"/>
      <c r="Y2136" s="53"/>
      <c r="Z2136" s="53"/>
      <c r="AA2136" s="53"/>
      <c r="AB2136" s="53"/>
      <c r="AC2136" s="53"/>
      <c r="AD2136" s="53"/>
      <c r="AE2136" s="53"/>
      <c r="AF2136" s="53"/>
      <c r="AG2136" s="53"/>
      <c r="AH2136" s="53"/>
      <c r="AI2136" s="53"/>
      <c r="AJ2136" s="53"/>
      <c r="AK2136" s="54"/>
    </row>
    <row r="2137" spans="2:37" x14ac:dyDescent="0.25">
      <c r="B2137" s="315"/>
      <c r="C2137" s="315"/>
      <c r="D2137" s="315"/>
      <c r="E2137" s="315"/>
      <c r="F2137" s="315"/>
      <c r="G2137" s="315"/>
      <c r="H2137" s="315"/>
      <c r="I2137" s="54"/>
      <c r="J2137" s="53"/>
      <c r="K2137" s="53"/>
      <c r="L2137" s="270"/>
      <c r="M2137" s="55"/>
      <c r="N2137" s="53"/>
      <c r="O2137" s="87"/>
      <c r="P2137" s="53"/>
      <c r="Q2137" s="53"/>
      <c r="R2137" s="53"/>
      <c r="S2137" s="53"/>
      <c r="T2137" s="53"/>
      <c r="U2137" s="53"/>
      <c r="V2137" s="53"/>
      <c r="W2137" s="53"/>
      <c r="X2137" s="53"/>
      <c r="Y2137" s="53"/>
      <c r="Z2137" s="53"/>
      <c r="AA2137" s="53"/>
      <c r="AB2137" s="53"/>
      <c r="AC2137" s="53"/>
      <c r="AD2137" s="53"/>
      <c r="AE2137" s="53"/>
      <c r="AF2137" s="53"/>
      <c r="AG2137" s="53"/>
      <c r="AH2137" s="53"/>
      <c r="AI2137" s="53"/>
      <c r="AJ2137" s="53"/>
      <c r="AK2137" s="54"/>
    </row>
    <row r="2138" spans="2:37" x14ac:dyDescent="0.25">
      <c r="B2138" s="315"/>
      <c r="C2138" s="315"/>
      <c r="D2138" s="315"/>
      <c r="E2138" s="315"/>
      <c r="F2138" s="315"/>
      <c r="G2138" s="315"/>
      <c r="H2138" s="315"/>
      <c r="I2138" s="54"/>
      <c r="J2138" s="53"/>
      <c r="K2138" s="53"/>
      <c r="L2138" s="270"/>
      <c r="M2138" s="55"/>
      <c r="N2138" s="53"/>
      <c r="O2138" s="87"/>
      <c r="P2138" s="53"/>
      <c r="Q2138" s="53"/>
      <c r="R2138" s="53"/>
      <c r="S2138" s="53"/>
      <c r="T2138" s="53"/>
      <c r="U2138" s="53"/>
      <c r="V2138" s="53"/>
      <c r="W2138" s="53"/>
      <c r="X2138" s="53"/>
      <c r="Y2138" s="53"/>
      <c r="Z2138" s="53"/>
      <c r="AA2138" s="53"/>
      <c r="AB2138" s="53"/>
      <c r="AC2138" s="53"/>
      <c r="AD2138" s="53"/>
      <c r="AE2138" s="53"/>
      <c r="AF2138" s="53"/>
      <c r="AG2138" s="53"/>
      <c r="AH2138" s="53"/>
      <c r="AI2138" s="53"/>
      <c r="AJ2138" s="53"/>
      <c r="AK2138" s="54"/>
    </row>
    <row r="2139" spans="2:37" x14ac:dyDescent="0.25">
      <c r="B2139" s="315"/>
      <c r="C2139" s="315"/>
      <c r="D2139" s="315"/>
      <c r="E2139" s="315"/>
      <c r="F2139" s="315"/>
      <c r="G2139" s="315"/>
      <c r="H2139" s="315"/>
      <c r="I2139" s="54"/>
      <c r="J2139" s="53"/>
      <c r="K2139" s="53"/>
      <c r="L2139" s="270"/>
      <c r="M2139" s="55"/>
      <c r="N2139" s="53"/>
      <c r="O2139" s="87"/>
      <c r="P2139" s="53"/>
      <c r="Q2139" s="53"/>
      <c r="R2139" s="53"/>
      <c r="S2139" s="53"/>
      <c r="T2139" s="53"/>
      <c r="U2139" s="53"/>
      <c r="V2139" s="53"/>
      <c r="W2139" s="53"/>
      <c r="X2139" s="53"/>
      <c r="Y2139" s="53"/>
      <c r="Z2139" s="53"/>
      <c r="AA2139" s="53"/>
      <c r="AB2139" s="53"/>
      <c r="AC2139" s="53"/>
      <c r="AD2139" s="53"/>
      <c r="AE2139" s="53"/>
      <c r="AF2139" s="53"/>
      <c r="AG2139" s="53"/>
      <c r="AH2139" s="53"/>
      <c r="AI2139" s="53"/>
      <c r="AJ2139" s="53"/>
      <c r="AK2139" s="54"/>
    </row>
    <row r="2140" spans="2:37" x14ac:dyDescent="0.25">
      <c r="B2140" s="315"/>
      <c r="C2140" s="315"/>
      <c r="D2140" s="315"/>
      <c r="E2140" s="315"/>
      <c r="F2140" s="315"/>
      <c r="G2140" s="315"/>
      <c r="H2140" s="315"/>
      <c r="I2140" s="54"/>
      <c r="J2140" s="53"/>
      <c r="K2140" s="53"/>
      <c r="L2140" s="270"/>
      <c r="M2140" s="55"/>
      <c r="N2140" s="53"/>
      <c r="O2140" s="87"/>
      <c r="P2140" s="53"/>
      <c r="Q2140" s="53"/>
      <c r="R2140" s="53"/>
      <c r="S2140" s="53"/>
      <c r="T2140" s="53"/>
      <c r="U2140" s="53"/>
      <c r="V2140" s="53"/>
      <c r="W2140" s="53"/>
      <c r="X2140" s="53"/>
      <c r="Y2140" s="53"/>
      <c r="Z2140" s="53"/>
      <c r="AA2140" s="53"/>
      <c r="AB2140" s="53"/>
      <c r="AC2140" s="53"/>
      <c r="AD2140" s="53"/>
      <c r="AE2140" s="53"/>
      <c r="AF2140" s="53"/>
      <c r="AG2140" s="53"/>
      <c r="AH2140" s="53"/>
      <c r="AI2140" s="53"/>
      <c r="AJ2140" s="53"/>
      <c r="AK2140" s="54"/>
    </row>
    <row r="2141" spans="2:37" x14ac:dyDescent="0.25">
      <c r="B2141" s="315"/>
      <c r="C2141" s="315"/>
      <c r="D2141" s="315"/>
      <c r="E2141" s="315"/>
      <c r="F2141" s="315"/>
      <c r="G2141" s="315"/>
      <c r="H2141" s="315"/>
      <c r="I2141" s="54"/>
      <c r="J2141" s="53"/>
      <c r="K2141" s="53"/>
      <c r="L2141" s="270"/>
      <c r="M2141" s="55"/>
      <c r="N2141" s="53"/>
      <c r="O2141" s="87"/>
      <c r="P2141" s="53"/>
      <c r="Q2141" s="53"/>
      <c r="R2141" s="53"/>
      <c r="S2141" s="53"/>
      <c r="T2141" s="53"/>
      <c r="U2141" s="53"/>
      <c r="V2141" s="53"/>
      <c r="W2141" s="53"/>
      <c r="X2141" s="53"/>
      <c r="Y2141" s="53"/>
      <c r="Z2141" s="53"/>
      <c r="AA2141" s="53"/>
      <c r="AB2141" s="53"/>
      <c r="AC2141" s="53"/>
      <c r="AD2141" s="53"/>
      <c r="AE2141" s="53"/>
      <c r="AF2141" s="53"/>
      <c r="AG2141" s="53"/>
      <c r="AH2141" s="53"/>
      <c r="AI2141" s="53"/>
      <c r="AJ2141" s="53"/>
      <c r="AK2141" s="54"/>
    </row>
    <row r="2142" spans="2:37" x14ac:dyDescent="0.25">
      <c r="B2142" s="315"/>
      <c r="C2142" s="315"/>
      <c r="D2142" s="315"/>
      <c r="E2142" s="315"/>
      <c r="F2142" s="315"/>
      <c r="G2142" s="315"/>
      <c r="H2142" s="315"/>
      <c r="I2142" s="54"/>
      <c r="J2142" s="53"/>
      <c r="K2142" s="53"/>
      <c r="L2142" s="270"/>
      <c r="M2142" s="55"/>
      <c r="N2142" s="53"/>
      <c r="O2142" s="87"/>
      <c r="P2142" s="53"/>
      <c r="Q2142" s="53"/>
      <c r="R2142" s="53"/>
      <c r="S2142" s="53"/>
      <c r="T2142" s="53"/>
      <c r="U2142" s="53"/>
      <c r="V2142" s="53"/>
      <c r="W2142" s="53"/>
      <c r="X2142" s="53"/>
      <c r="Y2142" s="53"/>
      <c r="Z2142" s="53"/>
      <c r="AA2142" s="53"/>
      <c r="AB2142" s="53"/>
      <c r="AC2142" s="53"/>
      <c r="AD2142" s="53"/>
      <c r="AE2142" s="53"/>
      <c r="AF2142" s="53"/>
      <c r="AG2142" s="53"/>
      <c r="AH2142" s="53"/>
      <c r="AI2142" s="53"/>
      <c r="AJ2142" s="53"/>
      <c r="AK2142" s="54"/>
    </row>
    <row r="2143" spans="2:37" x14ac:dyDescent="0.25">
      <c r="B2143" s="315"/>
      <c r="C2143" s="315"/>
      <c r="D2143" s="315"/>
      <c r="E2143" s="315"/>
      <c r="F2143" s="315"/>
      <c r="G2143" s="315"/>
      <c r="H2143" s="315"/>
      <c r="I2143" s="54"/>
      <c r="J2143" s="53"/>
      <c r="K2143" s="53"/>
      <c r="L2143" s="270"/>
      <c r="M2143" s="55"/>
      <c r="N2143" s="53"/>
      <c r="O2143" s="87"/>
      <c r="P2143" s="53"/>
      <c r="Q2143" s="53"/>
      <c r="R2143" s="53"/>
      <c r="S2143" s="53"/>
      <c r="T2143" s="53"/>
      <c r="U2143" s="53"/>
      <c r="V2143" s="53"/>
      <c r="W2143" s="53"/>
      <c r="X2143" s="53"/>
      <c r="Y2143" s="53"/>
      <c r="Z2143" s="53"/>
      <c r="AA2143" s="53"/>
      <c r="AB2143" s="53"/>
      <c r="AC2143" s="53"/>
      <c r="AD2143" s="53"/>
      <c r="AE2143" s="53"/>
      <c r="AF2143" s="53"/>
      <c r="AG2143" s="53"/>
      <c r="AH2143" s="53"/>
      <c r="AI2143" s="53"/>
      <c r="AJ2143" s="53"/>
      <c r="AK2143" s="54"/>
    </row>
    <row r="2144" spans="2:37" x14ac:dyDescent="0.25">
      <c r="B2144" s="315"/>
      <c r="C2144" s="315"/>
      <c r="D2144" s="315"/>
      <c r="E2144" s="315"/>
      <c r="F2144" s="315"/>
      <c r="G2144" s="315"/>
      <c r="H2144" s="315"/>
      <c r="I2144" s="54"/>
      <c r="J2144" s="53"/>
      <c r="K2144" s="53"/>
      <c r="L2144" s="270"/>
      <c r="M2144" s="55"/>
      <c r="N2144" s="53"/>
      <c r="O2144" s="87"/>
      <c r="P2144" s="53"/>
      <c r="Q2144" s="53"/>
      <c r="R2144" s="53"/>
      <c r="S2144" s="53"/>
      <c r="T2144" s="53"/>
      <c r="U2144" s="53"/>
      <c r="V2144" s="53"/>
      <c r="W2144" s="53"/>
      <c r="X2144" s="53"/>
      <c r="Y2144" s="53"/>
      <c r="Z2144" s="53"/>
      <c r="AA2144" s="53"/>
      <c r="AB2144" s="53"/>
      <c r="AC2144" s="53"/>
      <c r="AD2144" s="53"/>
      <c r="AE2144" s="53"/>
      <c r="AF2144" s="53"/>
      <c r="AG2144" s="53"/>
      <c r="AH2144" s="53"/>
      <c r="AI2144" s="53"/>
      <c r="AJ2144" s="53"/>
      <c r="AK2144" s="54"/>
    </row>
    <row r="2145" spans="2:37" x14ac:dyDescent="0.25">
      <c r="B2145" s="315"/>
      <c r="C2145" s="315"/>
      <c r="D2145" s="315"/>
      <c r="E2145" s="315"/>
      <c r="F2145" s="315"/>
      <c r="G2145" s="315"/>
      <c r="H2145" s="315"/>
      <c r="I2145" s="54"/>
      <c r="J2145" s="53"/>
      <c r="K2145" s="53"/>
      <c r="L2145" s="270"/>
      <c r="M2145" s="55"/>
      <c r="N2145" s="53"/>
      <c r="O2145" s="87"/>
      <c r="P2145" s="53"/>
      <c r="Q2145" s="53"/>
      <c r="R2145" s="53"/>
      <c r="S2145" s="53"/>
      <c r="T2145" s="53"/>
      <c r="U2145" s="53"/>
      <c r="V2145" s="53"/>
      <c r="W2145" s="53"/>
      <c r="X2145" s="53"/>
      <c r="Y2145" s="53"/>
      <c r="Z2145" s="53"/>
      <c r="AA2145" s="53"/>
      <c r="AB2145" s="53"/>
      <c r="AC2145" s="53"/>
      <c r="AD2145" s="53"/>
      <c r="AE2145" s="53"/>
      <c r="AF2145" s="53"/>
      <c r="AG2145" s="53"/>
      <c r="AH2145" s="53"/>
      <c r="AI2145" s="53"/>
      <c r="AJ2145" s="53"/>
      <c r="AK2145" s="54"/>
    </row>
    <row r="2146" spans="2:37" x14ac:dyDescent="0.25">
      <c r="B2146" s="315"/>
      <c r="C2146" s="315"/>
      <c r="D2146" s="315"/>
      <c r="E2146" s="315"/>
      <c r="F2146" s="315"/>
      <c r="G2146" s="315"/>
      <c r="H2146" s="315"/>
      <c r="I2146" s="54"/>
      <c r="J2146" s="53"/>
      <c r="K2146" s="53"/>
      <c r="L2146" s="270"/>
      <c r="M2146" s="55"/>
      <c r="N2146" s="53"/>
      <c r="O2146" s="87"/>
      <c r="P2146" s="53"/>
      <c r="Q2146" s="53"/>
      <c r="R2146" s="53"/>
      <c r="S2146" s="53"/>
      <c r="T2146" s="53"/>
      <c r="U2146" s="53"/>
      <c r="V2146" s="53"/>
      <c r="W2146" s="53"/>
      <c r="X2146" s="53"/>
      <c r="Y2146" s="53"/>
      <c r="Z2146" s="53"/>
      <c r="AA2146" s="53"/>
      <c r="AB2146" s="53"/>
      <c r="AC2146" s="53"/>
      <c r="AD2146" s="53"/>
      <c r="AE2146" s="53"/>
      <c r="AF2146" s="53"/>
      <c r="AG2146" s="53"/>
      <c r="AH2146" s="53"/>
      <c r="AI2146" s="53"/>
      <c r="AJ2146" s="53"/>
      <c r="AK2146" s="54"/>
    </row>
    <row r="2147" spans="2:37" x14ac:dyDescent="0.25">
      <c r="B2147" s="315"/>
      <c r="C2147" s="315"/>
      <c r="D2147" s="315"/>
      <c r="E2147" s="315"/>
      <c r="F2147" s="315"/>
      <c r="G2147" s="315"/>
      <c r="H2147" s="315"/>
      <c r="I2147" s="54"/>
      <c r="J2147" s="53"/>
      <c r="K2147" s="53"/>
      <c r="L2147" s="270"/>
      <c r="M2147" s="55"/>
      <c r="N2147" s="53"/>
      <c r="O2147" s="87"/>
      <c r="P2147" s="53"/>
      <c r="Q2147" s="53"/>
      <c r="R2147" s="53"/>
      <c r="S2147" s="53"/>
      <c r="T2147" s="53"/>
      <c r="U2147" s="53"/>
      <c r="V2147" s="53"/>
      <c r="W2147" s="53"/>
      <c r="X2147" s="53"/>
      <c r="Y2147" s="53"/>
      <c r="Z2147" s="53"/>
      <c r="AA2147" s="53"/>
      <c r="AB2147" s="53"/>
      <c r="AC2147" s="53"/>
      <c r="AD2147" s="53"/>
      <c r="AE2147" s="53"/>
      <c r="AF2147" s="53"/>
      <c r="AG2147" s="53"/>
      <c r="AH2147" s="53"/>
      <c r="AI2147" s="53"/>
      <c r="AJ2147" s="53"/>
      <c r="AK2147" s="54"/>
    </row>
    <row r="2148" spans="2:37" x14ac:dyDescent="0.25">
      <c r="B2148" s="315"/>
      <c r="C2148" s="315"/>
      <c r="D2148" s="315"/>
      <c r="E2148" s="315"/>
      <c r="F2148" s="315"/>
      <c r="G2148" s="315"/>
      <c r="H2148" s="315"/>
      <c r="I2148" s="54"/>
      <c r="J2148" s="53"/>
      <c r="K2148" s="53"/>
      <c r="L2148" s="270"/>
      <c r="M2148" s="55"/>
      <c r="N2148" s="53"/>
      <c r="O2148" s="87"/>
      <c r="P2148" s="53"/>
      <c r="Q2148" s="53"/>
      <c r="R2148" s="53"/>
      <c r="S2148" s="53"/>
      <c r="T2148" s="53"/>
      <c r="U2148" s="53"/>
      <c r="V2148" s="53"/>
      <c r="W2148" s="53"/>
      <c r="X2148" s="53"/>
      <c r="Y2148" s="53"/>
      <c r="Z2148" s="53"/>
      <c r="AA2148" s="53"/>
      <c r="AB2148" s="53"/>
      <c r="AC2148" s="53"/>
      <c r="AD2148" s="53"/>
      <c r="AE2148" s="53"/>
      <c r="AF2148" s="53"/>
      <c r="AG2148" s="53"/>
      <c r="AH2148" s="53"/>
      <c r="AI2148" s="53"/>
      <c r="AJ2148" s="53"/>
      <c r="AK2148" s="54"/>
    </row>
    <row r="2149" spans="2:37" x14ac:dyDescent="0.25">
      <c r="B2149" s="315"/>
      <c r="C2149" s="315"/>
      <c r="D2149" s="315"/>
      <c r="E2149" s="315"/>
      <c r="F2149" s="315"/>
      <c r="G2149" s="315"/>
      <c r="H2149" s="315"/>
      <c r="I2149" s="54"/>
      <c r="J2149" s="53"/>
      <c r="K2149" s="53"/>
      <c r="L2149" s="270"/>
      <c r="M2149" s="55"/>
      <c r="N2149" s="53"/>
      <c r="O2149" s="87"/>
      <c r="P2149" s="53"/>
      <c r="Q2149" s="53"/>
      <c r="R2149" s="53"/>
      <c r="S2149" s="53"/>
      <c r="T2149" s="53"/>
      <c r="U2149" s="53"/>
      <c r="V2149" s="53"/>
      <c r="W2149" s="53"/>
      <c r="X2149" s="53"/>
      <c r="Y2149" s="53"/>
      <c r="Z2149" s="53"/>
      <c r="AA2149" s="53"/>
      <c r="AB2149" s="53"/>
      <c r="AC2149" s="53"/>
      <c r="AD2149" s="53"/>
      <c r="AE2149" s="53"/>
      <c r="AF2149" s="53"/>
      <c r="AG2149" s="53"/>
      <c r="AH2149" s="53"/>
      <c r="AI2149" s="53"/>
      <c r="AJ2149" s="53"/>
      <c r="AK2149" s="54"/>
    </row>
    <row r="2150" spans="2:37" x14ac:dyDescent="0.25">
      <c r="B2150" s="315"/>
      <c r="C2150" s="315"/>
      <c r="D2150" s="315"/>
      <c r="E2150" s="315"/>
      <c r="F2150" s="315"/>
      <c r="G2150" s="315"/>
      <c r="H2150" s="315"/>
      <c r="I2150" s="54"/>
      <c r="J2150" s="53"/>
      <c r="K2150" s="53"/>
      <c r="L2150" s="270"/>
      <c r="M2150" s="55"/>
      <c r="N2150" s="53"/>
      <c r="O2150" s="87"/>
      <c r="P2150" s="53"/>
      <c r="Q2150" s="53"/>
      <c r="R2150" s="53"/>
      <c r="S2150" s="53"/>
      <c r="T2150" s="53"/>
      <c r="U2150" s="53"/>
      <c r="V2150" s="53"/>
      <c r="W2150" s="53"/>
      <c r="X2150" s="53"/>
      <c r="Y2150" s="53"/>
      <c r="Z2150" s="53"/>
      <c r="AA2150" s="53"/>
      <c r="AB2150" s="53"/>
      <c r="AC2150" s="53"/>
      <c r="AD2150" s="53"/>
      <c r="AE2150" s="53"/>
      <c r="AF2150" s="53"/>
      <c r="AG2150" s="53"/>
      <c r="AH2150" s="53"/>
      <c r="AI2150" s="53"/>
      <c r="AJ2150" s="53"/>
      <c r="AK2150" s="54"/>
    </row>
    <row r="2151" spans="2:37" x14ac:dyDescent="0.25">
      <c r="B2151" s="315"/>
      <c r="C2151" s="315"/>
      <c r="D2151" s="315"/>
      <c r="E2151" s="315"/>
      <c r="F2151" s="315"/>
      <c r="G2151" s="315"/>
      <c r="H2151" s="315"/>
      <c r="I2151" s="54"/>
      <c r="J2151" s="53"/>
      <c r="K2151" s="53"/>
      <c r="L2151" s="270"/>
      <c r="M2151" s="55"/>
      <c r="N2151" s="53"/>
      <c r="O2151" s="87"/>
      <c r="P2151" s="53"/>
      <c r="Q2151" s="53"/>
      <c r="R2151" s="53"/>
      <c r="S2151" s="53"/>
      <c r="T2151" s="53"/>
      <c r="U2151" s="53"/>
      <c r="V2151" s="53"/>
      <c r="W2151" s="53"/>
      <c r="X2151" s="53"/>
      <c r="Y2151" s="53"/>
      <c r="Z2151" s="53"/>
      <c r="AA2151" s="53"/>
      <c r="AB2151" s="53"/>
      <c r="AC2151" s="53"/>
      <c r="AD2151" s="53"/>
      <c r="AE2151" s="53"/>
      <c r="AF2151" s="53"/>
      <c r="AG2151" s="53"/>
      <c r="AH2151" s="53"/>
      <c r="AI2151" s="53"/>
      <c r="AJ2151" s="53"/>
      <c r="AK2151" s="54"/>
    </row>
    <row r="2152" spans="2:37" x14ac:dyDescent="0.25">
      <c r="B2152" s="315"/>
      <c r="C2152" s="315"/>
      <c r="D2152" s="315"/>
      <c r="E2152" s="315"/>
      <c r="F2152" s="315"/>
      <c r="G2152" s="315"/>
      <c r="H2152" s="315"/>
      <c r="I2152" s="54"/>
      <c r="J2152" s="53"/>
      <c r="K2152" s="53"/>
      <c r="L2152" s="270"/>
      <c r="M2152" s="55"/>
      <c r="N2152" s="53"/>
      <c r="O2152" s="87"/>
      <c r="P2152" s="53"/>
      <c r="Q2152" s="53"/>
      <c r="R2152" s="53"/>
      <c r="S2152" s="53"/>
      <c r="T2152" s="53"/>
      <c r="U2152" s="53"/>
      <c r="V2152" s="53"/>
      <c r="W2152" s="53"/>
      <c r="X2152" s="53"/>
      <c r="Y2152" s="53"/>
      <c r="Z2152" s="53"/>
      <c r="AA2152" s="53"/>
      <c r="AB2152" s="53"/>
      <c r="AC2152" s="53"/>
      <c r="AD2152" s="53"/>
      <c r="AE2152" s="53"/>
      <c r="AF2152" s="53"/>
      <c r="AG2152" s="53"/>
      <c r="AH2152" s="53"/>
      <c r="AI2152" s="53"/>
      <c r="AJ2152" s="53"/>
      <c r="AK2152" s="54"/>
    </row>
    <row r="2153" spans="2:37" x14ac:dyDescent="0.25">
      <c r="B2153" s="315"/>
      <c r="C2153" s="315"/>
      <c r="D2153" s="315"/>
      <c r="E2153" s="315"/>
      <c r="F2153" s="315"/>
      <c r="G2153" s="315"/>
      <c r="H2153" s="315"/>
      <c r="I2153" s="54"/>
      <c r="J2153" s="53"/>
      <c r="K2153" s="53"/>
      <c r="L2153" s="270"/>
      <c r="M2153" s="55"/>
      <c r="N2153" s="53"/>
      <c r="O2153" s="87"/>
      <c r="P2153" s="53"/>
      <c r="Q2153" s="53"/>
      <c r="R2153" s="53"/>
      <c r="S2153" s="53"/>
      <c r="T2153" s="53"/>
      <c r="U2153" s="53"/>
      <c r="V2153" s="53"/>
      <c r="W2153" s="53"/>
      <c r="X2153" s="53"/>
      <c r="Y2153" s="53"/>
      <c r="Z2153" s="53"/>
      <c r="AA2153" s="53"/>
      <c r="AB2153" s="53"/>
      <c r="AC2153" s="53"/>
      <c r="AD2153" s="53"/>
      <c r="AE2153" s="53"/>
      <c r="AF2153" s="53"/>
      <c r="AG2153" s="53"/>
      <c r="AH2153" s="53"/>
      <c r="AI2153" s="53"/>
      <c r="AJ2153" s="53"/>
      <c r="AK2153" s="54"/>
    </row>
    <row r="2154" spans="2:37" x14ac:dyDescent="0.25">
      <c r="B2154" s="315"/>
      <c r="C2154" s="315"/>
      <c r="D2154" s="315"/>
      <c r="E2154" s="315"/>
      <c r="F2154" s="315"/>
      <c r="G2154" s="315"/>
      <c r="H2154" s="315"/>
      <c r="I2154" s="54"/>
      <c r="J2154" s="53"/>
      <c r="K2154" s="53"/>
      <c r="L2154" s="270"/>
      <c r="M2154" s="55"/>
      <c r="N2154" s="53"/>
      <c r="O2154" s="87"/>
      <c r="P2154" s="53"/>
      <c r="Q2154" s="53"/>
      <c r="R2154" s="53"/>
      <c r="S2154" s="53"/>
      <c r="T2154" s="53"/>
      <c r="U2154" s="53"/>
      <c r="V2154" s="53"/>
      <c r="W2154" s="53"/>
      <c r="X2154" s="53"/>
      <c r="Y2154" s="53"/>
      <c r="Z2154" s="53"/>
      <c r="AA2154" s="53"/>
      <c r="AB2154" s="53"/>
      <c r="AC2154" s="53"/>
      <c r="AD2154" s="53"/>
      <c r="AE2154" s="53"/>
      <c r="AF2154" s="53"/>
      <c r="AG2154" s="53"/>
      <c r="AH2154" s="53"/>
      <c r="AI2154" s="53"/>
      <c r="AJ2154" s="53"/>
      <c r="AK2154" s="54"/>
    </row>
    <row r="2155" spans="2:37" x14ac:dyDescent="0.25">
      <c r="B2155" s="315"/>
      <c r="C2155" s="315"/>
      <c r="D2155" s="315"/>
      <c r="E2155" s="315"/>
      <c r="F2155" s="315"/>
      <c r="G2155" s="315"/>
      <c r="H2155" s="315"/>
      <c r="I2155" s="54"/>
      <c r="J2155" s="53"/>
      <c r="K2155" s="53"/>
      <c r="L2155" s="270"/>
      <c r="M2155" s="55"/>
      <c r="N2155" s="53"/>
      <c r="O2155" s="87"/>
      <c r="P2155" s="53"/>
      <c r="Q2155" s="53"/>
      <c r="R2155" s="53"/>
      <c r="S2155" s="53"/>
      <c r="T2155" s="53"/>
      <c r="U2155" s="53"/>
      <c r="V2155" s="53"/>
      <c r="W2155" s="53"/>
      <c r="X2155" s="53"/>
      <c r="Y2155" s="53"/>
      <c r="Z2155" s="53"/>
      <c r="AA2155" s="53"/>
      <c r="AB2155" s="53"/>
      <c r="AC2155" s="53"/>
      <c r="AD2155" s="53"/>
      <c r="AE2155" s="53"/>
      <c r="AF2155" s="53"/>
      <c r="AG2155" s="53"/>
      <c r="AH2155" s="53"/>
      <c r="AI2155" s="53"/>
      <c r="AJ2155" s="53"/>
      <c r="AK2155" s="54"/>
    </row>
    <row r="2156" spans="2:37" x14ac:dyDescent="0.25">
      <c r="B2156" s="315"/>
      <c r="C2156" s="315"/>
      <c r="D2156" s="315"/>
      <c r="E2156" s="315"/>
      <c r="F2156" s="315"/>
      <c r="G2156" s="315"/>
      <c r="H2156" s="315"/>
      <c r="I2156" s="54"/>
      <c r="J2156" s="53"/>
      <c r="K2156" s="53"/>
      <c r="L2156" s="270"/>
      <c r="M2156" s="55"/>
      <c r="N2156" s="53"/>
      <c r="O2156" s="87"/>
      <c r="P2156" s="53"/>
      <c r="Q2156" s="53"/>
      <c r="R2156" s="53"/>
      <c r="S2156" s="53"/>
      <c r="T2156" s="53"/>
      <c r="U2156" s="53"/>
      <c r="V2156" s="53"/>
      <c r="W2156" s="53"/>
      <c r="X2156" s="53"/>
      <c r="Y2156" s="53"/>
      <c r="Z2156" s="53"/>
      <c r="AA2156" s="53"/>
      <c r="AB2156" s="53"/>
      <c r="AC2156" s="53"/>
      <c r="AD2156" s="53"/>
      <c r="AE2156" s="53"/>
      <c r="AF2156" s="53"/>
      <c r="AG2156" s="53"/>
      <c r="AH2156" s="53"/>
      <c r="AI2156" s="53"/>
      <c r="AJ2156" s="53"/>
      <c r="AK2156" s="54"/>
    </row>
    <row r="2157" spans="2:37" x14ac:dyDescent="0.25">
      <c r="B2157" s="315"/>
      <c r="C2157" s="315"/>
      <c r="D2157" s="315"/>
      <c r="E2157" s="315"/>
      <c r="F2157" s="315"/>
      <c r="G2157" s="315"/>
      <c r="H2157" s="315"/>
      <c r="I2157" s="54"/>
      <c r="J2157" s="53"/>
      <c r="K2157" s="53"/>
      <c r="L2157" s="270"/>
      <c r="M2157" s="55"/>
      <c r="N2157" s="53"/>
      <c r="O2157" s="87"/>
      <c r="P2157" s="53"/>
      <c r="Q2157" s="53"/>
      <c r="R2157" s="53"/>
      <c r="S2157" s="53"/>
      <c r="T2157" s="53"/>
      <c r="U2157" s="53"/>
      <c r="V2157" s="53"/>
      <c r="W2157" s="53"/>
      <c r="X2157" s="53"/>
      <c r="Y2157" s="53"/>
      <c r="Z2157" s="53"/>
      <c r="AA2157" s="53"/>
      <c r="AB2157" s="53"/>
      <c r="AC2157" s="53"/>
      <c r="AD2157" s="53"/>
      <c r="AE2157" s="53"/>
      <c r="AF2157" s="53"/>
      <c r="AG2157" s="53"/>
      <c r="AH2157" s="53"/>
      <c r="AI2157" s="53"/>
      <c r="AJ2157" s="53"/>
      <c r="AK2157" s="54"/>
    </row>
    <row r="2158" spans="2:37" x14ac:dyDescent="0.25">
      <c r="B2158" s="315"/>
      <c r="C2158" s="315"/>
      <c r="D2158" s="315"/>
      <c r="E2158" s="315"/>
      <c r="F2158" s="315"/>
      <c r="G2158" s="315"/>
      <c r="H2158" s="315"/>
      <c r="I2158" s="54"/>
      <c r="J2158" s="53"/>
      <c r="K2158" s="53"/>
      <c r="L2158" s="270"/>
      <c r="M2158" s="55"/>
      <c r="N2158" s="53"/>
      <c r="O2158" s="87"/>
      <c r="P2158" s="53"/>
      <c r="Q2158" s="53"/>
      <c r="R2158" s="53"/>
      <c r="S2158" s="53"/>
      <c r="T2158" s="53"/>
      <c r="U2158" s="53"/>
      <c r="V2158" s="53"/>
      <c r="W2158" s="53"/>
      <c r="X2158" s="53"/>
      <c r="Y2158" s="53"/>
      <c r="Z2158" s="53"/>
      <c r="AA2158" s="53"/>
      <c r="AB2158" s="53"/>
      <c r="AC2158" s="53"/>
      <c r="AD2158" s="53"/>
      <c r="AE2158" s="53"/>
      <c r="AF2158" s="53"/>
      <c r="AG2158" s="53"/>
      <c r="AH2158" s="53"/>
      <c r="AI2158" s="53"/>
      <c r="AJ2158" s="53"/>
      <c r="AK2158" s="54"/>
    </row>
    <row r="2159" spans="2:37" x14ac:dyDescent="0.25">
      <c r="B2159" s="315"/>
      <c r="C2159" s="315"/>
      <c r="D2159" s="315"/>
      <c r="E2159" s="315"/>
      <c r="F2159" s="315"/>
      <c r="G2159" s="315"/>
      <c r="H2159" s="315"/>
      <c r="I2159" s="54"/>
      <c r="J2159" s="53"/>
      <c r="K2159" s="53"/>
      <c r="L2159" s="270"/>
      <c r="M2159" s="55"/>
      <c r="N2159" s="53"/>
      <c r="O2159" s="87"/>
      <c r="P2159" s="53"/>
      <c r="Q2159" s="53"/>
      <c r="R2159" s="53"/>
      <c r="S2159" s="53"/>
      <c r="T2159" s="53"/>
      <c r="U2159" s="53"/>
      <c r="V2159" s="53"/>
      <c r="W2159" s="53"/>
      <c r="X2159" s="53"/>
      <c r="Y2159" s="53"/>
      <c r="Z2159" s="53"/>
      <c r="AA2159" s="53"/>
      <c r="AB2159" s="53"/>
      <c r="AC2159" s="53"/>
      <c r="AD2159" s="53"/>
      <c r="AE2159" s="53"/>
      <c r="AF2159" s="53"/>
      <c r="AG2159" s="53"/>
      <c r="AH2159" s="53"/>
      <c r="AI2159" s="53"/>
      <c r="AJ2159" s="53"/>
      <c r="AK2159" s="54"/>
    </row>
    <row r="2160" spans="2:37" x14ac:dyDescent="0.25">
      <c r="B2160" s="315"/>
      <c r="C2160" s="315"/>
      <c r="D2160" s="315"/>
      <c r="E2160" s="315"/>
      <c r="F2160" s="315"/>
      <c r="G2160" s="315"/>
      <c r="H2160" s="315"/>
      <c r="I2160" s="54"/>
      <c r="J2160" s="53"/>
      <c r="K2160" s="53"/>
      <c r="L2160" s="270"/>
      <c r="M2160" s="55"/>
      <c r="N2160" s="53"/>
      <c r="O2160" s="87"/>
      <c r="P2160" s="53"/>
      <c r="Q2160" s="53"/>
      <c r="R2160" s="53"/>
      <c r="S2160" s="53"/>
      <c r="T2160" s="53"/>
      <c r="U2160" s="53"/>
      <c r="V2160" s="53"/>
      <c r="W2160" s="53"/>
      <c r="X2160" s="53"/>
      <c r="Y2160" s="53"/>
      <c r="Z2160" s="53"/>
      <c r="AA2160" s="53"/>
      <c r="AB2160" s="53"/>
      <c r="AC2160" s="53"/>
      <c r="AD2160" s="53"/>
      <c r="AE2160" s="53"/>
      <c r="AF2160" s="53"/>
      <c r="AG2160" s="53"/>
      <c r="AH2160" s="53"/>
      <c r="AI2160" s="53"/>
      <c r="AJ2160" s="53"/>
      <c r="AK2160" s="54"/>
    </row>
    <row r="2161" spans="2:37" x14ac:dyDescent="0.25">
      <c r="B2161" s="315"/>
      <c r="C2161" s="315"/>
      <c r="D2161" s="315"/>
      <c r="E2161" s="315"/>
      <c r="F2161" s="315"/>
      <c r="G2161" s="315"/>
      <c r="H2161" s="315"/>
      <c r="I2161" s="54"/>
      <c r="J2161" s="53"/>
      <c r="K2161" s="53"/>
      <c r="L2161" s="270"/>
      <c r="M2161" s="55"/>
      <c r="N2161" s="53"/>
      <c r="O2161" s="87"/>
      <c r="P2161" s="53"/>
      <c r="Q2161" s="53"/>
      <c r="R2161" s="53"/>
      <c r="S2161" s="53"/>
      <c r="T2161" s="53"/>
      <c r="U2161" s="53"/>
      <c r="V2161" s="53"/>
      <c r="W2161" s="53"/>
      <c r="X2161" s="53"/>
      <c r="Y2161" s="53"/>
      <c r="Z2161" s="53"/>
      <c r="AA2161" s="53"/>
      <c r="AB2161" s="53"/>
      <c r="AC2161" s="53"/>
      <c r="AD2161" s="53"/>
      <c r="AE2161" s="53"/>
      <c r="AF2161" s="53"/>
      <c r="AG2161" s="53"/>
      <c r="AH2161" s="53"/>
      <c r="AI2161" s="53"/>
      <c r="AJ2161" s="53"/>
      <c r="AK2161" s="54"/>
    </row>
    <row r="2162" spans="2:37" x14ac:dyDescent="0.25">
      <c r="B2162" s="315"/>
      <c r="C2162" s="315"/>
      <c r="D2162" s="315"/>
      <c r="E2162" s="315"/>
      <c r="F2162" s="315"/>
      <c r="G2162" s="315"/>
      <c r="H2162" s="315"/>
      <c r="I2162" s="54"/>
      <c r="J2162" s="53"/>
      <c r="K2162" s="53"/>
      <c r="L2162" s="270"/>
      <c r="M2162" s="55"/>
      <c r="N2162" s="53"/>
      <c r="O2162" s="87"/>
      <c r="P2162" s="53"/>
      <c r="Q2162" s="53"/>
      <c r="R2162" s="53"/>
      <c r="S2162" s="53"/>
      <c r="T2162" s="53"/>
      <c r="U2162" s="53"/>
      <c r="V2162" s="53"/>
      <c r="W2162" s="53"/>
      <c r="X2162" s="53"/>
      <c r="Y2162" s="53"/>
      <c r="Z2162" s="53"/>
      <c r="AA2162" s="53"/>
      <c r="AB2162" s="53"/>
      <c r="AC2162" s="53"/>
      <c r="AD2162" s="53"/>
      <c r="AE2162" s="53"/>
      <c r="AF2162" s="53"/>
      <c r="AG2162" s="53"/>
      <c r="AH2162" s="53"/>
      <c r="AI2162" s="53"/>
      <c r="AJ2162" s="53"/>
      <c r="AK2162" s="54"/>
    </row>
    <row r="2163" spans="2:37" x14ac:dyDescent="0.25">
      <c r="B2163" s="315"/>
      <c r="C2163" s="315"/>
      <c r="D2163" s="315"/>
      <c r="E2163" s="315"/>
      <c r="F2163" s="315"/>
      <c r="G2163" s="315"/>
      <c r="H2163" s="315"/>
      <c r="I2163" s="54"/>
      <c r="J2163" s="53"/>
      <c r="K2163" s="53"/>
      <c r="L2163" s="270"/>
      <c r="M2163" s="55"/>
      <c r="N2163" s="53"/>
      <c r="O2163" s="87"/>
      <c r="P2163" s="53"/>
      <c r="Q2163" s="53"/>
      <c r="R2163" s="53"/>
      <c r="S2163" s="53"/>
      <c r="T2163" s="53"/>
      <c r="U2163" s="53"/>
      <c r="V2163" s="53"/>
      <c r="W2163" s="53"/>
      <c r="X2163" s="53"/>
      <c r="Y2163" s="53"/>
      <c r="Z2163" s="53"/>
      <c r="AA2163" s="53"/>
      <c r="AB2163" s="53"/>
      <c r="AC2163" s="53"/>
      <c r="AD2163" s="53"/>
      <c r="AE2163" s="53"/>
      <c r="AF2163" s="53"/>
      <c r="AG2163" s="53"/>
      <c r="AH2163" s="53"/>
      <c r="AI2163" s="53"/>
      <c r="AJ2163" s="53"/>
      <c r="AK2163" s="54"/>
    </row>
    <row r="2164" spans="2:37" x14ac:dyDescent="0.25">
      <c r="B2164" s="315"/>
      <c r="C2164" s="315"/>
      <c r="D2164" s="315"/>
      <c r="E2164" s="315"/>
      <c r="F2164" s="315"/>
      <c r="G2164" s="315"/>
      <c r="H2164" s="315"/>
      <c r="I2164" s="54"/>
      <c r="J2164" s="53"/>
      <c r="K2164" s="53"/>
      <c r="L2164" s="270"/>
      <c r="M2164" s="55"/>
      <c r="N2164" s="53"/>
      <c r="O2164" s="87"/>
      <c r="P2164" s="53"/>
      <c r="Q2164" s="53"/>
      <c r="R2164" s="53"/>
      <c r="S2164" s="53"/>
      <c r="T2164" s="53"/>
      <c r="U2164" s="53"/>
      <c r="V2164" s="53"/>
      <c r="W2164" s="53"/>
      <c r="X2164" s="53"/>
      <c r="Y2164" s="53"/>
      <c r="Z2164" s="53"/>
      <c r="AA2164" s="53"/>
      <c r="AB2164" s="53"/>
      <c r="AC2164" s="53"/>
      <c r="AD2164" s="53"/>
      <c r="AE2164" s="53"/>
      <c r="AF2164" s="53"/>
      <c r="AG2164" s="53"/>
      <c r="AH2164" s="53"/>
      <c r="AI2164" s="53"/>
      <c r="AJ2164" s="53"/>
      <c r="AK2164" s="54"/>
    </row>
    <row r="2165" spans="2:37" x14ac:dyDescent="0.25">
      <c r="B2165" s="315"/>
      <c r="C2165" s="315"/>
      <c r="D2165" s="315"/>
      <c r="E2165" s="315"/>
      <c r="F2165" s="315"/>
      <c r="G2165" s="315"/>
      <c r="H2165" s="315"/>
      <c r="I2165" s="54"/>
      <c r="J2165" s="53"/>
      <c r="K2165" s="53"/>
      <c r="L2165" s="270"/>
      <c r="M2165" s="55"/>
      <c r="N2165" s="53"/>
      <c r="O2165" s="87"/>
      <c r="P2165" s="53"/>
      <c r="Q2165" s="53"/>
      <c r="R2165" s="53"/>
      <c r="S2165" s="53"/>
      <c r="T2165" s="53"/>
      <c r="U2165" s="53"/>
      <c r="V2165" s="53"/>
      <c r="W2165" s="53"/>
      <c r="X2165" s="53"/>
      <c r="Y2165" s="53"/>
      <c r="Z2165" s="53"/>
      <c r="AA2165" s="53"/>
      <c r="AB2165" s="53"/>
      <c r="AC2165" s="53"/>
      <c r="AD2165" s="53"/>
      <c r="AE2165" s="53"/>
      <c r="AF2165" s="53"/>
      <c r="AG2165" s="53"/>
      <c r="AH2165" s="53"/>
      <c r="AI2165" s="53"/>
      <c r="AJ2165" s="53"/>
      <c r="AK2165" s="54"/>
    </row>
    <row r="2166" spans="2:37" x14ac:dyDescent="0.25">
      <c r="B2166" s="315"/>
      <c r="C2166" s="315"/>
      <c r="D2166" s="315"/>
      <c r="E2166" s="315"/>
      <c r="F2166" s="315"/>
      <c r="G2166" s="315"/>
      <c r="H2166" s="315"/>
      <c r="I2166" s="54"/>
      <c r="J2166" s="53"/>
      <c r="K2166" s="53"/>
      <c r="L2166" s="270"/>
      <c r="M2166" s="55"/>
      <c r="N2166" s="53"/>
      <c r="O2166" s="87"/>
      <c r="P2166" s="53"/>
      <c r="Q2166" s="53"/>
      <c r="R2166" s="53"/>
      <c r="S2166" s="53"/>
      <c r="T2166" s="53"/>
      <c r="U2166" s="53"/>
      <c r="V2166" s="53"/>
      <c r="W2166" s="53"/>
      <c r="X2166" s="53"/>
      <c r="Y2166" s="53"/>
      <c r="Z2166" s="53"/>
      <c r="AA2166" s="53"/>
      <c r="AB2166" s="53"/>
      <c r="AC2166" s="53"/>
      <c r="AD2166" s="53"/>
      <c r="AE2166" s="53"/>
      <c r="AF2166" s="53"/>
      <c r="AG2166" s="53"/>
      <c r="AH2166" s="53"/>
      <c r="AI2166" s="53"/>
      <c r="AJ2166" s="53"/>
      <c r="AK2166" s="54"/>
    </row>
    <row r="2167" spans="2:37" x14ac:dyDescent="0.25">
      <c r="B2167" s="315"/>
      <c r="C2167" s="315"/>
      <c r="D2167" s="315"/>
      <c r="E2167" s="315"/>
      <c r="F2167" s="315"/>
      <c r="G2167" s="315"/>
      <c r="H2167" s="315"/>
      <c r="I2167" s="54"/>
      <c r="J2167" s="53"/>
      <c r="K2167" s="53"/>
      <c r="L2167" s="270"/>
      <c r="M2167" s="55"/>
      <c r="N2167" s="53"/>
      <c r="O2167" s="87"/>
      <c r="P2167" s="53"/>
      <c r="Q2167" s="53"/>
      <c r="R2167" s="53"/>
      <c r="S2167" s="53"/>
      <c r="T2167" s="53"/>
      <c r="U2167" s="53"/>
      <c r="V2167" s="53"/>
      <c r="W2167" s="53"/>
      <c r="X2167" s="53"/>
      <c r="Y2167" s="53"/>
      <c r="Z2167" s="53"/>
      <c r="AA2167" s="53"/>
      <c r="AB2167" s="53"/>
      <c r="AC2167" s="53"/>
      <c r="AD2167" s="53"/>
      <c r="AE2167" s="53"/>
      <c r="AF2167" s="53"/>
      <c r="AG2167" s="53"/>
      <c r="AH2167" s="53"/>
      <c r="AI2167" s="53"/>
      <c r="AJ2167" s="53"/>
      <c r="AK2167" s="54"/>
    </row>
    <row r="2168" spans="2:37" x14ac:dyDescent="0.25">
      <c r="B2168" s="315"/>
      <c r="C2168" s="315"/>
      <c r="D2168" s="315"/>
      <c r="E2168" s="315"/>
      <c r="F2168" s="315"/>
      <c r="G2168" s="315"/>
      <c r="H2168" s="315"/>
      <c r="I2168" s="54"/>
      <c r="J2168" s="53"/>
      <c r="K2168" s="53"/>
      <c r="L2168" s="270"/>
      <c r="M2168" s="55"/>
      <c r="N2168" s="53"/>
      <c r="O2168" s="87"/>
      <c r="P2168" s="53"/>
      <c r="Q2168" s="53"/>
      <c r="R2168" s="53"/>
      <c r="S2168" s="53"/>
      <c r="T2168" s="53"/>
      <c r="U2168" s="53"/>
      <c r="V2168" s="53"/>
      <c r="W2168" s="53"/>
      <c r="X2168" s="53"/>
      <c r="Y2168" s="53"/>
      <c r="Z2168" s="53"/>
      <c r="AA2168" s="53"/>
      <c r="AB2168" s="53"/>
      <c r="AC2168" s="53"/>
      <c r="AD2168" s="53"/>
      <c r="AE2168" s="53"/>
      <c r="AF2168" s="53"/>
      <c r="AG2168" s="53"/>
      <c r="AH2168" s="53"/>
      <c r="AI2168" s="53"/>
      <c r="AJ2168" s="53"/>
      <c r="AK2168" s="54"/>
    </row>
    <row r="2169" spans="2:37" x14ac:dyDescent="0.25">
      <c r="B2169" s="315"/>
      <c r="C2169" s="315"/>
      <c r="D2169" s="315"/>
      <c r="E2169" s="315"/>
      <c r="F2169" s="315"/>
      <c r="G2169" s="315"/>
      <c r="H2169" s="315"/>
      <c r="I2169" s="54"/>
      <c r="J2169" s="53"/>
      <c r="K2169" s="53"/>
      <c r="L2169" s="270"/>
      <c r="M2169" s="55"/>
      <c r="N2169" s="53"/>
      <c r="O2169" s="87"/>
      <c r="P2169" s="53"/>
      <c r="Q2169" s="53"/>
      <c r="R2169" s="53"/>
      <c r="S2169" s="53"/>
      <c r="T2169" s="53"/>
      <c r="U2169" s="53"/>
      <c r="V2169" s="53"/>
      <c r="W2169" s="53"/>
      <c r="X2169" s="53"/>
      <c r="Y2169" s="53"/>
      <c r="Z2169" s="53"/>
      <c r="AA2169" s="53"/>
      <c r="AB2169" s="53"/>
      <c r="AC2169" s="53"/>
      <c r="AD2169" s="53"/>
      <c r="AE2169" s="53"/>
      <c r="AF2169" s="53"/>
      <c r="AG2169" s="53"/>
      <c r="AH2169" s="53"/>
      <c r="AI2169" s="53"/>
      <c r="AJ2169" s="53"/>
      <c r="AK2169" s="54"/>
    </row>
    <row r="2170" spans="2:37" x14ac:dyDescent="0.25">
      <c r="B2170" s="315"/>
      <c r="C2170" s="315"/>
      <c r="D2170" s="315"/>
      <c r="E2170" s="315"/>
      <c r="F2170" s="315"/>
      <c r="G2170" s="315"/>
      <c r="H2170" s="315"/>
      <c r="I2170" s="54"/>
      <c r="J2170" s="53"/>
      <c r="K2170" s="53"/>
      <c r="L2170" s="270"/>
      <c r="M2170" s="55"/>
      <c r="N2170" s="53"/>
      <c r="O2170" s="87"/>
      <c r="P2170" s="53"/>
      <c r="Q2170" s="53"/>
      <c r="R2170" s="53"/>
      <c r="S2170" s="53"/>
      <c r="T2170" s="53"/>
      <c r="U2170" s="53"/>
      <c r="V2170" s="53"/>
      <c r="W2170" s="53"/>
      <c r="X2170" s="53"/>
      <c r="Y2170" s="53"/>
      <c r="Z2170" s="53"/>
      <c r="AA2170" s="53"/>
      <c r="AB2170" s="53"/>
      <c r="AC2170" s="53"/>
      <c r="AD2170" s="53"/>
      <c r="AE2170" s="53"/>
      <c r="AF2170" s="53"/>
      <c r="AG2170" s="53"/>
      <c r="AH2170" s="53"/>
      <c r="AI2170" s="53"/>
      <c r="AJ2170" s="53"/>
      <c r="AK2170" s="54"/>
    </row>
    <row r="2171" spans="2:37" x14ac:dyDescent="0.25">
      <c r="B2171" s="315"/>
      <c r="C2171" s="315"/>
      <c r="D2171" s="315"/>
      <c r="E2171" s="315"/>
      <c r="F2171" s="315"/>
      <c r="G2171" s="315"/>
      <c r="H2171" s="315"/>
      <c r="I2171" s="54"/>
      <c r="J2171" s="53"/>
      <c r="K2171" s="53"/>
      <c r="L2171" s="270"/>
      <c r="M2171" s="55"/>
      <c r="N2171" s="53"/>
      <c r="O2171" s="87"/>
      <c r="P2171" s="53"/>
      <c r="Q2171" s="53"/>
      <c r="R2171" s="53"/>
      <c r="S2171" s="53"/>
      <c r="T2171" s="53"/>
      <c r="U2171" s="53"/>
      <c r="V2171" s="53"/>
      <c r="W2171" s="53"/>
      <c r="X2171" s="53"/>
      <c r="Y2171" s="53"/>
      <c r="Z2171" s="53"/>
      <c r="AA2171" s="53"/>
      <c r="AB2171" s="53"/>
      <c r="AC2171" s="53"/>
      <c r="AD2171" s="53"/>
      <c r="AE2171" s="53"/>
      <c r="AF2171" s="53"/>
      <c r="AG2171" s="53"/>
      <c r="AH2171" s="53"/>
      <c r="AI2171" s="53"/>
      <c r="AJ2171" s="53"/>
      <c r="AK2171" s="54"/>
    </row>
    <row r="2172" spans="2:37" x14ac:dyDescent="0.25">
      <c r="B2172" s="315"/>
      <c r="C2172" s="315"/>
      <c r="D2172" s="315"/>
      <c r="E2172" s="315"/>
      <c r="F2172" s="315"/>
      <c r="G2172" s="315"/>
      <c r="H2172" s="315"/>
      <c r="I2172" s="54"/>
      <c r="J2172" s="53"/>
      <c r="K2172" s="53"/>
      <c r="L2172" s="270"/>
      <c r="M2172" s="55"/>
      <c r="N2172" s="53"/>
      <c r="O2172" s="87"/>
      <c r="P2172" s="53"/>
      <c r="Q2172" s="53"/>
      <c r="R2172" s="53"/>
      <c r="S2172" s="53"/>
      <c r="T2172" s="53"/>
      <c r="U2172" s="53"/>
      <c r="V2172" s="53"/>
      <c r="W2172" s="53"/>
      <c r="X2172" s="53"/>
      <c r="Y2172" s="53"/>
      <c r="Z2172" s="53"/>
      <c r="AA2172" s="53"/>
      <c r="AB2172" s="53"/>
      <c r="AC2172" s="53"/>
      <c r="AD2172" s="53"/>
      <c r="AE2172" s="53"/>
      <c r="AF2172" s="53"/>
      <c r="AG2172" s="53"/>
      <c r="AH2172" s="53"/>
      <c r="AI2172" s="53"/>
      <c r="AJ2172" s="53"/>
      <c r="AK2172" s="54"/>
    </row>
    <row r="2173" spans="2:37" x14ac:dyDescent="0.25">
      <c r="B2173" s="315"/>
      <c r="C2173" s="315"/>
      <c r="D2173" s="315"/>
      <c r="E2173" s="315"/>
      <c r="F2173" s="315"/>
      <c r="G2173" s="315"/>
      <c r="H2173" s="315"/>
      <c r="I2173" s="54"/>
      <c r="J2173" s="53"/>
      <c r="K2173" s="53"/>
      <c r="L2173" s="270"/>
      <c r="M2173" s="55"/>
      <c r="N2173" s="53"/>
      <c r="O2173" s="87"/>
      <c r="P2173" s="53"/>
      <c r="Q2173" s="53"/>
      <c r="R2173" s="53"/>
      <c r="S2173" s="53"/>
      <c r="T2173" s="53"/>
      <c r="U2173" s="53"/>
      <c r="V2173" s="53"/>
      <c r="W2173" s="53"/>
      <c r="X2173" s="53"/>
      <c r="Y2173" s="53"/>
      <c r="Z2173" s="53"/>
      <c r="AA2173" s="53"/>
      <c r="AB2173" s="53"/>
      <c r="AC2173" s="53"/>
      <c r="AD2173" s="53"/>
      <c r="AE2173" s="53"/>
      <c r="AF2173" s="53"/>
      <c r="AG2173" s="53"/>
      <c r="AH2173" s="53"/>
      <c r="AI2173" s="53"/>
      <c r="AJ2173" s="53"/>
      <c r="AK2173" s="54"/>
    </row>
    <row r="2174" spans="2:37" x14ac:dyDescent="0.25">
      <c r="B2174" s="315"/>
      <c r="C2174" s="315"/>
      <c r="D2174" s="315"/>
      <c r="E2174" s="315"/>
      <c r="F2174" s="315"/>
      <c r="G2174" s="315"/>
      <c r="H2174" s="315"/>
      <c r="I2174" s="54"/>
      <c r="J2174" s="53"/>
      <c r="K2174" s="53"/>
      <c r="L2174" s="270"/>
      <c r="M2174" s="55"/>
      <c r="N2174" s="53"/>
      <c r="O2174" s="87"/>
      <c r="P2174" s="53"/>
      <c r="Q2174" s="53"/>
      <c r="R2174" s="53"/>
      <c r="S2174" s="53"/>
      <c r="T2174" s="53"/>
      <c r="U2174" s="53"/>
      <c r="V2174" s="53"/>
      <c r="W2174" s="53"/>
      <c r="X2174" s="53"/>
      <c r="Y2174" s="53"/>
      <c r="Z2174" s="53"/>
      <c r="AA2174" s="53"/>
      <c r="AB2174" s="53"/>
      <c r="AC2174" s="53"/>
      <c r="AD2174" s="53"/>
      <c r="AE2174" s="53"/>
      <c r="AF2174" s="53"/>
      <c r="AG2174" s="53"/>
      <c r="AH2174" s="53"/>
      <c r="AI2174" s="53"/>
      <c r="AJ2174" s="53"/>
      <c r="AK2174" s="54"/>
    </row>
    <row r="2175" spans="2:37" x14ac:dyDescent="0.25">
      <c r="B2175" s="315"/>
      <c r="C2175" s="315"/>
      <c r="D2175" s="315"/>
      <c r="E2175" s="315"/>
      <c r="F2175" s="315"/>
      <c r="G2175" s="315"/>
      <c r="H2175" s="315"/>
      <c r="I2175" s="54"/>
      <c r="J2175" s="53"/>
      <c r="K2175" s="53"/>
      <c r="L2175" s="270"/>
      <c r="M2175" s="55"/>
      <c r="N2175" s="53"/>
      <c r="O2175" s="87"/>
      <c r="P2175" s="53"/>
      <c r="Q2175" s="53"/>
      <c r="R2175" s="53"/>
      <c r="S2175" s="53"/>
      <c r="T2175" s="53"/>
      <c r="U2175" s="53"/>
      <c r="V2175" s="53"/>
      <c r="W2175" s="53"/>
      <c r="X2175" s="53"/>
      <c r="Y2175" s="53"/>
      <c r="Z2175" s="53"/>
      <c r="AA2175" s="53"/>
      <c r="AB2175" s="53"/>
      <c r="AC2175" s="53"/>
      <c r="AD2175" s="53"/>
      <c r="AE2175" s="53"/>
      <c r="AF2175" s="53"/>
      <c r="AG2175" s="53"/>
      <c r="AH2175" s="53"/>
      <c r="AI2175" s="53"/>
      <c r="AJ2175" s="53"/>
      <c r="AK2175" s="54"/>
    </row>
    <row r="2176" spans="2:37" x14ac:dyDescent="0.25">
      <c r="B2176" s="315"/>
      <c r="C2176" s="315"/>
      <c r="D2176" s="315"/>
      <c r="E2176" s="315"/>
      <c r="F2176" s="315"/>
      <c r="G2176" s="315"/>
      <c r="H2176" s="315"/>
      <c r="I2176" s="54"/>
      <c r="J2176" s="53"/>
      <c r="K2176" s="53"/>
      <c r="L2176" s="270"/>
      <c r="M2176" s="55"/>
      <c r="N2176" s="53"/>
      <c r="O2176" s="87"/>
      <c r="P2176" s="53"/>
      <c r="Q2176" s="53"/>
      <c r="R2176" s="53"/>
      <c r="S2176" s="53"/>
      <c r="T2176" s="53"/>
      <c r="U2176" s="53"/>
      <c r="V2176" s="53"/>
      <c r="W2176" s="53"/>
      <c r="X2176" s="53"/>
      <c r="Y2176" s="53"/>
      <c r="Z2176" s="53"/>
      <c r="AA2176" s="53"/>
      <c r="AB2176" s="53"/>
      <c r="AC2176" s="53"/>
      <c r="AD2176" s="53"/>
      <c r="AE2176" s="53"/>
      <c r="AF2176" s="53"/>
      <c r="AG2176" s="53"/>
      <c r="AH2176" s="53"/>
      <c r="AI2176" s="53"/>
      <c r="AJ2176" s="53"/>
      <c r="AK2176" s="54"/>
    </row>
    <row r="2177" spans="2:37" x14ac:dyDescent="0.25">
      <c r="B2177" s="315"/>
      <c r="C2177" s="315"/>
      <c r="D2177" s="315"/>
      <c r="E2177" s="315"/>
      <c r="F2177" s="315"/>
      <c r="G2177" s="315"/>
      <c r="H2177" s="315"/>
      <c r="I2177" s="54"/>
      <c r="J2177" s="53"/>
      <c r="K2177" s="53"/>
      <c r="L2177" s="270"/>
      <c r="M2177" s="55"/>
      <c r="N2177" s="53"/>
      <c r="O2177" s="87"/>
      <c r="P2177" s="53"/>
      <c r="Q2177" s="53"/>
      <c r="R2177" s="53"/>
      <c r="S2177" s="53"/>
      <c r="T2177" s="53"/>
      <c r="U2177" s="53"/>
      <c r="V2177" s="53"/>
      <c r="W2177" s="53"/>
      <c r="X2177" s="53"/>
      <c r="Y2177" s="53"/>
      <c r="Z2177" s="53"/>
      <c r="AA2177" s="53"/>
      <c r="AB2177" s="53"/>
      <c r="AC2177" s="53"/>
      <c r="AD2177" s="53"/>
      <c r="AE2177" s="53"/>
      <c r="AF2177" s="53"/>
      <c r="AG2177" s="53"/>
      <c r="AH2177" s="53"/>
      <c r="AI2177" s="53"/>
      <c r="AJ2177" s="53"/>
      <c r="AK2177" s="54"/>
    </row>
    <row r="2178" spans="2:37" x14ac:dyDescent="0.25">
      <c r="B2178" s="315"/>
      <c r="C2178" s="315"/>
      <c r="D2178" s="315"/>
      <c r="E2178" s="315"/>
      <c r="F2178" s="315"/>
      <c r="G2178" s="315"/>
      <c r="H2178" s="315"/>
      <c r="I2178" s="54"/>
      <c r="J2178" s="53"/>
      <c r="K2178" s="53"/>
      <c r="L2178" s="270"/>
      <c r="M2178" s="55"/>
      <c r="N2178" s="53"/>
      <c r="O2178" s="87"/>
      <c r="P2178" s="53"/>
      <c r="Q2178" s="53"/>
      <c r="R2178" s="53"/>
      <c r="S2178" s="53"/>
      <c r="T2178" s="53"/>
      <c r="U2178" s="53"/>
      <c r="V2178" s="53"/>
      <c r="W2178" s="53"/>
      <c r="X2178" s="53"/>
      <c r="Y2178" s="53"/>
      <c r="Z2178" s="53"/>
      <c r="AA2178" s="53"/>
      <c r="AB2178" s="53"/>
      <c r="AC2178" s="53"/>
      <c r="AD2178" s="53"/>
      <c r="AE2178" s="53"/>
      <c r="AF2178" s="53"/>
      <c r="AG2178" s="53"/>
      <c r="AH2178" s="53"/>
      <c r="AI2178" s="53"/>
      <c r="AJ2178" s="53"/>
      <c r="AK2178" s="54"/>
    </row>
    <row r="2179" spans="2:37" x14ac:dyDescent="0.25">
      <c r="B2179" s="315"/>
      <c r="C2179" s="315"/>
      <c r="D2179" s="315"/>
      <c r="E2179" s="315"/>
      <c r="F2179" s="315"/>
      <c r="G2179" s="315"/>
      <c r="H2179" s="315"/>
      <c r="I2179" s="54"/>
      <c r="J2179" s="53"/>
      <c r="K2179" s="53"/>
      <c r="L2179" s="270"/>
      <c r="M2179" s="55"/>
      <c r="N2179" s="53"/>
      <c r="O2179" s="87"/>
      <c r="P2179" s="53"/>
      <c r="Q2179" s="53"/>
      <c r="R2179" s="53"/>
      <c r="S2179" s="53"/>
      <c r="T2179" s="53"/>
      <c r="U2179" s="53"/>
      <c r="V2179" s="53"/>
      <c r="W2179" s="53"/>
      <c r="X2179" s="53"/>
      <c r="Y2179" s="53"/>
      <c r="Z2179" s="53"/>
      <c r="AA2179" s="53"/>
      <c r="AB2179" s="53"/>
      <c r="AC2179" s="53"/>
      <c r="AD2179" s="53"/>
      <c r="AE2179" s="53"/>
      <c r="AF2179" s="53"/>
      <c r="AG2179" s="53"/>
      <c r="AH2179" s="53"/>
      <c r="AI2179" s="53"/>
      <c r="AJ2179" s="53"/>
      <c r="AK2179" s="54"/>
    </row>
    <row r="2180" spans="2:37" x14ac:dyDescent="0.25">
      <c r="B2180" s="315"/>
      <c r="C2180" s="315"/>
      <c r="D2180" s="315"/>
      <c r="E2180" s="315"/>
      <c r="F2180" s="315"/>
      <c r="G2180" s="315"/>
      <c r="H2180" s="315"/>
      <c r="I2180" s="54"/>
      <c r="J2180" s="53"/>
      <c r="K2180" s="53"/>
      <c r="L2180" s="270"/>
      <c r="M2180" s="55"/>
      <c r="N2180" s="53"/>
      <c r="O2180" s="87"/>
      <c r="P2180" s="53"/>
      <c r="Q2180" s="53"/>
      <c r="R2180" s="53"/>
      <c r="S2180" s="53"/>
      <c r="T2180" s="53"/>
      <c r="U2180" s="53"/>
      <c r="V2180" s="53"/>
      <c r="W2180" s="53"/>
      <c r="X2180" s="53"/>
      <c r="Y2180" s="53"/>
      <c r="Z2180" s="53"/>
      <c r="AA2180" s="53"/>
      <c r="AB2180" s="53"/>
      <c r="AC2180" s="53"/>
      <c r="AD2180" s="53"/>
      <c r="AE2180" s="53"/>
      <c r="AF2180" s="53"/>
      <c r="AG2180" s="53"/>
      <c r="AH2180" s="53"/>
      <c r="AI2180" s="53"/>
      <c r="AJ2180" s="53"/>
      <c r="AK2180" s="54"/>
    </row>
    <row r="2181" spans="2:37" x14ac:dyDescent="0.25">
      <c r="B2181" s="315"/>
      <c r="C2181" s="315"/>
      <c r="D2181" s="315"/>
      <c r="E2181" s="315"/>
      <c r="F2181" s="315"/>
      <c r="G2181" s="315"/>
      <c r="H2181" s="315"/>
      <c r="I2181" s="54"/>
      <c r="J2181" s="53"/>
      <c r="K2181" s="53"/>
      <c r="L2181" s="270"/>
      <c r="M2181" s="55"/>
      <c r="N2181" s="53"/>
      <c r="O2181" s="87"/>
      <c r="P2181" s="53"/>
      <c r="Q2181" s="53"/>
      <c r="R2181" s="53"/>
      <c r="S2181" s="53"/>
      <c r="T2181" s="53"/>
      <c r="U2181" s="53"/>
      <c r="V2181" s="53"/>
      <c r="W2181" s="53"/>
      <c r="X2181" s="53"/>
      <c r="Y2181" s="53"/>
      <c r="Z2181" s="53"/>
      <c r="AA2181" s="53"/>
      <c r="AB2181" s="53"/>
      <c r="AC2181" s="53"/>
      <c r="AD2181" s="53"/>
      <c r="AE2181" s="53"/>
      <c r="AF2181" s="53"/>
      <c r="AG2181" s="53"/>
      <c r="AH2181" s="53"/>
      <c r="AI2181" s="53"/>
      <c r="AJ2181" s="53"/>
      <c r="AK2181" s="54"/>
    </row>
    <row r="2182" spans="2:37" x14ac:dyDescent="0.25">
      <c r="B2182" s="315"/>
      <c r="C2182" s="315"/>
      <c r="D2182" s="315"/>
      <c r="E2182" s="315"/>
      <c r="F2182" s="315"/>
      <c r="G2182" s="315"/>
      <c r="H2182" s="315"/>
      <c r="I2182" s="54"/>
      <c r="J2182" s="53"/>
      <c r="K2182" s="53"/>
      <c r="L2182" s="270"/>
      <c r="M2182" s="55"/>
      <c r="N2182" s="53"/>
      <c r="O2182" s="87"/>
      <c r="P2182" s="53"/>
      <c r="Q2182" s="53"/>
      <c r="R2182" s="53"/>
      <c r="S2182" s="53"/>
      <c r="T2182" s="53"/>
      <c r="U2182" s="53"/>
      <c r="V2182" s="53"/>
      <c r="W2182" s="53"/>
      <c r="X2182" s="53"/>
      <c r="Y2182" s="53"/>
      <c r="Z2182" s="53"/>
      <c r="AA2182" s="53"/>
      <c r="AB2182" s="53"/>
      <c r="AC2182" s="53"/>
      <c r="AD2182" s="53"/>
      <c r="AE2182" s="53"/>
      <c r="AF2182" s="53"/>
      <c r="AG2182" s="53"/>
      <c r="AH2182" s="53"/>
      <c r="AI2182" s="53"/>
      <c r="AJ2182" s="53"/>
      <c r="AK2182" s="54"/>
    </row>
    <row r="2183" spans="2:37" x14ac:dyDescent="0.25">
      <c r="B2183" s="315"/>
      <c r="C2183" s="315"/>
      <c r="D2183" s="315"/>
      <c r="E2183" s="315"/>
      <c r="F2183" s="315"/>
      <c r="G2183" s="315"/>
      <c r="H2183" s="315"/>
      <c r="I2183" s="54"/>
      <c r="J2183" s="53"/>
      <c r="K2183" s="53"/>
      <c r="L2183" s="270"/>
      <c r="M2183" s="55"/>
      <c r="N2183" s="53"/>
      <c r="O2183" s="87"/>
      <c r="P2183" s="53"/>
      <c r="Q2183" s="53"/>
      <c r="R2183" s="53"/>
      <c r="S2183" s="53"/>
      <c r="T2183" s="53"/>
      <c r="U2183" s="53"/>
      <c r="V2183" s="53"/>
      <c r="W2183" s="53"/>
      <c r="X2183" s="53"/>
      <c r="Y2183" s="53"/>
      <c r="Z2183" s="53"/>
      <c r="AA2183" s="53"/>
      <c r="AB2183" s="53"/>
      <c r="AC2183" s="53"/>
      <c r="AD2183" s="53"/>
      <c r="AE2183" s="53"/>
      <c r="AF2183" s="53"/>
      <c r="AG2183" s="53"/>
      <c r="AH2183" s="53"/>
      <c r="AI2183" s="53"/>
      <c r="AJ2183" s="53"/>
      <c r="AK2183" s="54"/>
    </row>
    <row r="2184" spans="2:37" x14ac:dyDescent="0.25">
      <c r="B2184" s="315"/>
      <c r="C2184" s="315"/>
      <c r="D2184" s="315"/>
      <c r="E2184" s="315"/>
      <c r="F2184" s="315"/>
      <c r="G2184" s="315"/>
      <c r="H2184" s="315"/>
      <c r="I2184" s="54"/>
      <c r="J2184" s="53"/>
      <c r="K2184" s="53"/>
      <c r="L2184" s="270"/>
      <c r="M2184" s="55"/>
      <c r="N2184" s="53"/>
      <c r="O2184" s="87"/>
      <c r="P2184" s="53"/>
      <c r="Q2184" s="53"/>
      <c r="R2184" s="53"/>
      <c r="S2184" s="53"/>
      <c r="T2184" s="53"/>
      <c r="U2184" s="53"/>
      <c r="V2184" s="53"/>
      <c r="W2184" s="53"/>
      <c r="X2184" s="53"/>
      <c r="Y2184" s="53"/>
      <c r="Z2184" s="53"/>
      <c r="AA2184" s="53"/>
      <c r="AB2184" s="53"/>
      <c r="AC2184" s="53"/>
      <c r="AD2184" s="53"/>
      <c r="AE2184" s="53"/>
      <c r="AF2184" s="53"/>
      <c r="AG2184" s="53"/>
      <c r="AH2184" s="53"/>
      <c r="AI2184" s="53"/>
      <c r="AJ2184" s="53"/>
      <c r="AK2184" s="54"/>
    </row>
    <row r="2185" spans="2:37" x14ac:dyDescent="0.25">
      <c r="B2185" s="315"/>
      <c r="C2185" s="315"/>
      <c r="D2185" s="315"/>
      <c r="E2185" s="315"/>
      <c r="F2185" s="315"/>
      <c r="G2185" s="315"/>
      <c r="H2185" s="315"/>
      <c r="I2185" s="54"/>
      <c r="J2185" s="53"/>
      <c r="K2185" s="53"/>
      <c r="L2185" s="270"/>
      <c r="M2185" s="55"/>
      <c r="N2185" s="53"/>
      <c r="O2185" s="87"/>
      <c r="P2185" s="53"/>
      <c r="Q2185" s="53"/>
      <c r="R2185" s="53"/>
      <c r="S2185" s="53"/>
      <c r="T2185" s="53"/>
      <c r="U2185" s="53"/>
      <c r="V2185" s="53"/>
      <c r="W2185" s="53"/>
      <c r="X2185" s="53"/>
      <c r="Y2185" s="53"/>
      <c r="Z2185" s="53"/>
      <c r="AA2185" s="53"/>
      <c r="AB2185" s="53"/>
      <c r="AC2185" s="53"/>
      <c r="AD2185" s="53"/>
      <c r="AE2185" s="53"/>
      <c r="AF2185" s="53"/>
      <c r="AG2185" s="53"/>
      <c r="AH2185" s="53"/>
      <c r="AI2185" s="53"/>
      <c r="AJ2185" s="53"/>
      <c r="AK2185" s="54"/>
    </row>
    <row r="2186" spans="2:37" x14ac:dyDescent="0.25">
      <c r="B2186" s="315"/>
      <c r="C2186" s="315"/>
      <c r="D2186" s="315"/>
      <c r="E2186" s="315"/>
      <c r="F2186" s="315"/>
      <c r="G2186" s="315"/>
      <c r="H2186" s="315"/>
      <c r="I2186" s="54"/>
      <c r="J2186" s="53"/>
      <c r="K2186" s="53"/>
      <c r="L2186" s="270"/>
      <c r="M2186" s="55"/>
      <c r="N2186" s="53"/>
      <c r="O2186" s="87"/>
      <c r="P2186" s="53"/>
      <c r="Q2186" s="53"/>
      <c r="R2186" s="53"/>
      <c r="S2186" s="53"/>
      <c r="T2186" s="53"/>
      <c r="U2186" s="53"/>
      <c r="V2186" s="53"/>
      <c r="W2186" s="53"/>
      <c r="X2186" s="53"/>
      <c r="Y2186" s="53"/>
      <c r="Z2186" s="53"/>
      <c r="AA2186" s="53"/>
      <c r="AB2186" s="53"/>
      <c r="AC2186" s="53"/>
      <c r="AD2186" s="53"/>
      <c r="AE2186" s="53"/>
      <c r="AF2186" s="53"/>
      <c r="AG2186" s="53"/>
      <c r="AH2186" s="53"/>
      <c r="AI2186" s="53"/>
      <c r="AJ2186" s="53"/>
      <c r="AK2186" s="54"/>
    </row>
    <row r="2187" spans="2:37" x14ac:dyDescent="0.25">
      <c r="B2187" s="315"/>
      <c r="C2187" s="315"/>
      <c r="D2187" s="315"/>
      <c r="E2187" s="315"/>
      <c r="F2187" s="315"/>
      <c r="G2187" s="315"/>
      <c r="H2187" s="315"/>
      <c r="I2187" s="54"/>
      <c r="J2187" s="53"/>
      <c r="K2187" s="53"/>
      <c r="L2187" s="270"/>
      <c r="M2187" s="55"/>
      <c r="N2187" s="53"/>
      <c r="O2187" s="87"/>
      <c r="P2187" s="53"/>
      <c r="Q2187" s="53"/>
      <c r="R2187" s="53"/>
      <c r="S2187" s="53"/>
      <c r="T2187" s="53"/>
      <c r="U2187" s="53"/>
      <c r="V2187" s="53"/>
      <c r="W2187" s="53"/>
      <c r="X2187" s="53"/>
      <c r="Y2187" s="53"/>
      <c r="Z2187" s="53"/>
      <c r="AA2187" s="53"/>
      <c r="AB2187" s="53"/>
      <c r="AC2187" s="53"/>
      <c r="AD2187" s="53"/>
      <c r="AE2187" s="53"/>
      <c r="AF2187" s="53"/>
      <c r="AG2187" s="53"/>
      <c r="AH2187" s="53"/>
      <c r="AI2187" s="53"/>
      <c r="AJ2187" s="53"/>
      <c r="AK2187" s="54"/>
    </row>
    <row r="2188" spans="2:37" x14ac:dyDescent="0.25">
      <c r="B2188" s="315"/>
      <c r="C2188" s="315"/>
      <c r="D2188" s="315"/>
      <c r="E2188" s="315"/>
      <c r="F2188" s="315"/>
      <c r="G2188" s="315"/>
      <c r="H2188" s="315"/>
      <c r="I2188" s="54"/>
      <c r="J2188" s="53"/>
      <c r="K2188" s="53"/>
      <c r="L2188" s="270"/>
      <c r="M2188" s="55"/>
      <c r="N2188" s="53"/>
      <c r="O2188" s="87"/>
      <c r="P2188" s="53"/>
      <c r="Q2188" s="53"/>
      <c r="R2188" s="53"/>
      <c r="S2188" s="53"/>
      <c r="T2188" s="53"/>
      <c r="U2188" s="53"/>
      <c r="V2188" s="53"/>
      <c r="W2188" s="53"/>
      <c r="X2188" s="53"/>
      <c r="Y2188" s="53"/>
      <c r="Z2188" s="53"/>
      <c r="AA2188" s="53"/>
      <c r="AB2188" s="53"/>
      <c r="AC2188" s="53"/>
      <c r="AD2188" s="53"/>
      <c r="AE2188" s="53"/>
      <c r="AF2188" s="53"/>
      <c r="AG2188" s="53"/>
      <c r="AH2188" s="53"/>
      <c r="AI2188" s="53"/>
      <c r="AJ2188" s="53"/>
      <c r="AK2188" s="54"/>
    </row>
    <row r="2189" spans="2:37" x14ac:dyDescent="0.25">
      <c r="B2189" s="315"/>
      <c r="C2189" s="315"/>
      <c r="D2189" s="315"/>
      <c r="E2189" s="315"/>
      <c r="F2189" s="315"/>
      <c r="G2189" s="315"/>
      <c r="H2189" s="315"/>
      <c r="I2189" s="54"/>
      <c r="J2189" s="53"/>
      <c r="K2189" s="53"/>
      <c r="L2189" s="270"/>
      <c r="M2189" s="55"/>
      <c r="N2189" s="53"/>
      <c r="O2189" s="87"/>
      <c r="P2189" s="53"/>
      <c r="Q2189" s="53"/>
      <c r="R2189" s="53"/>
      <c r="S2189" s="53"/>
      <c r="T2189" s="53"/>
      <c r="U2189" s="53"/>
      <c r="V2189" s="53"/>
      <c r="W2189" s="53"/>
      <c r="X2189" s="53"/>
      <c r="Y2189" s="53"/>
      <c r="Z2189" s="53"/>
      <c r="AA2189" s="53"/>
      <c r="AB2189" s="53"/>
      <c r="AC2189" s="53"/>
      <c r="AD2189" s="53"/>
      <c r="AE2189" s="53"/>
      <c r="AF2189" s="53"/>
      <c r="AG2189" s="53"/>
      <c r="AH2189" s="53"/>
      <c r="AI2189" s="53"/>
      <c r="AJ2189" s="53"/>
      <c r="AK2189" s="54"/>
    </row>
    <row r="2190" spans="2:37" x14ac:dyDescent="0.25">
      <c r="B2190" s="315"/>
      <c r="C2190" s="315"/>
      <c r="D2190" s="315"/>
      <c r="E2190" s="315"/>
      <c r="F2190" s="315"/>
      <c r="G2190" s="315"/>
      <c r="H2190" s="315"/>
      <c r="I2190" s="54"/>
      <c r="J2190" s="53"/>
      <c r="K2190" s="53"/>
      <c r="L2190" s="270"/>
      <c r="M2190" s="55"/>
      <c r="N2190" s="53"/>
      <c r="O2190" s="87"/>
      <c r="P2190" s="53"/>
      <c r="Q2190" s="53"/>
      <c r="R2190" s="53"/>
      <c r="S2190" s="53"/>
      <c r="T2190" s="53"/>
      <c r="U2190" s="53"/>
      <c r="V2190" s="53"/>
      <c r="W2190" s="53"/>
      <c r="X2190" s="53"/>
      <c r="Y2190" s="53"/>
      <c r="Z2190" s="53"/>
      <c r="AA2190" s="53"/>
      <c r="AB2190" s="53"/>
      <c r="AC2190" s="53"/>
      <c r="AD2190" s="53"/>
      <c r="AE2190" s="53"/>
      <c r="AF2190" s="53"/>
      <c r="AG2190" s="53"/>
      <c r="AH2190" s="53"/>
      <c r="AI2190" s="53"/>
      <c r="AJ2190" s="53"/>
      <c r="AK2190" s="54"/>
    </row>
    <row r="2191" spans="2:37" x14ac:dyDescent="0.25">
      <c r="B2191" s="315"/>
      <c r="C2191" s="315"/>
      <c r="D2191" s="315"/>
      <c r="E2191" s="315"/>
      <c r="F2191" s="315"/>
      <c r="G2191" s="315"/>
      <c r="H2191" s="315"/>
      <c r="I2191" s="54"/>
      <c r="J2191" s="53"/>
      <c r="K2191" s="53"/>
      <c r="L2191" s="270"/>
      <c r="M2191" s="55"/>
      <c r="N2191" s="53"/>
      <c r="O2191" s="87"/>
      <c r="P2191" s="53"/>
      <c r="Q2191" s="53"/>
      <c r="R2191" s="53"/>
      <c r="S2191" s="53"/>
      <c r="T2191" s="53"/>
      <c r="U2191" s="53"/>
      <c r="V2191" s="53"/>
      <c r="W2191" s="53"/>
      <c r="X2191" s="53"/>
      <c r="Y2191" s="53"/>
      <c r="Z2191" s="53"/>
      <c r="AA2191" s="53"/>
      <c r="AB2191" s="53"/>
      <c r="AC2191" s="53"/>
      <c r="AD2191" s="53"/>
      <c r="AE2191" s="53"/>
      <c r="AF2191" s="53"/>
      <c r="AG2191" s="53"/>
      <c r="AH2191" s="53"/>
      <c r="AI2191" s="53"/>
      <c r="AJ2191" s="53"/>
      <c r="AK2191" s="54"/>
    </row>
    <row r="2192" spans="2:37" x14ac:dyDescent="0.25">
      <c r="B2192" s="315"/>
      <c r="C2192" s="315"/>
      <c r="D2192" s="315"/>
      <c r="E2192" s="315"/>
      <c r="F2192" s="315"/>
      <c r="G2192" s="315"/>
      <c r="H2192" s="315"/>
      <c r="I2192" s="54"/>
      <c r="J2192" s="53"/>
      <c r="K2192" s="53"/>
      <c r="L2192" s="270"/>
      <c r="M2192" s="55"/>
      <c r="N2192" s="53"/>
      <c r="O2192" s="87"/>
      <c r="P2192" s="53"/>
      <c r="Q2192" s="53"/>
      <c r="R2192" s="53"/>
      <c r="S2192" s="53"/>
      <c r="T2192" s="53"/>
      <c r="U2192" s="53"/>
      <c r="V2192" s="53"/>
      <c r="W2192" s="53"/>
      <c r="X2192" s="53"/>
      <c r="Y2192" s="53"/>
      <c r="Z2192" s="53"/>
      <c r="AA2192" s="53"/>
      <c r="AB2192" s="53"/>
      <c r="AC2192" s="53"/>
      <c r="AD2192" s="53"/>
      <c r="AE2192" s="53"/>
      <c r="AF2192" s="53"/>
      <c r="AG2192" s="53"/>
      <c r="AH2192" s="53"/>
      <c r="AI2192" s="53"/>
      <c r="AJ2192" s="53"/>
      <c r="AK2192" s="54"/>
    </row>
    <row r="2193" spans="2:37" x14ac:dyDescent="0.25">
      <c r="B2193" s="315"/>
      <c r="C2193" s="315"/>
      <c r="D2193" s="315"/>
      <c r="E2193" s="315"/>
      <c r="F2193" s="315"/>
      <c r="G2193" s="315"/>
      <c r="H2193" s="315"/>
      <c r="I2193" s="54"/>
      <c r="J2193" s="53"/>
      <c r="K2193" s="53"/>
      <c r="L2193" s="270"/>
      <c r="M2193" s="55"/>
      <c r="N2193" s="53"/>
      <c r="O2193" s="87"/>
      <c r="P2193" s="53"/>
      <c r="Q2193" s="53"/>
      <c r="R2193" s="53"/>
      <c r="S2193" s="53"/>
      <c r="T2193" s="53"/>
      <c r="U2193" s="53"/>
      <c r="V2193" s="53"/>
      <c r="W2193" s="53"/>
      <c r="X2193" s="53"/>
      <c r="Y2193" s="53"/>
      <c r="Z2193" s="53"/>
      <c r="AA2193" s="53"/>
      <c r="AB2193" s="53"/>
      <c r="AC2193" s="53"/>
      <c r="AD2193" s="53"/>
      <c r="AE2193" s="53"/>
      <c r="AF2193" s="53"/>
      <c r="AG2193" s="53"/>
      <c r="AH2193" s="53"/>
      <c r="AI2193" s="53"/>
      <c r="AJ2193" s="53"/>
      <c r="AK2193" s="54"/>
    </row>
    <row r="2194" spans="2:37" x14ac:dyDescent="0.25">
      <c r="B2194" s="315"/>
      <c r="C2194" s="315"/>
      <c r="D2194" s="315"/>
      <c r="E2194" s="315"/>
      <c r="F2194" s="315"/>
      <c r="G2194" s="315"/>
      <c r="H2194" s="315"/>
      <c r="I2194" s="54"/>
      <c r="J2194" s="53"/>
      <c r="K2194" s="53"/>
      <c r="L2194" s="270"/>
      <c r="M2194" s="55"/>
      <c r="N2194" s="53"/>
      <c r="O2194" s="87"/>
      <c r="P2194" s="53"/>
      <c r="Q2194" s="53"/>
      <c r="R2194" s="53"/>
      <c r="S2194" s="53"/>
      <c r="T2194" s="53"/>
      <c r="U2194" s="53"/>
      <c r="V2194" s="53"/>
      <c r="W2194" s="53"/>
      <c r="X2194" s="53"/>
      <c r="Y2194" s="53"/>
      <c r="Z2194" s="53"/>
      <c r="AA2194" s="53"/>
      <c r="AB2194" s="53"/>
      <c r="AC2194" s="53"/>
      <c r="AD2194" s="53"/>
      <c r="AE2194" s="53"/>
      <c r="AF2194" s="53"/>
      <c r="AG2194" s="53"/>
      <c r="AH2194" s="53"/>
      <c r="AI2194" s="53"/>
      <c r="AJ2194" s="53"/>
      <c r="AK2194" s="54"/>
    </row>
    <row r="2195" spans="2:37" x14ac:dyDescent="0.25">
      <c r="B2195" s="315"/>
      <c r="C2195" s="315"/>
      <c r="D2195" s="315"/>
      <c r="E2195" s="315"/>
      <c r="F2195" s="315"/>
      <c r="G2195" s="315"/>
      <c r="H2195" s="315"/>
      <c r="I2195" s="54"/>
      <c r="J2195" s="53"/>
      <c r="K2195" s="53"/>
      <c r="L2195" s="270"/>
      <c r="M2195" s="55"/>
      <c r="N2195" s="53"/>
      <c r="O2195" s="87"/>
      <c r="P2195" s="53"/>
      <c r="Q2195" s="53"/>
      <c r="R2195" s="53"/>
      <c r="S2195" s="53"/>
      <c r="T2195" s="53"/>
      <c r="U2195" s="53"/>
      <c r="V2195" s="53"/>
      <c r="W2195" s="53"/>
      <c r="X2195" s="53"/>
      <c r="Y2195" s="53"/>
      <c r="Z2195" s="53"/>
      <c r="AA2195" s="53"/>
      <c r="AB2195" s="53"/>
      <c r="AC2195" s="53"/>
      <c r="AD2195" s="53"/>
      <c r="AE2195" s="53"/>
      <c r="AF2195" s="53"/>
      <c r="AG2195" s="53"/>
      <c r="AH2195" s="53"/>
      <c r="AI2195" s="53"/>
      <c r="AJ2195" s="53"/>
      <c r="AK2195" s="54"/>
    </row>
    <row r="2196" spans="2:37" x14ac:dyDescent="0.25">
      <c r="B2196" s="315"/>
      <c r="C2196" s="315"/>
      <c r="D2196" s="315"/>
      <c r="E2196" s="315"/>
      <c r="F2196" s="315"/>
      <c r="G2196" s="315"/>
      <c r="H2196" s="315"/>
      <c r="I2196" s="54"/>
      <c r="J2196" s="53"/>
      <c r="K2196" s="53"/>
      <c r="L2196" s="270"/>
      <c r="M2196" s="55"/>
      <c r="N2196" s="53"/>
      <c r="O2196" s="87"/>
      <c r="P2196" s="53"/>
      <c r="Q2196" s="53"/>
      <c r="R2196" s="53"/>
      <c r="S2196" s="53"/>
      <c r="T2196" s="53"/>
      <c r="U2196" s="53"/>
      <c r="V2196" s="53"/>
      <c r="W2196" s="53"/>
      <c r="X2196" s="53"/>
      <c r="Y2196" s="53"/>
      <c r="Z2196" s="53"/>
      <c r="AA2196" s="53"/>
      <c r="AB2196" s="53"/>
      <c r="AC2196" s="53"/>
      <c r="AD2196" s="53"/>
      <c r="AE2196" s="53"/>
      <c r="AF2196" s="53"/>
      <c r="AG2196" s="53"/>
      <c r="AH2196" s="53"/>
      <c r="AI2196" s="53"/>
      <c r="AJ2196" s="53"/>
      <c r="AK2196" s="54"/>
    </row>
    <row r="2197" spans="2:37" x14ac:dyDescent="0.25">
      <c r="B2197" s="315"/>
      <c r="C2197" s="315"/>
      <c r="D2197" s="315"/>
      <c r="E2197" s="315"/>
      <c r="F2197" s="315"/>
      <c r="G2197" s="315"/>
      <c r="H2197" s="315"/>
      <c r="I2197" s="54"/>
      <c r="J2197" s="53"/>
      <c r="K2197" s="53"/>
      <c r="L2197" s="270"/>
      <c r="M2197" s="55"/>
      <c r="N2197" s="53"/>
      <c r="O2197" s="87"/>
      <c r="P2197" s="53"/>
      <c r="Q2197" s="53"/>
      <c r="R2197" s="53"/>
      <c r="S2197" s="53"/>
      <c r="T2197" s="53"/>
      <c r="U2197" s="53"/>
      <c r="V2197" s="53"/>
      <c r="W2197" s="53"/>
      <c r="X2197" s="53"/>
      <c r="Y2197" s="53"/>
      <c r="Z2197" s="53"/>
      <c r="AA2197" s="53"/>
      <c r="AB2197" s="53"/>
      <c r="AC2197" s="53"/>
      <c r="AD2197" s="53"/>
      <c r="AE2197" s="53"/>
      <c r="AF2197" s="53"/>
      <c r="AG2197" s="53"/>
      <c r="AH2197" s="53"/>
      <c r="AI2197" s="53"/>
      <c r="AJ2197" s="53"/>
      <c r="AK2197" s="54"/>
    </row>
    <row r="2198" spans="2:37" x14ac:dyDescent="0.25">
      <c r="B2198" s="315"/>
      <c r="C2198" s="315"/>
      <c r="D2198" s="315"/>
      <c r="E2198" s="315"/>
      <c r="F2198" s="315"/>
      <c r="G2198" s="315"/>
      <c r="H2198" s="315"/>
      <c r="I2198" s="54"/>
      <c r="J2198" s="53"/>
      <c r="K2198" s="53"/>
      <c r="L2198" s="270"/>
      <c r="M2198" s="55"/>
      <c r="N2198" s="53"/>
      <c r="O2198" s="87"/>
      <c r="P2198" s="53"/>
      <c r="Q2198" s="53"/>
      <c r="R2198" s="53"/>
      <c r="S2198" s="53"/>
      <c r="T2198" s="53"/>
      <c r="U2198" s="53"/>
      <c r="V2198" s="53"/>
      <c r="W2198" s="53"/>
      <c r="X2198" s="53"/>
      <c r="Y2198" s="53"/>
      <c r="Z2198" s="53"/>
      <c r="AA2198" s="53"/>
      <c r="AB2198" s="53"/>
      <c r="AC2198" s="53"/>
      <c r="AD2198" s="53"/>
      <c r="AE2198" s="53"/>
      <c r="AF2198" s="53"/>
      <c r="AG2198" s="53"/>
      <c r="AH2198" s="53"/>
      <c r="AI2198" s="53"/>
      <c r="AJ2198" s="53"/>
      <c r="AK2198" s="54"/>
    </row>
    <row r="2199" spans="2:37" x14ac:dyDescent="0.25">
      <c r="B2199" s="315"/>
      <c r="C2199" s="315"/>
      <c r="D2199" s="315"/>
      <c r="E2199" s="315"/>
      <c r="F2199" s="315"/>
      <c r="G2199" s="315"/>
      <c r="H2199" s="315"/>
      <c r="I2199" s="54"/>
      <c r="J2199" s="53"/>
      <c r="K2199" s="53"/>
      <c r="L2199" s="270"/>
      <c r="M2199" s="55"/>
      <c r="N2199" s="53"/>
      <c r="O2199" s="87"/>
      <c r="P2199" s="53"/>
      <c r="Q2199" s="53"/>
      <c r="R2199" s="53"/>
      <c r="S2199" s="53"/>
      <c r="T2199" s="53"/>
      <c r="U2199" s="53"/>
      <c r="V2199" s="53"/>
      <c r="W2199" s="53"/>
      <c r="X2199" s="53"/>
      <c r="Y2199" s="53"/>
      <c r="Z2199" s="53"/>
      <c r="AA2199" s="53"/>
      <c r="AB2199" s="53"/>
      <c r="AC2199" s="53"/>
      <c r="AD2199" s="53"/>
      <c r="AE2199" s="53"/>
      <c r="AF2199" s="53"/>
      <c r="AG2199" s="53"/>
      <c r="AH2199" s="53"/>
      <c r="AI2199" s="53"/>
      <c r="AJ2199" s="53"/>
      <c r="AK2199" s="54"/>
    </row>
    <row r="2200" spans="2:37" x14ac:dyDescent="0.25">
      <c r="B2200" s="315"/>
      <c r="C2200" s="315"/>
      <c r="D2200" s="315"/>
      <c r="E2200" s="315"/>
      <c r="F2200" s="315"/>
      <c r="G2200" s="315"/>
      <c r="H2200" s="315"/>
      <c r="I2200" s="54"/>
      <c r="J2200" s="53"/>
      <c r="K2200" s="53"/>
      <c r="L2200" s="270"/>
      <c r="M2200" s="55"/>
      <c r="N2200" s="53"/>
      <c r="O2200" s="87"/>
      <c r="P2200" s="53"/>
      <c r="Q2200" s="53"/>
      <c r="R2200" s="53"/>
      <c r="S2200" s="53"/>
      <c r="T2200" s="53"/>
      <c r="U2200" s="53"/>
      <c r="V2200" s="53"/>
      <c r="W2200" s="53"/>
      <c r="X2200" s="53"/>
      <c r="Y2200" s="53"/>
      <c r="Z2200" s="53"/>
      <c r="AA2200" s="53"/>
      <c r="AB2200" s="53"/>
      <c r="AC2200" s="53"/>
      <c r="AD2200" s="53"/>
      <c r="AE2200" s="53"/>
      <c r="AF2200" s="53"/>
      <c r="AG2200" s="53"/>
      <c r="AH2200" s="53"/>
      <c r="AI2200" s="53"/>
      <c r="AJ2200" s="53"/>
      <c r="AK2200" s="54"/>
    </row>
    <row r="2201" spans="2:37" x14ac:dyDescent="0.25">
      <c r="B2201" s="315"/>
      <c r="C2201" s="315"/>
      <c r="D2201" s="315"/>
      <c r="E2201" s="315"/>
      <c r="F2201" s="315"/>
      <c r="G2201" s="315"/>
      <c r="H2201" s="315"/>
      <c r="I2201" s="54"/>
      <c r="J2201" s="53"/>
      <c r="K2201" s="53"/>
      <c r="L2201" s="270"/>
      <c r="M2201" s="55"/>
      <c r="N2201" s="53"/>
      <c r="O2201" s="87"/>
      <c r="P2201" s="53"/>
      <c r="Q2201" s="53"/>
      <c r="R2201" s="53"/>
      <c r="S2201" s="53"/>
      <c r="T2201" s="53"/>
      <c r="U2201" s="53"/>
      <c r="V2201" s="53"/>
      <c r="W2201" s="53"/>
      <c r="X2201" s="53"/>
      <c r="Y2201" s="53"/>
      <c r="Z2201" s="53"/>
      <c r="AA2201" s="53"/>
      <c r="AB2201" s="53"/>
      <c r="AC2201" s="53"/>
      <c r="AD2201" s="53"/>
      <c r="AE2201" s="53"/>
      <c r="AF2201" s="53"/>
      <c r="AG2201" s="53"/>
      <c r="AH2201" s="53"/>
      <c r="AI2201" s="53"/>
      <c r="AJ2201" s="53"/>
      <c r="AK2201" s="54"/>
    </row>
    <row r="2202" spans="2:37" x14ac:dyDescent="0.25">
      <c r="B2202" s="315"/>
      <c r="C2202" s="315"/>
      <c r="D2202" s="315"/>
      <c r="E2202" s="315"/>
      <c r="F2202" s="315"/>
      <c r="G2202" s="315"/>
      <c r="H2202" s="315"/>
      <c r="I2202" s="54"/>
      <c r="J2202" s="53"/>
      <c r="K2202" s="53"/>
      <c r="L2202" s="270"/>
      <c r="M2202" s="55"/>
      <c r="N2202" s="53"/>
      <c r="O2202" s="87"/>
      <c r="P2202" s="53"/>
      <c r="Q2202" s="53"/>
      <c r="R2202" s="53"/>
      <c r="S2202" s="53"/>
      <c r="T2202" s="53"/>
      <c r="U2202" s="53"/>
      <c r="V2202" s="53"/>
      <c r="W2202" s="53"/>
      <c r="X2202" s="53"/>
      <c r="Y2202" s="53"/>
      <c r="Z2202" s="53"/>
      <c r="AA2202" s="53"/>
      <c r="AB2202" s="53"/>
      <c r="AC2202" s="53"/>
      <c r="AD2202" s="53"/>
      <c r="AE2202" s="53"/>
      <c r="AF2202" s="53"/>
      <c r="AG2202" s="53"/>
      <c r="AH2202" s="53"/>
      <c r="AI2202" s="53"/>
      <c r="AJ2202" s="53"/>
      <c r="AK2202" s="54"/>
    </row>
    <row r="2203" spans="2:37" x14ac:dyDescent="0.25">
      <c r="B2203" s="315"/>
      <c r="C2203" s="315"/>
      <c r="D2203" s="315"/>
      <c r="E2203" s="315"/>
      <c r="F2203" s="315"/>
      <c r="G2203" s="315"/>
      <c r="H2203" s="315"/>
      <c r="I2203" s="54"/>
      <c r="J2203" s="53"/>
      <c r="K2203" s="53"/>
      <c r="L2203" s="270"/>
      <c r="M2203" s="55"/>
      <c r="N2203" s="53"/>
      <c r="O2203" s="87"/>
      <c r="P2203" s="53"/>
      <c r="Q2203" s="53"/>
      <c r="R2203" s="53"/>
      <c r="S2203" s="53"/>
      <c r="T2203" s="53"/>
      <c r="U2203" s="53"/>
      <c r="V2203" s="53"/>
      <c r="W2203" s="53"/>
      <c r="X2203" s="53"/>
      <c r="Y2203" s="53"/>
      <c r="Z2203" s="53"/>
      <c r="AA2203" s="53"/>
      <c r="AB2203" s="53"/>
      <c r="AC2203" s="53"/>
      <c r="AD2203" s="53"/>
      <c r="AE2203" s="53"/>
      <c r="AF2203" s="53"/>
      <c r="AG2203" s="53"/>
      <c r="AH2203" s="53"/>
      <c r="AI2203" s="53"/>
      <c r="AJ2203" s="53"/>
      <c r="AK2203" s="54"/>
    </row>
    <row r="2204" spans="2:37" x14ac:dyDescent="0.25">
      <c r="B2204" s="315"/>
      <c r="C2204" s="315"/>
      <c r="D2204" s="315"/>
      <c r="E2204" s="315"/>
      <c r="F2204" s="315"/>
      <c r="G2204" s="315"/>
      <c r="H2204" s="315"/>
      <c r="I2204" s="54"/>
      <c r="J2204" s="53"/>
      <c r="K2204" s="53"/>
      <c r="L2204" s="270"/>
      <c r="M2204" s="55"/>
      <c r="N2204" s="53"/>
      <c r="O2204" s="87"/>
      <c r="P2204" s="53"/>
      <c r="Q2204" s="53"/>
      <c r="R2204" s="53"/>
      <c r="S2204" s="53"/>
      <c r="T2204" s="53"/>
      <c r="U2204" s="53"/>
      <c r="V2204" s="53"/>
      <c r="W2204" s="53"/>
      <c r="X2204" s="53"/>
      <c r="Y2204" s="53"/>
      <c r="Z2204" s="53"/>
      <c r="AA2204" s="53"/>
      <c r="AB2204" s="53"/>
      <c r="AC2204" s="53"/>
      <c r="AD2204" s="53"/>
      <c r="AE2204" s="53"/>
      <c r="AF2204" s="53"/>
      <c r="AG2204" s="53"/>
      <c r="AH2204" s="53"/>
      <c r="AI2204" s="53"/>
      <c r="AJ2204" s="53"/>
      <c r="AK2204" s="54"/>
    </row>
    <row r="2205" spans="2:37" x14ac:dyDescent="0.25">
      <c r="B2205" s="315"/>
      <c r="C2205" s="315"/>
      <c r="D2205" s="315"/>
      <c r="E2205" s="315"/>
      <c r="F2205" s="315"/>
      <c r="G2205" s="315"/>
      <c r="H2205" s="315"/>
      <c r="I2205" s="54"/>
      <c r="J2205" s="53"/>
      <c r="K2205" s="53"/>
      <c r="L2205" s="270"/>
      <c r="M2205" s="55"/>
      <c r="N2205" s="53"/>
      <c r="O2205" s="87"/>
      <c r="P2205" s="53"/>
      <c r="Q2205" s="53"/>
      <c r="R2205" s="53"/>
      <c r="S2205" s="53"/>
      <c r="T2205" s="53"/>
      <c r="U2205" s="53"/>
      <c r="V2205" s="53"/>
      <c r="W2205" s="53"/>
      <c r="X2205" s="53"/>
      <c r="Y2205" s="53"/>
      <c r="Z2205" s="53"/>
      <c r="AA2205" s="53"/>
      <c r="AB2205" s="53"/>
      <c r="AC2205" s="53"/>
      <c r="AD2205" s="53"/>
      <c r="AE2205" s="53"/>
      <c r="AF2205" s="53"/>
      <c r="AG2205" s="53"/>
      <c r="AH2205" s="53"/>
      <c r="AI2205" s="53"/>
      <c r="AJ2205" s="53"/>
      <c r="AK2205" s="54"/>
    </row>
    <row r="2206" spans="2:37" x14ac:dyDescent="0.25">
      <c r="B2206" s="315"/>
      <c r="C2206" s="315"/>
      <c r="D2206" s="315"/>
      <c r="E2206" s="315"/>
      <c r="F2206" s="315"/>
      <c r="G2206" s="315"/>
      <c r="H2206" s="315"/>
      <c r="I2206" s="54"/>
      <c r="J2206" s="53"/>
      <c r="K2206" s="53"/>
      <c r="L2206" s="270"/>
      <c r="M2206" s="55"/>
      <c r="N2206" s="53"/>
      <c r="O2206" s="87"/>
      <c r="P2206" s="53"/>
      <c r="Q2206" s="53"/>
      <c r="R2206" s="53"/>
      <c r="S2206" s="53"/>
      <c r="T2206" s="53"/>
      <c r="U2206" s="53"/>
      <c r="V2206" s="53"/>
      <c r="W2206" s="53"/>
      <c r="X2206" s="53"/>
      <c r="Y2206" s="53"/>
      <c r="Z2206" s="53"/>
      <c r="AA2206" s="53"/>
      <c r="AB2206" s="53"/>
      <c r="AC2206" s="53"/>
      <c r="AD2206" s="53"/>
      <c r="AE2206" s="53"/>
      <c r="AF2206" s="53"/>
      <c r="AG2206" s="53"/>
      <c r="AH2206" s="53"/>
      <c r="AI2206" s="53"/>
      <c r="AJ2206" s="53"/>
      <c r="AK2206" s="54"/>
    </row>
    <row r="2207" spans="2:37" x14ac:dyDescent="0.25">
      <c r="B2207" s="315"/>
      <c r="C2207" s="315"/>
      <c r="D2207" s="315"/>
      <c r="E2207" s="315"/>
      <c r="F2207" s="315"/>
      <c r="G2207" s="315"/>
      <c r="H2207" s="315"/>
      <c r="I2207" s="54"/>
      <c r="J2207" s="53"/>
      <c r="K2207" s="53"/>
      <c r="L2207" s="270"/>
      <c r="M2207" s="55"/>
      <c r="N2207" s="53"/>
      <c r="O2207" s="87"/>
      <c r="P2207" s="53"/>
      <c r="Q2207" s="53"/>
      <c r="R2207" s="53"/>
      <c r="S2207" s="53"/>
      <c r="T2207" s="53"/>
      <c r="U2207" s="53"/>
      <c r="V2207" s="53"/>
      <c r="W2207" s="53"/>
      <c r="X2207" s="53"/>
      <c r="Y2207" s="53"/>
      <c r="Z2207" s="53"/>
      <c r="AA2207" s="53"/>
      <c r="AB2207" s="53"/>
      <c r="AC2207" s="53"/>
      <c r="AD2207" s="53"/>
      <c r="AE2207" s="53"/>
      <c r="AF2207" s="53"/>
      <c r="AG2207" s="53"/>
      <c r="AH2207" s="53"/>
      <c r="AI2207" s="53"/>
      <c r="AJ2207" s="53"/>
      <c r="AK2207" s="54"/>
    </row>
    <row r="2208" spans="2:37" x14ac:dyDescent="0.25">
      <c r="B2208" s="315"/>
      <c r="C2208" s="315"/>
      <c r="D2208" s="315"/>
      <c r="E2208" s="315"/>
      <c r="F2208" s="315"/>
      <c r="G2208" s="315"/>
      <c r="H2208" s="315"/>
      <c r="I2208" s="54"/>
      <c r="J2208" s="53"/>
      <c r="K2208" s="53"/>
      <c r="L2208" s="270"/>
      <c r="M2208" s="55"/>
      <c r="N2208" s="53"/>
      <c r="O2208" s="87"/>
      <c r="P2208" s="53"/>
      <c r="Q2208" s="53"/>
      <c r="R2208" s="53"/>
      <c r="S2208" s="53"/>
      <c r="T2208" s="53"/>
      <c r="U2208" s="53"/>
      <c r="V2208" s="53"/>
      <c r="W2208" s="53"/>
      <c r="X2208" s="53"/>
      <c r="Y2208" s="53"/>
      <c r="Z2208" s="53"/>
      <c r="AA2208" s="53"/>
      <c r="AB2208" s="53"/>
      <c r="AC2208" s="53"/>
      <c r="AD2208" s="53"/>
      <c r="AE2208" s="53"/>
      <c r="AF2208" s="53"/>
      <c r="AG2208" s="53"/>
      <c r="AH2208" s="53"/>
      <c r="AI2208" s="53"/>
      <c r="AJ2208" s="53"/>
      <c r="AK2208" s="54"/>
    </row>
    <row r="2209" spans="2:37" x14ac:dyDescent="0.25">
      <c r="B2209" s="315"/>
      <c r="C2209" s="315"/>
      <c r="D2209" s="315"/>
      <c r="E2209" s="315"/>
      <c r="F2209" s="315"/>
      <c r="G2209" s="315"/>
      <c r="H2209" s="315"/>
      <c r="I2209" s="54"/>
      <c r="J2209" s="53"/>
      <c r="K2209" s="53"/>
      <c r="L2209" s="270"/>
      <c r="M2209" s="55"/>
      <c r="N2209" s="53"/>
      <c r="O2209" s="87"/>
      <c r="P2209" s="53"/>
      <c r="Q2209" s="53"/>
      <c r="R2209" s="53"/>
      <c r="S2209" s="53"/>
      <c r="T2209" s="53"/>
      <c r="U2209" s="53"/>
      <c r="V2209" s="53"/>
      <c r="W2209" s="53"/>
      <c r="X2209" s="53"/>
      <c r="Y2209" s="53"/>
      <c r="Z2209" s="53"/>
      <c r="AA2209" s="53"/>
      <c r="AB2209" s="53"/>
      <c r="AC2209" s="53"/>
      <c r="AD2209" s="53"/>
      <c r="AE2209" s="53"/>
      <c r="AF2209" s="53"/>
      <c r="AG2209" s="53"/>
      <c r="AH2209" s="53"/>
      <c r="AI2209" s="53"/>
      <c r="AJ2209" s="53"/>
      <c r="AK2209" s="54"/>
    </row>
    <row r="2210" spans="2:37" x14ac:dyDescent="0.25">
      <c r="B2210" s="315"/>
      <c r="C2210" s="315"/>
      <c r="D2210" s="315"/>
      <c r="E2210" s="315"/>
      <c r="F2210" s="315"/>
      <c r="G2210" s="315"/>
      <c r="H2210" s="315"/>
      <c r="I2210" s="54"/>
      <c r="J2210" s="53"/>
      <c r="K2210" s="53"/>
      <c r="L2210" s="270"/>
      <c r="M2210" s="55"/>
      <c r="N2210" s="53"/>
      <c r="O2210" s="87"/>
      <c r="P2210" s="53"/>
      <c r="Q2210" s="53"/>
      <c r="R2210" s="53"/>
      <c r="S2210" s="53"/>
      <c r="T2210" s="53"/>
      <c r="U2210" s="53"/>
      <c r="V2210" s="53"/>
      <c r="W2210" s="53"/>
      <c r="X2210" s="53"/>
      <c r="Y2210" s="53"/>
      <c r="Z2210" s="53"/>
      <c r="AA2210" s="53"/>
      <c r="AB2210" s="53"/>
      <c r="AC2210" s="53"/>
      <c r="AD2210" s="53"/>
      <c r="AE2210" s="53"/>
      <c r="AF2210" s="53"/>
      <c r="AG2210" s="53"/>
      <c r="AH2210" s="53"/>
      <c r="AI2210" s="53"/>
      <c r="AJ2210" s="53"/>
      <c r="AK2210" s="54"/>
    </row>
    <row r="2211" spans="2:37" x14ac:dyDescent="0.25">
      <c r="B2211" s="315"/>
      <c r="C2211" s="315"/>
      <c r="D2211" s="315"/>
      <c r="E2211" s="315"/>
      <c r="F2211" s="315"/>
      <c r="G2211" s="315"/>
      <c r="H2211" s="315"/>
      <c r="I2211" s="54"/>
      <c r="J2211" s="53"/>
      <c r="K2211" s="53"/>
      <c r="L2211" s="270"/>
      <c r="M2211" s="55"/>
      <c r="N2211" s="53"/>
      <c r="O2211" s="87"/>
      <c r="P2211" s="53"/>
      <c r="Q2211" s="53"/>
      <c r="R2211" s="53"/>
      <c r="S2211" s="53"/>
      <c r="T2211" s="53"/>
      <c r="U2211" s="53"/>
      <c r="V2211" s="53"/>
      <c r="W2211" s="53"/>
      <c r="X2211" s="53"/>
      <c r="Y2211" s="53"/>
      <c r="Z2211" s="53"/>
      <c r="AA2211" s="53"/>
      <c r="AB2211" s="53"/>
      <c r="AC2211" s="53"/>
      <c r="AD2211" s="53"/>
      <c r="AE2211" s="53"/>
      <c r="AF2211" s="53"/>
      <c r="AG2211" s="53"/>
      <c r="AH2211" s="53"/>
      <c r="AI2211" s="53"/>
      <c r="AJ2211" s="53"/>
      <c r="AK2211" s="54"/>
    </row>
    <row r="2212" spans="2:37" x14ac:dyDescent="0.25">
      <c r="B2212" s="315"/>
      <c r="C2212" s="315"/>
      <c r="D2212" s="315"/>
      <c r="E2212" s="315"/>
      <c r="F2212" s="315"/>
      <c r="G2212" s="315"/>
      <c r="H2212" s="315"/>
      <c r="I2212" s="54"/>
      <c r="J2212" s="53"/>
      <c r="K2212" s="53"/>
      <c r="L2212" s="270"/>
      <c r="M2212" s="55"/>
      <c r="N2212" s="53"/>
      <c r="O2212" s="87"/>
      <c r="P2212" s="53"/>
      <c r="Q2212" s="53"/>
      <c r="R2212" s="53"/>
      <c r="S2212" s="53"/>
      <c r="T2212" s="53"/>
      <c r="U2212" s="53"/>
      <c r="V2212" s="53"/>
      <c r="W2212" s="53"/>
      <c r="X2212" s="53"/>
      <c r="Y2212" s="53"/>
      <c r="Z2212" s="53"/>
      <c r="AA2212" s="53"/>
      <c r="AB2212" s="53"/>
      <c r="AC2212" s="53"/>
      <c r="AD2212" s="53"/>
      <c r="AE2212" s="53"/>
      <c r="AF2212" s="53"/>
      <c r="AG2212" s="53"/>
      <c r="AH2212" s="53"/>
      <c r="AI2212" s="53"/>
      <c r="AJ2212" s="53"/>
      <c r="AK2212" s="54"/>
    </row>
    <row r="2213" spans="2:37" x14ac:dyDescent="0.25">
      <c r="B2213" s="315"/>
      <c r="C2213" s="315"/>
      <c r="D2213" s="315"/>
      <c r="E2213" s="315"/>
      <c r="F2213" s="315"/>
      <c r="G2213" s="315"/>
      <c r="H2213" s="315"/>
      <c r="I2213" s="54"/>
      <c r="J2213" s="53"/>
      <c r="K2213" s="53"/>
      <c r="L2213" s="270"/>
      <c r="M2213" s="55"/>
      <c r="N2213" s="53"/>
      <c r="O2213" s="87"/>
      <c r="P2213" s="53"/>
      <c r="Q2213" s="53"/>
      <c r="R2213" s="53"/>
      <c r="S2213" s="53"/>
      <c r="T2213" s="53"/>
      <c r="U2213" s="53"/>
      <c r="V2213" s="53"/>
      <c r="W2213" s="53"/>
      <c r="X2213" s="53"/>
      <c r="Y2213" s="53"/>
      <c r="Z2213" s="53"/>
      <c r="AA2213" s="53"/>
      <c r="AB2213" s="53"/>
      <c r="AC2213" s="53"/>
      <c r="AD2213" s="53"/>
      <c r="AE2213" s="53"/>
      <c r="AF2213" s="53"/>
      <c r="AG2213" s="53"/>
      <c r="AH2213" s="53"/>
      <c r="AI2213" s="53"/>
      <c r="AJ2213" s="53"/>
      <c r="AK2213" s="54"/>
    </row>
    <row r="2214" spans="2:37" x14ac:dyDescent="0.25">
      <c r="B2214" s="315"/>
      <c r="C2214" s="315"/>
      <c r="D2214" s="315"/>
      <c r="E2214" s="315"/>
      <c r="F2214" s="315"/>
      <c r="G2214" s="315"/>
      <c r="H2214" s="315"/>
      <c r="I2214" s="54"/>
      <c r="J2214" s="53"/>
      <c r="K2214" s="53"/>
      <c r="L2214" s="270"/>
      <c r="M2214" s="55"/>
      <c r="N2214" s="53"/>
      <c r="O2214" s="87"/>
      <c r="P2214" s="53"/>
      <c r="Q2214" s="53"/>
      <c r="R2214" s="53"/>
      <c r="S2214" s="53"/>
      <c r="T2214" s="53"/>
      <c r="U2214" s="53"/>
      <c r="V2214" s="53"/>
      <c r="W2214" s="53"/>
      <c r="X2214" s="53"/>
      <c r="Y2214" s="53"/>
      <c r="Z2214" s="53"/>
      <c r="AA2214" s="53"/>
      <c r="AB2214" s="53"/>
      <c r="AC2214" s="53"/>
      <c r="AD2214" s="53"/>
      <c r="AE2214" s="53"/>
      <c r="AF2214" s="53"/>
      <c r="AG2214" s="53"/>
      <c r="AH2214" s="53"/>
      <c r="AI2214" s="53"/>
      <c r="AJ2214" s="53"/>
      <c r="AK2214" s="54"/>
    </row>
    <row r="2215" spans="2:37" x14ac:dyDescent="0.25">
      <c r="B2215" s="315"/>
      <c r="C2215" s="315"/>
      <c r="D2215" s="315"/>
      <c r="E2215" s="315"/>
      <c r="F2215" s="315"/>
      <c r="G2215" s="315"/>
      <c r="H2215" s="315"/>
      <c r="I2215" s="54"/>
      <c r="J2215" s="53"/>
      <c r="K2215" s="53"/>
      <c r="L2215" s="270"/>
      <c r="M2215" s="55"/>
      <c r="N2215" s="53"/>
      <c r="O2215" s="87"/>
      <c r="P2215" s="53"/>
      <c r="Q2215" s="53"/>
      <c r="R2215" s="53"/>
      <c r="S2215" s="53"/>
      <c r="T2215" s="53"/>
      <c r="U2215" s="53"/>
      <c r="V2215" s="53"/>
      <c r="W2215" s="53"/>
      <c r="X2215" s="53"/>
      <c r="Y2215" s="53"/>
      <c r="Z2215" s="53"/>
      <c r="AA2215" s="53"/>
      <c r="AB2215" s="53"/>
      <c r="AC2215" s="53"/>
      <c r="AD2215" s="53"/>
      <c r="AE2215" s="53"/>
      <c r="AF2215" s="53"/>
      <c r="AG2215" s="53"/>
      <c r="AH2215" s="53"/>
      <c r="AI2215" s="53"/>
      <c r="AJ2215" s="53"/>
      <c r="AK2215" s="54"/>
    </row>
    <row r="2216" spans="2:37" x14ac:dyDescent="0.25">
      <c r="B2216" s="315"/>
      <c r="C2216" s="315"/>
      <c r="D2216" s="315"/>
      <c r="E2216" s="315"/>
      <c r="F2216" s="315"/>
      <c r="G2216" s="315"/>
      <c r="H2216" s="315"/>
      <c r="I2216" s="54"/>
      <c r="J2216" s="53"/>
      <c r="K2216" s="53"/>
      <c r="L2216" s="270"/>
      <c r="M2216" s="55"/>
      <c r="N2216" s="53"/>
      <c r="O2216" s="87"/>
      <c r="P2216" s="53"/>
      <c r="Q2216" s="53"/>
      <c r="R2216" s="53"/>
      <c r="S2216" s="53"/>
      <c r="T2216" s="53"/>
      <c r="U2216" s="53"/>
      <c r="V2216" s="53"/>
      <c r="W2216" s="53"/>
      <c r="X2216" s="53"/>
      <c r="Y2216" s="53"/>
      <c r="Z2216" s="53"/>
      <c r="AA2216" s="53"/>
      <c r="AB2216" s="53"/>
      <c r="AC2216" s="53"/>
      <c r="AD2216" s="53"/>
      <c r="AE2216" s="53"/>
      <c r="AF2216" s="53"/>
      <c r="AG2216" s="53"/>
      <c r="AH2216" s="53"/>
      <c r="AI2216" s="53"/>
      <c r="AJ2216" s="53"/>
      <c r="AK2216" s="54"/>
    </row>
    <row r="2217" spans="2:37" x14ac:dyDescent="0.25">
      <c r="B2217" s="315"/>
      <c r="C2217" s="315"/>
      <c r="D2217" s="315"/>
      <c r="E2217" s="315"/>
      <c r="F2217" s="315"/>
      <c r="G2217" s="315"/>
      <c r="H2217" s="315"/>
      <c r="I2217" s="54"/>
      <c r="J2217" s="53"/>
      <c r="K2217" s="53"/>
      <c r="L2217" s="270"/>
      <c r="M2217" s="55"/>
      <c r="N2217" s="53"/>
      <c r="O2217" s="87"/>
      <c r="P2217" s="53"/>
      <c r="Q2217" s="53"/>
      <c r="R2217" s="53"/>
      <c r="S2217" s="53"/>
      <c r="T2217" s="53"/>
      <c r="U2217" s="53"/>
      <c r="V2217" s="53"/>
      <c r="W2217" s="53"/>
      <c r="X2217" s="53"/>
      <c r="Y2217" s="53"/>
      <c r="Z2217" s="53"/>
      <c r="AA2217" s="53"/>
      <c r="AB2217" s="53"/>
      <c r="AC2217" s="53"/>
      <c r="AD2217" s="53"/>
      <c r="AE2217" s="53"/>
      <c r="AF2217" s="53"/>
      <c r="AG2217" s="53"/>
      <c r="AH2217" s="53"/>
      <c r="AI2217" s="53"/>
      <c r="AJ2217" s="53"/>
      <c r="AK2217" s="54"/>
    </row>
    <row r="2218" spans="2:37" x14ac:dyDescent="0.25">
      <c r="B2218" s="315"/>
      <c r="C2218" s="315"/>
      <c r="D2218" s="315"/>
      <c r="E2218" s="315"/>
      <c r="F2218" s="315"/>
      <c r="G2218" s="315"/>
      <c r="H2218" s="315"/>
      <c r="I2218" s="54"/>
      <c r="J2218" s="53"/>
      <c r="K2218" s="53"/>
      <c r="L2218" s="270"/>
      <c r="M2218" s="55"/>
      <c r="N2218" s="53"/>
      <c r="O2218" s="87"/>
      <c r="P2218" s="53"/>
      <c r="Q2218" s="53"/>
      <c r="R2218" s="53"/>
      <c r="S2218" s="53"/>
      <c r="T2218" s="53"/>
      <c r="U2218" s="53"/>
      <c r="V2218" s="53"/>
      <c r="W2218" s="53"/>
      <c r="X2218" s="53"/>
      <c r="Y2218" s="53"/>
      <c r="Z2218" s="53"/>
      <c r="AA2218" s="53"/>
      <c r="AB2218" s="53"/>
      <c r="AC2218" s="53"/>
      <c r="AD2218" s="53"/>
      <c r="AE2218" s="53"/>
      <c r="AF2218" s="53"/>
      <c r="AG2218" s="53"/>
      <c r="AH2218" s="53"/>
      <c r="AI2218" s="53"/>
      <c r="AJ2218" s="53"/>
      <c r="AK2218" s="54"/>
    </row>
    <row r="2219" spans="2:37" x14ac:dyDescent="0.25">
      <c r="B2219" s="315"/>
      <c r="C2219" s="315"/>
      <c r="D2219" s="315"/>
      <c r="E2219" s="315"/>
      <c r="F2219" s="315"/>
      <c r="G2219" s="315"/>
      <c r="H2219" s="315"/>
      <c r="I2219" s="54"/>
      <c r="J2219" s="53"/>
      <c r="K2219" s="53"/>
      <c r="L2219" s="270"/>
      <c r="M2219" s="55"/>
      <c r="N2219" s="53"/>
      <c r="O2219" s="87"/>
      <c r="P2219" s="53"/>
      <c r="Q2219" s="53"/>
      <c r="R2219" s="53"/>
      <c r="S2219" s="53"/>
      <c r="T2219" s="53"/>
      <c r="U2219" s="53"/>
      <c r="V2219" s="53"/>
      <c r="W2219" s="53"/>
      <c r="X2219" s="53"/>
      <c r="Y2219" s="53"/>
      <c r="Z2219" s="53"/>
      <c r="AA2219" s="53"/>
      <c r="AB2219" s="53"/>
      <c r="AC2219" s="53"/>
      <c r="AD2219" s="53"/>
      <c r="AE2219" s="53"/>
      <c r="AF2219" s="53"/>
      <c r="AG2219" s="53"/>
      <c r="AH2219" s="53"/>
      <c r="AI2219" s="53"/>
      <c r="AJ2219" s="53"/>
      <c r="AK2219" s="54"/>
    </row>
    <row r="2220" spans="2:37" x14ac:dyDescent="0.25">
      <c r="B2220" s="315"/>
      <c r="C2220" s="315"/>
      <c r="D2220" s="315"/>
      <c r="E2220" s="315"/>
      <c r="F2220" s="315"/>
      <c r="G2220" s="315"/>
      <c r="H2220" s="315"/>
      <c r="I2220" s="54"/>
      <c r="J2220" s="53"/>
      <c r="K2220" s="53"/>
      <c r="L2220" s="270"/>
      <c r="M2220" s="55"/>
      <c r="N2220" s="53"/>
      <c r="O2220" s="87"/>
      <c r="P2220" s="53"/>
      <c r="Q2220" s="53"/>
      <c r="R2220" s="53"/>
      <c r="S2220" s="53"/>
      <c r="T2220" s="53"/>
      <c r="U2220" s="53"/>
      <c r="V2220" s="53"/>
      <c r="W2220" s="53"/>
      <c r="X2220" s="53"/>
      <c r="Y2220" s="53"/>
      <c r="Z2220" s="53"/>
      <c r="AA2220" s="53"/>
      <c r="AB2220" s="53"/>
      <c r="AC2220" s="53"/>
      <c r="AD2220" s="53"/>
      <c r="AE2220" s="53"/>
      <c r="AF2220" s="53"/>
      <c r="AG2220" s="53"/>
      <c r="AH2220" s="53"/>
      <c r="AI2220" s="53"/>
      <c r="AJ2220" s="53"/>
      <c r="AK2220" s="54"/>
    </row>
    <row r="2221" spans="2:37" x14ac:dyDescent="0.25">
      <c r="B2221" s="315"/>
      <c r="C2221" s="315"/>
      <c r="D2221" s="315"/>
      <c r="E2221" s="315"/>
      <c r="F2221" s="315"/>
      <c r="G2221" s="315"/>
      <c r="H2221" s="315"/>
      <c r="I2221" s="54"/>
      <c r="J2221" s="53"/>
      <c r="K2221" s="53"/>
      <c r="L2221" s="270"/>
      <c r="M2221" s="55"/>
      <c r="N2221" s="53"/>
      <c r="O2221" s="87"/>
      <c r="P2221" s="53"/>
      <c r="Q2221" s="53"/>
      <c r="R2221" s="53"/>
      <c r="S2221" s="53"/>
      <c r="T2221" s="53"/>
      <c r="U2221" s="53"/>
      <c r="V2221" s="53"/>
      <c r="W2221" s="53"/>
      <c r="X2221" s="53"/>
      <c r="Y2221" s="53"/>
      <c r="Z2221" s="53"/>
      <c r="AA2221" s="53"/>
      <c r="AB2221" s="53"/>
      <c r="AC2221" s="53"/>
      <c r="AD2221" s="53"/>
      <c r="AE2221" s="53"/>
      <c r="AF2221" s="53"/>
      <c r="AG2221" s="53"/>
      <c r="AH2221" s="53"/>
      <c r="AI2221" s="53"/>
      <c r="AJ2221" s="53"/>
      <c r="AK2221" s="54"/>
    </row>
    <row r="2222" spans="2:37" x14ac:dyDescent="0.25">
      <c r="B2222" s="315"/>
      <c r="C2222" s="315"/>
      <c r="D2222" s="315"/>
      <c r="E2222" s="315"/>
      <c r="F2222" s="315"/>
      <c r="G2222" s="315"/>
      <c r="H2222" s="315"/>
      <c r="I2222" s="54"/>
      <c r="J2222" s="53"/>
      <c r="K2222" s="53"/>
      <c r="L2222" s="270"/>
      <c r="M2222" s="55"/>
      <c r="N2222" s="53"/>
      <c r="O2222" s="87"/>
      <c r="P2222" s="53"/>
      <c r="Q2222" s="53"/>
      <c r="R2222" s="53"/>
      <c r="S2222" s="53"/>
      <c r="T2222" s="53"/>
      <c r="U2222" s="53"/>
      <c r="V2222" s="53"/>
      <c r="W2222" s="53"/>
      <c r="X2222" s="53"/>
      <c r="Y2222" s="53"/>
      <c r="Z2222" s="53"/>
      <c r="AA2222" s="53"/>
      <c r="AB2222" s="53"/>
      <c r="AC2222" s="53"/>
      <c r="AD2222" s="53"/>
      <c r="AE2222" s="53"/>
      <c r="AF2222" s="53"/>
      <c r="AG2222" s="53"/>
      <c r="AH2222" s="53"/>
      <c r="AI2222" s="53"/>
      <c r="AJ2222" s="53"/>
      <c r="AK2222" s="54"/>
    </row>
    <row r="2223" spans="2:37" x14ac:dyDescent="0.25">
      <c r="B2223" s="315"/>
      <c r="C2223" s="315"/>
      <c r="D2223" s="315"/>
      <c r="E2223" s="315"/>
      <c r="F2223" s="315"/>
      <c r="G2223" s="315"/>
      <c r="H2223" s="315"/>
      <c r="I2223" s="54"/>
      <c r="J2223" s="53"/>
      <c r="K2223" s="53"/>
      <c r="L2223" s="270"/>
      <c r="M2223" s="55"/>
      <c r="N2223" s="53"/>
      <c r="O2223" s="87"/>
      <c r="P2223" s="53"/>
      <c r="Q2223" s="53"/>
      <c r="R2223" s="53"/>
      <c r="S2223" s="53"/>
      <c r="T2223" s="53"/>
      <c r="U2223" s="53"/>
      <c r="V2223" s="53"/>
      <c r="W2223" s="53"/>
      <c r="X2223" s="53"/>
      <c r="Y2223" s="53"/>
      <c r="Z2223" s="53"/>
      <c r="AA2223" s="53"/>
      <c r="AB2223" s="53"/>
      <c r="AC2223" s="53"/>
      <c r="AD2223" s="53"/>
      <c r="AE2223" s="53"/>
      <c r="AF2223" s="53"/>
      <c r="AG2223" s="53"/>
      <c r="AH2223" s="53"/>
      <c r="AI2223" s="53"/>
      <c r="AJ2223" s="53"/>
      <c r="AK2223" s="54"/>
    </row>
    <row r="2224" spans="2:37" x14ac:dyDescent="0.25">
      <c r="B2224" s="315"/>
      <c r="C2224" s="315"/>
      <c r="D2224" s="315"/>
      <c r="E2224" s="315"/>
      <c r="F2224" s="315"/>
      <c r="G2224" s="315"/>
      <c r="H2224" s="315"/>
      <c r="I2224" s="54"/>
      <c r="J2224" s="53"/>
      <c r="K2224" s="53"/>
      <c r="L2224" s="270"/>
      <c r="M2224" s="55"/>
      <c r="N2224" s="53"/>
      <c r="O2224" s="87"/>
      <c r="P2224" s="53"/>
      <c r="Q2224" s="53"/>
      <c r="R2224" s="53"/>
      <c r="S2224" s="53"/>
      <c r="T2224" s="53"/>
      <c r="U2224" s="53"/>
      <c r="V2224" s="53"/>
      <c r="W2224" s="53"/>
      <c r="X2224" s="53"/>
      <c r="Y2224" s="53"/>
      <c r="Z2224" s="53"/>
      <c r="AA2224" s="53"/>
      <c r="AB2224" s="53"/>
      <c r="AC2224" s="53"/>
      <c r="AD2224" s="53"/>
      <c r="AE2224" s="53"/>
      <c r="AF2224" s="53"/>
      <c r="AG2224" s="53"/>
      <c r="AH2224" s="53"/>
      <c r="AI2224" s="53"/>
      <c r="AJ2224" s="53"/>
      <c r="AK2224" s="54"/>
    </row>
    <row r="2225" spans="2:37" x14ac:dyDescent="0.25">
      <c r="B2225" s="315"/>
      <c r="C2225" s="315"/>
      <c r="D2225" s="315"/>
      <c r="E2225" s="315"/>
      <c r="F2225" s="315"/>
      <c r="G2225" s="315"/>
      <c r="H2225" s="315"/>
      <c r="I2225" s="54"/>
      <c r="J2225" s="53"/>
      <c r="K2225" s="53"/>
      <c r="L2225" s="270"/>
      <c r="M2225" s="55"/>
      <c r="N2225" s="53"/>
      <c r="O2225" s="87"/>
      <c r="P2225" s="53"/>
      <c r="Q2225" s="53"/>
      <c r="R2225" s="53"/>
      <c r="S2225" s="53"/>
      <c r="T2225" s="53"/>
      <c r="U2225" s="53"/>
      <c r="V2225" s="53"/>
      <c r="W2225" s="53"/>
      <c r="X2225" s="53"/>
      <c r="Y2225" s="53"/>
      <c r="Z2225" s="53"/>
      <c r="AA2225" s="53"/>
      <c r="AB2225" s="53"/>
      <c r="AC2225" s="53"/>
      <c r="AD2225" s="53"/>
      <c r="AE2225" s="53"/>
      <c r="AF2225" s="53"/>
      <c r="AG2225" s="53"/>
      <c r="AH2225" s="53"/>
      <c r="AI2225" s="53"/>
      <c r="AJ2225" s="53"/>
      <c r="AK2225" s="54"/>
    </row>
    <row r="2226" spans="2:37" x14ac:dyDescent="0.25">
      <c r="B2226" s="315"/>
      <c r="C2226" s="315"/>
      <c r="D2226" s="315"/>
      <c r="E2226" s="315"/>
      <c r="F2226" s="315"/>
      <c r="G2226" s="315"/>
      <c r="H2226" s="315"/>
      <c r="I2226" s="54"/>
      <c r="J2226" s="53"/>
      <c r="K2226" s="53"/>
      <c r="L2226" s="270"/>
      <c r="M2226" s="55"/>
      <c r="N2226" s="53"/>
      <c r="O2226" s="87"/>
      <c r="P2226" s="53"/>
      <c r="Q2226" s="53"/>
      <c r="R2226" s="53"/>
      <c r="S2226" s="53"/>
      <c r="T2226" s="53"/>
      <c r="U2226" s="53"/>
      <c r="V2226" s="53"/>
      <c r="W2226" s="53"/>
      <c r="X2226" s="53"/>
      <c r="Y2226" s="53"/>
      <c r="Z2226" s="53"/>
      <c r="AA2226" s="53"/>
      <c r="AB2226" s="53"/>
      <c r="AC2226" s="53"/>
      <c r="AD2226" s="53"/>
      <c r="AE2226" s="53"/>
      <c r="AF2226" s="53"/>
      <c r="AG2226" s="53"/>
      <c r="AH2226" s="53"/>
      <c r="AI2226" s="53"/>
      <c r="AJ2226" s="53"/>
      <c r="AK2226" s="54"/>
    </row>
    <row r="2227" spans="2:37" x14ac:dyDescent="0.25">
      <c r="B2227" s="315"/>
      <c r="C2227" s="315"/>
      <c r="D2227" s="315"/>
      <c r="E2227" s="315"/>
      <c r="F2227" s="315"/>
      <c r="G2227" s="315"/>
      <c r="H2227" s="315"/>
      <c r="I2227" s="54"/>
      <c r="J2227" s="53"/>
      <c r="K2227" s="53"/>
      <c r="L2227" s="270"/>
      <c r="M2227" s="55"/>
      <c r="N2227" s="53"/>
      <c r="O2227" s="87"/>
      <c r="P2227" s="53"/>
      <c r="Q2227" s="53"/>
      <c r="R2227" s="53"/>
      <c r="S2227" s="53"/>
      <c r="T2227" s="53"/>
      <c r="U2227" s="53"/>
      <c r="V2227" s="53"/>
      <c r="W2227" s="53"/>
      <c r="X2227" s="53"/>
      <c r="Y2227" s="53"/>
      <c r="Z2227" s="53"/>
      <c r="AA2227" s="53"/>
      <c r="AB2227" s="53"/>
      <c r="AC2227" s="53"/>
      <c r="AD2227" s="53"/>
      <c r="AE2227" s="53"/>
      <c r="AF2227" s="53"/>
      <c r="AG2227" s="53"/>
      <c r="AH2227" s="53"/>
      <c r="AI2227" s="53"/>
      <c r="AJ2227" s="53"/>
      <c r="AK2227" s="54"/>
    </row>
    <row r="2228" spans="2:37" x14ac:dyDescent="0.25">
      <c r="B2228" s="315"/>
      <c r="C2228" s="315"/>
      <c r="D2228" s="315"/>
      <c r="E2228" s="315"/>
      <c r="F2228" s="315"/>
      <c r="G2228" s="315"/>
      <c r="H2228" s="315"/>
      <c r="I2228" s="54"/>
      <c r="J2228" s="53"/>
      <c r="K2228" s="53"/>
      <c r="L2228" s="270"/>
      <c r="M2228" s="55"/>
      <c r="N2228" s="53"/>
      <c r="O2228" s="87"/>
      <c r="P2228" s="53"/>
      <c r="Q2228" s="53"/>
      <c r="R2228" s="53"/>
      <c r="S2228" s="53"/>
      <c r="T2228" s="53"/>
      <c r="U2228" s="53"/>
      <c r="V2228" s="53"/>
      <c r="W2228" s="53"/>
      <c r="X2228" s="53"/>
      <c r="Y2228" s="53"/>
      <c r="Z2228" s="53"/>
      <c r="AA2228" s="53"/>
      <c r="AB2228" s="53"/>
      <c r="AC2228" s="53"/>
      <c r="AD2228" s="53"/>
      <c r="AE2228" s="53"/>
      <c r="AF2228" s="53"/>
      <c r="AG2228" s="53"/>
      <c r="AH2228" s="53"/>
      <c r="AI2228" s="53"/>
      <c r="AJ2228" s="53"/>
      <c r="AK2228" s="54"/>
    </row>
    <row r="2229" spans="2:37" x14ac:dyDescent="0.25">
      <c r="B2229" s="315"/>
      <c r="C2229" s="315"/>
      <c r="D2229" s="315"/>
      <c r="E2229" s="315"/>
      <c r="F2229" s="315"/>
      <c r="G2229" s="315"/>
      <c r="H2229" s="315"/>
      <c r="I2229" s="54"/>
      <c r="J2229" s="53"/>
      <c r="K2229" s="53"/>
      <c r="L2229" s="270"/>
      <c r="M2229" s="55"/>
      <c r="N2229" s="53"/>
      <c r="O2229" s="87"/>
      <c r="P2229" s="53"/>
      <c r="Q2229" s="53"/>
      <c r="R2229" s="53"/>
      <c r="S2229" s="53"/>
      <c r="T2229" s="53"/>
      <c r="U2229" s="53"/>
      <c r="V2229" s="53"/>
      <c r="W2229" s="53"/>
      <c r="X2229" s="53"/>
      <c r="Y2229" s="53"/>
      <c r="Z2229" s="53"/>
      <c r="AA2229" s="53"/>
      <c r="AB2229" s="53"/>
      <c r="AC2229" s="53"/>
      <c r="AD2229" s="53"/>
      <c r="AE2229" s="53"/>
      <c r="AF2229" s="53"/>
      <c r="AG2229" s="53"/>
      <c r="AH2229" s="53"/>
      <c r="AI2229" s="53"/>
      <c r="AJ2229" s="53"/>
      <c r="AK2229" s="54"/>
    </row>
    <row r="2230" spans="2:37" x14ac:dyDescent="0.25">
      <c r="B2230" s="315"/>
      <c r="C2230" s="315"/>
      <c r="D2230" s="315"/>
      <c r="E2230" s="315"/>
      <c r="F2230" s="315"/>
      <c r="G2230" s="315"/>
      <c r="H2230" s="315"/>
      <c r="I2230" s="54"/>
      <c r="J2230" s="53"/>
      <c r="K2230" s="53"/>
      <c r="L2230" s="270"/>
      <c r="M2230" s="55"/>
      <c r="N2230" s="53"/>
      <c r="O2230" s="87"/>
      <c r="P2230" s="53"/>
      <c r="Q2230" s="53"/>
      <c r="R2230" s="53"/>
      <c r="S2230" s="53"/>
      <c r="T2230" s="53"/>
      <c r="U2230" s="53"/>
      <c r="V2230" s="53"/>
      <c r="W2230" s="53"/>
      <c r="X2230" s="53"/>
      <c r="Y2230" s="53"/>
      <c r="Z2230" s="53"/>
      <c r="AA2230" s="53"/>
      <c r="AB2230" s="53"/>
      <c r="AC2230" s="53"/>
      <c r="AD2230" s="53"/>
      <c r="AE2230" s="53"/>
      <c r="AF2230" s="53"/>
      <c r="AG2230" s="53"/>
      <c r="AH2230" s="53"/>
      <c r="AI2230" s="53"/>
      <c r="AJ2230" s="53"/>
      <c r="AK2230" s="54"/>
    </row>
    <row r="2231" spans="2:37" x14ac:dyDescent="0.25">
      <c r="B2231" s="315"/>
      <c r="C2231" s="315"/>
      <c r="D2231" s="315"/>
      <c r="E2231" s="315"/>
      <c r="F2231" s="315"/>
      <c r="G2231" s="315"/>
      <c r="H2231" s="315"/>
      <c r="I2231" s="54"/>
      <c r="J2231" s="53"/>
      <c r="K2231" s="53"/>
      <c r="L2231" s="270"/>
      <c r="M2231" s="55"/>
      <c r="N2231" s="53"/>
      <c r="O2231" s="87"/>
      <c r="P2231" s="53"/>
      <c r="Q2231" s="53"/>
      <c r="R2231" s="53"/>
      <c r="S2231" s="53"/>
      <c r="T2231" s="53"/>
      <c r="U2231" s="53"/>
      <c r="V2231" s="53"/>
      <c r="W2231" s="53"/>
      <c r="X2231" s="53"/>
      <c r="Y2231" s="53"/>
      <c r="Z2231" s="53"/>
      <c r="AA2231" s="53"/>
      <c r="AB2231" s="53"/>
      <c r="AC2231" s="53"/>
      <c r="AD2231" s="53"/>
      <c r="AE2231" s="53"/>
      <c r="AF2231" s="53"/>
      <c r="AG2231" s="53"/>
      <c r="AH2231" s="53"/>
      <c r="AI2231" s="53"/>
      <c r="AJ2231" s="53"/>
      <c r="AK2231" s="54"/>
    </row>
    <row r="2232" spans="2:37" x14ac:dyDescent="0.25">
      <c r="B2232" s="315"/>
      <c r="C2232" s="315"/>
      <c r="D2232" s="315"/>
      <c r="E2232" s="315"/>
      <c r="F2232" s="315"/>
      <c r="G2232" s="315"/>
      <c r="H2232" s="315"/>
      <c r="I2232" s="54"/>
      <c r="J2232" s="53"/>
      <c r="K2232" s="53"/>
      <c r="L2232" s="270"/>
      <c r="M2232" s="55"/>
      <c r="N2232" s="53"/>
      <c r="O2232" s="87"/>
      <c r="P2232" s="53"/>
      <c r="Q2232" s="53"/>
      <c r="R2232" s="53"/>
      <c r="S2232" s="53"/>
      <c r="T2232" s="53"/>
      <c r="U2232" s="53"/>
      <c r="V2232" s="53"/>
      <c r="W2232" s="53"/>
      <c r="X2232" s="53"/>
      <c r="Y2232" s="53"/>
      <c r="Z2232" s="53"/>
      <c r="AA2232" s="53"/>
      <c r="AB2232" s="53"/>
      <c r="AC2232" s="53"/>
      <c r="AD2232" s="53"/>
      <c r="AE2232" s="53"/>
      <c r="AF2232" s="53"/>
      <c r="AG2232" s="53"/>
      <c r="AH2232" s="53"/>
      <c r="AI2232" s="53"/>
      <c r="AJ2232" s="53"/>
      <c r="AK2232" s="54"/>
    </row>
    <row r="2233" spans="2:37" x14ac:dyDescent="0.25">
      <c r="B2233" s="315"/>
      <c r="C2233" s="315"/>
      <c r="D2233" s="315"/>
      <c r="E2233" s="315"/>
      <c r="F2233" s="315"/>
      <c r="G2233" s="315"/>
      <c r="H2233" s="315"/>
      <c r="I2233" s="54"/>
      <c r="J2233" s="53"/>
      <c r="K2233" s="53"/>
      <c r="L2233" s="270"/>
      <c r="M2233" s="55"/>
      <c r="N2233" s="53"/>
      <c r="O2233" s="87"/>
      <c r="P2233" s="53"/>
      <c r="Q2233" s="53"/>
      <c r="R2233" s="53"/>
      <c r="S2233" s="53"/>
      <c r="T2233" s="53"/>
      <c r="U2233" s="53"/>
      <c r="V2233" s="53"/>
      <c r="W2233" s="53"/>
      <c r="X2233" s="53"/>
      <c r="Y2233" s="53"/>
      <c r="Z2233" s="53"/>
      <c r="AA2233" s="53"/>
      <c r="AB2233" s="53"/>
      <c r="AC2233" s="53"/>
      <c r="AD2233" s="53"/>
      <c r="AE2233" s="53"/>
      <c r="AF2233" s="53"/>
      <c r="AG2233" s="53"/>
      <c r="AH2233" s="53"/>
      <c r="AI2233" s="53"/>
      <c r="AJ2233" s="53"/>
      <c r="AK2233" s="54"/>
    </row>
    <row r="2234" spans="2:37" x14ac:dyDescent="0.25">
      <c r="B2234" s="315"/>
      <c r="C2234" s="315"/>
      <c r="D2234" s="315"/>
      <c r="E2234" s="315"/>
      <c r="F2234" s="315"/>
      <c r="G2234" s="315"/>
      <c r="H2234" s="315"/>
      <c r="I2234" s="54"/>
      <c r="J2234" s="53"/>
      <c r="K2234" s="53"/>
      <c r="L2234" s="270"/>
      <c r="M2234" s="55"/>
      <c r="N2234" s="53"/>
      <c r="O2234" s="87"/>
      <c r="P2234" s="53"/>
      <c r="Q2234" s="53"/>
      <c r="R2234" s="53"/>
      <c r="S2234" s="53"/>
      <c r="T2234" s="53"/>
      <c r="U2234" s="53"/>
      <c r="V2234" s="53"/>
      <c r="W2234" s="53"/>
      <c r="X2234" s="53"/>
      <c r="Y2234" s="53"/>
      <c r="Z2234" s="53"/>
      <c r="AA2234" s="53"/>
      <c r="AB2234" s="53"/>
      <c r="AC2234" s="53"/>
      <c r="AD2234" s="53"/>
      <c r="AE2234" s="53"/>
      <c r="AF2234" s="53"/>
      <c r="AG2234" s="53"/>
      <c r="AH2234" s="53"/>
      <c r="AI2234" s="53"/>
      <c r="AJ2234" s="53"/>
      <c r="AK2234" s="54"/>
    </row>
    <row r="2235" spans="2:37" x14ac:dyDescent="0.25">
      <c r="B2235" s="315"/>
      <c r="C2235" s="315"/>
      <c r="D2235" s="315"/>
      <c r="E2235" s="315"/>
      <c r="F2235" s="315"/>
      <c r="G2235" s="315"/>
      <c r="H2235" s="315"/>
      <c r="I2235" s="54"/>
      <c r="J2235" s="53"/>
      <c r="K2235" s="53"/>
      <c r="L2235" s="270"/>
      <c r="M2235" s="55"/>
      <c r="N2235" s="53"/>
      <c r="O2235" s="87"/>
      <c r="P2235" s="53"/>
      <c r="Q2235" s="53"/>
      <c r="R2235" s="53"/>
      <c r="S2235" s="53"/>
      <c r="T2235" s="53"/>
      <c r="U2235" s="53"/>
      <c r="V2235" s="53"/>
      <c r="W2235" s="53"/>
      <c r="X2235" s="53"/>
      <c r="Y2235" s="53"/>
      <c r="Z2235" s="53"/>
      <c r="AA2235" s="53"/>
      <c r="AB2235" s="53"/>
      <c r="AC2235" s="53"/>
      <c r="AD2235" s="53"/>
      <c r="AE2235" s="53"/>
      <c r="AF2235" s="53"/>
      <c r="AG2235" s="53"/>
      <c r="AH2235" s="53"/>
      <c r="AI2235" s="53"/>
      <c r="AJ2235" s="53"/>
      <c r="AK2235" s="54"/>
    </row>
    <row r="2236" spans="2:37" x14ac:dyDescent="0.25">
      <c r="B2236" s="315"/>
      <c r="C2236" s="315"/>
      <c r="D2236" s="315"/>
      <c r="E2236" s="315"/>
      <c r="F2236" s="315"/>
      <c r="G2236" s="315"/>
      <c r="H2236" s="315"/>
      <c r="I2236" s="54"/>
      <c r="J2236" s="53"/>
      <c r="K2236" s="53"/>
      <c r="L2236" s="270"/>
      <c r="M2236" s="55"/>
      <c r="N2236" s="53"/>
      <c r="O2236" s="87"/>
      <c r="P2236" s="53"/>
      <c r="Q2236" s="53"/>
      <c r="R2236" s="53"/>
      <c r="S2236" s="53"/>
      <c r="T2236" s="53"/>
      <c r="U2236" s="53"/>
      <c r="V2236" s="53"/>
      <c r="W2236" s="53"/>
      <c r="X2236" s="53"/>
      <c r="Y2236" s="53"/>
      <c r="Z2236" s="53"/>
      <c r="AA2236" s="53"/>
      <c r="AB2236" s="53"/>
      <c r="AC2236" s="53"/>
      <c r="AD2236" s="53"/>
      <c r="AE2236" s="53"/>
      <c r="AF2236" s="53"/>
      <c r="AG2236" s="53"/>
      <c r="AH2236" s="53"/>
      <c r="AI2236" s="53"/>
      <c r="AJ2236" s="53"/>
      <c r="AK2236" s="54"/>
    </row>
    <row r="2237" spans="2:37" x14ac:dyDescent="0.25">
      <c r="B2237" s="315"/>
      <c r="C2237" s="315"/>
      <c r="D2237" s="315"/>
      <c r="E2237" s="315"/>
      <c r="F2237" s="315"/>
      <c r="G2237" s="315"/>
      <c r="H2237" s="315"/>
      <c r="I2237" s="54"/>
      <c r="J2237" s="53"/>
      <c r="K2237" s="53"/>
      <c r="L2237" s="270"/>
      <c r="M2237" s="55"/>
      <c r="N2237" s="53"/>
      <c r="O2237" s="87"/>
      <c r="P2237" s="53"/>
      <c r="Q2237" s="53"/>
      <c r="R2237" s="53"/>
      <c r="S2237" s="53"/>
      <c r="T2237" s="53"/>
      <c r="U2237" s="53"/>
      <c r="V2237" s="53"/>
      <c r="W2237" s="53"/>
      <c r="X2237" s="53"/>
      <c r="Y2237" s="53"/>
      <c r="Z2237" s="53"/>
      <c r="AA2237" s="53"/>
      <c r="AB2237" s="53"/>
      <c r="AC2237" s="53"/>
      <c r="AD2237" s="53"/>
      <c r="AE2237" s="53"/>
      <c r="AF2237" s="53"/>
      <c r="AG2237" s="53"/>
      <c r="AH2237" s="53"/>
      <c r="AI2237" s="53"/>
      <c r="AJ2237" s="53"/>
      <c r="AK2237" s="54"/>
    </row>
    <row r="2238" spans="2:37" x14ac:dyDescent="0.25">
      <c r="B2238" s="315"/>
      <c r="C2238" s="315"/>
      <c r="D2238" s="315"/>
      <c r="E2238" s="315"/>
      <c r="F2238" s="315"/>
      <c r="G2238" s="315"/>
      <c r="H2238" s="315"/>
      <c r="I2238" s="54"/>
      <c r="J2238" s="53"/>
      <c r="K2238" s="53"/>
      <c r="L2238" s="270"/>
      <c r="M2238" s="55"/>
      <c r="N2238" s="53"/>
      <c r="O2238" s="87"/>
      <c r="P2238" s="53"/>
      <c r="Q2238" s="53"/>
      <c r="R2238" s="53"/>
      <c r="S2238" s="53"/>
      <c r="T2238" s="53"/>
      <c r="U2238" s="53"/>
      <c r="V2238" s="53"/>
      <c r="W2238" s="53"/>
      <c r="X2238" s="53"/>
      <c r="Y2238" s="53"/>
      <c r="Z2238" s="53"/>
      <c r="AA2238" s="53"/>
      <c r="AB2238" s="53"/>
      <c r="AC2238" s="53"/>
      <c r="AD2238" s="53"/>
      <c r="AE2238" s="53"/>
      <c r="AF2238" s="53"/>
      <c r="AG2238" s="53"/>
      <c r="AH2238" s="53"/>
      <c r="AI2238" s="53"/>
      <c r="AJ2238" s="53"/>
      <c r="AK2238" s="54"/>
    </row>
    <row r="2239" spans="2:37" x14ac:dyDescent="0.25">
      <c r="B2239" s="315"/>
      <c r="C2239" s="315"/>
      <c r="D2239" s="315"/>
      <c r="E2239" s="315"/>
      <c r="F2239" s="315"/>
      <c r="G2239" s="315"/>
      <c r="H2239" s="315"/>
      <c r="I2239" s="54"/>
      <c r="J2239" s="53"/>
      <c r="K2239" s="53"/>
      <c r="L2239" s="270"/>
      <c r="M2239" s="55"/>
      <c r="N2239" s="53"/>
      <c r="O2239" s="87"/>
      <c r="P2239" s="53"/>
      <c r="Q2239" s="53"/>
      <c r="R2239" s="53"/>
      <c r="S2239" s="53"/>
      <c r="T2239" s="53"/>
      <c r="U2239" s="53"/>
      <c r="V2239" s="53"/>
      <c r="W2239" s="53"/>
      <c r="X2239" s="53"/>
      <c r="Y2239" s="53"/>
      <c r="Z2239" s="53"/>
      <c r="AA2239" s="53"/>
      <c r="AB2239" s="53"/>
      <c r="AC2239" s="53"/>
      <c r="AD2239" s="53"/>
      <c r="AE2239" s="53"/>
      <c r="AF2239" s="53"/>
      <c r="AG2239" s="53"/>
      <c r="AH2239" s="53"/>
      <c r="AI2239" s="53"/>
      <c r="AJ2239" s="53"/>
      <c r="AK2239" s="54"/>
    </row>
    <row r="2240" spans="2:37" x14ac:dyDescent="0.25">
      <c r="B2240" s="315"/>
      <c r="C2240" s="315"/>
      <c r="D2240" s="315"/>
      <c r="E2240" s="315"/>
      <c r="F2240" s="315"/>
      <c r="G2240" s="315"/>
      <c r="H2240" s="315"/>
      <c r="I2240" s="54"/>
      <c r="J2240" s="53"/>
      <c r="K2240" s="53"/>
      <c r="L2240" s="270"/>
      <c r="M2240" s="55"/>
      <c r="N2240" s="53"/>
      <c r="O2240" s="87"/>
      <c r="P2240" s="53"/>
      <c r="Q2240" s="53"/>
      <c r="R2240" s="53"/>
      <c r="S2240" s="53"/>
      <c r="T2240" s="53"/>
      <c r="U2240" s="53"/>
      <c r="V2240" s="53"/>
      <c r="W2240" s="53"/>
      <c r="X2240" s="53"/>
      <c r="Y2240" s="53"/>
      <c r="Z2240" s="53"/>
      <c r="AA2240" s="53"/>
      <c r="AB2240" s="53"/>
      <c r="AC2240" s="53"/>
      <c r="AD2240" s="53"/>
      <c r="AE2240" s="53"/>
      <c r="AF2240" s="53"/>
      <c r="AG2240" s="53"/>
      <c r="AH2240" s="53"/>
      <c r="AI2240" s="53"/>
      <c r="AJ2240" s="53"/>
      <c r="AK2240" s="54"/>
    </row>
    <row r="2241" spans="2:37" x14ac:dyDescent="0.25">
      <c r="B2241" s="315"/>
      <c r="C2241" s="315"/>
      <c r="D2241" s="315"/>
      <c r="E2241" s="315"/>
      <c r="F2241" s="315"/>
      <c r="G2241" s="315"/>
      <c r="H2241" s="315"/>
      <c r="I2241" s="54"/>
      <c r="J2241" s="53"/>
      <c r="K2241" s="53"/>
      <c r="L2241" s="270"/>
      <c r="M2241" s="55"/>
      <c r="N2241" s="53"/>
      <c r="O2241" s="87"/>
      <c r="P2241" s="53"/>
      <c r="Q2241" s="53"/>
      <c r="R2241" s="53"/>
      <c r="S2241" s="53"/>
      <c r="T2241" s="53"/>
      <c r="U2241" s="53"/>
      <c r="V2241" s="53"/>
      <c r="W2241" s="53"/>
      <c r="X2241" s="53"/>
      <c r="Y2241" s="53"/>
      <c r="Z2241" s="53"/>
      <c r="AA2241" s="53"/>
      <c r="AB2241" s="53"/>
      <c r="AC2241" s="53"/>
      <c r="AD2241" s="53"/>
      <c r="AE2241" s="53"/>
      <c r="AF2241" s="53"/>
      <c r="AG2241" s="53"/>
      <c r="AH2241" s="53"/>
      <c r="AI2241" s="53"/>
      <c r="AJ2241" s="53"/>
      <c r="AK2241" s="54"/>
    </row>
    <row r="2242" spans="2:37" x14ac:dyDescent="0.25">
      <c r="B2242" s="315"/>
      <c r="C2242" s="315"/>
      <c r="D2242" s="315"/>
      <c r="E2242" s="315"/>
      <c r="F2242" s="315"/>
      <c r="G2242" s="315"/>
      <c r="H2242" s="315"/>
      <c r="I2242" s="54"/>
      <c r="J2242" s="53"/>
      <c r="K2242" s="53"/>
      <c r="L2242" s="270"/>
      <c r="M2242" s="55"/>
      <c r="N2242" s="53"/>
      <c r="O2242" s="87"/>
      <c r="P2242" s="53"/>
      <c r="Q2242" s="53"/>
      <c r="R2242" s="53"/>
      <c r="S2242" s="53"/>
      <c r="T2242" s="53"/>
      <c r="U2242" s="53"/>
      <c r="V2242" s="53"/>
      <c r="W2242" s="53"/>
      <c r="X2242" s="53"/>
      <c r="Y2242" s="53"/>
      <c r="Z2242" s="53"/>
      <c r="AA2242" s="53"/>
      <c r="AB2242" s="53"/>
      <c r="AC2242" s="53"/>
      <c r="AD2242" s="53"/>
      <c r="AE2242" s="53"/>
      <c r="AF2242" s="53"/>
      <c r="AG2242" s="53"/>
      <c r="AH2242" s="53"/>
      <c r="AI2242" s="53"/>
      <c r="AJ2242" s="53"/>
      <c r="AK2242" s="54"/>
    </row>
    <row r="2243" spans="2:37" x14ac:dyDescent="0.25">
      <c r="B2243" s="315"/>
      <c r="C2243" s="315"/>
      <c r="D2243" s="315"/>
      <c r="E2243" s="315"/>
      <c r="F2243" s="315"/>
      <c r="G2243" s="315"/>
      <c r="H2243" s="315"/>
      <c r="I2243" s="54"/>
      <c r="J2243" s="53"/>
      <c r="K2243" s="53"/>
      <c r="L2243" s="270"/>
      <c r="M2243" s="55"/>
      <c r="N2243" s="53"/>
      <c r="O2243" s="87"/>
      <c r="P2243" s="53"/>
      <c r="Q2243" s="53"/>
      <c r="R2243" s="53"/>
      <c r="S2243" s="53"/>
      <c r="T2243" s="53"/>
      <c r="U2243" s="53"/>
      <c r="V2243" s="53"/>
      <c r="W2243" s="53"/>
      <c r="X2243" s="53"/>
      <c r="Y2243" s="53"/>
      <c r="Z2243" s="53"/>
      <c r="AA2243" s="53"/>
      <c r="AB2243" s="53"/>
      <c r="AC2243" s="53"/>
      <c r="AD2243" s="53"/>
      <c r="AE2243" s="53"/>
      <c r="AF2243" s="53"/>
      <c r="AG2243" s="53"/>
      <c r="AH2243" s="53"/>
      <c r="AI2243" s="53"/>
      <c r="AJ2243" s="53"/>
      <c r="AK2243" s="54"/>
    </row>
    <row r="2244" spans="2:37" x14ac:dyDescent="0.25">
      <c r="B2244" s="315"/>
      <c r="C2244" s="315"/>
      <c r="D2244" s="315"/>
      <c r="E2244" s="315"/>
      <c r="F2244" s="315"/>
      <c r="G2244" s="315"/>
      <c r="H2244" s="315"/>
      <c r="I2244" s="54"/>
      <c r="J2244" s="53"/>
      <c r="K2244" s="53"/>
      <c r="L2244" s="270"/>
      <c r="M2244" s="55"/>
      <c r="N2244" s="53"/>
      <c r="O2244" s="87"/>
      <c r="P2244" s="53"/>
      <c r="Q2244" s="53"/>
      <c r="R2244" s="53"/>
      <c r="S2244" s="53"/>
      <c r="T2244" s="53"/>
      <c r="U2244" s="53"/>
      <c r="V2244" s="53"/>
      <c r="W2244" s="53"/>
      <c r="X2244" s="53"/>
      <c r="Y2244" s="53"/>
      <c r="Z2244" s="53"/>
      <c r="AA2244" s="53"/>
      <c r="AB2244" s="53"/>
      <c r="AC2244" s="53"/>
      <c r="AD2244" s="53"/>
      <c r="AE2244" s="53"/>
      <c r="AF2244" s="53"/>
      <c r="AG2244" s="53"/>
      <c r="AH2244" s="53"/>
      <c r="AI2244" s="53"/>
      <c r="AJ2244" s="53"/>
      <c r="AK2244" s="54"/>
    </row>
    <row r="2245" spans="2:37" x14ac:dyDescent="0.25">
      <c r="B2245" s="315"/>
      <c r="C2245" s="315"/>
      <c r="D2245" s="315"/>
      <c r="E2245" s="315"/>
      <c r="F2245" s="315"/>
      <c r="G2245" s="315"/>
      <c r="H2245" s="315"/>
      <c r="I2245" s="54"/>
      <c r="J2245" s="53"/>
      <c r="K2245" s="53"/>
      <c r="L2245" s="270"/>
      <c r="M2245" s="55"/>
      <c r="N2245" s="53"/>
      <c r="O2245" s="87"/>
      <c r="P2245" s="53"/>
      <c r="Q2245" s="53"/>
      <c r="R2245" s="53"/>
      <c r="S2245" s="53"/>
      <c r="T2245" s="53"/>
      <c r="U2245" s="53"/>
      <c r="V2245" s="53"/>
      <c r="W2245" s="53"/>
      <c r="X2245" s="53"/>
      <c r="Y2245" s="53"/>
      <c r="Z2245" s="53"/>
      <c r="AA2245" s="53"/>
      <c r="AB2245" s="53"/>
      <c r="AC2245" s="53"/>
      <c r="AD2245" s="53"/>
      <c r="AE2245" s="53"/>
      <c r="AF2245" s="53"/>
      <c r="AG2245" s="53"/>
      <c r="AH2245" s="53"/>
      <c r="AI2245" s="53"/>
      <c r="AJ2245" s="53"/>
      <c r="AK2245" s="54"/>
    </row>
    <row r="2246" spans="2:37" x14ac:dyDescent="0.25">
      <c r="B2246" s="315"/>
      <c r="C2246" s="315"/>
      <c r="D2246" s="315"/>
      <c r="E2246" s="315"/>
      <c r="F2246" s="315"/>
      <c r="G2246" s="315"/>
      <c r="H2246" s="315"/>
      <c r="I2246" s="54"/>
      <c r="J2246" s="53"/>
      <c r="K2246" s="53"/>
      <c r="L2246" s="270"/>
      <c r="M2246" s="55"/>
      <c r="N2246" s="53"/>
      <c r="O2246" s="87"/>
      <c r="P2246" s="53"/>
      <c r="Q2246" s="53"/>
      <c r="R2246" s="53"/>
      <c r="S2246" s="53"/>
      <c r="T2246" s="53"/>
      <c r="U2246" s="53"/>
      <c r="V2246" s="53"/>
      <c r="W2246" s="53"/>
      <c r="X2246" s="53"/>
      <c r="Y2246" s="53"/>
      <c r="Z2246" s="53"/>
      <c r="AA2246" s="53"/>
      <c r="AB2246" s="53"/>
      <c r="AC2246" s="53"/>
      <c r="AD2246" s="53"/>
      <c r="AE2246" s="53"/>
      <c r="AF2246" s="53"/>
      <c r="AG2246" s="53"/>
      <c r="AH2246" s="53"/>
      <c r="AI2246" s="53"/>
      <c r="AJ2246" s="53"/>
      <c r="AK2246" s="54"/>
    </row>
    <row r="2247" spans="2:37" x14ac:dyDescent="0.25">
      <c r="B2247" s="315"/>
      <c r="C2247" s="315"/>
      <c r="D2247" s="315"/>
      <c r="E2247" s="315"/>
      <c r="F2247" s="315"/>
      <c r="G2247" s="315"/>
      <c r="H2247" s="315"/>
      <c r="I2247" s="54"/>
      <c r="J2247" s="53"/>
      <c r="K2247" s="53"/>
      <c r="L2247" s="270"/>
      <c r="M2247" s="55"/>
      <c r="N2247" s="53"/>
      <c r="O2247" s="87"/>
      <c r="P2247" s="53"/>
      <c r="Q2247" s="53"/>
      <c r="R2247" s="53"/>
      <c r="S2247" s="53"/>
      <c r="T2247" s="53"/>
      <c r="U2247" s="53"/>
      <c r="V2247" s="53"/>
      <c r="W2247" s="53"/>
      <c r="X2247" s="53"/>
      <c r="Y2247" s="53"/>
      <c r="Z2247" s="53"/>
      <c r="AA2247" s="53"/>
      <c r="AB2247" s="53"/>
      <c r="AC2247" s="53"/>
      <c r="AD2247" s="53"/>
      <c r="AE2247" s="53"/>
      <c r="AF2247" s="53"/>
      <c r="AG2247" s="53"/>
      <c r="AH2247" s="53"/>
      <c r="AI2247" s="53"/>
      <c r="AJ2247" s="53"/>
      <c r="AK2247" s="54"/>
    </row>
    <row r="2248" spans="2:37" x14ac:dyDescent="0.25">
      <c r="B2248" s="315"/>
      <c r="C2248" s="315"/>
      <c r="D2248" s="315"/>
      <c r="E2248" s="315"/>
      <c r="F2248" s="315"/>
      <c r="G2248" s="315"/>
      <c r="H2248" s="315"/>
      <c r="I2248" s="54"/>
      <c r="J2248" s="53"/>
      <c r="K2248" s="53"/>
      <c r="L2248" s="270"/>
      <c r="M2248" s="55"/>
      <c r="N2248" s="53"/>
      <c r="O2248" s="87"/>
      <c r="P2248" s="53"/>
      <c r="Q2248" s="53"/>
      <c r="R2248" s="53"/>
      <c r="S2248" s="53"/>
      <c r="T2248" s="53"/>
      <c r="U2248" s="53"/>
      <c r="V2248" s="53"/>
      <c r="W2248" s="53"/>
      <c r="X2248" s="53"/>
      <c r="Y2248" s="53"/>
      <c r="Z2248" s="53"/>
      <c r="AA2248" s="53"/>
      <c r="AB2248" s="53"/>
      <c r="AC2248" s="53"/>
      <c r="AD2248" s="53"/>
      <c r="AE2248" s="53"/>
      <c r="AF2248" s="53"/>
      <c r="AG2248" s="53"/>
      <c r="AH2248" s="53"/>
      <c r="AI2248" s="53"/>
      <c r="AJ2248" s="53"/>
      <c r="AK2248" s="54"/>
    </row>
    <row r="2249" spans="2:37" x14ac:dyDescent="0.25">
      <c r="B2249" s="315"/>
      <c r="C2249" s="315"/>
      <c r="D2249" s="315"/>
      <c r="E2249" s="315"/>
      <c r="F2249" s="315"/>
      <c r="G2249" s="315"/>
      <c r="H2249" s="315"/>
      <c r="I2249" s="54"/>
      <c r="J2249" s="53"/>
      <c r="K2249" s="53"/>
      <c r="L2249" s="270"/>
      <c r="M2249" s="55"/>
      <c r="N2249" s="53"/>
      <c r="O2249" s="87"/>
      <c r="P2249" s="53"/>
      <c r="Q2249" s="53"/>
      <c r="R2249" s="53"/>
      <c r="S2249" s="53"/>
      <c r="T2249" s="53"/>
      <c r="U2249" s="53"/>
      <c r="V2249" s="53"/>
      <c r="W2249" s="53"/>
      <c r="X2249" s="53"/>
      <c r="Y2249" s="53"/>
      <c r="Z2249" s="53"/>
      <c r="AA2249" s="53"/>
      <c r="AB2249" s="53"/>
      <c r="AC2249" s="53"/>
      <c r="AD2249" s="53"/>
      <c r="AE2249" s="53"/>
      <c r="AF2249" s="53"/>
      <c r="AG2249" s="53"/>
      <c r="AH2249" s="53"/>
      <c r="AI2249" s="53"/>
      <c r="AJ2249" s="53"/>
      <c r="AK2249" s="54"/>
    </row>
    <row r="2250" spans="2:37" x14ac:dyDescent="0.25">
      <c r="B2250" s="315"/>
      <c r="C2250" s="315"/>
      <c r="D2250" s="315"/>
      <c r="E2250" s="315"/>
      <c r="F2250" s="315"/>
      <c r="G2250" s="315"/>
      <c r="H2250" s="315"/>
      <c r="I2250" s="54"/>
      <c r="J2250" s="53"/>
      <c r="K2250" s="53"/>
      <c r="L2250" s="270"/>
      <c r="M2250" s="55"/>
      <c r="N2250" s="53"/>
      <c r="O2250" s="87"/>
      <c r="P2250" s="53"/>
      <c r="Q2250" s="53"/>
      <c r="R2250" s="53"/>
      <c r="S2250" s="53"/>
      <c r="T2250" s="53"/>
      <c r="U2250" s="53"/>
      <c r="V2250" s="53"/>
      <c r="W2250" s="53"/>
      <c r="X2250" s="53"/>
      <c r="Y2250" s="53"/>
      <c r="Z2250" s="53"/>
      <c r="AA2250" s="53"/>
      <c r="AB2250" s="53"/>
      <c r="AC2250" s="53"/>
      <c r="AD2250" s="53"/>
      <c r="AE2250" s="53"/>
      <c r="AF2250" s="53"/>
      <c r="AG2250" s="53"/>
      <c r="AH2250" s="53"/>
      <c r="AI2250" s="53"/>
      <c r="AJ2250" s="53"/>
      <c r="AK2250" s="54"/>
    </row>
    <row r="2251" spans="2:37" x14ac:dyDescent="0.25">
      <c r="B2251" s="315"/>
      <c r="C2251" s="315"/>
      <c r="D2251" s="315"/>
      <c r="E2251" s="315"/>
      <c r="F2251" s="315"/>
      <c r="G2251" s="315"/>
      <c r="H2251" s="315"/>
      <c r="I2251" s="54"/>
      <c r="J2251" s="53"/>
      <c r="K2251" s="53"/>
      <c r="L2251" s="270"/>
      <c r="M2251" s="55"/>
      <c r="N2251" s="53"/>
      <c r="O2251" s="87"/>
      <c r="P2251" s="53"/>
      <c r="Q2251" s="53"/>
      <c r="R2251" s="53"/>
      <c r="S2251" s="53"/>
      <c r="T2251" s="53"/>
      <c r="U2251" s="53"/>
      <c r="V2251" s="53"/>
      <c r="W2251" s="53"/>
      <c r="X2251" s="53"/>
      <c r="Y2251" s="53"/>
      <c r="Z2251" s="53"/>
      <c r="AA2251" s="53"/>
      <c r="AB2251" s="53"/>
      <c r="AC2251" s="53"/>
      <c r="AD2251" s="53"/>
      <c r="AE2251" s="53"/>
      <c r="AF2251" s="53"/>
      <c r="AG2251" s="53"/>
      <c r="AH2251" s="53"/>
      <c r="AI2251" s="53"/>
      <c r="AJ2251" s="53"/>
      <c r="AK2251" s="54"/>
    </row>
    <row r="2252" spans="2:37" x14ac:dyDescent="0.25">
      <c r="B2252" s="315"/>
      <c r="C2252" s="315"/>
      <c r="D2252" s="315"/>
      <c r="E2252" s="315"/>
      <c r="F2252" s="315"/>
      <c r="G2252" s="315"/>
      <c r="H2252" s="315"/>
      <c r="I2252" s="54"/>
      <c r="J2252" s="53"/>
      <c r="K2252" s="53"/>
      <c r="L2252" s="270"/>
      <c r="M2252" s="55"/>
      <c r="N2252" s="53"/>
      <c r="O2252" s="87"/>
      <c r="P2252" s="53"/>
      <c r="Q2252" s="53"/>
      <c r="R2252" s="53"/>
      <c r="S2252" s="53"/>
      <c r="T2252" s="53"/>
      <c r="U2252" s="53"/>
      <c r="V2252" s="53"/>
      <c r="W2252" s="53"/>
      <c r="X2252" s="53"/>
      <c r="Y2252" s="53"/>
      <c r="Z2252" s="53"/>
      <c r="AA2252" s="53"/>
      <c r="AB2252" s="53"/>
      <c r="AC2252" s="53"/>
      <c r="AD2252" s="53"/>
      <c r="AE2252" s="53"/>
      <c r="AF2252" s="53"/>
      <c r="AG2252" s="53"/>
      <c r="AH2252" s="53"/>
      <c r="AI2252" s="53"/>
      <c r="AJ2252" s="53"/>
      <c r="AK2252" s="54"/>
    </row>
    <row r="2253" spans="2:37" x14ac:dyDescent="0.25">
      <c r="B2253" s="315"/>
      <c r="C2253" s="315"/>
      <c r="D2253" s="315"/>
      <c r="E2253" s="315"/>
      <c r="F2253" s="315"/>
      <c r="G2253" s="315"/>
      <c r="H2253" s="315"/>
      <c r="I2253" s="54"/>
      <c r="J2253" s="53"/>
      <c r="K2253" s="53"/>
      <c r="L2253" s="270"/>
      <c r="M2253" s="55"/>
      <c r="N2253" s="53"/>
      <c r="O2253" s="87"/>
      <c r="P2253" s="53"/>
      <c r="Q2253" s="53"/>
      <c r="R2253" s="53"/>
      <c r="S2253" s="53"/>
      <c r="T2253" s="53"/>
      <c r="U2253" s="53"/>
      <c r="V2253" s="53"/>
      <c r="W2253" s="53"/>
      <c r="X2253" s="53"/>
      <c r="Y2253" s="53"/>
      <c r="Z2253" s="53"/>
      <c r="AA2253" s="53"/>
      <c r="AB2253" s="53"/>
      <c r="AC2253" s="53"/>
      <c r="AD2253" s="53"/>
      <c r="AE2253" s="53"/>
      <c r="AF2253" s="53"/>
      <c r="AG2253" s="53"/>
      <c r="AH2253" s="53"/>
      <c r="AI2253" s="53"/>
      <c r="AJ2253" s="53"/>
      <c r="AK2253" s="54"/>
    </row>
    <row r="2254" spans="2:37" x14ac:dyDescent="0.25">
      <c r="B2254" s="315"/>
      <c r="C2254" s="315"/>
      <c r="D2254" s="315"/>
      <c r="E2254" s="315"/>
      <c r="F2254" s="315"/>
      <c r="G2254" s="315"/>
      <c r="H2254" s="315"/>
      <c r="I2254" s="54"/>
      <c r="J2254" s="53"/>
      <c r="K2254" s="53"/>
      <c r="L2254" s="270"/>
      <c r="M2254" s="55"/>
      <c r="N2254" s="53"/>
      <c r="O2254" s="87"/>
      <c r="P2254" s="53"/>
      <c r="Q2254" s="53"/>
      <c r="R2254" s="53"/>
      <c r="S2254" s="53"/>
      <c r="T2254" s="53"/>
      <c r="U2254" s="53"/>
      <c r="V2254" s="53"/>
      <c r="W2254" s="53"/>
      <c r="X2254" s="53"/>
      <c r="Y2254" s="53"/>
      <c r="Z2254" s="53"/>
      <c r="AA2254" s="53"/>
      <c r="AB2254" s="53"/>
      <c r="AC2254" s="53"/>
      <c r="AD2254" s="53"/>
      <c r="AE2254" s="53"/>
      <c r="AF2254" s="53"/>
      <c r="AG2254" s="53"/>
      <c r="AH2254" s="53"/>
      <c r="AI2254" s="53"/>
      <c r="AJ2254" s="53"/>
      <c r="AK2254" s="54"/>
    </row>
    <row r="2255" spans="2:37" x14ac:dyDescent="0.25">
      <c r="B2255" s="315"/>
      <c r="C2255" s="315"/>
      <c r="D2255" s="315"/>
      <c r="E2255" s="315"/>
      <c r="F2255" s="315"/>
      <c r="G2255" s="315"/>
      <c r="H2255" s="315"/>
      <c r="I2255" s="54"/>
      <c r="J2255" s="53"/>
      <c r="K2255" s="53"/>
      <c r="L2255" s="270"/>
      <c r="M2255" s="55"/>
      <c r="N2255" s="53"/>
      <c r="O2255" s="87"/>
      <c r="P2255" s="53"/>
      <c r="Q2255" s="53"/>
      <c r="R2255" s="53"/>
      <c r="S2255" s="53"/>
      <c r="T2255" s="53"/>
      <c r="U2255" s="53"/>
      <c r="V2255" s="53"/>
      <c r="W2255" s="53"/>
      <c r="X2255" s="53"/>
      <c r="Y2255" s="53"/>
      <c r="Z2255" s="53"/>
      <c r="AA2255" s="53"/>
      <c r="AB2255" s="53"/>
      <c r="AC2255" s="53"/>
      <c r="AD2255" s="53"/>
      <c r="AE2255" s="53"/>
      <c r="AF2255" s="53"/>
      <c r="AG2255" s="53"/>
      <c r="AH2255" s="53"/>
      <c r="AI2255" s="53"/>
      <c r="AJ2255" s="53"/>
      <c r="AK2255" s="54"/>
    </row>
    <row r="2256" spans="2:37" x14ac:dyDescent="0.25">
      <c r="B2256" s="315"/>
      <c r="C2256" s="315"/>
      <c r="D2256" s="315"/>
      <c r="E2256" s="315"/>
      <c r="F2256" s="315"/>
      <c r="G2256" s="315"/>
      <c r="H2256" s="315"/>
      <c r="I2256" s="54"/>
      <c r="J2256" s="53"/>
      <c r="K2256" s="53"/>
      <c r="L2256" s="270"/>
      <c r="M2256" s="55"/>
      <c r="N2256" s="53"/>
      <c r="O2256" s="87"/>
      <c r="P2256" s="53"/>
      <c r="Q2256" s="53"/>
      <c r="R2256" s="53"/>
      <c r="S2256" s="53"/>
      <c r="T2256" s="53"/>
      <c r="U2256" s="53"/>
      <c r="V2256" s="53"/>
      <c r="W2256" s="53"/>
      <c r="X2256" s="53"/>
      <c r="Y2256" s="53"/>
      <c r="Z2256" s="53"/>
      <c r="AA2256" s="53"/>
      <c r="AB2256" s="53"/>
      <c r="AC2256" s="53"/>
      <c r="AD2256" s="53"/>
      <c r="AE2256" s="53"/>
      <c r="AF2256" s="53"/>
      <c r="AG2256" s="53"/>
      <c r="AH2256" s="53"/>
      <c r="AI2256" s="53"/>
      <c r="AJ2256" s="53"/>
      <c r="AK2256" s="54"/>
    </row>
    <row r="2257" spans="2:37" x14ac:dyDescent="0.25">
      <c r="B2257" s="315"/>
      <c r="C2257" s="315"/>
      <c r="D2257" s="315"/>
      <c r="E2257" s="315"/>
      <c r="F2257" s="315"/>
      <c r="G2257" s="315"/>
      <c r="H2257" s="315"/>
      <c r="I2257" s="54"/>
      <c r="J2257" s="53"/>
      <c r="K2257" s="53"/>
      <c r="L2257" s="270"/>
      <c r="M2257" s="55"/>
      <c r="N2257" s="53"/>
      <c r="O2257" s="87"/>
      <c r="P2257" s="53"/>
      <c r="Q2257" s="53"/>
      <c r="R2257" s="53"/>
      <c r="S2257" s="53"/>
      <c r="T2257" s="53"/>
      <c r="U2257" s="53"/>
      <c r="V2257" s="53"/>
      <c r="W2257" s="53"/>
      <c r="X2257" s="53"/>
      <c r="Y2257" s="53"/>
      <c r="Z2257" s="53"/>
      <c r="AA2257" s="53"/>
      <c r="AB2257" s="53"/>
      <c r="AC2257" s="53"/>
      <c r="AD2257" s="53"/>
      <c r="AE2257" s="53"/>
      <c r="AF2257" s="53"/>
      <c r="AG2257" s="53"/>
      <c r="AH2257" s="53"/>
      <c r="AI2257" s="53"/>
      <c r="AJ2257" s="53"/>
      <c r="AK2257" s="54"/>
    </row>
    <row r="2258" spans="2:37" x14ac:dyDescent="0.25">
      <c r="B2258" s="315"/>
      <c r="C2258" s="315"/>
      <c r="D2258" s="315"/>
      <c r="E2258" s="315"/>
      <c r="F2258" s="315"/>
      <c r="G2258" s="315"/>
      <c r="H2258" s="315"/>
      <c r="I2258" s="54"/>
      <c r="J2258" s="53"/>
      <c r="K2258" s="53"/>
      <c r="L2258" s="270"/>
      <c r="M2258" s="55"/>
      <c r="N2258" s="53"/>
      <c r="O2258" s="87"/>
      <c r="P2258" s="53"/>
      <c r="Q2258" s="53"/>
      <c r="R2258" s="53"/>
      <c r="S2258" s="53"/>
      <c r="T2258" s="53"/>
      <c r="U2258" s="53"/>
      <c r="V2258" s="53"/>
      <c r="W2258" s="53"/>
      <c r="X2258" s="53"/>
      <c r="Y2258" s="53"/>
      <c r="Z2258" s="53"/>
      <c r="AA2258" s="53"/>
      <c r="AB2258" s="53"/>
      <c r="AC2258" s="53"/>
      <c r="AD2258" s="53"/>
      <c r="AE2258" s="53"/>
      <c r="AF2258" s="53"/>
      <c r="AG2258" s="53"/>
      <c r="AH2258" s="53"/>
      <c r="AI2258" s="53"/>
      <c r="AJ2258" s="53"/>
      <c r="AK2258" s="54"/>
    </row>
    <row r="2259" spans="2:37" x14ac:dyDescent="0.25">
      <c r="B2259" s="315"/>
      <c r="C2259" s="315"/>
      <c r="D2259" s="315"/>
      <c r="E2259" s="315"/>
      <c r="F2259" s="315"/>
      <c r="G2259" s="315"/>
      <c r="H2259" s="315"/>
      <c r="I2259" s="54"/>
      <c r="J2259" s="53"/>
      <c r="K2259" s="53"/>
      <c r="L2259" s="270"/>
      <c r="M2259" s="55"/>
      <c r="N2259" s="53"/>
      <c r="O2259" s="87"/>
      <c r="P2259" s="53"/>
      <c r="Q2259" s="53"/>
      <c r="R2259" s="53"/>
      <c r="S2259" s="53"/>
      <c r="T2259" s="53"/>
      <c r="U2259" s="53"/>
      <c r="V2259" s="53"/>
      <c r="W2259" s="53"/>
      <c r="X2259" s="53"/>
      <c r="Y2259" s="53"/>
      <c r="Z2259" s="53"/>
      <c r="AA2259" s="53"/>
      <c r="AB2259" s="53"/>
      <c r="AC2259" s="53"/>
      <c r="AD2259" s="53"/>
      <c r="AE2259" s="53"/>
      <c r="AF2259" s="53"/>
      <c r="AG2259" s="53"/>
      <c r="AH2259" s="53"/>
      <c r="AI2259" s="53"/>
      <c r="AJ2259" s="53"/>
      <c r="AK2259" s="54"/>
    </row>
    <row r="2260" spans="2:37" x14ac:dyDescent="0.25">
      <c r="B2260" s="315"/>
      <c r="C2260" s="315"/>
      <c r="D2260" s="315"/>
      <c r="E2260" s="315"/>
      <c r="F2260" s="315"/>
      <c r="G2260" s="315"/>
      <c r="H2260" s="315"/>
      <c r="I2260" s="54"/>
      <c r="J2260" s="53"/>
      <c r="K2260" s="53"/>
      <c r="L2260" s="270"/>
      <c r="M2260" s="55"/>
      <c r="N2260" s="53"/>
      <c r="O2260" s="87"/>
      <c r="P2260" s="53"/>
      <c r="Q2260" s="53"/>
      <c r="R2260" s="53"/>
      <c r="S2260" s="53"/>
      <c r="T2260" s="53"/>
      <c r="U2260" s="53"/>
      <c r="V2260" s="53"/>
      <c r="W2260" s="53"/>
      <c r="X2260" s="53"/>
      <c r="Y2260" s="53"/>
      <c r="Z2260" s="53"/>
      <c r="AA2260" s="53"/>
      <c r="AB2260" s="53"/>
      <c r="AC2260" s="53"/>
      <c r="AD2260" s="53"/>
      <c r="AE2260" s="53"/>
      <c r="AF2260" s="53"/>
      <c r="AG2260" s="53"/>
      <c r="AH2260" s="53"/>
      <c r="AI2260" s="53"/>
      <c r="AJ2260" s="53"/>
      <c r="AK2260" s="54"/>
    </row>
    <row r="2261" spans="2:37" x14ac:dyDescent="0.25">
      <c r="B2261" s="315"/>
      <c r="C2261" s="315"/>
      <c r="D2261" s="315"/>
      <c r="E2261" s="315"/>
      <c r="F2261" s="315"/>
      <c r="G2261" s="315"/>
      <c r="H2261" s="315"/>
      <c r="I2261" s="54"/>
      <c r="J2261" s="53"/>
      <c r="K2261" s="53"/>
      <c r="L2261" s="270"/>
      <c r="M2261" s="55"/>
      <c r="N2261" s="53"/>
      <c r="O2261" s="87"/>
      <c r="P2261" s="53"/>
      <c r="Q2261" s="53"/>
      <c r="R2261" s="53"/>
      <c r="S2261" s="53"/>
      <c r="T2261" s="53"/>
      <c r="U2261" s="53"/>
      <c r="V2261" s="53"/>
      <c r="W2261" s="53"/>
      <c r="X2261" s="53"/>
      <c r="Y2261" s="53"/>
      <c r="Z2261" s="53"/>
      <c r="AA2261" s="53"/>
      <c r="AB2261" s="53"/>
      <c r="AC2261" s="53"/>
      <c r="AD2261" s="53"/>
      <c r="AE2261" s="53"/>
      <c r="AF2261" s="53"/>
      <c r="AG2261" s="53"/>
      <c r="AH2261" s="53"/>
      <c r="AI2261" s="53"/>
      <c r="AJ2261" s="53"/>
      <c r="AK2261" s="54"/>
    </row>
    <row r="2262" spans="2:37" x14ac:dyDescent="0.25">
      <c r="B2262" s="315"/>
      <c r="C2262" s="315"/>
      <c r="D2262" s="315"/>
      <c r="E2262" s="315"/>
      <c r="F2262" s="315"/>
      <c r="G2262" s="315"/>
      <c r="H2262" s="315"/>
      <c r="I2262" s="54"/>
      <c r="J2262" s="53"/>
      <c r="K2262" s="53"/>
      <c r="L2262" s="270"/>
      <c r="M2262" s="55"/>
      <c r="N2262" s="53"/>
      <c r="O2262" s="87"/>
      <c r="P2262" s="53"/>
      <c r="Q2262" s="53"/>
      <c r="R2262" s="53"/>
      <c r="S2262" s="53"/>
      <c r="T2262" s="53"/>
      <c r="U2262" s="53"/>
      <c r="V2262" s="53"/>
      <c r="W2262" s="53"/>
      <c r="X2262" s="53"/>
      <c r="Y2262" s="53"/>
      <c r="Z2262" s="53"/>
      <c r="AA2262" s="53"/>
      <c r="AB2262" s="53"/>
      <c r="AC2262" s="53"/>
      <c r="AD2262" s="53"/>
      <c r="AE2262" s="53"/>
      <c r="AF2262" s="53"/>
      <c r="AG2262" s="53"/>
      <c r="AH2262" s="53"/>
      <c r="AI2262" s="53"/>
      <c r="AJ2262" s="53"/>
      <c r="AK2262" s="54"/>
    </row>
    <row r="2263" spans="2:37" x14ac:dyDescent="0.25">
      <c r="B2263" s="315"/>
      <c r="C2263" s="315"/>
      <c r="D2263" s="315"/>
      <c r="E2263" s="315"/>
      <c r="F2263" s="315"/>
      <c r="G2263" s="315"/>
      <c r="H2263" s="315"/>
      <c r="I2263" s="54"/>
      <c r="J2263" s="53"/>
      <c r="K2263" s="53"/>
      <c r="L2263" s="270"/>
      <c r="M2263" s="55"/>
      <c r="N2263" s="53"/>
      <c r="O2263" s="87"/>
      <c r="P2263" s="53"/>
      <c r="Q2263" s="53"/>
      <c r="R2263" s="53"/>
      <c r="S2263" s="53"/>
      <c r="T2263" s="53"/>
      <c r="U2263" s="53"/>
      <c r="V2263" s="53"/>
      <c r="W2263" s="53"/>
      <c r="X2263" s="53"/>
      <c r="Y2263" s="53"/>
      <c r="Z2263" s="53"/>
      <c r="AA2263" s="53"/>
      <c r="AB2263" s="53"/>
      <c r="AC2263" s="53"/>
      <c r="AD2263" s="53"/>
      <c r="AE2263" s="53"/>
      <c r="AF2263" s="53"/>
      <c r="AG2263" s="53"/>
      <c r="AH2263" s="53"/>
      <c r="AI2263" s="53"/>
      <c r="AJ2263" s="53"/>
      <c r="AK2263" s="54"/>
    </row>
    <row r="2264" spans="2:37" x14ac:dyDescent="0.25">
      <c r="B2264" s="315"/>
      <c r="C2264" s="315"/>
      <c r="D2264" s="315"/>
      <c r="E2264" s="315"/>
      <c r="F2264" s="315"/>
      <c r="G2264" s="315"/>
      <c r="H2264" s="315"/>
      <c r="I2264" s="54"/>
      <c r="J2264" s="53"/>
      <c r="K2264" s="53"/>
      <c r="L2264" s="270"/>
      <c r="M2264" s="55"/>
      <c r="N2264" s="53"/>
      <c r="O2264" s="87"/>
      <c r="P2264" s="53"/>
      <c r="Q2264" s="53"/>
      <c r="R2264" s="53"/>
      <c r="S2264" s="53"/>
      <c r="T2264" s="53"/>
      <c r="U2264" s="53"/>
      <c r="V2264" s="53"/>
      <c r="W2264" s="53"/>
      <c r="X2264" s="53"/>
      <c r="Y2264" s="53"/>
      <c r="Z2264" s="53"/>
      <c r="AA2264" s="53"/>
      <c r="AB2264" s="53"/>
      <c r="AC2264" s="53"/>
      <c r="AD2264" s="53"/>
      <c r="AE2264" s="53"/>
      <c r="AF2264" s="53"/>
      <c r="AG2264" s="53"/>
      <c r="AH2264" s="53"/>
      <c r="AI2264" s="53"/>
      <c r="AJ2264" s="53"/>
      <c r="AK2264" s="54"/>
    </row>
    <row r="2265" spans="2:37" x14ac:dyDescent="0.25">
      <c r="B2265" s="315"/>
      <c r="C2265" s="315"/>
      <c r="D2265" s="315"/>
      <c r="E2265" s="315"/>
      <c r="F2265" s="315"/>
      <c r="G2265" s="315"/>
      <c r="H2265" s="315"/>
      <c r="I2265" s="54"/>
      <c r="J2265" s="53"/>
      <c r="K2265" s="53"/>
      <c r="L2265" s="270"/>
      <c r="M2265" s="55"/>
      <c r="N2265" s="53"/>
      <c r="O2265" s="87"/>
      <c r="P2265" s="53"/>
      <c r="Q2265" s="53"/>
      <c r="R2265" s="53"/>
      <c r="S2265" s="53"/>
      <c r="T2265" s="53"/>
      <c r="U2265" s="53"/>
      <c r="V2265" s="53"/>
      <c r="W2265" s="53"/>
      <c r="X2265" s="53"/>
      <c r="Y2265" s="53"/>
      <c r="Z2265" s="53"/>
      <c r="AA2265" s="53"/>
      <c r="AB2265" s="53"/>
      <c r="AC2265" s="53"/>
      <c r="AD2265" s="53"/>
      <c r="AE2265" s="53"/>
      <c r="AF2265" s="53"/>
      <c r="AG2265" s="53"/>
      <c r="AH2265" s="53"/>
      <c r="AI2265" s="53"/>
      <c r="AJ2265" s="53"/>
      <c r="AK2265" s="54"/>
    </row>
    <row r="2266" spans="2:37" x14ac:dyDescent="0.25">
      <c r="B2266" s="315"/>
      <c r="C2266" s="315"/>
      <c r="D2266" s="315"/>
      <c r="E2266" s="315"/>
      <c r="F2266" s="315"/>
      <c r="G2266" s="315"/>
      <c r="H2266" s="315"/>
      <c r="I2266" s="54"/>
      <c r="J2266" s="53"/>
      <c r="K2266" s="53"/>
      <c r="L2266" s="270"/>
      <c r="M2266" s="55"/>
      <c r="N2266" s="53"/>
      <c r="O2266" s="87"/>
      <c r="P2266" s="53"/>
      <c r="Q2266" s="53"/>
      <c r="R2266" s="53"/>
      <c r="S2266" s="53"/>
      <c r="T2266" s="53"/>
      <c r="U2266" s="53"/>
      <c r="V2266" s="53"/>
      <c r="W2266" s="53"/>
      <c r="X2266" s="53"/>
      <c r="Y2266" s="53"/>
      <c r="Z2266" s="53"/>
      <c r="AA2266" s="53"/>
      <c r="AB2266" s="53"/>
      <c r="AC2266" s="53"/>
      <c r="AD2266" s="53"/>
      <c r="AE2266" s="53"/>
      <c r="AF2266" s="53"/>
      <c r="AG2266" s="53"/>
      <c r="AH2266" s="53"/>
      <c r="AI2266" s="53"/>
      <c r="AJ2266" s="53"/>
      <c r="AK2266" s="54"/>
    </row>
    <row r="2267" spans="2:37" x14ac:dyDescent="0.25">
      <c r="B2267" s="315"/>
      <c r="C2267" s="315"/>
      <c r="D2267" s="315"/>
      <c r="E2267" s="315"/>
      <c r="F2267" s="315"/>
      <c r="G2267" s="315"/>
      <c r="H2267" s="315"/>
      <c r="I2267" s="54"/>
      <c r="J2267" s="53"/>
      <c r="K2267" s="53"/>
      <c r="L2267" s="270"/>
      <c r="M2267" s="55"/>
      <c r="N2267" s="53"/>
      <c r="O2267" s="87"/>
      <c r="P2267" s="53"/>
      <c r="Q2267" s="53"/>
      <c r="R2267" s="53"/>
      <c r="S2267" s="53"/>
      <c r="T2267" s="53"/>
      <c r="U2267" s="53"/>
      <c r="V2267" s="53"/>
      <c r="W2267" s="53"/>
      <c r="X2267" s="53"/>
      <c r="Y2267" s="53"/>
      <c r="Z2267" s="53"/>
      <c r="AA2267" s="53"/>
      <c r="AB2267" s="53"/>
      <c r="AC2267" s="53"/>
      <c r="AD2267" s="53"/>
      <c r="AE2267" s="53"/>
      <c r="AF2267" s="53"/>
      <c r="AG2267" s="53"/>
      <c r="AH2267" s="53"/>
      <c r="AI2267" s="53"/>
      <c r="AJ2267" s="53"/>
      <c r="AK2267" s="54"/>
    </row>
    <row r="2268" spans="2:37" x14ac:dyDescent="0.25">
      <c r="B2268" s="315"/>
      <c r="C2268" s="315"/>
      <c r="D2268" s="315"/>
      <c r="E2268" s="315"/>
      <c r="F2268" s="315"/>
      <c r="G2268" s="315"/>
      <c r="H2268" s="315"/>
      <c r="I2268" s="54"/>
      <c r="J2268" s="53"/>
      <c r="K2268" s="53"/>
      <c r="L2268" s="270"/>
      <c r="M2268" s="55"/>
      <c r="N2268" s="53"/>
      <c r="O2268" s="87"/>
      <c r="P2268" s="53"/>
      <c r="Q2268" s="53"/>
      <c r="R2268" s="53"/>
      <c r="S2268" s="53"/>
      <c r="T2268" s="53"/>
      <c r="U2268" s="53"/>
      <c r="V2268" s="53"/>
      <c r="W2268" s="53"/>
      <c r="X2268" s="53"/>
      <c r="Y2268" s="53"/>
      <c r="Z2268" s="53"/>
      <c r="AA2268" s="53"/>
      <c r="AB2268" s="53"/>
      <c r="AC2268" s="53"/>
      <c r="AD2268" s="53"/>
      <c r="AE2268" s="53"/>
      <c r="AF2268" s="53"/>
      <c r="AG2268" s="53"/>
      <c r="AH2268" s="53"/>
      <c r="AI2268" s="53"/>
      <c r="AJ2268" s="53"/>
      <c r="AK2268" s="54"/>
    </row>
    <row r="2269" spans="2:37" x14ac:dyDescent="0.25">
      <c r="B2269" s="315"/>
      <c r="C2269" s="315"/>
      <c r="D2269" s="315"/>
      <c r="E2269" s="315"/>
      <c r="F2269" s="315"/>
      <c r="G2269" s="315"/>
      <c r="H2269" s="315"/>
      <c r="I2269" s="54"/>
      <c r="J2269" s="53"/>
      <c r="K2269" s="53"/>
      <c r="L2269" s="270"/>
      <c r="M2269" s="55"/>
      <c r="N2269" s="53"/>
      <c r="O2269" s="87"/>
      <c r="P2269" s="53"/>
      <c r="Q2269" s="53"/>
      <c r="R2269" s="53"/>
      <c r="S2269" s="53"/>
      <c r="T2269" s="53"/>
      <c r="U2269" s="53"/>
      <c r="V2269" s="53"/>
      <c r="W2269" s="53"/>
      <c r="X2269" s="53"/>
      <c r="Y2269" s="53"/>
      <c r="Z2269" s="53"/>
      <c r="AA2269" s="53"/>
      <c r="AB2269" s="53"/>
      <c r="AC2269" s="53"/>
      <c r="AD2269" s="53"/>
      <c r="AE2269" s="53"/>
      <c r="AF2269" s="53"/>
      <c r="AG2269" s="53"/>
      <c r="AH2269" s="53"/>
      <c r="AI2269" s="53"/>
      <c r="AJ2269" s="53"/>
      <c r="AK2269" s="54"/>
    </row>
    <row r="2270" spans="2:37" x14ac:dyDescent="0.25">
      <c r="B2270" s="315"/>
      <c r="C2270" s="315"/>
      <c r="D2270" s="315"/>
      <c r="E2270" s="315"/>
      <c r="F2270" s="315"/>
      <c r="G2270" s="315"/>
      <c r="H2270" s="315"/>
      <c r="I2270" s="54"/>
      <c r="J2270" s="53"/>
      <c r="K2270" s="53"/>
      <c r="L2270" s="270"/>
      <c r="M2270" s="55"/>
      <c r="N2270" s="53"/>
      <c r="O2270" s="87"/>
      <c r="P2270" s="53"/>
      <c r="Q2270" s="53"/>
      <c r="R2270" s="53"/>
      <c r="S2270" s="53"/>
      <c r="T2270" s="53"/>
      <c r="U2270" s="53"/>
      <c r="V2270" s="53"/>
      <c r="W2270" s="53"/>
      <c r="X2270" s="53"/>
      <c r="Y2270" s="53"/>
      <c r="Z2270" s="53"/>
      <c r="AA2270" s="53"/>
      <c r="AB2270" s="53"/>
      <c r="AC2270" s="53"/>
      <c r="AD2270" s="53"/>
      <c r="AE2270" s="53"/>
      <c r="AF2270" s="53"/>
      <c r="AG2270" s="53"/>
      <c r="AH2270" s="53"/>
      <c r="AI2270" s="53"/>
      <c r="AJ2270" s="53"/>
      <c r="AK2270" s="54"/>
    </row>
    <row r="2271" spans="2:37" x14ac:dyDescent="0.25">
      <c r="B2271" s="315"/>
      <c r="C2271" s="315"/>
      <c r="D2271" s="315"/>
      <c r="E2271" s="315"/>
      <c r="F2271" s="315"/>
      <c r="G2271" s="315"/>
      <c r="H2271" s="315"/>
      <c r="I2271" s="54"/>
      <c r="J2271" s="53"/>
      <c r="K2271" s="53"/>
      <c r="L2271" s="270"/>
      <c r="M2271" s="55"/>
      <c r="N2271" s="53"/>
      <c r="O2271" s="87"/>
      <c r="P2271" s="53"/>
      <c r="Q2271" s="53"/>
      <c r="R2271" s="53"/>
      <c r="S2271" s="53"/>
      <c r="T2271" s="53"/>
      <c r="U2271" s="53"/>
      <c r="V2271" s="53"/>
      <c r="W2271" s="53"/>
      <c r="X2271" s="53"/>
      <c r="Y2271" s="53"/>
      <c r="Z2271" s="53"/>
      <c r="AA2271" s="53"/>
      <c r="AB2271" s="53"/>
      <c r="AC2271" s="53"/>
      <c r="AD2271" s="53"/>
      <c r="AE2271" s="53"/>
      <c r="AF2271" s="53"/>
      <c r="AG2271" s="53"/>
      <c r="AH2271" s="53"/>
      <c r="AI2271" s="53"/>
      <c r="AJ2271" s="53"/>
      <c r="AK2271" s="54"/>
    </row>
    <row r="2272" spans="2:37" x14ac:dyDescent="0.25">
      <c r="B2272" s="315"/>
      <c r="C2272" s="315"/>
      <c r="D2272" s="315"/>
      <c r="E2272" s="315"/>
      <c r="F2272" s="315"/>
      <c r="G2272" s="315"/>
      <c r="H2272" s="315"/>
      <c r="I2272" s="54"/>
      <c r="J2272" s="53"/>
      <c r="K2272" s="53"/>
      <c r="L2272" s="270"/>
      <c r="M2272" s="55"/>
      <c r="N2272" s="53"/>
      <c r="O2272" s="87"/>
      <c r="P2272" s="53"/>
      <c r="Q2272" s="53"/>
      <c r="R2272" s="53"/>
      <c r="S2272" s="53"/>
      <c r="T2272" s="53"/>
      <c r="U2272" s="53"/>
      <c r="V2272" s="53"/>
      <c r="W2272" s="53"/>
      <c r="X2272" s="53"/>
      <c r="Y2272" s="53"/>
      <c r="Z2272" s="53"/>
      <c r="AA2272" s="53"/>
      <c r="AB2272" s="53"/>
      <c r="AC2272" s="53"/>
      <c r="AD2272" s="53"/>
      <c r="AE2272" s="53"/>
      <c r="AF2272" s="53"/>
      <c r="AG2272" s="53"/>
      <c r="AH2272" s="53"/>
      <c r="AI2272" s="53"/>
      <c r="AJ2272" s="53"/>
      <c r="AK2272" s="54"/>
    </row>
    <row r="2273" spans="2:37" x14ac:dyDescent="0.25">
      <c r="B2273" s="315"/>
      <c r="C2273" s="315"/>
      <c r="D2273" s="315"/>
      <c r="E2273" s="315"/>
      <c r="F2273" s="315"/>
      <c r="G2273" s="315"/>
      <c r="H2273" s="315"/>
      <c r="I2273" s="54"/>
      <c r="J2273" s="53"/>
      <c r="K2273" s="53"/>
      <c r="L2273" s="270"/>
      <c r="M2273" s="55"/>
      <c r="N2273" s="53"/>
      <c r="O2273" s="87"/>
      <c r="P2273" s="53"/>
      <c r="Q2273" s="53"/>
      <c r="R2273" s="53"/>
      <c r="S2273" s="53"/>
      <c r="T2273" s="53"/>
      <c r="U2273" s="53"/>
      <c r="V2273" s="53"/>
      <c r="W2273" s="53"/>
      <c r="X2273" s="53"/>
      <c r="Y2273" s="53"/>
      <c r="Z2273" s="53"/>
      <c r="AA2273" s="53"/>
      <c r="AB2273" s="53"/>
      <c r="AC2273" s="53"/>
      <c r="AD2273" s="53"/>
      <c r="AE2273" s="53"/>
      <c r="AF2273" s="53"/>
      <c r="AG2273" s="53"/>
      <c r="AH2273" s="53"/>
      <c r="AI2273" s="53"/>
      <c r="AJ2273" s="53"/>
      <c r="AK2273" s="54"/>
    </row>
    <row r="2274" spans="2:37" x14ac:dyDescent="0.25">
      <c r="B2274" s="315"/>
      <c r="C2274" s="315"/>
      <c r="D2274" s="315"/>
      <c r="E2274" s="315"/>
      <c r="F2274" s="315"/>
      <c r="G2274" s="315"/>
      <c r="H2274" s="315"/>
      <c r="I2274" s="54"/>
      <c r="J2274" s="53"/>
      <c r="K2274" s="53"/>
      <c r="L2274" s="270"/>
      <c r="M2274" s="55"/>
      <c r="N2274" s="53"/>
      <c r="O2274" s="87"/>
      <c r="P2274" s="53"/>
      <c r="Q2274" s="53"/>
      <c r="R2274" s="53"/>
      <c r="S2274" s="53"/>
      <c r="T2274" s="53"/>
      <c r="U2274" s="53"/>
      <c r="V2274" s="53"/>
      <c r="W2274" s="53"/>
      <c r="X2274" s="53"/>
      <c r="Y2274" s="53"/>
      <c r="Z2274" s="53"/>
      <c r="AA2274" s="53"/>
      <c r="AB2274" s="53"/>
      <c r="AC2274" s="53"/>
      <c r="AD2274" s="53"/>
      <c r="AE2274" s="53"/>
      <c r="AF2274" s="53"/>
      <c r="AG2274" s="53"/>
      <c r="AH2274" s="53"/>
      <c r="AI2274" s="53"/>
      <c r="AJ2274" s="53"/>
      <c r="AK2274" s="54"/>
    </row>
    <row r="2275" spans="2:37" x14ac:dyDescent="0.25">
      <c r="B2275" s="315"/>
      <c r="C2275" s="315"/>
      <c r="D2275" s="315"/>
      <c r="E2275" s="315"/>
      <c r="F2275" s="315"/>
      <c r="G2275" s="315"/>
      <c r="H2275" s="315"/>
      <c r="I2275" s="54"/>
      <c r="J2275" s="53"/>
      <c r="K2275" s="53"/>
      <c r="L2275" s="270"/>
      <c r="M2275" s="55"/>
      <c r="N2275" s="53"/>
      <c r="O2275" s="87"/>
      <c r="P2275" s="53"/>
      <c r="Q2275" s="53"/>
      <c r="R2275" s="53"/>
      <c r="S2275" s="53"/>
      <c r="T2275" s="53"/>
      <c r="U2275" s="53"/>
      <c r="V2275" s="53"/>
      <c r="W2275" s="53"/>
      <c r="X2275" s="53"/>
      <c r="Y2275" s="53"/>
      <c r="Z2275" s="53"/>
      <c r="AA2275" s="53"/>
      <c r="AB2275" s="53"/>
      <c r="AC2275" s="53"/>
      <c r="AD2275" s="53"/>
      <c r="AE2275" s="53"/>
      <c r="AF2275" s="53"/>
      <c r="AG2275" s="53"/>
      <c r="AH2275" s="53"/>
      <c r="AI2275" s="53"/>
      <c r="AJ2275" s="53"/>
      <c r="AK2275" s="54"/>
    </row>
    <row r="2276" spans="2:37" x14ac:dyDescent="0.25">
      <c r="B2276" s="315"/>
      <c r="C2276" s="315"/>
      <c r="D2276" s="315"/>
      <c r="E2276" s="315"/>
      <c r="F2276" s="315"/>
      <c r="G2276" s="315"/>
      <c r="H2276" s="315"/>
      <c r="I2276" s="54"/>
      <c r="J2276" s="53"/>
      <c r="K2276" s="53"/>
      <c r="L2276" s="270"/>
      <c r="M2276" s="55"/>
      <c r="N2276" s="53"/>
      <c r="O2276" s="87"/>
      <c r="P2276" s="53"/>
      <c r="Q2276" s="53"/>
      <c r="R2276" s="53"/>
      <c r="S2276" s="53"/>
      <c r="T2276" s="53"/>
      <c r="U2276" s="53"/>
      <c r="V2276" s="53"/>
      <c r="W2276" s="53"/>
      <c r="X2276" s="53"/>
      <c r="Y2276" s="53"/>
      <c r="Z2276" s="53"/>
      <c r="AA2276" s="53"/>
      <c r="AB2276" s="53"/>
      <c r="AC2276" s="53"/>
      <c r="AD2276" s="53"/>
      <c r="AE2276" s="53"/>
      <c r="AF2276" s="53"/>
      <c r="AG2276" s="53"/>
      <c r="AH2276" s="53"/>
      <c r="AI2276" s="53"/>
      <c r="AJ2276" s="53"/>
      <c r="AK2276" s="54"/>
    </row>
    <row r="2277" spans="2:37" x14ac:dyDescent="0.25">
      <c r="B2277" s="315"/>
      <c r="C2277" s="315"/>
      <c r="D2277" s="315"/>
      <c r="E2277" s="315"/>
      <c r="F2277" s="315"/>
      <c r="G2277" s="315"/>
      <c r="H2277" s="315"/>
      <c r="I2277" s="54"/>
      <c r="J2277" s="53"/>
      <c r="K2277" s="53"/>
      <c r="L2277" s="270"/>
      <c r="M2277" s="55"/>
      <c r="N2277" s="53"/>
      <c r="O2277" s="87"/>
      <c r="P2277" s="53"/>
      <c r="Q2277" s="53"/>
      <c r="R2277" s="53"/>
      <c r="S2277" s="53"/>
      <c r="T2277" s="53"/>
      <c r="U2277" s="53"/>
      <c r="V2277" s="53"/>
      <c r="W2277" s="53"/>
      <c r="X2277" s="53"/>
      <c r="Y2277" s="53"/>
      <c r="Z2277" s="53"/>
      <c r="AA2277" s="53"/>
      <c r="AB2277" s="53"/>
      <c r="AC2277" s="53"/>
      <c r="AD2277" s="53"/>
      <c r="AE2277" s="53"/>
      <c r="AF2277" s="53"/>
      <c r="AG2277" s="53"/>
      <c r="AH2277" s="53"/>
      <c r="AI2277" s="53"/>
      <c r="AJ2277" s="53"/>
      <c r="AK2277" s="54"/>
    </row>
    <row r="2278" spans="2:37" x14ac:dyDescent="0.25">
      <c r="B2278" s="315"/>
      <c r="C2278" s="315"/>
      <c r="D2278" s="315"/>
      <c r="E2278" s="315"/>
      <c r="F2278" s="315"/>
      <c r="G2278" s="315"/>
      <c r="H2278" s="315"/>
      <c r="I2278" s="54"/>
      <c r="J2278" s="53"/>
      <c r="K2278" s="53"/>
      <c r="L2278" s="270"/>
      <c r="M2278" s="55"/>
      <c r="N2278" s="53"/>
      <c r="O2278" s="87"/>
      <c r="P2278" s="53"/>
      <c r="Q2278" s="53"/>
      <c r="R2278" s="53"/>
      <c r="S2278" s="53"/>
      <c r="T2278" s="53"/>
      <c r="U2278" s="53"/>
      <c r="V2278" s="53"/>
      <c r="W2278" s="53"/>
      <c r="X2278" s="53"/>
      <c r="Y2278" s="53"/>
      <c r="Z2278" s="53"/>
      <c r="AA2278" s="53"/>
      <c r="AB2278" s="53"/>
      <c r="AC2278" s="53"/>
      <c r="AD2278" s="53"/>
      <c r="AE2278" s="53"/>
      <c r="AF2278" s="53"/>
      <c r="AG2278" s="53"/>
      <c r="AH2278" s="53"/>
      <c r="AI2278" s="53"/>
      <c r="AJ2278" s="53"/>
      <c r="AK2278" s="54"/>
    </row>
    <row r="2279" spans="2:37" x14ac:dyDescent="0.25">
      <c r="B2279" s="315"/>
      <c r="C2279" s="315"/>
      <c r="D2279" s="315"/>
      <c r="E2279" s="315"/>
      <c r="F2279" s="315"/>
      <c r="G2279" s="315"/>
      <c r="H2279" s="315"/>
      <c r="I2279" s="54"/>
      <c r="J2279" s="53"/>
      <c r="K2279" s="53"/>
      <c r="L2279" s="270"/>
      <c r="M2279" s="55"/>
      <c r="N2279" s="53"/>
      <c r="O2279" s="87"/>
      <c r="P2279" s="53"/>
      <c r="Q2279" s="53"/>
      <c r="R2279" s="53"/>
      <c r="S2279" s="53"/>
      <c r="T2279" s="53"/>
      <c r="U2279" s="53"/>
      <c r="V2279" s="53"/>
      <c r="W2279" s="53"/>
      <c r="X2279" s="53"/>
      <c r="Y2279" s="53"/>
      <c r="Z2279" s="53"/>
      <c r="AA2279" s="53"/>
      <c r="AB2279" s="53"/>
      <c r="AC2279" s="53"/>
      <c r="AD2279" s="53"/>
      <c r="AE2279" s="53"/>
      <c r="AF2279" s="53"/>
      <c r="AG2279" s="53"/>
      <c r="AH2279" s="53"/>
      <c r="AI2279" s="53"/>
      <c r="AJ2279" s="53"/>
      <c r="AK2279" s="54"/>
    </row>
    <row r="2280" spans="2:37" x14ac:dyDescent="0.25">
      <c r="B2280" s="315"/>
      <c r="C2280" s="315"/>
      <c r="D2280" s="315"/>
      <c r="E2280" s="315"/>
      <c r="F2280" s="315"/>
      <c r="G2280" s="315"/>
      <c r="H2280" s="315"/>
      <c r="I2280" s="54"/>
      <c r="J2280" s="53"/>
      <c r="K2280" s="53"/>
      <c r="L2280" s="270"/>
      <c r="M2280" s="55"/>
      <c r="N2280" s="53"/>
      <c r="O2280" s="87"/>
      <c r="P2280" s="53"/>
      <c r="Q2280" s="53"/>
      <c r="R2280" s="53"/>
      <c r="S2280" s="53"/>
      <c r="T2280" s="53"/>
      <c r="U2280" s="53"/>
      <c r="V2280" s="53"/>
      <c r="W2280" s="53"/>
      <c r="X2280" s="53"/>
      <c r="Y2280" s="53"/>
      <c r="Z2280" s="53"/>
      <c r="AA2280" s="53"/>
      <c r="AB2280" s="53"/>
      <c r="AC2280" s="53"/>
      <c r="AD2280" s="53"/>
      <c r="AE2280" s="53"/>
      <c r="AF2280" s="53"/>
      <c r="AG2280" s="53"/>
      <c r="AH2280" s="53"/>
      <c r="AI2280" s="53"/>
      <c r="AJ2280" s="53"/>
      <c r="AK2280" s="54"/>
    </row>
    <row r="2281" spans="2:37" x14ac:dyDescent="0.25">
      <c r="B2281" s="315"/>
      <c r="C2281" s="315"/>
      <c r="D2281" s="315"/>
      <c r="E2281" s="315"/>
      <c r="F2281" s="315"/>
      <c r="G2281" s="315"/>
      <c r="H2281" s="315"/>
      <c r="I2281" s="54"/>
      <c r="J2281" s="53"/>
      <c r="K2281" s="53"/>
      <c r="L2281" s="270"/>
      <c r="M2281" s="55"/>
      <c r="N2281" s="53"/>
      <c r="O2281" s="87"/>
      <c r="P2281" s="53"/>
      <c r="Q2281" s="53"/>
      <c r="R2281" s="53"/>
      <c r="S2281" s="53"/>
      <c r="T2281" s="53"/>
      <c r="U2281" s="53"/>
      <c r="V2281" s="53"/>
      <c r="W2281" s="53"/>
      <c r="X2281" s="53"/>
      <c r="Y2281" s="53"/>
      <c r="Z2281" s="53"/>
      <c r="AA2281" s="53"/>
      <c r="AB2281" s="53"/>
      <c r="AC2281" s="53"/>
      <c r="AD2281" s="53"/>
      <c r="AE2281" s="53"/>
      <c r="AF2281" s="53"/>
      <c r="AG2281" s="53"/>
      <c r="AH2281" s="53"/>
      <c r="AI2281" s="53"/>
      <c r="AJ2281" s="53"/>
      <c r="AK2281" s="54"/>
    </row>
    <row r="2282" spans="2:37" x14ac:dyDescent="0.25">
      <c r="B2282" s="315"/>
      <c r="C2282" s="315"/>
      <c r="D2282" s="315"/>
      <c r="E2282" s="315"/>
      <c r="F2282" s="315"/>
      <c r="G2282" s="315"/>
      <c r="H2282" s="315"/>
      <c r="I2282" s="54"/>
      <c r="J2282" s="53"/>
      <c r="K2282" s="53"/>
      <c r="L2282" s="270"/>
      <c r="M2282" s="55"/>
      <c r="N2282" s="53"/>
      <c r="O2282" s="87"/>
      <c r="P2282" s="53"/>
      <c r="Q2282" s="53"/>
      <c r="R2282" s="53"/>
      <c r="S2282" s="53"/>
      <c r="T2282" s="53"/>
      <c r="U2282" s="53"/>
      <c r="V2282" s="53"/>
      <c r="W2282" s="53"/>
      <c r="X2282" s="53"/>
      <c r="Y2282" s="53"/>
      <c r="Z2282" s="53"/>
      <c r="AA2282" s="53"/>
      <c r="AB2282" s="53"/>
      <c r="AC2282" s="53"/>
      <c r="AD2282" s="53"/>
      <c r="AE2282" s="53"/>
      <c r="AF2282" s="53"/>
      <c r="AG2282" s="53"/>
      <c r="AH2282" s="53"/>
      <c r="AI2282" s="53"/>
      <c r="AJ2282" s="53"/>
      <c r="AK2282" s="54"/>
    </row>
    <row r="2283" spans="2:37" x14ac:dyDescent="0.25">
      <c r="B2283" s="315"/>
      <c r="C2283" s="315"/>
      <c r="D2283" s="315"/>
      <c r="E2283" s="315"/>
      <c r="F2283" s="315"/>
      <c r="G2283" s="315"/>
      <c r="H2283" s="315"/>
      <c r="I2283" s="54"/>
      <c r="J2283" s="53"/>
      <c r="K2283" s="53"/>
      <c r="L2283" s="270"/>
      <c r="M2283" s="55"/>
      <c r="N2283" s="53"/>
      <c r="O2283" s="87"/>
      <c r="P2283" s="53"/>
      <c r="Q2283" s="53"/>
      <c r="R2283" s="53"/>
      <c r="S2283" s="53"/>
      <c r="T2283" s="53"/>
      <c r="U2283" s="53"/>
      <c r="V2283" s="53"/>
      <c r="W2283" s="53"/>
      <c r="X2283" s="53"/>
      <c r="Y2283" s="53"/>
      <c r="Z2283" s="53"/>
      <c r="AA2283" s="53"/>
      <c r="AB2283" s="53"/>
      <c r="AC2283" s="53"/>
      <c r="AD2283" s="53"/>
      <c r="AE2283" s="53"/>
      <c r="AF2283" s="53"/>
      <c r="AG2283" s="53"/>
      <c r="AH2283" s="53"/>
      <c r="AI2283" s="53"/>
      <c r="AJ2283" s="53"/>
      <c r="AK2283" s="54"/>
    </row>
    <row r="2284" spans="2:37" x14ac:dyDescent="0.25">
      <c r="B2284" s="315"/>
      <c r="C2284" s="315"/>
      <c r="D2284" s="315"/>
      <c r="E2284" s="315"/>
      <c r="F2284" s="315"/>
      <c r="G2284" s="315"/>
      <c r="H2284" s="315"/>
      <c r="I2284" s="54"/>
      <c r="J2284" s="53"/>
      <c r="K2284" s="53"/>
      <c r="L2284" s="270"/>
      <c r="M2284" s="55"/>
      <c r="N2284" s="53"/>
      <c r="O2284" s="87"/>
      <c r="P2284" s="53"/>
      <c r="Q2284" s="53"/>
      <c r="R2284" s="53"/>
      <c r="S2284" s="53"/>
      <c r="T2284" s="53"/>
      <c r="U2284" s="53"/>
      <c r="V2284" s="53"/>
      <c r="W2284" s="53"/>
      <c r="X2284" s="53"/>
      <c r="Y2284" s="53"/>
      <c r="Z2284" s="53"/>
      <c r="AA2284" s="53"/>
      <c r="AB2284" s="53"/>
      <c r="AC2284" s="53"/>
      <c r="AD2284" s="53"/>
      <c r="AE2284" s="53"/>
      <c r="AF2284" s="53"/>
      <c r="AG2284" s="53"/>
      <c r="AH2284" s="53"/>
      <c r="AI2284" s="53"/>
      <c r="AJ2284" s="53"/>
      <c r="AK2284" s="54"/>
    </row>
    <row r="2285" spans="2:37" x14ac:dyDescent="0.25">
      <c r="B2285" s="315"/>
      <c r="C2285" s="315"/>
      <c r="D2285" s="315"/>
      <c r="E2285" s="315"/>
      <c r="F2285" s="315"/>
      <c r="G2285" s="315"/>
      <c r="H2285" s="315"/>
      <c r="I2285" s="54"/>
      <c r="J2285" s="53"/>
      <c r="K2285" s="53"/>
      <c r="L2285" s="270"/>
      <c r="M2285" s="55"/>
      <c r="N2285" s="53"/>
      <c r="O2285" s="87"/>
      <c r="P2285" s="53"/>
      <c r="Q2285" s="53"/>
      <c r="R2285" s="53"/>
      <c r="S2285" s="53"/>
      <c r="T2285" s="53"/>
      <c r="U2285" s="53"/>
      <c r="V2285" s="53"/>
      <c r="W2285" s="53"/>
      <c r="X2285" s="53"/>
      <c r="Y2285" s="53"/>
      <c r="Z2285" s="53"/>
      <c r="AA2285" s="53"/>
      <c r="AB2285" s="53"/>
      <c r="AC2285" s="53"/>
      <c r="AD2285" s="53"/>
      <c r="AE2285" s="53"/>
      <c r="AF2285" s="53"/>
      <c r="AG2285" s="53"/>
      <c r="AH2285" s="53"/>
      <c r="AI2285" s="53"/>
      <c r="AJ2285" s="53"/>
      <c r="AK2285" s="54"/>
    </row>
    <row r="2286" spans="2:37" x14ac:dyDescent="0.25">
      <c r="B2286" s="315"/>
      <c r="C2286" s="315"/>
      <c r="D2286" s="315"/>
      <c r="E2286" s="315"/>
      <c r="F2286" s="315"/>
      <c r="G2286" s="315"/>
      <c r="H2286" s="315"/>
      <c r="I2286" s="54"/>
      <c r="J2286" s="53"/>
      <c r="K2286" s="53"/>
      <c r="L2286" s="270"/>
      <c r="M2286" s="55"/>
      <c r="N2286" s="53"/>
      <c r="O2286" s="87"/>
      <c r="P2286" s="53"/>
      <c r="Q2286" s="53"/>
      <c r="R2286" s="53"/>
      <c r="S2286" s="53"/>
      <c r="T2286" s="53"/>
      <c r="U2286" s="53"/>
      <c r="V2286" s="53"/>
      <c r="W2286" s="53"/>
      <c r="X2286" s="53"/>
      <c r="Y2286" s="53"/>
      <c r="Z2286" s="53"/>
      <c r="AA2286" s="53"/>
      <c r="AB2286" s="53"/>
      <c r="AC2286" s="53"/>
      <c r="AD2286" s="53"/>
      <c r="AE2286" s="53"/>
      <c r="AF2286" s="53"/>
      <c r="AG2286" s="53"/>
      <c r="AH2286" s="53"/>
      <c r="AI2286" s="53"/>
      <c r="AJ2286" s="53"/>
      <c r="AK2286" s="54"/>
    </row>
    <row r="2287" spans="2:37" x14ac:dyDescent="0.25">
      <c r="B2287" s="315"/>
      <c r="C2287" s="315"/>
      <c r="D2287" s="315"/>
      <c r="E2287" s="315"/>
      <c r="F2287" s="315"/>
      <c r="G2287" s="315"/>
      <c r="H2287" s="315"/>
      <c r="I2287" s="54"/>
      <c r="J2287" s="53"/>
      <c r="K2287" s="53"/>
      <c r="L2287" s="270"/>
      <c r="M2287" s="55"/>
      <c r="N2287" s="53"/>
      <c r="O2287" s="87"/>
      <c r="P2287" s="53"/>
      <c r="Q2287" s="53"/>
      <c r="R2287" s="53"/>
      <c r="S2287" s="53"/>
      <c r="T2287" s="53"/>
      <c r="U2287" s="53"/>
      <c r="V2287" s="53"/>
      <c r="W2287" s="53"/>
      <c r="X2287" s="53"/>
      <c r="Y2287" s="53"/>
      <c r="Z2287" s="53"/>
      <c r="AA2287" s="53"/>
      <c r="AB2287" s="53"/>
      <c r="AC2287" s="53"/>
      <c r="AD2287" s="53"/>
      <c r="AE2287" s="53"/>
      <c r="AF2287" s="53"/>
      <c r="AG2287" s="53"/>
      <c r="AH2287" s="53"/>
      <c r="AI2287" s="53"/>
      <c r="AJ2287" s="53"/>
      <c r="AK2287" s="54"/>
    </row>
    <row r="2288" spans="2:37" x14ac:dyDescent="0.25">
      <c r="B2288" s="315"/>
      <c r="C2288" s="315"/>
      <c r="D2288" s="315"/>
      <c r="E2288" s="315"/>
      <c r="F2288" s="315"/>
      <c r="G2288" s="315"/>
      <c r="H2288" s="315"/>
      <c r="I2288" s="54"/>
      <c r="J2288" s="53"/>
      <c r="K2288" s="53"/>
      <c r="L2288" s="270"/>
      <c r="M2288" s="55"/>
      <c r="N2288" s="53"/>
      <c r="O2288" s="87"/>
      <c r="P2288" s="53"/>
      <c r="Q2288" s="53"/>
      <c r="R2288" s="53"/>
      <c r="S2288" s="53"/>
      <c r="T2288" s="53"/>
      <c r="U2288" s="53"/>
      <c r="V2288" s="53"/>
      <c r="W2288" s="53"/>
      <c r="X2288" s="53"/>
      <c r="Y2288" s="53"/>
      <c r="Z2288" s="53"/>
      <c r="AA2288" s="53"/>
      <c r="AB2288" s="53"/>
      <c r="AC2288" s="53"/>
      <c r="AD2288" s="53"/>
      <c r="AE2288" s="53"/>
      <c r="AF2288" s="53"/>
      <c r="AG2288" s="53"/>
      <c r="AH2288" s="53"/>
      <c r="AI2288" s="53"/>
      <c r="AJ2288" s="53"/>
      <c r="AK2288" s="54"/>
    </row>
    <row r="2289" spans="2:37" x14ac:dyDescent="0.25">
      <c r="B2289" s="315"/>
      <c r="C2289" s="315"/>
      <c r="D2289" s="315"/>
      <c r="E2289" s="315"/>
      <c r="F2289" s="315"/>
      <c r="G2289" s="315"/>
      <c r="H2289" s="315"/>
      <c r="I2289" s="54"/>
      <c r="J2289" s="53"/>
      <c r="K2289" s="53"/>
      <c r="L2289" s="270"/>
      <c r="M2289" s="55"/>
      <c r="N2289" s="53"/>
      <c r="O2289" s="87"/>
      <c r="P2289" s="53"/>
      <c r="Q2289" s="53"/>
      <c r="R2289" s="53"/>
      <c r="S2289" s="53"/>
      <c r="T2289" s="53"/>
      <c r="U2289" s="53"/>
      <c r="V2289" s="53"/>
      <c r="W2289" s="53"/>
      <c r="X2289" s="53"/>
      <c r="Y2289" s="53"/>
      <c r="Z2289" s="53"/>
      <c r="AA2289" s="53"/>
      <c r="AB2289" s="53"/>
      <c r="AC2289" s="53"/>
      <c r="AD2289" s="53"/>
      <c r="AE2289" s="53"/>
      <c r="AF2289" s="53"/>
      <c r="AG2289" s="53"/>
      <c r="AH2289" s="53"/>
      <c r="AI2289" s="53"/>
      <c r="AJ2289" s="53"/>
      <c r="AK2289" s="54"/>
    </row>
    <row r="2290" spans="2:37" x14ac:dyDescent="0.25">
      <c r="B2290" s="315"/>
      <c r="C2290" s="315"/>
      <c r="D2290" s="315"/>
      <c r="E2290" s="315"/>
      <c r="F2290" s="315"/>
      <c r="G2290" s="315"/>
      <c r="H2290" s="315"/>
      <c r="I2290" s="54"/>
      <c r="J2290" s="53"/>
      <c r="K2290" s="53"/>
      <c r="L2290" s="270"/>
      <c r="M2290" s="55"/>
      <c r="N2290" s="53"/>
      <c r="O2290" s="87"/>
      <c r="P2290" s="53"/>
      <c r="Q2290" s="53"/>
      <c r="R2290" s="53"/>
      <c r="S2290" s="53"/>
      <c r="T2290" s="53"/>
      <c r="U2290" s="53"/>
      <c r="V2290" s="53"/>
      <c r="W2290" s="53"/>
      <c r="X2290" s="53"/>
      <c r="Y2290" s="53"/>
      <c r="Z2290" s="53"/>
      <c r="AA2290" s="53"/>
      <c r="AB2290" s="53"/>
      <c r="AC2290" s="53"/>
      <c r="AD2290" s="53"/>
      <c r="AE2290" s="53"/>
      <c r="AF2290" s="53"/>
      <c r="AG2290" s="53"/>
      <c r="AH2290" s="53"/>
      <c r="AI2290" s="53"/>
      <c r="AJ2290" s="53"/>
      <c r="AK2290" s="54"/>
    </row>
    <row r="2291" spans="2:37" x14ac:dyDescent="0.25">
      <c r="B2291" s="315"/>
      <c r="C2291" s="315"/>
      <c r="D2291" s="315"/>
      <c r="E2291" s="315"/>
      <c r="F2291" s="315"/>
      <c r="G2291" s="315"/>
      <c r="H2291" s="315"/>
      <c r="I2291" s="54"/>
      <c r="J2291" s="53"/>
      <c r="K2291" s="53"/>
      <c r="L2291" s="270"/>
      <c r="M2291" s="55"/>
      <c r="N2291" s="53"/>
      <c r="O2291" s="87"/>
      <c r="P2291" s="53"/>
      <c r="Q2291" s="53"/>
      <c r="R2291" s="53"/>
      <c r="S2291" s="53"/>
      <c r="T2291" s="53"/>
      <c r="U2291" s="53"/>
      <c r="V2291" s="53"/>
      <c r="W2291" s="53"/>
      <c r="X2291" s="53"/>
      <c r="Y2291" s="53"/>
      <c r="Z2291" s="53"/>
      <c r="AA2291" s="53"/>
      <c r="AB2291" s="53"/>
      <c r="AC2291" s="53"/>
      <c r="AD2291" s="53"/>
      <c r="AE2291" s="53"/>
      <c r="AF2291" s="53"/>
      <c r="AG2291" s="53"/>
      <c r="AH2291" s="53"/>
      <c r="AI2291" s="53"/>
      <c r="AJ2291" s="53"/>
      <c r="AK2291" s="54"/>
    </row>
    <row r="2292" spans="2:37" x14ac:dyDescent="0.25">
      <c r="B2292" s="315"/>
      <c r="C2292" s="315"/>
      <c r="D2292" s="315"/>
      <c r="E2292" s="315"/>
      <c r="F2292" s="315"/>
      <c r="G2292" s="315"/>
      <c r="H2292" s="315"/>
      <c r="I2292" s="54"/>
      <c r="J2292" s="53"/>
      <c r="K2292" s="53"/>
      <c r="L2292" s="270"/>
      <c r="M2292" s="55"/>
      <c r="N2292" s="53"/>
      <c r="O2292" s="87"/>
      <c r="P2292" s="53"/>
      <c r="Q2292" s="53"/>
      <c r="R2292" s="53"/>
      <c r="S2292" s="53"/>
      <c r="T2292" s="53"/>
      <c r="U2292" s="53"/>
      <c r="V2292" s="53"/>
      <c r="W2292" s="53"/>
      <c r="X2292" s="53"/>
      <c r="Y2292" s="53"/>
      <c r="Z2292" s="53"/>
      <c r="AA2292" s="53"/>
      <c r="AB2292" s="53"/>
      <c r="AC2292" s="53"/>
      <c r="AD2292" s="53"/>
      <c r="AE2292" s="53"/>
      <c r="AF2292" s="53"/>
      <c r="AG2292" s="53"/>
      <c r="AH2292" s="53"/>
      <c r="AI2292" s="53"/>
      <c r="AJ2292" s="53"/>
      <c r="AK2292" s="54"/>
    </row>
    <row r="2293" spans="2:37" x14ac:dyDescent="0.25">
      <c r="B2293" s="315"/>
      <c r="C2293" s="315"/>
      <c r="D2293" s="315"/>
      <c r="E2293" s="315"/>
      <c r="F2293" s="315"/>
      <c r="G2293" s="315"/>
      <c r="H2293" s="315"/>
      <c r="I2293" s="54"/>
      <c r="J2293" s="53"/>
      <c r="K2293" s="53"/>
      <c r="L2293" s="270"/>
      <c r="M2293" s="55"/>
      <c r="N2293" s="53"/>
      <c r="O2293" s="87"/>
      <c r="P2293" s="53"/>
      <c r="Q2293" s="53"/>
      <c r="R2293" s="53"/>
      <c r="S2293" s="53"/>
      <c r="T2293" s="53"/>
      <c r="U2293" s="53"/>
      <c r="V2293" s="53"/>
      <c r="W2293" s="53"/>
      <c r="X2293" s="53"/>
      <c r="Y2293" s="53"/>
      <c r="Z2293" s="53"/>
      <c r="AA2293" s="53"/>
      <c r="AB2293" s="53"/>
      <c r="AC2293" s="53"/>
      <c r="AD2293" s="53"/>
      <c r="AE2293" s="53"/>
      <c r="AF2293" s="53"/>
      <c r="AG2293" s="53"/>
      <c r="AH2293" s="53"/>
      <c r="AI2293" s="53"/>
      <c r="AJ2293" s="53"/>
      <c r="AK2293" s="54"/>
    </row>
    <row r="2294" spans="2:37" x14ac:dyDescent="0.25">
      <c r="B2294" s="315"/>
      <c r="C2294" s="315"/>
      <c r="D2294" s="315"/>
      <c r="E2294" s="315"/>
      <c r="F2294" s="315"/>
      <c r="G2294" s="315"/>
      <c r="H2294" s="315"/>
      <c r="I2294" s="54"/>
      <c r="J2294" s="53"/>
      <c r="K2294" s="53"/>
      <c r="L2294" s="270"/>
      <c r="M2294" s="55"/>
      <c r="N2294" s="53"/>
      <c r="O2294" s="87"/>
      <c r="P2294" s="53"/>
      <c r="Q2294" s="53"/>
      <c r="R2294" s="53"/>
      <c r="S2294" s="53"/>
      <c r="T2294" s="53"/>
      <c r="U2294" s="53"/>
      <c r="V2294" s="53"/>
      <c r="W2294" s="53"/>
      <c r="X2294" s="53"/>
      <c r="Y2294" s="53"/>
      <c r="Z2294" s="53"/>
      <c r="AA2294" s="53"/>
      <c r="AB2294" s="53"/>
      <c r="AC2294" s="53"/>
      <c r="AD2294" s="53"/>
      <c r="AE2294" s="53"/>
      <c r="AF2294" s="53"/>
      <c r="AG2294" s="53"/>
      <c r="AH2294" s="53"/>
      <c r="AI2294" s="53"/>
      <c r="AJ2294" s="53"/>
      <c r="AK2294" s="54"/>
    </row>
    <row r="2295" spans="2:37" x14ac:dyDescent="0.25">
      <c r="B2295" s="315"/>
      <c r="C2295" s="315"/>
      <c r="D2295" s="315"/>
      <c r="E2295" s="315"/>
      <c r="F2295" s="315"/>
      <c r="G2295" s="315"/>
      <c r="H2295" s="315"/>
      <c r="I2295" s="54"/>
      <c r="J2295" s="53"/>
      <c r="K2295" s="53"/>
      <c r="L2295" s="270"/>
      <c r="M2295" s="55"/>
      <c r="N2295" s="53"/>
      <c r="O2295" s="87"/>
      <c r="P2295" s="53"/>
      <c r="Q2295" s="53"/>
      <c r="R2295" s="53"/>
      <c r="S2295" s="53"/>
      <c r="T2295" s="53"/>
      <c r="U2295" s="53"/>
      <c r="V2295" s="53"/>
      <c r="W2295" s="53"/>
      <c r="X2295" s="53"/>
      <c r="Y2295" s="53"/>
      <c r="Z2295" s="53"/>
      <c r="AA2295" s="53"/>
      <c r="AB2295" s="53"/>
      <c r="AC2295" s="53"/>
      <c r="AD2295" s="53"/>
      <c r="AE2295" s="53"/>
      <c r="AF2295" s="53"/>
      <c r="AG2295" s="53"/>
      <c r="AH2295" s="53"/>
      <c r="AI2295" s="53"/>
      <c r="AJ2295" s="53"/>
      <c r="AK2295" s="54"/>
    </row>
    <row r="2296" spans="2:37" x14ac:dyDescent="0.25">
      <c r="B2296" s="315"/>
      <c r="C2296" s="315"/>
      <c r="D2296" s="315"/>
      <c r="E2296" s="315"/>
      <c r="F2296" s="315"/>
      <c r="G2296" s="315"/>
      <c r="H2296" s="315"/>
      <c r="I2296" s="54"/>
      <c r="J2296" s="53"/>
      <c r="K2296" s="53"/>
      <c r="L2296" s="270"/>
      <c r="M2296" s="55"/>
      <c r="N2296" s="53"/>
      <c r="O2296" s="87"/>
      <c r="P2296" s="53"/>
      <c r="Q2296" s="53"/>
      <c r="R2296" s="53"/>
      <c r="S2296" s="53"/>
      <c r="T2296" s="53"/>
      <c r="U2296" s="53"/>
      <c r="V2296" s="53"/>
      <c r="W2296" s="53"/>
      <c r="X2296" s="53"/>
      <c r="Y2296" s="53"/>
      <c r="Z2296" s="53"/>
      <c r="AA2296" s="53"/>
      <c r="AB2296" s="53"/>
      <c r="AC2296" s="53"/>
      <c r="AD2296" s="53"/>
      <c r="AE2296" s="53"/>
      <c r="AF2296" s="53"/>
      <c r="AG2296" s="53"/>
      <c r="AH2296" s="53"/>
      <c r="AI2296" s="53"/>
      <c r="AJ2296" s="53"/>
      <c r="AK2296" s="54"/>
    </row>
    <row r="2297" spans="2:37" x14ac:dyDescent="0.25">
      <c r="B2297" s="315"/>
      <c r="C2297" s="315"/>
      <c r="D2297" s="315"/>
      <c r="E2297" s="315"/>
      <c r="F2297" s="315"/>
      <c r="G2297" s="315"/>
      <c r="H2297" s="315"/>
      <c r="I2297" s="54"/>
      <c r="J2297" s="53"/>
      <c r="K2297" s="53"/>
      <c r="L2297" s="270"/>
      <c r="M2297" s="55"/>
      <c r="N2297" s="53"/>
      <c r="O2297" s="87"/>
      <c r="P2297" s="53"/>
      <c r="Q2297" s="53"/>
      <c r="R2297" s="53"/>
      <c r="S2297" s="53"/>
      <c r="T2297" s="53"/>
      <c r="U2297" s="53"/>
      <c r="V2297" s="53"/>
      <c r="W2297" s="53"/>
      <c r="X2297" s="53"/>
      <c r="Y2297" s="53"/>
      <c r="Z2297" s="53"/>
      <c r="AA2297" s="53"/>
      <c r="AB2297" s="53"/>
      <c r="AC2297" s="53"/>
      <c r="AD2297" s="53"/>
      <c r="AE2297" s="53"/>
      <c r="AF2297" s="53"/>
      <c r="AG2297" s="53"/>
      <c r="AH2297" s="53"/>
      <c r="AI2297" s="53"/>
      <c r="AJ2297" s="53"/>
      <c r="AK2297" s="54"/>
    </row>
    <row r="2298" spans="2:37" x14ac:dyDescent="0.25">
      <c r="B2298" s="315"/>
      <c r="C2298" s="315"/>
      <c r="D2298" s="315"/>
      <c r="E2298" s="315"/>
      <c r="F2298" s="315"/>
      <c r="G2298" s="315"/>
      <c r="H2298" s="315"/>
      <c r="I2298" s="54"/>
      <c r="J2298" s="53"/>
      <c r="K2298" s="53"/>
      <c r="L2298" s="270"/>
      <c r="M2298" s="55"/>
      <c r="N2298" s="53"/>
      <c r="O2298" s="87"/>
      <c r="P2298" s="53"/>
      <c r="Q2298" s="53"/>
      <c r="R2298" s="53"/>
      <c r="S2298" s="53"/>
      <c r="T2298" s="53"/>
      <c r="U2298" s="53"/>
      <c r="V2298" s="53"/>
      <c r="W2298" s="53"/>
      <c r="X2298" s="53"/>
      <c r="Y2298" s="53"/>
      <c r="Z2298" s="53"/>
      <c r="AA2298" s="53"/>
      <c r="AB2298" s="53"/>
      <c r="AC2298" s="53"/>
      <c r="AD2298" s="53"/>
      <c r="AE2298" s="53"/>
      <c r="AF2298" s="53"/>
      <c r="AG2298" s="53"/>
      <c r="AH2298" s="53"/>
      <c r="AI2298" s="53"/>
      <c r="AJ2298" s="53"/>
      <c r="AK2298" s="54"/>
    </row>
    <row r="2299" spans="2:37" x14ac:dyDescent="0.25">
      <c r="B2299" s="315"/>
      <c r="C2299" s="315"/>
      <c r="D2299" s="315"/>
      <c r="E2299" s="315"/>
      <c r="F2299" s="315"/>
      <c r="G2299" s="315"/>
      <c r="H2299" s="315"/>
      <c r="I2299" s="54"/>
      <c r="J2299" s="53"/>
      <c r="K2299" s="53"/>
      <c r="L2299" s="270"/>
      <c r="M2299" s="55"/>
      <c r="N2299" s="53"/>
      <c r="O2299" s="87"/>
      <c r="P2299" s="53"/>
      <c r="Q2299" s="53"/>
      <c r="R2299" s="53"/>
      <c r="S2299" s="53"/>
      <c r="T2299" s="53"/>
      <c r="U2299" s="53"/>
      <c r="V2299" s="53"/>
      <c r="W2299" s="53"/>
      <c r="X2299" s="53"/>
      <c r="Y2299" s="53"/>
      <c r="Z2299" s="53"/>
      <c r="AA2299" s="53"/>
      <c r="AB2299" s="53"/>
      <c r="AC2299" s="53"/>
      <c r="AD2299" s="53"/>
      <c r="AE2299" s="53"/>
      <c r="AF2299" s="53"/>
      <c r="AG2299" s="53"/>
      <c r="AH2299" s="53"/>
      <c r="AI2299" s="53"/>
      <c r="AJ2299" s="53"/>
      <c r="AK2299" s="54"/>
    </row>
    <row r="2300" spans="2:37" x14ac:dyDescent="0.25">
      <c r="B2300" s="315"/>
      <c r="C2300" s="315"/>
      <c r="D2300" s="315"/>
      <c r="E2300" s="315"/>
      <c r="F2300" s="315"/>
      <c r="G2300" s="315"/>
      <c r="H2300" s="315"/>
      <c r="I2300" s="54"/>
      <c r="J2300" s="53"/>
      <c r="K2300" s="53"/>
      <c r="L2300" s="270"/>
      <c r="M2300" s="55"/>
      <c r="N2300" s="53"/>
      <c r="O2300" s="87"/>
      <c r="P2300" s="53"/>
      <c r="Q2300" s="53"/>
      <c r="R2300" s="53"/>
      <c r="S2300" s="53"/>
      <c r="T2300" s="53"/>
      <c r="U2300" s="53"/>
      <c r="V2300" s="53"/>
      <c r="W2300" s="53"/>
      <c r="X2300" s="53"/>
      <c r="Y2300" s="53"/>
      <c r="Z2300" s="53"/>
      <c r="AA2300" s="53"/>
      <c r="AB2300" s="53"/>
      <c r="AC2300" s="53"/>
      <c r="AD2300" s="53"/>
      <c r="AE2300" s="53"/>
      <c r="AF2300" s="53"/>
      <c r="AG2300" s="53"/>
      <c r="AH2300" s="53"/>
      <c r="AI2300" s="53"/>
      <c r="AJ2300" s="53"/>
      <c r="AK2300" s="54"/>
    </row>
    <row r="2301" spans="2:37" x14ac:dyDescent="0.25">
      <c r="B2301" s="315"/>
      <c r="C2301" s="315"/>
      <c r="D2301" s="315"/>
      <c r="E2301" s="315"/>
      <c r="F2301" s="315"/>
      <c r="G2301" s="315"/>
      <c r="H2301" s="315"/>
      <c r="I2301" s="54"/>
      <c r="J2301" s="53"/>
      <c r="K2301" s="53"/>
      <c r="L2301" s="270"/>
      <c r="M2301" s="55"/>
      <c r="N2301" s="53"/>
      <c r="O2301" s="87"/>
      <c r="P2301" s="53"/>
      <c r="Q2301" s="53"/>
      <c r="R2301" s="53"/>
      <c r="S2301" s="53"/>
      <c r="T2301" s="53"/>
      <c r="U2301" s="53"/>
      <c r="V2301" s="53"/>
      <c r="W2301" s="53"/>
      <c r="X2301" s="53"/>
      <c r="Y2301" s="53"/>
      <c r="Z2301" s="53"/>
      <c r="AA2301" s="53"/>
      <c r="AB2301" s="53"/>
      <c r="AC2301" s="53"/>
      <c r="AD2301" s="53"/>
      <c r="AE2301" s="53"/>
      <c r="AF2301" s="53"/>
      <c r="AG2301" s="53"/>
      <c r="AH2301" s="53"/>
      <c r="AI2301" s="53"/>
      <c r="AJ2301" s="53"/>
      <c r="AK2301" s="54"/>
    </row>
    <row r="2302" spans="2:37" x14ac:dyDescent="0.25">
      <c r="B2302" s="315"/>
      <c r="C2302" s="315"/>
      <c r="D2302" s="315"/>
      <c r="E2302" s="315"/>
      <c r="F2302" s="315"/>
      <c r="G2302" s="315"/>
      <c r="H2302" s="315"/>
      <c r="I2302" s="54"/>
      <c r="J2302" s="53"/>
      <c r="K2302" s="53"/>
      <c r="L2302" s="270"/>
      <c r="M2302" s="55"/>
      <c r="N2302" s="53"/>
      <c r="O2302" s="87"/>
      <c r="P2302" s="53"/>
      <c r="Q2302" s="53"/>
      <c r="R2302" s="53"/>
      <c r="S2302" s="53"/>
      <c r="T2302" s="53"/>
      <c r="U2302" s="53"/>
      <c r="V2302" s="53"/>
      <c r="W2302" s="53"/>
      <c r="X2302" s="53"/>
      <c r="Y2302" s="53"/>
      <c r="Z2302" s="53"/>
      <c r="AA2302" s="53"/>
      <c r="AB2302" s="53"/>
      <c r="AC2302" s="53"/>
      <c r="AD2302" s="53"/>
      <c r="AE2302" s="53"/>
      <c r="AF2302" s="53"/>
      <c r="AG2302" s="53"/>
      <c r="AH2302" s="53"/>
      <c r="AI2302" s="53"/>
      <c r="AJ2302" s="53"/>
      <c r="AK2302" s="54"/>
    </row>
    <row r="2303" spans="2:37" x14ac:dyDescent="0.25">
      <c r="B2303" s="315"/>
      <c r="C2303" s="315"/>
      <c r="D2303" s="315"/>
      <c r="E2303" s="315"/>
      <c r="F2303" s="315"/>
      <c r="G2303" s="315"/>
      <c r="H2303" s="315"/>
      <c r="I2303" s="54"/>
      <c r="J2303" s="53"/>
      <c r="K2303" s="53"/>
      <c r="L2303" s="270"/>
      <c r="M2303" s="55"/>
      <c r="N2303" s="53"/>
      <c r="O2303" s="87"/>
      <c r="P2303" s="53"/>
      <c r="Q2303" s="53"/>
      <c r="R2303" s="53"/>
      <c r="S2303" s="53"/>
      <c r="T2303" s="53"/>
      <c r="U2303" s="53"/>
      <c r="V2303" s="53"/>
      <c r="W2303" s="53"/>
      <c r="X2303" s="53"/>
      <c r="Y2303" s="53"/>
      <c r="Z2303" s="53"/>
      <c r="AA2303" s="53"/>
      <c r="AB2303" s="53"/>
      <c r="AC2303" s="53"/>
      <c r="AD2303" s="53"/>
      <c r="AE2303" s="53"/>
      <c r="AF2303" s="53"/>
      <c r="AG2303" s="53"/>
      <c r="AH2303" s="53"/>
      <c r="AI2303" s="53"/>
      <c r="AJ2303" s="53"/>
      <c r="AK2303" s="54"/>
    </row>
    <row r="2304" spans="2:37" x14ac:dyDescent="0.25">
      <c r="B2304" s="315"/>
      <c r="C2304" s="315"/>
      <c r="D2304" s="315"/>
      <c r="E2304" s="315"/>
      <c r="F2304" s="315"/>
      <c r="G2304" s="315"/>
      <c r="H2304" s="315"/>
      <c r="I2304" s="54"/>
      <c r="J2304" s="53"/>
      <c r="K2304" s="53"/>
      <c r="L2304" s="270"/>
      <c r="M2304" s="55"/>
      <c r="N2304" s="53"/>
      <c r="O2304" s="87"/>
      <c r="P2304" s="53"/>
      <c r="Q2304" s="53"/>
      <c r="R2304" s="53"/>
      <c r="S2304" s="53"/>
      <c r="T2304" s="53"/>
      <c r="U2304" s="53"/>
      <c r="V2304" s="53"/>
      <c r="W2304" s="53"/>
      <c r="X2304" s="53"/>
      <c r="Y2304" s="53"/>
      <c r="Z2304" s="53"/>
      <c r="AA2304" s="53"/>
      <c r="AB2304" s="53"/>
      <c r="AC2304" s="53"/>
      <c r="AD2304" s="53"/>
      <c r="AE2304" s="53"/>
      <c r="AF2304" s="53"/>
      <c r="AG2304" s="53"/>
      <c r="AH2304" s="53"/>
      <c r="AI2304" s="53"/>
      <c r="AJ2304" s="53"/>
      <c r="AK2304" s="54"/>
    </row>
    <row r="2305" spans="2:37" x14ac:dyDescent="0.25">
      <c r="B2305" s="315"/>
      <c r="C2305" s="315"/>
      <c r="D2305" s="315"/>
      <c r="E2305" s="315"/>
      <c r="F2305" s="315"/>
      <c r="G2305" s="315"/>
      <c r="H2305" s="315"/>
      <c r="I2305" s="54"/>
      <c r="J2305" s="53"/>
      <c r="K2305" s="53"/>
      <c r="L2305" s="270"/>
      <c r="M2305" s="55"/>
      <c r="N2305" s="53"/>
      <c r="O2305" s="87"/>
      <c r="P2305" s="53"/>
      <c r="Q2305" s="53"/>
      <c r="R2305" s="53"/>
      <c r="S2305" s="53"/>
      <c r="T2305" s="53"/>
      <c r="U2305" s="53"/>
      <c r="V2305" s="53"/>
      <c r="W2305" s="53"/>
      <c r="X2305" s="53"/>
      <c r="Y2305" s="53"/>
      <c r="Z2305" s="53"/>
      <c r="AA2305" s="53"/>
      <c r="AB2305" s="53"/>
      <c r="AC2305" s="53"/>
      <c r="AD2305" s="53"/>
      <c r="AE2305" s="53"/>
      <c r="AF2305" s="53"/>
      <c r="AG2305" s="53"/>
      <c r="AH2305" s="53"/>
      <c r="AI2305" s="53"/>
      <c r="AJ2305" s="53"/>
      <c r="AK2305" s="54"/>
    </row>
    <row r="2306" spans="2:37" x14ac:dyDescent="0.25">
      <c r="B2306" s="315"/>
      <c r="C2306" s="315"/>
      <c r="D2306" s="315"/>
      <c r="E2306" s="315"/>
      <c r="F2306" s="315"/>
      <c r="G2306" s="315"/>
      <c r="H2306" s="315"/>
      <c r="I2306" s="54"/>
      <c r="J2306" s="53"/>
      <c r="K2306" s="53"/>
      <c r="L2306" s="270"/>
      <c r="M2306" s="55"/>
      <c r="N2306" s="53"/>
      <c r="O2306" s="87"/>
      <c r="P2306" s="53"/>
      <c r="Q2306" s="53"/>
      <c r="R2306" s="53"/>
      <c r="S2306" s="53"/>
      <c r="T2306" s="53"/>
      <c r="U2306" s="53"/>
      <c r="V2306" s="53"/>
      <c r="W2306" s="53"/>
      <c r="X2306" s="53"/>
      <c r="Y2306" s="53"/>
      <c r="Z2306" s="53"/>
      <c r="AA2306" s="53"/>
      <c r="AB2306" s="53"/>
      <c r="AC2306" s="53"/>
      <c r="AD2306" s="53"/>
      <c r="AE2306" s="53"/>
      <c r="AF2306" s="53"/>
      <c r="AG2306" s="53"/>
      <c r="AH2306" s="53"/>
      <c r="AI2306" s="53"/>
      <c r="AJ2306" s="53"/>
      <c r="AK2306" s="54"/>
    </row>
    <row r="2307" spans="2:37" x14ac:dyDescent="0.25">
      <c r="B2307" s="315"/>
      <c r="C2307" s="315"/>
      <c r="D2307" s="315"/>
      <c r="E2307" s="315"/>
      <c r="F2307" s="315"/>
      <c r="G2307" s="315"/>
      <c r="H2307" s="315"/>
      <c r="I2307" s="54"/>
      <c r="J2307" s="53"/>
      <c r="K2307" s="53"/>
      <c r="L2307" s="270"/>
      <c r="M2307" s="55"/>
      <c r="N2307" s="53"/>
      <c r="O2307" s="87"/>
      <c r="P2307" s="53"/>
      <c r="Q2307" s="53"/>
      <c r="R2307" s="53"/>
      <c r="S2307" s="53"/>
      <c r="T2307" s="53"/>
      <c r="U2307" s="53"/>
      <c r="V2307" s="53"/>
      <c r="W2307" s="53"/>
      <c r="X2307" s="53"/>
      <c r="Y2307" s="53"/>
      <c r="Z2307" s="53"/>
      <c r="AA2307" s="53"/>
      <c r="AB2307" s="53"/>
      <c r="AC2307" s="53"/>
      <c r="AD2307" s="53"/>
      <c r="AE2307" s="53"/>
      <c r="AF2307" s="53"/>
      <c r="AG2307" s="53"/>
      <c r="AH2307" s="53"/>
      <c r="AI2307" s="53"/>
      <c r="AJ2307" s="53"/>
      <c r="AK2307" s="54"/>
    </row>
    <row r="2308" spans="2:37" x14ac:dyDescent="0.25">
      <c r="B2308" s="315"/>
      <c r="C2308" s="315"/>
      <c r="D2308" s="315"/>
      <c r="E2308" s="315"/>
      <c r="F2308" s="315"/>
      <c r="G2308" s="315"/>
      <c r="H2308" s="315"/>
      <c r="I2308" s="54"/>
      <c r="J2308" s="53"/>
      <c r="K2308" s="53"/>
      <c r="L2308" s="270"/>
      <c r="M2308" s="55"/>
      <c r="N2308" s="53"/>
      <c r="O2308" s="87"/>
      <c r="P2308" s="53"/>
      <c r="Q2308" s="53"/>
      <c r="R2308" s="53"/>
      <c r="S2308" s="53"/>
      <c r="T2308" s="53"/>
      <c r="U2308" s="53"/>
      <c r="V2308" s="53"/>
      <c r="W2308" s="53"/>
      <c r="X2308" s="53"/>
      <c r="Y2308" s="53"/>
      <c r="Z2308" s="53"/>
      <c r="AA2308" s="53"/>
      <c r="AB2308" s="53"/>
      <c r="AC2308" s="53"/>
      <c r="AD2308" s="53"/>
      <c r="AE2308" s="53"/>
      <c r="AF2308" s="53"/>
      <c r="AG2308" s="53"/>
      <c r="AH2308" s="53"/>
      <c r="AI2308" s="53"/>
      <c r="AJ2308" s="53"/>
      <c r="AK2308" s="54"/>
    </row>
    <row r="2309" spans="2:37" x14ac:dyDescent="0.25">
      <c r="B2309" s="315"/>
      <c r="C2309" s="315"/>
      <c r="D2309" s="315"/>
      <c r="E2309" s="315"/>
      <c r="F2309" s="315"/>
      <c r="G2309" s="315"/>
      <c r="H2309" s="315"/>
      <c r="I2309" s="54"/>
      <c r="J2309" s="53"/>
      <c r="K2309" s="53"/>
      <c r="L2309" s="270"/>
      <c r="M2309" s="55"/>
      <c r="N2309" s="53"/>
      <c r="O2309" s="87"/>
      <c r="P2309" s="53"/>
      <c r="Q2309" s="53"/>
      <c r="R2309" s="53"/>
      <c r="S2309" s="53"/>
      <c r="T2309" s="53"/>
      <c r="U2309" s="53"/>
      <c r="V2309" s="53"/>
      <c r="W2309" s="53"/>
      <c r="X2309" s="53"/>
      <c r="Y2309" s="53"/>
      <c r="Z2309" s="53"/>
      <c r="AA2309" s="53"/>
      <c r="AB2309" s="53"/>
      <c r="AC2309" s="53"/>
      <c r="AD2309" s="53"/>
      <c r="AE2309" s="53"/>
      <c r="AF2309" s="53"/>
      <c r="AG2309" s="53"/>
      <c r="AH2309" s="53"/>
      <c r="AI2309" s="53"/>
      <c r="AJ2309" s="53"/>
      <c r="AK2309" s="54"/>
    </row>
    <row r="2310" spans="2:37" x14ac:dyDescent="0.25">
      <c r="B2310" s="315"/>
      <c r="C2310" s="315"/>
      <c r="D2310" s="315"/>
      <c r="E2310" s="315"/>
      <c r="F2310" s="315"/>
      <c r="G2310" s="315"/>
      <c r="H2310" s="315"/>
      <c r="I2310" s="54"/>
      <c r="J2310" s="53"/>
      <c r="K2310" s="53"/>
      <c r="L2310" s="270"/>
      <c r="M2310" s="55"/>
      <c r="N2310" s="53"/>
      <c r="O2310" s="87"/>
      <c r="P2310" s="53"/>
      <c r="Q2310" s="53"/>
      <c r="R2310" s="53"/>
      <c r="S2310" s="53"/>
      <c r="T2310" s="53"/>
      <c r="U2310" s="53"/>
      <c r="V2310" s="53"/>
      <c r="W2310" s="53"/>
      <c r="X2310" s="53"/>
      <c r="Y2310" s="53"/>
      <c r="Z2310" s="53"/>
      <c r="AA2310" s="53"/>
      <c r="AB2310" s="53"/>
      <c r="AC2310" s="53"/>
      <c r="AD2310" s="53"/>
      <c r="AE2310" s="53"/>
      <c r="AF2310" s="53"/>
      <c r="AG2310" s="53"/>
      <c r="AH2310" s="53"/>
      <c r="AI2310" s="53"/>
      <c r="AJ2310" s="53"/>
      <c r="AK2310" s="54"/>
    </row>
    <row r="2311" spans="2:37" x14ac:dyDescent="0.25">
      <c r="B2311" s="315"/>
      <c r="C2311" s="315"/>
      <c r="D2311" s="315"/>
      <c r="E2311" s="315"/>
      <c r="F2311" s="315"/>
      <c r="G2311" s="315"/>
      <c r="H2311" s="315"/>
      <c r="I2311" s="54"/>
      <c r="J2311" s="53"/>
      <c r="K2311" s="53"/>
      <c r="L2311" s="270"/>
      <c r="M2311" s="55"/>
      <c r="N2311" s="53"/>
      <c r="O2311" s="87"/>
      <c r="P2311" s="53"/>
      <c r="Q2311" s="53"/>
      <c r="R2311" s="53"/>
      <c r="S2311" s="53"/>
      <c r="T2311" s="53"/>
      <c r="U2311" s="53"/>
      <c r="V2311" s="53"/>
      <c r="W2311" s="53"/>
      <c r="X2311" s="53"/>
      <c r="Y2311" s="53"/>
      <c r="Z2311" s="53"/>
      <c r="AA2311" s="53"/>
      <c r="AB2311" s="53"/>
      <c r="AC2311" s="53"/>
      <c r="AD2311" s="53"/>
      <c r="AE2311" s="53"/>
      <c r="AF2311" s="53"/>
      <c r="AG2311" s="53"/>
      <c r="AH2311" s="53"/>
      <c r="AI2311" s="53"/>
      <c r="AJ2311" s="53"/>
      <c r="AK2311" s="54"/>
    </row>
    <row r="2312" spans="2:37" x14ac:dyDescent="0.25">
      <c r="B2312" s="315"/>
      <c r="C2312" s="315"/>
      <c r="D2312" s="315"/>
      <c r="E2312" s="315"/>
      <c r="F2312" s="315"/>
      <c r="G2312" s="315"/>
      <c r="H2312" s="315"/>
      <c r="I2312" s="54"/>
      <c r="J2312" s="53"/>
      <c r="K2312" s="53"/>
      <c r="L2312" s="270"/>
      <c r="M2312" s="55"/>
      <c r="N2312" s="53"/>
      <c r="O2312" s="87"/>
      <c r="P2312" s="53"/>
      <c r="Q2312" s="53"/>
      <c r="R2312" s="53"/>
      <c r="S2312" s="53"/>
      <c r="T2312" s="53"/>
      <c r="U2312" s="53"/>
      <c r="V2312" s="53"/>
      <c r="W2312" s="53"/>
      <c r="X2312" s="53"/>
      <c r="Y2312" s="53"/>
      <c r="Z2312" s="53"/>
      <c r="AA2312" s="53"/>
      <c r="AB2312" s="53"/>
      <c r="AC2312" s="53"/>
      <c r="AD2312" s="53"/>
      <c r="AE2312" s="53"/>
      <c r="AF2312" s="53"/>
      <c r="AG2312" s="53"/>
      <c r="AH2312" s="53"/>
      <c r="AI2312" s="53"/>
      <c r="AJ2312" s="53"/>
      <c r="AK2312" s="54"/>
    </row>
    <row r="2313" spans="2:37" x14ac:dyDescent="0.25">
      <c r="B2313" s="315"/>
      <c r="C2313" s="315"/>
      <c r="D2313" s="315"/>
      <c r="E2313" s="315"/>
      <c r="F2313" s="315"/>
      <c r="G2313" s="315"/>
      <c r="H2313" s="315"/>
      <c r="I2313" s="54"/>
      <c r="J2313" s="53"/>
      <c r="K2313" s="53"/>
      <c r="L2313" s="270"/>
      <c r="M2313" s="55"/>
      <c r="N2313" s="53"/>
      <c r="O2313" s="87"/>
      <c r="P2313" s="53"/>
      <c r="Q2313" s="53"/>
      <c r="R2313" s="53"/>
      <c r="S2313" s="53"/>
      <c r="T2313" s="53"/>
      <c r="U2313" s="53"/>
      <c r="V2313" s="53"/>
      <c r="W2313" s="53"/>
      <c r="X2313" s="53"/>
      <c r="Y2313" s="53"/>
      <c r="Z2313" s="53"/>
      <c r="AA2313" s="53"/>
      <c r="AB2313" s="53"/>
      <c r="AC2313" s="53"/>
      <c r="AD2313" s="53"/>
      <c r="AE2313" s="53"/>
      <c r="AF2313" s="53"/>
      <c r="AG2313" s="53"/>
      <c r="AH2313" s="53"/>
      <c r="AI2313" s="53"/>
      <c r="AJ2313" s="53"/>
      <c r="AK2313" s="54"/>
    </row>
    <row r="2314" spans="2:37" x14ac:dyDescent="0.25">
      <c r="B2314" s="315"/>
      <c r="C2314" s="315"/>
      <c r="D2314" s="315"/>
      <c r="E2314" s="315"/>
      <c r="F2314" s="315"/>
      <c r="G2314" s="315"/>
      <c r="H2314" s="315"/>
      <c r="I2314" s="54"/>
      <c r="J2314" s="53"/>
      <c r="K2314" s="53"/>
      <c r="L2314" s="270"/>
      <c r="M2314" s="55"/>
      <c r="N2314" s="53"/>
      <c r="O2314" s="87"/>
      <c r="P2314" s="53"/>
      <c r="Q2314" s="53"/>
      <c r="R2314" s="53"/>
      <c r="S2314" s="53"/>
      <c r="T2314" s="53"/>
      <c r="U2314" s="53"/>
      <c r="V2314" s="53"/>
      <c r="W2314" s="53"/>
      <c r="X2314" s="53"/>
      <c r="Y2314" s="53"/>
      <c r="Z2314" s="53"/>
      <c r="AA2314" s="53"/>
      <c r="AB2314" s="53"/>
      <c r="AC2314" s="53"/>
      <c r="AD2314" s="53"/>
      <c r="AE2314" s="53"/>
      <c r="AF2314" s="53"/>
      <c r="AG2314" s="53"/>
      <c r="AH2314" s="53"/>
      <c r="AI2314" s="53"/>
      <c r="AJ2314" s="53"/>
      <c r="AK2314" s="54"/>
    </row>
    <row r="2315" spans="2:37" x14ac:dyDescent="0.25">
      <c r="B2315" s="315"/>
      <c r="C2315" s="315"/>
      <c r="D2315" s="315"/>
      <c r="E2315" s="315"/>
      <c r="F2315" s="315"/>
      <c r="G2315" s="315"/>
      <c r="H2315" s="315"/>
      <c r="I2315" s="54"/>
      <c r="J2315" s="53"/>
      <c r="K2315" s="53"/>
      <c r="L2315" s="270"/>
      <c r="M2315" s="55"/>
      <c r="N2315" s="53"/>
      <c r="O2315" s="87"/>
      <c r="P2315" s="53"/>
      <c r="Q2315" s="53"/>
      <c r="R2315" s="53"/>
      <c r="S2315" s="53"/>
      <c r="T2315" s="53"/>
      <c r="U2315" s="53"/>
      <c r="V2315" s="53"/>
      <c r="W2315" s="53"/>
      <c r="X2315" s="53"/>
      <c r="Y2315" s="53"/>
      <c r="Z2315" s="53"/>
      <c r="AA2315" s="53"/>
      <c r="AB2315" s="53"/>
      <c r="AC2315" s="53"/>
      <c r="AD2315" s="53"/>
      <c r="AE2315" s="53"/>
      <c r="AF2315" s="53"/>
      <c r="AG2315" s="53"/>
      <c r="AH2315" s="53"/>
      <c r="AI2315" s="53"/>
      <c r="AJ2315" s="53"/>
      <c r="AK2315" s="54"/>
    </row>
    <row r="2316" spans="2:37" x14ac:dyDescent="0.25">
      <c r="B2316" s="315"/>
      <c r="C2316" s="315"/>
      <c r="D2316" s="315"/>
      <c r="E2316" s="315"/>
      <c r="F2316" s="315"/>
      <c r="G2316" s="315"/>
      <c r="H2316" s="315"/>
      <c r="I2316" s="54"/>
      <c r="J2316" s="53"/>
      <c r="K2316" s="53"/>
      <c r="L2316" s="270"/>
      <c r="M2316" s="55"/>
      <c r="N2316" s="53"/>
      <c r="O2316" s="87"/>
      <c r="P2316" s="53"/>
      <c r="Q2316" s="53"/>
      <c r="R2316" s="53"/>
      <c r="S2316" s="53"/>
      <c r="T2316" s="53"/>
      <c r="U2316" s="53"/>
      <c r="V2316" s="53"/>
      <c r="W2316" s="53"/>
      <c r="X2316" s="53"/>
      <c r="Y2316" s="53"/>
      <c r="Z2316" s="53"/>
      <c r="AA2316" s="53"/>
      <c r="AB2316" s="53"/>
      <c r="AC2316" s="53"/>
      <c r="AD2316" s="53"/>
      <c r="AE2316" s="53"/>
      <c r="AF2316" s="53"/>
      <c r="AG2316" s="53"/>
      <c r="AH2316" s="53"/>
      <c r="AI2316" s="53"/>
      <c r="AJ2316" s="53"/>
      <c r="AK2316" s="54"/>
    </row>
    <row r="2317" spans="2:37" x14ac:dyDescent="0.25">
      <c r="B2317" s="315"/>
      <c r="C2317" s="315"/>
      <c r="D2317" s="315"/>
      <c r="E2317" s="315"/>
      <c r="F2317" s="315"/>
      <c r="G2317" s="315"/>
      <c r="H2317" s="315"/>
      <c r="I2317" s="54"/>
      <c r="J2317" s="53"/>
      <c r="K2317" s="53"/>
      <c r="L2317" s="270"/>
      <c r="M2317" s="55"/>
      <c r="N2317" s="53"/>
      <c r="O2317" s="87"/>
      <c r="P2317" s="53"/>
      <c r="Q2317" s="53"/>
      <c r="R2317" s="53"/>
      <c r="S2317" s="53"/>
      <c r="T2317" s="53"/>
      <c r="U2317" s="53"/>
      <c r="V2317" s="53"/>
      <c r="W2317" s="53"/>
      <c r="X2317" s="53"/>
      <c r="Y2317" s="53"/>
      <c r="Z2317" s="53"/>
      <c r="AA2317" s="53"/>
      <c r="AB2317" s="53"/>
      <c r="AC2317" s="53"/>
      <c r="AD2317" s="53"/>
      <c r="AE2317" s="53"/>
      <c r="AF2317" s="53"/>
      <c r="AG2317" s="53"/>
      <c r="AH2317" s="53"/>
      <c r="AI2317" s="53"/>
      <c r="AJ2317" s="53"/>
      <c r="AK2317" s="54"/>
    </row>
    <row r="2318" spans="2:37" x14ac:dyDescent="0.25">
      <c r="B2318" s="315"/>
      <c r="C2318" s="315"/>
      <c r="D2318" s="315"/>
      <c r="E2318" s="315"/>
      <c r="F2318" s="315"/>
      <c r="G2318" s="315"/>
      <c r="H2318" s="315"/>
      <c r="I2318" s="54"/>
      <c r="J2318" s="53"/>
      <c r="K2318" s="53"/>
      <c r="L2318" s="270"/>
      <c r="M2318" s="55"/>
      <c r="N2318" s="53"/>
      <c r="O2318" s="87"/>
      <c r="P2318" s="53"/>
      <c r="Q2318" s="53"/>
      <c r="R2318" s="53"/>
      <c r="S2318" s="53"/>
      <c r="T2318" s="53"/>
      <c r="U2318" s="53"/>
      <c r="V2318" s="53"/>
      <c r="W2318" s="53"/>
      <c r="X2318" s="53"/>
      <c r="Y2318" s="53"/>
      <c r="Z2318" s="53"/>
      <c r="AA2318" s="53"/>
      <c r="AB2318" s="53"/>
      <c r="AC2318" s="53"/>
      <c r="AD2318" s="53"/>
      <c r="AE2318" s="53"/>
      <c r="AF2318" s="53"/>
      <c r="AG2318" s="53"/>
      <c r="AH2318" s="53"/>
      <c r="AI2318" s="53"/>
      <c r="AJ2318" s="53"/>
      <c r="AK2318" s="54"/>
    </row>
    <row r="2319" spans="2:37" x14ac:dyDescent="0.25">
      <c r="B2319" s="315"/>
      <c r="C2319" s="315"/>
      <c r="D2319" s="315"/>
      <c r="E2319" s="315"/>
      <c r="F2319" s="315"/>
      <c r="G2319" s="315"/>
      <c r="H2319" s="315"/>
      <c r="I2319" s="54"/>
      <c r="J2319" s="53"/>
      <c r="K2319" s="53"/>
      <c r="L2319" s="270"/>
      <c r="M2319" s="55"/>
      <c r="N2319" s="53"/>
      <c r="O2319" s="87"/>
      <c r="P2319" s="53"/>
      <c r="Q2319" s="53"/>
      <c r="R2319" s="53"/>
      <c r="S2319" s="53"/>
      <c r="T2319" s="53"/>
      <c r="U2319" s="53"/>
      <c r="V2319" s="53"/>
      <c r="W2319" s="53"/>
      <c r="X2319" s="53"/>
      <c r="Y2319" s="53"/>
      <c r="Z2319" s="53"/>
      <c r="AA2319" s="53"/>
      <c r="AB2319" s="53"/>
      <c r="AC2319" s="53"/>
      <c r="AD2319" s="53"/>
      <c r="AE2319" s="53"/>
      <c r="AF2319" s="53"/>
      <c r="AG2319" s="53"/>
      <c r="AH2319" s="53"/>
      <c r="AI2319" s="53"/>
      <c r="AJ2319" s="53"/>
      <c r="AK2319" s="54"/>
    </row>
    <row r="2320" spans="2:37" x14ac:dyDescent="0.25">
      <c r="B2320" s="315"/>
      <c r="C2320" s="315"/>
      <c r="D2320" s="315"/>
      <c r="E2320" s="315"/>
      <c r="F2320" s="315"/>
      <c r="G2320" s="315"/>
      <c r="H2320" s="315"/>
      <c r="I2320" s="54"/>
      <c r="J2320" s="53"/>
      <c r="K2320" s="53"/>
      <c r="L2320" s="270"/>
      <c r="M2320" s="55"/>
      <c r="N2320" s="53"/>
      <c r="O2320" s="87"/>
      <c r="P2320" s="53"/>
      <c r="Q2320" s="53"/>
      <c r="R2320" s="53"/>
      <c r="S2320" s="53"/>
      <c r="T2320" s="53"/>
      <c r="U2320" s="53"/>
      <c r="V2320" s="53"/>
      <c r="W2320" s="53"/>
      <c r="X2320" s="53"/>
      <c r="Y2320" s="53"/>
      <c r="Z2320" s="53"/>
      <c r="AA2320" s="53"/>
      <c r="AB2320" s="53"/>
      <c r="AC2320" s="53"/>
      <c r="AD2320" s="53"/>
      <c r="AE2320" s="53"/>
      <c r="AF2320" s="53"/>
      <c r="AG2320" s="53"/>
      <c r="AH2320" s="53"/>
      <c r="AI2320" s="53"/>
      <c r="AJ2320" s="53"/>
      <c r="AK2320" s="54"/>
    </row>
    <row r="2321" spans="2:37" x14ac:dyDescent="0.25">
      <c r="B2321" s="315"/>
      <c r="C2321" s="315"/>
      <c r="D2321" s="315"/>
      <c r="E2321" s="315"/>
      <c r="F2321" s="315"/>
      <c r="G2321" s="315"/>
      <c r="H2321" s="315"/>
      <c r="I2321" s="54"/>
      <c r="J2321" s="53"/>
      <c r="K2321" s="53"/>
      <c r="L2321" s="270"/>
      <c r="M2321" s="55"/>
      <c r="N2321" s="53"/>
      <c r="O2321" s="87"/>
      <c r="P2321" s="53"/>
      <c r="Q2321" s="53"/>
      <c r="R2321" s="53"/>
      <c r="S2321" s="53"/>
      <c r="T2321" s="53"/>
      <c r="U2321" s="53"/>
      <c r="V2321" s="53"/>
      <c r="W2321" s="53"/>
      <c r="X2321" s="53"/>
      <c r="Y2321" s="53"/>
      <c r="Z2321" s="53"/>
      <c r="AA2321" s="53"/>
      <c r="AB2321" s="53"/>
      <c r="AC2321" s="53"/>
      <c r="AD2321" s="53"/>
      <c r="AE2321" s="53"/>
      <c r="AF2321" s="53"/>
      <c r="AG2321" s="53"/>
      <c r="AH2321" s="53"/>
      <c r="AI2321" s="53"/>
      <c r="AJ2321" s="53"/>
      <c r="AK2321" s="54"/>
    </row>
    <row r="2322" spans="2:37" x14ac:dyDescent="0.25">
      <c r="B2322" s="315"/>
      <c r="C2322" s="315"/>
      <c r="D2322" s="315"/>
      <c r="E2322" s="315"/>
      <c r="F2322" s="315"/>
      <c r="G2322" s="315"/>
      <c r="H2322" s="315"/>
      <c r="I2322" s="54"/>
      <c r="J2322" s="53"/>
      <c r="K2322" s="53"/>
      <c r="L2322" s="270"/>
      <c r="M2322" s="55"/>
      <c r="N2322" s="53"/>
      <c r="O2322" s="87"/>
      <c r="P2322" s="53"/>
      <c r="Q2322" s="53"/>
      <c r="R2322" s="53"/>
      <c r="S2322" s="53"/>
      <c r="T2322" s="53"/>
      <c r="U2322" s="53"/>
      <c r="V2322" s="53"/>
      <c r="W2322" s="53"/>
      <c r="X2322" s="53"/>
      <c r="Y2322" s="53"/>
      <c r="Z2322" s="53"/>
      <c r="AA2322" s="53"/>
      <c r="AB2322" s="53"/>
      <c r="AC2322" s="53"/>
      <c r="AD2322" s="53"/>
      <c r="AE2322" s="53"/>
      <c r="AF2322" s="53"/>
      <c r="AG2322" s="53"/>
      <c r="AH2322" s="53"/>
      <c r="AI2322" s="53"/>
      <c r="AJ2322" s="53"/>
      <c r="AK2322" s="54"/>
    </row>
    <row r="2323" spans="2:37" x14ac:dyDescent="0.25">
      <c r="B2323" s="315"/>
      <c r="C2323" s="315"/>
      <c r="D2323" s="315"/>
      <c r="E2323" s="315"/>
      <c r="F2323" s="315"/>
      <c r="G2323" s="315"/>
      <c r="H2323" s="315"/>
      <c r="I2323" s="54"/>
      <c r="J2323" s="53"/>
      <c r="K2323" s="53"/>
      <c r="L2323" s="270"/>
      <c r="M2323" s="55"/>
      <c r="N2323" s="53"/>
      <c r="O2323" s="87"/>
      <c r="P2323" s="53"/>
      <c r="Q2323" s="53"/>
      <c r="R2323" s="53"/>
      <c r="S2323" s="53"/>
      <c r="T2323" s="53"/>
      <c r="U2323" s="53"/>
      <c r="V2323" s="53"/>
      <c r="W2323" s="53"/>
      <c r="X2323" s="53"/>
      <c r="Y2323" s="53"/>
      <c r="Z2323" s="53"/>
      <c r="AA2323" s="53"/>
      <c r="AB2323" s="53"/>
      <c r="AC2323" s="53"/>
      <c r="AD2323" s="53"/>
      <c r="AE2323" s="53"/>
      <c r="AF2323" s="53"/>
      <c r="AG2323" s="53"/>
      <c r="AH2323" s="53"/>
      <c r="AI2323" s="53"/>
      <c r="AJ2323" s="53"/>
      <c r="AK2323" s="54"/>
    </row>
    <row r="2324" spans="2:37" x14ac:dyDescent="0.25">
      <c r="B2324" s="315"/>
      <c r="C2324" s="315"/>
      <c r="D2324" s="315"/>
      <c r="E2324" s="315"/>
      <c r="F2324" s="315"/>
      <c r="G2324" s="315"/>
      <c r="H2324" s="315"/>
      <c r="I2324" s="54"/>
      <c r="J2324" s="53"/>
      <c r="K2324" s="53"/>
      <c r="L2324" s="270"/>
      <c r="M2324" s="55"/>
      <c r="N2324" s="53"/>
      <c r="O2324" s="87"/>
      <c r="P2324" s="53"/>
      <c r="Q2324" s="53"/>
      <c r="R2324" s="53"/>
      <c r="S2324" s="53"/>
      <c r="T2324" s="53"/>
      <c r="U2324" s="53"/>
      <c r="V2324" s="53"/>
      <c r="W2324" s="53"/>
      <c r="X2324" s="53"/>
      <c r="Y2324" s="53"/>
      <c r="Z2324" s="53"/>
      <c r="AA2324" s="53"/>
      <c r="AB2324" s="53"/>
      <c r="AC2324" s="53"/>
      <c r="AD2324" s="53"/>
      <c r="AE2324" s="53"/>
      <c r="AF2324" s="53"/>
      <c r="AG2324" s="53"/>
      <c r="AH2324" s="53"/>
      <c r="AI2324" s="53"/>
      <c r="AJ2324" s="53"/>
      <c r="AK2324" s="54"/>
    </row>
    <row r="2325" spans="2:37" x14ac:dyDescent="0.25">
      <c r="B2325" s="315"/>
      <c r="C2325" s="315"/>
      <c r="D2325" s="315"/>
      <c r="E2325" s="315"/>
      <c r="F2325" s="315"/>
      <c r="G2325" s="315"/>
      <c r="H2325" s="315"/>
      <c r="I2325" s="54"/>
      <c r="J2325" s="53"/>
      <c r="K2325" s="53"/>
      <c r="L2325" s="270"/>
      <c r="M2325" s="55"/>
      <c r="N2325" s="53"/>
      <c r="O2325" s="87"/>
      <c r="P2325" s="53"/>
      <c r="Q2325" s="53"/>
      <c r="R2325" s="53"/>
      <c r="S2325" s="53"/>
      <c r="T2325" s="53"/>
      <c r="U2325" s="53"/>
      <c r="V2325" s="53"/>
      <c r="W2325" s="53"/>
      <c r="X2325" s="53"/>
      <c r="Y2325" s="53"/>
      <c r="Z2325" s="53"/>
      <c r="AA2325" s="53"/>
      <c r="AB2325" s="53"/>
      <c r="AC2325" s="53"/>
      <c r="AD2325" s="53"/>
      <c r="AE2325" s="53"/>
      <c r="AF2325" s="53"/>
      <c r="AG2325" s="53"/>
      <c r="AH2325" s="53"/>
      <c r="AI2325" s="53"/>
      <c r="AJ2325" s="53"/>
      <c r="AK2325" s="54"/>
    </row>
    <row r="2326" spans="2:37" x14ac:dyDescent="0.25">
      <c r="B2326" s="315"/>
      <c r="C2326" s="315"/>
      <c r="D2326" s="315"/>
      <c r="E2326" s="315"/>
      <c r="F2326" s="315"/>
      <c r="G2326" s="315"/>
      <c r="H2326" s="315"/>
      <c r="I2326" s="54"/>
      <c r="J2326" s="53"/>
      <c r="K2326" s="53"/>
      <c r="L2326" s="270"/>
      <c r="M2326" s="55"/>
      <c r="N2326" s="53"/>
      <c r="O2326" s="87"/>
      <c r="P2326" s="53"/>
      <c r="Q2326" s="53"/>
      <c r="R2326" s="53"/>
      <c r="S2326" s="53"/>
      <c r="T2326" s="53"/>
      <c r="U2326" s="53"/>
      <c r="V2326" s="53"/>
      <c r="W2326" s="53"/>
      <c r="X2326" s="53"/>
      <c r="Y2326" s="53"/>
      <c r="Z2326" s="53"/>
      <c r="AA2326" s="53"/>
      <c r="AB2326" s="53"/>
      <c r="AC2326" s="53"/>
      <c r="AD2326" s="53"/>
      <c r="AE2326" s="53"/>
      <c r="AF2326" s="53"/>
      <c r="AG2326" s="53"/>
      <c r="AH2326" s="53"/>
      <c r="AI2326" s="53"/>
      <c r="AJ2326" s="53"/>
      <c r="AK2326" s="54"/>
    </row>
    <row r="2327" spans="2:37" x14ac:dyDescent="0.25">
      <c r="B2327" s="315"/>
      <c r="C2327" s="315"/>
      <c r="D2327" s="315"/>
      <c r="E2327" s="315"/>
      <c r="F2327" s="315"/>
      <c r="G2327" s="315"/>
      <c r="H2327" s="315"/>
      <c r="I2327" s="54"/>
      <c r="J2327" s="53"/>
      <c r="K2327" s="53"/>
      <c r="L2327" s="270"/>
      <c r="M2327" s="55"/>
      <c r="N2327" s="53"/>
      <c r="O2327" s="87"/>
      <c r="P2327" s="53"/>
      <c r="Q2327" s="53"/>
      <c r="R2327" s="53"/>
      <c r="S2327" s="53"/>
      <c r="T2327" s="53"/>
      <c r="U2327" s="53"/>
      <c r="V2327" s="53"/>
      <c r="W2327" s="53"/>
      <c r="X2327" s="53"/>
      <c r="Y2327" s="53"/>
      <c r="Z2327" s="53"/>
      <c r="AA2327" s="53"/>
      <c r="AB2327" s="53"/>
      <c r="AC2327" s="53"/>
      <c r="AD2327" s="53"/>
      <c r="AE2327" s="53"/>
      <c r="AF2327" s="53"/>
      <c r="AG2327" s="53"/>
      <c r="AH2327" s="53"/>
      <c r="AI2327" s="53"/>
      <c r="AJ2327" s="53"/>
      <c r="AK2327" s="54"/>
    </row>
    <row r="2328" spans="2:37" x14ac:dyDescent="0.25">
      <c r="B2328" s="315"/>
      <c r="C2328" s="315"/>
      <c r="D2328" s="315"/>
      <c r="E2328" s="315"/>
      <c r="F2328" s="315"/>
      <c r="G2328" s="315"/>
      <c r="H2328" s="315"/>
      <c r="I2328" s="54"/>
      <c r="J2328" s="53"/>
      <c r="K2328" s="53"/>
      <c r="L2328" s="270"/>
      <c r="M2328" s="55"/>
      <c r="N2328" s="53"/>
      <c r="O2328" s="87"/>
      <c r="P2328" s="53"/>
      <c r="Q2328" s="53"/>
      <c r="R2328" s="53"/>
      <c r="S2328" s="53"/>
      <c r="T2328" s="53"/>
      <c r="U2328" s="53"/>
      <c r="V2328" s="53"/>
      <c r="W2328" s="53"/>
      <c r="X2328" s="53"/>
      <c r="Y2328" s="53"/>
      <c r="Z2328" s="53"/>
      <c r="AA2328" s="53"/>
      <c r="AB2328" s="53"/>
      <c r="AC2328" s="53"/>
      <c r="AD2328" s="53"/>
      <c r="AE2328" s="53"/>
      <c r="AF2328" s="53"/>
      <c r="AG2328" s="53"/>
      <c r="AH2328" s="53"/>
      <c r="AI2328" s="53"/>
      <c r="AJ2328" s="53"/>
      <c r="AK2328" s="54"/>
    </row>
    <row r="2329" spans="2:37" x14ac:dyDescent="0.25">
      <c r="B2329" s="315"/>
      <c r="C2329" s="315"/>
      <c r="D2329" s="315"/>
      <c r="E2329" s="315"/>
      <c r="F2329" s="315"/>
      <c r="G2329" s="315"/>
      <c r="H2329" s="315"/>
      <c r="I2329" s="54"/>
      <c r="J2329" s="53"/>
      <c r="K2329" s="53"/>
      <c r="L2329" s="270"/>
      <c r="M2329" s="55"/>
      <c r="N2329" s="53"/>
      <c r="O2329" s="87"/>
      <c r="P2329" s="53"/>
      <c r="Q2329" s="53"/>
      <c r="R2329" s="53"/>
      <c r="S2329" s="53"/>
      <c r="T2329" s="53"/>
      <c r="U2329" s="53"/>
      <c r="V2329" s="53"/>
      <c r="W2329" s="53"/>
      <c r="X2329" s="53"/>
      <c r="Y2329" s="53"/>
      <c r="Z2329" s="53"/>
      <c r="AA2329" s="53"/>
      <c r="AB2329" s="53"/>
      <c r="AC2329" s="53"/>
      <c r="AD2329" s="53"/>
      <c r="AE2329" s="53"/>
      <c r="AF2329" s="53"/>
      <c r="AG2329" s="53"/>
      <c r="AH2329" s="53"/>
      <c r="AI2329" s="53"/>
      <c r="AJ2329" s="53"/>
      <c r="AK2329" s="54"/>
    </row>
    <row r="2330" spans="2:37" x14ac:dyDescent="0.25">
      <c r="B2330" s="315"/>
      <c r="C2330" s="315"/>
      <c r="D2330" s="315"/>
      <c r="E2330" s="315"/>
      <c r="F2330" s="315"/>
      <c r="G2330" s="315"/>
      <c r="H2330" s="315"/>
      <c r="I2330" s="54"/>
      <c r="J2330" s="53"/>
      <c r="K2330" s="53"/>
      <c r="L2330" s="270"/>
      <c r="M2330" s="55"/>
      <c r="N2330" s="53"/>
      <c r="O2330" s="87"/>
      <c r="P2330" s="53"/>
      <c r="Q2330" s="53"/>
      <c r="R2330" s="53"/>
      <c r="S2330" s="53"/>
      <c r="T2330" s="53"/>
      <c r="U2330" s="53"/>
      <c r="V2330" s="53"/>
      <c r="W2330" s="53"/>
      <c r="X2330" s="53"/>
      <c r="Y2330" s="53"/>
      <c r="Z2330" s="53"/>
      <c r="AA2330" s="53"/>
      <c r="AB2330" s="53"/>
      <c r="AC2330" s="53"/>
      <c r="AD2330" s="53"/>
      <c r="AE2330" s="53"/>
      <c r="AF2330" s="53"/>
      <c r="AG2330" s="53"/>
      <c r="AH2330" s="53"/>
      <c r="AI2330" s="53"/>
      <c r="AJ2330" s="53"/>
      <c r="AK2330" s="54"/>
    </row>
    <row r="2331" spans="2:37" x14ac:dyDescent="0.25">
      <c r="B2331" s="315"/>
      <c r="C2331" s="315"/>
      <c r="D2331" s="315"/>
      <c r="E2331" s="315"/>
      <c r="F2331" s="315"/>
      <c r="G2331" s="315"/>
      <c r="H2331" s="315"/>
      <c r="I2331" s="54"/>
      <c r="J2331" s="53"/>
      <c r="K2331" s="53"/>
      <c r="L2331" s="270"/>
      <c r="M2331" s="55"/>
      <c r="N2331" s="53"/>
      <c r="O2331" s="87"/>
      <c r="P2331" s="53"/>
      <c r="Q2331" s="53"/>
      <c r="R2331" s="53"/>
      <c r="S2331" s="53"/>
      <c r="T2331" s="53"/>
      <c r="U2331" s="53"/>
      <c r="V2331" s="53"/>
      <c r="W2331" s="53"/>
      <c r="X2331" s="53"/>
      <c r="Y2331" s="53"/>
      <c r="Z2331" s="53"/>
      <c r="AA2331" s="53"/>
      <c r="AB2331" s="53"/>
      <c r="AC2331" s="53"/>
      <c r="AD2331" s="53"/>
      <c r="AE2331" s="53"/>
      <c r="AF2331" s="53"/>
      <c r="AG2331" s="53"/>
      <c r="AH2331" s="53"/>
      <c r="AI2331" s="53"/>
      <c r="AJ2331" s="53"/>
      <c r="AK2331" s="54"/>
    </row>
    <row r="2332" spans="2:37" x14ac:dyDescent="0.25">
      <c r="B2332" s="315"/>
      <c r="C2332" s="315"/>
      <c r="D2332" s="315"/>
      <c r="E2332" s="315"/>
      <c r="F2332" s="315"/>
      <c r="G2332" s="315"/>
      <c r="H2332" s="315"/>
      <c r="I2332" s="54"/>
      <c r="J2332" s="53"/>
      <c r="K2332" s="53"/>
      <c r="L2332" s="270"/>
      <c r="M2332" s="55"/>
      <c r="N2332" s="53"/>
      <c r="O2332" s="87"/>
      <c r="P2332" s="53"/>
      <c r="Q2332" s="53"/>
      <c r="R2332" s="53"/>
      <c r="S2332" s="53"/>
      <c r="T2332" s="53"/>
      <c r="U2332" s="53"/>
      <c r="V2332" s="53"/>
      <c r="W2332" s="53"/>
      <c r="X2332" s="53"/>
      <c r="Y2332" s="53"/>
      <c r="Z2332" s="53"/>
      <c r="AA2332" s="53"/>
      <c r="AB2332" s="53"/>
      <c r="AC2332" s="53"/>
      <c r="AD2332" s="53"/>
      <c r="AE2332" s="53"/>
      <c r="AF2332" s="53"/>
      <c r="AG2332" s="53"/>
      <c r="AH2332" s="53"/>
      <c r="AI2332" s="53"/>
      <c r="AJ2332" s="53"/>
      <c r="AK2332" s="54"/>
    </row>
    <row r="2333" spans="2:37" x14ac:dyDescent="0.25">
      <c r="B2333" s="315"/>
      <c r="C2333" s="315"/>
      <c r="D2333" s="315"/>
      <c r="E2333" s="315"/>
      <c r="F2333" s="315"/>
      <c r="G2333" s="315"/>
      <c r="H2333" s="315"/>
      <c r="I2333" s="54"/>
      <c r="J2333" s="53"/>
      <c r="K2333" s="53"/>
      <c r="L2333" s="270"/>
      <c r="M2333" s="55"/>
      <c r="N2333" s="53"/>
      <c r="O2333" s="87"/>
      <c r="P2333" s="53"/>
      <c r="Q2333" s="53"/>
      <c r="R2333" s="53"/>
      <c r="S2333" s="53"/>
      <c r="T2333" s="53"/>
      <c r="U2333" s="53"/>
      <c r="V2333" s="53"/>
      <c r="W2333" s="53"/>
      <c r="X2333" s="53"/>
      <c r="Y2333" s="53"/>
      <c r="Z2333" s="53"/>
      <c r="AA2333" s="53"/>
      <c r="AB2333" s="53"/>
      <c r="AC2333" s="53"/>
      <c r="AD2333" s="53"/>
      <c r="AE2333" s="53"/>
      <c r="AF2333" s="53"/>
      <c r="AG2333" s="53"/>
      <c r="AH2333" s="53"/>
      <c r="AI2333" s="53"/>
      <c r="AJ2333" s="53"/>
      <c r="AK2333" s="54"/>
    </row>
    <row r="2334" spans="2:37" x14ac:dyDescent="0.25">
      <c r="B2334" s="315"/>
      <c r="C2334" s="315"/>
      <c r="D2334" s="315"/>
      <c r="E2334" s="315"/>
      <c r="F2334" s="315"/>
      <c r="G2334" s="315"/>
      <c r="H2334" s="315"/>
      <c r="I2334" s="54"/>
      <c r="J2334" s="53"/>
      <c r="K2334" s="53"/>
      <c r="L2334" s="270"/>
      <c r="M2334" s="55"/>
      <c r="N2334" s="53"/>
      <c r="O2334" s="87"/>
      <c r="P2334" s="53"/>
      <c r="Q2334" s="53"/>
      <c r="R2334" s="53"/>
      <c r="S2334" s="53"/>
      <c r="T2334" s="53"/>
      <c r="U2334" s="53"/>
      <c r="V2334" s="53"/>
      <c r="W2334" s="53"/>
      <c r="X2334" s="53"/>
      <c r="Y2334" s="53"/>
      <c r="Z2334" s="53"/>
      <c r="AA2334" s="53"/>
      <c r="AB2334" s="53"/>
      <c r="AC2334" s="53"/>
      <c r="AD2334" s="53"/>
      <c r="AE2334" s="53"/>
      <c r="AF2334" s="53"/>
      <c r="AG2334" s="53"/>
      <c r="AH2334" s="53"/>
      <c r="AI2334" s="53"/>
      <c r="AJ2334" s="53"/>
      <c r="AK2334" s="54"/>
    </row>
    <row r="2335" spans="2:37" x14ac:dyDescent="0.25">
      <c r="B2335" s="315"/>
      <c r="C2335" s="315"/>
      <c r="D2335" s="315"/>
      <c r="E2335" s="315"/>
      <c r="F2335" s="315"/>
      <c r="G2335" s="315"/>
      <c r="H2335" s="315"/>
      <c r="I2335" s="54"/>
      <c r="J2335" s="53"/>
      <c r="K2335" s="53"/>
      <c r="L2335" s="270"/>
      <c r="M2335" s="55"/>
      <c r="N2335" s="53"/>
      <c r="O2335" s="87"/>
      <c r="P2335" s="53"/>
      <c r="Q2335" s="53"/>
      <c r="R2335" s="53"/>
      <c r="S2335" s="53"/>
      <c r="T2335" s="53"/>
      <c r="U2335" s="53"/>
      <c r="V2335" s="53"/>
      <c r="W2335" s="53"/>
      <c r="X2335" s="53"/>
      <c r="Y2335" s="53"/>
      <c r="Z2335" s="53"/>
      <c r="AA2335" s="53"/>
      <c r="AB2335" s="53"/>
      <c r="AC2335" s="53"/>
      <c r="AD2335" s="53"/>
      <c r="AE2335" s="53"/>
      <c r="AF2335" s="53"/>
      <c r="AG2335" s="53"/>
      <c r="AH2335" s="53"/>
      <c r="AI2335" s="53"/>
      <c r="AJ2335" s="53"/>
      <c r="AK2335" s="54"/>
    </row>
    <row r="2336" spans="2:37" x14ac:dyDescent="0.25">
      <c r="B2336" s="315"/>
      <c r="C2336" s="315"/>
      <c r="D2336" s="315"/>
      <c r="E2336" s="315"/>
      <c r="F2336" s="315"/>
      <c r="G2336" s="315"/>
      <c r="H2336" s="315"/>
      <c r="I2336" s="54"/>
      <c r="J2336" s="53"/>
      <c r="K2336" s="53"/>
      <c r="L2336" s="270"/>
      <c r="M2336" s="55"/>
      <c r="N2336" s="53"/>
      <c r="O2336" s="87"/>
      <c r="P2336" s="53"/>
      <c r="Q2336" s="53"/>
      <c r="R2336" s="53"/>
      <c r="S2336" s="53"/>
      <c r="T2336" s="53"/>
      <c r="U2336" s="53"/>
      <c r="V2336" s="53"/>
      <c r="W2336" s="53"/>
      <c r="X2336" s="53"/>
      <c r="Y2336" s="53"/>
      <c r="Z2336" s="53"/>
      <c r="AA2336" s="53"/>
      <c r="AB2336" s="53"/>
      <c r="AC2336" s="53"/>
      <c r="AD2336" s="53"/>
      <c r="AE2336" s="53"/>
      <c r="AF2336" s="53"/>
      <c r="AG2336" s="53"/>
      <c r="AH2336" s="53"/>
      <c r="AI2336" s="53"/>
      <c r="AJ2336" s="53"/>
      <c r="AK2336" s="54"/>
    </row>
    <row r="2337" spans="2:37" x14ac:dyDescent="0.25">
      <c r="B2337" s="315"/>
      <c r="C2337" s="315"/>
      <c r="D2337" s="315"/>
      <c r="E2337" s="315"/>
      <c r="F2337" s="315"/>
      <c r="G2337" s="315"/>
      <c r="H2337" s="315"/>
      <c r="I2337" s="54"/>
      <c r="J2337" s="53"/>
      <c r="K2337" s="53"/>
      <c r="L2337" s="270"/>
      <c r="M2337" s="55"/>
      <c r="N2337" s="53"/>
      <c r="O2337" s="87"/>
      <c r="P2337" s="53"/>
      <c r="Q2337" s="53"/>
      <c r="R2337" s="53"/>
      <c r="S2337" s="53"/>
      <c r="T2337" s="53"/>
      <c r="U2337" s="53"/>
      <c r="V2337" s="53"/>
      <c r="W2337" s="53"/>
      <c r="X2337" s="53"/>
      <c r="Y2337" s="53"/>
      <c r="Z2337" s="53"/>
      <c r="AA2337" s="53"/>
      <c r="AB2337" s="53"/>
      <c r="AC2337" s="53"/>
      <c r="AD2337" s="53"/>
      <c r="AE2337" s="53"/>
      <c r="AF2337" s="53"/>
      <c r="AG2337" s="53"/>
      <c r="AH2337" s="53"/>
      <c r="AI2337" s="53"/>
      <c r="AJ2337" s="53"/>
      <c r="AK2337" s="54"/>
    </row>
    <row r="2338" spans="2:37" x14ac:dyDescent="0.25">
      <c r="B2338" s="315"/>
      <c r="C2338" s="315"/>
      <c r="D2338" s="315"/>
      <c r="E2338" s="315"/>
      <c r="F2338" s="315"/>
      <c r="G2338" s="315"/>
      <c r="H2338" s="315"/>
      <c r="I2338" s="54"/>
      <c r="J2338" s="53"/>
      <c r="K2338" s="53"/>
      <c r="L2338" s="270"/>
      <c r="M2338" s="55"/>
      <c r="N2338" s="53"/>
      <c r="O2338" s="87"/>
      <c r="P2338" s="53"/>
      <c r="Q2338" s="53"/>
      <c r="R2338" s="53"/>
      <c r="S2338" s="53"/>
      <c r="T2338" s="53"/>
      <c r="U2338" s="53"/>
      <c r="V2338" s="53"/>
      <c r="W2338" s="53"/>
      <c r="X2338" s="53"/>
      <c r="Y2338" s="53"/>
      <c r="Z2338" s="53"/>
      <c r="AA2338" s="53"/>
      <c r="AB2338" s="53"/>
      <c r="AC2338" s="53"/>
      <c r="AD2338" s="53"/>
      <c r="AE2338" s="53"/>
      <c r="AF2338" s="53"/>
      <c r="AG2338" s="53"/>
      <c r="AH2338" s="53"/>
      <c r="AI2338" s="53"/>
      <c r="AJ2338" s="53"/>
      <c r="AK2338" s="54"/>
    </row>
    <row r="2339" spans="2:37" x14ac:dyDescent="0.25">
      <c r="B2339" s="315"/>
      <c r="C2339" s="315"/>
      <c r="D2339" s="315"/>
      <c r="E2339" s="315"/>
      <c r="F2339" s="315"/>
      <c r="G2339" s="315"/>
      <c r="H2339" s="315"/>
      <c r="I2339" s="54"/>
      <c r="J2339" s="53"/>
      <c r="K2339" s="53"/>
      <c r="L2339" s="270"/>
      <c r="M2339" s="55"/>
      <c r="N2339" s="53"/>
      <c r="O2339" s="87"/>
      <c r="P2339" s="53"/>
      <c r="Q2339" s="53"/>
      <c r="R2339" s="53"/>
      <c r="S2339" s="53"/>
      <c r="T2339" s="53"/>
      <c r="U2339" s="53"/>
      <c r="V2339" s="53"/>
      <c r="W2339" s="53"/>
      <c r="X2339" s="53"/>
      <c r="Y2339" s="53"/>
      <c r="Z2339" s="53"/>
      <c r="AA2339" s="53"/>
      <c r="AB2339" s="53"/>
      <c r="AC2339" s="53"/>
      <c r="AD2339" s="53"/>
      <c r="AE2339" s="53"/>
      <c r="AF2339" s="53"/>
      <c r="AG2339" s="53"/>
      <c r="AH2339" s="53"/>
      <c r="AI2339" s="53"/>
      <c r="AJ2339" s="53"/>
      <c r="AK2339" s="54"/>
    </row>
    <row r="2340" spans="2:37" x14ac:dyDescent="0.25">
      <c r="B2340" s="315"/>
      <c r="C2340" s="315"/>
      <c r="D2340" s="315"/>
      <c r="E2340" s="315"/>
      <c r="F2340" s="315"/>
      <c r="G2340" s="315"/>
      <c r="H2340" s="315"/>
      <c r="I2340" s="54"/>
      <c r="J2340" s="53"/>
      <c r="K2340" s="53"/>
      <c r="L2340" s="270"/>
      <c r="M2340" s="55"/>
      <c r="N2340" s="53"/>
      <c r="O2340" s="87"/>
      <c r="P2340" s="53"/>
      <c r="Q2340" s="53"/>
      <c r="R2340" s="53"/>
      <c r="S2340" s="53"/>
      <c r="T2340" s="53"/>
      <c r="U2340" s="53"/>
      <c r="V2340" s="53"/>
      <c r="W2340" s="53"/>
      <c r="X2340" s="53"/>
      <c r="Y2340" s="53"/>
      <c r="Z2340" s="53"/>
      <c r="AA2340" s="53"/>
      <c r="AB2340" s="53"/>
      <c r="AC2340" s="53"/>
      <c r="AD2340" s="53"/>
      <c r="AE2340" s="53"/>
      <c r="AF2340" s="53"/>
      <c r="AG2340" s="53"/>
      <c r="AH2340" s="53"/>
      <c r="AI2340" s="53"/>
      <c r="AJ2340" s="53"/>
      <c r="AK2340" s="54"/>
    </row>
    <row r="2341" spans="2:37" x14ac:dyDescent="0.25">
      <c r="B2341" s="315"/>
      <c r="C2341" s="315"/>
      <c r="D2341" s="315"/>
      <c r="E2341" s="315"/>
      <c r="F2341" s="315"/>
      <c r="G2341" s="315"/>
      <c r="H2341" s="315"/>
      <c r="I2341" s="54"/>
      <c r="J2341" s="53"/>
      <c r="K2341" s="53"/>
      <c r="L2341" s="270"/>
      <c r="M2341" s="55"/>
      <c r="N2341" s="53"/>
      <c r="O2341" s="87"/>
      <c r="P2341" s="53"/>
      <c r="Q2341" s="53"/>
      <c r="R2341" s="53"/>
      <c r="S2341" s="53"/>
      <c r="T2341" s="53"/>
      <c r="U2341" s="53"/>
      <c r="V2341" s="53"/>
      <c r="W2341" s="53"/>
      <c r="X2341" s="53"/>
      <c r="Y2341" s="53"/>
      <c r="Z2341" s="53"/>
      <c r="AA2341" s="53"/>
      <c r="AB2341" s="53"/>
      <c r="AC2341" s="53"/>
      <c r="AD2341" s="53"/>
      <c r="AE2341" s="53"/>
      <c r="AF2341" s="53"/>
      <c r="AG2341" s="53"/>
      <c r="AH2341" s="53"/>
      <c r="AI2341" s="53"/>
      <c r="AJ2341" s="53"/>
      <c r="AK2341" s="54"/>
    </row>
    <row r="2342" spans="2:37" x14ac:dyDescent="0.25">
      <c r="B2342" s="315"/>
      <c r="C2342" s="315"/>
      <c r="D2342" s="315"/>
      <c r="E2342" s="315"/>
      <c r="F2342" s="315"/>
      <c r="G2342" s="315"/>
      <c r="H2342" s="315"/>
      <c r="I2342" s="54"/>
      <c r="J2342" s="53"/>
      <c r="K2342" s="53"/>
      <c r="L2342" s="270"/>
      <c r="M2342" s="55"/>
      <c r="N2342" s="53"/>
      <c r="O2342" s="87"/>
      <c r="P2342" s="53"/>
      <c r="Q2342" s="53"/>
      <c r="R2342" s="53"/>
      <c r="S2342" s="53"/>
      <c r="T2342" s="53"/>
      <c r="U2342" s="53"/>
      <c r="V2342" s="53"/>
      <c r="W2342" s="53"/>
      <c r="X2342" s="53"/>
      <c r="Y2342" s="53"/>
      <c r="Z2342" s="53"/>
      <c r="AA2342" s="53"/>
      <c r="AB2342" s="53"/>
      <c r="AC2342" s="53"/>
      <c r="AD2342" s="53"/>
      <c r="AE2342" s="53"/>
      <c r="AF2342" s="53"/>
      <c r="AG2342" s="53"/>
      <c r="AH2342" s="53"/>
      <c r="AI2342" s="53"/>
      <c r="AJ2342" s="53"/>
      <c r="AK2342" s="54"/>
    </row>
    <row r="2343" spans="2:37" x14ac:dyDescent="0.25">
      <c r="B2343" s="315"/>
      <c r="C2343" s="315"/>
      <c r="D2343" s="315"/>
      <c r="E2343" s="315"/>
      <c r="F2343" s="315"/>
      <c r="G2343" s="315"/>
      <c r="H2343" s="315"/>
      <c r="I2343" s="54"/>
      <c r="J2343" s="53"/>
      <c r="K2343" s="53"/>
      <c r="L2343" s="270"/>
      <c r="M2343" s="55"/>
      <c r="N2343" s="53"/>
      <c r="O2343" s="87"/>
      <c r="P2343" s="53"/>
      <c r="Q2343" s="53"/>
      <c r="R2343" s="53"/>
      <c r="S2343" s="53"/>
      <c r="T2343" s="53"/>
      <c r="U2343" s="53"/>
      <c r="V2343" s="53"/>
      <c r="W2343" s="53"/>
      <c r="X2343" s="53"/>
      <c r="Y2343" s="53"/>
      <c r="Z2343" s="53"/>
      <c r="AA2343" s="53"/>
      <c r="AB2343" s="53"/>
      <c r="AC2343" s="53"/>
      <c r="AD2343" s="53"/>
      <c r="AE2343" s="53"/>
      <c r="AF2343" s="53"/>
      <c r="AG2343" s="53"/>
      <c r="AH2343" s="53"/>
      <c r="AI2343" s="53"/>
      <c r="AJ2343" s="53"/>
      <c r="AK2343" s="54"/>
    </row>
    <row r="2344" spans="2:37" x14ac:dyDescent="0.25">
      <c r="B2344" s="315"/>
      <c r="C2344" s="315"/>
      <c r="D2344" s="315"/>
      <c r="E2344" s="315"/>
      <c r="F2344" s="315"/>
      <c r="G2344" s="315"/>
      <c r="H2344" s="315"/>
      <c r="I2344" s="54"/>
      <c r="J2344" s="53"/>
      <c r="K2344" s="53"/>
      <c r="L2344" s="270"/>
      <c r="M2344" s="55"/>
      <c r="N2344" s="53"/>
      <c r="O2344" s="87"/>
      <c r="P2344" s="53"/>
      <c r="Q2344" s="53"/>
      <c r="R2344" s="53"/>
      <c r="S2344" s="53"/>
      <c r="T2344" s="53"/>
      <c r="U2344" s="53"/>
      <c r="V2344" s="53"/>
      <c r="W2344" s="53"/>
      <c r="X2344" s="53"/>
      <c r="Y2344" s="53"/>
      <c r="Z2344" s="53"/>
      <c r="AA2344" s="53"/>
      <c r="AB2344" s="53"/>
      <c r="AC2344" s="53"/>
      <c r="AD2344" s="53"/>
      <c r="AE2344" s="53"/>
      <c r="AF2344" s="53"/>
      <c r="AG2344" s="53"/>
      <c r="AH2344" s="53"/>
      <c r="AI2344" s="53"/>
      <c r="AJ2344" s="53"/>
      <c r="AK2344" s="54"/>
    </row>
    <row r="2345" spans="2:37" x14ac:dyDescent="0.25">
      <c r="B2345" s="315"/>
      <c r="C2345" s="315"/>
      <c r="D2345" s="315"/>
      <c r="E2345" s="315"/>
      <c r="F2345" s="315"/>
      <c r="G2345" s="315"/>
      <c r="H2345" s="315"/>
      <c r="I2345" s="54"/>
      <c r="J2345" s="53"/>
      <c r="K2345" s="53"/>
      <c r="L2345" s="270"/>
      <c r="M2345" s="55"/>
      <c r="N2345" s="53"/>
      <c r="O2345" s="87"/>
      <c r="P2345" s="53"/>
      <c r="Q2345" s="53"/>
      <c r="R2345" s="53"/>
      <c r="S2345" s="53"/>
      <c r="T2345" s="53"/>
      <c r="U2345" s="53"/>
      <c r="V2345" s="53"/>
      <c r="W2345" s="53"/>
      <c r="X2345" s="53"/>
      <c r="Y2345" s="53"/>
      <c r="Z2345" s="53"/>
      <c r="AA2345" s="53"/>
      <c r="AB2345" s="53"/>
      <c r="AC2345" s="53"/>
      <c r="AD2345" s="53"/>
      <c r="AE2345" s="53"/>
      <c r="AF2345" s="53"/>
      <c r="AG2345" s="53"/>
      <c r="AH2345" s="53"/>
      <c r="AI2345" s="53"/>
      <c r="AJ2345" s="53"/>
      <c r="AK2345" s="54"/>
    </row>
    <row r="2346" spans="2:37" x14ac:dyDescent="0.25">
      <c r="B2346" s="315"/>
      <c r="C2346" s="315"/>
      <c r="D2346" s="315"/>
      <c r="E2346" s="315"/>
      <c r="F2346" s="315"/>
      <c r="G2346" s="315"/>
      <c r="H2346" s="315"/>
      <c r="I2346" s="54"/>
      <c r="J2346" s="53"/>
      <c r="K2346" s="53"/>
      <c r="L2346" s="270"/>
      <c r="M2346" s="55"/>
      <c r="N2346" s="53"/>
      <c r="O2346" s="87"/>
      <c r="P2346" s="53"/>
      <c r="Q2346" s="53"/>
      <c r="R2346" s="53"/>
      <c r="S2346" s="53"/>
      <c r="T2346" s="53"/>
      <c r="U2346" s="53"/>
      <c r="V2346" s="53"/>
      <c r="W2346" s="53"/>
      <c r="X2346" s="53"/>
      <c r="Y2346" s="53"/>
      <c r="Z2346" s="53"/>
      <c r="AA2346" s="53"/>
      <c r="AB2346" s="53"/>
      <c r="AC2346" s="53"/>
      <c r="AD2346" s="53"/>
      <c r="AE2346" s="53"/>
      <c r="AF2346" s="53"/>
      <c r="AG2346" s="53"/>
      <c r="AH2346" s="53"/>
      <c r="AI2346" s="53"/>
      <c r="AJ2346" s="53"/>
      <c r="AK2346" s="54"/>
    </row>
    <row r="2347" spans="2:37" x14ac:dyDescent="0.25">
      <c r="B2347" s="315"/>
      <c r="C2347" s="315"/>
      <c r="D2347" s="315"/>
      <c r="E2347" s="315"/>
      <c r="F2347" s="315"/>
      <c r="G2347" s="315"/>
      <c r="H2347" s="315"/>
      <c r="I2347" s="54"/>
      <c r="J2347" s="53"/>
      <c r="K2347" s="53"/>
      <c r="L2347" s="270"/>
      <c r="M2347" s="55"/>
      <c r="N2347" s="53"/>
      <c r="O2347" s="87"/>
      <c r="P2347" s="53"/>
      <c r="Q2347" s="53"/>
      <c r="R2347" s="53"/>
      <c r="S2347" s="53"/>
      <c r="T2347" s="53"/>
      <c r="U2347" s="53"/>
      <c r="V2347" s="53"/>
      <c r="W2347" s="53"/>
      <c r="X2347" s="53"/>
      <c r="Y2347" s="53"/>
      <c r="Z2347" s="53"/>
      <c r="AA2347" s="53"/>
      <c r="AB2347" s="53"/>
      <c r="AC2347" s="53"/>
      <c r="AD2347" s="53"/>
      <c r="AE2347" s="53"/>
      <c r="AF2347" s="53"/>
      <c r="AG2347" s="53"/>
      <c r="AH2347" s="53"/>
      <c r="AI2347" s="53"/>
      <c r="AJ2347" s="53"/>
      <c r="AK2347" s="54"/>
    </row>
    <row r="2348" spans="2:37" x14ac:dyDescent="0.25">
      <c r="B2348" s="315"/>
      <c r="C2348" s="315"/>
      <c r="D2348" s="315"/>
      <c r="E2348" s="315"/>
      <c r="F2348" s="315"/>
      <c r="G2348" s="315"/>
      <c r="H2348" s="315"/>
      <c r="I2348" s="54"/>
      <c r="J2348" s="53"/>
      <c r="K2348" s="53"/>
      <c r="L2348" s="270"/>
      <c r="M2348" s="55"/>
      <c r="N2348" s="53"/>
      <c r="O2348" s="87"/>
      <c r="P2348" s="53"/>
      <c r="Q2348" s="53"/>
      <c r="R2348" s="53"/>
      <c r="S2348" s="53"/>
      <c r="T2348" s="53"/>
      <c r="U2348" s="53"/>
      <c r="V2348" s="53"/>
      <c r="W2348" s="53"/>
      <c r="X2348" s="53"/>
      <c r="Y2348" s="53"/>
      <c r="Z2348" s="53"/>
      <c r="AA2348" s="53"/>
      <c r="AB2348" s="53"/>
      <c r="AC2348" s="53"/>
      <c r="AD2348" s="53"/>
      <c r="AE2348" s="53"/>
      <c r="AF2348" s="53"/>
      <c r="AG2348" s="53"/>
      <c r="AH2348" s="53"/>
      <c r="AI2348" s="53"/>
      <c r="AJ2348" s="53"/>
      <c r="AK2348" s="54"/>
    </row>
    <row r="2349" spans="2:37" x14ac:dyDescent="0.25">
      <c r="B2349" s="315"/>
      <c r="C2349" s="315"/>
      <c r="D2349" s="315"/>
      <c r="E2349" s="315"/>
      <c r="F2349" s="315"/>
      <c r="G2349" s="315"/>
      <c r="H2349" s="315"/>
      <c r="I2349" s="54"/>
      <c r="J2349" s="53"/>
      <c r="K2349" s="53"/>
      <c r="L2349" s="270"/>
      <c r="M2349" s="55"/>
      <c r="N2349" s="53"/>
      <c r="O2349" s="87"/>
      <c r="P2349" s="53"/>
      <c r="Q2349" s="53"/>
      <c r="R2349" s="53"/>
      <c r="S2349" s="53"/>
      <c r="T2349" s="53"/>
      <c r="U2349" s="53"/>
      <c r="V2349" s="53"/>
      <c r="W2349" s="53"/>
      <c r="X2349" s="53"/>
      <c r="Y2349" s="53"/>
      <c r="Z2349" s="53"/>
      <c r="AA2349" s="53"/>
      <c r="AB2349" s="53"/>
      <c r="AC2349" s="53"/>
      <c r="AD2349" s="53"/>
      <c r="AE2349" s="53"/>
      <c r="AF2349" s="53"/>
      <c r="AG2349" s="53"/>
      <c r="AH2349" s="53"/>
      <c r="AI2349" s="53"/>
      <c r="AJ2349" s="53"/>
      <c r="AK2349" s="54"/>
    </row>
    <row r="2350" spans="2:37" x14ac:dyDescent="0.25">
      <c r="B2350" s="315"/>
      <c r="C2350" s="315"/>
      <c r="D2350" s="315"/>
      <c r="E2350" s="315"/>
      <c r="F2350" s="315"/>
      <c r="G2350" s="315"/>
      <c r="H2350" s="315"/>
      <c r="I2350" s="54"/>
      <c r="J2350" s="53"/>
      <c r="K2350" s="53"/>
      <c r="L2350" s="270"/>
      <c r="M2350" s="55"/>
      <c r="N2350" s="53"/>
      <c r="O2350" s="87"/>
      <c r="P2350" s="53"/>
      <c r="Q2350" s="53"/>
      <c r="R2350" s="53"/>
      <c r="S2350" s="53"/>
      <c r="T2350" s="53"/>
      <c r="U2350" s="53"/>
      <c r="V2350" s="53"/>
      <c r="W2350" s="53"/>
      <c r="X2350" s="53"/>
      <c r="Y2350" s="53"/>
      <c r="Z2350" s="53"/>
      <c r="AA2350" s="53"/>
      <c r="AB2350" s="53"/>
      <c r="AC2350" s="53"/>
      <c r="AD2350" s="53"/>
      <c r="AE2350" s="53"/>
      <c r="AF2350" s="53"/>
      <c r="AG2350" s="53"/>
      <c r="AH2350" s="53"/>
      <c r="AI2350" s="53"/>
      <c r="AJ2350" s="53"/>
      <c r="AK2350" s="54"/>
    </row>
    <row r="2351" spans="2:37" x14ac:dyDescent="0.25">
      <c r="B2351" s="315"/>
      <c r="C2351" s="315"/>
      <c r="D2351" s="315"/>
      <c r="E2351" s="315"/>
      <c r="F2351" s="315"/>
      <c r="G2351" s="315"/>
      <c r="H2351" s="315"/>
      <c r="I2351" s="54"/>
      <c r="J2351" s="53"/>
      <c r="K2351" s="53"/>
      <c r="L2351" s="270"/>
      <c r="M2351" s="55"/>
      <c r="N2351" s="53"/>
      <c r="O2351" s="87"/>
      <c r="P2351" s="53"/>
      <c r="Q2351" s="53"/>
      <c r="R2351" s="53"/>
      <c r="S2351" s="53"/>
      <c r="T2351" s="53"/>
      <c r="U2351" s="53"/>
      <c r="V2351" s="53"/>
      <c r="W2351" s="53"/>
      <c r="X2351" s="53"/>
      <c r="Y2351" s="53"/>
      <c r="Z2351" s="53"/>
      <c r="AA2351" s="53"/>
      <c r="AB2351" s="53"/>
      <c r="AC2351" s="53"/>
      <c r="AD2351" s="53"/>
      <c r="AE2351" s="53"/>
      <c r="AF2351" s="53"/>
      <c r="AG2351" s="53"/>
      <c r="AH2351" s="53"/>
      <c r="AI2351" s="53"/>
      <c r="AJ2351" s="53"/>
      <c r="AK2351" s="54"/>
    </row>
    <row r="2352" spans="2:37" x14ac:dyDescent="0.25">
      <c r="B2352" s="315"/>
      <c r="C2352" s="315"/>
      <c r="D2352" s="315"/>
      <c r="E2352" s="315"/>
      <c r="F2352" s="315"/>
      <c r="G2352" s="315"/>
      <c r="H2352" s="315"/>
      <c r="I2352" s="54"/>
      <c r="J2352" s="53"/>
      <c r="K2352" s="53"/>
      <c r="L2352" s="270"/>
      <c r="M2352" s="55"/>
      <c r="N2352" s="53"/>
      <c r="O2352" s="87"/>
      <c r="P2352" s="53"/>
      <c r="Q2352" s="53"/>
      <c r="R2352" s="53"/>
      <c r="S2352" s="53"/>
      <c r="T2352" s="53"/>
      <c r="U2352" s="53"/>
      <c r="V2352" s="53"/>
      <c r="W2352" s="53"/>
      <c r="X2352" s="53"/>
      <c r="Y2352" s="53"/>
      <c r="Z2352" s="53"/>
      <c r="AA2352" s="53"/>
      <c r="AB2352" s="53"/>
      <c r="AC2352" s="53"/>
      <c r="AD2352" s="53"/>
      <c r="AE2352" s="53"/>
      <c r="AF2352" s="53"/>
      <c r="AG2352" s="53"/>
      <c r="AH2352" s="53"/>
      <c r="AI2352" s="53"/>
      <c r="AJ2352" s="53"/>
      <c r="AK2352" s="54"/>
    </row>
    <row r="2353" spans="2:37" x14ac:dyDescent="0.25">
      <c r="B2353" s="315"/>
      <c r="C2353" s="315"/>
      <c r="D2353" s="315"/>
      <c r="E2353" s="315"/>
      <c r="F2353" s="315"/>
      <c r="G2353" s="315"/>
      <c r="H2353" s="315"/>
      <c r="I2353" s="54"/>
      <c r="J2353" s="53"/>
      <c r="K2353" s="53"/>
      <c r="L2353" s="270"/>
      <c r="M2353" s="55"/>
      <c r="N2353" s="53"/>
      <c r="O2353" s="87"/>
      <c r="P2353" s="53"/>
      <c r="Q2353" s="53"/>
      <c r="R2353" s="53"/>
      <c r="S2353" s="53"/>
      <c r="T2353" s="53"/>
      <c r="U2353" s="53"/>
      <c r="V2353" s="53"/>
      <c r="W2353" s="53"/>
      <c r="X2353" s="53"/>
      <c r="Y2353" s="53"/>
      <c r="Z2353" s="53"/>
      <c r="AA2353" s="53"/>
      <c r="AB2353" s="53"/>
      <c r="AC2353" s="53"/>
      <c r="AD2353" s="53"/>
      <c r="AE2353" s="53"/>
      <c r="AF2353" s="53"/>
      <c r="AG2353" s="53"/>
      <c r="AH2353" s="53"/>
      <c r="AI2353" s="53"/>
      <c r="AJ2353" s="53"/>
      <c r="AK2353" s="54"/>
    </row>
    <row r="2354" spans="2:37" x14ac:dyDescent="0.25">
      <c r="B2354" s="315"/>
      <c r="C2354" s="315"/>
      <c r="D2354" s="315"/>
      <c r="E2354" s="315"/>
      <c r="F2354" s="315"/>
      <c r="G2354" s="315"/>
      <c r="H2354" s="315"/>
      <c r="I2354" s="54"/>
      <c r="J2354" s="53"/>
      <c r="K2354" s="53"/>
      <c r="L2354" s="270"/>
      <c r="M2354" s="55"/>
      <c r="N2354" s="53"/>
      <c r="O2354" s="87"/>
      <c r="P2354" s="53"/>
      <c r="Q2354" s="53"/>
      <c r="R2354" s="53"/>
      <c r="S2354" s="53"/>
      <c r="T2354" s="53"/>
      <c r="U2354" s="53"/>
      <c r="V2354" s="53"/>
      <c r="W2354" s="53"/>
      <c r="X2354" s="53"/>
      <c r="Y2354" s="53"/>
      <c r="Z2354" s="53"/>
      <c r="AA2354" s="53"/>
      <c r="AB2354" s="53"/>
      <c r="AC2354" s="53"/>
      <c r="AD2354" s="53"/>
      <c r="AE2354" s="53"/>
      <c r="AF2354" s="53"/>
      <c r="AG2354" s="53"/>
      <c r="AH2354" s="53"/>
      <c r="AI2354" s="53"/>
      <c r="AJ2354" s="53"/>
      <c r="AK2354" s="54"/>
    </row>
    <row r="2355" spans="2:37" x14ac:dyDescent="0.25">
      <c r="B2355" s="315"/>
      <c r="C2355" s="315"/>
      <c r="D2355" s="315"/>
      <c r="E2355" s="315"/>
      <c r="F2355" s="315"/>
      <c r="G2355" s="315"/>
      <c r="H2355" s="315"/>
      <c r="I2355" s="54"/>
      <c r="J2355" s="53"/>
      <c r="K2355" s="53"/>
      <c r="L2355" s="270"/>
      <c r="M2355" s="55"/>
      <c r="N2355" s="53"/>
      <c r="O2355" s="87"/>
      <c r="P2355" s="53"/>
      <c r="Q2355" s="53"/>
      <c r="R2355" s="53"/>
      <c r="S2355" s="53"/>
      <c r="T2355" s="53"/>
      <c r="U2355" s="53"/>
      <c r="V2355" s="53"/>
      <c r="W2355" s="53"/>
      <c r="X2355" s="53"/>
      <c r="Y2355" s="53"/>
      <c r="Z2355" s="53"/>
      <c r="AA2355" s="53"/>
      <c r="AB2355" s="53"/>
      <c r="AC2355" s="53"/>
      <c r="AD2355" s="53"/>
      <c r="AE2355" s="53"/>
      <c r="AF2355" s="53"/>
      <c r="AG2355" s="53"/>
      <c r="AH2355" s="53"/>
      <c r="AI2355" s="53"/>
      <c r="AJ2355" s="53"/>
      <c r="AK2355" s="54"/>
    </row>
    <row r="2356" spans="2:37" x14ac:dyDescent="0.25">
      <c r="B2356" s="315"/>
      <c r="C2356" s="315"/>
      <c r="D2356" s="315"/>
      <c r="E2356" s="315"/>
      <c r="F2356" s="315"/>
      <c r="G2356" s="315"/>
      <c r="H2356" s="315"/>
      <c r="I2356" s="54"/>
      <c r="J2356" s="53"/>
      <c r="K2356" s="53"/>
      <c r="L2356" s="270"/>
      <c r="M2356" s="55"/>
      <c r="N2356" s="53"/>
      <c r="O2356" s="87"/>
      <c r="P2356" s="53"/>
      <c r="Q2356" s="53"/>
      <c r="R2356" s="53"/>
      <c r="S2356" s="53"/>
      <c r="T2356" s="53"/>
      <c r="U2356" s="53"/>
      <c r="V2356" s="53"/>
      <c r="W2356" s="53"/>
      <c r="X2356" s="53"/>
      <c r="Y2356" s="53"/>
      <c r="Z2356" s="53"/>
      <c r="AA2356" s="53"/>
      <c r="AB2356" s="53"/>
      <c r="AC2356" s="53"/>
      <c r="AD2356" s="53"/>
      <c r="AE2356" s="53"/>
      <c r="AF2356" s="53"/>
      <c r="AG2356" s="53"/>
      <c r="AH2356" s="53"/>
      <c r="AI2356" s="53"/>
      <c r="AJ2356" s="53"/>
      <c r="AK2356" s="54"/>
    </row>
    <row r="2357" spans="2:37" x14ac:dyDescent="0.25">
      <c r="B2357" s="315"/>
      <c r="C2357" s="315"/>
      <c r="D2357" s="315"/>
      <c r="E2357" s="315"/>
      <c r="F2357" s="315"/>
      <c r="G2357" s="315"/>
      <c r="H2357" s="315"/>
      <c r="I2357" s="54"/>
      <c r="J2357" s="53"/>
      <c r="K2357" s="53"/>
      <c r="L2357" s="270"/>
      <c r="M2357" s="55"/>
      <c r="N2357" s="53"/>
      <c r="O2357" s="87"/>
      <c r="P2357" s="53"/>
      <c r="Q2357" s="53"/>
      <c r="R2357" s="53"/>
      <c r="S2357" s="53"/>
      <c r="T2357" s="53"/>
      <c r="U2357" s="53"/>
      <c r="V2357" s="53"/>
      <c r="W2357" s="53"/>
      <c r="X2357" s="53"/>
      <c r="Y2357" s="53"/>
      <c r="Z2357" s="53"/>
      <c r="AA2357" s="53"/>
      <c r="AB2357" s="53"/>
      <c r="AC2357" s="53"/>
      <c r="AD2357" s="53"/>
      <c r="AE2357" s="53"/>
      <c r="AF2357" s="53"/>
      <c r="AG2357" s="53"/>
      <c r="AH2357" s="53"/>
      <c r="AI2357" s="53"/>
      <c r="AJ2357" s="53"/>
      <c r="AK2357" s="54"/>
    </row>
    <row r="2358" spans="2:37" x14ac:dyDescent="0.25">
      <c r="B2358" s="315"/>
      <c r="C2358" s="315"/>
      <c r="D2358" s="315"/>
      <c r="E2358" s="315"/>
      <c r="F2358" s="315"/>
      <c r="G2358" s="315"/>
      <c r="H2358" s="315"/>
      <c r="I2358" s="54"/>
      <c r="J2358" s="53"/>
      <c r="K2358" s="53"/>
      <c r="L2358" s="270"/>
      <c r="M2358" s="55"/>
      <c r="N2358" s="53"/>
      <c r="O2358" s="87"/>
      <c r="P2358" s="53"/>
      <c r="Q2358" s="53"/>
      <c r="R2358" s="53"/>
      <c r="S2358" s="53"/>
      <c r="T2358" s="53"/>
      <c r="U2358" s="53"/>
      <c r="V2358" s="53"/>
      <c r="W2358" s="53"/>
      <c r="X2358" s="53"/>
      <c r="Y2358" s="53"/>
      <c r="Z2358" s="53"/>
      <c r="AA2358" s="53"/>
      <c r="AB2358" s="53"/>
      <c r="AC2358" s="53"/>
      <c r="AD2358" s="53"/>
      <c r="AE2358" s="53"/>
      <c r="AF2358" s="53"/>
      <c r="AG2358" s="53"/>
      <c r="AH2358" s="53"/>
      <c r="AI2358" s="53"/>
      <c r="AJ2358" s="53"/>
      <c r="AK2358" s="54"/>
    </row>
    <row r="2359" spans="2:37" x14ac:dyDescent="0.25">
      <c r="B2359" s="315"/>
      <c r="C2359" s="315"/>
      <c r="D2359" s="315"/>
      <c r="E2359" s="315"/>
      <c r="F2359" s="315"/>
      <c r="G2359" s="315"/>
      <c r="H2359" s="315"/>
      <c r="I2359" s="54"/>
      <c r="J2359" s="53"/>
      <c r="K2359" s="53"/>
      <c r="L2359" s="270"/>
      <c r="M2359" s="55"/>
      <c r="N2359" s="53"/>
      <c r="O2359" s="87"/>
      <c r="P2359" s="53"/>
      <c r="Q2359" s="53"/>
      <c r="R2359" s="53"/>
      <c r="S2359" s="53"/>
      <c r="T2359" s="53"/>
      <c r="U2359" s="53"/>
      <c r="V2359" s="53"/>
      <c r="W2359" s="53"/>
      <c r="X2359" s="53"/>
      <c r="Y2359" s="53"/>
      <c r="Z2359" s="53"/>
      <c r="AA2359" s="53"/>
      <c r="AB2359" s="53"/>
      <c r="AC2359" s="53"/>
      <c r="AD2359" s="53"/>
      <c r="AE2359" s="53"/>
      <c r="AF2359" s="53"/>
      <c r="AG2359" s="53"/>
      <c r="AH2359" s="53"/>
      <c r="AI2359" s="53"/>
      <c r="AJ2359" s="53"/>
      <c r="AK2359" s="54"/>
    </row>
    <row r="2360" spans="2:37" x14ac:dyDescent="0.25">
      <c r="B2360" s="315"/>
      <c r="C2360" s="315"/>
      <c r="D2360" s="315"/>
      <c r="E2360" s="315"/>
      <c r="F2360" s="315"/>
      <c r="G2360" s="315"/>
      <c r="H2360" s="315"/>
      <c r="I2360" s="54"/>
      <c r="J2360" s="53"/>
      <c r="K2360" s="53"/>
      <c r="L2360" s="270"/>
      <c r="M2360" s="55"/>
      <c r="N2360" s="53"/>
      <c r="O2360" s="87"/>
      <c r="P2360" s="53"/>
      <c r="Q2360" s="53"/>
      <c r="R2360" s="53"/>
      <c r="S2360" s="53"/>
      <c r="T2360" s="53"/>
      <c r="U2360" s="53"/>
      <c r="V2360" s="53"/>
      <c r="W2360" s="53"/>
      <c r="X2360" s="53"/>
      <c r="Y2360" s="53"/>
      <c r="Z2360" s="53"/>
      <c r="AA2360" s="53"/>
      <c r="AB2360" s="53"/>
      <c r="AC2360" s="53"/>
      <c r="AD2360" s="53"/>
      <c r="AE2360" s="53"/>
      <c r="AF2360" s="53"/>
      <c r="AG2360" s="53"/>
      <c r="AH2360" s="53"/>
      <c r="AI2360" s="53"/>
      <c r="AJ2360" s="53"/>
      <c r="AK2360" s="54"/>
    </row>
    <row r="2361" spans="2:37" x14ac:dyDescent="0.25">
      <c r="B2361" s="315"/>
      <c r="C2361" s="315"/>
      <c r="D2361" s="315"/>
      <c r="E2361" s="315"/>
      <c r="F2361" s="315"/>
      <c r="G2361" s="315"/>
      <c r="H2361" s="315"/>
      <c r="I2361" s="54"/>
      <c r="J2361" s="53"/>
      <c r="K2361" s="53"/>
      <c r="L2361" s="270"/>
      <c r="M2361" s="55"/>
      <c r="N2361" s="53"/>
      <c r="O2361" s="87"/>
      <c r="P2361" s="53"/>
      <c r="Q2361" s="53"/>
      <c r="R2361" s="53"/>
      <c r="S2361" s="53"/>
      <c r="T2361" s="53"/>
      <c r="U2361" s="53"/>
      <c r="V2361" s="53"/>
      <c r="W2361" s="53"/>
      <c r="X2361" s="53"/>
      <c r="Y2361" s="53"/>
      <c r="Z2361" s="53"/>
      <c r="AA2361" s="53"/>
      <c r="AB2361" s="53"/>
      <c r="AC2361" s="53"/>
      <c r="AD2361" s="53"/>
      <c r="AE2361" s="53"/>
      <c r="AF2361" s="53"/>
      <c r="AG2361" s="53"/>
      <c r="AH2361" s="53"/>
      <c r="AI2361" s="53"/>
      <c r="AJ2361" s="53"/>
      <c r="AK2361" s="54"/>
    </row>
    <row r="2362" spans="2:37" x14ac:dyDescent="0.25">
      <c r="B2362" s="315"/>
      <c r="C2362" s="315"/>
      <c r="D2362" s="315"/>
      <c r="E2362" s="315"/>
      <c r="F2362" s="315"/>
      <c r="G2362" s="315"/>
      <c r="H2362" s="315"/>
      <c r="I2362" s="54"/>
      <c r="J2362" s="53"/>
      <c r="K2362" s="53"/>
      <c r="L2362" s="270"/>
      <c r="M2362" s="55"/>
      <c r="N2362" s="53"/>
      <c r="O2362" s="87"/>
      <c r="P2362" s="53"/>
      <c r="Q2362" s="53"/>
      <c r="R2362" s="53"/>
      <c r="S2362" s="53"/>
      <c r="T2362" s="53"/>
      <c r="U2362" s="53"/>
      <c r="V2362" s="53"/>
      <c r="W2362" s="53"/>
      <c r="X2362" s="53"/>
      <c r="Y2362" s="53"/>
      <c r="Z2362" s="53"/>
      <c r="AA2362" s="53"/>
      <c r="AB2362" s="53"/>
      <c r="AC2362" s="53"/>
      <c r="AD2362" s="53"/>
      <c r="AE2362" s="53"/>
      <c r="AF2362" s="53"/>
      <c r="AG2362" s="53"/>
      <c r="AH2362" s="53"/>
      <c r="AI2362" s="53"/>
      <c r="AJ2362" s="53"/>
      <c r="AK2362" s="54"/>
    </row>
    <row r="2363" spans="2:37" x14ac:dyDescent="0.25">
      <c r="B2363" s="315"/>
      <c r="C2363" s="315"/>
      <c r="D2363" s="315"/>
      <c r="E2363" s="315"/>
      <c r="F2363" s="315"/>
      <c r="G2363" s="315"/>
      <c r="H2363" s="315"/>
      <c r="I2363" s="54"/>
      <c r="J2363" s="53"/>
      <c r="K2363" s="53"/>
      <c r="L2363" s="270"/>
      <c r="M2363" s="55"/>
      <c r="N2363" s="53"/>
      <c r="O2363" s="87"/>
      <c r="P2363" s="53"/>
      <c r="Q2363" s="53"/>
      <c r="R2363" s="53"/>
      <c r="S2363" s="53"/>
      <c r="T2363" s="53"/>
      <c r="U2363" s="53"/>
      <c r="V2363" s="53"/>
      <c r="W2363" s="53"/>
      <c r="X2363" s="53"/>
      <c r="Y2363" s="53"/>
      <c r="Z2363" s="53"/>
      <c r="AA2363" s="53"/>
      <c r="AB2363" s="53"/>
      <c r="AC2363" s="53"/>
      <c r="AD2363" s="53"/>
      <c r="AE2363" s="53"/>
      <c r="AF2363" s="53"/>
      <c r="AG2363" s="53"/>
      <c r="AH2363" s="53"/>
      <c r="AI2363" s="53"/>
      <c r="AJ2363" s="53"/>
      <c r="AK2363" s="54"/>
    </row>
    <row r="2364" spans="2:37" x14ac:dyDescent="0.25">
      <c r="B2364" s="315"/>
      <c r="C2364" s="315"/>
      <c r="D2364" s="315"/>
      <c r="E2364" s="315"/>
      <c r="F2364" s="315"/>
      <c r="G2364" s="315"/>
      <c r="H2364" s="315"/>
      <c r="I2364" s="54"/>
      <c r="J2364" s="53"/>
      <c r="K2364" s="53"/>
      <c r="L2364" s="270"/>
      <c r="M2364" s="55"/>
      <c r="N2364" s="53"/>
      <c r="O2364" s="87"/>
      <c r="P2364" s="53"/>
      <c r="Q2364" s="53"/>
      <c r="R2364" s="53"/>
      <c r="S2364" s="53"/>
      <c r="T2364" s="53"/>
      <c r="U2364" s="53"/>
      <c r="V2364" s="53"/>
      <c r="W2364" s="53"/>
      <c r="X2364" s="53"/>
      <c r="Y2364" s="53"/>
      <c r="Z2364" s="53"/>
      <c r="AA2364" s="53"/>
      <c r="AB2364" s="53"/>
      <c r="AC2364" s="53"/>
      <c r="AD2364" s="53"/>
      <c r="AE2364" s="53"/>
      <c r="AF2364" s="53"/>
      <c r="AG2364" s="53"/>
      <c r="AH2364" s="53"/>
      <c r="AI2364" s="53"/>
      <c r="AJ2364" s="53"/>
      <c r="AK2364" s="54"/>
    </row>
    <row r="2365" spans="2:37" x14ac:dyDescent="0.25">
      <c r="B2365" s="315"/>
      <c r="C2365" s="315"/>
      <c r="D2365" s="315"/>
      <c r="E2365" s="315"/>
      <c r="F2365" s="315"/>
      <c r="G2365" s="315"/>
      <c r="H2365" s="315"/>
      <c r="I2365" s="54"/>
      <c r="J2365" s="53"/>
      <c r="K2365" s="53"/>
      <c r="L2365" s="270"/>
      <c r="M2365" s="55"/>
      <c r="N2365" s="53"/>
      <c r="O2365" s="87"/>
      <c r="P2365" s="53"/>
      <c r="Q2365" s="53"/>
      <c r="R2365" s="53"/>
      <c r="S2365" s="53"/>
      <c r="T2365" s="53"/>
      <c r="U2365" s="53"/>
      <c r="V2365" s="53"/>
      <c r="W2365" s="53"/>
      <c r="X2365" s="53"/>
      <c r="Y2365" s="53"/>
      <c r="Z2365" s="53"/>
      <c r="AA2365" s="53"/>
      <c r="AB2365" s="53"/>
      <c r="AC2365" s="53"/>
      <c r="AD2365" s="53"/>
      <c r="AE2365" s="53"/>
      <c r="AF2365" s="53"/>
      <c r="AG2365" s="53"/>
      <c r="AH2365" s="53"/>
      <c r="AI2365" s="53"/>
      <c r="AJ2365" s="53"/>
      <c r="AK2365" s="54"/>
    </row>
    <row r="2366" spans="2:37" x14ac:dyDescent="0.25">
      <c r="B2366" s="315"/>
      <c r="C2366" s="315"/>
      <c r="D2366" s="315"/>
      <c r="E2366" s="315"/>
      <c r="F2366" s="315"/>
      <c r="G2366" s="315"/>
      <c r="H2366" s="315"/>
      <c r="I2366" s="54"/>
      <c r="J2366" s="53"/>
      <c r="K2366" s="53"/>
      <c r="L2366" s="270"/>
      <c r="M2366" s="55"/>
      <c r="N2366" s="53"/>
      <c r="O2366" s="87"/>
      <c r="P2366" s="53"/>
      <c r="Q2366" s="53"/>
      <c r="R2366" s="53"/>
      <c r="S2366" s="53"/>
      <c r="T2366" s="53"/>
      <c r="U2366" s="53"/>
      <c r="V2366" s="53"/>
      <c r="W2366" s="53"/>
      <c r="X2366" s="53"/>
      <c r="Y2366" s="53"/>
      <c r="Z2366" s="53"/>
      <c r="AA2366" s="53"/>
      <c r="AB2366" s="53"/>
      <c r="AC2366" s="53"/>
      <c r="AD2366" s="53"/>
      <c r="AE2366" s="53"/>
      <c r="AF2366" s="53"/>
      <c r="AG2366" s="53"/>
      <c r="AH2366" s="53"/>
      <c r="AI2366" s="53"/>
      <c r="AJ2366" s="53"/>
      <c r="AK2366" s="54"/>
    </row>
    <row r="2367" spans="2:37" x14ac:dyDescent="0.25">
      <c r="B2367" s="315"/>
      <c r="C2367" s="315"/>
      <c r="D2367" s="315"/>
      <c r="E2367" s="315"/>
      <c r="F2367" s="315"/>
      <c r="G2367" s="315"/>
      <c r="H2367" s="315"/>
      <c r="I2367" s="54"/>
      <c r="J2367" s="53"/>
      <c r="K2367" s="53"/>
      <c r="L2367" s="270"/>
      <c r="M2367" s="55"/>
      <c r="N2367" s="53"/>
      <c r="O2367" s="87"/>
      <c r="P2367" s="53"/>
      <c r="Q2367" s="53"/>
      <c r="R2367" s="53"/>
      <c r="S2367" s="53"/>
      <c r="T2367" s="53"/>
      <c r="U2367" s="53"/>
      <c r="V2367" s="53"/>
      <c r="W2367" s="53"/>
      <c r="X2367" s="53"/>
      <c r="Y2367" s="53"/>
      <c r="Z2367" s="53"/>
      <c r="AA2367" s="53"/>
      <c r="AB2367" s="53"/>
      <c r="AC2367" s="53"/>
      <c r="AD2367" s="53"/>
      <c r="AE2367" s="53"/>
      <c r="AF2367" s="53"/>
      <c r="AG2367" s="53"/>
      <c r="AH2367" s="53"/>
      <c r="AI2367" s="53"/>
      <c r="AJ2367" s="53"/>
      <c r="AK2367" s="54"/>
    </row>
    <row r="2368" spans="2:37" x14ac:dyDescent="0.25">
      <c r="B2368" s="315"/>
      <c r="C2368" s="315"/>
      <c r="D2368" s="315"/>
      <c r="E2368" s="315"/>
      <c r="F2368" s="315"/>
      <c r="G2368" s="315"/>
      <c r="H2368" s="315"/>
      <c r="I2368" s="54"/>
      <c r="J2368" s="53"/>
      <c r="K2368" s="53"/>
      <c r="L2368" s="270"/>
      <c r="M2368" s="55"/>
      <c r="N2368" s="53"/>
      <c r="O2368" s="87"/>
      <c r="P2368" s="53"/>
      <c r="Q2368" s="53"/>
      <c r="R2368" s="53"/>
      <c r="S2368" s="53"/>
      <c r="T2368" s="53"/>
      <c r="U2368" s="53"/>
      <c r="V2368" s="53"/>
      <c r="W2368" s="53"/>
      <c r="X2368" s="53"/>
      <c r="Y2368" s="53"/>
      <c r="Z2368" s="53"/>
      <c r="AA2368" s="53"/>
      <c r="AB2368" s="53"/>
      <c r="AC2368" s="53"/>
      <c r="AD2368" s="53"/>
      <c r="AE2368" s="53"/>
      <c r="AF2368" s="53"/>
      <c r="AG2368" s="53"/>
      <c r="AH2368" s="53"/>
      <c r="AI2368" s="53"/>
      <c r="AJ2368" s="53"/>
      <c r="AK2368" s="54"/>
    </row>
    <row r="2369" spans="2:37" x14ac:dyDescent="0.25">
      <c r="B2369" s="315"/>
      <c r="C2369" s="315"/>
      <c r="D2369" s="315"/>
      <c r="E2369" s="315"/>
      <c r="F2369" s="315"/>
      <c r="G2369" s="315"/>
      <c r="H2369" s="315"/>
      <c r="I2369" s="54"/>
      <c r="J2369" s="53"/>
      <c r="K2369" s="53"/>
      <c r="L2369" s="270"/>
      <c r="M2369" s="55"/>
      <c r="N2369" s="53"/>
      <c r="O2369" s="87"/>
      <c r="P2369" s="53"/>
      <c r="Q2369" s="53"/>
      <c r="R2369" s="53"/>
      <c r="S2369" s="53"/>
      <c r="T2369" s="53"/>
      <c r="U2369" s="53"/>
      <c r="V2369" s="53"/>
      <c r="W2369" s="53"/>
      <c r="X2369" s="53"/>
      <c r="Y2369" s="53"/>
      <c r="Z2369" s="53"/>
      <c r="AA2369" s="53"/>
      <c r="AB2369" s="53"/>
      <c r="AC2369" s="53"/>
      <c r="AD2369" s="53"/>
      <c r="AE2369" s="53"/>
      <c r="AF2369" s="53"/>
      <c r="AG2369" s="53"/>
      <c r="AH2369" s="53"/>
      <c r="AI2369" s="53"/>
      <c r="AJ2369" s="53"/>
      <c r="AK2369" s="54"/>
    </row>
    <row r="2370" spans="2:37" x14ac:dyDescent="0.25">
      <c r="B2370" s="315"/>
      <c r="C2370" s="315"/>
      <c r="D2370" s="315"/>
      <c r="E2370" s="315"/>
      <c r="F2370" s="315"/>
      <c r="G2370" s="315"/>
      <c r="H2370" s="315"/>
      <c r="I2370" s="54"/>
      <c r="J2370" s="53"/>
      <c r="K2370" s="53"/>
      <c r="L2370" s="270"/>
      <c r="M2370" s="55"/>
      <c r="N2370" s="53"/>
      <c r="O2370" s="87"/>
      <c r="P2370" s="53"/>
      <c r="Q2370" s="53"/>
      <c r="R2370" s="53"/>
      <c r="S2370" s="53"/>
      <c r="T2370" s="53"/>
      <c r="U2370" s="53"/>
      <c r="V2370" s="53"/>
      <c r="W2370" s="53"/>
      <c r="X2370" s="53"/>
      <c r="Y2370" s="53"/>
      <c r="Z2370" s="53"/>
      <c r="AA2370" s="53"/>
      <c r="AB2370" s="53"/>
      <c r="AC2370" s="53"/>
      <c r="AD2370" s="53"/>
      <c r="AE2370" s="53"/>
      <c r="AF2370" s="53"/>
      <c r="AG2370" s="53"/>
      <c r="AH2370" s="53"/>
      <c r="AI2370" s="53"/>
      <c r="AJ2370" s="53"/>
      <c r="AK2370" s="54"/>
    </row>
    <row r="2371" spans="2:37" x14ac:dyDescent="0.25">
      <c r="B2371" s="315"/>
      <c r="C2371" s="315"/>
      <c r="D2371" s="315"/>
      <c r="E2371" s="315"/>
      <c r="F2371" s="315"/>
      <c r="G2371" s="315"/>
      <c r="H2371" s="315"/>
      <c r="I2371" s="54"/>
      <c r="J2371" s="53"/>
      <c r="K2371" s="53"/>
      <c r="L2371" s="270"/>
      <c r="M2371" s="55"/>
      <c r="N2371" s="53"/>
      <c r="O2371" s="87"/>
      <c r="P2371" s="53"/>
      <c r="Q2371" s="53"/>
      <c r="R2371" s="53"/>
      <c r="S2371" s="53"/>
      <c r="T2371" s="53"/>
      <c r="U2371" s="53"/>
      <c r="V2371" s="53"/>
      <c r="W2371" s="53"/>
      <c r="X2371" s="53"/>
      <c r="Y2371" s="53"/>
      <c r="Z2371" s="53"/>
      <c r="AA2371" s="53"/>
      <c r="AB2371" s="53"/>
      <c r="AC2371" s="53"/>
      <c r="AD2371" s="53"/>
      <c r="AE2371" s="53"/>
      <c r="AF2371" s="53"/>
      <c r="AG2371" s="53"/>
      <c r="AH2371" s="53"/>
      <c r="AI2371" s="53"/>
      <c r="AJ2371" s="53"/>
      <c r="AK2371" s="54"/>
    </row>
    <row r="2372" spans="2:37" x14ac:dyDescent="0.25">
      <c r="B2372" s="315"/>
      <c r="C2372" s="315"/>
      <c r="D2372" s="315"/>
      <c r="E2372" s="315"/>
      <c r="F2372" s="315"/>
      <c r="G2372" s="315"/>
      <c r="H2372" s="315"/>
      <c r="I2372" s="54"/>
      <c r="J2372" s="53"/>
      <c r="K2372" s="53"/>
      <c r="L2372" s="270"/>
      <c r="M2372" s="55"/>
      <c r="N2372" s="53"/>
      <c r="O2372" s="87"/>
      <c r="P2372" s="53"/>
      <c r="Q2372" s="53"/>
      <c r="R2372" s="53"/>
      <c r="S2372" s="53"/>
      <c r="T2372" s="53"/>
      <c r="U2372" s="53"/>
      <c r="V2372" s="53"/>
      <c r="W2372" s="53"/>
      <c r="X2372" s="53"/>
      <c r="Y2372" s="53"/>
      <c r="Z2372" s="53"/>
      <c r="AA2372" s="53"/>
      <c r="AB2372" s="53"/>
      <c r="AC2372" s="53"/>
      <c r="AD2372" s="53"/>
      <c r="AE2372" s="53"/>
      <c r="AF2372" s="53"/>
      <c r="AG2372" s="53"/>
      <c r="AH2372" s="53"/>
      <c r="AI2372" s="53"/>
      <c r="AJ2372" s="53"/>
      <c r="AK2372" s="54"/>
    </row>
    <row r="2373" spans="2:37" x14ac:dyDescent="0.25">
      <c r="B2373" s="315"/>
      <c r="C2373" s="315"/>
      <c r="D2373" s="315"/>
      <c r="E2373" s="315"/>
      <c r="F2373" s="315"/>
      <c r="G2373" s="315"/>
      <c r="H2373" s="315"/>
      <c r="I2373" s="54"/>
      <c r="J2373" s="53"/>
      <c r="K2373" s="53"/>
      <c r="L2373" s="270"/>
      <c r="M2373" s="55"/>
      <c r="N2373" s="53"/>
      <c r="O2373" s="87"/>
      <c r="P2373" s="53"/>
      <c r="Q2373" s="53"/>
      <c r="R2373" s="53"/>
      <c r="S2373" s="53"/>
      <c r="T2373" s="53"/>
      <c r="U2373" s="53"/>
      <c r="V2373" s="53"/>
      <c r="W2373" s="53"/>
      <c r="X2373" s="53"/>
      <c r="Y2373" s="53"/>
      <c r="Z2373" s="53"/>
      <c r="AA2373" s="53"/>
      <c r="AB2373" s="53"/>
      <c r="AC2373" s="53"/>
      <c r="AD2373" s="53"/>
      <c r="AE2373" s="53"/>
      <c r="AF2373" s="53"/>
      <c r="AG2373" s="53"/>
      <c r="AH2373" s="53"/>
      <c r="AI2373" s="53"/>
      <c r="AJ2373" s="53"/>
      <c r="AK2373" s="54"/>
    </row>
    <row r="2374" spans="2:37" x14ac:dyDescent="0.25">
      <c r="B2374" s="315"/>
      <c r="C2374" s="315"/>
      <c r="D2374" s="315"/>
      <c r="E2374" s="315"/>
      <c r="F2374" s="315"/>
      <c r="G2374" s="315"/>
      <c r="H2374" s="315"/>
      <c r="I2374" s="54"/>
      <c r="J2374" s="53"/>
      <c r="K2374" s="53"/>
      <c r="L2374" s="270"/>
      <c r="M2374" s="55"/>
      <c r="N2374" s="53"/>
      <c r="O2374" s="87"/>
      <c r="P2374" s="53"/>
      <c r="Q2374" s="53"/>
      <c r="R2374" s="53"/>
      <c r="S2374" s="53"/>
      <c r="T2374" s="53"/>
      <c r="U2374" s="53"/>
      <c r="V2374" s="53"/>
      <c r="W2374" s="53"/>
      <c r="X2374" s="53"/>
      <c r="Y2374" s="53"/>
      <c r="Z2374" s="53"/>
      <c r="AA2374" s="53"/>
      <c r="AB2374" s="53"/>
      <c r="AC2374" s="53"/>
      <c r="AD2374" s="53"/>
      <c r="AE2374" s="53"/>
      <c r="AF2374" s="53"/>
      <c r="AG2374" s="53"/>
      <c r="AH2374" s="53"/>
      <c r="AI2374" s="53"/>
      <c r="AJ2374" s="53"/>
      <c r="AK2374" s="54"/>
    </row>
    <row r="2375" spans="2:37" x14ac:dyDescent="0.25">
      <c r="B2375" s="315"/>
      <c r="C2375" s="315"/>
      <c r="D2375" s="315"/>
      <c r="E2375" s="315"/>
      <c r="F2375" s="315"/>
      <c r="G2375" s="315"/>
      <c r="H2375" s="315"/>
      <c r="I2375" s="54"/>
      <c r="J2375" s="53"/>
      <c r="K2375" s="53"/>
      <c r="L2375" s="270"/>
      <c r="M2375" s="55"/>
      <c r="N2375" s="53"/>
      <c r="O2375" s="87"/>
      <c r="P2375" s="53"/>
      <c r="Q2375" s="53"/>
      <c r="R2375" s="53"/>
      <c r="S2375" s="53"/>
      <c r="T2375" s="53"/>
      <c r="U2375" s="53"/>
      <c r="V2375" s="53"/>
      <c r="W2375" s="53"/>
      <c r="X2375" s="53"/>
      <c r="Y2375" s="53"/>
      <c r="Z2375" s="53"/>
      <c r="AA2375" s="53"/>
      <c r="AB2375" s="53"/>
      <c r="AC2375" s="53"/>
      <c r="AD2375" s="53"/>
      <c r="AE2375" s="53"/>
      <c r="AF2375" s="53"/>
      <c r="AG2375" s="53"/>
      <c r="AH2375" s="53"/>
      <c r="AI2375" s="53"/>
      <c r="AJ2375" s="53"/>
      <c r="AK2375" s="54"/>
    </row>
    <row r="2376" spans="2:37" x14ac:dyDescent="0.25">
      <c r="B2376" s="315"/>
      <c r="C2376" s="315"/>
      <c r="D2376" s="315"/>
      <c r="E2376" s="315"/>
      <c r="F2376" s="315"/>
      <c r="G2376" s="315"/>
      <c r="H2376" s="315"/>
      <c r="I2376" s="54"/>
      <c r="J2376" s="53"/>
      <c r="K2376" s="53"/>
      <c r="L2376" s="270"/>
      <c r="M2376" s="55"/>
      <c r="N2376" s="53"/>
      <c r="O2376" s="87"/>
      <c r="P2376" s="53"/>
      <c r="Q2376" s="53"/>
      <c r="R2376" s="53"/>
      <c r="S2376" s="53"/>
      <c r="T2376" s="53"/>
      <c r="U2376" s="53"/>
      <c r="V2376" s="53"/>
      <c r="W2376" s="53"/>
      <c r="X2376" s="53"/>
      <c r="Y2376" s="53"/>
      <c r="Z2376" s="53"/>
      <c r="AA2376" s="53"/>
      <c r="AB2376" s="53"/>
      <c r="AC2376" s="53"/>
      <c r="AD2376" s="53"/>
      <c r="AE2376" s="53"/>
      <c r="AF2376" s="53"/>
      <c r="AG2376" s="53"/>
      <c r="AH2376" s="53"/>
      <c r="AI2376" s="53"/>
      <c r="AJ2376" s="53"/>
      <c r="AK2376" s="54"/>
    </row>
    <row r="2377" spans="2:37" x14ac:dyDescent="0.25">
      <c r="B2377" s="315"/>
      <c r="C2377" s="315"/>
      <c r="D2377" s="315"/>
      <c r="E2377" s="315"/>
      <c r="F2377" s="315"/>
      <c r="G2377" s="315"/>
      <c r="H2377" s="315"/>
      <c r="I2377" s="54"/>
      <c r="J2377" s="53"/>
      <c r="K2377" s="53"/>
      <c r="L2377" s="270"/>
      <c r="M2377" s="55"/>
      <c r="N2377" s="53"/>
      <c r="O2377" s="87"/>
      <c r="P2377" s="53"/>
      <c r="Q2377" s="53"/>
      <c r="R2377" s="53"/>
      <c r="S2377" s="53"/>
      <c r="T2377" s="53"/>
      <c r="U2377" s="53"/>
      <c r="V2377" s="53"/>
      <c r="W2377" s="53"/>
      <c r="X2377" s="53"/>
      <c r="Y2377" s="53"/>
      <c r="Z2377" s="53"/>
      <c r="AA2377" s="53"/>
      <c r="AB2377" s="53"/>
      <c r="AC2377" s="53"/>
      <c r="AD2377" s="53"/>
      <c r="AE2377" s="53"/>
      <c r="AF2377" s="53"/>
      <c r="AG2377" s="53"/>
      <c r="AH2377" s="53"/>
      <c r="AI2377" s="53"/>
      <c r="AJ2377" s="53"/>
      <c r="AK2377" s="54"/>
    </row>
    <row r="2378" spans="2:37" x14ac:dyDescent="0.25">
      <c r="B2378" s="315"/>
      <c r="C2378" s="315"/>
      <c r="D2378" s="315"/>
      <c r="E2378" s="315"/>
      <c r="F2378" s="315"/>
      <c r="G2378" s="315"/>
      <c r="H2378" s="315"/>
      <c r="I2378" s="54"/>
      <c r="J2378" s="53"/>
      <c r="K2378" s="53"/>
      <c r="L2378" s="270"/>
      <c r="M2378" s="55"/>
      <c r="N2378" s="53"/>
      <c r="O2378" s="87"/>
      <c r="P2378" s="53"/>
      <c r="Q2378" s="53"/>
      <c r="R2378" s="53"/>
      <c r="S2378" s="53"/>
      <c r="T2378" s="53"/>
      <c r="U2378" s="53"/>
      <c r="V2378" s="53"/>
      <c r="W2378" s="53"/>
      <c r="X2378" s="53"/>
      <c r="Y2378" s="53"/>
      <c r="Z2378" s="53"/>
      <c r="AA2378" s="53"/>
      <c r="AB2378" s="53"/>
      <c r="AC2378" s="53"/>
      <c r="AD2378" s="53"/>
      <c r="AE2378" s="53"/>
      <c r="AF2378" s="53"/>
      <c r="AG2378" s="53"/>
      <c r="AH2378" s="53"/>
      <c r="AI2378" s="53"/>
      <c r="AJ2378" s="53"/>
      <c r="AK2378" s="54"/>
    </row>
    <row r="2379" spans="2:37" x14ac:dyDescent="0.25">
      <c r="B2379" s="315"/>
      <c r="C2379" s="315"/>
      <c r="D2379" s="315"/>
      <c r="E2379" s="315"/>
      <c r="F2379" s="315"/>
      <c r="G2379" s="315"/>
      <c r="H2379" s="315"/>
      <c r="I2379" s="54"/>
      <c r="J2379" s="53"/>
      <c r="K2379" s="53"/>
      <c r="L2379" s="270"/>
      <c r="M2379" s="55"/>
      <c r="N2379" s="53"/>
      <c r="O2379" s="87"/>
      <c r="P2379" s="53"/>
      <c r="Q2379" s="53"/>
      <c r="R2379" s="53"/>
      <c r="S2379" s="53"/>
      <c r="T2379" s="53"/>
      <c r="U2379" s="53"/>
      <c r="V2379" s="53"/>
      <c r="W2379" s="53"/>
      <c r="X2379" s="53"/>
      <c r="Y2379" s="53"/>
      <c r="Z2379" s="53"/>
      <c r="AA2379" s="53"/>
      <c r="AB2379" s="53"/>
      <c r="AC2379" s="53"/>
      <c r="AD2379" s="53"/>
      <c r="AE2379" s="53"/>
      <c r="AF2379" s="53"/>
      <c r="AG2379" s="53"/>
      <c r="AH2379" s="53"/>
      <c r="AI2379" s="53"/>
      <c r="AJ2379" s="53"/>
      <c r="AK2379" s="54"/>
    </row>
    <row r="2380" spans="2:37" x14ac:dyDescent="0.25">
      <c r="B2380" s="315"/>
      <c r="C2380" s="315"/>
      <c r="D2380" s="315"/>
      <c r="E2380" s="315"/>
      <c r="F2380" s="315"/>
      <c r="G2380" s="315"/>
      <c r="H2380" s="315"/>
      <c r="I2380" s="54"/>
      <c r="J2380" s="53"/>
      <c r="K2380" s="53"/>
      <c r="L2380" s="270"/>
      <c r="M2380" s="55"/>
      <c r="N2380" s="53"/>
      <c r="O2380" s="87"/>
      <c r="P2380" s="53"/>
      <c r="Q2380" s="53"/>
      <c r="R2380" s="53"/>
      <c r="S2380" s="53"/>
      <c r="T2380" s="53"/>
      <c r="U2380" s="53"/>
      <c r="V2380" s="53"/>
      <c r="W2380" s="53"/>
      <c r="X2380" s="53"/>
      <c r="Y2380" s="53"/>
      <c r="Z2380" s="53"/>
      <c r="AA2380" s="53"/>
      <c r="AB2380" s="53"/>
      <c r="AC2380" s="53"/>
      <c r="AD2380" s="53"/>
      <c r="AE2380" s="53"/>
      <c r="AF2380" s="53"/>
      <c r="AG2380" s="53"/>
      <c r="AH2380" s="53"/>
      <c r="AI2380" s="53"/>
      <c r="AJ2380" s="53"/>
      <c r="AK2380" s="54"/>
    </row>
    <row r="2381" spans="2:37" x14ac:dyDescent="0.25">
      <c r="B2381" s="315"/>
      <c r="C2381" s="315"/>
      <c r="D2381" s="315"/>
      <c r="E2381" s="315"/>
      <c r="F2381" s="315"/>
      <c r="G2381" s="315"/>
      <c r="H2381" s="315"/>
      <c r="I2381" s="54"/>
      <c r="J2381" s="53"/>
      <c r="K2381" s="53"/>
      <c r="L2381" s="270"/>
      <c r="M2381" s="55"/>
      <c r="N2381" s="53"/>
      <c r="O2381" s="87"/>
      <c r="P2381" s="53"/>
      <c r="Q2381" s="53"/>
      <c r="R2381" s="53"/>
      <c r="S2381" s="53"/>
      <c r="T2381" s="53"/>
      <c r="U2381" s="53"/>
      <c r="V2381" s="53"/>
      <c r="W2381" s="53"/>
      <c r="X2381" s="53"/>
      <c r="Y2381" s="53"/>
      <c r="Z2381" s="53"/>
      <c r="AA2381" s="53"/>
      <c r="AB2381" s="53"/>
      <c r="AC2381" s="53"/>
      <c r="AD2381" s="53"/>
      <c r="AE2381" s="53"/>
      <c r="AF2381" s="53"/>
      <c r="AG2381" s="53"/>
      <c r="AH2381" s="53"/>
      <c r="AI2381" s="53"/>
      <c r="AJ2381" s="53"/>
      <c r="AK2381" s="54"/>
    </row>
    <row r="2382" spans="2:37" x14ac:dyDescent="0.25">
      <c r="B2382" s="315"/>
      <c r="C2382" s="315"/>
      <c r="D2382" s="315"/>
      <c r="E2382" s="315"/>
      <c r="F2382" s="315"/>
      <c r="G2382" s="315"/>
      <c r="H2382" s="315"/>
      <c r="I2382" s="54"/>
      <c r="J2382" s="53"/>
      <c r="K2382" s="53"/>
      <c r="L2382" s="270"/>
      <c r="M2382" s="55"/>
      <c r="N2382" s="53"/>
      <c r="O2382" s="87"/>
      <c r="P2382" s="53"/>
      <c r="Q2382" s="53"/>
      <c r="R2382" s="53"/>
      <c r="S2382" s="53"/>
      <c r="T2382" s="53"/>
      <c r="U2382" s="53"/>
      <c r="V2382" s="53"/>
      <c r="W2382" s="53"/>
      <c r="X2382" s="53"/>
      <c r="Y2382" s="53"/>
      <c r="Z2382" s="53"/>
      <c r="AA2382" s="53"/>
      <c r="AB2382" s="53"/>
      <c r="AC2382" s="53"/>
      <c r="AD2382" s="53"/>
      <c r="AE2382" s="53"/>
      <c r="AF2382" s="53"/>
      <c r="AG2382" s="53"/>
      <c r="AH2382" s="53"/>
      <c r="AI2382" s="53"/>
      <c r="AJ2382" s="53"/>
      <c r="AK2382" s="54"/>
    </row>
    <row r="2383" spans="2:37" x14ac:dyDescent="0.25">
      <c r="B2383" s="315"/>
      <c r="C2383" s="315"/>
      <c r="D2383" s="315"/>
      <c r="E2383" s="315"/>
      <c r="F2383" s="315"/>
      <c r="G2383" s="315"/>
      <c r="H2383" s="315"/>
      <c r="I2383" s="54"/>
      <c r="J2383" s="53"/>
      <c r="K2383" s="53"/>
      <c r="L2383" s="270"/>
      <c r="M2383" s="55"/>
      <c r="N2383" s="53"/>
      <c r="O2383" s="87"/>
      <c r="P2383" s="53"/>
      <c r="Q2383" s="53"/>
      <c r="R2383" s="53"/>
      <c r="S2383" s="53"/>
      <c r="T2383" s="53"/>
      <c r="U2383" s="53"/>
      <c r="V2383" s="53"/>
      <c r="W2383" s="53"/>
      <c r="X2383" s="53"/>
      <c r="Y2383" s="53"/>
      <c r="Z2383" s="53"/>
      <c r="AA2383" s="53"/>
      <c r="AB2383" s="53"/>
      <c r="AC2383" s="53"/>
      <c r="AD2383" s="53"/>
      <c r="AE2383" s="53"/>
      <c r="AF2383" s="53"/>
      <c r="AG2383" s="53"/>
      <c r="AH2383" s="53"/>
      <c r="AI2383" s="53"/>
      <c r="AJ2383" s="53"/>
      <c r="AK2383" s="54"/>
    </row>
    <row r="2384" spans="2:37" x14ac:dyDescent="0.25">
      <c r="B2384" s="315"/>
      <c r="C2384" s="315"/>
      <c r="D2384" s="315"/>
      <c r="E2384" s="315"/>
      <c r="F2384" s="315"/>
      <c r="G2384" s="315"/>
      <c r="H2384" s="315"/>
      <c r="I2384" s="54"/>
      <c r="J2384" s="53"/>
      <c r="K2384" s="53"/>
      <c r="L2384" s="270"/>
      <c r="M2384" s="55"/>
      <c r="N2384" s="53"/>
      <c r="O2384" s="87"/>
      <c r="P2384" s="53"/>
      <c r="Q2384" s="53"/>
      <c r="R2384" s="53"/>
      <c r="S2384" s="53"/>
      <c r="T2384" s="53"/>
      <c r="U2384" s="53"/>
      <c r="V2384" s="53"/>
      <c r="W2384" s="53"/>
      <c r="X2384" s="53"/>
      <c r="Y2384" s="53"/>
      <c r="Z2384" s="53"/>
      <c r="AA2384" s="53"/>
      <c r="AB2384" s="53"/>
      <c r="AC2384" s="53"/>
      <c r="AD2384" s="53"/>
      <c r="AE2384" s="53"/>
      <c r="AF2384" s="53"/>
      <c r="AG2384" s="53"/>
      <c r="AH2384" s="53"/>
      <c r="AI2384" s="53"/>
      <c r="AJ2384" s="53"/>
      <c r="AK2384" s="54"/>
    </row>
    <row r="2385" spans="2:37" x14ac:dyDescent="0.25">
      <c r="B2385" s="315"/>
      <c r="C2385" s="315"/>
      <c r="D2385" s="315"/>
      <c r="E2385" s="315"/>
      <c r="F2385" s="315"/>
      <c r="G2385" s="315"/>
      <c r="H2385" s="315"/>
      <c r="I2385" s="54"/>
      <c r="J2385" s="53"/>
      <c r="K2385" s="53"/>
      <c r="L2385" s="270"/>
      <c r="M2385" s="55"/>
      <c r="N2385" s="53"/>
      <c r="O2385" s="87"/>
      <c r="P2385" s="53"/>
      <c r="Q2385" s="53"/>
      <c r="R2385" s="53"/>
      <c r="S2385" s="53"/>
      <c r="T2385" s="53"/>
      <c r="U2385" s="53"/>
      <c r="V2385" s="53"/>
      <c r="W2385" s="53"/>
      <c r="X2385" s="53"/>
      <c r="Y2385" s="53"/>
      <c r="Z2385" s="53"/>
      <c r="AA2385" s="53"/>
      <c r="AB2385" s="53"/>
      <c r="AC2385" s="53"/>
      <c r="AD2385" s="53"/>
      <c r="AE2385" s="53"/>
      <c r="AF2385" s="53"/>
      <c r="AG2385" s="53"/>
      <c r="AH2385" s="53"/>
      <c r="AI2385" s="53"/>
      <c r="AJ2385" s="53"/>
      <c r="AK2385" s="54"/>
    </row>
    <row r="2386" spans="2:37" x14ac:dyDescent="0.25">
      <c r="B2386" s="315"/>
      <c r="C2386" s="315"/>
      <c r="D2386" s="315"/>
      <c r="E2386" s="315"/>
      <c r="F2386" s="315"/>
      <c r="G2386" s="315"/>
      <c r="H2386" s="315"/>
      <c r="I2386" s="54"/>
      <c r="J2386" s="53"/>
      <c r="K2386" s="53"/>
      <c r="L2386" s="270"/>
      <c r="M2386" s="55"/>
      <c r="N2386" s="53"/>
      <c r="O2386" s="87"/>
      <c r="P2386" s="53"/>
      <c r="Q2386" s="53"/>
      <c r="R2386" s="53"/>
      <c r="S2386" s="53"/>
      <c r="T2386" s="53"/>
      <c r="U2386" s="53"/>
      <c r="V2386" s="53"/>
      <c r="W2386" s="53"/>
      <c r="X2386" s="53"/>
      <c r="Y2386" s="53"/>
      <c r="Z2386" s="53"/>
      <c r="AA2386" s="53"/>
      <c r="AB2386" s="53"/>
      <c r="AC2386" s="53"/>
      <c r="AD2386" s="53"/>
      <c r="AE2386" s="53"/>
      <c r="AF2386" s="53"/>
      <c r="AG2386" s="53"/>
      <c r="AH2386" s="53"/>
      <c r="AI2386" s="53"/>
      <c r="AJ2386" s="53"/>
      <c r="AK2386" s="54"/>
    </row>
    <row r="2387" spans="2:37" x14ac:dyDescent="0.25">
      <c r="B2387" s="315"/>
      <c r="C2387" s="315"/>
      <c r="D2387" s="315"/>
      <c r="E2387" s="315"/>
      <c r="F2387" s="315"/>
      <c r="G2387" s="315"/>
      <c r="H2387" s="315"/>
      <c r="I2387" s="54"/>
      <c r="J2387" s="53"/>
      <c r="K2387" s="53"/>
      <c r="L2387" s="270"/>
      <c r="M2387" s="55"/>
      <c r="N2387" s="53"/>
      <c r="O2387" s="87"/>
      <c r="P2387" s="53"/>
      <c r="Q2387" s="53"/>
      <c r="R2387" s="53"/>
      <c r="S2387" s="53"/>
      <c r="T2387" s="53"/>
      <c r="U2387" s="53"/>
      <c r="V2387" s="53"/>
      <c r="W2387" s="53"/>
      <c r="X2387" s="53"/>
      <c r="Y2387" s="53"/>
      <c r="Z2387" s="53"/>
      <c r="AA2387" s="53"/>
      <c r="AB2387" s="53"/>
      <c r="AC2387" s="53"/>
      <c r="AD2387" s="53"/>
      <c r="AE2387" s="53"/>
      <c r="AF2387" s="53"/>
      <c r="AG2387" s="53"/>
      <c r="AH2387" s="53"/>
      <c r="AI2387" s="53"/>
      <c r="AJ2387" s="53"/>
      <c r="AK2387" s="54"/>
    </row>
    <row r="2388" spans="2:37" x14ac:dyDescent="0.25">
      <c r="B2388" s="315"/>
      <c r="C2388" s="315"/>
      <c r="D2388" s="315"/>
      <c r="E2388" s="315"/>
      <c r="F2388" s="315"/>
      <c r="G2388" s="315"/>
      <c r="H2388" s="315"/>
      <c r="I2388" s="54"/>
      <c r="J2388" s="53"/>
      <c r="K2388" s="53"/>
      <c r="L2388" s="270"/>
      <c r="M2388" s="55"/>
      <c r="N2388" s="53"/>
      <c r="O2388" s="87"/>
      <c r="P2388" s="53"/>
      <c r="Q2388" s="53"/>
      <c r="R2388" s="53"/>
      <c r="S2388" s="53"/>
      <c r="T2388" s="53"/>
      <c r="U2388" s="53"/>
      <c r="V2388" s="53"/>
      <c r="W2388" s="53"/>
      <c r="X2388" s="53"/>
      <c r="Y2388" s="53"/>
      <c r="Z2388" s="53"/>
      <c r="AA2388" s="53"/>
      <c r="AB2388" s="53"/>
      <c r="AC2388" s="53"/>
      <c r="AD2388" s="53"/>
      <c r="AE2388" s="53"/>
      <c r="AF2388" s="53"/>
      <c r="AG2388" s="53"/>
      <c r="AH2388" s="53"/>
      <c r="AI2388" s="53"/>
      <c r="AJ2388" s="53"/>
      <c r="AK2388" s="54"/>
    </row>
    <row r="2389" spans="2:37" x14ac:dyDescent="0.25">
      <c r="B2389" s="315"/>
      <c r="C2389" s="315"/>
      <c r="D2389" s="315"/>
      <c r="E2389" s="315"/>
      <c r="F2389" s="315"/>
      <c r="G2389" s="315"/>
      <c r="H2389" s="315"/>
      <c r="I2389" s="54"/>
      <c r="J2389" s="53"/>
      <c r="K2389" s="53"/>
      <c r="L2389" s="270"/>
      <c r="M2389" s="55"/>
      <c r="N2389" s="53"/>
      <c r="O2389" s="87"/>
      <c r="P2389" s="53"/>
      <c r="Q2389" s="53"/>
      <c r="R2389" s="53"/>
      <c r="S2389" s="53"/>
      <c r="T2389" s="53"/>
      <c r="U2389" s="53"/>
      <c r="V2389" s="53"/>
      <c r="W2389" s="53"/>
      <c r="X2389" s="53"/>
      <c r="Y2389" s="53"/>
      <c r="Z2389" s="53"/>
      <c r="AA2389" s="53"/>
      <c r="AB2389" s="53"/>
      <c r="AC2389" s="53"/>
      <c r="AD2389" s="53"/>
      <c r="AE2389" s="53"/>
      <c r="AF2389" s="53"/>
      <c r="AG2389" s="53"/>
      <c r="AH2389" s="53"/>
      <c r="AI2389" s="53"/>
      <c r="AJ2389" s="53"/>
      <c r="AK2389" s="54"/>
    </row>
    <row r="2390" spans="2:37" x14ac:dyDescent="0.25">
      <c r="B2390" s="315"/>
      <c r="C2390" s="315"/>
      <c r="D2390" s="315"/>
      <c r="E2390" s="315"/>
      <c r="F2390" s="315"/>
      <c r="G2390" s="315"/>
      <c r="H2390" s="315"/>
      <c r="I2390" s="54"/>
      <c r="J2390" s="53"/>
      <c r="K2390" s="53"/>
      <c r="L2390" s="270"/>
      <c r="M2390" s="55"/>
      <c r="N2390" s="53"/>
      <c r="O2390" s="87"/>
      <c r="P2390" s="53"/>
      <c r="Q2390" s="53"/>
      <c r="R2390" s="53"/>
      <c r="S2390" s="53"/>
      <c r="T2390" s="53"/>
      <c r="U2390" s="53"/>
      <c r="V2390" s="53"/>
      <c r="W2390" s="53"/>
      <c r="X2390" s="53"/>
      <c r="Y2390" s="53"/>
      <c r="Z2390" s="53"/>
      <c r="AA2390" s="53"/>
      <c r="AB2390" s="53"/>
      <c r="AC2390" s="53"/>
      <c r="AD2390" s="53"/>
      <c r="AE2390" s="53"/>
      <c r="AF2390" s="53"/>
      <c r="AG2390" s="53"/>
      <c r="AH2390" s="53"/>
      <c r="AI2390" s="53"/>
      <c r="AJ2390" s="53"/>
      <c r="AK2390" s="54"/>
    </row>
    <row r="2391" spans="2:37" x14ac:dyDescent="0.25">
      <c r="B2391" s="315"/>
      <c r="C2391" s="315"/>
      <c r="D2391" s="315"/>
      <c r="E2391" s="315"/>
      <c r="F2391" s="315"/>
      <c r="G2391" s="315"/>
      <c r="H2391" s="315"/>
      <c r="I2391" s="54"/>
      <c r="J2391" s="53"/>
      <c r="K2391" s="53"/>
      <c r="L2391" s="270"/>
      <c r="M2391" s="55"/>
      <c r="N2391" s="53"/>
      <c r="O2391" s="87"/>
      <c r="P2391" s="53"/>
      <c r="Q2391" s="53"/>
      <c r="R2391" s="53"/>
      <c r="S2391" s="53"/>
      <c r="T2391" s="53"/>
      <c r="U2391" s="53"/>
      <c r="V2391" s="53"/>
      <c r="W2391" s="53"/>
      <c r="X2391" s="53"/>
      <c r="Y2391" s="53"/>
      <c r="Z2391" s="53"/>
      <c r="AA2391" s="53"/>
      <c r="AB2391" s="53"/>
      <c r="AC2391" s="53"/>
      <c r="AD2391" s="53"/>
      <c r="AE2391" s="53"/>
      <c r="AF2391" s="53"/>
      <c r="AG2391" s="53"/>
      <c r="AH2391" s="53"/>
      <c r="AI2391" s="53"/>
      <c r="AJ2391" s="53"/>
      <c r="AK2391" s="54"/>
    </row>
    <row r="2392" spans="2:37" x14ac:dyDescent="0.25">
      <c r="B2392" s="315"/>
      <c r="C2392" s="315"/>
      <c r="D2392" s="315"/>
      <c r="E2392" s="315"/>
      <c r="F2392" s="315"/>
      <c r="G2392" s="315"/>
      <c r="H2392" s="315"/>
      <c r="I2392" s="54"/>
      <c r="J2392" s="53"/>
      <c r="K2392" s="53"/>
      <c r="L2392" s="270"/>
      <c r="M2392" s="55"/>
      <c r="N2392" s="53"/>
      <c r="O2392" s="87"/>
      <c r="P2392" s="53"/>
      <c r="Q2392" s="53"/>
      <c r="R2392" s="53"/>
      <c r="S2392" s="53"/>
      <c r="T2392" s="53"/>
      <c r="U2392" s="53"/>
      <c r="V2392" s="53"/>
      <c r="W2392" s="53"/>
      <c r="X2392" s="53"/>
      <c r="Y2392" s="53"/>
      <c r="Z2392" s="53"/>
      <c r="AA2392" s="53"/>
      <c r="AB2392" s="53"/>
      <c r="AC2392" s="53"/>
      <c r="AD2392" s="53"/>
      <c r="AE2392" s="53"/>
      <c r="AF2392" s="53"/>
      <c r="AG2392" s="53"/>
      <c r="AH2392" s="53"/>
      <c r="AI2392" s="53"/>
      <c r="AJ2392" s="53"/>
      <c r="AK2392" s="54"/>
    </row>
    <row r="2393" spans="2:37" x14ac:dyDescent="0.25">
      <c r="B2393" s="315"/>
      <c r="C2393" s="315"/>
      <c r="D2393" s="315"/>
      <c r="E2393" s="315"/>
      <c r="F2393" s="315"/>
      <c r="G2393" s="315"/>
      <c r="H2393" s="315"/>
      <c r="I2393" s="54"/>
      <c r="J2393" s="53"/>
      <c r="K2393" s="53"/>
      <c r="L2393" s="270"/>
      <c r="M2393" s="55"/>
      <c r="N2393" s="53"/>
      <c r="O2393" s="87"/>
      <c r="P2393" s="53"/>
      <c r="Q2393" s="53"/>
      <c r="R2393" s="53"/>
      <c r="S2393" s="53"/>
      <c r="T2393" s="53"/>
      <c r="U2393" s="53"/>
      <c r="V2393" s="53"/>
      <c r="W2393" s="53"/>
      <c r="X2393" s="53"/>
      <c r="Y2393" s="53"/>
      <c r="Z2393" s="53"/>
      <c r="AA2393" s="53"/>
      <c r="AB2393" s="53"/>
      <c r="AC2393" s="53"/>
      <c r="AD2393" s="53"/>
      <c r="AE2393" s="53"/>
      <c r="AF2393" s="53"/>
      <c r="AG2393" s="53"/>
      <c r="AH2393" s="53"/>
      <c r="AI2393" s="53"/>
      <c r="AJ2393" s="53"/>
      <c r="AK2393" s="54"/>
    </row>
    <row r="2394" spans="2:37" x14ac:dyDescent="0.25">
      <c r="B2394" s="315"/>
      <c r="C2394" s="315"/>
      <c r="D2394" s="315"/>
      <c r="E2394" s="315"/>
      <c r="F2394" s="315"/>
      <c r="G2394" s="315"/>
      <c r="H2394" s="315"/>
      <c r="I2394" s="54"/>
      <c r="J2394" s="53"/>
      <c r="K2394" s="53"/>
      <c r="L2394" s="270"/>
      <c r="M2394" s="55"/>
      <c r="N2394" s="53"/>
      <c r="O2394" s="87"/>
      <c r="P2394" s="53"/>
      <c r="Q2394" s="53"/>
      <c r="R2394" s="53"/>
      <c r="S2394" s="53"/>
      <c r="T2394" s="53"/>
      <c r="U2394" s="53"/>
      <c r="V2394" s="53"/>
      <c r="W2394" s="53"/>
      <c r="X2394" s="53"/>
      <c r="Y2394" s="53"/>
      <c r="Z2394" s="53"/>
      <c r="AA2394" s="53"/>
      <c r="AB2394" s="53"/>
      <c r="AC2394" s="53"/>
      <c r="AD2394" s="53"/>
      <c r="AE2394" s="53"/>
      <c r="AF2394" s="53"/>
      <c r="AG2394" s="53"/>
      <c r="AH2394" s="53"/>
      <c r="AI2394" s="53"/>
      <c r="AJ2394" s="53"/>
      <c r="AK2394" s="54"/>
    </row>
    <row r="2395" spans="2:37" x14ac:dyDescent="0.25">
      <c r="B2395" s="315"/>
      <c r="C2395" s="315"/>
      <c r="D2395" s="315"/>
      <c r="E2395" s="315"/>
      <c r="F2395" s="315"/>
      <c r="G2395" s="315"/>
      <c r="H2395" s="315"/>
      <c r="I2395" s="54"/>
      <c r="J2395" s="53"/>
      <c r="K2395" s="53"/>
      <c r="L2395" s="270"/>
      <c r="M2395" s="55"/>
      <c r="N2395" s="53"/>
      <c r="O2395" s="87"/>
      <c r="P2395" s="53"/>
      <c r="Q2395" s="53"/>
      <c r="R2395" s="53"/>
      <c r="S2395" s="53"/>
      <c r="T2395" s="53"/>
      <c r="U2395" s="53"/>
      <c r="V2395" s="53"/>
      <c r="W2395" s="53"/>
      <c r="X2395" s="53"/>
      <c r="Y2395" s="53"/>
      <c r="Z2395" s="53"/>
      <c r="AA2395" s="53"/>
      <c r="AB2395" s="53"/>
      <c r="AC2395" s="53"/>
      <c r="AD2395" s="53"/>
      <c r="AE2395" s="53"/>
      <c r="AF2395" s="53"/>
      <c r="AG2395" s="53"/>
      <c r="AH2395" s="53"/>
      <c r="AI2395" s="53"/>
      <c r="AJ2395" s="53"/>
      <c r="AK2395" s="54"/>
    </row>
    <row r="2396" spans="2:37" x14ac:dyDescent="0.25">
      <c r="B2396" s="315"/>
      <c r="C2396" s="315"/>
      <c r="D2396" s="315"/>
      <c r="E2396" s="315"/>
      <c r="F2396" s="315"/>
      <c r="G2396" s="315"/>
      <c r="H2396" s="315"/>
      <c r="I2396" s="54"/>
      <c r="J2396" s="53"/>
      <c r="K2396" s="53"/>
      <c r="L2396" s="270"/>
      <c r="M2396" s="55"/>
      <c r="N2396" s="53"/>
      <c r="O2396" s="87"/>
      <c r="P2396" s="53"/>
      <c r="Q2396" s="53"/>
      <c r="R2396" s="53"/>
      <c r="S2396" s="53"/>
      <c r="T2396" s="53"/>
      <c r="U2396" s="53"/>
      <c r="V2396" s="53"/>
      <c r="W2396" s="53"/>
      <c r="X2396" s="53"/>
      <c r="Y2396" s="53"/>
      <c r="Z2396" s="53"/>
      <c r="AA2396" s="53"/>
      <c r="AB2396" s="53"/>
      <c r="AC2396" s="53"/>
      <c r="AD2396" s="53"/>
      <c r="AE2396" s="53"/>
      <c r="AF2396" s="53"/>
      <c r="AG2396" s="53"/>
      <c r="AH2396" s="53"/>
      <c r="AI2396" s="53"/>
      <c r="AJ2396" s="53"/>
      <c r="AK2396" s="54"/>
    </row>
    <row r="2397" spans="2:37" x14ac:dyDescent="0.25">
      <c r="B2397" s="315"/>
      <c r="C2397" s="315"/>
      <c r="D2397" s="315"/>
      <c r="E2397" s="315"/>
      <c r="F2397" s="315"/>
      <c r="G2397" s="315"/>
      <c r="H2397" s="315"/>
      <c r="I2397" s="54"/>
      <c r="J2397" s="53"/>
      <c r="K2397" s="53"/>
      <c r="L2397" s="270"/>
      <c r="M2397" s="55"/>
      <c r="N2397" s="53"/>
      <c r="O2397" s="87"/>
      <c r="P2397" s="53"/>
      <c r="Q2397" s="53"/>
      <c r="R2397" s="53"/>
      <c r="S2397" s="53"/>
      <c r="T2397" s="53"/>
      <c r="U2397" s="53"/>
      <c r="V2397" s="53"/>
      <c r="W2397" s="53"/>
      <c r="X2397" s="53"/>
      <c r="Y2397" s="53"/>
      <c r="Z2397" s="53"/>
      <c r="AA2397" s="53"/>
      <c r="AB2397" s="53"/>
      <c r="AC2397" s="53"/>
      <c r="AD2397" s="53"/>
      <c r="AE2397" s="53"/>
      <c r="AF2397" s="53"/>
      <c r="AG2397" s="53"/>
      <c r="AH2397" s="53"/>
      <c r="AI2397" s="53"/>
      <c r="AJ2397" s="53"/>
      <c r="AK2397" s="54"/>
    </row>
    <row r="2398" spans="2:37" x14ac:dyDescent="0.25">
      <c r="B2398" s="315"/>
      <c r="C2398" s="315"/>
      <c r="D2398" s="315"/>
      <c r="E2398" s="315"/>
      <c r="F2398" s="315"/>
      <c r="G2398" s="315"/>
      <c r="H2398" s="315"/>
      <c r="I2398" s="54"/>
      <c r="J2398" s="53"/>
      <c r="K2398" s="53"/>
      <c r="L2398" s="270"/>
      <c r="M2398" s="55"/>
      <c r="N2398" s="53"/>
      <c r="O2398" s="87"/>
      <c r="P2398" s="53"/>
      <c r="Q2398" s="53"/>
      <c r="R2398" s="53"/>
      <c r="S2398" s="53"/>
      <c r="T2398" s="53"/>
      <c r="U2398" s="53"/>
      <c r="V2398" s="53"/>
      <c r="W2398" s="53"/>
      <c r="X2398" s="53"/>
      <c r="Y2398" s="53"/>
      <c r="Z2398" s="53"/>
      <c r="AA2398" s="53"/>
      <c r="AB2398" s="53"/>
      <c r="AC2398" s="53"/>
      <c r="AD2398" s="53"/>
      <c r="AE2398" s="53"/>
      <c r="AF2398" s="53"/>
      <c r="AG2398" s="53"/>
      <c r="AH2398" s="53"/>
      <c r="AI2398" s="53"/>
      <c r="AJ2398" s="53"/>
      <c r="AK2398" s="54"/>
    </row>
    <row r="2399" spans="2:37" x14ac:dyDescent="0.25">
      <c r="B2399" s="315"/>
      <c r="C2399" s="315"/>
      <c r="D2399" s="315"/>
      <c r="E2399" s="315"/>
      <c r="F2399" s="315"/>
      <c r="G2399" s="315"/>
      <c r="H2399" s="315"/>
      <c r="I2399" s="54"/>
      <c r="J2399" s="53"/>
      <c r="K2399" s="53"/>
      <c r="L2399" s="270"/>
      <c r="M2399" s="55"/>
      <c r="N2399" s="53"/>
      <c r="O2399" s="87"/>
      <c r="P2399" s="53"/>
      <c r="Q2399" s="53"/>
      <c r="R2399" s="53"/>
      <c r="S2399" s="53"/>
      <c r="T2399" s="53"/>
      <c r="U2399" s="53"/>
      <c r="V2399" s="53"/>
      <c r="W2399" s="53"/>
      <c r="X2399" s="53"/>
      <c r="Y2399" s="53"/>
      <c r="Z2399" s="53"/>
      <c r="AA2399" s="53"/>
      <c r="AB2399" s="53"/>
      <c r="AC2399" s="53"/>
      <c r="AD2399" s="53"/>
      <c r="AE2399" s="53"/>
      <c r="AF2399" s="53"/>
      <c r="AG2399" s="53"/>
      <c r="AH2399" s="53"/>
      <c r="AI2399" s="53"/>
      <c r="AJ2399" s="53"/>
      <c r="AK2399" s="54"/>
    </row>
    <row r="2400" spans="2:37" x14ac:dyDescent="0.25">
      <c r="B2400" s="315"/>
      <c r="C2400" s="315"/>
      <c r="D2400" s="315"/>
      <c r="E2400" s="315"/>
      <c r="F2400" s="315"/>
      <c r="G2400" s="315"/>
      <c r="H2400" s="315"/>
      <c r="I2400" s="54"/>
      <c r="J2400" s="53"/>
      <c r="K2400" s="53"/>
      <c r="L2400" s="270"/>
      <c r="M2400" s="55"/>
      <c r="N2400" s="53"/>
      <c r="O2400" s="87"/>
      <c r="P2400" s="53"/>
      <c r="Q2400" s="53"/>
      <c r="R2400" s="53"/>
      <c r="S2400" s="53"/>
      <c r="T2400" s="53"/>
      <c r="U2400" s="53"/>
      <c r="V2400" s="53"/>
      <c r="W2400" s="53"/>
      <c r="X2400" s="53"/>
      <c r="Y2400" s="53"/>
      <c r="Z2400" s="53"/>
      <c r="AA2400" s="53"/>
      <c r="AB2400" s="53"/>
      <c r="AC2400" s="53"/>
      <c r="AD2400" s="53"/>
      <c r="AE2400" s="53"/>
      <c r="AF2400" s="53"/>
      <c r="AG2400" s="53"/>
      <c r="AH2400" s="53"/>
      <c r="AI2400" s="53"/>
      <c r="AJ2400" s="53"/>
      <c r="AK2400" s="54"/>
    </row>
    <row r="2401" spans="2:37" x14ac:dyDescent="0.25">
      <c r="B2401" s="315"/>
      <c r="C2401" s="315"/>
      <c r="D2401" s="315"/>
      <c r="E2401" s="315"/>
      <c r="F2401" s="315"/>
      <c r="G2401" s="315"/>
      <c r="H2401" s="315"/>
      <c r="I2401" s="54"/>
      <c r="J2401" s="53"/>
      <c r="K2401" s="53"/>
      <c r="L2401" s="270"/>
      <c r="M2401" s="55"/>
      <c r="N2401" s="53"/>
      <c r="O2401" s="87"/>
      <c r="P2401" s="53"/>
      <c r="Q2401" s="53"/>
      <c r="R2401" s="53"/>
      <c r="S2401" s="53"/>
      <c r="T2401" s="53"/>
      <c r="U2401" s="53"/>
      <c r="V2401" s="53"/>
      <c r="W2401" s="53"/>
      <c r="X2401" s="53"/>
      <c r="Y2401" s="53"/>
      <c r="Z2401" s="53"/>
      <c r="AA2401" s="53"/>
      <c r="AB2401" s="53"/>
      <c r="AC2401" s="53"/>
      <c r="AD2401" s="53"/>
      <c r="AE2401" s="53"/>
      <c r="AF2401" s="53"/>
      <c r="AG2401" s="53"/>
      <c r="AH2401" s="53"/>
      <c r="AI2401" s="53"/>
      <c r="AJ2401" s="53"/>
      <c r="AK2401" s="54"/>
    </row>
    <row r="2402" spans="2:37" x14ac:dyDescent="0.25">
      <c r="B2402" s="315"/>
      <c r="C2402" s="315"/>
      <c r="D2402" s="315"/>
      <c r="E2402" s="315"/>
      <c r="F2402" s="315"/>
      <c r="G2402" s="315"/>
      <c r="H2402" s="315"/>
      <c r="I2402" s="54"/>
      <c r="J2402" s="53"/>
      <c r="K2402" s="53"/>
      <c r="L2402" s="270"/>
      <c r="M2402" s="55"/>
      <c r="N2402" s="53"/>
      <c r="O2402" s="87"/>
      <c r="P2402" s="53"/>
      <c r="Q2402" s="53"/>
      <c r="R2402" s="53"/>
      <c r="S2402" s="53"/>
      <c r="T2402" s="53"/>
      <c r="U2402" s="53"/>
      <c r="V2402" s="53"/>
      <c r="W2402" s="53"/>
      <c r="X2402" s="53"/>
      <c r="Y2402" s="53"/>
      <c r="Z2402" s="53"/>
      <c r="AA2402" s="53"/>
      <c r="AB2402" s="53"/>
      <c r="AC2402" s="53"/>
      <c r="AD2402" s="53"/>
      <c r="AE2402" s="53"/>
      <c r="AF2402" s="53"/>
      <c r="AG2402" s="53"/>
      <c r="AH2402" s="53"/>
      <c r="AI2402" s="53"/>
      <c r="AJ2402" s="53"/>
      <c r="AK2402" s="54"/>
    </row>
    <row r="2403" spans="2:37" x14ac:dyDescent="0.25">
      <c r="B2403" s="315"/>
      <c r="C2403" s="315"/>
      <c r="D2403" s="315"/>
      <c r="E2403" s="315"/>
      <c r="F2403" s="315"/>
      <c r="G2403" s="315"/>
      <c r="H2403" s="315"/>
      <c r="I2403" s="54"/>
      <c r="J2403" s="53"/>
      <c r="K2403" s="53"/>
      <c r="L2403" s="270"/>
      <c r="M2403" s="55"/>
      <c r="N2403" s="53"/>
      <c r="O2403" s="87"/>
      <c r="P2403" s="53"/>
      <c r="Q2403" s="53"/>
      <c r="R2403" s="53"/>
      <c r="S2403" s="53"/>
      <c r="T2403" s="53"/>
      <c r="U2403" s="53"/>
      <c r="V2403" s="53"/>
      <c r="W2403" s="53"/>
      <c r="X2403" s="53"/>
      <c r="Y2403" s="53"/>
      <c r="Z2403" s="53"/>
      <c r="AA2403" s="53"/>
      <c r="AB2403" s="53"/>
      <c r="AC2403" s="53"/>
      <c r="AD2403" s="53"/>
      <c r="AE2403" s="53"/>
      <c r="AF2403" s="53"/>
      <c r="AG2403" s="53"/>
      <c r="AH2403" s="53"/>
      <c r="AI2403" s="53"/>
      <c r="AJ2403" s="53"/>
      <c r="AK2403" s="54"/>
    </row>
    <row r="2404" spans="2:37" x14ac:dyDescent="0.25">
      <c r="B2404" s="315"/>
      <c r="C2404" s="315"/>
      <c r="D2404" s="315"/>
      <c r="E2404" s="315"/>
      <c r="F2404" s="315"/>
      <c r="G2404" s="315"/>
      <c r="H2404" s="315"/>
      <c r="I2404" s="54"/>
      <c r="J2404" s="53"/>
      <c r="K2404" s="53"/>
      <c r="L2404" s="270"/>
      <c r="M2404" s="55"/>
      <c r="N2404" s="53"/>
      <c r="O2404" s="87"/>
      <c r="P2404" s="53"/>
      <c r="Q2404" s="53"/>
      <c r="R2404" s="53"/>
      <c r="S2404" s="53"/>
      <c r="T2404" s="53"/>
      <c r="U2404" s="53"/>
      <c r="V2404" s="53"/>
      <c r="W2404" s="53"/>
      <c r="X2404" s="53"/>
      <c r="Y2404" s="53"/>
      <c r="Z2404" s="53"/>
      <c r="AA2404" s="53"/>
      <c r="AB2404" s="53"/>
      <c r="AC2404" s="53"/>
      <c r="AD2404" s="53"/>
      <c r="AE2404" s="53"/>
      <c r="AF2404" s="53"/>
      <c r="AG2404" s="53"/>
      <c r="AH2404" s="53"/>
      <c r="AI2404" s="53"/>
      <c r="AJ2404" s="53"/>
      <c r="AK2404" s="54"/>
    </row>
    <row r="2405" spans="2:37" x14ac:dyDescent="0.25">
      <c r="B2405" s="315"/>
      <c r="C2405" s="315"/>
      <c r="D2405" s="315"/>
      <c r="E2405" s="315"/>
      <c r="F2405" s="315"/>
      <c r="G2405" s="315"/>
      <c r="H2405" s="315"/>
      <c r="I2405" s="54"/>
      <c r="J2405" s="53"/>
      <c r="K2405" s="53"/>
      <c r="L2405" s="270"/>
      <c r="M2405" s="55"/>
      <c r="N2405" s="53"/>
      <c r="O2405" s="87"/>
      <c r="P2405" s="53"/>
      <c r="Q2405" s="53"/>
      <c r="R2405" s="53"/>
      <c r="S2405" s="53"/>
      <c r="T2405" s="53"/>
      <c r="U2405" s="53"/>
      <c r="V2405" s="53"/>
      <c r="W2405" s="53"/>
      <c r="X2405" s="53"/>
      <c r="Y2405" s="53"/>
      <c r="Z2405" s="53"/>
      <c r="AA2405" s="53"/>
      <c r="AB2405" s="53"/>
      <c r="AC2405" s="53"/>
      <c r="AD2405" s="53"/>
      <c r="AE2405" s="53"/>
      <c r="AF2405" s="53"/>
      <c r="AG2405" s="53"/>
      <c r="AH2405" s="53"/>
      <c r="AI2405" s="53"/>
      <c r="AJ2405" s="53"/>
      <c r="AK2405" s="54"/>
    </row>
    <row r="2406" spans="2:37" x14ac:dyDescent="0.25">
      <c r="B2406" s="315"/>
      <c r="C2406" s="315"/>
      <c r="D2406" s="315"/>
      <c r="E2406" s="315"/>
      <c r="F2406" s="315"/>
      <c r="G2406" s="315"/>
      <c r="H2406" s="315"/>
      <c r="I2406" s="54"/>
      <c r="J2406" s="53"/>
      <c r="K2406" s="53"/>
      <c r="L2406" s="270"/>
      <c r="M2406" s="55"/>
      <c r="N2406" s="53"/>
      <c r="O2406" s="87"/>
      <c r="P2406" s="53"/>
      <c r="Q2406" s="53"/>
      <c r="R2406" s="53"/>
      <c r="S2406" s="53"/>
      <c r="T2406" s="53"/>
      <c r="U2406" s="53"/>
      <c r="V2406" s="53"/>
      <c r="W2406" s="53"/>
      <c r="X2406" s="53"/>
      <c r="Y2406" s="53"/>
      <c r="Z2406" s="53"/>
      <c r="AA2406" s="53"/>
      <c r="AB2406" s="53"/>
      <c r="AC2406" s="53"/>
      <c r="AD2406" s="53"/>
      <c r="AE2406" s="53"/>
      <c r="AF2406" s="53"/>
      <c r="AG2406" s="53"/>
      <c r="AH2406" s="53"/>
      <c r="AI2406" s="53"/>
      <c r="AJ2406" s="53"/>
      <c r="AK2406" s="54"/>
    </row>
    <row r="2407" spans="2:37" x14ac:dyDescent="0.25">
      <c r="B2407" s="315"/>
      <c r="C2407" s="315"/>
      <c r="D2407" s="315"/>
      <c r="E2407" s="315"/>
      <c r="F2407" s="315"/>
      <c r="G2407" s="315"/>
      <c r="H2407" s="315"/>
      <c r="I2407" s="54"/>
      <c r="J2407" s="53"/>
      <c r="K2407" s="53"/>
      <c r="L2407" s="270"/>
      <c r="M2407" s="55"/>
      <c r="N2407" s="53"/>
      <c r="O2407" s="87"/>
      <c r="P2407" s="53"/>
      <c r="Q2407" s="53"/>
      <c r="R2407" s="53"/>
      <c r="S2407" s="53"/>
      <c r="T2407" s="53"/>
      <c r="U2407" s="53"/>
      <c r="V2407" s="53"/>
      <c r="W2407" s="53"/>
      <c r="X2407" s="53"/>
      <c r="Y2407" s="53"/>
      <c r="Z2407" s="53"/>
      <c r="AA2407" s="53"/>
      <c r="AB2407" s="53"/>
      <c r="AC2407" s="53"/>
      <c r="AD2407" s="53"/>
      <c r="AE2407" s="53"/>
      <c r="AF2407" s="53"/>
      <c r="AG2407" s="53"/>
      <c r="AH2407" s="53"/>
      <c r="AI2407" s="53"/>
      <c r="AJ2407" s="53"/>
      <c r="AK2407" s="54"/>
    </row>
    <row r="2408" spans="2:37" x14ac:dyDescent="0.25">
      <c r="B2408" s="315"/>
      <c r="C2408" s="315"/>
      <c r="D2408" s="315"/>
      <c r="E2408" s="315"/>
      <c r="F2408" s="315"/>
      <c r="G2408" s="315"/>
      <c r="H2408" s="315"/>
      <c r="I2408" s="54"/>
      <c r="J2408" s="53"/>
      <c r="K2408" s="53"/>
      <c r="L2408" s="270"/>
      <c r="M2408" s="55"/>
      <c r="N2408" s="53"/>
      <c r="O2408" s="87"/>
      <c r="P2408" s="53"/>
      <c r="Q2408" s="53"/>
      <c r="R2408" s="53"/>
      <c r="S2408" s="53"/>
      <c r="T2408" s="53"/>
      <c r="U2408" s="53"/>
      <c r="V2408" s="53"/>
      <c r="W2408" s="53"/>
      <c r="X2408" s="53"/>
      <c r="Y2408" s="53"/>
      <c r="Z2408" s="53"/>
      <c r="AA2408" s="53"/>
      <c r="AB2408" s="53"/>
      <c r="AC2408" s="53"/>
      <c r="AD2408" s="53"/>
      <c r="AE2408" s="53"/>
      <c r="AF2408" s="53"/>
      <c r="AG2408" s="53"/>
      <c r="AH2408" s="53"/>
      <c r="AI2408" s="53"/>
      <c r="AJ2408" s="53"/>
      <c r="AK2408" s="54"/>
    </row>
    <row r="2409" spans="2:37" x14ac:dyDescent="0.25">
      <c r="B2409" s="315"/>
      <c r="C2409" s="315"/>
      <c r="D2409" s="315"/>
      <c r="E2409" s="315"/>
      <c r="F2409" s="315"/>
      <c r="G2409" s="315"/>
      <c r="H2409" s="315"/>
      <c r="I2409" s="54"/>
      <c r="J2409" s="53"/>
      <c r="K2409" s="53"/>
      <c r="L2409" s="270"/>
      <c r="M2409" s="55"/>
      <c r="N2409" s="53"/>
      <c r="O2409" s="87"/>
      <c r="P2409" s="53"/>
      <c r="Q2409" s="53"/>
      <c r="R2409" s="53"/>
      <c r="S2409" s="53"/>
      <c r="T2409" s="53"/>
      <c r="U2409" s="53"/>
      <c r="V2409" s="53"/>
      <c r="W2409" s="53"/>
      <c r="X2409" s="53"/>
      <c r="Y2409" s="53"/>
      <c r="Z2409" s="53"/>
      <c r="AA2409" s="53"/>
      <c r="AB2409" s="53"/>
      <c r="AC2409" s="53"/>
      <c r="AD2409" s="53"/>
      <c r="AE2409" s="53"/>
      <c r="AF2409" s="53"/>
      <c r="AG2409" s="53"/>
      <c r="AH2409" s="53"/>
      <c r="AI2409" s="53"/>
      <c r="AJ2409" s="53"/>
      <c r="AK2409" s="54"/>
    </row>
    <row r="2410" spans="2:37" x14ac:dyDescent="0.25">
      <c r="B2410" s="315"/>
      <c r="C2410" s="315"/>
      <c r="D2410" s="315"/>
      <c r="E2410" s="315"/>
      <c r="F2410" s="315"/>
      <c r="G2410" s="315"/>
      <c r="H2410" s="315"/>
      <c r="I2410" s="54"/>
      <c r="J2410" s="53"/>
      <c r="K2410" s="53"/>
      <c r="L2410" s="270"/>
      <c r="M2410" s="55"/>
      <c r="N2410" s="53"/>
      <c r="O2410" s="87"/>
      <c r="P2410" s="53"/>
      <c r="Q2410" s="53"/>
      <c r="R2410" s="53"/>
      <c r="S2410" s="53"/>
      <c r="T2410" s="53"/>
      <c r="U2410" s="53"/>
      <c r="V2410" s="53"/>
      <c r="W2410" s="53"/>
      <c r="X2410" s="53"/>
      <c r="Y2410" s="53"/>
      <c r="Z2410" s="53"/>
      <c r="AA2410" s="53"/>
      <c r="AB2410" s="53"/>
      <c r="AC2410" s="53"/>
      <c r="AD2410" s="53"/>
      <c r="AE2410" s="53"/>
      <c r="AF2410" s="53"/>
      <c r="AG2410" s="53"/>
      <c r="AH2410" s="53"/>
      <c r="AI2410" s="53"/>
      <c r="AJ2410" s="53"/>
      <c r="AK2410" s="54"/>
    </row>
    <row r="2411" spans="2:37" x14ac:dyDescent="0.25">
      <c r="B2411" s="315"/>
      <c r="C2411" s="315"/>
      <c r="D2411" s="315"/>
      <c r="E2411" s="315"/>
      <c r="F2411" s="315"/>
      <c r="G2411" s="315"/>
      <c r="H2411" s="315"/>
      <c r="I2411" s="54"/>
      <c r="J2411" s="53"/>
      <c r="K2411" s="53"/>
      <c r="L2411" s="270"/>
      <c r="M2411" s="55"/>
      <c r="N2411" s="53"/>
      <c r="O2411" s="87"/>
      <c r="P2411" s="53"/>
      <c r="Q2411" s="53"/>
      <c r="R2411" s="53"/>
      <c r="S2411" s="53"/>
      <c r="T2411" s="53"/>
      <c r="U2411" s="53"/>
      <c r="V2411" s="53"/>
      <c r="W2411" s="53"/>
      <c r="X2411" s="53"/>
      <c r="Y2411" s="53"/>
      <c r="Z2411" s="53"/>
      <c r="AA2411" s="53"/>
      <c r="AB2411" s="53"/>
      <c r="AC2411" s="53"/>
      <c r="AD2411" s="53"/>
      <c r="AE2411" s="53"/>
      <c r="AF2411" s="53"/>
      <c r="AG2411" s="53"/>
      <c r="AH2411" s="53"/>
      <c r="AI2411" s="53"/>
      <c r="AJ2411" s="53"/>
      <c r="AK2411" s="54"/>
    </row>
    <row r="2412" spans="2:37" x14ac:dyDescent="0.25">
      <c r="B2412" s="315"/>
      <c r="C2412" s="315"/>
      <c r="D2412" s="315"/>
      <c r="E2412" s="315"/>
      <c r="F2412" s="315"/>
      <c r="G2412" s="315"/>
      <c r="H2412" s="315"/>
      <c r="I2412" s="54"/>
      <c r="J2412" s="53"/>
      <c r="K2412" s="53"/>
      <c r="L2412" s="270"/>
      <c r="M2412" s="55"/>
      <c r="N2412" s="53"/>
      <c r="O2412" s="87"/>
      <c r="P2412" s="53"/>
      <c r="Q2412" s="53"/>
      <c r="R2412" s="53"/>
      <c r="S2412" s="53"/>
      <c r="T2412" s="53"/>
      <c r="U2412" s="53"/>
      <c r="V2412" s="53"/>
      <c r="W2412" s="53"/>
      <c r="X2412" s="53"/>
      <c r="Y2412" s="53"/>
      <c r="Z2412" s="53"/>
      <c r="AA2412" s="53"/>
      <c r="AB2412" s="53"/>
      <c r="AC2412" s="53"/>
      <c r="AD2412" s="53"/>
      <c r="AE2412" s="53"/>
      <c r="AF2412" s="53"/>
      <c r="AG2412" s="53"/>
      <c r="AH2412" s="53"/>
      <c r="AI2412" s="53"/>
      <c r="AJ2412" s="53"/>
      <c r="AK2412" s="54"/>
    </row>
    <row r="2413" spans="2:37" x14ac:dyDescent="0.25">
      <c r="B2413" s="315"/>
      <c r="C2413" s="315"/>
      <c r="D2413" s="315"/>
      <c r="E2413" s="315"/>
      <c r="F2413" s="315"/>
      <c r="G2413" s="315"/>
      <c r="H2413" s="315"/>
      <c r="I2413" s="54"/>
      <c r="J2413" s="53"/>
      <c r="K2413" s="53"/>
      <c r="L2413" s="270"/>
      <c r="M2413" s="55"/>
      <c r="N2413" s="53"/>
      <c r="O2413" s="87"/>
      <c r="P2413" s="53"/>
      <c r="Q2413" s="53"/>
      <c r="R2413" s="53"/>
      <c r="S2413" s="53"/>
      <c r="T2413" s="53"/>
      <c r="U2413" s="53"/>
      <c r="V2413" s="53"/>
      <c r="W2413" s="53"/>
      <c r="X2413" s="53"/>
      <c r="Y2413" s="53"/>
      <c r="Z2413" s="53"/>
      <c r="AA2413" s="53"/>
      <c r="AB2413" s="53"/>
      <c r="AC2413" s="53"/>
      <c r="AD2413" s="53"/>
      <c r="AE2413" s="53"/>
      <c r="AF2413" s="53"/>
      <c r="AG2413" s="53"/>
      <c r="AH2413" s="53"/>
      <c r="AI2413" s="53"/>
      <c r="AJ2413" s="53"/>
      <c r="AK2413" s="54"/>
    </row>
    <row r="2414" spans="2:37" x14ac:dyDescent="0.25">
      <c r="B2414" s="315"/>
      <c r="C2414" s="315"/>
      <c r="D2414" s="315"/>
      <c r="E2414" s="315"/>
      <c r="F2414" s="315"/>
      <c r="G2414" s="315"/>
      <c r="H2414" s="315"/>
      <c r="I2414" s="54"/>
      <c r="J2414" s="53"/>
      <c r="K2414" s="53"/>
      <c r="L2414" s="270"/>
      <c r="M2414" s="55"/>
      <c r="N2414" s="53"/>
      <c r="O2414" s="87"/>
      <c r="P2414" s="53"/>
      <c r="Q2414" s="53"/>
      <c r="R2414" s="53"/>
      <c r="S2414" s="53"/>
      <c r="T2414" s="53"/>
      <c r="U2414" s="53"/>
      <c r="V2414" s="53"/>
      <c r="W2414" s="53"/>
      <c r="X2414" s="53"/>
      <c r="Y2414" s="53"/>
      <c r="Z2414" s="53"/>
      <c r="AA2414" s="53"/>
      <c r="AB2414" s="53"/>
      <c r="AC2414" s="53"/>
      <c r="AD2414" s="53"/>
      <c r="AE2414" s="53"/>
      <c r="AF2414" s="53"/>
      <c r="AG2414" s="53"/>
      <c r="AH2414" s="53"/>
      <c r="AI2414" s="53"/>
      <c r="AJ2414" s="53"/>
      <c r="AK2414" s="54"/>
    </row>
    <row r="2415" spans="2:37" x14ac:dyDescent="0.25">
      <c r="B2415" s="315"/>
      <c r="C2415" s="315"/>
      <c r="D2415" s="315"/>
      <c r="E2415" s="315"/>
      <c r="F2415" s="315"/>
      <c r="G2415" s="315"/>
      <c r="H2415" s="315"/>
      <c r="I2415" s="54"/>
      <c r="J2415" s="53"/>
      <c r="K2415" s="53"/>
      <c r="L2415" s="270"/>
      <c r="M2415" s="55"/>
      <c r="N2415" s="53"/>
      <c r="O2415" s="87"/>
      <c r="P2415" s="53"/>
      <c r="Q2415" s="53"/>
      <c r="R2415" s="53"/>
      <c r="S2415" s="53"/>
      <c r="T2415" s="53"/>
      <c r="U2415" s="53"/>
      <c r="V2415" s="53"/>
      <c r="W2415" s="53"/>
      <c r="X2415" s="53"/>
      <c r="Y2415" s="53"/>
      <c r="Z2415" s="53"/>
      <c r="AA2415" s="53"/>
      <c r="AB2415" s="53"/>
      <c r="AC2415" s="53"/>
      <c r="AD2415" s="53"/>
      <c r="AE2415" s="53"/>
      <c r="AF2415" s="53"/>
      <c r="AG2415" s="53"/>
      <c r="AH2415" s="53"/>
      <c r="AI2415" s="53"/>
      <c r="AJ2415" s="53"/>
      <c r="AK2415" s="54"/>
    </row>
    <row r="2416" spans="2:37" x14ac:dyDescent="0.25">
      <c r="B2416" s="315"/>
      <c r="C2416" s="315"/>
      <c r="D2416" s="315"/>
      <c r="E2416" s="315"/>
      <c r="F2416" s="315"/>
      <c r="G2416" s="315"/>
      <c r="H2416" s="315"/>
      <c r="I2416" s="54"/>
      <c r="J2416" s="53"/>
      <c r="K2416" s="53"/>
      <c r="L2416" s="270"/>
      <c r="M2416" s="55"/>
      <c r="N2416" s="53"/>
      <c r="O2416" s="87"/>
      <c r="P2416" s="53"/>
      <c r="Q2416" s="53"/>
      <c r="R2416" s="53"/>
      <c r="S2416" s="53"/>
      <c r="T2416" s="53"/>
      <c r="U2416" s="53"/>
      <c r="V2416" s="53"/>
      <c r="W2416" s="53"/>
      <c r="X2416" s="53"/>
      <c r="Y2416" s="53"/>
      <c r="Z2416" s="53"/>
      <c r="AA2416" s="53"/>
      <c r="AB2416" s="53"/>
      <c r="AC2416" s="53"/>
      <c r="AD2416" s="53"/>
      <c r="AE2416" s="53"/>
      <c r="AF2416" s="53"/>
      <c r="AG2416" s="53"/>
      <c r="AH2416" s="53"/>
      <c r="AI2416" s="53"/>
      <c r="AJ2416" s="53"/>
      <c r="AK2416" s="54"/>
    </row>
    <row r="2417" spans="2:37" x14ac:dyDescent="0.25">
      <c r="B2417" s="315"/>
      <c r="C2417" s="315"/>
      <c r="D2417" s="315"/>
      <c r="E2417" s="315"/>
      <c r="F2417" s="315"/>
      <c r="G2417" s="315"/>
      <c r="H2417" s="315"/>
      <c r="I2417" s="54"/>
      <c r="J2417" s="53"/>
      <c r="K2417" s="53"/>
      <c r="L2417" s="270"/>
      <c r="M2417" s="55"/>
      <c r="N2417" s="53"/>
      <c r="O2417" s="87"/>
      <c r="P2417" s="53"/>
      <c r="Q2417" s="53"/>
      <c r="R2417" s="53"/>
      <c r="S2417" s="53"/>
      <c r="T2417" s="53"/>
      <c r="U2417" s="53"/>
      <c r="V2417" s="53"/>
      <c r="W2417" s="53"/>
      <c r="X2417" s="53"/>
      <c r="Y2417" s="53"/>
      <c r="Z2417" s="53"/>
      <c r="AA2417" s="53"/>
      <c r="AB2417" s="53"/>
      <c r="AC2417" s="53"/>
      <c r="AD2417" s="53"/>
      <c r="AE2417" s="53"/>
      <c r="AF2417" s="53"/>
      <c r="AG2417" s="53"/>
      <c r="AH2417" s="53"/>
      <c r="AI2417" s="53"/>
      <c r="AJ2417" s="53"/>
      <c r="AK2417" s="54"/>
    </row>
    <row r="2418" spans="2:37" x14ac:dyDescent="0.25">
      <c r="B2418" s="315"/>
      <c r="C2418" s="315"/>
      <c r="D2418" s="315"/>
      <c r="E2418" s="315"/>
      <c r="F2418" s="315"/>
      <c r="G2418" s="315"/>
      <c r="H2418" s="315"/>
      <c r="I2418" s="54"/>
      <c r="J2418" s="53"/>
      <c r="K2418" s="53"/>
      <c r="L2418" s="270"/>
      <c r="M2418" s="55"/>
      <c r="N2418" s="53"/>
      <c r="O2418" s="87"/>
      <c r="P2418" s="53"/>
      <c r="Q2418" s="53"/>
      <c r="R2418" s="53"/>
      <c r="S2418" s="53"/>
      <c r="T2418" s="53"/>
      <c r="U2418" s="53"/>
      <c r="V2418" s="53"/>
      <c r="W2418" s="53"/>
      <c r="X2418" s="53"/>
      <c r="Y2418" s="53"/>
      <c r="Z2418" s="53"/>
      <c r="AA2418" s="53"/>
      <c r="AB2418" s="53"/>
      <c r="AC2418" s="53"/>
      <c r="AD2418" s="53"/>
      <c r="AE2418" s="53"/>
      <c r="AF2418" s="53"/>
      <c r="AG2418" s="53"/>
      <c r="AH2418" s="53"/>
      <c r="AI2418" s="53"/>
      <c r="AJ2418" s="53"/>
      <c r="AK2418" s="54"/>
    </row>
    <row r="2419" spans="2:37" x14ac:dyDescent="0.25">
      <c r="B2419" s="315"/>
      <c r="C2419" s="315"/>
      <c r="D2419" s="315"/>
      <c r="E2419" s="315"/>
      <c r="F2419" s="315"/>
      <c r="G2419" s="315"/>
      <c r="H2419" s="315"/>
      <c r="I2419" s="54"/>
      <c r="J2419" s="53"/>
      <c r="K2419" s="53"/>
      <c r="L2419" s="270"/>
      <c r="M2419" s="55"/>
      <c r="N2419" s="53"/>
      <c r="O2419" s="87"/>
      <c r="P2419" s="53"/>
      <c r="Q2419" s="53"/>
      <c r="R2419" s="53"/>
      <c r="S2419" s="53"/>
      <c r="T2419" s="53"/>
      <c r="U2419" s="53"/>
      <c r="V2419" s="53"/>
      <c r="W2419" s="53"/>
      <c r="X2419" s="53"/>
      <c r="Y2419" s="53"/>
      <c r="Z2419" s="53"/>
      <c r="AA2419" s="53"/>
      <c r="AB2419" s="53"/>
      <c r="AC2419" s="53"/>
      <c r="AD2419" s="53"/>
      <c r="AE2419" s="53"/>
      <c r="AF2419" s="53"/>
      <c r="AG2419" s="53"/>
      <c r="AH2419" s="53"/>
      <c r="AI2419" s="53"/>
      <c r="AJ2419" s="53"/>
      <c r="AK2419" s="54"/>
    </row>
    <row r="2420" spans="2:37" x14ac:dyDescent="0.25">
      <c r="B2420" s="315"/>
      <c r="C2420" s="315"/>
      <c r="D2420" s="315"/>
      <c r="E2420" s="315"/>
      <c r="F2420" s="315"/>
      <c r="G2420" s="315"/>
      <c r="H2420" s="315"/>
      <c r="I2420" s="54"/>
      <c r="J2420" s="53"/>
      <c r="K2420" s="53"/>
      <c r="L2420" s="270"/>
      <c r="M2420" s="55"/>
      <c r="N2420" s="53"/>
      <c r="O2420" s="87"/>
      <c r="P2420" s="53"/>
      <c r="Q2420" s="53"/>
      <c r="R2420" s="53"/>
      <c r="S2420" s="53"/>
      <c r="T2420" s="53"/>
      <c r="U2420" s="53"/>
      <c r="V2420" s="53"/>
      <c r="W2420" s="53"/>
      <c r="X2420" s="53"/>
      <c r="Y2420" s="53"/>
      <c r="Z2420" s="53"/>
      <c r="AA2420" s="53"/>
      <c r="AB2420" s="53"/>
      <c r="AC2420" s="53"/>
      <c r="AD2420" s="53"/>
      <c r="AE2420" s="53"/>
      <c r="AF2420" s="53"/>
      <c r="AG2420" s="53"/>
      <c r="AH2420" s="53"/>
      <c r="AI2420" s="53"/>
      <c r="AJ2420" s="53"/>
      <c r="AK2420" s="54"/>
    </row>
    <row r="2421" spans="2:37" x14ac:dyDescent="0.25">
      <c r="B2421" s="315"/>
      <c r="C2421" s="315"/>
      <c r="D2421" s="315"/>
      <c r="E2421" s="315"/>
      <c r="F2421" s="315"/>
      <c r="G2421" s="315"/>
      <c r="H2421" s="315"/>
      <c r="I2421" s="54"/>
      <c r="J2421" s="53"/>
      <c r="K2421" s="53"/>
      <c r="L2421" s="270"/>
      <c r="M2421" s="55"/>
      <c r="N2421" s="53"/>
      <c r="O2421" s="87"/>
      <c r="P2421" s="53"/>
      <c r="Q2421" s="53"/>
      <c r="R2421" s="53"/>
      <c r="S2421" s="53"/>
      <c r="T2421" s="53"/>
      <c r="U2421" s="53"/>
      <c r="V2421" s="53"/>
      <c r="W2421" s="53"/>
      <c r="X2421" s="53"/>
      <c r="Y2421" s="53"/>
      <c r="Z2421" s="53"/>
      <c r="AA2421" s="53"/>
      <c r="AB2421" s="53"/>
      <c r="AC2421" s="53"/>
      <c r="AD2421" s="53"/>
      <c r="AE2421" s="53"/>
      <c r="AF2421" s="53"/>
      <c r="AG2421" s="53"/>
      <c r="AH2421" s="53"/>
      <c r="AI2421" s="53"/>
      <c r="AJ2421" s="53"/>
      <c r="AK2421" s="54"/>
    </row>
    <row r="2422" spans="2:37" x14ac:dyDescent="0.25">
      <c r="B2422" s="315"/>
      <c r="C2422" s="315"/>
      <c r="D2422" s="315"/>
      <c r="E2422" s="315"/>
      <c r="F2422" s="315"/>
      <c r="G2422" s="315"/>
      <c r="H2422" s="315"/>
      <c r="I2422" s="54"/>
      <c r="J2422" s="53"/>
      <c r="K2422" s="53"/>
      <c r="L2422" s="270"/>
      <c r="M2422" s="55"/>
      <c r="N2422" s="53"/>
      <c r="O2422" s="87"/>
      <c r="P2422" s="53"/>
      <c r="Q2422" s="53"/>
      <c r="R2422" s="53"/>
      <c r="S2422" s="53"/>
      <c r="T2422" s="53"/>
      <c r="U2422" s="53"/>
      <c r="V2422" s="53"/>
      <c r="W2422" s="53"/>
      <c r="X2422" s="53"/>
      <c r="Y2422" s="53"/>
      <c r="Z2422" s="53"/>
      <c r="AA2422" s="53"/>
      <c r="AB2422" s="53"/>
      <c r="AC2422" s="53"/>
      <c r="AD2422" s="53"/>
      <c r="AE2422" s="53"/>
      <c r="AF2422" s="53"/>
      <c r="AG2422" s="53"/>
      <c r="AH2422" s="53"/>
      <c r="AI2422" s="53"/>
      <c r="AJ2422" s="53"/>
      <c r="AK2422" s="54"/>
    </row>
    <row r="2423" spans="2:37" x14ac:dyDescent="0.25">
      <c r="B2423" s="315"/>
      <c r="C2423" s="315"/>
      <c r="D2423" s="315"/>
      <c r="E2423" s="315"/>
      <c r="F2423" s="315"/>
      <c r="G2423" s="315"/>
      <c r="H2423" s="315"/>
      <c r="I2423" s="54"/>
      <c r="J2423" s="53"/>
      <c r="K2423" s="53"/>
      <c r="L2423" s="270"/>
      <c r="M2423" s="55"/>
      <c r="N2423" s="53"/>
      <c r="O2423" s="87"/>
      <c r="P2423" s="53"/>
      <c r="Q2423" s="53"/>
      <c r="R2423" s="53"/>
      <c r="S2423" s="53"/>
      <c r="T2423" s="53"/>
      <c r="U2423" s="53"/>
      <c r="V2423" s="53"/>
      <c r="W2423" s="53"/>
      <c r="X2423" s="53"/>
      <c r="Y2423" s="53"/>
      <c r="Z2423" s="53"/>
      <c r="AA2423" s="53"/>
      <c r="AB2423" s="53"/>
      <c r="AC2423" s="53"/>
      <c r="AD2423" s="53"/>
      <c r="AE2423" s="53"/>
      <c r="AF2423" s="53"/>
      <c r="AG2423" s="53"/>
      <c r="AH2423" s="53"/>
      <c r="AI2423" s="53"/>
      <c r="AJ2423" s="53"/>
      <c r="AK2423" s="54"/>
    </row>
    <row r="2424" spans="2:37" x14ac:dyDescent="0.25">
      <c r="B2424" s="315"/>
      <c r="C2424" s="315"/>
      <c r="D2424" s="315"/>
      <c r="E2424" s="315"/>
      <c r="F2424" s="315"/>
      <c r="G2424" s="315"/>
      <c r="H2424" s="315"/>
      <c r="I2424" s="54"/>
      <c r="J2424" s="53"/>
      <c r="K2424" s="53"/>
      <c r="L2424" s="270"/>
      <c r="M2424" s="55"/>
      <c r="N2424" s="53"/>
      <c r="O2424" s="87"/>
      <c r="P2424" s="53"/>
      <c r="Q2424" s="53"/>
      <c r="R2424" s="53"/>
      <c r="S2424" s="53"/>
      <c r="T2424" s="53"/>
      <c r="U2424" s="53"/>
      <c r="V2424" s="53"/>
      <c r="W2424" s="53"/>
      <c r="X2424" s="53"/>
      <c r="Y2424" s="53"/>
      <c r="Z2424" s="53"/>
      <c r="AA2424" s="53"/>
      <c r="AB2424" s="53"/>
      <c r="AC2424" s="53"/>
      <c r="AD2424" s="53"/>
      <c r="AE2424" s="53"/>
      <c r="AF2424" s="53"/>
      <c r="AG2424" s="53"/>
      <c r="AH2424" s="53"/>
      <c r="AI2424" s="53"/>
      <c r="AJ2424" s="53"/>
      <c r="AK2424" s="54"/>
    </row>
    <row r="2425" spans="2:37" x14ac:dyDescent="0.25">
      <c r="B2425" s="315"/>
      <c r="C2425" s="315"/>
      <c r="D2425" s="315"/>
      <c r="E2425" s="315"/>
      <c r="F2425" s="315"/>
      <c r="G2425" s="315"/>
      <c r="H2425" s="315"/>
      <c r="I2425" s="54"/>
      <c r="J2425" s="53"/>
      <c r="K2425" s="53"/>
      <c r="L2425" s="270"/>
      <c r="M2425" s="55"/>
      <c r="N2425" s="53"/>
      <c r="O2425" s="87"/>
      <c r="P2425" s="53"/>
      <c r="Q2425" s="53"/>
      <c r="R2425" s="53"/>
      <c r="S2425" s="53"/>
      <c r="T2425" s="53"/>
      <c r="U2425" s="53"/>
      <c r="V2425" s="53"/>
      <c r="W2425" s="53"/>
      <c r="X2425" s="53"/>
      <c r="Y2425" s="53"/>
      <c r="Z2425" s="53"/>
      <c r="AA2425" s="53"/>
      <c r="AB2425" s="53"/>
      <c r="AC2425" s="53"/>
      <c r="AD2425" s="53"/>
      <c r="AE2425" s="53"/>
      <c r="AF2425" s="53"/>
      <c r="AG2425" s="53"/>
      <c r="AH2425" s="53"/>
      <c r="AI2425" s="53"/>
      <c r="AJ2425" s="53"/>
      <c r="AK2425" s="54"/>
    </row>
    <row r="2426" spans="2:37" x14ac:dyDescent="0.25">
      <c r="B2426" s="315"/>
      <c r="C2426" s="315"/>
      <c r="D2426" s="315"/>
      <c r="E2426" s="315"/>
      <c r="F2426" s="315"/>
      <c r="G2426" s="315"/>
      <c r="H2426" s="315"/>
      <c r="I2426" s="54"/>
      <c r="J2426" s="53"/>
      <c r="K2426" s="53"/>
      <c r="L2426" s="270"/>
      <c r="M2426" s="55"/>
      <c r="N2426" s="53"/>
      <c r="O2426" s="87"/>
      <c r="P2426" s="53"/>
      <c r="Q2426" s="53"/>
      <c r="R2426" s="53"/>
      <c r="S2426" s="53"/>
      <c r="T2426" s="53"/>
      <c r="U2426" s="53"/>
      <c r="V2426" s="53"/>
      <c r="W2426" s="53"/>
      <c r="X2426" s="53"/>
      <c r="Y2426" s="53"/>
      <c r="Z2426" s="53"/>
      <c r="AA2426" s="53"/>
      <c r="AB2426" s="53"/>
      <c r="AC2426" s="53"/>
      <c r="AD2426" s="53"/>
      <c r="AE2426" s="53"/>
      <c r="AF2426" s="53"/>
      <c r="AG2426" s="53"/>
      <c r="AH2426" s="53"/>
      <c r="AI2426" s="53"/>
      <c r="AJ2426" s="53"/>
      <c r="AK2426" s="54"/>
    </row>
    <row r="2427" spans="2:37" x14ac:dyDescent="0.25">
      <c r="B2427" s="315"/>
      <c r="C2427" s="315"/>
      <c r="D2427" s="315"/>
      <c r="E2427" s="315"/>
      <c r="F2427" s="315"/>
      <c r="G2427" s="315"/>
      <c r="H2427" s="315"/>
      <c r="I2427" s="54"/>
      <c r="J2427" s="53"/>
      <c r="K2427" s="53"/>
      <c r="L2427" s="270"/>
      <c r="M2427" s="55"/>
      <c r="N2427" s="53"/>
      <c r="O2427" s="87"/>
      <c r="P2427" s="53"/>
      <c r="Q2427" s="53"/>
      <c r="R2427" s="53"/>
      <c r="S2427" s="53"/>
      <c r="T2427" s="53"/>
      <c r="U2427" s="53"/>
      <c r="V2427" s="53"/>
      <c r="W2427" s="53"/>
      <c r="X2427" s="53"/>
      <c r="Y2427" s="53"/>
      <c r="Z2427" s="53"/>
      <c r="AA2427" s="53"/>
      <c r="AB2427" s="53"/>
      <c r="AC2427" s="53"/>
      <c r="AD2427" s="53"/>
      <c r="AE2427" s="53"/>
      <c r="AF2427" s="53"/>
      <c r="AG2427" s="53"/>
      <c r="AH2427" s="53"/>
      <c r="AI2427" s="53"/>
      <c r="AJ2427" s="53"/>
      <c r="AK2427" s="54"/>
    </row>
    <row r="2428" spans="2:37" x14ac:dyDescent="0.25">
      <c r="B2428" s="315"/>
      <c r="C2428" s="315"/>
      <c r="D2428" s="315"/>
      <c r="E2428" s="315"/>
      <c r="F2428" s="315"/>
      <c r="G2428" s="315"/>
      <c r="H2428" s="315"/>
      <c r="I2428" s="54"/>
      <c r="J2428" s="53"/>
      <c r="K2428" s="53"/>
      <c r="L2428" s="270"/>
      <c r="M2428" s="55"/>
      <c r="N2428" s="53"/>
      <c r="O2428" s="87"/>
      <c r="P2428" s="53"/>
      <c r="Q2428" s="53"/>
      <c r="R2428" s="53"/>
      <c r="S2428" s="53"/>
      <c r="T2428" s="53"/>
      <c r="U2428" s="53"/>
      <c r="V2428" s="53"/>
      <c r="W2428" s="53"/>
      <c r="X2428" s="53"/>
      <c r="Y2428" s="53"/>
      <c r="Z2428" s="53"/>
      <c r="AA2428" s="53"/>
      <c r="AB2428" s="53"/>
      <c r="AC2428" s="53"/>
      <c r="AD2428" s="53"/>
      <c r="AE2428" s="53"/>
      <c r="AF2428" s="53"/>
      <c r="AG2428" s="53"/>
      <c r="AH2428" s="53"/>
      <c r="AI2428" s="53"/>
      <c r="AJ2428" s="53"/>
      <c r="AK2428" s="54"/>
    </row>
    <row r="2429" spans="2:37" x14ac:dyDescent="0.25">
      <c r="B2429" s="315"/>
      <c r="C2429" s="315"/>
      <c r="D2429" s="315"/>
      <c r="E2429" s="315"/>
      <c r="F2429" s="315"/>
      <c r="G2429" s="315"/>
      <c r="H2429" s="315"/>
      <c r="I2429" s="54"/>
      <c r="J2429" s="53"/>
      <c r="K2429" s="53"/>
      <c r="L2429" s="270"/>
      <c r="M2429" s="55"/>
      <c r="N2429" s="53"/>
      <c r="O2429" s="87"/>
      <c r="P2429" s="53"/>
      <c r="Q2429" s="53"/>
      <c r="R2429" s="53"/>
      <c r="S2429" s="53"/>
      <c r="T2429" s="53"/>
      <c r="U2429" s="53"/>
      <c r="V2429" s="53"/>
      <c r="W2429" s="53"/>
      <c r="X2429" s="53"/>
      <c r="Y2429" s="53"/>
      <c r="Z2429" s="53"/>
      <c r="AA2429" s="53"/>
      <c r="AB2429" s="53"/>
      <c r="AC2429" s="53"/>
      <c r="AD2429" s="53"/>
      <c r="AE2429" s="53"/>
      <c r="AF2429" s="53"/>
      <c r="AG2429" s="53"/>
      <c r="AH2429" s="53"/>
      <c r="AI2429" s="53"/>
      <c r="AJ2429" s="53"/>
      <c r="AK2429" s="54"/>
    </row>
    <row r="2430" spans="2:37" x14ac:dyDescent="0.25">
      <c r="B2430" s="315"/>
      <c r="C2430" s="315"/>
      <c r="D2430" s="315"/>
      <c r="E2430" s="315"/>
      <c r="F2430" s="315"/>
      <c r="G2430" s="315"/>
      <c r="H2430" s="315"/>
      <c r="I2430" s="54"/>
      <c r="J2430" s="53"/>
      <c r="K2430" s="53"/>
      <c r="L2430" s="270"/>
      <c r="M2430" s="55"/>
      <c r="N2430" s="53"/>
      <c r="O2430" s="87"/>
      <c r="P2430" s="53"/>
      <c r="Q2430" s="53"/>
      <c r="R2430" s="53"/>
      <c r="S2430" s="53"/>
      <c r="T2430" s="53"/>
      <c r="U2430" s="53"/>
      <c r="V2430" s="53"/>
      <c r="W2430" s="53"/>
      <c r="X2430" s="53"/>
      <c r="Y2430" s="53"/>
      <c r="Z2430" s="53"/>
      <c r="AA2430" s="53"/>
      <c r="AB2430" s="53"/>
      <c r="AC2430" s="53"/>
      <c r="AD2430" s="53"/>
      <c r="AE2430" s="53"/>
      <c r="AF2430" s="53"/>
      <c r="AG2430" s="53"/>
      <c r="AH2430" s="53"/>
      <c r="AI2430" s="53"/>
      <c r="AJ2430" s="53"/>
      <c r="AK2430" s="54"/>
    </row>
    <row r="2431" spans="2:37" x14ac:dyDescent="0.25">
      <c r="B2431" s="315"/>
      <c r="C2431" s="315"/>
      <c r="D2431" s="315"/>
      <c r="E2431" s="315"/>
      <c r="F2431" s="315"/>
      <c r="G2431" s="315"/>
      <c r="H2431" s="315"/>
      <c r="I2431" s="54"/>
      <c r="J2431" s="53"/>
      <c r="K2431" s="53"/>
      <c r="L2431" s="270"/>
      <c r="M2431" s="55"/>
      <c r="N2431" s="53"/>
      <c r="O2431" s="87"/>
      <c r="P2431" s="53"/>
      <c r="Q2431" s="53"/>
      <c r="R2431" s="53"/>
      <c r="S2431" s="53"/>
      <c r="T2431" s="53"/>
      <c r="U2431" s="53"/>
      <c r="V2431" s="53"/>
      <c r="W2431" s="53"/>
      <c r="X2431" s="53"/>
      <c r="Y2431" s="53"/>
      <c r="Z2431" s="53"/>
      <c r="AA2431" s="53"/>
      <c r="AB2431" s="53"/>
      <c r="AC2431" s="53"/>
      <c r="AD2431" s="53"/>
      <c r="AE2431" s="53"/>
      <c r="AF2431" s="53"/>
      <c r="AG2431" s="53"/>
      <c r="AH2431" s="53"/>
      <c r="AI2431" s="53"/>
      <c r="AJ2431" s="53"/>
      <c r="AK2431" s="54"/>
    </row>
    <row r="2432" spans="2:37" x14ac:dyDescent="0.25">
      <c r="B2432" s="315"/>
      <c r="C2432" s="315"/>
      <c r="D2432" s="315"/>
      <c r="E2432" s="315"/>
      <c r="F2432" s="315"/>
      <c r="G2432" s="315"/>
      <c r="H2432" s="315"/>
      <c r="I2432" s="54"/>
      <c r="J2432" s="53"/>
      <c r="K2432" s="53"/>
      <c r="L2432" s="270"/>
      <c r="M2432" s="55"/>
      <c r="N2432" s="53"/>
      <c r="O2432" s="87"/>
      <c r="P2432" s="53"/>
      <c r="Q2432" s="53"/>
      <c r="R2432" s="53"/>
      <c r="S2432" s="53"/>
      <c r="T2432" s="53"/>
      <c r="U2432" s="53"/>
      <c r="V2432" s="53"/>
      <c r="W2432" s="53"/>
      <c r="X2432" s="53"/>
      <c r="Y2432" s="53"/>
      <c r="Z2432" s="53"/>
      <c r="AA2432" s="53"/>
      <c r="AB2432" s="53"/>
      <c r="AC2432" s="53"/>
      <c r="AD2432" s="53"/>
      <c r="AE2432" s="53"/>
      <c r="AF2432" s="53"/>
      <c r="AG2432" s="53"/>
      <c r="AH2432" s="53"/>
      <c r="AI2432" s="53"/>
      <c r="AJ2432" s="53"/>
      <c r="AK2432" s="54"/>
    </row>
    <row r="2433" spans="2:37" x14ac:dyDescent="0.25">
      <c r="B2433" s="315"/>
      <c r="C2433" s="315"/>
      <c r="D2433" s="315"/>
      <c r="E2433" s="315"/>
      <c r="F2433" s="315"/>
      <c r="G2433" s="315"/>
      <c r="H2433" s="315"/>
      <c r="I2433" s="54"/>
      <c r="J2433" s="53"/>
      <c r="K2433" s="53"/>
      <c r="L2433" s="270"/>
      <c r="M2433" s="55"/>
      <c r="N2433" s="53"/>
      <c r="O2433" s="87"/>
      <c r="P2433" s="53"/>
      <c r="Q2433" s="53"/>
      <c r="R2433" s="53"/>
      <c r="S2433" s="53"/>
      <c r="T2433" s="53"/>
      <c r="U2433" s="53"/>
      <c r="V2433" s="53"/>
      <c r="W2433" s="53"/>
      <c r="X2433" s="53"/>
      <c r="Y2433" s="53"/>
      <c r="Z2433" s="53"/>
      <c r="AA2433" s="53"/>
      <c r="AB2433" s="53"/>
      <c r="AC2433" s="53"/>
      <c r="AD2433" s="53"/>
      <c r="AE2433" s="53"/>
      <c r="AF2433" s="53"/>
      <c r="AG2433" s="53"/>
      <c r="AH2433" s="53"/>
      <c r="AI2433" s="53"/>
      <c r="AJ2433" s="53"/>
      <c r="AK2433" s="54"/>
    </row>
    <row r="2434" spans="2:37" x14ac:dyDescent="0.25">
      <c r="B2434" s="315"/>
      <c r="C2434" s="315"/>
      <c r="D2434" s="315"/>
      <c r="E2434" s="315"/>
      <c r="F2434" s="315"/>
      <c r="G2434" s="315"/>
      <c r="H2434" s="315"/>
      <c r="I2434" s="54"/>
      <c r="J2434" s="53"/>
      <c r="K2434" s="53"/>
      <c r="L2434" s="270"/>
      <c r="M2434" s="55"/>
      <c r="N2434" s="53"/>
      <c r="O2434" s="87"/>
      <c r="P2434" s="53"/>
      <c r="Q2434" s="53"/>
      <c r="R2434" s="53"/>
      <c r="S2434" s="53"/>
      <c r="T2434" s="53"/>
      <c r="U2434" s="53"/>
      <c r="V2434" s="53"/>
      <c r="W2434" s="53"/>
      <c r="X2434" s="53"/>
      <c r="Y2434" s="53"/>
      <c r="Z2434" s="53"/>
      <c r="AA2434" s="53"/>
      <c r="AB2434" s="53"/>
      <c r="AC2434" s="53"/>
      <c r="AD2434" s="53"/>
      <c r="AE2434" s="53"/>
      <c r="AF2434" s="53"/>
      <c r="AG2434" s="53"/>
      <c r="AH2434" s="53"/>
      <c r="AI2434" s="53"/>
      <c r="AJ2434" s="53"/>
      <c r="AK2434" s="54"/>
    </row>
    <row r="2435" spans="2:37" x14ac:dyDescent="0.25">
      <c r="B2435" s="315"/>
      <c r="C2435" s="315"/>
      <c r="D2435" s="315"/>
      <c r="E2435" s="315"/>
      <c r="F2435" s="315"/>
      <c r="G2435" s="315"/>
      <c r="H2435" s="315"/>
      <c r="I2435" s="54"/>
      <c r="J2435" s="53"/>
      <c r="K2435" s="53"/>
      <c r="L2435" s="270"/>
      <c r="M2435" s="55"/>
      <c r="N2435" s="53"/>
      <c r="O2435" s="87"/>
      <c r="P2435" s="53"/>
      <c r="Q2435" s="53"/>
      <c r="R2435" s="53"/>
      <c r="S2435" s="53"/>
      <c r="T2435" s="53"/>
      <c r="U2435" s="53"/>
      <c r="V2435" s="53"/>
      <c r="W2435" s="53"/>
      <c r="X2435" s="53"/>
      <c r="Y2435" s="53"/>
      <c r="Z2435" s="53"/>
      <c r="AA2435" s="53"/>
      <c r="AB2435" s="53"/>
      <c r="AC2435" s="53"/>
      <c r="AD2435" s="53"/>
      <c r="AE2435" s="53"/>
      <c r="AF2435" s="53"/>
      <c r="AG2435" s="53"/>
      <c r="AH2435" s="53"/>
      <c r="AI2435" s="53"/>
      <c r="AJ2435" s="53"/>
      <c r="AK2435" s="54"/>
    </row>
    <row r="2436" spans="2:37" x14ac:dyDescent="0.25">
      <c r="B2436" s="315"/>
      <c r="C2436" s="315"/>
      <c r="D2436" s="315"/>
      <c r="E2436" s="315"/>
      <c r="F2436" s="315"/>
      <c r="G2436" s="315"/>
      <c r="H2436" s="315"/>
      <c r="I2436" s="54"/>
      <c r="J2436" s="53"/>
      <c r="K2436" s="53"/>
      <c r="L2436" s="270"/>
      <c r="M2436" s="55"/>
      <c r="N2436" s="53"/>
      <c r="O2436" s="87"/>
      <c r="P2436" s="53"/>
      <c r="Q2436" s="53"/>
      <c r="R2436" s="53"/>
      <c r="S2436" s="53"/>
      <c r="T2436" s="53"/>
      <c r="U2436" s="53"/>
      <c r="V2436" s="53"/>
      <c r="W2436" s="53"/>
      <c r="X2436" s="53"/>
      <c r="Y2436" s="53"/>
      <c r="Z2436" s="53"/>
      <c r="AA2436" s="53"/>
      <c r="AB2436" s="53"/>
      <c r="AC2436" s="53"/>
      <c r="AD2436" s="53"/>
      <c r="AE2436" s="53"/>
      <c r="AF2436" s="53"/>
      <c r="AG2436" s="53"/>
      <c r="AH2436" s="53"/>
      <c r="AI2436" s="53"/>
      <c r="AJ2436" s="53"/>
      <c r="AK2436" s="54"/>
    </row>
    <row r="2437" spans="2:37" x14ac:dyDescent="0.25">
      <c r="B2437" s="315"/>
      <c r="C2437" s="315"/>
      <c r="D2437" s="315"/>
      <c r="E2437" s="315"/>
      <c r="F2437" s="315"/>
      <c r="G2437" s="315"/>
      <c r="H2437" s="315"/>
      <c r="I2437" s="54"/>
      <c r="J2437" s="53"/>
      <c r="K2437" s="53"/>
      <c r="L2437" s="270"/>
      <c r="M2437" s="55"/>
      <c r="N2437" s="53"/>
      <c r="O2437" s="87"/>
      <c r="P2437" s="53"/>
      <c r="Q2437" s="53"/>
      <c r="R2437" s="53"/>
      <c r="S2437" s="53"/>
      <c r="T2437" s="53"/>
      <c r="U2437" s="53"/>
      <c r="V2437" s="53"/>
      <c r="W2437" s="53"/>
      <c r="X2437" s="53"/>
      <c r="Y2437" s="53"/>
      <c r="Z2437" s="53"/>
      <c r="AA2437" s="53"/>
      <c r="AB2437" s="53"/>
      <c r="AC2437" s="53"/>
      <c r="AD2437" s="53"/>
      <c r="AE2437" s="53"/>
      <c r="AF2437" s="53"/>
      <c r="AG2437" s="53"/>
      <c r="AH2437" s="53"/>
      <c r="AI2437" s="53"/>
      <c r="AJ2437" s="53"/>
      <c r="AK2437" s="54"/>
    </row>
    <row r="2438" spans="2:37" x14ac:dyDescent="0.25">
      <c r="B2438" s="315"/>
      <c r="C2438" s="315"/>
      <c r="D2438" s="315"/>
      <c r="E2438" s="315"/>
      <c r="F2438" s="315"/>
      <c r="G2438" s="315"/>
      <c r="H2438" s="315"/>
      <c r="I2438" s="54"/>
      <c r="J2438" s="53"/>
      <c r="K2438" s="53"/>
      <c r="L2438" s="270"/>
      <c r="M2438" s="55"/>
      <c r="N2438" s="53"/>
      <c r="O2438" s="87"/>
      <c r="P2438" s="53"/>
      <c r="Q2438" s="53"/>
      <c r="R2438" s="53"/>
      <c r="S2438" s="53"/>
      <c r="T2438" s="53"/>
      <c r="U2438" s="53"/>
      <c r="V2438" s="53"/>
      <c r="W2438" s="53"/>
      <c r="X2438" s="53"/>
      <c r="Y2438" s="53"/>
      <c r="Z2438" s="53"/>
      <c r="AA2438" s="53"/>
      <c r="AB2438" s="53"/>
      <c r="AC2438" s="53"/>
      <c r="AD2438" s="53"/>
      <c r="AE2438" s="53"/>
      <c r="AF2438" s="53"/>
      <c r="AG2438" s="53"/>
      <c r="AH2438" s="53"/>
      <c r="AI2438" s="53"/>
      <c r="AJ2438" s="53"/>
      <c r="AK2438" s="54"/>
    </row>
    <row r="2439" spans="2:37" x14ac:dyDescent="0.25">
      <c r="B2439" s="315"/>
      <c r="C2439" s="315"/>
      <c r="D2439" s="315"/>
      <c r="E2439" s="315"/>
      <c r="F2439" s="315"/>
      <c r="G2439" s="315"/>
      <c r="H2439" s="315"/>
      <c r="I2439" s="54"/>
      <c r="J2439" s="53"/>
      <c r="K2439" s="53"/>
      <c r="L2439" s="270"/>
      <c r="M2439" s="55"/>
      <c r="N2439" s="53"/>
      <c r="O2439" s="87"/>
      <c r="P2439" s="53"/>
      <c r="Q2439" s="53"/>
      <c r="R2439" s="53"/>
      <c r="S2439" s="53"/>
      <c r="T2439" s="53"/>
      <c r="U2439" s="53"/>
      <c r="V2439" s="53"/>
      <c r="W2439" s="53"/>
      <c r="X2439" s="53"/>
      <c r="Y2439" s="53"/>
      <c r="Z2439" s="53"/>
      <c r="AA2439" s="53"/>
      <c r="AB2439" s="53"/>
      <c r="AC2439" s="53"/>
      <c r="AD2439" s="53"/>
      <c r="AE2439" s="53"/>
      <c r="AF2439" s="53"/>
      <c r="AG2439" s="53"/>
      <c r="AH2439" s="53"/>
      <c r="AI2439" s="53"/>
      <c r="AJ2439" s="53"/>
      <c r="AK2439" s="54"/>
    </row>
    <row r="2440" spans="2:37" x14ac:dyDescent="0.25">
      <c r="B2440" s="315"/>
      <c r="C2440" s="315"/>
      <c r="D2440" s="315"/>
      <c r="E2440" s="315"/>
      <c r="F2440" s="315"/>
      <c r="G2440" s="315"/>
      <c r="H2440" s="315"/>
      <c r="I2440" s="54"/>
      <c r="J2440" s="53"/>
      <c r="K2440" s="53"/>
      <c r="L2440" s="270"/>
      <c r="M2440" s="55"/>
      <c r="N2440" s="53"/>
      <c r="O2440" s="87"/>
      <c r="P2440" s="53"/>
      <c r="Q2440" s="53"/>
      <c r="R2440" s="53"/>
      <c r="S2440" s="53"/>
      <c r="T2440" s="53"/>
      <c r="U2440" s="53"/>
      <c r="V2440" s="53"/>
      <c r="W2440" s="53"/>
      <c r="X2440" s="53"/>
      <c r="Y2440" s="53"/>
      <c r="Z2440" s="53"/>
      <c r="AA2440" s="53"/>
      <c r="AB2440" s="53"/>
      <c r="AC2440" s="53"/>
      <c r="AD2440" s="53"/>
      <c r="AE2440" s="53"/>
      <c r="AF2440" s="53"/>
      <c r="AG2440" s="53"/>
      <c r="AH2440" s="53"/>
      <c r="AI2440" s="53"/>
      <c r="AJ2440" s="53"/>
      <c r="AK2440" s="54"/>
    </row>
    <row r="2441" spans="2:37" x14ac:dyDescent="0.25">
      <c r="B2441" s="315"/>
      <c r="C2441" s="315"/>
      <c r="D2441" s="315"/>
      <c r="E2441" s="315"/>
      <c r="F2441" s="315"/>
      <c r="G2441" s="315"/>
      <c r="H2441" s="315"/>
      <c r="I2441" s="54"/>
      <c r="J2441" s="53"/>
      <c r="K2441" s="53"/>
      <c r="L2441" s="270"/>
      <c r="M2441" s="55"/>
      <c r="N2441" s="53"/>
      <c r="O2441" s="87"/>
      <c r="P2441" s="53"/>
      <c r="Q2441" s="53"/>
      <c r="R2441" s="53"/>
      <c r="S2441" s="53"/>
      <c r="T2441" s="53"/>
      <c r="U2441" s="53"/>
      <c r="V2441" s="53"/>
      <c r="W2441" s="53"/>
      <c r="X2441" s="53"/>
      <c r="Y2441" s="53"/>
      <c r="Z2441" s="53"/>
      <c r="AA2441" s="53"/>
      <c r="AB2441" s="53"/>
      <c r="AC2441" s="53"/>
      <c r="AD2441" s="53"/>
      <c r="AE2441" s="53"/>
      <c r="AF2441" s="53"/>
      <c r="AG2441" s="53"/>
      <c r="AH2441" s="53"/>
      <c r="AI2441" s="53"/>
      <c r="AJ2441" s="53"/>
      <c r="AK2441" s="54"/>
    </row>
    <row r="2442" spans="2:37" x14ac:dyDescent="0.25">
      <c r="B2442" s="315"/>
      <c r="C2442" s="315"/>
      <c r="D2442" s="315"/>
      <c r="E2442" s="315"/>
      <c r="F2442" s="315"/>
      <c r="G2442" s="315"/>
      <c r="H2442" s="315"/>
      <c r="I2442" s="54"/>
      <c r="J2442" s="53"/>
      <c r="K2442" s="53"/>
      <c r="L2442" s="270"/>
      <c r="M2442" s="55"/>
      <c r="N2442" s="53"/>
      <c r="O2442" s="87"/>
      <c r="P2442" s="53"/>
      <c r="Q2442" s="53"/>
      <c r="R2442" s="53"/>
      <c r="S2442" s="53"/>
      <c r="T2442" s="53"/>
      <c r="U2442" s="53"/>
      <c r="V2442" s="53"/>
      <c r="W2442" s="53"/>
      <c r="X2442" s="53"/>
      <c r="Y2442" s="53"/>
      <c r="Z2442" s="53"/>
      <c r="AA2442" s="53"/>
      <c r="AB2442" s="53"/>
      <c r="AC2442" s="53"/>
      <c r="AD2442" s="53"/>
      <c r="AE2442" s="53"/>
      <c r="AF2442" s="53"/>
      <c r="AG2442" s="53"/>
      <c r="AH2442" s="53"/>
      <c r="AI2442" s="53"/>
      <c r="AJ2442" s="53"/>
      <c r="AK2442" s="54"/>
    </row>
    <row r="2443" spans="2:37" x14ac:dyDescent="0.25">
      <c r="B2443" s="315"/>
      <c r="C2443" s="315"/>
      <c r="D2443" s="315"/>
      <c r="E2443" s="315"/>
      <c r="F2443" s="315"/>
      <c r="G2443" s="315"/>
      <c r="H2443" s="315"/>
      <c r="I2443" s="54"/>
      <c r="J2443" s="53"/>
      <c r="K2443" s="53"/>
      <c r="L2443" s="270"/>
      <c r="M2443" s="55"/>
      <c r="N2443" s="53"/>
      <c r="O2443" s="87"/>
      <c r="P2443" s="53"/>
      <c r="Q2443" s="53"/>
      <c r="R2443" s="53"/>
      <c r="S2443" s="53"/>
      <c r="T2443" s="53"/>
      <c r="U2443" s="53"/>
      <c r="V2443" s="53"/>
      <c r="W2443" s="53"/>
      <c r="X2443" s="53"/>
      <c r="Y2443" s="53"/>
      <c r="Z2443" s="53"/>
      <c r="AA2443" s="53"/>
      <c r="AB2443" s="53"/>
      <c r="AC2443" s="53"/>
      <c r="AD2443" s="53"/>
      <c r="AE2443" s="53"/>
      <c r="AF2443" s="53"/>
      <c r="AG2443" s="53"/>
      <c r="AH2443" s="53"/>
      <c r="AI2443" s="53"/>
      <c r="AJ2443" s="53"/>
      <c r="AK2443" s="54"/>
    </row>
    <row r="2444" spans="2:37" x14ac:dyDescent="0.25">
      <c r="B2444" s="315"/>
      <c r="C2444" s="315"/>
      <c r="D2444" s="315"/>
      <c r="E2444" s="315"/>
      <c r="F2444" s="315"/>
      <c r="G2444" s="315"/>
      <c r="H2444" s="315"/>
      <c r="I2444" s="54"/>
      <c r="J2444" s="53"/>
      <c r="K2444" s="53"/>
      <c r="L2444" s="270"/>
      <c r="M2444" s="55"/>
      <c r="N2444" s="53"/>
      <c r="O2444" s="87"/>
      <c r="P2444" s="53"/>
      <c r="Q2444" s="53"/>
      <c r="R2444" s="53"/>
      <c r="S2444" s="53"/>
      <c r="T2444" s="53"/>
      <c r="U2444" s="53"/>
      <c r="V2444" s="53"/>
      <c r="W2444" s="53"/>
      <c r="X2444" s="53"/>
      <c r="Y2444" s="53"/>
      <c r="Z2444" s="53"/>
      <c r="AA2444" s="53"/>
      <c r="AB2444" s="53"/>
      <c r="AC2444" s="53"/>
      <c r="AD2444" s="53"/>
      <c r="AE2444" s="53"/>
      <c r="AF2444" s="53"/>
      <c r="AG2444" s="53"/>
      <c r="AH2444" s="53"/>
      <c r="AI2444" s="53"/>
      <c r="AJ2444" s="53"/>
      <c r="AK2444" s="54"/>
    </row>
    <row r="2445" spans="2:37" x14ac:dyDescent="0.25">
      <c r="B2445" s="315"/>
      <c r="C2445" s="315"/>
      <c r="D2445" s="315"/>
      <c r="E2445" s="315"/>
      <c r="F2445" s="315"/>
      <c r="G2445" s="315"/>
      <c r="H2445" s="315"/>
      <c r="I2445" s="54"/>
      <c r="J2445" s="53"/>
      <c r="K2445" s="53"/>
      <c r="L2445" s="270"/>
      <c r="M2445" s="55"/>
      <c r="N2445" s="53"/>
      <c r="O2445" s="87"/>
      <c r="P2445" s="53"/>
      <c r="Q2445" s="53"/>
      <c r="R2445" s="53"/>
      <c r="S2445" s="53"/>
      <c r="T2445" s="53"/>
      <c r="U2445" s="53"/>
      <c r="V2445" s="53"/>
      <c r="W2445" s="53"/>
      <c r="X2445" s="53"/>
      <c r="Y2445" s="53"/>
      <c r="Z2445" s="53"/>
      <c r="AA2445" s="53"/>
      <c r="AB2445" s="53"/>
      <c r="AC2445" s="53"/>
      <c r="AD2445" s="53"/>
      <c r="AE2445" s="53"/>
      <c r="AF2445" s="53"/>
      <c r="AG2445" s="53"/>
      <c r="AH2445" s="53"/>
      <c r="AI2445" s="53"/>
      <c r="AJ2445" s="53"/>
      <c r="AK2445" s="54"/>
    </row>
    <row r="2446" spans="2:37" x14ac:dyDescent="0.25">
      <c r="B2446" s="315"/>
      <c r="C2446" s="315"/>
      <c r="D2446" s="315"/>
      <c r="E2446" s="315"/>
      <c r="F2446" s="315"/>
      <c r="G2446" s="315"/>
      <c r="H2446" s="315"/>
      <c r="I2446" s="54"/>
      <c r="J2446" s="53"/>
      <c r="K2446" s="53"/>
      <c r="L2446" s="270"/>
      <c r="M2446" s="55"/>
      <c r="N2446" s="53"/>
      <c r="O2446" s="87"/>
      <c r="P2446" s="53"/>
      <c r="Q2446" s="53"/>
      <c r="R2446" s="53"/>
      <c r="S2446" s="53"/>
      <c r="T2446" s="53"/>
      <c r="U2446" s="53"/>
      <c r="V2446" s="53"/>
      <c r="W2446" s="53"/>
      <c r="X2446" s="53"/>
      <c r="Y2446" s="53"/>
      <c r="Z2446" s="53"/>
      <c r="AA2446" s="53"/>
      <c r="AB2446" s="53"/>
      <c r="AC2446" s="53"/>
      <c r="AD2446" s="53"/>
      <c r="AE2446" s="53"/>
      <c r="AF2446" s="53"/>
      <c r="AG2446" s="53"/>
      <c r="AH2446" s="53"/>
      <c r="AI2446" s="53"/>
      <c r="AJ2446" s="53"/>
      <c r="AK2446" s="54"/>
    </row>
    <row r="2447" spans="2:37" x14ac:dyDescent="0.25">
      <c r="B2447" s="315"/>
      <c r="C2447" s="315"/>
      <c r="D2447" s="315"/>
      <c r="E2447" s="315"/>
      <c r="F2447" s="315"/>
      <c r="G2447" s="315"/>
      <c r="H2447" s="315"/>
      <c r="I2447" s="54"/>
      <c r="J2447" s="53"/>
      <c r="K2447" s="53"/>
      <c r="L2447" s="270"/>
      <c r="M2447" s="55"/>
      <c r="N2447" s="53"/>
      <c r="O2447" s="87"/>
      <c r="P2447" s="53"/>
      <c r="Q2447" s="53"/>
      <c r="R2447" s="53"/>
      <c r="S2447" s="53"/>
      <c r="T2447" s="53"/>
      <c r="U2447" s="53"/>
      <c r="V2447" s="53"/>
      <c r="W2447" s="53"/>
      <c r="X2447" s="53"/>
      <c r="Y2447" s="53"/>
      <c r="Z2447" s="53"/>
      <c r="AA2447" s="53"/>
      <c r="AB2447" s="53"/>
      <c r="AC2447" s="53"/>
      <c r="AD2447" s="53"/>
      <c r="AE2447" s="53"/>
      <c r="AF2447" s="53"/>
      <c r="AG2447" s="53"/>
      <c r="AH2447" s="53"/>
      <c r="AI2447" s="53"/>
      <c r="AJ2447" s="53"/>
      <c r="AK2447" s="54"/>
    </row>
    <row r="2448" spans="2:37" x14ac:dyDescent="0.25">
      <c r="B2448" s="315"/>
      <c r="C2448" s="315"/>
      <c r="D2448" s="315"/>
      <c r="E2448" s="315"/>
      <c r="F2448" s="315"/>
      <c r="G2448" s="315"/>
      <c r="H2448" s="315"/>
      <c r="I2448" s="54"/>
      <c r="J2448" s="53"/>
      <c r="K2448" s="53"/>
      <c r="L2448" s="270"/>
      <c r="M2448" s="55"/>
      <c r="N2448" s="53"/>
      <c r="O2448" s="87"/>
      <c r="P2448" s="53"/>
      <c r="Q2448" s="53"/>
      <c r="R2448" s="53"/>
      <c r="S2448" s="53"/>
      <c r="T2448" s="53"/>
      <c r="U2448" s="53"/>
      <c r="V2448" s="53"/>
      <c r="W2448" s="53"/>
      <c r="X2448" s="53"/>
      <c r="Y2448" s="53"/>
      <c r="Z2448" s="53"/>
      <c r="AA2448" s="53"/>
      <c r="AB2448" s="53"/>
      <c r="AC2448" s="53"/>
      <c r="AD2448" s="53"/>
      <c r="AE2448" s="53"/>
      <c r="AF2448" s="53"/>
      <c r="AG2448" s="53"/>
      <c r="AH2448" s="53"/>
      <c r="AI2448" s="53"/>
      <c r="AJ2448" s="53"/>
      <c r="AK2448" s="54"/>
    </row>
    <row r="2449" spans="2:37" x14ac:dyDescent="0.25">
      <c r="B2449" s="315"/>
      <c r="C2449" s="315"/>
      <c r="D2449" s="315"/>
      <c r="E2449" s="315"/>
      <c r="F2449" s="315"/>
      <c r="G2449" s="315"/>
      <c r="H2449" s="315"/>
      <c r="I2449" s="54"/>
      <c r="J2449" s="53"/>
      <c r="K2449" s="53"/>
      <c r="L2449" s="270"/>
      <c r="M2449" s="55"/>
      <c r="N2449" s="53"/>
      <c r="O2449" s="87"/>
      <c r="P2449" s="53"/>
      <c r="Q2449" s="53"/>
      <c r="R2449" s="53"/>
      <c r="S2449" s="53"/>
      <c r="T2449" s="53"/>
      <c r="U2449" s="53"/>
      <c r="V2449" s="53"/>
      <c r="W2449" s="53"/>
      <c r="X2449" s="53"/>
      <c r="Y2449" s="53"/>
      <c r="Z2449" s="53"/>
      <c r="AA2449" s="53"/>
      <c r="AB2449" s="53"/>
      <c r="AC2449" s="53"/>
      <c r="AD2449" s="53"/>
      <c r="AE2449" s="53"/>
      <c r="AF2449" s="53"/>
      <c r="AG2449" s="53"/>
      <c r="AH2449" s="53"/>
      <c r="AI2449" s="53"/>
      <c r="AJ2449" s="53"/>
      <c r="AK2449" s="54"/>
    </row>
    <row r="2450" spans="2:37" x14ac:dyDescent="0.25">
      <c r="B2450" s="315"/>
      <c r="C2450" s="315"/>
      <c r="D2450" s="315"/>
      <c r="E2450" s="315"/>
      <c r="F2450" s="315"/>
      <c r="G2450" s="315"/>
      <c r="H2450" s="315"/>
      <c r="I2450" s="54"/>
      <c r="J2450" s="53"/>
      <c r="K2450" s="53"/>
      <c r="L2450" s="270"/>
      <c r="M2450" s="55"/>
      <c r="N2450" s="53"/>
      <c r="O2450" s="87"/>
      <c r="P2450" s="53"/>
      <c r="Q2450" s="53"/>
      <c r="R2450" s="53"/>
      <c r="S2450" s="53"/>
      <c r="T2450" s="53"/>
      <c r="U2450" s="53"/>
      <c r="V2450" s="53"/>
      <c r="W2450" s="53"/>
      <c r="X2450" s="53"/>
      <c r="Y2450" s="53"/>
      <c r="Z2450" s="53"/>
      <c r="AA2450" s="53"/>
      <c r="AB2450" s="53"/>
      <c r="AC2450" s="53"/>
      <c r="AD2450" s="53"/>
      <c r="AE2450" s="53"/>
      <c r="AF2450" s="53"/>
      <c r="AG2450" s="53"/>
      <c r="AH2450" s="53"/>
      <c r="AI2450" s="53"/>
      <c r="AJ2450" s="53"/>
      <c r="AK2450" s="54"/>
    </row>
    <row r="2451" spans="2:37" x14ac:dyDescent="0.25">
      <c r="B2451" s="315"/>
      <c r="C2451" s="315"/>
      <c r="D2451" s="315"/>
      <c r="E2451" s="315"/>
      <c r="F2451" s="315"/>
      <c r="G2451" s="315"/>
      <c r="H2451" s="315"/>
      <c r="I2451" s="54"/>
      <c r="J2451" s="53"/>
      <c r="K2451" s="53"/>
      <c r="L2451" s="270"/>
      <c r="M2451" s="55"/>
      <c r="N2451" s="53"/>
      <c r="O2451" s="87"/>
      <c r="P2451" s="53"/>
      <c r="Q2451" s="53"/>
      <c r="R2451" s="53"/>
      <c r="S2451" s="53"/>
      <c r="T2451" s="53"/>
      <c r="U2451" s="53"/>
      <c r="V2451" s="53"/>
      <c r="W2451" s="53"/>
      <c r="X2451" s="53"/>
      <c r="Y2451" s="53"/>
      <c r="Z2451" s="53"/>
      <c r="AA2451" s="53"/>
      <c r="AB2451" s="53"/>
      <c r="AC2451" s="53"/>
      <c r="AD2451" s="53"/>
      <c r="AE2451" s="53"/>
      <c r="AF2451" s="53"/>
      <c r="AG2451" s="53"/>
      <c r="AH2451" s="53"/>
      <c r="AI2451" s="53"/>
      <c r="AJ2451" s="53"/>
      <c r="AK2451" s="54"/>
    </row>
    <row r="2452" spans="2:37" x14ac:dyDescent="0.25">
      <c r="B2452" s="315"/>
      <c r="C2452" s="315"/>
      <c r="D2452" s="315"/>
      <c r="E2452" s="315"/>
      <c r="F2452" s="315"/>
      <c r="G2452" s="315"/>
      <c r="H2452" s="315"/>
      <c r="I2452" s="54"/>
      <c r="J2452" s="53"/>
      <c r="K2452" s="53"/>
      <c r="L2452" s="270"/>
      <c r="M2452" s="55"/>
      <c r="N2452" s="53"/>
      <c r="O2452" s="87"/>
      <c r="P2452" s="53"/>
      <c r="Q2452" s="53"/>
      <c r="R2452" s="53"/>
      <c r="S2452" s="53"/>
      <c r="T2452" s="53"/>
      <c r="U2452" s="53"/>
      <c r="V2452" s="53"/>
      <c r="W2452" s="53"/>
      <c r="X2452" s="53"/>
      <c r="Y2452" s="53"/>
      <c r="Z2452" s="53"/>
      <c r="AA2452" s="53"/>
      <c r="AB2452" s="53"/>
      <c r="AC2452" s="53"/>
      <c r="AD2452" s="53"/>
      <c r="AE2452" s="53"/>
      <c r="AF2452" s="53"/>
      <c r="AG2452" s="53"/>
      <c r="AH2452" s="53"/>
      <c r="AI2452" s="53"/>
      <c r="AJ2452" s="53"/>
      <c r="AK2452" s="54"/>
    </row>
    <row r="2453" spans="2:37" x14ac:dyDescent="0.25">
      <c r="B2453" s="315"/>
      <c r="C2453" s="315"/>
      <c r="D2453" s="315"/>
      <c r="E2453" s="315"/>
      <c r="F2453" s="315"/>
      <c r="G2453" s="315"/>
      <c r="H2453" s="315"/>
      <c r="I2453" s="54"/>
      <c r="J2453" s="53"/>
      <c r="K2453" s="53"/>
      <c r="L2453" s="270"/>
      <c r="M2453" s="55"/>
      <c r="N2453" s="53"/>
      <c r="O2453" s="87"/>
      <c r="P2453" s="53"/>
      <c r="Q2453" s="53"/>
      <c r="R2453" s="53"/>
      <c r="S2453" s="53"/>
      <c r="T2453" s="53"/>
      <c r="U2453" s="53"/>
      <c r="V2453" s="53"/>
      <c r="W2453" s="53"/>
      <c r="X2453" s="53"/>
      <c r="Y2453" s="53"/>
      <c r="Z2453" s="53"/>
      <c r="AA2453" s="53"/>
      <c r="AB2453" s="53"/>
      <c r="AC2453" s="53"/>
      <c r="AD2453" s="53"/>
      <c r="AE2453" s="53"/>
      <c r="AF2453" s="53"/>
      <c r="AG2453" s="53"/>
      <c r="AH2453" s="53"/>
      <c r="AI2453" s="53"/>
      <c r="AJ2453" s="53"/>
      <c r="AK2453" s="54"/>
    </row>
    <row r="2454" spans="2:37" x14ac:dyDescent="0.25">
      <c r="B2454" s="315"/>
      <c r="C2454" s="315"/>
      <c r="D2454" s="315"/>
      <c r="E2454" s="315"/>
      <c r="F2454" s="315"/>
      <c r="G2454" s="315"/>
      <c r="H2454" s="315"/>
      <c r="I2454" s="54"/>
      <c r="J2454" s="53"/>
      <c r="K2454" s="53"/>
      <c r="L2454" s="270"/>
      <c r="M2454" s="55"/>
      <c r="N2454" s="53"/>
      <c r="O2454" s="87"/>
      <c r="P2454" s="53"/>
      <c r="Q2454" s="53"/>
      <c r="R2454" s="53"/>
      <c r="S2454" s="53"/>
      <c r="T2454" s="53"/>
      <c r="U2454" s="53"/>
      <c r="V2454" s="53"/>
      <c r="W2454" s="53"/>
      <c r="X2454" s="53"/>
      <c r="Y2454" s="53"/>
      <c r="Z2454" s="53"/>
      <c r="AA2454" s="53"/>
      <c r="AB2454" s="53"/>
      <c r="AC2454" s="53"/>
      <c r="AD2454" s="53"/>
      <c r="AE2454" s="53"/>
      <c r="AF2454" s="53"/>
      <c r="AG2454" s="53"/>
      <c r="AH2454" s="53"/>
      <c r="AI2454" s="53"/>
      <c r="AJ2454" s="53"/>
      <c r="AK2454" s="54"/>
    </row>
    <row r="2455" spans="2:37" x14ac:dyDescent="0.25">
      <c r="B2455" s="315"/>
      <c r="C2455" s="315"/>
      <c r="D2455" s="315"/>
      <c r="E2455" s="315"/>
      <c r="F2455" s="315"/>
      <c r="G2455" s="315"/>
      <c r="H2455" s="315"/>
      <c r="I2455" s="54"/>
      <c r="J2455" s="53"/>
      <c r="K2455" s="53"/>
      <c r="L2455" s="270"/>
      <c r="M2455" s="55"/>
      <c r="N2455" s="53"/>
      <c r="O2455" s="87"/>
      <c r="P2455" s="53"/>
      <c r="Q2455" s="53"/>
      <c r="R2455" s="53"/>
      <c r="S2455" s="53"/>
      <c r="T2455" s="53"/>
      <c r="U2455" s="53"/>
      <c r="V2455" s="53"/>
      <c r="W2455" s="53"/>
      <c r="X2455" s="53"/>
      <c r="Y2455" s="53"/>
      <c r="Z2455" s="53"/>
      <c r="AA2455" s="53"/>
      <c r="AB2455" s="53"/>
      <c r="AC2455" s="53"/>
      <c r="AD2455" s="53"/>
      <c r="AE2455" s="53"/>
      <c r="AF2455" s="53"/>
      <c r="AG2455" s="53"/>
      <c r="AH2455" s="53"/>
      <c r="AI2455" s="53"/>
      <c r="AJ2455" s="53"/>
      <c r="AK2455" s="54"/>
    </row>
    <row r="2456" spans="2:37" x14ac:dyDescent="0.25">
      <c r="B2456" s="315"/>
      <c r="C2456" s="315"/>
      <c r="D2456" s="315"/>
      <c r="E2456" s="315"/>
      <c r="F2456" s="315"/>
      <c r="G2456" s="315"/>
      <c r="H2456" s="315"/>
      <c r="I2456" s="54"/>
      <c r="J2456" s="53"/>
      <c r="K2456" s="53"/>
      <c r="L2456" s="270"/>
      <c r="M2456" s="55"/>
      <c r="N2456" s="53"/>
      <c r="O2456" s="87"/>
      <c r="P2456" s="53"/>
      <c r="Q2456" s="53"/>
      <c r="R2456" s="53"/>
      <c r="S2456" s="53"/>
      <c r="T2456" s="53"/>
      <c r="U2456" s="53"/>
      <c r="V2456" s="53"/>
      <c r="W2456" s="53"/>
      <c r="X2456" s="53"/>
      <c r="Y2456" s="53"/>
      <c r="Z2456" s="53"/>
      <c r="AA2456" s="53"/>
      <c r="AB2456" s="53"/>
      <c r="AC2456" s="53"/>
      <c r="AD2456" s="53"/>
      <c r="AE2456" s="53"/>
      <c r="AF2456" s="53"/>
      <c r="AG2456" s="53"/>
      <c r="AH2456" s="53"/>
      <c r="AI2456" s="53"/>
      <c r="AJ2456" s="53"/>
      <c r="AK2456" s="54"/>
    </row>
    <row r="2457" spans="2:37" x14ac:dyDescent="0.25">
      <c r="B2457" s="315"/>
      <c r="C2457" s="315"/>
      <c r="D2457" s="315"/>
      <c r="E2457" s="315"/>
      <c r="F2457" s="315"/>
      <c r="G2457" s="315"/>
      <c r="H2457" s="315"/>
      <c r="I2457" s="54"/>
      <c r="J2457" s="53"/>
      <c r="K2457" s="53"/>
      <c r="L2457" s="270"/>
      <c r="M2457" s="55"/>
      <c r="N2457" s="53"/>
      <c r="O2457" s="87"/>
      <c r="P2457" s="53"/>
      <c r="Q2457" s="53"/>
      <c r="R2457" s="53"/>
      <c r="S2457" s="53"/>
      <c r="T2457" s="53"/>
      <c r="U2457" s="53"/>
      <c r="V2457" s="53"/>
      <c r="W2457" s="53"/>
      <c r="X2457" s="53"/>
      <c r="Y2457" s="53"/>
      <c r="Z2457" s="53"/>
      <c r="AA2457" s="53"/>
      <c r="AB2457" s="53"/>
      <c r="AC2457" s="53"/>
      <c r="AD2457" s="53"/>
      <c r="AE2457" s="53"/>
      <c r="AF2457" s="53"/>
      <c r="AG2457" s="53"/>
      <c r="AH2457" s="53"/>
      <c r="AI2457" s="53"/>
      <c r="AJ2457" s="53"/>
      <c r="AK2457" s="54"/>
    </row>
    <row r="2458" spans="2:37" x14ac:dyDescent="0.25">
      <c r="B2458" s="315"/>
      <c r="C2458" s="315"/>
      <c r="D2458" s="315"/>
      <c r="E2458" s="315"/>
      <c r="F2458" s="315"/>
      <c r="G2458" s="315"/>
      <c r="H2458" s="315"/>
      <c r="I2458" s="54"/>
      <c r="J2458" s="53"/>
      <c r="K2458" s="53"/>
      <c r="L2458" s="270"/>
      <c r="M2458" s="55"/>
      <c r="N2458" s="53"/>
      <c r="O2458" s="87"/>
      <c r="P2458" s="53"/>
      <c r="Q2458" s="53"/>
      <c r="R2458" s="53"/>
      <c r="S2458" s="53"/>
      <c r="T2458" s="53"/>
      <c r="U2458" s="53"/>
      <c r="V2458" s="53"/>
      <c r="W2458" s="53"/>
      <c r="X2458" s="53"/>
      <c r="Y2458" s="53"/>
      <c r="Z2458" s="53"/>
      <c r="AA2458" s="53"/>
      <c r="AB2458" s="53"/>
      <c r="AC2458" s="53"/>
      <c r="AD2458" s="53"/>
      <c r="AE2458" s="53"/>
      <c r="AF2458" s="53"/>
      <c r="AG2458" s="53"/>
      <c r="AH2458" s="53"/>
      <c r="AI2458" s="53"/>
      <c r="AJ2458" s="53"/>
      <c r="AK2458" s="54"/>
    </row>
    <row r="2459" spans="2:37" x14ac:dyDescent="0.25">
      <c r="B2459" s="315"/>
      <c r="C2459" s="315"/>
      <c r="D2459" s="315"/>
      <c r="E2459" s="315"/>
      <c r="F2459" s="315"/>
      <c r="G2459" s="315"/>
      <c r="H2459" s="315"/>
      <c r="I2459" s="54"/>
      <c r="J2459" s="53"/>
      <c r="K2459" s="53"/>
      <c r="L2459" s="270"/>
      <c r="M2459" s="55"/>
      <c r="N2459" s="53"/>
      <c r="O2459" s="87"/>
      <c r="P2459" s="53"/>
      <c r="Q2459" s="53"/>
      <c r="R2459" s="53"/>
      <c r="S2459" s="53"/>
      <c r="T2459" s="53"/>
      <c r="U2459" s="53"/>
      <c r="V2459" s="53"/>
      <c r="W2459" s="53"/>
      <c r="X2459" s="53"/>
      <c r="Y2459" s="53"/>
      <c r="Z2459" s="53"/>
      <c r="AA2459" s="53"/>
      <c r="AB2459" s="53"/>
      <c r="AC2459" s="53"/>
      <c r="AD2459" s="53"/>
      <c r="AE2459" s="53"/>
      <c r="AF2459" s="53"/>
      <c r="AG2459" s="53"/>
      <c r="AH2459" s="53"/>
      <c r="AI2459" s="53"/>
      <c r="AJ2459" s="53"/>
      <c r="AK2459" s="54"/>
    </row>
    <row r="2460" spans="2:37" x14ac:dyDescent="0.25">
      <c r="B2460" s="315"/>
      <c r="C2460" s="315"/>
      <c r="D2460" s="315"/>
      <c r="E2460" s="315"/>
      <c r="F2460" s="315"/>
      <c r="G2460" s="315"/>
      <c r="H2460" s="315"/>
      <c r="I2460" s="54"/>
      <c r="J2460" s="53"/>
      <c r="K2460" s="53"/>
      <c r="L2460" s="270"/>
      <c r="M2460" s="55"/>
      <c r="N2460" s="53"/>
      <c r="O2460" s="87"/>
      <c r="P2460" s="53"/>
      <c r="Q2460" s="53"/>
      <c r="R2460" s="53"/>
      <c r="S2460" s="53"/>
      <c r="T2460" s="53"/>
      <c r="U2460" s="53"/>
      <c r="V2460" s="53"/>
      <c r="W2460" s="53"/>
      <c r="X2460" s="53"/>
      <c r="Y2460" s="53"/>
      <c r="Z2460" s="53"/>
      <c r="AA2460" s="53"/>
      <c r="AB2460" s="53"/>
      <c r="AC2460" s="53"/>
      <c r="AD2460" s="53"/>
      <c r="AE2460" s="53"/>
      <c r="AF2460" s="53"/>
      <c r="AG2460" s="53"/>
      <c r="AH2460" s="53"/>
      <c r="AI2460" s="53"/>
      <c r="AJ2460" s="53"/>
      <c r="AK2460" s="54"/>
    </row>
    <row r="2461" spans="2:37" x14ac:dyDescent="0.25">
      <c r="B2461" s="315"/>
      <c r="C2461" s="315"/>
      <c r="D2461" s="315"/>
      <c r="E2461" s="315"/>
      <c r="F2461" s="315"/>
      <c r="G2461" s="315"/>
      <c r="H2461" s="315"/>
      <c r="I2461" s="54"/>
      <c r="J2461" s="53"/>
      <c r="K2461" s="53"/>
      <c r="L2461" s="270"/>
      <c r="M2461" s="55"/>
      <c r="N2461" s="53"/>
      <c r="O2461" s="87"/>
      <c r="P2461" s="53"/>
      <c r="Q2461" s="53"/>
      <c r="R2461" s="53"/>
      <c r="S2461" s="53"/>
      <c r="T2461" s="53"/>
      <c r="U2461" s="53"/>
      <c r="V2461" s="53"/>
      <c r="W2461" s="53"/>
      <c r="X2461" s="53"/>
      <c r="Y2461" s="53"/>
      <c r="Z2461" s="53"/>
      <c r="AA2461" s="53"/>
      <c r="AB2461" s="53"/>
      <c r="AC2461" s="53"/>
      <c r="AD2461" s="53"/>
      <c r="AE2461" s="53"/>
      <c r="AF2461" s="53"/>
      <c r="AG2461" s="53"/>
      <c r="AH2461" s="53"/>
      <c r="AI2461" s="53"/>
      <c r="AJ2461" s="53"/>
      <c r="AK2461" s="54"/>
    </row>
    <row r="2462" spans="2:37" x14ac:dyDescent="0.25">
      <c r="B2462" s="315"/>
      <c r="C2462" s="315"/>
      <c r="D2462" s="315"/>
      <c r="E2462" s="315"/>
      <c r="F2462" s="315"/>
      <c r="G2462" s="315"/>
      <c r="H2462" s="315"/>
      <c r="I2462" s="54"/>
      <c r="J2462" s="53"/>
      <c r="K2462" s="53"/>
      <c r="L2462" s="270"/>
      <c r="M2462" s="55"/>
      <c r="N2462" s="53"/>
      <c r="O2462" s="87"/>
      <c r="P2462" s="53"/>
      <c r="Q2462" s="53"/>
      <c r="R2462" s="53"/>
      <c r="S2462" s="53"/>
      <c r="T2462" s="53"/>
      <c r="U2462" s="53"/>
      <c r="V2462" s="53"/>
      <c r="W2462" s="53"/>
      <c r="X2462" s="53"/>
      <c r="Y2462" s="53"/>
      <c r="Z2462" s="53"/>
      <c r="AA2462" s="53"/>
      <c r="AB2462" s="53"/>
      <c r="AC2462" s="53"/>
      <c r="AD2462" s="53"/>
      <c r="AE2462" s="53"/>
      <c r="AF2462" s="53"/>
      <c r="AG2462" s="53"/>
      <c r="AH2462" s="53"/>
      <c r="AI2462" s="53"/>
      <c r="AJ2462" s="53"/>
      <c r="AK2462" s="54"/>
    </row>
    <row r="2463" spans="2:37" x14ac:dyDescent="0.25">
      <c r="B2463" s="315"/>
      <c r="C2463" s="315"/>
      <c r="D2463" s="315"/>
      <c r="E2463" s="315"/>
      <c r="F2463" s="315"/>
      <c r="G2463" s="315"/>
      <c r="H2463" s="315"/>
      <c r="I2463" s="54"/>
      <c r="J2463" s="53"/>
      <c r="K2463" s="53"/>
      <c r="L2463" s="270"/>
      <c r="M2463" s="55"/>
      <c r="N2463" s="53"/>
      <c r="O2463" s="87"/>
      <c r="P2463" s="53"/>
      <c r="Q2463" s="53"/>
      <c r="R2463" s="53"/>
      <c r="S2463" s="53"/>
      <c r="T2463" s="53"/>
      <c r="U2463" s="53"/>
      <c r="V2463" s="53"/>
      <c r="W2463" s="53"/>
      <c r="X2463" s="53"/>
      <c r="Y2463" s="53"/>
      <c r="Z2463" s="53"/>
      <c r="AA2463" s="53"/>
      <c r="AB2463" s="53"/>
      <c r="AC2463" s="53"/>
      <c r="AD2463" s="53"/>
      <c r="AE2463" s="53"/>
      <c r="AF2463" s="53"/>
      <c r="AG2463" s="53"/>
      <c r="AH2463" s="53"/>
      <c r="AI2463" s="53"/>
      <c r="AJ2463" s="53"/>
      <c r="AK2463" s="54"/>
    </row>
    <row r="2464" spans="2:37" x14ac:dyDescent="0.25">
      <c r="B2464" s="315"/>
      <c r="C2464" s="315"/>
      <c r="D2464" s="315"/>
      <c r="E2464" s="315"/>
      <c r="F2464" s="315"/>
      <c r="G2464" s="315"/>
      <c r="H2464" s="315"/>
      <c r="I2464" s="54"/>
      <c r="J2464" s="53"/>
      <c r="K2464" s="53"/>
      <c r="L2464" s="270"/>
      <c r="M2464" s="55"/>
      <c r="N2464" s="53"/>
      <c r="O2464" s="87"/>
      <c r="P2464" s="53"/>
      <c r="Q2464" s="53"/>
      <c r="R2464" s="53"/>
      <c r="S2464" s="53"/>
      <c r="T2464" s="53"/>
      <c r="U2464" s="53"/>
      <c r="V2464" s="53"/>
      <c r="W2464" s="53"/>
      <c r="X2464" s="53"/>
      <c r="Y2464" s="53"/>
      <c r="Z2464" s="53"/>
      <c r="AA2464" s="53"/>
      <c r="AB2464" s="53"/>
      <c r="AC2464" s="53"/>
      <c r="AD2464" s="53"/>
      <c r="AE2464" s="53"/>
      <c r="AF2464" s="53"/>
      <c r="AG2464" s="53"/>
      <c r="AH2464" s="53"/>
      <c r="AI2464" s="53"/>
      <c r="AJ2464" s="53"/>
      <c r="AK2464" s="54"/>
    </row>
    <row r="2465" spans="2:37" x14ac:dyDescent="0.25">
      <c r="B2465" s="315"/>
      <c r="C2465" s="315"/>
      <c r="D2465" s="315"/>
      <c r="E2465" s="315"/>
      <c r="F2465" s="315"/>
      <c r="G2465" s="315"/>
      <c r="H2465" s="315"/>
      <c r="I2465" s="54"/>
      <c r="J2465" s="53"/>
      <c r="K2465" s="53"/>
      <c r="L2465" s="270"/>
      <c r="M2465" s="55"/>
      <c r="N2465" s="53"/>
      <c r="O2465" s="87"/>
      <c r="P2465" s="53"/>
      <c r="Q2465" s="53"/>
      <c r="R2465" s="53"/>
      <c r="S2465" s="53"/>
      <c r="T2465" s="53"/>
      <c r="U2465" s="53"/>
      <c r="V2465" s="53"/>
      <c r="W2465" s="53"/>
      <c r="X2465" s="53"/>
      <c r="Y2465" s="53"/>
      <c r="Z2465" s="53"/>
      <c r="AA2465" s="53"/>
      <c r="AB2465" s="53"/>
      <c r="AC2465" s="53"/>
      <c r="AD2465" s="53"/>
      <c r="AE2465" s="53"/>
      <c r="AF2465" s="53"/>
      <c r="AG2465" s="53"/>
      <c r="AH2465" s="53"/>
      <c r="AI2465" s="53"/>
      <c r="AJ2465" s="53"/>
      <c r="AK2465" s="54"/>
    </row>
    <row r="2466" spans="2:37" x14ac:dyDescent="0.25">
      <c r="B2466" s="315"/>
      <c r="C2466" s="315"/>
      <c r="D2466" s="315"/>
      <c r="E2466" s="315"/>
      <c r="F2466" s="315"/>
      <c r="G2466" s="315"/>
      <c r="H2466" s="315"/>
      <c r="I2466" s="54"/>
      <c r="J2466" s="53"/>
      <c r="K2466" s="53"/>
      <c r="L2466" s="270"/>
      <c r="M2466" s="55"/>
      <c r="N2466" s="53"/>
      <c r="O2466" s="87"/>
      <c r="P2466" s="53"/>
      <c r="Q2466" s="53"/>
      <c r="R2466" s="53"/>
      <c r="S2466" s="53"/>
      <c r="T2466" s="53"/>
      <c r="U2466" s="53"/>
      <c r="V2466" s="53"/>
      <c r="W2466" s="53"/>
      <c r="X2466" s="53"/>
      <c r="Y2466" s="53"/>
      <c r="Z2466" s="53"/>
      <c r="AA2466" s="53"/>
      <c r="AB2466" s="53"/>
      <c r="AC2466" s="53"/>
      <c r="AD2466" s="53"/>
      <c r="AE2466" s="53"/>
      <c r="AF2466" s="53"/>
      <c r="AG2466" s="53"/>
      <c r="AH2466" s="53"/>
      <c r="AI2466" s="53"/>
      <c r="AJ2466" s="53"/>
      <c r="AK2466" s="54"/>
    </row>
    <row r="2467" spans="2:37" x14ac:dyDescent="0.25">
      <c r="B2467" s="315"/>
      <c r="C2467" s="315"/>
      <c r="D2467" s="315"/>
      <c r="E2467" s="315"/>
      <c r="F2467" s="315"/>
      <c r="G2467" s="315"/>
      <c r="H2467" s="315"/>
      <c r="I2467" s="54"/>
      <c r="J2467" s="53"/>
      <c r="K2467" s="53"/>
      <c r="L2467" s="270"/>
      <c r="M2467" s="55"/>
      <c r="N2467" s="53"/>
      <c r="O2467" s="87"/>
      <c r="P2467" s="53"/>
      <c r="Q2467" s="53"/>
      <c r="R2467" s="53"/>
      <c r="S2467" s="53"/>
      <c r="T2467" s="53"/>
      <c r="U2467" s="53"/>
      <c r="V2467" s="53"/>
      <c r="W2467" s="53"/>
      <c r="X2467" s="53"/>
      <c r="Y2467" s="53"/>
      <c r="Z2467" s="53"/>
      <c r="AA2467" s="53"/>
      <c r="AB2467" s="53"/>
      <c r="AC2467" s="53"/>
      <c r="AD2467" s="53"/>
      <c r="AE2467" s="53"/>
      <c r="AF2467" s="53"/>
      <c r="AG2467" s="53"/>
      <c r="AH2467" s="53"/>
      <c r="AI2467" s="53"/>
      <c r="AJ2467" s="53"/>
      <c r="AK2467" s="54"/>
    </row>
    <row r="2468" spans="2:37" x14ac:dyDescent="0.25">
      <c r="B2468" s="315"/>
      <c r="C2468" s="315"/>
      <c r="D2468" s="315"/>
      <c r="E2468" s="315"/>
      <c r="F2468" s="315"/>
      <c r="G2468" s="315"/>
      <c r="H2468" s="315"/>
      <c r="I2468" s="54"/>
      <c r="J2468" s="53"/>
      <c r="K2468" s="53"/>
      <c r="L2468" s="270"/>
      <c r="M2468" s="55"/>
      <c r="N2468" s="53"/>
      <c r="O2468" s="87"/>
      <c r="P2468" s="53"/>
      <c r="Q2468" s="53"/>
      <c r="R2468" s="53"/>
      <c r="S2468" s="53"/>
      <c r="T2468" s="53"/>
      <c r="U2468" s="53"/>
      <c r="V2468" s="53"/>
      <c r="W2468" s="53"/>
      <c r="X2468" s="53"/>
      <c r="Y2468" s="53"/>
      <c r="Z2468" s="53"/>
      <c r="AA2468" s="53"/>
      <c r="AB2468" s="53"/>
      <c r="AC2468" s="53"/>
      <c r="AD2468" s="53"/>
      <c r="AE2468" s="53"/>
      <c r="AF2468" s="53"/>
      <c r="AG2468" s="53"/>
      <c r="AH2468" s="53"/>
      <c r="AI2468" s="53"/>
      <c r="AJ2468" s="53"/>
      <c r="AK2468" s="54"/>
    </row>
    <row r="2469" spans="2:37" x14ac:dyDescent="0.25">
      <c r="B2469" s="315"/>
      <c r="C2469" s="315"/>
      <c r="D2469" s="315"/>
      <c r="E2469" s="315"/>
      <c r="F2469" s="315"/>
      <c r="G2469" s="315"/>
      <c r="H2469" s="315"/>
      <c r="I2469" s="54"/>
      <c r="J2469" s="53"/>
      <c r="K2469" s="53"/>
      <c r="L2469" s="270"/>
      <c r="M2469" s="55"/>
      <c r="N2469" s="53"/>
      <c r="O2469" s="87"/>
      <c r="P2469" s="53"/>
      <c r="Q2469" s="53"/>
      <c r="R2469" s="53"/>
      <c r="S2469" s="53"/>
      <c r="T2469" s="53"/>
      <c r="U2469" s="53"/>
      <c r="V2469" s="53"/>
      <c r="W2469" s="53"/>
      <c r="X2469" s="53"/>
      <c r="Y2469" s="53"/>
      <c r="Z2469" s="53"/>
      <c r="AA2469" s="53"/>
      <c r="AB2469" s="53"/>
      <c r="AC2469" s="53"/>
      <c r="AD2469" s="53"/>
      <c r="AE2469" s="53"/>
      <c r="AF2469" s="53"/>
      <c r="AG2469" s="53"/>
      <c r="AH2469" s="53"/>
      <c r="AI2469" s="53"/>
      <c r="AJ2469" s="53"/>
      <c r="AK2469" s="54"/>
    </row>
    <row r="2470" spans="2:37" x14ac:dyDescent="0.25">
      <c r="B2470" s="315"/>
      <c r="C2470" s="315"/>
      <c r="D2470" s="315"/>
      <c r="E2470" s="315"/>
      <c r="F2470" s="315"/>
      <c r="G2470" s="315"/>
      <c r="H2470" s="315"/>
      <c r="I2470" s="54"/>
      <c r="J2470" s="53"/>
      <c r="K2470" s="53"/>
      <c r="L2470" s="270"/>
      <c r="M2470" s="55"/>
      <c r="N2470" s="53"/>
      <c r="O2470" s="87"/>
      <c r="P2470" s="53"/>
      <c r="Q2470" s="53"/>
      <c r="R2470" s="53"/>
      <c r="S2470" s="53"/>
      <c r="T2470" s="53"/>
      <c r="U2470" s="53"/>
      <c r="V2470" s="53"/>
      <c r="W2470" s="53"/>
      <c r="X2470" s="53"/>
      <c r="Y2470" s="53"/>
      <c r="Z2470" s="53"/>
      <c r="AA2470" s="53"/>
      <c r="AB2470" s="53"/>
      <c r="AC2470" s="53"/>
      <c r="AD2470" s="53"/>
      <c r="AE2470" s="53"/>
      <c r="AF2470" s="53"/>
      <c r="AG2470" s="53"/>
      <c r="AH2470" s="53"/>
      <c r="AI2470" s="53"/>
      <c r="AJ2470" s="53"/>
      <c r="AK2470" s="54"/>
    </row>
    <row r="2471" spans="2:37" x14ac:dyDescent="0.25">
      <c r="B2471" s="315"/>
      <c r="C2471" s="315"/>
      <c r="D2471" s="315"/>
      <c r="E2471" s="315"/>
      <c r="F2471" s="315"/>
      <c r="G2471" s="315"/>
      <c r="H2471" s="315"/>
      <c r="I2471" s="54"/>
      <c r="J2471" s="53"/>
      <c r="K2471" s="53"/>
      <c r="L2471" s="270"/>
      <c r="M2471" s="55"/>
      <c r="N2471" s="53"/>
      <c r="O2471" s="87"/>
      <c r="P2471" s="53"/>
      <c r="Q2471" s="53"/>
      <c r="R2471" s="53"/>
      <c r="S2471" s="53"/>
      <c r="T2471" s="53"/>
      <c r="U2471" s="53"/>
      <c r="V2471" s="53"/>
      <c r="W2471" s="53"/>
      <c r="X2471" s="53"/>
      <c r="Y2471" s="53"/>
      <c r="Z2471" s="53"/>
      <c r="AA2471" s="53"/>
      <c r="AB2471" s="53"/>
      <c r="AC2471" s="53"/>
      <c r="AD2471" s="53"/>
      <c r="AE2471" s="53"/>
      <c r="AF2471" s="53"/>
      <c r="AG2471" s="53"/>
      <c r="AH2471" s="53"/>
      <c r="AI2471" s="53"/>
      <c r="AJ2471" s="53"/>
      <c r="AK2471" s="54"/>
    </row>
    <row r="2472" spans="2:37" x14ac:dyDescent="0.25">
      <c r="B2472" s="315"/>
      <c r="C2472" s="315"/>
      <c r="D2472" s="315"/>
      <c r="E2472" s="315"/>
      <c r="F2472" s="315"/>
      <c r="G2472" s="315"/>
      <c r="H2472" s="315"/>
      <c r="I2472" s="54"/>
      <c r="J2472" s="53"/>
      <c r="K2472" s="53"/>
      <c r="L2472" s="270"/>
      <c r="M2472" s="55"/>
      <c r="N2472" s="53"/>
      <c r="O2472" s="87"/>
      <c r="P2472" s="53"/>
      <c r="Q2472" s="53"/>
      <c r="R2472" s="53"/>
      <c r="S2472" s="53"/>
      <c r="T2472" s="53"/>
      <c r="U2472" s="53"/>
      <c r="V2472" s="53"/>
      <c r="W2472" s="53"/>
      <c r="X2472" s="53"/>
      <c r="Y2472" s="53"/>
      <c r="Z2472" s="53"/>
      <c r="AA2472" s="53"/>
      <c r="AB2472" s="53"/>
      <c r="AC2472" s="53"/>
      <c r="AD2472" s="53"/>
      <c r="AE2472" s="53"/>
      <c r="AF2472" s="53"/>
      <c r="AG2472" s="53"/>
      <c r="AH2472" s="53"/>
      <c r="AI2472" s="53"/>
      <c r="AJ2472" s="53"/>
      <c r="AK2472" s="54"/>
    </row>
    <row r="2473" spans="2:37" x14ac:dyDescent="0.25">
      <c r="B2473" s="315"/>
      <c r="C2473" s="315"/>
      <c r="D2473" s="315"/>
      <c r="E2473" s="315"/>
      <c r="F2473" s="315"/>
      <c r="G2473" s="315"/>
      <c r="H2473" s="315"/>
      <c r="I2473" s="54"/>
      <c r="J2473" s="53"/>
      <c r="K2473" s="53"/>
      <c r="L2473" s="270"/>
      <c r="M2473" s="55"/>
      <c r="N2473" s="53"/>
      <c r="O2473" s="87"/>
      <c r="P2473" s="53"/>
      <c r="Q2473" s="53"/>
      <c r="R2473" s="53"/>
      <c r="S2473" s="53"/>
      <c r="T2473" s="53"/>
      <c r="U2473" s="53"/>
      <c r="V2473" s="53"/>
      <c r="W2473" s="53"/>
      <c r="X2473" s="53"/>
      <c r="Y2473" s="53"/>
      <c r="Z2473" s="53"/>
      <c r="AA2473" s="53"/>
      <c r="AB2473" s="53"/>
      <c r="AC2473" s="53"/>
      <c r="AD2473" s="53"/>
      <c r="AE2473" s="53"/>
      <c r="AF2473" s="53"/>
      <c r="AG2473" s="53"/>
      <c r="AH2473" s="53"/>
      <c r="AI2473" s="53"/>
      <c r="AJ2473" s="53"/>
      <c r="AK2473" s="54"/>
    </row>
    <row r="2474" spans="2:37" x14ac:dyDescent="0.25">
      <c r="B2474" s="315"/>
      <c r="C2474" s="315"/>
      <c r="D2474" s="315"/>
      <c r="E2474" s="315"/>
      <c r="F2474" s="315"/>
      <c r="G2474" s="315"/>
      <c r="H2474" s="315"/>
      <c r="I2474" s="54"/>
      <c r="J2474" s="53"/>
      <c r="K2474" s="53"/>
      <c r="L2474" s="270"/>
      <c r="M2474" s="55"/>
      <c r="N2474" s="53"/>
      <c r="O2474" s="87"/>
      <c r="P2474" s="53"/>
      <c r="Q2474" s="53"/>
      <c r="R2474" s="53"/>
      <c r="S2474" s="53"/>
      <c r="T2474" s="53"/>
      <c r="U2474" s="53"/>
      <c r="V2474" s="53"/>
      <c r="W2474" s="53"/>
      <c r="X2474" s="53"/>
      <c r="Y2474" s="53"/>
      <c r="Z2474" s="53"/>
      <c r="AA2474" s="53"/>
      <c r="AB2474" s="53"/>
      <c r="AC2474" s="53"/>
      <c r="AD2474" s="53"/>
      <c r="AE2474" s="53"/>
      <c r="AF2474" s="53"/>
      <c r="AG2474" s="53"/>
      <c r="AH2474" s="53"/>
      <c r="AI2474" s="53"/>
      <c r="AJ2474" s="53"/>
      <c r="AK2474" s="54"/>
    </row>
    <row r="2475" spans="2:37" x14ac:dyDescent="0.25">
      <c r="B2475" s="315"/>
      <c r="C2475" s="315"/>
      <c r="D2475" s="315"/>
      <c r="E2475" s="315"/>
      <c r="F2475" s="315"/>
      <c r="G2475" s="315"/>
      <c r="H2475" s="315"/>
      <c r="I2475" s="54"/>
      <c r="J2475" s="53"/>
      <c r="K2475" s="53"/>
      <c r="L2475" s="270"/>
      <c r="M2475" s="55"/>
      <c r="N2475" s="53"/>
      <c r="O2475" s="87"/>
      <c r="P2475" s="53"/>
      <c r="Q2475" s="53"/>
      <c r="R2475" s="53"/>
      <c r="S2475" s="53"/>
      <c r="T2475" s="53"/>
      <c r="U2475" s="53"/>
      <c r="V2475" s="53"/>
      <c r="W2475" s="53"/>
      <c r="X2475" s="53"/>
      <c r="Y2475" s="53"/>
      <c r="Z2475" s="53"/>
      <c r="AA2475" s="53"/>
      <c r="AB2475" s="53"/>
      <c r="AC2475" s="53"/>
      <c r="AD2475" s="53"/>
      <c r="AE2475" s="53"/>
      <c r="AF2475" s="53"/>
      <c r="AG2475" s="53"/>
      <c r="AH2475" s="53"/>
      <c r="AI2475" s="53"/>
      <c r="AJ2475" s="53"/>
      <c r="AK2475" s="54"/>
    </row>
    <row r="2476" spans="2:37" x14ac:dyDescent="0.25">
      <c r="B2476" s="315"/>
      <c r="C2476" s="315"/>
      <c r="D2476" s="315"/>
      <c r="E2476" s="315"/>
      <c r="F2476" s="315"/>
      <c r="G2476" s="315"/>
      <c r="H2476" s="315"/>
      <c r="I2476" s="54"/>
      <c r="J2476" s="53"/>
      <c r="K2476" s="53"/>
      <c r="L2476" s="270"/>
      <c r="M2476" s="55"/>
      <c r="N2476" s="53"/>
      <c r="O2476" s="87"/>
      <c r="P2476" s="53"/>
      <c r="Q2476" s="53"/>
      <c r="R2476" s="53"/>
      <c r="S2476" s="53"/>
      <c r="T2476" s="53"/>
      <c r="U2476" s="53"/>
      <c r="V2476" s="53"/>
      <c r="W2476" s="53"/>
      <c r="X2476" s="53"/>
      <c r="Y2476" s="53"/>
      <c r="Z2476" s="53"/>
      <c r="AA2476" s="53"/>
      <c r="AB2476" s="53"/>
      <c r="AC2476" s="53"/>
      <c r="AD2476" s="53"/>
      <c r="AE2476" s="53"/>
      <c r="AF2476" s="53"/>
      <c r="AG2476" s="53"/>
      <c r="AH2476" s="53"/>
      <c r="AI2476" s="53"/>
      <c r="AJ2476" s="53"/>
      <c r="AK2476" s="54"/>
    </row>
    <row r="2477" spans="2:37" x14ac:dyDescent="0.25">
      <c r="B2477" s="315"/>
      <c r="C2477" s="315"/>
      <c r="D2477" s="315"/>
      <c r="E2477" s="315"/>
      <c r="F2477" s="315"/>
      <c r="G2477" s="315"/>
      <c r="H2477" s="315"/>
      <c r="I2477" s="54"/>
      <c r="J2477" s="53"/>
      <c r="K2477" s="53"/>
      <c r="L2477" s="270"/>
      <c r="M2477" s="55"/>
      <c r="N2477" s="53"/>
      <c r="O2477" s="87"/>
      <c r="P2477" s="53"/>
      <c r="Q2477" s="53"/>
      <c r="R2477" s="53"/>
      <c r="S2477" s="53"/>
      <c r="T2477" s="53"/>
      <c r="U2477" s="53"/>
      <c r="V2477" s="53"/>
      <c r="W2477" s="53"/>
      <c r="X2477" s="53"/>
      <c r="Y2477" s="53"/>
      <c r="Z2477" s="53"/>
      <c r="AA2477" s="53"/>
      <c r="AB2477" s="53"/>
      <c r="AC2477" s="53"/>
      <c r="AD2477" s="53"/>
      <c r="AE2477" s="53"/>
      <c r="AF2477" s="53"/>
      <c r="AG2477" s="53"/>
      <c r="AH2477" s="53"/>
      <c r="AI2477" s="53"/>
      <c r="AJ2477" s="53"/>
      <c r="AK2477" s="54"/>
    </row>
    <row r="2478" spans="2:37" x14ac:dyDescent="0.25">
      <c r="B2478" s="315"/>
      <c r="C2478" s="315"/>
      <c r="D2478" s="315"/>
      <c r="E2478" s="315"/>
      <c r="F2478" s="315"/>
      <c r="G2478" s="315"/>
      <c r="H2478" s="315"/>
      <c r="I2478" s="54"/>
      <c r="J2478" s="53"/>
      <c r="K2478" s="53"/>
      <c r="L2478" s="270"/>
      <c r="M2478" s="55"/>
      <c r="N2478" s="53"/>
      <c r="O2478" s="87"/>
      <c r="P2478" s="53"/>
      <c r="Q2478" s="53"/>
      <c r="R2478" s="53"/>
      <c r="S2478" s="53"/>
      <c r="T2478" s="53"/>
      <c r="U2478" s="53"/>
      <c r="V2478" s="53"/>
      <c r="W2478" s="53"/>
      <c r="X2478" s="53"/>
      <c r="Y2478" s="53"/>
      <c r="Z2478" s="53"/>
      <c r="AA2478" s="53"/>
      <c r="AB2478" s="53"/>
      <c r="AC2478" s="53"/>
      <c r="AD2478" s="53"/>
      <c r="AE2478" s="53"/>
      <c r="AF2478" s="53"/>
      <c r="AG2478" s="53"/>
      <c r="AH2478" s="53"/>
      <c r="AI2478" s="53"/>
      <c r="AJ2478" s="53"/>
      <c r="AK2478" s="54"/>
    </row>
    <row r="2479" spans="2:37" x14ac:dyDescent="0.25">
      <c r="B2479" s="315"/>
      <c r="C2479" s="315"/>
      <c r="D2479" s="315"/>
      <c r="E2479" s="315"/>
      <c r="F2479" s="315"/>
      <c r="G2479" s="315"/>
      <c r="H2479" s="315"/>
      <c r="I2479" s="54"/>
      <c r="J2479" s="53"/>
      <c r="K2479" s="53"/>
      <c r="L2479" s="270"/>
      <c r="M2479" s="55"/>
      <c r="N2479" s="53"/>
      <c r="O2479" s="87"/>
      <c r="P2479" s="53"/>
      <c r="Q2479" s="53"/>
      <c r="R2479" s="53"/>
      <c r="S2479" s="53"/>
      <c r="T2479" s="53"/>
      <c r="U2479" s="53"/>
      <c r="V2479" s="53"/>
      <c r="W2479" s="53"/>
      <c r="X2479" s="53"/>
      <c r="Y2479" s="53"/>
      <c r="Z2479" s="53"/>
      <c r="AA2479" s="53"/>
      <c r="AB2479" s="53"/>
      <c r="AC2479" s="53"/>
      <c r="AD2479" s="53"/>
      <c r="AE2479" s="53"/>
      <c r="AF2479" s="53"/>
      <c r="AG2479" s="53"/>
      <c r="AH2479" s="53"/>
      <c r="AI2479" s="53"/>
      <c r="AJ2479" s="53"/>
      <c r="AK2479" s="54"/>
    </row>
    <row r="2480" spans="2:37" x14ac:dyDescent="0.25">
      <c r="B2480" s="315"/>
      <c r="C2480" s="315"/>
      <c r="D2480" s="315"/>
      <c r="E2480" s="315"/>
      <c r="F2480" s="315"/>
      <c r="G2480" s="315"/>
      <c r="H2480" s="315"/>
      <c r="I2480" s="54"/>
      <c r="J2480" s="53"/>
      <c r="K2480" s="53"/>
      <c r="L2480" s="270"/>
      <c r="M2480" s="55"/>
      <c r="N2480" s="53"/>
      <c r="O2480" s="87"/>
      <c r="P2480" s="53"/>
      <c r="Q2480" s="53"/>
      <c r="R2480" s="53"/>
      <c r="S2480" s="53"/>
      <c r="T2480" s="53"/>
      <c r="U2480" s="53"/>
      <c r="V2480" s="53"/>
      <c r="W2480" s="53"/>
      <c r="X2480" s="53"/>
      <c r="Y2480" s="53"/>
      <c r="Z2480" s="53"/>
      <c r="AA2480" s="53"/>
      <c r="AB2480" s="53"/>
      <c r="AC2480" s="53"/>
      <c r="AD2480" s="53"/>
      <c r="AE2480" s="53"/>
      <c r="AF2480" s="53"/>
      <c r="AG2480" s="53"/>
      <c r="AH2480" s="53"/>
      <c r="AI2480" s="53"/>
      <c r="AJ2480" s="53"/>
      <c r="AK2480" s="54"/>
    </row>
    <row r="2481" spans="2:37" x14ac:dyDescent="0.25">
      <c r="B2481" s="315"/>
      <c r="C2481" s="315"/>
      <c r="D2481" s="315"/>
      <c r="E2481" s="315"/>
      <c r="F2481" s="315"/>
      <c r="G2481" s="315"/>
      <c r="H2481" s="315"/>
      <c r="I2481" s="54"/>
      <c r="J2481" s="53"/>
      <c r="K2481" s="53"/>
      <c r="L2481" s="270"/>
      <c r="M2481" s="55"/>
      <c r="N2481" s="53"/>
      <c r="O2481" s="87"/>
      <c r="P2481" s="53"/>
      <c r="Q2481" s="53"/>
      <c r="R2481" s="53"/>
      <c r="S2481" s="53"/>
      <c r="T2481" s="53"/>
      <c r="U2481" s="53"/>
      <c r="V2481" s="53"/>
      <c r="W2481" s="53"/>
      <c r="X2481" s="53"/>
      <c r="Y2481" s="53"/>
      <c r="Z2481" s="53"/>
      <c r="AA2481" s="53"/>
      <c r="AB2481" s="53"/>
      <c r="AC2481" s="53"/>
      <c r="AD2481" s="53"/>
      <c r="AE2481" s="53"/>
      <c r="AF2481" s="53"/>
      <c r="AG2481" s="53"/>
      <c r="AH2481" s="53"/>
      <c r="AI2481" s="53"/>
      <c r="AJ2481" s="53"/>
      <c r="AK2481" s="54"/>
    </row>
    <row r="2482" spans="2:37" x14ac:dyDescent="0.25">
      <c r="B2482" s="315"/>
      <c r="C2482" s="315"/>
      <c r="D2482" s="315"/>
      <c r="E2482" s="315"/>
      <c r="F2482" s="315"/>
      <c r="G2482" s="315"/>
      <c r="H2482" s="315"/>
      <c r="I2482" s="54"/>
      <c r="J2482" s="53"/>
      <c r="K2482" s="53"/>
      <c r="L2482" s="270"/>
      <c r="M2482" s="55"/>
      <c r="N2482" s="53"/>
      <c r="O2482" s="87"/>
      <c r="P2482" s="53"/>
      <c r="Q2482" s="53"/>
      <c r="R2482" s="53"/>
      <c r="S2482" s="53"/>
      <c r="T2482" s="53"/>
      <c r="U2482" s="53"/>
      <c r="V2482" s="53"/>
      <c r="W2482" s="53"/>
      <c r="X2482" s="53"/>
      <c r="Y2482" s="53"/>
      <c r="Z2482" s="53"/>
      <c r="AA2482" s="53"/>
      <c r="AB2482" s="53"/>
      <c r="AC2482" s="53"/>
      <c r="AD2482" s="53"/>
      <c r="AE2482" s="53"/>
      <c r="AF2482" s="53"/>
      <c r="AG2482" s="53"/>
      <c r="AH2482" s="53"/>
      <c r="AI2482" s="53"/>
      <c r="AJ2482" s="53"/>
      <c r="AK2482" s="54"/>
    </row>
    <row r="2483" spans="2:37" x14ac:dyDescent="0.25">
      <c r="B2483" s="315"/>
      <c r="C2483" s="315"/>
      <c r="D2483" s="315"/>
      <c r="E2483" s="315"/>
      <c r="F2483" s="315"/>
      <c r="G2483" s="315"/>
      <c r="H2483" s="315"/>
      <c r="I2483" s="54"/>
      <c r="J2483" s="53"/>
      <c r="K2483" s="53"/>
      <c r="L2483" s="270"/>
      <c r="M2483" s="55"/>
      <c r="N2483" s="53"/>
      <c r="O2483" s="87"/>
      <c r="P2483" s="53"/>
      <c r="Q2483" s="53"/>
      <c r="R2483" s="53"/>
      <c r="S2483" s="53"/>
      <c r="T2483" s="53"/>
      <c r="U2483" s="53"/>
      <c r="V2483" s="53"/>
      <c r="W2483" s="53"/>
      <c r="X2483" s="53"/>
      <c r="Y2483" s="53"/>
      <c r="Z2483" s="53"/>
      <c r="AA2483" s="53"/>
      <c r="AB2483" s="53"/>
      <c r="AC2483" s="53"/>
      <c r="AD2483" s="53"/>
      <c r="AE2483" s="53"/>
      <c r="AF2483" s="53"/>
      <c r="AG2483" s="53"/>
      <c r="AH2483" s="53"/>
      <c r="AI2483" s="53"/>
      <c r="AJ2483" s="53"/>
      <c r="AK2483" s="54"/>
    </row>
    <row r="2484" spans="2:37" x14ac:dyDescent="0.25">
      <c r="B2484" s="315"/>
      <c r="C2484" s="315"/>
      <c r="D2484" s="315"/>
      <c r="E2484" s="315"/>
      <c r="F2484" s="315"/>
      <c r="G2484" s="315"/>
      <c r="H2484" s="315"/>
      <c r="I2484" s="54"/>
      <c r="J2484" s="53"/>
      <c r="K2484" s="53"/>
      <c r="L2484" s="270"/>
      <c r="M2484" s="55"/>
      <c r="N2484" s="53"/>
      <c r="O2484" s="87"/>
      <c r="P2484" s="53"/>
      <c r="Q2484" s="53"/>
      <c r="R2484" s="53"/>
      <c r="S2484" s="53"/>
      <c r="T2484" s="53"/>
      <c r="U2484" s="53"/>
      <c r="V2484" s="53"/>
      <c r="W2484" s="53"/>
      <c r="X2484" s="53"/>
      <c r="Y2484" s="53"/>
      <c r="Z2484" s="53"/>
      <c r="AA2484" s="53"/>
      <c r="AB2484" s="53"/>
      <c r="AC2484" s="53"/>
      <c r="AD2484" s="53"/>
      <c r="AE2484" s="53"/>
      <c r="AF2484" s="53"/>
      <c r="AG2484" s="53"/>
      <c r="AH2484" s="53"/>
      <c r="AI2484" s="53"/>
      <c r="AJ2484" s="53"/>
      <c r="AK2484" s="54"/>
    </row>
    <row r="2485" spans="2:37" x14ac:dyDescent="0.25">
      <c r="B2485" s="315"/>
      <c r="C2485" s="315"/>
      <c r="D2485" s="315"/>
      <c r="E2485" s="315"/>
      <c r="F2485" s="315"/>
      <c r="G2485" s="315"/>
      <c r="H2485" s="315"/>
      <c r="I2485" s="54"/>
      <c r="J2485" s="53"/>
      <c r="K2485" s="53"/>
      <c r="L2485" s="270"/>
      <c r="M2485" s="55"/>
      <c r="N2485" s="53"/>
      <c r="O2485" s="87"/>
      <c r="P2485" s="53"/>
      <c r="Q2485" s="53"/>
      <c r="R2485" s="53"/>
      <c r="S2485" s="53"/>
      <c r="T2485" s="53"/>
      <c r="U2485" s="53"/>
      <c r="V2485" s="53"/>
      <c r="W2485" s="53"/>
      <c r="X2485" s="53"/>
      <c r="Y2485" s="53"/>
      <c r="Z2485" s="53"/>
      <c r="AA2485" s="53"/>
      <c r="AB2485" s="53"/>
      <c r="AC2485" s="53"/>
      <c r="AD2485" s="53"/>
      <c r="AE2485" s="53"/>
      <c r="AF2485" s="53"/>
      <c r="AG2485" s="53"/>
      <c r="AH2485" s="53"/>
      <c r="AI2485" s="53"/>
      <c r="AJ2485" s="53"/>
      <c r="AK2485" s="54"/>
    </row>
    <row r="2486" spans="2:37" x14ac:dyDescent="0.25">
      <c r="B2486" s="315"/>
      <c r="C2486" s="315"/>
      <c r="D2486" s="315"/>
      <c r="E2486" s="315"/>
      <c r="F2486" s="315"/>
      <c r="G2486" s="315"/>
      <c r="H2486" s="315"/>
      <c r="I2486" s="54"/>
      <c r="J2486" s="53"/>
      <c r="K2486" s="53"/>
      <c r="L2486" s="270"/>
      <c r="M2486" s="55"/>
      <c r="N2486" s="53"/>
      <c r="O2486" s="87"/>
      <c r="P2486" s="53"/>
      <c r="Q2486" s="53"/>
      <c r="R2486" s="53"/>
      <c r="S2486" s="53"/>
      <c r="T2486" s="53"/>
      <c r="U2486" s="53"/>
      <c r="V2486" s="53"/>
      <c r="W2486" s="53"/>
      <c r="X2486" s="53"/>
      <c r="Y2486" s="53"/>
      <c r="Z2486" s="53"/>
      <c r="AA2486" s="53"/>
      <c r="AB2486" s="53"/>
      <c r="AC2486" s="53"/>
      <c r="AD2486" s="53"/>
      <c r="AE2486" s="53"/>
      <c r="AF2486" s="53"/>
      <c r="AG2486" s="53"/>
      <c r="AH2486" s="53"/>
      <c r="AI2486" s="53"/>
      <c r="AJ2486" s="53"/>
      <c r="AK2486" s="54"/>
    </row>
    <row r="2487" spans="2:37" x14ac:dyDescent="0.25">
      <c r="B2487" s="315"/>
      <c r="C2487" s="315"/>
      <c r="D2487" s="315"/>
      <c r="E2487" s="315"/>
      <c r="F2487" s="315"/>
      <c r="G2487" s="315"/>
      <c r="H2487" s="315"/>
      <c r="I2487" s="54"/>
      <c r="J2487" s="53"/>
      <c r="K2487" s="53"/>
      <c r="L2487" s="270"/>
      <c r="M2487" s="55"/>
      <c r="N2487" s="53"/>
      <c r="O2487" s="87"/>
      <c r="P2487" s="53"/>
      <c r="Q2487" s="53"/>
      <c r="R2487" s="53"/>
      <c r="S2487" s="53"/>
      <c r="T2487" s="53"/>
      <c r="U2487" s="53"/>
      <c r="V2487" s="53"/>
      <c r="W2487" s="53"/>
      <c r="X2487" s="53"/>
      <c r="Y2487" s="53"/>
      <c r="Z2487" s="53"/>
      <c r="AA2487" s="53"/>
      <c r="AB2487" s="53"/>
      <c r="AC2487" s="53"/>
      <c r="AD2487" s="53"/>
      <c r="AE2487" s="53"/>
      <c r="AF2487" s="53"/>
      <c r="AG2487" s="53"/>
      <c r="AH2487" s="53"/>
      <c r="AI2487" s="53"/>
      <c r="AJ2487" s="53"/>
      <c r="AK2487" s="54"/>
    </row>
    <row r="2488" spans="2:37" x14ac:dyDescent="0.25">
      <c r="B2488" s="315"/>
      <c r="C2488" s="315"/>
      <c r="D2488" s="315"/>
      <c r="E2488" s="315"/>
      <c r="F2488" s="315"/>
      <c r="G2488" s="315"/>
      <c r="H2488" s="315"/>
      <c r="I2488" s="54"/>
      <c r="J2488" s="53"/>
      <c r="K2488" s="53"/>
      <c r="L2488" s="270"/>
      <c r="M2488" s="55"/>
      <c r="N2488" s="53"/>
      <c r="O2488" s="87"/>
      <c r="P2488" s="53"/>
      <c r="Q2488" s="53"/>
      <c r="R2488" s="53"/>
      <c r="S2488" s="53"/>
      <c r="T2488" s="53"/>
      <c r="U2488" s="53"/>
      <c r="V2488" s="53"/>
      <c r="W2488" s="53"/>
      <c r="X2488" s="53"/>
      <c r="Y2488" s="53"/>
      <c r="Z2488" s="53"/>
      <c r="AA2488" s="53"/>
      <c r="AB2488" s="53"/>
      <c r="AC2488" s="53"/>
      <c r="AD2488" s="53"/>
      <c r="AE2488" s="53"/>
      <c r="AF2488" s="53"/>
      <c r="AG2488" s="53"/>
      <c r="AH2488" s="53"/>
      <c r="AI2488" s="53"/>
      <c r="AJ2488" s="53"/>
      <c r="AK2488" s="54"/>
    </row>
    <row r="2489" spans="2:37" x14ac:dyDescent="0.25">
      <c r="B2489" s="315"/>
      <c r="C2489" s="315"/>
      <c r="D2489" s="315"/>
      <c r="E2489" s="315"/>
      <c r="F2489" s="315"/>
      <c r="G2489" s="315"/>
      <c r="H2489" s="315"/>
      <c r="I2489" s="54"/>
      <c r="J2489" s="53"/>
      <c r="K2489" s="53"/>
      <c r="L2489" s="270"/>
      <c r="M2489" s="55"/>
      <c r="N2489" s="53"/>
      <c r="O2489" s="87"/>
      <c r="P2489" s="53"/>
      <c r="Q2489" s="53"/>
      <c r="R2489" s="53"/>
      <c r="S2489" s="53"/>
      <c r="T2489" s="53"/>
      <c r="U2489" s="53"/>
      <c r="V2489" s="53"/>
      <c r="W2489" s="53"/>
      <c r="X2489" s="53"/>
      <c r="Y2489" s="53"/>
      <c r="Z2489" s="53"/>
      <c r="AA2489" s="53"/>
      <c r="AB2489" s="53"/>
      <c r="AC2489" s="53"/>
      <c r="AD2489" s="53"/>
      <c r="AE2489" s="53"/>
      <c r="AF2489" s="53"/>
      <c r="AG2489" s="53"/>
      <c r="AH2489" s="53"/>
      <c r="AI2489" s="53"/>
      <c r="AJ2489" s="53"/>
      <c r="AK2489" s="54"/>
    </row>
    <row r="2490" spans="2:37" x14ac:dyDescent="0.25">
      <c r="B2490" s="315"/>
      <c r="C2490" s="315"/>
      <c r="D2490" s="315"/>
      <c r="E2490" s="315"/>
      <c r="F2490" s="315"/>
      <c r="G2490" s="315"/>
      <c r="H2490" s="315"/>
      <c r="I2490" s="54"/>
      <c r="J2490" s="53"/>
      <c r="K2490" s="53"/>
      <c r="L2490" s="270"/>
      <c r="M2490" s="55"/>
      <c r="N2490" s="53"/>
      <c r="O2490" s="87"/>
      <c r="P2490" s="53"/>
      <c r="Q2490" s="53"/>
      <c r="R2490" s="53"/>
      <c r="S2490" s="53"/>
      <c r="T2490" s="53"/>
      <c r="U2490" s="53"/>
      <c r="V2490" s="53"/>
      <c r="W2490" s="53"/>
      <c r="X2490" s="53"/>
      <c r="Y2490" s="53"/>
      <c r="Z2490" s="53"/>
      <c r="AA2490" s="53"/>
      <c r="AB2490" s="53"/>
      <c r="AC2490" s="53"/>
      <c r="AD2490" s="53"/>
      <c r="AE2490" s="53"/>
      <c r="AF2490" s="53"/>
      <c r="AG2490" s="53"/>
      <c r="AH2490" s="53"/>
      <c r="AI2490" s="53"/>
      <c r="AJ2490" s="53"/>
      <c r="AK2490" s="54"/>
    </row>
    <row r="2491" spans="2:37" x14ac:dyDescent="0.25">
      <c r="B2491" s="315"/>
      <c r="C2491" s="315"/>
      <c r="D2491" s="315"/>
      <c r="E2491" s="315"/>
      <c r="F2491" s="315"/>
      <c r="G2491" s="315"/>
      <c r="H2491" s="315"/>
      <c r="I2491" s="54"/>
      <c r="J2491" s="53"/>
      <c r="K2491" s="53"/>
      <c r="L2491" s="270"/>
      <c r="M2491" s="55"/>
      <c r="N2491" s="53"/>
      <c r="O2491" s="87"/>
      <c r="P2491" s="53"/>
      <c r="Q2491" s="53"/>
      <c r="R2491" s="53"/>
      <c r="S2491" s="53"/>
      <c r="T2491" s="53"/>
      <c r="U2491" s="53"/>
      <c r="V2491" s="53"/>
      <c r="W2491" s="53"/>
      <c r="X2491" s="53"/>
      <c r="Y2491" s="53"/>
      <c r="Z2491" s="53"/>
      <c r="AA2491" s="53"/>
      <c r="AB2491" s="53"/>
      <c r="AC2491" s="53"/>
      <c r="AD2491" s="53"/>
      <c r="AE2491" s="53"/>
      <c r="AF2491" s="53"/>
      <c r="AG2491" s="53"/>
      <c r="AH2491" s="53"/>
      <c r="AI2491" s="53"/>
      <c r="AJ2491" s="53"/>
      <c r="AK2491" s="54"/>
    </row>
    <row r="2492" spans="2:37" x14ac:dyDescent="0.25">
      <c r="B2492" s="315"/>
      <c r="C2492" s="315"/>
      <c r="D2492" s="315"/>
      <c r="E2492" s="315"/>
      <c r="F2492" s="315"/>
      <c r="G2492" s="315"/>
      <c r="H2492" s="315"/>
      <c r="I2492" s="54"/>
      <c r="J2492" s="53"/>
      <c r="K2492" s="53"/>
      <c r="L2492" s="270"/>
      <c r="M2492" s="55"/>
      <c r="N2492" s="53"/>
      <c r="O2492" s="87"/>
      <c r="P2492" s="53"/>
      <c r="Q2492" s="53"/>
      <c r="R2492" s="53"/>
      <c r="S2492" s="53"/>
      <c r="T2492" s="53"/>
      <c r="U2492" s="53"/>
      <c r="V2492" s="53"/>
      <c r="W2492" s="53"/>
      <c r="X2492" s="53"/>
      <c r="Y2492" s="53"/>
      <c r="Z2492" s="53"/>
      <c r="AA2492" s="53"/>
      <c r="AB2492" s="53"/>
      <c r="AC2492" s="53"/>
      <c r="AD2492" s="53"/>
      <c r="AE2492" s="53"/>
      <c r="AF2492" s="53"/>
      <c r="AG2492" s="53"/>
      <c r="AH2492" s="53"/>
      <c r="AI2492" s="53"/>
      <c r="AJ2492" s="53"/>
      <c r="AK2492" s="54"/>
    </row>
    <row r="2493" spans="2:37" x14ac:dyDescent="0.25">
      <c r="B2493" s="315"/>
      <c r="C2493" s="315"/>
      <c r="D2493" s="315"/>
      <c r="E2493" s="315"/>
      <c r="F2493" s="315"/>
      <c r="G2493" s="315"/>
      <c r="H2493" s="315"/>
      <c r="I2493" s="54"/>
      <c r="J2493" s="53"/>
      <c r="K2493" s="53"/>
      <c r="L2493" s="270"/>
      <c r="M2493" s="55"/>
      <c r="N2493" s="53"/>
      <c r="O2493" s="87"/>
      <c r="P2493" s="53"/>
      <c r="Q2493" s="53"/>
      <c r="R2493" s="53"/>
      <c r="S2493" s="53"/>
      <c r="T2493" s="53"/>
      <c r="U2493" s="53"/>
      <c r="V2493" s="53"/>
      <c r="W2493" s="53"/>
      <c r="X2493" s="53"/>
      <c r="Y2493" s="53"/>
      <c r="Z2493" s="53"/>
      <c r="AA2493" s="53"/>
      <c r="AB2493" s="53"/>
      <c r="AC2493" s="53"/>
      <c r="AD2493" s="53"/>
      <c r="AE2493" s="53"/>
      <c r="AF2493" s="53"/>
      <c r="AG2493" s="53"/>
      <c r="AH2493" s="53"/>
      <c r="AI2493" s="53"/>
      <c r="AJ2493" s="53"/>
      <c r="AK2493" s="54"/>
    </row>
    <row r="2494" spans="2:37" x14ac:dyDescent="0.25">
      <c r="B2494" s="315"/>
      <c r="C2494" s="315"/>
      <c r="D2494" s="315"/>
      <c r="E2494" s="315"/>
      <c r="F2494" s="315"/>
      <c r="G2494" s="315"/>
      <c r="H2494" s="315"/>
      <c r="I2494" s="54"/>
      <c r="J2494" s="53"/>
      <c r="K2494" s="53"/>
      <c r="L2494" s="270"/>
      <c r="M2494" s="55"/>
      <c r="N2494" s="53"/>
      <c r="O2494" s="87"/>
      <c r="P2494" s="53"/>
      <c r="Q2494" s="53"/>
      <c r="R2494" s="53"/>
      <c r="S2494" s="53"/>
      <c r="T2494" s="53"/>
      <c r="U2494" s="53"/>
      <c r="V2494" s="53"/>
      <c r="W2494" s="53"/>
      <c r="X2494" s="53"/>
      <c r="Y2494" s="53"/>
      <c r="Z2494" s="53"/>
      <c r="AA2494" s="53"/>
      <c r="AB2494" s="53"/>
      <c r="AC2494" s="53"/>
      <c r="AD2494" s="53"/>
      <c r="AE2494" s="53"/>
      <c r="AF2494" s="53"/>
      <c r="AG2494" s="53"/>
      <c r="AH2494" s="53"/>
      <c r="AI2494" s="53"/>
      <c r="AJ2494" s="53"/>
      <c r="AK2494" s="54"/>
    </row>
    <row r="2495" spans="2:37" x14ac:dyDescent="0.25">
      <c r="B2495" s="315"/>
      <c r="C2495" s="315"/>
      <c r="D2495" s="315"/>
      <c r="E2495" s="315"/>
      <c r="F2495" s="315"/>
      <c r="G2495" s="315"/>
      <c r="H2495" s="315"/>
      <c r="I2495" s="54"/>
      <c r="J2495" s="53"/>
      <c r="K2495" s="53"/>
      <c r="L2495" s="270"/>
      <c r="M2495" s="55"/>
      <c r="N2495" s="53"/>
      <c r="O2495" s="87"/>
      <c r="P2495" s="53"/>
      <c r="Q2495" s="53"/>
      <c r="R2495" s="53"/>
      <c r="S2495" s="53"/>
      <c r="T2495" s="53"/>
      <c r="U2495" s="53"/>
      <c r="V2495" s="53"/>
      <c r="W2495" s="53"/>
      <c r="X2495" s="53"/>
      <c r="Y2495" s="53"/>
      <c r="Z2495" s="53"/>
      <c r="AA2495" s="53"/>
      <c r="AB2495" s="53"/>
      <c r="AC2495" s="53"/>
      <c r="AD2495" s="53"/>
      <c r="AE2495" s="53"/>
      <c r="AF2495" s="53"/>
      <c r="AG2495" s="53"/>
      <c r="AH2495" s="53"/>
      <c r="AI2495" s="53"/>
      <c r="AJ2495" s="53"/>
      <c r="AK2495" s="54"/>
    </row>
    <row r="2496" spans="2:37" x14ac:dyDescent="0.25">
      <c r="B2496" s="315"/>
      <c r="C2496" s="315"/>
      <c r="D2496" s="315"/>
      <c r="E2496" s="315"/>
      <c r="F2496" s="315"/>
      <c r="G2496" s="315"/>
      <c r="H2496" s="315"/>
      <c r="I2496" s="54"/>
      <c r="J2496" s="53"/>
      <c r="K2496" s="53"/>
      <c r="L2496" s="270"/>
      <c r="M2496" s="55"/>
      <c r="N2496" s="53"/>
      <c r="O2496" s="87"/>
      <c r="P2496" s="53"/>
      <c r="Q2496" s="53"/>
      <c r="R2496" s="53"/>
      <c r="S2496" s="53"/>
      <c r="T2496" s="53"/>
      <c r="U2496" s="53"/>
      <c r="V2496" s="53"/>
      <c r="W2496" s="53"/>
      <c r="X2496" s="53"/>
      <c r="Y2496" s="53"/>
      <c r="Z2496" s="53"/>
      <c r="AA2496" s="53"/>
      <c r="AB2496" s="53"/>
      <c r="AC2496" s="53"/>
      <c r="AD2496" s="53"/>
      <c r="AE2496" s="53"/>
      <c r="AF2496" s="53"/>
      <c r="AG2496" s="53"/>
      <c r="AH2496" s="53"/>
      <c r="AI2496" s="53"/>
      <c r="AJ2496" s="53"/>
      <c r="AK2496" s="54"/>
    </row>
    <row r="2497" spans="2:37" x14ac:dyDescent="0.25">
      <c r="B2497" s="315"/>
      <c r="C2497" s="315"/>
      <c r="D2497" s="315"/>
      <c r="E2497" s="315"/>
      <c r="F2497" s="315"/>
      <c r="G2497" s="315"/>
      <c r="H2497" s="315"/>
      <c r="I2497" s="54"/>
      <c r="J2497" s="53"/>
      <c r="K2497" s="53"/>
      <c r="L2497" s="270"/>
      <c r="M2497" s="55"/>
      <c r="N2497" s="53"/>
      <c r="O2497" s="87"/>
      <c r="P2497" s="53"/>
      <c r="Q2497" s="53"/>
      <c r="R2497" s="53"/>
      <c r="S2497" s="53"/>
      <c r="T2497" s="53"/>
      <c r="U2497" s="53"/>
      <c r="V2497" s="53"/>
      <c r="W2497" s="53"/>
      <c r="X2497" s="53"/>
      <c r="Y2497" s="53"/>
      <c r="Z2497" s="53"/>
      <c r="AA2497" s="53"/>
      <c r="AB2497" s="53"/>
      <c r="AC2497" s="53"/>
      <c r="AD2497" s="53"/>
      <c r="AE2497" s="53"/>
      <c r="AF2497" s="53"/>
      <c r="AG2497" s="53"/>
      <c r="AH2497" s="53"/>
      <c r="AI2497" s="53"/>
      <c r="AJ2497" s="53"/>
      <c r="AK2497" s="54"/>
    </row>
    <row r="2498" spans="2:37" x14ac:dyDescent="0.25">
      <c r="B2498" s="315"/>
      <c r="C2498" s="315"/>
      <c r="D2498" s="315"/>
      <c r="E2498" s="315"/>
      <c r="F2498" s="315"/>
      <c r="G2498" s="315"/>
      <c r="H2498" s="315"/>
      <c r="I2498" s="54"/>
      <c r="J2498" s="53"/>
      <c r="K2498" s="53"/>
      <c r="L2498" s="270"/>
      <c r="M2498" s="55"/>
      <c r="N2498" s="53"/>
      <c r="O2498" s="87"/>
      <c r="P2498" s="53"/>
      <c r="Q2498" s="53"/>
      <c r="R2498" s="53"/>
      <c r="S2498" s="53"/>
      <c r="T2498" s="53"/>
      <c r="U2498" s="53"/>
      <c r="V2498" s="53"/>
      <c r="W2498" s="53"/>
      <c r="X2498" s="53"/>
      <c r="Y2498" s="53"/>
      <c r="Z2498" s="53"/>
      <c r="AA2498" s="53"/>
      <c r="AB2498" s="53"/>
      <c r="AC2498" s="53"/>
      <c r="AD2498" s="53"/>
      <c r="AE2498" s="53"/>
      <c r="AF2498" s="53"/>
      <c r="AG2498" s="53"/>
      <c r="AH2498" s="53"/>
      <c r="AI2498" s="53"/>
      <c r="AJ2498" s="53"/>
      <c r="AK2498" s="54"/>
    </row>
    <row r="2499" spans="2:37" x14ac:dyDescent="0.25">
      <c r="B2499" s="315"/>
      <c r="C2499" s="315"/>
      <c r="D2499" s="315"/>
      <c r="E2499" s="315"/>
      <c r="F2499" s="315"/>
      <c r="G2499" s="315"/>
      <c r="H2499" s="315"/>
      <c r="I2499" s="54"/>
      <c r="J2499" s="53"/>
      <c r="K2499" s="53"/>
      <c r="L2499" s="270"/>
      <c r="M2499" s="55"/>
      <c r="N2499" s="53"/>
      <c r="O2499" s="87"/>
      <c r="P2499" s="53"/>
      <c r="Q2499" s="53"/>
      <c r="R2499" s="53"/>
      <c r="S2499" s="53"/>
      <c r="T2499" s="53"/>
      <c r="U2499" s="53"/>
      <c r="V2499" s="53"/>
      <c r="W2499" s="53"/>
      <c r="X2499" s="53"/>
      <c r="Y2499" s="53"/>
      <c r="Z2499" s="53"/>
      <c r="AA2499" s="53"/>
      <c r="AB2499" s="53"/>
      <c r="AC2499" s="53"/>
      <c r="AD2499" s="53"/>
      <c r="AE2499" s="53"/>
      <c r="AF2499" s="53"/>
      <c r="AG2499" s="53"/>
      <c r="AH2499" s="53"/>
      <c r="AI2499" s="53"/>
      <c r="AJ2499" s="53"/>
      <c r="AK2499" s="54"/>
    </row>
    <row r="2500" spans="2:37" x14ac:dyDescent="0.25">
      <c r="B2500" s="315"/>
      <c r="C2500" s="315"/>
      <c r="D2500" s="315"/>
      <c r="E2500" s="315"/>
      <c r="F2500" s="315"/>
      <c r="G2500" s="315"/>
      <c r="H2500" s="315"/>
      <c r="I2500" s="54"/>
      <c r="J2500" s="53"/>
      <c r="K2500" s="53"/>
      <c r="L2500" s="270"/>
      <c r="M2500" s="55"/>
      <c r="N2500" s="53"/>
      <c r="O2500" s="87"/>
      <c r="P2500" s="53"/>
      <c r="Q2500" s="53"/>
      <c r="R2500" s="53"/>
      <c r="S2500" s="53"/>
      <c r="T2500" s="53"/>
      <c r="U2500" s="53"/>
      <c r="V2500" s="53"/>
      <c r="W2500" s="53"/>
      <c r="X2500" s="53"/>
      <c r="Y2500" s="53"/>
      <c r="Z2500" s="53"/>
      <c r="AA2500" s="53"/>
      <c r="AB2500" s="53"/>
      <c r="AC2500" s="53"/>
      <c r="AD2500" s="53"/>
      <c r="AE2500" s="53"/>
      <c r="AF2500" s="53"/>
      <c r="AG2500" s="53"/>
      <c r="AH2500" s="53"/>
      <c r="AI2500" s="53"/>
      <c r="AJ2500" s="53"/>
      <c r="AK2500" s="54"/>
    </row>
    <row r="2501" spans="2:37" x14ac:dyDescent="0.25">
      <c r="B2501" s="315"/>
      <c r="C2501" s="315"/>
      <c r="D2501" s="315"/>
      <c r="E2501" s="315"/>
      <c r="F2501" s="315"/>
      <c r="G2501" s="315"/>
      <c r="H2501" s="315"/>
      <c r="I2501" s="54"/>
      <c r="J2501" s="53"/>
      <c r="K2501" s="53"/>
      <c r="L2501" s="270"/>
      <c r="M2501" s="55"/>
      <c r="N2501" s="53"/>
      <c r="O2501" s="87"/>
      <c r="P2501" s="53"/>
      <c r="Q2501" s="53"/>
      <c r="R2501" s="53"/>
      <c r="S2501" s="53"/>
      <c r="T2501" s="53"/>
      <c r="U2501" s="53"/>
      <c r="V2501" s="53"/>
      <c r="W2501" s="53"/>
      <c r="X2501" s="53"/>
      <c r="Y2501" s="53"/>
      <c r="Z2501" s="53"/>
      <c r="AA2501" s="53"/>
      <c r="AB2501" s="53"/>
      <c r="AC2501" s="53"/>
      <c r="AD2501" s="53"/>
      <c r="AE2501" s="53"/>
      <c r="AF2501" s="53"/>
      <c r="AG2501" s="53"/>
      <c r="AH2501" s="53"/>
      <c r="AI2501" s="53"/>
      <c r="AJ2501" s="53"/>
      <c r="AK2501" s="54"/>
    </row>
    <row r="2502" spans="2:37" x14ac:dyDescent="0.25">
      <c r="B2502" s="315"/>
      <c r="C2502" s="315"/>
      <c r="D2502" s="315"/>
      <c r="E2502" s="315"/>
      <c r="F2502" s="315"/>
      <c r="G2502" s="315"/>
      <c r="H2502" s="315"/>
      <c r="I2502" s="54"/>
      <c r="J2502" s="53"/>
      <c r="K2502" s="53"/>
      <c r="L2502" s="270"/>
      <c r="M2502" s="55"/>
      <c r="N2502" s="53"/>
      <c r="O2502" s="87"/>
      <c r="P2502" s="53"/>
      <c r="Q2502" s="53"/>
      <c r="R2502" s="53"/>
      <c r="S2502" s="53"/>
      <c r="T2502" s="53"/>
      <c r="U2502" s="53"/>
      <c r="V2502" s="53"/>
      <c r="W2502" s="53"/>
      <c r="X2502" s="53"/>
      <c r="Y2502" s="53"/>
      <c r="Z2502" s="53"/>
      <c r="AA2502" s="53"/>
      <c r="AB2502" s="53"/>
      <c r="AC2502" s="53"/>
      <c r="AD2502" s="53"/>
      <c r="AE2502" s="53"/>
      <c r="AF2502" s="53"/>
      <c r="AG2502" s="53"/>
      <c r="AH2502" s="53"/>
      <c r="AI2502" s="53"/>
      <c r="AJ2502" s="53"/>
      <c r="AK2502" s="54"/>
    </row>
    <row r="2503" spans="2:37" x14ac:dyDescent="0.25">
      <c r="B2503" s="315"/>
      <c r="C2503" s="315"/>
      <c r="D2503" s="315"/>
      <c r="E2503" s="315"/>
      <c r="F2503" s="315"/>
      <c r="G2503" s="315"/>
      <c r="H2503" s="315"/>
      <c r="I2503" s="54"/>
      <c r="J2503" s="53"/>
      <c r="K2503" s="53"/>
      <c r="L2503" s="270"/>
      <c r="M2503" s="55"/>
      <c r="N2503" s="53"/>
      <c r="O2503" s="87"/>
      <c r="P2503" s="53"/>
      <c r="Q2503" s="53"/>
      <c r="R2503" s="53"/>
      <c r="S2503" s="53"/>
      <c r="T2503" s="53"/>
      <c r="U2503" s="53"/>
      <c r="V2503" s="53"/>
      <c r="W2503" s="53"/>
      <c r="X2503" s="53"/>
      <c r="Y2503" s="53"/>
      <c r="Z2503" s="53"/>
      <c r="AA2503" s="53"/>
      <c r="AB2503" s="53"/>
      <c r="AC2503" s="53"/>
      <c r="AD2503" s="53"/>
      <c r="AE2503" s="53"/>
      <c r="AF2503" s="53"/>
      <c r="AG2503" s="53"/>
      <c r="AH2503" s="53"/>
      <c r="AI2503" s="53"/>
      <c r="AJ2503" s="53"/>
      <c r="AK2503" s="54"/>
    </row>
    <row r="2504" spans="2:37" x14ac:dyDescent="0.25">
      <c r="B2504" s="315"/>
      <c r="C2504" s="315"/>
      <c r="D2504" s="315"/>
      <c r="E2504" s="315"/>
      <c r="F2504" s="315"/>
      <c r="G2504" s="315"/>
      <c r="H2504" s="315"/>
      <c r="I2504" s="54"/>
      <c r="J2504" s="53"/>
      <c r="K2504" s="53"/>
      <c r="L2504" s="270"/>
      <c r="M2504" s="55"/>
      <c r="N2504" s="53"/>
      <c r="O2504" s="87"/>
      <c r="P2504" s="53"/>
      <c r="Q2504" s="53"/>
      <c r="R2504" s="53"/>
      <c r="S2504" s="53"/>
      <c r="T2504" s="53"/>
      <c r="U2504" s="53"/>
      <c r="V2504" s="53"/>
      <c r="W2504" s="53"/>
      <c r="X2504" s="53"/>
      <c r="Y2504" s="53"/>
      <c r="Z2504" s="53"/>
      <c r="AA2504" s="53"/>
      <c r="AB2504" s="53"/>
      <c r="AC2504" s="53"/>
      <c r="AD2504" s="53"/>
      <c r="AE2504" s="53"/>
      <c r="AF2504" s="53"/>
      <c r="AG2504" s="53"/>
      <c r="AH2504" s="53"/>
      <c r="AI2504" s="53"/>
      <c r="AJ2504" s="53"/>
      <c r="AK2504" s="54"/>
    </row>
    <row r="2505" spans="2:37" x14ac:dyDescent="0.25">
      <c r="B2505" s="315"/>
      <c r="C2505" s="315"/>
      <c r="D2505" s="315"/>
      <c r="E2505" s="315"/>
      <c r="F2505" s="315"/>
      <c r="G2505" s="315"/>
      <c r="H2505" s="315"/>
      <c r="I2505" s="54"/>
      <c r="J2505" s="53"/>
      <c r="K2505" s="53"/>
      <c r="L2505" s="270"/>
      <c r="M2505" s="55"/>
      <c r="N2505" s="53"/>
      <c r="O2505" s="87"/>
      <c r="P2505" s="53"/>
      <c r="Q2505" s="53"/>
      <c r="R2505" s="53"/>
      <c r="S2505" s="53"/>
      <c r="T2505" s="53"/>
      <c r="U2505" s="53"/>
      <c r="V2505" s="53"/>
      <c r="W2505" s="53"/>
      <c r="X2505" s="53"/>
      <c r="Y2505" s="53"/>
      <c r="Z2505" s="53"/>
      <c r="AA2505" s="53"/>
      <c r="AB2505" s="53"/>
      <c r="AC2505" s="53"/>
      <c r="AD2505" s="53"/>
      <c r="AE2505" s="53"/>
      <c r="AF2505" s="53"/>
      <c r="AG2505" s="53"/>
      <c r="AH2505" s="53"/>
      <c r="AI2505" s="53"/>
      <c r="AJ2505" s="53"/>
      <c r="AK2505" s="54"/>
    </row>
    <row r="2506" spans="2:37" x14ac:dyDescent="0.25">
      <c r="B2506" s="315"/>
      <c r="C2506" s="315"/>
      <c r="D2506" s="315"/>
      <c r="E2506" s="315"/>
      <c r="F2506" s="315"/>
      <c r="G2506" s="315"/>
      <c r="H2506" s="315"/>
      <c r="I2506" s="54"/>
      <c r="J2506" s="53"/>
      <c r="K2506" s="53"/>
      <c r="L2506" s="270"/>
      <c r="M2506" s="55"/>
      <c r="N2506" s="53"/>
      <c r="O2506" s="87"/>
      <c r="P2506" s="53"/>
      <c r="Q2506" s="53"/>
      <c r="R2506" s="53"/>
      <c r="S2506" s="53"/>
      <c r="T2506" s="53"/>
      <c r="U2506" s="53"/>
      <c r="V2506" s="53"/>
      <c r="W2506" s="53"/>
      <c r="X2506" s="53"/>
      <c r="Y2506" s="53"/>
      <c r="Z2506" s="53"/>
      <c r="AA2506" s="53"/>
      <c r="AB2506" s="53"/>
      <c r="AC2506" s="53"/>
      <c r="AD2506" s="53"/>
      <c r="AE2506" s="53"/>
      <c r="AF2506" s="53"/>
      <c r="AG2506" s="53"/>
      <c r="AH2506" s="53"/>
      <c r="AI2506" s="53"/>
      <c r="AJ2506" s="53"/>
      <c r="AK2506" s="54"/>
    </row>
    <row r="2507" spans="2:37" x14ac:dyDescent="0.25">
      <c r="B2507" s="315"/>
      <c r="C2507" s="315"/>
      <c r="D2507" s="315"/>
      <c r="E2507" s="315"/>
      <c r="F2507" s="315"/>
      <c r="G2507" s="315"/>
      <c r="H2507" s="315"/>
      <c r="I2507" s="54"/>
      <c r="J2507" s="53"/>
      <c r="K2507" s="53"/>
      <c r="L2507" s="270"/>
      <c r="M2507" s="55"/>
      <c r="N2507" s="53"/>
      <c r="O2507" s="87"/>
      <c r="P2507" s="53"/>
      <c r="Q2507" s="53"/>
      <c r="R2507" s="53"/>
      <c r="S2507" s="53"/>
      <c r="T2507" s="53"/>
      <c r="U2507" s="53"/>
      <c r="V2507" s="53"/>
      <c r="W2507" s="53"/>
      <c r="X2507" s="53"/>
      <c r="Y2507" s="53"/>
      <c r="Z2507" s="53"/>
      <c r="AA2507" s="53"/>
      <c r="AB2507" s="53"/>
      <c r="AC2507" s="53"/>
      <c r="AD2507" s="53"/>
      <c r="AE2507" s="53"/>
      <c r="AF2507" s="53"/>
      <c r="AG2507" s="53"/>
      <c r="AH2507" s="53"/>
      <c r="AI2507" s="53"/>
      <c r="AJ2507" s="53"/>
      <c r="AK2507" s="54"/>
    </row>
    <row r="2508" spans="2:37" x14ac:dyDescent="0.25">
      <c r="B2508" s="315"/>
      <c r="C2508" s="315"/>
      <c r="D2508" s="315"/>
      <c r="E2508" s="315"/>
      <c r="F2508" s="315"/>
      <c r="G2508" s="315"/>
      <c r="H2508" s="315"/>
      <c r="I2508" s="54"/>
      <c r="J2508" s="53"/>
      <c r="K2508" s="53"/>
      <c r="L2508" s="270"/>
      <c r="M2508" s="55"/>
      <c r="N2508" s="53"/>
      <c r="O2508" s="87"/>
      <c r="P2508" s="53"/>
      <c r="Q2508" s="53"/>
      <c r="R2508" s="53"/>
      <c r="S2508" s="53"/>
      <c r="T2508" s="53"/>
      <c r="U2508" s="53"/>
      <c r="V2508" s="53"/>
      <c r="W2508" s="53"/>
      <c r="X2508" s="53"/>
      <c r="Y2508" s="53"/>
      <c r="Z2508" s="53"/>
      <c r="AA2508" s="53"/>
      <c r="AB2508" s="53"/>
      <c r="AC2508" s="53"/>
      <c r="AD2508" s="53"/>
      <c r="AE2508" s="53"/>
      <c r="AF2508" s="53"/>
      <c r="AG2508" s="53"/>
      <c r="AH2508" s="53"/>
      <c r="AI2508" s="53"/>
      <c r="AJ2508" s="53"/>
      <c r="AK2508" s="54"/>
    </row>
    <row r="2509" spans="2:37" x14ac:dyDescent="0.25">
      <c r="B2509" s="315"/>
      <c r="C2509" s="315"/>
      <c r="D2509" s="315"/>
      <c r="E2509" s="315"/>
      <c r="F2509" s="315"/>
      <c r="G2509" s="315"/>
      <c r="H2509" s="315"/>
      <c r="I2509" s="54"/>
      <c r="J2509" s="53"/>
      <c r="K2509" s="53"/>
      <c r="L2509" s="270"/>
      <c r="M2509" s="55"/>
      <c r="N2509" s="53"/>
      <c r="O2509" s="87"/>
      <c r="P2509" s="53"/>
      <c r="Q2509" s="53"/>
      <c r="R2509" s="53"/>
      <c r="S2509" s="53"/>
      <c r="T2509" s="53"/>
      <c r="U2509" s="53"/>
      <c r="V2509" s="53"/>
      <c r="W2509" s="53"/>
      <c r="X2509" s="53"/>
      <c r="Y2509" s="53"/>
      <c r="Z2509" s="53"/>
      <c r="AA2509" s="53"/>
      <c r="AB2509" s="53"/>
      <c r="AC2509" s="53"/>
      <c r="AD2509" s="53"/>
      <c r="AE2509" s="53"/>
      <c r="AF2509" s="53"/>
      <c r="AG2509" s="53"/>
      <c r="AH2509" s="53"/>
      <c r="AI2509" s="53"/>
      <c r="AJ2509" s="53"/>
      <c r="AK2509" s="54"/>
    </row>
    <row r="2510" spans="2:37" x14ac:dyDescent="0.25">
      <c r="B2510" s="315"/>
      <c r="C2510" s="315"/>
      <c r="D2510" s="315"/>
      <c r="E2510" s="315"/>
      <c r="F2510" s="315"/>
      <c r="G2510" s="315"/>
      <c r="H2510" s="315"/>
      <c r="I2510" s="54"/>
      <c r="J2510" s="53"/>
      <c r="K2510" s="53"/>
      <c r="L2510" s="270"/>
      <c r="M2510" s="55"/>
      <c r="N2510" s="53"/>
      <c r="O2510" s="87"/>
      <c r="P2510" s="53"/>
      <c r="Q2510" s="53"/>
      <c r="R2510" s="53"/>
      <c r="S2510" s="53"/>
      <c r="T2510" s="53"/>
      <c r="U2510" s="53"/>
      <c r="V2510" s="53"/>
      <c r="W2510" s="53"/>
      <c r="X2510" s="53"/>
      <c r="Y2510" s="53"/>
      <c r="Z2510" s="53"/>
      <c r="AA2510" s="53"/>
      <c r="AB2510" s="53"/>
      <c r="AC2510" s="53"/>
      <c r="AD2510" s="53"/>
      <c r="AE2510" s="53"/>
      <c r="AF2510" s="53"/>
      <c r="AG2510" s="53"/>
      <c r="AH2510" s="53"/>
      <c r="AI2510" s="53"/>
      <c r="AJ2510" s="53"/>
      <c r="AK2510" s="54"/>
    </row>
    <row r="2511" spans="2:37" x14ac:dyDescent="0.25">
      <c r="B2511" s="315"/>
      <c r="C2511" s="315"/>
      <c r="D2511" s="315"/>
      <c r="E2511" s="315"/>
      <c r="F2511" s="315"/>
      <c r="G2511" s="315"/>
      <c r="H2511" s="315"/>
      <c r="I2511" s="54"/>
      <c r="J2511" s="53"/>
      <c r="K2511" s="53"/>
      <c r="L2511" s="270"/>
      <c r="M2511" s="55"/>
      <c r="N2511" s="53"/>
      <c r="O2511" s="87"/>
      <c r="P2511" s="53"/>
      <c r="Q2511" s="53"/>
      <c r="R2511" s="53"/>
      <c r="S2511" s="53"/>
      <c r="T2511" s="53"/>
      <c r="U2511" s="53"/>
      <c r="V2511" s="53"/>
      <c r="W2511" s="53"/>
      <c r="X2511" s="53"/>
      <c r="Y2511" s="53"/>
      <c r="Z2511" s="53"/>
      <c r="AA2511" s="53"/>
      <c r="AB2511" s="53"/>
      <c r="AC2511" s="53"/>
      <c r="AD2511" s="53"/>
      <c r="AE2511" s="53"/>
      <c r="AF2511" s="53"/>
      <c r="AG2511" s="53"/>
      <c r="AH2511" s="53"/>
      <c r="AI2511" s="53"/>
      <c r="AJ2511" s="53"/>
      <c r="AK2511" s="54"/>
    </row>
    <row r="2512" spans="2:37" x14ac:dyDescent="0.25">
      <c r="B2512" s="315"/>
      <c r="C2512" s="315"/>
      <c r="D2512" s="315"/>
      <c r="E2512" s="315"/>
      <c r="F2512" s="315"/>
      <c r="G2512" s="315"/>
      <c r="H2512" s="315"/>
      <c r="I2512" s="54"/>
      <c r="J2512" s="53"/>
      <c r="K2512" s="53"/>
      <c r="L2512" s="270"/>
      <c r="M2512" s="55"/>
      <c r="N2512" s="53"/>
      <c r="O2512" s="87"/>
      <c r="P2512" s="53"/>
      <c r="Q2512" s="53"/>
      <c r="R2512" s="53"/>
      <c r="S2512" s="53"/>
      <c r="T2512" s="53"/>
      <c r="U2512" s="53"/>
      <c r="V2512" s="53"/>
      <c r="W2512" s="53"/>
      <c r="X2512" s="53"/>
      <c r="Y2512" s="53"/>
      <c r="Z2512" s="53"/>
      <c r="AA2512" s="53"/>
      <c r="AB2512" s="53"/>
      <c r="AC2512" s="53"/>
      <c r="AD2512" s="53"/>
      <c r="AE2512" s="53"/>
      <c r="AF2512" s="53"/>
      <c r="AG2512" s="53"/>
      <c r="AH2512" s="53"/>
      <c r="AI2512" s="53"/>
      <c r="AJ2512" s="53"/>
      <c r="AK2512" s="54"/>
    </row>
    <row r="2513" spans="2:37" x14ac:dyDescent="0.25">
      <c r="B2513" s="315"/>
      <c r="C2513" s="315"/>
      <c r="D2513" s="315"/>
      <c r="E2513" s="315"/>
      <c r="F2513" s="315"/>
      <c r="G2513" s="315"/>
      <c r="H2513" s="315"/>
      <c r="I2513" s="54"/>
      <c r="J2513" s="53"/>
      <c r="K2513" s="53"/>
      <c r="L2513" s="270"/>
      <c r="M2513" s="55"/>
      <c r="N2513" s="53"/>
      <c r="O2513" s="87"/>
      <c r="P2513" s="53"/>
      <c r="Q2513" s="53"/>
      <c r="R2513" s="53"/>
      <c r="S2513" s="53"/>
      <c r="T2513" s="53"/>
      <c r="U2513" s="53"/>
      <c r="V2513" s="53"/>
      <c r="W2513" s="53"/>
      <c r="X2513" s="53"/>
      <c r="Y2513" s="53"/>
      <c r="Z2513" s="53"/>
      <c r="AA2513" s="53"/>
      <c r="AB2513" s="53"/>
      <c r="AC2513" s="53"/>
      <c r="AD2513" s="53"/>
      <c r="AE2513" s="53"/>
      <c r="AF2513" s="53"/>
      <c r="AG2513" s="53"/>
      <c r="AH2513" s="53"/>
      <c r="AI2513" s="53"/>
      <c r="AJ2513" s="53"/>
      <c r="AK2513" s="54"/>
    </row>
    <row r="2514" spans="2:37" x14ac:dyDescent="0.25">
      <c r="B2514" s="315"/>
      <c r="C2514" s="315"/>
      <c r="D2514" s="315"/>
      <c r="E2514" s="315"/>
      <c r="F2514" s="315"/>
      <c r="G2514" s="315"/>
      <c r="H2514" s="315"/>
      <c r="I2514" s="54"/>
      <c r="J2514" s="53"/>
      <c r="K2514" s="53"/>
      <c r="L2514" s="270"/>
      <c r="M2514" s="55"/>
      <c r="N2514" s="53"/>
      <c r="O2514" s="87"/>
      <c r="P2514" s="53"/>
      <c r="Q2514" s="53"/>
      <c r="R2514" s="53"/>
      <c r="S2514" s="53"/>
      <c r="T2514" s="53"/>
      <c r="U2514" s="53"/>
      <c r="V2514" s="53"/>
      <c r="W2514" s="53"/>
      <c r="X2514" s="53"/>
      <c r="Y2514" s="53"/>
      <c r="Z2514" s="53"/>
      <c r="AA2514" s="53"/>
      <c r="AB2514" s="53"/>
      <c r="AC2514" s="53"/>
      <c r="AD2514" s="53"/>
      <c r="AE2514" s="53"/>
      <c r="AF2514" s="53"/>
      <c r="AG2514" s="53"/>
      <c r="AH2514" s="53"/>
      <c r="AI2514" s="53"/>
      <c r="AJ2514" s="53"/>
      <c r="AK2514" s="54"/>
    </row>
    <row r="2515" spans="2:37" x14ac:dyDescent="0.25">
      <c r="B2515" s="315"/>
      <c r="C2515" s="315"/>
      <c r="D2515" s="315"/>
      <c r="E2515" s="315"/>
      <c r="F2515" s="315"/>
      <c r="G2515" s="315"/>
      <c r="H2515" s="315"/>
      <c r="I2515" s="54"/>
      <c r="J2515" s="53"/>
      <c r="K2515" s="53"/>
      <c r="L2515" s="270"/>
      <c r="M2515" s="55"/>
      <c r="N2515" s="53"/>
      <c r="O2515" s="87"/>
      <c r="P2515" s="53"/>
      <c r="Q2515" s="53"/>
      <c r="R2515" s="53"/>
      <c r="S2515" s="53"/>
      <c r="T2515" s="53"/>
      <c r="U2515" s="53"/>
      <c r="V2515" s="53"/>
      <c r="W2515" s="53"/>
      <c r="X2515" s="53"/>
      <c r="Y2515" s="53"/>
      <c r="Z2515" s="53"/>
      <c r="AA2515" s="53"/>
      <c r="AB2515" s="53"/>
      <c r="AC2515" s="53"/>
      <c r="AD2515" s="53"/>
      <c r="AE2515" s="53"/>
      <c r="AF2515" s="53"/>
      <c r="AG2515" s="53"/>
      <c r="AH2515" s="53"/>
      <c r="AI2515" s="53"/>
      <c r="AJ2515" s="53"/>
      <c r="AK2515" s="54"/>
    </row>
    <row r="2516" spans="2:37" x14ac:dyDescent="0.25">
      <c r="B2516" s="315"/>
      <c r="C2516" s="315"/>
      <c r="D2516" s="315"/>
      <c r="E2516" s="315"/>
      <c r="F2516" s="315"/>
      <c r="G2516" s="315"/>
      <c r="H2516" s="315"/>
      <c r="I2516" s="54"/>
      <c r="J2516" s="53"/>
      <c r="K2516" s="53"/>
      <c r="L2516" s="270"/>
      <c r="M2516" s="55"/>
      <c r="N2516" s="53"/>
      <c r="O2516" s="87"/>
      <c r="P2516" s="53"/>
      <c r="Q2516" s="53"/>
      <c r="R2516" s="53"/>
      <c r="S2516" s="53"/>
      <c r="T2516" s="53"/>
      <c r="U2516" s="53"/>
      <c r="V2516" s="53"/>
      <c r="W2516" s="53"/>
      <c r="X2516" s="53"/>
      <c r="Y2516" s="53"/>
      <c r="Z2516" s="53"/>
      <c r="AA2516" s="53"/>
      <c r="AB2516" s="53"/>
      <c r="AC2516" s="53"/>
      <c r="AD2516" s="53"/>
      <c r="AE2516" s="53"/>
      <c r="AF2516" s="53"/>
      <c r="AG2516" s="53"/>
      <c r="AH2516" s="53"/>
      <c r="AI2516" s="53"/>
      <c r="AJ2516" s="53"/>
      <c r="AK2516" s="54"/>
    </row>
    <row r="2517" spans="2:37" x14ac:dyDescent="0.25">
      <c r="B2517" s="315"/>
      <c r="C2517" s="315"/>
      <c r="D2517" s="315"/>
      <c r="E2517" s="315"/>
      <c r="F2517" s="315"/>
      <c r="G2517" s="315"/>
      <c r="H2517" s="315"/>
      <c r="I2517" s="54"/>
      <c r="J2517" s="53"/>
      <c r="K2517" s="53"/>
      <c r="L2517" s="270"/>
      <c r="M2517" s="55"/>
      <c r="N2517" s="53"/>
      <c r="O2517" s="87"/>
      <c r="P2517" s="53"/>
      <c r="Q2517" s="53"/>
      <c r="R2517" s="53"/>
      <c r="S2517" s="53"/>
      <c r="T2517" s="53"/>
      <c r="U2517" s="53"/>
      <c r="V2517" s="53"/>
      <c r="W2517" s="53"/>
      <c r="X2517" s="53"/>
      <c r="Y2517" s="53"/>
      <c r="Z2517" s="53"/>
      <c r="AA2517" s="53"/>
      <c r="AB2517" s="53"/>
      <c r="AC2517" s="53"/>
      <c r="AD2517" s="53"/>
      <c r="AE2517" s="53"/>
      <c r="AF2517" s="53"/>
      <c r="AG2517" s="53"/>
      <c r="AH2517" s="53"/>
      <c r="AI2517" s="53"/>
      <c r="AJ2517" s="53"/>
      <c r="AK2517" s="54"/>
    </row>
    <row r="2518" spans="2:37" x14ac:dyDescent="0.25">
      <c r="B2518" s="315"/>
      <c r="C2518" s="315"/>
      <c r="D2518" s="315"/>
      <c r="E2518" s="315"/>
      <c r="F2518" s="315"/>
      <c r="G2518" s="315"/>
      <c r="H2518" s="315"/>
      <c r="I2518" s="54"/>
      <c r="J2518" s="53"/>
      <c r="K2518" s="53"/>
      <c r="L2518" s="270"/>
      <c r="M2518" s="55"/>
      <c r="N2518" s="53"/>
      <c r="O2518" s="87"/>
      <c r="P2518" s="53"/>
      <c r="Q2518" s="53"/>
      <c r="R2518" s="53"/>
      <c r="S2518" s="53"/>
      <c r="T2518" s="53"/>
      <c r="U2518" s="53"/>
      <c r="V2518" s="53"/>
      <c r="W2518" s="53"/>
      <c r="X2518" s="53"/>
      <c r="Y2518" s="53"/>
      <c r="Z2518" s="53"/>
      <c r="AA2518" s="53"/>
      <c r="AB2518" s="53"/>
      <c r="AC2518" s="53"/>
      <c r="AD2518" s="53"/>
      <c r="AE2518" s="53"/>
      <c r="AF2518" s="53"/>
      <c r="AG2518" s="53"/>
      <c r="AH2518" s="53"/>
      <c r="AI2518" s="53"/>
      <c r="AJ2518" s="53"/>
      <c r="AK2518" s="54"/>
    </row>
    <row r="2519" spans="2:37" x14ac:dyDescent="0.25">
      <c r="B2519" s="315"/>
      <c r="C2519" s="315"/>
      <c r="D2519" s="315"/>
      <c r="E2519" s="315"/>
      <c r="F2519" s="315"/>
      <c r="G2519" s="315"/>
      <c r="H2519" s="315"/>
      <c r="I2519" s="54"/>
      <c r="J2519" s="53"/>
      <c r="K2519" s="53"/>
      <c r="L2519" s="270"/>
      <c r="M2519" s="55"/>
      <c r="N2519" s="53"/>
      <c r="O2519" s="87"/>
      <c r="P2519" s="53"/>
      <c r="Q2519" s="53"/>
      <c r="R2519" s="53"/>
      <c r="S2519" s="53"/>
      <c r="T2519" s="53"/>
      <c r="U2519" s="53"/>
      <c r="V2519" s="53"/>
      <c r="W2519" s="53"/>
      <c r="X2519" s="53"/>
      <c r="Y2519" s="53"/>
      <c r="Z2519" s="53"/>
      <c r="AA2519" s="53"/>
      <c r="AB2519" s="53"/>
      <c r="AC2519" s="53"/>
      <c r="AD2519" s="53"/>
      <c r="AE2519" s="53"/>
      <c r="AF2519" s="53"/>
      <c r="AG2519" s="53"/>
      <c r="AH2519" s="53"/>
      <c r="AI2519" s="53"/>
      <c r="AJ2519" s="53"/>
      <c r="AK2519" s="54"/>
    </row>
    <row r="2520" spans="2:37" x14ac:dyDescent="0.25">
      <c r="B2520" s="315"/>
      <c r="C2520" s="315"/>
      <c r="D2520" s="315"/>
      <c r="E2520" s="315"/>
      <c r="F2520" s="315"/>
      <c r="G2520" s="315"/>
      <c r="H2520" s="315"/>
      <c r="I2520" s="54"/>
      <c r="J2520" s="53"/>
      <c r="K2520" s="53"/>
      <c r="L2520" s="270"/>
      <c r="M2520" s="55"/>
      <c r="N2520" s="53"/>
      <c r="O2520" s="87"/>
      <c r="P2520" s="53"/>
      <c r="Q2520" s="53"/>
      <c r="R2520" s="53"/>
      <c r="S2520" s="53"/>
      <c r="T2520" s="53"/>
      <c r="U2520" s="53"/>
      <c r="V2520" s="53"/>
      <c r="W2520" s="53"/>
      <c r="X2520" s="53"/>
      <c r="Y2520" s="53"/>
      <c r="Z2520" s="53"/>
      <c r="AA2520" s="53"/>
      <c r="AB2520" s="53"/>
      <c r="AC2520" s="53"/>
      <c r="AD2520" s="53"/>
      <c r="AE2520" s="53"/>
      <c r="AF2520" s="53"/>
      <c r="AG2520" s="53"/>
      <c r="AH2520" s="53"/>
      <c r="AI2520" s="53"/>
      <c r="AJ2520" s="53"/>
      <c r="AK2520" s="54"/>
    </row>
    <row r="2521" spans="2:37" x14ac:dyDescent="0.25">
      <c r="B2521" s="315"/>
      <c r="C2521" s="315"/>
      <c r="D2521" s="315"/>
      <c r="E2521" s="315"/>
      <c r="F2521" s="315"/>
      <c r="G2521" s="315"/>
      <c r="H2521" s="315"/>
      <c r="I2521" s="54"/>
      <c r="J2521" s="53"/>
      <c r="K2521" s="53"/>
      <c r="L2521" s="270"/>
      <c r="M2521" s="55"/>
      <c r="N2521" s="53"/>
      <c r="O2521" s="87"/>
      <c r="P2521" s="53"/>
      <c r="Q2521" s="53"/>
      <c r="R2521" s="53"/>
      <c r="S2521" s="53"/>
      <c r="T2521" s="53"/>
      <c r="U2521" s="53"/>
      <c r="V2521" s="53"/>
      <c r="W2521" s="53"/>
      <c r="X2521" s="53"/>
      <c r="Y2521" s="53"/>
      <c r="Z2521" s="53"/>
      <c r="AA2521" s="53"/>
      <c r="AB2521" s="53"/>
      <c r="AC2521" s="53"/>
      <c r="AD2521" s="53"/>
      <c r="AE2521" s="53"/>
      <c r="AF2521" s="53"/>
      <c r="AG2521" s="53"/>
      <c r="AH2521" s="53"/>
      <c r="AI2521" s="53"/>
      <c r="AJ2521" s="53"/>
      <c r="AK2521" s="54"/>
    </row>
    <row r="2522" spans="2:37" x14ac:dyDescent="0.25">
      <c r="B2522" s="315"/>
      <c r="C2522" s="315"/>
      <c r="D2522" s="315"/>
      <c r="E2522" s="315"/>
      <c r="F2522" s="315"/>
      <c r="G2522" s="315"/>
      <c r="H2522" s="315"/>
      <c r="I2522" s="54"/>
      <c r="J2522" s="53"/>
      <c r="K2522" s="53"/>
      <c r="L2522" s="270"/>
      <c r="M2522" s="55"/>
      <c r="N2522" s="53"/>
      <c r="O2522" s="87"/>
      <c r="P2522" s="53"/>
      <c r="Q2522" s="53"/>
      <c r="R2522" s="53"/>
      <c r="S2522" s="53"/>
      <c r="T2522" s="53"/>
      <c r="U2522" s="53"/>
      <c r="V2522" s="53"/>
      <c r="W2522" s="53"/>
      <c r="X2522" s="53"/>
      <c r="Y2522" s="53"/>
      <c r="Z2522" s="53"/>
      <c r="AA2522" s="53"/>
      <c r="AB2522" s="53"/>
      <c r="AC2522" s="53"/>
      <c r="AD2522" s="53"/>
      <c r="AE2522" s="53"/>
      <c r="AF2522" s="53"/>
      <c r="AG2522" s="53"/>
      <c r="AH2522" s="53"/>
      <c r="AI2522" s="53"/>
      <c r="AJ2522" s="53"/>
      <c r="AK2522" s="54"/>
    </row>
    <row r="2523" spans="2:37" x14ac:dyDescent="0.25">
      <c r="B2523" s="315"/>
      <c r="C2523" s="315"/>
      <c r="D2523" s="315"/>
      <c r="E2523" s="315"/>
      <c r="F2523" s="315"/>
      <c r="G2523" s="315"/>
      <c r="H2523" s="315"/>
      <c r="I2523" s="54"/>
      <c r="J2523" s="53"/>
      <c r="K2523" s="53"/>
      <c r="L2523" s="270"/>
      <c r="M2523" s="55"/>
      <c r="N2523" s="53"/>
      <c r="O2523" s="87"/>
      <c r="P2523" s="53"/>
      <c r="Q2523" s="53"/>
      <c r="R2523" s="53"/>
      <c r="S2523" s="53"/>
      <c r="T2523" s="53"/>
      <c r="U2523" s="53"/>
      <c r="V2523" s="53"/>
      <c r="W2523" s="53"/>
      <c r="X2523" s="53"/>
      <c r="Y2523" s="53"/>
      <c r="Z2523" s="53"/>
      <c r="AA2523" s="53"/>
      <c r="AB2523" s="53"/>
      <c r="AC2523" s="53"/>
      <c r="AD2523" s="53"/>
      <c r="AE2523" s="53"/>
      <c r="AF2523" s="53"/>
      <c r="AG2523" s="53"/>
      <c r="AH2523" s="53"/>
      <c r="AI2523" s="53"/>
      <c r="AJ2523" s="53"/>
      <c r="AK2523" s="54"/>
    </row>
    <row r="2524" spans="2:37" x14ac:dyDescent="0.25">
      <c r="B2524" s="315"/>
      <c r="C2524" s="315"/>
      <c r="D2524" s="315"/>
      <c r="E2524" s="315"/>
      <c r="F2524" s="315"/>
      <c r="G2524" s="315"/>
      <c r="H2524" s="315"/>
      <c r="I2524" s="54"/>
      <c r="J2524" s="53"/>
      <c r="K2524" s="53"/>
      <c r="L2524" s="270"/>
      <c r="M2524" s="55"/>
      <c r="N2524" s="53"/>
      <c r="O2524" s="87"/>
      <c r="P2524" s="53"/>
      <c r="Q2524" s="53"/>
      <c r="R2524" s="53"/>
      <c r="S2524" s="53"/>
      <c r="T2524" s="53"/>
      <c r="U2524" s="53"/>
      <c r="V2524" s="53"/>
      <c r="W2524" s="53"/>
      <c r="X2524" s="53"/>
      <c r="Y2524" s="53"/>
      <c r="Z2524" s="53"/>
      <c r="AA2524" s="53"/>
      <c r="AB2524" s="53"/>
      <c r="AC2524" s="53"/>
      <c r="AD2524" s="53"/>
      <c r="AE2524" s="53"/>
      <c r="AF2524" s="53"/>
      <c r="AG2524" s="53"/>
      <c r="AH2524" s="53"/>
      <c r="AI2524" s="53"/>
      <c r="AJ2524" s="53"/>
      <c r="AK2524" s="54"/>
    </row>
    <row r="2525" spans="2:37" x14ac:dyDescent="0.25">
      <c r="B2525" s="315"/>
      <c r="C2525" s="315"/>
      <c r="D2525" s="315"/>
      <c r="E2525" s="315"/>
      <c r="F2525" s="315"/>
      <c r="G2525" s="315"/>
      <c r="H2525" s="315"/>
      <c r="I2525" s="54"/>
      <c r="J2525" s="53"/>
      <c r="K2525" s="53"/>
      <c r="L2525" s="270"/>
      <c r="M2525" s="55"/>
      <c r="N2525" s="53"/>
      <c r="O2525" s="87"/>
      <c r="P2525" s="53"/>
      <c r="Q2525" s="53"/>
      <c r="R2525" s="53"/>
      <c r="S2525" s="53"/>
      <c r="T2525" s="53"/>
      <c r="U2525" s="53"/>
      <c r="V2525" s="53"/>
      <c r="W2525" s="53"/>
      <c r="X2525" s="53"/>
      <c r="Y2525" s="53"/>
      <c r="Z2525" s="53"/>
      <c r="AA2525" s="53"/>
      <c r="AB2525" s="53"/>
      <c r="AC2525" s="53"/>
      <c r="AD2525" s="53"/>
      <c r="AE2525" s="53"/>
      <c r="AF2525" s="53"/>
      <c r="AG2525" s="53"/>
      <c r="AH2525" s="53"/>
      <c r="AI2525" s="53"/>
      <c r="AJ2525" s="53"/>
      <c r="AK2525" s="54"/>
    </row>
    <row r="2526" spans="2:37" x14ac:dyDescent="0.25">
      <c r="B2526" s="315"/>
      <c r="C2526" s="315"/>
      <c r="D2526" s="315"/>
      <c r="E2526" s="315"/>
      <c r="F2526" s="315"/>
      <c r="G2526" s="315"/>
      <c r="H2526" s="315"/>
      <c r="I2526" s="54"/>
      <c r="J2526" s="53"/>
      <c r="K2526" s="53"/>
      <c r="L2526" s="270"/>
      <c r="M2526" s="55"/>
      <c r="N2526" s="53"/>
      <c r="O2526" s="87"/>
      <c r="P2526" s="53"/>
      <c r="Q2526" s="53"/>
      <c r="R2526" s="53"/>
      <c r="S2526" s="53"/>
      <c r="T2526" s="53"/>
      <c r="U2526" s="53"/>
      <c r="V2526" s="53"/>
      <c r="W2526" s="53"/>
      <c r="X2526" s="53"/>
      <c r="Y2526" s="53"/>
      <c r="Z2526" s="53"/>
      <c r="AA2526" s="53"/>
      <c r="AB2526" s="53"/>
      <c r="AC2526" s="53"/>
      <c r="AD2526" s="53"/>
      <c r="AE2526" s="53"/>
      <c r="AF2526" s="53"/>
      <c r="AG2526" s="53"/>
      <c r="AH2526" s="53"/>
      <c r="AI2526" s="53"/>
      <c r="AJ2526" s="53"/>
      <c r="AK2526" s="54"/>
    </row>
    <row r="2527" spans="2:37" x14ac:dyDescent="0.25">
      <c r="B2527" s="315"/>
      <c r="C2527" s="315"/>
      <c r="D2527" s="315"/>
      <c r="E2527" s="315"/>
      <c r="F2527" s="315"/>
      <c r="G2527" s="315"/>
      <c r="H2527" s="315"/>
      <c r="I2527" s="54"/>
      <c r="J2527" s="53"/>
      <c r="K2527" s="53"/>
      <c r="L2527" s="270"/>
      <c r="M2527" s="55"/>
      <c r="N2527" s="53"/>
      <c r="O2527" s="87"/>
      <c r="P2527" s="53"/>
      <c r="Q2527" s="53"/>
      <c r="R2527" s="53"/>
      <c r="S2527" s="53"/>
      <c r="T2527" s="53"/>
      <c r="U2527" s="53"/>
      <c r="V2527" s="53"/>
      <c r="W2527" s="53"/>
      <c r="X2527" s="53"/>
      <c r="Y2527" s="53"/>
      <c r="Z2527" s="53"/>
      <c r="AA2527" s="53"/>
      <c r="AB2527" s="53"/>
      <c r="AC2527" s="53"/>
      <c r="AD2527" s="53"/>
      <c r="AE2527" s="53"/>
      <c r="AF2527" s="53"/>
      <c r="AG2527" s="53"/>
      <c r="AH2527" s="53"/>
      <c r="AI2527" s="53"/>
      <c r="AJ2527" s="53"/>
      <c r="AK2527" s="54"/>
    </row>
    <row r="2528" spans="2:37" x14ac:dyDescent="0.25">
      <c r="B2528" s="315"/>
      <c r="C2528" s="315"/>
      <c r="D2528" s="315"/>
      <c r="E2528" s="315"/>
      <c r="F2528" s="315"/>
      <c r="G2528" s="315"/>
      <c r="H2528" s="315"/>
      <c r="I2528" s="54"/>
      <c r="J2528" s="53"/>
      <c r="K2528" s="53"/>
      <c r="L2528" s="270"/>
      <c r="M2528" s="55"/>
      <c r="N2528" s="53"/>
      <c r="O2528" s="87"/>
      <c r="P2528" s="53"/>
      <c r="Q2528" s="53"/>
      <c r="R2528" s="53"/>
      <c r="S2528" s="53"/>
      <c r="T2528" s="53"/>
      <c r="U2528" s="53"/>
      <c r="V2528" s="53"/>
      <c r="W2528" s="53"/>
      <c r="X2528" s="53"/>
      <c r="Y2528" s="53"/>
      <c r="Z2528" s="53"/>
      <c r="AA2528" s="53"/>
      <c r="AB2528" s="53"/>
      <c r="AC2528" s="53"/>
      <c r="AD2528" s="53"/>
      <c r="AE2528" s="53"/>
      <c r="AF2528" s="53"/>
      <c r="AG2528" s="53"/>
      <c r="AH2528" s="53"/>
      <c r="AI2528" s="53"/>
      <c r="AJ2528" s="53"/>
      <c r="AK2528" s="54"/>
    </row>
    <row r="2529" spans="2:37" x14ac:dyDescent="0.25">
      <c r="B2529" s="315"/>
      <c r="C2529" s="315"/>
      <c r="D2529" s="315"/>
      <c r="E2529" s="315"/>
      <c r="F2529" s="315"/>
      <c r="G2529" s="315"/>
      <c r="H2529" s="315"/>
      <c r="I2529" s="54"/>
      <c r="J2529" s="53"/>
      <c r="K2529" s="53"/>
      <c r="L2529" s="270"/>
      <c r="M2529" s="55"/>
      <c r="N2529" s="53"/>
      <c r="O2529" s="87"/>
      <c r="P2529" s="53"/>
      <c r="Q2529" s="53"/>
      <c r="R2529" s="53"/>
      <c r="S2529" s="53"/>
      <c r="T2529" s="53"/>
      <c r="U2529" s="53"/>
      <c r="V2529" s="53"/>
      <c r="W2529" s="53"/>
      <c r="X2529" s="53"/>
      <c r="Y2529" s="53"/>
      <c r="Z2529" s="53"/>
      <c r="AA2529" s="53"/>
      <c r="AB2529" s="53"/>
      <c r="AC2529" s="53"/>
      <c r="AD2529" s="53"/>
      <c r="AE2529" s="53"/>
      <c r="AF2529" s="53"/>
      <c r="AG2529" s="53"/>
      <c r="AH2529" s="53"/>
      <c r="AI2529" s="53"/>
      <c r="AJ2529" s="53"/>
      <c r="AK2529" s="54"/>
    </row>
    <row r="2530" spans="2:37" x14ac:dyDescent="0.25">
      <c r="B2530" s="315"/>
      <c r="C2530" s="315"/>
      <c r="D2530" s="315"/>
      <c r="E2530" s="315"/>
      <c r="F2530" s="315"/>
      <c r="G2530" s="315"/>
      <c r="H2530" s="315"/>
      <c r="I2530" s="54"/>
      <c r="J2530" s="53"/>
      <c r="K2530" s="53"/>
      <c r="L2530" s="270"/>
      <c r="M2530" s="55"/>
      <c r="N2530" s="53"/>
      <c r="O2530" s="87"/>
      <c r="P2530" s="53"/>
      <c r="Q2530" s="53"/>
      <c r="R2530" s="53"/>
      <c r="S2530" s="53"/>
      <c r="T2530" s="53"/>
      <c r="U2530" s="53"/>
      <c r="V2530" s="53"/>
      <c r="W2530" s="53"/>
      <c r="X2530" s="53"/>
      <c r="Y2530" s="53"/>
      <c r="Z2530" s="53"/>
      <c r="AA2530" s="53"/>
      <c r="AB2530" s="53"/>
      <c r="AC2530" s="53"/>
      <c r="AD2530" s="53"/>
      <c r="AE2530" s="53"/>
      <c r="AF2530" s="53"/>
      <c r="AG2530" s="53"/>
      <c r="AH2530" s="53"/>
      <c r="AI2530" s="53"/>
      <c r="AJ2530" s="53"/>
      <c r="AK2530" s="54"/>
    </row>
    <row r="2531" spans="2:37" x14ac:dyDescent="0.25">
      <c r="B2531" s="315"/>
      <c r="C2531" s="315"/>
      <c r="D2531" s="315"/>
      <c r="E2531" s="315"/>
      <c r="F2531" s="315"/>
      <c r="G2531" s="315"/>
      <c r="H2531" s="315"/>
      <c r="I2531" s="54"/>
      <c r="J2531" s="53"/>
      <c r="K2531" s="53"/>
      <c r="L2531" s="270"/>
      <c r="M2531" s="55"/>
      <c r="N2531" s="53"/>
      <c r="O2531" s="87"/>
      <c r="P2531" s="53"/>
      <c r="Q2531" s="53"/>
      <c r="R2531" s="53"/>
      <c r="S2531" s="53"/>
      <c r="T2531" s="53"/>
      <c r="U2531" s="53"/>
      <c r="V2531" s="53"/>
      <c r="W2531" s="53"/>
      <c r="X2531" s="53"/>
      <c r="Y2531" s="53"/>
      <c r="Z2531" s="53"/>
      <c r="AA2531" s="53"/>
      <c r="AB2531" s="53"/>
      <c r="AC2531" s="53"/>
      <c r="AD2531" s="53"/>
      <c r="AE2531" s="53"/>
      <c r="AF2531" s="53"/>
      <c r="AG2531" s="53"/>
      <c r="AH2531" s="53"/>
      <c r="AI2531" s="53"/>
      <c r="AJ2531" s="53"/>
      <c r="AK2531" s="54"/>
    </row>
    <row r="2532" spans="2:37" x14ac:dyDescent="0.25">
      <c r="B2532" s="315"/>
      <c r="C2532" s="315"/>
      <c r="D2532" s="315"/>
      <c r="E2532" s="315"/>
      <c r="F2532" s="315"/>
      <c r="G2532" s="315"/>
      <c r="H2532" s="315"/>
      <c r="I2532" s="54"/>
      <c r="J2532" s="53"/>
      <c r="K2532" s="53"/>
      <c r="L2532" s="270"/>
      <c r="M2532" s="55"/>
      <c r="N2532" s="53"/>
      <c r="O2532" s="87"/>
      <c r="P2532" s="53"/>
      <c r="Q2532" s="53"/>
      <c r="R2532" s="53"/>
      <c r="S2532" s="53"/>
      <c r="T2532" s="53"/>
      <c r="U2532" s="53"/>
      <c r="V2532" s="53"/>
      <c r="W2532" s="53"/>
      <c r="X2532" s="53"/>
      <c r="Y2532" s="53"/>
      <c r="Z2532" s="53"/>
      <c r="AA2532" s="53"/>
      <c r="AB2532" s="53"/>
      <c r="AC2532" s="53"/>
      <c r="AD2532" s="53"/>
      <c r="AE2532" s="53"/>
      <c r="AF2532" s="53"/>
      <c r="AG2532" s="53"/>
      <c r="AH2532" s="53"/>
      <c r="AI2532" s="53"/>
      <c r="AJ2532" s="53"/>
      <c r="AK2532" s="54"/>
    </row>
    <row r="2533" spans="2:37" x14ac:dyDescent="0.25">
      <c r="B2533" s="315"/>
      <c r="C2533" s="315"/>
      <c r="D2533" s="315"/>
      <c r="E2533" s="315"/>
      <c r="F2533" s="315"/>
      <c r="G2533" s="315"/>
      <c r="H2533" s="315"/>
      <c r="I2533" s="54"/>
      <c r="J2533" s="53"/>
      <c r="K2533" s="53"/>
      <c r="L2533" s="270"/>
      <c r="M2533" s="55"/>
      <c r="N2533" s="53"/>
      <c r="O2533" s="87"/>
      <c r="P2533" s="53"/>
      <c r="Q2533" s="53"/>
      <c r="R2533" s="53"/>
      <c r="S2533" s="53"/>
      <c r="T2533" s="53"/>
      <c r="U2533" s="53"/>
      <c r="V2533" s="53"/>
      <c r="W2533" s="53"/>
      <c r="X2533" s="53"/>
      <c r="Y2533" s="53"/>
      <c r="Z2533" s="53"/>
      <c r="AA2533" s="53"/>
      <c r="AB2533" s="53"/>
      <c r="AC2533" s="53"/>
      <c r="AD2533" s="53"/>
      <c r="AE2533" s="53"/>
      <c r="AF2533" s="53"/>
      <c r="AG2533" s="53"/>
      <c r="AH2533" s="53"/>
      <c r="AI2533" s="53"/>
      <c r="AJ2533" s="53"/>
      <c r="AK2533" s="54"/>
    </row>
    <row r="2534" spans="2:37" x14ac:dyDescent="0.25">
      <c r="B2534" s="315"/>
      <c r="C2534" s="315"/>
      <c r="D2534" s="315"/>
      <c r="E2534" s="315"/>
      <c r="F2534" s="315"/>
      <c r="G2534" s="315"/>
      <c r="H2534" s="315"/>
      <c r="I2534" s="54"/>
      <c r="J2534" s="53"/>
      <c r="K2534" s="53"/>
      <c r="L2534" s="270"/>
      <c r="M2534" s="55"/>
      <c r="N2534" s="53"/>
      <c r="O2534" s="87"/>
      <c r="P2534" s="53"/>
      <c r="Q2534" s="53"/>
      <c r="R2534" s="53"/>
      <c r="S2534" s="53"/>
      <c r="T2534" s="53"/>
      <c r="U2534" s="53"/>
      <c r="V2534" s="53"/>
      <c r="W2534" s="53"/>
      <c r="X2534" s="53"/>
      <c r="Y2534" s="53"/>
      <c r="Z2534" s="53"/>
      <c r="AA2534" s="53"/>
      <c r="AB2534" s="53"/>
      <c r="AC2534" s="53"/>
      <c r="AD2534" s="53"/>
      <c r="AE2534" s="53"/>
      <c r="AF2534" s="53"/>
      <c r="AG2534" s="53"/>
      <c r="AH2534" s="53"/>
      <c r="AI2534" s="53"/>
      <c r="AJ2534" s="53"/>
      <c r="AK2534" s="54"/>
    </row>
    <row r="2535" spans="2:37" x14ac:dyDescent="0.25">
      <c r="B2535" s="315"/>
      <c r="C2535" s="315"/>
      <c r="D2535" s="315"/>
      <c r="E2535" s="315"/>
      <c r="F2535" s="315"/>
      <c r="G2535" s="315"/>
      <c r="H2535" s="315"/>
      <c r="I2535" s="54"/>
      <c r="J2535" s="53"/>
      <c r="K2535" s="53"/>
      <c r="L2535" s="270"/>
      <c r="M2535" s="55"/>
      <c r="N2535" s="53"/>
      <c r="O2535" s="87"/>
      <c r="P2535" s="53"/>
      <c r="Q2535" s="53"/>
      <c r="R2535" s="53"/>
      <c r="S2535" s="53"/>
      <c r="T2535" s="53"/>
      <c r="U2535" s="53"/>
      <c r="V2535" s="53"/>
      <c r="W2535" s="53"/>
      <c r="X2535" s="53"/>
      <c r="Y2535" s="53"/>
      <c r="Z2535" s="53"/>
      <c r="AA2535" s="53"/>
      <c r="AB2535" s="53"/>
      <c r="AC2535" s="53"/>
      <c r="AD2535" s="53"/>
      <c r="AE2535" s="53"/>
      <c r="AF2535" s="53"/>
      <c r="AG2535" s="53"/>
      <c r="AH2535" s="53"/>
      <c r="AI2535" s="53"/>
      <c r="AJ2535" s="53"/>
      <c r="AK2535" s="54"/>
    </row>
    <row r="2536" spans="2:37" x14ac:dyDescent="0.25">
      <c r="B2536" s="315"/>
      <c r="C2536" s="315"/>
      <c r="D2536" s="315"/>
      <c r="E2536" s="315"/>
      <c r="F2536" s="315"/>
      <c r="G2536" s="315"/>
      <c r="H2536" s="315"/>
      <c r="I2536" s="54"/>
      <c r="J2536" s="53"/>
      <c r="K2536" s="53"/>
      <c r="L2536" s="270"/>
      <c r="M2536" s="55"/>
      <c r="N2536" s="53"/>
      <c r="O2536" s="87"/>
      <c r="P2536" s="53"/>
      <c r="Q2536" s="53"/>
      <c r="R2536" s="53"/>
      <c r="S2536" s="53"/>
      <c r="T2536" s="53"/>
      <c r="U2536" s="53"/>
      <c r="V2536" s="53"/>
      <c r="W2536" s="53"/>
      <c r="X2536" s="53"/>
      <c r="Y2536" s="53"/>
      <c r="Z2536" s="53"/>
      <c r="AA2536" s="53"/>
      <c r="AB2536" s="53"/>
      <c r="AC2536" s="53"/>
      <c r="AD2536" s="53"/>
      <c r="AE2536" s="53"/>
      <c r="AF2536" s="53"/>
      <c r="AG2536" s="53"/>
      <c r="AH2536" s="53"/>
      <c r="AI2536" s="53"/>
      <c r="AJ2536" s="53"/>
      <c r="AK2536" s="54"/>
    </row>
    <row r="2537" spans="2:37" x14ac:dyDescent="0.25">
      <c r="B2537" s="315"/>
      <c r="C2537" s="315"/>
      <c r="D2537" s="315"/>
      <c r="E2537" s="315"/>
      <c r="F2537" s="315"/>
      <c r="G2537" s="315"/>
      <c r="H2537" s="315"/>
      <c r="I2537" s="54"/>
      <c r="J2537" s="53"/>
      <c r="K2537" s="53"/>
      <c r="L2537" s="270"/>
      <c r="M2537" s="55"/>
      <c r="N2537" s="53"/>
      <c r="O2537" s="87"/>
      <c r="P2537" s="53"/>
      <c r="Q2537" s="53"/>
      <c r="R2537" s="53"/>
      <c r="S2537" s="53"/>
      <c r="T2537" s="53"/>
      <c r="U2537" s="53"/>
      <c r="V2537" s="53"/>
      <c r="W2537" s="53"/>
      <c r="X2537" s="53"/>
      <c r="Y2537" s="53"/>
      <c r="Z2537" s="53"/>
      <c r="AA2537" s="53"/>
      <c r="AB2537" s="53"/>
      <c r="AC2537" s="53"/>
      <c r="AD2537" s="53"/>
      <c r="AE2537" s="53"/>
      <c r="AF2537" s="53"/>
      <c r="AG2537" s="53"/>
      <c r="AH2537" s="53"/>
      <c r="AI2537" s="53"/>
      <c r="AJ2537" s="53"/>
      <c r="AK2537" s="54"/>
    </row>
    <row r="2538" spans="2:37" x14ac:dyDescent="0.25">
      <c r="B2538" s="315"/>
      <c r="C2538" s="315"/>
      <c r="D2538" s="315"/>
      <c r="E2538" s="315"/>
      <c r="F2538" s="315"/>
      <c r="G2538" s="315"/>
      <c r="H2538" s="315"/>
      <c r="I2538" s="54"/>
      <c r="J2538" s="53"/>
      <c r="K2538" s="53"/>
      <c r="L2538" s="270"/>
      <c r="M2538" s="55"/>
      <c r="N2538" s="53"/>
      <c r="O2538" s="87"/>
      <c r="P2538" s="53"/>
      <c r="Q2538" s="53"/>
      <c r="R2538" s="53"/>
      <c r="S2538" s="53"/>
      <c r="T2538" s="53"/>
      <c r="U2538" s="53"/>
      <c r="V2538" s="53"/>
      <c r="W2538" s="53"/>
      <c r="X2538" s="53"/>
      <c r="Y2538" s="53"/>
      <c r="Z2538" s="53"/>
      <c r="AA2538" s="53"/>
      <c r="AB2538" s="53"/>
      <c r="AC2538" s="53"/>
      <c r="AD2538" s="53"/>
      <c r="AE2538" s="53"/>
      <c r="AF2538" s="53"/>
      <c r="AG2538" s="53"/>
      <c r="AH2538" s="53"/>
      <c r="AI2538" s="53"/>
      <c r="AJ2538" s="53"/>
      <c r="AK2538" s="54"/>
    </row>
    <row r="2539" spans="2:37" x14ac:dyDescent="0.25">
      <c r="B2539" s="315"/>
      <c r="C2539" s="315"/>
      <c r="D2539" s="315"/>
      <c r="E2539" s="315"/>
      <c r="F2539" s="315"/>
      <c r="G2539" s="315"/>
      <c r="H2539" s="315"/>
      <c r="I2539" s="54"/>
      <c r="J2539" s="53"/>
      <c r="K2539" s="53"/>
      <c r="L2539" s="270"/>
      <c r="M2539" s="55"/>
      <c r="N2539" s="53"/>
      <c r="O2539" s="87"/>
      <c r="P2539" s="53"/>
      <c r="Q2539" s="53"/>
      <c r="R2539" s="53"/>
      <c r="S2539" s="53"/>
      <c r="T2539" s="53"/>
      <c r="U2539" s="53"/>
      <c r="V2539" s="53"/>
      <c r="W2539" s="53"/>
      <c r="X2539" s="53"/>
      <c r="Y2539" s="53"/>
      <c r="Z2539" s="53"/>
      <c r="AA2539" s="53"/>
      <c r="AB2539" s="53"/>
      <c r="AC2539" s="53"/>
      <c r="AD2539" s="53"/>
      <c r="AE2539" s="53"/>
      <c r="AF2539" s="53"/>
      <c r="AG2539" s="53"/>
      <c r="AH2539" s="53"/>
      <c r="AI2539" s="53"/>
      <c r="AJ2539" s="53"/>
      <c r="AK2539" s="54"/>
    </row>
    <row r="2540" spans="2:37" x14ac:dyDescent="0.25">
      <c r="B2540" s="315"/>
      <c r="C2540" s="315"/>
      <c r="D2540" s="315"/>
      <c r="E2540" s="315"/>
      <c r="F2540" s="315"/>
      <c r="G2540" s="315"/>
      <c r="H2540" s="315"/>
      <c r="I2540" s="54"/>
      <c r="J2540" s="53"/>
      <c r="K2540" s="53"/>
      <c r="L2540" s="270"/>
      <c r="M2540" s="55"/>
      <c r="N2540" s="53"/>
      <c r="O2540" s="87"/>
      <c r="P2540" s="53"/>
      <c r="Q2540" s="53"/>
      <c r="R2540" s="53"/>
      <c r="S2540" s="53"/>
      <c r="T2540" s="53"/>
      <c r="U2540" s="53"/>
      <c r="V2540" s="53"/>
      <c r="W2540" s="53"/>
      <c r="X2540" s="53"/>
      <c r="Y2540" s="53"/>
      <c r="Z2540" s="53"/>
      <c r="AA2540" s="53"/>
      <c r="AB2540" s="53"/>
      <c r="AC2540" s="53"/>
      <c r="AD2540" s="53"/>
      <c r="AE2540" s="53"/>
      <c r="AF2540" s="53"/>
      <c r="AG2540" s="53"/>
      <c r="AH2540" s="53"/>
      <c r="AI2540" s="53"/>
      <c r="AJ2540" s="53"/>
      <c r="AK2540" s="54"/>
    </row>
    <row r="2541" spans="2:37" x14ac:dyDescent="0.25">
      <c r="B2541" s="315"/>
      <c r="C2541" s="315"/>
      <c r="D2541" s="315"/>
      <c r="E2541" s="315"/>
      <c r="F2541" s="315"/>
      <c r="G2541" s="315"/>
      <c r="H2541" s="315"/>
      <c r="I2541" s="54"/>
      <c r="J2541" s="53"/>
      <c r="K2541" s="53"/>
      <c r="L2541" s="270"/>
      <c r="M2541" s="55"/>
      <c r="N2541" s="53"/>
      <c r="O2541" s="87"/>
      <c r="P2541" s="53"/>
      <c r="Q2541" s="53"/>
      <c r="R2541" s="53"/>
      <c r="S2541" s="53"/>
      <c r="T2541" s="53"/>
      <c r="U2541" s="53"/>
      <c r="V2541" s="53"/>
      <c r="W2541" s="53"/>
      <c r="X2541" s="53"/>
      <c r="Y2541" s="53"/>
      <c r="Z2541" s="53"/>
      <c r="AA2541" s="53"/>
      <c r="AB2541" s="53"/>
      <c r="AC2541" s="53"/>
      <c r="AD2541" s="53"/>
      <c r="AE2541" s="53"/>
      <c r="AF2541" s="53"/>
      <c r="AG2541" s="53"/>
      <c r="AH2541" s="53"/>
      <c r="AI2541" s="53"/>
      <c r="AJ2541" s="53"/>
      <c r="AK2541" s="54"/>
    </row>
    <row r="2542" spans="2:37" x14ac:dyDescent="0.25">
      <c r="B2542" s="315"/>
      <c r="C2542" s="315"/>
      <c r="D2542" s="315"/>
      <c r="E2542" s="315"/>
      <c r="F2542" s="315"/>
      <c r="G2542" s="315"/>
      <c r="H2542" s="315"/>
      <c r="I2542" s="54"/>
      <c r="J2542" s="53"/>
      <c r="K2542" s="53"/>
      <c r="L2542" s="270"/>
      <c r="M2542" s="55"/>
      <c r="N2542" s="53"/>
      <c r="O2542" s="87"/>
      <c r="P2542" s="53"/>
      <c r="Q2542" s="53"/>
      <c r="R2542" s="53"/>
      <c r="S2542" s="53"/>
      <c r="T2542" s="53"/>
      <c r="U2542" s="53"/>
      <c r="V2542" s="53"/>
      <c r="W2542" s="53"/>
      <c r="X2542" s="53"/>
      <c r="Y2542" s="53"/>
      <c r="Z2542" s="53"/>
      <c r="AA2542" s="53"/>
      <c r="AB2542" s="53"/>
      <c r="AC2542" s="53"/>
      <c r="AD2542" s="53"/>
      <c r="AE2542" s="53"/>
      <c r="AF2542" s="53"/>
      <c r="AG2542" s="53"/>
      <c r="AH2542" s="53"/>
      <c r="AI2542" s="53"/>
      <c r="AJ2542" s="53"/>
      <c r="AK2542" s="54"/>
    </row>
    <row r="2543" spans="2:37" x14ac:dyDescent="0.25">
      <c r="B2543" s="315"/>
      <c r="C2543" s="315"/>
      <c r="D2543" s="315"/>
      <c r="E2543" s="315"/>
      <c r="F2543" s="315"/>
      <c r="G2543" s="315"/>
      <c r="H2543" s="315"/>
      <c r="I2543" s="54"/>
      <c r="J2543" s="53"/>
      <c r="K2543" s="53"/>
      <c r="L2543" s="270"/>
      <c r="M2543" s="55"/>
      <c r="N2543" s="53"/>
      <c r="O2543" s="87"/>
      <c r="P2543" s="53"/>
      <c r="Q2543" s="53"/>
      <c r="R2543" s="53"/>
      <c r="S2543" s="53"/>
      <c r="T2543" s="53"/>
      <c r="U2543" s="53"/>
      <c r="V2543" s="53"/>
      <c r="W2543" s="53"/>
      <c r="X2543" s="53"/>
      <c r="Y2543" s="53"/>
      <c r="Z2543" s="53"/>
      <c r="AA2543" s="53"/>
      <c r="AB2543" s="53"/>
      <c r="AC2543" s="53"/>
      <c r="AD2543" s="53"/>
      <c r="AE2543" s="53"/>
      <c r="AF2543" s="53"/>
      <c r="AG2543" s="53"/>
      <c r="AH2543" s="53"/>
      <c r="AI2543" s="53"/>
      <c r="AJ2543" s="53"/>
      <c r="AK2543" s="54"/>
    </row>
    <row r="2544" spans="2:37" x14ac:dyDescent="0.25">
      <c r="B2544" s="315"/>
      <c r="C2544" s="315"/>
      <c r="D2544" s="315"/>
      <c r="E2544" s="315"/>
      <c r="F2544" s="315"/>
      <c r="G2544" s="315"/>
      <c r="H2544" s="315"/>
      <c r="I2544" s="54"/>
      <c r="J2544" s="53"/>
      <c r="K2544" s="53"/>
      <c r="L2544" s="270"/>
      <c r="M2544" s="55"/>
      <c r="N2544" s="53"/>
      <c r="O2544" s="87"/>
      <c r="P2544" s="53"/>
      <c r="Q2544" s="53"/>
      <c r="R2544" s="53"/>
      <c r="S2544" s="53"/>
      <c r="T2544" s="53"/>
      <c r="U2544" s="53"/>
      <c r="V2544" s="53"/>
      <c r="W2544" s="53"/>
      <c r="X2544" s="53"/>
      <c r="Y2544" s="53"/>
      <c r="Z2544" s="53"/>
      <c r="AA2544" s="53"/>
      <c r="AB2544" s="53"/>
      <c r="AC2544" s="53"/>
      <c r="AD2544" s="53"/>
      <c r="AE2544" s="53"/>
      <c r="AF2544" s="53"/>
      <c r="AG2544" s="53"/>
      <c r="AH2544" s="53"/>
      <c r="AI2544" s="53"/>
      <c r="AJ2544" s="53"/>
      <c r="AK2544" s="54"/>
    </row>
    <row r="2545" spans="2:37" x14ac:dyDescent="0.25">
      <c r="B2545" s="315"/>
      <c r="C2545" s="315"/>
      <c r="D2545" s="315"/>
      <c r="E2545" s="315"/>
      <c r="F2545" s="315"/>
      <c r="G2545" s="315"/>
      <c r="H2545" s="315"/>
      <c r="I2545" s="54"/>
      <c r="J2545" s="53"/>
      <c r="K2545" s="53"/>
      <c r="L2545" s="270"/>
      <c r="M2545" s="55"/>
      <c r="N2545" s="53"/>
      <c r="O2545" s="87"/>
      <c r="P2545" s="53"/>
      <c r="Q2545" s="53"/>
      <c r="R2545" s="53"/>
      <c r="S2545" s="53"/>
      <c r="T2545" s="53"/>
      <c r="U2545" s="53"/>
      <c r="V2545" s="53"/>
      <c r="W2545" s="53"/>
      <c r="X2545" s="53"/>
      <c r="Y2545" s="53"/>
      <c r="Z2545" s="53"/>
      <c r="AA2545" s="53"/>
      <c r="AB2545" s="53"/>
      <c r="AC2545" s="53"/>
      <c r="AD2545" s="53"/>
      <c r="AE2545" s="53"/>
      <c r="AF2545" s="53"/>
      <c r="AG2545" s="53"/>
      <c r="AH2545" s="53"/>
      <c r="AI2545" s="53"/>
      <c r="AJ2545" s="53"/>
      <c r="AK2545" s="54"/>
    </row>
    <row r="2546" spans="2:37" x14ac:dyDescent="0.25">
      <c r="B2546" s="315"/>
      <c r="C2546" s="315"/>
      <c r="D2546" s="315"/>
      <c r="E2546" s="315"/>
      <c r="F2546" s="315"/>
      <c r="G2546" s="315"/>
      <c r="H2546" s="315"/>
      <c r="I2546" s="54"/>
      <c r="J2546" s="53"/>
      <c r="K2546" s="53"/>
      <c r="L2546" s="270"/>
      <c r="M2546" s="55"/>
      <c r="N2546" s="53"/>
      <c r="O2546" s="87"/>
      <c r="P2546" s="53"/>
      <c r="Q2546" s="53"/>
      <c r="R2546" s="53"/>
      <c r="S2546" s="53"/>
      <c r="T2546" s="53"/>
      <c r="U2546" s="53"/>
      <c r="V2546" s="53"/>
      <c r="W2546" s="53"/>
      <c r="X2546" s="53"/>
      <c r="Y2546" s="53"/>
      <c r="Z2546" s="53"/>
      <c r="AA2546" s="53"/>
      <c r="AB2546" s="53"/>
      <c r="AC2546" s="53"/>
      <c r="AD2546" s="53"/>
      <c r="AE2546" s="53"/>
      <c r="AF2546" s="53"/>
      <c r="AG2546" s="53"/>
      <c r="AH2546" s="53"/>
      <c r="AI2546" s="53"/>
      <c r="AJ2546" s="53"/>
      <c r="AK2546" s="54"/>
    </row>
    <row r="2547" spans="2:37" x14ac:dyDescent="0.25">
      <c r="B2547" s="315"/>
      <c r="C2547" s="315"/>
      <c r="D2547" s="315"/>
      <c r="E2547" s="315"/>
      <c r="F2547" s="315"/>
      <c r="G2547" s="315"/>
      <c r="H2547" s="315"/>
      <c r="I2547" s="54"/>
      <c r="J2547" s="53"/>
      <c r="K2547" s="53"/>
      <c r="L2547" s="270"/>
      <c r="M2547" s="55"/>
      <c r="N2547" s="53"/>
      <c r="O2547" s="87"/>
      <c r="P2547" s="53"/>
      <c r="Q2547" s="53"/>
      <c r="R2547" s="53"/>
      <c r="S2547" s="53"/>
      <c r="T2547" s="53"/>
      <c r="U2547" s="53"/>
      <c r="V2547" s="53"/>
      <c r="W2547" s="53"/>
      <c r="X2547" s="53"/>
      <c r="Y2547" s="53"/>
      <c r="Z2547" s="53"/>
      <c r="AA2547" s="53"/>
      <c r="AB2547" s="53"/>
      <c r="AC2547" s="53"/>
      <c r="AD2547" s="53"/>
      <c r="AE2547" s="53"/>
      <c r="AF2547" s="53"/>
      <c r="AG2547" s="53"/>
      <c r="AH2547" s="53"/>
      <c r="AI2547" s="53"/>
      <c r="AJ2547" s="53"/>
      <c r="AK2547" s="54"/>
    </row>
    <row r="2548" spans="2:37" x14ac:dyDescent="0.25">
      <c r="B2548" s="315"/>
      <c r="C2548" s="315"/>
      <c r="D2548" s="315"/>
      <c r="E2548" s="315"/>
      <c r="F2548" s="315"/>
      <c r="G2548" s="315"/>
      <c r="H2548" s="315"/>
      <c r="I2548" s="54"/>
      <c r="J2548" s="53"/>
      <c r="K2548" s="53"/>
      <c r="L2548" s="270"/>
      <c r="M2548" s="55"/>
      <c r="N2548" s="53"/>
      <c r="O2548" s="87"/>
      <c r="P2548" s="53"/>
      <c r="Q2548" s="53"/>
      <c r="R2548" s="53"/>
      <c r="S2548" s="53"/>
      <c r="T2548" s="53"/>
      <c r="U2548" s="53"/>
      <c r="V2548" s="53"/>
      <c r="W2548" s="53"/>
      <c r="X2548" s="53"/>
      <c r="Y2548" s="53"/>
      <c r="Z2548" s="53"/>
      <c r="AA2548" s="53"/>
      <c r="AB2548" s="53"/>
      <c r="AC2548" s="53"/>
      <c r="AD2548" s="53"/>
      <c r="AE2548" s="53"/>
      <c r="AF2548" s="53"/>
      <c r="AG2548" s="53"/>
      <c r="AH2548" s="53"/>
      <c r="AI2548" s="53"/>
      <c r="AJ2548" s="53"/>
      <c r="AK2548" s="54"/>
    </row>
    <row r="2549" spans="2:37" x14ac:dyDescent="0.25">
      <c r="B2549" s="315"/>
      <c r="C2549" s="315"/>
      <c r="D2549" s="315"/>
      <c r="E2549" s="315"/>
      <c r="F2549" s="315"/>
      <c r="G2549" s="315"/>
      <c r="H2549" s="315"/>
      <c r="I2549" s="54"/>
      <c r="J2549" s="53"/>
      <c r="K2549" s="53"/>
      <c r="L2549" s="270"/>
      <c r="M2549" s="55"/>
      <c r="N2549" s="53"/>
      <c r="O2549" s="87"/>
      <c r="P2549" s="53"/>
      <c r="Q2549" s="53"/>
      <c r="R2549" s="53"/>
      <c r="S2549" s="53"/>
      <c r="T2549" s="53"/>
      <c r="U2549" s="53"/>
      <c r="V2549" s="53"/>
      <c r="W2549" s="53"/>
      <c r="X2549" s="53"/>
      <c r="Y2549" s="53"/>
      <c r="Z2549" s="53"/>
      <c r="AA2549" s="53"/>
      <c r="AB2549" s="53"/>
      <c r="AC2549" s="53"/>
      <c r="AD2549" s="53"/>
      <c r="AE2549" s="53"/>
      <c r="AF2549" s="53"/>
      <c r="AG2549" s="53"/>
      <c r="AH2549" s="53"/>
      <c r="AI2549" s="53"/>
      <c r="AJ2549" s="53"/>
      <c r="AK2549" s="54"/>
    </row>
    <row r="2550" spans="2:37" x14ac:dyDescent="0.25">
      <c r="B2550" s="315"/>
      <c r="C2550" s="315"/>
      <c r="D2550" s="315"/>
      <c r="E2550" s="315"/>
      <c r="F2550" s="315"/>
      <c r="G2550" s="315"/>
      <c r="H2550" s="315"/>
      <c r="I2550" s="54"/>
      <c r="J2550" s="53"/>
      <c r="K2550" s="53"/>
      <c r="L2550" s="270"/>
      <c r="M2550" s="55"/>
      <c r="N2550" s="53"/>
      <c r="O2550" s="87"/>
      <c r="P2550" s="53"/>
      <c r="Q2550" s="53"/>
      <c r="R2550" s="53"/>
      <c r="S2550" s="53"/>
      <c r="T2550" s="53"/>
      <c r="U2550" s="53"/>
      <c r="V2550" s="53"/>
      <c r="W2550" s="53"/>
      <c r="X2550" s="53"/>
      <c r="Y2550" s="53"/>
      <c r="Z2550" s="53"/>
      <c r="AA2550" s="53"/>
      <c r="AB2550" s="53"/>
      <c r="AC2550" s="53"/>
      <c r="AD2550" s="53"/>
      <c r="AE2550" s="53"/>
      <c r="AF2550" s="53"/>
      <c r="AG2550" s="53"/>
      <c r="AH2550" s="53"/>
      <c r="AI2550" s="53"/>
      <c r="AJ2550" s="53"/>
      <c r="AK2550" s="54"/>
    </row>
    <row r="2551" spans="2:37" x14ac:dyDescent="0.25">
      <c r="B2551" s="315"/>
      <c r="C2551" s="315"/>
      <c r="D2551" s="315"/>
      <c r="E2551" s="315"/>
      <c r="F2551" s="315"/>
      <c r="G2551" s="315"/>
      <c r="H2551" s="315"/>
      <c r="I2551" s="54"/>
      <c r="J2551" s="53"/>
      <c r="K2551" s="53"/>
      <c r="L2551" s="270"/>
      <c r="M2551" s="55"/>
      <c r="N2551" s="53"/>
      <c r="O2551" s="87"/>
      <c r="P2551" s="53"/>
      <c r="Q2551" s="53"/>
      <c r="R2551" s="53"/>
      <c r="S2551" s="53"/>
      <c r="T2551" s="53"/>
      <c r="U2551" s="53"/>
      <c r="V2551" s="53"/>
      <c r="W2551" s="53"/>
      <c r="X2551" s="53"/>
      <c r="Y2551" s="53"/>
      <c r="Z2551" s="53"/>
      <c r="AA2551" s="53"/>
      <c r="AB2551" s="53"/>
      <c r="AC2551" s="53"/>
      <c r="AD2551" s="53"/>
      <c r="AE2551" s="53"/>
      <c r="AF2551" s="53"/>
      <c r="AG2551" s="53"/>
      <c r="AH2551" s="53"/>
      <c r="AI2551" s="53"/>
      <c r="AJ2551" s="53"/>
      <c r="AK2551" s="54"/>
    </row>
    <row r="2552" spans="2:37" x14ac:dyDescent="0.25">
      <c r="B2552" s="315"/>
      <c r="C2552" s="315"/>
      <c r="D2552" s="315"/>
      <c r="E2552" s="315"/>
      <c r="F2552" s="315"/>
      <c r="G2552" s="315"/>
      <c r="H2552" s="315"/>
      <c r="I2552" s="54"/>
      <c r="J2552" s="53"/>
      <c r="K2552" s="53"/>
      <c r="L2552" s="270"/>
      <c r="M2552" s="55"/>
      <c r="N2552" s="53"/>
      <c r="O2552" s="87"/>
      <c r="P2552" s="53"/>
      <c r="Q2552" s="53"/>
      <c r="R2552" s="53"/>
      <c r="S2552" s="53"/>
      <c r="T2552" s="53"/>
      <c r="U2552" s="53"/>
      <c r="V2552" s="53"/>
      <c r="W2552" s="53"/>
      <c r="X2552" s="53"/>
      <c r="Y2552" s="53"/>
      <c r="Z2552" s="53"/>
      <c r="AA2552" s="53"/>
      <c r="AB2552" s="53"/>
      <c r="AC2552" s="53"/>
      <c r="AD2552" s="53"/>
      <c r="AE2552" s="53"/>
      <c r="AF2552" s="53"/>
      <c r="AG2552" s="53"/>
      <c r="AH2552" s="53"/>
      <c r="AI2552" s="53"/>
      <c r="AJ2552" s="53"/>
      <c r="AK2552" s="54"/>
    </row>
    <row r="2553" spans="2:37" x14ac:dyDescent="0.25">
      <c r="B2553" s="315"/>
      <c r="C2553" s="315"/>
      <c r="D2553" s="315"/>
      <c r="E2553" s="315"/>
      <c r="F2553" s="315"/>
      <c r="G2553" s="315"/>
      <c r="H2553" s="315"/>
      <c r="I2553" s="54"/>
      <c r="J2553" s="53"/>
      <c r="K2553" s="53"/>
      <c r="L2553" s="270"/>
      <c r="M2553" s="55"/>
      <c r="N2553" s="53"/>
      <c r="O2553" s="87"/>
      <c r="P2553" s="53"/>
      <c r="Q2553" s="53"/>
      <c r="R2553" s="53"/>
      <c r="S2553" s="53"/>
      <c r="T2553" s="53"/>
      <c r="U2553" s="53"/>
      <c r="V2553" s="53"/>
      <c r="W2553" s="53"/>
      <c r="X2553" s="53"/>
      <c r="Y2553" s="53"/>
      <c r="Z2553" s="53"/>
      <c r="AA2553" s="53"/>
      <c r="AB2553" s="53"/>
      <c r="AC2553" s="53"/>
      <c r="AD2553" s="53"/>
      <c r="AE2553" s="53"/>
      <c r="AF2553" s="53"/>
      <c r="AG2553" s="53"/>
      <c r="AH2553" s="53"/>
      <c r="AI2553" s="53"/>
      <c r="AJ2553" s="53"/>
      <c r="AK2553" s="54"/>
    </row>
    <row r="2554" spans="2:37" x14ac:dyDescent="0.25">
      <c r="B2554" s="315"/>
      <c r="C2554" s="315"/>
      <c r="D2554" s="315"/>
      <c r="E2554" s="315"/>
      <c r="F2554" s="315"/>
      <c r="G2554" s="315"/>
      <c r="H2554" s="315"/>
      <c r="I2554" s="54"/>
      <c r="J2554" s="53"/>
      <c r="K2554" s="53"/>
      <c r="L2554" s="270"/>
      <c r="M2554" s="55"/>
      <c r="N2554" s="53"/>
      <c r="O2554" s="87"/>
      <c r="P2554" s="53"/>
      <c r="Q2554" s="53"/>
      <c r="R2554" s="53"/>
      <c r="S2554" s="53"/>
      <c r="T2554" s="53"/>
      <c r="U2554" s="53"/>
      <c r="V2554" s="53"/>
      <c r="W2554" s="53"/>
      <c r="X2554" s="53"/>
      <c r="Y2554" s="53"/>
      <c r="Z2554" s="53"/>
      <c r="AA2554" s="53"/>
      <c r="AB2554" s="53"/>
      <c r="AC2554" s="53"/>
      <c r="AD2554" s="53"/>
      <c r="AE2554" s="53"/>
      <c r="AF2554" s="53"/>
      <c r="AG2554" s="53"/>
      <c r="AH2554" s="53"/>
      <c r="AI2554" s="53"/>
      <c r="AJ2554" s="53"/>
      <c r="AK2554" s="54"/>
    </row>
    <row r="2555" spans="2:37" x14ac:dyDescent="0.25">
      <c r="B2555" s="315"/>
      <c r="C2555" s="315"/>
      <c r="D2555" s="315"/>
      <c r="E2555" s="315"/>
      <c r="F2555" s="315"/>
      <c r="G2555" s="315"/>
      <c r="H2555" s="315"/>
      <c r="I2555" s="54"/>
      <c r="J2555" s="53"/>
      <c r="K2555" s="53"/>
      <c r="L2555" s="270"/>
      <c r="M2555" s="55"/>
      <c r="N2555" s="53"/>
      <c r="O2555" s="87"/>
      <c r="P2555" s="53"/>
      <c r="Q2555" s="53"/>
      <c r="R2555" s="53"/>
      <c r="S2555" s="53"/>
      <c r="T2555" s="53"/>
      <c r="U2555" s="53"/>
      <c r="V2555" s="53"/>
      <c r="W2555" s="53"/>
      <c r="X2555" s="53"/>
      <c r="Y2555" s="53"/>
      <c r="Z2555" s="53"/>
      <c r="AA2555" s="53"/>
      <c r="AB2555" s="53"/>
      <c r="AC2555" s="53"/>
      <c r="AD2555" s="53"/>
      <c r="AE2555" s="53"/>
      <c r="AF2555" s="53"/>
      <c r="AG2555" s="53"/>
      <c r="AH2555" s="53"/>
      <c r="AI2555" s="53"/>
      <c r="AJ2555" s="53"/>
      <c r="AK2555" s="54"/>
    </row>
    <row r="2556" spans="2:37" x14ac:dyDescent="0.25">
      <c r="B2556" s="315"/>
      <c r="C2556" s="315"/>
      <c r="D2556" s="315"/>
      <c r="E2556" s="315"/>
      <c r="F2556" s="315"/>
      <c r="G2556" s="315"/>
      <c r="H2556" s="315"/>
      <c r="I2556" s="54"/>
      <c r="J2556" s="53"/>
      <c r="K2556" s="53"/>
      <c r="L2556" s="270"/>
      <c r="M2556" s="55"/>
      <c r="N2556" s="53"/>
      <c r="O2556" s="87"/>
      <c r="P2556" s="53"/>
      <c r="Q2556" s="53"/>
      <c r="R2556" s="53"/>
      <c r="S2556" s="53"/>
      <c r="T2556" s="53"/>
      <c r="U2556" s="53"/>
      <c r="V2556" s="53"/>
      <c r="W2556" s="53"/>
      <c r="X2556" s="53"/>
      <c r="Y2556" s="53"/>
      <c r="Z2556" s="53"/>
      <c r="AA2556" s="53"/>
      <c r="AB2556" s="53"/>
      <c r="AC2556" s="53"/>
      <c r="AD2556" s="53"/>
      <c r="AE2556" s="53"/>
      <c r="AF2556" s="53"/>
      <c r="AG2556" s="53"/>
      <c r="AH2556" s="53"/>
      <c r="AI2556" s="53"/>
      <c r="AJ2556" s="53"/>
      <c r="AK2556" s="54"/>
    </row>
    <row r="2557" spans="2:37" x14ac:dyDescent="0.25">
      <c r="B2557" s="315"/>
      <c r="C2557" s="315"/>
      <c r="D2557" s="315"/>
      <c r="E2557" s="315"/>
      <c r="F2557" s="315"/>
      <c r="G2557" s="315"/>
      <c r="H2557" s="315"/>
      <c r="I2557" s="54"/>
      <c r="J2557" s="53"/>
      <c r="K2557" s="53"/>
      <c r="L2557" s="270"/>
      <c r="M2557" s="55"/>
      <c r="N2557" s="53"/>
      <c r="O2557" s="87"/>
      <c r="P2557" s="53"/>
      <c r="Q2557" s="53"/>
      <c r="R2557" s="53"/>
      <c r="S2557" s="53"/>
      <c r="T2557" s="53"/>
      <c r="U2557" s="53"/>
      <c r="V2557" s="53"/>
      <c r="W2557" s="53"/>
      <c r="X2557" s="53"/>
      <c r="Y2557" s="53"/>
      <c r="Z2557" s="53"/>
      <c r="AA2557" s="53"/>
      <c r="AB2557" s="53"/>
      <c r="AC2557" s="53"/>
      <c r="AD2557" s="53"/>
      <c r="AE2557" s="53"/>
      <c r="AF2557" s="53"/>
      <c r="AG2557" s="53"/>
      <c r="AH2557" s="53"/>
      <c r="AI2557" s="53"/>
      <c r="AJ2557" s="53"/>
      <c r="AK2557" s="54"/>
    </row>
    <row r="2558" spans="2:37" x14ac:dyDescent="0.25">
      <c r="B2558" s="315"/>
      <c r="C2558" s="315"/>
      <c r="D2558" s="315"/>
      <c r="E2558" s="315"/>
      <c r="F2558" s="315"/>
      <c r="G2558" s="315"/>
      <c r="H2558" s="315"/>
      <c r="I2558" s="54"/>
      <c r="J2558" s="53"/>
      <c r="K2558" s="53"/>
      <c r="L2558" s="270"/>
      <c r="M2558" s="55"/>
      <c r="N2558" s="53"/>
      <c r="O2558" s="87"/>
      <c r="P2558" s="53"/>
      <c r="Q2558" s="53"/>
      <c r="R2558" s="53"/>
      <c r="S2558" s="53"/>
      <c r="T2558" s="53"/>
      <c r="U2558" s="53"/>
      <c r="V2558" s="53"/>
      <c r="W2558" s="53"/>
      <c r="X2558" s="53"/>
      <c r="Y2558" s="53"/>
      <c r="Z2558" s="53"/>
      <c r="AA2558" s="53"/>
      <c r="AB2558" s="53"/>
      <c r="AC2558" s="53"/>
      <c r="AD2558" s="53"/>
      <c r="AE2558" s="53"/>
      <c r="AF2558" s="53"/>
      <c r="AG2558" s="53"/>
      <c r="AH2558" s="53"/>
      <c r="AI2558" s="53"/>
      <c r="AJ2558" s="53"/>
      <c r="AK2558" s="54"/>
    </row>
    <row r="2559" spans="2:37" x14ac:dyDescent="0.25">
      <c r="B2559" s="315"/>
      <c r="C2559" s="315"/>
      <c r="D2559" s="315"/>
      <c r="E2559" s="315"/>
      <c r="F2559" s="315"/>
      <c r="G2559" s="315"/>
      <c r="H2559" s="315"/>
      <c r="I2559" s="54"/>
      <c r="J2559" s="53"/>
      <c r="K2559" s="53"/>
      <c r="L2559" s="270"/>
      <c r="M2559" s="55"/>
      <c r="N2559" s="53"/>
      <c r="O2559" s="87"/>
      <c r="P2559" s="53"/>
      <c r="Q2559" s="53"/>
      <c r="R2559" s="53"/>
      <c r="S2559" s="53"/>
      <c r="T2559" s="53"/>
      <c r="U2559" s="53"/>
      <c r="V2559" s="53"/>
      <c r="W2559" s="53"/>
      <c r="X2559" s="53"/>
      <c r="Y2559" s="53"/>
      <c r="Z2559" s="53"/>
      <c r="AA2559" s="53"/>
      <c r="AB2559" s="53"/>
      <c r="AC2559" s="53"/>
      <c r="AD2559" s="53"/>
      <c r="AE2559" s="53"/>
      <c r="AF2559" s="53"/>
      <c r="AG2559" s="53"/>
      <c r="AH2559" s="53"/>
      <c r="AI2559" s="53"/>
      <c r="AJ2559" s="53"/>
      <c r="AK2559" s="54"/>
    </row>
    <row r="2560" spans="2:37" x14ac:dyDescent="0.25">
      <c r="B2560" s="315"/>
      <c r="C2560" s="315"/>
      <c r="D2560" s="315"/>
      <c r="E2560" s="315"/>
      <c r="F2560" s="315"/>
      <c r="G2560" s="315"/>
      <c r="H2560" s="315"/>
      <c r="I2560" s="54"/>
      <c r="J2560" s="53"/>
      <c r="K2560" s="53"/>
      <c r="L2560" s="270"/>
      <c r="M2560" s="55"/>
      <c r="N2560" s="53"/>
      <c r="O2560" s="87"/>
      <c r="P2560" s="53"/>
      <c r="Q2560" s="53"/>
      <c r="R2560" s="53"/>
      <c r="S2560" s="53"/>
      <c r="T2560" s="53"/>
      <c r="U2560" s="53"/>
      <c r="V2560" s="53"/>
      <c r="W2560" s="53"/>
      <c r="X2560" s="53"/>
      <c r="Y2560" s="53"/>
      <c r="Z2560" s="53"/>
      <c r="AA2560" s="53"/>
      <c r="AB2560" s="53"/>
      <c r="AC2560" s="53"/>
      <c r="AD2560" s="53"/>
      <c r="AE2560" s="53"/>
      <c r="AF2560" s="53"/>
      <c r="AG2560" s="53"/>
      <c r="AH2560" s="53"/>
      <c r="AI2560" s="53"/>
      <c r="AJ2560" s="53"/>
      <c r="AK2560" s="54"/>
    </row>
    <row r="2561" spans="2:37" x14ac:dyDescent="0.25">
      <c r="B2561" s="315"/>
      <c r="C2561" s="315"/>
      <c r="D2561" s="315"/>
      <c r="E2561" s="315"/>
      <c r="F2561" s="315"/>
      <c r="G2561" s="315"/>
      <c r="H2561" s="315"/>
      <c r="I2561" s="54"/>
      <c r="J2561" s="53"/>
      <c r="K2561" s="53"/>
      <c r="L2561" s="270"/>
      <c r="M2561" s="55"/>
      <c r="N2561" s="53"/>
      <c r="O2561" s="87"/>
      <c r="P2561" s="53"/>
      <c r="Q2561" s="53"/>
      <c r="R2561" s="53"/>
      <c r="S2561" s="53"/>
      <c r="T2561" s="53"/>
      <c r="U2561" s="53"/>
      <c r="V2561" s="53"/>
      <c r="W2561" s="53"/>
      <c r="X2561" s="53"/>
      <c r="Y2561" s="53"/>
      <c r="Z2561" s="53"/>
      <c r="AA2561" s="53"/>
      <c r="AB2561" s="53"/>
      <c r="AC2561" s="53"/>
      <c r="AD2561" s="53"/>
      <c r="AE2561" s="53"/>
      <c r="AF2561" s="53"/>
      <c r="AG2561" s="53"/>
      <c r="AH2561" s="53"/>
      <c r="AI2561" s="53"/>
      <c r="AJ2561" s="53"/>
      <c r="AK2561" s="54"/>
    </row>
    <row r="2562" spans="2:37" x14ac:dyDescent="0.25">
      <c r="B2562" s="315"/>
      <c r="C2562" s="315"/>
      <c r="D2562" s="315"/>
      <c r="E2562" s="315"/>
      <c r="F2562" s="315"/>
      <c r="G2562" s="315"/>
      <c r="H2562" s="315"/>
      <c r="I2562" s="54"/>
      <c r="J2562" s="53"/>
      <c r="K2562" s="53"/>
      <c r="L2562" s="270"/>
      <c r="M2562" s="55"/>
      <c r="N2562" s="53"/>
      <c r="O2562" s="87"/>
      <c r="P2562" s="53"/>
      <c r="Q2562" s="53"/>
      <c r="R2562" s="53"/>
      <c r="S2562" s="53"/>
      <c r="T2562" s="53"/>
      <c r="U2562" s="53"/>
      <c r="V2562" s="53"/>
      <c r="W2562" s="53"/>
      <c r="X2562" s="53"/>
      <c r="Y2562" s="53"/>
      <c r="Z2562" s="53"/>
      <c r="AA2562" s="53"/>
      <c r="AB2562" s="53"/>
      <c r="AC2562" s="53"/>
      <c r="AD2562" s="53"/>
      <c r="AE2562" s="53"/>
      <c r="AF2562" s="53"/>
      <c r="AG2562" s="53"/>
      <c r="AH2562" s="53"/>
      <c r="AI2562" s="53"/>
      <c r="AJ2562" s="53"/>
      <c r="AK2562" s="54"/>
    </row>
    <row r="2563" spans="2:37" x14ac:dyDescent="0.25">
      <c r="B2563" s="315"/>
      <c r="C2563" s="315"/>
      <c r="D2563" s="315"/>
      <c r="E2563" s="315"/>
      <c r="F2563" s="315"/>
      <c r="G2563" s="315"/>
      <c r="H2563" s="315"/>
      <c r="I2563" s="54"/>
      <c r="J2563" s="53"/>
      <c r="K2563" s="53"/>
      <c r="L2563" s="270"/>
      <c r="M2563" s="55"/>
      <c r="N2563" s="53"/>
      <c r="O2563" s="87"/>
      <c r="P2563" s="53"/>
      <c r="Q2563" s="53"/>
      <c r="R2563" s="53"/>
      <c r="S2563" s="53"/>
      <c r="T2563" s="53"/>
      <c r="U2563" s="53"/>
      <c r="V2563" s="53"/>
      <c r="W2563" s="53"/>
      <c r="X2563" s="53"/>
      <c r="Y2563" s="53"/>
      <c r="Z2563" s="53"/>
      <c r="AA2563" s="53"/>
      <c r="AB2563" s="53"/>
      <c r="AC2563" s="53"/>
      <c r="AD2563" s="53"/>
      <c r="AE2563" s="53"/>
      <c r="AF2563" s="53"/>
      <c r="AG2563" s="53"/>
      <c r="AH2563" s="53"/>
      <c r="AI2563" s="53"/>
      <c r="AJ2563" s="53"/>
      <c r="AK2563" s="54"/>
    </row>
    <row r="2564" spans="2:37" x14ac:dyDescent="0.25">
      <c r="B2564" s="315"/>
      <c r="C2564" s="315"/>
      <c r="D2564" s="315"/>
      <c r="E2564" s="315"/>
      <c r="F2564" s="315"/>
      <c r="G2564" s="315"/>
      <c r="H2564" s="315"/>
      <c r="I2564" s="54"/>
      <c r="J2564" s="53"/>
      <c r="K2564" s="53"/>
      <c r="L2564" s="270"/>
      <c r="M2564" s="55"/>
      <c r="N2564" s="53"/>
      <c r="O2564" s="87"/>
      <c r="P2564" s="53"/>
      <c r="Q2564" s="53"/>
      <c r="R2564" s="53"/>
      <c r="S2564" s="53"/>
      <c r="T2564" s="53"/>
      <c r="U2564" s="53"/>
      <c r="V2564" s="53"/>
      <c r="W2564" s="53"/>
      <c r="X2564" s="53"/>
      <c r="Y2564" s="53"/>
      <c r="Z2564" s="53"/>
      <c r="AA2564" s="53"/>
      <c r="AB2564" s="53"/>
      <c r="AC2564" s="53"/>
      <c r="AD2564" s="53"/>
      <c r="AE2564" s="53"/>
      <c r="AF2564" s="53"/>
      <c r="AG2564" s="53"/>
      <c r="AH2564" s="53"/>
      <c r="AI2564" s="53"/>
      <c r="AJ2564" s="53"/>
      <c r="AK2564" s="54"/>
    </row>
    <row r="2565" spans="2:37" x14ac:dyDescent="0.25">
      <c r="B2565" s="315"/>
      <c r="C2565" s="315"/>
      <c r="D2565" s="315"/>
      <c r="E2565" s="315"/>
      <c r="F2565" s="315"/>
      <c r="G2565" s="315"/>
      <c r="H2565" s="315"/>
      <c r="I2565" s="54"/>
      <c r="J2565" s="53"/>
      <c r="K2565" s="53"/>
      <c r="L2565" s="270"/>
      <c r="M2565" s="55"/>
      <c r="N2565" s="53"/>
      <c r="O2565" s="87"/>
      <c r="P2565" s="53"/>
      <c r="Q2565" s="53"/>
      <c r="R2565" s="53"/>
      <c r="S2565" s="53"/>
      <c r="T2565" s="53"/>
      <c r="U2565" s="53"/>
      <c r="V2565" s="53"/>
      <c r="W2565" s="53"/>
      <c r="X2565" s="53"/>
      <c r="Y2565" s="53"/>
      <c r="Z2565" s="53"/>
      <c r="AA2565" s="53"/>
      <c r="AB2565" s="53"/>
      <c r="AC2565" s="53"/>
      <c r="AD2565" s="53"/>
      <c r="AE2565" s="53"/>
      <c r="AF2565" s="53"/>
      <c r="AG2565" s="53"/>
      <c r="AH2565" s="53"/>
      <c r="AI2565" s="53"/>
      <c r="AJ2565" s="53"/>
      <c r="AK2565" s="54"/>
    </row>
    <row r="2566" spans="2:37" x14ac:dyDescent="0.25">
      <c r="B2566" s="315"/>
      <c r="C2566" s="315"/>
      <c r="D2566" s="315"/>
      <c r="E2566" s="315"/>
      <c r="F2566" s="315"/>
      <c r="G2566" s="315"/>
      <c r="H2566" s="315"/>
      <c r="I2566" s="54"/>
      <c r="J2566" s="53"/>
      <c r="K2566" s="53"/>
      <c r="L2566" s="270"/>
      <c r="M2566" s="55"/>
      <c r="N2566" s="53"/>
      <c r="O2566" s="87"/>
      <c r="P2566" s="53"/>
      <c r="Q2566" s="53"/>
      <c r="R2566" s="53"/>
      <c r="S2566" s="53"/>
      <c r="T2566" s="53"/>
      <c r="U2566" s="53"/>
      <c r="V2566" s="53"/>
      <c r="W2566" s="53"/>
      <c r="X2566" s="53"/>
      <c r="Y2566" s="53"/>
      <c r="Z2566" s="53"/>
      <c r="AA2566" s="53"/>
      <c r="AB2566" s="53"/>
      <c r="AC2566" s="53"/>
      <c r="AD2566" s="53"/>
      <c r="AE2566" s="53"/>
      <c r="AF2566" s="53"/>
      <c r="AG2566" s="53"/>
      <c r="AH2566" s="53"/>
      <c r="AI2566" s="53"/>
      <c r="AJ2566" s="53"/>
      <c r="AK2566" s="54"/>
    </row>
    <row r="2567" spans="2:37" x14ac:dyDescent="0.25">
      <c r="B2567" s="315"/>
      <c r="C2567" s="315"/>
      <c r="D2567" s="315"/>
      <c r="E2567" s="315"/>
      <c r="F2567" s="315"/>
      <c r="G2567" s="315"/>
      <c r="H2567" s="315"/>
      <c r="I2567" s="54"/>
      <c r="J2567" s="53"/>
      <c r="K2567" s="53"/>
      <c r="L2567" s="270"/>
      <c r="M2567" s="55"/>
      <c r="N2567" s="53"/>
      <c r="O2567" s="87"/>
      <c r="P2567" s="53"/>
      <c r="Q2567" s="53"/>
      <c r="R2567" s="53"/>
      <c r="S2567" s="53"/>
      <c r="T2567" s="53"/>
      <c r="U2567" s="53"/>
      <c r="V2567" s="53"/>
      <c r="W2567" s="53"/>
      <c r="X2567" s="53"/>
      <c r="Y2567" s="53"/>
      <c r="Z2567" s="53"/>
      <c r="AA2567" s="53"/>
      <c r="AB2567" s="53"/>
      <c r="AC2567" s="53"/>
      <c r="AD2567" s="53"/>
      <c r="AE2567" s="53"/>
      <c r="AF2567" s="53"/>
      <c r="AG2567" s="53"/>
      <c r="AH2567" s="53"/>
      <c r="AI2567" s="53"/>
      <c r="AJ2567" s="53"/>
      <c r="AK2567" s="54"/>
    </row>
    <row r="2568" spans="2:37" x14ac:dyDescent="0.25">
      <c r="B2568" s="315"/>
      <c r="C2568" s="315"/>
      <c r="D2568" s="315"/>
      <c r="E2568" s="315"/>
      <c r="F2568" s="315"/>
      <c r="G2568" s="315"/>
      <c r="H2568" s="315"/>
      <c r="I2568" s="54"/>
      <c r="J2568" s="53"/>
      <c r="K2568" s="53"/>
      <c r="L2568" s="270"/>
      <c r="M2568" s="55"/>
      <c r="N2568" s="53"/>
      <c r="O2568" s="87"/>
      <c r="P2568" s="53"/>
      <c r="Q2568" s="53"/>
      <c r="R2568" s="53"/>
      <c r="S2568" s="53"/>
      <c r="T2568" s="53"/>
      <c r="U2568" s="53"/>
      <c r="V2568" s="53"/>
      <c r="W2568" s="53"/>
      <c r="X2568" s="53"/>
      <c r="Y2568" s="53"/>
      <c r="Z2568" s="53"/>
      <c r="AA2568" s="53"/>
      <c r="AB2568" s="53"/>
      <c r="AC2568" s="53"/>
      <c r="AD2568" s="53"/>
      <c r="AE2568" s="53"/>
      <c r="AF2568" s="53"/>
      <c r="AG2568" s="53"/>
      <c r="AH2568" s="53"/>
      <c r="AI2568" s="53"/>
      <c r="AJ2568" s="53"/>
      <c r="AK2568" s="54"/>
    </row>
    <row r="2569" spans="2:37" x14ac:dyDescent="0.25">
      <c r="B2569" s="315"/>
      <c r="C2569" s="315"/>
      <c r="D2569" s="315"/>
      <c r="E2569" s="315"/>
      <c r="F2569" s="315"/>
      <c r="G2569" s="315"/>
      <c r="H2569" s="315"/>
      <c r="I2569" s="54"/>
      <c r="J2569" s="53"/>
      <c r="K2569" s="53"/>
      <c r="L2569" s="270"/>
      <c r="M2569" s="55"/>
      <c r="N2569" s="53"/>
      <c r="O2569" s="87"/>
      <c r="P2569" s="53"/>
      <c r="Q2569" s="53"/>
      <c r="R2569" s="53"/>
      <c r="S2569" s="53"/>
      <c r="T2569" s="53"/>
      <c r="U2569" s="53"/>
      <c r="V2569" s="53"/>
      <c r="W2569" s="53"/>
      <c r="X2569" s="53"/>
      <c r="Y2569" s="53"/>
      <c r="Z2569" s="53"/>
      <c r="AA2569" s="53"/>
      <c r="AB2569" s="53"/>
      <c r="AC2569" s="53"/>
      <c r="AD2569" s="53"/>
      <c r="AE2569" s="53"/>
      <c r="AF2569" s="53"/>
      <c r="AG2569" s="53"/>
      <c r="AH2569" s="53"/>
      <c r="AI2569" s="53"/>
      <c r="AJ2569" s="53"/>
      <c r="AK2569" s="54"/>
    </row>
    <row r="2570" spans="2:37" x14ac:dyDescent="0.25">
      <c r="B2570" s="315"/>
      <c r="C2570" s="315"/>
      <c r="D2570" s="315"/>
      <c r="E2570" s="315"/>
      <c r="F2570" s="315"/>
      <c r="G2570" s="315"/>
      <c r="H2570" s="315"/>
      <c r="I2570" s="54"/>
      <c r="J2570" s="53"/>
      <c r="K2570" s="53"/>
      <c r="L2570" s="270"/>
      <c r="M2570" s="55"/>
      <c r="N2570" s="53"/>
      <c r="O2570" s="87"/>
      <c r="P2570" s="53"/>
      <c r="Q2570" s="53"/>
      <c r="R2570" s="53"/>
      <c r="S2570" s="53"/>
      <c r="T2570" s="53"/>
      <c r="U2570" s="53"/>
      <c r="V2570" s="53"/>
      <c r="W2570" s="53"/>
      <c r="X2570" s="53"/>
      <c r="Y2570" s="53"/>
      <c r="Z2570" s="53"/>
      <c r="AA2570" s="53"/>
      <c r="AB2570" s="53"/>
      <c r="AC2570" s="53"/>
      <c r="AD2570" s="53"/>
      <c r="AE2570" s="53"/>
      <c r="AF2570" s="53"/>
      <c r="AG2570" s="53"/>
      <c r="AH2570" s="53"/>
      <c r="AI2570" s="53"/>
      <c r="AJ2570" s="53"/>
      <c r="AK2570" s="54"/>
    </row>
    <row r="2571" spans="2:37" x14ac:dyDescent="0.25">
      <c r="B2571" s="315"/>
      <c r="C2571" s="315"/>
      <c r="D2571" s="315"/>
      <c r="E2571" s="315"/>
      <c r="F2571" s="315"/>
      <c r="G2571" s="315"/>
      <c r="H2571" s="315"/>
      <c r="I2571" s="54"/>
      <c r="J2571" s="53"/>
      <c r="K2571" s="53"/>
      <c r="L2571" s="270"/>
      <c r="M2571" s="55"/>
      <c r="N2571" s="53"/>
      <c r="O2571" s="87"/>
      <c r="P2571" s="53"/>
      <c r="Q2571" s="53"/>
      <c r="R2571" s="53"/>
      <c r="S2571" s="53"/>
      <c r="T2571" s="53"/>
      <c r="U2571" s="53"/>
      <c r="V2571" s="53"/>
      <c r="W2571" s="53"/>
      <c r="X2571" s="53"/>
      <c r="Y2571" s="53"/>
      <c r="Z2571" s="53"/>
      <c r="AA2571" s="53"/>
      <c r="AB2571" s="53"/>
      <c r="AC2571" s="53"/>
      <c r="AD2571" s="53"/>
      <c r="AE2571" s="53"/>
      <c r="AF2571" s="53"/>
      <c r="AG2571" s="53"/>
      <c r="AH2571" s="53"/>
      <c r="AI2571" s="53"/>
      <c r="AJ2571" s="53"/>
      <c r="AK2571" s="54"/>
    </row>
    <row r="2572" spans="2:37" x14ac:dyDescent="0.25">
      <c r="B2572" s="315"/>
      <c r="C2572" s="315"/>
      <c r="D2572" s="315"/>
      <c r="E2572" s="315"/>
      <c r="F2572" s="315"/>
      <c r="G2572" s="315"/>
      <c r="H2572" s="315"/>
      <c r="I2572" s="54"/>
      <c r="J2572" s="53"/>
      <c r="K2572" s="53"/>
      <c r="L2572" s="270"/>
      <c r="M2572" s="55"/>
      <c r="N2572" s="53"/>
      <c r="O2572" s="87"/>
      <c r="P2572" s="53"/>
      <c r="Q2572" s="53"/>
      <c r="R2572" s="53"/>
      <c r="S2572" s="53"/>
      <c r="T2572" s="53"/>
      <c r="U2572" s="53"/>
      <c r="V2572" s="53"/>
      <c r="W2572" s="53"/>
      <c r="X2572" s="53"/>
      <c r="Y2572" s="53"/>
      <c r="Z2572" s="53"/>
      <c r="AA2572" s="53"/>
      <c r="AB2572" s="53"/>
      <c r="AC2572" s="53"/>
      <c r="AD2572" s="53"/>
      <c r="AE2572" s="53"/>
      <c r="AF2572" s="53"/>
      <c r="AG2572" s="53"/>
      <c r="AH2572" s="53"/>
      <c r="AI2572" s="53"/>
      <c r="AJ2572" s="53"/>
      <c r="AK2572" s="54"/>
    </row>
    <row r="2573" spans="2:37" x14ac:dyDescent="0.25">
      <c r="B2573" s="315"/>
      <c r="C2573" s="315"/>
      <c r="D2573" s="315"/>
      <c r="E2573" s="315"/>
      <c r="F2573" s="315"/>
      <c r="G2573" s="315"/>
      <c r="H2573" s="315"/>
      <c r="I2573" s="54"/>
      <c r="J2573" s="53"/>
      <c r="K2573" s="53"/>
      <c r="L2573" s="270"/>
      <c r="M2573" s="55"/>
      <c r="N2573" s="53"/>
      <c r="O2573" s="87"/>
      <c r="P2573" s="53"/>
      <c r="Q2573" s="53"/>
      <c r="R2573" s="53"/>
      <c r="S2573" s="53"/>
      <c r="T2573" s="53"/>
      <c r="U2573" s="53"/>
      <c r="V2573" s="53"/>
      <c r="W2573" s="53"/>
      <c r="X2573" s="53"/>
      <c r="Y2573" s="53"/>
      <c r="Z2573" s="53"/>
      <c r="AA2573" s="53"/>
      <c r="AB2573" s="53"/>
      <c r="AC2573" s="53"/>
      <c r="AD2573" s="53"/>
      <c r="AE2573" s="53"/>
      <c r="AF2573" s="53"/>
      <c r="AG2573" s="53"/>
      <c r="AH2573" s="53"/>
      <c r="AI2573" s="53"/>
      <c r="AJ2573" s="53"/>
      <c r="AK2573" s="54"/>
    </row>
    <row r="2574" spans="2:37" x14ac:dyDescent="0.25">
      <c r="B2574" s="315"/>
      <c r="C2574" s="315"/>
      <c r="D2574" s="315"/>
      <c r="E2574" s="315"/>
      <c r="F2574" s="315"/>
      <c r="G2574" s="315"/>
      <c r="H2574" s="315"/>
      <c r="I2574" s="54"/>
      <c r="J2574" s="53"/>
      <c r="K2574" s="53"/>
      <c r="L2574" s="270"/>
      <c r="M2574" s="55"/>
      <c r="N2574" s="53"/>
      <c r="O2574" s="87"/>
      <c r="P2574" s="53"/>
      <c r="Q2574" s="53"/>
      <c r="R2574" s="53"/>
      <c r="S2574" s="53"/>
      <c r="T2574" s="53"/>
      <c r="U2574" s="53"/>
      <c r="V2574" s="53"/>
      <c r="W2574" s="53"/>
      <c r="X2574" s="53"/>
      <c r="Y2574" s="53"/>
      <c r="Z2574" s="53"/>
      <c r="AA2574" s="53"/>
      <c r="AB2574" s="53"/>
      <c r="AC2574" s="53"/>
      <c r="AD2574" s="53"/>
      <c r="AE2574" s="53"/>
      <c r="AF2574" s="53"/>
      <c r="AG2574" s="53"/>
      <c r="AH2574" s="53"/>
      <c r="AI2574" s="53"/>
      <c r="AJ2574" s="53"/>
      <c r="AK2574" s="54"/>
    </row>
    <row r="2575" spans="2:37" x14ac:dyDescent="0.25">
      <c r="B2575" s="315"/>
      <c r="C2575" s="315"/>
      <c r="D2575" s="315"/>
      <c r="E2575" s="315"/>
      <c r="F2575" s="315"/>
      <c r="G2575" s="315"/>
      <c r="H2575" s="315"/>
      <c r="I2575" s="54"/>
      <c r="J2575" s="53"/>
      <c r="K2575" s="53"/>
      <c r="L2575" s="270"/>
      <c r="M2575" s="55"/>
      <c r="N2575" s="53"/>
      <c r="O2575" s="87"/>
      <c r="P2575" s="53"/>
      <c r="Q2575" s="53"/>
      <c r="R2575" s="53"/>
      <c r="S2575" s="53"/>
      <c r="T2575" s="53"/>
      <c r="U2575" s="53"/>
      <c r="V2575" s="53"/>
      <c r="W2575" s="53"/>
      <c r="X2575" s="53"/>
      <c r="Y2575" s="53"/>
      <c r="Z2575" s="53"/>
      <c r="AA2575" s="53"/>
      <c r="AB2575" s="53"/>
      <c r="AC2575" s="53"/>
      <c r="AD2575" s="53"/>
      <c r="AE2575" s="53"/>
      <c r="AF2575" s="53"/>
      <c r="AG2575" s="53"/>
      <c r="AH2575" s="53"/>
      <c r="AI2575" s="53"/>
      <c r="AJ2575" s="53"/>
      <c r="AK2575" s="54"/>
    </row>
    <row r="2576" spans="2:37" x14ac:dyDescent="0.25">
      <c r="B2576" s="315"/>
      <c r="C2576" s="315"/>
      <c r="D2576" s="315"/>
      <c r="E2576" s="315"/>
      <c r="F2576" s="315"/>
      <c r="G2576" s="315"/>
      <c r="H2576" s="315"/>
      <c r="I2576" s="54"/>
      <c r="J2576" s="53"/>
      <c r="K2576" s="53"/>
      <c r="L2576" s="270"/>
      <c r="M2576" s="55"/>
      <c r="N2576" s="53"/>
      <c r="O2576" s="87"/>
      <c r="P2576" s="53"/>
      <c r="Q2576" s="53"/>
      <c r="R2576" s="53"/>
      <c r="S2576" s="53"/>
      <c r="T2576" s="53"/>
      <c r="U2576" s="53"/>
      <c r="V2576" s="53"/>
      <c r="W2576" s="53"/>
      <c r="X2576" s="53"/>
      <c r="Y2576" s="53"/>
      <c r="Z2576" s="53"/>
      <c r="AA2576" s="53"/>
      <c r="AB2576" s="53"/>
      <c r="AC2576" s="53"/>
      <c r="AD2576" s="53"/>
      <c r="AE2576" s="53"/>
      <c r="AF2576" s="53"/>
      <c r="AG2576" s="53"/>
      <c r="AH2576" s="53"/>
      <c r="AI2576" s="53"/>
      <c r="AJ2576" s="53"/>
      <c r="AK2576" s="54"/>
    </row>
    <row r="2577" spans="2:37" x14ac:dyDescent="0.25">
      <c r="B2577" s="315"/>
      <c r="C2577" s="315"/>
      <c r="D2577" s="315"/>
      <c r="E2577" s="315"/>
      <c r="F2577" s="315"/>
      <c r="G2577" s="315"/>
      <c r="H2577" s="315"/>
      <c r="I2577" s="54"/>
      <c r="J2577" s="53"/>
      <c r="K2577" s="53"/>
      <c r="L2577" s="270"/>
      <c r="M2577" s="55"/>
      <c r="N2577" s="53"/>
      <c r="O2577" s="87"/>
      <c r="P2577" s="53"/>
      <c r="Q2577" s="53"/>
      <c r="R2577" s="53"/>
      <c r="S2577" s="53"/>
      <c r="T2577" s="53"/>
      <c r="U2577" s="53"/>
      <c r="V2577" s="53"/>
      <c r="W2577" s="53"/>
      <c r="X2577" s="53"/>
      <c r="Y2577" s="53"/>
      <c r="Z2577" s="53"/>
      <c r="AA2577" s="53"/>
      <c r="AB2577" s="53"/>
      <c r="AC2577" s="53"/>
      <c r="AD2577" s="53"/>
      <c r="AE2577" s="53"/>
      <c r="AF2577" s="53"/>
      <c r="AG2577" s="53"/>
      <c r="AH2577" s="53"/>
      <c r="AI2577" s="53"/>
      <c r="AJ2577" s="53"/>
      <c r="AK2577" s="54"/>
    </row>
    <row r="2578" spans="2:37" x14ac:dyDescent="0.25">
      <c r="B2578" s="315"/>
      <c r="C2578" s="315"/>
      <c r="D2578" s="315"/>
      <c r="E2578" s="315"/>
      <c r="F2578" s="315"/>
      <c r="G2578" s="315"/>
      <c r="H2578" s="315"/>
      <c r="I2578" s="54"/>
      <c r="J2578" s="53"/>
      <c r="K2578" s="53"/>
      <c r="L2578" s="270"/>
      <c r="M2578" s="55"/>
      <c r="N2578" s="53"/>
      <c r="O2578" s="87"/>
      <c r="P2578" s="53"/>
      <c r="Q2578" s="53"/>
      <c r="R2578" s="53"/>
      <c r="S2578" s="53"/>
      <c r="T2578" s="53"/>
      <c r="U2578" s="53"/>
      <c r="V2578" s="53"/>
      <c r="W2578" s="53"/>
      <c r="X2578" s="53"/>
      <c r="Y2578" s="53"/>
      <c r="Z2578" s="53"/>
      <c r="AA2578" s="53"/>
      <c r="AB2578" s="53"/>
      <c r="AC2578" s="53"/>
      <c r="AD2578" s="53"/>
      <c r="AE2578" s="53"/>
      <c r="AF2578" s="53"/>
      <c r="AG2578" s="53"/>
      <c r="AH2578" s="53"/>
      <c r="AI2578" s="53"/>
      <c r="AJ2578" s="53"/>
      <c r="AK2578" s="54"/>
    </row>
    <row r="2579" spans="2:37" x14ac:dyDescent="0.25">
      <c r="B2579" s="315"/>
      <c r="C2579" s="315"/>
      <c r="D2579" s="315"/>
      <c r="E2579" s="315"/>
      <c r="F2579" s="315"/>
      <c r="G2579" s="315"/>
      <c r="H2579" s="315"/>
      <c r="I2579" s="54"/>
      <c r="J2579" s="53"/>
      <c r="K2579" s="53"/>
      <c r="L2579" s="270"/>
      <c r="M2579" s="55"/>
      <c r="N2579" s="53"/>
      <c r="O2579" s="87"/>
      <c r="P2579" s="53"/>
      <c r="Q2579" s="53"/>
      <c r="R2579" s="53"/>
      <c r="S2579" s="53"/>
      <c r="T2579" s="53"/>
      <c r="U2579" s="53"/>
      <c r="V2579" s="53"/>
      <c r="W2579" s="53"/>
      <c r="X2579" s="53"/>
      <c r="Y2579" s="53"/>
      <c r="Z2579" s="53"/>
      <c r="AA2579" s="53"/>
      <c r="AB2579" s="53"/>
      <c r="AC2579" s="53"/>
      <c r="AD2579" s="53"/>
      <c r="AE2579" s="53"/>
      <c r="AF2579" s="53"/>
      <c r="AG2579" s="53"/>
      <c r="AH2579" s="53"/>
      <c r="AI2579" s="53"/>
      <c r="AJ2579" s="53"/>
      <c r="AK2579" s="54"/>
    </row>
    <row r="2580" spans="2:37" x14ac:dyDescent="0.25">
      <c r="B2580" s="315"/>
      <c r="C2580" s="315"/>
      <c r="D2580" s="315"/>
      <c r="E2580" s="315"/>
      <c r="F2580" s="315"/>
      <c r="G2580" s="315"/>
      <c r="H2580" s="315"/>
      <c r="I2580" s="54"/>
      <c r="J2580" s="53"/>
      <c r="K2580" s="53"/>
      <c r="L2580" s="270"/>
      <c r="M2580" s="55"/>
      <c r="N2580" s="53"/>
      <c r="O2580" s="87"/>
      <c r="P2580" s="53"/>
      <c r="Q2580" s="53"/>
      <c r="R2580" s="53"/>
      <c r="S2580" s="53"/>
      <c r="T2580" s="53"/>
      <c r="U2580" s="53"/>
      <c r="V2580" s="53"/>
      <c r="W2580" s="53"/>
      <c r="X2580" s="53"/>
      <c r="Y2580" s="53"/>
      <c r="Z2580" s="53"/>
      <c r="AA2580" s="53"/>
      <c r="AB2580" s="53"/>
      <c r="AC2580" s="53"/>
      <c r="AD2580" s="53"/>
      <c r="AE2580" s="53"/>
      <c r="AF2580" s="53"/>
      <c r="AG2580" s="53"/>
      <c r="AH2580" s="53"/>
      <c r="AI2580" s="53"/>
      <c r="AJ2580" s="53"/>
      <c r="AK2580" s="54"/>
    </row>
    <row r="2581" spans="2:37" x14ac:dyDescent="0.25">
      <c r="B2581" s="315"/>
      <c r="C2581" s="315"/>
      <c r="D2581" s="315"/>
      <c r="E2581" s="315"/>
      <c r="F2581" s="315"/>
      <c r="G2581" s="315"/>
      <c r="H2581" s="315"/>
      <c r="I2581" s="54"/>
      <c r="J2581" s="53"/>
      <c r="K2581" s="53"/>
      <c r="L2581" s="270"/>
      <c r="M2581" s="55"/>
      <c r="N2581" s="53"/>
      <c r="O2581" s="87"/>
      <c r="P2581" s="53"/>
      <c r="Q2581" s="53"/>
      <c r="R2581" s="53"/>
      <c r="S2581" s="53"/>
      <c r="T2581" s="53"/>
      <c r="U2581" s="53"/>
      <c r="V2581" s="53"/>
      <c r="W2581" s="53"/>
      <c r="X2581" s="53"/>
      <c r="Y2581" s="53"/>
      <c r="Z2581" s="53"/>
      <c r="AA2581" s="53"/>
      <c r="AB2581" s="53"/>
      <c r="AC2581" s="53"/>
      <c r="AD2581" s="53"/>
      <c r="AE2581" s="53"/>
      <c r="AF2581" s="53"/>
      <c r="AG2581" s="53"/>
      <c r="AH2581" s="53"/>
      <c r="AI2581" s="53"/>
      <c r="AJ2581" s="53"/>
      <c r="AK2581" s="54"/>
    </row>
    <row r="2582" spans="2:37" x14ac:dyDescent="0.25">
      <c r="B2582" s="315"/>
      <c r="C2582" s="315"/>
      <c r="D2582" s="315"/>
      <c r="E2582" s="315"/>
      <c r="F2582" s="315"/>
      <c r="G2582" s="315"/>
      <c r="H2582" s="315"/>
      <c r="I2582" s="54"/>
      <c r="J2582" s="53"/>
      <c r="K2582" s="53"/>
      <c r="L2582" s="270"/>
      <c r="M2582" s="55"/>
      <c r="N2582" s="53"/>
      <c r="O2582" s="87"/>
      <c r="P2582" s="53"/>
      <c r="Q2582" s="53"/>
      <c r="R2582" s="53"/>
      <c r="S2582" s="53"/>
      <c r="T2582" s="53"/>
      <c r="U2582" s="53"/>
      <c r="V2582" s="53"/>
      <c r="W2582" s="53"/>
      <c r="X2582" s="53"/>
      <c r="Y2582" s="53"/>
      <c r="Z2582" s="53"/>
      <c r="AA2582" s="53"/>
      <c r="AB2582" s="53"/>
      <c r="AC2582" s="53"/>
      <c r="AD2582" s="53"/>
      <c r="AE2582" s="53"/>
      <c r="AF2582" s="53"/>
      <c r="AG2582" s="53"/>
      <c r="AH2582" s="53"/>
      <c r="AI2582" s="53"/>
      <c r="AJ2582" s="53"/>
      <c r="AK2582" s="54"/>
    </row>
    <row r="2583" spans="2:37" x14ac:dyDescent="0.25">
      <c r="B2583" s="315"/>
      <c r="C2583" s="315"/>
      <c r="D2583" s="315"/>
      <c r="E2583" s="315"/>
      <c r="F2583" s="315"/>
      <c r="G2583" s="315"/>
      <c r="H2583" s="315"/>
      <c r="I2583" s="54"/>
      <c r="J2583" s="53"/>
      <c r="K2583" s="53"/>
      <c r="L2583" s="270"/>
      <c r="M2583" s="55"/>
      <c r="N2583" s="53"/>
      <c r="O2583" s="87"/>
      <c r="P2583" s="53"/>
      <c r="Q2583" s="53"/>
      <c r="R2583" s="53"/>
      <c r="S2583" s="53"/>
      <c r="T2583" s="53"/>
      <c r="U2583" s="53"/>
      <c r="V2583" s="53"/>
      <c r="W2583" s="53"/>
      <c r="X2583" s="53"/>
      <c r="Y2583" s="53"/>
      <c r="Z2583" s="53"/>
      <c r="AA2583" s="53"/>
      <c r="AB2583" s="53"/>
      <c r="AC2583" s="53"/>
      <c r="AD2583" s="53"/>
      <c r="AE2583" s="53"/>
      <c r="AF2583" s="53"/>
      <c r="AG2583" s="53"/>
      <c r="AH2583" s="53"/>
      <c r="AI2583" s="53"/>
      <c r="AJ2583" s="53"/>
      <c r="AK2583" s="54"/>
    </row>
    <row r="2584" spans="2:37" x14ac:dyDescent="0.25">
      <c r="B2584" s="315"/>
      <c r="C2584" s="315"/>
      <c r="D2584" s="315"/>
      <c r="E2584" s="315"/>
      <c r="F2584" s="315"/>
      <c r="G2584" s="315"/>
      <c r="H2584" s="315"/>
      <c r="I2584" s="54"/>
      <c r="J2584" s="53"/>
      <c r="K2584" s="53"/>
      <c r="L2584" s="270"/>
      <c r="M2584" s="55"/>
      <c r="N2584" s="53"/>
      <c r="O2584" s="87"/>
      <c r="P2584" s="53"/>
      <c r="Q2584" s="53"/>
      <c r="R2584" s="53"/>
      <c r="S2584" s="53"/>
      <c r="T2584" s="53"/>
      <c r="U2584" s="53"/>
      <c r="V2584" s="53"/>
      <c r="W2584" s="53"/>
      <c r="X2584" s="53"/>
      <c r="Y2584" s="53"/>
      <c r="Z2584" s="53"/>
      <c r="AA2584" s="53"/>
      <c r="AB2584" s="53"/>
      <c r="AC2584" s="53"/>
      <c r="AD2584" s="53"/>
      <c r="AE2584" s="53"/>
      <c r="AF2584" s="53"/>
      <c r="AG2584" s="53"/>
      <c r="AH2584" s="53"/>
      <c r="AI2584" s="53"/>
      <c r="AJ2584" s="53"/>
      <c r="AK2584" s="54"/>
    </row>
    <row r="2585" spans="2:37" x14ac:dyDescent="0.25">
      <c r="B2585" s="315"/>
      <c r="C2585" s="315"/>
      <c r="D2585" s="315"/>
      <c r="E2585" s="315"/>
      <c r="F2585" s="315"/>
      <c r="G2585" s="315"/>
      <c r="H2585" s="315"/>
      <c r="I2585" s="54"/>
      <c r="J2585" s="53"/>
      <c r="K2585" s="53"/>
      <c r="L2585" s="270"/>
      <c r="M2585" s="55"/>
      <c r="N2585" s="53"/>
      <c r="O2585" s="87"/>
      <c r="P2585" s="53"/>
      <c r="Q2585" s="53"/>
      <c r="R2585" s="53"/>
      <c r="S2585" s="53"/>
      <c r="T2585" s="53"/>
      <c r="U2585" s="53"/>
      <c r="V2585" s="53"/>
      <c r="W2585" s="53"/>
      <c r="X2585" s="53"/>
      <c r="Y2585" s="53"/>
      <c r="Z2585" s="53"/>
      <c r="AA2585" s="53"/>
      <c r="AB2585" s="53"/>
      <c r="AC2585" s="53"/>
      <c r="AD2585" s="53"/>
      <c r="AE2585" s="53"/>
      <c r="AF2585" s="53"/>
      <c r="AG2585" s="53"/>
      <c r="AH2585" s="53"/>
      <c r="AI2585" s="53"/>
      <c r="AJ2585" s="53"/>
      <c r="AK2585" s="54"/>
    </row>
    <row r="2586" spans="2:37" x14ac:dyDescent="0.25">
      <c r="B2586" s="315"/>
      <c r="C2586" s="315"/>
      <c r="D2586" s="315"/>
      <c r="E2586" s="315"/>
      <c r="F2586" s="315"/>
      <c r="G2586" s="315"/>
      <c r="H2586" s="315"/>
      <c r="I2586" s="54"/>
      <c r="J2586" s="53"/>
      <c r="K2586" s="53"/>
      <c r="L2586" s="270"/>
      <c r="M2586" s="55"/>
      <c r="N2586" s="53"/>
      <c r="O2586" s="87"/>
      <c r="P2586" s="53"/>
      <c r="Q2586" s="53"/>
      <c r="R2586" s="53"/>
      <c r="S2586" s="53"/>
      <c r="T2586" s="53"/>
      <c r="U2586" s="53"/>
      <c r="V2586" s="53"/>
      <c r="W2586" s="53"/>
      <c r="X2586" s="53"/>
      <c r="Y2586" s="53"/>
      <c r="Z2586" s="53"/>
      <c r="AA2586" s="53"/>
      <c r="AB2586" s="53"/>
      <c r="AC2586" s="53"/>
      <c r="AD2586" s="53"/>
      <c r="AE2586" s="53"/>
      <c r="AF2586" s="53"/>
      <c r="AG2586" s="53"/>
      <c r="AH2586" s="53"/>
      <c r="AI2586" s="53"/>
      <c r="AJ2586" s="53"/>
      <c r="AK2586" s="54"/>
    </row>
    <row r="2587" spans="2:37" x14ac:dyDescent="0.25">
      <c r="B2587" s="315"/>
      <c r="C2587" s="315"/>
      <c r="D2587" s="315"/>
      <c r="E2587" s="315"/>
      <c r="F2587" s="315"/>
      <c r="G2587" s="315"/>
      <c r="H2587" s="315"/>
      <c r="I2587" s="54"/>
      <c r="J2587" s="53"/>
      <c r="K2587" s="53"/>
      <c r="L2587" s="270"/>
      <c r="M2587" s="55"/>
      <c r="N2587" s="53"/>
      <c r="O2587" s="87"/>
      <c r="P2587" s="53"/>
      <c r="Q2587" s="53"/>
      <c r="R2587" s="53"/>
      <c r="S2587" s="53"/>
      <c r="T2587" s="53"/>
      <c r="U2587" s="53"/>
      <c r="V2587" s="53"/>
      <c r="W2587" s="53"/>
      <c r="X2587" s="53"/>
      <c r="Y2587" s="53"/>
      <c r="Z2587" s="53"/>
      <c r="AA2587" s="53"/>
      <c r="AB2587" s="53"/>
      <c r="AC2587" s="53"/>
      <c r="AD2587" s="53"/>
      <c r="AE2587" s="53"/>
      <c r="AF2587" s="53"/>
      <c r="AG2587" s="53"/>
      <c r="AH2587" s="53"/>
      <c r="AI2587" s="53"/>
      <c r="AJ2587" s="53"/>
      <c r="AK2587" s="54"/>
    </row>
    <row r="2588" spans="2:37" x14ac:dyDescent="0.25">
      <c r="B2588" s="315"/>
      <c r="C2588" s="315"/>
      <c r="D2588" s="315"/>
      <c r="E2588" s="315"/>
      <c r="F2588" s="315"/>
      <c r="G2588" s="315"/>
      <c r="H2588" s="315"/>
      <c r="I2588" s="54"/>
      <c r="J2588" s="53"/>
      <c r="K2588" s="53"/>
      <c r="L2588" s="270"/>
      <c r="M2588" s="55"/>
      <c r="N2588" s="53"/>
      <c r="O2588" s="87"/>
      <c r="P2588" s="53"/>
      <c r="Q2588" s="53"/>
      <c r="R2588" s="53"/>
      <c r="S2588" s="53"/>
      <c r="T2588" s="53"/>
      <c r="U2588" s="53"/>
      <c r="V2588" s="53"/>
      <c r="W2588" s="53"/>
      <c r="X2588" s="53"/>
      <c r="Y2588" s="53"/>
      <c r="Z2588" s="53"/>
      <c r="AA2588" s="53"/>
      <c r="AB2588" s="53"/>
      <c r="AC2588" s="53"/>
      <c r="AD2588" s="53"/>
      <c r="AE2588" s="53"/>
      <c r="AF2588" s="53"/>
      <c r="AG2588" s="53"/>
      <c r="AH2588" s="53"/>
      <c r="AI2588" s="53"/>
      <c r="AJ2588" s="53"/>
      <c r="AK2588" s="54"/>
    </row>
    <row r="2589" spans="2:37" x14ac:dyDescent="0.25">
      <c r="B2589" s="315"/>
      <c r="C2589" s="315"/>
      <c r="D2589" s="315"/>
      <c r="E2589" s="315"/>
      <c r="F2589" s="315"/>
      <c r="G2589" s="315"/>
      <c r="H2589" s="315"/>
      <c r="I2589" s="54"/>
      <c r="J2589" s="53"/>
      <c r="K2589" s="53"/>
      <c r="L2589" s="270"/>
      <c r="M2589" s="55"/>
      <c r="N2589" s="53"/>
      <c r="O2589" s="87"/>
      <c r="P2589" s="53"/>
      <c r="Q2589" s="53"/>
      <c r="R2589" s="53"/>
      <c r="S2589" s="53"/>
      <c r="T2589" s="53"/>
      <c r="U2589" s="53"/>
      <c r="V2589" s="53"/>
      <c r="W2589" s="53"/>
      <c r="X2589" s="53"/>
      <c r="Y2589" s="53"/>
      <c r="Z2589" s="53"/>
      <c r="AA2589" s="53"/>
      <c r="AB2589" s="53"/>
      <c r="AC2589" s="53"/>
      <c r="AD2589" s="53"/>
      <c r="AE2589" s="53"/>
      <c r="AF2589" s="53"/>
      <c r="AG2589" s="53"/>
      <c r="AH2589" s="53"/>
      <c r="AI2589" s="53"/>
      <c r="AJ2589" s="53"/>
      <c r="AK2589" s="54"/>
    </row>
    <row r="2590" spans="2:37" x14ac:dyDescent="0.25">
      <c r="B2590" s="315"/>
      <c r="C2590" s="315"/>
      <c r="D2590" s="315"/>
      <c r="E2590" s="315"/>
      <c r="F2590" s="315"/>
      <c r="G2590" s="315"/>
      <c r="H2590" s="315"/>
      <c r="I2590" s="54"/>
      <c r="J2590" s="53"/>
      <c r="K2590" s="53"/>
      <c r="L2590" s="270"/>
      <c r="M2590" s="55"/>
      <c r="N2590" s="53"/>
      <c r="O2590" s="87"/>
      <c r="P2590" s="53"/>
      <c r="Q2590" s="53"/>
      <c r="R2590" s="53"/>
      <c r="S2590" s="53"/>
      <c r="T2590" s="53"/>
      <c r="U2590" s="53"/>
      <c r="V2590" s="53"/>
      <c r="W2590" s="53"/>
      <c r="X2590" s="53"/>
      <c r="Y2590" s="53"/>
      <c r="Z2590" s="53"/>
      <c r="AA2590" s="53"/>
      <c r="AB2590" s="53"/>
      <c r="AC2590" s="53"/>
      <c r="AD2590" s="53"/>
      <c r="AE2590" s="53"/>
      <c r="AF2590" s="53"/>
      <c r="AG2590" s="53"/>
      <c r="AH2590" s="53"/>
      <c r="AI2590" s="53"/>
      <c r="AJ2590" s="53"/>
      <c r="AK2590" s="54"/>
    </row>
    <row r="2591" spans="2:37" x14ac:dyDescent="0.25">
      <c r="B2591" s="315"/>
      <c r="C2591" s="315"/>
      <c r="D2591" s="315"/>
      <c r="E2591" s="315"/>
      <c r="F2591" s="315"/>
      <c r="G2591" s="315"/>
      <c r="H2591" s="315"/>
      <c r="I2591" s="54"/>
      <c r="J2591" s="53"/>
      <c r="K2591" s="53"/>
      <c r="L2591" s="270"/>
      <c r="M2591" s="55"/>
      <c r="N2591" s="53"/>
      <c r="O2591" s="87"/>
      <c r="P2591" s="53"/>
      <c r="Q2591" s="53"/>
      <c r="R2591" s="53"/>
      <c r="S2591" s="53"/>
      <c r="T2591" s="53"/>
      <c r="U2591" s="53"/>
      <c r="V2591" s="53"/>
      <c r="W2591" s="53"/>
      <c r="X2591" s="53"/>
      <c r="Y2591" s="53"/>
      <c r="Z2591" s="53"/>
      <c r="AA2591" s="53"/>
      <c r="AB2591" s="53"/>
      <c r="AC2591" s="53"/>
      <c r="AD2591" s="53"/>
      <c r="AE2591" s="53"/>
      <c r="AF2591" s="53"/>
      <c r="AG2591" s="53"/>
      <c r="AH2591" s="53"/>
      <c r="AI2591" s="53"/>
      <c r="AJ2591" s="53"/>
      <c r="AK2591" s="54"/>
    </row>
    <row r="2592" spans="2:37" x14ac:dyDescent="0.25">
      <c r="B2592" s="315"/>
      <c r="C2592" s="315"/>
      <c r="D2592" s="315"/>
      <c r="E2592" s="315"/>
      <c r="F2592" s="315"/>
      <c r="G2592" s="315"/>
      <c r="H2592" s="315"/>
      <c r="I2592" s="54"/>
      <c r="J2592" s="53"/>
      <c r="K2592" s="53"/>
      <c r="L2592" s="270"/>
      <c r="M2592" s="55"/>
      <c r="N2592" s="53"/>
      <c r="O2592" s="87"/>
      <c r="P2592" s="53"/>
      <c r="Q2592" s="53"/>
      <c r="R2592" s="53"/>
      <c r="S2592" s="53"/>
      <c r="T2592" s="53"/>
      <c r="U2592" s="53"/>
      <c r="V2592" s="53"/>
      <c r="W2592" s="53"/>
      <c r="X2592" s="53"/>
      <c r="Y2592" s="53"/>
      <c r="Z2592" s="53"/>
      <c r="AA2592" s="53"/>
      <c r="AB2592" s="53"/>
      <c r="AC2592" s="53"/>
      <c r="AD2592" s="53"/>
      <c r="AE2592" s="53"/>
      <c r="AF2592" s="53"/>
      <c r="AG2592" s="53"/>
      <c r="AH2592" s="53"/>
      <c r="AI2592" s="53"/>
      <c r="AJ2592" s="53"/>
      <c r="AK2592" s="54"/>
    </row>
    <row r="2593" spans="2:37" x14ac:dyDescent="0.25">
      <c r="B2593" s="315"/>
      <c r="C2593" s="315"/>
      <c r="D2593" s="315"/>
      <c r="E2593" s="315"/>
      <c r="F2593" s="315"/>
      <c r="G2593" s="315"/>
      <c r="H2593" s="315"/>
      <c r="I2593" s="54"/>
      <c r="J2593" s="53"/>
      <c r="K2593" s="53"/>
      <c r="L2593" s="270"/>
      <c r="M2593" s="55"/>
      <c r="N2593" s="53"/>
      <c r="O2593" s="87"/>
      <c r="P2593" s="53"/>
      <c r="Q2593" s="53"/>
      <c r="R2593" s="53"/>
      <c r="S2593" s="53"/>
      <c r="T2593" s="53"/>
      <c r="U2593" s="53"/>
      <c r="V2593" s="53"/>
      <c r="W2593" s="53"/>
      <c r="X2593" s="53"/>
      <c r="Y2593" s="53"/>
      <c r="Z2593" s="53"/>
      <c r="AA2593" s="53"/>
      <c r="AB2593" s="53"/>
      <c r="AC2593" s="53"/>
      <c r="AD2593" s="53"/>
      <c r="AE2593" s="53"/>
      <c r="AF2593" s="53"/>
      <c r="AG2593" s="53"/>
      <c r="AH2593" s="53"/>
      <c r="AI2593" s="53"/>
      <c r="AJ2593" s="53"/>
      <c r="AK2593" s="54"/>
    </row>
    <row r="2594" spans="2:37" x14ac:dyDescent="0.25">
      <c r="B2594" s="315"/>
      <c r="C2594" s="315"/>
      <c r="D2594" s="315"/>
      <c r="E2594" s="315"/>
      <c r="F2594" s="315"/>
      <c r="G2594" s="315"/>
      <c r="H2594" s="315"/>
      <c r="I2594" s="54"/>
      <c r="J2594" s="53"/>
      <c r="K2594" s="53"/>
      <c r="L2594" s="270"/>
      <c r="M2594" s="55"/>
      <c r="N2594" s="53"/>
      <c r="O2594" s="87"/>
      <c r="P2594" s="53"/>
      <c r="Q2594" s="53"/>
      <c r="R2594" s="53"/>
      <c r="S2594" s="53"/>
      <c r="T2594" s="53"/>
      <c r="U2594" s="53"/>
      <c r="V2594" s="53"/>
      <c r="W2594" s="53"/>
      <c r="X2594" s="53"/>
      <c r="Y2594" s="53"/>
      <c r="Z2594" s="53"/>
      <c r="AA2594" s="53"/>
      <c r="AB2594" s="53"/>
      <c r="AC2594" s="53"/>
      <c r="AD2594" s="53"/>
      <c r="AE2594" s="53"/>
      <c r="AF2594" s="53"/>
      <c r="AG2594" s="53"/>
      <c r="AH2594" s="53"/>
      <c r="AI2594" s="53"/>
      <c r="AJ2594" s="53"/>
      <c r="AK2594" s="54"/>
    </row>
    <row r="2595" spans="2:37" x14ac:dyDescent="0.25">
      <c r="B2595" s="315"/>
      <c r="C2595" s="315"/>
      <c r="D2595" s="315"/>
      <c r="E2595" s="315"/>
      <c r="F2595" s="315"/>
      <c r="G2595" s="315"/>
      <c r="H2595" s="315"/>
      <c r="I2595" s="54"/>
      <c r="J2595" s="53"/>
      <c r="K2595" s="53"/>
      <c r="L2595" s="270"/>
      <c r="M2595" s="55"/>
      <c r="N2595" s="53"/>
      <c r="O2595" s="87"/>
      <c r="P2595" s="53"/>
      <c r="Q2595" s="53"/>
      <c r="R2595" s="53"/>
      <c r="S2595" s="53"/>
      <c r="T2595" s="53"/>
      <c r="U2595" s="53"/>
      <c r="V2595" s="53"/>
      <c r="W2595" s="53"/>
      <c r="X2595" s="53"/>
      <c r="Y2595" s="53"/>
      <c r="Z2595" s="53"/>
      <c r="AA2595" s="53"/>
      <c r="AB2595" s="53"/>
      <c r="AC2595" s="53"/>
      <c r="AD2595" s="53"/>
      <c r="AE2595" s="53"/>
      <c r="AF2595" s="53"/>
      <c r="AG2595" s="53"/>
      <c r="AH2595" s="53"/>
      <c r="AI2595" s="53"/>
      <c r="AJ2595" s="53"/>
      <c r="AK2595" s="54"/>
    </row>
    <row r="2596" spans="2:37" x14ac:dyDescent="0.25">
      <c r="B2596" s="315"/>
      <c r="C2596" s="315"/>
      <c r="D2596" s="315"/>
      <c r="E2596" s="315"/>
      <c r="F2596" s="315"/>
      <c r="G2596" s="315"/>
      <c r="H2596" s="315"/>
      <c r="I2596" s="54"/>
      <c r="J2596" s="53"/>
      <c r="K2596" s="53"/>
      <c r="L2596" s="270"/>
      <c r="M2596" s="55"/>
      <c r="N2596" s="53"/>
      <c r="O2596" s="87"/>
      <c r="P2596" s="53"/>
      <c r="Q2596" s="53"/>
      <c r="R2596" s="53"/>
      <c r="S2596" s="53"/>
      <c r="T2596" s="53"/>
      <c r="U2596" s="53"/>
      <c r="V2596" s="53"/>
      <c r="W2596" s="53"/>
      <c r="X2596" s="53"/>
      <c r="Y2596" s="53"/>
      <c r="Z2596" s="53"/>
      <c r="AA2596" s="53"/>
      <c r="AB2596" s="53"/>
      <c r="AC2596" s="53"/>
      <c r="AD2596" s="53"/>
      <c r="AE2596" s="53"/>
      <c r="AF2596" s="53"/>
      <c r="AG2596" s="53"/>
      <c r="AH2596" s="53"/>
      <c r="AI2596" s="53"/>
      <c r="AJ2596" s="53"/>
      <c r="AK2596" s="54"/>
    </row>
    <row r="2597" spans="2:37" x14ac:dyDescent="0.25">
      <c r="B2597" s="315"/>
      <c r="C2597" s="315"/>
      <c r="D2597" s="315"/>
      <c r="E2597" s="315"/>
      <c r="F2597" s="315"/>
      <c r="G2597" s="315"/>
      <c r="H2597" s="315"/>
      <c r="I2597" s="54"/>
      <c r="J2597" s="53"/>
      <c r="K2597" s="53"/>
      <c r="L2597" s="270"/>
      <c r="M2597" s="55"/>
      <c r="N2597" s="53"/>
      <c r="O2597" s="87"/>
      <c r="P2597" s="53"/>
      <c r="Q2597" s="53"/>
      <c r="R2597" s="53"/>
      <c r="S2597" s="53"/>
      <c r="T2597" s="53"/>
      <c r="U2597" s="53"/>
      <c r="V2597" s="53"/>
      <c r="W2597" s="53"/>
      <c r="X2597" s="53"/>
      <c r="Y2597" s="53"/>
      <c r="Z2597" s="53"/>
      <c r="AA2597" s="53"/>
      <c r="AB2597" s="53"/>
      <c r="AC2597" s="53"/>
      <c r="AD2597" s="53"/>
      <c r="AE2597" s="53"/>
      <c r="AF2597" s="53"/>
      <c r="AG2597" s="53"/>
      <c r="AH2597" s="53"/>
      <c r="AI2597" s="53"/>
      <c r="AJ2597" s="53"/>
      <c r="AK2597" s="54"/>
    </row>
    <row r="2598" spans="2:37" x14ac:dyDescent="0.25">
      <c r="B2598" s="315"/>
      <c r="C2598" s="315"/>
      <c r="D2598" s="315"/>
      <c r="E2598" s="315"/>
      <c r="F2598" s="315"/>
      <c r="G2598" s="315"/>
      <c r="H2598" s="315"/>
      <c r="I2598" s="54"/>
      <c r="J2598" s="53"/>
      <c r="K2598" s="53"/>
      <c r="L2598" s="270"/>
      <c r="M2598" s="55"/>
      <c r="N2598" s="53"/>
      <c r="O2598" s="87"/>
      <c r="P2598" s="53"/>
      <c r="Q2598" s="53"/>
      <c r="R2598" s="53"/>
      <c r="S2598" s="53"/>
      <c r="T2598" s="53"/>
      <c r="U2598" s="53"/>
      <c r="V2598" s="53"/>
      <c r="W2598" s="53"/>
      <c r="X2598" s="53"/>
      <c r="Y2598" s="53"/>
      <c r="Z2598" s="53"/>
      <c r="AA2598" s="53"/>
      <c r="AB2598" s="53"/>
      <c r="AC2598" s="53"/>
      <c r="AD2598" s="53"/>
      <c r="AE2598" s="53"/>
      <c r="AF2598" s="53"/>
      <c r="AG2598" s="53"/>
      <c r="AH2598" s="53"/>
      <c r="AI2598" s="53"/>
      <c r="AJ2598" s="53"/>
      <c r="AK2598" s="54"/>
    </row>
    <row r="2599" spans="2:37" x14ac:dyDescent="0.25">
      <c r="B2599" s="315"/>
      <c r="C2599" s="315"/>
      <c r="D2599" s="315"/>
      <c r="E2599" s="315"/>
      <c r="F2599" s="315"/>
      <c r="G2599" s="315"/>
      <c r="H2599" s="315"/>
      <c r="I2599" s="54"/>
      <c r="J2599" s="53"/>
      <c r="K2599" s="53"/>
      <c r="L2599" s="270"/>
      <c r="M2599" s="55"/>
      <c r="N2599" s="53"/>
      <c r="O2599" s="87"/>
      <c r="P2599" s="53"/>
      <c r="Q2599" s="53"/>
      <c r="R2599" s="53"/>
      <c r="S2599" s="53"/>
      <c r="T2599" s="53"/>
      <c r="U2599" s="53"/>
      <c r="V2599" s="53"/>
      <c r="W2599" s="53"/>
      <c r="X2599" s="53"/>
      <c r="Y2599" s="53"/>
      <c r="Z2599" s="53"/>
      <c r="AA2599" s="53"/>
      <c r="AB2599" s="53"/>
      <c r="AC2599" s="53"/>
      <c r="AD2599" s="53"/>
      <c r="AE2599" s="53"/>
      <c r="AF2599" s="53"/>
      <c r="AG2599" s="53"/>
      <c r="AH2599" s="53"/>
      <c r="AI2599" s="53"/>
      <c r="AJ2599" s="53"/>
      <c r="AK2599" s="54"/>
    </row>
    <row r="2600" spans="2:37" x14ac:dyDescent="0.25">
      <c r="B2600" s="315"/>
      <c r="C2600" s="315"/>
      <c r="D2600" s="315"/>
      <c r="E2600" s="315"/>
      <c r="F2600" s="315"/>
      <c r="G2600" s="315"/>
      <c r="H2600" s="315"/>
      <c r="I2600" s="54"/>
      <c r="J2600" s="53"/>
      <c r="K2600" s="53"/>
      <c r="L2600" s="270"/>
      <c r="M2600" s="55"/>
      <c r="N2600" s="53"/>
      <c r="O2600" s="87"/>
      <c r="P2600" s="53"/>
      <c r="Q2600" s="53"/>
      <c r="R2600" s="53"/>
      <c r="S2600" s="53"/>
      <c r="T2600" s="53"/>
      <c r="U2600" s="53"/>
      <c r="V2600" s="53"/>
      <c r="W2600" s="53"/>
      <c r="X2600" s="53"/>
      <c r="Y2600" s="53"/>
      <c r="Z2600" s="53"/>
      <c r="AA2600" s="53"/>
      <c r="AB2600" s="53"/>
      <c r="AC2600" s="53"/>
      <c r="AD2600" s="53"/>
      <c r="AE2600" s="53"/>
      <c r="AF2600" s="53"/>
      <c r="AG2600" s="53"/>
      <c r="AH2600" s="53"/>
      <c r="AI2600" s="53"/>
      <c r="AJ2600" s="53"/>
      <c r="AK2600" s="54"/>
    </row>
    <row r="2601" spans="2:37" x14ac:dyDescent="0.25">
      <c r="B2601" s="315"/>
      <c r="C2601" s="315"/>
      <c r="D2601" s="315"/>
      <c r="E2601" s="315"/>
      <c r="F2601" s="315"/>
      <c r="G2601" s="315"/>
      <c r="H2601" s="315"/>
      <c r="I2601" s="54"/>
      <c r="J2601" s="53"/>
      <c r="K2601" s="53"/>
      <c r="L2601" s="270"/>
      <c r="M2601" s="55"/>
      <c r="N2601" s="53"/>
      <c r="O2601" s="87"/>
      <c r="P2601" s="53"/>
      <c r="Q2601" s="53"/>
      <c r="R2601" s="53"/>
      <c r="S2601" s="53"/>
      <c r="T2601" s="53"/>
      <c r="U2601" s="53"/>
      <c r="V2601" s="53"/>
      <c r="W2601" s="53"/>
      <c r="X2601" s="53"/>
      <c r="Y2601" s="53"/>
      <c r="Z2601" s="53"/>
      <c r="AA2601" s="53"/>
      <c r="AB2601" s="53"/>
      <c r="AC2601" s="53"/>
      <c r="AD2601" s="53"/>
      <c r="AE2601" s="53"/>
      <c r="AF2601" s="53"/>
      <c r="AG2601" s="53"/>
      <c r="AH2601" s="53"/>
      <c r="AI2601" s="53"/>
      <c r="AJ2601" s="53"/>
      <c r="AK2601" s="54"/>
    </row>
    <row r="2602" spans="2:37" x14ac:dyDescent="0.25">
      <c r="B2602" s="315"/>
      <c r="C2602" s="315"/>
      <c r="D2602" s="315"/>
      <c r="E2602" s="315"/>
      <c r="F2602" s="315"/>
      <c r="G2602" s="315"/>
      <c r="H2602" s="315"/>
      <c r="I2602" s="54"/>
      <c r="J2602" s="53"/>
      <c r="K2602" s="53"/>
      <c r="L2602" s="270"/>
      <c r="M2602" s="55"/>
      <c r="N2602" s="53"/>
      <c r="O2602" s="87"/>
      <c r="P2602" s="53"/>
      <c r="Q2602" s="53"/>
      <c r="R2602" s="53"/>
      <c r="S2602" s="53"/>
      <c r="T2602" s="53"/>
      <c r="U2602" s="53"/>
      <c r="V2602" s="53"/>
      <c r="W2602" s="53"/>
      <c r="X2602" s="53"/>
      <c r="Y2602" s="53"/>
      <c r="Z2602" s="53"/>
      <c r="AA2602" s="53"/>
      <c r="AB2602" s="53"/>
      <c r="AC2602" s="53"/>
      <c r="AD2602" s="53"/>
      <c r="AE2602" s="53"/>
      <c r="AF2602" s="53"/>
      <c r="AG2602" s="53"/>
      <c r="AH2602" s="53"/>
      <c r="AI2602" s="53"/>
      <c r="AJ2602" s="53"/>
      <c r="AK2602" s="54"/>
    </row>
    <row r="2603" spans="2:37" x14ac:dyDescent="0.25">
      <c r="B2603" s="315"/>
      <c r="C2603" s="315"/>
      <c r="D2603" s="315"/>
      <c r="E2603" s="315"/>
      <c r="F2603" s="315"/>
      <c r="G2603" s="315"/>
      <c r="H2603" s="315"/>
      <c r="I2603" s="54"/>
      <c r="J2603" s="53"/>
      <c r="K2603" s="53"/>
      <c r="L2603" s="270"/>
      <c r="M2603" s="55"/>
      <c r="N2603" s="53"/>
      <c r="O2603" s="87"/>
      <c r="P2603" s="53"/>
      <c r="Q2603" s="53"/>
      <c r="R2603" s="53"/>
      <c r="S2603" s="53"/>
      <c r="T2603" s="53"/>
      <c r="U2603" s="53"/>
      <c r="V2603" s="53"/>
      <c r="W2603" s="53"/>
      <c r="X2603" s="53"/>
      <c r="Y2603" s="53"/>
      <c r="Z2603" s="53"/>
      <c r="AA2603" s="53"/>
      <c r="AB2603" s="53"/>
      <c r="AC2603" s="53"/>
      <c r="AD2603" s="53"/>
      <c r="AE2603" s="53"/>
      <c r="AF2603" s="53"/>
      <c r="AG2603" s="53"/>
      <c r="AH2603" s="53"/>
      <c r="AI2603" s="53"/>
      <c r="AJ2603" s="53"/>
      <c r="AK2603" s="54"/>
    </row>
    <row r="2604" spans="2:37" x14ac:dyDescent="0.25">
      <c r="B2604" s="315"/>
      <c r="C2604" s="315"/>
      <c r="D2604" s="315"/>
      <c r="E2604" s="315"/>
      <c r="F2604" s="315"/>
      <c r="G2604" s="315"/>
      <c r="H2604" s="315"/>
      <c r="I2604" s="54"/>
      <c r="J2604" s="53"/>
      <c r="K2604" s="53"/>
      <c r="L2604" s="270"/>
      <c r="M2604" s="55"/>
      <c r="N2604" s="53"/>
      <c r="O2604" s="87"/>
      <c r="P2604" s="53"/>
      <c r="Q2604" s="53"/>
      <c r="R2604" s="53"/>
      <c r="S2604" s="53"/>
      <c r="T2604" s="53"/>
      <c r="U2604" s="53"/>
      <c r="V2604" s="53"/>
      <c r="W2604" s="53"/>
      <c r="X2604" s="53"/>
      <c r="Y2604" s="53"/>
      <c r="Z2604" s="53"/>
      <c r="AA2604" s="53"/>
      <c r="AB2604" s="53"/>
      <c r="AC2604" s="53"/>
      <c r="AD2604" s="53"/>
      <c r="AE2604" s="53"/>
      <c r="AF2604" s="53"/>
      <c r="AG2604" s="53"/>
      <c r="AH2604" s="53"/>
      <c r="AI2604" s="53"/>
      <c r="AJ2604" s="53"/>
      <c r="AK2604" s="54"/>
    </row>
    <row r="2605" spans="2:37" x14ac:dyDescent="0.25">
      <c r="B2605" s="315"/>
      <c r="C2605" s="315"/>
      <c r="D2605" s="315"/>
      <c r="E2605" s="315"/>
      <c r="F2605" s="315"/>
      <c r="G2605" s="315"/>
      <c r="H2605" s="315"/>
      <c r="I2605" s="54"/>
      <c r="J2605" s="53"/>
      <c r="K2605" s="53"/>
      <c r="L2605" s="270"/>
      <c r="M2605" s="55"/>
      <c r="N2605" s="53"/>
      <c r="O2605" s="87"/>
      <c r="P2605" s="53"/>
      <c r="Q2605" s="53"/>
      <c r="R2605" s="53"/>
      <c r="S2605" s="53"/>
      <c r="T2605" s="53"/>
      <c r="U2605" s="53"/>
      <c r="V2605" s="53"/>
      <c r="W2605" s="53"/>
      <c r="X2605" s="53"/>
      <c r="Y2605" s="53"/>
      <c r="Z2605" s="53"/>
      <c r="AA2605" s="53"/>
      <c r="AB2605" s="53"/>
      <c r="AC2605" s="53"/>
      <c r="AD2605" s="53"/>
      <c r="AE2605" s="53"/>
      <c r="AF2605" s="53"/>
      <c r="AG2605" s="53"/>
      <c r="AH2605" s="53"/>
      <c r="AI2605" s="53"/>
      <c r="AJ2605" s="53"/>
      <c r="AK2605" s="54"/>
    </row>
    <row r="2606" spans="2:37" x14ac:dyDescent="0.25">
      <c r="B2606" s="315"/>
      <c r="C2606" s="315"/>
      <c r="D2606" s="315"/>
      <c r="E2606" s="315"/>
      <c r="F2606" s="315"/>
      <c r="G2606" s="315"/>
      <c r="H2606" s="315"/>
      <c r="I2606" s="54"/>
      <c r="J2606" s="53"/>
      <c r="K2606" s="53"/>
      <c r="L2606" s="270"/>
      <c r="M2606" s="55"/>
      <c r="N2606" s="53"/>
      <c r="O2606" s="87"/>
      <c r="P2606" s="53"/>
      <c r="Q2606" s="53"/>
      <c r="R2606" s="53"/>
      <c r="S2606" s="53"/>
      <c r="T2606" s="53"/>
      <c r="U2606" s="53"/>
      <c r="V2606" s="53"/>
      <c r="W2606" s="53"/>
      <c r="X2606" s="53"/>
      <c r="Y2606" s="53"/>
      <c r="Z2606" s="53"/>
      <c r="AA2606" s="53"/>
      <c r="AB2606" s="53"/>
      <c r="AC2606" s="53"/>
      <c r="AD2606" s="53"/>
      <c r="AE2606" s="53"/>
      <c r="AF2606" s="53"/>
      <c r="AG2606" s="53"/>
      <c r="AH2606" s="53"/>
      <c r="AI2606" s="53"/>
      <c r="AJ2606" s="53"/>
      <c r="AK2606" s="54"/>
    </row>
    <row r="2607" spans="2:37" x14ac:dyDescent="0.25">
      <c r="B2607" s="315"/>
      <c r="C2607" s="315"/>
      <c r="D2607" s="315"/>
      <c r="E2607" s="315"/>
      <c r="F2607" s="315"/>
      <c r="G2607" s="315"/>
      <c r="H2607" s="315"/>
      <c r="I2607" s="54"/>
      <c r="J2607" s="53"/>
      <c r="K2607" s="53"/>
      <c r="L2607" s="270"/>
      <c r="M2607" s="55"/>
      <c r="N2607" s="53"/>
      <c r="O2607" s="87"/>
      <c r="P2607" s="53"/>
      <c r="Q2607" s="53"/>
      <c r="R2607" s="53"/>
      <c r="S2607" s="53"/>
      <c r="T2607" s="53"/>
      <c r="U2607" s="53"/>
      <c r="V2607" s="53"/>
      <c r="W2607" s="53"/>
      <c r="X2607" s="53"/>
      <c r="Y2607" s="53"/>
      <c r="Z2607" s="53"/>
      <c r="AA2607" s="53"/>
      <c r="AB2607" s="53"/>
      <c r="AC2607" s="53"/>
      <c r="AD2607" s="53"/>
      <c r="AE2607" s="53"/>
      <c r="AF2607" s="53"/>
      <c r="AG2607" s="53"/>
      <c r="AH2607" s="53"/>
      <c r="AI2607" s="53"/>
      <c r="AJ2607" s="53"/>
      <c r="AK2607" s="54"/>
    </row>
    <row r="2608" spans="2:37" x14ac:dyDescent="0.25">
      <c r="B2608" s="315"/>
      <c r="C2608" s="315"/>
      <c r="D2608" s="315"/>
      <c r="E2608" s="315"/>
      <c r="F2608" s="315"/>
      <c r="G2608" s="315"/>
      <c r="H2608" s="315"/>
      <c r="I2608" s="54"/>
      <c r="J2608" s="53"/>
      <c r="K2608" s="53"/>
      <c r="L2608" s="270"/>
      <c r="M2608" s="55"/>
      <c r="N2608" s="53"/>
      <c r="O2608" s="87"/>
      <c r="P2608" s="53"/>
      <c r="Q2608" s="53"/>
      <c r="R2608" s="53"/>
      <c r="S2608" s="53"/>
      <c r="T2608" s="53"/>
      <c r="U2608" s="53"/>
      <c r="V2608" s="53"/>
      <c r="W2608" s="53"/>
      <c r="X2608" s="53"/>
      <c r="Y2608" s="53"/>
      <c r="Z2608" s="53"/>
      <c r="AA2608" s="53"/>
      <c r="AB2608" s="53"/>
      <c r="AC2608" s="53"/>
      <c r="AD2608" s="53"/>
      <c r="AE2608" s="53"/>
      <c r="AF2608" s="53"/>
      <c r="AG2608" s="53"/>
      <c r="AH2608" s="53"/>
      <c r="AI2608" s="53"/>
      <c r="AJ2608" s="53"/>
      <c r="AK2608" s="54"/>
    </row>
    <row r="2609" spans="2:37" x14ac:dyDescent="0.25">
      <c r="B2609" s="315"/>
      <c r="C2609" s="315"/>
      <c r="D2609" s="315"/>
      <c r="E2609" s="315"/>
      <c r="F2609" s="315"/>
      <c r="G2609" s="315"/>
      <c r="H2609" s="315"/>
      <c r="I2609" s="54"/>
      <c r="J2609" s="53"/>
      <c r="K2609" s="53"/>
      <c r="L2609" s="270"/>
      <c r="M2609" s="55"/>
      <c r="N2609" s="53"/>
      <c r="O2609" s="87"/>
      <c r="P2609" s="53"/>
      <c r="Q2609" s="53"/>
      <c r="R2609" s="53"/>
      <c r="S2609" s="53"/>
      <c r="T2609" s="53"/>
      <c r="U2609" s="53"/>
      <c r="V2609" s="53"/>
      <c r="W2609" s="53"/>
      <c r="X2609" s="53"/>
      <c r="Y2609" s="53"/>
      <c r="Z2609" s="53"/>
      <c r="AA2609" s="53"/>
      <c r="AB2609" s="53"/>
      <c r="AC2609" s="53"/>
      <c r="AD2609" s="53"/>
      <c r="AE2609" s="53"/>
      <c r="AF2609" s="53"/>
      <c r="AG2609" s="53"/>
      <c r="AH2609" s="53"/>
      <c r="AI2609" s="53"/>
      <c r="AJ2609" s="53"/>
      <c r="AK2609" s="54"/>
    </row>
    <row r="2610" spans="2:37" x14ac:dyDescent="0.25">
      <c r="B2610" s="315"/>
      <c r="C2610" s="315"/>
      <c r="D2610" s="315"/>
      <c r="E2610" s="315"/>
      <c r="F2610" s="315"/>
      <c r="G2610" s="315"/>
      <c r="H2610" s="315"/>
      <c r="I2610" s="54"/>
      <c r="J2610" s="53"/>
      <c r="K2610" s="53"/>
      <c r="L2610" s="270"/>
      <c r="M2610" s="55"/>
      <c r="N2610" s="53"/>
      <c r="O2610" s="87"/>
      <c r="P2610" s="53"/>
      <c r="Q2610" s="53"/>
      <c r="R2610" s="53"/>
      <c r="S2610" s="53"/>
      <c r="T2610" s="53"/>
      <c r="U2610" s="53"/>
      <c r="V2610" s="53"/>
      <c r="W2610" s="53"/>
      <c r="X2610" s="53"/>
      <c r="Y2610" s="53"/>
      <c r="Z2610" s="53"/>
      <c r="AA2610" s="53"/>
      <c r="AB2610" s="53"/>
      <c r="AC2610" s="53"/>
      <c r="AD2610" s="53"/>
      <c r="AE2610" s="53"/>
      <c r="AF2610" s="53"/>
      <c r="AG2610" s="53"/>
      <c r="AH2610" s="53"/>
      <c r="AI2610" s="53"/>
      <c r="AJ2610" s="53"/>
      <c r="AK2610" s="54"/>
    </row>
    <row r="2611" spans="2:37" x14ac:dyDescent="0.25">
      <c r="B2611" s="315"/>
      <c r="C2611" s="315"/>
      <c r="D2611" s="315"/>
      <c r="E2611" s="315"/>
      <c r="F2611" s="315"/>
      <c r="G2611" s="315"/>
      <c r="H2611" s="315"/>
      <c r="I2611" s="54"/>
      <c r="J2611" s="53"/>
      <c r="K2611" s="53"/>
      <c r="L2611" s="270"/>
      <c r="M2611" s="55"/>
      <c r="N2611" s="53"/>
      <c r="O2611" s="87"/>
      <c r="P2611" s="53"/>
      <c r="Q2611" s="53"/>
      <c r="R2611" s="53"/>
      <c r="S2611" s="53"/>
      <c r="T2611" s="53"/>
      <c r="U2611" s="53"/>
      <c r="V2611" s="53"/>
      <c r="W2611" s="53"/>
      <c r="X2611" s="53"/>
      <c r="Y2611" s="53"/>
      <c r="Z2611" s="53"/>
      <c r="AA2611" s="53"/>
      <c r="AB2611" s="53"/>
      <c r="AC2611" s="53"/>
      <c r="AD2611" s="53"/>
      <c r="AE2611" s="53"/>
      <c r="AF2611" s="53"/>
      <c r="AG2611" s="53"/>
      <c r="AH2611" s="53"/>
      <c r="AI2611" s="53"/>
      <c r="AJ2611" s="53"/>
      <c r="AK2611" s="54"/>
    </row>
    <row r="2612" spans="2:37" x14ac:dyDescent="0.25">
      <c r="B2612" s="315"/>
      <c r="C2612" s="315"/>
      <c r="D2612" s="315"/>
      <c r="E2612" s="315"/>
      <c r="F2612" s="315"/>
      <c r="G2612" s="315"/>
      <c r="H2612" s="315"/>
      <c r="I2612" s="54"/>
      <c r="J2612" s="53"/>
      <c r="K2612" s="53"/>
      <c r="L2612" s="270"/>
      <c r="M2612" s="55"/>
      <c r="N2612" s="53"/>
      <c r="O2612" s="87"/>
      <c r="P2612" s="53"/>
      <c r="Q2612" s="53"/>
      <c r="R2612" s="53"/>
      <c r="S2612" s="53"/>
      <c r="T2612" s="53"/>
      <c r="U2612" s="53"/>
      <c r="V2612" s="53"/>
      <c r="W2612" s="53"/>
      <c r="X2612" s="53"/>
      <c r="Y2612" s="53"/>
      <c r="Z2612" s="53"/>
      <c r="AA2612" s="53"/>
      <c r="AB2612" s="53"/>
      <c r="AC2612" s="53"/>
      <c r="AD2612" s="53"/>
      <c r="AE2612" s="53"/>
      <c r="AF2612" s="53"/>
      <c r="AG2612" s="53"/>
      <c r="AH2612" s="53"/>
      <c r="AI2612" s="53"/>
      <c r="AJ2612" s="53"/>
      <c r="AK2612" s="54"/>
    </row>
    <row r="2613" spans="2:37" x14ac:dyDescent="0.25">
      <c r="B2613" s="315"/>
      <c r="C2613" s="315"/>
      <c r="D2613" s="315"/>
      <c r="E2613" s="315"/>
      <c r="F2613" s="315"/>
      <c r="G2613" s="315"/>
      <c r="H2613" s="315"/>
      <c r="I2613" s="54"/>
      <c r="J2613" s="53"/>
      <c r="K2613" s="53"/>
      <c r="L2613" s="270"/>
      <c r="M2613" s="55"/>
      <c r="N2613" s="53"/>
      <c r="O2613" s="87"/>
      <c r="P2613" s="53"/>
      <c r="Q2613" s="53"/>
      <c r="R2613" s="53"/>
      <c r="S2613" s="53"/>
      <c r="T2613" s="53"/>
      <c r="U2613" s="53"/>
      <c r="V2613" s="53"/>
      <c r="W2613" s="53"/>
      <c r="X2613" s="53"/>
      <c r="Y2613" s="53"/>
      <c r="Z2613" s="53"/>
      <c r="AA2613" s="53"/>
      <c r="AB2613" s="53"/>
      <c r="AC2613" s="53"/>
      <c r="AD2613" s="53"/>
      <c r="AE2613" s="53"/>
      <c r="AF2613" s="53"/>
      <c r="AG2613" s="53"/>
      <c r="AH2613" s="53"/>
      <c r="AI2613" s="53"/>
      <c r="AJ2613" s="53"/>
      <c r="AK2613" s="54"/>
    </row>
    <row r="2614" spans="2:37" x14ac:dyDescent="0.25">
      <c r="B2614" s="315"/>
      <c r="C2614" s="315"/>
      <c r="D2614" s="315"/>
      <c r="E2614" s="315"/>
      <c r="F2614" s="315"/>
      <c r="G2614" s="315"/>
      <c r="H2614" s="315"/>
      <c r="I2614" s="54"/>
      <c r="J2614" s="53"/>
      <c r="K2614" s="53"/>
      <c r="L2614" s="270"/>
      <c r="M2614" s="55"/>
      <c r="N2614" s="53"/>
      <c r="O2614" s="87"/>
      <c r="P2614" s="53"/>
      <c r="Q2614" s="53"/>
      <c r="R2614" s="53"/>
      <c r="S2614" s="53"/>
      <c r="T2614" s="53"/>
      <c r="U2614" s="53"/>
      <c r="V2614" s="53"/>
      <c r="W2614" s="53"/>
      <c r="X2614" s="53"/>
      <c r="Y2614" s="53"/>
      <c r="Z2614" s="53"/>
      <c r="AA2614" s="53"/>
      <c r="AB2614" s="53"/>
      <c r="AC2614" s="53"/>
      <c r="AD2614" s="53"/>
      <c r="AE2614" s="53"/>
      <c r="AF2614" s="53"/>
      <c r="AG2614" s="53"/>
      <c r="AH2614" s="53"/>
      <c r="AI2614" s="53"/>
      <c r="AJ2614" s="53"/>
      <c r="AK2614" s="54"/>
    </row>
    <row r="2615" spans="2:37" x14ac:dyDescent="0.25">
      <c r="B2615" s="315"/>
      <c r="C2615" s="315"/>
      <c r="D2615" s="315"/>
      <c r="E2615" s="315"/>
      <c r="F2615" s="315"/>
      <c r="G2615" s="315"/>
      <c r="H2615" s="315"/>
      <c r="I2615" s="54"/>
      <c r="J2615" s="53"/>
      <c r="K2615" s="53"/>
      <c r="L2615" s="270"/>
      <c r="M2615" s="55"/>
      <c r="N2615" s="53"/>
      <c r="O2615" s="87"/>
      <c r="P2615" s="53"/>
      <c r="Q2615" s="53"/>
      <c r="R2615" s="53"/>
      <c r="S2615" s="53"/>
      <c r="T2615" s="53"/>
      <c r="U2615" s="53"/>
      <c r="V2615" s="53"/>
      <c r="W2615" s="53"/>
      <c r="X2615" s="53"/>
      <c r="Y2615" s="53"/>
      <c r="Z2615" s="53"/>
      <c r="AA2615" s="53"/>
      <c r="AB2615" s="53"/>
      <c r="AC2615" s="53"/>
      <c r="AD2615" s="53"/>
      <c r="AE2615" s="53"/>
      <c r="AF2615" s="53"/>
      <c r="AG2615" s="53"/>
      <c r="AH2615" s="53"/>
      <c r="AI2615" s="53"/>
      <c r="AJ2615" s="53"/>
      <c r="AK2615" s="54"/>
    </row>
    <row r="2616" spans="2:37" x14ac:dyDescent="0.25">
      <c r="B2616" s="315"/>
      <c r="C2616" s="315"/>
      <c r="D2616" s="315"/>
      <c r="E2616" s="315"/>
      <c r="F2616" s="315"/>
      <c r="G2616" s="315"/>
      <c r="H2616" s="315"/>
      <c r="I2616" s="54"/>
      <c r="J2616" s="53"/>
      <c r="K2616" s="53"/>
      <c r="L2616" s="270"/>
      <c r="M2616" s="55"/>
      <c r="N2616" s="53"/>
      <c r="O2616" s="87"/>
      <c r="P2616" s="53"/>
      <c r="Q2616" s="53"/>
      <c r="R2616" s="53"/>
      <c r="S2616" s="53"/>
      <c r="T2616" s="53"/>
      <c r="U2616" s="53"/>
      <c r="V2616" s="53"/>
      <c r="W2616" s="53"/>
      <c r="X2616" s="53"/>
      <c r="Y2616" s="53"/>
      <c r="Z2616" s="53"/>
      <c r="AA2616" s="53"/>
      <c r="AB2616" s="53"/>
      <c r="AC2616" s="53"/>
      <c r="AD2616" s="53"/>
      <c r="AE2616" s="53"/>
      <c r="AF2616" s="53"/>
      <c r="AG2616" s="53"/>
      <c r="AH2616" s="53"/>
      <c r="AI2616" s="53"/>
      <c r="AJ2616" s="53"/>
      <c r="AK2616" s="54"/>
    </row>
    <row r="2617" spans="2:37" x14ac:dyDescent="0.25">
      <c r="B2617" s="315"/>
      <c r="C2617" s="315"/>
      <c r="D2617" s="315"/>
      <c r="E2617" s="315"/>
      <c r="F2617" s="315"/>
      <c r="G2617" s="315"/>
      <c r="H2617" s="315"/>
      <c r="I2617" s="54"/>
      <c r="J2617" s="53"/>
      <c r="K2617" s="53"/>
      <c r="L2617" s="270"/>
      <c r="M2617" s="55"/>
      <c r="N2617" s="53"/>
      <c r="O2617" s="87"/>
      <c r="P2617" s="53"/>
      <c r="Q2617" s="53"/>
      <c r="R2617" s="53"/>
      <c r="S2617" s="53"/>
      <c r="T2617" s="53"/>
      <c r="U2617" s="53"/>
      <c r="V2617" s="53"/>
      <c r="W2617" s="53"/>
      <c r="X2617" s="53"/>
      <c r="Y2617" s="53"/>
      <c r="Z2617" s="53"/>
      <c r="AA2617" s="53"/>
      <c r="AB2617" s="53"/>
      <c r="AC2617" s="53"/>
      <c r="AD2617" s="53"/>
      <c r="AE2617" s="53"/>
      <c r="AF2617" s="53"/>
      <c r="AG2617" s="53"/>
      <c r="AH2617" s="53"/>
      <c r="AI2617" s="53"/>
      <c r="AJ2617" s="53"/>
      <c r="AK2617" s="54"/>
    </row>
    <row r="2618" spans="2:37" x14ac:dyDescent="0.25">
      <c r="B2618" s="315"/>
      <c r="C2618" s="315"/>
      <c r="D2618" s="315"/>
      <c r="E2618" s="315"/>
      <c r="F2618" s="315"/>
      <c r="G2618" s="315"/>
      <c r="H2618" s="315"/>
      <c r="I2618" s="54"/>
      <c r="J2618" s="53"/>
      <c r="K2618" s="53"/>
      <c r="L2618" s="270"/>
      <c r="M2618" s="55"/>
      <c r="N2618" s="53"/>
      <c r="O2618" s="87"/>
      <c r="P2618" s="53"/>
      <c r="Q2618" s="53"/>
      <c r="R2618" s="53"/>
      <c r="S2618" s="53"/>
      <c r="T2618" s="53"/>
      <c r="U2618" s="53"/>
      <c r="V2618" s="53"/>
      <c r="W2618" s="53"/>
      <c r="X2618" s="53"/>
      <c r="Y2618" s="53"/>
      <c r="Z2618" s="53"/>
      <c r="AA2618" s="53"/>
      <c r="AB2618" s="53"/>
      <c r="AC2618" s="53"/>
      <c r="AD2618" s="53"/>
      <c r="AE2618" s="53"/>
      <c r="AF2618" s="53"/>
      <c r="AG2618" s="53"/>
      <c r="AH2618" s="53"/>
      <c r="AI2618" s="53"/>
      <c r="AJ2618" s="53"/>
      <c r="AK2618" s="54"/>
    </row>
    <row r="2619" spans="2:37" x14ac:dyDescent="0.25">
      <c r="B2619" s="315"/>
      <c r="C2619" s="315"/>
      <c r="D2619" s="315"/>
      <c r="E2619" s="315"/>
      <c r="F2619" s="315"/>
      <c r="G2619" s="315"/>
      <c r="H2619" s="315"/>
      <c r="I2619" s="54"/>
      <c r="J2619" s="53"/>
      <c r="K2619" s="53"/>
      <c r="L2619" s="270"/>
      <c r="M2619" s="55"/>
      <c r="N2619" s="53"/>
      <c r="O2619" s="87"/>
      <c r="P2619" s="53"/>
      <c r="Q2619" s="53"/>
      <c r="R2619" s="53"/>
      <c r="S2619" s="53"/>
      <c r="T2619" s="53"/>
      <c r="U2619" s="53"/>
      <c r="V2619" s="53"/>
      <c r="W2619" s="53"/>
      <c r="X2619" s="53"/>
      <c r="Y2619" s="53"/>
      <c r="Z2619" s="53"/>
      <c r="AA2619" s="53"/>
      <c r="AB2619" s="53"/>
      <c r="AC2619" s="53"/>
      <c r="AD2619" s="53"/>
      <c r="AE2619" s="53"/>
      <c r="AF2619" s="53"/>
      <c r="AG2619" s="53"/>
      <c r="AH2619" s="53"/>
      <c r="AI2619" s="53"/>
      <c r="AJ2619" s="53"/>
      <c r="AK2619" s="54"/>
    </row>
    <row r="2620" spans="2:37" x14ac:dyDescent="0.25">
      <c r="B2620" s="315"/>
      <c r="C2620" s="315"/>
      <c r="D2620" s="315"/>
      <c r="E2620" s="315"/>
      <c r="F2620" s="315"/>
      <c r="G2620" s="315"/>
      <c r="H2620" s="315"/>
      <c r="I2620" s="54"/>
      <c r="J2620" s="53"/>
      <c r="K2620" s="53"/>
      <c r="L2620" s="270"/>
      <c r="M2620" s="55"/>
      <c r="N2620" s="53"/>
      <c r="O2620" s="87"/>
      <c r="P2620" s="53"/>
      <c r="Q2620" s="53"/>
      <c r="R2620" s="53"/>
      <c r="S2620" s="53"/>
      <c r="T2620" s="53"/>
      <c r="U2620" s="53"/>
      <c r="V2620" s="53"/>
      <c r="W2620" s="53"/>
      <c r="X2620" s="53"/>
      <c r="Y2620" s="53"/>
      <c r="Z2620" s="53"/>
      <c r="AA2620" s="53"/>
      <c r="AB2620" s="53"/>
      <c r="AC2620" s="53"/>
      <c r="AD2620" s="53"/>
      <c r="AE2620" s="53"/>
      <c r="AF2620" s="53"/>
      <c r="AG2620" s="53"/>
      <c r="AH2620" s="53"/>
      <c r="AI2620" s="53"/>
      <c r="AJ2620" s="53"/>
      <c r="AK2620" s="54"/>
    </row>
    <row r="2621" spans="2:37" x14ac:dyDescent="0.25">
      <c r="B2621" s="315"/>
      <c r="C2621" s="315"/>
      <c r="D2621" s="315"/>
      <c r="E2621" s="315"/>
      <c r="F2621" s="315"/>
      <c r="G2621" s="315"/>
      <c r="H2621" s="315"/>
      <c r="I2621" s="54"/>
      <c r="J2621" s="53"/>
      <c r="K2621" s="53"/>
      <c r="L2621" s="270"/>
      <c r="M2621" s="55"/>
      <c r="N2621" s="53"/>
      <c r="O2621" s="87"/>
      <c r="P2621" s="53"/>
      <c r="Q2621" s="53"/>
      <c r="R2621" s="53"/>
      <c r="S2621" s="53"/>
      <c r="T2621" s="53"/>
      <c r="U2621" s="53"/>
      <c r="V2621" s="53"/>
      <c r="W2621" s="53"/>
      <c r="X2621" s="53"/>
      <c r="Y2621" s="53"/>
      <c r="Z2621" s="53"/>
      <c r="AA2621" s="53"/>
      <c r="AB2621" s="53"/>
      <c r="AC2621" s="53"/>
      <c r="AD2621" s="53"/>
      <c r="AE2621" s="53"/>
      <c r="AF2621" s="53"/>
      <c r="AG2621" s="53"/>
      <c r="AH2621" s="53"/>
      <c r="AI2621" s="53"/>
      <c r="AJ2621" s="53"/>
      <c r="AK2621" s="54"/>
    </row>
    <row r="2622" spans="2:37" x14ac:dyDescent="0.25">
      <c r="B2622" s="315"/>
      <c r="C2622" s="315"/>
      <c r="D2622" s="315"/>
      <c r="E2622" s="315"/>
      <c r="F2622" s="315"/>
      <c r="G2622" s="315"/>
      <c r="H2622" s="315"/>
      <c r="I2622" s="54"/>
      <c r="J2622" s="53"/>
      <c r="K2622" s="53"/>
      <c r="L2622" s="270"/>
      <c r="M2622" s="55"/>
      <c r="N2622" s="53"/>
      <c r="O2622" s="87"/>
      <c r="P2622" s="53"/>
      <c r="Q2622" s="53"/>
      <c r="R2622" s="53"/>
      <c r="S2622" s="53"/>
      <c r="T2622" s="53"/>
      <c r="U2622" s="53"/>
      <c r="V2622" s="53"/>
      <c r="W2622" s="53"/>
      <c r="X2622" s="53"/>
      <c r="Y2622" s="53"/>
      <c r="Z2622" s="53"/>
      <c r="AA2622" s="53"/>
      <c r="AB2622" s="53"/>
      <c r="AC2622" s="53"/>
      <c r="AD2622" s="53"/>
      <c r="AE2622" s="53"/>
      <c r="AF2622" s="53"/>
      <c r="AG2622" s="53"/>
      <c r="AH2622" s="53"/>
      <c r="AI2622" s="53"/>
      <c r="AJ2622" s="53"/>
      <c r="AK2622" s="54"/>
    </row>
    <row r="2623" spans="2:37" x14ac:dyDescent="0.25">
      <c r="B2623" s="315"/>
      <c r="C2623" s="315"/>
      <c r="D2623" s="315"/>
      <c r="E2623" s="315"/>
      <c r="F2623" s="315"/>
      <c r="G2623" s="315"/>
      <c r="H2623" s="315"/>
      <c r="I2623" s="54"/>
      <c r="J2623" s="53"/>
      <c r="K2623" s="53"/>
      <c r="L2623" s="270"/>
      <c r="M2623" s="55"/>
      <c r="N2623" s="53"/>
      <c r="O2623" s="87"/>
      <c r="P2623" s="53"/>
      <c r="Q2623" s="53"/>
      <c r="R2623" s="53"/>
      <c r="S2623" s="53"/>
      <c r="T2623" s="53"/>
      <c r="U2623" s="53"/>
      <c r="V2623" s="53"/>
      <c r="W2623" s="53"/>
      <c r="X2623" s="53"/>
      <c r="Y2623" s="53"/>
      <c r="Z2623" s="53"/>
      <c r="AA2623" s="53"/>
      <c r="AB2623" s="53"/>
      <c r="AC2623" s="53"/>
      <c r="AD2623" s="53"/>
      <c r="AE2623" s="53"/>
      <c r="AF2623" s="53"/>
      <c r="AG2623" s="53"/>
      <c r="AH2623" s="53"/>
      <c r="AI2623" s="53"/>
      <c r="AJ2623" s="53"/>
      <c r="AK2623" s="54"/>
    </row>
    <row r="2624" spans="2:37" x14ac:dyDescent="0.25">
      <c r="B2624" s="315"/>
      <c r="C2624" s="315"/>
      <c r="D2624" s="315"/>
      <c r="E2624" s="315"/>
      <c r="F2624" s="315"/>
      <c r="G2624" s="315"/>
      <c r="H2624" s="315"/>
      <c r="I2624" s="54"/>
      <c r="J2624" s="53"/>
      <c r="K2624" s="53"/>
      <c r="L2624" s="270"/>
      <c r="M2624" s="55"/>
      <c r="N2624" s="53"/>
      <c r="O2624" s="87"/>
      <c r="P2624" s="53"/>
      <c r="Q2624" s="53"/>
      <c r="R2624" s="53"/>
      <c r="S2624" s="53"/>
      <c r="T2624" s="53"/>
      <c r="U2624" s="53"/>
      <c r="V2624" s="53"/>
      <c r="W2624" s="53"/>
      <c r="X2624" s="53"/>
      <c r="Y2624" s="53"/>
      <c r="Z2624" s="53"/>
      <c r="AA2624" s="53"/>
      <c r="AB2624" s="53"/>
      <c r="AC2624" s="53"/>
      <c r="AD2624" s="53"/>
      <c r="AE2624" s="53"/>
      <c r="AF2624" s="53"/>
      <c r="AG2624" s="53"/>
      <c r="AH2624" s="53"/>
      <c r="AI2624" s="53"/>
      <c r="AJ2624" s="53"/>
      <c r="AK2624" s="54"/>
    </row>
    <row r="2625" spans="2:37" x14ac:dyDescent="0.25">
      <c r="B2625" s="315"/>
      <c r="C2625" s="315"/>
      <c r="D2625" s="315"/>
      <c r="E2625" s="315"/>
      <c r="F2625" s="315"/>
      <c r="G2625" s="315"/>
      <c r="H2625" s="315"/>
      <c r="I2625" s="54"/>
      <c r="J2625" s="53"/>
      <c r="K2625" s="53"/>
      <c r="L2625" s="270"/>
      <c r="M2625" s="55"/>
      <c r="N2625" s="53"/>
      <c r="O2625" s="87"/>
      <c r="P2625" s="53"/>
      <c r="Q2625" s="53"/>
      <c r="R2625" s="53"/>
      <c r="S2625" s="53"/>
      <c r="T2625" s="53"/>
      <c r="U2625" s="53"/>
      <c r="V2625" s="53"/>
      <c r="W2625" s="53"/>
      <c r="X2625" s="53"/>
      <c r="Y2625" s="53"/>
      <c r="Z2625" s="53"/>
      <c r="AA2625" s="53"/>
      <c r="AB2625" s="53"/>
      <c r="AC2625" s="53"/>
      <c r="AD2625" s="53"/>
      <c r="AE2625" s="53"/>
      <c r="AF2625" s="53"/>
      <c r="AG2625" s="53"/>
      <c r="AH2625" s="53"/>
      <c r="AI2625" s="53"/>
      <c r="AJ2625" s="53"/>
      <c r="AK2625" s="54"/>
    </row>
    <row r="2626" spans="2:37" x14ac:dyDescent="0.25">
      <c r="B2626" s="315"/>
      <c r="C2626" s="315"/>
      <c r="D2626" s="315"/>
      <c r="E2626" s="315"/>
      <c r="F2626" s="315"/>
      <c r="G2626" s="315"/>
      <c r="H2626" s="315"/>
      <c r="I2626" s="54"/>
      <c r="J2626" s="53"/>
      <c r="K2626" s="53"/>
      <c r="L2626" s="270"/>
      <c r="M2626" s="55"/>
      <c r="N2626" s="53"/>
      <c r="O2626" s="87"/>
      <c r="P2626" s="53"/>
      <c r="Q2626" s="53"/>
      <c r="R2626" s="53"/>
      <c r="S2626" s="53"/>
      <c r="T2626" s="53"/>
      <c r="U2626" s="53"/>
      <c r="V2626" s="53"/>
      <c r="W2626" s="53"/>
      <c r="X2626" s="53"/>
      <c r="Y2626" s="53"/>
      <c r="Z2626" s="53"/>
      <c r="AA2626" s="53"/>
      <c r="AB2626" s="53"/>
      <c r="AC2626" s="53"/>
      <c r="AD2626" s="53"/>
      <c r="AE2626" s="53"/>
      <c r="AF2626" s="53"/>
      <c r="AG2626" s="53"/>
      <c r="AH2626" s="53"/>
      <c r="AI2626" s="53"/>
      <c r="AJ2626" s="53"/>
      <c r="AK2626" s="54"/>
    </row>
    <row r="2627" spans="2:37" x14ac:dyDescent="0.25">
      <c r="B2627" s="315"/>
      <c r="C2627" s="315"/>
      <c r="D2627" s="315"/>
      <c r="E2627" s="315"/>
      <c r="F2627" s="315"/>
      <c r="G2627" s="315"/>
      <c r="H2627" s="315"/>
      <c r="I2627" s="54"/>
      <c r="J2627" s="53"/>
      <c r="K2627" s="53"/>
      <c r="L2627" s="270"/>
      <c r="M2627" s="55"/>
      <c r="N2627" s="53"/>
      <c r="O2627" s="87"/>
      <c r="P2627" s="53"/>
      <c r="Q2627" s="53"/>
      <c r="R2627" s="53"/>
      <c r="S2627" s="53"/>
      <c r="T2627" s="53"/>
      <c r="U2627" s="53"/>
      <c r="V2627" s="53"/>
      <c r="W2627" s="53"/>
      <c r="X2627" s="53"/>
      <c r="Y2627" s="53"/>
      <c r="Z2627" s="53"/>
      <c r="AA2627" s="53"/>
      <c r="AB2627" s="53"/>
      <c r="AC2627" s="53"/>
      <c r="AD2627" s="53"/>
      <c r="AE2627" s="53"/>
      <c r="AF2627" s="53"/>
      <c r="AG2627" s="53"/>
      <c r="AH2627" s="53"/>
      <c r="AI2627" s="53"/>
      <c r="AJ2627" s="53"/>
      <c r="AK2627" s="54"/>
    </row>
    <row r="2628" spans="2:37" x14ac:dyDescent="0.25">
      <c r="B2628" s="315"/>
      <c r="C2628" s="315"/>
      <c r="D2628" s="315"/>
      <c r="E2628" s="315"/>
      <c r="F2628" s="315"/>
      <c r="G2628" s="315"/>
      <c r="H2628" s="315"/>
      <c r="I2628" s="54"/>
      <c r="J2628" s="53"/>
      <c r="K2628" s="53"/>
      <c r="L2628" s="270"/>
      <c r="M2628" s="55"/>
      <c r="N2628" s="53"/>
      <c r="O2628" s="87"/>
      <c r="P2628" s="53"/>
      <c r="Q2628" s="53"/>
      <c r="R2628" s="53"/>
      <c r="S2628" s="53"/>
      <c r="T2628" s="53"/>
      <c r="U2628" s="53"/>
      <c r="V2628" s="53"/>
      <c r="W2628" s="53"/>
      <c r="X2628" s="53"/>
      <c r="Y2628" s="53"/>
      <c r="Z2628" s="53"/>
      <c r="AA2628" s="53"/>
      <c r="AB2628" s="53"/>
      <c r="AC2628" s="53"/>
      <c r="AD2628" s="53"/>
      <c r="AE2628" s="53"/>
      <c r="AF2628" s="53"/>
      <c r="AG2628" s="53"/>
      <c r="AH2628" s="53"/>
      <c r="AI2628" s="53"/>
      <c r="AJ2628" s="53"/>
      <c r="AK2628" s="54"/>
    </row>
    <row r="2629" spans="2:37" x14ac:dyDescent="0.25">
      <c r="B2629" s="315"/>
      <c r="C2629" s="315"/>
      <c r="D2629" s="315"/>
      <c r="E2629" s="315"/>
      <c r="F2629" s="315"/>
      <c r="G2629" s="315"/>
      <c r="H2629" s="315"/>
      <c r="I2629" s="54"/>
      <c r="J2629" s="53"/>
      <c r="K2629" s="53"/>
      <c r="L2629" s="270"/>
      <c r="M2629" s="55"/>
      <c r="N2629" s="53"/>
      <c r="O2629" s="87"/>
      <c r="P2629" s="53"/>
      <c r="Q2629" s="53"/>
      <c r="R2629" s="53"/>
      <c r="S2629" s="53"/>
      <c r="T2629" s="53"/>
      <c r="U2629" s="53"/>
      <c r="V2629" s="53"/>
      <c r="W2629" s="53"/>
      <c r="X2629" s="53"/>
      <c r="Y2629" s="53"/>
      <c r="Z2629" s="53"/>
      <c r="AA2629" s="53"/>
      <c r="AB2629" s="53"/>
      <c r="AC2629" s="53"/>
      <c r="AD2629" s="53"/>
      <c r="AE2629" s="53"/>
      <c r="AF2629" s="53"/>
      <c r="AG2629" s="53"/>
      <c r="AH2629" s="53"/>
      <c r="AI2629" s="53"/>
      <c r="AJ2629" s="53"/>
      <c r="AK2629" s="54"/>
    </row>
    <row r="2630" spans="2:37" x14ac:dyDescent="0.25">
      <c r="B2630" s="315"/>
      <c r="C2630" s="315"/>
      <c r="D2630" s="315"/>
      <c r="E2630" s="315"/>
      <c r="F2630" s="315"/>
      <c r="G2630" s="315"/>
      <c r="H2630" s="315"/>
      <c r="I2630" s="54"/>
      <c r="J2630" s="53"/>
      <c r="K2630" s="53"/>
      <c r="L2630" s="270"/>
      <c r="M2630" s="55"/>
      <c r="N2630" s="53"/>
      <c r="O2630" s="87"/>
      <c r="P2630" s="53"/>
      <c r="Q2630" s="53"/>
      <c r="R2630" s="53"/>
      <c r="S2630" s="53"/>
      <c r="T2630" s="53"/>
      <c r="U2630" s="53"/>
      <c r="V2630" s="53"/>
      <c r="W2630" s="53"/>
      <c r="X2630" s="53"/>
      <c r="Y2630" s="53"/>
      <c r="Z2630" s="53"/>
      <c r="AA2630" s="53"/>
      <c r="AB2630" s="53"/>
      <c r="AC2630" s="53"/>
      <c r="AD2630" s="53"/>
      <c r="AE2630" s="53"/>
      <c r="AF2630" s="53"/>
      <c r="AG2630" s="53"/>
      <c r="AH2630" s="53"/>
      <c r="AI2630" s="53"/>
      <c r="AJ2630" s="53"/>
      <c r="AK2630" s="54"/>
    </row>
    <row r="2631" spans="2:37" x14ac:dyDescent="0.25">
      <c r="B2631" s="315"/>
      <c r="C2631" s="315"/>
      <c r="D2631" s="315"/>
      <c r="E2631" s="315"/>
      <c r="F2631" s="315"/>
      <c r="G2631" s="315"/>
      <c r="H2631" s="315"/>
      <c r="I2631" s="54"/>
      <c r="J2631" s="53"/>
      <c r="K2631" s="53"/>
      <c r="L2631" s="270"/>
      <c r="M2631" s="55"/>
      <c r="N2631" s="53"/>
      <c r="O2631" s="87"/>
      <c r="P2631" s="53"/>
      <c r="Q2631" s="53"/>
      <c r="R2631" s="53"/>
      <c r="S2631" s="53"/>
      <c r="T2631" s="53"/>
      <c r="U2631" s="53"/>
      <c r="V2631" s="53"/>
      <c r="W2631" s="53"/>
      <c r="X2631" s="53"/>
      <c r="Y2631" s="53"/>
      <c r="Z2631" s="53"/>
      <c r="AA2631" s="53"/>
      <c r="AB2631" s="53"/>
      <c r="AC2631" s="53"/>
      <c r="AD2631" s="53"/>
      <c r="AE2631" s="53"/>
      <c r="AF2631" s="53"/>
      <c r="AG2631" s="53"/>
      <c r="AH2631" s="53"/>
      <c r="AI2631" s="53"/>
      <c r="AJ2631" s="53"/>
      <c r="AK2631" s="54"/>
    </row>
    <row r="2632" spans="2:37" x14ac:dyDescent="0.25">
      <c r="B2632" s="315"/>
      <c r="C2632" s="315"/>
      <c r="D2632" s="315"/>
      <c r="E2632" s="315"/>
      <c r="F2632" s="315"/>
      <c r="G2632" s="315"/>
      <c r="H2632" s="315"/>
      <c r="I2632" s="54"/>
      <c r="J2632" s="53"/>
      <c r="K2632" s="53"/>
      <c r="L2632" s="270"/>
      <c r="M2632" s="55"/>
      <c r="N2632" s="53"/>
      <c r="O2632" s="87"/>
      <c r="P2632" s="53"/>
      <c r="Q2632" s="53"/>
      <c r="R2632" s="53"/>
      <c r="S2632" s="53"/>
      <c r="T2632" s="53"/>
      <c r="U2632" s="53"/>
      <c r="V2632" s="53"/>
      <c r="W2632" s="53"/>
      <c r="X2632" s="53"/>
      <c r="Y2632" s="53"/>
      <c r="Z2632" s="53"/>
      <c r="AA2632" s="53"/>
      <c r="AB2632" s="53"/>
      <c r="AC2632" s="53"/>
      <c r="AD2632" s="53"/>
      <c r="AE2632" s="53"/>
      <c r="AF2632" s="53"/>
      <c r="AG2632" s="53"/>
      <c r="AH2632" s="53"/>
      <c r="AI2632" s="53"/>
      <c r="AJ2632" s="53"/>
      <c r="AK2632" s="54"/>
    </row>
    <row r="2633" spans="2:37" x14ac:dyDescent="0.25">
      <c r="B2633" s="315"/>
      <c r="C2633" s="315"/>
      <c r="D2633" s="315"/>
      <c r="E2633" s="315"/>
      <c r="F2633" s="315"/>
      <c r="G2633" s="315"/>
      <c r="H2633" s="315"/>
      <c r="I2633" s="54"/>
      <c r="J2633" s="53"/>
      <c r="K2633" s="53"/>
      <c r="L2633" s="270"/>
      <c r="M2633" s="55"/>
      <c r="N2633" s="53"/>
      <c r="O2633" s="87"/>
      <c r="P2633" s="53"/>
      <c r="Q2633" s="53"/>
      <c r="R2633" s="53"/>
      <c r="S2633" s="53"/>
      <c r="T2633" s="53"/>
      <c r="U2633" s="53"/>
      <c r="V2633" s="53"/>
      <c r="W2633" s="53"/>
      <c r="X2633" s="53"/>
      <c r="Y2633" s="53"/>
      <c r="Z2633" s="53"/>
      <c r="AA2633" s="53"/>
      <c r="AB2633" s="53"/>
      <c r="AC2633" s="53"/>
      <c r="AD2633" s="53"/>
      <c r="AE2633" s="53"/>
      <c r="AF2633" s="53"/>
      <c r="AG2633" s="53"/>
      <c r="AH2633" s="53"/>
      <c r="AI2633" s="53"/>
      <c r="AJ2633" s="53"/>
      <c r="AK2633" s="54"/>
    </row>
    <row r="2634" spans="2:37" x14ac:dyDescent="0.25">
      <c r="B2634" s="315"/>
      <c r="C2634" s="315"/>
      <c r="D2634" s="315"/>
      <c r="E2634" s="315"/>
      <c r="F2634" s="315"/>
      <c r="G2634" s="315"/>
      <c r="H2634" s="315"/>
      <c r="I2634" s="54"/>
      <c r="J2634" s="53"/>
      <c r="K2634" s="53"/>
      <c r="L2634" s="270"/>
      <c r="M2634" s="55"/>
      <c r="N2634" s="53"/>
      <c r="O2634" s="87"/>
      <c r="P2634" s="53"/>
      <c r="Q2634" s="53"/>
      <c r="R2634" s="53"/>
      <c r="S2634" s="53"/>
      <c r="T2634" s="53"/>
      <c r="U2634" s="53"/>
      <c r="V2634" s="53"/>
      <c r="W2634" s="53"/>
      <c r="X2634" s="53"/>
      <c r="Y2634" s="53"/>
      <c r="Z2634" s="53"/>
      <c r="AA2634" s="53"/>
      <c r="AB2634" s="53"/>
      <c r="AC2634" s="53"/>
      <c r="AD2634" s="53"/>
      <c r="AE2634" s="53"/>
      <c r="AF2634" s="53"/>
      <c r="AG2634" s="53"/>
      <c r="AH2634" s="53"/>
      <c r="AI2634" s="53"/>
      <c r="AJ2634" s="53"/>
      <c r="AK2634" s="54"/>
    </row>
    <row r="2635" spans="2:37" x14ac:dyDescent="0.25">
      <c r="B2635" s="315"/>
      <c r="C2635" s="315"/>
      <c r="D2635" s="315"/>
      <c r="E2635" s="315"/>
      <c r="F2635" s="315"/>
      <c r="G2635" s="315"/>
      <c r="H2635" s="315"/>
      <c r="I2635" s="54"/>
      <c r="J2635" s="53"/>
      <c r="K2635" s="53"/>
      <c r="L2635" s="270"/>
      <c r="M2635" s="55"/>
      <c r="N2635" s="53"/>
      <c r="O2635" s="87"/>
      <c r="P2635" s="53"/>
      <c r="Q2635" s="53"/>
      <c r="R2635" s="53"/>
      <c r="S2635" s="53"/>
      <c r="T2635" s="53"/>
      <c r="U2635" s="53"/>
      <c r="V2635" s="53"/>
      <c r="W2635" s="53"/>
      <c r="X2635" s="53"/>
      <c r="Y2635" s="53"/>
      <c r="Z2635" s="53"/>
      <c r="AA2635" s="53"/>
      <c r="AB2635" s="53"/>
      <c r="AC2635" s="53"/>
      <c r="AD2635" s="53"/>
      <c r="AE2635" s="53"/>
      <c r="AF2635" s="53"/>
      <c r="AG2635" s="53"/>
      <c r="AH2635" s="53"/>
      <c r="AI2635" s="53"/>
      <c r="AJ2635" s="53"/>
      <c r="AK2635" s="54"/>
    </row>
    <row r="2636" spans="2:37" x14ac:dyDescent="0.25">
      <c r="B2636" s="315"/>
      <c r="C2636" s="315"/>
      <c r="D2636" s="315"/>
      <c r="E2636" s="315"/>
      <c r="F2636" s="315"/>
      <c r="G2636" s="315"/>
      <c r="H2636" s="315"/>
      <c r="I2636" s="54"/>
      <c r="J2636" s="53"/>
      <c r="K2636" s="53"/>
      <c r="L2636" s="270"/>
      <c r="M2636" s="55"/>
      <c r="N2636" s="53"/>
      <c r="O2636" s="87"/>
      <c r="P2636" s="53"/>
      <c r="Q2636" s="53"/>
      <c r="R2636" s="53"/>
      <c r="S2636" s="53"/>
      <c r="T2636" s="53"/>
      <c r="U2636" s="53"/>
      <c r="V2636" s="53"/>
      <c r="W2636" s="53"/>
      <c r="X2636" s="53"/>
      <c r="Y2636" s="53"/>
      <c r="Z2636" s="53"/>
      <c r="AA2636" s="53"/>
      <c r="AB2636" s="53"/>
      <c r="AC2636" s="53"/>
      <c r="AD2636" s="53"/>
      <c r="AE2636" s="53"/>
      <c r="AF2636" s="53"/>
      <c r="AG2636" s="53"/>
      <c r="AH2636" s="53"/>
      <c r="AI2636" s="53"/>
      <c r="AJ2636" s="53"/>
      <c r="AK2636" s="54"/>
    </row>
    <row r="2637" spans="2:37" x14ac:dyDescent="0.25">
      <c r="B2637" s="315"/>
      <c r="C2637" s="315"/>
      <c r="D2637" s="315"/>
      <c r="E2637" s="315"/>
      <c r="F2637" s="315"/>
      <c r="G2637" s="315"/>
      <c r="H2637" s="315"/>
      <c r="I2637" s="54"/>
      <c r="J2637" s="53"/>
      <c r="K2637" s="53"/>
      <c r="L2637" s="270"/>
      <c r="M2637" s="55"/>
      <c r="N2637" s="53"/>
      <c r="O2637" s="87"/>
      <c r="P2637" s="53"/>
      <c r="Q2637" s="53"/>
      <c r="R2637" s="53"/>
      <c r="S2637" s="53"/>
      <c r="T2637" s="53"/>
      <c r="U2637" s="53"/>
      <c r="V2637" s="53"/>
      <c r="W2637" s="53"/>
      <c r="X2637" s="53"/>
      <c r="Y2637" s="53"/>
      <c r="Z2637" s="53"/>
      <c r="AA2637" s="53"/>
      <c r="AB2637" s="53"/>
      <c r="AC2637" s="53"/>
      <c r="AD2637" s="53"/>
      <c r="AE2637" s="53"/>
      <c r="AF2637" s="53"/>
      <c r="AG2637" s="53"/>
      <c r="AH2637" s="53"/>
      <c r="AI2637" s="53"/>
      <c r="AJ2637" s="53"/>
      <c r="AK2637" s="54"/>
    </row>
    <row r="2638" spans="2:37" x14ac:dyDescent="0.25">
      <c r="B2638" s="315"/>
      <c r="C2638" s="315"/>
      <c r="D2638" s="315"/>
      <c r="E2638" s="315"/>
      <c r="F2638" s="315"/>
      <c r="G2638" s="315"/>
      <c r="H2638" s="315"/>
      <c r="I2638" s="54"/>
      <c r="J2638" s="53"/>
      <c r="K2638" s="53"/>
      <c r="L2638" s="270"/>
      <c r="M2638" s="55"/>
      <c r="N2638" s="53"/>
      <c r="O2638" s="87"/>
      <c r="P2638" s="53"/>
      <c r="Q2638" s="53"/>
      <c r="R2638" s="53"/>
      <c r="S2638" s="53"/>
      <c r="T2638" s="53"/>
      <c r="U2638" s="53"/>
      <c r="V2638" s="53"/>
      <c r="W2638" s="53"/>
      <c r="X2638" s="53"/>
      <c r="Y2638" s="53"/>
      <c r="Z2638" s="53"/>
      <c r="AA2638" s="53"/>
      <c r="AB2638" s="53"/>
      <c r="AC2638" s="53"/>
      <c r="AD2638" s="53"/>
      <c r="AE2638" s="53"/>
      <c r="AF2638" s="53"/>
      <c r="AG2638" s="53"/>
      <c r="AH2638" s="53"/>
      <c r="AI2638" s="53"/>
      <c r="AJ2638" s="53"/>
      <c r="AK2638" s="54"/>
    </row>
    <row r="2639" spans="2:37" x14ac:dyDescent="0.25">
      <c r="B2639" s="315"/>
      <c r="C2639" s="315"/>
      <c r="D2639" s="315"/>
      <c r="E2639" s="315"/>
      <c r="F2639" s="315"/>
      <c r="G2639" s="315"/>
      <c r="H2639" s="315"/>
      <c r="I2639" s="54"/>
      <c r="J2639" s="53"/>
      <c r="K2639" s="53"/>
      <c r="L2639" s="270"/>
      <c r="M2639" s="55"/>
      <c r="N2639" s="53"/>
      <c r="O2639" s="87"/>
      <c r="P2639" s="53"/>
      <c r="Q2639" s="53"/>
      <c r="R2639" s="53"/>
      <c r="S2639" s="53"/>
      <c r="T2639" s="53"/>
      <c r="U2639" s="53"/>
      <c r="V2639" s="53"/>
      <c r="W2639" s="53"/>
      <c r="X2639" s="53"/>
      <c r="Y2639" s="53"/>
      <c r="Z2639" s="53"/>
      <c r="AA2639" s="53"/>
      <c r="AB2639" s="53"/>
      <c r="AC2639" s="53"/>
      <c r="AD2639" s="53"/>
      <c r="AE2639" s="53"/>
      <c r="AF2639" s="53"/>
      <c r="AG2639" s="53"/>
      <c r="AH2639" s="53"/>
      <c r="AI2639" s="53"/>
      <c r="AJ2639" s="53"/>
      <c r="AK2639" s="54"/>
    </row>
    <row r="2640" spans="2:37" x14ac:dyDescent="0.25">
      <c r="B2640" s="315"/>
      <c r="C2640" s="315"/>
      <c r="D2640" s="315"/>
      <c r="E2640" s="315"/>
      <c r="F2640" s="315"/>
      <c r="G2640" s="315"/>
      <c r="H2640" s="315"/>
      <c r="I2640" s="54"/>
      <c r="J2640" s="53"/>
      <c r="K2640" s="53"/>
      <c r="L2640" s="270"/>
      <c r="M2640" s="55"/>
      <c r="N2640" s="53"/>
      <c r="O2640" s="87"/>
      <c r="P2640" s="53"/>
      <c r="Q2640" s="53"/>
      <c r="R2640" s="53"/>
      <c r="S2640" s="53"/>
      <c r="T2640" s="53"/>
      <c r="U2640" s="53"/>
      <c r="V2640" s="53"/>
      <c r="W2640" s="53"/>
      <c r="X2640" s="53"/>
      <c r="Y2640" s="53"/>
      <c r="Z2640" s="53"/>
      <c r="AA2640" s="53"/>
      <c r="AB2640" s="53"/>
      <c r="AC2640" s="53"/>
      <c r="AD2640" s="53"/>
      <c r="AE2640" s="53"/>
      <c r="AF2640" s="53"/>
      <c r="AG2640" s="53"/>
      <c r="AH2640" s="53"/>
      <c r="AI2640" s="53"/>
      <c r="AJ2640" s="53"/>
      <c r="AK2640" s="54"/>
    </row>
    <row r="2641" spans="2:37" x14ac:dyDescent="0.25">
      <c r="B2641" s="315"/>
      <c r="C2641" s="315"/>
      <c r="D2641" s="315"/>
      <c r="E2641" s="315"/>
      <c r="F2641" s="315"/>
      <c r="G2641" s="315"/>
      <c r="H2641" s="315"/>
      <c r="I2641" s="54"/>
      <c r="J2641" s="53"/>
      <c r="K2641" s="53"/>
      <c r="L2641" s="270"/>
      <c r="M2641" s="55"/>
      <c r="N2641" s="53"/>
      <c r="O2641" s="87"/>
      <c r="P2641" s="53"/>
      <c r="Q2641" s="53"/>
      <c r="R2641" s="53"/>
      <c r="S2641" s="53"/>
      <c r="T2641" s="53"/>
      <c r="U2641" s="53"/>
      <c r="V2641" s="53"/>
      <c r="W2641" s="53"/>
      <c r="X2641" s="53"/>
      <c r="Y2641" s="53"/>
      <c r="Z2641" s="53"/>
      <c r="AA2641" s="53"/>
      <c r="AB2641" s="53"/>
      <c r="AC2641" s="53"/>
      <c r="AD2641" s="53"/>
      <c r="AE2641" s="53"/>
      <c r="AF2641" s="53"/>
      <c r="AG2641" s="53"/>
      <c r="AH2641" s="53"/>
      <c r="AI2641" s="53"/>
      <c r="AJ2641" s="53"/>
      <c r="AK2641" s="54"/>
    </row>
    <row r="2642" spans="2:37" x14ac:dyDescent="0.25">
      <c r="B2642" s="315"/>
      <c r="C2642" s="315"/>
      <c r="D2642" s="315"/>
      <c r="E2642" s="315"/>
      <c r="F2642" s="315"/>
      <c r="G2642" s="315"/>
      <c r="H2642" s="315"/>
      <c r="I2642" s="54"/>
      <c r="J2642" s="53"/>
      <c r="K2642" s="53"/>
      <c r="L2642" s="270"/>
      <c r="M2642" s="55"/>
      <c r="N2642" s="53"/>
      <c r="O2642" s="87"/>
      <c r="P2642" s="53"/>
      <c r="Q2642" s="53"/>
      <c r="R2642" s="53"/>
      <c r="S2642" s="53"/>
      <c r="T2642" s="53"/>
      <c r="U2642" s="53"/>
      <c r="V2642" s="53"/>
      <c r="W2642" s="53"/>
      <c r="X2642" s="53"/>
      <c r="Y2642" s="53"/>
      <c r="Z2642" s="53"/>
      <c r="AA2642" s="53"/>
      <c r="AB2642" s="53"/>
      <c r="AC2642" s="53"/>
      <c r="AD2642" s="53"/>
      <c r="AE2642" s="53"/>
      <c r="AF2642" s="53"/>
      <c r="AG2642" s="53"/>
      <c r="AH2642" s="53"/>
      <c r="AI2642" s="53"/>
      <c r="AJ2642" s="53"/>
      <c r="AK2642" s="54"/>
    </row>
    <row r="2643" spans="2:37" x14ac:dyDescent="0.25">
      <c r="B2643" s="315"/>
      <c r="C2643" s="315"/>
      <c r="D2643" s="315"/>
      <c r="E2643" s="315"/>
      <c r="F2643" s="315"/>
      <c r="G2643" s="315"/>
      <c r="H2643" s="315"/>
      <c r="I2643" s="54"/>
      <c r="J2643" s="53"/>
      <c r="K2643" s="53"/>
      <c r="L2643" s="270"/>
      <c r="M2643" s="55"/>
      <c r="N2643" s="53"/>
      <c r="O2643" s="87"/>
      <c r="P2643" s="53"/>
      <c r="Q2643" s="53"/>
      <c r="R2643" s="53"/>
      <c r="S2643" s="53"/>
      <c r="T2643" s="53"/>
      <c r="U2643" s="53"/>
      <c r="V2643" s="53"/>
      <c r="W2643" s="53"/>
      <c r="X2643" s="53"/>
      <c r="Y2643" s="53"/>
      <c r="Z2643" s="53"/>
      <c r="AA2643" s="53"/>
      <c r="AB2643" s="53"/>
      <c r="AC2643" s="53"/>
      <c r="AD2643" s="53"/>
      <c r="AE2643" s="53"/>
      <c r="AF2643" s="53"/>
      <c r="AG2643" s="53"/>
      <c r="AH2643" s="53"/>
      <c r="AI2643" s="53"/>
      <c r="AJ2643" s="53"/>
      <c r="AK2643" s="54"/>
    </row>
    <row r="2644" spans="2:37" x14ac:dyDescent="0.25">
      <c r="B2644" s="315"/>
      <c r="C2644" s="315"/>
      <c r="D2644" s="315"/>
      <c r="E2644" s="315"/>
      <c r="F2644" s="315"/>
      <c r="G2644" s="315"/>
      <c r="H2644" s="315"/>
      <c r="I2644" s="54"/>
      <c r="J2644" s="53"/>
      <c r="K2644" s="53"/>
      <c r="L2644" s="270"/>
      <c r="M2644" s="55"/>
      <c r="N2644" s="53"/>
      <c r="O2644" s="87"/>
      <c r="P2644" s="53"/>
      <c r="Q2644" s="53"/>
      <c r="R2644" s="53"/>
      <c r="S2644" s="53"/>
      <c r="T2644" s="53"/>
      <c r="U2644" s="53"/>
      <c r="V2644" s="53"/>
      <c r="W2644" s="53"/>
      <c r="X2644" s="53"/>
      <c r="Y2644" s="53"/>
      <c r="Z2644" s="53"/>
      <c r="AA2644" s="53"/>
      <c r="AB2644" s="53"/>
      <c r="AC2644" s="53"/>
      <c r="AD2644" s="53"/>
      <c r="AE2644" s="53"/>
      <c r="AF2644" s="53"/>
      <c r="AG2644" s="53"/>
      <c r="AH2644" s="53"/>
      <c r="AI2644" s="53"/>
      <c r="AJ2644" s="53"/>
      <c r="AK2644" s="54"/>
    </row>
    <row r="2645" spans="2:37" x14ac:dyDescent="0.25">
      <c r="B2645" s="315"/>
      <c r="C2645" s="315"/>
      <c r="D2645" s="315"/>
      <c r="E2645" s="315"/>
      <c r="F2645" s="315"/>
      <c r="G2645" s="315"/>
      <c r="H2645" s="315"/>
      <c r="I2645" s="54"/>
      <c r="J2645" s="53"/>
      <c r="K2645" s="53"/>
      <c r="L2645" s="270"/>
      <c r="M2645" s="55"/>
      <c r="N2645" s="53"/>
      <c r="O2645" s="87"/>
      <c r="P2645" s="53"/>
      <c r="Q2645" s="53"/>
      <c r="R2645" s="53"/>
      <c r="S2645" s="53"/>
      <c r="T2645" s="53"/>
      <c r="U2645" s="53"/>
      <c r="V2645" s="53"/>
      <c r="W2645" s="53"/>
      <c r="X2645" s="53"/>
      <c r="Y2645" s="53"/>
      <c r="Z2645" s="53"/>
      <c r="AA2645" s="53"/>
      <c r="AB2645" s="53"/>
      <c r="AC2645" s="53"/>
      <c r="AD2645" s="53"/>
      <c r="AE2645" s="53"/>
      <c r="AF2645" s="53"/>
      <c r="AG2645" s="53"/>
      <c r="AH2645" s="53"/>
      <c r="AI2645" s="53"/>
      <c r="AJ2645" s="53"/>
      <c r="AK2645" s="54"/>
    </row>
    <row r="2646" spans="2:37" x14ac:dyDescent="0.25">
      <c r="B2646" s="315"/>
      <c r="C2646" s="315"/>
      <c r="D2646" s="315"/>
      <c r="E2646" s="315"/>
      <c r="F2646" s="315"/>
      <c r="G2646" s="315"/>
      <c r="H2646" s="315"/>
      <c r="I2646" s="54"/>
      <c r="J2646" s="53"/>
      <c r="K2646" s="53"/>
      <c r="L2646" s="270"/>
      <c r="M2646" s="55"/>
      <c r="N2646" s="53"/>
      <c r="O2646" s="87"/>
      <c r="P2646" s="53"/>
      <c r="Q2646" s="53"/>
      <c r="R2646" s="53"/>
      <c r="S2646" s="53"/>
      <c r="T2646" s="53"/>
      <c r="U2646" s="53"/>
      <c r="V2646" s="53"/>
      <c r="W2646" s="53"/>
      <c r="X2646" s="53"/>
      <c r="Y2646" s="53"/>
      <c r="Z2646" s="53"/>
      <c r="AA2646" s="53"/>
      <c r="AB2646" s="53"/>
      <c r="AC2646" s="53"/>
      <c r="AD2646" s="53"/>
      <c r="AE2646" s="53"/>
      <c r="AF2646" s="53"/>
      <c r="AG2646" s="53"/>
      <c r="AH2646" s="53"/>
      <c r="AI2646" s="53"/>
      <c r="AJ2646" s="53"/>
      <c r="AK2646" s="54"/>
    </row>
    <row r="2647" spans="2:37" x14ac:dyDescent="0.25">
      <c r="B2647" s="315"/>
      <c r="C2647" s="315"/>
      <c r="D2647" s="315"/>
      <c r="E2647" s="315"/>
      <c r="F2647" s="315"/>
      <c r="G2647" s="315"/>
      <c r="H2647" s="315"/>
      <c r="I2647" s="54"/>
      <c r="J2647" s="53"/>
      <c r="K2647" s="53"/>
      <c r="L2647" s="270"/>
      <c r="M2647" s="55"/>
      <c r="N2647" s="53"/>
      <c r="O2647" s="87"/>
      <c r="P2647" s="53"/>
      <c r="Q2647" s="53"/>
      <c r="R2647" s="53"/>
      <c r="S2647" s="53"/>
      <c r="T2647" s="53"/>
      <c r="U2647" s="53"/>
      <c r="V2647" s="53"/>
      <c r="W2647" s="53"/>
      <c r="X2647" s="53"/>
      <c r="Y2647" s="53"/>
      <c r="Z2647" s="53"/>
      <c r="AA2647" s="53"/>
      <c r="AB2647" s="53"/>
      <c r="AC2647" s="53"/>
      <c r="AD2647" s="53"/>
      <c r="AE2647" s="53"/>
      <c r="AF2647" s="53"/>
      <c r="AG2647" s="53"/>
      <c r="AH2647" s="53"/>
      <c r="AI2647" s="53"/>
      <c r="AJ2647" s="53"/>
      <c r="AK2647" s="54"/>
    </row>
    <row r="2648" spans="2:37" x14ac:dyDescent="0.25">
      <c r="B2648" s="315"/>
      <c r="C2648" s="315"/>
      <c r="D2648" s="315"/>
      <c r="E2648" s="315"/>
      <c r="F2648" s="315"/>
      <c r="G2648" s="315"/>
      <c r="H2648" s="315"/>
      <c r="I2648" s="54"/>
      <c r="J2648" s="53"/>
      <c r="K2648" s="53"/>
      <c r="L2648" s="270"/>
      <c r="M2648" s="55"/>
      <c r="N2648" s="53"/>
      <c r="O2648" s="87"/>
      <c r="P2648" s="53"/>
      <c r="Q2648" s="53"/>
      <c r="R2648" s="53"/>
      <c r="S2648" s="53"/>
      <c r="T2648" s="53"/>
      <c r="U2648" s="53"/>
      <c r="V2648" s="53"/>
      <c r="W2648" s="53"/>
      <c r="X2648" s="53"/>
      <c r="Y2648" s="53"/>
      <c r="Z2648" s="53"/>
      <c r="AA2648" s="53"/>
      <c r="AB2648" s="53"/>
      <c r="AC2648" s="53"/>
      <c r="AD2648" s="53"/>
      <c r="AE2648" s="53"/>
      <c r="AF2648" s="53"/>
      <c r="AG2648" s="53"/>
      <c r="AH2648" s="53"/>
      <c r="AI2648" s="53"/>
      <c r="AJ2648" s="53"/>
      <c r="AK2648" s="54"/>
    </row>
    <row r="2649" spans="2:37" x14ac:dyDescent="0.25">
      <c r="B2649" s="315"/>
      <c r="C2649" s="315"/>
      <c r="D2649" s="315"/>
      <c r="E2649" s="315"/>
      <c r="F2649" s="315"/>
      <c r="G2649" s="315"/>
      <c r="H2649" s="315"/>
      <c r="I2649" s="54"/>
      <c r="J2649" s="53"/>
      <c r="K2649" s="53"/>
      <c r="L2649" s="270"/>
      <c r="M2649" s="55"/>
      <c r="N2649" s="53"/>
      <c r="O2649" s="87"/>
      <c r="P2649" s="53"/>
      <c r="Q2649" s="53"/>
      <c r="R2649" s="53"/>
      <c r="S2649" s="53"/>
      <c r="T2649" s="53"/>
      <c r="U2649" s="53"/>
      <c r="V2649" s="53"/>
      <c r="W2649" s="53"/>
      <c r="X2649" s="53"/>
      <c r="Y2649" s="53"/>
      <c r="Z2649" s="53"/>
      <c r="AA2649" s="53"/>
      <c r="AB2649" s="53"/>
      <c r="AC2649" s="53"/>
      <c r="AD2649" s="53"/>
      <c r="AE2649" s="53"/>
      <c r="AF2649" s="53"/>
      <c r="AG2649" s="53"/>
      <c r="AH2649" s="53"/>
      <c r="AI2649" s="53"/>
      <c r="AJ2649" s="53"/>
      <c r="AK2649" s="54"/>
    </row>
    <row r="2650" spans="2:37" x14ac:dyDescent="0.25">
      <c r="B2650" s="315"/>
      <c r="C2650" s="315"/>
      <c r="D2650" s="315"/>
      <c r="E2650" s="315"/>
      <c r="F2650" s="315"/>
      <c r="G2650" s="315"/>
      <c r="H2650" s="315"/>
      <c r="I2650" s="54"/>
      <c r="J2650" s="53"/>
      <c r="K2650" s="53"/>
      <c r="L2650" s="270"/>
      <c r="M2650" s="55"/>
      <c r="N2650" s="53"/>
      <c r="O2650" s="87"/>
      <c r="P2650" s="53"/>
      <c r="Q2650" s="53"/>
      <c r="R2650" s="53"/>
      <c r="S2650" s="53"/>
      <c r="T2650" s="53"/>
      <c r="U2650" s="53"/>
      <c r="V2650" s="53"/>
      <c r="W2650" s="53"/>
      <c r="X2650" s="53"/>
      <c r="Y2650" s="53"/>
      <c r="Z2650" s="53"/>
      <c r="AA2650" s="53"/>
      <c r="AB2650" s="53"/>
      <c r="AC2650" s="53"/>
      <c r="AD2650" s="53"/>
      <c r="AE2650" s="53"/>
      <c r="AF2650" s="53"/>
      <c r="AG2650" s="53"/>
      <c r="AH2650" s="53"/>
      <c r="AI2650" s="53"/>
      <c r="AJ2650" s="53"/>
      <c r="AK2650" s="54"/>
    </row>
    <row r="2651" spans="2:37" x14ac:dyDescent="0.25">
      <c r="B2651" s="315"/>
      <c r="C2651" s="315"/>
      <c r="D2651" s="315"/>
      <c r="E2651" s="315"/>
      <c r="F2651" s="315"/>
      <c r="G2651" s="315"/>
      <c r="H2651" s="315"/>
      <c r="I2651" s="54"/>
      <c r="J2651" s="53"/>
      <c r="K2651" s="53"/>
      <c r="L2651" s="270"/>
      <c r="M2651" s="55"/>
      <c r="N2651" s="53"/>
      <c r="O2651" s="87"/>
      <c r="P2651" s="53"/>
      <c r="Q2651" s="53"/>
      <c r="R2651" s="53"/>
      <c r="S2651" s="53"/>
      <c r="T2651" s="53"/>
      <c r="U2651" s="53"/>
      <c r="V2651" s="53"/>
      <c r="W2651" s="53"/>
      <c r="X2651" s="53"/>
      <c r="Y2651" s="53"/>
      <c r="Z2651" s="53"/>
      <c r="AA2651" s="53"/>
      <c r="AB2651" s="53"/>
      <c r="AC2651" s="53"/>
      <c r="AD2651" s="53"/>
      <c r="AE2651" s="53"/>
      <c r="AF2651" s="53"/>
      <c r="AG2651" s="53"/>
      <c r="AH2651" s="53"/>
      <c r="AI2651" s="53"/>
      <c r="AJ2651" s="53"/>
      <c r="AK2651" s="54"/>
    </row>
    <row r="2652" spans="2:37" x14ac:dyDescent="0.25">
      <c r="B2652" s="315"/>
      <c r="C2652" s="315"/>
      <c r="D2652" s="315"/>
      <c r="E2652" s="315"/>
      <c r="F2652" s="315"/>
      <c r="G2652" s="315"/>
      <c r="H2652" s="315"/>
      <c r="I2652" s="54"/>
      <c r="J2652" s="53"/>
      <c r="K2652" s="53"/>
      <c r="L2652" s="270"/>
      <c r="M2652" s="55"/>
      <c r="N2652" s="53"/>
      <c r="O2652" s="87"/>
      <c r="P2652" s="53"/>
      <c r="Q2652" s="53"/>
      <c r="R2652" s="53"/>
      <c r="S2652" s="53"/>
      <c r="T2652" s="53"/>
      <c r="U2652" s="53"/>
      <c r="V2652" s="53"/>
      <c r="W2652" s="53"/>
      <c r="X2652" s="53"/>
      <c r="Y2652" s="53"/>
      <c r="Z2652" s="53"/>
      <c r="AA2652" s="53"/>
      <c r="AB2652" s="53"/>
      <c r="AC2652" s="53"/>
      <c r="AD2652" s="53"/>
      <c r="AE2652" s="53"/>
      <c r="AF2652" s="53"/>
      <c r="AG2652" s="53"/>
      <c r="AH2652" s="53"/>
      <c r="AI2652" s="53"/>
      <c r="AJ2652" s="53"/>
      <c r="AK2652" s="54"/>
    </row>
    <row r="2653" spans="2:37" x14ac:dyDescent="0.25">
      <c r="B2653" s="315"/>
      <c r="C2653" s="315"/>
      <c r="D2653" s="315"/>
      <c r="E2653" s="315"/>
      <c r="F2653" s="315"/>
      <c r="G2653" s="315"/>
      <c r="H2653" s="315"/>
      <c r="I2653" s="54"/>
      <c r="J2653" s="53"/>
      <c r="K2653" s="53"/>
      <c r="L2653" s="270"/>
      <c r="M2653" s="55"/>
      <c r="N2653" s="53"/>
      <c r="O2653" s="87"/>
      <c r="P2653" s="53"/>
      <c r="Q2653" s="53"/>
      <c r="R2653" s="53"/>
      <c r="S2653" s="53"/>
      <c r="T2653" s="53"/>
      <c r="U2653" s="53"/>
      <c r="V2653" s="53"/>
      <c r="W2653" s="53"/>
      <c r="X2653" s="53"/>
      <c r="Y2653" s="53"/>
      <c r="Z2653" s="53"/>
      <c r="AA2653" s="53"/>
      <c r="AB2653" s="53"/>
      <c r="AC2653" s="53"/>
      <c r="AD2653" s="53"/>
      <c r="AE2653" s="53"/>
      <c r="AF2653" s="53"/>
      <c r="AG2653" s="53"/>
      <c r="AH2653" s="53"/>
      <c r="AI2653" s="53"/>
      <c r="AJ2653" s="53"/>
      <c r="AK2653" s="54"/>
    </row>
    <row r="2654" spans="2:37" x14ac:dyDescent="0.25">
      <c r="B2654" s="315"/>
      <c r="C2654" s="315"/>
      <c r="D2654" s="315"/>
      <c r="E2654" s="315"/>
      <c r="F2654" s="315"/>
      <c r="G2654" s="315"/>
      <c r="H2654" s="315"/>
      <c r="I2654" s="54"/>
      <c r="J2654" s="53"/>
      <c r="K2654" s="53"/>
      <c r="L2654" s="270"/>
      <c r="M2654" s="55"/>
      <c r="N2654" s="53"/>
      <c r="O2654" s="87"/>
      <c r="P2654" s="53"/>
      <c r="Q2654" s="53"/>
      <c r="R2654" s="53"/>
      <c r="S2654" s="53"/>
      <c r="T2654" s="53"/>
      <c r="U2654" s="53"/>
      <c r="V2654" s="53"/>
      <c r="W2654" s="53"/>
      <c r="X2654" s="53"/>
      <c r="Y2654" s="53"/>
      <c r="Z2654" s="53"/>
      <c r="AA2654" s="53"/>
      <c r="AB2654" s="53"/>
      <c r="AC2654" s="53"/>
      <c r="AD2654" s="53"/>
      <c r="AE2654" s="53"/>
      <c r="AF2654" s="53"/>
      <c r="AG2654" s="53"/>
      <c r="AH2654" s="53"/>
      <c r="AI2654" s="53"/>
      <c r="AJ2654" s="53"/>
      <c r="AK2654" s="54"/>
    </row>
    <row r="2655" spans="2:37" x14ac:dyDescent="0.25">
      <c r="B2655" s="315"/>
      <c r="C2655" s="315"/>
      <c r="D2655" s="315"/>
      <c r="E2655" s="315"/>
      <c r="F2655" s="315"/>
      <c r="G2655" s="315"/>
      <c r="H2655" s="315"/>
      <c r="I2655" s="54"/>
      <c r="J2655" s="53"/>
      <c r="K2655" s="53"/>
      <c r="L2655" s="270"/>
      <c r="M2655" s="55"/>
      <c r="N2655" s="53"/>
      <c r="O2655" s="87"/>
      <c r="P2655" s="53"/>
      <c r="Q2655" s="53"/>
      <c r="R2655" s="53"/>
      <c r="S2655" s="53"/>
      <c r="T2655" s="53"/>
      <c r="U2655" s="53"/>
      <c r="V2655" s="53"/>
      <c r="W2655" s="53"/>
      <c r="X2655" s="53"/>
      <c r="Y2655" s="53"/>
      <c r="Z2655" s="53"/>
      <c r="AA2655" s="53"/>
      <c r="AB2655" s="53"/>
      <c r="AC2655" s="53"/>
      <c r="AD2655" s="53"/>
      <c r="AE2655" s="53"/>
      <c r="AF2655" s="53"/>
      <c r="AG2655" s="53"/>
      <c r="AH2655" s="53"/>
      <c r="AI2655" s="53"/>
      <c r="AJ2655" s="53"/>
      <c r="AK2655" s="54"/>
    </row>
    <row r="2656" spans="2:37" x14ac:dyDescent="0.25">
      <c r="B2656" s="315"/>
      <c r="C2656" s="315"/>
      <c r="D2656" s="315"/>
      <c r="E2656" s="315"/>
      <c r="F2656" s="315"/>
      <c r="G2656" s="315"/>
      <c r="H2656" s="315"/>
      <c r="I2656" s="54"/>
      <c r="J2656" s="53"/>
      <c r="K2656" s="53"/>
      <c r="L2656" s="270"/>
      <c r="M2656" s="55"/>
      <c r="N2656" s="53"/>
      <c r="O2656" s="87"/>
      <c r="P2656" s="53"/>
      <c r="Q2656" s="53"/>
      <c r="R2656" s="53"/>
      <c r="S2656" s="53"/>
      <c r="T2656" s="53"/>
      <c r="U2656" s="53"/>
      <c r="V2656" s="53"/>
      <c r="W2656" s="53"/>
      <c r="X2656" s="53"/>
      <c r="Y2656" s="53"/>
      <c r="Z2656" s="53"/>
      <c r="AA2656" s="53"/>
      <c r="AB2656" s="53"/>
      <c r="AC2656" s="53"/>
      <c r="AD2656" s="53"/>
      <c r="AE2656" s="53"/>
      <c r="AF2656" s="53"/>
      <c r="AG2656" s="53"/>
      <c r="AH2656" s="53"/>
      <c r="AI2656" s="53"/>
      <c r="AJ2656" s="53"/>
      <c r="AK2656" s="54"/>
    </row>
    <row r="2657" spans="2:37" x14ac:dyDescent="0.25">
      <c r="B2657" s="315"/>
      <c r="C2657" s="315"/>
      <c r="D2657" s="315"/>
      <c r="E2657" s="315"/>
      <c r="F2657" s="315"/>
      <c r="G2657" s="315"/>
      <c r="H2657" s="315"/>
      <c r="I2657" s="54"/>
      <c r="J2657" s="53"/>
      <c r="K2657" s="53"/>
      <c r="L2657" s="270"/>
      <c r="M2657" s="55"/>
      <c r="N2657" s="53"/>
      <c r="O2657" s="87"/>
      <c r="P2657" s="53"/>
      <c r="Q2657" s="53"/>
      <c r="R2657" s="53"/>
      <c r="S2657" s="53"/>
      <c r="T2657" s="53"/>
      <c r="U2657" s="53"/>
      <c r="V2657" s="53"/>
      <c r="W2657" s="53"/>
      <c r="X2657" s="53"/>
      <c r="Y2657" s="53"/>
      <c r="Z2657" s="53"/>
      <c r="AA2657" s="53"/>
      <c r="AB2657" s="53"/>
      <c r="AC2657" s="53"/>
      <c r="AD2657" s="53"/>
      <c r="AE2657" s="53"/>
      <c r="AF2657" s="53"/>
      <c r="AG2657" s="53"/>
      <c r="AH2657" s="53"/>
      <c r="AI2657" s="53"/>
      <c r="AJ2657" s="53"/>
      <c r="AK2657" s="54"/>
    </row>
    <row r="2658" spans="2:37" x14ac:dyDescent="0.25">
      <c r="B2658" s="315"/>
      <c r="C2658" s="315"/>
      <c r="D2658" s="315"/>
      <c r="E2658" s="315"/>
      <c r="F2658" s="315"/>
      <c r="G2658" s="315"/>
      <c r="H2658" s="315"/>
      <c r="I2658" s="54"/>
      <c r="J2658" s="53"/>
      <c r="K2658" s="53"/>
      <c r="L2658" s="270"/>
      <c r="M2658" s="55"/>
      <c r="N2658" s="53"/>
      <c r="O2658" s="87"/>
      <c r="P2658" s="53"/>
      <c r="Q2658" s="53"/>
      <c r="R2658" s="53"/>
      <c r="S2658" s="53"/>
      <c r="T2658" s="53"/>
      <c r="U2658" s="53"/>
      <c r="V2658" s="53"/>
      <c r="W2658" s="53"/>
      <c r="X2658" s="53"/>
      <c r="Y2658" s="53"/>
      <c r="Z2658" s="53"/>
      <c r="AA2658" s="53"/>
      <c r="AB2658" s="53"/>
      <c r="AC2658" s="53"/>
      <c r="AD2658" s="53"/>
      <c r="AE2658" s="53"/>
      <c r="AF2658" s="53"/>
      <c r="AG2658" s="53"/>
      <c r="AH2658" s="53"/>
      <c r="AI2658" s="53"/>
      <c r="AJ2658" s="53"/>
      <c r="AK2658" s="54"/>
    </row>
    <row r="2659" spans="2:37" x14ac:dyDescent="0.25">
      <c r="B2659" s="315"/>
      <c r="C2659" s="315"/>
      <c r="D2659" s="315"/>
      <c r="E2659" s="315"/>
      <c r="F2659" s="315"/>
      <c r="G2659" s="315"/>
      <c r="H2659" s="315"/>
      <c r="I2659" s="54"/>
      <c r="J2659" s="53"/>
      <c r="K2659" s="53"/>
      <c r="L2659" s="270"/>
      <c r="M2659" s="55"/>
      <c r="N2659" s="53"/>
      <c r="O2659" s="87"/>
      <c r="P2659" s="53"/>
      <c r="Q2659" s="53"/>
      <c r="R2659" s="53"/>
      <c r="S2659" s="53"/>
      <c r="T2659" s="53"/>
      <c r="U2659" s="53"/>
      <c r="V2659" s="53"/>
      <c r="W2659" s="53"/>
      <c r="X2659" s="53"/>
      <c r="Y2659" s="53"/>
      <c r="Z2659" s="53"/>
      <c r="AA2659" s="53"/>
      <c r="AB2659" s="53"/>
      <c r="AC2659" s="53"/>
      <c r="AD2659" s="53"/>
      <c r="AE2659" s="53"/>
      <c r="AF2659" s="53"/>
      <c r="AG2659" s="53"/>
      <c r="AH2659" s="53"/>
      <c r="AI2659" s="53"/>
      <c r="AJ2659" s="53"/>
      <c r="AK2659" s="54"/>
    </row>
    <row r="2660" spans="2:37" x14ac:dyDescent="0.25">
      <c r="B2660" s="315"/>
      <c r="C2660" s="315"/>
      <c r="D2660" s="315"/>
      <c r="E2660" s="315"/>
      <c r="F2660" s="315"/>
      <c r="G2660" s="315"/>
      <c r="H2660" s="315"/>
      <c r="I2660" s="54"/>
      <c r="J2660" s="53"/>
      <c r="K2660" s="53"/>
      <c r="L2660" s="270"/>
      <c r="M2660" s="55"/>
      <c r="N2660" s="53"/>
      <c r="O2660" s="87"/>
      <c r="P2660" s="53"/>
      <c r="Q2660" s="53"/>
      <c r="R2660" s="53"/>
      <c r="S2660" s="53"/>
      <c r="T2660" s="53"/>
      <c r="U2660" s="53"/>
      <c r="V2660" s="53"/>
      <c r="W2660" s="53"/>
      <c r="X2660" s="53"/>
      <c r="Y2660" s="53"/>
      <c r="Z2660" s="53"/>
      <c r="AA2660" s="53"/>
      <c r="AB2660" s="53"/>
      <c r="AC2660" s="53"/>
      <c r="AD2660" s="53"/>
      <c r="AE2660" s="53"/>
      <c r="AF2660" s="53"/>
      <c r="AG2660" s="53"/>
      <c r="AH2660" s="53"/>
      <c r="AI2660" s="53"/>
      <c r="AJ2660" s="53"/>
      <c r="AK2660" s="54"/>
    </row>
    <row r="2661" spans="2:37" x14ac:dyDescent="0.25">
      <c r="B2661" s="315"/>
      <c r="C2661" s="315"/>
      <c r="D2661" s="315"/>
      <c r="E2661" s="315"/>
      <c r="F2661" s="315"/>
      <c r="G2661" s="315"/>
      <c r="H2661" s="315"/>
      <c r="I2661" s="54"/>
      <c r="J2661" s="53"/>
      <c r="K2661" s="53"/>
      <c r="L2661" s="270"/>
      <c r="M2661" s="55"/>
      <c r="N2661" s="53"/>
      <c r="O2661" s="87"/>
      <c r="P2661" s="53"/>
      <c r="Q2661" s="53"/>
      <c r="R2661" s="53"/>
      <c r="S2661" s="53"/>
      <c r="T2661" s="53"/>
      <c r="U2661" s="53"/>
      <c r="V2661" s="53"/>
      <c r="W2661" s="53"/>
      <c r="X2661" s="53"/>
      <c r="Y2661" s="53"/>
      <c r="Z2661" s="53"/>
      <c r="AA2661" s="53"/>
      <c r="AB2661" s="53"/>
      <c r="AC2661" s="53"/>
      <c r="AD2661" s="53"/>
      <c r="AE2661" s="53"/>
      <c r="AF2661" s="53"/>
      <c r="AG2661" s="53"/>
      <c r="AH2661" s="53"/>
      <c r="AI2661" s="53"/>
      <c r="AJ2661" s="53"/>
      <c r="AK2661" s="54"/>
    </row>
    <row r="2662" spans="2:37" x14ac:dyDescent="0.25">
      <c r="B2662" s="315"/>
      <c r="C2662" s="315"/>
      <c r="D2662" s="315"/>
      <c r="E2662" s="315"/>
      <c r="F2662" s="315"/>
      <c r="G2662" s="315"/>
      <c r="H2662" s="315"/>
      <c r="I2662" s="54"/>
      <c r="J2662" s="53"/>
      <c r="K2662" s="53"/>
      <c r="L2662" s="270"/>
      <c r="M2662" s="55"/>
      <c r="N2662" s="53"/>
      <c r="O2662" s="87"/>
      <c r="P2662" s="53"/>
      <c r="Q2662" s="53"/>
      <c r="R2662" s="53"/>
      <c r="S2662" s="53"/>
      <c r="T2662" s="53"/>
      <c r="U2662" s="53"/>
      <c r="V2662" s="53"/>
      <c r="W2662" s="53"/>
      <c r="X2662" s="53"/>
      <c r="Y2662" s="53"/>
      <c r="Z2662" s="53"/>
      <c r="AA2662" s="53"/>
      <c r="AB2662" s="53"/>
      <c r="AC2662" s="53"/>
      <c r="AD2662" s="53"/>
      <c r="AE2662" s="53"/>
      <c r="AF2662" s="53"/>
      <c r="AG2662" s="53"/>
      <c r="AH2662" s="53"/>
      <c r="AI2662" s="53"/>
      <c r="AJ2662" s="53"/>
      <c r="AK2662" s="54"/>
    </row>
    <row r="2663" spans="2:37" x14ac:dyDescent="0.25">
      <c r="B2663" s="315"/>
      <c r="C2663" s="315"/>
      <c r="D2663" s="315"/>
      <c r="E2663" s="315"/>
      <c r="F2663" s="315"/>
      <c r="G2663" s="315"/>
      <c r="H2663" s="315"/>
      <c r="I2663" s="54"/>
      <c r="J2663" s="53"/>
      <c r="K2663" s="53"/>
      <c r="L2663" s="270"/>
      <c r="M2663" s="55"/>
      <c r="N2663" s="53"/>
      <c r="O2663" s="87"/>
      <c r="P2663" s="53"/>
      <c r="Q2663" s="53"/>
      <c r="R2663" s="53"/>
      <c r="S2663" s="53"/>
      <c r="T2663" s="53"/>
      <c r="U2663" s="53"/>
      <c r="V2663" s="53"/>
      <c r="W2663" s="53"/>
      <c r="X2663" s="53"/>
      <c r="Y2663" s="53"/>
      <c r="Z2663" s="53"/>
      <c r="AA2663" s="53"/>
      <c r="AB2663" s="53"/>
      <c r="AC2663" s="53"/>
      <c r="AD2663" s="53"/>
      <c r="AE2663" s="53"/>
      <c r="AF2663" s="53"/>
      <c r="AG2663" s="53"/>
      <c r="AH2663" s="53"/>
      <c r="AI2663" s="53"/>
      <c r="AJ2663" s="53"/>
      <c r="AK2663" s="54"/>
    </row>
    <row r="2664" spans="2:37" x14ac:dyDescent="0.25">
      <c r="B2664" s="315"/>
      <c r="C2664" s="315"/>
      <c r="D2664" s="315"/>
      <c r="E2664" s="315"/>
      <c r="F2664" s="315"/>
      <c r="G2664" s="315"/>
      <c r="H2664" s="315"/>
      <c r="I2664" s="54"/>
      <c r="J2664" s="53"/>
      <c r="K2664" s="53"/>
      <c r="L2664" s="270"/>
      <c r="M2664" s="55"/>
      <c r="N2664" s="53"/>
      <c r="O2664" s="87"/>
      <c r="P2664" s="53"/>
      <c r="Q2664" s="53"/>
      <c r="R2664" s="53"/>
      <c r="S2664" s="53"/>
      <c r="T2664" s="53"/>
      <c r="U2664" s="53"/>
      <c r="V2664" s="53"/>
      <c r="W2664" s="53"/>
      <c r="X2664" s="53"/>
      <c r="Y2664" s="53"/>
      <c r="Z2664" s="53"/>
      <c r="AA2664" s="53"/>
      <c r="AB2664" s="53"/>
      <c r="AC2664" s="53"/>
      <c r="AD2664" s="53"/>
      <c r="AE2664" s="53"/>
      <c r="AF2664" s="53"/>
      <c r="AG2664" s="53"/>
      <c r="AH2664" s="53"/>
      <c r="AI2664" s="53"/>
      <c r="AJ2664" s="53"/>
      <c r="AK2664" s="54"/>
    </row>
    <row r="2665" spans="2:37" x14ac:dyDescent="0.25">
      <c r="B2665" s="315"/>
      <c r="C2665" s="315"/>
      <c r="D2665" s="315"/>
      <c r="E2665" s="315"/>
      <c r="F2665" s="315"/>
      <c r="G2665" s="315"/>
      <c r="H2665" s="315"/>
      <c r="I2665" s="54"/>
      <c r="J2665" s="53"/>
      <c r="K2665" s="53"/>
      <c r="L2665" s="270"/>
      <c r="M2665" s="55"/>
      <c r="N2665" s="53"/>
      <c r="O2665" s="87"/>
      <c r="P2665" s="53"/>
      <c r="Q2665" s="53"/>
      <c r="R2665" s="53"/>
      <c r="S2665" s="53"/>
      <c r="T2665" s="53"/>
      <c r="U2665" s="53"/>
      <c r="V2665" s="53"/>
      <c r="W2665" s="53"/>
      <c r="X2665" s="53"/>
      <c r="Y2665" s="53"/>
      <c r="Z2665" s="53"/>
      <c r="AA2665" s="53"/>
      <c r="AB2665" s="53"/>
      <c r="AC2665" s="53"/>
      <c r="AD2665" s="53"/>
      <c r="AE2665" s="53"/>
      <c r="AF2665" s="53"/>
      <c r="AG2665" s="53"/>
      <c r="AH2665" s="53"/>
      <c r="AI2665" s="53"/>
      <c r="AJ2665" s="53"/>
      <c r="AK2665" s="54"/>
    </row>
    <row r="2666" spans="2:37" x14ac:dyDescent="0.25">
      <c r="B2666" s="315"/>
      <c r="C2666" s="315"/>
      <c r="D2666" s="315"/>
      <c r="E2666" s="315"/>
      <c r="F2666" s="315"/>
      <c r="G2666" s="315"/>
      <c r="H2666" s="315"/>
      <c r="I2666" s="54"/>
      <c r="J2666" s="53"/>
      <c r="K2666" s="53"/>
      <c r="L2666" s="270"/>
      <c r="M2666" s="55"/>
      <c r="N2666" s="53"/>
      <c r="O2666" s="87"/>
      <c r="P2666" s="53"/>
      <c r="Q2666" s="53"/>
      <c r="R2666" s="53"/>
      <c r="S2666" s="53"/>
      <c r="T2666" s="53"/>
      <c r="U2666" s="53"/>
      <c r="V2666" s="53"/>
      <c r="W2666" s="53"/>
      <c r="X2666" s="53"/>
      <c r="Y2666" s="53"/>
      <c r="Z2666" s="53"/>
      <c r="AA2666" s="53"/>
      <c r="AB2666" s="53"/>
      <c r="AC2666" s="53"/>
      <c r="AD2666" s="53"/>
      <c r="AE2666" s="53"/>
      <c r="AF2666" s="53"/>
      <c r="AG2666" s="53"/>
      <c r="AH2666" s="53"/>
      <c r="AI2666" s="53"/>
      <c r="AJ2666" s="53"/>
      <c r="AK2666" s="54"/>
    </row>
    <row r="2667" spans="2:37" x14ac:dyDescent="0.25">
      <c r="B2667" s="315"/>
      <c r="C2667" s="315"/>
      <c r="D2667" s="315"/>
      <c r="E2667" s="315"/>
      <c r="F2667" s="315"/>
      <c r="G2667" s="315"/>
      <c r="H2667" s="315"/>
      <c r="I2667" s="54"/>
      <c r="J2667" s="53"/>
      <c r="K2667" s="53"/>
      <c r="L2667" s="270"/>
      <c r="M2667" s="55"/>
      <c r="N2667" s="53"/>
      <c r="O2667" s="87"/>
      <c r="P2667" s="53"/>
      <c r="Q2667" s="53"/>
      <c r="R2667" s="53"/>
      <c r="S2667" s="53"/>
      <c r="T2667" s="53"/>
      <c r="U2667" s="53"/>
      <c r="V2667" s="53"/>
      <c r="W2667" s="53"/>
      <c r="X2667" s="53"/>
      <c r="Y2667" s="53"/>
      <c r="Z2667" s="53"/>
      <c r="AA2667" s="53"/>
      <c r="AB2667" s="53"/>
      <c r="AC2667" s="53"/>
      <c r="AD2667" s="53"/>
      <c r="AE2667" s="53"/>
      <c r="AF2667" s="53"/>
      <c r="AG2667" s="53"/>
      <c r="AH2667" s="53"/>
      <c r="AI2667" s="53"/>
      <c r="AJ2667" s="53"/>
      <c r="AK2667" s="54"/>
    </row>
    <row r="2668" spans="2:37" x14ac:dyDescent="0.25">
      <c r="B2668" s="315"/>
      <c r="C2668" s="315"/>
      <c r="D2668" s="315"/>
      <c r="E2668" s="315"/>
      <c r="F2668" s="315"/>
      <c r="G2668" s="315"/>
      <c r="H2668" s="315"/>
      <c r="I2668" s="54"/>
      <c r="J2668" s="53"/>
      <c r="K2668" s="53"/>
      <c r="L2668" s="270"/>
      <c r="M2668" s="55"/>
      <c r="N2668" s="53"/>
      <c r="O2668" s="87"/>
      <c r="P2668" s="53"/>
      <c r="Q2668" s="53"/>
      <c r="R2668" s="53"/>
      <c r="S2668" s="53"/>
      <c r="T2668" s="53"/>
      <c r="U2668" s="53"/>
      <c r="V2668" s="53"/>
      <c r="W2668" s="53"/>
      <c r="X2668" s="53"/>
      <c r="Y2668" s="53"/>
      <c r="Z2668" s="53"/>
      <c r="AA2668" s="53"/>
      <c r="AB2668" s="53"/>
      <c r="AC2668" s="53"/>
      <c r="AD2668" s="53"/>
      <c r="AE2668" s="53"/>
      <c r="AF2668" s="53"/>
      <c r="AG2668" s="53"/>
      <c r="AH2668" s="53"/>
      <c r="AI2668" s="53"/>
      <c r="AJ2668" s="53"/>
      <c r="AK2668" s="54"/>
    </row>
    <row r="2669" spans="2:37" x14ac:dyDescent="0.25">
      <c r="B2669" s="315"/>
      <c r="C2669" s="315"/>
      <c r="D2669" s="315"/>
      <c r="E2669" s="315"/>
      <c r="F2669" s="315"/>
      <c r="G2669" s="315"/>
      <c r="H2669" s="315"/>
      <c r="I2669" s="54"/>
      <c r="J2669" s="53"/>
      <c r="K2669" s="53"/>
      <c r="L2669" s="270"/>
      <c r="M2669" s="55"/>
      <c r="N2669" s="53"/>
      <c r="O2669" s="87"/>
      <c r="P2669" s="53"/>
      <c r="Q2669" s="53"/>
      <c r="R2669" s="53"/>
      <c r="S2669" s="53"/>
      <c r="T2669" s="53"/>
      <c r="U2669" s="53"/>
      <c r="V2669" s="53"/>
      <c r="W2669" s="53"/>
      <c r="X2669" s="53"/>
      <c r="Y2669" s="53"/>
      <c r="Z2669" s="53"/>
      <c r="AA2669" s="53"/>
      <c r="AB2669" s="53"/>
      <c r="AC2669" s="53"/>
      <c r="AD2669" s="53"/>
      <c r="AE2669" s="53"/>
      <c r="AF2669" s="53"/>
      <c r="AG2669" s="53"/>
      <c r="AH2669" s="53"/>
      <c r="AI2669" s="53"/>
      <c r="AJ2669" s="53"/>
      <c r="AK2669" s="54"/>
    </row>
    <row r="2670" spans="2:37" x14ac:dyDescent="0.25">
      <c r="B2670" s="315"/>
      <c r="C2670" s="315"/>
      <c r="D2670" s="315"/>
      <c r="E2670" s="315"/>
      <c r="F2670" s="315"/>
      <c r="G2670" s="315"/>
      <c r="H2670" s="315"/>
      <c r="I2670" s="54"/>
      <c r="J2670" s="53"/>
      <c r="K2670" s="53"/>
      <c r="L2670" s="270"/>
      <c r="M2670" s="55"/>
      <c r="N2670" s="53"/>
      <c r="O2670" s="87"/>
      <c r="P2670" s="53"/>
      <c r="Q2670" s="53"/>
      <c r="R2670" s="53"/>
      <c r="S2670" s="53"/>
      <c r="T2670" s="53"/>
      <c r="U2670" s="53"/>
      <c r="V2670" s="53"/>
      <c r="W2670" s="53"/>
      <c r="X2670" s="53"/>
      <c r="Y2670" s="53"/>
      <c r="Z2670" s="53"/>
      <c r="AA2670" s="53"/>
      <c r="AB2670" s="53"/>
      <c r="AC2670" s="53"/>
      <c r="AD2670" s="53"/>
      <c r="AE2670" s="53"/>
      <c r="AF2670" s="53"/>
      <c r="AG2670" s="53"/>
      <c r="AH2670" s="53"/>
      <c r="AI2670" s="53"/>
      <c r="AJ2670" s="53"/>
      <c r="AK2670" s="54"/>
    </row>
    <row r="2671" spans="2:37" x14ac:dyDescent="0.25">
      <c r="B2671" s="315"/>
      <c r="C2671" s="315"/>
      <c r="D2671" s="315"/>
      <c r="E2671" s="315"/>
      <c r="F2671" s="315"/>
      <c r="G2671" s="315"/>
      <c r="H2671" s="315"/>
      <c r="I2671" s="54"/>
      <c r="J2671" s="53"/>
      <c r="K2671" s="53"/>
      <c r="L2671" s="270"/>
      <c r="M2671" s="55"/>
      <c r="N2671" s="53"/>
      <c r="O2671" s="87"/>
      <c r="P2671" s="53"/>
      <c r="Q2671" s="53"/>
      <c r="R2671" s="53"/>
      <c r="S2671" s="53"/>
      <c r="T2671" s="53"/>
      <c r="U2671" s="53"/>
      <c r="V2671" s="53"/>
      <c r="W2671" s="53"/>
      <c r="X2671" s="53"/>
      <c r="Y2671" s="53"/>
      <c r="Z2671" s="53"/>
      <c r="AA2671" s="53"/>
      <c r="AB2671" s="53"/>
      <c r="AC2671" s="53"/>
      <c r="AD2671" s="53"/>
      <c r="AE2671" s="53"/>
      <c r="AF2671" s="53"/>
      <c r="AG2671" s="53"/>
      <c r="AH2671" s="53"/>
      <c r="AI2671" s="53"/>
      <c r="AJ2671" s="53"/>
      <c r="AK2671" s="54"/>
    </row>
    <row r="2672" spans="2:37" x14ac:dyDescent="0.25">
      <c r="B2672" s="315"/>
      <c r="C2672" s="315"/>
      <c r="D2672" s="315"/>
      <c r="E2672" s="315"/>
      <c r="F2672" s="315"/>
      <c r="G2672" s="315"/>
      <c r="H2672" s="315"/>
      <c r="I2672" s="54"/>
      <c r="J2672" s="53"/>
      <c r="K2672" s="53"/>
      <c r="L2672" s="270"/>
      <c r="M2672" s="55"/>
      <c r="N2672" s="53"/>
      <c r="O2672" s="87"/>
      <c r="P2672" s="53"/>
      <c r="Q2672" s="53"/>
      <c r="R2672" s="53"/>
      <c r="S2672" s="53"/>
      <c r="T2672" s="53"/>
      <c r="U2672" s="53"/>
      <c r="V2672" s="53"/>
      <c r="W2672" s="53"/>
      <c r="X2672" s="53"/>
      <c r="Y2672" s="53"/>
      <c r="Z2672" s="53"/>
      <c r="AA2672" s="53"/>
      <c r="AB2672" s="53"/>
      <c r="AC2672" s="53"/>
      <c r="AD2672" s="53"/>
      <c r="AE2672" s="53"/>
      <c r="AF2672" s="53"/>
      <c r="AG2672" s="53"/>
      <c r="AH2672" s="53"/>
      <c r="AI2672" s="53"/>
      <c r="AJ2672" s="53"/>
      <c r="AK2672" s="54"/>
    </row>
    <row r="2673" spans="2:37" x14ac:dyDescent="0.25">
      <c r="B2673" s="315"/>
      <c r="C2673" s="315"/>
      <c r="D2673" s="315"/>
      <c r="E2673" s="315"/>
      <c r="F2673" s="315"/>
      <c r="G2673" s="315"/>
      <c r="H2673" s="315"/>
      <c r="I2673" s="54"/>
      <c r="J2673" s="53"/>
      <c r="K2673" s="53"/>
      <c r="L2673" s="270"/>
      <c r="M2673" s="55"/>
      <c r="N2673" s="53"/>
      <c r="O2673" s="87"/>
      <c r="P2673" s="53"/>
      <c r="Q2673" s="53"/>
      <c r="R2673" s="53"/>
      <c r="S2673" s="53"/>
      <c r="T2673" s="53"/>
      <c r="U2673" s="53"/>
      <c r="V2673" s="53"/>
      <c r="W2673" s="53"/>
      <c r="X2673" s="53"/>
      <c r="Y2673" s="53"/>
      <c r="Z2673" s="53"/>
      <c r="AA2673" s="53"/>
      <c r="AB2673" s="53"/>
      <c r="AC2673" s="53"/>
      <c r="AD2673" s="53"/>
      <c r="AE2673" s="53"/>
      <c r="AF2673" s="53"/>
      <c r="AG2673" s="53"/>
      <c r="AH2673" s="53"/>
      <c r="AI2673" s="53"/>
      <c r="AJ2673" s="53"/>
      <c r="AK2673" s="54"/>
    </row>
    <row r="2674" spans="2:37" x14ac:dyDescent="0.25">
      <c r="B2674" s="315"/>
      <c r="C2674" s="315"/>
      <c r="D2674" s="315"/>
      <c r="E2674" s="315"/>
      <c r="F2674" s="315"/>
      <c r="G2674" s="315"/>
      <c r="H2674" s="315"/>
      <c r="I2674" s="54"/>
      <c r="J2674" s="53"/>
      <c r="K2674" s="53"/>
      <c r="L2674" s="270"/>
      <c r="M2674" s="55"/>
      <c r="N2674" s="53"/>
      <c r="O2674" s="87"/>
      <c r="P2674" s="53"/>
      <c r="Q2674" s="53"/>
      <c r="R2674" s="53"/>
      <c r="S2674" s="53"/>
      <c r="T2674" s="53"/>
      <c r="U2674" s="53"/>
      <c r="V2674" s="53"/>
      <c r="W2674" s="53"/>
      <c r="X2674" s="53"/>
      <c r="Y2674" s="53"/>
      <c r="Z2674" s="53"/>
      <c r="AA2674" s="53"/>
      <c r="AB2674" s="53"/>
      <c r="AC2674" s="53"/>
      <c r="AD2674" s="53"/>
      <c r="AE2674" s="53"/>
      <c r="AF2674" s="53"/>
      <c r="AG2674" s="53"/>
      <c r="AH2674" s="53"/>
      <c r="AI2674" s="53"/>
      <c r="AJ2674" s="53"/>
      <c r="AK2674" s="54"/>
    </row>
    <row r="2675" spans="2:37" x14ac:dyDescent="0.25">
      <c r="B2675" s="315"/>
      <c r="C2675" s="315"/>
      <c r="D2675" s="315"/>
      <c r="E2675" s="315"/>
      <c r="F2675" s="315"/>
      <c r="G2675" s="315"/>
      <c r="H2675" s="315"/>
      <c r="I2675" s="54"/>
      <c r="J2675" s="53"/>
      <c r="K2675" s="53"/>
      <c r="L2675" s="270"/>
      <c r="M2675" s="55"/>
      <c r="N2675" s="53"/>
      <c r="O2675" s="87"/>
      <c r="P2675" s="53"/>
      <c r="Q2675" s="53"/>
      <c r="R2675" s="53"/>
      <c r="S2675" s="53"/>
      <c r="T2675" s="53"/>
      <c r="U2675" s="53"/>
      <c r="V2675" s="53"/>
      <c r="W2675" s="53"/>
      <c r="X2675" s="53"/>
      <c r="Y2675" s="53"/>
      <c r="Z2675" s="53"/>
      <c r="AA2675" s="53"/>
      <c r="AB2675" s="53"/>
      <c r="AC2675" s="53"/>
      <c r="AD2675" s="53"/>
      <c r="AE2675" s="53"/>
      <c r="AF2675" s="53"/>
      <c r="AG2675" s="53"/>
      <c r="AH2675" s="53"/>
      <c r="AI2675" s="53"/>
      <c r="AJ2675" s="53"/>
      <c r="AK2675" s="54"/>
    </row>
    <row r="2676" spans="2:37" x14ac:dyDescent="0.25">
      <c r="B2676" s="315"/>
      <c r="C2676" s="315"/>
      <c r="D2676" s="315"/>
      <c r="E2676" s="315"/>
      <c r="F2676" s="315"/>
      <c r="G2676" s="315"/>
      <c r="H2676" s="315"/>
      <c r="I2676" s="54"/>
      <c r="J2676" s="53"/>
      <c r="K2676" s="53"/>
      <c r="L2676" s="270"/>
      <c r="M2676" s="55"/>
      <c r="N2676" s="53"/>
      <c r="O2676" s="87"/>
      <c r="P2676" s="53"/>
      <c r="Q2676" s="53"/>
      <c r="R2676" s="53"/>
      <c r="S2676" s="53"/>
      <c r="T2676" s="53"/>
      <c r="U2676" s="53"/>
      <c r="V2676" s="53"/>
      <c r="W2676" s="53"/>
      <c r="X2676" s="53"/>
      <c r="Y2676" s="53"/>
      <c r="Z2676" s="53"/>
      <c r="AA2676" s="53"/>
      <c r="AB2676" s="53"/>
      <c r="AC2676" s="53"/>
      <c r="AD2676" s="53"/>
      <c r="AE2676" s="53"/>
      <c r="AF2676" s="53"/>
      <c r="AG2676" s="53"/>
      <c r="AH2676" s="53"/>
      <c r="AI2676" s="53"/>
      <c r="AJ2676" s="53"/>
      <c r="AK2676" s="54"/>
    </row>
    <row r="2677" spans="2:37" x14ac:dyDescent="0.25">
      <c r="B2677" s="315"/>
      <c r="C2677" s="315"/>
      <c r="D2677" s="315"/>
      <c r="E2677" s="315"/>
      <c r="F2677" s="315"/>
      <c r="G2677" s="315"/>
      <c r="H2677" s="315"/>
      <c r="I2677" s="54"/>
      <c r="J2677" s="53"/>
      <c r="K2677" s="53"/>
      <c r="L2677" s="270"/>
      <c r="M2677" s="55"/>
      <c r="N2677" s="53"/>
      <c r="O2677" s="87"/>
      <c r="P2677" s="53"/>
      <c r="Q2677" s="53"/>
      <c r="R2677" s="53"/>
      <c r="S2677" s="53"/>
      <c r="T2677" s="53"/>
      <c r="U2677" s="53"/>
      <c r="V2677" s="53"/>
      <c r="W2677" s="53"/>
      <c r="X2677" s="53"/>
      <c r="Y2677" s="53"/>
      <c r="Z2677" s="53"/>
      <c r="AA2677" s="53"/>
      <c r="AB2677" s="53"/>
      <c r="AC2677" s="53"/>
      <c r="AD2677" s="53"/>
      <c r="AE2677" s="53"/>
      <c r="AF2677" s="53"/>
      <c r="AG2677" s="53"/>
      <c r="AH2677" s="53"/>
      <c r="AI2677" s="53"/>
      <c r="AJ2677" s="53"/>
      <c r="AK2677" s="54"/>
    </row>
    <row r="2678" spans="2:37" x14ac:dyDescent="0.25">
      <c r="B2678" s="315"/>
      <c r="C2678" s="315"/>
      <c r="D2678" s="315"/>
      <c r="E2678" s="315"/>
      <c r="F2678" s="315"/>
      <c r="G2678" s="315"/>
      <c r="H2678" s="315"/>
      <c r="I2678" s="54"/>
      <c r="J2678" s="53"/>
      <c r="K2678" s="53"/>
      <c r="L2678" s="270"/>
      <c r="M2678" s="55"/>
      <c r="N2678" s="53"/>
      <c r="O2678" s="87"/>
      <c r="P2678" s="53"/>
      <c r="Q2678" s="53"/>
      <c r="R2678" s="53"/>
      <c r="S2678" s="53"/>
      <c r="T2678" s="53"/>
      <c r="U2678" s="53"/>
      <c r="V2678" s="53"/>
      <c r="W2678" s="53"/>
      <c r="X2678" s="53"/>
      <c r="Y2678" s="53"/>
      <c r="Z2678" s="53"/>
      <c r="AA2678" s="53"/>
      <c r="AB2678" s="53"/>
      <c r="AC2678" s="53"/>
      <c r="AD2678" s="53"/>
      <c r="AE2678" s="53"/>
      <c r="AF2678" s="53"/>
      <c r="AG2678" s="53"/>
      <c r="AH2678" s="53"/>
      <c r="AI2678" s="53"/>
      <c r="AJ2678" s="53"/>
      <c r="AK2678" s="54"/>
    </row>
    <row r="2679" spans="2:37" x14ac:dyDescent="0.25">
      <c r="B2679" s="315"/>
      <c r="C2679" s="315"/>
      <c r="D2679" s="315"/>
      <c r="E2679" s="315"/>
      <c r="F2679" s="315"/>
      <c r="G2679" s="315"/>
      <c r="H2679" s="315"/>
      <c r="I2679" s="54"/>
      <c r="J2679" s="53"/>
      <c r="K2679" s="53"/>
      <c r="L2679" s="270"/>
      <c r="M2679" s="55"/>
      <c r="N2679" s="53"/>
      <c r="O2679" s="87"/>
      <c r="P2679" s="53"/>
      <c r="Q2679" s="53"/>
      <c r="R2679" s="53"/>
      <c r="S2679" s="53"/>
      <c r="T2679" s="53"/>
      <c r="U2679" s="53"/>
      <c r="V2679" s="53"/>
      <c r="W2679" s="53"/>
      <c r="X2679" s="53"/>
      <c r="Y2679" s="53"/>
      <c r="Z2679" s="53"/>
      <c r="AA2679" s="53"/>
      <c r="AB2679" s="53"/>
      <c r="AC2679" s="53"/>
      <c r="AD2679" s="53"/>
      <c r="AE2679" s="53"/>
      <c r="AF2679" s="53"/>
      <c r="AG2679" s="53"/>
      <c r="AH2679" s="53"/>
      <c r="AI2679" s="53"/>
      <c r="AJ2679" s="53"/>
      <c r="AK2679" s="54"/>
    </row>
    <row r="2680" spans="2:37" x14ac:dyDescent="0.25">
      <c r="B2680" s="315"/>
      <c r="C2680" s="315"/>
      <c r="D2680" s="315"/>
      <c r="E2680" s="315"/>
      <c r="F2680" s="315"/>
      <c r="G2680" s="315"/>
      <c r="H2680" s="315"/>
      <c r="I2680" s="54"/>
      <c r="J2680" s="53"/>
      <c r="K2680" s="53"/>
      <c r="L2680" s="270"/>
      <c r="M2680" s="55"/>
      <c r="N2680" s="53"/>
      <c r="O2680" s="87"/>
      <c r="P2680" s="53"/>
      <c r="Q2680" s="53"/>
      <c r="R2680" s="53"/>
      <c r="S2680" s="53"/>
      <c r="T2680" s="53"/>
      <c r="U2680" s="53"/>
      <c r="V2680" s="53"/>
      <c r="W2680" s="53"/>
      <c r="X2680" s="53"/>
      <c r="Y2680" s="53"/>
      <c r="Z2680" s="53"/>
      <c r="AA2680" s="53"/>
      <c r="AB2680" s="53"/>
      <c r="AC2680" s="53"/>
      <c r="AD2680" s="53"/>
      <c r="AE2680" s="53"/>
      <c r="AF2680" s="53"/>
      <c r="AG2680" s="53"/>
      <c r="AH2680" s="53"/>
      <c r="AI2680" s="53"/>
      <c r="AJ2680" s="53"/>
      <c r="AK2680" s="54"/>
    </row>
    <row r="2681" spans="2:37" x14ac:dyDescent="0.25">
      <c r="B2681" s="315"/>
      <c r="C2681" s="315"/>
      <c r="D2681" s="315"/>
      <c r="E2681" s="315"/>
      <c r="F2681" s="315"/>
      <c r="G2681" s="315"/>
      <c r="H2681" s="315"/>
      <c r="I2681" s="54"/>
      <c r="J2681" s="53"/>
      <c r="K2681" s="53"/>
      <c r="L2681" s="270"/>
      <c r="M2681" s="55"/>
      <c r="N2681" s="53"/>
      <c r="O2681" s="87"/>
      <c r="P2681" s="53"/>
      <c r="Q2681" s="53"/>
      <c r="R2681" s="53"/>
      <c r="S2681" s="53"/>
      <c r="T2681" s="53"/>
      <c r="U2681" s="53"/>
      <c r="V2681" s="53"/>
      <c r="W2681" s="53"/>
      <c r="X2681" s="53"/>
      <c r="Y2681" s="53"/>
      <c r="Z2681" s="53"/>
      <c r="AA2681" s="53"/>
      <c r="AB2681" s="53"/>
      <c r="AC2681" s="53"/>
      <c r="AD2681" s="53"/>
      <c r="AE2681" s="53"/>
      <c r="AF2681" s="53"/>
      <c r="AG2681" s="53"/>
      <c r="AH2681" s="53"/>
      <c r="AI2681" s="53"/>
      <c r="AJ2681" s="53"/>
      <c r="AK2681" s="54"/>
    </row>
    <row r="2682" spans="2:37" x14ac:dyDescent="0.25">
      <c r="B2682" s="315"/>
      <c r="C2682" s="315"/>
      <c r="D2682" s="315"/>
      <c r="E2682" s="315"/>
      <c r="F2682" s="315"/>
      <c r="G2682" s="315"/>
      <c r="H2682" s="315"/>
      <c r="I2682" s="54"/>
      <c r="J2682" s="53"/>
      <c r="K2682" s="53"/>
      <c r="L2682" s="270"/>
      <c r="M2682" s="55"/>
      <c r="N2682" s="53"/>
      <c r="O2682" s="87"/>
      <c r="P2682" s="53"/>
      <c r="Q2682" s="53"/>
      <c r="R2682" s="53"/>
      <c r="S2682" s="53"/>
      <c r="T2682" s="53"/>
      <c r="U2682" s="53"/>
      <c r="V2682" s="53"/>
      <c r="W2682" s="53"/>
      <c r="X2682" s="53"/>
      <c r="Y2682" s="53"/>
      <c r="Z2682" s="53"/>
      <c r="AA2682" s="53"/>
      <c r="AB2682" s="53"/>
      <c r="AC2682" s="53"/>
      <c r="AD2682" s="53"/>
      <c r="AE2682" s="53"/>
      <c r="AF2682" s="53"/>
      <c r="AG2682" s="53"/>
      <c r="AH2682" s="53"/>
      <c r="AI2682" s="53"/>
      <c r="AJ2682" s="53"/>
      <c r="AK2682" s="54"/>
    </row>
    <row r="2683" spans="2:37" x14ac:dyDescent="0.25">
      <c r="B2683" s="315"/>
      <c r="C2683" s="315"/>
      <c r="D2683" s="315"/>
      <c r="E2683" s="315"/>
      <c r="F2683" s="315"/>
      <c r="G2683" s="315"/>
      <c r="H2683" s="315"/>
      <c r="I2683" s="54"/>
      <c r="J2683" s="53"/>
      <c r="K2683" s="53"/>
      <c r="L2683" s="270"/>
      <c r="M2683" s="55"/>
      <c r="N2683" s="53"/>
      <c r="O2683" s="87"/>
      <c r="P2683" s="53"/>
      <c r="Q2683" s="53"/>
      <c r="R2683" s="53"/>
      <c r="S2683" s="53"/>
      <c r="T2683" s="53"/>
      <c r="U2683" s="53"/>
      <c r="V2683" s="53"/>
      <c r="W2683" s="53"/>
      <c r="X2683" s="53"/>
      <c r="Y2683" s="53"/>
      <c r="Z2683" s="53"/>
      <c r="AA2683" s="53"/>
      <c r="AB2683" s="53"/>
      <c r="AC2683" s="53"/>
      <c r="AD2683" s="53"/>
      <c r="AE2683" s="53"/>
      <c r="AF2683" s="53"/>
      <c r="AG2683" s="53"/>
      <c r="AH2683" s="53"/>
      <c r="AI2683" s="53"/>
      <c r="AJ2683" s="53"/>
      <c r="AK2683" s="54"/>
    </row>
    <row r="2684" spans="2:37" x14ac:dyDescent="0.25">
      <c r="B2684" s="315"/>
      <c r="C2684" s="315"/>
      <c r="D2684" s="315"/>
      <c r="E2684" s="315"/>
      <c r="F2684" s="315"/>
      <c r="G2684" s="315"/>
      <c r="H2684" s="315"/>
      <c r="I2684" s="54"/>
      <c r="J2684" s="53"/>
      <c r="K2684" s="53"/>
      <c r="L2684" s="270"/>
      <c r="M2684" s="55"/>
      <c r="N2684" s="53"/>
      <c r="O2684" s="87"/>
      <c r="P2684" s="53"/>
      <c r="Q2684" s="53"/>
      <c r="R2684" s="53"/>
      <c r="S2684" s="53"/>
      <c r="T2684" s="53"/>
      <c r="U2684" s="53"/>
      <c r="V2684" s="53"/>
      <c r="W2684" s="53"/>
      <c r="X2684" s="53"/>
      <c r="Y2684" s="53"/>
      <c r="Z2684" s="53"/>
      <c r="AA2684" s="53"/>
      <c r="AB2684" s="53"/>
      <c r="AC2684" s="53"/>
      <c r="AD2684" s="53"/>
      <c r="AE2684" s="53"/>
      <c r="AF2684" s="53"/>
      <c r="AG2684" s="53"/>
      <c r="AH2684" s="53"/>
      <c r="AI2684" s="53"/>
      <c r="AJ2684" s="53"/>
      <c r="AK2684" s="54"/>
    </row>
    <row r="2685" spans="2:37" x14ac:dyDescent="0.25">
      <c r="B2685" s="315"/>
      <c r="C2685" s="315"/>
      <c r="D2685" s="315"/>
      <c r="E2685" s="315"/>
      <c r="F2685" s="315"/>
      <c r="G2685" s="315"/>
      <c r="H2685" s="315"/>
      <c r="I2685" s="54"/>
      <c r="J2685" s="53"/>
      <c r="K2685" s="53"/>
      <c r="L2685" s="270"/>
      <c r="M2685" s="55"/>
      <c r="N2685" s="53"/>
      <c r="O2685" s="87"/>
      <c r="P2685" s="53"/>
      <c r="Q2685" s="53"/>
      <c r="R2685" s="53"/>
      <c r="S2685" s="53"/>
      <c r="T2685" s="53"/>
      <c r="U2685" s="53"/>
      <c r="V2685" s="53"/>
      <c r="W2685" s="53"/>
      <c r="X2685" s="53"/>
      <c r="Y2685" s="53"/>
      <c r="Z2685" s="53"/>
      <c r="AA2685" s="53"/>
      <c r="AB2685" s="53"/>
      <c r="AC2685" s="53"/>
      <c r="AD2685" s="53"/>
      <c r="AE2685" s="53"/>
      <c r="AF2685" s="53"/>
      <c r="AG2685" s="53"/>
      <c r="AH2685" s="53"/>
      <c r="AI2685" s="53"/>
      <c r="AJ2685" s="53"/>
      <c r="AK2685" s="54"/>
    </row>
    <row r="2686" spans="2:37" x14ac:dyDescent="0.25">
      <c r="B2686" s="315"/>
      <c r="C2686" s="315"/>
      <c r="D2686" s="315"/>
      <c r="E2686" s="315"/>
      <c r="F2686" s="315"/>
      <c r="G2686" s="315"/>
      <c r="H2686" s="315"/>
      <c r="I2686" s="54"/>
      <c r="J2686" s="53"/>
      <c r="K2686" s="53"/>
      <c r="L2686" s="270"/>
      <c r="M2686" s="55"/>
      <c r="N2686" s="53"/>
      <c r="O2686" s="87"/>
      <c r="P2686" s="53"/>
      <c r="Q2686" s="53"/>
      <c r="R2686" s="53"/>
      <c r="S2686" s="53"/>
      <c r="T2686" s="53"/>
      <c r="U2686" s="53"/>
      <c r="V2686" s="53"/>
      <c r="W2686" s="53"/>
      <c r="X2686" s="53"/>
      <c r="Y2686" s="53"/>
      <c r="Z2686" s="53"/>
      <c r="AA2686" s="53"/>
      <c r="AB2686" s="53"/>
      <c r="AC2686" s="53"/>
      <c r="AD2686" s="53"/>
      <c r="AE2686" s="53"/>
      <c r="AF2686" s="53"/>
      <c r="AG2686" s="53"/>
      <c r="AH2686" s="53"/>
      <c r="AI2686" s="53"/>
      <c r="AJ2686" s="53"/>
      <c r="AK2686" s="54"/>
    </row>
    <row r="2687" spans="2:37" x14ac:dyDescent="0.25">
      <c r="B2687" s="315"/>
      <c r="C2687" s="315"/>
      <c r="D2687" s="315"/>
      <c r="E2687" s="315"/>
      <c r="F2687" s="315"/>
      <c r="G2687" s="315"/>
      <c r="H2687" s="315"/>
      <c r="I2687" s="54"/>
      <c r="J2687" s="53"/>
      <c r="K2687" s="53"/>
      <c r="L2687" s="270"/>
      <c r="M2687" s="55"/>
      <c r="N2687" s="53"/>
      <c r="O2687" s="87"/>
      <c r="P2687" s="53"/>
      <c r="Q2687" s="53"/>
      <c r="R2687" s="53"/>
      <c r="S2687" s="53"/>
      <c r="T2687" s="53"/>
      <c r="U2687" s="53"/>
      <c r="V2687" s="53"/>
      <c r="W2687" s="53"/>
      <c r="X2687" s="53"/>
      <c r="Y2687" s="53"/>
      <c r="Z2687" s="53"/>
      <c r="AA2687" s="53"/>
      <c r="AB2687" s="53"/>
      <c r="AC2687" s="53"/>
      <c r="AD2687" s="53"/>
      <c r="AE2687" s="53"/>
      <c r="AF2687" s="53"/>
      <c r="AG2687" s="53"/>
      <c r="AH2687" s="53"/>
      <c r="AI2687" s="53"/>
      <c r="AJ2687" s="53"/>
      <c r="AK2687" s="54"/>
    </row>
    <row r="2688" spans="2:37" x14ac:dyDescent="0.25">
      <c r="B2688" s="315"/>
      <c r="C2688" s="315"/>
      <c r="D2688" s="315"/>
      <c r="E2688" s="315"/>
      <c r="F2688" s="315"/>
      <c r="G2688" s="315"/>
      <c r="H2688" s="315"/>
      <c r="I2688" s="54"/>
      <c r="J2688" s="53"/>
      <c r="K2688" s="53"/>
      <c r="L2688" s="270"/>
      <c r="M2688" s="55"/>
      <c r="N2688" s="53"/>
      <c r="O2688" s="87"/>
      <c r="P2688" s="53"/>
      <c r="Q2688" s="53"/>
      <c r="R2688" s="53"/>
      <c r="S2688" s="53"/>
      <c r="T2688" s="53"/>
      <c r="U2688" s="53"/>
      <c r="V2688" s="53"/>
      <c r="W2688" s="53"/>
      <c r="X2688" s="53"/>
      <c r="Y2688" s="53"/>
      <c r="Z2688" s="53"/>
      <c r="AA2688" s="53"/>
      <c r="AB2688" s="53"/>
      <c r="AC2688" s="53"/>
      <c r="AD2688" s="53"/>
      <c r="AE2688" s="53"/>
      <c r="AF2688" s="53"/>
      <c r="AG2688" s="53"/>
      <c r="AH2688" s="53"/>
      <c r="AI2688" s="53"/>
      <c r="AJ2688" s="53"/>
      <c r="AK2688" s="54"/>
    </row>
    <row r="2689" spans="2:37" x14ac:dyDescent="0.25">
      <c r="B2689" s="315"/>
      <c r="C2689" s="315"/>
      <c r="D2689" s="315"/>
      <c r="E2689" s="315"/>
      <c r="F2689" s="315"/>
      <c r="G2689" s="315"/>
      <c r="H2689" s="315"/>
      <c r="I2689" s="54"/>
      <c r="J2689" s="53"/>
      <c r="K2689" s="53"/>
      <c r="L2689" s="270"/>
      <c r="M2689" s="55"/>
      <c r="N2689" s="53"/>
      <c r="O2689" s="87"/>
      <c r="P2689" s="53"/>
      <c r="Q2689" s="53"/>
      <c r="R2689" s="53"/>
      <c r="S2689" s="53"/>
      <c r="T2689" s="53"/>
      <c r="U2689" s="53"/>
      <c r="V2689" s="53"/>
      <c r="W2689" s="53"/>
      <c r="X2689" s="53"/>
      <c r="Y2689" s="53"/>
      <c r="Z2689" s="53"/>
      <c r="AA2689" s="53"/>
      <c r="AB2689" s="53"/>
      <c r="AC2689" s="53"/>
      <c r="AD2689" s="53"/>
      <c r="AE2689" s="53"/>
      <c r="AF2689" s="53"/>
      <c r="AG2689" s="53"/>
      <c r="AH2689" s="53"/>
      <c r="AI2689" s="53"/>
      <c r="AJ2689" s="53"/>
      <c r="AK2689" s="54"/>
    </row>
    <row r="2690" spans="2:37" x14ac:dyDescent="0.25">
      <c r="B2690" s="315"/>
      <c r="C2690" s="315"/>
      <c r="D2690" s="315"/>
      <c r="E2690" s="315"/>
      <c r="F2690" s="315"/>
      <c r="G2690" s="315"/>
      <c r="H2690" s="315"/>
      <c r="I2690" s="54"/>
      <c r="J2690" s="53"/>
      <c r="K2690" s="53"/>
      <c r="L2690" s="270"/>
      <c r="M2690" s="55"/>
      <c r="N2690" s="53"/>
      <c r="O2690" s="87"/>
      <c r="P2690" s="53"/>
      <c r="Q2690" s="53"/>
      <c r="R2690" s="53"/>
      <c r="S2690" s="53"/>
      <c r="T2690" s="53"/>
      <c r="U2690" s="53"/>
      <c r="V2690" s="53"/>
      <c r="W2690" s="53"/>
      <c r="X2690" s="53"/>
      <c r="Y2690" s="53"/>
      <c r="Z2690" s="53"/>
      <c r="AA2690" s="53"/>
      <c r="AB2690" s="53"/>
      <c r="AC2690" s="53"/>
      <c r="AD2690" s="53"/>
      <c r="AE2690" s="53"/>
      <c r="AF2690" s="53"/>
      <c r="AG2690" s="53"/>
      <c r="AH2690" s="53"/>
      <c r="AI2690" s="53"/>
      <c r="AJ2690" s="53"/>
      <c r="AK2690" s="54"/>
    </row>
    <row r="2691" spans="2:37" x14ac:dyDescent="0.25">
      <c r="B2691" s="315"/>
      <c r="C2691" s="315"/>
      <c r="D2691" s="315"/>
      <c r="E2691" s="315"/>
      <c r="F2691" s="315"/>
      <c r="G2691" s="315"/>
      <c r="H2691" s="315"/>
      <c r="I2691" s="54"/>
      <c r="J2691" s="53"/>
      <c r="K2691" s="53"/>
      <c r="L2691" s="270"/>
      <c r="M2691" s="55"/>
      <c r="N2691" s="53"/>
      <c r="O2691" s="87"/>
      <c r="P2691" s="53"/>
      <c r="Q2691" s="53"/>
      <c r="R2691" s="53"/>
      <c r="S2691" s="53"/>
      <c r="T2691" s="53"/>
      <c r="U2691" s="53"/>
      <c r="V2691" s="53"/>
      <c r="W2691" s="53"/>
      <c r="X2691" s="53"/>
      <c r="Y2691" s="53"/>
      <c r="Z2691" s="53"/>
      <c r="AA2691" s="53"/>
      <c r="AB2691" s="53"/>
      <c r="AC2691" s="53"/>
      <c r="AD2691" s="53"/>
      <c r="AE2691" s="53"/>
      <c r="AF2691" s="53"/>
      <c r="AG2691" s="53"/>
      <c r="AH2691" s="53"/>
      <c r="AI2691" s="53"/>
      <c r="AJ2691" s="53"/>
      <c r="AK2691" s="54"/>
    </row>
    <row r="2692" spans="2:37" x14ac:dyDescent="0.25">
      <c r="B2692" s="315"/>
      <c r="C2692" s="315"/>
      <c r="D2692" s="315"/>
      <c r="E2692" s="315"/>
      <c r="F2692" s="315"/>
      <c r="G2692" s="315"/>
      <c r="H2692" s="315"/>
      <c r="I2692" s="54"/>
      <c r="J2692" s="53"/>
      <c r="K2692" s="53"/>
      <c r="L2692" s="270"/>
      <c r="M2692" s="55"/>
      <c r="N2692" s="53"/>
      <c r="O2692" s="87"/>
      <c r="P2692" s="53"/>
      <c r="Q2692" s="53"/>
      <c r="R2692" s="53"/>
      <c r="S2692" s="53"/>
      <c r="T2692" s="53"/>
      <c r="U2692" s="53"/>
      <c r="V2692" s="53"/>
      <c r="W2692" s="53"/>
      <c r="X2692" s="53"/>
      <c r="Y2692" s="53"/>
      <c r="Z2692" s="53"/>
      <c r="AA2692" s="53"/>
      <c r="AB2692" s="53"/>
      <c r="AC2692" s="53"/>
      <c r="AD2692" s="53"/>
      <c r="AE2692" s="53"/>
      <c r="AF2692" s="53"/>
      <c r="AG2692" s="53"/>
      <c r="AH2692" s="53"/>
      <c r="AI2692" s="53"/>
      <c r="AJ2692" s="53"/>
      <c r="AK2692" s="54"/>
    </row>
    <row r="2693" spans="2:37" x14ac:dyDescent="0.25">
      <c r="B2693" s="315"/>
      <c r="C2693" s="315"/>
      <c r="D2693" s="315"/>
      <c r="E2693" s="315"/>
      <c r="F2693" s="315"/>
      <c r="G2693" s="315"/>
      <c r="H2693" s="315"/>
      <c r="I2693" s="54"/>
      <c r="J2693" s="53"/>
      <c r="K2693" s="53"/>
      <c r="L2693" s="270"/>
      <c r="M2693" s="55"/>
      <c r="N2693" s="53"/>
      <c r="O2693" s="87"/>
      <c r="P2693" s="53"/>
      <c r="Q2693" s="53"/>
      <c r="R2693" s="53"/>
      <c r="S2693" s="53"/>
      <c r="T2693" s="53"/>
      <c r="U2693" s="53"/>
      <c r="V2693" s="53"/>
      <c r="W2693" s="53"/>
      <c r="X2693" s="53"/>
      <c r="Y2693" s="53"/>
      <c r="Z2693" s="53"/>
      <c r="AA2693" s="53"/>
      <c r="AB2693" s="53"/>
      <c r="AC2693" s="53"/>
      <c r="AD2693" s="53"/>
      <c r="AE2693" s="53"/>
      <c r="AF2693" s="53"/>
      <c r="AG2693" s="53"/>
      <c r="AH2693" s="53"/>
      <c r="AI2693" s="53"/>
      <c r="AJ2693" s="53"/>
      <c r="AK2693" s="54"/>
    </row>
    <row r="2694" spans="2:37" x14ac:dyDescent="0.25">
      <c r="B2694" s="315"/>
      <c r="C2694" s="315"/>
      <c r="D2694" s="315"/>
      <c r="E2694" s="315"/>
      <c r="F2694" s="315"/>
      <c r="G2694" s="315"/>
      <c r="H2694" s="315"/>
      <c r="I2694" s="54"/>
      <c r="J2694" s="53"/>
      <c r="K2694" s="53"/>
      <c r="L2694" s="270"/>
      <c r="M2694" s="55"/>
      <c r="N2694" s="53"/>
      <c r="O2694" s="87"/>
      <c r="P2694" s="53"/>
      <c r="Q2694" s="53"/>
      <c r="R2694" s="53"/>
      <c r="S2694" s="53"/>
      <c r="T2694" s="53"/>
      <c r="U2694" s="53"/>
      <c r="V2694" s="53"/>
      <c r="W2694" s="53"/>
      <c r="X2694" s="53"/>
      <c r="Y2694" s="53"/>
      <c r="Z2694" s="53"/>
      <c r="AA2694" s="53"/>
      <c r="AB2694" s="53"/>
      <c r="AC2694" s="53"/>
      <c r="AD2694" s="53"/>
      <c r="AE2694" s="53"/>
      <c r="AF2694" s="53"/>
      <c r="AG2694" s="53"/>
      <c r="AH2694" s="53"/>
      <c r="AI2694" s="53"/>
      <c r="AJ2694" s="53"/>
      <c r="AK2694" s="54"/>
    </row>
    <row r="2695" spans="2:37" x14ac:dyDescent="0.25">
      <c r="B2695" s="315"/>
      <c r="C2695" s="315"/>
      <c r="D2695" s="315"/>
      <c r="E2695" s="315"/>
      <c r="F2695" s="315"/>
      <c r="G2695" s="315"/>
      <c r="H2695" s="315"/>
      <c r="I2695" s="54"/>
      <c r="J2695" s="53"/>
      <c r="K2695" s="53"/>
      <c r="L2695" s="270"/>
      <c r="M2695" s="55"/>
      <c r="N2695" s="53"/>
      <c r="O2695" s="87"/>
      <c r="P2695" s="53"/>
      <c r="Q2695" s="53"/>
      <c r="R2695" s="53"/>
      <c r="S2695" s="53"/>
      <c r="T2695" s="53"/>
      <c r="U2695" s="53"/>
      <c r="V2695" s="53"/>
      <c r="W2695" s="53"/>
      <c r="X2695" s="53"/>
      <c r="Y2695" s="53"/>
      <c r="Z2695" s="53"/>
      <c r="AA2695" s="53"/>
      <c r="AB2695" s="53"/>
      <c r="AC2695" s="53"/>
      <c r="AD2695" s="53"/>
      <c r="AE2695" s="53"/>
      <c r="AF2695" s="53"/>
      <c r="AG2695" s="53"/>
      <c r="AH2695" s="53"/>
      <c r="AI2695" s="53"/>
      <c r="AJ2695" s="53"/>
      <c r="AK2695" s="54"/>
    </row>
    <row r="2696" spans="2:37" x14ac:dyDescent="0.25">
      <c r="B2696" s="315"/>
      <c r="C2696" s="315"/>
      <c r="D2696" s="315"/>
      <c r="E2696" s="315"/>
      <c r="F2696" s="315"/>
      <c r="G2696" s="315"/>
      <c r="H2696" s="315"/>
      <c r="I2696" s="54"/>
      <c r="J2696" s="53"/>
      <c r="K2696" s="53"/>
      <c r="L2696" s="270"/>
      <c r="M2696" s="55"/>
      <c r="N2696" s="53"/>
      <c r="O2696" s="87"/>
      <c r="P2696" s="53"/>
      <c r="Q2696" s="53"/>
      <c r="R2696" s="53"/>
      <c r="S2696" s="53"/>
      <c r="T2696" s="53"/>
      <c r="U2696" s="53"/>
      <c r="V2696" s="53"/>
      <c r="W2696" s="53"/>
      <c r="X2696" s="53"/>
      <c r="Y2696" s="53"/>
      <c r="Z2696" s="53"/>
      <c r="AA2696" s="53"/>
      <c r="AB2696" s="53"/>
      <c r="AC2696" s="53"/>
      <c r="AD2696" s="53"/>
      <c r="AE2696" s="53"/>
      <c r="AF2696" s="53"/>
      <c r="AG2696" s="53"/>
      <c r="AH2696" s="53"/>
      <c r="AI2696" s="53"/>
      <c r="AJ2696" s="53"/>
      <c r="AK2696" s="54"/>
    </row>
    <row r="2697" spans="2:37" x14ac:dyDescent="0.25">
      <c r="B2697" s="315"/>
      <c r="C2697" s="315"/>
      <c r="D2697" s="315"/>
      <c r="E2697" s="315"/>
      <c r="F2697" s="315"/>
      <c r="G2697" s="315"/>
      <c r="H2697" s="315"/>
      <c r="I2697" s="54"/>
      <c r="J2697" s="53"/>
      <c r="K2697" s="53"/>
      <c r="L2697" s="270"/>
      <c r="M2697" s="55"/>
      <c r="N2697" s="53"/>
      <c r="O2697" s="87"/>
      <c r="P2697" s="53"/>
      <c r="Q2697" s="53"/>
      <c r="R2697" s="53"/>
      <c r="S2697" s="53"/>
      <c r="T2697" s="53"/>
      <c r="U2697" s="53"/>
      <c r="V2697" s="53"/>
      <c r="W2697" s="53"/>
      <c r="X2697" s="53"/>
      <c r="Y2697" s="53"/>
      <c r="Z2697" s="53"/>
      <c r="AA2697" s="53"/>
      <c r="AB2697" s="53"/>
      <c r="AC2697" s="53"/>
      <c r="AD2697" s="53"/>
      <c r="AE2697" s="53"/>
      <c r="AF2697" s="53"/>
      <c r="AG2697" s="53"/>
      <c r="AH2697" s="53"/>
      <c r="AI2697" s="53"/>
      <c r="AJ2697" s="53"/>
      <c r="AK2697" s="54"/>
    </row>
    <row r="2698" spans="2:37" x14ac:dyDescent="0.25">
      <c r="B2698" s="315"/>
      <c r="C2698" s="315"/>
      <c r="D2698" s="315"/>
      <c r="E2698" s="315"/>
      <c r="F2698" s="315"/>
      <c r="G2698" s="315"/>
      <c r="H2698" s="315"/>
      <c r="I2698" s="54"/>
      <c r="J2698" s="53"/>
      <c r="K2698" s="53"/>
      <c r="L2698" s="270"/>
      <c r="M2698" s="55"/>
      <c r="N2698" s="53"/>
      <c r="O2698" s="87"/>
      <c r="P2698" s="53"/>
      <c r="Q2698" s="53"/>
      <c r="R2698" s="53"/>
      <c r="S2698" s="53"/>
      <c r="T2698" s="53"/>
      <c r="U2698" s="53"/>
      <c r="V2698" s="53"/>
      <c r="W2698" s="53"/>
      <c r="X2698" s="53"/>
      <c r="Y2698" s="53"/>
      <c r="Z2698" s="53"/>
      <c r="AA2698" s="53"/>
      <c r="AB2698" s="53"/>
      <c r="AC2698" s="53"/>
      <c r="AD2698" s="53"/>
      <c r="AE2698" s="53"/>
      <c r="AF2698" s="53"/>
      <c r="AG2698" s="53"/>
      <c r="AH2698" s="53"/>
      <c r="AI2698" s="53"/>
      <c r="AJ2698" s="53"/>
      <c r="AK2698" s="54"/>
    </row>
    <row r="2699" spans="2:37" x14ac:dyDescent="0.25">
      <c r="B2699" s="315"/>
      <c r="C2699" s="315"/>
      <c r="D2699" s="315"/>
      <c r="E2699" s="315"/>
      <c r="F2699" s="315"/>
      <c r="G2699" s="315"/>
      <c r="H2699" s="315"/>
      <c r="I2699" s="54"/>
      <c r="J2699" s="53"/>
      <c r="K2699" s="53"/>
      <c r="L2699" s="270"/>
      <c r="M2699" s="55"/>
      <c r="N2699" s="53"/>
      <c r="O2699" s="87"/>
      <c r="P2699" s="53"/>
      <c r="Q2699" s="53"/>
      <c r="R2699" s="53"/>
      <c r="S2699" s="53"/>
      <c r="T2699" s="53"/>
      <c r="U2699" s="53"/>
      <c r="V2699" s="53"/>
      <c r="W2699" s="53"/>
      <c r="X2699" s="53"/>
      <c r="Y2699" s="53"/>
      <c r="Z2699" s="53"/>
      <c r="AA2699" s="53"/>
      <c r="AB2699" s="53"/>
      <c r="AC2699" s="53"/>
      <c r="AD2699" s="53"/>
      <c r="AE2699" s="53"/>
      <c r="AF2699" s="53"/>
      <c r="AG2699" s="53"/>
      <c r="AH2699" s="53"/>
      <c r="AI2699" s="53"/>
      <c r="AJ2699" s="53"/>
      <c r="AK2699" s="54"/>
    </row>
    <row r="2700" spans="2:37" x14ac:dyDescent="0.25">
      <c r="B2700" s="315"/>
      <c r="C2700" s="315"/>
      <c r="D2700" s="315"/>
      <c r="E2700" s="315"/>
      <c r="F2700" s="315"/>
      <c r="G2700" s="315"/>
      <c r="H2700" s="315"/>
      <c r="I2700" s="54"/>
      <c r="J2700" s="53"/>
      <c r="K2700" s="53"/>
      <c r="L2700" s="270"/>
      <c r="M2700" s="55"/>
      <c r="N2700" s="53"/>
      <c r="O2700" s="87"/>
      <c r="P2700" s="53"/>
      <c r="Q2700" s="53"/>
      <c r="R2700" s="53"/>
      <c r="S2700" s="53"/>
      <c r="T2700" s="53"/>
      <c r="U2700" s="53"/>
      <c r="V2700" s="53"/>
      <c r="W2700" s="53"/>
      <c r="X2700" s="53"/>
      <c r="Y2700" s="53"/>
      <c r="Z2700" s="53"/>
      <c r="AA2700" s="53"/>
      <c r="AB2700" s="53"/>
      <c r="AC2700" s="53"/>
      <c r="AD2700" s="53"/>
      <c r="AE2700" s="53"/>
      <c r="AF2700" s="53"/>
      <c r="AG2700" s="53"/>
      <c r="AH2700" s="53"/>
      <c r="AI2700" s="53"/>
      <c r="AJ2700" s="53"/>
      <c r="AK2700" s="54"/>
    </row>
    <row r="2701" spans="2:37" x14ac:dyDescent="0.25">
      <c r="B2701" s="315"/>
      <c r="C2701" s="315"/>
      <c r="D2701" s="315"/>
      <c r="E2701" s="315"/>
      <c r="F2701" s="315"/>
      <c r="G2701" s="315"/>
      <c r="H2701" s="315"/>
      <c r="I2701" s="54"/>
      <c r="J2701" s="53"/>
      <c r="K2701" s="53"/>
      <c r="L2701" s="270"/>
      <c r="M2701" s="55"/>
      <c r="N2701" s="53"/>
      <c r="O2701" s="87"/>
      <c r="P2701" s="53"/>
      <c r="Q2701" s="53"/>
      <c r="R2701" s="53"/>
      <c r="S2701" s="53"/>
      <c r="T2701" s="53"/>
      <c r="U2701" s="53"/>
      <c r="V2701" s="53"/>
      <c r="W2701" s="53"/>
      <c r="X2701" s="53"/>
      <c r="Y2701" s="53"/>
      <c r="Z2701" s="53"/>
      <c r="AA2701" s="53"/>
      <c r="AB2701" s="53"/>
      <c r="AC2701" s="53"/>
      <c r="AD2701" s="53"/>
      <c r="AE2701" s="53"/>
      <c r="AF2701" s="53"/>
      <c r="AG2701" s="53"/>
      <c r="AH2701" s="53"/>
      <c r="AI2701" s="53"/>
      <c r="AJ2701" s="53"/>
      <c r="AK2701" s="54"/>
    </row>
    <row r="2702" spans="2:37" x14ac:dyDescent="0.25">
      <c r="B2702" s="315"/>
      <c r="C2702" s="315"/>
      <c r="D2702" s="315"/>
      <c r="E2702" s="315"/>
      <c r="F2702" s="315"/>
      <c r="G2702" s="315"/>
      <c r="H2702" s="315"/>
      <c r="I2702" s="54"/>
      <c r="J2702" s="53"/>
      <c r="K2702" s="53"/>
      <c r="L2702" s="270"/>
      <c r="M2702" s="55"/>
      <c r="N2702" s="53"/>
      <c r="O2702" s="87"/>
      <c r="P2702" s="53"/>
      <c r="Q2702" s="53"/>
      <c r="R2702" s="53"/>
      <c r="S2702" s="53"/>
      <c r="T2702" s="53"/>
      <c r="U2702" s="53"/>
      <c r="V2702" s="53"/>
      <c r="W2702" s="53"/>
      <c r="X2702" s="53"/>
      <c r="Y2702" s="53"/>
      <c r="Z2702" s="53"/>
      <c r="AA2702" s="53"/>
      <c r="AB2702" s="53"/>
      <c r="AC2702" s="53"/>
      <c r="AD2702" s="53"/>
      <c r="AE2702" s="53"/>
      <c r="AF2702" s="53"/>
      <c r="AG2702" s="53"/>
      <c r="AH2702" s="53"/>
      <c r="AI2702" s="53"/>
      <c r="AJ2702" s="53"/>
      <c r="AK2702" s="54"/>
    </row>
    <row r="2703" spans="2:37" x14ac:dyDescent="0.25">
      <c r="B2703" s="315"/>
      <c r="C2703" s="315"/>
      <c r="D2703" s="315"/>
      <c r="E2703" s="315"/>
      <c r="F2703" s="315"/>
      <c r="G2703" s="315"/>
      <c r="H2703" s="315"/>
      <c r="I2703" s="54"/>
      <c r="J2703" s="53"/>
      <c r="K2703" s="53"/>
      <c r="L2703" s="270"/>
      <c r="M2703" s="55"/>
      <c r="N2703" s="53"/>
      <c r="O2703" s="87"/>
      <c r="P2703" s="53"/>
      <c r="Q2703" s="53"/>
      <c r="R2703" s="53"/>
      <c r="S2703" s="53"/>
      <c r="T2703" s="53"/>
      <c r="U2703" s="53"/>
      <c r="V2703" s="53"/>
      <c r="W2703" s="53"/>
      <c r="X2703" s="53"/>
      <c r="Y2703" s="53"/>
      <c r="Z2703" s="53"/>
      <c r="AA2703" s="53"/>
      <c r="AB2703" s="53"/>
      <c r="AC2703" s="53"/>
      <c r="AD2703" s="53"/>
      <c r="AE2703" s="53"/>
      <c r="AF2703" s="53"/>
      <c r="AG2703" s="53"/>
      <c r="AH2703" s="53"/>
      <c r="AI2703" s="53"/>
      <c r="AJ2703" s="53"/>
      <c r="AK2703" s="54"/>
    </row>
    <row r="2704" spans="2:37" x14ac:dyDescent="0.25">
      <c r="B2704" s="315"/>
      <c r="C2704" s="315"/>
      <c r="D2704" s="315"/>
      <c r="E2704" s="315"/>
      <c r="F2704" s="315"/>
      <c r="G2704" s="315"/>
      <c r="H2704" s="315"/>
      <c r="I2704" s="54"/>
      <c r="J2704" s="53"/>
      <c r="K2704" s="53"/>
      <c r="L2704" s="270"/>
      <c r="M2704" s="55"/>
      <c r="N2704" s="53"/>
      <c r="O2704" s="87"/>
      <c r="P2704" s="53"/>
      <c r="Q2704" s="53"/>
      <c r="R2704" s="53"/>
      <c r="S2704" s="53"/>
      <c r="T2704" s="53"/>
      <c r="U2704" s="53"/>
      <c r="V2704" s="53"/>
      <c r="W2704" s="53"/>
      <c r="X2704" s="53"/>
      <c r="Y2704" s="53"/>
      <c r="Z2704" s="53"/>
      <c r="AA2704" s="53"/>
      <c r="AB2704" s="53"/>
      <c r="AC2704" s="53"/>
      <c r="AD2704" s="53"/>
      <c r="AE2704" s="53"/>
      <c r="AF2704" s="53"/>
      <c r="AG2704" s="53"/>
      <c r="AH2704" s="53"/>
      <c r="AI2704" s="53"/>
      <c r="AJ2704" s="53"/>
      <c r="AK2704" s="54"/>
    </row>
    <row r="2705" spans="2:37" x14ac:dyDescent="0.25">
      <c r="B2705" s="315"/>
      <c r="C2705" s="315"/>
      <c r="D2705" s="315"/>
      <c r="E2705" s="315"/>
      <c r="F2705" s="315"/>
      <c r="G2705" s="315"/>
      <c r="H2705" s="315"/>
      <c r="I2705" s="54"/>
      <c r="J2705" s="53"/>
      <c r="K2705" s="53"/>
      <c r="L2705" s="270"/>
      <c r="M2705" s="55"/>
      <c r="N2705" s="53"/>
      <c r="O2705" s="87"/>
      <c r="P2705" s="53"/>
      <c r="Q2705" s="53"/>
      <c r="R2705" s="53"/>
      <c r="S2705" s="53"/>
      <c r="T2705" s="53"/>
      <c r="U2705" s="53"/>
      <c r="V2705" s="53"/>
      <c r="W2705" s="53"/>
      <c r="X2705" s="53"/>
      <c r="Y2705" s="53"/>
      <c r="Z2705" s="53"/>
      <c r="AA2705" s="53"/>
      <c r="AB2705" s="53"/>
      <c r="AC2705" s="53"/>
      <c r="AD2705" s="53"/>
      <c r="AE2705" s="53"/>
      <c r="AF2705" s="53"/>
      <c r="AG2705" s="53"/>
      <c r="AH2705" s="53"/>
      <c r="AI2705" s="53"/>
      <c r="AJ2705" s="53"/>
      <c r="AK2705" s="54"/>
    </row>
    <row r="2706" spans="2:37" x14ac:dyDescent="0.25">
      <c r="B2706" s="315"/>
      <c r="C2706" s="315"/>
      <c r="D2706" s="315"/>
      <c r="E2706" s="315"/>
      <c r="F2706" s="315"/>
      <c r="G2706" s="315"/>
      <c r="H2706" s="315"/>
      <c r="I2706" s="54"/>
      <c r="J2706" s="53"/>
      <c r="K2706" s="53"/>
      <c r="L2706" s="270"/>
      <c r="M2706" s="55"/>
      <c r="N2706" s="53"/>
      <c r="O2706" s="87"/>
      <c r="P2706" s="53"/>
      <c r="Q2706" s="53"/>
      <c r="R2706" s="53"/>
      <c r="S2706" s="53"/>
      <c r="T2706" s="53"/>
      <c r="U2706" s="53"/>
      <c r="V2706" s="53"/>
      <c r="W2706" s="53"/>
      <c r="X2706" s="53"/>
      <c r="Y2706" s="53"/>
      <c r="Z2706" s="53"/>
      <c r="AA2706" s="53"/>
      <c r="AB2706" s="53"/>
      <c r="AC2706" s="53"/>
      <c r="AD2706" s="53"/>
      <c r="AE2706" s="53"/>
      <c r="AF2706" s="53"/>
      <c r="AG2706" s="53"/>
      <c r="AH2706" s="53"/>
      <c r="AI2706" s="53"/>
      <c r="AJ2706" s="53"/>
      <c r="AK2706" s="54"/>
    </row>
    <row r="2707" spans="2:37" x14ac:dyDescent="0.25">
      <c r="B2707" s="315"/>
      <c r="C2707" s="315"/>
      <c r="D2707" s="315"/>
      <c r="E2707" s="315"/>
      <c r="F2707" s="315"/>
      <c r="G2707" s="315"/>
      <c r="H2707" s="315"/>
      <c r="I2707" s="54"/>
      <c r="J2707" s="53"/>
      <c r="K2707" s="53"/>
      <c r="L2707" s="270"/>
      <c r="M2707" s="55"/>
      <c r="N2707" s="53"/>
      <c r="O2707" s="87"/>
      <c r="P2707" s="53"/>
      <c r="Q2707" s="53"/>
      <c r="R2707" s="53"/>
      <c r="S2707" s="53"/>
      <c r="T2707" s="53"/>
      <c r="U2707" s="53"/>
      <c r="V2707" s="53"/>
      <c r="W2707" s="53"/>
      <c r="X2707" s="53"/>
      <c r="Y2707" s="53"/>
      <c r="Z2707" s="53"/>
      <c r="AA2707" s="53"/>
      <c r="AB2707" s="53"/>
      <c r="AC2707" s="53"/>
      <c r="AD2707" s="53"/>
      <c r="AE2707" s="53"/>
      <c r="AF2707" s="53"/>
      <c r="AG2707" s="53"/>
      <c r="AH2707" s="53"/>
      <c r="AI2707" s="53"/>
      <c r="AJ2707" s="53"/>
      <c r="AK2707" s="54"/>
    </row>
    <row r="2708" spans="2:37" x14ac:dyDescent="0.25">
      <c r="B2708" s="315"/>
      <c r="C2708" s="315"/>
      <c r="D2708" s="315"/>
      <c r="E2708" s="315"/>
      <c r="F2708" s="315"/>
      <c r="G2708" s="315"/>
      <c r="H2708" s="315"/>
      <c r="I2708" s="54"/>
      <c r="J2708" s="53"/>
      <c r="K2708" s="53"/>
      <c r="L2708" s="270"/>
      <c r="M2708" s="55"/>
      <c r="N2708" s="53"/>
      <c r="O2708" s="87"/>
      <c r="P2708" s="53"/>
      <c r="Q2708" s="53"/>
      <c r="R2708" s="53"/>
      <c r="S2708" s="53"/>
      <c r="T2708" s="53"/>
      <c r="U2708" s="53"/>
      <c r="V2708" s="53"/>
      <c r="W2708" s="53"/>
      <c r="X2708" s="53"/>
      <c r="Y2708" s="53"/>
      <c r="Z2708" s="53"/>
      <c r="AA2708" s="53"/>
      <c r="AB2708" s="53"/>
      <c r="AC2708" s="53"/>
      <c r="AD2708" s="53"/>
      <c r="AE2708" s="53"/>
      <c r="AF2708" s="53"/>
      <c r="AG2708" s="53"/>
      <c r="AH2708" s="53"/>
      <c r="AI2708" s="53"/>
      <c r="AJ2708" s="53"/>
      <c r="AK2708" s="54"/>
    </row>
    <row r="2709" spans="2:37" x14ac:dyDescent="0.25">
      <c r="B2709" s="315"/>
      <c r="C2709" s="315"/>
      <c r="D2709" s="315"/>
      <c r="E2709" s="315"/>
      <c r="F2709" s="315"/>
      <c r="G2709" s="315"/>
      <c r="H2709" s="315"/>
      <c r="I2709" s="54"/>
      <c r="J2709" s="53"/>
      <c r="K2709" s="53"/>
      <c r="L2709" s="270"/>
      <c r="M2709" s="55"/>
      <c r="N2709" s="53"/>
      <c r="O2709" s="87"/>
      <c r="P2709" s="53"/>
      <c r="Q2709" s="53"/>
      <c r="R2709" s="53"/>
      <c r="S2709" s="53"/>
      <c r="T2709" s="53"/>
      <c r="U2709" s="53"/>
      <c r="V2709" s="53"/>
      <c r="W2709" s="53"/>
      <c r="X2709" s="53"/>
      <c r="Y2709" s="53"/>
      <c r="Z2709" s="53"/>
      <c r="AA2709" s="53"/>
      <c r="AB2709" s="53"/>
      <c r="AC2709" s="53"/>
      <c r="AD2709" s="53"/>
      <c r="AE2709" s="53"/>
      <c r="AF2709" s="53"/>
      <c r="AG2709" s="53"/>
      <c r="AH2709" s="53"/>
      <c r="AI2709" s="53"/>
      <c r="AJ2709" s="53"/>
      <c r="AK2709" s="54"/>
    </row>
    <row r="2710" spans="2:37" x14ac:dyDescent="0.25">
      <c r="B2710" s="315"/>
      <c r="C2710" s="315"/>
      <c r="D2710" s="315"/>
      <c r="E2710" s="315"/>
      <c r="F2710" s="315"/>
      <c r="G2710" s="315"/>
      <c r="H2710" s="315"/>
      <c r="I2710" s="54"/>
      <c r="J2710" s="53"/>
      <c r="K2710" s="53"/>
      <c r="L2710" s="270"/>
      <c r="M2710" s="55"/>
      <c r="N2710" s="53"/>
      <c r="O2710" s="87"/>
      <c r="P2710" s="53"/>
      <c r="Q2710" s="53"/>
      <c r="R2710" s="53"/>
      <c r="S2710" s="53"/>
      <c r="T2710" s="53"/>
      <c r="U2710" s="53"/>
      <c r="V2710" s="53"/>
      <c r="W2710" s="53"/>
      <c r="X2710" s="53"/>
      <c r="Y2710" s="53"/>
      <c r="Z2710" s="53"/>
      <c r="AA2710" s="53"/>
      <c r="AB2710" s="53"/>
      <c r="AC2710" s="53"/>
      <c r="AD2710" s="53"/>
      <c r="AE2710" s="53"/>
      <c r="AF2710" s="53"/>
      <c r="AG2710" s="53"/>
      <c r="AH2710" s="53"/>
      <c r="AI2710" s="53"/>
      <c r="AJ2710" s="53"/>
      <c r="AK2710" s="54"/>
    </row>
    <row r="2711" spans="2:37" x14ac:dyDescent="0.25">
      <c r="B2711" s="315"/>
      <c r="C2711" s="315"/>
      <c r="D2711" s="315"/>
      <c r="E2711" s="315"/>
      <c r="F2711" s="315"/>
      <c r="G2711" s="315"/>
      <c r="H2711" s="315"/>
      <c r="I2711" s="54"/>
      <c r="J2711" s="53"/>
      <c r="K2711" s="53"/>
      <c r="L2711" s="270"/>
      <c r="M2711" s="55"/>
      <c r="N2711" s="53"/>
      <c r="O2711" s="87"/>
      <c r="P2711" s="53"/>
      <c r="Q2711" s="53"/>
      <c r="R2711" s="53"/>
      <c r="S2711" s="53"/>
      <c r="T2711" s="53"/>
      <c r="U2711" s="53"/>
      <c r="V2711" s="53"/>
      <c r="W2711" s="53"/>
      <c r="X2711" s="53"/>
      <c r="Y2711" s="53"/>
      <c r="Z2711" s="53"/>
      <c r="AA2711" s="53"/>
      <c r="AB2711" s="53"/>
      <c r="AC2711" s="53"/>
      <c r="AD2711" s="53"/>
      <c r="AE2711" s="53"/>
      <c r="AF2711" s="53"/>
      <c r="AG2711" s="53"/>
      <c r="AH2711" s="53"/>
      <c r="AI2711" s="53"/>
      <c r="AJ2711" s="53"/>
      <c r="AK2711" s="54"/>
    </row>
    <row r="2712" spans="2:37" x14ac:dyDescent="0.25">
      <c r="B2712" s="315"/>
      <c r="C2712" s="315"/>
      <c r="D2712" s="315"/>
      <c r="E2712" s="315"/>
      <c r="F2712" s="315"/>
      <c r="G2712" s="315"/>
      <c r="H2712" s="315"/>
      <c r="I2712" s="54"/>
      <c r="J2712" s="53"/>
      <c r="K2712" s="53"/>
      <c r="L2712" s="270"/>
      <c r="M2712" s="55"/>
      <c r="N2712" s="53"/>
      <c r="O2712" s="87"/>
      <c r="P2712" s="53"/>
      <c r="Q2712" s="53"/>
      <c r="R2712" s="53"/>
      <c r="S2712" s="53"/>
      <c r="T2712" s="53"/>
      <c r="U2712" s="53"/>
      <c r="V2712" s="53"/>
      <c r="W2712" s="53"/>
      <c r="X2712" s="53"/>
      <c r="Y2712" s="53"/>
      <c r="Z2712" s="53"/>
      <c r="AA2712" s="53"/>
      <c r="AB2712" s="53"/>
      <c r="AC2712" s="53"/>
      <c r="AD2712" s="53"/>
      <c r="AE2712" s="53"/>
      <c r="AF2712" s="53"/>
      <c r="AG2712" s="53"/>
      <c r="AH2712" s="53"/>
      <c r="AI2712" s="53"/>
      <c r="AJ2712" s="53"/>
      <c r="AK2712" s="54"/>
    </row>
    <row r="2713" spans="2:37" x14ac:dyDescent="0.25">
      <c r="B2713" s="315"/>
      <c r="C2713" s="315"/>
      <c r="D2713" s="315"/>
      <c r="E2713" s="315"/>
      <c r="F2713" s="315"/>
      <c r="G2713" s="315"/>
      <c r="H2713" s="315"/>
      <c r="I2713" s="54"/>
      <c r="J2713" s="53"/>
      <c r="K2713" s="53"/>
      <c r="L2713" s="270"/>
      <c r="M2713" s="55"/>
      <c r="N2713" s="53"/>
      <c r="O2713" s="87"/>
      <c r="P2713" s="53"/>
      <c r="Q2713" s="53"/>
      <c r="R2713" s="53"/>
      <c r="S2713" s="53"/>
      <c r="T2713" s="53"/>
      <c r="U2713" s="53"/>
      <c r="V2713" s="53"/>
      <c r="W2713" s="53"/>
      <c r="X2713" s="53"/>
      <c r="Y2713" s="53"/>
      <c r="Z2713" s="53"/>
      <c r="AA2713" s="53"/>
      <c r="AB2713" s="53"/>
      <c r="AC2713" s="53"/>
      <c r="AD2713" s="53"/>
      <c r="AE2713" s="53"/>
      <c r="AF2713" s="53"/>
      <c r="AG2713" s="53"/>
      <c r="AH2713" s="53"/>
      <c r="AI2713" s="53"/>
      <c r="AJ2713" s="53"/>
      <c r="AK2713" s="54"/>
    </row>
    <row r="2714" spans="2:37" x14ac:dyDescent="0.25">
      <c r="B2714" s="315"/>
      <c r="C2714" s="315"/>
      <c r="D2714" s="315"/>
      <c r="E2714" s="315"/>
      <c r="F2714" s="315"/>
      <c r="G2714" s="315"/>
      <c r="H2714" s="315"/>
      <c r="I2714" s="54"/>
      <c r="J2714" s="53"/>
      <c r="K2714" s="53"/>
      <c r="L2714" s="270"/>
      <c r="M2714" s="55"/>
      <c r="N2714" s="53"/>
      <c r="O2714" s="87"/>
      <c r="P2714" s="53"/>
      <c r="Q2714" s="53"/>
      <c r="R2714" s="53"/>
      <c r="S2714" s="53"/>
      <c r="T2714" s="53"/>
      <c r="U2714" s="53"/>
      <c r="V2714" s="53"/>
      <c r="W2714" s="53"/>
      <c r="X2714" s="53"/>
      <c r="Y2714" s="53"/>
      <c r="Z2714" s="53"/>
      <c r="AA2714" s="53"/>
      <c r="AB2714" s="53"/>
      <c r="AC2714" s="53"/>
      <c r="AD2714" s="53"/>
      <c r="AE2714" s="53"/>
      <c r="AF2714" s="53"/>
      <c r="AG2714" s="53"/>
      <c r="AH2714" s="53"/>
      <c r="AI2714" s="53"/>
      <c r="AJ2714" s="53"/>
      <c r="AK2714" s="54"/>
    </row>
    <row r="2715" spans="2:37" x14ac:dyDescent="0.25">
      <c r="B2715" s="315"/>
      <c r="C2715" s="315"/>
      <c r="D2715" s="315"/>
      <c r="E2715" s="315"/>
      <c r="F2715" s="315"/>
      <c r="G2715" s="315"/>
      <c r="H2715" s="315"/>
      <c r="I2715" s="54"/>
      <c r="J2715" s="53"/>
      <c r="K2715" s="53"/>
      <c r="L2715" s="270"/>
      <c r="M2715" s="55"/>
      <c r="N2715" s="53"/>
      <c r="O2715" s="87"/>
      <c r="P2715" s="53"/>
      <c r="Q2715" s="53"/>
      <c r="R2715" s="53"/>
      <c r="S2715" s="53"/>
      <c r="T2715" s="53"/>
      <c r="U2715" s="53"/>
      <c r="V2715" s="53"/>
      <c r="W2715" s="53"/>
      <c r="X2715" s="53"/>
      <c r="Y2715" s="53"/>
      <c r="Z2715" s="53"/>
      <c r="AA2715" s="53"/>
      <c r="AB2715" s="53"/>
      <c r="AC2715" s="53"/>
      <c r="AD2715" s="53"/>
      <c r="AE2715" s="53"/>
      <c r="AF2715" s="53"/>
      <c r="AG2715" s="53"/>
      <c r="AH2715" s="53"/>
      <c r="AI2715" s="53"/>
      <c r="AJ2715" s="53"/>
      <c r="AK2715" s="54"/>
    </row>
    <row r="2716" spans="2:37" x14ac:dyDescent="0.25">
      <c r="B2716" s="315"/>
      <c r="C2716" s="315"/>
      <c r="D2716" s="315"/>
      <c r="E2716" s="315"/>
      <c r="F2716" s="315"/>
      <c r="G2716" s="315"/>
      <c r="H2716" s="315"/>
      <c r="I2716" s="54"/>
      <c r="J2716" s="53"/>
      <c r="K2716" s="53"/>
      <c r="L2716" s="270"/>
      <c r="M2716" s="55"/>
      <c r="N2716" s="53"/>
      <c r="O2716" s="87"/>
      <c r="P2716" s="53"/>
      <c r="Q2716" s="53"/>
      <c r="R2716" s="53"/>
      <c r="S2716" s="53"/>
      <c r="T2716" s="53"/>
      <c r="U2716" s="53"/>
      <c r="V2716" s="53"/>
      <c r="W2716" s="53"/>
      <c r="X2716" s="53"/>
      <c r="Y2716" s="53"/>
      <c r="Z2716" s="53"/>
      <c r="AA2716" s="53"/>
      <c r="AB2716" s="53"/>
      <c r="AC2716" s="53"/>
      <c r="AD2716" s="53"/>
      <c r="AE2716" s="53"/>
      <c r="AF2716" s="53"/>
      <c r="AG2716" s="53"/>
      <c r="AH2716" s="53"/>
      <c r="AI2716" s="53"/>
      <c r="AJ2716" s="53"/>
      <c r="AK2716" s="54"/>
    </row>
    <row r="2717" spans="2:37" x14ac:dyDescent="0.25">
      <c r="B2717" s="315"/>
      <c r="C2717" s="315"/>
      <c r="D2717" s="315"/>
      <c r="E2717" s="315"/>
      <c r="F2717" s="315"/>
      <c r="G2717" s="315"/>
      <c r="H2717" s="315"/>
      <c r="I2717" s="54"/>
      <c r="J2717" s="53"/>
      <c r="K2717" s="53"/>
      <c r="L2717" s="270"/>
      <c r="M2717" s="55"/>
      <c r="N2717" s="53"/>
      <c r="O2717" s="87"/>
      <c r="P2717" s="53"/>
      <c r="Q2717" s="53"/>
      <c r="R2717" s="53"/>
      <c r="S2717" s="53"/>
      <c r="T2717" s="53"/>
      <c r="U2717" s="53"/>
      <c r="V2717" s="53"/>
      <c r="W2717" s="53"/>
      <c r="X2717" s="53"/>
      <c r="Y2717" s="53"/>
      <c r="Z2717" s="53"/>
      <c r="AA2717" s="53"/>
      <c r="AB2717" s="53"/>
      <c r="AC2717" s="53"/>
      <c r="AD2717" s="53"/>
      <c r="AE2717" s="53"/>
      <c r="AF2717" s="53"/>
      <c r="AG2717" s="53"/>
      <c r="AH2717" s="53"/>
      <c r="AI2717" s="53"/>
      <c r="AJ2717" s="53"/>
      <c r="AK2717" s="54"/>
    </row>
    <row r="2718" spans="2:37" x14ac:dyDescent="0.25">
      <c r="B2718" s="315"/>
      <c r="C2718" s="315"/>
      <c r="D2718" s="315"/>
      <c r="E2718" s="315"/>
      <c r="F2718" s="315"/>
      <c r="G2718" s="315"/>
      <c r="H2718" s="315"/>
      <c r="I2718" s="54"/>
      <c r="J2718" s="53"/>
      <c r="K2718" s="53"/>
      <c r="L2718" s="270"/>
      <c r="M2718" s="55"/>
      <c r="N2718" s="53"/>
      <c r="O2718" s="87"/>
      <c r="P2718" s="53"/>
      <c r="Q2718" s="53"/>
      <c r="R2718" s="53"/>
      <c r="S2718" s="53"/>
      <c r="T2718" s="53"/>
      <c r="U2718" s="53"/>
      <c r="V2718" s="53"/>
      <c r="W2718" s="53"/>
      <c r="X2718" s="53"/>
      <c r="Y2718" s="53"/>
      <c r="Z2718" s="53"/>
      <c r="AA2718" s="53"/>
      <c r="AB2718" s="53"/>
      <c r="AC2718" s="53"/>
      <c r="AD2718" s="53"/>
      <c r="AE2718" s="53"/>
      <c r="AF2718" s="53"/>
      <c r="AG2718" s="53"/>
      <c r="AH2718" s="53"/>
      <c r="AI2718" s="53"/>
      <c r="AJ2718" s="53"/>
      <c r="AK2718" s="54"/>
    </row>
    <row r="2719" spans="2:37" x14ac:dyDescent="0.25">
      <c r="B2719" s="315"/>
      <c r="C2719" s="315"/>
      <c r="D2719" s="315"/>
      <c r="E2719" s="315"/>
      <c r="F2719" s="315"/>
      <c r="G2719" s="315"/>
      <c r="H2719" s="315"/>
      <c r="I2719" s="54"/>
      <c r="J2719" s="53"/>
      <c r="K2719" s="53"/>
      <c r="L2719" s="270"/>
      <c r="M2719" s="55"/>
      <c r="N2719" s="53"/>
      <c r="O2719" s="87"/>
      <c r="P2719" s="53"/>
      <c r="Q2719" s="53"/>
      <c r="R2719" s="53"/>
      <c r="S2719" s="53"/>
      <c r="T2719" s="53"/>
      <c r="U2719" s="53"/>
      <c r="V2719" s="53"/>
      <c r="W2719" s="53"/>
      <c r="X2719" s="53"/>
      <c r="Y2719" s="53"/>
      <c r="Z2719" s="53"/>
      <c r="AA2719" s="53"/>
      <c r="AB2719" s="53"/>
      <c r="AC2719" s="53"/>
      <c r="AD2719" s="53"/>
      <c r="AE2719" s="53"/>
      <c r="AF2719" s="53"/>
      <c r="AG2719" s="53"/>
      <c r="AH2719" s="53"/>
      <c r="AI2719" s="53"/>
      <c r="AJ2719" s="53"/>
      <c r="AK2719" s="54"/>
    </row>
    <row r="2720" spans="2:37" x14ac:dyDescent="0.25">
      <c r="B2720" s="315"/>
      <c r="C2720" s="315"/>
      <c r="D2720" s="315"/>
      <c r="E2720" s="315"/>
      <c r="F2720" s="315"/>
      <c r="G2720" s="315"/>
      <c r="H2720" s="315"/>
      <c r="I2720" s="54"/>
      <c r="J2720" s="53"/>
      <c r="K2720" s="53"/>
      <c r="L2720" s="270"/>
      <c r="M2720" s="55"/>
      <c r="N2720" s="53"/>
      <c r="O2720" s="87"/>
      <c r="P2720" s="53"/>
      <c r="Q2720" s="53"/>
      <c r="R2720" s="53"/>
      <c r="S2720" s="53"/>
      <c r="T2720" s="53"/>
      <c r="U2720" s="53"/>
      <c r="V2720" s="53"/>
      <c r="W2720" s="53"/>
      <c r="X2720" s="53"/>
      <c r="Y2720" s="53"/>
      <c r="Z2720" s="53"/>
      <c r="AA2720" s="53"/>
      <c r="AB2720" s="53"/>
      <c r="AC2720" s="53"/>
      <c r="AD2720" s="53"/>
      <c r="AE2720" s="53"/>
      <c r="AF2720" s="53"/>
      <c r="AG2720" s="53"/>
      <c r="AH2720" s="53"/>
      <c r="AI2720" s="53"/>
      <c r="AJ2720" s="53"/>
      <c r="AK2720" s="54"/>
    </row>
    <row r="2721" spans="2:37" x14ac:dyDescent="0.25">
      <c r="B2721" s="315"/>
      <c r="C2721" s="315"/>
      <c r="D2721" s="315"/>
      <c r="E2721" s="315"/>
      <c r="F2721" s="315"/>
      <c r="G2721" s="315"/>
      <c r="H2721" s="315"/>
      <c r="I2721" s="54"/>
      <c r="J2721" s="53"/>
      <c r="K2721" s="53"/>
      <c r="L2721" s="270"/>
      <c r="M2721" s="55"/>
      <c r="N2721" s="53"/>
      <c r="O2721" s="87"/>
      <c r="P2721" s="53"/>
      <c r="Q2721" s="53"/>
      <c r="R2721" s="53"/>
      <c r="S2721" s="53"/>
      <c r="T2721" s="53"/>
      <c r="U2721" s="53"/>
      <c r="V2721" s="53"/>
      <c r="W2721" s="53"/>
      <c r="X2721" s="53"/>
      <c r="Y2721" s="53"/>
      <c r="Z2721" s="53"/>
      <c r="AA2721" s="53"/>
      <c r="AB2721" s="53"/>
      <c r="AC2721" s="53"/>
      <c r="AD2721" s="53"/>
      <c r="AE2721" s="53"/>
      <c r="AF2721" s="53"/>
      <c r="AG2721" s="53"/>
      <c r="AH2721" s="53"/>
      <c r="AI2721" s="53"/>
      <c r="AJ2721" s="53"/>
      <c r="AK2721" s="54"/>
    </row>
    <row r="2722" spans="2:37" x14ac:dyDescent="0.25">
      <c r="B2722" s="315"/>
      <c r="C2722" s="315"/>
      <c r="D2722" s="315"/>
      <c r="E2722" s="315"/>
      <c r="F2722" s="315"/>
      <c r="G2722" s="315"/>
      <c r="H2722" s="315"/>
      <c r="I2722" s="54"/>
      <c r="J2722" s="53"/>
      <c r="K2722" s="53"/>
      <c r="L2722" s="270"/>
      <c r="M2722" s="55"/>
      <c r="N2722" s="53"/>
      <c r="O2722" s="87"/>
      <c r="P2722" s="53"/>
      <c r="Q2722" s="53"/>
      <c r="R2722" s="53"/>
      <c r="S2722" s="53"/>
      <c r="T2722" s="53"/>
      <c r="U2722" s="53"/>
      <c r="V2722" s="53"/>
      <c r="W2722" s="53"/>
      <c r="X2722" s="53"/>
      <c r="Y2722" s="53"/>
      <c r="Z2722" s="53"/>
      <c r="AA2722" s="53"/>
      <c r="AB2722" s="53"/>
      <c r="AC2722" s="53"/>
      <c r="AD2722" s="53"/>
      <c r="AE2722" s="53"/>
      <c r="AF2722" s="53"/>
      <c r="AG2722" s="53"/>
      <c r="AH2722" s="53"/>
      <c r="AI2722" s="53"/>
      <c r="AJ2722" s="53"/>
      <c r="AK2722" s="54"/>
    </row>
    <row r="2723" spans="2:37" x14ac:dyDescent="0.25">
      <c r="B2723" s="315"/>
      <c r="C2723" s="315"/>
      <c r="D2723" s="315"/>
      <c r="E2723" s="315"/>
      <c r="F2723" s="315"/>
      <c r="G2723" s="315"/>
      <c r="H2723" s="315"/>
      <c r="I2723" s="54"/>
      <c r="J2723" s="53"/>
      <c r="K2723" s="53"/>
      <c r="L2723" s="270"/>
      <c r="M2723" s="55"/>
      <c r="N2723" s="53"/>
      <c r="O2723" s="87"/>
      <c r="P2723" s="53"/>
      <c r="Q2723" s="53"/>
      <c r="R2723" s="53"/>
      <c r="S2723" s="53"/>
      <c r="T2723" s="53"/>
      <c r="U2723" s="53"/>
      <c r="V2723" s="53"/>
      <c r="W2723" s="53"/>
      <c r="X2723" s="53"/>
      <c r="Y2723" s="53"/>
      <c r="Z2723" s="53"/>
      <c r="AA2723" s="53"/>
      <c r="AB2723" s="53"/>
      <c r="AC2723" s="53"/>
      <c r="AD2723" s="53"/>
      <c r="AE2723" s="53"/>
      <c r="AF2723" s="53"/>
      <c r="AG2723" s="53"/>
      <c r="AH2723" s="53"/>
      <c r="AI2723" s="53"/>
      <c r="AJ2723" s="53"/>
      <c r="AK2723" s="54"/>
    </row>
    <row r="2724" spans="2:37" x14ac:dyDescent="0.25">
      <c r="B2724" s="315"/>
      <c r="C2724" s="315"/>
      <c r="D2724" s="315"/>
      <c r="E2724" s="315"/>
      <c r="F2724" s="315"/>
      <c r="G2724" s="315"/>
      <c r="H2724" s="315"/>
      <c r="I2724" s="54"/>
      <c r="J2724" s="53"/>
      <c r="K2724" s="53"/>
      <c r="L2724" s="270"/>
      <c r="M2724" s="55"/>
      <c r="N2724" s="53"/>
      <c r="O2724" s="87"/>
      <c r="P2724" s="53"/>
      <c r="Q2724" s="53"/>
      <c r="R2724" s="53"/>
      <c r="S2724" s="53"/>
      <c r="T2724" s="53"/>
      <c r="U2724" s="53"/>
      <c r="V2724" s="53"/>
      <c r="W2724" s="53"/>
      <c r="X2724" s="53"/>
      <c r="Y2724" s="53"/>
      <c r="Z2724" s="53"/>
      <c r="AA2724" s="53"/>
      <c r="AB2724" s="53"/>
      <c r="AC2724" s="53"/>
      <c r="AD2724" s="53"/>
      <c r="AE2724" s="53"/>
      <c r="AF2724" s="53"/>
      <c r="AG2724" s="53"/>
      <c r="AH2724" s="53"/>
      <c r="AI2724" s="53"/>
      <c r="AJ2724" s="53"/>
      <c r="AK2724" s="54"/>
    </row>
    <row r="2725" spans="2:37" x14ac:dyDescent="0.25">
      <c r="B2725" s="315"/>
      <c r="C2725" s="315"/>
      <c r="D2725" s="315"/>
      <c r="E2725" s="315"/>
      <c r="F2725" s="315"/>
      <c r="G2725" s="315"/>
      <c r="H2725" s="315"/>
      <c r="I2725" s="54"/>
      <c r="J2725" s="53"/>
      <c r="K2725" s="53"/>
      <c r="L2725" s="270"/>
      <c r="M2725" s="55"/>
      <c r="N2725" s="53"/>
      <c r="O2725" s="87"/>
      <c r="P2725" s="53"/>
      <c r="Q2725" s="53"/>
      <c r="R2725" s="53"/>
      <c r="S2725" s="53"/>
      <c r="T2725" s="53"/>
      <c r="U2725" s="53"/>
      <c r="V2725" s="53"/>
      <c r="W2725" s="53"/>
      <c r="X2725" s="53"/>
      <c r="Y2725" s="53"/>
      <c r="Z2725" s="53"/>
      <c r="AA2725" s="53"/>
      <c r="AB2725" s="53"/>
      <c r="AC2725" s="53"/>
      <c r="AD2725" s="53"/>
      <c r="AE2725" s="53"/>
      <c r="AF2725" s="53"/>
      <c r="AG2725" s="53"/>
      <c r="AH2725" s="53"/>
      <c r="AI2725" s="53"/>
      <c r="AJ2725" s="53"/>
      <c r="AK2725" s="54"/>
    </row>
    <row r="2726" spans="2:37" x14ac:dyDescent="0.25">
      <c r="B2726" s="315"/>
      <c r="C2726" s="315"/>
      <c r="D2726" s="315"/>
      <c r="E2726" s="315"/>
      <c r="F2726" s="315"/>
      <c r="G2726" s="315"/>
      <c r="H2726" s="315"/>
      <c r="I2726" s="54"/>
      <c r="J2726" s="53"/>
      <c r="K2726" s="53"/>
      <c r="L2726" s="270"/>
      <c r="M2726" s="55"/>
      <c r="N2726" s="53"/>
      <c r="O2726" s="87"/>
      <c r="P2726" s="53"/>
      <c r="Q2726" s="53"/>
      <c r="R2726" s="53"/>
      <c r="S2726" s="53"/>
      <c r="T2726" s="53"/>
      <c r="U2726" s="53"/>
      <c r="V2726" s="53"/>
      <c r="W2726" s="53"/>
      <c r="X2726" s="53"/>
      <c r="Y2726" s="53"/>
      <c r="Z2726" s="53"/>
      <c r="AA2726" s="53"/>
      <c r="AB2726" s="53"/>
      <c r="AC2726" s="53"/>
      <c r="AD2726" s="53"/>
      <c r="AE2726" s="53"/>
      <c r="AF2726" s="53"/>
      <c r="AG2726" s="53"/>
      <c r="AH2726" s="53"/>
      <c r="AI2726" s="53"/>
      <c r="AJ2726" s="53"/>
      <c r="AK2726" s="54"/>
    </row>
    <row r="2727" spans="2:37" x14ac:dyDescent="0.25">
      <c r="B2727" s="315"/>
      <c r="C2727" s="315"/>
      <c r="D2727" s="315"/>
      <c r="E2727" s="315"/>
      <c r="F2727" s="315"/>
      <c r="G2727" s="315"/>
      <c r="H2727" s="315"/>
      <c r="I2727" s="54"/>
      <c r="J2727" s="53"/>
      <c r="K2727" s="53"/>
      <c r="L2727" s="270"/>
      <c r="M2727" s="55"/>
      <c r="N2727" s="53"/>
      <c r="O2727" s="87"/>
      <c r="P2727" s="53"/>
      <c r="Q2727" s="53"/>
      <c r="R2727" s="53"/>
      <c r="S2727" s="53"/>
      <c r="T2727" s="53"/>
      <c r="U2727" s="53"/>
      <c r="V2727" s="53"/>
      <c r="W2727" s="53"/>
      <c r="X2727" s="53"/>
      <c r="Y2727" s="53"/>
      <c r="Z2727" s="53"/>
      <c r="AA2727" s="53"/>
      <c r="AB2727" s="53"/>
      <c r="AC2727" s="53"/>
      <c r="AD2727" s="53"/>
      <c r="AE2727" s="53"/>
      <c r="AF2727" s="53"/>
      <c r="AG2727" s="53"/>
      <c r="AH2727" s="53"/>
      <c r="AI2727" s="53"/>
      <c r="AJ2727" s="53"/>
      <c r="AK2727" s="54"/>
    </row>
    <row r="2728" spans="2:37" x14ac:dyDescent="0.25">
      <c r="B2728" s="315"/>
      <c r="C2728" s="315"/>
      <c r="D2728" s="315"/>
      <c r="E2728" s="315"/>
      <c r="F2728" s="315"/>
      <c r="G2728" s="315"/>
      <c r="H2728" s="315"/>
      <c r="I2728" s="54"/>
      <c r="J2728" s="53"/>
      <c r="K2728" s="53"/>
      <c r="L2728" s="270"/>
      <c r="M2728" s="55"/>
      <c r="N2728" s="53"/>
      <c r="O2728" s="87"/>
      <c r="P2728" s="53"/>
      <c r="Q2728" s="53"/>
      <c r="R2728" s="53"/>
      <c r="S2728" s="53"/>
      <c r="T2728" s="53"/>
      <c r="U2728" s="53"/>
      <c r="V2728" s="53"/>
      <c r="W2728" s="53"/>
      <c r="X2728" s="53"/>
      <c r="Y2728" s="53"/>
      <c r="Z2728" s="53"/>
      <c r="AA2728" s="53"/>
      <c r="AB2728" s="53"/>
      <c r="AC2728" s="53"/>
      <c r="AD2728" s="53"/>
      <c r="AE2728" s="53"/>
      <c r="AF2728" s="53"/>
      <c r="AG2728" s="53"/>
      <c r="AH2728" s="53"/>
      <c r="AI2728" s="53"/>
      <c r="AJ2728" s="53"/>
      <c r="AK2728" s="54"/>
    </row>
    <row r="2729" spans="2:37" x14ac:dyDescent="0.25">
      <c r="B2729" s="315"/>
      <c r="C2729" s="315"/>
      <c r="D2729" s="315"/>
      <c r="E2729" s="315"/>
      <c r="F2729" s="315"/>
      <c r="G2729" s="315"/>
      <c r="H2729" s="315"/>
      <c r="I2729" s="54"/>
      <c r="J2729" s="53"/>
      <c r="K2729" s="53"/>
      <c r="L2729" s="270"/>
      <c r="M2729" s="55"/>
      <c r="N2729" s="53"/>
      <c r="O2729" s="87"/>
      <c r="P2729" s="53"/>
      <c r="Q2729" s="53"/>
      <c r="R2729" s="53"/>
      <c r="S2729" s="53"/>
      <c r="T2729" s="53"/>
      <c r="U2729" s="53"/>
      <c r="V2729" s="53"/>
      <c r="W2729" s="53"/>
      <c r="X2729" s="53"/>
      <c r="Y2729" s="53"/>
      <c r="Z2729" s="53"/>
      <c r="AA2729" s="53"/>
      <c r="AB2729" s="53"/>
      <c r="AC2729" s="53"/>
      <c r="AD2729" s="53"/>
      <c r="AE2729" s="53"/>
      <c r="AF2729" s="53"/>
      <c r="AG2729" s="53"/>
      <c r="AH2729" s="53"/>
      <c r="AI2729" s="53"/>
      <c r="AJ2729" s="53"/>
      <c r="AK2729" s="54"/>
    </row>
    <row r="2730" spans="2:37" x14ac:dyDescent="0.25">
      <c r="B2730" s="315"/>
      <c r="C2730" s="315"/>
      <c r="D2730" s="315"/>
      <c r="E2730" s="315"/>
      <c r="F2730" s="315"/>
      <c r="G2730" s="315"/>
      <c r="H2730" s="315"/>
      <c r="I2730" s="54"/>
      <c r="J2730" s="53"/>
      <c r="K2730" s="53"/>
      <c r="L2730" s="270"/>
      <c r="M2730" s="55"/>
      <c r="N2730" s="53"/>
      <c r="O2730" s="87"/>
      <c r="P2730" s="53"/>
      <c r="Q2730" s="53"/>
      <c r="R2730" s="53"/>
      <c r="S2730" s="53"/>
      <c r="T2730" s="53"/>
      <c r="U2730" s="53"/>
      <c r="V2730" s="53"/>
      <c r="W2730" s="53"/>
      <c r="X2730" s="53"/>
      <c r="Y2730" s="53"/>
      <c r="Z2730" s="53"/>
      <c r="AA2730" s="53"/>
      <c r="AB2730" s="53"/>
      <c r="AC2730" s="53"/>
      <c r="AD2730" s="53"/>
      <c r="AE2730" s="53"/>
      <c r="AF2730" s="53"/>
      <c r="AG2730" s="53"/>
      <c r="AH2730" s="53"/>
      <c r="AI2730" s="53"/>
      <c r="AJ2730" s="53"/>
      <c r="AK2730" s="54"/>
    </row>
    <row r="2731" spans="2:37" x14ac:dyDescent="0.25">
      <c r="B2731" s="315"/>
      <c r="C2731" s="315"/>
      <c r="D2731" s="315"/>
      <c r="E2731" s="315"/>
      <c r="F2731" s="315"/>
      <c r="G2731" s="315"/>
      <c r="H2731" s="315"/>
      <c r="I2731" s="54"/>
      <c r="J2731" s="53"/>
      <c r="K2731" s="53"/>
      <c r="L2731" s="270"/>
      <c r="M2731" s="55"/>
      <c r="N2731" s="53"/>
      <c r="O2731" s="87"/>
      <c r="P2731" s="53"/>
      <c r="Q2731" s="53"/>
      <c r="R2731" s="53"/>
      <c r="S2731" s="53"/>
      <c r="T2731" s="53"/>
      <c r="U2731" s="53"/>
      <c r="V2731" s="53"/>
      <c r="W2731" s="53"/>
      <c r="X2731" s="53"/>
      <c r="Y2731" s="53"/>
      <c r="Z2731" s="53"/>
      <c r="AA2731" s="53"/>
      <c r="AB2731" s="53"/>
      <c r="AC2731" s="53"/>
      <c r="AD2731" s="53"/>
      <c r="AE2731" s="53"/>
      <c r="AF2731" s="53"/>
      <c r="AG2731" s="53"/>
      <c r="AH2731" s="53"/>
      <c r="AI2731" s="53"/>
      <c r="AJ2731" s="53"/>
      <c r="AK2731" s="54"/>
    </row>
    <row r="2732" spans="2:37" x14ac:dyDescent="0.25">
      <c r="B2732" s="315"/>
      <c r="C2732" s="315"/>
      <c r="D2732" s="315"/>
      <c r="E2732" s="315"/>
      <c r="F2732" s="315"/>
      <c r="G2732" s="315"/>
      <c r="H2732" s="315"/>
      <c r="I2732" s="54"/>
      <c r="J2732" s="53"/>
      <c r="K2732" s="53"/>
      <c r="L2732" s="270"/>
      <c r="M2732" s="55"/>
      <c r="N2732" s="53"/>
      <c r="O2732" s="87"/>
      <c r="P2732" s="53"/>
      <c r="Q2732" s="53"/>
      <c r="R2732" s="53"/>
      <c r="S2732" s="53"/>
      <c r="T2732" s="53"/>
      <c r="U2732" s="53"/>
      <c r="V2732" s="53"/>
      <c r="W2732" s="53"/>
      <c r="X2732" s="53"/>
      <c r="Y2732" s="53"/>
      <c r="Z2732" s="53"/>
      <c r="AA2732" s="53"/>
      <c r="AB2732" s="53"/>
      <c r="AC2732" s="53"/>
      <c r="AD2732" s="53"/>
      <c r="AE2732" s="53"/>
      <c r="AF2732" s="53"/>
      <c r="AG2732" s="53"/>
      <c r="AH2732" s="53"/>
      <c r="AI2732" s="53"/>
      <c r="AJ2732" s="53"/>
      <c r="AK2732" s="54"/>
    </row>
    <row r="2733" spans="2:37" x14ac:dyDescent="0.25">
      <c r="B2733" s="315"/>
      <c r="C2733" s="315"/>
      <c r="D2733" s="315"/>
      <c r="E2733" s="315"/>
      <c r="F2733" s="315"/>
      <c r="G2733" s="315"/>
      <c r="H2733" s="315"/>
      <c r="I2733" s="54"/>
      <c r="J2733" s="53"/>
      <c r="K2733" s="53"/>
      <c r="L2733" s="270"/>
      <c r="M2733" s="55"/>
      <c r="N2733" s="53"/>
      <c r="O2733" s="87"/>
      <c r="P2733" s="53"/>
      <c r="Q2733" s="53"/>
      <c r="R2733" s="53"/>
      <c r="S2733" s="53"/>
      <c r="T2733" s="53"/>
      <c r="U2733" s="53"/>
      <c r="V2733" s="53"/>
      <c r="W2733" s="53"/>
      <c r="X2733" s="53"/>
      <c r="Y2733" s="53"/>
      <c r="Z2733" s="53"/>
      <c r="AA2733" s="53"/>
      <c r="AB2733" s="53"/>
      <c r="AC2733" s="53"/>
      <c r="AD2733" s="53"/>
      <c r="AE2733" s="53"/>
      <c r="AF2733" s="53"/>
      <c r="AG2733" s="53"/>
      <c r="AH2733" s="53"/>
      <c r="AI2733" s="53"/>
      <c r="AJ2733" s="53"/>
      <c r="AK2733" s="54"/>
    </row>
    <row r="2734" spans="2:37" x14ac:dyDescent="0.25">
      <c r="B2734" s="315"/>
      <c r="C2734" s="315"/>
      <c r="D2734" s="315"/>
      <c r="E2734" s="315"/>
      <c r="F2734" s="315"/>
      <c r="G2734" s="315"/>
      <c r="H2734" s="315"/>
      <c r="I2734" s="54"/>
      <c r="J2734" s="53"/>
      <c r="K2734" s="53"/>
      <c r="L2734" s="270"/>
      <c r="M2734" s="55"/>
      <c r="N2734" s="53"/>
      <c r="O2734" s="87"/>
      <c r="P2734" s="53"/>
      <c r="Q2734" s="53"/>
      <c r="R2734" s="53"/>
      <c r="S2734" s="53"/>
      <c r="T2734" s="53"/>
      <c r="U2734" s="53"/>
      <c r="V2734" s="53"/>
      <c r="W2734" s="53"/>
      <c r="X2734" s="53"/>
      <c r="Y2734" s="53"/>
      <c r="Z2734" s="53"/>
      <c r="AA2734" s="53"/>
      <c r="AB2734" s="53"/>
      <c r="AC2734" s="53"/>
      <c r="AD2734" s="53"/>
      <c r="AE2734" s="53"/>
      <c r="AF2734" s="53"/>
      <c r="AG2734" s="53"/>
      <c r="AH2734" s="53"/>
      <c r="AI2734" s="53"/>
      <c r="AJ2734" s="53"/>
      <c r="AK2734" s="54"/>
    </row>
    <row r="2735" spans="2:37" x14ac:dyDescent="0.25">
      <c r="B2735" s="315"/>
      <c r="C2735" s="315"/>
      <c r="D2735" s="315"/>
      <c r="E2735" s="315"/>
      <c r="F2735" s="315"/>
      <c r="G2735" s="315"/>
      <c r="H2735" s="315"/>
      <c r="I2735" s="54"/>
      <c r="J2735" s="53"/>
      <c r="K2735" s="53"/>
      <c r="L2735" s="270"/>
      <c r="M2735" s="55"/>
      <c r="N2735" s="53"/>
      <c r="O2735" s="87"/>
      <c r="P2735" s="53"/>
      <c r="Q2735" s="53"/>
      <c r="R2735" s="53"/>
      <c r="S2735" s="53"/>
      <c r="T2735" s="53"/>
      <c r="U2735" s="53"/>
      <c r="V2735" s="53"/>
      <c r="W2735" s="53"/>
      <c r="X2735" s="53"/>
      <c r="Y2735" s="53"/>
      <c r="Z2735" s="53"/>
      <c r="AA2735" s="53"/>
      <c r="AB2735" s="53"/>
      <c r="AC2735" s="53"/>
      <c r="AD2735" s="53"/>
      <c r="AE2735" s="53"/>
      <c r="AF2735" s="53"/>
      <c r="AG2735" s="53"/>
      <c r="AH2735" s="53"/>
      <c r="AI2735" s="53"/>
      <c r="AJ2735" s="53"/>
      <c r="AK2735" s="54"/>
    </row>
    <row r="2736" spans="2:37" x14ac:dyDescent="0.25">
      <c r="B2736" s="315"/>
      <c r="C2736" s="315"/>
      <c r="D2736" s="315"/>
      <c r="E2736" s="315"/>
      <c r="F2736" s="315"/>
      <c r="G2736" s="315"/>
      <c r="H2736" s="315"/>
      <c r="I2736" s="54"/>
      <c r="J2736" s="53"/>
      <c r="K2736" s="53"/>
      <c r="L2736" s="270"/>
      <c r="M2736" s="55"/>
      <c r="N2736" s="53"/>
      <c r="O2736" s="87"/>
      <c r="P2736" s="53"/>
      <c r="Q2736" s="53"/>
      <c r="R2736" s="53"/>
      <c r="S2736" s="53"/>
      <c r="T2736" s="53"/>
      <c r="U2736" s="53"/>
      <c r="V2736" s="53"/>
      <c r="W2736" s="53"/>
      <c r="X2736" s="53"/>
      <c r="Y2736" s="53"/>
      <c r="Z2736" s="53"/>
      <c r="AA2736" s="53"/>
      <c r="AB2736" s="53"/>
      <c r="AC2736" s="53"/>
      <c r="AD2736" s="53"/>
      <c r="AE2736" s="53"/>
      <c r="AF2736" s="53"/>
      <c r="AG2736" s="53"/>
      <c r="AH2736" s="53"/>
      <c r="AI2736" s="53"/>
      <c r="AJ2736" s="53"/>
      <c r="AK2736" s="54"/>
    </row>
    <row r="2737" spans="2:37" x14ac:dyDescent="0.25">
      <c r="B2737" s="315"/>
      <c r="C2737" s="315"/>
      <c r="D2737" s="315"/>
      <c r="E2737" s="315"/>
      <c r="F2737" s="315"/>
      <c r="G2737" s="315"/>
      <c r="H2737" s="315"/>
      <c r="I2737" s="54"/>
      <c r="J2737" s="53"/>
      <c r="K2737" s="53"/>
      <c r="L2737" s="270"/>
      <c r="M2737" s="55"/>
      <c r="N2737" s="53"/>
      <c r="O2737" s="87"/>
      <c r="P2737" s="53"/>
      <c r="Q2737" s="53"/>
      <c r="R2737" s="53"/>
      <c r="S2737" s="53"/>
      <c r="T2737" s="53"/>
      <c r="U2737" s="53"/>
      <c r="V2737" s="53"/>
      <c r="W2737" s="53"/>
      <c r="X2737" s="53"/>
      <c r="Y2737" s="53"/>
      <c r="Z2737" s="53"/>
      <c r="AA2737" s="53"/>
      <c r="AB2737" s="53"/>
      <c r="AC2737" s="53"/>
      <c r="AD2737" s="53"/>
      <c r="AE2737" s="53"/>
      <c r="AF2737" s="53"/>
      <c r="AG2737" s="53"/>
      <c r="AH2737" s="53"/>
      <c r="AI2737" s="53"/>
      <c r="AJ2737" s="53"/>
      <c r="AK2737" s="54"/>
    </row>
    <row r="2738" spans="2:37" x14ac:dyDescent="0.25">
      <c r="B2738" s="315"/>
      <c r="C2738" s="315"/>
      <c r="D2738" s="315"/>
      <c r="E2738" s="315"/>
      <c r="F2738" s="315"/>
      <c r="G2738" s="315"/>
      <c r="H2738" s="315"/>
      <c r="I2738" s="54"/>
      <c r="J2738" s="53"/>
      <c r="K2738" s="53"/>
      <c r="L2738" s="270"/>
      <c r="M2738" s="55"/>
      <c r="N2738" s="53"/>
      <c r="O2738" s="87"/>
      <c r="P2738" s="53"/>
      <c r="Q2738" s="53"/>
      <c r="R2738" s="53"/>
      <c r="S2738" s="53"/>
      <c r="T2738" s="53"/>
      <c r="U2738" s="53"/>
      <c r="V2738" s="53"/>
      <c r="W2738" s="53"/>
      <c r="X2738" s="53"/>
      <c r="Y2738" s="53"/>
      <c r="Z2738" s="53"/>
      <c r="AA2738" s="53"/>
      <c r="AB2738" s="53"/>
      <c r="AC2738" s="53"/>
      <c r="AD2738" s="53"/>
      <c r="AE2738" s="53"/>
      <c r="AF2738" s="53"/>
      <c r="AG2738" s="53"/>
      <c r="AH2738" s="53"/>
      <c r="AI2738" s="53"/>
      <c r="AJ2738" s="53"/>
      <c r="AK2738" s="54"/>
    </row>
    <row r="2739" spans="2:37" x14ac:dyDescent="0.25">
      <c r="B2739" s="315"/>
      <c r="C2739" s="315"/>
      <c r="D2739" s="315"/>
      <c r="E2739" s="315"/>
      <c r="F2739" s="315"/>
      <c r="G2739" s="315"/>
      <c r="H2739" s="315"/>
      <c r="I2739" s="54"/>
      <c r="J2739" s="53"/>
      <c r="K2739" s="53"/>
      <c r="L2739" s="270"/>
      <c r="M2739" s="55"/>
      <c r="N2739" s="53"/>
      <c r="O2739" s="87"/>
      <c r="P2739" s="53"/>
      <c r="Q2739" s="53"/>
      <c r="R2739" s="53"/>
      <c r="S2739" s="53"/>
      <c r="T2739" s="53"/>
      <c r="U2739" s="53"/>
      <c r="V2739" s="53"/>
      <c r="W2739" s="53"/>
      <c r="X2739" s="53"/>
      <c r="Y2739" s="53"/>
      <c r="Z2739" s="53"/>
      <c r="AA2739" s="53"/>
      <c r="AB2739" s="53"/>
      <c r="AC2739" s="53"/>
      <c r="AD2739" s="53"/>
      <c r="AE2739" s="53"/>
      <c r="AF2739" s="53"/>
      <c r="AG2739" s="53"/>
      <c r="AH2739" s="53"/>
      <c r="AI2739" s="53"/>
      <c r="AJ2739" s="53"/>
      <c r="AK2739" s="54"/>
    </row>
    <row r="2740" spans="2:37" x14ac:dyDescent="0.25">
      <c r="B2740" s="315"/>
      <c r="C2740" s="315"/>
      <c r="D2740" s="315"/>
      <c r="E2740" s="315"/>
      <c r="F2740" s="315"/>
      <c r="G2740" s="315"/>
      <c r="H2740" s="315"/>
      <c r="I2740" s="54"/>
      <c r="J2740" s="53"/>
      <c r="K2740" s="53"/>
      <c r="L2740" s="270"/>
      <c r="M2740" s="55"/>
      <c r="N2740" s="53"/>
      <c r="O2740" s="87"/>
      <c r="P2740" s="53"/>
      <c r="Q2740" s="53"/>
      <c r="R2740" s="53"/>
      <c r="S2740" s="53"/>
      <c r="T2740" s="53"/>
      <c r="U2740" s="53"/>
      <c r="V2740" s="53"/>
      <c r="W2740" s="53"/>
      <c r="X2740" s="53"/>
      <c r="Y2740" s="53"/>
      <c r="Z2740" s="53"/>
      <c r="AA2740" s="53"/>
      <c r="AB2740" s="53"/>
      <c r="AC2740" s="53"/>
      <c r="AD2740" s="53"/>
      <c r="AE2740" s="53"/>
      <c r="AF2740" s="53"/>
      <c r="AG2740" s="53"/>
      <c r="AH2740" s="53"/>
      <c r="AI2740" s="53"/>
      <c r="AJ2740" s="53"/>
      <c r="AK2740" s="54"/>
    </row>
    <row r="2741" spans="2:37" x14ac:dyDescent="0.25">
      <c r="B2741" s="315"/>
      <c r="C2741" s="315"/>
      <c r="D2741" s="315"/>
      <c r="E2741" s="315"/>
      <c r="F2741" s="315"/>
      <c r="G2741" s="315"/>
      <c r="H2741" s="315"/>
      <c r="I2741" s="54"/>
      <c r="J2741" s="53"/>
      <c r="K2741" s="53"/>
      <c r="L2741" s="270"/>
      <c r="M2741" s="55"/>
      <c r="N2741" s="53"/>
      <c r="O2741" s="87"/>
      <c r="P2741" s="53"/>
      <c r="Q2741" s="53"/>
      <c r="R2741" s="53"/>
      <c r="S2741" s="53"/>
      <c r="T2741" s="53"/>
      <c r="U2741" s="53"/>
      <c r="V2741" s="53"/>
      <c r="W2741" s="53"/>
      <c r="X2741" s="53"/>
      <c r="Y2741" s="53"/>
      <c r="Z2741" s="53"/>
      <c r="AA2741" s="53"/>
      <c r="AB2741" s="53"/>
      <c r="AC2741" s="53"/>
      <c r="AD2741" s="53"/>
      <c r="AE2741" s="53"/>
      <c r="AF2741" s="53"/>
      <c r="AG2741" s="53"/>
      <c r="AH2741" s="53"/>
      <c r="AI2741" s="53"/>
      <c r="AJ2741" s="53"/>
      <c r="AK2741" s="54"/>
    </row>
    <row r="2742" spans="2:37" x14ac:dyDescent="0.25">
      <c r="B2742" s="315"/>
      <c r="C2742" s="315"/>
      <c r="D2742" s="315"/>
      <c r="E2742" s="315"/>
      <c r="F2742" s="315"/>
      <c r="G2742" s="315"/>
      <c r="H2742" s="315"/>
      <c r="I2742" s="54"/>
      <c r="J2742" s="53"/>
      <c r="K2742" s="53"/>
      <c r="L2742" s="270"/>
      <c r="M2742" s="55"/>
      <c r="N2742" s="53"/>
      <c r="O2742" s="87"/>
      <c r="P2742" s="53"/>
      <c r="Q2742" s="53"/>
      <c r="R2742" s="53"/>
      <c r="S2742" s="53"/>
      <c r="T2742" s="53"/>
      <c r="U2742" s="53"/>
      <c r="V2742" s="53"/>
      <c r="W2742" s="53"/>
      <c r="X2742" s="53"/>
      <c r="Y2742" s="53"/>
      <c r="Z2742" s="53"/>
      <c r="AA2742" s="53"/>
      <c r="AB2742" s="53"/>
      <c r="AC2742" s="53"/>
      <c r="AD2742" s="53"/>
      <c r="AE2742" s="53"/>
      <c r="AF2742" s="53"/>
      <c r="AG2742" s="53"/>
      <c r="AH2742" s="53"/>
      <c r="AI2742" s="53"/>
      <c r="AJ2742" s="53"/>
      <c r="AK2742" s="54"/>
    </row>
    <row r="2743" spans="2:37" x14ac:dyDescent="0.25">
      <c r="B2743" s="315"/>
      <c r="C2743" s="315"/>
      <c r="D2743" s="315"/>
      <c r="E2743" s="315"/>
      <c r="F2743" s="315"/>
      <c r="G2743" s="315"/>
      <c r="H2743" s="315"/>
      <c r="I2743" s="54"/>
      <c r="J2743" s="53"/>
      <c r="K2743" s="53"/>
      <c r="L2743" s="270"/>
      <c r="M2743" s="55"/>
      <c r="N2743" s="53"/>
      <c r="O2743" s="87"/>
      <c r="P2743" s="53"/>
      <c r="Q2743" s="53"/>
      <c r="R2743" s="53"/>
      <c r="S2743" s="53"/>
      <c r="T2743" s="53"/>
      <c r="U2743" s="53"/>
      <c r="V2743" s="53"/>
      <c r="W2743" s="53"/>
      <c r="X2743" s="53"/>
      <c r="Y2743" s="53"/>
      <c r="Z2743" s="53"/>
      <c r="AA2743" s="53"/>
      <c r="AB2743" s="53"/>
      <c r="AC2743" s="53"/>
      <c r="AD2743" s="53"/>
      <c r="AE2743" s="53"/>
      <c r="AF2743" s="53"/>
      <c r="AG2743" s="53"/>
      <c r="AH2743" s="53"/>
      <c r="AI2743" s="53"/>
      <c r="AJ2743" s="53"/>
      <c r="AK2743" s="54"/>
    </row>
    <row r="2744" spans="2:37" x14ac:dyDescent="0.25">
      <c r="B2744" s="315"/>
      <c r="C2744" s="315"/>
      <c r="D2744" s="315"/>
      <c r="E2744" s="315"/>
      <c r="F2744" s="315"/>
      <c r="G2744" s="315"/>
      <c r="H2744" s="315"/>
      <c r="I2744" s="54"/>
      <c r="J2744" s="53"/>
      <c r="K2744" s="53"/>
      <c r="L2744" s="270"/>
      <c r="M2744" s="55"/>
      <c r="N2744" s="53"/>
      <c r="O2744" s="87"/>
      <c r="P2744" s="53"/>
      <c r="Q2744" s="53"/>
      <c r="R2744" s="53"/>
      <c r="S2744" s="53"/>
      <c r="T2744" s="53"/>
      <c r="U2744" s="53"/>
      <c r="V2744" s="53"/>
      <c r="W2744" s="53"/>
      <c r="X2744" s="53"/>
      <c r="Y2744" s="53"/>
      <c r="Z2744" s="53"/>
      <c r="AA2744" s="53"/>
      <c r="AB2744" s="53"/>
      <c r="AC2744" s="53"/>
      <c r="AD2744" s="53"/>
      <c r="AE2744" s="53"/>
      <c r="AF2744" s="53"/>
      <c r="AG2744" s="53"/>
      <c r="AH2744" s="53"/>
      <c r="AI2744" s="53"/>
      <c r="AJ2744" s="53"/>
      <c r="AK2744" s="54"/>
    </row>
    <row r="2745" spans="2:37" x14ac:dyDescent="0.25">
      <c r="B2745" s="315"/>
      <c r="C2745" s="315"/>
      <c r="D2745" s="315"/>
      <c r="E2745" s="315"/>
      <c r="F2745" s="315"/>
      <c r="G2745" s="315"/>
      <c r="H2745" s="315"/>
      <c r="I2745" s="54"/>
      <c r="J2745" s="53"/>
      <c r="K2745" s="53"/>
      <c r="L2745" s="270"/>
      <c r="M2745" s="55"/>
      <c r="N2745" s="53"/>
      <c r="O2745" s="87"/>
      <c r="P2745" s="53"/>
      <c r="Q2745" s="53"/>
      <c r="R2745" s="53"/>
      <c r="S2745" s="53"/>
      <c r="T2745" s="53"/>
      <c r="U2745" s="53"/>
      <c r="V2745" s="53"/>
      <c r="W2745" s="53"/>
      <c r="X2745" s="53"/>
      <c r="Y2745" s="53"/>
      <c r="Z2745" s="53"/>
      <c r="AA2745" s="53"/>
      <c r="AB2745" s="53"/>
      <c r="AC2745" s="53"/>
      <c r="AD2745" s="53"/>
      <c r="AE2745" s="53"/>
      <c r="AF2745" s="53"/>
      <c r="AG2745" s="53"/>
      <c r="AH2745" s="53"/>
      <c r="AI2745" s="53"/>
      <c r="AJ2745" s="53"/>
      <c r="AK2745" s="54"/>
    </row>
    <row r="2746" spans="2:37" x14ac:dyDescent="0.25">
      <c r="B2746" s="315"/>
      <c r="C2746" s="315"/>
      <c r="D2746" s="315"/>
      <c r="E2746" s="315"/>
      <c r="F2746" s="315"/>
      <c r="G2746" s="315"/>
      <c r="H2746" s="315"/>
      <c r="I2746" s="54"/>
      <c r="J2746" s="53"/>
      <c r="K2746" s="53"/>
      <c r="L2746" s="270"/>
      <c r="M2746" s="55"/>
      <c r="N2746" s="53"/>
      <c r="O2746" s="87"/>
      <c r="P2746" s="53"/>
      <c r="Q2746" s="53"/>
      <c r="R2746" s="53"/>
      <c r="S2746" s="53"/>
      <c r="T2746" s="53"/>
      <c r="U2746" s="53"/>
      <c r="V2746" s="53"/>
      <c r="W2746" s="53"/>
      <c r="X2746" s="53"/>
      <c r="Y2746" s="53"/>
      <c r="Z2746" s="53"/>
      <c r="AA2746" s="53"/>
      <c r="AB2746" s="53"/>
      <c r="AC2746" s="53"/>
      <c r="AD2746" s="53"/>
      <c r="AE2746" s="53"/>
      <c r="AF2746" s="53"/>
      <c r="AG2746" s="53"/>
      <c r="AH2746" s="53"/>
      <c r="AI2746" s="53"/>
      <c r="AJ2746" s="53"/>
      <c r="AK2746" s="54"/>
    </row>
    <row r="2747" spans="2:37" x14ac:dyDescent="0.25">
      <c r="B2747" s="315"/>
      <c r="C2747" s="315"/>
      <c r="D2747" s="315"/>
      <c r="E2747" s="315"/>
      <c r="F2747" s="315"/>
      <c r="G2747" s="315"/>
      <c r="H2747" s="315"/>
      <c r="I2747" s="54"/>
      <c r="J2747" s="53"/>
      <c r="K2747" s="53"/>
      <c r="L2747" s="270"/>
      <c r="M2747" s="55"/>
      <c r="N2747" s="53"/>
      <c r="O2747" s="87"/>
      <c r="P2747" s="53"/>
      <c r="Q2747" s="53"/>
      <c r="R2747" s="53"/>
      <c r="S2747" s="53"/>
      <c r="T2747" s="53"/>
      <c r="U2747" s="53"/>
      <c r="V2747" s="53"/>
      <c r="W2747" s="53"/>
      <c r="X2747" s="53"/>
      <c r="Y2747" s="53"/>
      <c r="Z2747" s="53"/>
      <c r="AA2747" s="53"/>
      <c r="AB2747" s="53"/>
      <c r="AC2747" s="53"/>
      <c r="AD2747" s="53"/>
      <c r="AE2747" s="53"/>
      <c r="AF2747" s="53"/>
      <c r="AG2747" s="53"/>
      <c r="AH2747" s="53"/>
      <c r="AI2747" s="53"/>
      <c r="AJ2747" s="53"/>
      <c r="AK2747" s="54"/>
    </row>
    <row r="2748" spans="2:37" x14ac:dyDescent="0.25">
      <c r="B2748" s="315"/>
      <c r="C2748" s="315"/>
      <c r="D2748" s="315"/>
      <c r="E2748" s="315"/>
      <c r="F2748" s="315"/>
      <c r="G2748" s="315"/>
      <c r="H2748" s="315"/>
      <c r="I2748" s="54"/>
      <c r="J2748" s="53"/>
      <c r="K2748" s="53"/>
      <c r="L2748" s="270"/>
      <c r="M2748" s="55"/>
      <c r="N2748" s="53"/>
      <c r="O2748" s="87"/>
      <c r="P2748" s="53"/>
      <c r="Q2748" s="53"/>
      <c r="R2748" s="53"/>
      <c r="S2748" s="53"/>
      <c r="T2748" s="53"/>
      <c r="U2748" s="53"/>
      <c r="V2748" s="53"/>
      <c r="W2748" s="53"/>
      <c r="X2748" s="53"/>
      <c r="Y2748" s="53"/>
      <c r="Z2748" s="53"/>
      <c r="AA2748" s="53"/>
      <c r="AB2748" s="53"/>
      <c r="AC2748" s="53"/>
      <c r="AD2748" s="53"/>
      <c r="AE2748" s="53"/>
      <c r="AF2748" s="53"/>
      <c r="AG2748" s="53"/>
      <c r="AH2748" s="53"/>
      <c r="AI2748" s="53"/>
      <c r="AJ2748" s="53"/>
      <c r="AK2748" s="54"/>
    </row>
    <row r="2749" spans="2:37" x14ac:dyDescent="0.25">
      <c r="B2749" s="315"/>
      <c r="C2749" s="315"/>
      <c r="D2749" s="315"/>
      <c r="E2749" s="315"/>
      <c r="F2749" s="315"/>
      <c r="G2749" s="315"/>
      <c r="H2749" s="315"/>
      <c r="I2749" s="54"/>
      <c r="J2749" s="53"/>
      <c r="K2749" s="53"/>
      <c r="L2749" s="270"/>
      <c r="M2749" s="55"/>
      <c r="N2749" s="53"/>
      <c r="O2749" s="87"/>
      <c r="P2749" s="53"/>
      <c r="Q2749" s="53"/>
      <c r="R2749" s="53"/>
      <c r="S2749" s="53"/>
      <c r="T2749" s="53"/>
      <c r="U2749" s="53"/>
      <c r="V2749" s="53"/>
      <c r="W2749" s="53"/>
      <c r="X2749" s="53"/>
      <c r="Y2749" s="53"/>
      <c r="Z2749" s="53"/>
      <c r="AA2749" s="53"/>
      <c r="AB2749" s="53"/>
      <c r="AC2749" s="53"/>
      <c r="AD2749" s="53"/>
      <c r="AE2749" s="53"/>
      <c r="AF2749" s="53"/>
      <c r="AG2749" s="53"/>
      <c r="AH2749" s="53"/>
      <c r="AI2749" s="53"/>
      <c r="AJ2749" s="53"/>
      <c r="AK2749" s="54"/>
    </row>
    <row r="2750" spans="2:37" x14ac:dyDescent="0.25">
      <c r="B2750" s="315"/>
      <c r="C2750" s="315"/>
      <c r="D2750" s="315"/>
      <c r="E2750" s="315"/>
      <c r="F2750" s="315"/>
      <c r="G2750" s="315"/>
      <c r="H2750" s="315"/>
      <c r="I2750" s="54"/>
      <c r="J2750" s="53"/>
      <c r="K2750" s="53"/>
      <c r="L2750" s="270"/>
      <c r="M2750" s="55"/>
      <c r="N2750" s="53"/>
      <c r="O2750" s="87"/>
      <c r="P2750" s="53"/>
      <c r="Q2750" s="53"/>
      <c r="R2750" s="53"/>
      <c r="S2750" s="53"/>
      <c r="T2750" s="53"/>
      <c r="U2750" s="53"/>
      <c r="V2750" s="53"/>
      <c r="W2750" s="53"/>
      <c r="X2750" s="53"/>
      <c r="Y2750" s="53"/>
      <c r="Z2750" s="53"/>
      <c r="AA2750" s="53"/>
      <c r="AB2750" s="53"/>
      <c r="AC2750" s="53"/>
      <c r="AD2750" s="53"/>
      <c r="AE2750" s="53"/>
      <c r="AF2750" s="53"/>
      <c r="AG2750" s="53"/>
      <c r="AH2750" s="53"/>
      <c r="AI2750" s="53"/>
      <c r="AJ2750" s="53"/>
      <c r="AK2750" s="54"/>
    </row>
    <row r="2751" spans="2:37" x14ac:dyDescent="0.25">
      <c r="B2751" s="315"/>
      <c r="C2751" s="315"/>
      <c r="D2751" s="315"/>
      <c r="E2751" s="315"/>
      <c r="F2751" s="315"/>
      <c r="G2751" s="315"/>
      <c r="H2751" s="315"/>
      <c r="I2751" s="54"/>
      <c r="J2751" s="53"/>
      <c r="K2751" s="53"/>
      <c r="L2751" s="270"/>
      <c r="M2751" s="55"/>
      <c r="N2751" s="53"/>
      <c r="O2751" s="87"/>
      <c r="P2751" s="53"/>
      <c r="Q2751" s="53"/>
      <c r="R2751" s="53"/>
      <c r="S2751" s="53"/>
      <c r="T2751" s="53"/>
      <c r="U2751" s="53"/>
      <c r="V2751" s="53"/>
      <c r="W2751" s="53"/>
      <c r="X2751" s="53"/>
      <c r="Y2751" s="53"/>
      <c r="Z2751" s="53"/>
      <c r="AA2751" s="53"/>
      <c r="AB2751" s="53"/>
      <c r="AC2751" s="53"/>
      <c r="AD2751" s="53"/>
      <c r="AE2751" s="53"/>
      <c r="AF2751" s="53"/>
      <c r="AG2751" s="53"/>
      <c r="AH2751" s="53"/>
      <c r="AI2751" s="53"/>
      <c r="AJ2751" s="53"/>
      <c r="AK2751" s="54"/>
    </row>
    <row r="2752" spans="2:37" x14ac:dyDescent="0.25">
      <c r="B2752" s="315"/>
      <c r="C2752" s="315"/>
      <c r="D2752" s="315"/>
      <c r="E2752" s="315"/>
      <c r="F2752" s="315"/>
      <c r="G2752" s="315"/>
      <c r="H2752" s="315"/>
      <c r="I2752" s="54"/>
      <c r="J2752" s="53"/>
      <c r="K2752" s="53"/>
      <c r="L2752" s="270"/>
      <c r="M2752" s="55"/>
      <c r="N2752" s="53"/>
      <c r="O2752" s="87"/>
      <c r="P2752" s="53"/>
      <c r="Q2752" s="53"/>
      <c r="R2752" s="53"/>
      <c r="S2752" s="53"/>
      <c r="T2752" s="53"/>
      <c r="U2752" s="53"/>
      <c r="V2752" s="53"/>
      <c r="W2752" s="53"/>
      <c r="X2752" s="53"/>
      <c r="Y2752" s="53"/>
      <c r="Z2752" s="53"/>
      <c r="AA2752" s="53"/>
      <c r="AB2752" s="53"/>
      <c r="AC2752" s="53"/>
      <c r="AD2752" s="53"/>
      <c r="AE2752" s="53"/>
      <c r="AF2752" s="53"/>
      <c r="AG2752" s="53"/>
      <c r="AH2752" s="53"/>
      <c r="AI2752" s="53"/>
      <c r="AJ2752" s="53"/>
      <c r="AK2752" s="54"/>
    </row>
    <row r="2753" spans="2:37" x14ac:dyDescent="0.25">
      <c r="B2753" s="315"/>
      <c r="C2753" s="315"/>
      <c r="D2753" s="315"/>
      <c r="E2753" s="315"/>
      <c r="F2753" s="315"/>
      <c r="G2753" s="315"/>
      <c r="H2753" s="315"/>
      <c r="I2753" s="54"/>
      <c r="J2753" s="53"/>
      <c r="K2753" s="53"/>
      <c r="L2753" s="270"/>
      <c r="M2753" s="55"/>
      <c r="N2753" s="53"/>
      <c r="O2753" s="87"/>
      <c r="P2753" s="53"/>
      <c r="Q2753" s="53"/>
      <c r="R2753" s="53"/>
      <c r="S2753" s="53"/>
      <c r="T2753" s="53"/>
      <c r="U2753" s="53"/>
      <c r="V2753" s="53"/>
      <c r="W2753" s="53"/>
      <c r="X2753" s="53"/>
      <c r="Y2753" s="53"/>
      <c r="Z2753" s="53"/>
      <c r="AA2753" s="53"/>
      <c r="AB2753" s="53"/>
      <c r="AC2753" s="53"/>
      <c r="AD2753" s="53"/>
      <c r="AE2753" s="53"/>
      <c r="AF2753" s="53"/>
      <c r="AG2753" s="53"/>
      <c r="AH2753" s="53"/>
      <c r="AI2753" s="53"/>
      <c r="AJ2753" s="53"/>
      <c r="AK2753" s="54"/>
    </row>
    <row r="2754" spans="2:37" x14ac:dyDescent="0.25">
      <c r="B2754" s="315"/>
      <c r="C2754" s="315"/>
      <c r="D2754" s="315"/>
      <c r="E2754" s="315"/>
      <c r="F2754" s="315"/>
      <c r="G2754" s="315"/>
      <c r="H2754" s="315"/>
      <c r="I2754" s="54"/>
      <c r="J2754" s="53"/>
      <c r="K2754" s="53"/>
      <c r="L2754" s="270"/>
      <c r="M2754" s="55"/>
      <c r="N2754" s="53"/>
      <c r="O2754" s="87"/>
      <c r="P2754" s="53"/>
      <c r="Q2754" s="53"/>
      <c r="R2754" s="53"/>
      <c r="S2754" s="53"/>
      <c r="T2754" s="53"/>
      <c r="U2754" s="53"/>
      <c r="V2754" s="53"/>
      <c r="W2754" s="53"/>
      <c r="X2754" s="53"/>
      <c r="Y2754" s="53"/>
      <c r="Z2754" s="53"/>
      <c r="AA2754" s="53"/>
      <c r="AB2754" s="53"/>
      <c r="AC2754" s="53"/>
      <c r="AD2754" s="53"/>
      <c r="AE2754" s="53"/>
      <c r="AF2754" s="53"/>
      <c r="AG2754" s="53"/>
      <c r="AH2754" s="53"/>
      <c r="AI2754" s="53"/>
      <c r="AJ2754" s="53"/>
      <c r="AK2754" s="54"/>
    </row>
    <row r="2755" spans="2:37" x14ac:dyDescent="0.25">
      <c r="B2755" s="315"/>
      <c r="C2755" s="315"/>
      <c r="D2755" s="315"/>
      <c r="E2755" s="315"/>
      <c r="F2755" s="315"/>
      <c r="G2755" s="315"/>
      <c r="H2755" s="315"/>
      <c r="I2755" s="54"/>
      <c r="J2755" s="53"/>
      <c r="K2755" s="53"/>
      <c r="L2755" s="270"/>
      <c r="M2755" s="55"/>
      <c r="N2755" s="53"/>
      <c r="O2755" s="87"/>
      <c r="P2755" s="53"/>
      <c r="Q2755" s="53"/>
      <c r="R2755" s="53"/>
      <c r="S2755" s="53"/>
      <c r="T2755" s="53"/>
      <c r="U2755" s="53"/>
      <c r="V2755" s="53"/>
      <c r="W2755" s="53"/>
      <c r="X2755" s="53"/>
      <c r="Y2755" s="53"/>
      <c r="Z2755" s="53"/>
      <c r="AA2755" s="53"/>
      <c r="AB2755" s="53"/>
      <c r="AC2755" s="53"/>
      <c r="AD2755" s="53"/>
      <c r="AE2755" s="53"/>
      <c r="AF2755" s="53"/>
      <c r="AG2755" s="53"/>
      <c r="AH2755" s="53"/>
      <c r="AI2755" s="53"/>
      <c r="AJ2755" s="53"/>
      <c r="AK2755" s="54"/>
    </row>
    <row r="2756" spans="2:37" x14ac:dyDescent="0.25">
      <c r="B2756" s="315"/>
      <c r="C2756" s="315"/>
      <c r="D2756" s="315"/>
      <c r="E2756" s="315"/>
      <c r="F2756" s="315"/>
      <c r="G2756" s="315"/>
      <c r="H2756" s="315"/>
      <c r="I2756" s="54"/>
      <c r="J2756" s="53"/>
      <c r="K2756" s="53"/>
      <c r="L2756" s="270"/>
      <c r="M2756" s="55"/>
      <c r="N2756" s="53"/>
      <c r="O2756" s="87"/>
      <c r="P2756" s="53"/>
      <c r="Q2756" s="53"/>
      <c r="R2756" s="53"/>
      <c r="S2756" s="53"/>
      <c r="T2756" s="53"/>
      <c r="U2756" s="53"/>
      <c r="V2756" s="53"/>
      <c r="W2756" s="53"/>
      <c r="X2756" s="53"/>
      <c r="Y2756" s="53"/>
      <c r="Z2756" s="53"/>
      <c r="AA2756" s="53"/>
      <c r="AB2756" s="53"/>
      <c r="AC2756" s="53"/>
      <c r="AD2756" s="53"/>
      <c r="AE2756" s="53"/>
      <c r="AF2756" s="53"/>
      <c r="AG2756" s="53"/>
      <c r="AH2756" s="53"/>
      <c r="AI2756" s="53"/>
      <c r="AJ2756" s="53"/>
      <c r="AK2756" s="54"/>
    </row>
    <row r="2757" spans="2:37" x14ac:dyDescent="0.25">
      <c r="B2757" s="315"/>
      <c r="C2757" s="315"/>
      <c r="D2757" s="315"/>
      <c r="E2757" s="315"/>
      <c r="F2757" s="315"/>
      <c r="G2757" s="315"/>
      <c r="H2757" s="315"/>
      <c r="I2757" s="54"/>
      <c r="J2757" s="53"/>
      <c r="K2757" s="53"/>
      <c r="L2757" s="270"/>
      <c r="M2757" s="55"/>
      <c r="N2757" s="53"/>
      <c r="O2757" s="87"/>
      <c r="P2757" s="53"/>
      <c r="Q2757" s="53"/>
      <c r="R2757" s="53"/>
      <c r="S2757" s="53"/>
      <c r="T2757" s="53"/>
      <c r="U2757" s="53"/>
      <c r="V2757" s="53"/>
      <c r="W2757" s="53"/>
      <c r="X2757" s="53"/>
      <c r="Y2757" s="53"/>
      <c r="Z2757" s="53"/>
      <c r="AA2757" s="53"/>
      <c r="AB2757" s="53"/>
      <c r="AC2757" s="53"/>
      <c r="AD2757" s="53"/>
      <c r="AE2757" s="53"/>
      <c r="AF2757" s="53"/>
      <c r="AG2757" s="53"/>
      <c r="AH2757" s="53"/>
      <c r="AI2757" s="53"/>
      <c r="AJ2757" s="53"/>
      <c r="AK2757" s="54"/>
    </row>
    <row r="2758" spans="2:37" x14ac:dyDescent="0.25">
      <c r="B2758" s="315"/>
      <c r="C2758" s="315"/>
      <c r="D2758" s="315"/>
      <c r="E2758" s="315"/>
      <c r="F2758" s="315"/>
      <c r="G2758" s="315"/>
      <c r="H2758" s="315"/>
      <c r="I2758" s="54"/>
      <c r="J2758" s="53"/>
      <c r="K2758" s="53"/>
      <c r="L2758" s="270"/>
      <c r="M2758" s="55"/>
      <c r="N2758" s="53"/>
      <c r="O2758" s="87"/>
      <c r="P2758" s="53"/>
      <c r="Q2758" s="53"/>
      <c r="R2758" s="53"/>
      <c r="S2758" s="53"/>
      <c r="T2758" s="53"/>
      <c r="U2758" s="53"/>
      <c r="V2758" s="53"/>
      <c r="W2758" s="53"/>
      <c r="X2758" s="53"/>
      <c r="Y2758" s="53"/>
      <c r="Z2758" s="53"/>
      <c r="AA2758" s="53"/>
      <c r="AB2758" s="53"/>
      <c r="AC2758" s="53"/>
      <c r="AD2758" s="53"/>
      <c r="AE2758" s="53"/>
      <c r="AF2758" s="53"/>
      <c r="AG2758" s="53"/>
      <c r="AH2758" s="53"/>
      <c r="AI2758" s="53"/>
      <c r="AJ2758" s="53"/>
      <c r="AK2758" s="54"/>
    </row>
    <row r="2759" spans="2:37" x14ac:dyDescent="0.25">
      <c r="B2759" s="315"/>
      <c r="C2759" s="315"/>
      <c r="D2759" s="315"/>
      <c r="E2759" s="315"/>
      <c r="F2759" s="315"/>
      <c r="G2759" s="315"/>
      <c r="H2759" s="315"/>
      <c r="I2759" s="54"/>
      <c r="J2759" s="53"/>
      <c r="K2759" s="53"/>
      <c r="L2759" s="270"/>
      <c r="M2759" s="55"/>
      <c r="N2759" s="53"/>
      <c r="O2759" s="87"/>
      <c r="P2759" s="53"/>
      <c r="Q2759" s="53"/>
      <c r="R2759" s="53"/>
      <c r="S2759" s="53"/>
      <c r="T2759" s="53"/>
      <c r="U2759" s="53"/>
      <c r="V2759" s="53"/>
      <c r="W2759" s="53"/>
      <c r="X2759" s="53"/>
      <c r="Y2759" s="53"/>
      <c r="Z2759" s="53"/>
      <c r="AA2759" s="53"/>
      <c r="AB2759" s="53"/>
      <c r="AC2759" s="53"/>
      <c r="AD2759" s="53"/>
      <c r="AE2759" s="53"/>
      <c r="AF2759" s="53"/>
      <c r="AG2759" s="53"/>
      <c r="AH2759" s="53"/>
      <c r="AI2759" s="53"/>
      <c r="AJ2759" s="53"/>
      <c r="AK2759" s="54"/>
    </row>
    <row r="2760" spans="2:37" x14ac:dyDescent="0.25">
      <c r="B2760" s="315"/>
      <c r="C2760" s="315"/>
      <c r="D2760" s="315"/>
      <c r="E2760" s="315"/>
      <c r="F2760" s="315"/>
      <c r="G2760" s="315"/>
      <c r="H2760" s="315"/>
      <c r="I2760" s="54"/>
      <c r="J2760" s="53"/>
      <c r="K2760" s="53"/>
      <c r="L2760" s="270"/>
      <c r="M2760" s="55"/>
      <c r="N2760" s="53"/>
      <c r="O2760" s="87"/>
      <c r="P2760" s="53"/>
      <c r="Q2760" s="53"/>
      <c r="R2760" s="53"/>
      <c r="S2760" s="53"/>
      <c r="T2760" s="53"/>
      <c r="U2760" s="53"/>
      <c r="V2760" s="53"/>
      <c r="W2760" s="53"/>
      <c r="X2760" s="53"/>
      <c r="Y2760" s="53"/>
      <c r="Z2760" s="53"/>
      <c r="AA2760" s="53"/>
      <c r="AB2760" s="53"/>
      <c r="AC2760" s="53"/>
      <c r="AD2760" s="53"/>
      <c r="AE2760" s="53"/>
      <c r="AF2760" s="53"/>
      <c r="AG2760" s="53"/>
      <c r="AH2760" s="53"/>
      <c r="AI2760" s="53"/>
      <c r="AJ2760" s="53"/>
      <c r="AK2760" s="54"/>
    </row>
    <row r="2761" spans="2:37" x14ac:dyDescent="0.25">
      <c r="B2761" s="315"/>
      <c r="C2761" s="315"/>
      <c r="D2761" s="315"/>
      <c r="E2761" s="315"/>
      <c r="F2761" s="315"/>
      <c r="G2761" s="315"/>
      <c r="H2761" s="315"/>
      <c r="I2761" s="54"/>
      <c r="J2761" s="53"/>
      <c r="K2761" s="53"/>
      <c r="L2761" s="270"/>
      <c r="M2761" s="55"/>
      <c r="N2761" s="53"/>
      <c r="O2761" s="87"/>
      <c r="P2761" s="53"/>
      <c r="Q2761" s="53"/>
      <c r="R2761" s="53"/>
      <c r="S2761" s="53"/>
      <c r="T2761" s="53"/>
      <c r="U2761" s="53"/>
      <c r="V2761" s="53"/>
      <c r="W2761" s="53"/>
      <c r="X2761" s="53"/>
      <c r="Y2761" s="53"/>
      <c r="Z2761" s="53"/>
      <c r="AA2761" s="53"/>
      <c r="AB2761" s="53"/>
      <c r="AC2761" s="53"/>
      <c r="AD2761" s="53"/>
      <c r="AE2761" s="53"/>
      <c r="AF2761" s="53"/>
      <c r="AG2761" s="53"/>
      <c r="AH2761" s="53"/>
      <c r="AI2761" s="53"/>
      <c r="AJ2761" s="53"/>
      <c r="AK2761" s="54"/>
    </row>
    <row r="2762" spans="2:37" x14ac:dyDescent="0.25">
      <c r="B2762" s="315"/>
      <c r="C2762" s="315"/>
      <c r="D2762" s="315"/>
      <c r="E2762" s="315"/>
      <c r="F2762" s="315"/>
      <c r="G2762" s="315"/>
      <c r="H2762" s="315"/>
      <c r="I2762" s="54"/>
      <c r="J2762" s="53"/>
      <c r="K2762" s="53"/>
      <c r="L2762" s="270"/>
      <c r="M2762" s="55"/>
      <c r="N2762" s="53"/>
      <c r="O2762" s="87"/>
      <c r="P2762" s="53"/>
      <c r="Q2762" s="53"/>
      <c r="R2762" s="53"/>
      <c r="S2762" s="53"/>
      <c r="T2762" s="53"/>
      <c r="U2762" s="53"/>
      <c r="V2762" s="53"/>
      <c r="W2762" s="53"/>
      <c r="X2762" s="53"/>
      <c r="Y2762" s="53"/>
      <c r="Z2762" s="53"/>
      <c r="AA2762" s="53"/>
      <c r="AB2762" s="53"/>
      <c r="AC2762" s="53"/>
      <c r="AD2762" s="53"/>
      <c r="AE2762" s="53"/>
      <c r="AF2762" s="53"/>
      <c r="AG2762" s="53"/>
      <c r="AH2762" s="53"/>
      <c r="AI2762" s="53"/>
      <c r="AJ2762" s="53"/>
      <c r="AK2762" s="54"/>
    </row>
    <row r="2763" spans="2:37" x14ac:dyDescent="0.25">
      <c r="B2763" s="315"/>
      <c r="C2763" s="315"/>
      <c r="D2763" s="315"/>
      <c r="E2763" s="315"/>
      <c r="F2763" s="315"/>
      <c r="G2763" s="315"/>
      <c r="H2763" s="315"/>
      <c r="I2763" s="54"/>
      <c r="J2763" s="53"/>
      <c r="K2763" s="53"/>
      <c r="L2763" s="270"/>
      <c r="M2763" s="55"/>
      <c r="N2763" s="53"/>
      <c r="O2763" s="87"/>
      <c r="P2763" s="53"/>
      <c r="Q2763" s="53"/>
      <c r="R2763" s="53"/>
      <c r="S2763" s="53"/>
      <c r="T2763" s="53"/>
      <c r="U2763" s="53"/>
      <c r="V2763" s="53"/>
      <c r="W2763" s="53"/>
      <c r="X2763" s="53"/>
      <c r="Y2763" s="53"/>
      <c r="Z2763" s="53"/>
      <c r="AA2763" s="53"/>
      <c r="AB2763" s="53"/>
      <c r="AC2763" s="53"/>
      <c r="AD2763" s="53"/>
      <c r="AE2763" s="53"/>
      <c r="AF2763" s="53"/>
      <c r="AG2763" s="53"/>
      <c r="AH2763" s="53"/>
      <c r="AI2763" s="53"/>
      <c r="AJ2763" s="53"/>
      <c r="AK2763" s="54"/>
    </row>
    <row r="2764" spans="2:37" x14ac:dyDescent="0.25">
      <c r="B2764" s="315"/>
      <c r="C2764" s="315"/>
      <c r="D2764" s="315"/>
      <c r="E2764" s="315"/>
      <c r="F2764" s="315"/>
      <c r="G2764" s="315"/>
      <c r="H2764" s="315"/>
      <c r="I2764" s="54"/>
      <c r="J2764" s="53"/>
      <c r="K2764" s="53"/>
      <c r="L2764" s="270"/>
      <c r="M2764" s="55"/>
      <c r="N2764" s="53"/>
      <c r="O2764" s="87"/>
      <c r="P2764" s="53"/>
      <c r="Q2764" s="53"/>
      <c r="R2764" s="53"/>
      <c r="S2764" s="53"/>
      <c r="T2764" s="53"/>
      <c r="U2764" s="53"/>
      <c r="V2764" s="53"/>
      <c r="W2764" s="53"/>
      <c r="X2764" s="53"/>
      <c r="Y2764" s="53"/>
      <c r="Z2764" s="53"/>
      <c r="AA2764" s="53"/>
      <c r="AB2764" s="53"/>
      <c r="AC2764" s="53"/>
      <c r="AD2764" s="53"/>
      <c r="AE2764" s="53"/>
      <c r="AF2764" s="53"/>
      <c r="AG2764" s="53"/>
      <c r="AH2764" s="53"/>
      <c r="AI2764" s="53"/>
      <c r="AJ2764" s="53"/>
      <c r="AK2764" s="54"/>
    </row>
    <row r="2765" spans="2:37" x14ac:dyDescent="0.25">
      <c r="B2765" s="315"/>
      <c r="C2765" s="315"/>
      <c r="D2765" s="315"/>
      <c r="E2765" s="315"/>
      <c r="F2765" s="315"/>
      <c r="G2765" s="315"/>
      <c r="H2765" s="315"/>
      <c r="I2765" s="54"/>
      <c r="J2765" s="53"/>
      <c r="K2765" s="53"/>
      <c r="L2765" s="270"/>
      <c r="M2765" s="55"/>
      <c r="N2765" s="53"/>
      <c r="O2765" s="87"/>
      <c r="P2765" s="53"/>
      <c r="Q2765" s="53"/>
      <c r="R2765" s="53"/>
      <c r="S2765" s="53"/>
      <c r="T2765" s="53"/>
      <c r="U2765" s="53"/>
      <c r="V2765" s="53"/>
      <c r="W2765" s="53"/>
      <c r="X2765" s="53"/>
      <c r="Y2765" s="53"/>
      <c r="Z2765" s="53"/>
      <c r="AA2765" s="53"/>
      <c r="AB2765" s="53"/>
      <c r="AC2765" s="53"/>
      <c r="AD2765" s="53"/>
      <c r="AE2765" s="53"/>
      <c r="AF2765" s="53"/>
      <c r="AG2765" s="53"/>
      <c r="AH2765" s="53"/>
      <c r="AI2765" s="53"/>
      <c r="AJ2765" s="53"/>
      <c r="AK2765" s="54"/>
    </row>
    <row r="2766" spans="2:37" x14ac:dyDescent="0.25">
      <c r="B2766" s="315"/>
      <c r="C2766" s="315"/>
      <c r="D2766" s="315"/>
      <c r="E2766" s="315"/>
      <c r="F2766" s="315"/>
      <c r="G2766" s="315"/>
      <c r="H2766" s="315"/>
      <c r="I2766" s="54"/>
      <c r="J2766" s="53"/>
      <c r="K2766" s="53"/>
      <c r="L2766" s="270"/>
      <c r="M2766" s="55"/>
      <c r="N2766" s="53"/>
      <c r="O2766" s="87"/>
      <c r="P2766" s="53"/>
      <c r="Q2766" s="53"/>
      <c r="R2766" s="53"/>
      <c r="S2766" s="53"/>
      <c r="T2766" s="53"/>
      <c r="U2766" s="53"/>
      <c r="V2766" s="53"/>
      <c r="W2766" s="53"/>
      <c r="X2766" s="53"/>
      <c r="Y2766" s="53"/>
      <c r="Z2766" s="53"/>
      <c r="AA2766" s="53"/>
      <c r="AB2766" s="53"/>
      <c r="AC2766" s="53"/>
      <c r="AD2766" s="53"/>
      <c r="AE2766" s="53"/>
      <c r="AF2766" s="53"/>
      <c r="AG2766" s="53"/>
      <c r="AH2766" s="53"/>
      <c r="AI2766" s="53"/>
      <c r="AJ2766" s="53"/>
      <c r="AK2766" s="54"/>
    </row>
    <row r="2767" spans="2:37" x14ac:dyDescent="0.25">
      <c r="B2767" s="315"/>
      <c r="C2767" s="315"/>
      <c r="D2767" s="315"/>
      <c r="E2767" s="315"/>
      <c r="F2767" s="315"/>
      <c r="G2767" s="315"/>
      <c r="H2767" s="315"/>
      <c r="I2767" s="54"/>
      <c r="J2767" s="53"/>
      <c r="K2767" s="53"/>
      <c r="L2767" s="270"/>
      <c r="M2767" s="55"/>
      <c r="N2767" s="53"/>
      <c r="O2767" s="87"/>
      <c r="P2767" s="53"/>
      <c r="Q2767" s="53"/>
      <c r="R2767" s="53"/>
      <c r="S2767" s="53"/>
      <c r="T2767" s="53"/>
      <c r="U2767" s="53"/>
      <c r="V2767" s="53"/>
      <c r="W2767" s="53"/>
      <c r="X2767" s="53"/>
      <c r="Y2767" s="53"/>
      <c r="Z2767" s="53"/>
      <c r="AA2767" s="53"/>
      <c r="AB2767" s="53"/>
      <c r="AC2767" s="53"/>
      <c r="AD2767" s="53"/>
      <c r="AE2767" s="53"/>
      <c r="AF2767" s="53"/>
      <c r="AG2767" s="53"/>
      <c r="AH2767" s="53"/>
      <c r="AI2767" s="53"/>
      <c r="AJ2767" s="53"/>
      <c r="AK2767" s="54"/>
    </row>
    <row r="2768" spans="2:37" x14ac:dyDescent="0.25">
      <c r="B2768" s="315"/>
      <c r="C2768" s="315"/>
      <c r="D2768" s="315"/>
      <c r="E2768" s="315"/>
      <c r="F2768" s="315"/>
      <c r="G2768" s="315"/>
      <c r="H2768" s="315"/>
      <c r="I2768" s="54"/>
      <c r="J2768" s="53"/>
      <c r="K2768" s="53"/>
      <c r="L2768" s="270"/>
      <c r="M2768" s="55"/>
      <c r="N2768" s="53"/>
      <c r="O2768" s="87"/>
      <c r="P2768" s="53"/>
      <c r="Q2768" s="53"/>
      <c r="R2768" s="53"/>
      <c r="S2768" s="53"/>
      <c r="T2768" s="53"/>
      <c r="U2768" s="53"/>
      <c r="V2768" s="53"/>
      <c r="W2768" s="53"/>
      <c r="X2768" s="53"/>
      <c r="Y2768" s="53"/>
      <c r="Z2768" s="53"/>
      <c r="AA2768" s="53"/>
      <c r="AB2768" s="53"/>
      <c r="AC2768" s="53"/>
      <c r="AD2768" s="53"/>
      <c r="AE2768" s="53"/>
      <c r="AF2768" s="53"/>
      <c r="AG2768" s="53"/>
      <c r="AH2768" s="53"/>
      <c r="AI2768" s="53"/>
      <c r="AJ2768" s="53"/>
      <c r="AK2768" s="54"/>
    </row>
    <row r="2769" spans="2:37" x14ac:dyDescent="0.25">
      <c r="B2769" s="315"/>
      <c r="C2769" s="315"/>
      <c r="D2769" s="315"/>
      <c r="E2769" s="315"/>
      <c r="F2769" s="315"/>
      <c r="G2769" s="315"/>
      <c r="H2769" s="315"/>
      <c r="I2769" s="54"/>
      <c r="J2769" s="53"/>
      <c r="K2769" s="53"/>
      <c r="L2769" s="270"/>
      <c r="M2769" s="55"/>
      <c r="N2769" s="53"/>
      <c r="O2769" s="87"/>
      <c r="P2769" s="53"/>
      <c r="Q2769" s="53"/>
      <c r="R2769" s="53"/>
      <c r="S2769" s="53"/>
      <c r="T2769" s="53"/>
      <c r="U2769" s="53"/>
      <c r="V2769" s="53"/>
      <c r="W2769" s="53"/>
      <c r="X2769" s="53"/>
      <c r="Y2769" s="53"/>
      <c r="Z2769" s="53"/>
      <c r="AA2769" s="53"/>
      <c r="AB2769" s="53"/>
      <c r="AC2769" s="53"/>
      <c r="AD2769" s="53"/>
      <c r="AE2769" s="53"/>
      <c r="AF2769" s="53"/>
      <c r="AG2769" s="53"/>
      <c r="AH2769" s="53"/>
      <c r="AI2769" s="53"/>
      <c r="AJ2769" s="53"/>
      <c r="AK2769" s="54"/>
    </row>
    <row r="2770" spans="2:37" x14ac:dyDescent="0.25">
      <c r="B2770" s="315"/>
      <c r="C2770" s="315"/>
      <c r="D2770" s="315"/>
      <c r="E2770" s="315"/>
      <c r="F2770" s="315"/>
      <c r="G2770" s="315"/>
      <c r="H2770" s="315"/>
      <c r="I2770" s="54"/>
      <c r="J2770" s="53"/>
      <c r="K2770" s="53"/>
      <c r="L2770" s="270"/>
      <c r="M2770" s="55"/>
      <c r="N2770" s="53"/>
      <c r="O2770" s="87"/>
      <c r="P2770" s="53"/>
      <c r="Q2770" s="53"/>
      <c r="R2770" s="53"/>
      <c r="S2770" s="53"/>
      <c r="T2770" s="53"/>
      <c r="U2770" s="53"/>
      <c r="V2770" s="53"/>
      <c r="W2770" s="53"/>
      <c r="X2770" s="53"/>
      <c r="Y2770" s="53"/>
      <c r="Z2770" s="53"/>
      <c r="AA2770" s="53"/>
      <c r="AB2770" s="53"/>
      <c r="AC2770" s="53"/>
      <c r="AD2770" s="53"/>
      <c r="AE2770" s="53"/>
      <c r="AF2770" s="53"/>
      <c r="AG2770" s="53"/>
      <c r="AH2770" s="53"/>
      <c r="AI2770" s="53"/>
      <c r="AJ2770" s="53"/>
      <c r="AK2770" s="54"/>
    </row>
    <row r="2771" spans="2:37" x14ac:dyDescent="0.25">
      <c r="B2771" s="315"/>
      <c r="C2771" s="315"/>
      <c r="D2771" s="315"/>
      <c r="E2771" s="315"/>
      <c r="F2771" s="315"/>
      <c r="G2771" s="315"/>
      <c r="H2771" s="315"/>
      <c r="I2771" s="54"/>
      <c r="J2771" s="53"/>
      <c r="K2771" s="53"/>
      <c r="L2771" s="270"/>
      <c r="M2771" s="55"/>
      <c r="N2771" s="53"/>
      <c r="O2771" s="87"/>
      <c r="P2771" s="53"/>
      <c r="Q2771" s="53"/>
      <c r="R2771" s="53"/>
      <c r="S2771" s="53"/>
      <c r="T2771" s="53"/>
      <c r="U2771" s="53"/>
      <c r="V2771" s="53"/>
      <c r="W2771" s="53"/>
      <c r="X2771" s="53"/>
      <c r="Y2771" s="53"/>
      <c r="Z2771" s="53"/>
      <c r="AA2771" s="53"/>
      <c r="AB2771" s="53"/>
      <c r="AC2771" s="53"/>
      <c r="AD2771" s="53"/>
      <c r="AE2771" s="53"/>
      <c r="AF2771" s="53"/>
      <c r="AG2771" s="53"/>
      <c r="AH2771" s="53"/>
      <c r="AI2771" s="53"/>
      <c r="AJ2771" s="53"/>
      <c r="AK2771" s="54"/>
    </row>
    <row r="2772" spans="2:37" x14ac:dyDescent="0.25">
      <c r="B2772" s="315"/>
      <c r="C2772" s="315"/>
      <c r="D2772" s="315"/>
      <c r="E2772" s="315"/>
      <c r="F2772" s="315"/>
      <c r="G2772" s="315"/>
      <c r="H2772" s="315"/>
      <c r="I2772" s="54"/>
      <c r="J2772" s="53"/>
      <c r="K2772" s="53"/>
      <c r="L2772" s="270"/>
      <c r="M2772" s="55"/>
      <c r="N2772" s="53"/>
      <c r="O2772" s="87"/>
      <c r="P2772" s="53"/>
      <c r="Q2772" s="53"/>
      <c r="R2772" s="53"/>
      <c r="S2772" s="53"/>
      <c r="T2772" s="53"/>
      <c r="U2772" s="53"/>
      <c r="V2772" s="53"/>
      <c r="W2772" s="53"/>
      <c r="X2772" s="53"/>
      <c r="Y2772" s="53"/>
      <c r="Z2772" s="53"/>
      <c r="AA2772" s="53"/>
      <c r="AB2772" s="53"/>
      <c r="AC2772" s="53"/>
      <c r="AD2772" s="53"/>
      <c r="AE2772" s="53"/>
      <c r="AF2772" s="53"/>
      <c r="AG2772" s="53"/>
      <c r="AH2772" s="53"/>
      <c r="AI2772" s="53"/>
      <c r="AJ2772" s="53"/>
      <c r="AK2772" s="54"/>
    </row>
    <row r="2773" spans="2:37" x14ac:dyDescent="0.25">
      <c r="B2773" s="315"/>
      <c r="C2773" s="315"/>
      <c r="D2773" s="315"/>
      <c r="E2773" s="315"/>
      <c r="F2773" s="315"/>
      <c r="G2773" s="315"/>
      <c r="H2773" s="315"/>
      <c r="I2773" s="54"/>
      <c r="J2773" s="53"/>
      <c r="K2773" s="53"/>
      <c r="L2773" s="270"/>
      <c r="M2773" s="55"/>
      <c r="N2773" s="53"/>
      <c r="O2773" s="87"/>
      <c r="P2773" s="53"/>
      <c r="Q2773" s="53"/>
      <c r="R2773" s="53"/>
      <c r="S2773" s="53"/>
      <c r="T2773" s="53"/>
      <c r="U2773" s="53"/>
      <c r="V2773" s="53"/>
      <c r="W2773" s="53"/>
      <c r="X2773" s="53"/>
      <c r="Y2773" s="53"/>
      <c r="Z2773" s="53"/>
      <c r="AA2773" s="53"/>
      <c r="AB2773" s="53"/>
      <c r="AC2773" s="53"/>
      <c r="AD2773" s="53"/>
      <c r="AE2773" s="53"/>
      <c r="AF2773" s="53"/>
      <c r="AG2773" s="53"/>
      <c r="AH2773" s="53"/>
      <c r="AI2773" s="53"/>
      <c r="AJ2773" s="53"/>
      <c r="AK2773" s="54"/>
    </row>
    <row r="2774" spans="2:37" x14ac:dyDescent="0.25">
      <c r="B2774" s="315"/>
      <c r="C2774" s="315"/>
      <c r="D2774" s="315"/>
      <c r="E2774" s="315"/>
      <c r="F2774" s="315"/>
      <c r="G2774" s="315"/>
      <c r="H2774" s="315"/>
      <c r="I2774" s="54"/>
      <c r="J2774" s="53"/>
      <c r="K2774" s="53"/>
      <c r="L2774" s="270"/>
      <c r="M2774" s="55"/>
      <c r="N2774" s="53"/>
      <c r="O2774" s="87"/>
      <c r="P2774" s="53"/>
      <c r="Q2774" s="53"/>
      <c r="R2774" s="53"/>
      <c r="S2774" s="53"/>
      <c r="T2774" s="53"/>
      <c r="U2774" s="53"/>
      <c r="V2774" s="53"/>
      <c r="W2774" s="53"/>
      <c r="X2774" s="53"/>
      <c r="Y2774" s="53"/>
      <c r="Z2774" s="53"/>
      <c r="AA2774" s="53"/>
      <c r="AB2774" s="53"/>
      <c r="AC2774" s="53"/>
      <c r="AD2774" s="53"/>
      <c r="AE2774" s="53"/>
      <c r="AF2774" s="53"/>
      <c r="AG2774" s="53"/>
      <c r="AH2774" s="53"/>
      <c r="AI2774" s="53"/>
      <c r="AJ2774" s="53"/>
      <c r="AK2774" s="54"/>
    </row>
    <row r="2775" spans="2:37" x14ac:dyDescent="0.25">
      <c r="B2775" s="315"/>
      <c r="C2775" s="315"/>
      <c r="D2775" s="315"/>
      <c r="E2775" s="315"/>
      <c r="F2775" s="315"/>
      <c r="G2775" s="315"/>
      <c r="H2775" s="315"/>
      <c r="I2775" s="54"/>
      <c r="J2775" s="53"/>
      <c r="K2775" s="53"/>
      <c r="L2775" s="270"/>
      <c r="M2775" s="55"/>
      <c r="N2775" s="53"/>
      <c r="O2775" s="87"/>
      <c r="P2775" s="53"/>
      <c r="Q2775" s="53"/>
      <c r="R2775" s="53"/>
      <c r="S2775" s="53"/>
      <c r="T2775" s="53"/>
      <c r="U2775" s="53"/>
      <c r="V2775" s="53"/>
      <c r="W2775" s="53"/>
      <c r="X2775" s="53"/>
      <c r="Y2775" s="53"/>
      <c r="Z2775" s="53"/>
      <c r="AA2775" s="53"/>
      <c r="AB2775" s="53"/>
      <c r="AC2775" s="53"/>
      <c r="AD2775" s="53"/>
      <c r="AE2775" s="53"/>
      <c r="AF2775" s="53"/>
      <c r="AG2775" s="53"/>
      <c r="AH2775" s="53"/>
      <c r="AI2775" s="53"/>
      <c r="AJ2775" s="53"/>
      <c r="AK2775" s="54"/>
    </row>
    <row r="2776" spans="2:37" x14ac:dyDescent="0.25">
      <c r="B2776" s="315"/>
      <c r="C2776" s="315"/>
      <c r="D2776" s="315"/>
      <c r="E2776" s="315"/>
      <c r="F2776" s="315"/>
      <c r="G2776" s="315"/>
      <c r="H2776" s="315"/>
      <c r="I2776" s="54"/>
      <c r="J2776" s="53"/>
      <c r="K2776" s="53"/>
      <c r="L2776" s="270"/>
      <c r="M2776" s="55"/>
      <c r="N2776" s="53"/>
      <c r="O2776" s="87"/>
      <c r="P2776" s="53"/>
      <c r="Q2776" s="53"/>
      <c r="R2776" s="53"/>
      <c r="S2776" s="53"/>
      <c r="T2776" s="53"/>
      <c r="U2776" s="53"/>
      <c r="V2776" s="53"/>
      <c r="W2776" s="53"/>
      <c r="X2776" s="53"/>
      <c r="Y2776" s="53"/>
      <c r="Z2776" s="53"/>
      <c r="AA2776" s="53"/>
      <c r="AB2776" s="53"/>
      <c r="AC2776" s="53"/>
      <c r="AD2776" s="53"/>
      <c r="AE2776" s="53"/>
      <c r="AF2776" s="53"/>
      <c r="AG2776" s="53"/>
      <c r="AH2776" s="53"/>
      <c r="AI2776" s="53"/>
      <c r="AJ2776" s="53"/>
      <c r="AK2776" s="54"/>
    </row>
    <row r="2777" spans="2:37" x14ac:dyDescent="0.25">
      <c r="B2777" s="315"/>
      <c r="C2777" s="315"/>
      <c r="D2777" s="315"/>
      <c r="E2777" s="315"/>
      <c r="F2777" s="315"/>
      <c r="G2777" s="315"/>
      <c r="H2777" s="315"/>
      <c r="I2777" s="54"/>
      <c r="J2777" s="53"/>
      <c r="K2777" s="53"/>
      <c r="L2777" s="270"/>
      <c r="M2777" s="55"/>
      <c r="N2777" s="53"/>
      <c r="O2777" s="87"/>
      <c r="P2777" s="53"/>
      <c r="Q2777" s="53"/>
      <c r="R2777" s="53"/>
      <c r="S2777" s="53"/>
      <c r="T2777" s="53"/>
      <c r="U2777" s="53"/>
      <c r="V2777" s="53"/>
      <c r="W2777" s="53"/>
      <c r="X2777" s="53"/>
      <c r="Y2777" s="53"/>
      <c r="Z2777" s="53"/>
      <c r="AA2777" s="53"/>
      <c r="AB2777" s="53"/>
      <c r="AC2777" s="53"/>
      <c r="AD2777" s="53"/>
      <c r="AE2777" s="53"/>
      <c r="AF2777" s="53"/>
      <c r="AG2777" s="53"/>
      <c r="AH2777" s="53"/>
      <c r="AI2777" s="53"/>
      <c r="AJ2777" s="53"/>
      <c r="AK2777" s="54"/>
    </row>
    <row r="2778" spans="2:37" x14ac:dyDescent="0.25">
      <c r="B2778" s="315"/>
      <c r="C2778" s="315"/>
      <c r="D2778" s="315"/>
      <c r="E2778" s="315"/>
      <c r="F2778" s="315"/>
      <c r="G2778" s="315"/>
      <c r="H2778" s="315"/>
      <c r="I2778" s="54"/>
      <c r="J2778" s="53"/>
      <c r="K2778" s="53"/>
      <c r="L2778" s="270"/>
      <c r="M2778" s="55"/>
      <c r="N2778" s="53"/>
      <c r="O2778" s="87"/>
      <c r="P2778" s="53"/>
      <c r="Q2778" s="53"/>
      <c r="R2778" s="53"/>
      <c r="S2778" s="53"/>
      <c r="T2778" s="53"/>
      <c r="U2778" s="53"/>
      <c r="V2778" s="53"/>
      <c r="W2778" s="53"/>
      <c r="X2778" s="53"/>
      <c r="Y2778" s="53"/>
      <c r="Z2778" s="53"/>
      <c r="AA2778" s="53"/>
      <c r="AB2778" s="53"/>
      <c r="AC2778" s="53"/>
      <c r="AD2778" s="53"/>
      <c r="AE2778" s="53"/>
      <c r="AF2778" s="53"/>
      <c r="AG2778" s="53"/>
      <c r="AH2778" s="53"/>
      <c r="AI2778" s="53"/>
      <c r="AJ2778" s="53"/>
      <c r="AK2778" s="54"/>
    </row>
    <row r="2779" spans="2:37" x14ac:dyDescent="0.25">
      <c r="B2779" s="315"/>
      <c r="C2779" s="315"/>
      <c r="D2779" s="315"/>
      <c r="E2779" s="315"/>
      <c r="F2779" s="315"/>
      <c r="G2779" s="315"/>
      <c r="H2779" s="315"/>
      <c r="I2779" s="54"/>
      <c r="J2779" s="53"/>
      <c r="K2779" s="53"/>
      <c r="L2779" s="270"/>
      <c r="M2779" s="55"/>
      <c r="N2779" s="53"/>
      <c r="O2779" s="87"/>
      <c r="P2779" s="53"/>
      <c r="Q2779" s="53"/>
      <c r="R2779" s="53"/>
      <c r="S2779" s="53"/>
      <c r="T2779" s="53"/>
      <c r="U2779" s="53"/>
      <c r="V2779" s="53"/>
      <c r="W2779" s="53"/>
      <c r="X2779" s="53"/>
      <c r="Y2779" s="53"/>
      <c r="Z2779" s="53"/>
      <c r="AA2779" s="53"/>
      <c r="AB2779" s="53"/>
      <c r="AC2779" s="53"/>
      <c r="AD2779" s="53"/>
      <c r="AE2779" s="53"/>
      <c r="AF2779" s="53"/>
      <c r="AG2779" s="53"/>
      <c r="AH2779" s="53"/>
      <c r="AI2779" s="53"/>
      <c r="AJ2779" s="53"/>
      <c r="AK2779" s="54"/>
    </row>
    <row r="2780" spans="2:37" x14ac:dyDescent="0.25">
      <c r="B2780" s="315"/>
      <c r="C2780" s="315"/>
      <c r="D2780" s="315"/>
      <c r="E2780" s="315"/>
      <c r="F2780" s="315"/>
      <c r="G2780" s="315"/>
      <c r="H2780" s="315"/>
      <c r="I2780" s="54"/>
      <c r="J2780" s="53"/>
      <c r="K2780" s="53"/>
      <c r="L2780" s="270"/>
      <c r="M2780" s="55"/>
      <c r="N2780" s="53"/>
      <c r="O2780" s="87"/>
      <c r="P2780" s="53"/>
      <c r="Q2780" s="53"/>
      <c r="R2780" s="53"/>
      <c r="S2780" s="53"/>
      <c r="T2780" s="53"/>
      <c r="U2780" s="53"/>
      <c r="V2780" s="53"/>
      <c r="W2780" s="53"/>
      <c r="X2780" s="53"/>
      <c r="Y2780" s="53"/>
      <c r="Z2780" s="53"/>
      <c r="AA2780" s="53"/>
      <c r="AB2780" s="53"/>
      <c r="AC2780" s="53"/>
      <c r="AD2780" s="53"/>
      <c r="AE2780" s="53"/>
      <c r="AF2780" s="53"/>
      <c r="AG2780" s="53"/>
      <c r="AH2780" s="53"/>
      <c r="AI2780" s="53"/>
      <c r="AJ2780" s="53"/>
      <c r="AK2780" s="54"/>
    </row>
    <row r="2781" spans="2:37" x14ac:dyDescent="0.25">
      <c r="B2781" s="315"/>
      <c r="C2781" s="315"/>
      <c r="D2781" s="315"/>
      <c r="E2781" s="315"/>
      <c r="F2781" s="315"/>
      <c r="G2781" s="315"/>
      <c r="H2781" s="315"/>
      <c r="I2781" s="54"/>
      <c r="J2781" s="53"/>
      <c r="K2781" s="53"/>
      <c r="L2781" s="270"/>
      <c r="M2781" s="55"/>
      <c r="N2781" s="53"/>
      <c r="O2781" s="87"/>
      <c r="P2781" s="53"/>
      <c r="Q2781" s="53"/>
      <c r="R2781" s="53"/>
      <c r="S2781" s="53"/>
      <c r="T2781" s="53"/>
      <c r="U2781" s="53"/>
      <c r="V2781" s="53"/>
      <c r="W2781" s="53"/>
      <c r="X2781" s="53"/>
      <c r="Y2781" s="53"/>
      <c r="Z2781" s="53"/>
      <c r="AA2781" s="53"/>
      <c r="AB2781" s="53"/>
      <c r="AC2781" s="53"/>
      <c r="AD2781" s="53"/>
      <c r="AE2781" s="53"/>
      <c r="AF2781" s="53"/>
      <c r="AG2781" s="53"/>
      <c r="AH2781" s="53"/>
      <c r="AI2781" s="53"/>
      <c r="AJ2781" s="53"/>
      <c r="AK2781" s="54"/>
    </row>
    <row r="2782" spans="2:37" x14ac:dyDescent="0.25">
      <c r="B2782" s="315"/>
      <c r="C2782" s="315"/>
      <c r="D2782" s="315"/>
      <c r="E2782" s="315"/>
      <c r="F2782" s="315"/>
      <c r="G2782" s="315"/>
      <c r="H2782" s="315"/>
      <c r="I2782" s="54"/>
      <c r="J2782" s="53"/>
      <c r="K2782" s="53"/>
      <c r="L2782" s="270"/>
      <c r="M2782" s="55"/>
      <c r="N2782" s="53"/>
      <c r="O2782" s="87"/>
      <c r="P2782" s="53"/>
      <c r="Q2782" s="53"/>
      <c r="R2782" s="53"/>
      <c r="S2782" s="53"/>
      <c r="T2782" s="53"/>
      <c r="U2782" s="53"/>
      <c r="V2782" s="53"/>
      <c r="W2782" s="53"/>
      <c r="X2782" s="53"/>
      <c r="Y2782" s="53"/>
      <c r="Z2782" s="53"/>
      <c r="AA2782" s="53"/>
      <c r="AB2782" s="53"/>
      <c r="AC2782" s="53"/>
      <c r="AD2782" s="53"/>
      <c r="AE2782" s="53"/>
      <c r="AF2782" s="53"/>
      <c r="AG2782" s="53"/>
      <c r="AH2782" s="53"/>
      <c r="AI2782" s="53"/>
      <c r="AJ2782" s="53"/>
      <c r="AK2782" s="54"/>
    </row>
    <row r="2783" spans="2:37" x14ac:dyDescent="0.25">
      <c r="B2783" s="315"/>
      <c r="C2783" s="315"/>
      <c r="D2783" s="315"/>
      <c r="E2783" s="315"/>
      <c r="F2783" s="315"/>
      <c r="G2783" s="315"/>
      <c r="H2783" s="315"/>
      <c r="I2783" s="54"/>
      <c r="J2783" s="53"/>
      <c r="K2783" s="53"/>
      <c r="L2783" s="270"/>
      <c r="M2783" s="55"/>
      <c r="N2783" s="53"/>
      <c r="O2783" s="87"/>
      <c r="P2783" s="53"/>
      <c r="Q2783" s="53"/>
      <c r="R2783" s="53"/>
      <c r="S2783" s="53"/>
      <c r="T2783" s="53"/>
      <c r="U2783" s="53"/>
      <c r="V2783" s="53"/>
      <c r="W2783" s="53"/>
      <c r="X2783" s="53"/>
      <c r="Y2783" s="53"/>
      <c r="Z2783" s="53"/>
      <c r="AA2783" s="53"/>
      <c r="AB2783" s="53"/>
      <c r="AC2783" s="53"/>
      <c r="AD2783" s="53"/>
      <c r="AE2783" s="53"/>
      <c r="AF2783" s="53"/>
      <c r="AG2783" s="53"/>
      <c r="AH2783" s="53"/>
      <c r="AI2783" s="53"/>
      <c r="AJ2783" s="53"/>
      <c r="AK2783" s="54"/>
    </row>
    <row r="2784" spans="2:37" x14ac:dyDescent="0.25">
      <c r="B2784" s="315"/>
      <c r="C2784" s="315"/>
      <c r="D2784" s="315"/>
      <c r="E2784" s="315"/>
      <c r="F2784" s="315"/>
      <c r="G2784" s="315"/>
      <c r="H2784" s="315"/>
      <c r="I2784" s="54"/>
      <c r="J2784" s="53"/>
      <c r="K2784" s="53"/>
      <c r="L2784" s="270"/>
      <c r="M2784" s="55"/>
      <c r="N2784" s="53"/>
      <c r="O2784" s="87"/>
      <c r="P2784" s="53"/>
      <c r="Q2784" s="53"/>
      <c r="R2784" s="53"/>
      <c r="S2784" s="53"/>
      <c r="T2784" s="53"/>
      <c r="U2784" s="53"/>
      <c r="V2784" s="53"/>
      <c r="W2784" s="53"/>
      <c r="X2784" s="53"/>
      <c r="Y2784" s="53"/>
      <c r="Z2784" s="53"/>
      <c r="AA2784" s="53"/>
      <c r="AB2784" s="53"/>
      <c r="AC2784" s="53"/>
      <c r="AD2784" s="53"/>
      <c r="AE2784" s="53"/>
      <c r="AF2784" s="53"/>
      <c r="AG2784" s="53"/>
      <c r="AH2784" s="53"/>
      <c r="AI2784" s="53"/>
      <c r="AJ2784" s="53"/>
      <c r="AK2784" s="54"/>
    </row>
    <row r="2785" spans="2:37" x14ac:dyDescent="0.25">
      <c r="B2785" s="315"/>
      <c r="C2785" s="315"/>
      <c r="D2785" s="315"/>
      <c r="E2785" s="315"/>
      <c r="F2785" s="315"/>
      <c r="G2785" s="315"/>
      <c r="H2785" s="315"/>
      <c r="I2785" s="54"/>
      <c r="J2785" s="53"/>
      <c r="K2785" s="53"/>
      <c r="L2785" s="270"/>
      <c r="M2785" s="55"/>
      <c r="N2785" s="53"/>
      <c r="O2785" s="87"/>
      <c r="P2785" s="53"/>
      <c r="Q2785" s="53"/>
      <c r="R2785" s="53"/>
      <c r="S2785" s="53"/>
      <c r="T2785" s="53"/>
      <c r="U2785" s="53"/>
      <c r="V2785" s="53"/>
      <c r="W2785" s="53"/>
      <c r="X2785" s="53"/>
      <c r="Y2785" s="53"/>
      <c r="Z2785" s="53"/>
      <c r="AA2785" s="53"/>
      <c r="AB2785" s="53"/>
      <c r="AC2785" s="53"/>
      <c r="AD2785" s="53"/>
      <c r="AE2785" s="53"/>
      <c r="AF2785" s="53"/>
      <c r="AG2785" s="53"/>
      <c r="AH2785" s="53"/>
      <c r="AI2785" s="53"/>
      <c r="AJ2785" s="53"/>
      <c r="AK2785" s="54"/>
    </row>
    <row r="2786" spans="2:37" x14ac:dyDescent="0.25">
      <c r="B2786" s="315"/>
      <c r="C2786" s="315"/>
      <c r="D2786" s="315"/>
      <c r="E2786" s="315"/>
      <c r="F2786" s="315"/>
      <c r="G2786" s="315"/>
      <c r="H2786" s="315"/>
      <c r="I2786" s="54"/>
      <c r="J2786" s="53"/>
      <c r="K2786" s="53"/>
      <c r="L2786" s="270"/>
      <c r="M2786" s="55"/>
      <c r="N2786" s="53"/>
      <c r="O2786" s="87"/>
      <c r="P2786" s="53"/>
      <c r="Q2786" s="53"/>
      <c r="R2786" s="53"/>
      <c r="S2786" s="53"/>
      <c r="T2786" s="53"/>
      <c r="U2786" s="53"/>
      <c r="V2786" s="53"/>
      <c r="W2786" s="53"/>
      <c r="X2786" s="53"/>
      <c r="Y2786" s="53"/>
      <c r="Z2786" s="53"/>
      <c r="AA2786" s="53"/>
      <c r="AB2786" s="53"/>
      <c r="AC2786" s="53"/>
      <c r="AD2786" s="53"/>
      <c r="AE2786" s="53"/>
      <c r="AF2786" s="53"/>
      <c r="AG2786" s="53"/>
      <c r="AH2786" s="53"/>
      <c r="AI2786" s="53"/>
      <c r="AJ2786" s="53"/>
      <c r="AK2786" s="54"/>
    </row>
    <row r="2787" spans="2:37" x14ac:dyDescent="0.25">
      <c r="B2787" s="315"/>
      <c r="C2787" s="315"/>
      <c r="D2787" s="315"/>
      <c r="E2787" s="315"/>
      <c r="F2787" s="315"/>
      <c r="G2787" s="315"/>
      <c r="H2787" s="315"/>
      <c r="I2787" s="54"/>
      <c r="J2787" s="53"/>
      <c r="K2787" s="53"/>
      <c r="L2787" s="270"/>
      <c r="M2787" s="55"/>
      <c r="N2787" s="53"/>
      <c r="O2787" s="87"/>
      <c r="P2787" s="53"/>
      <c r="Q2787" s="53"/>
      <c r="R2787" s="53"/>
      <c r="S2787" s="53"/>
      <c r="T2787" s="53"/>
      <c r="U2787" s="53"/>
      <c r="V2787" s="53"/>
      <c r="W2787" s="53"/>
      <c r="X2787" s="53"/>
      <c r="Y2787" s="53"/>
      <c r="Z2787" s="53"/>
      <c r="AA2787" s="53"/>
      <c r="AB2787" s="53"/>
      <c r="AC2787" s="53"/>
      <c r="AD2787" s="53"/>
      <c r="AE2787" s="53"/>
      <c r="AF2787" s="53"/>
      <c r="AG2787" s="53"/>
      <c r="AH2787" s="53"/>
      <c r="AI2787" s="53"/>
      <c r="AJ2787" s="53"/>
      <c r="AK2787" s="54"/>
    </row>
    <row r="2788" spans="2:37" x14ac:dyDescent="0.25">
      <c r="B2788" s="315"/>
      <c r="C2788" s="315"/>
      <c r="D2788" s="315"/>
      <c r="E2788" s="315"/>
      <c r="F2788" s="315"/>
      <c r="G2788" s="315"/>
      <c r="H2788" s="315"/>
      <c r="I2788" s="54"/>
      <c r="J2788" s="53"/>
      <c r="K2788" s="53"/>
      <c r="L2788" s="270"/>
      <c r="M2788" s="55"/>
      <c r="N2788" s="53"/>
      <c r="O2788" s="87"/>
      <c r="P2788" s="53"/>
      <c r="Q2788" s="53"/>
      <c r="R2788" s="53"/>
      <c r="S2788" s="53"/>
      <c r="T2788" s="53"/>
      <c r="U2788" s="53"/>
      <c r="V2788" s="53"/>
      <c r="W2788" s="53"/>
      <c r="X2788" s="53"/>
      <c r="Y2788" s="53"/>
      <c r="Z2788" s="53"/>
      <c r="AA2788" s="53"/>
      <c r="AB2788" s="53"/>
      <c r="AC2788" s="53"/>
      <c r="AD2788" s="53"/>
      <c r="AE2788" s="53"/>
      <c r="AF2788" s="53"/>
      <c r="AG2788" s="53"/>
      <c r="AH2788" s="53"/>
      <c r="AI2788" s="53"/>
      <c r="AJ2788" s="53"/>
      <c r="AK2788" s="54"/>
    </row>
    <row r="2789" spans="2:37" x14ac:dyDescent="0.25">
      <c r="B2789" s="315"/>
      <c r="C2789" s="315"/>
      <c r="D2789" s="315"/>
      <c r="E2789" s="315"/>
      <c r="F2789" s="315"/>
      <c r="G2789" s="315"/>
      <c r="H2789" s="315"/>
      <c r="I2789" s="54"/>
      <c r="J2789" s="53"/>
      <c r="K2789" s="53"/>
      <c r="L2789" s="270"/>
      <c r="M2789" s="55"/>
      <c r="N2789" s="53"/>
      <c r="O2789" s="87"/>
      <c r="P2789" s="53"/>
      <c r="Q2789" s="53"/>
      <c r="R2789" s="53"/>
      <c r="S2789" s="53"/>
      <c r="T2789" s="53"/>
      <c r="U2789" s="53"/>
      <c r="V2789" s="53"/>
      <c r="W2789" s="53"/>
      <c r="X2789" s="53"/>
      <c r="Y2789" s="53"/>
      <c r="Z2789" s="53"/>
      <c r="AA2789" s="53"/>
      <c r="AB2789" s="53"/>
      <c r="AC2789" s="53"/>
      <c r="AD2789" s="53"/>
      <c r="AE2789" s="53"/>
      <c r="AF2789" s="53"/>
      <c r="AG2789" s="53"/>
      <c r="AH2789" s="53"/>
      <c r="AI2789" s="53"/>
      <c r="AJ2789" s="53"/>
      <c r="AK2789" s="54"/>
    </row>
    <row r="2790" spans="2:37" x14ac:dyDescent="0.25">
      <c r="B2790" s="315"/>
      <c r="C2790" s="315"/>
      <c r="D2790" s="315"/>
      <c r="E2790" s="315"/>
      <c r="F2790" s="315"/>
      <c r="G2790" s="315"/>
      <c r="H2790" s="315"/>
      <c r="I2790" s="54"/>
      <c r="J2790" s="53"/>
      <c r="K2790" s="53"/>
      <c r="L2790" s="270"/>
      <c r="M2790" s="55"/>
      <c r="N2790" s="53"/>
      <c r="O2790" s="87"/>
      <c r="P2790" s="53"/>
      <c r="Q2790" s="53"/>
      <c r="R2790" s="53"/>
      <c r="S2790" s="53"/>
      <c r="T2790" s="53"/>
      <c r="U2790" s="53"/>
      <c r="V2790" s="53"/>
      <c r="W2790" s="53"/>
      <c r="X2790" s="53"/>
      <c r="Y2790" s="53"/>
      <c r="Z2790" s="53"/>
      <c r="AA2790" s="53"/>
      <c r="AB2790" s="53"/>
      <c r="AC2790" s="53"/>
      <c r="AD2790" s="53"/>
      <c r="AE2790" s="53"/>
      <c r="AF2790" s="53"/>
      <c r="AG2790" s="53"/>
      <c r="AH2790" s="53"/>
      <c r="AI2790" s="53"/>
      <c r="AJ2790" s="53"/>
      <c r="AK2790" s="54"/>
    </row>
    <row r="2791" spans="2:37" x14ac:dyDescent="0.25">
      <c r="B2791" s="315"/>
      <c r="C2791" s="315"/>
      <c r="D2791" s="315"/>
      <c r="E2791" s="315"/>
      <c r="F2791" s="315"/>
      <c r="G2791" s="315"/>
      <c r="H2791" s="315"/>
      <c r="I2791" s="54"/>
      <c r="J2791" s="53"/>
      <c r="K2791" s="53"/>
      <c r="L2791" s="270"/>
      <c r="M2791" s="55"/>
      <c r="N2791" s="53"/>
      <c r="O2791" s="87"/>
      <c r="P2791" s="53"/>
      <c r="Q2791" s="53"/>
      <c r="R2791" s="53"/>
      <c r="S2791" s="53"/>
      <c r="T2791" s="53"/>
      <c r="U2791" s="53"/>
      <c r="V2791" s="53"/>
      <c r="W2791" s="53"/>
      <c r="X2791" s="53"/>
      <c r="Y2791" s="53"/>
      <c r="Z2791" s="53"/>
      <c r="AA2791" s="53"/>
      <c r="AB2791" s="53"/>
      <c r="AC2791" s="53"/>
      <c r="AD2791" s="53"/>
      <c r="AE2791" s="53"/>
      <c r="AF2791" s="53"/>
      <c r="AG2791" s="53"/>
      <c r="AH2791" s="53"/>
      <c r="AI2791" s="53"/>
      <c r="AJ2791" s="53"/>
      <c r="AK2791" s="54"/>
    </row>
    <row r="2792" spans="2:37" x14ac:dyDescent="0.25">
      <c r="B2792" s="315"/>
      <c r="C2792" s="315"/>
      <c r="D2792" s="315"/>
      <c r="E2792" s="315"/>
      <c r="F2792" s="315"/>
      <c r="G2792" s="315"/>
      <c r="H2792" s="315"/>
      <c r="I2792" s="54"/>
      <c r="J2792" s="53"/>
      <c r="K2792" s="53"/>
      <c r="L2792" s="270"/>
      <c r="M2792" s="55"/>
      <c r="N2792" s="53"/>
      <c r="O2792" s="87"/>
      <c r="P2792" s="53"/>
      <c r="Q2792" s="53"/>
      <c r="R2792" s="53"/>
      <c r="S2792" s="53"/>
      <c r="T2792" s="53"/>
      <c r="U2792" s="53"/>
      <c r="V2792" s="53"/>
      <c r="W2792" s="53"/>
      <c r="X2792" s="53"/>
      <c r="Y2792" s="53"/>
      <c r="Z2792" s="53"/>
      <c r="AA2792" s="53"/>
      <c r="AB2792" s="53"/>
      <c r="AC2792" s="53"/>
      <c r="AD2792" s="53"/>
      <c r="AE2792" s="53"/>
      <c r="AF2792" s="53"/>
      <c r="AG2792" s="53"/>
      <c r="AH2792" s="53"/>
      <c r="AI2792" s="53"/>
      <c r="AJ2792" s="53"/>
      <c r="AK2792" s="54"/>
    </row>
    <row r="2793" spans="2:37" x14ac:dyDescent="0.25">
      <c r="B2793" s="315"/>
      <c r="C2793" s="315"/>
      <c r="D2793" s="315"/>
      <c r="E2793" s="315"/>
      <c r="F2793" s="315"/>
      <c r="G2793" s="315"/>
      <c r="H2793" s="315"/>
      <c r="I2793" s="54"/>
      <c r="J2793" s="53"/>
      <c r="K2793" s="53"/>
      <c r="L2793" s="270"/>
      <c r="M2793" s="55"/>
      <c r="N2793" s="53"/>
      <c r="O2793" s="87"/>
      <c r="P2793" s="53"/>
      <c r="Q2793" s="53"/>
      <c r="R2793" s="53"/>
      <c r="S2793" s="53"/>
      <c r="T2793" s="53"/>
      <c r="U2793" s="53"/>
      <c r="V2793" s="53"/>
      <c r="W2793" s="53"/>
      <c r="X2793" s="53"/>
      <c r="Y2793" s="53"/>
      <c r="Z2793" s="53"/>
      <c r="AA2793" s="53"/>
      <c r="AB2793" s="53"/>
      <c r="AC2793" s="53"/>
      <c r="AD2793" s="53"/>
      <c r="AE2793" s="53"/>
      <c r="AF2793" s="53"/>
      <c r="AG2793" s="53"/>
      <c r="AH2793" s="53"/>
      <c r="AI2793" s="53"/>
      <c r="AJ2793" s="53"/>
      <c r="AK2793" s="54"/>
    </row>
    <row r="2794" spans="2:37" x14ac:dyDescent="0.25">
      <c r="B2794" s="315"/>
      <c r="C2794" s="315"/>
      <c r="D2794" s="315"/>
      <c r="E2794" s="315"/>
      <c r="F2794" s="315"/>
      <c r="G2794" s="315"/>
      <c r="H2794" s="315"/>
      <c r="I2794" s="54"/>
      <c r="J2794" s="53"/>
      <c r="K2794" s="53"/>
      <c r="L2794" s="270"/>
      <c r="M2794" s="55"/>
      <c r="N2794" s="53"/>
      <c r="O2794" s="87"/>
      <c r="P2794" s="53"/>
      <c r="Q2794" s="53"/>
      <c r="R2794" s="53"/>
      <c r="S2794" s="53"/>
      <c r="T2794" s="53"/>
      <c r="U2794" s="53"/>
      <c r="V2794" s="53"/>
      <c r="W2794" s="53"/>
      <c r="X2794" s="53"/>
      <c r="Y2794" s="53"/>
      <c r="Z2794" s="53"/>
      <c r="AA2794" s="53"/>
      <c r="AB2794" s="53"/>
      <c r="AC2794" s="53"/>
      <c r="AD2794" s="53"/>
      <c r="AE2794" s="53"/>
      <c r="AF2794" s="53"/>
      <c r="AG2794" s="53"/>
      <c r="AH2794" s="53"/>
      <c r="AI2794" s="53"/>
      <c r="AJ2794" s="53"/>
      <c r="AK2794" s="54"/>
    </row>
    <row r="2795" spans="2:37" x14ac:dyDescent="0.25">
      <c r="B2795" s="315"/>
      <c r="C2795" s="315"/>
      <c r="D2795" s="315"/>
      <c r="E2795" s="315"/>
      <c r="F2795" s="315"/>
      <c r="G2795" s="315"/>
      <c r="H2795" s="315"/>
      <c r="I2795" s="54"/>
      <c r="J2795" s="53"/>
      <c r="K2795" s="53"/>
      <c r="L2795" s="270"/>
      <c r="M2795" s="55"/>
      <c r="N2795" s="53"/>
      <c r="O2795" s="87"/>
      <c r="P2795" s="53"/>
      <c r="Q2795" s="53"/>
      <c r="R2795" s="53"/>
      <c r="S2795" s="53"/>
      <c r="T2795" s="53"/>
      <c r="U2795" s="53"/>
      <c r="V2795" s="53"/>
      <c r="W2795" s="53"/>
      <c r="X2795" s="53"/>
      <c r="Y2795" s="53"/>
      <c r="Z2795" s="53"/>
      <c r="AA2795" s="53"/>
      <c r="AB2795" s="53"/>
      <c r="AC2795" s="53"/>
      <c r="AD2795" s="53"/>
      <c r="AE2795" s="53"/>
      <c r="AF2795" s="53"/>
      <c r="AG2795" s="53"/>
      <c r="AH2795" s="53"/>
      <c r="AI2795" s="53"/>
      <c r="AJ2795" s="53"/>
      <c r="AK2795" s="54"/>
    </row>
    <row r="2796" spans="2:37" x14ac:dyDescent="0.25">
      <c r="B2796" s="315"/>
      <c r="C2796" s="315"/>
      <c r="D2796" s="315"/>
      <c r="E2796" s="315"/>
      <c r="F2796" s="315"/>
      <c r="G2796" s="315"/>
      <c r="H2796" s="315"/>
      <c r="I2796" s="54"/>
      <c r="J2796" s="53"/>
      <c r="K2796" s="53"/>
      <c r="L2796" s="270"/>
      <c r="M2796" s="55"/>
      <c r="N2796" s="53"/>
      <c r="O2796" s="87"/>
      <c r="P2796" s="53"/>
      <c r="Q2796" s="53"/>
      <c r="R2796" s="53"/>
      <c r="S2796" s="53"/>
      <c r="T2796" s="53"/>
      <c r="U2796" s="53"/>
      <c r="V2796" s="53"/>
      <c r="W2796" s="53"/>
      <c r="X2796" s="53"/>
      <c r="Y2796" s="53"/>
      <c r="Z2796" s="53"/>
      <c r="AA2796" s="53"/>
      <c r="AB2796" s="53"/>
      <c r="AC2796" s="53"/>
      <c r="AD2796" s="53"/>
      <c r="AE2796" s="53"/>
      <c r="AF2796" s="53"/>
      <c r="AG2796" s="53"/>
      <c r="AH2796" s="53"/>
      <c r="AI2796" s="53"/>
      <c r="AJ2796" s="53"/>
      <c r="AK2796" s="54"/>
    </row>
    <row r="2797" spans="2:37" x14ac:dyDescent="0.25">
      <c r="B2797" s="315"/>
      <c r="C2797" s="315"/>
      <c r="D2797" s="315"/>
      <c r="E2797" s="315"/>
      <c r="F2797" s="315"/>
      <c r="G2797" s="315"/>
      <c r="H2797" s="315"/>
      <c r="I2797" s="54"/>
      <c r="J2797" s="53"/>
      <c r="K2797" s="53"/>
      <c r="L2797" s="270"/>
      <c r="M2797" s="55"/>
      <c r="N2797" s="53"/>
      <c r="O2797" s="87"/>
      <c r="P2797" s="53"/>
      <c r="Q2797" s="53"/>
      <c r="R2797" s="53"/>
      <c r="S2797" s="53"/>
      <c r="T2797" s="53"/>
      <c r="U2797" s="53"/>
      <c r="V2797" s="53"/>
      <c r="W2797" s="53"/>
      <c r="X2797" s="53"/>
      <c r="Y2797" s="53"/>
      <c r="Z2797" s="53"/>
      <c r="AA2797" s="53"/>
      <c r="AB2797" s="53"/>
      <c r="AC2797" s="53"/>
      <c r="AD2797" s="53"/>
      <c r="AE2797" s="53"/>
      <c r="AF2797" s="53"/>
      <c r="AG2797" s="53"/>
      <c r="AH2797" s="53"/>
      <c r="AI2797" s="53"/>
      <c r="AJ2797" s="53"/>
      <c r="AK2797" s="54"/>
    </row>
    <row r="2798" spans="2:37" x14ac:dyDescent="0.25">
      <c r="B2798" s="315"/>
      <c r="C2798" s="315"/>
      <c r="D2798" s="315"/>
      <c r="E2798" s="315"/>
      <c r="F2798" s="315"/>
      <c r="G2798" s="315"/>
      <c r="H2798" s="315"/>
      <c r="I2798" s="54"/>
      <c r="J2798" s="53"/>
      <c r="K2798" s="53"/>
      <c r="L2798" s="270"/>
      <c r="M2798" s="55"/>
      <c r="N2798" s="53"/>
      <c r="O2798" s="87"/>
      <c r="P2798" s="53"/>
      <c r="Q2798" s="53"/>
      <c r="R2798" s="53"/>
      <c r="S2798" s="53"/>
      <c r="T2798" s="53"/>
      <c r="U2798" s="53"/>
      <c r="V2798" s="53"/>
      <c r="W2798" s="53"/>
      <c r="X2798" s="53"/>
      <c r="Y2798" s="53"/>
      <c r="Z2798" s="53"/>
      <c r="AA2798" s="53"/>
      <c r="AB2798" s="53"/>
      <c r="AC2798" s="53"/>
      <c r="AD2798" s="53"/>
      <c r="AE2798" s="53"/>
      <c r="AF2798" s="53"/>
      <c r="AG2798" s="53"/>
      <c r="AH2798" s="53"/>
      <c r="AI2798" s="53"/>
      <c r="AJ2798" s="53"/>
      <c r="AK2798" s="54"/>
    </row>
    <row r="2799" spans="2:37" x14ac:dyDescent="0.25">
      <c r="B2799" s="315"/>
      <c r="C2799" s="315"/>
      <c r="D2799" s="315"/>
      <c r="E2799" s="315"/>
      <c r="F2799" s="315"/>
      <c r="G2799" s="315"/>
      <c r="H2799" s="315"/>
      <c r="I2799" s="54"/>
      <c r="J2799" s="53"/>
      <c r="K2799" s="53"/>
      <c r="L2799" s="270"/>
      <c r="M2799" s="55"/>
      <c r="N2799" s="53"/>
      <c r="O2799" s="87"/>
      <c r="P2799" s="53"/>
      <c r="Q2799" s="53"/>
      <c r="R2799" s="53"/>
      <c r="S2799" s="53"/>
      <c r="T2799" s="53"/>
      <c r="U2799" s="53"/>
      <c r="V2799" s="53"/>
      <c r="W2799" s="53"/>
      <c r="X2799" s="53"/>
      <c r="Y2799" s="53"/>
      <c r="Z2799" s="53"/>
      <c r="AA2799" s="53"/>
      <c r="AB2799" s="53"/>
      <c r="AC2799" s="53"/>
      <c r="AD2799" s="53"/>
      <c r="AE2799" s="53"/>
      <c r="AF2799" s="53"/>
      <c r="AG2799" s="53"/>
      <c r="AH2799" s="53"/>
      <c r="AI2799" s="53"/>
      <c r="AJ2799" s="53"/>
      <c r="AK2799" s="54"/>
    </row>
    <row r="2800" spans="2:37" x14ac:dyDescent="0.25">
      <c r="B2800" s="315"/>
      <c r="C2800" s="315"/>
      <c r="D2800" s="315"/>
      <c r="E2800" s="315"/>
      <c r="F2800" s="315"/>
      <c r="G2800" s="315"/>
      <c r="H2800" s="315"/>
      <c r="I2800" s="54"/>
      <c r="J2800" s="53"/>
      <c r="K2800" s="53"/>
      <c r="L2800" s="270"/>
      <c r="M2800" s="55"/>
      <c r="N2800" s="53"/>
      <c r="O2800" s="87"/>
      <c r="P2800" s="53"/>
      <c r="Q2800" s="53"/>
      <c r="R2800" s="53"/>
      <c r="S2800" s="53"/>
      <c r="T2800" s="53"/>
      <c r="U2800" s="53"/>
      <c r="V2800" s="53"/>
      <c r="W2800" s="53"/>
      <c r="X2800" s="53"/>
      <c r="Y2800" s="53"/>
      <c r="Z2800" s="53"/>
      <c r="AA2800" s="53"/>
      <c r="AB2800" s="53"/>
      <c r="AC2800" s="53"/>
      <c r="AD2800" s="53"/>
      <c r="AE2800" s="53"/>
      <c r="AF2800" s="53"/>
      <c r="AG2800" s="53"/>
      <c r="AH2800" s="53"/>
      <c r="AI2800" s="53"/>
      <c r="AJ2800" s="53"/>
      <c r="AK2800" s="54"/>
    </row>
    <row r="2801" spans="2:37" x14ac:dyDescent="0.25">
      <c r="B2801" s="315"/>
      <c r="C2801" s="315"/>
      <c r="D2801" s="315"/>
      <c r="E2801" s="315"/>
      <c r="F2801" s="315"/>
      <c r="G2801" s="315"/>
      <c r="H2801" s="315"/>
      <c r="I2801" s="54"/>
      <c r="J2801" s="53"/>
      <c r="K2801" s="53"/>
      <c r="L2801" s="270"/>
      <c r="M2801" s="55"/>
      <c r="N2801" s="53"/>
      <c r="O2801" s="87"/>
      <c r="P2801" s="53"/>
      <c r="Q2801" s="53"/>
      <c r="R2801" s="53"/>
      <c r="S2801" s="53"/>
      <c r="T2801" s="53"/>
      <c r="U2801" s="53"/>
      <c r="V2801" s="53"/>
      <c r="W2801" s="53"/>
      <c r="X2801" s="53"/>
      <c r="Y2801" s="53"/>
      <c r="Z2801" s="53"/>
      <c r="AA2801" s="53"/>
      <c r="AB2801" s="53"/>
      <c r="AC2801" s="53"/>
      <c r="AD2801" s="53"/>
      <c r="AE2801" s="53"/>
      <c r="AF2801" s="53"/>
      <c r="AG2801" s="53"/>
      <c r="AH2801" s="53"/>
      <c r="AI2801" s="53"/>
      <c r="AJ2801" s="53"/>
      <c r="AK2801" s="54"/>
    </row>
    <row r="2802" spans="2:37" x14ac:dyDescent="0.25">
      <c r="B2802" s="315"/>
      <c r="C2802" s="315"/>
      <c r="D2802" s="315"/>
      <c r="E2802" s="315"/>
      <c r="F2802" s="315"/>
      <c r="G2802" s="315"/>
      <c r="H2802" s="315"/>
      <c r="I2802" s="54"/>
      <c r="J2802" s="53"/>
      <c r="K2802" s="53"/>
      <c r="L2802" s="270"/>
      <c r="M2802" s="55"/>
      <c r="N2802" s="53"/>
      <c r="O2802" s="87"/>
      <c r="P2802" s="53"/>
      <c r="Q2802" s="53"/>
      <c r="R2802" s="53"/>
      <c r="S2802" s="53"/>
      <c r="T2802" s="53"/>
      <c r="U2802" s="53"/>
      <c r="V2802" s="53"/>
      <c r="W2802" s="53"/>
      <c r="X2802" s="53"/>
      <c r="Y2802" s="53"/>
      <c r="Z2802" s="53"/>
      <c r="AA2802" s="53"/>
      <c r="AB2802" s="53"/>
      <c r="AC2802" s="53"/>
      <c r="AD2802" s="53"/>
      <c r="AE2802" s="53"/>
      <c r="AF2802" s="53"/>
      <c r="AG2802" s="53"/>
      <c r="AH2802" s="53"/>
      <c r="AI2802" s="53"/>
      <c r="AJ2802" s="53"/>
      <c r="AK2802" s="54"/>
    </row>
    <row r="2803" spans="2:37" x14ac:dyDescent="0.25">
      <c r="B2803" s="315"/>
      <c r="C2803" s="315"/>
      <c r="D2803" s="315"/>
      <c r="E2803" s="315"/>
      <c r="F2803" s="315"/>
      <c r="G2803" s="315"/>
      <c r="H2803" s="315"/>
      <c r="I2803" s="54"/>
      <c r="J2803" s="53"/>
      <c r="K2803" s="53"/>
      <c r="L2803" s="270"/>
      <c r="M2803" s="55"/>
      <c r="N2803" s="53"/>
      <c r="O2803" s="87"/>
      <c r="P2803" s="53"/>
      <c r="Q2803" s="53"/>
      <c r="R2803" s="53"/>
      <c r="S2803" s="53"/>
      <c r="T2803" s="53"/>
      <c r="U2803" s="53"/>
      <c r="V2803" s="53"/>
      <c r="W2803" s="53"/>
      <c r="X2803" s="53"/>
      <c r="Y2803" s="53"/>
      <c r="Z2803" s="53"/>
      <c r="AA2803" s="53"/>
      <c r="AB2803" s="53"/>
      <c r="AC2803" s="53"/>
      <c r="AD2803" s="53"/>
      <c r="AE2803" s="53"/>
      <c r="AF2803" s="53"/>
      <c r="AG2803" s="53"/>
      <c r="AH2803" s="53"/>
      <c r="AI2803" s="53"/>
      <c r="AJ2803" s="53"/>
      <c r="AK2803" s="54"/>
    </row>
    <row r="2804" spans="2:37" x14ac:dyDescent="0.25">
      <c r="B2804" s="315"/>
      <c r="C2804" s="315"/>
      <c r="D2804" s="315"/>
      <c r="E2804" s="315"/>
      <c r="F2804" s="315"/>
      <c r="G2804" s="315"/>
      <c r="H2804" s="315"/>
      <c r="I2804" s="54"/>
      <c r="J2804" s="53"/>
      <c r="K2804" s="53"/>
      <c r="L2804" s="270"/>
      <c r="M2804" s="55"/>
      <c r="N2804" s="53"/>
      <c r="O2804" s="87"/>
      <c r="P2804" s="53"/>
      <c r="Q2804" s="53"/>
      <c r="R2804" s="53"/>
      <c r="S2804" s="53"/>
      <c r="T2804" s="53"/>
      <c r="U2804" s="53"/>
      <c r="V2804" s="53"/>
      <c r="W2804" s="53"/>
      <c r="X2804" s="53"/>
      <c r="Y2804" s="53"/>
      <c r="Z2804" s="53"/>
      <c r="AA2804" s="53"/>
      <c r="AB2804" s="53"/>
      <c r="AC2804" s="53"/>
      <c r="AD2804" s="53"/>
      <c r="AE2804" s="53"/>
      <c r="AF2804" s="53"/>
      <c r="AG2804" s="53"/>
      <c r="AH2804" s="53"/>
      <c r="AI2804" s="53"/>
      <c r="AJ2804" s="53"/>
      <c r="AK2804" s="54"/>
    </row>
    <row r="2805" spans="2:37" x14ac:dyDescent="0.25">
      <c r="B2805" s="315"/>
      <c r="C2805" s="315"/>
      <c r="D2805" s="315"/>
      <c r="E2805" s="315"/>
      <c r="F2805" s="315"/>
      <c r="G2805" s="315"/>
      <c r="H2805" s="315"/>
      <c r="I2805" s="54"/>
      <c r="J2805" s="53"/>
      <c r="K2805" s="53"/>
      <c r="L2805" s="270"/>
      <c r="M2805" s="55"/>
      <c r="N2805" s="53"/>
      <c r="O2805" s="87"/>
      <c r="P2805" s="53"/>
      <c r="Q2805" s="53"/>
      <c r="R2805" s="53"/>
      <c r="S2805" s="53"/>
      <c r="T2805" s="53"/>
      <c r="U2805" s="53"/>
      <c r="V2805" s="53"/>
      <c r="W2805" s="53"/>
      <c r="X2805" s="53"/>
      <c r="Y2805" s="53"/>
      <c r="Z2805" s="53"/>
      <c r="AA2805" s="53"/>
      <c r="AB2805" s="53"/>
      <c r="AC2805" s="53"/>
      <c r="AD2805" s="53"/>
      <c r="AE2805" s="53"/>
      <c r="AF2805" s="53"/>
      <c r="AG2805" s="53"/>
      <c r="AH2805" s="53"/>
      <c r="AI2805" s="53"/>
      <c r="AJ2805" s="53"/>
      <c r="AK2805" s="54"/>
    </row>
    <row r="2806" spans="2:37" x14ac:dyDescent="0.25">
      <c r="B2806" s="315"/>
      <c r="C2806" s="315"/>
      <c r="D2806" s="315"/>
      <c r="E2806" s="315"/>
      <c r="F2806" s="315"/>
      <c r="G2806" s="315"/>
      <c r="H2806" s="315"/>
      <c r="I2806" s="54"/>
      <c r="J2806" s="53"/>
      <c r="K2806" s="53"/>
      <c r="L2806" s="270"/>
      <c r="M2806" s="55"/>
      <c r="N2806" s="53"/>
      <c r="O2806" s="87"/>
      <c r="P2806" s="53"/>
      <c r="Q2806" s="53"/>
      <c r="R2806" s="53"/>
      <c r="S2806" s="53"/>
      <c r="T2806" s="53"/>
      <c r="U2806" s="53"/>
      <c r="V2806" s="53"/>
      <c r="W2806" s="53"/>
      <c r="X2806" s="53"/>
      <c r="Y2806" s="53"/>
      <c r="Z2806" s="53"/>
      <c r="AA2806" s="53"/>
      <c r="AB2806" s="53"/>
      <c r="AC2806" s="53"/>
      <c r="AD2806" s="53"/>
      <c r="AE2806" s="53"/>
      <c r="AF2806" s="53"/>
      <c r="AG2806" s="53"/>
      <c r="AH2806" s="53"/>
      <c r="AI2806" s="53"/>
      <c r="AJ2806" s="53"/>
      <c r="AK2806" s="54"/>
    </row>
    <row r="2807" spans="2:37" x14ac:dyDescent="0.25">
      <c r="B2807" s="315"/>
      <c r="C2807" s="315"/>
      <c r="D2807" s="315"/>
      <c r="E2807" s="315"/>
      <c r="F2807" s="315"/>
      <c r="G2807" s="315"/>
      <c r="H2807" s="315"/>
      <c r="I2807" s="54"/>
      <c r="J2807" s="53"/>
      <c r="K2807" s="53"/>
      <c r="L2807" s="270"/>
      <c r="M2807" s="55"/>
      <c r="N2807" s="53"/>
      <c r="O2807" s="87"/>
      <c r="P2807" s="53"/>
      <c r="Q2807" s="53"/>
      <c r="R2807" s="53"/>
      <c r="S2807" s="53"/>
      <c r="T2807" s="53"/>
      <c r="U2807" s="53"/>
      <c r="V2807" s="53"/>
      <c r="W2807" s="53"/>
      <c r="X2807" s="53"/>
      <c r="Y2807" s="53"/>
      <c r="Z2807" s="53"/>
      <c r="AA2807" s="53"/>
      <c r="AB2807" s="53"/>
      <c r="AC2807" s="53"/>
      <c r="AD2807" s="53"/>
      <c r="AE2807" s="53"/>
      <c r="AF2807" s="53"/>
      <c r="AG2807" s="53"/>
      <c r="AH2807" s="53"/>
      <c r="AI2807" s="53"/>
      <c r="AJ2807" s="53"/>
      <c r="AK2807" s="54"/>
    </row>
    <row r="2808" spans="2:37" x14ac:dyDescent="0.25">
      <c r="B2808" s="315"/>
      <c r="C2808" s="315"/>
      <c r="D2808" s="315"/>
      <c r="E2808" s="315"/>
      <c r="F2808" s="315"/>
      <c r="G2808" s="315"/>
      <c r="H2808" s="315"/>
      <c r="I2808" s="54"/>
      <c r="J2808" s="53"/>
      <c r="K2808" s="53"/>
      <c r="L2808" s="270"/>
      <c r="M2808" s="55"/>
      <c r="N2808" s="53"/>
      <c r="O2808" s="87"/>
      <c r="P2808" s="53"/>
      <c r="Q2808" s="53"/>
      <c r="R2808" s="53"/>
      <c r="S2808" s="53"/>
      <c r="T2808" s="53"/>
      <c r="U2808" s="53"/>
      <c r="V2808" s="53"/>
      <c r="W2808" s="53"/>
      <c r="X2808" s="53"/>
      <c r="Y2808" s="53"/>
      <c r="Z2808" s="53"/>
      <c r="AA2808" s="53"/>
      <c r="AB2808" s="53"/>
      <c r="AC2808" s="53"/>
      <c r="AD2808" s="53"/>
      <c r="AE2808" s="53"/>
      <c r="AF2808" s="53"/>
      <c r="AG2808" s="53"/>
      <c r="AH2808" s="53"/>
      <c r="AI2808" s="53"/>
      <c r="AJ2808" s="53"/>
      <c r="AK2808" s="54"/>
    </row>
    <row r="2809" spans="2:37" x14ac:dyDescent="0.25">
      <c r="B2809" s="315"/>
      <c r="C2809" s="315"/>
      <c r="D2809" s="315"/>
      <c r="E2809" s="315"/>
      <c r="F2809" s="315"/>
      <c r="G2809" s="315"/>
      <c r="H2809" s="315"/>
      <c r="I2809" s="54"/>
      <c r="J2809" s="53"/>
      <c r="K2809" s="53"/>
      <c r="L2809" s="270"/>
      <c r="M2809" s="55"/>
      <c r="N2809" s="53"/>
      <c r="O2809" s="87"/>
      <c r="P2809" s="53"/>
      <c r="Q2809" s="53"/>
      <c r="R2809" s="53"/>
      <c r="S2809" s="53"/>
      <c r="T2809" s="53"/>
      <c r="U2809" s="53"/>
      <c r="V2809" s="53"/>
      <c r="W2809" s="53"/>
      <c r="X2809" s="53"/>
      <c r="Y2809" s="53"/>
      <c r="Z2809" s="53"/>
      <c r="AA2809" s="53"/>
      <c r="AB2809" s="53"/>
      <c r="AC2809" s="53"/>
      <c r="AD2809" s="53"/>
      <c r="AE2809" s="53"/>
      <c r="AF2809" s="53"/>
      <c r="AG2809" s="53"/>
      <c r="AH2809" s="53"/>
      <c r="AI2809" s="53"/>
      <c r="AJ2809" s="53"/>
      <c r="AK2809" s="54"/>
    </row>
    <row r="2810" spans="2:37" x14ac:dyDescent="0.25">
      <c r="B2810" s="315"/>
      <c r="C2810" s="315"/>
      <c r="D2810" s="315"/>
      <c r="E2810" s="315"/>
      <c r="F2810" s="315"/>
      <c r="G2810" s="315"/>
      <c r="H2810" s="315"/>
      <c r="I2810" s="54"/>
      <c r="J2810" s="53"/>
      <c r="K2810" s="53"/>
      <c r="L2810" s="270"/>
      <c r="M2810" s="55"/>
      <c r="N2810" s="53"/>
      <c r="O2810" s="87"/>
      <c r="P2810" s="53"/>
      <c r="Q2810" s="53"/>
      <c r="R2810" s="53"/>
      <c r="S2810" s="53"/>
      <c r="T2810" s="53"/>
      <c r="U2810" s="53"/>
      <c r="V2810" s="53"/>
      <c r="W2810" s="53"/>
      <c r="X2810" s="53"/>
      <c r="Y2810" s="53"/>
      <c r="Z2810" s="53"/>
      <c r="AA2810" s="53"/>
      <c r="AB2810" s="53"/>
      <c r="AC2810" s="53"/>
      <c r="AD2810" s="53"/>
      <c r="AE2810" s="53"/>
      <c r="AF2810" s="53"/>
      <c r="AG2810" s="53"/>
      <c r="AH2810" s="53"/>
      <c r="AI2810" s="53"/>
      <c r="AJ2810" s="53"/>
      <c r="AK2810" s="54"/>
    </row>
    <row r="2811" spans="2:37" x14ac:dyDescent="0.25">
      <c r="B2811" s="315"/>
      <c r="C2811" s="315"/>
      <c r="D2811" s="315"/>
      <c r="E2811" s="315"/>
      <c r="F2811" s="315"/>
      <c r="G2811" s="315"/>
      <c r="H2811" s="315"/>
      <c r="I2811" s="54"/>
      <c r="J2811" s="53"/>
      <c r="K2811" s="53"/>
      <c r="L2811" s="270"/>
      <c r="M2811" s="55"/>
      <c r="N2811" s="53"/>
      <c r="O2811" s="87"/>
      <c r="P2811" s="53"/>
      <c r="Q2811" s="53"/>
      <c r="R2811" s="53"/>
      <c r="S2811" s="53"/>
      <c r="T2811" s="53"/>
      <c r="U2811" s="53"/>
      <c r="V2811" s="53"/>
      <c r="W2811" s="53"/>
      <c r="X2811" s="53"/>
      <c r="Y2811" s="53"/>
      <c r="Z2811" s="53"/>
      <c r="AA2811" s="53"/>
      <c r="AB2811" s="53"/>
      <c r="AC2811" s="53"/>
      <c r="AD2811" s="53"/>
      <c r="AE2811" s="53"/>
      <c r="AF2811" s="53"/>
      <c r="AG2811" s="53"/>
      <c r="AH2811" s="53"/>
      <c r="AI2811" s="53"/>
      <c r="AJ2811" s="53"/>
      <c r="AK2811" s="54"/>
    </row>
    <row r="2812" spans="2:37" x14ac:dyDescent="0.25">
      <c r="B2812" s="315"/>
      <c r="C2812" s="315"/>
      <c r="D2812" s="315"/>
      <c r="E2812" s="315"/>
      <c r="F2812" s="315"/>
      <c r="G2812" s="315"/>
      <c r="H2812" s="315"/>
      <c r="I2812" s="54"/>
      <c r="J2812" s="53"/>
      <c r="K2812" s="53"/>
      <c r="L2812" s="270"/>
      <c r="M2812" s="55"/>
      <c r="N2812" s="53"/>
      <c r="O2812" s="87"/>
      <c r="P2812" s="53"/>
      <c r="Q2812" s="53"/>
      <c r="R2812" s="53"/>
      <c r="S2812" s="53"/>
      <c r="T2812" s="53"/>
      <c r="U2812" s="53"/>
      <c r="V2812" s="53"/>
      <c r="W2812" s="53"/>
      <c r="X2812" s="53"/>
      <c r="Y2812" s="53"/>
      <c r="Z2812" s="53"/>
      <c r="AA2812" s="53"/>
      <c r="AB2812" s="53"/>
      <c r="AC2812" s="53"/>
      <c r="AD2812" s="53"/>
      <c r="AE2812" s="53"/>
      <c r="AF2812" s="53"/>
      <c r="AG2812" s="53"/>
      <c r="AH2812" s="53"/>
      <c r="AI2812" s="53"/>
      <c r="AJ2812" s="53"/>
      <c r="AK2812" s="54"/>
    </row>
    <row r="2813" spans="2:37" x14ac:dyDescent="0.25">
      <c r="B2813" s="315"/>
      <c r="C2813" s="315"/>
      <c r="D2813" s="315"/>
      <c r="E2813" s="315"/>
      <c r="F2813" s="315"/>
      <c r="G2813" s="315"/>
      <c r="H2813" s="315"/>
      <c r="I2813" s="54"/>
      <c r="J2813" s="53"/>
      <c r="K2813" s="53"/>
      <c r="L2813" s="270"/>
      <c r="M2813" s="55"/>
      <c r="N2813" s="53"/>
      <c r="O2813" s="87"/>
      <c r="P2813" s="53"/>
      <c r="Q2813" s="53"/>
      <c r="R2813" s="53"/>
      <c r="S2813" s="53"/>
      <c r="T2813" s="53"/>
      <c r="U2813" s="53"/>
      <c r="V2813" s="53"/>
      <c r="W2813" s="53"/>
      <c r="X2813" s="53"/>
      <c r="Y2813" s="53"/>
      <c r="Z2813" s="53"/>
      <c r="AA2813" s="53"/>
      <c r="AB2813" s="53"/>
      <c r="AC2813" s="53"/>
      <c r="AD2813" s="53"/>
      <c r="AE2813" s="53"/>
      <c r="AF2813" s="53"/>
      <c r="AG2813" s="53"/>
      <c r="AH2813" s="53"/>
      <c r="AI2813" s="53"/>
      <c r="AJ2813" s="53"/>
      <c r="AK2813" s="54"/>
    </row>
    <row r="2814" spans="2:37" x14ac:dyDescent="0.25">
      <c r="B2814" s="315"/>
      <c r="C2814" s="315"/>
      <c r="D2814" s="315"/>
      <c r="E2814" s="315"/>
      <c r="F2814" s="315"/>
      <c r="G2814" s="315"/>
      <c r="H2814" s="315"/>
      <c r="I2814" s="54"/>
      <c r="J2814" s="53"/>
      <c r="K2814" s="53"/>
      <c r="L2814" s="270"/>
      <c r="M2814" s="55"/>
      <c r="N2814" s="53"/>
      <c r="O2814" s="87"/>
      <c r="P2814" s="53"/>
      <c r="Q2814" s="53"/>
      <c r="R2814" s="53"/>
      <c r="S2814" s="53"/>
      <c r="T2814" s="53"/>
      <c r="U2814" s="53"/>
      <c r="V2814" s="53"/>
      <c r="W2814" s="53"/>
      <c r="X2814" s="53"/>
      <c r="Y2814" s="53"/>
      <c r="Z2814" s="53"/>
      <c r="AA2814" s="53"/>
      <c r="AB2814" s="53"/>
      <c r="AC2814" s="53"/>
      <c r="AD2814" s="53"/>
      <c r="AE2814" s="53"/>
      <c r="AF2814" s="53"/>
      <c r="AG2814" s="53"/>
      <c r="AH2814" s="53"/>
      <c r="AI2814" s="53"/>
      <c r="AJ2814" s="53"/>
      <c r="AK2814" s="54"/>
    </row>
    <row r="2815" spans="2:37" x14ac:dyDescent="0.25">
      <c r="B2815" s="315"/>
      <c r="C2815" s="315"/>
      <c r="D2815" s="315"/>
      <c r="E2815" s="315"/>
      <c r="F2815" s="315"/>
      <c r="G2815" s="315"/>
      <c r="H2815" s="315"/>
      <c r="I2815" s="54"/>
      <c r="J2815" s="53"/>
      <c r="K2815" s="53"/>
      <c r="L2815" s="270"/>
      <c r="M2815" s="55"/>
      <c r="N2815" s="53"/>
      <c r="O2815" s="87"/>
      <c r="P2815" s="53"/>
      <c r="Q2815" s="53"/>
      <c r="R2815" s="53"/>
      <c r="S2815" s="53"/>
      <c r="T2815" s="53"/>
      <c r="U2815" s="53"/>
      <c r="V2815" s="53"/>
      <c r="W2815" s="53"/>
      <c r="X2815" s="53"/>
      <c r="Y2815" s="53"/>
      <c r="Z2815" s="53"/>
      <c r="AA2815" s="53"/>
      <c r="AB2815" s="53"/>
      <c r="AC2815" s="53"/>
      <c r="AD2815" s="53"/>
      <c r="AE2815" s="53"/>
      <c r="AF2815" s="53"/>
      <c r="AG2815" s="53"/>
      <c r="AH2815" s="53"/>
      <c r="AI2815" s="53"/>
      <c r="AJ2815" s="53"/>
      <c r="AK2815" s="54"/>
    </row>
    <row r="2816" spans="2:37" x14ac:dyDescent="0.25">
      <c r="B2816" s="315"/>
      <c r="C2816" s="315"/>
      <c r="D2816" s="315"/>
      <c r="E2816" s="315"/>
      <c r="F2816" s="315"/>
      <c r="G2816" s="315"/>
      <c r="H2816" s="315"/>
      <c r="I2816" s="54"/>
      <c r="J2816" s="53"/>
      <c r="K2816" s="53"/>
      <c r="L2816" s="270"/>
      <c r="M2816" s="55"/>
      <c r="N2816" s="53"/>
      <c r="O2816" s="87"/>
      <c r="P2816" s="53"/>
      <c r="Q2816" s="53"/>
      <c r="R2816" s="53"/>
      <c r="S2816" s="53"/>
      <c r="T2816" s="53"/>
      <c r="U2816" s="53"/>
      <c r="V2816" s="53"/>
      <c r="W2816" s="53"/>
      <c r="X2816" s="53"/>
      <c r="Y2816" s="53"/>
      <c r="Z2816" s="53"/>
      <c r="AA2816" s="53"/>
      <c r="AB2816" s="53"/>
      <c r="AC2816" s="53"/>
      <c r="AD2816" s="53"/>
      <c r="AE2816" s="53"/>
      <c r="AF2816" s="53"/>
      <c r="AG2816" s="53"/>
      <c r="AH2816" s="53"/>
      <c r="AI2816" s="53"/>
      <c r="AJ2816" s="53"/>
      <c r="AK2816" s="54"/>
    </row>
    <row r="2817" spans="2:37" x14ac:dyDescent="0.25">
      <c r="B2817" s="315"/>
      <c r="C2817" s="315"/>
      <c r="D2817" s="315"/>
      <c r="E2817" s="315"/>
      <c r="F2817" s="315"/>
      <c r="G2817" s="315"/>
      <c r="H2817" s="315"/>
      <c r="I2817" s="54"/>
      <c r="J2817" s="53"/>
      <c r="K2817" s="53"/>
      <c r="L2817" s="270"/>
      <c r="M2817" s="55"/>
      <c r="N2817" s="53"/>
      <c r="O2817" s="87"/>
      <c r="P2817" s="53"/>
      <c r="Q2817" s="53"/>
      <c r="R2817" s="53"/>
      <c r="S2817" s="53"/>
      <c r="T2817" s="53"/>
      <c r="U2817" s="53"/>
      <c r="V2817" s="53"/>
      <c r="W2817" s="53"/>
      <c r="X2817" s="53"/>
      <c r="Y2817" s="53"/>
      <c r="Z2817" s="53"/>
      <c r="AA2817" s="53"/>
      <c r="AB2817" s="53"/>
      <c r="AC2817" s="53"/>
      <c r="AD2817" s="53"/>
      <c r="AE2817" s="53"/>
      <c r="AF2817" s="53"/>
      <c r="AG2817" s="53"/>
      <c r="AH2817" s="53"/>
      <c r="AI2817" s="53"/>
      <c r="AJ2817" s="53"/>
      <c r="AK2817" s="54"/>
    </row>
    <row r="2818" spans="2:37" x14ac:dyDescent="0.25">
      <c r="B2818" s="315"/>
      <c r="C2818" s="315"/>
      <c r="D2818" s="315"/>
      <c r="E2818" s="315"/>
      <c r="F2818" s="315"/>
      <c r="G2818" s="315"/>
      <c r="H2818" s="315"/>
      <c r="I2818" s="54"/>
      <c r="J2818" s="53"/>
      <c r="K2818" s="53"/>
      <c r="L2818" s="270"/>
      <c r="M2818" s="55"/>
      <c r="N2818" s="53"/>
      <c r="O2818" s="87"/>
      <c r="P2818" s="53"/>
      <c r="Q2818" s="53"/>
      <c r="R2818" s="53"/>
      <c r="S2818" s="53"/>
      <c r="T2818" s="53"/>
      <c r="U2818" s="53"/>
      <c r="V2818" s="53"/>
      <c r="W2818" s="53"/>
      <c r="X2818" s="53"/>
      <c r="Y2818" s="53"/>
      <c r="Z2818" s="53"/>
      <c r="AA2818" s="53"/>
      <c r="AB2818" s="53"/>
      <c r="AC2818" s="53"/>
      <c r="AD2818" s="53"/>
      <c r="AE2818" s="53"/>
      <c r="AF2818" s="53"/>
      <c r="AG2818" s="53"/>
      <c r="AH2818" s="53"/>
      <c r="AI2818" s="53"/>
      <c r="AJ2818" s="53"/>
      <c r="AK2818" s="54"/>
    </row>
    <row r="2819" spans="2:37" x14ac:dyDescent="0.25">
      <c r="B2819" s="315"/>
      <c r="C2819" s="315"/>
      <c r="D2819" s="315"/>
      <c r="E2819" s="315"/>
      <c r="F2819" s="315"/>
      <c r="G2819" s="315"/>
      <c r="H2819" s="315"/>
      <c r="I2819" s="54"/>
      <c r="J2819" s="53"/>
      <c r="K2819" s="53"/>
      <c r="L2819" s="270"/>
      <c r="M2819" s="55"/>
      <c r="N2819" s="53"/>
      <c r="O2819" s="87"/>
      <c r="P2819" s="53"/>
      <c r="Q2819" s="53"/>
      <c r="R2819" s="53"/>
      <c r="S2819" s="53"/>
      <c r="T2819" s="53"/>
      <c r="U2819" s="53"/>
      <c r="V2819" s="53"/>
      <c r="W2819" s="53"/>
      <c r="X2819" s="53"/>
      <c r="Y2819" s="53"/>
      <c r="Z2819" s="53"/>
      <c r="AA2819" s="53"/>
      <c r="AB2819" s="53"/>
      <c r="AC2819" s="53"/>
      <c r="AD2819" s="53"/>
      <c r="AE2819" s="53"/>
      <c r="AF2819" s="53"/>
      <c r="AG2819" s="53"/>
      <c r="AH2819" s="53"/>
      <c r="AI2819" s="53"/>
      <c r="AJ2819" s="53"/>
      <c r="AK2819" s="54"/>
    </row>
    <row r="2820" spans="2:37" x14ac:dyDescent="0.25">
      <c r="B2820" s="315"/>
      <c r="C2820" s="315"/>
      <c r="D2820" s="315"/>
      <c r="E2820" s="315"/>
      <c r="F2820" s="315"/>
      <c r="G2820" s="315"/>
      <c r="H2820" s="315"/>
      <c r="I2820" s="54"/>
      <c r="J2820" s="53"/>
      <c r="K2820" s="53"/>
      <c r="L2820" s="270"/>
      <c r="M2820" s="55"/>
      <c r="N2820" s="53"/>
      <c r="O2820" s="87"/>
      <c r="P2820" s="53"/>
      <c r="Q2820" s="53"/>
      <c r="R2820" s="53"/>
      <c r="S2820" s="53"/>
      <c r="T2820" s="53"/>
      <c r="U2820" s="53"/>
      <c r="V2820" s="53"/>
      <c r="W2820" s="53"/>
      <c r="X2820" s="53"/>
      <c r="Y2820" s="53"/>
      <c r="Z2820" s="53"/>
      <c r="AA2820" s="53"/>
      <c r="AB2820" s="53"/>
      <c r="AC2820" s="53"/>
      <c r="AD2820" s="53"/>
      <c r="AE2820" s="53"/>
      <c r="AF2820" s="53"/>
      <c r="AG2820" s="53"/>
      <c r="AH2820" s="53"/>
      <c r="AI2820" s="53"/>
      <c r="AJ2820" s="53"/>
      <c r="AK2820" s="54"/>
    </row>
    <row r="2821" spans="2:37" x14ac:dyDescent="0.25">
      <c r="B2821" s="315"/>
      <c r="C2821" s="315"/>
      <c r="D2821" s="315"/>
      <c r="E2821" s="315"/>
      <c r="F2821" s="315"/>
      <c r="G2821" s="315"/>
      <c r="H2821" s="315"/>
      <c r="I2821" s="54"/>
      <c r="J2821" s="53"/>
      <c r="K2821" s="53"/>
      <c r="L2821" s="270"/>
      <c r="M2821" s="55"/>
      <c r="N2821" s="53"/>
      <c r="O2821" s="87"/>
      <c r="P2821" s="53"/>
      <c r="Q2821" s="53"/>
      <c r="R2821" s="53"/>
      <c r="S2821" s="53"/>
      <c r="T2821" s="53"/>
      <c r="U2821" s="53"/>
      <c r="V2821" s="53"/>
      <c r="W2821" s="53"/>
      <c r="X2821" s="53"/>
      <c r="Y2821" s="53"/>
      <c r="Z2821" s="53"/>
      <c r="AA2821" s="53"/>
      <c r="AB2821" s="53"/>
      <c r="AC2821" s="53"/>
      <c r="AD2821" s="53"/>
      <c r="AE2821" s="53"/>
      <c r="AF2821" s="53"/>
      <c r="AG2821" s="53"/>
      <c r="AH2821" s="53"/>
      <c r="AI2821" s="53"/>
      <c r="AJ2821" s="53"/>
      <c r="AK2821" s="54"/>
    </row>
    <row r="2822" spans="2:37" x14ac:dyDescent="0.25">
      <c r="B2822" s="315"/>
      <c r="C2822" s="315"/>
      <c r="D2822" s="315"/>
      <c r="E2822" s="315"/>
      <c r="F2822" s="315"/>
      <c r="G2822" s="315"/>
      <c r="H2822" s="315"/>
      <c r="I2822" s="54"/>
      <c r="J2822" s="53"/>
      <c r="K2822" s="53"/>
      <c r="L2822" s="270"/>
      <c r="M2822" s="55"/>
      <c r="N2822" s="53"/>
      <c r="O2822" s="87"/>
      <c r="P2822" s="53"/>
      <c r="Q2822" s="53"/>
      <c r="R2822" s="53"/>
      <c r="S2822" s="53"/>
      <c r="T2822" s="53"/>
      <c r="U2822" s="53"/>
      <c r="V2822" s="53"/>
      <c r="W2822" s="53"/>
      <c r="X2822" s="53"/>
      <c r="Y2822" s="53"/>
      <c r="Z2822" s="53"/>
      <c r="AA2822" s="53"/>
      <c r="AB2822" s="53"/>
      <c r="AC2822" s="53"/>
      <c r="AD2822" s="53"/>
      <c r="AE2822" s="53"/>
      <c r="AF2822" s="53"/>
      <c r="AG2822" s="53"/>
      <c r="AH2822" s="53"/>
      <c r="AI2822" s="53"/>
      <c r="AJ2822" s="53"/>
      <c r="AK2822" s="54"/>
    </row>
    <row r="2823" spans="2:37" x14ac:dyDescent="0.25">
      <c r="B2823" s="315"/>
      <c r="C2823" s="315"/>
      <c r="D2823" s="315"/>
      <c r="E2823" s="315"/>
      <c r="F2823" s="315"/>
      <c r="G2823" s="315"/>
      <c r="H2823" s="315"/>
      <c r="I2823" s="54"/>
      <c r="J2823" s="53"/>
      <c r="K2823" s="53"/>
      <c r="L2823" s="270"/>
      <c r="M2823" s="55"/>
      <c r="N2823" s="53"/>
      <c r="O2823" s="87"/>
      <c r="P2823" s="53"/>
      <c r="Q2823" s="53"/>
      <c r="R2823" s="53"/>
      <c r="S2823" s="53"/>
      <c r="T2823" s="53"/>
      <c r="U2823" s="53"/>
      <c r="V2823" s="53"/>
      <c r="W2823" s="53"/>
      <c r="X2823" s="53"/>
      <c r="Y2823" s="53"/>
      <c r="Z2823" s="53"/>
      <c r="AA2823" s="53"/>
      <c r="AB2823" s="53"/>
      <c r="AC2823" s="53"/>
      <c r="AD2823" s="53"/>
      <c r="AE2823" s="53"/>
      <c r="AF2823" s="53"/>
      <c r="AG2823" s="53"/>
      <c r="AH2823" s="53"/>
      <c r="AI2823" s="53"/>
      <c r="AJ2823" s="53"/>
      <c r="AK2823" s="54"/>
    </row>
    <row r="2824" spans="2:37" x14ac:dyDescent="0.25">
      <c r="B2824" s="315"/>
      <c r="C2824" s="315"/>
      <c r="D2824" s="315"/>
      <c r="E2824" s="315"/>
      <c r="F2824" s="315"/>
      <c r="G2824" s="315"/>
      <c r="H2824" s="315"/>
      <c r="I2824" s="54"/>
      <c r="J2824" s="53"/>
      <c r="K2824" s="53"/>
      <c r="L2824" s="270"/>
      <c r="M2824" s="55"/>
      <c r="N2824" s="53"/>
      <c r="O2824" s="87"/>
      <c r="P2824" s="53"/>
      <c r="Q2824" s="53"/>
      <c r="R2824" s="53"/>
      <c r="S2824" s="53"/>
      <c r="T2824" s="53"/>
      <c r="U2824" s="53"/>
      <c r="V2824" s="53"/>
      <c r="W2824" s="53"/>
      <c r="X2824" s="53"/>
      <c r="Y2824" s="53"/>
      <c r="Z2824" s="53"/>
      <c r="AA2824" s="53"/>
      <c r="AB2824" s="53"/>
      <c r="AC2824" s="53"/>
      <c r="AD2824" s="53"/>
      <c r="AE2824" s="53"/>
      <c r="AF2824" s="53"/>
      <c r="AG2824" s="53"/>
      <c r="AH2824" s="53"/>
      <c r="AI2824" s="53"/>
      <c r="AJ2824" s="53"/>
      <c r="AK2824" s="54"/>
    </row>
    <row r="2825" spans="2:37" x14ac:dyDescent="0.25">
      <c r="B2825" s="315"/>
      <c r="C2825" s="315"/>
      <c r="D2825" s="315"/>
      <c r="E2825" s="315"/>
      <c r="F2825" s="315"/>
      <c r="G2825" s="315"/>
      <c r="H2825" s="315"/>
      <c r="I2825" s="54"/>
      <c r="J2825" s="53"/>
      <c r="K2825" s="53"/>
      <c r="L2825" s="270"/>
      <c r="M2825" s="55"/>
      <c r="N2825" s="53"/>
      <c r="O2825" s="87"/>
      <c r="P2825" s="53"/>
      <c r="Q2825" s="53"/>
      <c r="R2825" s="53"/>
      <c r="S2825" s="53"/>
      <c r="T2825" s="53"/>
      <c r="U2825" s="53"/>
      <c r="V2825" s="53"/>
      <c r="W2825" s="53"/>
      <c r="X2825" s="53"/>
      <c r="Y2825" s="53"/>
      <c r="Z2825" s="53"/>
      <c r="AA2825" s="53"/>
      <c r="AB2825" s="53"/>
      <c r="AC2825" s="53"/>
      <c r="AD2825" s="53"/>
      <c r="AE2825" s="53"/>
      <c r="AF2825" s="53"/>
      <c r="AG2825" s="53"/>
      <c r="AH2825" s="53"/>
      <c r="AI2825" s="53"/>
      <c r="AJ2825" s="53"/>
      <c r="AK2825" s="54"/>
    </row>
    <row r="2826" spans="2:37" x14ac:dyDescent="0.25">
      <c r="B2826" s="315"/>
      <c r="C2826" s="315"/>
      <c r="D2826" s="315"/>
      <c r="E2826" s="315"/>
      <c r="F2826" s="315"/>
      <c r="G2826" s="315"/>
      <c r="H2826" s="315"/>
      <c r="I2826" s="54"/>
      <c r="J2826" s="53"/>
      <c r="K2826" s="53"/>
      <c r="L2826" s="270"/>
      <c r="M2826" s="55"/>
      <c r="N2826" s="53"/>
      <c r="O2826" s="87"/>
      <c r="P2826" s="53"/>
      <c r="Q2826" s="53"/>
      <c r="R2826" s="53"/>
      <c r="S2826" s="53"/>
      <c r="T2826" s="53"/>
      <c r="U2826" s="53"/>
      <c r="V2826" s="53"/>
      <c r="W2826" s="53"/>
      <c r="X2826" s="53"/>
      <c r="Y2826" s="53"/>
      <c r="Z2826" s="53"/>
      <c r="AA2826" s="53"/>
      <c r="AB2826" s="53"/>
      <c r="AC2826" s="53"/>
      <c r="AD2826" s="53"/>
      <c r="AE2826" s="53"/>
      <c r="AF2826" s="53"/>
      <c r="AG2826" s="53"/>
      <c r="AH2826" s="53"/>
      <c r="AI2826" s="53"/>
      <c r="AJ2826" s="53"/>
      <c r="AK2826" s="54"/>
    </row>
    <row r="2827" spans="2:37" x14ac:dyDescent="0.25">
      <c r="B2827" s="315"/>
      <c r="C2827" s="315"/>
      <c r="D2827" s="315"/>
      <c r="E2827" s="315"/>
      <c r="F2827" s="315"/>
      <c r="G2827" s="315"/>
      <c r="H2827" s="315"/>
      <c r="I2827" s="54"/>
      <c r="J2827" s="53"/>
      <c r="K2827" s="53"/>
      <c r="L2827" s="270"/>
      <c r="M2827" s="55"/>
      <c r="N2827" s="53"/>
      <c r="O2827" s="87"/>
      <c r="P2827" s="53"/>
      <c r="Q2827" s="53"/>
      <c r="R2827" s="53"/>
      <c r="S2827" s="53"/>
      <c r="T2827" s="53"/>
      <c r="U2827" s="53"/>
      <c r="V2827" s="53"/>
      <c r="W2827" s="53"/>
      <c r="X2827" s="53"/>
      <c r="Y2827" s="53"/>
      <c r="Z2827" s="53"/>
      <c r="AA2827" s="53"/>
      <c r="AB2827" s="53"/>
      <c r="AC2827" s="53"/>
      <c r="AD2827" s="53"/>
      <c r="AE2827" s="53"/>
      <c r="AF2827" s="53"/>
      <c r="AG2827" s="53"/>
      <c r="AH2827" s="53"/>
      <c r="AI2827" s="53"/>
      <c r="AJ2827" s="53"/>
      <c r="AK2827" s="54"/>
    </row>
    <row r="2828" spans="2:37" x14ac:dyDescent="0.25">
      <c r="B2828" s="315"/>
      <c r="C2828" s="315"/>
      <c r="D2828" s="315"/>
      <c r="E2828" s="315"/>
      <c r="F2828" s="315"/>
      <c r="G2828" s="315"/>
      <c r="H2828" s="315"/>
      <c r="I2828" s="54"/>
      <c r="J2828" s="53"/>
      <c r="K2828" s="53"/>
      <c r="L2828" s="270"/>
      <c r="M2828" s="55"/>
      <c r="N2828" s="53"/>
      <c r="O2828" s="87"/>
      <c r="P2828" s="53"/>
      <c r="Q2828" s="53"/>
      <c r="R2828" s="53"/>
      <c r="S2828" s="53"/>
      <c r="T2828" s="53"/>
      <c r="U2828" s="53"/>
      <c r="V2828" s="53"/>
      <c r="W2828" s="53"/>
      <c r="X2828" s="53"/>
      <c r="Y2828" s="53"/>
      <c r="Z2828" s="53"/>
      <c r="AA2828" s="53"/>
      <c r="AB2828" s="53"/>
      <c r="AC2828" s="53"/>
      <c r="AD2828" s="53"/>
      <c r="AE2828" s="53"/>
      <c r="AF2828" s="53"/>
      <c r="AG2828" s="53"/>
      <c r="AH2828" s="53"/>
      <c r="AI2828" s="53"/>
      <c r="AJ2828" s="53"/>
      <c r="AK2828" s="54"/>
    </row>
    <row r="2829" spans="2:37" x14ac:dyDescent="0.25">
      <c r="B2829" s="315"/>
      <c r="C2829" s="315"/>
      <c r="D2829" s="315"/>
      <c r="E2829" s="315"/>
      <c r="F2829" s="315"/>
      <c r="G2829" s="315"/>
      <c r="H2829" s="315"/>
      <c r="I2829" s="54"/>
      <c r="J2829" s="53"/>
      <c r="K2829" s="53"/>
      <c r="L2829" s="270"/>
      <c r="M2829" s="55"/>
      <c r="N2829" s="53"/>
      <c r="O2829" s="87"/>
      <c r="P2829" s="53"/>
      <c r="Q2829" s="53"/>
      <c r="R2829" s="53"/>
      <c r="S2829" s="53"/>
      <c r="T2829" s="53"/>
      <c r="U2829" s="53"/>
      <c r="V2829" s="53"/>
      <c r="W2829" s="53"/>
      <c r="X2829" s="53"/>
      <c r="Y2829" s="53"/>
      <c r="Z2829" s="53"/>
      <c r="AA2829" s="53"/>
      <c r="AB2829" s="53"/>
      <c r="AC2829" s="53"/>
      <c r="AD2829" s="53"/>
      <c r="AE2829" s="53"/>
      <c r="AF2829" s="53"/>
      <c r="AG2829" s="53"/>
      <c r="AH2829" s="53"/>
      <c r="AI2829" s="53"/>
      <c r="AJ2829" s="53"/>
      <c r="AK2829" s="54"/>
    </row>
    <row r="2830" spans="2:37" x14ac:dyDescent="0.25">
      <c r="B2830" s="315"/>
      <c r="C2830" s="315"/>
      <c r="D2830" s="315"/>
      <c r="E2830" s="315"/>
      <c r="F2830" s="315"/>
      <c r="G2830" s="315"/>
      <c r="H2830" s="315"/>
      <c r="I2830" s="54"/>
      <c r="J2830" s="53"/>
      <c r="K2830" s="53"/>
      <c r="L2830" s="270"/>
      <c r="M2830" s="55"/>
      <c r="N2830" s="53"/>
      <c r="O2830" s="87"/>
      <c r="P2830" s="53"/>
      <c r="Q2830" s="53"/>
      <c r="R2830" s="53"/>
      <c r="S2830" s="53"/>
      <c r="T2830" s="53"/>
      <c r="U2830" s="53"/>
      <c r="V2830" s="53"/>
      <c r="W2830" s="53"/>
      <c r="X2830" s="53"/>
      <c r="Y2830" s="53"/>
      <c r="Z2830" s="53"/>
      <c r="AA2830" s="53"/>
      <c r="AB2830" s="53"/>
      <c r="AC2830" s="53"/>
      <c r="AD2830" s="53"/>
      <c r="AE2830" s="53"/>
      <c r="AF2830" s="53"/>
      <c r="AG2830" s="53"/>
      <c r="AH2830" s="53"/>
      <c r="AI2830" s="53"/>
      <c r="AJ2830" s="53"/>
      <c r="AK2830" s="54"/>
    </row>
    <row r="2831" spans="2:37" x14ac:dyDescent="0.25">
      <c r="B2831" s="315"/>
      <c r="C2831" s="315"/>
      <c r="D2831" s="315"/>
      <c r="E2831" s="315"/>
      <c r="F2831" s="315"/>
      <c r="G2831" s="315"/>
      <c r="H2831" s="315"/>
      <c r="I2831" s="54"/>
      <c r="J2831" s="53"/>
      <c r="K2831" s="53"/>
      <c r="L2831" s="270"/>
      <c r="M2831" s="55"/>
      <c r="N2831" s="53"/>
      <c r="O2831" s="87"/>
      <c r="P2831" s="53"/>
      <c r="Q2831" s="53"/>
      <c r="R2831" s="53"/>
      <c r="S2831" s="53"/>
      <c r="T2831" s="53"/>
      <c r="U2831" s="53"/>
      <c r="V2831" s="53"/>
      <c r="W2831" s="53"/>
      <c r="X2831" s="53"/>
      <c r="Y2831" s="53"/>
      <c r="Z2831" s="53"/>
      <c r="AA2831" s="53"/>
      <c r="AB2831" s="53"/>
      <c r="AC2831" s="53"/>
      <c r="AD2831" s="53"/>
      <c r="AE2831" s="53"/>
      <c r="AF2831" s="53"/>
      <c r="AG2831" s="53"/>
      <c r="AH2831" s="53"/>
      <c r="AI2831" s="53"/>
      <c r="AJ2831" s="53"/>
      <c r="AK2831" s="54"/>
    </row>
    <row r="2832" spans="2:37" x14ac:dyDescent="0.25">
      <c r="B2832" s="315"/>
      <c r="C2832" s="315"/>
      <c r="D2832" s="315"/>
      <c r="E2832" s="315"/>
      <c r="F2832" s="315"/>
      <c r="G2832" s="315"/>
      <c r="H2832" s="315"/>
      <c r="I2832" s="54"/>
      <c r="J2832" s="53"/>
      <c r="K2832" s="53"/>
      <c r="L2832" s="270"/>
      <c r="M2832" s="55"/>
      <c r="N2832" s="53"/>
      <c r="O2832" s="87"/>
      <c r="P2832" s="53"/>
      <c r="Q2832" s="53"/>
      <c r="R2832" s="53"/>
      <c r="S2832" s="53"/>
      <c r="T2832" s="53"/>
      <c r="U2832" s="53"/>
      <c r="V2832" s="53"/>
      <c r="W2832" s="53"/>
      <c r="X2832" s="53"/>
      <c r="Y2832" s="53"/>
      <c r="Z2832" s="53"/>
      <c r="AA2832" s="53"/>
      <c r="AB2832" s="53"/>
      <c r="AC2832" s="53"/>
      <c r="AD2832" s="53"/>
      <c r="AE2832" s="53"/>
      <c r="AF2832" s="53"/>
      <c r="AG2832" s="53"/>
      <c r="AH2832" s="53"/>
      <c r="AI2832" s="53"/>
      <c r="AJ2832" s="53"/>
      <c r="AK2832" s="54"/>
    </row>
    <row r="2833" spans="2:37" x14ac:dyDescent="0.25">
      <c r="B2833" s="315"/>
      <c r="C2833" s="315"/>
      <c r="D2833" s="315"/>
      <c r="E2833" s="315"/>
      <c r="F2833" s="315"/>
      <c r="G2833" s="315"/>
      <c r="H2833" s="315"/>
      <c r="I2833" s="54"/>
      <c r="J2833" s="53"/>
      <c r="K2833" s="53"/>
      <c r="L2833" s="270"/>
      <c r="M2833" s="55"/>
      <c r="N2833" s="53"/>
      <c r="O2833" s="87"/>
      <c r="P2833" s="53"/>
      <c r="Q2833" s="53"/>
      <c r="R2833" s="53"/>
      <c r="S2833" s="53"/>
      <c r="T2833" s="53"/>
      <c r="U2833" s="53"/>
      <c r="V2833" s="53"/>
      <c r="W2833" s="53"/>
      <c r="X2833" s="53"/>
      <c r="Y2833" s="53"/>
      <c r="Z2833" s="53"/>
      <c r="AA2833" s="53"/>
      <c r="AB2833" s="53"/>
      <c r="AC2833" s="53"/>
      <c r="AD2833" s="53"/>
      <c r="AE2833" s="53"/>
      <c r="AF2833" s="53"/>
      <c r="AG2833" s="53"/>
      <c r="AH2833" s="53"/>
      <c r="AI2833" s="53"/>
      <c r="AJ2833" s="53"/>
      <c r="AK2833" s="54"/>
    </row>
    <row r="2834" spans="2:37" x14ac:dyDescent="0.25">
      <c r="B2834" s="315"/>
      <c r="C2834" s="315"/>
      <c r="D2834" s="315"/>
      <c r="E2834" s="315"/>
      <c r="F2834" s="315"/>
      <c r="G2834" s="315"/>
      <c r="H2834" s="315"/>
      <c r="I2834" s="54"/>
      <c r="J2834" s="53"/>
      <c r="K2834" s="53"/>
      <c r="L2834" s="270"/>
      <c r="M2834" s="55"/>
      <c r="N2834" s="53"/>
      <c r="O2834" s="87"/>
      <c r="P2834" s="53"/>
      <c r="Q2834" s="53"/>
      <c r="R2834" s="53"/>
      <c r="S2834" s="53"/>
      <c r="T2834" s="53"/>
      <c r="U2834" s="53"/>
      <c r="V2834" s="53"/>
      <c r="W2834" s="53"/>
      <c r="X2834" s="53"/>
      <c r="Y2834" s="53"/>
      <c r="Z2834" s="53"/>
      <c r="AA2834" s="53"/>
      <c r="AB2834" s="53"/>
      <c r="AC2834" s="53"/>
      <c r="AD2834" s="53"/>
      <c r="AE2834" s="53"/>
      <c r="AF2834" s="53"/>
      <c r="AG2834" s="53"/>
      <c r="AH2834" s="53"/>
      <c r="AI2834" s="53"/>
      <c r="AJ2834" s="53"/>
      <c r="AK2834" s="54"/>
    </row>
    <row r="2835" spans="2:37" x14ac:dyDescent="0.25">
      <c r="B2835" s="315"/>
      <c r="C2835" s="315"/>
      <c r="D2835" s="315"/>
      <c r="E2835" s="315"/>
      <c r="F2835" s="315"/>
      <c r="G2835" s="315"/>
      <c r="H2835" s="315"/>
      <c r="I2835" s="54"/>
      <c r="J2835" s="53"/>
      <c r="K2835" s="53"/>
      <c r="L2835" s="270"/>
      <c r="M2835" s="55"/>
      <c r="N2835" s="53"/>
      <c r="O2835" s="87"/>
      <c r="P2835" s="53"/>
      <c r="Q2835" s="53"/>
      <c r="R2835" s="53"/>
      <c r="S2835" s="53"/>
      <c r="T2835" s="53"/>
      <c r="U2835" s="53"/>
      <c r="V2835" s="53"/>
      <c r="W2835" s="53"/>
      <c r="X2835" s="53"/>
      <c r="Y2835" s="53"/>
      <c r="Z2835" s="53"/>
      <c r="AA2835" s="53"/>
      <c r="AB2835" s="53"/>
      <c r="AC2835" s="53"/>
      <c r="AD2835" s="53"/>
      <c r="AE2835" s="53"/>
      <c r="AF2835" s="53"/>
      <c r="AG2835" s="53"/>
      <c r="AH2835" s="53"/>
      <c r="AI2835" s="53"/>
      <c r="AJ2835" s="53"/>
      <c r="AK2835" s="54"/>
    </row>
    <row r="2836" spans="2:37" x14ac:dyDescent="0.25">
      <c r="B2836" s="315"/>
      <c r="C2836" s="315"/>
      <c r="D2836" s="315"/>
      <c r="E2836" s="315"/>
      <c r="F2836" s="315"/>
      <c r="G2836" s="315"/>
      <c r="H2836" s="315"/>
      <c r="I2836" s="54"/>
      <c r="J2836" s="53"/>
      <c r="K2836" s="53"/>
      <c r="L2836" s="270"/>
      <c r="M2836" s="55"/>
      <c r="N2836" s="53"/>
      <c r="O2836" s="87"/>
      <c r="P2836" s="53"/>
      <c r="Q2836" s="53"/>
      <c r="R2836" s="53"/>
      <c r="S2836" s="53"/>
      <c r="T2836" s="53"/>
      <c r="U2836" s="53"/>
      <c r="V2836" s="53"/>
      <c r="W2836" s="53"/>
      <c r="X2836" s="53"/>
      <c r="Y2836" s="53"/>
      <c r="Z2836" s="53"/>
      <c r="AA2836" s="53"/>
      <c r="AB2836" s="53"/>
      <c r="AC2836" s="53"/>
      <c r="AD2836" s="53"/>
      <c r="AE2836" s="53"/>
      <c r="AF2836" s="53"/>
      <c r="AG2836" s="53"/>
      <c r="AH2836" s="53"/>
      <c r="AI2836" s="53"/>
      <c r="AJ2836" s="53"/>
      <c r="AK2836" s="54"/>
    </row>
    <row r="2837" spans="2:37" x14ac:dyDescent="0.25">
      <c r="B2837" s="315"/>
      <c r="C2837" s="315"/>
      <c r="D2837" s="315"/>
      <c r="E2837" s="315"/>
      <c r="F2837" s="315"/>
      <c r="G2837" s="315"/>
      <c r="H2837" s="315"/>
      <c r="I2837" s="54"/>
      <c r="J2837" s="53"/>
      <c r="K2837" s="53"/>
      <c r="L2837" s="270"/>
      <c r="M2837" s="55"/>
      <c r="N2837" s="53"/>
      <c r="O2837" s="87"/>
      <c r="P2837" s="53"/>
      <c r="Q2837" s="53"/>
      <c r="R2837" s="53"/>
      <c r="S2837" s="53"/>
      <c r="T2837" s="53"/>
      <c r="U2837" s="53"/>
      <c r="V2837" s="53"/>
      <c r="W2837" s="53"/>
      <c r="X2837" s="53"/>
      <c r="Y2837" s="53"/>
      <c r="Z2837" s="53"/>
      <c r="AA2837" s="53"/>
      <c r="AB2837" s="53"/>
      <c r="AC2837" s="53"/>
      <c r="AD2837" s="53"/>
      <c r="AE2837" s="53"/>
      <c r="AF2837" s="53"/>
      <c r="AG2837" s="53"/>
      <c r="AH2837" s="53"/>
      <c r="AI2837" s="53"/>
      <c r="AJ2837" s="53"/>
      <c r="AK2837" s="54"/>
    </row>
    <row r="2838" spans="2:37" x14ac:dyDescent="0.25">
      <c r="B2838" s="315"/>
      <c r="C2838" s="315"/>
      <c r="D2838" s="315"/>
      <c r="E2838" s="315"/>
      <c r="F2838" s="315"/>
      <c r="G2838" s="315"/>
      <c r="H2838" s="315"/>
      <c r="I2838" s="54"/>
      <c r="J2838" s="53"/>
      <c r="K2838" s="53"/>
      <c r="L2838" s="270"/>
      <c r="M2838" s="55"/>
      <c r="N2838" s="53"/>
      <c r="O2838" s="87"/>
      <c r="P2838" s="53"/>
      <c r="Q2838" s="53"/>
      <c r="R2838" s="53"/>
      <c r="S2838" s="53"/>
      <c r="T2838" s="53"/>
      <c r="U2838" s="53"/>
      <c r="V2838" s="53"/>
      <c r="W2838" s="53"/>
      <c r="X2838" s="53"/>
      <c r="Y2838" s="53"/>
      <c r="Z2838" s="53"/>
      <c r="AA2838" s="53"/>
      <c r="AB2838" s="53"/>
      <c r="AC2838" s="53"/>
      <c r="AD2838" s="53"/>
      <c r="AE2838" s="53"/>
      <c r="AF2838" s="53"/>
      <c r="AG2838" s="53"/>
      <c r="AH2838" s="53"/>
      <c r="AI2838" s="53"/>
      <c r="AJ2838" s="53"/>
      <c r="AK2838" s="54"/>
    </row>
    <row r="2839" spans="2:37" x14ac:dyDescent="0.25">
      <c r="B2839" s="315"/>
      <c r="C2839" s="315"/>
      <c r="D2839" s="315"/>
      <c r="E2839" s="315"/>
      <c r="F2839" s="315"/>
      <c r="G2839" s="315"/>
      <c r="H2839" s="315"/>
      <c r="I2839" s="54"/>
      <c r="J2839" s="53"/>
      <c r="K2839" s="53"/>
      <c r="L2839" s="270"/>
      <c r="M2839" s="55"/>
      <c r="N2839" s="53"/>
      <c r="O2839" s="87"/>
      <c r="P2839" s="53"/>
      <c r="Q2839" s="53"/>
      <c r="R2839" s="53"/>
      <c r="S2839" s="53"/>
      <c r="T2839" s="53"/>
      <c r="U2839" s="53"/>
      <c r="V2839" s="53"/>
      <c r="W2839" s="53"/>
      <c r="X2839" s="53"/>
      <c r="Y2839" s="53"/>
      <c r="Z2839" s="53"/>
      <c r="AA2839" s="53"/>
      <c r="AB2839" s="53"/>
      <c r="AC2839" s="53"/>
      <c r="AD2839" s="53"/>
      <c r="AE2839" s="53"/>
      <c r="AF2839" s="53"/>
      <c r="AG2839" s="53"/>
      <c r="AH2839" s="53"/>
      <c r="AI2839" s="53"/>
      <c r="AJ2839" s="53"/>
      <c r="AK2839" s="54"/>
    </row>
    <row r="2840" spans="2:37" x14ac:dyDescent="0.25">
      <c r="B2840" s="315"/>
      <c r="C2840" s="315"/>
      <c r="D2840" s="315"/>
      <c r="E2840" s="315"/>
      <c r="F2840" s="315"/>
      <c r="G2840" s="315"/>
      <c r="H2840" s="315"/>
      <c r="I2840" s="54"/>
      <c r="J2840" s="53"/>
      <c r="K2840" s="53"/>
      <c r="L2840" s="270"/>
      <c r="M2840" s="55"/>
      <c r="N2840" s="53"/>
      <c r="O2840" s="87"/>
      <c r="P2840" s="53"/>
      <c r="Q2840" s="53"/>
      <c r="R2840" s="53"/>
      <c r="S2840" s="53"/>
      <c r="T2840" s="53"/>
      <c r="U2840" s="53"/>
      <c r="V2840" s="53"/>
      <c r="W2840" s="53"/>
      <c r="X2840" s="53"/>
      <c r="Y2840" s="53"/>
      <c r="Z2840" s="53"/>
      <c r="AA2840" s="53"/>
      <c r="AB2840" s="53"/>
      <c r="AC2840" s="53"/>
      <c r="AD2840" s="53"/>
      <c r="AE2840" s="53"/>
      <c r="AF2840" s="53"/>
      <c r="AG2840" s="53"/>
      <c r="AH2840" s="53"/>
      <c r="AI2840" s="53"/>
      <c r="AJ2840" s="53"/>
      <c r="AK2840" s="54"/>
    </row>
    <row r="2841" spans="2:37" x14ac:dyDescent="0.25">
      <c r="B2841" s="315"/>
      <c r="C2841" s="315"/>
      <c r="D2841" s="315"/>
      <c r="E2841" s="315"/>
      <c r="F2841" s="315"/>
      <c r="G2841" s="315"/>
      <c r="H2841" s="315"/>
      <c r="I2841" s="54"/>
      <c r="J2841" s="53"/>
      <c r="K2841" s="53"/>
      <c r="L2841" s="270"/>
      <c r="M2841" s="55"/>
      <c r="N2841" s="53"/>
      <c r="O2841" s="87"/>
      <c r="P2841" s="53"/>
      <c r="Q2841" s="53"/>
      <c r="R2841" s="53"/>
      <c r="S2841" s="53"/>
      <c r="T2841" s="53"/>
      <c r="U2841" s="53"/>
      <c r="V2841" s="53"/>
      <c r="W2841" s="53"/>
      <c r="X2841" s="53"/>
      <c r="Y2841" s="53"/>
      <c r="Z2841" s="53"/>
      <c r="AA2841" s="53"/>
      <c r="AB2841" s="53"/>
      <c r="AC2841" s="53"/>
      <c r="AD2841" s="53"/>
      <c r="AE2841" s="53"/>
      <c r="AF2841" s="53"/>
      <c r="AG2841" s="53"/>
      <c r="AH2841" s="53"/>
      <c r="AI2841" s="53"/>
      <c r="AJ2841" s="53"/>
      <c r="AK2841" s="54"/>
    </row>
    <row r="2842" spans="2:37" x14ac:dyDescent="0.25">
      <c r="B2842" s="315"/>
      <c r="C2842" s="315"/>
      <c r="D2842" s="315"/>
      <c r="E2842" s="315"/>
      <c r="F2842" s="315"/>
      <c r="G2842" s="315"/>
      <c r="H2842" s="315"/>
      <c r="I2842" s="54"/>
      <c r="J2842" s="53"/>
      <c r="K2842" s="53"/>
      <c r="L2842" s="270"/>
      <c r="M2842" s="55"/>
      <c r="N2842" s="53"/>
      <c r="O2842" s="87"/>
      <c r="P2842" s="53"/>
      <c r="Q2842" s="53"/>
      <c r="R2842" s="53"/>
      <c r="S2842" s="53"/>
      <c r="T2842" s="53"/>
      <c r="U2842" s="53"/>
      <c r="V2842" s="53"/>
      <c r="W2842" s="53"/>
      <c r="X2842" s="53"/>
      <c r="Y2842" s="53"/>
      <c r="Z2842" s="53"/>
      <c r="AA2842" s="53"/>
      <c r="AB2842" s="53"/>
      <c r="AC2842" s="53"/>
      <c r="AD2842" s="53"/>
      <c r="AE2842" s="53"/>
      <c r="AF2842" s="53"/>
      <c r="AG2842" s="53"/>
      <c r="AH2842" s="53"/>
      <c r="AI2842" s="53"/>
      <c r="AJ2842" s="53"/>
      <c r="AK2842" s="54"/>
    </row>
    <row r="2843" spans="2:37" x14ac:dyDescent="0.25">
      <c r="B2843" s="315"/>
      <c r="C2843" s="315"/>
      <c r="D2843" s="315"/>
      <c r="E2843" s="315"/>
      <c r="F2843" s="315"/>
      <c r="G2843" s="315"/>
      <c r="H2843" s="315"/>
      <c r="I2843" s="54"/>
      <c r="J2843" s="53"/>
      <c r="K2843" s="53"/>
      <c r="L2843" s="270"/>
      <c r="M2843" s="55"/>
      <c r="N2843" s="53"/>
      <c r="O2843" s="87"/>
      <c r="P2843" s="53"/>
      <c r="Q2843" s="53"/>
      <c r="R2843" s="53"/>
      <c r="S2843" s="53"/>
      <c r="T2843" s="53"/>
      <c r="U2843" s="53"/>
      <c r="V2843" s="53"/>
      <c r="W2843" s="53"/>
      <c r="X2843" s="53"/>
      <c r="Y2843" s="53"/>
      <c r="Z2843" s="53"/>
      <c r="AA2843" s="53"/>
      <c r="AB2843" s="53"/>
      <c r="AC2843" s="53"/>
      <c r="AD2843" s="53"/>
      <c r="AE2843" s="53"/>
      <c r="AF2843" s="53"/>
      <c r="AG2843" s="53"/>
      <c r="AH2843" s="53"/>
      <c r="AI2843" s="53"/>
      <c r="AJ2843" s="53"/>
      <c r="AK2843" s="54"/>
    </row>
    <row r="2844" spans="2:37" x14ac:dyDescent="0.25">
      <c r="B2844" s="315"/>
      <c r="C2844" s="315"/>
      <c r="D2844" s="315"/>
      <c r="E2844" s="315"/>
      <c r="F2844" s="315"/>
      <c r="G2844" s="315"/>
      <c r="H2844" s="315"/>
      <c r="I2844" s="54"/>
      <c r="J2844" s="53"/>
      <c r="K2844" s="53"/>
      <c r="L2844" s="270"/>
      <c r="M2844" s="55"/>
      <c r="N2844" s="53"/>
      <c r="O2844" s="87"/>
      <c r="P2844" s="53"/>
      <c r="Q2844" s="53"/>
      <c r="R2844" s="53"/>
      <c r="S2844" s="53"/>
      <c r="T2844" s="53"/>
      <c r="U2844" s="53"/>
      <c r="V2844" s="53"/>
      <c r="W2844" s="53"/>
      <c r="X2844" s="53"/>
      <c r="Y2844" s="53"/>
      <c r="Z2844" s="53"/>
      <c r="AA2844" s="53"/>
      <c r="AB2844" s="53"/>
      <c r="AC2844" s="53"/>
      <c r="AD2844" s="53"/>
      <c r="AE2844" s="53"/>
      <c r="AF2844" s="53"/>
      <c r="AG2844" s="53"/>
      <c r="AH2844" s="53"/>
      <c r="AI2844" s="53"/>
      <c r="AJ2844" s="53"/>
      <c r="AK2844" s="54"/>
    </row>
    <row r="2845" spans="2:37" x14ac:dyDescent="0.25">
      <c r="B2845" s="315"/>
      <c r="C2845" s="315"/>
      <c r="D2845" s="315"/>
      <c r="E2845" s="315"/>
      <c r="F2845" s="315"/>
      <c r="G2845" s="315"/>
      <c r="H2845" s="315"/>
      <c r="I2845" s="54"/>
      <c r="J2845" s="53"/>
      <c r="K2845" s="53"/>
      <c r="L2845" s="270"/>
      <c r="M2845" s="55"/>
      <c r="N2845" s="53"/>
      <c r="O2845" s="87"/>
      <c r="P2845" s="53"/>
      <c r="Q2845" s="53"/>
      <c r="R2845" s="53"/>
      <c r="S2845" s="53"/>
      <c r="T2845" s="53"/>
      <c r="U2845" s="53"/>
      <c r="V2845" s="53"/>
      <c r="W2845" s="53"/>
      <c r="X2845" s="53"/>
      <c r="Y2845" s="53"/>
      <c r="Z2845" s="53"/>
      <c r="AA2845" s="53"/>
      <c r="AB2845" s="53"/>
      <c r="AC2845" s="53"/>
      <c r="AD2845" s="53"/>
      <c r="AE2845" s="53"/>
      <c r="AF2845" s="53"/>
      <c r="AG2845" s="53"/>
      <c r="AH2845" s="53"/>
      <c r="AI2845" s="53"/>
      <c r="AJ2845" s="53"/>
      <c r="AK2845" s="54"/>
    </row>
    <row r="2846" spans="2:37" x14ac:dyDescent="0.25">
      <c r="B2846" s="315"/>
      <c r="C2846" s="315"/>
      <c r="D2846" s="315"/>
      <c r="E2846" s="315"/>
      <c r="F2846" s="315"/>
      <c r="G2846" s="315"/>
      <c r="H2846" s="315"/>
      <c r="I2846" s="54"/>
      <c r="J2846" s="53"/>
      <c r="K2846" s="53"/>
      <c r="L2846" s="270"/>
      <c r="M2846" s="55"/>
      <c r="N2846" s="53"/>
      <c r="O2846" s="87"/>
      <c r="P2846" s="53"/>
      <c r="Q2846" s="53"/>
      <c r="R2846" s="53"/>
      <c r="S2846" s="53"/>
      <c r="T2846" s="53"/>
      <c r="U2846" s="53"/>
      <c r="V2846" s="53"/>
      <c r="W2846" s="53"/>
      <c r="X2846" s="53"/>
      <c r="Y2846" s="53"/>
      <c r="Z2846" s="53"/>
      <c r="AA2846" s="53"/>
      <c r="AB2846" s="53"/>
      <c r="AC2846" s="53"/>
      <c r="AD2846" s="53"/>
      <c r="AE2846" s="53"/>
      <c r="AF2846" s="53"/>
      <c r="AG2846" s="53"/>
      <c r="AH2846" s="53"/>
      <c r="AI2846" s="53"/>
      <c r="AJ2846" s="53"/>
      <c r="AK2846" s="54"/>
    </row>
    <row r="2847" spans="2:37" x14ac:dyDescent="0.25">
      <c r="B2847" s="315"/>
      <c r="C2847" s="315"/>
      <c r="D2847" s="315"/>
      <c r="E2847" s="315"/>
      <c r="F2847" s="315"/>
      <c r="G2847" s="315"/>
      <c r="H2847" s="315"/>
      <c r="I2847" s="54"/>
      <c r="J2847" s="53"/>
      <c r="K2847" s="53"/>
      <c r="L2847" s="270"/>
      <c r="M2847" s="55"/>
      <c r="N2847" s="53"/>
      <c r="O2847" s="87"/>
      <c r="P2847" s="53"/>
      <c r="Q2847" s="53"/>
      <c r="R2847" s="53"/>
      <c r="S2847" s="53"/>
      <c r="T2847" s="53"/>
      <c r="U2847" s="53"/>
      <c r="V2847" s="53"/>
      <c r="W2847" s="53"/>
      <c r="X2847" s="53"/>
      <c r="Y2847" s="53"/>
      <c r="Z2847" s="53"/>
      <c r="AA2847" s="53"/>
      <c r="AB2847" s="53"/>
      <c r="AC2847" s="53"/>
      <c r="AD2847" s="53"/>
      <c r="AE2847" s="53"/>
      <c r="AF2847" s="53"/>
      <c r="AG2847" s="53"/>
      <c r="AH2847" s="53"/>
      <c r="AI2847" s="53"/>
      <c r="AJ2847" s="53"/>
      <c r="AK2847" s="54"/>
    </row>
    <row r="2848" spans="2:37" x14ac:dyDescent="0.25">
      <c r="B2848" s="315"/>
      <c r="C2848" s="315"/>
      <c r="D2848" s="315"/>
      <c r="E2848" s="315"/>
      <c r="F2848" s="315"/>
      <c r="G2848" s="315"/>
      <c r="H2848" s="315"/>
      <c r="I2848" s="54"/>
      <c r="J2848" s="53"/>
      <c r="K2848" s="53"/>
      <c r="L2848" s="270"/>
      <c r="M2848" s="55"/>
      <c r="N2848" s="53"/>
      <c r="O2848" s="87"/>
      <c r="P2848" s="53"/>
      <c r="Q2848" s="53"/>
      <c r="R2848" s="53"/>
      <c r="S2848" s="53"/>
      <c r="T2848" s="53"/>
      <c r="U2848" s="53"/>
      <c r="V2848" s="53"/>
      <c r="W2848" s="53"/>
      <c r="X2848" s="53"/>
      <c r="Y2848" s="53"/>
      <c r="Z2848" s="53"/>
      <c r="AA2848" s="53"/>
      <c r="AB2848" s="53"/>
      <c r="AC2848" s="53"/>
      <c r="AD2848" s="53"/>
      <c r="AE2848" s="53"/>
      <c r="AF2848" s="53"/>
      <c r="AG2848" s="53"/>
      <c r="AH2848" s="53"/>
      <c r="AI2848" s="53"/>
      <c r="AJ2848" s="53"/>
      <c r="AK2848" s="54"/>
    </row>
    <row r="2849" spans="2:37" x14ac:dyDescent="0.25">
      <c r="B2849" s="315"/>
      <c r="C2849" s="315"/>
      <c r="D2849" s="315"/>
      <c r="E2849" s="315"/>
      <c r="F2849" s="315"/>
      <c r="G2849" s="315"/>
      <c r="H2849" s="315"/>
      <c r="I2849" s="54"/>
      <c r="J2849" s="53"/>
      <c r="K2849" s="53"/>
      <c r="L2849" s="270"/>
      <c r="M2849" s="55"/>
      <c r="N2849" s="53"/>
      <c r="O2849" s="87"/>
      <c r="P2849" s="53"/>
      <c r="Q2849" s="53"/>
      <c r="R2849" s="53"/>
      <c r="S2849" s="53"/>
      <c r="T2849" s="53"/>
      <c r="U2849" s="53"/>
      <c r="V2849" s="53"/>
      <c r="W2849" s="53"/>
      <c r="X2849" s="53"/>
      <c r="Y2849" s="53"/>
      <c r="Z2849" s="53"/>
      <c r="AA2849" s="53"/>
      <c r="AB2849" s="53"/>
      <c r="AC2849" s="53"/>
      <c r="AD2849" s="53"/>
      <c r="AE2849" s="53"/>
      <c r="AF2849" s="53"/>
      <c r="AG2849" s="53"/>
      <c r="AH2849" s="53"/>
      <c r="AI2849" s="53"/>
      <c r="AJ2849" s="53"/>
      <c r="AK2849" s="54"/>
    </row>
    <row r="2850" spans="2:37" x14ac:dyDescent="0.25">
      <c r="B2850" s="315"/>
      <c r="C2850" s="315"/>
      <c r="D2850" s="315"/>
      <c r="E2850" s="315"/>
      <c r="F2850" s="315"/>
      <c r="G2850" s="315"/>
      <c r="H2850" s="315"/>
      <c r="I2850" s="54"/>
      <c r="J2850" s="53"/>
      <c r="K2850" s="53"/>
      <c r="L2850" s="270"/>
      <c r="M2850" s="55"/>
      <c r="N2850" s="53"/>
      <c r="O2850" s="87"/>
      <c r="P2850" s="53"/>
      <c r="Q2850" s="53"/>
      <c r="R2850" s="53"/>
      <c r="S2850" s="53"/>
      <c r="T2850" s="53"/>
      <c r="U2850" s="53"/>
      <c r="V2850" s="53"/>
      <c r="W2850" s="53"/>
      <c r="X2850" s="53"/>
      <c r="Y2850" s="53"/>
      <c r="Z2850" s="53"/>
      <c r="AA2850" s="53"/>
      <c r="AB2850" s="53"/>
      <c r="AC2850" s="53"/>
      <c r="AD2850" s="53"/>
      <c r="AE2850" s="53"/>
      <c r="AF2850" s="53"/>
      <c r="AG2850" s="53"/>
      <c r="AH2850" s="53"/>
      <c r="AI2850" s="53"/>
      <c r="AJ2850" s="53"/>
      <c r="AK2850" s="54"/>
    </row>
    <row r="2851" spans="2:37" x14ac:dyDescent="0.25">
      <c r="B2851" s="315"/>
      <c r="C2851" s="315"/>
      <c r="D2851" s="315"/>
      <c r="E2851" s="315"/>
      <c r="F2851" s="315"/>
      <c r="G2851" s="315"/>
      <c r="H2851" s="315"/>
      <c r="I2851" s="54"/>
      <c r="J2851" s="53"/>
      <c r="K2851" s="53"/>
      <c r="L2851" s="270"/>
      <c r="M2851" s="55"/>
      <c r="N2851" s="53"/>
      <c r="O2851" s="87"/>
      <c r="P2851" s="53"/>
      <c r="Q2851" s="53"/>
      <c r="R2851" s="53"/>
      <c r="S2851" s="53"/>
      <c r="T2851" s="53"/>
      <c r="U2851" s="53"/>
      <c r="V2851" s="53"/>
      <c r="W2851" s="53"/>
      <c r="X2851" s="53"/>
      <c r="Y2851" s="53"/>
      <c r="Z2851" s="53"/>
      <c r="AA2851" s="53"/>
      <c r="AB2851" s="53"/>
      <c r="AC2851" s="53"/>
      <c r="AD2851" s="53"/>
      <c r="AE2851" s="53"/>
      <c r="AF2851" s="53"/>
      <c r="AG2851" s="53"/>
      <c r="AH2851" s="53"/>
      <c r="AI2851" s="53"/>
      <c r="AJ2851" s="53"/>
      <c r="AK2851" s="54"/>
    </row>
    <row r="2852" spans="2:37" x14ac:dyDescent="0.25">
      <c r="B2852" s="315"/>
      <c r="C2852" s="315"/>
      <c r="D2852" s="315"/>
      <c r="E2852" s="315"/>
      <c r="F2852" s="315"/>
      <c r="G2852" s="315"/>
      <c r="H2852" s="315"/>
      <c r="I2852" s="54"/>
      <c r="J2852" s="53"/>
      <c r="K2852" s="53"/>
      <c r="L2852" s="270"/>
      <c r="M2852" s="55"/>
      <c r="N2852" s="53"/>
      <c r="O2852" s="87"/>
      <c r="P2852" s="53"/>
      <c r="Q2852" s="53"/>
      <c r="R2852" s="53"/>
      <c r="S2852" s="53"/>
      <c r="T2852" s="53"/>
      <c r="U2852" s="53"/>
      <c r="V2852" s="53"/>
      <c r="W2852" s="53"/>
      <c r="X2852" s="53"/>
      <c r="Y2852" s="53"/>
      <c r="Z2852" s="53"/>
      <c r="AA2852" s="53"/>
      <c r="AB2852" s="53"/>
      <c r="AC2852" s="53"/>
      <c r="AD2852" s="53"/>
      <c r="AE2852" s="53"/>
      <c r="AF2852" s="53"/>
      <c r="AG2852" s="53"/>
      <c r="AH2852" s="53"/>
      <c r="AI2852" s="53"/>
      <c r="AJ2852" s="53"/>
      <c r="AK2852" s="54"/>
    </row>
    <row r="2853" spans="2:37" x14ac:dyDescent="0.25">
      <c r="B2853" s="315"/>
      <c r="C2853" s="315"/>
      <c r="D2853" s="315"/>
      <c r="E2853" s="315"/>
      <c r="F2853" s="315"/>
      <c r="G2853" s="315"/>
      <c r="H2853" s="315"/>
      <c r="I2853" s="54"/>
      <c r="J2853" s="53"/>
      <c r="K2853" s="53"/>
      <c r="L2853" s="270"/>
      <c r="M2853" s="55"/>
      <c r="N2853" s="53"/>
      <c r="O2853" s="87"/>
      <c r="P2853" s="53"/>
      <c r="Q2853" s="53"/>
      <c r="R2853" s="53"/>
      <c r="S2853" s="53"/>
      <c r="T2853" s="53"/>
      <c r="U2853" s="53"/>
      <c r="V2853" s="53"/>
      <c r="W2853" s="53"/>
      <c r="X2853" s="53"/>
      <c r="Y2853" s="53"/>
      <c r="Z2853" s="53"/>
      <c r="AA2853" s="53"/>
      <c r="AB2853" s="53"/>
      <c r="AC2853" s="53"/>
      <c r="AD2853" s="53"/>
      <c r="AE2853" s="53"/>
      <c r="AF2853" s="53"/>
      <c r="AG2853" s="53"/>
      <c r="AH2853" s="53"/>
      <c r="AI2853" s="53"/>
      <c r="AJ2853" s="53"/>
      <c r="AK2853" s="54"/>
    </row>
    <row r="2854" spans="2:37" x14ac:dyDescent="0.25">
      <c r="B2854" s="315"/>
      <c r="C2854" s="315"/>
      <c r="D2854" s="315"/>
      <c r="E2854" s="315"/>
      <c r="F2854" s="315"/>
      <c r="G2854" s="315"/>
      <c r="H2854" s="315"/>
      <c r="I2854" s="54"/>
      <c r="J2854" s="53"/>
      <c r="K2854" s="53"/>
      <c r="L2854" s="270"/>
      <c r="M2854" s="55"/>
      <c r="N2854" s="53"/>
      <c r="O2854" s="87"/>
      <c r="P2854" s="53"/>
      <c r="Q2854" s="53"/>
      <c r="R2854" s="53"/>
      <c r="S2854" s="53"/>
      <c r="T2854" s="53"/>
      <c r="U2854" s="53"/>
      <c r="V2854" s="53"/>
      <c r="W2854" s="53"/>
      <c r="X2854" s="53"/>
      <c r="Y2854" s="53"/>
      <c r="Z2854" s="53"/>
      <c r="AA2854" s="53"/>
      <c r="AB2854" s="53"/>
      <c r="AC2854" s="53"/>
      <c r="AD2854" s="53"/>
      <c r="AE2854" s="53"/>
      <c r="AF2854" s="53"/>
      <c r="AG2854" s="53"/>
      <c r="AH2854" s="53"/>
      <c r="AI2854" s="53"/>
      <c r="AJ2854" s="53"/>
      <c r="AK2854" s="54"/>
    </row>
    <row r="2855" spans="2:37" x14ac:dyDescent="0.25">
      <c r="B2855" s="315"/>
      <c r="C2855" s="315"/>
      <c r="D2855" s="315"/>
      <c r="E2855" s="315"/>
      <c r="F2855" s="315"/>
      <c r="G2855" s="315"/>
      <c r="H2855" s="315"/>
      <c r="I2855" s="54"/>
      <c r="J2855" s="53"/>
      <c r="K2855" s="53"/>
      <c r="L2855" s="270"/>
      <c r="M2855" s="55"/>
      <c r="N2855" s="53"/>
      <c r="O2855" s="87"/>
      <c r="P2855" s="53"/>
      <c r="Q2855" s="53"/>
      <c r="R2855" s="53"/>
      <c r="S2855" s="53"/>
      <c r="T2855" s="53"/>
      <c r="U2855" s="53"/>
      <c r="V2855" s="53"/>
      <c r="W2855" s="53"/>
      <c r="X2855" s="53"/>
      <c r="Y2855" s="53"/>
      <c r="Z2855" s="53"/>
      <c r="AA2855" s="53"/>
      <c r="AB2855" s="53"/>
      <c r="AC2855" s="53"/>
      <c r="AD2855" s="53"/>
      <c r="AE2855" s="53"/>
      <c r="AF2855" s="53"/>
      <c r="AG2855" s="53"/>
      <c r="AH2855" s="53"/>
      <c r="AI2855" s="53"/>
      <c r="AJ2855" s="53"/>
      <c r="AK2855" s="54"/>
    </row>
    <row r="2856" spans="2:37" x14ac:dyDescent="0.25">
      <c r="B2856" s="315"/>
      <c r="C2856" s="315"/>
      <c r="D2856" s="315"/>
      <c r="E2856" s="315"/>
      <c r="F2856" s="315"/>
      <c r="G2856" s="315"/>
      <c r="H2856" s="315"/>
      <c r="I2856" s="54"/>
      <c r="J2856" s="53"/>
      <c r="K2856" s="53"/>
      <c r="L2856" s="270"/>
      <c r="M2856" s="55"/>
      <c r="N2856" s="53"/>
      <c r="O2856" s="87"/>
      <c r="P2856" s="53"/>
      <c r="Q2856" s="53"/>
      <c r="R2856" s="53"/>
      <c r="S2856" s="53"/>
      <c r="T2856" s="53"/>
      <c r="U2856" s="53"/>
      <c r="V2856" s="53"/>
      <c r="W2856" s="53"/>
      <c r="X2856" s="53"/>
      <c r="Y2856" s="53"/>
      <c r="Z2856" s="53"/>
      <c r="AA2856" s="53"/>
      <c r="AB2856" s="53"/>
      <c r="AC2856" s="53"/>
      <c r="AD2856" s="53"/>
      <c r="AE2856" s="53"/>
      <c r="AF2856" s="53"/>
      <c r="AG2856" s="53"/>
      <c r="AH2856" s="53"/>
      <c r="AI2856" s="53"/>
      <c r="AJ2856" s="53"/>
      <c r="AK2856" s="54"/>
    </row>
    <row r="2857" spans="2:37" x14ac:dyDescent="0.25">
      <c r="B2857" s="315"/>
      <c r="C2857" s="315"/>
      <c r="D2857" s="315"/>
      <c r="E2857" s="315"/>
      <c r="F2857" s="315"/>
      <c r="G2857" s="315"/>
      <c r="H2857" s="315"/>
      <c r="I2857" s="54"/>
      <c r="J2857" s="53"/>
      <c r="K2857" s="53"/>
      <c r="L2857" s="270"/>
      <c r="M2857" s="55"/>
      <c r="N2857" s="53"/>
      <c r="O2857" s="87"/>
      <c r="P2857" s="53"/>
      <c r="Q2857" s="53"/>
      <c r="R2857" s="53"/>
      <c r="S2857" s="53"/>
      <c r="T2857" s="53"/>
      <c r="U2857" s="53"/>
      <c r="V2857" s="53"/>
      <c r="W2857" s="53"/>
      <c r="X2857" s="53"/>
      <c r="Y2857" s="53"/>
      <c r="Z2857" s="53"/>
      <c r="AA2857" s="53"/>
      <c r="AB2857" s="53"/>
      <c r="AC2857" s="53"/>
      <c r="AD2857" s="53"/>
      <c r="AE2857" s="53"/>
      <c r="AF2857" s="53"/>
      <c r="AG2857" s="53"/>
      <c r="AH2857" s="53"/>
      <c r="AI2857" s="53"/>
      <c r="AJ2857" s="53"/>
      <c r="AK2857" s="54"/>
    </row>
    <row r="2858" spans="2:37" x14ac:dyDescent="0.25">
      <c r="B2858" s="315"/>
      <c r="C2858" s="315"/>
      <c r="D2858" s="315"/>
      <c r="E2858" s="315"/>
      <c r="F2858" s="315"/>
      <c r="G2858" s="315"/>
      <c r="H2858" s="315"/>
      <c r="I2858" s="54"/>
      <c r="J2858" s="53"/>
      <c r="K2858" s="53"/>
      <c r="L2858" s="270"/>
      <c r="M2858" s="55"/>
      <c r="N2858" s="53"/>
      <c r="O2858" s="87"/>
      <c r="P2858" s="53"/>
      <c r="Q2858" s="53"/>
      <c r="R2858" s="53"/>
      <c r="S2858" s="53"/>
      <c r="T2858" s="53"/>
      <c r="U2858" s="53"/>
      <c r="V2858" s="53"/>
      <c r="W2858" s="53"/>
      <c r="X2858" s="53"/>
      <c r="Y2858" s="53"/>
      <c r="Z2858" s="53"/>
      <c r="AA2858" s="53"/>
      <c r="AB2858" s="53"/>
      <c r="AC2858" s="53"/>
      <c r="AD2858" s="53"/>
      <c r="AE2858" s="53"/>
      <c r="AF2858" s="53"/>
      <c r="AG2858" s="53"/>
      <c r="AH2858" s="53"/>
      <c r="AI2858" s="53"/>
      <c r="AJ2858" s="53"/>
      <c r="AK2858" s="54"/>
    </row>
    <row r="2859" spans="2:37" x14ac:dyDescent="0.25">
      <c r="B2859" s="315"/>
      <c r="C2859" s="315"/>
      <c r="D2859" s="315"/>
      <c r="E2859" s="315"/>
      <c r="F2859" s="315"/>
      <c r="G2859" s="315"/>
      <c r="H2859" s="315"/>
      <c r="I2859" s="54"/>
      <c r="J2859" s="53"/>
      <c r="K2859" s="53"/>
      <c r="L2859" s="270"/>
      <c r="M2859" s="55"/>
      <c r="N2859" s="53"/>
      <c r="O2859" s="87"/>
      <c r="P2859" s="53"/>
      <c r="Q2859" s="53"/>
      <c r="R2859" s="53"/>
      <c r="S2859" s="53"/>
      <c r="T2859" s="53"/>
      <c r="U2859" s="53"/>
      <c r="V2859" s="53"/>
      <c r="W2859" s="53"/>
      <c r="X2859" s="53"/>
      <c r="Y2859" s="53"/>
      <c r="Z2859" s="53"/>
      <c r="AA2859" s="53"/>
      <c r="AB2859" s="53"/>
      <c r="AC2859" s="53"/>
      <c r="AD2859" s="53"/>
      <c r="AE2859" s="53"/>
      <c r="AF2859" s="53"/>
      <c r="AG2859" s="53"/>
      <c r="AH2859" s="53"/>
      <c r="AI2859" s="53"/>
      <c r="AJ2859" s="53"/>
      <c r="AK2859" s="54"/>
    </row>
    <row r="2860" spans="2:37" x14ac:dyDescent="0.25">
      <c r="B2860" s="315"/>
      <c r="C2860" s="315"/>
      <c r="D2860" s="315"/>
      <c r="E2860" s="315"/>
      <c r="F2860" s="315"/>
      <c r="G2860" s="315"/>
      <c r="H2860" s="315"/>
      <c r="I2860" s="54"/>
      <c r="J2860" s="53"/>
      <c r="K2860" s="53"/>
      <c r="L2860" s="270"/>
      <c r="M2860" s="55"/>
      <c r="N2860" s="53"/>
      <c r="O2860" s="87"/>
      <c r="P2860" s="53"/>
      <c r="Q2860" s="53"/>
      <c r="R2860" s="53"/>
      <c r="S2860" s="53"/>
      <c r="T2860" s="53"/>
      <c r="U2860" s="53"/>
      <c r="V2860" s="53"/>
      <c r="W2860" s="53"/>
      <c r="X2860" s="53"/>
      <c r="Y2860" s="53"/>
      <c r="Z2860" s="53"/>
      <c r="AA2860" s="53"/>
      <c r="AB2860" s="53"/>
      <c r="AC2860" s="53"/>
      <c r="AD2860" s="53"/>
      <c r="AE2860" s="53"/>
      <c r="AF2860" s="53"/>
      <c r="AG2860" s="53"/>
      <c r="AH2860" s="53"/>
      <c r="AI2860" s="53"/>
      <c r="AJ2860" s="53"/>
      <c r="AK2860" s="54"/>
    </row>
    <row r="2861" spans="2:37" x14ac:dyDescent="0.25">
      <c r="B2861" s="315"/>
      <c r="C2861" s="315"/>
      <c r="D2861" s="315"/>
      <c r="E2861" s="315"/>
      <c r="F2861" s="315"/>
      <c r="G2861" s="315"/>
      <c r="H2861" s="315"/>
      <c r="I2861" s="54"/>
      <c r="J2861" s="53"/>
      <c r="K2861" s="53"/>
      <c r="L2861" s="270"/>
      <c r="M2861" s="55"/>
      <c r="N2861" s="53"/>
      <c r="O2861" s="87"/>
      <c r="P2861" s="53"/>
      <c r="Q2861" s="53"/>
      <c r="R2861" s="53"/>
      <c r="S2861" s="53"/>
      <c r="T2861" s="53"/>
      <c r="U2861" s="53"/>
      <c r="V2861" s="53"/>
      <c r="W2861" s="53"/>
      <c r="X2861" s="53"/>
      <c r="Y2861" s="53"/>
      <c r="Z2861" s="53"/>
      <c r="AA2861" s="53"/>
      <c r="AB2861" s="53"/>
      <c r="AC2861" s="53"/>
      <c r="AD2861" s="53"/>
      <c r="AE2861" s="53"/>
      <c r="AF2861" s="53"/>
      <c r="AG2861" s="53"/>
      <c r="AH2861" s="53"/>
      <c r="AI2861" s="53"/>
      <c r="AJ2861" s="53"/>
      <c r="AK2861" s="54"/>
    </row>
    <row r="2862" spans="2:37" x14ac:dyDescent="0.25">
      <c r="B2862" s="315"/>
      <c r="C2862" s="315"/>
      <c r="D2862" s="315"/>
      <c r="E2862" s="315"/>
      <c r="F2862" s="315"/>
      <c r="G2862" s="315"/>
      <c r="H2862" s="315"/>
      <c r="I2862" s="54"/>
      <c r="J2862" s="53"/>
      <c r="K2862" s="53"/>
      <c r="L2862" s="270"/>
      <c r="M2862" s="55"/>
      <c r="N2862" s="53"/>
      <c r="O2862" s="87"/>
      <c r="P2862" s="53"/>
      <c r="Q2862" s="53"/>
      <c r="R2862" s="53"/>
      <c r="S2862" s="53"/>
      <c r="T2862" s="53"/>
      <c r="U2862" s="53"/>
      <c r="V2862" s="53"/>
      <c r="W2862" s="53"/>
      <c r="X2862" s="53"/>
      <c r="Y2862" s="53"/>
      <c r="Z2862" s="53"/>
      <c r="AA2862" s="53"/>
      <c r="AB2862" s="53"/>
      <c r="AC2862" s="53"/>
      <c r="AD2862" s="53"/>
      <c r="AE2862" s="53"/>
      <c r="AF2862" s="53"/>
      <c r="AG2862" s="53"/>
      <c r="AH2862" s="53"/>
      <c r="AI2862" s="53"/>
      <c r="AJ2862" s="53"/>
      <c r="AK2862" s="54"/>
    </row>
    <row r="2863" spans="2:37" x14ac:dyDescent="0.25">
      <c r="B2863" s="315"/>
      <c r="C2863" s="315"/>
      <c r="D2863" s="315"/>
      <c r="E2863" s="315"/>
      <c r="F2863" s="315"/>
      <c r="G2863" s="315"/>
      <c r="H2863" s="315"/>
      <c r="I2863" s="54"/>
      <c r="J2863" s="53"/>
      <c r="K2863" s="53"/>
      <c r="L2863" s="270"/>
      <c r="M2863" s="55"/>
      <c r="N2863" s="53"/>
      <c r="O2863" s="87"/>
      <c r="P2863" s="53"/>
      <c r="Q2863" s="53"/>
      <c r="R2863" s="53"/>
      <c r="S2863" s="53"/>
      <c r="T2863" s="53"/>
      <c r="U2863" s="53"/>
      <c r="V2863" s="53"/>
      <c r="W2863" s="53"/>
      <c r="X2863" s="53"/>
      <c r="Y2863" s="53"/>
      <c r="Z2863" s="53"/>
      <c r="AA2863" s="53"/>
      <c r="AB2863" s="53"/>
      <c r="AC2863" s="53"/>
      <c r="AD2863" s="53"/>
      <c r="AE2863" s="53"/>
      <c r="AF2863" s="53"/>
      <c r="AG2863" s="53"/>
      <c r="AH2863" s="53"/>
      <c r="AI2863" s="53"/>
      <c r="AJ2863" s="53"/>
      <c r="AK2863" s="54"/>
    </row>
    <row r="2864" spans="2:37" x14ac:dyDescent="0.25">
      <c r="B2864" s="315"/>
      <c r="C2864" s="315"/>
      <c r="D2864" s="315"/>
      <c r="E2864" s="315"/>
      <c r="F2864" s="315"/>
      <c r="G2864" s="315"/>
      <c r="H2864" s="315"/>
      <c r="I2864" s="54"/>
      <c r="J2864" s="53"/>
      <c r="K2864" s="53"/>
      <c r="L2864" s="270"/>
      <c r="M2864" s="55"/>
      <c r="N2864" s="53"/>
      <c r="O2864" s="87"/>
      <c r="P2864" s="53"/>
      <c r="Q2864" s="53"/>
      <c r="R2864" s="53"/>
      <c r="S2864" s="53"/>
      <c r="T2864" s="53"/>
      <c r="U2864" s="53"/>
      <c r="V2864" s="53"/>
      <c r="W2864" s="53"/>
      <c r="X2864" s="53"/>
      <c r="Y2864" s="53"/>
      <c r="Z2864" s="53"/>
      <c r="AA2864" s="53"/>
      <c r="AB2864" s="53"/>
      <c r="AC2864" s="53"/>
      <c r="AD2864" s="53"/>
      <c r="AE2864" s="53"/>
      <c r="AF2864" s="53"/>
      <c r="AG2864" s="53"/>
      <c r="AH2864" s="53"/>
      <c r="AI2864" s="53"/>
      <c r="AJ2864" s="53"/>
      <c r="AK2864" s="54"/>
    </row>
    <row r="2865" spans="2:37" x14ac:dyDescent="0.25">
      <c r="B2865" s="315"/>
      <c r="C2865" s="315"/>
      <c r="D2865" s="315"/>
      <c r="E2865" s="315"/>
      <c r="F2865" s="315"/>
      <c r="G2865" s="315"/>
      <c r="H2865" s="315"/>
      <c r="I2865" s="54"/>
      <c r="J2865" s="53"/>
      <c r="K2865" s="53"/>
      <c r="L2865" s="270"/>
      <c r="M2865" s="55"/>
      <c r="N2865" s="53"/>
      <c r="O2865" s="87"/>
      <c r="P2865" s="53"/>
      <c r="Q2865" s="53"/>
      <c r="R2865" s="53"/>
      <c r="S2865" s="53"/>
      <c r="T2865" s="53"/>
      <c r="U2865" s="53"/>
      <c r="V2865" s="53"/>
      <c r="W2865" s="53"/>
      <c r="X2865" s="53"/>
      <c r="Y2865" s="53"/>
      <c r="Z2865" s="53"/>
      <c r="AA2865" s="53"/>
      <c r="AB2865" s="53"/>
      <c r="AC2865" s="53"/>
      <c r="AD2865" s="53"/>
      <c r="AE2865" s="53"/>
      <c r="AF2865" s="53"/>
      <c r="AG2865" s="53"/>
      <c r="AH2865" s="53"/>
      <c r="AI2865" s="53"/>
      <c r="AJ2865" s="53"/>
      <c r="AK2865" s="54"/>
    </row>
    <row r="2866" spans="2:37" x14ac:dyDescent="0.25">
      <c r="B2866" s="315"/>
      <c r="C2866" s="315"/>
      <c r="D2866" s="315"/>
      <c r="E2866" s="315"/>
      <c r="F2866" s="315"/>
      <c r="G2866" s="315"/>
      <c r="H2866" s="315"/>
      <c r="I2866" s="54"/>
      <c r="J2866" s="53"/>
      <c r="K2866" s="53"/>
      <c r="L2866" s="270"/>
      <c r="M2866" s="55"/>
      <c r="N2866" s="53"/>
      <c r="O2866" s="87"/>
      <c r="P2866" s="53"/>
      <c r="Q2866" s="53"/>
      <c r="R2866" s="53"/>
      <c r="S2866" s="53"/>
      <c r="T2866" s="53"/>
      <c r="U2866" s="53"/>
      <c r="V2866" s="53"/>
      <c r="W2866" s="53"/>
      <c r="X2866" s="53"/>
      <c r="Y2866" s="53"/>
      <c r="Z2866" s="53"/>
      <c r="AA2866" s="53"/>
      <c r="AB2866" s="53"/>
      <c r="AC2866" s="53"/>
      <c r="AD2866" s="53"/>
      <c r="AE2866" s="53"/>
      <c r="AF2866" s="53"/>
      <c r="AG2866" s="53"/>
      <c r="AH2866" s="53"/>
      <c r="AI2866" s="53"/>
      <c r="AJ2866" s="53"/>
      <c r="AK2866" s="54"/>
    </row>
    <row r="2867" spans="2:37" x14ac:dyDescent="0.25">
      <c r="B2867" s="315"/>
      <c r="C2867" s="315"/>
      <c r="D2867" s="315"/>
      <c r="E2867" s="315"/>
      <c r="F2867" s="315"/>
      <c r="G2867" s="315"/>
      <c r="H2867" s="315"/>
      <c r="I2867" s="54"/>
      <c r="J2867" s="53"/>
      <c r="K2867" s="53"/>
      <c r="L2867" s="270"/>
      <c r="M2867" s="55"/>
      <c r="N2867" s="53"/>
      <c r="O2867" s="87"/>
      <c r="P2867" s="53"/>
      <c r="Q2867" s="53"/>
      <c r="R2867" s="53"/>
      <c r="S2867" s="53"/>
      <c r="T2867" s="53"/>
      <c r="U2867" s="53"/>
      <c r="V2867" s="53"/>
      <c r="W2867" s="53"/>
      <c r="X2867" s="53"/>
      <c r="Y2867" s="53"/>
      <c r="Z2867" s="53"/>
      <c r="AA2867" s="53"/>
      <c r="AB2867" s="53"/>
      <c r="AC2867" s="53"/>
      <c r="AD2867" s="53"/>
      <c r="AE2867" s="53"/>
      <c r="AF2867" s="53"/>
      <c r="AG2867" s="53"/>
      <c r="AH2867" s="53"/>
      <c r="AI2867" s="53"/>
      <c r="AJ2867" s="53"/>
      <c r="AK2867" s="54"/>
    </row>
    <row r="2868" spans="2:37" x14ac:dyDescent="0.25">
      <c r="B2868" s="315"/>
      <c r="C2868" s="315"/>
      <c r="D2868" s="315"/>
      <c r="E2868" s="315"/>
      <c r="F2868" s="315"/>
      <c r="G2868" s="315"/>
      <c r="H2868" s="315"/>
      <c r="I2868" s="54"/>
      <c r="J2868" s="53"/>
      <c r="K2868" s="53"/>
      <c r="L2868" s="270"/>
      <c r="M2868" s="55"/>
      <c r="N2868" s="53"/>
      <c r="O2868" s="87"/>
      <c r="P2868" s="53"/>
      <c r="Q2868" s="53"/>
      <c r="R2868" s="53"/>
      <c r="S2868" s="53"/>
      <c r="T2868" s="53"/>
      <c r="U2868" s="53"/>
      <c r="V2868" s="53"/>
      <c r="W2868" s="53"/>
      <c r="X2868" s="53"/>
      <c r="Y2868" s="53"/>
      <c r="Z2868" s="53"/>
      <c r="AA2868" s="53"/>
      <c r="AB2868" s="53"/>
      <c r="AC2868" s="53"/>
      <c r="AD2868" s="53"/>
      <c r="AE2868" s="53"/>
      <c r="AF2868" s="53"/>
      <c r="AG2868" s="53"/>
      <c r="AH2868" s="53"/>
      <c r="AI2868" s="53"/>
      <c r="AJ2868" s="53"/>
      <c r="AK2868" s="54"/>
    </row>
    <row r="2869" spans="2:37" x14ac:dyDescent="0.25">
      <c r="B2869" s="315"/>
      <c r="C2869" s="315"/>
      <c r="D2869" s="315"/>
      <c r="E2869" s="315"/>
      <c r="F2869" s="315"/>
      <c r="G2869" s="315"/>
      <c r="H2869" s="315"/>
      <c r="I2869" s="54"/>
      <c r="J2869" s="53"/>
      <c r="K2869" s="53"/>
      <c r="L2869" s="270"/>
      <c r="M2869" s="55"/>
      <c r="N2869" s="53"/>
      <c r="O2869" s="87"/>
      <c r="P2869" s="53"/>
      <c r="Q2869" s="53"/>
      <c r="R2869" s="53"/>
      <c r="S2869" s="53"/>
      <c r="T2869" s="53"/>
      <c r="U2869" s="53"/>
      <c r="V2869" s="53"/>
      <c r="W2869" s="53"/>
      <c r="X2869" s="53"/>
      <c r="Y2869" s="53"/>
      <c r="Z2869" s="53"/>
      <c r="AA2869" s="53"/>
      <c r="AB2869" s="53"/>
      <c r="AC2869" s="53"/>
      <c r="AD2869" s="53"/>
      <c r="AE2869" s="53"/>
      <c r="AF2869" s="53"/>
      <c r="AG2869" s="53"/>
      <c r="AH2869" s="53"/>
      <c r="AI2869" s="53"/>
      <c r="AJ2869" s="53"/>
      <c r="AK2869" s="54"/>
    </row>
    <row r="2870" spans="2:37" x14ac:dyDescent="0.25">
      <c r="B2870" s="315"/>
      <c r="C2870" s="315"/>
      <c r="D2870" s="315"/>
      <c r="E2870" s="315"/>
      <c r="F2870" s="315"/>
      <c r="G2870" s="315"/>
      <c r="H2870" s="315"/>
      <c r="I2870" s="54"/>
      <c r="J2870" s="53"/>
      <c r="K2870" s="53"/>
      <c r="L2870" s="270"/>
      <c r="M2870" s="55"/>
      <c r="N2870" s="53"/>
      <c r="O2870" s="87"/>
      <c r="P2870" s="53"/>
      <c r="Q2870" s="53"/>
      <c r="R2870" s="53"/>
      <c r="S2870" s="53"/>
      <c r="T2870" s="53"/>
      <c r="U2870" s="53"/>
      <c r="V2870" s="53"/>
      <c r="W2870" s="53"/>
      <c r="X2870" s="53"/>
      <c r="Y2870" s="53"/>
      <c r="Z2870" s="53"/>
      <c r="AA2870" s="53"/>
      <c r="AB2870" s="53"/>
      <c r="AC2870" s="53"/>
      <c r="AD2870" s="53"/>
      <c r="AE2870" s="53"/>
      <c r="AF2870" s="53"/>
      <c r="AG2870" s="53"/>
      <c r="AH2870" s="53"/>
      <c r="AI2870" s="53"/>
      <c r="AJ2870" s="53"/>
      <c r="AK2870" s="54"/>
    </row>
    <row r="2871" spans="2:37" x14ac:dyDescent="0.25">
      <c r="B2871" s="315"/>
      <c r="C2871" s="315"/>
      <c r="D2871" s="315"/>
      <c r="E2871" s="315"/>
      <c r="F2871" s="315"/>
      <c r="G2871" s="315"/>
      <c r="H2871" s="315"/>
      <c r="I2871" s="54"/>
      <c r="J2871" s="53"/>
      <c r="K2871" s="53"/>
      <c r="L2871" s="270"/>
      <c r="M2871" s="55"/>
      <c r="N2871" s="53"/>
      <c r="O2871" s="87"/>
      <c r="P2871" s="53"/>
      <c r="Q2871" s="53"/>
      <c r="R2871" s="53"/>
      <c r="S2871" s="53"/>
      <c r="T2871" s="53"/>
      <c r="U2871" s="53"/>
      <c r="V2871" s="53"/>
      <c r="W2871" s="53"/>
      <c r="X2871" s="53"/>
      <c r="Y2871" s="53"/>
      <c r="Z2871" s="53"/>
      <c r="AA2871" s="53"/>
      <c r="AB2871" s="53"/>
      <c r="AC2871" s="53"/>
      <c r="AD2871" s="53"/>
      <c r="AE2871" s="53"/>
      <c r="AF2871" s="53"/>
      <c r="AG2871" s="53"/>
      <c r="AH2871" s="53"/>
      <c r="AI2871" s="53"/>
      <c r="AJ2871" s="53"/>
      <c r="AK2871" s="54"/>
    </row>
    <row r="2872" spans="2:37" x14ac:dyDescent="0.25">
      <c r="B2872" s="315"/>
      <c r="C2872" s="315"/>
      <c r="D2872" s="315"/>
      <c r="E2872" s="315"/>
      <c r="F2872" s="315"/>
      <c r="G2872" s="315"/>
      <c r="H2872" s="315"/>
      <c r="I2872" s="54"/>
      <c r="J2872" s="53"/>
      <c r="K2872" s="53"/>
      <c r="L2872" s="270"/>
      <c r="M2872" s="55"/>
      <c r="N2872" s="53"/>
      <c r="O2872" s="87"/>
      <c r="P2872" s="53"/>
      <c r="Q2872" s="53"/>
      <c r="R2872" s="53"/>
      <c r="S2872" s="53"/>
      <c r="T2872" s="53"/>
      <c r="U2872" s="53"/>
      <c r="V2872" s="53"/>
      <c r="W2872" s="53"/>
      <c r="X2872" s="53"/>
      <c r="Y2872" s="53"/>
      <c r="Z2872" s="53"/>
      <c r="AA2872" s="53"/>
      <c r="AB2872" s="53"/>
      <c r="AC2872" s="53"/>
      <c r="AD2872" s="53"/>
      <c r="AE2872" s="53"/>
      <c r="AF2872" s="53"/>
      <c r="AG2872" s="53"/>
      <c r="AH2872" s="53"/>
      <c r="AI2872" s="53"/>
      <c r="AJ2872" s="53"/>
      <c r="AK2872" s="54"/>
    </row>
    <row r="2873" spans="2:37" x14ac:dyDescent="0.25">
      <c r="B2873" s="315"/>
      <c r="C2873" s="315"/>
      <c r="D2873" s="315"/>
      <c r="E2873" s="315"/>
      <c r="F2873" s="315"/>
      <c r="G2873" s="315"/>
      <c r="H2873" s="315"/>
      <c r="I2873" s="54"/>
      <c r="J2873" s="53"/>
      <c r="K2873" s="53"/>
      <c r="L2873" s="270"/>
      <c r="M2873" s="55"/>
      <c r="N2873" s="53"/>
      <c r="O2873" s="87"/>
      <c r="P2873" s="53"/>
      <c r="Q2873" s="53"/>
      <c r="R2873" s="53"/>
      <c r="S2873" s="53"/>
      <c r="T2873" s="53"/>
      <c r="U2873" s="53"/>
      <c r="V2873" s="53"/>
      <c r="W2873" s="53"/>
      <c r="X2873" s="53"/>
      <c r="Y2873" s="53"/>
      <c r="Z2873" s="53"/>
      <c r="AA2873" s="53"/>
      <c r="AB2873" s="53"/>
      <c r="AC2873" s="53"/>
      <c r="AD2873" s="53"/>
      <c r="AE2873" s="53"/>
      <c r="AF2873" s="53"/>
      <c r="AG2873" s="53"/>
      <c r="AH2873" s="53"/>
      <c r="AI2873" s="53"/>
      <c r="AJ2873" s="53"/>
      <c r="AK2873" s="54"/>
    </row>
    <row r="2874" spans="2:37" x14ac:dyDescent="0.25">
      <c r="B2874" s="315"/>
      <c r="C2874" s="315"/>
      <c r="D2874" s="315"/>
      <c r="E2874" s="315"/>
      <c r="F2874" s="315"/>
      <c r="G2874" s="315"/>
      <c r="H2874" s="315"/>
      <c r="I2874" s="54"/>
      <c r="J2874" s="53"/>
      <c r="K2874" s="53"/>
      <c r="L2874" s="270"/>
      <c r="M2874" s="55"/>
      <c r="N2874" s="53"/>
      <c r="O2874" s="87"/>
      <c r="P2874" s="53"/>
      <c r="Q2874" s="53"/>
      <c r="R2874" s="53"/>
      <c r="S2874" s="53"/>
      <c r="T2874" s="53"/>
      <c r="U2874" s="53"/>
      <c r="V2874" s="53"/>
      <c r="W2874" s="53"/>
      <c r="X2874" s="53"/>
      <c r="Y2874" s="53"/>
      <c r="Z2874" s="53"/>
      <c r="AA2874" s="53"/>
      <c r="AB2874" s="53"/>
      <c r="AC2874" s="53"/>
      <c r="AD2874" s="53"/>
      <c r="AE2874" s="53"/>
      <c r="AF2874" s="53"/>
      <c r="AG2874" s="53"/>
      <c r="AH2874" s="53"/>
      <c r="AI2874" s="53"/>
      <c r="AJ2874" s="53"/>
      <c r="AK2874" s="54"/>
    </row>
    <row r="2875" spans="2:37" x14ac:dyDescent="0.25">
      <c r="B2875" s="315"/>
      <c r="C2875" s="315"/>
      <c r="D2875" s="315"/>
      <c r="E2875" s="315"/>
      <c r="F2875" s="315"/>
      <c r="G2875" s="315"/>
      <c r="H2875" s="315"/>
      <c r="I2875" s="54"/>
      <c r="J2875" s="53"/>
      <c r="K2875" s="53"/>
      <c r="L2875" s="270"/>
      <c r="M2875" s="55"/>
      <c r="N2875" s="53"/>
      <c r="O2875" s="87"/>
      <c r="P2875" s="53"/>
      <c r="Q2875" s="53"/>
      <c r="R2875" s="53"/>
      <c r="S2875" s="53"/>
      <c r="T2875" s="53"/>
      <c r="U2875" s="53"/>
      <c r="V2875" s="53"/>
      <c r="W2875" s="53"/>
      <c r="X2875" s="53"/>
      <c r="Y2875" s="53"/>
      <c r="Z2875" s="53"/>
      <c r="AA2875" s="53"/>
      <c r="AB2875" s="53"/>
      <c r="AC2875" s="53"/>
      <c r="AD2875" s="53"/>
      <c r="AE2875" s="53"/>
      <c r="AF2875" s="53"/>
      <c r="AG2875" s="53"/>
      <c r="AH2875" s="53"/>
      <c r="AI2875" s="53"/>
      <c r="AJ2875" s="53"/>
      <c r="AK2875" s="54"/>
    </row>
    <row r="2876" spans="2:37" x14ac:dyDescent="0.25">
      <c r="B2876" s="315"/>
      <c r="C2876" s="315"/>
      <c r="D2876" s="315"/>
      <c r="E2876" s="315"/>
      <c r="F2876" s="315"/>
      <c r="G2876" s="315"/>
      <c r="H2876" s="315"/>
      <c r="I2876" s="54"/>
      <c r="J2876" s="53"/>
      <c r="K2876" s="53"/>
      <c r="L2876" s="270"/>
      <c r="M2876" s="55"/>
      <c r="N2876" s="53"/>
      <c r="O2876" s="87"/>
      <c r="P2876" s="53"/>
      <c r="Q2876" s="53"/>
      <c r="R2876" s="53"/>
      <c r="S2876" s="53"/>
      <c r="T2876" s="53"/>
      <c r="U2876" s="53"/>
      <c r="V2876" s="53"/>
      <c r="W2876" s="53"/>
      <c r="X2876" s="53"/>
      <c r="Y2876" s="53"/>
      <c r="Z2876" s="53"/>
      <c r="AA2876" s="53"/>
      <c r="AB2876" s="53"/>
      <c r="AC2876" s="53"/>
      <c r="AD2876" s="53"/>
      <c r="AE2876" s="53"/>
      <c r="AF2876" s="53"/>
      <c r="AG2876" s="53"/>
      <c r="AH2876" s="53"/>
      <c r="AI2876" s="53"/>
      <c r="AJ2876" s="53"/>
      <c r="AK2876" s="54"/>
    </row>
    <row r="2877" spans="2:37" x14ac:dyDescent="0.25">
      <c r="B2877" s="315"/>
      <c r="C2877" s="315"/>
      <c r="D2877" s="315"/>
      <c r="E2877" s="315"/>
      <c r="F2877" s="315"/>
      <c r="G2877" s="315"/>
      <c r="H2877" s="315"/>
      <c r="I2877" s="54"/>
      <c r="J2877" s="53"/>
      <c r="K2877" s="53"/>
      <c r="L2877" s="270"/>
      <c r="M2877" s="55"/>
      <c r="N2877" s="53"/>
      <c r="O2877" s="87"/>
      <c r="P2877" s="53"/>
      <c r="Q2877" s="53"/>
      <c r="R2877" s="53"/>
      <c r="S2877" s="53"/>
      <c r="T2877" s="53"/>
      <c r="U2877" s="53"/>
      <c r="V2877" s="53"/>
      <c r="W2877" s="53"/>
      <c r="X2877" s="53"/>
      <c r="Y2877" s="53"/>
      <c r="Z2877" s="53"/>
      <c r="AA2877" s="53"/>
      <c r="AB2877" s="53"/>
      <c r="AC2877" s="53"/>
      <c r="AD2877" s="53"/>
      <c r="AE2877" s="53"/>
      <c r="AF2877" s="53"/>
      <c r="AG2877" s="53"/>
      <c r="AH2877" s="53"/>
      <c r="AI2877" s="53"/>
      <c r="AJ2877" s="53"/>
      <c r="AK2877" s="54"/>
    </row>
    <row r="2878" spans="2:37" x14ac:dyDescent="0.25">
      <c r="B2878" s="315"/>
      <c r="C2878" s="315"/>
      <c r="D2878" s="315"/>
      <c r="E2878" s="315"/>
      <c r="F2878" s="315"/>
      <c r="G2878" s="315"/>
      <c r="H2878" s="315"/>
      <c r="I2878" s="54"/>
      <c r="J2878" s="53"/>
      <c r="K2878" s="53"/>
      <c r="L2878" s="270"/>
      <c r="M2878" s="55"/>
      <c r="N2878" s="53"/>
      <c r="O2878" s="87"/>
      <c r="P2878" s="53"/>
      <c r="Q2878" s="53"/>
      <c r="R2878" s="53"/>
      <c r="S2878" s="53"/>
      <c r="T2878" s="53"/>
      <c r="U2878" s="53"/>
      <c r="V2878" s="53"/>
      <c r="W2878" s="53"/>
      <c r="X2878" s="53"/>
      <c r="Y2878" s="53"/>
      <c r="Z2878" s="53"/>
      <c r="AA2878" s="53"/>
      <c r="AB2878" s="53"/>
      <c r="AC2878" s="53"/>
      <c r="AD2878" s="53"/>
      <c r="AE2878" s="53"/>
      <c r="AF2878" s="53"/>
      <c r="AG2878" s="53"/>
      <c r="AH2878" s="53"/>
      <c r="AI2878" s="53"/>
      <c r="AJ2878" s="53"/>
      <c r="AK2878" s="54"/>
    </row>
    <row r="2879" spans="2:37" x14ac:dyDescent="0.25">
      <c r="B2879" s="315"/>
      <c r="C2879" s="315"/>
      <c r="D2879" s="315"/>
      <c r="E2879" s="315"/>
      <c r="F2879" s="315"/>
      <c r="G2879" s="315"/>
      <c r="H2879" s="315"/>
      <c r="I2879" s="54"/>
      <c r="J2879" s="53"/>
      <c r="K2879" s="53"/>
      <c r="L2879" s="270"/>
      <c r="M2879" s="55"/>
      <c r="N2879" s="53"/>
      <c r="O2879" s="87"/>
      <c r="P2879" s="53"/>
      <c r="Q2879" s="53"/>
      <c r="R2879" s="53"/>
      <c r="S2879" s="53"/>
      <c r="T2879" s="53"/>
      <c r="U2879" s="53"/>
      <c r="V2879" s="53"/>
      <c r="W2879" s="53"/>
      <c r="X2879" s="53"/>
      <c r="Y2879" s="53"/>
      <c r="Z2879" s="53"/>
      <c r="AA2879" s="53"/>
      <c r="AB2879" s="53"/>
      <c r="AC2879" s="53"/>
      <c r="AD2879" s="53"/>
      <c r="AE2879" s="53"/>
      <c r="AF2879" s="53"/>
      <c r="AG2879" s="53"/>
      <c r="AH2879" s="53"/>
      <c r="AI2879" s="53"/>
      <c r="AJ2879" s="53"/>
      <c r="AK2879" s="54"/>
    </row>
    <row r="2880" spans="2:37" x14ac:dyDescent="0.25">
      <c r="B2880" s="315"/>
      <c r="C2880" s="315"/>
      <c r="D2880" s="315"/>
      <c r="E2880" s="315"/>
      <c r="F2880" s="315"/>
      <c r="G2880" s="315"/>
      <c r="H2880" s="315"/>
      <c r="I2880" s="54"/>
      <c r="J2880" s="53"/>
      <c r="K2880" s="53"/>
      <c r="L2880" s="270"/>
      <c r="M2880" s="55"/>
      <c r="N2880" s="53"/>
      <c r="O2880" s="87"/>
      <c r="P2880" s="53"/>
      <c r="Q2880" s="53"/>
      <c r="R2880" s="53"/>
      <c r="S2880" s="53"/>
      <c r="T2880" s="53"/>
      <c r="U2880" s="53"/>
      <c r="V2880" s="53"/>
      <c r="W2880" s="53"/>
      <c r="X2880" s="53"/>
      <c r="Y2880" s="53"/>
      <c r="Z2880" s="53"/>
      <c r="AA2880" s="53"/>
      <c r="AB2880" s="53"/>
      <c r="AC2880" s="53"/>
      <c r="AD2880" s="53"/>
      <c r="AE2880" s="53"/>
      <c r="AF2880" s="53"/>
      <c r="AG2880" s="53"/>
      <c r="AH2880" s="53"/>
      <c r="AI2880" s="53"/>
      <c r="AJ2880" s="53"/>
      <c r="AK2880" s="54"/>
    </row>
    <row r="2881" spans="2:37" x14ac:dyDescent="0.25">
      <c r="B2881" s="315"/>
      <c r="C2881" s="315"/>
      <c r="D2881" s="315"/>
      <c r="E2881" s="315"/>
      <c r="F2881" s="315"/>
      <c r="G2881" s="315"/>
      <c r="H2881" s="315"/>
      <c r="I2881" s="54"/>
      <c r="J2881" s="53"/>
      <c r="K2881" s="53"/>
      <c r="L2881" s="270"/>
      <c r="M2881" s="55"/>
      <c r="N2881" s="53"/>
      <c r="O2881" s="87"/>
      <c r="P2881" s="53"/>
      <c r="Q2881" s="53"/>
      <c r="R2881" s="53"/>
      <c r="S2881" s="53"/>
      <c r="T2881" s="53"/>
      <c r="U2881" s="53"/>
      <c r="V2881" s="53"/>
      <c r="W2881" s="53"/>
      <c r="X2881" s="53"/>
      <c r="Y2881" s="53"/>
      <c r="Z2881" s="53"/>
      <c r="AA2881" s="53"/>
      <c r="AB2881" s="53"/>
      <c r="AC2881" s="53"/>
      <c r="AD2881" s="53"/>
      <c r="AE2881" s="53"/>
      <c r="AF2881" s="53"/>
      <c r="AG2881" s="53"/>
      <c r="AH2881" s="53"/>
      <c r="AI2881" s="53"/>
      <c r="AJ2881" s="53"/>
      <c r="AK2881" s="54"/>
    </row>
    <row r="2882" spans="2:37" x14ac:dyDescent="0.25">
      <c r="B2882" s="315"/>
      <c r="C2882" s="315"/>
      <c r="D2882" s="315"/>
      <c r="E2882" s="315"/>
      <c r="F2882" s="315"/>
      <c r="G2882" s="315"/>
      <c r="H2882" s="315"/>
      <c r="I2882" s="54"/>
      <c r="J2882" s="53"/>
      <c r="K2882" s="53"/>
      <c r="L2882" s="270"/>
      <c r="M2882" s="55"/>
      <c r="N2882" s="53"/>
      <c r="O2882" s="87"/>
      <c r="P2882" s="53"/>
      <c r="Q2882" s="53"/>
      <c r="R2882" s="53"/>
      <c r="S2882" s="53"/>
      <c r="T2882" s="53"/>
      <c r="U2882" s="53"/>
      <c r="V2882" s="53"/>
      <c r="W2882" s="53"/>
      <c r="X2882" s="53"/>
      <c r="Y2882" s="53"/>
      <c r="Z2882" s="53"/>
      <c r="AA2882" s="53"/>
      <c r="AB2882" s="53"/>
      <c r="AC2882" s="53"/>
      <c r="AD2882" s="53"/>
      <c r="AE2882" s="53"/>
      <c r="AF2882" s="53"/>
      <c r="AG2882" s="53"/>
      <c r="AH2882" s="53"/>
      <c r="AI2882" s="53"/>
      <c r="AJ2882" s="53"/>
      <c r="AK2882" s="54"/>
    </row>
    <row r="2883" spans="2:37" x14ac:dyDescent="0.25">
      <c r="B2883" s="315"/>
      <c r="C2883" s="315"/>
      <c r="D2883" s="315"/>
      <c r="E2883" s="315"/>
      <c r="F2883" s="315"/>
      <c r="G2883" s="315"/>
      <c r="H2883" s="315"/>
      <c r="I2883" s="54"/>
      <c r="J2883" s="53"/>
      <c r="K2883" s="53"/>
      <c r="L2883" s="270"/>
      <c r="M2883" s="55"/>
      <c r="N2883" s="53"/>
      <c r="O2883" s="87"/>
      <c r="P2883" s="53"/>
      <c r="Q2883" s="53"/>
      <c r="R2883" s="53"/>
      <c r="S2883" s="53"/>
      <c r="T2883" s="53"/>
      <c r="U2883" s="53"/>
      <c r="V2883" s="53"/>
      <c r="W2883" s="53"/>
      <c r="X2883" s="53"/>
      <c r="Y2883" s="53"/>
      <c r="Z2883" s="53"/>
      <c r="AA2883" s="53"/>
      <c r="AB2883" s="53"/>
      <c r="AC2883" s="53"/>
      <c r="AD2883" s="53"/>
      <c r="AE2883" s="53"/>
      <c r="AF2883" s="53"/>
      <c r="AG2883" s="53"/>
      <c r="AH2883" s="53"/>
      <c r="AI2883" s="53"/>
      <c r="AJ2883" s="53"/>
      <c r="AK2883" s="54"/>
    </row>
    <row r="2884" spans="2:37" x14ac:dyDescent="0.25">
      <c r="B2884" s="315"/>
      <c r="C2884" s="315"/>
      <c r="D2884" s="315"/>
      <c r="E2884" s="315"/>
      <c r="F2884" s="315"/>
      <c r="G2884" s="315"/>
      <c r="H2884" s="315"/>
      <c r="I2884" s="54"/>
      <c r="J2884" s="53"/>
      <c r="K2884" s="53"/>
      <c r="L2884" s="270"/>
      <c r="M2884" s="55"/>
      <c r="N2884" s="53"/>
      <c r="O2884" s="87"/>
      <c r="P2884" s="53"/>
      <c r="Q2884" s="53"/>
      <c r="R2884" s="53"/>
      <c r="S2884" s="53"/>
      <c r="T2884" s="53"/>
      <c r="U2884" s="53"/>
      <c r="V2884" s="53"/>
      <c r="W2884" s="53"/>
      <c r="X2884" s="53"/>
      <c r="Y2884" s="53"/>
      <c r="Z2884" s="53"/>
      <c r="AA2884" s="53"/>
      <c r="AB2884" s="53"/>
      <c r="AC2884" s="53"/>
      <c r="AD2884" s="53"/>
      <c r="AE2884" s="53"/>
      <c r="AF2884" s="53"/>
      <c r="AG2884" s="53"/>
      <c r="AH2884" s="53"/>
      <c r="AI2884" s="53"/>
      <c r="AJ2884" s="53"/>
      <c r="AK2884" s="54"/>
    </row>
    <row r="2885" spans="2:37" x14ac:dyDescent="0.25">
      <c r="B2885" s="315"/>
      <c r="C2885" s="315"/>
      <c r="D2885" s="315"/>
      <c r="E2885" s="315"/>
      <c r="F2885" s="315"/>
      <c r="G2885" s="315"/>
      <c r="H2885" s="315"/>
      <c r="I2885" s="54"/>
      <c r="J2885" s="53"/>
      <c r="K2885" s="53"/>
      <c r="L2885" s="270"/>
      <c r="M2885" s="55"/>
      <c r="N2885" s="53"/>
      <c r="O2885" s="87"/>
      <c r="P2885" s="53"/>
      <c r="Q2885" s="53"/>
      <c r="R2885" s="53"/>
      <c r="S2885" s="53"/>
      <c r="T2885" s="53"/>
      <c r="U2885" s="53"/>
      <c r="V2885" s="53"/>
      <c r="W2885" s="53"/>
      <c r="X2885" s="53"/>
      <c r="Y2885" s="53"/>
      <c r="Z2885" s="53"/>
      <c r="AA2885" s="53"/>
      <c r="AB2885" s="53"/>
      <c r="AC2885" s="53"/>
      <c r="AD2885" s="53"/>
      <c r="AE2885" s="53"/>
      <c r="AF2885" s="53"/>
      <c r="AG2885" s="53"/>
      <c r="AH2885" s="53"/>
      <c r="AI2885" s="53"/>
      <c r="AJ2885" s="53"/>
      <c r="AK2885" s="54"/>
    </row>
    <row r="2886" spans="2:37" x14ac:dyDescent="0.25">
      <c r="B2886" s="315"/>
      <c r="C2886" s="315"/>
      <c r="D2886" s="315"/>
      <c r="E2886" s="315"/>
      <c r="F2886" s="315"/>
      <c r="G2886" s="315"/>
      <c r="H2886" s="315"/>
      <c r="I2886" s="54"/>
      <c r="J2886" s="53"/>
      <c r="K2886" s="53"/>
      <c r="L2886" s="270"/>
      <c r="M2886" s="55"/>
      <c r="N2886" s="53"/>
      <c r="O2886" s="87"/>
      <c r="P2886" s="53"/>
      <c r="Q2886" s="53"/>
      <c r="R2886" s="53"/>
      <c r="S2886" s="53"/>
      <c r="T2886" s="53"/>
      <c r="U2886" s="53"/>
      <c r="V2886" s="53"/>
      <c r="W2886" s="53"/>
      <c r="X2886" s="53"/>
      <c r="Y2886" s="53"/>
      <c r="Z2886" s="53"/>
      <c r="AA2886" s="53"/>
      <c r="AB2886" s="53"/>
      <c r="AC2886" s="53"/>
      <c r="AD2886" s="53"/>
      <c r="AE2886" s="53"/>
      <c r="AF2886" s="53"/>
      <c r="AG2886" s="53"/>
      <c r="AH2886" s="53"/>
      <c r="AI2886" s="53"/>
      <c r="AJ2886" s="53"/>
      <c r="AK2886" s="54"/>
    </row>
    <row r="2887" spans="2:37" x14ac:dyDescent="0.25">
      <c r="B2887" s="315"/>
      <c r="C2887" s="315"/>
      <c r="D2887" s="315"/>
      <c r="E2887" s="315"/>
      <c r="F2887" s="315"/>
      <c r="G2887" s="315"/>
      <c r="H2887" s="315"/>
      <c r="I2887" s="54"/>
      <c r="J2887" s="53"/>
      <c r="K2887" s="53"/>
      <c r="L2887" s="270"/>
      <c r="M2887" s="55"/>
      <c r="N2887" s="53"/>
      <c r="O2887" s="87"/>
      <c r="P2887" s="53"/>
      <c r="Q2887" s="53"/>
      <c r="R2887" s="53"/>
      <c r="S2887" s="53"/>
      <c r="T2887" s="53"/>
      <c r="U2887" s="53"/>
      <c r="V2887" s="53"/>
      <c r="W2887" s="53"/>
      <c r="X2887" s="53"/>
      <c r="Y2887" s="53"/>
      <c r="Z2887" s="53"/>
      <c r="AA2887" s="53"/>
      <c r="AB2887" s="53"/>
      <c r="AC2887" s="53"/>
      <c r="AD2887" s="53"/>
      <c r="AE2887" s="53"/>
      <c r="AF2887" s="53"/>
      <c r="AG2887" s="53"/>
      <c r="AH2887" s="53"/>
      <c r="AI2887" s="53"/>
      <c r="AJ2887" s="53"/>
      <c r="AK2887" s="54"/>
    </row>
    <row r="2888" spans="2:37" x14ac:dyDescent="0.25">
      <c r="B2888" s="315"/>
      <c r="C2888" s="315"/>
      <c r="D2888" s="315"/>
      <c r="E2888" s="315"/>
      <c r="F2888" s="315"/>
      <c r="G2888" s="315"/>
      <c r="H2888" s="315"/>
      <c r="I2888" s="54"/>
      <c r="J2888" s="53"/>
      <c r="K2888" s="53"/>
      <c r="L2888" s="270"/>
      <c r="M2888" s="55"/>
      <c r="N2888" s="53"/>
      <c r="O2888" s="87"/>
      <c r="P2888" s="53"/>
      <c r="Q2888" s="53"/>
      <c r="R2888" s="53"/>
      <c r="S2888" s="53"/>
      <c r="T2888" s="53"/>
      <c r="U2888" s="53"/>
      <c r="V2888" s="53"/>
      <c r="W2888" s="53"/>
      <c r="X2888" s="53"/>
      <c r="Y2888" s="53"/>
      <c r="Z2888" s="53"/>
      <c r="AA2888" s="53"/>
      <c r="AB2888" s="53"/>
      <c r="AC2888" s="53"/>
      <c r="AD2888" s="53"/>
      <c r="AE2888" s="53"/>
      <c r="AF2888" s="53"/>
      <c r="AG2888" s="53"/>
      <c r="AH2888" s="53"/>
      <c r="AI2888" s="53"/>
      <c r="AJ2888" s="53"/>
      <c r="AK2888" s="54"/>
    </row>
    <row r="2889" spans="2:37" x14ac:dyDescent="0.25">
      <c r="B2889" s="315"/>
      <c r="C2889" s="315"/>
      <c r="D2889" s="315"/>
      <c r="E2889" s="315"/>
      <c r="F2889" s="315"/>
      <c r="G2889" s="315"/>
      <c r="H2889" s="315"/>
      <c r="I2889" s="54"/>
      <c r="J2889" s="53"/>
      <c r="K2889" s="53"/>
      <c r="L2889" s="270"/>
      <c r="M2889" s="55"/>
      <c r="N2889" s="53"/>
      <c r="O2889" s="87"/>
      <c r="P2889" s="53"/>
      <c r="Q2889" s="53"/>
      <c r="R2889" s="53"/>
      <c r="S2889" s="53"/>
      <c r="T2889" s="53"/>
      <c r="U2889" s="53"/>
      <c r="V2889" s="53"/>
      <c r="W2889" s="53"/>
      <c r="X2889" s="53"/>
      <c r="Y2889" s="53"/>
      <c r="Z2889" s="53"/>
      <c r="AA2889" s="53"/>
      <c r="AB2889" s="53"/>
      <c r="AC2889" s="53"/>
      <c r="AD2889" s="53"/>
      <c r="AE2889" s="53"/>
      <c r="AF2889" s="53"/>
      <c r="AG2889" s="53"/>
      <c r="AH2889" s="53"/>
      <c r="AI2889" s="53"/>
      <c r="AJ2889" s="53"/>
      <c r="AK2889" s="54"/>
    </row>
    <row r="2890" spans="2:37" x14ac:dyDescent="0.25">
      <c r="B2890" s="315"/>
      <c r="C2890" s="315"/>
      <c r="D2890" s="315"/>
      <c r="E2890" s="315"/>
      <c r="F2890" s="315"/>
      <c r="G2890" s="315"/>
      <c r="H2890" s="315"/>
      <c r="I2890" s="54"/>
      <c r="J2890" s="53"/>
      <c r="K2890" s="53"/>
      <c r="L2890" s="270"/>
      <c r="M2890" s="55"/>
      <c r="N2890" s="53"/>
      <c r="O2890" s="87"/>
      <c r="P2890" s="53"/>
      <c r="Q2890" s="53"/>
      <c r="R2890" s="53"/>
      <c r="S2890" s="53"/>
      <c r="T2890" s="53"/>
      <c r="U2890" s="53"/>
      <c r="V2890" s="53"/>
      <c r="W2890" s="53"/>
      <c r="X2890" s="53"/>
      <c r="Y2890" s="53"/>
      <c r="Z2890" s="53"/>
      <c r="AA2890" s="53"/>
      <c r="AB2890" s="53"/>
      <c r="AC2890" s="53"/>
      <c r="AD2890" s="53"/>
      <c r="AE2890" s="53"/>
      <c r="AF2890" s="53"/>
      <c r="AG2890" s="53"/>
      <c r="AH2890" s="53"/>
      <c r="AI2890" s="53"/>
      <c r="AJ2890" s="53"/>
      <c r="AK2890" s="54"/>
    </row>
    <row r="2891" spans="2:37" x14ac:dyDescent="0.25">
      <c r="B2891" s="315"/>
      <c r="C2891" s="315"/>
      <c r="D2891" s="315"/>
      <c r="E2891" s="315"/>
      <c r="F2891" s="315"/>
      <c r="G2891" s="315"/>
      <c r="H2891" s="315"/>
      <c r="I2891" s="54"/>
      <c r="J2891" s="53"/>
      <c r="K2891" s="53"/>
      <c r="L2891" s="270"/>
      <c r="M2891" s="55"/>
      <c r="N2891" s="53"/>
      <c r="O2891" s="87"/>
      <c r="P2891" s="53"/>
      <c r="Q2891" s="53"/>
      <c r="R2891" s="53"/>
      <c r="S2891" s="53"/>
      <c r="T2891" s="53"/>
      <c r="U2891" s="53"/>
      <c r="V2891" s="53"/>
      <c r="W2891" s="53"/>
      <c r="X2891" s="53"/>
      <c r="Y2891" s="53"/>
      <c r="Z2891" s="53"/>
      <c r="AA2891" s="53"/>
      <c r="AB2891" s="53"/>
      <c r="AC2891" s="53"/>
      <c r="AD2891" s="53"/>
      <c r="AE2891" s="53"/>
      <c r="AF2891" s="53"/>
      <c r="AG2891" s="53"/>
      <c r="AH2891" s="53"/>
      <c r="AI2891" s="53"/>
      <c r="AJ2891" s="53"/>
      <c r="AK2891" s="54"/>
    </row>
    <row r="2892" spans="2:37" x14ac:dyDescent="0.25">
      <c r="B2892" s="315"/>
      <c r="C2892" s="315"/>
      <c r="D2892" s="315"/>
      <c r="E2892" s="315"/>
      <c r="F2892" s="315"/>
      <c r="G2892" s="315"/>
      <c r="H2892" s="315"/>
      <c r="I2892" s="54"/>
      <c r="J2892" s="53"/>
      <c r="K2892" s="53"/>
      <c r="L2892" s="270"/>
      <c r="M2892" s="55"/>
      <c r="N2892" s="53"/>
      <c r="O2892" s="87"/>
      <c r="P2892" s="53"/>
      <c r="Q2892" s="53"/>
      <c r="R2892" s="53"/>
      <c r="S2892" s="53"/>
      <c r="T2892" s="53"/>
      <c r="U2892" s="53"/>
      <c r="V2892" s="53"/>
      <c r="W2892" s="53"/>
      <c r="X2892" s="53"/>
      <c r="Y2892" s="53"/>
      <c r="Z2892" s="53"/>
      <c r="AA2892" s="53"/>
      <c r="AB2892" s="53"/>
      <c r="AC2892" s="53"/>
      <c r="AD2892" s="53"/>
      <c r="AE2892" s="53"/>
      <c r="AF2892" s="53"/>
      <c r="AG2892" s="53"/>
      <c r="AH2892" s="53"/>
      <c r="AI2892" s="53"/>
      <c r="AJ2892" s="53"/>
      <c r="AK2892" s="54"/>
    </row>
    <row r="2893" spans="2:37" x14ac:dyDescent="0.25">
      <c r="B2893" s="315"/>
      <c r="C2893" s="315"/>
      <c r="D2893" s="315"/>
      <c r="E2893" s="315"/>
      <c r="F2893" s="315"/>
      <c r="G2893" s="315"/>
      <c r="H2893" s="315"/>
      <c r="I2893" s="54"/>
      <c r="J2893" s="53"/>
      <c r="K2893" s="53"/>
      <c r="L2893" s="270"/>
      <c r="M2893" s="55"/>
      <c r="N2893" s="53"/>
      <c r="O2893" s="87"/>
      <c r="P2893" s="53"/>
      <c r="Q2893" s="53"/>
      <c r="R2893" s="53"/>
      <c r="S2893" s="53"/>
      <c r="T2893" s="53"/>
      <c r="U2893" s="53"/>
      <c r="V2893" s="53"/>
      <c r="W2893" s="53"/>
      <c r="X2893" s="53"/>
      <c r="Y2893" s="53"/>
      <c r="Z2893" s="53"/>
      <c r="AA2893" s="53"/>
      <c r="AB2893" s="53"/>
      <c r="AC2893" s="53"/>
      <c r="AD2893" s="53"/>
      <c r="AE2893" s="53"/>
      <c r="AF2893" s="53"/>
      <c r="AG2893" s="53"/>
      <c r="AH2893" s="53"/>
      <c r="AI2893" s="53"/>
      <c r="AJ2893" s="53"/>
      <c r="AK2893" s="54"/>
    </row>
    <row r="2894" spans="2:37" x14ac:dyDescent="0.25">
      <c r="B2894" s="315"/>
      <c r="C2894" s="315"/>
      <c r="D2894" s="315"/>
      <c r="E2894" s="315"/>
      <c r="F2894" s="315"/>
      <c r="G2894" s="315"/>
      <c r="H2894" s="315"/>
      <c r="I2894" s="54"/>
      <c r="J2894" s="53"/>
      <c r="K2894" s="53"/>
      <c r="L2894" s="270"/>
      <c r="M2894" s="55"/>
      <c r="N2894" s="53"/>
      <c r="O2894" s="87"/>
      <c r="P2894" s="53"/>
      <c r="Q2894" s="53"/>
      <c r="R2894" s="53"/>
      <c r="S2894" s="53"/>
      <c r="T2894" s="53"/>
      <c r="U2894" s="53"/>
      <c r="V2894" s="53"/>
      <c r="W2894" s="53"/>
      <c r="X2894" s="53"/>
      <c r="Y2894" s="53"/>
      <c r="Z2894" s="53"/>
      <c r="AA2894" s="53"/>
      <c r="AB2894" s="53"/>
      <c r="AC2894" s="53"/>
      <c r="AD2894" s="53"/>
      <c r="AE2894" s="53"/>
      <c r="AF2894" s="53"/>
      <c r="AG2894" s="53"/>
      <c r="AH2894" s="53"/>
      <c r="AI2894" s="53"/>
      <c r="AJ2894" s="53"/>
      <c r="AK2894" s="54"/>
    </row>
    <row r="2895" spans="2:37" x14ac:dyDescent="0.25">
      <c r="B2895" s="315"/>
      <c r="C2895" s="315"/>
      <c r="D2895" s="315"/>
      <c r="E2895" s="315"/>
      <c r="F2895" s="315"/>
      <c r="G2895" s="315"/>
      <c r="H2895" s="315"/>
      <c r="I2895" s="54"/>
      <c r="J2895" s="53"/>
      <c r="K2895" s="53"/>
      <c r="L2895" s="270"/>
      <c r="M2895" s="55"/>
      <c r="N2895" s="53"/>
      <c r="O2895" s="87"/>
      <c r="P2895" s="53"/>
      <c r="Q2895" s="53"/>
      <c r="R2895" s="53"/>
      <c r="S2895" s="53"/>
      <c r="T2895" s="53"/>
      <c r="U2895" s="53"/>
      <c r="V2895" s="53"/>
      <c r="W2895" s="53"/>
      <c r="X2895" s="53"/>
      <c r="Y2895" s="53"/>
      <c r="Z2895" s="53"/>
      <c r="AA2895" s="53"/>
      <c r="AB2895" s="53"/>
      <c r="AC2895" s="53"/>
      <c r="AD2895" s="53"/>
      <c r="AE2895" s="53"/>
      <c r="AF2895" s="53"/>
      <c r="AG2895" s="53"/>
      <c r="AH2895" s="53"/>
      <c r="AI2895" s="53"/>
      <c r="AJ2895" s="53"/>
      <c r="AK2895" s="54"/>
    </row>
    <row r="2896" spans="2:37" x14ac:dyDescent="0.25">
      <c r="B2896" s="315"/>
      <c r="C2896" s="315"/>
      <c r="D2896" s="315"/>
      <c r="E2896" s="315"/>
      <c r="F2896" s="315"/>
      <c r="G2896" s="315"/>
      <c r="H2896" s="315"/>
      <c r="I2896" s="54"/>
      <c r="J2896" s="53"/>
      <c r="K2896" s="53"/>
      <c r="L2896" s="270"/>
      <c r="M2896" s="55"/>
      <c r="N2896" s="53"/>
      <c r="O2896" s="87"/>
      <c r="P2896" s="53"/>
      <c r="Q2896" s="53"/>
      <c r="R2896" s="53"/>
      <c r="S2896" s="53"/>
      <c r="T2896" s="53"/>
      <c r="U2896" s="53"/>
      <c r="V2896" s="53"/>
      <c r="W2896" s="53"/>
      <c r="X2896" s="53"/>
      <c r="Y2896" s="53"/>
      <c r="Z2896" s="53"/>
      <c r="AA2896" s="53"/>
      <c r="AB2896" s="53"/>
      <c r="AC2896" s="53"/>
      <c r="AD2896" s="53"/>
      <c r="AE2896" s="53"/>
      <c r="AF2896" s="53"/>
      <c r="AG2896" s="53"/>
      <c r="AH2896" s="53"/>
      <c r="AI2896" s="53"/>
      <c r="AJ2896" s="53"/>
      <c r="AK2896" s="54"/>
    </row>
    <row r="2897" spans="2:37" x14ac:dyDescent="0.25">
      <c r="B2897" s="315"/>
      <c r="C2897" s="315"/>
      <c r="D2897" s="315"/>
      <c r="E2897" s="315"/>
      <c r="F2897" s="315"/>
      <c r="G2897" s="315"/>
      <c r="H2897" s="315"/>
      <c r="I2897" s="54"/>
      <c r="J2897" s="53"/>
      <c r="K2897" s="53"/>
      <c r="L2897" s="270"/>
      <c r="M2897" s="55"/>
      <c r="N2897" s="53"/>
      <c r="O2897" s="87"/>
      <c r="P2897" s="53"/>
      <c r="Q2897" s="53"/>
      <c r="R2897" s="53"/>
      <c r="S2897" s="53"/>
      <c r="T2897" s="53"/>
      <c r="U2897" s="53"/>
      <c r="V2897" s="53"/>
      <c r="W2897" s="53"/>
      <c r="X2897" s="53"/>
      <c r="Y2897" s="53"/>
      <c r="Z2897" s="53"/>
      <c r="AA2897" s="53"/>
      <c r="AB2897" s="53"/>
      <c r="AC2897" s="53"/>
      <c r="AD2897" s="53"/>
      <c r="AE2897" s="53"/>
      <c r="AF2897" s="53"/>
      <c r="AG2897" s="53"/>
      <c r="AH2897" s="53"/>
      <c r="AI2897" s="53"/>
      <c r="AJ2897" s="53"/>
      <c r="AK2897" s="54"/>
    </row>
    <row r="2898" spans="2:37" x14ac:dyDescent="0.25">
      <c r="B2898" s="315"/>
      <c r="C2898" s="315"/>
      <c r="D2898" s="315"/>
      <c r="E2898" s="315"/>
      <c r="F2898" s="315"/>
      <c r="G2898" s="315"/>
      <c r="H2898" s="315"/>
      <c r="I2898" s="54"/>
      <c r="J2898" s="53"/>
      <c r="K2898" s="53"/>
      <c r="L2898" s="270"/>
      <c r="M2898" s="55"/>
      <c r="N2898" s="53"/>
      <c r="O2898" s="87"/>
      <c r="P2898" s="53"/>
      <c r="Q2898" s="53"/>
      <c r="R2898" s="53"/>
      <c r="S2898" s="53"/>
      <c r="T2898" s="53"/>
      <c r="U2898" s="53"/>
      <c r="V2898" s="53"/>
      <c r="W2898" s="53"/>
      <c r="X2898" s="53"/>
      <c r="Y2898" s="53"/>
      <c r="Z2898" s="53"/>
      <c r="AA2898" s="53"/>
      <c r="AB2898" s="53"/>
      <c r="AC2898" s="53"/>
      <c r="AD2898" s="53"/>
      <c r="AE2898" s="53"/>
      <c r="AF2898" s="53"/>
      <c r="AG2898" s="53"/>
      <c r="AH2898" s="53"/>
      <c r="AI2898" s="53"/>
      <c r="AJ2898" s="53"/>
      <c r="AK2898" s="54"/>
    </row>
    <row r="2899" spans="2:37" x14ac:dyDescent="0.25">
      <c r="B2899" s="315"/>
      <c r="C2899" s="315"/>
      <c r="D2899" s="315"/>
      <c r="E2899" s="315"/>
      <c r="F2899" s="315"/>
      <c r="G2899" s="315"/>
      <c r="H2899" s="315"/>
      <c r="I2899" s="54"/>
      <c r="J2899" s="53"/>
      <c r="K2899" s="53"/>
      <c r="L2899" s="270"/>
      <c r="M2899" s="55"/>
      <c r="N2899" s="53"/>
      <c r="O2899" s="87"/>
      <c r="P2899" s="53"/>
      <c r="Q2899" s="53"/>
      <c r="R2899" s="53"/>
      <c r="S2899" s="53"/>
      <c r="T2899" s="53"/>
      <c r="U2899" s="53"/>
      <c r="V2899" s="53"/>
      <c r="W2899" s="53"/>
      <c r="X2899" s="53"/>
      <c r="Y2899" s="53"/>
      <c r="Z2899" s="53"/>
      <c r="AA2899" s="53"/>
      <c r="AB2899" s="53"/>
      <c r="AC2899" s="53"/>
      <c r="AD2899" s="53"/>
      <c r="AE2899" s="53"/>
      <c r="AF2899" s="53"/>
      <c r="AG2899" s="53"/>
      <c r="AH2899" s="53"/>
      <c r="AI2899" s="53"/>
      <c r="AJ2899" s="53"/>
      <c r="AK2899" s="54"/>
    </row>
    <row r="2900" spans="2:37" x14ac:dyDescent="0.25">
      <c r="B2900" s="315"/>
      <c r="C2900" s="315"/>
      <c r="D2900" s="315"/>
      <c r="E2900" s="315"/>
      <c r="F2900" s="315"/>
      <c r="G2900" s="315"/>
      <c r="H2900" s="315"/>
      <c r="I2900" s="54"/>
      <c r="J2900" s="53"/>
      <c r="K2900" s="53"/>
      <c r="L2900" s="270"/>
      <c r="M2900" s="55"/>
      <c r="N2900" s="53"/>
      <c r="O2900" s="87"/>
      <c r="P2900" s="53"/>
      <c r="Q2900" s="53"/>
      <c r="R2900" s="53"/>
      <c r="S2900" s="53"/>
      <c r="T2900" s="53"/>
      <c r="U2900" s="53"/>
      <c r="V2900" s="53"/>
      <c r="W2900" s="53"/>
      <c r="X2900" s="53"/>
      <c r="Y2900" s="53"/>
      <c r="Z2900" s="53"/>
      <c r="AA2900" s="53"/>
      <c r="AB2900" s="53"/>
      <c r="AC2900" s="53"/>
      <c r="AD2900" s="53"/>
      <c r="AE2900" s="53"/>
      <c r="AF2900" s="53"/>
      <c r="AG2900" s="53"/>
      <c r="AH2900" s="53"/>
      <c r="AI2900" s="53"/>
      <c r="AJ2900" s="53"/>
      <c r="AK2900" s="54"/>
    </row>
    <row r="2901" spans="2:37" x14ac:dyDescent="0.25">
      <c r="B2901" s="315"/>
      <c r="C2901" s="315"/>
      <c r="D2901" s="315"/>
      <c r="E2901" s="315"/>
      <c r="F2901" s="315"/>
      <c r="G2901" s="315"/>
      <c r="H2901" s="315"/>
      <c r="I2901" s="54"/>
      <c r="J2901" s="53"/>
      <c r="K2901" s="53"/>
      <c r="L2901" s="270"/>
      <c r="M2901" s="55"/>
      <c r="N2901" s="53"/>
      <c r="O2901" s="87"/>
      <c r="P2901" s="53"/>
      <c r="Q2901" s="53"/>
      <c r="R2901" s="53"/>
      <c r="S2901" s="53"/>
      <c r="T2901" s="53"/>
      <c r="U2901" s="53"/>
      <c r="V2901" s="53"/>
      <c r="W2901" s="53"/>
      <c r="X2901" s="53"/>
      <c r="Y2901" s="53"/>
      <c r="Z2901" s="53"/>
      <c r="AA2901" s="53"/>
      <c r="AB2901" s="53"/>
      <c r="AC2901" s="53"/>
      <c r="AD2901" s="53"/>
      <c r="AE2901" s="53"/>
      <c r="AF2901" s="53"/>
      <c r="AG2901" s="53"/>
      <c r="AH2901" s="53"/>
      <c r="AI2901" s="53"/>
      <c r="AJ2901" s="53"/>
      <c r="AK2901" s="54"/>
    </row>
    <row r="2902" spans="2:37" x14ac:dyDescent="0.25">
      <c r="B2902" s="315"/>
      <c r="C2902" s="315"/>
      <c r="D2902" s="315"/>
      <c r="E2902" s="315"/>
      <c r="F2902" s="315"/>
      <c r="G2902" s="315"/>
      <c r="H2902" s="315"/>
      <c r="I2902" s="54"/>
      <c r="J2902" s="53"/>
      <c r="K2902" s="53"/>
      <c r="L2902" s="270"/>
      <c r="M2902" s="55"/>
      <c r="N2902" s="53"/>
      <c r="O2902" s="87"/>
      <c r="P2902" s="53"/>
      <c r="Q2902" s="53"/>
      <c r="R2902" s="53"/>
      <c r="S2902" s="53"/>
      <c r="T2902" s="53"/>
      <c r="U2902" s="53"/>
      <c r="V2902" s="53"/>
      <c r="W2902" s="53"/>
      <c r="X2902" s="53"/>
      <c r="Y2902" s="53"/>
      <c r="Z2902" s="53"/>
      <c r="AA2902" s="53"/>
      <c r="AB2902" s="53"/>
      <c r="AC2902" s="53"/>
      <c r="AD2902" s="53"/>
      <c r="AE2902" s="53"/>
      <c r="AF2902" s="53"/>
      <c r="AG2902" s="53"/>
      <c r="AH2902" s="53"/>
      <c r="AI2902" s="53"/>
      <c r="AJ2902" s="53"/>
      <c r="AK2902" s="54"/>
    </row>
    <row r="2903" spans="2:37" x14ac:dyDescent="0.25">
      <c r="B2903" s="315"/>
      <c r="C2903" s="315"/>
      <c r="D2903" s="315"/>
      <c r="E2903" s="315"/>
      <c r="F2903" s="315"/>
      <c r="G2903" s="315"/>
      <c r="H2903" s="315"/>
      <c r="I2903" s="54"/>
      <c r="J2903" s="53"/>
      <c r="K2903" s="53"/>
      <c r="L2903" s="270"/>
      <c r="M2903" s="55"/>
      <c r="N2903" s="53"/>
      <c r="O2903" s="87"/>
      <c r="P2903" s="53"/>
      <c r="Q2903" s="53"/>
      <c r="R2903" s="53"/>
      <c r="S2903" s="53"/>
      <c r="T2903" s="53"/>
      <c r="U2903" s="53"/>
      <c r="V2903" s="53"/>
      <c r="W2903" s="53"/>
      <c r="X2903" s="53"/>
      <c r="Y2903" s="53"/>
      <c r="Z2903" s="53"/>
      <c r="AA2903" s="53"/>
      <c r="AB2903" s="53"/>
      <c r="AC2903" s="53"/>
      <c r="AD2903" s="53"/>
      <c r="AE2903" s="53"/>
      <c r="AF2903" s="53"/>
      <c r="AG2903" s="53"/>
      <c r="AH2903" s="53"/>
      <c r="AI2903" s="53"/>
      <c r="AJ2903" s="53"/>
      <c r="AK2903" s="54"/>
    </row>
    <row r="2904" spans="2:37" x14ac:dyDescent="0.25">
      <c r="B2904" s="315"/>
      <c r="C2904" s="315"/>
      <c r="D2904" s="315"/>
      <c r="E2904" s="315"/>
      <c r="F2904" s="315"/>
      <c r="G2904" s="315"/>
      <c r="H2904" s="315"/>
      <c r="I2904" s="54"/>
      <c r="J2904" s="53"/>
      <c r="K2904" s="53"/>
      <c r="L2904" s="270"/>
      <c r="M2904" s="55"/>
      <c r="N2904" s="53"/>
      <c r="O2904" s="87"/>
      <c r="P2904" s="53"/>
      <c r="Q2904" s="53"/>
      <c r="R2904" s="53"/>
      <c r="S2904" s="53"/>
      <c r="T2904" s="53"/>
      <c r="U2904" s="53"/>
      <c r="V2904" s="53"/>
      <c r="W2904" s="53"/>
      <c r="X2904" s="53"/>
      <c r="Y2904" s="53"/>
      <c r="Z2904" s="53"/>
      <c r="AA2904" s="53"/>
      <c r="AB2904" s="53"/>
      <c r="AC2904" s="53"/>
      <c r="AD2904" s="53"/>
      <c r="AE2904" s="53"/>
      <c r="AF2904" s="53"/>
      <c r="AG2904" s="53"/>
      <c r="AH2904" s="53"/>
      <c r="AI2904" s="53"/>
      <c r="AJ2904" s="53"/>
      <c r="AK2904" s="54"/>
    </row>
    <row r="2905" spans="2:37" x14ac:dyDescent="0.25">
      <c r="B2905" s="315"/>
      <c r="C2905" s="315"/>
      <c r="D2905" s="315"/>
      <c r="E2905" s="315"/>
      <c r="F2905" s="315"/>
      <c r="G2905" s="315"/>
      <c r="H2905" s="315"/>
      <c r="I2905" s="54"/>
      <c r="J2905" s="53"/>
      <c r="K2905" s="53"/>
      <c r="L2905" s="270"/>
      <c r="M2905" s="55"/>
      <c r="N2905" s="53"/>
      <c r="O2905" s="87"/>
      <c r="P2905" s="53"/>
      <c r="Q2905" s="53"/>
      <c r="R2905" s="53"/>
      <c r="S2905" s="53"/>
      <c r="T2905" s="53"/>
      <c r="U2905" s="53"/>
      <c r="V2905" s="53"/>
      <c r="W2905" s="53"/>
      <c r="X2905" s="53"/>
      <c r="Y2905" s="53"/>
      <c r="Z2905" s="53"/>
      <c r="AA2905" s="53"/>
      <c r="AB2905" s="53"/>
      <c r="AC2905" s="53"/>
      <c r="AD2905" s="53"/>
      <c r="AE2905" s="53"/>
      <c r="AF2905" s="53"/>
      <c r="AG2905" s="53"/>
      <c r="AH2905" s="53"/>
      <c r="AI2905" s="53"/>
      <c r="AJ2905" s="53"/>
      <c r="AK2905" s="54"/>
    </row>
    <row r="2906" spans="2:37" x14ac:dyDescent="0.25">
      <c r="B2906" s="315"/>
      <c r="C2906" s="315"/>
      <c r="D2906" s="315"/>
      <c r="E2906" s="315"/>
      <c r="F2906" s="315"/>
      <c r="G2906" s="315"/>
      <c r="H2906" s="315"/>
      <c r="I2906" s="54"/>
      <c r="J2906" s="53"/>
      <c r="K2906" s="53"/>
      <c r="L2906" s="270"/>
      <c r="M2906" s="55"/>
      <c r="N2906" s="53"/>
      <c r="O2906" s="87"/>
      <c r="P2906" s="53"/>
      <c r="Q2906" s="53"/>
      <c r="R2906" s="53"/>
      <c r="S2906" s="53"/>
      <c r="T2906" s="53"/>
      <c r="U2906" s="53"/>
      <c r="V2906" s="53"/>
      <c r="W2906" s="53"/>
      <c r="X2906" s="53"/>
      <c r="Y2906" s="53"/>
      <c r="Z2906" s="53"/>
      <c r="AA2906" s="53"/>
      <c r="AB2906" s="53"/>
      <c r="AC2906" s="53"/>
      <c r="AD2906" s="53"/>
      <c r="AE2906" s="53"/>
      <c r="AF2906" s="53"/>
      <c r="AG2906" s="53"/>
      <c r="AH2906" s="53"/>
      <c r="AI2906" s="53"/>
      <c r="AJ2906" s="53"/>
      <c r="AK2906" s="54"/>
    </row>
    <row r="2907" spans="2:37" x14ac:dyDescent="0.25">
      <c r="B2907" s="315"/>
      <c r="C2907" s="315"/>
      <c r="D2907" s="315"/>
      <c r="E2907" s="315"/>
      <c r="F2907" s="315"/>
      <c r="G2907" s="315"/>
      <c r="H2907" s="315"/>
      <c r="I2907" s="54"/>
      <c r="J2907" s="53"/>
      <c r="K2907" s="53"/>
      <c r="L2907" s="270"/>
      <c r="M2907" s="55"/>
      <c r="N2907" s="53"/>
      <c r="O2907" s="87"/>
      <c r="P2907" s="53"/>
      <c r="Q2907" s="53"/>
      <c r="R2907" s="53"/>
      <c r="S2907" s="53"/>
      <c r="T2907" s="53"/>
      <c r="U2907" s="53"/>
      <c r="V2907" s="53"/>
      <c r="W2907" s="53"/>
      <c r="X2907" s="53"/>
      <c r="Y2907" s="53"/>
      <c r="Z2907" s="53"/>
      <c r="AA2907" s="53"/>
      <c r="AB2907" s="53"/>
      <c r="AC2907" s="53"/>
      <c r="AD2907" s="53"/>
      <c r="AE2907" s="53"/>
      <c r="AF2907" s="53"/>
      <c r="AG2907" s="53"/>
      <c r="AH2907" s="53"/>
      <c r="AI2907" s="53"/>
      <c r="AJ2907" s="53"/>
      <c r="AK2907" s="54"/>
    </row>
    <row r="2908" spans="2:37" x14ac:dyDescent="0.25">
      <c r="B2908" s="315"/>
      <c r="C2908" s="315"/>
      <c r="D2908" s="315"/>
      <c r="E2908" s="315"/>
      <c r="F2908" s="315"/>
      <c r="G2908" s="315"/>
      <c r="H2908" s="315"/>
      <c r="I2908" s="54"/>
      <c r="J2908" s="53"/>
      <c r="K2908" s="53"/>
      <c r="L2908" s="270"/>
      <c r="M2908" s="55"/>
      <c r="N2908" s="53"/>
      <c r="O2908" s="87"/>
      <c r="P2908" s="53"/>
      <c r="Q2908" s="53"/>
      <c r="R2908" s="53"/>
      <c r="S2908" s="53"/>
      <c r="T2908" s="53"/>
      <c r="U2908" s="53"/>
      <c r="V2908" s="53"/>
      <c r="W2908" s="53"/>
      <c r="X2908" s="53"/>
      <c r="Y2908" s="53"/>
      <c r="Z2908" s="53"/>
      <c r="AA2908" s="53"/>
      <c r="AB2908" s="53"/>
      <c r="AC2908" s="53"/>
      <c r="AD2908" s="53"/>
      <c r="AE2908" s="53"/>
      <c r="AF2908" s="53"/>
      <c r="AG2908" s="53"/>
      <c r="AH2908" s="53"/>
      <c r="AI2908" s="53"/>
      <c r="AJ2908" s="53"/>
      <c r="AK2908" s="54"/>
    </row>
    <row r="2909" spans="2:37" x14ac:dyDescent="0.25">
      <c r="B2909" s="315"/>
      <c r="C2909" s="315"/>
      <c r="D2909" s="315"/>
      <c r="E2909" s="315"/>
      <c r="F2909" s="315"/>
      <c r="G2909" s="315"/>
      <c r="H2909" s="315"/>
      <c r="I2909" s="54"/>
      <c r="J2909" s="53"/>
      <c r="K2909" s="53"/>
      <c r="L2909" s="270"/>
      <c r="M2909" s="55"/>
      <c r="N2909" s="53"/>
      <c r="O2909" s="87"/>
      <c r="P2909" s="53"/>
      <c r="Q2909" s="53"/>
      <c r="R2909" s="53"/>
      <c r="S2909" s="53"/>
      <c r="T2909" s="53"/>
      <c r="U2909" s="53"/>
      <c r="V2909" s="53"/>
      <c r="W2909" s="53"/>
      <c r="X2909" s="53"/>
      <c r="Y2909" s="53"/>
      <c r="Z2909" s="53"/>
      <c r="AA2909" s="53"/>
      <c r="AB2909" s="53"/>
      <c r="AC2909" s="53"/>
      <c r="AD2909" s="53"/>
      <c r="AE2909" s="53"/>
      <c r="AF2909" s="53"/>
      <c r="AG2909" s="53"/>
      <c r="AH2909" s="53"/>
      <c r="AI2909" s="53"/>
      <c r="AJ2909" s="53"/>
      <c r="AK2909" s="54"/>
    </row>
    <row r="2910" spans="2:37" x14ac:dyDescent="0.25">
      <c r="B2910" s="315"/>
      <c r="C2910" s="315"/>
      <c r="D2910" s="315"/>
      <c r="E2910" s="315"/>
      <c r="F2910" s="315"/>
      <c r="G2910" s="315"/>
      <c r="H2910" s="315"/>
      <c r="I2910" s="54"/>
      <c r="J2910" s="53"/>
      <c r="K2910" s="53"/>
      <c r="L2910" s="270"/>
      <c r="M2910" s="55"/>
      <c r="N2910" s="53"/>
      <c r="O2910" s="87"/>
      <c r="P2910" s="53"/>
      <c r="Q2910" s="53"/>
      <c r="R2910" s="53"/>
      <c r="S2910" s="53"/>
      <c r="T2910" s="53"/>
      <c r="U2910" s="53"/>
      <c r="V2910" s="53"/>
      <c r="W2910" s="53"/>
      <c r="X2910" s="53"/>
      <c r="Y2910" s="53"/>
      <c r="Z2910" s="53"/>
      <c r="AA2910" s="53"/>
      <c r="AB2910" s="53"/>
      <c r="AC2910" s="53"/>
      <c r="AD2910" s="53"/>
      <c r="AE2910" s="53"/>
      <c r="AF2910" s="53"/>
      <c r="AG2910" s="53"/>
      <c r="AH2910" s="53"/>
      <c r="AI2910" s="53"/>
      <c r="AJ2910" s="53"/>
      <c r="AK2910" s="54"/>
    </row>
    <row r="2911" spans="2:37" x14ac:dyDescent="0.25">
      <c r="B2911" s="315"/>
      <c r="C2911" s="315"/>
      <c r="D2911" s="315"/>
      <c r="E2911" s="315"/>
      <c r="F2911" s="315"/>
      <c r="G2911" s="315"/>
      <c r="H2911" s="315"/>
      <c r="I2911" s="54"/>
      <c r="J2911" s="53"/>
      <c r="K2911" s="53"/>
      <c r="L2911" s="270"/>
      <c r="M2911" s="55"/>
      <c r="N2911" s="53"/>
      <c r="O2911" s="87"/>
      <c r="P2911" s="53"/>
      <c r="Q2911" s="53"/>
      <c r="R2911" s="53"/>
      <c r="S2911" s="53"/>
      <c r="T2911" s="53"/>
      <c r="U2911" s="53"/>
      <c r="V2911" s="53"/>
      <c r="W2911" s="53"/>
      <c r="X2911" s="53"/>
      <c r="Y2911" s="53"/>
      <c r="Z2911" s="53"/>
      <c r="AA2911" s="53"/>
      <c r="AB2911" s="53"/>
      <c r="AC2911" s="53"/>
      <c r="AD2911" s="53"/>
      <c r="AE2911" s="53"/>
      <c r="AF2911" s="53"/>
      <c r="AG2911" s="53"/>
      <c r="AH2911" s="53"/>
      <c r="AI2911" s="53"/>
      <c r="AJ2911" s="53"/>
      <c r="AK2911" s="54"/>
    </row>
    <row r="2912" spans="2:37" x14ac:dyDescent="0.25">
      <c r="B2912" s="315"/>
      <c r="C2912" s="315"/>
      <c r="D2912" s="315"/>
      <c r="E2912" s="315"/>
      <c r="F2912" s="315"/>
      <c r="G2912" s="315"/>
      <c r="H2912" s="315"/>
      <c r="I2912" s="54"/>
      <c r="J2912" s="53"/>
      <c r="K2912" s="53"/>
      <c r="L2912" s="270"/>
      <c r="M2912" s="55"/>
      <c r="N2912" s="53"/>
      <c r="O2912" s="87"/>
      <c r="P2912" s="53"/>
      <c r="Q2912" s="53"/>
      <c r="R2912" s="53"/>
      <c r="S2912" s="53"/>
      <c r="T2912" s="53"/>
      <c r="U2912" s="53"/>
      <c r="V2912" s="53"/>
      <c r="W2912" s="53"/>
      <c r="X2912" s="53"/>
      <c r="Y2912" s="53"/>
      <c r="Z2912" s="53"/>
      <c r="AA2912" s="53"/>
      <c r="AB2912" s="53"/>
      <c r="AC2912" s="53"/>
      <c r="AD2912" s="53"/>
      <c r="AE2912" s="53"/>
      <c r="AF2912" s="53"/>
      <c r="AG2912" s="53"/>
      <c r="AH2912" s="53"/>
      <c r="AI2912" s="53"/>
      <c r="AJ2912" s="53"/>
      <c r="AK2912" s="54"/>
    </row>
    <row r="2913" spans="2:37" x14ac:dyDescent="0.25">
      <c r="B2913" s="315"/>
      <c r="C2913" s="315"/>
      <c r="D2913" s="315"/>
      <c r="E2913" s="315"/>
      <c r="F2913" s="315"/>
      <c r="G2913" s="315"/>
      <c r="H2913" s="315"/>
      <c r="I2913" s="54"/>
      <c r="J2913" s="53"/>
      <c r="K2913" s="53"/>
      <c r="L2913" s="270"/>
      <c r="M2913" s="55"/>
      <c r="N2913" s="53"/>
      <c r="O2913" s="87"/>
      <c r="P2913" s="53"/>
      <c r="Q2913" s="53"/>
      <c r="R2913" s="53"/>
      <c r="S2913" s="53"/>
      <c r="T2913" s="53"/>
      <c r="U2913" s="53"/>
      <c r="V2913" s="53"/>
      <c r="W2913" s="53"/>
      <c r="X2913" s="53"/>
      <c r="Y2913" s="53"/>
      <c r="Z2913" s="53"/>
      <c r="AA2913" s="53"/>
      <c r="AB2913" s="53"/>
      <c r="AC2913" s="53"/>
      <c r="AD2913" s="53"/>
      <c r="AE2913" s="53"/>
      <c r="AF2913" s="53"/>
      <c r="AG2913" s="53"/>
      <c r="AH2913" s="53"/>
      <c r="AI2913" s="53"/>
      <c r="AJ2913" s="53"/>
      <c r="AK2913" s="54"/>
    </row>
    <row r="2914" spans="2:37" x14ac:dyDescent="0.25">
      <c r="B2914" s="315"/>
      <c r="C2914" s="315"/>
      <c r="D2914" s="315"/>
      <c r="E2914" s="315"/>
      <c r="F2914" s="315"/>
      <c r="G2914" s="315"/>
      <c r="H2914" s="315"/>
      <c r="I2914" s="54"/>
      <c r="J2914" s="53"/>
      <c r="K2914" s="53"/>
      <c r="L2914" s="270"/>
      <c r="M2914" s="55"/>
      <c r="N2914" s="53"/>
      <c r="O2914" s="87"/>
      <c r="P2914" s="53"/>
      <c r="Q2914" s="53"/>
      <c r="R2914" s="53"/>
      <c r="S2914" s="53"/>
      <c r="T2914" s="53"/>
      <c r="U2914" s="53"/>
      <c r="V2914" s="53"/>
      <c r="W2914" s="53"/>
      <c r="X2914" s="53"/>
      <c r="Y2914" s="53"/>
      <c r="Z2914" s="53"/>
      <c r="AA2914" s="53"/>
      <c r="AB2914" s="53"/>
      <c r="AC2914" s="53"/>
      <c r="AD2914" s="53"/>
      <c r="AE2914" s="53"/>
      <c r="AF2914" s="53"/>
      <c r="AG2914" s="53"/>
      <c r="AH2914" s="53"/>
      <c r="AI2914" s="53"/>
      <c r="AJ2914" s="53"/>
      <c r="AK2914" s="54"/>
    </row>
    <row r="2915" spans="2:37" x14ac:dyDescent="0.25">
      <c r="B2915" s="315"/>
      <c r="C2915" s="315"/>
      <c r="D2915" s="315"/>
      <c r="E2915" s="315"/>
      <c r="F2915" s="315"/>
      <c r="G2915" s="315"/>
      <c r="H2915" s="315"/>
      <c r="I2915" s="54"/>
      <c r="J2915" s="53"/>
      <c r="K2915" s="53"/>
      <c r="L2915" s="270"/>
      <c r="M2915" s="55"/>
      <c r="N2915" s="53"/>
      <c r="O2915" s="87"/>
      <c r="P2915" s="53"/>
      <c r="Q2915" s="53"/>
      <c r="R2915" s="53"/>
      <c r="S2915" s="53"/>
      <c r="T2915" s="53"/>
      <c r="U2915" s="53"/>
      <c r="V2915" s="53"/>
      <c r="W2915" s="53"/>
      <c r="X2915" s="53"/>
      <c r="Y2915" s="53"/>
      <c r="Z2915" s="53"/>
      <c r="AA2915" s="53"/>
      <c r="AB2915" s="53"/>
      <c r="AC2915" s="53"/>
      <c r="AD2915" s="53"/>
      <c r="AE2915" s="53"/>
      <c r="AF2915" s="53"/>
      <c r="AG2915" s="53"/>
      <c r="AH2915" s="53"/>
      <c r="AI2915" s="53"/>
      <c r="AJ2915" s="53"/>
      <c r="AK2915" s="54"/>
    </row>
    <row r="2916" spans="2:37" x14ac:dyDescent="0.25">
      <c r="B2916" s="315"/>
      <c r="C2916" s="315"/>
      <c r="D2916" s="315"/>
      <c r="E2916" s="315"/>
      <c r="F2916" s="315"/>
      <c r="G2916" s="315"/>
      <c r="H2916" s="315"/>
      <c r="I2916" s="54"/>
      <c r="J2916" s="53"/>
      <c r="K2916" s="53"/>
      <c r="L2916" s="270"/>
      <c r="M2916" s="55"/>
      <c r="N2916" s="53"/>
      <c r="O2916" s="87"/>
      <c r="P2916" s="53"/>
      <c r="Q2916" s="53"/>
      <c r="R2916" s="53"/>
      <c r="S2916" s="53"/>
      <c r="T2916" s="53"/>
      <c r="U2916" s="53"/>
      <c r="V2916" s="53"/>
      <c r="W2916" s="53"/>
      <c r="X2916" s="53"/>
      <c r="Y2916" s="53"/>
      <c r="Z2916" s="53"/>
      <c r="AA2916" s="53"/>
      <c r="AB2916" s="53"/>
      <c r="AC2916" s="53"/>
      <c r="AD2916" s="53"/>
      <c r="AE2916" s="53"/>
      <c r="AF2916" s="53"/>
      <c r="AG2916" s="53"/>
      <c r="AH2916" s="53"/>
      <c r="AI2916" s="53"/>
      <c r="AJ2916" s="53"/>
      <c r="AK2916" s="54"/>
    </row>
    <row r="2917" spans="2:37" x14ac:dyDescent="0.25">
      <c r="B2917" s="315"/>
      <c r="C2917" s="315"/>
      <c r="D2917" s="315"/>
      <c r="E2917" s="315"/>
      <c r="F2917" s="315"/>
      <c r="G2917" s="315"/>
      <c r="H2917" s="315"/>
      <c r="I2917" s="54"/>
      <c r="J2917" s="53"/>
      <c r="K2917" s="53"/>
      <c r="L2917" s="270"/>
      <c r="M2917" s="55"/>
      <c r="N2917" s="53"/>
      <c r="O2917" s="87"/>
      <c r="P2917" s="53"/>
      <c r="Q2917" s="53"/>
      <c r="R2917" s="53"/>
      <c r="S2917" s="53"/>
      <c r="T2917" s="53"/>
      <c r="U2917" s="53"/>
      <c r="V2917" s="53"/>
      <c r="W2917" s="53"/>
      <c r="X2917" s="53"/>
      <c r="Y2917" s="53"/>
      <c r="Z2917" s="53"/>
      <c r="AA2917" s="53"/>
      <c r="AB2917" s="53"/>
      <c r="AC2917" s="53"/>
      <c r="AD2917" s="53"/>
      <c r="AE2917" s="53"/>
      <c r="AF2917" s="53"/>
      <c r="AG2917" s="53"/>
      <c r="AH2917" s="53"/>
      <c r="AI2917" s="53"/>
      <c r="AJ2917" s="53"/>
      <c r="AK2917" s="54"/>
    </row>
    <row r="2918" spans="2:37" x14ac:dyDescent="0.25">
      <c r="B2918" s="315"/>
      <c r="C2918" s="315"/>
      <c r="D2918" s="315"/>
      <c r="E2918" s="315"/>
      <c r="F2918" s="315"/>
      <c r="G2918" s="315"/>
      <c r="H2918" s="315"/>
      <c r="I2918" s="54"/>
      <c r="J2918" s="53"/>
      <c r="K2918" s="53"/>
      <c r="L2918" s="270"/>
      <c r="M2918" s="55"/>
      <c r="N2918" s="53"/>
      <c r="O2918" s="87"/>
      <c r="P2918" s="53"/>
      <c r="Q2918" s="53"/>
      <c r="R2918" s="53"/>
      <c r="S2918" s="53"/>
      <c r="T2918" s="53"/>
      <c r="U2918" s="53"/>
      <c r="V2918" s="53"/>
      <c r="W2918" s="53"/>
      <c r="X2918" s="53"/>
      <c r="Y2918" s="53"/>
      <c r="Z2918" s="53"/>
      <c r="AA2918" s="53"/>
      <c r="AB2918" s="53"/>
      <c r="AC2918" s="53"/>
      <c r="AD2918" s="53"/>
      <c r="AE2918" s="53"/>
      <c r="AF2918" s="53"/>
      <c r="AG2918" s="53"/>
      <c r="AH2918" s="53"/>
      <c r="AI2918" s="53"/>
      <c r="AJ2918" s="53"/>
      <c r="AK2918" s="54"/>
    </row>
    <row r="2919" spans="2:37" x14ac:dyDescent="0.25">
      <c r="B2919" s="315"/>
      <c r="C2919" s="315"/>
      <c r="D2919" s="315"/>
      <c r="E2919" s="315"/>
      <c r="F2919" s="315"/>
      <c r="G2919" s="315"/>
      <c r="H2919" s="315"/>
      <c r="I2919" s="54"/>
      <c r="J2919" s="53"/>
      <c r="K2919" s="53"/>
      <c r="L2919" s="270"/>
      <c r="M2919" s="55"/>
      <c r="N2919" s="53"/>
      <c r="O2919" s="87"/>
      <c r="P2919" s="53"/>
      <c r="Q2919" s="53"/>
      <c r="R2919" s="53"/>
      <c r="S2919" s="53"/>
      <c r="T2919" s="53"/>
      <c r="U2919" s="53"/>
      <c r="V2919" s="53"/>
      <c r="W2919" s="53"/>
      <c r="X2919" s="53"/>
      <c r="Y2919" s="53"/>
      <c r="Z2919" s="53"/>
      <c r="AA2919" s="53"/>
      <c r="AB2919" s="53"/>
      <c r="AC2919" s="53"/>
      <c r="AD2919" s="53"/>
      <c r="AE2919" s="53"/>
      <c r="AF2919" s="53"/>
      <c r="AG2919" s="53"/>
      <c r="AH2919" s="53"/>
      <c r="AI2919" s="53"/>
      <c r="AJ2919" s="53"/>
      <c r="AK2919" s="54"/>
    </row>
    <row r="2920" spans="2:37" x14ac:dyDescent="0.25">
      <c r="B2920" s="315"/>
      <c r="C2920" s="315"/>
      <c r="D2920" s="315"/>
      <c r="E2920" s="315"/>
      <c r="F2920" s="315"/>
      <c r="G2920" s="315"/>
      <c r="H2920" s="315"/>
      <c r="I2920" s="54"/>
      <c r="J2920" s="53"/>
      <c r="K2920" s="53"/>
      <c r="L2920" s="270"/>
      <c r="M2920" s="55"/>
      <c r="N2920" s="53"/>
      <c r="O2920" s="87"/>
      <c r="P2920" s="53"/>
      <c r="Q2920" s="53"/>
      <c r="R2920" s="53"/>
      <c r="S2920" s="53"/>
      <c r="T2920" s="53"/>
      <c r="U2920" s="53"/>
      <c r="V2920" s="53"/>
      <c r="W2920" s="53"/>
      <c r="X2920" s="53"/>
      <c r="Y2920" s="53"/>
      <c r="Z2920" s="53"/>
      <c r="AA2920" s="53"/>
      <c r="AB2920" s="53"/>
      <c r="AC2920" s="53"/>
      <c r="AD2920" s="53"/>
      <c r="AE2920" s="53"/>
      <c r="AF2920" s="53"/>
      <c r="AG2920" s="53"/>
      <c r="AH2920" s="53"/>
      <c r="AI2920" s="53"/>
      <c r="AJ2920" s="53"/>
      <c r="AK2920" s="54"/>
    </row>
    <row r="2921" spans="2:37" x14ac:dyDescent="0.25">
      <c r="B2921" s="315"/>
      <c r="C2921" s="315"/>
      <c r="D2921" s="315"/>
      <c r="E2921" s="315"/>
      <c r="F2921" s="315"/>
      <c r="G2921" s="315"/>
      <c r="H2921" s="315"/>
      <c r="I2921" s="54"/>
      <c r="J2921" s="53"/>
      <c r="K2921" s="53"/>
      <c r="L2921" s="270"/>
      <c r="M2921" s="55"/>
      <c r="N2921" s="53"/>
      <c r="O2921" s="87"/>
      <c r="P2921" s="53"/>
      <c r="Q2921" s="53"/>
      <c r="R2921" s="53"/>
      <c r="S2921" s="53"/>
      <c r="T2921" s="53"/>
      <c r="U2921" s="53"/>
      <c r="V2921" s="53"/>
      <c r="W2921" s="53"/>
      <c r="X2921" s="53"/>
      <c r="Y2921" s="53"/>
      <c r="Z2921" s="53"/>
      <c r="AA2921" s="53"/>
      <c r="AB2921" s="53"/>
      <c r="AC2921" s="53"/>
      <c r="AD2921" s="53"/>
      <c r="AE2921" s="53"/>
      <c r="AF2921" s="53"/>
      <c r="AG2921" s="53"/>
      <c r="AH2921" s="53"/>
      <c r="AI2921" s="53"/>
      <c r="AJ2921" s="53"/>
      <c r="AK2921" s="54"/>
    </row>
    <row r="2922" spans="2:37" x14ac:dyDescent="0.25">
      <c r="B2922" s="315"/>
      <c r="C2922" s="315"/>
      <c r="D2922" s="315"/>
      <c r="E2922" s="315"/>
      <c r="F2922" s="315"/>
      <c r="G2922" s="315"/>
      <c r="H2922" s="315"/>
      <c r="I2922" s="54"/>
      <c r="J2922" s="53"/>
      <c r="K2922" s="53"/>
      <c r="L2922" s="270"/>
      <c r="M2922" s="55"/>
      <c r="N2922" s="53"/>
      <c r="O2922" s="87"/>
      <c r="P2922" s="53"/>
      <c r="Q2922" s="53"/>
      <c r="R2922" s="53"/>
      <c r="S2922" s="53"/>
      <c r="T2922" s="53"/>
      <c r="U2922" s="53"/>
      <c r="V2922" s="53"/>
      <c r="W2922" s="53"/>
      <c r="X2922" s="53"/>
      <c r="Y2922" s="53"/>
      <c r="Z2922" s="53"/>
      <c r="AA2922" s="53"/>
      <c r="AB2922" s="53"/>
      <c r="AC2922" s="53"/>
      <c r="AD2922" s="53"/>
      <c r="AE2922" s="53"/>
      <c r="AF2922" s="53"/>
      <c r="AG2922" s="53"/>
      <c r="AH2922" s="53"/>
      <c r="AI2922" s="53"/>
      <c r="AJ2922" s="53"/>
      <c r="AK2922" s="54"/>
    </row>
    <row r="2923" spans="2:37" x14ac:dyDescent="0.25">
      <c r="B2923" s="315"/>
      <c r="C2923" s="315"/>
      <c r="D2923" s="315"/>
      <c r="E2923" s="315"/>
      <c r="F2923" s="315"/>
      <c r="G2923" s="315"/>
      <c r="H2923" s="315"/>
      <c r="I2923" s="54"/>
      <c r="J2923" s="53"/>
      <c r="K2923" s="53"/>
      <c r="L2923" s="270"/>
      <c r="M2923" s="55"/>
      <c r="N2923" s="53"/>
      <c r="O2923" s="87"/>
      <c r="P2923" s="53"/>
      <c r="Q2923" s="53"/>
      <c r="R2923" s="53"/>
      <c r="S2923" s="53"/>
      <c r="T2923" s="53"/>
      <c r="U2923" s="53"/>
      <c r="V2923" s="53"/>
      <c r="W2923" s="53"/>
      <c r="X2923" s="53"/>
      <c r="Y2923" s="53"/>
      <c r="Z2923" s="53"/>
      <c r="AA2923" s="53"/>
      <c r="AB2923" s="53"/>
      <c r="AC2923" s="53"/>
      <c r="AD2923" s="53"/>
      <c r="AE2923" s="53"/>
      <c r="AF2923" s="53"/>
      <c r="AG2923" s="53"/>
      <c r="AH2923" s="53"/>
      <c r="AI2923" s="53"/>
      <c r="AJ2923" s="53"/>
      <c r="AK2923" s="54"/>
    </row>
    <row r="2924" spans="2:37" x14ac:dyDescent="0.25">
      <c r="B2924" s="315"/>
      <c r="C2924" s="315"/>
      <c r="D2924" s="315"/>
      <c r="E2924" s="315"/>
      <c r="F2924" s="315"/>
      <c r="G2924" s="315"/>
      <c r="H2924" s="315"/>
      <c r="I2924" s="54"/>
      <c r="J2924" s="53"/>
      <c r="K2924" s="53"/>
      <c r="L2924" s="270"/>
      <c r="M2924" s="55"/>
      <c r="N2924" s="53"/>
      <c r="O2924" s="87"/>
      <c r="P2924" s="53"/>
      <c r="Q2924" s="53"/>
      <c r="R2924" s="53"/>
      <c r="S2924" s="53"/>
      <c r="T2924" s="53"/>
      <c r="U2924" s="53"/>
      <c r="V2924" s="53"/>
      <c r="W2924" s="53"/>
      <c r="X2924" s="53"/>
      <c r="Y2924" s="53"/>
      <c r="Z2924" s="53"/>
      <c r="AA2924" s="53"/>
      <c r="AB2924" s="53"/>
      <c r="AC2924" s="53"/>
      <c r="AD2924" s="53"/>
      <c r="AE2924" s="53"/>
      <c r="AF2924" s="53"/>
      <c r="AG2924" s="53"/>
      <c r="AH2924" s="53"/>
      <c r="AI2924" s="53"/>
      <c r="AJ2924" s="53"/>
      <c r="AK2924" s="54"/>
    </row>
    <row r="2925" spans="2:37" x14ac:dyDescent="0.25">
      <c r="B2925" s="315"/>
      <c r="C2925" s="315"/>
      <c r="D2925" s="315"/>
      <c r="E2925" s="315"/>
      <c r="F2925" s="315"/>
      <c r="G2925" s="315"/>
      <c r="H2925" s="315"/>
      <c r="I2925" s="54"/>
      <c r="J2925" s="53"/>
      <c r="K2925" s="53"/>
      <c r="L2925" s="270"/>
      <c r="M2925" s="55"/>
      <c r="N2925" s="53"/>
      <c r="O2925" s="87"/>
      <c r="P2925" s="53"/>
      <c r="Q2925" s="53"/>
      <c r="R2925" s="53"/>
      <c r="S2925" s="53"/>
      <c r="T2925" s="53"/>
      <c r="U2925" s="53"/>
      <c r="V2925" s="53"/>
      <c r="W2925" s="53"/>
      <c r="X2925" s="53"/>
      <c r="Y2925" s="53"/>
      <c r="Z2925" s="53"/>
      <c r="AA2925" s="53"/>
      <c r="AB2925" s="53"/>
      <c r="AC2925" s="53"/>
      <c r="AD2925" s="53"/>
      <c r="AE2925" s="53"/>
      <c r="AF2925" s="53"/>
      <c r="AG2925" s="53"/>
      <c r="AH2925" s="53"/>
      <c r="AI2925" s="53"/>
      <c r="AJ2925" s="53"/>
      <c r="AK2925" s="54"/>
    </row>
    <row r="2926" spans="2:37" x14ac:dyDescent="0.25">
      <c r="B2926" s="315"/>
      <c r="C2926" s="315"/>
      <c r="D2926" s="315"/>
      <c r="E2926" s="315"/>
      <c r="F2926" s="315"/>
      <c r="G2926" s="315"/>
      <c r="H2926" s="315"/>
      <c r="I2926" s="54"/>
      <c r="J2926" s="53"/>
      <c r="K2926" s="53"/>
      <c r="L2926" s="270"/>
      <c r="M2926" s="55"/>
      <c r="N2926" s="53"/>
      <c r="O2926" s="87"/>
      <c r="P2926" s="53"/>
      <c r="Q2926" s="53"/>
      <c r="R2926" s="53"/>
      <c r="S2926" s="53"/>
      <c r="T2926" s="53"/>
      <c r="U2926" s="53"/>
      <c r="V2926" s="53"/>
      <c r="W2926" s="53"/>
      <c r="X2926" s="53"/>
      <c r="Y2926" s="53"/>
      <c r="Z2926" s="53"/>
      <c r="AA2926" s="53"/>
      <c r="AB2926" s="53"/>
      <c r="AC2926" s="53"/>
      <c r="AD2926" s="53"/>
      <c r="AE2926" s="53"/>
      <c r="AF2926" s="53"/>
      <c r="AG2926" s="53"/>
      <c r="AH2926" s="53"/>
      <c r="AI2926" s="53"/>
      <c r="AJ2926" s="53"/>
      <c r="AK2926" s="54"/>
    </row>
    <row r="2927" spans="2:37" x14ac:dyDescent="0.25">
      <c r="B2927" s="315"/>
      <c r="C2927" s="315"/>
      <c r="D2927" s="315"/>
      <c r="E2927" s="315"/>
      <c r="F2927" s="315"/>
      <c r="G2927" s="315"/>
      <c r="H2927" s="315"/>
      <c r="I2927" s="54"/>
      <c r="J2927" s="53"/>
      <c r="K2927" s="53"/>
      <c r="L2927" s="270"/>
      <c r="M2927" s="55"/>
      <c r="N2927" s="53"/>
      <c r="O2927" s="87"/>
      <c r="P2927" s="53"/>
      <c r="Q2927" s="53"/>
      <c r="R2927" s="53"/>
      <c r="S2927" s="53"/>
      <c r="T2927" s="53"/>
      <c r="U2927" s="53"/>
      <c r="V2927" s="53"/>
      <c r="W2927" s="53"/>
      <c r="X2927" s="53"/>
      <c r="Y2927" s="53"/>
      <c r="Z2927" s="53"/>
      <c r="AA2927" s="53"/>
      <c r="AB2927" s="53"/>
      <c r="AC2927" s="53"/>
      <c r="AD2927" s="53"/>
      <c r="AE2927" s="53"/>
      <c r="AF2927" s="53"/>
      <c r="AG2927" s="53"/>
      <c r="AH2927" s="53"/>
      <c r="AI2927" s="53"/>
      <c r="AJ2927" s="53"/>
      <c r="AK2927" s="54"/>
    </row>
    <row r="2928" spans="2:37" x14ac:dyDescent="0.25">
      <c r="B2928" s="315"/>
      <c r="C2928" s="315"/>
      <c r="D2928" s="315"/>
      <c r="E2928" s="315"/>
      <c r="F2928" s="315"/>
      <c r="G2928" s="315"/>
      <c r="H2928" s="315"/>
      <c r="I2928" s="54"/>
      <c r="J2928" s="53"/>
      <c r="K2928" s="53"/>
      <c r="L2928" s="270"/>
      <c r="M2928" s="55"/>
      <c r="N2928" s="53"/>
      <c r="O2928" s="87"/>
      <c r="P2928" s="53"/>
      <c r="Q2928" s="53"/>
      <c r="R2928" s="53"/>
      <c r="S2928" s="53"/>
      <c r="T2928" s="53"/>
      <c r="U2928" s="53"/>
      <c r="V2928" s="53"/>
      <c r="W2928" s="53"/>
      <c r="X2928" s="53"/>
      <c r="Y2928" s="53"/>
      <c r="Z2928" s="53"/>
      <c r="AA2928" s="53"/>
      <c r="AB2928" s="53"/>
      <c r="AC2928" s="53"/>
      <c r="AD2928" s="53"/>
      <c r="AE2928" s="53"/>
      <c r="AF2928" s="53"/>
      <c r="AG2928" s="53"/>
      <c r="AH2928" s="53"/>
      <c r="AI2928" s="53"/>
      <c r="AJ2928" s="53"/>
      <c r="AK2928" s="54"/>
    </row>
    <row r="2929" spans="2:37" x14ac:dyDescent="0.25">
      <c r="B2929" s="315"/>
      <c r="C2929" s="315"/>
      <c r="D2929" s="315"/>
      <c r="E2929" s="315"/>
      <c r="F2929" s="315"/>
      <c r="G2929" s="315"/>
      <c r="H2929" s="315"/>
      <c r="I2929" s="54"/>
      <c r="J2929" s="53"/>
      <c r="K2929" s="53"/>
      <c r="L2929" s="270"/>
      <c r="M2929" s="55"/>
      <c r="N2929" s="53"/>
      <c r="O2929" s="87"/>
      <c r="P2929" s="53"/>
      <c r="Q2929" s="53"/>
      <c r="R2929" s="53"/>
      <c r="S2929" s="53"/>
      <c r="T2929" s="53"/>
      <c r="U2929" s="53"/>
      <c r="V2929" s="53"/>
      <c r="W2929" s="53"/>
      <c r="X2929" s="53"/>
      <c r="Y2929" s="53"/>
      <c r="Z2929" s="53"/>
      <c r="AA2929" s="53"/>
      <c r="AB2929" s="53"/>
      <c r="AC2929" s="53"/>
      <c r="AD2929" s="53"/>
      <c r="AE2929" s="53"/>
      <c r="AF2929" s="53"/>
      <c r="AG2929" s="53"/>
      <c r="AH2929" s="53"/>
      <c r="AI2929" s="53"/>
      <c r="AJ2929" s="53"/>
      <c r="AK2929" s="54"/>
    </row>
    <row r="2930" spans="2:37" x14ac:dyDescent="0.25">
      <c r="B2930" s="315"/>
      <c r="C2930" s="315"/>
      <c r="D2930" s="315"/>
      <c r="E2930" s="315"/>
      <c r="F2930" s="315"/>
      <c r="G2930" s="315"/>
      <c r="H2930" s="315"/>
      <c r="I2930" s="54"/>
      <c r="J2930" s="53"/>
      <c r="K2930" s="53"/>
      <c r="L2930" s="270"/>
      <c r="M2930" s="55"/>
      <c r="N2930" s="53"/>
      <c r="O2930" s="87"/>
      <c r="P2930" s="53"/>
      <c r="Q2930" s="53"/>
      <c r="R2930" s="53"/>
      <c r="S2930" s="53"/>
      <c r="T2930" s="53"/>
      <c r="U2930" s="53"/>
      <c r="V2930" s="53"/>
      <c r="W2930" s="53"/>
      <c r="X2930" s="53"/>
      <c r="Y2930" s="53"/>
      <c r="Z2930" s="53"/>
      <c r="AA2930" s="53"/>
      <c r="AB2930" s="53"/>
      <c r="AC2930" s="53"/>
      <c r="AD2930" s="53"/>
      <c r="AE2930" s="53"/>
      <c r="AF2930" s="53"/>
      <c r="AG2930" s="53"/>
      <c r="AH2930" s="53"/>
      <c r="AI2930" s="53"/>
      <c r="AJ2930" s="53"/>
      <c r="AK2930" s="54"/>
    </row>
    <row r="2931" spans="2:37" x14ac:dyDescent="0.25">
      <c r="B2931" s="315"/>
      <c r="C2931" s="315"/>
      <c r="D2931" s="315"/>
      <c r="E2931" s="315"/>
      <c r="F2931" s="315"/>
      <c r="G2931" s="315"/>
      <c r="H2931" s="315"/>
      <c r="I2931" s="54"/>
      <c r="J2931" s="53"/>
      <c r="K2931" s="53"/>
      <c r="L2931" s="270"/>
      <c r="M2931" s="55"/>
      <c r="N2931" s="53"/>
      <c r="O2931" s="87"/>
      <c r="P2931" s="53"/>
      <c r="Q2931" s="53"/>
      <c r="R2931" s="53"/>
      <c r="S2931" s="53"/>
      <c r="T2931" s="53"/>
      <c r="U2931" s="53"/>
      <c r="V2931" s="53"/>
      <c r="W2931" s="53"/>
      <c r="X2931" s="53"/>
      <c r="Y2931" s="53"/>
      <c r="Z2931" s="53"/>
      <c r="AA2931" s="53"/>
      <c r="AB2931" s="53"/>
      <c r="AC2931" s="53"/>
      <c r="AD2931" s="53"/>
      <c r="AE2931" s="53"/>
      <c r="AF2931" s="53"/>
      <c r="AG2931" s="53"/>
      <c r="AH2931" s="53"/>
      <c r="AI2931" s="53"/>
      <c r="AJ2931" s="53"/>
      <c r="AK2931" s="54"/>
    </row>
    <row r="2932" spans="2:37" x14ac:dyDescent="0.25">
      <c r="B2932" s="315"/>
      <c r="C2932" s="315"/>
      <c r="D2932" s="315"/>
      <c r="E2932" s="315"/>
      <c r="F2932" s="315"/>
      <c r="G2932" s="315"/>
      <c r="H2932" s="315"/>
      <c r="I2932" s="54"/>
      <c r="J2932" s="53"/>
      <c r="K2932" s="53"/>
      <c r="L2932" s="270"/>
      <c r="M2932" s="55"/>
      <c r="N2932" s="53"/>
      <c r="O2932" s="87"/>
      <c r="P2932" s="53"/>
      <c r="Q2932" s="53"/>
      <c r="R2932" s="53"/>
      <c r="S2932" s="53"/>
      <c r="T2932" s="53"/>
      <c r="U2932" s="53"/>
      <c r="V2932" s="53"/>
      <c r="W2932" s="53"/>
      <c r="X2932" s="53"/>
      <c r="Y2932" s="53"/>
      <c r="Z2932" s="53"/>
      <c r="AA2932" s="53"/>
      <c r="AB2932" s="53"/>
      <c r="AC2932" s="53"/>
      <c r="AD2932" s="53"/>
      <c r="AE2932" s="53"/>
      <c r="AF2932" s="53"/>
      <c r="AG2932" s="53"/>
      <c r="AH2932" s="53"/>
      <c r="AI2932" s="53"/>
      <c r="AJ2932" s="53"/>
      <c r="AK2932" s="54"/>
    </row>
    <row r="2933" spans="2:37" x14ac:dyDescent="0.25">
      <c r="B2933" s="315"/>
      <c r="C2933" s="315"/>
      <c r="D2933" s="315"/>
      <c r="E2933" s="315"/>
      <c r="F2933" s="315"/>
      <c r="G2933" s="315"/>
      <c r="H2933" s="315"/>
      <c r="I2933" s="54"/>
      <c r="J2933" s="53"/>
      <c r="K2933" s="53"/>
      <c r="L2933" s="270"/>
      <c r="M2933" s="55"/>
      <c r="N2933" s="53"/>
      <c r="O2933" s="87"/>
      <c r="P2933" s="53"/>
      <c r="Q2933" s="53"/>
      <c r="R2933" s="53"/>
      <c r="S2933" s="53"/>
      <c r="T2933" s="53"/>
      <c r="U2933" s="53"/>
      <c r="V2933" s="53"/>
      <c r="W2933" s="53"/>
      <c r="X2933" s="53"/>
      <c r="Y2933" s="53"/>
      <c r="Z2933" s="53"/>
      <c r="AA2933" s="53"/>
      <c r="AB2933" s="53"/>
      <c r="AC2933" s="53"/>
      <c r="AD2933" s="53"/>
      <c r="AE2933" s="53"/>
      <c r="AF2933" s="53"/>
      <c r="AG2933" s="53"/>
      <c r="AH2933" s="53"/>
      <c r="AI2933" s="53"/>
      <c r="AJ2933" s="53"/>
      <c r="AK2933" s="54"/>
    </row>
    <row r="2934" spans="2:37" x14ac:dyDescent="0.25">
      <c r="B2934" s="315"/>
      <c r="C2934" s="315"/>
      <c r="D2934" s="315"/>
      <c r="E2934" s="315"/>
      <c r="F2934" s="315"/>
      <c r="G2934" s="315"/>
      <c r="H2934" s="315"/>
      <c r="I2934" s="54"/>
      <c r="J2934" s="53"/>
      <c r="K2934" s="53"/>
      <c r="L2934" s="270"/>
      <c r="M2934" s="55"/>
      <c r="N2934" s="53"/>
      <c r="O2934" s="87"/>
      <c r="P2934" s="53"/>
      <c r="Q2934" s="53"/>
      <c r="R2934" s="53"/>
      <c r="S2934" s="53"/>
      <c r="T2934" s="53"/>
      <c r="U2934" s="53"/>
      <c r="V2934" s="53"/>
      <c r="W2934" s="53"/>
      <c r="X2934" s="53"/>
      <c r="Y2934" s="53"/>
      <c r="Z2934" s="53"/>
      <c r="AA2934" s="53"/>
      <c r="AB2934" s="53"/>
      <c r="AC2934" s="53"/>
      <c r="AD2934" s="53"/>
      <c r="AE2934" s="53"/>
      <c r="AF2934" s="53"/>
      <c r="AG2934" s="53"/>
      <c r="AH2934" s="53"/>
      <c r="AI2934" s="53"/>
      <c r="AJ2934" s="53"/>
      <c r="AK2934" s="54"/>
    </row>
    <row r="2935" spans="2:37" x14ac:dyDescent="0.25">
      <c r="B2935" s="315"/>
      <c r="C2935" s="315"/>
      <c r="D2935" s="315"/>
      <c r="E2935" s="315"/>
      <c r="F2935" s="315"/>
      <c r="G2935" s="315"/>
      <c r="H2935" s="315"/>
      <c r="I2935" s="54"/>
      <c r="J2935" s="53"/>
      <c r="K2935" s="53"/>
      <c r="L2935" s="270"/>
      <c r="M2935" s="55"/>
      <c r="N2935" s="53"/>
      <c r="O2935" s="87"/>
      <c r="P2935" s="53"/>
      <c r="Q2935" s="53"/>
      <c r="R2935" s="53"/>
      <c r="S2935" s="53"/>
      <c r="T2935" s="53"/>
      <c r="U2935" s="53"/>
      <c r="V2935" s="53"/>
      <c r="W2935" s="53"/>
      <c r="X2935" s="53"/>
      <c r="Y2935" s="53"/>
      <c r="Z2935" s="53"/>
      <c r="AA2935" s="53"/>
      <c r="AB2935" s="53"/>
      <c r="AC2935" s="53"/>
      <c r="AD2935" s="53"/>
      <c r="AE2935" s="53"/>
      <c r="AF2935" s="53"/>
      <c r="AG2935" s="53"/>
      <c r="AH2935" s="53"/>
      <c r="AI2935" s="53"/>
      <c r="AJ2935" s="53"/>
      <c r="AK2935" s="54"/>
    </row>
    <row r="2936" spans="2:37" x14ac:dyDescent="0.25">
      <c r="B2936" s="315"/>
      <c r="C2936" s="315"/>
      <c r="D2936" s="315"/>
      <c r="E2936" s="315"/>
      <c r="F2936" s="315"/>
      <c r="G2936" s="315"/>
      <c r="H2936" s="315"/>
      <c r="I2936" s="54"/>
      <c r="J2936" s="53"/>
      <c r="K2936" s="53"/>
      <c r="L2936" s="270"/>
      <c r="M2936" s="55"/>
      <c r="N2936" s="53"/>
      <c r="O2936" s="87"/>
      <c r="P2936" s="53"/>
      <c r="Q2936" s="53"/>
      <c r="R2936" s="53"/>
      <c r="S2936" s="53"/>
      <c r="T2936" s="53"/>
      <c r="U2936" s="53"/>
      <c r="V2936" s="53"/>
      <c r="W2936" s="53"/>
      <c r="X2936" s="53"/>
      <c r="Y2936" s="53"/>
      <c r="Z2936" s="53"/>
      <c r="AA2936" s="53"/>
      <c r="AB2936" s="53"/>
      <c r="AC2936" s="53"/>
      <c r="AD2936" s="53"/>
      <c r="AE2936" s="53"/>
      <c r="AF2936" s="53"/>
      <c r="AG2936" s="53"/>
      <c r="AH2936" s="53"/>
      <c r="AI2936" s="53"/>
      <c r="AJ2936" s="53"/>
      <c r="AK2936" s="54"/>
    </row>
    <row r="2937" spans="2:37" x14ac:dyDescent="0.25">
      <c r="B2937" s="315"/>
      <c r="C2937" s="315"/>
      <c r="D2937" s="315"/>
      <c r="E2937" s="315"/>
      <c r="F2937" s="315"/>
      <c r="G2937" s="315"/>
      <c r="H2937" s="315"/>
      <c r="I2937" s="54"/>
      <c r="J2937" s="53"/>
      <c r="K2937" s="53"/>
      <c r="L2937" s="270"/>
      <c r="M2937" s="55"/>
      <c r="N2937" s="53"/>
      <c r="O2937" s="87"/>
      <c r="P2937" s="53"/>
      <c r="Q2937" s="53"/>
      <c r="R2937" s="53"/>
      <c r="S2937" s="53"/>
      <c r="T2937" s="53"/>
      <c r="U2937" s="53"/>
      <c r="V2937" s="53"/>
      <c r="W2937" s="53"/>
      <c r="X2937" s="53"/>
      <c r="Y2937" s="53"/>
      <c r="Z2937" s="53"/>
      <c r="AA2937" s="53"/>
      <c r="AB2937" s="53"/>
      <c r="AC2937" s="53"/>
      <c r="AD2937" s="53"/>
      <c r="AE2937" s="53"/>
      <c r="AF2937" s="53"/>
      <c r="AG2937" s="53"/>
      <c r="AH2937" s="53"/>
      <c r="AI2937" s="53"/>
      <c r="AJ2937" s="53"/>
      <c r="AK2937" s="54"/>
    </row>
    <row r="2938" spans="2:37" x14ac:dyDescent="0.25">
      <c r="B2938" s="315"/>
      <c r="C2938" s="315"/>
      <c r="D2938" s="315"/>
      <c r="E2938" s="315"/>
      <c r="F2938" s="315"/>
      <c r="G2938" s="315"/>
      <c r="H2938" s="315"/>
      <c r="I2938" s="54"/>
      <c r="J2938" s="53"/>
      <c r="K2938" s="53"/>
      <c r="L2938" s="270"/>
      <c r="M2938" s="55"/>
      <c r="N2938" s="53"/>
      <c r="O2938" s="87"/>
      <c r="P2938" s="53"/>
      <c r="Q2938" s="53"/>
      <c r="R2938" s="53"/>
      <c r="S2938" s="53"/>
      <c r="T2938" s="53"/>
      <c r="U2938" s="53"/>
      <c r="V2938" s="53"/>
      <c r="W2938" s="53"/>
      <c r="X2938" s="53"/>
      <c r="Y2938" s="53"/>
      <c r="Z2938" s="53"/>
      <c r="AA2938" s="53"/>
      <c r="AB2938" s="53"/>
      <c r="AC2938" s="53"/>
      <c r="AD2938" s="53"/>
      <c r="AE2938" s="53"/>
      <c r="AF2938" s="53"/>
      <c r="AG2938" s="53"/>
      <c r="AH2938" s="53"/>
      <c r="AI2938" s="53"/>
      <c r="AJ2938" s="53"/>
      <c r="AK2938" s="54"/>
    </row>
    <row r="2939" spans="2:37" x14ac:dyDescent="0.25">
      <c r="B2939" s="315"/>
      <c r="C2939" s="315"/>
      <c r="D2939" s="315"/>
      <c r="E2939" s="315"/>
      <c r="F2939" s="315"/>
      <c r="G2939" s="315"/>
      <c r="H2939" s="315"/>
      <c r="I2939" s="54"/>
      <c r="J2939" s="53"/>
      <c r="K2939" s="53"/>
      <c r="L2939" s="270"/>
      <c r="M2939" s="55"/>
      <c r="N2939" s="53"/>
      <c r="O2939" s="87"/>
      <c r="P2939" s="53"/>
      <c r="Q2939" s="53"/>
      <c r="R2939" s="53"/>
      <c r="S2939" s="53"/>
      <c r="T2939" s="53"/>
      <c r="U2939" s="53"/>
      <c r="V2939" s="53"/>
      <c r="W2939" s="53"/>
      <c r="X2939" s="53"/>
      <c r="Y2939" s="53"/>
      <c r="Z2939" s="53"/>
      <c r="AA2939" s="53"/>
      <c r="AB2939" s="53"/>
      <c r="AC2939" s="53"/>
      <c r="AD2939" s="53"/>
      <c r="AE2939" s="53"/>
      <c r="AF2939" s="53"/>
      <c r="AG2939" s="53"/>
      <c r="AH2939" s="53"/>
      <c r="AI2939" s="53"/>
      <c r="AJ2939" s="53"/>
      <c r="AK2939" s="54"/>
    </row>
    <row r="2940" spans="2:37" x14ac:dyDescent="0.25">
      <c r="B2940" s="315"/>
      <c r="C2940" s="315"/>
      <c r="D2940" s="315"/>
      <c r="E2940" s="315"/>
      <c r="F2940" s="315"/>
      <c r="G2940" s="315"/>
      <c r="H2940" s="315"/>
      <c r="I2940" s="54"/>
      <c r="J2940" s="53"/>
      <c r="K2940" s="53"/>
      <c r="L2940" s="270"/>
      <c r="M2940" s="55"/>
      <c r="N2940" s="53"/>
      <c r="O2940" s="87"/>
      <c r="P2940" s="53"/>
      <c r="Q2940" s="53"/>
      <c r="R2940" s="53"/>
      <c r="S2940" s="53"/>
      <c r="T2940" s="53"/>
      <c r="U2940" s="53"/>
      <c r="V2940" s="53"/>
      <c r="W2940" s="53"/>
      <c r="X2940" s="53"/>
      <c r="Y2940" s="53"/>
      <c r="Z2940" s="53"/>
      <c r="AA2940" s="53"/>
      <c r="AB2940" s="53"/>
      <c r="AC2940" s="53"/>
      <c r="AD2940" s="53"/>
      <c r="AE2940" s="53"/>
      <c r="AF2940" s="53"/>
      <c r="AG2940" s="53"/>
      <c r="AH2940" s="53"/>
      <c r="AI2940" s="53"/>
      <c r="AJ2940" s="53"/>
      <c r="AK2940" s="54"/>
    </row>
    <row r="2941" spans="2:37" x14ac:dyDescent="0.25">
      <c r="B2941" s="315"/>
      <c r="C2941" s="315"/>
      <c r="D2941" s="315"/>
      <c r="E2941" s="315"/>
      <c r="F2941" s="315"/>
      <c r="G2941" s="315"/>
      <c r="H2941" s="315"/>
      <c r="I2941" s="54"/>
      <c r="J2941" s="53"/>
      <c r="K2941" s="53"/>
      <c r="L2941" s="270"/>
      <c r="M2941" s="55"/>
      <c r="N2941" s="53"/>
      <c r="O2941" s="87"/>
      <c r="P2941" s="53"/>
      <c r="Q2941" s="53"/>
      <c r="R2941" s="53"/>
      <c r="S2941" s="53"/>
      <c r="T2941" s="53"/>
      <c r="U2941" s="53"/>
      <c r="V2941" s="53"/>
      <c r="W2941" s="53"/>
      <c r="X2941" s="53"/>
      <c r="Y2941" s="53"/>
      <c r="Z2941" s="53"/>
      <c r="AA2941" s="53"/>
      <c r="AB2941" s="53"/>
      <c r="AC2941" s="53"/>
      <c r="AD2941" s="53"/>
      <c r="AE2941" s="53"/>
      <c r="AF2941" s="53"/>
      <c r="AG2941" s="53"/>
      <c r="AH2941" s="53"/>
      <c r="AI2941" s="53"/>
      <c r="AJ2941" s="53"/>
      <c r="AK2941" s="54"/>
    </row>
    <row r="2942" spans="2:37" x14ac:dyDescent="0.25">
      <c r="B2942" s="315"/>
      <c r="C2942" s="315"/>
      <c r="D2942" s="315"/>
      <c r="E2942" s="315"/>
      <c r="F2942" s="315"/>
      <c r="G2942" s="315"/>
      <c r="H2942" s="315"/>
      <c r="I2942" s="54"/>
      <c r="J2942" s="53"/>
      <c r="K2942" s="53"/>
      <c r="L2942" s="270"/>
      <c r="M2942" s="55"/>
      <c r="N2942" s="53"/>
      <c r="O2942" s="87"/>
      <c r="P2942" s="53"/>
      <c r="Q2942" s="53"/>
      <c r="R2942" s="53"/>
      <c r="S2942" s="53"/>
      <c r="T2942" s="53"/>
      <c r="U2942" s="53"/>
      <c r="V2942" s="53"/>
      <c r="W2942" s="53"/>
      <c r="X2942" s="53"/>
      <c r="Y2942" s="53"/>
      <c r="Z2942" s="53"/>
      <c r="AA2942" s="53"/>
      <c r="AB2942" s="53"/>
      <c r="AC2942" s="53"/>
      <c r="AD2942" s="53"/>
      <c r="AE2942" s="53"/>
      <c r="AF2942" s="53"/>
      <c r="AG2942" s="53"/>
      <c r="AH2942" s="53"/>
      <c r="AI2942" s="53"/>
      <c r="AJ2942" s="53"/>
      <c r="AK2942" s="54"/>
    </row>
    <row r="2943" spans="2:37" x14ac:dyDescent="0.25">
      <c r="B2943" s="315"/>
      <c r="C2943" s="315"/>
      <c r="D2943" s="315"/>
      <c r="E2943" s="315"/>
      <c r="F2943" s="315"/>
      <c r="G2943" s="315"/>
      <c r="H2943" s="315"/>
      <c r="I2943" s="54"/>
      <c r="J2943" s="53"/>
      <c r="K2943" s="53"/>
      <c r="L2943" s="270"/>
      <c r="M2943" s="55"/>
      <c r="N2943" s="53"/>
      <c r="O2943" s="87"/>
      <c r="P2943" s="53"/>
      <c r="Q2943" s="53"/>
      <c r="R2943" s="53"/>
      <c r="S2943" s="53"/>
      <c r="T2943" s="53"/>
      <c r="U2943" s="53"/>
      <c r="V2943" s="53"/>
      <c r="W2943" s="53"/>
      <c r="X2943" s="53"/>
      <c r="Y2943" s="53"/>
      <c r="Z2943" s="53"/>
      <c r="AA2943" s="53"/>
      <c r="AB2943" s="53"/>
      <c r="AC2943" s="53"/>
      <c r="AD2943" s="53"/>
      <c r="AE2943" s="53"/>
      <c r="AF2943" s="53"/>
      <c r="AG2943" s="53"/>
      <c r="AH2943" s="53"/>
      <c r="AI2943" s="53"/>
      <c r="AJ2943" s="53"/>
      <c r="AK2943" s="54"/>
    </row>
    <row r="2944" spans="2:37" x14ac:dyDescent="0.25">
      <c r="B2944" s="315"/>
      <c r="C2944" s="315"/>
      <c r="D2944" s="315"/>
      <c r="E2944" s="315"/>
      <c r="F2944" s="315"/>
      <c r="G2944" s="315"/>
      <c r="H2944" s="315"/>
      <c r="I2944" s="54"/>
      <c r="J2944" s="53"/>
      <c r="K2944" s="53"/>
      <c r="L2944" s="270"/>
      <c r="M2944" s="55"/>
      <c r="N2944" s="53"/>
      <c r="O2944" s="87"/>
      <c r="P2944" s="53"/>
      <c r="Q2944" s="53"/>
      <c r="R2944" s="53"/>
      <c r="S2944" s="53"/>
      <c r="T2944" s="53"/>
      <c r="U2944" s="53"/>
      <c r="V2944" s="53"/>
      <c r="W2944" s="53"/>
      <c r="X2944" s="53"/>
      <c r="Y2944" s="53"/>
      <c r="Z2944" s="53"/>
      <c r="AA2944" s="53"/>
      <c r="AB2944" s="53"/>
      <c r="AC2944" s="53"/>
      <c r="AD2944" s="53"/>
      <c r="AE2944" s="53"/>
      <c r="AF2944" s="53"/>
      <c r="AG2944" s="53"/>
      <c r="AH2944" s="53"/>
      <c r="AI2944" s="53"/>
      <c r="AJ2944" s="53"/>
      <c r="AK2944" s="54"/>
    </row>
    <row r="2945" spans="2:37" x14ac:dyDescent="0.25">
      <c r="B2945" s="315"/>
      <c r="C2945" s="315"/>
      <c r="D2945" s="315"/>
      <c r="E2945" s="315"/>
      <c r="F2945" s="315"/>
      <c r="G2945" s="315"/>
      <c r="H2945" s="315"/>
      <c r="I2945" s="54"/>
      <c r="J2945" s="53"/>
      <c r="K2945" s="53"/>
      <c r="L2945" s="270"/>
      <c r="M2945" s="55"/>
      <c r="N2945" s="53"/>
      <c r="O2945" s="87"/>
      <c r="P2945" s="53"/>
      <c r="Q2945" s="53"/>
      <c r="R2945" s="53"/>
      <c r="S2945" s="53"/>
      <c r="T2945" s="53"/>
      <c r="U2945" s="53"/>
      <c r="V2945" s="53"/>
      <c r="W2945" s="53"/>
      <c r="X2945" s="53"/>
      <c r="Y2945" s="53"/>
      <c r="Z2945" s="53"/>
      <c r="AA2945" s="53"/>
      <c r="AB2945" s="53"/>
      <c r="AC2945" s="53"/>
      <c r="AD2945" s="53"/>
      <c r="AE2945" s="53"/>
      <c r="AF2945" s="53"/>
      <c r="AG2945" s="53"/>
      <c r="AH2945" s="53"/>
      <c r="AI2945" s="53"/>
      <c r="AJ2945" s="53"/>
      <c r="AK2945" s="54"/>
    </row>
    <row r="2946" spans="2:37" x14ac:dyDescent="0.25">
      <c r="B2946" s="315"/>
      <c r="C2946" s="315"/>
      <c r="D2946" s="315"/>
      <c r="E2946" s="315"/>
      <c r="F2946" s="315"/>
      <c r="G2946" s="315"/>
      <c r="H2946" s="315"/>
      <c r="I2946" s="54"/>
      <c r="J2946" s="53"/>
      <c r="K2946" s="53"/>
      <c r="L2946" s="270"/>
      <c r="M2946" s="55"/>
      <c r="N2946" s="53"/>
      <c r="O2946" s="87"/>
      <c r="P2946" s="53"/>
      <c r="Q2946" s="53"/>
      <c r="R2946" s="53"/>
      <c r="S2946" s="53"/>
      <c r="T2946" s="53"/>
      <c r="U2946" s="53"/>
      <c r="V2946" s="53"/>
      <c r="W2946" s="53"/>
      <c r="X2946" s="53"/>
      <c r="Y2946" s="53"/>
      <c r="Z2946" s="53"/>
      <c r="AA2946" s="53"/>
      <c r="AB2946" s="53"/>
      <c r="AC2946" s="53"/>
      <c r="AD2946" s="53"/>
      <c r="AE2946" s="53"/>
      <c r="AF2946" s="53"/>
      <c r="AG2946" s="53"/>
      <c r="AH2946" s="53"/>
      <c r="AI2946" s="53"/>
      <c r="AJ2946" s="53"/>
      <c r="AK2946" s="54"/>
    </row>
    <row r="2947" spans="2:37" x14ac:dyDescent="0.25">
      <c r="B2947" s="315"/>
      <c r="C2947" s="315"/>
      <c r="D2947" s="315"/>
      <c r="E2947" s="315"/>
      <c r="F2947" s="315"/>
      <c r="G2947" s="315"/>
      <c r="H2947" s="315"/>
      <c r="I2947" s="54"/>
      <c r="J2947" s="53"/>
      <c r="K2947" s="53"/>
      <c r="L2947" s="270"/>
      <c r="M2947" s="55"/>
      <c r="N2947" s="53"/>
      <c r="O2947" s="87"/>
      <c r="P2947" s="53"/>
      <c r="Q2947" s="53"/>
      <c r="R2947" s="53"/>
      <c r="S2947" s="53"/>
      <c r="T2947" s="53"/>
      <c r="U2947" s="53"/>
      <c r="V2947" s="53"/>
      <c r="W2947" s="53"/>
      <c r="X2947" s="53"/>
      <c r="Y2947" s="53"/>
      <c r="Z2947" s="53"/>
      <c r="AA2947" s="53"/>
      <c r="AB2947" s="53"/>
      <c r="AC2947" s="53"/>
      <c r="AD2947" s="53"/>
      <c r="AE2947" s="53"/>
      <c r="AF2947" s="53"/>
      <c r="AG2947" s="53"/>
      <c r="AH2947" s="53"/>
      <c r="AI2947" s="53"/>
      <c r="AJ2947" s="53"/>
      <c r="AK2947" s="54"/>
    </row>
    <row r="2948" spans="2:37" x14ac:dyDescent="0.25">
      <c r="B2948" s="315"/>
      <c r="C2948" s="315"/>
      <c r="D2948" s="315"/>
      <c r="E2948" s="315"/>
      <c r="F2948" s="315"/>
      <c r="G2948" s="315"/>
      <c r="H2948" s="315"/>
      <c r="I2948" s="54"/>
      <c r="J2948" s="53"/>
      <c r="K2948" s="53"/>
      <c r="L2948" s="270"/>
      <c r="M2948" s="55"/>
      <c r="N2948" s="53"/>
      <c r="O2948" s="87"/>
      <c r="P2948" s="53"/>
      <c r="Q2948" s="53"/>
      <c r="R2948" s="53"/>
      <c r="S2948" s="53"/>
      <c r="T2948" s="53"/>
      <c r="U2948" s="53"/>
      <c r="V2948" s="53"/>
      <c r="W2948" s="53"/>
      <c r="X2948" s="53"/>
      <c r="Y2948" s="53"/>
      <c r="Z2948" s="53"/>
      <c r="AA2948" s="53"/>
      <c r="AB2948" s="53"/>
      <c r="AC2948" s="53"/>
      <c r="AD2948" s="53"/>
      <c r="AE2948" s="53"/>
      <c r="AF2948" s="53"/>
      <c r="AG2948" s="53"/>
      <c r="AH2948" s="53"/>
      <c r="AI2948" s="53"/>
      <c r="AJ2948" s="53"/>
      <c r="AK2948" s="54"/>
    </row>
    <row r="2949" spans="2:37" x14ac:dyDescent="0.25">
      <c r="B2949" s="315"/>
      <c r="C2949" s="315"/>
      <c r="D2949" s="315"/>
      <c r="E2949" s="315"/>
      <c r="F2949" s="315"/>
      <c r="G2949" s="315"/>
      <c r="H2949" s="315"/>
      <c r="I2949" s="54"/>
      <c r="J2949" s="53"/>
      <c r="K2949" s="53"/>
      <c r="L2949" s="270"/>
      <c r="M2949" s="55"/>
      <c r="N2949" s="53"/>
      <c r="O2949" s="87"/>
      <c r="P2949" s="53"/>
      <c r="Q2949" s="53"/>
      <c r="R2949" s="53"/>
      <c r="S2949" s="53"/>
      <c r="T2949" s="53"/>
      <c r="U2949" s="53"/>
      <c r="V2949" s="53"/>
      <c r="W2949" s="53"/>
      <c r="X2949" s="53"/>
      <c r="Y2949" s="53"/>
      <c r="Z2949" s="53"/>
      <c r="AA2949" s="53"/>
      <c r="AB2949" s="53"/>
      <c r="AC2949" s="53"/>
      <c r="AD2949" s="53"/>
      <c r="AE2949" s="53"/>
      <c r="AF2949" s="53"/>
      <c r="AG2949" s="53"/>
      <c r="AH2949" s="53"/>
      <c r="AI2949" s="53"/>
      <c r="AJ2949" s="53"/>
      <c r="AK2949" s="54"/>
    </row>
    <row r="2950" spans="2:37" x14ac:dyDescent="0.25">
      <c r="B2950" s="315"/>
      <c r="C2950" s="315"/>
      <c r="D2950" s="315"/>
      <c r="E2950" s="315"/>
      <c r="F2950" s="315"/>
      <c r="G2950" s="315"/>
      <c r="H2950" s="315"/>
      <c r="I2950" s="54"/>
      <c r="J2950" s="53"/>
      <c r="K2950" s="53"/>
      <c r="L2950" s="270"/>
      <c r="M2950" s="55"/>
      <c r="N2950" s="53"/>
      <c r="O2950" s="87"/>
      <c r="P2950" s="53"/>
      <c r="Q2950" s="53"/>
      <c r="R2950" s="53"/>
      <c r="S2950" s="53"/>
      <c r="T2950" s="53"/>
      <c r="U2950" s="53"/>
      <c r="V2950" s="53"/>
      <c r="W2950" s="53"/>
      <c r="X2950" s="53"/>
      <c r="Y2950" s="53"/>
      <c r="Z2950" s="53"/>
      <c r="AA2950" s="53"/>
      <c r="AB2950" s="53"/>
      <c r="AC2950" s="53"/>
      <c r="AD2950" s="53"/>
      <c r="AE2950" s="53"/>
      <c r="AF2950" s="53"/>
      <c r="AG2950" s="53"/>
      <c r="AH2950" s="53"/>
      <c r="AI2950" s="53"/>
      <c r="AJ2950" s="53"/>
      <c r="AK2950" s="54"/>
    </row>
    <row r="2951" spans="2:37" x14ac:dyDescent="0.25">
      <c r="B2951" s="315"/>
      <c r="C2951" s="315"/>
      <c r="D2951" s="315"/>
      <c r="E2951" s="315"/>
      <c r="F2951" s="315"/>
      <c r="G2951" s="315"/>
      <c r="H2951" s="315"/>
      <c r="I2951" s="54"/>
      <c r="J2951" s="53"/>
      <c r="K2951" s="53"/>
      <c r="L2951" s="270"/>
      <c r="M2951" s="55"/>
      <c r="N2951" s="53"/>
      <c r="O2951" s="87"/>
      <c r="P2951" s="53"/>
      <c r="Q2951" s="53"/>
      <c r="R2951" s="53"/>
      <c r="S2951" s="53"/>
      <c r="T2951" s="53"/>
      <c r="U2951" s="53"/>
      <c r="V2951" s="53"/>
      <c r="W2951" s="53"/>
      <c r="X2951" s="53"/>
      <c r="Y2951" s="53"/>
      <c r="Z2951" s="53"/>
      <c r="AA2951" s="53"/>
      <c r="AB2951" s="53"/>
      <c r="AC2951" s="53"/>
      <c r="AD2951" s="53"/>
      <c r="AE2951" s="53"/>
      <c r="AF2951" s="53"/>
      <c r="AG2951" s="53"/>
      <c r="AH2951" s="53"/>
      <c r="AI2951" s="53"/>
      <c r="AJ2951" s="53"/>
      <c r="AK2951" s="54"/>
    </row>
    <row r="2952" spans="2:37" x14ac:dyDescent="0.25">
      <c r="B2952" s="315"/>
      <c r="C2952" s="315"/>
      <c r="D2952" s="315"/>
      <c r="E2952" s="315"/>
      <c r="F2952" s="315"/>
      <c r="G2952" s="315"/>
      <c r="H2952" s="315"/>
      <c r="I2952" s="54"/>
      <c r="J2952" s="53"/>
      <c r="K2952" s="53"/>
      <c r="L2952" s="270"/>
      <c r="M2952" s="55"/>
      <c r="N2952" s="53"/>
      <c r="O2952" s="87"/>
      <c r="P2952" s="53"/>
      <c r="Q2952" s="53"/>
      <c r="R2952" s="53"/>
      <c r="S2952" s="53"/>
      <c r="T2952" s="53"/>
      <c r="U2952" s="53"/>
      <c r="V2952" s="53"/>
      <c r="W2952" s="53"/>
      <c r="X2952" s="53"/>
      <c r="Y2952" s="53"/>
      <c r="Z2952" s="53"/>
      <c r="AA2952" s="53"/>
      <c r="AB2952" s="53"/>
      <c r="AC2952" s="53"/>
      <c r="AD2952" s="53"/>
      <c r="AE2952" s="53"/>
      <c r="AF2952" s="53"/>
      <c r="AG2952" s="53"/>
      <c r="AH2952" s="53"/>
      <c r="AI2952" s="53"/>
      <c r="AJ2952" s="53"/>
      <c r="AK2952" s="54"/>
    </row>
    <row r="2953" spans="2:37" x14ac:dyDescent="0.25">
      <c r="B2953" s="315"/>
      <c r="C2953" s="315"/>
      <c r="D2953" s="315"/>
      <c r="E2953" s="315"/>
      <c r="F2953" s="315"/>
      <c r="G2953" s="315"/>
      <c r="H2953" s="315"/>
      <c r="I2953" s="54"/>
      <c r="J2953" s="53"/>
      <c r="K2953" s="53"/>
      <c r="L2953" s="270"/>
      <c r="M2953" s="55"/>
      <c r="N2953" s="53"/>
      <c r="O2953" s="87"/>
      <c r="P2953" s="53"/>
      <c r="Q2953" s="53"/>
      <c r="R2953" s="53"/>
      <c r="S2953" s="53"/>
      <c r="T2953" s="53"/>
      <c r="U2953" s="53"/>
      <c r="V2953" s="53"/>
      <c r="W2953" s="53"/>
      <c r="X2953" s="53"/>
      <c r="Y2953" s="53"/>
      <c r="Z2953" s="53"/>
      <c r="AA2953" s="53"/>
      <c r="AB2953" s="53"/>
      <c r="AC2953" s="53"/>
      <c r="AD2953" s="53"/>
      <c r="AE2953" s="53"/>
      <c r="AF2953" s="53"/>
      <c r="AG2953" s="53"/>
      <c r="AH2953" s="53"/>
      <c r="AI2953" s="53"/>
      <c r="AJ2953" s="53"/>
      <c r="AK2953" s="54"/>
    </row>
    <row r="2954" spans="2:37" x14ac:dyDescent="0.25">
      <c r="B2954" s="315"/>
      <c r="C2954" s="315"/>
      <c r="D2954" s="315"/>
      <c r="E2954" s="315"/>
      <c r="F2954" s="315"/>
      <c r="G2954" s="315"/>
      <c r="H2954" s="315"/>
      <c r="I2954" s="54"/>
      <c r="J2954" s="53"/>
      <c r="K2954" s="53"/>
      <c r="L2954" s="270"/>
      <c r="M2954" s="55"/>
      <c r="N2954" s="53"/>
      <c r="O2954" s="87"/>
      <c r="P2954" s="53"/>
      <c r="Q2954" s="53"/>
      <c r="R2954" s="53"/>
      <c r="S2954" s="53"/>
      <c r="T2954" s="53"/>
      <c r="U2954" s="53"/>
      <c r="V2954" s="53"/>
      <c r="W2954" s="53"/>
      <c r="X2954" s="53"/>
      <c r="Y2954" s="53"/>
      <c r="Z2954" s="53"/>
      <c r="AA2954" s="53"/>
      <c r="AB2954" s="53"/>
      <c r="AC2954" s="53"/>
      <c r="AD2954" s="53"/>
      <c r="AE2954" s="53"/>
      <c r="AF2954" s="53"/>
      <c r="AG2954" s="53"/>
      <c r="AH2954" s="53"/>
      <c r="AI2954" s="53"/>
      <c r="AJ2954" s="53"/>
      <c r="AK2954" s="54"/>
    </row>
    <row r="2955" spans="2:37" x14ac:dyDescent="0.25">
      <c r="B2955" s="315"/>
      <c r="C2955" s="315"/>
      <c r="D2955" s="315"/>
      <c r="E2955" s="315"/>
      <c r="F2955" s="315"/>
      <c r="G2955" s="315"/>
      <c r="H2955" s="315"/>
      <c r="I2955" s="54"/>
      <c r="J2955" s="53"/>
      <c r="K2955" s="53"/>
      <c r="L2955" s="270"/>
      <c r="M2955" s="55"/>
      <c r="N2955" s="53"/>
      <c r="O2955" s="87"/>
      <c r="P2955" s="53"/>
      <c r="Q2955" s="53"/>
      <c r="R2955" s="53"/>
      <c r="S2955" s="53"/>
      <c r="T2955" s="53"/>
      <c r="U2955" s="53"/>
      <c r="V2955" s="53"/>
      <c r="W2955" s="53"/>
      <c r="X2955" s="53"/>
      <c r="Y2955" s="53"/>
      <c r="Z2955" s="53"/>
      <c r="AA2955" s="53"/>
      <c r="AB2955" s="53"/>
      <c r="AC2955" s="53"/>
      <c r="AD2955" s="53"/>
      <c r="AE2955" s="53"/>
      <c r="AF2955" s="53"/>
      <c r="AG2955" s="53"/>
      <c r="AH2955" s="53"/>
      <c r="AI2955" s="53"/>
      <c r="AJ2955" s="53"/>
      <c r="AK2955" s="54"/>
    </row>
    <row r="2956" spans="2:37" x14ac:dyDescent="0.25">
      <c r="B2956" s="315"/>
      <c r="C2956" s="315"/>
      <c r="D2956" s="315"/>
      <c r="E2956" s="315"/>
      <c r="F2956" s="315"/>
      <c r="G2956" s="315"/>
      <c r="H2956" s="315"/>
      <c r="I2956" s="54"/>
      <c r="J2956" s="53"/>
      <c r="K2956" s="53"/>
      <c r="L2956" s="270"/>
      <c r="M2956" s="55"/>
      <c r="N2956" s="53"/>
      <c r="O2956" s="87"/>
      <c r="P2956" s="53"/>
      <c r="Q2956" s="53"/>
      <c r="R2956" s="53"/>
      <c r="S2956" s="53"/>
      <c r="T2956" s="53"/>
      <c r="U2956" s="53"/>
      <c r="V2956" s="53"/>
      <c r="W2956" s="53"/>
      <c r="X2956" s="53"/>
      <c r="Y2956" s="53"/>
      <c r="Z2956" s="53"/>
      <c r="AA2956" s="53"/>
      <c r="AB2956" s="53"/>
      <c r="AC2956" s="53"/>
      <c r="AD2956" s="53"/>
      <c r="AE2956" s="53"/>
      <c r="AF2956" s="53"/>
      <c r="AG2956" s="53"/>
      <c r="AH2956" s="53"/>
      <c r="AI2956" s="53"/>
      <c r="AJ2956" s="53"/>
      <c r="AK2956" s="54"/>
    </row>
    <row r="2957" spans="2:37" x14ac:dyDescent="0.25">
      <c r="B2957" s="315"/>
      <c r="C2957" s="315"/>
      <c r="D2957" s="315"/>
      <c r="E2957" s="315"/>
      <c r="F2957" s="315"/>
      <c r="G2957" s="315"/>
      <c r="H2957" s="315"/>
      <c r="I2957" s="54"/>
      <c r="J2957" s="53"/>
      <c r="K2957" s="53"/>
      <c r="L2957" s="270"/>
      <c r="M2957" s="55"/>
      <c r="N2957" s="53"/>
      <c r="O2957" s="87"/>
      <c r="P2957" s="53"/>
      <c r="Q2957" s="53"/>
      <c r="R2957" s="53"/>
      <c r="S2957" s="53"/>
      <c r="T2957" s="53"/>
      <c r="U2957" s="53"/>
      <c r="V2957" s="53"/>
      <c r="W2957" s="53"/>
      <c r="X2957" s="53"/>
      <c r="Y2957" s="53"/>
      <c r="Z2957" s="53"/>
      <c r="AA2957" s="53"/>
      <c r="AB2957" s="53"/>
      <c r="AC2957" s="53"/>
      <c r="AD2957" s="53"/>
      <c r="AE2957" s="53"/>
      <c r="AF2957" s="53"/>
      <c r="AG2957" s="53"/>
      <c r="AH2957" s="53"/>
      <c r="AI2957" s="53"/>
      <c r="AJ2957" s="53"/>
      <c r="AK2957" s="54"/>
    </row>
    <row r="2958" spans="2:37" x14ac:dyDescent="0.25">
      <c r="B2958" s="315"/>
      <c r="C2958" s="315"/>
      <c r="D2958" s="315"/>
      <c r="E2958" s="315"/>
      <c r="F2958" s="315"/>
      <c r="G2958" s="315"/>
      <c r="H2958" s="315"/>
      <c r="I2958" s="54"/>
      <c r="J2958" s="53"/>
      <c r="K2958" s="53"/>
      <c r="L2958" s="270"/>
      <c r="M2958" s="55"/>
      <c r="N2958" s="53"/>
      <c r="O2958" s="87"/>
      <c r="P2958" s="53"/>
      <c r="Q2958" s="53"/>
      <c r="R2958" s="53"/>
      <c r="S2958" s="53"/>
      <c r="T2958" s="53"/>
      <c r="U2958" s="53"/>
      <c r="V2958" s="53"/>
      <c r="W2958" s="53"/>
      <c r="X2958" s="53"/>
      <c r="Y2958" s="53"/>
      <c r="Z2958" s="53"/>
      <c r="AA2958" s="53"/>
      <c r="AB2958" s="53"/>
      <c r="AC2958" s="53"/>
      <c r="AD2958" s="53"/>
      <c r="AE2958" s="53"/>
      <c r="AF2958" s="53"/>
      <c r="AG2958" s="53"/>
      <c r="AH2958" s="53"/>
      <c r="AI2958" s="53"/>
      <c r="AJ2958" s="53"/>
      <c r="AK2958" s="54"/>
    </row>
    <row r="2959" spans="2:37" x14ac:dyDescent="0.25">
      <c r="B2959" s="315"/>
      <c r="C2959" s="315"/>
      <c r="D2959" s="315"/>
      <c r="E2959" s="315"/>
      <c r="F2959" s="315"/>
      <c r="G2959" s="315"/>
      <c r="H2959" s="315"/>
      <c r="I2959" s="54"/>
      <c r="J2959" s="53"/>
      <c r="K2959" s="53"/>
      <c r="L2959" s="270"/>
      <c r="M2959" s="55"/>
      <c r="N2959" s="53"/>
      <c r="O2959" s="87"/>
      <c r="P2959" s="53"/>
      <c r="Q2959" s="53"/>
      <c r="R2959" s="53"/>
      <c r="S2959" s="53"/>
      <c r="T2959" s="53"/>
      <c r="U2959" s="53"/>
      <c r="V2959" s="53"/>
      <c r="W2959" s="53"/>
      <c r="X2959" s="53"/>
      <c r="Y2959" s="53"/>
      <c r="Z2959" s="53"/>
      <c r="AA2959" s="53"/>
      <c r="AB2959" s="53"/>
      <c r="AC2959" s="53"/>
      <c r="AD2959" s="53"/>
      <c r="AE2959" s="53"/>
      <c r="AF2959" s="53"/>
      <c r="AG2959" s="53"/>
      <c r="AH2959" s="53"/>
      <c r="AI2959" s="53"/>
      <c r="AJ2959" s="53"/>
      <c r="AK2959" s="54"/>
    </row>
    <row r="2960" spans="2:37" x14ac:dyDescent="0.25">
      <c r="B2960" s="315"/>
      <c r="C2960" s="315"/>
      <c r="D2960" s="315"/>
      <c r="E2960" s="315"/>
      <c r="F2960" s="315"/>
      <c r="G2960" s="315"/>
      <c r="H2960" s="315"/>
      <c r="I2960" s="54"/>
      <c r="J2960" s="53"/>
      <c r="K2960" s="53"/>
      <c r="L2960" s="270"/>
      <c r="M2960" s="55"/>
      <c r="N2960" s="53"/>
      <c r="O2960" s="87"/>
      <c r="P2960" s="53"/>
      <c r="Q2960" s="53"/>
      <c r="R2960" s="53"/>
      <c r="S2960" s="53"/>
      <c r="T2960" s="53"/>
      <c r="U2960" s="53"/>
      <c r="V2960" s="53"/>
      <c r="W2960" s="53"/>
      <c r="X2960" s="53"/>
      <c r="Y2960" s="53"/>
      <c r="Z2960" s="53"/>
      <c r="AA2960" s="53"/>
      <c r="AB2960" s="53"/>
      <c r="AC2960" s="53"/>
      <c r="AD2960" s="53"/>
      <c r="AE2960" s="53"/>
      <c r="AF2960" s="53"/>
      <c r="AG2960" s="53"/>
      <c r="AH2960" s="53"/>
      <c r="AI2960" s="53"/>
      <c r="AJ2960" s="53"/>
      <c r="AK2960" s="54"/>
    </row>
    <row r="2961" spans="2:37" x14ac:dyDescent="0.25">
      <c r="B2961" s="315"/>
      <c r="C2961" s="315"/>
      <c r="D2961" s="315"/>
      <c r="E2961" s="315"/>
      <c r="F2961" s="315"/>
      <c r="G2961" s="315"/>
      <c r="H2961" s="315"/>
      <c r="I2961" s="54"/>
      <c r="J2961" s="53"/>
      <c r="K2961" s="53"/>
      <c r="L2961" s="270"/>
      <c r="M2961" s="55"/>
      <c r="N2961" s="53"/>
      <c r="O2961" s="87"/>
      <c r="P2961" s="53"/>
      <c r="Q2961" s="53"/>
      <c r="R2961" s="53"/>
      <c r="S2961" s="53"/>
      <c r="T2961" s="53"/>
      <c r="U2961" s="53"/>
      <c r="V2961" s="53"/>
      <c r="W2961" s="53"/>
      <c r="X2961" s="53"/>
      <c r="Y2961" s="53"/>
      <c r="Z2961" s="53"/>
      <c r="AA2961" s="53"/>
      <c r="AB2961" s="53"/>
      <c r="AC2961" s="53"/>
      <c r="AD2961" s="53"/>
      <c r="AE2961" s="53"/>
      <c r="AF2961" s="53"/>
      <c r="AG2961" s="53"/>
      <c r="AH2961" s="53"/>
      <c r="AI2961" s="53"/>
      <c r="AJ2961" s="53"/>
      <c r="AK2961" s="54"/>
    </row>
    <row r="2962" spans="2:37" x14ac:dyDescent="0.25">
      <c r="B2962" s="315"/>
      <c r="C2962" s="315"/>
      <c r="D2962" s="315"/>
      <c r="E2962" s="315"/>
      <c r="F2962" s="315"/>
      <c r="G2962" s="315"/>
      <c r="H2962" s="315"/>
      <c r="I2962" s="54"/>
      <c r="J2962" s="53"/>
      <c r="K2962" s="53"/>
      <c r="L2962" s="270"/>
      <c r="M2962" s="55"/>
      <c r="N2962" s="53"/>
      <c r="O2962" s="87"/>
      <c r="P2962" s="53"/>
      <c r="Q2962" s="53"/>
      <c r="R2962" s="53"/>
      <c r="S2962" s="53"/>
      <c r="T2962" s="53"/>
      <c r="U2962" s="53"/>
      <c r="V2962" s="53"/>
      <c r="W2962" s="53"/>
      <c r="X2962" s="53"/>
      <c r="Y2962" s="53"/>
      <c r="Z2962" s="53"/>
      <c r="AA2962" s="53"/>
      <c r="AB2962" s="53"/>
      <c r="AC2962" s="53"/>
      <c r="AD2962" s="53"/>
      <c r="AE2962" s="53"/>
      <c r="AF2962" s="53"/>
      <c r="AG2962" s="53"/>
      <c r="AH2962" s="53"/>
      <c r="AI2962" s="53"/>
      <c r="AJ2962" s="53"/>
      <c r="AK2962" s="54"/>
    </row>
    <row r="2963" spans="2:37" x14ac:dyDescent="0.25">
      <c r="B2963" s="315"/>
      <c r="C2963" s="315"/>
      <c r="D2963" s="315"/>
      <c r="E2963" s="315"/>
      <c r="F2963" s="315"/>
      <c r="G2963" s="315"/>
      <c r="H2963" s="315"/>
      <c r="I2963" s="54"/>
      <c r="J2963" s="53"/>
      <c r="K2963" s="53"/>
      <c r="L2963" s="270"/>
      <c r="M2963" s="55"/>
      <c r="N2963" s="53"/>
      <c r="O2963" s="87"/>
      <c r="P2963" s="53"/>
      <c r="Q2963" s="53"/>
      <c r="R2963" s="53"/>
      <c r="S2963" s="53"/>
      <c r="T2963" s="53"/>
      <c r="U2963" s="53"/>
      <c r="V2963" s="53"/>
      <c r="W2963" s="53"/>
      <c r="X2963" s="53"/>
      <c r="Y2963" s="53"/>
      <c r="Z2963" s="53"/>
      <c r="AA2963" s="53"/>
      <c r="AB2963" s="53"/>
      <c r="AC2963" s="53"/>
      <c r="AD2963" s="53"/>
      <c r="AE2963" s="53"/>
      <c r="AF2963" s="53"/>
      <c r="AG2963" s="53"/>
      <c r="AH2963" s="53"/>
      <c r="AI2963" s="53"/>
      <c r="AJ2963" s="53"/>
      <c r="AK2963" s="54"/>
    </row>
    <row r="2964" spans="2:37" x14ac:dyDescent="0.25">
      <c r="B2964" s="315"/>
      <c r="C2964" s="315"/>
      <c r="D2964" s="315"/>
      <c r="E2964" s="315"/>
      <c r="F2964" s="315"/>
      <c r="G2964" s="315"/>
      <c r="H2964" s="315"/>
      <c r="I2964" s="54"/>
      <c r="J2964" s="53"/>
      <c r="K2964" s="53"/>
      <c r="L2964" s="270"/>
      <c r="M2964" s="55"/>
      <c r="N2964" s="53"/>
      <c r="O2964" s="87"/>
      <c r="P2964" s="53"/>
      <c r="Q2964" s="53"/>
      <c r="R2964" s="53"/>
      <c r="S2964" s="53"/>
      <c r="T2964" s="53"/>
      <c r="U2964" s="53"/>
      <c r="V2964" s="53"/>
      <c r="W2964" s="53"/>
      <c r="X2964" s="53"/>
      <c r="Y2964" s="53"/>
      <c r="Z2964" s="53"/>
      <c r="AA2964" s="53"/>
      <c r="AB2964" s="53"/>
      <c r="AC2964" s="53"/>
      <c r="AD2964" s="53"/>
      <c r="AE2964" s="53"/>
      <c r="AF2964" s="53"/>
      <c r="AG2964" s="53"/>
      <c r="AH2964" s="53"/>
      <c r="AI2964" s="53"/>
      <c r="AJ2964" s="53"/>
      <c r="AK2964" s="54"/>
    </row>
    <row r="2965" spans="2:37" x14ac:dyDescent="0.25">
      <c r="B2965" s="315"/>
      <c r="C2965" s="315"/>
      <c r="D2965" s="315"/>
      <c r="E2965" s="315"/>
      <c r="F2965" s="315"/>
      <c r="G2965" s="315"/>
      <c r="H2965" s="315"/>
      <c r="I2965" s="54"/>
      <c r="J2965" s="53"/>
      <c r="K2965" s="53"/>
      <c r="L2965" s="270"/>
      <c r="M2965" s="55"/>
      <c r="N2965" s="53"/>
      <c r="O2965" s="87"/>
      <c r="P2965" s="53"/>
      <c r="Q2965" s="53"/>
      <c r="R2965" s="53"/>
      <c r="S2965" s="53"/>
      <c r="T2965" s="53"/>
      <c r="U2965" s="53"/>
      <c r="V2965" s="53"/>
      <c r="W2965" s="53"/>
      <c r="X2965" s="53"/>
      <c r="Y2965" s="53"/>
      <c r="Z2965" s="53"/>
      <c r="AA2965" s="53"/>
      <c r="AB2965" s="53"/>
      <c r="AC2965" s="53"/>
      <c r="AD2965" s="53"/>
      <c r="AE2965" s="53"/>
      <c r="AF2965" s="53"/>
      <c r="AG2965" s="53"/>
      <c r="AH2965" s="53"/>
      <c r="AI2965" s="53"/>
      <c r="AJ2965" s="53"/>
      <c r="AK2965" s="54"/>
    </row>
    <row r="2966" spans="2:37" x14ac:dyDescent="0.25">
      <c r="B2966" s="315"/>
      <c r="C2966" s="315"/>
      <c r="D2966" s="315"/>
      <c r="E2966" s="315"/>
      <c r="F2966" s="315"/>
      <c r="G2966" s="315"/>
      <c r="H2966" s="315"/>
      <c r="I2966" s="54"/>
      <c r="J2966" s="53"/>
      <c r="K2966" s="53"/>
      <c r="L2966" s="270"/>
      <c r="M2966" s="55"/>
      <c r="N2966" s="53"/>
      <c r="O2966" s="87"/>
      <c r="P2966" s="53"/>
      <c r="Q2966" s="53"/>
      <c r="R2966" s="53"/>
      <c r="S2966" s="53"/>
      <c r="T2966" s="53"/>
      <c r="U2966" s="53"/>
      <c r="V2966" s="53"/>
      <c r="W2966" s="53"/>
      <c r="X2966" s="53"/>
      <c r="Y2966" s="53"/>
      <c r="Z2966" s="53"/>
      <c r="AA2966" s="53"/>
      <c r="AB2966" s="53"/>
      <c r="AC2966" s="53"/>
      <c r="AD2966" s="53"/>
      <c r="AE2966" s="53"/>
      <c r="AF2966" s="53"/>
      <c r="AG2966" s="53"/>
      <c r="AH2966" s="53"/>
      <c r="AI2966" s="53"/>
      <c r="AJ2966" s="53"/>
      <c r="AK2966" s="54"/>
    </row>
    <row r="2967" spans="2:37" x14ac:dyDescent="0.25">
      <c r="B2967" s="315"/>
      <c r="C2967" s="315"/>
      <c r="D2967" s="315"/>
      <c r="E2967" s="315"/>
      <c r="F2967" s="315"/>
      <c r="G2967" s="315"/>
      <c r="H2967" s="315"/>
      <c r="I2967" s="54"/>
      <c r="J2967" s="53"/>
      <c r="K2967" s="53"/>
      <c r="L2967" s="270"/>
      <c r="M2967" s="55"/>
      <c r="N2967" s="53"/>
      <c r="O2967" s="87"/>
      <c r="P2967" s="53"/>
      <c r="Q2967" s="53"/>
      <c r="R2967" s="53"/>
      <c r="S2967" s="53"/>
      <c r="T2967" s="53"/>
      <c r="U2967" s="53"/>
      <c r="V2967" s="53"/>
      <c r="W2967" s="53"/>
      <c r="X2967" s="53"/>
      <c r="Y2967" s="53"/>
      <c r="Z2967" s="53"/>
      <c r="AA2967" s="53"/>
      <c r="AB2967" s="53"/>
      <c r="AC2967" s="53"/>
      <c r="AD2967" s="53"/>
      <c r="AE2967" s="53"/>
      <c r="AF2967" s="53"/>
      <c r="AG2967" s="53"/>
      <c r="AH2967" s="53"/>
      <c r="AI2967" s="53"/>
      <c r="AJ2967" s="53"/>
      <c r="AK2967" s="54"/>
    </row>
    <row r="2968" spans="2:37" x14ac:dyDescent="0.25">
      <c r="B2968" s="315"/>
      <c r="C2968" s="315"/>
      <c r="D2968" s="315"/>
      <c r="E2968" s="315"/>
      <c r="F2968" s="315"/>
      <c r="G2968" s="315"/>
      <c r="H2968" s="315"/>
      <c r="I2968" s="54"/>
      <c r="J2968" s="53"/>
      <c r="K2968" s="53"/>
      <c r="L2968" s="270"/>
      <c r="M2968" s="55"/>
      <c r="N2968" s="53"/>
      <c r="O2968" s="87"/>
      <c r="P2968" s="53"/>
      <c r="Q2968" s="53"/>
      <c r="R2968" s="53"/>
      <c r="S2968" s="53"/>
      <c r="T2968" s="53"/>
      <c r="U2968" s="53"/>
      <c r="V2968" s="53"/>
      <c r="W2968" s="53"/>
      <c r="X2968" s="53"/>
      <c r="Y2968" s="53"/>
      <c r="Z2968" s="53"/>
      <c r="AA2968" s="53"/>
      <c r="AB2968" s="53"/>
      <c r="AC2968" s="53"/>
      <c r="AD2968" s="53"/>
      <c r="AE2968" s="53"/>
      <c r="AF2968" s="53"/>
      <c r="AG2968" s="53"/>
      <c r="AH2968" s="53"/>
      <c r="AI2968" s="53"/>
      <c r="AJ2968" s="53"/>
      <c r="AK2968" s="54"/>
    </row>
    <row r="2969" spans="2:37" x14ac:dyDescent="0.25">
      <c r="B2969" s="315"/>
      <c r="C2969" s="315"/>
      <c r="D2969" s="315"/>
      <c r="E2969" s="315"/>
      <c r="F2969" s="315"/>
      <c r="G2969" s="315"/>
      <c r="H2969" s="315"/>
      <c r="I2969" s="54"/>
      <c r="J2969" s="53"/>
      <c r="K2969" s="53"/>
      <c r="L2969" s="270"/>
      <c r="M2969" s="55"/>
      <c r="N2969" s="53"/>
      <c r="O2969" s="87"/>
      <c r="P2969" s="53"/>
      <c r="Q2969" s="53"/>
      <c r="R2969" s="53"/>
      <c r="S2969" s="53"/>
      <c r="T2969" s="53"/>
      <c r="U2969" s="53"/>
      <c r="V2969" s="53"/>
      <c r="W2969" s="53"/>
      <c r="X2969" s="53"/>
      <c r="Y2969" s="53"/>
      <c r="Z2969" s="53"/>
      <c r="AA2969" s="53"/>
      <c r="AB2969" s="53"/>
      <c r="AC2969" s="53"/>
      <c r="AD2969" s="53"/>
      <c r="AE2969" s="53"/>
      <c r="AF2969" s="53"/>
      <c r="AG2969" s="53"/>
      <c r="AH2969" s="53"/>
      <c r="AI2969" s="53"/>
      <c r="AJ2969" s="53"/>
      <c r="AK2969" s="54"/>
    </row>
    <row r="2970" spans="2:37" x14ac:dyDescent="0.25">
      <c r="B2970" s="315"/>
      <c r="C2970" s="315"/>
      <c r="D2970" s="315"/>
      <c r="E2970" s="315"/>
      <c r="F2970" s="315"/>
      <c r="G2970" s="315"/>
      <c r="H2970" s="315"/>
      <c r="I2970" s="54"/>
      <c r="J2970" s="53"/>
      <c r="K2970" s="53"/>
      <c r="L2970" s="270"/>
      <c r="M2970" s="55"/>
      <c r="N2970" s="53"/>
      <c r="O2970" s="87"/>
      <c r="P2970" s="53"/>
      <c r="Q2970" s="53"/>
      <c r="R2970" s="53"/>
      <c r="S2970" s="53"/>
      <c r="T2970" s="53"/>
      <c r="U2970" s="53"/>
      <c r="V2970" s="53"/>
      <c r="W2970" s="53"/>
      <c r="X2970" s="53"/>
      <c r="Y2970" s="53"/>
      <c r="Z2970" s="53"/>
      <c r="AA2970" s="53"/>
      <c r="AB2970" s="53"/>
      <c r="AC2970" s="53"/>
      <c r="AD2970" s="53"/>
      <c r="AE2970" s="53"/>
      <c r="AF2970" s="53"/>
      <c r="AG2970" s="53"/>
      <c r="AH2970" s="53"/>
      <c r="AI2970" s="53"/>
      <c r="AJ2970" s="53"/>
      <c r="AK2970" s="54"/>
    </row>
    <row r="2971" spans="2:37" x14ac:dyDescent="0.25">
      <c r="B2971" s="315"/>
      <c r="C2971" s="315"/>
      <c r="D2971" s="315"/>
      <c r="E2971" s="315"/>
      <c r="F2971" s="315"/>
      <c r="G2971" s="315"/>
      <c r="H2971" s="315"/>
      <c r="I2971" s="54"/>
      <c r="J2971" s="53"/>
      <c r="K2971" s="53"/>
      <c r="L2971" s="270"/>
      <c r="M2971" s="55"/>
      <c r="N2971" s="53"/>
      <c r="O2971" s="87"/>
      <c r="P2971" s="53"/>
      <c r="Q2971" s="53"/>
      <c r="R2971" s="53"/>
      <c r="S2971" s="53"/>
      <c r="T2971" s="53"/>
      <c r="U2971" s="53"/>
      <c r="V2971" s="53"/>
      <c r="W2971" s="53"/>
      <c r="X2971" s="53"/>
      <c r="Y2971" s="53"/>
      <c r="Z2971" s="53"/>
      <c r="AA2971" s="53"/>
      <c r="AB2971" s="53"/>
      <c r="AC2971" s="53"/>
      <c r="AD2971" s="53"/>
      <c r="AE2971" s="53"/>
      <c r="AF2971" s="53"/>
      <c r="AG2971" s="53"/>
      <c r="AH2971" s="53"/>
      <c r="AI2971" s="53"/>
      <c r="AJ2971" s="53"/>
      <c r="AK2971" s="54"/>
    </row>
    <row r="2972" spans="2:37" x14ac:dyDescent="0.25">
      <c r="B2972" s="315"/>
      <c r="C2972" s="315"/>
      <c r="D2972" s="315"/>
      <c r="E2972" s="315"/>
      <c r="F2972" s="315"/>
      <c r="G2972" s="315"/>
      <c r="H2972" s="315"/>
      <c r="I2972" s="54"/>
      <c r="J2972" s="53"/>
      <c r="K2972" s="53"/>
      <c r="L2972" s="270"/>
      <c r="M2972" s="55"/>
      <c r="N2972" s="53"/>
      <c r="O2972" s="87"/>
      <c r="P2972" s="53"/>
      <c r="Q2972" s="53"/>
      <c r="R2972" s="53"/>
      <c r="S2972" s="53"/>
      <c r="T2972" s="53"/>
      <c r="U2972" s="53"/>
      <c r="V2972" s="53"/>
      <c r="W2972" s="53"/>
      <c r="X2972" s="53"/>
      <c r="Y2972" s="53"/>
      <c r="Z2972" s="53"/>
      <c r="AA2972" s="53"/>
      <c r="AB2972" s="53"/>
      <c r="AC2972" s="53"/>
      <c r="AD2972" s="53"/>
      <c r="AE2972" s="53"/>
      <c r="AF2972" s="53"/>
      <c r="AG2972" s="53"/>
      <c r="AH2972" s="53"/>
      <c r="AI2972" s="53"/>
      <c r="AJ2972" s="53"/>
      <c r="AK2972" s="54"/>
    </row>
    <row r="2973" spans="2:37" x14ac:dyDescent="0.25">
      <c r="B2973" s="315"/>
      <c r="C2973" s="315"/>
      <c r="D2973" s="315"/>
      <c r="E2973" s="315"/>
      <c r="F2973" s="315"/>
      <c r="G2973" s="315"/>
      <c r="H2973" s="315"/>
      <c r="I2973" s="54"/>
      <c r="J2973" s="53"/>
      <c r="K2973" s="53"/>
      <c r="L2973" s="270"/>
      <c r="M2973" s="55"/>
      <c r="N2973" s="53"/>
      <c r="O2973" s="87"/>
      <c r="P2973" s="53"/>
      <c r="Q2973" s="53"/>
      <c r="R2973" s="53"/>
      <c r="S2973" s="53"/>
      <c r="T2973" s="53"/>
      <c r="U2973" s="53"/>
      <c r="V2973" s="53"/>
      <c r="W2973" s="53"/>
      <c r="X2973" s="53"/>
      <c r="Y2973" s="53"/>
      <c r="Z2973" s="53"/>
      <c r="AA2973" s="53"/>
      <c r="AB2973" s="53"/>
      <c r="AC2973" s="53"/>
      <c r="AD2973" s="53"/>
      <c r="AE2973" s="53"/>
      <c r="AF2973" s="53"/>
      <c r="AG2973" s="53"/>
      <c r="AH2973" s="53"/>
      <c r="AI2973" s="53"/>
      <c r="AJ2973" s="53"/>
      <c r="AK2973" s="54"/>
    </row>
    <row r="2974" spans="2:37" x14ac:dyDescent="0.25">
      <c r="B2974" s="315"/>
      <c r="C2974" s="315"/>
      <c r="D2974" s="315"/>
      <c r="E2974" s="315"/>
      <c r="F2974" s="315"/>
      <c r="G2974" s="315"/>
      <c r="H2974" s="315"/>
      <c r="I2974" s="54"/>
      <c r="J2974" s="53"/>
      <c r="K2974" s="53"/>
      <c r="L2974" s="270"/>
      <c r="M2974" s="55"/>
      <c r="N2974" s="53"/>
      <c r="O2974" s="87"/>
      <c r="P2974" s="53"/>
      <c r="Q2974" s="53"/>
      <c r="R2974" s="53"/>
      <c r="S2974" s="53"/>
      <c r="T2974" s="53"/>
      <c r="U2974" s="53"/>
      <c r="V2974" s="53"/>
      <c r="W2974" s="53"/>
      <c r="X2974" s="53"/>
      <c r="Y2974" s="53"/>
      <c r="Z2974" s="53"/>
      <c r="AA2974" s="53"/>
      <c r="AB2974" s="53"/>
      <c r="AC2974" s="53"/>
      <c r="AD2974" s="53"/>
      <c r="AE2974" s="53"/>
      <c r="AF2974" s="53"/>
      <c r="AG2974" s="53"/>
      <c r="AH2974" s="53"/>
      <c r="AI2974" s="53"/>
      <c r="AJ2974" s="53"/>
      <c r="AK2974" s="54"/>
    </row>
    <row r="2975" spans="2:37" x14ac:dyDescent="0.25">
      <c r="B2975" s="315"/>
      <c r="C2975" s="315"/>
      <c r="D2975" s="315"/>
      <c r="E2975" s="315"/>
      <c r="F2975" s="315"/>
      <c r="G2975" s="315"/>
      <c r="H2975" s="315"/>
      <c r="I2975" s="54"/>
      <c r="J2975" s="53"/>
      <c r="K2975" s="53"/>
      <c r="L2975" s="270"/>
      <c r="M2975" s="55"/>
      <c r="N2975" s="53"/>
      <c r="O2975" s="87"/>
      <c r="P2975" s="53"/>
      <c r="Q2975" s="53"/>
      <c r="R2975" s="53"/>
      <c r="S2975" s="53"/>
      <c r="T2975" s="53"/>
      <c r="U2975" s="53"/>
      <c r="V2975" s="53"/>
      <c r="W2975" s="53"/>
      <c r="X2975" s="53"/>
      <c r="Y2975" s="53"/>
      <c r="Z2975" s="53"/>
      <c r="AA2975" s="53"/>
      <c r="AB2975" s="53"/>
      <c r="AC2975" s="53"/>
      <c r="AD2975" s="53"/>
      <c r="AE2975" s="53"/>
      <c r="AF2975" s="53"/>
      <c r="AG2975" s="53"/>
      <c r="AH2975" s="53"/>
      <c r="AI2975" s="53"/>
      <c r="AJ2975" s="53"/>
      <c r="AK2975" s="54"/>
    </row>
    <row r="2976" spans="2:37" x14ac:dyDescent="0.25">
      <c r="B2976" s="315"/>
      <c r="C2976" s="315"/>
      <c r="D2976" s="315"/>
      <c r="E2976" s="315"/>
      <c r="F2976" s="315"/>
      <c r="G2976" s="315"/>
      <c r="H2976" s="315"/>
      <c r="I2976" s="54"/>
      <c r="J2976" s="53"/>
      <c r="K2976" s="53"/>
      <c r="L2976" s="270"/>
      <c r="M2976" s="55"/>
      <c r="N2976" s="53"/>
      <c r="O2976" s="87"/>
      <c r="P2976" s="53"/>
      <c r="Q2976" s="53"/>
      <c r="R2976" s="53"/>
      <c r="S2976" s="53"/>
      <c r="T2976" s="53"/>
      <c r="U2976" s="53"/>
      <c r="V2976" s="53"/>
      <c r="W2976" s="53"/>
      <c r="X2976" s="53"/>
      <c r="Y2976" s="53"/>
      <c r="Z2976" s="53"/>
      <c r="AA2976" s="53"/>
      <c r="AB2976" s="53"/>
      <c r="AC2976" s="53"/>
      <c r="AD2976" s="53"/>
      <c r="AE2976" s="53"/>
      <c r="AF2976" s="53"/>
      <c r="AG2976" s="53"/>
      <c r="AH2976" s="53"/>
      <c r="AI2976" s="53"/>
      <c r="AJ2976" s="53"/>
      <c r="AK2976" s="54"/>
    </row>
    <row r="2977" spans="2:37" x14ac:dyDescent="0.25">
      <c r="B2977" s="315"/>
      <c r="C2977" s="315"/>
      <c r="D2977" s="315"/>
      <c r="E2977" s="315"/>
      <c r="F2977" s="315"/>
      <c r="G2977" s="315"/>
      <c r="H2977" s="315"/>
      <c r="I2977" s="54"/>
      <c r="J2977" s="53"/>
      <c r="K2977" s="53"/>
      <c r="L2977" s="270"/>
      <c r="M2977" s="55"/>
      <c r="N2977" s="53"/>
      <c r="O2977" s="87"/>
      <c r="P2977" s="53"/>
      <c r="Q2977" s="53"/>
      <c r="R2977" s="53"/>
      <c r="S2977" s="53"/>
      <c r="T2977" s="53"/>
      <c r="U2977" s="53"/>
      <c r="V2977" s="53"/>
      <c r="W2977" s="53"/>
      <c r="X2977" s="53"/>
      <c r="Y2977" s="53"/>
      <c r="Z2977" s="53"/>
      <c r="AA2977" s="53"/>
      <c r="AB2977" s="53"/>
      <c r="AC2977" s="53"/>
      <c r="AD2977" s="53"/>
      <c r="AE2977" s="53"/>
      <c r="AF2977" s="53"/>
      <c r="AG2977" s="53"/>
      <c r="AH2977" s="53"/>
      <c r="AI2977" s="53"/>
      <c r="AJ2977" s="53"/>
      <c r="AK2977" s="54"/>
    </row>
    <row r="2978" spans="2:37" x14ac:dyDescent="0.25">
      <c r="B2978" s="315"/>
      <c r="C2978" s="315"/>
      <c r="D2978" s="315"/>
      <c r="E2978" s="315"/>
      <c r="F2978" s="315"/>
      <c r="G2978" s="315"/>
      <c r="H2978" s="315"/>
      <c r="I2978" s="54"/>
      <c r="J2978" s="53"/>
      <c r="K2978" s="53"/>
      <c r="L2978" s="270"/>
      <c r="M2978" s="55"/>
      <c r="N2978" s="53"/>
      <c r="O2978" s="87"/>
      <c r="P2978" s="53"/>
      <c r="Q2978" s="53"/>
      <c r="R2978" s="53"/>
      <c r="S2978" s="53"/>
      <c r="T2978" s="53"/>
      <c r="U2978" s="53"/>
      <c r="V2978" s="53"/>
      <c r="W2978" s="53"/>
      <c r="X2978" s="53"/>
      <c r="Y2978" s="53"/>
      <c r="Z2978" s="53"/>
      <c r="AA2978" s="53"/>
      <c r="AB2978" s="53"/>
      <c r="AC2978" s="53"/>
      <c r="AD2978" s="53"/>
      <c r="AE2978" s="53"/>
      <c r="AF2978" s="53"/>
      <c r="AG2978" s="53"/>
      <c r="AH2978" s="53"/>
      <c r="AI2978" s="53"/>
      <c r="AJ2978" s="53"/>
      <c r="AK2978" s="54"/>
    </row>
    <row r="2979" spans="2:37" x14ac:dyDescent="0.25">
      <c r="B2979" s="315"/>
      <c r="C2979" s="315"/>
      <c r="D2979" s="315"/>
      <c r="E2979" s="315"/>
      <c r="F2979" s="315"/>
      <c r="G2979" s="315"/>
      <c r="H2979" s="315"/>
      <c r="I2979" s="54"/>
      <c r="J2979" s="53"/>
      <c r="K2979" s="53"/>
      <c r="L2979" s="270"/>
      <c r="M2979" s="55"/>
      <c r="N2979" s="53"/>
      <c r="O2979" s="87"/>
      <c r="P2979" s="53"/>
      <c r="Q2979" s="53"/>
      <c r="R2979" s="53"/>
      <c r="S2979" s="53"/>
      <c r="T2979" s="53"/>
      <c r="U2979" s="53"/>
      <c r="V2979" s="53"/>
      <c r="W2979" s="53"/>
      <c r="X2979" s="53"/>
      <c r="Y2979" s="53"/>
      <c r="Z2979" s="53"/>
      <c r="AA2979" s="53"/>
      <c r="AB2979" s="53"/>
      <c r="AC2979" s="53"/>
      <c r="AD2979" s="53"/>
      <c r="AE2979" s="53"/>
      <c r="AF2979" s="53"/>
      <c r="AG2979" s="53"/>
      <c r="AH2979" s="53"/>
      <c r="AI2979" s="53"/>
      <c r="AJ2979" s="53"/>
      <c r="AK2979" s="54"/>
    </row>
    <row r="2980" spans="2:37" x14ac:dyDescent="0.25">
      <c r="B2980" s="315"/>
      <c r="C2980" s="315"/>
      <c r="D2980" s="315"/>
      <c r="E2980" s="315"/>
      <c r="F2980" s="315"/>
      <c r="G2980" s="315"/>
      <c r="H2980" s="315"/>
      <c r="I2980" s="54"/>
      <c r="J2980" s="53"/>
      <c r="K2980" s="53"/>
      <c r="L2980" s="270"/>
      <c r="M2980" s="55"/>
      <c r="N2980" s="53"/>
      <c r="O2980" s="87"/>
      <c r="P2980" s="53"/>
      <c r="Q2980" s="53"/>
      <c r="R2980" s="53"/>
      <c r="S2980" s="53"/>
      <c r="T2980" s="53"/>
      <c r="U2980" s="53"/>
      <c r="V2980" s="53"/>
      <c r="W2980" s="53"/>
      <c r="X2980" s="53"/>
      <c r="Y2980" s="53"/>
      <c r="Z2980" s="53"/>
      <c r="AA2980" s="53"/>
      <c r="AB2980" s="53"/>
      <c r="AC2980" s="53"/>
      <c r="AD2980" s="53"/>
      <c r="AE2980" s="53"/>
      <c r="AF2980" s="53"/>
      <c r="AG2980" s="53"/>
      <c r="AH2980" s="53"/>
      <c r="AI2980" s="53"/>
      <c r="AJ2980" s="53"/>
      <c r="AK2980" s="54"/>
    </row>
    <row r="2981" spans="2:37" x14ac:dyDescent="0.25">
      <c r="B2981" s="315"/>
      <c r="C2981" s="315"/>
      <c r="D2981" s="315"/>
      <c r="E2981" s="315"/>
      <c r="F2981" s="315"/>
      <c r="G2981" s="315"/>
      <c r="H2981" s="315"/>
      <c r="I2981" s="54"/>
      <c r="J2981" s="53"/>
      <c r="K2981" s="53"/>
      <c r="L2981" s="270"/>
      <c r="M2981" s="55"/>
      <c r="N2981" s="53"/>
      <c r="O2981" s="87"/>
      <c r="P2981" s="53"/>
      <c r="Q2981" s="53"/>
      <c r="R2981" s="53"/>
      <c r="S2981" s="53"/>
      <c r="T2981" s="53"/>
      <c r="U2981" s="53"/>
      <c r="V2981" s="53"/>
      <c r="W2981" s="53"/>
      <c r="X2981" s="53"/>
      <c r="Y2981" s="53"/>
      <c r="Z2981" s="53"/>
      <c r="AA2981" s="53"/>
      <c r="AB2981" s="53"/>
      <c r="AC2981" s="53"/>
      <c r="AD2981" s="53"/>
      <c r="AE2981" s="53"/>
      <c r="AF2981" s="53"/>
      <c r="AG2981" s="53"/>
      <c r="AH2981" s="53"/>
      <c r="AI2981" s="53"/>
      <c r="AJ2981" s="53"/>
      <c r="AK2981" s="54"/>
    </row>
    <row r="2982" spans="2:37" x14ac:dyDescent="0.25">
      <c r="B2982" s="315"/>
      <c r="C2982" s="315"/>
      <c r="D2982" s="315"/>
      <c r="E2982" s="315"/>
      <c r="F2982" s="315"/>
      <c r="G2982" s="315"/>
      <c r="H2982" s="315"/>
      <c r="I2982" s="54"/>
      <c r="J2982" s="53"/>
      <c r="K2982" s="53"/>
      <c r="L2982" s="270"/>
      <c r="M2982" s="55"/>
      <c r="N2982" s="53"/>
      <c r="O2982" s="87"/>
      <c r="P2982" s="53"/>
      <c r="Q2982" s="53"/>
      <c r="R2982" s="53"/>
      <c r="S2982" s="53"/>
      <c r="T2982" s="53"/>
      <c r="U2982" s="53"/>
      <c r="V2982" s="53"/>
      <c r="W2982" s="53"/>
      <c r="X2982" s="53"/>
      <c r="Y2982" s="53"/>
      <c r="Z2982" s="53"/>
      <c r="AA2982" s="53"/>
      <c r="AB2982" s="53"/>
      <c r="AC2982" s="53"/>
      <c r="AD2982" s="53"/>
      <c r="AE2982" s="53"/>
      <c r="AF2982" s="53"/>
      <c r="AG2982" s="53"/>
      <c r="AH2982" s="53"/>
      <c r="AI2982" s="53"/>
      <c r="AJ2982" s="53"/>
      <c r="AK2982" s="54"/>
    </row>
    <row r="2983" spans="2:37" x14ac:dyDescent="0.25">
      <c r="B2983" s="315"/>
      <c r="C2983" s="315"/>
      <c r="D2983" s="315"/>
      <c r="E2983" s="315"/>
      <c r="F2983" s="315"/>
      <c r="G2983" s="315"/>
      <c r="H2983" s="315"/>
      <c r="I2983" s="54"/>
      <c r="J2983" s="53"/>
      <c r="K2983" s="53"/>
      <c r="L2983" s="270"/>
      <c r="M2983" s="55"/>
      <c r="N2983" s="53"/>
      <c r="O2983" s="87"/>
      <c r="P2983" s="53"/>
      <c r="Q2983" s="53"/>
      <c r="R2983" s="53"/>
      <c r="S2983" s="53"/>
      <c r="T2983" s="53"/>
      <c r="U2983" s="53"/>
      <c r="V2983" s="53"/>
      <c r="W2983" s="53"/>
      <c r="X2983" s="53"/>
      <c r="Y2983" s="53"/>
      <c r="Z2983" s="53"/>
      <c r="AA2983" s="53"/>
      <c r="AB2983" s="53"/>
      <c r="AC2983" s="53"/>
      <c r="AD2983" s="53"/>
      <c r="AE2983" s="53"/>
      <c r="AF2983" s="53"/>
      <c r="AG2983" s="53"/>
      <c r="AH2983" s="53"/>
      <c r="AI2983" s="53"/>
      <c r="AJ2983" s="53"/>
      <c r="AK2983" s="54"/>
    </row>
    <row r="2984" spans="2:37" x14ac:dyDescent="0.25">
      <c r="B2984" s="315"/>
      <c r="C2984" s="315"/>
      <c r="D2984" s="315"/>
      <c r="E2984" s="315"/>
      <c r="F2984" s="315"/>
      <c r="G2984" s="315"/>
      <c r="H2984" s="315"/>
      <c r="I2984" s="54"/>
      <c r="J2984" s="53"/>
      <c r="K2984" s="53"/>
      <c r="L2984" s="270"/>
      <c r="M2984" s="55"/>
      <c r="N2984" s="53"/>
      <c r="O2984" s="87"/>
      <c r="P2984" s="53"/>
      <c r="Q2984" s="53"/>
      <c r="R2984" s="53"/>
      <c r="S2984" s="53"/>
      <c r="T2984" s="53"/>
      <c r="U2984" s="53"/>
      <c r="V2984" s="53"/>
      <c r="W2984" s="53"/>
      <c r="X2984" s="53"/>
      <c r="Y2984" s="53"/>
      <c r="Z2984" s="53"/>
      <c r="AA2984" s="53"/>
      <c r="AB2984" s="53"/>
      <c r="AC2984" s="53"/>
      <c r="AD2984" s="53"/>
      <c r="AE2984" s="53"/>
      <c r="AF2984" s="53"/>
      <c r="AG2984" s="53"/>
      <c r="AH2984" s="53"/>
      <c r="AI2984" s="53"/>
      <c r="AJ2984" s="53"/>
      <c r="AK2984" s="54"/>
    </row>
    <row r="2985" spans="2:37" x14ac:dyDescent="0.25">
      <c r="B2985" s="315"/>
      <c r="C2985" s="315"/>
      <c r="D2985" s="315"/>
      <c r="E2985" s="315"/>
      <c r="F2985" s="315"/>
      <c r="G2985" s="315"/>
      <c r="H2985" s="315"/>
      <c r="I2985" s="54"/>
      <c r="J2985" s="53"/>
      <c r="K2985" s="53"/>
      <c r="L2985" s="270"/>
      <c r="M2985" s="55"/>
      <c r="N2985" s="53"/>
      <c r="O2985" s="87"/>
      <c r="P2985" s="53"/>
      <c r="Q2985" s="53"/>
      <c r="R2985" s="53"/>
      <c r="S2985" s="53"/>
      <c r="T2985" s="53"/>
      <c r="U2985" s="53"/>
      <c r="V2985" s="53"/>
      <c r="W2985" s="53"/>
      <c r="X2985" s="53"/>
      <c r="Y2985" s="53"/>
      <c r="Z2985" s="53"/>
      <c r="AA2985" s="53"/>
      <c r="AB2985" s="53"/>
      <c r="AC2985" s="53"/>
      <c r="AD2985" s="53"/>
      <c r="AE2985" s="53"/>
      <c r="AF2985" s="53"/>
      <c r="AG2985" s="53"/>
      <c r="AH2985" s="53"/>
      <c r="AI2985" s="53"/>
      <c r="AJ2985" s="53"/>
      <c r="AK2985" s="54"/>
    </row>
    <row r="2986" spans="2:37" x14ac:dyDescent="0.25">
      <c r="B2986" s="315"/>
      <c r="C2986" s="315"/>
      <c r="D2986" s="315"/>
      <c r="E2986" s="315"/>
      <c r="F2986" s="315"/>
      <c r="G2986" s="315"/>
      <c r="H2986" s="315"/>
      <c r="I2986" s="54"/>
      <c r="J2986" s="53"/>
      <c r="K2986" s="53"/>
      <c r="L2986" s="270"/>
      <c r="M2986" s="55"/>
      <c r="N2986" s="53"/>
      <c r="O2986" s="87"/>
      <c r="P2986" s="53"/>
      <c r="Q2986" s="53"/>
      <c r="R2986" s="53"/>
      <c r="S2986" s="53"/>
      <c r="T2986" s="53"/>
      <c r="U2986" s="53"/>
      <c r="V2986" s="53"/>
      <c r="W2986" s="53"/>
      <c r="X2986" s="53"/>
      <c r="Y2986" s="53"/>
      <c r="Z2986" s="53"/>
      <c r="AA2986" s="53"/>
      <c r="AB2986" s="53"/>
      <c r="AC2986" s="53"/>
      <c r="AD2986" s="53"/>
      <c r="AE2986" s="53"/>
      <c r="AF2986" s="53"/>
      <c r="AG2986" s="53"/>
      <c r="AH2986" s="53"/>
      <c r="AI2986" s="53"/>
      <c r="AJ2986" s="53"/>
      <c r="AK2986" s="54"/>
    </row>
    <row r="2987" spans="2:37" x14ac:dyDescent="0.25">
      <c r="B2987" s="315"/>
      <c r="C2987" s="315"/>
      <c r="D2987" s="315"/>
      <c r="E2987" s="315"/>
      <c r="F2987" s="315"/>
      <c r="G2987" s="315"/>
      <c r="H2987" s="315"/>
      <c r="I2987" s="54"/>
      <c r="J2987" s="53"/>
      <c r="K2987" s="53"/>
      <c r="L2987" s="270"/>
      <c r="M2987" s="55"/>
      <c r="N2987" s="53"/>
      <c r="O2987" s="87"/>
      <c r="P2987" s="53"/>
      <c r="Q2987" s="53"/>
      <c r="R2987" s="53"/>
      <c r="S2987" s="53"/>
      <c r="T2987" s="53"/>
      <c r="U2987" s="53"/>
      <c r="V2987" s="53"/>
      <c r="W2987" s="53"/>
      <c r="X2987" s="53"/>
      <c r="Y2987" s="53"/>
      <c r="Z2987" s="53"/>
      <c r="AA2987" s="53"/>
      <c r="AB2987" s="53"/>
      <c r="AC2987" s="53"/>
      <c r="AD2987" s="53"/>
      <c r="AE2987" s="53"/>
      <c r="AF2987" s="53"/>
      <c r="AG2987" s="53"/>
      <c r="AH2987" s="53"/>
      <c r="AI2987" s="53"/>
      <c r="AJ2987" s="53"/>
      <c r="AK2987" s="54"/>
    </row>
    <row r="2988" spans="2:37" x14ac:dyDescent="0.25">
      <c r="B2988" s="315"/>
      <c r="C2988" s="315"/>
      <c r="D2988" s="315"/>
      <c r="E2988" s="315"/>
      <c r="F2988" s="315"/>
      <c r="G2988" s="315"/>
      <c r="H2988" s="315"/>
      <c r="I2988" s="54"/>
      <c r="J2988" s="53"/>
      <c r="K2988" s="53"/>
      <c r="L2988" s="270"/>
      <c r="M2988" s="55"/>
      <c r="N2988" s="53"/>
      <c r="O2988" s="87"/>
      <c r="P2988" s="53"/>
      <c r="Q2988" s="53"/>
      <c r="R2988" s="53"/>
      <c r="S2988" s="53"/>
      <c r="T2988" s="53"/>
      <c r="U2988" s="53"/>
      <c r="V2988" s="53"/>
      <c r="W2988" s="53"/>
      <c r="X2988" s="53"/>
      <c r="Y2988" s="53"/>
      <c r="Z2988" s="53"/>
      <c r="AA2988" s="53"/>
      <c r="AB2988" s="53"/>
      <c r="AC2988" s="53"/>
      <c r="AD2988" s="53"/>
      <c r="AE2988" s="53"/>
      <c r="AF2988" s="53"/>
      <c r="AG2988" s="53"/>
      <c r="AH2988" s="53"/>
      <c r="AI2988" s="53"/>
      <c r="AJ2988" s="53"/>
      <c r="AK2988" s="54"/>
    </row>
    <row r="2989" spans="2:37" x14ac:dyDescent="0.25">
      <c r="B2989" s="315"/>
      <c r="C2989" s="315"/>
      <c r="D2989" s="315"/>
      <c r="E2989" s="315"/>
      <c r="F2989" s="315"/>
      <c r="G2989" s="315"/>
      <c r="H2989" s="315"/>
      <c r="I2989" s="54"/>
      <c r="J2989" s="53"/>
      <c r="K2989" s="53"/>
      <c r="L2989" s="270"/>
      <c r="M2989" s="55"/>
      <c r="N2989" s="53"/>
      <c r="O2989" s="87"/>
      <c r="P2989" s="53"/>
      <c r="Q2989" s="53"/>
      <c r="R2989" s="53"/>
      <c r="S2989" s="53"/>
      <c r="T2989" s="53"/>
      <c r="U2989" s="53"/>
      <c r="V2989" s="53"/>
      <c r="W2989" s="53"/>
      <c r="X2989" s="53"/>
      <c r="Y2989" s="53"/>
      <c r="Z2989" s="53"/>
      <c r="AA2989" s="53"/>
      <c r="AB2989" s="53"/>
      <c r="AC2989" s="53"/>
      <c r="AD2989" s="53"/>
      <c r="AE2989" s="53"/>
      <c r="AF2989" s="53"/>
      <c r="AG2989" s="53"/>
      <c r="AH2989" s="53"/>
      <c r="AI2989" s="53"/>
      <c r="AJ2989" s="53"/>
      <c r="AK2989" s="54"/>
    </row>
    <row r="2990" spans="2:37" x14ac:dyDescent="0.25">
      <c r="B2990" s="315"/>
      <c r="C2990" s="315"/>
      <c r="D2990" s="315"/>
      <c r="E2990" s="315"/>
      <c r="F2990" s="315"/>
      <c r="G2990" s="315"/>
      <c r="H2990" s="315"/>
      <c r="I2990" s="54"/>
      <c r="J2990" s="53"/>
      <c r="K2990" s="53"/>
      <c r="L2990" s="270"/>
      <c r="M2990" s="55"/>
      <c r="N2990" s="53"/>
      <c r="O2990" s="87"/>
      <c r="P2990" s="53"/>
      <c r="Q2990" s="53"/>
      <c r="R2990" s="53"/>
      <c r="S2990" s="53"/>
      <c r="T2990" s="53"/>
      <c r="U2990" s="53"/>
      <c r="V2990" s="53"/>
      <c r="W2990" s="53"/>
      <c r="X2990" s="53"/>
      <c r="Y2990" s="53"/>
      <c r="Z2990" s="53"/>
      <c r="AA2990" s="53"/>
      <c r="AB2990" s="53"/>
      <c r="AC2990" s="53"/>
      <c r="AD2990" s="53"/>
      <c r="AE2990" s="53"/>
      <c r="AF2990" s="53"/>
      <c r="AG2990" s="53"/>
      <c r="AH2990" s="53"/>
      <c r="AI2990" s="53"/>
      <c r="AJ2990" s="53"/>
      <c r="AK2990" s="54"/>
    </row>
    <row r="2991" spans="2:37" x14ac:dyDescent="0.25">
      <c r="B2991" s="315"/>
      <c r="C2991" s="315"/>
      <c r="D2991" s="315"/>
      <c r="E2991" s="315"/>
      <c r="F2991" s="315"/>
      <c r="G2991" s="315"/>
      <c r="H2991" s="315"/>
      <c r="I2991" s="54"/>
      <c r="J2991" s="53"/>
      <c r="K2991" s="53"/>
      <c r="L2991" s="270"/>
      <c r="M2991" s="55"/>
      <c r="N2991" s="53"/>
      <c r="O2991" s="87"/>
      <c r="P2991" s="53"/>
      <c r="Q2991" s="53"/>
      <c r="R2991" s="53"/>
      <c r="S2991" s="53"/>
      <c r="T2991" s="53"/>
      <c r="U2991" s="53"/>
      <c r="V2991" s="53"/>
      <c r="W2991" s="53"/>
      <c r="X2991" s="53"/>
      <c r="Y2991" s="53"/>
      <c r="Z2991" s="53"/>
      <c r="AA2991" s="53"/>
      <c r="AB2991" s="53"/>
      <c r="AC2991" s="53"/>
      <c r="AD2991" s="53"/>
      <c r="AE2991" s="53"/>
      <c r="AF2991" s="53"/>
      <c r="AG2991" s="53"/>
      <c r="AH2991" s="53"/>
      <c r="AI2991" s="53"/>
      <c r="AJ2991" s="53"/>
      <c r="AK2991" s="54"/>
    </row>
    <row r="2992" spans="2:37" x14ac:dyDescent="0.25">
      <c r="B2992" s="315"/>
      <c r="C2992" s="315"/>
      <c r="D2992" s="315"/>
      <c r="E2992" s="315"/>
      <c r="F2992" s="315"/>
      <c r="G2992" s="315"/>
      <c r="H2992" s="315"/>
      <c r="I2992" s="54"/>
      <c r="J2992" s="53"/>
      <c r="K2992" s="53"/>
      <c r="L2992" s="270"/>
      <c r="M2992" s="55"/>
      <c r="N2992" s="53"/>
      <c r="O2992" s="87"/>
      <c r="P2992" s="53"/>
      <c r="Q2992" s="53"/>
      <c r="R2992" s="53"/>
      <c r="S2992" s="53"/>
      <c r="T2992" s="53"/>
      <c r="U2992" s="53"/>
      <c r="V2992" s="53"/>
      <c r="W2992" s="53"/>
      <c r="X2992" s="53"/>
      <c r="Y2992" s="53"/>
      <c r="Z2992" s="53"/>
      <c r="AA2992" s="53"/>
      <c r="AB2992" s="53"/>
      <c r="AC2992" s="53"/>
      <c r="AD2992" s="53"/>
      <c r="AE2992" s="53"/>
      <c r="AF2992" s="53"/>
      <c r="AG2992" s="53"/>
      <c r="AH2992" s="53"/>
      <c r="AI2992" s="53"/>
      <c r="AJ2992" s="53"/>
      <c r="AK2992" s="54"/>
    </row>
    <row r="2993" spans="2:37" x14ac:dyDescent="0.25">
      <c r="B2993" s="315"/>
      <c r="C2993" s="315"/>
      <c r="D2993" s="315"/>
      <c r="E2993" s="315"/>
      <c r="F2993" s="315"/>
      <c r="G2993" s="315"/>
      <c r="H2993" s="315"/>
      <c r="I2993" s="54"/>
      <c r="J2993" s="53"/>
      <c r="K2993" s="53"/>
      <c r="L2993" s="270"/>
      <c r="M2993" s="55"/>
      <c r="N2993" s="53"/>
      <c r="O2993" s="87"/>
      <c r="P2993" s="53"/>
      <c r="Q2993" s="53"/>
      <c r="R2993" s="53"/>
      <c r="S2993" s="53"/>
      <c r="T2993" s="53"/>
      <c r="U2993" s="53"/>
      <c r="V2993" s="53"/>
      <c r="W2993" s="53"/>
      <c r="X2993" s="53"/>
      <c r="Y2993" s="53"/>
      <c r="Z2993" s="53"/>
      <c r="AA2993" s="53"/>
      <c r="AB2993" s="53"/>
      <c r="AC2993" s="53"/>
      <c r="AD2993" s="53"/>
      <c r="AE2993" s="53"/>
      <c r="AF2993" s="53"/>
      <c r="AG2993" s="53"/>
      <c r="AH2993" s="53"/>
      <c r="AI2993" s="53"/>
      <c r="AJ2993" s="53"/>
      <c r="AK2993" s="54"/>
    </row>
    <row r="2994" spans="2:37" x14ac:dyDescent="0.25">
      <c r="B2994" s="315"/>
      <c r="C2994" s="315"/>
      <c r="D2994" s="315"/>
      <c r="E2994" s="315"/>
      <c r="F2994" s="315"/>
      <c r="G2994" s="315"/>
      <c r="H2994" s="315"/>
      <c r="I2994" s="54"/>
      <c r="J2994" s="53"/>
      <c r="K2994" s="53"/>
      <c r="L2994" s="270"/>
      <c r="M2994" s="55"/>
      <c r="N2994" s="53"/>
      <c r="O2994" s="87"/>
      <c r="P2994" s="53"/>
      <c r="Q2994" s="53"/>
      <c r="R2994" s="53"/>
      <c r="S2994" s="53"/>
      <c r="T2994" s="53"/>
      <c r="U2994" s="53"/>
      <c r="V2994" s="53"/>
      <c r="W2994" s="53"/>
      <c r="X2994" s="53"/>
      <c r="Y2994" s="53"/>
      <c r="Z2994" s="53"/>
      <c r="AA2994" s="53"/>
      <c r="AB2994" s="53"/>
      <c r="AC2994" s="53"/>
      <c r="AD2994" s="53"/>
      <c r="AE2994" s="53"/>
      <c r="AF2994" s="53"/>
      <c r="AG2994" s="53"/>
      <c r="AH2994" s="53"/>
      <c r="AI2994" s="53"/>
      <c r="AJ2994" s="53"/>
      <c r="AK2994" s="54"/>
    </row>
    <row r="2995" spans="2:37" x14ac:dyDescent="0.25">
      <c r="B2995" s="315"/>
      <c r="C2995" s="315"/>
      <c r="D2995" s="315"/>
      <c r="E2995" s="315"/>
      <c r="F2995" s="315"/>
      <c r="G2995" s="315"/>
      <c r="H2995" s="315"/>
      <c r="I2995" s="54"/>
      <c r="J2995" s="53"/>
      <c r="K2995" s="53"/>
      <c r="L2995" s="270"/>
      <c r="M2995" s="55"/>
      <c r="N2995" s="53"/>
      <c r="O2995" s="87"/>
      <c r="P2995" s="53"/>
      <c r="Q2995" s="53"/>
      <c r="R2995" s="53"/>
      <c r="S2995" s="53"/>
      <c r="T2995" s="53"/>
      <c r="U2995" s="53"/>
      <c r="V2995" s="53"/>
      <c r="W2995" s="53"/>
      <c r="X2995" s="53"/>
      <c r="Y2995" s="53"/>
      <c r="Z2995" s="53"/>
      <c r="AA2995" s="53"/>
      <c r="AB2995" s="53"/>
      <c r="AC2995" s="53"/>
      <c r="AD2995" s="53"/>
      <c r="AE2995" s="53"/>
      <c r="AF2995" s="53"/>
      <c r="AG2995" s="53"/>
      <c r="AH2995" s="53"/>
      <c r="AI2995" s="53"/>
      <c r="AJ2995" s="53"/>
      <c r="AK2995" s="54"/>
    </row>
    <row r="2996" spans="2:37" x14ac:dyDescent="0.25">
      <c r="B2996" s="315"/>
      <c r="C2996" s="315"/>
      <c r="D2996" s="315"/>
      <c r="E2996" s="315"/>
      <c r="F2996" s="315"/>
      <c r="G2996" s="315"/>
      <c r="H2996" s="315"/>
      <c r="I2996" s="54"/>
      <c r="J2996" s="53"/>
      <c r="K2996" s="53"/>
      <c r="L2996" s="270"/>
      <c r="M2996" s="55"/>
      <c r="N2996" s="53"/>
      <c r="O2996" s="87"/>
      <c r="P2996" s="53"/>
      <c r="Q2996" s="53"/>
      <c r="R2996" s="53"/>
      <c r="S2996" s="53"/>
      <c r="T2996" s="53"/>
      <c r="U2996" s="53"/>
      <c r="V2996" s="53"/>
      <c r="W2996" s="53"/>
      <c r="X2996" s="53"/>
      <c r="Y2996" s="53"/>
      <c r="Z2996" s="53"/>
      <c r="AA2996" s="53"/>
      <c r="AB2996" s="53"/>
      <c r="AC2996" s="53"/>
      <c r="AD2996" s="53"/>
      <c r="AE2996" s="53"/>
      <c r="AF2996" s="53"/>
      <c r="AG2996" s="53"/>
      <c r="AH2996" s="53"/>
      <c r="AI2996" s="53"/>
      <c r="AJ2996" s="53"/>
      <c r="AK2996" s="54"/>
    </row>
    <row r="2997" spans="2:37" x14ac:dyDescent="0.25">
      <c r="B2997" s="315"/>
      <c r="C2997" s="315"/>
      <c r="D2997" s="315"/>
      <c r="E2997" s="315"/>
      <c r="F2997" s="315"/>
      <c r="G2997" s="315"/>
      <c r="H2997" s="315"/>
      <c r="I2997" s="54"/>
      <c r="J2997" s="53"/>
      <c r="K2997" s="53"/>
      <c r="L2997" s="270"/>
      <c r="M2997" s="55"/>
      <c r="N2997" s="53"/>
      <c r="O2997" s="87"/>
      <c r="P2997" s="53"/>
      <c r="Q2997" s="53"/>
      <c r="R2997" s="53"/>
      <c r="S2997" s="53"/>
      <c r="T2997" s="53"/>
      <c r="U2997" s="53"/>
      <c r="V2997" s="53"/>
      <c r="W2997" s="53"/>
      <c r="X2997" s="53"/>
      <c r="Y2997" s="53"/>
      <c r="Z2997" s="53"/>
      <c r="AA2997" s="53"/>
      <c r="AB2997" s="53"/>
      <c r="AC2997" s="53"/>
      <c r="AD2997" s="53"/>
      <c r="AE2997" s="53"/>
      <c r="AF2997" s="53"/>
      <c r="AG2997" s="53"/>
      <c r="AH2997" s="53"/>
      <c r="AI2997" s="53"/>
      <c r="AJ2997" s="53"/>
      <c r="AK2997" s="54"/>
    </row>
    <row r="2998" spans="2:37" x14ac:dyDescent="0.25">
      <c r="B2998" s="315"/>
      <c r="C2998" s="315"/>
      <c r="D2998" s="315"/>
      <c r="E2998" s="315"/>
      <c r="F2998" s="315"/>
      <c r="G2998" s="315"/>
      <c r="H2998" s="315"/>
      <c r="I2998" s="54"/>
      <c r="J2998" s="53"/>
      <c r="K2998" s="53"/>
      <c r="L2998" s="270"/>
      <c r="M2998" s="55"/>
      <c r="N2998" s="53"/>
      <c r="O2998" s="87"/>
      <c r="P2998" s="53"/>
      <c r="Q2998" s="53"/>
      <c r="R2998" s="53"/>
      <c r="S2998" s="53"/>
      <c r="T2998" s="53"/>
      <c r="U2998" s="53"/>
      <c r="V2998" s="53"/>
      <c r="W2998" s="53"/>
      <c r="X2998" s="53"/>
      <c r="Y2998" s="53"/>
      <c r="Z2998" s="53"/>
      <c r="AA2998" s="53"/>
      <c r="AB2998" s="53"/>
      <c r="AC2998" s="53"/>
      <c r="AD2998" s="53"/>
      <c r="AE2998" s="53"/>
      <c r="AF2998" s="53"/>
      <c r="AG2998" s="53"/>
      <c r="AH2998" s="53"/>
      <c r="AI2998" s="53"/>
      <c r="AJ2998" s="53"/>
      <c r="AK2998" s="54"/>
    </row>
    <row r="2999" spans="2:37" x14ac:dyDescent="0.25">
      <c r="B2999" s="315"/>
      <c r="C2999" s="315"/>
      <c r="D2999" s="315"/>
      <c r="E2999" s="315"/>
      <c r="F2999" s="315"/>
      <c r="G2999" s="315"/>
      <c r="H2999" s="315"/>
      <c r="I2999" s="54"/>
      <c r="J2999" s="53"/>
      <c r="K2999" s="53"/>
      <c r="L2999" s="270"/>
      <c r="M2999" s="55"/>
      <c r="N2999" s="53"/>
      <c r="O2999" s="87"/>
      <c r="P2999" s="53"/>
      <c r="Q2999" s="53"/>
      <c r="R2999" s="53"/>
      <c r="S2999" s="53"/>
      <c r="T2999" s="53"/>
      <c r="U2999" s="53"/>
      <c r="V2999" s="53"/>
      <c r="W2999" s="53"/>
      <c r="X2999" s="53"/>
      <c r="Y2999" s="53"/>
      <c r="Z2999" s="53"/>
      <c r="AA2999" s="53"/>
      <c r="AB2999" s="53"/>
      <c r="AC2999" s="53"/>
      <c r="AD2999" s="53"/>
      <c r="AE2999" s="53"/>
      <c r="AF2999" s="53"/>
      <c r="AG2999" s="53"/>
      <c r="AH2999" s="53"/>
      <c r="AI2999" s="53"/>
      <c r="AJ2999" s="53"/>
      <c r="AK2999" s="54"/>
    </row>
    <row r="3000" spans="2:37" x14ac:dyDescent="0.25">
      <c r="B3000" s="315"/>
      <c r="C3000" s="315"/>
      <c r="D3000" s="315"/>
      <c r="E3000" s="315"/>
      <c r="F3000" s="315"/>
      <c r="G3000" s="315"/>
      <c r="H3000" s="315"/>
      <c r="I3000" s="54"/>
      <c r="J3000" s="53"/>
      <c r="K3000" s="53"/>
      <c r="L3000" s="270"/>
      <c r="M3000" s="55"/>
      <c r="N3000" s="53"/>
      <c r="O3000" s="87"/>
      <c r="P3000" s="53"/>
      <c r="Q3000" s="53"/>
      <c r="R3000" s="53"/>
      <c r="S3000" s="53"/>
      <c r="T3000" s="53"/>
      <c r="U3000" s="53"/>
      <c r="V3000" s="53"/>
      <c r="W3000" s="53"/>
      <c r="X3000" s="53"/>
      <c r="Y3000" s="53"/>
      <c r="Z3000" s="53"/>
      <c r="AA3000" s="53"/>
      <c r="AB3000" s="53"/>
      <c r="AC3000" s="53"/>
      <c r="AD3000" s="53"/>
      <c r="AE3000" s="53"/>
      <c r="AF3000" s="53"/>
      <c r="AG3000" s="53"/>
      <c r="AH3000" s="53"/>
      <c r="AI3000" s="53"/>
      <c r="AJ3000" s="53"/>
      <c r="AK3000" s="54"/>
    </row>
    <row r="3001" spans="2:37" x14ac:dyDescent="0.25">
      <c r="B3001" s="315"/>
      <c r="C3001" s="315"/>
      <c r="D3001" s="315"/>
      <c r="E3001" s="315"/>
      <c r="F3001" s="315"/>
      <c r="G3001" s="315"/>
      <c r="H3001" s="315"/>
      <c r="I3001" s="54"/>
      <c r="J3001" s="53"/>
      <c r="K3001" s="53"/>
      <c r="L3001" s="270"/>
      <c r="M3001" s="55"/>
      <c r="N3001" s="53"/>
      <c r="O3001" s="87"/>
      <c r="P3001" s="53"/>
      <c r="Q3001" s="53"/>
      <c r="R3001" s="53"/>
      <c r="S3001" s="53"/>
      <c r="T3001" s="53"/>
      <c r="U3001" s="53"/>
      <c r="V3001" s="53"/>
      <c r="W3001" s="53"/>
      <c r="X3001" s="53"/>
      <c r="Y3001" s="53"/>
      <c r="Z3001" s="53"/>
      <c r="AA3001" s="53"/>
      <c r="AB3001" s="53"/>
      <c r="AC3001" s="53"/>
      <c r="AD3001" s="53"/>
      <c r="AE3001" s="53"/>
      <c r="AF3001" s="53"/>
      <c r="AG3001" s="53"/>
      <c r="AH3001" s="53"/>
      <c r="AI3001" s="53"/>
      <c r="AJ3001" s="53"/>
      <c r="AK3001" s="54"/>
    </row>
    <row r="3002" spans="2:37" x14ac:dyDescent="0.25">
      <c r="B3002" s="315"/>
      <c r="C3002" s="315"/>
      <c r="D3002" s="315"/>
      <c r="E3002" s="315"/>
      <c r="F3002" s="315"/>
      <c r="G3002" s="315"/>
      <c r="H3002" s="315"/>
      <c r="I3002" s="54"/>
      <c r="J3002" s="53"/>
      <c r="K3002" s="53"/>
      <c r="L3002" s="270"/>
      <c r="M3002" s="55"/>
      <c r="N3002" s="53"/>
      <c r="O3002" s="87"/>
      <c r="P3002" s="53"/>
      <c r="Q3002" s="53"/>
      <c r="R3002" s="53"/>
      <c r="S3002" s="53"/>
      <c r="T3002" s="53"/>
      <c r="U3002" s="53"/>
      <c r="V3002" s="53"/>
      <c r="W3002" s="53"/>
      <c r="X3002" s="53"/>
      <c r="Y3002" s="53"/>
      <c r="Z3002" s="53"/>
      <c r="AA3002" s="53"/>
      <c r="AB3002" s="53"/>
      <c r="AC3002" s="53"/>
      <c r="AD3002" s="53"/>
      <c r="AE3002" s="53"/>
      <c r="AF3002" s="53"/>
      <c r="AG3002" s="53"/>
      <c r="AH3002" s="53"/>
      <c r="AI3002" s="53"/>
      <c r="AJ3002" s="53"/>
      <c r="AK3002" s="54"/>
    </row>
    <row r="3003" spans="2:37" x14ac:dyDescent="0.25">
      <c r="B3003" s="315"/>
      <c r="C3003" s="315"/>
      <c r="D3003" s="315"/>
      <c r="E3003" s="315"/>
      <c r="F3003" s="315"/>
      <c r="G3003" s="315"/>
      <c r="H3003" s="315"/>
      <c r="I3003" s="54"/>
      <c r="J3003" s="53"/>
      <c r="K3003" s="53"/>
      <c r="L3003" s="270"/>
      <c r="M3003" s="55"/>
      <c r="N3003" s="53"/>
      <c r="O3003" s="87"/>
      <c r="P3003" s="53"/>
      <c r="Q3003" s="53"/>
      <c r="R3003" s="53"/>
      <c r="S3003" s="53"/>
      <c r="T3003" s="53"/>
      <c r="U3003" s="53"/>
      <c r="V3003" s="53"/>
      <c r="W3003" s="53"/>
      <c r="X3003" s="53"/>
      <c r="Y3003" s="53"/>
      <c r="Z3003" s="53"/>
      <c r="AA3003" s="53"/>
      <c r="AB3003" s="53"/>
      <c r="AC3003" s="53"/>
      <c r="AD3003" s="53"/>
      <c r="AE3003" s="53"/>
      <c r="AF3003" s="53"/>
      <c r="AG3003" s="53"/>
      <c r="AH3003" s="53"/>
      <c r="AI3003" s="53"/>
      <c r="AJ3003" s="53"/>
      <c r="AK3003" s="54"/>
    </row>
    <row r="3004" spans="2:37" x14ac:dyDescent="0.25">
      <c r="B3004" s="315"/>
      <c r="C3004" s="315"/>
      <c r="D3004" s="315"/>
      <c r="E3004" s="315"/>
      <c r="F3004" s="315"/>
      <c r="G3004" s="315"/>
      <c r="H3004" s="315"/>
      <c r="I3004" s="54"/>
      <c r="J3004" s="53"/>
      <c r="K3004" s="53"/>
      <c r="L3004" s="270"/>
      <c r="M3004" s="55"/>
      <c r="N3004" s="53"/>
      <c r="O3004" s="87"/>
      <c r="P3004" s="53"/>
      <c r="Q3004" s="53"/>
      <c r="R3004" s="53"/>
      <c r="S3004" s="53"/>
      <c r="T3004" s="53"/>
      <c r="U3004" s="53"/>
      <c r="V3004" s="53"/>
      <c r="W3004" s="53"/>
      <c r="X3004" s="53"/>
      <c r="Y3004" s="53"/>
      <c r="Z3004" s="53"/>
      <c r="AA3004" s="53"/>
      <c r="AB3004" s="53"/>
      <c r="AC3004" s="53"/>
      <c r="AD3004" s="53"/>
      <c r="AE3004" s="53"/>
      <c r="AF3004" s="53"/>
      <c r="AG3004" s="53"/>
      <c r="AH3004" s="53"/>
      <c r="AI3004" s="53"/>
      <c r="AJ3004" s="53"/>
      <c r="AK3004" s="54"/>
    </row>
    <row r="3005" spans="2:37" x14ac:dyDescent="0.25">
      <c r="B3005" s="315"/>
      <c r="C3005" s="315"/>
      <c r="D3005" s="315"/>
      <c r="E3005" s="315"/>
      <c r="F3005" s="315"/>
      <c r="G3005" s="315"/>
      <c r="H3005" s="315"/>
      <c r="I3005" s="54"/>
      <c r="J3005" s="53"/>
      <c r="K3005" s="53"/>
      <c r="L3005" s="270"/>
      <c r="M3005" s="55"/>
      <c r="N3005" s="53"/>
      <c r="O3005" s="87"/>
      <c r="P3005" s="53"/>
      <c r="Q3005" s="53"/>
      <c r="R3005" s="53"/>
      <c r="S3005" s="53"/>
      <c r="T3005" s="53"/>
      <c r="U3005" s="53"/>
      <c r="V3005" s="53"/>
      <c r="W3005" s="53"/>
      <c r="X3005" s="53"/>
      <c r="Y3005" s="53"/>
      <c r="Z3005" s="53"/>
      <c r="AA3005" s="53"/>
      <c r="AB3005" s="53"/>
      <c r="AC3005" s="53"/>
      <c r="AD3005" s="53"/>
      <c r="AE3005" s="53"/>
      <c r="AF3005" s="53"/>
      <c r="AG3005" s="53"/>
      <c r="AH3005" s="53"/>
      <c r="AI3005" s="53"/>
      <c r="AJ3005" s="53"/>
      <c r="AK3005" s="54"/>
    </row>
    <row r="3006" spans="2:37" x14ac:dyDescent="0.25">
      <c r="B3006" s="315"/>
      <c r="C3006" s="315"/>
      <c r="D3006" s="315"/>
      <c r="E3006" s="315"/>
      <c r="F3006" s="315"/>
      <c r="G3006" s="315"/>
      <c r="H3006" s="315"/>
      <c r="I3006" s="54"/>
      <c r="J3006" s="53"/>
      <c r="K3006" s="53"/>
      <c r="L3006" s="270"/>
      <c r="M3006" s="55"/>
      <c r="N3006" s="53"/>
      <c r="O3006" s="87"/>
      <c r="P3006" s="53"/>
      <c r="Q3006" s="53"/>
      <c r="R3006" s="53"/>
      <c r="S3006" s="53"/>
      <c r="T3006" s="53"/>
      <c r="U3006" s="53"/>
      <c r="V3006" s="53"/>
      <c r="W3006" s="53"/>
      <c r="X3006" s="53"/>
      <c r="Y3006" s="53"/>
      <c r="Z3006" s="53"/>
      <c r="AA3006" s="53"/>
      <c r="AB3006" s="53"/>
      <c r="AC3006" s="53"/>
      <c r="AD3006" s="53"/>
      <c r="AE3006" s="53"/>
      <c r="AF3006" s="53"/>
      <c r="AG3006" s="53"/>
      <c r="AH3006" s="53"/>
      <c r="AI3006" s="53"/>
      <c r="AJ3006" s="53"/>
      <c r="AK3006" s="54"/>
    </row>
    <row r="3007" spans="2:37" x14ac:dyDescent="0.25">
      <c r="B3007" s="315"/>
      <c r="C3007" s="315"/>
      <c r="D3007" s="315"/>
      <c r="E3007" s="315"/>
      <c r="F3007" s="315"/>
      <c r="G3007" s="315"/>
      <c r="H3007" s="315"/>
      <c r="I3007" s="54"/>
      <c r="J3007" s="53"/>
      <c r="K3007" s="53"/>
      <c r="L3007" s="270"/>
      <c r="M3007" s="55"/>
      <c r="N3007" s="53"/>
      <c r="O3007" s="87"/>
      <c r="P3007" s="53"/>
      <c r="Q3007" s="53"/>
      <c r="R3007" s="53"/>
      <c r="S3007" s="53"/>
      <c r="T3007" s="53"/>
      <c r="U3007" s="53"/>
      <c r="V3007" s="53"/>
      <c r="W3007" s="53"/>
      <c r="X3007" s="53"/>
      <c r="Y3007" s="53"/>
      <c r="Z3007" s="53"/>
      <c r="AA3007" s="53"/>
      <c r="AB3007" s="53"/>
      <c r="AC3007" s="53"/>
      <c r="AD3007" s="53"/>
      <c r="AE3007" s="53"/>
      <c r="AF3007" s="53"/>
      <c r="AG3007" s="53"/>
      <c r="AH3007" s="53"/>
      <c r="AI3007" s="53"/>
      <c r="AJ3007" s="53"/>
      <c r="AK3007" s="54"/>
    </row>
    <row r="3008" spans="2:37" x14ac:dyDescent="0.25">
      <c r="B3008" s="315"/>
      <c r="C3008" s="315"/>
      <c r="D3008" s="315"/>
      <c r="E3008" s="315"/>
      <c r="F3008" s="315"/>
      <c r="G3008" s="315"/>
      <c r="H3008" s="315"/>
      <c r="I3008" s="54"/>
      <c r="J3008" s="53"/>
      <c r="K3008" s="53"/>
      <c r="L3008" s="270"/>
      <c r="M3008" s="55"/>
      <c r="N3008" s="53"/>
      <c r="O3008" s="87"/>
      <c r="P3008" s="53"/>
      <c r="Q3008" s="53"/>
      <c r="R3008" s="53"/>
      <c r="S3008" s="53"/>
      <c r="T3008" s="53"/>
      <c r="U3008" s="53"/>
      <c r="V3008" s="53"/>
      <c r="W3008" s="53"/>
      <c r="X3008" s="53"/>
      <c r="Y3008" s="53"/>
      <c r="Z3008" s="53"/>
      <c r="AA3008" s="53"/>
      <c r="AB3008" s="53"/>
      <c r="AC3008" s="53"/>
      <c r="AD3008" s="53"/>
      <c r="AE3008" s="53"/>
      <c r="AF3008" s="53"/>
      <c r="AG3008" s="53"/>
      <c r="AH3008" s="53"/>
      <c r="AI3008" s="53"/>
      <c r="AJ3008" s="53"/>
      <c r="AK3008" s="54"/>
    </row>
    <row r="3009" spans="2:37" x14ac:dyDescent="0.25">
      <c r="B3009" s="315"/>
      <c r="C3009" s="315"/>
      <c r="D3009" s="315"/>
      <c r="E3009" s="315"/>
      <c r="F3009" s="315"/>
      <c r="G3009" s="315"/>
      <c r="H3009" s="315"/>
      <c r="I3009" s="54"/>
      <c r="J3009" s="53"/>
      <c r="K3009" s="53"/>
      <c r="L3009" s="270"/>
      <c r="M3009" s="55"/>
      <c r="N3009" s="53"/>
      <c r="O3009" s="87"/>
      <c r="P3009" s="53"/>
      <c r="Q3009" s="53"/>
      <c r="R3009" s="53"/>
      <c r="S3009" s="53"/>
      <c r="T3009" s="53"/>
      <c r="U3009" s="53"/>
      <c r="V3009" s="53"/>
      <c r="W3009" s="53"/>
      <c r="X3009" s="53"/>
      <c r="Y3009" s="53"/>
      <c r="Z3009" s="53"/>
      <c r="AA3009" s="53"/>
      <c r="AB3009" s="53"/>
      <c r="AC3009" s="53"/>
      <c r="AD3009" s="53"/>
      <c r="AE3009" s="53"/>
      <c r="AF3009" s="53"/>
      <c r="AG3009" s="53"/>
      <c r="AH3009" s="53"/>
      <c r="AI3009" s="53"/>
      <c r="AJ3009" s="53"/>
      <c r="AK3009" s="54"/>
    </row>
    <row r="3010" spans="2:37" x14ac:dyDescent="0.25">
      <c r="B3010" s="315"/>
      <c r="C3010" s="315"/>
      <c r="D3010" s="315"/>
      <c r="E3010" s="315"/>
      <c r="F3010" s="315"/>
      <c r="G3010" s="315"/>
      <c r="H3010" s="315"/>
      <c r="I3010" s="54"/>
      <c r="J3010" s="53"/>
      <c r="K3010" s="53"/>
      <c r="L3010" s="270"/>
      <c r="M3010" s="55"/>
      <c r="N3010" s="53"/>
      <c r="O3010" s="87"/>
      <c r="P3010" s="53"/>
      <c r="Q3010" s="53"/>
      <c r="R3010" s="53"/>
      <c r="S3010" s="53"/>
      <c r="T3010" s="53"/>
      <c r="U3010" s="53"/>
      <c r="V3010" s="53"/>
      <c r="W3010" s="53"/>
      <c r="X3010" s="53"/>
      <c r="Y3010" s="53"/>
      <c r="Z3010" s="53"/>
      <c r="AA3010" s="53"/>
      <c r="AB3010" s="53"/>
      <c r="AC3010" s="53"/>
      <c r="AD3010" s="53"/>
      <c r="AE3010" s="53"/>
      <c r="AF3010" s="53"/>
      <c r="AG3010" s="53"/>
      <c r="AH3010" s="53"/>
      <c r="AI3010" s="53"/>
      <c r="AJ3010" s="53"/>
      <c r="AK3010" s="54"/>
    </row>
    <row r="3011" spans="2:37" x14ac:dyDescent="0.25">
      <c r="B3011" s="315"/>
      <c r="C3011" s="315"/>
      <c r="D3011" s="315"/>
      <c r="E3011" s="315"/>
      <c r="F3011" s="315"/>
      <c r="G3011" s="315"/>
      <c r="H3011" s="315"/>
      <c r="I3011" s="54"/>
      <c r="J3011" s="53"/>
      <c r="K3011" s="53"/>
      <c r="L3011" s="270"/>
      <c r="M3011" s="55"/>
      <c r="N3011" s="53"/>
      <c r="O3011" s="87"/>
      <c r="P3011" s="53"/>
      <c r="Q3011" s="53"/>
      <c r="R3011" s="53"/>
      <c r="S3011" s="53"/>
      <c r="T3011" s="53"/>
      <c r="U3011" s="53"/>
      <c r="V3011" s="53"/>
      <c r="W3011" s="53"/>
      <c r="X3011" s="53"/>
      <c r="Y3011" s="53"/>
      <c r="Z3011" s="53"/>
      <c r="AA3011" s="53"/>
      <c r="AB3011" s="53"/>
      <c r="AC3011" s="53"/>
      <c r="AD3011" s="53"/>
      <c r="AE3011" s="53"/>
      <c r="AF3011" s="53"/>
      <c r="AG3011" s="53"/>
      <c r="AH3011" s="53"/>
      <c r="AI3011" s="53"/>
      <c r="AJ3011" s="53"/>
      <c r="AK3011" s="54"/>
    </row>
    <row r="3012" spans="2:37" x14ac:dyDescent="0.25">
      <c r="B3012" s="315"/>
      <c r="C3012" s="315"/>
      <c r="D3012" s="315"/>
      <c r="E3012" s="315"/>
      <c r="F3012" s="315"/>
      <c r="G3012" s="315"/>
      <c r="H3012" s="315"/>
      <c r="I3012" s="54"/>
      <c r="J3012" s="53"/>
      <c r="K3012" s="53"/>
      <c r="L3012" s="270"/>
      <c r="M3012" s="55"/>
      <c r="N3012" s="53"/>
      <c r="O3012" s="87"/>
      <c r="P3012" s="53"/>
      <c r="Q3012" s="53"/>
      <c r="R3012" s="53"/>
      <c r="S3012" s="53"/>
      <c r="T3012" s="53"/>
      <c r="U3012" s="53"/>
      <c r="V3012" s="53"/>
      <c r="W3012" s="53"/>
      <c r="X3012" s="53"/>
      <c r="Y3012" s="53"/>
      <c r="Z3012" s="53"/>
      <c r="AA3012" s="53"/>
      <c r="AB3012" s="53"/>
      <c r="AC3012" s="53"/>
      <c r="AD3012" s="53"/>
      <c r="AE3012" s="53"/>
      <c r="AF3012" s="53"/>
      <c r="AG3012" s="53"/>
      <c r="AH3012" s="53"/>
      <c r="AI3012" s="53"/>
      <c r="AJ3012" s="53"/>
      <c r="AK3012" s="54"/>
    </row>
    <row r="3013" spans="2:37" x14ac:dyDescent="0.25">
      <c r="B3013" s="315"/>
      <c r="C3013" s="315"/>
      <c r="D3013" s="315"/>
      <c r="E3013" s="315"/>
      <c r="F3013" s="315"/>
      <c r="G3013" s="315"/>
      <c r="H3013" s="315"/>
      <c r="I3013" s="54"/>
      <c r="J3013" s="53"/>
      <c r="K3013" s="53"/>
      <c r="L3013" s="270"/>
      <c r="M3013" s="55"/>
      <c r="N3013" s="53"/>
      <c r="O3013" s="87"/>
      <c r="P3013" s="53"/>
      <c r="Q3013" s="53"/>
      <c r="R3013" s="53"/>
      <c r="S3013" s="53"/>
      <c r="T3013" s="53"/>
      <c r="U3013" s="53"/>
      <c r="V3013" s="53"/>
      <c r="W3013" s="53"/>
      <c r="X3013" s="53"/>
      <c r="Y3013" s="53"/>
      <c r="Z3013" s="53"/>
      <c r="AA3013" s="53"/>
      <c r="AB3013" s="53"/>
      <c r="AC3013" s="53"/>
      <c r="AD3013" s="53"/>
      <c r="AE3013" s="53"/>
      <c r="AF3013" s="53"/>
      <c r="AG3013" s="53"/>
      <c r="AH3013" s="53"/>
      <c r="AI3013" s="53"/>
      <c r="AJ3013" s="53"/>
      <c r="AK3013" s="54"/>
    </row>
    <row r="3014" spans="2:37" x14ac:dyDescent="0.25">
      <c r="B3014" s="315"/>
      <c r="C3014" s="315"/>
      <c r="D3014" s="315"/>
      <c r="E3014" s="315"/>
      <c r="F3014" s="315"/>
      <c r="G3014" s="315"/>
      <c r="H3014" s="315"/>
      <c r="I3014" s="54"/>
      <c r="J3014" s="53"/>
      <c r="K3014" s="53"/>
      <c r="L3014" s="270"/>
      <c r="M3014" s="55"/>
      <c r="N3014" s="53"/>
      <c r="O3014" s="87"/>
      <c r="P3014" s="53"/>
      <c r="Q3014" s="53"/>
      <c r="R3014" s="53"/>
      <c r="S3014" s="53"/>
      <c r="T3014" s="53"/>
      <c r="U3014" s="53"/>
      <c r="V3014" s="53"/>
      <c r="W3014" s="53"/>
      <c r="X3014" s="53"/>
      <c r="Y3014" s="53"/>
      <c r="Z3014" s="53"/>
      <c r="AA3014" s="53"/>
      <c r="AB3014" s="53"/>
      <c r="AC3014" s="53"/>
      <c r="AD3014" s="53"/>
      <c r="AE3014" s="53"/>
      <c r="AF3014" s="53"/>
      <c r="AG3014" s="53"/>
      <c r="AH3014" s="53"/>
      <c r="AI3014" s="53"/>
      <c r="AJ3014" s="53"/>
      <c r="AK3014" s="54"/>
    </row>
    <row r="3015" spans="2:37" x14ac:dyDescent="0.25">
      <c r="B3015" s="315"/>
      <c r="C3015" s="315"/>
      <c r="D3015" s="315"/>
      <c r="E3015" s="315"/>
      <c r="F3015" s="315"/>
      <c r="G3015" s="315"/>
      <c r="H3015" s="315"/>
      <c r="I3015" s="54"/>
      <c r="J3015" s="53"/>
      <c r="K3015" s="53"/>
      <c r="L3015" s="270"/>
      <c r="M3015" s="55"/>
      <c r="N3015" s="53"/>
      <c r="O3015" s="87"/>
      <c r="P3015" s="53"/>
      <c r="Q3015" s="53"/>
      <c r="R3015" s="53"/>
      <c r="S3015" s="53"/>
      <c r="T3015" s="53"/>
      <c r="U3015" s="53"/>
      <c r="V3015" s="53"/>
      <c r="W3015" s="53"/>
      <c r="X3015" s="53"/>
      <c r="Y3015" s="53"/>
      <c r="Z3015" s="53"/>
      <c r="AA3015" s="53"/>
      <c r="AB3015" s="53"/>
      <c r="AC3015" s="53"/>
      <c r="AD3015" s="53"/>
      <c r="AE3015" s="53"/>
      <c r="AF3015" s="53"/>
      <c r="AG3015" s="53"/>
      <c r="AH3015" s="53"/>
      <c r="AI3015" s="53"/>
      <c r="AJ3015" s="53"/>
      <c r="AK3015" s="54"/>
    </row>
    <row r="3016" spans="2:37" x14ac:dyDescent="0.25">
      <c r="B3016" s="315"/>
      <c r="C3016" s="315"/>
      <c r="D3016" s="315"/>
      <c r="E3016" s="315"/>
      <c r="F3016" s="315"/>
      <c r="G3016" s="315"/>
      <c r="H3016" s="315"/>
      <c r="I3016" s="54"/>
      <c r="J3016" s="53"/>
      <c r="K3016" s="53"/>
      <c r="L3016" s="270"/>
      <c r="M3016" s="55"/>
      <c r="N3016" s="53"/>
      <c r="O3016" s="87"/>
      <c r="P3016" s="53"/>
      <c r="Q3016" s="53"/>
      <c r="R3016" s="53"/>
      <c r="S3016" s="53"/>
      <c r="T3016" s="53"/>
      <c r="U3016" s="53"/>
      <c r="V3016" s="53"/>
      <c r="W3016" s="53"/>
      <c r="X3016" s="53"/>
      <c r="Y3016" s="53"/>
      <c r="Z3016" s="53"/>
      <c r="AA3016" s="53"/>
      <c r="AB3016" s="53"/>
      <c r="AC3016" s="53"/>
      <c r="AD3016" s="53"/>
      <c r="AE3016" s="53"/>
      <c r="AF3016" s="53"/>
      <c r="AG3016" s="53"/>
      <c r="AH3016" s="53"/>
      <c r="AI3016" s="53"/>
      <c r="AJ3016" s="53"/>
      <c r="AK3016" s="54"/>
    </row>
    <row r="3017" spans="2:37" x14ac:dyDescent="0.25">
      <c r="B3017" s="315"/>
      <c r="C3017" s="315"/>
      <c r="D3017" s="315"/>
      <c r="E3017" s="315"/>
      <c r="F3017" s="315"/>
      <c r="G3017" s="315"/>
      <c r="H3017" s="315"/>
      <c r="I3017" s="54"/>
      <c r="J3017" s="53"/>
      <c r="K3017" s="53"/>
      <c r="L3017" s="270"/>
      <c r="M3017" s="55"/>
      <c r="N3017" s="53"/>
      <c r="O3017" s="87"/>
      <c r="P3017" s="53"/>
      <c r="Q3017" s="53"/>
      <c r="R3017" s="53"/>
      <c r="S3017" s="53"/>
      <c r="T3017" s="53"/>
      <c r="U3017" s="53"/>
      <c r="V3017" s="53"/>
      <c r="W3017" s="53"/>
      <c r="X3017" s="53"/>
      <c r="Y3017" s="53"/>
      <c r="Z3017" s="53"/>
      <c r="AA3017" s="53"/>
      <c r="AB3017" s="53"/>
      <c r="AC3017" s="53"/>
      <c r="AD3017" s="53"/>
      <c r="AE3017" s="53"/>
      <c r="AF3017" s="53"/>
      <c r="AG3017" s="53"/>
      <c r="AH3017" s="53"/>
      <c r="AI3017" s="53"/>
      <c r="AJ3017" s="53"/>
      <c r="AK3017" s="54"/>
    </row>
    <row r="3018" spans="2:37" x14ac:dyDescent="0.25">
      <c r="B3018" s="315"/>
      <c r="C3018" s="315"/>
      <c r="D3018" s="315"/>
      <c r="E3018" s="315"/>
      <c r="F3018" s="315"/>
      <c r="G3018" s="315"/>
      <c r="H3018" s="315"/>
      <c r="I3018" s="54"/>
      <c r="J3018" s="53"/>
      <c r="K3018" s="53"/>
      <c r="L3018" s="270"/>
      <c r="M3018" s="55"/>
      <c r="N3018" s="53"/>
      <c r="O3018" s="87"/>
      <c r="P3018" s="53"/>
      <c r="Q3018" s="53"/>
      <c r="R3018" s="53"/>
      <c r="S3018" s="53"/>
      <c r="T3018" s="53"/>
      <c r="U3018" s="53"/>
      <c r="V3018" s="53"/>
      <c r="W3018" s="53"/>
      <c r="X3018" s="53"/>
      <c r="Y3018" s="53"/>
      <c r="Z3018" s="53"/>
      <c r="AA3018" s="53"/>
      <c r="AB3018" s="53"/>
      <c r="AC3018" s="53"/>
      <c r="AD3018" s="53"/>
      <c r="AE3018" s="53"/>
      <c r="AF3018" s="53"/>
      <c r="AG3018" s="53"/>
      <c r="AH3018" s="53"/>
      <c r="AI3018" s="53"/>
      <c r="AJ3018" s="53"/>
      <c r="AK3018" s="54"/>
    </row>
    <row r="3019" spans="2:37" x14ac:dyDescent="0.25">
      <c r="B3019" s="315"/>
      <c r="C3019" s="315"/>
      <c r="D3019" s="315"/>
      <c r="E3019" s="315"/>
      <c r="F3019" s="315"/>
      <c r="G3019" s="315"/>
      <c r="H3019" s="315"/>
      <c r="I3019" s="54"/>
      <c r="J3019" s="53"/>
      <c r="K3019" s="53"/>
      <c r="L3019" s="270"/>
      <c r="M3019" s="55"/>
      <c r="N3019" s="53"/>
      <c r="O3019" s="87"/>
      <c r="P3019" s="53"/>
      <c r="Q3019" s="53"/>
      <c r="R3019" s="53"/>
      <c r="S3019" s="53"/>
      <c r="T3019" s="53"/>
      <c r="U3019" s="53"/>
      <c r="V3019" s="53"/>
      <c r="W3019" s="53"/>
      <c r="X3019" s="53"/>
      <c r="Y3019" s="53"/>
      <c r="Z3019" s="53"/>
      <c r="AA3019" s="53"/>
      <c r="AB3019" s="53"/>
      <c r="AC3019" s="53"/>
      <c r="AD3019" s="53"/>
      <c r="AE3019" s="53"/>
      <c r="AF3019" s="53"/>
      <c r="AG3019" s="53"/>
      <c r="AH3019" s="53"/>
      <c r="AI3019" s="53"/>
      <c r="AJ3019" s="53"/>
      <c r="AK3019" s="54"/>
    </row>
    <row r="3020" spans="2:37" x14ac:dyDescent="0.25">
      <c r="B3020" s="315"/>
      <c r="C3020" s="315"/>
      <c r="D3020" s="315"/>
      <c r="E3020" s="315"/>
      <c r="F3020" s="315"/>
      <c r="G3020" s="315"/>
      <c r="H3020" s="315"/>
      <c r="I3020" s="54"/>
      <c r="J3020" s="53"/>
      <c r="K3020" s="53"/>
      <c r="L3020" s="270"/>
      <c r="M3020" s="55"/>
      <c r="N3020" s="53"/>
      <c r="O3020" s="87"/>
      <c r="P3020" s="53"/>
      <c r="Q3020" s="53"/>
      <c r="R3020" s="53"/>
      <c r="S3020" s="53"/>
      <c r="T3020" s="53"/>
      <c r="U3020" s="53"/>
      <c r="V3020" s="53"/>
      <c r="W3020" s="53"/>
      <c r="X3020" s="53"/>
      <c r="Y3020" s="53"/>
      <c r="Z3020" s="53"/>
      <c r="AA3020" s="53"/>
      <c r="AB3020" s="53"/>
      <c r="AC3020" s="53"/>
      <c r="AD3020" s="53"/>
      <c r="AE3020" s="53"/>
      <c r="AF3020" s="53"/>
      <c r="AG3020" s="53"/>
      <c r="AH3020" s="53"/>
      <c r="AI3020" s="53"/>
      <c r="AJ3020" s="53"/>
      <c r="AK3020" s="54"/>
    </row>
    <row r="3021" spans="2:37" x14ac:dyDescent="0.25">
      <c r="B3021" s="315"/>
      <c r="C3021" s="315"/>
      <c r="D3021" s="315"/>
      <c r="E3021" s="315"/>
      <c r="F3021" s="315"/>
      <c r="G3021" s="315"/>
      <c r="H3021" s="315"/>
      <c r="I3021" s="54"/>
      <c r="J3021" s="53"/>
      <c r="K3021" s="53"/>
      <c r="L3021" s="270"/>
      <c r="M3021" s="55"/>
      <c r="N3021" s="53"/>
      <c r="O3021" s="87"/>
      <c r="P3021" s="53"/>
      <c r="Q3021" s="53"/>
      <c r="R3021" s="53"/>
      <c r="S3021" s="53"/>
      <c r="T3021" s="53"/>
      <c r="U3021" s="53"/>
      <c r="V3021" s="53"/>
      <c r="W3021" s="53"/>
      <c r="X3021" s="53"/>
      <c r="Y3021" s="53"/>
      <c r="Z3021" s="53"/>
      <c r="AA3021" s="53"/>
      <c r="AB3021" s="53"/>
      <c r="AC3021" s="53"/>
      <c r="AD3021" s="53"/>
      <c r="AE3021" s="53"/>
      <c r="AF3021" s="53"/>
      <c r="AG3021" s="53"/>
      <c r="AH3021" s="53"/>
      <c r="AI3021" s="53"/>
      <c r="AJ3021" s="53"/>
      <c r="AK3021" s="54"/>
    </row>
    <row r="3022" spans="2:37" x14ac:dyDescent="0.25">
      <c r="B3022" s="315"/>
      <c r="C3022" s="315"/>
      <c r="D3022" s="315"/>
      <c r="E3022" s="315"/>
      <c r="F3022" s="315"/>
      <c r="G3022" s="315"/>
      <c r="H3022" s="315"/>
      <c r="I3022" s="54"/>
      <c r="J3022" s="53"/>
      <c r="K3022" s="53"/>
      <c r="L3022" s="270"/>
      <c r="M3022" s="55"/>
      <c r="N3022" s="53"/>
      <c r="O3022" s="87"/>
      <c r="P3022" s="53"/>
      <c r="Q3022" s="53"/>
      <c r="R3022" s="53"/>
      <c r="S3022" s="53"/>
      <c r="T3022" s="53"/>
      <c r="U3022" s="53"/>
      <c r="V3022" s="53"/>
      <c r="W3022" s="53"/>
      <c r="X3022" s="53"/>
      <c r="Y3022" s="53"/>
      <c r="Z3022" s="53"/>
      <c r="AA3022" s="53"/>
      <c r="AB3022" s="53"/>
      <c r="AC3022" s="53"/>
      <c r="AD3022" s="53"/>
      <c r="AE3022" s="53"/>
      <c r="AF3022" s="53"/>
      <c r="AG3022" s="53"/>
      <c r="AH3022" s="53"/>
      <c r="AI3022" s="53"/>
      <c r="AJ3022" s="53"/>
      <c r="AK3022" s="54"/>
    </row>
    <row r="3023" spans="2:37" x14ac:dyDescent="0.25">
      <c r="B3023" s="315"/>
      <c r="C3023" s="315"/>
      <c r="D3023" s="315"/>
      <c r="E3023" s="315"/>
      <c r="F3023" s="315"/>
      <c r="G3023" s="315"/>
      <c r="H3023" s="315"/>
      <c r="I3023" s="54"/>
      <c r="J3023" s="53"/>
      <c r="K3023" s="53"/>
      <c r="L3023" s="270"/>
      <c r="M3023" s="55"/>
      <c r="N3023" s="53"/>
      <c r="O3023" s="87"/>
      <c r="P3023" s="53"/>
      <c r="Q3023" s="53"/>
      <c r="R3023" s="53"/>
      <c r="S3023" s="53"/>
      <c r="T3023" s="53"/>
      <c r="U3023" s="53"/>
      <c r="V3023" s="53"/>
      <c r="W3023" s="53"/>
      <c r="X3023" s="53"/>
      <c r="Y3023" s="53"/>
      <c r="Z3023" s="53"/>
      <c r="AA3023" s="53"/>
      <c r="AB3023" s="53"/>
      <c r="AC3023" s="53"/>
      <c r="AD3023" s="53"/>
      <c r="AE3023" s="53"/>
      <c r="AF3023" s="53"/>
      <c r="AG3023" s="53"/>
      <c r="AH3023" s="53"/>
      <c r="AI3023" s="53"/>
      <c r="AJ3023" s="53"/>
      <c r="AK3023" s="54"/>
    </row>
    <row r="3024" spans="2:37" x14ac:dyDescent="0.25">
      <c r="B3024" s="315"/>
      <c r="C3024" s="315"/>
      <c r="D3024" s="315"/>
      <c r="E3024" s="315"/>
      <c r="F3024" s="315"/>
      <c r="G3024" s="315"/>
      <c r="H3024" s="315"/>
      <c r="I3024" s="54"/>
      <c r="J3024" s="53"/>
      <c r="K3024" s="53"/>
      <c r="L3024" s="270"/>
      <c r="M3024" s="55"/>
      <c r="N3024" s="53"/>
      <c r="O3024" s="87"/>
      <c r="P3024" s="53"/>
      <c r="Q3024" s="53"/>
      <c r="R3024" s="53"/>
      <c r="S3024" s="53"/>
      <c r="T3024" s="53"/>
      <c r="U3024" s="53"/>
      <c r="V3024" s="53"/>
      <c r="W3024" s="53"/>
      <c r="X3024" s="53"/>
      <c r="Y3024" s="53"/>
      <c r="Z3024" s="53"/>
      <c r="AA3024" s="53"/>
      <c r="AB3024" s="53"/>
      <c r="AC3024" s="53"/>
      <c r="AD3024" s="53"/>
      <c r="AE3024" s="53"/>
      <c r="AF3024" s="53"/>
      <c r="AG3024" s="53"/>
      <c r="AH3024" s="53"/>
      <c r="AI3024" s="53"/>
      <c r="AJ3024" s="53"/>
      <c r="AK3024" s="54"/>
    </row>
    <row r="3025" spans="2:37" x14ac:dyDescent="0.25">
      <c r="B3025" s="315"/>
      <c r="C3025" s="315"/>
      <c r="D3025" s="315"/>
      <c r="E3025" s="315"/>
      <c r="F3025" s="315"/>
      <c r="G3025" s="315"/>
      <c r="H3025" s="315"/>
      <c r="I3025" s="54"/>
      <c r="J3025" s="53"/>
      <c r="K3025" s="53"/>
      <c r="L3025" s="270"/>
      <c r="M3025" s="55"/>
      <c r="N3025" s="53"/>
      <c r="O3025" s="87"/>
      <c r="P3025" s="53"/>
      <c r="Q3025" s="53"/>
      <c r="R3025" s="53"/>
      <c r="S3025" s="53"/>
      <c r="T3025" s="53"/>
      <c r="U3025" s="53"/>
      <c r="V3025" s="53"/>
      <c r="W3025" s="53"/>
      <c r="X3025" s="53"/>
      <c r="Y3025" s="53"/>
      <c r="Z3025" s="53"/>
      <c r="AA3025" s="53"/>
      <c r="AB3025" s="53"/>
      <c r="AC3025" s="53"/>
      <c r="AD3025" s="53"/>
      <c r="AE3025" s="53"/>
      <c r="AF3025" s="53"/>
      <c r="AG3025" s="53"/>
      <c r="AH3025" s="53"/>
      <c r="AI3025" s="53"/>
      <c r="AJ3025" s="53"/>
      <c r="AK3025" s="54"/>
    </row>
    <row r="3026" spans="2:37" x14ac:dyDescent="0.25">
      <c r="B3026" s="315"/>
      <c r="C3026" s="315"/>
      <c r="D3026" s="315"/>
      <c r="E3026" s="315"/>
      <c r="F3026" s="315"/>
      <c r="G3026" s="315"/>
      <c r="H3026" s="315"/>
      <c r="I3026" s="54"/>
      <c r="J3026" s="53"/>
      <c r="K3026" s="53"/>
      <c r="L3026" s="270"/>
      <c r="M3026" s="55"/>
      <c r="N3026" s="53"/>
      <c r="O3026" s="87"/>
      <c r="P3026" s="53"/>
      <c r="Q3026" s="53"/>
      <c r="R3026" s="53"/>
      <c r="S3026" s="53"/>
      <c r="T3026" s="53"/>
      <c r="U3026" s="53"/>
      <c r="V3026" s="53"/>
      <c r="W3026" s="53"/>
      <c r="X3026" s="53"/>
      <c r="Y3026" s="53"/>
      <c r="Z3026" s="53"/>
      <c r="AA3026" s="53"/>
      <c r="AB3026" s="53"/>
      <c r="AC3026" s="53"/>
      <c r="AD3026" s="53"/>
      <c r="AE3026" s="53"/>
      <c r="AF3026" s="53"/>
      <c r="AG3026" s="53"/>
      <c r="AH3026" s="53"/>
      <c r="AI3026" s="53"/>
      <c r="AJ3026" s="53"/>
      <c r="AK3026" s="54"/>
    </row>
    <row r="3027" spans="2:37" x14ac:dyDescent="0.25">
      <c r="B3027" s="315"/>
      <c r="C3027" s="315"/>
      <c r="D3027" s="315"/>
      <c r="E3027" s="315"/>
      <c r="F3027" s="315"/>
      <c r="G3027" s="315"/>
      <c r="H3027" s="315"/>
      <c r="I3027" s="54"/>
      <c r="J3027" s="53"/>
      <c r="K3027" s="53"/>
      <c r="L3027" s="270"/>
      <c r="M3027" s="55"/>
      <c r="N3027" s="53"/>
      <c r="O3027" s="87"/>
      <c r="P3027" s="53"/>
      <c r="Q3027" s="53"/>
      <c r="R3027" s="53"/>
      <c r="S3027" s="53"/>
      <c r="T3027" s="53"/>
      <c r="U3027" s="53"/>
      <c r="V3027" s="53"/>
      <c r="W3027" s="53"/>
      <c r="X3027" s="53"/>
      <c r="Y3027" s="53"/>
      <c r="Z3027" s="53"/>
      <c r="AA3027" s="53"/>
      <c r="AB3027" s="53"/>
      <c r="AC3027" s="53"/>
      <c r="AD3027" s="53"/>
      <c r="AE3027" s="53"/>
      <c r="AF3027" s="53"/>
      <c r="AG3027" s="53"/>
      <c r="AH3027" s="53"/>
      <c r="AI3027" s="53"/>
      <c r="AJ3027" s="53"/>
      <c r="AK3027" s="54"/>
    </row>
    <row r="3028" spans="2:37" x14ac:dyDescent="0.25">
      <c r="B3028" s="315"/>
      <c r="C3028" s="315"/>
      <c r="D3028" s="315"/>
      <c r="E3028" s="315"/>
      <c r="F3028" s="315"/>
      <c r="G3028" s="315"/>
      <c r="H3028" s="315"/>
      <c r="I3028" s="54"/>
      <c r="J3028" s="53"/>
      <c r="K3028" s="53"/>
      <c r="L3028" s="270"/>
      <c r="M3028" s="55"/>
      <c r="N3028" s="53"/>
      <c r="O3028" s="87"/>
      <c r="P3028" s="53"/>
      <c r="Q3028" s="53"/>
      <c r="R3028" s="53"/>
      <c r="S3028" s="53"/>
      <c r="T3028" s="53"/>
      <c r="U3028" s="53"/>
      <c r="V3028" s="53"/>
      <c r="W3028" s="53"/>
      <c r="X3028" s="53"/>
      <c r="Y3028" s="53"/>
      <c r="Z3028" s="53"/>
      <c r="AA3028" s="53"/>
      <c r="AB3028" s="53"/>
      <c r="AC3028" s="53"/>
      <c r="AD3028" s="53"/>
      <c r="AE3028" s="53"/>
      <c r="AF3028" s="53"/>
      <c r="AG3028" s="53"/>
      <c r="AH3028" s="53"/>
      <c r="AI3028" s="53"/>
      <c r="AJ3028" s="53"/>
      <c r="AK3028" s="54"/>
    </row>
    <row r="3029" spans="2:37" x14ac:dyDescent="0.25">
      <c r="B3029" s="315"/>
      <c r="C3029" s="315"/>
      <c r="D3029" s="315"/>
      <c r="E3029" s="315"/>
      <c r="F3029" s="315"/>
      <c r="G3029" s="315"/>
      <c r="H3029" s="315"/>
      <c r="I3029" s="54"/>
      <c r="J3029" s="53"/>
      <c r="K3029" s="53"/>
      <c r="L3029" s="270"/>
      <c r="M3029" s="55"/>
      <c r="N3029" s="53"/>
      <c r="O3029" s="87"/>
      <c r="P3029" s="53"/>
      <c r="Q3029" s="53"/>
      <c r="R3029" s="53"/>
      <c r="S3029" s="53"/>
      <c r="T3029" s="53"/>
      <c r="U3029" s="53"/>
      <c r="V3029" s="53"/>
      <c r="W3029" s="53"/>
      <c r="X3029" s="53"/>
      <c r="Y3029" s="53"/>
      <c r="Z3029" s="53"/>
      <c r="AA3029" s="53"/>
      <c r="AB3029" s="53"/>
      <c r="AC3029" s="53"/>
      <c r="AD3029" s="53"/>
      <c r="AE3029" s="53"/>
      <c r="AF3029" s="53"/>
      <c r="AG3029" s="53"/>
      <c r="AH3029" s="53"/>
      <c r="AI3029" s="53"/>
      <c r="AJ3029" s="53"/>
      <c r="AK3029" s="54"/>
    </row>
    <row r="3030" spans="2:37" x14ac:dyDescent="0.25">
      <c r="B3030" s="315"/>
      <c r="C3030" s="315"/>
      <c r="D3030" s="315"/>
      <c r="E3030" s="315"/>
      <c r="F3030" s="315"/>
      <c r="G3030" s="315"/>
      <c r="H3030" s="315"/>
      <c r="I3030" s="54"/>
      <c r="J3030" s="53"/>
      <c r="K3030" s="53"/>
      <c r="L3030" s="270"/>
      <c r="M3030" s="55"/>
      <c r="N3030" s="53"/>
      <c r="O3030" s="87"/>
      <c r="P3030" s="53"/>
      <c r="Q3030" s="53"/>
      <c r="R3030" s="53"/>
      <c r="S3030" s="53"/>
      <c r="T3030" s="53"/>
      <c r="U3030" s="53"/>
      <c r="V3030" s="53"/>
      <c r="W3030" s="53"/>
      <c r="X3030" s="53"/>
      <c r="Y3030" s="53"/>
      <c r="Z3030" s="53"/>
      <c r="AA3030" s="53"/>
      <c r="AB3030" s="53"/>
      <c r="AC3030" s="53"/>
      <c r="AD3030" s="53"/>
      <c r="AE3030" s="53"/>
      <c r="AF3030" s="53"/>
      <c r="AG3030" s="53"/>
      <c r="AH3030" s="53"/>
      <c r="AI3030" s="53"/>
      <c r="AJ3030" s="53"/>
      <c r="AK3030" s="54"/>
    </row>
    <row r="3031" spans="2:37" x14ac:dyDescent="0.25">
      <c r="B3031" s="315"/>
      <c r="C3031" s="315"/>
      <c r="D3031" s="315"/>
      <c r="E3031" s="315"/>
      <c r="F3031" s="315"/>
      <c r="G3031" s="315"/>
      <c r="H3031" s="315"/>
      <c r="I3031" s="54"/>
      <c r="J3031" s="53"/>
      <c r="K3031" s="53"/>
      <c r="L3031" s="270"/>
      <c r="M3031" s="55"/>
      <c r="N3031" s="53"/>
      <c r="O3031" s="87"/>
      <c r="P3031" s="53"/>
      <c r="Q3031" s="53"/>
      <c r="R3031" s="53"/>
      <c r="S3031" s="53"/>
      <c r="T3031" s="53"/>
      <c r="U3031" s="53"/>
      <c r="V3031" s="53"/>
      <c r="W3031" s="53"/>
      <c r="X3031" s="53"/>
      <c r="Y3031" s="53"/>
      <c r="Z3031" s="53"/>
      <c r="AA3031" s="53"/>
      <c r="AB3031" s="53"/>
      <c r="AC3031" s="53"/>
      <c r="AD3031" s="53"/>
      <c r="AE3031" s="53"/>
      <c r="AF3031" s="53"/>
      <c r="AG3031" s="53"/>
      <c r="AH3031" s="53"/>
      <c r="AI3031" s="53"/>
      <c r="AJ3031" s="53"/>
      <c r="AK3031" s="54"/>
    </row>
    <row r="3032" spans="2:37" x14ac:dyDescent="0.25">
      <c r="B3032" s="315"/>
      <c r="C3032" s="315"/>
      <c r="D3032" s="315"/>
      <c r="E3032" s="315"/>
      <c r="F3032" s="315"/>
      <c r="G3032" s="315"/>
      <c r="H3032" s="315"/>
      <c r="I3032" s="54"/>
      <c r="J3032" s="53"/>
      <c r="K3032" s="53"/>
      <c r="L3032" s="270"/>
      <c r="M3032" s="55"/>
      <c r="N3032" s="53"/>
      <c r="O3032" s="87"/>
      <c r="P3032" s="53"/>
      <c r="Q3032" s="53"/>
      <c r="R3032" s="53"/>
      <c r="S3032" s="53"/>
      <c r="T3032" s="53"/>
      <c r="U3032" s="53"/>
      <c r="V3032" s="53"/>
      <c r="W3032" s="53"/>
      <c r="X3032" s="53"/>
      <c r="Y3032" s="53"/>
      <c r="Z3032" s="53"/>
      <c r="AA3032" s="53"/>
      <c r="AB3032" s="53"/>
      <c r="AC3032" s="53"/>
      <c r="AD3032" s="53"/>
      <c r="AE3032" s="53"/>
      <c r="AF3032" s="53"/>
      <c r="AG3032" s="53"/>
      <c r="AH3032" s="53"/>
      <c r="AI3032" s="53"/>
      <c r="AJ3032" s="53"/>
      <c r="AK3032" s="54"/>
    </row>
    <row r="3033" spans="2:37" x14ac:dyDescent="0.25">
      <c r="B3033" s="315"/>
      <c r="C3033" s="315"/>
      <c r="D3033" s="315"/>
      <c r="E3033" s="315"/>
      <c r="F3033" s="315"/>
      <c r="G3033" s="315"/>
      <c r="H3033" s="315"/>
      <c r="I3033" s="54"/>
      <c r="J3033" s="53"/>
      <c r="K3033" s="53"/>
      <c r="L3033" s="270"/>
      <c r="M3033" s="55"/>
      <c r="N3033" s="53"/>
      <c r="O3033" s="87"/>
      <c r="P3033" s="53"/>
      <c r="Q3033" s="53"/>
      <c r="R3033" s="53"/>
      <c r="S3033" s="53"/>
      <c r="T3033" s="53"/>
      <c r="U3033" s="53"/>
      <c r="V3033" s="53"/>
      <c r="W3033" s="53"/>
      <c r="X3033" s="53"/>
      <c r="Y3033" s="53"/>
      <c r="Z3033" s="53"/>
      <c r="AA3033" s="53"/>
      <c r="AB3033" s="53"/>
      <c r="AC3033" s="53"/>
      <c r="AD3033" s="53"/>
      <c r="AE3033" s="53"/>
      <c r="AF3033" s="53"/>
      <c r="AG3033" s="53"/>
      <c r="AH3033" s="53"/>
      <c r="AI3033" s="53"/>
      <c r="AJ3033" s="53"/>
      <c r="AK3033" s="54"/>
    </row>
    <row r="3034" spans="2:37" x14ac:dyDescent="0.25">
      <c r="B3034" s="315"/>
      <c r="C3034" s="315"/>
      <c r="D3034" s="315"/>
      <c r="E3034" s="315"/>
      <c r="F3034" s="315"/>
      <c r="G3034" s="315"/>
      <c r="H3034" s="315"/>
      <c r="I3034" s="54"/>
      <c r="J3034" s="53"/>
      <c r="K3034" s="53"/>
      <c r="L3034" s="270"/>
      <c r="M3034" s="55"/>
      <c r="N3034" s="53"/>
      <c r="O3034" s="87"/>
      <c r="P3034" s="53"/>
      <c r="Q3034" s="53"/>
      <c r="R3034" s="53"/>
      <c r="S3034" s="53"/>
      <c r="T3034" s="53"/>
      <c r="U3034" s="53"/>
      <c r="V3034" s="53"/>
      <c r="W3034" s="53"/>
      <c r="X3034" s="53"/>
      <c r="Y3034" s="53"/>
      <c r="Z3034" s="53"/>
      <c r="AA3034" s="53"/>
      <c r="AB3034" s="53"/>
      <c r="AC3034" s="53"/>
      <c r="AD3034" s="53"/>
      <c r="AE3034" s="53"/>
      <c r="AF3034" s="53"/>
      <c r="AG3034" s="53"/>
      <c r="AH3034" s="53"/>
      <c r="AI3034" s="53"/>
      <c r="AJ3034" s="53"/>
      <c r="AK3034" s="54"/>
    </row>
    <row r="3035" spans="2:37" x14ac:dyDescent="0.25">
      <c r="B3035" s="315"/>
      <c r="C3035" s="315"/>
      <c r="D3035" s="315"/>
      <c r="E3035" s="315"/>
      <c r="F3035" s="315"/>
      <c r="G3035" s="315"/>
      <c r="H3035" s="315"/>
      <c r="I3035" s="54"/>
      <c r="J3035" s="53"/>
      <c r="K3035" s="53"/>
      <c r="L3035" s="270"/>
      <c r="M3035" s="55"/>
      <c r="N3035" s="53"/>
      <c r="O3035" s="87"/>
      <c r="P3035" s="53"/>
      <c r="Q3035" s="53"/>
      <c r="R3035" s="53"/>
      <c r="S3035" s="53"/>
      <c r="T3035" s="53"/>
      <c r="U3035" s="53"/>
      <c r="V3035" s="53"/>
      <c r="W3035" s="53"/>
      <c r="X3035" s="53"/>
      <c r="Y3035" s="53"/>
      <c r="Z3035" s="53"/>
      <c r="AA3035" s="53"/>
      <c r="AB3035" s="53"/>
      <c r="AC3035" s="53"/>
      <c r="AD3035" s="53"/>
      <c r="AE3035" s="53"/>
      <c r="AF3035" s="53"/>
      <c r="AG3035" s="53"/>
      <c r="AH3035" s="53"/>
      <c r="AI3035" s="53"/>
      <c r="AJ3035" s="53"/>
      <c r="AK3035" s="54"/>
    </row>
    <row r="3036" spans="2:37" x14ac:dyDescent="0.25">
      <c r="B3036" s="315"/>
      <c r="C3036" s="315"/>
      <c r="D3036" s="315"/>
      <c r="E3036" s="315"/>
      <c r="F3036" s="315"/>
      <c r="G3036" s="315"/>
      <c r="H3036" s="315"/>
      <c r="I3036" s="54"/>
      <c r="J3036" s="53"/>
      <c r="K3036" s="53"/>
      <c r="L3036" s="270"/>
      <c r="M3036" s="55"/>
      <c r="N3036" s="53"/>
      <c r="O3036" s="87"/>
      <c r="P3036" s="53"/>
      <c r="Q3036" s="53"/>
      <c r="R3036" s="53"/>
      <c r="S3036" s="53"/>
      <c r="T3036" s="53"/>
      <c r="U3036" s="53"/>
      <c r="V3036" s="53"/>
      <c r="W3036" s="53"/>
      <c r="X3036" s="53"/>
      <c r="Y3036" s="53"/>
      <c r="Z3036" s="53"/>
      <c r="AA3036" s="53"/>
      <c r="AB3036" s="53"/>
      <c r="AC3036" s="53"/>
      <c r="AD3036" s="53"/>
      <c r="AE3036" s="53"/>
      <c r="AF3036" s="53"/>
      <c r="AG3036" s="53"/>
      <c r="AH3036" s="53"/>
      <c r="AI3036" s="53"/>
      <c r="AJ3036" s="53"/>
      <c r="AK3036" s="54"/>
    </row>
    <row r="3037" spans="2:37" x14ac:dyDescent="0.25">
      <c r="B3037" s="315"/>
      <c r="C3037" s="315"/>
      <c r="D3037" s="315"/>
      <c r="E3037" s="315"/>
      <c r="F3037" s="315"/>
      <c r="G3037" s="315"/>
      <c r="H3037" s="315"/>
      <c r="I3037" s="54"/>
      <c r="J3037" s="53"/>
      <c r="K3037" s="53"/>
      <c r="L3037" s="270"/>
      <c r="M3037" s="55"/>
      <c r="N3037" s="53"/>
      <c r="O3037" s="87"/>
      <c r="P3037" s="53"/>
      <c r="Q3037" s="53"/>
      <c r="R3037" s="53"/>
      <c r="S3037" s="53"/>
      <c r="T3037" s="53"/>
      <c r="U3037" s="53"/>
      <c r="V3037" s="53"/>
      <c r="W3037" s="53"/>
      <c r="X3037" s="53"/>
      <c r="Y3037" s="53"/>
      <c r="Z3037" s="53"/>
      <c r="AA3037" s="53"/>
      <c r="AB3037" s="53"/>
      <c r="AC3037" s="53"/>
      <c r="AD3037" s="53"/>
      <c r="AE3037" s="53"/>
      <c r="AF3037" s="53"/>
      <c r="AG3037" s="53"/>
      <c r="AH3037" s="53"/>
      <c r="AI3037" s="53"/>
      <c r="AJ3037" s="53"/>
      <c r="AK3037" s="54"/>
    </row>
    <row r="3038" spans="2:37" x14ac:dyDescent="0.25">
      <c r="B3038" s="315"/>
      <c r="C3038" s="315"/>
      <c r="D3038" s="315"/>
      <c r="E3038" s="315"/>
      <c r="F3038" s="315"/>
      <c r="G3038" s="315"/>
      <c r="H3038" s="315"/>
      <c r="I3038" s="54"/>
      <c r="J3038" s="53"/>
      <c r="K3038" s="53"/>
      <c r="L3038" s="270"/>
      <c r="M3038" s="55"/>
      <c r="N3038" s="53"/>
      <c r="O3038" s="87"/>
      <c r="P3038" s="53"/>
      <c r="Q3038" s="53"/>
      <c r="R3038" s="53"/>
      <c r="S3038" s="53"/>
      <c r="T3038" s="53"/>
      <c r="U3038" s="53"/>
      <c r="V3038" s="53"/>
      <c r="W3038" s="53"/>
      <c r="X3038" s="53"/>
      <c r="Y3038" s="53"/>
      <c r="Z3038" s="53"/>
      <c r="AA3038" s="53"/>
      <c r="AB3038" s="53"/>
      <c r="AC3038" s="53"/>
      <c r="AD3038" s="53"/>
      <c r="AE3038" s="53"/>
      <c r="AF3038" s="53"/>
      <c r="AG3038" s="53"/>
      <c r="AH3038" s="53"/>
      <c r="AI3038" s="53"/>
      <c r="AJ3038" s="53"/>
      <c r="AK3038" s="54"/>
    </row>
    <row r="3039" spans="2:37" x14ac:dyDescent="0.25">
      <c r="B3039" s="315"/>
      <c r="C3039" s="315"/>
      <c r="D3039" s="315"/>
      <c r="E3039" s="315"/>
      <c r="F3039" s="315"/>
      <c r="G3039" s="315"/>
      <c r="H3039" s="315"/>
      <c r="I3039" s="54"/>
      <c r="J3039" s="53"/>
      <c r="K3039" s="53"/>
      <c r="L3039" s="270"/>
      <c r="M3039" s="55"/>
      <c r="N3039" s="53"/>
      <c r="O3039" s="87"/>
      <c r="P3039" s="53"/>
      <c r="Q3039" s="53"/>
      <c r="R3039" s="53"/>
      <c r="S3039" s="53"/>
      <c r="T3039" s="53"/>
      <c r="U3039" s="53"/>
      <c r="V3039" s="53"/>
      <c r="W3039" s="53"/>
      <c r="X3039" s="53"/>
      <c r="Y3039" s="53"/>
      <c r="Z3039" s="53"/>
      <c r="AA3039" s="53"/>
      <c r="AB3039" s="53"/>
      <c r="AC3039" s="53"/>
      <c r="AD3039" s="53"/>
      <c r="AE3039" s="53"/>
      <c r="AF3039" s="53"/>
      <c r="AG3039" s="53"/>
      <c r="AH3039" s="53"/>
      <c r="AI3039" s="53"/>
      <c r="AJ3039" s="53"/>
      <c r="AK3039" s="54"/>
    </row>
    <row r="3040" spans="2:37" x14ac:dyDescent="0.25">
      <c r="B3040" s="315"/>
      <c r="C3040" s="315"/>
      <c r="D3040" s="315"/>
      <c r="E3040" s="315"/>
      <c r="F3040" s="315"/>
      <c r="G3040" s="315"/>
      <c r="H3040" s="315"/>
      <c r="I3040" s="54"/>
      <c r="J3040" s="53"/>
      <c r="K3040" s="53"/>
      <c r="L3040" s="270"/>
      <c r="M3040" s="55"/>
      <c r="N3040" s="53"/>
      <c r="O3040" s="87"/>
      <c r="P3040" s="53"/>
      <c r="Q3040" s="53"/>
      <c r="R3040" s="53"/>
      <c r="S3040" s="53"/>
      <c r="T3040" s="53"/>
      <c r="U3040" s="53"/>
      <c r="V3040" s="53"/>
      <c r="W3040" s="53"/>
      <c r="X3040" s="53"/>
      <c r="Y3040" s="53"/>
      <c r="Z3040" s="53"/>
      <c r="AA3040" s="53"/>
      <c r="AB3040" s="53"/>
      <c r="AC3040" s="53"/>
      <c r="AD3040" s="53"/>
      <c r="AE3040" s="53"/>
      <c r="AF3040" s="53"/>
      <c r="AG3040" s="53"/>
      <c r="AH3040" s="53"/>
      <c r="AI3040" s="53"/>
      <c r="AJ3040" s="53"/>
      <c r="AK3040" s="54"/>
    </row>
    <row r="3041" spans="2:37" x14ac:dyDescent="0.25">
      <c r="B3041" s="315"/>
      <c r="C3041" s="315"/>
      <c r="D3041" s="315"/>
      <c r="E3041" s="315"/>
      <c r="F3041" s="315"/>
      <c r="G3041" s="315"/>
      <c r="H3041" s="315"/>
      <c r="I3041" s="54"/>
      <c r="J3041" s="53"/>
      <c r="K3041" s="53"/>
      <c r="L3041" s="270"/>
      <c r="M3041" s="55"/>
      <c r="N3041" s="53"/>
      <c r="O3041" s="87"/>
      <c r="P3041" s="53"/>
      <c r="Q3041" s="53"/>
      <c r="R3041" s="53"/>
      <c r="S3041" s="53"/>
      <c r="T3041" s="53"/>
      <c r="U3041" s="53"/>
      <c r="V3041" s="53"/>
      <c r="W3041" s="53"/>
      <c r="X3041" s="53"/>
      <c r="Y3041" s="53"/>
      <c r="Z3041" s="53"/>
      <c r="AA3041" s="53"/>
      <c r="AB3041" s="53"/>
      <c r="AC3041" s="53"/>
      <c r="AD3041" s="53"/>
      <c r="AE3041" s="53"/>
      <c r="AF3041" s="53"/>
      <c r="AG3041" s="53"/>
      <c r="AH3041" s="53"/>
      <c r="AI3041" s="53"/>
      <c r="AJ3041" s="53"/>
      <c r="AK3041" s="54"/>
    </row>
    <row r="3042" spans="2:37" x14ac:dyDescent="0.25">
      <c r="B3042" s="315"/>
      <c r="C3042" s="315"/>
      <c r="D3042" s="315"/>
      <c r="E3042" s="315"/>
      <c r="F3042" s="315"/>
      <c r="G3042" s="315"/>
      <c r="H3042" s="315"/>
      <c r="I3042" s="54"/>
      <c r="J3042" s="53"/>
      <c r="K3042" s="53"/>
      <c r="L3042" s="270"/>
      <c r="M3042" s="55"/>
      <c r="N3042" s="53"/>
      <c r="O3042" s="87"/>
      <c r="P3042" s="53"/>
      <c r="Q3042" s="53"/>
      <c r="R3042" s="53"/>
      <c r="S3042" s="53"/>
      <c r="T3042" s="53"/>
      <c r="U3042" s="53"/>
      <c r="V3042" s="53"/>
      <c r="W3042" s="53"/>
      <c r="X3042" s="53"/>
      <c r="Y3042" s="53"/>
      <c r="Z3042" s="53"/>
      <c r="AA3042" s="53"/>
      <c r="AB3042" s="53"/>
      <c r="AC3042" s="53"/>
      <c r="AD3042" s="53"/>
      <c r="AE3042" s="53"/>
      <c r="AF3042" s="53"/>
      <c r="AG3042" s="53"/>
      <c r="AH3042" s="53"/>
      <c r="AI3042" s="53"/>
      <c r="AJ3042" s="53"/>
      <c r="AK3042" s="54"/>
    </row>
    <row r="3043" spans="2:37" x14ac:dyDescent="0.25">
      <c r="B3043" s="315"/>
      <c r="C3043" s="315"/>
      <c r="D3043" s="315"/>
      <c r="E3043" s="315"/>
      <c r="F3043" s="315"/>
      <c r="G3043" s="315"/>
      <c r="H3043" s="315"/>
      <c r="I3043" s="54"/>
      <c r="J3043" s="53"/>
      <c r="K3043" s="53"/>
      <c r="L3043" s="270"/>
      <c r="M3043" s="55"/>
      <c r="N3043" s="53"/>
      <c r="O3043" s="87"/>
      <c r="P3043" s="53"/>
      <c r="Q3043" s="53"/>
      <c r="R3043" s="53"/>
      <c r="S3043" s="53"/>
      <c r="T3043" s="53"/>
      <c r="U3043" s="53"/>
      <c r="V3043" s="53"/>
      <c r="W3043" s="53"/>
      <c r="X3043" s="53"/>
      <c r="Y3043" s="53"/>
      <c r="Z3043" s="53"/>
      <c r="AA3043" s="53"/>
      <c r="AB3043" s="53"/>
      <c r="AC3043" s="53"/>
      <c r="AD3043" s="53"/>
      <c r="AE3043" s="53"/>
      <c r="AF3043" s="53"/>
      <c r="AG3043" s="53"/>
      <c r="AH3043" s="53"/>
      <c r="AI3043" s="53"/>
      <c r="AJ3043" s="53"/>
      <c r="AK3043" s="54"/>
    </row>
    <row r="3044" spans="2:37" x14ac:dyDescent="0.25">
      <c r="B3044" s="315"/>
      <c r="C3044" s="315"/>
      <c r="D3044" s="315"/>
      <c r="E3044" s="315"/>
      <c r="F3044" s="315"/>
      <c r="G3044" s="315"/>
      <c r="H3044" s="315"/>
      <c r="I3044" s="54"/>
      <c r="J3044" s="53"/>
      <c r="K3044" s="53"/>
      <c r="L3044" s="270"/>
      <c r="M3044" s="55"/>
      <c r="N3044" s="53"/>
      <c r="O3044" s="87"/>
      <c r="P3044" s="53"/>
      <c r="Q3044" s="53"/>
      <c r="R3044" s="53"/>
      <c r="S3044" s="53"/>
      <c r="T3044" s="53"/>
      <c r="U3044" s="53"/>
      <c r="V3044" s="53"/>
      <c r="W3044" s="53"/>
      <c r="X3044" s="53"/>
      <c r="Y3044" s="53"/>
      <c r="Z3044" s="53"/>
      <c r="AA3044" s="53"/>
      <c r="AB3044" s="53"/>
      <c r="AC3044" s="53"/>
      <c r="AD3044" s="53"/>
      <c r="AE3044" s="53"/>
      <c r="AF3044" s="53"/>
      <c r="AG3044" s="53"/>
      <c r="AH3044" s="53"/>
      <c r="AI3044" s="53"/>
      <c r="AJ3044" s="53"/>
      <c r="AK3044" s="54"/>
    </row>
    <row r="3045" spans="2:37" x14ac:dyDescent="0.25">
      <c r="B3045" s="315"/>
      <c r="C3045" s="315"/>
      <c r="D3045" s="315"/>
      <c r="E3045" s="315"/>
      <c r="F3045" s="315"/>
      <c r="G3045" s="315"/>
      <c r="H3045" s="315"/>
      <c r="I3045" s="54"/>
      <c r="J3045" s="53"/>
      <c r="K3045" s="53"/>
      <c r="L3045" s="270"/>
      <c r="M3045" s="55"/>
      <c r="N3045" s="53"/>
      <c r="O3045" s="87"/>
      <c r="P3045" s="53"/>
      <c r="Q3045" s="53"/>
      <c r="R3045" s="53"/>
      <c r="S3045" s="53"/>
      <c r="T3045" s="53"/>
      <c r="U3045" s="53"/>
      <c r="V3045" s="53"/>
      <c r="W3045" s="53"/>
      <c r="X3045" s="53"/>
      <c r="Y3045" s="53"/>
      <c r="Z3045" s="53"/>
      <c r="AA3045" s="53"/>
      <c r="AB3045" s="53"/>
      <c r="AC3045" s="53"/>
      <c r="AD3045" s="53"/>
      <c r="AE3045" s="53"/>
      <c r="AF3045" s="53"/>
      <c r="AG3045" s="53"/>
      <c r="AH3045" s="53"/>
      <c r="AI3045" s="53"/>
      <c r="AJ3045" s="53"/>
      <c r="AK3045" s="54"/>
    </row>
    <row r="3046" spans="2:37" x14ac:dyDescent="0.25">
      <c r="B3046" s="315"/>
      <c r="C3046" s="315"/>
      <c r="D3046" s="315"/>
      <c r="E3046" s="315"/>
      <c r="F3046" s="315"/>
      <c r="G3046" s="315"/>
      <c r="H3046" s="315"/>
      <c r="I3046" s="54"/>
      <c r="J3046" s="53"/>
      <c r="K3046" s="53"/>
      <c r="L3046" s="270"/>
      <c r="M3046" s="55"/>
      <c r="N3046" s="53"/>
      <c r="O3046" s="87"/>
      <c r="P3046" s="53"/>
      <c r="Q3046" s="53"/>
      <c r="R3046" s="53"/>
      <c r="S3046" s="53"/>
      <c r="T3046" s="53"/>
      <c r="U3046" s="53"/>
      <c r="V3046" s="53"/>
      <c r="W3046" s="53"/>
      <c r="X3046" s="53"/>
      <c r="Y3046" s="53"/>
      <c r="Z3046" s="53"/>
      <c r="AA3046" s="53"/>
      <c r="AB3046" s="53"/>
      <c r="AC3046" s="53"/>
      <c r="AD3046" s="53"/>
      <c r="AE3046" s="53"/>
      <c r="AF3046" s="53"/>
      <c r="AG3046" s="53"/>
      <c r="AH3046" s="53"/>
      <c r="AI3046" s="53"/>
      <c r="AJ3046" s="53"/>
      <c r="AK3046" s="54"/>
    </row>
    <row r="3047" spans="2:37" x14ac:dyDescent="0.25">
      <c r="B3047" s="315"/>
      <c r="C3047" s="315"/>
      <c r="D3047" s="315"/>
      <c r="E3047" s="315"/>
      <c r="F3047" s="315"/>
      <c r="G3047" s="315"/>
      <c r="H3047" s="315"/>
      <c r="I3047" s="54"/>
      <c r="J3047" s="53"/>
      <c r="K3047" s="53"/>
      <c r="L3047" s="270"/>
      <c r="M3047" s="55"/>
      <c r="N3047" s="53"/>
      <c r="O3047" s="87"/>
      <c r="P3047" s="53"/>
      <c r="Q3047" s="53"/>
      <c r="R3047" s="53"/>
      <c r="S3047" s="53"/>
      <c r="T3047" s="53"/>
      <c r="U3047" s="53"/>
      <c r="V3047" s="53"/>
      <c r="W3047" s="53"/>
      <c r="X3047" s="53"/>
      <c r="Y3047" s="53"/>
      <c r="Z3047" s="53"/>
      <c r="AA3047" s="53"/>
      <c r="AB3047" s="53"/>
      <c r="AC3047" s="53"/>
      <c r="AD3047" s="53"/>
      <c r="AE3047" s="53"/>
      <c r="AF3047" s="53"/>
      <c r="AG3047" s="53"/>
      <c r="AH3047" s="53"/>
      <c r="AI3047" s="53"/>
      <c r="AJ3047" s="53"/>
      <c r="AK3047" s="54"/>
    </row>
    <row r="3048" spans="2:37" x14ac:dyDescent="0.25">
      <c r="B3048" s="315"/>
      <c r="C3048" s="315"/>
      <c r="D3048" s="315"/>
      <c r="E3048" s="315"/>
      <c r="F3048" s="315"/>
      <c r="G3048" s="315"/>
      <c r="H3048" s="315"/>
      <c r="I3048" s="54"/>
      <c r="J3048" s="53"/>
      <c r="K3048" s="53"/>
      <c r="L3048" s="270"/>
      <c r="M3048" s="55"/>
      <c r="N3048" s="53"/>
      <c r="O3048" s="87"/>
      <c r="P3048" s="53"/>
      <c r="Q3048" s="53"/>
      <c r="R3048" s="53"/>
      <c r="S3048" s="53"/>
      <c r="T3048" s="53"/>
      <c r="U3048" s="53"/>
      <c r="V3048" s="53"/>
      <c r="W3048" s="53"/>
      <c r="X3048" s="53"/>
      <c r="Y3048" s="53"/>
      <c r="Z3048" s="53"/>
      <c r="AA3048" s="53"/>
      <c r="AB3048" s="53"/>
      <c r="AC3048" s="53"/>
      <c r="AD3048" s="53"/>
      <c r="AE3048" s="53"/>
      <c r="AF3048" s="53"/>
      <c r="AG3048" s="53"/>
      <c r="AH3048" s="53"/>
      <c r="AI3048" s="53"/>
      <c r="AJ3048" s="53"/>
      <c r="AK3048" s="54"/>
    </row>
    <row r="3049" spans="2:37" x14ac:dyDescent="0.25">
      <c r="B3049" s="315"/>
      <c r="C3049" s="315"/>
      <c r="D3049" s="315"/>
      <c r="E3049" s="315"/>
      <c r="F3049" s="315"/>
      <c r="G3049" s="315"/>
      <c r="H3049" s="315"/>
      <c r="I3049" s="54"/>
      <c r="J3049" s="53"/>
      <c r="K3049" s="53"/>
      <c r="L3049" s="270"/>
      <c r="M3049" s="55"/>
      <c r="N3049" s="53"/>
      <c r="O3049" s="87"/>
      <c r="P3049" s="53"/>
      <c r="Q3049" s="53"/>
      <c r="R3049" s="53"/>
      <c r="S3049" s="53"/>
      <c r="T3049" s="53"/>
      <c r="U3049" s="53"/>
      <c r="V3049" s="53"/>
      <c r="W3049" s="53"/>
      <c r="X3049" s="53"/>
      <c r="Y3049" s="53"/>
      <c r="Z3049" s="53"/>
      <c r="AA3049" s="53"/>
      <c r="AB3049" s="53"/>
      <c r="AC3049" s="53"/>
      <c r="AD3049" s="53"/>
      <c r="AE3049" s="53"/>
      <c r="AF3049" s="53"/>
      <c r="AG3049" s="53"/>
      <c r="AH3049" s="53"/>
      <c r="AI3049" s="53"/>
      <c r="AJ3049" s="53"/>
      <c r="AK3049" s="54"/>
    </row>
    <row r="3050" spans="2:37" x14ac:dyDescent="0.25">
      <c r="B3050" s="315"/>
      <c r="C3050" s="315"/>
      <c r="D3050" s="315"/>
      <c r="E3050" s="315"/>
      <c r="F3050" s="315"/>
      <c r="G3050" s="315"/>
      <c r="H3050" s="315"/>
      <c r="I3050" s="54"/>
      <c r="J3050" s="53"/>
      <c r="K3050" s="53"/>
      <c r="L3050" s="270"/>
      <c r="M3050" s="55"/>
      <c r="N3050" s="53"/>
      <c r="O3050" s="87"/>
      <c r="P3050" s="53"/>
      <c r="Q3050" s="53"/>
      <c r="R3050" s="53"/>
      <c r="S3050" s="53"/>
      <c r="T3050" s="53"/>
      <c r="U3050" s="53"/>
      <c r="V3050" s="53"/>
      <c r="W3050" s="53"/>
      <c r="X3050" s="53"/>
      <c r="Y3050" s="53"/>
      <c r="Z3050" s="53"/>
      <c r="AA3050" s="53"/>
      <c r="AB3050" s="53"/>
      <c r="AC3050" s="53"/>
      <c r="AD3050" s="53"/>
      <c r="AE3050" s="53"/>
      <c r="AF3050" s="53"/>
      <c r="AG3050" s="53"/>
      <c r="AH3050" s="53"/>
      <c r="AI3050" s="53"/>
      <c r="AJ3050" s="53"/>
      <c r="AK3050" s="54"/>
    </row>
    <row r="3051" spans="2:37" x14ac:dyDescent="0.25">
      <c r="B3051" s="315"/>
      <c r="C3051" s="315"/>
      <c r="D3051" s="315"/>
      <c r="E3051" s="315"/>
      <c r="F3051" s="315"/>
      <c r="G3051" s="315"/>
      <c r="H3051" s="315"/>
      <c r="I3051" s="54"/>
      <c r="J3051" s="53"/>
      <c r="K3051" s="53"/>
      <c r="L3051" s="270"/>
      <c r="M3051" s="55"/>
      <c r="N3051" s="53"/>
      <c r="O3051" s="87"/>
      <c r="P3051" s="53"/>
      <c r="Q3051" s="53"/>
      <c r="R3051" s="53"/>
      <c r="S3051" s="53"/>
      <c r="T3051" s="53"/>
      <c r="U3051" s="53"/>
      <c r="V3051" s="53"/>
      <c r="W3051" s="53"/>
      <c r="X3051" s="53"/>
      <c r="Y3051" s="53"/>
      <c r="Z3051" s="53"/>
      <c r="AA3051" s="53"/>
      <c r="AB3051" s="53"/>
      <c r="AC3051" s="53"/>
      <c r="AD3051" s="53"/>
      <c r="AE3051" s="53"/>
      <c r="AF3051" s="53"/>
      <c r="AG3051" s="53"/>
      <c r="AH3051" s="53"/>
      <c r="AI3051" s="53"/>
      <c r="AJ3051" s="53"/>
      <c r="AK3051" s="54"/>
    </row>
    <row r="3052" spans="2:37" x14ac:dyDescent="0.25">
      <c r="B3052" s="315"/>
      <c r="C3052" s="315"/>
      <c r="D3052" s="315"/>
      <c r="E3052" s="315"/>
      <c r="F3052" s="315"/>
      <c r="G3052" s="315"/>
      <c r="H3052" s="315"/>
      <c r="I3052" s="54"/>
      <c r="J3052" s="53"/>
      <c r="K3052" s="53"/>
      <c r="L3052" s="270"/>
      <c r="M3052" s="55"/>
      <c r="N3052" s="53"/>
      <c r="O3052" s="87"/>
      <c r="P3052" s="53"/>
      <c r="Q3052" s="53"/>
      <c r="R3052" s="53"/>
      <c r="S3052" s="53"/>
      <c r="T3052" s="53"/>
      <c r="U3052" s="53"/>
      <c r="V3052" s="53"/>
      <c r="W3052" s="53"/>
      <c r="X3052" s="53"/>
      <c r="Y3052" s="53"/>
      <c r="Z3052" s="53"/>
      <c r="AA3052" s="53"/>
      <c r="AB3052" s="53"/>
      <c r="AC3052" s="53"/>
      <c r="AD3052" s="53"/>
      <c r="AE3052" s="53"/>
      <c r="AF3052" s="53"/>
      <c r="AG3052" s="53"/>
      <c r="AH3052" s="53"/>
      <c r="AI3052" s="53"/>
      <c r="AJ3052" s="53"/>
      <c r="AK3052" s="54"/>
    </row>
    <row r="3053" spans="2:37" x14ac:dyDescent="0.25">
      <c r="B3053" s="315"/>
      <c r="C3053" s="315"/>
      <c r="D3053" s="315"/>
      <c r="E3053" s="315"/>
      <c r="F3053" s="315"/>
      <c r="G3053" s="315"/>
      <c r="H3053" s="315"/>
      <c r="I3053" s="54"/>
      <c r="J3053" s="53"/>
      <c r="K3053" s="53"/>
      <c r="L3053" s="270"/>
      <c r="M3053" s="55"/>
      <c r="N3053" s="53"/>
      <c r="O3053" s="87"/>
      <c r="P3053" s="53"/>
      <c r="Q3053" s="53"/>
      <c r="R3053" s="53"/>
      <c r="S3053" s="53"/>
      <c r="T3053" s="53"/>
      <c r="U3053" s="53"/>
      <c r="V3053" s="53"/>
      <c r="W3053" s="53"/>
      <c r="X3053" s="53"/>
      <c r="Y3053" s="53"/>
      <c r="Z3053" s="53"/>
      <c r="AA3053" s="53"/>
      <c r="AB3053" s="53"/>
      <c r="AC3053" s="53"/>
      <c r="AD3053" s="53"/>
      <c r="AE3053" s="53"/>
      <c r="AF3053" s="53"/>
      <c r="AG3053" s="53"/>
      <c r="AH3053" s="53"/>
      <c r="AI3053" s="53"/>
      <c r="AJ3053" s="53"/>
      <c r="AK3053" s="54"/>
    </row>
    <row r="3054" spans="2:37" x14ac:dyDescent="0.25">
      <c r="B3054" s="315"/>
      <c r="C3054" s="315"/>
      <c r="D3054" s="315"/>
      <c r="E3054" s="315"/>
      <c r="F3054" s="315"/>
      <c r="G3054" s="315"/>
      <c r="H3054" s="315"/>
      <c r="I3054" s="54"/>
      <c r="J3054" s="53"/>
      <c r="K3054" s="53"/>
      <c r="L3054" s="270"/>
      <c r="M3054" s="55"/>
      <c r="N3054" s="53"/>
      <c r="O3054" s="87"/>
      <c r="P3054" s="53"/>
      <c r="Q3054" s="53"/>
      <c r="R3054" s="53"/>
      <c r="S3054" s="53"/>
      <c r="T3054" s="53"/>
      <c r="U3054" s="53"/>
      <c r="V3054" s="53"/>
      <c r="W3054" s="53"/>
      <c r="X3054" s="53"/>
      <c r="Y3054" s="53"/>
      <c r="Z3054" s="53"/>
      <c r="AA3054" s="53"/>
      <c r="AB3054" s="53"/>
      <c r="AC3054" s="53"/>
      <c r="AD3054" s="53"/>
      <c r="AE3054" s="53"/>
      <c r="AF3054" s="53"/>
      <c r="AG3054" s="53"/>
      <c r="AH3054" s="53"/>
      <c r="AI3054" s="53"/>
      <c r="AJ3054" s="53"/>
      <c r="AK3054" s="54"/>
    </row>
    <row r="3055" spans="2:37" x14ac:dyDescent="0.25">
      <c r="B3055" s="315"/>
      <c r="C3055" s="315"/>
      <c r="D3055" s="315"/>
      <c r="E3055" s="315"/>
      <c r="F3055" s="315"/>
      <c r="G3055" s="315"/>
      <c r="H3055" s="315"/>
      <c r="I3055" s="54"/>
      <c r="J3055" s="53"/>
      <c r="K3055" s="53"/>
      <c r="L3055" s="270"/>
      <c r="M3055" s="55"/>
      <c r="N3055" s="53"/>
      <c r="O3055" s="87"/>
      <c r="P3055" s="53"/>
      <c r="Q3055" s="53"/>
      <c r="R3055" s="53"/>
      <c r="S3055" s="53"/>
      <c r="T3055" s="53"/>
      <c r="U3055" s="53"/>
      <c r="V3055" s="53"/>
      <c r="W3055" s="53"/>
      <c r="X3055" s="53"/>
      <c r="Y3055" s="53"/>
      <c r="Z3055" s="53"/>
      <c r="AA3055" s="53"/>
      <c r="AB3055" s="53"/>
      <c r="AC3055" s="53"/>
      <c r="AD3055" s="53"/>
      <c r="AE3055" s="53"/>
      <c r="AF3055" s="53"/>
      <c r="AG3055" s="53"/>
      <c r="AH3055" s="53"/>
      <c r="AI3055" s="53"/>
      <c r="AJ3055" s="53"/>
      <c r="AK3055" s="54"/>
    </row>
    <row r="3056" spans="2:37" x14ac:dyDescent="0.25">
      <c r="B3056" s="315"/>
      <c r="C3056" s="315"/>
      <c r="D3056" s="315"/>
      <c r="E3056" s="315"/>
      <c r="F3056" s="315"/>
      <c r="G3056" s="315"/>
      <c r="H3056" s="315"/>
      <c r="I3056" s="54"/>
      <c r="J3056" s="53"/>
      <c r="K3056" s="53"/>
      <c r="L3056" s="270"/>
      <c r="M3056" s="55"/>
      <c r="N3056" s="53"/>
      <c r="O3056" s="87"/>
      <c r="P3056" s="53"/>
      <c r="Q3056" s="53"/>
      <c r="R3056" s="53"/>
      <c r="S3056" s="53"/>
      <c r="T3056" s="53"/>
      <c r="U3056" s="53"/>
      <c r="V3056" s="53"/>
      <c r="W3056" s="53"/>
      <c r="X3056" s="53"/>
      <c r="Y3056" s="53"/>
      <c r="Z3056" s="53"/>
      <c r="AA3056" s="53"/>
      <c r="AB3056" s="53"/>
      <c r="AC3056" s="53"/>
      <c r="AD3056" s="53"/>
      <c r="AE3056" s="53"/>
      <c r="AF3056" s="53"/>
      <c r="AG3056" s="53"/>
      <c r="AH3056" s="53"/>
      <c r="AI3056" s="53"/>
      <c r="AJ3056" s="53"/>
      <c r="AK3056" s="54"/>
    </row>
    <row r="3057" spans="2:37" x14ac:dyDescent="0.25">
      <c r="B3057" s="315"/>
      <c r="C3057" s="315"/>
      <c r="D3057" s="315"/>
      <c r="E3057" s="315"/>
      <c r="F3057" s="315"/>
      <c r="G3057" s="315"/>
      <c r="H3057" s="315"/>
      <c r="I3057" s="54"/>
      <c r="J3057" s="53"/>
      <c r="K3057" s="53"/>
      <c r="L3057" s="270"/>
      <c r="M3057" s="55"/>
      <c r="N3057" s="53"/>
      <c r="O3057" s="87"/>
      <c r="P3057" s="53"/>
      <c r="Q3057" s="53"/>
      <c r="R3057" s="53"/>
      <c r="S3057" s="53"/>
      <c r="T3057" s="53"/>
      <c r="U3057" s="53"/>
      <c r="V3057" s="53"/>
      <c r="W3057" s="53"/>
      <c r="X3057" s="53"/>
      <c r="Y3057" s="53"/>
      <c r="Z3057" s="53"/>
      <c r="AA3057" s="53"/>
      <c r="AB3057" s="53"/>
      <c r="AC3057" s="53"/>
      <c r="AD3057" s="53"/>
      <c r="AE3057" s="53"/>
      <c r="AF3057" s="53"/>
      <c r="AG3057" s="53"/>
      <c r="AH3057" s="53"/>
      <c r="AI3057" s="53"/>
      <c r="AJ3057" s="53"/>
      <c r="AK3057" s="54"/>
    </row>
    <row r="3058" spans="2:37" x14ac:dyDescent="0.25">
      <c r="B3058" s="315"/>
      <c r="C3058" s="315"/>
      <c r="D3058" s="315"/>
      <c r="E3058" s="315"/>
      <c r="F3058" s="315"/>
      <c r="G3058" s="315"/>
      <c r="H3058" s="315"/>
      <c r="I3058" s="54"/>
      <c r="J3058" s="53"/>
      <c r="K3058" s="53"/>
      <c r="L3058" s="270"/>
      <c r="M3058" s="55"/>
      <c r="N3058" s="53"/>
      <c r="O3058" s="87"/>
      <c r="P3058" s="53"/>
      <c r="Q3058" s="53"/>
      <c r="R3058" s="53"/>
      <c r="S3058" s="53"/>
      <c r="T3058" s="53"/>
      <c r="U3058" s="53"/>
      <c r="V3058" s="53"/>
      <c r="W3058" s="53"/>
      <c r="X3058" s="53"/>
      <c r="Y3058" s="53"/>
      <c r="Z3058" s="53"/>
      <c r="AA3058" s="53"/>
      <c r="AB3058" s="53"/>
      <c r="AC3058" s="53"/>
      <c r="AD3058" s="53"/>
      <c r="AE3058" s="53"/>
      <c r="AF3058" s="53"/>
      <c r="AG3058" s="53"/>
      <c r="AH3058" s="53"/>
      <c r="AI3058" s="53"/>
      <c r="AJ3058" s="53"/>
      <c r="AK3058" s="54"/>
    </row>
    <row r="3059" spans="2:37" x14ac:dyDescent="0.25">
      <c r="B3059" s="315"/>
      <c r="C3059" s="315"/>
      <c r="D3059" s="315"/>
      <c r="E3059" s="315"/>
      <c r="F3059" s="315"/>
      <c r="G3059" s="315"/>
      <c r="H3059" s="315"/>
      <c r="I3059" s="54"/>
      <c r="J3059" s="53"/>
      <c r="K3059" s="53"/>
      <c r="L3059" s="270"/>
      <c r="M3059" s="55"/>
      <c r="N3059" s="53"/>
      <c r="O3059" s="87"/>
      <c r="P3059" s="53"/>
      <c r="Q3059" s="53"/>
      <c r="R3059" s="53"/>
      <c r="S3059" s="53"/>
      <c r="T3059" s="53"/>
      <c r="U3059" s="53"/>
      <c r="V3059" s="53"/>
      <c r="W3059" s="53"/>
      <c r="X3059" s="53"/>
      <c r="Y3059" s="53"/>
      <c r="Z3059" s="53"/>
      <c r="AA3059" s="53"/>
      <c r="AB3059" s="53"/>
      <c r="AC3059" s="53"/>
      <c r="AD3059" s="53"/>
      <c r="AE3059" s="53"/>
      <c r="AF3059" s="53"/>
      <c r="AG3059" s="53"/>
      <c r="AH3059" s="53"/>
      <c r="AI3059" s="53"/>
      <c r="AJ3059" s="53"/>
      <c r="AK3059" s="54"/>
    </row>
    <row r="3060" spans="2:37" x14ac:dyDescent="0.25">
      <c r="B3060" s="315"/>
      <c r="C3060" s="315"/>
      <c r="D3060" s="315"/>
      <c r="E3060" s="315"/>
      <c r="F3060" s="315"/>
      <c r="G3060" s="315"/>
      <c r="H3060" s="315"/>
      <c r="I3060" s="54"/>
      <c r="J3060" s="53"/>
      <c r="K3060" s="53"/>
      <c r="L3060" s="270"/>
      <c r="M3060" s="55"/>
      <c r="N3060" s="53"/>
      <c r="O3060" s="87"/>
      <c r="P3060" s="53"/>
      <c r="Q3060" s="53"/>
      <c r="R3060" s="53"/>
      <c r="S3060" s="53"/>
      <c r="T3060" s="53"/>
      <c r="U3060" s="53"/>
      <c r="V3060" s="53"/>
      <c r="W3060" s="53"/>
      <c r="X3060" s="53"/>
      <c r="Y3060" s="53"/>
      <c r="Z3060" s="53"/>
      <c r="AA3060" s="53"/>
      <c r="AB3060" s="53"/>
      <c r="AC3060" s="53"/>
      <c r="AD3060" s="53"/>
      <c r="AE3060" s="53"/>
      <c r="AF3060" s="53"/>
      <c r="AG3060" s="53"/>
      <c r="AH3060" s="53"/>
      <c r="AI3060" s="53"/>
      <c r="AJ3060" s="53"/>
      <c r="AK3060" s="54"/>
    </row>
    <row r="3061" spans="2:37" x14ac:dyDescent="0.25">
      <c r="B3061" s="315"/>
      <c r="C3061" s="315"/>
      <c r="D3061" s="315"/>
      <c r="E3061" s="315"/>
      <c r="F3061" s="315"/>
      <c r="G3061" s="315"/>
      <c r="H3061" s="315"/>
      <c r="I3061" s="54"/>
      <c r="J3061" s="53"/>
      <c r="K3061" s="53"/>
      <c r="L3061" s="270"/>
      <c r="M3061" s="55"/>
      <c r="N3061" s="53"/>
      <c r="O3061" s="87"/>
      <c r="P3061" s="53"/>
      <c r="Q3061" s="53"/>
      <c r="R3061" s="53"/>
      <c r="S3061" s="53"/>
      <c r="T3061" s="53"/>
      <c r="U3061" s="53"/>
      <c r="V3061" s="53"/>
      <c r="W3061" s="53"/>
      <c r="X3061" s="53"/>
      <c r="Y3061" s="53"/>
      <c r="Z3061" s="53"/>
      <c r="AA3061" s="53"/>
      <c r="AB3061" s="53"/>
      <c r="AC3061" s="53"/>
      <c r="AD3061" s="53"/>
      <c r="AE3061" s="53"/>
      <c r="AF3061" s="53"/>
      <c r="AG3061" s="53"/>
      <c r="AH3061" s="53"/>
      <c r="AI3061" s="53"/>
      <c r="AJ3061" s="53"/>
      <c r="AK3061" s="54"/>
    </row>
    <row r="3062" spans="2:37" x14ac:dyDescent="0.25">
      <c r="B3062" s="315"/>
      <c r="C3062" s="315"/>
      <c r="D3062" s="315"/>
      <c r="E3062" s="315"/>
      <c r="F3062" s="315"/>
      <c r="G3062" s="315"/>
      <c r="H3062" s="315"/>
      <c r="I3062" s="54"/>
      <c r="J3062" s="53"/>
      <c r="K3062" s="53"/>
      <c r="L3062" s="270"/>
      <c r="M3062" s="55"/>
      <c r="N3062" s="53"/>
      <c r="O3062" s="87"/>
      <c r="P3062" s="53"/>
      <c r="Q3062" s="53"/>
      <c r="R3062" s="53"/>
      <c r="S3062" s="53"/>
      <c r="T3062" s="53"/>
      <c r="U3062" s="53"/>
      <c r="V3062" s="53"/>
      <c r="W3062" s="53"/>
      <c r="X3062" s="53"/>
      <c r="Y3062" s="53"/>
      <c r="Z3062" s="53"/>
      <c r="AA3062" s="53"/>
      <c r="AB3062" s="53"/>
      <c r="AC3062" s="53"/>
      <c r="AD3062" s="53"/>
      <c r="AE3062" s="53"/>
      <c r="AF3062" s="53"/>
      <c r="AG3062" s="53"/>
      <c r="AH3062" s="53"/>
      <c r="AI3062" s="53"/>
      <c r="AJ3062" s="53"/>
      <c r="AK3062" s="54"/>
    </row>
    <row r="3063" spans="2:37" x14ac:dyDescent="0.25">
      <c r="B3063" s="315"/>
      <c r="C3063" s="315"/>
      <c r="D3063" s="315"/>
      <c r="E3063" s="315"/>
      <c r="F3063" s="315"/>
      <c r="G3063" s="315"/>
      <c r="H3063" s="315"/>
      <c r="I3063" s="54"/>
      <c r="J3063" s="53"/>
      <c r="K3063" s="53"/>
      <c r="L3063" s="270"/>
      <c r="M3063" s="55"/>
      <c r="N3063" s="53"/>
      <c r="O3063" s="87"/>
      <c r="P3063" s="53"/>
      <c r="Q3063" s="53"/>
      <c r="R3063" s="53"/>
      <c r="S3063" s="53"/>
      <c r="T3063" s="53"/>
      <c r="U3063" s="53"/>
      <c r="V3063" s="53"/>
      <c r="W3063" s="53"/>
      <c r="X3063" s="53"/>
      <c r="Y3063" s="53"/>
      <c r="Z3063" s="53"/>
      <c r="AA3063" s="53"/>
      <c r="AB3063" s="53"/>
      <c r="AC3063" s="53"/>
      <c r="AD3063" s="53"/>
      <c r="AE3063" s="53"/>
      <c r="AF3063" s="53"/>
      <c r="AG3063" s="53"/>
      <c r="AH3063" s="53"/>
      <c r="AI3063" s="53"/>
      <c r="AJ3063" s="53"/>
      <c r="AK3063" s="54"/>
    </row>
    <row r="3064" spans="2:37" x14ac:dyDescent="0.25">
      <c r="B3064" s="315"/>
      <c r="C3064" s="315"/>
      <c r="D3064" s="315"/>
      <c r="E3064" s="315"/>
      <c r="F3064" s="315"/>
      <c r="G3064" s="315"/>
      <c r="H3064" s="315"/>
      <c r="I3064" s="54"/>
      <c r="J3064" s="53"/>
      <c r="K3064" s="53"/>
      <c r="L3064" s="270"/>
      <c r="M3064" s="55"/>
      <c r="N3064" s="53"/>
      <c r="O3064" s="87"/>
      <c r="P3064" s="53"/>
      <c r="Q3064" s="53"/>
      <c r="R3064" s="53"/>
      <c r="S3064" s="53"/>
      <c r="T3064" s="53"/>
      <c r="U3064" s="53"/>
      <c r="V3064" s="53"/>
      <c r="W3064" s="53"/>
      <c r="X3064" s="53"/>
      <c r="Y3064" s="53"/>
      <c r="Z3064" s="53"/>
      <c r="AA3064" s="53"/>
      <c r="AB3064" s="53"/>
      <c r="AC3064" s="53"/>
      <c r="AD3064" s="53"/>
      <c r="AE3064" s="53"/>
      <c r="AF3064" s="53"/>
      <c r="AG3064" s="53"/>
      <c r="AH3064" s="53"/>
      <c r="AI3064" s="53"/>
      <c r="AJ3064" s="53"/>
      <c r="AK3064" s="54"/>
    </row>
    <row r="3065" spans="2:37" x14ac:dyDescent="0.25">
      <c r="B3065" s="315"/>
      <c r="C3065" s="315"/>
      <c r="D3065" s="315"/>
      <c r="E3065" s="315"/>
      <c r="F3065" s="315"/>
      <c r="G3065" s="315"/>
      <c r="H3065" s="315"/>
      <c r="I3065" s="54"/>
      <c r="J3065" s="53"/>
      <c r="K3065" s="53"/>
      <c r="L3065" s="270"/>
      <c r="M3065" s="55"/>
      <c r="N3065" s="53"/>
      <c r="O3065" s="87"/>
      <c r="P3065" s="53"/>
      <c r="Q3065" s="53"/>
      <c r="R3065" s="53"/>
      <c r="S3065" s="53"/>
      <c r="T3065" s="53"/>
      <c r="U3065" s="53"/>
      <c r="V3065" s="53"/>
      <c r="W3065" s="53"/>
      <c r="X3065" s="53"/>
      <c r="Y3065" s="53"/>
      <c r="Z3065" s="53"/>
      <c r="AA3065" s="53"/>
      <c r="AB3065" s="53"/>
      <c r="AC3065" s="53"/>
      <c r="AD3065" s="53"/>
      <c r="AE3065" s="53"/>
      <c r="AF3065" s="53"/>
      <c r="AG3065" s="53"/>
      <c r="AH3065" s="53"/>
      <c r="AI3065" s="53"/>
      <c r="AJ3065" s="53"/>
      <c r="AK3065" s="54"/>
    </row>
    <row r="3066" spans="2:37" x14ac:dyDescent="0.25">
      <c r="B3066" s="315"/>
      <c r="C3066" s="315"/>
      <c r="D3066" s="315"/>
      <c r="E3066" s="315"/>
      <c r="F3066" s="315"/>
      <c r="G3066" s="315"/>
      <c r="H3066" s="315"/>
      <c r="I3066" s="54"/>
      <c r="J3066" s="53"/>
      <c r="K3066" s="53"/>
      <c r="L3066" s="270"/>
      <c r="M3066" s="55"/>
      <c r="N3066" s="53"/>
      <c r="O3066" s="87"/>
      <c r="P3066" s="53"/>
      <c r="Q3066" s="53"/>
      <c r="R3066" s="53"/>
      <c r="S3066" s="53"/>
      <c r="T3066" s="53"/>
      <c r="U3066" s="53"/>
      <c r="V3066" s="53"/>
      <c r="W3066" s="53"/>
      <c r="X3066" s="53"/>
      <c r="Y3066" s="53"/>
      <c r="Z3066" s="53"/>
      <c r="AA3066" s="53"/>
      <c r="AB3066" s="53"/>
      <c r="AC3066" s="53"/>
      <c r="AD3066" s="53"/>
      <c r="AE3066" s="53"/>
      <c r="AF3066" s="53"/>
      <c r="AG3066" s="53"/>
      <c r="AH3066" s="53"/>
      <c r="AI3066" s="53"/>
      <c r="AJ3066" s="53"/>
      <c r="AK3066" s="54"/>
    </row>
    <row r="3067" spans="2:37" x14ac:dyDescent="0.25">
      <c r="B3067" s="315"/>
      <c r="C3067" s="315"/>
      <c r="D3067" s="315"/>
      <c r="E3067" s="315"/>
      <c r="F3067" s="315"/>
      <c r="G3067" s="315"/>
      <c r="H3067" s="315"/>
      <c r="I3067" s="54"/>
      <c r="J3067" s="53"/>
      <c r="K3067" s="53"/>
      <c r="L3067" s="270"/>
      <c r="M3067" s="55"/>
      <c r="N3067" s="53"/>
      <c r="O3067" s="87"/>
      <c r="P3067" s="53"/>
      <c r="Q3067" s="53"/>
      <c r="R3067" s="53"/>
      <c r="S3067" s="53"/>
      <c r="T3067" s="53"/>
      <c r="U3067" s="53"/>
      <c r="V3067" s="53"/>
      <c r="W3067" s="53"/>
      <c r="X3067" s="53"/>
      <c r="Y3067" s="53"/>
      <c r="Z3067" s="53"/>
      <c r="AA3067" s="53"/>
      <c r="AB3067" s="53"/>
      <c r="AC3067" s="53"/>
      <c r="AD3067" s="53"/>
      <c r="AE3067" s="53"/>
      <c r="AF3067" s="53"/>
      <c r="AG3067" s="53"/>
      <c r="AH3067" s="53"/>
      <c r="AI3067" s="53"/>
      <c r="AJ3067" s="53"/>
      <c r="AK3067" s="54"/>
    </row>
    <row r="3068" spans="2:37" x14ac:dyDescent="0.25">
      <c r="B3068" s="315"/>
      <c r="C3068" s="315"/>
      <c r="D3068" s="315"/>
      <c r="E3068" s="315"/>
      <c r="F3068" s="315"/>
      <c r="G3068" s="315"/>
      <c r="H3068" s="315"/>
      <c r="I3068" s="54"/>
      <c r="J3068" s="53"/>
      <c r="K3068" s="53"/>
      <c r="L3068" s="270"/>
      <c r="M3068" s="55"/>
      <c r="N3068" s="53"/>
      <c r="O3068" s="87"/>
      <c r="P3068" s="53"/>
      <c r="Q3068" s="53"/>
      <c r="R3068" s="53"/>
      <c r="S3068" s="53"/>
      <c r="T3068" s="53"/>
      <c r="U3068" s="53"/>
      <c r="V3068" s="53"/>
      <c r="W3068" s="53"/>
      <c r="X3068" s="53"/>
      <c r="Y3068" s="53"/>
      <c r="Z3068" s="53"/>
      <c r="AA3068" s="53"/>
      <c r="AB3068" s="53"/>
      <c r="AC3068" s="53"/>
      <c r="AD3068" s="53"/>
      <c r="AE3068" s="53"/>
      <c r="AF3068" s="53"/>
      <c r="AG3068" s="53"/>
      <c r="AH3068" s="53"/>
      <c r="AI3068" s="53"/>
      <c r="AJ3068" s="53"/>
      <c r="AK3068" s="54"/>
    </row>
    <row r="3069" spans="2:37" x14ac:dyDescent="0.25">
      <c r="B3069" s="315"/>
      <c r="C3069" s="315"/>
      <c r="D3069" s="315"/>
      <c r="E3069" s="315"/>
      <c r="F3069" s="315"/>
      <c r="G3069" s="315"/>
      <c r="H3069" s="315"/>
      <c r="I3069" s="54"/>
      <c r="J3069" s="53"/>
      <c r="K3069" s="53"/>
      <c r="L3069" s="270"/>
      <c r="M3069" s="55"/>
      <c r="N3069" s="53"/>
      <c r="O3069" s="87"/>
      <c r="P3069" s="53"/>
      <c r="Q3069" s="53"/>
      <c r="R3069" s="53"/>
      <c r="S3069" s="53"/>
      <c r="T3069" s="53"/>
      <c r="U3069" s="53"/>
      <c r="V3069" s="53"/>
      <c r="W3069" s="53"/>
      <c r="X3069" s="53"/>
      <c r="Y3069" s="53"/>
      <c r="Z3069" s="53"/>
      <c r="AA3069" s="53"/>
      <c r="AB3069" s="53"/>
      <c r="AC3069" s="53"/>
      <c r="AD3069" s="53"/>
      <c r="AE3069" s="53"/>
      <c r="AF3069" s="53"/>
      <c r="AG3069" s="53"/>
      <c r="AH3069" s="53"/>
      <c r="AI3069" s="53"/>
      <c r="AJ3069" s="53"/>
      <c r="AK3069" s="54"/>
    </row>
    <row r="3070" spans="2:37" x14ac:dyDescent="0.25">
      <c r="B3070" s="315"/>
      <c r="C3070" s="315"/>
      <c r="D3070" s="315"/>
      <c r="E3070" s="315"/>
      <c r="F3070" s="315"/>
      <c r="G3070" s="315"/>
      <c r="H3070" s="315"/>
      <c r="I3070" s="54"/>
      <c r="J3070" s="53"/>
      <c r="K3070" s="53"/>
      <c r="L3070" s="270"/>
      <c r="M3070" s="55"/>
      <c r="N3070" s="53"/>
      <c r="O3070" s="87"/>
      <c r="P3070" s="53"/>
      <c r="Q3070" s="53"/>
      <c r="R3070" s="53"/>
      <c r="S3070" s="53"/>
      <c r="T3070" s="53"/>
      <c r="U3070" s="53"/>
      <c r="V3070" s="53"/>
      <c r="W3070" s="53"/>
      <c r="X3070" s="53"/>
      <c r="Y3070" s="53"/>
      <c r="Z3070" s="53"/>
      <c r="AA3070" s="53"/>
      <c r="AB3070" s="53"/>
      <c r="AC3070" s="53"/>
      <c r="AD3070" s="53"/>
      <c r="AE3070" s="53"/>
      <c r="AF3070" s="53"/>
      <c r="AG3070" s="53"/>
      <c r="AH3070" s="53"/>
      <c r="AI3070" s="53"/>
      <c r="AJ3070" s="53"/>
      <c r="AK3070" s="54"/>
    </row>
    <row r="3071" spans="2:37" x14ac:dyDescent="0.25">
      <c r="B3071" s="315"/>
      <c r="C3071" s="315"/>
      <c r="D3071" s="315"/>
      <c r="E3071" s="315"/>
      <c r="F3071" s="315"/>
      <c r="G3071" s="315"/>
      <c r="H3071" s="315"/>
      <c r="I3071" s="54"/>
      <c r="J3071" s="53"/>
      <c r="K3071" s="53"/>
      <c r="L3071" s="270"/>
      <c r="M3071" s="55"/>
      <c r="N3071" s="53"/>
      <c r="O3071" s="87"/>
      <c r="P3071" s="53"/>
      <c r="Q3071" s="53"/>
      <c r="R3071" s="53"/>
      <c r="S3071" s="53"/>
      <c r="T3071" s="53"/>
      <c r="U3071" s="53"/>
      <c r="V3071" s="53"/>
      <c r="W3071" s="53"/>
      <c r="X3071" s="53"/>
      <c r="Y3071" s="53"/>
      <c r="Z3071" s="53"/>
      <c r="AA3071" s="53"/>
      <c r="AB3071" s="53"/>
      <c r="AC3071" s="53"/>
      <c r="AD3071" s="53"/>
      <c r="AE3071" s="53"/>
      <c r="AF3071" s="53"/>
      <c r="AG3071" s="53"/>
      <c r="AH3071" s="53"/>
      <c r="AI3071" s="53"/>
      <c r="AJ3071" s="53"/>
      <c r="AK3071" s="54"/>
    </row>
    <row r="3072" spans="2:37" x14ac:dyDescent="0.25">
      <c r="B3072" s="315"/>
      <c r="C3072" s="315"/>
      <c r="D3072" s="315"/>
      <c r="E3072" s="315"/>
      <c r="F3072" s="315"/>
      <c r="G3072" s="315"/>
      <c r="H3072" s="315"/>
      <c r="I3072" s="54"/>
      <c r="J3072" s="53"/>
      <c r="K3072" s="53"/>
      <c r="L3072" s="270"/>
      <c r="M3072" s="55"/>
      <c r="N3072" s="53"/>
      <c r="O3072" s="87"/>
      <c r="P3072" s="53"/>
      <c r="Q3072" s="53"/>
      <c r="R3072" s="53"/>
      <c r="S3072" s="53"/>
      <c r="T3072" s="53"/>
      <c r="U3072" s="53"/>
      <c r="V3072" s="53"/>
      <c r="W3072" s="53"/>
      <c r="X3072" s="53"/>
      <c r="Y3072" s="53"/>
      <c r="Z3072" s="53"/>
      <c r="AA3072" s="53"/>
      <c r="AB3072" s="53"/>
      <c r="AC3072" s="53"/>
      <c r="AD3072" s="53"/>
      <c r="AE3072" s="53"/>
      <c r="AF3072" s="53"/>
      <c r="AG3072" s="53"/>
      <c r="AH3072" s="53"/>
      <c r="AI3072" s="53"/>
      <c r="AJ3072" s="53"/>
      <c r="AK3072" s="54"/>
    </row>
    <row r="3073" spans="2:37" x14ac:dyDescent="0.25">
      <c r="B3073" s="315"/>
      <c r="C3073" s="315"/>
      <c r="D3073" s="315"/>
      <c r="E3073" s="315"/>
      <c r="F3073" s="315"/>
      <c r="G3073" s="315"/>
      <c r="H3073" s="315"/>
      <c r="I3073" s="54"/>
      <c r="J3073" s="53"/>
      <c r="K3073" s="53"/>
      <c r="L3073" s="270"/>
      <c r="M3073" s="55"/>
      <c r="N3073" s="53"/>
      <c r="O3073" s="87"/>
      <c r="P3073" s="53"/>
      <c r="Q3073" s="53"/>
      <c r="R3073" s="53"/>
      <c r="S3073" s="53"/>
      <c r="T3073" s="53"/>
      <c r="U3073" s="53"/>
      <c r="V3073" s="53"/>
      <c r="W3073" s="53"/>
      <c r="X3073" s="53"/>
      <c r="Y3073" s="53"/>
      <c r="Z3073" s="53"/>
      <c r="AA3073" s="53"/>
      <c r="AB3073" s="53"/>
      <c r="AC3073" s="53"/>
      <c r="AD3073" s="53"/>
      <c r="AE3073" s="53"/>
      <c r="AF3073" s="53"/>
      <c r="AG3073" s="53"/>
      <c r="AH3073" s="53"/>
      <c r="AI3073" s="53"/>
      <c r="AJ3073" s="53"/>
      <c r="AK3073" s="54"/>
    </row>
    <row r="3074" spans="2:37" x14ac:dyDescent="0.25">
      <c r="B3074" s="315"/>
      <c r="C3074" s="315"/>
      <c r="D3074" s="315"/>
      <c r="E3074" s="315"/>
      <c r="F3074" s="315"/>
      <c r="G3074" s="315"/>
      <c r="H3074" s="315"/>
      <c r="I3074" s="54"/>
      <c r="J3074" s="53"/>
      <c r="K3074" s="53"/>
      <c r="L3074" s="270"/>
      <c r="M3074" s="55"/>
      <c r="N3074" s="53"/>
      <c r="O3074" s="87"/>
      <c r="P3074" s="53"/>
      <c r="Q3074" s="53"/>
      <c r="R3074" s="53"/>
      <c r="S3074" s="53"/>
      <c r="T3074" s="53"/>
      <c r="U3074" s="53"/>
      <c r="V3074" s="53"/>
      <c r="W3074" s="53"/>
      <c r="X3074" s="53"/>
      <c r="Y3074" s="53"/>
      <c r="Z3074" s="53"/>
      <c r="AA3074" s="53"/>
      <c r="AB3074" s="53"/>
      <c r="AC3074" s="53"/>
      <c r="AD3074" s="53"/>
      <c r="AE3074" s="53"/>
      <c r="AF3074" s="53"/>
      <c r="AG3074" s="53"/>
      <c r="AH3074" s="53"/>
      <c r="AI3074" s="53"/>
      <c r="AJ3074" s="53"/>
      <c r="AK3074" s="54"/>
    </row>
    <row r="3075" spans="2:37" x14ac:dyDescent="0.25">
      <c r="B3075" s="315"/>
      <c r="C3075" s="315"/>
      <c r="D3075" s="315"/>
      <c r="E3075" s="315"/>
      <c r="F3075" s="315"/>
      <c r="G3075" s="315"/>
      <c r="H3075" s="315"/>
      <c r="I3075" s="54"/>
      <c r="J3075" s="53"/>
      <c r="K3075" s="53"/>
      <c r="L3075" s="270"/>
      <c r="M3075" s="55"/>
      <c r="N3075" s="53"/>
      <c r="O3075" s="87"/>
      <c r="P3075" s="53"/>
      <c r="Q3075" s="53"/>
      <c r="R3075" s="53"/>
      <c r="S3075" s="53"/>
      <c r="T3075" s="53"/>
      <c r="U3075" s="53"/>
      <c r="V3075" s="53"/>
      <c r="W3075" s="53"/>
      <c r="X3075" s="53"/>
      <c r="Y3075" s="53"/>
      <c r="Z3075" s="53"/>
      <c r="AA3075" s="53"/>
      <c r="AB3075" s="53"/>
      <c r="AC3075" s="53"/>
      <c r="AD3075" s="53"/>
      <c r="AE3075" s="53"/>
      <c r="AF3075" s="53"/>
      <c r="AG3075" s="53"/>
      <c r="AH3075" s="53"/>
      <c r="AI3075" s="53"/>
      <c r="AJ3075" s="53"/>
      <c r="AK3075" s="54"/>
    </row>
    <row r="3076" spans="2:37" x14ac:dyDescent="0.25">
      <c r="B3076" s="315"/>
      <c r="C3076" s="315"/>
      <c r="D3076" s="315"/>
      <c r="E3076" s="315"/>
      <c r="F3076" s="315"/>
      <c r="G3076" s="315"/>
      <c r="H3076" s="315"/>
      <c r="I3076" s="54"/>
      <c r="J3076" s="53"/>
      <c r="K3076" s="53"/>
      <c r="L3076" s="270"/>
      <c r="M3076" s="55"/>
      <c r="N3076" s="53"/>
      <c r="O3076" s="87"/>
      <c r="P3076" s="53"/>
      <c r="Q3076" s="53"/>
      <c r="R3076" s="53"/>
      <c r="S3076" s="53"/>
      <c r="T3076" s="53"/>
      <c r="U3076" s="53"/>
      <c r="V3076" s="53"/>
      <c r="W3076" s="53"/>
      <c r="X3076" s="53"/>
      <c r="Y3076" s="53"/>
      <c r="Z3076" s="53"/>
      <c r="AA3076" s="53"/>
      <c r="AB3076" s="53"/>
      <c r="AC3076" s="53"/>
      <c r="AD3076" s="53"/>
      <c r="AE3076" s="53"/>
      <c r="AF3076" s="53"/>
      <c r="AG3076" s="53"/>
      <c r="AH3076" s="53"/>
      <c r="AI3076" s="53"/>
      <c r="AJ3076" s="53"/>
      <c r="AK3076" s="54"/>
    </row>
    <row r="3077" spans="2:37" x14ac:dyDescent="0.25">
      <c r="B3077" s="315"/>
      <c r="C3077" s="315"/>
      <c r="D3077" s="315"/>
      <c r="E3077" s="315"/>
      <c r="F3077" s="315"/>
      <c r="G3077" s="315"/>
      <c r="H3077" s="315"/>
      <c r="I3077" s="54"/>
      <c r="J3077" s="53"/>
      <c r="K3077" s="53"/>
      <c r="L3077" s="270"/>
      <c r="M3077" s="55"/>
      <c r="N3077" s="53"/>
      <c r="O3077" s="87"/>
      <c r="P3077" s="53"/>
      <c r="Q3077" s="53"/>
      <c r="R3077" s="53"/>
      <c r="S3077" s="53"/>
      <c r="T3077" s="53"/>
      <c r="U3077" s="53"/>
      <c r="V3077" s="53"/>
      <c r="W3077" s="53"/>
      <c r="X3077" s="53"/>
      <c r="Y3077" s="53"/>
      <c r="Z3077" s="53"/>
      <c r="AA3077" s="53"/>
      <c r="AB3077" s="53"/>
      <c r="AC3077" s="53"/>
      <c r="AD3077" s="53"/>
      <c r="AE3077" s="53"/>
      <c r="AF3077" s="53"/>
      <c r="AG3077" s="53"/>
      <c r="AH3077" s="53"/>
      <c r="AI3077" s="53"/>
      <c r="AJ3077" s="53"/>
      <c r="AK3077" s="54"/>
    </row>
    <row r="3078" spans="2:37" x14ac:dyDescent="0.25">
      <c r="B3078" s="315"/>
      <c r="C3078" s="315"/>
      <c r="D3078" s="315"/>
      <c r="E3078" s="315"/>
      <c r="F3078" s="315"/>
      <c r="G3078" s="315"/>
      <c r="H3078" s="315"/>
      <c r="I3078" s="54"/>
      <c r="J3078" s="53"/>
      <c r="K3078" s="53"/>
      <c r="L3078" s="270"/>
      <c r="M3078" s="55"/>
      <c r="N3078" s="53"/>
      <c r="O3078" s="87"/>
      <c r="P3078" s="53"/>
      <c r="Q3078" s="53"/>
      <c r="R3078" s="53"/>
      <c r="S3078" s="53"/>
      <c r="T3078" s="53"/>
      <c r="U3078" s="53"/>
      <c r="V3078" s="53"/>
      <c r="W3078" s="53"/>
      <c r="X3078" s="53"/>
      <c r="Y3078" s="53"/>
      <c r="Z3078" s="53"/>
      <c r="AA3078" s="53"/>
      <c r="AB3078" s="53"/>
      <c r="AC3078" s="53"/>
      <c r="AD3078" s="53"/>
      <c r="AE3078" s="53"/>
      <c r="AF3078" s="53"/>
      <c r="AG3078" s="53"/>
      <c r="AH3078" s="53"/>
      <c r="AI3078" s="53"/>
      <c r="AJ3078" s="53"/>
      <c r="AK3078" s="54"/>
    </row>
    <row r="3079" spans="2:37" x14ac:dyDescent="0.25">
      <c r="B3079" s="315"/>
      <c r="C3079" s="315"/>
      <c r="D3079" s="315"/>
      <c r="E3079" s="315"/>
      <c r="F3079" s="315"/>
      <c r="G3079" s="315"/>
      <c r="H3079" s="315"/>
      <c r="I3079" s="54"/>
      <c r="J3079" s="53"/>
      <c r="K3079" s="53"/>
      <c r="L3079" s="270"/>
      <c r="M3079" s="55"/>
      <c r="N3079" s="53"/>
      <c r="O3079" s="87"/>
      <c r="P3079" s="53"/>
      <c r="Q3079" s="53"/>
      <c r="R3079" s="53"/>
      <c r="S3079" s="53"/>
      <c r="T3079" s="53"/>
      <c r="U3079" s="53"/>
      <c r="V3079" s="53"/>
      <c r="W3079" s="53"/>
      <c r="X3079" s="53"/>
      <c r="Y3079" s="53"/>
      <c r="Z3079" s="53"/>
      <c r="AA3079" s="53"/>
      <c r="AB3079" s="53"/>
      <c r="AC3079" s="53"/>
      <c r="AD3079" s="53"/>
      <c r="AE3079" s="53"/>
      <c r="AF3079" s="53"/>
      <c r="AG3079" s="53"/>
      <c r="AH3079" s="53"/>
      <c r="AI3079" s="53"/>
      <c r="AJ3079" s="53"/>
      <c r="AK3079" s="54"/>
    </row>
    <row r="3080" spans="2:37" x14ac:dyDescent="0.25">
      <c r="B3080" s="315"/>
      <c r="C3080" s="315"/>
      <c r="D3080" s="315"/>
      <c r="E3080" s="315"/>
      <c r="F3080" s="315"/>
      <c r="G3080" s="315"/>
      <c r="H3080" s="315"/>
      <c r="I3080" s="54"/>
      <c r="J3080" s="53"/>
      <c r="K3080" s="53"/>
      <c r="L3080" s="270"/>
      <c r="M3080" s="55"/>
      <c r="N3080" s="53"/>
      <c r="O3080" s="87"/>
      <c r="P3080" s="53"/>
      <c r="Q3080" s="53"/>
      <c r="R3080" s="53"/>
      <c r="S3080" s="53"/>
      <c r="T3080" s="53"/>
      <c r="U3080" s="53"/>
      <c r="V3080" s="53"/>
      <c r="W3080" s="53"/>
      <c r="X3080" s="53"/>
      <c r="Y3080" s="53"/>
      <c r="Z3080" s="53"/>
      <c r="AA3080" s="53"/>
      <c r="AB3080" s="53"/>
      <c r="AC3080" s="53"/>
      <c r="AD3080" s="53"/>
      <c r="AE3080" s="53"/>
      <c r="AF3080" s="53"/>
      <c r="AG3080" s="53"/>
      <c r="AH3080" s="53"/>
      <c r="AI3080" s="53"/>
      <c r="AJ3080" s="53"/>
      <c r="AK3080" s="54"/>
    </row>
    <row r="3081" spans="2:37" x14ac:dyDescent="0.25">
      <c r="B3081" s="315"/>
      <c r="C3081" s="315"/>
      <c r="D3081" s="315"/>
      <c r="E3081" s="315"/>
      <c r="F3081" s="315"/>
      <c r="G3081" s="315"/>
      <c r="H3081" s="315"/>
      <c r="I3081" s="54"/>
      <c r="J3081" s="53"/>
      <c r="K3081" s="53"/>
      <c r="L3081" s="270"/>
      <c r="M3081" s="55"/>
      <c r="N3081" s="53"/>
      <c r="O3081" s="87"/>
      <c r="P3081" s="53"/>
      <c r="Q3081" s="53"/>
      <c r="R3081" s="53"/>
      <c r="S3081" s="53"/>
      <c r="T3081" s="53"/>
      <c r="U3081" s="53"/>
      <c r="V3081" s="53"/>
      <c r="W3081" s="53"/>
      <c r="X3081" s="53"/>
      <c r="Y3081" s="53"/>
      <c r="Z3081" s="53"/>
      <c r="AA3081" s="53"/>
      <c r="AB3081" s="53"/>
      <c r="AC3081" s="53"/>
      <c r="AD3081" s="53"/>
      <c r="AE3081" s="53"/>
      <c r="AF3081" s="53"/>
      <c r="AG3081" s="53"/>
      <c r="AH3081" s="53"/>
      <c r="AI3081" s="53"/>
      <c r="AJ3081" s="53"/>
      <c r="AK3081" s="54"/>
    </row>
    <row r="3082" spans="2:37" x14ac:dyDescent="0.25">
      <c r="B3082" s="315"/>
      <c r="C3082" s="315"/>
      <c r="D3082" s="315"/>
      <c r="E3082" s="315"/>
      <c r="F3082" s="315"/>
      <c r="G3082" s="315"/>
      <c r="H3082" s="315"/>
      <c r="I3082" s="54"/>
      <c r="J3082" s="53"/>
      <c r="K3082" s="53"/>
      <c r="L3082" s="270"/>
      <c r="M3082" s="55"/>
      <c r="N3082" s="53"/>
      <c r="O3082" s="87"/>
      <c r="P3082" s="53"/>
      <c r="Q3082" s="53"/>
      <c r="R3082" s="53"/>
      <c r="S3082" s="53"/>
      <c r="T3082" s="53"/>
      <c r="U3082" s="53"/>
      <c r="V3082" s="53"/>
      <c r="W3082" s="53"/>
      <c r="X3082" s="53"/>
      <c r="Y3082" s="53"/>
      <c r="Z3082" s="53"/>
      <c r="AA3082" s="53"/>
      <c r="AB3082" s="53"/>
      <c r="AC3082" s="53"/>
      <c r="AD3082" s="53"/>
      <c r="AE3082" s="53"/>
      <c r="AF3082" s="53"/>
      <c r="AG3082" s="53"/>
      <c r="AH3082" s="53"/>
      <c r="AI3082" s="53"/>
      <c r="AJ3082" s="53"/>
      <c r="AK3082" s="54"/>
    </row>
    <row r="3083" spans="2:37" x14ac:dyDescent="0.25">
      <c r="B3083" s="315"/>
      <c r="C3083" s="315"/>
      <c r="D3083" s="315"/>
      <c r="E3083" s="315"/>
      <c r="F3083" s="315"/>
      <c r="G3083" s="315"/>
      <c r="H3083" s="315"/>
      <c r="I3083" s="54"/>
      <c r="J3083" s="53"/>
      <c r="K3083" s="53"/>
      <c r="L3083" s="270"/>
      <c r="M3083" s="55"/>
      <c r="N3083" s="53"/>
      <c r="O3083" s="87"/>
      <c r="P3083" s="53"/>
      <c r="Q3083" s="53"/>
      <c r="R3083" s="53"/>
      <c r="S3083" s="53"/>
      <c r="T3083" s="53"/>
      <c r="U3083" s="53"/>
      <c r="V3083" s="53"/>
      <c r="W3083" s="53"/>
      <c r="X3083" s="53"/>
      <c r="Y3083" s="53"/>
      <c r="Z3083" s="53"/>
      <c r="AA3083" s="53"/>
      <c r="AB3083" s="53"/>
      <c r="AC3083" s="53"/>
      <c r="AD3083" s="53"/>
      <c r="AE3083" s="53"/>
      <c r="AF3083" s="53"/>
      <c r="AG3083" s="53"/>
      <c r="AH3083" s="53"/>
      <c r="AI3083" s="53"/>
      <c r="AJ3083" s="53"/>
      <c r="AK3083" s="54"/>
    </row>
    <row r="3084" spans="2:37" x14ac:dyDescent="0.25">
      <c r="B3084" s="315"/>
      <c r="C3084" s="315"/>
      <c r="D3084" s="315"/>
      <c r="E3084" s="315"/>
      <c r="F3084" s="315"/>
      <c r="G3084" s="315"/>
      <c r="H3084" s="315"/>
      <c r="I3084" s="54"/>
      <c r="J3084" s="53"/>
      <c r="K3084" s="53"/>
      <c r="L3084" s="270"/>
      <c r="M3084" s="55"/>
      <c r="N3084" s="53"/>
      <c r="O3084" s="87"/>
      <c r="P3084" s="53"/>
      <c r="Q3084" s="53"/>
      <c r="R3084" s="53"/>
      <c r="S3084" s="53"/>
      <c r="T3084" s="53"/>
      <c r="U3084" s="53"/>
      <c r="V3084" s="53"/>
      <c r="W3084" s="53"/>
      <c r="X3084" s="53"/>
      <c r="Y3084" s="53"/>
      <c r="Z3084" s="53"/>
      <c r="AA3084" s="53"/>
      <c r="AB3084" s="53"/>
      <c r="AC3084" s="53"/>
      <c r="AD3084" s="53"/>
      <c r="AE3084" s="53"/>
      <c r="AF3084" s="53"/>
      <c r="AG3084" s="53"/>
      <c r="AH3084" s="53"/>
      <c r="AI3084" s="53"/>
      <c r="AJ3084" s="53"/>
      <c r="AK3084" s="54"/>
    </row>
    <row r="3085" spans="2:37" x14ac:dyDescent="0.25">
      <c r="B3085" s="315"/>
      <c r="C3085" s="315"/>
      <c r="D3085" s="315"/>
      <c r="E3085" s="315"/>
      <c r="F3085" s="315"/>
      <c r="G3085" s="315"/>
      <c r="H3085" s="315"/>
      <c r="I3085" s="54"/>
      <c r="J3085" s="53"/>
      <c r="K3085" s="53"/>
      <c r="L3085" s="270"/>
      <c r="M3085" s="55"/>
      <c r="N3085" s="53"/>
      <c r="O3085" s="87"/>
      <c r="P3085" s="53"/>
      <c r="Q3085" s="53"/>
      <c r="R3085" s="53"/>
      <c r="S3085" s="53"/>
      <c r="T3085" s="53"/>
      <c r="U3085" s="53"/>
      <c r="V3085" s="53"/>
      <c r="W3085" s="53"/>
      <c r="X3085" s="53"/>
      <c r="Y3085" s="53"/>
      <c r="Z3085" s="53"/>
      <c r="AA3085" s="53"/>
      <c r="AB3085" s="53"/>
      <c r="AC3085" s="53"/>
      <c r="AD3085" s="53"/>
      <c r="AE3085" s="53"/>
      <c r="AF3085" s="53"/>
      <c r="AG3085" s="53"/>
      <c r="AH3085" s="53"/>
      <c r="AI3085" s="53"/>
      <c r="AJ3085" s="53"/>
      <c r="AK3085" s="54"/>
    </row>
    <row r="3086" spans="2:37" x14ac:dyDescent="0.25">
      <c r="B3086" s="315"/>
      <c r="C3086" s="315"/>
      <c r="D3086" s="315"/>
      <c r="E3086" s="315"/>
      <c r="F3086" s="315"/>
      <c r="G3086" s="315"/>
      <c r="H3086" s="315"/>
      <c r="I3086" s="54"/>
      <c r="J3086" s="53"/>
      <c r="K3086" s="53"/>
      <c r="L3086" s="270"/>
      <c r="M3086" s="55"/>
      <c r="N3086" s="53"/>
      <c r="O3086" s="87"/>
      <c r="P3086" s="53"/>
      <c r="Q3086" s="53"/>
      <c r="R3086" s="53"/>
      <c r="S3086" s="53"/>
      <c r="T3086" s="53"/>
      <c r="U3086" s="53"/>
      <c r="V3086" s="53"/>
      <c r="W3086" s="53"/>
      <c r="X3086" s="53"/>
      <c r="Y3086" s="53"/>
      <c r="Z3086" s="53"/>
      <c r="AA3086" s="53"/>
      <c r="AB3086" s="53"/>
      <c r="AC3086" s="53"/>
      <c r="AD3086" s="53"/>
      <c r="AE3086" s="53"/>
      <c r="AF3086" s="53"/>
      <c r="AG3086" s="53"/>
      <c r="AH3086" s="53"/>
      <c r="AI3086" s="53"/>
      <c r="AJ3086" s="53"/>
      <c r="AK3086" s="54"/>
    </row>
    <row r="3087" spans="2:37" x14ac:dyDescent="0.25">
      <c r="B3087" s="315"/>
      <c r="C3087" s="315"/>
      <c r="D3087" s="315"/>
      <c r="E3087" s="315"/>
      <c r="F3087" s="315"/>
      <c r="G3087" s="315"/>
      <c r="H3087" s="315"/>
      <c r="I3087" s="54"/>
      <c r="J3087" s="53"/>
      <c r="K3087" s="53"/>
      <c r="L3087" s="270"/>
      <c r="M3087" s="55"/>
      <c r="N3087" s="53"/>
      <c r="O3087" s="87"/>
      <c r="P3087" s="53"/>
      <c r="Q3087" s="53"/>
      <c r="R3087" s="53"/>
      <c r="S3087" s="53"/>
      <c r="T3087" s="53"/>
      <c r="U3087" s="53"/>
      <c r="V3087" s="53"/>
      <c r="W3087" s="53"/>
      <c r="X3087" s="53"/>
      <c r="Y3087" s="53"/>
      <c r="Z3087" s="53"/>
      <c r="AA3087" s="53"/>
      <c r="AB3087" s="53"/>
      <c r="AC3087" s="53"/>
      <c r="AD3087" s="53"/>
      <c r="AE3087" s="53"/>
      <c r="AF3087" s="53"/>
      <c r="AG3087" s="53"/>
      <c r="AH3087" s="53"/>
      <c r="AI3087" s="53"/>
      <c r="AJ3087" s="53"/>
      <c r="AK3087" s="54"/>
    </row>
    <row r="3088" spans="2:37" x14ac:dyDescent="0.25">
      <c r="B3088" s="315"/>
      <c r="C3088" s="315"/>
      <c r="D3088" s="315"/>
      <c r="E3088" s="315"/>
      <c r="F3088" s="315"/>
      <c r="G3088" s="315"/>
      <c r="H3088" s="315"/>
      <c r="I3088" s="54"/>
      <c r="J3088" s="53"/>
      <c r="K3088" s="53"/>
      <c r="L3088" s="270"/>
      <c r="M3088" s="55"/>
      <c r="N3088" s="53"/>
      <c r="O3088" s="87"/>
      <c r="P3088" s="53"/>
      <c r="Q3088" s="53"/>
      <c r="R3088" s="53"/>
      <c r="S3088" s="53"/>
      <c r="T3088" s="53"/>
      <c r="U3088" s="53"/>
      <c r="V3088" s="53"/>
      <c r="W3088" s="53"/>
      <c r="X3088" s="53"/>
      <c r="Y3088" s="53"/>
      <c r="Z3088" s="53"/>
      <c r="AA3088" s="53"/>
      <c r="AB3088" s="53"/>
      <c r="AC3088" s="53"/>
      <c r="AD3088" s="53"/>
      <c r="AE3088" s="53"/>
      <c r="AF3088" s="53"/>
      <c r="AG3088" s="53"/>
      <c r="AH3088" s="53"/>
      <c r="AI3088" s="53"/>
      <c r="AJ3088" s="53"/>
      <c r="AK3088" s="54"/>
    </row>
    <row r="3089" spans="2:37" x14ac:dyDescent="0.25">
      <c r="B3089" s="315"/>
      <c r="C3089" s="315"/>
      <c r="D3089" s="315"/>
      <c r="E3089" s="315"/>
      <c r="F3089" s="315"/>
      <c r="G3089" s="315"/>
      <c r="H3089" s="315"/>
      <c r="I3089" s="54"/>
      <c r="J3089" s="53"/>
      <c r="K3089" s="53"/>
      <c r="L3089" s="270"/>
      <c r="M3089" s="55"/>
      <c r="N3089" s="53"/>
      <c r="O3089" s="87"/>
      <c r="P3089" s="53"/>
      <c r="Q3089" s="53"/>
      <c r="R3089" s="53"/>
      <c r="S3089" s="53"/>
      <c r="T3089" s="53"/>
      <c r="U3089" s="53"/>
      <c r="V3089" s="53"/>
      <c r="W3089" s="53"/>
      <c r="X3089" s="53"/>
      <c r="Y3089" s="53"/>
      <c r="Z3089" s="53"/>
      <c r="AA3089" s="53"/>
      <c r="AB3089" s="53"/>
      <c r="AC3089" s="53"/>
      <c r="AD3089" s="53"/>
      <c r="AE3089" s="53"/>
      <c r="AF3089" s="53"/>
      <c r="AG3089" s="53"/>
      <c r="AH3089" s="53"/>
      <c r="AI3089" s="53"/>
      <c r="AJ3089" s="53"/>
      <c r="AK3089" s="54"/>
    </row>
    <row r="3090" spans="2:37" x14ac:dyDescent="0.25">
      <c r="B3090" s="315"/>
      <c r="C3090" s="315"/>
      <c r="D3090" s="315"/>
      <c r="E3090" s="315"/>
      <c r="F3090" s="315"/>
      <c r="G3090" s="315"/>
      <c r="H3090" s="315"/>
      <c r="I3090" s="54"/>
      <c r="J3090" s="53"/>
      <c r="K3090" s="53"/>
      <c r="L3090" s="270"/>
      <c r="M3090" s="55"/>
      <c r="N3090" s="53"/>
      <c r="O3090" s="87"/>
      <c r="P3090" s="53"/>
      <c r="Q3090" s="53"/>
      <c r="R3090" s="53"/>
      <c r="S3090" s="53"/>
      <c r="T3090" s="53"/>
      <c r="U3090" s="53"/>
      <c r="V3090" s="53"/>
      <c r="W3090" s="53"/>
      <c r="X3090" s="53"/>
      <c r="Y3090" s="53"/>
      <c r="Z3090" s="53"/>
      <c r="AA3090" s="53"/>
      <c r="AB3090" s="53"/>
      <c r="AC3090" s="53"/>
      <c r="AD3090" s="53"/>
      <c r="AE3090" s="53"/>
      <c r="AF3090" s="53"/>
      <c r="AG3090" s="53"/>
      <c r="AH3090" s="53"/>
      <c r="AI3090" s="53"/>
      <c r="AJ3090" s="53"/>
      <c r="AK3090" s="54"/>
    </row>
    <row r="3091" spans="2:37" x14ac:dyDescent="0.25">
      <c r="B3091" s="315"/>
      <c r="C3091" s="315"/>
      <c r="D3091" s="315"/>
      <c r="E3091" s="315"/>
      <c r="F3091" s="315"/>
      <c r="G3091" s="315"/>
      <c r="H3091" s="315"/>
      <c r="I3091" s="54"/>
      <c r="J3091" s="53"/>
      <c r="K3091" s="53"/>
      <c r="L3091" s="270"/>
      <c r="M3091" s="55"/>
      <c r="N3091" s="53"/>
      <c r="O3091" s="87"/>
      <c r="P3091" s="53"/>
      <c r="Q3091" s="53"/>
      <c r="R3091" s="53"/>
      <c r="S3091" s="53"/>
      <c r="T3091" s="53"/>
      <c r="U3091" s="53"/>
      <c r="V3091" s="53"/>
      <c r="W3091" s="53"/>
      <c r="X3091" s="53"/>
      <c r="Y3091" s="53"/>
      <c r="Z3091" s="53"/>
      <c r="AA3091" s="53"/>
      <c r="AB3091" s="53"/>
      <c r="AC3091" s="53"/>
      <c r="AD3091" s="53"/>
      <c r="AE3091" s="53"/>
      <c r="AF3091" s="53"/>
      <c r="AG3091" s="53"/>
      <c r="AH3091" s="53"/>
      <c r="AI3091" s="53"/>
      <c r="AJ3091" s="53"/>
      <c r="AK3091" s="54"/>
    </row>
    <row r="3092" spans="2:37" x14ac:dyDescent="0.25">
      <c r="B3092" s="315"/>
      <c r="C3092" s="315"/>
      <c r="D3092" s="315"/>
      <c r="E3092" s="315"/>
      <c r="F3092" s="315"/>
      <c r="G3092" s="315"/>
      <c r="H3092" s="315"/>
      <c r="I3092" s="54"/>
      <c r="J3092" s="53"/>
      <c r="K3092" s="53"/>
      <c r="L3092" s="270"/>
      <c r="M3092" s="55"/>
      <c r="N3092" s="53"/>
      <c r="O3092" s="87"/>
      <c r="P3092" s="53"/>
      <c r="Q3092" s="53"/>
      <c r="R3092" s="53"/>
      <c r="S3092" s="53"/>
      <c r="T3092" s="53"/>
      <c r="U3092" s="53"/>
      <c r="V3092" s="53"/>
      <c r="W3092" s="53"/>
      <c r="X3092" s="53"/>
      <c r="Y3092" s="53"/>
      <c r="Z3092" s="53"/>
      <c r="AA3092" s="53"/>
      <c r="AB3092" s="53"/>
      <c r="AC3092" s="53"/>
      <c r="AD3092" s="53"/>
      <c r="AE3092" s="53"/>
      <c r="AF3092" s="53"/>
      <c r="AG3092" s="53"/>
      <c r="AH3092" s="53"/>
      <c r="AI3092" s="53"/>
      <c r="AJ3092" s="53"/>
      <c r="AK3092" s="54"/>
    </row>
    <row r="3093" spans="2:37" x14ac:dyDescent="0.25">
      <c r="B3093" s="315"/>
      <c r="C3093" s="315"/>
      <c r="D3093" s="315"/>
      <c r="E3093" s="315"/>
      <c r="F3093" s="315"/>
      <c r="G3093" s="315"/>
      <c r="H3093" s="315"/>
      <c r="I3093" s="54"/>
      <c r="J3093" s="53"/>
      <c r="K3093" s="53"/>
      <c r="L3093" s="270"/>
      <c r="M3093" s="55"/>
      <c r="N3093" s="53"/>
      <c r="O3093" s="87"/>
      <c r="P3093" s="53"/>
      <c r="Q3093" s="53"/>
      <c r="R3093" s="53"/>
      <c r="S3093" s="53"/>
      <c r="T3093" s="53"/>
      <c r="U3093" s="53"/>
      <c r="V3093" s="53"/>
      <c r="W3093" s="53"/>
      <c r="X3093" s="53"/>
      <c r="Y3093" s="53"/>
      <c r="Z3093" s="53"/>
      <c r="AA3093" s="53"/>
      <c r="AB3093" s="53"/>
      <c r="AC3093" s="53"/>
      <c r="AD3093" s="53"/>
      <c r="AE3093" s="53"/>
      <c r="AF3093" s="53"/>
      <c r="AG3093" s="53"/>
      <c r="AH3093" s="53"/>
      <c r="AI3093" s="53"/>
      <c r="AJ3093" s="53"/>
      <c r="AK3093" s="54"/>
    </row>
    <row r="3094" spans="2:37" x14ac:dyDescent="0.25">
      <c r="B3094" s="315"/>
      <c r="C3094" s="315"/>
      <c r="D3094" s="315"/>
      <c r="E3094" s="315"/>
      <c r="F3094" s="315"/>
      <c r="G3094" s="315"/>
      <c r="H3094" s="315"/>
      <c r="I3094" s="54"/>
      <c r="J3094" s="53"/>
      <c r="K3094" s="53"/>
      <c r="L3094" s="270"/>
      <c r="M3094" s="55"/>
      <c r="N3094" s="53"/>
      <c r="O3094" s="87"/>
      <c r="P3094" s="53"/>
      <c r="Q3094" s="53"/>
      <c r="R3094" s="53"/>
      <c r="S3094" s="53"/>
      <c r="T3094" s="53"/>
      <c r="U3094" s="53"/>
      <c r="V3094" s="53"/>
      <c r="W3094" s="53"/>
      <c r="X3094" s="53"/>
      <c r="Y3094" s="53"/>
      <c r="Z3094" s="53"/>
      <c r="AA3094" s="53"/>
      <c r="AB3094" s="53"/>
      <c r="AC3094" s="53"/>
      <c r="AD3094" s="53"/>
      <c r="AE3094" s="53"/>
      <c r="AF3094" s="53"/>
      <c r="AG3094" s="53"/>
      <c r="AH3094" s="53"/>
      <c r="AI3094" s="53"/>
      <c r="AJ3094" s="53"/>
      <c r="AK3094" s="54"/>
    </row>
    <row r="3095" spans="2:37" x14ac:dyDescent="0.25">
      <c r="B3095" s="315"/>
      <c r="C3095" s="315"/>
      <c r="D3095" s="315"/>
      <c r="E3095" s="315"/>
      <c r="F3095" s="315"/>
      <c r="G3095" s="315"/>
      <c r="H3095" s="315"/>
      <c r="I3095" s="54"/>
      <c r="J3095" s="53"/>
      <c r="K3095" s="53"/>
      <c r="L3095" s="270"/>
      <c r="M3095" s="55"/>
      <c r="N3095" s="53"/>
      <c r="O3095" s="87"/>
      <c r="P3095" s="53"/>
      <c r="Q3095" s="53"/>
      <c r="R3095" s="53"/>
      <c r="S3095" s="53"/>
      <c r="T3095" s="53"/>
      <c r="U3095" s="53"/>
      <c r="V3095" s="53"/>
      <c r="W3095" s="53"/>
      <c r="X3095" s="53"/>
      <c r="Y3095" s="53"/>
      <c r="Z3095" s="53"/>
      <c r="AA3095" s="53"/>
      <c r="AB3095" s="53"/>
      <c r="AC3095" s="53"/>
      <c r="AD3095" s="53"/>
      <c r="AE3095" s="53"/>
      <c r="AF3095" s="53"/>
      <c r="AG3095" s="53"/>
      <c r="AH3095" s="53"/>
      <c r="AI3095" s="53"/>
      <c r="AJ3095" s="53"/>
      <c r="AK3095" s="54"/>
    </row>
    <row r="3096" spans="2:37" x14ac:dyDescent="0.25">
      <c r="B3096" s="315"/>
      <c r="C3096" s="315"/>
      <c r="D3096" s="315"/>
      <c r="E3096" s="315"/>
      <c r="F3096" s="315"/>
      <c r="G3096" s="315"/>
      <c r="H3096" s="315"/>
      <c r="I3096" s="54"/>
      <c r="J3096" s="53"/>
      <c r="K3096" s="53"/>
      <c r="L3096" s="270"/>
      <c r="M3096" s="55"/>
      <c r="N3096" s="53"/>
      <c r="O3096" s="87"/>
      <c r="P3096" s="53"/>
      <c r="Q3096" s="53"/>
      <c r="R3096" s="53"/>
      <c r="S3096" s="53"/>
      <c r="T3096" s="53"/>
      <c r="U3096" s="53"/>
      <c r="V3096" s="53"/>
      <c r="W3096" s="53"/>
      <c r="X3096" s="53"/>
      <c r="Y3096" s="53"/>
      <c r="Z3096" s="53"/>
      <c r="AA3096" s="53"/>
      <c r="AB3096" s="53"/>
      <c r="AC3096" s="53"/>
      <c r="AD3096" s="53"/>
      <c r="AE3096" s="53"/>
      <c r="AF3096" s="53"/>
      <c r="AG3096" s="53"/>
      <c r="AH3096" s="53"/>
      <c r="AI3096" s="53"/>
      <c r="AJ3096" s="53"/>
      <c r="AK3096" s="54"/>
    </row>
    <row r="3097" spans="2:37" x14ac:dyDescent="0.25">
      <c r="B3097" s="315"/>
      <c r="C3097" s="315"/>
      <c r="D3097" s="315"/>
      <c r="E3097" s="315"/>
      <c r="F3097" s="315"/>
      <c r="G3097" s="315"/>
      <c r="H3097" s="315"/>
      <c r="I3097" s="54"/>
      <c r="J3097" s="53"/>
      <c r="K3097" s="53"/>
      <c r="L3097" s="270"/>
      <c r="M3097" s="55"/>
      <c r="N3097" s="53"/>
      <c r="O3097" s="87"/>
      <c r="P3097" s="53"/>
      <c r="Q3097" s="53"/>
      <c r="R3097" s="53"/>
      <c r="S3097" s="53"/>
      <c r="T3097" s="53"/>
      <c r="U3097" s="53"/>
      <c r="V3097" s="53"/>
      <c r="W3097" s="53"/>
      <c r="X3097" s="53"/>
      <c r="Y3097" s="53"/>
      <c r="Z3097" s="53"/>
      <c r="AA3097" s="53"/>
      <c r="AB3097" s="53"/>
      <c r="AC3097" s="53"/>
      <c r="AD3097" s="53"/>
      <c r="AE3097" s="53"/>
      <c r="AF3097" s="53"/>
      <c r="AG3097" s="53"/>
      <c r="AH3097" s="53"/>
      <c r="AI3097" s="53"/>
      <c r="AJ3097" s="53"/>
      <c r="AK3097" s="54"/>
    </row>
    <row r="3098" spans="2:37" x14ac:dyDescent="0.25">
      <c r="B3098" s="315"/>
      <c r="C3098" s="315"/>
      <c r="D3098" s="315"/>
      <c r="E3098" s="315"/>
      <c r="F3098" s="315"/>
      <c r="G3098" s="315"/>
      <c r="H3098" s="315"/>
      <c r="I3098" s="54"/>
      <c r="J3098" s="53"/>
      <c r="K3098" s="53"/>
      <c r="L3098" s="270"/>
      <c r="M3098" s="55"/>
      <c r="N3098" s="53"/>
      <c r="O3098" s="87"/>
      <c r="P3098" s="53"/>
      <c r="Q3098" s="53"/>
      <c r="R3098" s="53"/>
      <c r="S3098" s="53"/>
      <c r="T3098" s="53"/>
      <c r="U3098" s="53"/>
      <c r="V3098" s="53"/>
      <c r="W3098" s="53"/>
      <c r="X3098" s="53"/>
      <c r="Y3098" s="53"/>
      <c r="Z3098" s="53"/>
      <c r="AA3098" s="53"/>
      <c r="AB3098" s="53"/>
      <c r="AC3098" s="53"/>
      <c r="AD3098" s="53"/>
      <c r="AE3098" s="53"/>
      <c r="AF3098" s="53"/>
      <c r="AG3098" s="53"/>
      <c r="AH3098" s="53"/>
      <c r="AI3098" s="53"/>
      <c r="AJ3098" s="53"/>
      <c r="AK3098" s="54"/>
    </row>
    <row r="3099" spans="2:37" x14ac:dyDescent="0.25">
      <c r="B3099" s="315"/>
      <c r="C3099" s="315"/>
      <c r="D3099" s="315"/>
      <c r="E3099" s="315"/>
      <c r="F3099" s="315"/>
      <c r="G3099" s="315"/>
      <c r="H3099" s="315"/>
      <c r="I3099" s="54"/>
      <c r="J3099" s="53"/>
      <c r="K3099" s="53"/>
      <c r="L3099" s="270"/>
      <c r="M3099" s="55"/>
      <c r="N3099" s="53"/>
      <c r="O3099" s="87"/>
      <c r="P3099" s="53"/>
      <c r="Q3099" s="53"/>
      <c r="R3099" s="53"/>
      <c r="S3099" s="53"/>
      <c r="T3099" s="53"/>
      <c r="U3099" s="53"/>
      <c r="V3099" s="53"/>
      <c r="W3099" s="53"/>
      <c r="X3099" s="53"/>
      <c r="Y3099" s="53"/>
      <c r="Z3099" s="53"/>
      <c r="AA3099" s="53"/>
      <c r="AB3099" s="53"/>
      <c r="AC3099" s="53"/>
      <c r="AD3099" s="53"/>
      <c r="AE3099" s="53"/>
      <c r="AF3099" s="53"/>
      <c r="AG3099" s="53"/>
      <c r="AH3099" s="53"/>
      <c r="AI3099" s="53"/>
      <c r="AJ3099" s="53"/>
      <c r="AK3099" s="54"/>
    </row>
    <row r="3100" spans="2:37" x14ac:dyDescent="0.25">
      <c r="B3100" s="315"/>
      <c r="C3100" s="315"/>
      <c r="D3100" s="315"/>
      <c r="E3100" s="315"/>
      <c r="F3100" s="315"/>
      <c r="G3100" s="315"/>
      <c r="H3100" s="315"/>
      <c r="I3100" s="54"/>
      <c r="J3100" s="53"/>
      <c r="K3100" s="53"/>
      <c r="L3100" s="270"/>
      <c r="M3100" s="55"/>
      <c r="N3100" s="53"/>
      <c r="O3100" s="87"/>
      <c r="P3100" s="53"/>
      <c r="Q3100" s="53"/>
      <c r="R3100" s="53"/>
      <c r="S3100" s="53"/>
      <c r="T3100" s="53"/>
      <c r="U3100" s="53"/>
      <c r="V3100" s="53"/>
      <c r="W3100" s="53"/>
      <c r="X3100" s="53"/>
      <c r="Y3100" s="53"/>
      <c r="Z3100" s="53"/>
      <c r="AA3100" s="53"/>
      <c r="AB3100" s="53"/>
      <c r="AC3100" s="53"/>
      <c r="AD3100" s="53"/>
      <c r="AE3100" s="53"/>
      <c r="AF3100" s="53"/>
      <c r="AG3100" s="53"/>
      <c r="AH3100" s="53"/>
      <c r="AI3100" s="53"/>
      <c r="AJ3100" s="53"/>
      <c r="AK3100" s="54"/>
    </row>
    <row r="3101" spans="2:37" x14ac:dyDescent="0.25">
      <c r="B3101" s="315"/>
      <c r="C3101" s="315"/>
      <c r="D3101" s="315"/>
      <c r="E3101" s="315"/>
      <c r="F3101" s="315"/>
      <c r="G3101" s="315"/>
      <c r="H3101" s="315"/>
      <c r="I3101" s="54"/>
      <c r="J3101" s="53"/>
      <c r="K3101" s="53"/>
      <c r="L3101" s="270"/>
      <c r="M3101" s="55"/>
      <c r="N3101" s="53"/>
      <c r="O3101" s="87"/>
      <c r="P3101" s="53"/>
      <c r="Q3101" s="53"/>
      <c r="R3101" s="53"/>
      <c r="S3101" s="53"/>
      <c r="T3101" s="53"/>
      <c r="U3101" s="53"/>
      <c r="V3101" s="53"/>
      <c r="W3101" s="53"/>
      <c r="X3101" s="53"/>
      <c r="Y3101" s="53"/>
      <c r="Z3101" s="53"/>
      <c r="AA3101" s="53"/>
      <c r="AB3101" s="53"/>
      <c r="AC3101" s="53"/>
      <c r="AD3101" s="53"/>
      <c r="AE3101" s="53"/>
      <c r="AF3101" s="53"/>
      <c r="AG3101" s="53"/>
      <c r="AH3101" s="53"/>
      <c r="AI3101" s="53"/>
      <c r="AJ3101" s="53"/>
      <c r="AK3101" s="54"/>
    </row>
    <row r="3102" spans="2:37" x14ac:dyDescent="0.25">
      <c r="B3102" s="315"/>
      <c r="C3102" s="315"/>
      <c r="D3102" s="315"/>
      <c r="E3102" s="315"/>
      <c r="F3102" s="315"/>
      <c r="G3102" s="315"/>
      <c r="H3102" s="315"/>
      <c r="I3102" s="54"/>
      <c r="J3102" s="53"/>
      <c r="K3102" s="53"/>
      <c r="L3102" s="270"/>
      <c r="M3102" s="55"/>
      <c r="N3102" s="53"/>
      <c r="O3102" s="87"/>
      <c r="P3102" s="53"/>
      <c r="Q3102" s="53"/>
      <c r="R3102" s="53"/>
      <c r="S3102" s="53"/>
      <c r="T3102" s="53"/>
      <c r="U3102" s="53"/>
      <c r="V3102" s="53"/>
      <c r="W3102" s="53"/>
      <c r="X3102" s="53"/>
      <c r="Y3102" s="53"/>
      <c r="Z3102" s="53"/>
      <c r="AA3102" s="53"/>
      <c r="AB3102" s="53"/>
      <c r="AC3102" s="53"/>
      <c r="AD3102" s="53"/>
      <c r="AE3102" s="53"/>
      <c r="AF3102" s="53"/>
      <c r="AG3102" s="53"/>
      <c r="AH3102" s="53"/>
      <c r="AI3102" s="53"/>
      <c r="AJ3102" s="53"/>
      <c r="AK3102" s="54"/>
    </row>
    <row r="3103" spans="2:37" x14ac:dyDescent="0.25">
      <c r="B3103" s="315"/>
      <c r="C3103" s="315"/>
      <c r="D3103" s="315"/>
      <c r="E3103" s="315"/>
      <c r="F3103" s="315"/>
      <c r="G3103" s="315"/>
      <c r="H3103" s="315"/>
      <c r="I3103" s="54"/>
      <c r="J3103" s="53"/>
      <c r="K3103" s="53"/>
      <c r="L3103" s="270"/>
      <c r="M3103" s="55"/>
      <c r="N3103" s="53"/>
      <c r="O3103" s="87"/>
      <c r="P3103" s="53"/>
      <c r="Q3103" s="53"/>
      <c r="R3103" s="53"/>
      <c r="S3103" s="53"/>
      <c r="T3103" s="53"/>
      <c r="U3103" s="53"/>
      <c r="V3103" s="53"/>
      <c r="W3103" s="53"/>
      <c r="X3103" s="53"/>
      <c r="Y3103" s="53"/>
      <c r="Z3103" s="53"/>
      <c r="AA3103" s="53"/>
      <c r="AB3103" s="53"/>
      <c r="AC3103" s="53"/>
      <c r="AD3103" s="53"/>
      <c r="AE3103" s="53"/>
      <c r="AF3103" s="53"/>
      <c r="AG3103" s="53"/>
      <c r="AH3103" s="53"/>
      <c r="AI3103" s="53"/>
      <c r="AJ3103" s="53"/>
      <c r="AK3103" s="54"/>
    </row>
    <row r="3104" spans="2:37" x14ac:dyDescent="0.25">
      <c r="B3104" s="315"/>
      <c r="C3104" s="315"/>
      <c r="D3104" s="315"/>
      <c r="E3104" s="315"/>
      <c r="F3104" s="315"/>
      <c r="G3104" s="315"/>
      <c r="H3104" s="315"/>
      <c r="I3104" s="54"/>
      <c r="J3104" s="53"/>
      <c r="K3104" s="53"/>
      <c r="L3104" s="270"/>
      <c r="M3104" s="55"/>
      <c r="N3104" s="53"/>
      <c r="O3104" s="87"/>
      <c r="P3104" s="53"/>
      <c r="Q3104" s="53"/>
      <c r="R3104" s="53"/>
      <c r="S3104" s="53"/>
      <c r="T3104" s="53"/>
      <c r="U3104" s="53"/>
      <c r="V3104" s="53"/>
      <c r="W3104" s="53"/>
      <c r="X3104" s="53"/>
      <c r="Y3104" s="53"/>
      <c r="Z3104" s="53"/>
      <c r="AA3104" s="53"/>
      <c r="AB3104" s="53"/>
      <c r="AC3104" s="53"/>
      <c r="AD3104" s="53"/>
      <c r="AE3104" s="53"/>
      <c r="AF3104" s="53"/>
      <c r="AG3104" s="53"/>
      <c r="AH3104" s="53"/>
      <c r="AI3104" s="53"/>
      <c r="AJ3104" s="53"/>
      <c r="AK3104" s="54"/>
    </row>
    <row r="3105" spans="2:37" x14ac:dyDescent="0.25">
      <c r="B3105" s="315"/>
      <c r="C3105" s="315"/>
      <c r="D3105" s="315"/>
      <c r="E3105" s="315"/>
      <c r="F3105" s="315"/>
      <c r="G3105" s="315"/>
      <c r="H3105" s="315"/>
      <c r="I3105" s="54"/>
      <c r="J3105" s="53"/>
      <c r="K3105" s="53"/>
      <c r="L3105" s="270"/>
      <c r="M3105" s="55"/>
      <c r="N3105" s="53"/>
      <c r="O3105" s="87"/>
      <c r="P3105" s="53"/>
      <c r="Q3105" s="53"/>
      <c r="R3105" s="53"/>
      <c r="S3105" s="53"/>
      <c r="T3105" s="53"/>
      <c r="U3105" s="53"/>
      <c r="V3105" s="53"/>
      <c r="W3105" s="53"/>
      <c r="X3105" s="53"/>
      <c r="Y3105" s="53"/>
      <c r="Z3105" s="53"/>
      <c r="AA3105" s="53"/>
      <c r="AB3105" s="53"/>
      <c r="AC3105" s="53"/>
      <c r="AD3105" s="53"/>
      <c r="AE3105" s="53"/>
      <c r="AF3105" s="53"/>
      <c r="AG3105" s="53"/>
      <c r="AH3105" s="53"/>
      <c r="AI3105" s="53"/>
      <c r="AJ3105" s="53"/>
      <c r="AK3105" s="54"/>
    </row>
    <row r="3106" spans="2:37" x14ac:dyDescent="0.25">
      <c r="B3106" s="315"/>
      <c r="C3106" s="315"/>
      <c r="D3106" s="315"/>
      <c r="E3106" s="315"/>
      <c r="F3106" s="315"/>
      <c r="G3106" s="315"/>
      <c r="H3106" s="315"/>
      <c r="I3106" s="54"/>
      <c r="J3106" s="53"/>
      <c r="K3106" s="53"/>
      <c r="L3106" s="270"/>
      <c r="M3106" s="55"/>
      <c r="N3106" s="53"/>
      <c r="O3106" s="87"/>
      <c r="P3106" s="53"/>
      <c r="Q3106" s="53"/>
      <c r="R3106" s="53"/>
      <c r="S3106" s="53"/>
      <c r="T3106" s="53"/>
      <c r="U3106" s="53"/>
      <c r="V3106" s="53"/>
      <c r="W3106" s="53"/>
      <c r="X3106" s="53"/>
      <c r="Y3106" s="53"/>
      <c r="Z3106" s="53"/>
      <c r="AA3106" s="53"/>
      <c r="AB3106" s="53"/>
      <c r="AC3106" s="53"/>
      <c r="AD3106" s="53"/>
      <c r="AE3106" s="53"/>
      <c r="AF3106" s="53"/>
      <c r="AG3106" s="53"/>
      <c r="AH3106" s="53"/>
      <c r="AI3106" s="53"/>
      <c r="AJ3106" s="53"/>
      <c r="AK3106" s="54"/>
    </row>
    <row r="3107" spans="2:37" x14ac:dyDescent="0.25">
      <c r="B3107" s="315"/>
      <c r="C3107" s="315"/>
      <c r="D3107" s="315"/>
      <c r="E3107" s="315"/>
      <c r="F3107" s="315"/>
      <c r="G3107" s="315"/>
      <c r="H3107" s="315"/>
      <c r="I3107" s="54"/>
      <c r="J3107" s="53"/>
      <c r="K3107" s="53"/>
      <c r="L3107" s="270"/>
      <c r="M3107" s="55"/>
      <c r="N3107" s="53"/>
      <c r="O3107" s="87"/>
      <c r="P3107" s="53"/>
      <c r="Q3107" s="53"/>
      <c r="R3107" s="53"/>
      <c r="S3107" s="53"/>
      <c r="T3107" s="53"/>
      <c r="U3107" s="53"/>
      <c r="V3107" s="53"/>
      <c r="W3107" s="53"/>
      <c r="X3107" s="53"/>
      <c r="Y3107" s="53"/>
      <c r="Z3107" s="53"/>
      <c r="AA3107" s="53"/>
      <c r="AB3107" s="53"/>
      <c r="AC3107" s="53"/>
      <c r="AD3107" s="53"/>
      <c r="AE3107" s="53"/>
      <c r="AF3107" s="53"/>
      <c r="AG3107" s="53"/>
      <c r="AH3107" s="53"/>
      <c r="AI3107" s="53"/>
      <c r="AJ3107" s="53"/>
      <c r="AK3107" s="54"/>
    </row>
    <row r="3108" spans="2:37" x14ac:dyDescent="0.25">
      <c r="B3108" s="315"/>
      <c r="C3108" s="315"/>
      <c r="D3108" s="315"/>
      <c r="E3108" s="315"/>
      <c r="F3108" s="315"/>
      <c r="G3108" s="315"/>
      <c r="H3108" s="315"/>
      <c r="I3108" s="54"/>
      <c r="J3108" s="53"/>
      <c r="K3108" s="53"/>
      <c r="L3108" s="270"/>
      <c r="M3108" s="55"/>
      <c r="N3108" s="53"/>
      <c r="O3108" s="87"/>
      <c r="P3108" s="53"/>
      <c r="Q3108" s="53"/>
      <c r="R3108" s="53"/>
      <c r="S3108" s="53"/>
      <c r="T3108" s="53"/>
      <c r="U3108" s="53"/>
      <c r="V3108" s="53"/>
      <c r="W3108" s="53"/>
      <c r="X3108" s="53"/>
      <c r="Y3108" s="53"/>
      <c r="Z3108" s="53"/>
      <c r="AA3108" s="53"/>
      <c r="AB3108" s="53"/>
      <c r="AC3108" s="53"/>
      <c r="AD3108" s="53"/>
      <c r="AE3108" s="53"/>
      <c r="AF3108" s="53"/>
      <c r="AG3108" s="53"/>
      <c r="AH3108" s="53"/>
      <c r="AI3108" s="53"/>
      <c r="AJ3108" s="53"/>
      <c r="AK3108" s="54"/>
    </row>
    <row r="3109" spans="2:37" x14ac:dyDescent="0.25">
      <c r="B3109" s="315"/>
      <c r="C3109" s="315"/>
      <c r="D3109" s="315"/>
      <c r="E3109" s="315"/>
      <c r="F3109" s="315"/>
      <c r="G3109" s="315"/>
      <c r="H3109" s="315"/>
      <c r="I3109" s="54"/>
      <c r="J3109" s="53"/>
      <c r="K3109" s="53"/>
      <c r="L3109" s="270"/>
      <c r="M3109" s="55"/>
      <c r="N3109" s="53"/>
      <c r="O3109" s="87"/>
      <c r="P3109" s="53"/>
      <c r="Q3109" s="53"/>
      <c r="R3109" s="53"/>
      <c r="S3109" s="53"/>
      <c r="T3109" s="53"/>
      <c r="U3109" s="53"/>
      <c r="V3109" s="53"/>
      <c r="W3109" s="53"/>
      <c r="X3109" s="53"/>
      <c r="Y3109" s="53"/>
      <c r="Z3109" s="53"/>
      <c r="AA3109" s="53"/>
      <c r="AB3109" s="53"/>
      <c r="AC3109" s="53"/>
      <c r="AD3109" s="53"/>
      <c r="AE3109" s="53"/>
      <c r="AF3109" s="53"/>
      <c r="AG3109" s="53"/>
      <c r="AH3109" s="53"/>
      <c r="AI3109" s="53"/>
      <c r="AJ3109" s="53"/>
      <c r="AK3109" s="54"/>
    </row>
    <row r="3110" spans="2:37" x14ac:dyDescent="0.25">
      <c r="B3110" s="315"/>
      <c r="C3110" s="315"/>
      <c r="D3110" s="315"/>
      <c r="E3110" s="315"/>
      <c r="F3110" s="315"/>
      <c r="G3110" s="315"/>
      <c r="H3110" s="315"/>
      <c r="I3110" s="54"/>
      <c r="J3110" s="53"/>
      <c r="K3110" s="53"/>
      <c r="L3110" s="270"/>
      <c r="M3110" s="55"/>
      <c r="N3110" s="53"/>
      <c r="O3110" s="87"/>
      <c r="P3110" s="53"/>
      <c r="Q3110" s="53"/>
      <c r="R3110" s="53"/>
      <c r="S3110" s="53"/>
      <c r="T3110" s="53"/>
      <c r="U3110" s="53"/>
      <c r="V3110" s="53"/>
      <c r="W3110" s="53"/>
      <c r="X3110" s="53"/>
      <c r="Y3110" s="53"/>
      <c r="Z3110" s="53"/>
      <c r="AA3110" s="53"/>
      <c r="AB3110" s="53"/>
      <c r="AC3110" s="53"/>
      <c r="AD3110" s="53"/>
      <c r="AE3110" s="53"/>
      <c r="AF3110" s="53"/>
      <c r="AG3110" s="53"/>
      <c r="AH3110" s="53"/>
      <c r="AI3110" s="53"/>
      <c r="AJ3110" s="53"/>
      <c r="AK3110" s="54"/>
    </row>
    <row r="3111" spans="2:37" x14ac:dyDescent="0.25">
      <c r="B3111" s="315"/>
      <c r="C3111" s="315"/>
      <c r="D3111" s="315"/>
      <c r="E3111" s="315"/>
      <c r="F3111" s="315"/>
      <c r="G3111" s="315"/>
      <c r="H3111" s="315"/>
      <c r="I3111" s="54"/>
      <c r="J3111" s="53"/>
      <c r="K3111" s="53"/>
      <c r="L3111" s="270"/>
      <c r="M3111" s="55"/>
      <c r="N3111" s="53"/>
      <c r="O3111" s="87"/>
      <c r="P3111" s="53"/>
      <c r="Q3111" s="53"/>
      <c r="R3111" s="53"/>
      <c r="S3111" s="53"/>
      <c r="T3111" s="53"/>
      <c r="U3111" s="53"/>
      <c r="V3111" s="53"/>
      <c r="W3111" s="53"/>
      <c r="X3111" s="53"/>
      <c r="Y3111" s="53"/>
      <c r="Z3111" s="53"/>
      <c r="AA3111" s="53"/>
      <c r="AB3111" s="53"/>
      <c r="AC3111" s="53"/>
      <c r="AD3111" s="53"/>
      <c r="AE3111" s="53"/>
      <c r="AF3111" s="53"/>
      <c r="AG3111" s="53"/>
      <c r="AH3111" s="53"/>
      <c r="AI3111" s="53"/>
      <c r="AJ3111" s="53"/>
      <c r="AK3111" s="54"/>
    </row>
    <row r="3112" spans="2:37" x14ac:dyDescent="0.25">
      <c r="B3112" s="315"/>
      <c r="C3112" s="315"/>
      <c r="D3112" s="315"/>
      <c r="E3112" s="315"/>
      <c r="F3112" s="315"/>
      <c r="G3112" s="315"/>
      <c r="H3112" s="315"/>
      <c r="I3112" s="54"/>
      <c r="J3112" s="53"/>
      <c r="K3112" s="53"/>
      <c r="L3112" s="270"/>
      <c r="M3112" s="55"/>
      <c r="N3112" s="53"/>
      <c r="O3112" s="87"/>
      <c r="P3112" s="53"/>
      <c r="Q3112" s="53"/>
      <c r="R3112" s="53"/>
      <c r="S3112" s="53"/>
      <c r="T3112" s="53"/>
      <c r="U3112" s="53"/>
      <c r="V3112" s="53"/>
      <c r="W3112" s="53"/>
      <c r="X3112" s="53"/>
      <c r="Y3112" s="53"/>
      <c r="Z3112" s="53"/>
      <c r="AA3112" s="53"/>
      <c r="AB3112" s="53"/>
      <c r="AC3112" s="53"/>
      <c r="AD3112" s="53"/>
      <c r="AE3112" s="53"/>
      <c r="AF3112" s="53"/>
      <c r="AG3112" s="53"/>
      <c r="AH3112" s="53"/>
      <c r="AI3112" s="53"/>
      <c r="AJ3112" s="53"/>
      <c r="AK3112" s="54"/>
    </row>
    <row r="3113" spans="2:37" x14ac:dyDescent="0.25">
      <c r="B3113" s="315"/>
      <c r="C3113" s="315"/>
      <c r="D3113" s="315"/>
      <c r="E3113" s="315"/>
      <c r="F3113" s="315"/>
      <c r="G3113" s="315"/>
      <c r="H3113" s="315"/>
      <c r="I3113" s="54"/>
      <c r="J3113" s="53"/>
      <c r="K3113" s="53"/>
      <c r="L3113" s="270"/>
      <c r="M3113" s="55"/>
      <c r="N3113" s="53"/>
      <c r="O3113" s="87"/>
      <c r="P3113" s="53"/>
      <c r="Q3113" s="53"/>
      <c r="R3113" s="53"/>
      <c r="S3113" s="53"/>
      <c r="T3113" s="53"/>
      <c r="U3113" s="53"/>
      <c r="V3113" s="53"/>
      <c r="W3113" s="53"/>
      <c r="X3113" s="53"/>
      <c r="Y3113" s="53"/>
      <c r="Z3113" s="53"/>
      <c r="AA3113" s="53"/>
      <c r="AB3113" s="53"/>
      <c r="AC3113" s="53"/>
      <c r="AD3113" s="53"/>
      <c r="AE3113" s="53"/>
      <c r="AF3113" s="53"/>
      <c r="AG3113" s="53"/>
      <c r="AH3113" s="53"/>
      <c r="AI3113" s="53"/>
      <c r="AJ3113" s="53"/>
      <c r="AK3113" s="54"/>
    </row>
    <row r="3114" spans="2:37" x14ac:dyDescent="0.25">
      <c r="B3114" s="315"/>
      <c r="C3114" s="315"/>
      <c r="D3114" s="315"/>
      <c r="E3114" s="315"/>
      <c r="F3114" s="315"/>
      <c r="G3114" s="315"/>
      <c r="H3114" s="315"/>
      <c r="I3114" s="54"/>
      <c r="J3114" s="53"/>
      <c r="K3114" s="53"/>
      <c r="L3114" s="270"/>
      <c r="M3114" s="55"/>
      <c r="N3114" s="53"/>
      <c r="O3114" s="87"/>
      <c r="P3114" s="53"/>
      <c r="Q3114" s="53"/>
      <c r="R3114" s="53"/>
      <c r="S3114" s="53"/>
      <c r="T3114" s="53"/>
      <c r="U3114" s="53"/>
      <c r="V3114" s="53"/>
      <c r="W3114" s="53"/>
      <c r="X3114" s="53"/>
      <c r="Y3114" s="53"/>
      <c r="Z3114" s="53"/>
      <c r="AA3114" s="53"/>
      <c r="AB3114" s="53"/>
      <c r="AC3114" s="53"/>
      <c r="AD3114" s="53"/>
      <c r="AE3114" s="53"/>
      <c r="AF3114" s="53"/>
      <c r="AG3114" s="53"/>
      <c r="AH3114" s="53"/>
      <c r="AI3114" s="53"/>
      <c r="AJ3114" s="53"/>
      <c r="AK3114" s="54"/>
    </row>
    <row r="3115" spans="2:37" x14ac:dyDescent="0.25">
      <c r="B3115" s="315"/>
      <c r="C3115" s="315"/>
      <c r="D3115" s="315"/>
      <c r="E3115" s="315"/>
      <c r="F3115" s="315"/>
      <c r="G3115" s="315"/>
      <c r="H3115" s="315"/>
      <c r="I3115" s="54"/>
      <c r="J3115" s="53"/>
      <c r="K3115" s="53"/>
      <c r="L3115" s="270"/>
      <c r="M3115" s="55"/>
      <c r="N3115" s="53"/>
      <c r="O3115" s="87"/>
      <c r="P3115" s="53"/>
      <c r="Q3115" s="53"/>
      <c r="R3115" s="53"/>
      <c r="S3115" s="53"/>
      <c r="T3115" s="53"/>
      <c r="U3115" s="53"/>
      <c r="V3115" s="53"/>
      <c r="W3115" s="53"/>
      <c r="X3115" s="53"/>
      <c r="Y3115" s="53"/>
      <c r="Z3115" s="53"/>
      <c r="AA3115" s="53"/>
      <c r="AB3115" s="53"/>
      <c r="AC3115" s="53"/>
      <c r="AD3115" s="53"/>
      <c r="AE3115" s="53"/>
      <c r="AF3115" s="53"/>
      <c r="AG3115" s="53"/>
      <c r="AH3115" s="53"/>
      <c r="AI3115" s="53"/>
      <c r="AJ3115" s="53"/>
      <c r="AK3115" s="54"/>
    </row>
    <row r="3116" spans="2:37" x14ac:dyDescent="0.25">
      <c r="B3116" s="315"/>
      <c r="C3116" s="315"/>
      <c r="D3116" s="315"/>
      <c r="E3116" s="315"/>
      <c r="F3116" s="315"/>
      <c r="G3116" s="315"/>
      <c r="H3116" s="315"/>
      <c r="I3116" s="54"/>
      <c r="J3116" s="53"/>
      <c r="K3116" s="53"/>
      <c r="L3116" s="270"/>
      <c r="M3116" s="55"/>
      <c r="N3116" s="53"/>
      <c r="O3116" s="87"/>
      <c r="P3116" s="53"/>
      <c r="Q3116" s="53"/>
      <c r="R3116" s="53"/>
      <c r="S3116" s="53"/>
      <c r="T3116" s="53"/>
      <c r="U3116" s="53"/>
      <c r="V3116" s="53"/>
      <c r="W3116" s="53"/>
      <c r="X3116" s="53"/>
      <c r="Y3116" s="53"/>
      <c r="Z3116" s="53"/>
      <c r="AA3116" s="53"/>
      <c r="AB3116" s="53"/>
      <c r="AC3116" s="53"/>
      <c r="AD3116" s="53"/>
      <c r="AE3116" s="53"/>
      <c r="AF3116" s="53"/>
      <c r="AG3116" s="53"/>
      <c r="AH3116" s="53"/>
      <c r="AI3116" s="53"/>
      <c r="AJ3116" s="53"/>
      <c r="AK3116" s="54"/>
    </row>
    <row r="3117" spans="2:37" x14ac:dyDescent="0.25">
      <c r="B3117" s="315"/>
      <c r="C3117" s="315"/>
      <c r="D3117" s="315"/>
      <c r="E3117" s="315"/>
      <c r="F3117" s="315"/>
      <c r="G3117" s="315"/>
      <c r="H3117" s="315"/>
      <c r="I3117" s="54"/>
      <c r="J3117" s="53"/>
      <c r="K3117" s="53"/>
      <c r="L3117" s="270"/>
      <c r="M3117" s="55"/>
      <c r="N3117" s="53"/>
      <c r="O3117" s="87"/>
      <c r="P3117" s="53"/>
      <c r="Q3117" s="53"/>
      <c r="R3117" s="53"/>
      <c r="S3117" s="53"/>
      <c r="T3117" s="53"/>
      <c r="U3117" s="53"/>
      <c r="V3117" s="53"/>
      <c r="W3117" s="53"/>
      <c r="X3117" s="53"/>
      <c r="Y3117" s="53"/>
      <c r="Z3117" s="53"/>
      <c r="AA3117" s="53"/>
      <c r="AB3117" s="53"/>
      <c r="AC3117" s="53"/>
      <c r="AD3117" s="53"/>
      <c r="AE3117" s="53"/>
      <c r="AF3117" s="53"/>
      <c r="AG3117" s="53"/>
      <c r="AH3117" s="53"/>
      <c r="AI3117" s="53"/>
      <c r="AJ3117" s="53"/>
      <c r="AK3117" s="54"/>
    </row>
    <row r="3118" spans="2:37" x14ac:dyDescent="0.25">
      <c r="B3118" s="315"/>
      <c r="C3118" s="315"/>
      <c r="D3118" s="315"/>
      <c r="E3118" s="315"/>
      <c r="F3118" s="315"/>
      <c r="G3118" s="315"/>
      <c r="H3118" s="315"/>
      <c r="I3118" s="54"/>
      <c r="J3118" s="53"/>
      <c r="K3118" s="53"/>
      <c r="L3118" s="270"/>
      <c r="M3118" s="55"/>
      <c r="N3118" s="53"/>
      <c r="O3118" s="87"/>
      <c r="P3118" s="53"/>
      <c r="Q3118" s="53"/>
      <c r="R3118" s="53"/>
      <c r="S3118" s="53"/>
      <c r="T3118" s="53"/>
      <c r="U3118" s="53"/>
      <c r="V3118" s="53"/>
      <c r="W3118" s="53"/>
      <c r="X3118" s="53"/>
      <c r="Y3118" s="53"/>
      <c r="Z3118" s="53"/>
      <c r="AA3118" s="53"/>
      <c r="AB3118" s="53"/>
      <c r="AC3118" s="53"/>
      <c r="AD3118" s="53"/>
      <c r="AE3118" s="53"/>
      <c r="AF3118" s="53"/>
      <c r="AG3118" s="53"/>
      <c r="AH3118" s="53"/>
      <c r="AI3118" s="53"/>
      <c r="AJ3118" s="53"/>
      <c r="AK3118" s="54"/>
    </row>
    <row r="3119" spans="2:37" x14ac:dyDescent="0.25">
      <c r="B3119" s="315"/>
      <c r="C3119" s="315"/>
      <c r="D3119" s="315"/>
      <c r="E3119" s="315"/>
      <c r="F3119" s="315"/>
      <c r="G3119" s="315"/>
      <c r="H3119" s="315"/>
      <c r="I3119" s="54"/>
      <c r="J3119" s="53"/>
      <c r="K3119" s="53"/>
      <c r="L3119" s="270"/>
      <c r="M3119" s="55"/>
      <c r="N3119" s="53"/>
      <c r="O3119" s="87"/>
      <c r="P3119" s="53"/>
      <c r="Q3119" s="53"/>
      <c r="R3119" s="53"/>
      <c r="S3119" s="53"/>
      <c r="T3119" s="53"/>
      <c r="U3119" s="53"/>
      <c r="V3119" s="53"/>
      <c r="W3119" s="53"/>
      <c r="X3119" s="53"/>
      <c r="Y3119" s="53"/>
      <c r="Z3119" s="53"/>
      <c r="AA3119" s="53"/>
      <c r="AB3119" s="53"/>
      <c r="AC3119" s="53"/>
      <c r="AD3119" s="53"/>
      <c r="AE3119" s="53"/>
      <c r="AF3119" s="53"/>
      <c r="AG3119" s="53"/>
      <c r="AH3119" s="53"/>
      <c r="AI3119" s="53"/>
      <c r="AJ3119" s="53"/>
      <c r="AK3119" s="54"/>
    </row>
    <row r="3120" spans="2:37" x14ac:dyDescent="0.25">
      <c r="B3120" s="315"/>
      <c r="C3120" s="315"/>
      <c r="D3120" s="315"/>
      <c r="E3120" s="315"/>
      <c r="F3120" s="315"/>
      <c r="G3120" s="315"/>
      <c r="H3120" s="315"/>
      <c r="I3120" s="54"/>
      <c r="J3120" s="53"/>
      <c r="K3120" s="53"/>
      <c r="L3120" s="270"/>
      <c r="M3120" s="55"/>
      <c r="N3120" s="53"/>
      <c r="O3120" s="87"/>
      <c r="P3120" s="53"/>
      <c r="Q3120" s="53"/>
      <c r="R3120" s="53"/>
      <c r="S3120" s="53"/>
      <c r="T3120" s="53"/>
      <c r="U3120" s="53"/>
      <c r="V3120" s="53"/>
      <c r="W3120" s="53"/>
      <c r="X3120" s="53"/>
      <c r="Y3120" s="53"/>
      <c r="Z3120" s="53"/>
      <c r="AA3120" s="53"/>
      <c r="AB3120" s="53"/>
      <c r="AC3120" s="53"/>
      <c r="AD3120" s="53"/>
      <c r="AE3120" s="53"/>
      <c r="AF3120" s="53"/>
      <c r="AG3120" s="53"/>
      <c r="AH3120" s="53"/>
      <c r="AI3120" s="53"/>
      <c r="AJ3120" s="53"/>
      <c r="AK3120" s="54"/>
    </row>
    <row r="3121" spans="2:37" x14ac:dyDescent="0.25">
      <c r="B3121" s="315"/>
      <c r="C3121" s="315"/>
      <c r="D3121" s="315"/>
      <c r="E3121" s="315"/>
      <c r="F3121" s="315"/>
      <c r="G3121" s="315"/>
      <c r="H3121" s="315"/>
      <c r="I3121" s="54"/>
      <c r="J3121" s="53"/>
      <c r="K3121" s="53"/>
      <c r="L3121" s="270"/>
      <c r="M3121" s="55"/>
      <c r="N3121" s="53"/>
      <c r="O3121" s="87"/>
      <c r="P3121" s="53"/>
      <c r="Q3121" s="53"/>
      <c r="R3121" s="53"/>
      <c r="S3121" s="53"/>
      <c r="T3121" s="53"/>
      <c r="U3121" s="53"/>
      <c r="V3121" s="53"/>
      <c r="W3121" s="53"/>
      <c r="X3121" s="53"/>
      <c r="Y3121" s="53"/>
      <c r="Z3121" s="53"/>
      <c r="AA3121" s="53"/>
      <c r="AB3121" s="53"/>
      <c r="AC3121" s="53"/>
      <c r="AD3121" s="53"/>
      <c r="AE3121" s="53"/>
      <c r="AF3121" s="53"/>
      <c r="AG3121" s="53"/>
      <c r="AH3121" s="53"/>
      <c r="AI3121" s="53"/>
      <c r="AJ3121" s="53"/>
      <c r="AK3121" s="54"/>
    </row>
    <row r="3122" spans="2:37" x14ac:dyDescent="0.25">
      <c r="B3122" s="315"/>
      <c r="C3122" s="315"/>
      <c r="D3122" s="315"/>
      <c r="E3122" s="315"/>
      <c r="F3122" s="315"/>
      <c r="G3122" s="315"/>
      <c r="H3122" s="315"/>
      <c r="I3122" s="54"/>
      <c r="J3122" s="53"/>
      <c r="K3122" s="53"/>
      <c r="L3122" s="270"/>
      <c r="M3122" s="55"/>
      <c r="N3122" s="53"/>
      <c r="O3122" s="87"/>
      <c r="P3122" s="53"/>
      <c r="Q3122" s="53"/>
      <c r="R3122" s="53"/>
      <c r="S3122" s="53"/>
      <c r="T3122" s="53"/>
      <c r="U3122" s="53"/>
      <c r="V3122" s="53"/>
      <c r="W3122" s="53"/>
      <c r="X3122" s="53"/>
      <c r="Y3122" s="53"/>
      <c r="Z3122" s="53"/>
      <c r="AA3122" s="53"/>
      <c r="AB3122" s="53"/>
      <c r="AC3122" s="53"/>
      <c r="AD3122" s="53"/>
      <c r="AE3122" s="53"/>
      <c r="AF3122" s="53"/>
      <c r="AG3122" s="53"/>
      <c r="AH3122" s="53"/>
      <c r="AI3122" s="53"/>
      <c r="AJ3122" s="53"/>
      <c r="AK3122" s="54"/>
    </row>
    <row r="3123" spans="2:37" x14ac:dyDescent="0.25">
      <c r="B3123" s="315"/>
      <c r="C3123" s="315"/>
      <c r="D3123" s="315"/>
      <c r="E3123" s="315"/>
      <c r="F3123" s="315"/>
      <c r="G3123" s="315"/>
      <c r="H3123" s="315"/>
      <c r="I3123" s="54"/>
      <c r="J3123" s="53"/>
      <c r="K3123" s="53"/>
      <c r="L3123" s="270"/>
      <c r="M3123" s="55"/>
      <c r="N3123" s="53"/>
      <c r="O3123" s="87"/>
      <c r="P3123" s="53"/>
      <c r="Q3123" s="53"/>
      <c r="R3123" s="53"/>
      <c r="S3123" s="53"/>
      <c r="T3123" s="53"/>
      <c r="U3123" s="53"/>
      <c r="V3123" s="53"/>
      <c r="W3123" s="53"/>
      <c r="X3123" s="53"/>
      <c r="Y3123" s="53"/>
      <c r="Z3123" s="53"/>
      <c r="AA3123" s="53"/>
      <c r="AB3123" s="53"/>
      <c r="AC3123" s="53"/>
      <c r="AD3123" s="53"/>
      <c r="AE3123" s="53"/>
      <c r="AF3123" s="53"/>
      <c r="AG3123" s="53"/>
      <c r="AH3123" s="53"/>
      <c r="AI3123" s="53"/>
      <c r="AJ3123" s="53"/>
      <c r="AK3123" s="54"/>
    </row>
    <row r="3124" spans="2:37" x14ac:dyDescent="0.25">
      <c r="B3124" s="315"/>
      <c r="C3124" s="315"/>
      <c r="D3124" s="315"/>
      <c r="E3124" s="315"/>
      <c r="F3124" s="315"/>
      <c r="G3124" s="315"/>
      <c r="H3124" s="315"/>
      <c r="I3124" s="54"/>
      <c r="J3124" s="53"/>
      <c r="K3124" s="53"/>
      <c r="L3124" s="270"/>
      <c r="M3124" s="55"/>
      <c r="N3124" s="53"/>
      <c r="O3124" s="87"/>
      <c r="P3124" s="53"/>
      <c r="Q3124" s="53"/>
      <c r="R3124" s="53"/>
      <c r="S3124" s="53"/>
      <c r="T3124" s="53"/>
      <c r="U3124" s="53"/>
      <c r="V3124" s="53"/>
      <c r="W3124" s="53"/>
      <c r="X3124" s="53"/>
      <c r="Y3124" s="53"/>
      <c r="Z3124" s="53"/>
      <c r="AA3124" s="53"/>
      <c r="AB3124" s="53"/>
      <c r="AC3124" s="53"/>
      <c r="AD3124" s="53"/>
      <c r="AE3124" s="53"/>
      <c r="AF3124" s="53"/>
      <c r="AG3124" s="53"/>
      <c r="AH3124" s="53"/>
      <c r="AI3124" s="53"/>
      <c r="AJ3124" s="53"/>
      <c r="AK3124" s="54"/>
    </row>
    <row r="3125" spans="2:37" x14ac:dyDescent="0.25">
      <c r="B3125" s="315"/>
      <c r="C3125" s="315"/>
      <c r="D3125" s="315"/>
      <c r="E3125" s="315"/>
      <c r="F3125" s="315"/>
      <c r="G3125" s="315"/>
      <c r="H3125" s="315"/>
      <c r="I3125" s="54"/>
      <c r="J3125" s="53"/>
      <c r="K3125" s="53"/>
      <c r="L3125" s="270"/>
      <c r="M3125" s="55"/>
      <c r="N3125" s="53"/>
      <c r="O3125" s="87"/>
      <c r="P3125" s="53"/>
      <c r="Q3125" s="53"/>
      <c r="R3125" s="53"/>
      <c r="S3125" s="53"/>
      <c r="T3125" s="53"/>
      <c r="U3125" s="53"/>
      <c r="V3125" s="53"/>
      <c r="W3125" s="53"/>
      <c r="X3125" s="53"/>
      <c r="Y3125" s="53"/>
      <c r="Z3125" s="53"/>
      <c r="AA3125" s="53"/>
      <c r="AB3125" s="53"/>
      <c r="AC3125" s="53"/>
      <c r="AD3125" s="53"/>
      <c r="AE3125" s="53"/>
      <c r="AF3125" s="53"/>
      <c r="AG3125" s="53"/>
      <c r="AH3125" s="53"/>
      <c r="AI3125" s="53"/>
      <c r="AJ3125" s="53"/>
      <c r="AK3125" s="54"/>
    </row>
    <row r="3126" spans="2:37" x14ac:dyDescent="0.25">
      <c r="B3126" s="315"/>
      <c r="C3126" s="315"/>
      <c r="D3126" s="315"/>
      <c r="E3126" s="315"/>
      <c r="F3126" s="315"/>
      <c r="G3126" s="315"/>
      <c r="H3126" s="315"/>
      <c r="I3126" s="54"/>
      <c r="J3126" s="53"/>
      <c r="K3126" s="53"/>
      <c r="L3126" s="270"/>
      <c r="M3126" s="55"/>
      <c r="N3126" s="53"/>
      <c r="O3126" s="87"/>
      <c r="P3126" s="53"/>
      <c r="Q3126" s="53"/>
      <c r="R3126" s="53"/>
      <c r="S3126" s="53"/>
      <c r="T3126" s="53"/>
      <c r="U3126" s="53"/>
      <c r="V3126" s="53"/>
      <c r="W3126" s="53"/>
      <c r="X3126" s="53"/>
      <c r="Y3126" s="53"/>
      <c r="Z3126" s="53"/>
      <c r="AA3126" s="53"/>
      <c r="AB3126" s="53"/>
      <c r="AC3126" s="53"/>
      <c r="AD3126" s="53"/>
      <c r="AE3126" s="53"/>
      <c r="AF3126" s="53"/>
      <c r="AG3126" s="53"/>
      <c r="AH3126" s="53"/>
      <c r="AI3126" s="53"/>
      <c r="AJ3126" s="53"/>
      <c r="AK3126" s="54"/>
    </row>
    <row r="3127" spans="2:37" x14ac:dyDescent="0.25">
      <c r="B3127" s="315"/>
      <c r="C3127" s="315"/>
      <c r="D3127" s="315"/>
      <c r="E3127" s="315"/>
      <c r="F3127" s="315"/>
      <c r="G3127" s="315"/>
      <c r="H3127" s="315"/>
      <c r="I3127" s="54"/>
      <c r="J3127" s="53"/>
      <c r="K3127" s="53"/>
      <c r="L3127" s="270"/>
      <c r="M3127" s="55"/>
      <c r="N3127" s="53"/>
      <c r="O3127" s="87"/>
      <c r="P3127" s="53"/>
      <c r="Q3127" s="53"/>
      <c r="R3127" s="53"/>
      <c r="S3127" s="53"/>
      <c r="T3127" s="53"/>
      <c r="U3127" s="53"/>
      <c r="V3127" s="53"/>
      <c r="W3127" s="53"/>
      <c r="X3127" s="53"/>
      <c r="Y3127" s="53"/>
      <c r="Z3127" s="53"/>
      <c r="AA3127" s="53"/>
      <c r="AB3127" s="53"/>
      <c r="AC3127" s="53"/>
      <c r="AD3127" s="53"/>
      <c r="AE3127" s="53"/>
      <c r="AF3127" s="53"/>
      <c r="AG3127" s="53"/>
      <c r="AH3127" s="53"/>
      <c r="AI3127" s="53"/>
      <c r="AJ3127" s="53"/>
      <c r="AK3127" s="54"/>
    </row>
    <row r="3128" spans="2:37" x14ac:dyDescent="0.25">
      <c r="B3128" s="315"/>
      <c r="C3128" s="315"/>
      <c r="D3128" s="315"/>
      <c r="E3128" s="315"/>
      <c r="F3128" s="315"/>
      <c r="G3128" s="315"/>
      <c r="H3128" s="315"/>
      <c r="I3128" s="54"/>
      <c r="J3128" s="53"/>
      <c r="K3128" s="53"/>
      <c r="L3128" s="270"/>
      <c r="M3128" s="55"/>
      <c r="N3128" s="53"/>
      <c r="O3128" s="87"/>
      <c r="P3128" s="53"/>
      <c r="Q3128" s="53"/>
      <c r="R3128" s="53"/>
      <c r="S3128" s="53"/>
      <c r="T3128" s="53"/>
      <c r="U3128" s="53"/>
      <c r="V3128" s="53"/>
      <c r="W3128" s="53"/>
      <c r="X3128" s="53"/>
      <c r="Y3128" s="53"/>
      <c r="Z3128" s="53"/>
      <c r="AA3128" s="53"/>
      <c r="AB3128" s="53"/>
      <c r="AC3128" s="53"/>
      <c r="AD3128" s="53"/>
      <c r="AE3128" s="53"/>
      <c r="AF3128" s="53"/>
      <c r="AG3128" s="53"/>
      <c r="AH3128" s="53"/>
      <c r="AI3128" s="53"/>
      <c r="AJ3128" s="53"/>
      <c r="AK3128" s="54"/>
    </row>
    <row r="3129" spans="2:37" x14ac:dyDescent="0.25">
      <c r="B3129" s="315"/>
      <c r="C3129" s="315"/>
      <c r="D3129" s="315"/>
      <c r="E3129" s="315"/>
      <c r="F3129" s="315"/>
      <c r="G3129" s="315"/>
      <c r="H3129" s="315"/>
      <c r="I3129" s="54"/>
      <c r="J3129" s="53"/>
      <c r="K3129" s="53"/>
      <c r="L3129" s="270"/>
      <c r="M3129" s="55"/>
      <c r="N3129" s="53"/>
      <c r="O3129" s="87"/>
      <c r="P3129" s="53"/>
      <c r="Q3129" s="53"/>
      <c r="R3129" s="53"/>
      <c r="S3129" s="53"/>
      <c r="T3129" s="53"/>
      <c r="U3129" s="53"/>
      <c r="V3129" s="53"/>
      <c r="W3129" s="53"/>
      <c r="X3129" s="53"/>
      <c r="Y3129" s="53"/>
      <c r="Z3129" s="53"/>
      <c r="AA3129" s="53"/>
      <c r="AB3129" s="53"/>
      <c r="AC3129" s="53"/>
      <c r="AD3129" s="53"/>
      <c r="AE3129" s="53"/>
      <c r="AF3129" s="53"/>
      <c r="AG3129" s="53"/>
      <c r="AH3129" s="53"/>
      <c r="AI3129" s="53"/>
      <c r="AJ3129" s="53"/>
      <c r="AK3129" s="54"/>
    </row>
    <row r="3130" spans="2:37" x14ac:dyDescent="0.25">
      <c r="B3130" s="315"/>
      <c r="C3130" s="315"/>
      <c r="D3130" s="315"/>
      <c r="E3130" s="315"/>
      <c r="F3130" s="315"/>
      <c r="G3130" s="315"/>
      <c r="H3130" s="315"/>
      <c r="I3130" s="54"/>
      <c r="J3130" s="53"/>
      <c r="K3130" s="53"/>
      <c r="L3130" s="270"/>
      <c r="M3130" s="55"/>
      <c r="N3130" s="53"/>
      <c r="O3130" s="87"/>
      <c r="P3130" s="53"/>
      <c r="Q3130" s="53"/>
      <c r="R3130" s="53"/>
      <c r="S3130" s="53"/>
      <c r="T3130" s="53"/>
      <c r="U3130" s="53"/>
      <c r="V3130" s="53"/>
      <c r="W3130" s="53"/>
      <c r="X3130" s="53"/>
      <c r="Y3130" s="53"/>
      <c r="Z3130" s="53"/>
      <c r="AA3130" s="53"/>
      <c r="AB3130" s="53"/>
      <c r="AC3130" s="53"/>
      <c r="AD3130" s="53"/>
      <c r="AE3130" s="53"/>
      <c r="AF3130" s="53"/>
      <c r="AG3130" s="53"/>
      <c r="AH3130" s="53"/>
      <c r="AI3130" s="53"/>
      <c r="AJ3130" s="53"/>
      <c r="AK3130" s="54"/>
    </row>
    <row r="3131" spans="2:37" x14ac:dyDescent="0.25">
      <c r="B3131" s="315"/>
      <c r="C3131" s="315"/>
      <c r="D3131" s="315"/>
      <c r="E3131" s="315"/>
      <c r="F3131" s="315"/>
      <c r="G3131" s="315"/>
      <c r="H3131" s="315"/>
      <c r="I3131" s="54"/>
      <c r="J3131" s="53"/>
      <c r="K3131" s="53"/>
      <c r="L3131" s="270"/>
      <c r="M3131" s="55"/>
      <c r="N3131" s="53"/>
      <c r="O3131" s="87"/>
      <c r="P3131" s="53"/>
      <c r="Q3131" s="53"/>
      <c r="R3131" s="53"/>
      <c r="S3131" s="53"/>
      <c r="T3131" s="53"/>
      <c r="U3131" s="53"/>
      <c r="V3131" s="53"/>
      <c r="W3131" s="53"/>
      <c r="X3131" s="53"/>
      <c r="Y3131" s="53"/>
      <c r="Z3131" s="53"/>
      <c r="AA3131" s="53"/>
      <c r="AB3131" s="53"/>
      <c r="AC3131" s="53"/>
      <c r="AD3131" s="53"/>
      <c r="AE3131" s="53"/>
      <c r="AF3131" s="53"/>
      <c r="AG3131" s="53"/>
      <c r="AH3131" s="53"/>
      <c r="AI3131" s="53"/>
      <c r="AJ3131" s="53"/>
      <c r="AK3131" s="54"/>
    </row>
    <row r="3132" spans="2:37" x14ac:dyDescent="0.25">
      <c r="B3132" s="315"/>
      <c r="C3132" s="315"/>
      <c r="D3132" s="315"/>
      <c r="E3132" s="315"/>
      <c r="F3132" s="315"/>
      <c r="G3132" s="315"/>
      <c r="H3132" s="315"/>
      <c r="I3132" s="54"/>
      <c r="J3132" s="53"/>
      <c r="K3132" s="53"/>
      <c r="L3132" s="270"/>
      <c r="M3132" s="55"/>
      <c r="N3132" s="53"/>
      <c r="O3132" s="87"/>
      <c r="P3132" s="53"/>
      <c r="Q3132" s="53"/>
      <c r="R3132" s="53"/>
      <c r="S3132" s="53"/>
      <c r="T3132" s="53"/>
      <c r="U3132" s="53"/>
      <c r="V3132" s="53"/>
      <c r="W3132" s="53"/>
      <c r="X3132" s="53"/>
      <c r="Y3132" s="53"/>
      <c r="Z3132" s="53"/>
      <c r="AA3132" s="53"/>
      <c r="AB3132" s="53"/>
      <c r="AC3132" s="53"/>
      <c r="AD3132" s="53"/>
      <c r="AE3132" s="53"/>
      <c r="AF3132" s="53"/>
      <c r="AG3132" s="53"/>
      <c r="AH3132" s="53"/>
      <c r="AI3132" s="53"/>
      <c r="AJ3132" s="53"/>
      <c r="AK3132" s="54"/>
    </row>
    <row r="3133" spans="2:37" x14ac:dyDescent="0.25">
      <c r="B3133" s="315"/>
      <c r="C3133" s="315"/>
      <c r="D3133" s="315"/>
      <c r="E3133" s="315"/>
      <c r="F3133" s="315"/>
      <c r="G3133" s="315"/>
      <c r="H3133" s="315"/>
      <c r="I3133" s="54"/>
      <c r="J3133" s="53"/>
      <c r="K3133" s="53"/>
      <c r="L3133" s="270"/>
      <c r="M3133" s="55"/>
      <c r="N3133" s="53"/>
      <c r="O3133" s="87"/>
      <c r="P3133" s="53"/>
      <c r="Q3133" s="53"/>
      <c r="R3133" s="53"/>
      <c r="S3133" s="53"/>
      <c r="T3133" s="53"/>
      <c r="U3133" s="53"/>
      <c r="V3133" s="53"/>
      <c r="W3133" s="53"/>
      <c r="X3133" s="53"/>
      <c r="Y3133" s="53"/>
      <c r="Z3133" s="53"/>
      <c r="AA3133" s="53"/>
      <c r="AB3133" s="53"/>
      <c r="AC3133" s="53"/>
      <c r="AD3133" s="53"/>
      <c r="AE3133" s="53"/>
      <c r="AF3133" s="53"/>
      <c r="AG3133" s="53"/>
      <c r="AH3133" s="53"/>
      <c r="AI3133" s="53"/>
      <c r="AJ3133" s="53"/>
      <c r="AK3133" s="54"/>
    </row>
    <row r="3134" spans="2:37" x14ac:dyDescent="0.25">
      <c r="B3134" s="315"/>
      <c r="C3134" s="315"/>
      <c r="D3134" s="315"/>
      <c r="E3134" s="315"/>
      <c r="F3134" s="315"/>
      <c r="G3134" s="315"/>
      <c r="H3134" s="315"/>
      <c r="I3134" s="54"/>
      <c r="J3134" s="53"/>
      <c r="K3134" s="53"/>
      <c r="L3134" s="270"/>
      <c r="M3134" s="55"/>
      <c r="N3134" s="53"/>
      <c r="O3134" s="87"/>
      <c r="P3134" s="53"/>
      <c r="Q3134" s="53"/>
      <c r="R3134" s="53"/>
      <c r="S3134" s="53"/>
      <c r="T3134" s="53"/>
      <c r="U3134" s="53"/>
      <c r="V3134" s="53"/>
      <c r="W3134" s="53"/>
      <c r="X3134" s="53"/>
      <c r="Y3134" s="53"/>
      <c r="Z3134" s="53"/>
      <c r="AA3134" s="53"/>
      <c r="AB3134" s="53"/>
      <c r="AC3134" s="53"/>
      <c r="AD3134" s="53"/>
      <c r="AE3134" s="53"/>
      <c r="AF3134" s="53"/>
      <c r="AG3134" s="53"/>
      <c r="AH3134" s="53"/>
      <c r="AI3134" s="53"/>
      <c r="AJ3134" s="53"/>
      <c r="AK3134" s="54"/>
    </row>
    <row r="3135" spans="2:37" x14ac:dyDescent="0.25">
      <c r="B3135" s="315"/>
      <c r="C3135" s="315"/>
      <c r="D3135" s="315"/>
      <c r="E3135" s="315"/>
      <c r="F3135" s="315"/>
      <c r="G3135" s="315"/>
      <c r="H3135" s="315"/>
      <c r="I3135" s="54"/>
      <c r="J3135" s="53"/>
      <c r="K3135" s="53"/>
      <c r="L3135" s="270"/>
      <c r="M3135" s="55"/>
      <c r="N3135" s="53"/>
      <c r="O3135" s="87"/>
      <c r="P3135" s="53"/>
      <c r="Q3135" s="53"/>
      <c r="R3135" s="53"/>
      <c r="S3135" s="53"/>
      <c r="T3135" s="53"/>
      <c r="U3135" s="53"/>
      <c r="V3135" s="53"/>
      <c r="W3135" s="53"/>
      <c r="X3135" s="53"/>
      <c r="Y3135" s="53"/>
      <c r="Z3135" s="53"/>
      <c r="AA3135" s="53"/>
      <c r="AB3135" s="53"/>
      <c r="AC3135" s="53"/>
      <c r="AD3135" s="53"/>
      <c r="AE3135" s="53"/>
      <c r="AF3135" s="53"/>
      <c r="AG3135" s="53"/>
      <c r="AH3135" s="53"/>
      <c r="AI3135" s="53"/>
      <c r="AJ3135" s="53"/>
      <c r="AK3135" s="54"/>
    </row>
    <row r="3136" spans="2:37" x14ac:dyDescent="0.25">
      <c r="B3136" s="315"/>
      <c r="C3136" s="315"/>
      <c r="D3136" s="315"/>
      <c r="E3136" s="315"/>
      <c r="F3136" s="315"/>
      <c r="G3136" s="315"/>
      <c r="H3136" s="315"/>
      <c r="I3136" s="54"/>
      <c r="J3136" s="53"/>
      <c r="K3136" s="53"/>
      <c r="L3136" s="270"/>
      <c r="M3136" s="55"/>
      <c r="N3136" s="53"/>
      <c r="O3136" s="87"/>
      <c r="P3136" s="53"/>
      <c r="Q3136" s="53"/>
      <c r="R3136" s="53"/>
      <c r="S3136" s="53"/>
      <c r="T3136" s="53"/>
      <c r="U3136" s="53"/>
      <c r="V3136" s="53"/>
      <c r="W3136" s="53"/>
      <c r="X3136" s="53"/>
      <c r="Y3136" s="53"/>
      <c r="Z3136" s="53"/>
      <c r="AA3136" s="53"/>
      <c r="AB3136" s="53"/>
      <c r="AC3136" s="53"/>
      <c r="AD3136" s="53"/>
      <c r="AE3136" s="53"/>
      <c r="AF3136" s="53"/>
      <c r="AG3136" s="53"/>
      <c r="AH3136" s="53"/>
      <c r="AI3136" s="53"/>
      <c r="AJ3136" s="53"/>
      <c r="AK3136" s="54"/>
    </row>
    <row r="3137" spans="2:37" x14ac:dyDescent="0.25">
      <c r="B3137" s="315"/>
      <c r="C3137" s="315"/>
      <c r="D3137" s="315"/>
      <c r="E3137" s="315"/>
      <c r="F3137" s="315"/>
      <c r="G3137" s="315"/>
      <c r="H3137" s="315"/>
      <c r="I3137" s="54"/>
      <c r="J3137" s="53"/>
      <c r="K3137" s="53"/>
      <c r="L3137" s="270"/>
      <c r="M3137" s="55"/>
      <c r="N3137" s="53"/>
      <c r="O3137" s="87"/>
      <c r="P3137" s="53"/>
      <c r="Q3137" s="53"/>
      <c r="R3137" s="53"/>
      <c r="S3137" s="53"/>
      <c r="T3137" s="53"/>
      <c r="U3137" s="53"/>
      <c r="V3137" s="53"/>
      <c r="W3137" s="53"/>
      <c r="X3137" s="53"/>
      <c r="Y3137" s="53"/>
      <c r="Z3137" s="53"/>
      <c r="AA3137" s="53"/>
      <c r="AB3137" s="53"/>
      <c r="AC3137" s="53"/>
      <c r="AD3137" s="53"/>
      <c r="AE3137" s="53"/>
      <c r="AF3137" s="53"/>
      <c r="AG3137" s="53"/>
      <c r="AH3137" s="53"/>
      <c r="AI3137" s="53"/>
      <c r="AJ3137" s="53"/>
      <c r="AK3137" s="54"/>
    </row>
    <row r="3138" spans="2:37" x14ac:dyDescent="0.25">
      <c r="B3138" s="315"/>
      <c r="C3138" s="315"/>
      <c r="D3138" s="315"/>
      <c r="E3138" s="315"/>
      <c r="F3138" s="315"/>
      <c r="G3138" s="315"/>
      <c r="H3138" s="315"/>
      <c r="I3138" s="54"/>
      <c r="J3138" s="53"/>
      <c r="K3138" s="53"/>
      <c r="L3138" s="270"/>
      <c r="M3138" s="55"/>
      <c r="N3138" s="53"/>
      <c r="O3138" s="87"/>
      <c r="P3138" s="53"/>
      <c r="Q3138" s="53"/>
      <c r="R3138" s="53"/>
      <c r="S3138" s="53"/>
      <c r="T3138" s="53"/>
      <c r="U3138" s="53"/>
      <c r="V3138" s="53"/>
      <c r="W3138" s="53"/>
      <c r="X3138" s="53"/>
      <c r="Y3138" s="53"/>
      <c r="Z3138" s="53"/>
      <c r="AA3138" s="53"/>
      <c r="AB3138" s="53"/>
      <c r="AC3138" s="53"/>
      <c r="AD3138" s="53"/>
      <c r="AE3138" s="53"/>
      <c r="AF3138" s="53"/>
      <c r="AG3138" s="53"/>
      <c r="AH3138" s="53"/>
      <c r="AI3138" s="53"/>
      <c r="AJ3138" s="53"/>
      <c r="AK3138" s="54"/>
    </row>
    <row r="3139" spans="2:37" x14ac:dyDescent="0.25">
      <c r="B3139" s="315"/>
      <c r="C3139" s="315"/>
      <c r="D3139" s="315"/>
      <c r="E3139" s="315"/>
      <c r="F3139" s="315"/>
      <c r="G3139" s="315"/>
      <c r="H3139" s="315"/>
      <c r="I3139" s="54"/>
      <c r="J3139" s="53"/>
      <c r="K3139" s="53"/>
      <c r="L3139" s="270"/>
      <c r="M3139" s="55"/>
      <c r="N3139" s="53"/>
      <c r="O3139" s="87"/>
      <c r="P3139" s="53"/>
      <c r="Q3139" s="53"/>
      <c r="R3139" s="53"/>
      <c r="S3139" s="53"/>
      <c r="T3139" s="53"/>
      <c r="U3139" s="53"/>
      <c r="V3139" s="53"/>
      <c r="W3139" s="53"/>
      <c r="X3139" s="53"/>
      <c r="Y3139" s="53"/>
      <c r="Z3139" s="53"/>
      <c r="AA3139" s="53"/>
      <c r="AB3139" s="53"/>
      <c r="AC3139" s="53"/>
      <c r="AD3139" s="53"/>
      <c r="AE3139" s="53"/>
      <c r="AF3139" s="53"/>
      <c r="AG3139" s="53"/>
      <c r="AH3139" s="53"/>
      <c r="AI3139" s="53"/>
      <c r="AJ3139" s="53"/>
      <c r="AK3139" s="54"/>
    </row>
    <row r="3140" spans="2:37" x14ac:dyDescent="0.25">
      <c r="B3140" s="315"/>
      <c r="C3140" s="315"/>
      <c r="D3140" s="315"/>
      <c r="E3140" s="315"/>
      <c r="F3140" s="315"/>
      <c r="G3140" s="315"/>
      <c r="H3140" s="315"/>
      <c r="I3140" s="54"/>
      <c r="J3140" s="53"/>
      <c r="K3140" s="53"/>
      <c r="L3140" s="270"/>
      <c r="M3140" s="55"/>
      <c r="N3140" s="53"/>
      <c r="O3140" s="87"/>
      <c r="P3140" s="53"/>
      <c r="Q3140" s="53"/>
      <c r="R3140" s="53"/>
      <c r="S3140" s="53"/>
      <c r="T3140" s="53"/>
      <c r="U3140" s="53"/>
      <c r="V3140" s="53"/>
      <c r="W3140" s="53"/>
      <c r="X3140" s="53"/>
      <c r="Y3140" s="53"/>
      <c r="Z3140" s="53"/>
      <c r="AA3140" s="53"/>
      <c r="AB3140" s="53"/>
      <c r="AC3140" s="53"/>
      <c r="AD3140" s="53"/>
      <c r="AE3140" s="53"/>
      <c r="AF3140" s="53"/>
      <c r="AG3140" s="53"/>
      <c r="AH3140" s="53"/>
      <c r="AI3140" s="53"/>
      <c r="AJ3140" s="53"/>
      <c r="AK3140" s="54"/>
    </row>
    <row r="3141" spans="2:37" x14ac:dyDescent="0.25">
      <c r="B3141" s="315"/>
      <c r="C3141" s="315"/>
      <c r="D3141" s="315"/>
      <c r="E3141" s="315"/>
      <c r="F3141" s="315"/>
      <c r="G3141" s="315"/>
      <c r="H3141" s="315"/>
      <c r="I3141" s="54"/>
      <c r="J3141" s="53"/>
      <c r="K3141" s="53"/>
      <c r="L3141" s="270"/>
      <c r="M3141" s="55"/>
      <c r="N3141" s="53"/>
      <c r="O3141" s="87"/>
      <c r="P3141" s="53"/>
      <c r="Q3141" s="53"/>
      <c r="R3141" s="53"/>
      <c r="S3141" s="53"/>
      <c r="T3141" s="53"/>
      <c r="U3141" s="53"/>
      <c r="V3141" s="53"/>
      <c r="W3141" s="53"/>
      <c r="X3141" s="53"/>
      <c r="Y3141" s="53"/>
      <c r="Z3141" s="53"/>
      <c r="AA3141" s="53"/>
      <c r="AB3141" s="53"/>
      <c r="AC3141" s="53"/>
      <c r="AD3141" s="53"/>
      <c r="AE3141" s="53"/>
      <c r="AF3141" s="53"/>
      <c r="AG3141" s="53"/>
      <c r="AH3141" s="53"/>
      <c r="AI3141" s="53"/>
      <c r="AJ3141" s="53"/>
      <c r="AK3141" s="54"/>
    </row>
    <row r="3142" spans="2:37" x14ac:dyDescent="0.25">
      <c r="B3142" s="315"/>
      <c r="C3142" s="315"/>
      <c r="D3142" s="315"/>
      <c r="E3142" s="315"/>
      <c r="F3142" s="315"/>
      <c r="G3142" s="315"/>
      <c r="H3142" s="315"/>
      <c r="I3142" s="54"/>
      <c r="J3142" s="53"/>
      <c r="K3142" s="53"/>
      <c r="L3142" s="270"/>
      <c r="M3142" s="55"/>
      <c r="N3142" s="53"/>
      <c r="O3142" s="87"/>
      <c r="P3142" s="53"/>
      <c r="Q3142" s="53"/>
      <c r="R3142" s="53"/>
      <c r="S3142" s="53"/>
      <c r="T3142" s="53"/>
      <c r="U3142" s="53"/>
      <c r="V3142" s="53"/>
      <c r="W3142" s="53"/>
      <c r="X3142" s="53"/>
      <c r="Y3142" s="53"/>
      <c r="Z3142" s="53"/>
      <c r="AA3142" s="53"/>
      <c r="AB3142" s="53"/>
      <c r="AC3142" s="53"/>
      <c r="AD3142" s="53"/>
      <c r="AE3142" s="53"/>
      <c r="AF3142" s="53"/>
      <c r="AG3142" s="53"/>
      <c r="AH3142" s="53"/>
      <c r="AI3142" s="53"/>
      <c r="AJ3142" s="53"/>
      <c r="AK3142" s="54"/>
    </row>
    <row r="3143" spans="2:37" x14ac:dyDescent="0.25">
      <c r="B3143" s="315"/>
      <c r="C3143" s="315"/>
      <c r="D3143" s="315"/>
      <c r="E3143" s="315"/>
      <c r="F3143" s="315"/>
      <c r="G3143" s="315"/>
      <c r="H3143" s="315"/>
      <c r="I3143" s="54"/>
      <c r="J3143" s="53"/>
      <c r="K3143" s="53"/>
      <c r="L3143" s="270"/>
      <c r="M3143" s="55"/>
      <c r="N3143" s="53"/>
      <c r="O3143" s="87"/>
      <c r="P3143" s="53"/>
      <c r="Q3143" s="53"/>
      <c r="R3143" s="53"/>
      <c r="S3143" s="53"/>
      <c r="T3143" s="53"/>
      <c r="U3143" s="53"/>
      <c r="V3143" s="53"/>
      <c r="W3143" s="53"/>
      <c r="X3143" s="53"/>
      <c r="Y3143" s="53"/>
      <c r="Z3143" s="53"/>
      <c r="AA3143" s="53"/>
      <c r="AB3143" s="53"/>
      <c r="AC3143" s="53"/>
      <c r="AD3143" s="53"/>
      <c r="AE3143" s="53"/>
      <c r="AF3143" s="53"/>
      <c r="AG3143" s="53"/>
      <c r="AH3143" s="53"/>
      <c r="AI3143" s="53"/>
      <c r="AJ3143" s="53"/>
      <c r="AK3143" s="54"/>
    </row>
    <row r="3144" spans="2:37" x14ac:dyDescent="0.25">
      <c r="B3144" s="315"/>
      <c r="C3144" s="315"/>
      <c r="D3144" s="315"/>
      <c r="E3144" s="315"/>
      <c r="F3144" s="315"/>
      <c r="G3144" s="315"/>
      <c r="H3144" s="315"/>
      <c r="I3144" s="54"/>
      <c r="J3144" s="53"/>
      <c r="K3144" s="53"/>
      <c r="L3144" s="270"/>
      <c r="M3144" s="55"/>
      <c r="N3144" s="53"/>
      <c r="O3144" s="87"/>
      <c r="P3144" s="53"/>
      <c r="Q3144" s="53"/>
      <c r="R3144" s="53"/>
      <c r="S3144" s="53"/>
      <c r="T3144" s="53"/>
      <c r="U3144" s="53"/>
      <c r="V3144" s="53"/>
      <c r="W3144" s="53"/>
      <c r="X3144" s="53"/>
      <c r="Y3144" s="53"/>
      <c r="Z3144" s="53"/>
      <c r="AA3144" s="53"/>
      <c r="AB3144" s="53"/>
      <c r="AC3144" s="53"/>
      <c r="AD3144" s="53"/>
      <c r="AE3144" s="53"/>
      <c r="AF3144" s="53"/>
      <c r="AG3144" s="53"/>
      <c r="AH3144" s="53"/>
      <c r="AI3144" s="53"/>
      <c r="AJ3144" s="53"/>
      <c r="AK3144" s="54"/>
    </row>
    <row r="3145" spans="2:37" x14ac:dyDescent="0.25">
      <c r="B3145" s="315"/>
      <c r="C3145" s="315"/>
      <c r="D3145" s="315"/>
      <c r="E3145" s="315"/>
      <c r="F3145" s="315"/>
      <c r="G3145" s="315"/>
      <c r="H3145" s="315"/>
      <c r="I3145" s="54"/>
      <c r="J3145" s="53"/>
      <c r="K3145" s="53"/>
      <c r="L3145" s="270"/>
      <c r="M3145" s="55"/>
      <c r="N3145" s="53"/>
      <c r="O3145" s="87"/>
      <c r="P3145" s="53"/>
      <c r="Q3145" s="53"/>
      <c r="R3145" s="53"/>
      <c r="S3145" s="53"/>
      <c r="T3145" s="53"/>
      <c r="U3145" s="53"/>
      <c r="V3145" s="53"/>
      <c r="W3145" s="53"/>
      <c r="X3145" s="53"/>
      <c r="Y3145" s="53"/>
      <c r="Z3145" s="53"/>
      <c r="AA3145" s="53"/>
      <c r="AB3145" s="53"/>
      <c r="AC3145" s="53"/>
      <c r="AD3145" s="53"/>
      <c r="AE3145" s="53"/>
      <c r="AF3145" s="53"/>
      <c r="AG3145" s="53"/>
      <c r="AH3145" s="53"/>
      <c r="AI3145" s="53"/>
      <c r="AJ3145" s="53"/>
      <c r="AK3145" s="54"/>
    </row>
    <row r="3146" spans="2:37" x14ac:dyDescent="0.25">
      <c r="B3146" s="315"/>
      <c r="C3146" s="315"/>
      <c r="D3146" s="315"/>
      <c r="E3146" s="315"/>
      <c r="F3146" s="315"/>
      <c r="G3146" s="315"/>
      <c r="H3146" s="315"/>
      <c r="I3146" s="54"/>
      <c r="J3146" s="53"/>
      <c r="K3146" s="53"/>
      <c r="L3146" s="270"/>
      <c r="M3146" s="55"/>
      <c r="N3146" s="53"/>
      <c r="O3146" s="87"/>
      <c r="P3146" s="53"/>
      <c r="Q3146" s="53"/>
      <c r="R3146" s="53"/>
      <c r="S3146" s="53"/>
      <c r="T3146" s="53"/>
      <c r="U3146" s="53"/>
      <c r="V3146" s="53"/>
      <c r="W3146" s="53"/>
      <c r="X3146" s="53"/>
      <c r="Y3146" s="53"/>
      <c r="Z3146" s="53"/>
      <c r="AA3146" s="53"/>
      <c r="AB3146" s="53"/>
      <c r="AC3146" s="53"/>
      <c r="AD3146" s="53"/>
      <c r="AE3146" s="53"/>
      <c r="AF3146" s="53"/>
      <c r="AG3146" s="53"/>
      <c r="AH3146" s="53"/>
      <c r="AI3146" s="53"/>
      <c r="AJ3146" s="53"/>
      <c r="AK3146" s="54"/>
    </row>
    <row r="3147" spans="2:37" x14ac:dyDescent="0.25">
      <c r="B3147" s="315"/>
      <c r="C3147" s="315"/>
      <c r="D3147" s="315"/>
      <c r="E3147" s="315"/>
      <c r="F3147" s="315"/>
      <c r="G3147" s="315"/>
      <c r="H3147" s="315"/>
      <c r="I3147" s="54"/>
      <c r="J3147" s="53"/>
      <c r="K3147" s="53"/>
      <c r="L3147" s="270"/>
      <c r="M3147" s="55"/>
      <c r="N3147" s="53"/>
      <c r="O3147" s="87"/>
      <c r="P3147" s="53"/>
      <c r="Q3147" s="53"/>
      <c r="R3147" s="53"/>
      <c r="S3147" s="53"/>
      <c r="T3147" s="53"/>
      <c r="U3147" s="53"/>
      <c r="V3147" s="53"/>
      <c r="W3147" s="53"/>
      <c r="X3147" s="53"/>
      <c r="Y3147" s="53"/>
      <c r="Z3147" s="53"/>
      <c r="AA3147" s="53"/>
      <c r="AB3147" s="53"/>
      <c r="AC3147" s="53"/>
      <c r="AD3147" s="53"/>
      <c r="AE3147" s="53"/>
      <c r="AF3147" s="53"/>
      <c r="AG3147" s="53"/>
      <c r="AH3147" s="53"/>
      <c r="AI3147" s="53"/>
      <c r="AJ3147" s="53"/>
      <c r="AK3147" s="54"/>
    </row>
    <row r="3148" spans="2:37" x14ac:dyDescent="0.25">
      <c r="B3148" s="315"/>
      <c r="C3148" s="315"/>
      <c r="D3148" s="315"/>
      <c r="E3148" s="315"/>
      <c r="F3148" s="315"/>
      <c r="G3148" s="315"/>
      <c r="H3148" s="315"/>
      <c r="I3148" s="54"/>
      <c r="J3148" s="53"/>
      <c r="K3148" s="53"/>
      <c r="L3148" s="270"/>
      <c r="M3148" s="55"/>
      <c r="N3148" s="53"/>
      <c r="O3148" s="87"/>
      <c r="P3148" s="53"/>
      <c r="Q3148" s="53"/>
      <c r="R3148" s="53"/>
      <c r="S3148" s="53"/>
      <c r="T3148" s="53"/>
      <c r="U3148" s="53"/>
      <c r="V3148" s="53"/>
      <c r="W3148" s="53"/>
      <c r="X3148" s="53"/>
      <c r="Y3148" s="53"/>
      <c r="Z3148" s="53"/>
      <c r="AA3148" s="53"/>
      <c r="AB3148" s="53"/>
      <c r="AC3148" s="53"/>
      <c r="AD3148" s="53"/>
      <c r="AE3148" s="53"/>
      <c r="AF3148" s="53"/>
      <c r="AG3148" s="53"/>
      <c r="AH3148" s="53"/>
      <c r="AI3148" s="53"/>
      <c r="AJ3148" s="53"/>
      <c r="AK3148" s="54"/>
    </row>
    <row r="3149" spans="2:37" x14ac:dyDescent="0.25">
      <c r="B3149" s="315"/>
      <c r="C3149" s="315"/>
      <c r="D3149" s="315"/>
      <c r="E3149" s="315"/>
      <c r="F3149" s="315"/>
      <c r="G3149" s="315"/>
      <c r="H3149" s="315"/>
      <c r="I3149" s="54"/>
      <c r="J3149" s="53"/>
      <c r="K3149" s="53"/>
      <c r="L3149" s="270"/>
      <c r="M3149" s="55"/>
      <c r="N3149" s="53"/>
      <c r="O3149" s="87"/>
      <c r="P3149" s="53"/>
      <c r="Q3149" s="53"/>
      <c r="R3149" s="53"/>
      <c r="S3149" s="53"/>
      <c r="T3149" s="53"/>
      <c r="U3149" s="53"/>
      <c r="V3149" s="53"/>
      <c r="W3149" s="53"/>
      <c r="X3149" s="53"/>
      <c r="Y3149" s="53"/>
      <c r="Z3149" s="53"/>
      <c r="AA3149" s="53"/>
      <c r="AB3149" s="53"/>
      <c r="AC3149" s="53"/>
      <c r="AD3149" s="53"/>
      <c r="AE3149" s="53"/>
      <c r="AF3149" s="53"/>
      <c r="AG3149" s="53"/>
      <c r="AH3149" s="53"/>
      <c r="AI3149" s="53"/>
      <c r="AJ3149" s="53"/>
      <c r="AK3149" s="54"/>
    </row>
    <row r="3150" spans="2:37" x14ac:dyDescent="0.25">
      <c r="B3150" s="315"/>
      <c r="C3150" s="315"/>
      <c r="D3150" s="315"/>
      <c r="E3150" s="315"/>
      <c r="F3150" s="315"/>
      <c r="G3150" s="315"/>
      <c r="H3150" s="315"/>
      <c r="I3150" s="54"/>
      <c r="J3150" s="53"/>
      <c r="K3150" s="53"/>
      <c r="L3150" s="270"/>
      <c r="M3150" s="55"/>
      <c r="N3150" s="53"/>
      <c r="O3150" s="87"/>
      <c r="P3150" s="53"/>
      <c r="Q3150" s="53"/>
      <c r="R3150" s="53"/>
      <c r="S3150" s="53"/>
      <c r="T3150" s="53"/>
      <c r="U3150" s="53"/>
      <c r="V3150" s="53"/>
      <c r="W3150" s="53"/>
      <c r="X3150" s="53"/>
      <c r="Y3150" s="53"/>
      <c r="Z3150" s="53"/>
      <c r="AA3150" s="53"/>
      <c r="AB3150" s="53"/>
      <c r="AC3150" s="53"/>
      <c r="AD3150" s="53"/>
      <c r="AE3150" s="53"/>
      <c r="AF3150" s="53"/>
      <c r="AG3150" s="53"/>
      <c r="AH3150" s="53"/>
      <c r="AI3150" s="53"/>
      <c r="AJ3150" s="53"/>
      <c r="AK3150" s="54"/>
    </row>
    <row r="3151" spans="2:37" x14ac:dyDescent="0.25">
      <c r="B3151" s="315"/>
      <c r="C3151" s="315"/>
      <c r="D3151" s="315"/>
      <c r="E3151" s="315"/>
      <c r="F3151" s="315"/>
      <c r="G3151" s="315"/>
      <c r="H3151" s="315"/>
      <c r="I3151" s="54"/>
      <c r="J3151" s="53"/>
      <c r="K3151" s="53"/>
      <c r="L3151" s="270"/>
      <c r="M3151" s="55"/>
      <c r="N3151" s="53"/>
      <c r="O3151" s="87"/>
      <c r="P3151" s="53"/>
      <c r="Q3151" s="53"/>
      <c r="R3151" s="53"/>
      <c r="S3151" s="53"/>
      <c r="T3151" s="53"/>
      <c r="U3151" s="53"/>
      <c r="V3151" s="53"/>
      <c r="W3151" s="53"/>
      <c r="X3151" s="53"/>
      <c r="Y3151" s="53"/>
      <c r="Z3151" s="53"/>
      <c r="AA3151" s="53"/>
      <c r="AB3151" s="53"/>
      <c r="AC3151" s="53"/>
      <c r="AD3151" s="53"/>
      <c r="AE3151" s="53"/>
      <c r="AF3151" s="53"/>
      <c r="AG3151" s="53"/>
      <c r="AH3151" s="53"/>
      <c r="AI3151" s="53"/>
      <c r="AJ3151" s="53"/>
      <c r="AK3151" s="54"/>
    </row>
    <row r="3152" spans="2:37" x14ac:dyDescent="0.25">
      <c r="B3152" s="315"/>
      <c r="C3152" s="315"/>
      <c r="D3152" s="315"/>
      <c r="E3152" s="315"/>
      <c r="F3152" s="315"/>
      <c r="G3152" s="315"/>
      <c r="H3152" s="315"/>
      <c r="I3152" s="54"/>
      <c r="J3152" s="53"/>
      <c r="K3152" s="53"/>
      <c r="L3152" s="270"/>
      <c r="M3152" s="55"/>
      <c r="N3152" s="53"/>
      <c r="O3152" s="87"/>
      <c r="P3152" s="53"/>
      <c r="Q3152" s="53"/>
      <c r="R3152" s="53"/>
      <c r="S3152" s="53"/>
      <c r="T3152" s="53"/>
      <c r="U3152" s="53"/>
      <c r="V3152" s="53"/>
      <c r="W3152" s="53"/>
      <c r="X3152" s="53"/>
      <c r="Y3152" s="53"/>
      <c r="Z3152" s="53"/>
      <c r="AA3152" s="53"/>
      <c r="AB3152" s="53"/>
      <c r="AC3152" s="53"/>
      <c r="AD3152" s="53"/>
      <c r="AE3152" s="53"/>
      <c r="AF3152" s="53"/>
      <c r="AG3152" s="53"/>
      <c r="AH3152" s="53"/>
      <c r="AI3152" s="53"/>
      <c r="AJ3152" s="53"/>
      <c r="AK3152" s="54"/>
    </row>
    <row r="3153" spans="2:37" x14ac:dyDescent="0.25">
      <c r="B3153" s="315"/>
      <c r="C3153" s="315"/>
      <c r="D3153" s="315"/>
      <c r="E3153" s="315"/>
      <c r="F3153" s="315"/>
      <c r="G3153" s="315"/>
      <c r="H3153" s="315"/>
      <c r="I3153" s="54"/>
      <c r="J3153" s="53"/>
      <c r="K3153" s="53"/>
      <c r="L3153" s="270"/>
      <c r="M3153" s="55"/>
      <c r="N3153" s="53"/>
      <c r="O3153" s="87"/>
      <c r="P3153" s="53"/>
      <c r="Q3153" s="53"/>
      <c r="R3153" s="53"/>
      <c r="S3153" s="53"/>
      <c r="T3153" s="53"/>
      <c r="U3153" s="53"/>
      <c r="V3153" s="53"/>
      <c r="W3153" s="53"/>
      <c r="X3153" s="53"/>
      <c r="Y3153" s="53"/>
      <c r="Z3153" s="53"/>
      <c r="AA3153" s="53"/>
      <c r="AB3153" s="53"/>
      <c r="AC3153" s="53"/>
      <c r="AD3153" s="53"/>
      <c r="AE3153" s="53"/>
      <c r="AF3153" s="53"/>
      <c r="AG3153" s="53"/>
      <c r="AH3153" s="53"/>
      <c r="AI3153" s="53"/>
      <c r="AJ3153" s="53"/>
      <c r="AK3153" s="54"/>
    </row>
    <row r="3154" spans="2:37" x14ac:dyDescent="0.25">
      <c r="B3154" s="315"/>
      <c r="C3154" s="315"/>
      <c r="D3154" s="315"/>
      <c r="E3154" s="315"/>
      <c r="F3154" s="315"/>
      <c r="G3154" s="315"/>
      <c r="H3154" s="315"/>
      <c r="I3154" s="54"/>
      <c r="J3154" s="53"/>
      <c r="K3154" s="53"/>
      <c r="L3154" s="270"/>
      <c r="M3154" s="55"/>
      <c r="N3154" s="53"/>
      <c r="O3154" s="87"/>
      <c r="P3154" s="53"/>
      <c r="Q3154" s="53"/>
      <c r="R3154" s="53"/>
      <c r="S3154" s="53"/>
      <c r="T3154" s="53"/>
      <c r="U3154" s="53"/>
      <c r="V3154" s="53"/>
      <c r="W3154" s="53"/>
      <c r="X3154" s="53"/>
      <c r="Y3154" s="53"/>
      <c r="Z3154" s="53"/>
      <c r="AA3154" s="53"/>
      <c r="AB3154" s="53"/>
      <c r="AC3154" s="53"/>
      <c r="AD3154" s="53"/>
      <c r="AE3154" s="53"/>
      <c r="AF3154" s="53"/>
      <c r="AG3154" s="53"/>
      <c r="AH3154" s="53"/>
      <c r="AI3154" s="53"/>
      <c r="AJ3154" s="53"/>
      <c r="AK3154" s="54"/>
    </row>
    <row r="3155" spans="2:37" x14ac:dyDescent="0.25">
      <c r="B3155" s="315"/>
      <c r="C3155" s="315"/>
      <c r="D3155" s="315"/>
      <c r="E3155" s="315"/>
      <c r="F3155" s="315"/>
      <c r="G3155" s="315"/>
      <c r="H3155" s="315"/>
      <c r="I3155" s="54"/>
      <c r="J3155" s="53"/>
      <c r="K3155" s="53"/>
      <c r="L3155" s="270"/>
      <c r="M3155" s="55"/>
      <c r="N3155" s="53"/>
      <c r="O3155" s="87"/>
      <c r="P3155" s="53"/>
      <c r="Q3155" s="53"/>
      <c r="R3155" s="53"/>
      <c r="S3155" s="53"/>
      <c r="T3155" s="53"/>
      <c r="U3155" s="53"/>
      <c r="V3155" s="53"/>
      <c r="W3155" s="53"/>
      <c r="X3155" s="53"/>
      <c r="Y3155" s="53"/>
      <c r="Z3155" s="53"/>
      <c r="AA3155" s="53"/>
      <c r="AB3155" s="53"/>
      <c r="AC3155" s="53"/>
      <c r="AD3155" s="53"/>
      <c r="AE3155" s="53"/>
      <c r="AF3155" s="53"/>
      <c r="AG3155" s="53"/>
      <c r="AH3155" s="53"/>
      <c r="AI3155" s="53"/>
      <c r="AJ3155" s="53"/>
      <c r="AK3155" s="54"/>
    </row>
    <row r="3156" spans="2:37" x14ac:dyDescent="0.25">
      <c r="B3156" s="315"/>
      <c r="C3156" s="315"/>
      <c r="D3156" s="315"/>
      <c r="E3156" s="315"/>
      <c r="F3156" s="315"/>
      <c r="G3156" s="315"/>
      <c r="H3156" s="315"/>
      <c r="I3156" s="54"/>
      <c r="J3156" s="53"/>
      <c r="K3156" s="53"/>
      <c r="L3156" s="270"/>
      <c r="M3156" s="55"/>
      <c r="N3156" s="53"/>
      <c r="O3156" s="87"/>
      <c r="P3156" s="53"/>
      <c r="Q3156" s="53"/>
      <c r="R3156" s="53"/>
      <c r="S3156" s="53"/>
      <c r="T3156" s="53"/>
      <c r="U3156" s="53"/>
      <c r="V3156" s="53"/>
      <c r="W3156" s="53"/>
      <c r="X3156" s="53"/>
      <c r="Y3156" s="53"/>
      <c r="Z3156" s="53"/>
      <c r="AA3156" s="53"/>
      <c r="AB3156" s="53"/>
      <c r="AC3156" s="53"/>
      <c r="AD3156" s="53"/>
      <c r="AE3156" s="53"/>
      <c r="AF3156" s="53"/>
      <c r="AG3156" s="53"/>
      <c r="AH3156" s="53"/>
      <c r="AI3156" s="53"/>
      <c r="AJ3156" s="53"/>
      <c r="AK3156" s="54"/>
    </row>
    <row r="3157" spans="2:37" x14ac:dyDescent="0.25">
      <c r="B3157" s="315"/>
      <c r="C3157" s="315"/>
      <c r="D3157" s="315"/>
      <c r="E3157" s="315"/>
      <c r="F3157" s="315"/>
      <c r="G3157" s="315"/>
      <c r="H3157" s="315"/>
      <c r="I3157" s="54"/>
      <c r="J3157" s="53"/>
      <c r="K3157" s="53"/>
      <c r="L3157" s="270"/>
      <c r="M3157" s="55"/>
      <c r="N3157" s="53"/>
      <c r="O3157" s="87"/>
      <c r="P3157" s="53"/>
      <c r="Q3157" s="53"/>
      <c r="R3157" s="53"/>
      <c r="S3157" s="53"/>
      <c r="T3157" s="53"/>
      <c r="U3157" s="53"/>
      <c r="V3157" s="53"/>
      <c r="W3157" s="53"/>
      <c r="X3157" s="53"/>
      <c r="Y3157" s="53"/>
      <c r="Z3157" s="53"/>
      <c r="AA3157" s="53"/>
      <c r="AB3157" s="53"/>
      <c r="AC3157" s="53"/>
      <c r="AD3157" s="53"/>
      <c r="AE3157" s="53"/>
      <c r="AF3157" s="53"/>
      <c r="AG3157" s="53"/>
      <c r="AH3157" s="53"/>
      <c r="AI3157" s="53"/>
      <c r="AJ3157" s="53"/>
      <c r="AK3157" s="54"/>
    </row>
    <row r="3158" spans="2:37" x14ac:dyDescent="0.25">
      <c r="B3158" s="315"/>
      <c r="C3158" s="315"/>
      <c r="D3158" s="315"/>
      <c r="E3158" s="315"/>
      <c r="F3158" s="315"/>
      <c r="G3158" s="315"/>
      <c r="H3158" s="315"/>
      <c r="I3158" s="54"/>
      <c r="J3158" s="53"/>
      <c r="K3158" s="53"/>
      <c r="L3158" s="270"/>
      <c r="M3158" s="55"/>
      <c r="N3158" s="53"/>
      <c r="O3158" s="87"/>
      <c r="P3158" s="53"/>
      <c r="Q3158" s="53"/>
      <c r="R3158" s="53"/>
      <c r="S3158" s="53"/>
      <c r="T3158" s="53"/>
      <c r="U3158" s="53"/>
      <c r="V3158" s="53"/>
      <c r="W3158" s="53"/>
      <c r="X3158" s="53"/>
      <c r="Y3158" s="53"/>
      <c r="Z3158" s="53"/>
      <c r="AA3158" s="53"/>
      <c r="AB3158" s="53"/>
      <c r="AC3158" s="53"/>
      <c r="AD3158" s="53"/>
      <c r="AE3158" s="53"/>
      <c r="AF3158" s="53"/>
      <c r="AG3158" s="53"/>
      <c r="AH3158" s="53"/>
      <c r="AI3158" s="53"/>
      <c r="AJ3158" s="53"/>
      <c r="AK3158" s="54"/>
    </row>
    <row r="3159" spans="2:37" x14ac:dyDescent="0.25">
      <c r="B3159" s="315"/>
      <c r="C3159" s="315"/>
      <c r="D3159" s="315"/>
      <c r="E3159" s="315"/>
      <c r="F3159" s="315"/>
      <c r="G3159" s="315"/>
      <c r="H3159" s="315"/>
      <c r="I3159" s="54"/>
      <c r="J3159" s="53"/>
      <c r="K3159" s="53"/>
      <c r="L3159" s="270"/>
      <c r="M3159" s="55"/>
      <c r="N3159" s="53"/>
      <c r="O3159" s="87"/>
      <c r="P3159" s="53"/>
      <c r="Q3159" s="53"/>
      <c r="R3159" s="53"/>
      <c r="S3159" s="53"/>
      <c r="T3159" s="53"/>
      <c r="U3159" s="53"/>
      <c r="V3159" s="53"/>
      <c r="W3159" s="53"/>
      <c r="X3159" s="53"/>
      <c r="Y3159" s="53"/>
      <c r="Z3159" s="53"/>
      <c r="AA3159" s="53"/>
      <c r="AB3159" s="53"/>
      <c r="AC3159" s="53"/>
      <c r="AD3159" s="53"/>
      <c r="AE3159" s="53"/>
      <c r="AF3159" s="53"/>
      <c r="AG3159" s="53"/>
      <c r="AH3159" s="53"/>
      <c r="AI3159" s="53"/>
      <c r="AJ3159" s="53"/>
      <c r="AK3159" s="54"/>
    </row>
    <row r="3160" spans="2:37" x14ac:dyDescent="0.25">
      <c r="B3160" s="315"/>
      <c r="C3160" s="315"/>
      <c r="D3160" s="315"/>
      <c r="E3160" s="315"/>
      <c r="F3160" s="315"/>
      <c r="G3160" s="315"/>
      <c r="H3160" s="315"/>
      <c r="I3160" s="54"/>
      <c r="J3160" s="53"/>
      <c r="K3160" s="53"/>
      <c r="L3160" s="270"/>
      <c r="M3160" s="55"/>
      <c r="N3160" s="53"/>
      <c r="O3160" s="87"/>
      <c r="P3160" s="53"/>
      <c r="Q3160" s="53"/>
      <c r="R3160" s="53"/>
      <c r="S3160" s="53"/>
      <c r="T3160" s="53"/>
      <c r="U3160" s="53"/>
      <c r="V3160" s="53"/>
      <c r="W3160" s="53"/>
      <c r="X3160" s="53"/>
      <c r="Y3160" s="53"/>
      <c r="Z3160" s="53"/>
      <c r="AA3160" s="53"/>
      <c r="AB3160" s="53"/>
      <c r="AC3160" s="53"/>
      <c r="AD3160" s="53"/>
      <c r="AE3160" s="53"/>
      <c r="AF3160" s="53"/>
      <c r="AG3160" s="53"/>
      <c r="AH3160" s="53"/>
      <c r="AI3160" s="53"/>
      <c r="AJ3160" s="53"/>
      <c r="AK3160" s="54"/>
    </row>
    <row r="3161" spans="2:37" x14ac:dyDescent="0.25">
      <c r="B3161" s="315"/>
      <c r="C3161" s="315"/>
      <c r="D3161" s="315"/>
      <c r="E3161" s="315"/>
      <c r="F3161" s="315"/>
      <c r="G3161" s="315"/>
      <c r="H3161" s="315"/>
      <c r="I3161" s="54"/>
      <c r="J3161" s="53"/>
      <c r="K3161" s="53"/>
      <c r="L3161" s="270"/>
      <c r="M3161" s="55"/>
      <c r="N3161" s="53"/>
      <c r="O3161" s="87"/>
      <c r="P3161" s="53"/>
      <c r="Q3161" s="53"/>
      <c r="R3161" s="53"/>
      <c r="S3161" s="53"/>
      <c r="T3161" s="53"/>
      <c r="U3161" s="53"/>
      <c r="V3161" s="53"/>
      <c r="W3161" s="53"/>
      <c r="X3161" s="53"/>
      <c r="Y3161" s="53"/>
      <c r="Z3161" s="53"/>
      <c r="AA3161" s="53"/>
      <c r="AB3161" s="53"/>
      <c r="AC3161" s="53"/>
      <c r="AD3161" s="53"/>
      <c r="AE3161" s="53"/>
      <c r="AF3161" s="53"/>
      <c r="AG3161" s="53"/>
      <c r="AH3161" s="53"/>
      <c r="AI3161" s="53"/>
      <c r="AJ3161" s="53"/>
      <c r="AK3161" s="54"/>
    </row>
    <row r="3162" spans="2:37" x14ac:dyDescent="0.25">
      <c r="B3162" s="315"/>
      <c r="C3162" s="315"/>
      <c r="D3162" s="315"/>
      <c r="E3162" s="315"/>
      <c r="F3162" s="315"/>
      <c r="G3162" s="315"/>
      <c r="H3162" s="315"/>
      <c r="I3162" s="54"/>
      <c r="J3162" s="53"/>
      <c r="K3162" s="53"/>
      <c r="L3162" s="270"/>
      <c r="M3162" s="55"/>
      <c r="N3162" s="53"/>
      <c r="O3162" s="87"/>
      <c r="P3162" s="53"/>
      <c r="Q3162" s="53"/>
      <c r="R3162" s="53"/>
      <c r="S3162" s="53"/>
      <c r="T3162" s="53"/>
      <c r="U3162" s="53"/>
      <c r="V3162" s="53"/>
      <c r="W3162" s="53"/>
      <c r="X3162" s="53"/>
      <c r="Y3162" s="53"/>
      <c r="Z3162" s="53"/>
      <c r="AA3162" s="53"/>
      <c r="AB3162" s="53"/>
      <c r="AC3162" s="53"/>
      <c r="AD3162" s="53"/>
      <c r="AE3162" s="53"/>
      <c r="AF3162" s="53"/>
      <c r="AG3162" s="53"/>
      <c r="AH3162" s="53"/>
      <c r="AI3162" s="53"/>
      <c r="AJ3162" s="53"/>
      <c r="AK3162" s="54"/>
    </row>
    <row r="3163" spans="2:37" x14ac:dyDescent="0.25">
      <c r="B3163" s="315"/>
      <c r="C3163" s="315"/>
      <c r="D3163" s="315"/>
      <c r="E3163" s="315"/>
      <c r="F3163" s="315"/>
      <c r="G3163" s="315"/>
      <c r="H3163" s="315"/>
      <c r="I3163" s="54"/>
      <c r="J3163" s="53"/>
      <c r="K3163" s="53"/>
      <c r="L3163" s="270"/>
      <c r="M3163" s="55"/>
      <c r="N3163" s="53"/>
      <c r="O3163" s="87"/>
      <c r="P3163" s="53"/>
      <c r="Q3163" s="53"/>
      <c r="R3163" s="53"/>
      <c r="S3163" s="53"/>
      <c r="T3163" s="53"/>
      <c r="U3163" s="53"/>
      <c r="V3163" s="53"/>
      <c r="W3163" s="53"/>
      <c r="X3163" s="53"/>
      <c r="Y3163" s="53"/>
      <c r="Z3163" s="53"/>
      <c r="AA3163" s="53"/>
      <c r="AB3163" s="53"/>
      <c r="AC3163" s="53"/>
      <c r="AD3163" s="53"/>
      <c r="AE3163" s="53"/>
      <c r="AF3163" s="53"/>
      <c r="AG3163" s="53"/>
      <c r="AH3163" s="53"/>
      <c r="AI3163" s="53"/>
      <c r="AJ3163" s="53"/>
      <c r="AK3163" s="54"/>
    </row>
    <row r="3164" spans="2:37" x14ac:dyDescent="0.25">
      <c r="B3164" s="315"/>
      <c r="C3164" s="315"/>
      <c r="D3164" s="315"/>
      <c r="E3164" s="315"/>
      <c r="F3164" s="315"/>
      <c r="G3164" s="315"/>
      <c r="H3164" s="315"/>
      <c r="I3164" s="54"/>
      <c r="J3164" s="53"/>
      <c r="K3164" s="53"/>
      <c r="L3164" s="270"/>
      <c r="M3164" s="55"/>
      <c r="N3164" s="53"/>
      <c r="O3164" s="87"/>
      <c r="P3164" s="53"/>
      <c r="Q3164" s="53"/>
      <c r="R3164" s="53"/>
      <c r="S3164" s="53"/>
      <c r="T3164" s="53"/>
      <c r="U3164" s="53"/>
      <c r="V3164" s="53"/>
      <c r="W3164" s="53"/>
      <c r="X3164" s="53"/>
      <c r="Y3164" s="53"/>
      <c r="Z3164" s="53"/>
      <c r="AA3164" s="53"/>
      <c r="AB3164" s="53"/>
      <c r="AC3164" s="53"/>
      <c r="AD3164" s="53"/>
      <c r="AE3164" s="53"/>
      <c r="AF3164" s="53"/>
      <c r="AG3164" s="53"/>
      <c r="AH3164" s="53"/>
      <c r="AI3164" s="53"/>
      <c r="AJ3164" s="53"/>
      <c r="AK3164" s="54"/>
    </row>
    <row r="3165" spans="2:37" x14ac:dyDescent="0.25">
      <c r="B3165" s="315"/>
      <c r="C3165" s="315"/>
      <c r="D3165" s="315"/>
      <c r="E3165" s="315"/>
      <c r="F3165" s="315"/>
      <c r="G3165" s="315"/>
      <c r="H3165" s="315"/>
      <c r="I3165" s="54"/>
      <c r="J3165" s="53"/>
      <c r="K3165" s="53"/>
      <c r="L3165" s="270"/>
      <c r="M3165" s="55"/>
      <c r="N3165" s="53"/>
      <c r="O3165" s="87"/>
      <c r="P3165" s="53"/>
      <c r="Q3165" s="53"/>
      <c r="R3165" s="53"/>
      <c r="S3165" s="53"/>
      <c r="T3165" s="53"/>
      <c r="U3165" s="53"/>
      <c r="V3165" s="53"/>
      <c r="W3165" s="53"/>
      <c r="X3165" s="53"/>
      <c r="Y3165" s="53"/>
      <c r="Z3165" s="53"/>
      <c r="AA3165" s="53"/>
      <c r="AB3165" s="53"/>
      <c r="AC3165" s="53"/>
      <c r="AD3165" s="53"/>
      <c r="AE3165" s="53"/>
      <c r="AF3165" s="53"/>
      <c r="AG3165" s="53"/>
      <c r="AH3165" s="53"/>
      <c r="AI3165" s="53"/>
      <c r="AJ3165" s="53"/>
      <c r="AK3165" s="54"/>
    </row>
    <row r="3166" spans="2:37" x14ac:dyDescent="0.25">
      <c r="B3166" s="315"/>
      <c r="C3166" s="315"/>
      <c r="D3166" s="315"/>
      <c r="E3166" s="315"/>
      <c r="F3166" s="315"/>
      <c r="G3166" s="315"/>
      <c r="H3166" s="315"/>
      <c r="I3166" s="54"/>
      <c r="J3166" s="53"/>
      <c r="K3166" s="53"/>
      <c r="L3166" s="270"/>
      <c r="M3166" s="55"/>
      <c r="N3166" s="53"/>
      <c r="O3166" s="87"/>
      <c r="P3166" s="53"/>
      <c r="Q3166" s="53"/>
      <c r="R3166" s="53"/>
      <c r="S3166" s="53"/>
      <c r="T3166" s="53"/>
      <c r="U3166" s="53"/>
      <c r="V3166" s="53"/>
      <c r="W3166" s="53"/>
      <c r="X3166" s="53"/>
      <c r="Y3166" s="53"/>
      <c r="Z3166" s="53"/>
      <c r="AA3166" s="53"/>
      <c r="AB3166" s="53"/>
      <c r="AC3166" s="53"/>
      <c r="AD3166" s="53"/>
      <c r="AE3166" s="53"/>
      <c r="AF3166" s="53"/>
      <c r="AG3166" s="53"/>
      <c r="AH3166" s="53"/>
      <c r="AI3166" s="53"/>
      <c r="AJ3166" s="53"/>
      <c r="AK3166" s="54"/>
    </row>
    <row r="3167" spans="2:37" x14ac:dyDescent="0.25">
      <c r="B3167" s="315"/>
      <c r="C3167" s="315"/>
      <c r="D3167" s="315"/>
      <c r="E3167" s="315"/>
      <c r="F3167" s="315"/>
      <c r="G3167" s="315"/>
      <c r="H3167" s="315"/>
      <c r="I3167" s="54"/>
      <c r="J3167" s="53"/>
      <c r="K3167" s="53"/>
      <c r="L3167" s="270"/>
      <c r="M3167" s="55"/>
      <c r="N3167" s="53"/>
      <c r="O3167" s="87"/>
      <c r="P3167" s="53"/>
      <c r="Q3167" s="53"/>
      <c r="R3167" s="53"/>
      <c r="S3167" s="53"/>
      <c r="T3167" s="53"/>
      <c r="U3167" s="53"/>
      <c r="V3167" s="53"/>
      <c r="W3167" s="53"/>
      <c r="X3167" s="53"/>
      <c r="Y3167" s="53"/>
      <c r="Z3167" s="53"/>
      <c r="AA3167" s="53"/>
      <c r="AB3167" s="53"/>
      <c r="AC3167" s="53"/>
      <c r="AD3167" s="53"/>
      <c r="AE3167" s="53"/>
      <c r="AF3167" s="53"/>
      <c r="AG3167" s="53"/>
      <c r="AH3167" s="53"/>
      <c r="AI3167" s="53"/>
      <c r="AJ3167" s="53"/>
      <c r="AK3167" s="54"/>
    </row>
    <row r="3168" spans="2:37" x14ac:dyDescent="0.25">
      <c r="B3168" s="315"/>
      <c r="C3168" s="315"/>
      <c r="D3168" s="315"/>
      <c r="E3168" s="315"/>
      <c r="F3168" s="315"/>
      <c r="G3168" s="315"/>
      <c r="H3168" s="315"/>
      <c r="I3168" s="54"/>
      <c r="J3168" s="53"/>
      <c r="K3168" s="53"/>
      <c r="L3168" s="270"/>
      <c r="M3168" s="55"/>
      <c r="N3168" s="53"/>
      <c r="O3168" s="87"/>
      <c r="P3168" s="53"/>
      <c r="Q3168" s="53"/>
      <c r="R3168" s="53"/>
      <c r="S3168" s="53"/>
      <c r="T3168" s="53"/>
      <c r="U3168" s="53"/>
      <c r="V3168" s="53"/>
      <c r="W3168" s="53"/>
      <c r="X3168" s="53"/>
      <c r="Y3168" s="53"/>
      <c r="Z3168" s="53"/>
      <c r="AA3168" s="53"/>
      <c r="AB3168" s="53"/>
      <c r="AC3168" s="53"/>
      <c r="AD3168" s="53"/>
      <c r="AE3168" s="53"/>
      <c r="AF3168" s="53"/>
      <c r="AG3168" s="53"/>
      <c r="AH3168" s="53"/>
      <c r="AI3168" s="53"/>
      <c r="AJ3168" s="53"/>
      <c r="AK3168" s="54"/>
    </row>
    <row r="3169" spans="2:37" x14ac:dyDescent="0.25">
      <c r="B3169" s="315"/>
      <c r="C3169" s="315"/>
      <c r="D3169" s="315"/>
      <c r="E3169" s="315"/>
      <c r="F3169" s="315"/>
      <c r="G3169" s="315"/>
      <c r="H3169" s="315"/>
      <c r="I3169" s="54"/>
      <c r="J3169" s="53"/>
      <c r="K3169" s="53"/>
      <c r="L3169" s="270"/>
      <c r="M3169" s="55"/>
      <c r="N3169" s="53"/>
      <c r="O3169" s="87"/>
      <c r="P3169" s="53"/>
      <c r="Q3169" s="53"/>
      <c r="R3169" s="53"/>
      <c r="S3169" s="53"/>
      <c r="T3169" s="53"/>
      <c r="U3169" s="53"/>
      <c r="V3169" s="53"/>
      <c r="W3169" s="53"/>
      <c r="X3169" s="53"/>
      <c r="Y3169" s="53"/>
      <c r="Z3169" s="53"/>
      <c r="AA3169" s="53"/>
      <c r="AB3169" s="53"/>
      <c r="AC3169" s="53"/>
      <c r="AD3169" s="53"/>
      <c r="AE3169" s="53"/>
      <c r="AF3169" s="53"/>
      <c r="AG3169" s="53"/>
      <c r="AH3169" s="53"/>
      <c r="AI3169" s="53"/>
      <c r="AJ3169" s="53"/>
      <c r="AK3169" s="54"/>
    </row>
    <row r="3170" spans="2:37" x14ac:dyDescent="0.25">
      <c r="B3170" s="315"/>
      <c r="C3170" s="315"/>
      <c r="D3170" s="315"/>
      <c r="E3170" s="315"/>
      <c r="F3170" s="315"/>
      <c r="G3170" s="315"/>
      <c r="H3170" s="315"/>
      <c r="I3170" s="54"/>
      <c r="J3170" s="53"/>
      <c r="K3170" s="53"/>
      <c r="L3170" s="270"/>
      <c r="M3170" s="55"/>
      <c r="N3170" s="53"/>
      <c r="O3170" s="87"/>
      <c r="P3170" s="53"/>
      <c r="Q3170" s="53"/>
      <c r="R3170" s="53"/>
      <c r="S3170" s="53"/>
      <c r="T3170" s="53"/>
      <c r="U3170" s="53"/>
      <c r="V3170" s="53"/>
      <c r="W3170" s="53"/>
      <c r="X3170" s="53"/>
      <c r="Y3170" s="53"/>
      <c r="Z3170" s="53"/>
      <c r="AA3170" s="53"/>
      <c r="AB3170" s="53"/>
      <c r="AC3170" s="53"/>
      <c r="AD3170" s="53"/>
      <c r="AE3170" s="53"/>
      <c r="AF3170" s="53"/>
      <c r="AG3170" s="53"/>
      <c r="AH3170" s="53"/>
      <c r="AI3170" s="53"/>
      <c r="AJ3170" s="53"/>
      <c r="AK3170" s="54"/>
    </row>
    <row r="3171" spans="2:37" x14ac:dyDescent="0.25">
      <c r="B3171" s="315"/>
      <c r="C3171" s="315"/>
      <c r="D3171" s="315"/>
      <c r="E3171" s="315"/>
      <c r="F3171" s="315"/>
      <c r="G3171" s="315"/>
      <c r="H3171" s="315"/>
      <c r="I3171" s="54"/>
      <c r="J3171" s="53"/>
      <c r="K3171" s="53"/>
      <c r="L3171" s="270"/>
      <c r="M3171" s="55"/>
      <c r="N3171" s="53"/>
      <c r="O3171" s="87"/>
      <c r="P3171" s="53"/>
      <c r="Q3171" s="53"/>
      <c r="R3171" s="53"/>
      <c r="S3171" s="53"/>
      <c r="T3171" s="53"/>
      <c r="U3171" s="53"/>
      <c r="V3171" s="53"/>
      <c r="W3171" s="53"/>
      <c r="X3171" s="53"/>
      <c r="Y3171" s="53"/>
      <c r="Z3171" s="53"/>
      <c r="AA3171" s="53"/>
      <c r="AB3171" s="53"/>
      <c r="AC3171" s="53"/>
      <c r="AD3171" s="53"/>
      <c r="AE3171" s="53"/>
      <c r="AF3171" s="53"/>
      <c r="AG3171" s="53"/>
      <c r="AH3171" s="53"/>
      <c r="AI3171" s="53"/>
      <c r="AJ3171" s="53"/>
      <c r="AK3171" s="54"/>
    </row>
    <row r="3172" spans="2:37" x14ac:dyDescent="0.25">
      <c r="B3172" s="315"/>
      <c r="C3172" s="315"/>
      <c r="D3172" s="315"/>
      <c r="E3172" s="315"/>
      <c r="F3172" s="315"/>
      <c r="G3172" s="315"/>
      <c r="H3172" s="315"/>
      <c r="I3172" s="54"/>
      <c r="J3172" s="53"/>
      <c r="K3172" s="53"/>
      <c r="L3172" s="270"/>
      <c r="M3172" s="55"/>
      <c r="N3172" s="53"/>
      <c r="O3172" s="87"/>
      <c r="P3172" s="53"/>
      <c r="Q3172" s="53"/>
      <c r="R3172" s="53"/>
      <c r="S3172" s="53"/>
      <c r="T3172" s="53"/>
      <c r="U3172" s="53"/>
      <c r="V3172" s="53"/>
      <c r="W3172" s="53"/>
      <c r="X3172" s="53"/>
      <c r="Y3172" s="53"/>
      <c r="Z3172" s="53"/>
      <c r="AA3172" s="53"/>
      <c r="AB3172" s="53"/>
      <c r="AC3172" s="53"/>
      <c r="AD3172" s="53"/>
      <c r="AE3172" s="53"/>
      <c r="AF3172" s="53"/>
      <c r="AG3172" s="53"/>
      <c r="AH3172" s="53"/>
      <c r="AI3172" s="53"/>
      <c r="AJ3172" s="53"/>
      <c r="AK3172" s="54"/>
    </row>
    <row r="3173" spans="2:37" x14ac:dyDescent="0.25">
      <c r="B3173" s="315"/>
      <c r="C3173" s="315"/>
      <c r="D3173" s="315"/>
      <c r="E3173" s="315"/>
      <c r="F3173" s="315"/>
      <c r="G3173" s="315"/>
      <c r="H3173" s="315"/>
      <c r="I3173" s="54"/>
      <c r="J3173" s="53"/>
      <c r="K3173" s="53"/>
      <c r="L3173" s="270"/>
      <c r="M3173" s="55"/>
      <c r="N3173" s="53"/>
      <c r="O3173" s="87"/>
      <c r="P3173" s="53"/>
      <c r="Q3173" s="53"/>
      <c r="R3173" s="53"/>
      <c r="S3173" s="53"/>
      <c r="T3173" s="53"/>
      <c r="U3173" s="53"/>
      <c r="V3173" s="53"/>
      <c r="W3173" s="53"/>
      <c r="X3173" s="53"/>
      <c r="Y3173" s="53"/>
      <c r="Z3173" s="53"/>
      <c r="AA3173" s="53"/>
      <c r="AB3173" s="53"/>
      <c r="AC3173" s="53"/>
      <c r="AD3173" s="53"/>
      <c r="AE3173" s="53"/>
      <c r="AF3173" s="53"/>
      <c r="AG3173" s="53"/>
      <c r="AH3173" s="53"/>
      <c r="AI3173" s="53"/>
      <c r="AJ3173" s="53"/>
      <c r="AK3173" s="54"/>
    </row>
    <row r="3174" spans="2:37" x14ac:dyDescent="0.25">
      <c r="B3174" s="315"/>
      <c r="C3174" s="315"/>
      <c r="D3174" s="315"/>
      <c r="E3174" s="315"/>
      <c r="F3174" s="315"/>
      <c r="G3174" s="315"/>
      <c r="H3174" s="315"/>
      <c r="I3174" s="54"/>
      <c r="J3174" s="53"/>
      <c r="K3174" s="53"/>
      <c r="L3174" s="270"/>
      <c r="M3174" s="55"/>
      <c r="N3174" s="53"/>
      <c r="O3174" s="87"/>
      <c r="P3174" s="53"/>
      <c r="Q3174" s="53"/>
      <c r="R3174" s="53"/>
      <c r="S3174" s="53"/>
      <c r="T3174" s="53"/>
      <c r="U3174" s="53"/>
      <c r="V3174" s="53"/>
      <c r="W3174" s="53"/>
      <c r="X3174" s="53"/>
      <c r="Y3174" s="53"/>
      <c r="Z3174" s="53"/>
      <c r="AA3174" s="53"/>
      <c r="AB3174" s="53"/>
      <c r="AC3174" s="53"/>
      <c r="AD3174" s="53"/>
      <c r="AE3174" s="53"/>
      <c r="AF3174" s="53"/>
      <c r="AG3174" s="53"/>
      <c r="AH3174" s="53"/>
      <c r="AI3174" s="53"/>
      <c r="AJ3174" s="53"/>
      <c r="AK3174" s="54"/>
    </row>
    <row r="3175" spans="2:37" x14ac:dyDescent="0.25">
      <c r="B3175" s="315"/>
      <c r="C3175" s="315"/>
      <c r="D3175" s="315"/>
      <c r="E3175" s="315"/>
      <c r="F3175" s="315"/>
      <c r="G3175" s="315"/>
      <c r="H3175" s="315"/>
      <c r="I3175" s="54"/>
      <c r="J3175" s="53"/>
      <c r="K3175" s="53"/>
      <c r="L3175" s="270"/>
      <c r="M3175" s="55"/>
      <c r="N3175" s="53"/>
      <c r="O3175" s="87"/>
      <c r="P3175" s="53"/>
      <c r="Q3175" s="53"/>
      <c r="R3175" s="53"/>
      <c r="S3175" s="53"/>
      <c r="T3175" s="53"/>
      <c r="U3175" s="53"/>
      <c r="V3175" s="53"/>
      <c r="W3175" s="53"/>
      <c r="X3175" s="53"/>
      <c r="Y3175" s="53"/>
      <c r="Z3175" s="53"/>
      <c r="AA3175" s="53"/>
      <c r="AB3175" s="53"/>
      <c r="AC3175" s="53"/>
      <c r="AD3175" s="53"/>
      <c r="AE3175" s="53"/>
      <c r="AF3175" s="53"/>
      <c r="AG3175" s="53"/>
      <c r="AH3175" s="53"/>
      <c r="AI3175" s="53"/>
      <c r="AJ3175" s="53"/>
      <c r="AK3175" s="54"/>
    </row>
    <row r="3176" spans="2:37" x14ac:dyDescent="0.25">
      <c r="B3176" s="315"/>
      <c r="C3176" s="315"/>
      <c r="D3176" s="315"/>
      <c r="E3176" s="315"/>
      <c r="F3176" s="315"/>
      <c r="G3176" s="315"/>
      <c r="H3176" s="315"/>
      <c r="I3176" s="54"/>
      <c r="J3176" s="53"/>
      <c r="K3176" s="53"/>
      <c r="L3176" s="270"/>
      <c r="M3176" s="55"/>
      <c r="N3176" s="53"/>
      <c r="O3176" s="87"/>
      <c r="P3176" s="53"/>
      <c r="Q3176" s="53"/>
      <c r="R3176" s="53"/>
      <c r="S3176" s="53"/>
      <c r="T3176" s="53"/>
      <c r="U3176" s="53"/>
      <c r="V3176" s="53"/>
      <c r="W3176" s="53"/>
      <c r="X3176" s="53"/>
      <c r="Y3176" s="53"/>
      <c r="Z3176" s="53"/>
      <c r="AA3176" s="53"/>
      <c r="AB3176" s="53"/>
      <c r="AC3176" s="53"/>
      <c r="AD3176" s="53"/>
      <c r="AE3176" s="53"/>
      <c r="AF3176" s="53"/>
      <c r="AG3176" s="53"/>
      <c r="AH3176" s="53"/>
      <c r="AI3176" s="53"/>
      <c r="AJ3176" s="53"/>
      <c r="AK3176" s="54"/>
    </row>
    <row r="3177" spans="2:37" x14ac:dyDescent="0.25">
      <c r="B3177" s="315"/>
      <c r="C3177" s="315"/>
      <c r="D3177" s="315"/>
      <c r="E3177" s="315"/>
      <c r="F3177" s="315"/>
      <c r="G3177" s="315"/>
      <c r="H3177" s="315"/>
      <c r="I3177" s="54"/>
      <c r="J3177" s="53"/>
      <c r="K3177" s="53"/>
      <c r="L3177" s="270"/>
      <c r="M3177" s="55"/>
      <c r="N3177" s="53"/>
      <c r="O3177" s="87"/>
      <c r="P3177" s="53"/>
      <c r="Q3177" s="53"/>
      <c r="R3177" s="53"/>
      <c r="S3177" s="53"/>
      <c r="T3177" s="53"/>
      <c r="U3177" s="53"/>
      <c r="V3177" s="53"/>
      <c r="W3177" s="53"/>
      <c r="X3177" s="53"/>
      <c r="Y3177" s="53"/>
      <c r="Z3177" s="53"/>
      <c r="AA3177" s="53"/>
      <c r="AB3177" s="53"/>
      <c r="AC3177" s="53"/>
      <c r="AD3177" s="53"/>
      <c r="AE3177" s="53"/>
      <c r="AF3177" s="53"/>
      <c r="AG3177" s="53"/>
      <c r="AH3177" s="53"/>
      <c r="AI3177" s="53"/>
      <c r="AJ3177" s="53"/>
      <c r="AK3177" s="54"/>
    </row>
    <row r="3178" spans="2:37" x14ac:dyDescent="0.25">
      <c r="B3178" s="315"/>
      <c r="C3178" s="315"/>
      <c r="D3178" s="315"/>
      <c r="E3178" s="315"/>
      <c r="F3178" s="315"/>
      <c r="G3178" s="315"/>
      <c r="H3178" s="315"/>
      <c r="I3178" s="54"/>
      <c r="J3178" s="53"/>
      <c r="K3178" s="53"/>
      <c r="L3178" s="270"/>
      <c r="M3178" s="55"/>
      <c r="N3178" s="53"/>
      <c r="O3178" s="87"/>
      <c r="P3178" s="53"/>
      <c r="Q3178" s="53"/>
      <c r="R3178" s="53"/>
      <c r="S3178" s="53"/>
      <c r="T3178" s="53"/>
      <c r="U3178" s="53"/>
      <c r="V3178" s="53"/>
      <c r="W3178" s="53"/>
      <c r="X3178" s="53"/>
      <c r="Y3178" s="53"/>
      <c r="Z3178" s="53"/>
      <c r="AA3178" s="53"/>
      <c r="AB3178" s="53"/>
      <c r="AC3178" s="53"/>
      <c r="AD3178" s="53"/>
      <c r="AE3178" s="53"/>
      <c r="AF3178" s="53"/>
      <c r="AG3178" s="53"/>
      <c r="AH3178" s="53"/>
      <c r="AI3178" s="53"/>
      <c r="AJ3178" s="53"/>
      <c r="AK3178" s="54"/>
    </row>
    <row r="3179" spans="2:37" x14ac:dyDescent="0.25">
      <c r="B3179" s="315"/>
      <c r="C3179" s="315"/>
      <c r="D3179" s="315"/>
      <c r="E3179" s="315"/>
      <c r="F3179" s="315"/>
      <c r="G3179" s="315"/>
      <c r="H3179" s="315"/>
      <c r="I3179" s="54"/>
      <c r="J3179" s="53"/>
      <c r="K3179" s="53"/>
      <c r="L3179" s="270"/>
      <c r="M3179" s="55"/>
      <c r="N3179" s="53"/>
      <c r="O3179" s="87"/>
      <c r="P3179" s="53"/>
      <c r="Q3179" s="53"/>
      <c r="R3179" s="53"/>
      <c r="S3179" s="53"/>
      <c r="T3179" s="53"/>
      <c r="U3179" s="53"/>
      <c r="V3179" s="53"/>
      <c r="W3179" s="53"/>
      <c r="X3179" s="53"/>
      <c r="Y3179" s="53"/>
      <c r="Z3179" s="53"/>
      <c r="AA3179" s="53"/>
      <c r="AB3179" s="53"/>
      <c r="AC3179" s="53"/>
      <c r="AD3179" s="53"/>
      <c r="AE3179" s="53"/>
      <c r="AF3179" s="53"/>
      <c r="AG3179" s="53"/>
      <c r="AH3179" s="53"/>
      <c r="AI3179" s="53"/>
      <c r="AJ3179" s="53"/>
      <c r="AK3179" s="54"/>
    </row>
    <row r="3180" spans="2:37" x14ac:dyDescent="0.25">
      <c r="B3180" s="315"/>
      <c r="C3180" s="315"/>
      <c r="D3180" s="315"/>
      <c r="E3180" s="315"/>
      <c r="F3180" s="315"/>
      <c r="G3180" s="315"/>
      <c r="H3180" s="315"/>
      <c r="I3180" s="54"/>
      <c r="J3180" s="53"/>
      <c r="K3180" s="53"/>
      <c r="L3180" s="270"/>
      <c r="M3180" s="55"/>
      <c r="N3180" s="53"/>
      <c r="O3180" s="87"/>
      <c r="P3180" s="53"/>
      <c r="Q3180" s="53"/>
      <c r="R3180" s="53"/>
      <c r="S3180" s="53"/>
      <c r="T3180" s="53"/>
      <c r="U3180" s="53"/>
      <c r="V3180" s="53"/>
      <c r="W3180" s="53"/>
      <c r="X3180" s="53"/>
      <c r="Y3180" s="53"/>
      <c r="Z3180" s="53"/>
      <c r="AA3180" s="53"/>
      <c r="AB3180" s="53"/>
      <c r="AC3180" s="53"/>
      <c r="AD3180" s="53"/>
      <c r="AE3180" s="53"/>
      <c r="AF3180" s="53"/>
      <c r="AG3180" s="53"/>
      <c r="AH3180" s="53"/>
      <c r="AI3180" s="53"/>
      <c r="AJ3180" s="53"/>
      <c r="AK3180" s="54"/>
    </row>
    <row r="3181" spans="2:37" x14ac:dyDescent="0.25">
      <c r="B3181" s="315"/>
      <c r="C3181" s="315"/>
      <c r="D3181" s="315"/>
      <c r="E3181" s="315"/>
      <c r="F3181" s="315"/>
      <c r="G3181" s="315"/>
      <c r="H3181" s="315"/>
      <c r="I3181" s="54"/>
      <c r="J3181" s="53"/>
      <c r="K3181" s="53"/>
      <c r="L3181" s="270"/>
      <c r="M3181" s="55"/>
      <c r="N3181" s="53"/>
      <c r="O3181" s="87"/>
      <c r="P3181" s="53"/>
      <c r="Q3181" s="53"/>
      <c r="R3181" s="53"/>
      <c r="S3181" s="53"/>
      <c r="T3181" s="53"/>
      <c r="U3181" s="53"/>
      <c r="V3181" s="53"/>
      <c r="W3181" s="53"/>
      <c r="X3181" s="53"/>
      <c r="Y3181" s="53"/>
      <c r="Z3181" s="53"/>
      <c r="AA3181" s="53"/>
      <c r="AB3181" s="53"/>
      <c r="AC3181" s="53"/>
      <c r="AD3181" s="53"/>
      <c r="AE3181" s="53"/>
      <c r="AF3181" s="53"/>
      <c r="AG3181" s="53"/>
      <c r="AH3181" s="53"/>
      <c r="AI3181" s="53"/>
      <c r="AJ3181" s="53"/>
      <c r="AK3181" s="54"/>
    </row>
    <row r="3182" spans="2:37" x14ac:dyDescent="0.25">
      <c r="B3182" s="315"/>
      <c r="C3182" s="315"/>
      <c r="D3182" s="315"/>
      <c r="E3182" s="315"/>
      <c r="F3182" s="315"/>
      <c r="G3182" s="315"/>
      <c r="H3182" s="315"/>
      <c r="I3182" s="54"/>
      <c r="J3182" s="53"/>
      <c r="K3182" s="53"/>
      <c r="L3182" s="270"/>
      <c r="M3182" s="55"/>
      <c r="N3182" s="53"/>
      <c r="O3182" s="87"/>
      <c r="P3182" s="53"/>
      <c r="Q3182" s="53"/>
      <c r="R3182" s="53"/>
      <c r="S3182" s="53"/>
      <c r="T3182" s="53"/>
      <c r="U3182" s="53"/>
      <c r="V3182" s="53"/>
      <c r="W3182" s="53"/>
      <c r="X3182" s="53"/>
      <c r="Y3182" s="53"/>
      <c r="Z3182" s="53"/>
      <c r="AA3182" s="53"/>
      <c r="AB3182" s="53"/>
      <c r="AC3182" s="53"/>
      <c r="AD3182" s="53"/>
      <c r="AE3182" s="53"/>
      <c r="AF3182" s="53"/>
      <c r="AG3182" s="53"/>
      <c r="AH3182" s="53"/>
      <c r="AI3182" s="53"/>
      <c r="AJ3182" s="53"/>
      <c r="AK3182" s="54"/>
    </row>
    <row r="3183" spans="2:37" x14ac:dyDescent="0.25">
      <c r="B3183" s="315"/>
      <c r="C3183" s="315"/>
      <c r="D3183" s="315"/>
      <c r="E3183" s="315"/>
      <c r="F3183" s="315"/>
      <c r="G3183" s="315"/>
      <c r="H3183" s="315"/>
      <c r="I3183" s="54"/>
      <c r="J3183" s="53"/>
      <c r="K3183" s="53"/>
      <c r="L3183" s="270"/>
      <c r="M3183" s="55"/>
      <c r="N3183" s="53"/>
      <c r="O3183" s="87"/>
      <c r="P3183" s="53"/>
      <c r="Q3183" s="53"/>
      <c r="R3183" s="53"/>
      <c r="S3183" s="53"/>
      <c r="T3183" s="53"/>
      <c r="U3183" s="53"/>
      <c r="V3183" s="53"/>
      <c r="W3183" s="53"/>
      <c r="X3183" s="53"/>
      <c r="Y3183" s="53"/>
      <c r="Z3183" s="53"/>
      <c r="AA3183" s="53"/>
      <c r="AB3183" s="53"/>
      <c r="AC3183" s="53"/>
      <c r="AD3183" s="53"/>
      <c r="AE3183" s="53"/>
      <c r="AF3183" s="53"/>
      <c r="AG3183" s="53"/>
      <c r="AH3183" s="53"/>
      <c r="AI3183" s="53"/>
      <c r="AJ3183" s="53"/>
      <c r="AK3183" s="54"/>
    </row>
    <row r="3184" spans="2:37" x14ac:dyDescent="0.25">
      <c r="B3184" s="315"/>
      <c r="C3184" s="315"/>
      <c r="D3184" s="315"/>
      <c r="E3184" s="315"/>
      <c r="F3184" s="315"/>
      <c r="G3184" s="315"/>
      <c r="H3184" s="315"/>
      <c r="I3184" s="54"/>
      <c r="J3184" s="53"/>
      <c r="K3184" s="53"/>
      <c r="L3184" s="270"/>
      <c r="M3184" s="55"/>
      <c r="N3184" s="53"/>
      <c r="O3184" s="87"/>
      <c r="P3184" s="53"/>
      <c r="Q3184" s="53"/>
      <c r="R3184" s="53"/>
      <c r="S3184" s="53"/>
      <c r="T3184" s="53"/>
      <c r="U3184" s="53"/>
      <c r="V3184" s="53"/>
      <c r="W3184" s="53"/>
      <c r="X3184" s="53"/>
      <c r="Y3184" s="53"/>
      <c r="Z3184" s="53"/>
      <c r="AA3184" s="53"/>
      <c r="AB3184" s="53"/>
      <c r="AC3184" s="53"/>
      <c r="AD3184" s="53"/>
      <c r="AE3184" s="53"/>
      <c r="AF3184" s="53"/>
      <c r="AG3184" s="53"/>
      <c r="AH3184" s="53"/>
      <c r="AI3184" s="53"/>
      <c r="AJ3184" s="53"/>
      <c r="AK3184" s="54"/>
    </row>
    <row r="3185" spans="2:37" x14ac:dyDescent="0.25">
      <c r="B3185" s="315"/>
      <c r="C3185" s="315"/>
      <c r="D3185" s="315"/>
      <c r="E3185" s="315"/>
      <c r="F3185" s="315"/>
      <c r="G3185" s="315"/>
      <c r="H3185" s="315"/>
      <c r="I3185" s="54"/>
      <c r="J3185" s="53"/>
      <c r="K3185" s="53"/>
      <c r="L3185" s="270"/>
      <c r="M3185" s="55"/>
      <c r="N3185" s="53"/>
      <c r="O3185" s="87"/>
      <c r="P3185" s="53"/>
      <c r="Q3185" s="53"/>
      <c r="R3185" s="53"/>
      <c r="S3185" s="53"/>
      <c r="T3185" s="53"/>
      <c r="U3185" s="53"/>
      <c r="V3185" s="53"/>
      <c r="W3185" s="53"/>
      <c r="X3185" s="53"/>
      <c r="Y3185" s="53"/>
      <c r="Z3185" s="53"/>
      <c r="AA3185" s="53"/>
      <c r="AB3185" s="53"/>
      <c r="AC3185" s="53"/>
      <c r="AD3185" s="53"/>
      <c r="AE3185" s="53"/>
      <c r="AF3185" s="53"/>
      <c r="AG3185" s="53"/>
      <c r="AH3185" s="53"/>
      <c r="AI3185" s="53"/>
      <c r="AJ3185" s="53"/>
      <c r="AK3185" s="54"/>
    </row>
    <row r="3186" spans="2:37" x14ac:dyDescent="0.25">
      <c r="B3186" s="315"/>
      <c r="C3186" s="315"/>
      <c r="D3186" s="315"/>
      <c r="E3186" s="315"/>
      <c r="F3186" s="315"/>
      <c r="G3186" s="315"/>
      <c r="H3186" s="315"/>
      <c r="I3186" s="54"/>
      <c r="J3186" s="53"/>
      <c r="K3186" s="53"/>
      <c r="L3186" s="270"/>
      <c r="M3186" s="55"/>
      <c r="N3186" s="53"/>
      <c r="O3186" s="87"/>
      <c r="P3186" s="53"/>
      <c r="Q3186" s="53"/>
      <c r="R3186" s="53"/>
      <c r="S3186" s="53"/>
      <c r="T3186" s="53"/>
      <c r="U3186" s="53"/>
      <c r="V3186" s="53"/>
      <c r="W3186" s="53"/>
      <c r="X3186" s="53"/>
      <c r="Y3186" s="53"/>
      <c r="Z3186" s="53"/>
      <c r="AA3186" s="53"/>
      <c r="AB3186" s="53"/>
      <c r="AC3186" s="53"/>
      <c r="AD3186" s="53"/>
      <c r="AE3186" s="53"/>
      <c r="AF3186" s="53"/>
      <c r="AG3186" s="53"/>
      <c r="AH3186" s="53"/>
      <c r="AI3186" s="53"/>
      <c r="AJ3186" s="53"/>
      <c r="AK3186" s="54"/>
    </row>
    <row r="3187" spans="2:37" x14ac:dyDescent="0.25">
      <c r="B3187" s="315"/>
      <c r="C3187" s="315"/>
      <c r="D3187" s="315"/>
      <c r="E3187" s="315"/>
      <c r="F3187" s="315"/>
      <c r="G3187" s="315"/>
      <c r="H3187" s="315"/>
      <c r="I3187" s="54"/>
      <c r="J3187" s="53"/>
      <c r="K3187" s="53"/>
      <c r="L3187" s="270"/>
      <c r="M3187" s="55"/>
      <c r="N3187" s="53"/>
      <c r="O3187" s="87"/>
      <c r="P3187" s="53"/>
      <c r="Q3187" s="53"/>
      <c r="R3187" s="53"/>
      <c r="S3187" s="53"/>
      <c r="T3187" s="53"/>
      <c r="U3187" s="53"/>
      <c r="V3187" s="53"/>
      <c r="W3187" s="53"/>
      <c r="X3187" s="53"/>
      <c r="Y3187" s="53"/>
      <c r="Z3187" s="53"/>
      <c r="AA3187" s="53"/>
      <c r="AB3187" s="53"/>
      <c r="AC3187" s="53"/>
      <c r="AD3187" s="53"/>
      <c r="AE3187" s="53"/>
      <c r="AF3187" s="53"/>
      <c r="AG3187" s="53"/>
      <c r="AH3187" s="53"/>
      <c r="AI3187" s="53"/>
      <c r="AJ3187" s="53"/>
      <c r="AK3187" s="54"/>
    </row>
    <row r="3188" spans="2:37" x14ac:dyDescent="0.25">
      <c r="B3188" s="315"/>
      <c r="C3188" s="315"/>
      <c r="D3188" s="315"/>
      <c r="E3188" s="315"/>
      <c r="F3188" s="315"/>
      <c r="G3188" s="315"/>
      <c r="H3188" s="315"/>
      <c r="I3188" s="54"/>
      <c r="J3188" s="53"/>
      <c r="K3188" s="53"/>
      <c r="L3188" s="270"/>
      <c r="M3188" s="55"/>
      <c r="N3188" s="53"/>
      <c r="O3188" s="87"/>
      <c r="P3188" s="53"/>
      <c r="Q3188" s="53"/>
      <c r="R3188" s="53"/>
      <c r="S3188" s="53"/>
      <c r="T3188" s="53"/>
      <c r="U3188" s="53"/>
      <c r="V3188" s="53"/>
      <c r="W3188" s="53"/>
      <c r="X3188" s="53"/>
      <c r="Y3188" s="53"/>
      <c r="Z3188" s="53"/>
      <c r="AA3188" s="53"/>
      <c r="AB3188" s="53"/>
      <c r="AC3188" s="53"/>
      <c r="AD3188" s="53"/>
      <c r="AE3188" s="53"/>
      <c r="AF3188" s="53"/>
      <c r="AG3188" s="53"/>
      <c r="AH3188" s="53"/>
      <c r="AI3188" s="53"/>
      <c r="AJ3188" s="53"/>
      <c r="AK3188" s="54"/>
    </row>
    <row r="3189" spans="2:37" x14ac:dyDescent="0.25">
      <c r="B3189" s="315"/>
      <c r="C3189" s="315"/>
      <c r="D3189" s="315"/>
      <c r="E3189" s="315"/>
      <c r="F3189" s="315"/>
      <c r="G3189" s="315"/>
      <c r="H3189" s="315"/>
      <c r="I3189" s="54"/>
      <c r="J3189" s="53"/>
      <c r="K3189" s="53"/>
      <c r="L3189" s="270"/>
      <c r="M3189" s="55"/>
      <c r="N3189" s="53"/>
      <c r="O3189" s="87"/>
      <c r="P3189" s="53"/>
      <c r="Q3189" s="53"/>
      <c r="R3189" s="53"/>
      <c r="S3189" s="53"/>
      <c r="T3189" s="53"/>
      <c r="U3189" s="53"/>
      <c r="V3189" s="53"/>
      <c r="W3189" s="53"/>
      <c r="X3189" s="53"/>
      <c r="Y3189" s="53"/>
      <c r="Z3189" s="53"/>
      <c r="AA3189" s="53"/>
      <c r="AB3189" s="53"/>
      <c r="AC3189" s="53"/>
      <c r="AD3189" s="53"/>
      <c r="AE3189" s="53"/>
      <c r="AF3189" s="53"/>
      <c r="AG3189" s="53"/>
      <c r="AH3189" s="53"/>
      <c r="AI3189" s="53"/>
      <c r="AJ3189" s="53"/>
      <c r="AK3189" s="54"/>
    </row>
    <row r="3190" spans="2:37" x14ac:dyDescent="0.25">
      <c r="B3190" s="315"/>
      <c r="C3190" s="315"/>
      <c r="D3190" s="315"/>
      <c r="E3190" s="315"/>
      <c r="F3190" s="315"/>
      <c r="G3190" s="315"/>
      <c r="H3190" s="315"/>
      <c r="I3190" s="54"/>
      <c r="J3190" s="53"/>
      <c r="K3190" s="53"/>
      <c r="L3190" s="270"/>
      <c r="M3190" s="55"/>
      <c r="N3190" s="53"/>
      <c r="O3190" s="87"/>
      <c r="P3190" s="53"/>
      <c r="Q3190" s="53"/>
      <c r="R3190" s="53"/>
      <c r="S3190" s="53"/>
      <c r="T3190" s="53"/>
      <c r="U3190" s="53"/>
      <c r="V3190" s="53"/>
      <c r="W3190" s="53"/>
      <c r="X3190" s="53"/>
      <c r="Y3190" s="53"/>
      <c r="Z3190" s="53"/>
      <c r="AA3190" s="53"/>
      <c r="AB3190" s="53"/>
      <c r="AC3190" s="53"/>
      <c r="AD3190" s="53"/>
      <c r="AE3190" s="53"/>
      <c r="AF3190" s="53"/>
      <c r="AG3190" s="53"/>
      <c r="AH3190" s="53"/>
      <c r="AI3190" s="53"/>
      <c r="AJ3190" s="53"/>
      <c r="AK3190" s="54"/>
    </row>
    <row r="3191" spans="2:37" x14ac:dyDescent="0.25">
      <c r="B3191" s="315"/>
      <c r="C3191" s="315"/>
      <c r="D3191" s="315"/>
      <c r="E3191" s="315"/>
      <c r="F3191" s="315"/>
      <c r="G3191" s="315"/>
      <c r="H3191" s="315"/>
      <c r="I3191" s="54"/>
      <c r="J3191" s="53"/>
      <c r="K3191" s="53"/>
      <c r="L3191" s="270"/>
      <c r="M3191" s="55"/>
      <c r="N3191" s="53"/>
      <c r="O3191" s="87"/>
      <c r="P3191" s="53"/>
      <c r="Q3191" s="53"/>
      <c r="R3191" s="53"/>
      <c r="S3191" s="53"/>
      <c r="T3191" s="53"/>
      <c r="U3191" s="53"/>
      <c r="V3191" s="53"/>
      <c r="W3191" s="53"/>
      <c r="X3191" s="53"/>
      <c r="Y3191" s="53"/>
      <c r="Z3191" s="53"/>
      <c r="AA3191" s="53"/>
      <c r="AB3191" s="53"/>
      <c r="AC3191" s="53"/>
      <c r="AD3191" s="53"/>
      <c r="AE3191" s="53"/>
      <c r="AF3191" s="53"/>
      <c r="AG3191" s="53"/>
      <c r="AH3191" s="53"/>
      <c r="AI3191" s="53"/>
      <c r="AJ3191" s="53"/>
      <c r="AK3191" s="54"/>
    </row>
    <row r="3192" spans="2:37" x14ac:dyDescent="0.25">
      <c r="B3192" s="315"/>
      <c r="C3192" s="315"/>
      <c r="D3192" s="315"/>
      <c r="E3192" s="315"/>
      <c r="F3192" s="315"/>
      <c r="G3192" s="315"/>
      <c r="H3192" s="315"/>
      <c r="I3192" s="54"/>
      <c r="J3192" s="53"/>
      <c r="K3192" s="53"/>
      <c r="L3192" s="270"/>
      <c r="M3192" s="55"/>
      <c r="N3192" s="53"/>
      <c r="O3192" s="87"/>
      <c r="P3192" s="53"/>
      <c r="Q3192" s="53"/>
      <c r="R3192" s="53"/>
      <c r="S3192" s="53"/>
      <c r="T3192" s="53"/>
      <c r="U3192" s="53"/>
      <c r="V3192" s="53"/>
      <c r="W3192" s="53"/>
      <c r="X3192" s="53"/>
      <c r="Y3192" s="53"/>
      <c r="Z3192" s="53"/>
      <c r="AA3192" s="53"/>
      <c r="AB3192" s="53"/>
      <c r="AC3192" s="53"/>
      <c r="AD3192" s="53"/>
      <c r="AE3192" s="53"/>
      <c r="AF3192" s="53"/>
      <c r="AG3192" s="53"/>
      <c r="AH3192" s="53"/>
      <c r="AI3192" s="53"/>
      <c r="AJ3192" s="53"/>
      <c r="AK3192" s="54"/>
    </row>
    <row r="3193" spans="2:37" x14ac:dyDescent="0.25">
      <c r="B3193" s="315"/>
      <c r="C3193" s="315"/>
      <c r="D3193" s="315"/>
      <c r="E3193" s="315"/>
      <c r="F3193" s="315"/>
      <c r="G3193" s="315"/>
      <c r="H3193" s="315"/>
      <c r="I3193" s="54"/>
      <c r="J3193" s="53"/>
      <c r="K3193" s="53"/>
      <c r="L3193" s="270"/>
      <c r="M3193" s="55"/>
      <c r="N3193" s="53"/>
      <c r="O3193" s="87"/>
      <c r="P3193" s="53"/>
      <c r="Q3193" s="53"/>
      <c r="R3193" s="53"/>
      <c r="S3193" s="53"/>
      <c r="T3193" s="53"/>
      <c r="U3193" s="53"/>
      <c r="V3193" s="53"/>
      <c r="W3193" s="53"/>
      <c r="X3193" s="53"/>
      <c r="Y3193" s="53"/>
      <c r="Z3193" s="53"/>
      <c r="AA3193" s="53"/>
      <c r="AB3193" s="53"/>
      <c r="AC3193" s="53"/>
      <c r="AD3193" s="53"/>
      <c r="AE3193" s="53"/>
      <c r="AF3193" s="53"/>
      <c r="AG3193" s="53"/>
      <c r="AH3193" s="53"/>
      <c r="AI3193" s="53"/>
      <c r="AJ3193" s="53"/>
      <c r="AK3193" s="54"/>
    </row>
    <row r="3194" spans="2:37" x14ac:dyDescent="0.25">
      <c r="B3194" s="315"/>
      <c r="C3194" s="315"/>
      <c r="D3194" s="315"/>
      <c r="E3194" s="315"/>
      <c r="F3194" s="315"/>
      <c r="G3194" s="315"/>
      <c r="H3194" s="315"/>
      <c r="I3194" s="54"/>
      <c r="J3194" s="53"/>
      <c r="K3194" s="53"/>
      <c r="L3194" s="270"/>
      <c r="M3194" s="55"/>
      <c r="N3194" s="53"/>
      <c r="O3194" s="87"/>
      <c r="P3194" s="53"/>
      <c r="Q3194" s="53"/>
      <c r="R3194" s="53"/>
      <c r="S3194" s="53"/>
      <c r="T3194" s="53"/>
      <c r="U3194" s="53"/>
      <c r="V3194" s="53"/>
      <c r="W3194" s="53"/>
      <c r="X3194" s="53"/>
      <c r="Y3194" s="53"/>
      <c r="Z3194" s="53"/>
      <c r="AA3194" s="53"/>
      <c r="AB3194" s="53"/>
      <c r="AC3194" s="53"/>
      <c r="AD3194" s="53"/>
      <c r="AE3194" s="53"/>
      <c r="AF3194" s="53"/>
      <c r="AG3194" s="53"/>
      <c r="AH3194" s="53"/>
      <c r="AI3194" s="53"/>
      <c r="AJ3194" s="53"/>
      <c r="AK3194" s="54"/>
    </row>
    <row r="3195" spans="2:37" x14ac:dyDescent="0.25">
      <c r="B3195" s="315"/>
      <c r="C3195" s="315"/>
      <c r="D3195" s="315"/>
      <c r="E3195" s="315"/>
      <c r="F3195" s="315"/>
      <c r="G3195" s="315"/>
      <c r="H3195" s="315"/>
      <c r="I3195" s="54"/>
      <c r="J3195" s="53"/>
      <c r="K3195" s="53"/>
      <c r="L3195" s="270"/>
      <c r="M3195" s="55"/>
      <c r="N3195" s="53"/>
      <c r="O3195" s="87"/>
      <c r="P3195" s="53"/>
      <c r="Q3195" s="53"/>
      <c r="R3195" s="53"/>
      <c r="S3195" s="53"/>
      <c r="T3195" s="53"/>
      <c r="U3195" s="53"/>
      <c r="V3195" s="53"/>
      <c r="W3195" s="53"/>
      <c r="X3195" s="53"/>
      <c r="Y3195" s="53"/>
      <c r="Z3195" s="53"/>
      <c r="AA3195" s="53"/>
      <c r="AB3195" s="53"/>
      <c r="AC3195" s="53"/>
      <c r="AD3195" s="53"/>
      <c r="AE3195" s="53"/>
      <c r="AF3195" s="53"/>
      <c r="AG3195" s="53"/>
      <c r="AH3195" s="53"/>
      <c r="AI3195" s="53"/>
      <c r="AJ3195" s="53"/>
      <c r="AK3195" s="54"/>
    </row>
    <row r="3196" spans="2:37" x14ac:dyDescent="0.25">
      <c r="B3196" s="315"/>
      <c r="C3196" s="315"/>
      <c r="D3196" s="315"/>
      <c r="E3196" s="315"/>
      <c r="F3196" s="315"/>
      <c r="G3196" s="315"/>
      <c r="H3196" s="315"/>
      <c r="I3196" s="54"/>
      <c r="J3196" s="53"/>
      <c r="K3196" s="53"/>
      <c r="L3196" s="270"/>
      <c r="M3196" s="55"/>
      <c r="N3196" s="53"/>
      <c r="O3196" s="87"/>
      <c r="P3196" s="53"/>
      <c r="Q3196" s="53"/>
      <c r="R3196" s="53"/>
      <c r="S3196" s="53"/>
      <c r="T3196" s="53"/>
      <c r="U3196" s="53"/>
      <c r="V3196" s="53"/>
      <c r="W3196" s="53"/>
      <c r="X3196" s="53"/>
      <c r="Y3196" s="53"/>
      <c r="Z3196" s="53"/>
      <c r="AA3196" s="53"/>
      <c r="AB3196" s="53"/>
      <c r="AC3196" s="53"/>
      <c r="AD3196" s="53"/>
      <c r="AE3196" s="53"/>
      <c r="AF3196" s="53"/>
      <c r="AG3196" s="53"/>
      <c r="AH3196" s="53"/>
      <c r="AI3196" s="53"/>
      <c r="AJ3196" s="53"/>
      <c r="AK3196" s="54"/>
    </row>
    <row r="3197" spans="2:37" x14ac:dyDescent="0.25">
      <c r="B3197" s="315"/>
      <c r="C3197" s="315"/>
      <c r="D3197" s="315"/>
      <c r="E3197" s="315"/>
      <c r="F3197" s="315"/>
      <c r="G3197" s="315"/>
      <c r="H3197" s="315"/>
      <c r="I3197" s="54"/>
      <c r="J3197" s="53"/>
      <c r="K3197" s="53"/>
      <c r="L3197" s="270"/>
      <c r="M3197" s="55"/>
      <c r="N3197" s="53"/>
      <c r="O3197" s="87"/>
      <c r="P3197" s="53"/>
      <c r="Q3197" s="53"/>
      <c r="R3197" s="53"/>
      <c r="S3197" s="53"/>
      <c r="T3197" s="53"/>
      <c r="U3197" s="53"/>
      <c r="V3197" s="53"/>
      <c r="W3197" s="53"/>
      <c r="X3197" s="53"/>
      <c r="Y3197" s="53"/>
      <c r="Z3197" s="53"/>
      <c r="AA3197" s="53"/>
      <c r="AB3197" s="53"/>
      <c r="AC3197" s="53"/>
      <c r="AD3197" s="53"/>
      <c r="AE3197" s="53"/>
      <c r="AF3197" s="53"/>
      <c r="AG3197" s="53"/>
      <c r="AH3197" s="53"/>
      <c r="AI3197" s="53"/>
      <c r="AJ3197" s="53"/>
      <c r="AK3197" s="54"/>
    </row>
    <row r="3198" spans="2:37" x14ac:dyDescent="0.25">
      <c r="B3198" s="315"/>
      <c r="C3198" s="315"/>
      <c r="D3198" s="315"/>
      <c r="E3198" s="315"/>
      <c r="F3198" s="315"/>
      <c r="G3198" s="315"/>
      <c r="H3198" s="315"/>
      <c r="I3198" s="54"/>
      <c r="J3198" s="53"/>
      <c r="K3198" s="53"/>
      <c r="L3198" s="270"/>
      <c r="M3198" s="55"/>
      <c r="N3198" s="53"/>
      <c r="O3198" s="87"/>
      <c r="P3198" s="53"/>
      <c r="Q3198" s="53"/>
      <c r="R3198" s="53"/>
      <c r="S3198" s="53"/>
      <c r="T3198" s="53"/>
      <c r="U3198" s="53"/>
      <c r="V3198" s="53"/>
      <c r="W3198" s="53"/>
      <c r="X3198" s="53"/>
      <c r="Y3198" s="53"/>
      <c r="Z3198" s="53"/>
      <c r="AA3198" s="53"/>
      <c r="AB3198" s="53"/>
      <c r="AC3198" s="53"/>
      <c r="AD3198" s="53"/>
      <c r="AE3198" s="53"/>
      <c r="AF3198" s="53"/>
      <c r="AG3198" s="53"/>
      <c r="AH3198" s="53"/>
      <c r="AI3198" s="53"/>
      <c r="AJ3198" s="53"/>
      <c r="AK3198" s="54"/>
    </row>
    <row r="3199" spans="2:37" x14ac:dyDescent="0.25">
      <c r="B3199" s="315"/>
      <c r="C3199" s="315"/>
      <c r="D3199" s="315"/>
      <c r="E3199" s="315"/>
      <c r="F3199" s="315"/>
      <c r="G3199" s="315"/>
      <c r="H3199" s="315"/>
      <c r="I3199" s="54"/>
      <c r="J3199" s="53"/>
      <c r="K3199" s="53"/>
      <c r="L3199" s="270"/>
      <c r="M3199" s="55"/>
      <c r="N3199" s="53"/>
      <c r="O3199" s="87"/>
      <c r="P3199" s="53"/>
      <c r="Q3199" s="53"/>
      <c r="R3199" s="53"/>
      <c r="S3199" s="53"/>
      <c r="T3199" s="53"/>
      <c r="U3199" s="53"/>
      <c r="V3199" s="53"/>
      <c r="W3199" s="53"/>
      <c r="X3199" s="53"/>
      <c r="Y3199" s="53"/>
      <c r="Z3199" s="53"/>
      <c r="AA3199" s="53"/>
      <c r="AB3199" s="53"/>
      <c r="AC3199" s="53"/>
      <c r="AD3199" s="53"/>
      <c r="AE3199" s="53"/>
      <c r="AF3199" s="53"/>
      <c r="AG3199" s="53"/>
      <c r="AH3199" s="53"/>
      <c r="AI3199" s="53"/>
      <c r="AJ3199" s="53"/>
      <c r="AK3199" s="54"/>
    </row>
    <row r="3200" spans="2:37" x14ac:dyDescent="0.25">
      <c r="B3200" s="315"/>
      <c r="C3200" s="315"/>
      <c r="D3200" s="315"/>
      <c r="E3200" s="315"/>
      <c r="F3200" s="315"/>
      <c r="G3200" s="315"/>
      <c r="H3200" s="315"/>
      <c r="I3200" s="54"/>
      <c r="J3200" s="53"/>
      <c r="K3200" s="53"/>
      <c r="L3200" s="270"/>
      <c r="M3200" s="55"/>
      <c r="N3200" s="53"/>
      <c r="O3200" s="87"/>
      <c r="P3200" s="53"/>
      <c r="Q3200" s="53"/>
      <c r="R3200" s="53"/>
      <c r="S3200" s="53"/>
      <c r="T3200" s="53"/>
      <c r="U3200" s="53"/>
      <c r="V3200" s="53"/>
      <c r="W3200" s="53"/>
      <c r="X3200" s="53"/>
      <c r="Y3200" s="53"/>
      <c r="Z3200" s="53"/>
      <c r="AA3200" s="53"/>
      <c r="AB3200" s="53"/>
      <c r="AC3200" s="53"/>
      <c r="AD3200" s="53"/>
      <c r="AE3200" s="53"/>
      <c r="AF3200" s="53"/>
      <c r="AG3200" s="53"/>
      <c r="AH3200" s="53"/>
      <c r="AI3200" s="53"/>
      <c r="AJ3200" s="53"/>
      <c r="AK3200" s="54"/>
    </row>
    <row r="3201" spans="2:37" x14ac:dyDescent="0.25">
      <c r="B3201" s="315"/>
      <c r="C3201" s="315"/>
      <c r="D3201" s="315"/>
      <c r="E3201" s="315"/>
      <c r="F3201" s="315"/>
      <c r="G3201" s="315"/>
      <c r="H3201" s="315"/>
      <c r="I3201" s="54"/>
      <c r="J3201" s="53"/>
      <c r="K3201" s="53"/>
      <c r="L3201" s="270"/>
      <c r="M3201" s="55"/>
      <c r="N3201" s="53"/>
      <c r="O3201" s="87"/>
      <c r="P3201" s="53"/>
      <c r="Q3201" s="53"/>
      <c r="R3201" s="53"/>
      <c r="S3201" s="53"/>
      <c r="T3201" s="53"/>
      <c r="U3201" s="53"/>
      <c r="V3201" s="53"/>
      <c r="W3201" s="53"/>
      <c r="X3201" s="53"/>
      <c r="Y3201" s="53"/>
      <c r="Z3201" s="53"/>
      <c r="AA3201" s="53"/>
      <c r="AB3201" s="53"/>
      <c r="AC3201" s="53"/>
      <c r="AD3201" s="53"/>
      <c r="AE3201" s="53"/>
      <c r="AF3201" s="53"/>
      <c r="AG3201" s="53"/>
      <c r="AH3201" s="53"/>
      <c r="AI3201" s="53"/>
      <c r="AJ3201" s="53"/>
      <c r="AK3201" s="54"/>
    </row>
    <row r="3202" spans="2:37" x14ac:dyDescent="0.25">
      <c r="B3202" s="315"/>
      <c r="C3202" s="315"/>
      <c r="D3202" s="315"/>
      <c r="E3202" s="315"/>
      <c r="F3202" s="315"/>
      <c r="G3202" s="315"/>
      <c r="H3202" s="315"/>
      <c r="I3202" s="54"/>
      <c r="J3202" s="53"/>
      <c r="K3202" s="53"/>
      <c r="L3202" s="270"/>
      <c r="M3202" s="55"/>
      <c r="N3202" s="53"/>
      <c r="O3202" s="87"/>
      <c r="P3202" s="53"/>
      <c r="Q3202" s="53"/>
      <c r="R3202" s="53"/>
      <c r="S3202" s="53"/>
      <c r="T3202" s="53"/>
      <c r="U3202" s="53"/>
      <c r="V3202" s="53"/>
      <c r="W3202" s="53"/>
      <c r="X3202" s="53"/>
      <c r="Y3202" s="53"/>
      <c r="Z3202" s="53"/>
      <c r="AA3202" s="53"/>
      <c r="AB3202" s="53"/>
      <c r="AC3202" s="53"/>
      <c r="AD3202" s="53"/>
      <c r="AE3202" s="53"/>
      <c r="AF3202" s="53"/>
      <c r="AG3202" s="53"/>
      <c r="AH3202" s="53"/>
      <c r="AI3202" s="53"/>
      <c r="AJ3202" s="53"/>
      <c r="AK3202" s="54"/>
    </row>
    <row r="3203" spans="2:37" x14ac:dyDescent="0.25">
      <c r="B3203" s="315"/>
      <c r="C3203" s="315"/>
      <c r="D3203" s="315"/>
      <c r="E3203" s="315"/>
      <c r="F3203" s="315"/>
      <c r="G3203" s="315"/>
      <c r="H3203" s="315"/>
      <c r="I3203" s="54"/>
      <c r="J3203" s="53"/>
      <c r="K3203" s="53"/>
      <c r="L3203" s="270"/>
      <c r="M3203" s="55"/>
      <c r="N3203" s="53"/>
      <c r="O3203" s="87"/>
      <c r="P3203" s="53"/>
      <c r="Q3203" s="53"/>
      <c r="R3203" s="53"/>
      <c r="S3203" s="53"/>
      <c r="T3203" s="53"/>
      <c r="U3203" s="53"/>
      <c r="V3203" s="53"/>
      <c r="W3203" s="53"/>
      <c r="X3203" s="53"/>
      <c r="Y3203" s="53"/>
      <c r="Z3203" s="53"/>
      <c r="AA3203" s="53"/>
      <c r="AB3203" s="53"/>
      <c r="AC3203" s="53"/>
      <c r="AD3203" s="53"/>
      <c r="AE3203" s="53"/>
      <c r="AF3203" s="53"/>
      <c r="AG3203" s="53"/>
      <c r="AH3203" s="53"/>
      <c r="AI3203" s="53"/>
      <c r="AJ3203" s="53"/>
      <c r="AK3203" s="54"/>
    </row>
    <row r="3204" spans="2:37" x14ac:dyDescent="0.25">
      <c r="B3204" s="315"/>
      <c r="C3204" s="315"/>
      <c r="D3204" s="315"/>
      <c r="E3204" s="315"/>
      <c r="F3204" s="315"/>
      <c r="G3204" s="315"/>
      <c r="H3204" s="315"/>
      <c r="I3204" s="54"/>
      <c r="J3204" s="53"/>
      <c r="K3204" s="53"/>
      <c r="L3204" s="270"/>
      <c r="M3204" s="55"/>
      <c r="N3204" s="53"/>
      <c r="O3204" s="87"/>
      <c r="P3204" s="53"/>
      <c r="Q3204" s="53"/>
      <c r="R3204" s="53"/>
      <c r="S3204" s="53"/>
      <c r="T3204" s="53"/>
      <c r="U3204" s="53"/>
      <c r="V3204" s="53"/>
      <c r="W3204" s="53"/>
      <c r="X3204" s="53"/>
      <c r="Y3204" s="53"/>
      <c r="Z3204" s="53"/>
      <c r="AA3204" s="53"/>
      <c r="AB3204" s="53"/>
      <c r="AC3204" s="53"/>
      <c r="AD3204" s="53"/>
      <c r="AE3204" s="53"/>
      <c r="AF3204" s="53"/>
      <c r="AG3204" s="53"/>
      <c r="AH3204" s="53"/>
      <c r="AI3204" s="53"/>
      <c r="AJ3204" s="53"/>
      <c r="AK3204" s="54"/>
    </row>
    <row r="3205" spans="2:37" x14ac:dyDescent="0.25">
      <c r="B3205" s="315"/>
      <c r="C3205" s="315"/>
      <c r="D3205" s="315"/>
      <c r="E3205" s="315"/>
      <c r="F3205" s="315"/>
      <c r="G3205" s="315"/>
      <c r="H3205" s="315"/>
      <c r="I3205" s="54"/>
      <c r="J3205" s="53"/>
      <c r="K3205" s="53"/>
      <c r="L3205" s="270"/>
      <c r="M3205" s="55"/>
      <c r="N3205" s="53"/>
      <c r="O3205" s="87"/>
      <c r="P3205" s="53"/>
      <c r="Q3205" s="53"/>
      <c r="R3205" s="53"/>
      <c r="S3205" s="53"/>
      <c r="T3205" s="53"/>
      <c r="U3205" s="53"/>
      <c r="V3205" s="53"/>
      <c r="W3205" s="53"/>
      <c r="X3205" s="53"/>
      <c r="Y3205" s="53"/>
      <c r="Z3205" s="53"/>
      <c r="AA3205" s="53"/>
      <c r="AB3205" s="53"/>
      <c r="AC3205" s="53"/>
      <c r="AD3205" s="53"/>
      <c r="AE3205" s="53"/>
      <c r="AF3205" s="53"/>
      <c r="AG3205" s="53"/>
      <c r="AH3205" s="53"/>
      <c r="AI3205" s="53"/>
      <c r="AJ3205" s="53"/>
      <c r="AK3205" s="54"/>
    </row>
    <row r="3206" spans="2:37" x14ac:dyDescent="0.25">
      <c r="B3206" s="315"/>
      <c r="C3206" s="315"/>
      <c r="D3206" s="315"/>
      <c r="E3206" s="315"/>
      <c r="F3206" s="315"/>
      <c r="G3206" s="315"/>
      <c r="H3206" s="315"/>
      <c r="I3206" s="54"/>
      <c r="J3206" s="53"/>
      <c r="K3206" s="53"/>
      <c r="L3206" s="270"/>
      <c r="M3206" s="55"/>
      <c r="N3206" s="53"/>
      <c r="O3206" s="87"/>
      <c r="P3206" s="53"/>
      <c r="Q3206" s="53"/>
      <c r="R3206" s="53"/>
      <c r="S3206" s="53"/>
      <c r="T3206" s="53"/>
      <c r="U3206" s="53"/>
      <c r="V3206" s="53"/>
      <c r="W3206" s="53"/>
      <c r="X3206" s="53"/>
      <c r="Y3206" s="53"/>
      <c r="Z3206" s="53"/>
      <c r="AA3206" s="53"/>
      <c r="AB3206" s="53"/>
      <c r="AC3206" s="53"/>
      <c r="AD3206" s="53"/>
      <c r="AE3206" s="53"/>
      <c r="AF3206" s="53"/>
      <c r="AG3206" s="53"/>
      <c r="AH3206" s="53"/>
      <c r="AI3206" s="53"/>
      <c r="AJ3206" s="53"/>
      <c r="AK3206" s="54"/>
    </row>
    <row r="3207" spans="2:37" x14ac:dyDescent="0.25">
      <c r="B3207" s="315"/>
      <c r="C3207" s="315"/>
      <c r="D3207" s="315"/>
      <c r="E3207" s="315"/>
      <c r="F3207" s="315"/>
      <c r="G3207" s="315"/>
      <c r="H3207" s="315"/>
      <c r="I3207" s="54"/>
      <c r="J3207" s="53"/>
      <c r="K3207" s="53"/>
      <c r="L3207" s="270"/>
      <c r="M3207" s="55"/>
      <c r="N3207" s="53"/>
      <c r="O3207" s="87"/>
      <c r="P3207" s="53"/>
      <c r="Q3207" s="53"/>
      <c r="R3207" s="53"/>
      <c r="S3207" s="53"/>
      <c r="T3207" s="53"/>
      <c r="U3207" s="53"/>
      <c r="V3207" s="53"/>
      <c r="W3207" s="53"/>
      <c r="X3207" s="53"/>
      <c r="Y3207" s="53"/>
      <c r="Z3207" s="53"/>
      <c r="AA3207" s="53"/>
      <c r="AB3207" s="53"/>
      <c r="AC3207" s="53"/>
      <c r="AD3207" s="53"/>
      <c r="AE3207" s="53"/>
      <c r="AF3207" s="53"/>
      <c r="AG3207" s="53"/>
      <c r="AH3207" s="53"/>
      <c r="AI3207" s="53"/>
      <c r="AJ3207" s="53"/>
      <c r="AK3207" s="54"/>
    </row>
    <row r="3208" spans="2:37" x14ac:dyDescent="0.25">
      <c r="B3208" s="315"/>
      <c r="C3208" s="315"/>
      <c r="D3208" s="315"/>
      <c r="E3208" s="315"/>
      <c r="F3208" s="315"/>
      <c r="G3208" s="315"/>
      <c r="H3208" s="315"/>
      <c r="I3208" s="54"/>
      <c r="J3208" s="53"/>
      <c r="K3208" s="53"/>
      <c r="L3208" s="270"/>
      <c r="M3208" s="55"/>
      <c r="N3208" s="53"/>
      <c r="O3208" s="87"/>
      <c r="P3208" s="53"/>
      <c r="Q3208" s="53"/>
      <c r="R3208" s="53"/>
      <c r="S3208" s="53"/>
      <c r="T3208" s="53"/>
      <c r="U3208" s="53"/>
      <c r="V3208" s="53"/>
      <c r="W3208" s="53"/>
      <c r="X3208" s="53"/>
      <c r="Y3208" s="53"/>
      <c r="Z3208" s="53"/>
      <c r="AA3208" s="53"/>
      <c r="AB3208" s="53"/>
      <c r="AC3208" s="53"/>
      <c r="AD3208" s="53"/>
      <c r="AE3208" s="53"/>
      <c r="AF3208" s="53"/>
      <c r="AG3208" s="53"/>
      <c r="AH3208" s="53"/>
      <c r="AI3208" s="53"/>
      <c r="AJ3208" s="53"/>
      <c r="AK3208" s="54"/>
    </row>
    <row r="3209" spans="2:37" x14ac:dyDescent="0.25">
      <c r="B3209" s="315"/>
      <c r="C3209" s="315"/>
      <c r="D3209" s="315"/>
      <c r="E3209" s="315"/>
      <c r="F3209" s="315"/>
      <c r="G3209" s="315"/>
      <c r="H3209" s="315"/>
      <c r="I3209" s="54"/>
      <c r="J3209" s="53"/>
      <c r="K3209" s="53"/>
      <c r="L3209" s="270"/>
      <c r="M3209" s="55"/>
      <c r="N3209" s="53"/>
      <c r="O3209" s="87"/>
      <c r="P3209" s="53"/>
      <c r="Q3209" s="53"/>
      <c r="R3209" s="53"/>
      <c r="S3209" s="53"/>
      <c r="T3209" s="53"/>
      <c r="U3209" s="53"/>
      <c r="V3209" s="53"/>
      <c r="W3209" s="53"/>
      <c r="X3209" s="53"/>
      <c r="Y3209" s="53"/>
      <c r="Z3209" s="53"/>
      <c r="AA3209" s="53"/>
      <c r="AB3209" s="53"/>
      <c r="AC3209" s="53"/>
      <c r="AD3209" s="53"/>
      <c r="AE3209" s="53"/>
      <c r="AF3209" s="53"/>
      <c r="AG3209" s="53"/>
      <c r="AH3209" s="53"/>
      <c r="AI3209" s="53"/>
      <c r="AJ3209" s="53"/>
      <c r="AK3209" s="54"/>
    </row>
    <row r="3210" spans="2:37" x14ac:dyDescent="0.25">
      <c r="B3210" s="315"/>
      <c r="C3210" s="315"/>
      <c r="D3210" s="315"/>
      <c r="E3210" s="315"/>
      <c r="F3210" s="315"/>
      <c r="G3210" s="315"/>
      <c r="H3210" s="315"/>
      <c r="I3210" s="54"/>
      <c r="J3210" s="53"/>
      <c r="K3210" s="53"/>
      <c r="L3210" s="270"/>
      <c r="M3210" s="55"/>
      <c r="N3210" s="53"/>
      <c r="O3210" s="87"/>
      <c r="P3210" s="53"/>
      <c r="Q3210" s="53"/>
      <c r="R3210" s="53"/>
      <c r="S3210" s="53"/>
      <c r="T3210" s="53"/>
      <c r="U3210" s="53"/>
      <c r="V3210" s="53"/>
      <c r="W3210" s="53"/>
      <c r="X3210" s="53"/>
      <c r="Y3210" s="53"/>
      <c r="Z3210" s="53"/>
      <c r="AA3210" s="53"/>
      <c r="AB3210" s="53"/>
      <c r="AC3210" s="53"/>
      <c r="AD3210" s="53"/>
      <c r="AE3210" s="53"/>
      <c r="AF3210" s="53"/>
      <c r="AG3210" s="53"/>
      <c r="AH3210" s="53"/>
      <c r="AI3210" s="53"/>
      <c r="AJ3210" s="53"/>
      <c r="AK3210" s="54"/>
    </row>
    <row r="3211" spans="2:37" x14ac:dyDescent="0.25">
      <c r="B3211" s="315"/>
      <c r="C3211" s="315"/>
      <c r="D3211" s="315"/>
      <c r="E3211" s="315"/>
      <c r="F3211" s="315"/>
      <c r="G3211" s="315"/>
      <c r="H3211" s="315"/>
      <c r="I3211" s="54"/>
      <c r="J3211" s="53"/>
      <c r="K3211" s="53"/>
      <c r="L3211" s="270"/>
      <c r="M3211" s="55"/>
      <c r="N3211" s="53"/>
      <c r="O3211" s="87"/>
      <c r="P3211" s="53"/>
      <c r="Q3211" s="53"/>
      <c r="R3211" s="53"/>
      <c r="S3211" s="53"/>
      <c r="T3211" s="53"/>
      <c r="U3211" s="53"/>
      <c r="V3211" s="53"/>
      <c r="W3211" s="53"/>
      <c r="X3211" s="53"/>
      <c r="Y3211" s="53"/>
      <c r="Z3211" s="53"/>
      <c r="AA3211" s="53"/>
      <c r="AB3211" s="53"/>
      <c r="AC3211" s="53"/>
      <c r="AD3211" s="53"/>
      <c r="AE3211" s="53"/>
      <c r="AF3211" s="53"/>
      <c r="AG3211" s="53"/>
      <c r="AH3211" s="53"/>
      <c r="AI3211" s="53"/>
      <c r="AJ3211" s="53"/>
      <c r="AK3211" s="54"/>
    </row>
    <row r="3212" spans="2:37" x14ac:dyDescent="0.25">
      <c r="B3212" s="315"/>
      <c r="C3212" s="315"/>
      <c r="D3212" s="315"/>
      <c r="E3212" s="315"/>
      <c r="F3212" s="315"/>
      <c r="G3212" s="315"/>
      <c r="H3212" s="315"/>
      <c r="I3212" s="54"/>
      <c r="J3212" s="53"/>
      <c r="K3212" s="53"/>
      <c r="L3212" s="270"/>
      <c r="M3212" s="55"/>
      <c r="N3212" s="53"/>
      <c r="O3212" s="87"/>
      <c r="P3212" s="53"/>
      <c r="Q3212" s="53"/>
      <c r="R3212" s="53"/>
      <c r="S3212" s="53"/>
      <c r="T3212" s="53"/>
      <c r="U3212" s="53"/>
      <c r="V3212" s="53"/>
      <c r="W3212" s="53"/>
      <c r="X3212" s="53"/>
      <c r="Y3212" s="53"/>
      <c r="Z3212" s="53"/>
      <c r="AA3212" s="53"/>
      <c r="AB3212" s="53"/>
      <c r="AC3212" s="53"/>
      <c r="AD3212" s="53"/>
      <c r="AE3212" s="53"/>
      <c r="AF3212" s="53"/>
      <c r="AG3212" s="53"/>
      <c r="AH3212" s="53"/>
      <c r="AI3212" s="53"/>
      <c r="AJ3212" s="53"/>
      <c r="AK3212" s="54"/>
    </row>
    <row r="3213" spans="2:37" x14ac:dyDescent="0.25">
      <c r="B3213" s="315"/>
      <c r="C3213" s="315"/>
      <c r="D3213" s="315"/>
      <c r="E3213" s="315"/>
      <c r="F3213" s="315"/>
      <c r="G3213" s="315"/>
      <c r="H3213" s="315"/>
      <c r="I3213" s="54"/>
      <c r="J3213" s="53"/>
      <c r="K3213" s="53"/>
      <c r="L3213" s="270"/>
      <c r="M3213" s="55"/>
      <c r="N3213" s="53"/>
      <c r="O3213" s="87"/>
      <c r="P3213" s="53"/>
      <c r="Q3213" s="53"/>
      <c r="R3213" s="53"/>
      <c r="S3213" s="53"/>
      <c r="T3213" s="53"/>
      <c r="U3213" s="53"/>
      <c r="V3213" s="53"/>
      <c r="W3213" s="53"/>
      <c r="X3213" s="53"/>
      <c r="Y3213" s="53"/>
      <c r="Z3213" s="53"/>
      <c r="AA3213" s="53"/>
      <c r="AB3213" s="53"/>
      <c r="AC3213" s="53"/>
      <c r="AD3213" s="53"/>
      <c r="AE3213" s="53"/>
      <c r="AF3213" s="53"/>
      <c r="AG3213" s="53"/>
      <c r="AH3213" s="53"/>
      <c r="AI3213" s="53"/>
      <c r="AJ3213" s="53"/>
      <c r="AK3213" s="54"/>
    </row>
    <row r="3214" spans="2:37" x14ac:dyDescent="0.25">
      <c r="B3214" s="315"/>
      <c r="C3214" s="315"/>
      <c r="D3214" s="315"/>
      <c r="E3214" s="315"/>
      <c r="F3214" s="315"/>
      <c r="G3214" s="315"/>
      <c r="H3214" s="315"/>
      <c r="I3214" s="54"/>
      <c r="J3214" s="53"/>
      <c r="K3214" s="53"/>
      <c r="L3214" s="270"/>
      <c r="M3214" s="55"/>
      <c r="N3214" s="53"/>
      <c r="O3214" s="87"/>
      <c r="P3214" s="53"/>
      <c r="Q3214" s="53"/>
      <c r="R3214" s="53"/>
      <c r="S3214" s="53"/>
      <c r="T3214" s="53"/>
      <c r="U3214" s="53"/>
      <c r="V3214" s="53"/>
      <c r="W3214" s="53"/>
      <c r="X3214" s="53"/>
      <c r="Y3214" s="53"/>
      <c r="Z3214" s="53"/>
      <c r="AA3214" s="53"/>
      <c r="AB3214" s="53"/>
      <c r="AC3214" s="53"/>
      <c r="AD3214" s="53"/>
      <c r="AE3214" s="53"/>
      <c r="AF3214" s="53"/>
      <c r="AG3214" s="53"/>
      <c r="AH3214" s="53"/>
      <c r="AI3214" s="53"/>
      <c r="AJ3214" s="53"/>
      <c r="AK3214" s="54"/>
    </row>
    <row r="3215" spans="2:37" x14ac:dyDescent="0.25">
      <c r="B3215" s="315"/>
      <c r="C3215" s="315"/>
      <c r="D3215" s="315"/>
      <c r="E3215" s="315"/>
      <c r="F3215" s="315"/>
      <c r="G3215" s="315"/>
      <c r="H3215" s="315"/>
      <c r="I3215" s="54"/>
      <c r="J3215" s="53"/>
      <c r="K3215" s="53"/>
      <c r="L3215" s="270"/>
      <c r="M3215" s="55"/>
      <c r="N3215" s="53"/>
      <c r="O3215" s="87"/>
      <c r="P3215" s="53"/>
      <c r="Q3215" s="53"/>
      <c r="R3215" s="53"/>
      <c r="S3215" s="53"/>
      <c r="T3215" s="53"/>
      <c r="U3215" s="53"/>
      <c r="V3215" s="53"/>
      <c r="W3215" s="53"/>
      <c r="X3215" s="53"/>
      <c r="Y3215" s="53"/>
      <c r="Z3215" s="53"/>
      <c r="AA3215" s="53"/>
      <c r="AB3215" s="53"/>
      <c r="AC3215" s="53"/>
      <c r="AD3215" s="53"/>
      <c r="AE3215" s="53"/>
      <c r="AF3215" s="53"/>
      <c r="AG3215" s="53"/>
      <c r="AH3215" s="53"/>
      <c r="AI3215" s="53"/>
      <c r="AJ3215" s="53"/>
      <c r="AK3215" s="54"/>
    </row>
    <row r="3216" spans="2:37" x14ac:dyDescent="0.25">
      <c r="B3216" s="315"/>
      <c r="C3216" s="315"/>
      <c r="D3216" s="315"/>
      <c r="E3216" s="315"/>
      <c r="F3216" s="315"/>
      <c r="G3216" s="315"/>
      <c r="H3216" s="315"/>
      <c r="I3216" s="54"/>
      <c r="J3216" s="53"/>
      <c r="K3216" s="53"/>
      <c r="L3216" s="270"/>
      <c r="M3216" s="55"/>
      <c r="N3216" s="53"/>
      <c r="O3216" s="87"/>
      <c r="P3216" s="53"/>
      <c r="Q3216" s="53"/>
      <c r="R3216" s="53"/>
      <c r="S3216" s="53"/>
      <c r="T3216" s="53"/>
      <c r="U3216" s="53"/>
      <c r="V3216" s="53"/>
      <c r="W3216" s="53"/>
      <c r="X3216" s="53"/>
      <c r="Y3216" s="53"/>
      <c r="Z3216" s="53"/>
      <c r="AA3216" s="53"/>
      <c r="AB3216" s="53"/>
      <c r="AC3216" s="53"/>
      <c r="AD3216" s="53"/>
      <c r="AE3216" s="53"/>
      <c r="AF3216" s="53"/>
      <c r="AG3216" s="53"/>
      <c r="AH3216" s="53"/>
      <c r="AI3216" s="53"/>
      <c r="AJ3216" s="53"/>
      <c r="AK3216" s="54"/>
    </row>
    <row r="3217" spans="2:37" x14ac:dyDescent="0.25">
      <c r="B3217" s="315"/>
      <c r="C3217" s="315"/>
      <c r="D3217" s="315"/>
      <c r="E3217" s="315"/>
      <c r="F3217" s="315"/>
      <c r="G3217" s="315"/>
      <c r="H3217" s="315"/>
      <c r="I3217" s="54"/>
      <c r="J3217" s="53"/>
      <c r="K3217" s="53"/>
      <c r="L3217" s="270"/>
      <c r="M3217" s="55"/>
      <c r="N3217" s="53"/>
      <c r="O3217" s="87"/>
      <c r="P3217" s="53"/>
      <c r="Q3217" s="53"/>
      <c r="R3217" s="53"/>
      <c r="S3217" s="53"/>
      <c r="T3217" s="53"/>
      <c r="U3217" s="53"/>
      <c r="V3217" s="53"/>
      <c r="W3217" s="53"/>
      <c r="X3217" s="53"/>
      <c r="Y3217" s="53"/>
      <c r="Z3217" s="53"/>
      <c r="AA3217" s="53"/>
      <c r="AB3217" s="53"/>
      <c r="AC3217" s="53"/>
      <c r="AD3217" s="53"/>
      <c r="AE3217" s="53"/>
      <c r="AF3217" s="53"/>
      <c r="AG3217" s="53"/>
      <c r="AH3217" s="53"/>
      <c r="AI3217" s="53"/>
      <c r="AJ3217" s="53"/>
      <c r="AK3217" s="54"/>
    </row>
    <row r="3218" spans="2:37" x14ac:dyDescent="0.25">
      <c r="B3218" s="315"/>
      <c r="C3218" s="315"/>
      <c r="D3218" s="315"/>
      <c r="E3218" s="315"/>
      <c r="F3218" s="315"/>
      <c r="G3218" s="315"/>
      <c r="H3218" s="315"/>
      <c r="I3218" s="54"/>
      <c r="J3218" s="53"/>
      <c r="K3218" s="53"/>
      <c r="L3218" s="270"/>
      <c r="M3218" s="55"/>
      <c r="N3218" s="53"/>
      <c r="O3218" s="87"/>
      <c r="P3218" s="53"/>
      <c r="Q3218" s="53"/>
      <c r="R3218" s="53"/>
      <c r="S3218" s="53"/>
      <c r="T3218" s="53"/>
      <c r="U3218" s="53"/>
      <c r="V3218" s="53"/>
      <c r="W3218" s="53"/>
      <c r="X3218" s="53"/>
      <c r="Y3218" s="53"/>
      <c r="Z3218" s="53"/>
      <c r="AA3218" s="53"/>
      <c r="AB3218" s="53"/>
      <c r="AC3218" s="53"/>
      <c r="AD3218" s="53"/>
      <c r="AE3218" s="53"/>
      <c r="AF3218" s="53"/>
      <c r="AG3218" s="53"/>
      <c r="AH3218" s="53"/>
      <c r="AI3218" s="53"/>
      <c r="AJ3218" s="53"/>
      <c r="AK3218" s="54"/>
    </row>
    <row r="3219" spans="2:37" x14ac:dyDescent="0.25">
      <c r="B3219" s="315"/>
      <c r="C3219" s="315"/>
      <c r="D3219" s="315"/>
      <c r="E3219" s="315"/>
      <c r="F3219" s="315"/>
      <c r="G3219" s="315"/>
      <c r="H3219" s="315"/>
      <c r="I3219" s="54"/>
      <c r="J3219" s="53"/>
      <c r="K3219" s="53"/>
      <c r="L3219" s="270"/>
      <c r="M3219" s="55"/>
      <c r="N3219" s="53"/>
      <c r="O3219" s="87"/>
      <c r="P3219" s="53"/>
      <c r="Q3219" s="53"/>
      <c r="R3219" s="53"/>
      <c r="S3219" s="53"/>
      <c r="T3219" s="53"/>
      <c r="U3219" s="53"/>
      <c r="V3219" s="53"/>
      <c r="W3219" s="53"/>
      <c r="X3219" s="53"/>
      <c r="Y3219" s="53"/>
      <c r="Z3219" s="53"/>
      <c r="AA3219" s="53"/>
      <c r="AB3219" s="53"/>
      <c r="AC3219" s="53"/>
      <c r="AD3219" s="53"/>
      <c r="AE3219" s="53"/>
      <c r="AF3219" s="53"/>
      <c r="AG3219" s="53"/>
      <c r="AH3219" s="53"/>
      <c r="AI3219" s="53"/>
      <c r="AJ3219" s="53"/>
      <c r="AK3219" s="54"/>
    </row>
    <row r="3220" spans="2:37" x14ac:dyDescent="0.25">
      <c r="B3220" s="315"/>
      <c r="C3220" s="315"/>
      <c r="D3220" s="315"/>
      <c r="E3220" s="315"/>
      <c r="F3220" s="315"/>
      <c r="G3220" s="315"/>
      <c r="H3220" s="315"/>
      <c r="I3220" s="54"/>
      <c r="J3220" s="53"/>
      <c r="K3220" s="53"/>
      <c r="L3220" s="270"/>
      <c r="M3220" s="55"/>
      <c r="N3220" s="53"/>
      <c r="O3220" s="87"/>
      <c r="P3220" s="53"/>
      <c r="Q3220" s="53"/>
      <c r="R3220" s="53"/>
      <c r="S3220" s="53"/>
      <c r="T3220" s="53"/>
      <c r="U3220" s="53"/>
      <c r="V3220" s="53"/>
      <c r="W3220" s="53"/>
      <c r="X3220" s="53"/>
      <c r="Y3220" s="53"/>
      <c r="Z3220" s="53"/>
      <c r="AA3220" s="53"/>
      <c r="AB3220" s="53"/>
      <c r="AC3220" s="53"/>
      <c r="AD3220" s="53"/>
      <c r="AE3220" s="53"/>
      <c r="AF3220" s="53"/>
      <c r="AG3220" s="53"/>
      <c r="AH3220" s="53"/>
      <c r="AI3220" s="53"/>
      <c r="AJ3220" s="53"/>
      <c r="AK3220" s="54"/>
    </row>
    <row r="3221" spans="2:37" x14ac:dyDescent="0.25">
      <c r="B3221" s="315"/>
      <c r="C3221" s="315"/>
      <c r="D3221" s="315"/>
      <c r="E3221" s="315"/>
      <c r="F3221" s="315"/>
      <c r="G3221" s="315"/>
      <c r="H3221" s="315"/>
      <c r="I3221" s="54"/>
      <c r="J3221" s="53"/>
      <c r="K3221" s="53"/>
      <c r="L3221" s="270"/>
      <c r="M3221" s="55"/>
      <c r="N3221" s="53"/>
      <c r="O3221" s="87"/>
      <c r="P3221" s="53"/>
      <c r="Q3221" s="53"/>
      <c r="R3221" s="53"/>
      <c r="S3221" s="53"/>
      <c r="T3221" s="53"/>
      <c r="U3221" s="53"/>
      <c r="V3221" s="53"/>
      <c r="W3221" s="53"/>
      <c r="X3221" s="53"/>
      <c r="Y3221" s="53"/>
      <c r="Z3221" s="53"/>
      <c r="AA3221" s="53"/>
      <c r="AB3221" s="53"/>
      <c r="AC3221" s="53"/>
      <c r="AD3221" s="53"/>
      <c r="AE3221" s="53"/>
      <c r="AF3221" s="53"/>
      <c r="AG3221" s="53"/>
      <c r="AH3221" s="53"/>
      <c r="AI3221" s="53"/>
      <c r="AJ3221" s="53"/>
      <c r="AK3221" s="54"/>
    </row>
    <row r="3222" spans="2:37" x14ac:dyDescent="0.25">
      <c r="B3222" s="315"/>
      <c r="C3222" s="315"/>
      <c r="D3222" s="315"/>
      <c r="E3222" s="315"/>
      <c r="F3222" s="315"/>
      <c r="G3222" s="315"/>
      <c r="H3222" s="315"/>
      <c r="I3222" s="54"/>
      <c r="J3222" s="53"/>
      <c r="K3222" s="53"/>
      <c r="L3222" s="270"/>
      <c r="M3222" s="55"/>
      <c r="N3222" s="53"/>
      <c r="O3222" s="87"/>
      <c r="P3222" s="53"/>
      <c r="Q3222" s="53"/>
      <c r="R3222" s="53"/>
      <c r="S3222" s="53"/>
      <c r="T3222" s="53"/>
      <c r="U3222" s="53"/>
      <c r="V3222" s="53"/>
      <c r="W3222" s="53"/>
      <c r="X3222" s="53"/>
      <c r="Y3222" s="53"/>
      <c r="Z3222" s="53"/>
      <c r="AA3222" s="53"/>
      <c r="AB3222" s="53"/>
      <c r="AC3222" s="53"/>
      <c r="AD3222" s="53"/>
      <c r="AE3222" s="53"/>
      <c r="AF3222" s="53"/>
      <c r="AG3222" s="53"/>
      <c r="AH3222" s="53"/>
      <c r="AI3222" s="53"/>
      <c r="AJ3222" s="53"/>
      <c r="AK3222" s="54"/>
    </row>
    <row r="3223" spans="2:37" x14ac:dyDescent="0.25">
      <c r="B3223" s="315"/>
      <c r="C3223" s="315"/>
      <c r="D3223" s="315"/>
      <c r="E3223" s="315"/>
      <c r="F3223" s="315"/>
      <c r="G3223" s="315"/>
      <c r="H3223" s="315"/>
      <c r="I3223" s="54"/>
      <c r="J3223" s="53"/>
      <c r="K3223" s="53"/>
      <c r="L3223" s="270"/>
      <c r="M3223" s="55"/>
      <c r="N3223" s="53"/>
      <c r="O3223" s="87"/>
      <c r="P3223" s="53"/>
      <c r="Q3223" s="53"/>
      <c r="R3223" s="53"/>
      <c r="S3223" s="53"/>
      <c r="T3223" s="53"/>
      <c r="U3223" s="53"/>
      <c r="V3223" s="53"/>
      <c r="W3223" s="53"/>
      <c r="X3223" s="53"/>
      <c r="Y3223" s="53"/>
      <c r="Z3223" s="53"/>
      <c r="AA3223" s="53"/>
      <c r="AB3223" s="53"/>
      <c r="AC3223" s="53"/>
      <c r="AD3223" s="53"/>
      <c r="AE3223" s="53"/>
      <c r="AF3223" s="53"/>
      <c r="AG3223" s="53"/>
      <c r="AH3223" s="53"/>
      <c r="AI3223" s="53"/>
      <c r="AJ3223" s="53"/>
      <c r="AK3223" s="54"/>
    </row>
    <row r="3224" spans="2:37" x14ac:dyDescent="0.25">
      <c r="B3224" s="315"/>
      <c r="C3224" s="315"/>
      <c r="D3224" s="315"/>
      <c r="E3224" s="315"/>
      <c r="F3224" s="315"/>
      <c r="G3224" s="315"/>
      <c r="H3224" s="315"/>
      <c r="I3224" s="54"/>
      <c r="J3224" s="53"/>
      <c r="K3224" s="53"/>
      <c r="L3224" s="270"/>
      <c r="M3224" s="55"/>
      <c r="N3224" s="53"/>
      <c r="O3224" s="87"/>
      <c r="P3224" s="53"/>
      <c r="Q3224" s="53"/>
      <c r="R3224" s="53"/>
      <c r="S3224" s="53"/>
      <c r="T3224" s="53"/>
      <c r="U3224" s="53"/>
      <c r="V3224" s="53"/>
      <c r="W3224" s="53"/>
      <c r="X3224" s="53"/>
      <c r="Y3224" s="53"/>
      <c r="Z3224" s="53"/>
      <c r="AA3224" s="53"/>
      <c r="AB3224" s="53"/>
      <c r="AC3224" s="53"/>
      <c r="AD3224" s="53"/>
      <c r="AE3224" s="53"/>
      <c r="AF3224" s="53"/>
      <c r="AG3224" s="53"/>
      <c r="AH3224" s="53"/>
      <c r="AI3224" s="53"/>
      <c r="AJ3224" s="53"/>
      <c r="AK3224" s="54"/>
    </row>
    <row r="3225" spans="2:37" x14ac:dyDescent="0.25">
      <c r="B3225" s="315"/>
      <c r="C3225" s="315"/>
      <c r="D3225" s="315"/>
      <c r="E3225" s="315"/>
      <c r="F3225" s="315"/>
      <c r="G3225" s="315"/>
      <c r="H3225" s="315"/>
      <c r="I3225" s="54"/>
      <c r="J3225" s="53"/>
      <c r="K3225" s="53"/>
      <c r="L3225" s="270"/>
      <c r="M3225" s="55"/>
      <c r="N3225" s="53"/>
      <c r="O3225" s="87"/>
      <c r="P3225" s="53"/>
      <c r="Q3225" s="53"/>
      <c r="R3225" s="53"/>
      <c r="S3225" s="53"/>
      <c r="T3225" s="53"/>
      <c r="U3225" s="53"/>
      <c r="V3225" s="53"/>
      <c r="W3225" s="53"/>
      <c r="X3225" s="53"/>
      <c r="Y3225" s="53"/>
      <c r="Z3225" s="53"/>
      <c r="AA3225" s="53"/>
      <c r="AB3225" s="53"/>
      <c r="AC3225" s="53"/>
      <c r="AD3225" s="53"/>
      <c r="AE3225" s="53"/>
      <c r="AF3225" s="53"/>
      <c r="AG3225" s="53"/>
      <c r="AH3225" s="53"/>
      <c r="AI3225" s="53"/>
      <c r="AJ3225" s="53"/>
      <c r="AK3225" s="54"/>
    </row>
    <row r="3226" spans="2:37" x14ac:dyDescent="0.25">
      <c r="B3226" s="315"/>
      <c r="C3226" s="315"/>
      <c r="D3226" s="315"/>
      <c r="E3226" s="315"/>
      <c r="F3226" s="315"/>
      <c r="G3226" s="315"/>
      <c r="H3226" s="315"/>
      <c r="I3226" s="54"/>
      <c r="J3226" s="53"/>
      <c r="K3226" s="53"/>
      <c r="L3226" s="270"/>
      <c r="M3226" s="55"/>
      <c r="N3226" s="53"/>
      <c r="O3226" s="87"/>
      <c r="P3226" s="53"/>
      <c r="Q3226" s="53"/>
      <c r="R3226" s="53"/>
      <c r="S3226" s="53"/>
      <c r="T3226" s="53"/>
      <c r="U3226" s="53"/>
      <c r="V3226" s="53"/>
      <c r="W3226" s="53"/>
      <c r="X3226" s="53"/>
      <c r="Y3226" s="53"/>
      <c r="Z3226" s="53"/>
      <c r="AA3226" s="53"/>
      <c r="AB3226" s="53"/>
      <c r="AC3226" s="53"/>
      <c r="AD3226" s="53"/>
      <c r="AE3226" s="53"/>
      <c r="AF3226" s="53"/>
      <c r="AG3226" s="53"/>
      <c r="AH3226" s="53"/>
      <c r="AI3226" s="53"/>
      <c r="AJ3226" s="53"/>
      <c r="AK3226" s="54"/>
    </row>
    <row r="3227" spans="2:37" x14ac:dyDescent="0.25">
      <c r="B3227" s="315"/>
      <c r="C3227" s="315"/>
      <c r="D3227" s="315"/>
      <c r="E3227" s="315"/>
      <c r="F3227" s="315"/>
      <c r="G3227" s="315"/>
      <c r="H3227" s="315"/>
      <c r="I3227" s="54"/>
      <c r="J3227" s="53"/>
      <c r="K3227" s="53"/>
      <c r="L3227" s="270"/>
      <c r="M3227" s="55"/>
      <c r="N3227" s="53"/>
      <c r="O3227" s="87"/>
      <c r="P3227" s="53"/>
      <c r="Q3227" s="53"/>
      <c r="R3227" s="53"/>
      <c r="S3227" s="53"/>
      <c r="T3227" s="53"/>
      <c r="U3227" s="53"/>
      <c r="V3227" s="53"/>
      <c r="W3227" s="53"/>
      <c r="X3227" s="53"/>
      <c r="Y3227" s="53"/>
      <c r="Z3227" s="53"/>
      <c r="AA3227" s="53"/>
      <c r="AB3227" s="53"/>
      <c r="AC3227" s="53"/>
      <c r="AD3227" s="53"/>
      <c r="AE3227" s="53"/>
      <c r="AF3227" s="53"/>
      <c r="AG3227" s="53"/>
      <c r="AH3227" s="53"/>
      <c r="AI3227" s="53"/>
      <c r="AJ3227" s="53"/>
      <c r="AK3227" s="54"/>
    </row>
    <row r="3228" spans="2:37" x14ac:dyDescent="0.25">
      <c r="B3228" s="315"/>
      <c r="C3228" s="315"/>
      <c r="D3228" s="315"/>
      <c r="E3228" s="315"/>
      <c r="F3228" s="315"/>
      <c r="G3228" s="315"/>
      <c r="H3228" s="315"/>
      <c r="I3228" s="54"/>
      <c r="J3228" s="53"/>
      <c r="K3228" s="53"/>
      <c r="L3228" s="270"/>
      <c r="M3228" s="55"/>
      <c r="N3228" s="53"/>
      <c r="O3228" s="87"/>
      <c r="P3228" s="53"/>
      <c r="Q3228" s="53"/>
      <c r="R3228" s="53"/>
      <c r="S3228" s="53"/>
      <c r="T3228" s="53"/>
      <c r="U3228" s="53"/>
      <c r="V3228" s="53"/>
      <c r="W3228" s="53"/>
      <c r="X3228" s="53"/>
      <c r="Y3228" s="53"/>
      <c r="Z3228" s="53"/>
      <c r="AA3228" s="53"/>
      <c r="AB3228" s="53"/>
      <c r="AC3228" s="53"/>
      <c r="AD3228" s="53"/>
      <c r="AE3228" s="53"/>
      <c r="AF3228" s="53"/>
      <c r="AG3228" s="53"/>
      <c r="AH3228" s="53"/>
      <c r="AI3228" s="53"/>
      <c r="AJ3228" s="53"/>
      <c r="AK3228" s="54"/>
    </row>
    <row r="3229" spans="2:37" x14ac:dyDescent="0.25">
      <c r="B3229" s="315"/>
      <c r="C3229" s="315"/>
      <c r="D3229" s="315"/>
      <c r="E3229" s="315"/>
      <c r="F3229" s="315"/>
      <c r="G3229" s="315"/>
      <c r="H3229" s="315"/>
      <c r="I3229" s="54"/>
      <c r="J3229" s="53"/>
      <c r="K3229" s="53"/>
      <c r="L3229" s="270"/>
      <c r="M3229" s="55"/>
      <c r="N3229" s="53"/>
      <c r="O3229" s="87"/>
      <c r="P3229" s="53"/>
      <c r="Q3229" s="53"/>
      <c r="R3229" s="53"/>
      <c r="S3229" s="53"/>
      <c r="T3229" s="53"/>
      <c r="U3229" s="53"/>
      <c r="V3229" s="53"/>
      <c r="W3229" s="53"/>
      <c r="X3229" s="53"/>
      <c r="Y3229" s="53"/>
      <c r="Z3229" s="53"/>
      <c r="AA3229" s="53"/>
      <c r="AB3229" s="53"/>
      <c r="AC3229" s="53"/>
      <c r="AD3229" s="53"/>
      <c r="AE3229" s="53"/>
      <c r="AF3229" s="53"/>
      <c r="AG3229" s="53"/>
      <c r="AH3229" s="53"/>
      <c r="AI3229" s="53"/>
      <c r="AJ3229" s="53"/>
      <c r="AK3229" s="54"/>
    </row>
    <row r="3230" spans="2:37" x14ac:dyDescent="0.25">
      <c r="B3230" s="315"/>
      <c r="C3230" s="315"/>
      <c r="D3230" s="315"/>
      <c r="E3230" s="315"/>
      <c r="F3230" s="315"/>
      <c r="G3230" s="315"/>
      <c r="H3230" s="315"/>
      <c r="I3230" s="54"/>
      <c r="J3230" s="53"/>
      <c r="K3230" s="53"/>
      <c r="L3230" s="270"/>
      <c r="M3230" s="55"/>
      <c r="N3230" s="53"/>
      <c r="O3230" s="87"/>
      <c r="P3230" s="53"/>
      <c r="Q3230" s="53"/>
      <c r="R3230" s="53"/>
      <c r="S3230" s="53"/>
      <c r="T3230" s="53"/>
      <c r="U3230" s="53"/>
      <c r="V3230" s="53"/>
      <c r="W3230" s="53"/>
      <c r="X3230" s="53"/>
      <c r="Y3230" s="53"/>
      <c r="Z3230" s="53"/>
      <c r="AA3230" s="53"/>
      <c r="AB3230" s="53"/>
      <c r="AC3230" s="53"/>
      <c r="AD3230" s="53"/>
      <c r="AE3230" s="53"/>
      <c r="AF3230" s="53"/>
      <c r="AG3230" s="53"/>
      <c r="AH3230" s="53"/>
      <c r="AI3230" s="53"/>
      <c r="AJ3230" s="53"/>
      <c r="AK3230" s="54"/>
    </row>
    <row r="3231" spans="2:37" x14ac:dyDescent="0.25">
      <c r="B3231" s="315"/>
      <c r="C3231" s="315"/>
      <c r="D3231" s="315"/>
      <c r="E3231" s="315"/>
      <c r="F3231" s="315"/>
      <c r="G3231" s="315"/>
      <c r="H3231" s="315"/>
      <c r="I3231" s="54"/>
      <c r="J3231" s="53"/>
      <c r="K3231" s="53"/>
      <c r="L3231" s="270"/>
      <c r="M3231" s="55"/>
      <c r="N3231" s="53"/>
      <c r="O3231" s="87"/>
      <c r="P3231" s="53"/>
      <c r="Q3231" s="53"/>
      <c r="R3231" s="53"/>
      <c r="S3231" s="53"/>
      <c r="T3231" s="53"/>
      <c r="U3231" s="53"/>
      <c r="V3231" s="53"/>
      <c r="W3231" s="53"/>
      <c r="X3231" s="53"/>
      <c r="Y3231" s="53"/>
      <c r="Z3231" s="53"/>
      <c r="AA3231" s="53"/>
      <c r="AB3231" s="53"/>
      <c r="AC3231" s="53"/>
      <c r="AD3231" s="53"/>
      <c r="AE3231" s="53"/>
      <c r="AF3231" s="53"/>
      <c r="AG3231" s="53"/>
      <c r="AH3231" s="53"/>
      <c r="AI3231" s="53"/>
      <c r="AJ3231" s="53"/>
      <c r="AK3231" s="54"/>
    </row>
    <row r="3232" spans="2:37" x14ac:dyDescent="0.25">
      <c r="B3232" s="315"/>
      <c r="C3232" s="315"/>
      <c r="D3232" s="315"/>
      <c r="E3232" s="315"/>
      <c r="F3232" s="315"/>
      <c r="G3232" s="315"/>
      <c r="H3232" s="315"/>
      <c r="I3232" s="54"/>
      <c r="J3232" s="53"/>
      <c r="K3232" s="53"/>
      <c r="L3232" s="270"/>
      <c r="M3232" s="55"/>
      <c r="N3232" s="53"/>
      <c r="O3232" s="87"/>
      <c r="P3232" s="53"/>
      <c r="Q3232" s="53"/>
      <c r="R3232" s="53"/>
      <c r="S3232" s="53"/>
      <c r="T3232" s="53"/>
      <c r="U3232" s="53"/>
      <c r="V3232" s="53"/>
      <c r="W3232" s="53"/>
      <c r="X3232" s="53"/>
      <c r="Y3232" s="53"/>
      <c r="Z3232" s="53"/>
      <c r="AA3232" s="53"/>
      <c r="AB3232" s="53"/>
      <c r="AC3232" s="53"/>
      <c r="AD3232" s="53"/>
      <c r="AE3232" s="53"/>
      <c r="AF3232" s="53"/>
      <c r="AG3232" s="53"/>
      <c r="AH3232" s="53"/>
      <c r="AI3232" s="53"/>
      <c r="AJ3232" s="53"/>
      <c r="AK3232" s="54"/>
    </row>
    <row r="3233" spans="2:37" x14ac:dyDescent="0.25">
      <c r="B3233" s="315"/>
      <c r="C3233" s="315"/>
      <c r="D3233" s="315"/>
      <c r="E3233" s="315"/>
      <c r="F3233" s="315"/>
      <c r="G3233" s="315"/>
      <c r="H3233" s="315"/>
      <c r="I3233" s="54"/>
      <c r="J3233" s="53"/>
      <c r="K3233" s="53"/>
      <c r="L3233" s="270"/>
      <c r="M3233" s="55"/>
      <c r="N3233" s="53"/>
      <c r="O3233" s="87"/>
      <c r="P3233" s="53"/>
      <c r="Q3233" s="53"/>
      <c r="R3233" s="53"/>
      <c r="S3233" s="53"/>
      <c r="T3233" s="53"/>
      <c r="U3233" s="53"/>
      <c r="V3233" s="53"/>
      <c r="W3233" s="53"/>
      <c r="X3233" s="53"/>
      <c r="Y3233" s="53"/>
      <c r="Z3233" s="53"/>
      <c r="AA3233" s="53"/>
      <c r="AB3233" s="53"/>
      <c r="AC3233" s="53"/>
      <c r="AD3233" s="53"/>
      <c r="AE3233" s="53"/>
      <c r="AF3233" s="53"/>
      <c r="AG3233" s="53"/>
      <c r="AH3233" s="53"/>
      <c r="AI3233" s="53"/>
      <c r="AJ3233" s="53"/>
      <c r="AK3233" s="54"/>
    </row>
    <row r="3234" spans="2:37" x14ac:dyDescent="0.25">
      <c r="B3234" s="315"/>
      <c r="C3234" s="315"/>
      <c r="D3234" s="315"/>
      <c r="E3234" s="315"/>
      <c r="F3234" s="315"/>
      <c r="G3234" s="315"/>
      <c r="H3234" s="315"/>
      <c r="I3234" s="54"/>
      <c r="J3234" s="53"/>
      <c r="K3234" s="53"/>
      <c r="L3234" s="270"/>
      <c r="M3234" s="55"/>
      <c r="N3234" s="53"/>
      <c r="O3234" s="87"/>
      <c r="P3234" s="53"/>
      <c r="Q3234" s="53"/>
      <c r="R3234" s="53"/>
      <c r="S3234" s="53"/>
      <c r="T3234" s="53"/>
      <c r="U3234" s="53"/>
      <c r="V3234" s="53"/>
      <c r="W3234" s="53"/>
      <c r="X3234" s="53"/>
      <c r="Y3234" s="53"/>
      <c r="Z3234" s="53"/>
      <c r="AA3234" s="53"/>
      <c r="AB3234" s="53"/>
      <c r="AC3234" s="53"/>
      <c r="AD3234" s="53"/>
      <c r="AE3234" s="53"/>
      <c r="AF3234" s="53"/>
      <c r="AG3234" s="53"/>
      <c r="AH3234" s="53"/>
      <c r="AI3234" s="53"/>
      <c r="AJ3234" s="53"/>
      <c r="AK3234" s="54"/>
    </row>
    <row r="3235" spans="2:37" x14ac:dyDescent="0.25">
      <c r="B3235" s="315"/>
      <c r="C3235" s="315"/>
      <c r="D3235" s="315"/>
      <c r="E3235" s="315"/>
      <c r="F3235" s="315"/>
      <c r="G3235" s="315"/>
      <c r="H3235" s="315"/>
      <c r="I3235" s="54"/>
      <c r="J3235" s="53"/>
      <c r="K3235" s="53"/>
      <c r="L3235" s="270"/>
      <c r="M3235" s="55"/>
      <c r="N3235" s="53"/>
      <c r="O3235" s="87"/>
      <c r="P3235" s="53"/>
      <c r="Q3235" s="53"/>
      <c r="R3235" s="53"/>
      <c r="S3235" s="53"/>
      <c r="T3235" s="53"/>
      <c r="U3235" s="53"/>
      <c r="V3235" s="53"/>
      <c r="W3235" s="53"/>
      <c r="X3235" s="53"/>
      <c r="Y3235" s="53"/>
      <c r="Z3235" s="53"/>
      <c r="AA3235" s="53"/>
      <c r="AB3235" s="53"/>
      <c r="AC3235" s="53"/>
      <c r="AD3235" s="53"/>
      <c r="AE3235" s="53"/>
      <c r="AF3235" s="53"/>
      <c r="AG3235" s="53"/>
      <c r="AH3235" s="53"/>
      <c r="AI3235" s="53"/>
      <c r="AJ3235" s="53"/>
      <c r="AK3235" s="54"/>
    </row>
    <row r="3236" spans="2:37" x14ac:dyDescent="0.25">
      <c r="B3236" s="315"/>
      <c r="C3236" s="315"/>
      <c r="D3236" s="315"/>
      <c r="E3236" s="315"/>
      <c r="F3236" s="315"/>
      <c r="G3236" s="315"/>
      <c r="H3236" s="315"/>
      <c r="I3236" s="54"/>
      <c r="J3236" s="53"/>
      <c r="K3236" s="53"/>
      <c r="L3236" s="270"/>
      <c r="M3236" s="55"/>
      <c r="N3236" s="53"/>
      <c r="O3236" s="87"/>
      <c r="P3236" s="53"/>
      <c r="Q3236" s="53"/>
      <c r="R3236" s="53"/>
      <c r="S3236" s="53"/>
      <c r="T3236" s="53"/>
      <c r="U3236" s="53"/>
      <c r="V3236" s="53"/>
      <c r="W3236" s="53"/>
      <c r="X3236" s="53"/>
      <c r="Y3236" s="53"/>
      <c r="Z3236" s="53"/>
      <c r="AA3236" s="53"/>
      <c r="AB3236" s="53"/>
      <c r="AC3236" s="53"/>
      <c r="AD3236" s="53"/>
      <c r="AE3236" s="53"/>
      <c r="AF3236" s="53"/>
      <c r="AG3236" s="53"/>
      <c r="AH3236" s="53"/>
      <c r="AI3236" s="53"/>
      <c r="AJ3236" s="53"/>
      <c r="AK3236" s="54"/>
    </row>
    <row r="3237" spans="2:37" x14ac:dyDescent="0.25">
      <c r="B3237" s="315"/>
      <c r="C3237" s="315"/>
      <c r="D3237" s="315"/>
      <c r="E3237" s="315"/>
      <c r="F3237" s="315"/>
      <c r="G3237" s="315"/>
      <c r="H3237" s="315"/>
      <c r="I3237" s="54"/>
      <c r="J3237" s="53"/>
      <c r="K3237" s="53"/>
      <c r="L3237" s="270"/>
      <c r="M3237" s="55"/>
      <c r="N3237" s="53"/>
      <c r="O3237" s="87"/>
      <c r="P3237" s="53"/>
      <c r="Q3237" s="53"/>
      <c r="R3237" s="53"/>
      <c r="S3237" s="53"/>
      <c r="T3237" s="53"/>
      <c r="U3237" s="53"/>
      <c r="V3237" s="53"/>
      <c r="W3237" s="53"/>
      <c r="X3237" s="53"/>
      <c r="Y3237" s="53"/>
      <c r="Z3237" s="53"/>
      <c r="AA3237" s="53"/>
      <c r="AB3237" s="53"/>
      <c r="AC3237" s="53"/>
      <c r="AD3237" s="53"/>
      <c r="AE3237" s="53"/>
      <c r="AF3237" s="53"/>
      <c r="AG3237" s="53"/>
      <c r="AH3237" s="53"/>
      <c r="AI3237" s="53"/>
      <c r="AJ3237" s="53"/>
      <c r="AK3237" s="54"/>
    </row>
    <row r="3238" spans="2:37" x14ac:dyDescent="0.25">
      <c r="B3238" s="315"/>
      <c r="C3238" s="315"/>
      <c r="D3238" s="315"/>
      <c r="E3238" s="315"/>
      <c r="F3238" s="315"/>
      <c r="G3238" s="315"/>
      <c r="H3238" s="315"/>
      <c r="I3238" s="54"/>
      <c r="J3238" s="53"/>
      <c r="K3238" s="53"/>
      <c r="L3238" s="270"/>
      <c r="M3238" s="55"/>
      <c r="N3238" s="53"/>
      <c r="O3238" s="87"/>
      <c r="P3238" s="53"/>
      <c r="Q3238" s="53"/>
      <c r="R3238" s="53"/>
      <c r="S3238" s="53"/>
      <c r="T3238" s="53"/>
      <c r="U3238" s="53"/>
      <c r="V3238" s="53"/>
      <c r="W3238" s="53"/>
      <c r="X3238" s="53"/>
      <c r="Y3238" s="53"/>
      <c r="Z3238" s="53"/>
      <c r="AA3238" s="53"/>
      <c r="AB3238" s="53"/>
      <c r="AC3238" s="53"/>
      <c r="AD3238" s="53"/>
      <c r="AE3238" s="53"/>
      <c r="AF3238" s="53"/>
      <c r="AG3238" s="53"/>
      <c r="AH3238" s="53"/>
      <c r="AI3238" s="53"/>
      <c r="AJ3238" s="53"/>
      <c r="AK3238" s="54"/>
    </row>
    <row r="3239" spans="2:37" x14ac:dyDescent="0.25">
      <c r="B3239" s="315"/>
      <c r="C3239" s="315"/>
      <c r="D3239" s="315"/>
      <c r="E3239" s="315"/>
      <c r="F3239" s="315"/>
      <c r="G3239" s="315"/>
      <c r="H3239" s="315"/>
      <c r="I3239" s="54"/>
      <c r="J3239" s="53"/>
      <c r="K3239" s="53"/>
      <c r="L3239" s="270"/>
      <c r="M3239" s="55"/>
      <c r="N3239" s="53"/>
      <c r="O3239" s="87"/>
      <c r="P3239" s="53"/>
      <c r="Q3239" s="53"/>
      <c r="R3239" s="53"/>
      <c r="S3239" s="53"/>
      <c r="T3239" s="53"/>
      <c r="U3239" s="53"/>
      <c r="V3239" s="53"/>
      <c r="W3239" s="53"/>
      <c r="X3239" s="53"/>
      <c r="Y3239" s="53"/>
      <c r="Z3239" s="53"/>
      <c r="AA3239" s="53"/>
      <c r="AB3239" s="53"/>
      <c r="AC3239" s="53"/>
      <c r="AD3239" s="53"/>
      <c r="AE3239" s="53"/>
      <c r="AF3239" s="53"/>
      <c r="AG3239" s="53"/>
      <c r="AH3239" s="53"/>
      <c r="AI3239" s="53"/>
      <c r="AJ3239" s="53"/>
      <c r="AK3239" s="54"/>
    </row>
    <row r="3240" spans="2:37" x14ac:dyDescent="0.25">
      <c r="B3240" s="315"/>
      <c r="C3240" s="315"/>
      <c r="D3240" s="315"/>
      <c r="E3240" s="315"/>
      <c r="F3240" s="315"/>
      <c r="G3240" s="315"/>
      <c r="H3240" s="315"/>
      <c r="I3240" s="54"/>
      <c r="J3240" s="53"/>
      <c r="K3240" s="53"/>
      <c r="L3240" s="270"/>
      <c r="M3240" s="55"/>
      <c r="N3240" s="53"/>
      <c r="O3240" s="87"/>
      <c r="P3240" s="53"/>
      <c r="Q3240" s="53"/>
      <c r="R3240" s="53"/>
      <c r="S3240" s="53"/>
      <c r="T3240" s="53"/>
      <c r="U3240" s="53"/>
      <c r="V3240" s="53"/>
      <c r="W3240" s="53"/>
      <c r="X3240" s="53"/>
      <c r="Y3240" s="53"/>
      <c r="Z3240" s="53"/>
      <c r="AA3240" s="53"/>
      <c r="AB3240" s="53"/>
      <c r="AC3240" s="53"/>
      <c r="AD3240" s="53"/>
      <c r="AE3240" s="53"/>
      <c r="AF3240" s="53"/>
      <c r="AG3240" s="53"/>
      <c r="AH3240" s="53"/>
      <c r="AI3240" s="53"/>
      <c r="AJ3240" s="53"/>
      <c r="AK3240" s="54"/>
    </row>
    <row r="3241" spans="2:37" x14ac:dyDescent="0.25">
      <c r="B3241" s="315"/>
      <c r="C3241" s="315"/>
      <c r="D3241" s="315"/>
      <c r="E3241" s="315"/>
      <c r="F3241" s="315"/>
      <c r="G3241" s="315"/>
      <c r="H3241" s="315"/>
      <c r="I3241" s="54"/>
      <c r="J3241" s="53"/>
      <c r="K3241" s="53"/>
      <c r="L3241" s="270"/>
      <c r="M3241" s="55"/>
      <c r="N3241" s="53"/>
      <c r="O3241" s="87"/>
      <c r="P3241" s="53"/>
      <c r="Q3241" s="53"/>
      <c r="R3241" s="53"/>
      <c r="S3241" s="53"/>
      <c r="T3241" s="53"/>
      <c r="U3241" s="53"/>
      <c r="V3241" s="53"/>
      <c r="W3241" s="53"/>
      <c r="X3241" s="53"/>
      <c r="Y3241" s="53"/>
      <c r="Z3241" s="53"/>
      <c r="AA3241" s="53"/>
      <c r="AB3241" s="53"/>
      <c r="AC3241" s="53"/>
      <c r="AD3241" s="53"/>
      <c r="AE3241" s="53"/>
      <c r="AF3241" s="53"/>
      <c r="AG3241" s="53"/>
      <c r="AH3241" s="53"/>
      <c r="AI3241" s="53"/>
      <c r="AJ3241" s="53"/>
      <c r="AK3241" s="54"/>
    </row>
    <row r="3242" spans="2:37" x14ac:dyDescent="0.25">
      <c r="B3242" s="315"/>
      <c r="C3242" s="315"/>
      <c r="D3242" s="315"/>
      <c r="E3242" s="315"/>
      <c r="F3242" s="315"/>
      <c r="G3242" s="315"/>
      <c r="H3242" s="315"/>
      <c r="I3242" s="54"/>
      <c r="J3242" s="53"/>
      <c r="K3242" s="53"/>
      <c r="L3242" s="270"/>
      <c r="M3242" s="55"/>
      <c r="N3242" s="53"/>
      <c r="O3242" s="87"/>
      <c r="P3242" s="53"/>
      <c r="Q3242" s="53"/>
      <c r="R3242" s="53"/>
      <c r="S3242" s="53"/>
      <c r="T3242" s="53"/>
      <c r="U3242" s="53"/>
      <c r="V3242" s="53"/>
      <c r="W3242" s="53"/>
      <c r="X3242" s="53"/>
      <c r="Y3242" s="53"/>
      <c r="Z3242" s="53"/>
      <c r="AA3242" s="53"/>
      <c r="AB3242" s="53"/>
      <c r="AC3242" s="53"/>
      <c r="AD3242" s="53"/>
      <c r="AE3242" s="53"/>
      <c r="AF3242" s="53"/>
      <c r="AG3242" s="53"/>
      <c r="AH3242" s="53"/>
      <c r="AI3242" s="53"/>
      <c r="AJ3242" s="53"/>
      <c r="AK3242" s="54"/>
    </row>
    <row r="3243" spans="2:37" x14ac:dyDescent="0.25">
      <c r="B3243" s="315"/>
      <c r="C3243" s="315"/>
      <c r="D3243" s="315"/>
      <c r="E3243" s="315"/>
      <c r="F3243" s="315"/>
      <c r="G3243" s="315"/>
      <c r="H3243" s="315"/>
      <c r="I3243" s="54"/>
      <c r="J3243" s="53"/>
      <c r="K3243" s="53"/>
      <c r="L3243" s="270"/>
      <c r="M3243" s="55"/>
      <c r="N3243" s="53"/>
      <c r="O3243" s="87"/>
      <c r="P3243" s="53"/>
      <c r="Q3243" s="53"/>
      <c r="R3243" s="53"/>
      <c r="S3243" s="53"/>
      <c r="T3243" s="53"/>
      <c r="U3243" s="53"/>
      <c r="V3243" s="53"/>
      <c r="W3243" s="53"/>
      <c r="X3243" s="53"/>
      <c r="Y3243" s="53"/>
      <c r="Z3243" s="53"/>
      <c r="AA3243" s="53"/>
      <c r="AB3243" s="53"/>
      <c r="AC3243" s="53"/>
      <c r="AD3243" s="53"/>
      <c r="AE3243" s="53"/>
      <c r="AF3243" s="53"/>
      <c r="AG3243" s="53"/>
      <c r="AH3243" s="53"/>
      <c r="AI3243" s="53"/>
      <c r="AJ3243" s="53"/>
      <c r="AK3243" s="54"/>
    </row>
    <row r="3244" spans="2:37" x14ac:dyDescent="0.25">
      <c r="B3244" s="315"/>
      <c r="C3244" s="315"/>
      <c r="D3244" s="315"/>
      <c r="E3244" s="315"/>
      <c r="F3244" s="315"/>
      <c r="G3244" s="315"/>
      <c r="H3244" s="315"/>
      <c r="I3244" s="54"/>
      <c r="J3244" s="53"/>
      <c r="K3244" s="53"/>
      <c r="L3244" s="270"/>
      <c r="M3244" s="55"/>
      <c r="N3244" s="53"/>
      <c r="O3244" s="87"/>
      <c r="P3244" s="53"/>
      <c r="Q3244" s="53"/>
      <c r="R3244" s="53"/>
      <c r="S3244" s="53"/>
      <c r="T3244" s="53"/>
      <c r="U3244" s="53"/>
      <c r="V3244" s="53"/>
      <c r="W3244" s="53"/>
      <c r="X3244" s="53"/>
      <c r="Y3244" s="53"/>
      <c r="Z3244" s="53"/>
      <c r="AA3244" s="53"/>
      <c r="AB3244" s="53"/>
      <c r="AC3244" s="53"/>
      <c r="AD3244" s="53"/>
      <c r="AE3244" s="53"/>
      <c r="AF3244" s="53"/>
      <c r="AG3244" s="53"/>
      <c r="AH3244" s="53"/>
      <c r="AI3244" s="53"/>
      <c r="AJ3244" s="53"/>
      <c r="AK3244" s="54"/>
    </row>
    <row r="3245" spans="2:37" x14ac:dyDescent="0.25">
      <c r="B3245" s="315"/>
      <c r="C3245" s="315"/>
      <c r="D3245" s="315"/>
      <c r="E3245" s="315"/>
      <c r="F3245" s="315"/>
      <c r="G3245" s="315"/>
      <c r="H3245" s="315"/>
      <c r="I3245" s="54"/>
      <c r="J3245" s="53"/>
      <c r="K3245" s="53"/>
      <c r="L3245" s="270"/>
      <c r="M3245" s="55"/>
      <c r="N3245" s="53"/>
      <c r="O3245" s="87"/>
      <c r="P3245" s="53"/>
      <c r="Q3245" s="53"/>
      <c r="R3245" s="53"/>
      <c r="S3245" s="53"/>
      <c r="T3245" s="53"/>
      <c r="U3245" s="53"/>
      <c r="V3245" s="53"/>
      <c r="W3245" s="53"/>
      <c r="X3245" s="53"/>
      <c r="Y3245" s="53"/>
      <c r="Z3245" s="53"/>
      <c r="AA3245" s="53"/>
      <c r="AB3245" s="53"/>
      <c r="AC3245" s="53"/>
      <c r="AD3245" s="53"/>
      <c r="AE3245" s="53"/>
      <c r="AF3245" s="53"/>
      <c r="AG3245" s="53"/>
      <c r="AH3245" s="53"/>
      <c r="AI3245" s="53"/>
      <c r="AJ3245" s="53"/>
      <c r="AK3245" s="54"/>
    </row>
    <row r="3246" spans="2:37" x14ac:dyDescent="0.25">
      <c r="B3246" s="315"/>
      <c r="C3246" s="315"/>
      <c r="D3246" s="315"/>
      <c r="E3246" s="315"/>
      <c r="F3246" s="315"/>
      <c r="G3246" s="315"/>
      <c r="H3246" s="315"/>
      <c r="I3246" s="54"/>
      <c r="J3246" s="53"/>
      <c r="K3246" s="53"/>
      <c r="L3246" s="270"/>
      <c r="M3246" s="55"/>
      <c r="N3246" s="53"/>
      <c r="O3246" s="87"/>
      <c r="P3246" s="53"/>
      <c r="Q3246" s="53"/>
      <c r="R3246" s="53"/>
      <c r="S3246" s="53"/>
      <c r="T3246" s="53"/>
      <c r="U3246" s="53"/>
      <c r="V3246" s="53"/>
      <c r="W3246" s="53"/>
      <c r="X3246" s="53"/>
      <c r="Y3246" s="53"/>
      <c r="Z3246" s="53"/>
      <c r="AA3246" s="53"/>
      <c r="AB3246" s="53"/>
      <c r="AC3246" s="53"/>
      <c r="AD3246" s="53"/>
      <c r="AE3246" s="53"/>
      <c r="AF3246" s="53"/>
      <c r="AG3246" s="53"/>
      <c r="AH3246" s="53"/>
      <c r="AI3246" s="53"/>
      <c r="AJ3246" s="53"/>
      <c r="AK3246" s="54"/>
    </row>
    <row r="3247" spans="2:37" x14ac:dyDescent="0.25">
      <c r="B3247" s="315"/>
      <c r="C3247" s="315"/>
      <c r="D3247" s="315"/>
      <c r="E3247" s="315"/>
      <c r="F3247" s="315"/>
      <c r="G3247" s="315"/>
      <c r="H3247" s="315"/>
      <c r="I3247" s="54"/>
      <c r="J3247" s="53"/>
      <c r="K3247" s="53"/>
      <c r="L3247" s="270"/>
      <c r="M3247" s="55"/>
      <c r="N3247" s="53"/>
      <c r="O3247" s="87"/>
      <c r="P3247" s="53"/>
      <c r="Q3247" s="53"/>
      <c r="R3247" s="53"/>
      <c r="S3247" s="53"/>
      <c r="T3247" s="53"/>
      <c r="U3247" s="53"/>
      <c r="V3247" s="53"/>
      <c r="W3247" s="53"/>
      <c r="X3247" s="53"/>
      <c r="Y3247" s="53"/>
      <c r="Z3247" s="53"/>
      <c r="AA3247" s="53"/>
      <c r="AB3247" s="53"/>
      <c r="AC3247" s="53"/>
      <c r="AD3247" s="53"/>
      <c r="AE3247" s="53"/>
      <c r="AF3247" s="53"/>
      <c r="AG3247" s="53"/>
      <c r="AH3247" s="53"/>
      <c r="AI3247" s="53"/>
      <c r="AJ3247" s="53"/>
      <c r="AK3247" s="54"/>
    </row>
    <row r="3248" spans="2:37" x14ac:dyDescent="0.25">
      <c r="B3248" s="315"/>
      <c r="C3248" s="315"/>
      <c r="D3248" s="315"/>
      <c r="E3248" s="315"/>
      <c r="F3248" s="315"/>
      <c r="G3248" s="315"/>
      <c r="H3248" s="315"/>
      <c r="I3248" s="54"/>
      <c r="J3248" s="53"/>
      <c r="K3248" s="53"/>
      <c r="L3248" s="270"/>
      <c r="M3248" s="55"/>
      <c r="N3248" s="53"/>
      <c r="O3248" s="87"/>
      <c r="P3248" s="53"/>
      <c r="Q3248" s="53"/>
      <c r="R3248" s="53"/>
      <c r="S3248" s="53"/>
      <c r="T3248" s="53"/>
      <c r="U3248" s="53"/>
      <c r="V3248" s="53"/>
      <c r="W3248" s="53"/>
      <c r="X3248" s="53"/>
      <c r="Y3248" s="53"/>
      <c r="Z3248" s="53"/>
      <c r="AA3248" s="53"/>
      <c r="AB3248" s="53"/>
      <c r="AC3248" s="53"/>
      <c r="AD3248" s="53"/>
      <c r="AE3248" s="53"/>
      <c r="AF3248" s="53"/>
      <c r="AG3248" s="53"/>
      <c r="AH3248" s="53"/>
      <c r="AI3248" s="53"/>
      <c r="AJ3248" s="53"/>
      <c r="AK3248" s="54"/>
    </row>
    <row r="3249" spans="2:37" x14ac:dyDescent="0.25">
      <c r="B3249" s="315"/>
      <c r="C3249" s="315"/>
      <c r="D3249" s="315"/>
      <c r="E3249" s="315"/>
      <c r="F3249" s="315"/>
      <c r="G3249" s="315"/>
      <c r="H3249" s="315"/>
      <c r="I3249" s="54"/>
      <c r="J3249" s="53"/>
      <c r="K3249" s="53"/>
      <c r="L3249" s="270"/>
      <c r="M3249" s="55"/>
      <c r="N3249" s="53"/>
      <c r="O3249" s="87"/>
      <c r="P3249" s="53"/>
      <c r="Q3249" s="53"/>
      <c r="R3249" s="53"/>
      <c r="S3249" s="53"/>
      <c r="T3249" s="53"/>
      <c r="U3249" s="53"/>
      <c r="V3249" s="53"/>
      <c r="W3249" s="53"/>
      <c r="X3249" s="53"/>
      <c r="Y3249" s="53"/>
      <c r="Z3249" s="53"/>
      <c r="AA3249" s="53"/>
      <c r="AB3249" s="53"/>
      <c r="AC3249" s="53"/>
      <c r="AD3249" s="53"/>
      <c r="AE3249" s="53"/>
      <c r="AF3249" s="53"/>
      <c r="AG3249" s="53"/>
      <c r="AH3249" s="53"/>
      <c r="AI3249" s="53"/>
      <c r="AJ3249" s="53"/>
      <c r="AK3249" s="54"/>
    </row>
    <row r="3250" spans="2:37" x14ac:dyDescent="0.25">
      <c r="B3250" s="315"/>
      <c r="C3250" s="315"/>
      <c r="D3250" s="315"/>
      <c r="E3250" s="315"/>
      <c r="F3250" s="315"/>
      <c r="G3250" s="315"/>
      <c r="H3250" s="315"/>
      <c r="I3250" s="54"/>
      <c r="J3250" s="53"/>
      <c r="K3250" s="53"/>
      <c r="L3250" s="270"/>
      <c r="M3250" s="55"/>
      <c r="N3250" s="53"/>
      <c r="O3250" s="87"/>
      <c r="P3250" s="53"/>
      <c r="Q3250" s="53"/>
      <c r="R3250" s="53"/>
      <c r="S3250" s="53"/>
      <c r="T3250" s="53"/>
      <c r="U3250" s="53"/>
      <c r="V3250" s="53"/>
      <c r="W3250" s="53"/>
      <c r="X3250" s="53"/>
      <c r="Y3250" s="53"/>
      <c r="Z3250" s="53"/>
      <c r="AA3250" s="53"/>
      <c r="AB3250" s="53"/>
      <c r="AC3250" s="53"/>
      <c r="AD3250" s="53"/>
      <c r="AE3250" s="53"/>
      <c r="AF3250" s="53"/>
      <c r="AG3250" s="53"/>
      <c r="AH3250" s="53"/>
      <c r="AI3250" s="53"/>
      <c r="AJ3250" s="53"/>
      <c r="AK3250" s="54"/>
    </row>
    <row r="3251" spans="2:37" x14ac:dyDescent="0.25">
      <c r="B3251" s="315"/>
      <c r="C3251" s="315"/>
      <c r="D3251" s="315"/>
      <c r="E3251" s="315"/>
      <c r="F3251" s="315"/>
      <c r="G3251" s="315"/>
      <c r="H3251" s="315"/>
      <c r="I3251" s="54"/>
      <c r="J3251" s="53"/>
      <c r="K3251" s="53"/>
      <c r="L3251" s="270"/>
      <c r="M3251" s="55"/>
      <c r="N3251" s="53"/>
      <c r="O3251" s="87"/>
      <c r="P3251" s="53"/>
      <c r="Q3251" s="53"/>
      <c r="R3251" s="53"/>
      <c r="S3251" s="53"/>
      <c r="T3251" s="53"/>
      <c r="U3251" s="53"/>
      <c r="V3251" s="53"/>
      <c r="W3251" s="53"/>
      <c r="X3251" s="53"/>
      <c r="Y3251" s="53"/>
      <c r="Z3251" s="53"/>
      <c r="AA3251" s="53"/>
      <c r="AB3251" s="53"/>
      <c r="AC3251" s="53"/>
      <c r="AD3251" s="53"/>
      <c r="AE3251" s="53"/>
      <c r="AF3251" s="53"/>
      <c r="AG3251" s="53"/>
      <c r="AH3251" s="53"/>
      <c r="AI3251" s="53"/>
      <c r="AJ3251" s="53"/>
      <c r="AK3251" s="54"/>
    </row>
    <row r="3252" spans="2:37" x14ac:dyDescent="0.25">
      <c r="B3252" s="315"/>
      <c r="C3252" s="315"/>
      <c r="D3252" s="315"/>
      <c r="E3252" s="315"/>
      <c r="F3252" s="315"/>
      <c r="G3252" s="315"/>
      <c r="H3252" s="315"/>
      <c r="I3252" s="54"/>
      <c r="J3252" s="53"/>
      <c r="K3252" s="53"/>
      <c r="L3252" s="270"/>
      <c r="M3252" s="55"/>
      <c r="N3252" s="53"/>
      <c r="O3252" s="87"/>
      <c r="P3252" s="53"/>
      <c r="Q3252" s="53"/>
      <c r="R3252" s="53"/>
      <c r="S3252" s="53"/>
      <c r="T3252" s="53"/>
      <c r="U3252" s="53"/>
      <c r="V3252" s="53"/>
      <c r="W3252" s="53"/>
      <c r="X3252" s="53"/>
      <c r="Y3252" s="53"/>
      <c r="Z3252" s="53"/>
      <c r="AA3252" s="53"/>
      <c r="AB3252" s="53"/>
      <c r="AC3252" s="53"/>
      <c r="AD3252" s="53"/>
      <c r="AE3252" s="53"/>
      <c r="AF3252" s="53"/>
      <c r="AG3252" s="53"/>
      <c r="AH3252" s="53"/>
      <c r="AI3252" s="53"/>
      <c r="AJ3252" s="53"/>
      <c r="AK3252" s="54"/>
    </row>
    <row r="3253" spans="2:37" x14ac:dyDescent="0.25">
      <c r="B3253" s="315"/>
      <c r="C3253" s="315"/>
      <c r="D3253" s="315"/>
      <c r="E3253" s="315"/>
      <c r="F3253" s="315"/>
      <c r="G3253" s="315"/>
      <c r="H3253" s="315"/>
      <c r="I3253" s="54"/>
      <c r="J3253" s="53"/>
      <c r="K3253" s="53"/>
      <c r="L3253" s="270"/>
      <c r="M3253" s="55"/>
      <c r="N3253" s="53"/>
      <c r="O3253" s="87"/>
      <c r="P3253" s="53"/>
      <c r="Q3253" s="53"/>
      <c r="R3253" s="53"/>
      <c r="S3253" s="53"/>
      <c r="T3253" s="53"/>
      <c r="U3253" s="53"/>
      <c r="V3253" s="53"/>
      <c r="W3253" s="53"/>
      <c r="X3253" s="53"/>
      <c r="Y3253" s="53"/>
      <c r="Z3253" s="53"/>
      <c r="AA3253" s="53"/>
      <c r="AB3253" s="53"/>
      <c r="AC3253" s="53"/>
      <c r="AD3253" s="53"/>
      <c r="AE3253" s="53"/>
      <c r="AF3253" s="53"/>
      <c r="AG3253" s="53"/>
      <c r="AH3253" s="53"/>
      <c r="AI3253" s="53"/>
      <c r="AJ3253" s="53"/>
      <c r="AK3253" s="54"/>
    </row>
    <row r="3254" spans="2:37" x14ac:dyDescent="0.25">
      <c r="B3254" s="315"/>
      <c r="C3254" s="315"/>
      <c r="D3254" s="315"/>
      <c r="E3254" s="315"/>
      <c r="F3254" s="315"/>
      <c r="G3254" s="315"/>
      <c r="H3254" s="315"/>
      <c r="I3254" s="54"/>
      <c r="J3254" s="53"/>
      <c r="K3254" s="53"/>
      <c r="L3254" s="270"/>
      <c r="M3254" s="55"/>
      <c r="N3254" s="53"/>
      <c r="O3254" s="87"/>
      <c r="P3254" s="53"/>
      <c r="Q3254" s="53"/>
      <c r="R3254" s="53"/>
      <c r="S3254" s="53"/>
      <c r="T3254" s="53"/>
      <c r="U3254" s="53"/>
      <c r="V3254" s="53"/>
      <c r="W3254" s="53"/>
      <c r="X3254" s="53"/>
      <c r="Y3254" s="53"/>
      <c r="Z3254" s="53"/>
      <c r="AA3254" s="53"/>
      <c r="AB3254" s="53"/>
      <c r="AC3254" s="53"/>
      <c r="AD3254" s="53"/>
      <c r="AE3254" s="53"/>
      <c r="AF3254" s="53"/>
      <c r="AG3254" s="53"/>
      <c r="AH3254" s="53"/>
      <c r="AI3254" s="53"/>
      <c r="AJ3254" s="53"/>
      <c r="AK3254" s="54"/>
    </row>
    <row r="3255" spans="2:37" x14ac:dyDescent="0.25">
      <c r="B3255" s="315"/>
      <c r="C3255" s="315"/>
      <c r="D3255" s="315"/>
      <c r="E3255" s="315"/>
      <c r="F3255" s="315"/>
      <c r="G3255" s="315"/>
      <c r="H3255" s="315"/>
      <c r="I3255" s="54"/>
      <c r="J3255" s="53"/>
      <c r="K3255" s="53"/>
      <c r="L3255" s="270"/>
      <c r="M3255" s="55"/>
      <c r="N3255" s="53"/>
      <c r="O3255" s="87"/>
      <c r="P3255" s="53"/>
      <c r="Q3255" s="53"/>
      <c r="R3255" s="53"/>
      <c r="S3255" s="53"/>
      <c r="T3255" s="53"/>
      <c r="U3255" s="53"/>
      <c r="V3255" s="53"/>
      <c r="W3255" s="53"/>
      <c r="X3255" s="53"/>
      <c r="Y3255" s="53"/>
      <c r="Z3255" s="53"/>
      <c r="AA3255" s="53"/>
      <c r="AB3255" s="53"/>
      <c r="AC3255" s="53"/>
      <c r="AD3255" s="53"/>
      <c r="AE3255" s="53"/>
      <c r="AF3255" s="53"/>
      <c r="AG3255" s="53"/>
      <c r="AH3255" s="53"/>
      <c r="AI3255" s="53"/>
      <c r="AJ3255" s="53"/>
      <c r="AK3255" s="54"/>
    </row>
    <row r="3256" spans="2:37" x14ac:dyDescent="0.25">
      <c r="B3256" s="315"/>
      <c r="C3256" s="315"/>
      <c r="D3256" s="315"/>
      <c r="E3256" s="315"/>
      <c r="F3256" s="315"/>
      <c r="G3256" s="315"/>
      <c r="H3256" s="315"/>
      <c r="I3256" s="54"/>
      <c r="J3256" s="53"/>
      <c r="K3256" s="53"/>
      <c r="L3256" s="270"/>
      <c r="M3256" s="55"/>
      <c r="N3256" s="53"/>
      <c r="O3256" s="87"/>
      <c r="P3256" s="53"/>
      <c r="Q3256" s="53"/>
      <c r="R3256" s="53"/>
      <c r="S3256" s="53"/>
      <c r="T3256" s="53"/>
      <c r="U3256" s="53"/>
      <c r="V3256" s="53"/>
      <c r="W3256" s="53"/>
      <c r="X3256" s="53"/>
      <c r="Y3256" s="53"/>
      <c r="Z3256" s="53"/>
      <c r="AA3256" s="53"/>
      <c r="AB3256" s="53"/>
      <c r="AC3256" s="53"/>
      <c r="AD3256" s="53"/>
      <c r="AE3256" s="53"/>
      <c r="AF3256" s="53"/>
      <c r="AG3256" s="53"/>
      <c r="AH3256" s="53"/>
      <c r="AI3256" s="53"/>
      <c r="AJ3256" s="53"/>
      <c r="AK3256" s="54"/>
    </row>
    <row r="3257" spans="2:37" x14ac:dyDescent="0.25">
      <c r="B3257" s="315"/>
      <c r="C3257" s="315"/>
      <c r="D3257" s="315"/>
      <c r="E3257" s="315"/>
      <c r="F3257" s="315"/>
      <c r="G3257" s="315"/>
      <c r="H3257" s="315"/>
      <c r="I3257" s="54"/>
      <c r="J3257" s="53"/>
      <c r="K3257" s="53"/>
      <c r="L3257" s="270"/>
      <c r="M3257" s="55"/>
      <c r="N3257" s="53"/>
      <c r="O3257" s="87"/>
      <c r="P3257" s="53"/>
      <c r="Q3257" s="53"/>
      <c r="R3257" s="53"/>
      <c r="S3257" s="53"/>
      <c r="T3257" s="53"/>
      <c r="U3257" s="53"/>
      <c r="V3257" s="53"/>
      <c r="W3257" s="53"/>
      <c r="X3257" s="53"/>
      <c r="Y3257" s="53"/>
      <c r="Z3257" s="53"/>
      <c r="AA3257" s="53"/>
      <c r="AB3257" s="53"/>
      <c r="AC3257" s="53"/>
      <c r="AD3257" s="53"/>
      <c r="AE3257" s="53"/>
      <c r="AF3257" s="53"/>
      <c r="AG3257" s="53"/>
      <c r="AH3257" s="53"/>
      <c r="AI3257" s="53"/>
      <c r="AJ3257" s="53"/>
      <c r="AK3257" s="54"/>
    </row>
    <row r="3258" spans="2:37" x14ac:dyDescent="0.25">
      <c r="B3258" s="315"/>
      <c r="C3258" s="315"/>
      <c r="D3258" s="315"/>
      <c r="E3258" s="315"/>
      <c r="F3258" s="315"/>
      <c r="G3258" s="315"/>
      <c r="H3258" s="315"/>
      <c r="I3258" s="54"/>
      <c r="J3258" s="53"/>
      <c r="K3258" s="53"/>
      <c r="L3258" s="270"/>
      <c r="M3258" s="55"/>
      <c r="N3258" s="53"/>
      <c r="O3258" s="87"/>
      <c r="P3258" s="53"/>
      <c r="Q3258" s="53"/>
      <c r="R3258" s="53"/>
      <c r="S3258" s="53"/>
      <c r="T3258" s="53"/>
      <c r="U3258" s="53"/>
      <c r="V3258" s="53"/>
      <c r="W3258" s="53"/>
      <c r="X3258" s="53"/>
      <c r="Y3258" s="53"/>
      <c r="Z3258" s="53"/>
      <c r="AA3258" s="53"/>
      <c r="AB3258" s="53"/>
      <c r="AC3258" s="53"/>
      <c r="AD3258" s="53"/>
      <c r="AE3258" s="53"/>
      <c r="AF3258" s="53"/>
      <c r="AG3258" s="53"/>
      <c r="AH3258" s="53"/>
      <c r="AI3258" s="53"/>
      <c r="AJ3258" s="53"/>
      <c r="AK3258" s="54"/>
    </row>
    <row r="3259" spans="2:37" x14ac:dyDescent="0.25">
      <c r="B3259" s="315"/>
      <c r="C3259" s="315"/>
      <c r="D3259" s="315"/>
      <c r="E3259" s="315"/>
      <c r="F3259" s="315"/>
      <c r="G3259" s="315"/>
      <c r="H3259" s="315"/>
      <c r="I3259" s="54"/>
      <c r="J3259" s="53"/>
      <c r="K3259" s="53"/>
      <c r="L3259" s="270"/>
      <c r="M3259" s="55"/>
      <c r="N3259" s="53"/>
      <c r="O3259" s="87"/>
      <c r="P3259" s="53"/>
      <c r="Q3259" s="53"/>
      <c r="R3259" s="53"/>
      <c r="S3259" s="53"/>
      <c r="T3259" s="53"/>
      <c r="U3259" s="53"/>
      <c r="V3259" s="53"/>
      <c r="W3259" s="53"/>
      <c r="X3259" s="53"/>
      <c r="Y3259" s="53"/>
      <c r="Z3259" s="53"/>
      <c r="AA3259" s="53"/>
      <c r="AB3259" s="53"/>
      <c r="AC3259" s="53"/>
      <c r="AD3259" s="53"/>
      <c r="AE3259" s="53"/>
      <c r="AF3259" s="53"/>
      <c r="AG3259" s="53"/>
      <c r="AH3259" s="53"/>
      <c r="AI3259" s="53"/>
      <c r="AJ3259" s="53"/>
      <c r="AK3259" s="54"/>
    </row>
    <row r="3260" spans="2:37" x14ac:dyDescent="0.25">
      <c r="B3260" s="315"/>
      <c r="C3260" s="315"/>
      <c r="D3260" s="315"/>
      <c r="E3260" s="315"/>
      <c r="F3260" s="315"/>
      <c r="G3260" s="315"/>
      <c r="H3260" s="315"/>
      <c r="I3260" s="54"/>
      <c r="J3260" s="53"/>
      <c r="K3260" s="53"/>
      <c r="L3260" s="270"/>
      <c r="M3260" s="55"/>
      <c r="N3260" s="53"/>
      <c r="O3260" s="87"/>
      <c r="P3260" s="53"/>
      <c r="Q3260" s="53"/>
      <c r="R3260" s="53"/>
      <c r="S3260" s="53"/>
      <c r="T3260" s="53"/>
      <c r="U3260" s="53"/>
      <c r="V3260" s="53"/>
      <c r="W3260" s="53"/>
      <c r="X3260" s="53"/>
      <c r="Y3260" s="53"/>
      <c r="Z3260" s="53"/>
      <c r="AA3260" s="53"/>
      <c r="AB3260" s="53"/>
      <c r="AC3260" s="53"/>
      <c r="AD3260" s="53"/>
      <c r="AE3260" s="53"/>
      <c r="AF3260" s="53"/>
      <c r="AG3260" s="53"/>
      <c r="AH3260" s="53"/>
      <c r="AI3260" s="53"/>
      <c r="AJ3260" s="53"/>
      <c r="AK3260" s="54"/>
    </row>
    <row r="3261" spans="2:37" x14ac:dyDescent="0.25">
      <c r="B3261" s="315"/>
      <c r="C3261" s="315"/>
      <c r="D3261" s="315"/>
      <c r="E3261" s="315"/>
      <c r="F3261" s="315"/>
      <c r="G3261" s="315"/>
      <c r="H3261" s="315"/>
      <c r="I3261" s="54"/>
      <c r="J3261" s="53"/>
      <c r="K3261" s="53"/>
      <c r="L3261" s="270"/>
      <c r="M3261" s="55"/>
      <c r="N3261" s="53"/>
      <c r="O3261" s="87"/>
      <c r="P3261" s="53"/>
      <c r="Q3261" s="53"/>
      <c r="R3261" s="53"/>
      <c r="S3261" s="53"/>
      <c r="T3261" s="53"/>
      <c r="U3261" s="53"/>
      <c r="V3261" s="53"/>
      <c r="W3261" s="53"/>
      <c r="X3261" s="53"/>
      <c r="Y3261" s="53"/>
      <c r="Z3261" s="53"/>
      <c r="AA3261" s="53"/>
      <c r="AB3261" s="53"/>
      <c r="AC3261" s="53"/>
      <c r="AD3261" s="53"/>
      <c r="AE3261" s="53"/>
      <c r="AF3261" s="53"/>
      <c r="AG3261" s="53"/>
      <c r="AH3261" s="53"/>
      <c r="AI3261" s="53"/>
      <c r="AJ3261" s="53"/>
      <c r="AK3261" s="54"/>
    </row>
    <row r="3262" spans="2:37" x14ac:dyDescent="0.25">
      <c r="B3262" s="315"/>
      <c r="C3262" s="315"/>
      <c r="D3262" s="315"/>
      <c r="E3262" s="315"/>
      <c r="F3262" s="315"/>
      <c r="G3262" s="315"/>
      <c r="H3262" s="315"/>
      <c r="I3262" s="54"/>
      <c r="J3262" s="53"/>
      <c r="K3262" s="53"/>
      <c r="L3262" s="270"/>
      <c r="M3262" s="55"/>
      <c r="N3262" s="53"/>
      <c r="O3262" s="87"/>
      <c r="P3262" s="53"/>
      <c r="Q3262" s="53"/>
      <c r="R3262" s="53"/>
      <c r="S3262" s="53"/>
      <c r="T3262" s="53"/>
      <c r="U3262" s="53"/>
      <c r="V3262" s="53"/>
      <c r="W3262" s="53"/>
      <c r="X3262" s="53"/>
      <c r="Y3262" s="53"/>
      <c r="Z3262" s="53"/>
      <c r="AA3262" s="53"/>
      <c r="AB3262" s="53"/>
      <c r="AC3262" s="53"/>
      <c r="AD3262" s="53"/>
      <c r="AE3262" s="53"/>
      <c r="AF3262" s="53"/>
      <c r="AG3262" s="53"/>
      <c r="AH3262" s="53"/>
      <c r="AI3262" s="53"/>
      <c r="AJ3262" s="53"/>
      <c r="AK3262" s="54"/>
    </row>
    <row r="3263" spans="2:37" x14ac:dyDescent="0.25">
      <c r="B3263" s="315"/>
      <c r="C3263" s="315"/>
      <c r="D3263" s="315"/>
      <c r="E3263" s="315"/>
      <c r="F3263" s="315"/>
      <c r="G3263" s="315"/>
      <c r="H3263" s="315"/>
      <c r="I3263" s="54"/>
      <c r="J3263" s="53"/>
      <c r="K3263" s="53"/>
      <c r="L3263" s="270"/>
      <c r="M3263" s="55"/>
      <c r="N3263" s="53"/>
      <c r="O3263" s="87"/>
      <c r="P3263" s="53"/>
      <c r="Q3263" s="53"/>
      <c r="R3263" s="53"/>
      <c r="S3263" s="53"/>
      <c r="T3263" s="53"/>
      <c r="U3263" s="53"/>
      <c r="V3263" s="53"/>
      <c r="W3263" s="53"/>
      <c r="X3263" s="53"/>
      <c r="Y3263" s="53"/>
      <c r="Z3263" s="53"/>
      <c r="AA3263" s="53"/>
      <c r="AB3263" s="53"/>
      <c r="AC3263" s="53"/>
      <c r="AD3263" s="53"/>
      <c r="AE3263" s="53"/>
      <c r="AF3263" s="53"/>
      <c r="AG3263" s="53"/>
      <c r="AH3263" s="53"/>
      <c r="AI3263" s="53"/>
      <c r="AJ3263" s="53"/>
      <c r="AK3263" s="54"/>
    </row>
    <row r="3264" spans="2:37" x14ac:dyDescent="0.25">
      <c r="B3264" s="315"/>
      <c r="C3264" s="315"/>
      <c r="D3264" s="315"/>
      <c r="E3264" s="315"/>
      <c r="F3264" s="315"/>
      <c r="G3264" s="315"/>
      <c r="H3264" s="315"/>
      <c r="I3264" s="54"/>
      <c r="J3264" s="53"/>
      <c r="K3264" s="53"/>
      <c r="L3264" s="270"/>
      <c r="M3264" s="55"/>
      <c r="N3264" s="53"/>
      <c r="O3264" s="87"/>
      <c r="P3264" s="53"/>
      <c r="Q3264" s="53"/>
      <c r="R3264" s="53"/>
      <c r="S3264" s="53"/>
      <c r="T3264" s="53"/>
      <c r="U3264" s="53"/>
      <c r="V3264" s="53"/>
      <c r="W3264" s="53"/>
      <c r="X3264" s="53"/>
      <c r="Y3264" s="53"/>
      <c r="Z3264" s="53"/>
      <c r="AA3264" s="53"/>
      <c r="AB3264" s="53"/>
      <c r="AC3264" s="53"/>
      <c r="AD3264" s="53"/>
      <c r="AE3264" s="53"/>
      <c r="AF3264" s="53"/>
      <c r="AG3264" s="53"/>
      <c r="AH3264" s="53"/>
      <c r="AI3264" s="53"/>
      <c r="AJ3264" s="53"/>
      <c r="AK3264" s="54"/>
    </row>
    <row r="3265" spans="2:37" x14ac:dyDescent="0.25">
      <c r="B3265" s="315"/>
      <c r="C3265" s="315"/>
      <c r="D3265" s="315"/>
      <c r="E3265" s="315"/>
      <c r="F3265" s="315"/>
      <c r="G3265" s="315"/>
      <c r="H3265" s="315"/>
      <c r="I3265" s="54"/>
      <c r="J3265" s="53"/>
      <c r="K3265" s="53"/>
      <c r="L3265" s="270"/>
      <c r="M3265" s="55"/>
      <c r="N3265" s="53"/>
      <c r="O3265" s="87"/>
      <c r="P3265" s="53"/>
      <c r="Q3265" s="53"/>
      <c r="R3265" s="53"/>
      <c r="S3265" s="53"/>
      <c r="T3265" s="53"/>
      <c r="U3265" s="53"/>
      <c r="V3265" s="53"/>
      <c r="W3265" s="53"/>
      <c r="X3265" s="53"/>
      <c r="Y3265" s="53"/>
      <c r="Z3265" s="53"/>
      <c r="AA3265" s="53"/>
      <c r="AB3265" s="53"/>
      <c r="AC3265" s="53"/>
      <c r="AD3265" s="53"/>
      <c r="AE3265" s="53"/>
      <c r="AF3265" s="53"/>
      <c r="AG3265" s="53"/>
      <c r="AH3265" s="53"/>
      <c r="AI3265" s="53"/>
      <c r="AJ3265" s="53"/>
      <c r="AK3265" s="54"/>
    </row>
    <row r="3266" spans="2:37" x14ac:dyDescent="0.25">
      <c r="B3266" s="315"/>
      <c r="C3266" s="315"/>
      <c r="D3266" s="315"/>
      <c r="E3266" s="315"/>
      <c r="F3266" s="315"/>
      <c r="G3266" s="315"/>
      <c r="H3266" s="315"/>
      <c r="I3266" s="54"/>
      <c r="J3266" s="53"/>
      <c r="K3266" s="53"/>
      <c r="L3266" s="270"/>
      <c r="M3266" s="55"/>
      <c r="N3266" s="53"/>
      <c r="O3266" s="87"/>
      <c r="P3266" s="53"/>
      <c r="Q3266" s="53"/>
      <c r="R3266" s="53"/>
      <c r="S3266" s="53"/>
      <c r="T3266" s="53"/>
      <c r="U3266" s="53"/>
      <c r="V3266" s="53"/>
      <c r="W3266" s="53"/>
      <c r="X3266" s="53"/>
      <c r="Y3266" s="53"/>
      <c r="Z3266" s="53"/>
      <c r="AA3266" s="53"/>
      <c r="AB3266" s="53"/>
      <c r="AC3266" s="53"/>
      <c r="AD3266" s="53"/>
      <c r="AE3266" s="53"/>
      <c r="AF3266" s="53"/>
      <c r="AG3266" s="53"/>
      <c r="AH3266" s="53"/>
      <c r="AI3266" s="53"/>
      <c r="AJ3266" s="53"/>
      <c r="AK3266" s="54"/>
    </row>
    <row r="3267" spans="2:37" x14ac:dyDescent="0.25">
      <c r="B3267" s="315"/>
      <c r="C3267" s="315"/>
      <c r="D3267" s="315"/>
      <c r="E3267" s="315"/>
      <c r="F3267" s="315"/>
      <c r="G3267" s="315"/>
      <c r="H3267" s="315"/>
      <c r="I3267" s="54"/>
      <c r="J3267" s="53"/>
      <c r="K3267" s="53"/>
      <c r="L3267" s="270"/>
      <c r="M3267" s="55"/>
      <c r="N3267" s="53"/>
      <c r="O3267" s="87"/>
      <c r="P3267" s="53"/>
      <c r="Q3267" s="53"/>
      <c r="R3267" s="53"/>
      <c r="S3267" s="53"/>
      <c r="T3267" s="53"/>
      <c r="U3267" s="53"/>
      <c r="V3267" s="53"/>
      <c r="W3267" s="53"/>
      <c r="X3267" s="53"/>
      <c r="Y3267" s="53"/>
      <c r="Z3267" s="53"/>
      <c r="AA3267" s="53"/>
      <c r="AB3267" s="53"/>
      <c r="AC3267" s="53"/>
      <c r="AD3267" s="53"/>
      <c r="AE3267" s="53"/>
      <c r="AF3267" s="53"/>
      <c r="AG3267" s="53"/>
      <c r="AH3267" s="53"/>
      <c r="AI3267" s="53"/>
      <c r="AJ3267" s="53"/>
      <c r="AK3267" s="54"/>
    </row>
    <row r="3268" spans="2:37" x14ac:dyDescent="0.25">
      <c r="B3268" s="315"/>
      <c r="C3268" s="315"/>
      <c r="D3268" s="315"/>
      <c r="E3268" s="315"/>
      <c r="F3268" s="315"/>
      <c r="G3268" s="315"/>
      <c r="H3268" s="315"/>
      <c r="I3268" s="54"/>
      <c r="J3268" s="53"/>
      <c r="K3268" s="53"/>
      <c r="L3268" s="270"/>
      <c r="M3268" s="55"/>
      <c r="N3268" s="53"/>
      <c r="O3268" s="87"/>
      <c r="P3268" s="53"/>
      <c r="Q3268" s="53"/>
      <c r="R3268" s="53"/>
      <c r="S3268" s="53"/>
      <c r="T3268" s="53"/>
      <c r="U3268" s="53"/>
      <c r="V3268" s="53"/>
      <c r="W3268" s="53"/>
      <c r="X3268" s="53"/>
      <c r="Y3268" s="53"/>
      <c r="Z3268" s="53"/>
      <c r="AA3268" s="53"/>
      <c r="AB3268" s="53"/>
      <c r="AC3268" s="53"/>
      <c r="AD3268" s="53"/>
      <c r="AE3268" s="53"/>
      <c r="AF3268" s="53"/>
      <c r="AG3268" s="53"/>
      <c r="AH3268" s="53"/>
      <c r="AI3268" s="53"/>
      <c r="AJ3268" s="53"/>
      <c r="AK3268" s="54"/>
    </row>
    <row r="3269" spans="2:37" x14ac:dyDescent="0.25">
      <c r="B3269" s="315"/>
      <c r="C3269" s="315"/>
      <c r="D3269" s="315"/>
      <c r="E3269" s="315"/>
      <c r="F3269" s="315"/>
      <c r="G3269" s="315"/>
      <c r="H3269" s="315"/>
      <c r="I3269" s="54"/>
      <c r="J3269" s="53"/>
      <c r="K3269" s="53"/>
      <c r="L3269" s="270"/>
      <c r="M3269" s="55"/>
      <c r="N3269" s="53"/>
      <c r="O3269" s="87"/>
      <c r="P3269" s="53"/>
      <c r="Q3269" s="53"/>
      <c r="R3269" s="53"/>
      <c r="S3269" s="53"/>
      <c r="T3269" s="53"/>
      <c r="U3269" s="53"/>
      <c r="V3269" s="53"/>
      <c r="W3269" s="53"/>
      <c r="X3269" s="53"/>
      <c r="Y3269" s="53"/>
      <c r="Z3269" s="53"/>
      <c r="AA3269" s="53"/>
      <c r="AB3269" s="53"/>
      <c r="AC3269" s="53"/>
      <c r="AD3269" s="53"/>
      <c r="AE3269" s="53"/>
      <c r="AF3269" s="53"/>
      <c r="AG3269" s="53"/>
      <c r="AH3269" s="53"/>
      <c r="AI3269" s="53"/>
      <c r="AJ3269" s="53"/>
      <c r="AK3269" s="54"/>
    </row>
    <row r="3270" spans="2:37" x14ac:dyDescent="0.25">
      <c r="B3270" s="315"/>
      <c r="C3270" s="315"/>
      <c r="D3270" s="315"/>
      <c r="E3270" s="315"/>
      <c r="F3270" s="315"/>
      <c r="G3270" s="315"/>
      <c r="H3270" s="315"/>
      <c r="I3270" s="54"/>
      <c r="J3270" s="53"/>
      <c r="K3270" s="53"/>
      <c r="L3270" s="270"/>
      <c r="M3270" s="55"/>
      <c r="N3270" s="53"/>
      <c r="O3270" s="87"/>
      <c r="P3270" s="53"/>
      <c r="Q3270" s="53"/>
      <c r="R3270" s="53"/>
      <c r="S3270" s="53"/>
      <c r="T3270" s="53"/>
      <c r="U3270" s="53"/>
      <c r="V3270" s="53"/>
      <c r="W3270" s="53"/>
      <c r="X3270" s="53"/>
      <c r="Y3270" s="53"/>
      <c r="Z3270" s="53"/>
      <c r="AA3270" s="53"/>
      <c r="AB3270" s="53"/>
      <c r="AC3270" s="53"/>
      <c r="AD3270" s="53"/>
      <c r="AE3270" s="53"/>
      <c r="AF3270" s="53"/>
      <c r="AG3270" s="53"/>
      <c r="AH3270" s="53"/>
      <c r="AI3270" s="53"/>
      <c r="AJ3270" s="53"/>
      <c r="AK3270" s="54"/>
    </row>
    <row r="3271" spans="2:37" x14ac:dyDescent="0.25">
      <c r="B3271" s="315"/>
      <c r="C3271" s="315"/>
      <c r="D3271" s="315"/>
      <c r="E3271" s="315"/>
      <c r="F3271" s="315"/>
      <c r="G3271" s="315"/>
      <c r="H3271" s="315"/>
      <c r="I3271" s="54"/>
      <c r="J3271" s="53"/>
      <c r="K3271" s="53"/>
      <c r="L3271" s="270"/>
      <c r="M3271" s="55"/>
      <c r="N3271" s="53"/>
      <c r="O3271" s="87"/>
      <c r="P3271" s="53"/>
      <c r="Q3271" s="53"/>
      <c r="R3271" s="53"/>
      <c r="S3271" s="53"/>
      <c r="T3271" s="53"/>
      <c r="U3271" s="53"/>
      <c r="V3271" s="53"/>
      <c r="W3271" s="53"/>
      <c r="X3271" s="53"/>
      <c r="Y3271" s="53"/>
      <c r="Z3271" s="53"/>
      <c r="AA3271" s="53"/>
      <c r="AB3271" s="53"/>
      <c r="AC3271" s="53"/>
      <c r="AD3271" s="53"/>
      <c r="AE3271" s="53"/>
      <c r="AF3271" s="53"/>
      <c r="AG3271" s="53"/>
      <c r="AH3271" s="53"/>
      <c r="AI3271" s="53"/>
      <c r="AJ3271" s="53"/>
      <c r="AK3271" s="54"/>
    </row>
    <row r="3272" spans="2:37" x14ac:dyDescent="0.25">
      <c r="B3272" s="315"/>
      <c r="C3272" s="315"/>
      <c r="D3272" s="315"/>
      <c r="E3272" s="315"/>
      <c r="F3272" s="315"/>
      <c r="G3272" s="315"/>
      <c r="H3272" s="315"/>
      <c r="I3272" s="54"/>
      <c r="J3272" s="53"/>
      <c r="K3272" s="53"/>
      <c r="L3272" s="270"/>
      <c r="M3272" s="55"/>
      <c r="N3272" s="53"/>
      <c r="O3272" s="87"/>
      <c r="P3272" s="53"/>
      <c r="Q3272" s="53"/>
      <c r="R3272" s="53"/>
      <c r="S3272" s="53"/>
      <c r="T3272" s="53"/>
      <c r="U3272" s="53"/>
      <c r="V3272" s="53"/>
      <c r="W3272" s="53"/>
      <c r="X3272" s="53"/>
      <c r="Y3272" s="53"/>
      <c r="Z3272" s="53"/>
      <c r="AA3272" s="53"/>
      <c r="AB3272" s="53"/>
      <c r="AC3272" s="53"/>
      <c r="AD3272" s="53"/>
      <c r="AE3272" s="53"/>
      <c r="AF3272" s="53"/>
      <c r="AG3272" s="53"/>
      <c r="AH3272" s="53"/>
      <c r="AI3272" s="53"/>
      <c r="AJ3272" s="53"/>
      <c r="AK3272" s="54"/>
    </row>
    <row r="3273" spans="2:37" x14ac:dyDescent="0.25">
      <c r="B3273" s="315"/>
      <c r="C3273" s="315"/>
      <c r="D3273" s="315"/>
      <c r="E3273" s="315"/>
      <c r="F3273" s="315"/>
      <c r="G3273" s="315"/>
      <c r="H3273" s="315"/>
      <c r="I3273" s="54"/>
      <c r="J3273" s="53"/>
      <c r="K3273" s="53"/>
      <c r="L3273" s="270"/>
      <c r="M3273" s="55"/>
      <c r="N3273" s="53"/>
      <c r="O3273" s="87"/>
      <c r="P3273" s="53"/>
      <c r="Q3273" s="53"/>
      <c r="R3273" s="53"/>
      <c r="S3273" s="53"/>
      <c r="T3273" s="53"/>
      <c r="U3273" s="53"/>
      <c r="V3273" s="53"/>
      <c r="W3273" s="53"/>
      <c r="X3273" s="53"/>
      <c r="Y3273" s="53"/>
      <c r="Z3273" s="53"/>
      <c r="AA3273" s="53"/>
      <c r="AB3273" s="53"/>
      <c r="AC3273" s="53"/>
      <c r="AD3273" s="53"/>
      <c r="AE3273" s="53"/>
      <c r="AF3273" s="53"/>
      <c r="AG3273" s="53"/>
      <c r="AH3273" s="53"/>
      <c r="AI3273" s="53"/>
      <c r="AJ3273" s="53"/>
      <c r="AK3273" s="54"/>
    </row>
    <row r="3274" spans="2:37" x14ac:dyDescent="0.25">
      <c r="B3274" s="315"/>
      <c r="C3274" s="315"/>
      <c r="D3274" s="315"/>
      <c r="E3274" s="315"/>
      <c r="F3274" s="315"/>
      <c r="G3274" s="315"/>
      <c r="H3274" s="315"/>
      <c r="I3274" s="54"/>
      <c r="J3274" s="53"/>
      <c r="K3274" s="53"/>
      <c r="L3274" s="270"/>
      <c r="M3274" s="55"/>
      <c r="N3274" s="53"/>
      <c r="O3274" s="87"/>
      <c r="P3274" s="53"/>
      <c r="Q3274" s="53"/>
      <c r="R3274" s="53"/>
      <c r="S3274" s="53"/>
      <c r="T3274" s="53"/>
      <c r="U3274" s="53"/>
      <c r="V3274" s="53"/>
      <c r="W3274" s="53"/>
      <c r="X3274" s="53"/>
      <c r="Y3274" s="53"/>
      <c r="Z3274" s="53"/>
      <c r="AA3274" s="53"/>
      <c r="AB3274" s="53"/>
      <c r="AC3274" s="53"/>
      <c r="AD3274" s="53"/>
      <c r="AE3274" s="53"/>
      <c r="AF3274" s="53"/>
      <c r="AG3274" s="53"/>
      <c r="AH3274" s="53"/>
      <c r="AI3274" s="53"/>
      <c r="AJ3274" s="53"/>
      <c r="AK3274" s="54"/>
    </row>
    <row r="3275" spans="2:37" x14ac:dyDescent="0.25">
      <c r="B3275" s="315"/>
      <c r="C3275" s="315"/>
      <c r="D3275" s="315"/>
      <c r="E3275" s="315"/>
      <c r="F3275" s="315"/>
      <c r="G3275" s="315"/>
      <c r="H3275" s="315"/>
      <c r="I3275" s="54"/>
      <c r="J3275" s="53"/>
      <c r="K3275" s="53"/>
      <c r="L3275" s="270"/>
      <c r="M3275" s="55"/>
      <c r="N3275" s="53"/>
      <c r="O3275" s="87"/>
      <c r="P3275" s="53"/>
      <c r="Q3275" s="53"/>
      <c r="R3275" s="53"/>
      <c r="S3275" s="53"/>
      <c r="T3275" s="53"/>
      <c r="U3275" s="53"/>
      <c r="V3275" s="53"/>
      <c r="W3275" s="53"/>
      <c r="X3275" s="53"/>
      <c r="Y3275" s="53"/>
      <c r="Z3275" s="53"/>
      <c r="AA3275" s="53"/>
      <c r="AB3275" s="53"/>
      <c r="AC3275" s="53"/>
      <c r="AD3275" s="53"/>
      <c r="AE3275" s="53"/>
      <c r="AF3275" s="53"/>
      <c r="AG3275" s="53"/>
      <c r="AH3275" s="53"/>
      <c r="AI3275" s="53"/>
      <c r="AJ3275" s="53"/>
      <c r="AK3275" s="54"/>
    </row>
    <row r="3276" spans="2:37" x14ac:dyDescent="0.25">
      <c r="B3276" s="315"/>
      <c r="C3276" s="315"/>
      <c r="D3276" s="315"/>
      <c r="E3276" s="315"/>
      <c r="F3276" s="315"/>
      <c r="G3276" s="315"/>
      <c r="H3276" s="315"/>
      <c r="I3276" s="54"/>
      <c r="J3276" s="53"/>
      <c r="K3276" s="53"/>
      <c r="L3276" s="270"/>
      <c r="M3276" s="55"/>
      <c r="N3276" s="53"/>
      <c r="O3276" s="87"/>
      <c r="P3276" s="53"/>
      <c r="Q3276" s="53"/>
      <c r="R3276" s="53"/>
      <c r="S3276" s="53"/>
      <c r="T3276" s="53"/>
      <c r="U3276" s="53"/>
      <c r="V3276" s="53"/>
      <c r="W3276" s="53"/>
      <c r="X3276" s="53"/>
      <c r="Y3276" s="53"/>
      <c r="Z3276" s="53"/>
      <c r="AA3276" s="53"/>
      <c r="AB3276" s="53"/>
      <c r="AC3276" s="53"/>
      <c r="AD3276" s="53"/>
      <c r="AE3276" s="53"/>
      <c r="AF3276" s="53"/>
      <c r="AG3276" s="53"/>
      <c r="AH3276" s="53"/>
      <c r="AI3276" s="53"/>
      <c r="AJ3276" s="53"/>
      <c r="AK3276" s="54"/>
    </row>
    <row r="3277" spans="2:37" x14ac:dyDescent="0.25">
      <c r="B3277" s="315"/>
      <c r="C3277" s="315"/>
      <c r="D3277" s="315"/>
      <c r="E3277" s="315"/>
      <c r="F3277" s="315"/>
      <c r="G3277" s="315"/>
      <c r="H3277" s="315"/>
      <c r="I3277" s="54"/>
      <c r="J3277" s="53"/>
      <c r="K3277" s="53"/>
      <c r="L3277" s="270"/>
      <c r="M3277" s="55"/>
      <c r="N3277" s="53"/>
      <c r="O3277" s="87"/>
      <c r="P3277" s="53"/>
      <c r="Q3277" s="53"/>
      <c r="R3277" s="53"/>
      <c r="S3277" s="53"/>
      <c r="T3277" s="53"/>
      <c r="U3277" s="53"/>
      <c r="V3277" s="53"/>
      <c r="W3277" s="53"/>
      <c r="X3277" s="53"/>
      <c r="Y3277" s="53"/>
      <c r="Z3277" s="53"/>
      <c r="AA3277" s="53"/>
      <c r="AB3277" s="53"/>
      <c r="AC3277" s="53"/>
      <c r="AD3277" s="53"/>
      <c r="AE3277" s="53"/>
      <c r="AF3277" s="53"/>
      <c r="AG3277" s="53"/>
      <c r="AH3277" s="53"/>
      <c r="AI3277" s="53"/>
      <c r="AJ3277" s="53"/>
      <c r="AK3277" s="54"/>
    </row>
    <row r="3278" spans="2:37" x14ac:dyDescent="0.25">
      <c r="B3278" s="315"/>
      <c r="C3278" s="315"/>
      <c r="D3278" s="315"/>
      <c r="E3278" s="315"/>
      <c r="F3278" s="315"/>
      <c r="G3278" s="315"/>
      <c r="H3278" s="315"/>
      <c r="I3278" s="54"/>
      <c r="J3278" s="53"/>
      <c r="K3278" s="53"/>
      <c r="L3278" s="270"/>
      <c r="M3278" s="55"/>
      <c r="N3278" s="53"/>
      <c r="O3278" s="87"/>
      <c r="P3278" s="53"/>
      <c r="Q3278" s="53"/>
      <c r="R3278" s="53"/>
      <c r="S3278" s="53"/>
      <c r="T3278" s="53"/>
      <c r="U3278" s="53"/>
      <c r="V3278" s="53"/>
      <c r="W3278" s="53"/>
      <c r="X3278" s="53"/>
      <c r="Y3278" s="53"/>
      <c r="Z3278" s="53"/>
      <c r="AA3278" s="53"/>
      <c r="AB3278" s="53"/>
      <c r="AC3278" s="53"/>
      <c r="AD3278" s="53"/>
      <c r="AE3278" s="53"/>
      <c r="AF3278" s="53"/>
      <c r="AG3278" s="53"/>
      <c r="AH3278" s="53"/>
      <c r="AI3278" s="53"/>
      <c r="AJ3278" s="53"/>
      <c r="AK3278" s="54"/>
    </row>
    <row r="3279" spans="2:37" x14ac:dyDescent="0.25">
      <c r="B3279" s="315"/>
      <c r="C3279" s="315"/>
      <c r="D3279" s="315"/>
      <c r="E3279" s="315"/>
      <c r="F3279" s="315"/>
      <c r="G3279" s="315"/>
      <c r="H3279" s="315"/>
      <c r="I3279" s="54"/>
      <c r="J3279" s="53"/>
      <c r="K3279" s="53"/>
      <c r="L3279" s="270"/>
      <c r="M3279" s="55"/>
      <c r="N3279" s="53"/>
      <c r="O3279" s="87"/>
      <c r="P3279" s="53"/>
      <c r="Q3279" s="53"/>
      <c r="R3279" s="53"/>
      <c r="S3279" s="53"/>
      <c r="T3279" s="53"/>
      <c r="U3279" s="53"/>
      <c r="V3279" s="53"/>
      <c r="W3279" s="53"/>
      <c r="X3279" s="53"/>
      <c r="Y3279" s="53"/>
      <c r="Z3279" s="53"/>
      <c r="AA3279" s="53"/>
      <c r="AB3279" s="53"/>
      <c r="AC3279" s="53"/>
      <c r="AD3279" s="53"/>
      <c r="AE3279" s="53"/>
      <c r="AF3279" s="53"/>
      <c r="AG3279" s="53"/>
      <c r="AH3279" s="53"/>
      <c r="AI3279" s="53"/>
      <c r="AJ3279" s="53"/>
      <c r="AK3279" s="54"/>
    </row>
    <row r="3280" spans="2:37" x14ac:dyDescent="0.25">
      <c r="B3280" s="315"/>
      <c r="C3280" s="315"/>
      <c r="D3280" s="315"/>
      <c r="E3280" s="315"/>
      <c r="F3280" s="315"/>
      <c r="G3280" s="315"/>
      <c r="H3280" s="315"/>
      <c r="I3280" s="54"/>
      <c r="J3280" s="53"/>
      <c r="K3280" s="53"/>
      <c r="L3280" s="270"/>
      <c r="M3280" s="55"/>
      <c r="N3280" s="53"/>
      <c r="O3280" s="87"/>
      <c r="P3280" s="53"/>
      <c r="Q3280" s="53"/>
      <c r="R3280" s="53"/>
      <c r="S3280" s="53"/>
      <c r="T3280" s="53"/>
      <c r="U3280" s="53"/>
      <c r="V3280" s="53"/>
      <c r="W3280" s="53"/>
      <c r="X3280" s="53"/>
      <c r="Y3280" s="53"/>
      <c r="Z3280" s="53"/>
      <c r="AA3280" s="53"/>
      <c r="AB3280" s="53"/>
      <c r="AC3280" s="53"/>
      <c r="AD3280" s="53"/>
      <c r="AE3280" s="53"/>
      <c r="AF3280" s="53"/>
      <c r="AG3280" s="53"/>
      <c r="AH3280" s="53"/>
      <c r="AI3280" s="53"/>
      <c r="AJ3280" s="53"/>
      <c r="AK3280" s="54"/>
    </row>
    <row r="3281" spans="2:37" x14ac:dyDescent="0.25">
      <c r="B3281" s="315"/>
      <c r="C3281" s="315"/>
      <c r="D3281" s="315"/>
      <c r="E3281" s="315"/>
      <c r="F3281" s="315"/>
      <c r="G3281" s="315"/>
      <c r="H3281" s="315"/>
      <c r="I3281" s="54"/>
      <c r="J3281" s="53"/>
      <c r="K3281" s="53"/>
      <c r="L3281" s="270"/>
      <c r="M3281" s="55"/>
      <c r="N3281" s="53"/>
      <c r="O3281" s="87"/>
      <c r="P3281" s="53"/>
      <c r="Q3281" s="53"/>
      <c r="R3281" s="53"/>
      <c r="S3281" s="53"/>
      <c r="T3281" s="53"/>
      <c r="U3281" s="53"/>
      <c r="V3281" s="53"/>
      <c r="W3281" s="53"/>
      <c r="X3281" s="53"/>
      <c r="Y3281" s="53"/>
      <c r="Z3281" s="53"/>
      <c r="AA3281" s="53"/>
      <c r="AB3281" s="53"/>
      <c r="AC3281" s="53"/>
      <c r="AD3281" s="53"/>
      <c r="AE3281" s="53"/>
      <c r="AF3281" s="53"/>
      <c r="AG3281" s="53"/>
      <c r="AH3281" s="53"/>
      <c r="AI3281" s="53"/>
      <c r="AJ3281" s="53"/>
      <c r="AK3281" s="54"/>
    </row>
    <row r="3282" spans="2:37" x14ac:dyDescent="0.25">
      <c r="B3282" s="315"/>
      <c r="C3282" s="315"/>
      <c r="D3282" s="315"/>
      <c r="E3282" s="315"/>
      <c r="F3282" s="315"/>
      <c r="G3282" s="315"/>
      <c r="H3282" s="315"/>
      <c r="I3282" s="54"/>
      <c r="J3282" s="53"/>
      <c r="K3282" s="53"/>
      <c r="L3282" s="270"/>
      <c r="M3282" s="55"/>
      <c r="N3282" s="53"/>
      <c r="O3282" s="87"/>
      <c r="P3282" s="53"/>
      <c r="Q3282" s="53"/>
      <c r="R3282" s="53"/>
      <c r="S3282" s="53"/>
      <c r="T3282" s="53"/>
      <c r="U3282" s="53"/>
      <c r="V3282" s="53"/>
      <c r="W3282" s="53"/>
      <c r="X3282" s="53"/>
      <c r="Y3282" s="53"/>
      <c r="Z3282" s="53"/>
      <c r="AA3282" s="53"/>
      <c r="AB3282" s="53"/>
      <c r="AC3282" s="53"/>
      <c r="AD3282" s="53"/>
      <c r="AE3282" s="53"/>
      <c r="AF3282" s="53"/>
      <c r="AG3282" s="53"/>
      <c r="AH3282" s="53"/>
      <c r="AI3282" s="53"/>
      <c r="AJ3282" s="53"/>
      <c r="AK3282" s="54"/>
    </row>
    <row r="3283" spans="2:37" x14ac:dyDescent="0.25">
      <c r="B3283" s="315"/>
      <c r="C3283" s="315"/>
      <c r="D3283" s="315"/>
      <c r="E3283" s="315"/>
      <c r="F3283" s="315"/>
      <c r="G3283" s="315"/>
      <c r="H3283" s="315"/>
      <c r="I3283" s="54"/>
      <c r="J3283" s="53"/>
      <c r="K3283" s="53"/>
      <c r="L3283" s="270"/>
      <c r="M3283" s="55"/>
      <c r="N3283" s="53"/>
      <c r="O3283" s="87"/>
      <c r="P3283" s="53"/>
      <c r="Q3283" s="53"/>
      <c r="R3283" s="53"/>
      <c r="S3283" s="53"/>
      <c r="T3283" s="53"/>
      <c r="U3283" s="53"/>
      <c r="V3283" s="53"/>
      <c r="W3283" s="53"/>
      <c r="X3283" s="53"/>
      <c r="Y3283" s="53"/>
      <c r="Z3283" s="53"/>
      <c r="AA3283" s="53"/>
      <c r="AB3283" s="53"/>
      <c r="AC3283" s="53"/>
      <c r="AD3283" s="53"/>
      <c r="AE3283" s="53"/>
      <c r="AF3283" s="53"/>
      <c r="AG3283" s="53"/>
      <c r="AH3283" s="53"/>
      <c r="AI3283" s="53"/>
      <c r="AJ3283" s="53"/>
      <c r="AK3283" s="54"/>
    </row>
    <row r="3284" spans="2:37" x14ac:dyDescent="0.25">
      <c r="B3284" s="315"/>
      <c r="C3284" s="315"/>
      <c r="D3284" s="315"/>
      <c r="E3284" s="315"/>
      <c r="F3284" s="315"/>
      <c r="G3284" s="315"/>
      <c r="H3284" s="315"/>
      <c r="I3284" s="54"/>
      <c r="J3284" s="53"/>
      <c r="K3284" s="53"/>
      <c r="L3284" s="270"/>
      <c r="M3284" s="55"/>
      <c r="N3284" s="53"/>
      <c r="O3284" s="87"/>
      <c r="P3284" s="53"/>
      <c r="Q3284" s="53"/>
      <c r="R3284" s="53"/>
      <c r="S3284" s="53"/>
      <c r="T3284" s="53"/>
      <c r="U3284" s="53"/>
      <c r="V3284" s="53"/>
      <c r="W3284" s="53"/>
      <c r="X3284" s="53"/>
      <c r="Y3284" s="53"/>
      <c r="Z3284" s="53"/>
      <c r="AA3284" s="53"/>
      <c r="AB3284" s="53"/>
      <c r="AC3284" s="53"/>
      <c r="AD3284" s="53"/>
      <c r="AE3284" s="53"/>
      <c r="AF3284" s="53"/>
      <c r="AG3284" s="53"/>
      <c r="AH3284" s="53"/>
      <c r="AI3284" s="53"/>
      <c r="AJ3284" s="53"/>
      <c r="AK3284" s="54"/>
    </row>
    <row r="3285" spans="2:37" x14ac:dyDescent="0.25">
      <c r="B3285" s="315"/>
      <c r="C3285" s="315"/>
      <c r="D3285" s="315"/>
      <c r="E3285" s="315"/>
      <c r="F3285" s="315"/>
      <c r="G3285" s="315"/>
      <c r="H3285" s="315"/>
      <c r="I3285" s="54"/>
      <c r="J3285" s="53"/>
      <c r="K3285" s="53"/>
      <c r="L3285" s="270"/>
      <c r="M3285" s="55"/>
      <c r="N3285" s="53"/>
      <c r="O3285" s="87"/>
      <c r="P3285" s="53"/>
      <c r="Q3285" s="53"/>
      <c r="R3285" s="53"/>
      <c r="S3285" s="53"/>
      <c r="T3285" s="53"/>
      <c r="U3285" s="53"/>
      <c r="V3285" s="53"/>
      <c r="W3285" s="53"/>
      <c r="X3285" s="53"/>
      <c r="Y3285" s="53"/>
      <c r="Z3285" s="53"/>
      <c r="AA3285" s="53"/>
      <c r="AB3285" s="53"/>
      <c r="AC3285" s="53"/>
      <c r="AD3285" s="53"/>
      <c r="AE3285" s="53"/>
      <c r="AF3285" s="53"/>
      <c r="AG3285" s="53"/>
      <c r="AH3285" s="53"/>
      <c r="AI3285" s="53"/>
      <c r="AJ3285" s="53"/>
      <c r="AK3285" s="54"/>
    </row>
    <row r="3286" spans="2:37" x14ac:dyDescent="0.25">
      <c r="B3286" s="315"/>
      <c r="C3286" s="315"/>
      <c r="D3286" s="315"/>
      <c r="E3286" s="315"/>
      <c r="F3286" s="315"/>
      <c r="G3286" s="315"/>
      <c r="H3286" s="315"/>
      <c r="I3286" s="54"/>
      <c r="J3286" s="53"/>
      <c r="K3286" s="53"/>
      <c r="L3286" s="270"/>
      <c r="M3286" s="55"/>
      <c r="N3286" s="53"/>
      <c r="O3286" s="87"/>
      <c r="P3286" s="53"/>
      <c r="Q3286" s="53"/>
      <c r="R3286" s="53"/>
      <c r="S3286" s="53"/>
      <c r="T3286" s="53"/>
      <c r="U3286" s="53"/>
      <c r="V3286" s="53"/>
      <c r="W3286" s="53"/>
      <c r="X3286" s="53"/>
      <c r="Y3286" s="53"/>
      <c r="Z3286" s="53"/>
      <c r="AA3286" s="53"/>
      <c r="AB3286" s="53"/>
      <c r="AC3286" s="53"/>
      <c r="AD3286" s="53"/>
      <c r="AE3286" s="53"/>
      <c r="AF3286" s="53"/>
      <c r="AG3286" s="53"/>
      <c r="AH3286" s="53"/>
      <c r="AI3286" s="53"/>
      <c r="AJ3286" s="53"/>
      <c r="AK3286" s="54"/>
    </row>
    <row r="3287" spans="2:37" x14ac:dyDescent="0.25">
      <c r="B3287" s="315"/>
      <c r="C3287" s="315"/>
      <c r="D3287" s="315"/>
      <c r="E3287" s="315"/>
      <c r="F3287" s="315"/>
      <c r="G3287" s="315"/>
      <c r="H3287" s="315"/>
      <c r="I3287" s="54"/>
      <c r="J3287" s="53"/>
      <c r="K3287" s="53"/>
      <c r="L3287" s="270"/>
      <c r="M3287" s="55"/>
      <c r="N3287" s="53"/>
      <c r="O3287" s="87"/>
      <c r="P3287" s="53"/>
      <c r="Q3287" s="53"/>
      <c r="R3287" s="53"/>
      <c r="S3287" s="53"/>
      <c r="T3287" s="53"/>
      <c r="U3287" s="53"/>
      <c r="V3287" s="53"/>
      <c r="W3287" s="53"/>
      <c r="X3287" s="53"/>
      <c r="Y3287" s="53"/>
      <c r="Z3287" s="53"/>
      <c r="AA3287" s="53"/>
      <c r="AB3287" s="53"/>
      <c r="AC3287" s="53"/>
      <c r="AD3287" s="53"/>
      <c r="AE3287" s="53"/>
      <c r="AF3287" s="53"/>
      <c r="AG3287" s="53"/>
      <c r="AH3287" s="53"/>
      <c r="AI3287" s="53"/>
      <c r="AJ3287" s="53"/>
      <c r="AK3287" s="54"/>
    </row>
    <row r="3288" spans="2:37" x14ac:dyDescent="0.25">
      <c r="B3288" s="315"/>
      <c r="C3288" s="315"/>
      <c r="D3288" s="315"/>
      <c r="E3288" s="315"/>
      <c r="F3288" s="315"/>
      <c r="G3288" s="315"/>
      <c r="H3288" s="315"/>
      <c r="I3288" s="54"/>
      <c r="J3288" s="53"/>
      <c r="K3288" s="53"/>
      <c r="L3288" s="270"/>
      <c r="M3288" s="55"/>
      <c r="N3288" s="53"/>
      <c r="O3288" s="87"/>
      <c r="P3288" s="53"/>
      <c r="Q3288" s="53"/>
      <c r="R3288" s="53"/>
      <c r="S3288" s="53"/>
      <c r="T3288" s="53"/>
      <c r="U3288" s="53"/>
      <c r="V3288" s="53"/>
      <c r="W3288" s="53"/>
      <c r="X3288" s="53"/>
      <c r="Y3288" s="53"/>
      <c r="Z3288" s="53"/>
      <c r="AA3288" s="53"/>
      <c r="AB3288" s="53"/>
      <c r="AC3288" s="53"/>
      <c r="AD3288" s="53"/>
      <c r="AE3288" s="53"/>
      <c r="AF3288" s="53"/>
      <c r="AG3288" s="53"/>
      <c r="AH3288" s="53"/>
      <c r="AI3288" s="53"/>
      <c r="AJ3288" s="53"/>
      <c r="AK3288" s="54"/>
    </row>
    <row r="3289" spans="2:37" x14ac:dyDescent="0.25">
      <c r="B3289" s="315"/>
      <c r="C3289" s="315"/>
      <c r="D3289" s="315"/>
      <c r="E3289" s="315"/>
      <c r="F3289" s="315"/>
      <c r="G3289" s="315"/>
      <c r="H3289" s="315"/>
      <c r="I3289" s="54"/>
      <c r="J3289" s="53"/>
      <c r="K3289" s="53"/>
      <c r="L3289" s="270"/>
      <c r="M3289" s="55"/>
      <c r="N3289" s="53"/>
      <c r="O3289" s="87"/>
      <c r="P3289" s="53"/>
      <c r="Q3289" s="53"/>
      <c r="R3289" s="53"/>
      <c r="S3289" s="53"/>
      <c r="T3289" s="53"/>
      <c r="U3289" s="53"/>
      <c r="V3289" s="53"/>
      <c r="W3289" s="53"/>
      <c r="X3289" s="53"/>
      <c r="Y3289" s="53"/>
      <c r="Z3289" s="53"/>
      <c r="AA3289" s="53"/>
      <c r="AB3289" s="53"/>
      <c r="AC3289" s="53"/>
      <c r="AD3289" s="53"/>
      <c r="AE3289" s="53"/>
      <c r="AF3289" s="53"/>
      <c r="AG3289" s="53"/>
      <c r="AH3289" s="53"/>
      <c r="AI3289" s="53"/>
      <c r="AJ3289" s="53"/>
      <c r="AK3289" s="54"/>
    </row>
    <row r="3290" spans="2:37" x14ac:dyDescent="0.25">
      <c r="B3290" s="315"/>
      <c r="C3290" s="315"/>
      <c r="D3290" s="315"/>
      <c r="E3290" s="315"/>
      <c r="F3290" s="315"/>
      <c r="G3290" s="315"/>
      <c r="H3290" s="315"/>
      <c r="I3290" s="54"/>
      <c r="J3290" s="53"/>
      <c r="K3290" s="53"/>
      <c r="L3290" s="270"/>
      <c r="M3290" s="55"/>
      <c r="N3290" s="53"/>
      <c r="O3290" s="87"/>
      <c r="P3290" s="53"/>
      <c r="Q3290" s="53"/>
      <c r="R3290" s="53"/>
      <c r="S3290" s="53"/>
      <c r="T3290" s="53"/>
      <c r="U3290" s="53"/>
      <c r="V3290" s="53"/>
      <c r="W3290" s="53"/>
      <c r="X3290" s="53"/>
      <c r="Y3290" s="53"/>
      <c r="Z3290" s="53"/>
      <c r="AA3290" s="53"/>
      <c r="AB3290" s="53"/>
      <c r="AC3290" s="53"/>
      <c r="AD3290" s="53"/>
      <c r="AE3290" s="53"/>
      <c r="AF3290" s="53"/>
      <c r="AG3290" s="53"/>
      <c r="AH3290" s="53"/>
      <c r="AI3290" s="53"/>
      <c r="AJ3290" s="53"/>
      <c r="AK3290" s="54"/>
    </row>
    <row r="3291" spans="2:37" x14ac:dyDescent="0.25">
      <c r="B3291" s="315"/>
      <c r="C3291" s="315"/>
      <c r="D3291" s="315"/>
      <c r="E3291" s="315"/>
      <c r="F3291" s="315"/>
      <c r="G3291" s="315"/>
      <c r="H3291" s="315"/>
      <c r="I3291" s="54"/>
      <c r="J3291" s="53"/>
      <c r="K3291" s="53"/>
      <c r="L3291" s="270"/>
      <c r="M3291" s="55"/>
      <c r="N3291" s="53"/>
      <c r="O3291" s="87"/>
      <c r="P3291" s="53"/>
      <c r="Q3291" s="53"/>
      <c r="R3291" s="53"/>
      <c r="S3291" s="53"/>
      <c r="T3291" s="53"/>
      <c r="U3291" s="53"/>
      <c r="V3291" s="53"/>
      <c r="W3291" s="53"/>
      <c r="X3291" s="53"/>
      <c r="Y3291" s="53"/>
      <c r="Z3291" s="53"/>
      <c r="AA3291" s="53"/>
      <c r="AB3291" s="53"/>
      <c r="AC3291" s="53"/>
      <c r="AD3291" s="53"/>
      <c r="AE3291" s="53"/>
      <c r="AF3291" s="53"/>
      <c r="AG3291" s="53"/>
      <c r="AH3291" s="53"/>
      <c r="AI3291" s="53"/>
      <c r="AJ3291" s="53"/>
      <c r="AK3291" s="54"/>
    </row>
    <row r="3292" spans="2:37" x14ac:dyDescent="0.25">
      <c r="B3292" s="315"/>
      <c r="C3292" s="315"/>
      <c r="D3292" s="315"/>
      <c r="E3292" s="315"/>
      <c r="F3292" s="315"/>
      <c r="G3292" s="315"/>
      <c r="H3292" s="315"/>
      <c r="I3292" s="54"/>
      <c r="J3292" s="53"/>
      <c r="K3292" s="53"/>
      <c r="L3292" s="270"/>
      <c r="M3292" s="55"/>
      <c r="N3292" s="53"/>
      <c r="O3292" s="87"/>
      <c r="P3292" s="53"/>
      <c r="Q3292" s="53"/>
      <c r="R3292" s="53"/>
      <c r="S3292" s="53"/>
      <c r="T3292" s="53"/>
      <c r="U3292" s="53"/>
      <c r="V3292" s="53"/>
      <c r="W3292" s="53"/>
      <c r="X3292" s="53"/>
      <c r="Y3292" s="53"/>
      <c r="Z3292" s="53"/>
      <c r="AA3292" s="53"/>
      <c r="AB3292" s="53"/>
      <c r="AC3292" s="53"/>
      <c r="AD3292" s="53"/>
      <c r="AE3292" s="53"/>
      <c r="AF3292" s="53"/>
      <c r="AG3292" s="53"/>
      <c r="AH3292" s="53"/>
      <c r="AI3292" s="53"/>
      <c r="AJ3292" s="53"/>
      <c r="AK3292" s="54"/>
    </row>
    <row r="3293" spans="2:37" x14ac:dyDescent="0.25">
      <c r="B3293" s="315"/>
      <c r="C3293" s="315"/>
      <c r="D3293" s="315"/>
      <c r="E3293" s="315"/>
      <c r="F3293" s="315"/>
      <c r="G3293" s="315"/>
      <c r="H3293" s="315"/>
      <c r="I3293" s="54"/>
      <c r="J3293" s="53"/>
      <c r="K3293" s="53"/>
      <c r="L3293" s="270"/>
      <c r="M3293" s="55"/>
      <c r="N3293" s="53"/>
      <c r="O3293" s="87"/>
      <c r="P3293" s="53"/>
      <c r="Q3293" s="53"/>
      <c r="R3293" s="53"/>
      <c r="S3293" s="53"/>
      <c r="T3293" s="53"/>
      <c r="U3293" s="53"/>
      <c r="V3293" s="53"/>
      <c r="W3293" s="53"/>
      <c r="X3293" s="53"/>
      <c r="Y3293" s="53"/>
      <c r="Z3293" s="53"/>
      <c r="AA3293" s="53"/>
      <c r="AB3293" s="53"/>
      <c r="AC3293" s="53"/>
      <c r="AD3293" s="53"/>
      <c r="AE3293" s="53"/>
      <c r="AF3293" s="53"/>
      <c r="AG3293" s="53"/>
      <c r="AH3293" s="53"/>
      <c r="AI3293" s="53"/>
      <c r="AJ3293" s="53"/>
      <c r="AK3293" s="54"/>
    </row>
    <row r="3294" spans="2:37" x14ac:dyDescent="0.25">
      <c r="B3294" s="315"/>
      <c r="C3294" s="315"/>
      <c r="D3294" s="315"/>
      <c r="E3294" s="315"/>
      <c r="F3294" s="315"/>
      <c r="G3294" s="315"/>
      <c r="H3294" s="315"/>
      <c r="I3294" s="54"/>
      <c r="J3294" s="53"/>
      <c r="K3294" s="53"/>
      <c r="L3294" s="270"/>
      <c r="M3294" s="55"/>
      <c r="N3294" s="53"/>
      <c r="O3294" s="87"/>
      <c r="P3294" s="53"/>
      <c r="Q3294" s="53"/>
      <c r="R3294" s="53"/>
      <c r="S3294" s="53"/>
      <c r="T3294" s="53"/>
      <c r="U3294" s="53"/>
      <c r="V3294" s="53"/>
      <c r="W3294" s="53"/>
      <c r="X3294" s="53"/>
      <c r="Y3294" s="53"/>
      <c r="Z3294" s="53"/>
      <c r="AA3294" s="53"/>
      <c r="AB3294" s="53"/>
      <c r="AC3294" s="53"/>
      <c r="AD3294" s="53"/>
      <c r="AE3294" s="53"/>
      <c r="AF3294" s="53"/>
      <c r="AG3294" s="53"/>
      <c r="AH3294" s="53"/>
      <c r="AI3294" s="53"/>
      <c r="AJ3294" s="53"/>
      <c r="AK3294" s="54"/>
    </row>
    <row r="3295" spans="2:37" x14ac:dyDescent="0.25">
      <c r="B3295" s="315"/>
      <c r="C3295" s="315"/>
      <c r="D3295" s="315"/>
      <c r="E3295" s="315"/>
      <c r="F3295" s="315"/>
      <c r="G3295" s="315"/>
      <c r="H3295" s="315"/>
      <c r="I3295" s="54"/>
      <c r="J3295" s="53"/>
      <c r="K3295" s="53"/>
      <c r="L3295" s="270"/>
      <c r="M3295" s="55"/>
      <c r="N3295" s="53"/>
      <c r="O3295" s="87"/>
      <c r="P3295" s="53"/>
      <c r="Q3295" s="53"/>
      <c r="R3295" s="53"/>
      <c r="S3295" s="53"/>
      <c r="T3295" s="53"/>
      <c r="U3295" s="53"/>
      <c r="V3295" s="53"/>
      <c r="W3295" s="53"/>
      <c r="X3295" s="53"/>
      <c r="Y3295" s="53"/>
      <c r="Z3295" s="53"/>
      <c r="AA3295" s="53"/>
      <c r="AB3295" s="53"/>
      <c r="AC3295" s="53"/>
      <c r="AD3295" s="53"/>
      <c r="AE3295" s="53"/>
      <c r="AF3295" s="53"/>
      <c r="AG3295" s="53"/>
      <c r="AH3295" s="53"/>
      <c r="AI3295" s="53"/>
      <c r="AJ3295" s="53"/>
      <c r="AK3295" s="54"/>
    </row>
    <row r="3296" spans="2:37" x14ac:dyDescent="0.25">
      <c r="B3296" s="315"/>
      <c r="C3296" s="315"/>
      <c r="D3296" s="315"/>
      <c r="E3296" s="315"/>
      <c r="F3296" s="315"/>
      <c r="G3296" s="315"/>
      <c r="H3296" s="315"/>
      <c r="I3296" s="54"/>
      <c r="J3296" s="53"/>
      <c r="K3296" s="53"/>
      <c r="L3296" s="270"/>
      <c r="M3296" s="55"/>
      <c r="N3296" s="53"/>
      <c r="O3296" s="87"/>
      <c r="P3296" s="53"/>
      <c r="Q3296" s="53"/>
      <c r="R3296" s="53"/>
      <c r="S3296" s="53"/>
      <c r="T3296" s="53"/>
      <c r="U3296" s="53"/>
      <c r="V3296" s="53"/>
      <c r="W3296" s="53"/>
      <c r="X3296" s="53"/>
      <c r="Y3296" s="53"/>
      <c r="Z3296" s="53"/>
      <c r="AA3296" s="53"/>
      <c r="AB3296" s="53"/>
      <c r="AC3296" s="53"/>
      <c r="AD3296" s="53"/>
      <c r="AE3296" s="53"/>
      <c r="AF3296" s="53"/>
      <c r="AG3296" s="53"/>
      <c r="AH3296" s="53"/>
      <c r="AI3296" s="53"/>
      <c r="AJ3296" s="53"/>
      <c r="AK3296" s="54"/>
    </row>
    <row r="3297" spans="2:37" x14ac:dyDescent="0.25">
      <c r="B3297" s="315"/>
      <c r="C3297" s="315"/>
      <c r="D3297" s="315"/>
      <c r="E3297" s="315"/>
      <c r="F3297" s="315"/>
      <c r="G3297" s="315"/>
      <c r="H3297" s="315"/>
      <c r="I3297" s="54"/>
      <c r="J3297" s="53"/>
      <c r="K3297" s="53"/>
      <c r="L3297" s="270"/>
      <c r="M3297" s="55"/>
      <c r="N3297" s="53"/>
      <c r="O3297" s="87"/>
      <c r="P3297" s="53"/>
      <c r="Q3297" s="53"/>
      <c r="R3297" s="53"/>
      <c r="S3297" s="53"/>
      <c r="T3297" s="53"/>
      <c r="U3297" s="53"/>
      <c r="V3297" s="53"/>
      <c r="W3297" s="53"/>
      <c r="X3297" s="53"/>
      <c r="Y3297" s="53"/>
      <c r="Z3297" s="53"/>
      <c r="AA3297" s="53"/>
      <c r="AB3297" s="53"/>
      <c r="AC3297" s="53"/>
      <c r="AD3297" s="53"/>
      <c r="AE3297" s="53"/>
      <c r="AF3297" s="53"/>
      <c r="AG3297" s="53"/>
      <c r="AH3297" s="53"/>
      <c r="AI3297" s="53"/>
      <c r="AJ3297" s="53"/>
      <c r="AK3297" s="54"/>
    </row>
    <row r="3298" spans="2:37" x14ac:dyDescent="0.25">
      <c r="B3298" s="315"/>
      <c r="C3298" s="315"/>
      <c r="D3298" s="315"/>
      <c r="E3298" s="315"/>
      <c r="F3298" s="315"/>
      <c r="G3298" s="315"/>
      <c r="H3298" s="315"/>
      <c r="I3298" s="54"/>
      <c r="J3298" s="53"/>
      <c r="K3298" s="53"/>
      <c r="L3298" s="270"/>
      <c r="M3298" s="55"/>
      <c r="N3298" s="53"/>
      <c r="O3298" s="87"/>
      <c r="P3298" s="53"/>
      <c r="Q3298" s="53"/>
      <c r="R3298" s="53"/>
      <c r="S3298" s="53"/>
      <c r="T3298" s="53"/>
      <c r="U3298" s="53"/>
      <c r="V3298" s="53"/>
      <c r="W3298" s="53"/>
      <c r="X3298" s="53"/>
      <c r="Y3298" s="53"/>
      <c r="Z3298" s="53"/>
      <c r="AA3298" s="53"/>
      <c r="AB3298" s="53"/>
      <c r="AC3298" s="53"/>
      <c r="AD3298" s="53"/>
      <c r="AE3298" s="53"/>
      <c r="AF3298" s="53"/>
      <c r="AG3298" s="53"/>
      <c r="AH3298" s="53"/>
      <c r="AI3298" s="53"/>
      <c r="AJ3298" s="53"/>
      <c r="AK3298" s="54"/>
    </row>
    <row r="3299" spans="2:37" x14ac:dyDescent="0.25">
      <c r="B3299" s="315"/>
      <c r="C3299" s="315"/>
      <c r="D3299" s="315"/>
      <c r="E3299" s="315"/>
      <c r="F3299" s="315"/>
      <c r="G3299" s="315"/>
      <c r="H3299" s="315"/>
      <c r="I3299" s="54"/>
      <c r="J3299" s="53"/>
      <c r="K3299" s="53"/>
      <c r="L3299" s="270"/>
      <c r="M3299" s="55"/>
      <c r="N3299" s="53"/>
      <c r="O3299" s="87"/>
      <c r="P3299" s="53"/>
      <c r="Q3299" s="53"/>
      <c r="R3299" s="53"/>
      <c r="S3299" s="53"/>
      <c r="T3299" s="53"/>
      <c r="U3299" s="53"/>
      <c r="V3299" s="53"/>
      <c r="W3299" s="53"/>
      <c r="X3299" s="53"/>
      <c r="Y3299" s="53"/>
      <c r="Z3299" s="53"/>
      <c r="AA3299" s="53"/>
      <c r="AB3299" s="53"/>
      <c r="AC3299" s="53"/>
      <c r="AD3299" s="53"/>
      <c r="AE3299" s="53"/>
      <c r="AF3299" s="53"/>
      <c r="AG3299" s="53"/>
      <c r="AH3299" s="53"/>
      <c r="AI3299" s="53"/>
      <c r="AJ3299" s="53"/>
      <c r="AK3299" s="54"/>
    </row>
    <row r="3300" spans="2:37" x14ac:dyDescent="0.25">
      <c r="B3300" s="315"/>
      <c r="C3300" s="315"/>
      <c r="D3300" s="315"/>
      <c r="E3300" s="315"/>
      <c r="F3300" s="315"/>
      <c r="G3300" s="315"/>
      <c r="H3300" s="315"/>
      <c r="I3300" s="54"/>
      <c r="J3300" s="53"/>
      <c r="K3300" s="53"/>
      <c r="L3300" s="270"/>
      <c r="M3300" s="55"/>
      <c r="N3300" s="53"/>
      <c r="O3300" s="87"/>
      <c r="P3300" s="53"/>
      <c r="Q3300" s="53"/>
      <c r="R3300" s="53"/>
      <c r="S3300" s="53"/>
      <c r="T3300" s="53"/>
      <c r="U3300" s="53"/>
      <c r="V3300" s="53"/>
      <c r="W3300" s="53"/>
      <c r="X3300" s="53"/>
      <c r="Y3300" s="53"/>
      <c r="Z3300" s="53"/>
      <c r="AA3300" s="53"/>
      <c r="AB3300" s="53"/>
      <c r="AC3300" s="53"/>
      <c r="AD3300" s="53"/>
      <c r="AE3300" s="53"/>
      <c r="AF3300" s="53"/>
      <c r="AG3300" s="53"/>
      <c r="AH3300" s="53"/>
      <c r="AI3300" s="53"/>
      <c r="AJ3300" s="53"/>
      <c r="AK3300" s="54"/>
    </row>
    <row r="3301" spans="2:37" x14ac:dyDescent="0.25">
      <c r="B3301" s="315"/>
      <c r="C3301" s="315"/>
      <c r="D3301" s="315"/>
      <c r="E3301" s="315"/>
      <c r="F3301" s="315"/>
      <c r="G3301" s="315"/>
      <c r="H3301" s="315"/>
      <c r="I3301" s="54"/>
      <c r="J3301" s="53"/>
      <c r="K3301" s="53"/>
      <c r="L3301" s="270"/>
      <c r="M3301" s="55"/>
      <c r="N3301" s="53"/>
      <c r="O3301" s="87"/>
      <c r="P3301" s="53"/>
      <c r="Q3301" s="53"/>
      <c r="R3301" s="53"/>
      <c r="S3301" s="53"/>
      <c r="T3301" s="53"/>
      <c r="U3301" s="53"/>
      <c r="V3301" s="53"/>
      <c r="W3301" s="53"/>
      <c r="X3301" s="53"/>
      <c r="Y3301" s="53"/>
      <c r="Z3301" s="53"/>
      <c r="AA3301" s="53"/>
      <c r="AB3301" s="53"/>
      <c r="AC3301" s="53"/>
      <c r="AD3301" s="53"/>
      <c r="AE3301" s="53"/>
      <c r="AF3301" s="53"/>
      <c r="AG3301" s="53"/>
      <c r="AH3301" s="53"/>
      <c r="AI3301" s="53"/>
      <c r="AJ3301" s="53"/>
      <c r="AK3301" s="54"/>
    </row>
    <row r="3302" spans="2:37" x14ac:dyDescent="0.25">
      <c r="B3302" s="315"/>
      <c r="C3302" s="315"/>
      <c r="D3302" s="315"/>
      <c r="E3302" s="315"/>
      <c r="F3302" s="315"/>
      <c r="G3302" s="315"/>
      <c r="H3302" s="315"/>
      <c r="I3302" s="54"/>
      <c r="J3302" s="53"/>
      <c r="K3302" s="53"/>
      <c r="L3302" s="270"/>
      <c r="M3302" s="55"/>
      <c r="N3302" s="53"/>
      <c r="O3302" s="87"/>
      <c r="P3302" s="53"/>
      <c r="Q3302" s="53"/>
      <c r="R3302" s="53"/>
      <c r="S3302" s="53"/>
      <c r="T3302" s="53"/>
      <c r="U3302" s="53"/>
      <c r="V3302" s="53"/>
      <c r="W3302" s="53"/>
      <c r="X3302" s="53"/>
      <c r="Y3302" s="53"/>
      <c r="Z3302" s="53"/>
      <c r="AA3302" s="53"/>
      <c r="AB3302" s="53"/>
      <c r="AC3302" s="53"/>
      <c r="AD3302" s="53"/>
      <c r="AE3302" s="53"/>
      <c r="AF3302" s="53"/>
      <c r="AG3302" s="53"/>
      <c r="AH3302" s="53"/>
      <c r="AI3302" s="53"/>
      <c r="AJ3302" s="53"/>
      <c r="AK3302" s="54"/>
    </row>
    <row r="3303" spans="2:37" x14ac:dyDescent="0.25">
      <c r="B3303" s="315"/>
      <c r="C3303" s="315"/>
      <c r="D3303" s="315"/>
      <c r="E3303" s="315"/>
      <c r="F3303" s="315"/>
      <c r="G3303" s="315"/>
      <c r="H3303" s="315"/>
      <c r="I3303" s="54"/>
      <c r="J3303" s="53"/>
      <c r="K3303" s="53"/>
      <c r="L3303" s="270"/>
      <c r="M3303" s="55"/>
      <c r="N3303" s="53"/>
      <c r="O3303" s="87"/>
      <c r="P3303" s="53"/>
      <c r="Q3303" s="53"/>
      <c r="R3303" s="53"/>
      <c r="S3303" s="53"/>
      <c r="T3303" s="53"/>
      <c r="U3303" s="53"/>
      <c r="V3303" s="53"/>
      <c r="W3303" s="53"/>
      <c r="X3303" s="53"/>
      <c r="Y3303" s="53"/>
      <c r="Z3303" s="53"/>
      <c r="AA3303" s="53"/>
      <c r="AB3303" s="53"/>
      <c r="AC3303" s="53"/>
      <c r="AD3303" s="53"/>
      <c r="AE3303" s="53"/>
      <c r="AF3303" s="53"/>
      <c r="AG3303" s="53"/>
      <c r="AH3303" s="53"/>
      <c r="AI3303" s="53"/>
      <c r="AJ3303" s="53"/>
      <c r="AK3303" s="54"/>
    </row>
    <row r="3304" spans="2:37" x14ac:dyDescent="0.25">
      <c r="B3304" s="315"/>
      <c r="C3304" s="315"/>
      <c r="D3304" s="315"/>
      <c r="E3304" s="315"/>
      <c r="F3304" s="315"/>
      <c r="G3304" s="315"/>
      <c r="H3304" s="315"/>
      <c r="I3304" s="54"/>
      <c r="J3304" s="53"/>
      <c r="K3304" s="53"/>
      <c r="L3304" s="270"/>
      <c r="M3304" s="55"/>
      <c r="N3304" s="53"/>
      <c r="O3304" s="87"/>
      <c r="P3304" s="53"/>
      <c r="Q3304" s="53"/>
      <c r="R3304" s="53"/>
      <c r="S3304" s="53"/>
      <c r="T3304" s="53"/>
      <c r="U3304" s="53"/>
      <c r="V3304" s="53"/>
      <c r="W3304" s="53"/>
      <c r="X3304" s="53"/>
      <c r="Y3304" s="53"/>
      <c r="Z3304" s="53"/>
      <c r="AA3304" s="53"/>
      <c r="AB3304" s="53"/>
      <c r="AC3304" s="53"/>
      <c r="AD3304" s="53"/>
      <c r="AE3304" s="53"/>
      <c r="AF3304" s="53"/>
      <c r="AG3304" s="53"/>
      <c r="AH3304" s="53"/>
      <c r="AI3304" s="53"/>
      <c r="AJ3304" s="53"/>
      <c r="AK3304" s="54"/>
    </row>
    <row r="3305" spans="2:37" x14ac:dyDescent="0.25">
      <c r="B3305" s="315"/>
      <c r="C3305" s="315"/>
      <c r="D3305" s="315"/>
      <c r="E3305" s="315"/>
      <c r="F3305" s="315"/>
      <c r="G3305" s="315"/>
      <c r="H3305" s="315"/>
      <c r="I3305" s="54"/>
      <c r="J3305" s="53"/>
      <c r="K3305" s="53"/>
      <c r="L3305" s="270"/>
      <c r="M3305" s="55"/>
      <c r="N3305" s="53"/>
      <c r="O3305" s="87"/>
      <c r="P3305" s="53"/>
      <c r="Q3305" s="53"/>
      <c r="R3305" s="53"/>
      <c r="S3305" s="53"/>
      <c r="T3305" s="53"/>
      <c r="U3305" s="53"/>
      <c r="V3305" s="53"/>
      <c r="W3305" s="53"/>
      <c r="X3305" s="53"/>
      <c r="Y3305" s="53"/>
      <c r="Z3305" s="53"/>
      <c r="AA3305" s="53"/>
      <c r="AB3305" s="53"/>
      <c r="AC3305" s="53"/>
      <c r="AD3305" s="53"/>
      <c r="AE3305" s="53"/>
      <c r="AF3305" s="53"/>
      <c r="AG3305" s="53"/>
      <c r="AH3305" s="53"/>
      <c r="AI3305" s="53"/>
      <c r="AJ3305" s="53"/>
      <c r="AK3305" s="54"/>
    </row>
    <row r="3306" spans="2:37" x14ac:dyDescent="0.25">
      <c r="B3306" s="315"/>
      <c r="C3306" s="315"/>
      <c r="D3306" s="315"/>
      <c r="E3306" s="315"/>
      <c r="F3306" s="315"/>
      <c r="G3306" s="315"/>
      <c r="H3306" s="315"/>
      <c r="I3306" s="54"/>
      <c r="J3306" s="53"/>
      <c r="K3306" s="53"/>
      <c r="L3306" s="270"/>
      <c r="M3306" s="55"/>
      <c r="N3306" s="53"/>
      <c r="O3306" s="87"/>
      <c r="P3306" s="53"/>
      <c r="Q3306" s="53"/>
      <c r="R3306" s="53"/>
      <c r="S3306" s="53"/>
      <c r="T3306" s="53"/>
      <c r="U3306" s="53"/>
      <c r="V3306" s="53"/>
      <c r="W3306" s="53"/>
      <c r="X3306" s="53"/>
      <c r="Y3306" s="53"/>
      <c r="Z3306" s="53"/>
      <c r="AA3306" s="53"/>
      <c r="AB3306" s="53"/>
      <c r="AC3306" s="53"/>
      <c r="AD3306" s="53"/>
      <c r="AE3306" s="53"/>
      <c r="AF3306" s="53"/>
      <c r="AG3306" s="53"/>
      <c r="AH3306" s="53"/>
      <c r="AI3306" s="53"/>
      <c r="AJ3306" s="53"/>
      <c r="AK3306" s="54"/>
    </row>
    <row r="3307" spans="2:37" x14ac:dyDescent="0.25">
      <c r="B3307" s="315"/>
      <c r="C3307" s="315"/>
      <c r="D3307" s="315"/>
      <c r="E3307" s="315"/>
      <c r="F3307" s="315"/>
      <c r="G3307" s="315"/>
      <c r="H3307" s="315"/>
      <c r="I3307" s="54"/>
      <c r="J3307" s="53"/>
      <c r="K3307" s="53"/>
      <c r="L3307" s="270"/>
      <c r="M3307" s="55"/>
      <c r="N3307" s="53"/>
      <c r="O3307" s="87"/>
      <c r="P3307" s="53"/>
      <c r="Q3307" s="53"/>
      <c r="R3307" s="53"/>
      <c r="S3307" s="53"/>
      <c r="T3307" s="53"/>
      <c r="U3307" s="53"/>
      <c r="V3307" s="53"/>
      <c r="W3307" s="53"/>
      <c r="X3307" s="53"/>
      <c r="Y3307" s="53"/>
      <c r="Z3307" s="53"/>
      <c r="AA3307" s="53"/>
      <c r="AB3307" s="53"/>
      <c r="AC3307" s="53"/>
      <c r="AD3307" s="53"/>
      <c r="AE3307" s="53"/>
      <c r="AF3307" s="53"/>
      <c r="AG3307" s="53"/>
      <c r="AH3307" s="53"/>
      <c r="AI3307" s="53"/>
      <c r="AJ3307" s="53"/>
      <c r="AK3307" s="54"/>
    </row>
    <row r="3308" spans="2:37" x14ac:dyDescent="0.25">
      <c r="B3308" s="315"/>
      <c r="C3308" s="315"/>
      <c r="D3308" s="315"/>
      <c r="E3308" s="315"/>
      <c r="F3308" s="315"/>
      <c r="G3308" s="315"/>
      <c r="H3308" s="315"/>
      <c r="I3308" s="54"/>
      <c r="J3308" s="53"/>
      <c r="K3308" s="53"/>
      <c r="L3308" s="270"/>
      <c r="M3308" s="55"/>
      <c r="N3308" s="53"/>
      <c r="O3308" s="87"/>
      <c r="P3308" s="53"/>
      <c r="Q3308" s="53"/>
      <c r="R3308" s="53"/>
      <c r="S3308" s="53"/>
      <c r="T3308" s="53"/>
      <c r="U3308" s="53"/>
      <c r="V3308" s="53"/>
      <c r="W3308" s="53"/>
      <c r="X3308" s="53"/>
      <c r="Y3308" s="53"/>
      <c r="Z3308" s="53"/>
      <c r="AA3308" s="53"/>
      <c r="AB3308" s="53"/>
      <c r="AC3308" s="53"/>
      <c r="AD3308" s="53"/>
      <c r="AE3308" s="53"/>
      <c r="AF3308" s="53"/>
      <c r="AG3308" s="53"/>
      <c r="AH3308" s="53"/>
      <c r="AI3308" s="53"/>
      <c r="AJ3308" s="53"/>
      <c r="AK3308" s="54"/>
    </row>
    <row r="3309" spans="2:37" x14ac:dyDescent="0.25">
      <c r="B3309" s="315"/>
      <c r="C3309" s="315"/>
      <c r="D3309" s="315"/>
      <c r="E3309" s="315"/>
      <c r="F3309" s="315"/>
      <c r="G3309" s="315"/>
      <c r="H3309" s="315"/>
      <c r="I3309" s="54"/>
      <c r="J3309" s="53"/>
      <c r="K3309" s="53"/>
      <c r="L3309" s="270"/>
      <c r="M3309" s="55"/>
      <c r="N3309" s="53"/>
      <c r="O3309" s="87"/>
      <c r="P3309" s="53"/>
      <c r="Q3309" s="53"/>
      <c r="R3309" s="53"/>
      <c r="S3309" s="53"/>
      <c r="T3309" s="53"/>
      <c r="U3309" s="53"/>
      <c r="V3309" s="53"/>
      <c r="W3309" s="53"/>
      <c r="X3309" s="53"/>
      <c r="Y3309" s="53"/>
      <c r="Z3309" s="53"/>
      <c r="AA3309" s="53"/>
      <c r="AB3309" s="53"/>
      <c r="AC3309" s="53"/>
      <c r="AD3309" s="53"/>
      <c r="AE3309" s="53"/>
      <c r="AF3309" s="53"/>
      <c r="AG3309" s="53"/>
      <c r="AH3309" s="53"/>
      <c r="AI3309" s="53"/>
      <c r="AJ3309" s="53"/>
      <c r="AK3309" s="54"/>
    </row>
    <row r="3310" spans="2:37" x14ac:dyDescent="0.25">
      <c r="B3310" s="315"/>
      <c r="C3310" s="315"/>
      <c r="D3310" s="315"/>
      <c r="E3310" s="315"/>
      <c r="F3310" s="315"/>
      <c r="G3310" s="315"/>
      <c r="H3310" s="315"/>
      <c r="I3310" s="54"/>
      <c r="J3310" s="53"/>
      <c r="K3310" s="53"/>
      <c r="L3310" s="270"/>
      <c r="M3310" s="55"/>
      <c r="N3310" s="53"/>
      <c r="O3310" s="87"/>
      <c r="P3310" s="53"/>
      <c r="Q3310" s="53"/>
      <c r="R3310" s="53"/>
      <c r="S3310" s="53"/>
      <c r="T3310" s="53"/>
      <c r="U3310" s="53"/>
      <c r="V3310" s="53"/>
      <c r="W3310" s="53"/>
      <c r="X3310" s="53"/>
      <c r="Y3310" s="53"/>
      <c r="Z3310" s="53"/>
      <c r="AA3310" s="53"/>
      <c r="AB3310" s="53"/>
      <c r="AC3310" s="53"/>
      <c r="AD3310" s="53"/>
      <c r="AE3310" s="53"/>
      <c r="AF3310" s="53"/>
      <c r="AG3310" s="53"/>
      <c r="AH3310" s="53"/>
      <c r="AI3310" s="53"/>
      <c r="AJ3310" s="53"/>
      <c r="AK3310" s="54"/>
    </row>
    <row r="3311" spans="2:37" x14ac:dyDescent="0.25">
      <c r="B3311" s="315"/>
      <c r="C3311" s="315"/>
      <c r="D3311" s="315"/>
      <c r="E3311" s="315"/>
      <c r="F3311" s="315"/>
      <c r="G3311" s="315"/>
      <c r="H3311" s="315"/>
      <c r="I3311" s="54"/>
      <c r="J3311" s="53"/>
      <c r="K3311" s="53"/>
      <c r="L3311" s="270"/>
      <c r="M3311" s="55"/>
      <c r="N3311" s="53"/>
      <c r="O3311" s="87"/>
      <c r="P3311" s="53"/>
      <c r="Q3311" s="53"/>
      <c r="R3311" s="53"/>
      <c r="S3311" s="53"/>
      <c r="T3311" s="53"/>
      <c r="U3311" s="53"/>
      <c r="V3311" s="53"/>
      <c r="W3311" s="53"/>
      <c r="X3311" s="53"/>
      <c r="Y3311" s="53"/>
      <c r="Z3311" s="53"/>
      <c r="AA3311" s="53"/>
      <c r="AB3311" s="53"/>
      <c r="AC3311" s="53"/>
      <c r="AD3311" s="53"/>
      <c r="AE3311" s="53"/>
      <c r="AF3311" s="53"/>
      <c r="AG3311" s="53"/>
      <c r="AH3311" s="53"/>
      <c r="AI3311" s="53"/>
      <c r="AJ3311" s="53"/>
      <c r="AK3311" s="54"/>
    </row>
    <row r="3312" spans="2:37" x14ac:dyDescent="0.25">
      <c r="B3312" s="315"/>
      <c r="C3312" s="315"/>
      <c r="D3312" s="315"/>
      <c r="E3312" s="315"/>
      <c r="F3312" s="315"/>
      <c r="G3312" s="315"/>
      <c r="H3312" s="315"/>
      <c r="I3312" s="54"/>
      <c r="J3312" s="53"/>
      <c r="K3312" s="53"/>
      <c r="L3312" s="270"/>
      <c r="M3312" s="55"/>
      <c r="N3312" s="53"/>
      <c r="O3312" s="87"/>
      <c r="P3312" s="53"/>
      <c r="Q3312" s="53"/>
      <c r="R3312" s="53"/>
      <c r="S3312" s="53"/>
      <c r="T3312" s="53"/>
      <c r="U3312" s="53"/>
      <c r="V3312" s="53"/>
      <c r="W3312" s="53"/>
      <c r="X3312" s="53"/>
      <c r="Y3312" s="53"/>
      <c r="Z3312" s="53"/>
      <c r="AA3312" s="53"/>
      <c r="AB3312" s="53"/>
      <c r="AC3312" s="53"/>
      <c r="AD3312" s="53"/>
      <c r="AE3312" s="53"/>
      <c r="AF3312" s="53"/>
      <c r="AG3312" s="53"/>
      <c r="AH3312" s="53"/>
      <c r="AI3312" s="53"/>
      <c r="AJ3312" s="53"/>
      <c r="AK3312" s="54"/>
    </row>
    <row r="3313" spans="2:37" x14ac:dyDescent="0.25">
      <c r="B3313" s="315"/>
      <c r="C3313" s="315"/>
      <c r="D3313" s="315"/>
      <c r="E3313" s="315"/>
      <c r="F3313" s="315"/>
      <c r="G3313" s="315"/>
      <c r="H3313" s="315"/>
      <c r="I3313" s="54"/>
      <c r="J3313" s="53"/>
      <c r="K3313" s="53"/>
      <c r="L3313" s="270"/>
      <c r="M3313" s="55"/>
      <c r="N3313" s="53"/>
      <c r="O3313" s="87"/>
      <c r="P3313" s="53"/>
      <c r="Q3313" s="53"/>
      <c r="R3313" s="53"/>
      <c r="S3313" s="53"/>
      <c r="T3313" s="53"/>
      <c r="U3313" s="53"/>
      <c r="V3313" s="53"/>
      <c r="W3313" s="53"/>
      <c r="X3313" s="53"/>
      <c r="Y3313" s="53"/>
      <c r="Z3313" s="53"/>
      <c r="AA3313" s="53"/>
      <c r="AB3313" s="53"/>
      <c r="AC3313" s="53"/>
      <c r="AD3313" s="53"/>
      <c r="AE3313" s="53"/>
      <c r="AF3313" s="53"/>
      <c r="AG3313" s="53"/>
      <c r="AH3313" s="53"/>
      <c r="AI3313" s="53"/>
      <c r="AJ3313" s="53"/>
      <c r="AK3313" s="54"/>
    </row>
    <row r="3314" spans="2:37" x14ac:dyDescent="0.25">
      <c r="B3314" s="315"/>
      <c r="C3314" s="315"/>
      <c r="D3314" s="315"/>
      <c r="E3314" s="315"/>
      <c r="F3314" s="315"/>
      <c r="G3314" s="315"/>
      <c r="H3314" s="315"/>
      <c r="I3314" s="54"/>
      <c r="J3314" s="53"/>
      <c r="K3314" s="53"/>
      <c r="L3314" s="270"/>
      <c r="M3314" s="55"/>
      <c r="N3314" s="53"/>
      <c r="O3314" s="87"/>
      <c r="P3314" s="53"/>
      <c r="Q3314" s="53"/>
      <c r="R3314" s="53"/>
      <c r="S3314" s="53"/>
      <c r="T3314" s="53"/>
      <c r="U3314" s="53"/>
      <c r="V3314" s="53"/>
      <c r="W3314" s="53"/>
      <c r="X3314" s="53"/>
      <c r="Y3314" s="53"/>
      <c r="Z3314" s="53"/>
      <c r="AA3314" s="53"/>
      <c r="AB3314" s="53"/>
      <c r="AC3314" s="53"/>
      <c r="AD3314" s="53"/>
      <c r="AE3314" s="53"/>
      <c r="AF3314" s="53"/>
      <c r="AG3314" s="53"/>
      <c r="AH3314" s="53"/>
      <c r="AI3314" s="53"/>
      <c r="AJ3314" s="53"/>
      <c r="AK3314" s="54"/>
    </row>
    <row r="3315" spans="2:37" x14ac:dyDescent="0.25">
      <c r="B3315" s="315"/>
      <c r="C3315" s="315"/>
      <c r="D3315" s="315"/>
      <c r="E3315" s="315"/>
      <c r="F3315" s="315"/>
      <c r="G3315" s="315"/>
      <c r="H3315" s="315"/>
      <c r="I3315" s="54"/>
      <c r="J3315" s="53"/>
      <c r="K3315" s="53"/>
      <c r="L3315" s="270"/>
      <c r="M3315" s="55"/>
      <c r="N3315" s="53"/>
      <c r="O3315" s="87"/>
      <c r="P3315" s="53"/>
      <c r="Q3315" s="53"/>
      <c r="R3315" s="53"/>
      <c r="S3315" s="53"/>
      <c r="T3315" s="53"/>
      <c r="U3315" s="53"/>
      <c r="V3315" s="53"/>
      <c r="W3315" s="53"/>
      <c r="X3315" s="53"/>
      <c r="Y3315" s="53"/>
      <c r="Z3315" s="53"/>
      <c r="AA3315" s="53"/>
      <c r="AB3315" s="53"/>
      <c r="AC3315" s="53"/>
      <c r="AD3315" s="53"/>
      <c r="AE3315" s="53"/>
      <c r="AF3315" s="53"/>
      <c r="AG3315" s="53"/>
      <c r="AH3315" s="53"/>
      <c r="AI3315" s="53"/>
      <c r="AJ3315" s="53"/>
      <c r="AK3315" s="54"/>
    </row>
    <row r="3316" spans="2:37" x14ac:dyDescent="0.25">
      <c r="B3316" s="315"/>
      <c r="C3316" s="315"/>
      <c r="D3316" s="315"/>
      <c r="E3316" s="315"/>
      <c r="F3316" s="315"/>
      <c r="G3316" s="315"/>
      <c r="H3316" s="315"/>
      <c r="I3316" s="54"/>
      <c r="J3316" s="53"/>
      <c r="K3316" s="53"/>
      <c r="L3316" s="270"/>
      <c r="M3316" s="55"/>
      <c r="N3316" s="53"/>
      <c r="O3316" s="87"/>
      <c r="P3316" s="53"/>
      <c r="Q3316" s="53"/>
      <c r="R3316" s="53"/>
      <c r="S3316" s="53"/>
      <c r="T3316" s="53"/>
      <c r="U3316" s="53"/>
      <c r="V3316" s="53"/>
      <c r="W3316" s="53"/>
      <c r="X3316" s="53"/>
      <c r="Y3316" s="53"/>
      <c r="Z3316" s="53"/>
      <c r="AA3316" s="53"/>
      <c r="AB3316" s="53"/>
      <c r="AC3316" s="53"/>
      <c r="AD3316" s="53"/>
      <c r="AE3316" s="53"/>
      <c r="AF3316" s="53"/>
      <c r="AG3316" s="53"/>
      <c r="AH3316" s="53"/>
      <c r="AI3316" s="53"/>
      <c r="AJ3316" s="53"/>
      <c r="AK3316" s="54"/>
    </row>
    <row r="3317" spans="2:37" x14ac:dyDescent="0.25">
      <c r="B3317" s="315"/>
      <c r="C3317" s="315"/>
      <c r="D3317" s="315"/>
      <c r="E3317" s="315"/>
      <c r="F3317" s="315"/>
      <c r="G3317" s="315"/>
      <c r="H3317" s="315"/>
      <c r="I3317" s="54"/>
      <c r="J3317" s="53"/>
      <c r="K3317" s="53"/>
      <c r="L3317" s="270"/>
      <c r="M3317" s="55"/>
      <c r="N3317" s="53"/>
      <c r="O3317" s="87"/>
      <c r="P3317" s="53"/>
      <c r="Q3317" s="53"/>
      <c r="R3317" s="53"/>
      <c r="S3317" s="53"/>
      <c r="T3317" s="53"/>
      <c r="U3317" s="53"/>
      <c r="V3317" s="53"/>
      <c r="W3317" s="53"/>
      <c r="X3317" s="53"/>
      <c r="Y3317" s="53"/>
      <c r="Z3317" s="53"/>
      <c r="AA3317" s="53"/>
      <c r="AB3317" s="53"/>
      <c r="AC3317" s="53"/>
      <c r="AD3317" s="53"/>
      <c r="AE3317" s="53"/>
      <c r="AF3317" s="53"/>
      <c r="AG3317" s="53"/>
      <c r="AH3317" s="53"/>
      <c r="AI3317" s="53"/>
      <c r="AJ3317" s="53"/>
      <c r="AK3317" s="54"/>
    </row>
    <row r="3318" spans="2:37" x14ac:dyDescent="0.25">
      <c r="B3318" s="315"/>
      <c r="C3318" s="315"/>
      <c r="D3318" s="315"/>
      <c r="E3318" s="315"/>
      <c r="F3318" s="315"/>
      <c r="G3318" s="315"/>
      <c r="H3318" s="315"/>
      <c r="I3318" s="54"/>
      <c r="J3318" s="53"/>
      <c r="K3318" s="53"/>
      <c r="L3318" s="270"/>
      <c r="M3318" s="55"/>
      <c r="N3318" s="53"/>
      <c r="O3318" s="87"/>
      <c r="P3318" s="53"/>
      <c r="Q3318" s="53"/>
      <c r="R3318" s="53"/>
      <c r="S3318" s="53"/>
      <c r="T3318" s="53"/>
      <c r="U3318" s="53"/>
      <c r="V3318" s="53"/>
      <c r="W3318" s="53"/>
      <c r="X3318" s="53"/>
      <c r="Y3318" s="53"/>
      <c r="Z3318" s="53"/>
      <c r="AA3318" s="53"/>
      <c r="AB3318" s="53"/>
      <c r="AC3318" s="53"/>
      <c r="AD3318" s="53"/>
      <c r="AE3318" s="53"/>
      <c r="AF3318" s="53"/>
      <c r="AG3318" s="53"/>
      <c r="AH3318" s="53"/>
      <c r="AI3318" s="53"/>
      <c r="AJ3318" s="53"/>
      <c r="AK3318" s="54"/>
    </row>
    <row r="3319" spans="2:37" x14ac:dyDescent="0.25">
      <c r="B3319" s="315"/>
      <c r="C3319" s="315"/>
      <c r="D3319" s="315"/>
      <c r="E3319" s="315"/>
      <c r="F3319" s="315"/>
      <c r="G3319" s="315"/>
      <c r="H3319" s="315"/>
      <c r="I3319" s="54"/>
      <c r="J3319" s="53"/>
      <c r="K3319" s="53"/>
      <c r="L3319" s="270"/>
      <c r="M3319" s="55"/>
      <c r="N3319" s="53"/>
      <c r="O3319" s="87"/>
      <c r="P3319" s="53"/>
      <c r="Q3319" s="53"/>
      <c r="R3319" s="53"/>
      <c r="S3319" s="53"/>
      <c r="T3319" s="53"/>
      <c r="U3319" s="53"/>
      <c r="V3319" s="53"/>
      <c r="W3319" s="53"/>
      <c r="X3319" s="53"/>
      <c r="Y3319" s="53"/>
      <c r="Z3319" s="53"/>
      <c r="AA3319" s="53"/>
      <c r="AB3319" s="53"/>
      <c r="AC3319" s="53"/>
      <c r="AD3319" s="53"/>
      <c r="AE3319" s="53"/>
      <c r="AF3319" s="53"/>
      <c r="AG3319" s="53"/>
      <c r="AH3319" s="53"/>
      <c r="AI3319" s="53"/>
      <c r="AJ3319" s="53"/>
      <c r="AK3319" s="54"/>
    </row>
    <row r="3320" spans="2:37" x14ac:dyDescent="0.25">
      <c r="B3320" s="315"/>
      <c r="C3320" s="315"/>
      <c r="D3320" s="315"/>
      <c r="E3320" s="315"/>
      <c r="F3320" s="315"/>
      <c r="G3320" s="315"/>
      <c r="H3320" s="315"/>
      <c r="I3320" s="54"/>
      <c r="J3320" s="53"/>
      <c r="K3320" s="53"/>
      <c r="L3320" s="270"/>
      <c r="M3320" s="55"/>
      <c r="N3320" s="53"/>
      <c r="O3320" s="87"/>
      <c r="P3320" s="53"/>
      <c r="Q3320" s="53"/>
      <c r="R3320" s="53"/>
      <c r="S3320" s="53"/>
      <c r="T3320" s="53"/>
      <c r="U3320" s="53"/>
      <c r="V3320" s="53"/>
      <c r="W3320" s="53"/>
      <c r="X3320" s="53"/>
      <c r="Y3320" s="53"/>
      <c r="Z3320" s="53"/>
      <c r="AA3320" s="53"/>
      <c r="AB3320" s="53"/>
      <c r="AC3320" s="53"/>
      <c r="AD3320" s="53"/>
      <c r="AE3320" s="53"/>
      <c r="AF3320" s="53"/>
      <c r="AG3320" s="53"/>
      <c r="AH3320" s="53"/>
      <c r="AI3320" s="53"/>
      <c r="AJ3320" s="53"/>
      <c r="AK3320" s="54"/>
    </row>
    <row r="3321" spans="2:37" x14ac:dyDescent="0.25">
      <c r="B3321" s="315"/>
      <c r="C3321" s="315"/>
      <c r="D3321" s="315"/>
      <c r="E3321" s="315"/>
      <c r="F3321" s="315"/>
      <c r="G3321" s="315"/>
      <c r="H3321" s="315"/>
      <c r="I3321" s="54"/>
      <c r="J3321" s="53"/>
      <c r="K3321" s="53"/>
      <c r="L3321" s="270"/>
      <c r="M3321" s="55"/>
      <c r="N3321" s="53"/>
      <c r="O3321" s="87"/>
      <c r="P3321" s="53"/>
      <c r="Q3321" s="53"/>
      <c r="R3321" s="53"/>
      <c r="S3321" s="53"/>
      <c r="T3321" s="53"/>
      <c r="U3321" s="53"/>
      <c r="V3321" s="53"/>
      <c r="W3321" s="53"/>
      <c r="X3321" s="53"/>
      <c r="Y3321" s="53"/>
      <c r="Z3321" s="53"/>
      <c r="AA3321" s="53"/>
      <c r="AB3321" s="53"/>
      <c r="AC3321" s="53"/>
      <c r="AD3321" s="53"/>
      <c r="AE3321" s="53"/>
      <c r="AF3321" s="53"/>
      <c r="AG3321" s="53"/>
      <c r="AH3321" s="53"/>
      <c r="AI3321" s="53"/>
      <c r="AJ3321" s="53"/>
      <c r="AK3321" s="54"/>
    </row>
    <row r="3322" spans="2:37" x14ac:dyDescent="0.25">
      <c r="B3322" s="315"/>
      <c r="C3322" s="315"/>
      <c r="D3322" s="315"/>
      <c r="E3322" s="315"/>
      <c r="F3322" s="315"/>
      <c r="G3322" s="315"/>
      <c r="H3322" s="315"/>
      <c r="I3322" s="54"/>
      <c r="J3322" s="53"/>
      <c r="K3322" s="53"/>
      <c r="L3322" s="270"/>
      <c r="M3322" s="55"/>
      <c r="N3322" s="53"/>
      <c r="O3322" s="87"/>
      <c r="P3322" s="53"/>
      <c r="Q3322" s="53"/>
      <c r="R3322" s="53"/>
      <c r="S3322" s="53"/>
      <c r="T3322" s="53"/>
      <c r="U3322" s="53"/>
      <c r="V3322" s="53"/>
      <c r="W3322" s="53"/>
      <c r="X3322" s="53"/>
      <c r="Y3322" s="53"/>
      <c r="Z3322" s="53"/>
      <c r="AA3322" s="53"/>
      <c r="AB3322" s="53"/>
      <c r="AC3322" s="53"/>
      <c r="AD3322" s="53"/>
      <c r="AE3322" s="53"/>
      <c r="AF3322" s="53"/>
      <c r="AG3322" s="53"/>
      <c r="AH3322" s="53"/>
      <c r="AI3322" s="53"/>
      <c r="AJ3322" s="53"/>
      <c r="AK3322" s="54"/>
    </row>
    <row r="3323" spans="2:37" x14ac:dyDescent="0.25">
      <c r="B3323" s="315"/>
      <c r="C3323" s="315"/>
      <c r="D3323" s="315"/>
      <c r="E3323" s="315"/>
      <c r="F3323" s="315"/>
      <c r="G3323" s="315"/>
      <c r="H3323" s="315"/>
      <c r="I3323" s="54"/>
      <c r="J3323" s="53"/>
      <c r="K3323" s="53"/>
      <c r="L3323" s="270"/>
      <c r="M3323" s="55"/>
      <c r="N3323" s="53"/>
      <c r="O3323" s="87"/>
      <c r="P3323" s="53"/>
      <c r="Q3323" s="53"/>
      <c r="R3323" s="53"/>
      <c r="S3323" s="53"/>
      <c r="T3323" s="53"/>
      <c r="U3323" s="53"/>
      <c r="V3323" s="53"/>
      <c r="W3323" s="53"/>
      <c r="X3323" s="53"/>
      <c r="Y3323" s="53"/>
      <c r="Z3323" s="53"/>
      <c r="AA3323" s="53"/>
      <c r="AB3323" s="53"/>
      <c r="AC3323" s="53"/>
      <c r="AD3323" s="53"/>
      <c r="AE3323" s="53"/>
      <c r="AF3323" s="53"/>
      <c r="AG3323" s="53"/>
      <c r="AH3323" s="53"/>
      <c r="AI3323" s="53"/>
      <c r="AJ3323" s="53"/>
      <c r="AK3323" s="54"/>
    </row>
    <row r="3324" spans="2:37" x14ac:dyDescent="0.25">
      <c r="B3324" s="315"/>
      <c r="C3324" s="315"/>
      <c r="D3324" s="315"/>
      <c r="E3324" s="315"/>
      <c r="F3324" s="315"/>
      <c r="G3324" s="315"/>
      <c r="H3324" s="315"/>
      <c r="I3324" s="54"/>
      <c r="J3324" s="53"/>
      <c r="K3324" s="53"/>
      <c r="L3324" s="270"/>
      <c r="M3324" s="55"/>
      <c r="N3324" s="53"/>
      <c r="O3324" s="87"/>
      <c r="P3324" s="53"/>
      <c r="Q3324" s="53"/>
      <c r="R3324" s="53"/>
      <c r="S3324" s="53"/>
      <c r="T3324" s="53"/>
      <c r="U3324" s="53"/>
      <c r="V3324" s="53"/>
      <c r="W3324" s="53"/>
      <c r="X3324" s="53"/>
      <c r="Y3324" s="53"/>
      <c r="Z3324" s="53"/>
      <c r="AA3324" s="53"/>
      <c r="AB3324" s="53"/>
      <c r="AC3324" s="53"/>
      <c r="AD3324" s="53"/>
      <c r="AE3324" s="53"/>
      <c r="AF3324" s="53"/>
      <c r="AG3324" s="53"/>
      <c r="AH3324" s="53"/>
      <c r="AI3324" s="53"/>
      <c r="AJ3324" s="53"/>
      <c r="AK3324" s="54"/>
    </row>
    <row r="3325" spans="2:37" x14ac:dyDescent="0.25">
      <c r="B3325" s="315"/>
      <c r="C3325" s="315"/>
      <c r="D3325" s="315"/>
      <c r="E3325" s="315"/>
      <c r="F3325" s="315"/>
      <c r="G3325" s="315"/>
      <c r="H3325" s="315"/>
      <c r="I3325" s="54"/>
      <c r="J3325" s="53"/>
      <c r="K3325" s="53"/>
      <c r="L3325" s="270"/>
      <c r="M3325" s="55"/>
      <c r="N3325" s="53"/>
      <c r="O3325" s="87"/>
      <c r="P3325" s="53"/>
      <c r="Q3325" s="53"/>
      <c r="R3325" s="53"/>
      <c r="S3325" s="53"/>
      <c r="T3325" s="53"/>
      <c r="U3325" s="53"/>
      <c r="V3325" s="53"/>
      <c r="W3325" s="53"/>
      <c r="X3325" s="53"/>
      <c r="Y3325" s="53"/>
      <c r="Z3325" s="53"/>
      <c r="AA3325" s="53"/>
      <c r="AB3325" s="53"/>
      <c r="AC3325" s="53"/>
      <c r="AD3325" s="53"/>
      <c r="AE3325" s="53"/>
      <c r="AF3325" s="53"/>
      <c r="AG3325" s="53"/>
      <c r="AH3325" s="53"/>
      <c r="AI3325" s="53"/>
      <c r="AJ3325" s="53"/>
      <c r="AK3325" s="54"/>
    </row>
    <row r="3326" spans="2:37" x14ac:dyDescent="0.25">
      <c r="B3326" s="315"/>
      <c r="C3326" s="315"/>
      <c r="D3326" s="315"/>
      <c r="E3326" s="315"/>
      <c r="F3326" s="315"/>
      <c r="G3326" s="315"/>
      <c r="H3326" s="315"/>
      <c r="I3326" s="54"/>
      <c r="J3326" s="53"/>
      <c r="K3326" s="53"/>
      <c r="L3326" s="270"/>
      <c r="M3326" s="55"/>
      <c r="N3326" s="53"/>
      <c r="O3326" s="87"/>
      <c r="P3326" s="53"/>
      <c r="Q3326" s="53"/>
      <c r="R3326" s="53"/>
      <c r="S3326" s="53"/>
      <c r="T3326" s="53"/>
      <c r="U3326" s="53"/>
      <c r="V3326" s="53"/>
      <c r="W3326" s="53"/>
      <c r="X3326" s="53"/>
      <c r="Y3326" s="53"/>
      <c r="Z3326" s="53"/>
      <c r="AA3326" s="53"/>
      <c r="AB3326" s="53"/>
      <c r="AC3326" s="53"/>
      <c r="AD3326" s="53"/>
      <c r="AE3326" s="53"/>
      <c r="AF3326" s="53"/>
      <c r="AG3326" s="53"/>
      <c r="AH3326" s="53"/>
      <c r="AI3326" s="53"/>
      <c r="AJ3326" s="53"/>
      <c r="AK3326" s="54"/>
    </row>
    <row r="3327" spans="2:37" x14ac:dyDescent="0.25">
      <c r="B3327" s="315"/>
      <c r="C3327" s="315"/>
      <c r="D3327" s="315"/>
      <c r="E3327" s="315"/>
      <c r="F3327" s="315"/>
      <c r="G3327" s="315"/>
      <c r="H3327" s="315"/>
      <c r="I3327" s="54"/>
      <c r="J3327" s="53"/>
      <c r="K3327" s="53"/>
      <c r="L3327" s="270"/>
      <c r="M3327" s="55"/>
      <c r="N3327" s="53"/>
      <c r="O3327" s="87"/>
      <c r="P3327" s="53"/>
      <c r="Q3327" s="53"/>
      <c r="R3327" s="53"/>
      <c r="S3327" s="53"/>
      <c r="T3327" s="53"/>
      <c r="U3327" s="53"/>
      <c r="V3327" s="53"/>
      <c r="W3327" s="53"/>
      <c r="X3327" s="53"/>
      <c r="Y3327" s="53"/>
      <c r="Z3327" s="53"/>
      <c r="AA3327" s="53"/>
      <c r="AB3327" s="53"/>
      <c r="AC3327" s="53"/>
      <c r="AD3327" s="53"/>
      <c r="AE3327" s="53"/>
      <c r="AF3327" s="53"/>
      <c r="AG3327" s="53"/>
      <c r="AH3327" s="53"/>
      <c r="AI3327" s="53"/>
      <c r="AJ3327" s="53"/>
      <c r="AK3327" s="54"/>
    </row>
    <row r="3328" spans="2:37" x14ac:dyDescent="0.25">
      <c r="B3328" s="315"/>
      <c r="C3328" s="315"/>
      <c r="D3328" s="315"/>
      <c r="E3328" s="315"/>
      <c r="F3328" s="315"/>
      <c r="G3328" s="315"/>
      <c r="H3328" s="315"/>
      <c r="I3328" s="54"/>
      <c r="J3328" s="53"/>
      <c r="K3328" s="53"/>
      <c r="L3328" s="270"/>
      <c r="M3328" s="55"/>
      <c r="N3328" s="53"/>
      <c r="O3328" s="87"/>
      <c r="P3328" s="53"/>
      <c r="Q3328" s="53"/>
      <c r="R3328" s="53"/>
      <c r="S3328" s="53"/>
      <c r="T3328" s="53"/>
      <c r="U3328" s="53"/>
      <c r="V3328" s="53"/>
      <c r="W3328" s="53"/>
      <c r="X3328" s="53"/>
      <c r="Y3328" s="53"/>
      <c r="Z3328" s="53"/>
      <c r="AA3328" s="53"/>
      <c r="AB3328" s="53"/>
      <c r="AC3328" s="53"/>
      <c r="AD3328" s="53"/>
      <c r="AE3328" s="53"/>
      <c r="AF3328" s="53"/>
      <c r="AG3328" s="53"/>
      <c r="AH3328" s="53"/>
      <c r="AI3328" s="53"/>
      <c r="AJ3328" s="53"/>
      <c r="AK3328" s="54"/>
    </row>
    <row r="3329" spans="2:37" x14ac:dyDescent="0.25">
      <c r="B3329" s="315"/>
      <c r="C3329" s="315"/>
      <c r="D3329" s="315"/>
      <c r="E3329" s="315"/>
      <c r="F3329" s="315"/>
      <c r="G3329" s="315"/>
      <c r="H3329" s="315"/>
      <c r="I3329" s="54"/>
      <c r="J3329" s="53"/>
      <c r="K3329" s="53"/>
      <c r="L3329" s="270"/>
      <c r="M3329" s="55"/>
      <c r="N3329" s="53"/>
      <c r="O3329" s="87"/>
      <c r="P3329" s="53"/>
      <c r="Q3329" s="53"/>
      <c r="R3329" s="53"/>
      <c r="S3329" s="53"/>
      <c r="T3329" s="53"/>
      <c r="U3329" s="53"/>
      <c r="V3329" s="53"/>
      <c r="W3329" s="53"/>
      <c r="X3329" s="53"/>
      <c r="Y3329" s="53"/>
      <c r="Z3329" s="53"/>
      <c r="AA3329" s="53"/>
      <c r="AB3329" s="53"/>
      <c r="AC3329" s="53"/>
      <c r="AD3329" s="53"/>
      <c r="AE3329" s="53"/>
      <c r="AF3329" s="53"/>
      <c r="AG3329" s="53"/>
      <c r="AH3329" s="53"/>
      <c r="AI3329" s="53"/>
      <c r="AJ3329" s="53"/>
      <c r="AK3329" s="54"/>
    </row>
    <row r="3330" spans="2:37" x14ac:dyDescent="0.25">
      <c r="B3330" s="315"/>
      <c r="C3330" s="315"/>
      <c r="D3330" s="315"/>
      <c r="E3330" s="315"/>
      <c r="F3330" s="315"/>
      <c r="G3330" s="315"/>
      <c r="H3330" s="315"/>
      <c r="I3330" s="54"/>
      <c r="J3330" s="53"/>
      <c r="K3330" s="53"/>
      <c r="L3330" s="270"/>
      <c r="M3330" s="55"/>
      <c r="N3330" s="53"/>
      <c r="O3330" s="87"/>
      <c r="P3330" s="53"/>
      <c r="Q3330" s="53"/>
      <c r="R3330" s="53"/>
      <c r="S3330" s="53"/>
      <c r="T3330" s="53"/>
      <c r="U3330" s="53"/>
      <c r="V3330" s="53"/>
      <c r="W3330" s="53"/>
      <c r="X3330" s="53"/>
      <c r="Y3330" s="53"/>
      <c r="Z3330" s="53"/>
      <c r="AA3330" s="53"/>
      <c r="AB3330" s="53"/>
      <c r="AC3330" s="53"/>
      <c r="AD3330" s="53"/>
      <c r="AE3330" s="53"/>
      <c r="AF3330" s="53"/>
      <c r="AG3330" s="53"/>
      <c r="AH3330" s="53"/>
      <c r="AI3330" s="53"/>
      <c r="AJ3330" s="53"/>
      <c r="AK3330" s="54"/>
    </row>
    <row r="3331" spans="2:37" x14ac:dyDescent="0.25">
      <c r="B3331" s="315"/>
      <c r="C3331" s="315"/>
      <c r="D3331" s="315"/>
      <c r="E3331" s="315"/>
      <c r="F3331" s="315"/>
      <c r="G3331" s="315"/>
      <c r="H3331" s="315"/>
      <c r="I3331" s="54"/>
      <c r="J3331" s="53"/>
      <c r="K3331" s="53"/>
      <c r="L3331" s="270"/>
      <c r="M3331" s="55"/>
      <c r="N3331" s="53"/>
      <c r="O3331" s="87"/>
      <c r="P3331" s="53"/>
      <c r="Q3331" s="53"/>
      <c r="R3331" s="53"/>
      <c r="S3331" s="53"/>
      <c r="T3331" s="53"/>
      <c r="U3331" s="53"/>
      <c r="V3331" s="53"/>
      <c r="W3331" s="53"/>
      <c r="X3331" s="53"/>
      <c r="Y3331" s="53"/>
      <c r="Z3331" s="53"/>
      <c r="AA3331" s="53"/>
      <c r="AB3331" s="53"/>
      <c r="AC3331" s="53"/>
      <c r="AD3331" s="53"/>
      <c r="AE3331" s="53"/>
      <c r="AF3331" s="53"/>
      <c r="AG3331" s="53"/>
      <c r="AH3331" s="53"/>
      <c r="AI3331" s="53"/>
      <c r="AJ3331" s="53"/>
      <c r="AK3331" s="54"/>
    </row>
    <row r="3332" spans="2:37" x14ac:dyDescent="0.25">
      <c r="B3332" s="315"/>
      <c r="C3332" s="315"/>
      <c r="D3332" s="315"/>
      <c r="E3332" s="315"/>
      <c r="F3332" s="315"/>
      <c r="G3332" s="315"/>
      <c r="H3332" s="315"/>
      <c r="I3332" s="54"/>
      <c r="J3332" s="53"/>
      <c r="K3332" s="53"/>
      <c r="L3332" s="270"/>
      <c r="M3332" s="55"/>
      <c r="N3332" s="53"/>
      <c r="O3332" s="87"/>
      <c r="P3332" s="53"/>
      <c r="Q3332" s="53"/>
      <c r="R3332" s="53"/>
      <c r="S3332" s="53"/>
      <c r="T3332" s="53"/>
      <c r="U3332" s="53"/>
      <c r="V3332" s="53"/>
      <c r="W3332" s="53"/>
      <c r="X3332" s="53"/>
      <c r="Y3332" s="53"/>
      <c r="Z3332" s="53"/>
      <c r="AA3332" s="53"/>
      <c r="AB3332" s="53"/>
      <c r="AC3332" s="53"/>
      <c r="AD3332" s="53"/>
      <c r="AE3332" s="53"/>
      <c r="AF3332" s="53"/>
      <c r="AG3332" s="53"/>
      <c r="AH3332" s="53"/>
      <c r="AI3332" s="53"/>
      <c r="AJ3332" s="53"/>
      <c r="AK3332" s="54"/>
    </row>
    <row r="3333" spans="2:37" x14ac:dyDescent="0.25">
      <c r="B3333" s="315"/>
      <c r="C3333" s="315"/>
      <c r="D3333" s="315"/>
      <c r="E3333" s="315"/>
      <c r="F3333" s="315"/>
      <c r="G3333" s="315"/>
      <c r="H3333" s="315"/>
      <c r="I3333" s="54"/>
      <c r="J3333" s="53"/>
      <c r="K3333" s="53"/>
      <c r="L3333" s="270"/>
      <c r="M3333" s="55"/>
      <c r="N3333" s="53"/>
      <c r="O3333" s="87"/>
      <c r="P3333" s="53"/>
      <c r="Q3333" s="53"/>
      <c r="R3333" s="53"/>
      <c r="S3333" s="53"/>
      <c r="T3333" s="53"/>
      <c r="U3333" s="53"/>
      <c r="V3333" s="53"/>
      <c r="W3333" s="53"/>
      <c r="X3333" s="53"/>
      <c r="Y3333" s="53"/>
      <c r="Z3333" s="53"/>
      <c r="AA3333" s="53"/>
      <c r="AB3333" s="53"/>
      <c r="AC3333" s="53"/>
      <c r="AD3333" s="53"/>
      <c r="AE3333" s="53"/>
      <c r="AF3333" s="53"/>
      <c r="AG3333" s="53"/>
      <c r="AH3333" s="53"/>
      <c r="AI3333" s="53"/>
      <c r="AJ3333" s="53"/>
      <c r="AK3333" s="54"/>
    </row>
    <row r="3334" spans="2:37" x14ac:dyDescent="0.25">
      <c r="B3334" s="315"/>
      <c r="C3334" s="315"/>
      <c r="D3334" s="315"/>
      <c r="E3334" s="315"/>
      <c r="F3334" s="315"/>
      <c r="G3334" s="315"/>
      <c r="H3334" s="315"/>
      <c r="I3334" s="54"/>
      <c r="J3334" s="53"/>
      <c r="K3334" s="53"/>
      <c r="L3334" s="270"/>
      <c r="M3334" s="55"/>
      <c r="N3334" s="53"/>
      <c r="O3334" s="87"/>
      <c r="P3334" s="53"/>
      <c r="Q3334" s="53"/>
      <c r="R3334" s="53"/>
      <c r="S3334" s="53"/>
      <c r="T3334" s="53"/>
      <c r="U3334" s="53"/>
      <c r="V3334" s="53"/>
      <c r="W3334" s="53"/>
      <c r="X3334" s="53"/>
      <c r="Y3334" s="53"/>
      <c r="Z3334" s="53"/>
      <c r="AA3334" s="53"/>
      <c r="AB3334" s="53"/>
      <c r="AC3334" s="53"/>
      <c r="AD3334" s="53"/>
      <c r="AE3334" s="53"/>
      <c r="AF3334" s="53"/>
      <c r="AG3334" s="53"/>
      <c r="AH3334" s="53"/>
      <c r="AI3334" s="53"/>
      <c r="AJ3334" s="53"/>
      <c r="AK3334" s="54"/>
    </row>
    <row r="3335" spans="2:37" x14ac:dyDescent="0.25">
      <c r="B3335" s="315"/>
      <c r="C3335" s="315"/>
      <c r="D3335" s="315"/>
      <c r="E3335" s="315"/>
      <c r="F3335" s="315"/>
      <c r="G3335" s="315"/>
      <c r="H3335" s="315"/>
      <c r="I3335" s="54"/>
      <c r="J3335" s="53"/>
      <c r="K3335" s="53"/>
      <c r="L3335" s="270"/>
      <c r="M3335" s="55"/>
      <c r="N3335" s="53"/>
      <c r="O3335" s="87"/>
      <c r="P3335" s="53"/>
      <c r="Q3335" s="53"/>
      <c r="R3335" s="53"/>
      <c r="S3335" s="53"/>
      <c r="T3335" s="53"/>
      <c r="U3335" s="53"/>
      <c r="V3335" s="53"/>
      <c r="W3335" s="53"/>
      <c r="X3335" s="53"/>
      <c r="Y3335" s="53"/>
      <c r="Z3335" s="53"/>
      <c r="AA3335" s="53"/>
      <c r="AB3335" s="53"/>
      <c r="AC3335" s="53"/>
      <c r="AD3335" s="53"/>
      <c r="AE3335" s="53"/>
      <c r="AF3335" s="53"/>
      <c r="AG3335" s="53"/>
      <c r="AH3335" s="53"/>
      <c r="AI3335" s="53"/>
      <c r="AJ3335" s="53"/>
      <c r="AK3335" s="54"/>
    </row>
    <row r="3336" spans="2:37" x14ac:dyDescent="0.25">
      <c r="B3336" s="315"/>
      <c r="C3336" s="315"/>
      <c r="D3336" s="315"/>
      <c r="E3336" s="315"/>
      <c r="F3336" s="315"/>
      <c r="G3336" s="315"/>
      <c r="H3336" s="315"/>
      <c r="I3336" s="54"/>
      <c r="J3336" s="53"/>
      <c r="K3336" s="53"/>
      <c r="L3336" s="270"/>
      <c r="M3336" s="55"/>
      <c r="N3336" s="53"/>
      <c r="O3336" s="87"/>
      <c r="P3336" s="53"/>
      <c r="Q3336" s="53"/>
      <c r="R3336" s="53"/>
      <c r="S3336" s="53"/>
      <c r="T3336" s="53"/>
      <c r="U3336" s="53"/>
      <c r="V3336" s="53"/>
      <c r="W3336" s="53"/>
      <c r="X3336" s="53"/>
      <c r="Y3336" s="53"/>
      <c r="Z3336" s="53"/>
      <c r="AA3336" s="53"/>
      <c r="AB3336" s="53"/>
      <c r="AC3336" s="53"/>
      <c r="AD3336" s="53"/>
      <c r="AE3336" s="53"/>
      <c r="AF3336" s="53"/>
      <c r="AG3336" s="53"/>
      <c r="AH3336" s="53"/>
      <c r="AI3336" s="53"/>
      <c r="AJ3336" s="53"/>
      <c r="AK3336" s="54"/>
    </row>
    <row r="3337" spans="2:37" x14ac:dyDescent="0.25">
      <c r="B3337" s="315"/>
      <c r="C3337" s="315"/>
      <c r="D3337" s="315"/>
      <c r="E3337" s="315"/>
      <c r="F3337" s="315"/>
      <c r="G3337" s="315"/>
      <c r="H3337" s="315"/>
      <c r="I3337" s="54"/>
      <c r="J3337" s="53"/>
      <c r="K3337" s="53"/>
      <c r="L3337" s="270"/>
      <c r="M3337" s="55"/>
      <c r="N3337" s="53"/>
      <c r="O3337" s="87"/>
      <c r="P3337" s="53"/>
      <c r="Q3337" s="53"/>
      <c r="R3337" s="53"/>
      <c r="S3337" s="53"/>
      <c r="T3337" s="53"/>
      <c r="U3337" s="53"/>
      <c r="V3337" s="53"/>
      <c r="W3337" s="53"/>
      <c r="X3337" s="53"/>
      <c r="Y3337" s="53"/>
      <c r="Z3337" s="53"/>
      <c r="AA3337" s="53"/>
      <c r="AB3337" s="53"/>
      <c r="AC3337" s="53"/>
      <c r="AD3337" s="53"/>
      <c r="AE3337" s="53"/>
      <c r="AF3337" s="53"/>
      <c r="AG3337" s="53"/>
      <c r="AH3337" s="53"/>
      <c r="AI3337" s="53"/>
      <c r="AJ3337" s="53"/>
      <c r="AK3337" s="54"/>
    </row>
    <row r="3338" spans="2:37" x14ac:dyDescent="0.25">
      <c r="B3338" s="315"/>
      <c r="C3338" s="315"/>
      <c r="D3338" s="315"/>
      <c r="E3338" s="315"/>
      <c r="F3338" s="315"/>
      <c r="G3338" s="315"/>
      <c r="H3338" s="315"/>
      <c r="I3338" s="54"/>
      <c r="J3338" s="53"/>
      <c r="K3338" s="53"/>
      <c r="L3338" s="270"/>
      <c r="M3338" s="55"/>
      <c r="N3338" s="53"/>
      <c r="O3338" s="87"/>
      <c r="P3338" s="53"/>
      <c r="Q3338" s="53"/>
      <c r="R3338" s="53"/>
      <c r="S3338" s="53"/>
      <c r="T3338" s="53"/>
      <c r="U3338" s="53"/>
      <c r="V3338" s="53"/>
      <c r="W3338" s="53"/>
      <c r="X3338" s="53"/>
      <c r="Y3338" s="53"/>
      <c r="Z3338" s="53"/>
      <c r="AA3338" s="53"/>
      <c r="AB3338" s="53"/>
      <c r="AC3338" s="53"/>
      <c r="AD3338" s="53"/>
      <c r="AE3338" s="53"/>
      <c r="AF3338" s="53"/>
      <c r="AG3338" s="53"/>
      <c r="AH3338" s="53"/>
      <c r="AI3338" s="53"/>
      <c r="AJ3338" s="53"/>
      <c r="AK3338" s="54"/>
    </row>
    <row r="3339" spans="2:37" x14ac:dyDescent="0.25">
      <c r="B3339" s="315"/>
      <c r="C3339" s="315"/>
      <c r="D3339" s="315"/>
      <c r="E3339" s="315"/>
      <c r="F3339" s="315"/>
      <c r="G3339" s="315"/>
      <c r="H3339" s="315"/>
      <c r="I3339" s="54"/>
      <c r="J3339" s="53"/>
      <c r="K3339" s="53"/>
      <c r="L3339" s="270"/>
      <c r="M3339" s="55"/>
      <c r="N3339" s="53"/>
      <c r="O3339" s="87"/>
      <c r="P3339" s="53"/>
      <c r="Q3339" s="53"/>
      <c r="R3339" s="53"/>
      <c r="S3339" s="53"/>
      <c r="T3339" s="53"/>
      <c r="U3339" s="53"/>
      <c r="V3339" s="53"/>
      <c r="W3339" s="53"/>
      <c r="X3339" s="53"/>
      <c r="Y3339" s="53"/>
      <c r="Z3339" s="53"/>
      <c r="AA3339" s="53"/>
      <c r="AB3339" s="53"/>
      <c r="AC3339" s="53"/>
      <c r="AD3339" s="53"/>
      <c r="AE3339" s="53"/>
      <c r="AF3339" s="53"/>
      <c r="AG3339" s="53"/>
      <c r="AH3339" s="53"/>
      <c r="AI3339" s="53"/>
      <c r="AJ3339" s="53"/>
      <c r="AK3339" s="54"/>
    </row>
    <row r="3340" spans="2:37" x14ac:dyDescent="0.25">
      <c r="B3340" s="315"/>
      <c r="C3340" s="315"/>
      <c r="D3340" s="315"/>
      <c r="E3340" s="315"/>
      <c r="F3340" s="315"/>
      <c r="G3340" s="315"/>
      <c r="H3340" s="315"/>
      <c r="I3340" s="54"/>
      <c r="J3340" s="53"/>
      <c r="K3340" s="53"/>
      <c r="L3340" s="270"/>
      <c r="M3340" s="55"/>
      <c r="N3340" s="53"/>
      <c r="O3340" s="87"/>
      <c r="P3340" s="53"/>
      <c r="Q3340" s="53"/>
      <c r="R3340" s="53"/>
      <c r="S3340" s="53"/>
      <c r="T3340" s="53"/>
      <c r="U3340" s="53"/>
      <c r="V3340" s="53"/>
      <c r="W3340" s="53"/>
      <c r="X3340" s="53"/>
      <c r="Y3340" s="53"/>
      <c r="Z3340" s="53"/>
      <c r="AA3340" s="53"/>
      <c r="AB3340" s="53"/>
      <c r="AC3340" s="53"/>
      <c r="AD3340" s="53"/>
      <c r="AE3340" s="53"/>
      <c r="AF3340" s="53"/>
      <c r="AG3340" s="53"/>
      <c r="AH3340" s="53"/>
      <c r="AI3340" s="53"/>
      <c r="AJ3340" s="53"/>
      <c r="AK3340" s="54"/>
    </row>
    <row r="3341" spans="2:37" x14ac:dyDescent="0.25">
      <c r="B3341" s="315"/>
      <c r="C3341" s="315"/>
      <c r="D3341" s="315"/>
      <c r="E3341" s="315"/>
      <c r="F3341" s="315"/>
      <c r="G3341" s="315"/>
      <c r="H3341" s="315"/>
      <c r="I3341" s="54"/>
      <c r="J3341" s="53"/>
      <c r="K3341" s="53"/>
      <c r="L3341" s="270"/>
      <c r="M3341" s="55"/>
      <c r="N3341" s="53"/>
      <c r="O3341" s="87"/>
      <c r="P3341" s="53"/>
      <c r="Q3341" s="53"/>
      <c r="R3341" s="53"/>
      <c r="S3341" s="53"/>
      <c r="T3341" s="53"/>
      <c r="U3341" s="53"/>
      <c r="V3341" s="53"/>
      <c r="W3341" s="53"/>
      <c r="X3341" s="53"/>
      <c r="Y3341" s="53"/>
      <c r="Z3341" s="53"/>
      <c r="AA3341" s="53"/>
      <c r="AB3341" s="53"/>
      <c r="AC3341" s="53"/>
      <c r="AD3341" s="53"/>
      <c r="AE3341" s="53"/>
      <c r="AF3341" s="53"/>
      <c r="AG3341" s="53"/>
      <c r="AH3341" s="53"/>
      <c r="AI3341" s="53"/>
      <c r="AJ3341" s="53"/>
      <c r="AK3341" s="54"/>
    </row>
    <row r="3342" spans="2:37" x14ac:dyDescent="0.25">
      <c r="B3342" s="315"/>
      <c r="C3342" s="315"/>
      <c r="D3342" s="315"/>
      <c r="E3342" s="315"/>
      <c r="F3342" s="315"/>
      <c r="G3342" s="315"/>
      <c r="H3342" s="315"/>
      <c r="I3342" s="54"/>
      <c r="J3342" s="53"/>
      <c r="K3342" s="53"/>
      <c r="L3342" s="270"/>
      <c r="M3342" s="55"/>
      <c r="N3342" s="53"/>
      <c r="O3342" s="87"/>
      <c r="P3342" s="53"/>
      <c r="Q3342" s="53"/>
      <c r="R3342" s="53"/>
      <c r="S3342" s="53"/>
      <c r="T3342" s="53"/>
      <c r="U3342" s="53"/>
      <c r="V3342" s="53"/>
      <c r="W3342" s="53"/>
      <c r="X3342" s="53"/>
      <c r="Y3342" s="53"/>
      <c r="Z3342" s="53"/>
      <c r="AA3342" s="53"/>
      <c r="AB3342" s="53"/>
      <c r="AC3342" s="53"/>
      <c r="AD3342" s="53"/>
      <c r="AE3342" s="53"/>
      <c r="AF3342" s="53"/>
      <c r="AG3342" s="53"/>
      <c r="AH3342" s="53"/>
      <c r="AI3342" s="53"/>
      <c r="AJ3342" s="53"/>
      <c r="AK3342" s="54"/>
    </row>
    <row r="3343" spans="2:37" x14ac:dyDescent="0.25">
      <c r="B3343" s="315"/>
      <c r="C3343" s="315"/>
      <c r="D3343" s="315"/>
      <c r="E3343" s="315"/>
      <c r="F3343" s="315"/>
      <c r="G3343" s="315"/>
      <c r="H3343" s="315"/>
      <c r="I3343" s="54"/>
      <c r="J3343" s="53"/>
      <c r="K3343" s="53"/>
      <c r="L3343" s="270"/>
      <c r="M3343" s="55"/>
      <c r="N3343" s="53"/>
      <c r="O3343" s="87"/>
      <c r="P3343" s="53"/>
      <c r="Q3343" s="53"/>
      <c r="R3343" s="53"/>
      <c r="S3343" s="53"/>
      <c r="T3343" s="53"/>
      <c r="U3343" s="53"/>
      <c r="V3343" s="53"/>
      <c r="W3343" s="53"/>
      <c r="X3343" s="53"/>
      <c r="Y3343" s="53"/>
      <c r="Z3343" s="53"/>
      <c r="AA3343" s="53"/>
      <c r="AB3343" s="53"/>
      <c r="AC3343" s="53"/>
      <c r="AD3343" s="53"/>
      <c r="AE3343" s="53"/>
      <c r="AF3343" s="53"/>
      <c r="AG3343" s="53"/>
      <c r="AH3343" s="53"/>
      <c r="AI3343" s="53"/>
      <c r="AJ3343" s="53"/>
      <c r="AK3343" s="54"/>
    </row>
    <row r="3344" spans="2:37" x14ac:dyDescent="0.25">
      <c r="B3344" s="315"/>
      <c r="C3344" s="315"/>
      <c r="D3344" s="315"/>
      <c r="E3344" s="315"/>
      <c r="F3344" s="315"/>
      <c r="G3344" s="315"/>
      <c r="H3344" s="315"/>
      <c r="I3344" s="54"/>
      <c r="J3344" s="53"/>
      <c r="K3344" s="53"/>
      <c r="L3344" s="270"/>
      <c r="M3344" s="55"/>
      <c r="N3344" s="53"/>
      <c r="O3344" s="87"/>
      <c r="P3344" s="53"/>
      <c r="Q3344" s="53"/>
      <c r="R3344" s="53"/>
      <c r="S3344" s="53"/>
      <c r="T3344" s="53"/>
      <c r="U3344" s="53"/>
      <c r="V3344" s="53"/>
      <c r="W3344" s="53"/>
      <c r="X3344" s="53"/>
      <c r="Y3344" s="53"/>
      <c r="Z3344" s="53"/>
      <c r="AA3344" s="53"/>
      <c r="AB3344" s="53"/>
      <c r="AC3344" s="53"/>
      <c r="AD3344" s="53"/>
      <c r="AE3344" s="53"/>
      <c r="AF3344" s="53"/>
      <c r="AG3344" s="53"/>
      <c r="AH3344" s="53"/>
      <c r="AI3344" s="53"/>
      <c r="AJ3344" s="53"/>
      <c r="AK3344" s="54"/>
    </row>
    <row r="3345" spans="2:37" x14ac:dyDescent="0.25">
      <c r="B3345" s="315"/>
      <c r="C3345" s="315"/>
      <c r="D3345" s="315"/>
      <c r="E3345" s="315"/>
      <c r="F3345" s="315"/>
      <c r="G3345" s="315"/>
      <c r="H3345" s="315"/>
      <c r="I3345" s="54"/>
      <c r="J3345" s="53"/>
      <c r="K3345" s="53"/>
      <c r="L3345" s="270"/>
      <c r="M3345" s="55"/>
      <c r="N3345" s="53"/>
      <c r="O3345" s="87"/>
      <c r="P3345" s="53"/>
      <c r="Q3345" s="53"/>
      <c r="R3345" s="53"/>
      <c r="S3345" s="53"/>
      <c r="T3345" s="53"/>
      <c r="U3345" s="53"/>
      <c r="V3345" s="53"/>
      <c r="W3345" s="53"/>
      <c r="X3345" s="53"/>
      <c r="Y3345" s="53"/>
      <c r="Z3345" s="53"/>
      <c r="AA3345" s="53"/>
      <c r="AB3345" s="53"/>
      <c r="AC3345" s="53"/>
      <c r="AD3345" s="53"/>
      <c r="AE3345" s="53"/>
      <c r="AF3345" s="53"/>
      <c r="AG3345" s="53"/>
      <c r="AH3345" s="53"/>
      <c r="AI3345" s="53"/>
      <c r="AJ3345" s="53"/>
      <c r="AK3345" s="54"/>
    </row>
    <row r="3346" spans="2:37" x14ac:dyDescent="0.25">
      <c r="B3346" s="315"/>
      <c r="C3346" s="315"/>
      <c r="D3346" s="315"/>
      <c r="E3346" s="315"/>
      <c r="F3346" s="315"/>
      <c r="G3346" s="315"/>
      <c r="H3346" s="315"/>
      <c r="I3346" s="54"/>
      <c r="J3346" s="53"/>
      <c r="K3346" s="53"/>
      <c r="L3346" s="270"/>
      <c r="M3346" s="55"/>
      <c r="N3346" s="53"/>
      <c r="O3346" s="87"/>
      <c r="P3346" s="53"/>
      <c r="Q3346" s="53"/>
      <c r="R3346" s="53"/>
      <c r="S3346" s="53"/>
      <c r="T3346" s="53"/>
      <c r="U3346" s="53"/>
      <c r="V3346" s="53"/>
      <c r="W3346" s="53"/>
      <c r="X3346" s="53"/>
      <c r="Y3346" s="53"/>
      <c r="Z3346" s="53"/>
      <c r="AA3346" s="53"/>
      <c r="AB3346" s="53"/>
      <c r="AC3346" s="53"/>
      <c r="AD3346" s="53"/>
      <c r="AE3346" s="53"/>
      <c r="AF3346" s="53"/>
      <c r="AG3346" s="53"/>
      <c r="AH3346" s="53"/>
      <c r="AI3346" s="53"/>
      <c r="AJ3346" s="53"/>
      <c r="AK3346" s="54"/>
    </row>
    <row r="3347" spans="2:37" x14ac:dyDescent="0.25">
      <c r="B3347" s="315"/>
      <c r="C3347" s="315"/>
      <c r="D3347" s="315"/>
      <c r="E3347" s="315"/>
      <c r="F3347" s="315"/>
      <c r="G3347" s="315"/>
      <c r="H3347" s="315"/>
      <c r="I3347" s="54"/>
      <c r="J3347" s="53"/>
      <c r="K3347" s="53"/>
      <c r="L3347" s="270"/>
      <c r="M3347" s="55"/>
      <c r="N3347" s="53"/>
      <c r="O3347" s="87"/>
      <c r="P3347" s="53"/>
      <c r="Q3347" s="53"/>
      <c r="R3347" s="53"/>
      <c r="S3347" s="53"/>
      <c r="T3347" s="53"/>
      <c r="U3347" s="53"/>
      <c r="V3347" s="53"/>
      <c r="W3347" s="53"/>
      <c r="X3347" s="53"/>
      <c r="Y3347" s="53"/>
      <c r="Z3347" s="53"/>
      <c r="AA3347" s="53"/>
      <c r="AB3347" s="53"/>
      <c r="AC3347" s="53"/>
      <c r="AD3347" s="53"/>
      <c r="AE3347" s="53"/>
      <c r="AF3347" s="53"/>
      <c r="AG3347" s="53"/>
      <c r="AH3347" s="53"/>
      <c r="AI3347" s="53"/>
      <c r="AJ3347" s="53"/>
      <c r="AK3347" s="54"/>
    </row>
    <row r="3348" spans="2:37" x14ac:dyDescent="0.25">
      <c r="B3348" s="315"/>
      <c r="C3348" s="315"/>
      <c r="D3348" s="315"/>
      <c r="E3348" s="315"/>
      <c r="F3348" s="315"/>
      <c r="G3348" s="315"/>
      <c r="H3348" s="315"/>
      <c r="I3348" s="54"/>
      <c r="J3348" s="53"/>
      <c r="K3348" s="53"/>
      <c r="L3348" s="270"/>
      <c r="M3348" s="55"/>
      <c r="N3348" s="53"/>
      <c r="O3348" s="87"/>
      <c r="P3348" s="53"/>
      <c r="Q3348" s="53"/>
      <c r="R3348" s="53"/>
      <c r="S3348" s="53"/>
      <c r="T3348" s="53"/>
      <c r="U3348" s="53"/>
      <c r="V3348" s="53"/>
      <c r="W3348" s="53"/>
      <c r="X3348" s="53"/>
      <c r="Y3348" s="53"/>
      <c r="Z3348" s="53"/>
      <c r="AA3348" s="53"/>
      <c r="AB3348" s="53"/>
      <c r="AC3348" s="53"/>
      <c r="AD3348" s="53"/>
      <c r="AE3348" s="53"/>
      <c r="AF3348" s="53"/>
      <c r="AG3348" s="53"/>
      <c r="AH3348" s="53"/>
      <c r="AI3348" s="53"/>
      <c r="AJ3348" s="53"/>
      <c r="AK3348" s="54"/>
    </row>
    <row r="3349" spans="2:37" x14ac:dyDescent="0.25">
      <c r="B3349" s="315"/>
      <c r="C3349" s="315"/>
      <c r="D3349" s="315"/>
      <c r="E3349" s="315"/>
      <c r="F3349" s="315"/>
      <c r="G3349" s="315"/>
      <c r="H3349" s="315"/>
      <c r="I3349" s="54"/>
      <c r="J3349" s="53"/>
      <c r="K3349" s="53"/>
      <c r="L3349" s="270"/>
      <c r="M3349" s="55"/>
      <c r="N3349" s="53"/>
      <c r="O3349" s="87"/>
      <c r="P3349" s="53"/>
      <c r="Q3349" s="53"/>
      <c r="R3349" s="53"/>
      <c r="S3349" s="53"/>
      <c r="T3349" s="53"/>
      <c r="U3349" s="53"/>
      <c r="V3349" s="53"/>
      <c r="W3349" s="53"/>
      <c r="X3349" s="53"/>
      <c r="Y3349" s="53"/>
      <c r="Z3349" s="53"/>
      <c r="AA3349" s="53"/>
      <c r="AB3349" s="53"/>
      <c r="AC3349" s="53"/>
      <c r="AD3349" s="53"/>
      <c r="AE3349" s="53"/>
      <c r="AF3349" s="53"/>
      <c r="AG3349" s="53"/>
      <c r="AH3349" s="53"/>
      <c r="AI3349" s="53"/>
      <c r="AJ3349" s="53"/>
      <c r="AK3349" s="54"/>
    </row>
    <row r="3350" spans="2:37" x14ac:dyDescent="0.25">
      <c r="B3350" s="315"/>
      <c r="C3350" s="315"/>
      <c r="D3350" s="315"/>
      <c r="E3350" s="315"/>
      <c r="F3350" s="315"/>
      <c r="G3350" s="315"/>
      <c r="H3350" s="315"/>
      <c r="I3350" s="54"/>
      <c r="J3350" s="53"/>
      <c r="K3350" s="53"/>
      <c r="L3350" s="270"/>
      <c r="M3350" s="55"/>
      <c r="N3350" s="53"/>
      <c r="O3350" s="87"/>
      <c r="P3350" s="53"/>
      <c r="Q3350" s="53"/>
      <c r="R3350" s="53"/>
      <c r="S3350" s="53"/>
      <c r="T3350" s="53"/>
      <c r="U3350" s="53"/>
      <c r="V3350" s="53"/>
      <c r="W3350" s="53"/>
      <c r="X3350" s="53"/>
      <c r="Y3350" s="53"/>
      <c r="Z3350" s="53"/>
      <c r="AA3350" s="53"/>
      <c r="AB3350" s="53"/>
      <c r="AC3350" s="53"/>
      <c r="AD3350" s="53"/>
      <c r="AE3350" s="53"/>
      <c r="AF3350" s="53"/>
      <c r="AG3350" s="53"/>
      <c r="AH3350" s="53"/>
      <c r="AI3350" s="53"/>
      <c r="AJ3350" s="53"/>
      <c r="AK3350" s="54"/>
    </row>
    <row r="3351" spans="2:37" x14ac:dyDescent="0.25">
      <c r="B3351" s="315"/>
      <c r="C3351" s="315"/>
      <c r="D3351" s="315"/>
      <c r="E3351" s="315"/>
      <c r="F3351" s="315"/>
      <c r="G3351" s="315"/>
      <c r="H3351" s="315"/>
      <c r="I3351" s="54"/>
      <c r="J3351" s="53"/>
      <c r="K3351" s="53"/>
      <c r="L3351" s="270"/>
      <c r="M3351" s="55"/>
      <c r="N3351" s="53"/>
      <c r="O3351" s="87"/>
      <c r="P3351" s="53"/>
      <c r="Q3351" s="53"/>
      <c r="R3351" s="53"/>
      <c r="S3351" s="53"/>
      <c r="T3351" s="53"/>
      <c r="U3351" s="53"/>
      <c r="V3351" s="53"/>
      <c r="W3351" s="53"/>
      <c r="X3351" s="53"/>
      <c r="Y3351" s="53"/>
      <c r="Z3351" s="53"/>
      <c r="AA3351" s="53"/>
      <c r="AB3351" s="53"/>
      <c r="AC3351" s="53"/>
      <c r="AD3351" s="53"/>
      <c r="AE3351" s="53"/>
      <c r="AF3351" s="53"/>
      <c r="AG3351" s="53"/>
      <c r="AH3351" s="53"/>
      <c r="AI3351" s="53"/>
      <c r="AJ3351" s="53"/>
      <c r="AK3351" s="54"/>
    </row>
    <row r="3352" spans="2:37" x14ac:dyDescent="0.25">
      <c r="B3352" s="315"/>
      <c r="C3352" s="315"/>
      <c r="D3352" s="315"/>
      <c r="E3352" s="315"/>
      <c r="F3352" s="315"/>
      <c r="G3352" s="315"/>
      <c r="H3352" s="315"/>
      <c r="I3352" s="54"/>
      <c r="J3352" s="53"/>
      <c r="K3352" s="53"/>
      <c r="L3352" s="270"/>
      <c r="M3352" s="55"/>
      <c r="N3352" s="53"/>
      <c r="O3352" s="87"/>
      <c r="P3352" s="53"/>
      <c r="Q3352" s="53"/>
      <c r="R3352" s="53"/>
      <c r="S3352" s="53"/>
      <c r="T3352" s="53"/>
      <c r="U3352" s="53"/>
      <c r="V3352" s="53"/>
      <c r="W3352" s="53"/>
      <c r="X3352" s="53"/>
      <c r="Y3352" s="53"/>
      <c r="Z3352" s="53"/>
      <c r="AA3352" s="53"/>
      <c r="AB3352" s="53"/>
      <c r="AC3352" s="53"/>
      <c r="AD3352" s="53"/>
      <c r="AE3352" s="53"/>
      <c r="AF3352" s="53"/>
      <c r="AG3352" s="53"/>
      <c r="AH3352" s="53"/>
      <c r="AI3352" s="53"/>
      <c r="AJ3352" s="53"/>
      <c r="AK3352" s="54"/>
    </row>
    <row r="3353" spans="2:37" x14ac:dyDescent="0.25">
      <c r="B3353" s="315"/>
      <c r="C3353" s="315"/>
      <c r="D3353" s="315"/>
      <c r="E3353" s="315"/>
      <c r="F3353" s="315"/>
      <c r="G3353" s="315"/>
      <c r="H3353" s="315"/>
      <c r="I3353" s="54"/>
      <c r="J3353" s="53"/>
      <c r="K3353" s="53"/>
      <c r="L3353" s="270"/>
      <c r="M3353" s="55"/>
      <c r="N3353" s="53"/>
      <c r="O3353" s="87"/>
      <c r="P3353" s="53"/>
      <c r="Q3353" s="53"/>
      <c r="R3353" s="53"/>
      <c r="S3353" s="53"/>
      <c r="T3353" s="53"/>
      <c r="U3353" s="53"/>
      <c r="V3353" s="53"/>
      <c r="W3353" s="53"/>
      <c r="X3353" s="53"/>
      <c r="Y3353" s="53"/>
      <c r="Z3353" s="53"/>
      <c r="AA3353" s="53"/>
      <c r="AB3353" s="53"/>
      <c r="AC3353" s="53"/>
      <c r="AD3353" s="53"/>
      <c r="AE3353" s="53"/>
      <c r="AF3353" s="53"/>
      <c r="AG3353" s="53"/>
      <c r="AH3353" s="53"/>
      <c r="AI3353" s="53"/>
      <c r="AJ3353" s="53"/>
      <c r="AK3353" s="54"/>
    </row>
    <row r="3354" spans="2:37" x14ac:dyDescent="0.25">
      <c r="B3354" s="315"/>
      <c r="C3354" s="315"/>
      <c r="D3354" s="315"/>
      <c r="E3354" s="315"/>
      <c r="F3354" s="315"/>
      <c r="G3354" s="315"/>
      <c r="H3354" s="315"/>
      <c r="I3354" s="54"/>
      <c r="J3354" s="53"/>
      <c r="K3354" s="53"/>
      <c r="L3354" s="270"/>
      <c r="M3354" s="55"/>
      <c r="N3354" s="53"/>
      <c r="O3354" s="87"/>
      <c r="P3354" s="53"/>
      <c r="Q3354" s="53"/>
      <c r="R3354" s="53"/>
      <c r="S3354" s="53"/>
      <c r="T3354" s="53"/>
      <c r="U3354" s="53"/>
      <c r="V3354" s="53"/>
      <c r="W3354" s="53"/>
      <c r="X3354" s="53"/>
      <c r="Y3354" s="53"/>
      <c r="Z3354" s="53"/>
      <c r="AA3354" s="53"/>
      <c r="AB3354" s="53"/>
      <c r="AC3354" s="53"/>
      <c r="AD3354" s="53"/>
      <c r="AE3354" s="53"/>
      <c r="AF3354" s="53"/>
      <c r="AG3354" s="53"/>
      <c r="AH3354" s="53"/>
      <c r="AI3354" s="53"/>
      <c r="AJ3354" s="53"/>
      <c r="AK3354" s="54"/>
    </row>
    <row r="3355" spans="2:37" x14ac:dyDescent="0.25">
      <c r="B3355" s="315"/>
      <c r="C3355" s="315"/>
      <c r="D3355" s="315"/>
      <c r="E3355" s="315"/>
      <c r="F3355" s="315"/>
      <c r="G3355" s="315"/>
      <c r="H3355" s="315"/>
      <c r="I3355" s="54"/>
      <c r="J3355" s="53"/>
      <c r="K3355" s="53"/>
      <c r="L3355" s="270"/>
      <c r="M3355" s="55"/>
      <c r="N3355" s="53"/>
      <c r="O3355" s="87"/>
      <c r="P3355" s="53"/>
      <c r="Q3355" s="53"/>
      <c r="R3355" s="53"/>
      <c r="S3355" s="53"/>
      <c r="T3355" s="53"/>
      <c r="U3355" s="53"/>
      <c r="V3355" s="53"/>
      <c r="W3355" s="53"/>
      <c r="X3355" s="53"/>
      <c r="Y3355" s="53"/>
      <c r="Z3355" s="53"/>
      <c r="AA3355" s="53"/>
      <c r="AB3355" s="53"/>
      <c r="AC3355" s="53"/>
      <c r="AD3355" s="53"/>
      <c r="AE3355" s="53"/>
      <c r="AF3355" s="53"/>
      <c r="AG3355" s="53"/>
      <c r="AH3355" s="53"/>
      <c r="AI3355" s="53"/>
      <c r="AJ3355" s="53"/>
      <c r="AK3355" s="54"/>
    </row>
    <row r="3356" spans="2:37" x14ac:dyDescent="0.25">
      <c r="B3356" s="315"/>
      <c r="C3356" s="315"/>
      <c r="D3356" s="315"/>
      <c r="E3356" s="315"/>
      <c r="F3356" s="315"/>
      <c r="G3356" s="315"/>
      <c r="H3356" s="315"/>
      <c r="I3356" s="54"/>
      <c r="J3356" s="53"/>
      <c r="K3356" s="53"/>
      <c r="L3356" s="270"/>
      <c r="M3356" s="55"/>
      <c r="N3356" s="53"/>
      <c r="O3356" s="87"/>
      <c r="P3356" s="53"/>
      <c r="Q3356" s="53"/>
      <c r="R3356" s="53"/>
      <c r="S3356" s="53"/>
      <c r="T3356" s="53"/>
      <c r="U3356" s="53"/>
      <c r="V3356" s="53"/>
      <c r="W3356" s="53"/>
      <c r="X3356" s="53"/>
      <c r="Y3356" s="53"/>
      <c r="Z3356" s="53"/>
      <c r="AA3356" s="53"/>
      <c r="AB3356" s="53"/>
      <c r="AC3356" s="53"/>
      <c r="AD3356" s="53"/>
      <c r="AE3356" s="53"/>
      <c r="AF3356" s="53"/>
      <c r="AG3356" s="53"/>
      <c r="AH3356" s="53"/>
      <c r="AI3356" s="53"/>
      <c r="AJ3356" s="53"/>
      <c r="AK3356" s="54"/>
    </row>
    <row r="3357" spans="2:37" x14ac:dyDescent="0.25">
      <c r="B3357" s="315"/>
      <c r="C3357" s="315"/>
      <c r="D3357" s="315"/>
      <c r="E3357" s="315"/>
      <c r="F3357" s="315"/>
      <c r="G3357" s="315"/>
      <c r="H3357" s="315"/>
      <c r="I3357" s="54"/>
      <c r="J3357" s="53"/>
      <c r="K3357" s="53"/>
      <c r="L3357" s="270"/>
      <c r="M3357" s="55"/>
      <c r="N3357" s="53"/>
      <c r="O3357" s="87"/>
      <c r="P3357" s="53"/>
      <c r="Q3357" s="53"/>
      <c r="R3357" s="53"/>
      <c r="S3357" s="53"/>
      <c r="T3357" s="53"/>
      <c r="U3357" s="53"/>
      <c r="V3357" s="53"/>
      <c r="W3357" s="53"/>
      <c r="X3357" s="53"/>
      <c r="Y3357" s="53"/>
      <c r="Z3357" s="53"/>
      <c r="AA3357" s="53"/>
      <c r="AB3357" s="53"/>
      <c r="AC3357" s="53"/>
      <c r="AD3357" s="53"/>
      <c r="AE3357" s="53"/>
      <c r="AF3357" s="53"/>
      <c r="AG3357" s="53"/>
      <c r="AH3357" s="53"/>
      <c r="AI3357" s="53"/>
      <c r="AJ3357" s="53"/>
      <c r="AK3357" s="54"/>
    </row>
    <row r="3358" spans="2:37" x14ac:dyDescent="0.25">
      <c r="B3358" s="315"/>
      <c r="C3358" s="315"/>
      <c r="D3358" s="315"/>
      <c r="E3358" s="315"/>
      <c r="F3358" s="315"/>
      <c r="G3358" s="315"/>
      <c r="H3358" s="315"/>
      <c r="I3358" s="54"/>
      <c r="J3358" s="53"/>
      <c r="K3358" s="53"/>
      <c r="L3358" s="270"/>
      <c r="M3358" s="55"/>
      <c r="N3358" s="53"/>
      <c r="O3358" s="87"/>
      <c r="P3358" s="53"/>
      <c r="Q3358" s="53"/>
      <c r="R3358" s="53"/>
      <c r="S3358" s="53"/>
      <c r="T3358" s="53"/>
      <c r="U3358" s="53"/>
      <c r="V3358" s="53"/>
      <c r="W3358" s="53"/>
      <c r="X3358" s="53"/>
      <c r="Y3358" s="53"/>
      <c r="Z3358" s="53"/>
      <c r="AA3358" s="53"/>
      <c r="AB3358" s="53"/>
      <c r="AC3358" s="53"/>
      <c r="AD3358" s="53"/>
      <c r="AE3358" s="53"/>
      <c r="AF3358" s="53"/>
      <c r="AG3358" s="53"/>
      <c r="AH3358" s="53"/>
      <c r="AI3358" s="53"/>
      <c r="AJ3358" s="53"/>
      <c r="AK3358" s="54"/>
    </row>
    <row r="3359" spans="2:37" x14ac:dyDescent="0.25">
      <c r="B3359" s="315"/>
      <c r="C3359" s="315"/>
      <c r="D3359" s="315"/>
      <c r="E3359" s="315"/>
      <c r="F3359" s="315"/>
      <c r="G3359" s="315"/>
      <c r="H3359" s="315"/>
      <c r="I3359" s="54"/>
      <c r="J3359" s="53"/>
      <c r="K3359" s="53"/>
      <c r="L3359" s="270"/>
      <c r="M3359" s="55"/>
      <c r="N3359" s="53"/>
      <c r="O3359" s="87"/>
      <c r="P3359" s="53"/>
      <c r="Q3359" s="53"/>
      <c r="R3359" s="53"/>
      <c r="S3359" s="53"/>
      <c r="T3359" s="53"/>
      <c r="U3359" s="53"/>
      <c r="V3359" s="53"/>
      <c r="W3359" s="53"/>
      <c r="X3359" s="53"/>
      <c r="Y3359" s="53"/>
      <c r="Z3359" s="53"/>
      <c r="AA3359" s="53"/>
      <c r="AB3359" s="53"/>
      <c r="AC3359" s="53"/>
      <c r="AD3359" s="53"/>
      <c r="AE3359" s="53"/>
      <c r="AF3359" s="53"/>
      <c r="AG3359" s="53"/>
      <c r="AH3359" s="53"/>
      <c r="AI3359" s="53"/>
      <c r="AJ3359" s="53"/>
      <c r="AK3359" s="54"/>
    </row>
    <row r="3360" spans="2:37" x14ac:dyDescent="0.25">
      <c r="B3360" s="315"/>
      <c r="C3360" s="315"/>
      <c r="D3360" s="315"/>
      <c r="E3360" s="315"/>
      <c r="F3360" s="315"/>
      <c r="G3360" s="315"/>
      <c r="H3360" s="315"/>
      <c r="I3360" s="54"/>
      <c r="J3360" s="53"/>
      <c r="K3360" s="53"/>
      <c r="L3360" s="270"/>
      <c r="M3360" s="55"/>
      <c r="N3360" s="53"/>
      <c r="O3360" s="87"/>
      <c r="P3360" s="53"/>
      <c r="Q3360" s="53"/>
      <c r="R3360" s="53"/>
      <c r="S3360" s="53"/>
      <c r="T3360" s="53"/>
      <c r="U3360" s="53"/>
      <c r="V3360" s="53"/>
      <c r="W3360" s="53"/>
      <c r="X3360" s="53"/>
      <c r="Y3360" s="53"/>
      <c r="Z3360" s="53"/>
      <c r="AA3360" s="53"/>
      <c r="AB3360" s="53"/>
      <c r="AC3360" s="53"/>
      <c r="AD3360" s="53"/>
      <c r="AE3360" s="53"/>
      <c r="AF3360" s="53"/>
      <c r="AG3360" s="53"/>
      <c r="AH3360" s="53"/>
      <c r="AI3360" s="53"/>
      <c r="AJ3360" s="53"/>
      <c r="AK3360" s="54"/>
    </row>
    <row r="3361" spans="2:37" x14ac:dyDescent="0.25">
      <c r="B3361" s="315"/>
      <c r="C3361" s="315"/>
      <c r="D3361" s="315"/>
      <c r="E3361" s="315"/>
      <c r="F3361" s="315"/>
      <c r="G3361" s="315"/>
      <c r="H3361" s="315"/>
      <c r="I3361" s="54"/>
      <c r="J3361" s="53"/>
      <c r="K3361" s="53"/>
      <c r="L3361" s="270"/>
      <c r="M3361" s="55"/>
      <c r="N3361" s="53"/>
      <c r="O3361" s="87"/>
      <c r="P3361" s="53"/>
      <c r="Q3361" s="53"/>
      <c r="R3361" s="53"/>
      <c r="S3361" s="53"/>
      <c r="T3361" s="53"/>
      <c r="U3361" s="53"/>
      <c r="V3361" s="53"/>
      <c r="W3361" s="53"/>
      <c r="X3361" s="53"/>
      <c r="Y3361" s="53"/>
      <c r="Z3361" s="53"/>
      <c r="AA3361" s="53"/>
      <c r="AB3361" s="53"/>
      <c r="AC3361" s="53"/>
      <c r="AD3361" s="53"/>
      <c r="AE3361" s="53"/>
      <c r="AF3361" s="53"/>
      <c r="AG3361" s="53"/>
      <c r="AH3361" s="53"/>
      <c r="AI3361" s="53"/>
      <c r="AJ3361" s="53"/>
      <c r="AK3361" s="54"/>
    </row>
    <row r="3362" spans="2:37" x14ac:dyDescent="0.25">
      <c r="B3362" s="315"/>
      <c r="C3362" s="315"/>
      <c r="D3362" s="315"/>
      <c r="E3362" s="315"/>
      <c r="F3362" s="315"/>
      <c r="G3362" s="315"/>
      <c r="H3362" s="315"/>
      <c r="I3362" s="54"/>
      <c r="J3362" s="53"/>
      <c r="K3362" s="53"/>
      <c r="L3362" s="270"/>
      <c r="M3362" s="55"/>
      <c r="N3362" s="53"/>
      <c r="O3362" s="87"/>
      <c r="P3362" s="53"/>
      <c r="Q3362" s="53"/>
      <c r="R3362" s="53"/>
      <c r="S3362" s="53"/>
      <c r="T3362" s="53"/>
      <c r="U3362" s="53"/>
      <c r="V3362" s="53"/>
      <c r="W3362" s="53"/>
      <c r="X3362" s="53"/>
      <c r="Y3362" s="53"/>
      <c r="Z3362" s="53"/>
      <c r="AA3362" s="53"/>
      <c r="AB3362" s="53"/>
      <c r="AC3362" s="53"/>
      <c r="AD3362" s="53"/>
      <c r="AE3362" s="53"/>
      <c r="AF3362" s="53"/>
      <c r="AG3362" s="53"/>
      <c r="AH3362" s="53"/>
      <c r="AI3362" s="53"/>
      <c r="AJ3362" s="53"/>
      <c r="AK3362" s="54"/>
    </row>
    <row r="3363" spans="2:37" x14ac:dyDescent="0.25">
      <c r="B3363" s="315"/>
      <c r="C3363" s="315"/>
      <c r="D3363" s="315"/>
      <c r="E3363" s="315"/>
      <c r="F3363" s="315"/>
      <c r="G3363" s="315"/>
      <c r="H3363" s="315"/>
      <c r="I3363" s="54"/>
      <c r="J3363" s="53"/>
      <c r="K3363" s="53"/>
      <c r="L3363" s="270"/>
      <c r="M3363" s="55"/>
      <c r="N3363" s="53"/>
      <c r="O3363" s="87"/>
      <c r="P3363" s="53"/>
      <c r="Q3363" s="53"/>
      <c r="R3363" s="53"/>
      <c r="S3363" s="53"/>
      <c r="T3363" s="53"/>
      <c r="U3363" s="53"/>
      <c r="V3363" s="53"/>
      <c r="W3363" s="53"/>
      <c r="X3363" s="53"/>
      <c r="Y3363" s="53"/>
      <c r="Z3363" s="53"/>
      <c r="AA3363" s="53"/>
      <c r="AB3363" s="53"/>
      <c r="AC3363" s="53"/>
      <c r="AD3363" s="53"/>
      <c r="AE3363" s="53"/>
      <c r="AF3363" s="53"/>
      <c r="AG3363" s="53"/>
      <c r="AH3363" s="53"/>
      <c r="AI3363" s="53"/>
      <c r="AJ3363" s="53"/>
      <c r="AK3363" s="54"/>
    </row>
    <row r="3364" spans="2:37" x14ac:dyDescent="0.25">
      <c r="B3364" s="315"/>
      <c r="C3364" s="315"/>
      <c r="D3364" s="315"/>
      <c r="E3364" s="315"/>
      <c r="F3364" s="315"/>
      <c r="G3364" s="315"/>
      <c r="H3364" s="315"/>
      <c r="I3364" s="54"/>
      <c r="J3364" s="53"/>
      <c r="K3364" s="53"/>
      <c r="L3364" s="270"/>
      <c r="M3364" s="55"/>
      <c r="N3364" s="53"/>
      <c r="O3364" s="87"/>
      <c r="P3364" s="53"/>
      <c r="Q3364" s="53"/>
      <c r="R3364" s="53"/>
      <c r="S3364" s="53"/>
      <c r="T3364" s="53"/>
      <c r="U3364" s="53"/>
      <c r="V3364" s="53"/>
      <c r="W3364" s="53"/>
      <c r="X3364" s="53"/>
      <c r="Y3364" s="53"/>
      <c r="Z3364" s="53"/>
      <c r="AA3364" s="53"/>
      <c r="AB3364" s="53"/>
      <c r="AC3364" s="53"/>
      <c r="AD3364" s="53"/>
      <c r="AE3364" s="53"/>
      <c r="AF3364" s="53"/>
      <c r="AG3364" s="53"/>
      <c r="AH3364" s="53"/>
      <c r="AI3364" s="53"/>
      <c r="AJ3364" s="53"/>
      <c r="AK3364" s="54"/>
    </row>
    <row r="3365" spans="2:37" x14ac:dyDescent="0.25">
      <c r="B3365" s="315"/>
      <c r="C3365" s="315"/>
      <c r="D3365" s="315"/>
      <c r="E3365" s="315"/>
      <c r="F3365" s="315"/>
      <c r="G3365" s="315"/>
      <c r="H3365" s="315"/>
      <c r="I3365" s="54"/>
      <c r="J3365" s="53"/>
      <c r="K3365" s="53"/>
      <c r="L3365" s="270"/>
      <c r="M3365" s="55"/>
      <c r="N3365" s="53"/>
      <c r="O3365" s="87"/>
      <c r="P3365" s="53"/>
      <c r="Q3365" s="53"/>
      <c r="R3365" s="53"/>
      <c r="S3365" s="53"/>
      <c r="T3365" s="53"/>
      <c r="U3365" s="53"/>
      <c r="V3365" s="53"/>
      <c r="W3365" s="53"/>
      <c r="X3365" s="53"/>
      <c r="Y3365" s="53"/>
      <c r="Z3365" s="53"/>
      <c r="AA3365" s="53"/>
      <c r="AB3365" s="53"/>
      <c r="AC3365" s="53"/>
      <c r="AD3365" s="53"/>
      <c r="AE3365" s="53"/>
      <c r="AF3365" s="53"/>
      <c r="AG3365" s="53"/>
      <c r="AH3365" s="53"/>
      <c r="AI3365" s="53"/>
      <c r="AJ3365" s="53"/>
      <c r="AK3365" s="54"/>
    </row>
    <row r="3366" spans="2:37" x14ac:dyDescent="0.25">
      <c r="B3366" s="315"/>
      <c r="C3366" s="315"/>
      <c r="D3366" s="315"/>
      <c r="E3366" s="315"/>
      <c r="F3366" s="315"/>
      <c r="G3366" s="315"/>
      <c r="H3366" s="315"/>
      <c r="I3366" s="54"/>
      <c r="J3366" s="53"/>
      <c r="K3366" s="53"/>
      <c r="L3366" s="270"/>
      <c r="M3366" s="55"/>
      <c r="N3366" s="53"/>
      <c r="O3366" s="87"/>
      <c r="P3366" s="53"/>
      <c r="Q3366" s="53"/>
      <c r="R3366" s="53"/>
      <c r="S3366" s="53"/>
      <c r="T3366" s="53"/>
      <c r="U3366" s="53"/>
      <c r="V3366" s="53"/>
      <c r="W3366" s="53"/>
      <c r="X3366" s="53"/>
      <c r="Y3366" s="53"/>
      <c r="Z3366" s="53"/>
      <c r="AA3366" s="53"/>
      <c r="AB3366" s="53"/>
      <c r="AC3366" s="53"/>
      <c r="AD3366" s="53"/>
      <c r="AE3366" s="53"/>
      <c r="AF3366" s="53"/>
      <c r="AG3366" s="53"/>
      <c r="AH3366" s="53"/>
      <c r="AI3366" s="53"/>
      <c r="AJ3366" s="53"/>
      <c r="AK3366" s="54"/>
    </row>
    <row r="3367" spans="2:37" x14ac:dyDescent="0.25">
      <c r="B3367" s="315"/>
      <c r="C3367" s="315"/>
      <c r="D3367" s="315"/>
      <c r="E3367" s="315"/>
      <c r="F3367" s="315"/>
      <c r="G3367" s="315"/>
      <c r="H3367" s="315"/>
      <c r="I3367" s="54"/>
      <c r="J3367" s="53"/>
      <c r="K3367" s="53"/>
      <c r="L3367" s="270"/>
      <c r="M3367" s="55"/>
      <c r="N3367" s="53"/>
      <c r="O3367" s="87"/>
      <c r="P3367" s="53"/>
      <c r="Q3367" s="53"/>
      <c r="R3367" s="53"/>
      <c r="S3367" s="53"/>
      <c r="T3367" s="53"/>
      <c r="U3367" s="53"/>
      <c r="V3367" s="53"/>
      <c r="W3367" s="53"/>
      <c r="X3367" s="53"/>
      <c r="Y3367" s="53"/>
      <c r="Z3367" s="53"/>
      <c r="AA3367" s="53"/>
      <c r="AB3367" s="53"/>
      <c r="AC3367" s="53"/>
      <c r="AD3367" s="53"/>
      <c r="AE3367" s="53"/>
      <c r="AF3367" s="53"/>
      <c r="AG3367" s="53"/>
      <c r="AH3367" s="53"/>
      <c r="AI3367" s="53"/>
      <c r="AJ3367" s="53"/>
      <c r="AK3367" s="54"/>
    </row>
    <row r="3368" spans="2:37" x14ac:dyDescent="0.25">
      <c r="B3368" s="315"/>
      <c r="C3368" s="315"/>
      <c r="D3368" s="315"/>
      <c r="E3368" s="315"/>
      <c r="F3368" s="315"/>
      <c r="G3368" s="315"/>
      <c r="H3368" s="315"/>
      <c r="I3368" s="54"/>
      <c r="J3368" s="53"/>
      <c r="K3368" s="53"/>
      <c r="L3368" s="270"/>
      <c r="M3368" s="55"/>
      <c r="N3368" s="53"/>
      <c r="O3368" s="87"/>
      <c r="P3368" s="53"/>
      <c r="Q3368" s="53"/>
      <c r="R3368" s="53"/>
      <c r="S3368" s="53"/>
      <c r="T3368" s="53"/>
      <c r="U3368" s="53"/>
      <c r="V3368" s="53"/>
      <c r="W3368" s="53"/>
      <c r="X3368" s="53"/>
      <c r="Y3368" s="53"/>
      <c r="Z3368" s="53"/>
      <c r="AA3368" s="53"/>
      <c r="AB3368" s="53"/>
      <c r="AC3368" s="53"/>
      <c r="AD3368" s="53"/>
      <c r="AE3368" s="53"/>
      <c r="AF3368" s="53"/>
      <c r="AG3368" s="53"/>
      <c r="AH3368" s="53"/>
      <c r="AI3368" s="53"/>
      <c r="AJ3368" s="53"/>
      <c r="AK3368" s="54"/>
    </row>
    <row r="3369" spans="2:37" x14ac:dyDescent="0.25">
      <c r="B3369" s="315"/>
      <c r="C3369" s="315"/>
      <c r="D3369" s="315"/>
      <c r="E3369" s="315"/>
      <c r="F3369" s="315"/>
      <c r="G3369" s="315"/>
      <c r="H3369" s="315"/>
      <c r="I3369" s="54"/>
      <c r="J3369" s="53"/>
      <c r="K3369" s="53"/>
      <c r="L3369" s="270"/>
      <c r="M3369" s="55"/>
      <c r="N3369" s="53"/>
      <c r="O3369" s="87"/>
      <c r="P3369" s="53"/>
      <c r="Q3369" s="53"/>
      <c r="R3369" s="53"/>
      <c r="S3369" s="53"/>
      <c r="T3369" s="53"/>
      <c r="U3369" s="53"/>
      <c r="V3369" s="53"/>
      <c r="W3369" s="53"/>
      <c r="X3369" s="53"/>
      <c r="Y3369" s="53"/>
      <c r="Z3369" s="53"/>
      <c r="AA3369" s="53"/>
      <c r="AB3369" s="53"/>
      <c r="AC3369" s="53"/>
      <c r="AD3369" s="53"/>
      <c r="AE3369" s="53"/>
      <c r="AF3369" s="53"/>
      <c r="AG3369" s="53"/>
      <c r="AH3369" s="53"/>
      <c r="AI3369" s="53"/>
      <c r="AJ3369" s="53"/>
      <c r="AK3369" s="54"/>
    </row>
    <row r="3370" spans="2:37" x14ac:dyDescent="0.25">
      <c r="B3370" s="315"/>
      <c r="C3370" s="315"/>
      <c r="D3370" s="315"/>
      <c r="E3370" s="315"/>
      <c r="F3370" s="315"/>
      <c r="G3370" s="315"/>
      <c r="H3370" s="315"/>
      <c r="I3370" s="54"/>
      <c r="J3370" s="53"/>
      <c r="K3370" s="53"/>
      <c r="L3370" s="270"/>
      <c r="M3370" s="55"/>
      <c r="N3370" s="53"/>
      <c r="O3370" s="87"/>
      <c r="P3370" s="53"/>
      <c r="Q3370" s="53"/>
      <c r="R3370" s="53"/>
      <c r="S3370" s="53"/>
      <c r="T3370" s="53"/>
      <c r="U3370" s="53"/>
      <c r="V3370" s="53"/>
      <c r="W3370" s="53"/>
      <c r="X3370" s="53"/>
      <c r="Y3370" s="53"/>
      <c r="Z3370" s="53"/>
      <c r="AA3370" s="53"/>
      <c r="AB3370" s="53"/>
      <c r="AC3370" s="53"/>
      <c r="AD3370" s="53"/>
      <c r="AE3370" s="53"/>
      <c r="AF3370" s="53"/>
      <c r="AG3370" s="53"/>
      <c r="AH3370" s="53"/>
      <c r="AI3370" s="53"/>
      <c r="AJ3370" s="53"/>
      <c r="AK3370" s="54"/>
    </row>
    <row r="3371" spans="2:37" x14ac:dyDescent="0.25">
      <c r="B3371" s="315"/>
      <c r="C3371" s="315"/>
      <c r="D3371" s="315"/>
      <c r="E3371" s="315"/>
      <c r="F3371" s="315"/>
      <c r="G3371" s="315"/>
      <c r="H3371" s="315"/>
      <c r="I3371" s="54"/>
      <c r="J3371" s="53"/>
      <c r="K3371" s="53"/>
      <c r="L3371" s="270"/>
      <c r="M3371" s="55"/>
      <c r="N3371" s="53"/>
      <c r="O3371" s="87"/>
      <c r="P3371" s="53"/>
      <c r="Q3371" s="53"/>
      <c r="R3371" s="53"/>
      <c r="S3371" s="53"/>
      <c r="T3371" s="53"/>
      <c r="U3371" s="53"/>
      <c r="V3371" s="53"/>
      <c r="W3371" s="53"/>
      <c r="X3371" s="53"/>
      <c r="Y3371" s="53"/>
      <c r="Z3371" s="53"/>
      <c r="AA3371" s="53"/>
      <c r="AB3371" s="53"/>
      <c r="AC3371" s="53"/>
      <c r="AD3371" s="53"/>
      <c r="AE3371" s="53"/>
      <c r="AF3371" s="53"/>
      <c r="AG3371" s="53"/>
      <c r="AH3371" s="53"/>
      <c r="AI3371" s="53"/>
      <c r="AJ3371" s="53"/>
      <c r="AK3371" s="54"/>
    </row>
    <row r="3372" spans="2:37" x14ac:dyDescent="0.25">
      <c r="B3372" s="315"/>
      <c r="C3372" s="315"/>
      <c r="D3372" s="315"/>
      <c r="E3372" s="315"/>
      <c r="F3372" s="315"/>
      <c r="G3372" s="315"/>
      <c r="H3372" s="315"/>
      <c r="I3372" s="54"/>
      <c r="J3372" s="53"/>
      <c r="K3372" s="53"/>
      <c r="L3372" s="270"/>
      <c r="M3372" s="55"/>
      <c r="N3372" s="53"/>
      <c r="O3372" s="87"/>
      <c r="P3372" s="53"/>
      <c r="Q3372" s="53"/>
      <c r="R3372" s="53"/>
      <c r="S3372" s="53"/>
      <c r="T3372" s="53"/>
      <c r="U3372" s="53"/>
      <c r="V3372" s="53"/>
      <c r="W3372" s="53"/>
      <c r="X3372" s="53"/>
      <c r="Y3372" s="53"/>
      <c r="Z3372" s="53"/>
      <c r="AA3372" s="53"/>
      <c r="AB3372" s="53"/>
      <c r="AC3372" s="53"/>
      <c r="AD3372" s="53"/>
      <c r="AE3372" s="53"/>
      <c r="AF3372" s="53"/>
      <c r="AG3372" s="53"/>
      <c r="AH3372" s="53"/>
      <c r="AI3372" s="53"/>
      <c r="AJ3372" s="53"/>
      <c r="AK3372" s="54"/>
    </row>
    <row r="3373" spans="2:37" x14ac:dyDescent="0.25">
      <c r="B3373" s="315"/>
      <c r="C3373" s="315"/>
      <c r="D3373" s="315"/>
      <c r="E3373" s="315"/>
      <c r="F3373" s="315"/>
      <c r="G3373" s="315"/>
      <c r="H3373" s="315"/>
      <c r="I3373" s="54"/>
      <c r="J3373" s="53"/>
      <c r="K3373" s="53"/>
      <c r="L3373" s="270"/>
      <c r="M3373" s="55"/>
      <c r="N3373" s="53"/>
      <c r="O3373" s="87"/>
      <c r="P3373" s="53"/>
      <c r="Q3373" s="53"/>
      <c r="R3373" s="53"/>
      <c r="S3373" s="53"/>
      <c r="T3373" s="53"/>
      <c r="U3373" s="53"/>
      <c r="V3373" s="53"/>
      <c r="W3373" s="53"/>
      <c r="X3373" s="53"/>
      <c r="Y3373" s="53"/>
      <c r="Z3373" s="53"/>
      <c r="AA3373" s="53"/>
      <c r="AB3373" s="53"/>
      <c r="AC3373" s="53"/>
      <c r="AD3373" s="53"/>
      <c r="AE3373" s="53"/>
      <c r="AF3373" s="53"/>
      <c r="AG3373" s="53"/>
      <c r="AH3373" s="53"/>
      <c r="AI3373" s="53"/>
      <c r="AJ3373" s="53"/>
      <c r="AK3373" s="54"/>
    </row>
    <row r="3374" spans="2:37" x14ac:dyDescent="0.25">
      <c r="B3374" s="315"/>
      <c r="C3374" s="315"/>
      <c r="D3374" s="315"/>
      <c r="E3374" s="315"/>
      <c r="F3374" s="315"/>
      <c r="G3374" s="315"/>
      <c r="H3374" s="315"/>
      <c r="I3374" s="54"/>
      <c r="J3374" s="53"/>
      <c r="K3374" s="53"/>
      <c r="L3374" s="270"/>
      <c r="M3374" s="55"/>
      <c r="N3374" s="53"/>
      <c r="O3374" s="87"/>
      <c r="P3374" s="53"/>
      <c r="Q3374" s="53"/>
      <c r="R3374" s="53"/>
      <c r="S3374" s="53"/>
      <c r="T3374" s="53"/>
      <c r="U3374" s="53"/>
      <c r="V3374" s="53"/>
      <c r="W3374" s="53"/>
      <c r="X3374" s="53"/>
      <c r="Y3374" s="53"/>
      <c r="Z3374" s="53"/>
      <c r="AA3374" s="53"/>
      <c r="AB3374" s="53"/>
      <c r="AC3374" s="53"/>
      <c r="AD3374" s="53"/>
      <c r="AE3374" s="53"/>
      <c r="AF3374" s="53"/>
      <c r="AG3374" s="53"/>
      <c r="AH3374" s="53"/>
      <c r="AI3374" s="53"/>
      <c r="AJ3374" s="53"/>
      <c r="AK3374" s="54"/>
    </row>
    <row r="3375" spans="2:37" x14ac:dyDescent="0.25">
      <c r="B3375" s="315"/>
      <c r="C3375" s="315"/>
      <c r="D3375" s="315"/>
      <c r="E3375" s="315"/>
      <c r="F3375" s="315"/>
      <c r="G3375" s="315"/>
      <c r="H3375" s="315"/>
      <c r="I3375" s="54"/>
      <c r="J3375" s="53"/>
      <c r="K3375" s="53"/>
      <c r="L3375" s="270"/>
      <c r="M3375" s="55"/>
      <c r="N3375" s="53"/>
      <c r="O3375" s="87"/>
      <c r="P3375" s="53"/>
      <c r="Q3375" s="53"/>
      <c r="R3375" s="53"/>
      <c r="S3375" s="53"/>
      <c r="T3375" s="53"/>
      <c r="U3375" s="53"/>
      <c r="V3375" s="53"/>
      <c r="W3375" s="53"/>
      <c r="X3375" s="53"/>
      <c r="Y3375" s="53"/>
      <c r="Z3375" s="53"/>
      <c r="AA3375" s="53"/>
      <c r="AB3375" s="53"/>
      <c r="AC3375" s="53"/>
      <c r="AD3375" s="53"/>
      <c r="AE3375" s="53"/>
      <c r="AF3375" s="53"/>
      <c r="AG3375" s="53"/>
      <c r="AH3375" s="53"/>
      <c r="AI3375" s="53"/>
      <c r="AJ3375" s="53"/>
      <c r="AK3375" s="54"/>
    </row>
    <row r="3376" spans="2:37" x14ac:dyDescent="0.25">
      <c r="B3376" s="315"/>
      <c r="C3376" s="315"/>
      <c r="D3376" s="315"/>
      <c r="E3376" s="315"/>
      <c r="F3376" s="315"/>
      <c r="G3376" s="315"/>
      <c r="H3376" s="315"/>
      <c r="I3376" s="54"/>
      <c r="J3376" s="53"/>
      <c r="K3376" s="53"/>
      <c r="L3376" s="270"/>
      <c r="M3376" s="55"/>
      <c r="N3376" s="53"/>
      <c r="O3376" s="87"/>
      <c r="P3376" s="53"/>
      <c r="Q3376" s="53"/>
      <c r="R3376" s="53"/>
      <c r="S3376" s="53"/>
      <c r="T3376" s="53"/>
      <c r="U3376" s="53"/>
      <c r="V3376" s="53"/>
      <c r="W3376" s="53"/>
      <c r="X3376" s="53"/>
      <c r="Y3376" s="53"/>
      <c r="Z3376" s="53"/>
      <c r="AA3376" s="53"/>
      <c r="AB3376" s="53"/>
      <c r="AC3376" s="53"/>
      <c r="AD3376" s="53"/>
      <c r="AE3376" s="53"/>
      <c r="AF3376" s="53"/>
      <c r="AG3376" s="53"/>
      <c r="AH3376" s="53"/>
      <c r="AI3376" s="53"/>
      <c r="AJ3376" s="53"/>
      <c r="AK3376" s="54"/>
    </row>
    <row r="3377" spans="2:37" x14ac:dyDescent="0.25">
      <c r="B3377" s="315"/>
      <c r="C3377" s="315"/>
      <c r="D3377" s="315"/>
      <c r="E3377" s="315"/>
      <c r="F3377" s="315"/>
      <c r="G3377" s="315"/>
      <c r="H3377" s="315"/>
      <c r="I3377" s="54"/>
      <c r="J3377" s="53"/>
      <c r="K3377" s="53"/>
      <c r="L3377" s="270"/>
      <c r="M3377" s="55"/>
      <c r="N3377" s="53"/>
      <c r="O3377" s="87"/>
      <c r="P3377" s="53"/>
      <c r="Q3377" s="53"/>
      <c r="R3377" s="53"/>
      <c r="S3377" s="53"/>
      <c r="T3377" s="53"/>
      <c r="U3377" s="53"/>
      <c r="V3377" s="53"/>
      <c r="W3377" s="53"/>
      <c r="X3377" s="53"/>
      <c r="Y3377" s="53"/>
      <c r="Z3377" s="53"/>
      <c r="AA3377" s="53"/>
      <c r="AB3377" s="53"/>
      <c r="AC3377" s="53"/>
      <c r="AD3377" s="53"/>
      <c r="AE3377" s="53"/>
      <c r="AF3377" s="53"/>
      <c r="AG3377" s="53"/>
      <c r="AH3377" s="53"/>
      <c r="AI3377" s="53"/>
      <c r="AJ3377" s="53"/>
      <c r="AK3377" s="54"/>
    </row>
    <row r="3378" spans="2:37" x14ac:dyDescent="0.25">
      <c r="B3378" s="315"/>
      <c r="C3378" s="315"/>
      <c r="D3378" s="315"/>
      <c r="E3378" s="315"/>
      <c r="F3378" s="315"/>
      <c r="G3378" s="315"/>
      <c r="H3378" s="315"/>
      <c r="I3378" s="54"/>
      <c r="J3378" s="53"/>
      <c r="K3378" s="53"/>
      <c r="L3378" s="270"/>
      <c r="M3378" s="55"/>
      <c r="N3378" s="53"/>
      <c r="O3378" s="87"/>
      <c r="P3378" s="53"/>
      <c r="Q3378" s="53"/>
      <c r="R3378" s="53"/>
      <c r="S3378" s="53"/>
      <c r="T3378" s="53"/>
      <c r="U3378" s="53"/>
      <c r="V3378" s="53"/>
      <c r="W3378" s="53"/>
      <c r="X3378" s="53"/>
      <c r="Y3378" s="53"/>
      <c r="Z3378" s="53"/>
      <c r="AA3378" s="53"/>
      <c r="AB3378" s="53"/>
      <c r="AC3378" s="53"/>
      <c r="AD3378" s="53"/>
      <c r="AE3378" s="53"/>
      <c r="AF3378" s="53"/>
      <c r="AG3378" s="53"/>
      <c r="AH3378" s="53"/>
      <c r="AI3378" s="53"/>
      <c r="AJ3378" s="53"/>
      <c r="AK3378" s="54"/>
    </row>
    <row r="3379" spans="2:37" x14ac:dyDescent="0.25">
      <c r="B3379" s="315"/>
      <c r="C3379" s="315"/>
      <c r="D3379" s="315"/>
      <c r="E3379" s="315"/>
      <c r="F3379" s="315"/>
      <c r="G3379" s="315"/>
      <c r="H3379" s="315"/>
      <c r="I3379" s="54"/>
      <c r="J3379" s="53"/>
      <c r="K3379" s="53"/>
      <c r="L3379" s="270"/>
      <c r="M3379" s="55"/>
      <c r="N3379" s="53"/>
      <c r="O3379" s="87"/>
      <c r="P3379" s="53"/>
      <c r="Q3379" s="53"/>
      <c r="R3379" s="53"/>
      <c r="S3379" s="53"/>
      <c r="T3379" s="53"/>
      <c r="U3379" s="53"/>
      <c r="V3379" s="53"/>
      <c r="W3379" s="53"/>
      <c r="X3379" s="53"/>
      <c r="Y3379" s="53"/>
      <c r="Z3379" s="53"/>
      <c r="AA3379" s="53"/>
      <c r="AB3379" s="53"/>
      <c r="AC3379" s="53"/>
      <c r="AD3379" s="53"/>
      <c r="AE3379" s="53"/>
      <c r="AF3379" s="53"/>
      <c r="AG3379" s="53"/>
      <c r="AH3379" s="53"/>
      <c r="AI3379" s="53"/>
      <c r="AJ3379" s="53"/>
      <c r="AK3379" s="54"/>
    </row>
    <row r="3380" spans="2:37" x14ac:dyDescent="0.25">
      <c r="B3380" s="315"/>
      <c r="C3380" s="315"/>
      <c r="D3380" s="315"/>
      <c r="E3380" s="315"/>
      <c r="F3380" s="315"/>
      <c r="G3380" s="315"/>
      <c r="H3380" s="315"/>
      <c r="I3380" s="54"/>
      <c r="J3380" s="53"/>
      <c r="K3380" s="53"/>
      <c r="L3380" s="270"/>
      <c r="M3380" s="55"/>
      <c r="N3380" s="53"/>
      <c r="O3380" s="87"/>
      <c r="P3380" s="53"/>
      <c r="Q3380" s="53"/>
      <c r="R3380" s="53"/>
      <c r="S3380" s="53"/>
      <c r="T3380" s="53"/>
      <c r="U3380" s="53"/>
      <c r="V3380" s="53"/>
      <c r="W3380" s="53"/>
      <c r="X3380" s="53"/>
      <c r="Y3380" s="53"/>
      <c r="Z3380" s="53"/>
      <c r="AA3380" s="53"/>
      <c r="AB3380" s="53"/>
      <c r="AC3380" s="53"/>
      <c r="AD3380" s="53"/>
      <c r="AE3380" s="53"/>
      <c r="AF3380" s="53"/>
      <c r="AG3380" s="53"/>
      <c r="AH3380" s="53"/>
      <c r="AI3380" s="53"/>
      <c r="AJ3380" s="53"/>
      <c r="AK3380" s="54"/>
    </row>
    <row r="3381" spans="2:37" x14ac:dyDescent="0.25">
      <c r="B3381" s="315"/>
      <c r="C3381" s="315"/>
      <c r="D3381" s="315"/>
      <c r="E3381" s="315"/>
      <c r="F3381" s="315"/>
      <c r="G3381" s="315"/>
      <c r="H3381" s="315"/>
      <c r="I3381" s="54"/>
      <c r="J3381" s="53"/>
      <c r="K3381" s="53"/>
      <c r="L3381" s="270"/>
      <c r="M3381" s="55"/>
      <c r="N3381" s="53"/>
      <c r="O3381" s="87"/>
      <c r="P3381" s="53"/>
      <c r="Q3381" s="53"/>
      <c r="R3381" s="53"/>
      <c r="S3381" s="53"/>
      <c r="T3381" s="53"/>
      <c r="U3381" s="53"/>
      <c r="V3381" s="53"/>
      <c r="W3381" s="53"/>
      <c r="X3381" s="53"/>
      <c r="Y3381" s="53"/>
      <c r="Z3381" s="53"/>
      <c r="AA3381" s="53"/>
      <c r="AB3381" s="53"/>
      <c r="AC3381" s="53"/>
      <c r="AD3381" s="53"/>
      <c r="AE3381" s="53"/>
      <c r="AF3381" s="53"/>
      <c r="AG3381" s="53"/>
      <c r="AH3381" s="53"/>
      <c r="AI3381" s="53"/>
      <c r="AJ3381" s="53"/>
      <c r="AK3381" s="54"/>
    </row>
    <row r="3382" spans="2:37" x14ac:dyDescent="0.25">
      <c r="B3382" s="315"/>
      <c r="C3382" s="315"/>
      <c r="D3382" s="315"/>
      <c r="E3382" s="315"/>
      <c r="F3382" s="315"/>
      <c r="G3382" s="315"/>
      <c r="H3382" s="315"/>
      <c r="I3382" s="54"/>
      <c r="J3382" s="53"/>
      <c r="K3382" s="53"/>
      <c r="L3382" s="270"/>
      <c r="M3382" s="55"/>
      <c r="N3382" s="53"/>
      <c r="O3382" s="87"/>
      <c r="P3382" s="53"/>
      <c r="Q3382" s="53"/>
      <c r="R3382" s="53"/>
      <c r="S3382" s="53"/>
      <c r="T3382" s="53"/>
      <c r="U3382" s="53"/>
      <c r="V3382" s="53"/>
      <c r="W3382" s="53"/>
      <c r="X3382" s="53"/>
      <c r="Y3382" s="53"/>
      <c r="Z3382" s="53"/>
      <c r="AA3382" s="53"/>
      <c r="AB3382" s="53"/>
      <c r="AC3382" s="53"/>
      <c r="AD3382" s="53"/>
      <c r="AE3382" s="53"/>
      <c r="AF3382" s="53"/>
      <c r="AG3382" s="53"/>
      <c r="AH3382" s="53"/>
      <c r="AI3382" s="53"/>
      <c r="AJ3382" s="53"/>
      <c r="AK3382" s="54"/>
    </row>
    <row r="3383" spans="2:37" x14ac:dyDescent="0.25">
      <c r="B3383" s="315"/>
      <c r="C3383" s="315"/>
      <c r="D3383" s="315"/>
      <c r="E3383" s="315"/>
      <c r="F3383" s="315"/>
      <c r="G3383" s="315"/>
      <c r="H3383" s="315"/>
      <c r="I3383" s="54"/>
      <c r="J3383" s="53"/>
      <c r="K3383" s="53"/>
      <c r="L3383" s="270"/>
      <c r="M3383" s="55"/>
      <c r="N3383" s="53"/>
      <c r="O3383" s="87"/>
      <c r="P3383" s="53"/>
      <c r="Q3383" s="53"/>
      <c r="R3383" s="53"/>
      <c r="S3383" s="53"/>
      <c r="T3383" s="53"/>
      <c r="U3383" s="53"/>
      <c r="V3383" s="53"/>
      <c r="W3383" s="53"/>
      <c r="X3383" s="53"/>
      <c r="Y3383" s="53"/>
      <c r="Z3383" s="53"/>
      <c r="AA3383" s="53"/>
      <c r="AB3383" s="53"/>
      <c r="AC3383" s="53"/>
      <c r="AD3383" s="53"/>
      <c r="AE3383" s="53"/>
      <c r="AF3383" s="53"/>
      <c r="AG3383" s="53"/>
      <c r="AH3383" s="53"/>
      <c r="AI3383" s="53"/>
      <c r="AJ3383" s="53"/>
      <c r="AK3383" s="54"/>
    </row>
    <row r="3384" spans="2:37" x14ac:dyDescent="0.25">
      <c r="B3384" s="315"/>
      <c r="C3384" s="315"/>
      <c r="D3384" s="315"/>
      <c r="E3384" s="315"/>
      <c r="F3384" s="315"/>
      <c r="G3384" s="315"/>
      <c r="H3384" s="315"/>
      <c r="I3384" s="54"/>
      <c r="J3384" s="53"/>
      <c r="K3384" s="53"/>
      <c r="L3384" s="270"/>
      <c r="M3384" s="55"/>
      <c r="N3384" s="53"/>
      <c r="O3384" s="87"/>
      <c r="P3384" s="53"/>
      <c r="Q3384" s="53"/>
      <c r="R3384" s="53"/>
      <c r="S3384" s="53"/>
      <c r="T3384" s="53"/>
      <c r="U3384" s="53"/>
      <c r="V3384" s="53"/>
      <c r="W3384" s="53"/>
      <c r="X3384" s="53"/>
      <c r="Y3384" s="53"/>
      <c r="Z3384" s="53"/>
      <c r="AA3384" s="53"/>
      <c r="AB3384" s="53"/>
      <c r="AC3384" s="53"/>
      <c r="AD3384" s="53"/>
      <c r="AE3384" s="53"/>
      <c r="AF3384" s="53"/>
      <c r="AG3384" s="53"/>
      <c r="AH3384" s="53"/>
      <c r="AI3384" s="53"/>
      <c r="AJ3384" s="53"/>
      <c r="AK3384" s="54"/>
    </row>
    <row r="3385" spans="2:37" x14ac:dyDescent="0.25">
      <c r="B3385" s="315"/>
      <c r="C3385" s="315"/>
      <c r="D3385" s="315"/>
      <c r="E3385" s="315"/>
      <c r="F3385" s="315"/>
      <c r="G3385" s="315"/>
      <c r="H3385" s="315"/>
      <c r="I3385" s="54"/>
      <c r="J3385" s="53"/>
      <c r="K3385" s="53"/>
      <c r="L3385" s="270"/>
      <c r="M3385" s="55"/>
      <c r="N3385" s="53"/>
      <c r="O3385" s="87"/>
      <c r="P3385" s="53"/>
      <c r="Q3385" s="53"/>
      <c r="R3385" s="53"/>
      <c r="S3385" s="53"/>
      <c r="T3385" s="53"/>
      <c r="U3385" s="53"/>
      <c r="V3385" s="53"/>
      <c r="W3385" s="53"/>
      <c r="X3385" s="53"/>
      <c r="Y3385" s="53"/>
      <c r="Z3385" s="53"/>
      <c r="AA3385" s="53"/>
      <c r="AB3385" s="53"/>
      <c r="AC3385" s="53"/>
      <c r="AD3385" s="53"/>
      <c r="AE3385" s="53"/>
      <c r="AF3385" s="53"/>
      <c r="AG3385" s="53"/>
      <c r="AH3385" s="53"/>
      <c r="AI3385" s="53"/>
      <c r="AJ3385" s="53"/>
      <c r="AK3385" s="54"/>
    </row>
    <row r="3386" spans="2:37" x14ac:dyDescent="0.25">
      <c r="B3386" s="315"/>
      <c r="C3386" s="315"/>
      <c r="D3386" s="315"/>
      <c r="E3386" s="315"/>
      <c r="F3386" s="315"/>
      <c r="G3386" s="315"/>
      <c r="H3386" s="315"/>
      <c r="I3386" s="54"/>
      <c r="J3386" s="53"/>
      <c r="K3386" s="53"/>
      <c r="L3386" s="270"/>
      <c r="M3386" s="55"/>
      <c r="N3386" s="53"/>
      <c r="O3386" s="87"/>
      <c r="P3386" s="53"/>
      <c r="Q3386" s="53"/>
      <c r="R3386" s="53"/>
      <c r="S3386" s="53"/>
      <c r="T3386" s="53"/>
      <c r="U3386" s="53"/>
      <c r="V3386" s="53"/>
      <c r="W3386" s="53"/>
      <c r="X3386" s="53"/>
      <c r="Y3386" s="53"/>
      <c r="Z3386" s="53"/>
      <c r="AA3386" s="53"/>
      <c r="AB3386" s="53"/>
      <c r="AC3386" s="53"/>
      <c r="AD3386" s="53"/>
      <c r="AE3386" s="53"/>
      <c r="AF3386" s="53"/>
      <c r="AG3386" s="53"/>
      <c r="AH3386" s="53"/>
      <c r="AI3386" s="53"/>
      <c r="AJ3386" s="53"/>
      <c r="AK3386" s="54"/>
    </row>
    <row r="3387" spans="2:37" x14ac:dyDescent="0.25">
      <c r="B3387" s="315"/>
      <c r="C3387" s="315"/>
      <c r="D3387" s="315"/>
      <c r="E3387" s="315"/>
      <c r="F3387" s="315"/>
      <c r="G3387" s="315"/>
      <c r="H3387" s="315"/>
      <c r="I3387" s="54"/>
      <c r="J3387" s="53"/>
      <c r="K3387" s="53"/>
      <c r="L3387" s="270"/>
      <c r="M3387" s="55"/>
      <c r="N3387" s="53"/>
      <c r="O3387" s="87"/>
      <c r="P3387" s="53"/>
      <c r="Q3387" s="53"/>
      <c r="R3387" s="53"/>
      <c r="S3387" s="53"/>
      <c r="T3387" s="53"/>
      <c r="U3387" s="53"/>
      <c r="V3387" s="53"/>
      <c r="W3387" s="53"/>
      <c r="X3387" s="53"/>
      <c r="Y3387" s="53"/>
      <c r="Z3387" s="53"/>
      <c r="AA3387" s="53"/>
      <c r="AB3387" s="53"/>
      <c r="AC3387" s="53"/>
      <c r="AD3387" s="53"/>
      <c r="AE3387" s="53"/>
      <c r="AF3387" s="53"/>
      <c r="AG3387" s="53"/>
      <c r="AH3387" s="53"/>
      <c r="AI3387" s="53"/>
      <c r="AJ3387" s="53"/>
      <c r="AK3387" s="54"/>
    </row>
    <row r="3388" spans="2:37" x14ac:dyDescent="0.25">
      <c r="B3388" s="315"/>
      <c r="C3388" s="315"/>
      <c r="D3388" s="315"/>
      <c r="E3388" s="315"/>
      <c r="F3388" s="315"/>
      <c r="G3388" s="315"/>
      <c r="H3388" s="315"/>
      <c r="I3388" s="54"/>
      <c r="J3388" s="53"/>
      <c r="K3388" s="53"/>
      <c r="L3388" s="270"/>
      <c r="M3388" s="55"/>
      <c r="N3388" s="53"/>
      <c r="O3388" s="87"/>
      <c r="P3388" s="53"/>
      <c r="Q3388" s="53"/>
      <c r="R3388" s="53"/>
      <c r="S3388" s="53"/>
      <c r="T3388" s="53"/>
      <c r="U3388" s="53"/>
      <c r="V3388" s="53"/>
      <c r="W3388" s="53"/>
      <c r="X3388" s="53"/>
      <c r="Y3388" s="53"/>
      <c r="Z3388" s="53"/>
      <c r="AA3388" s="53"/>
      <c r="AB3388" s="53"/>
      <c r="AC3388" s="53"/>
      <c r="AD3388" s="53"/>
      <c r="AE3388" s="53"/>
      <c r="AF3388" s="53"/>
      <c r="AG3388" s="53"/>
      <c r="AH3388" s="53"/>
      <c r="AI3388" s="53"/>
      <c r="AJ3388" s="53"/>
      <c r="AK3388" s="54"/>
    </row>
    <row r="3389" spans="2:37" x14ac:dyDescent="0.25">
      <c r="B3389" s="315"/>
      <c r="C3389" s="315"/>
      <c r="D3389" s="315"/>
      <c r="E3389" s="315"/>
      <c r="F3389" s="315"/>
      <c r="G3389" s="315"/>
      <c r="H3389" s="315"/>
      <c r="I3389" s="54"/>
      <c r="J3389" s="53"/>
      <c r="K3389" s="53"/>
      <c r="L3389" s="270"/>
      <c r="M3389" s="55"/>
      <c r="N3389" s="53"/>
      <c r="O3389" s="87"/>
      <c r="P3389" s="53"/>
      <c r="Q3389" s="53"/>
      <c r="R3389" s="53"/>
      <c r="S3389" s="53"/>
      <c r="T3389" s="53"/>
      <c r="U3389" s="53"/>
      <c r="V3389" s="53"/>
      <c r="W3389" s="53"/>
      <c r="X3389" s="53"/>
      <c r="Y3389" s="53"/>
      <c r="Z3389" s="53"/>
      <c r="AA3389" s="53"/>
      <c r="AB3389" s="53"/>
      <c r="AC3389" s="53"/>
      <c r="AD3389" s="53"/>
      <c r="AE3389" s="53"/>
      <c r="AF3389" s="53"/>
      <c r="AG3389" s="53"/>
      <c r="AH3389" s="53"/>
      <c r="AI3389" s="53"/>
      <c r="AJ3389" s="53"/>
      <c r="AK3389" s="54"/>
    </row>
    <row r="3390" spans="2:37" x14ac:dyDescent="0.25">
      <c r="B3390" s="315"/>
      <c r="C3390" s="315"/>
      <c r="D3390" s="315"/>
      <c r="E3390" s="315"/>
      <c r="F3390" s="315"/>
      <c r="G3390" s="315"/>
      <c r="H3390" s="315"/>
      <c r="I3390" s="54"/>
      <c r="J3390" s="53"/>
      <c r="K3390" s="53"/>
      <c r="L3390" s="270"/>
      <c r="M3390" s="55"/>
      <c r="N3390" s="53"/>
      <c r="O3390" s="87"/>
      <c r="P3390" s="53"/>
      <c r="Q3390" s="53"/>
      <c r="R3390" s="53"/>
      <c r="S3390" s="53"/>
      <c r="T3390" s="53"/>
      <c r="U3390" s="53"/>
      <c r="V3390" s="53"/>
      <c r="W3390" s="53"/>
      <c r="X3390" s="53"/>
      <c r="Y3390" s="53"/>
      <c r="Z3390" s="53"/>
      <c r="AA3390" s="53"/>
      <c r="AB3390" s="53"/>
      <c r="AC3390" s="53"/>
      <c r="AD3390" s="53"/>
      <c r="AE3390" s="53"/>
      <c r="AF3390" s="53"/>
      <c r="AG3390" s="53"/>
      <c r="AH3390" s="53"/>
      <c r="AI3390" s="53"/>
      <c r="AJ3390" s="53"/>
      <c r="AK3390" s="54"/>
    </row>
    <row r="3391" spans="2:37" x14ac:dyDescent="0.25">
      <c r="B3391" s="315"/>
      <c r="C3391" s="315"/>
      <c r="D3391" s="315"/>
      <c r="E3391" s="315"/>
      <c r="F3391" s="315"/>
      <c r="G3391" s="315"/>
      <c r="H3391" s="315"/>
      <c r="I3391" s="54"/>
      <c r="J3391" s="53"/>
      <c r="K3391" s="53"/>
      <c r="L3391" s="270"/>
      <c r="M3391" s="55"/>
      <c r="N3391" s="53"/>
      <c r="O3391" s="87"/>
      <c r="P3391" s="53"/>
      <c r="Q3391" s="53"/>
      <c r="R3391" s="53"/>
      <c r="S3391" s="53"/>
      <c r="T3391" s="53"/>
      <c r="U3391" s="53"/>
      <c r="V3391" s="53"/>
      <c r="W3391" s="53"/>
      <c r="X3391" s="53"/>
      <c r="Y3391" s="53"/>
      <c r="Z3391" s="53"/>
      <c r="AA3391" s="53"/>
      <c r="AB3391" s="53"/>
      <c r="AC3391" s="53"/>
      <c r="AD3391" s="53"/>
      <c r="AE3391" s="53"/>
      <c r="AF3391" s="53"/>
      <c r="AG3391" s="53"/>
      <c r="AH3391" s="53"/>
      <c r="AI3391" s="53"/>
      <c r="AJ3391" s="53"/>
      <c r="AK3391" s="54"/>
    </row>
    <row r="3392" spans="2:37" x14ac:dyDescent="0.25">
      <c r="B3392" s="315"/>
      <c r="C3392" s="315"/>
      <c r="D3392" s="315"/>
      <c r="E3392" s="315"/>
      <c r="F3392" s="315"/>
      <c r="G3392" s="315"/>
      <c r="H3392" s="315"/>
      <c r="I3392" s="54"/>
      <c r="J3392" s="53"/>
      <c r="K3392" s="53"/>
      <c r="L3392" s="270"/>
      <c r="M3392" s="55"/>
      <c r="N3392" s="53"/>
      <c r="O3392" s="87"/>
      <c r="P3392" s="53"/>
      <c r="Q3392" s="53"/>
      <c r="R3392" s="53"/>
      <c r="S3392" s="53"/>
      <c r="T3392" s="53"/>
      <c r="U3392" s="53"/>
      <c r="V3392" s="53"/>
      <c r="W3392" s="53"/>
      <c r="X3392" s="53"/>
      <c r="Y3392" s="53"/>
      <c r="Z3392" s="53"/>
      <c r="AA3392" s="53"/>
      <c r="AB3392" s="53"/>
      <c r="AC3392" s="53"/>
      <c r="AD3392" s="53"/>
      <c r="AE3392" s="53"/>
      <c r="AF3392" s="53"/>
      <c r="AG3392" s="53"/>
      <c r="AH3392" s="53"/>
      <c r="AI3392" s="53"/>
      <c r="AJ3392" s="53"/>
      <c r="AK3392" s="54"/>
    </row>
    <row r="3393" spans="2:37" x14ac:dyDescent="0.25">
      <c r="B3393" s="315"/>
      <c r="C3393" s="315"/>
      <c r="D3393" s="315"/>
      <c r="E3393" s="315"/>
      <c r="F3393" s="315"/>
      <c r="G3393" s="315"/>
      <c r="H3393" s="315"/>
      <c r="I3393" s="54"/>
      <c r="J3393" s="53"/>
      <c r="K3393" s="53"/>
      <c r="L3393" s="270"/>
      <c r="M3393" s="55"/>
      <c r="N3393" s="53"/>
      <c r="O3393" s="87"/>
      <c r="P3393" s="53"/>
      <c r="Q3393" s="53"/>
      <c r="R3393" s="53"/>
      <c r="S3393" s="53"/>
      <c r="T3393" s="53"/>
      <c r="U3393" s="53"/>
      <c r="V3393" s="53"/>
      <c r="W3393" s="53"/>
      <c r="X3393" s="53"/>
      <c r="Y3393" s="53"/>
      <c r="Z3393" s="53"/>
      <c r="AA3393" s="53"/>
      <c r="AB3393" s="53"/>
      <c r="AC3393" s="53"/>
      <c r="AD3393" s="53"/>
      <c r="AE3393" s="53"/>
      <c r="AF3393" s="53"/>
      <c r="AG3393" s="53"/>
      <c r="AH3393" s="53"/>
      <c r="AI3393" s="53"/>
      <c r="AJ3393" s="53"/>
      <c r="AK3393" s="54"/>
    </row>
    <row r="3394" spans="2:37" x14ac:dyDescent="0.25">
      <c r="B3394" s="315"/>
      <c r="C3394" s="315"/>
      <c r="D3394" s="315"/>
      <c r="E3394" s="315"/>
      <c r="F3394" s="315"/>
      <c r="G3394" s="315"/>
      <c r="H3394" s="315"/>
      <c r="I3394" s="54"/>
      <c r="J3394" s="53"/>
      <c r="K3394" s="53"/>
      <c r="L3394" s="270"/>
      <c r="M3394" s="55"/>
      <c r="N3394" s="53"/>
      <c r="O3394" s="87"/>
      <c r="P3394" s="53"/>
      <c r="Q3394" s="53"/>
      <c r="R3394" s="53"/>
      <c r="S3394" s="53"/>
      <c r="T3394" s="53"/>
      <c r="U3394" s="53"/>
      <c r="V3394" s="53"/>
      <c r="W3394" s="53"/>
      <c r="X3394" s="53"/>
      <c r="Y3394" s="53"/>
      <c r="Z3394" s="53"/>
      <c r="AA3394" s="53"/>
      <c r="AB3394" s="53"/>
      <c r="AC3394" s="53"/>
      <c r="AD3394" s="53"/>
      <c r="AE3394" s="53"/>
      <c r="AF3394" s="53"/>
      <c r="AG3394" s="53"/>
      <c r="AH3394" s="53"/>
      <c r="AI3394" s="53"/>
      <c r="AJ3394" s="53"/>
      <c r="AK3394" s="54"/>
    </row>
    <row r="3395" spans="2:37" x14ac:dyDescent="0.25">
      <c r="B3395" s="315"/>
      <c r="C3395" s="315"/>
      <c r="D3395" s="315"/>
      <c r="E3395" s="315"/>
      <c r="F3395" s="315"/>
      <c r="G3395" s="315"/>
      <c r="H3395" s="315"/>
      <c r="I3395" s="54"/>
      <c r="J3395" s="53"/>
      <c r="K3395" s="53"/>
      <c r="L3395" s="270"/>
      <c r="M3395" s="55"/>
      <c r="N3395" s="53"/>
      <c r="O3395" s="87"/>
      <c r="P3395" s="53"/>
      <c r="Q3395" s="53"/>
      <c r="R3395" s="53"/>
      <c r="S3395" s="53"/>
      <c r="T3395" s="53"/>
      <c r="U3395" s="53"/>
      <c r="V3395" s="53"/>
      <c r="W3395" s="53"/>
      <c r="X3395" s="53"/>
      <c r="Y3395" s="53"/>
      <c r="Z3395" s="53"/>
      <c r="AA3395" s="53"/>
      <c r="AB3395" s="53"/>
      <c r="AC3395" s="53"/>
      <c r="AD3395" s="53"/>
      <c r="AE3395" s="53"/>
      <c r="AF3395" s="53"/>
      <c r="AG3395" s="53"/>
      <c r="AH3395" s="53"/>
      <c r="AI3395" s="53"/>
      <c r="AJ3395" s="53"/>
      <c r="AK3395" s="54"/>
    </row>
    <row r="3396" spans="2:37" x14ac:dyDescent="0.25">
      <c r="B3396" s="315"/>
      <c r="C3396" s="315"/>
      <c r="D3396" s="315"/>
      <c r="E3396" s="315"/>
      <c r="F3396" s="315"/>
      <c r="G3396" s="315"/>
      <c r="H3396" s="315"/>
      <c r="I3396" s="54"/>
      <c r="J3396" s="53"/>
      <c r="K3396" s="53"/>
      <c r="L3396" s="270"/>
      <c r="M3396" s="55"/>
      <c r="N3396" s="53"/>
      <c r="O3396" s="87"/>
      <c r="P3396" s="53"/>
      <c r="Q3396" s="53"/>
      <c r="R3396" s="53"/>
      <c r="S3396" s="53"/>
      <c r="T3396" s="53"/>
      <c r="U3396" s="53"/>
      <c r="V3396" s="53"/>
      <c r="W3396" s="53"/>
      <c r="X3396" s="53"/>
      <c r="Y3396" s="53"/>
      <c r="Z3396" s="53"/>
      <c r="AA3396" s="53"/>
      <c r="AB3396" s="53"/>
      <c r="AC3396" s="53"/>
      <c r="AD3396" s="53"/>
      <c r="AE3396" s="53"/>
      <c r="AF3396" s="53"/>
      <c r="AG3396" s="53"/>
      <c r="AH3396" s="53"/>
      <c r="AI3396" s="53"/>
      <c r="AJ3396" s="53"/>
      <c r="AK3396" s="54"/>
    </row>
    <row r="3397" spans="2:37" x14ac:dyDescent="0.25">
      <c r="B3397" s="315"/>
      <c r="C3397" s="315"/>
      <c r="D3397" s="315"/>
      <c r="E3397" s="315"/>
      <c r="F3397" s="315"/>
      <c r="G3397" s="315"/>
      <c r="H3397" s="315"/>
      <c r="I3397" s="54"/>
      <c r="J3397" s="53"/>
      <c r="K3397" s="53"/>
      <c r="L3397" s="270"/>
      <c r="M3397" s="55"/>
      <c r="N3397" s="53"/>
      <c r="O3397" s="87"/>
      <c r="P3397" s="53"/>
      <c r="Q3397" s="53"/>
      <c r="R3397" s="53"/>
      <c r="S3397" s="53"/>
      <c r="T3397" s="53"/>
      <c r="U3397" s="53"/>
      <c r="V3397" s="53"/>
      <c r="W3397" s="53"/>
      <c r="X3397" s="53"/>
      <c r="Y3397" s="53"/>
      <c r="Z3397" s="53"/>
      <c r="AA3397" s="53"/>
      <c r="AB3397" s="53"/>
      <c r="AC3397" s="53"/>
      <c r="AD3397" s="53"/>
      <c r="AE3397" s="53"/>
      <c r="AF3397" s="53"/>
      <c r="AG3397" s="53"/>
      <c r="AH3397" s="53"/>
      <c r="AI3397" s="53"/>
      <c r="AJ3397" s="53"/>
      <c r="AK3397" s="54"/>
    </row>
    <row r="3398" spans="2:37" x14ac:dyDescent="0.25">
      <c r="B3398" s="315"/>
      <c r="C3398" s="315"/>
      <c r="D3398" s="315"/>
      <c r="E3398" s="315"/>
      <c r="F3398" s="315"/>
      <c r="G3398" s="315"/>
      <c r="H3398" s="315"/>
      <c r="I3398" s="54"/>
      <c r="J3398" s="53"/>
      <c r="K3398" s="53"/>
      <c r="L3398" s="270"/>
      <c r="M3398" s="55"/>
      <c r="N3398" s="53"/>
      <c r="O3398" s="87"/>
      <c r="P3398" s="53"/>
      <c r="Q3398" s="53"/>
      <c r="R3398" s="53"/>
      <c r="S3398" s="53"/>
      <c r="T3398" s="53"/>
      <c r="U3398" s="53"/>
      <c r="V3398" s="53"/>
      <c r="W3398" s="53"/>
      <c r="X3398" s="53"/>
      <c r="Y3398" s="53"/>
      <c r="Z3398" s="53"/>
      <c r="AA3398" s="53"/>
      <c r="AB3398" s="53"/>
      <c r="AC3398" s="53"/>
      <c r="AD3398" s="53"/>
      <c r="AE3398" s="53"/>
      <c r="AF3398" s="53"/>
      <c r="AG3398" s="53"/>
      <c r="AH3398" s="53"/>
      <c r="AI3398" s="53"/>
      <c r="AJ3398" s="53"/>
      <c r="AK3398" s="54"/>
    </row>
    <row r="3399" spans="2:37" x14ac:dyDescent="0.25">
      <c r="B3399" s="315"/>
      <c r="C3399" s="315"/>
      <c r="D3399" s="315"/>
      <c r="E3399" s="315"/>
      <c r="F3399" s="315"/>
      <c r="G3399" s="315"/>
      <c r="H3399" s="315"/>
      <c r="I3399" s="54"/>
      <c r="J3399" s="53"/>
      <c r="K3399" s="53"/>
      <c r="L3399" s="270"/>
      <c r="M3399" s="55"/>
      <c r="N3399" s="53"/>
      <c r="O3399" s="87"/>
      <c r="P3399" s="53"/>
      <c r="Q3399" s="53"/>
      <c r="R3399" s="53"/>
      <c r="S3399" s="53"/>
      <c r="T3399" s="53"/>
      <c r="U3399" s="53"/>
      <c r="V3399" s="53"/>
      <c r="W3399" s="53"/>
      <c r="X3399" s="53"/>
      <c r="Y3399" s="53"/>
      <c r="Z3399" s="53"/>
      <c r="AA3399" s="53"/>
      <c r="AB3399" s="53"/>
      <c r="AC3399" s="53"/>
      <c r="AD3399" s="53"/>
      <c r="AE3399" s="53"/>
      <c r="AF3399" s="53"/>
      <c r="AG3399" s="53"/>
      <c r="AH3399" s="53"/>
      <c r="AI3399" s="53"/>
      <c r="AJ3399" s="53"/>
      <c r="AK3399" s="54"/>
    </row>
    <row r="3400" spans="2:37" x14ac:dyDescent="0.25">
      <c r="B3400" s="315"/>
      <c r="C3400" s="315"/>
      <c r="D3400" s="315"/>
      <c r="E3400" s="315"/>
      <c r="F3400" s="315"/>
      <c r="G3400" s="315"/>
      <c r="H3400" s="315"/>
      <c r="I3400" s="54"/>
      <c r="J3400" s="53"/>
      <c r="K3400" s="53"/>
      <c r="L3400" s="270"/>
      <c r="M3400" s="55"/>
      <c r="N3400" s="53"/>
      <c r="O3400" s="87"/>
      <c r="P3400" s="53"/>
      <c r="Q3400" s="53"/>
      <c r="R3400" s="53"/>
      <c r="S3400" s="53"/>
      <c r="T3400" s="53"/>
      <c r="U3400" s="53"/>
      <c r="V3400" s="53"/>
      <c r="W3400" s="53"/>
      <c r="X3400" s="53"/>
      <c r="Y3400" s="53"/>
      <c r="Z3400" s="53"/>
      <c r="AA3400" s="53"/>
      <c r="AB3400" s="53"/>
      <c r="AC3400" s="53"/>
      <c r="AD3400" s="53"/>
      <c r="AE3400" s="53"/>
      <c r="AF3400" s="53"/>
      <c r="AG3400" s="53"/>
      <c r="AH3400" s="53"/>
      <c r="AI3400" s="53"/>
      <c r="AJ3400" s="53"/>
      <c r="AK3400" s="54"/>
    </row>
    <row r="3401" spans="2:37" x14ac:dyDescent="0.25">
      <c r="B3401" s="315"/>
      <c r="C3401" s="315"/>
      <c r="D3401" s="315"/>
      <c r="E3401" s="315"/>
      <c r="F3401" s="315"/>
      <c r="G3401" s="315"/>
      <c r="H3401" s="315"/>
      <c r="I3401" s="54"/>
      <c r="J3401" s="53"/>
      <c r="K3401" s="53"/>
      <c r="L3401" s="270"/>
      <c r="M3401" s="55"/>
      <c r="N3401" s="53"/>
      <c r="O3401" s="87"/>
      <c r="P3401" s="53"/>
      <c r="Q3401" s="53"/>
      <c r="R3401" s="53"/>
      <c r="S3401" s="53"/>
      <c r="T3401" s="53"/>
      <c r="U3401" s="53"/>
      <c r="V3401" s="53"/>
      <c r="W3401" s="53"/>
      <c r="X3401" s="53"/>
      <c r="Y3401" s="53"/>
      <c r="Z3401" s="53"/>
      <c r="AA3401" s="53"/>
      <c r="AB3401" s="53"/>
      <c r="AC3401" s="53"/>
      <c r="AD3401" s="53"/>
      <c r="AE3401" s="53"/>
      <c r="AF3401" s="53"/>
      <c r="AG3401" s="53"/>
      <c r="AH3401" s="53"/>
      <c r="AI3401" s="53"/>
      <c r="AJ3401" s="53"/>
      <c r="AK3401" s="54"/>
    </row>
    <row r="3402" spans="2:37" x14ac:dyDescent="0.25">
      <c r="B3402" s="315"/>
      <c r="C3402" s="315"/>
      <c r="D3402" s="315"/>
      <c r="E3402" s="315"/>
      <c r="F3402" s="315"/>
      <c r="G3402" s="315"/>
      <c r="H3402" s="315"/>
      <c r="I3402" s="54"/>
      <c r="J3402" s="53"/>
      <c r="K3402" s="53"/>
      <c r="L3402" s="270"/>
      <c r="M3402" s="55"/>
      <c r="N3402" s="53"/>
      <c r="O3402" s="87"/>
      <c r="P3402" s="53"/>
      <c r="Q3402" s="53"/>
      <c r="R3402" s="53"/>
      <c r="S3402" s="53"/>
      <c r="T3402" s="53"/>
      <c r="U3402" s="53"/>
      <c r="V3402" s="53"/>
      <c r="W3402" s="53"/>
      <c r="X3402" s="53"/>
      <c r="Y3402" s="53"/>
      <c r="Z3402" s="53"/>
      <c r="AA3402" s="53"/>
      <c r="AB3402" s="53"/>
      <c r="AC3402" s="53"/>
      <c r="AD3402" s="53"/>
      <c r="AE3402" s="53"/>
      <c r="AF3402" s="53"/>
      <c r="AG3402" s="53"/>
      <c r="AH3402" s="53"/>
      <c r="AI3402" s="53"/>
      <c r="AJ3402" s="53"/>
      <c r="AK3402" s="54"/>
    </row>
    <row r="3403" spans="2:37" x14ac:dyDescent="0.25">
      <c r="B3403" s="315"/>
      <c r="C3403" s="315"/>
      <c r="D3403" s="315"/>
      <c r="E3403" s="315"/>
      <c r="F3403" s="315"/>
      <c r="G3403" s="315"/>
      <c r="H3403" s="315"/>
      <c r="I3403" s="54"/>
      <c r="J3403" s="53"/>
      <c r="K3403" s="53"/>
      <c r="L3403" s="270"/>
      <c r="M3403" s="55"/>
      <c r="N3403" s="53"/>
      <c r="O3403" s="87"/>
      <c r="P3403" s="53"/>
      <c r="Q3403" s="53"/>
      <c r="R3403" s="53"/>
      <c r="S3403" s="53"/>
      <c r="T3403" s="53"/>
      <c r="U3403" s="53"/>
      <c r="V3403" s="53"/>
      <c r="W3403" s="53"/>
      <c r="X3403" s="53"/>
      <c r="Y3403" s="53"/>
      <c r="Z3403" s="53"/>
      <c r="AA3403" s="53"/>
      <c r="AB3403" s="53"/>
      <c r="AC3403" s="53"/>
      <c r="AD3403" s="53"/>
      <c r="AE3403" s="53"/>
      <c r="AF3403" s="53"/>
      <c r="AG3403" s="53"/>
      <c r="AH3403" s="53"/>
      <c r="AI3403" s="53"/>
      <c r="AJ3403" s="53"/>
      <c r="AK3403" s="54"/>
    </row>
    <row r="3404" spans="2:37" x14ac:dyDescent="0.25">
      <c r="B3404" s="315"/>
      <c r="C3404" s="315"/>
      <c r="D3404" s="315"/>
      <c r="E3404" s="315"/>
      <c r="F3404" s="315"/>
      <c r="G3404" s="315"/>
      <c r="H3404" s="315"/>
      <c r="I3404" s="54"/>
      <c r="J3404" s="53"/>
      <c r="K3404" s="53"/>
      <c r="L3404" s="270"/>
      <c r="M3404" s="55"/>
      <c r="N3404" s="53"/>
      <c r="O3404" s="87"/>
      <c r="P3404" s="53"/>
      <c r="Q3404" s="53"/>
      <c r="R3404" s="53"/>
      <c r="S3404" s="53"/>
      <c r="T3404" s="53"/>
      <c r="U3404" s="53"/>
      <c r="V3404" s="53"/>
      <c r="W3404" s="53"/>
      <c r="X3404" s="53"/>
      <c r="Y3404" s="53"/>
      <c r="Z3404" s="53"/>
      <c r="AA3404" s="53"/>
      <c r="AB3404" s="53"/>
      <c r="AC3404" s="53"/>
      <c r="AD3404" s="53"/>
      <c r="AE3404" s="53"/>
      <c r="AF3404" s="53"/>
      <c r="AG3404" s="53"/>
      <c r="AH3404" s="53"/>
      <c r="AI3404" s="53"/>
      <c r="AJ3404" s="53"/>
      <c r="AK3404" s="54"/>
    </row>
    <row r="3405" spans="2:37" x14ac:dyDescent="0.25">
      <c r="B3405" s="315"/>
      <c r="C3405" s="315"/>
      <c r="D3405" s="315"/>
      <c r="E3405" s="315"/>
      <c r="F3405" s="315"/>
      <c r="G3405" s="315"/>
      <c r="H3405" s="315"/>
      <c r="I3405" s="54"/>
      <c r="J3405" s="53"/>
      <c r="K3405" s="53"/>
      <c r="L3405" s="270"/>
      <c r="M3405" s="55"/>
      <c r="N3405" s="53"/>
      <c r="O3405" s="87"/>
      <c r="P3405" s="53"/>
      <c r="Q3405" s="53"/>
      <c r="R3405" s="53"/>
      <c r="S3405" s="53"/>
      <c r="T3405" s="53"/>
      <c r="U3405" s="53"/>
      <c r="V3405" s="53"/>
      <c r="W3405" s="53"/>
      <c r="X3405" s="53"/>
      <c r="Y3405" s="53"/>
      <c r="Z3405" s="53"/>
      <c r="AA3405" s="53"/>
      <c r="AB3405" s="53"/>
      <c r="AC3405" s="53"/>
      <c r="AD3405" s="53"/>
      <c r="AE3405" s="53"/>
      <c r="AF3405" s="53"/>
      <c r="AG3405" s="53"/>
      <c r="AH3405" s="53"/>
      <c r="AI3405" s="53"/>
      <c r="AJ3405" s="53"/>
      <c r="AK3405" s="54"/>
    </row>
    <row r="3406" spans="2:37" x14ac:dyDescent="0.25">
      <c r="B3406" s="315"/>
      <c r="C3406" s="315"/>
      <c r="D3406" s="315"/>
      <c r="E3406" s="315"/>
      <c r="F3406" s="315"/>
      <c r="G3406" s="315"/>
      <c r="H3406" s="315"/>
      <c r="I3406" s="54"/>
      <c r="J3406" s="53"/>
      <c r="K3406" s="53"/>
      <c r="L3406" s="270"/>
      <c r="M3406" s="55"/>
      <c r="N3406" s="53"/>
      <c r="O3406" s="87"/>
      <c r="P3406" s="53"/>
      <c r="Q3406" s="53"/>
      <c r="R3406" s="53"/>
      <c r="S3406" s="53"/>
      <c r="T3406" s="53"/>
      <c r="U3406" s="53"/>
      <c r="V3406" s="53"/>
      <c r="W3406" s="53"/>
      <c r="X3406" s="53"/>
      <c r="Y3406" s="53"/>
      <c r="Z3406" s="53"/>
      <c r="AA3406" s="53"/>
      <c r="AB3406" s="53"/>
      <c r="AC3406" s="53"/>
      <c r="AD3406" s="53"/>
      <c r="AE3406" s="53"/>
      <c r="AF3406" s="53"/>
      <c r="AG3406" s="53"/>
      <c r="AH3406" s="53"/>
      <c r="AI3406" s="53"/>
      <c r="AJ3406" s="53"/>
      <c r="AK3406" s="54"/>
    </row>
    <row r="3407" spans="2:37" x14ac:dyDescent="0.25">
      <c r="B3407" s="315"/>
      <c r="C3407" s="315"/>
      <c r="D3407" s="315"/>
      <c r="E3407" s="315"/>
      <c r="F3407" s="315"/>
      <c r="G3407" s="315"/>
      <c r="H3407" s="315"/>
      <c r="I3407" s="54"/>
      <c r="J3407" s="53"/>
      <c r="K3407" s="53"/>
      <c r="L3407" s="270"/>
      <c r="M3407" s="55"/>
      <c r="N3407" s="53"/>
      <c r="O3407" s="87"/>
      <c r="P3407" s="53"/>
      <c r="Q3407" s="53"/>
      <c r="R3407" s="53"/>
      <c r="S3407" s="53"/>
      <c r="T3407" s="53"/>
      <c r="U3407" s="53"/>
      <c r="V3407" s="53"/>
      <c r="W3407" s="53"/>
      <c r="X3407" s="53"/>
      <c r="Y3407" s="53"/>
      <c r="Z3407" s="53"/>
      <c r="AA3407" s="53"/>
      <c r="AB3407" s="53"/>
      <c r="AC3407" s="53"/>
      <c r="AD3407" s="53"/>
      <c r="AE3407" s="53"/>
      <c r="AF3407" s="53"/>
      <c r="AG3407" s="53"/>
      <c r="AH3407" s="53"/>
      <c r="AI3407" s="53"/>
      <c r="AJ3407" s="53"/>
      <c r="AK3407" s="54"/>
    </row>
    <row r="3408" spans="2:37" x14ac:dyDescent="0.25">
      <c r="B3408" s="315"/>
      <c r="C3408" s="315"/>
      <c r="D3408" s="315"/>
      <c r="E3408" s="315"/>
      <c r="F3408" s="315"/>
      <c r="G3408" s="315"/>
      <c r="H3408" s="315"/>
      <c r="I3408" s="54"/>
      <c r="J3408" s="53"/>
      <c r="K3408" s="53"/>
      <c r="L3408" s="270"/>
      <c r="M3408" s="55"/>
      <c r="N3408" s="53"/>
      <c r="O3408" s="87"/>
      <c r="P3408" s="53"/>
      <c r="Q3408" s="53"/>
      <c r="R3408" s="53"/>
      <c r="S3408" s="53"/>
      <c r="T3408" s="53"/>
      <c r="U3408" s="53"/>
      <c r="V3408" s="53"/>
      <c r="W3408" s="53"/>
      <c r="X3408" s="53"/>
      <c r="Y3408" s="53"/>
      <c r="Z3408" s="53"/>
      <c r="AA3408" s="53"/>
      <c r="AB3408" s="53"/>
      <c r="AC3408" s="53"/>
      <c r="AD3408" s="53"/>
      <c r="AE3408" s="53"/>
      <c r="AF3408" s="53"/>
      <c r="AG3408" s="53"/>
      <c r="AH3408" s="53"/>
      <c r="AI3408" s="53"/>
      <c r="AJ3408" s="53"/>
      <c r="AK3408" s="54"/>
    </row>
    <row r="3409" spans="2:37" x14ac:dyDescent="0.25">
      <c r="B3409" s="315"/>
      <c r="C3409" s="315"/>
      <c r="D3409" s="315"/>
      <c r="E3409" s="315"/>
      <c r="F3409" s="315"/>
      <c r="G3409" s="315"/>
      <c r="H3409" s="315"/>
      <c r="I3409" s="54"/>
      <c r="J3409" s="53"/>
      <c r="K3409" s="53"/>
      <c r="L3409" s="270"/>
      <c r="M3409" s="55"/>
      <c r="N3409" s="53"/>
      <c r="O3409" s="87"/>
      <c r="P3409" s="53"/>
      <c r="Q3409" s="53"/>
      <c r="R3409" s="53"/>
      <c r="S3409" s="53"/>
      <c r="T3409" s="53"/>
      <c r="U3409" s="53"/>
      <c r="V3409" s="53"/>
      <c r="W3409" s="53"/>
      <c r="X3409" s="53"/>
      <c r="Y3409" s="53"/>
      <c r="Z3409" s="53"/>
      <c r="AA3409" s="53"/>
      <c r="AB3409" s="53"/>
      <c r="AC3409" s="53"/>
      <c r="AD3409" s="53"/>
      <c r="AE3409" s="53"/>
      <c r="AF3409" s="53"/>
      <c r="AG3409" s="53"/>
      <c r="AH3409" s="53"/>
      <c r="AI3409" s="53"/>
      <c r="AJ3409" s="53"/>
      <c r="AK3409" s="54"/>
    </row>
    <row r="3410" spans="2:37" x14ac:dyDescent="0.25">
      <c r="B3410" s="315"/>
      <c r="C3410" s="315"/>
      <c r="D3410" s="315"/>
      <c r="E3410" s="315"/>
      <c r="F3410" s="315"/>
      <c r="G3410" s="315"/>
      <c r="H3410" s="315"/>
      <c r="I3410" s="54"/>
      <c r="J3410" s="53"/>
      <c r="K3410" s="53"/>
      <c r="L3410" s="270"/>
      <c r="M3410" s="55"/>
      <c r="N3410" s="53"/>
      <c r="O3410" s="87"/>
      <c r="P3410" s="53"/>
      <c r="Q3410" s="53"/>
      <c r="R3410" s="53"/>
      <c r="S3410" s="53"/>
      <c r="T3410" s="53"/>
      <c r="U3410" s="53"/>
      <c r="V3410" s="53"/>
      <c r="W3410" s="53"/>
      <c r="X3410" s="53"/>
      <c r="Y3410" s="53"/>
      <c r="Z3410" s="53"/>
      <c r="AA3410" s="53"/>
      <c r="AB3410" s="53"/>
      <c r="AC3410" s="53"/>
      <c r="AD3410" s="53"/>
      <c r="AE3410" s="53"/>
      <c r="AF3410" s="53"/>
      <c r="AG3410" s="53"/>
      <c r="AH3410" s="53"/>
      <c r="AI3410" s="53"/>
      <c r="AJ3410" s="53"/>
      <c r="AK3410" s="54"/>
    </row>
    <row r="3411" spans="2:37" x14ac:dyDescent="0.25">
      <c r="B3411" s="315"/>
      <c r="C3411" s="315"/>
      <c r="D3411" s="315"/>
      <c r="E3411" s="315"/>
      <c r="F3411" s="315"/>
      <c r="G3411" s="315"/>
      <c r="H3411" s="315"/>
      <c r="I3411" s="54"/>
      <c r="J3411" s="53"/>
      <c r="K3411" s="53"/>
      <c r="L3411" s="270"/>
      <c r="M3411" s="55"/>
      <c r="N3411" s="53"/>
      <c r="O3411" s="87"/>
      <c r="P3411" s="53"/>
      <c r="Q3411" s="53"/>
      <c r="R3411" s="53"/>
      <c r="S3411" s="53"/>
      <c r="T3411" s="53"/>
      <c r="U3411" s="53"/>
      <c r="V3411" s="53"/>
      <c r="W3411" s="53"/>
      <c r="X3411" s="53"/>
      <c r="Y3411" s="53"/>
      <c r="Z3411" s="53"/>
      <c r="AA3411" s="53"/>
      <c r="AB3411" s="53"/>
      <c r="AC3411" s="53"/>
      <c r="AD3411" s="53"/>
      <c r="AE3411" s="53"/>
      <c r="AF3411" s="53"/>
      <c r="AG3411" s="53"/>
      <c r="AH3411" s="53"/>
      <c r="AI3411" s="53"/>
      <c r="AJ3411" s="53"/>
      <c r="AK3411" s="54"/>
    </row>
    <row r="3412" spans="2:37" x14ac:dyDescent="0.25">
      <c r="B3412" s="315"/>
      <c r="C3412" s="315"/>
      <c r="D3412" s="315"/>
      <c r="E3412" s="315"/>
      <c r="F3412" s="315"/>
      <c r="G3412" s="315"/>
      <c r="H3412" s="315"/>
      <c r="I3412" s="54"/>
      <c r="J3412" s="53"/>
      <c r="K3412" s="53"/>
      <c r="L3412" s="270"/>
      <c r="M3412" s="55"/>
      <c r="N3412" s="53"/>
      <c r="O3412" s="87"/>
      <c r="P3412" s="53"/>
      <c r="Q3412" s="53"/>
      <c r="R3412" s="53"/>
      <c r="S3412" s="53"/>
      <c r="T3412" s="53"/>
      <c r="U3412" s="53"/>
      <c r="V3412" s="53"/>
      <c r="W3412" s="53"/>
      <c r="X3412" s="53"/>
      <c r="Y3412" s="53"/>
      <c r="Z3412" s="53"/>
      <c r="AA3412" s="53"/>
      <c r="AB3412" s="53"/>
      <c r="AC3412" s="53"/>
      <c r="AD3412" s="53"/>
      <c r="AE3412" s="53"/>
      <c r="AF3412" s="53"/>
      <c r="AG3412" s="53"/>
      <c r="AH3412" s="53"/>
      <c r="AI3412" s="53"/>
      <c r="AJ3412" s="53"/>
      <c r="AK3412" s="54"/>
    </row>
    <row r="3413" spans="2:37" x14ac:dyDescent="0.25">
      <c r="B3413" s="315"/>
      <c r="C3413" s="315"/>
      <c r="D3413" s="315"/>
      <c r="E3413" s="315"/>
      <c r="F3413" s="315"/>
      <c r="G3413" s="315"/>
      <c r="H3413" s="315"/>
      <c r="I3413" s="54"/>
      <c r="J3413" s="53"/>
      <c r="K3413" s="53"/>
      <c r="L3413" s="270"/>
      <c r="M3413" s="55"/>
      <c r="N3413" s="53"/>
      <c r="O3413" s="87"/>
      <c r="P3413" s="53"/>
      <c r="Q3413" s="53"/>
      <c r="R3413" s="53"/>
      <c r="S3413" s="53"/>
      <c r="T3413" s="53"/>
      <c r="U3413" s="53"/>
      <c r="V3413" s="53"/>
      <c r="W3413" s="53"/>
      <c r="X3413" s="53"/>
      <c r="Y3413" s="53"/>
      <c r="Z3413" s="53"/>
      <c r="AA3413" s="53"/>
      <c r="AB3413" s="53"/>
      <c r="AC3413" s="53"/>
      <c r="AD3413" s="53"/>
      <c r="AE3413" s="53"/>
      <c r="AF3413" s="53"/>
      <c r="AG3413" s="53"/>
      <c r="AH3413" s="53"/>
      <c r="AI3413" s="53"/>
      <c r="AJ3413" s="53"/>
      <c r="AK3413" s="54"/>
    </row>
    <row r="3414" spans="2:37" x14ac:dyDescent="0.25">
      <c r="B3414" s="315"/>
      <c r="C3414" s="315"/>
      <c r="D3414" s="315"/>
      <c r="E3414" s="315"/>
      <c r="F3414" s="315"/>
      <c r="G3414" s="315"/>
      <c r="H3414" s="315"/>
      <c r="I3414" s="54"/>
      <c r="J3414" s="53"/>
      <c r="K3414" s="53"/>
      <c r="L3414" s="270"/>
      <c r="M3414" s="55"/>
      <c r="N3414" s="53"/>
      <c r="O3414" s="87"/>
      <c r="P3414" s="53"/>
      <c r="Q3414" s="53"/>
      <c r="R3414" s="53"/>
      <c r="S3414" s="53"/>
      <c r="T3414" s="53"/>
      <c r="U3414" s="53"/>
      <c r="V3414" s="53"/>
      <c r="W3414" s="53"/>
      <c r="X3414" s="53"/>
      <c r="Y3414" s="53"/>
      <c r="Z3414" s="53"/>
      <c r="AA3414" s="53"/>
      <c r="AB3414" s="53"/>
      <c r="AC3414" s="53"/>
      <c r="AD3414" s="53"/>
      <c r="AE3414" s="53"/>
      <c r="AF3414" s="53"/>
      <c r="AG3414" s="53"/>
      <c r="AH3414" s="53"/>
      <c r="AI3414" s="53"/>
      <c r="AJ3414" s="53"/>
      <c r="AK3414" s="54"/>
    </row>
    <row r="3415" spans="2:37" x14ac:dyDescent="0.25">
      <c r="B3415" s="315"/>
      <c r="C3415" s="315"/>
      <c r="D3415" s="315"/>
      <c r="E3415" s="315"/>
      <c r="F3415" s="315"/>
      <c r="G3415" s="315"/>
      <c r="H3415" s="315"/>
      <c r="I3415" s="54"/>
      <c r="J3415" s="53"/>
      <c r="K3415" s="53"/>
      <c r="L3415" s="270"/>
      <c r="M3415" s="55"/>
      <c r="N3415" s="53"/>
      <c r="O3415" s="87"/>
      <c r="P3415" s="53"/>
      <c r="Q3415" s="53"/>
      <c r="R3415" s="53"/>
      <c r="S3415" s="53"/>
      <c r="T3415" s="53"/>
      <c r="U3415" s="53"/>
      <c r="V3415" s="53"/>
      <c r="W3415" s="53"/>
      <c r="X3415" s="53"/>
      <c r="Y3415" s="53"/>
      <c r="Z3415" s="53"/>
      <c r="AA3415" s="53"/>
      <c r="AB3415" s="53"/>
      <c r="AC3415" s="53"/>
      <c r="AD3415" s="53"/>
      <c r="AE3415" s="53"/>
      <c r="AF3415" s="53"/>
      <c r="AG3415" s="53"/>
      <c r="AH3415" s="53"/>
      <c r="AI3415" s="53"/>
      <c r="AJ3415" s="53"/>
      <c r="AK3415" s="54"/>
    </row>
    <row r="3416" spans="2:37" x14ac:dyDescent="0.25">
      <c r="B3416" s="315"/>
      <c r="C3416" s="315"/>
      <c r="D3416" s="315"/>
      <c r="E3416" s="315"/>
      <c r="F3416" s="315"/>
      <c r="G3416" s="315"/>
      <c r="H3416" s="315"/>
      <c r="I3416" s="54"/>
      <c r="J3416" s="53"/>
      <c r="K3416" s="53"/>
      <c r="L3416" s="270"/>
      <c r="M3416" s="55"/>
      <c r="N3416" s="53"/>
      <c r="O3416" s="87"/>
      <c r="P3416" s="53"/>
      <c r="Q3416" s="53"/>
      <c r="R3416" s="53"/>
      <c r="S3416" s="53"/>
      <c r="T3416" s="53"/>
      <c r="U3416" s="53"/>
      <c r="V3416" s="53"/>
      <c r="W3416" s="53"/>
      <c r="X3416" s="53"/>
      <c r="Y3416" s="53"/>
      <c r="Z3416" s="53"/>
      <c r="AA3416" s="53"/>
      <c r="AB3416" s="53"/>
      <c r="AC3416" s="53"/>
      <c r="AD3416" s="53"/>
      <c r="AE3416" s="53"/>
      <c r="AF3416" s="53"/>
      <c r="AG3416" s="53"/>
      <c r="AH3416" s="53"/>
      <c r="AI3416" s="53"/>
      <c r="AJ3416" s="53"/>
      <c r="AK3416" s="54"/>
    </row>
    <row r="3417" spans="2:37" x14ac:dyDescent="0.25">
      <c r="B3417" s="315"/>
      <c r="C3417" s="315"/>
      <c r="D3417" s="315"/>
      <c r="E3417" s="315"/>
      <c r="F3417" s="315"/>
      <c r="G3417" s="315"/>
      <c r="H3417" s="315"/>
      <c r="I3417" s="54"/>
      <c r="J3417" s="53"/>
      <c r="K3417" s="53"/>
      <c r="L3417" s="270"/>
      <c r="M3417" s="55"/>
      <c r="N3417" s="53"/>
      <c r="O3417" s="87"/>
      <c r="P3417" s="53"/>
      <c r="Q3417" s="53"/>
      <c r="R3417" s="53"/>
      <c r="S3417" s="53"/>
      <c r="T3417" s="53"/>
      <c r="U3417" s="53"/>
      <c r="V3417" s="53"/>
      <c r="W3417" s="53"/>
      <c r="X3417" s="53"/>
      <c r="Y3417" s="53"/>
      <c r="Z3417" s="53"/>
      <c r="AA3417" s="53"/>
      <c r="AB3417" s="53"/>
      <c r="AC3417" s="53"/>
      <c r="AD3417" s="53"/>
      <c r="AE3417" s="53"/>
      <c r="AF3417" s="53"/>
      <c r="AG3417" s="53"/>
      <c r="AH3417" s="53"/>
      <c r="AI3417" s="53"/>
      <c r="AJ3417" s="53"/>
      <c r="AK3417" s="54"/>
    </row>
    <row r="3418" spans="2:37" x14ac:dyDescent="0.25">
      <c r="B3418" s="315"/>
      <c r="C3418" s="315"/>
      <c r="D3418" s="315"/>
      <c r="E3418" s="315"/>
      <c r="F3418" s="315"/>
      <c r="G3418" s="315"/>
      <c r="H3418" s="315"/>
      <c r="I3418" s="54"/>
      <c r="J3418" s="53"/>
      <c r="K3418" s="53"/>
      <c r="L3418" s="270"/>
      <c r="M3418" s="55"/>
      <c r="N3418" s="53"/>
      <c r="O3418" s="87"/>
      <c r="P3418" s="53"/>
      <c r="Q3418" s="53"/>
      <c r="R3418" s="53"/>
      <c r="S3418" s="53"/>
      <c r="T3418" s="53"/>
      <c r="U3418" s="53"/>
      <c r="V3418" s="53"/>
      <c r="W3418" s="53"/>
      <c r="X3418" s="53"/>
      <c r="Y3418" s="53"/>
      <c r="Z3418" s="53"/>
      <c r="AA3418" s="53"/>
      <c r="AB3418" s="53"/>
      <c r="AC3418" s="53"/>
      <c r="AD3418" s="53"/>
      <c r="AE3418" s="53"/>
      <c r="AF3418" s="53"/>
      <c r="AG3418" s="53"/>
      <c r="AH3418" s="53"/>
      <c r="AI3418" s="53"/>
      <c r="AJ3418" s="53"/>
      <c r="AK3418" s="54"/>
    </row>
    <row r="3419" spans="2:37" x14ac:dyDescent="0.25">
      <c r="B3419" s="315"/>
      <c r="C3419" s="315"/>
      <c r="D3419" s="315"/>
      <c r="E3419" s="315"/>
      <c r="F3419" s="315"/>
      <c r="G3419" s="315"/>
      <c r="H3419" s="315"/>
      <c r="I3419" s="54"/>
      <c r="J3419" s="53"/>
      <c r="K3419" s="53"/>
      <c r="L3419" s="270"/>
      <c r="M3419" s="55"/>
      <c r="N3419" s="53"/>
      <c r="O3419" s="87"/>
      <c r="P3419" s="53"/>
      <c r="Q3419" s="53"/>
      <c r="R3419" s="53"/>
      <c r="S3419" s="53"/>
      <c r="T3419" s="53"/>
      <c r="U3419" s="53"/>
      <c r="V3419" s="53"/>
      <c r="W3419" s="53"/>
      <c r="X3419" s="53"/>
      <c r="Y3419" s="53"/>
      <c r="Z3419" s="53"/>
      <c r="AA3419" s="53"/>
      <c r="AB3419" s="53"/>
      <c r="AC3419" s="53"/>
      <c r="AD3419" s="53"/>
      <c r="AE3419" s="53"/>
      <c r="AF3419" s="53"/>
      <c r="AG3419" s="53"/>
      <c r="AH3419" s="53"/>
      <c r="AI3419" s="53"/>
      <c r="AJ3419" s="53"/>
      <c r="AK3419" s="54"/>
    </row>
    <row r="3420" spans="2:37" x14ac:dyDescent="0.25">
      <c r="B3420" s="315"/>
      <c r="C3420" s="315"/>
      <c r="D3420" s="315"/>
      <c r="E3420" s="315"/>
      <c r="F3420" s="315"/>
      <c r="G3420" s="315"/>
      <c r="H3420" s="315"/>
      <c r="I3420" s="54"/>
      <c r="J3420" s="53"/>
      <c r="K3420" s="53"/>
      <c r="L3420" s="270"/>
      <c r="M3420" s="55"/>
      <c r="N3420" s="53"/>
      <c r="O3420" s="87"/>
      <c r="P3420" s="53"/>
      <c r="Q3420" s="53"/>
      <c r="R3420" s="53"/>
      <c r="S3420" s="53"/>
      <c r="T3420" s="53"/>
      <c r="U3420" s="53"/>
      <c r="V3420" s="53"/>
      <c r="W3420" s="53"/>
      <c r="X3420" s="53"/>
      <c r="Y3420" s="53"/>
      <c r="Z3420" s="53"/>
      <c r="AA3420" s="53"/>
      <c r="AB3420" s="53"/>
      <c r="AC3420" s="53"/>
      <c r="AD3420" s="53"/>
      <c r="AE3420" s="53"/>
      <c r="AF3420" s="53"/>
      <c r="AG3420" s="53"/>
      <c r="AH3420" s="53"/>
      <c r="AI3420" s="53"/>
      <c r="AJ3420" s="53"/>
      <c r="AK3420" s="54"/>
    </row>
    <row r="3421" spans="2:37" x14ac:dyDescent="0.25">
      <c r="B3421" s="315"/>
      <c r="C3421" s="315"/>
      <c r="D3421" s="315"/>
      <c r="E3421" s="315"/>
      <c r="F3421" s="315"/>
      <c r="G3421" s="315"/>
      <c r="H3421" s="315"/>
      <c r="I3421" s="54"/>
      <c r="J3421" s="53"/>
      <c r="K3421" s="53"/>
      <c r="L3421" s="270"/>
      <c r="M3421" s="55"/>
      <c r="N3421" s="53"/>
      <c r="O3421" s="87"/>
      <c r="P3421" s="53"/>
      <c r="Q3421" s="53"/>
      <c r="R3421" s="53"/>
      <c r="S3421" s="53"/>
      <c r="T3421" s="53"/>
      <c r="U3421" s="53"/>
      <c r="V3421" s="53"/>
      <c r="W3421" s="53"/>
      <c r="X3421" s="53"/>
      <c r="Y3421" s="53"/>
      <c r="Z3421" s="53"/>
      <c r="AA3421" s="53"/>
      <c r="AB3421" s="53"/>
      <c r="AC3421" s="53"/>
      <c r="AD3421" s="53"/>
      <c r="AE3421" s="53"/>
      <c r="AF3421" s="53"/>
      <c r="AG3421" s="53"/>
      <c r="AH3421" s="53"/>
      <c r="AI3421" s="53"/>
      <c r="AJ3421" s="53"/>
      <c r="AK3421" s="54"/>
    </row>
    <row r="3422" spans="2:37" x14ac:dyDescent="0.25">
      <c r="B3422" s="315"/>
      <c r="C3422" s="315"/>
      <c r="D3422" s="315"/>
      <c r="E3422" s="315"/>
      <c r="F3422" s="315"/>
      <c r="G3422" s="315"/>
      <c r="H3422" s="315"/>
      <c r="I3422" s="54"/>
      <c r="J3422" s="53"/>
      <c r="K3422" s="53"/>
      <c r="L3422" s="270"/>
      <c r="M3422" s="55"/>
      <c r="N3422" s="53"/>
      <c r="O3422" s="87"/>
      <c r="P3422" s="53"/>
      <c r="Q3422" s="53"/>
      <c r="R3422" s="53"/>
      <c r="S3422" s="53"/>
      <c r="T3422" s="53"/>
      <c r="U3422" s="53"/>
      <c r="V3422" s="53"/>
      <c r="W3422" s="53"/>
      <c r="X3422" s="53"/>
      <c r="Y3422" s="53"/>
      <c r="Z3422" s="53"/>
      <c r="AA3422" s="53"/>
      <c r="AB3422" s="53"/>
      <c r="AC3422" s="53"/>
      <c r="AD3422" s="53"/>
      <c r="AE3422" s="53"/>
      <c r="AF3422" s="53"/>
      <c r="AG3422" s="53"/>
      <c r="AH3422" s="53"/>
      <c r="AI3422" s="53"/>
      <c r="AJ3422" s="53"/>
      <c r="AK3422" s="54"/>
    </row>
    <row r="3423" spans="2:37" x14ac:dyDescent="0.25">
      <c r="B3423" s="315"/>
      <c r="C3423" s="315"/>
      <c r="D3423" s="315"/>
      <c r="E3423" s="315"/>
      <c r="F3423" s="315"/>
      <c r="G3423" s="315"/>
      <c r="H3423" s="315"/>
      <c r="I3423" s="54"/>
      <c r="J3423" s="53"/>
      <c r="K3423" s="53"/>
      <c r="L3423" s="270"/>
      <c r="M3423" s="55"/>
      <c r="N3423" s="53"/>
      <c r="O3423" s="87"/>
      <c r="P3423" s="53"/>
      <c r="Q3423" s="53"/>
      <c r="R3423" s="53"/>
      <c r="S3423" s="53"/>
      <c r="T3423" s="53"/>
      <c r="U3423" s="53"/>
      <c r="V3423" s="53"/>
      <c r="W3423" s="53"/>
      <c r="X3423" s="53"/>
      <c r="Y3423" s="53"/>
      <c r="Z3423" s="53"/>
      <c r="AA3423" s="53"/>
      <c r="AB3423" s="53"/>
      <c r="AC3423" s="53"/>
      <c r="AD3423" s="53"/>
      <c r="AE3423" s="53"/>
      <c r="AF3423" s="53"/>
      <c r="AG3423" s="53"/>
      <c r="AH3423" s="53"/>
      <c r="AI3423" s="53"/>
      <c r="AJ3423" s="53"/>
      <c r="AK3423" s="54"/>
    </row>
    <row r="3424" spans="2:37" x14ac:dyDescent="0.25">
      <c r="B3424" s="315"/>
      <c r="C3424" s="315"/>
      <c r="D3424" s="315"/>
      <c r="E3424" s="315"/>
      <c r="F3424" s="315"/>
      <c r="G3424" s="315"/>
      <c r="H3424" s="315"/>
      <c r="I3424" s="54"/>
      <c r="J3424" s="53"/>
      <c r="K3424" s="53"/>
      <c r="L3424" s="270"/>
      <c r="M3424" s="55"/>
      <c r="N3424" s="53"/>
      <c r="O3424" s="87"/>
      <c r="P3424" s="53"/>
      <c r="Q3424" s="53"/>
      <c r="R3424" s="53"/>
      <c r="S3424" s="53"/>
      <c r="T3424" s="53"/>
      <c r="U3424" s="53"/>
      <c r="V3424" s="53"/>
      <c r="W3424" s="53"/>
      <c r="X3424" s="53"/>
      <c r="Y3424" s="53"/>
      <c r="Z3424" s="53"/>
      <c r="AA3424" s="53"/>
      <c r="AB3424" s="53"/>
      <c r="AC3424" s="53"/>
      <c r="AD3424" s="53"/>
      <c r="AE3424" s="53"/>
      <c r="AF3424" s="53"/>
      <c r="AG3424" s="53"/>
      <c r="AH3424" s="53"/>
      <c r="AI3424" s="53"/>
      <c r="AJ3424" s="53"/>
      <c r="AK3424" s="54"/>
    </row>
    <row r="3425" spans="2:37" x14ac:dyDescent="0.25">
      <c r="B3425" s="315"/>
      <c r="C3425" s="315"/>
      <c r="D3425" s="315"/>
      <c r="E3425" s="315"/>
      <c r="F3425" s="315"/>
      <c r="G3425" s="315"/>
      <c r="H3425" s="315"/>
      <c r="I3425" s="54"/>
      <c r="J3425" s="53"/>
      <c r="K3425" s="53"/>
      <c r="L3425" s="270"/>
      <c r="M3425" s="55"/>
      <c r="N3425" s="53"/>
      <c r="O3425" s="87"/>
      <c r="P3425" s="53"/>
      <c r="Q3425" s="53"/>
      <c r="R3425" s="53"/>
      <c r="S3425" s="53"/>
      <c r="T3425" s="53"/>
      <c r="U3425" s="53"/>
      <c r="V3425" s="53"/>
      <c r="W3425" s="53"/>
      <c r="X3425" s="53"/>
      <c r="Y3425" s="53"/>
      <c r="Z3425" s="53"/>
      <c r="AA3425" s="53"/>
      <c r="AB3425" s="53"/>
      <c r="AC3425" s="53"/>
      <c r="AD3425" s="53"/>
      <c r="AE3425" s="53"/>
      <c r="AF3425" s="53"/>
      <c r="AG3425" s="53"/>
      <c r="AH3425" s="53"/>
      <c r="AI3425" s="53"/>
      <c r="AJ3425" s="53"/>
      <c r="AK3425" s="54"/>
    </row>
    <row r="3426" spans="2:37" x14ac:dyDescent="0.25">
      <c r="B3426" s="315"/>
      <c r="C3426" s="315"/>
      <c r="D3426" s="315"/>
      <c r="E3426" s="315"/>
      <c r="F3426" s="315"/>
      <c r="G3426" s="315"/>
      <c r="H3426" s="315"/>
      <c r="I3426" s="54"/>
      <c r="J3426" s="53"/>
      <c r="K3426" s="53"/>
      <c r="L3426" s="270"/>
      <c r="M3426" s="55"/>
      <c r="N3426" s="53"/>
      <c r="O3426" s="87"/>
      <c r="P3426" s="53"/>
      <c r="Q3426" s="53"/>
      <c r="R3426" s="53"/>
      <c r="S3426" s="53"/>
      <c r="T3426" s="53"/>
      <c r="U3426" s="53"/>
      <c r="V3426" s="53"/>
      <c r="W3426" s="53"/>
      <c r="X3426" s="53"/>
      <c r="Y3426" s="53"/>
      <c r="Z3426" s="53"/>
      <c r="AA3426" s="53"/>
      <c r="AB3426" s="53"/>
      <c r="AC3426" s="53"/>
      <c r="AD3426" s="53"/>
      <c r="AE3426" s="53"/>
      <c r="AF3426" s="53"/>
      <c r="AG3426" s="53"/>
      <c r="AH3426" s="53"/>
      <c r="AI3426" s="53"/>
      <c r="AJ3426" s="53"/>
      <c r="AK3426" s="54"/>
    </row>
    <row r="3427" spans="2:37" x14ac:dyDescent="0.25">
      <c r="B3427" s="315"/>
      <c r="C3427" s="315"/>
      <c r="D3427" s="315"/>
      <c r="E3427" s="315"/>
      <c r="F3427" s="315"/>
      <c r="G3427" s="315"/>
      <c r="H3427" s="315"/>
      <c r="I3427" s="54"/>
      <c r="J3427" s="53"/>
      <c r="K3427" s="53"/>
      <c r="L3427" s="270"/>
      <c r="M3427" s="55"/>
      <c r="N3427" s="53"/>
      <c r="O3427" s="87"/>
      <c r="P3427" s="53"/>
      <c r="Q3427" s="53"/>
      <c r="R3427" s="53"/>
      <c r="S3427" s="53"/>
      <c r="T3427" s="53"/>
      <c r="U3427" s="53"/>
      <c r="V3427" s="53"/>
      <c r="W3427" s="53"/>
      <c r="X3427" s="53"/>
      <c r="Y3427" s="53"/>
      <c r="Z3427" s="53"/>
      <c r="AA3427" s="53"/>
      <c r="AB3427" s="53"/>
      <c r="AC3427" s="53"/>
      <c r="AD3427" s="53"/>
      <c r="AE3427" s="53"/>
      <c r="AF3427" s="53"/>
      <c r="AG3427" s="53"/>
      <c r="AH3427" s="53"/>
      <c r="AI3427" s="53"/>
      <c r="AJ3427" s="53"/>
      <c r="AK3427" s="54"/>
    </row>
    <row r="3428" spans="2:37" x14ac:dyDescent="0.25">
      <c r="B3428" s="315"/>
      <c r="C3428" s="315"/>
      <c r="D3428" s="315"/>
      <c r="E3428" s="315"/>
      <c r="F3428" s="315"/>
      <c r="G3428" s="315"/>
      <c r="H3428" s="315"/>
      <c r="I3428" s="54"/>
      <c r="J3428" s="53"/>
      <c r="K3428" s="53"/>
      <c r="L3428" s="270"/>
      <c r="M3428" s="55"/>
      <c r="N3428" s="53"/>
      <c r="O3428" s="87"/>
      <c r="P3428" s="53"/>
      <c r="Q3428" s="53"/>
      <c r="R3428" s="53"/>
      <c r="S3428" s="53"/>
      <c r="T3428" s="53"/>
      <c r="U3428" s="53"/>
      <c r="V3428" s="53"/>
      <c r="W3428" s="53"/>
      <c r="X3428" s="53"/>
      <c r="Y3428" s="53"/>
      <c r="Z3428" s="53"/>
      <c r="AA3428" s="53"/>
      <c r="AB3428" s="53"/>
      <c r="AC3428" s="53"/>
      <c r="AD3428" s="53"/>
      <c r="AE3428" s="53"/>
      <c r="AF3428" s="53"/>
      <c r="AG3428" s="53"/>
      <c r="AH3428" s="53"/>
      <c r="AI3428" s="53"/>
      <c r="AJ3428" s="53"/>
      <c r="AK3428" s="54"/>
    </row>
    <row r="3429" spans="2:37" x14ac:dyDescent="0.25">
      <c r="B3429" s="315"/>
      <c r="C3429" s="315"/>
      <c r="D3429" s="315"/>
      <c r="E3429" s="315"/>
      <c r="F3429" s="315"/>
      <c r="G3429" s="315"/>
      <c r="H3429" s="315"/>
      <c r="I3429" s="54"/>
      <c r="J3429" s="53"/>
      <c r="K3429" s="53"/>
      <c r="L3429" s="270"/>
      <c r="M3429" s="55"/>
      <c r="N3429" s="53"/>
      <c r="O3429" s="87"/>
      <c r="P3429" s="53"/>
      <c r="Q3429" s="53"/>
      <c r="R3429" s="53"/>
      <c r="S3429" s="53"/>
      <c r="T3429" s="53"/>
      <c r="U3429" s="53"/>
      <c r="V3429" s="53"/>
      <c r="W3429" s="53"/>
      <c r="X3429" s="53"/>
      <c r="Y3429" s="53"/>
      <c r="Z3429" s="53"/>
      <c r="AA3429" s="53"/>
      <c r="AB3429" s="53"/>
      <c r="AC3429" s="53"/>
      <c r="AD3429" s="53"/>
      <c r="AE3429" s="53"/>
      <c r="AF3429" s="53"/>
      <c r="AG3429" s="53"/>
      <c r="AH3429" s="53"/>
      <c r="AI3429" s="53"/>
      <c r="AJ3429" s="53"/>
      <c r="AK3429" s="54"/>
    </row>
    <row r="3430" spans="2:37" x14ac:dyDescent="0.25">
      <c r="B3430" s="315"/>
      <c r="C3430" s="315"/>
      <c r="D3430" s="315"/>
      <c r="E3430" s="315"/>
      <c r="F3430" s="315"/>
      <c r="G3430" s="315"/>
      <c r="H3430" s="315"/>
      <c r="I3430" s="54"/>
      <c r="J3430" s="53"/>
      <c r="K3430" s="53"/>
      <c r="L3430" s="270"/>
      <c r="M3430" s="55"/>
      <c r="N3430" s="53"/>
      <c r="O3430" s="87"/>
      <c r="P3430" s="53"/>
      <c r="Q3430" s="53"/>
      <c r="R3430" s="53"/>
      <c r="S3430" s="53"/>
      <c r="T3430" s="53"/>
      <c r="U3430" s="53"/>
      <c r="V3430" s="53"/>
      <c r="W3430" s="53"/>
      <c r="X3430" s="53"/>
      <c r="Y3430" s="53"/>
      <c r="Z3430" s="53"/>
      <c r="AA3430" s="53"/>
      <c r="AB3430" s="53"/>
      <c r="AC3430" s="53"/>
      <c r="AD3430" s="53"/>
      <c r="AE3430" s="53"/>
      <c r="AF3430" s="53"/>
      <c r="AG3430" s="53"/>
      <c r="AH3430" s="53"/>
      <c r="AI3430" s="53"/>
      <c r="AJ3430" s="53"/>
      <c r="AK3430" s="54"/>
    </row>
    <row r="3431" spans="2:37" x14ac:dyDescent="0.25">
      <c r="B3431" s="315"/>
      <c r="C3431" s="315"/>
      <c r="D3431" s="315"/>
      <c r="E3431" s="315"/>
      <c r="F3431" s="315"/>
      <c r="G3431" s="315"/>
      <c r="H3431" s="315"/>
      <c r="I3431" s="54"/>
      <c r="J3431" s="53"/>
      <c r="K3431" s="53"/>
      <c r="L3431" s="270"/>
      <c r="M3431" s="55"/>
      <c r="N3431" s="53"/>
      <c r="O3431" s="87"/>
      <c r="P3431" s="53"/>
      <c r="Q3431" s="53"/>
      <c r="R3431" s="53"/>
      <c r="S3431" s="53"/>
      <c r="T3431" s="53"/>
      <c r="U3431" s="53"/>
      <c r="V3431" s="53"/>
      <c r="W3431" s="53"/>
      <c r="X3431" s="53"/>
      <c r="Y3431" s="53"/>
      <c r="Z3431" s="53"/>
      <c r="AA3431" s="53"/>
      <c r="AB3431" s="53"/>
      <c r="AC3431" s="53"/>
      <c r="AD3431" s="53"/>
      <c r="AE3431" s="53"/>
      <c r="AF3431" s="53"/>
      <c r="AG3431" s="53"/>
      <c r="AH3431" s="53"/>
      <c r="AI3431" s="53"/>
      <c r="AJ3431" s="53"/>
      <c r="AK3431" s="54"/>
    </row>
    <row r="3432" spans="2:37" x14ac:dyDescent="0.25">
      <c r="B3432" s="315"/>
      <c r="C3432" s="315"/>
      <c r="D3432" s="315"/>
      <c r="E3432" s="315"/>
      <c r="F3432" s="315"/>
      <c r="G3432" s="315"/>
      <c r="H3432" s="315"/>
      <c r="I3432" s="54"/>
      <c r="J3432" s="53"/>
      <c r="K3432" s="53"/>
      <c r="L3432" s="270"/>
      <c r="M3432" s="55"/>
      <c r="N3432" s="53"/>
      <c r="O3432" s="87"/>
      <c r="P3432" s="53"/>
      <c r="Q3432" s="53"/>
      <c r="R3432" s="53"/>
      <c r="S3432" s="53"/>
      <c r="T3432" s="53"/>
      <c r="U3432" s="53"/>
      <c r="V3432" s="53"/>
      <c r="W3432" s="53"/>
      <c r="X3432" s="53"/>
      <c r="Y3432" s="53"/>
      <c r="Z3432" s="53"/>
      <c r="AA3432" s="53"/>
      <c r="AB3432" s="53"/>
      <c r="AC3432" s="53"/>
      <c r="AD3432" s="53"/>
      <c r="AE3432" s="53"/>
      <c r="AF3432" s="53"/>
      <c r="AG3432" s="53"/>
      <c r="AH3432" s="53"/>
      <c r="AI3432" s="53"/>
      <c r="AJ3432" s="53"/>
      <c r="AK3432" s="54"/>
    </row>
    <row r="3433" spans="2:37" x14ac:dyDescent="0.25">
      <c r="B3433" s="315"/>
      <c r="C3433" s="315"/>
      <c r="D3433" s="315"/>
      <c r="E3433" s="315"/>
      <c r="F3433" s="315"/>
      <c r="G3433" s="315"/>
      <c r="H3433" s="315"/>
      <c r="I3433" s="54"/>
      <c r="J3433" s="53"/>
      <c r="K3433" s="53"/>
      <c r="L3433" s="270"/>
      <c r="M3433" s="55"/>
      <c r="N3433" s="53"/>
      <c r="O3433" s="87"/>
      <c r="P3433" s="53"/>
      <c r="Q3433" s="53"/>
      <c r="R3433" s="53"/>
      <c r="S3433" s="53"/>
      <c r="T3433" s="53"/>
      <c r="U3433" s="53"/>
      <c r="V3433" s="53"/>
      <c r="W3433" s="53"/>
      <c r="X3433" s="53"/>
      <c r="Y3433" s="53"/>
      <c r="Z3433" s="53"/>
      <c r="AA3433" s="53"/>
      <c r="AB3433" s="53"/>
      <c r="AC3433" s="53"/>
      <c r="AD3433" s="53"/>
      <c r="AE3433" s="53"/>
      <c r="AF3433" s="53"/>
      <c r="AG3433" s="53"/>
      <c r="AH3433" s="53"/>
      <c r="AI3433" s="53"/>
      <c r="AJ3433" s="53"/>
      <c r="AK3433" s="54"/>
    </row>
    <row r="3434" spans="2:37" x14ac:dyDescent="0.25">
      <c r="B3434" s="315"/>
      <c r="C3434" s="315"/>
      <c r="D3434" s="315"/>
      <c r="E3434" s="315"/>
      <c r="F3434" s="315"/>
      <c r="G3434" s="315"/>
      <c r="H3434" s="315"/>
      <c r="I3434" s="54"/>
      <c r="J3434" s="53"/>
      <c r="K3434" s="53"/>
      <c r="L3434" s="270"/>
      <c r="M3434" s="55"/>
      <c r="N3434" s="53"/>
      <c r="O3434" s="87"/>
      <c r="P3434" s="53"/>
      <c r="Q3434" s="53"/>
      <c r="R3434" s="53"/>
      <c r="S3434" s="53"/>
      <c r="T3434" s="53"/>
      <c r="U3434" s="53"/>
      <c r="V3434" s="53"/>
      <c r="W3434" s="53"/>
      <c r="X3434" s="53"/>
      <c r="Y3434" s="53"/>
      <c r="Z3434" s="53"/>
      <c r="AA3434" s="53"/>
      <c r="AB3434" s="53"/>
      <c r="AC3434" s="53"/>
      <c r="AD3434" s="53"/>
      <c r="AE3434" s="53"/>
      <c r="AF3434" s="53"/>
      <c r="AG3434" s="53"/>
      <c r="AH3434" s="53"/>
      <c r="AI3434" s="53"/>
      <c r="AJ3434" s="53"/>
      <c r="AK3434" s="54"/>
    </row>
    <row r="3435" spans="2:37" x14ac:dyDescent="0.25">
      <c r="B3435" s="315"/>
      <c r="C3435" s="315"/>
      <c r="D3435" s="315"/>
      <c r="E3435" s="315"/>
      <c r="F3435" s="315"/>
      <c r="G3435" s="315"/>
      <c r="H3435" s="315"/>
      <c r="I3435" s="54"/>
      <c r="J3435" s="53"/>
      <c r="K3435" s="53"/>
      <c r="L3435" s="270"/>
      <c r="M3435" s="55"/>
      <c r="N3435" s="53"/>
      <c r="O3435" s="87"/>
      <c r="P3435" s="53"/>
      <c r="Q3435" s="53"/>
      <c r="R3435" s="53"/>
      <c r="S3435" s="53"/>
      <c r="T3435" s="53"/>
      <c r="U3435" s="53"/>
      <c r="V3435" s="53"/>
      <c r="W3435" s="53"/>
      <c r="X3435" s="53"/>
      <c r="Y3435" s="53"/>
      <c r="Z3435" s="53"/>
      <c r="AA3435" s="53"/>
      <c r="AB3435" s="53"/>
      <c r="AC3435" s="53"/>
      <c r="AD3435" s="53"/>
      <c r="AE3435" s="53"/>
      <c r="AF3435" s="53"/>
      <c r="AG3435" s="53"/>
      <c r="AH3435" s="53"/>
      <c r="AI3435" s="53"/>
      <c r="AJ3435" s="53"/>
      <c r="AK3435" s="54"/>
    </row>
    <row r="3436" spans="2:37" x14ac:dyDescent="0.25">
      <c r="B3436" s="315"/>
      <c r="C3436" s="315"/>
      <c r="D3436" s="315"/>
      <c r="E3436" s="315"/>
      <c r="F3436" s="315"/>
      <c r="G3436" s="315"/>
      <c r="H3436" s="315"/>
      <c r="I3436" s="54"/>
      <c r="J3436" s="53"/>
      <c r="K3436" s="53"/>
      <c r="L3436" s="270"/>
      <c r="M3436" s="55"/>
      <c r="N3436" s="53"/>
      <c r="O3436" s="87"/>
      <c r="P3436" s="53"/>
      <c r="Q3436" s="53"/>
      <c r="R3436" s="53"/>
      <c r="S3436" s="53"/>
      <c r="T3436" s="53"/>
      <c r="U3436" s="53"/>
      <c r="V3436" s="53"/>
      <c r="W3436" s="53"/>
      <c r="X3436" s="53"/>
      <c r="Y3436" s="53"/>
      <c r="Z3436" s="53"/>
      <c r="AA3436" s="53"/>
      <c r="AB3436" s="53"/>
      <c r="AC3436" s="53"/>
      <c r="AD3436" s="53"/>
      <c r="AE3436" s="53"/>
      <c r="AF3436" s="53"/>
      <c r="AG3436" s="53"/>
      <c r="AH3436" s="53"/>
      <c r="AI3436" s="53"/>
      <c r="AJ3436" s="53"/>
      <c r="AK3436" s="54"/>
    </row>
    <row r="3437" spans="2:37" x14ac:dyDescent="0.25">
      <c r="B3437" s="315"/>
      <c r="C3437" s="315"/>
      <c r="D3437" s="315"/>
      <c r="E3437" s="315"/>
      <c r="F3437" s="315"/>
      <c r="G3437" s="315"/>
      <c r="H3437" s="315"/>
      <c r="I3437" s="54"/>
      <c r="J3437" s="53"/>
      <c r="K3437" s="53"/>
      <c r="L3437" s="270"/>
      <c r="M3437" s="55"/>
      <c r="N3437" s="53"/>
      <c r="O3437" s="87"/>
      <c r="P3437" s="53"/>
      <c r="Q3437" s="53"/>
      <c r="R3437" s="53"/>
      <c r="S3437" s="53"/>
      <c r="T3437" s="53"/>
      <c r="U3437" s="53"/>
      <c r="V3437" s="53"/>
      <c r="W3437" s="53"/>
      <c r="X3437" s="53"/>
      <c r="Y3437" s="53"/>
      <c r="Z3437" s="53"/>
      <c r="AA3437" s="53"/>
      <c r="AB3437" s="53"/>
      <c r="AC3437" s="53"/>
      <c r="AD3437" s="53"/>
      <c r="AE3437" s="53"/>
      <c r="AF3437" s="53"/>
      <c r="AG3437" s="53"/>
      <c r="AH3437" s="53"/>
      <c r="AI3437" s="53"/>
      <c r="AJ3437" s="53"/>
      <c r="AK3437" s="54"/>
    </row>
    <row r="3438" spans="2:37" x14ac:dyDescent="0.25">
      <c r="B3438" s="315"/>
      <c r="C3438" s="315"/>
      <c r="D3438" s="315"/>
      <c r="E3438" s="315"/>
      <c r="F3438" s="315"/>
      <c r="G3438" s="315"/>
      <c r="H3438" s="315"/>
      <c r="I3438" s="54"/>
      <c r="J3438" s="53"/>
      <c r="K3438" s="53"/>
      <c r="L3438" s="270"/>
      <c r="M3438" s="55"/>
      <c r="N3438" s="53"/>
      <c r="O3438" s="87"/>
      <c r="P3438" s="53"/>
      <c r="Q3438" s="53"/>
      <c r="R3438" s="53"/>
      <c r="S3438" s="53"/>
      <c r="T3438" s="53"/>
      <c r="U3438" s="53"/>
      <c r="V3438" s="53"/>
      <c r="W3438" s="53"/>
      <c r="X3438" s="53"/>
      <c r="Y3438" s="53"/>
      <c r="Z3438" s="53"/>
      <c r="AA3438" s="53"/>
      <c r="AB3438" s="53"/>
      <c r="AC3438" s="53"/>
      <c r="AD3438" s="53"/>
      <c r="AE3438" s="53"/>
      <c r="AF3438" s="53"/>
      <c r="AG3438" s="53"/>
      <c r="AH3438" s="53"/>
      <c r="AI3438" s="53"/>
      <c r="AJ3438" s="53"/>
      <c r="AK3438" s="54"/>
    </row>
    <row r="3439" spans="2:37" x14ac:dyDescent="0.25">
      <c r="B3439" s="315"/>
      <c r="C3439" s="315"/>
      <c r="D3439" s="315"/>
      <c r="E3439" s="315"/>
      <c r="F3439" s="315"/>
      <c r="G3439" s="315"/>
      <c r="H3439" s="315"/>
      <c r="I3439" s="54"/>
      <c r="J3439" s="53"/>
      <c r="K3439" s="53"/>
      <c r="L3439" s="270"/>
      <c r="M3439" s="55"/>
      <c r="N3439" s="53"/>
      <c r="O3439" s="87"/>
      <c r="P3439" s="53"/>
      <c r="Q3439" s="53"/>
      <c r="R3439" s="53"/>
      <c r="S3439" s="53"/>
      <c r="T3439" s="53"/>
      <c r="U3439" s="53"/>
      <c r="V3439" s="53"/>
      <c r="W3439" s="53"/>
      <c r="X3439" s="53"/>
      <c r="Y3439" s="53"/>
      <c r="Z3439" s="53"/>
      <c r="AA3439" s="53"/>
      <c r="AB3439" s="53"/>
      <c r="AC3439" s="53"/>
      <c r="AD3439" s="53"/>
      <c r="AE3439" s="53"/>
      <c r="AF3439" s="53"/>
      <c r="AG3439" s="53"/>
      <c r="AH3439" s="53"/>
      <c r="AI3439" s="53"/>
      <c r="AJ3439" s="53"/>
      <c r="AK3439" s="54"/>
    </row>
    <row r="3440" spans="2:37" x14ac:dyDescent="0.25">
      <c r="B3440" s="315"/>
      <c r="C3440" s="315"/>
      <c r="D3440" s="315"/>
      <c r="E3440" s="315"/>
      <c r="F3440" s="315"/>
      <c r="G3440" s="315"/>
      <c r="H3440" s="315"/>
      <c r="I3440" s="54"/>
      <c r="J3440" s="53"/>
      <c r="K3440" s="53"/>
      <c r="L3440" s="270"/>
      <c r="M3440" s="55"/>
      <c r="N3440" s="53"/>
      <c r="O3440" s="87"/>
      <c r="P3440" s="53"/>
      <c r="Q3440" s="53"/>
      <c r="R3440" s="53"/>
      <c r="S3440" s="53"/>
      <c r="T3440" s="53"/>
      <c r="U3440" s="53"/>
      <c r="V3440" s="53"/>
      <c r="W3440" s="53"/>
      <c r="X3440" s="53"/>
      <c r="Y3440" s="53"/>
      <c r="Z3440" s="53"/>
      <c r="AA3440" s="53"/>
      <c r="AB3440" s="53"/>
      <c r="AC3440" s="53"/>
      <c r="AD3440" s="53"/>
      <c r="AE3440" s="53"/>
      <c r="AF3440" s="53"/>
      <c r="AG3440" s="53"/>
      <c r="AH3440" s="53"/>
      <c r="AI3440" s="53"/>
      <c r="AJ3440" s="53"/>
      <c r="AK3440" s="54"/>
    </row>
    <row r="3441" spans="2:37" x14ac:dyDescent="0.25">
      <c r="B3441" s="315"/>
      <c r="C3441" s="315"/>
      <c r="D3441" s="315"/>
      <c r="E3441" s="315"/>
      <c r="F3441" s="315"/>
      <c r="G3441" s="315"/>
      <c r="H3441" s="315"/>
      <c r="I3441" s="54"/>
      <c r="J3441" s="53"/>
      <c r="K3441" s="53"/>
      <c r="L3441" s="270"/>
      <c r="M3441" s="55"/>
      <c r="N3441" s="53"/>
      <c r="O3441" s="87"/>
      <c r="P3441" s="53"/>
      <c r="Q3441" s="53"/>
      <c r="R3441" s="53"/>
      <c r="S3441" s="53"/>
      <c r="T3441" s="53"/>
      <c r="U3441" s="53"/>
      <c r="V3441" s="53"/>
      <c r="W3441" s="53"/>
      <c r="X3441" s="53"/>
      <c r="Y3441" s="53"/>
      <c r="Z3441" s="53"/>
      <c r="AA3441" s="53"/>
      <c r="AB3441" s="53"/>
      <c r="AC3441" s="53"/>
      <c r="AD3441" s="53"/>
      <c r="AE3441" s="53"/>
      <c r="AF3441" s="53"/>
      <c r="AG3441" s="53"/>
      <c r="AH3441" s="53"/>
      <c r="AI3441" s="53"/>
      <c r="AJ3441" s="53"/>
      <c r="AK3441" s="54"/>
    </row>
    <row r="3442" spans="2:37" x14ac:dyDescent="0.25">
      <c r="B3442" s="315"/>
      <c r="C3442" s="315"/>
      <c r="D3442" s="315"/>
      <c r="E3442" s="315"/>
      <c r="F3442" s="315"/>
      <c r="G3442" s="315"/>
      <c r="H3442" s="315"/>
      <c r="I3442" s="54"/>
      <c r="J3442" s="53"/>
      <c r="K3442" s="53"/>
      <c r="L3442" s="270"/>
      <c r="M3442" s="55"/>
      <c r="N3442" s="53"/>
      <c r="O3442" s="87"/>
      <c r="P3442" s="53"/>
      <c r="Q3442" s="53"/>
      <c r="R3442" s="53"/>
      <c r="S3442" s="53"/>
      <c r="T3442" s="53"/>
      <c r="U3442" s="53"/>
      <c r="V3442" s="53"/>
      <c r="W3442" s="53"/>
      <c r="X3442" s="53"/>
      <c r="Y3442" s="53"/>
      <c r="Z3442" s="53"/>
      <c r="AA3442" s="53"/>
      <c r="AB3442" s="53"/>
      <c r="AC3442" s="53"/>
      <c r="AD3442" s="53"/>
      <c r="AE3442" s="53"/>
      <c r="AF3442" s="53"/>
      <c r="AG3442" s="53"/>
      <c r="AH3442" s="53"/>
      <c r="AI3442" s="53"/>
      <c r="AJ3442" s="53"/>
      <c r="AK3442" s="54"/>
    </row>
    <row r="3443" spans="2:37" x14ac:dyDescent="0.25">
      <c r="B3443" s="315"/>
      <c r="C3443" s="315"/>
      <c r="D3443" s="315"/>
      <c r="E3443" s="315"/>
      <c r="F3443" s="315"/>
      <c r="G3443" s="315"/>
      <c r="H3443" s="315"/>
      <c r="I3443" s="54"/>
      <c r="J3443" s="53"/>
      <c r="K3443" s="53"/>
      <c r="L3443" s="270"/>
      <c r="M3443" s="55"/>
      <c r="N3443" s="53"/>
      <c r="O3443" s="87"/>
      <c r="P3443" s="53"/>
      <c r="Q3443" s="53"/>
      <c r="R3443" s="53"/>
      <c r="S3443" s="53"/>
      <c r="T3443" s="53"/>
      <c r="U3443" s="53"/>
      <c r="V3443" s="53"/>
      <c r="W3443" s="53"/>
      <c r="X3443" s="53"/>
      <c r="Y3443" s="53"/>
      <c r="Z3443" s="53"/>
      <c r="AA3443" s="53"/>
      <c r="AB3443" s="53"/>
      <c r="AC3443" s="53"/>
      <c r="AD3443" s="53"/>
      <c r="AE3443" s="53"/>
      <c r="AF3443" s="53"/>
      <c r="AG3443" s="53"/>
      <c r="AH3443" s="53"/>
      <c r="AI3443" s="53"/>
      <c r="AJ3443" s="53"/>
      <c r="AK3443" s="54"/>
    </row>
    <row r="3444" spans="2:37" x14ac:dyDescent="0.25">
      <c r="B3444" s="315"/>
      <c r="C3444" s="315"/>
      <c r="D3444" s="315"/>
      <c r="E3444" s="315"/>
      <c r="F3444" s="315"/>
      <c r="G3444" s="315"/>
      <c r="H3444" s="315"/>
      <c r="I3444" s="54"/>
      <c r="J3444" s="53"/>
      <c r="K3444" s="53"/>
      <c r="L3444" s="270"/>
      <c r="M3444" s="55"/>
      <c r="N3444" s="53"/>
      <c r="O3444" s="87"/>
      <c r="P3444" s="53"/>
      <c r="Q3444" s="53"/>
      <c r="R3444" s="53"/>
      <c r="S3444" s="53"/>
      <c r="T3444" s="53"/>
      <c r="U3444" s="53"/>
      <c r="V3444" s="53"/>
      <c r="W3444" s="53"/>
      <c r="X3444" s="53"/>
      <c r="Y3444" s="53"/>
      <c r="Z3444" s="53"/>
      <c r="AA3444" s="53"/>
      <c r="AB3444" s="53"/>
      <c r="AC3444" s="53"/>
      <c r="AD3444" s="53"/>
      <c r="AE3444" s="53"/>
      <c r="AF3444" s="53"/>
      <c r="AG3444" s="53"/>
      <c r="AH3444" s="53"/>
      <c r="AI3444" s="53"/>
      <c r="AJ3444" s="53"/>
      <c r="AK3444" s="54"/>
    </row>
    <row r="3445" spans="2:37" x14ac:dyDescent="0.25">
      <c r="B3445" s="315"/>
      <c r="C3445" s="315"/>
      <c r="D3445" s="315"/>
      <c r="E3445" s="315"/>
      <c r="F3445" s="315"/>
      <c r="G3445" s="315"/>
      <c r="H3445" s="315"/>
      <c r="I3445" s="54"/>
      <c r="J3445" s="53"/>
      <c r="K3445" s="53"/>
      <c r="L3445" s="270"/>
      <c r="M3445" s="55"/>
      <c r="N3445" s="53"/>
      <c r="O3445" s="87"/>
      <c r="P3445" s="53"/>
      <c r="Q3445" s="53"/>
      <c r="R3445" s="53"/>
      <c r="S3445" s="53"/>
      <c r="T3445" s="53"/>
      <c r="U3445" s="53"/>
      <c r="V3445" s="53"/>
      <c r="W3445" s="53"/>
      <c r="X3445" s="53"/>
      <c r="Y3445" s="53"/>
      <c r="Z3445" s="53"/>
      <c r="AA3445" s="53"/>
      <c r="AB3445" s="53"/>
      <c r="AC3445" s="53"/>
      <c r="AD3445" s="53"/>
      <c r="AE3445" s="53"/>
      <c r="AF3445" s="53"/>
      <c r="AG3445" s="53"/>
      <c r="AH3445" s="53"/>
      <c r="AI3445" s="53"/>
      <c r="AJ3445" s="53"/>
      <c r="AK3445" s="54"/>
    </row>
    <row r="3446" spans="2:37" x14ac:dyDescent="0.25">
      <c r="B3446" s="315"/>
      <c r="C3446" s="315"/>
      <c r="D3446" s="315"/>
      <c r="E3446" s="315"/>
      <c r="F3446" s="315"/>
      <c r="G3446" s="315"/>
      <c r="H3446" s="315"/>
      <c r="I3446" s="54"/>
      <c r="J3446" s="53"/>
      <c r="K3446" s="53"/>
      <c r="L3446" s="270"/>
      <c r="M3446" s="55"/>
      <c r="N3446" s="53"/>
      <c r="O3446" s="87"/>
      <c r="P3446" s="53"/>
      <c r="Q3446" s="53"/>
      <c r="R3446" s="53"/>
      <c r="S3446" s="53"/>
      <c r="T3446" s="53"/>
      <c r="U3446" s="53"/>
      <c r="V3446" s="53"/>
      <c r="W3446" s="53"/>
      <c r="X3446" s="53"/>
      <c r="Y3446" s="53"/>
      <c r="Z3446" s="53"/>
      <c r="AA3446" s="53"/>
      <c r="AB3446" s="53"/>
      <c r="AC3446" s="53"/>
      <c r="AD3446" s="53"/>
      <c r="AE3446" s="53"/>
      <c r="AF3446" s="53"/>
      <c r="AG3446" s="53"/>
      <c r="AH3446" s="53"/>
      <c r="AI3446" s="53"/>
      <c r="AJ3446" s="53"/>
      <c r="AK3446" s="54"/>
    </row>
    <row r="3447" spans="2:37" x14ac:dyDescent="0.25">
      <c r="B3447" s="315"/>
      <c r="C3447" s="315"/>
      <c r="D3447" s="315"/>
      <c r="E3447" s="315"/>
      <c r="F3447" s="315"/>
      <c r="G3447" s="315"/>
      <c r="H3447" s="315"/>
      <c r="I3447" s="54"/>
      <c r="J3447" s="53"/>
      <c r="K3447" s="53"/>
      <c r="L3447" s="270"/>
      <c r="M3447" s="55"/>
      <c r="N3447" s="53"/>
      <c r="O3447" s="87"/>
      <c r="P3447" s="53"/>
      <c r="Q3447" s="53"/>
      <c r="R3447" s="53"/>
      <c r="S3447" s="53"/>
      <c r="T3447" s="53"/>
      <c r="U3447" s="53"/>
      <c r="V3447" s="53"/>
      <c r="W3447" s="53"/>
      <c r="X3447" s="53"/>
      <c r="Y3447" s="53"/>
      <c r="Z3447" s="53"/>
      <c r="AA3447" s="53"/>
      <c r="AB3447" s="53"/>
      <c r="AC3447" s="53"/>
      <c r="AD3447" s="53"/>
      <c r="AE3447" s="53"/>
      <c r="AF3447" s="53"/>
      <c r="AG3447" s="53"/>
      <c r="AH3447" s="53"/>
      <c r="AI3447" s="53"/>
      <c r="AJ3447" s="53"/>
      <c r="AK3447" s="54"/>
    </row>
    <row r="3448" spans="2:37" x14ac:dyDescent="0.25">
      <c r="B3448" s="315"/>
      <c r="C3448" s="315"/>
      <c r="D3448" s="315"/>
      <c r="E3448" s="315"/>
      <c r="F3448" s="315"/>
      <c r="G3448" s="315"/>
      <c r="H3448" s="315"/>
      <c r="I3448" s="54"/>
      <c r="J3448" s="53"/>
      <c r="K3448" s="53"/>
      <c r="L3448" s="270"/>
      <c r="M3448" s="55"/>
      <c r="N3448" s="53"/>
      <c r="O3448" s="87"/>
      <c r="P3448" s="53"/>
      <c r="Q3448" s="53"/>
      <c r="R3448" s="53"/>
      <c r="S3448" s="53"/>
      <c r="T3448" s="53"/>
      <c r="U3448" s="53"/>
      <c r="V3448" s="53"/>
      <c r="W3448" s="53"/>
      <c r="X3448" s="53"/>
      <c r="Y3448" s="53"/>
      <c r="Z3448" s="53"/>
      <c r="AA3448" s="53"/>
      <c r="AB3448" s="53"/>
      <c r="AC3448" s="53"/>
      <c r="AD3448" s="53"/>
      <c r="AE3448" s="53"/>
      <c r="AF3448" s="53"/>
      <c r="AG3448" s="53"/>
      <c r="AH3448" s="53"/>
      <c r="AI3448" s="53"/>
      <c r="AJ3448" s="53"/>
      <c r="AK3448" s="54"/>
    </row>
    <row r="3449" spans="2:37" x14ac:dyDescent="0.25">
      <c r="B3449" s="315"/>
      <c r="C3449" s="315"/>
      <c r="D3449" s="315"/>
      <c r="E3449" s="315"/>
      <c r="F3449" s="315"/>
      <c r="G3449" s="315"/>
      <c r="H3449" s="315"/>
      <c r="I3449" s="54"/>
      <c r="J3449" s="53"/>
      <c r="K3449" s="53"/>
      <c r="L3449" s="270"/>
      <c r="M3449" s="55"/>
      <c r="N3449" s="53"/>
      <c r="O3449" s="87"/>
      <c r="P3449" s="53"/>
      <c r="Q3449" s="53"/>
      <c r="R3449" s="53"/>
      <c r="S3449" s="53"/>
      <c r="T3449" s="53"/>
      <c r="U3449" s="53"/>
      <c r="V3449" s="53"/>
      <c r="W3449" s="53"/>
      <c r="X3449" s="53"/>
      <c r="Y3449" s="53"/>
      <c r="Z3449" s="53"/>
      <c r="AA3449" s="53"/>
      <c r="AB3449" s="53"/>
      <c r="AC3449" s="53"/>
      <c r="AD3449" s="53"/>
      <c r="AE3449" s="53"/>
      <c r="AF3449" s="53"/>
      <c r="AG3449" s="53"/>
      <c r="AH3449" s="53"/>
      <c r="AI3449" s="53"/>
      <c r="AJ3449" s="53"/>
      <c r="AK3449" s="54"/>
    </row>
    <row r="3450" spans="2:37" x14ac:dyDescent="0.25">
      <c r="B3450" s="315"/>
      <c r="C3450" s="315"/>
      <c r="D3450" s="315"/>
      <c r="E3450" s="315"/>
      <c r="F3450" s="315"/>
      <c r="G3450" s="315"/>
      <c r="H3450" s="315"/>
      <c r="I3450" s="54"/>
      <c r="J3450" s="53"/>
      <c r="K3450" s="53"/>
      <c r="L3450" s="270"/>
      <c r="M3450" s="55"/>
      <c r="N3450" s="53"/>
      <c r="O3450" s="87"/>
      <c r="P3450" s="53"/>
      <c r="Q3450" s="53"/>
      <c r="R3450" s="53"/>
      <c r="S3450" s="53"/>
      <c r="T3450" s="53"/>
      <c r="U3450" s="53"/>
      <c r="V3450" s="53"/>
      <c r="W3450" s="53"/>
      <c r="X3450" s="53"/>
      <c r="Y3450" s="53"/>
      <c r="Z3450" s="53"/>
      <c r="AA3450" s="53"/>
      <c r="AB3450" s="53"/>
      <c r="AC3450" s="53"/>
      <c r="AD3450" s="53"/>
      <c r="AE3450" s="53"/>
      <c r="AF3450" s="53"/>
      <c r="AG3450" s="53"/>
      <c r="AH3450" s="53"/>
      <c r="AI3450" s="53"/>
      <c r="AJ3450" s="53"/>
      <c r="AK3450" s="54"/>
    </row>
    <row r="3451" spans="2:37" x14ac:dyDescent="0.25">
      <c r="B3451" s="315"/>
      <c r="C3451" s="315"/>
      <c r="D3451" s="315"/>
      <c r="E3451" s="315"/>
      <c r="F3451" s="315"/>
      <c r="G3451" s="315"/>
      <c r="H3451" s="315"/>
      <c r="I3451" s="54"/>
      <c r="J3451" s="53"/>
      <c r="K3451" s="53"/>
      <c r="L3451" s="270"/>
      <c r="M3451" s="55"/>
      <c r="N3451" s="53"/>
      <c r="O3451" s="87"/>
      <c r="P3451" s="53"/>
      <c r="Q3451" s="53"/>
      <c r="R3451" s="53"/>
      <c r="S3451" s="53"/>
      <c r="T3451" s="53"/>
      <c r="U3451" s="53"/>
      <c r="V3451" s="53"/>
      <c r="W3451" s="53"/>
      <c r="X3451" s="53"/>
      <c r="Y3451" s="53"/>
      <c r="Z3451" s="53"/>
      <c r="AA3451" s="53"/>
      <c r="AB3451" s="53"/>
      <c r="AC3451" s="53"/>
      <c r="AD3451" s="53"/>
      <c r="AE3451" s="53"/>
      <c r="AF3451" s="53"/>
      <c r="AG3451" s="53"/>
      <c r="AH3451" s="53"/>
      <c r="AI3451" s="53"/>
      <c r="AJ3451" s="53"/>
      <c r="AK3451" s="54"/>
    </row>
    <row r="3452" spans="2:37" x14ac:dyDescent="0.25">
      <c r="B3452" s="315"/>
      <c r="C3452" s="315"/>
      <c r="D3452" s="315"/>
      <c r="E3452" s="315"/>
      <c r="F3452" s="315"/>
      <c r="G3452" s="315"/>
      <c r="H3452" s="315"/>
      <c r="I3452" s="54"/>
      <c r="J3452" s="53"/>
      <c r="K3452" s="53"/>
      <c r="L3452" s="270"/>
      <c r="M3452" s="55"/>
      <c r="N3452" s="53"/>
      <c r="O3452" s="87"/>
      <c r="P3452" s="53"/>
      <c r="Q3452" s="53"/>
      <c r="R3452" s="53"/>
      <c r="S3452" s="53"/>
      <c r="T3452" s="53"/>
      <c r="U3452" s="53"/>
      <c r="V3452" s="53"/>
      <c r="W3452" s="53"/>
      <c r="X3452" s="53"/>
      <c r="Y3452" s="53"/>
      <c r="Z3452" s="53"/>
      <c r="AA3452" s="53"/>
      <c r="AB3452" s="53"/>
      <c r="AC3452" s="53"/>
      <c r="AD3452" s="53"/>
      <c r="AE3452" s="53"/>
      <c r="AF3452" s="53"/>
      <c r="AG3452" s="53"/>
      <c r="AH3452" s="53"/>
      <c r="AI3452" s="53"/>
      <c r="AJ3452" s="53"/>
      <c r="AK3452" s="54"/>
    </row>
    <row r="3453" spans="2:37" x14ac:dyDescent="0.25">
      <c r="B3453" s="315"/>
      <c r="C3453" s="315"/>
      <c r="D3453" s="315"/>
      <c r="E3453" s="315"/>
      <c r="F3453" s="315"/>
      <c r="G3453" s="315"/>
      <c r="H3453" s="315"/>
      <c r="I3453" s="54"/>
      <c r="J3453" s="53"/>
      <c r="K3453" s="53"/>
      <c r="L3453" s="270"/>
      <c r="M3453" s="55"/>
      <c r="N3453" s="53"/>
      <c r="O3453" s="87"/>
      <c r="P3453" s="53"/>
      <c r="Q3453" s="53"/>
      <c r="R3453" s="53"/>
      <c r="S3453" s="53"/>
      <c r="T3453" s="53"/>
      <c r="U3453" s="53"/>
      <c r="V3453" s="53"/>
      <c r="W3453" s="53"/>
      <c r="X3453" s="53"/>
      <c r="Y3453" s="53"/>
      <c r="Z3453" s="53"/>
      <c r="AA3453" s="53"/>
      <c r="AB3453" s="53"/>
      <c r="AC3453" s="53"/>
      <c r="AD3453" s="53"/>
      <c r="AE3453" s="53"/>
      <c r="AF3453" s="53"/>
      <c r="AG3453" s="53"/>
      <c r="AH3453" s="53"/>
      <c r="AI3453" s="53"/>
      <c r="AJ3453" s="53"/>
      <c r="AK3453" s="54"/>
    </row>
    <row r="3454" spans="2:37" x14ac:dyDescent="0.25">
      <c r="B3454" s="315"/>
      <c r="C3454" s="315"/>
      <c r="D3454" s="315"/>
      <c r="E3454" s="315"/>
      <c r="F3454" s="315"/>
      <c r="G3454" s="315"/>
      <c r="H3454" s="315"/>
      <c r="I3454" s="54"/>
      <c r="J3454" s="53"/>
      <c r="K3454" s="53"/>
      <c r="L3454" s="270"/>
      <c r="M3454" s="55"/>
      <c r="N3454" s="53"/>
      <c r="O3454" s="87"/>
      <c r="P3454" s="53"/>
      <c r="Q3454" s="53"/>
      <c r="R3454" s="53"/>
      <c r="S3454" s="53"/>
      <c r="T3454" s="53"/>
      <c r="U3454" s="53"/>
      <c r="V3454" s="53"/>
      <c r="W3454" s="53"/>
      <c r="X3454" s="53"/>
      <c r="Y3454" s="53"/>
      <c r="Z3454" s="53"/>
      <c r="AA3454" s="53"/>
      <c r="AB3454" s="53"/>
      <c r="AC3454" s="53"/>
      <c r="AD3454" s="53"/>
      <c r="AE3454" s="53"/>
      <c r="AF3454" s="53"/>
      <c r="AG3454" s="53"/>
      <c r="AH3454" s="53"/>
      <c r="AI3454" s="53"/>
      <c r="AJ3454" s="53"/>
      <c r="AK3454" s="54"/>
    </row>
    <row r="3455" spans="2:37" x14ac:dyDescent="0.25">
      <c r="B3455" s="315"/>
      <c r="C3455" s="315"/>
      <c r="D3455" s="315"/>
      <c r="E3455" s="315"/>
      <c r="F3455" s="315"/>
      <c r="G3455" s="315"/>
      <c r="H3455" s="315"/>
      <c r="I3455" s="54"/>
      <c r="J3455" s="53"/>
      <c r="K3455" s="53"/>
      <c r="L3455" s="270"/>
      <c r="M3455" s="55"/>
      <c r="N3455" s="53"/>
      <c r="O3455" s="87"/>
      <c r="P3455" s="53"/>
      <c r="Q3455" s="53"/>
      <c r="R3455" s="53"/>
      <c r="S3455" s="53"/>
      <c r="T3455" s="53"/>
      <c r="U3455" s="53"/>
      <c r="V3455" s="53"/>
      <c r="W3455" s="53"/>
      <c r="X3455" s="53"/>
      <c r="Y3455" s="53"/>
      <c r="Z3455" s="53"/>
      <c r="AA3455" s="53"/>
      <c r="AB3455" s="53"/>
      <c r="AC3455" s="53"/>
      <c r="AD3455" s="53"/>
      <c r="AE3455" s="53"/>
      <c r="AF3455" s="53"/>
      <c r="AG3455" s="53"/>
      <c r="AH3455" s="53"/>
      <c r="AI3455" s="53"/>
      <c r="AJ3455" s="53"/>
      <c r="AK3455" s="54"/>
    </row>
    <row r="3456" spans="2:37" x14ac:dyDescent="0.25">
      <c r="B3456" s="315"/>
      <c r="C3456" s="315"/>
      <c r="D3456" s="315"/>
      <c r="E3456" s="315"/>
      <c r="F3456" s="315"/>
      <c r="G3456" s="315"/>
      <c r="H3456" s="315"/>
      <c r="I3456" s="54"/>
      <c r="J3456" s="53"/>
      <c r="K3456" s="53"/>
      <c r="L3456" s="270"/>
      <c r="M3456" s="55"/>
      <c r="N3456" s="53"/>
      <c r="O3456" s="87"/>
      <c r="P3456" s="53"/>
      <c r="Q3456" s="53"/>
      <c r="R3456" s="53"/>
      <c r="S3456" s="53"/>
      <c r="T3456" s="53"/>
      <c r="U3456" s="53"/>
      <c r="V3456" s="53"/>
      <c r="W3456" s="53"/>
      <c r="X3456" s="53"/>
      <c r="Y3456" s="53"/>
      <c r="Z3456" s="53"/>
      <c r="AA3456" s="53"/>
      <c r="AB3456" s="53"/>
      <c r="AC3456" s="53"/>
      <c r="AD3456" s="53"/>
      <c r="AE3456" s="53"/>
      <c r="AF3456" s="53"/>
      <c r="AG3456" s="53"/>
      <c r="AH3456" s="53"/>
      <c r="AI3456" s="53"/>
      <c r="AJ3456" s="53"/>
      <c r="AK3456" s="54"/>
    </row>
    <row r="3457" spans="2:37" x14ac:dyDescent="0.25">
      <c r="B3457" s="315"/>
      <c r="C3457" s="315"/>
      <c r="D3457" s="315"/>
      <c r="E3457" s="315"/>
      <c r="F3457" s="315"/>
      <c r="G3457" s="315"/>
      <c r="H3457" s="315"/>
      <c r="I3457" s="54"/>
      <c r="J3457" s="53"/>
      <c r="K3457" s="53"/>
      <c r="L3457" s="270"/>
      <c r="M3457" s="55"/>
      <c r="N3457" s="53"/>
      <c r="O3457" s="87"/>
      <c r="P3457" s="53"/>
      <c r="Q3457" s="53"/>
      <c r="R3457" s="53"/>
      <c r="S3457" s="53"/>
      <c r="T3457" s="53"/>
      <c r="U3457" s="53"/>
      <c r="V3457" s="53"/>
      <c r="W3457" s="53"/>
      <c r="X3457" s="53"/>
      <c r="Y3457" s="53"/>
      <c r="Z3457" s="53"/>
      <c r="AA3457" s="53"/>
      <c r="AB3457" s="53"/>
      <c r="AC3457" s="53"/>
      <c r="AD3457" s="53"/>
      <c r="AE3457" s="53"/>
      <c r="AF3457" s="53"/>
      <c r="AG3457" s="53"/>
      <c r="AH3457" s="53"/>
      <c r="AI3457" s="53"/>
      <c r="AJ3457" s="53"/>
      <c r="AK3457" s="54"/>
    </row>
    <row r="3458" spans="2:37" x14ac:dyDescent="0.25">
      <c r="B3458" s="315"/>
      <c r="C3458" s="315"/>
      <c r="D3458" s="315"/>
      <c r="E3458" s="315"/>
      <c r="F3458" s="315"/>
      <c r="G3458" s="315"/>
      <c r="H3458" s="315"/>
      <c r="I3458" s="54"/>
      <c r="J3458" s="53"/>
      <c r="K3458" s="53"/>
      <c r="L3458" s="270"/>
      <c r="M3458" s="55"/>
      <c r="N3458" s="53"/>
      <c r="O3458" s="87"/>
      <c r="P3458" s="53"/>
      <c r="Q3458" s="53"/>
      <c r="R3458" s="53"/>
      <c r="S3458" s="53"/>
      <c r="T3458" s="53"/>
      <c r="U3458" s="53"/>
      <c r="V3458" s="53"/>
      <c r="W3458" s="53"/>
      <c r="X3458" s="53"/>
      <c r="Y3458" s="53"/>
      <c r="Z3458" s="53"/>
      <c r="AA3458" s="53"/>
      <c r="AB3458" s="53"/>
      <c r="AC3458" s="53"/>
      <c r="AD3458" s="53"/>
      <c r="AE3458" s="53"/>
      <c r="AF3458" s="53"/>
      <c r="AG3458" s="53"/>
      <c r="AH3458" s="53"/>
      <c r="AI3458" s="53"/>
      <c r="AJ3458" s="53"/>
      <c r="AK3458" s="54"/>
    </row>
    <row r="3459" spans="2:37" x14ac:dyDescent="0.25">
      <c r="B3459" s="315"/>
      <c r="C3459" s="315"/>
      <c r="D3459" s="315"/>
      <c r="E3459" s="315"/>
      <c r="F3459" s="315"/>
      <c r="G3459" s="315"/>
      <c r="H3459" s="315"/>
      <c r="I3459" s="54"/>
      <c r="J3459" s="53"/>
      <c r="K3459" s="53"/>
      <c r="L3459" s="270"/>
      <c r="M3459" s="55"/>
      <c r="N3459" s="53"/>
      <c r="O3459" s="87"/>
      <c r="P3459" s="53"/>
      <c r="Q3459" s="53"/>
      <c r="R3459" s="53"/>
      <c r="S3459" s="53"/>
      <c r="T3459" s="53"/>
      <c r="U3459" s="53"/>
      <c r="V3459" s="53"/>
      <c r="W3459" s="53"/>
      <c r="X3459" s="53"/>
      <c r="Y3459" s="53"/>
      <c r="Z3459" s="53"/>
      <c r="AA3459" s="53"/>
      <c r="AB3459" s="53"/>
      <c r="AC3459" s="53"/>
      <c r="AD3459" s="53"/>
      <c r="AE3459" s="53"/>
      <c r="AF3459" s="53"/>
      <c r="AG3459" s="53"/>
      <c r="AH3459" s="53"/>
      <c r="AI3459" s="53"/>
      <c r="AJ3459" s="53"/>
      <c r="AK3459" s="54"/>
    </row>
    <row r="3460" spans="2:37" x14ac:dyDescent="0.25">
      <c r="B3460" s="315"/>
      <c r="C3460" s="315"/>
      <c r="D3460" s="315"/>
      <c r="E3460" s="315"/>
      <c r="F3460" s="315"/>
      <c r="G3460" s="315"/>
      <c r="H3460" s="315"/>
      <c r="I3460" s="54"/>
      <c r="J3460" s="53"/>
      <c r="K3460" s="53"/>
      <c r="L3460" s="270"/>
      <c r="M3460" s="55"/>
      <c r="N3460" s="53"/>
      <c r="O3460" s="87"/>
      <c r="P3460" s="53"/>
      <c r="Q3460" s="53"/>
      <c r="R3460" s="53"/>
      <c r="S3460" s="53"/>
      <c r="T3460" s="53"/>
      <c r="U3460" s="53"/>
      <c r="V3460" s="53"/>
      <c r="W3460" s="53"/>
      <c r="X3460" s="53"/>
      <c r="Y3460" s="53"/>
      <c r="Z3460" s="53"/>
      <c r="AA3460" s="53"/>
      <c r="AB3460" s="53"/>
      <c r="AC3460" s="53"/>
      <c r="AD3460" s="53"/>
      <c r="AE3460" s="53"/>
      <c r="AF3460" s="53"/>
      <c r="AG3460" s="53"/>
      <c r="AH3460" s="53"/>
      <c r="AI3460" s="53"/>
      <c r="AJ3460" s="53"/>
      <c r="AK3460" s="54"/>
    </row>
    <row r="3461" spans="2:37" x14ac:dyDescent="0.25">
      <c r="B3461" s="315"/>
      <c r="C3461" s="315"/>
      <c r="D3461" s="315"/>
      <c r="E3461" s="315"/>
      <c r="F3461" s="315"/>
      <c r="G3461" s="315"/>
      <c r="H3461" s="315"/>
      <c r="I3461" s="54"/>
      <c r="J3461" s="53"/>
      <c r="K3461" s="53"/>
      <c r="L3461" s="270"/>
      <c r="M3461" s="55"/>
      <c r="N3461" s="53"/>
      <c r="O3461" s="87"/>
      <c r="P3461" s="53"/>
      <c r="Q3461" s="53"/>
      <c r="R3461" s="53"/>
      <c r="S3461" s="53"/>
      <c r="T3461" s="53"/>
      <c r="U3461" s="53"/>
      <c r="V3461" s="53"/>
      <c r="W3461" s="53"/>
      <c r="X3461" s="53"/>
      <c r="Y3461" s="53"/>
      <c r="Z3461" s="53"/>
      <c r="AA3461" s="53"/>
      <c r="AB3461" s="53"/>
      <c r="AC3461" s="53"/>
      <c r="AD3461" s="53"/>
      <c r="AE3461" s="53"/>
      <c r="AF3461" s="53"/>
      <c r="AG3461" s="53"/>
      <c r="AH3461" s="53"/>
      <c r="AI3461" s="53"/>
      <c r="AJ3461" s="53"/>
      <c r="AK3461" s="54"/>
    </row>
    <row r="3462" spans="2:37" x14ac:dyDescent="0.25">
      <c r="B3462" s="315"/>
      <c r="C3462" s="315"/>
      <c r="D3462" s="315"/>
      <c r="E3462" s="315"/>
      <c r="F3462" s="315"/>
      <c r="G3462" s="315"/>
      <c r="H3462" s="315"/>
      <c r="I3462" s="54"/>
      <c r="J3462" s="53"/>
      <c r="K3462" s="53"/>
      <c r="L3462" s="270"/>
      <c r="M3462" s="55"/>
      <c r="N3462" s="53"/>
      <c r="O3462" s="87"/>
      <c r="P3462" s="53"/>
      <c r="Q3462" s="53"/>
      <c r="R3462" s="53"/>
      <c r="S3462" s="53"/>
      <c r="T3462" s="53"/>
      <c r="U3462" s="53"/>
      <c r="V3462" s="53"/>
      <c r="W3462" s="53"/>
      <c r="X3462" s="53"/>
      <c r="Y3462" s="53"/>
      <c r="Z3462" s="53"/>
      <c r="AA3462" s="53"/>
      <c r="AB3462" s="53"/>
      <c r="AC3462" s="53"/>
      <c r="AD3462" s="53"/>
      <c r="AE3462" s="53"/>
      <c r="AF3462" s="53"/>
      <c r="AG3462" s="53"/>
      <c r="AH3462" s="53"/>
      <c r="AI3462" s="53"/>
      <c r="AJ3462" s="53"/>
      <c r="AK3462" s="54"/>
    </row>
    <row r="3463" spans="2:37" x14ac:dyDescent="0.25">
      <c r="B3463" s="315"/>
      <c r="C3463" s="315"/>
      <c r="D3463" s="315"/>
      <c r="E3463" s="315"/>
      <c r="F3463" s="315"/>
      <c r="G3463" s="315"/>
      <c r="H3463" s="315"/>
      <c r="I3463" s="54"/>
      <c r="J3463" s="53"/>
      <c r="K3463" s="53"/>
      <c r="L3463" s="270"/>
      <c r="M3463" s="55"/>
      <c r="N3463" s="53"/>
      <c r="O3463" s="87"/>
      <c r="P3463" s="53"/>
      <c r="Q3463" s="53"/>
      <c r="R3463" s="53"/>
      <c r="S3463" s="53"/>
      <c r="T3463" s="53"/>
      <c r="U3463" s="53"/>
      <c r="V3463" s="53"/>
      <c r="W3463" s="53"/>
      <c r="X3463" s="53"/>
      <c r="Y3463" s="53"/>
      <c r="Z3463" s="53"/>
      <c r="AA3463" s="53"/>
      <c r="AB3463" s="53"/>
      <c r="AC3463" s="53"/>
      <c r="AD3463" s="53"/>
      <c r="AE3463" s="53"/>
      <c r="AF3463" s="53"/>
      <c r="AG3463" s="53"/>
      <c r="AH3463" s="53"/>
      <c r="AI3463" s="53"/>
      <c r="AJ3463" s="53"/>
      <c r="AK3463" s="54"/>
    </row>
    <row r="3464" spans="2:37" x14ac:dyDescent="0.25">
      <c r="B3464" s="315"/>
      <c r="C3464" s="315"/>
      <c r="D3464" s="315"/>
      <c r="E3464" s="315"/>
      <c r="F3464" s="315"/>
      <c r="G3464" s="315"/>
      <c r="H3464" s="315"/>
      <c r="I3464" s="54"/>
      <c r="J3464" s="53"/>
      <c r="K3464" s="53"/>
      <c r="L3464" s="270"/>
      <c r="M3464" s="55"/>
      <c r="N3464" s="53"/>
      <c r="O3464" s="87"/>
      <c r="P3464" s="53"/>
      <c r="Q3464" s="53"/>
      <c r="R3464" s="53"/>
      <c r="S3464" s="53"/>
      <c r="T3464" s="53"/>
      <c r="U3464" s="53"/>
      <c r="V3464" s="53"/>
      <c r="W3464" s="53"/>
      <c r="X3464" s="53"/>
      <c r="Y3464" s="53"/>
      <c r="Z3464" s="53"/>
      <c r="AA3464" s="53"/>
      <c r="AB3464" s="53"/>
      <c r="AC3464" s="53"/>
      <c r="AD3464" s="53"/>
      <c r="AE3464" s="53"/>
      <c r="AF3464" s="53"/>
      <c r="AG3464" s="53"/>
      <c r="AH3464" s="53"/>
      <c r="AI3464" s="53"/>
      <c r="AJ3464" s="53"/>
      <c r="AK3464" s="54"/>
    </row>
    <row r="3465" spans="2:37" x14ac:dyDescent="0.25">
      <c r="B3465" s="315"/>
      <c r="C3465" s="315"/>
      <c r="D3465" s="315"/>
      <c r="E3465" s="315"/>
      <c r="F3465" s="315"/>
      <c r="G3465" s="315"/>
      <c r="H3465" s="315"/>
      <c r="I3465" s="54"/>
      <c r="J3465" s="53"/>
      <c r="K3465" s="53"/>
      <c r="L3465" s="270"/>
      <c r="M3465" s="55"/>
      <c r="N3465" s="53"/>
      <c r="O3465" s="87"/>
      <c r="P3465" s="53"/>
      <c r="Q3465" s="53"/>
      <c r="R3465" s="53"/>
      <c r="S3465" s="53"/>
      <c r="T3465" s="53"/>
      <c r="U3465" s="53"/>
      <c r="V3465" s="53"/>
      <c r="W3465" s="53"/>
      <c r="X3465" s="53"/>
      <c r="Y3465" s="53"/>
      <c r="Z3465" s="53"/>
      <c r="AA3465" s="53"/>
      <c r="AB3465" s="53"/>
      <c r="AC3465" s="53"/>
      <c r="AD3465" s="53"/>
      <c r="AE3465" s="53"/>
      <c r="AF3465" s="53"/>
      <c r="AG3465" s="53"/>
      <c r="AH3465" s="53"/>
      <c r="AI3465" s="53"/>
      <c r="AJ3465" s="53"/>
      <c r="AK3465" s="54"/>
    </row>
    <row r="3466" spans="2:37" x14ac:dyDescent="0.25">
      <c r="B3466" s="315"/>
      <c r="C3466" s="315"/>
      <c r="D3466" s="315"/>
      <c r="E3466" s="315"/>
      <c r="F3466" s="315"/>
      <c r="G3466" s="315"/>
      <c r="H3466" s="315"/>
      <c r="I3466" s="54"/>
      <c r="J3466" s="53"/>
      <c r="K3466" s="53"/>
      <c r="L3466" s="270"/>
      <c r="M3466" s="55"/>
      <c r="N3466" s="53"/>
      <c r="O3466" s="87"/>
      <c r="P3466" s="53"/>
      <c r="Q3466" s="53"/>
      <c r="R3466" s="53"/>
      <c r="S3466" s="53"/>
      <c r="T3466" s="53"/>
      <c r="U3466" s="53"/>
      <c r="V3466" s="53"/>
      <c r="W3466" s="53"/>
      <c r="X3466" s="53"/>
      <c r="Y3466" s="53"/>
      <c r="Z3466" s="53"/>
      <c r="AA3466" s="53"/>
      <c r="AB3466" s="53"/>
      <c r="AC3466" s="53"/>
      <c r="AD3466" s="53"/>
      <c r="AE3466" s="53"/>
      <c r="AF3466" s="53"/>
      <c r="AG3466" s="53"/>
      <c r="AH3466" s="53"/>
      <c r="AI3466" s="53"/>
      <c r="AJ3466" s="53"/>
      <c r="AK3466" s="54"/>
    </row>
    <row r="3467" spans="2:37" x14ac:dyDescent="0.25">
      <c r="B3467" s="315"/>
      <c r="C3467" s="315"/>
      <c r="D3467" s="315"/>
      <c r="E3467" s="315"/>
      <c r="F3467" s="315"/>
      <c r="G3467" s="315"/>
      <c r="H3467" s="315"/>
      <c r="I3467" s="54"/>
      <c r="J3467" s="53"/>
      <c r="K3467" s="53"/>
      <c r="L3467" s="270"/>
      <c r="M3467" s="55"/>
      <c r="N3467" s="53"/>
      <c r="O3467" s="87"/>
      <c r="P3467" s="53"/>
      <c r="Q3467" s="53"/>
      <c r="R3467" s="53"/>
      <c r="S3467" s="53"/>
      <c r="T3467" s="53"/>
      <c r="U3467" s="53"/>
      <c r="V3467" s="53"/>
      <c r="W3467" s="53"/>
      <c r="X3467" s="53"/>
      <c r="Y3467" s="53"/>
      <c r="Z3467" s="53"/>
      <c r="AA3467" s="53"/>
      <c r="AB3467" s="53"/>
      <c r="AC3467" s="53"/>
      <c r="AD3467" s="53"/>
      <c r="AE3467" s="53"/>
      <c r="AF3467" s="53"/>
      <c r="AG3467" s="53"/>
      <c r="AH3467" s="53"/>
      <c r="AI3467" s="53"/>
      <c r="AJ3467" s="53"/>
      <c r="AK3467" s="54"/>
    </row>
    <row r="3468" spans="2:37" x14ac:dyDescent="0.25">
      <c r="B3468" s="315"/>
      <c r="C3468" s="315"/>
      <c r="D3468" s="315"/>
      <c r="E3468" s="315"/>
      <c r="F3468" s="315"/>
      <c r="G3468" s="315"/>
      <c r="H3468" s="315"/>
      <c r="I3468" s="54"/>
      <c r="J3468" s="53"/>
      <c r="K3468" s="53"/>
      <c r="L3468" s="270"/>
      <c r="M3468" s="55"/>
      <c r="N3468" s="53"/>
      <c r="O3468" s="87"/>
      <c r="P3468" s="53"/>
      <c r="Q3468" s="53"/>
      <c r="R3468" s="53"/>
      <c r="S3468" s="53"/>
      <c r="T3468" s="53"/>
      <c r="U3468" s="53"/>
      <c r="V3468" s="53"/>
      <c r="W3468" s="53"/>
      <c r="X3468" s="53"/>
      <c r="Y3468" s="53"/>
      <c r="Z3468" s="53"/>
      <c r="AA3468" s="53"/>
      <c r="AB3468" s="53"/>
      <c r="AC3468" s="53"/>
      <c r="AD3468" s="53"/>
      <c r="AE3468" s="53"/>
      <c r="AF3468" s="53"/>
      <c r="AG3468" s="53"/>
      <c r="AH3468" s="53"/>
      <c r="AI3468" s="53"/>
      <c r="AJ3468" s="53"/>
      <c r="AK3468" s="54"/>
    </row>
    <row r="3469" spans="2:37" x14ac:dyDescent="0.25">
      <c r="B3469" s="315"/>
      <c r="C3469" s="315"/>
      <c r="D3469" s="315"/>
      <c r="E3469" s="315"/>
      <c r="F3469" s="315"/>
      <c r="G3469" s="315"/>
      <c r="H3469" s="315"/>
      <c r="I3469" s="54"/>
      <c r="J3469" s="53"/>
      <c r="K3469" s="53"/>
      <c r="L3469" s="270"/>
      <c r="M3469" s="55"/>
      <c r="N3469" s="53"/>
      <c r="O3469" s="87"/>
      <c r="P3469" s="53"/>
      <c r="Q3469" s="53"/>
      <c r="R3469" s="53"/>
      <c r="S3469" s="53"/>
      <c r="T3469" s="53"/>
      <c r="U3469" s="53"/>
      <c r="V3469" s="53"/>
      <c r="W3469" s="53"/>
      <c r="X3469" s="53"/>
      <c r="Y3469" s="53"/>
      <c r="Z3469" s="53"/>
      <c r="AA3469" s="53"/>
      <c r="AB3469" s="53"/>
      <c r="AC3469" s="53"/>
      <c r="AD3469" s="53"/>
      <c r="AE3469" s="53"/>
      <c r="AF3469" s="53"/>
      <c r="AG3469" s="53"/>
      <c r="AH3469" s="53"/>
      <c r="AI3469" s="53"/>
      <c r="AJ3469" s="53"/>
      <c r="AK3469" s="54"/>
    </row>
    <row r="3470" spans="2:37" x14ac:dyDescent="0.25">
      <c r="B3470" s="315"/>
      <c r="C3470" s="315"/>
      <c r="D3470" s="315"/>
      <c r="E3470" s="315"/>
      <c r="F3470" s="315"/>
      <c r="G3470" s="315"/>
      <c r="H3470" s="315"/>
      <c r="I3470" s="54"/>
      <c r="J3470" s="53"/>
      <c r="K3470" s="53"/>
      <c r="L3470" s="270"/>
      <c r="M3470" s="55"/>
      <c r="N3470" s="53"/>
      <c r="O3470" s="87"/>
      <c r="P3470" s="53"/>
      <c r="Q3470" s="53"/>
      <c r="R3470" s="53"/>
      <c r="S3470" s="53"/>
      <c r="T3470" s="53"/>
      <c r="U3470" s="53"/>
      <c r="V3470" s="53"/>
      <c r="W3470" s="53"/>
      <c r="X3470" s="53"/>
      <c r="Y3470" s="53"/>
      <c r="Z3470" s="53"/>
      <c r="AA3470" s="53"/>
      <c r="AB3470" s="53"/>
      <c r="AC3470" s="53"/>
      <c r="AD3470" s="53"/>
      <c r="AE3470" s="53"/>
      <c r="AF3470" s="53"/>
      <c r="AG3470" s="53"/>
      <c r="AH3470" s="53"/>
      <c r="AI3470" s="53"/>
      <c r="AJ3470" s="53"/>
      <c r="AK3470" s="54"/>
    </row>
    <row r="3471" spans="2:37" x14ac:dyDescent="0.25">
      <c r="B3471" s="315"/>
      <c r="C3471" s="315"/>
      <c r="D3471" s="315"/>
      <c r="E3471" s="315"/>
      <c r="F3471" s="315"/>
      <c r="G3471" s="315"/>
      <c r="H3471" s="315"/>
      <c r="I3471" s="54"/>
      <c r="J3471" s="53"/>
      <c r="K3471" s="53"/>
      <c r="L3471" s="270"/>
      <c r="M3471" s="55"/>
      <c r="N3471" s="53"/>
      <c r="O3471" s="87"/>
      <c r="P3471" s="53"/>
      <c r="Q3471" s="53"/>
      <c r="R3471" s="53"/>
      <c r="S3471" s="53"/>
      <c r="T3471" s="53"/>
      <c r="U3471" s="53"/>
      <c r="V3471" s="53"/>
      <c r="W3471" s="53"/>
      <c r="X3471" s="53"/>
      <c r="Y3471" s="53"/>
      <c r="Z3471" s="53"/>
      <c r="AA3471" s="53"/>
      <c r="AB3471" s="53"/>
      <c r="AC3471" s="53"/>
      <c r="AD3471" s="53"/>
      <c r="AE3471" s="53"/>
      <c r="AF3471" s="53"/>
      <c r="AG3471" s="53"/>
      <c r="AH3471" s="53"/>
      <c r="AI3471" s="53"/>
      <c r="AJ3471" s="53"/>
      <c r="AK3471" s="54"/>
    </row>
    <row r="3472" spans="2:37" x14ac:dyDescent="0.25">
      <c r="B3472" s="315"/>
      <c r="C3472" s="315"/>
      <c r="D3472" s="315"/>
      <c r="E3472" s="315"/>
      <c r="F3472" s="315"/>
      <c r="G3472" s="315"/>
      <c r="H3472" s="315"/>
      <c r="I3472" s="54"/>
      <c r="J3472" s="53"/>
      <c r="K3472" s="53"/>
      <c r="L3472" s="270"/>
      <c r="M3472" s="55"/>
      <c r="N3472" s="53"/>
      <c r="O3472" s="87"/>
      <c r="P3472" s="53"/>
      <c r="Q3472" s="53"/>
      <c r="R3472" s="53"/>
      <c r="S3472" s="53"/>
      <c r="T3472" s="53"/>
      <c r="U3472" s="53"/>
      <c r="V3472" s="53"/>
      <c r="W3472" s="53"/>
      <c r="X3472" s="53"/>
      <c r="Y3472" s="53"/>
      <c r="Z3472" s="53"/>
      <c r="AA3472" s="53"/>
      <c r="AB3472" s="53"/>
      <c r="AC3472" s="53"/>
      <c r="AD3472" s="53"/>
      <c r="AE3472" s="53"/>
      <c r="AF3472" s="53"/>
      <c r="AG3472" s="53"/>
      <c r="AH3472" s="53"/>
      <c r="AI3472" s="53"/>
      <c r="AJ3472" s="53"/>
      <c r="AK3472" s="54"/>
    </row>
    <row r="3473" spans="2:37" x14ac:dyDescent="0.25">
      <c r="B3473" s="315"/>
      <c r="C3473" s="315"/>
      <c r="D3473" s="315"/>
      <c r="E3473" s="315"/>
      <c r="F3473" s="315"/>
      <c r="G3473" s="315"/>
      <c r="H3473" s="315"/>
      <c r="I3473" s="54"/>
      <c r="J3473" s="53"/>
      <c r="K3473" s="53"/>
      <c r="L3473" s="270"/>
      <c r="M3473" s="55"/>
      <c r="N3473" s="53"/>
      <c r="O3473" s="87"/>
      <c r="P3473" s="53"/>
      <c r="Q3473" s="53"/>
      <c r="R3473" s="53"/>
      <c r="S3473" s="53"/>
      <c r="T3473" s="53"/>
      <c r="U3473" s="53"/>
      <c r="V3473" s="53"/>
      <c r="W3473" s="53"/>
      <c r="X3473" s="53"/>
      <c r="Y3473" s="53"/>
      <c r="Z3473" s="53"/>
      <c r="AA3473" s="53"/>
      <c r="AB3473" s="53"/>
      <c r="AC3473" s="53"/>
      <c r="AD3473" s="53"/>
      <c r="AE3473" s="53"/>
      <c r="AF3473" s="53"/>
      <c r="AG3473" s="53"/>
      <c r="AH3473" s="53"/>
      <c r="AI3473" s="53"/>
      <c r="AJ3473" s="53"/>
      <c r="AK3473" s="54"/>
    </row>
    <row r="3474" spans="2:37" x14ac:dyDescent="0.25">
      <c r="B3474" s="315"/>
      <c r="C3474" s="315"/>
      <c r="D3474" s="315"/>
      <c r="E3474" s="315"/>
      <c r="F3474" s="315"/>
      <c r="G3474" s="315"/>
      <c r="H3474" s="315"/>
      <c r="I3474" s="54"/>
      <c r="J3474" s="53"/>
      <c r="K3474" s="53"/>
      <c r="L3474" s="270"/>
      <c r="M3474" s="55"/>
      <c r="N3474" s="53"/>
      <c r="O3474" s="87"/>
      <c r="P3474" s="53"/>
      <c r="Q3474" s="53"/>
      <c r="R3474" s="53"/>
      <c r="S3474" s="53"/>
      <c r="T3474" s="53"/>
      <c r="U3474" s="53"/>
      <c r="V3474" s="53"/>
      <c r="W3474" s="53"/>
      <c r="X3474" s="53"/>
      <c r="Y3474" s="53"/>
      <c r="Z3474" s="53"/>
      <c r="AA3474" s="53"/>
      <c r="AB3474" s="53"/>
      <c r="AC3474" s="53"/>
      <c r="AD3474" s="53"/>
      <c r="AE3474" s="53"/>
      <c r="AF3474" s="53"/>
      <c r="AG3474" s="53"/>
      <c r="AH3474" s="53"/>
      <c r="AI3474" s="53"/>
      <c r="AJ3474" s="53"/>
      <c r="AK3474" s="54"/>
    </row>
    <row r="3475" spans="2:37" x14ac:dyDescent="0.25">
      <c r="B3475" s="315"/>
      <c r="C3475" s="315"/>
      <c r="D3475" s="315"/>
      <c r="E3475" s="315"/>
      <c r="F3475" s="315"/>
      <c r="G3475" s="315"/>
      <c r="H3475" s="315"/>
      <c r="I3475" s="54"/>
      <c r="J3475" s="53"/>
      <c r="K3475" s="53"/>
      <c r="L3475" s="270"/>
      <c r="M3475" s="55"/>
      <c r="N3475" s="53"/>
      <c r="O3475" s="87"/>
      <c r="P3475" s="53"/>
      <c r="Q3475" s="53"/>
      <c r="R3475" s="53"/>
      <c r="S3475" s="53"/>
      <c r="T3475" s="53"/>
      <c r="U3475" s="53"/>
      <c r="V3475" s="53"/>
      <c r="W3475" s="53"/>
      <c r="X3475" s="53"/>
      <c r="Y3475" s="53"/>
      <c r="Z3475" s="53"/>
      <c r="AA3475" s="53"/>
      <c r="AB3475" s="53"/>
      <c r="AC3475" s="53"/>
      <c r="AD3475" s="53"/>
      <c r="AE3475" s="53"/>
      <c r="AF3475" s="53"/>
      <c r="AG3475" s="53"/>
      <c r="AH3475" s="53"/>
      <c r="AI3475" s="53"/>
      <c r="AJ3475" s="53"/>
      <c r="AK3475" s="54"/>
    </row>
    <row r="3476" spans="2:37" x14ac:dyDescent="0.25">
      <c r="B3476" s="315"/>
      <c r="C3476" s="315"/>
      <c r="D3476" s="315"/>
      <c r="E3476" s="315"/>
      <c r="F3476" s="315"/>
      <c r="G3476" s="315"/>
      <c r="H3476" s="315"/>
      <c r="I3476" s="54"/>
      <c r="J3476" s="53"/>
      <c r="K3476" s="53"/>
      <c r="L3476" s="270"/>
      <c r="M3476" s="55"/>
      <c r="N3476" s="53"/>
      <c r="O3476" s="87"/>
      <c r="P3476" s="53"/>
      <c r="Q3476" s="53"/>
      <c r="R3476" s="53"/>
      <c r="S3476" s="53"/>
      <c r="T3476" s="53"/>
      <c r="U3476" s="53"/>
      <c r="V3476" s="53"/>
      <c r="W3476" s="53"/>
      <c r="X3476" s="53"/>
      <c r="Y3476" s="53"/>
      <c r="Z3476" s="53"/>
      <c r="AA3476" s="53"/>
      <c r="AB3476" s="53"/>
      <c r="AC3476" s="53"/>
      <c r="AD3476" s="53"/>
      <c r="AE3476" s="53"/>
      <c r="AF3476" s="53"/>
      <c r="AG3476" s="53"/>
      <c r="AH3476" s="53"/>
      <c r="AI3476" s="53"/>
      <c r="AJ3476" s="53"/>
      <c r="AK3476" s="54"/>
    </row>
    <row r="3477" spans="2:37" x14ac:dyDescent="0.25">
      <c r="B3477" s="315"/>
      <c r="C3477" s="315"/>
      <c r="D3477" s="315"/>
      <c r="E3477" s="315"/>
      <c r="F3477" s="315"/>
      <c r="G3477" s="315"/>
      <c r="H3477" s="315"/>
      <c r="I3477" s="54"/>
      <c r="J3477" s="53"/>
      <c r="K3477" s="53"/>
      <c r="L3477" s="270"/>
      <c r="M3477" s="55"/>
      <c r="N3477" s="53"/>
      <c r="O3477" s="87"/>
      <c r="P3477" s="53"/>
      <c r="Q3477" s="53"/>
      <c r="R3477" s="53"/>
      <c r="S3477" s="53"/>
      <c r="T3477" s="53"/>
      <c r="U3477" s="53"/>
      <c r="V3477" s="53"/>
      <c r="W3477" s="53"/>
      <c r="X3477" s="53"/>
      <c r="Y3477" s="53"/>
      <c r="Z3477" s="53"/>
      <c r="AA3477" s="53"/>
      <c r="AB3477" s="53"/>
      <c r="AC3477" s="53"/>
      <c r="AD3477" s="53"/>
      <c r="AE3477" s="53"/>
      <c r="AF3477" s="53"/>
      <c r="AG3477" s="53"/>
      <c r="AH3477" s="53"/>
      <c r="AI3477" s="53"/>
      <c r="AJ3477" s="53"/>
      <c r="AK3477" s="54"/>
    </row>
    <row r="3478" spans="2:37" x14ac:dyDescent="0.25">
      <c r="B3478" s="315"/>
      <c r="C3478" s="315"/>
      <c r="D3478" s="315"/>
      <c r="E3478" s="315"/>
      <c r="F3478" s="315"/>
      <c r="G3478" s="315"/>
      <c r="H3478" s="315"/>
      <c r="I3478" s="54"/>
      <c r="J3478" s="53"/>
      <c r="K3478" s="53"/>
      <c r="L3478" s="270"/>
      <c r="M3478" s="55"/>
      <c r="N3478" s="53"/>
      <c r="O3478" s="87"/>
      <c r="P3478" s="53"/>
      <c r="Q3478" s="53"/>
      <c r="R3478" s="53"/>
      <c r="S3478" s="53"/>
      <c r="T3478" s="53"/>
      <c r="U3478" s="53"/>
      <c r="V3478" s="53"/>
      <c r="W3478" s="53"/>
      <c r="X3478" s="53"/>
      <c r="Y3478" s="53"/>
      <c r="Z3478" s="53"/>
      <c r="AA3478" s="53"/>
      <c r="AB3478" s="53"/>
      <c r="AC3478" s="53"/>
      <c r="AD3478" s="53"/>
      <c r="AE3478" s="53"/>
      <c r="AF3478" s="53"/>
      <c r="AG3478" s="53"/>
      <c r="AH3478" s="53"/>
      <c r="AI3478" s="53"/>
      <c r="AJ3478" s="53"/>
      <c r="AK3478" s="54"/>
    </row>
    <row r="3479" spans="2:37" x14ac:dyDescent="0.25">
      <c r="B3479" s="315"/>
      <c r="C3479" s="315"/>
      <c r="D3479" s="315"/>
      <c r="E3479" s="315"/>
      <c r="F3479" s="315"/>
      <c r="G3479" s="315"/>
      <c r="H3479" s="315"/>
      <c r="I3479" s="54"/>
      <c r="J3479" s="53"/>
      <c r="K3479" s="53"/>
      <c r="L3479" s="270"/>
      <c r="M3479" s="55"/>
      <c r="N3479" s="53"/>
      <c r="O3479" s="87"/>
      <c r="P3479" s="53"/>
      <c r="Q3479" s="53"/>
      <c r="R3479" s="53"/>
      <c r="S3479" s="53"/>
      <c r="T3479" s="53"/>
      <c r="U3479" s="53"/>
      <c r="V3479" s="53"/>
      <c r="W3479" s="53"/>
      <c r="X3479" s="53"/>
      <c r="Y3479" s="53"/>
      <c r="Z3479" s="53"/>
      <c r="AA3479" s="53"/>
      <c r="AB3479" s="53"/>
      <c r="AC3479" s="53"/>
      <c r="AD3479" s="53"/>
      <c r="AE3479" s="53"/>
      <c r="AF3479" s="53"/>
      <c r="AG3479" s="53"/>
      <c r="AH3479" s="53"/>
      <c r="AI3479" s="53"/>
      <c r="AJ3479" s="53"/>
      <c r="AK3479" s="54"/>
    </row>
    <row r="3480" spans="2:37" x14ac:dyDescent="0.25">
      <c r="B3480" s="315"/>
      <c r="C3480" s="315"/>
      <c r="D3480" s="315"/>
      <c r="E3480" s="315"/>
      <c r="F3480" s="315"/>
      <c r="G3480" s="315"/>
      <c r="H3480" s="315"/>
      <c r="I3480" s="54"/>
      <c r="J3480" s="53"/>
      <c r="K3480" s="53"/>
      <c r="L3480" s="270"/>
      <c r="M3480" s="55"/>
      <c r="N3480" s="53"/>
      <c r="O3480" s="87"/>
      <c r="P3480" s="53"/>
      <c r="Q3480" s="53"/>
      <c r="R3480" s="53"/>
      <c r="S3480" s="53"/>
      <c r="T3480" s="53"/>
      <c r="U3480" s="53"/>
      <c r="V3480" s="53"/>
      <c r="W3480" s="53"/>
      <c r="X3480" s="53"/>
      <c r="Y3480" s="53"/>
      <c r="Z3480" s="53"/>
      <c r="AA3480" s="53"/>
      <c r="AB3480" s="53"/>
      <c r="AC3480" s="53"/>
      <c r="AD3480" s="53"/>
      <c r="AE3480" s="53"/>
      <c r="AF3480" s="53"/>
      <c r="AG3480" s="53"/>
      <c r="AH3480" s="53"/>
      <c r="AI3480" s="53"/>
      <c r="AJ3480" s="53"/>
      <c r="AK3480" s="54"/>
    </row>
    <row r="3481" spans="2:37" x14ac:dyDescent="0.25">
      <c r="B3481" s="315"/>
      <c r="C3481" s="315"/>
      <c r="D3481" s="315"/>
      <c r="E3481" s="315"/>
      <c r="F3481" s="315"/>
      <c r="G3481" s="315"/>
      <c r="H3481" s="315"/>
      <c r="I3481" s="54"/>
      <c r="J3481" s="53"/>
      <c r="K3481" s="53"/>
      <c r="L3481" s="270"/>
      <c r="M3481" s="55"/>
      <c r="N3481" s="53"/>
      <c r="O3481" s="87"/>
      <c r="P3481" s="53"/>
      <c r="Q3481" s="53"/>
      <c r="R3481" s="53"/>
      <c r="S3481" s="53"/>
      <c r="T3481" s="53"/>
      <c r="U3481" s="53"/>
      <c r="V3481" s="53"/>
      <c r="W3481" s="53"/>
      <c r="X3481" s="53"/>
      <c r="Y3481" s="53"/>
      <c r="Z3481" s="53"/>
      <c r="AA3481" s="53"/>
      <c r="AB3481" s="53"/>
      <c r="AC3481" s="53"/>
      <c r="AD3481" s="53"/>
      <c r="AE3481" s="53"/>
      <c r="AF3481" s="53"/>
      <c r="AG3481" s="53"/>
      <c r="AH3481" s="53"/>
      <c r="AI3481" s="53"/>
      <c r="AJ3481" s="53"/>
      <c r="AK3481" s="54"/>
    </row>
    <row r="3482" spans="2:37" x14ac:dyDescent="0.25">
      <c r="B3482" s="315"/>
      <c r="C3482" s="315"/>
      <c r="D3482" s="315"/>
      <c r="E3482" s="315"/>
      <c r="F3482" s="315"/>
      <c r="G3482" s="315"/>
      <c r="H3482" s="315"/>
      <c r="I3482" s="54"/>
      <c r="J3482" s="53"/>
      <c r="K3482" s="53"/>
      <c r="L3482" s="270"/>
      <c r="M3482" s="55"/>
      <c r="N3482" s="53"/>
      <c r="O3482" s="87"/>
      <c r="P3482" s="53"/>
      <c r="Q3482" s="53"/>
      <c r="R3482" s="53"/>
      <c r="S3482" s="53"/>
      <c r="T3482" s="53"/>
      <c r="U3482" s="53"/>
      <c r="V3482" s="53"/>
      <c r="W3482" s="53"/>
      <c r="X3482" s="53"/>
      <c r="Y3482" s="53"/>
      <c r="Z3482" s="53"/>
      <c r="AA3482" s="53"/>
      <c r="AB3482" s="53"/>
      <c r="AC3482" s="53"/>
      <c r="AD3482" s="53"/>
      <c r="AE3482" s="53"/>
      <c r="AF3482" s="53"/>
      <c r="AG3482" s="53"/>
      <c r="AH3482" s="53"/>
      <c r="AI3482" s="53"/>
      <c r="AJ3482" s="53"/>
      <c r="AK3482" s="54"/>
    </row>
    <row r="3483" spans="2:37" x14ac:dyDescent="0.25">
      <c r="B3483" s="315"/>
      <c r="C3483" s="315"/>
      <c r="D3483" s="315"/>
      <c r="E3483" s="315"/>
      <c r="F3483" s="315"/>
      <c r="G3483" s="315"/>
      <c r="H3483" s="315"/>
      <c r="I3483" s="54"/>
      <c r="J3483" s="53"/>
      <c r="K3483" s="53"/>
      <c r="L3483" s="270"/>
      <c r="M3483" s="55"/>
      <c r="N3483" s="53"/>
      <c r="O3483" s="87"/>
      <c r="P3483" s="53"/>
      <c r="Q3483" s="53"/>
      <c r="R3483" s="53"/>
      <c r="S3483" s="53"/>
      <c r="T3483" s="53"/>
      <c r="U3483" s="53"/>
      <c r="V3483" s="53"/>
      <c r="W3483" s="53"/>
      <c r="X3483" s="53"/>
      <c r="Y3483" s="53"/>
      <c r="Z3483" s="53"/>
      <c r="AA3483" s="53"/>
      <c r="AB3483" s="53"/>
      <c r="AC3483" s="53"/>
      <c r="AD3483" s="53"/>
      <c r="AE3483" s="53"/>
      <c r="AF3483" s="53"/>
      <c r="AG3483" s="53"/>
      <c r="AH3483" s="53"/>
      <c r="AI3483" s="53"/>
      <c r="AJ3483" s="53"/>
      <c r="AK3483" s="54"/>
    </row>
    <row r="3484" spans="2:37" x14ac:dyDescent="0.25">
      <c r="B3484" s="315"/>
      <c r="C3484" s="315"/>
      <c r="D3484" s="315"/>
      <c r="E3484" s="315"/>
      <c r="F3484" s="315"/>
      <c r="G3484" s="315"/>
      <c r="H3484" s="315"/>
      <c r="I3484" s="54"/>
      <c r="J3484" s="53"/>
      <c r="K3484" s="53"/>
      <c r="L3484" s="270"/>
      <c r="M3484" s="55"/>
      <c r="N3484" s="53"/>
      <c r="O3484" s="87"/>
      <c r="P3484" s="53"/>
      <c r="Q3484" s="53"/>
      <c r="R3484" s="53"/>
      <c r="S3484" s="53"/>
      <c r="T3484" s="53"/>
      <c r="U3484" s="53"/>
      <c r="V3484" s="53"/>
      <c r="W3484" s="53"/>
      <c r="X3484" s="53"/>
      <c r="Y3484" s="53"/>
      <c r="Z3484" s="53"/>
      <c r="AA3484" s="53"/>
      <c r="AB3484" s="53"/>
      <c r="AC3484" s="53"/>
      <c r="AD3484" s="53"/>
      <c r="AE3484" s="53"/>
      <c r="AF3484" s="53"/>
      <c r="AG3484" s="53"/>
      <c r="AH3484" s="53"/>
      <c r="AI3484" s="53"/>
      <c r="AJ3484" s="53"/>
      <c r="AK3484" s="54"/>
    </row>
    <row r="3485" spans="2:37" x14ac:dyDescent="0.25">
      <c r="B3485" s="315"/>
      <c r="C3485" s="315"/>
      <c r="D3485" s="315"/>
      <c r="E3485" s="315"/>
      <c r="F3485" s="315"/>
      <c r="G3485" s="315"/>
      <c r="H3485" s="315"/>
      <c r="I3485" s="54"/>
      <c r="J3485" s="53"/>
      <c r="K3485" s="53"/>
      <c r="L3485" s="270"/>
      <c r="M3485" s="55"/>
      <c r="N3485" s="53"/>
      <c r="O3485" s="87"/>
      <c r="P3485" s="53"/>
      <c r="Q3485" s="53"/>
      <c r="R3485" s="53"/>
      <c r="S3485" s="53"/>
      <c r="T3485" s="53"/>
      <c r="U3485" s="53"/>
      <c r="V3485" s="53"/>
      <c r="W3485" s="53"/>
      <c r="X3485" s="53"/>
      <c r="Y3485" s="53"/>
      <c r="Z3485" s="53"/>
      <c r="AA3485" s="53"/>
      <c r="AB3485" s="53"/>
      <c r="AC3485" s="53"/>
      <c r="AD3485" s="53"/>
      <c r="AE3485" s="53"/>
      <c r="AF3485" s="53"/>
      <c r="AG3485" s="53"/>
      <c r="AH3485" s="53"/>
      <c r="AI3485" s="53"/>
      <c r="AJ3485" s="53"/>
      <c r="AK3485" s="54"/>
    </row>
    <row r="3486" spans="2:37" x14ac:dyDescent="0.25">
      <c r="B3486" s="315"/>
      <c r="C3486" s="315"/>
      <c r="D3486" s="315"/>
      <c r="E3486" s="315"/>
      <c r="F3486" s="315"/>
      <c r="G3486" s="315"/>
      <c r="H3486" s="315"/>
      <c r="I3486" s="54"/>
      <c r="J3486" s="53"/>
      <c r="K3486" s="53"/>
      <c r="L3486" s="270"/>
      <c r="M3486" s="55"/>
      <c r="N3486" s="53"/>
      <c r="O3486" s="87"/>
      <c r="P3486" s="53"/>
      <c r="Q3486" s="53"/>
      <c r="R3486" s="53"/>
      <c r="S3486" s="53"/>
      <c r="T3486" s="53"/>
      <c r="U3486" s="53"/>
      <c r="V3486" s="53"/>
      <c r="W3486" s="53"/>
      <c r="X3486" s="53"/>
      <c r="Y3486" s="53"/>
      <c r="Z3486" s="53"/>
      <c r="AA3486" s="53"/>
      <c r="AB3486" s="53"/>
      <c r="AC3486" s="53"/>
      <c r="AD3486" s="53"/>
      <c r="AE3486" s="53"/>
      <c r="AF3486" s="53"/>
      <c r="AG3486" s="53"/>
      <c r="AH3486" s="53"/>
      <c r="AI3486" s="53"/>
      <c r="AJ3486" s="53"/>
      <c r="AK3486" s="54"/>
    </row>
    <row r="3487" spans="2:37" x14ac:dyDescent="0.25">
      <c r="B3487" s="315"/>
      <c r="C3487" s="315"/>
      <c r="D3487" s="315"/>
      <c r="E3487" s="315"/>
      <c r="F3487" s="315"/>
      <c r="G3487" s="315"/>
      <c r="H3487" s="315"/>
      <c r="I3487" s="54"/>
      <c r="J3487" s="53"/>
      <c r="K3487" s="53"/>
      <c r="L3487" s="270"/>
      <c r="M3487" s="55"/>
      <c r="N3487" s="53"/>
      <c r="O3487" s="87"/>
      <c r="P3487" s="53"/>
      <c r="Q3487" s="53"/>
      <c r="R3487" s="53"/>
      <c r="S3487" s="53"/>
      <c r="T3487" s="53"/>
      <c r="U3487" s="53"/>
      <c r="V3487" s="53"/>
      <c r="W3487" s="53"/>
      <c r="X3487" s="53"/>
      <c r="Y3487" s="53"/>
      <c r="Z3487" s="53"/>
      <c r="AA3487" s="53"/>
      <c r="AB3487" s="53"/>
      <c r="AC3487" s="53"/>
      <c r="AD3487" s="53"/>
      <c r="AE3487" s="53"/>
      <c r="AF3487" s="53"/>
      <c r="AG3487" s="53"/>
      <c r="AH3487" s="53"/>
      <c r="AI3487" s="53"/>
      <c r="AJ3487" s="53"/>
      <c r="AK3487" s="54"/>
    </row>
    <row r="3488" spans="2:37" x14ac:dyDescent="0.25">
      <c r="B3488" s="315"/>
      <c r="C3488" s="315"/>
      <c r="D3488" s="315"/>
      <c r="E3488" s="315"/>
      <c r="F3488" s="315"/>
      <c r="G3488" s="315"/>
      <c r="H3488" s="315"/>
      <c r="I3488" s="54"/>
      <c r="J3488" s="53"/>
      <c r="K3488" s="53"/>
      <c r="L3488" s="270"/>
      <c r="M3488" s="55"/>
      <c r="N3488" s="53"/>
      <c r="O3488" s="87"/>
      <c r="P3488" s="53"/>
      <c r="Q3488" s="53"/>
      <c r="R3488" s="53"/>
      <c r="S3488" s="53"/>
      <c r="T3488" s="53"/>
      <c r="U3488" s="53"/>
      <c r="V3488" s="53"/>
      <c r="W3488" s="53"/>
      <c r="X3488" s="53"/>
      <c r="Y3488" s="53"/>
      <c r="Z3488" s="53"/>
      <c r="AA3488" s="53"/>
      <c r="AB3488" s="53"/>
      <c r="AC3488" s="53"/>
      <c r="AD3488" s="53"/>
      <c r="AE3488" s="53"/>
      <c r="AF3488" s="53"/>
      <c r="AG3488" s="53"/>
      <c r="AH3488" s="53"/>
      <c r="AI3488" s="53"/>
      <c r="AJ3488" s="53"/>
      <c r="AK3488" s="54"/>
    </row>
    <row r="3489" spans="2:37" x14ac:dyDescent="0.25">
      <c r="B3489" s="315"/>
      <c r="C3489" s="315"/>
      <c r="D3489" s="315"/>
      <c r="E3489" s="315"/>
      <c r="F3489" s="315"/>
      <c r="G3489" s="315"/>
      <c r="H3489" s="315"/>
      <c r="I3489" s="54"/>
      <c r="J3489" s="53"/>
      <c r="K3489" s="53"/>
      <c r="L3489" s="270"/>
      <c r="M3489" s="55"/>
      <c r="N3489" s="53"/>
      <c r="O3489" s="87"/>
      <c r="P3489" s="53"/>
      <c r="Q3489" s="53"/>
      <c r="R3489" s="53"/>
      <c r="S3489" s="53"/>
      <c r="T3489" s="53"/>
      <c r="U3489" s="53"/>
      <c r="V3489" s="53"/>
      <c r="W3489" s="53"/>
      <c r="X3489" s="53"/>
      <c r="Y3489" s="53"/>
      <c r="Z3489" s="53"/>
      <c r="AA3489" s="53"/>
      <c r="AB3489" s="53"/>
      <c r="AC3489" s="53"/>
      <c r="AD3489" s="53"/>
      <c r="AE3489" s="53"/>
      <c r="AF3489" s="53"/>
      <c r="AG3489" s="53"/>
      <c r="AH3489" s="53"/>
      <c r="AI3489" s="53"/>
      <c r="AJ3489" s="53"/>
      <c r="AK3489" s="54"/>
    </row>
    <row r="3490" spans="2:37" x14ac:dyDescent="0.25">
      <c r="B3490" s="315"/>
      <c r="C3490" s="315"/>
      <c r="D3490" s="315"/>
      <c r="E3490" s="315"/>
      <c r="F3490" s="315"/>
      <c r="G3490" s="315"/>
      <c r="H3490" s="315"/>
      <c r="I3490" s="54"/>
      <c r="J3490" s="53"/>
      <c r="K3490" s="53"/>
      <c r="L3490" s="270"/>
      <c r="M3490" s="55"/>
      <c r="N3490" s="53"/>
      <c r="O3490" s="87"/>
      <c r="P3490" s="53"/>
      <c r="Q3490" s="53"/>
      <c r="R3490" s="53"/>
      <c r="S3490" s="53"/>
      <c r="T3490" s="53"/>
      <c r="U3490" s="53"/>
      <c r="V3490" s="53"/>
      <c r="W3490" s="53"/>
      <c r="X3490" s="53"/>
      <c r="Y3490" s="53"/>
      <c r="Z3490" s="53"/>
      <c r="AA3490" s="53"/>
      <c r="AB3490" s="53"/>
      <c r="AC3490" s="53"/>
      <c r="AD3490" s="53"/>
      <c r="AE3490" s="53"/>
      <c r="AF3490" s="53"/>
      <c r="AG3490" s="53"/>
      <c r="AH3490" s="53"/>
      <c r="AI3490" s="53"/>
      <c r="AJ3490" s="53"/>
      <c r="AK3490" s="54"/>
    </row>
    <row r="3491" spans="2:37" x14ac:dyDescent="0.25">
      <c r="B3491" s="315"/>
      <c r="C3491" s="315"/>
      <c r="D3491" s="315"/>
      <c r="E3491" s="315"/>
      <c r="F3491" s="315"/>
      <c r="G3491" s="315"/>
      <c r="H3491" s="315"/>
      <c r="I3491" s="54"/>
      <c r="J3491" s="53"/>
      <c r="K3491" s="53"/>
      <c r="L3491" s="270"/>
      <c r="M3491" s="55"/>
      <c r="N3491" s="53"/>
      <c r="O3491" s="87"/>
      <c r="P3491" s="53"/>
      <c r="Q3491" s="53"/>
      <c r="R3491" s="53"/>
      <c r="S3491" s="53"/>
      <c r="T3491" s="53"/>
      <c r="U3491" s="53"/>
      <c r="V3491" s="53"/>
      <c r="W3491" s="53"/>
      <c r="X3491" s="53"/>
      <c r="Y3491" s="53"/>
      <c r="Z3491" s="53"/>
      <c r="AA3491" s="53"/>
      <c r="AB3491" s="53"/>
      <c r="AC3491" s="53"/>
      <c r="AD3491" s="53"/>
      <c r="AE3491" s="53"/>
      <c r="AF3491" s="53"/>
      <c r="AG3491" s="53"/>
      <c r="AH3491" s="53"/>
      <c r="AI3491" s="53"/>
      <c r="AJ3491" s="53"/>
      <c r="AK3491" s="54"/>
    </row>
    <row r="3492" spans="2:37" x14ac:dyDescent="0.25">
      <c r="B3492" s="315"/>
      <c r="C3492" s="315"/>
      <c r="D3492" s="315"/>
      <c r="E3492" s="315"/>
      <c r="F3492" s="315"/>
      <c r="G3492" s="315"/>
      <c r="H3492" s="315"/>
      <c r="I3492" s="54"/>
      <c r="J3492" s="53"/>
      <c r="K3492" s="53"/>
      <c r="L3492" s="270"/>
      <c r="M3492" s="55"/>
      <c r="N3492" s="53"/>
      <c r="O3492" s="87"/>
      <c r="P3492" s="53"/>
      <c r="Q3492" s="53"/>
      <c r="R3492" s="53"/>
      <c r="S3492" s="53"/>
      <c r="T3492" s="53"/>
      <c r="U3492" s="53"/>
      <c r="V3492" s="53"/>
      <c r="W3492" s="53"/>
      <c r="X3492" s="53"/>
      <c r="Y3492" s="53"/>
      <c r="Z3492" s="53"/>
      <c r="AA3492" s="53"/>
      <c r="AB3492" s="53"/>
      <c r="AC3492" s="53"/>
      <c r="AD3492" s="53"/>
      <c r="AE3492" s="53"/>
      <c r="AF3492" s="53"/>
      <c r="AG3492" s="53"/>
      <c r="AH3492" s="53"/>
      <c r="AI3492" s="53"/>
      <c r="AJ3492" s="53"/>
      <c r="AK3492" s="54"/>
    </row>
    <row r="3493" spans="2:37" x14ac:dyDescent="0.25">
      <c r="B3493" s="315"/>
      <c r="C3493" s="315"/>
      <c r="D3493" s="315"/>
      <c r="E3493" s="315"/>
      <c r="F3493" s="315"/>
      <c r="G3493" s="315"/>
      <c r="H3493" s="315"/>
      <c r="I3493" s="54"/>
      <c r="J3493" s="53"/>
      <c r="K3493" s="53"/>
      <c r="L3493" s="270"/>
      <c r="M3493" s="55"/>
      <c r="N3493" s="53"/>
      <c r="O3493" s="87"/>
      <c r="P3493" s="53"/>
      <c r="Q3493" s="53"/>
      <c r="R3493" s="53"/>
      <c r="S3493" s="53"/>
      <c r="T3493" s="53"/>
      <c r="U3493" s="53"/>
      <c r="V3493" s="53"/>
      <c r="W3493" s="53"/>
      <c r="X3493" s="53"/>
      <c r="Y3493" s="53"/>
      <c r="Z3493" s="53"/>
      <c r="AA3493" s="53"/>
      <c r="AB3493" s="53"/>
      <c r="AC3493" s="53"/>
      <c r="AD3493" s="53"/>
      <c r="AE3493" s="53"/>
      <c r="AF3493" s="53"/>
      <c r="AG3493" s="53"/>
      <c r="AH3493" s="53"/>
      <c r="AI3493" s="53"/>
      <c r="AJ3493" s="53"/>
      <c r="AK3493" s="54"/>
    </row>
    <row r="3494" spans="2:37" x14ac:dyDescent="0.25">
      <c r="B3494" s="315"/>
      <c r="C3494" s="315"/>
      <c r="D3494" s="315"/>
      <c r="E3494" s="315"/>
      <c r="F3494" s="315"/>
      <c r="G3494" s="315"/>
      <c r="H3494" s="315"/>
      <c r="I3494" s="54"/>
      <c r="J3494" s="53"/>
      <c r="K3494" s="53"/>
      <c r="L3494" s="270"/>
      <c r="M3494" s="55"/>
      <c r="N3494" s="53"/>
      <c r="O3494" s="87"/>
      <c r="P3494" s="53"/>
      <c r="Q3494" s="53"/>
      <c r="R3494" s="53"/>
      <c r="S3494" s="53"/>
      <c r="T3494" s="53"/>
      <c r="U3494" s="53"/>
      <c r="V3494" s="53"/>
      <c r="W3494" s="53"/>
      <c r="X3494" s="53"/>
      <c r="Y3494" s="53"/>
      <c r="Z3494" s="53"/>
      <c r="AA3494" s="53"/>
      <c r="AB3494" s="53"/>
      <c r="AC3494" s="53"/>
      <c r="AD3494" s="53"/>
      <c r="AE3494" s="53"/>
      <c r="AF3494" s="53"/>
      <c r="AG3494" s="53"/>
      <c r="AH3494" s="53"/>
      <c r="AI3494" s="53"/>
      <c r="AJ3494" s="53"/>
      <c r="AK3494" s="54"/>
    </row>
    <row r="3495" spans="2:37" x14ac:dyDescent="0.25">
      <c r="B3495" s="315"/>
      <c r="C3495" s="315"/>
      <c r="D3495" s="315"/>
      <c r="E3495" s="315"/>
      <c r="F3495" s="315"/>
      <c r="G3495" s="315"/>
      <c r="H3495" s="315"/>
      <c r="I3495" s="54"/>
      <c r="J3495" s="53"/>
      <c r="K3495" s="53"/>
      <c r="L3495" s="270"/>
      <c r="M3495" s="55"/>
      <c r="N3495" s="53"/>
      <c r="O3495" s="87"/>
      <c r="P3495" s="53"/>
      <c r="Q3495" s="53"/>
      <c r="R3495" s="53"/>
      <c r="S3495" s="53"/>
      <c r="T3495" s="53"/>
      <c r="U3495" s="53"/>
      <c r="V3495" s="53"/>
      <c r="W3495" s="53"/>
      <c r="X3495" s="53"/>
      <c r="Y3495" s="53"/>
      <c r="Z3495" s="53"/>
      <c r="AA3495" s="53"/>
      <c r="AB3495" s="53"/>
      <c r="AC3495" s="53"/>
      <c r="AD3495" s="53"/>
      <c r="AE3495" s="53"/>
      <c r="AF3495" s="53"/>
      <c r="AG3495" s="53"/>
      <c r="AH3495" s="53"/>
      <c r="AI3495" s="53"/>
      <c r="AJ3495" s="53"/>
      <c r="AK3495" s="54"/>
    </row>
    <row r="3496" spans="2:37" x14ac:dyDescent="0.25">
      <c r="B3496" s="315"/>
      <c r="C3496" s="315"/>
      <c r="D3496" s="315"/>
      <c r="E3496" s="315"/>
      <c r="F3496" s="315"/>
      <c r="G3496" s="315"/>
      <c r="H3496" s="315"/>
      <c r="I3496" s="54"/>
      <c r="J3496" s="53"/>
      <c r="K3496" s="53"/>
      <c r="L3496" s="270"/>
      <c r="M3496" s="55"/>
      <c r="N3496" s="53"/>
      <c r="O3496" s="87"/>
      <c r="P3496" s="53"/>
      <c r="Q3496" s="53"/>
      <c r="R3496" s="53"/>
      <c r="S3496" s="53"/>
      <c r="T3496" s="53"/>
      <c r="U3496" s="53"/>
      <c r="V3496" s="53"/>
      <c r="W3496" s="53"/>
      <c r="X3496" s="53"/>
      <c r="Y3496" s="53"/>
      <c r="Z3496" s="53"/>
      <c r="AA3496" s="53"/>
      <c r="AB3496" s="53"/>
      <c r="AC3496" s="53"/>
      <c r="AD3496" s="53"/>
      <c r="AE3496" s="53"/>
      <c r="AF3496" s="53"/>
      <c r="AG3496" s="53"/>
      <c r="AH3496" s="53"/>
      <c r="AI3496" s="53"/>
      <c r="AJ3496" s="53"/>
      <c r="AK3496" s="54"/>
    </row>
    <row r="3497" spans="2:37" x14ac:dyDescent="0.25">
      <c r="B3497" s="315"/>
      <c r="C3497" s="315"/>
      <c r="D3497" s="315"/>
      <c r="E3497" s="315"/>
      <c r="F3497" s="315"/>
      <c r="G3497" s="315"/>
      <c r="H3497" s="315"/>
      <c r="I3497" s="54"/>
      <c r="J3497" s="53"/>
      <c r="K3497" s="53"/>
      <c r="L3497" s="270"/>
      <c r="M3497" s="55"/>
      <c r="N3497" s="53"/>
      <c r="O3497" s="87"/>
      <c r="P3497" s="53"/>
      <c r="Q3497" s="53"/>
      <c r="R3497" s="53"/>
      <c r="S3497" s="53"/>
      <c r="T3497" s="53"/>
      <c r="U3497" s="53"/>
      <c r="V3497" s="53"/>
      <c r="W3497" s="53"/>
      <c r="X3497" s="53"/>
      <c r="Y3497" s="53"/>
      <c r="Z3497" s="53"/>
      <c r="AA3497" s="53"/>
      <c r="AB3497" s="53"/>
      <c r="AC3497" s="53"/>
      <c r="AD3497" s="53"/>
      <c r="AE3497" s="53"/>
      <c r="AF3497" s="53"/>
      <c r="AG3497" s="53"/>
      <c r="AH3497" s="53"/>
      <c r="AI3497" s="53"/>
      <c r="AJ3497" s="53"/>
      <c r="AK3497" s="54"/>
    </row>
    <row r="3498" spans="2:37" x14ac:dyDescent="0.25">
      <c r="B3498" s="315"/>
      <c r="C3498" s="315"/>
      <c r="D3498" s="315"/>
      <c r="E3498" s="315"/>
      <c r="F3498" s="315"/>
      <c r="G3498" s="315"/>
      <c r="H3498" s="315"/>
      <c r="I3498" s="54"/>
      <c r="J3498" s="53"/>
      <c r="K3498" s="53"/>
      <c r="L3498" s="270"/>
      <c r="M3498" s="55"/>
      <c r="N3498" s="53"/>
      <c r="O3498" s="87"/>
      <c r="P3498" s="53"/>
      <c r="Q3498" s="53"/>
      <c r="R3498" s="53"/>
      <c r="S3498" s="53"/>
      <c r="T3498" s="53"/>
      <c r="U3498" s="53"/>
      <c r="V3498" s="53"/>
      <c r="W3498" s="53"/>
      <c r="X3498" s="53"/>
      <c r="Y3498" s="53"/>
      <c r="Z3498" s="53"/>
      <c r="AA3498" s="53"/>
      <c r="AB3498" s="53"/>
      <c r="AC3498" s="53"/>
      <c r="AD3498" s="53"/>
      <c r="AE3498" s="53"/>
      <c r="AF3498" s="53"/>
      <c r="AG3498" s="53"/>
      <c r="AH3498" s="53"/>
      <c r="AI3498" s="53"/>
      <c r="AJ3498" s="53"/>
      <c r="AK3498" s="54"/>
    </row>
    <row r="3499" spans="2:37" x14ac:dyDescent="0.25">
      <c r="B3499" s="315"/>
      <c r="C3499" s="315"/>
      <c r="D3499" s="315"/>
      <c r="E3499" s="315"/>
      <c r="F3499" s="315"/>
      <c r="G3499" s="315"/>
      <c r="H3499" s="315"/>
      <c r="I3499" s="54"/>
      <c r="J3499" s="53"/>
      <c r="K3499" s="53"/>
      <c r="L3499" s="270"/>
      <c r="M3499" s="55"/>
      <c r="N3499" s="53"/>
      <c r="O3499" s="87"/>
      <c r="P3499" s="53"/>
      <c r="Q3499" s="53"/>
      <c r="R3499" s="53"/>
      <c r="S3499" s="53"/>
      <c r="T3499" s="53"/>
      <c r="U3499" s="53"/>
      <c r="V3499" s="53"/>
      <c r="W3499" s="53"/>
      <c r="X3499" s="53"/>
      <c r="Y3499" s="53"/>
      <c r="Z3499" s="53"/>
      <c r="AA3499" s="53"/>
      <c r="AB3499" s="53"/>
      <c r="AC3499" s="53"/>
      <c r="AD3499" s="53"/>
      <c r="AE3499" s="53"/>
      <c r="AF3499" s="53"/>
      <c r="AG3499" s="53"/>
      <c r="AH3499" s="53"/>
      <c r="AI3499" s="53"/>
      <c r="AJ3499" s="53"/>
      <c r="AK3499" s="54"/>
    </row>
    <row r="3500" spans="2:37" x14ac:dyDescent="0.25">
      <c r="B3500" s="315"/>
      <c r="C3500" s="315"/>
      <c r="D3500" s="315"/>
      <c r="E3500" s="315"/>
      <c r="F3500" s="315"/>
      <c r="G3500" s="315"/>
      <c r="H3500" s="315"/>
      <c r="I3500" s="54"/>
      <c r="J3500" s="53"/>
      <c r="K3500" s="53"/>
      <c r="L3500" s="270"/>
      <c r="M3500" s="55"/>
      <c r="N3500" s="53"/>
      <c r="O3500" s="87"/>
      <c r="P3500" s="53"/>
      <c r="Q3500" s="53"/>
      <c r="R3500" s="53"/>
      <c r="S3500" s="53"/>
      <c r="T3500" s="53"/>
      <c r="U3500" s="53"/>
      <c r="V3500" s="53"/>
      <c r="W3500" s="53"/>
      <c r="X3500" s="53"/>
      <c r="Y3500" s="53"/>
      <c r="Z3500" s="53"/>
      <c r="AA3500" s="53"/>
      <c r="AB3500" s="53"/>
      <c r="AC3500" s="53"/>
      <c r="AD3500" s="53"/>
      <c r="AE3500" s="53"/>
      <c r="AF3500" s="53"/>
      <c r="AG3500" s="53"/>
      <c r="AH3500" s="53"/>
      <c r="AI3500" s="53"/>
      <c r="AJ3500" s="53"/>
      <c r="AK3500" s="54"/>
    </row>
    <row r="3501" spans="2:37" x14ac:dyDescent="0.25">
      <c r="B3501" s="315"/>
      <c r="C3501" s="315"/>
      <c r="D3501" s="315"/>
      <c r="E3501" s="315"/>
      <c r="F3501" s="315"/>
      <c r="G3501" s="315"/>
      <c r="H3501" s="315"/>
      <c r="I3501" s="54"/>
      <c r="J3501" s="53"/>
      <c r="K3501" s="53"/>
      <c r="L3501" s="270"/>
      <c r="M3501" s="55"/>
      <c r="N3501" s="53"/>
      <c r="O3501" s="87"/>
      <c r="P3501" s="53"/>
      <c r="Q3501" s="53"/>
      <c r="R3501" s="53"/>
      <c r="S3501" s="53"/>
      <c r="T3501" s="53"/>
      <c r="U3501" s="53"/>
      <c r="V3501" s="53"/>
      <c r="W3501" s="53"/>
      <c r="X3501" s="53"/>
      <c r="Y3501" s="53"/>
      <c r="Z3501" s="53"/>
      <c r="AA3501" s="53"/>
      <c r="AB3501" s="53"/>
      <c r="AC3501" s="53"/>
      <c r="AD3501" s="53"/>
      <c r="AE3501" s="53"/>
      <c r="AF3501" s="53"/>
      <c r="AG3501" s="53"/>
      <c r="AH3501" s="53"/>
      <c r="AI3501" s="53"/>
      <c r="AJ3501" s="53"/>
      <c r="AK3501" s="54"/>
    </row>
    <row r="3502" spans="2:37" x14ac:dyDescent="0.25">
      <c r="B3502" s="315"/>
      <c r="C3502" s="315"/>
      <c r="D3502" s="315"/>
      <c r="E3502" s="315"/>
      <c r="F3502" s="315"/>
      <c r="G3502" s="315"/>
      <c r="H3502" s="315"/>
      <c r="I3502" s="54"/>
      <c r="J3502" s="53"/>
      <c r="K3502" s="53"/>
      <c r="L3502" s="270"/>
      <c r="M3502" s="55"/>
      <c r="N3502" s="53"/>
      <c r="O3502" s="87"/>
      <c r="P3502" s="53"/>
      <c r="Q3502" s="53"/>
      <c r="R3502" s="53"/>
      <c r="S3502" s="53"/>
      <c r="T3502" s="53"/>
      <c r="U3502" s="53"/>
      <c r="V3502" s="53"/>
      <c r="W3502" s="53"/>
      <c r="X3502" s="53"/>
      <c r="Y3502" s="53"/>
      <c r="Z3502" s="53"/>
      <c r="AA3502" s="53"/>
      <c r="AB3502" s="53"/>
      <c r="AC3502" s="53"/>
      <c r="AD3502" s="53"/>
      <c r="AE3502" s="53"/>
      <c r="AF3502" s="53"/>
      <c r="AG3502" s="53"/>
      <c r="AH3502" s="53"/>
      <c r="AI3502" s="53"/>
      <c r="AJ3502" s="53"/>
      <c r="AK3502" s="54"/>
    </row>
    <row r="3503" spans="2:37" x14ac:dyDescent="0.25">
      <c r="B3503" s="315"/>
      <c r="C3503" s="315"/>
      <c r="D3503" s="315"/>
      <c r="E3503" s="315"/>
      <c r="F3503" s="315"/>
      <c r="G3503" s="315"/>
      <c r="H3503" s="315"/>
      <c r="I3503" s="54"/>
      <c r="J3503" s="53"/>
      <c r="K3503" s="53"/>
      <c r="L3503" s="270"/>
      <c r="M3503" s="55"/>
      <c r="N3503" s="53"/>
      <c r="O3503" s="87"/>
      <c r="P3503" s="53"/>
      <c r="Q3503" s="53"/>
      <c r="R3503" s="53"/>
      <c r="S3503" s="53"/>
      <c r="T3503" s="53"/>
      <c r="U3503" s="53"/>
      <c r="V3503" s="53"/>
      <c r="W3503" s="53"/>
      <c r="X3503" s="53"/>
      <c r="Y3503" s="53"/>
      <c r="Z3503" s="53"/>
      <c r="AA3503" s="53"/>
      <c r="AB3503" s="53"/>
      <c r="AC3503" s="53"/>
      <c r="AD3503" s="53"/>
      <c r="AE3503" s="53"/>
      <c r="AF3503" s="53"/>
      <c r="AG3503" s="53"/>
      <c r="AH3503" s="53"/>
      <c r="AI3503" s="53"/>
      <c r="AJ3503" s="53"/>
      <c r="AK3503" s="54"/>
    </row>
    <row r="3504" spans="2:37" x14ac:dyDescent="0.25">
      <c r="B3504" s="315"/>
      <c r="C3504" s="315"/>
      <c r="D3504" s="315"/>
      <c r="E3504" s="315"/>
      <c r="F3504" s="315"/>
      <c r="G3504" s="315"/>
      <c r="H3504" s="315"/>
      <c r="I3504" s="54"/>
      <c r="J3504" s="53"/>
      <c r="K3504" s="53"/>
      <c r="L3504" s="270"/>
      <c r="M3504" s="55"/>
      <c r="N3504" s="53"/>
      <c r="O3504" s="87"/>
      <c r="P3504" s="53"/>
      <c r="Q3504" s="53"/>
      <c r="R3504" s="53"/>
      <c r="S3504" s="53"/>
      <c r="T3504" s="53"/>
      <c r="U3504" s="53"/>
      <c r="V3504" s="53"/>
      <c r="W3504" s="53"/>
      <c r="X3504" s="53"/>
      <c r="Y3504" s="53"/>
      <c r="Z3504" s="53"/>
      <c r="AA3504" s="53"/>
      <c r="AB3504" s="53"/>
      <c r="AC3504" s="53"/>
      <c r="AD3504" s="53"/>
      <c r="AE3504" s="53"/>
      <c r="AF3504" s="53"/>
      <c r="AG3504" s="53"/>
      <c r="AH3504" s="53"/>
      <c r="AI3504" s="53"/>
      <c r="AJ3504" s="53"/>
      <c r="AK3504" s="54"/>
    </row>
    <row r="3505" spans="2:37" x14ac:dyDescent="0.25">
      <c r="B3505" s="315"/>
      <c r="C3505" s="315"/>
      <c r="D3505" s="315"/>
      <c r="E3505" s="315"/>
      <c r="F3505" s="315"/>
      <c r="G3505" s="315"/>
      <c r="H3505" s="315"/>
      <c r="I3505" s="54"/>
      <c r="J3505" s="53"/>
      <c r="K3505" s="53"/>
      <c r="L3505" s="270"/>
      <c r="M3505" s="55"/>
      <c r="N3505" s="53"/>
      <c r="O3505" s="87"/>
      <c r="P3505" s="53"/>
      <c r="Q3505" s="53"/>
      <c r="R3505" s="53"/>
      <c r="S3505" s="53"/>
      <c r="T3505" s="53"/>
      <c r="U3505" s="53"/>
      <c r="V3505" s="53"/>
      <c r="W3505" s="53"/>
      <c r="X3505" s="53"/>
      <c r="Y3505" s="53"/>
      <c r="Z3505" s="53"/>
      <c r="AA3505" s="53"/>
      <c r="AB3505" s="53"/>
      <c r="AC3505" s="53"/>
      <c r="AD3505" s="53"/>
      <c r="AE3505" s="53"/>
      <c r="AF3505" s="53"/>
      <c r="AG3505" s="53"/>
      <c r="AH3505" s="53"/>
      <c r="AI3505" s="53"/>
      <c r="AJ3505" s="53"/>
      <c r="AK3505" s="54"/>
    </row>
    <row r="3506" spans="2:37" x14ac:dyDescent="0.25">
      <c r="B3506" s="315"/>
      <c r="C3506" s="315"/>
      <c r="D3506" s="315"/>
      <c r="E3506" s="315"/>
      <c r="F3506" s="315"/>
      <c r="G3506" s="315"/>
      <c r="H3506" s="315"/>
      <c r="I3506" s="54"/>
      <c r="J3506" s="53"/>
      <c r="K3506" s="53"/>
      <c r="L3506" s="270"/>
      <c r="M3506" s="55"/>
      <c r="N3506" s="53"/>
      <c r="O3506" s="87"/>
      <c r="P3506" s="53"/>
      <c r="Q3506" s="53"/>
      <c r="R3506" s="53"/>
      <c r="S3506" s="53"/>
      <c r="T3506" s="53"/>
      <c r="U3506" s="53"/>
      <c r="V3506" s="53"/>
      <c r="W3506" s="53"/>
      <c r="X3506" s="53"/>
      <c r="Y3506" s="53"/>
      <c r="Z3506" s="53"/>
      <c r="AA3506" s="53"/>
      <c r="AB3506" s="53"/>
      <c r="AC3506" s="53"/>
      <c r="AD3506" s="53"/>
      <c r="AE3506" s="53"/>
      <c r="AF3506" s="53"/>
      <c r="AG3506" s="53"/>
      <c r="AH3506" s="53"/>
      <c r="AI3506" s="53"/>
      <c r="AJ3506" s="53"/>
      <c r="AK3506" s="54"/>
    </row>
    <row r="3507" spans="2:37" x14ac:dyDescent="0.25">
      <c r="B3507" s="315"/>
      <c r="C3507" s="315"/>
      <c r="D3507" s="315"/>
      <c r="E3507" s="315"/>
      <c r="F3507" s="315"/>
      <c r="G3507" s="315"/>
      <c r="H3507" s="315"/>
      <c r="I3507" s="54"/>
      <c r="J3507" s="53"/>
      <c r="K3507" s="53"/>
      <c r="L3507" s="270"/>
      <c r="M3507" s="55"/>
      <c r="N3507" s="53"/>
      <c r="O3507" s="87"/>
      <c r="P3507" s="53"/>
      <c r="Q3507" s="53"/>
      <c r="R3507" s="53"/>
      <c r="S3507" s="53"/>
      <c r="T3507" s="53"/>
      <c r="U3507" s="53"/>
      <c r="V3507" s="53"/>
      <c r="W3507" s="53"/>
      <c r="X3507" s="53"/>
      <c r="Y3507" s="53"/>
      <c r="Z3507" s="53"/>
      <c r="AA3507" s="53"/>
      <c r="AB3507" s="53"/>
      <c r="AC3507" s="53"/>
      <c r="AD3507" s="53"/>
      <c r="AE3507" s="53"/>
      <c r="AF3507" s="53"/>
      <c r="AG3507" s="53"/>
      <c r="AH3507" s="53"/>
      <c r="AI3507" s="53"/>
      <c r="AJ3507" s="53"/>
      <c r="AK3507" s="54"/>
    </row>
    <row r="3508" spans="2:37" x14ac:dyDescent="0.25">
      <c r="B3508" s="315"/>
      <c r="C3508" s="315"/>
      <c r="D3508" s="315"/>
      <c r="E3508" s="315"/>
      <c r="F3508" s="315"/>
      <c r="G3508" s="315"/>
      <c r="H3508" s="315"/>
      <c r="I3508" s="54"/>
      <c r="J3508" s="53"/>
      <c r="K3508" s="53"/>
      <c r="L3508" s="270"/>
      <c r="M3508" s="55"/>
      <c r="N3508" s="53"/>
      <c r="O3508" s="87"/>
      <c r="P3508" s="53"/>
      <c r="Q3508" s="53"/>
      <c r="R3508" s="53"/>
      <c r="S3508" s="53"/>
      <c r="T3508" s="53"/>
      <c r="U3508" s="53"/>
      <c r="V3508" s="53"/>
      <c r="W3508" s="53"/>
      <c r="X3508" s="53"/>
      <c r="Y3508" s="53"/>
      <c r="Z3508" s="53"/>
      <c r="AA3508" s="53"/>
      <c r="AB3508" s="53"/>
      <c r="AC3508" s="53"/>
      <c r="AD3508" s="53"/>
      <c r="AE3508" s="53"/>
      <c r="AF3508" s="53"/>
      <c r="AG3508" s="53"/>
      <c r="AH3508" s="53"/>
      <c r="AI3508" s="53"/>
      <c r="AJ3508" s="53"/>
      <c r="AK3508" s="54"/>
    </row>
    <row r="3509" spans="2:37" x14ac:dyDescent="0.25">
      <c r="B3509" s="315"/>
      <c r="C3509" s="315"/>
      <c r="D3509" s="315"/>
      <c r="E3509" s="315"/>
      <c r="F3509" s="315"/>
      <c r="G3509" s="315"/>
      <c r="H3509" s="315"/>
      <c r="I3509" s="54"/>
      <c r="J3509" s="53"/>
      <c r="K3509" s="53"/>
      <c r="L3509" s="270"/>
      <c r="M3509" s="55"/>
      <c r="N3509" s="53"/>
      <c r="O3509" s="87"/>
      <c r="P3509" s="53"/>
      <c r="Q3509" s="53"/>
      <c r="R3509" s="53"/>
      <c r="S3509" s="53"/>
      <c r="T3509" s="53"/>
      <c r="U3509" s="53"/>
      <c r="V3509" s="53"/>
      <c r="W3509" s="53"/>
      <c r="X3509" s="53"/>
      <c r="Y3509" s="53"/>
      <c r="Z3509" s="53"/>
      <c r="AA3509" s="53"/>
      <c r="AB3509" s="53"/>
      <c r="AC3509" s="53"/>
      <c r="AD3509" s="53"/>
      <c r="AE3509" s="53"/>
      <c r="AF3509" s="53"/>
      <c r="AG3509" s="53"/>
      <c r="AH3509" s="53"/>
      <c r="AI3509" s="53"/>
      <c r="AJ3509" s="53"/>
      <c r="AK3509" s="54"/>
    </row>
    <row r="3510" spans="2:37" x14ac:dyDescent="0.25">
      <c r="B3510" s="315"/>
      <c r="C3510" s="315"/>
      <c r="D3510" s="315"/>
      <c r="E3510" s="315"/>
      <c r="F3510" s="315"/>
      <c r="G3510" s="315"/>
      <c r="H3510" s="315"/>
      <c r="I3510" s="54"/>
      <c r="J3510" s="53"/>
      <c r="K3510" s="53"/>
      <c r="L3510" s="270"/>
      <c r="M3510" s="55"/>
      <c r="N3510" s="53"/>
      <c r="O3510" s="87"/>
      <c r="P3510" s="53"/>
      <c r="Q3510" s="53"/>
      <c r="R3510" s="53"/>
      <c r="S3510" s="53"/>
      <c r="T3510" s="53"/>
      <c r="U3510" s="53"/>
      <c r="V3510" s="53"/>
      <c r="W3510" s="53"/>
      <c r="X3510" s="53"/>
      <c r="Y3510" s="53"/>
      <c r="Z3510" s="53"/>
      <c r="AA3510" s="53"/>
      <c r="AB3510" s="53"/>
      <c r="AC3510" s="53"/>
      <c r="AD3510" s="53"/>
      <c r="AE3510" s="53"/>
      <c r="AF3510" s="53"/>
      <c r="AG3510" s="53"/>
      <c r="AH3510" s="53"/>
      <c r="AI3510" s="53"/>
      <c r="AJ3510" s="53"/>
      <c r="AK3510" s="54"/>
    </row>
    <row r="3511" spans="2:37" x14ac:dyDescent="0.25">
      <c r="B3511" s="315"/>
      <c r="C3511" s="315"/>
      <c r="D3511" s="315"/>
      <c r="E3511" s="315"/>
      <c r="F3511" s="315"/>
      <c r="G3511" s="315"/>
      <c r="H3511" s="315"/>
      <c r="I3511" s="54"/>
      <c r="J3511" s="53"/>
      <c r="K3511" s="53"/>
      <c r="L3511" s="270"/>
      <c r="M3511" s="55"/>
      <c r="N3511" s="53"/>
      <c r="O3511" s="87"/>
      <c r="P3511" s="53"/>
      <c r="Q3511" s="53"/>
      <c r="R3511" s="53"/>
      <c r="S3511" s="53"/>
      <c r="T3511" s="53"/>
      <c r="U3511" s="53"/>
      <c r="V3511" s="53"/>
      <c r="W3511" s="53"/>
      <c r="X3511" s="53"/>
      <c r="Y3511" s="53"/>
      <c r="Z3511" s="53"/>
      <c r="AA3511" s="53"/>
      <c r="AB3511" s="53"/>
      <c r="AC3511" s="53"/>
      <c r="AD3511" s="53"/>
      <c r="AE3511" s="53"/>
      <c r="AF3511" s="53"/>
      <c r="AG3511" s="53"/>
      <c r="AH3511" s="53"/>
      <c r="AI3511" s="53"/>
      <c r="AJ3511" s="53"/>
      <c r="AK3511" s="54"/>
    </row>
    <row r="3512" spans="2:37" x14ac:dyDescent="0.25">
      <c r="B3512" s="315"/>
      <c r="C3512" s="315"/>
      <c r="D3512" s="315"/>
      <c r="E3512" s="315"/>
      <c r="F3512" s="315"/>
      <c r="G3512" s="315"/>
      <c r="H3512" s="315"/>
      <c r="I3512" s="54"/>
      <c r="J3512" s="53"/>
      <c r="K3512" s="53"/>
      <c r="L3512" s="270"/>
      <c r="M3512" s="55"/>
      <c r="N3512" s="53"/>
      <c r="O3512" s="87"/>
      <c r="P3512" s="53"/>
      <c r="Q3512" s="53"/>
      <c r="R3512" s="53"/>
      <c r="S3512" s="53"/>
      <c r="T3512" s="53"/>
      <c r="U3512" s="53"/>
      <c r="V3512" s="53"/>
      <c r="W3512" s="53"/>
      <c r="X3512" s="53"/>
      <c r="Y3512" s="53"/>
      <c r="Z3512" s="53"/>
      <c r="AA3512" s="53"/>
      <c r="AB3512" s="53"/>
      <c r="AC3512" s="53"/>
      <c r="AD3512" s="53"/>
      <c r="AE3512" s="53"/>
      <c r="AF3512" s="53"/>
      <c r="AG3512" s="53"/>
      <c r="AH3512" s="53"/>
      <c r="AI3512" s="53"/>
      <c r="AJ3512" s="53"/>
      <c r="AK3512" s="54"/>
    </row>
    <row r="3513" spans="2:37" x14ac:dyDescent="0.25">
      <c r="B3513" s="315"/>
      <c r="C3513" s="315"/>
      <c r="D3513" s="315"/>
      <c r="E3513" s="315"/>
      <c r="F3513" s="315"/>
      <c r="G3513" s="315"/>
      <c r="H3513" s="315"/>
      <c r="I3513" s="54"/>
      <c r="J3513" s="53"/>
      <c r="K3513" s="53"/>
      <c r="L3513" s="270"/>
      <c r="M3513" s="55"/>
      <c r="N3513" s="53"/>
      <c r="O3513" s="87"/>
      <c r="P3513" s="53"/>
      <c r="Q3513" s="53"/>
      <c r="R3513" s="53"/>
      <c r="S3513" s="53"/>
      <c r="T3513" s="53"/>
      <c r="U3513" s="53"/>
      <c r="V3513" s="53"/>
      <c r="W3513" s="53"/>
      <c r="X3513" s="53"/>
      <c r="Y3513" s="53"/>
      <c r="Z3513" s="53"/>
      <c r="AA3513" s="53"/>
      <c r="AB3513" s="53"/>
      <c r="AC3513" s="53"/>
      <c r="AD3513" s="53"/>
      <c r="AE3513" s="53"/>
      <c r="AF3513" s="53"/>
      <c r="AG3513" s="53"/>
      <c r="AH3513" s="53"/>
      <c r="AI3513" s="53"/>
      <c r="AJ3513" s="53"/>
      <c r="AK3513" s="54"/>
    </row>
    <row r="3514" spans="2:37" x14ac:dyDescent="0.25">
      <c r="B3514" s="315"/>
      <c r="C3514" s="315"/>
      <c r="D3514" s="315"/>
      <c r="E3514" s="315"/>
      <c r="F3514" s="315"/>
      <c r="G3514" s="315"/>
      <c r="H3514" s="315"/>
      <c r="I3514" s="54"/>
      <c r="J3514" s="53"/>
      <c r="K3514" s="53"/>
      <c r="L3514" s="270"/>
      <c r="M3514" s="55"/>
      <c r="N3514" s="53"/>
      <c r="O3514" s="87"/>
      <c r="P3514" s="53"/>
      <c r="Q3514" s="53"/>
      <c r="R3514" s="53"/>
      <c r="S3514" s="53"/>
      <c r="T3514" s="53"/>
      <c r="U3514" s="53"/>
      <c r="V3514" s="53"/>
      <c r="W3514" s="53"/>
      <c r="X3514" s="53"/>
      <c r="Y3514" s="53"/>
      <c r="Z3514" s="53"/>
      <c r="AA3514" s="53"/>
      <c r="AB3514" s="53"/>
      <c r="AC3514" s="53"/>
      <c r="AD3514" s="53"/>
      <c r="AE3514" s="53"/>
      <c r="AF3514" s="53"/>
      <c r="AG3514" s="53"/>
      <c r="AH3514" s="53"/>
      <c r="AI3514" s="53"/>
      <c r="AJ3514" s="53"/>
      <c r="AK3514" s="54"/>
    </row>
    <row r="3515" spans="2:37" x14ac:dyDescent="0.25">
      <c r="B3515" s="315"/>
      <c r="C3515" s="315"/>
      <c r="D3515" s="315"/>
      <c r="E3515" s="315"/>
      <c r="F3515" s="315"/>
      <c r="G3515" s="315"/>
      <c r="H3515" s="315"/>
      <c r="I3515" s="54"/>
      <c r="J3515" s="53"/>
      <c r="K3515" s="53"/>
      <c r="L3515" s="270"/>
      <c r="M3515" s="55"/>
      <c r="N3515" s="53"/>
      <c r="O3515" s="87"/>
      <c r="P3515" s="53"/>
      <c r="Q3515" s="53"/>
      <c r="R3515" s="53"/>
      <c r="S3515" s="53"/>
      <c r="T3515" s="53"/>
      <c r="U3515" s="53"/>
      <c r="V3515" s="53"/>
      <c r="W3515" s="53"/>
      <c r="X3515" s="53"/>
      <c r="Y3515" s="53"/>
      <c r="Z3515" s="53"/>
      <c r="AA3515" s="53"/>
      <c r="AB3515" s="53"/>
      <c r="AC3515" s="53"/>
      <c r="AD3515" s="53"/>
      <c r="AE3515" s="53"/>
      <c r="AF3515" s="53"/>
      <c r="AG3515" s="53"/>
      <c r="AH3515" s="53"/>
      <c r="AI3515" s="53"/>
      <c r="AJ3515" s="53"/>
      <c r="AK3515" s="54"/>
    </row>
    <row r="3516" spans="2:37" x14ac:dyDescent="0.25">
      <c r="B3516" s="315"/>
      <c r="C3516" s="315"/>
      <c r="D3516" s="315"/>
      <c r="E3516" s="315"/>
      <c r="F3516" s="315"/>
      <c r="G3516" s="315"/>
      <c r="H3516" s="315"/>
      <c r="I3516" s="54"/>
      <c r="J3516" s="53"/>
      <c r="K3516" s="53"/>
      <c r="L3516" s="270"/>
      <c r="M3516" s="55"/>
      <c r="N3516" s="53"/>
      <c r="O3516" s="87"/>
      <c r="P3516" s="53"/>
      <c r="Q3516" s="53"/>
      <c r="R3516" s="53"/>
      <c r="S3516" s="53"/>
      <c r="T3516" s="53"/>
      <c r="U3516" s="53"/>
      <c r="V3516" s="53"/>
      <c r="W3516" s="53"/>
      <c r="X3516" s="53"/>
      <c r="Y3516" s="53"/>
      <c r="Z3516" s="53"/>
      <c r="AA3516" s="53"/>
      <c r="AB3516" s="53"/>
      <c r="AC3516" s="53"/>
      <c r="AD3516" s="53"/>
      <c r="AE3516" s="53"/>
      <c r="AF3516" s="53"/>
      <c r="AG3516" s="53"/>
      <c r="AH3516" s="53"/>
      <c r="AI3516" s="53"/>
      <c r="AJ3516" s="53"/>
      <c r="AK3516" s="54"/>
    </row>
    <row r="3517" spans="2:37" x14ac:dyDescent="0.25">
      <c r="B3517" s="315"/>
      <c r="C3517" s="315"/>
      <c r="D3517" s="315"/>
      <c r="E3517" s="315"/>
      <c r="F3517" s="315"/>
      <c r="G3517" s="315"/>
      <c r="H3517" s="315"/>
      <c r="I3517" s="54"/>
      <c r="J3517" s="53"/>
      <c r="K3517" s="53"/>
      <c r="L3517" s="270"/>
      <c r="M3517" s="55"/>
      <c r="N3517" s="53"/>
      <c r="O3517" s="87"/>
      <c r="P3517" s="53"/>
      <c r="Q3517" s="53"/>
      <c r="R3517" s="53"/>
      <c r="S3517" s="53"/>
      <c r="T3517" s="53"/>
      <c r="U3517" s="53"/>
      <c r="V3517" s="53"/>
      <c r="W3517" s="53"/>
      <c r="X3517" s="53"/>
      <c r="Y3517" s="53"/>
      <c r="Z3517" s="53"/>
      <c r="AA3517" s="53"/>
      <c r="AB3517" s="53"/>
      <c r="AC3517" s="53"/>
      <c r="AD3517" s="53"/>
      <c r="AE3517" s="53"/>
      <c r="AF3517" s="53"/>
      <c r="AG3517" s="53"/>
      <c r="AH3517" s="53"/>
      <c r="AI3517" s="53"/>
      <c r="AJ3517" s="53"/>
      <c r="AK3517" s="54"/>
    </row>
    <row r="3518" spans="2:37" x14ac:dyDescent="0.25">
      <c r="B3518" s="315"/>
      <c r="C3518" s="315"/>
      <c r="D3518" s="315"/>
      <c r="E3518" s="315"/>
      <c r="F3518" s="315"/>
      <c r="G3518" s="315"/>
      <c r="H3518" s="315"/>
      <c r="I3518" s="54"/>
      <c r="J3518" s="53"/>
      <c r="K3518" s="53"/>
      <c r="L3518" s="270"/>
      <c r="M3518" s="55"/>
      <c r="N3518" s="53"/>
      <c r="O3518" s="87"/>
      <c r="P3518" s="53"/>
      <c r="Q3518" s="53"/>
      <c r="R3518" s="53"/>
      <c r="S3518" s="53"/>
      <c r="T3518" s="53"/>
      <c r="U3518" s="53"/>
      <c r="V3518" s="53"/>
      <c r="W3518" s="53"/>
      <c r="X3518" s="53"/>
      <c r="Y3518" s="53"/>
      <c r="Z3518" s="53"/>
      <c r="AA3518" s="53"/>
      <c r="AB3518" s="53"/>
      <c r="AC3518" s="53"/>
      <c r="AD3518" s="53"/>
      <c r="AE3518" s="53"/>
      <c r="AF3518" s="53"/>
      <c r="AG3518" s="53"/>
      <c r="AH3518" s="53"/>
      <c r="AI3518" s="53"/>
      <c r="AJ3518" s="53"/>
      <c r="AK3518" s="54"/>
    </row>
    <row r="3519" spans="2:37" x14ac:dyDescent="0.25">
      <c r="B3519" s="315"/>
      <c r="C3519" s="315"/>
      <c r="D3519" s="315"/>
      <c r="E3519" s="315"/>
      <c r="F3519" s="315"/>
      <c r="G3519" s="315"/>
      <c r="H3519" s="315"/>
      <c r="I3519" s="54"/>
      <c r="J3519" s="53"/>
      <c r="K3519" s="53"/>
      <c r="L3519" s="270"/>
      <c r="M3519" s="55"/>
      <c r="N3519" s="53"/>
      <c r="O3519" s="87"/>
      <c r="P3519" s="53"/>
      <c r="Q3519" s="53"/>
      <c r="R3519" s="53"/>
      <c r="S3519" s="53"/>
      <c r="T3519" s="53"/>
      <c r="U3519" s="53"/>
      <c r="V3519" s="53"/>
      <c r="W3519" s="53"/>
      <c r="X3519" s="53"/>
      <c r="Y3519" s="53"/>
      <c r="Z3519" s="53"/>
      <c r="AA3519" s="53"/>
      <c r="AB3519" s="53"/>
      <c r="AC3519" s="53"/>
      <c r="AD3519" s="53"/>
      <c r="AE3519" s="53"/>
      <c r="AF3519" s="53"/>
      <c r="AG3519" s="53"/>
      <c r="AH3519" s="53"/>
      <c r="AI3519" s="53"/>
      <c r="AJ3519" s="53"/>
      <c r="AK3519" s="54"/>
    </row>
    <row r="3520" spans="2:37" x14ac:dyDescent="0.25">
      <c r="B3520" s="315"/>
      <c r="C3520" s="315"/>
      <c r="D3520" s="315"/>
      <c r="E3520" s="315"/>
      <c r="F3520" s="315"/>
      <c r="G3520" s="315"/>
      <c r="H3520" s="315"/>
      <c r="I3520" s="54"/>
      <c r="J3520" s="53"/>
      <c r="K3520" s="53"/>
      <c r="L3520" s="270"/>
      <c r="M3520" s="55"/>
      <c r="N3520" s="53"/>
      <c r="O3520" s="87"/>
      <c r="P3520" s="53"/>
      <c r="Q3520" s="53"/>
      <c r="R3520" s="53"/>
      <c r="S3520" s="53"/>
      <c r="T3520" s="53"/>
      <c r="U3520" s="53"/>
      <c r="V3520" s="53"/>
      <c r="W3520" s="53"/>
      <c r="X3520" s="53"/>
      <c r="Y3520" s="53"/>
      <c r="Z3520" s="53"/>
      <c r="AA3520" s="53"/>
      <c r="AB3520" s="53"/>
      <c r="AC3520" s="53"/>
      <c r="AD3520" s="53"/>
      <c r="AE3520" s="53"/>
      <c r="AF3520" s="53"/>
      <c r="AG3520" s="53"/>
      <c r="AH3520" s="53"/>
      <c r="AI3520" s="53"/>
      <c r="AJ3520" s="53"/>
      <c r="AK3520" s="54"/>
    </row>
    <row r="3521" spans="2:37" x14ac:dyDescent="0.25">
      <c r="B3521" s="315"/>
      <c r="C3521" s="315"/>
      <c r="D3521" s="315"/>
      <c r="E3521" s="315"/>
      <c r="F3521" s="315"/>
      <c r="G3521" s="315"/>
      <c r="H3521" s="315"/>
      <c r="I3521" s="54"/>
      <c r="J3521" s="53"/>
      <c r="K3521" s="53"/>
      <c r="L3521" s="270"/>
      <c r="M3521" s="55"/>
      <c r="N3521" s="53"/>
      <c r="O3521" s="87"/>
      <c r="P3521" s="53"/>
      <c r="Q3521" s="53"/>
      <c r="R3521" s="53"/>
      <c r="S3521" s="53"/>
      <c r="T3521" s="53"/>
      <c r="U3521" s="53"/>
      <c r="V3521" s="53"/>
      <c r="W3521" s="53"/>
      <c r="X3521" s="53"/>
      <c r="Y3521" s="53"/>
      <c r="Z3521" s="53"/>
      <c r="AA3521" s="53"/>
      <c r="AB3521" s="53"/>
      <c r="AC3521" s="53"/>
      <c r="AD3521" s="53"/>
      <c r="AE3521" s="53"/>
      <c r="AF3521" s="53"/>
      <c r="AG3521" s="53"/>
      <c r="AH3521" s="53"/>
      <c r="AI3521" s="53"/>
      <c r="AJ3521" s="53"/>
      <c r="AK3521" s="54"/>
    </row>
    <row r="3522" spans="2:37" x14ac:dyDescent="0.25">
      <c r="B3522" s="315"/>
      <c r="C3522" s="315"/>
      <c r="D3522" s="315"/>
      <c r="E3522" s="315"/>
      <c r="F3522" s="315"/>
      <c r="G3522" s="315"/>
      <c r="H3522" s="315"/>
      <c r="I3522" s="54"/>
      <c r="J3522" s="53"/>
      <c r="K3522" s="53"/>
      <c r="L3522" s="270"/>
      <c r="M3522" s="55"/>
      <c r="N3522" s="53"/>
      <c r="O3522" s="87"/>
      <c r="P3522" s="53"/>
      <c r="Q3522" s="53"/>
      <c r="R3522" s="53"/>
      <c r="S3522" s="53"/>
      <c r="T3522" s="53"/>
      <c r="U3522" s="53"/>
      <c r="V3522" s="53"/>
      <c r="W3522" s="53"/>
      <c r="X3522" s="53"/>
      <c r="Y3522" s="53"/>
      <c r="Z3522" s="53"/>
      <c r="AA3522" s="53"/>
      <c r="AB3522" s="53"/>
      <c r="AC3522" s="53"/>
      <c r="AD3522" s="53"/>
      <c r="AE3522" s="53"/>
      <c r="AF3522" s="53"/>
      <c r="AG3522" s="53"/>
      <c r="AH3522" s="53"/>
      <c r="AI3522" s="53"/>
      <c r="AJ3522" s="53"/>
      <c r="AK3522" s="54"/>
    </row>
    <row r="3523" spans="2:37" x14ac:dyDescent="0.25">
      <c r="B3523" s="315"/>
      <c r="C3523" s="315"/>
      <c r="D3523" s="315"/>
      <c r="E3523" s="315"/>
      <c r="F3523" s="315"/>
      <c r="G3523" s="315"/>
      <c r="H3523" s="315"/>
      <c r="I3523" s="54"/>
      <c r="J3523" s="53"/>
      <c r="K3523" s="53"/>
      <c r="L3523" s="270"/>
      <c r="M3523" s="55"/>
      <c r="N3523" s="53"/>
      <c r="O3523" s="87"/>
      <c r="P3523" s="53"/>
      <c r="Q3523" s="53"/>
      <c r="R3523" s="53"/>
      <c r="S3523" s="53"/>
      <c r="T3523" s="53"/>
      <c r="U3523" s="53"/>
      <c r="V3523" s="53"/>
      <c r="W3523" s="53"/>
      <c r="X3523" s="53"/>
      <c r="Y3523" s="53"/>
      <c r="Z3523" s="53"/>
      <c r="AA3523" s="53"/>
      <c r="AB3523" s="53"/>
      <c r="AC3523" s="53"/>
      <c r="AD3523" s="53"/>
      <c r="AE3523" s="53"/>
      <c r="AF3523" s="53"/>
      <c r="AG3523" s="53"/>
      <c r="AH3523" s="53"/>
      <c r="AI3523" s="53"/>
      <c r="AJ3523" s="53"/>
      <c r="AK3523" s="54"/>
    </row>
    <row r="3524" spans="2:37" x14ac:dyDescent="0.25">
      <c r="B3524" s="315"/>
      <c r="C3524" s="315"/>
      <c r="D3524" s="315"/>
      <c r="E3524" s="315"/>
      <c r="F3524" s="315"/>
      <c r="G3524" s="315"/>
      <c r="H3524" s="315"/>
      <c r="I3524" s="54"/>
      <c r="J3524" s="53"/>
      <c r="K3524" s="53"/>
      <c r="L3524" s="270"/>
      <c r="M3524" s="55"/>
      <c r="N3524" s="53"/>
      <c r="O3524" s="87"/>
      <c r="P3524" s="53"/>
      <c r="Q3524" s="53"/>
      <c r="R3524" s="53"/>
      <c r="S3524" s="53"/>
      <c r="T3524" s="53"/>
      <c r="U3524" s="53"/>
      <c r="V3524" s="53"/>
      <c r="W3524" s="53"/>
      <c r="X3524" s="53"/>
      <c r="Y3524" s="53"/>
      <c r="Z3524" s="53"/>
      <c r="AA3524" s="53"/>
      <c r="AB3524" s="53"/>
      <c r="AC3524" s="53"/>
      <c r="AD3524" s="53"/>
      <c r="AE3524" s="53"/>
      <c r="AF3524" s="53"/>
      <c r="AG3524" s="53"/>
      <c r="AH3524" s="53"/>
      <c r="AI3524" s="53"/>
      <c r="AJ3524" s="53"/>
      <c r="AK3524" s="54"/>
    </row>
    <row r="3525" spans="2:37" x14ac:dyDescent="0.25">
      <c r="B3525" s="315"/>
      <c r="C3525" s="315"/>
      <c r="D3525" s="315"/>
      <c r="E3525" s="315"/>
      <c r="F3525" s="315"/>
      <c r="G3525" s="315"/>
      <c r="H3525" s="315"/>
      <c r="I3525" s="54"/>
      <c r="J3525" s="53"/>
      <c r="K3525" s="53"/>
      <c r="L3525" s="270"/>
      <c r="M3525" s="55"/>
      <c r="N3525" s="53"/>
      <c r="O3525" s="87"/>
      <c r="P3525" s="53"/>
      <c r="Q3525" s="53"/>
      <c r="R3525" s="53"/>
      <c r="S3525" s="53"/>
      <c r="T3525" s="53"/>
      <c r="U3525" s="53"/>
      <c r="V3525" s="53"/>
      <c r="W3525" s="53"/>
      <c r="X3525" s="53"/>
      <c r="Y3525" s="53"/>
      <c r="Z3525" s="53"/>
      <c r="AA3525" s="53"/>
      <c r="AB3525" s="53"/>
      <c r="AC3525" s="53"/>
      <c r="AD3525" s="53"/>
      <c r="AE3525" s="53"/>
      <c r="AF3525" s="53"/>
      <c r="AG3525" s="53"/>
      <c r="AH3525" s="53"/>
      <c r="AI3525" s="53"/>
      <c r="AJ3525" s="53"/>
      <c r="AK3525" s="54"/>
    </row>
    <row r="3526" spans="2:37" x14ac:dyDescent="0.25">
      <c r="B3526" s="315"/>
      <c r="C3526" s="315"/>
      <c r="D3526" s="315"/>
      <c r="E3526" s="315"/>
      <c r="F3526" s="315"/>
      <c r="G3526" s="315"/>
      <c r="H3526" s="315"/>
      <c r="I3526" s="54"/>
      <c r="J3526" s="53"/>
      <c r="K3526" s="53"/>
      <c r="L3526" s="270"/>
      <c r="M3526" s="55"/>
      <c r="N3526" s="53"/>
      <c r="O3526" s="87"/>
      <c r="P3526" s="53"/>
      <c r="Q3526" s="53"/>
      <c r="R3526" s="53"/>
      <c r="S3526" s="53"/>
      <c r="T3526" s="53"/>
      <c r="U3526" s="53"/>
      <c r="V3526" s="53"/>
      <c r="W3526" s="53"/>
      <c r="X3526" s="53"/>
      <c r="Y3526" s="53"/>
      <c r="Z3526" s="53"/>
      <c r="AA3526" s="53"/>
      <c r="AB3526" s="53"/>
      <c r="AC3526" s="53"/>
      <c r="AD3526" s="53"/>
      <c r="AE3526" s="53"/>
      <c r="AF3526" s="53"/>
      <c r="AG3526" s="53"/>
      <c r="AH3526" s="53"/>
      <c r="AI3526" s="53"/>
      <c r="AJ3526" s="53"/>
      <c r="AK3526" s="54"/>
    </row>
    <row r="3527" spans="2:37" x14ac:dyDescent="0.25">
      <c r="B3527" s="315"/>
      <c r="C3527" s="315"/>
      <c r="D3527" s="315"/>
      <c r="E3527" s="315"/>
      <c r="F3527" s="315"/>
      <c r="G3527" s="315"/>
      <c r="H3527" s="315"/>
      <c r="I3527" s="54"/>
      <c r="J3527" s="53"/>
      <c r="K3527" s="53"/>
      <c r="L3527" s="270"/>
      <c r="M3527" s="55"/>
      <c r="N3527" s="53"/>
      <c r="O3527" s="87"/>
      <c r="P3527" s="53"/>
      <c r="Q3527" s="53"/>
      <c r="R3527" s="53"/>
      <c r="S3527" s="53"/>
      <c r="T3527" s="53"/>
      <c r="U3527" s="53"/>
      <c r="V3527" s="53"/>
      <c r="W3527" s="53"/>
      <c r="X3527" s="53"/>
      <c r="Y3527" s="53"/>
      <c r="Z3527" s="53"/>
      <c r="AA3527" s="53"/>
      <c r="AB3527" s="53"/>
      <c r="AC3527" s="53"/>
      <c r="AD3527" s="53"/>
      <c r="AE3527" s="53"/>
      <c r="AF3527" s="53"/>
      <c r="AG3527" s="53"/>
      <c r="AH3527" s="53"/>
      <c r="AI3527" s="53"/>
      <c r="AJ3527" s="53"/>
      <c r="AK3527" s="54"/>
    </row>
    <row r="3528" spans="2:37" x14ac:dyDescent="0.25">
      <c r="B3528" s="315"/>
      <c r="C3528" s="315"/>
      <c r="D3528" s="315"/>
      <c r="E3528" s="315"/>
      <c r="F3528" s="315"/>
      <c r="G3528" s="315"/>
      <c r="H3528" s="315"/>
      <c r="I3528" s="54"/>
      <c r="J3528" s="53"/>
      <c r="K3528" s="53"/>
      <c r="L3528" s="270"/>
      <c r="M3528" s="55"/>
      <c r="N3528" s="53"/>
      <c r="O3528" s="87"/>
      <c r="P3528" s="53"/>
      <c r="Q3528" s="53"/>
      <c r="R3528" s="53"/>
      <c r="S3528" s="53"/>
      <c r="T3528" s="53"/>
      <c r="U3528" s="53"/>
      <c r="V3528" s="53"/>
      <c r="W3528" s="53"/>
      <c r="X3528" s="53"/>
      <c r="Y3528" s="53"/>
      <c r="Z3528" s="53"/>
      <c r="AA3528" s="53"/>
      <c r="AB3528" s="53"/>
      <c r="AC3528" s="53"/>
      <c r="AD3528" s="53"/>
      <c r="AE3528" s="53"/>
      <c r="AF3528" s="53"/>
      <c r="AG3528" s="53"/>
      <c r="AH3528" s="53"/>
      <c r="AI3528" s="53"/>
      <c r="AJ3528" s="53"/>
      <c r="AK3528" s="54"/>
    </row>
    <row r="3529" spans="2:37" x14ac:dyDescent="0.25">
      <c r="B3529" s="315"/>
      <c r="C3529" s="315"/>
      <c r="D3529" s="315"/>
      <c r="E3529" s="315"/>
      <c r="F3529" s="315"/>
      <c r="G3529" s="315"/>
      <c r="H3529" s="315"/>
      <c r="I3529" s="54"/>
      <c r="J3529" s="53"/>
      <c r="K3529" s="53"/>
      <c r="L3529" s="270"/>
      <c r="M3529" s="55"/>
      <c r="N3529" s="53"/>
      <c r="O3529" s="87"/>
      <c r="P3529" s="53"/>
      <c r="Q3529" s="53"/>
      <c r="R3529" s="53"/>
      <c r="S3529" s="53"/>
      <c r="T3529" s="53"/>
      <c r="U3529" s="53"/>
      <c r="V3529" s="53"/>
      <c r="W3529" s="53"/>
      <c r="X3529" s="53"/>
      <c r="Y3529" s="53"/>
      <c r="Z3529" s="53"/>
      <c r="AA3529" s="53"/>
      <c r="AB3529" s="53"/>
      <c r="AC3529" s="53"/>
      <c r="AD3529" s="53"/>
      <c r="AE3529" s="53"/>
      <c r="AF3529" s="53"/>
      <c r="AG3529" s="53"/>
      <c r="AH3529" s="53"/>
      <c r="AI3529" s="53"/>
      <c r="AJ3529" s="53"/>
      <c r="AK3529" s="54"/>
    </row>
    <row r="3530" spans="2:37" x14ac:dyDescent="0.25">
      <c r="B3530" s="315"/>
      <c r="C3530" s="315"/>
      <c r="D3530" s="315"/>
      <c r="E3530" s="315"/>
      <c r="F3530" s="315"/>
      <c r="G3530" s="315"/>
      <c r="H3530" s="315"/>
      <c r="I3530" s="54"/>
      <c r="J3530" s="53"/>
      <c r="K3530" s="53"/>
      <c r="L3530" s="270"/>
      <c r="M3530" s="55"/>
      <c r="N3530" s="53"/>
      <c r="O3530" s="87"/>
      <c r="P3530" s="53"/>
      <c r="Q3530" s="53"/>
      <c r="R3530" s="53"/>
      <c r="S3530" s="53"/>
      <c r="T3530" s="53"/>
      <c r="U3530" s="53"/>
      <c r="V3530" s="53"/>
      <c r="W3530" s="53"/>
      <c r="X3530" s="53"/>
      <c r="Y3530" s="53"/>
      <c r="Z3530" s="53"/>
      <c r="AA3530" s="53"/>
      <c r="AB3530" s="53"/>
      <c r="AC3530" s="53"/>
      <c r="AD3530" s="53"/>
      <c r="AE3530" s="53"/>
      <c r="AF3530" s="53"/>
      <c r="AG3530" s="53"/>
      <c r="AH3530" s="53"/>
      <c r="AI3530" s="53"/>
      <c r="AJ3530" s="53"/>
      <c r="AK3530" s="54"/>
    </row>
    <row r="3531" spans="2:37" x14ac:dyDescent="0.25">
      <c r="B3531" s="315"/>
      <c r="C3531" s="315"/>
      <c r="D3531" s="315"/>
      <c r="E3531" s="315"/>
      <c r="F3531" s="315"/>
      <c r="G3531" s="315"/>
      <c r="H3531" s="315"/>
      <c r="I3531" s="54"/>
      <c r="J3531" s="53"/>
      <c r="K3531" s="53"/>
      <c r="L3531" s="270"/>
      <c r="M3531" s="55"/>
      <c r="N3531" s="53"/>
      <c r="O3531" s="87"/>
      <c r="P3531" s="53"/>
      <c r="Q3531" s="53"/>
      <c r="R3531" s="53"/>
      <c r="S3531" s="53"/>
      <c r="T3531" s="53"/>
      <c r="U3531" s="53"/>
      <c r="V3531" s="53"/>
      <c r="W3531" s="53"/>
      <c r="X3531" s="53"/>
      <c r="Y3531" s="53"/>
      <c r="Z3531" s="53"/>
      <c r="AA3531" s="53"/>
      <c r="AB3531" s="53"/>
      <c r="AC3531" s="53"/>
      <c r="AD3531" s="53"/>
      <c r="AE3531" s="53"/>
      <c r="AF3531" s="53"/>
      <c r="AG3531" s="53"/>
      <c r="AH3531" s="53"/>
      <c r="AI3531" s="53"/>
      <c r="AJ3531" s="53"/>
      <c r="AK3531" s="54"/>
    </row>
    <row r="3532" spans="2:37" x14ac:dyDescent="0.25">
      <c r="B3532" s="315"/>
      <c r="C3532" s="315"/>
      <c r="D3532" s="315"/>
      <c r="E3532" s="315"/>
      <c r="F3532" s="315"/>
      <c r="G3532" s="315"/>
      <c r="H3532" s="315"/>
      <c r="I3532" s="54"/>
      <c r="J3532" s="53"/>
      <c r="K3532" s="53"/>
      <c r="L3532" s="270"/>
      <c r="M3532" s="55"/>
      <c r="N3532" s="53"/>
      <c r="O3532" s="87"/>
      <c r="P3532" s="53"/>
      <c r="Q3532" s="53"/>
      <c r="R3532" s="53"/>
      <c r="S3532" s="53"/>
      <c r="T3532" s="53"/>
      <c r="U3532" s="53"/>
      <c r="V3532" s="53"/>
      <c r="W3532" s="53"/>
      <c r="X3532" s="53"/>
      <c r="Y3532" s="53"/>
      <c r="Z3532" s="53"/>
      <c r="AA3532" s="53"/>
      <c r="AB3532" s="53"/>
      <c r="AC3532" s="53"/>
      <c r="AD3532" s="53"/>
      <c r="AE3532" s="53"/>
      <c r="AF3532" s="53"/>
      <c r="AG3532" s="53"/>
      <c r="AH3532" s="53"/>
      <c r="AI3532" s="53"/>
      <c r="AJ3532" s="53"/>
      <c r="AK3532" s="54"/>
    </row>
    <row r="3533" spans="2:37" x14ac:dyDescent="0.25">
      <c r="B3533" s="315"/>
      <c r="C3533" s="315"/>
      <c r="D3533" s="315"/>
      <c r="E3533" s="315"/>
      <c r="F3533" s="315"/>
      <c r="G3533" s="315"/>
      <c r="H3533" s="315"/>
      <c r="I3533" s="54"/>
      <c r="J3533" s="53"/>
      <c r="K3533" s="53"/>
      <c r="L3533" s="270"/>
      <c r="M3533" s="55"/>
      <c r="N3533" s="53"/>
      <c r="O3533" s="87"/>
      <c r="P3533" s="53"/>
      <c r="Q3533" s="53"/>
      <c r="R3533" s="53"/>
      <c r="S3533" s="53"/>
      <c r="T3533" s="53"/>
      <c r="U3533" s="53"/>
      <c r="V3533" s="53"/>
      <c r="W3533" s="53"/>
      <c r="X3533" s="53"/>
      <c r="Y3533" s="53"/>
      <c r="Z3533" s="53"/>
      <c r="AA3533" s="53"/>
      <c r="AB3533" s="53"/>
      <c r="AC3533" s="53"/>
      <c r="AD3533" s="53"/>
      <c r="AE3533" s="53"/>
      <c r="AF3533" s="53"/>
      <c r="AG3533" s="53"/>
      <c r="AH3533" s="53"/>
      <c r="AI3533" s="53"/>
      <c r="AJ3533" s="53"/>
      <c r="AK3533" s="54"/>
    </row>
    <row r="3534" spans="2:37" x14ac:dyDescent="0.25">
      <c r="B3534" s="315"/>
      <c r="C3534" s="315"/>
      <c r="D3534" s="315"/>
      <c r="E3534" s="315"/>
      <c r="F3534" s="315"/>
      <c r="G3534" s="315"/>
      <c r="H3534" s="315"/>
      <c r="I3534" s="54"/>
      <c r="J3534" s="53"/>
      <c r="K3534" s="53"/>
      <c r="L3534" s="270"/>
      <c r="M3534" s="55"/>
      <c r="N3534" s="53"/>
      <c r="O3534" s="87"/>
      <c r="P3534" s="53"/>
      <c r="Q3534" s="53"/>
      <c r="R3534" s="53"/>
      <c r="S3534" s="53"/>
      <c r="T3534" s="53"/>
      <c r="U3534" s="53"/>
      <c r="V3534" s="53"/>
      <c r="W3534" s="53"/>
      <c r="X3534" s="53"/>
      <c r="Y3534" s="53"/>
      <c r="Z3534" s="53"/>
      <c r="AA3534" s="53"/>
      <c r="AB3534" s="53"/>
      <c r="AC3534" s="53"/>
      <c r="AD3534" s="53"/>
      <c r="AE3534" s="53"/>
      <c r="AF3534" s="53"/>
      <c r="AG3534" s="53"/>
      <c r="AH3534" s="53"/>
      <c r="AI3534" s="53"/>
      <c r="AJ3534" s="53"/>
      <c r="AK3534" s="54"/>
    </row>
    <row r="3535" spans="2:37" x14ac:dyDescent="0.25">
      <c r="B3535" s="315"/>
      <c r="C3535" s="315"/>
      <c r="D3535" s="315"/>
      <c r="E3535" s="315"/>
      <c r="F3535" s="315"/>
      <c r="G3535" s="315"/>
      <c r="H3535" s="315"/>
      <c r="I3535" s="54"/>
      <c r="J3535" s="53"/>
      <c r="K3535" s="53"/>
      <c r="L3535" s="270"/>
      <c r="M3535" s="55"/>
      <c r="N3535" s="53"/>
      <c r="O3535" s="87"/>
      <c r="P3535" s="53"/>
      <c r="Q3535" s="53"/>
      <c r="R3535" s="53"/>
      <c r="S3535" s="53"/>
      <c r="T3535" s="53"/>
      <c r="U3535" s="53"/>
      <c r="V3535" s="53"/>
      <c r="W3535" s="53"/>
      <c r="X3535" s="53"/>
      <c r="Y3535" s="53"/>
      <c r="Z3535" s="53"/>
      <c r="AA3535" s="53"/>
      <c r="AB3535" s="53"/>
      <c r="AC3535" s="53"/>
      <c r="AD3535" s="53"/>
      <c r="AE3535" s="53"/>
      <c r="AF3535" s="53"/>
      <c r="AG3535" s="53"/>
      <c r="AH3535" s="53"/>
      <c r="AI3535" s="53"/>
      <c r="AJ3535" s="53"/>
      <c r="AK3535" s="54"/>
    </row>
    <row r="3536" spans="2:37" x14ac:dyDescent="0.25">
      <c r="B3536" s="315"/>
      <c r="C3536" s="315"/>
      <c r="D3536" s="315"/>
      <c r="E3536" s="315"/>
      <c r="F3536" s="315"/>
      <c r="G3536" s="315"/>
      <c r="H3536" s="315"/>
      <c r="I3536" s="54"/>
      <c r="J3536" s="53"/>
      <c r="K3536" s="53"/>
      <c r="L3536" s="270"/>
      <c r="M3536" s="55"/>
      <c r="N3536" s="53"/>
      <c r="O3536" s="87"/>
      <c r="P3536" s="53"/>
      <c r="Q3536" s="53"/>
      <c r="R3536" s="53"/>
      <c r="S3536" s="53"/>
      <c r="T3536" s="53"/>
      <c r="U3536" s="53"/>
      <c r="V3536" s="53"/>
      <c r="W3536" s="53"/>
      <c r="X3536" s="53"/>
      <c r="Y3536" s="53"/>
      <c r="Z3536" s="53"/>
      <c r="AA3536" s="53"/>
      <c r="AB3536" s="53"/>
      <c r="AC3536" s="53"/>
      <c r="AD3536" s="53"/>
      <c r="AE3536" s="53"/>
      <c r="AF3536" s="53"/>
      <c r="AG3536" s="53"/>
      <c r="AH3536" s="53"/>
      <c r="AI3536" s="53"/>
      <c r="AJ3536" s="53"/>
      <c r="AK3536" s="54"/>
    </row>
    <row r="3537" spans="2:37" x14ac:dyDescent="0.25">
      <c r="B3537" s="315"/>
      <c r="C3537" s="315"/>
      <c r="D3537" s="315"/>
      <c r="E3537" s="315"/>
      <c r="F3537" s="315"/>
      <c r="G3537" s="315"/>
      <c r="H3537" s="315"/>
      <c r="I3537" s="54"/>
      <c r="J3537" s="53"/>
      <c r="K3537" s="53"/>
      <c r="L3537" s="270"/>
      <c r="M3537" s="55"/>
      <c r="N3537" s="53"/>
      <c r="O3537" s="87"/>
      <c r="P3537" s="53"/>
      <c r="Q3537" s="53"/>
      <c r="R3537" s="53"/>
      <c r="S3537" s="53"/>
      <c r="T3537" s="53"/>
      <c r="U3537" s="53"/>
      <c r="V3537" s="53"/>
      <c r="W3537" s="53"/>
      <c r="X3537" s="53"/>
      <c r="Y3537" s="53"/>
      <c r="Z3537" s="53"/>
      <c r="AA3537" s="53"/>
      <c r="AB3537" s="53"/>
      <c r="AC3537" s="53"/>
      <c r="AD3537" s="53"/>
      <c r="AE3537" s="53"/>
      <c r="AF3537" s="53"/>
      <c r="AG3537" s="53"/>
      <c r="AH3537" s="53"/>
      <c r="AI3537" s="53"/>
      <c r="AJ3537" s="53"/>
      <c r="AK3537" s="54"/>
    </row>
    <row r="3538" spans="2:37" x14ac:dyDescent="0.25">
      <c r="B3538" s="315"/>
      <c r="C3538" s="315"/>
      <c r="D3538" s="315"/>
      <c r="E3538" s="315"/>
      <c r="F3538" s="315"/>
      <c r="G3538" s="315"/>
      <c r="H3538" s="315"/>
      <c r="I3538" s="54"/>
      <c r="J3538" s="53"/>
      <c r="K3538" s="53"/>
      <c r="L3538" s="270"/>
      <c r="M3538" s="55"/>
      <c r="N3538" s="53"/>
      <c r="O3538" s="87"/>
      <c r="P3538" s="53"/>
      <c r="Q3538" s="53"/>
      <c r="R3538" s="53"/>
      <c r="S3538" s="53"/>
      <c r="T3538" s="53"/>
      <c r="U3538" s="53"/>
      <c r="V3538" s="53"/>
      <c r="W3538" s="53"/>
      <c r="X3538" s="53"/>
      <c r="Y3538" s="53"/>
      <c r="Z3538" s="53"/>
      <c r="AA3538" s="53"/>
      <c r="AB3538" s="53"/>
      <c r="AC3538" s="53"/>
      <c r="AD3538" s="53"/>
      <c r="AE3538" s="53"/>
      <c r="AF3538" s="53"/>
      <c r="AG3538" s="53"/>
      <c r="AH3538" s="53"/>
      <c r="AI3538" s="53"/>
      <c r="AJ3538" s="53"/>
      <c r="AK3538" s="54"/>
    </row>
    <row r="3539" spans="2:37" x14ac:dyDescent="0.25">
      <c r="B3539" s="315"/>
      <c r="C3539" s="315"/>
      <c r="D3539" s="315"/>
      <c r="E3539" s="315"/>
      <c r="F3539" s="315"/>
      <c r="G3539" s="315"/>
      <c r="H3539" s="315"/>
      <c r="I3539" s="54"/>
      <c r="J3539" s="53"/>
      <c r="K3539" s="53"/>
      <c r="L3539" s="270"/>
      <c r="M3539" s="55"/>
      <c r="N3539" s="53"/>
      <c r="O3539" s="87"/>
      <c r="P3539" s="53"/>
      <c r="Q3539" s="53"/>
      <c r="R3539" s="53"/>
      <c r="S3539" s="53"/>
      <c r="T3539" s="53"/>
      <c r="U3539" s="53"/>
      <c r="V3539" s="53"/>
      <c r="W3539" s="53"/>
      <c r="X3539" s="53"/>
      <c r="Y3539" s="53"/>
      <c r="Z3539" s="53"/>
      <c r="AA3539" s="53"/>
      <c r="AB3539" s="53"/>
      <c r="AC3539" s="53"/>
      <c r="AD3539" s="53"/>
      <c r="AE3539" s="53"/>
      <c r="AF3539" s="53"/>
      <c r="AG3539" s="53"/>
      <c r="AH3539" s="53"/>
      <c r="AI3539" s="53"/>
      <c r="AJ3539" s="53"/>
      <c r="AK3539" s="54"/>
    </row>
    <row r="3540" spans="2:37" x14ac:dyDescent="0.25">
      <c r="B3540" s="315"/>
      <c r="C3540" s="315"/>
      <c r="D3540" s="315"/>
      <c r="E3540" s="315"/>
      <c r="F3540" s="315"/>
      <c r="G3540" s="315"/>
      <c r="H3540" s="315"/>
      <c r="I3540" s="54"/>
      <c r="J3540" s="53"/>
      <c r="K3540" s="53"/>
      <c r="L3540" s="270"/>
      <c r="M3540" s="55"/>
      <c r="N3540" s="53"/>
      <c r="O3540" s="87"/>
      <c r="P3540" s="53"/>
      <c r="Q3540" s="53"/>
      <c r="R3540" s="53"/>
      <c r="S3540" s="53"/>
      <c r="T3540" s="53"/>
      <c r="U3540" s="53"/>
      <c r="V3540" s="53"/>
      <c r="W3540" s="53"/>
      <c r="X3540" s="53"/>
      <c r="Y3540" s="53"/>
      <c r="Z3540" s="53"/>
      <c r="AA3540" s="53"/>
      <c r="AB3540" s="53"/>
      <c r="AC3540" s="53"/>
      <c r="AD3540" s="53"/>
      <c r="AE3540" s="53"/>
      <c r="AF3540" s="53"/>
      <c r="AG3540" s="53"/>
      <c r="AH3540" s="53"/>
      <c r="AI3540" s="53"/>
      <c r="AJ3540" s="53"/>
      <c r="AK3540" s="54"/>
    </row>
    <row r="3541" spans="2:37" x14ac:dyDescent="0.25">
      <c r="B3541" s="315"/>
      <c r="C3541" s="315"/>
      <c r="D3541" s="315"/>
      <c r="E3541" s="315"/>
      <c r="F3541" s="315"/>
      <c r="G3541" s="315"/>
      <c r="H3541" s="315"/>
      <c r="I3541" s="54"/>
      <c r="J3541" s="53"/>
      <c r="K3541" s="53"/>
      <c r="L3541" s="270"/>
      <c r="M3541" s="55"/>
      <c r="N3541" s="53"/>
      <c r="O3541" s="87"/>
      <c r="P3541" s="53"/>
      <c r="Q3541" s="53"/>
      <c r="R3541" s="53"/>
      <c r="S3541" s="53"/>
      <c r="T3541" s="53"/>
      <c r="U3541" s="53"/>
      <c r="V3541" s="53"/>
      <c r="W3541" s="53"/>
      <c r="X3541" s="53"/>
      <c r="Y3541" s="53"/>
      <c r="Z3541" s="53"/>
      <c r="AA3541" s="53"/>
      <c r="AB3541" s="53"/>
      <c r="AC3541" s="53"/>
      <c r="AD3541" s="53"/>
      <c r="AE3541" s="53"/>
      <c r="AF3541" s="53"/>
      <c r="AG3541" s="53"/>
      <c r="AH3541" s="53"/>
      <c r="AI3541" s="53"/>
      <c r="AJ3541" s="53"/>
      <c r="AK3541" s="54"/>
    </row>
    <row r="3542" spans="2:37" x14ac:dyDescent="0.25">
      <c r="B3542" s="315"/>
      <c r="C3542" s="315"/>
      <c r="D3542" s="315"/>
      <c r="E3542" s="315"/>
      <c r="F3542" s="315"/>
      <c r="G3542" s="315"/>
      <c r="H3542" s="315"/>
      <c r="I3542" s="54"/>
      <c r="J3542" s="53"/>
      <c r="K3542" s="53"/>
      <c r="L3542" s="270"/>
      <c r="M3542" s="55"/>
      <c r="N3542" s="53"/>
      <c r="O3542" s="87"/>
      <c r="P3542" s="53"/>
      <c r="Q3542" s="53"/>
      <c r="R3542" s="53"/>
      <c r="S3542" s="53"/>
      <c r="T3542" s="53"/>
      <c r="U3542" s="53"/>
      <c r="V3542" s="53"/>
      <c r="W3542" s="53"/>
      <c r="X3542" s="53"/>
      <c r="Y3542" s="53"/>
      <c r="Z3542" s="53"/>
      <c r="AA3542" s="53"/>
      <c r="AB3542" s="53"/>
      <c r="AC3542" s="53"/>
      <c r="AD3542" s="53"/>
      <c r="AE3542" s="53"/>
      <c r="AF3542" s="53"/>
      <c r="AG3542" s="53"/>
      <c r="AH3542" s="53"/>
      <c r="AI3542" s="53"/>
      <c r="AJ3542" s="53"/>
      <c r="AK3542" s="54"/>
    </row>
    <row r="3543" spans="2:37" x14ac:dyDescent="0.25">
      <c r="B3543" s="315"/>
      <c r="C3543" s="315"/>
      <c r="D3543" s="315"/>
      <c r="E3543" s="315"/>
      <c r="F3543" s="315"/>
      <c r="G3543" s="315"/>
      <c r="H3543" s="315"/>
      <c r="I3543" s="54"/>
      <c r="J3543" s="53"/>
      <c r="K3543" s="53"/>
      <c r="L3543" s="270"/>
      <c r="M3543" s="55"/>
      <c r="N3543" s="53"/>
      <c r="O3543" s="87"/>
      <c r="P3543" s="53"/>
      <c r="Q3543" s="53"/>
      <c r="R3543" s="53"/>
      <c r="S3543" s="53"/>
      <c r="T3543" s="53"/>
      <c r="U3543" s="53"/>
      <c r="V3543" s="53"/>
      <c r="W3543" s="53"/>
      <c r="X3543" s="53"/>
      <c r="Y3543" s="53"/>
      <c r="Z3543" s="53"/>
      <c r="AA3543" s="53"/>
      <c r="AB3543" s="53"/>
      <c r="AC3543" s="53"/>
      <c r="AD3543" s="53"/>
      <c r="AE3543" s="53"/>
      <c r="AF3543" s="53"/>
      <c r="AG3543" s="53"/>
      <c r="AH3543" s="53"/>
      <c r="AI3543" s="53"/>
      <c r="AJ3543" s="53"/>
      <c r="AK3543" s="54"/>
    </row>
    <row r="3544" spans="2:37" x14ac:dyDescent="0.25">
      <c r="B3544" s="315"/>
      <c r="C3544" s="315"/>
      <c r="D3544" s="315"/>
      <c r="E3544" s="315"/>
      <c r="F3544" s="315"/>
      <c r="G3544" s="315"/>
      <c r="H3544" s="315"/>
      <c r="I3544" s="54"/>
      <c r="J3544" s="53"/>
      <c r="K3544" s="53"/>
      <c r="L3544" s="270"/>
      <c r="M3544" s="55"/>
      <c r="N3544" s="53"/>
      <c r="O3544" s="87"/>
      <c r="P3544" s="53"/>
      <c r="Q3544" s="53"/>
      <c r="R3544" s="53"/>
      <c r="S3544" s="53"/>
      <c r="T3544" s="53"/>
      <c r="U3544" s="53"/>
      <c r="V3544" s="53"/>
      <c r="W3544" s="53"/>
      <c r="X3544" s="53"/>
      <c r="Y3544" s="53"/>
      <c r="Z3544" s="53"/>
      <c r="AA3544" s="53"/>
      <c r="AB3544" s="53"/>
      <c r="AC3544" s="53"/>
      <c r="AD3544" s="53"/>
      <c r="AE3544" s="53"/>
      <c r="AF3544" s="53"/>
      <c r="AG3544" s="53"/>
      <c r="AH3544" s="53"/>
      <c r="AI3544" s="53"/>
      <c r="AJ3544" s="53"/>
      <c r="AK3544" s="54"/>
    </row>
    <row r="3545" spans="2:37" x14ac:dyDescent="0.25">
      <c r="B3545" s="315"/>
      <c r="C3545" s="315"/>
      <c r="D3545" s="315"/>
      <c r="E3545" s="315"/>
      <c r="F3545" s="315"/>
      <c r="G3545" s="315"/>
      <c r="H3545" s="315"/>
      <c r="I3545" s="54"/>
      <c r="J3545" s="53"/>
      <c r="K3545" s="53"/>
      <c r="L3545" s="270"/>
      <c r="M3545" s="55"/>
      <c r="N3545" s="53"/>
      <c r="O3545" s="87"/>
      <c r="P3545" s="53"/>
      <c r="Q3545" s="53"/>
      <c r="R3545" s="53"/>
      <c r="S3545" s="53"/>
      <c r="T3545" s="53"/>
      <c r="U3545" s="53"/>
      <c r="V3545" s="53"/>
      <c r="W3545" s="53"/>
      <c r="X3545" s="53"/>
      <c r="Y3545" s="53"/>
      <c r="Z3545" s="53"/>
      <c r="AA3545" s="53"/>
      <c r="AB3545" s="53"/>
      <c r="AC3545" s="53"/>
      <c r="AD3545" s="53"/>
      <c r="AE3545" s="53"/>
      <c r="AF3545" s="53"/>
      <c r="AG3545" s="53"/>
      <c r="AH3545" s="53"/>
      <c r="AI3545" s="53"/>
      <c r="AJ3545" s="53"/>
      <c r="AK3545" s="54"/>
    </row>
    <row r="3546" spans="2:37" x14ac:dyDescent="0.25">
      <c r="B3546" s="315"/>
      <c r="C3546" s="315"/>
      <c r="D3546" s="315"/>
      <c r="E3546" s="315"/>
      <c r="F3546" s="315"/>
      <c r="G3546" s="315"/>
      <c r="H3546" s="315"/>
      <c r="I3546" s="54"/>
      <c r="J3546" s="53"/>
      <c r="K3546" s="53"/>
      <c r="L3546" s="270"/>
      <c r="M3546" s="55"/>
      <c r="N3546" s="53"/>
      <c r="O3546" s="87"/>
      <c r="P3546" s="53"/>
      <c r="Q3546" s="53"/>
      <c r="R3546" s="53"/>
      <c r="S3546" s="53"/>
      <c r="T3546" s="53"/>
      <c r="U3546" s="53"/>
      <c r="V3546" s="53"/>
      <c r="W3546" s="53"/>
      <c r="X3546" s="53"/>
      <c r="Y3546" s="53"/>
      <c r="Z3546" s="53"/>
      <c r="AA3546" s="53"/>
      <c r="AB3546" s="53"/>
      <c r="AC3546" s="53"/>
      <c r="AD3546" s="53"/>
      <c r="AE3546" s="53"/>
      <c r="AF3546" s="53"/>
      <c r="AG3546" s="53"/>
      <c r="AH3546" s="53"/>
      <c r="AI3546" s="53"/>
      <c r="AJ3546" s="53"/>
      <c r="AK3546" s="54"/>
    </row>
    <row r="3547" spans="2:37" x14ac:dyDescent="0.25">
      <c r="B3547" s="315"/>
      <c r="C3547" s="315"/>
      <c r="D3547" s="315"/>
      <c r="E3547" s="315"/>
      <c r="F3547" s="315"/>
      <c r="G3547" s="315"/>
      <c r="H3547" s="315"/>
      <c r="I3547" s="54"/>
      <c r="J3547" s="53"/>
      <c r="K3547" s="53"/>
      <c r="L3547" s="270"/>
      <c r="M3547" s="55"/>
      <c r="N3547" s="53"/>
      <c r="O3547" s="87"/>
      <c r="P3547" s="53"/>
      <c r="Q3547" s="53"/>
      <c r="R3547" s="53"/>
      <c r="S3547" s="53"/>
      <c r="T3547" s="53"/>
      <c r="U3547" s="53"/>
      <c r="V3547" s="53"/>
      <c r="W3547" s="53"/>
      <c r="X3547" s="53"/>
      <c r="Y3547" s="53"/>
      <c r="Z3547" s="53"/>
      <c r="AA3547" s="53"/>
      <c r="AB3547" s="53"/>
      <c r="AC3547" s="53"/>
      <c r="AD3547" s="53"/>
      <c r="AE3547" s="53"/>
      <c r="AF3547" s="53"/>
      <c r="AG3547" s="53"/>
      <c r="AH3547" s="53"/>
      <c r="AI3547" s="53"/>
      <c r="AJ3547" s="53"/>
      <c r="AK3547" s="54"/>
    </row>
    <row r="3548" spans="2:37" x14ac:dyDescent="0.25">
      <c r="B3548" s="315"/>
      <c r="C3548" s="315"/>
      <c r="D3548" s="315"/>
      <c r="E3548" s="315"/>
      <c r="F3548" s="315"/>
      <c r="G3548" s="315"/>
      <c r="H3548" s="315"/>
      <c r="I3548" s="54"/>
      <c r="J3548" s="53"/>
      <c r="K3548" s="53"/>
      <c r="L3548" s="270"/>
      <c r="M3548" s="55"/>
      <c r="N3548" s="53"/>
      <c r="O3548" s="87"/>
      <c r="P3548" s="53"/>
      <c r="Q3548" s="53"/>
      <c r="R3548" s="53"/>
      <c r="S3548" s="53"/>
      <c r="T3548" s="53"/>
      <c r="U3548" s="53"/>
      <c r="V3548" s="53"/>
      <c r="W3548" s="53"/>
      <c r="X3548" s="53"/>
      <c r="Y3548" s="53"/>
      <c r="Z3548" s="53"/>
      <c r="AA3548" s="53"/>
      <c r="AB3548" s="53"/>
      <c r="AC3548" s="53"/>
      <c r="AD3548" s="53"/>
      <c r="AE3548" s="53"/>
      <c r="AF3548" s="53"/>
      <c r="AG3548" s="53"/>
      <c r="AH3548" s="53"/>
      <c r="AI3548" s="53"/>
      <c r="AJ3548" s="53"/>
      <c r="AK3548" s="54"/>
    </row>
    <row r="3549" spans="2:37" x14ac:dyDescent="0.25">
      <c r="B3549" s="315"/>
      <c r="C3549" s="315"/>
      <c r="D3549" s="315"/>
      <c r="E3549" s="315"/>
      <c r="F3549" s="315"/>
      <c r="G3549" s="315"/>
      <c r="H3549" s="315"/>
      <c r="I3549" s="54"/>
      <c r="J3549" s="53"/>
      <c r="K3549" s="53"/>
      <c r="L3549" s="270"/>
      <c r="M3549" s="55"/>
      <c r="N3549" s="53"/>
      <c r="O3549" s="87"/>
      <c r="P3549" s="53"/>
      <c r="Q3549" s="53"/>
      <c r="R3549" s="53"/>
      <c r="S3549" s="53"/>
      <c r="T3549" s="53"/>
      <c r="U3549" s="53"/>
      <c r="V3549" s="53"/>
      <c r="W3549" s="53"/>
      <c r="X3549" s="53"/>
      <c r="Y3549" s="53"/>
      <c r="Z3549" s="53"/>
      <c r="AA3549" s="53"/>
      <c r="AB3549" s="53"/>
      <c r="AC3549" s="53"/>
      <c r="AD3549" s="53"/>
      <c r="AE3549" s="53"/>
      <c r="AF3549" s="53"/>
      <c r="AG3549" s="53"/>
      <c r="AH3549" s="53"/>
      <c r="AI3549" s="53"/>
      <c r="AJ3549" s="53"/>
      <c r="AK3549" s="54"/>
    </row>
    <row r="3550" spans="2:37" x14ac:dyDescent="0.25">
      <c r="B3550" s="315"/>
      <c r="C3550" s="315"/>
      <c r="D3550" s="315"/>
      <c r="E3550" s="315"/>
      <c r="F3550" s="315"/>
      <c r="G3550" s="315"/>
      <c r="H3550" s="315"/>
      <c r="I3550" s="54"/>
      <c r="J3550" s="53"/>
      <c r="K3550" s="53"/>
      <c r="L3550" s="270"/>
      <c r="M3550" s="55"/>
      <c r="N3550" s="53"/>
      <c r="O3550" s="87"/>
      <c r="P3550" s="53"/>
      <c r="Q3550" s="53"/>
      <c r="R3550" s="53"/>
      <c r="S3550" s="53"/>
      <c r="T3550" s="53"/>
      <c r="U3550" s="53"/>
      <c r="V3550" s="53"/>
      <c r="W3550" s="53"/>
      <c r="X3550" s="53"/>
      <c r="Y3550" s="53"/>
      <c r="Z3550" s="53"/>
      <c r="AA3550" s="53"/>
      <c r="AB3550" s="53"/>
      <c r="AC3550" s="53"/>
      <c r="AD3550" s="53"/>
      <c r="AE3550" s="53"/>
      <c r="AF3550" s="53"/>
      <c r="AG3550" s="53"/>
      <c r="AH3550" s="53"/>
      <c r="AI3550" s="53"/>
      <c r="AJ3550" s="53"/>
      <c r="AK3550" s="54"/>
    </row>
    <row r="3551" spans="2:37" x14ac:dyDescent="0.25">
      <c r="B3551" s="315"/>
      <c r="C3551" s="315"/>
      <c r="D3551" s="315"/>
      <c r="E3551" s="315"/>
      <c r="F3551" s="315"/>
      <c r="G3551" s="315"/>
      <c r="H3551" s="315"/>
      <c r="I3551" s="54"/>
      <c r="J3551" s="53"/>
      <c r="K3551" s="53"/>
      <c r="L3551" s="270"/>
      <c r="M3551" s="55"/>
      <c r="N3551" s="53"/>
      <c r="O3551" s="87"/>
      <c r="P3551" s="53"/>
      <c r="Q3551" s="53"/>
      <c r="R3551" s="53"/>
      <c r="S3551" s="53"/>
      <c r="T3551" s="53"/>
      <c r="U3551" s="53"/>
      <c r="V3551" s="53"/>
      <c r="W3551" s="53"/>
      <c r="X3551" s="53"/>
      <c r="Y3551" s="53"/>
      <c r="Z3551" s="53"/>
      <c r="AA3551" s="53"/>
      <c r="AB3551" s="53"/>
      <c r="AC3551" s="53"/>
      <c r="AD3551" s="53"/>
      <c r="AE3551" s="53"/>
      <c r="AF3551" s="53"/>
      <c r="AG3551" s="53"/>
      <c r="AH3551" s="53"/>
      <c r="AI3551" s="53"/>
      <c r="AJ3551" s="53"/>
      <c r="AK3551" s="54"/>
    </row>
    <row r="3552" spans="2:37" x14ac:dyDescent="0.25">
      <c r="B3552" s="315"/>
      <c r="C3552" s="315"/>
      <c r="D3552" s="315"/>
      <c r="E3552" s="315"/>
      <c r="F3552" s="315"/>
      <c r="G3552" s="315"/>
      <c r="H3552" s="315"/>
      <c r="I3552" s="54"/>
      <c r="J3552" s="53"/>
      <c r="K3552" s="53"/>
      <c r="L3552" s="270"/>
      <c r="M3552" s="55"/>
      <c r="N3552" s="53"/>
      <c r="O3552" s="87"/>
      <c r="P3552" s="53"/>
      <c r="Q3552" s="53"/>
      <c r="R3552" s="53"/>
      <c r="S3552" s="53"/>
      <c r="T3552" s="53"/>
      <c r="U3552" s="53"/>
      <c r="V3552" s="53"/>
      <c r="W3552" s="53"/>
      <c r="X3552" s="53"/>
      <c r="Y3552" s="53"/>
      <c r="Z3552" s="53"/>
      <c r="AA3552" s="53"/>
      <c r="AB3552" s="53"/>
      <c r="AC3552" s="53"/>
      <c r="AD3552" s="53"/>
      <c r="AE3552" s="53"/>
      <c r="AF3552" s="53"/>
      <c r="AG3552" s="53"/>
      <c r="AH3552" s="53"/>
      <c r="AI3552" s="53"/>
      <c r="AJ3552" s="53"/>
      <c r="AK3552" s="54"/>
    </row>
    <row r="3553" spans="2:37" x14ac:dyDescent="0.25">
      <c r="B3553" s="315"/>
      <c r="C3553" s="315"/>
      <c r="D3553" s="315"/>
      <c r="E3553" s="315"/>
      <c r="F3553" s="315"/>
      <c r="G3553" s="315"/>
      <c r="H3553" s="315"/>
      <c r="I3553" s="54"/>
      <c r="J3553" s="53"/>
      <c r="K3553" s="53"/>
      <c r="L3553" s="270"/>
      <c r="M3553" s="55"/>
      <c r="N3553" s="53"/>
      <c r="O3553" s="87"/>
      <c r="P3553" s="53"/>
      <c r="Q3553" s="53"/>
      <c r="R3553" s="53"/>
      <c r="S3553" s="53"/>
      <c r="T3553" s="53"/>
      <c r="U3553" s="53"/>
      <c r="V3553" s="53"/>
      <c r="W3553" s="53"/>
      <c r="X3553" s="53"/>
      <c r="Y3553" s="53"/>
      <c r="Z3553" s="53"/>
      <c r="AA3553" s="53"/>
      <c r="AB3553" s="53"/>
      <c r="AC3553" s="53"/>
      <c r="AD3553" s="53"/>
      <c r="AE3553" s="53"/>
      <c r="AF3553" s="53"/>
      <c r="AG3553" s="53"/>
      <c r="AH3553" s="53"/>
      <c r="AI3553" s="53"/>
      <c r="AJ3553" s="53"/>
      <c r="AK3553" s="54"/>
    </row>
    <row r="3554" spans="2:37" x14ac:dyDescent="0.25">
      <c r="B3554" s="315"/>
      <c r="C3554" s="315"/>
      <c r="D3554" s="315"/>
      <c r="E3554" s="315"/>
      <c r="F3554" s="315"/>
      <c r="G3554" s="315"/>
      <c r="H3554" s="315"/>
      <c r="I3554" s="54"/>
      <c r="J3554" s="53"/>
      <c r="K3554" s="53"/>
      <c r="L3554" s="270"/>
      <c r="M3554" s="55"/>
      <c r="N3554" s="53"/>
      <c r="O3554" s="87"/>
      <c r="P3554" s="53"/>
      <c r="Q3554" s="53"/>
      <c r="R3554" s="53"/>
      <c r="S3554" s="53"/>
      <c r="T3554" s="53"/>
      <c r="U3554" s="53"/>
      <c r="V3554" s="53"/>
      <c r="W3554" s="53"/>
      <c r="X3554" s="53"/>
      <c r="Y3554" s="53"/>
      <c r="Z3554" s="53"/>
      <c r="AA3554" s="53"/>
      <c r="AB3554" s="53"/>
      <c r="AC3554" s="53"/>
      <c r="AD3554" s="53"/>
      <c r="AE3554" s="53"/>
      <c r="AF3554" s="53"/>
      <c r="AG3554" s="53"/>
      <c r="AH3554" s="53"/>
      <c r="AI3554" s="53"/>
      <c r="AJ3554" s="53"/>
      <c r="AK3554" s="54"/>
    </row>
    <row r="3555" spans="2:37" x14ac:dyDescent="0.25">
      <c r="B3555" s="315"/>
      <c r="C3555" s="315"/>
      <c r="D3555" s="315"/>
      <c r="E3555" s="315"/>
      <c r="F3555" s="315"/>
      <c r="G3555" s="315"/>
      <c r="H3555" s="315"/>
      <c r="I3555" s="54"/>
      <c r="J3555" s="53"/>
      <c r="K3555" s="53"/>
      <c r="L3555" s="270"/>
      <c r="M3555" s="55"/>
      <c r="N3555" s="53"/>
      <c r="O3555" s="87"/>
      <c r="P3555" s="53"/>
      <c r="Q3555" s="53"/>
      <c r="R3555" s="53"/>
      <c r="S3555" s="53"/>
      <c r="T3555" s="53"/>
      <c r="U3555" s="53"/>
      <c r="V3555" s="53"/>
      <c r="W3555" s="53"/>
      <c r="X3555" s="53"/>
      <c r="Y3555" s="53"/>
      <c r="Z3555" s="53"/>
      <c r="AA3555" s="53"/>
      <c r="AB3555" s="53"/>
      <c r="AC3555" s="53"/>
      <c r="AD3555" s="53"/>
      <c r="AE3555" s="53"/>
      <c r="AF3555" s="53"/>
      <c r="AG3555" s="53"/>
      <c r="AH3555" s="53"/>
      <c r="AI3555" s="53"/>
      <c r="AJ3555" s="53"/>
      <c r="AK3555" s="54"/>
    </row>
    <row r="3556" spans="2:37" x14ac:dyDescent="0.25">
      <c r="B3556" s="315"/>
      <c r="C3556" s="315"/>
      <c r="D3556" s="315"/>
      <c r="E3556" s="315"/>
      <c r="F3556" s="315"/>
      <c r="G3556" s="315"/>
      <c r="H3556" s="315"/>
      <c r="I3556" s="54"/>
      <c r="J3556" s="53"/>
      <c r="K3556" s="53"/>
      <c r="L3556" s="270"/>
      <c r="M3556" s="55"/>
      <c r="N3556" s="53"/>
      <c r="O3556" s="87"/>
      <c r="P3556" s="53"/>
      <c r="Q3556" s="53"/>
      <c r="R3556" s="53"/>
      <c r="S3556" s="53"/>
      <c r="T3556" s="53"/>
      <c r="U3556" s="53"/>
      <c r="V3556" s="53"/>
      <c r="W3556" s="53"/>
      <c r="X3556" s="53"/>
      <c r="Y3556" s="53"/>
      <c r="Z3556" s="53"/>
      <c r="AA3556" s="53"/>
      <c r="AB3556" s="53"/>
      <c r="AC3556" s="53"/>
      <c r="AD3556" s="53"/>
      <c r="AE3556" s="53"/>
      <c r="AF3556" s="53"/>
      <c r="AG3556" s="53"/>
      <c r="AH3556" s="53"/>
      <c r="AI3556" s="53"/>
      <c r="AJ3556" s="53"/>
      <c r="AK3556" s="54"/>
    </row>
    <row r="3557" spans="2:37" x14ac:dyDescent="0.25">
      <c r="B3557" s="315"/>
      <c r="C3557" s="315"/>
      <c r="D3557" s="315"/>
      <c r="E3557" s="315"/>
      <c r="F3557" s="315"/>
      <c r="G3557" s="315"/>
      <c r="H3557" s="315"/>
      <c r="I3557" s="54"/>
      <c r="J3557" s="53"/>
      <c r="K3557" s="53"/>
      <c r="L3557" s="270"/>
      <c r="M3557" s="55"/>
      <c r="N3557" s="53"/>
      <c r="O3557" s="87"/>
      <c r="P3557" s="53"/>
      <c r="Q3557" s="53"/>
      <c r="R3557" s="53"/>
      <c r="S3557" s="53"/>
      <c r="T3557" s="53"/>
      <c r="U3557" s="53"/>
      <c r="V3557" s="53"/>
      <c r="W3557" s="53"/>
      <c r="X3557" s="53"/>
      <c r="Y3557" s="53"/>
      <c r="Z3557" s="53"/>
      <c r="AA3557" s="53"/>
      <c r="AB3557" s="53"/>
      <c r="AC3557" s="53"/>
      <c r="AD3557" s="53"/>
      <c r="AE3557" s="53"/>
      <c r="AF3557" s="53"/>
      <c r="AG3557" s="53"/>
      <c r="AH3557" s="53"/>
      <c r="AI3557" s="53"/>
      <c r="AJ3557" s="53"/>
      <c r="AK3557" s="54"/>
    </row>
    <row r="3558" spans="2:37" x14ac:dyDescent="0.25">
      <c r="B3558" s="315"/>
      <c r="C3558" s="315"/>
      <c r="D3558" s="315"/>
      <c r="E3558" s="315"/>
      <c r="F3558" s="315"/>
      <c r="G3558" s="315"/>
      <c r="H3558" s="315"/>
      <c r="I3558" s="54"/>
      <c r="J3558" s="53"/>
      <c r="K3558" s="53"/>
      <c r="L3558" s="270"/>
      <c r="M3558" s="55"/>
      <c r="N3558" s="53"/>
      <c r="O3558" s="87"/>
      <c r="P3558" s="53"/>
      <c r="Q3558" s="53"/>
      <c r="R3558" s="53"/>
      <c r="S3558" s="53"/>
      <c r="T3558" s="53"/>
      <c r="U3558" s="53"/>
      <c r="V3558" s="53"/>
      <c r="W3558" s="53"/>
      <c r="X3558" s="53"/>
      <c r="Y3558" s="53"/>
      <c r="Z3558" s="53"/>
      <c r="AA3558" s="53"/>
      <c r="AB3558" s="53"/>
      <c r="AC3558" s="53"/>
      <c r="AD3558" s="53"/>
      <c r="AE3558" s="53"/>
      <c r="AF3558" s="53"/>
      <c r="AG3558" s="53"/>
      <c r="AH3558" s="53"/>
      <c r="AI3558" s="53"/>
      <c r="AJ3558" s="53"/>
      <c r="AK3558" s="54"/>
    </row>
    <row r="3559" spans="2:37" x14ac:dyDescent="0.25">
      <c r="B3559" s="315"/>
      <c r="C3559" s="315"/>
      <c r="D3559" s="315"/>
      <c r="E3559" s="315"/>
      <c r="F3559" s="315"/>
      <c r="G3559" s="315"/>
      <c r="H3559" s="315"/>
      <c r="I3559" s="54"/>
      <c r="J3559" s="53"/>
      <c r="K3559" s="53"/>
      <c r="L3559" s="270"/>
      <c r="M3559" s="55"/>
      <c r="N3559" s="53"/>
      <c r="O3559" s="87"/>
      <c r="P3559" s="53"/>
      <c r="Q3559" s="53"/>
      <c r="R3559" s="53"/>
      <c r="S3559" s="53"/>
      <c r="T3559" s="53"/>
      <c r="U3559" s="53"/>
      <c r="V3559" s="53"/>
      <c r="W3559" s="53"/>
      <c r="X3559" s="53"/>
      <c r="Y3559" s="53"/>
      <c r="Z3559" s="53"/>
      <c r="AA3559" s="53"/>
      <c r="AB3559" s="53"/>
      <c r="AC3559" s="53"/>
      <c r="AD3559" s="53"/>
      <c r="AE3559" s="53"/>
      <c r="AF3559" s="53"/>
      <c r="AG3559" s="53"/>
      <c r="AH3559" s="53"/>
      <c r="AI3559" s="53"/>
      <c r="AJ3559" s="53"/>
      <c r="AK3559" s="54"/>
    </row>
    <row r="3560" spans="2:37" x14ac:dyDescent="0.25">
      <c r="B3560" s="315"/>
      <c r="C3560" s="315"/>
      <c r="D3560" s="315"/>
      <c r="E3560" s="315"/>
      <c r="F3560" s="315"/>
      <c r="G3560" s="315"/>
      <c r="H3560" s="315"/>
      <c r="I3560" s="54"/>
      <c r="J3560" s="53"/>
      <c r="K3560" s="53"/>
      <c r="L3560" s="270"/>
      <c r="M3560" s="55"/>
      <c r="N3560" s="53"/>
      <c r="O3560" s="87"/>
      <c r="P3560" s="53"/>
      <c r="Q3560" s="53"/>
      <c r="R3560" s="53"/>
      <c r="S3560" s="53"/>
      <c r="T3560" s="53"/>
      <c r="U3560" s="53"/>
      <c r="V3560" s="53"/>
      <c r="W3560" s="53"/>
      <c r="X3560" s="53"/>
      <c r="Y3560" s="53"/>
      <c r="Z3560" s="53"/>
      <c r="AA3560" s="53"/>
      <c r="AB3560" s="53"/>
      <c r="AC3560" s="53"/>
      <c r="AD3560" s="53"/>
      <c r="AE3560" s="53"/>
      <c r="AF3560" s="53"/>
      <c r="AG3560" s="53"/>
      <c r="AH3560" s="53"/>
      <c r="AI3560" s="53"/>
      <c r="AJ3560" s="53"/>
      <c r="AK3560" s="54"/>
    </row>
    <row r="3561" spans="2:37" x14ac:dyDescent="0.25">
      <c r="B3561" s="315"/>
      <c r="C3561" s="315"/>
      <c r="D3561" s="315"/>
      <c r="E3561" s="315"/>
      <c r="F3561" s="315"/>
      <c r="G3561" s="315"/>
      <c r="H3561" s="315"/>
      <c r="I3561" s="54"/>
      <c r="J3561" s="53"/>
      <c r="K3561" s="53"/>
      <c r="L3561" s="270"/>
      <c r="M3561" s="55"/>
      <c r="N3561" s="53"/>
      <c r="O3561" s="87"/>
      <c r="P3561" s="53"/>
      <c r="Q3561" s="53"/>
      <c r="R3561" s="53"/>
      <c r="S3561" s="53"/>
      <c r="T3561" s="53"/>
      <c r="U3561" s="53"/>
      <c r="V3561" s="53"/>
      <c r="W3561" s="53"/>
      <c r="X3561" s="53"/>
      <c r="Y3561" s="53"/>
      <c r="Z3561" s="53"/>
      <c r="AA3561" s="53"/>
      <c r="AB3561" s="53"/>
      <c r="AC3561" s="53"/>
      <c r="AD3561" s="53"/>
      <c r="AE3561" s="53"/>
      <c r="AF3561" s="53"/>
      <c r="AG3561" s="53"/>
      <c r="AH3561" s="53"/>
      <c r="AI3561" s="53"/>
      <c r="AJ3561" s="53"/>
      <c r="AK3561" s="54"/>
    </row>
    <row r="3562" spans="2:37" x14ac:dyDescent="0.25">
      <c r="B3562" s="315"/>
      <c r="C3562" s="315"/>
      <c r="D3562" s="315"/>
      <c r="E3562" s="315"/>
      <c r="F3562" s="315"/>
      <c r="G3562" s="315"/>
      <c r="H3562" s="315"/>
      <c r="I3562" s="54"/>
      <c r="J3562" s="53"/>
      <c r="K3562" s="53"/>
      <c r="L3562" s="270"/>
      <c r="M3562" s="55"/>
      <c r="N3562" s="53"/>
      <c r="O3562" s="87"/>
      <c r="P3562" s="53"/>
      <c r="Q3562" s="53"/>
      <c r="R3562" s="53"/>
      <c r="S3562" s="53"/>
      <c r="T3562" s="53"/>
      <c r="U3562" s="53"/>
      <c r="V3562" s="53"/>
      <c r="W3562" s="53"/>
      <c r="X3562" s="53"/>
      <c r="Y3562" s="53"/>
      <c r="Z3562" s="53"/>
      <c r="AA3562" s="53"/>
      <c r="AB3562" s="53"/>
      <c r="AC3562" s="53"/>
      <c r="AD3562" s="53"/>
      <c r="AE3562" s="53"/>
      <c r="AF3562" s="53"/>
      <c r="AG3562" s="53"/>
      <c r="AH3562" s="53"/>
      <c r="AI3562" s="53"/>
      <c r="AJ3562" s="53"/>
      <c r="AK3562" s="54"/>
    </row>
    <row r="3563" spans="2:37" x14ac:dyDescent="0.25">
      <c r="B3563" s="315"/>
      <c r="C3563" s="315"/>
      <c r="D3563" s="315"/>
      <c r="E3563" s="315"/>
      <c r="F3563" s="315"/>
      <c r="G3563" s="315"/>
      <c r="H3563" s="315"/>
      <c r="I3563" s="54"/>
      <c r="J3563" s="53"/>
      <c r="K3563" s="53"/>
      <c r="L3563" s="270"/>
      <c r="M3563" s="55"/>
      <c r="N3563" s="53"/>
      <c r="O3563" s="87"/>
      <c r="P3563" s="53"/>
      <c r="Q3563" s="53"/>
      <c r="R3563" s="53"/>
      <c r="S3563" s="53"/>
      <c r="T3563" s="53"/>
      <c r="U3563" s="53"/>
      <c r="V3563" s="53"/>
      <c r="W3563" s="53"/>
      <c r="X3563" s="53"/>
      <c r="Y3563" s="53"/>
      <c r="Z3563" s="53"/>
      <c r="AA3563" s="53"/>
      <c r="AB3563" s="53"/>
      <c r="AC3563" s="53"/>
      <c r="AD3563" s="53"/>
      <c r="AE3563" s="53"/>
      <c r="AF3563" s="53"/>
      <c r="AG3563" s="53"/>
      <c r="AH3563" s="53"/>
      <c r="AI3563" s="53"/>
      <c r="AJ3563" s="53"/>
      <c r="AK3563" s="54"/>
    </row>
    <row r="3564" spans="2:37" x14ac:dyDescent="0.25">
      <c r="B3564" s="315"/>
      <c r="C3564" s="315"/>
      <c r="D3564" s="315"/>
      <c r="E3564" s="315"/>
      <c r="F3564" s="315"/>
      <c r="G3564" s="315"/>
      <c r="H3564" s="315"/>
      <c r="I3564" s="54"/>
      <c r="J3564" s="53"/>
      <c r="K3564" s="53"/>
      <c r="L3564" s="270"/>
      <c r="M3564" s="55"/>
      <c r="N3564" s="53"/>
      <c r="O3564" s="87"/>
      <c r="P3564" s="53"/>
      <c r="Q3564" s="53"/>
      <c r="R3564" s="53"/>
      <c r="S3564" s="53"/>
      <c r="T3564" s="53"/>
      <c r="U3564" s="53"/>
      <c r="V3564" s="53"/>
      <c r="W3564" s="53"/>
      <c r="X3564" s="53"/>
      <c r="Y3564" s="53"/>
      <c r="Z3564" s="53"/>
      <c r="AA3564" s="53"/>
      <c r="AB3564" s="53"/>
      <c r="AC3564" s="53"/>
      <c r="AD3564" s="53"/>
      <c r="AE3564" s="53"/>
      <c r="AF3564" s="53"/>
      <c r="AG3564" s="53"/>
      <c r="AH3564" s="53"/>
      <c r="AI3564" s="53"/>
      <c r="AJ3564" s="53"/>
      <c r="AK3564" s="54"/>
    </row>
    <row r="3565" spans="2:37" x14ac:dyDescent="0.25">
      <c r="B3565" s="315"/>
      <c r="C3565" s="315"/>
      <c r="D3565" s="315"/>
      <c r="E3565" s="315"/>
      <c r="F3565" s="315"/>
      <c r="G3565" s="315"/>
      <c r="H3565" s="315"/>
      <c r="I3565" s="54"/>
      <c r="J3565" s="53"/>
      <c r="K3565" s="53"/>
      <c r="L3565" s="270"/>
      <c r="M3565" s="55"/>
      <c r="N3565" s="53"/>
      <c r="O3565" s="87"/>
      <c r="P3565" s="53"/>
      <c r="Q3565" s="53"/>
      <c r="R3565" s="53"/>
      <c r="S3565" s="53"/>
      <c r="T3565" s="53"/>
      <c r="U3565" s="53"/>
      <c r="V3565" s="53"/>
      <c r="W3565" s="53"/>
      <c r="X3565" s="53"/>
      <c r="Y3565" s="53"/>
      <c r="Z3565" s="53"/>
      <c r="AA3565" s="53"/>
      <c r="AB3565" s="53"/>
      <c r="AC3565" s="53"/>
      <c r="AD3565" s="53"/>
      <c r="AE3565" s="53"/>
      <c r="AF3565" s="53"/>
      <c r="AG3565" s="53"/>
      <c r="AH3565" s="53"/>
      <c r="AI3565" s="53"/>
      <c r="AJ3565" s="53"/>
      <c r="AK3565" s="54"/>
    </row>
    <row r="3566" spans="2:37" x14ac:dyDescent="0.25">
      <c r="B3566" s="315"/>
      <c r="C3566" s="315"/>
      <c r="D3566" s="315"/>
      <c r="E3566" s="315"/>
      <c r="F3566" s="315"/>
      <c r="G3566" s="315"/>
      <c r="H3566" s="315"/>
      <c r="I3566" s="54"/>
      <c r="J3566" s="53"/>
      <c r="K3566" s="53"/>
      <c r="L3566" s="270"/>
      <c r="M3566" s="55"/>
      <c r="N3566" s="53"/>
      <c r="O3566" s="87"/>
      <c r="P3566" s="53"/>
      <c r="Q3566" s="53"/>
      <c r="R3566" s="53"/>
      <c r="S3566" s="53"/>
      <c r="T3566" s="53"/>
      <c r="U3566" s="53"/>
      <c r="V3566" s="53"/>
      <c r="W3566" s="53"/>
      <c r="X3566" s="53"/>
      <c r="Y3566" s="53"/>
      <c r="Z3566" s="53"/>
      <c r="AA3566" s="53"/>
      <c r="AB3566" s="53"/>
      <c r="AC3566" s="53"/>
      <c r="AD3566" s="53"/>
      <c r="AE3566" s="53"/>
      <c r="AF3566" s="53"/>
      <c r="AG3566" s="53"/>
      <c r="AH3566" s="53"/>
      <c r="AI3566" s="53"/>
      <c r="AJ3566" s="53"/>
      <c r="AK3566" s="54"/>
    </row>
    <row r="3567" spans="2:37" x14ac:dyDescent="0.25">
      <c r="B3567" s="315"/>
      <c r="C3567" s="315"/>
      <c r="D3567" s="315"/>
      <c r="E3567" s="315"/>
      <c r="F3567" s="315"/>
      <c r="G3567" s="315"/>
      <c r="H3567" s="315"/>
      <c r="I3567" s="54"/>
      <c r="J3567" s="53"/>
      <c r="K3567" s="53"/>
      <c r="L3567" s="270"/>
      <c r="M3567" s="55"/>
      <c r="N3567" s="53"/>
      <c r="O3567" s="87"/>
      <c r="P3567" s="53"/>
      <c r="Q3567" s="53"/>
      <c r="R3567" s="53"/>
      <c r="S3567" s="53"/>
      <c r="T3567" s="53"/>
      <c r="U3567" s="53"/>
      <c r="V3567" s="53"/>
      <c r="W3567" s="53"/>
      <c r="X3567" s="53"/>
      <c r="Y3567" s="53"/>
      <c r="Z3567" s="53"/>
      <c r="AA3567" s="53"/>
      <c r="AB3567" s="53"/>
      <c r="AC3567" s="53"/>
      <c r="AD3567" s="53"/>
      <c r="AE3567" s="53"/>
      <c r="AF3567" s="53"/>
      <c r="AG3567" s="53"/>
      <c r="AH3567" s="53"/>
      <c r="AI3567" s="53"/>
      <c r="AJ3567" s="53"/>
      <c r="AK3567" s="54"/>
    </row>
    <row r="3568" spans="2:37" x14ac:dyDescent="0.25">
      <c r="B3568" s="315"/>
      <c r="C3568" s="315"/>
      <c r="D3568" s="315"/>
      <c r="E3568" s="315"/>
      <c r="F3568" s="315"/>
      <c r="G3568" s="315"/>
      <c r="H3568" s="315"/>
      <c r="I3568" s="54"/>
      <c r="J3568" s="53"/>
      <c r="K3568" s="53"/>
      <c r="L3568" s="270"/>
      <c r="M3568" s="55"/>
      <c r="N3568" s="53"/>
      <c r="O3568" s="87"/>
      <c r="P3568" s="53"/>
      <c r="Q3568" s="53"/>
      <c r="R3568" s="53"/>
      <c r="S3568" s="53"/>
      <c r="T3568" s="53"/>
      <c r="U3568" s="53"/>
      <c r="V3568" s="53"/>
      <c r="W3568" s="53"/>
      <c r="X3568" s="53"/>
      <c r="Y3568" s="53"/>
      <c r="Z3568" s="53"/>
      <c r="AA3568" s="53"/>
      <c r="AB3568" s="53"/>
      <c r="AC3568" s="53"/>
      <c r="AD3568" s="53"/>
      <c r="AE3568" s="53"/>
      <c r="AF3568" s="53"/>
      <c r="AG3568" s="53"/>
      <c r="AH3568" s="53"/>
      <c r="AI3568" s="53"/>
      <c r="AJ3568" s="53"/>
      <c r="AK3568" s="54"/>
    </row>
    <row r="3569" spans="2:37" x14ac:dyDescent="0.25">
      <c r="B3569" s="315"/>
      <c r="C3569" s="315"/>
      <c r="D3569" s="315"/>
      <c r="E3569" s="315"/>
      <c r="F3569" s="315"/>
      <c r="G3569" s="315"/>
      <c r="H3569" s="315"/>
      <c r="I3569" s="54"/>
      <c r="J3569" s="53"/>
      <c r="K3569" s="53"/>
      <c r="L3569" s="270"/>
      <c r="M3569" s="55"/>
      <c r="N3569" s="53"/>
      <c r="O3569" s="87"/>
      <c r="P3569" s="53"/>
      <c r="Q3569" s="53"/>
      <c r="R3569" s="53"/>
      <c r="S3569" s="53"/>
      <c r="T3569" s="53"/>
      <c r="U3569" s="53"/>
      <c r="V3569" s="53"/>
      <c r="W3569" s="53"/>
      <c r="X3569" s="53"/>
      <c r="Y3569" s="53"/>
      <c r="Z3569" s="53"/>
      <c r="AA3569" s="53"/>
      <c r="AB3569" s="53"/>
      <c r="AC3569" s="53"/>
      <c r="AD3569" s="53"/>
      <c r="AE3569" s="53"/>
      <c r="AF3569" s="53"/>
      <c r="AG3569" s="53"/>
      <c r="AH3569" s="53"/>
      <c r="AI3569" s="53"/>
      <c r="AJ3569" s="53"/>
      <c r="AK3569" s="54"/>
    </row>
    <row r="3570" spans="2:37" x14ac:dyDescent="0.25">
      <c r="B3570" s="315"/>
      <c r="C3570" s="315"/>
      <c r="D3570" s="315"/>
      <c r="E3570" s="315"/>
      <c r="F3570" s="315"/>
      <c r="G3570" s="315"/>
      <c r="H3570" s="315"/>
      <c r="I3570" s="54"/>
      <c r="J3570" s="53"/>
      <c r="K3570" s="53"/>
      <c r="L3570" s="270"/>
      <c r="M3570" s="55"/>
      <c r="N3570" s="53"/>
      <c r="O3570" s="87"/>
      <c r="P3570" s="53"/>
      <c r="Q3570" s="53"/>
      <c r="R3570" s="53"/>
      <c r="S3570" s="53"/>
      <c r="T3570" s="53"/>
      <c r="U3570" s="53"/>
      <c r="V3570" s="53"/>
      <c r="W3570" s="53"/>
      <c r="X3570" s="53"/>
      <c r="Y3570" s="53"/>
      <c r="Z3570" s="53"/>
      <c r="AA3570" s="53"/>
      <c r="AB3570" s="53"/>
      <c r="AC3570" s="53"/>
      <c r="AD3570" s="53"/>
      <c r="AE3570" s="53"/>
      <c r="AF3570" s="53"/>
      <c r="AG3570" s="53"/>
      <c r="AH3570" s="53"/>
      <c r="AI3570" s="53"/>
      <c r="AJ3570" s="53"/>
      <c r="AK3570" s="54"/>
    </row>
    <row r="3571" spans="2:37" x14ac:dyDescent="0.25">
      <c r="B3571" s="315"/>
      <c r="C3571" s="315"/>
      <c r="D3571" s="315"/>
      <c r="E3571" s="315"/>
      <c r="F3571" s="315"/>
      <c r="G3571" s="315"/>
      <c r="H3571" s="315"/>
      <c r="I3571" s="54"/>
      <c r="J3571" s="53"/>
      <c r="K3571" s="53"/>
      <c r="L3571" s="270"/>
      <c r="M3571" s="55"/>
      <c r="N3571" s="53"/>
      <c r="O3571" s="87"/>
      <c r="P3571" s="53"/>
      <c r="Q3571" s="53"/>
      <c r="R3571" s="53"/>
      <c r="S3571" s="53"/>
      <c r="T3571" s="53"/>
      <c r="U3571" s="53"/>
      <c r="V3571" s="53"/>
      <c r="W3571" s="53"/>
      <c r="X3571" s="53"/>
      <c r="Y3571" s="53"/>
      <c r="Z3571" s="53"/>
      <c r="AA3571" s="53"/>
      <c r="AB3571" s="53"/>
      <c r="AC3571" s="53"/>
      <c r="AD3571" s="53"/>
      <c r="AE3571" s="53"/>
      <c r="AF3571" s="53"/>
      <c r="AG3571" s="53"/>
      <c r="AH3571" s="53"/>
      <c r="AI3571" s="53"/>
      <c r="AJ3571" s="53"/>
      <c r="AK3571" s="54"/>
    </row>
    <row r="3572" spans="2:37" x14ac:dyDescent="0.25">
      <c r="B3572" s="315"/>
      <c r="C3572" s="315"/>
      <c r="D3572" s="315"/>
      <c r="E3572" s="315"/>
      <c r="F3572" s="315"/>
      <c r="G3572" s="315"/>
      <c r="H3572" s="315"/>
      <c r="I3572" s="54"/>
      <c r="J3572" s="53"/>
      <c r="K3572" s="53"/>
      <c r="L3572" s="270"/>
      <c r="M3572" s="55"/>
      <c r="N3572" s="53"/>
      <c r="O3572" s="87"/>
      <c r="P3572" s="53"/>
      <c r="Q3572" s="53"/>
      <c r="R3572" s="53"/>
      <c r="S3572" s="53"/>
      <c r="T3572" s="53"/>
      <c r="U3572" s="53"/>
      <c r="V3572" s="53"/>
      <c r="W3572" s="53"/>
      <c r="X3572" s="53"/>
      <c r="Y3572" s="53"/>
      <c r="Z3572" s="53"/>
      <c r="AA3572" s="53"/>
      <c r="AB3572" s="53"/>
      <c r="AC3572" s="53"/>
      <c r="AD3572" s="53"/>
      <c r="AE3572" s="53"/>
      <c r="AF3572" s="53"/>
      <c r="AG3572" s="53"/>
      <c r="AH3572" s="53"/>
      <c r="AI3572" s="53"/>
      <c r="AJ3572" s="53"/>
      <c r="AK3572" s="54"/>
    </row>
    <row r="3573" spans="2:37" x14ac:dyDescent="0.25">
      <c r="B3573" s="315"/>
      <c r="C3573" s="315"/>
      <c r="D3573" s="315"/>
      <c r="E3573" s="315"/>
      <c r="F3573" s="315"/>
      <c r="G3573" s="315"/>
      <c r="H3573" s="315"/>
      <c r="I3573" s="54"/>
      <c r="J3573" s="53"/>
      <c r="K3573" s="53"/>
      <c r="L3573" s="270"/>
      <c r="M3573" s="55"/>
      <c r="N3573" s="53"/>
      <c r="O3573" s="87"/>
      <c r="P3573" s="53"/>
      <c r="Q3573" s="53"/>
      <c r="R3573" s="53"/>
      <c r="S3573" s="53"/>
      <c r="T3573" s="53"/>
      <c r="U3573" s="53"/>
      <c r="V3573" s="53"/>
      <c r="W3573" s="53"/>
      <c r="X3573" s="53"/>
      <c r="Y3573" s="53"/>
      <c r="Z3573" s="53"/>
      <c r="AA3573" s="53"/>
      <c r="AB3573" s="53"/>
      <c r="AC3573" s="53"/>
      <c r="AD3573" s="53"/>
      <c r="AE3573" s="53"/>
      <c r="AF3573" s="53"/>
      <c r="AG3573" s="53"/>
      <c r="AH3573" s="53"/>
      <c r="AI3573" s="53"/>
      <c r="AJ3573" s="53"/>
      <c r="AK3573" s="54"/>
    </row>
    <row r="3574" spans="2:37" x14ac:dyDescent="0.25">
      <c r="B3574" s="315"/>
      <c r="C3574" s="315"/>
      <c r="D3574" s="315"/>
      <c r="E3574" s="315"/>
      <c r="F3574" s="315"/>
      <c r="G3574" s="315"/>
      <c r="H3574" s="315"/>
      <c r="I3574" s="54"/>
      <c r="J3574" s="53"/>
      <c r="K3574" s="53"/>
      <c r="L3574" s="270"/>
      <c r="M3574" s="55"/>
      <c r="N3574" s="53"/>
      <c r="O3574" s="87"/>
      <c r="P3574" s="53"/>
      <c r="Q3574" s="53"/>
      <c r="R3574" s="53"/>
      <c r="S3574" s="53"/>
      <c r="T3574" s="53"/>
      <c r="U3574" s="53"/>
      <c r="V3574" s="53"/>
      <c r="W3574" s="53"/>
      <c r="X3574" s="53"/>
      <c r="Y3574" s="53"/>
      <c r="Z3574" s="53"/>
      <c r="AA3574" s="53"/>
      <c r="AB3574" s="53"/>
      <c r="AC3574" s="53"/>
      <c r="AD3574" s="53"/>
      <c r="AE3574" s="53"/>
      <c r="AF3574" s="53"/>
      <c r="AG3574" s="53"/>
      <c r="AH3574" s="53"/>
      <c r="AI3574" s="53"/>
      <c r="AJ3574" s="53"/>
      <c r="AK3574" s="54"/>
    </row>
    <row r="3575" spans="2:37" x14ac:dyDescent="0.25">
      <c r="B3575" s="315"/>
      <c r="C3575" s="315"/>
      <c r="D3575" s="315"/>
      <c r="E3575" s="315"/>
      <c r="F3575" s="315"/>
      <c r="G3575" s="315"/>
      <c r="H3575" s="315"/>
      <c r="I3575" s="54"/>
      <c r="J3575" s="53"/>
      <c r="K3575" s="53"/>
      <c r="L3575" s="270"/>
      <c r="M3575" s="55"/>
      <c r="N3575" s="53"/>
      <c r="O3575" s="87"/>
      <c r="P3575" s="53"/>
      <c r="Q3575" s="53"/>
      <c r="R3575" s="53"/>
      <c r="S3575" s="53"/>
      <c r="T3575" s="53"/>
      <c r="U3575" s="53"/>
      <c r="V3575" s="53"/>
      <c r="W3575" s="53"/>
      <c r="X3575" s="53"/>
      <c r="Y3575" s="53"/>
      <c r="Z3575" s="53"/>
      <c r="AA3575" s="53"/>
      <c r="AB3575" s="53"/>
      <c r="AC3575" s="53"/>
      <c r="AD3575" s="53"/>
      <c r="AE3575" s="53"/>
      <c r="AF3575" s="53"/>
      <c r="AG3575" s="53"/>
      <c r="AH3575" s="53"/>
      <c r="AI3575" s="53"/>
      <c r="AJ3575" s="53"/>
      <c r="AK3575" s="54"/>
    </row>
    <row r="3576" spans="2:37" x14ac:dyDescent="0.25">
      <c r="B3576" s="315"/>
      <c r="C3576" s="315"/>
      <c r="D3576" s="315"/>
      <c r="E3576" s="315"/>
      <c r="F3576" s="315"/>
      <c r="G3576" s="315"/>
      <c r="H3576" s="315"/>
      <c r="I3576" s="54"/>
      <c r="J3576" s="53"/>
      <c r="K3576" s="53"/>
      <c r="L3576" s="270"/>
      <c r="M3576" s="55"/>
      <c r="N3576" s="53"/>
      <c r="O3576" s="87"/>
      <c r="P3576" s="53"/>
      <c r="Q3576" s="53"/>
      <c r="R3576" s="53"/>
      <c r="S3576" s="53"/>
      <c r="T3576" s="53"/>
      <c r="U3576" s="53"/>
      <c r="V3576" s="53"/>
      <c r="W3576" s="53"/>
      <c r="X3576" s="53"/>
      <c r="Y3576" s="53"/>
      <c r="Z3576" s="53"/>
      <c r="AA3576" s="53"/>
      <c r="AB3576" s="53"/>
      <c r="AC3576" s="53"/>
      <c r="AD3576" s="53"/>
      <c r="AE3576" s="53"/>
      <c r="AF3576" s="53"/>
      <c r="AG3576" s="53"/>
      <c r="AH3576" s="53"/>
      <c r="AI3576" s="53"/>
      <c r="AJ3576" s="53"/>
      <c r="AK3576" s="54"/>
    </row>
    <row r="3577" spans="2:37" x14ac:dyDescent="0.25">
      <c r="B3577" s="315"/>
      <c r="C3577" s="315"/>
      <c r="D3577" s="315"/>
      <c r="E3577" s="315"/>
      <c r="F3577" s="315"/>
      <c r="G3577" s="315"/>
      <c r="H3577" s="315"/>
      <c r="I3577" s="54"/>
      <c r="J3577" s="53"/>
      <c r="K3577" s="53"/>
      <c r="L3577" s="270"/>
      <c r="M3577" s="55"/>
      <c r="N3577" s="53"/>
      <c r="O3577" s="87"/>
      <c r="P3577" s="53"/>
      <c r="Q3577" s="53"/>
      <c r="R3577" s="53"/>
      <c r="S3577" s="53"/>
      <c r="T3577" s="53"/>
      <c r="U3577" s="53"/>
      <c r="V3577" s="53"/>
      <c r="W3577" s="53"/>
      <c r="X3577" s="53"/>
      <c r="Y3577" s="53"/>
      <c r="Z3577" s="53"/>
      <c r="AA3577" s="53"/>
      <c r="AB3577" s="53"/>
      <c r="AC3577" s="53"/>
      <c r="AD3577" s="53"/>
      <c r="AE3577" s="53"/>
      <c r="AF3577" s="53"/>
      <c r="AG3577" s="53"/>
      <c r="AH3577" s="53"/>
      <c r="AI3577" s="53"/>
      <c r="AJ3577" s="53"/>
      <c r="AK3577" s="54"/>
    </row>
    <row r="3578" spans="2:37" x14ac:dyDescent="0.25">
      <c r="B3578" s="315"/>
      <c r="C3578" s="315"/>
      <c r="D3578" s="315"/>
      <c r="E3578" s="315"/>
      <c r="F3578" s="315"/>
      <c r="G3578" s="315"/>
      <c r="H3578" s="315"/>
      <c r="I3578" s="54"/>
      <c r="J3578" s="53"/>
      <c r="K3578" s="53"/>
      <c r="L3578" s="270"/>
      <c r="M3578" s="55"/>
      <c r="N3578" s="53"/>
      <c r="O3578" s="87"/>
      <c r="P3578" s="53"/>
      <c r="Q3578" s="53"/>
      <c r="R3578" s="53"/>
      <c r="S3578" s="53"/>
      <c r="T3578" s="53"/>
      <c r="U3578" s="53"/>
      <c r="V3578" s="53"/>
      <c r="W3578" s="53"/>
      <c r="X3578" s="53"/>
      <c r="Y3578" s="53"/>
      <c r="Z3578" s="53"/>
      <c r="AA3578" s="53"/>
      <c r="AB3578" s="53"/>
      <c r="AC3578" s="53"/>
      <c r="AD3578" s="53"/>
      <c r="AE3578" s="53"/>
      <c r="AF3578" s="53"/>
      <c r="AG3578" s="53"/>
      <c r="AH3578" s="53"/>
      <c r="AI3578" s="53"/>
      <c r="AJ3578" s="53"/>
      <c r="AK3578" s="54"/>
    </row>
    <row r="3579" spans="2:37" x14ac:dyDescent="0.25">
      <c r="B3579" s="315"/>
      <c r="C3579" s="315"/>
      <c r="D3579" s="315"/>
      <c r="E3579" s="315"/>
      <c r="F3579" s="315"/>
      <c r="G3579" s="315"/>
      <c r="H3579" s="315"/>
      <c r="I3579" s="54"/>
      <c r="J3579" s="53"/>
      <c r="K3579" s="53"/>
      <c r="L3579" s="270"/>
      <c r="M3579" s="55"/>
      <c r="N3579" s="53"/>
      <c r="O3579" s="87"/>
      <c r="P3579" s="53"/>
      <c r="Q3579" s="53"/>
      <c r="R3579" s="53"/>
      <c r="S3579" s="53"/>
      <c r="T3579" s="53"/>
      <c r="U3579" s="53"/>
      <c r="V3579" s="53"/>
      <c r="W3579" s="53"/>
      <c r="X3579" s="53"/>
      <c r="Y3579" s="53"/>
      <c r="Z3579" s="53"/>
      <c r="AA3579" s="53"/>
      <c r="AB3579" s="53"/>
      <c r="AC3579" s="53"/>
      <c r="AD3579" s="53"/>
      <c r="AE3579" s="53"/>
      <c r="AF3579" s="53"/>
      <c r="AG3579" s="53"/>
      <c r="AH3579" s="53"/>
      <c r="AI3579" s="53"/>
      <c r="AJ3579" s="53"/>
      <c r="AK3579" s="54"/>
    </row>
    <row r="3580" spans="2:37" x14ac:dyDescent="0.25">
      <c r="B3580" s="315"/>
      <c r="C3580" s="315"/>
      <c r="D3580" s="315"/>
      <c r="E3580" s="315"/>
      <c r="F3580" s="315"/>
      <c r="G3580" s="315"/>
      <c r="H3580" s="315"/>
      <c r="I3580" s="54"/>
      <c r="J3580" s="53"/>
      <c r="K3580" s="53"/>
      <c r="L3580" s="270"/>
      <c r="M3580" s="55"/>
      <c r="N3580" s="53"/>
      <c r="O3580" s="87"/>
      <c r="P3580" s="53"/>
      <c r="Q3580" s="53"/>
      <c r="R3580" s="53"/>
      <c r="S3580" s="53"/>
      <c r="T3580" s="53"/>
      <c r="U3580" s="53"/>
      <c r="V3580" s="53"/>
      <c r="W3580" s="53"/>
      <c r="X3580" s="53"/>
      <c r="Y3580" s="53"/>
      <c r="Z3580" s="53"/>
      <c r="AA3580" s="53"/>
      <c r="AB3580" s="53"/>
      <c r="AC3580" s="53"/>
      <c r="AD3580" s="53"/>
      <c r="AE3580" s="53"/>
      <c r="AF3580" s="53"/>
      <c r="AG3580" s="53"/>
      <c r="AH3580" s="53"/>
      <c r="AI3580" s="53"/>
      <c r="AJ3580" s="53"/>
      <c r="AK3580" s="54"/>
    </row>
    <row r="3581" spans="2:37" x14ac:dyDescent="0.25">
      <c r="B3581" s="315"/>
      <c r="C3581" s="315"/>
      <c r="D3581" s="315"/>
      <c r="E3581" s="315"/>
      <c r="F3581" s="315"/>
      <c r="G3581" s="315"/>
      <c r="H3581" s="315"/>
      <c r="I3581" s="54"/>
      <c r="J3581" s="53"/>
      <c r="K3581" s="53"/>
      <c r="L3581" s="270"/>
      <c r="M3581" s="55"/>
      <c r="N3581" s="53"/>
      <c r="O3581" s="87"/>
      <c r="P3581" s="53"/>
      <c r="Q3581" s="53"/>
      <c r="R3581" s="53"/>
      <c r="S3581" s="53"/>
      <c r="T3581" s="53"/>
      <c r="U3581" s="53"/>
      <c r="V3581" s="53"/>
      <c r="W3581" s="53"/>
      <c r="X3581" s="53"/>
      <c r="Y3581" s="53"/>
      <c r="Z3581" s="53"/>
      <c r="AA3581" s="53"/>
      <c r="AB3581" s="53"/>
      <c r="AC3581" s="53"/>
      <c r="AD3581" s="53"/>
      <c r="AE3581" s="53"/>
      <c r="AF3581" s="53"/>
      <c r="AG3581" s="53"/>
      <c r="AH3581" s="53"/>
      <c r="AI3581" s="53"/>
      <c r="AJ3581" s="53"/>
      <c r="AK3581" s="54"/>
    </row>
    <row r="3582" spans="2:37" x14ac:dyDescent="0.25">
      <c r="B3582" s="315"/>
      <c r="C3582" s="315"/>
      <c r="D3582" s="315"/>
      <c r="E3582" s="315"/>
      <c r="F3582" s="315"/>
      <c r="G3582" s="315"/>
      <c r="H3582" s="315"/>
      <c r="I3582" s="54"/>
      <c r="J3582" s="53"/>
      <c r="K3582" s="53"/>
      <c r="L3582" s="270"/>
      <c r="M3582" s="55"/>
      <c r="N3582" s="53"/>
      <c r="O3582" s="87"/>
      <c r="P3582" s="53"/>
      <c r="Q3582" s="53"/>
      <c r="R3582" s="53"/>
      <c r="S3582" s="53"/>
      <c r="T3582" s="53"/>
      <c r="U3582" s="53"/>
      <c r="V3582" s="53"/>
      <c r="W3582" s="53"/>
      <c r="X3582" s="53"/>
      <c r="Y3582" s="53"/>
      <c r="Z3582" s="53"/>
      <c r="AA3582" s="53"/>
      <c r="AB3582" s="53"/>
      <c r="AC3582" s="53"/>
      <c r="AD3582" s="53"/>
      <c r="AE3582" s="53"/>
      <c r="AF3582" s="53"/>
      <c r="AG3582" s="53"/>
      <c r="AH3582" s="53"/>
      <c r="AI3582" s="53"/>
      <c r="AJ3582" s="53"/>
      <c r="AK3582" s="54"/>
    </row>
    <row r="3583" spans="2:37" x14ac:dyDescent="0.25">
      <c r="B3583" s="315"/>
      <c r="C3583" s="315"/>
      <c r="D3583" s="315"/>
      <c r="E3583" s="315"/>
      <c r="F3583" s="315"/>
      <c r="G3583" s="315"/>
      <c r="H3583" s="315"/>
      <c r="I3583" s="54"/>
      <c r="J3583" s="53"/>
      <c r="K3583" s="53"/>
      <c r="L3583" s="270"/>
      <c r="M3583" s="55"/>
      <c r="N3583" s="53"/>
      <c r="O3583" s="87"/>
      <c r="P3583" s="53"/>
      <c r="Q3583" s="53"/>
      <c r="R3583" s="53"/>
      <c r="S3583" s="53"/>
      <c r="T3583" s="53"/>
      <c r="U3583" s="53"/>
      <c r="V3583" s="53"/>
      <c r="W3583" s="53"/>
      <c r="X3583" s="53"/>
      <c r="Y3583" s="53"/>
      <c r="Z3583" s="53"/>
      <c r="AA3583" s="53"/>
      <c r="AB3583" s="53"/>
      <c r="AC3583" s="53"/>
      <c r="AD3583" s="53"/>
      <c r="AE3583" s="53"/>
      <c r="AF3583" s="53"/>
      <c r="AG3583" s="53"/>
      <c r="AH3583" s="53"/>
      <c r="AI3583" s="53"/>
      <c r="AJ3583" s="53"/>
      <c r="AK3583" s="54"/>
    </row>
    <row r="3584" spans="2:37" x14ac:dyDescent="0.25">
      <c r="B3584" s="315"/>
      <c r="C3584" s="315"/>
      <c r="D3584" s="315"/>
      <c r="E3584" s="315"/>
      <c r="F3584" s="315"/>
      <c r="G3584" s="315"/>
      <c r="H3584" s="315"/>
      <c r="I3584" s="54"/>
      <c r="J3584" s="53"/>
      <c r="K3584" s="53"/>
      <c r="L3584" s="270"/>
      <c r="M3584" s="55"/>
      <c r="N3584" s="53"/>
      <c r="O3584" s="87"/>
      <c r="P3584" s="53"/>
      <c r="Q3584" s="53"/>
      <c r="R3584" s="53"/>
      <c r="S3584" s="53"/>
      <c r="T3584" s="53"/>
      <c r="U3584" s="53"/>
      <c r="V3584" s="53"/>
      <c r="W3584" s="53"/>
      <c r="X3584" s="53"/>
      <c r="Y3584" s="53"/>
      <c r="Z3584" s="53"/>
      <c r="AA3584" s="53"/>
      <c r="AB3584" s="53"/>
      <c r="AC3584" s="53"/>
      <c r="AD3584" s="53"/>
      <c r="AE3584" s="53"/>
      <c r="AF3584" s="53"/>
      <c r="AG3584" s="53"/>
      <c r="AH3584" s="53"/>
      <c r="AI3584" s="53"/>
      <c r="AJ3584" s="53"/>
      <c r="AK3584" s="54"/>
    </row>
    <row r="3585" spans="2:37" x14ac:dyDescent="0.25">
      <c r="B3585" s="315"/>
      <c r="C3585" s="315"/>
      <c r="D3585" s="315"/>
      <c r="E3585" s="315"/>
      <c r="F3585" s="315"/>
      <c r="G3585" s="315"/>
      <c r="H3585" s="315"/>
      <c r="I3585" s="54"/>
      <c r="J3585" s="53"/>
      <c r="K3585" s="53"/>
      <c r="L3585" s="270"/>
      <c r="M3585" s="55"/>
      <c r="N3585" s="53"/>
      <c r="O3585" s="87"/>
      <c r="P3585" s="53"/>
      <c r="Q3585" s="53"/>
      <c r="R3585" s="53"/>
      <c r="S3585" s="53"/>
      <c r="T3585" s="53"/>
      <c r="U3585" s="53"/>
      <c r="V3585" s="53"/>
      <c r="W3585" s="53"/>
      <c r="X3585" s="53"/>
      <c r="Y3585" s="53"/>
      <c r="Z3585" s="53"/>
      <c r="AA3585" s="53"/>
      <c r="AB3585" s="53"/>
      <c r="AC3585" s="53"/>
      <c r="AD3585" s="53"/>
      <c r="AE3585" s="53"/>
      <c r="AF3585" s="53"/>
      <c r="AG3585" s="53"/>
      <c r="AH3585" s="53"/>
      <c r="AI3585" s="53"/>
      <c r="AJ3585" s="53"/>
      <c r="AK3585" s="54"/>
    </row>
    <row r="3586" spans="2:37" x14ac:dyDescent="0.25">
      <c r="B3586" s="315"/>
      <c r="C3586" s="315"/>
      <c r="D3586" s="315"/>
      <c r="E3586" s="315"/>
      <c r="F3586" s="315"/>
      <c r="G3586" s="315"/>
      <c r="H3586" s="315"/>
      <c r="I3586" s="54"/>
      <c r="J3586" s="53"/>
      <c r="K3586" s="53"/>
      <c r="L3586" s="270"/>
      <c r="M3586" s="55"/>
      <c r="N3586" s="53"/>
      <c r="O3586" s="87"/>
      <c r="P3586" s="53"/>
      <c r="Q3586" s="53"/>
      <c r="R3586" s="53"/>
      <c r="S3586" s="53"/>
      <c r="T3586" s="53"/>
      <c r="U3586" s="53"/>
      <c r="V3586" s="53"/>
      <c r="W3586" s="53"/>
      <c r="X3586" s="53"/>
      <c r="Y3586" s="53"/>
      <c r="Z3586" s="53"/>
      <c r="AA3586" s="53"/>
      <c r="AB3586" s="53"/>
      <c r="AC3586" s="53"/>
      <c r="AD3586" s="53"/>
      <c r="AE3586" s="53"/>
      <c r="AF3586" s="53"/>
      <c r="AG3586" s="53"/>
      <c r="AH3586" s="53"/>
      <c r="AI3586" s="53"/>
      <c r="AJ3586" s="53"/>
      <c r="AK3586" s="54"/>
    </row>
    <row r="3587" spans="2:37" x14ac:dyDescent="0.25">
      <c r="B3587" s="315"/>
      <c r="C3587" s="315"/>
      <c r="D3587" s="315"/>
      <c r="E3587" s="315"/>
      <c r="F3587" s="315"/>
      <c r="G3587" s="315"/>
      <c r="H3587" s="315"/>
      <c r="I3587" s="54"/>
      <c r="J3587" s="53"/>
      <c r="K3587" s="53"/>
      <c r="L3587" s="270"/>
      <c r="M3587" s="55"/>
      <c r="N3587" s="53"/>
      <c r="O3587" s="87"/>
      <c r="P3587" s="53"/>
      <c r="Q3587" s="53"/>
      <c r="R3587" s="53"/>
      <c r="S3587" s="53"/>
      <c r="T3587" s="53"/>
      <c r="U3587" s="53"/>
      <c r="V3587" s="53"/>
      <c r="W3587" s="53"/>
      <c r="X3587" s="53"/>
      <c r="Y3587" s="53"/>
      <c r="Z3587" s="53"/>
      <c r="AA3587" s="53"/>
      <c r="AB3587" s="53"/>
      <c r="AC3587" s="53"/>
      <c r="AD3587" s="53"/>
      <c r="AE3587" s="53"/>
      <c r="AF3587" s="53"/>
      <c r="AG3587" s="53"/>
      <c r="AH3587" s="53"/>
      <c r="AI3587" s="53"/>
      <c r="AJ3587" s="53"/>
      <c r="AK3587" s="54"/>
    </row>
    <row r="3588" spans="2:37" x14ac:dyDescent="0.25">
      <c r="B3588" s="315"/>
      <c r="C3588" s="315"/>
      <c r="D3588" s="315"/>
      <c r="E3588" s="315"/>
      <c r="F3588" s="315"/>
      <c r="G3588" s="315"/>
      <c r="H3588" s="315"/>
      <c r="I3588" s="54"/>
      <c r="J3588" s="53"/>
      <c r="K3588" s="53"/>
      <c r="L3588" s="270"/>
      <c r="M3588" s="55"/>
      <c r="N3588" s="53"/>
      <c r="O3588" s="87"/>
      <c r="P3588" s="53"/>
      <c r="Q3588" s="53"/>
      <c r="R3588" s="53"/>
      <c r="S3588" s="53"/>
      <c r="T3588" s="53"/>
      <c r="U3588" s="53"/>
      <c r="V3588" s="53"/>
      <c r="W3588" s="53"/>
      <c r="X3588" s="53"/>
      <c r="Y3588" s="53"/>
      <c r="Z3588" s="53"/>
      <c r="AA3588" s="53"/>
      <c r="AB3588" s="53"/>
      <c r="AC3588" s="53"/>
      <c r="AD3588" s="53"/>
      <c r="AE3588" s="53"/>
      <c r="AF3588" s="53"/>
      <c r="AG3588" s="53"/>
      <c r="AH3588" s="53"/>
      <c r="AI3588" s="53"/>
      <c r="AJ3588" s="53"/>
      <c r="AK3588" s="54"/>
    </row>
    <row r="3589" spans="2:37" x14ac:dyDescent="0.25">
      <c r="B3589" s="315"/>
      <c r="C3589" s="315"/>
      <c r="D3589" s="315"/>
      <c r="E3589" s="315"/>
      <c r="F3589" s="315"/>
      <c r="G3589" s="315"/>
      <c r="H3589" s="315"/>
      <c r="I3589" s="54"/>
      <c r="J3589" s="53"/>
      <c r="K3589" s="53"/>
      <c r="L3589" s="270"/>
      <c r="M3589" s="55"/>
      <c r="N3589" s="53"/>
      <c r="O3589" s="87"/>
      <c r="P3589" s="53"/>
      <c r="Q3589" s="53"/>
      <c r="R3589" s="53"/>
      <c r="S3589" s="53"/>
      <c r="T3589" s="53"/>
      <c r="U3589" s="53"/>
      <c r="V3589" s="53"/>
      <c r="W3589" s="53"/>
      <c r="X3589" s="53"/>
      <c r="Y3589" s="53"/>
      <c r="Z3589" s="53"/>
      <c r="AA3589" s="53"/>
      <c r="AB3589" s="53"/>
      <c r="AC3589" s="53"/>
      <c r="AD3589" s="53"/>
      <c r="AE3589" s="53"/>
      <c r="AF3589" s="53"/>
      <c r="AG3589" s="53"/>
      <c r="AH3589" s="53"/>
      <c r="AI3589" s="53"/>
      <c r="AJ3589" s="53"/>
      <c r="AK3589" s="54"/>
    </row>
    <row r="3590" spans="2:37" x14ac:dyDescent="0.25">
      <c r="B3590" s="315"/>
      <c r="C3590" s="315"/>
      <c r="D3590" s="315"/>
      <c r="E3590" s="315"/>
      <c r="F3590" s="315"/>
      <c r="G3590" s="315"/>
      <c r="H3590" s="315"/>
      <c r="I3590" s="54"/>
      <c r="J3590" s="53"/>
      <c r="K3590" s="53"/>
      <c r="L3590" s="270"/>
      <c r="M3590" s="55"/>
      <c r="N3590" s="53"/>
      <c r="O3590" s="87"/>
      <c r="P3590" s="53"/>
      <c r="Q3590" s="53"/>
      <c r="R3590" s="53"/>
      <c r="S3590" s="53"/>
      <c r="T3590" s="53"/>
      <c r="U3590" s="53"/>
      <c r="V3590" s="53"/>
      <c r="W3590" s="53"/>
      <c r="X3590" s="53"/>
      <c r="Y3590" s="53"/>
      <c r="Z3590" s="53"/>
      <c r="AA3590" s="53"/>
      <c r="AB3590" s="53"/>
      <c r="AC3590" s="53"/>
      <c r="AD3590" s="53"/>
      <c r="AE3590" s="53"/>
      <c r="AF3590" s="53"/>
      <c r="AG3590" s="53"/>
      <c r="AH3590" s="53"/>
      <c r="AI3590" s="53"/>
      <c r="AJ3590" s="53"/>
      <c r="AK3590" s="54"/>
    </row>
    <row r="3591" spans="2:37" x14ac:dyDescent="0.25">
      <c r="B3591" s="315"/>
      <c r="C3591" s="315"/>
      <c r="D3591" s="315"/>
      <c r="E3591" s="315"/>
      <c r="F3591" s="315"/>
      <c r="G3591" s="315"/>
      <c r="H3591" s="315"/>
      <c r="I3591" s="54"/>
      <c r="J3591" s="53"/>
      <c r="K3591" s="53"/>
      <c r="L3591" s="270"/>
      <c r="M3591" s="55"/>
      <c r="N3591" s="53"/>
      <c r="O3591" s="87"/>
      <c r="P3591" s="53"/>
      <c r="Q3591" s="53"/>
      <c r="R3591" s="53"/>
      <c r="S3591" s="53"/>
      <c r="T3591" s="53"/>
      <c r="U3591" s="53"/>
      <c r="V3591" s="53"/>
      <c r="W3591" s="53"/>
      <c r="X3591" s="53"/>
      <c r="Y3591" s="53"/>
      <c r="Z3591" s="53"/>
      <c r="AA3591" s="53"/>
      <c r="AB3591" s="53"/>
      <c r="AC3591" s="53"/>
      <c r="AD3591" s="53"/>
      <c r="AE3591" s="53"/>
      <c r="AF3591" s="53"/>
      <c r="AG3591" s="53"/>
      <c r="AH3591" s="53"/>
      <c r="AI3591" s="53"/>
      <c r="AJ3591" s="53"/>
      <c r="AK3591" s="54"/>
    </row>
    <row r="3592" spans="2:37" x14ac:dyDescent="0.25">
      <c r="B3592" s="315"/>
      <c r="C3592" s="315"/>
      <c r="D3592" s="315"/>
      <c r="E3592" s="315"/>
      <c r="F3592" s="315"/>
      <c r="G3592" s="315"/>
      <c r="H3592" s="315"/>
      <c r="I3592" s="54"/>
      <c r="J3592" s="53"/>
      <c r="K3592" s="53"/>
      <c r="L3592" s="270"/>
      <c r="M3592" s="55"/>
      <c r="N3592" s="53"/>
      <c r="O3592" s="87"/>
      <c r="P3592" s="53"/>
      <c r="Q3592" s="53"/>
      <c r="R3592" s="53"/>
      <c r="S3592" s="53"/>
      <c r="T3592" s="53"/>
      <c r="U3592" s="53"/>
      <c r="V3592" s="53"/>
      <c r="W3592" s="53"/>
      <c r="X3592" s="53"/>
      <c r="Y3592" s="53"/>
      <c r="Z3592" s="53"/>
      <c r="AA3592" s="53"/>
      <c r="AB3592" s="53"/>
      <c r="AC3592" s="53"/>
      <c r="AD3592" s="53"/>
      <c r="AE3592" s="53"/>
      <c r="AF3592" s="53"/>
      <c r="AG3592" s="53"/>
      <c r="AH3592" s="53"/>
      <c r="AI3592" s="53"/>
      <c r="AJ3592" s="53"/>
      <c r="AK3592" s="54"/>
    </row>
    <row r="3593" spans="2:37" x14ac:dyDescent="0.25">
      <c r="B3593" s="315"/>
      <c r="C3593" s="315"/>
      <c r="D3593" s="315"/>
      <c r="E3593" s="315"/>
      <c r="F3593" s="315"/>
      <c r="G3593" s="315"/>
      <c r="H3593" s="315"/>
      <c r="I3593" s="54"/>
      <c r="J3593" s="53"/>
      <c r="K3593" s="53"/>
      <c r="L3593" s="270"/>
      <c r="M3593" s="55"/>
      <c r="N3593" s="53"/>
      <c r="O3593" s="87"/>
      <c r="P3593" s="53"/>
      <c r="Q3593" s="53"/>
      <c r="R3593" s="53"/>
      <c r="S3593" s="53"/>
      <c r="T3593" s="53"/>
      <c r="U3593" s="53"/>
      <c r="V3593" s="53"/>
      <c r="W3593" s="53"/>
      <c r="X3593" s="53"/>
      <c r="Y3593" s="53"/>
      <c r="Z3593" s="53"/>
      <c r="AA3593" s="53"/>
      <c r="AB3593" s="53"/>
      <c r="AC3593" s="53"/>
      <c r="AD3593" s="53"/>
      <c r="AE3593" s="53"/>
      <c r="AF3593" s="53"/>
      <c r="AG3593" s="53"/>
      <c r="AH3593" s="53"/>
      <c r="AI3593" s="53"/>
      <c r="AJ3593" s="53"/>
      <c r="AK3593" s="54"/>
    </row>
    <row r="3594" spans="2:37" x14ac:dyDescent="0.25">
      <c r="B3594" s="315"/>
      <c r="C3594" s="315"/>
      <c r="D3594" s="315"/>
      <c r="E3594" s="315"/>
      <c r="F3594" s="315"/>
      <c r="G3594" s="315"/>
      <c r="H3594" s="315"/>
      <c r="I3594" s="54"/>
      <c r="J3594" s="53"/>
      <c r="K3594" s="53"/>
      <c r="L3594" s="270"/>
      <c r="M3594" s="55"/>
      <c r="N3594" s="53"/>
      <c r="O3594" s="87"/>
      <c r="P3594" s="53"/>
      <c r="Q3594" s="53"/>
      <c r="R3594" s="53"/>
      <c r="S3594" s="53"/>
      <c r="T3594" s="53"/>
      <c r="U3594" s="53"/>
      <c r="V3594" s="53"/>
      <c r="W3594" s="53"/>
      <c r="X3594" s="53"/>
      <c r="Y3594" s="53"/>
      <c r="Z3594" s="53"/>
      <c r="AA3594" s="53"/>
      <c r="AB3594" s="53"/>
      <c r="AC3594" s="53"/>
      <c r="AD3594" s="53"/>
      <c r="AE3594" s="53"/>
      <c r="AF3594" s="53"/>
      <c r="AG3594" s="53"/>
      <c r="AH3594" s="53"/>
      <c r="AI3594" s="53"/>
      <c r="AJ3594" s="53"/>
      <c r="AK3594" s="54"/>
    </row>
    <row r="3595" spans="2:37" x14ac:dyDescent="0.25">
      <c r="B3595" s="315"/>
      <c r="C3595" s="315"/>
      <c r="D3595" s="315"/>
      <c r="E3595" s="315"/>
      <c r="F3595" s="315"/>
      <c r="G3595" s="315"/>
      <c r="H3595" s="315"/>
      <c r="I3595" s="54"/>
      <c r="J3595" s="53"/>
      <c r="K3595" s="53"/>
      <c r="L3595" s="270"/>
      <c r="M3595" s="55"/>
      <c r="N3595" s="53"/>
      <c r="O3595" s="87"/>
      <c r="P3595" s="53"/>
      <c r="Q3595" s="53"/>
      <c r="R3595" s="53"/>
      <c r="S3595" s="53"/>
      <c r="T3595" s="53"/>
      <c r="U3595" s="53"/>
      <c r="V3595" s="53"/>
      <c r="W3595" s="53"/>
      <c r="X3595" s="53"/>
      <c r="Y3595" s="53"/>
      <c r="Z3595" s="53"/>
      <c r="AA3595" s="53"/>
      <c r="AB3595" s="53"/>
      <c r="AC3595" s="53"/>
      <c r="AD3595" s="53"/>
      <c r="AE3595" s="53"/>
      <c r="AF3595" s="53"/>
      <c r="AG3595" s="53"/>
      <c r="AH3595" s="53"/>
      <c r="AI3595" s="53"/>
      <c r="AJ3595" s="53"/>
      <c r="AK3595" s="54"/>
    </row>
    <row r="3596" spans="2:37" x14ac:dyDescent="0.25">
      <c r="B3596" s="315"/>
      <c r="C3596" s="315"/>
      <c r="D3596" s="315"/>
      <c r="E3596" s="315"/>
      <c r="F3596" s="315"/>
      <c r="G3596" s="315"/>
      <c r="H3596" s="315"/>
      <c r="I3596" s="54"/>
      <c r="J3596" s="53"/>
      <c r="K3596" s="53"/>
      <c r="L3596" s="270"/>
      <c r="M3596" s="55"/>
      <c r="N3596" s="53"/>
      <c r="O3596" s="87"/>
      <c r="P3596" s="53"/>
      <c r="Q3596" s="53"/>
      <c r="R3596" s="53"/>
      <c r="S3596" s="53"/>
      <c r="T3596" s="53"/>
      <c r="U3596" s="53"/>
      <c r="V3596" s="53"/>
      <c r="W3596" s="53"/>
      <c r="X3596" s="53"/>
      <c r="Y3596" s="53"/>
      <c r="Z3596" s="53"/>
      <c r="AA3596" s="53"/>
      <c r="AB3596" s="53"/>
      <c r="AC3596" s="53"/>
      <c r="AD3596" s="53"/>
      <c r="AE3596" s="53"/>
      <c r="AF3596" s="53"/>
      <c r="AG3596" s="53"/>
      <c r="AH3596" s="53"/>
      <c r="AI3596" s="53"/>
      <c r="AJ3596" s="53"/>
      <c r="AK3596" s="54"/>
    </row>
    <row r="3597" spans="2:37" x14ac:dyDescent="0.25">
      <c r="B3597" s="315"/>
      <c r="C3597" s="315"/>
      <c r="D3597" s="315"/>
      <c r="E3597" s="315"/>
      <c r="F3597" s="315"/>
      <c r="G3597" s="315"/>
      <c r="H3597" s="315"/>
      <c r="I3597" s="54"/>
      <c r="J3597" s="53"/>
      <c r="K3597" s="53"/>
      <c r="L3597" s="270"/>
      <c r="M3597" s="55"/>
      <c r="N3597" s="53"/>
      <c r="O3597" s="87"/>
      <c r="P3597" s="53"/>
      <c r="Q3597" s="53"/>
      <c r="R3597" s="53"/>
      <c r="S3597" s="53"/>
      <c r="T3597" s="53"/>
      <c r="U3597" s="53"/>
      <c r="V3597" s="53"/>
      <c r="W3597" s="53"/>
      <c r="X3597" s="53"/>
      <c r="Y3597" s="53"/>
      <c r="Z3597" s="53"/>
      <c r="AA3597" s="53"/>
      <c r="AB3597" s="53"/>
      <c r="AC3597" s="53"/>
      <c r="AD3597" s="53"/>
      <c r="AE3597" s="53"/>
      <c r="AF3597" s="53"/>
      <c r="AG3597" s="53"/>
      <c r="AH3597" s="53"/>
      <c r="AI3597" s="53"/>
      <c r="AJ3597" s="53"/>
      <c r="AK3597" s="54"/>
    </row>
    <row r="3598" spans="2:37" x14ac:dyDescent="0.25">
      <c r="B3598" s="315"/>
      <c r="C3598" s="315"/>
      <c r="D3598" s="315"/>
      <c r="E3598" s="315"/>
      <c r="F3598" s="315"/>
      <c r="G3598" s="315"/>
      <c r="H3598" s="315"/>
      <c r="I3598" s="54"/>
      <c r="J3598" s="53"/>
      <c r="K3598" s="53"/>
      <c r="L3598" s="270"/>
      <c r="M3598" s="55"/>
      <c r="N3598" s="53"/>
      <c r="O3598" s="87"/>
      <c r="P3598" s="53"/>
      <c r="Q3598" s="53"/>
      <c r="R3598" s="53"/>
      <c r="S3598" s="53"/>
      <c r="T3598" s="53"/>
      <c r="U3598" s="53"/>
      <c r="V3598" s="53"/>
      <c r="W3598" s="53"/>
      <c r="X3598" s="53"/>
      <c r="Y3598" s="53"/>
      <c r="Z3598" s="53"/>
      <c r="AA3598" s="53"/>
      <c r="AB3598" s="53"/>
      <c r="AC3598" s="53"/>
      <c r="AD3598" s="53"/>
      <c r="AE3598" s="53"/>
      <c r="AF3598" s="53"/>
      <c r="AG3598" s="53"/>
      <c r="AH3598" s="53"/>
      <c r="AI3598" s="53"/>
      <c r="AJ3598" s="53"/>
      <c r="AK3598" s="54"/>
    </row>
    <row r="3599" spans="2:37" x14ac:dyDescent="0.25">
      <c r="B3599" s="315"/>
      <c r="C3599" s="315"/>
      <c r="D3599" s="315"/>
      <c r="E3599" s="315"/>
      <c r="F3599" s="315"/>
      <c r="G3599" s="315"/>
      <c r="H3599" s="315"/>
      <c r="I3599" s="54"/>
      <c r="J3599" s="53"/>
      <c r="K3599" s="53"/>
      <c r="L3599" s="270"/>
      <c r="M3599" s="55"/>
      <c r="N3599" s="53"/>
      <c r="O3599" s="87"/>
      <c r="P3599" s="53"/>
      <c r="Q3599" s="53"/>
      <c r="R3599" s="53"/>
      <c r="S3599" s="53"/>
      <c r="T3599" s="53"/>
      <c r="U3599" s="53"/>
      <c r="V3599" s="53"/>
      <c r="W3599" s="53"/>
      <c r="X3599" s="53"/>
      <c r="Y3599" s="53"/>
      <c r="Z3599" s="53"/>
      <c r="AA3599" s="53"/>
      <c r="AB3599" s="53"/>
      <c r="AC3599" s="53"/>
      <c r="AD3599" s="53"/>
      <c r="AE3599" s="53"/>
      <c r="AF3599" s="53"/>
      <c r="AG3599" s="53"/>
      <c r="AH3599" s="53"/>
      <c r="AI3599" s="53"/>
      <c r="AJ3599" s="53"/>
      <c r="AK3599" s="54"/>
    </row>
    <row r="3600" spans="2:37" x14ac:dyDescent="0.25">
      <c r="B3600" s="315"/>
      <c r="C3600" s="315"/>
      <c r="D3600" s="315"/>
      <c r="E3600" s="315"/>
      <c r="F3600" s="315"/>
      <c r="G3600" s="315"/>
      <c r="H3600" s="315"/>
      <c r="I3600" s="54"/>
      <c r="J3600" s="53"/>
      <c r="K3600" s="53"/>
      <c r="L3600" s="270"/>
      <c r="M3600" s="55"/>
      <c r="N3600" s="53"/>
      <c r="O3600" s="87"/>
      <c r="P3600" s="53"/>
      <c r="Q3600" s="53"/>
      <c r="R3600" s="53"/>
      <c r="S3600" s="53"/>
      <c r="T3600" s="53"/>
      <c r="U3600" s="53"/>
      <c r="V3600" s="53"/>
      <c r="W3600" s="53"/>
      <c r="X3600" s="53"/>
      <c r="Y3600" s="53"/>
      <c r="Z3600" s="53"/>
      <c r="AA3600" s="53"/>
      <c r="AB3600" s="53"/>
      <c r="AC3600" s="53"/>
      <c r="AD3600" s="53"/>
      <c r="AE3600" s="53"/>
      <c r="AF3600" s="53"/>
      <c r="AG3600" s="53"/>
      <c r="AH3600" s="53"/>
      <c r="AI3600" s="53"/>
      <c r="AJ3600" s="53"/>
      <c r="AK3600" s="54"/>
    </row>
    <row r="3601" spans="2:37" x14ac:dyDescent="0.25">
      <c r="B3601" s="315"/>
      <c r="C3601" s="315"/>
      <c r="D3601" s="315"/>
      <c r="E3601" s="315"/>
      <c r="F3601" s="315"/>
      <c r="G3601" s="315"/>
      <c r="H3601" s="315"/>
      <c r="I3601" s="54"/>
      <c r="J3601" s="53"/>
      <c r="K3601" s="53"/>
      <c r="L3601" s="270"/>
      <c r="M3601" s="55"/>
      <c r="N3601" s="53"/>
      <c r="O3601" s="87"/>
      <c r="P3601" s="53"/>
      <c r="Q3601" s="53"/>
      <c r="R3601" s="53"/>
      <c r="S3601" s="53"/>
      <c r="T3601" s="53"/>
      <c r="U3601" s="53"/>
      <c r="V3601" s="53"/>
      <c r="W3601" s="53"/>
      <c r="X3601" s="53"/>
      <c r="Y3601" s="53"/>
      <c r="Z3601" s="53"/>
      <c r="AA3601" s="53"/>
      <c r="AB3601" s="53"/>
      <c r="AC3601" s="53"/>
      <c r="AD3601" s="53"/>
      <c r="AE3601" s="53"/>
      <c r="AF3601" s="53"/>
      <c r="AG3601" s="53"/>
      <c r="AH3601" s="53"/>
      <c r="AI3601" s="53"/>
      <c r="AJ3601" s="53"/>
      <c r="AK3601" s="54"/>
    </row>
    <row r="3602" spans="2:37" x14ac:dyDescent="0.25">
      <c r="B3602" s="315"/>
      <c r="C3602" s="315"/>
      <c r="D3602" s="315"/>
      <c r="E3602" s="315"/>
      <c r="F3602" s="315"/>
      <c r="G3602" s="315"/>
      <c r="H3602" s="315"/>
      <c r="I3602" s="54"/>
      <c r="J3602" s="53"/>
      <c r="K3602" s="53"/>
      <c r="L3602" s="270"/>
      <c r="M3602" s="55"/>
      <c r="N3602" s="53"/>
      <c r="O3602" s="87"/>
      <c r="P3602" s="53"/>
      <c r="Q3602" s="53"/>
      <c r="R3602" s="53"/>
      <c r="S3602" s="53"/>
      <c r="T3602" s="53"/>
      <c r="U3602" s="53"/>
      <c r="V3602" s="53"/>
      <c r="W3602" s="53"/>
      <c r="X3602" s="53"/>
      <c r="Y3602" s="53"/>
      <c r="Z3602" s="53"/>
      <c r="AA3602" s="53"/>
      <c r="AB3602" s="53"/>
      <c r="AC3602" s="53"/>
      <c r="AD3602" s="53"/>
      <c r="AE3602" s="53"/>
      <c r="AF3602" s="53"/>
      <c r="AG3602" s="53"/>
      <c r="AH3602" s="53"/>
      <c r="AI3602" s="53"/>
      <c r="AJ3602" s="53"/>
      <c r="AK3602" s="54"/>
    </row>
    <row r="3603" spans="2:37" x14ac:dyDescent="0.25">
      <c r="B3603" s="315"/>
      <c r="C3603" s="315"/>
      <c r="D3603" s="315"/>
      <c r="E3603" s="315"/>
      <c r="F3603" s="315"/>
      <c r="G3603" s="315"/>
      <c r="H3603" s="315"/>
      <c r="I3603" s="54"/>
      <c r="J3603" s="53"/>
      <c r="K3603" s="53"/>
      <c r="L3603" s="270"/>
      <c r="M3603" s="55"/>
      <c r="N3603" s="53"/>
      <c r="O3603" s="87"/>
      <c r="P3603" s="53"/>
      <c r="Q3603" s="53"/>
      <c r="R3603" s="53"/>
      <c r="S3603" s="53"/>
      <c r="T3603" s="53"/>
      <c r="U3603" s="53"/>
      <c r="V3603" s="53"/>
      <c r="W3603" s="53"/>
      <c r="X3603" s="53"/>
      <c r="Y3603" s="53"/>
      <c r="Z3603" s="53"/>
      <c r="AA3603" s="53"/>
      <c r="AB3603" s="53"/>
      <c r="AC3603" s="53"/>
      <c r="AD3603" s="53"/>
      <c r="AE3603" s="53"/>
      <c r="AF3603" s="53"/>
      <c r="AG3603" s="53"/>
      <c r="AH3603" s="53"/>
      <c r="AI3603" s="53"/>
      <c r="AJ3603" s="53"/>
      <c r="AK3603" s="54"/>
    </row>
    <row r="3604" spans="2:37" x14ac:dyDescent="0.25">
      <c r="B3604" s="315"/>
      <c r="C3604" s="315"/>
      <c r="D3604" s="315"/>
      <c r="E3604" s="315"/>
      <c r="F3604" s="315"/>
      <c r="G3604" s="315"/>
      <c r="H3604" s="315"/>
      <c r="I3604" s="54"/>
      <c r="J3604" s="53"/>
      <c r="K3604" s="53"/>
      <c r="L3604" s="270"/>
      <c r="M3604" s="55"/>
      <c r="N3604" s="53"/>
      <c r="O3604" s="87"/>
      <c r="P3604" s="53"/>
      <c r="Q3604" s="53"/>
      <c r="R3604" s="53"/>
      <c r="S3604" s="53"/>
      <c r="T3604" s="53"/>
      <c r="U3604" s="53"/>
      <c r="V3604" s="53"/>
      <c r="W3604" s="53"/>
      <c r="X3604" s="53"/>
      <c r="Y3604" s="53"/>
      <c r="Z3604" s="53"/>
      <c r="AA3604" s="53"/>
      <c r="AB3604" s="53"/>
      <c r="AC3604" s="53"/>
      <c r="AD3604" s="53"/>
      <c r="AE3604" s="53"/>
      <c r="AF3604" s="53"/>
      <c r="AG3604" s="53"/>
      <c r="AH3604" s="53"/>
      <c r="AI3604" s="53"/>
      <c r="AJ3604" s="53"/>
      <c r="AK3604" s="54"/>
    </row>
    <row r="3605" spans="2:37" x14ac:dyDescent="0.25">
      <c r="B3605" s="315"/>
      <c r="C3605" s="315"/>
      <c r="D3605" s="315"/>
      <c r="E3605" s="315"/>
      <c r="F3605" s="315"/>
      <c r="G3605" s="315"/>
      <c r="H3605" s="315"/>
      <c r="I3605" s="54"/>
      <c r="J3605" s="53"/>
      <c r="K3605" s="53"/>
      <c r="L3605" s="270"/>
      <c r="M3605" s="55"/>
      <c r="N3605" s="53"/>
      <c r="O3605" s="87"/>
      <c r="P3605" s="53"/>
      <c r="Q3605" s="53"/>
      <c r="R3605" s="53"/>
      <c r="S3605" s="53"/>
      <c r="T3605" s="53"/>
      <c r="U3605" s="53"/>
      <c r="V3605" s="53"/>
      <c r="W3605" s="53"/>
      <c r="X3605" s="53"/>
      <c r="Y3605" s="53"/>
      <c r="Z3605" s="53"/>
      <c r="AA3605" s="53"/>
      <c r="AB3605" s="53"/>
      <c r="AC3605" s="53"/>
      <c r="AD3605" s="53"/>
      <c r="AE3605" s="53"/>
      <c r="AF3605" s="53"/>
      <c r="AG3605" s="53"/>
      <c r="AH3605" s="53"/>
      <c r="AI3605" s="53"/>
      <c r="AJ3605" s="53"/>
      <c r="AK3605" s="54"/>
    </row>
    <row r="3606" spans="2:37" x14ac:dyDescent="0.25">
      <c r="B3606" s="315"/>
      <c r="C3606" s="315"/>
      <c r="D3606" s="315"/>
      <c r="E3606" s="315"/>
      <c r="F3606" s="315"/>
      <c r="G3606" s="315"/>
      <c r="H3606" s="315"/>
      <c r="I3606" s="54"/>
      <c r="J3606" s="53"/>
      <c r="K3606" s="53"/>
      <c r="L3606" s="270"/>
      <c r="M3606" s="55"/>
      <c r="N3606" s="53"/>
      <c r="O3606" s="87"/>
      <c r="P3606" s="53"/>
      <c r="Q3606" s="53"/>
      <c r="R3606" s="53"/>
      <c r="S3606" s="53"/>
      <c r="T3606" s="53"/>
      <c r="U3606" s="53"/>
      <c r="V3606" s="53"/>
      <c r="W3606" s="53"/>
      <c r="X3606" s="53"/>
      <c r="Y3606" s="53"/>
      <c r="Z3606" s="53"/>
      <c r="AA3606" s="53"/>
      <c r="AB3606" s="53"/>
      <c r="AC3606" s="53"/>
      <c r="AD3606" s="53"/>
      <c r="AE3606" s="53"/>
      <c r="AF3606" s="53"/>
      <c r="AG3606" s="53"/>
      <c r="AH3606" s="53"/>
      <c r="AI3606" s="53"/>
      <c r="AJ3606" s="53"/>
      <c r="AK3606" s="54"/>
    </row>
    <row r="3607" spans="2:37" x14ac:dyDescent="0.25">
      <c r="B3607" s="315"/>
      <c r="C3607" s="315"/>
      <c r="D3607" s="315"/>
      <c r="E3607" s="315"/>
      <c r="F3607" s="315"/>
      <c r="G3607" s="315"/>
      <c r="H3607" s="315"/>
      <c r="I3607" s="54"/>
      <c r="J3607" s="53"/>
      <c r="K3607" s="53"/>
      <c r="L3607" s="270"/>
      <c r="M3607" s="55"/>
      <c r="N3607" s="53"/>
      <c r="O3607" s="87"/>
      <c r="P3607" s="53"/>
      <c r="Q3607" s="53"/>
      <c r="R3607" s="53"/>
      <c r="S3607" s="53"/>
      <c r="T3607" s="53"/>
      <c r="U3607" s="53"/>
      <c r="V3607" s="53"/>
      <c r="W3607" s="53"/>
      <c r="X3607" s="53"/>
      <c r="Y3607" s="53"/>
      <c r="Z3607" s="53"/>
      <c r="AA3607" s="53"/>
      <c r="AB3607" s="53"/>
      <c r="AC3607" s="53"/>
      <c r="AD3607" s="53"/>
      <c r="AE3607" s="53"/>
      <c r="AF3607" s="53"/>
      <c r="AG3607" s="53"/>
      <c r="AH3607" s="53"/>
      <c r="AI3607" s="53"/>
      <c r="AJ3607" s="53"/>
      <c r="AK3607" s="54"/>
    </row>
    <row r="3608" spans="2:37" x14ac:dyDescent="0.25">
      <c r="B3608" s="315"/>
      <c r="C3608" s="315"/>
      <c r="D3608" s="315"/>
      <c r="E3608" s="315"/>
      <c r="F3608" s="315"/>
      <c r="G3608" s="315"/>
      <c r="H3608" s="315"/>
      <c r="I3608" s="54"/>
      <c r="J3608" s="53"/>
      <c r="K3608" s="53"/>
      <c r="L3608" s="270"/>
      <c r="M3608" s="55"/>
      <c r="N3608" s="53"/>
      <c r="O3608" s="87"/>
      <c r="P3608" s="53"/>
      <c r="Q3608" s="53"/>
      <c r="R3608" s="53"/>
      <c r="S3608" s="53"/>
      <c r="T3608" s="53"/>
      <c r="U3608" s="53"/>
      <c r="V3608" s="53"/>
      <c r="W3608" s="53"/>
      <c r="X3608" s="53"/>
      <c r="Y3608" s="53"/>
      <c r="Z3608" s="53"/>
      <c r="AA3608" s="53"/>
      <c r="AB3608" s="53"/>
      <c r="AC3608" s="53"/>
      <c r="AD3608" s="53"/>
      <c r="AE3608" s="53"/>
      <c r="AF3608" s="53"/>
      <c r="AG3608" s="53"/>
      <c r="AH3608" s="53"/>
      <c r="AI3608" s="53"/>
      <c r="AJ3608" s="53"/>
      <c r="AK3608" s="54"/>
    </row>
    <row r="3609" spans="2:37" x14ac:dyDescent="0.25">
      <c r="B3609" s="315"/>
      <c r="C3609" s="315"/>
      <c r="D3609" s="315"/>
      <c r="E3609" s="315"/>
      <c r="F3609" s="315"/>
      <c r="G3609" s="315"/>
      <c r="H3609" s="315"/>
      <c r="I3609" s="54"/>
      <c r="J3609" s="53"/>
      <c r="K3609" s="53"/>
      <c r="L3609" s="270"/>
      <c r="M3609" s="55"/>
      <c r="N3609" s="53"/>
      <c r="O3609" s="87"/>
      <c r="P3609" s="53"/>
      <c r="Q3609" s="53"/>
      <c r="R3609" s="53"/>
      <c r="S3609" s="53"/>
      <c r="T3609" s="53"/>
      <c r="U3609" s="53"/>
      <c r="V3609" s="53"/>
      <c r="W3609" s="53"/>
      <c r="X3609" s="53"/>
      <c r="Y3609" s="53"/>
      <c r="Z3609" s="53"/>
      <c r="AA3609" s="53"/>
      <c r="AB3609" s="53"/>
      <c r="AC3609" s="53"/>
      <c r="AD3609" s="53"/>
      <c r="AE3609" s="53"/>
      <c r="AF3609" s="53"/>
      <c r="AG3609" s="53"/>
      <c r="AH3609" s="53"/>
      <c r="AI3609" s="53"/>
      <c r="AJ3609" s="53"/>
      <c r="AK3609" s="54"/>
    </row>
    <row r="3610" spans="2:37" x14ac:dyDescent="0.25">
      <c r="B3610" s="315"/>
      <c r="C3610" s="315"/>
      <c r="D3610" s="315"/>
      <c r="E3610" s="315"/>
      <c r="F3610" s="315"/>
      <c r="G3610" s="315"/>
      <c r="H3610" s="315"/>
      <c r="I3610" s="54"/>
      <c r="J3610" s="53"/>
      <c r="K3610" s="53"/>
      <c r="L3610" s="270"/>
      <c r="M3610" s="55"/>
      <c r="N3610" s="53"/>
      <c r="O3610" s="87"/>
      <c r="P3610" s="53"/>
      <c r="Q3610" s="53"/>
      <c r="R3610" s="53"/>
      <c r="S3610" s="53"/>
      <c r="T3610" s="53"/>
      <c r="U3610" s="53"/>
      <c r="V3610" s="53"/>
      <c r="W3610" s="53"/>
      <c r="X3610" s="53"/>
      <c r="Y3610" s="53"/>
      <c r="Z3610" s="53"/>
      <c r="AA3610" s="53"/>
      <c r="AB3610" s="53"/>
      <c r="AC3610" s="53"/>
      <c r="AD3610" s="53"/>
      <c r="AE3610" s="53"/>
      <c r="AF3610" s="53"/>
      <c r="AG3610" s="53"/>
      <c r="AH3610" s="53"/>
      <c r="AI3610" s="53"/>
      <c r="AJ3610" s="53"/>
      <c r="AK3610" s="54"/>
    </row>
    <row r="3611" spans="2:37" x14ac:dyDescent="0.25">
      <c r="B3611" s="315"/>
      <c r="C3611" s="315"/>
      <c r="D3611" s="315"/>
      <c r="E3611" s="315"/>
      <c r="F3611" s="315"/>
      <c r="G3611" s="315"/>
      <c r="H3611" s="315"/>
      <c r="I3611" s="54"/>
      <c r="J3611" s="53"/>
      <c r="K3611" s="53"/>
      <c r="L3611" s="270"/>
      <c r="M3611" s="55"/>
      <c r="N3611" s="53"/>
      <c r="O3611" s="87"/>
      <c r="P3611" s="53"/>
      <c r="Q3611" s="53"/>
      <c r="R3611" s="53"/>
      <c r="S3611" s="53"/>
      <c r="T3611" s="53"/>
      <c r="U3611" s="53"/>
      <c r="V3611" s="53"/>
      <c r="W3611" s="53"/>
      <c r="X3611" s="53"/>
      <c r="Y3611" s="53"/>
      <c r="Z3611" s="53"/>
      <c r="AA3611" s="53"/>
      <c r="AB3611" s="53"/>
      <c r="AC3611" s="53"/>
      <c r="AD3611" s="53"/>
      <c r="AE3611" s="53"/>
      <c r="AF3611" s="53"/>
      <c r="AG3611" s="53"/>
      <c r="AH3611" s="53"/>
      <c r="AI3611" s="53"/>
      <c r="AJ3611" s="53"/>
      <c r="AK3611" s="54"/>
    </row>
    <row r="3612" spans="2:37" x14ac:dyDescent="0.25">
      <c r="B3612" s="315"/>
      <c r="C3612" s="315"/>
      <c r="D3612" s="315"/>
      <c r="E3612" s="315"/>
      <c r="F3612" s="315"/>
      <c r="G3612" s="315"/>
      <c r="H3612" s="315"/>
      <c r="I3612" s="54"/>
      <c r="J3612" s="53"/>
      <c r="K3612" s="53"/>
      <c r="L3612" s="270"/>
      <c r="M3612" s="55"/>
      <c r="N3612" s="53"/>
      <c r="O3612" s="87"/>
      <c r="P3612" s="53"/>
      <c r="Q3612" s="53"/>
      <c r="R3612" s="53"/>
      <c r="S3612" s="53"/>
      <c r="T3612" s="53"/>
      <c r="U3612" s="53"/>
      <c r="V3612" s="53"/>
      <c r="W3612" s="53"/>
      <c r="X3612" s="53"/>
      <c r="Y3612" s="53"/>
      <c r="Z3612" s="53"/>
      <c r="AA3612" s="53"/>
      <c r="AB3612" s="53"/>
      <c r="AC3612" s="53"/>
      <c r="AD3612" s="53"/>
      <c r="AE3612" s="53"/>
      <c r="AF3612" s="53"/>
      <c r="AG3612" s="53"/>
      <c r="AH3612" s="53"/>
      <c r="AI3612" s="53"/>
      <c r="AJ3612" s="53"/>
      <c r="AK3612" s="54"/>
    </row>
    <row r="3613" spans="2:37" x14ac:dyDescent="0.25">
      <c r="B3613" s="315"/>
      <c r="C3613" s="315"/>
      <c r="D3613" s="315"/>
      <c r="E3613" s="315"/>
      <c r="F3613" s="315"/>
      <c r="G3613" s="315"/>
      <c r="H3613" s="315"/>
      <c r="I3613" s="54"/>
      <c r="J3613" s="53"/>
      <c r="K3613" s="53"/>
      <c r="L3613" s="270"/>
      <c r="M3613" s="55"/>
      <c r="N3613" s="53"/>
      <c r="O3613" s="87"/>
      <c r="P3613" s="53"/>
      <c r="Q3613" s="53"/>
      <c r="R3613" s="53"/>
      <c r="S3613" s="53"/>
      <c r="T3613" s="53"/>
      <c r="U3613" s="53"/>
      <c r="V3613" s="53"/>
      <c r="W3613" s="53"/>
      <c r="X3613" s="53"/>
      <c r="Y3613" s="53"/>
      <c r="Z3613" s="53"/>
      <c r="AA3613" s="53"/>
      <c r="AB3613" s="53"/>
      <c r="AC3613" s="53"/>
      <c r="AD3613" s="53"/>
      <c r="AE3613" s="53"/>
      <c r="AF3613" s="53"/>
      <c r="AG3613" s="53"/>
      <c r="AH3613" s="53"/>
      <c r="AI3613" s="53"/>
      <c r="AJ3613" s="53"/>
      <c r="AK3613" s="54"/>
    </row>
    <row r="3614" spans="2:37" x14ac:dyDescent="0.25">
      <c r="B3614" s="315"/>
      <c r="C3614" s="315"/>
      <c r="D3614" s="315"/>
      <c r="E3614" s="315"/>
      <c r="F3614" s="315"/>
      <c r="G3614" s="315"/>
      <c r="H3614" s="315"/>
      <c r="I3614" s="54"/>
      <c r="J3614" s="53"/>
      <c r="K3614" s="53"/>
      <c r="L3614" s="270"/>
      <c r="M3614" s="55"/>
      <c r="N3614" s="53"/>
      <c r="O3614" s="87"/>
      <c r="P3614" s="53"/>
      <c r="Q3614" s="53"/>
      <c r="R3614" s="53"/>
      <c r="S3614" s="53"/>
      <c r="T3614" s="53"/>
      <c r="U3614" s="53"/>
      <c r="V3614" s="53"/>
      <c r="W3614" s="53"/>
      <c r="X3614" s="53"/>
      <c r="Y3614" s="53"/>
      <c r="Z3614" s="53"/>
      <c r="AA3614" s="53"/>
      <c r="AB3614" s="53"/>
      <c r="AC3614" s="53"/>
      <c r="AD3614" s="53"/>
      <c r="AE3614" s="53"/>
      <c r="AF3614" s="53"/>
      <c r="AG3614" s="53"/>
      <c r="AH3614" s="53"/>
      <c r="AI3614" s="53"/>
      <c r="AJ3614" s="53"/>
      <c r="AK3614" s="54"/>
    </row>
    <row r="3615" spans="2:37" x14ac:dyDescent="0.25">
      <c r="B3615" s="315"/>
      <c r="C3615" s="315"/>
      <c r="D3615" s="315"/>
      <c r="E3615" s="315"/>
      <c r="F3615" s="315"/>
      <c r="G3615" s="315"/>
      <c r="H3615" s="315"/>
      <c r="I3615" s="54"/>
      <c r="J3615" s="53"/>
      <c r="K3615" s="53"/>
      <c r="L3615" s="270"/>
      <c r="M3615" s="55"/>
      <c r="N3615" s="53"/>
      <c r="O3615" s="87"/>
      <c r="P3615" s="53"/>
      <c r="Q3615" s="53"/>
      <c r="R3615" s="53"/>
      <c r="S3615" s="53"/>
      <c r="T3615" s="53"/>
      <c r="U3615" s="53"/>
      <c r="V3615" s="53"/>
      <c r="W3615" s="53"/>
      <c r="X3615" s="53"/>
      <c r="Y3615" s="53"/>
      <c r="Z3615" s="53"/>
      <c r="AA3615" s="53"/>
      <c r="AB3615" s="53"/>
      <c r="AC3615" s="53"/>
      <c r="AD3615" s="53"/>
      <c r="AE3615" s="53"/>
      <c r="AF3615" s="53"/>
      <c r="AG3615" s="53"/>
      <c r="AH3615" s="53"/>
      <c r="AI3615" s="53"/>
      <c r="AJ3615" s="53"/>
      <c r="AK3615" s="54"/>
    </row>
    <row r="3616" spans="2:37" x14ac:dyDescent="0.25">
      <c r="B3616" s="315"/>
      <c r="C3616" s="315"/>
      <c r="D3616" s="315"/>
      <c r="E3616" s="315"/>
      <c r="F3616" s="315"/>
      <c r="G3616" s="315"/>
      <c r="H3616" s="315"/>
      <c r="I3616" s="54"/>
      <c r="J3616" s="53"/>
      <c r="K3616" s="53"/>
      <c r="L3616" s="270"/>
      <c r="M3616" s="55"/>
      <c r="N3616" s="53"/>
      <c r="O3616" s="87"/>
      <c r="P3616" s="53"/>
      <c r="Q3616" s="53"/>
      <c r="R3616" s="53"/>
      <c r="S3616" s="53"/>
      <c r="T3616" s="53"/>
      <c r="U3616" s="53"/>
      <c r="V3616" s="53"/>
      <c r="W3616" s="53"/>
      <c r="X3616" s="53"/>
      <c r="Y3616" s="53"/>
      <c r="Z3616" s="53"/>
      <c r="AA3616" s="53"/>
      <c r="AB3616" s="53"/>
      <c r="AC3616" s="53"/>
      <c r="AD3616" s="53"/>
      <c r="AE3616" s="53"/>
      <c r="AF3616" s="53"/>
      <c r="AG3616" s="53"/>
      <c r="AH3616" s="53"/>
      <c r="AI3616" s="53"/>
      <c r="AJ3616" s="53"/>
      <c r="AK3616" s="54"/>
    </row>
    <row r="3617" spans="2:37" x14ac:dyDescent="0.25">
      <c r="B3617" s="315"/>
      <c r="C3617" s="315"/>
      <c r="D3617" s="315"/>
      <c r="E3617" s="315"/>
      <c r="F3617" s="315"/>
      <c r="G3617" s="315"/>
      <c r="H3617" s="315"/>
      <c r="I3617" s="54"/>
      <c r="J3617" s="53"/>
      <c r="K3617" s="53"/>
      <c r="L3617" s="270"/>
      <c r="M3617" s="55"/>
      <c r="N3617" s="53"/>
      <c r="O3617" s="87"/>
      <c r="P3617" s="53"/>
      <c r="Q3617" s="53"/>
      <c r="R3617" s="53"/>
      <c r="S3617" s="53"/>
      <c r="T3617" s="53"/>
      <c r="U3617" s="53"/>
      <c r="V3617" s="53"/>
      <c r="W3617" s="53"/>
      <c r="X3617" s="53"/>
      <c r="Y3617" s="53"/>
      <c r="Z3617" s="53"/>
      <c r="AA3617" s="53"/>
      <c r="AB3617" s="53"/>
      <c r="AC3617" s="53"/>
      <c r="AD3617" s="53"/>
      <c r="AE3617" s="53"/>
      <c r="AF3617" s="53"/>
      <c r="AG3617" s="53"/>
      <c r="AH3617" s="53"/>
      <c r="AI3617" s="53"/>
      <c r="AJ3617" s="53"/>
      <c r="AK3617" s="54"/>
    </row>
    <row r="3618" spans="2:37" x14ac:dyDescent="0.25">
      <c r="B3618" s="315"/>
      <c r="C3618" s="315"/>
      <c r="D3618" s="315"/>
      <c r="E3618" s="315"/>
      <c r="F3618" s="315"/>
      <c r="G3618" s="315"/>
      <c r="H3618" s="315"/>
      <c r="I3618" s="54"/>
      <c r="J3618" s="53"/>
      <c r="K3618" s="53"/>
      <c r="L3618" s="270"/>
      <c r="M3618" s="55"/>
      <c r="N3618" s="53"/>
      <c r="O3618" s="87"/>
      <c r="P3618" s="53"/>
      <c r="Q3618" s="53"/>
      <c r="R3618" s="53"/>
      <c r="S3618" s="53"/>
      <c r="T3618" s="53"/>
      <c r="U3618" s="53"/>
      <c r="V3618" s="53"/>
      <c r="W3618" s="53"/>
      <c r="X3618" s="53"/>
      <c r="Y3618" s="53"/>
      <c r="Z3618" s="53"/>
      <c r="AA3618" s="53"/>
      <c r="AB3618" s="53"/>
      <c r="AC3618" s="53"/>
      <c r="AD3618" s="53"/>
      <c r="AE3618" s="53"/>
      <c r="AF3618" s="53"/>
      <c r="AG3618" s="53"/>
      <c r="AH3618" s="53"/>
      <c r="AI3618" s="53"/>
      <c r="AJ3618" s="53"/>
      <c r="AK3618" s="54"/>
    </row>
    <row r="3619" spans="2:37" x14ac:dyDescent="0.25">
      <c r="B3619" s="315"/>
      <c r="C3619" s="315"/>
      <c r="D3619" s="315"/>
      <c r="E3619" s="315"/>
      <c r="F3619" s="315"/>
      <c r="G3619" s="315"/>
      <c r="H3619" s="315"/>
      <c r="I3619" s="54"/>
      <c r="J3619" s="53"/>
      <c r="K3619" s="53"/>
      <c r="L3619" s="270"/>
      <c r="M3619" s="55"/>
      <c r="N3619" s="53"/>
      <c r="O3619" s="87"/>
      <c r="P3619" s="53"/>
      <c r="Q3619" s="53"/>
      <c r="R3619" s="53"/>
      <c r="S3619" s="53"/>
      <c r="T3619" s="53"/>
      <c r="U3619" s="53"/>
      <c r="V3619" s="53"/>
      <c r="W3619" s="53"/>
      <c r="X3619" s="53"/>
      <c r="Y3619" s="53"/>
      <c r="Z3619" s="53"/>
      <c r="AA3619" s="53"/>
      <c r="AB3619" s="53"/>
      <c r="AC3619" s="53"/>
      <c r="AD3619" s="53"/>
      <c r="AE3619" s="53"/>
      <c r="AF3619" s="53"/>
      <c r="AG3619" s="53"/>
      <c r="AH3619" s="53"/>
      <c r="AI3619" s="53"/>
      <c r="AJ3619" s="53"/>
      <c r="AK3619" s="54"/>
    </row>
    <row r="3620" spans="2:37" x14ac:dyDescent="0.25">
      <c r="B3620" s="315"/>
      <c r="C3620" s="315"/>
      <c r="D3620" s="315"/>
      <c r="E3620" s="315"/>
      <c r="F3620" s="315"/>
      <c r="G3620" s="315"/>
      <c r="H3620" s="315"/>
      <c r="I3620" s="54"/>
      <c r="J3620" s="53"/>
      <c r="K3620" s="53"/>
      <c r="L3620" s="270"/>
      <c r="M3620" s="55"/>
      <c r="N3620" s="53"/>
      <c r="O3620" s="87"/>
      <c r="P3620" s="53"/>
      <c r="Q3620" s="53"/>
      <c r="R3620" s="53"/>
      <c r="S3620" s="53"/>
      <c r="T3620" s="53"/>
      <c r="U3620" s="53"/>
      <c r="V3620" s="53"/>
      <c r="W3620" s="53"/>
      <c r="X3620" s="53"/>
      <c r="Y3620" s="53"/>
      <c r="Z3620" s="53"/>
      <c r="AA3620" s="53"/>
      <c r="AB3620" s="53"/>
      <c r="AC3620" s="53"/>
      <c r="AD3620" s="53"/>
      <c r="AE3620" s="53"/>
      <c r="AF3620" s="53"/>
      <c r="AG3620" s="53"/>
      <c r="AH3620" s="53"/>
      <c r="AI3620" s="53"/>
      <c r="AJ3620" s="53"/>
      <c r="AK3620" s="54"/>
    </row>
    <row r="3621" spans="2:37" x14ac:dyDescent="0.25">
      <c r="B3621" s="315"/>
      <c r="C3621" s="315"/>
      <c r="D3621" s="315"/>
      <c r="E3621" s="315"/>
      <c r="F3621" s="315"/>
      <c r="G3621" s="315"/>
      <c r="H3621" s="315"/>
      <c r="I3621" s="54"/>
      <c r="J3621" s="53"/>
      <c r="K3621" s="53"/>
      <c r="L3621" s="270"/>
      <c r="M3621" s="55"/>
      <c r="N3621" s="53"/>
      <c r="O3621" s="87"/>
      <c r="P3621" s="53"/>
      <c r="Q3621" s="53"/>
      <c r="R3621" s="53"/>
      <c r="S3621" s="53"/>
      <c r="T3621" s="53"/>
      <c r="U3621" s="53"/>
      <c r="V3621" s="53"/>
      <c r="W3621" s="53"/>
      <c r="X3621" s="53"/>
      <c r="Y3621" s="53"/>
      <c r="Z3621" s="53"/>
      <c r="AA3621" s="53"/>
      <c r="AB3621" s="53"/>
      <c r="AC3621" s="53"/>
      <c r="AD3621" s="53"/>
      <c r="AE3621" s="53"/>
      <c r="AF3621" s="53"/>
      <c r="AG3621" s="53"/>
      <c r="AH3621" s="53"/>
      <c r="AI3621" s="53"/>
      <c r="AJ3621" s="53"/>
      <c r="AK3621" s="54"/>
    </row>
    <row r="3622" spans="2:37" x14ac:dyDescent="0.25">
      <c r="B3622" s="315"/>
      <c r="C3622" s="315"/>
      <c r="D3622" s="315"/>
      <c r="E3622" s="315"/>
      <c r="F3622" s="315"/>
      <c r="G3622" s="315"/>
      <c r="H3622" s="315"/>
      <c r="I3622" s="54"/>
      <c r="J3622" s="53"/>
      <c r="K3622" s="53"/>
      <c r="L3622" s="270"/>
      <c r="M3622" s="55"/>
      <c r="N3622" s="53"/>
      <c r="O3622" s="87"/>
      <c r="P3622" s="53"/>
      <c r="Q3622" s="53"/>
      <c r="R3622" s="53"/>
      <c r="S3622" s="53"/>
      <c r="T3622" s="53"/>
      <c r="U3622" s="53"/>
      <c r="V3622" s="53"/>
      <c r="W3622" s="53"/>
      <c r="X3622" s="53"/>
      <c r="Y3622" s="53"/>
      <c r="Z3622" s="53"/>
      <c r="AA3622" s="53"/>
      <c r="AB3622" s="53"/>
      <c r="AC3622" s="53"/>
      <c r="AD3622" s="53"/>
      <c r="AE3622" s="53"/>
      <c r="AF3622" s="53"/>
      <c r="AG3622" s="53"/>
      <c r="AH3622" s="53"/>
      <c r="AI3622" s="53"/>
      <c r="AJ3622" s="53"/>
      <c r="AK3622" s="54"/>
    </row>
    <row r="3623" spans="2:37" x14ac:dyDescent="0.25">
      <c r="B3623" s="315"/>
      <c r="C3623" s="315"/>
      <c r="D3623" s="315"/>
      <c r="E3623" s="315"/>
      <c r="F3623" s="315"/>
      <c r="G3623" s="315"/>
      <c r="H3623" s="315"/>
      <c r="I3623" s="54"/>
      <c r="J3623" s="53"/>
      <c r="K3623" s="53"/>
      <c r="L3623" s="270"/>
      <c r="M3623" s="55"/>
      <c r="N3623" s="53"/>
      <c r="O3623" s="87"/>
      <c r="P3623" s="53"/>
      <c r="Q3623" s="53"/>
      <c r="R3623" s="53"/>
      <c r="S3623" s="53"/>
      <c r="T3623" s="53"/>
      <c r="U3623" s="53"/>
      <c r="V3623" s="53"/>
      <c r="W3623" s="53"/>
      <c r="X3623" s="53"/>
      <c r="Y3623" s="53"/>
      <c r="Z3623" s="53"/>
      <c r="AA3623" s="53"/>
      <c r="AB3623" s="53"/>
      <c r="AC3623" s="53"/>
      <c r="AD3623" s="53"/>
      <c r="AE3623" s="53"/>
      <c r="AF3623" s="53"/>
      <c r="AG3623" s="53"/>
      <c r="AH3623" s="53"/>
      <c r="AI3623" s="53"/>
      <c r="AJ3623" s="53"/>
      <c r="AK3623" s="54"/>
    </row>
    <row r="3624" spans="2:37" x14ac:dyDescent="0.25">
      <c r="B3624" s="315"/>
      <c r="C3624" s="315"/>
      <c r="D3624" s="315"/>
      <c r="E3624" s="315"/>
      <c r="F3624" s="315"/>
      <c r="G3624" s="315"/>
      <c r="H3624" s="315"/>
      <c r="I3624" s="54"/>
      <c r="J3624" s="53"/>
      <c r="K3624" s="53"/>
      <c r="L3624" s="270"/>
      <c r="M3624" s="55"/>
      <c r="N3624" s="53"/>
      <c r="O3624" s="87"/>
      <c r="P3624" s="53"/>
      <c r="Q3624" s="53"/>
      <c r="R3624" s="53"/>
      <c r="S3624" s="53"/>
      <c r="T3624" s="53"/>
      <c r="U3624" s="53"/>
      <c r="V3624" s="53"/>
      <c r="W3624" s="53"/>
      <c r="X3624" s="53"/>
      <c r="Y3624" s="53"/>
      <c r="Z3624" s="53"/>
      <c r="AA3624" s="53"/>
      <c r="AB3624" s="53"/>
      <c r="AC3624" s="53"/>
      <c r="AD3624" s="53"/>
      <c r="AE3624" s="53"/>
      <c r="AF3624" s="53"/>
      <c r="AG3624" s="53"/>
      <c r="AH3624" s="53"/>
      <c r="AI3624" s="53"/>
      <c r="AJ3624" s="53"/>
      <c r="AK3624" s="54"/>
    </row>
    <row r="3625" spans="2:37" x14ac:dyDescent="0.25">
      <c r="B3625" s="315"/>
      <c r="C3625" s="315"/>
      <c r="D3625" s="315"/>
      <c r="E3625" s="315"/>
      <c r="F3625" s="315"/>
      <c r="G3625" s="315"/>
      <c r="H3625" s="315"/>
      <c r="I3625" s="54"/>
      <c r="J3625" s="53"/>
      <c r="K3625" s="53"/>
      <c r="L3625" s="270"/>
      <c r="M3625" s="55"/>
      <c r="N3625" s="53"/>
      <c r="O3625" s="87"/>
      <c r="P3625" s="53"/>
      <c r="Q3625" s="53"/>
      <c r="R3625" s="53"/>
      <c r="S3625" s="53"/>
      <c r="T3625" s="53"/>
      <c r="U3625" s="53"/>
      <c r="V3625" s="53"/>
      <c r="W3625" s="53"/>
      <c r="X3625" s="53"/>
      <c r="Y3625" s="53"/>
      <c r="Z3625" s="53"/>
      <c r="AA3625" s="53"/>
      <c r="AB3625" s="53"/>
      <c r="AC3625" s="53"/>
      <c r="AD3625" s="53"/>
      <c r="AE3625" s="53"/>
      <c r="AF3625" s="53"/>
      <c r="AG3625" s="53"/>
      <c r="AH3625" s="53"/>
      <c r="AI3625" s="53"/>
      <c r="AJ3625" s="53"/>
      <c r="AK3625" s="54"/>
    </row>
    <row r="3626" spans="2:37" x14ac:dyDescent="0.25">
      <c r="B3626" s="315"/>
      <c r="C3626" s="315"/>
      <c r="D3626" s="315"/>
      <c r="E3626" s="315"/>
      <c r="F3626" s="315"/>
      <c r="G3626" s="315"/>
      <c r="H3626" s="315"/>
      <c r="I3626" s="54"/>
      <c r="J3626" s="53"/>
      <c r="K3626" s="53"/>
      <c r="L3626" s="270"/>
      <c r="M3626" s="55"/>
      <c r="N3626" s="53"/>
      <c r="O3626" s="87"/>
      <c r="P3626" s="53"/>
      <c r="Q3626" s="53"/>
      <c r="R3626" s="53"/>
      <c r="S3626" s="53"/>
      <c r="T3626" s="53"/>
      <c r="U3626" s="53"/>
      <c r="V3626" s="53"/>
      <c r="W3626" s="53"/>
      <c r="X3626" s="53"/>
      <c r="Y3626" s="53"/>
      <c r="Z3626" s="53"/>
      <c r="AA3626" s="53"/>
      <c r="AB3626" s="53"/>
      <c r="AC3626" s="53"/>
      <c r="AD3626" s="53"/>
      <c r="AE3626" s="53"/>
      <c r="AF3626" s="53"/>
      <c r="AG3626" s="53"/>
      <c r="AH3626" s="53"/>
      <c r="AI3626" s="53"/>
      <c r="AJ3626" s="53"/>
      <c r="AK3626" s="54"/>
    </row>
    <row r="3627" spans="2:37" x14ac:dyDescent="0.25">
      <c r="B3627" s="315"/>
      <c r="C3627" s="315"/>
      <c r="D3627" s="315"/>
      <c r="E3627" s="315"/>
      <c r="F3627" s="315"/>
      <c r="G3627" s="315"/>
      <c r="H3627" s="315"/>
      <c r="I3627" s="54"/>
      <c r="J3627" s="53"/>
      <c r="K3627" s="53"/>
      <c r="L3627" s="270"/>
      <c r="M3627" s="55"/>
      <c r="N3627" s="53"/>
      <c r="O3627" s="87"/>
      <c r="P3627" s="53"/>
      <c r="Q3627" s="53"/>
      <c r="R3627" s="53"/>
      <c r="S3627" s="53"/>
      <c r="T3627" s="53"/>
      <c r="U3627" s="53"/>
      <c r="V3627" s="53"/>
      <c r="W3627" s="53"/>
      <c r="X3627" s="53"/>
      <c r="Y3627" s="53"/>
      <c r="Z3627" s="53"/>
      <c r="AA3627" s="53"/>
      <c r="AB3627" s="53"/>
      <c r="AC3627" s="53"/>
      <c r="AD3627" s="53"/>
      <c r="AE3627" s="53"/>
      <c r="AF3627" s="53"/>
      <c r="AG3627" s="53"/>
      <c r="AH3627" s="53"/>
      <c r="AI3627" s="53"/>
      <c r="AJ3627" s="53"/>
      <c r="AK3627" s="54"/>
    </row>
    <row r="3628" spans="2:37" x14ac:dyDescent="0.25">
      <c r="B3628" s="315"/>
      <c r="C3628" s="315"/>
      <c r="D3628" s="315"/>
      <c r="E3628" s="315"/>
      <c r="F3628" s="315"/>
      <c r="G3628" s="315"/>
      <c r="H3628" s="315"/>
      <c r="I3628" s="54"/>
      <c r="J3628" s="53"/>
      <c r="K3628" s="53"/>
      <c r="L3628" s="270"/>
      <c r="M3628" s="55"/>
      <c r="N3628" s="53"/>
      <c r="O3628" s="87"/>
      <c r="P3628" s="53"/>
      <c r="Q3628" s="53"/>
      <c r="R3628" s="53"/>
      <c r="S3628" s="53"/>
      <c r="T3628" s="53"/>
      <c r="U3628" s="53"/>
      <c r="V3628" s="53"/>
      <c r="W3628" s="53"/>
      <c r="X3628" s="53"/>
      <c r="Y3628" s="53"/>
      <c r="Z3628" s="53"/>
      <c r="AA3628" s="53"/>
      <c r="AB3628" s="53"/>
      <c r="AC3628" s="53"/>
      <c r="AD3628" s="53"/>
      <c r="AE3628" s="53"/>
      <c r="AF3628" s="53"/>
      <c r="AG3628" s="53"/>
      <c r="AH3628" s="53"/>
      <c r="AI3628" s="53"/>
      <c r="AJ3628" s="53"/>
      <c r="AK3628" s="54"/>
    </row>
    <row r="3629" spans="2:37" x14ac:dyDescent="0.25">
      <c r="B3629" s="315"/>
      <c r="C3629" s="315"/>
      <c r="D3629" s="315"/>
      <c r="E3629" s="315"/>
      <c r="F3629" s="315"/>
      <c r="G3629" s="315"/>
      <c r="H3629" s="315"/>
      <c r="I3629" s="54"/>
      <c r="J3629" s="53"/>
      <c r="K3629" s="53"/>
      <c r="L3629" s="270"/>
      <c r="M3629" s="55"/>
      <c r="N3629" s="53"/>
      <c r="O3629" s="87"/>
      <c r="P3629" s="53"/>
      <c r="Q3629" s="53"/>
      <c r="R3629" s="53"/>
      <c r="S3629" s="53"/>
      <c r="T3629" s="53"/>
      <c r="U3629" s="53"/>
      <c r="V3629" s="53"/>
      <c r="W3629" s="53"/>
      <c r="X3629" s="53"/>
      <c r="Y3629" s="53"/>
      <c r="Z3629" s="53"/>
      <c r="AA3629" s="53"/>
      <c r="AB3629" s="53"/>
      <c r="AC3629" s="53"/>
      <c r="AD3629" s="53"/>
      <c r="AE3629" s="53"/>
      <c r="AF3629" s="53"/>
      <c r="AG3629" s="53"/>
      <c r="AH3629" s="53"/>
      <c r="AI3629" s="53"/>
      <c r="AJ3629" s="53"/>
      <c r="AK3629" s="54"/>
    </row>
    <row r="3630" spans="2:37" x14ac:dyDescent="0.25">
      <c r="B3630" s="315"/>
      <c r="C3630" s="315"/>
      <c r="D3630" s="315"/>
      <c r="E3630" s="315"/>
      <c r="F3630" s="315"/>
      <c r="G3630" s="315"/>
      <c r="H3630" s="315"/>
      <c r="I3630" s="54"/>
      <c r="J3630" s="53"/>
      <c r="K3630" s="53"/>
      <c r="L3630" s="270"/>
      <c r="M3630" s="55"/>
      <c r="N3630" s="53"/>
      <c r="O3630" s="87"/>
      <c r="P3630" s="53"/>
      <c r="Q3630" s="53"/>
      <c r="R3630" s="53"/>
      <c r="S3630" s="53"/>
      <c r="T3630" s="53"/>
      <c r="U3630" s="53"/>
      <c r="V3630" s="53"/>
      <c r="W3630" s="53"/>
      <c r="X3630" s="53"/>
      <c r="Y3630" s="53"/>
      <c r="Z3630" s="53"/>
      <c r="AA3630" s="53"/>
      <c r="AB3630" s="53"/>
      <c r="AC3630" s="53"/>
      <c r="AD3630" s="53"/>
      <c r="AE3630" s="53"/>
      <c r="AF3630" s="53"/>
      <c r="AG3630" s="53"/>
      <c r="AH3630" s="53"/>
      <c r="AI3630" s="53"/>
      <c r="AJ3630" s="53"/>
      <c r="AK3630" s="54"/>
    </row>
    <row r="3631" spans="2:37" x14ac:dyDescent="0.25">
      <c r="B3631" s="315"/>
      <c r="C3631" s="315"/>
      <c r="D3631" s="315"/>
      <c r="E3631" s="315"/>
      <c r="F3631" s="315"/>
      <c r="G3631" s="315"/>
      <c r="H3631" s="315"/>
      <c r="I3631" s="54"/>
      <c r="J3631" s="53"/>
      <c r="K3631" s="53"/>
      <c r="L3631" s="270"/>
      <c r="M3631" s="55"/>
      <c r="N3631" s="53"/>
      <c r="O3631" s="87"/>
      <c r="P3631" s="53"/>
      <c r="Q3631" s="53"/>
      <c r="R3631" s="53"/>
      <c r="S3631" s="53"/>
      <c r="T3631" s="53"/>
      <c r="U3631" s="53"/>
      <c r="V3631" s="53"/>
      <c r="W3631" s="53"/>
      <c r="X3631" s="53"/>
      <c r="Y3631" s="53"/>
      <c r="Z3631" s="53"/>
      <c r="AA3631" s="53"/>
      <c r="AB3631" s="53"/>
      <c r="AC3631" s="53"/>
      <c r="AD3631" s="53"/>
      <c r="AE3631" s="53"/>
      <c r="AF3631" s="53"/>
      <c r="AG3631" s="53"/>
      <c r="AH3631" s="53"/>
      <c r="AI3631" s="53"/>
      <c r="AJ3631" s="53"/>
      <c r="AK3631" s="54"/>
    </row>
    <row r="3632" spans="2:37" x14ac:dyDescent="0.25">
      <c r="B3632" s="315"/>
      <c r="C3632" s="315"/>
      <c r="D3632" s="315"/>
      <c r="E3632" s="315"/>
      <c r="F3632" s="315"/>
      <c r="G3632" s="315"/>
      <c r="H3632" s="315"/>
      <c r="I3632" s="54"/>
      <c r="J3632" s="53"/>
      <c r="K3632" s="53"/>
      <c r="L3632" s="270"/>
      <c r="M3632" s="55"/>
      <c r="N3632" s="53"/>
      <c r="O3632" s="87"/>
      <c r="P3632" s="53"/>
      <c r="Q3632" s="53"/>
      <c r="R3632" s="53"/>
      <c r="S3632" s="53"/>
      <c r="T3632" s="53"/>
      <c r="U3632" s="53"/>
      <c r="V3632" s="53"/>
      <c r="W3632" s="53"/>
      <c r="X3632" s="53"/>
      <c r="Y3632" s="53"/>
      <c r="Z3632" s="53"/>
      <c r="AA3632" s="53"/>
      <c r="AB3632" s="53"/>
      <c r="AC3632" s="53"/>
      <c r="AD3632" s="53"/>
      <c r="AE3632" s="53"/>
      <c r="AF3632" s="53"/>
      <c r="AG3632" s="53"/>
      <c r="AH3632" s="53"/>
      <c r="AI3632" s="53"/>
      <c r="AJ3632" s="53"/>
      <c r="AK3632" s="54"/>
    </row>
    <row r="3633" spans="2:37" x14ac:dyDescent="0.25">
      <c r="B3633" s="315"/>
      <c r="C3633" s="315"/>
      <c r="D3633" s="315"/>
      <c r="E3633" s="315"/>
      <c r="F3633" s="315"/>
      <c r="G3633" s="315"/>
      <c r="H3633" s="315"/>
      <c r="I3633" s="54"/>
      <c r="J3633" s="53"/>
      <c r="K3633" s="53"/>
      <c r="L3633" s="270"/>
      <c r="M3633" s="55"/>
      <c r="N3633" s="53"/>
      <c r="O3633" s="87"/>
      <c r="P3633" s="53"/>
      <c r="Q3633" s="53"/>
      <c r="R3633" s="53"/>
      <c r="S3633" s="53"/>
      <c r="T3633" s="53"/>
      <c r="U3633" s="53"/>
      <c r="V3633" s="53"/>
      <c r="W3633" s="53"/>
      <c r="X3633" s="53"/>
      <c r="Y3633" s="53"/>
      <c r="Z3633" s="53"/>
      <c r="AA3633" s="53"/>
      <c r="AB3633" s="53"/>
      <c r="AC3633" s="53"/>
      <c r="AD3633" s="53"/>
      <c r="AE3633" s="53"/>
      <c r="AF3633" s="53"/>
      <c r="AG3633" s="53"/>
      <c r="AH3633" s="53"/>
      <c r="AI3633" s="53"/>
      <c r="AJ3633" s="53"/>
      <c r="AK3633" s="54"/>
    </row>
    <row r="3634" spans="2:37" x14ac:dyDescent="0.25">
      <c r="B3634" s="315"/>
      <c r="C3634" s="315"/>
      <c r="D3634" s="315"/>
      <c r="E3634" s="315"/>
      <c r="F3634" s="315"/>
      <c r="G3634" s="315"/>
      <c r="H3634" s="315"/>
      <c r="I3634" s="54"/>
      <c r="J3634" s="53"/>
      <c r="K3634" s="53"/>
      <c r="L3634" s="270"/>
      <c r="M3634" s="55"/>
      <c r="N3634" s="53"/>
      <c r="O3634" s="87"/>
      <c r="P3634" s="53"/>
      <c r="Q3634" s="53"/>
      <c r="R3634" s="53"/>
      <c r="S3634" s="53"/>
      <c r="T3634" s="53"/>
      <c r="U3634" s="53"/>
      <c r="V3634" s="53"/>
      <c r="W3634" s="53"/>
      <c r="X3634" s="53"/>
      <c r="Y3634" s="53"/>
      <c r="Z3634" s="53"/>
      <c r="AA3634" s="53"/>
      <c r="AB3634" s="53"/>
      <c r="AC3634" s="53"/>
      <c r="AD3634" s="53"/>
      <c r="AE3634" s="53"/>
      <c r="AF3634" s="53"/>
      <c r="AG3634" s="53"/>
      <c r="AH3634" s="53"/>
      <c r="AI3634" s="53"/>
      <c r="AJ3634" s="53"/>
      <c r="AK3634" s="54"/>
    </row>
    <row r="3635" spans="2:37" x14ac:dyDescent="0.25">
      <c r="B3635" s="315"/>
      <c r="C3635" s="315"/>
      <c r="D3635" s="315"/>
      <c r="E3635" s="315"/>
      <c r="F3635" s="315"/>
      <c r="G3635" s="315"/>
      <c r="H3635" s="315"/>
      <c r="I3635" s="54"/>
      <c r="J3635" s="53"/>
      <c r="K3635" s="53"/>
      <c r="L3635" s="270"/>
      <c r="M3635" s="55"/>
      <c r="N3635" s="53"/>
      <c r="O3635" s="87"/>
      <c r="P3635" s="53"/>
      <c r="Q3635" s="53"/>
      <c r="R3635" s="53"/>
      <c r="S3635" s="53"/>
      <c r="T3635" s="53"/>
      <c r="U3635" s="53"/>
      <c r="V3635" s="53"/>
      <c r="W3635" s="53"/>
      <c r="X3635" s="53"/>
      <c r="Y3635" s="53"/>
      <c r="Z3635" s="53"/>
      <c r="AA3635" s="53"/>
      <c r="AB3635" s="53"/>
      <c r="AC3635" s="53"/>
      <c r="AD3635" s="53"/>
      <c r="AE3635" s="53"/>
      <c r="AF3635" s="53"/>
      <c r="AG3635" s="53"/>
      <c r="AH3635" s="53"/>
      <c r="AI3635" s="53"/>
      <c r="AJ3635" s="53"/>
      <c r="AK3635" s="54"/>
    </row>
    <row r="3636" spans="2:37" x14ac:dyDescent="0.25">
      <c r="B3636" s="315"/>
      <c r="C3636" s="315"/>
      <c r="D3636" s="315"/>
      <c r="E3636" s="315"/>
      <c r="F3636" s="315"/>
      <c r="G3636" s="315"/>
      <c r="H3636" s="315"/>
      <c r="I3636" s="54"/>
      <c r="J3636" s="53"/>
      <c r="K3636" s="53"/>
      <c r="L3636" s="270"/>
      <c r="M3636" s="55"/>
      <c r="N3636" s="53"/>
      <c r="O3636" s="87"/>
      <c r="P3636" s="53"/>
      <c r="Q3636" s="53"/>
      <c r="R3636" s="53"/>
      <c r="S3636" s="53"/>
      <c r="T3636" s="53"/>
      <c r="U3636" s="53"/>
      <c r="V3636" s="53"/>
      <c r="W3636" s="53"/>
      <c r="X3636" s="53"/>
      <c r="Y3636" s="53"/>
      <c r="Z3636" s="53"/>
      <c r="AA3636" s="53"/>
      <c r="AB3636" s="53"/>
      <c r="AC3636" s="53"/>
      <c r="AD3636" s="53"/>
      <c r="AE3636" s="53"/>
      <c r="AF3636" s="53"/>
      <c r="AG3636" s="53"/>
      <c r="AH3636" s="53"/>
      <c r="AI3636" s="53"/>
      <c r="AJ3636" s="53"/>
      <c r="AK3636" s="54"/>
    </row>
    <row r="3637" spans="2:37" x14ac:dyDescent="0.25">
      <c r="B3637" s="315"/>
      <c r="C3637" s="315"/>
      <c r="D3637" s="315"/>
      <c r="E3637" s="315"/>
      <c r="F3637" s="315"/>
      <c r="G3637" s="315"/>
      <c r="H3637" s="315"/>
      <c r="I3637" s="54"/>
      <c r="J3637" s="53"/>
      <c r="K3637" s="53"/>
      <c r="L3637" s="270"/>
      <c r="M3637" s="55"/>
      <c r="N3637" s="53"/>
      <c r="O3637" s="87"/>
      <c r="P3637" s="53"/>
      <c r="Q3637" s="53"/>
      <c r="R3637" s="53"/>
      <c r="S3637" s="53"/>
      <c r="T3637" s="53"/>
      <c r="U3637" s="53"/>
      <c r="V3637" s="53"/>
      <c r="W3637" s="53"/>
      <c r="X3637" s="53"/>
      <c r="Y3637" s="53"/>
      <c r="Z3637" s="53"/>
      <c r="AA3637" s="53"/>
      <c r="AB3637" s="53"/>
      <c r="AC3637" s="53"/>
      <c r="AD3637" s="53"/>
      <c r="AE3637" s="53"/>
      <c r="AF3637" s="53"/>
      <c r="AG3637" s="53"/>
      <c r="AH3637" s="53"/>
      <c r="AI3637" s="53"/>
      <c r="AJ3637" s="53"/>
      <c r="AK3637" s="54"/>
    </row>
    <row r="3638" spans="2:37" x14ac:dyDescent="0.25">
      <c r="B3638" s="315"/>
      <c r="C3638" s="315"/>
      <c r="D3638" s="315"/>
      <c r="E3638" s="315"/>
      <c r="F3638" s="315"/>
      <c r="G3638" s="315"/>
      <c r="H3638" s="315"/>
      <c r="I3638" s="54"/>
      <c r="J3638" s="53"/>
      <c r="K3638" s="53"/>
      <c r="L3638" s="270"/>
      <c r="M3638" s="55"/>
      <c r="N3638" s="53"/>
      <c r="O3638" s="87"/>
      <c r="P3638" s="53"/>
      <c r="Q3638" s="53"/>
      <c r="R3638" s="53"/>
      <c r="S3638" s="53"/>
      <c r="T3638" s="53"/>
      <c r="U3638" s="53"/>
      <c r="V3638" s="53"/>
      <c r="W3638" s="53"/>
      <c r="X3638" s="53"/>
      <c r="Y3638" s="53"/>
      <c r="Z3638" s="53"/>
      <c r="AA3638" s="53"/>
      <c r="AB3638" s="53"/>
      <c r="AC3638" s="53"/>
      <c r="AD3638" s="53"/>
      <c r="AE3638" s="53"/>
      <c r="AF3638" s="53"/>
      <c r="AG3638" s="53"/>
      <c r="AH3638" s="53"/>
      <c r="AI3638" s="53"/>
      <c r="AJ3638" s="53"/>
      <c r="AK3638" s="54"/>
    </row>
    <row r="3639" spans="2:37" x14ac:dyDescent="0.25">
      <c r="B3639" s="315"/>
      <c r="C3639" s="315"/>
      <c r="D3639" s="315"/>
      <c r="E3639" s="315"/>
      <c r="F3639" s="315"/>
      <c r="G3639" s="315"/>
      <c r="H3639" s="315"/>
      <c r="I3639" s="54"/>
      <c r="J3639" s="53"/>
      <c r="K3639" s="53"/>
      <c r="L3639" s="270"/>
      <c r="M3639" s="55"/>
      <c r="N3639" s="53"/>
      <c r="O3639" s="87"/>
      <c r="P3639" s="53"/>
      <c r="Q3639" s="53"/>
      <c r="R3639" s="53"/>
      <c r="S3639" s="53"/>
      <c r="T3639" s="53"/>
      <c r="U3639" s="53"/>
      <c r="V3639" s="53"/>
      <c r="W3639" s="53"/>
      <c r="X3639" s="53"/>
      <c r="Y3639" s="53"/>
      <c r="Z3639" s="53"/>
      <c r="AA3639" s="53"/>
      <c r="AB3639" s="53"/>
      <c r="AC3639" s="53"/>
      <c r="AD3639" s="53"/>
      <c r="AE3639" s="53"/>
      <c r="AF3639" s="53"/>
      <c r="AG3639" s="53"/>
      <c r="AH3639" s="53"/>
      <c r="AI3639" s="53"/>
      <c r="AJ3639" s="53"/>
      <c r="AK3639" s="54"/>
    </row>
    <row r="3640" spans="2:37" x14ac:dyDescent="0.25">
      <c r="B3640" s="315"/>
      <c r="C3640" s="315"/>
      <c r="D3640" s="315"/>
      <c r="E3640" s="315"/>
      <c r="F3640" s="315"/>
      <c r="G3640" s="315"/>
      <c r="H3640" s="315"/>
      <c r="I3640" s="54"/>
      <c r="J3640" s="53"/>
      <c r="K3640" s="53"/>
      <c r="L3640" s="270"/>
      <c r="M3640" s="55"/>
      <c r="N3640" s="53"/>
      <c r="O3640" s="87"/>
      <c r="P3640" s="53"/>
      <c r="Q3640" s="53"/>
      <c r="R3640" s="53"/>
      <c r="S3640" s="53"/>
      <c r="T3640" s="53"/>
      <c r="U3640" s="53"/>
      <c r="V3640" s="53"/>
      <c r="W3640" s="53"/>
      <c r="X3640" s="53"/>
      <c r="Y3640" s="53"/>
      <c r="Z3640" s="53"/>
      <c r="AA3640" s="53"/>
      <c r="AB3640" s="53"/>
      <c r="AC3640" s="53"/>
      <c r="AD3640" s="53"/>
      <c r="AE3640" s="53"/>
      <c r="AF3640" s="53"/>
      <c r="AG3640" s="53"/>
      <c r="AH3640" s="53"/>
      <c r="AI3640" s="53"/>
      <c r="AJ3640" s="53"/>
      <c r="AK3640" s="54"/>
    </row>
    <row r="3641" spans="2:37" x14ac:dyDescent="0.25">
      <c r="B3641" s="315"/>
      <c r="C3641" s="315"/>
      <c r="D3641" s="315"/>
      <c r="E3641" s="315"/>
      <c r="F3641" s="315"/>
      <c r="G3641" s="315"/>
      <c r="H3641" s="315"/>
      <c r="I3641" s="54"/>
      <c r="J3641" s="53"/>
      <c r="K3641" s="53"/>
      <c r="L3641" s="270"/>
      <c r="M3641" s="55"/>
      <c r="N3641" s="53"/>
      <c r="O3641" s="87"/>
      <c r="P3641" s="53"/>
      <c r="Q3641" s="53"/>
      <c r="R3641" s="53"/>
      <c r="S3641" s="53"/>
      <c r="T3641" s="53"/>
      <c r="U3641" s="53"/>
      <c r="V3641" s="53"/>
      <c r="W3641" s="53"/>
      <c r="X3641" s="53"/>
      <c r="Y3641" s="53"/>
      <c r="Z3641" s="53"/>
      <c r="AA3641" s="53"/>
      <c r="AB3641" s="53"/>
      <c r="AC3641" s="53"/>
      <c r="AD3641" s="53"/>
      <c r="AE3641" s="53"/>
      <c r="AF3641" s="53"/>
      <c r="AG3641" s="53"/>
      <c r="AH3641" s="53"/>
      <c r="AI3641" s="53"/>
      <c r="AJ3641" s="53"/>
      <c r="AK3641" s="54"/>
    </row>
    <row r="3642" spans="2:37" x14ac:dyDescent="0.25">
      <c r="B3642" s="315"/>
      <c r="C3642" s="315"/>
      <c r="D3642" s="315"/>
      <c r="E3642" s="315"/>
      <c r="F3642" s="315"/>
      <c r="G3642" s="315"/>
      <c r="H3642" s="315"/>
      <c r="I3642" s="54"/>
      <c r="J3642" s="53"/>
      <c r="K3642" s="53"/>
      <c r="L3642" s="270"/>
      <c r="M3642" s="55"/>
      <c r="N3642" s="53"/>
      <c r="O3642" s="87"/>
      <c r="P3642" s="53"/>
      <c r="Q3642" s="53"/>
      <c r="R3642" s="53"/>
      <c r="S3642" s="53"/>
      <c r="T3642" s="53"/>
      <c r="U3642" s="53"/>
      <c r="V3642" s="53"/>
      <c r="W3642" s="53"/>
      <c r="X3642" s="53"/>
      <c r="Y3642" s="53"/>
      <c r="Z3642" s="53"/>
      <c r="AA3642" s="53"/>
      <c r="AB3642" s="53"/>
      <c r="AC3642" s="53"/>
      <c r="AD3642" s="53"/>
      <c r="AE3642" s="53"/>
      <c r="AF3642" s="53"/>
      <c r="AG3642" s="53"/>
      <c r="AH3642" s="53"/>
      <c r="AI3642" s="53"/>
      <c r="AJ3642" s="53"/>
      <c r="AK3642" s="54"/>
    </row>
    <row r="3643" spans="2:37" x14ac:dyDescent="0.25">
      <c r="B3643" s="315"/>
      <c r="C3643" s="315"/>
      <c r="D3643" s="315"/>
      <c r="E3643" s="315"/>
      <c r="F3643" s="315"/>
      <c r="G3643" s="315"/>
      <c r="H3643" s="315"/>
      <c r="I3643" s="54"/>
      <c r="J3643" s="53"/>
      <c r="K3643" s="53"/>
      <c r="L3643" s="270"/>
      <c r="M3643" s="55"/>
      <c r="N3643" s="53"/>
      <c r="O3643" s="87"/>
      <c r="P3643" s="53"/>
      <c r="Q3643" s="53"/>
      <c r="R3643" s="53"/>
      <c r="S3643" s="53"/>
      <c r="T3643" s="53"/>
      <c r="U3643" s="53"/>
      <c r="V3643" s="53"/>
      <c r="W3643" s="53"/>
      <c r="X3643" s="53"/>
      <c r="Y3643" s="53"/>
      <c r="Z3643" s="53"/>
      <c r="AA3643" s="53"/>
      <c r="AB3643" s="53"/>
      <c r="AC3643" s="53"/>
      <c r="AD3643" s="53"/>
      <c r="AE3643" s="53"/>
      <c r="AF3643" s="53"/>
      <c r="AG3643" s="53"/>
      <c r="AH3643" s="53"/>
      <c r="AI3643" s="53"/>
      <c r="AJ3643" s="53"/>
      <c r="AK3643" s="54"/>
    </row>
    <row r="3644" spans="2:37" x14ac:dyDescent="0.25">
      <c r="B3644" s="315"/>
      <c r="C3644" s="315"/>
      <c r="D3644" s="315"/>
      <c r="E3644" s="315"/>
      <c r="F3644" s="315"/>
      <c r="G3644" s="315"/>
      <c r="H3644" s="315"/>
      <c r="I3644" s="54"/>
      <c r="J3644" s="53"/>
      <c r="K3644" s="53"/>
      <c r="L3644" s="270"/>
      <c r="M3644" s="55"/>
      <c r="N3644" s="53"/>
      <c r="O3644" s="87"/>
      <c r="P3644" s="53"/>
      <c r="Q3644" s="53"/>
      <c r="R3644" s="53"/>
      <c r="S3644" s="53"/>
      <c r="T3644" s="53"/>
      <c r="U3644" s="53"/>
      <c r="V3644" s="53"/>
      <c r="W3644" s="53"/>
      <c r="X3644" s="53"/>
      <c r="Y3644" s="53"/>
      <c r="Z3644" s="53"/>
      <c r="AA3644" s="53"/>
      <c r="AB3644" s="53"/>
      <c r="AC3644" s="53"/>
      <c r="AD3644" s="53"/>
      <c r="AE3644" s="53"/>
      <c r="AF3644" s="53"/>
      <c r="AG3644" s="53"/>
      <c r="AH3644" s="53"/>
      <c r="AI3644" s="53"/>
      <c r="AJ3644" s="53"/>
      <c r="AK3644" s="54"/>
    </row>
    <row r="3645" spans="2:37" x14ac:dyDescent="0.25">
      <c r="B3645" s="315"/>
      <c r="C3645" s="315"/>
      <c r="D3645" s="315"/>
      <c r="E3645" s="315"/>
      <c r="F3645" s="315"/>
      <c r="G3645" s="315"/>
      <c r="H3645" s="315"/>
      <c r="I3645" s="54"/>
      <c r="J3645" s="53"/>
      <c r="K3645" s="53"/>
      <c r="L3645" s="270"/>
      <c r="M3645" s="55"/>
      <c r="N3645" s="53"/>
      <c r="O3645" s="87"/>
      <c r="P3645" s="53"/>
      <c r="Q3645" s="53"/>
      <c r="R3645" s="53"/>
      <c r="S3645" s="53"/>
      <c r="T3645" s="53"/>
      <c r="U3645" s="53"/>
      <c r="V3645" s="53"/>
      <c r="W3645" s="53"/>
      <c r="X3645" s="53"/>
      <c r="Y3645" s="53"/>
      <c r="Z3645" s="53"/>
      <c r="AA3645" s="53"/>
      <c r="AB3645" s="53"/>
      <c r="AC3645" s="53"/>
      <c r="AD3645" s="53"/>
      <c r="AE3645" s="53"/>
      <c r="AF3645" s="53"/>
      <c r="AG3645" s="53"/>
      <c r="AH3645" s="53"/>
      <c r="AI3645" s="53"/>
      <c r="AJ3645" s="53"/>
      <c r="AK3645" s="54"/>
    </row>
    <row r="3646" spans="2:37" x14ac:dyDescent="0.25">
      <c r="B3646" s="315"/>
      <c r="C3646" s="315"/>
      <c r="D3646" s="315"/>
      <c r="E3646" s="315"/>
      <c r="F3646" s="315"/>
      <c r="G3646" s="315"/>
      <c r="H3646" s="315"/>
      <c r="I3646" s="54"/>
      <c r="J3646" s="53"/>
      <c r="K3646" s="53"/>
      <c r="L3646" s="270"/>
      <c r="M3646" s="55"/>
      <c r="N3646" s="53"/>
      <c r="O3646" s="87"/>
      <c r="P3646" s="53"/>
      <c r="Q3646" s="53"/>
      <c r="R3646" s="53"/>
      <c r="S3646" s="53"/>
      <c r="T3646" s="53"/>
      <c r="U3646" s="53"/>
      <c r="V3646" s="53"/>
      <c r="W3646" s="53"/>
      <c r="X3646" s="53"/>
      <c r="Y3646" s="53"/>
      <c r="Z3646" s="53"/>
      <c r="AA3646" s="53"/>
      <c r="AB3646" s="53"/>
      <c r="AC3646" s="53"/>
      <c r="AD3646" s="53"/>
      <c r="AE3646" s="53"/>
      <c r="AF3646" s="53"/>
      <c r="AG3646" s="53"/>
      <c r="AH3646" s="53"/>
      <c r="AI3646" s="53"/>
      <c r="AJ3646" s="53"/>
      <c r="AK3646" s="54"/>
    </row>
    <row r="3647" spans="2:37" x14ac:dyDescent="0.25">
      <c r="B3647" s="315"/>
      <c r="C3647" s="315"/>
      <c r="D3647" s="315"/>
      <c r="E3647" s="315"/>
      <c r="F3647" s="315"/>
      <c r="G3647" s="315"/>
      <c r="H3647" s="315"/>
      <c r="I3647" s="54"/>
      <c r="J3647" s="53"/>
      <c r="K3647" s="53"/>
      <c r="L3647" s="270"/>
      <c r="M3647" s="55"/>
      <c r="N3647" s="53"/>
      <c r="O3647" s="87"/>
      <c r="P3647" s="53"/>
      <c r="Q3647" s="53"/>
      <c r="R3647" s="53"/>
      <c r="S3647" s="53"/>
      <c r="T3647" s="53"/>
      <c r="U3647" s="53"/>
      <c r="V3647" s="53"/>
      <c r="W3647" s="53"/>
      <c r="X3647" s="53"/>
      <c r="Y3647" s="53"/>
      <c r="Z3647" s="53"/>
      <c r="AA3647" s="53"/>
      <c r="AB3647" s="53"/>
      <c r="AC3647" s="53"/>
      <c r="AD3647" s="53"/>
      <c r="AE3647" s="53"/>
      <c r="AF3647" s="53"/>
      <c r="AG3647" s="53"/>
      <c r="AH3647" s="53"/>
      <c r="AI3647" s="53"/>
      <c r="AJ3647" s="53"/>
      <c r="AK3647" s="54"/>
    </row>
    <row r="3648" spans="2:37" x14ac:dyDescent="0.25">
      <c r="B3648" s="315"/>
      <c r="C3648" s="315"/>
      <c r="D3648" s="315"/>
      <c r="E3648" s="315"/>
      <c r="F3648" s="315"/>
      <c r="G3648" s="315"/>
      <c r="H3648" s="315"/>
      <c r="I3648" s="54"/>
      <c r="J3648" s="53"/>
      <c r="K3648" s="53"/>
      <c r="L3648" s="270"/>
      <c r="M3648" s="55"/>
      <c r="N3648" s="53"/>
      <c r="O3648" s="87"/>
      <c r="P3648" s="53"/>
      <c r="Q3648" s="53"/>
      <c r="R3648" s="53"/>
      <c r="S3648" s="53"/>
      <c r="T3648" s="53"/>
      <c r="U3648" s="53"/>
      <c r="V3648" s="53"/>
      <c r="W3648" s="53"/>
      <c r="X3648" s="53"/>
      <c r="Y3648" s="53"/>
      <c r="Z3648" s="53"/>
      <c r="AA3648" s="53"/>
      <c r="AB3648" s="53"/>
      <c r="AC3648" s="53"/>
      <c r="AD3648" s="53"/>
      <c r="AE3648" s="53"/>
      <c r="AF3648" s="53"/>
      <c r="AG3648" s="53"/>
      <c r="AH3648" s="53"/>
      <c r="AI3648" s="53"/>
      <c r="AJ3648" s="53"/>
      <c r="AK3648" s="54"/>
    </row>
    <row r="3649" spans="2:37" x14ac:dyDescent="0.25">
      <c r="B3649" s="315"/>
      <c r="C3649" s="315"/>
      <c r="D3649" s="315"/>
      <c r="E3649" s="315"/>
      <c r="F3649" s="315"/>
      <c r="G3649" s="315"/>
      <c r="H3649" s="315"/>
      <c r="I3649" s="54"/>
      <c r="J3649" s="53"/>
      <c r="K3649" s="53"/>
      <c r="L3649" s="270"/>
      <c r="M3649" s="55"/>
      <c r="N3649" s="53"/>
      <c r="O3649" s="87"/>
      <c r="P3649" s="53"/>
      <c r="Q3649" s="53"/>
      <c r="R3649" s="53"/>
      <c r="S3649" s="53"/>
      <c r="T3649" s="53"/>
      <c r="U3649" s="53"/>
      <c r="V3649" s="53"/>
      <c r="W3649" s="53"/>
      <c r="X3649" s="53"/>
      <c r="Y3649" s="53"/>
      <c r="Z3649" s="53"/>
      <c r="AA3649" s="53"/>
      <c r="AB3649" s="53"/>
      <c r="AC3649" s="53"/>
      <c r="AD3649" s="53"/>
      <c r="AE3649" s="53"/>
      <c r="AF3649" s="53"/>
      <c r="AG3649" s="53"/>
      <c r="AH3649" s="53"/>
      <c r="AI3649" s="53"/>
      <c r="AJ3649" s="53"/>
      <c r="AK3649" s="54"/>
    </row>
    <row r="3650" spans="2:37" x14ac:dyDescent="0.25">
      <c r="B3650" s="315"/>
      <c r="C3650" s="315"/>
      <c r="D3650" s="315"/>
      <c r="E3650" s="315"/>
      <c r="F3650" s="315"/>
      <c r="G3650" s="315"/>
      <c r="H3650" s="315"/>
      <c r="I3650" s="54"/>
      <c r="J3650" s="53"/>
      <c r="K3650" s="53"/>
      <c r="L3650" s="270"/>
      <c r="M3650" s="55"/>
      <c r="N3650" s="53"/>
      <c r="O3650" s="87"/>
      <c r="P3650" s="53"/>
      <c r="Q3650" s="53"/>
      <c r="R3650" s="53"/>
      <c r="S3650" s="53"/>
      <c r="T3650" s="53"/>
      <c r="U3650" s="53"/>
      <c r="V3650" s="53"/>
      <c r="W3650" s="53"/>
      <c r="X3650" s="53"/>
      <c r="Y3650" s="53"/>
      <c r="Z3650" s="53"/>
      <c r="AA3650" s="53"/>
      <c r="AB3650" s="53"/>
      <c r="AC3650" s="53"/>
      <c r="AD3650" s="53"/>
      <c r="AE3650" s="53"/>
      <c r="AF3650" s="53"/>
      <c r="AG3650" s="53"/>
      <c r="AH3650" s="53"/>
      <c r="AI3650" s="53"/>
      <c r="AJ3650" s="53"/>
      <c r="AK3650" s="54"/>
    </row>
    <row r="3651" spans="2:37" x14ac:dyDescent="0.25">
      <c r="B3651" s="315"/>
      <c r="C3651" s="315"/>
      <c r="D3651" s="315"/>
      <c r="E3651" s="315"/>
      <c r="F3651" s="315"/>
      <c r="G3651" s="315"/>
      <c r="H3651" s="315"/>
      <c r="I3651" s="54"/>
      <c r="J3651" s="53"/>
      <c r="K3651" s="53"/>
      <c r="L3651" s="270"/>
      <c r="M3651" s="55"/>
      <c r="N3651" s="53"/>
      <c r="O3651" s="87"/>
      <c r="P3651" s="53"/>
      <c r="Q3651" s="53"/>
      <c r="R3651" s="53"/>
      <c r="S3651" s="53"/>
      <c r="T3651" s="53"/>
      <c r="U3651" s="53"/>
      <c r="V3651" s="53"/>
      <c r="W3651" s="53"/>
      <c r="X3651" s="53"/>
      <c r="Y3651" s="53"/>
      <c r="Z3651" s="53"/>
      <c r="AA3651" s="53"/>
      <c r="AB3651" s="53"/>
      <c r="AC3651" s="53"/>
      <c r="AD3651" s="53"/>
      <c r="AE3651" s="53"/>
      <c r="AF3651" s="53"/>
      <c r="AG3651" s="53"/>
      <c r="AH3651" s="53"/>
      <c r="AI3651" s="53"/>
      <c r="AJ3651" s="53"/>
      <c r="AK3651" s="54"/>
    </row>
    <row r="3652" spans="2:37" x14ac:dyDescent="0.25">
      <c r="B3652" s="315"/>
      <c r="C3652" s="315"/>
      <c r="D3652" s="315"/>
      <c r="E3652" s="315"/>
      <c r="F3652" s="315"/>
      <c r="G3652" s="315"/>
      <c r="H3652" s="315"/>
      <c r="I3652" s="54"/>
      <c r="J3652" s="53"/>
      <c r="K3652" s="53"/>
      <c r="L3652" s="270"/>
      <c r="M3652" s="55"/>
      <c r="N3652" s="53"/>
      <c r="O3652" s="87"/>
      <c r="P3652" s="53"/>
      <c r="Q3652" s="53"/>
      <c r="R3652" s="53"/>
      <c r="S3652" s="53"/>
      <c r="T3652" s="53"/>
      <c r="U3652" s="53"/>
      <c r="V3652" s="53"/>
      <c r="W3652" s="53"/>
      <c r="X3652" s="53"/>
      <c r="Y3652" s="53"/>
      <c r="Z3652" s="53"/>
      <c r="AA3652" s="53"/>
      <c r="AB3652" s="53"/>
      <c r="AC3652" s="53"/>
      <c r="AD3652" s="53"/>
      <c r="AE3652" s="53"/>
      <c r="AF3652" s="53"/>
      <c r="AG3652" s="53"/>
      <c r="AH3652" s="53"/>
      <c r="AI3652" s="53"/>
      <c r="AJ3652" s="53"/>
      <c r="AK3652" s="54"/>
    </row>
    <row r="3653" spans="2:37" x14ac:dyDescent="0.25">
      <c r="B3653" s="315"/>
      <c r="C3653" s="315"/>
      <c r="D3653" s="315"/>
      <c r="E3653" s="315"/>
      <c r="F3653" s="315"/>
      <c r="G3653" s="315"/>
      <c r="H3653" s="315"/>
      <c r="I3653" s="54"/>
      <c r="J3653" s="53"/>
      <c r="K3653" s="53"/>
      <c r="L3653" s="270"/>
      <c r="M3653" s="55"/>
      <c r="N3653" s="53"/>
      <c r="O3653" s="87"/>
      <c r="P3653" s="53"/>
      <c r="Q3653" s="53"/>
      <c r="R3653" s="53"/>
      <c r="S3653" s="53"/>
      <c r="T3653" s="53"/>
      <c r="U3653" s="53"/>
      <c r="V3653" s="53"/>
      <c r="W3653" s="53"/>
      <c r="X3653" s="53"/>
      <c r="Y3653" s="53"/>
      <c r="Z3653" s="53"/>
      <c r="AA3653" s="53"/>
      <c r="AB3653" s="53"/>
      <c r="AC3653" s="53"/>
      <c r="AD3653" s="53"/>
      <c r="AE3653" s="53"/>
      <c r="AF3653" s="53"/>
      <c r="AG3653" s="53"/>
      <c r="AH3653" s="53"/>
      <c r="AI3653" s="53"/>
      <c r="AJ3653" s="53"/>
      <c r="AK3653" s="54"/>
    </row>
    <row r="3654" spans="2:37" x14ac:dyDescent="0.25">
      <c r="B3654" s="315"/>
      <c r="C3654" s="315"/>
      <c r="D3654" s="315"/>
      <c r="E3654" s="315"/>
      <c r="F3654" s="315"/>
      <c r="G3654" s="315"/>
      <c r="H3654" s="315"/>
      <c r="I3654" s="54"/>
      <c r="J3654" s="53"/>
      <c r="K3654" s="53"/>
      <c r="L3654" s="270"/>
      <c r="M3654" s="55"/>
      <c r="N3654" s="53"/>
      <c r="O3654" s="87"/>
      <c r="P3654" s="53"/>
      <c r="Q3654" s="53"/>
      <c r="R3654" s="53"/>
      <c r="S3654" s="53"/>
      <c r="T3654" s="53"/>
      <c r="U3654" s="53"/>
      <c r="V3654" s="53"/>
      <c r="W3654" s="53"/>
      <c r="X3654" s="53"/>
      <c r="Y3654" s="53"/>
      <c r="Z3654" s="53"/>
      <c r="AA3654" s="53"/>
      <c r="AB3654" s="53"/>
      <c r="AC3654" s="53"/>
      <c r="AD3654" s="53"/>
      <c r="AE3654" s="53"/>
      <c r="AF3654" s="53"/>
      <c r="AG3654" s="53"/>
      <c r="AH3654" s="53"/>
      <c r="AI3654" s="53"/>
      <c r="AJ3654" s="53"/>
      <c r="AK3654" s="54"/>
    </row>
    <row r="3655" spans="2:37" x14ac:dyDescent="0.25">
      <c r="B3655" s="315"/>
      <c r="C3655" s="315"/>
      <c r="D3655" s="315"/>
      <c r="E3655" s="315"/>
      <c r="F3655" s="315"/>
      <c r="G3655" s="315"/>
      <c r="H3655" s="315"/>
      <c r="I3655" s="54"/>
      <c r="J3655" s="53"/>
      <c r="K3655" s="53"/>
      <c r="L3655" s="270"/>
      <c r="M3655" s="55"/>
      <c r="N3655" s="53"/>
      <c r="O3655" s="87"/>
      <c r="P3655" s="53"/>
      <c r="Q3655" s="53"/>
      <c r="R3655" s="53"/>
      <c r="S3655" s="53"/>
      <c r="T3655" s="53"/>
      <c r="U3655" s="53"/>
      <c r="V3655" s="53"/>
      <c r="W3655" s="53"/>
      <c r="X3655" s="53"/>
      <c r="Y3655" s="53"/>
      <c r="Z3655" s="53"/>
      <c r="AA3655" s="53"/>
      <c r="AB3655" s="53"/>
      <c r="AC3655" s="53"/>
      <c r="AD3655" s="53"/>
      <c r="AE3655" s="53"/>
      <c r="AF3655" s="53"/>
      <c r="AG3655" s="53"/>
      <c r="AH3655" s="53"/>
      <c r="AI3655" s="53"/>
      <c r="AJ3655" s="53"/>
      <c r="AK3655" s="54"/>
    </row>
    <row r="3656" spans="2:37" x14ac:dyDescent="0.25">
      <c r="B3656" s="315"/>
      <c r="C3656" s="315"/>
      <c r="D3656" s="315"/>
      <c r="E3656" s="315"/>
      <c r="F3656" s="315"/>
      <c r="G3656" s="315"/>
      <c r="H3656" s="315"/>
      <c r="I3656" s="54"/>
      <c r="J3656" s="53"/>
      <c r="K3656" s="53"/>
      <c r="L3656" s="270"/>
      <c r="M3656" s="55"/>
      <c r="N3656" s="53"/>
      <c r="O3656" s="87"/>
      <c r="P3656" s="53"/>
      <c r="Q3656" s="53"/>
      <c r="R3656" s="53"/>
      <c r="S3656" s="53"/>
      <c r="T3656" s="53"/>
      <c r="U3656" s="53"/>
      <c r="V3656" s="53"/>
      <c r="W3656" s="53"/>
      <c r="X3656" s="53"/>
      <c r="Y3656" s="53"/>
      <c r="Z3656" s="53"/>
      <c r="AA3656" s="53"/>
      <c r="AB3656" s="53"/>
      <c r="AC3656" s="53"/>
      <c r="AD3656" s="53"/>
      <c r="AE3656" s="53"/>
      <c r="AF3656" s="53"/>
      <c r="AG3656" s="53"/>
      <c r="AH3656" s="53"/>
      <c r="AI3656" s="53"/>
      <c r="AJ3656" s="53"/>
      <c r="AK3656" s="54"/>
    </row>
    <row r="3657" spans="2:37" x14ac:dyDescent="0.25">
      <c r="B3657" s="315"/>
      <c r="C3657" s="315"/>
      <c r="D3657" s="315"/>
      <c r="E3657" s="315"/>
      <c r="F3657" s="315"/>
      <c r="G3657" s="315"/>
      <c r="H3657" s="315"/>
      <c r="I3657" s="54"/>
      <c r="J3657" s="53"/>
      <c r="K3657" s="53"/>
      <c r="L3657" s="270"/>
      <c r="M3657" s="55"/>
      <c r="N3657" s="53"/>
      <c r="O3657" s="87"/>
      <c r="P3657" s="53"/>
      <c r="Q3657" s="53"/>
      <c r="R3657" s="53"/>
      <c r="S3657" s="53"/>
      <c r="T3657" s="53"/>
      <c r="U3657" s="53"/>
      <c r="V3657" s="53"/>
      <c r="W3657" s="53"/>
      <c r="X3657" s="53"/>
      <c r="Y3657" s="53"/>
      <c r="Z3657" s="53"/>
      <c r="AA3657" s="53"/>
      <c r="AB3657" s="53"/>
      <c r="AC3657" s="53"/>
      <c r="AD3657" s="53"/>
      <c r="AE3657" s="53"/>
      <c r="AF3657" s="53"/>
      <c r="AG3657" s="53"/>
      <c r="AH3657" s="53"/>
      <c r="AI3657" s="53"/>
      <c r="AJ3657" s="53"/>
      <c r="AK3657" s="54"/>
    </row>
    <row r="3658" spans="2:37" x14ac:dyDescent="0.25">
      <c r="B3658" s="315"/>
      <c r="C3658" s="315"/>
      <c r="D3658" s="315"/>
      <c r="E3658" s="315"/>
      <c r="F3658" s="315"/>
      <c r="G3658" s="315"/>
      <c r="H3658" s="315"/>
      <c r="I3658" s="54"/>
      <c r="J3658" s="53"/>
      <c r="K3658" s="53"/>
      <c r="L3658" s="270"/>
      <c r="M3658" s="55"/>
      <c r="N3658" s="53"/>
      <c r="O3658" s="87"/>
      <c r="P3658" s="53"/>
      <c r="Q3658" s="53"/>
      <c r="R3658" s="53"/>
      <c r="S3658" s="53"/>
      <c r="T3658" s="53"/>
      <c r="U3658" s="53"/>
      <c r="V3658" s="53"/>
      <c r="W3658" s="53"/>
      <c r="X3658" s="53"/>
      <c r="Y3658" s="53"/>
      <c r="Z3658" s="53"/>
      <c r="AA3658" s="53"/>
      <c r="AB3658" s="53"/>
      <c r="AC3658" s="53"/>
      <c r="AD3658" s="53"/>
      <c r="AE3658" s="53"/>
      <c r="AF3658" s="53"/>
      <c r="AG3658" s="53"/>
      <c r="AH3658" s="53"/>
      <c r="AI3658" s="53"/>
      <c r="AJ3658" s="53"/>
      <c r="AK3658" s="54"/>
    </row>
    <row r="3659" spans="2:37" x14ac:dyDescent="0.25">
      <c r="B3659" s="315"/>
      <c r="C3659" s="315"/>
      <c r="D3659" s="315"/>
      <c r="E3659" s="315"/>
      <c r="F3659" s="315"/>
      <c r="G3659" s="315"/>
      <c r="H3659" s="315"/>
      <c r="I3659" s="54"/>
      <c r="J3659" s="53"/>
      <c r="K3659" s="53"/>
      <c r="L3659" s="270"/>
      <c r="M3659" s="55"/>
      <c r="N3659" s="53"/>
      <c r="O3659" s="87"/>
      <c r="P3659" s="53"/>
      <c r="Q3659" s="53"/>
      <c r="R3659" s="53"/>
      <c r="S3659" s="53"/>
      <c r="T3659" s="53"/>
      <c r="U3659" s="53"/>
      <c r="V3659" s="53"/>
      <c r="W3659" s="53"/>
      <c r="X3659" s="53"/>
      <c r="Y3659" s="53"/>
      <c r="Z3659" s="53"/>
      <c r="AA3659" s="53"/>
      <c r="AB3659" s="53"/>
      <c r="AC3659" s="53"/>
      <c r="AD3659" s="53"/>
      <c r="AE3659" s="53"/>
      <c r="AF3659" s="53"/>
      <c r="AG3659" s="53"/>
      <c r="AH3659" s="53"/>
      <c r="AI3659" s="53"/>
      <c r="AJ3659" s="53"/>
      <c r="AK3659" s="54"/>
    </row>
    <row r="3660" spans="2:37" x14ac:dyDescent="0.25">
      <c r="B3660" s="315"/>
      <c r="C3660" s="315"/>
      <c r="D3660" s="315"/>
      <c r="E3660" s="315"/>
      <c r="F3660" s="315"/>
      <c r="G3660" s="315"/>
      <c r="H3660" s="315"/>
      <c r="I3660" s="54"/>
      <c r="J3660" s="53"/>
      <c r="K3660" s="53"/>
      <c r="L3660" s="270"/>
      <c r="M3660" s="55"/>
      <c r="N3660" s="53"/>
      <c r="O3660" s="87"/>
      <c r="P3660" s="53"/>
      <c r="Q3660" s="53"/>
      <c r="R3660" s="53"/>
      <c r="S3660" s="53"/>
      <c r="T3660" s="53"/>
      <c r="U3660" s="53"/>
      <c r="V3660" s="53"/>
      <c r="W3660" s="53"/>
      <c r="X3660" s="53"/>
      <c r="Y3660" s="53"/>
      <c r="Z3660" s="53"/>
      <c r="AA3660" s="53"/>
      <c r="AB3660" s="53"/>
      <c r="AC3660" s="53"/>
      <c r="AD3660" s="53"/>
      <c r="AE3660" s="53"/>
      <c r="AF3660" s="53"/>
      <c r="AG3660" s="53"/>
      <c r="AH3660" s="53"/>
      <c r="AI3660" s="53"/>
      <c r="AJ3660" s="53"/>
      <c r="AK3660" s="54"/>
    </row>
    <row r="3661" spans="2:37" x14ac:dyDescent="0.25">
      <c r="B3661" s="315"/>
      <c r="C3661" s="315"/>
      <c r="D3661" s="315"/>
      <c r="E3661" s="315"/>
      <c r="F3661" s="315"/>
      <c r="G3661" s="315"/>
      <c r="H3661" s="315"/>
      <c r="I3661" s="54"/>
      <c r="J3661" s="53"/>
      <c r="K3661" s="53"/>
      <c r="L3661" s="270"/>
      <c r="M3661" s="55"/>
      <c r="N3661" s="53"/>
      <c r="O3661" s="87"/>
      <c r="P3661" s="53"/>
      <c r="Q3661" s="53"/>
      <c r="R3661" s="53"/>
      <c r="S3661" s="53"/>
      <c r="T3661" s="53"/>
      <c r="U3661" s="53"/>
      <c r="V3661" s="53"/>
      <c r="W3661" s="53"/>
      <c r="X3661" s="53"/>
      <c r="Y3661" s="53"/>
      <c r="Z3661" s="53"/>
      <c r="AA3661" s="53"/>
      <c r="AB3661" s="53"/>
      <c r="AC3661" s="53"/>
      <c r="AD3661" s="53"/>
      <c r="AE3661" s="53"/>
      <c r="AF3661" s="53"/>
      <c r="AG3661" s="53"/>
      <c r="AH3661" s="53"/>
      <c r="AI3661" s="53"/>
      <c r="AJ3661" s="53"/>
      <c r="AK3661" s="54"/>
    </row>
    <row r="3662" spans="2:37" x14ac:dyDescent="0.25">
      <c r="B3662" s="315"/>
      <c r="C3662" s="315"/>
      <c r="D3662" s="315"/>
      <c r="E3662" s="315"/>
      <c r="F3662" s="315"/>
      <c r="G3662" s="315"/>
      <c r="H3662" s="315"/>
      <c r="I3662" s="54"/>
      <c r="J3662" s="53"/>
      <c r="K3662" s="53"/>
      <c r="L3662" s="270"/>
      <c r="M3662" s="55"/>
      <c r="N3662" s="53"/>
      <c r="O3662" s="87"/>
      <c r="P3662" s="53"/>
      <c r="Q3662" s="53"/>
      <c r="R3662" s="53"/>
      <c r="S3662" s="53"/>
      <c r="T3662" s="53"/>
      <c r="U3662" s="53"/>
      <c r="V3662" s="53"/>
      <c r="W3662" s="53"/>
      <c r="X3662" s="53"/>
      <c r="Y3662" s="53"/>
      <c r="Z3662" s="53"/>
      <c r="AA3662" s="53"/>
      <c r="AB3662" s="53"/>
      <c r="AC3662" s="53"/>
      <c r="AD3662" s="53"/>
      <c r="AE3662" s="53"/>
      <c r="AF3662" s="53"/>
      <c r="AG3662" s="53"/>
      <c r="AH3662" s="53"/>
      <c r="AI3662" s="53"/>
      <c r="AJ3662" s="53"/>
      <c r="AK3662" s="54"/>
    </row>
    <row r="3663" spans="2:37" x14ac:dyDescent="0.25">
      <c r="B3663" s="315"/>
      <c r="C3663" s="315"/>
      <c r="D3663" s="315"/>
      <c r="E3663" s="315"/>
      <c r="F3663" s="315"/>
      <c r="G3663" s="315"/>
      <c r="H3663" s="315"/>
      <c r="I3663" s="54"/>
      <c r="J3663" s="53"/>
      <c r="K3663" s="53"/>
      <c r="L3663" s="270"/>
      <c r="M3663" s="55"/>
      <c r="N3663" s="53"/>
      <c r="O3663" s="87"/>
      <c r="P3663" s="53"/>
      <c r="Q3663" s="53"/>
      <c r="R3663" s="53"/>
      <c r="S3663" s="53"/>
      <c r="T3663" s="53"/>
      <c r="U3663" s="53"/>
      <c r="V3663" s="53"/>
      <c r="W3663" s="53"/>
      <c r="X3663" s="53"/>
      <c r="Y3663" s="53"/>
      <c r="Z3663" s="53"/>
      <c r="AA3663" s="53"/>
      <c r="AB3663" s="53"/>
      <c r="AC3663" s="53"/>
      <c r="AD3663" s="53"/>
      <c r="AE3663" s="53"/>
      <c r="AF3663" s="53"/>
      <c r="AG3663" s="53"/>
      <c r="AH3663" s="53"/>
      <c r="AI3663" s="53"/>
      <c r="AJ3663" s="53"/>
      <c r="AK3663" s="54"/>
    </row>
    <row r="3664" spans="2:37" x14ac:dyDescent="0.25">
      <c r="B3664" s="315"/>
      <c r="C3664" s="315"/>
      <c r="D3664" s="315"/>
      <c r="E3664" s="315"/>
      <c r="F3664" s="315"/>
      <c r="G3664" s="315"/>
      <c r="H3664" s="315"/>
      <c r="I3664" s="54"/>
      <c r="J3664" s="53"/>
      <c r="K3664" s="53"/>
      <c r="L3664" s="270"/>
      <c r="M3664" s="55"/>
      <c r="N3664" s="53"/>
      <c r="O3664" s="87"/>
      <c r="P3664" s="53"/>
      <c r="Q3664" s="53"/>
      <c r="R3664" s="53"/>
      <c r="S3664" s="53"/>
      <c r="T3664" s="53"/>
      <c r="U3664" s="53"/>
      <c r="V3664" s="53"/>
      <c r="W3664" s="53"/>
      <c r="X3664" s="53"/>
      <c r="Y3664" s="53"/>
      <c r="Z3664" s="53"/>
      <c r="AA3664" s="53"/>
      <c r="AB3664" s="53"/>
      <c r="AC3664" s="53"/>
      <c r="AD3664" s="53"/>
      <c r="AE3664" s="53"/>
      <c r="AF3664" s="53"/>
      <c r="AG3664" s="53"/>
      <c r="AH3664" s="53"/>
      <c r="AI3664" s="53"/>
      <c r="AJ3664" s="53"/>
      <c r="AK3664" s="54"/>
    </row>
    <row r="3665" spans="2:37" x14ac:dyDescent="0.25">
      <c r="B3665" s="315"/>
      <c r="C3665" s="315"/>
      <c r="D3665" s="315"/>
      <c r="E3665" s="315"/>
      <c r="F3665" s="315"/>
      <c r="G3665" s="315"/>
      <c r="H3665" s="315"/>
      <c r="I3665" s="54"/>
      <c r="J3665" s="53"/>
      <c r="K3665" s="53"/>
      <c r="L3665" s="270"/>
      <c r="M3665" s="55"/>
      <c r="N3665" s="53"/>
      <c r="O3665" s="87"/>
      <c r="P3665" s="53"/>
      <c r="Q3665" s="53"/>
      <c r="R3665" s="53"/>
      <c r="S3665" s="53"/>
      <c r="T3665" s="53"/>
      <c r="U3665" s="53"/>
      <c r="V3665" s="53"/>
      <c r="W3665" s="53"/>
      <c r="X3665" s="53"/>
      <c r="Y3665" s="53"/>
      <c r="Z3665" s="53"/>
      <c r="AA3665" s="53"/>
      <c r="AB3665" s="53"/>
      <c r="AC3665" s="53"/>
      <c r="AD3665" s="53"/>
      <c r="AE3665" s="53"/>
      <c r="AF3665" s="53"/>
      <c r="AG3665" s="53"/>
      <c r="AH3665" s="53"/>
      <c r="AI3665" s="53"/>
      <c r="AJ3665" s="53"/>
      <c r="AK3665" s="54"/>
    </row>
    <row r="3666" spans="2:37" x14ac:dyDescent="0.25">
      <c r="B3666" s="315"/>
      <c r="C3666" s="315"/>
      <c r="D3666" s="315"/>
      <c r="E3666" s="315"/>
      <c r="F3666" s="315"/>
      <c r="G3666" s="315"/>
      <c r="H3666" s="315"/>
      <c r="I3666" s="54"/>
      <c r="J3666" s="53"/>
      <c r="K3666" s="53"/>
      <c r="L3666" s="270"/>
      <c r="M3666" s="55"/>
      <c r="N3666" s="53"/>
      <c r="O3666" s="87"/>
      <c r="P3666" s="53"/>
      <c r="Q3666" s="53"/>
      <c r="R3666" s="53"/>
      <c r="S3666" s="53"/>
      <c r="T3666" s="53"/>
      <c r="U3666" s="53"/>
      <c r="V3666" s="53"/>
      <c r="W3666" s="53"/>
      <c r="X3666" s="53"/>
      <c r="Y3666" s="53"/>
      <c r="Z3666" s="53"/>
      <c r="AA3666" s="53"/>
      <c r="AB3666" s="53"/>
      <c r="AC3666" s="53"/>
      <c r="AD3666" s="53"/>
      <c r="AE3666" s="53"/>
      <c r="AF3666" s="53"/>
      <c r="AG3666" s="53"/>
      <c r="AH3666" s="53"/>
      <c r="AI3666" s="53"/>
      <c r="AJ3666" s="53"/>
      <c r="AK3666" s="54"/>
    </row>
    <row r="3667" spans="2:37" x14ac:dyDescent="0.25">
      <c r="B3667" s="315"/>
      <c r="C3667" s="315"/>
      <c r="D3667" s="315"/>
      <c r="E3667" s="315"/>
      <c r="F3667" s="315"/>
      <c r="G3667" s="315"/>
      <c r="H3667" s="315"/>
      <c r="I3667" s="54"/>
      <c r="J3667" s="53"/>
      <c r="K3667" s="53"/>
      <c r="L3667" s="270"/>
      <c r="M3667" s="55"/>
      <c r="N3667" s="53"/>
      <c r="O3667" s="87"/>
      <c r="P3667" s="53"/>
      <c r="Q3667" s="53"/>
      <c r="R3667" s="53"/>
      <c r="S3667" s="53"/>
      <c r="T3667" s="53"/>
      <c r="U3667" s="53"/>
      <c r="V3667" s="53"/>
      <c r="W3667" s="53"/>
      <c r="X3667" s="53"/>
      <c r="Y3667" s="53"/>
      <c r="Z3667" s="53"/>
      <c r="AA3667" s="53"/>
      <c r="AB3667" s="53"/>
      <c r="AC3667" s="53"/>
      <c r="AD3667" s="53"/>
      <c r="AE3667" s="53"/>
      <c r="AF3667" s="53"/>
      <c r="AG3667" s="53"/>
      <c r="AH3667" s="53"/>
      <c r="AI3667" s="53"/>
      <c r="AJ3667" s="53"/>
      <c r="AK3667" s="54"/>
    </row>
    <row r="3668" spans="2:37" x14ac:dyDescent="0.25">
      <c r="B3668" s="315"/>
      <c r="C3668" s="315"/>
      <c r="D3668" s="315"/>
      <c r="E3668" s="315"/>
      <c r="F3668" s="315"/>
      <c r="G3668" s="315"/>
      <c r="H3668" s="315"/>
      <c r="I3668" s="54"/>
      <c r="J3668" s="53"/>
      <c r="K3668" s="53"/>
      <c r="L3668" s="270"/>
      <c r="M3668" s="55"/>
      <c r="N3668" s="53"/>
      <c r="O3668" s="87"/>
      <c r="P3668" s="53"/>
      <c r="Q3668" s="53"/>
      <c r="R3668" s="53"/>
      <c r="S3668" s="53"/>
      <c r="T3668" s="53"/>
      <c r="U3668" s="53"/>
      <c r="V3668" s="53"/>
      <c r="W3668" s="53"/>
      <c r="X3668" s="53"/>
      <c r="Y3668" s="53"/>
      <c r="Z3668" s="53"/>
      <c r="AA3668" s="53"/>
      <c r="AB3668" s="53"/>
      <c r="AC3668" s="53"/>
      <c r="AD3668" s="53"/>
      <c r="AE3668" s="53"/>
      <c r="AF3668" s="53"/>
      <c r="AG3668" s="53"/>
      <c r="AH3668" s="53"/>
      <c r="AI3668" s="53"/>
      <c r="AJ3668" s="53"/>
      <c r="AK3668" s="54"/>
    </row>
    <row r="3669" spans="2:37" x14ac:dyDescent="0.25">
      <c r="B3669" s="315"/>
      <c r="C3669" s="315"/>
      <c r="D3669" s="315"/>
      <c r="E3669" s="315"/>
      <c r="F3669" s="315"/>
      <c r="G3669" s="315"/>
      <c r="H3669" s="315"/>
      <c r="I3669" s="54"/>
      <c r="J3669" s="53"/>
      <c r="K3669" s="53"/>
      <c r="L3669" s="270"/>
      <c r="M3669" s="55"/>
      <c r="N3669" s="53"/>
      <c r="O3669" s="87"/>
      <c r="P3669" s="53"/>
      <c r="Q3669" s="53"/>
      <c r="R3669" s="53"/>
      <c r="S3669" s="53"/>
      <c r="T3669" s="53"/>
      <c r="U3669" s="53"/>
      <c r="V3669" s="53"/>
      <c r="W3669" s="53"/>
      <c r="X3669" s="53"/>
      <c r="Y3669" s="53"/>
      <c r="Z3669" s="53"/>
      <c r="AA3669" s="53"/>
      <c r="AB3669" s="53"/>
      <c r="AC3669" s="53"/>
      <c r="AD3669" s="53"/>
      <c r="AE3669" s="53"/>
      <c r="AF3669" s="53"/>
      <c r="AG3669" s="53"/>
      <c r="AH3669" s="53"/>
      <c r="AI3669" s="53"/>
      <c r="AJ3669" s="53"/>
      <c r="AK3669" s="54"/>
    </row>
    <row r="3670" spans="2:37" x14ac:dyDescent="0.25">
      <c r="B3670" s="315"/>
      <c r="C3670" s="315"/>
      <c r="D3670" s="315"/>
      <c r="E3670" s="315"/>
      <c r="F3670" s="315"/>
      <c r="G3670" s="315"/>
      <c r="H3670" s="315"/>
      <c r="I3670" s="54"/>
      <c r="J3670" s="53"/>
      <c r="K3670" s="53"/>
      <c r="L3670" s="270"/>
      <c r="M3670" s="55"/>
      <c r="N3670" s="53"/>
      <c r="O3670" s="87"/>
      <c r="P3670" s="53"/>
      <c r="Q3670" s="53"/>
      <c r="R3670" s="53"/>
      <c r="S3670" s="53"/>
      <c r="T3670" s="53"/>
      <c r="U3670" s="53"/>
      <c r="V3670" s="53"/>
      <c r="W3670" s="53"/>
      <c r="X3670" s="53"/>
      <c r="Y3670" s="53"/>
      <c r="Z3670" s="53"/>
      <c r="AA3670" s="53"/>
      <c r="AB3670" s="53"/>
      <c r="AC3670" s="53"/>
      <c r="AD3670" s="53"/>
      <c r="AE3670" s="53"/>
      <c r="AF3670" s="53"/>
      <c r="AG3670" s="53"/>
      <c r="AH3670" s="53"/>
      <c r="AI3670" s="53"/>
      <c r="AJ3670" s="53"/>
      <c r="AK3670" s="54"/>
    </row>
    <row r="3671" spans="2:37" x14ac:dyDescent="0.25">
      <c r="B3671" s="315"/>
      <c r="C3671" s="315"/>
      <c r="D3671" s="315"/>
      <c r="E3671" s="315"/>
      <c r="F3671" s="315"/>
      <c r="G3671" s="315"/>
      <c r="H3671" s="315"/>
      <c r="I3671" s="54"/>
      <c r="J3671" s="53"/>
      <c r="K3671" s="53"/>
      <c r="L3671" s="270"/>
      <c r="M3671" s="55"/>
      <c r="N3671" s="53"/>
      <c r="O3671" s="87"/>
      <c r="P3671" s="53"/>
      <c r="Q3671" s="53"/>
      <c r="R3671" s="53"/>
      <c r="S3671" s="53"/>
      <c r="T3671" s="53"/>
      <c r="U3671" s="53"/>
      <c r="V3671" s="53"/>
      <c r="W3671" s="53"/>
      <c r="X3671" s="53"/>
      <c r="Y3671" s="53"/>
      <c r="Z3671" s="53"/>
      <c r="AA3671" s="53"/>
      <c r="AB3671" s="53"/>
      <c r="AC3671" s="53"/>
      <c r="AD3671" s="53"/>
      <c r="AE3671" s="53"/>
      <c r="AF3671" s="53"/>
      <c r="AG3671" s="53"/>
      <c r="AH3671" s="53"/>
      <c r="AI3671" s="53"/>
      <c r="AJ3671" s="53"/>
      <c r="AK3671" s="54"/>
    </row>
    <row r="3672" spans="2:37" x14ac:dyDescent="0.25">
      <c r="B3672" s="315"/>
      <c r="C3672" s="315"/>
      <c r="D3672" s="315"/>
      <c r="E3672" s="315"/>
      <c r="F3672" s="315"/>
      <c r="G3672" s="315"/>
      <c r="H3672" s="315"/>
      <c r="I3672" s="54"/>
      <c r="J3672" s="53"/>
      <c r="K3672" s="53"/>
      <c r="L3672" s="270"/>
      <c r="M3672" s="55"/>
      <c r="N3672" s="53"/>
      <c r="O3672" s="87"/>
      <c r="P3672" s="53"/>
      <c r="Q3672" s="53"/>
      <c r="R3672" s="53"/>
      <c r="S3672" s="53"/>
      <c r="T3672" s="53"/>
      <c r="U3672" s="53"/>
      <c r="V3672" s="53"/>
      <c r="W3672" s="53"/>
      <c r="X3672" s="53"/>
      <c r="Y3672" s="53"/>
      <c r="Z3672" s="53"/>
      <c r="AA3672" s="53"/>
      <c r="AB3672" s="53"/>
      <c r="AC3672" s="53"/>
      <c r="AD3672" s="53"/>
      <c r="AE3672" s="53"/>
      <c r="AF3672" s="53"/>
      <c r="AG3672" s="53"/>
      <c r="AH3672" s="53"/>
      <c r="AI3672" s="53"/>
      <c r="AJ3672" s="53"/>
      <c r="AK3672" s="54"/>
    </row>
    <row r="3673" spans="2:37" x14ac:dyDescent="0.25">
      <c r="B3673" s="315"/>
      <c r="C3673" s="315"/>
      <c r="D3673" s="315"/>
      <c r="E3673" s="315"/>
      <c r="F3673" s="315"/>
      <c r="G3673" s="315"/>
      <c r="H3673" s="315"/>
      <c r="I3673" s="54"/>
      <c r="J3673" s="53"/>
      <c r="K3673" s="53"/>
      <c r="L3673" s="270"/>
      <c r="M3673" s="55"/>
      <c r="N3673" s="53"/>
      <c r="O3673" s="87"/>
      <c r="P3673" s="53"/>
      <c r="Q3673" s="53"/>
      <c r="R3673" s="53"/>
      <c r="S3673" s="53"/>
      <c r="T3673" s="53"/>
      <c r="U3673" s="53"/>
      <c r="V3673" s="53"/>
      <c r="W3673" s="53"/>
      <c r="X3673" s="53"/>
      <c r="Y3673" s="53"/>
      <c r="Z3673" s="53"/>
      <c r="AA3673" s="53"/>
      <c r="AB3673" s="53"/>
      <c r="AC3673" s="53"/>
      <c r="AD3673" s="53"/>
      <c r="AE3673" s="53"/>
      <c r="AF3673" s="53"/>
      <c r="AG3673" s="53"/>
      <c r="AH3673" s="53"/>
      <c r="AI3673" s="53"/>
      <c r="AJ3673" s="53"/>
      <c r="AK3673" s="54"/>
    </row>
    <row r="3674" spans="2:37" x14ac:dyDescent="0.25">
      <c r="B3674" s="315"/>
      <c r="C3674" s="315"/>
      <c r="D3674" s="315"/>
      <c r="E3674" s="315"/>
      <c r="F3674" s="315"/>
      <c r="G3674" s="315"/>
      <c r="H3674" s="315"/>
      <c r="I3674" s="54"/>
      <c r="J3674" s="53"/>
      <c r="K3674" s="53"/>
      <c r="L3674" s="270"/>
      <c r="M3674" s="55"/>
      <c r="N3674" s="53"/>
      <c r="O3674" s="87"/>
      <c r="P3674" s="53"/>
      <c r="Q3674" s="53"/>
      <c r="R3674" s="53"/>
      <c r="S3674" s="53"/>
      <c r="T3674" s="53"/>
      <c r="U3674" s="53"/>
      <c r="V3674" s="53"/>
      <c r="W3674" s="53"/>
      <c r="X3674" s="53"/>
      <c r="Y3674" s="53"/>
      <c r="Z3674" s="53"/>
      <c r="AA3674" s="53"/>
      <c r="AB3674" s="53"/>
      <c r="AC3674" s="53"/>
      <c r="AD3674" s="53"/>
      <c r="AE3674" s="53"/>
      <c r="AF3674" s="53"/>
      <c r="AG3674" s="53"/>
      <c r="AH3674" s="53"/>
      <c r="AI3674" s="53"/>
      <c r="AJ3674" s="53"/>
      <c r="AK3674" s="54"/>
    </row>
    <row r="3675" spans="2:37" x14ac:dyDescent="0.25">
      <c r="B3675" s="315"/>
      <c r="C3675" s="315"/>
      <c r="D3675" s="315"/>
      <c r="E3675" s="315"/>
      <c r="F3675" s="315"/>
      <c r="G3675" s="315"/>
      <c r="H3675" s="315"/>
      <c r="I3675" s="54"/>
      <c r="J3675" s="53"/>
      <c r="K3675" s="53"/>
      <c r="L3675" s="270"/>
      <c r="M3675" s="55"/>
      <c r="N3675" s="53"/>
      <c r="O3675" s="87"/>
      <c r="P3675" s="53"/>
      <c r="Q3675" s="53"/>
      <c r="R3675" s="53"/>
      <c r="S3675" s="53"/>
      <c r="T3675" s="53"/>
      <c r="U3675" s="53"/>
      <c r="V3675" s="53"/>
      <c r="W3675" s="53"/>
      <c r="X3675" s="53"/>
      <c r="Y3675" s="53"/>
      <c r="Z3675" s="53"/>
      <c r="AA3675" s="53"/>
      <c r="AB3675" s="53"/>
      <c r="AC3675" s="53"/>
      <c r="AD3675" s="53"/>
      <c r="AE3675" s="53"/>
      <c r="AF3675" s="53"/>
      <c r="AG3675" s="53"/>
      <c r="AH3675" s="53"/>
      <c r="AI3675" s="53"/>
      <c r="AJ3675" s="53"/>
      <c r="AK3675" s="54"/>
    </row>
    <row r="3676" spans="2:37" x14ac:dyDescent="0.25">
      <c r="B3676" s="315"/>
      <c r="C3676" s="315"/>
      <c r="D3676" s="315"/>
      <c r="E3676" s="315"/>
      <c r="F3676" s="315"/>
      <c r="G3676" s="315"/>
      <c r="H3676" s="315"/>
      <c r="I3676" s="54"/>
      <c r="J3676" s="53"/>
      <c r="K3676" s="53"/>
      <c r="L3676" s="270"/>
      <c r="M3676" s="55"/>
      <c r="N3676" s="53"/>
      <c r="O3676" s="87"/>
      <c r="P3676" s="53"/>
      <c r="Q3676" s="53"/>
      <c r="R3676" s="53"/>
      <c r="S3676" s="53"/>
      <c r="T3676" s="53"/>
      <c r="U3676" s="53"/>
      <c r="V3676" s="53"/>
      <c r="W3676" s="53"/>
      <c r="X3676" s="53"/>
      <c r="Y3676" s="53"/>
      <c r="Z3676" s="53"/>
      <c r="AA3676" s="53"/>
      <c r="AB3676" s="53"/>
      <c r="AC3676" s="53"/>
      <c r="AD3676" s="53"/>
      <c r="AE3676" s="53"/>
      <c r="AF3676" s="53"/>
      <c r="AG3676" s="53"/>
      <c r="AH3676" s="53"/>
      <c r="AI3676" s="53"/>
      <c r="AJ3676" s="53"/>
      <c r="AK3676" s="54"/>
    </row>
    <row r="3677" spans="2:37" x14ac:dyDescent="0.25">
      <c r="B3677" s="315"/>
      <c r="C3677" s="315"/>
      <c r="D3677" s="315"/>
      <c r="E3677" s="315"/>
      <c r="F3677" s="315"/>
      <c r="G3677" s="315"/>
      <c r="H3677" s="315"/>
      <c r="I3677" s="54"/>
      <c r="J3677" s="53"/>
      <c r="K3677" s="53"/>
      <c r="L3677" s="270"/>
      <c r="M3677" s="55"/>
      <c r="N3677" s="53"/>
      <c r="O3677" s="87"/>
      <c r="P3677" s="53"/>
      <c r="Q3677" s="53"/>
      <c r="R3677" s="53"/>
      <c r="S3677" s="53"/>
      <c r="T3677" s="53"/>
      <c r="U3677" s="53"/>
      <c r="V3677" s="53"/>
      <c r="W3677" s="53"/>
      <c r="X3677" s="53"/>
      <c r="Y3677" s="53"/>
      <c r="Z3677" s="53"/>
      <c r="AA3677" s="53"/>
      <c r="AB3677" s="53"/>
      <c r="AC3677" s="53"/>
      <c r="AD3677" s="53"/>
      <c r="AE3677" s="53"/>
      <c r="AF3677" s="53"/>
      <c r="AG3677" s="53"/>
      <c r="AH3677" s="53"/>
      <c r="AI3677" s="53"/>
      <c r="AJ3677" s="53"/>
      <c r="AK3677" s="54"/>
    </row>
    <row r="3678" spans="2:37" x14ac:dyDescent="0.25">
      <c r="B3678" s="315"/>
      <c r="C3678" s="315"/>
      <c r="D3678" s="315"/>
      <c r="E3678" s="315"/>
      <c r="F3678" s="315"/>
      <c r="G3678" s="315"/>
      <c r="H3678" s="315"/>
      <c r="I3678" s="54"/>
      <c r="J3678" s="53"/>
      <c r="K3678" s="53"/>
      <c r="L3678" s="270"/>
      <c r="M3678" s="55"/>
      <c r="N3678" s="53"/>
      <c r="O3678" s="87"/>
      <c r="P3678" s="53"/>
      <c r="Q3678" s="53"/>
      <c r="R3678" s="53"/>
      <c r="S3678" s="53"/>
      <c r="T3678" s="53"/>
      <c r="U3678" s="53"/>
      <c r="V3678" s="53"/>
      <c r="W3678" s="53"/>
      <c r="X3678" s="53"/>
      <c r="Y3678" s="53"/>
      <c r="Z3678" s="53"/>
      <c r="AA3678" s="53"/>
      <c r="AB3678" s="53"/>
      <c r="AC3678" s="53"/>
      <c r="AD3678" s="53"/>
      <c r="AE3678" s="53"/>
      <c r="AF3678" s="53"/>
      <c r="AG3678" s="53"/>
      <c r="AH3678" s="53"/>
      <c r="AI3678" s="53"/>
      <c r="AJ3678" s="53"/>
      <c r="AK3678" s="54"/>
    </row>
    <row r="3679" spans="2:37" x14ac:dyDescent="0.25">
      <c r="B3679" s="315"/>
      <c r="C3679" s="315"/>
      <c r="D3679" s="315"/>
      <c r="E3679" s="315"/>
      <c r="F3679" s="315"/>
      <c r="G3679" s="315"/>
      <c r="H3679" s="315"/>
      <c r="I3679" s="54"/>
      <c r="J3679" s="53"/>
      <c r="K3679" s="53"/>
      <c r="L3679" s="270"/>
      <c r="M3679" s="55"/>
      <c r="N3679" s="53"/>
      <c r="O3679" s="87"/>
      <c r="P3679" s="53"/>
      <c r="Q3679" s="53"/>
      <c r="R3679" s="53"/>
      <c r="S3679" s="53"/>
      <c r="T3679" s="53"/>
      <c r="U3679" s="53"/>
      <c r="V3679" s="53"/>
      <c r="W3679" s="53"/>
      <c r="X3679" s="53"/>
      <c r="Y3679" s="53"/>
      <c r="Z3679" s="53"/>
      <c r="AA3679" s="53"/>
      <c r="AB3679" s="53"/>
      <c r="AC3679" s="53"/>
      <c r="AD3679" s="53"/>
      <c r="AE3679" s="53"/>
      <c r="AF3679" s="53"/>
      <c r="AG3679" s="53"/>
      <c r="AH3679" s="53"/>
      <c r="AI3679" s="53"/>
      <c r="AJ3679" s="53"/>
      <c r="AK3679" s="54"/>
    </row>
    <row r="3680" spans="2:37" x14ac:dyDescent="0.25">
      <c r="B3680" s="315"/>
      <c r="C3680" s="315"/>
      <c r="D3680" s="315"/>
      <c r="E3680" s="315"/>
      <c r="F3680" s="315"/>
      <c r="G3680" s="315"/>
      <c r="H3680" s="315"/>
      <c r="I3680" s="54"/>
      <c r="J3680" s="53"/>
      <c r="K3680" s="53"/>
      <c r="L3680" s="270"/>
      <c r="M3680" s="55"/>
      <c r="N3680" s="53"/>
      <c r="O3680" s="87"/>
      <c r="P3680" s="53"/>
      <c r="Q3680" s="53"/>
      <c r="R3680" s="53"/>
      <c r="S3680" s="53"/>
      <c r="T3680" s="53"/>
      <c r="U3680" s="53"/>
      <c r="V3680" s="53"/>
      <c r="W3680" s="53"/>
      <c r="X3680" s="53"/>
      <c r="Y3680" s="53"/>
      <c r="Z3680" s="53"/>
      <c r="AA3680" s="53"/>
      <c r="AB3680" s="53"/>
      <c r="AC3680" s="53"/>
      <c r="AD3680" s="53"/>
      <c r="AE3680" s="53"/>
      <c r="AF3680" s="53"/>
      <c r="AG3680" s="53"/>
      <c r="AH3680" s="53"/>
      <c r="AI3680" s="53"/>
      <c r="AJ3680" s="53"/>
      <c r="AK3680" s="54"/>
    </row>
    <row r="3681" spans="2:37" x14ac:dyDescent="0.25">
      <c r="B3681" s="315"/>
      <c r="C3681" s="315"/>
      <c r="D3681" s="315"/>
      <c r="E3681" s="315"/>
      <c r="F3681" s="315"/>
      <c r="G3681" s="315"/>
      <c r="H3681" s="315"/>
      <c r="I3681" s="54"/>
      <c r="J3681" s="53"/>
      <c r="K3681" s="53"/>
      <c r="L3681" s="270"/>
      <c r="M3681" s="55"/>
      <c r="N3681" s="53"/>
      <c r="O3681" s="87"/>
      <c r="P3681" s="53"/>
      <c r="Q3681" s="53"/>
      <c r="R3681" s="53"/>
      <c r="S3681" s="53"/>
      <c r="T3681" s="53"/>
      <c r="U3681" s="53"/>
      <c r="V3681" s="53"/>
      <c r="W3681" s="53"/>
      <c r="X3681" s="53"/>
      <c r="Y3681" s="53"/>
      <c r="Z3681" s="53"/>
      <c r="AA3681" s="53"/>
      <c r="AB3681" s="53"/>
      <c r="AC3681" s="53"/>
      <c r="AD3681" s="53"/>
      <c r="AE3681" s="53"/>
      <c r="AF3681" s="53"/>
      <c r="AG3681" s="53"/>
      <c r="AH3681" s="53"/>
      <c r="AI3681" s="53"/>
      <c r="AJ3681" s="53"/>
      <c r="AK3681" s="54"/>
    </row>
    <row r="3682" spans="2:37" x14ac:dyDescent="0.25">
      <c r="B3682" s="315"/>
      <c r="C3682" s="315"/>
      <c r="D3682" s="315"/>
      <c r="E3682" s="315"/>
      <c r="F3682" s="315"/>
      <c r="G3682" s="315"/>
      <c r="H3682" s="315"/>
      <c r="I3682" s="54"/>
      <c r="J3682" s="53"/>
      <c r="K3682" s="53"/>
      <c r="L3682" s="270"/>
      <c r="M3682" s="55"/>
      <c r="N3682" s="53"/>
      <c r="O3682" s="87"/>
      <c r="P3682" s="53"/>
      <c r="Q3682" s="53"/>
      <c r="R3682" s="53"/>
      <c r="S3682" s="53"/>
      <c r="T3682" s="53"/>
      <c r="U3682" s="53"/>
      <c r="V3682" s="53"/>
      <c r="W3682" s="53"/>
      <c r="X3682" s="53"/>
      <c r="Y3682" s="53"/>
      <c r="Z3682" s="53"/>
      <c r="AA3682" s="53"/>
      <c r="AB3682" s="53"/>
      <c r="AC3682" s="53"/>
      <c r="AD3682" s="53"/>
      <c r="AE3682" s="53"/>
      <c r="AF3682" s="53"/>
      <c r="AG3682" s="53"/>
      <c r="AH3682" s="53"/>
      <c r="AI3682" s="53"/>
      <c r="AJ3682" s="53"/>
      <c r="AK3682" s="54"/>
    </row>
    <row r="3683" spans="2:37" x14ac:dyDescent="0.25">
      <c r="B3683" s="315"/>
      <c r="C3683" s="315"/>
      <c r="D3683" s="315"/>
      <c r="E3683" s="315"/>
      <c r="F3683" s="315"/>
      <c r="G3683" s="315"/>
      <c r="H3683" s="315"/>
      <c r="I3683" s="54"/>
      <c r="J3683" s="53"/>
      <c r="K3683" s="53"/>
      <c r="L3683" s="270"/>
      <c r="M3683" s="55"/>
      <c r="N3683" s="53"/>
      <c r="O3683" s="87"/>
      <c r="P3683" s="53"/>
      <c r="Q3683" s="53"/>
      <c r="R3683" s="53"/>
      <c r="S3683" s="53"/>
      <c r="T3683" s="53"/>
      <c r="U3683" s="53"/>
      <c r="V3683" s="53"/>
      <c r="W3683" s="53"/>
      <c r="X3683" s="53"/>
      <c r="Y3683" s="53"/>
      <c r="Z3683" s="53"/>
      <c r="AA3683" s="53"/>
      <c r="AB3683" s="53"/>
      <c r="AC3683" s="53"/>
      <c r="AD3683" s="53"/>
      <c r="AE3683" s="53"/>
      <c r="AF3683" s="53"/>
      <c r="AG3683" s="53"/>
      <c r="AH3683" s="53"/>
      <c r="AI3683" s="53"/>
      <c r="AJ3683" s="53"/>
      <c r="AK3683" s="54"/>
    </row>
    <row r="3684" spans="2:37" x14ac:dyDescent="0.25">
      <c r="B3684" s="315"/>
      <c r="C3684" s="315"/>
      <c r="D3684" s="315"/>
      <c r="E3684" s="315"/>
      <c r="F3684" s="315"/>
      <c r="G3684" s="315"/>
      <c r="H3684" s="315"/>
      <c r="I3684" s="54"/>
      <c r="J3684" s="53"/>
      <c r="K3684" s="53"/>
      <c r="L3684" s="270"/>
      <c r="M3684" s="55"/>
      <c r="N3684" s="53"/>
      <c r="O3684" s="87"/>
      <c r="P3684" s="53"/>
      <c r="Q3684" s="53"/>
      <c r="R3684" s="53"/>
      <c r="S3684" s="53"/>
      <c r="T3684" s="53"/>
      <c r="U3684" s="53"/>
      <c r="V3684" s="53"/>
      <c r="W3684" s="53"/>
      <c r="X3684" s="53"/>
      <c r="Y3684" s="53"/>
      <c r="Z3684" s="53"/>
      <c r="AA3684" s="53"/>
      <c r="AB3684" s="53"/>
      <c r="AC3684" s="53"/>
      <c r="AD3684" s="53"/>
      <c r="AE3684" s="53"/>
      <c r="AF3684" s="53"/>
      <c r="AG3684" s="53"/>
      <c r="AH3684" s="53"/>
      <c r="AI3684" s="53"/>
      <c r="AJ3684" s="53"/>
      <c r="AK3684" s="54"/>
    </row>
    <row r="3685" spans="2:37" x14ac:dyDescent="0.25">
      <c r="B3685" s="315"/>
      <c r="C3685" s="315"/>
      <c r="D3685" s="315"/>
      <c r="E3685" s="315"/>
      <c r="F3685" s="315"/>
      <c r="G3685" s="315"/>
      <c r="H3685" s="315"/>
      <c r="I3685" s="54"/>
      <c r="J3685" s="53"/>
      <c r="K3685" s="53"/>
      <c r="L3685" s="270"/>
      <c r="M3685" s="55"/>
      <c r="N3685" s="53"/>
      <c r="O3685" s="87"/>
      <c r="P3685" s="53"/>
      <c r="Q3685" s="53"/>
      <c r="R3685" s="53"/>
      <c r="S3685" s="53"/>
      <c r="T3685" s="53"/>
      <c r="U3685" s="53"/>
      <c r="V3685" s="53"/>
      <c r="W3685" s="53"/>
      <c r="X3685" s="53"/>
      <c r="Y3685" s="53"/>
      <c r="Z3685" s="53"/>
      <c r="AA3685" s="53"/>
      <c r="AB3685" s="53"/>
      <c r="AC3685" s="53"/>
      <c r="AD3685" s="53"/>
      <c r="AE3685" s="53"/>
      <c r="AF3685" s="53"/>
      <c r="AG3685" s="53"/>
      <c r="AH3685" s="53"/>
      <c r="AI3685" s="53"/>
      <c r="AJ3685" s="53"/>
      <c r="AK3685" s="54"/>
    </row>
    <row r="3686" spans="2:37" x14ac:dyDescent="0.25">
      <c r="B3686" s="315"/>
      <c r="C3686" s="315"/>
      <c r="D3686" s="315"/>
      <c r="E3686" s="315"/>
      <c r="F3686" s="315"/>
      <c r="G3686" s="315"/>
      <c r="H3686" s="315"/>
      <c r="I3686" s="54"/>
      <c r="J3686" s="53"/>
      <c r="K3686" s="53"/>
      <c r="L3686" s="270"/>
      <c r="M3686" s="55"/>
      <c r="N3686" s="53"/>
      <c r="O3686" s="87"/>
      <c r="P3686" s="53"/>
      <c r="Q3686" s="53"/>
      <c r="R3686" s="53"/>
      <c r="S3686" s="53"/>
      <c r="T3686" s="53"/>
      <c r="U3686" s="53"/>
      <c r="V3686" s="53"/>
      <c r="W3686" s="53"/>
      <c r="X3686" s="53"/>
      <c r="Y3686" s="53"/>
      <c r="Z3686" s="53"/>
      <c r="AA3686" s="53"/>
      <c r="AB3686" s="53"/>
      <c r="AC3686" s="53"/>
      <c r="AD3686" s="53"/>
      <c r="AE3686" s="53"/>
      <c r="AF3686" s="53"/>
      <c r="AG3686" s="53"/>
      <c r="AH3686" s="53"/>
      <c r="AI3686" s="53"/>
      <c r="AJ3686" s="53"/>
      <c r="AK3686" s="54"/>
    </row>
    <row r="3687" spans="2:37" x14ac:dyDescent="0.25">
      <c r="B3687" s="315"/>
      <c r="C3687" s="315"/>
      <c r="D3687" s="315"/>
      <c r="E3687" s="315"/>
      <c r="F3687" s="315"/>
      <c r="G3687" s="315"/>
      <c r="H3687" s="315"/>
      <c r="I3687" s="54"/>
      <c r="J3687" s="53"/>
      <c r="K3687" s="53"/>
      <c r="L3687" s="270"/>
      <c r="M3687" s="55"/>
      <c r="N3687" s="53"/>
      <c r="O3687" s="87"/>
      <c r="P3687" s="53"/>
      <c r="Q3687" s="53"/>
      <c r="R3687" s="53"/>
      <c r="S3687" s="53"/>
      <c r="T3687" s="53"/>
      <c r="U3687" s="53"/>
      <c r="V3687" s="53"/>
      <c r="W3687" s="53"/>
      <c r="X3687" s="53"/>
      <c r="Y3687" s="53"/>
      <c r="Z3687" s="53"/>
      <c r="AA3687" s="53"/>
      <c r="AB3687" s="53"/>
      <c r="AC3687" s="53"/>
      <c r="AD3687" s="53"/>
      <c r="AE3687" s="53"/>
      <c r="AF3687" s="53"/>
      <c r="AG3687" s="53"/>
      <c r="AH3687" s="53"/>
      <c r="AI3687" s="53"/>
      <c r="AJ3687" s="53"/>
      <c r="AK3687" s="54"/>
    </row>
    <row r="3688" spans="2:37" x14ac:dyDescent="0.25">
      <c r="B3688" s="315"/>
      <c r="C3688" s="315"/>
      <c r="D3688" s="315"/>
      <c r="E3688" s="315"/>
      <c r="F3688" s="315"/>
      <c r="G3688" s="315"/>
      <c r="H3688" s="315"/>
      <c r="I3688" s="54"/>
      <c r="J3688" s="53"/>
      <c r="K3688" s="53"/>
      <c r="L3688" s="270"/>
      <c r="M3688" s="55"/>
      <c r="N3688" s="53"/>
      <c r="O3688" s="87"/>
      <c r="P3688" s="53"/>
      <c r="Q3688" s="53"/>
      <c r="R3688" s="53"/>
      <c r="S3688" s="53"/>
      <c r="T3688" s="53"/>
      <c r="U3688" s="53"/>
      <c r="V3688" s="53"/>
      <c r="W3688" s="53"/>
      <c r="X3688" s="53"/>
      <c r="Y3688" s="53"/>
      <c r="Z3688" s="53"/>
      <c r="AA3688" s="53"/>
      <c r="AB3688" s="53"/>
      <c r="AC3688" s="53"/>
      <c r="AD3688" s="53"/>
      <c r="AE3688" s="53"/>
      <c r="AF3688" s="53"/>
      <c r="AG3688" s="53"/>
      <c r="AH3688" s="53"/>
      <c r="AI3688" s="53"/>
      <c r="AJ3688" s="53"/>
      <c r="AK3688" s="54"/>
    </row>
    <row r="3689" spans="2:37" x14ac:dyDescent="0.25">
      <c r="B3689" s="315"/>
      <c r="C3689" s="315"/>
      <c r="D3689" s="315"/>
      <c r="E3689" s="315"/>
      <c r="F3689" s="315"/>
      <c r="G3689" s="315"/>
      <c r="H3689" s="315"/>
      <c r="I3689" s="54"/>
      <c r="J3689" s="53"/>
      <c r="K3689" s="53"/>
      <c r="L3689" s="270"/>
      <c r="M3689" s="55"/>
      <c r="N3689" s="53"/>
      <c r="O3689" s="87"/>
      <c r="P3689" s="53"/>
      <c r="Q3689" s="53"/>
      <c r="R3689" s="53"/>
      <c r="S3689" s="53"/>
      <c r="T3689" s="53"/>
      <c r="U3689" s="53"/>
      <c r="V3689" s="53"/>
      <c r="W3689" s="53"/>
      <c r="X3689" s="53"/>
      <c r="Y3689" s="53"/>
      <c r="Z3689" s="53"/>
      <c r="AA3689" s="53"/>
      <c r="AB3689" s="53"/>
      <c r="AC3689" s="53"/>
      <c r="AD3689" s="53"/>
      <c r="AE3689" s="53"/>
      <c r="AF3689" s="53"/>
      <c r="AG3689" s="53"/>
      <c r="AH3689" s="53"/>
      <c r="AI3689" s="53"/>
      <c r="AJ3689" s="53"/>
      <c r="AK3689" s="54"/>
    </row>
    <row r="3690" spans="2:37" x14ac:dyDescent="0.25">
      <c r="B3690" s="315"/>
      <c r="C3690" s="315"/>
      <c r="D3690" s="315"/>
      <c r="E3690" s="315"/>
      <c r="F3690" s="315"/>
      <c r="G3690" s="315"/>
      <c r="H3690" s="315"/>
      <c r="I3690" s="54"/>
      <c r="J3690" s="53"/>
      <c r="K3690" s="53"/>
      <c r="L3690" s="270"/>
      <c r="M3690" s="55"/>
      <c r="N3690" s="53"/>
      <c r="O3690" s="87"/>
      <c r="P3690" s="53"/>
      <c r="Q3690" s="53"/>
      <c r="R3690" s="53"/>
      <c r="S3690" s="53"/>
      <c r="T3690" s="53"/>
      <c r="U3690" s="53"/>
      <c r="V3690" s="53"/>
      <c r="W3690" s="53"/>
      <c r="X3690" s="53"/>
      <c r="Y3690" s="53"/>
      <c r="Z3690" s="53"/>
      <c r="AA3690" s="53"/>
      <c r="AB3690" s="53"/>
      <c r="AC3690" s="53"/>
      <c r="AD3690" s="53"/>
      <c r="AE3690" s="53"/>
      <c r="AF3690" s="53"/>
      <c r="AG3690" s="53"/>
      <c r="AH3690" s="53"/>
      <c r="AI3690" s="53"/>
      <c r="AJ3690" s="53"/>
      <c r="AK3690" s="54"/>
    </row>
    <row r="3691" spans="2:37" x14ac:dyDescent="0.25">
      <c r="B3691" s="315"/>
      <c r="C3691" s="315"/>
      <c r="D3691" s="315"/>
      <c r="E3691" s="315"/>
      <c r="F3691" s="315"/>
      <c r="G3691" s="315"/>
      <c r="H3691" s="315"/>
      <c r="I3691" s="54"/>
      <c r="J3691" s="53"/>
      <c r="K3691" s="53"/>
      <c r="L3691" s="270"/>
      <c r="M3691" s="55"/>
      <c r="N3691" s="53"/>
      <c r="O3691" s="87"/>
      <c r="P3691" s="53"/>
      <c r="Q3691" s="53"/>
      <c r="R3691" s="53"/>
      <c r="S3691" s="53"/>
      <c r="T3691" s="53"/>
      <c r="U3691" s="53"/>
      <c r="V3691" s="53"/>
      <c r="W3691" s="53"/>
      <c r="X3691" s="53"/>
      <c r="Y3691" s="53"/>
      <c r="Z3691" s="53"/>
      <c r="AA3691" s="53"/>
      <c r="AB3691" s="53"/>
      <c r="AC3691" s="53"/>
      <c r="AD3691" s="53"/>
      <c r="AE3691" s="53"/>
      <c r="AF3691" s="53"/>
      <c r="AG3691" s="53"/>
      <c r="AH3691" s="53"/>
      <c r="AI3691" s="53"/>
      <c r="AJ3691" s="53"/>
      <c r="AK3691" s="54"/>
    </row>
    <row r="3692" spans="2:37" x14ac:dyDescent="0.25">
      <c r="B3692" s="315"/>
      <c r="C3692" s="315"/>
      <c r="D3692" s="315"/>
      <c r="E3692" s="315"/>
      <c r="F3692" s="315"/>
      <c r="G3692" s="315"/>
      <c r="H3692" s="315"/>
      <c r="I3692" s="54"/>
      <c r="J3692" s="53"/>
      <c r="K3692" s="53"/>
      <c r="L3692" s="270"/>
      <c r="M3692" s="55"/>
      <c r="N3692" s="53"/>
      <c r="O3692" s="87"/>
      <c r="P3692" s="53"/>
      <c r="Q3692" s="53"/>
      <c r="R3692" s="53"/>
      <c r="S3692" s="53"/>
      <c r="T3692" s="53"/>
      <c r="U3692" s="53"/>
      <c r="V3692" s="53"/>
      <c r="W3692" s="53"/>
      <c r="X3692" s="53"/>
      <c r="Y3692" s="53"/>
      <c r="Z3692" s="53"/>
      <c r="AA3692" s="53"/>
      <c r="AB3692" s="53"/>
      <c r="AC3692" s="53"/>
      <c r="AD3692" s="53"/>
      <c r="AE3692" s="53"/>
      <c r="AF3692" s="53"/>
      <c r="AG3692" s="53"/>
      <c r="AH3692" s="53"/>
      <c r="AI3692" s="53"/>
      <c r="AJ3692" s="53"/>
      <c r="AK3692" s="54"/>
    </row>
    <row r="3693" spans="2:37" x14ac:dyDescent="0.25">
      <c r="B3693" s="315"/>
      <c r="C3693" s="315"/>
      <c r="D3693" s="315"/>
      <c r="E3693" s="315"/>
      <c r="F3693" s="315"/>
      <c r="G3693" s="315"/>
      <c r="H3693" s="315"/>
      <c r="I3693" s="54"/>
      <c r="J3693" s="53"/>
      <c r="K3693" s="53"/>
      <c r="L3693" s="270"/>
      <c r="M3693" s="55"/>
      <c r="N3693" s="53"/>
      <c r="O3693" s="87"/>
      <c r="P3693" s="53"/>
      <c r="Q3693" s="53"/>
      <c r="R3693" s="53"/>
      <c r="S3693" s="53"/>
      <c r="T3693" s="53"/>
      <c r="U3693" s="53"/>
      <c r="V3693" s="53"/>
      <c r="W3693" s="53"/>
      <c r="X3693" s="53"/>
      <c r="Y3693" s="53"/>
      <c r="Z3693" s="53"/>
      <c r="AA3693" s="53"/>
      <c r="AB3693" s="53"/>
      <c r="AC3693" s="53"/>
      <c r="AD3693" s="53"/>
      <c r="AE3693" s="53"/>
      <c r="AF3693" s="53"/>
      <c r="AG3693" s="53"/>
      <c r="AH3693" s="53"/>
      <c r="AI3693" s="53"/>
      <c r="AJ3693" s="53"/>
      <c r="AK3693" s="54"/>
    </row>
    <row r="3694" spans="2:37" x14ac:dyDescent="0.25">
      <c r="B3694" s="315"/>
      <c r="C3694" s="315"/>
      <c r="D3694" s="315"/>
      <c r="E3694" s="315"/>
      <c r="F3694" s="315"/>
      <c r="G3694" s="315"/>
      <c r="H3694" s="315"/>
      <c r="I3694" s="54"/>
      <c r="J3694" s="53"/>
      <c r="K3694" s="53"/>
      <c r="L3694" s="270"/>
      <c r="M3694" s="55"/>
      <c r="N3694" s="53"/>
      <c r="O3694" s="87"/>
      <c r="P3694" s="53"/>
      <c r="Q3694" s="53"/>
      <c r="R3694" s="53"/>
      <c r="S3694" s="53"/>
      <c r="T3694" s="53"/>
      <c r="U3694" s="53"/>
      <c r="V3694" s="53"/>
      <c r="W3694" s="53"/>
      <c r="X3694" s="53"/>
      <c r="Y3694" s="53"/>
      <c r="Z3694" s="53"/>
      <c r="AA3694" s="53"/>
      <c r="AB3694" s="53"/>
      <c r="AC3694" s="53"/>
      <c r="AD3694" s="53"/>
      <c r="AE3694" s="53"/>
      <c r="AF3694" s="53"/>
      <c r="AG3694" s="53"/>
      <c r="AH3694" s="53"/>
      <c r="AI3694" s="53"/>
      <c r="AJ3694" s="53"/>
      <c r="AK3694" s="54"/>
    </row>
    <row r="3695" spans="2:37" x14ac:dyDescent="0.25">
      <c r="B3695" s="315"/>
      <c r="C3695" s="315"/>
      <c r="D3695" s="315"/>
      <c r="E3695" s="315"/>
      <c r="F3695" s="315"/>
      <c r="G3695" s="315"/>
      <c r="H3695" s="315"/>
      <c r="I3695" s="54"/>
      <c r="J3695" s="53"/>
      <c r="K3695" s="53"/>
      <c r="L3695" s="270"/>
      <c r="M3695" s="55"/>
      <c r="N3695" s="53"/>
      <c r="O3695" s="87"/>
      <c r="P3695" s="53"/>
      <c r="Q3695" s="53"/>
      <c r="R3695" s="53"/>
      <c r="S3695" s="53"/>
      <c r="T3695" s="53"/>
      <c r="U3695" s="53"/>
      <c r="V3695" s="53"/>
      <c r="W3695" s="53"/>
      <c r="X3695" s="53"/>
      <c r="Y3695" s="53"/>
      <c r="Z3695" s="53"/>
      <c r="AA3695" s="53"/>
      <c r="AB3695" s="53"/>
      <c r="AC3695" s="53"/>
      <c r="AD3695" s="53"/>
      <c r="AE3695" s="53"/>
      <c r="AF3695" s="53"/>
      <c r="AG3695" s="53"/>
      <c r="AH3695" s="53"/>
      <c r="AI3695" s="53"/>
      <c r="AJ3695" s="53"/>
      <c r="AK3695" s="54"/>
    </row>
    <row r="3696" spans="2:37" x14ac:dyDescent="0.25">
      <c r="B3696" s="315"/>
      <c r="C3696" s="315"/>
      <c r="D3696" s="315"/>
      <c r="E3696" s="315"/>
      <c r="F3696" s="315"/>
      <c r="G3696" s="315"/>
      <c r="H3696" s="315"/>
      <c r="I3696" s="54"/>
      <c r="J3696" s="53"/>
      <c r="K3696" s="53"/>
      <c r="L3696" s="270"/>
      <c r="M3696" s="55"/>
      <c r="N3696" s="53"/>
      <c r="O3696" s="87"/>
      <c r="P3696" s="53"/>
      <c r="Q3696" s="53"/>
      <c r="R3696" s="53"/>
      <c r="S3696" s="53"/>
      <c r="T3696" s="53"/>
      <c r="U3696" s="53"/>
      <c r="V3696" s="53"/>
      <c r="W3696" s="53"/>
      <c r="X3696" s="53"/>
      <c r="Y3696" s="53"/>
      <c r="Z3696" s="53"/>
      <c r="AA3696" s="53"/>
      <c r="AB3696" s="53"/>
      <c r="AC3696" s="53"/>
      <c r="AD3696" s="53"/>
      <c r="AE3696" s="53"/>
      <c r="AF3696" s="53"/>
      <c r="AG3696" s="53"/>
      <c r="AH3696" s="53"/>
      <c r="AI3696" s="53"/>
      <c r="AJ3696" s="53"/>
      <c r="AK3696" s="54"/>
    </row>
    <row r="3697" spans="2:37" x14ac:dyDescent="0.25">
      <c r="B3697" s="315"/>
      <c r="C3697" s="315"/>
      <c r="D3697" s="315"/>
      <c r="E3697" s="315"/>
      <c r="F3697" s="315"/>
      <c r="G3697" s="315"/>
      <c r="H3697" s="315"/>
      <c r="I3697" s="54"/>
      <c r="J3697" s="53"/>
      <c r="K3697" s="53"/>
      <c r="L3697" s="270"/>
      <c r="M3697" s="55"/>
      <c r="N3697" s="53"/>
      <c r="O3697" s="87"/>
      <c r="P3697" s="53"/>
      <c r="Q3697" s="53"/>
      <c r="R3697" s="53"/>
      <c r="S3697" s="53"/>
      <c r="T3697" s="53"/>
      <c r="U3697" s="53"/>
      <c r="V3697" s="53"/>
      <c r="W3697" s="53"/>
      <c r="X3697" s="53"/>
      <c r="Y3697" s="53"/>
      <c r="Z3697" s="53"/>
      <c r="AA3697" s="53"/>
      <c r="AB3697" s="53"/>
      <c r="AC3697" s="53"/>
      <c r="AD3697" s="53"/>
      <c r="AE3697" s="53"/>
      <c r="AF3697" s="53"/>
      <c r="AG3697" s="53"/>
      <c r="AH3697" s="53"/>
      <c r="AI3697" s="53"/>
      <c r="AJ3697" s="53"/>
      <c r="AK3697" s="54"/>
    </row>
    <row r="3698" spans="2:37" x14ac:dyDescent="0.25">
      <c r="B3698" s="315"/>
      <c r="C3698" s="315"/>
      <c r="D3698" s="315"/>
      <c r="E3698" s="315"/>
      <c r="F3698" s="315"/>
      <c r="G3698" s="315"/>
      <c r="H3698" s="315"/>
      <c r="I3698" s="54"/>
      <c r="J3698" s="53"/>
      <c r="K3698" s="53"/>
      <c r="L3698" s="270"/>
      <c r="M3698" s="55"/>
      <c r="N3698" s="53"/>
      <c r="O3698" s="87"/>
      <c r="P3698" s="53"/>
      <c r="Q3698" s="53"/>
      <c r="R3698" s="53"/>
      <c r="S3698" s="53"/>
      <c r="T3698" s="53"/>
      <c r="U3698" s="53"/>
      <c r="V3698" s="53"/>
      <c r="W3698" s="53"/>
      <c r="X3698" s="53"/>
      <c r="Y3698" s="53"/>
      <c r="Z3698" s="53"/>
      <c r="AA3698" s="53"/>
      <c r="AB3698" s="53"/>
      <c r="AC3698" s="53"/>
      <c r="AD3698" s="53"/>
      <c r="AE3698" s="53"/>
      <c r="AF3698" s="53"/>
      <c r="AG3698" s="53"/>
      <c r="AH3698" s="53"/>
      <c r="AI3698" s="53"/>
      <c r="AJ3698" s="53"/>
      <c r="AK3698" s="54"/>
    </row>
    <row r="3699" spans="2:37" x14ac:dyDescent="0.25">
      <c r="B3699" s="315"/>
      <c r="C3699" s="315"/>
      <c r="D3699" s="315"/>
      <c r="E3699" s="315"/>
      <c r="F3699" s="315"/>
      <c r="G3699" s="315"/>
      <c r="H3699" s="315"/>
      <c r="I3699" s="54"/>
      <c r="J3699" s="53"/>
      <c r="K3699" s="53"/>
      <c r="L3699" s="270"/>
      <c r="M3699" s="55"/>
      <c r="N3699" s="53"/>
      <c r="O3699" s="87"/>
      <c r="P3699" s="53"/>
      <c r="Q3699" s="53"/>
      <c r="R3699" s="53"/>
      <c r="S3699" s="53"/>
      <c r="T3699" s="53"/>
      <c r="U3699" s="53"/>
      <c r="V3699" s="53"/>
      <c r="W3699" s="53"/>
      <c r="X3699" s="53"/>
      <c r="Y3699" s="53"/>
      <c r="Z3699" s="53"/>
      <c r="AA3699" s="53"/>
      <c r="AB3699" s="53"/>
      <c r="AC3699" s="53"/>
      <c r="AD3699" s="53"/>
      <c r="AE3699" s="53"/>
      <c r="AF3699" s="53"/>
      <c r="AG3699" s="53"/>
      <c r="AH3699" s="53"/>
      <c r="AI3699" s="53"/>
      <c r="AJ3699" s="53"/>
      <c r="AK3699" s="54"/>
    </row>
    <row r="3700" spans="2:37" x14ac:dyDescent="0.25">
      <c r="B3700" s="315"/>
      <c r="C3700" s="315"/>
      <c r="D3700" s="315"/>
      <c r="E3700" s="315"/>
      <c r="F3700" s="315"/>
      <c r="G3700" s="315"/>
      <c r="H3700" s="315"/>
      <c r="I3700" s="54"/>
      <c r="J3700" s="53"/>
      <c r="K3700" s="53"/>
      <c r="L3700" s="270"/>
      <c r="M3700" s="55"/>
      <c r="N3700" s="53"/>
      <c r="O3700" s="87"/>
      <c r="P3700" s="53"/>
      <c r="Q3700" s="53"/>
      <c r="R3700" s="53"/>
      <c r="S3700" s="53"/>
      <c r="T3700" s="53"/>
      <c r="U3700" s="53"/>
      <c r="V3700" s="53"/>
      <c r="W3700" s="53"/>
      <c r="X3700" s="53"/>
      <c r="Y3700" s="53"/>
      <c r="Z3700" s="53"/>
      <c r="AA3700" s="53"/>
      <c r="AB3700" s="53"/>
      <c r="AC3700" s="53"/>
      <c r="AD3700" s="53"/>
      <c r="AE3700" s="53"/>
      <c r="AF3700" s="53"/>
      <c r="AG3700" s="53"/>
      <c r="AH3700" s="53"/>
      <c r="AI3700" s="53"/>
      <c r="AJ3700" s="53"/>
      <c r="AK3700" s="54"/>
    </row>
    <row r="3701" spans="2:37" x14ac:dyDescent="0.25">
      <c r="B3701" s="315"/>
      <c r="C3701" s="315"/>
      <c r="D3701" s="315"/>
      <c r="E3701" s="315"/>
      <c r="F3701" s="315"/>
      <c r="G3701" s="315"/>
      <c r="H3701" s="315"/>
      <c r="I3701" s="54"/>
      <c r="J3701" s="53"/>
      <c r="K3701" s="53"/>
      <c r="L3701" s="270"/>
      <c r="M3701" s="55"/>
      <c r="N3701" s="53"/>
      <c r="O3701" s="87"/>
      <c r="P3701" s="53"/>
      <c r="Q3701" s="53"/>
      <c r="R3701" s="53"/>
      <c r="S3701" s="53"/>
      <c r="T3701" s="53"/>
      <c r="U3701" s="53"/>
      <c r="V3701" s="53"/>
      <c r="W3701" s="53"/>
      <c r="X3701" s="53"/>
      <c r="Y3701" s="53"/>
      <c r="Z3701" s="53"/>
      <c r="AA3701" s="53"/>
      <c r="AB3701" s="53"/>
      <c r="AC3701" s="53"/>
      <c r="AD3701" s="53"/>
      <c r="AE3701" s="53"/>
      <c r="AF3701" s="53"/>
      <c r="AG3701" s="53"/>
      <c r="AH3701" s="53"/>
      <c r="AI3701" s="53"/>
      <c r="AJ3701" s="53"/>
      <c r="AK3701" s="54"/>
    </row>
    <row r="3702" spans="2:37" x14ac:dyDescent="0.25">
      <c r="B3702" s="315"/>
      <c r="C3702" s="315"/>
      <c r="D3702" s="315"/>
      <c r="E3702" s="315"/>
      <c r="F3702" s="315"/>
      <c r="G3702" s="315"/>
      <c r="H3702" s="315"/>
      <c r="I3702" s="54"/>
      <c r="J3702" s="53"/>
      <c r="K3702" s="53"/>
      <c r="L3702" s="270"/>
      <c r="M3702" s="55"/>
      <c r="N3702" s="53"/>
      <c r="O3702" s="87"/>
      <c r="P3702" s="53"/>
      <c r="Q3702" s="53"/>
      <c r="R3702" s="53"/>
      <c r="S3702" s="53"/>
      <c r="T3702" s="53"/>
      <c r="U3702" s="53"/>
      <c r="V3702" s="53"/>
      <c r="W3702" s="53"/>
      <c r="X3702" s="53"/>
      <c r="Y3702" s="53"/>
      <c r="Z3702" s="53"/>
      <c r="AA3702" s="53"/>
      <c r="AB3702" s="53"/>
      <c r="AC3702" s="53"/>
      <c r="AD3702" s="53"/>
      <c r="AE3702" s="53"/>
      <c r="AF3702" s="53"/>
      <c r="AG3702" s="53"/>
      <c r="AH3702" s="53"/>
      <c r="AI3702" s="53"/>
      <c r="AJ3702" s="53"/>
      <c r="AK3702" s="54"/>
    </row>
    <row r="3703" spans="2:37" x14ac:dyDescent="0.25">
      <c r="B3703" s="315"/>
      <c r="C3703" s="315"/>
      <c r="D3703" s="315"/>
      <c r="E3703" s="315"/>
      <c r="F3703" s="315"/>
      <c r="G3703" s="315"/>
      <c r="H3703" s="315"/>
      <c r="I3703" s="54"/>
      <c r="J3703" s="53"/>
      <c r="K3703" s="53"/>
      <c r="L3703" s="270"/>
      <c r="M3703" s="55"/>
      <c r="N3703" s="53"/>
      <c r="O3703" s="87"/>
      <c r="P3703" s="53"/>
      <c r="Q3703" s="53"/>
      <c r="R3703" s="53"/>
      <c r="S3703" s="53"/>
      <c r="T3703" s="53"/>
      <c r="U3703" s="53"/>
      <c r="V3703" s="53"/>
      <c r="W3703" s="53"/>
      <c r="X3703" s="53"/>
      <c r="Y3703" s="53"/>
      <c r="Z3703" s="53"/>
      <c r="AA3703" s="53"/>
      <c r="AB3703" s="53"/>
      <c r="AC3703" s="53"/>
      <c r="AD3703" s="53"/>
      <c r="AE3703" s="53"/>
      <c r="AF3703" s="53"/>
      <c r="AG3703" s="53"/>
      <c r="AH3703" s="53"/>
      <c r="AI3703" s="53"/>
      <c r="AJ3703" s="53"/>
      <c r="AK3703" s="54"/>
    </row>
    <row r="3704" spans="2:37" x14ac:dyDescent="0.25">
      <c r="B3704" s="315"/>
      <c r="C3704" s="315"/>
      <c r="D3704" s="315"/>
      <c r="E3704" s="315"/>
      <c r="F3704" s="315"/>
      <c r="G3704" s="315"/>
      <c r="H3704" s="315"/>
      <c r="I3704" s="54"/>
      <c r="J3704" s="53"/>
      <c r="K3704" s="53"/>
      <c r="L3704" s="270"/>
      <c r="M3704" s="55"/>
      <c r="N3704" s="53"/>
      <c r="O3704" s="87"/>
      <c r="P3704" s="53"/>
      <c r="Q3704" s="53"/>
      <c r="R3704" s="53"/>
      <c r="S3704" s="53"/>
      <c r="T3704" s="53"/>
      <c r="U3704" s="53"/>
      <c r="V3704" s="53"/>
      <c r="W3704" s="53"/>
      <c r="X3704" s="53"/>
      <c r="Y3704" s="53"/>
      <c r="Z3704" s="53"/>
      <c r="AA3704" s="53"/>
      <c r="AB3704" s="53"/>
      <c r="AC3704" s="53"/>
      <c r="AD3704" s="53"/>
      <c r="AE3704" s="53"/>
      <c r="AF3704" s="53"/>
      <c r="AG3704" s="53"/>
      <c r="AH3704" s="53"/>
      <c r="AI3704" s="53"/>
      <c r="AJ3704" s="53"/>
      <c r="AK3704" s="54"/>
    </row>
    <row r="3705" spans="2:37" x14ac:dyDescent="0.25">
      <c r="B3705" s="315"/>
      <c r="C3705" s="315"/>
      <c r="D3705" s="315"/>
      <c r="E3705" s="315"/>
      <c r="F3705" s="315"/>
      <c r="G3705" s="315"/>
      <c r="H3705" s="315"/>
      <c r="I3705" s="54"/>
      <c r="J3705" s="53"/>
      <c r="K3705" s="53"/>
      <c r="L3705" s="270"/>
      <c r="M3705" s="55"/>
      <c r="N3705" s="53"/>
      <c r="O3705" s="87"/>
      <c r="P3705" s="53"/>
      <c r="Q3705" s="53"/>
      <c r="R3705" s="53"/>
      <c r="S3705" s="53"/>
      <c r="T3705" s="53"/>
      <c r="U3705" s="53"/>
      <c r="V3705" s="53"/>
      <c r="W3705" s="53"/>
      <c r="X3705" s="53"/>
      <c r="Y3705" s="53"/>
      <c r="Z3705" s="53"/>
      <c r="AA3705" s="53"/>
      <c r="AB3705" s="53"/>
      <c r="AC3705" s="53"/>
      <c r="AD3705" s="53"/>
      <c r="AE3705" s="53"/>
      <c r="AF3705" s="53"/>
      <c r="AG3705" s="53"/>
      <c r="AH3705" s="53"/>
      <c r="AI3705" s="53"/>
      <c r="AJ3705" s="53"/>
      <c r="AK3705" s="54"/>
    </row>
    <row r="3706" spans="2:37" x14ac:dyDescent="0.25">
      <c r="B3706" s="315"/>
      <c r="C3706" s="315"/>
      <c r="D3706" s="315"/>
      <c r="E3706" s="315"/>
      <c r="F3706" s="315"/>
      <c r="G3706" s="315"/>
      <c r="H3706" s="315"/>
      <c r="I3706" s="54"/>
      <c r="J3706" s="53"/>
      <c r="K3706" s="53"/>
      <c r="L3706" s="270"/>
      <c r="M3706" s="55"/>
      <c r="N3706" s="53"/>
      <c r="O3706" s="87"/>
      <c r="P3706" s="53"/>
      <c r="Q3706" s="53"/>
      <c r="R3706" s="53"/>
      <c r="S3706" s="53"/>
      <c r="T3706" s="53"/>
      <c r="U3706" s="53"/>
      <c r="V3706" s="53"/>
      <c r="W3706" s="53"/>
      <c r="X3706" s="53"/>
      <c r="Y3706" s="53"/>
      <c r="Z3706" s="53"/>
      <c r="AA3706" s="53"/>
      <c r="AB3706" s="53"/>
      <c r="AC3706" s="53"/>
      <c r="AD3706" s="53"/>
      <c r="AE3706" s="53"/>
      <c r="AF3706" s="53"/>
      <c r="AG3706" s="53"/>
      <c r="AH3706" s="53"/>
      <c r="AI3706" s="53"/>
      <c r="AJ3706" s="53"/>
      <c r="AK3706" s="54"/>
    </row>
    <row r="3707" spans="2:37" x14ac:dyDescent="0.25">
      <c r="B3707" s="315"/>
      <c r="C3707" s="315"/>
      <c r="D3707" s="315"/>
      <c r="E3707" s="315"/>
      <c r="F3707" s="315"/>
      <c r="G3707" s="315"/>
      <c r="H3707" s="315"/>
      <c r="I3707" s="54"/>
      <c r="J3707" s="53"/>
      <c r="K3707" s="53"/>
      <c r="L3707" s="270"/>
      <c r="M3707" s="55"/>
      <c r="N3707" s="53"/>
      <c r="O3707" s="87"/>
      <c r="P3707" s="53"/>
      <c r="Q3707" s="53"/>
      <c r="R3707" s="53"/>
      <c r="S3707" s="53"/>
      <c r="T3707" s="53"/>
      <c r="U3707" s="53"/>
      <c r="V3707" s="53"/>
      <c r="W3707" s="53"/>
      <c r="X3707" s="53"/>
      <c r="Y3707" s="53"/>
      <c r="Z3707" s="53"/>
      <c r="AA3707" s="53"/>
      <c r="AB3707" s="53"/>
      <c r="AC3707" s="53"/>
      <c r="AD3707" s="53"/>
      <c r="AE3707" s="53"/>
      <c r="AF3707" s="53"/>
      <c r="AG3707" s="53"/>
      <c r="AH3707" s="53"/>
      <c r="AI3707" s="53"/>
      <c r="AJ3707" s="53"/>
      <c r="AK3707" s="54"/>
    </row>
    <row r="3708" spans="2:37" x14ac:dyDescent="0.25">
      <c r="B3708" s="315"/>
      <c r="C3708" s="315"/>
      <c r="D3708" s="315"/>
      <c r="E3708" s="315"/>
      <c r="F3708" s="315"/>
      <c r="G3708" s="315"/>
      <c r="H3708" s="315"/>
      <c r="I3708" s="54"/>
      <c r="J3708" s="53"/>
      <c r="K3708" s="53"/>
      <c r="L3708" s="270"/>
      <c r="M3708" s="55"/>
      <c r="N3708" s="53"/>
      <c r="O3708" s="87"/>
      <c r="P3708" s="53"/>
      <c r="Q3708" s="53"/>
      <c r="R3708" s="53"/>
      <c r="S3708" s="53"/>
      <c r="T3708" s="53"/>
      <c r="U3708" s="53"/>
      <c r="V3708" s="53"/>
      <c r="W3708" s="53"/>
      <c r="X3708" s="53"/>
      <c r="Y3708" s="53"/>
      <c r="Z3708" s="53"/>
      <c r="AA3708" s="53"/>
      <c r="AB3708" s="53"/>
      <c r="AC3708" s="53"/>
      <c r="AD3708" s="53"/>
      <c r="AE3708" s="53"/>
      <c r="AF3708" s="53"/>
      <c r="AG3708" s="53"/>
      <c r="AH3708" s="53"/>
      <c r="AI3708" s="53"/>
      <c r="AJ3708" s="53"/>
      <c r="AK3708" s="54"/>
    </row>
    <row r="3709" spans="2:37" x14ac:dyDescent="0.25">
      <c r="B3709" s="315"/>
      <c r="C3709" s="315"/>
      <c r="D3709" s="315"/>
      <c r="E3709" s="315"/>
      <c r="F3709" s="315"/>
      <c r="G3709" s="315"/>
      <c r="H3709" s="315"/>
      <c r="I3709" s="54"/>
      <c r="J3709" s="53"/>
      <c r="K3709" s="53"/>
      <c r="L3709" s="270"/>
      <c r="M3709" s="55"/>
      <c r="N3709" s="53"/>
      <c r="O3709" s="87"/>
      <c r="P3709" s="53"/>
      <c r="Q3709" s="53"/>
      <c r="R3709" s="53"/>
      <c r="S3709" s="53"/>
      <c r="T3709" s="53"/>
      <c r="U3709" s="53"/>
      <c r="V3709" s="53"/>
      <c r="W3709" s="53"/>
      <c r="X3709" s="53"/>
      <c r="Y3709" s="53"/>
      <c r="Z3709" s="53"/>
      <c r="AA3709" s="53"/>
      <c r="AB3709" s="53"/>
      <c r="AC3709" s="53"/>
      <c r="AD3709" s="53"/>
      <c r="AE3709" s="53"/>
      <c r="AF3709" s="53"/>
      <c r="AG3709" s="53"/>
      <c r="AH3709" s="53"/>
      <c r="AI3709" s="53"/>
      <c r="AJ3709" s="53"/>
      <c r="AK3709" s="54"/>
    </row>
    <row r="3710" spans="2:37" x14ac:dyDescent="0.25">
      <c r="B3710" s="315"/>
      <c r="C3710" s="315"/>
      <c r="D3710" s="315"/>
      <c r="E3710" s="315"/>
      <c r="F3710" s="315"/>
      <c r="G3710" s="315"/>
      <c r="H3710" s="315"/>
      <c r="I3710" s="54"/>
      <c r="J3710" s="53"/>
      <c r="K3710" s="53"/>
      <c r="L3710" s="270"/>
      <c r="M3710" s="55"/>
      <c r="N3710" s="53"/>
      <c r="O3710" s="87"/>
      <c r="P3710" s="53"/>
      <c r="Q3710" s="53"/>
      <c r="R3710" s="53"/>
      <c r="S3710" s="53"/>
      <c r="T3710" s="53"/>
      <c r="U3710" s="53"/>
      <c r="V3710" s="53"/>
      <c r="W3710" s="53"/>
      <c r="X3710" s="53"/>
      <c r="Y3710" s="53"/>
      <c r="Z3710" s="53"/>
      <c r="AA3710" s="53"/>
      <c r="AB3710" s="53"/>
      <c r="AC3710" s="53"/>
      <c r="AD3710" s="53"/>
      <c r="AE3710" s="53"/>
      <c r="AF3710" s="53"/>
      <c r="AG3710" s="53"/>
      <c r="AH3710" s="53"/>
      <c r="AI3710" s="53"/>
      <c r="AJ3710" s="53"/>
      <c r="AK3710" s="54"/>
    </row>
    <row r="3711" spans="2:37" x14ac:dyDescent="0.25">
      <c r="B3711" s="315"/>
      <c r="C3711" s="315"/>
      <c r="D3711" s="315"/>
      <c r="E3711" s="315"/>
      <c r="F3711" s="315"/>
      <c r="G3711" s="315"/>
      <c r="H3711" s="315"/>
      <c r="I3711" s="54"/>
      <c r="J3711" s="53"/>
      <c r="K3711" s="53"/>
      <c r="L3711" s="270"/>
      <c r="M3711" s="55"/>
      <c r="N3711" s="53"/>
      <c r="O3711" s="87"/>
      <c r="P3711" s="53"/>
      <c r="Q3711" s="53"/>
      <c r="R3711" s="53"/>
      <c r="S3711" s="53"/>
      <c r="T3711" s="53"/>
      <c r="U3711" s="53"/>
      <c r="V3711" s="53"/>
      <c r="W3711" s="53"/>
      <c r="X3711" s="53"/>
      <c r="Y3711" s="53"/>
      <c r="Z3711" s="53"/>
      <c r="AA3711" s="53"/>
      <c r="AB3711" s="53"/>
      <c r="AC3711" s="53"/>
      <c r="AD3711" s="53"/>
      <c r="AE3711" s="53"/>
      <c r="AF3711" s="53"/>
      <c r="AG3711" s="53"/>
      <c r="AH3711" s="53"/>
      <c r="AI3711" s="53"/>
      <c r="AJ3711" s="53"/>
      <c r="AK3711" s="54"/>
    </row>
    <row r="3712" spans="2:37" x14ac:dyDescent="0.25">
      <c r="B3712" s="315"/>
      <c r="C3712" s="315"/>
      <c r="D3712" s="315"/>
      <c r="E3712" s="315"/>
      <c r="F3712" s="315"/>
      <c r="G3712" s="315"/>
      <c r="H3712" s="315"/>
      <c r="I3712" s="54"/>
      <c r="J3712" s="53"/>
      <c r="K3712" s="53"/>
      <c r="L3712" s="270"/>
      <c r="M3712" s="55"/>
      <c r="N3712" s="53"/>
      <c r="O3712" s="87"/>
      <c r="P3712" s="53"/>
      <c r="Q3712" s="53"/>
      <c r="R3712" s="53"/>
      <c r="S3712" s="53"/>
      <c r="T3712" s="53"/>
      <c r="U3712" s="53"/>
      <c r="V3712" s="53"/>
      <c r="W3712" s="53"/>
      <c r="X3712" s="53"/>
      <c r="Y3712" s="53"/>
      <c r="Z3712" s="53"/>
      <c r="AA3712" s="53"/>
      <c r="AB3712" s="53"/>
      <c r="AC3712" s="53"/>
      <c r="AD3712" s="53"/>
      <c r="AE3712" s="53"/>
      <c r="AF3712" s="53"/>
      <c r="AG3712" s="53"/>
      <c r="AH3712" s="53"/>
      <c r="AI3712" s="53"/>
      <c r="AJ3712" s="53"/>
      <c r="AK3712" s="54"/>
    </row>
    <row r="3713" spans="2:37" x14ac:dyDescent="0.25">
      <c r="B3713" s="315"/>
      <c r="C3713" s="315"/>
      <c r="D3713" s="315"/>
      <c r="E3713" s="315"/>
      <c r="F3713" s="315"/>
      <c r="G3713" s="315"/>
      <c r="H3713" s="315"/>
      <c r="I3713" s="54"/>
      <c r="J3713" s="53"/>
      <c r="K3713" s="53"/>
      <c r="L3713" s="270"/>
      <c r="M3713" s="55"/>
      <c r="N3713" s="53"/>
      <c r="O3713" s="87"/>
      <c r="P3713" s="53"/>
      <c r="Q3713" s="53"/>
      <c r="R3713" s="53"/>
      <c r="S3713" s="53"/>
      <c r="T3713" s="53"/>
      <c r="U3713" s="53"/>
      <c r="V3713" s="53"/>
      <c r="W3713" s="53"/>
      <c r="X3713" s="53"/>
      <c r="Y3713" s="53"/>
      <c r="Z3713" s="53"/>
      <c r="AA3713" s="53"/>
      <c r="AB3713" s="53"/>
      <c r="AC3713" s="53"/>
      <c r="AD3713" s="53"/>
      <c r="AE3713" s="53"/>
      <c r="AF3713" s="53"/>
      <c r="AG3713" s="53"/>
      <c r="AH3713" s="53"/>
      <c r="AI3713" s="53"/>
      <c r="AJ3713" s="53"/>
      <c r="AK3713" s="54"/>
    </row>
    <row r="3714" spans="2:37" x14ac:dyDescent="0.25">
      <c r="B3714" s="315"/>
      <c r="C3714" s="315"/>
      <c r="D3714" s="315"/>
      <c r="E3714" s="315"/>
      <c r="F3714" s="315"/>
      <c r="G3714" s="315"/>
      <c r="H3714" s="315"/>
      <c r="I3714" s="54"/>
      <c r="J3714" s="53"/>
      <c r="K3714" s="53"/>
      <c r="L3714" s="270"/>
      <c r="M3714" s="55"/>
      <c r="N3714" s="53"/>
      <c r="O3714" s="87"/>
      <c r="P3714" s="53"/>
      <c r="Q3714" s="53"/>
      <c r="R3714" s="53"/>
      <c r="S3714" s="53"/>
      <c r="T3714" s="53"/>
      <c r="U3714" s="53"/>
      <c r="V3714" s="53"/>
      <c r="W3714" s="53"/>
      <c r="X3714" s="53"/>
      <c r="Y3714" s="53"/>
      <c r="Z3714" s="53"/>
      <c r="AA3714" s="53"/>
      <c r="AB3714" s="53"/>
      <c r="AC3714" s="53"/>
      <c r="AD3714" s="53"/>
      <c r="AE3714" s="53"/>
      <c r="AF3714" s="53"/>
      <c r="AG3714" s="53"/>
      <c r="AH3714" s="53"/>
      <c r="AI3714" s="53"/>
      <c r="AJ3714" s="53"/>
      <c r="AK3714" s="54"/>
    </row>
    <row r="3715" spans="2:37" x14ac:dyDescent="0.25">
      <c r="B3715" s="315"/>
      <c r="C3715" s="315"/>
      <c r="D3715" s="315"/>
      <c r="E3715" s="315"/>
      <c r="F3715" s="315"/>
      <c r="G3715" s="315"/>
      <c r="H3715" s="315"/>
      <c r="I3715" s="54"/>
      <c r="J3715" s="53"/>
      <c r="K3715" s="53"/>
      <c r="L3715" s="270"/>
      <c r="M3715" s="55"/>
      <c r="N3715" s="53"/>
      <c r="O3715" s="87"/>
      <c r="P3715" s="53"/>
      <c r="Q3715" s="53"/>
      <c r="R3715" s="53"/>
      <c r="S3715" s="53"/>
      <c r="T3715" s="53"/>
      <c r="U3715" s="53"/>
      <c r="V3715" s="53"/>
      <c r="W3715" s="53"/>
      <c r="X3715" s="53"/>
      <c r="Y3715" s="53"/>
      <c r="Z3715" s="53"/>
      <c r="AA3715" s="53"/>
      <c r="AB3715" s="53"/>
      <c r="AC3715" s="53"/>
      <c r="AD3715" s="53"/>
      <c r="AE3715" s="53"/>
      <c r="AF3715" s="53"/>
      <c r="AG3715" s="53"/>
      <c r="AH3715" s="53"/>
      <c r="AI3715" s="53"/>
      <c r="AJ3715" s="53"/>
      <c r="AK3715" s="54"/>
    </row>
    <row r="3716" spans="2:37" x14ac:dyDescent="0.25">
      <c r="B3716" s="315"/>
      <c r="C3716" s="315"/>
      <c r="D3716" s="315"/>
      <c r="E3716" s="315"/>
      <c r="F3716" s="315"/>
      <c r="G3716" s="315"/>
      <c r="H3716" s="315"/>
      <c r="I3716" s="54"/>
      <c r="J3716" s="53"/>
      <c r="K3716" s="53"/>
      <c r="L3716" s="270"/>
      <c r="M3716" s="55"/>
      <c r="N3716" s="53"/>
      <c r="O3716" s="87"/>
      <c r="P3716" s="53"/>
      <c r="Q3716" s="53"/>
      <c r="R3716" s="53"/>
      <c r="S3716" s="53"/>
      <c r="T3716" s="53"/>
      <c r="U3716" s="53"/>
      <c r="V3716" s="53"/>
      <c r="W3716" s="53"/>
      <c r="X3716" s="53"/>
      <c r="Y3716" s="53"/>
      <c r="Z3716" s="53"/>
      <c r="AA3716" s="53"/>
      <c r="AB3716" s="53"/>
      <c r="AC3716" s="53"/>
      <c r="AD3716" s="53"/>
      <c r="AE3716" s="53"/>
      <c r="AF3716" s="53"/>
      <c r="AG3716" s="53"/>
      <c r="AH3716" s="53"/>
      <c r="AI3716" s="53"/>
      <c r="AJ3716" s="53"/>
      <c r="AK3716" s="54"/>
    </row>
    <row r="3717" spans="2:37" x14ac:dyDescent="0.25">
      <c r="B3717" s="315"/>
      <c r="C3717" s="315"/>
      <c r="D3717" s="315"/>
      <c r="E3717" s="315"/>
      <c r="F3717" s="315"/>
      <c r="G3717" s="315"/>
      <c r="H3717" s="315"/>
      <c r="I3717" s="54"/>
      <c r="J3717" s="53"/>
      <c r="K3717" s="53"/>
      <c r="L3717" s="270"/>
      <c r="M3717" s="55"/>
      <c r="N3717" s="53"/>
      <c r="O3717" s="87"/>
      <c r="P3717" s="53"/>
      <c r="Q3717" s="53"/>
      <c r="R3717" s="53"/>
      <c r="S3717" s="53"/>
      <c r="T3717" s="53"/>
      <c r="U3717" s="53"/>
      <c r="V3717" s="53"/>
      <c r="W3717" s="53"/>
      <c r="X3717" s="53"/>
      <c r="Y3717" s="53"/>
      <c r="Z3717" s="53"/>
      <c r="AA3717" s="53"/>
      <c r="AB3717" s="53"/>
      <c r="AC3717" s="53"/>
      <c r="AD3717" s="53"/>
      <c r="AE3717" s="53"/>
      <c r="AF3717" s="53"/>
      <c r="AG3717" s="53"/>
      <c r="AH3717" s="53"/>
      <c r="AI3717" s="53"/>
      <c r="AJ3717" s="53"/>
      <c r="AK3717" s="54"/>
    </row>
    <row r="3718" spans="2:37" x14ac:dyDescent="0.25">
      <c r="B3718" s="315"/>
      <c r="C3718" s="315"/>
      <c r="D3718" s="315"/>
      <c r="E3718" s="315"/>
      <c r="F3718" s="315"/>
      <c r="G3718" s="315"/>
      <c r="H3718" s="315"/>
      <c r="I3718" s="54"/>
      <c r="J3718" s="53"/>
      <c r="K3718" s="53"/>
      <c r="L3718" s="270"/>
      <c r="M3718" s="55"/>
      <c r="N3718" s="53"/>
      <c r="O3718" s="87"/>
      <c r="P3718" s="53"/>
      <c r="Q3718" s="53"/>
      <c r="R3718" s="53"/>
      <c r="S3718" s="53"/>
      <c r="T3718" s="53"/>
      <c r="U3718" s="53"/>
      <c r="V3718" s="53"/>
      <c r="W3718" s="53"/>
      <c r="X3718" s="53"/>
      <c r="Y3718" s="53"/>
      <c r="Z3718" s="53"/>
      <c r="AA3718" s="53"/>
      <c r="AB3718" s="53"/>
      <c r="AC3718" s="53"/>
      <c r="AD3718" s="53"/>
      <c r="AE3718" s="53"/>
      <c r="AF3718" s="53"/>
      <c r="AG3718" s="53"/>
      <c r="AH3718" s="53"/>
      <c r="AI3718" s="53"/>
      <c r="AJ3718" s="53"/>
      <c r="AK3718" s="54"/>
    </row>
    <row r="3719" spans="2:37" x14ac:dyDescent="0.25">
      <c r="B3719" s="315"/>
      <c r="C3719" s="315"/>
      <c r="D3719" s="315"/>
      <c r="E3719" s="315"/>
      <c r="F3719" s="315"/>
      <c r="G3719" s="315"/>
      <c r="H3719" s="315"/>
      <c r="I3719" s="54"/>
      <c r="J3719" s="53"/>
      <c r="K3719" s="53"/>
      <c r="L3719" s="270"/>
      <c r="M3719" s="55"/>
      <c r="N3719" s="53"/>
      <c r="O3719" s="87"/>
      <c r="P3719" s="53"/>
      <c r="Q3719" s="53"/>
      <c r="R3719" s="53"/>
      <c r="S3719" s="53"/>
      <c r="T3719" s="53"/>
      <c r="U3719" s="53"/>
      <c r="V3719" s="53"/>
      <c r="W3719" s="53"/>
      <c r="X3719" s="53"/>
      <c r="Y3719" s="53"/>
      <c r="Z3719" s="53"/>
      <c r="AA3719" s="53"/>
      <c r="AB3719" s="53"/>
      <c r="AC3719" s="53"/>
      <c r="AD3719" s="53"/>
      <c r="AE3719" s="53"/>
      <c r="AF3719" s="53"/>
      <c r="AG3719" s="53"/>
      <c r="AH3719" s="53"/>
      <c r="AI3719" s="53"/>
      <c r="AJ3719" s="53"/>
      <c r="AK3719" s="54"/>
    </row>
    <row r="3720" spans="2:37" x14ac:dyDescent="0.25">
      <c r="B3720" s="315"/>
      <c r="C3720" s="315"/>
      <c r="D3720" s="315"/>
      <c r="E3720" s="315"/>
      <c r="F3720" s="315"/>
      <c r="G3720" s="315"/>
      <c r="H3720" s="315"/>
      <c r="I3720" s="54"/>
      <c r="J3720" s="53"/>
      <c r="K3720" s="53"/>
      <c r="L3720" s="270"/>
      <c r="M3720" s="55"/>
      <c r="N3720" s="53"/>
      <c r="O3720" s="87"/>
      <c r="P3720" s="53"/>
      <c r="Q3720" s="53"/>
      <c r="R3720" s="53"/>
      <c r="S3720" s="53"/>
      <c r="T3720" s="53"/>
      <c r="U3720" s="53"/>
      <c r="V3720" s="53"/>
      <c r="W3720" s="53"/>
      <c r="X3720" s="53"/>
      <c r="Y3720" s="53"/>
      <c r="Z3720" s="53"/>
      <c r="AA3720" s="53"/>
      <c r="AB3720" s="53"/>
      <c r="AC3720" s="53"/>
      <c r="AD3720" s="53"/>
      <c r="AE3720" s="53"/>
      <c r="AF3720" s="53"/>
      <c r="AG3720" s="53"/>
      <c r="AH3720" s="53"/>
      <c r="AI3720" s="53"/>
      <c r="AJ3720" s="53"/>
      <c r="AK3720" s="54"/>
    </row>
    <row r="3721" spans="2:37" x14ac:dyDescent="0.25">
      <c r="B3721" s="315"/>
      <c r="C3721" s="315"/>
      <c r="D3721" s="315"/>
      <c r="E3721" s="315"/>
      <c r="F3721" s="315"/>
      <c r="G3721" s="315"/>
      <c r="H3721" s="315"/>
      <c r="I3721" s="54"/>
      <c r="J3721" s="53"/>
      <c r="K3721" s="53"/>
      <c r="L3721" s="270"/>
      <c r="M3721" s="55"/>
      <c r="N3721" s="53"/>
      <c r="O3721" s="87"/>
      <c r="P3721" s="53"/>
      <c r="Q3721" s="53"/>
      <c r="R3721" s="53"/>
      <c r="S3721" s="53"/>
      <c r="T3721" s="53"/>
      <c r="U3721" s="53"/>
      <c r="V3721" s="53"/>
      <c r="W3721" s="53"/>
      <c r="X3721" s="53"/>
      <c r="Y3721" s="53"/>
      <c r="Z3721" s="53"/>
      <c r="AA3721" s="53"/>
      <c r="AB3721" s="53"/>
      <c r="AC3721" s="53"/>
      <c r="AD3721" s="53"/>
      <c r="AE3721" s="53"/>
      <c r="AF3721" s="53"/>
      <c r="AG3721" s="53"/>
      <c r="AH3721" s="53"/>
      <c r="AI3721" s="53"/>
      <c r="AJ3721" s="53"/>
      <c r="AK3721" s="54"/>
    </row>
    <row r="3722" spans="2:37" x14ac:dyDescent="0.25">
      <c r="B3722" s="315"/>
      <c r="C3722" s="315"/>
      <c r="D3722" s="315"/>
      <c r="E3722" s="315"/>
      <c r="F3722" s="315"/>
      <c r="G3722" s="315"/>
      <c r="H3722" s="315"/>
      <c r="I3722" s="54"/>
      <c r="J3722" s="53"/>
      <c r="K3722" s="53"/>
      <c r="L3722" s="270"/>
      <c r="M3722" s="55"/>
      <c r="N3722" s="53"/>
      <c r="O3722" s="87"/>
      <c r="P3722" s="53"/>
      <c r="Q3722" s="53"/>
      <c r="R3722" s="53"/>
      <c r="S3722" s="53"/>
      <c r="T3722" s="53"/>
      <c r="U3722" s="53"/>
      <c r="V3722" s="53"/>
      <c r="W3722" s="53"/>
      <c r="X3722" s="53"/>
      <c r="Y3722" s="53"/>
      <c r="Z3722" s="53"/>
      <c r="AA3722" s="53"/>
      <c r="AB3722" s="53"/>
      <c r="AC3722" s="53"/>
      <c r="AD3722" s="53"/>
      <c r="AE3722" s="53"/>
      <c r="AF3722" s="53"/>
      <c r="AG3722" s="53"/>
      <c r="AH3722" s="53"/>
      <c r="AI3722" s="53"/>
      <c r="AJ3722" s="53"/>
      <c r="AK3722" s="54"/>
    </row>
    <row r="3723" spans="2:37" x14ac:dyDescent="0.25">
      <c r="B3723" s="315"/>
      <c r="C3723" s="315"/>
      <c r="D3723" s="315"/>
      <c r="E3723" s="315"/>
      <c r="F3723" s="315"/>
      <c r="G3723" s="315"/>
      <c r="H3723" s="315"/>
      <c r="I3723" s="54"/>
      <c r="J3723" s="53"/>
      <c r="K3723" s="53"/>
      <c r="L3723" s="270"/>
      <c r="M3723" s="55"/>
      <c r="N3723" s="53"/>
      <c r="O3723" s="87"/>
      <c r="P3723" s="53"/>
      <c r="Q3723" s="53"/>
      <c r="R3723" s="53"/>
      <c r="S3723" s="53"/>
      <c r="T3723" s="53"/>
      <c r="U3723" s="53"/>
      <c r="V3723" s="53"/>
      <c r="W3723" s="53"/>
      <c r="X3723" s="53"/>
      <c r="Y3723" s="53"/>
      <c r="Z3723" s="53"/>
      <c r="AA3723" s="53"/>
      <c r="AB3723" s="53"/>
      <c r="AC3723" s="53"/>
      <c r="AD3723" s="53"/>
      <c r="AE3723" s="53"/>
      <c r="AF3723" s="53"/>
      <c r="AG3723" s="53"/>
      <c r="AH3723" s="53"/>
      <c r="AI3723" s="53"/>
      <c r="AJ3723" s="53"/>
      <c r="AK3723" s="54"/>
    </row>
    <row r="3724" spans="2:37" x14ac:dyDescent="0.25">
      <c r="B3724" s="315"/>
      <c r="C3724" s="315"/>
      <c r="D3724" s="315"/>
      <c r="E3724" s="315"/>
      <c r="F3724" s="315"/>
      <c r="G3724" s="315"/>
      <c r="H3724" s="315"/>
      <c r="I3724" s="54"/>
      <c r="J3724" s="53"/>
      <c r="K3724" s="53"/>
      <c r="L3724" s="270"/>
      <c r="M3724" s="55"/>
      <c r="N3724" s="53"/>
      <c r="O3724" s="87"/>
      <c r="P3724" s="53"/>
      <c r="Q3724" s="53"/>
      <c r="R3724" s="53"/>
      <c r="S3724" s="53"/>
      <c r="T3724" s="53"/>
      <c r="U3724" s="53"/>
      <c r="V3724" s="53"/>
      <c r="W3724" s="53"/>
      <c r="X3724" s="53"/>
      <c r="Y3724" s="53"/>
      <c r="Z3724" s="53"/>
      <c r="AA3724" s="53"/>
      <c r="AB3724" s="53"/>
      <c r="AC3724" s="53"/>
      <c r="AD3724" s="53"/>
      <c r="AE3724" s="53"/>
      <c r="AF3724" s="53"/>
      <c r="AG3724" s="53"/>
      <c r="AH3724" s="53"/>
      <c r="AI3724" s="53"/>
      <c r="AJ3724" s="53"/>
      <c r="AK3724" s="54"/>
    </row>
    <row r="3725" spans="2:37" x14ac:dyDescent="0.25">
      <c r="B3725" s="315"/>
      <c r="C3725" s="315"/>
      <c r="D3725" s="315"/>
      <c r="E3725" s="315"/>
      <c r="F3725" s="315"/>
      <c r="G3725" s="315"/>
      <c r="H3725" s="315"/>
      <c r="I3725" s="54"/>
      <c r="J3725" s="53"/>
      <c r="K3725" s="53"/>
      <c r="L3725" s="270"/>
      <c r="M3725" s="55"/>
      <c r="N3725" s="53"/>
      <c r="O3725" s="87"/>
      <c r="P3725" s="53"/>
      <c r="Q3725" s="53"/>
      <c r="R3725" s="53"/>
      <c r="S3725" s="53"/>
      <c r="T3725" s="53"/>
      <c r="U3725" s="53"/>
      <c r="V3725" s="53"/>
      <c r="W3725" s="53"/>
      <c r="X3725" s="53"/>
      <c r="Y3725" s="53"/>
      <c r="Z3725" s="53"/>
      <c r="AA3725" s="53"/>
      <c r="AB3725" s="53"/>
      <c r="AC3725" s="53"/>
      <c r="AD3725" s="53"/>
      <c r="AE3725" s="53"/>
      <c r="AF3725" s="53"/>
      <c r="AG3725" s="53"/>
      <c r="AH3725" s="53"/>
      <c r="AI3725" s="53"/>
      <c r="AJ3725" s="53"/>
      <c r="AK3725" s="54"/>
    </row>
    <row r="3726" spans="2:37" x14ac:dyDescent="0.25">
      <c r="B3726" s="315"/>
      <c r="C3726" s="315"/>
      <c r="D3726" s="315"/>
      <c r="E3726" s="315"/>
      <c r="F3726" s="315"/>
      <c r="G3726" s="315"/>
      <c r="H3726" s="315"/>
      <c r="I3726" s="54"/>
      <c r="J3726" s="53"/>
      <c r="K3726" s="53"/>
      <c r="L3726" s="270"/>
      <c r="M3726" s="55"/>
      <c r="N3726" s="53"/>
      <c r="O3726" s="87"/>
      <c r="P3726" s="53"/>
      <c r="Q3726" s="53"/>
      <c r="R3726" s="53"/>
      <c r="S3726" s="53"/>
      <c r="T3726" s="53"/>
      <c r="U3726" s="53"/>
      <c r="V3726" s="53"/>
      <c r="W3726" s="53"/>
      <c r="X3726" s="53"/>
      <c r="Y3726" s="53"/>
      <c r="Z3726" s="53"/>
      <c r="AA3726" s="53"/>
      <c r="AB3726" s="53"/>
      <c r="AC3726" s="53"/>
      <c r="AD3726" s="53"/>
      <c r="AE3726" s="53"/>
      <c r="AF3726" s="53"/>
      <c r="AG3726" s="53"/>
      <c r="AH3726" s="53"/>
      <c r="AI3726" s="53"/>
      <c r="AJ3726" s="53"/>
      <c r="AK3726" s="54"/>
    </row>
    <row r="3727" spans="2:37" x14ac:dyDescent="0.25">
      <c r="B3727" s="315"/>
      <c r="C3727" s="315"/>
      <c r="D3727" s="315"/>
      <c r="E3727" s="315"/>
      <c r="F3727" s="315"/>
      <c r="G3727" s="315"/>
      <c r="H3727" s="315"/>
      <c r="I3727" s="54"/>
      <c r="J3727" s="53"/>
      <c r="K3727" s="53"/>
      <c r="L3727" s="270"/>
      <c r="M3727" s="55"/>
      <c r="N3727" s="53"/>
      <c r="O3727" s="87"/>
      <c r="P3727" s="53"/>
      <c r="Q3727" s="53"/>
      <c r="R3727" s="53"/>
      <c r="S3727" s="53"/>
      <c r="T3727" s="53"/>
      <c r="U3727" s="53"/>
      <c r="V3727" s="53"/>
      <c r="W3727" s="53"/>
      <c r="X3727" s="53"/>
      <c r="Y3727" s="53"/>
      <c r="Z3727" s="53"/>
      <c r="AA3727" s="53"/>
      <c r="AB3727" s="53"/>
      <c r="AC3727" s="53"/>
      <c r="AD3727" s="53"/>
      <c r="AE3727" s="53"/>
      <c r="AF3727" s="53"/>
      <c r="AG3727" s="53"/>
      <c r="AH3727" s="53"/>
      <c r="AI3727" s="53"/>
      <c r="AJ3727" s="53"/>
      <c r="AK3727" s="54"/>
    </row>
    <row r="3728" spans="2:37" x14ac:dyDescent="0.25">
      <c r="B3728" s="315"/>
      <c r="C3728" s="315"/>
      <c r="D3728" s="315"/>
      <c r="E3728" s="315"/>
      <c r="F3728" s="315"/>
      <c r="G3728" s="315"/>
      <c r="H3728" s="315"/>
      <c r="I3728" s="54"/>
      <c r="J3728" s="53"/>
      <c r="K3728" s="53"/>
      <c r="L3728" s="270"/>
      <c r="M3728" s="55"/>
      <c r="N3728" s="53"/>
      <c r="O3728" s="87"/>
      <c r="P3728" s="53"/>
      <c r="Q3728" s="53"/>
      <c r="R3728" s="53"/>
      <c r="S3728" s="53"/>
      <c r="T3728" s="53"/>
      <c r="U3728" s="53"/>
      <c r="V3728" s="53"/>
      <c r="W3728" s="53"/>
      <c r="X3728" s="53"/>
      <c r="Y3728" s="53"/>
      <c r="Z3728" s="53"/>
      <c r="AA3728" s="53"/>
      <c r="AB3728" s="53"/>
      <c r="AC3728" s="53"/>
      <c r="AD3728" s="53"/>
      <c r="AE3728" s="53"/>
      <c r="AF3728" s="53"/>
      <c r="AG3728" s="53"/>
      <c r="AH3728" s="53"/>
      <c r="AI3728" s="53"/>
      <c r="AJ3728" s="53"/>
      <c r="AK3728" s="54"/>
    </row>
    <row r="3729" spans="2:37" x14ac:dyDescent="0.25">
      <c r="B3729" s="315"/>
      <c r="C3729" s="315"/>
      <c r="D3729" s="315"/>
      <c r="E3729" s="315"/>
      <c r="F3729" s="315"/>
      <c r="G3729" s="315"/>
      <c r="H3729" s="315"/>
      <c r="I3729" s="54"/>
      <c r="J3729" s="53"/>
      <c r="K3729" s="53"/>
      <c r="L3729" s="270"/>
      <c r="M3729" s="55"/>
      <c r="N3729" s="53"/>
      <c r="O3729" s="87"/>
      <c r="P3729" s="53"/>
      <c r="Q3729" s="53"/>
      <c r="R3729" s="53"/>
      <c r="S3729" s="53"/>
      <c r="T3729" s="53"/>
      <c r="U3729" s="53"/>
      <c r="V3729" s="53"/>
      <c r="W3729" s="53"/>
      <c r="X3729" s="53"/>
      <c r="Y3729" s="53"/>
      <c r="Z3729" s="53"/>
      <c r="AA3729" s="53"/>
      <c r="AB3729" s="53"/>
      <c r="AC3729" s="53"/>
      <c r="AD3729" s="53"/>
      <c r="AE3729" s="53"/>
      <c r="AF3729" s="53"/>
      <c r="AG3729" s="53"/>
      <c r="AH3729" s="53"/>
      <c r="AI3729" s="53"/>
      <c r="AJ3729" s="53"/>
      <c r="AK3729" s="54"/>
    </row>
    <row r="3730" spans="2:37" x14ac:dyDescent="0.25">
      <c r="B3730" s="315"/>
      <c r="C3730" s="315"/>
      <c r="D3730" s="315"/>
      <c r="E3730" s="315"/>
      <c r="F3730" s="315"/>
      <c r="G3730" s="315"/>
      <c r="H3730" s="315"/>
      <c r="I3730" s="54"/>
      <c r="J3730" s="53"/>
      <c r="K3730" s="53"/>
      <c r="L3730" s="270"/>
      <c r="M3730" s="55"/>
      <c r="N3730" s="53"/>
      <c r="O3730" s="87"/>
      <c r="P3730" s="53"/>
      <c r="Q3730" s="53"/>
      <c r="R3730" s="53"/>
      <c r="S3730" s="53"/>
      <c r="T3730" s="53"/>
      <c r="U3730" s="53"/>
      <c r="V3730" s="53"/>
      <c r="W3730" s="53"/>
      <c r="X3730" s="53"/>
      <c r="Y3730" s="53"/>
      <c r="Z3730" s="53"/>
      <c r="AA3730" s="53"/>
      <c r="AB3730" s="53"/>
      <c r="AC3730" s="53"/>
      <c r="AD3730" s="53"/>
      <c r="AE3730" s="53"/>
      <c r="AF3730" s="53"/>
      <c r="AG3730" s="53"/>
      <c r="AH3730" s="53"/>
      <c r="AI3730" s="53"/>
      <c r="AJ3730" s="53"/>
      <c r="AK3730" s="54"/>
    </row>
    <row r="3731" spans="2:37" x14ac:dyDescent="0.25">
      <c r="B3731" s="315"/>
      <c r="C3731" s="315"/>
      <c r="D3731" s="315"/>
      <c r="E3731" s="315"/>
      <c r="F3731" s="315"/>
      <c r="G3731" s="315"/>
      <c r="H3731" s="315"/>
      <c r="I3731" s="54"/>
      <c r="J3731" s="53"/>
      <c r="K3731" s="53"/>
      <c r="L3731" s="270"/>
      <c r="M3731" s="55"/>
      <c r="N3731" s="53"/>
      <c r="O3731" s="87"/>
      <c r="P3731" s="53"/>
      <c r="Q3731" s="53"/>
      <c r="R3731" s="53"/>
      <c r="S3731" s="53"/>
      <c r="T3731" s="53"/>
      <c r="U3731" s="53"/>
      <c r="V3731" s="53"/>
      <c r="W3731" s="53"/>
      <c r="X3731" s="53"/>
      <c r="Y3731" s="53"/>
      <c r="Z3731" s="53"/>
      <c r="AA3731" s="53"/>
      <c r="AB3731" s="53"/>
      <c r="AC3731" s="53"/>
      <c r="AD3731" s="53"/>
      <c r="AE3731" s="53"/>
      <c r="AF3731" s="53"/>
      <c r="AG3731" s="53"/>
      <c r="AH3731" s="53"/>
      <c r="AI3731" s="53"/>
      <c r="AJ3731" s="53"/>
      <c r="AK3731" s="54"/>
    </row>
    <row r="3732" spans="2:37" x14ac:dyDescent="0.25">
      <c r="B3732" s="315"/>
      <c r="C3732" s="315"/>
      <c r="D3732" s="315"/>
      <c r="E3732" s="315"/>
      <c r="F3732" s="315"/>
      <c r="G3732" s="315"/>
      <c r="H3732" s="315"/>
      <c r="I3732" s="54"/>
      <c r="J3732" s="53"/>
      <c r="K3732" s="53"/>
      <c r="L3732" s="270"/>
      <c r="M3732" s="55"/>
      <c r="N3732" s="53"/>
      <c r="O3732" s="87"/>
      <c r="P3732" s="53"/>
      <c r="Q3732" s="53"/>
      <c r="R3732" s="53"/>
      <c r="S3732" s="53"/>
      <c r="T3732" s="53"/>
      <c r="U3732" s="53"/>
      <c r="V3732" s="53"/>
      <c r="W3732" s="53"/>
      <c r="X3732" s="53"/>
      <c r="Y3732" s="53"/>
      <c r="Z3732" s="53"/>
      <c r="AA3732" s="53"/>
      <c r="AB3732" s="53"/>
      <c r="AC3732" s="53"/>
      <c r="AD3732" s="53"/>
      <c r="AE3732" s="53"/>
      <c r="AF3732" s="53"/>
      <c r="AG3732" s="53"/>
      <c r="AH3732" s="53"/>
      <c r="AI3732" s="53"/>
      <c r="AJ3732" s="53"/>
      <c r="AK3732" s="54"/>
    </row>
    <row r="3733" spans="2:37" x14ac:dyDescent="0.25">
      <c r="B3733" s="315"/>
      <c r="C3733" s="315"/>
      <c r="D3733" s="315"/>
      <c r="E3733" s="315"/>
      <c r="F3733" s="315"/>
      <c r="G3733" s="315"/>
      <c r="H3733" s="315"/>
      <c r="I3733" s="54"/>
      <c r="J3733" s="53"/>
      <c r="K3733" s="53"/>
      <c r="L3733" s="270"/>
      <c r="M3733" s="55"/>
      <c r="N3733" s="53"/>
      <c r="O3733" s="87"/>
      <c r="P3733" s="53"/>
      <c r="Q3733" s="53"/>
      <c r="R3733" s="53"/>
      <c r="S3733" s="53"/>
      <c r="T3733" s="53"/>
      <c r="U3733" s="53"/>
      <c r="V3733" s="53"/>
      <c r="W3733" s="53"/>
      <c r="X3733" s="53"/>
      <c r="Y3733" s="53"/>
      <c r="Z3733" s="53"/>
      <c r="AA3733" s="53"/>
      <c r="AB3733" s="53"/>
      <c r="AC3733" s="53"/>
      <c r="AD3733" s="53"/>
      <c r="AE3733" s="53"/>
      <c r="AF3733" s="53"/>
      <c r="AG3733" s="53"/>
      <c r="AH3733" s="53"/>
      <c r="AI3733" s="53"/>
      <c r="AJ3733" s="53"/>
      <c r="AK3733" s="54"/>
    </row>
    <row r="3734" spans="2:37" x14ac:dyDescent="0.25">
      <c r="B3734" s="315"/>
      <c r="C3734" s="315"/>
      <c r="D3734" s="315"/>
      <c r="E3734" s="315"/>
      <c r="F3734" s="315"/>
      <c r="G3734" s="315"/>
      <c r="H3734" s="315"/>
      <c r="I3734" s="54"/>
      <c r="J3734" s="53"/>
      <c r="K3734" s="53"/>
      <c r="L3734" s="270"/>
      <c r="M3734" s="55"/>
      <c r="N3734" s="53"/>
      <c r="O3734" s="87"/>
      <c r="P3734" s="53"/>
      <c r="Q3734" s="53"/>
      <c r="R3734" s="53"/>
      <c r="S3734" s="53"/>
      <c r="T3734" s="53"/>
      <c r="U3734" s="53"/>
      <c r="V3734" s="53"/>
      <c r="W3734" s="53"/>
      <c r="X3734" s="53"/>
      <c r="Y3734" s="53"/>
      <c r="Z3734" s="53"/>
      <c r="AA3734" s="53"/>
      <c r="AB3734" s="53"/>
      <c r="AC3734" s="53"/>
      <c r="AD3734" s="53"/>
      <c r="AE3734" s="53"/>
      <c r="AF3734" s="53"/>
      <c r="AG3734" s="53"/>
      <c r="AH3734" s="53"/>
      <c r="AI3734" s="53"/>
      <c r="AJ3734" s="53"/>
      <c r="AK3734" s="54"/>
    </row>
    <row r="3735" spans="2:37" x14ac:dyDescent="0.25">
      <c r="B3735" s="315"/>
      <c r="C3735" s="315"/>
      <c r="D3735" s="315"/>
      <c r="E3735" s="315"/>
      <c r="F3735" s="315"/>
      <c r="G3735" s="315"/>
      <c r="H3735" s="315"/>
      <c r="I3735" s="54"/>
      <c r="J3735" s="53"/>
      <c r="K3735" s="53"/>
      <c r="L3735" s="270"/>
      <c r="M3735" s="55"/>
      <c r="N3735" s="53"/>
      <c r="O3735" s="87"/>
      <c r="P3735" s="53"/>
      <c r="Q3735" s="53"/>
      <c r="R3735" s="53"/>
      <c r="S3735" s="53"/>
      <c r="T3735" s="53"/>
      <c r="U3735" s="53"/>
      <c r="V3735" s="53"/>
      <c r="W3735" s="53"/>
      <c r="X3735" s="53"/>
      <c r="Y3735" s="53"/>
      <c r="Z3735" s="53"/>
      <c r="AA3735" s="53"/>
      <c r="AB3735" s="53"/>
      <c r="AC3735" s="53"/>
      <c r="AD3735" s="53"/>
      <c r="AE3735" s="53"/>
      <c r="AF3735" s="53"/>
      <c r="AG3735" s="53"/>
      <c r="AH3735" s="53"/>
      <c r="AI3735" s="53"/>
      <c r="AJ3735" s="53"/>
      <c r="AK3735" s="54"/>
    </row>
    <row r="3736" spans="2:37" x14ac:dyDescent="0.25">
      <c r="B3736" s="315"/>
      <c r="C3736" s="315"/>
      <c r="D3736" s="315"/>
      <c r="E3736" s="315"/>
      <c r="F3736" s="315"/>
      <c r="G3736" s="315"/>
      <c r="H3736" s="315"/>
      <c r="I3736" s="54"/>
      <c r="J3736" s="53"/>
      <c r="K3736" s="53"/>
      <c r="L3736" s="270"/>
      <c r="M3736" s="55"/>
      <c r="N3736" s="53"/>
      <c r="O3736" s="87"/>
      <c r="P3736" s="53"/>
      <c r="Q3736" s="53"/>
      <c r="R3736" s="53"/>
      <c r="S3736" s="53"/>
      <c r="T3736" s="53"/>
      <c r="U3736" s="53"/>
      <c r="V3736" s="53"/>
      <c r="W3736" s="53"/>
      <c r="X3736" s="53"/>
      <c r="Y3736" s="53"/>
      <c r="Z3736" s="53"/>
      <c r="AA3736" s="53"/>
      <c r="AB3736" s="53"/>
      <c r="AC3736" s="53"/>
      <c r="AD3736" s="53"/>
      <c r="AE3736" s="53"/>
      <c r="AF3736" s="53"/>
      <c r="AG3736" s="53"/>
      <c r="AH3736" s="53"/>
      <c r="AI3736" s="53"/>
      <c r="AJ3736" s="53"/>
      <c r="AK3736" s="54"/>
    </row>
    <row r="3737" spans="2:37" x14ac:dyDescent="0.25">
      <c r="B3737" s="315"/>
      <c r="C3737" s="315"/>
      <c r="D3737" s="315"/>
      <c r="E3737" s="315"/>
      <c r="F3737" s="315"/>
      <c r="G3737" s="315"/>
      <c r="H3737" s="315"/>
      <c r="I3737" s="54"/>
      <c r="J3737" s="53"/>
      <c r="K3737" s="53"/>
      <c r="L3737" s="270"/>
      <c r="M3737" s="55"/>
      <c r="N3737" s="53"/>
      <c r="O3737" s="87"/>
      <c r="P3737" s="53"/>
      <c r="Q3737" s="53"/>
      <c r="R3737" s="53"/>
      <c r="S3737" s="53"/>
      <c r="T3737" s="53"/>
      <c r="U3737" s="53"/>
      <c r="V3737" s="53"/>
      <c r="W3737" s="53"/>
      <c r="X3737" s="53"/>
      <c r="Y3737" s="53"/>
      <c r="Z3737" s="53"/>
      <c r="AA3737" s="53"/>
      <c r="AB3737" s="53"/>
      <c r="AC3737" s="53"/>
      <c r="AD3737" s="53"/>
      <c r="AE3737" s="53"/>
      <c r="AF3737" s="53"/>
      <c r="AG3737" s="53"/>
      <c r="AH3737" s="53"/>
      <c r="AI3737" s="53"/>
      <c r="AJ3737" s="53"/>
      <c r="AK3737" s="54"/>
    </row>
    <row r="3738" spans="2:37" x14ac:dyDescent="0.25">
      <c r="B3738" s="315"/>
      <c r="C3738" s="315"/>
      <c r="D3738" s="315"/>
      <c r="E3738" s="315"/>
      <c r="F3738" s="315"/>
      <c r="G3738" s="315"/>
      <c r="H3738" s="315"/>
      <c r="I3738" s="54"/>
      <c r="J3738" s="53"/>
      <c r="K3738" s="53"/>
      <c r="L3738" s="270"/>
      <c r="M3738" s="55"/>
      <c r="N3738" s="53"/>
      <c r="O3738" s="87"/>
      <c r="P3738" s="53"/>
      <c r="Q3738" s="53"/>
      <c r="R3738" s="53"/>
      <c r="S3738" s="53"/>
      <c r="T3738" s="53"/>
      <c r="U3738" s="53"/>
      <c r="V3738" s="53"/>
      <c r="W3738" s="53"/>
      <c r="X3738" s="53"/>
      <c r="Y3738" s="53"/>
      <c r="Z3738" s="53"/>
      <c r="AA3738" s="53"/>
      <c r="AB3738" s="53"/>
      <c r="AC3738" s="53"/>
      <c r="AD3738" s="53"/>
      <c r="AE3738" s="53"/>
      <c r="AF3738" s="53"/>
      <c r="AG3738" s="53"/>
      <c r="AH3738" s="53"/>
      <c r="AI3738" s="53"/>
      <c r="AJ3738" s="53"/>
      <c r="AK3738" s="54"/>
    </row>
    <row r="3739" spans="2:37" x14ac:dyDescent="0.25">
      <c r="B3739" s="315"/>
      <c r="C3739" s="315"/>
      <c r="D3739" s="315"/>
      <c r="E3739" s="315"/>
      <c r="F3739" s="315"/>
      <c r="G3739" s="315"/>
      <c r="H3739" s="315"/>
      <c r="I3739" s="54"/>
      <c r="J3739" s="53"/>
      <c r="K3739" s="53"/>
      <c r="L3739" s="270"/>
      <c r="M3739" s="55"/>
      <c r="N3739" s="53"/>
      <c r="O3739" s="87"/>
      <c r="P3739" s="53"/>
      <c r="Q3739" s="53"/>
      <c r="R3739" s="53"/>
      <c r="S3739" s="53"/>
      <c r="T3739" s="53"/>
      <c r="U3739" s="53"/>
      <c r="V3739" s="53"/>
      <c r="W3739" s="53"/>
      <c r="X3739" s="53"/>
      <c r="Y3739" s="53"/>
      <c r="Z3739" s="53"/>
      <c r="AA3739" s="53"/>
      <c r="AB3739" s="53"/>
      <c r="AC3739" s="53"/>
      <c r="AD3739" s="53"/>
      <c r="AE3739" s="53"/>
      <c r="AF3739" s="53"/>
      <c r="AG3739" s="53"/>
      <c r="AH3739" s="53"/>
      <c r="AI3739" s="53"/>
      <c r="AJ3739" s="53"/>
      <c r="AK3739" s="54"/>
    </row>
    <row r="3740" spans="2:37" x14ac:dyDescent="0.25">
      <c r="B3740" s="315"/>
      <c r="C3740" s="315"/>
      <c r="D3740" s="315"/>
      <c r="E3740" s="315"/>
      <c r="F3740" s="315"/>
      <c r="G3740" s="315"/>
      <c r="H3740" s="315"/>
      <c r="I3740" s="54"/>
      <c r="J3740" s="53"/>
      <c r="K3740" s="53"/>
      <c r="L3740" s="270"/>
      <c r="M3740" s="55"/>
      <c r="N3740" s="53"/>
      <c r="O3740" s="87"/>
      <c r="P3740" s="53"/>
      <c r="Q3740" s="53"/>
      <c r="R3740" s="53"/>
      <c r="S3740" s="53"/>
      <c r="T3740" s="53"/>
      <c r="U3740" s="53"/>
      <c r="V3740" s="53"/>
      <c r="W3740" s="53"/>
      <c r="X3740" s="53"/>
      <c r="Y3740" s="53"/>
      <c r="Z3740" s="53"/>
      <c r="AA3740" s="53"/>
      <c r="AB3740" s="53"/>
      <c r="AC3740" s="53"/>
      <c r="AD3740" s="53"/>
      <c r="AE3740" s="53"/>
      <c r="AF3740" s="53"/>
      <c r="AG3740" s="53"/>
      <c r="AH3740" s="53"/>
      <c r="AI3740" s="53"/>
      <c r="AJ3740" s="53"/>
      <c r="AK3740" s="54"/>
    </row>
    <row r="3741" spans="2:37" x14ac:dyDescent="0.25">
      <c r="B3741" s="315"/>
      <c r="C3741" s="315"/>
      <c r="D3741" s="315"/>
      <c r="E3741" s="315"/>
      <c r="F3741" s="315"/>
      <c r="G3741" s="315"/>
      <c r="H3741" s="315"/>
      <c r="I3741" s="54"/>
      <c r="J3741" s="53"/>
      <c r="K3741" s="53"/>
      <c r="L3741" s="270"/>
      <c r="M3741" s="55"/>
      <c r="N3741" s="53"/>
      <c r="O3741" s="87"/>
      <c r="P3741" s="53"/>
      <c r="Q3741" s="53"/>
      <c r="R3741" s="53"/>
      <c r="S3741" s="53"/>
      <c r="T3741" s="53"/>
      <c r="U3741" s="53"/>
      <c r="V3741" s="53"/>
      <c r="W3741" s="53"/>
      <c r="X3741" s="53"/>
      <c r="Y3741" s="53"/>
      <c r="Z3741" s="53"/>
      <c r="AA3741" s="53"/>
      <c r="AB3741" s="53"/>
      <c r="AC3741" s="53"/>
      <c r="AD3741" s="53"/>
      <c r="AE3741" s="53"/>
      <c r="AF3741" s="53"/>
      <c r="AG3741" s="53"/>
      <c r="AH3741" s="53"/>
      <c r="AI3741" s="53"/>
      <c r="AJ3741" s="53"/>
      <c r="AK3741" s="54"/>
    </row>
    <row r="3742" spans="2:37" x14ac:dyDescent="0.25">
      <c r="B3742" s="315"/>
      <c r="C3742" s="315"/>
      <c r="D3742" s="315"/>
      <c r="E3742" s="315"/>
      <c r="F3742" s="315"/>
      <c r="G3742" s="315"/>
      <c r="H3742" s="315"/>
      <c r="I3742" s="54"/>
      <c r="J3742" s="53"/>
      <c r="K3742" s="53"/>
      <c r="L3742" s="270"/>
      <c r="M3742" s="55"/>
      <c r="N3742" s="53"/>
      <c r="O3742" s="87"/>
      <c r="P3742" s="53"/>
      <c r="Q3742" s="53"/>
      <c r="R3742" s="53"/>
      <c r="S3742" s="53"/>
      <c r="T3742" s="53"/>
      <c r="U3742" s="53"/>
      <c r="V3742" s="53"/>
      <c r="W3742" s="53"/>
      <c r="X3742" s="53"/>
      <c r="Y3742" s="53"/>
      <c r="Z3742" s="53"/>
      <c r="AA3742" s="53"/>
      <c r="AB3742" s="53"/>
      <c r="AC3742" s="53"/>
      <c r="AD3742" s="53"/>
      <c r="AE3742" s="53"/>
      <c r="AF3742" s="53"/>
      <c r="AG3742" s="53"/>
      <c r="AH3742" s="53"/>
      <c r="AI3742" s="53"/>
      <c r="AJ3742" s="53"/>
      <c r="AK3742" s="54"/>
    </row>
    <row r="3743" spans="2:37" x14ac:dyDescent="0.25">
      <c r="B3743" s="315"/>
      <c r="C3743" s="315"/>
      <c r="D3743" s="315"/>
      <c r="E3743" s="315"/>
      <c r="F3743" s="315"/>
      <c r="G3743" s="315"/>
      <c r="H3743" s="315"/>
      <c r="I3743" s="54"/>
      <c r="J3743" s="53"/>
      <c r="K3743" s="53"/>
      <c r="L3743" s="270"/>
      <c r="M3743" s="55"/>
      <c r="N3743" s="53"/>
      <c r="O3743" s="87"/>
      <c r="P3743" s="53"/>
      <c r="Q3743" s="53"/>
      <c r="R3743" s="53"/>
      <c r="S3743" s="53"/>
      <c r="T3743" s="53"/>
      <c r="U3743" s="53"/>
      <c r="V3743" s="53"/>
      <c r="W3743" s="53"/>
      <c r="X3743" s="53"/>
      <c r="Y3743" s="53"/>
      <c r="Z3743" s="53"/>
      <c r="AA3743" s="53"/>
      <c r="AB3743" s="53"/>
      <c r="AC3743" s="53"/>
      <c r="AD3743" s="53"/>
      <c r="AE3743" s="53"/>
      <c r="AF3743" s="53"/>
      <c r="AG3743" s="53"/>
      <c r="AH3743" s="53"/>
      <c r="AI3743" s="53"/>
      <c r="AJ3743" s="53"/>
      <c r="AK3743" s="54"/>
    </row>
    <row r="3744" spans="2:37" x14ac:dyDescent="0.25">
      <c r="B3744" s="315"/>
      <c r="C3744" s="315"/>
      <c r="D3744" s="315"/>
      <c r="E3744" s="315"/>
      <c r="F3744" s="315"/>
      <c r="G3744" s="315"/>
      <c r="H3744" s="315"/>
      <c r="I3744" s="54"/>
      <c r="J3744" s="53"/>
      <c r="K3744" s="53"/>
      <c r="L3744" s="270"/>
      <c r="M3744" s="55"/>
      <c r="N3744" s="53"/>
      <c r="O3744" s="87"/>
      <c r="P3744" s="53"/>
      <c r="Q3744" s="53"/>
      <c r="R3744" s="53"/>
      <c r="S3744" s="53"/>
      <c r="T3744" s="53"/>
      <c r="U3744" s="53"/>
      <c r="V3744" s="53"/>
      <c r="W3744" s="53"/>
      <c r="X3744" s="53"/>
      <c r="Y3744" s="53"/>
      <c r="Z3744" s="53"/>
      <c r="AA3744" s="53"/>
      <c r="AB3744" s="53"/>
      <c r="AC3744" s="53"/>
      <c r="AD3744" s="53"/>
      <c r="AE3744" s="53"/>
      <c r="AF3744" s="53"/>
      <c r="AG3744" s="53"/>
      <c r="AH3744" s="53"/>
      <c r="AI3744" s="53"/>
      <c r="AJ3744" s="53"/>
      <c r="AK3744" s="54"/>
    </row>
    <row r="3745" spans="2:37" x14ac:dyDescent="0.25">
      <c r="B3745" s="315"/>
      <c r="C3745" s="315"/>
      <c r="D3745" s="315"/>
      <c r="E3745" s="315"/>
      <c r="F3745" s="315"/>
      <c r="G3745" s="315"/>
      <c r="H3745" s="315"/>
      <c r="I3745" s="54"/>
      <c r="J3745" s="53"/>
      <c r="K3745" s="53"/>
      <c r="L3745" s="270"/>
      <c r="M3745" s="55"/>
      <c r="N3745" s="53"/>
      <c r="O3745" s="87"/>
      <c r="P3745" s="53"/>
      <c r="Q3745" s="53"/>
      <c r="R3745" s="53"/>
      <c r="S3745" s="53"/>
      <c r="T3745" s="53"/>
      <c r="U3745" s="53"/>
      <c r="V3745" s="53"/>
      <c r="W3745" s="53"/>
      <c r="X3745" s="53"/>
      <c r="Y3745" s="53"/>
      <c r="Z3745" s="53"/>
      <c r="AA3745" s="53"/>
      <c r="AB3745" s="53"/>
      <c r="AC3745" s="53"/>
      <c r="AD3745" s="53"/>
      <c r="AE3745" s="53"/>
      <c r="AF3745" s="53"/>
      <c r="AG3745" s="53"/>
      <c r="AH3745" s="53"/>
      <c r="AI3745" s="53"/>
      <c r="AJ3745" s="53"/>
      <c r="AK3745" s="54"/>
    </row>
    <row r="3746" spans="2:37" x14ac:dyDescent="0.25">
      <c r="B3746" s="315"/>
      <c r="C3746" s="315"/>
      <c r="D3746" s="315"/>
      <c r="E3746" s="315"/>
      <c r="F3746" s="315"/>
      <c r="G3746" s="315"/>
      <c r="H3746" s="315"/>
      <c r="I3746" s="54"/>
      <c r="J3746" s="53"/>
      <c r="K3746" s="53"/>
      <c r="L3746" s="270"/>
      <c r="M3746" s="55"/>
      <c r="N3746" s="53"/>
      <c r="O3746" s="87"/>
      <c r="P3746" s="53"/>
      <c r="Q3746" s="53"/>
      <c r="R3746" s="53"/>
      <c r="S3746" s="53"/>
      <c r="T3746" s="53"/>
      <c r="U3746" s="53"/>
      <c r="V3746" s="53"/>
      <c r="W3746" s="53"/>
      <c r="X3746" s="53"/>
      <c r="Y3746" s="53"/>
      <c r="Z3746" s="53"/>
      <c r="AA3746" s="53"/>
      <c r="AB3746" s="53"/>
      <c r="AC3746" s="53"/>
      <c r="AD3746" s="53"/>
      <c r="AE3746" s="53"/>
      <c r="AF3746" s="53"/>
      <c r="AG3746" s="53"/>
      <c r="AH3746" s="53"/>
      <c r="AI3746" s="53"/>
      <c r="AJ3746" s="53"/>
      <c r="AK3746" s="54"/>
    </row>
    <row r="3747" spans="2:37" x14ac:dyDescent="0.25">
      <c r="B3747" s="315"/>
      <c r="C3747" s="315"/>
      <c r="D3747" s="315"/>
      <c r="E3747" s="315"/>
      <c r="F3747" s="315"/>
      <c r="G3747" s="315"/>
      <c r="H3747" s="315"/>
      <c r="I3747" s="54"/>
      <c r="J3747" s="53"/>
      <c r="K3747" s="53"/>
      <c r="L3747" s="270"/>
      <c r="M3747" s="55"/>
      <c r="N3747" s="53"/>
      <c r="O3747" s="87"/>
      <c r="P3747" s="53"/>
      <c r="Q3747" s="53"/>
      <c r="R3747" s="53"/>
      <c r="S3747" s="53"/>
      <c r="T3747" s="53"/>
      <c r="U3747" s="53"/>
      <c r="V3747" s="53"/>
      <c r="W3747" s="53"/>
      <c r="X3747" s="53"/>
      <c r="Y3747" s="53"/>
      <c r="Z3747" s="53"/>
      <c r="AA3747" s="53"/>
      <c r="AB3747" s="53"/>
      <c r="AC3747" s="53"/>
      <c r="AD3747" s="53"/>
      <c r="AE3747" s="53"/>
      <c r="AF3747" s="53"/>
      <c r="AG3747" s="53"/>
      <c r="AH3747" s="53"/>
      <c r="AI3747" s="53"/>
      <c r="AJ3747" s="53"/>
      <c r="AK3747" s="54"/>
    </row>
    <row r="3748" spans="2:37" x14ac:dyDescent="0.25">
      <c r="B3748" s="315"/>
      <c r="C3748" s="315"/>
      <c r="D3748" s="315"/>
      <c r="E3748" s="315"/>
      <c r="F3748" s="315"/>
      <c r="G3748" s="315"/>
      <c r="H3748" s="315"/>
      <c r="I3748" s="54"/>
      <c r="J3748" s="53"/>
      <c r="K3748" s="53"/>
      <c r="L3748" s="270"/>
      <c r="M3748" s="55"/>
      <c r="N3748" s="53"/>
      <c r="O3748" s="87"/>
      <c r="P3748" s="53"/>
      <c r="Q3748" s="53"/>
      <c r="R3748" s="53"/>
      <c r="S3748" s="53"/>
      <c r="T3748" s="53"/>
      <c r="U3748" s="53"/>
      <c r="V3748" s="53"/>
      <c r="W3748" s="53"/>
      <c r="X3748" s="53"/>
      <c r="Y3748" s="53"/>
      <c r="Z3748" s="53"/>
      <c r="AA3748" s="53"/>
      <c r="AB3748" s="53"/>
      <c r="AC3748" s="53"/>
      <c r="AD3748" s="53"/>
      <c r="AE3748" s="53"/>
      <c r="AF3748" s="53"/>
      <c r="AG3748" s="53"/>
      <c r="AH3748" s="53"/>
      <c r="AI3748" s="53"/>
      <c r="AJ3748" s="53"/>
      <c r="AK3748" s="54"/>
    </row>
    <row r="3749" spans="2:37" x14ac:dyDescent="0.25">
      <c r="B3749" s="315"/>
      <c r="C3749" s="315"/>
      <c r="D3749" s="315"/>
      <c r="E3749" s="315"/>
      <c r="F3749" s="315"/>
      <c r="G3749" s="315"/>
      <c r="H3749" s="315"/>
      <c r="I3749" s="54"/>
      <c r="J3749" s="53"/>
      <c r="K3749" s="53"/>
      <c r="L3749" s="270"/>
      <c r="M3749" s="55"/>
      <c r="N3749" s="53"/>
      <c r="O3749" s="87"/>
      <c r="P3749" s="53"/>
      <c r="Q3749" s="53"/>
      <c r="R3749" s="53"/>
      <c r="S3749" s="53"/>
      <c r="T3749" s="53"/>
      <c r="U3749" s="53"/>
      <c r="V3749" s="53"/>
      <c r="W3749" s="53"/>
      <c r="X3749" s="53"/>
      <c r="Y3749" s="53"/>
      <c r="Z3749" s="53"/>
      <c r="AA3749" s="53"/>
      <c r="AB3749" s="53"/>
      <c r="AC3749" s="53"/>
      <c r="AD3749" s="53"/>
      <c r="AE3749" s="53"/>
      <c r="AF3749" s="53"/>
      <c r="AG3749" s="53"/>
      <c r="AH3749" s="53"/>
      <c r="AI3749" s="53"/>
      <c r="AJ3749" s="53"/>
      <c r="AK3749" s="54"/>
    </row>
    <row r="3750" spans="2:37" x14ac:dyDescent="0.25">
      <c r="B3750" s="315"/>
      <c r="C3750" s="315"/>
      <c r="D3750" s="315"/>
      <c r="E3750" s="315"/>
      <c r="F3750" s="315"/>
      <c r="G3750" s="315"/>
      <c r="H3750" s="315"/>
      <c r="I3750" s="54"/>
      <c r="J3750" s="53"/>
      <c r="K3750" s="53"/>
      <c r="L3750" s="270"/>
      <c r="M3750" s="55"/>
      <c r="N3750" s="53"/>
      <c r="O3750" s="87"/>
      <c r="P3750" s="53"/>
      <c r="Q3750" s="53"/>
      <c r="R3750" s="53"/>
      <c r="S3750" s="53"/>
      <c r="T3750" s="53"/>
      <c r="U3750" s="53"/>
      <c r="V3750" s="53"/>
      <c r="W3750" s="53"/>
      <c r="X3750" s="53"/>
      <c r="Y3750" s="53"/>
      <c r="Z3750" s="53"/>
      <c r="AA3750" s="53"/>
      <c r="AB3750" s="53"/>
      <c r="AC3750" s="53"/>
      <c r="AD3750" s="53"/>
      <c r="AE3750" s="53"/>
      <c r="AF3750" s="53"/>
      <c r="AG3750" s="53"/>
      <c r="AH3750" s="53"/>
      <c r="AI3750" s="53"/>
      <c r="AJ3750" s="53"/>
      <c r="AK3750" s="54"/>
    </row>
    <row r="3751" spans="2:37" x14ac:dyDescent="0.25">
      <c r="B3751" s="315"/>
      <c r="C3751" s="315"/>
      <c r="D3751" s="315"/>
      <c r="E3751" s="315"/>
      <c r="F3751" s="315"/>
      <c r="G3751" s="315"/>
      <c r="H3751" s="315"/>
      <c r="I3751" s="54"/>
      <c r="J3751" s="53"/>
      <c r="K3751" s="53"/>
      <c r="L3751" s="270"/>
      <c r="M3751" s="55"/>
      <c r="N3751" s="53"/>
      <c r="O3751" s="87"/>
      <c r="P3751" s="53"/>
      <c r="Q3751" s="53"/>
      <c r="R3751" s="53"/>
      <c r="S3751" s="53"/>
      <c r="T3751" s="53"/>
      <c r="U3751" s="53"/>
      <c r="V3751" s="53"/>
      <c r="W3751" s="53"/>
      <c r="X3751" s="53"/>
      <c r="Y3751" s="53"/>
      <c r="Z3751" s="53"/>
      <c r="AA3751" s="53"/>
      <c r="AB3751" s="53"/>
      <c r="AC3751" s="53"/>
      <c r="AD3751" s="53"/>
      <c r="AE3751" s="53"/>
      <c r="AF3751" s="53"/>
      <c r="AG3751" s="53"/>
      <c r="AH3751" s="53"/>
      <c r="AI3751" s="53"/>
      <c r="AJ3751" s="53"/>
      <c r="AK3751" s="54"/>
    </row>
    <row r="3752" spans="2:37" x14ac:dyDescent="0.25">
      <c r="B3752" s="315"/>
      <c r="C3752" s="315"/>
      <c r="D3752" s="315"/>
      <c r="E3752" s="315"/>
      <c r="F3752" s="315"/>
      <c r="G3752" s="315"/>
      <c r="H3752" s="315"/>
      <c r="I3752" s="54"/>
      <c r="J3752" s="53"/>
      <c r="K3752" s="53"/>
      <c r="L3752" s="270"/>
      <c r="M3752" s="55"/>
      <c r="N3752" s="53"/>
      <c r="O3752" s="87"/>
      <c r="P3752" s="53"/>
      <c r="Q3752" s="53"/>
      <c r="R3752" s="53"/>
      <c r="S3752" s="53"/>
      <c r="T3752" s="53"/>
      <c r="U3752" s="53"/>
      <c r="V3752" s="53"/>
      <c r="W3752" s="53"/>
      <c r="X3752" s="53"/>
      <c r="Y3752" s="53"/>
      <c r="Z3752" s="53"/>
      <c r="AA3752" s="53"/>
      <c r="AB3752" s="53"/>
      <c r="AC3752" s="53"/>
      <c r="AD3752" s="53"/>
      <c r="AE3752" s="53"/>
      <c r="AF3752" s="53"/>
      <c r="AG3752" s="53"/>
      <c r="AH3752" s="53"/>
      <c r="AI3752" s="53"/>
      <c r="AJ3752" s="53"/>
      <c r="AK3752" s="54"/>
    </row>
    <row r="3753" spans="2:37" x14ac:dyDescent="0.25">
      <c r="B3753" s="315"/>
      <c r="C3753" s="315"/>
      <c r="D3753" s="315"/>
      <c r="E3753" s="315"/>
      <c r="F3753" s="315"/>
      <c r="G3753" s="315"/>
      <c r="H3753" s="315"/>
      <c r="I3753" s="54"/>
      <c r="J3753" s="53"/>
      <c r="K3753" s="53"/>
      <c r="L3753" s="270"/>
      <c r="M3753" s="55"/>
      <c r="N3753" s="53"/>
      <c r="O3753" s="87"/>
      <c r="P3753" s="53"/>
      <c r="Q3753" s="53"/>
      <c r="R3753" s="53"/>
      <c r="S3753" s="53"/>
      <c r="T3753" s="53"/>
      <c r="U3753" s="53"/>
      <c r="V3753" s="53"/>
      <c r="W3753" s="53"/>
      <c r="X3753" s="53"/>
      <c r="Y3753" s="53"/>
      <c r="Z3753" s="53"/>
      <c r="AA3753" s="53"/>
      <c r="AB3753" s="53"/>
      <c r="AC3753" s="53"/>
      <c r="AD3753" s="53"/>
      <c r="AE3753" s="53"/>
      <c r="AF3753" s="53"/>
      <c r="AG3753" s="53"/>
      <c r="AH3753" s="53"/>
      <c r="AI3753" s="53"/>
      <c r="AJ3753" s="53"/>
      <c r="AK3753" s="54"/>
    </row>
    <row r="3754" spans="2:37" x14ac:dyDescent="0.25">
      <c r="B3754" s="315"/>
      <c r="C3754" s="315"/>
      <c r="D3754" s="315"/>
      <c r="E3754" s="315"/>
      <c r="F3754" s="315"/>
      <c r="G3754" s="315"/>
      <c r="H3754" s="315"/>
      <c r="I3754" s="54"/>
      <c r="J3754" s="53"/>
      <c r="K3754" s="53"/>
      <c r="L3754" s="270"/>
      <c r="M3754" s="55"/>
      <c r="N3754" s="53"/>
      <c r="O3754" s="87"/>
      <c r="P3754" s="53"/>
      <c r="Q3754" s="53"/>
      <c r="R3754" s="53"/>
      <c r="S3754" s="53"/>
      <c r="T3754" s="53"/>
      <c r="U3754" s="53"/>
      <c r="V3754" s="53"/>
      <c r="W3754" s="53"/>
      <c r="X3754" s="53"/>
      <c r="Y3754" s="53"/>
      <c r="Z3754" s="53"/>
      <c r="AA3754" s="53"/>
      <c r="AB3754" s="53"/>
      <c r="AC3754" s="53"/>
      <c r="AD3754" s="53"/>
      <c r="AE3754" s="53"/>
      <c r="AF3754" s="53"/>
      <c r="AG3754" s="53"/>
      <c r="AH3754" s="53"/>
      <c r="AI3754" s="53"/>
      <c r="AJ3754" s="53"/>
      <c r="AK3754" s="54"/>
    </row>
    <row r="3755" spans="2:37" x14ac:dyDescent="0.25">
      <c r="B3755" s="315"/>
      <c r="C3755" s="315"/>
      <c r="D3755" s="315"/>
      <c r="E3755" s="315"/>
      <c r="F3755" s="315"/>
      <c r="G3755" s="315"/>
      <c r="H3755" s="315"/>
      <c r="I3755" s="54"/>
      <c r="J3755" s="53"/>
      <c r="K3755" s="53"/>
      <c r="L3755" s="270"/>
      <c r="M3755" s="55"/>
      <c r="N3755" s="53"/>
      <c r="O3755" s="87"/>
      <c r="P3755" s="53"/>
      <c r="Q3755" s="53"/>
      <c r="R3755" s="53"/>
      <c r="S3755" s="53"/>
      <c r="T3755" s="53"/>
      <c r="U3755" s="53"/>
      <c r="V3755" s="53"/>
      <c r="W3755" s="53"/>
      <c r="X3755" s="53"/>
      <c r="Y3755" s="53"/>
      <c r="Z3755" s="53"/>
      <c r="AA3755" s="53"/>
      <c r="AB3755" s="53"/>
      <c r="AC3755" s="53"/>
      <c r="AD3755" s="53"/>
      <c r="AE3755" s="53"/>
      <c r="AF3755" s="53"/>
      <c r="AG3755" s="53"/>
      <c r="AH3755" s="53"/>
      <c r="AI3755" s="53"/>
      <c r="AJ3755" s="53"/>
      <c r="AK3755" s="54"/>
    </row>
    <row r="3756" spans="2:37" x14ac:dyDescent="0.25">
      <c r="B3756" s="315"/>
      <c r="C3756" s="315"/>
      <c r="D3756" s="315"/>
      <c r="E3756" s="315"/>
      <c r="F3756" s="315"/>
      <c r="G3756" s="315"/>
      <c r="H3756" s="315"/>
      <c r="I3756" s="54"/>
      <c r="J3756" s="53"/>
      <c r="K3756" s="53"/>
      <c r="L3756" s="270"/>
      <c r="M3756" s="55"/>
      <c r="N3756" s="53"/>
      <c r="O3756" s="87"/>
      <c r="P3756" s="53"/>
      <c r="Q3756" s="53"/>
      <c r="R3756" s="53"/>
      <c r="S3756" s="53"/>
      <c r="T3756" s="53"/>
      <c r="U3756" s="53"/>
      <c r="V3756" s="53"/>
      <c r="W3756" s="53"/>
      <c r="X3756" s="53"/>
      <c r="Y3756" s="53"/>
      <c r="Z3756" s="53"/>
      <c r="AA3756" s="53"/>
      <c r="AB3756" s="53"/>
      <c r="AC3756" s="53"/>
      <c r="AD3756" s="53"/>
      <c r="AE3756" s="53"/>
      <c r="AF3756" s="53"/>
      <c r="AG3756" s="53"/>
      <c r="AH3756" s="53"/>
      <c r="AI3756" s="53"/>
      <c r="AJ3756" s="53"/>
      <c r="AK3756" s="54"/>
    </row>
    <row r="3757" spans="2:37" x14ac:dyDescent="0.25">
      <c r="B3757" s="315"/>
      <c r="C3757" s="315"/>
      <c r="D3757" s="315"/>
      <c r="E3757" s="315"/>
      <c r="F3757" s="315"/>
      <c r="G3757" s="315"/>
      <c r="H3757" s="315"/>
      <c r="I3757" s="54"/>
      <c r="J3757" s="53"/>
      <c r="K3757" s="53"/>
      <c r="L3757" s="270"/>
      <c r="M3757" s="55"/>
      <c r="N3757" s="53"/>
      <c r="O3757" s="87"/>
      <c r="P3757" s="53"/>
      <c r="Q3757" s="53"/>
      <c r="R3757" s="53"/>
      <c r="S3757" s="53"/>
      <c r="T3757" s="53"/>
      <c r="U3757" s="53"/>
      <c r="V3757" s="53"/>
      <c r="W3757" s="53"/>
      <c r="X3757" s="53"/>
      <c r="Y3757" s="53"/>
      <c r="Z3757" s="53"/>
      <c r="AA3757" s="53"/>
      <c r="AB3757" s="53"/>
      <c r="AC3757" s="53"/>
      <c r="AD3757" s="53"/>
      <c r="AE3757" s="53"/>
      <c r="AF3757" s="53"/>
      <c r="AG3757" s="53"/>
      <c r="AH3757" s="53"/>
      <c r="AI3757" s="53"/>
      <c r="AJ3757" s="53"/>
      <c r="AK3757" s="54"/>
    </row>
    <row r="3758" spans="2:37" x14ac:dyDescent="0.25">
      <c r="B3758" s="315"/>
      <c r="C3758" s="315"/>
      <c r="D3758" s="315"/>
      <c r="E3758" s="315"/>
      <c r="F3758" s="315"/>
      <c r="G3758" s="315"/>
      <c r="H3758" s="315"/>
      <c r="I3758" s="54"/>
      <c r="J3758" s="53"/>
      <c r="K3758" s="53"/>
      <c r="L3758" s="270"/>
      <c r="M3758" s="55"/>
      <c r="N3758" s="53"/>
      <c r="O3758" s="87"/>
      <c r="P3758" s="53"/>
      <c r="Q3758" s="53"/>
      <c r="R3758" s="53"/>
      <c r="S3758" s="53"/>
      <c r="T3758" s="53"/>
      <c r="U3758" s="53"/>
      <c r="V3758" s="53"/>
      <c r="W3758" s="53"/>
      <c r="X3758" s="53"/>
      <c r="Y3758" s="53"/>
      <c r="Z3758" s="53"/>
      <c r="AA3758" s="53"/>
      <c r="AB3758" s="53"/>
      <c r="AC3758" s="53"/>
      <c r="AD3758" s="53"/>
      <c r="AE3758" s="53"/>
      <c r="AF3758" s="53"/>
      <c r="AG3758" s="53"/>
      <c r="AH3758" s="53"/>
      <c r="AI3758" s="53"/>
      <c r="AJ3758" s="53"/>
      <c r="AK3758" s="54"/>
    </row>
    <row r="3759" spans="2:37" x14ac:dyDescent="0.25">
      <c r="B3759" s="315"/>
      <c r="C3759" s="315"/>
      <c r="D3759" s="315"/>
      <c r="E3759" s="315"/>
      <c r="F3759" s="315"/>
      <c r="G3759" s="315"/>
      <c r="H3759" s="315"/>
      <c r="I3759" s="54"/>
      <c r="J3759" s="53"/>
      <c r="K3759" s="53"/>
      <c r="L3759" s="270"/>
      <c r="M3759" s="55"/>
      <c r="N3759" s="53"/>
      <c r="O3759" s="87"/>
      <c r="P3759" s="53"/>
      <c r="Q3759" s="53"/>
      <c r="R3759" s="53"/>
      <c r="S3759" s="53"/>
      <c r="T3759" s="53"/>
      <c r="U3759" s="53"/>
      <c r="V3759" s="53"/>
      <c r="W3759" s="53"/>
      <c r="X3759" s="53"/>
      <c r="Y3759" s="53"/>
      <c r="Z3759" s="53"/>
      <c r="AA3759" s="53"/>
      <c r="AB3759" s="53"/>
      <c r="AC3759" s="53"/>
      <c r="AD3759" s="53"/>
      <c r="AE3759" s="53"/>
      <c r="AF3759" s="53"/>
      <c r="AG3759" s="53"/>
      <c r="AH3759" s="53"/>
      <c r="AI3759" s="53"/>
      <c r="AJ3759" s="53"/>
      <c r="AK3759" s="54"/>
    </row>
    <row r="3760" spans="2:37" x14ac:dyDescent="0.25">
      <c r="B3760" s="315"/>
      <c r="C3760" s="315"/>
      <c r="D3760" s="315"/>
      <c r="E3760" s="315"/>
      <c r="F3760" s="315"/>
      <c r="G3760" s="315"/>
      <c r="H3760" s="315"/>
      <c r="I3760" s="54"/>
      <c r="J3760" s="53"/>
      <c r="K3760" s="53"/>
      <c r="L3760" s="270"/>
      <c r="M3760" s="55"/>
      <c r="N3760" s="53"/>
      <c r="O3760" s="87"/>
      <c r="P3760" s="53"/>
      <c r="Q3760" s="53"/>
      <c r="R3760" s="53"/>
      <c r="S3760" s="53"/>
      <c r="T3760" s="53"/>
      <c r="U3760" s="53"/>
      <c r="V3760" s="53"/>
      <c r="W3760" s="53"/>
      <c r="X3760" s="53"/>
      <c r="Y3760" s="53"/>
      <c r="Z3760" s="53"/>
      <c r="AA3760" s="53"/>
      <c r="AB3760" s="53"/>
      <c r="AC3760" s="53"/>
      <c r="AD3760" s="53"/>
      <c r="AE3760" s="53"/>
      <c r="AF3760" s="53"/>
      <c r="AG3760" s="53"/>
      <c r="AH3760" s="53"/>
      <c r="AI3760" s="53"/>
      <c r="AJ3760" s="53"/>
      <c r="AK3760" s="54"/>
    </row>
    <row r="3761" spans="2:37" x14ac:dyDescent="0.25">
      <c r="B3761" s="315"/>
      <c r="C3761" s="315"/>
      <c r="D3761" s="315"/>
      <c r="E3761" s="315"/>
      <c r="F3761" s="315"/>
      <c r="G3761" s="315"/>
      <c r="H3761" s="315"/>
      <c r="I3761" s="54"/>
      <c r="J3761" s="53"/>
      <c r="K3761" s="53"/>
      <c r="L3761" s="270"/>
      <c r="M3761" s="55"/>
      <c r="N3761" s="53"/>
      <c r="O3761" s="87"/>
      <c r="P3761" s="53"/>
      <c r="Q3761" s="53"/>
      <c r="R3761" s="53"/>
      <c r="S3761" s="53"/>
      <c r="T3761" s="53"/>
      <c r="U3761" s="53"/>
      <c r="V3761" s="53"/>
      <c r="W3761" s="53"/>
      <c r="X3761" s="53"/>
      <c r="Y3761" s="53"/>
      <c r="Z3761" s="53"/>
      <c r="AA3761" s="53"/>
      <c r="AB3761" s="53"/>
      <c r="AC3761" s="53"/>
      <c r="AD3761" s="53"/>
      <c r="AE3761" s="53"/>
      <c r="AF3761" s="53"/>
      <c r="AG3761" s="53"/>
      <c r="AH3761" s="53"/>
      <c r="AI3761" s="53"/>
      <c r="AJ3761" s="53"/>
      <c r="AK3761" s="54"/>
    </row>
    <row r="3762" spans="2:37" x14ac:dyDescent="0.25">
      <c r="B3762" s="315"/>
      <c r="C3762" s="315"/>
      <c r="D3762" s="315"/>
      <c r="E3762" s="315"/>
      <c r="F3762" s="315"/>
      <c r="G3762" s="315"/>
      <c r="H3762" s="315"/>
      <c r="I3762" s="54"/>
      <c r="J3762" s="53"/>
      <c r="K3762" s="53"/>
      <c r="L3762" s="270"/>
      <c r="M3762" s="55"/>
      <c r="N3762" s="53"/>
      <c r="O3762" s="87"/>
      <c r="P3762" s="53"/>
      <c r="Q3762" s="53"/>
      <c r="R3762" s="53"/>
      <c r="S3762" s="53"/>
      <c r="T3762" s="53"/>
      <c r="U3762" s="53"/>
      <c r="V3762" s="53"/>
      <c r="W3762" s="53"/>
      <c r="X3762" s="53"/>
      <c r="Y3762" s="53"/>
      <c r="Z3762" s="53"/>
      <c r="AA3762" s="53"/>
      <c r="AB3762" s="53"/>
      <c r="AC3762" s="53"/>
      <c r="AD3762" s="53"/>
      <c r="AE3762" s="53"/>
      <c r="AF3762" s="53"/>
      <c r="AG3762" s="53"/>
      <c r="AH3762" s="53"/>
      <c r="AI3762" s="53"/>
      <c r="AJ3762" s="53"/>
      <c r="AK3762" s="54"/>
    </row>
    <row r="3763" spans="2:37" x14ac:dyDescent="0.25">
      <c r="B3763" s="315"/>
      <c r="C3763" s="315"/>
      <c r="D3763" s="315"/>
      <c r="E3763" s="315"/>
      <c r="F3763" s="315"/>
      <c r="G3763" s="315"/>
      <c r="H3763" s="315"/>
      <c r="I3763" s="54"/>
      <c r="J3763" s="53"/>
      <c r="K3763" s="53"/>
      <c r="L3763" s="270"/>
      <c r="M3763" s="55"/>
      <c r="N3763" s="53"/>
      <c r="O3763" s="87"/>
      <c r="P3763" s="53"/>
      <c r="Q3763" s="53"/>
      <c r="R3763" s="53"/>
      <c r="S3763" s="53"/>
      <c r="T3763" s="53"/>
      <c r="U3763" s="53"/>
      <c r="V3763" s="53"/>
      <c r="W3763" s="53"/>
      <c r="X3763" s="53"/>
      <c r="Y3763" s="53"/>
      <c r="Z3763" s="53"/>
      <c r="AA3763" s="53"/>
      <c r="AB3763" s="53"/>
      <c r="AC3763" s="53"/>
      <c r="AD3763" s="53"/>
      <c r="AE3763" s="53"/>
      <c r="AF3763" s="53"/>
      <c r="AG3763" s="53"/>
      <c r="AH3763" s="53"/>
      <c r="AI3763" s="53"/>
      <c r="AJ3763" s="53"/>
      <c r="AK3763" s="54"/>
    </row>
    <row r="3764" spans="2:37" x14ac:dyDescent="0.25">
      <c r="B3764" s="315"/>
      <c r="C3764" s="315"/>
      <c r="D3764" s="315"/>
      <c r="E3764" s="315"/>
      <c r="F3764" s="315"/>
      <c r="G3764" s="315"/>
      <c r="H3764" s="315"/>
      <c r="I3764" s="54"/>
      <c r="J3764" s="53"/>
      <c r="K3764" s="53"/>
      <c r="L3764" s="270"/>
      <c r="M3764" s="55"/>
      <c r="N3764" s="53"/>
      <c r="O3764" s="87"/>
      <c r="P3764" s="53"/>
      <c r="Q3764" s="53"/>
      <c r="R3764" s="53"/>
      <c r="S3764" s="53"/>
      <c r="T3764" s="53"/>
      <c r="U3764" s="53"/>
      <c r="V3764" s="53"/>
      <c r="W3764" s="53"/>
      <c r="X3764" s="53"/>
      <c r="Y3764" s="53"/>
      <c r="Z3764" s="53"/>
      <c r="AA3764" s="53"/>
      <c r="AB3764" s="53"/>
      <c r="AC3764" s="53"/>
      <c r="AD3764" s="53"/>
      <c r="AE3764" s="53"/>
      <c r="AF3764" s="53"/>
      <c r="AG3764" s="53"/>
      <c r="AH3764" s="53"/>
      <c r="AI3764" s="53"/>
      <c r="AJ3764" s="53"/>
      <c r="AK3764" s="54"/>
    </row>
    <row r="3765" spans="2:37" x14ac:dyDescent="0.25">
      <c r="B3765" s="315"/>
      <c r="C3765" s="315"/>
      <c r="D3765" s="315"/>
      <c r="E3765" s="315"/>
      <c r="F3765" s="315"/>
      <c r="G3765" s="315"/>
      <c r="H3765" s="315"/>
      <c r="I3765" s="54"/>
      <c r="J3765" s="53"/>
      <c r="K3765" s="53"/>
      <c r="L3765" s="270"/>
      <c r="M3765" s="55"/>
      <c r="N3765" s="53"/>
      <c r="O3765" s="87"/>
      <c r="P3765" s="53"/>
      <c r="Q3765" s="53"/>
      <c r="R3765" s="53"/>
      <c r="S3765" s="53"/>
      <c r="T3765" s="53"/>
      <c r="U3765" s="53"/>
      <c r="V3765" s="53"/>
      <c r="W3765" s="53"/>
      <c r="X3765" s="53"/>
      <c r="Y3765" s="53"/>
      <c r="Z3765" s="53"/>
      <c r="AA3765" s="53"/>
      <c r="AB3765" s="53"/>
      <c r="AC3765" s="53"/>
      <c r="AD3765" s="53"/>
      <c r="AE3765" s="53"/>
      <c r="AF3765" s="53"/>
      <c r="AG3765" s="53"/>
      <c r="AH3765" s="53"/>
      <c r="AI3765" s="53"/>
      <c r="AJ3765" s="53"/>
      <c r="AK3765" s="54"/>
    </row>
    <row r="3766" spans="2:37" x14ac:dyDescent="0.25">
      <c r="B3766" s="315"/>
      <c r="C3766" s="315"/>
      <c r="D3766" s="315"/>
      <c r="E3766" s="315"/>
      <c r="F3766" s="315"/>
      <c r="G3766" s="315"/>
      <c r="H3766" s="315"/>
      <c r="I3766" s="54"/>
      <c r="J3766" s="53"/>
      <c r="K3766" s="53"/>
      <c r="L3766" s="270"/>
      <c r="M3766" s="55"/>
      <c r="N3766" s="53"/>
      <c r="O3766" s="87"/>
      <c r="P3766" s="53"/>
      <c r="Q3766" s="53"/>
      <c r="R3766" s="53"/>
      <c r="S3766" s="53"/>
      <c r="T3766" s="53"/>
      <c r="U3766" s="53"/>
      <c r="V3766" s="53"/>
      <c r="W3766" s="53"/>
      <c r="X3766" s="53"/>
      <c r="Y3766" s="53"/>
      <c r="Z3766" s="53"/>
      <c r="AA3766" s="53"/>
      <c r="AB3766" s="53"/>
      <c r="AC3766" s="53"/>
      <c r="AD3766" s="53"/>
      <c r="AE3766" s="53"/>
      <c r="AF3766" s="53"/>
      <c r="AG3766" s="53"/>
      <c r="AH3766" s="53"/>
      <c r="AI3766" s="53"/>
      <c r="AJ3766" s="53"/>
      <c r="AK3766" s="54"/>
    </row>
    <row r="3767" spans="2:37" x14ac:dyDescent="0.25">
      <c r="B3767" s="315"/>
      <c r="C3767" s="315"/>
      <c r="D3767" s="315"/>
      <c r="E3767" s="315"/>
      <c r="F3767" s="315"/>
      <c r="G3767" s="315"/>
      <c r="H3767" s="315"/>
      <c r="I3767" s="54"/>
      <c r="J3767" s="53"/>
      <c r="K3767" s="53"/>
      <c r="L3767" s="270"/>
      <c r="M3767" s="55"/>
      <c r="N3767" s="53"/>
      <c r="O3767" s="87"/>
      <c r="P3767" s="53"/>
      <c r="Q3767" s="53"/>
      <c r="R3767" s="53"/>
      <c r="S3767" s="53"/>
      <c r="T3767" s="53"/>
      <c r="U3767" s="53"/>
      <c r="V3767" s="53"/>
      <c r="W3767" s="53"/>
      <c r="X3767" s="53"/>
      <c r="Y3767" s="53"/>
      <c r="Z3767" s="53"/>
      <c r="AA3767" s="53"/>
      <c r="AB3767" s="53"/>
      <c r="AC3767" s="53"/>
      <c r="AD3767" s="53"/>
      <c r="AE3767" s="53"/>
      <c r="AF3767" s="53"/>
      <c r="AG3767" s="53"/>
      <c r="AH3767" s="53"/>
      <c r="AI3767" s="53"/>
      <c r="AJ3767" s="53"/>
      <c r="AK3767" s="54"/>
    </row>
    <row r="3768" spans="2:37" x14ac:dyDescent="0.25">
      <c r="B3768" s="315"/>
      <c r="C3768" s="315"/>
      <c r="D3768" s="315"/>
      <c r="E3768" s="315"/>
      <c r="F3768" s="315"/>
      <c r="G3768" s="315"/>
      <c r="H3768" s="315"/>
      <c r="I3768" s="54"/>
      <c r="J3768" s="53"/>
      <c r="K3768" s="53"/>
      <c r="L3768" s="270"/>
      <c r="M3768" s="55"/>
      <c r="N3768" s="53"/>
      <c r="O3768" s="87"/>
      <c r="P3768" s="53"/>
      <c r="Q3768" s="53"/>
      <c r="R3768" s="53"/>
      <c r="S3768" s="53"/>
      <c r="T3768" s="53"/>
      <c r="U3768" s="53"/>
      <c r="V3768" s="53"/>
      <c r="W3768" s="53"/>
      <c r="X3768" s="53"/>
      <c r="Y3768" s="53"/>
      <c r="Z3768" s="53"/>
      <c r="AA3768" s="53"/>
      <c r="AB3768" s="53"/>
      <c r="AC3768" s="53"/>
      <c r="AD3768" s="53"/>
      <c r="AE3768" s="53"/>
      <c r="AF3768" s="53"/>
      <c r="AG3768" s="53"/>
      <c r="AH3768" s="53"/>
      <c r="AI3768" s="53"/>
      <c r="AJ3768" s="53"/>
      <c r="AK3768" s="54"/>
    </row>
    <row r="3769" spans="2:37" x14ac:dyDescent="0.25">
      <c r="B3769" s="315"/>
      <c r="C3769" s="315"/>
      <c r="D3769" s="315"/>
      <c r="E3769" s="315"/>
      <c r="F3769" s="315"/>
      <c r="G3769" s="315"/>
      <c r="H3769" s="315"/>
      <c r="I3769" s="54"/>
      <c r="J3769" s="53"/>
      <c r="K3769" s="53"/>
      <c r="L3769" s="270"/>
      <c r="M3769" s="55"/>
      <c r="N3769" s="53"/>
      <c r="O3769" s="87"/>
      <c r="P3769" s="53"/>
      <c r="Q3769" s="53"/>
      <c r="R3769" s="53"/>
      <c r="S3769" s="53"/>
      <c r="T3769" s="53"/>
      <c r="U3769" s="53"/>
      <c r="V3769" s="53"/>
      <c r="W3769" s="53"/>
      <c r="X3769" s="53"/>
      <c r="Y3769" s="53"/>
      <c r="Z3769" s="53"/>
      <c r="AA3769" s="53"/>
      <c r="AB3769" s="53"/>
      <c r="AC3769" s="53"/>
      <c r="AD3769" s="53"/>
      <c r="AE3769" s="53"/>
      <c r="AF3769" s="53"/>
      <c r="AG3769" s="53"/>
      <c r="AH3769" s="53"/>
      <c r="AI3769" s="53"/>
      <c r="AJ3769" s="53"/>
      <c r="AK3769" s="54"/>
    </row>
    <row r="3770" spans="2:37" x14ac:dyDescent="0.25">
      <c r="B3770" s="315"/>
      <c r="C3770" s="315"/>
      <c r="D3770" s="315"/>
      <c r="E3770" s="315"/>
      <c r="F3770" s="315"/>
      <c r="G3770" s="315"/>
      <c r="H3770" s="315"/>
      <c r="I3770" s="54"/>
      <c r="J3770" s="53"/>
      <c r="K3770" s="53"/>
      <c r="L3770" s="270"/>
      <c r="M3770" s="55"/>
      <c r="N3770" s="53"/>
      <c r="O3770" s="87"/>
      <c r="P3770" s="53"/>
      <c r="Q3770" s="53"/>
      <c r="R3770" s="53"/>
      <c r="S3770" s="53"/>
      <c r="T3770" s="53"/>
      <c r="U3770" s="53"/>
      <c r="V3770" s="53"/>
      <c r="W3770" s="53"/>
      <c r="X3770" s="53"/>
      <c r="Y3770" s="53"/>
      <c r="Z3770" s="53"/>
      <c r="AA3770" s="53"/>
      <c r="AB3770" s="53"/>
      <c r="AC3770" s="53"/>
      <c r="AD3770" s="53"/>
      <c r="AE3770" s="53"/>
      <c r="AF3770" s="53"/>
      <c r="AG3770" s="53"/>
      <c r="AH3770" s="53"/>
      <c r="AI3770" s="53"/>
      <c r="AJ3770" s="53"/>
      <c r="AK3770" s="54"/>
    </row>
    <row r="3771" spans="2:37" x14ac:dyDescent="0.25">
      <c r="B3771" s="315"/>
      <c r="C3771" s="315"/>
      <c r="D3771" s="315"/>
      <c r="E3771" s="315"/>
      <c r="F3771" s="315"/>
      <c r="G3771" s="315"/>
      <c r="H3771" s="315"/>
      <c r="I3771" s="54"/>
      <c r="J3771" s="53"/>
      <c r="K3771" s="53"/>
      <c r="L3771" s="270"/>
      <c r="M3771" s="55"/>
      <c r="N3771" s="53"/>
      <c r="O3771" s="87"/>
      <c r="P3771" s="53"/>
      <c r="Q3771" s="53"/>
      <c r="R3771" s="53"/>
      <c r="S3771" s="53"/>
      <c r="T3771" s="53"/>
      <c r="U3771" s="53"/>
      <c r="V3771" s="53"/>
      <c r="W3771" s="53"/>
      <c r="X3771" s="53"/>
      <c r="Y3771" s="53"/>
      <c r="Z3771" s="53"/>
      <c r="AA3771" s="53"/>
      <c r="AB3771" s="53"/>
      <c r="AC3771" s="53"/>
      <c r="AD3771" s="53"/>
      <c r="AE3771" s="53"/>
      <c r="AF3771" s="53"/>
      <c r="AG3771" s="53"/>
      <c r="AH3771" s="53"/>
      <c r="AI3771" s="53"/>
      <c r="AJ3771" s="53"/>
      <c r="AK3771" s="54"/>
    </row>
    <row r="3772" spans="2:37" x14ac:dyDescent="0.25">
      <c r="B3772" s="315"/>
      <c r="C3772" s="315"/>
      <c r="D3772" s="315"/>
      <c r="E3772" s="315"/>
      <c r="F3772" s="315"/>
      <c r="G3772" s="315"/>
      <c r="H3772" s="315"/>
      <c r="I3772" s="54"/>
      <c r="J3772" s="53"/>
      <c r="K3772" s="53"/>
      <c r="L3772" s="270"/>
      <c r="M3772" s="55"/>
      <c r="N3772" s="53"/>
      <c r="O3772" s="87"/>
      <c r="P3772" s="53"/>
      <c r="Q3772" s="53"/>
      <c r="R3772" s="53"/>
      <c r="S3772" s="53"/>
      <c r="T3772" s="53"/>
      <c r="U3772" s="53"/>
      <c r="V3772" s="53"/>
      <c r="W3772" s="53"/>
      <c r="X3772" s="53"/>
      <c r="Y3772" s="53"/>
      <c r="Z3772" s="53"/>
      <c r="AA3772" s="53"/>
      <c r="AB3772" s="53"/>
      <c r="AC3772" s="53"/>
      <c r="AD3772" s="53"/>
      <c r="AE3772" s="53"/>
      <c r="AF3772" s="53"/>
      <c r="AG3772" s="53"/>
      <c r="AH3772" s="53"/>
      <c r="AI3772" s="53"/>
      <c r="AJ3772" s="53"/>
      <c r="AK3772" s="54"/>
    </row>
    <row r="3773" spans="2:37" x14ac:dyDescent="0.25">
      <c r="B3773" s="315"/>
      <c r="C3773" s="315"/>
      <c r="D3773" s="315"/>
      <c r="E3773" s="315"/>
      <c r="F3773" s="315"/>
      <c r="G3773" s="315"/>
      <c r="H3773" s="315"/>
      <c r="I3773" s="54"/>
      <c r="J3773" s="53"/>
      <c r="K3773" s="53"/>
      <c r="L3773" s="270"/>
      <c r="M3773" s="55"/>
      <c r="N3773" s="53"/>
      <c r="O3773" s="87"/>
      <c r="P3773" s="53"/>
      <c r="Q3773" s="53"/>
      <c r="R3773" s="53"/>
      <c r="S3773" s="53"/>
      <c r="T3773" s="53"/>
      <c r="U3773" s="53"/>
      <c r="V3773" s="53"/>
      <c r="W3773" s="53"/>
      <c r="X3773" s="53"/>
      <c r="Y3773" s="53"/>
      <c r="Z3773" s="53"/>
      <c r="AA3773" s="53"/>
      <c r="AB3773" s="53"/>
      <c r="AC3773" s="53"/>
      <c r="AD3773" s="53"/>
      <c r="AE3773" s="53"/>
      <c r="AF3773" s="53"/>
      <c r="AG3773" s="53"/>
      <c r="AH3773" s="53"/>
      <c r="AI3773" s="53"/>
      <c r="AJ3773" s="53"/>
      <c r="AK3773" s="54"/>
    </row>
    <row r="3774" spans="2:37" x14ac:dyDescent="0.25">
      <c r="B3774" s="315"/>
      <c r="C3774" s="315"/>
      <c r="D3774" s="315"/>
      <c r="E3774" s="315"/>
      <c r="F3774" s="315"/>
      <c r="G3774" s="315"/>
      <c r="H3774" s="315"/>
      <c r="I3774" s="54"/>
      <c r="J3774" s="53"/>
      <c r="K3774" s="53"/>
      <c r="L3774" s="270"/>
      <c r="M3774" s="55"/>
      <c r="N3774" s="53"/>
      <c r="O3774" s="87"/>
      <c r="P3774" s="53"/>
      <c r="Q3774" s="53"/>
      <c r="R3774" s="53"/>
      <c r="S3774" s="53"/>
      <c r="T3774" s="53"/>
      <c r="U3774" s="53"/>
      <c r="V3774" s="53"/>
      <c r="W3774" s="53"/>
      <c r="X3774" s="53"/>
      <c r="Y3774" s="53"/>
      <c r="Z3774" s="53"/>
      <c r="AA3774" s="53"/>
      <c r="AB3774" s="53"/>
      <c r="AC3774" s="53"/>
      <c r="AD3774" s="53"/>
      <c r="AE3774" s="53"/>
      <c r="AF3774" s="53"/>
      <c r="AG3774" s="53"/>
      <c r="AH3774" s="53"/>
      <c r="AI3774" s="53"/>
      <c r="AJ3774" s="53"/>
      <c r="AK3774" s="54"/>
    </row>
    <row r="3775" spans="2:37" x14ac:dyDescent="0.25">
      <c r="B3775" s="315"/>
      <c r="C3775" s="315"/>
      <c r="D3775" s="315"/>
      <c r="E3775" s="315"/>
      <c r="F3775" s="315"/>
      <c r="G3775" s="315"/>
      <c r="H3775" s="315"/>
      <c r="I3775" s="54"/>
      <c r="J3775" s="53"/>
      <c r="K3775" s="53"/>
      <c r="L3775" s="270"/>
      <c r="M3775" s="55"/>
      <c r="N3775" s="53"/>
      <c r="O3775" s="87"/>
      <c r="P3775" s="53"/>
      <c r="Q3775" s="53"/>
      <c r="R3775" s="53"/>
      <c r="S3775" s="53"/>
      <c r="T3775" s="53"/>
      <c r="U3775" s="53"/>
      <c r="V3775" s="53"/>
      <c r="W3775" s="53"/>
      <c r="X3775" s="53"/>
      <c r="Y3775" s="53"/>
      <c r="Z3775" s="53"/>
      <c r="AA3775" s="53"/>
      <c r="AB3775" s="53"/>
      <c r="AC3775" s="53"/>
      <c r="AD3775" s="53"/>
      <c r="AE3775" s="53"/>
      <c r="AF3775" s="53"/>
      <c r="AG3775" s="53"/>
      <c r="AH3775" s="53"/>
      <c r="AI3775" s="53"/>
      <c r="AJ3775" s="53"/>
      <c r="AK3775" s="54"/>
    </row>
    <row r="3776" spans="2:37" x14ac:dyDescent="0.25">
      <c r="B3776" s="315"/>
      <c r="C3776" s="315"/>
      <c r="D3776" s="315"/>
      <c r="E3776" s="315"/>
      <c r="F3776" s="315"/>
      <c r="G3776" s="315"/>
      <c r="H3776" s="315"/>
      <c r="I3776" s="54"/>
      <c r="J3776" s="53"/>
      <c r="K3776" s="53"/>
      <c r="L3776" s="270"/>
      <c r="M3776" s="55"/>
      <c r="N3776" s="53"/>
      <c r="O3776" s="87"/>
      <c r="P3776" s="53"/>
      <c r="Q3776" s="53"/>
      <c r="R3776" s="53"/>
      <c r="S3776" s="53"/>
      <c r="T3776" s="53"/>
      <c r="U3776" s="53"/>
      <c r="V3776" s="53"/>
      <c r="W3776" s="53"/>
      <c r="X3776" s="53"/>
      <c r="Y3776" s="53"/>
      <c r="Z3776" s="53"/>
      <c r="AA3776" s="53"/>
      <c r="AB3776" s="53"/>
      <c r="AC3776" s="53"/>
      <c r="AD3776" s="53"/>
      <c r="AE3776" s="53"/>
      <c r="AF3776" s="53"/>
      <c r="AG3776" s="53"/>
      <c r="AH3776" s="53"/>
      <c r="AI3776" s="53"/>
      <c r="AJ3776" s="53"/>
      <c r="AK3776" s="54"/>
    </row>
    <row r="3777" spans="2:37" x14ac:dyDescent="0.25">
      <c r="B3777" s="315"/>
      <c r="C3777" s="315"/>
      <c r="D3777" s="315"/>
      <c r="E3777" s="315"/>
      <c r="F3777" s="315"/>
      <c r="G3777" s="315"/>
      <c r="H3777" s="315"/>
      <c r="I3777" s="54"/>
      <c r="J3777" s="53"/>
      <c r="K3777" s="53"/>
      <c r="L3777" s="270"/>
      <c r="M3777" s="55"/>
      <c r="N3777" s="53"/>
      <c r="O3777" s="87"/>
      <c r="P3777" s="53"/>
      <c r="Q3777" s="53"/>
      <c r="R3777" s="53"/>
      <c r="S3777" s="53"/>
      <c r="T3777" s="53"/>
      <c r="U3777" s="53"/>
      <c r="V3777" s="53"/>
      <c r="W3777" s="53"/>
      <c r="X3777" s="53"/>
      <c r="Y3777" s="53"/>
      <c r="Z3777" s="53"/>
      <c r="AA3777" s="53"/>
      <c r="AB3777" s="53"/>
      <c r="AC3777" s="53"/>
      <c r="AD3777" s="53"/>
      <c r="AE3777" s="53"/>
      <c r="AF3777" s="53"/>
      <c r="AG3777" s="53"/>
      <c r="AH3777" s="53"/>
      <c r="AI3777" s="53"/>
      <c r="AJ3777" s="53"/>
      <c r="AK3777" s="54"/>
    </row>
    <row r="3778" spans="2:37" x14ac:dyDescent="0.25">
      <c r="B3778" s="315"/>
      <c r="C3778" s="315"/>
      <c r="D3778" s="315"/>
      <c r="E3778" s="315"/>
      <c r="F3778" s="315"/>
      <c r="G3778" s="315"/>
      <c r="H3778" s="315"/>
      <c r="I3778" s="54"/>
      <c r="J3778" s="53"/>
      <c r="K3778" s="53"/>
      <c r="L3778" s="270"/>
      <c r="M3778" s="55"/>
      <c r="N3778" s="53"/>
      <c r="O3778" s="87"/>
      <c r="P3778" s="53"/>
      <c r="Q3778" s="53"/>
      <c r="R3778" s="53"/>
      <c r="S3778" s="53"/>
      <c r="T3778" s="53"/>
      <c r="U3778" s="53"/>
      <c r="V3778" s="53"/>
      <c r="W3778" s="53"/>
      <c r="X3778" s="53"/>
      <c r="Y3778" s="53"/>
      <c r="Z3778" s="53"/>
      <c r="AA3778" s="53"/>
      <c r="AB3778" s="53"/>
      <c r="AC3778" s="53"/>
      <c r="AD3778" s="53"/>
      <c r="AE3778" s="53"/>
      <c r="AF3778" s="53"/>
      <c r="AG3778" s="53"/>
      <c r="AH3778" s="53"/>
      <c r="AI3778" s="53"/>
      <c r="AJ3778" s="53"/>
      <c r="AK3778" s="54"/>
    </row>
    <row r="3779" spans="2:37" x14ac:dyDescent="0.25">
      <c r="B3779" s="315"/>
      <c r="C3779" s="315"/>
      <c r="D3779" s="315"/>
      <c r="E3779" s="315"/>
      <c r="F3779" s="315"/>
      <c r="G3779" s="315"/>
      <c r="H3779" s="315"/>
      <c r="I3779" s="54"/>
      <c r="J3779" s="53"/>
      <c r="K3779" s="53"/>
      <c r="L3779" s="270"/>
      <c r="M3779" s="55"/>
      <c r="N3779" s="53"/>
      <c r="O3779" s="87"/>
      <c r="P3779" s="53"/>
      <c r="Q3779" s="53"/>
      <c r="R3779" s="53"/>
      <c r="S3779" s="53"/>
      <c r="T3779" s="53"/>
      <c r="U3779" s="53"/>
      <c r="V3779" s="53"/>
      <c r="W3779" s="53"/>
      <c r="X3779" s="53"/>
      <c r="Y3779" s="53"/>
      <c r="Z3779" s="53"/>
      <c r="AA3779" s="53"/>
      <c r="AB3779" s="53"/>
      <c r="AC3779" s="53"/>
      <c r="AD3779" s="53"/>
      <c r="AE3779" s="53"/>
      <c r="AF3779" s="53"/>
      <c r="AG3779" s="53"/>
      <c r="AH3779" s="53"/>
      <c r="AI3779" s="53"/>
      <c r="AJ3779" s="53"/>
      <c r="AK3779" s="54"/>
    </row>
    <row r="3780" spans="2:37" x14ac:dyDescent="0.25">
      <c r="B3780" s="315"/>
      <c r="C3780" s="315"/>
      <c r="D3780" s="315"/>
      <c r="E3780" s="315"/>
      <c r="F3780" s="315"/>
      <c r="G3780" s="315"/>
      <c r="H3780" s="315"/>
      <c r="I3780" s="54"/>
      <c r="J3780" s="53"/>
      <c r="K3780" s="53"/>
      <c r="L3780" s="270"/>
      <c r="M3780" s="55"/>
      <c r="N3780" s="53"/>
      <c r="O3780" s="87"/>
      <c r="P3780" s="53"/>
      <c r="Q3780" s="53"/>
      <c r="R3780" s="53"/>
      <c r="S3780" s="53"/>
      <c r="T3780" s="53"/>
      <c r="U3780" s="53"/>
      <c r="V3780" s="53"/>
      <c r="W3780" s="53"/>
      <c r="X3780" s="53"/>
      <c r="Y3780" s="53"/>
      <c r="Z3780" s="53"/>
      <c r="AA3780" s="53"/>
      <c r="AB3780" s="53"/>
      <c r="AC3780" s="53"/>
      <c r="AD3780" s="53"/>
      <c r="AE3780" s="53"/>
      <c r="AF3780" s="53"/>
      <c r="AG3780" s="53"/>
      <c r="AH3780" s="53"/>
      <c r="AI3780" s="53"/>
      <c r="AJ3780" s="53"/>
      <c r="AK3780" s="54"/>
    </row>
    <row r="3781" spans="2:37" x14ac:dyDescent="0.25">
      <c r="B3781" s="315"/>
      <c r="C3781" s="315"/>
      <c r="D3781" s="315"/>
      <c r="E3781" s="315"/>
      <c r="F3781" s="315"/>
      <c r="G3781" s="315"/>
      <c r="H3781" s="315"/>
      <c r="I3781" s="54"/>
      <c r="J3781" s="53"/>
      <c r="K3781" s="53"/>
      <c r="L3781" s="270"/>
      <c r="M3781" s="55"/>
      <c r="N3781" s="53"/>
      <c r="O3781" s="87"/>
      <c r="P3781" s="53"/>
      <c r="Q3781" s="53"/>
      <c r="R3781" s="53"/>
      <c r="S3781" s="53"/>
      <c r="T3781" s="53"/>
      <c r="U3781" s="53"/>
      <c r="V3781" s="53"/>
      <c r="W3781" s="53"/>
      <c r="X3781" s="53"/>
      <c r="Y3781" s="53"/>
      <c r="Z3781" s="53"/>
      <c r="AA3781" s="53"/>
      <c r="AB3781" s="53"/>
      <c r="AC3781" s="53"/>
      <c r="AD3781" s="53"/>
      <c r="AE3781" s="53"/>
      <c r="AF3781" s="53"/>
      <c r="AG3781" s="53"/>
      <c r="AH3781" s="53"/>
      <c r="AI3781" s="53"/>
      <c r="AJ3781" s="53"/>
      <c r="AK3781" s="54"/>
    </row>
    <row r="3782" spans="2:37" x14ac:dyDescent="0.25">
      <c r="B3782" s="315"/>
      <c r="C3782" s="315"/>
      <c r="D3782" s="315"/>
      <c r="E3782" s="315"/>
      <c r="F3782" s="315"/>
      <c r="G3782" s="315"/>
      <c r="H3782" s="315"/>
      <c r="I3782" s="54"/>
      <c r="J3782" s="53"/>
      <c r="K3782" s="53"/>
      <c r="L3782" s="270"/>
      <c r="M3782" s="55"/>
      <c r="N3782" s="53"/>
      <c r="O3782" s="87"/>
      <c r="P3782" s="53"/>
      <c r="Q3782" s="53"/>
      <c r="R3782" s="53"/>
      <c r="S3782" s="53"/>
      <c r="T3782" s="53"/>
      <c r="U3782" s="53"/>
      <c r="V3782" s="53"/>
      <c r="W3782" s="53"/>
      <c r="X3782" s="53"/>
      <c r="Y3782" s="53"/>
      <c r="Z3782" s="53"/>
      <c r="AA3782" s="53"/>
      <c r="AB3782" s="53"/>
      <c r="AC3782" s="53"/>
      <c r="AD3782" s="53"/>
      <c r="AE3782" s="53"/>
      <c r="AF3782" s="53"/>
      <c r="AG3782" s="53"/>
      <c r="AH3782" s="53"/>
      <c r="AI3782" s="53"/>
      <c r="AJ3782" s="53"/>
      <c r="AK3782" s="54"/>
    </row>
    <row r="3783" spans="2:37" x14ac:dyDescent="0.25">
      <c r="B3783" s="315"/>
      <c r="C3783" s="315"/>
      <c r="D3783" s="315"/>
      <c r="E3783" s="315"/>
      <c r="F3783" s="315"/>
      <c r="G3783" s="315"/>
      <c r="H3783" s="315"/>
      <c r="I3783" s="54"/>
      <c r="J3783" s="53"/>
      <c r="K3783" s="53"/>
      <c r="L3783" s="270"/>
      <c r="M3783" s="55"/>
      <c r="N3783" s="53"/>
      <c r="O3783" s="87"/>
      <c r="P3783" s="53"/>
      <c r="Q3783" s="53"/>
      <c r="R3783" s="53"/>
      <c r="S3783" s="53"/>
      <c r="T3783" s="53"/>
      <c r="U3783" s="53"/>
      <c r="V3783" s="53"/>
      <c r="W3783" s="53"/>
      <c r="X3783" s="53"/>
      <c r="Y3783" s="53"/>
      <c r="Z3783" s="53"/>
      <c r="AA3783" s="53"/>
      <c r="AB3783" s="53"/>
      <c r="AC3783" s="53"/>
      <c r="AD3783" s="53"/>
      <c r="AE3783" s="53"/>
      <c r="AF3783" s="53"/>
      <c r="AG3783" s="53"/>
      <c r="AH3783" s="53"/>
      <c r="AI3783" s="53"/>
      <c r="AJ3783" s="53"/>
      <c r="AK3783" s="54"/>
    </row>
    <row r="3784" spans="2:37" x14ac:dyDescent="0.25">
      <c r="B3784" s="315"/>
      <c r="C3784" s="315"/>
      <c r="D3784" s="315"/>
      <c r="E3784" s="315"/>
      <c r="F3784" s="315"/>
      <c r="G3784" s="315"/>
      <c r="H3784" s="315"/>
      <c r="I3784" s="54"/>
      <c r="J3784" s="53"/>
      <c r="K3784" s="53"/>
      <c r="L3784" s="270"/>
      <c r="M3784" s="55"/>
      <c r="N3784" s="53"/>
      <c r="O3784" s="87"/>
      <c r="P3784" s="53"/>
      <c r="Q3784" s="53"/>
      <c r="R3784" s="53"/>
      <c r="S3784" s="53"/>
      <c r="T3784" s="53"/>
      <c r="U3784" s="53"/>
      <c r="V3784" s="53"/>
      <c r="W3784" s="53"/>
      <c r="X3784" s="53"/>
      <c r="Y3784" s="53"/>
      <c r="Z3784" s="53"/>
      <c r="AA3784" s="53"/>
      <c r="AB3784" s="53"/>
      <c r="AC3784" s="53"/>
      <c r="AD3784" s="53"/>
      <c r="AE3784" s="53"/>
      <c r="AF3784" s="53"/>
      <c r="AG3784" s="53"/>
      <c r="AH3784" s="53"/>
      <c r="AI3784" s="53"/>
      <c r="AJ3784" s="53"/>
      <c r="AK3784" s="54"/>
    </row>
    <row r="3785" spans="2:37" x14ac:dyDescent="0.25">
      <c r="B3785" s="315"/>
      <c r="C3785" s="315"/>
      <c r="D3785" s="315"/>
      <c r="E3785" s="315"/>
      <c r="F3785" s="315"/>
      <c r="G3785" s="315"/>
      <c r="H3785" s="315"/>
      <c r="I3785" s="54"/>
      <c r="J3785" s="53"/>
      <c r="K3785" s="53"/>
      <c r="L3785" s="270"/>
      <c r="M3785" s="55"/>
      <c r="N3785" s="53"/>
      <c r="O3785" s="87"/>
      <c r="P3785" s="53"/>
      <c r="Q3785" s="53"/>
      <c r="R3785" s="53"/>
      <c r="S3785" s="53"/>
      <c r="T3785" s="53"/>
      <c r="U3785" s="53"/>
      <c r="V3785" s="53"/>
      <c r="W3785" s="53"/>
      <c r="X3785" s="53"/>
      <c r="Y3785" s="53"/>
      <c r="Z3785" s="53"/>
      <c r="AA3785" s="53"/>
      <c r="AB3785" s="53"/>
      <c r="AC3785" s="53"/>
      <c r="AD3785" s="53"/>
      <c r="AE3785" s="53"/>
      <c r="AF3785" s="53"/>
      <c r="AG3785" s="53"/>
      <c r="AH3785" s="53"/>
      <c r="AI3785" s="53"/>
      <c r="AJ3785" s="53"/>
      <c r="AK3785" s="54"/>
    </row>
    <row r="3786" spans="2:37" x14ac:dyDescent="0.25">
      <c r="B3786" s="315"/>
      <c r="C3786" s="315"/>
      <c r="D3786" s="315"/>
      <c r="E3786" s="315"/>
      <c r="F3786" s="315"/>
      <c r="G3786" s="315"/>
      <c r="H3786" s="315"/>
      <c r="I3786" s="54"/>
      <c r="J3786" s="53"/>
      <c r="K3786" s="53"/>
      <c r="L3786" s="270"/>
      <c r="M3786" s="55"/>
      <c r="N3786" s="53"/>
      <c r="O3786" s="87"/>
      <c r="P3786" s="53"/>
      <c r="Q3786" s="53"/>
      <c r="R3786" s="53"/>
      <c r="S3786" s="53"/>
      <c r="T3786" s="53"/>
      <c r="U3786" s="53"/>
      <c r="V3786" s="53"/>
      <c r="W3786" s="53"/>
      <c r="X3786" s="53"/>
      <c r="Y3786" s="53"/>
      <c r="Z3786" s="53"/>
      <c r="AA3786" s="53"/>
      <c r="AB3786" s="53"/>
      <c r="AC3786" s="53"/>
      <c r="AD3786" s="53"/>
      <c r="AE3786" s="53"/>
      <c r="AF3786" s="53"/>
      <c r="AG3786" s="53"/>
      <c r="AH3786" s="53"/>
      <c r="AI3786" s="53"/>
      <c r="AJ3786" s="53"/>
      <c r="AK3786" s="54"/>
    </row>
    <row r="3787" spans="2:37" x14ac:dyDescent="0.25">
      <c r="B3787" s="315"/>
      <c r="C3787" s="315"/>
      <c r="D3787" s="315"/>
      <c r="E3787" s="315"/>
      <c r="F3787" s="315"/>
      <c r="G3787" s="315"/>
      <c r="H3787" s="315"/>
      <c r="I3787" s="54"/>
      <c r="J3787" s="53"/>
      <c r="K3787" s="53"/>
      <c r="L3787" s="270"/>
      <c r="M3787" s="55"/>
      <c r="N3787" s="53"/>
      <c r="O3787" s="87"/>
      <c r="P3787" s="53"/>
      <c r="Q3787" s="53"/>
      <c r="R3787" s="53"/>
      <c r="S3787" s="53"/>
      <c r="T3787" s="53"/>
      <c r="U3787" s="53"/>
      <c r="V3787" s="53"/>
      <c r="W3787" s="53"/>
      <c r="X3787" s="53"/>
      <c r="Y3787" s="53"/>
      <c r="Z3787" s="53"/>
      <c r="AA3787" s="53"/>
      <c r="AB3787" s="53"/>
      <c r="AC3787" s="53"/>
      <c r="AD3787" s="53"/>
      <c r="AE3787" s="53"/>
      <c r="AF3787" s="53"/>
      <c r="AG3787" s="53"/>
      <c r="AH3787" s="53"/>
      <c r="AI3787" s="53"/>
      <c r="AJ3787" s="53"/>
      <c r="AK3787" s="54"/>
    </row>
    <row r="3788" spans="2:37" x14ac:dyDescent="0.25">
      <c r="B3788" s="315"/>
      <c r="C3788" s="315"/>
      <c r="D3788" s="315"/>
      <c r="E3788" s="315"/>
      <c r="F3788" s="315"/>
      <c r="G3788" s="315"/>
      <c r="H3788" s="315"/>
      <c r="I3788" s="54"/>
      <c r="J3788" s="53"/>
      <c r="K3788" s="53"/>
      <c r="L3788" s="270"/>
      <c r="M3788" s="55"/>
      <c r="N3788" s="53"/>
      <c r="O3788" s="87"/>
      <c r="P3788" s="53"/>
      <c r="Q3788" s="53"/>
      <c r="R3788" s="53"/>
      <c r="S3788" s="53"/>
      <c r="T3788" s="53"/>
      <c r="U3788" s="53"/>
      <c r="V3788" s="53"/>
      <c r="W3788" s="53"/>
      <c r="X3788" s="53"/>
      <c r="Y3788" s="53"/>
      <c r="Z3788" s="53"/>
      <c r="AA3788" s="53"/>
      <c r="AB3788" s="53"/>
      <c r="AC3788" s="53"/>
      <c r="AD3788" s="53"/>
      <c r="AE3788" s="53"/>
      <c r="AF3788" s="53"/>
      <c r="AG3788" s="53"/>
      <c r="AH3788" s="53"/>
      <c r="AI3788" s="53"/>
      <c r="AJ3788" s="53"/>
      <c r="AK3788" s="54"/>
    </row>
    <row r="3789" spans="2:37" x14ac:dyDescent="0.25">
      <c r="B3789" s="315"/>
      <c r="C3789" s="315"/>
      <c r="D3789" s="315"/>
      <c r="E3789" s="315"/>
      <c r="F3789" s="315"/>
      <c r="G3789" s="315"/>
      <c r="H3789" s="315"/>
      <c r="I3789" s="54"/>
      <c r="J3789" s="53"/>
      <c r="K3789" s="53"/>
      <c r="L3789" s="270"/>
      <c r="M3789" s="55"/>
      <c r="N3789" s="53"/>
      <c r="O3789" s="87"/>
      <c r="P3789" s="53"/>
      <c r="Q3789" s="53"/>
      <c r="R3789" s="53"/>
      <c r="S3789" s="53"/>
      <c r="T3789" s="53"/>
      <c r="U3789" s="53"/>
      <c r="V3789" s="53"/>
      <c r="W3789" s="53"/>
      <c r="X3789" s="53"/>
      <c r="Y3789" s="53"/>
      <c r="Z3789" s="53"/>
      <c r="AA3789" s="53"/>
      <c r="AB3789" s="53"/>
      <c r="AC3789" s="53"/>
      <c r="AD3789" s="53"/>
      <c r="AE3789" s="53"/>
      <c r="AF3789" s="53"/>
      <c r="AG3789" s="53"/>
      <c r="AH3789" s="53"/>
      <c r="AI3789" s="53"/>
      <c r="AJ3789" s="53"/>
      <c r="AK3789" s="54"/>
    </row>
    <row r="3790" spans="2:37" x14ac:dyDescent="0.25">
      <c r="B3790" s="315"/>
      <c r="C3790" s="315"/>
      <c r="D3790" s="315"/>
      <c r="E3790" s="315"/>
      <c r="F3790" s="315"/>
      <c r="G3790" s="315"/>
      <c r="H3790" s="315"/>
      <c r="I3790" s="54"/>
      <c r="J3790" s="53"/>
      <c r="K3790" s="53"/>
      <c r="L3790" s="270"/>
      <c r="M3790" s="55"/>
      <c r="N3790" s="53"/>
      <c r="O3790" s="87"/>
      <c r="P3790" s="53"/>
      <c r="Q3790" s="53"/>
      <c r="R3790" s="53"/>
      <c r="S3790" s="53"/>
      <c r="T3790" s="53"/>
      <c r="U3790" s="53"/>
      <c r="V3790" s="53"/>
      <c r="W3790" s="53"/>
      <c r="X3790" s="53"/>
      <c r="Y3790" s="53"/>
      <c r="Z3790" s="53"/>
      <c r="AA3790" s="53"/>
      <c r="AB3790" s="53"/>
      <c r="AC3790" s="53"/>
      <c r="AD3790" s="53"/>
      <c r="AE3790" s="53"/>
      <c r="AF3790" s="53"/>
      <c r="AG3790" s="53"/>
      <c r="AH3790" s="53"/>
      <c r="AI3790" s="53"/>
      <c r="AJ3790" s="53"/>
      <c r="AK3790" s="54"/>
    </row>
    <row r="3791" spans="2:37" x14ac:dyDescent="0.25">
      <c r="B3791" s="315"/>
      <c r="C3791" s="315"/>
      <c r="D3791" s="315"/>
      <c r="E3791" s="315"/>
      <c r="F3791" s="315"/>
      <c r="G3791" s="315"/>
      <c r="H3791" s="315"/>
      <c r="I3791" s="54"/>
      <c r="J3791" s="53"/>
      <c r="K3791" s="53"/>
      <c r="L3791" s="270"/>
      <c r="M3791" s="55"/>
      <c r="N3791" s="53"/>
      <c r="O3791" s="87"/>
      <c r="P3791" s="53"/>
      <c r="Q3791" s="53"/>
      <c r="R3791" s="53"/>
      <c r="S3791" s="53"/>
      <c r="T3791" s="53"/>
      <c r="U3791" s="53"/>
      <c r="V3791" s="53"/>
      <c r="W3791" s="53"/>
      <c r="X3791" s="53"/>
      <c r="Y3791" s="53"/>
      <c r="Z3791" s="53"/>
      <c r="AA3791" s="53"/>
      <c r="AB3791" s="53"/>
      <c r="AC3791" s="53"/>
      <c r="AD3791" s="53"/>
      <c r="AE3791" s="53"/>
      <c r="AF3791" s="53"/>
      <c r="AG3791" s="53"/>
      <c r="AH3791" s="53"/>
      <c r="AI3791" s="53"/>
      <c r="AJ3791" s="53"/>
      <c r="AK3791" s="54"/>
    </row>
    <row r="3792" spans="2:37" x14ac:dyDescent="0.25">
      <c r="B3792" s="315"/>
      <c r="C3792" s="315"/>
      <c r="D3792" s="315"/>
      <c r="E3792" s="315"/>
      <c r="F3792" s="315"/>
      <c r="G3792" s="315"/>
      <c r="H3792" s="315"/>
      <c r="I3792" s="54"/>
      <c r="J3792" s="53"/>
      <c r="K3792" s="53"/>
      <c r="L3792" s="270"/>
      <c r="M3792" s="55"/>
      <c r="N3792" s="53"/>
      <c r="O3792" s="87"/>
      <c r="P3792" s="53"/>
      <c r="Q3792" s="53"/>
      <c r="R3792" s="53"/>
      <c r="S3792" s="53"/>
      <c r="T3792" s="53"/>
      <c r="U3792" s="53"/>
      <c r="V3792" s="53"/>
      <c r="W3792" s="53"/>
      <c r="X3792" s="53"/>
      <c r="Y3792" s="53"/>
      <c r="Z3792" s="53"/>
      <c r="AA3792" s="53"/>
      <c r="AB3792" s="53"/>
      <c r="AC3792" s="53"/>
      <c r="AD3792" s="53"/>
      <c r="AE3792" s="53"/>
      <c r="AF3792" s="53"/>
      <c r="AG3792" s="53"/>
      <c r="AH3792" s="53"/>
      <c r="AI3792" s="53"/>
      <c r="AJ3792" s="53"/>
      <c r="AK3792" s="54"/>
    </row>
    <row r="3793" spans="2:37" x14ac:dyDescent="0.25">
      <c r="B3793" s="315"/>
      <c r="C3793" s="315"/>
      <c r="D3793" s="315"/>
      <c r="E3793" s="315"/>
      <c r="F3793" s="315"/>
      <c r="G3793" s="315"/>
      <c r="H3793" s="315"/>
      <c r="I3793" s="54"/>
      <c r="J3793" s="53"/>
      <c r="K3793" s="53"/>
      <c r="L3793" s="270"/>
      <c r="M3793" s="55"/>
      <c r="N3793" s="53"/>
      <c r="O3793" s="87"/>
      <c r="P3793" s="53"/>
      <c r="Q3793" s="53"/>
      <c r="R3793" s="53"/>
      <c r="S3793" s="53"/>
      <c r="T3793" s="53"/>
      <c r="U3793" s="53"/>
      <c r="V3793" s="53"/>
      <c r="W3793" s="53"/>
      <c r="X3793" s="53"/>
      <c r="Y3793" s="53"/>
      <c r="Z3793" s="53"/>
      <c r="AA3793" s="53"/>
      <c r="AB3793" s="53"/>
      <c r="AC3793" s="53"/>
      <c r="AD3793" s="53"/>
      <c r="AE3793" s="53"/>
      <c r="AF3793" s="53"/>
      <c r="AG3793" s="53"/>
      <c r="AH3793" s="53"/>
      <c r="AI3793" s="53"/>
      <c r="AJ3793" s="53"/>
      <c r="AK3793" s="54"/>
    </row>
    <row r="3794" spans="2:37" x14ac:dyDescent="0.25">
      <c r="B3794" s="315"/>
      <c r="C3794" s="315"/>
      <c r="D3794" s="315"/>
      <c r="E3794" s="315"/>
      <c r="F3794" s="315"/>
      <c r="G3794" s="315"/>
      <c r="H3794" s="315"/>
      <c r="I3794" s="54"/>
      <c r="J3794" s="53"/>
      <c r="K3794" s="53"/>
      <c r="L3794" s="270"/>
      <c r="M3794" s="55"/>
      <c r="N3794" s="53"/>
      <c r="O3794" s="87"/>
      <c r="P3794" s="53"/>
      <c r="Q3794" s="53"/>
      <c r="R3794" s="53"/>
      <c r="S3794" s="53"/>
      <c r="T3794" s="53"/>
      <c r="U3794" s="53"/>
      <c r="V3794" s="53"/>
      <c r="W3794" s="53"/>
      <c r="X3794" s="53"/>
      <c r="Y3794" s="53"/>
      <c r="Z3794" s="53"/>
      <c r="AA3794" s="53"/>
      <c r="AB3794" s="53"/>
      <c r="AC3794" s="53"/>
      <c r="AD3794" s="53"/>
      <c r="AE3794" s="53"/>
      <c r="AF3794" s="53"/>
      <c r="AG3794" s="53"/>
      <c r="AH3794" s="53"/>
      <c r="AI3794" s="53"/>
      <c r="AJ3794" s="53"/>
      <c r="AK3794" s="54"/>
    </row>
    <row r="3795" spans="2:37" x14ac:dyDescent="0.25">
      <c r="B3795" s="315"/>
      <c r="C3795" s="315"/>
      <c r="D3795" s="315"/>
      <c r="E3795" s="315"/>
      <c r="F3795" s="315"/>
      <c r="G3795" s="315"/>
      <c r="H3795" s="315"/>
      <c r="I3795" s="54"/>
      <c r="J3795" s="53"/>
      <c r="K3795" s="53"/>
      <c r="L3795" s="270"/>
      <c r="M3795" s="55"/>
      <c r="N3795" s="53"/>
      <c r="O3795" s="87"/>
      <c r="P3795" s="53"/>
      <c r="Q3795" s="53"/>
      <c r="R3795" s="53"/>
      <c r="S3795" s="53"/>
      <c r="T3795" s="53"/>
      <c r="U3795" s="53"/>
      <c r="V3795" s="53"/>
      <c r="W3795" s="53"/>
      <c r="X3795" s="53"/>
      <c r="Y3795" s="53"/>
      <c r="Z3795" s="53"/>
      <c r="AA3795" s="53"/>
      <c r="AB3795" s="53"/>
      <c r="AC3795" s="53"/>
      <c r="AD3795" s="53"/>
      <c r="AE3795" s="53"/>
      <c r="AF3795" s="53"/>
      <c r="AG3795" s="53"/>
      <c r="AH3795" s="53"/>
      <c r="AI3795" s="53"/>
      <c r="AJ3795" s="53"/>
      <c r="AK3795" s="54"/>
    </row>
    <row r="3796" spans="2:37" x14ac:dyDescent="0.25">
      <c r="B3796" s="315"/>
      <c r="C3796" s="315"/>
      <c r="D3796" s="315"/>
      <c r="E3796" s="315"/>
      <c r="F3796" s="315"/>
      <c r="G3796" s="315"/>
      <c r="H3796" s="315"/>
      <c r="I3796" s="54"/>
      <c r="J3796" s="53"/>
      <c r="K3796" s="53"/>
      <c r="L3796" s="270"/>
      <c r="M3796" s="55"/>
      <c r="N3796" s="53"/>
      <c r="O3796" s="87"/>
      <c r="P3796" s="53"/>
      <c r="Q3796" s="53"/>
      <c r="R3796" s="53"/>
      <c r="S3796" s="53"/>
      <c r="T3796" s="53"/>
      <c r="U3796" s="53"/>
      <c r="V3796" s="53"/>
      <c r="W3796" s="53"/>
      <c r="X3796" s="53"/>
      <c r="Y3796" s="53"/>
      <c r="Z3796" s="53"/>
      <c r="AA3796" s="53"/>
      <c r="AB3796" s="53"/>
      <c r="AC3796" s="53"/>
      <c r="AD3796" s="53"/>
      <c r="AE3796" s="53"/>
      <c r="AF3796" s="53"/>
      <c r="AG3796" s="53"/>
      <c r="AH3796" s="53"/>
      <c r="AI3796" s="53"/>
      <c r="AJ3796" s="53"/>
      <c r="AK3796" s="54"/>
    </row>
    <row r="3797" spans="2:37" x14ac:dyDescent="0.25">
      <c r="B3797" s="315"/>
      <c r="C3797" s="315"/>
      <c r="D3797" s="315"/>
      <c r="E3797" s="315"/>
      <c r="F3797" s="315"/>
      <c r="G3797" s="315"/>
      <c r="H3797" s="315"/>
      <c r="I3797" s="54"/>
      <c r="J3797" s="53"/>
      <c r="K3797" s="53"/>
      <c r="L3797" s="270"/>
      <c r="M3797" s="55"/>
      <c r="N3797" s="53"/>
      <c r="O3797" s="87"/>
      <c r="P3797" s="53"/>
      <c r="Q3797" s="53"/>
      <c r="R3797" s="53"/>
      <c r="S3797" s="53"/>
      <c r="T3797" s="53"/>
      <c r="U3797" s="53"/>
      <c r="V3797" s="53"/>
      <c r="W3797" s="53"/>
      <c r="X3797" s="53"/>
      <c r="Y3797" s="53"/>
      <c r="Z3797" s="53"/>
      <c r="AA3797" s="53"/>
      <c r="AB3797" s="53"/>
      <c r="AC3797" s="53"/>
      <c r="AD3797" s="53"/>
      <c r="AE3797" s="53"/>
      <c r="AF3797" s="53"/>
      <c r="AG3797" s="53"/>
      <c r="AH3797" s="53"/>
      <c r="AI3797" s="53"/>
      <c r="AJ3797" s="53"/>
      <c r="AK3797" s="54"/>
    </row>
    <row r="3798" spans="2:37" x14ac:dyDescent="0.25">
      <c r="B3798" s="315"/>
      <c r="C3798" s="315"/>
      <c r="D3798" s="315"/>
      <c r="E3798" s="315"/>
      <c r="F3798" s="315"/>
      <c r="G3798" s="315"/>
      <c r="H3798" s="315"/>
      <c r="I3798" s="54"/>
      <c r="J3798" s="53"/>
      <c r="K3798" s="53"/>
      <c r="L3798" s="270"/>
      <c r="M3798" s="55"/>
      <c r="N3798" s="53"/>
      <c r="O3798" s="87"/>
      <c r="P3798" s="53"/>
      <c r="Q3798" s="53"/>
      <c r="R3798" s="53"/>
      <c r="S3798" s="53"/>
      <c r="T3798" s="53"/>
      <c r="U3798" s="53"/>
      <c r="V3798" s="53"/>
      <c r="W3798" s="53"/>
      <c r="X3798" s="53"/>
      <c r="Y3798" s="53"/>
      <c r="Z3798" s="53"/>
      <c r="AA3798" s="53"/>
      <c r="AB3798" s="53"/>
      <c r="AC3798" s="53"/>
      <c r="AD3798" s="53"/>
      <c r="AE3798" s="53"/>
      <c r="AF3798" s="53"/>
      <c r="AG3798" s="53"/>
      <c r="AH3798" s="53"/>
      <c r="AI3798" s="53"/>
      <c r="AJ3798" s="53"/>
      <c r="AK3798" s="54"/>
    </row>
    <row r="3799" spans="2:37" x14ac:dyDescent="0.25">
      <c r="B3799" s="315"/>
      <c r="C3799" s="315"/>
      <c r="D3799" s="315"/>
      <c r="E3799" s="315"/>
      <c r="F3799" s="315"/>
      <c r="G3799" s="315"/>
      <c r="H3799" s="315"/>
      <c r="I3799" s="54"/>
      <c r="J3799" s="53"/>
      <c r="K3799" s="53"/>
      <c r="L3799" s="270"/>
      <c r="M3799" s="55"/>
      <c r="N3799" s="53"/>
      <c r="O3799" s="87"/>
      <c r="P3799" s="53"/>
      <c r="Q3799" s="53"/>
      <c r="R3799" s="53"/>
      <c r="S3799" s="53"/>
      <c r="T3799" s="53"/>
      <c r="U3799" s="53"/>
      <c r="V3799" s="53"/>
      <c r="W3799" s="53"/>
      <c r="X3799" s="53"/>
      <c r="Y3799" s="53"/>
      <c r="Z3799" s="53"/>
      <c r="AA3799" s="53"/>
      <c r="AB3799" s="53"/>
      <c r="AC3799" s="53"/>
      <c r="AD3799" s="53"/>
      <c r="AE3799" s="53"/>
      <c r="AF3799" s="53"/>
      <c r="AG3799" s="53"/>
      <c r="AH3799" s="53"/>
      <c r="AI3799" s="53"/>
      <c r="AJ3799" s="53"/>
      <c r="AK3799" s="54"/>
    </row>
    <row r="3800" spans="2:37" x14ac:dyDescent="0.25">
      <c r="B3800" s="315"/>
      <c r="C3800" s="315"/>
      <c r="D3800" s="315"/>
      <c r="E3800" s="315"/>
      <c r="F3800" s="315"/>
      <c r="G3800" s="315"/>
      <c r="H3800" s="315"/>
      <c r="I3800" s="54"/>
      <c r="J3800" s="53"/>
      <c r="K3800" s="53"/>
      <c r="L3800" s="270"/>
      <c r="M3800" s="55"/>
      <c r="N3800" s="53"/>
      <c r="O3800" s="87"/>
      <c r="P3800" s="53"/>
      <c r="Q3800" s="53"/>
      <c r="R3800" s="53"/>
      <c r="S3800" s="53"/>
      <c r="T3800" s="53"/>
      <c r="U3800" s="53"/>
      <c r="V3800" s="53"/>
      <c r="W3800" s="53"/>
      <c r="X3800" s="53"/>
      <c r="Y3800" s="53"/>
      <c r="Z3800" s="53"/>
      <c r="AA3800" s="53"/>
      <c r="AB3800" s="53"/>
      <c r="AC3800" s="53"/>
      <c r="AD3800" s="53"/>
      <c r="AE3800" s="53"/>
      <c r="AF3800" s="53"/>
      <c r="AG3800" s="53"/>
      <c r="AH3800" s="53"/>
      <c r="AI3800" s="53"/>
      <c r="AJ3800" s="53"/>
      <c r="AK3800" s="54"/>
    </row>
    <row r="3801" spans="2:37" x14ac:dyDescent="0.25">
      <c r="B3801" s="315"/>
      <c r="C3801" s="315"/>
      <c r="D3801" s="315"/>
      <c r="E3801" s="315"/>
      <c r="F3801" s="315"/>
      <c r="G3801" s="315"/>
      <c r="H3801" s="315"/>
      <c r="I3801" s="54"/>
      <c r="J3801" s="53"/>
      <c r="K3801" s="53"/>
      <c r="L3801" s="270"/>
      <c r="M3801" s="55"/>
      <c r="N3801" s="53"/>
      <c r="O3801" s="87"/>
      <c r="P3801" s="53"/>
      <c r="Q3801" s="53"/>
      <c r="R3801" s="53"/>
      <c r="S3801" s="53"/>
      <c r="T3801" s="53"/>
      <c r="U3801" s="53"/>
      <c r="V3801" s="53"/>
      <c r="W3801" s="53"/>
      <c r="X3801" s="53"/>
      <c r="Y3801" s="53"/>
      <c r="Z3801" s="53"/>
      <c r="AA3801" s="53"/>
      <c r="AB3801" s="53"/>
      <c r="AC3801" s="53"/>
      <c r="AD3801" s="53"/>
      <c r="AE3801" s="53"/>
      <c r="AF3801" s="53"/>
      <c r="AG3801" s="53"/>
      <c r="AH3801" s="53"/>
      <c r="AI3801" s="53"/>
      <c r="AJ3801" s="53"/>
      <c r="AK3801" s="54"/>
    </row>
    <row r="3802" spans="2:37" x14ac:dyDescent="0.25">
      <c r="B3802" s="315"/>
      <c r="C3802" s="315"/>
      <c r="D3802" s="315"/>
      <c r="E3802" s="315"/>
      <c r="F3802" s="315"/>
      <c r="G3802" s="315"/>
      <c r="H3802" s="315"/>
      <c r="I3802" s="54"/>
      <c r="J3802" s="53"/>
      <c r="K3802" s="53"/>
      <c r="L3802" s="270"/>
      <c r="M3802" s="55"/>
      <c r="N3802" s="53"/>
      <c r="O3802" s="87"/>
      <c r="P3802" s="53"/>
      <c r="Q3802" s="53"/>
      <c r="R3802" s="53"/>
      <c r="S3802" s="53"/>
      <c r="T3802" s="53"/>
      <c r="U3802" s="53"/>
      <c r="V3802" s="53"/>
      <c r="W3802" s="53"/>
      <c r="X3802" s="53"/>
      <c r="Y3802" s="53"/>
      <c r="Z3802" s="53"/>
      <c r="AA3802" s="53"/>
      <c r="AB3802" s="53"/>
      <c r="AC3802" s="53"/>
      <c r="AD3802" s="53"/>
      <c r="AE3802" s="53"/>
      <c r="AF3802" s="53"/>
      <c r="AG3802" s="53"/>
      <c r="AH3802" s="53"/>
      <c r="AI3802" s="53"/>
      <c r="AJ3802" s="53"/>
      <c r="AK3802" s="54"/>
    </row>
    <row r="3803" spans="2:37" x14ac:dyDescent="0.25">
      <c r="B3803" s="315"/>
      <c r="C3803" s="315"/>
      <c r="D3803" s="315"/>
      <c r="E3803" s="315"/>
      <c r="F3803" s="315"/>
      <c r="G3803" s="315"/>
      <c r="H3803" s="315"/>
      <c r="I3803" s="54"/>
      <c r="J3803" s="53"/>
      <c r="K3803" s="53"/>
      <c r="L3803" s="270"/>
      <c r="M3803" s="55"/>
      <c r="N3803" s="53"/>
      <c r="O3803" s="87"/>
      <c r="P3803" s="53"/>
      <c r="Q3803" s="53"/>
      <c r="R3803" s="53"/>
      <c r="S3803" s="53"/>
      <c r="T3803" s="53"/>
      <c r="U3803" s="53"/>
      <c r="V3803" s="53"/>
      <c r="W3803" s="53"/>
      <c r="X3803" s="53"/>
      <c r="Y3803" s="53"/>
      <c r="Z3803" s="53"/>
      <c r="AA3803" s="53"/>
      <c r="AB3803" s="53"/>
      <c r="AC3803" s="53"/>
      <c r="AD3803" s="53"/>
      <c r="AE3803" s="53"/>
      <c r="AF3803" s="53"/>
      <c r="AG3803" s="53"/>
      <c r="AH3803" s="53"/>
      <c r="AI3803" s="53"/>
      <c r="AJ3803" s="53"/>
      <c r="AK3803" s="54"/>
    </row>
    <row r="3804" spans="2:37" x14ac:dyDescent="0.25">
      <c r="B3804" s="315"/>
      <c r="C3804" s="315"/>
      <c r="D3804" s="315"/>
      <c r="E3804" s="315"/>
      <c r="F3804" s="315"/>
      <c r="G3804" s="315"/>
      <c r="H3804" s="315"/>
      <c r="I3804" s="54"/>
      <c r="J3804" s="53"/>
      <c r="K3804" s="53"/>
      <c r="L3804" s="270"/>
      <c r="M3804" s="55"/>
      <c r="N3804" s="53"/>
      <c r="O3804" s="87"/>
      <c r="P3804" s="53"/>
      <c r="Q3804" s="53"/>
      <c r="R3804" s="53"/>
      <c r="S3804" s="53"/>
      <c r="T3804" s="53"/>
      <c r="U3804" s="53"/>
      <c r="V3804" s="53"/>
      <c r="W3804" s="53"/>
      <c r="X3804" s="53"/>
      <c r="Y3804" s="53"/>
      <c r="Z3804" s="53"/>
      <c r="AA3804" s="53"/>
      <c r="AB3804" s="53"/>
      <c r="AC3804" s="53"/>
      <c r="AD3804" s="53"/>
      <c r="AE3804" s="53"/>
      <c r="AF3804" s="53"/>
      <c r="AG3804" s="53"/>
      <c r="AH3804" s="53"/>
      <c r="AI3804" s="53"/>
      <c r="AJ3804" s="53"/>
      <c r="AK3804" s="54"/>
    </row>
    <row r="3805" spans="2:37" x14ac:dyDescent="0.25">
      <c r="B3805" s="315"/>
      <c r="C3805" s="315"/>
      <c r="D3805" s="315"/>
      <c r="E3805" s="315"/>
      <c r="F3805" s="315"/>
      <c r="G3805" s="315"/>
      <c r="H3805" s="315"/>
      <c r="I3805" s="54"/>
      <c r="J3805" s="53"/>
      <c r="K3805" s="53"/>
      <c r="L3805" s="270"/>
      <c r="M3805" s="55"/>
      <c r="N3805" s="53"/>
      <c r="O3805" s="87"/>
      <c r="P3805" s="53"/>
      <c r="Q3805" s="53"/>
      <c r="R3805" s="53"/>
      <c r="S3805" s="53"/>
      <c r="T3805" s="53"/>
      <c r="U3805" s="53"/>
      <c r="V3805" s="53"/>
      <c r="W3805" s="53"/>
      <c r="X3805" s="53"/>
      <c r="Y3805" s="53"/>
      <c r="Z3805" s="53"/>
      <c r="AA3805" s="53"/>
      <c r="AB3805" s="53"/>
      <c r="AC3805" s="53"/>
      <c r="AD3805" s="53"/>
      <c r="AE3805" s="53"/>
      <c r="AF3805" s="53"/>
      <c r="AG3805" s="53"/>
      <c r="AH3805" s="53"/>
      <c r="AI3805" s="53"/>
      <c r="AJ3805" s="53"/>
      <c r="AK3805" s="54"/>
    </row>
    <row r="3806" spans="2:37" x14ac:dyDescent="0.25">
      <c r="B3806" s="315"/>
      <c r="C3806" s="315"/>
      <c r="D3806" s="315"/>
      <c r="E3806" s="315"/>
      <c r="F3806" s="315"/>
      <c r="G3806" s="315"/>
      <c r="H3806" s="315"/>
      <c r="I3806" s="54"/>
      <c r="J3806" s="53"/>
      <c r="K3806" s="53"/>
      <c r="L3806" s="270"/>
      <c r="M3806" s="55"/>
      <c r="N3806" s="53"/>
      <c r="O3806" s="87"/>
      <c r="P3806" s="53"/>
      <c r="Q3806" s="53"/>
      <c r="R3806" s="53"/>
      <c r="S3806" s="53"/>
      <c r="T3806" s="53"/>
      <c r="U3806" s="53"/>
      <c r="V3806" s="53"/>
      <c r="W3806" s="53"/>
      <c r="X3806" s="53"/>
      <c r="Y3806" s="53"/>
      <c r="Z3806" s="53"/>
      <c r="AA3806" s="53"/>
      <c r="AB3806" s="53"/>
      <c r="AC3806" s="53"/>
      <c r="AD3806" s="53"/>
      <c r="AE3806" s="53"/>
      <c r="AF3806" s="53"/>
      <c r="AG3806" s="53"/>
      <c r="AH3806" s="53"/>
      <c r="AI3806" s="53"/>
      <c r="AJ3806" s="53"/>
      <c r="AK3806" s="54"/>
    </row>
    <row r="3807" spans="2:37" x14ac:dyDescent="0.25">
      <c r="B3807" s="315"/>
      <c r="C3807" s="315"/>
      <c r="D3807" s="315"/>
      <c r="E3807" s="315"/>
      <c r="F3807" s="315"/>
      <c r="G3807" s="315"/>
      <c r="H3807" s="315"/>
      <c r="I3807" s="54"/>
      <c r="J3807" s="53"/>
      <c r="K3807" s="53"/>
      <c r="L3807" s="270"/>
      <c r="M3807" s="55"/>
      <c r="N3807" s="53"/>
      <c r="O3807" s="87"/>
      <c r="P3807" s="53"/>
      <c r="Q3807" s="53"/>
      <c r="R3807" s="53"/>
      <c r="S3807" s="53"/>
      <c r="T3807" s="53"/>
      <c r="U3807" s="53"/>
      <c r="V3807" s="53"/>
      <c r="W3807" s="53"/>
      <c r="X3807" s="53"/>
      <c r="Y3807" s="53"/>
      <c r="Z3807" s="53"/>
      <c r="AA3807" s="53"/>
      <c r="AB3807" s="53"/>
      <c r="AC3807" s="53"/>
      <c r="AD3807" s="53"/>
      <c r="AE3807" s="53"/>
      <c r="AF3807" s="53"/>
      <c r="AG3807" s="53"/>
      <c r="AH3807" s="53"/>
      <c r="AI3807" s="53"/>
      <c r="AJ3807" s="53"/>
      <c r="AK3807" s="54"/>
    </row>
    <row r="3808" spans="2:37" x14ac:dyDescent="0.25">
      <c r="B3808" s="315"/>
      <c r="C3808" s="315"/>
      <c r="D3808" s="315"/>
      <c r="E3808" s="315"/>
      <c r="F3808" s="315"/>
      <c r="G3808" s="315"/>
      <c r="H3808" s="315"/>
      <c r="I3808" s="54"/>
      <c r="J3808" s="53"/>
      <c r="K3808" s="53"/>
      <c r="L3808" s="270"/>
      <c r="M3808" s="55"/>
      <c r="N3808" s="53"/>
      <c r="O3808" s="87"/>
      <c r="P3808" s="53"/>
      <c r="Q3808" s="53"/>
      <c r="R3808" s="53"/>
      <c r="S3808" s="53"/>
      <c r="T3808" s="53"/>
      <c r="U3808" s="53"/>
      <c r="V3808" s="53"/>
      <c r="W3808" s="53"/>
      <c r="X3808" s="53"/>
      <c r="Y3808" s="53"/>
      <c r="Z3808" s="53"/>
      <c r="AA3808" s="53"/>
      <c r="AB3808" s="53"/>
      <c r="AC3808" s="53"/>
      <c r="AD3808" s="53"/>
      <c r="AE3808" s="53"/>
      <c r="AF3808" s="53"/>
      <c r="AG3808" s="53"/>
      <c r="AH3808" s="53"/>
      <c r="AI3808" s="53"/>
      <c r="AJ3808" s="53"/>
      <c r="AK3808" s="54"/>
    </row>
    <row r="3809" spans="2:37" x14ac:dyDescent="0.25">
      <c r="B3809" s="315"/>
      <c r="C3809" s="315"/>
      <c r="D3809" s="315"/>
      <c r="E3809" s="315"/>
      <c r="F3809" s="315"/>
      <c r="G3809" s="315"/>
      <c r="H3809" s="315"/>
      <c r="I3809" s="54"/>
      <c r="J3809" s="53"/>
      <c r="K3809" s="53"/>
      <c r="L3809" s="270"/>
      <c r="M3809" s="55"/>
      <c r="N3809" s="53"/>
      <c r="O3809" s="87"/>
      <c r="P3809" s="53"/>
      <c r="Q3809" s="53"/>
      <c r="R3809" s="53"/>
      <c r="S3809" s="53"/>
      <c r="T3809" s="53"/>
      <c r="U3809" s="53"/>
      <c r="V3809" s="53"/>
      <c r="W3809" s="53"/>
      <c r="X3809" s="53"/>
      <c r="Y3809" s="53"/>
      <c r="Z3809" s="53"/>
      <c r="AA3809" s="53"/>
      <c r="AB3809" s="53"/>
      <c r="AC3809" s="53"/>
      <c r="AD3809" s="53"/>
      <c r="AE3809" s="53"/>
      <c r="AF3809" s="53"/>
      <c r="AG3809" s="53"/>
      <c r="AH3809" s="53"/>
      <c r="AI3809" s="53"/>
      <c r="AJ3809" s="53"/>
      <c r="AK3809" s="54"/>
    </row>
    <row r="3810" spans="2:37" x14ac:dyDescent="0.25">
      <c r="B3810" s="315"/>
      <c r="C3810" s="315"/>
      <c r="D3810" s="315"/>
      <c r="E3810" s="315"/>
      <c r="F3810" s="315"/>
      <c r="G3810" s="315"/>
      <c r="H3810" s="315"/>
      <c r="I3810" s="54"/>
      <c r="J3810" s="53"/>
      <c r="K3810" s="53"/>
      <c r="L3810" s="270"/>
      <c r="M3810" s="55"/>
      <c r="N3810" s="53"/>
      <c r="O3810" s="87"/>
      <c r="P3810" s="53"/>
      <c r="Q3810" s="53"/>
      <c r="R3810" s="53"/>
      <c r="S3810" s="53"/>
      <c r="T3810" s="53"/>
      <c r="U3810" s="53"/>
      <c r="V3810" s="53"/>
      <c r="W3810" s="53"/>
      <c r="X3810" s="53"/>
      <c r="Y3810" s="53"/>
      <c r="Z3810" s="53"/>
      <c r="AA3810" s="53"/>
      <c r="AB3810" s="53"/>
      <c r="AC3810" s="53"/>
      <c r="AD3810" s="53"/>
      <c r="AE3810" s="53"/>
      <c r="AF3810" s="53"/>
      <c r="AG3810" s="53"/>
      <c r="AH3810" s="53"/>
      <c r="AI3810" s="53"/>
      <c r="AJ3810" s="53"/>
      <c r="AK3810" s="54"/>
    </row>
    <row r="3811" spans="2:37" x14ac:dyDescent="0.25">
      <c r="B3811" s="315"/>
      <c r="C3811" s="315"/>
      <c r="D3811" s="315"/>
      <c r="E3811" s="315"/>
      <c r="F3811" s="315"/>
      <c r="G3811" s="315"/>
      <c r="H3811" s="315"/>
      <c r="I3811" s="54"/>
      <c r="J3811" s="53"/>
      <c r="K3811" s="53"/>
      <c r="L3811" s="270"/>
      <c r="M3811" s="55"/>
      <c r="N3811" s="53"/>
      <c r="O3811" s="87"/>
      <c r="P3811" s="53"/>
      <c r="Q3811" s="53"/>
      <c r="R3811" s="53"/>
      <c r="S3811" s="53"/>
      <c r="T3811" s="53"/>
      <c r="U3811" s="53"/>
      <c r="V3811" s="53"/>
      <c r="W3811" s="53"/>
      <c r="X3811" s="53"/>
      <c r="Y3811" s="53"/>
      <c r="Z3811" s="53"/>
      <c r="AA3811" s="53"/>
      <c r="AB3811" s="53"/>
      <c r="AC3811" s="53"/>
      <c r="AD3811" s="53"/>
      <c r="AE3811" s="53"/>
      <c r="AF3811" s="53"/>
      <c r="AG3811" s="53"/>
      <c r="AH3811" s="53"/>
      <c r="AI3811" s="53"/>
      <c r="AJ3811" s="53"/>
      <c r="AK3811" s="54"/>
    </row>
    <row r="3812" spans="2:37" x14ac:dyDescent="0.25">
      <c r="B3812" s="315"/>
      <c r="C3812" s="315"/>
      <c r="D3812" s="315"/>
      <c r="E3812" s="315"/>
      <c r="F3812" s="315"/>
      <c r="G3812" s="315"/>
      <c r="H3812" s="315"/>
      <c r="I3812" s="54"/>
      <c r="J3812" s="53"/>
      <c r="K3812" s="53"/>
      <c r="L3812" s="270"/>
      <c r="M3812" s="55"/>
      <c r="N3812" s="53"/>
      <c r="O3812" s="87"/>
      <c r="P3812" s="53"/>
      <c r="Q3812" s="53"/>
      <c r="R3812" s="53"/>
      <c r="S3812" s="53"/>
      <c r="T3812" s="53"/>
      <c r="U3812" s="53"/>
      <c r="V3812" s="53"/>
      <c r="W3812" s="53"/>
      <c r="X3812" s="53"/>
      <c r="Y3812" s="53"/>
      <c r="Z3812" s="53"/>
      <c r="AA3812" s="53"/>
      <c r="AB3812" s="53"/>
      <c r="AC3812" s="53"/>
      <c r="AD3812" s="53"/>
      <c r="AE3812" s="53"/>
      <c r="AF3812" s="53"/>
      <c r="AG3812" s="53"/>
      <c r="AH3812" s="53"/>
      <c r="AI3812" s="53"/>
      <c r="AJ3812" s="53"/>
      <c r="AK3812" s="54"/>
    </row>
    <row r="3813" spans="2:37" x14ac:dyDescent="0.25">
      <c r="B3813" s="315"/>
      <c r="C3813" s="315"/>
      <c r="D3813" s="315"/>
      <c r="E3813" s="315"/>
      <c r="F3813" s="315"/>
      <c r="G3813" s="315"/>
      <c r="H3813" s="315"/>
      <c r="I3813" s="54"/>
      <c r="J3813" s="53"/>
      <c r="K3813" s="53"/>
      <c r="L3813" s="270"/>
      <c r="M3813" s="55"/>
      <c r="N3813" s="53"/>
      <c r="O3813" s="87"/>
      <c r="P3813" s="53"/>
      <c r="Q3813" s="53"/>
      <c r="R3813" s="53"/>
      <c r="S3813" s="53"/>
      <c r="T3813" s="53"/>
      <c r="U3813" s="53"/>
      <c r="V3813" s="53"/>
      <c r="W3813" s="53"/>
      <c r="X3813" s="53"/>
      <c r="Y3813" s="53"/>
      <c r="Z3813" s="53"/>
      <c r="AA3813" s="53"/>
      <c r="AB3813" s="53"/>
      <c r="AC3813" s="53"/>
      <c r="AD3813" s="53"/>
      <c r="AE3813" s="53"/>
      <c r="AF3813" s="53"/>
      <c r="AG3813" s="53"/>
      <c r="AH3813" s="53"/>
      <c r="AI3813" s="53"/>
      <c r="AJ3813" s="53"/>
      <c r="AK3813" s="54"/>
    </row>
    <row r="3814" spans="2:37" x14ac:dyDescent="0.25">
      <c r="B3814" s="315"/>
      <c r="C3814" s="315"/>
      <c r="D3814" s="315"/>
      <c r="E3814" s="315"/>
      <c r="F3814" s="315"/>
      <c r="G3814" s="315"/>
      <c r="H3814" s="315"/>
      <c r="I3814" s="54"/>
      <c r="J3814" s="53"/>
      <c r="K3814" s="53"/>
      <c r="L3814" s="270"/>
      <c r="M3814" s="55"/>
      <c r="N3814" s="53"/>
      <c r="O3814" s="87"/>
      <c r="P3814" s="53"/>
      <c r="Q3814" s="53"/>
      <c r="R3814" s="53"/>
      <c r="S3814" s="53"/>
      <c r="T3814" s="53"/>
      <c r="U3814" s="53"/>
      <c r="V3814" s="53"/>
      <c r="W3814" s="53"/>
      <c r="X3814" s="53"/>
      <c r="Y3814" s="53"/>
      <c r="Z3814" s="53"/>
      <c r="AA3814" s="53"/>
      <c r="AB3814" s="53"/>
      <c r="AC3814" s="53"/>
      <c r="AD3814" s="53"/>
      <c r="AE3814" s="53"/>
      <c r="AF3814" s="53"/>
      <c r="AG3814" s="53"/>
      <c r="AH3814" s="53"/>
      <c r="AI3814" s="53"/>
      <c r="AJ3814" s="53"/>
      <c r="AK3814" s="54"/>
    </row>
    <row r="3815" spans="2:37" x14ac:dyDescent="0.25">
      <c r="B3815" s="315"/>
      <c r="C3815" s="315"/>
      <c r="D3815" s="315"/>
      <c r="E3815" s="315"/>
      <c r="F3815" s="315"/>
      <c r="G3815" s="315"/>
      <c r="H3815" s="315"/>
      <c r="I3815" s="54"/>
      <c r="J3815" s="53"/>
      <c r="K3815" s="53"/>
      <c r="L3815" s="270"/>
      <c r="M3815" s="55"/>
      <c r="N3815" s="53"/>
      <c r="O3815" s="87"/>
      <c r="P3815" s="53"/>
      <c r="Q3815" s="53"/>
      <c r="R3815" s="53"/>
      <c r="S3815" s="53"/>
      <c r="T3815" s="53"/>
      <c r="U3815" s="53"/>
      <c r="V3815" s="53"/>
      <c r="W3815" s="53"/>
      <c r="X3815" s="53"/>
      <c r="Y3815" s="53"/>
      <c r="Z3815" s="53"/>
      <c r="AA3815" s="53"/>
      <c r="AB3815" s="53"/>
      <c r="AC3815" s="53"/>
      <c r="AD3815" s="53"/>
      <c r="AE3815" s="53"/>
      <c r="AF3815" s="53"/>
      <c r="AG3815" s="53"/>
      <c r="AH3815" s="53"/>
      <c r="AI3815" s="53"/>
      <c r="AJ3815" s="53"/>
      <c r="AK3815" s="54"/>
    </row>
    <row r="3816" spans="2:37" x14ac:dyDescent="0.25">
      <c r="B3816" s="315"/>
      <c r="C3816" s="315"/>
      <c r="D3816" s="315"/>
      <c r="E3816" s="315"/>
      <c r="F3816" s="315"/>
      <c r="G3816" s="315"/>
      <c r="H3816" s="315"/>
      <c r="I3816" s="54"/>
      <c r="J3816" s="53"/>
      <c r="K3816" s="53"/>
      <c r="L3816" s="270"/>
      <c r="M3816" s="55"/>
      <c r="N3816" s="53"/>
      <c r="O3816" s="87"/>
      <c r="P3816" s="53"/>
      <c r="Q3816" s="53"/>
      <c r="R3816" s="53"/>
      <c r="S3816" s="53"/>
      <c r="T3816" s="53"/>
      <c r="U3816" s="53"/>
      <c r="V3816" s="53"/>
      <c r="W3816" s="53"/>
      <c r="X3816" s="53"/>
      <c r="Y3816" s="53"/>
      <c r="Z3816" s="53"/>
      <c r="AA3816" s="53"/>
      <c r="AB3816" s="53"/>
      <c r="AC3816" s="53"/>
      <c r="AD3816" s="53"/>
      <c r="AE3816" s="53"/>
      <c r="AF3816" s="53"/>
      <c r="AG3816" s="53"/>
      <c r="AH3816" s="53"/>
      <c r="AI3816" s="53"/>
      <c r="AJ3816" s="53"/>
      <c r="AK3816" s="54"/>
    </row>
    <row r="3817" spans="2:37" x14ac:dyDescent="0.25">
      <c r="B3817" s="315"/>
      <c r="C3817" s="315"/>
      <c r="D3817" s="315"/>
      <c r="E3817" s="315"/>
      <c r="F3817" s="315"/>
      <c r="G3817" s="315"/>
      <c r="H3817" s="315"/>
      <c r="I3817" s="54"/>
      <c r="J3817" s="53"/>
      <c r="K3817" s="53"/>
      <c r="L3817" s="270"/>
      <c r="M3817" s="55"/>
      <c r="N3817" s="53"/>
      <c r="O3817" s="87"/>
      <c r="P3817" s="53"/>
      <c r="Q3817" s="53"/>
      <c r="R3817" s="53"/>
      <c r="S3817" s="53"/>
      <c r="T3817" s="53"/>
      <c r="U3817" s="53"/>
      <c r="V3817" s="53"/>
      <c r="W3817" s="53"/>
      <c r="X3817" s="53"/>
      <c r="Y3817" s="53"/>
      <c r="Z3817" s="53"/>
      <c r="AA3817" s="53"/>
      <c r="AB3817" s="53"/>
      <c r="AC3817" s="53"/>
      <c r="AD3817" s="53"/>
      <c r="AE3817" s="53"/>
      <c r="AF3817" s="53"/>
      <c r="AG3817" s="53"/>
      <c r="AH3817" s="53"/>
      <c r="AI3817" s="53"/>
      <c r="AJ3817" s="53"/>
      <c r="AK3817" s="54"/>
    </row>
    <row r="3818" spans="2:37" x14ac:dyDescent="0.25">
      <c r="B3818" s="315"/>
      <c r="C3818" s="315"/>
      <c r="D3818" s="315"/>
      <c r="E3818" s="315"/>
      <c r="F3818" s="315"/>
      <c r="G3818" s="315"/>
      <c r="H3818" s="315"/>
      <c r="I3818" s="54"/>
      <c r="J3818" s="53"/>
      <c r="K3818" s="53"/>
      <c r="L3818" s="270"/>
      <c r="M3818" s="55"/>
      <c r="N3818" s="53"/>
      <c r="O3818" s="87"/>
      <c r="P3818" s="53"/>
      <c r="Q3818" s="53"/>
      <c r="R3818" s="53"/>
      <c r="S3818" s="53"/>
      <c r="T3818" s="53"/>
      <c r="U3818" s="53"/>
      <c r="V3818" s="53"/>
      <c r="W3818" s="53"/>
      <c r="X3818" s="53"/>
      <c r="Y3818" s="53"/>
      <c r="Z3818" s="53"/>
      <c r="AA3818" s="53"/>
      <c r="AB3818" s="53"/>
      <c r="AC3818" s="53"/>
      <c r="AD3818" s="53"/>
      <c r="AE3818" s="53"/>
      <c r="AF3818" s="53"/>
      <c r="AG3818" s="53"/>
      <c r="AH3818" s="53"/>
      <c r="AI3818" s="53"/>
      <c r="AJ3818" s="53"/>
      <c r="AK3818" s="54"/>
    </row>
    <row r="3819" spans="2:37" x14ac:dyDescent="0.25">
      <c r="B3819" s="315"/>
      <c r="C3819" s="315"/>
      <c r="D3819" s="315"/>
      <c r="E3819" s="315"/>
      <c r="F3819" s="315"/>
      <c r="G3819" s="315"/>
      <c r="H3819" s="315"/>
      <c r="I3819" s="54"/>
      <c r="J3819" s="53"/>
      <c r="K3819" s="53"/>
      <c r="L3819" s="270"/>
      <c r="M3819" s="55"/>
      <c r="N3819" s="53"/>
      <c r="O3819" s="87"/>
      <c r="P3819" s="53"/>
      <c r="Q3819" s="53"/>
      <c r="R3819" s="53"/>
      <c r="S3819" s="53"/>
      <c r="T3819" s="53"/>
      <c r="U3819" s="53"/>
      <c r="V3819" s="53"/>
      <c r="W3819" s="53"/>
      <c r="X3819" s="53"/>
      <c r="Y3819" s="53"/>
      <c r="Z3819" s="53"/>
      <c r="AA3819" s="53"/>
      <c r="AB3819" s="53"/>
      <c r="AC3819" s="53"/>
      <c r="AD3819" s="53"/>
      <c r="AE3819" s="53"/>
      <c r="AF3819" s="53"/>
      <c r="AG3819" s="53"/>
      <c r="AH3819" s="53"/>
      <c r="AI3819" s="53"/>
      <c r="AJ3819" s="53"/>
      <c r="AK3819" s="54"/>
    </row>
    <row r="3820" spans="2:37" x14ac:dyDescent="0.25">
      <c r="B3820" s="315"/>
      <c r="C3820" s="315"/>
      <c r="D3820" s="315"/>
      <c r="E3820" s="315"/>
      <c r="F3820" s="315"/>
      <c r="G3820" s="315"/>
      <c r="H3820" s="315"/>
      <c r="I3820" s="54"/>
      <c r="J3820" s="53"/>
      <c r="K3820" s="53"/>
      <c r="L3820" s="270"/>
      <c r="M3820" s="55"/>
      <c r="N3820" s="53"/>
      <c r="O3820" s="87"/>
      <c r="P3820" s="53"/>
      <c r="Q3820" s="53"/>
      <c r="R3820" s="53"/>
      <c r="S3820" s="53"/>
      <c r="T3820" s="53"/>
      <c r="U3820" s="53"/>
      <c r="V3820" s="53"/>
      <c r="W3820" s="53"/>
      <c r="X3820" s="53"/>
      <c r="Y3820" s="53"/>
      <c r="Z3820" s="53"/>
      <c r="AA3820" s="53"/>
      <c r="AB3820" s="53"/>
      <c r="AC3820" s="53"/>
      <c r="AD3820" s="53"/>
      <c r="AE3820" s="53"/>
      <c r="AF3820" s="53"/>
      <c r="AG3820" s="53"/>
      <c r="AH3820" s="53"/>
      <c r="AI3820" s="53"/>
      <c r="AJ3820" s="53"/>
      <c r="AK3820" s="54"/>
    </row>
    <row r="3821" spans="2:37" x14ac:dyDescent="0.25">
      <c r="B3821" s="315"/>
      <c r="C3821" s="315"/>
      <c r="D3821" s="315"/>
      <c r="E3821" s="315"/>
      <c r="F3821" s="315"/>
      <c r="G3821" s="315"/>
      <c r="H3821" s="315"/>
      <c r="I3821" s="54"/>
      <c r="J3821" s="53"/>
      <c r="K3821" s="53"/>
      <c r="L3821" s="270"/>
      <c r="M3821" s="55"/>
      <c r="N3821" s="53"/>
      <c r="O3821" s="87"/>
      <c r="P3821" s="53"/>
      <c r="Q3821" s="53"/>
      <c r="R3821" s="53"/>
      <c r="S3821" s="53"/>
      <c r="T3821" s="53"/>
      <c r="U3821" s="53"/>
      <c r="V3821" s="53"/>
      <c r="W3821" s="53"/>
      <c r="X3821" s="53"/>
      <c r="Y3821" s="53"/>
      <c r="Z3821" s="53"/>
      <c r="AA3821" s="53"/>
      <c r="AB3821" s="53"/>
      <c r="AC3821" s="53"/>
      <c r="AD3821" s="53"/>
      <c r="AE3821" s="53"/>
      <c r="AF3821" s="53"/>
      <c r="AG3821" s="53"/>
      <c r="AH3821" s="53"/>
      <c r="AI3821" s="53"/>
      <c r="AJ3821" s="53"/>
      <c r="AK3821" s="54"/>
    </row>
    <row r="3822" spans="2:37" x14ac:dyDescent="0.25">
      <c r="B3822" s="315"/>
      <c r="C3822" s="315"/>
      <c r="D3822" s="315"/>
      <c r="E3822" s="315"/>
      <c r="F3822" s="315"/>
      <c r="G3822" s="315"/>
      <c r="H3822" s="315"/>
      <c r="I3822" s="54"/>
      <c r="J3822" s="53"/>
      <c r="K3822" s="53"/>
      <c r="L3822" s="270"/>
      <c r="M3822" s="55"/>
      <c r="N3822" s="53"/>
      <c r="O3822" s="87"/>
      <c r="P3822" s="53"/>
      <c r="Q3822" s="53"/>
      <c r="R3822" s="53"/>
      <c r="S3822" s="53"/>
      <c r="T3822" s="53"/>
      <c r="U3822" s="53"/>
      <c r="V3822" s="53"/>
      <c r="W3822" s="53"/>
      <c r="X3822" s="53"/>
      <c r="Y3822" s="53"/>
      <c r="Z3822" s="53"/>
      <c r="AA3822" s="53"/>
      <c r="AB3822" s="53"/>
      <c r="AC3822" s="53"/>
      <c r="AD3822" s="53"/>
      <c r="AE3822" s="53"/>
      <c r="AF3822" s="53"/>
      <c r="AG3822" s="53"/>
      <c r="AH3822" s="53"/>
      <c r="AI3822" s="53"/>
      <c r="AJ3822" s="53"/>
      <c r="AK3822" s="54"/>
    </row>
    <row r="3823" spans="2:37" x14ac:dyDescent="0.25">
      <c r="B3823" s="315"/>
      <c r="C3823" s="315"/>
      <c r="D3823" s="315"/>
      <c r="E3823" s="315"/>
      <c r="F3823" s="315"/>
      <c r="G3823" s="315"/>
      <c r="H3823" s="315"/>
      <c r="I3823" s="54"/>
      <c r="J3823" s="53"/>
      <c r="K3823" s="53"/>
      <c r="L3823" s="270"/>
      <c r="M3823" s="55"/>
      <c r="N3823" s="53"/>
      <c r="O3823" s="87"/>
      <c r="P3823" s="53"/>
      <c r="Q3823" s="53"/>
      <c r="R3823" s="53"/>
      <c r="S3823" s="53"/>
      <c r="T3823" s="53"/>
      <c r="U3823" s="53"/>
      <c r="V3823" s="53"/>
      <c r="W3823" s="53"/>
      <c r="X3823" s="53"/>
      <c r="Y3823" s="53"/>
      <c r="Z3823" s="53"/>
      <c r="AA3823" s="53"/>
      <c r="AB3823" s="53"/>
      <c r="AC3823" s="53"/>
      <c r="AD3823" s="53"/>
      <c r="AE3823" s="53"/>
      <c r="AF3823" s="53"/>
      <c r="AG3823" s="53"/>
      <c r="AH3823" s="53"/>
      <c r="AI3823" s="53"/>
      <c r="AJ3823" s="53"/>
      <c r="AK3823" s="54"/>
    </row>
    <row r="3824" spans="2:37" x14ac:dyDescent="0.25">
      <c r="B3824" s="315"/>
      <c r="C3824" s="315"/>
      <c r="D3824" s="315"/>
      <c r="E3824" s="315"/>
      <c r="F3824" s="315"/>
      <c r="G3824" s="315"/>
      <c r="H3824" s="315"/>
      <c r="I3824" s="54"/>
      <c r="J3824" s="53"/>
      <c r="K3824" s="53"/>
      <c r="L3824" s="270"/>
      <c r="M3824" s="55"/>
      <c r="N3824" s="53"/>
      <c r="O3824" s="87"/>
      <c r="P3824" s="53"/>
      <c r="Q3824" s="53"/>
      <c r="R3824" s="53"/>
      <c r="S3824" s="53"/>
      <c r="T3824" s="53"/>
      <c r="U3824" s="53"/>
      <c r="V3824" s="53"/>
      <c r="W3824" s="53"/>
      <c r="X3824" s="53"/>
      <c r="Y3824" s="53"/>
      <c r="Z3824" s="53"/>
      <c r="AA3824" s="53"/>
      <c r="AB3824" s="53"/>
      <c r="AC3824" s="53"/>
      <c r="AD3824" s="53"/>
      <c r="AE3824" s="53"/>
      <c r="AF3824" s="53"/>
      <c r="AG3824" s="53"/>
      <c r="AH3824" s="53"/>
      <c r="AI3824" s="53"/>
      <c r="AJ3824" s="53"/>
      <c r="AK3824" s="54"/>
    </row>
    <row r="3825" spans="2:37" x14ac:dyDescent="0.25">
      <c r="B3825" s="315"/>
      <c r="C3825" s="315"/>
      <c r="D3825" s="315"/>
      <c r="E3825" s="315"/>
      <c r="F3825" s="315"/>
      <c r="G3825" s="315"/>
      <c r="H3825" s="315"/>
      <c r="I3825" s="54"/>
      <c r="J3825" s="53"/>
      <c r="K3825" s="53"/>
      <c r="L3825" s="270"/>
      <c r="M3825" s="55"/>
      <c r="N3825" s="53"/>
      <c r="O3825" s="87"/>
      <c r="P3825" s="53"/>
      <c r="Q3825" s="53"/>
      <c r="R3825" s="53"/>
      <c r="S3825" s="53"/>
      <c r="T3825" s="53"/>
      <c r="U3825" s="53"/>
      <c r="V3825" s="53"/>
      <c r="W3825" s="53"/>
      <c r="X3825" s="53"/>
      <c r="Y3825" s="53"/>
      <c r="Z3825" s="53"/>
      <c r="AA3825" s="53"/>
      <c r="AB3825" s="53"/>
      <c r="AC3825" s="53"/>
      <c r="AD3825" s="53"/>
      <c r="AE3825" s="53"/>
      <c r="AF3825" s="53"/>
      <c r="AG3825" s="53"/>
      <c r="AH3825" s="53"/>
      <c r="AI3825" s="53"/>
      <c r="AJ3825" s="53"/>
      <c r="AK3825" s="54"/>
    </row>
    <row r="3826" spans="2:37" x14ac:dyDescent="0.25">
      <c r="B3826" s="315"/>
      <c r="C3826" s="315"/>
      <c r="D3826" s="315"/>
      <c r="E3826" s="315"/>
      <c r="F3826" s="315"/>
      <c r="G3826" s="315"/>
      <c r="H3826" s="315"/>
      <c r="I3826" s="54"/>
      <c r="J3826" s="53"/>
      <c r="K3826" s="53"/>
      <c r="L3826" s="270"/>
      <c r="M3826" s="55"/>
      <c r="N3826" s="53"/>
      <c r="O3826" s="87"/>
      <c r="P3826" s="53"/>
      <c r="Q3826" s="53"/>
      <c r="R3826" s="53"/>
      <c r="S3826" s="53"/>
      <c r="T3826" s="53"/>
      <c r="U3826" s="53"/>
      <c r="V3826" s="53"/>
      <c r="W3826" s="53"/>
      <c r="X3826" s="53"/>
      <c r="Y3826" s="53"/>
      <c r="Z3826" s="53"/>
      <c r="AA3826" s="53"/>
      <c r="AB3826" s="53"/>
      <c r="AC3826" s="53"/>
      <c r="AD3826" s="53"/>
      <c r="AE3826" s="53"/>
      <c r="AF3826" s="53"/>
      <c r="AG3826" s="53"/>
      <c r="AH3826" s="53"/>
      <c r="AI3826" s="53"/>
      <c r="AJ3826" s="53"/>
      <c r="AK3826" s="54"/>
    </row>
    <row r="3827" spans="2:37" x14ac:dyDescent="0.25">
      <c r="B3827" s="315"/>
      <c r="C3827" s="315"/>
      <c r="D3827" s="315"/>
      <c r="E3827" s="315"/>
      <c r="F3827" s="315"/>
      <c r="G3827" s="315"/>
      <c r="H3827" s="315"/>
      <c r="I3827" s="54"/>
      <c r="J3827" s="53"/>
      <c r="K3827" s="53"/>
      <c r="L3827" s="270"/>
      <c r="M3827" s="55"/>
      <c r="N3827" s="53"/>
      <c r="O3827" s="87"/>
      <c r="P3827" s="53"/>
      <c r="Q3827" s="53"/>
      <c r="R3827" s="53"/>
      <c r="S3827" s="53"/>
      <c r="T3827" s="53"/>
      <c r="U3827" s="53"/>
      <c r="V3827" s="53"/>
      <c r="W3827" s="53"/>
      <c r="X3827" s="53"/>
      <c r="Y3827" s="53"/>
      <c r="Z3827" s="53"/>
      <c r="AA3827" s="53"/>
      <c r="AB3827" s="53"/>
      <c r="AC3827" s="53"/>
      <c r="AD3827" s="53"/>
      <c r="AE3827" s="53"/>
      <c r="AF3827" s="53"/>
      <c r="AG3827" s="53"/>
      <c r="AH3827" s="53"/>
      <c r="AI3827" s="53"/>
      <c r="AJ3827" s="53"/>
      <c r="AK3827" s="54"/>
    </row>
    <row r="3828" spans="2:37" x14ac:dyDescent="0.25">
      <c r="B3828" s="315"/>
      <c r="C3828" s="315"/>
      <c r="D3828" s="315"/>
      <c r="E3828" s="315"/>
      <c r="F3828" s="315"/>
      <c r="G3828" s="315"/>
      <c r="H3828" s="315"/>
      <c r="I3828" s="54"/>
      <c r="J3828" s="53"/>
      <c r="K3828" s="53"/>
      <c r="L3828" s="270"/>
      <c r="M3828" s="55"/>
      <c r="N3828" s="53"/>
      <c r="O3828" s="87"/>
      <c r="P3828" s="53"/>
      <c r="Q3828" s="53"/>
      <c r="R3828" s="53"/>
      <c r="S3828" s="53"/>
      <c r="T3828" s="53"/>
      <c r="U3828" s="53"/>
      <c r="V3828" s="53"/>
      <c r="W3828" s="53"/>
      <c r="X3828" s="53"/>
      <c r="Y3828" s="53"/>
      <c r="Z3828" s="53"/>
      <c r="AA3828" s="53"/>
      <c r="AB3828" s="53"/>
      <c r="AC3828" s="53"/>
      <c r="AD3828" s="53"/>
      <c r="AE3828" s="53"/>
      <c r="AF3828" s="53"/>
      <c r="AG3828" s="53"/>
      <c r="AH3828" s="53"/>
      <c r="AI3828" s="53"/>
      <c r="AJ3828" s="53"/>
      <c r="AK3828" s="54"/>
    </row>
    <row r="3829" spans="2:37" x14ac:dyDescent="0.25">
      <c r="B3829" s="315"/>
      <c r="C3829" s="315"/>
      <c r="D3829" s="315"/>
      <c r="E3829" s="315"/>
      <c r="F3829" s="315"/>
      <c r="G3829" s="315"/>
      <c r="H3829" s="315"/>
      <c r="I3829" s="54"/>
      <c r="J3829" s="53"/>
      <c r="K3829" s="53"/>
      <c r="L3829" s="270"/>
      <c r="M3829" s="55"/>
      <c r="N3829" s="53"/>
      <c r="O3829" s="87"/>
      <c r="P3829" s="53"/>
      <c r="Q3829" s="53"/>
      <c r="R3829" s="53"/>
      <c r="S3829" s="53"/>
      <c r="T3829" s="53"/>
      <c r="U3829" s="53"/>
      <c r="V3829" s="53"/>
      <c r="W3829" s="53"/>
      <c r="X3829" s="53"/>
      <c r="Y3829" s="53"/>
      <c r="Z3829" s="53"/>
      <c r="AA3829" s="53"/>
      <c r="AB3829" s="53"/>
      <c r="AC3829" s="53"/>
      <c r="AD3829" s="53"/>
      <c r="AE3829" s="53"/>
      <c r="AF3829" s="53"/>
      <c r="AG3829" s="53"/>
      <c r="AH3829" s="53"/>
      <c r="AI3829" s="53"/>
      <c r="AJ3829" s="53"/>
      <c r="AK3829" s="54"/>
    </row>
    <row r="3830" spans="2:37" x14ac:dyDescent="0.25">
      <c r="B3830" s="315"/>
      <c r="C3830" s="315"/>
      <c r="D3830" s="315"/>
      <c r="E3830" s="315"/>
      <c r="F3830" s="315"/>
      <c r="G3830" s="315"/>
      <c r="H3830" s="315"/>
      <c r="I3830" s="54"/>
      <c r="J3830" s="53"/>
      <c r="K3830" s="53"/>
      <c r="L3830" s="270"/>
      <c r="M3830" s="55"/>
      <c r="N3830" s="53"/>
      <c r="O3830" s="87"/>
      <c r="P3830" s="53"/>
      <c r="Q3830" s="53"/>
      <c r="R3830" s="53"/>
      <c r="S3830" s="53"/>
      <c r="T3830" s="53"/>
      <c r="U3830" s="53"/>
      <c r="V3830" s="53"/>
      <c r="W3830" s="53"/>
      <c r="X3830" s="53"/>
      <c r="Y3830" s="53"/>
      <c r="Z3830" s="53"/>
      <c r="AA3830" s="53"/>
      <c r="AB3830" s="53"/>
      <c r="AC3830" s="53"/>
      <c r="AD3830" s="53"/>
      <c r="AE3830" s="53"/>
      <c r="AF3830" s="53"/>
      <c r="AG3830" s="53"/>
      <c r="AH3830" s="53"/>
      <c r="AI3830" s="53"/>
      <c r="AJ3830" s="53"/>
      <c r="AK3830" s="54"/>
    </row>
    <row r="3831" spans="2:37" x14ac:dyDescent="0.25">
      <c r="B3831" s="315"/>
      <c r="C3831" s="315"/>
      <c r="D3831" s="315"/>
      <c r="E3831" s="315"/>
      <c r="F3831" s="315"/>
      <c r="G3831" s="315"/>
      <c r="H3831" s="315"/>
      <c r="I3831" s="54"/>
      <c r="J3831" s="53"/>
      <c r="K3831" s="53"/>
      <c r="L3831" s="270"/>
      <c r="M3831" s="55"/>
      <c r="N3831" s="53"/>
      <c r="O3831" s="87"/>
      <c r="P3831" s="53"/>
      <c r="Q3831" s="53"/>
      <c r="R3831" s="53"/>
      <c r="S3831" s="53"/>
      <c r="T3831" s="53"/>
      <c r="U3831" s="53"/>
      <c r="V3831" s="53"/>
      <c r="W3831" s="53"/>
      <c r="X3831" s="53"/>
      <c r="Y3831" s="53"/>
      <c r="Z3831" s="53"/>
      <c r="AA3831" s="53"/>
      <c r="AB3831" s="53"/>
      <c r="AC3831" s="53"/>
      <c r="AD3831" s="53"/>
      <c r="AE3831" s="53"/>
      <c r="AF3831" s="53"/>
      <c r="AG3831" s="53"/>
      <c r="AH3831" s="53"/>
      <c r="AI3831" s="53"/>
      <c r="AJ3831" s="53"/>
      <c r="AK3831" s="54"/>
    </row>
    <row r="3832" spans="2:37" x14ac:dyDescent="0.25">
      <c r="B3832" s="315"/>
      <c r="C3832" s="315"/>
      <c r="D3832" s="315"/>
      <c r="E3832" s="315"/>
      <c r="F3832" s="315"/>
      <c r="G3832" s="315"/>
      <c r="H3832" s="315"/>
      <c r="I3832" s="54"/>
      <c r="J3832" s="53"/>
      <c r="K3832" s="53"/>
      <c r="L3832" s="270"/>
      <c r="M3832" s="55"/>
      <c r="N3832" s="53"/>
      <c r="O3832" s="87"/>
      <c r="P3832" s="53"/>
      <c r="Q3832" s="53"/>
      <c r="R3832" s="53"/>
      <c r="S3832" s="53"/>
      <c r="T3832" s="53"/>
      <c r="U3832" s="53"/>
      <c r="V3832" s="53"/>
      <c r="W3832" s="53"/>
      <c r="X3832" s="53"/>
      <c r="Y3832" s="53"/>
      <c r="Z3832" s="53"/>
      <c r="AA3832" s="53"/>
      <c r="AB3832" s="53"/>
      <c r="AC3832" s="53"/>
      <c r="AD3832" s="53"/>
      <c r="AE3832" s="53"/>
      <c r="AF3832" s="53"/>
      <c r="AG3832" s="53"/>
      <c r="AH3832" s="53"/>
      <c r="AI3832" s="53"/>
      <c r="AJ3832" s="53"/>
      <c r="AK3832" s="54"/>
    </row>
    <row r="3833" spans="2:37" x14ac:dyDescent="0.25">
      <c r="B3833" s="315"/>
      <c r="C3833" s="315"/>
      <c r="D3833" s="315"/>
      <c r="E3833" s="315"/>
      <c r="F3833" s="315"/>
      <c r="G3833" s="315"/>
      <c r="H3833" s="315"/>
      <c r="I3833" s="54"/>
      <c r="J3833" s="53"/>
      <c r="K3833" s="53"/>
      <c r="L3833" s="270"/>
      <c r="M3833" s="55"/>
      <c r="N3833" s="53"/>
      <c r="O3833" s="87"/>
      <c r="P3833" s="53"/>
      <c r="Q3833" s="53"/>
      <c r="R3833" s="53"/>
      <c r="S3833" s="53"/>
      <c r="T3833" s="53"/>
      <c r="U3833" s="53"/>
      <c r="V3833" s="53"/>
      <c r="W3833" s="53"/>
      <c r="X3833" s="53"/>
      <c r="Y3833" s="53"/>
      <c r="Z3833" s="53"/>
      <c r="AA3833" s="53"/>
      <c r="AB3833" s="53"/>
      <c r="AC3833" s="53"/>
      <c r="AD3833" s="53"/>
      <c r="AE3833" s="53"/>
      <c r="AF3833" s="53"/>
      <c r="AG3833" s="53"/>
      <c r="AH3833" s="53"/>
      <c r="AI3833" s="53"/>
      <c r="AJ3833" s="53"/>
      <c r="AK3833" s="54"/>
    </row>
    <row r="3834" spans="2:37" x14ac:dyDescent="0.25">
      <c r="B3834" s="315"/>
      <c r="C3834" s="315"/>
      <c r="D3834" s="315"/>
      <c r="E3834" s="315"/>
      <c r="F3834" s="315"/>
      <c r="G3834" s="315"/>
      <c r="H3834" s="315"/>
      <c r="I3834" s="54"/>
      <c r="J3834" s="53"/>
      <c r="K3834" s="53"/>
      <c r="L3834" s="270"/>
      <c r="M3834" s="55"/>
      <c r="N3834" s="53"/>
      <c r="O3834" s="87"/>
      <c r="P3834" s="53"/>
      <c r="Q3834" s="53"/>
      <c r="R3834" s="53"/>
      <c r="S3834" s="53"/>
      <c r="T3834" s="53"/>
      <c r="U3834" s="53"/>
      <c r="V3834" s="53"/>
      <c r="W3834" s="53"/>
      <c r="X3834" s="53"/>
      <c r="Y3834" s="53"/>
      <c r="Z3834" s="53"/>
      <c r="AA3834" s="53"/>
      <c r="AB3834" s="53"/>
      <c r="AC3834" s="53"/>
      <c r="AD3834" s="53"/>
      <c r="AE3834" s="53"/>
      <c r="AF3834" s="53"/>
      <c r="AG3834" s="53"/>
      <c r="AH3834" s="53"/>
      <c r="AI3834" s="53"/>
      <c r="AJ3834" s="53"/>
      <c r="AK3834" s="54"/>
    </row>
    <row r="3835" spans="2:37" x14ac:dyDescent="0.25">
      <c r="B3835" s="315"/>
      <c r="C3835" s="315"/>
      <c r="D3835" s="315"/>
      <c r="E3835" s="315"/>
      <c r="F3835" s="315"/>
      <c r="G3835" s="315"/>
      <c r="H3835" s="315"/>
      <c r="I3835" s="54"/>
      <c r="J3835" s="53"/>
      <c r="K3835" s="53"/>
      <c r="L3835" s="270"/>
      <c r="M3835" s="55"/>
      <c r="N3835" s="53"/>
      <c r="O3835" s="87"/>
      <c r="P3835" s="53"/>
      <c r="Q3835" s="53"/>
      <c r="R3835" s="53"/>
      <c r="S3835" s="53"/>
      <c r="T3835" s="53"/>
      <c r="U3835" s="53"/>
      <c r="V3835" s="53"/>
      <c r="W3835" s="53"/>
      <c r="X3835" s="53"/>
      <c r="Y3835" s="53"/>
      <c r="Z3835" s="53"/>
      <c r="AA3835" s="53"/>
      <c r="AB3835" s="53"/>
      <c r="AC3835" s="53"/>
      <c r="AD3835" s="53"/>
      <c r="AE3835" s="53"/>
      <c r="AF3835" s="53"/>
      <c r="AG3835" s="53"/>
      <c r="AH3835" s="53"/>
      <c r="AI3835" s="53"/>
      <c r="AJ3835" s="53"/>
      <c r="AK3835" s="54"/>
    </row>
    <row r="3836" spans="2:37" x14ac:dyDescent="0.25">
      <c r="B3836" s="315"/>
      <c r="C3836" s="315"/>
      <c r="D3836" s="315"/>
      <c r="E3836" s="315"/>
      <c r="F3836" s="315"/>
      <c r="G3836" s="315"/>
      <c r="H3836" s="315"/>
      <c r="I3836" s="54"/>
      <c r="J3836" s="53"/>
      <c r="K3836" s="53"/>
      <c r="L3836" s="270"/>
      <c r="M3836" s="55"/>
      <c r="N3836" s="53"/>
      <c r="O3836" s="87"/>
      <c r="P3836" s="53"/>
      <c r="Q3836" s="53"/>
      <c r="R3836" s="53"/>
      <c r="S3836" s="53"/>
      <c r="T3836" s="53"/>
      <c r="U3836" s="53"/>
      <c r="V3836" s="53"/>
      <c r="W3836" s="53"/>
      <c r="X3836" s="53"/>
      <c r="Y3836" s="53"/>
      <c r="Z3836" s="53"/>
      <c r="AA3836" s="53"/>
      <c r="AB3836" s="53"/>
      <c r="AC3836" s="53"/>
      <c r="AD3836" s="53"/>
      <c r="AE3836" s="53"/>
      <c r="AF3836" s="53"/>
      <c r="AG3836" s="53"/>
      <c r="AH3836" s="53"/>
      <c r="AI3836" s="53"/>
      <c r="AJ3836" s="53"/>
      <c r="AK3836" s="54"/>
    </row>
    <row r="3837" spans="2:37" x14ac:dyDescent="0.25">
      <c r="B3837" s="315"/>
      <c r="C3837" s="315"/>
      <c r="D3837" s="315"/>
      <c r="E3837" s="315"/>
      <c r="F3837" s="315"/>
      <c r="G3837" s="315"/>
      <c r="H3837" s="315"/>
      <c r="I3837" s="54"/>
      <c r="J3837" s="53"/>
      <c r="K3837" s="53"/>
      <c r="L3837" s="270"/>
      <c r="M3837" s="55"/>
      <c r="N3837" s="53"/>
      <c r="O3837" s="87"/>
      <c r="P3837" s="53"/>
      <c r="Q3837" s="53"/>
      <c r="R3837" s="53"/>
      <c r="S3837" s="53"/>
      <c r="T3837" s="53"/>
      <c r="U3837" s="53"/>
      <c r="V3837" s="53"/>
      <c r="W3837" s="53"/>
      <c r="X3837" s="53"/>
      <c r="Y3837" s="53"/>
      <c r="Z3837" s="53"/>
      <c r="AA3837" s="53"/>
      <c r="AB3837" s="53"/>
      <c r="AC3837" s="53"/>
      <c r="AD3837" s="53"/>
      <c r="AE3837" s="53"/>
      <c r="AF3837" s="53"/>
      <c r="AG3837" s="53"/>
      <c r="AH3837" s="53"/>
      <c r="AI3837" s="53"/>
      <c r="AJ3837" s="53"/>
      <c r="AK3837" s="54"/>
    </row>
    <row r="3838" spans="2:37" x14ac:dyDescent="0.25">
      <c r="B3838" s="315"/>
      <c r="C3838" s="315"/>
      <c r="D3838" s="315"/>
      <c r="E3838" s="315"/>
      <c r="F3838" s="315"/>
      <c r="G3838" s="315"/>
      <c r="H3838" s="315"/>
      <c r="I3838" s="54"/>
      <c r="J3838" s="53"/>
      <c r="K3838" s="53"/>
      <c r="L3838" s="270"/>
      <c r="M3838" s="55"/>
      <c r="N3838" s="53"/>
      <c r="O3838" s="87"/>
      <c r="P3838" s="53"/>
      <c r="Q3838" s="53"/>
      <c r="R3838" s="53"/>
      <c r="S3838" s="53"/>
      <c r="T3838" s="53"/>
      <c r="U3838" s="53"/>
      <c r="V3838" s="53"/>
      <c r="W3838" s="53"/>
      <c r="X3838" s="53"/>
      <c r="Y3838" s="53"/>
      <c r="Z3838" s="53"/>
      <c r="AA3838" s="53"/>
      <c r="AB3838" s="53"/>
      <c r="AC3838" s="53"/>
      <c r="AD3838" s="53"/>
      <c r="AE3838" s="53"/>
      <c r="AF3838" s="53"/>
      <c r="AG3838" s="53"/>
      <c r="AH3838" s="53"/>
      <c r="AI3838" s="53"/>
      <c r="AJ3838" s="53"/>
      <c r="AK3838" s="54"/>
    </row>
    <row r="3839" spans="2:37" x14ac:dyDescent="0.25">
      <c r="B3839" s="315"/>
      <c r="C3839" s="315"/>
      <c r="D3839" s="315"/>
      <c r="E3839" s="315"/>
      <c r="F3839" s="315"/>
      <c r="G3839" s="315"/>
      <c r="H3839" s="315"/>
      <c r="I3839" s="54"/>
      <c r="J3839" s="53"/>
      <c r="K3839" s="53"/>
      <c r="L3839" s="270"/>
      <c r="M3839" s="55"/>
      <c r="N3839" s="53"/>
      <c r="O3839" s="87"/>
      <c r="P3839" s="53"/>
      <c r="Q3839" s="53"/>
      <c r="R3839" s="53"/>
      <c r="S3839" s="53"/>
      <c r="T3839" s="53"/>
      <c r="U3839" s="53"/>
      <c r="V3839" s="53"/>
      <c r="W3839" s="53"/>
      <c r="X3839" s="53"/>
      <c r="Y3839" s="53"/>
      <c r="Z3839" s="53"/>
      <c r="AA3839" s="53"/>
      <c r="AB3839" s="53"/>
      <c r="AC3839" s="53"/>
      <c r="AD3839" s="53"/>
      <c r="AE3839" s="53"/>
      <c r="AF3839" s="53"/>
      <c r="AG3839" s="53"/>
      <c r="AH3839" s="53"/>
      <c r="AI3839" s="53"/>
      <c r="AJ3839" s="53"/>
      <c r="AK3839" s="54"/>
    </row>
    <row r="3840" spans="2:37" x14ac:dyDescent="0.25">
      <c r="B3840" s="315"/>
      <c r="C3840" s="315"/>
      <c r="D3840" s="315"/>
      <c r="E3840" s="315"/>
      <c r="F3840" s="315"/>
      <c r="G3840" s="315"/>
      <c r="H3840" s="315"/>
      <c r="I3840" s="54"/>
      <c r="J3840" s="53"/>
      <c r="K3840" s="53"/>
      <c r="L3840" s="270"/>
      <c r="M3840" s="55"/>
      <c r="N3840" s="53"/>
      <c r="O3840" s="87"/>
      <c r="P3840" s="53"/>
      <c r="Q3840" s="53"/>
      <c r="R3840" s="53"/>
      <c r="S3840" s="53"/>
      <c r="T3840" s="53"/>
      <c r="U3840" s="53"/>
      <c r="V3840" s="53"/>
      <c r="W3840" s="53"/>
      <c r="X3840" s="53"/>
      <c r="Y3840" s="53"/>
      <c r="Z3840" s="53"/>
      <c r="AA3840" s="53"/>
      <c r="AB3840" s="53"/>
      <c r="AC3840" s="53"/>
      <c r="AD3840" s="53"/>
      <c r="AE3840" s="53"/>
      <c r="AF3840" s="53"/>
      <c r="AG3840" s="53"/>
      <c r="AH3840" s="53"/>
      <c r="AI3840" s="53"/>
      <c r="AJ3840" s="53"/>
      <c r="AK3840" s="54"/>
    </row>
    <row r="3841" spans="2:37" x14ac:dyDescent="0.25">
      <c r="B3841" s="315"/>
      <c r="C3841" s="315"/>
      <c r="D3841" s="315"/>
      <c r="E3841" s="315"/>
      <c r="F3841" s="315"/>
      <c r="G3841" s="315"/>
      <c r="H3841" s="315"/>
      <c r="I3841" s="54"/>
      <c r="J3841" s="53"/>
      <c r="K3841" s="53"/>
      <c r="L3841" s="270"/>
      <c r="M3841" s="55"/>
      <c r="N3841" s="53"/>
      <c r="O3841" s="87"/>
      <c r="P3841" s="53"/>
      <c r="Q3841" s="53"/>
      <c r="R3841" s="53"/>
      <c r="S3841" s="53"/>
      <c r="T3841" s="53"/>
      <c r="U3841" s="53"/>
      <c r="V3841" s="53"/>
      <c r="W3841" s="53"/>
      <c r="X3841" s="53"/>
      <c r="Y3841" s="53"/>
      <c r="Z3841" s="53"/>
      <c r="AA3841" s="53"/>
      <c r="AB3841" s="53"/>
      <c r="AC3841" s="53"/>
      <c r="AD3841" s="53"/>
      <c r="AE3841" s="53"/>
      <c r="AF3841" s="53"/>
      <c r="AG3841" s="53"/>
      <c r="AH3841" s="53"/>
      <c r="AI3841" s="53"/>
      <c r="AJ3841" s="53"/>
      <c r="AK3841" s="54"/>
    </row>
    <row r="3842" spans="2:37" x14ac:dyDescent="0.25">
      <c r="B3842" s="315"/>
      <c r="C3842" s="315"/>
      <c r="D3842" s="315"/>
      <c r="E3842" s="315"/>
      <c r="F3842" s="315"/>
      <c r="G3842" s="315"/>
      <c r="H3842" s="315"/>
      <c r="I3842" s="54"/>
      <c r="J3842" s="53"/>
      <c r="K3842" s="53"/>
      <c r="L3842" s="270"/>
      <c r="M3842" s="55"/>
      <c r="N3842" s="53"/>
      <c r="O3842" s="87"/>
      <c r="P3842" s="53"/>
      <c r="Q3842" s="53"/>
      <c r="R3842" s="53"/>
      <c r="S3842" s="53"/>
      <c r="T3842" s="53"/>
      <c r="U3842" s="53"/>
      <c r="V3842" s="53"/>
      <c r="W3842" s="53"/>
      <c r="X3842" s="53"/>
      <c r="Y3842" s="53"/>
      <c r="Z3842" s="53"/>
      <c r="AA3842" s="53"/>
      <c r="AB3842" s="53"/>
      <c r="AC3842" s="53"/>
      <c r="AD3842" s="53"/>
      <c r="AE3842" s="53"/>
      <c r="AF3842" s="53"/>
      <c r="AG3842" s="53"/>
      <c r="AH3842" s="53"/>
      <c r="AI3842" s="53"/>
      <c r="AJ3842" s="53"/>
      <c r="AK3842" s="54"/>
    </row>
    <row r="3843" spans="2:37" x14ac:dyDescent="0.25">
      <c r="B3843" s="315"/>
      <c r="C3843" s="315"/>
      <c r="D3843" s="315"/>
      <c r="E3843" s="315"/>
      <c r="F3843" s="315"/>
      <c r="G3843" s="315"/>
      <c r="H3843" s="315"/>
      <c r="I3843" s="54"/>
      <c r="J3843" s="53"/>
      <c r="K3843" s="53"/>
      <c r="L3843" s="270"/>
      <c r="M3843" s="55"/>
      <c r="N3843" s="53"/>
      <c r="O3843" s="87"/>
      <c r="P3843" s="53"/>
      <c r="Q3843" s="53"/>
      <c r="R3843" s="53"/>
      <c r="S3843" s="53"/>
      <c r="T3843" s="53"/>
      <c r="U3843" s="53"/>
      <c r="V3843" s="53"/>
      <c r="W3843" s="53"/>
      <c r="X3843" s="53"/>
      <c r="Y3843" s="53"/>
      <c r="Z3843" s="53"/>
      <c r="AA3843" s="53"/>
      <c r="AB3843" s="53"/>
      <c r="AC3843" s="53"/>
      <c r="AD3843" s="53"/>
      <c r="AE3843" s="53"/>
      <c r="AF3843" s="53"/>
      <c r="AG3843" s="53"/>
      <c r="AH3843" s="53"/>
      <c r="AI3843" s="53"/>
      <c r="AJ3843" s="53"/>
      <c r="AK3843" s="54"/>
    </row>
    <row r="3844" spans="2:37" x14ac:dyDescent="0.25">
      <c r="B3844" s="315"/>
      <c r="C3844" s="315"/>
      <c r="D3844" s="315"/>
      <c r="E3844" s="315"/>
      <c r="F3844" s="315"/>
      <c r="G3844" s="315"/>
      <c r="H3844" s="315"/>
      <c r="I3844" s="54"/>
      <c r="J3844" s="53"/>
      <c r="K3844" s="53"/>
      <c r="L3844" s="270"/>
      <c r="M3844" s="55"/>
      <c r="N3844" s="53"/>
      <c r="O3844" s="87"/>
      <c r="P3844" s="53"/>
      <c r="Q3844" s="53"/>
      <c r="R3844" s="53"/>
      <c r="S3844" s="53"/>
      <c r="T3844" s="53"/>
      <c r="U3844" s="53"/>
      <c r="V3844" s="53"/>
      <c r="W3844" s="53"/>
      <c r="X3844" s="53"/>
      <c r="Y3844" s="53"/>
      <c r="Z3844" s="53"/>
      <c r="AA3844" s="53"/>
      <c r="AB3844" s="53"/>
      <c r="AC3844" s="53"/>
      <c r="AD3844" s="53"/>
      <c r="AE3844" s="53"/>
      <c r="AF3844" s="53"/>
      <c r="AG3844" s="53"/>
      <c r="AH3844" s="53"/>
      <c r="AI3844" s="53"/>
      <c r="AJ3844" s="53"/>
      <c r="AK3844" s="54"/>
    </row>
    <row r="3845" spans="2:37" x14ac:dyDescent="0.25">
      <c r="B3845" s="315"/>
      <c r="C3845" s="315"/>
      <c r="D3845" s="315"/>
      <c r="E3845" s="315"/>
      <c r="F3845" s="315"/>
      <c r="G3845" s="315"/>
      <c r="H3845" s="315"/>
      <c r="I3845" s="54"/>
      <c r="J3845" s="53"/>
      <c r="K3845" s="53"/>
      <c r="L3845" s="270"/>
      <c r="M3845" s="55"/>
      <c r="N3845" s="53"/>
      <c r="O3845" s="87"/>
      <c r="P3845" s="53"/>
      <c r="Q3845" s="53"/>
      <c r="R3845" s="53"/>
      <c r="S3845" s="53"/>
      <c r="T3845" s="53"/>
      <c r="U3845" s="53"/>
      <c r="V3845" s="53"/>
      <c r="W3845" s="53"/>
      <c r="X3845" s="53"/>
      <c r="Y3845" s="53"/>
      <c r="Z3845" s="53"/>
      <c r="AA3845" s="53"/>
      <c r="AB3845" s="53"/>
      <c r="AC3845" s="53"/>
      <c r="AD3845" s="53"/>
      <c r="AE3845" s="53"/>
      <c r="AF3845" s="53"/>
      <c r="AG3845" s="53"/>
      <c r="AH3845" s="53"/>
      <c r="AI3845" s="53"/>
      <c r="AJ3845" s="53"/>
      <c r="AK3845" s="54"/>
    </row>
    <row r="3846" spans="2:37" x14ac:dyDescent="0.25">
      <c r="B3846" s="315"/>
      <c r="C3846" s="315"/>
      <c r="D3846" s="315"/>
      <c r="E3846" s="315"/>
      <c r="F3846" s="315"/>
      <c r="G3846" s="315"/>
      <c r="H3846" s="315"/>
      <c r="I3846" s="54"/>
      <c r="J3846" s="53"/>
      <c r="K3846" s="53"/>
      <c r="L3846" s="270"/>
      <c r="M3846" s="55"/>
      <c r="N3846" s="53"/>
      <c r="O3846" s="87"/>
      <c r="P3846" s="53"/>
      <c r="Q3846" s="53"/>
      <c r="R3846" s="53"/>
      <c r="S3846" s="53"/>
      <c r="T3846" s="53"/>
      <c r="U3846" s="53"/>
      <c r="V3846" s="53"/>
      <c r="W3846" s="53"/>
      <c r="X3846" s="53"/>
      <c r="Y3846" s="53"/>
      <c r="Z3846" s="53"/>
      <c r="AA3846" s="53"/>
      <c r="AB3846" s="53"/>
      <c r="AC3846" s="53"/>
      <c r="AD3846" s="53"/>
      <c r="AE3846" s="53"/>
      <c r="AF3846" s="53"/>
      <c r="AG3846" s="53"/>
      <c r="AH3846" s="53"/>
      <c r="AI3846" s="53"/>
      <c r="AJ3846" s="53"/>
      <c r="AK3846" s="54"/>
    </row>
    <row r="3847" spans="2:37" x14ac:dyDescent="0.25">
      <c r="B3847" s="315"/>
      <c r="C3847" s="315"/>
      <c r="D3847" s="315"/>
      <c r="E3847" s="315"/>
      <c r="F3847" s="315"/>
      <c r="G3847" s="315"/>
      <c r="H3847" s="315"/>
      <c r="I3847" s="54"/>
      <c r="J3847" s="53"/>
      <c r="K3847" s="53"/>
      <c r="L3847" s="270"/>
      <c r="M3847" s="55"/>
      <c r="N3847" s="53"/>
      <c r="O3847" s="87"/>
      <c r="P3847" s="53"/>
      <c r="Q3847" s="53"/>
      <c r="R3847" s="53"/>
      <c r="S3847" s="53"/>
      <c r="T3847" s="53"/>
      <c r="U3847" s="53"/>
      <c r="V3847" s="53"/>
      <c r="W3847" s="53"/>
      <c r="X3847" s="53"/>
      <c r="Y3847" s="53"/>
      <c r="Z3847" s="53"/>
      <c r="AA3847" s="53"/>
      <c r="AB3847" s="53"/>
      <c r="AC3847" s="53"/>
      <c r="AD3847" s="53"/>
      <c r="AE3847" s="53"/>
      <c r="AF3847" s="53"/>
      <c r="AG3847" s="53"/>
      <c r="AH3847" s="53"/>
      <c r="AI3847" s="53"/>
      <c r="AJ3847" s="53"/>
      <c r="AK3847" s="54"/>
    </row>
    <row r="3848" spans="2:37" x14ac:dyDescent="0.25">
      <c r="B3848" s="315"/>
      <c r="C3848" s="315"/>
      <c r="D3848" s="315"/>
      <c r="E3848" s="315"/>
      <c r="F3848" s="315"/>
      <c r="G3848" s="315"/>
      <c r="H3848" s="315"/>
      <c r="I3848" s="54"/>
      <c r="J3848" s="53"/>
      <c r="K3848" s="53"/>
      <c r="L3848" s="270"/>
      <c r="M3848" s="55"/>
      <c r="N3848" s="53"/>
      <c r="O3848" s="87"/>
      <c r="P3848" s="53"/>
      <c r="Q3848" s="53"/>
      <c r="R3848" s="53"/>
      <c r="S3848" s="53"/>
      <c r="T3848" s="53"/>
      <c r="U3848" s="53"/>
      <c r="V3848" s="53"/>
      <c r="W3848" s="53"/>
      <c r="X3848" s="53"/>
      <c r="Y3848" s="53"/>
      <c r="Z3848" s="53"/>
      <c r="AA3848" s="53"/>
      <c r="AB3848" s="53"/>
      <c r="AC3848" s="53"/>
      <c r="AD3848" s="53"/>
      <c r="AE3848" s="53"/>
      <c r="AF3848" s="53"/>
      <c r="AG3848" s="53"/>
      <c r="AH3848" s="53"/>
      <c r="AI3848" s="53"/>
      <c r="AJ3848" s="53"/>
      <c r="AK3848" s="54"/>
    </row>
    <row r="3849" spans="2:37" x14ac:dyDescent="0.25">
      <c r="B3849" s="315"/>
      <c r="C3849" s="315"/>
      <c r="D3849" s="315"/>
      <c r="E3849" s="315"/>
      <c r="F3849" s="315"/>
      <c r="G3849" s="315"/>
      <c r="H3849" s="315"/>
      <c r="I3849" s="54"/>
      <c r="J3849" s="53"/>
      <c r="K3849" s="53"/>
      <c r="L3849" s="270"/>
      <c r="M3849" s="55"/>
      <c r="N3849" s="53"/>
      <c r="O3849" s="87"/>
      <c r="P3849" s="53"/>
      <c r="Q3849" s="53"/>
      <c r="R3849" s="53"/>
      <c r="S3849" s="53"/>
      <c r="T3849" s="53"/>
      <c r="U3849" s="53"/>
      <c r="V3849" s="53"/>
      <c r="W3849" s="53"/>
      <c r="X3849" s="53"/>
      <c r="Y3849" s="53"/>
      <c r="Z3849" s="53"/>
      <c r="AA3849" s="53"/>
      <c r="AB3849" s="53"/>
      <c r="AC3849" s="53"/>
      <c r="AD3849" s="53"/>
      <c r="AE3849" s="53"/>
      <c r="AF3849" s="53"/>
      <c r="AG3849" s="53"/>
      <c r="AH3849" s="53"/>
      <c r="AI3849" s="53"/>
      <c r="AJ3849" s="53"/>
      <c r="AK3849" s="54"/>
    </row>
    <row r="3850" spans="2:37" x14ac:dyDescent="0.25">
      <c r="B3850" s="315"/>
      <c r="C3850" s="315"/>
      <c r="D3850" s="315"/>
      <c r="E3850" s="315"/>
      <c r="F3850" s="315"/>
      <c r="G3850" s="315"/>
      <c r="H3850" s="315"/>
      <c r="I3850" s="54"/>
      <c r="J3850" s="53"/>
      <c r="K3850" s="53"/>
      <c r="L3850" s="270"/>
      <c r="M3850" s="55"/>
      <c r="N3850" s="53"/>
      <c r="O3850" s="87"/>
      <c r="P3850" s="53"/>
      <c r="Q3850" s="53"/>
      <c r="R3850" s="53"/>
      <c r="S3850" s="53"/>
      <c r="T3850" s="53"/>
      <c r="U3850" s="53"/>
      <c r="V3850" s="53"/>
      <c r="W3850" s="53"/>
      <c r="X3850" s="53"/>
      <c r="Y3850" s="53"/>
      <c r="Z3850" s="53"/>
      <c r="AA3850" s="53"/>
      <c r="AB3850" s="53"/>
      <c r="AC3850" s="53"/>
      <c r="AD3850" s="53"/>
      <c r="AE3850" s="53"/>
      <c r="AF3850" s="53"/>
      <c r="AG3850" s="53"/>
      <c r="AH3850" s="53"/>
      <c r="AI3850" s="53"/>
      <c r="AJ3850" s="53"/>
      <c r="AK3850" s="54"/>
    </row>
    <row r="3851" spans="2:37" x14ac:dyDescent="0.25">
      <c r="B3851" s="315"/>
      <c r="C3851" s="315"/>
      <c r="D3851" s="315"/>
      <c r="E3851" s="315"/>
      <c r="F3851" s="315"/>
      <c r="G3851" s="315"/>
      <c r="H3851" s="315"/>
      <c r="I3851" s="54"/>
      <c r="J3851" s="53"/>
      <c r="K3851" s="53"/>
      <c r="L3851" s="270"/>
      <c r="M3851" s="55"/>
      <c r="N3851" s="53"/>
      <c r="O3851" s="87"/>
      <c r="P3851" s="53"/>
      <c r="Q3851" s="53"/>
      <c r="R3851" s="53"/>
      <c r="S3851" s="53"/>
      <c r="T3851" s="53"/>
      <c r="U3851" s="53"/>
      <c r="V3851" s="53"/>
      <c r="W3851" s="53"/>
      <c r="X3851" s="53"/>
      <c r="Y3851" s="53"/>
      <c r="Z3851" s="53"/>
      <c r="AA3851" s="53"/>
      <c r="AB3851" s="53"/>
      <c r="AC3851" s="53"/>
      <c r="AD3851" s="53"/>
      <c r="AE3851" s="53"/>
      <c r="AF3851" s="53"/>
      <c r="AG3851" s="53"/>
      <c r="AH3851" s="53"/>
      <c r="AI3851" s="53"/>
      <c r="AJ3851" s="53"/>
      <c r="AK3851" s="54"/>
    </row>
    <row r="3852" spans="2:37" x14ac:dyDescent="0.25">
      <c r="B3852" s="315"/>
      <c r="C3852" s="315"/>
      <c r="D3852" s="315"/>
      <c r="E3852" s="315"/>
      <c r="F3852" s="315"/>
      <c r="G3852" s="315"/>
      <c r="H3852" s="315"/>
      <c r="I3852" s="54"/>
      <c r="J3852" s="53"/>
      <c r="K3852" s="53"/>
      <c r="L3852" s="270"/>
      <c r="M3852" s="55"/>
      <c r="N3852" s="53"/>
      <c r="O3852" s="87"/>
      <c r="P3852" s="53"/>
      <c r="Q3852" s="53"/>
      <c r="R3852" s="53"/>
      <c r="S3852" s="53"/>
      <c r="T3852" s="53"/>
      <c r="U3852" s="53"/>
      <c r="V3852" s="53"/>
      <c r="W3852" s="53"/>
      <c r="X3852" s="53"/>
      <c r="Y3852" s="53"/>
      <c r="Z3852" s="53"/>
      <c r="AA3852" s="53"/>
      <c r="AB3852" s="53"/>
      <c r="AC3852" s="53"/>
      <c r="AD3852" s="53"/>
      <c r="AE3852" s="53"/>
      <c r="AF3852" s="53"/>
      <c r="AG3852" s="53"/>
      <c r="AH3852" s="53"/>
      <c r="AI3852" s="53"/>
      <c r="AJ3852" s="53"/>
      <c r="AK3852" s="54"/>
    </row>
    <row r="3853" spans="2:37" x14ac:dyDescent="0.25">
      <c r="B3853" s="315"/>
      <c r="C3853" s="315"/>
      <c r="D3853" s="315"/>
      <c r="E3853" s="315"/>
      <c r="F3853" s="315"/>
      <c r="G3853" s="315"/>
      <c r="H3853" s="315"/>
      <c r="I3853" s="54"/>
      <c r="J3853" s="53"/>
      <c r="K3853" s="53"/>
      <c r="L3853" s="270"/>
      <c r="M3853" s="55"/>
      <c r="N3853" s="53"/>
      <c r="O3853" s="87"/>
      <c r="P3853" s="53"/>
      <c r="Q3853" s="53"/>
      <c r="R3853" s="53"/>
      <c r="S3853" s="53"/>
      <c r="T3853" s="53"/>
      <c r="U3853" s="53"/>
      <c r="V3853" s="53"/>
      <c r="W3853" s="53"/>
      <c r="X3853" s="53"/>
      <c r="Y3853" s="53"/>
      <c r="Z3853" s="53"/>
      <c r="AA3853" s="53"/>
      <c r="AB3853" s="53"/>
      <c r="AC3853" s="53"/>
      <c r="AD3853" s="53"/>
      <c r="AE3853" s="53"/>
      <c r="AF3853" s="53"/>
      <c r="AG3853" s="53"/>
      <c r="AH3853" s="53"/>
      <c r="AI3853" s="53"/>
      <c r="AJ3853" s="53"/>
      <c r="AK3853" s="54"/>
    </row>
    <row r="3854" spans="2:37" x14ac:dyDescent="0.25">
      <c r="B3854" s="315"/>
      <c r="C3854" s="315"/>
      <c r="D3854" s="315"/>
      <c r="E3854" s="315"/>
      <c r="F3854" s="315"/>
      <c r="G3854" s="315"/>
      <c r="H3854" s="315"/>
      <c r="I3854" s="54"/>
      <c r="J3854" s="53"/>
      <c r="K3854" s="53"/>
      <c r="L3854" s="270"/>
      <c r="M3854" s="55"/>
      <c r="N3854" s="53"/>
      <c r="O3854" s="87"/>
      <c r="P3854" s="53"/>
      <c r="Q3854" s="53"/>
      <c r="R3854" s="53"/>
      <c r="S3854" s="53"/>
      <c r="T3854" s="53"/>
      <c r="U3854" s="53"/>
      <c r="V3854" s="53"/>
      <c r="W3854" s="53"/>
      <c r="X3854" s="53"/>
      <c r="Y3854" s="53"/>
      <c r="Z3854" s="53"/>
      <c r="AA3854" s="53"/>
      <c r="AB3854" s="53"/>
      <c r="AC3854" s="53"/>
      <c r="AD3854" s="53"/>
      <c r="AE3854" s="53"/>
      <c r="AF3854" s="53"/>
      <c r="AG3854" s="53"/>
      <c r="AH3854" s="53"/>
      <c r="AI3854" s="53"/>
      <c r="AJ3854" s="53"/>
      <c r="AK3854" s="54"/>
    </row>
    <row r="3855" spans="2:37" x14ac:dyDescent="0.25">
      <c r="B3855" s="315"/>
      <c r="C3855" s="315"/>
      <c r="D3855" s="315"/>
      <c r="E3855" s="315"/>
      <c r="F3855" s="315"/>
      <c r="G3855" s="315"/>
      <c r="H3855" s="315"/>
      <c r="I3855" s="54"/>
      <c r="J3855" s="53"/>
      <c r="K3855" s="53"/>
      <c r="L3855" s="270"/>
      <c r="M3855" s="55"/>
      <c r="N3855" s="53"/>
      <c r="O3855" s="87"/>
      <c r="P3855" s="53"/>
      <c r="Q3855" s="53"/>
      <c r="R3855" s="53"/>
      <c r="S3855" s="53"/>
      <c r="T3855" s="53"/>
      <c r="U3855" s="53"/>
      <c r="V3855" s="53"/>
      <c r="W3855" s="53"/>
      <c r="X3855" s="53"/>
      <c r="Y3855" s="53"/>
      <c r="Z3855" s="53"/>
      <c r="AA3855" s="53"/>
      <c r="AB3855" s="53"/>
      <c r="AC3855" s="53"/>
      <c r="AD3855" s="53"/>
      <c r="AE3855" s="53"/>
      <c r="AF3855" s="53"/>
      <c r="AG3855" s="53"/>
      <c r="AH3855" s="53"/>
      <c r="AI3855" s="53"/>
      <c r="AJ3855" s="53"/>
      <c r="AK3855" s="54"/>
    </row>
    <row r="3856" spans="2:37" x14ac:dyDescent="0.25">
      <c r="B3856" s="315"/>
      <c r="C3856" s="315"/>
      <c r="D3856" s="315"/>
      <c r="E3856" s="315"/>
      <c r="F3856" s="315"/>
      <c r="G3856" s="315"/>
      <c r="H3856" s="315"/>
      <c r="I3856" s="54"/>
      <c r="J3856" s="53"/>
      <c r="K3856" s="53"/>
      <c r="L3856" s="270"/>
      <c r="M3856" s="55"/>
      <c r="N3856" s="53"/>
      <c r="O3856" s="87"/>
      <c r="P3856" s="53"/>
      <c r="Q3856" s="53"/>
      <c r="R3856" s="53"/>
      <c r="S3856" s="53"/>
      <c r="T3856" s="53"/>
      <c r="U3856" s="53"/>
      <c r="V3856" s="53"/>
      <c r="W3856" s="53"/>
      <c r="X3856" s="53"/>
      <c r="Y3856" s="53"/>
      <c r="Z3856" s="53"/>
      <c r="AA3856" s="53"/>
      <c r="AB3856" s="53"/>
      <c r="AC3856" s="53"/>
      <c r="AD3856" s="53"/>
      <c r="AE3856" s="53"/>
      <c r="AF3856" s="53"/>
      <c r="AG3856" s="53"/>
      <c r="AH3856" s="53"/>
      <c r="AI3856" s="53"/>
      <c r="AJ3856" s="53"/>
      <c r="AK3856" s="54"/>
    </row>
    <row r="3857" spans="2:37" x14ac:dyDescent="0.25">
      <c r="B3857" s="315"/>
      <c r="C3857" s="315"/>
      <c r="D3857" s="315"/>
      <c r="E3857" s="315"/>
      <c r="F3857" s="315"/>
      <c r="G3857" s="315"/>
      <c r="H3857" s="315"/>
      <c r="I3857" s="54"/>
      <c r="J3857" s="53"/>
      <c r="K3857" s="53"/>
      <c r="L3857" s="270"/>
      <c r="M3857" s="55"/>
      <c r="N3857" s="53"/>
      <c r="O3857" s="87"/>
      <c r="P3857" s="53"/>
      <c r="Q3857" s="53"/>
      <c r="R3857" s="53"/>
      <c r="S3857" s="53"/>
      <c r="T3857" s="53"/>
      <c r="U3857" s="53"/>
      <c r="V3857" s="53"/>
      <c r="W3857" s="53"/>
      <c r="X3857" s="53"/>
      <c r="Y3857" s="53"/>
      <c r="Z3857" s="53"/>
      <c r="AA3857" s="53"/>
      <c r="AB3857" s="53"/>
      <c r="AC3857" s="53"/>
      <c r="AD3857" s="53"/>
      <c r="AE3857" s="53"/>
      <c r="AF3857" s="53"/>
      <c r="AG3857" s="53"/>
      <c r="AH3857" s="53"/>
      <c r="AI3857" s="53"/>
      <c r="AJ3857" s="53"/>
      <c r="AK3857" s="54"/>
    </row>
    <row r="3858" spans="2:37" x14ac:dyDescent="0.25">
      <c r="B3858" s="315"/>
      <c r="C3858" s="315"/>
      <c r="D3858" s="315"/>
      <c r="E3858" s="315"/>
      <c r="F3858" s="315"/>
      <c r="G3858" s="315"/>
      <c r="H3858" s="315"/>
      <c r="I3858" s="54"/>
      <c r="J3858" s="53"/>
      <c r="K3858" s="53"/>
      <c r="L3858" s="270"/>
      <c r="M3858" s="55"/>
      <c r="N3858" s="53"/>
      <c r="O3858" s="87"/>
      <c r="P3858" s="53"/>
      <c r="Q3858" s="53"/>
      <c r="R3858" s="53"/>
      <c r="S3858" s="53"/>
      <c r="T3858" s="53"/>
      <c r="U3858" s="53"/>
      <c r="V3858" s="53"/>
      <c r="W3858" s="53"/>
      <c r="X3858" s="53"/>
      <c r="Y3858" s="53"/>
      <c r="Z3858" s="53"/>
      <c r="AA3858" s="53"/>
      <c r="AB3858" s="53"/>
      <c r="AC3858" s="53"/>
      <c r="AD3858" s="53"/>
      <c r="AE3858" s="53"/>
      <c r="AF3858" s="53"/>
      <c r="AG3858" s="53"/>
      <c r="AH3858" s="53"/>
      <c r="AI3858" s="53"/>
      <c r="AJ3858" s="53"/>
      <c r="AK3858" s="54"/>
    </row>
    <row r="3859" spans="2:37" x14ac:dyDescent="0.25">
      <c r="B3859" s="315"/>
      <c r="C3859" s="315"/>
      <c r="D3859" s="315"/>
      <c r="E3859" s="315"/>
      <c r="F3859" s="315"/>
      <c r="G3859" s="315"/>
      <c r="H3859" s="315"/>
      <c r="I3859" s="54"/>
      <c r="J3859" s="53"/>
      <c r="K3859" s="53"/>
      <c r="L3859" s="270"/>
      <c r="M3859" s="55"/>
      <c r="N3859" s="53"/>
      <c r="O3859" s="87"/>
      <c r="P3859" s="53"/>
      <c r="Q3859" s="53"/>
      <c r="R3859" s="53"/>
      <c r="S3859" s="53"/>
      <c r="T3859" s="53"/>
      <c r="U3859" s="53"/>
      <c r="V3859" s="53"/>
      <c r="W3859" s="53"/>
      <c r="X3859" s="53"/>
      <c r="Y3859" s="53"/>
      <c r="Z3859" s="53"/>
      <c r="AA3859" s="53"/>
      <c r="AB3859" s="53"/>
      <c r="AC3859" s="53"/>
      <c r="AD3859" s="53"/>
      <c r="AE3859" s="53"/>
      <c r="AF3859" s="53"/>
      <c r="AG3859" s="53"/>
      <c r="AH3859" s="53"/>
      <c r="AI3859" s="53"/>
      <c r="AJ3859" s="53"/>
      <c r="AK3859" s="54"/>
    </row>
    <row r="3860" spans="2:37" x14ac:dyDescent="0.25">
      <c r="B3860" s="315"/>
      <c r="C3860" s="315"/>
      <c r="D3860" s="315"/>
      <c r="E3860" s="315"/>
      <c r="F3860" s="315"/>
      <c r="G3860" s="315"/>
      <c r="H3860" s="315"/>
      <c r="I3860" s="54"/>
      <c r="J3860" s="53"/>
      <c r="K3860" s="53"/>
      <c r="L3860" s="270"/>
      <c r="M3860" s="55"/>
      <c r="N3860" s="53"/>
      <c r="O3860" s="87"/>
      <c r="P3860" s="53"/>
      <c r="Q3860" s="53"/>
      <c r="R3860" s="53"/>
      <c r="S3860" s="53"/>
      <c r="T3860" s="53"/>
      <c r="U3860" s="53"/>
      <c r="V3860" s="53"/>
      <c r="W3860" s="53"/>
      <c r="X3860" s="53"/>
      <c r="Y3860" s="53"/>
      <c r="Z3860" s="53"/>
      <c r="AA3860" s="53"/>
      <c r="AB3860" s="53"/>
      <c r="AC3860" s="53"/>
      <c r="AD3860" s="53"/>
      <c r="AE3860" s="53"/>
      <c r="AF3860" s="53"/>
      <c r="AG3860" s="53"/>
      <c r="AH3860" s="53"/>
      <c r="AI3860" s="53"/>
      <c r="AJ3860" s="53"/>
      <c r="AK3860" s="54"/>
    </row>
    <row r="3861" spans="2:37" x14ac:dyDescent="0.25">
      <c r="B3861" s="315"/>
      <c r="C3861" s="315"/>
      <c r="D3861" s="315"/>
      <c r="E3861" s="315"/>
      <c r="F3861" s="315"/>
      <c r="G3861" s="315"/>
      <c r="H3861" s="315"/>
      <c r="I3861" s="54"/>
      <c r="J3861" s="53"/>
      <c r="K3861" s="53"/>
      <c r="L3861" s="270"/>
      <c r="M3861" s="55"/>
      <c r="N3861" s="53"/>
      <c r="O3861" s="87"/>
      <c r="P3861" s="53"/>
      <c r="Q3861" s="53"/>
      <c r="R3861" s="53"/>
      <c r="S3861" s="53"/>
      <c r="T3861" s="53"/>
      <c r="U3861" s="53"/>
      <c r="V3861" s="53"/>
      <c r="W3861" s="53"/>
      <c r="X3861" s="53"/>
      <c r="Y3861" s="53"/>
      <c r="Z3861" s="53"/>
      <c r="AA3861" s="53"/>
      <c r="AB3861" s="53"/>
      <c r="AC3861" s="53"/>
      <c r="AD3861" s="53"/>
      <c r="AE3861" s="53"/>
      <c r="AF3861" s="53"/>
      <c r="AG3861" s="53"/>
      <c r="AH3861" s="53"/>
      <c r="AI3861" s="53"/>
      <c r="AJ3861" s="53"/>
      <c r="AK3861" s="54"/>
    </row>
    <row r="3862" spans="2:37" x14ac:dyDescent="0.25">
      <c r="B3862" s="315"/>
      <c r="C3862" s="315"/>
      <c r="D3862" s="315"/>
      <c r="E3862" s="315"/>
      <c r="F3862" s="315"/>
      <c r="G3862" s="315"/>
      <c r="H3862" s="315"/>
      <c r="I3862" s="54"/>
      <c r="J3862" s="53"/>
      <c r="K3862" s="53"/>
      <c r="L3862" s="270"/>
      <c r="M3862" s="55"/>
      <c r="N3862" s="53"/>
      <c r="O3862" s="87"/>
      <c r="P3862" s="53"/>
      <c r="Q3862" s="53"/>
      <c r="R3862" s="53"/>
      <c r="S3862" s="53"/>
      <c r="T3862" s="53"/>
      <c r="U3862" s="53"/>
      <c r="V3862" s="53"/>
      <c r="W3862" s="53"/>
      <c r="X3862" s="53"/>
      <c r="Y3862" s="53"/>
      <c r="Z3862" s="53"/>
      <c r="AA3862" s="53"/>
      <c r="AB3862" s="53"/>
      <c r="AC3862" s="53"/>
      <c r="AD3862" s="53"/>
      <c r="AE3862" s="53"/>
      <c r="AF3862" s="53"/>
      <c r="AG3862" s="53"/>
      <c r="AH3862" s="53"/>
      <c r="AI3862" s="53"/>
      <c r="AJ3862" s="53"/>
      <c r="AK3862" s="54"/>
    </row>
    <row r="3863" spans="2:37" x14ac:dyDescent="0.25">
      <c r="B3863" s="315"/>
      <c r="C3863" s="315"/>
      <c r="D3863" s="315"/>
      <c r="E3863" s="315"/>
      <c r="F3863" s="315"/>
      <c r="G3863" s="315"/>
      <c r="H3863" s="315"/>
      <c r="I3863" s="54"/>
      <c r="J3863" s="53"/>
      <c r="K3863" s="53"/>
      <c r="L3863" s="270"/>
      <c r="M3863" s="55"/>
      <c r="N3863" s="53"/>
      <c r="O3863" s="87"/>
      <c r="P3863" s="53"/>
      <c r="Q3863" s="53"/>
      <c r="R3863" s="53"/>
      <c r="S3863" s="53"/>
      <c r="T3863" s="53"/>
      <c r="U3863" s="53"/>
      <c r="V3863" s="53"/>
      <c r="W3863" s="53"/>
      <c r="X3863" s="53"/>
      <c r="Y3863" s="53"/>
      <c r="Z3863" s="53"/>
      <c r="AA3863" s="53"/>
      <c r="AB3863" s="53"/>
      <c r="AC3863" s="53"/>
      <c r="AD3863" s="53"/>
      <c r="AE3863" s="53"/>
      <c r="AF3863" s="53"/>
      <c r="AG3863" s="53"/>
      <c r="AH3863" s="53"/>
      <c r="AI3863" s="53"/>
      <c r="AJ3863" s="53"/>
      <c r="AK3863" s="54"/>
    </row>
    <row r="3864" spans="2:37" x14ac:dyDescent="0.25">
      <c r="B3864" s="315"/>
      <c r="C3864" s="315"/>
      <c r="D3864" s="315"/>
      <c r="E3864" s="315"/>
      <c r="F3864" s="315"/>
      <c r="G3864" s="315"/>
      <c r="H3864" s="315"/>
      <c r="I3864" s="54"/>
      <c r="J3864" s="53"/>
      <c r="K3864" s="53"/>
      <c r="L3864" s="270"/>
      <c r="M3864" s="55"/>
      <c r="N3864" s="53"/>
      <c r="O3864" s="87"/>
      <c r="P3864" s="53"/>
      <c r="Q3864" s="53"/>
      <c r="R3864" s="53"/>
      <c r="S3864" s="53"/>
      <c r="T3864" s="53"/>
      <c r="U3864" s="53"/>
      <c r="V3864" s="53"/>
      <c r="W3864" s="53"/>
      <c r="X3864" s="53"/>
      <c r="Y3864" s="53"/>
      <c r="Z3864" s="53"/>
      <c r="AA3864" s="53"/>
      <c r="AB3864" s="53"/>
      <c r="AC3864" s="53"/>
      <c r="AD3864" s="53"/>
      <c r="AE3864" s="53"/>
      <c r="AF3864" s="53"/>
      <c r="AG3864" s="53"/>
      <c r="AH3864" s="53"/>
      <c r="AI3864" s="53"/>
      <c r="AJ3864" s="53"/>
      <c r="AK3864" s="54"/>
    </row>
    <row r="3865" spans="2:37" x14ac:dyDescent="0.25">
      <c r="B3865" s="315"/>
      <c r="C3865" s="315"/>
      <c r="D3865" s="315"/>
      <c r="E3865" s="315"/>
      <c r="F3865" s="315"/>
      <c r="G3865" s="315"/>
      <c r="H3865" s="315"/>
      <c r="I3865" s="54"/>
      <c r="J3865" s="53"/>
      <c r="K3865" s="53"/>
      <c r="L3865" s="270"/>
      <c r="M3865" s="55"/>
      <c r="N3865" s="53"/>
      <c r="O3865" s="87"/>
      <c r="P3865" s="53"/>
      <c r="Q3865" s="53"/>
      <c r="R3865" s="53"/>
      <c r="S3865" s="53"/>
      <c r="T3865" s="53"/>
      <c r="U3865" s="53"/>
      <c r="V3865" s="53"/>
      <c r="W3865" s="53"/>
      <c r="X3865" s="53"/>
      <c r="Y3865" s="53"/>
      <c r="Z3865" s="53"/>
      <c r="AA3865" s="53"/>
      <c r="AB3865" s="53"/>
      <c r="AC3865" s="53"/>
      <c r="AD3865" s="53"/>
      <c r="AE3865" s="53"/>
      <c r="AF3865" s="53"/>
      <c r="AG3865" s="53"/>
      <c r="AH3865" s="53"/>
      <c r="AI3865" s="53"/>
      <c r="AJ3865" s="53"/>
      <c r="AK3865" s="54"/>
    </row>
    <row r="3866" spans="2:37" x14ac:dyDescent="0.25">
      <c r="B3866" s="315"/>
      <c r="C3866" s="315"/>
      <c r="D3866" s="315"/>
      <c r="E3866" s="315"/>
      <c r="F3866" s="315"/>
      <c r="G3866" s="315"/>
      <c r="H3866" s="315"/>
      <c r="I3866" s="54"/>
      <c r="J3866" s="53"/>
      <c r="K3866" s="53"/>
      <c r="L3866" s="270"/>
      <c r="M3866" s="55"/>
      <c r="N3866" s="53"/>
      <c r="O3866" s="87"/>
      <c r="P3866" s="53"/>
      <c r="Q3866" s="53"/>
      <c r="R3866" s="53"/>
      <c r="S3866" s="53"/>
      <c r="T3866" s="53"/>
      <c r="U3866" s="53"/>
      <c r="V3866" s="53"/>
      <c r="W3866" s="53"/>
      <c r="X3866" s="53"/>
      <c r="Y3866" s="53"/>
      <c r="Z3866" s="53"/>
      <c r="AA3866" s="53"/>
      <c r="AB3866" s="53"/>
      <c r="AC3866" s="53"/>
      <c r="AD3866" s="53"/>
      <c r="AE3866" s="53"/>
      <c r="AF3866" s="53"/>
      <c r="AG3866" s="53"/>
      <c r="AH3866" s="53"/>
      <c r="AI3866" s="53"/>
      <c r="AJ3866" s="53"/>
      <c r="AK3866" s="54"/>
    </row>
    <row r="3867" spans="2:37" x14ac:dyDescent="0.25">
      <c r="B3867" s="315"/>
      <c r="C3867" s="315"/>
      <c r="D3867" s="315"/>
      <c r="E3867" s="315"/>
      <c r="F3867" s="315"/>
      <c r="G3867" s="315"/>
      <c r="H3867" s="315"/>
      <c r="I3867" s="54"/>
      <c r="J3867" s="53"/>
      <c r="K3867" s="53"/>
      <c r="L3867" s="270"/>
      <c r="M3867" s="55"/>
      <c r="N3867" s="53"/>
      <c r="O3867" s="87"/>
      <c r="P3867" s="53"/>
      <c r="Q3867" s="53"/>
      <c r="R3867" s="53"/>
      <c r="S3867" s="53"/>
      <c r="T3867" s="53"/>
      <c r="U3867" s="53"/>
      <c r="V3867" s="53"/>
      <c r="W3867" s="53"/>
      <c r="X3867" s="53"/>
      <c r="Y3867" s="53"/>
      <c r="Z3867" s="53"/>
      <c r="AA3867" s="53"/>
      <c r="AB3867" s="53"/>
      <c r="AC3867" s="53"/>
      <c r="AD3867" s="53"/>
      <c r="AE3867" s="53"/>
      <c r="AF3867" s="53"/>
      <c r="AG3867" s="53"/>
      <c r="AH3867" s="53"/>
      <c r="AI3867" s="53"/>
      <c r="AJ3867" s="53"/>
      <c r="AK3867" s="54"/>
    </row>
    <row r="3868" spans="2:37" x14ac:dyDescent="0.25">
      <c r="B3868" s="315"/>
      <c r="C3868" s="315"/>
      <c r="D3868" s="315"/>
      <c r="E3868" s="315"/>
      <c r="F3868" s="315"/>
      <c r="G3868" s="315"/>
      <c r="H3868" s="315"/>
      <c r="I3868" s="54"/>
      <c r="J3868" s="53"/>
      <c r="K3868" s="53"/>
      <c r="L3868" s="270"/>
      <c r="M3868" s="55"/>
      <c r="N3868" s="53"/>
      <c r="O3868" s="87"/>
      <c r="P3868" s="53"/>
      <c r="Q3868" s="53"/>
      <c r="R3868" s="53"/>
      <c r="S3868" s="53"/>
      <c r="T3868" s="53"/>
      <c r="U3868" s="53"/>
      <c r="V3868" s="53"/>
      <c r="W3868" s="53"/>
      <c r="X3868" s="53"/>
      <c r="Y3868" s="53"/>
      <c r="Z3868" s="53"/>
      <c r="AA3868" s="53"/>
      <c r="AB3868" s="53"/>
      <c r="AC3868" s="53"/>
      <c r="AD3868" s="53"/>
      <c r="AE3868" s="53"/>
      <c r="AF3868" s="53"/>
      <c r="AG3868" s="53"/>
      <c r="AH3868" s="53"/>
      <c r="AI3868" s="53"/>
      <c r="AJ3868" s="53"/>
      <c r="AK3868" s="54"/>
    </row>
    <row r="3869" spans="2:37" x14ac:dyDescent="0.25">
      <c r="B3869" s="315"/>
      <c r="C3869" s="315"/>
      <c r="D3869" s="315"/>
      <c r="E3869" s="315"/>
      <c r="F3869" s="315"/>
      <c r="G3869" s="315"/>
      <c r="H3869" s="315"/>
      <c r="I3869" s="54"/>
      <c r="J3869" s="53"/>
      <c r="K3869" s="53"/>
      <c r="L3869" s="270"/>
      <c r="M3869" s="55"/>
      <c r="N3869" s="53"/>
      <c r="O3869" s="87"/>
      <c r="P3869" s="53"/>
      <c r="Q3869" s="53"/>
      <c r="R3869" s="53"/>
      <c r="S3869" s="53"/>
      <c r="T3869" s="53"/>
      <c r="U3869" s="53"/>
      <c r="V3869" s="53"/>
      <c r="W3869" s="53"/>
      <c r="X3869" s="53"/>
      <c r="Y3869" s="53"/>
      <c r="Z3869" s="53"/>
      <c r="AA3869" s="53"/>
      <c r="AB3869" s="53"/>
      <c r="AC3869" s="53"/>
      <c r="AD3869" s="53"/>
      <c r="AE3869" s="53"/>
      <c r="AF3869" s="53"/>
      <c r="AG3869" s="53"/>
      <c r="AH3869" s="53"/>
      <c r="AI3869" s="53"/>
      <c r="AJ3869" s="53"/>
      <c r="AK3869" s="54"/>
    </row>
    <row r="3870" spans="2:37" x14ac:dyDescent="0.25">
      <c r="B3870" s="315"/>
      <c r="C3870" s="315"/>
      <c r="D3870" s="315"/>
      <c r="E3870" s="315"/>
      <c r="F3870" s="315"/>
      <c r="G3870" s="315"/>
      <c r="H3870" s="315"/>
      <c r="I3870" s="54"/>
      <c r="J3870" s="53"/>
      <c r="K3870" s="53"/>
      <c r="L3870" s="270"/>
      <c r="M3870" s="55"/>
      <c r="N3870" s="53"/>
      <c r="O3870" s="87"/>
      <c r="P3870" s="53"/>
      <c r="Q3870" s="53"/>
      <c r="R3870" s="53"/>
      <c r="S3870" s="53"/>
      <c r="T3870" s="53"/>
      <c r="U3870" s="53"/>
      <c r="V3870" s="53"/>
      <c r="W3870" s="53"/>
      <c r="X3870" s="53"/>
      <c r="Y3870" s="53"/>
      <c r="Z3870" s="53"/>
      <c r="AA3870" s="53"/>
      <c r="AB3870" s="53"/>
      <c r="AC3870" s="53"/>
      <c r="AD3870" s="53"/>
      <c r="AE3870" s="53"/>
      <c r="AF3870" s="53"/>
      <c r="AG3870" s="53"/>
      <c r="AH3870" s="53"/>
      <c r="AI3870" s="53"/>
      <c r="AJ3870" s="53"/>
      <c r="AK3870" s="54"/>
    </row>
    <row r="3871" spans="2:37" x14ac:dyDescent="0.25">
      <c r="B3871" s="315"/>
      <c r="C3871" s="315"/>
      <c r="D3871" s="315"/>
      <c r="E3871" s="315"/>
      <c r="F3871" s="315"/>
      <c r="G3871" s="315"/>
      <c r="H3871" s="315"/>
      <c r="I3871" s="54"/>
      <c r="J3871" s="53"/>
      <c r="K3871" s="53"/>
      <c r="L3871" s="270"/>
      <c r="M3871" s="55"/>
      <c r="N3871" s="53"/>
      <c r="O3871" s="87"/>
      <c r="P3871" s="53"/>
      <c r="Q3871" s="53"/>
      <c r="R3871" s="53"/>
      <c r="S3871" s="53"/>
      <c r="T3871" s="53"/>
      <c r="U3871" s="53"/>
      <c r="V3871" s="53"/>
      <c r="W3871" s="53"/>
      <c r="X3871" s="53"/>
      <c r="Y3871" s="53"/>
      <c r="Z3871" s="53"/>
      <c r="AA3871" s="53"/>
      <c r="AB3871" s="53"/>
      <c r="AC3871" s="53"/>
      <c r="AD3871" s="53"/>
      <c r="AE3871" s="53"/>
      <c r="AF3871" s="53"/>
      <c r="AG3871" s="53"/>
      <c r="AH3871" s="53"/>
      <c r="AI3871" s="53"/>
      <c r="AJ3871" s="53"/>
      <c r="AK3871" s="54"/>
    </row>
    <row r="3872" spans="2:37" x14ac:dyDescent="0.25">
      <c r="B3872" s="315"/>
      <c r="C3872" s="315"/>
      <c r="D3872" s="315"/>
      <c r="E3872" s="315"/>
      <c r="F3872" s="315"/>
      <c r="G3872" s="315"/>
      <c r="H3872" s="315"/>
      <c r="I3872" s="54"/>
      <c r="J3872" s="53"/>
      <c r="K3872" s="53"/>
      <c r="L3872" s="270"/>
      <c r="M3872" s="55"/>
      <c r="N3872" s="53"/>
      <c r="O3872" s="87"/>
      <c r="P3872" s="53"/>
      <c r="Q3872" s="53"/>
      <c r="R3872" s="53"/>
      <c r="S3872" s="53"/>
      <c r="T3872" s="53"/>
      <c r="U3872" s="53"/>
      <c r="V3872" s="53"/>
      <c r="W3872" s="53"/>
      <c r="X3872" s="53"/>
      <c r="Y3872" s="53"/>
      <c r="Z3872" s="53"/>
      <c r="AA3872" s="53"/>
      <c r="AB3872" s="53"/>
      <c r="AC3872" s="53"/>
      <c r="AD3872" s="53"/>
      <c r="AE3872" s="53"/>
      <c r="AF3872" s="53"/>
      <c r="AG3872" s="53"/>
      <c r="AH3872" s="53"/>
      <c r="AI3872" s="53"/>
      <c r="AJ3872" s="53"/>
      <c r="AK3872" s="54"/>
    </row>
    <row r="3873" spans="2:37" x14ac:dyDescent="0.25">
      <c r="B3873" s="315"/>
      <c r="C3873" s="315"/>
      <c r="D3873" s="315"/>
      <c r="E3873" s="315"/>
      <c r="F3873" s="315"/>
      <c r="G3873" s="315"/>
      <c r="H3873" s="315"/>
      <c r="I3873" s="54"/>
      <c r="J3873" s="53"/>
      <c r="K3873" s="53"/>
      <c r="L3873" s="270"/>
      <c r="M3873" s="55"/>
      <c r="N3873" s="53"/>
      <c r="O3873" s="87"/>
      <c r="P3873" s="53"/>
      <c r="Q3873" s="53"/>
      <c r="R3873" s="53"/>
      <c r="S3873" s="53"/>
      <c r="T3873" s="53"/>
      <c r="U3873" s="53"/>
      <c r="V3873" s="53"/>
      <c r="W3873" s="53"/>
      <c r="X3873" s="53"/>
      <c r="Y3873" s="53"/>
      <c r="Z3873" s="53"/>
      <c r="AA3873" s="53"/>
      <c r="AB3873" s="53"/>
      <c r="AC3873" s="53"/>
      <c r="AD3873" s="53"/>
      <c r="AE3873" s="53"/>
      <c r="AF3873" s="53"/>
      <c r="AG3873" s="53"/>
      <c r="AH3873" s="53"/>
      <c r="AI3873" s="53"/>
      <c r="AJ3873" s="53"/>
      <c r="AK3873" s="54"/>
    </row>
    <row r="3874" spans="2:37" x14ac:dyDescent="0.25">
      <c r="B3874" s="315"/>
      <c r="C3874" s="315"/>
      <c r="D3874" s="315"/>
      <c r="E3874" s="315"/>
      <c r="F3874" s="315"/>
      <c r="G3874" s="315"/>
      <c r="H3874" s="315"/>
      <c r="I3874" s="54"/>
      <c r="J3874" s="53"/>
      <c r="K3874" s="53"/>
      <c r="L3874" s="270"/>
      <c r="M3874" s="55"/>
      <c r="N3874" s="53"/>
      <c r="O3874" s="87"/>
      <c r="P3874" s="53"/>
      <c r="Q3874" s="53"/>
      <c r="R3874" s="53"/>
      <c r="S3874" s="53"/>
      <c r="T3874" s="53"/>
      <c r="U3874" s="53"/>
      <c r="V3874" s="53"/>
      <c r="W3874" s="53"/>
      <c r="X3874" s="53"/>
      <c r="Y3874" s="53"/>
      <c r="Z3874" s="53"/>
      <c r="AA3874" s="53"/>
      <c r="AB3874" s="53"/>
      <c r="AC3874" s="53"/>
      <c r="AD3874" s="53"/>
      <c r="AE3874" s="53"/>
      <c r="AF3874" s="53"/>
      <c r="AG3874" s="53"/>
      <c r="AH3874" s="53"/>
      <c r="AI3874" s="53"/>
      <c r="AJ3874" s="53"/>
      <c r="AK3874" s="54"/>
    </row>
    <row r="3875" spans="2:37" x14ac:dyDescent="0.25">
      <c r="B3875" s="315"/>
      <c r="C3875" s="315"/>
      <c r="D3875" s="315"/>
      <c r="E3875" s="315"/>
      <c r="F3875" s="315"/>
      <c r="G3875" s="315"/>
      <c r="H3875" s="315"/>
      <c r="I3875" s="54"/>
      <c r="J3875" s="53"/>
      <c r="K3875" s="53"/>
      <c r="L3875" s="270"/>
      <c r="M3875" s="55"/>
      <c r="N3875" s="53"/>
      <c r="O3875" s="87"/>
      <c r="P3875" s="53"/>
      <c r="Q3875" s="53"/>
      <c r="R3875" s="53"/>
      <c r="S3875" s="53"/>
      <c r="T3875" s="53"/>
      <c r="U3875" s="53"/>
      <c r="V3875" s="53"/>
      <c r="W3875" s="53"/>
      <c r="X3875" s="53"/>
      <c r="Y3875" s="53"/>
      <c r="Z3875" s="53"/>
      <c r="AA3875" s="53"/>
      <c r="AB3875" s="53"/>
      <c r="AC3875" s="53"/>
      <c r="AD3875" s="53"/>
      <c r="AE3875" s="53"/>
      <c r="AF3875" s="53"/>
      <c r="AG3875" s="53"/>
      <c r="AH3875" s="53"/>
      <c r="AI3875" s="53"/>
      <c r="AJ3875" s="53"/>
      <c r="AK3875" s="54"/>
    </row>
    <row r="3876" spans="2:37" x14ac:dyDescent="0.25">
      <c r="B3876" s="315"/>
      <c r="C3876" s="315"/>
      <c r="D3876" s="315"/>
      <c r="E3876" s="315"/>
      <c r="F3876" s="315"/>
      <c r="G3876" s="315"/>
      <c r="H3876" s="315"/>
      <c r="I3876" s="54"/>
      <c r="J3876" s="53"/>
      <c r="K3876" s="53"/>
      <c r="L3876" s="270"/>
      <c r="M3876" s="55"/>
      <c r="N3876" s="53"/>
      <c r="O3876" s="87"/>
      <c r="P3876" s="53"/>
      <c r="Q3876" s="53"/>
      <c r="R3876" s="53"/>
      <c r="S3876" s="53"/>
      <c r="T3876" s="53"/>
      <c r="U3876" s="53"/>
      <c r="V3876" s="53"/>
      <c r="W3876" s="53"/>
      <c r="X3876" s="53"/>
      <c r="Y3876" s="53"/>
      <c r="Z3876" s="53"/>
      <c r="AA3876" s="53"/>
      <c r="AB3876" s="53"/>
      <c r="AC3876" s="53"/>
      <c r="AD3876" s="53"/>
      <c r="AE3876" s="53"/>
      <c r="AF3876" s="53"/>
      <c r="AG3876" s="53"/>
      <c r="AH3876" s="53"/>
      <c r="AI3876" s="53"/>
      <c r="AJ3876" s="53"/>
      <c r="AK3876" s="54"/>
    </row>
    <row r="3877" spans="2:37" x14ac:dyDescent="0.25">
      <c r="B3877" s="315"/>
      <c r="C3877" s="315"/>
      <c r="D3877" s="315"/>
      <c r="E3877" s="315"/>
      <c r="F3877" s="315"/>
      <c r="G3877" s="315"/>
      <c r="H3877" s="315"/>
      <c r="I3877" s="54"/>
      <c r="J3877" s="53"/>
      <c r="K3877" s="53"/>
      <c r="L3877" s="270"/>
      <c r="M3877" s="55"/>
      <c r="N3877" s="53"/>
      <c r="O3877" s="87"/>
      <c r="P3877" s="53"/>
      <c r="Q3877" s="53"/>
      <c r="R3877" s="53"/>
      <c r="S3877" s="53"/>
      <c r="T3877" s="53"/>
      <c r="U3877" s="53"/>
      <c r="V3877" s="53"/>
      <c r="W3877" s="53"/>
      <c r="X3877" s="53"/>
      <c r="Y3877" s="53"/>
      <c r="Z3877" s="53"/>
      <c r="AA3877" s="53"/>
      <c r="AB3877" s="53"/>
      <c r="AC3877" s="53"/>
      <c r="AD3877" s="53"/>
      <c r="AE3877" s="53"/>
      <c r="AF3877" s="53"/>
      <c r="AG3877" s="53"/>
      <c r="AH3877" s="53"/>
      <c r="AI3877" s="53"/>
      <c r="AJ3877" s="53"/>
      <c r="AK3877" s="54"/>
    </row>
    <row r="3878" spans="2:37" x14ac:dyDescent="0.25">
      <c r="B3878" s="315"/>
      <c r="C3878" s="315"/>
      <c r="D3878" s="315"/>
      <c r="E3878" s="315"/>
      <c r="F3878" s="315"/>
      <c r="G3878" s="315"/>
      <c r="H3878" s="315"/>
      <c r="I3878" s="54"/>
      <c r="J3878" s="53"/>
      <c r="K3878" s="53"/>
      <c r="L3878" s="270"/>
      <c r="M3878" s="55"/>
      <c r="N3878" s="53"/>
      <c r="O3878" s="87"/>
      <c r="P3878" s="53"/>
      <c r="Q3878" s="53"/>
      <c r="R3878" s="53"/>
      <c r="S3878" s="53"/>
      <c r="T3878" s="53"/>
      <c r="U3878" s="53"/>
      <c r="V3878" s="53"/>
      <c r="W3878" s="53"/>
      <c r="X3878" s="53"/>
      <c r="Y3878" s="53"/>
      <c r="Z3878" s="53"/>
      <c r="AA3878" s="53"/>
      <c r="AB3878" s="53"/>
      <c r="AC3878" s="53"/>
      <c r="AD3878" s="53"/>
      <c r="AE3878" s="53"/>
      <c r="AF3878" s="53"/>
      <c r="AG3878" s="53"/>
      <c r="AH3878" s="53"/>
      <c r="AI3878" s="53"/>
      <c r="AJ3878" s="53"/>
      <c r="AK3878" s="54"/>
    </row>
    <row r="3879" spans="2:37" x14ac:dyDescent="0.25">
      <c r="B3879" s="315"/>
      <c r="C3879" s="315"/>
      <c r="D3879" s="315"/>
      <c r="E3879" s="315"/>
      <c r="F3879" s="315"/>
      <c r="G3879" s="315"/>
      <c r="H3879" s="315"/>
      <c r="I3879" s="54"/>
      <c r="J3879" s="53"/>
      <c r="K3879" s="53"/>
      <c r="L3879" s="270"/>
      <c r="M3879" s="55"/>
      <c r="N3879" s="53"/>
      <c r="O3879" s="87"/>
      <c r="P3879" s="53"/>
      <c r="Q3879" s="53"/>
      <c r="R3879" s="53"/>
      <c r="S3879" s="53"/>
      <c r="T3879" s="53"/>
      <c r="U3879" s="53"/>
      <c r="V3879" s="53"/>
      <c r="W3879" s="53"/>
      <c r="X3879" s="53"/>
      <c r="Y3879" s="53"/>
      <c r="Z3879" s="53"/>
      <c r="AA3879" s="53"/>
      <c r="AB3879" s="53"/>
      <c r="AC3879" s="53"/>
      <c r="AD3879" s="53"/>
      <c r="AE3879" s="53"/>
      <c r="AF3879" s="53"/>
      <c r="AG3879" s="53"/>
      <c r="AH3879" s="53"/>
      <c r="AI3879" s="53"/>
      <c r="AJ3879" s="53"/>
      <c r="AK3879" s="54"/>
    </row>
    <row r="3880" spans="2:37" x14ac:dyDescent="0.25">
      <c r="B3880" s="315"/>
      <c r="C3880" s="315"/>
      <c r="D3880" s="315"/>
      <c r="E3880" s="315"/>
      <c r="F3880" s="315"/>
      <c r="G3880" s="315"/>
      <c r="H3880" s="315"/>
      <c r="I3880" s="54"/>
      <c r="J3880" s="53"/>
      <c r="K3880" s="53"/>
      <c r="L3880" s="270"/>
      <c r="M3880" s="55"/>
      <c r="N3880" s="53"/>
      <c r="O3880" s="87"/>
      <c r="P3880" s="53"/>
      <c r="Q3880" s="53"/>
      <c r="R3880" s="53"/>
      <c r="S3880" s="53"/>
      <c r="T3880" s="53"/>
      <c r="U3880" s="53"/>
      <c r="V3880" s="53"/>
      <c r="W3880" s="53"/>
      <c r="X3880" s="53"/>
      <c r="Y3880" s="53"/>
      <c r="Z3880" s="53"/>
      <c r="AA3880" s="53"/>
      <c r="AB3880" s="53"/>
      <c r="AC3880" s="53"/>
      <c r="AD3880" s="53"/>
      <c r="AE3880" s="53"/>
      <c r="AF3880" s="53"/>
      <c r="AG3880" s="53"/>
      <c r="AH3880" s="53"/>
      <c r="AI3880" s="53"/>
      <c r="AJ3880" s="53"/>
      <c r="AK3880" s="54"/>
    </row>
    <row r="3881" spans="2:37" x14ac:dyDescent="0.25">
      <c r="B3881" s="315"/>
      <c r="C3881" s="315"/>
      <c r="D3881" s="315"/>
      <c r="E3881" s="315"/>
      <c r="F3881" s="315"/>
      <c r="G3881" s="315"/>
      <c r="H3881" s="315"/>
      <c r="I3881" s="54"/>
      <c r="J3881" s="53"/>
      <c r="K3881" s="53"/>
      <c r="L3881" s="270"/>
      <c r="M3881" s="55"/>
      <c r="N3881" s="53"/>
      <c r="O3881" s="87"/>
      <c r="P3881" s="53"/>
      <c r="Q3881" s="53"/>
      <c r="R3881" s="53"/>
      <c r="S3881" s="53"/>
      <c r="T3881" s="53"/>
      <c r="U3881" s="53"/>
      <c r="V3881" s="53"/>
      <c r="W3881" s="53"/>
      <c r="X3881" s="53"/>
      <c r="Y3881" s="53"/>
      <c r="Z3881" s="53"/>
      <c r="AA3881" s="53"/>
      <c r="AB3881" s="53"/>
      <c r="AC3881" s="53"/>
      <c r="AD3881" s="53"/>
      <c r="AE3881" s="53"/>
      <c r="AF3881" s="53"/>
      <c r="AG3881" s="53"/>
      <c r="AH3881" s="53"/>
      <c r="AI3881" s="53"/>
      <c r="AJ3881" s="53"/>
      <c r="AK3881" s="54"/>
    </row>
    <row r="3882" spans="2:37" x14ac:dyDescent="0.25">
      <c r="B3882" s="315"/>
      <c r="C3882" s="315"/>
      <c r="D3882" s="315"/>
      <c r="E3882" s="315"/>
      <c r="F3882" s="315"/>
      <c r="G3882" s="315"/>
      <c r="H3882" s="315"/>
      <c r="I3882" s="54"/>
      <c r="J3882" s="53"/>
      <c r="K3882" s="53"/>
      <c r="L3882" s="270"/>
      <c r="M3882" s="55"/>
      <c r="N3882" s="53"/>
      <c r="O3882" s="87"/>
      <c r="P3882" s="53"/>
      <c r="Q3882" s="53"/>
      <c r="R3882" s="53"/>
      <c r="S3882" s="53"/>
      <c r="T3882" s="53"/>
      <c r="U3882" s="53"/>
      <c r="V3882" s="53"/>
      <c r="W3882" s="53"/>
      <c r="X3882" s="53"/>
      <c r="Y3882" s="53"/>
      <c r="Z3882" s="53"/>
      <c r="AA3882" s="53"/>
      <c r="AB3882" s="53"/>
      <c r="AC3882" s="53"/>
      <c r="AD3882" s="53"/>
      <c r="AE3882" s="53"/>
      <c r="AF3882" s="53"/>
      <c r="AG3882" s="53"/>
      <c r="AH3882" s="53"/>
      <c r="AI3882" s="53"/>
      <c r="AJ3882" s="53"/>
      <c r="AK3882" s="54"/>
    </row>
    <row r="3883" spans="2:37" x14ac:dyDescent="0.25">
      <c r="B3883" s="315"/>
      <c r="C3883" s="315"/>
      <c r="D3883" s="315"/>
      <c r="E3883" s="315"/>
      <c r="F3883" s="315"/>
      <c r="G3883" s="315"/>
      <c r="H3883" s="315"/>
      <c r="I3883" s="54"/>
      <c r="J3883" s="53"/>
      <c r="K3883" s="53"/>
      <c r="L3883" s="270"/>
      <c r="M3883" s="55"/>
      <c r="N3883" s="53"/>
      <c r="O3883" s="87"/>
      <c r="P3883" s="53"/>
      <c r="Q3883" s="53"/>
      <c r="R3883" s="53"/>
      <c r="S3883" s="53"/>
      <c r="T3883" s="53"/>
      <c r="U3883" s="53"/>
      <c r="V3883" s="53"/>
      <c r="W3883" s="53"/>
      <c r="X3883" s="53"/>
      <c r="Y3883" s="53"/>
      <c r="Z3883" s="53"/>
      <c r="AA3883" s="53"/>
      <c r="AB3883" s="53"/>
      <c r="AC3883" s="53"/>
      <c r="AD3883" s="53"/>
      <c r="AE3883" s="53"/>
      <c r="AF3883" s="53"/>
      <c r="AG3883" s="53"/>
      <c r="AH3883" s="53"/>
      <c r="AI3883" s="53"/>
      <c r="AJ3883" s="53"/>
      <c r="AK3883" s="54"/>
    </row>
    <row r="3884" spans="2:37" x14ac:dyDescent="0.25">
      <c r="B3884" s="315"/>
      <c r="C3884" s="315"/>
      <c r="D3884" s="315"/>
      <c r="E3884" s="315"/>
      <c r="F3884" s="315"/>
      <c r="G3884" s="315"/>
      <c r="H3884" s="315"/>
      <c r="I3884" s="54"/>
      <c r="J3884" s="53"/>
      <c r="K3884" s="53"/>
      <c r="L3884" s="270"/>
      <c r="M3884" s="55"/>
      <c r="N3884" s="53"/>
      <c r="O3884" s="87"/>
      <c r="P3884" s="53"/>
      <c r="Q3884" s="53"/>
      <c r="R3884" s="53"/>
      <c r="S3884" s="53"/>
      <c r="T3884" s="53"/>
      <c r="U3884" s="53"/>
      <c r="V3884" s="53"/>
      <c r="W3884" s="53"/>
      <c r="X3884" s="53"/>
      <c r="Y3884" s="53"/>
      <c r="Z3884" s="53"/>
      <c r="AA3884" s="53"/>
      <c r="AB3884" s="53"/>
      <c r="AC3884" s="53"/>
      <c r="AD3884" s="53"/>
      <c r="AE3884" s="53"/>
      <c r="AF3884" s="53"/>
      <c r="AG3884" s="53"/>
      <c r="AH3884" s="53"/>
      <c r="AI3884" s="53"/>
      <c r="AJ3884" s="53"/>
      <c r="AK3884" s="54"/>
    </row>
    <row r="3885" spans="2:37" x14ac:dyDescent="0.25">
      <c r="B3885" s="315"/>
      <c r="C3885" s="315"/>
      <c r="D3885" s="315"/>
      <c r="E3885" s="315"/>
      <c r="F3885" s="315"/>
      <c r="G3885" s="315"/>
      <c r="H3885" s="315"/>
      <c r="I3885" s="54"/>
      <c r="J3885" s="53"/>
      <c r="K3885" s="53"/>
      <c r="L3885" s="270"/>
      <c r="M3885" s="55"/>
      <c r="N3885" s="53"/>
      <c r="O3885" s="87"/>
      <c r="P3885" s="53"/>
      <c r="Q3885" s="53"/>
      <c r="R3885" s="53"/>
      <c r="S3885" s="53"/>
      <c r="T3885" s="53"/>
      <c r="U3885" s="53"/>
      <c r="V3885" s="53"/>
      <c r="W3885" s="53"/>
      <c r="X3885" s="53"/>
      <c r="Y3885" s="53"/>
      <c r="Z3885" s="53"/>
      <c r="AA3885" s="53"/>
      <c r="AB3885" s="53"/>
      <c r="AC3885" s="53"/>
      <c r="AD3885" s="53"/>
      <c r="AE3885" s="53"/>
      <c r="AF3885" s="53"/>
      <c r="AG3885" s="53"/>
      <c r="AH3885" s="53"/>
      <c r="AI3885" s="53"/>
      <c r="AJ3885" s="53"/>
      <c r="AK3885" s="54"/>
    </row>
    <row r="3886" spans="2:37" x14ac:dyDescent="0.25">
      <c r="B3886" s="315"/>
      <c r="C3886" s="315"/>
      <c r="D3886" s="315"/>
      <c r="E3886" s="315"/>
      <c r="F3886" s="315"/>
      <c r="G3886" s="315"/>
      <c r="H3886" s="315"/>
      <c r="I3886" s="54"/>
      <c r="J3886" s="53"/>
      <c r="K3886" s="53"/>
      <c r="L3886" s="270"/>
      <c r="M3886" s="55"/>
      <c r="N3886" s="53"/>
      <c r="O3886" s="87"/>
      <c r="P3886" s="53"/>
      <c r="Q3886" s="53"/>
      <c r="R3886" s="53"/>
      <c r="S3886" s="53"/>
      <c r="T3886" s="53"/>
      <c r="U3886" s="53"/>
      <c r="V3886" s="53"/>
      <c r="W3886" s="53"/>
      <c r="X3886" s="53"/>
      <c r="Y3886" s="53"/>
      <c r="Z3886" s="53"/>
      <c r="AA3886" s="53"/>
      <c r="AB3886" s="53"/>
      <c r="AC3886" s="53"/>
      <c r="AD3886" s="53"/>
      <c r="AE3886" s="53"/>
      <c r="AF3886" s="53"/>
      <c r="AG3886" s="53"/>
      <c r="AH3886" s="53"/>
      <c r="AI3886" s="53"/>
      <c r="AJ3886" s="53"/>
      <c r="AK3886" s="54"/>
    </row>
    <row r="3887" spans="2:37" x14ac:dyDescent="0.25">
      <c r="B3887" s="315"/>
      <c r="C3887" s="315"/>
      <c r="D3887" s="315"/>
      <c r="E3887" s="315"/>
      <c r="F3887" s="315"/>
      <c r="G3887" s="315"/>
      <c r="H3887" s="315"/>
      <c r="I3887" s="54"/>
      <c r="J3887" s="53"/>
      <c r="K3887" s="53"/>
      <c r="L3887" s="270"/>
      <c r="M3887" s="55"/>
      <c r="N3887" s="53"/>
      <c r="O3887" s="87"/>
      <c r="P3887" s="53"/>
      <c r="Q3887" s="53"/>
      <c r="R3887" s="53"/>
      <c r="S3887" s="53"/>
      <c r="T3887" s="53"/>
      <c r="U3887" s="53"/>
      <c r="V3887" s="53"/>
      <c r="W3887" s="53"/>
      <c r="X3887" s="53"/>
      <c r="Y3887" s="53"/>
      <c r="Z3887" s="53"/>
      <c r="AA3887" s="53"/>
      <c r="AB3887" s="53"/>
      <c r="AC3887" s="53"/>
      <c r="AD3887" s="53"/>
      <c r="AE3887" s="53"/>
      <c r="AF3887" s="53"/>
      <c r="AG3887" s="53"/>
      <c r="AH3887" s="53"/>
      <c r="AI3887" s="53"/>
      <c r="AJ3887" s="53"/>
      <c r="AK3887" s="54"/>
    </row>
    <row r="3888" spans="2:37" x14ac:dyDescent="0.25">
      <c r="B3888" s="315"/>
      <c r="C3888" s="315"/>
      <c r="D3888" s="315"/>
      <c r="E3888" s="315"/>
      <c r="F3888" s="315"/>
      <c r="G3888" s="315"/>
      <c r="H3888" s="315"/>
      <c r="I3888" s="54"/>
      <c r="J3888" s="53"/>
      <c r="K3888" s="53"/>
      <c r="L3888" s="270"/>
      <c r="M3888" s="55"/>
      <c r="N3888" s="53"/>
      <c r="O3888" s="87"/>
      <c r="P3888" s="53"/>
      <c r="Q3888" s="53"/>
      <c r="R3888" s="53"/>
      <c r="S3888" s="53"/>
      <c r="T3888" s="53"/>
      <c r="U3888" s="53"/>
      <c r="V3888" s="53"/>
      <c r="W3888" s="53"/>
      <c r="X3888" s="53"/>
      <c r="Y3888" s="53"/>
      <c r="Z3888" s="53"/>
      <c r="AA3888" s="53"/>
      <c r="AB3888" s="53"/>
      <c r="AC3888" s="53"/>
      <c r="AD3888" s="53"/>
      <c r="AE3888" s="53"/>
      <c r="AF3888" s="53"/>
      <c r="AG3888" s="53"/>
      <c r="AH3888" s="53"/>
      <c r="AI3888" s="53"/>
      <c r="AJ3888" s="53"/>
      <c r="AK3888" s="54"/>
    </row>
    <row r="3889" spans="2:37" x14ac:dyDescent="0.25">
      <c r="B3889" s="315"/>
      <c r="C3889" s="315"/>
      <c r="D3889" s="315"/>
      <c r="E3889" s="315"/>
      <c r="F3889" s="315"/>
      <c r="G3889" s="315"/>
      <c r="H3889" s="315"/>
      <c r="I3889" s="54"/>
      <c r="J3889" s="53"/>
      <c r="K3889" s="53"/>
      <c r="L3889" s="270"/>
      <c r="M3889" s="55"/>
      <c r="N3889" s="53"/>
      <c r="O3889" s="87"/>
      <c r="P3889" s="53"/>
      <c r="Q3889" s="53"/>
      <c r="R3889" s="53"/>
      <c r="S3889" s="53"/>
      <c r="T3889" s="53"/>
      <c r="U3889" s="53"/>
      <c r="V3889" s="53"/>
      <c r="W3889" s="53"/>
      <c r="X3889" s="53"/>
      <c r="Y3889" s="53"/>
      <c r="Z3889" s="53"/>
      <c r="AA3889" s="53"/>
      <c r="AB3889" s="53"/>
      <c r="AC3889" s="53"/>
      <c r="AD3889" s="53"/>
      <c r="AE3889" s="53"/>
      <c r="AF3889" s="53"/>
      <c r="AG3889" s="53"/>
      <c r="AH3889" s="53"/>
      <c r="AI3889" s="53"/>
      <c r="AJ3889" s="53"/>
      <c r="AK3889" s="54"/>
    </row>
    <row r="3890" spans="2:37" x14ac:dyDescent="0.25">
      <c r="B3890" s="315"/>
      <c r="C3890" s="315"/>
      <c r="D3890" s="315"/>
      <c r="E3890" s="315"/>
      <c r="F3890" s="315"/>
      <c r="G3890" s="315"/>
      <c r="H3890" s="315"/>
      <c r="I3890" s="54"/>
      <c r="J3890" s="53"/>
      <c r="K3890" s="53"/>
      <c r="L3890" s="270"/>
      <c r="M3890" s="55"/>
      <c r="N3890" s="53"/>
      <c r="O3890" s="87"/>
      <c r="P3890" s="53"/>
      <c r="Q3890" s="53"/>
      <c r="R3890" s="53"/>
      <c r="S3890" s="53"/>
      <c r="T3890" s="53"/>
      <c r="U3890" s="53"/>
      <c r="V3890" s="53"/>
      <c r="W3890" s="53"/>
      <c r="X3890" s="53"/>
      <c r="Y3890" s="53"/>
      <c r="Z3890" s="53"/>
      <c r="AA3890" s="53"/>
      <c r="AB3890" s="53"/>
      <c r="AC3890" s="53"/>
      <c r="AD3890" s="53"/>
      <c r="AE3890" s="53"/>
      <c r="AF3890" s="53"/>
      <c r="AG3890" s="53"/>
      <c r="AH3890" s="53"/>
      <c r="AI3890" s="53"/>
      <c r="AJ3890" s="53"/>
      <c r="AK3890" s="54"/>
    </row>
    <row r="3891" spans="2:37" x14ac:dyDescent="0.25">
      <c r="B3891" s="315"/>
      <c r="C3891" s="315"/>
      <c r="D3891" s="315"/>
      <c r="E3891" s="315"/>
      <c r="F3891" s="315"/>
      <c r="G3891" s="315"/>
      <c r="H3891" s="315"/>
      <c r="I3891" s="54"/>
      <c r="J3891" s="53"/>
      <c r="K3891" s="53"/>
      <c r="L3891" s="270"/>
      <c r="M3891" s="55"/>
      <c r="N3891" s="53"/>
      <c r="O3891" s="87"/>
      <c r="P3891" s="53"/>
      <c r="Q3891" s="53"/>
      <c r="R3891" s="53"/>
      <c r="S3891" s="53"/>
      <c r="T3891" s="53"/>
      <c r="U3891" s="53"/>
      <c r="V3891" s="53"/>
      <c r="W3891" s="53"/>
      <c r="X3891" s="53"/>
      <c r="Y3891" s="53"/>
      <c r="Z3891" s="53"/>
      <c r="AA3891" s="53"/>
      <c r="AB3891" s="53"/>
      <c r="AC3891" s="53"/>
      <c r="AD3891" s="53"/>
      <c r="AE3891" s="53"/>
      <c r="AF3891" s="53"/>
      <c r="AG3891" s="53"/>
      <c r="AH3891" s="53"/>
      <c r="AI3891" s="53"/>
      <c r="AJ3891" s="53"/>
      <c r="AK3891" s="54"/>
    </row>
    <row r="3892" spans="2:37" x14ac:dyDescent="0.25">
      <c r="B3892" s="315"/>
      <c r="C3892" s="315"/>
      <c r="D3892" s="315"/>
      <c r="E3892" s="315"/>
      <c r="F3892" s="315"/>
      <c r="G3892" s="315"/>
      <c r="H3892" s="315"/>
      <c r="I3892" s="54"/>
      <c r="J3892" s="53"/>
      <c r="K3892" s="53"/>
      <c r="L3892" s="270"/>
      <c r="M3892" s="55"/>
      <c r="N3892" s="53"/>
      <c r="O3892" s="87"/>
      <c r="P3892" s="53"/>
      <c r="Q3892" s="53"/>
      <c r="R3892" s="53"/>
      <c r="S3892" s="53"/>
      <c r="T3892" s="53"/>
      <c r="U3892" s="53"/>
      <c r="V3892" s="53"/>
      <c r="W3892" s="53"/>
      <c r="X3892" s="53"/>
      <c r="Y3892" s="53"/>
      <c r="Z3892" s="53"/>
      <c r="AA3892" s="53"/>
      <c r="AB3892" s="53"/>
      <c r="AC3892" s="53"/>
      <c r="AD3892" s="53"/>
      <c r="AE3892" s="53"/>
      <c r="AF3892" s="53"/>
      <c r="AG3892" s="53"/>
      <c r="AH3892" s="53"/>
      <c r="AI3892" s="53"/>
      <c r="AJ3892" s="53"/>
      <c r="AK3892" s="54"/>
    </row>
    <row r="3893" spans="2:37" x14ac:dyDescent="0.25">
      <c r="B3893" s="315"/>
      <c r="C3893" s="315"/>
      <c r="D3893" s="315"/>
      <c r="E3893" s="315"/>
      <c r="F3893" s="315"/>
      <c r="G3893" s="315"/>
      <c r="H3893" s="315"/>
      <c r="I3893" s="54"/>
      <c r="J3893" s="53"/>
      <c r="K3893" s="53"/>
      <c r="L3893" s="270"/>
      <c r="M3893" s="55"/>
      <c r="N3893" s="53"/>
      <c r="O3893" s="87"/>
      <c r="P3893" s="53"/>
      <c r="Q3893" s="53"/>
      <c r="R3893" s="53"/>
      <c r="S3893" s="53"/>
      <c r="T3893" s="53"/>
      <c r="U3893" s="53"/>
      <c r="V3893" s="53"/>
      <c r="W3893" s="53"/>
      <c r="X3893" s="53"/>
      <c r="Y3893" s="53"/>
      <c r="Z3893" s="53"/>
      <c r="AA3893" s="53"/>
      <c r="AB3893" s="53"/>
      <c r="AC3893" s="53"/>
      <c r="AD3893" s="53"/>
      <c r="AE3893" s="53"/>
      <c r="AF3893" s="53"/>
      <c r="AG3893" s="53"/>
      <c r="AH3893" s="53"/>
      <c r="AI3893" s="53"/>
      <c r="AJ3893" s="53"/>
      <c r="AK3893" s="54"/>
    </row>
    <row r="3894" spans="2:37" x14ac:dyDescent="0.25">
      <c r="B3894" s="315"/>
      <c r="C3894" s="315"/>
      <c r="D3894" s="315"/>
      <c r="E3894" s="315"/>
      <c r="F3894" s="315"/>
      <c r="G3894" s="315"/>
      <c r="H3894" s="315"/>
      <c r="I3894" s="54"/>
      <c r="J3894" s="53"/>
      <c r="K3894" s="53"/>
      <c r="L3894" s="270"/>
      <c r="M3894" s="55"/>
      <c r="N3894" s="53"/>
      <c r="O3894" s="87"/>
      <c r="P3894" s="53"/>
      <c r="Q3894" s="53"/>
      <c r="R3894" s="53"/>
      <c r="S3894" s="53"/>
      <c r="T3894" s="53"/>
      <c r="U3894" s="53"/>
      <c r="V3894" s="53"/>
      <c r="W3894" s="53"/>
      <c r="X3894" s="53"/>
      <c r="Y3894" s="53"/>
      <c r="Z3894" s="53"/>
      <c r="AA3894" s="53"/>
      <c r="AB3894" s="53"/>
      <c r="AC3894" s="53"/>
      <c r="AD3894" s="53"/>
      <c r="AE3894" s="53"/>
      <c r="AF3894" s="53"/>
      <c r="AG3894" s="53"/>
      <c r="AH3894" s="53"/>
      <c r="AI3894" s="53"/>
      <c r="AJ3894" s="53"/>
      <c r="AK3894" s="54"/>
    </row>
    <row r="3895" spans="2:37" x14ac:dyDescent="0.25">
      <c r="B3895" s="315"/>
      <c r="C3895" s="315"/>
      <c r="D3895" s="315"/>
      <c r="E3895" s="315"/>
      <c r="F3895" s="315"/>
      <c r="G3895" s="315"/>
      <c r="H3895" s="315"/>
      <c r="I3895" s="54"/>
      <c r="J3895" s="53"/>
      <c r="K3895" s="53"/>
      <c r="L3895" s="270"/>
      <c r="M3895" s="55"/>
      <c r="N3895" s="53"/>
      <c r="O3895" s="87"/>
      <c r="P3895" s="53"/>
      <c r="Q3895" s="53"/>
      <c r="R3895" s="53"/>
      <c r="S3895" s="53"/>
      <c r="T3895" s="53"/>
      <c r="U3895" s="53"/>
      <c r="V3895" s="53"/>
      <c r="W3895" s="53"/>
      <c r="X3895" s="53"/>
      <c r="Y3895" s="53"/>
      <c r="Z3895" s="53"/>
      <c r="AA3895" s="53"/>
      <c r="AB3895" s="53"/>
      <c r="AC3895" s="53"/>
      <c r="AD3895" s="53"/>
      <c r="AE3895" s="53"/>
      <c r="AF3895" s="53"/>
      <c r="AG3895" s="53"/>
      <c r="AH3895" s="53"/>
      <c r="AI3895" s="53"/>
      <c r="AJ3895" s="53"/>
      <c r="AK3895" s="54"/>
    </row>
    <row r="3896" spans="2:37" x14ac:dyDescent="0.25">
      <c r="B3896" s="315"/>
      <c r="C3896" s="315"/>
      <c r="D3896" s="315"/>
      <c r="E3896" s="315"/>
      <c r="F3896" s="315"/>
      <c r="G3896" s="315"/>
      <c r="H3896" s="315"/>
      <c r="I3896" s="54"/>
      <c r="J3896" s="53"/>
      <c r="K3896" s="53"/>
      <c r="L3896" s="270"/>
      <c r="M3896" s="55"/>
      <c r="N3896" s="53"/>
      <c r="O3896" s="87"/>
      <c r="P3896" s="53"/>
      <c r="Q3896" s="53"/>
      <c r="R3896" s="53"/>
      <c r="S3896" s="53"/>
      <c r="T3896" s="53"/>
      <c r="U3896" s="53"/>
      <c r="V3896" s="53"/>
      <c r="W3896" s="53"/>
      <c r="X3896" s="53"/>
      <c r="Y3896" s="53"/>
      <c r="Z3896" s="53"/>
      <c r="AA3896" s="53"/>
      <c r="AB3896" s="53"/>
      <c r="AC3896" s="53"/>
      <c r="AD3896" s="53"/>
      <c r="AE3896" s="53"/>
      <c r="AF3896" s="53"/>
      <c r="AG3896" s="53"/>
      <c r="AH3896" s="53"/>
      <c r="AI3896" s="53"/>
      <c r="AJ3896" s="53"/>
      <c r="AK3896" s="54"/>
    </row>
    <row r="3897" spans="2:37" x14ac:dyDescent="0.25">
      <c r="B3897" s="315"/>
      <c r="C3897" s="315"/>
      <c r="D3897" s="315"/>
      <c r="E3897" s="315"/>
      <c r="F3897" s="315"/>
      <c r="G3897" s="315"/>
      <c r="H3897" s="315"/>
      <c r="I3897" s="54"/>
      <c r="J3897" s="53"/>
      <c r="K3897" s="53"/>
      <c r="L3897" s="270"/>
      <c r="M3897" s="55"/>
      <c r="N3897" s="53"/>
      <c r="O3897" s="87"/>
      <c r="P3897" s="53"/>
      <c r="Q3897" s="53"/>
      <c r="R3897" s="53"/>
      <c r="S3897" s="53"/>
      <c r="T3897" s="53"/>
      <c r="U3897" s="53"/>
      <c r="V3897" s="53"/>
      <c r="W3897" s="53"/>
      <c r="X3897" s="53"/>
      <c r="Y3897" s="53"/>
      <c r="Z3897" s="53"/>
      <c r="AA3897" s="53"/>
      <c r="AB3897" s="53"/>
      <c r="AC3897" s="53"/>
      <c r="AD3897" s="53"/>
      <c r="AE3897" s="53"/>
      <c r="AF3897" s="53"/>
      <c r="AG3897" s="53"/>
      <c r="AH3897" s="53"/>
      <c r="AI3897" s="53"/>
      <c r="AJ3897" s="53"/>
      <c r="AK3897" s="54"/>
    </row>
    <row r="3898" spans="2:37" x14ac:dyDescent="0.25">
      <c r="B3898" s="315"/>
      <c r="C3898" s="315"/>
      <c r="D3898" s="315"/>
      <c r="E3898" s="315"/>
      <c r="F3898" s="315"/>
      <c r="G3898" s="315"/>
      <c r="H3898" s="315"/>
      <c r="I3898" s="54"/>
      <c r="J3898" s="53"/>
      <c r="K3898" s="53"/>
      <c r="L3898" s="270"/>
      <c r="M3898" s="55"/>
      <c r="N3898" s="53"/>
      <c r="O3898" s="87"/>
      <c r="P3898" s="53"/>
      <c r="Q3898" s="53"/>
      <c r="R3898" s="53"/>
      <c r="S3898" s="53"/>
      <c r="T3898" s="53"/>
      <c r="U3898" s="53"/>
      <c r="V3898" s="53"/>
      <c r="W3898" s="53"/>
      <c r="X3898" s="53"/>
      <c r="Y3898" s="53"/>
      <c r="Z3898" s="53"/>
      <c r="AA3898" s="53"/>
      <c r="AB3898" s="53"/>
      <c r="AC3898" s="53"/>
      <c r="AD3898" s="53"/>
      <c r="AE3898" s="53"/>
      <c r="AF3898" s="53"/>
      <c r="AG3898" s="53"/>
      <c r="AH3898" s="53"/>
      <c r="AI3898" s="53"/>
      <c r="AJ3898" s="53"/>
      <c r="AK3898" s="54"/>
    </row>
    <row r="3899" spans="2:37" x14ac:dyDescent="0.25">
      <c r="B3899" s="315"/>
      <c r="C3899" s="315"/>
      <c r="D3899" s="315"/>
      <c r="E3899" s="315"/>
      <c r="F3899" s="315"/>
      <c r="G3899" s="315"/>
      <c r="H3899" s="315"/>
      <c r="I3899" s="54"/>
      <c r="J3899" s="53"/>
      <c r="K3899" s="53"/>
      <c r="L3899" s="270"/>
      <c r="M3899" s="55"/>
      <c r="N3899" s="53"/>
      <c r="O3899" s="87"/>
      <c r="P3899" s="53"/>
      <c r="Q3899" s="53"/>
      <c r="R3899" s="53"/>
      <c r="S3899" s="53"/>
      <c r="T3899" s="53"/>
      <c r="U3899" s="53"/>
      <c r="V3899" s="53"/>
      <c r="W3899" s="53"/>
      <c r="X3899" s="53"/>
      <c r="Y3899" s="53"/>
      <c r="Z3899" s="53"/>
      <c r="AA3899" s="53"/>
      <c r="AB3899" s="53"/>
      <c r="AC3899" s="53"/>
      <c r="AD3899" s="53"/>
      <c r="AE3899" s="53"/>
      <c r="AF3899" s="53"/>
      <c r="AG3899" s="53"/>
      <c r="AH3899" s="53"/>
      <c r="AI3899" s="53"/>
      <c r="AJ3899" s="53"/>
      <c r="AK3899" s="54"/>
    </row>
    <row r="3900" spans="2:37" x14ac:dyDescent="0.25">
      <c r="B3900" s="315"/>
      <c r="C3900" s="315"/>
      <c r="D3900" s="315"/>
      <c r="E3900" s="315"/>
      <c r="F3900" s="315"/>
      <c r="G3900" s="315"/>
      <c r="H3900" s="315"/>
      <c r="I3900" s="54"/>
      <c r="J3900" s="53"/>
      <c r="K3900" s="53"/>
      <c r="L3900" s="270"/>
      <c r="M3900" s="55"/>
      <c r="N3900" s="53"/>
      <c r="O3900" s="87"/>
      <c r="P3900" s="53"/>
      <c r="Q3900" s="53"/>
      <c r="R3900" s="53"/>
      <c r="S3900" s="53"/>
      <c r="T3900" s="53"/>
      <c r="U3900" s="53"/>
      <c r="V3900" s="53"/>
      <c r="W3900" s="53"/>
      <c r="X3900" s="53"/>
      <c r="Y3900" s="53"/>
      <c r="Z3900" s="53"/>
      <c r="AA3900" s="53"/>
      <c r="AB3900" s="53"/>
      <c r="AC3900" s="53"/>
      <c r="AD3900" s="53"/>
      <c r="AE3900" s="53"/>
      <c r="AF3900" s="53"/>
      <c r="AG3900" s="53"/>
      <c r="AH3900" s="53"/>
      <c r="AI3900" s="53"/>
      <c r="AJ3900" s="53"/>
      <c r="AK3900" s="54"/>
    </row>
    <row r="3901" spans="2:37" x14ac:dyDescent="0.25">
      <c r="B3901" s="315"/>
      <c r="C3901" s="315"/>
      <c r="D3901" s="315"/>
      <c r="E3901" s="315"/>
      <c r="F3901" s="315"/>
      <c r="G3901" s="315"/>
      <c r="H3901" s="315"/>
      <c r="I3901" s="54"/>
      <c r="J3901" s="53"/>
      <c r="K3901" s="53"/>
      <c r="L3901" s="270"/>
      <c r="M3901" s="55"/>
      <c r="N3901" s="53"/>
      <c r="O3901" s="87"/>
      <c r="P3901" s="53"/>
      <c r="Q3901" s="53"/>
      <c r="R3901" s="53"/>
      <c r="S3901" s="53"/>
      <c r="T3901" s="53"/>
      <c r="U3901" s="53"/>
      <c r="V3901" s="53"/>
      <c r="W3901" s="53"/>
      <c r="X3901" s="53"/>
      <c r="Y3901" s="53"/>
      <c r="Z3901" s="53"/>
      <c r="AA3901" s="53"/>
      <c r="AB3901" s="53"/>
      <c r="AC3901" s="53"/>
      <c r="AD3901" s="53"/>
      <c r="AE3901" s="53"/>
      <c r="AF3901" s="53"/>
      <c r="AG3901" s="53"/>
      <c r="AH3901" s="53"/>
      <c r="AI3901" s="53"/>
      <c r="AJ3901" s="53"/>
      <c r="AK3901" s="54"/>
    </row>
    <row r="3902" spans="2:37" x14ac:dyDescent="0.25">
      <c r="B3902" s="315"/>
      <c r="C3902" s="315"/>
      <c r="D3902" s="315"/>
      <c r="E3902" s="315"/>
      <c r="F3902" s="315"/>
      <c r="G3902" s="315"/>
      <c r="H3902" s="315"/>
      <c r="I3902" s="54"/>
      <c r="J3902" s="53"/>
      <c r="K3902" s="53"/>
      <c r="L3902" s="270"/>
      <c r="M3902" s="55"/>
      <c r="N3902" s="53"/>
      <c r="O3902" s="87"/>
      <c r="P3902" s="53"/>
      <c r="Q3902" s="53"/>
      <c r="R3902" s="53"/>
      <c r="S3902" s="53"/>
      <c r="T3902" s="53"/>
      <c r="U3902" s="53"/>
      <c r="V3902" s="53"/>
      <c r="W3902" s="53"/>
      <c r="X3902" s="53"/>
      <c r="Y3902" s="53"/>
      <c r="Z3902" s="53"/>
      <c r="AA3902" s="53"/>
      <c r="AB3902" s="53"/>
      <c r="AC3902" s="53"/>
      <c r="AD3902" s="53"/>
      <c r="AE3902" s="53"/>
      <c r="AF3902" s="53"/>
      <c r="AG3902" s="53"/>
      <c r="AH3902" s="53"/>
      <c r="AI3902" s="53"/>
      <c r="AJ3902" s="53"/>
      <c r="AK3902" s="54"/>
    </row>
    <row r="3903" spans="2:37" x14ac:dyDescent="0.25">
      <c r="B3903" s="315"/>
      <c r="C3903" s="315"/>
      <c r="D3903" s="315"/>
      <c r="E3903" s="315"/>
      <c r="F3903" s="315"/>
      <c r="G3903" s="315"/>
      <c r="H3903" s="315"/>
      <c r="I3903" s="54"/>
      <c r="J3903" s="53"/>
      <c r="K3903" s="53"/>
      <c r="L3903" s="270"/>
      <c r="M3903" s="55"/>
      <c r="N3903" s="53"/>
      <c r="O3903" s="87"/>
      <c r="P3903" s="53"/>
      <c r="Q3903" s="53"/>
      <c r="R3903" s="53"/>
      <c r="S3903" s="53"/>
      <c r="T3903" s="53"/>
      <c r="U3903" s="53"/>
      <c r="V3903" s="53"/>
      <c r="W3903" s="53"/>
      <c r="X3903" s="53"/>
      <c r="Y3903" s="53"/>
      <c r="Z3903" s="53"/>
      <c r="AA3903" s="53"/>
      <c r="AB3903" s="53"/>
      <c r="AC3903" s="53"/>
      <c r="AD3903" s="53"/>
      <c r="AE3903" s="53"/>
      <c r="AF3903" s="53"/>
      <c r="AG3903" s="53"/>
      <c r="AH3903" s="53"/>
      <c r="AI3903" s="53"/>
      <c r="AJ3903" s="53"/>
      <c r="AK3903" s="54"/>
    </row>
    <row r="3904" spans="2:37" x14ac:dyDescent="0.25">
      <c r="B3904" s="315"/>
      <c r="C3904" s="315"/>
      <c r="D3904" s="315"/>
      <c r="E3904" s="315"/>
      <c r="F3904" s="315"/>
      <c r="G3904" s="315"/>
      <c r="H3904" s="315"/>
      <c r="I3904" s="54"/>
      <c r="J3904" s="53"/>
      <c r="K3904" s="53"/>
      <c r="L3904" s="270"/>
      <c r="M3904" s="55"/>
      <c r="N3904" s="53"/>
      <c r="O3904" s="87"/>
      <c r="P3904" s="53"/>
      <c r="Q3904" s="53"/>
      <c r="R3904" s="53"/>
      <c r="S3904" s="53"/>
      <c r="T3904" s="53"/>
      <c r="U3904" s="53"/>
      <c r="V3904" s="53"/>
      <c r="W3904" s="53"/>
      <c r="X3904" s="53"/>
      <c r="Y3904" s="53"/>
      <c r="Z3904" s="53"/>
      <c r="AA3904" s="53"/>
      <c r="AB3904" s="53"/>
      <c r="AC3904" s="53"/>
      <c r="AD3904" s="53"/>
      <c r="AE3904" s="53"/>
      <c r="AF3904" s="53"/>
      <c r="AG3904" s="53"/>
      <c r="AH3904" s="53"/>
      <c r="AI3904" s="53"/>
      <c r="AJ3904" s="53"/>
      <c r="AK3904" s="54"/>
    </row>
    <row r="3905" spans="2:37" x14ac:dyDescent="0.25">
      <c r="B3905" s="315"/>
      <c r="C3905" s="315"/>
      <c r="D3905" s="315"/>
      <c r="E3905" s="315"/>
      <c r="F3905" s="315"/>
      <c r="G3905" s="315"/>
      <c r="H3905" s="315"/>
      <c r="I3905" s="54"/>
      <c r="J3905" s="53"/>
      <c r="K3905" s="53"/>
      <c r="L3905" s="270"/>
      <c r="M3905" s="55"/>
      <c r="N3905" s="53"/>
      <c r="O3905" s="87"/>
      <c r="P3905" s="53"/>
      <c r="Q3905" s="53"/>
      <c r="R3905" s="53"/>
      <c r="S3905" s="53"/>
      <c r="T3905" s="53"/>
      <c r="U3905" s="53"/>
      <c r="V3905" s="53"/>
      <c r="W3905" s="53"/>
      <c r="X3905" s="53"/>
      <c r="Y3905" s="53"/>
      <c r="Z3905" s="53"/>
      <c r="AA3905" s="53"/>
      <c r="AB3905" s="53"/>
      <c r="AC3905" s="53"/>
      <c r="AD3905" s="53"/>
      <c r="AE3905" s="53"/>
      <c r="AF3905" s="53"/>
      <c r="AG3905" s="53"/>
      <c r="AH3905" s="53"/>
      <c r="AI3905" s="53"/>
      <c r="AJ3905" s="53"/>
      <c r="AK3905" s="54"/>
    </row>
    <row r="3906" spans="2:37" x14ac:dyDescent="0.25">
      <c r="B3906" s="315"/>
      <c r="C3906" s="315"/>
      <c r="D3906" s="315"/>
      <c r="E3906" s="315"/>
      <c r="F3906" s="315"/>
      <c r="G3906" s="315"/>
      <c r="H3906" s="315"/>
      <c r="I3906" s="54"/>
      <c r="J3906" s="53"/>
      <c r="K3906" s="53"/>
      <c r="L3906" s="270"/>
      <c r="M3906" s="55"/>
      <c r="N3906" s="53"/>
      <c r="O3906" s="87"/>
      <c r="P3906" s="53"/>
      <c r="Q3906" s="53"/>
      <c r="R3906" s="53"/>
      <c r="S3906" s="53"/>
      <c r="T3906" s="53"/>
      <c r="U3906" s="53"/>
      <c r="V3906" s="53"/>
      <c r="W3906" s="53"/>
      <c r="X3906" s="53"/>
      <c r="Y3906" s="53"/>
      <c r="Z3906" s="53"/>
      <c r="AA3906" s="53"/>
      <c r="AB3906" s="53"/>
      <c r="AC3906" s="53"/>
      <c r="AD3906" s="53"/>
      <c r="AE3906" s="53"/>
      <c r="AF3906" s="53"/>
      <c r="AG3906" s="53"/>
      <c r="AH3906" s="53"/>
      <c r="AI3906" s="53"/>
      <c r="AJ3906" s="53"/>
      <c r="AK3906" s="54"/>
    </row>
    <row r="3907" spans="2:37" x14ac:dyDescent="0.25">
      <c r="B3907" s="315"/>
      <c r="C3907" s="315"/>
      <c r="D3907" s="315"/>
      <c r="E3907" s="315"/>
      <c r="F3907" s="315"/>
      <c r="G3907" s="315"/>
      <c r="H3907" s="315"/>
      <c r="I3907" s="54"/>
      <c r="J3907" s="53"/>
      <c r="K3907" s="53"/>
      <c r="L3907" s="270"/>
      <c r="M3907" s="55"/>
      <c r="N3907" s="53"/>
      <c r="O3907" s="87"/>
      <c r="P3907" s="53"/>
      <c r="Q3907" s="53"/>
      <c r="R3907" s="53"/>
      <c r="S3907" s="53"/>
      <c r="T3907" s="53"/>
      <c r="U3907" s="53"/>
      <c r="V3907" s="53"/>
      <c r="W3907" s="53"/>
      <c r="X3907" s="53"/>
      <c r="Y3907" s="53"/>
      <c r="Z3907" s="53"/>
      <c r="AA3907" s="53"/>
      <c r="AB3907" s="53"/>
      <c r="AC3907" s="53"/>
      <c r="AD3907" s="53"/>
      <c r="AE3907" s="53"/>
      <c r="AF3907" s="53"/>
      <c r="AG3907" s="53"/>
      <c r="AH3907" s="53"/>
      <c r="AI3907" s="53"/>
      <c r="AJ3907" s="53"/>
      <c r="AK3907" s="54"/>
    </row>
    <row r="3908" spans="2:37" x14ac:dyDescent="0.25">
      <c r="B3908" s="315"/>
      <c r="C3908" s="315"/>
      <c r="D3908" s="315"/>
      <c r="E3908" s="315"/>
      <c r="F3908" s="315"/>
      <c r="G3908" s="315"/>
      <c r="H3908" s="315"/>
      <c r="I3908" s="54"/>
      <c r="J3908" s="53"/>
      <c r="K3908" s="53"/>
      <c r="L3908" s="270"/>
      <c r="M3908" s="55"/>
      <c r="N3908" s="53"/>
      <c r="O3908" s="87"/>
      <c r="P3908" s="53"/>
      <c r="Q3908" s="53"/>
      <c r="R3908" s="53"/>
      <c r="S3908" s="53"/>
      <c r="T3908" s="53"/>
      <c r="U3908" s="53"/>
      <c r="V3908" s="53"/>
      <c r="W3908" s="53"/>
      <c r="X3908" s="53"/>
      <c r="Y3908" s="53"/>
      <c r="Z3908" s="53"/>
      <c r="AA3908" s="53"/>
      <c r="AB3908" s="53"/>
      <c r="AC3908" s="53"/>
      <c r="AD3908" s="53"/>
      <c r="AE3908" s="53"/>
      <c r="AF3908" s="53"/>
      <c r="AG3908" s="53"/>
      <c r="AH3908" s="53"/>
      <c r="AI3908" s="53"/>
      <c r="AJ3908" s="53"/>
      <c r="AK3908" s="54"/>
    </row>
    <row r="3909" spans="2:37" x14ac:dyDescent="0.25">
      <c r="B3909" s="315"/>
      <c r="C3909" s="315"/>
      <c r="D3909" s="315"/>
      <c r="E3909" s="315"/>
      <c r="F3909" s="315"/>
      <c r="G3909" s="315"/>
      <c r="H3909" s="315"/>
      <c r="I3909" s="54"/>
      <c r="J3909" s="53"/>
      <c r="K3909" s="53"/>
      <c r="L3909" s="270"/>
      <c r="M3909" s="55"/>
      <c r="N3909" s="53"/>
      <c r="O3909" s="87"/>
      <c r="P3909" s="53"/>
      <c r="Q3909" s="53"/>
      <c r="R3909" s="53"/>
      <c r="S3909" s="53"/>
      <c r="T3909" s="53"/>
      <c r="U3909" s="53"/>
      <c r="V3909" s="53"/>
      <c r="W3909" s="53"/>
      <c r="X3909" s="53"/>
      <c r="Y3909" s="53"/>
      <c r="Z3909" s="53"/>
      <c r="AA3909" s="53"/>
      <c r="AB3909" s="53"/>
      <c r="AC3909" s="53"/>
      <c r="AD3909" s="53"/>
      <c r="AE3909" s="53"/>
      <c r="AF3909" s="53"/>
      <c r="AG3909" s="53"/>
      <c r="AH3909" s="53"/>
      <c r="AI3909" s="53"/>
      <c r="AJ3909" s="53"/>
      <c r="AK3909" s="54"/>
    </row>
    <row r="3910" spans="2:37" x14ac:dyDescent="0.25">
      <c r="B3910" s="315"/>
      <c r="C3910" s="315"/>
      <c r="D3910" s="315"/>
      <c r="E3910" s="315"/>
      <c r="F3910" s="315"/>
      <c r="G3910" s="315"/>
      <c r="H3910" s="315"/>
      <c r="I3910" s="54"/>
      <c r="J3910" s="53"/>
      <c r="K3910" s="53"/>
      <c r="L3910" s="270"/>
      <c r="M3910" s="55"/>
      <c r="N3910" s="53"/>
      <c r="O3910" s="87"/>
      <c r="P3910" s="53"/>
      <c r="Q3910" s="53"/>
      <c r="R3910" s="53"/>
      <c r="S3910" s="53"/>
      <c r="T3910" s="53"/>
      <c r="U3910" s="53"/>
      <c r="V3910" s="53"/>
      <c r="W3910" s="53"/>
      <c r="X3910" s="53"/>
      <c r="Y3910" s="53"/>
      <c r="Z3910" s="53"/>
      <c r="AA3910" s="53"/>
      <c r="AB3910" s="53"/>
      <c r="AC3910" s="53"/>
      <c r="AD3910" s="53"/>
      <c r="AE3910" s="53"/>
      <c r="AF3910" s="53"/>
      <c r="AG3910" s="53"/>
      <c r="AH3910" s="53"/>
      <c r="AI3910" s="53"/>
      <c r="AJ3910" s="53"/>
      <c r="AK3910" s="54"/>
    </row>
    <row r="3911" spans="2:37" x14ac:dyDescent="0.25">
      <c r="B3911" s="315"/>
      <c r="C3911" s="315"/>
      <c r="D3911" s="315"/>
      <c r="E3911" s="315"/>
      <c r="F3911" s="315"/>
      <c r="G3911" s="315"/>
      <c r="H3911" s="315"/>
      <c r="I3911" s="54"/>
      <c r="J3911" s="53"/>
      <c r="K3911" s="53"/>
      <c r="L3911" s="270"/>
      <c r="M3911" s="55"/>
      <c r="N3911" s="53"/>
      <c r="O3911" s="87"/>
      <c r="P3911" s="53"/>
      <c r="Q3911" s="53"/>
      <c r="R3911" s="53"/>
      <c r="S3911" s="53"/>
      <c r="T3911" s="53"/>
      <c r="U3911" s="53"/>
      <c r="V3911" s="53"/>
      <c r="W3911" s="53"/>
      <c r="X3911" s="53"/>
      <c r="Y3911" s="53"/>
      <c r="Z3911" s="53"/>
      <c r="AA3911" s="53"/>
      <c r="AB3911" s="53"/>
      <c r="AC3911" s="53"/>
      <c r="AD3911" s="53"/>
      <c r="AE3911" s="53"/>
      <c r="AF3911" s="53"/>
      <c r="AG3911" s="53"/>
      <c r="AH3911" s="53"/>
      <c r="AI3911" s="53"/>
      <c r="AJ3911" s="53"/>
      <c r="AK3911" s="54"/>
    </row>
    <row r="3912" spans="2:37" x14ac:dyDescent="0.25">
      <c r="B3912" s="315"/>
      <c r="C3912" s="315"/>
      <c r="D3912" s="315"/>
      <c r="E3912" s="315"/>
      <c r="F3912" s="315"/>
      <c r="G3912" s="315"/>
      <c r="H3912" s="315"/>
      <c r="I3912" s="54"/>
      <c r="J3912" s="53"/>
      <c r="K3912" s="53"/>
      <c r="L3912" s="270"/>
      <c r="M3912" s="55"/>
      <c r="N3912" s="53"/>
      <c r="O3912" s="87"/>
      <c r="P3912" s="53"/>
      <c r="Q3912" s="53"/>
      <c r="R3912" s="53"/>
      <c r="S3912" s="53"/>
      <c r="T3912" s="53"/>
      <c r="U3912" s="53"/>
      <c r="V3912" s="53"/>
      <c r="W3912" s="53"/>
      <c r="X3912" s="53"/>
      <c r="Y3912" s="53"/>
      <c r="Z3912" s="53"/>
      <c r="AA3912" s="53"/>
      <c r="AB3912" s="53"/>
      <c r="AC3912" s="53"/>
      <c r="AD3912" s="53"/>
      <c r="AE3912" s="53"/>
      <c r="AF3912" s="53"/>
      <c r="AG3912" s="53"/>
      <c r="AH3912" s="53"/>
      <c r="AI3912" s="53"/>
      <c r="AJ3912" s="53"/>
      <c r="AK3912" s="54"/>
    </row>
    <row r="3913" spans="2:37" x14ac:dyDescent="0.25">
      <c r="B3913" s="315"/>
      <c r="C3913" s="315"/>
      <c r="D3913" s="315"/>
      <c r="E3913" s="315"/>
      <c r="F3913" s="315"/>
      <c r="G3913" s="315"/>
      <c r="H3913" s="315"/>
      <c r="I3913" s="54"/>
      <c r="J3913" s="53"/>
      <c r="K3913" s="53"/>
      <c r="L3913" s="270"/>
      <c r="M3913" s="55"/>
      <c r="N3913" s="53"/>
      <c r="O3913" s="87"/>
      <c r="P3913" s="53"/>
      <c r="Q3913" s="53"/>
      <c r="R3913" s="53"/>
      <c r="S3913" s="53"/>
      <c r="T3913" s="53"/>
      <c r="U3913" s="53"/>
      <c r="V3913" s="53"/>
      <c r="W3913" s="53"/>
      <c r="X3913" s="53"/>
      <c r="Y3913" s="53"/>
      <c r="Z3913" s="53"/>
      <c r="AA3913" s="53"/>
      <c r="AB3913" s="53"/>
      <c r="AC3913" s="53"/>
      <c r="AD3913" s="53"/>
      <c r="AE3913" s="53"/>
      <c r="AF3913" s="53"/>
      <c r="AG3913" s="53"/>
      <c r="AH3913" s="53"/>
      <c r="AI3913" s="53"/>
      <c r="AJ3913" s="53"/>
      <c r="AK3913" s="54"/>
    </row>
    <row r="3914" spans="2:37" x14ac:dyDescent="0.25">
      <c r="B3914" s="315"/>
      <c r="C3914" s="315"/>
      <c r="D3914" s="315"/>
      <c r="E3914" s="315"/>
      <c r="F3914" s="315"/>
      <c r="G3914" s="315"/>
      <c r="H3914" s="315"/>
      <c r="I3914" s="54"/>
      <c r="J3914" s="53"/>
      <c r="K3914" s="53"/>
      <c r="L3914" s="270"/>
      <c r="M3914" s="55"/>
      <c r="N3914" s="53"/>
      <c r="O3914" s="87"/>
      <c r="P3914" s="53"/>
      <c r="Q3914" s="53"/>
      <c r="R3914" s="53"/>
      <c r="S3914" s="53"/>
      <c r="T3914" s="53"/>
      <c r="U3914" s="53"/>
      <c r="V3914" s="53"/>
      <c r="W3914" s="53"/>
      <c r="X3914" s="53"/>
      <c r="Y3914" s="53"/>
      <c r="Z3914" s="53"/>
      <c r="AA3914" s="53"/>
      <c r="AB3914" s="53"/>
      <c r="AC3914" s="53"/>
      <c r="AD3914" s="53"/>
      <c r="AE3914" s="53"/>
      <c r="AF3914" s="53"/>
      <c r="AG3914" s="53"/>
      <c r="AH3914" s="53"/>
      <c r="AI3914" s="53"/>
      <c r="AJ3914" s="53"/>
      <c r="AK3914" s="54"/>
    </row>
    <row r="3915" spans="2:37" x14ac:dyDescent="0.25">
      <c r="B3915" s="315"/>
      <c r="C3915" s="315"/>
      <c r="D3915" s="315"/>
      <c r="E3915" s="315"/>
      <c r="F3915" s="315"/>
      <c r="G3915" s="315"/>
      <c r="H3915" s="315"/>
      <c r="I3915" s="54"/>
      <c r="J3915" s="53"/>
      <c r="K3915" s="53"/>
      <c r="L3915" s="270"/>
      <c r="M3915" s="55"/>
      <c r="N3915" s="53"/>
      <c r="O3915" s="87"/>
      <c r="P3915" s="53"/>
      <c r="Q3915" s="53"/>
      <c r="R3915" s="53"/>
      <c r="S3915" s="53"/>
      <c r="T3915" s="53"/>
      <c r="U3915" s="53"/>
      <c r="V3915" s="53"/>
      <c r="W3915" s="53"/>
      <c r="X3915" s="53"/>
      <c r="Y3915" s="53"/>
      <c r="Z3915" s="53"/>
      <c r="AA3915" s="53"/>
      <c r="AB3915" s="53"/>
      <c r="AC3915" s="53"/>
      <c r="AD3915" s="53"/>
      <c r="AE3915" s="53"/>
      <c r="AF3915" s="53"/>
      <c r="AG3915" s="53"/>
      <c r="AH3915" s="53"/>
      <c r="AI3915" s="53"/>
      <c r="AJ3915" s="53"/>
      <c r="AK3915" s="54"/>
    </row>
    <row r="3916" spans="2:37" x14ac:dyDescent="0.25">
      <c r="B3916" s="315"/>
      <c r="C3916" s="315"/>
      <c r="D3916" s="315"/>
      <c r="E3916" s="315"/>
      <c r="F3916" s="315"/>
      <c r="G3916" s="315"/>
      <c r="H3916" s="315"/>
      <c r="I3916" s="54"/>
      <c r="J3916" s="53"/>
      <c r="K3916" s="53"/>
      <c r="L3916" s="270"/>
      <c r="M3916" s="55"/>
      <c r="N3916" s="53"/>
      <c r="O3916" s="87"/>
      <c r="P3916" s="53"/>
      <c r="Q3916" s="53"/>
      <c r="R3916" s="53"/>
      <c r="S3916" s="53"/>
      <c r="T3916" s="53"/>
      <c r="U3916" s="53"/>
      <c r="V3916" s="53"/>
      <c r="W3916" s="53"/>
      <c r="X3916" s="53"/>
      <c r="Y3916" s="53"/>
      <c r="Z3916" s="53"/>
      <c r="AA3916" s="53"/>
      <c r="AB3916" s="53"/>
      <c r="AC3916" s="53"/>
      <c r="AD3916" s="53"/>
      <c r="AE3916" s="53"/>
      <c r="AF3916" s="53"/>
      <c r="AG3916" s="53"/>
      <c r="AH3916" s="53"/>
      <c r="AI3916" s="53"/>
      <c r="AJ3916" s="53"/>
      <c r="AK3916" s="54"/>
    </row>
    <row r="3917" spans="2:37" x14ac:dyDescent="0.25">
      <c r="B3917" s="315"/>
      <c r="C3917" s="315"/>
      <c r="D3917" s="315"/>
      <c r="E3917" s="315"/>
      <c r="F3917" s="315"/>
      <c r="G3917" s="315"/>
      <c r="H3917" s="315"/>
      <c r="I3917" s="54"/>
      <c r="J3917" s="53"/>
      <c r="K3917" s="53"/>
      <c r="L3917" s="270"/>
      <c r="M3917" s="55"/>
      <c r="N3917" s="53"/>
      <c r="O3917" s="87"/>
      <c r="P3917" s="53"/>
      <c r="Q3917" s="53"/>
      <c r="R3917" s="53"/>
      <c r="S3917" s="53"/>
      <c r="T3917" s="53"/>
      <c r="U3917" s="53"/>
      <c r="V3917" s="53"/>
      <c r="W3917" s="53"/>
      <c r="X3917" s="53"/>
      <c r="Y3917" s="53"/>
      <c r="Z3917" s="53"/>
      <c r="AA3917" s="53"/>
      <c r="AB3917" s="53"/>
      <c r="AC3917" s="53"/>
      <c r="AD3917" s="53"/>
      <c r="AE3917" s="53"/>
      <c r="AF3917" s="53"/>
      <c r="AG3917" s="53"/>
      <c r="AH3917" s="53"/>
      <c r="AI3917" s="53"/>
      <c r="AJ3917" s="53"/>
      <c r="AK3917" s="54"/>
    </row>
    <row r="3918" spans="2:37" x14ac:dyDescent="0.25">
      <c r="B3918" s="315"/>
      <c r="C3918" s="315"/>
      <c r="D3918" s="315"/>
      <c r="E3918" s="315"/>
      <c r="F3918" s="315"/>
      <c r="G3918" s="315"/>
      <c r="H3918" s="315"/>
      <c r="I3918" s="54"/>
      <c r="J3918" s="53"/>
      <c r="K3918" s="53"/>
      <c r="L3918" s="270"/>
      <c r="M3918" s="55"/>
      <c r="N3918" s="53"/>
      <c r="O3918" s="87"/>
      <c r="P3918" s="53"/>
      <c r="Q3918" s="53"/>
      <c r="R3918" s="53"/>
      <c r="S3918" s="53"/>
      <c r="T3918" s="53"/>
      <c r="U3918" s="53"/>
      <c r="V3918" s="53"/>
      <c r="W3918" s="53"/>
      <c r="X3918" s="53"/>
      <c r="Y3918" s="53"/>
      <c r="Z3918" s="53"/>
      <c r="AA3918" s="53"/>
      <c r="AB3918" s="53"/>
      <c r="AC3918" s="53"/>
      <c r="AD3918" s="53"/>
      <c r="AE3918" s="53"/>
      <c r="AF3918" s="53"/>
      <c r="AG3918" s="53"/>
      <c r="AH3918" s="53"/>
      <c r="AI3918" s="53"/>
      <c r="AJ3918" s="53"/>
      <c r="AK3918" s="54"/>
    </row>
    <row r="3919" spans="2:37" x14ac:dyDescent="0.25">
      <c r="B3919" s="315"/>
      <c r="C3919" s="315"/>
      <c r="D3919" s="315"/>
      <c r="E3919" s="315"/>
      <c r="F3919" s="315"/>
      <c r="G3919" s="315"/>
      <c r="H3919" s="315"/>
      <c r="I3919" s="54"/>
      <c r="J3919" s="53"/>
      <c r="K3919" s="53"/>
      <c r="L3919" s="270"/>
      <c r="M3919" s="55"/>
      <c r="N3919" s="53"/>
      <c r="O3919" s="87"/>
      <c r="P3919" s="53"/>
      <c r="Q3919" s="53"/>
      <c r="R3919" s="53"/>
      <c r="S3919" s="53"/>
      <c r="T3919" s="53"/>
      <c r="U3919" s="53"/>
      <c r="V3919" s="53"/>
      <c r="W3919" s="53"/>
      <c r="X3919" s="53"/>
      <c r="Y3919" s="53"/>
      <c r="Z3919" s="53"/>
      <c r="AA3919" s="53"/>
      <c r="AB3919" s="53"/>
      <c r="AC3919" s="53"/>
      <c r="AD3919" s="53"/>
      <c r="AE3919" s="53"/>
      <c r="AF3919" s="53"/>
      <c r="AG3919" s="53"/>
      <c r="AH3919" s="53"/>
      <c r="AI3919" s="53"/>
      <c r="AJ3919" s="53"/>
      <c r="AK3919" s="54"/>
    </row>
    <row r="3920" spans="2:37" x14ac:dyDescent="0.25">
      <c r="B3920" s="315"/>
      <c r="C3920" s="315"/>
      <c r="D3920" s="315"/>
      <c r="E3920" s="315"/>
      <c r="F3920" s="315"/>
      <c r="G3920" s="315"/>
      <c r="H3920" s="315"/>
      <c r="I3920" s="54"/>
      <c r="J3920" s="53"/>
      <c r="K3920" s="53"/>
      <c r="L3920" s="270"/>
      <c r="M3920" s="55"/>
      <c r="N3920" s="53"/>
      <c r="O3920" s="87"/>
      <c r="P3920" s="53"/>
      <c r="Q3920" s="53"/>
      <c r="R3920" s="53"/>
      <c r="S3920" s="53"/>
      <c r="T3920" s="53"/>
      <c r="U3920" s="53"/>
      <c r="V3920" s="53"/>
      <c r="W3920" s="53"/>
      <c r="X3920" s="53"/>
      <c r="Y3920" s="53"/>
      <c r="Z3920" s="53"/>
      <c r="AA3920" s="53"/>
      <c r="AB3920" s="53"/>
      <c r="AC3920" s="53"/>
      <c r="AD3920" s="53"/>
      <c r="AE3920" s="53"/>
      <c r="AF3920" s="53"/>
      <c r="AG3920" s="53"/>
      <c r="AH3920" s="53"/>
      <c r="AI3920" s="53"/>
      <c r="AJ3920" s="53"/>
      <c r="AK3920" s="54"/>
    </row>
    <row r="3921" spans="2:37" x14ac:dyDescent="0.25">
      <c r="B3921" s="315"/>
      <c r="C3921" s="315"/>
      <c r="D3921" s="315"/>
      <c r="E3921" s="315"/>
      <c r="F3921" s="315"/>
      <c r="G3921" s="315"/>
      <c r="H3921" s="315"/>
      <c r="I3921" s="54"/>
      <c r="J3921" s="53"/>
      <c r="K3921" s="53"/>
      <c r="L3921" s="270"/>
      <c r="M3921" s="55"/>
      <c r="N3921" s="53"/>
      <c r="O3921" s="87"/>
      <c r="P3921" s="53"/>
      <c r="Q3921" s="53"/>
      <c r="R3921" s="53"/>
      <c r="S3921" s="53"/>
      <c r="T3921" s="53"/>
      <c r="U3921" s="53"/>
      <c r="V3921" s="53"/>
      <c r="W3921" s="53"/>
      <c r="X3921" s="53"/>
      <c r="Y3921" s="53"/>
      <c r="Z3921" s="53"/>
      <c r="AA3921" s="53"/>
      <c r="AB3921" s="53"/>
      <c r="AC3921" s="53"/>
      <c r="AD3921" s="53"/>
      <c r="AE3921" s="53"/>
      <c r="AF3921" s="53"/>
      <c r="AG3921" s="53"/>
      <c r="AH3921" s="53"/>
      <c r="AI3921" s="53"/>
      <c r="AJ3921" s="53"/>
      <c r="AK3921" s="54"/>
    </row>
    <row r="3922" spans="2:37" x14ac:dyDescent="0.25">
      <c r="B3922" s="315"/>
      <c r="C3922" s="315"/>
      <c r="D3922" s="315"/>
      <c r="E3922" s="315"/>
      <c r="F3922" s="315"/>
      <c r="G3922" s="315"/>
      <c r="H3922" s="315"/>
      <c r="I3922" s="54"/>
      <c r="J3922" s="53"/>
      <c r="K3922" s="53"/>
      <c r="L3922" s="270"/>
      <c r="M3922" s="55"/>
      <c r="N3922" s="53"/>
      <c r="O3922" s="87"/>
      <c r="P3922" s="53"/>
      <c r="Q3922" s="53"/>
      <c r="R3922" s="53"/>
      <c r="S3922" s="53"/>
      <c r="T3922" s="53"/>
      <c r="U3922" s="53"/>
      <c r="V3922" s="53"/>
      <c r="W3922" s="53"/>
      <c r="X3922" s="53"/>
      <c r="Y3922" s="53"/>
      <c r="Z3922" s="53"/>
      <c r="AA3922" s="53"/>
      <c r="AB3922" s="53"/>
      <c r="AC3922" s="53"/>
      <c r="AD3922" s="53"/>
      <c r="AE3922" s="53"/>
      <c r="AF3922" s="53"/>
      <c r="AG3922" s="53"/>
      <c r="AH3922" s="53"/>
      <c r="AI3922" s="53"/>
      <c r="AJ3922" s="53"/>
      <c r="AK3922" s="54"/>
    </row>
    <row r="3923" spans="2:37" x14ac:dyDescent="0.25">
      <c r="B3923" s="315"/>
      <c r="C3923" s="315"/>
      <c r="D3923" s="315"/>
      <c r="E3923" s="315"/>
      <c r="F3923" s="315"/>
      <c r="G3923" s="315"/>
      <c r="H3923" s="315"/>
      <c r="I3923" s="54"/>
      <c r="J3923" s="53"/>
      <c r="K3923" s="53"/>
      <c r="L3923" s="270"/>
      <c r="M3923" s="55"/>
      <c r="N3923" s="53"/>
      <c r="O3923" s="87"/>
      <c r="P3923" s="53"/>
      <c r="Q3923" s="53"/>
      <c r="R3923" s="53"/>
      <c r="S3923" s="53"/>
      <c r="T3923" s="53"/>
      <c r="U3923" s="53"/>
      <c r="V3923" s="53"/>
      <c r="W3923" s="53"/>
      <c r="X3923" s="53"/>
      <c r="Y3923" s="53"/>
      <c r="Z3923" s="53"/>
      <c r="AA3923" s="53"/>
      <c r="AB3923" s="53"/>
      <c r="AC3923" s="53"/>
      <c r="AD3923" s="53"/>
      <c r="AE3923" s="53"/>
      <c r="AF3923" s="53"/>
      <c r="AG3923" s="53"/>
      <c r="AH3923" s="53"/>
      <c r="AI3923" s="53"/>
      <c r="AJ3923" s="53"/>
      <c r="AK3923" s="54"/>
    </row>
    <row r="3924" spans="2:37" x14ac:dyDescent="0.25">
      <c r="B3924" s="315"/>
      <c r="C3924" s="315"/>
      <c r="D3924" s="315"/>
      <c r="E3924" s="315"/>
      <c r="F3924" s="315"/>
      <c r="G3924" s="315"/>
      <c r="H3924" s="315"/>
      <c r="I3924" s="54"/>
      <c r="J3924" s="53"/>
      <c r="K3924" s="53"/>
      <c r="L3924" s="270"/>
      <c r="M3924" s="55"/>
      <c r="N3924" s="53"/>
      <c r="O3924" s="87"/>
      <c r="P3924" s="53"/>
      <c r="Q3924" s="53"/>
      <c r="R3924" s="53"/>
      <c r="S3924" s="53"/>
      <c r="T3924" s="53"/>
      <c r="U3924" s="53"/>
      <c r="V3924" s="53"/>
      <c r="W3924" s="53"/>
      <c r="X3924" s="53"/>
      <c r="Y3924" s="53"/>
      <c r="Z3924" s="53"/>
      <c r="AA3924" s="53"/>
      <c r="AB3924" s="53"/>
      <c r="AC3924" s="53"/>
      <c r="AD3924" s="53"/>
      <c r="AE3924" s="53"/>
      <c r="AF3924" s="53"/>
      <c r="AG3924" s="53"/>
      <c r="AH3924" s="53"/>
      <c r="AI3924" s="53"/>
      <c r="AJ3924" s="53"/>
      <c r="AK3924" s="54"/>
    </row>
    <row r="3925" spans="2:37" x14ac:dyDescent="0.25">
      <c r="B3925" s="315"/>
      <c r="C3925" s="315"/>
      <c r="D3925" s="315"/>
      <c r="E3925" s="315"/>
      <c r="F3925" s="315"/>
      <c r="G3925" s="315"/>
      <c r="H3925" s="315"/>
      <c r="I3925" s="54"/>
      <c r="J3925" s="53"/>
      <c r="K3925" s="53"/>
      <c r="L3925" s="270"/>
      <c r="M3925" s="55"/>
      <c r="N3925" s="53"/>
      <c r="O3925" s="87"/>
      <c r="P3925" s="53"/>
      <c r="Q3925" s="53"/>
      <c r="R3925" s="53"/>
      <c r="S3925" s="53"/>
      <c r="T3925" s="53"/>
      <c r="U3925" s="53"/>
      <c r="V3925" s="53"/>
      <c r="W3925" s="53"/>
      <c r="X3925" s="53"/>
      <c r="Y3925" s="53"/>
      <c r="Z3925" s="53"/>
      <c r="AA3925" s="53"/>
      <c r="AB3925" s="53"/>
      <c r="AC3925" s="53"/>
      <c r="AD3925" s="53"/>
      <c r="AE3925" s="53"/>
      <c r="AF3925" s="53"/>
      <c r="AG3925" s="53"/>
      <c r="AH3925" s="53"/>
      <c r="AI3925" s="53"/>
      <c r="AJ3925" s="53"/>
      <c r="AK3925" s="54"/>
    </row>
    <row r="3926" spans="2:37" x14ac:dyDescent="0.25">
      <c r="B3926" s="315"/>
      <c r="C3926" s="315"/>
      <c r="D3926" s="315"/>
      <c r="E3926" s="315"/>
      <c r="F3926" s="315"/>
      <c r="G3926" s="315"/>
      <c r="H3926" s="315"/>
      <c r="I3926" s="54"/>
      <c r="J3926" s="53"/>
      <c r="K3926" s="53"/>
      <c r="L3926" s="270"/>
      <c r="M3926" s="55"/>
      <c r="N3926" s="53"/>
      <c r="O3926" s="87"/>
      <c r="P3926" s="53"/>
      <c r="Q3926" s="53"/>
      <c r="R3926" s="53"/>
      <c r="S3926" s="53"/>
      <c r="T3926" s="53"/>
      <c r="U3926" s="53"/>
      <c r="V3926" s="53"/>
      <c r="W3926" s="53"/>
      <c r="X3926" s="53"/>
      <c r="Y3926" s="53"/>
      <c r="Z3926" s="53"/>
      <c r="AA3926" s="53"/>
      <c r="AB3926" s="53"/>
      <c r="AC3926" s="53"/>
      <c r="AD3926" s="53"/>
      <c r="AE3926" s="53"/>
      <c r="AF3926" s="53"/>
      <c r="AG3926" s="53"/>
      <c r="AH3926" s="53"/>
      <c r="AI3926" s="53"/>
      <c r="AJ3926" s="53"/>
      <c r="AK3926" s="54"/>
    </row>
    <row r="3927" spans="2:37" x14ac:dyDescent="0.25">
      <c r="B3927" s="315"/>
      <c r="C3927" s="315"/>
      <c r="D3927" s="315"/>
      <c r="E3927" s="315"/>
      <c r="F3927" s="315"/>
      <c r="G3927" s="315"/>
      <c r="H3927" s="315"/>
      <c r="I3927" s="54"/>
      <c r="J3927" s="53"/>
      <c r="K3927" s="53"/>
      <c r="L3927" s="270"/>
      <c r="M3927" s="55"/>
      <c r="N3927" s="53"/>
      <c r="O3927" s="87"/>
      <c r="P3927" s="53"/>
      <c r="Q3927" s="53"/>
      <c r="R3927" s="53"/>
      <c r="S3927" s="53"/>
      <c r="T3927" s="53"/>
      <c r="U3927" s="53"/>
      <c r="V3927" s="53"/>
      <c r="W3927" s="53"/>
      <c r="X3927" s="53"/>
      <c r="Y3927" s="53"/>
      <c r="Z3927" s="53"/>
      <c r="AA3927" s="53"/>
      <c r="AB3927" s="53"/>
      <c r="AC3927" s="53"/>
      <c r="AD3927" s="53"/>
      <c r="AE3927" s="53"/>
      <c r="AF3927" s="53"/>
      <c r="AG3927" s="53"/>
      <c r="AH3927" s="53"/>
      <c r="AI3927" s="53"/>
      <c r="AJ3927" s="53"/>
      <c r="AK3927" s="54"/>
    </row>
    <row r="3928" spans="2:37" x14ac:dyDescent="0.25">
      <c r="B3928" s="315"/>
      <c r="C3928" s="315"/>
      <c r="D3928" s="315"/>
      <c r="E3928" s="315"/>
      <c r="F3928" s="315"/>
      <c r="G3928" s="315"/>
      <c r="H3928" s="315"/>
      <c r="I3928" s="54"/>
      <c r="J3928" s="53"/>
      <c r="K3928" s="53"/>
      <c r="L3928" s="270"/>
      <c r="M3928" s="55"/>
      <c r="N3928" s="53"/>
      <c r="O3928" s="87"/>
      <c r="P3928" s="53"/>
      <c r="Q3928" s="53"/>
      <c r="R3928" s="53"/>
      <c r="S3928" s="53"/>
      <c r="T3928" s="53"/>
      <c r="U3928" s="53"/>
      <c r="V3928" s="53"/>
      <c r="W3928" s="53"/>
      <c r="X3928" s="53"/>
      <c r="Y3928" s="53"/>
      <c r="Z3928" s="53"/>
      <c r="AA3928" s="53"/>
      <c r="AB3928" s="53"/>
      <c r="AC3928" s="53"/>
      <c r="AD3928" s="53"/>
      <c r="AE3928" s="53"/>
      <c r="AF3928" s="53"/>
      <c r="AG3928" s="53"/>
      <c r="AH3928" s="53"/>
      <c r="AI3928" s="53"/>
      <c r="AJ3928" s="53"/>
      <c r="AK3928" s="54"/>
    </row>
    <row r="3929" spans="2:37" x14ac:dyDescent="0.25">
      <c r="B3929" s="315"/>
      <c r="C3929" s="315"/>
      <c r="D3929" s="315"/>
      <c r="E3929" s="315"/>
      <c r="F3929" s="315"/>
      <c r="G3929" s="315"/>
      <c r="H3929" s="315"/>
      <c r="I3929" s="54"/>
      <c r="J3929" s="53"/>
      <c r="K3929" s="53"/>
      <c r="L3929" s="270"/>
      <c r="M3929" s="55"/>
      <c r="N3929" s="53"/>
      <c r="O3929" s="87"/>
      <c r="P3929" s="53"/>
      <c r="Q3929" s="53"/>
      <c r="R3929" s="53"/>
      <c r="S3929" s="53"/>
      <c r="T3929" s="53"/>
      <c r="U3929" s="53"/>
      <c r="V3929" s="53"/>
      <c r="W3929" s="53"/>
      <c r="X3929" s="53"/>
      <c r="Y3929" s="53"/>
      <c r="Z3929" s="53"/>
      <c r="AA3929" s="53"/>
      <c r="AB3929" s="53"/>
      <c r="AC3929" s="53"/>
      <c r="AD3929" s="53"/>
      <c r="AE3929" s="53"/>
      <c r="AF3929" s="53"/>
      <c r="AG3929" s="53"/>
      <c r="AH3929" s="53"/>
      <c r="AI3929" s="53"/>
      <c r="AJ3929" s="53"/>
      <c r="AK3929" s="54"/>
    </row>
    <row r="3930" spans="2:37" x14ac:dyDescent="0.25">
      <c r="B3930" s="315"/>
      <c r="C3930" s="315"/>
      <c r="D3930" s="315"/>
      <c r="E3930" s="315"/>
      <c r="F3930" s="315"/>
      <c r="G3930" s="315"/>
      <c r="H3930" s="315"/>
      <c r="I3930" s="54"/>
      <c r="J3930" s="53"/>
      <c r="K3930" s="53"/>
      <c r="L3930" s="270"/>
      <c r="M3930" s="55"/>
      <c r="N3930" s="53"/>
      <c r="O3930" s="87"/>
      <c r="P3930" s="53"/>
      <c r="Q3930" s="53"/>
      <c r="R3930" s="53"/>
      <c r="S3930" s="53"/>
      <c r="T3930" s="53"/>
      <c r="U3930" s="53"/>
      <c r="V3930" s="53"/>
      <c r="W3930" s="53"/>
      <c r="X3930" s="53"/>
      <c r="Y3930" s="53"/>
      <c r="Z3930" s="53"/>
      <c r="AA3930" s="53"/>
      <c r="AB3930" s="53"/>
      <c r="AC3930" s="53"/>
      <c r="AD3930" s="53"/>
      <c r="AE3930" s="53"/>
      <c r="AF3930" s="53"/>
      <c r="AG3930" s="53"/>
      <c r="AH3930" s="53"/>
      <c r="AI3930" s="53"/>
      <c r="AJ3930" s="53"/>
      <c r="AK3930" s="54"/>
    </row>
    <row r="3931" spans="2:37" x14ac:dyDescent="0.25">
      <c r="B3931" s="315"/>
      <c r="C3931" s="315"/>
      <c r="D3931" s="315"/>
      <c r="E3931" s="315"/>
      <c r="F3931" s="315"/>
      <c r="G3931" s="315"/>
      <c r="H3931" s="315"/>
      <c r="I3931" s="54"/>
      <c r="J3931" s="53"/>
      <c r="K3931" s="53"/>
      <c r="L3931" s="270"/>
      <c r="M3931" s="55"/>
      <c r="N3931" s="53"/>
      <c r="O3931" s="87"/>
      <c r="P3931" s="53"/>
      <c r="Q3931" s="53"/>
      <c r="R3931" s="53"/>
      <c r="S3931" s="53"/>
      <c r="T3931" s="53"/>
      <c r="U3931" s="53"/>
      <c r="V3931" s="53"/>
      <c r="W3931" s="53"/>
      <c r="X3931" s="53"/>
      <c r="Y3931" s="53"/>
      <c r="Z3931" s="53"/>
      <c r="AA3931" s="53"/>
      <c r="AB3931" s="53"/>
      <c r="AC3931" s="53"/>
      <c r="AD3931" s="53"/>
      <c r="AE3931" s="53"/>
      <c r="AF3931" s="53"/>
      <c r="AG3931" s="53"/>
      <c r="AH3931" s="53"/>
      <c r="AI3931" s="53"/>
      <c r="AJ3931" s="53"/>
      <c r="AK3931" s="54"/>
    </row>
    <row r="3932" spans="2:37" x14ac:dyDescent="0.25">
      <c r="B3932" s="315"/>
      <c r="C3932" s="315"/>
      <c r="D3932" s="315"/>
      <c r="E3932" s="315"/>
      <c r="F3932" s="315"/>
      <c r="G3932" s="315"/>
      <c r="H3932" s="315"/>
      <c r="I3932" s="54"/>
      <c r="J3932" s="53"/>
      <c r="K3932" s="53"/>
      <c r="L3932" s="270"/>
      <c r="M3932" s="55"/>
      <c r="N3932" s="53"/>
      <c r="O3932" s="87"/>
      <c r="P3932" s="53"/>
      <c r="Q3932" s="53"/>
      <c r="R3932" s="53"/>
      <c r="S3932" s="53"/>
      <c r="T3932" s="53"/>
      <c r="U3932" s="53"/>
      <c r="V3932" s="53"/>
      <c r="W3932" s="53"/>
      <c r="X3932" s="53"/>
      <c r="Y3932" s="53"/>
      <c r="Z3932" s="53"/>
      <c r="AA3932" s="53"/>
      <c r="AB3932" s="53"/>
      <c r="AC3932" s="53"/>
      <c r="AD3932" s="53"/>
      <c r="AE3932" s="53"/>
      <c r="AF3932" s="53"/>
      <c r="AG3932" s="53"/>
      <c r="AH3932" s="53"/>
      <c r="AI3932" s="53"/>
      <c r="AJ3932" s="53"/>
      <c r="AK3932" s="54"/>
    </row>
    <row r="3933" spans="2:37" x14ac:dyDescent="0.25">
      <c r="B3933" s="315"/>
      <c r="C3933" s="315"/>
      <c r="D3933" s="315"/>
      <c r="E3933" s="315"/>
      <c r="F3933" s="315"/>
      <c r="G3933" s="315"/>
      <c r="H3933" s="315"/>
      <c r="I3933" s="54"/>
      <c r="J3933" s="53"/>
      <c r="K3933" s="53"/>
      <c r="L3933" s="270"/>
      <c r="M3933" s="55"/>
      <c r="N3933" s="53"/>
      <c r="O3933" s="87"/>
      <c r="P3933" s="53"/>
      <c r="Q3933" s="53"/>
      <c r="R3933" s="53"/>
      <c r="S3933" s="53"/>
      <c r="T3933" s="53"/>
      <c r="U3933" s="53"/>
      <c r="V3933" s="53"/>
      <c r="W3933" s="53"/>
      <c r="X3933" s="53"/>
      <c r="Y3933" s="53"/>
      <c r="Z3933" s="53"/>
      <c r="AA3933" s="53"/>
      <c r="AB3933" s="53"/>
      <c r="AC3933" s="53"/>
      <c r="AD3933" s="53"/>
      <c r="AE3933" s="53"/>
      <c r="AF3933" s="53"/>
      <c r="AG3933" s="53"/>
      <c r="AH3933" s="53"/>
      <c r="AI3933" s="53"/>
      <c r="AJ3933" s="53"/>
      <c r="AK3933" s="54"/>
    </row>
    <row r="3934" spans="2:37" x14ac:dyDescent="0.25">
      <c r="B3934" s="315"/>
      <c r="C3934" s="315"/>
      <c r="D3934" s="315"/>
      <c r="E3934" s="315"/>
      <c r="F3934" s="315"/>
      <c r="G3934" s="315"/>
      <c r="H3934" s="315"/>
      <c r="I3934" s="54"/>
      <c r="J3934" s="53"/>
      <c r="K3934" s="53"/>
      <c r="L3934" s="270"/>
      <c r="M3934" s="55"/>
      <c r="N3934" s="53"/>
      <c r="O3934" s="87"/>
      <c r="P3934" s="53"/>
      <c r="Q3934" s="53"/>
      <c r="R3934" s="53"/>
      <c r="S3934" s="53"/>
      <c r="T3934" s="53"/>
      <c r="U3934" s="53"/>
      <c r="V3934" s="53"/>
      <c r="W3934" s="53"/>
      <c r="X3934" s="53"/>
      <c r="Y3934" s="53"/>
      <c r="Z3934" s="53"/>
      <c r="AA3934" s="53"/>
      <c r="AB3934" s="53"/>
      <c r="AC3934" s="53"/>
      <c r="AD3934" s="53"/>
      <c r="AE3934" s="53"/>
      <c r="AF3934" s="53"/>
      <c r="AG3934" s="53"/>
      <c r="AH3934" s="53"/>
      <c r="AI3934" s="53"/>
      <c r="AJ3934" s="53"/>
      <c r="AK3934" s="54"/>
    </row>
    <row r="3935" spans="2:37" x14ac:dyDescent="0.25">
      <c r="B3935" s="315"/>
      <c r="C3935" s="315"/>
      <c r="D3935" s="315"/>
      <c r="E3935" s="315"/>
      <c r="F3935" s="315"/>
      <c r="G3935" s="315"/>
      <c r="H3935" s="315"/>
      <c r="I3935" s="54"/>
      <c r="J3935" s="53"/>
      <c r="K3935" s="53"/>
      <c r="L3935" s="270"/>
      <c r="M3935" s="55"/>
      <c r="N3935" s="53"/>
      <c r="O3935" s="87"/>
      <c r="P3935" s="53"/>
      <c r="Q3935" s="53"/>
      <c r="R3935" s="53"/>
      <c r="S3935" s="53"/>
      <c r="T3935" s="53"/>
      <c r="U3935" s="53"/>
      <c r="V3935" s="53"/>
      <c r="W3935" s="53"/>
      <c r="X3935" s="53"/>
      <c r="Y3935" s="53"/>
      <c r="Z3935" s="53"/>
      <c r="AA3935" s="53"/>
      <c r="AB3935" s="53"/>
      <c r="AC3935" s="53"/>
      <c r="AD3935" s="53"/>
      <c r="AE3935" s="53"/>
      <c r="AF3935" s="53"/>
      <c r="AG3935" s="53"/>
      <c r="AH3935" s="53"/>
      <c r="AI3935" s="53"/>
      <c r="AJ3935" s="53"/>
      <c r="AK3935" s="54"/>
    </row>
    <row r="3936" spans="2:37" x14ac:dyDescent="0.25">
      <c r="B3936" s="315"/>
      <c r="C3936" s="315"/>
      <c r="D3936" s="315"/>
      <c r="E3936" s="315"/>
      <c r="F3936" s="315"/>
      <c r="G3936" s="315"/>
      <c r="H3936" s="315"/>
      <c r="I3936" s="54"/>
      <c r="J3936" s="53"/>
      <c r="K3936" s="53"/>
      <c r="L3936" s="270"/>
      <c r="M3936" s="55"/>
      <c r="N3936" s="53"/>
      <c r="O3936" s="87"/>
      <c r="P3936" s="53"/>
      <c r="Q3936" s="53"/>
      <c r="R3936" s="53"/>
      <c r="S3936" s="53"/>
      <c r="T3936" s="53"/>
      <c r="U3936" s="53"/>
      <c r="V3936" s="53"/>
      <c r="W3936" s="53"/>
      <c r="X3936" s="53"/>
      <c r="Y3936" s="53"/>
      <c r="Z3936" s="53"/>
      <c r="AA3936" s="53"/>
      <c r="AB3936" s="53"/>
      <c r="AC3936" s="53"/>
      <c r="AD3936" s="53"/>
      <c r="AE3936" s="53"/>
      <c r="AF3936" s="53"/>
      <c r="AG3936" s="53"/>
      <c r="AH3936" s="53"/>
      <c r="AI3936" s="53"/>
      <c r="AJ3936" s="53"/>
      <c r="AK3936" s="54"/>
    </row>
    <row r="3937" spans="2:37" x14ac:dyDescent="0.25">
      <c r="B3937" s="315"/>
      <c r="C3937" s="315"/>
      <c r="D3937" s="315"/>
      <c r="E3937" s="315"/>
      <c r="F3937" s="315"/>
      <c r="G3937" s="315"/>
      <c r="H3937" s="315"/>
      <c r="I3937" s="54"/>
      <c r="J3937" s="53"/>
      <c r="K3937" s="53"/>
      <c r="L3937" s="270"/>
      <c r="M3937" s="55"/>
      <c r="N3937" s="53"/>
      <c r="O3937" s="87"/>
      <c r="P3937" s="53"/>
      <c r="Q3937" s="53"/>
      <c r="R3937" s="53"/>
      <c r="S3937" s="53"/>
      <c r="T3937" s="53"/>
      <c r="U3937" s="53"/>
      <c r="V3937" s="53"/>
      <c r="W3937" s="53"/>
      <c r="X3937" s="53"/>
      <c r="Y3937" s="53"/>
      <c r="Z3937" s="53"/>
      <c r="AA3937" s="53"/>
      <c r="AB3937" s="53"/>
      <c r="AC3937" s="53"/>
      <c r="AD3937" s="53"/>
      <c r="AE3937" s="53"/>
      <c r="AF3937" s="53"/>
      <c r="AG3937" s="53"/>
      <c r="AH3937" s="53"/>
      <c r="AI3937" s="53"/>
      <c r="AJ3937" s="53"/>
      <c r="AK3937" s="54"/>
    </row>
    <row r="3938" spans="2:37" x14ac:dyDescent="0.25">
      <c r="B3938" s="315"/>
      <c r="C3938" s="315"/>
      <c r="D3938" s="315"/>
      <c r="E3938" s="315"/>
      <c r="F3938" s="315"/>
      <c r="G3938" s="315"/>
      <c r="H3938" s="315"/>
      <c r="I3938" s="54"/>
      <c r="J3938" s="53"/>
      <c r="K3938" s="53"/>
      <c r="L3938" s="270"/>
      <c r="M3938" s="55"/>
      <c r="N3938" s="53"/>
      <c r="O3938" s="87"/>
      <c r="P3938" s="53"/>
      <c r="Q3938" s="53"/>
      <c r="R3938" s="53"/>
      <c r="S3938" s="53"/>
      <c r="T3938" s="53"/>
      <c r="U3938" s="53"/>
      <c r="V3938" s="53"/>
      <c r="W3938" s="53"/>
      <c r="X3938" s="53"/>
      <c r="Y3938" s="53"/>
      <c r="Z3938" s="53"/>
      <c r="AA3938" s="53"/>
      <c r="AB3938" s="53"/>
      <c r="AC3938" s="53"/>
      <c r="AD3938" s="53"/>
      <c r="AE3938" s="53"/>
      <c r="AF3938" s="53"/>
      <c r="AG3938" s="53"/>
      <c r="AH3938" s="53"/>
      <c r="AI3938" s="53"/>
      <c r="AJ3938" s="53"/>
      <c r="AK3938" s="54"/>
    </row>
    <row r="3939" spans="2:37" x14ac:dyDescent="0.25">
      <c r="B3939" s="315"/>
      <c r="C3939" s="315"/>
      <c r="D3939" s="315"/>
      <c r="E3939" s="315"/>
      <c r="F3939" s="315"/>
      <c r="G3939" s="315"/>
      <c r="H3939" s="315"/>
      <c r="I3939" s="54"/>
      <c r="J3939" s="53"/>
      <c r="K3939" s="53"/>
      <c r="L3939" s="270"/>
      <c r="M3939" s="55"/>
      <c r="N3939" s="53"/>
      <c r="O3939" s="87"/>
      <c r="P3939" s="53"/>
      <c r="Q3939" s="53"/>
      <c r="R3939" s="53"/>
      <c r="S3939" s="53"/>
      <c r="T3939" s="53"/>
      <c r="U3939" s="53"/>
      <c r="V3939" s="53"/>
      <c r="W3939" s="53"/>
      <c r="X3939" s="53"/>
      <c r="Y3939" s="53"/>
      <c r="Z3939" s="53"/>
      <c r="AA3939" s="53"/>
      <c r="AB3939" s="53"/>
      <c r="AC3939" s="53"/>
      <c r="AD3939" s="53"/>
      <c r="AE3939" s="53"/>
      <c r="AF3939" s="53"/>
      <c r="AG3939" s="53"/>
      <c r="AH3939" s="53"/>
      <c r="AI3939" s="53"/>
      <c r="AJ3939" s="53"/>
      <c r="AK3939" s="54"/>
    </row>
    <row r="3940" spans="2:37" x14ac:dyDescent="0.25">
      <c r="B3940" s="315"/>
      <c r="C3940" s="315"/>
      <c r="D3940" s="315"/>
      <c r="E3940" s="315"/>
      <c r="F3940" s="315"/>
      <c r="G3940" s="315"/>
      <c r="H3940" s="315"/>
      <c r="I3940" s="54"/>
      <c r="J3940" s="53"/>
      <c r="K3940" s="53"/>
      <c r="L3940" s="270"/>
      <c r="M3940" s="55"/>
      <c r="N3940" s="53"/>
      <c r="O3940" s="87"/>
      <c r="P3940" s="53"/>
      <c r="Q3940" s="53"/>
      <c r="R3940" s="53"/>
      <c r="S3940" s="53"/>
      <c r="T3940" s="53"/>
      <c r="U3940" s="53"/>
      <c r="V3940" s="53"/>
      <c r="W3940" s="53"/>
      <c r="X3940" s="53"/>
      <c r="Y3940" s="53"/>
      <c r="Z3940" s="53"/>
      <c r="AA3940" s="53"/>
      <c r="AB3940" s="53"/>
      <c r="AC3940" s="53"/>
      <c r="AD3940" s="53"/>
      <c r="AE3940" s="53"/>
      <c r="AF3940" s="53"/>
      <c r="AG3940" s="53"/>
      <c r="AH3940" s="53"/>
      <c r="AI3940" s="53"/>
      <c r="AJ3940" s="53"/>
      <c r="AK3940" s="54"/>
    </row>
    <row r="3941" spans="2:37" x14ac:dyDescent="0.25">
      <c r="B3941" s="315"/>
      <c r="C3941" s="315"/>
      <c r="D3941" s="315"/>
      <c r="E3941" s="315"/>
      <c r="F3941" s="315"/>
      <c r="G3941" s="315"/>
      <c r="H3941" s="315"/>
      <c r="I3941" s="54"/>
      <c r="J3941" s="53"/>
      <c r="K3941" s="53"/>
      <c r="L3941" s="270"/>
      <c r="M3941" s="55"/>
      <c r="N3941" s="53"/>
      <c r="O3941" s="87"/>
      <c r="P3941" s="53"/>
      <c r="Q3941" s="53"/>
      <c r="R3941" s="53"/>
      <c r="S3941" s="53"/>
      <c r="T3941" s="53"/>
      <c r="U3941" s="53"/>
      <c r="V3941" s="53"/>
      <c r="W3941" s="53"/>
      <c r="X3941" s="53"/>
      <c r="Y3941" s="53"/>
      <c r="Z3941" s="53"/>
      <c r="AA3941" s="53"/>
      <c r="AB3941" s="53"/>
      <c r="AC3941" s="53"/>
      <c r="AD3941" s="53"/>
      <c r="AE3941" s="53"/>
      <c r="AF3941" s="53"/>
      <c r="AG3941" s="53"/>
      <c r="AH3941" s="53"/>
      <c r="AI3941" s="53"/>
      <c r="AJ3941" s="53"/>
      <c r="AK3941" s="54"/>
    </row>
    <row r="3942" spans="2:37" x14ac:dyDescent="0.25">
      <c r="B3942" s="315"/>
      <c r="C3942" s="315"/>
      <c r="D3942" s="315"/>
      <c r="E3942" s="315"/>
      <c r="F3942" s="315"/>
      <c r="G3942" s="315"/>
      <c r="H3942" s="315"/>
      <c r="I3942" s="54"/>
      <c r="J3942" s="53"/>
      <c r="K3942" s="53"/>
      <c r="L3942" s="270"/>
      <c r="M3942" s="55"/>
      <c r="N3942" s="53"/>
      <c r="O3942" s="87"/>
      <c r="P3942" s="53"/>
      <c r="Q3942" s="53"/>
      <c r="R3942" s="53"/>
      <c r="S3942" s="53"/>
      <c r="T3942" s="53"/>
      <c r="U3942" s="53"/>
      <c r="V3942" s="53"/>
      <c r="W3942" s="53"/>
      <c r="X3942" s="53"/>
      <c r="Y3942" s="53"/>
      <c r="Z3942" s="53"/>
      <c r="AA3942" s="53"/>
      <c r="AB3942" s="53"/>
      <c r="AC3942" s="53"/>
      <c r="AD3942" s="53"/>
      <c r="AE3942" s="53"/>
      <c r="AF3942" s="53"/>
      <c r="AG3942" s="53"/>
      <c r="AH3942" s="53"/>
      <c r="AI3942" s="53"/>
      <c r="AJ3942" s="53"/>
      <c r="AK3942" s="54"/>
    </row>
    <row r="3943" spans="2:37" x14ac:dyDescent="0.25">
      <c r="B3943" s="315"/>
      <c r="C3943" s="315"/>
      <c r="D3943" s="315"/>
      <c r="E3943" s="315"/>
      <c r="F3943" s="315"/>
      <c r="G3943" s="315"/>
      <c r="H3943" s="315"/>
      <c r="I3943" s="54"/>
      <c r="J3943" s="53"/>
      <c r="K3943" s="53"/>
      <c r="L3943" s="270"/>
      <c r="M3943" s="55"/>
      <c r="N3943" s="53"/>
      <c r="O3943" s="87"/>
      <c r="P3943" s="53"/>
      <c r="Q3943" s="53"/>
      <c r="R3943" s="53"/>
      <c r="S3943" s="53"/>
      <c r="T3943" s="53"/>
      <c r="U3943" s="53"/>
      <c r="V3943" s="53"/>
      <c r="W3943" s="53"/>
      <c r="X3943" s="53"/>
      <c r="Y3943" s="53"/>
      <c r="Z3943" s="53"/>
      <c r="AA3943" s="53"/>
      <c r="AB3943" s="53"/>
      <c r="AC3943" s="53"/>
      <c r="AD3943" s="53"/>
      <c r="AE3943" s="53"/>
      <c r="AF3943" s="53"/>
      <c r="AG3943" s="53"/>
      <c r="AH3943" s="53"/>
      <c r="AI3943" s="53"/>
      <c r="AJ3943" s="53"/>
      <c r="AK3943" s="54"/>
    </row>
    <row r="3944" spans="2:37" x14ac:dyDescent="0.25">
      <c r="B3944" s="315"/>
      <c r="C3944" s="315"/>
      <c r="D3944" s="315"/>
      <c r="E3944" s="315"/>
      <c r="F3944" s="315"/>
      <c r="G3944" s="315"/>
      <c r="H3944" s="315"/>
      <c r="I3944" s="54"/>
      <c r="J3944" s="53"/>
      <c r="K3944" s="53"/>
      <c r="L3944" s="270"/>
      <c r="M3944" s="55"/>
      <c r="N3944" s="53"/>
      <c r="O3944" s="87"/>
      <c r="P3944" s="53"/>
      <c r="Q3944" s="53"/>
      <c r="R3944" s="53"/>
      <c r="S3944" s="53"/>
      <c r="T3944" s="53"/>
      <c r="U3944" s="53"/>
      <c r="V3944" s="53"/>
      <c r="W3944" s="53"/>
      <c r="X3944" s="53"/>
      <c r="Y3944" s="53"/>
      <c r="Z3944" s="53"/>
      <c r="AA3944" s="53"/>
      <c r="AB3944" s="53"/>
      <c r="AC3944" s="53"/>
      <c r="AD3944" s="53"/>
      <c r="AE3944" s="53"/>
      <c r="AF3944" s="53"/>
      <c r="AG3944" s="53"/>
      <c r="AH3944" s="53"/>
      <c r="AI3944" s="53"/>
      <c r="AJ3944" s="53"/>
      <c r="AK3944" s="54"/>
    </row>
    <row r="3945" spans="2:37" x14ac:dyDescent="0.25">
      <c r="B3945" s="315"/>
      <c r="C3945" s="315"/>
      <c r="D3945" s="315"/>
      <c r="E3945" s="315"/>
      <c r="F3945" s="315"/>
      <c r="G3945" s="315"/>
      <c r="H3945" s="315"/>
      <c r="I3945" s="54"/>
      <c r="J3945" s="53"/>
      <c r="K3945" s="53"/>
      <c r="L3945" s="270"/>
      <c r="M3945" s="55"/>
      <c r="N3945" s="53"/>
      <c r="O3945" s="87"/>
      <c r="P3945" s="53"/>
      <c r="Q3945" s="53"/>
      <c r="R3945" s="53"/>
      <c r="S3945" s="53"/>
      <c r="T3945" s="53"/>
      <c r="U3945" s="53"/>
      <c r="V3945" s="53"/>
      <c r="W3945" s="53"/>
      <c r="X3945" s="53"/>
      <c r="Y3945" s="53"/>
      <c r="Z3945" s="53"/>
      <c r="AA3945" s="53"/>
      <c r="AB3945" s="53"/>
      <c r="AC3945" s="53"/>
      <c r="AD3945" s="53"/>
      <c r="AE3945" s="53"/>
      <c r="AF3945" s="53"/>
      <c r="AG3945" s="53"/>
      <c r="AH3945" s="53"/>
      <c r="AI3945" s="53"/>
      <c r="AJ3945" s="53"/>
      <c r="AK3945" s="54"/>
    </row>
    <row r="3946" spans="2:37" x14ac:dyDescent="0.25">
      <c r="B3946" s="315"/>
      <c r="C3946" s="315"/>
      <c r="D3946" s="315"/>
      <c r="E3946" s="315"/>
      <c r="F3946" s="315"/>
      <c r="G3946" s="315"/>
      <c r="H3946" s="315"/>
      <c r="I3946" s="54"/>
      <c r="J3946" s="53"/>
      <c r="K3946" s="53"/>
      <c r="L3946" s="270"/>
      <c r="M3946" s="55"/>
      <c r="N3946" s="53"/>
      <c r="O3946" s="87"/>
      <c r="P3946" s="53"/>
      <c r="Q3946" s="53"/>
      <c r="R3946" s="53"/>
      <c r="S3946" s="53"/>
      <c r="T3946" s="53"/>
      <c r="U3946" s="53"/>
      <c r="V3946" s="53"/>
      <c r="W3946" s="53"/>
      <c r="X3946" s="53"/>
      <c r="Y3946" s="53"/>
      <c r="Z3946" s="53"/>
      <c r="AA3946" s="53"/>
      <c r="AB3946" s="53"/>
      <c r="AC3946" s="53"/>
      <c r="AD3946" s="53"/>
      <c r="AE3946" s="53"/>
      <c r="AF3946" s="53"/>
      <c r="AG3946" s="53"/>
      <c r="AH3946" s="53"/>
      <c r="AI3946" s="53"/>
      <c r="AJ3946" s="53"/>
      <c r="AK3946" s="54"/>
    </row>
    <row r="3947" spans="2:37" x14ac:dyDescent="0.25">
      <c r="B3947" s="315"/>
      <c r="C3947" s="315"/>
      <c r="D3947" s="315"/>
      <c r="E3947" s="315"/>
      <c r="F3947" s="315"/>
      <c r="G3947" s="315"/>
      <c r="H3947" s="315"/>
      <c r="I3947" s="54"/>
      <c r="J3947" s="53"/>
      <c r="K3947" s="53"/>
      <c r="L3947" s="270"/>
      <c r="M3947" s="55"/>
      <c r="N3947" s="53"/>
      <c r="O3947" s="87"/>
      <c r="P3947" s="53"/>
      <c r="Q3947" s="53"/>
      <c r="R3947" s="53"/>
      <c r="S3947" s="53"/>
      <c r="T3947" s="53"/>
      <c r="U3947" s="53"/>
      <c r="V3947" s="53"/>
      <c r="W3947" s="53"/>
      <c r="X3947" s="53"/>
      <c r="Y3947" s="53"/>
      <c r="Z3947" s="53"/>
      <c r="AA3947" s="53"/>
      <c r="AB3947" s="53"/>
      <c r="AC3947" s="53"/>
      <c r="AD3947" s="53"/>
      <c r="AE3947" s="53"/>
      <c r="AF3947" s="53"/>
      <c r="AG3947" s="53"/>
      <c r="AH3947" s="53"/>
      <c r="AI3947" s="53"/>
      <c r="AJ3947" s="53"/>
      <c r="AK3947" s="54"/>
    </row>
    <row r="3948" spans="2:37" x14ac:dyDescent="0.25">
      <c r="B3948" s="315"/>
      <c r="C3948" s="315"/>
      <c r="D3948" s="315"/>
      <c r="E3948" s="315"/>
      <c r="F3948" s="315"/>
      <c r="G3948" s="315"/>
      <c r="H3948" s="315"/>
      <c r="I3948" s="54"/>
      <c r="J3948" s="53"/>
      <c r="K3948" s="53"/>
      <c r="L3948" s="270"/>
      <c r="M3948" s="55"/>
      <c r="N3948" s="53"/>
      <c r="O3948" s="87"/>
      <c r="P3948" s="53"/>
      <c r="Q3948" s="53"/>
      <c r="R3948" s="53"/>
      <c r="S3948" s="53"/>
      <c r="T3948" s="53"/>
      <c r="U3948" s="53"/>
      <c r="V3948" s="53"/>
      <c r="W3948" s="53"/>
      <c r="X3948" s="53"/>
      <c r="Y3948" s="53"/>
      <c r="Z3948" s="53"/>
      <c r="AA3948" s="53"/>
      <c r="AB3948" s="53"/>
      <c r="AC3948" s="53"/>
      <c r="AD3948" s="53"/>
      <c r="AE3948" s="53"/>
      <c r="AF3948" s="53"/>
      <c r="AG3948" s="53"/>
      <c r="AH3948" s="53"/>
      <c r="AI3948" s="53"/>
      <c r="AJ3948" s="53"/>
      <c r="AK3948" s="54"/>
    </row>
    <row r="3949" spans="2:37" x14ac:dyDescent="0.25">
      <c r="B3949" s="315"/>
      <c r="C3949" s="315"/>
      <c r="D3949" s="315"/>
      <c r="E3949" s="315"/>
      <c r="F3949" s="315"/>
      <c r="G3949" s="315"/>
      <c r="H3949" s="315"/>
      <c r="I3949" s="54"/>
      <c r="J3949" s="53"/>
      <c r="K3949" s="53"/>
      <c r="L3949" s="270"/>
      <c r="M3949" s="55"/>
      <c r="N3949" s="53"/>
      <c r="O3949" s="87"/>
      <c r="P3949" s="53"/>
      <c r="Q3949" s="53"/>
      <c r="R3949" s="53"/>
      <c r="S3949" s="53"/>
      <c r="T3949" s="53"/>
      <c r="U3949" s="53"/>
      <c r="V3949" s="53"/>
      <c r="W3949" s="53"/>
      <c r="X3949" s="53"/>
      <c r="Y3949" s="53"/>
      <c r="Z3949" s="53"/>
      <c r="AA3949" s="53"/>
      <c r="AB3949" s="53"/>
      <c r="AC3949" s="53"/>
      <c r="AD3949" s="53"/>
      <c r="AE3949" s="53"/>
      <c r="AF3949" s="53"/>
      <c r="AG3949" s="53"/>
      <c r="AH3949" s="53"/>
      <c r="AI3949" s="53"/>
      <c r="AJ3949" s="53"/>
      <c r="AK3949" s="54"/>
    </row>
    <row r="3950" spans="2:37" x14ac:dyDescent="0.25">
      <c r="B3950" s="315"/>
      <c r="C3950" s="315"/>
      <c r="D3950" s="315"/>
      <c r="E3950" s="315"/>
      <c r="F3950" s="315"/>
      <c r="G3950" s="315"/>
      <c r="H3950" s="315"/>
      <c r="I3950" s="54"/>
      <c r="J3950" s="53"/>
      <c r="K3950" s="53"/>
      <c r="L3950" s="270"/>
      <c r="M3950" s="55"/>
      <c r="N3950" s="53"/>
      <c r="O3950" s="87"/>
      <c r="P3950" s="53"/>
      <c r="Q3950" s="53"/>
      <c r="R3950" s="53"/>
      <c r="S3950" s="53"/>
      <c r="T3950" s="53"/>
      <c r="U3950" s="53"/>
      <c r="V3950" s="53"/>
      <c r="W3950" s="53"/>
      <c r="X3950" s="53"/>
      <c r="Y3950" s="53"/>
      <c r="Z3950" s="53"/>
      <c r="AA3950" s="53"/>
      <c r="AB3950" s="53"/>
      <c r="AC3950" s="53"/>
      <c r="AD3950" s="53"/>
      <c r="AE3950" s="53"/>
      <c r="AF3950" s="53"/>
      <c r="AG3950" s="53"/>
      <c r="AH3950" s="53"/>
      <c r="AI3950" s="53"/>
      <c r="AJ3950" s="53"/>
      <c r="AK3950" s="54"/>
    </row>
    <row r="3951" spans="2:37" x14ac:dyDescent="0.25">
      <c r="B3951" s="315"/>
      <c r="C3951" s="315"/>
      <c r="D3951" s="315"/>
      <c r="E3951" s="315"/>
      <c r="F3951" s="315"/>
      <c r="G3951" s="315"/>
      <c r="H3951" s="315"/>
      <c r="I3951" s="54"/>
      <c r="J3951" s="53"/>
      <c r="K3951" s="53"/>
      <c r="L3951" s="270"/>
      <c r="M3951" s="55"/>
      <c r="N3951" s="53"/>
      <c r="O3951" s="87"/>
      <c r="P3951" s="53"/>
      <c r="Q3951" s="53"/>
      <c r="R3951" s="53"/>
      <c r="S3951" s="53"/>
      <c r="T3951" s="53"/>
      <c r="U3951" s="53"/>
      <c r="V3951" s="53"/>
      <c r="W3951" s="53"/>
      <c r="X3951" s="53"/>
      <c r="Y3951" s="53"/>
      <c r="Z3951" s="53"/>
      <c r="AA3951" s="53"/>
      <c r="AB3951" s="53"/>
      <c r="AC3951" s="53"/>
      <c r="AD3951" s="53"/>
      <c r="AE3951" s="53"/>
      <c r="AF3951" s="53"/>
      <c r="AG3951" s="53"/>
      <c r="AH3951" s="53"/>
      <c r="AI3951" s="53"/>
      <c r="AJ3951" s="53"/>
      <c r="AK3951" s="54"/>
    </row>
    <row r="3952" spans="2:37" x14ac:dyDescent="0.25">
      <c r="B3952" s="315"/>
      <c r="C3952" s="315"/>
      <c r="D3952" s="315"/>
      <c r="E3952" s="315"/>
      <c r="F3952" s="315"/>
      <c r="G3952" s="315"/>
      <c r="H3952" s="315"/>
      <c r="I3952" s="54"/>
      <c r="J3952" s="53"/>
      <c r="K3952" s="53"/>
      <c r="L3952" s="270"/>
      <c r="M3952" s="55"/>
      <c r="N3952" s="53"/>
      <c r="O3952" s="87"/>
      <c r="P3952" s="53"/>
      <c r="Q3952" s="53"/>
      <c r="R3952" s="53"/>
      <c r="S3952" s="53"/>
      <c r="T3952" s="53"/>
      <c r="U3952" s="53"/>
      <c r="V3952" s="53"/>
      <c r="W3952" s="53"/>
      <c r="X3952" s="53"/>
      <c r="Y3952" s="53"/>
      <c r="Z3952" s="53"/>
      <c r="AA3952" s="53"/>
      <c r="AB3952" s="53"/>
      <c r="AC3952" s="53"/>
      <c r="AD3952" s="53"/>
      <c r="AE3952" s="53"/>
      <c r="AF3952" s="53"/>
      <c r="AG3952" s="53"/>
      <c r="AH3952" s="53"/>
      <c r="AI3952" s="53"/>
      <c r="AJ3952" s="53"/>
      <c r="AK3952" s="54"/>
    </row>
    <row r="3953" spans="2:37" x14ac:dyDescent="0.25">
      <c r="B3953" s="315"/>
      <c r="C3953" s="315"/>
      <c r="D3953" s="315"/>
      <c r="E3953" s="315"/>
      <c r="F3953" s="315"/>
      <c r="G3953" s="315"/>
      <c r="H3953" s="315"/>
      <c r="I3953" s="54"/>
      <c r="J3953" s="53"/>
      <c r="K3953" s="53"/>
      <c r="L3953" s="270"/>
      <c r="M3953" s="55"/>
      <c r="N3953" s="53"/>
      <c r="O3953" s="87"/>
      <c r="P3953" s="53"/>
      <c r="Q3953" s="53"/>
      <c r="R3953" s="53"/>
      <c r="S3953" s="53"/>
      <c r="T3953" s="53"/>
      <c r="U3953" s="53"/>
      <c r="V3953" s="53"/>
      <c r="W3953" s="53"/>
      <c r="X3953" s="53"/>
      <c r="Y3953" s="53"/>
      <c r="Z3953" s="53"/>
      <c r="AA3953" s="53"/>
      <c r="AB3953" s="53"/>
      <c r="AC3953" s="53"/>
      <c r="AD3953" s="53"/>
      <c r="AE3953" s="53"/>
      <c r="AF3953" s="53"/>
      <c r="AG3953" s="53"/>
      <c r="AH3953" s="53"/>
      <c r="AI3953" s="53"/>
      <c r="AJ3953" s="53"/>
      <c r="AK3953" s="54"/>
    </row>
    <row r="3954" spans="2:37" x14ac:dyDescent="0.25">
      <c r="B3954" s="315"/>
      <c r="C3954" s="315"/>
      <c r="D3954" s="315"/>
      <c r="E3954" s="315"/>
      <c r="F3954" s="315"/>
      <c r="G3954" s="315"/>
      <c r="H3954" s="315"/>
      <c r="I3954" s="54"/>
      <c r="J3954" s="53"/>
      <c r="K3954" s="53"/>
      <c r="L3954" s="270"/>
      <c r="M3954" s="55"/>
      <c r="N3954" s="53"/>
      <c r="O3954" s="87"/>
      <c r="P3954" s="53"/>
      <c r="Q3954" s="53"/>
      <c r="R3954" s="53"/>
      <c r="S3954" s="53"/>
      <c r="T3954" s="53"/>
      <c r="U3954" s="53"/>
      <c r="V3954" s="53"/>
      <c r="W3954" s="53"/>
      <c r="X3954" s="53"/>
      <c r="Y3954" s="53"/>
      <c r="Z3954" s="53"/>
      <c r="AA3954" s="53"/>
      <c r="AB3954" s="53"/>
      <c r="AC3954" s="53"/>
      <c r="AD3954" s="53"/>
      <c r="AE3954" s="53"/>
      <c r="AF3954" s="53"/>
      <c r="AG3954" s="53"/>
      <c r="AH3954" s="53"/>
      <c r="AI3954" s="53"/>
      <c r="AJ3954" s="53"/>
      <c r="AK3954" s="54"/>
    </row>
    <row r="3955" spans="2:37" x14ac:dyDescent="0.25">
      <c r="B3955" s="315"/>
      <c r="C3955" s="315"/>
      <c r="D3955" s="315"/>
      <c r="E3955" s="315"/>
      <c r="F3955" s="315"/>
      <c r="G3955" s="315"/>
      <c r="H3955" s="315"/>
      <c r="I3955" s="54"/>
      <c r="J3955" s="53"/>
      <c r="K3955" s="53"/>
      <c r="L3955" s="270"/>
      <c r="M3955" s="55"/>
      <c r="N3955" s="53"/>
      <c r="O3955" s="87"/>
      <c r="P3955" s="53"/>
      <c r="Q3955" s="53"/>
      <c r="R3955" s="53"/>
      <c r="S3955" s="53"/>
      <c r="T3955" s="53"/>
      <c r="U3955" s="53"/>
      <c r="V3955" s="53"/>
      <c r="W3955" s="53"/>
      <c r="X3955" s="53"/>
      <c r="Y3955" s="53"/>
      <c r="Z3955" s="53"/>
      <c r="AA3955" s="53"/>
      <c r="AB3955" s="53"/>
      <c r="AC3955" s="53"/>
      <c r="AD3955" s="53"/>
      <c r="AE3955" s="53"/>
      <c r="AF3955" s="53"/>
      <c r="AG3955" s="53"/>
      <c r="AH3955" s="53"/>
      <c r="AI3955" s="53"/>
      <c r="AJ3955" s="53"/>
      <c r="AK3955" s="54"/>
    </row>
    <row r="3956" spans="2:37" x14ac:dyDescent="0.25">
      <c r="B3956" s="315"/>
      <c r="C3956" s="315"/>
      <c r="D3956" s="315"/>
      <c r="E3956" s="315"/>
      <c r="F3956" s="315"/>
      <c r="G3956" s="315"/>
      <c r="H3956" s="315"/>
      <c r="I3956" s="54"/>
      <c r="J3956" s="53"/>
      <c r="K3956" s="53"/>
      <c r="L3956" s="270"/>
      <c r="M3956" s="55"/>
      <c r="N3956" s="53"/>
      <c r="O3956" s="87"/>
      <c r="P3956" s="53"/>
      <c r="Q3956" s="53"/>
      <c r="R3956" s="53"/>
      <c r="S3956" s="53"/>
      <c r="T3956" s="53"/>
      <c r="U3956" s="53"/>
      <c r="V3956" s="53"/>
      <c r="W3956" s="53"/>
      <c r="X3956" s="53"/>
      <c r="Y3956" s="53"/>
      <c r="Z3956" s="53"/>
      <c r="AA3956" s="53"/>
      <c r="AB3956" s="53"/>
      <c r="AC3956" s="53"/>
      <c r="AD3956" s="53"/>
      <c r="AE3956" s="53"/>
      <c r="AF3956" s="53"/>
      <c r="AG3956" s="53"/>
      <c r="AH3956" s="53"/>
      <c r="AI3956" s="53"/>
      <c r="AJ3956" s="53"/>
      <c r="AK3956" s="54"/>
    </row>
    <row r="3957" spans="2:37" x14ac:dyDescent="0.25">
      <c r="B3957" s="315"/>
      <c r="C3957" s="315"/>
      <c r="D3957" s="315"/>
      <c r="E3957" s="315"/>
      <c r="F3957" s="315"/>
      <c r="G3957" s="315"/>
      <c r="H3957" s="315"/>
      <c r="I3957" s="54"/>
      <c r="J3957" s="53"/>
      <c r="K3957" s="53"/>
      <c r="L3957" s="270"/>
      <c r="M3957" s="55"/>
      <c r="N3957" s="53"/>
      <c r="O3957" s="87"/>
      <c r="P3957" s="53"/>
      <c r="Q3957" s="53"/>
      <c r="R3957" s="53"/>
      <c r="S3957" s="53"/>
      <c r="T3957" s="53"/>
      <c r="U3957" s="53"/>
      <c r="V3957" s="53"/>
      <c r="W3957" s="53"/>
      <c r="X3957" s="53"/>
      <c r="Y3957" s="53"/>
      <c r="Z3957" s="53"/>
      <c r="AA3957" s="53"/>
      <c r="AB3957" s="53"/>
      <c r="AC3957" s="53"/>
      <c r="AD3957" s="53"/>
      <c r="AE3957" s="53"/>
      <c r="AF3957" s="53"/>
      <c r="AG3957" s="53"/>
      <c r="AH3957" s="53"/>
      <c r="AI3957" s="53"/>
      <c r="AJ3957" s="53"/>
      <c r="AK3957" s="54"/>
    </row>
    <row r="3958" spans="2:37" x14ac:dyDescent="0.25">
      <c r="B3958" s="315"/>
      <c r="C3958" s="315"/>
      <c r="D3958" s="315"/>
      <c r="E3958" s="315"/>
      <c r="F3958" s="315"/>
      <c r="G3958" s="315"/>
      <c r="H3958" s="315"/>
      <c r="I3958" s="54"/>
      <c r="J3958" s="53"/>
      <c r="K3958" s="53"/>
      <c r="L3958" s="270"/>
      <c r="M3958" s="55"/>
      <c r="N3958" s="53"/>
      <c r="O3958" s="87"/>
      <c r="P3958" s="53"/>
      <c r="Q3958" s="53"/>
      <c r="R3958" s="53"/>
      <c r="S3958" s="53"/>
      <c r="T3958" s="53"/>
      <c r="U3958" s="53"/>
      <c r="V3958" s="53"/>
      <c r="W3958" s="53"/>
      <c r="X3958" s="53"/>
      <c r="Y3958" s="53"/>
      <c r="Z3958" s="53"/>
      <c r="AA3958" s="53"/>
      <c r="AB3958" s="53"/>
      <c r="AC3958" s="53"/>
      <c r="AD3958" s="53"/>
      <c r="AE3958" s="53"/>
      <c r="AF3958" s="53"/>
      <c r="AG3958" s="53"/>
      <c r="AH3958" s="53"/>
      <c r="AI3958" s="53"/>
      <c r="AJ3958" s="53"/>
      <c r="AK3958" s="54"/>
    </row>
    <row r="3959" spans="2:37" x14ac:dyDescent="0.25">
      <c r="B3959" s="315"/>
      <c r="C3959" s="315"/>
      <c r="D3959" s="315"/>
      <c r="E3959" s="315"/>
      <c r="F3959" s="315"/>
      <c r="G3959" s="315"/>
      <c r="H3959" s="315"/>
      <c r="I3959" s="54"/>
      <c r="J3959" s="53"/>
      <c r="K3959" s="53"/>
      <c r="L3959" s="270"/>
      <c r="M3959" s="55"/>
      <c r="N3959" s="53"/>
      <c r="O3959" s="87"/>
      <c r="P3959" s="53"/>
      <c r="Q3959" s="53"/>
      <c r="R3959" s="53"/>
      <c r="S3959" s="53"/>
      <c r="T3959" s="53"/>
      <c r="U3959" s="53"/>
      <c r="V3959" s="53"/>
      <c r="W3959" s="53"/>
      <c r="X3959" s="53"/>
      <c r="Y3959" s="53"/>
      <c r="Z3959" s="53"/>
      <c r="AA3959" s="53"/>
      <c r="AB3959" s="53"/>
      <c r="AC3959" s="53"/>
      <c r="AD3959" s="53"/>
      <c r="AE3959" s="53"/>
      <c r="AF3959" s="53"/>
      <c r="AG3959" s="53"/>
      <c r="AH3959" s="53"/>
      <c r="AI3959" s="53"/>
      <c r="AJ3959" s="53"/>
      <c r="AK3959" s="54"/>
    </row>
    <row r="3960" spans="2:37" x14ac:dyDescent="0.25">
      <c r="B3960" s="315"/>
      <c r="C3960" s="315"/>
      <c r="D3960" s="315"/>
      <c r="E3960" s="315"/>
      <c r="F3960" s="315"/>
      <c r="G3960" s="315"/>
      <c r="H3960" s="315"/>
      <c r="I3960" s="54"/>
      <c r="J3960" s="53"/>
      <c r="K3960" s="53"/>
      <c r="L3960" s="270"/>
      <c r="M3960" s="55"/>
      <c r="N3960" s="53"/>
      <c r="O3960" s="87"/>
      <c r="P3960" s="53"/>
      <c r="Q3960" s="53"/>
      <c r="R3960" s="53"/>
      <c r="S3960" s="53"/>
      <c r="T3960" s="53"/>
      <c r="U3960" s="53"/>
      <c r="V3960" s="53"/>
      <c r="W3960" s="53"/>
      <c r="X3960" s="53"/>
      <c r="Y3960" s="53"/>
      <c r="Z3960" s="53"/>
      <c r="AA3960" s="53"/>
      <c r="AB3960" s="53"/>
      <c r="AC3960" s="53"/>
      <c r="AD3960" s="53"/>
      <c r="AE3960" s="53"/>
      <c r="AF3960" s="53"/>
      <c r="AG3960" s="53"/>
      <c r="AH3960" s="53"/>
      <c r="AI3960" s="53"/>
      <c r="AJ3960" s="53"/>
      <c r="AK3960" s="54"/>
    </row>
    <row r="3961" spans="2:37" x14ac:dyDescent="0.25">
      <c r="B3961" s="315"/>
      <c r="C3961" s="315"/>
      <c r="D3961" s="315"/>
      <c r="E3961" s="315"/>
      <c r="F3961" s="315"/>
      <c r="G3961" s="315"/>
      <c r="H3961" s="315"/>
      <c r="I3961" s="54"/>
      <c r="J3961" s="53"/>
      <c r="K3961" s="53"/>
      <c r="L3961" s="270"/>
      <c r="M3961" s="55"/>
      <c r="N3961" s="53"/>
      <c r="O3961" s="87"/>
      <c r="P3961" s="53"/>
      <c r="Q3961" s="53"/>
      <c r="R3961" s="53"/>
      <c r="S3961" s="53"/>
      <c r="T3961" s="53"/>
      <c r="U3961" s="53"/>
      <c r="V3961" s="53"/>
      <c r="W3961" s="53"/>
      <c r="X3961" s="53"/>
      <c r="Y3961" s="53"/>
      <c r="Z3961" s="53"/>
      <c r="AA3961" s="53"/>
      <c r="AB3961" s="53"/>
      <c r="AC3961" s="53"/>
      <c r="AD3961" s="53"/>
      <c r="AE3961" s="53"/>
      <c r="AF3961" s="53"/>
      <c r="AG3961" s="53"/>
      <c r="AH3961" s="53"/>
      <c r="AI3961" s="53"/>
      <c r="AJ3961" s="53"/>
      <c r="AK3961" s="54"/>
    </row>
    <row r="3962" spans="2:37" x14ac:dyDescent="0.25">
      <c r="B3962" s="315"/>
      <c r="C3962" s="315"/>
      <c r="D3962" s="315"/>
      <c r="E3962" s="315"/>
      <c r="F3962" s="315"/>
      <c r="G3962" s="315"/>
      <c r="H3962" s="315"/>
      <c r="I3962" s="54"/>
      <c r="J3962" s="53"/>
      <c r="K3962" s="53"/>
      <c r="L3962" s="270"/>
      <c r="M3962" s="55"/>
      <c r="N3962" s="53"/>
      <c r="O3962" s="87"/>
      <c r="P3962" s="53"/>
      <c r="Q3962" s="53"/>
      <c r="R3962" s="53"/>
      <c r="S3962" s="53"/>
      <c r="T3962" s="53"/>
      <c r="U3962" s="53"/>
      <c r="V3962" s="53"/>
      <c r="W3962" s="53"/>
      <c r="X3962" s="53"/>
      <c r="Y3962" s="53"/>
      <c r="Z3962" s="53"/>
      <c r="AA3962" s="53"/>
      <c r="AB3962" s="53"/>
      <c r="AC3962" s="53"/>
      <c r="AD3962" s="53"/>
      <c r="AE3962" s="53"/>
      <c r="AF3962" s="53"/>
      <c r="AG3962" s="53"/>
      <c r="AH3962" s="53"/>
      <c r="AI3962" s="53"/>
      <c r="AJ3962" s="53"/>
      <c r="AK3962" s="54"/>
    </row>
    <row r="3963" spans="2:37" x14ac:dyDescent="0.25">
      <c r="B3963" s="315"/>
      <c r="C3963" s="315"/>
      <c r="D3963" s="315"/>
      <c r="E3963" s="315"/>
      <c r="F3963" s="315"/>
      <c r="G3963" s="315"/>
      <c r="H3963" s="315"/>
      <c r="I3963" s="54"/>
      <c r="J3963" s="53"/>
      <c r="K3963" s="53"/>
      <c r="L3963" s="270"/>
      <c r="M3963" s="55"/>
      <c r="N3963" s="53"/>
      <c r="O3963" s="87"/>
      <c r="P3963" s="53"/>
      <c r="Q3963" s="53"/>
      <c r="R3963" s="53"/>
      <c r="S3963" s="53"/>
      <c r="T3963" s="53"/>
      <c r="U3963" s="53"/>
      <c r="V3963" s="53"/>
      <c r="W3963" s="53"/>
      <c r="X3963" s="53"/>
      <c r="Y3963" s="53"/>
      <c r="Z3963" s="53"/>
      <c r="AA3963" s="53"/>
      <c r="AB3963" s="53"/>
      <c r="AC3963" s="53"/>
      <c r="AD3963" s="53"/>
      <c r="AE3963" s="53"/>
      <c r="AF3963" s="53"/>
      <c r="AG3963" s="53"/>
      <c r="AH3963" s="53"/>
      <c r="AI3963" s="53"/>
      <c r="AJ3963" s="53"/>
      <c r="AK3963" s="54"/>
    </row>
    <row r="3964" spans="2:37" x14ac:dyDescent="0.25">
      <c r="B3964" s="315"/>
      <c r="C3964" s="315"/>
      <c r="D3964" s="315"/>
      <c r="E3964" s="315"/>
      <c r="F3964" s="315"/>
      <c r="G3964" s="315"/>
      <c r="H3964" s="315"/>
      <c r="I3964" s="54"/>
      <c r="J3964" s="53"/>
      <c r="K3964" s="53"/>
      <c r="L3964" s="270"/>
      <c r="M3964" s="55"/>
      <c r="N3964" s="53"/>
      <c r="O3964" s="87"/>
      <c r="P3964" s="53"/>
      <c r="Q3964" s="53"/>
      <c r="R3964" s="53"/>
      <c r="S3964" s="53"/>
      <c r="T3964" s="53"/>
      <c r="U3964" s="53"/>
      <c r="V3964" s="53"/>
      <c r="W3964" s="53"/>
      <c r="X3964" s="53"/>
      <c r="Y3964" s="53"/>
      <c r="Z3964" s="53"/>
      <c r="AA3964" s="53"/>
      <c r="AB3964" s="53"/>
      <c r="AC3964" s="53"/>
      <c r="AD3964" s="53"/>
      <c r="AE3964" s="53"/>
      <c r="AF3964" s="53"/>
      <c r="AG3964" s="53"/>
      <c r="AH3964" s="53"/>
      <c r="AI3964" s="53"/>
      <c r="AJ3964" s="53"/>
      <c r="AK3964" s="54"/>
    </row>
    <row r="3965" spans="2:37" x14ac:dyDescent="0.25">
      <c r="B3965" s="315"/>
      <c r="C3965" s="315"/>
      <c r="D3965" s="315"/>
      <c r="E3965" s="315"/>
      <c r="F3965" s="315"/>
      <c r="G3965" s="315"/>
      <c r="H3965" s="315"/>
      <c r="I3965" s="54"/>
      <c r="J3965" s="53"/>
      <c r="K3965" s="53"/>
      <c r="L3965" s="270"/>
      <c r="M3965" s="55"/>
      <c r="N3965" s="53"/>
      <c r="O3965" s="87"/>
      <c r="P3965" s="53"/>
      <c r="Q3965" s="53"/>
      <c r="R3965" s="53"/>
      <c r="S3965" s="53"/>
      <c r="T3965" s="53"/>
      <c r="U3965" s="53"/>
      <c r="V3965" s="53"/>
      <c r="W3965" s="53"/>
      <c r="X3965" s="53"/>
      <c r="Y3965" s="53"/>
      <c r="Z3965" s="53"/>
      <c r="AA3965" s="53"/>
      <c r="AB3965" s="53"/>
      <c r="AC3965" s="53"/>
      <c r="AD3965" s="53"/>
      <c r="AE3965" s="53"/>
      <c r="AF3965" s="53"/>
      <c r="AG3965" s="53"/>
      <c r="AH3965" s="53"/>
      <c r="AI3965" s="53"/>
      <c r="AJ3965" s="53"/>
      <c r="AK3965" s="54"/>
    </row>
    <row r="3966" spans="2:37" x14ac:dyDescent="0.25">
      <c r="B3966" s="315"/>
      <c r="C3966" s="315"/>
      <c r="D3966" s="315"/>
      <c r="E3966" s="315"/>
      <c r="F3966" s="315"/>
      <c r="G3966" s="315"/>
      <c r="H3966" s="315"/>
      <c r="I3966" s="54"/>
      <c r="J3966" s="53"/>
      <c r="K3966" s="53"/>
      <c r="L3966" s="270"/>
      <c r="M3966" s="55"/>
      <c r="N3966" s="53"/>
      <c r="O3966" s="87"/>
      <c r="P3966" s="53"/>
      <c r="Q3966" s="53"/>
      <c r="R3966" s="53"/>
      <c r="S3966" s="53"/>
      <c r="T3966" s="53"/>
      <c r="U3966" s="53"/>
      <c r="V3966" s="53"/>
      <c r="W3966" s="53"/>
      <c r="X3966" s="53"/>
      <c r="Y3966" s="53"/>
      <c r="Z3966" s="53"/>
      <c r="AA3966" s="53"/>
      <c r="AB3966" s="53"/>
      <c r="AC3966" s="53"/>
      <c r="AD3966" s="53"/>
      <c r="AE3966" s="53"/>
      <c r="AF3966" s="53"/>
      <c r="AG3966" s="53"/>
      <c r="AH3966" s="53"/>
      <c r="AI3966" s="53"/>
      <c r="AJ3966" s="53"/>
      <c r="AK3966" s="54"/>
    </row>
    <row r="3967" spans="2:37" x14ac:dyDescent="0.25">
      <c r="B3967" s="315"/>
      <c r="C3967" s="315"/>
      <c r="D3967" s="315"/>
      <c r="E3967" s="315"/>
      <c r="F3967" s="315"/>
      <c r="G3967" s="315"/>
      <c r="H3967" s="315"/>
      <c r="I3967" s="54"/>
      <c r="J3967" s="53"/>
      <c r="K3967" s="53"/>
      <c r="L3967" s="270"/>
      <c r="M3967" s="55"/>
      <c r="N3967" s="53"/>
      <c r="O3967" s="87"/>
      <c r="P3967" s="53"/>
      <c r="Q3967" s="53"/>
      <c r="R3967" s="53"/>
      <c r="S3967" s="53"/>
      <c r="T3967" s="53"/>
      <c r="U3967" s="53"/>
      <c r="V3967" s="53"/>
      <c r="W3967" s="53"/>
      <c r="X3967" s="53"/>
      <c r="Y3967" s="53"/>
      <c r="Z3967" s="53"/>
      <c r="AA3967" s="53"/>
      <c r="AB3967" s="53"/>
      <c r="AC3967" s="53"/>
      <c r="AD3967" s="53"/>
      <c r="AE3967" s="53"/>
      <c r="AF3967" s="53"/>
      <c r="AG3967" s="53"/>
      <c r="AH3967" s="53"/>
      <c r="AI3967" s="53"/>
      <c r="AJ3967" s="53"/>
      <c r="AK3967" s="54"/>
    </row>
    <row r="3968" spans="2:37" x14ac:dyDescent="0.25">
      <c r="B3968" s="315"/>
      <c r="C3968" s="315"/>
      <c r="D3968" s="315"/>
      <c r="E3968" s="315"/>
      <c r="F3968" s="315"/>
      <c r="G3968" s="315"/>
      <c r="H3968" s="315"/>
      <c r="I3968" s="54"/>
      <c r="J3968" s="53"/>
      <c r="K3968" s="53"/>
      <c r="L3968" s="270"/>
      <c r="M3968" s="55"/>
      <c r="N3968" s="53"/>
      <c r="O3968" s="87"/>
      <c r="P3968" s="53"/>
      <c r="Q3968" s="53"/>
      <c r="R3968" s="53"/>
      <c r="S3968" s="53"/>
      <c r="T3968" s="53"/>
      <c r="U3968" s="53"/>
      <c r="V3968" s="53"/>
      <c r="W3968" s="53"/>
      <c r="X3968" s="53"/>
      <c r="Y3968" s="53"/>
      <c r="Z3968" s="53"/>
      <c r="AA3968" s="53"/>
      <c r="AB3968" s="53"/>
      <c r="AC3968" s="53"/>
      <c r="AD3968" s="53"/>
      <c r="AE3968" s="53"/>
      <c r="AF3968" s="53"/>
      <c r="AG3968" s="53"/>
      <c r="AH3968" s="53"/>
      <c r="AI3968" s="53"/>
      <c r="AJ3968" s="53"/>
      <c r="AK3968" s="54"/>
    </row>
    <row r="3969" spans="2:37" x14ac:dyDescent="0.25">
      <c r="B3969" s="315"/>
      <c r="C3969" s="315"/>
      <c r="D3969" s="315"/>
      <c r="E3969" s="315"/>
      <c r="F3969" s="315"/>
      <c r="G3969" s="315"/>
      <c r="H3969" s="315"/>
      <c r="I3969" s="54"/>
      <c r="J3969" s="53"/>
      <c r="K3969" s="53"/>
      <c r="L3969" s="270"/>
      <c r="M3969" s="55"/>
      <c r="N3969" s="53"/>
      <c r="O3969" s="87"/>
      <c r="P3969" s="53"/>
      <c r="Q3969" s="53"/>
      <c r="R3969" s="53"/>
      <c r="S3969" s="53"/>
      <c r="T3969" s="53"/>
      <c r="U3969" s="53"/>
      <c r="V3969" s="53"/>
      <c r="W3969" s="53"/>
      <c r="X3969" s="53"/>
      <c r="Y3969" s="53"/>
      <c r="Z3969" s="53"/>
      <c r="AA3969" s="53"/>
      <c r="AB3969" s="53"/>
      <c r="AC3969" s="53"/>
      <c r="AD3969" s="53"/>
      <c r="AE3969" s="53"/>
      <c r="AF3969" s="53"/>
      <c r="AG3969" s="53"/>
      <c r="AH3969" s="53"/>
      <c r="AI3969" s="53"/>
      <c r="AJ3969" s="53"/>
      <c r="AK3969" s="54"/>
    </row>
    <row r="3970" spans="2:37" x14ac:dyDescent="0.25">
      <c r="B3970" s="315"/>
      <c r="C3970" s="315"/>
      <c r="D3970" s="315"/>
      <c r="E3970" s="315"/>
      <c r="F3970" s="315"/>
      <c r="G3970" s="315"/>
      <c r="H3970" s="315"/>
      <c r="I3970" s="54"/>
      <c r="J3970" s="53"/>
      <c r="K3970" s="53"/>
      <c r="L3970" s="270"/>
      <c r="M3970" s="55"/>
      <c r="N3970" s="53"/>
      <c r="O3970" s="87"/>
      <c r="P3970" s="53"/>
      <c r="Q3970" s="53"/>
      <c r="R3970" s="53"/>
      <c r="S3970" s="53"/>
      <c r="T3970" s="53"/>
      <c r="U3970" s="53"/>
      <c r="V3970" s="53"/>
      <c r="W3970" s="53"/>
      <c r="X3970" s="53"/>
      <c r="Y3970" s="53"/>
      <c r="Z3970" s="53"/>
      <c r="AA3970" s="53"/>
      <c r="AB3970" s="53"/>
      <c r="AC3970" s="53"/>
      <c r="AD3970" s="53"/>
      <c r="AE3970" s="53"/>
      <c r="AF3970" s="53"/>
      <c r="AG3970" s="53"/>
      <c r="AH3970" s="53"/>
      <c r="AI3970" s="53"/>
      <c r="AJ3970" s="53"/>
      <c r="AK3970" s="54"/>
    </row>
    <row r="3971" spans="2:37" x14ac:dyDescent="0.25">
      <c r="B3971" s="315"/>
      <c r="C3971" s="315"/>
      <c r="D3971" s="315"/>
      <c r="E3971" s="315"/>
      <c r="F3971" s="315"/>
      <c r="G3971" s="315"/>
      <c r="H3971" s="315"/>
      <c r="I3971" s="54"/>
      <c r="J3971" s="53"/>
      <c r="K3971" s="53"/>
      <c r="L3971" s="270"/>
      <c r="M3971" s="55"/>
      <c r="N3971" s="53"/>
      <c r="O3971" s="87"/>
      <c r="P3971" s="53"/>
      <c r="Q3971" s="53"/>
      <c r="R3971" s="53"/>
      <c r="S3971" s="53"/>
      <c r="T3971" s="53"/>
      <c r="U3971" s="53"/>
      <c r="V3971" s="53"/>
      <c r="W3971" s="53"/>
      <c r="X3971" s="53"/>
      <c r="Y3971" s="53"/>
      <c r="Z3971" s="53"/>
      <c r="AA3971" s="53"/>
      <c r="AB3971" s="53"/>
      <c r="AC3971" s="53"/>
      <c r="AD3971" s="53"/>
      <c r="AE3971" s="53"/>
      <c r="AF3971" s="53"/>
      <c r="AG3971" s="53"/>
      <c r="AH3971" s="53"/>
      <c r="AI3971" s="53"/>
      <c r="AJ3971" s="53"/>
      <c r="AK3971" s="54"/>
    </row>
    <row r="3972" spans="2:37" x14ac:dyDescent="0.25">
      <c r="B3972" s="315"/>
      <c r="C3972" s="315"/>
      <c r="D3972" s="315"/>
      <c r="E3972" s="315"/>
      <c r="F3972" s="315"/>
      <c r="G3972" s="315"/>
      <c r="H3972" s="315"/>
      <c r="I3972" s="54"/>
      <c r="J3972" s="53"/>
      <c r="K3972" s="53"/>
      <c r="L3972" s="270"/>
      <c r="M3972" s="55"/>
      <c r="N3972" s="53"/>
      <c r="O3972" s="87"/>
      <c r="P3972" s="53"/>
      <c r="Q3972" s="53"/>
      <c r="R3972" s="53"/>
      <c r="S3972" s="53"/>
      <c r="T3972" s="53"/>
      <c r="U3972" s="53"/>
      <c r="V3972" s="53"/>
      <c r="W3972" s="53"/>
      <c r="X3972" s="53"/>
      <c r="Y3972" s="53"/>
      <c r="Z3972" s="53"/>
      <c r="AA3972" s="53"/>
      <c r="AB3972" s="53"/>
      <c r="AC3972" s="53"/>
      <c r="AD3972" s="53"/>
      <c r="AE3972" s="53"/>
      <c r="AF3972" s="53"/>
      <c r="AG3972" s="53"/>
      <c r="AH3972" s="53"/>
      <c r="AI3972" s="53"/>
      <c r="AJ3972" s="53"/>
      <c r="AK3972" s="54"/>
    </row>
    <row r="3973" spans="2:37" x14ac:dyDescent="0.25">
      <c r="B3973" s="315"/>
      <c r="C3973" s="315"/>
      <c r="D3973" s="315"/>
      <c r="E3973" s="315"/>
      <c r="F3973" s="315"/>
      <c r="G3973" s="315"/>
      <c r="H3973" s="315"/>
      <c r="I3973" s="54"/>
      <c r="J3973" s="53"/>
      <c r="K3973" s="53"/>
      <c r="L3973" s="270"/>
      <c r="M3973" s="55"/>
      <c r="N3973" s="53"/>
      <c r="O3973" s="87"/>
      <c r="P3973" s="53"/>
      <c r="Q3973" s="53"/>
      <c r="R3973" s="53"/>
      <c r="S3973" s="53"/>
      <c r="T3973" s="53"/>
      <c r="U3973" s="53"/>
      <c r="V3973" s="53"/>
      <c r="W3973" s="53"/>
      <c r="X3973" s="53"/>
      <c r="Y3973" s="53"/>
      <c r="Z3973" s="53"/>
      <c r="AA3973" s="53"/>
      <c r="AB3973" s="53"/>
      <c r="AC3973" s="53"/>
      <c r="AD3973" s="53"/>
      <c r="AE3973" s="53"/>
      <c r="AF3973" s="53"/>
      <c r="AG3973" s="53"/>
      <c r="AH3973" s="53"/>
      <c r="AI3973" s="53"/>
      <c r="AJ3973" s="53"/>
      <c r="AK3973" s="54"/>
    </row>
    <row r="3974" spans="2:37" x14ac:dyDescent="0.25">
      <c r="B3974" s="315"/>
      <c r="C3974" s="315"/>
      <c r="D3974" s="315"/>
      <c r="E3974" s="315"/>
      <c r="F3974" s="315"/>
      <c r="G3974" s="315"/>
      <c r="H3974" s="315"/>
      <c r="I3974" s="54"/>
      <c r="J3974" s="53"/>
      <c r="K3974" s="53"/>
      <c r="L3974" s="270"/>
      <c r="M3974" s="55"/>
      <c r="N3974" s="53"/>
      <c r="O3974" s="87"/>
      <c r="P3974" s="53"/>
      <c r="Q3974" s="53"/>
      <c r="R3974" s="53"/>
      <c r="S3974" s="53"/>
      <c r="T3974" s="53"/>
      <c r="U3974" s="53"/>
      <c r="V3974" s="53"/>
      <c r="W3974" s="53"/>
      <c r="X3974" s="53"/>
      <c r="Y3974" s="53"/>
      <c r="Z3974" s="53"/>
      <c r="AA3974" s="53"/>
      <c r="AB3974" s="53"/>
      <c r="AC3974" s="53"/>
      <c r="AD3974" s="53"/>
      <c r="AE3974" s="53"/>
      <c r="AF3974" s="53"/>
      <c r="AG3974" s="53"/>
      <c r="AH3974" s="53"/>
      <c r="AI3974" s="53"/>
      <c r="AJ3974" s="53"/>
      <c r="AK3974" s="54"/>
    </row>
    <row r="3975" spans="2:37" x14ac:dyDescent="0.25">
      <c r="B3975" s="315"/>
      <c r="C3975" s="315"/>
      <c r="D3975" s="315"/>
      <c r="E3975" s="315"/>
      <c r="F3975" s="315"/>
      <c r="G3975" s="315"/>
      <c r="H3975" s="315"/>
      <c r="I3975" s="54"/>
      <c r="J3975" s="53"/>
      <c r="K3975" s="53"/>
      <c r="L3975" s="270"/>
      <c r="M3975" s="55"/>
      <c r="N3975" s="53"/>
      <c r="O3975" s="87"/>
      <c r="P3975" s="53"/>
      <c r="Q3975" s="53"/>
      <c r="R3975" s="53"/>
      <c r="S3975" s="53"/>
      <c r="T3975" s="53"/>
      <c r="U3975" s="53"/>
      <c r="V3975" s="53"/>
      <c r="W3975" s="53"/>
      <c r="X3975" s="53"/>
      <c r="Y3975" s="53"/>
      <c r="Z3975" s="53"/>
      <c r="AA3975" s="53"/>
      <c r="AB3975" s="53"/>
      <c r="AC3975" s="53"/>
      <c r="AD3975" s="53"/>
      <c r="AE3975" s="53"/>
      <c r="AF3975" s="53"/>
      <c r="AG3975" s="53"/>
      <c r="AH3975" s="53"/>
      <c r="AI3975" s="53"/>
      <c r="AJ3975" s="53"/>
      <c r="AK3975" s="54"/>
    </row>
    <row r="3976" spans="2:37" x14ac:dyDescent="0.25">
      <c r="B3976" s="315"/>
      <c r="C3976" s="315"/>
      <c r="D3976" s="315"/>
      <c r="E3976" s="315"/>
      <c r="F3976" s="315"/>
      <c r="G3976" s="315"/>
      <c r="H3976" s="315"/>
      <c r="I3976" s="54"/>
      <c r="J3976" s="53"/>
      <c r="K3976" s="53"/>
      <c r="L3976" s="270"/>
      <c r="M3976" s="55"/>
      <c r="N3976" s="53"/>
      <c r="O3976" s="87"/>
      <c r="P3976" s="53"/>
      <c r="Q3976" s="53"/>
      <c r="R3976" s="53"/>
      <c r="S3976" s="53"/>
      <c r="T3976" s="53"/>
      <c r="U3976" s="53"/>
      <c r="V3976" s="53"/>
      <c r="W3976" s="53"/>
      <c r="X3976" s="53"/>
      <c r="Y3976" s="53"/>
      <c r="Z3976" s="53"/>
      <c r="AA3976" s="53"/>
      <c r="AB3976" s="53"/>
      <c r="AC3976" s="53"/>
      <c r="AD3976" s="53"/>
      <c r="AE3976" s="53"/>
      <c r="AF3976" s="53"/>
      <c r="AG3976" s="53"/>
      <c r="AH3976" s="53"/>
      <c r="AI3976" s="53"/>
      <c r="AJ3976" s="53"/>
      <c r="AK3976" s="54"/>
    </row>
    <row r="3977" spans="2:37" x14ac:dyDescent="0.25">
      <c r="B3977" s="315"/>
      <c r="C3977" s="315"/>
      <c r="D3977" s="315"/>
      <c r="E3977" s="315"/>
      <c r="F3977" s="315"/>
      <c r="G3977" s="315"/>
      <c r="H3977" s="315"/>
      <c r="I3977" s="54"/>
      <c r="J3977" s="53"/>
      <c r="K3977" s="53"/>
      <c r="L3977" s="270"/>
      <c r="M3977" s="55"/>
      <c r="N3977" s="53"/>
      <c r="O3977" s="87"/>
      <c r="P3977" s="53"/>
      <c r="Q3977" s="53"/>
      <c r="R3977" s="53"/>
      <c r="S3977" s="53"/>
      <c r="T3977" s="53"/>
      <c r="U3977" s="53"/>
      <c r="V3977" s="53"/>
      <c r="W3977" s="53"/>
      <c r="X3977" s="53"/>
      <c r="Y3977" s="53"/>
      <c r="Z3977" s="53"/>
      <c r="AA3977" s="53"/>
      <c r="AB3977" s="53"/>
      <c r="AC3977" s="53"/>
      <c r="AD3977" s="53"/>
      <c r="AE3977" s="53"/>
      <c r="AF3977" s="53"/>
      <c r="AG3977" s="53"/>
      <c r="AH3977" s="53"/>
      <c r="AI3977" s="53"/>
      <c r="AJ3977" s="53"/>
      <c r="AK3977" s="54"/>
    </row>
    <row r="3978" spans="2:37" x14ac:dyDescent="0.25">
      <c r="B3978" s="315"/>
      <c r="C3978" s="315"/>
      <c r="D3978" s="315"/>
      <c r="E3978" s="315"/>
      <c r="F3978" s="315"/>
      <c r="G3978" s="315"/>
      <c r="H3978" s="315"/>
      <c r="I3978" s="54"/>
      <c r="J3978" s="53"/>
      <c r="K3978" s="53"/>
      <c r="L3978" s="270"/>
      <c r="M3978" s="55"/>
      <c r="N3978" s="53"/>
      <c r="O3978" s="87"/>
      <c r="P3978" s="53"/>
      <c r="Q3978" s="53"/>
      <c r="R3978" s="53"/>
      <c r="S3978" s="53"/>
      <c r="T3978" s="53"/>
      <c r="U3978" s="53"/>
      <c r="V3978" s="53"/>
      <c r="W3978" s="53"/>
      <c r="X3978" s="53"/>
      <c r="Y3978" s="53"/>
      <c r="Z3978" s="53"/>
      <c r="AA3978" s="53"/>
      <c r="AB3978" s="53"/>
      <c r="AC3978" s="53"/>
      <c r="AD3978" s="53"/>
      <c r="AE3978" s="53"/>
      <c r="AF3978" s="53"/>
      <c r="AG3978" s="53"/>
      <c r="AH3978" s="53"/>
      <c r="AI3978" s="53"/>
      <c r="AJ3978" s="53"/>
      <c r="AK3978" s="54"/>
    </row>
    <row r="3979" spans="2:37" x14ac:dyDescent="0.25">
      <c r="B3979" s="315"/>
      <c r="C3979" s="315"/>
      <c r="D3979" s="315"/>
      <c r="E3979" s="315"/>
      <c r="F3979" s="315"/>
      <c r="G3979" s="315"/>
      <c r="H3979" s="315"/>
      <c r="I3979" s="54"/>
      <c r="J3979" s="53"/>
      <c r="K3979" s="53"/>
      <c r="L3979" s="270"/>
      <c r="M3979" s="55"/>
      <c r="N3979" s="53"/>
      <c r="O3979" s="87"/>
      <c r="P3979" s="53"/>
      <c r="Q3979" s="53"/>
      <c r="R3979" s="53"/>
      <c r="S3979" s="53"/>
      <c r="T3979" s="53"/>
      <c r="U3979" s="53"/>
      <c r="V3979" s="53"/>
      <c r="W3979" s="53"/>
      <c r="X3979" s="53"/>
      <c r="Y3979" s="53"/>
      <c r="Z3979" s="53"/>
      <c r="AA3979" s="53"/>
      <c r="AB3979" s="53"/>
      <c r="AC3979" s="53"/>
      <c r="AD3979" s="53"/>
      <c r="AE3979" s="53"/>
      <c r="AF3979" s="53"/>
      <c r="AG3979" s="53"/>
      <c r="AH3979" s="53"/>
      <c r="AI3979" s="53"/>
      <c r="AJ3979" s="53"/>
      <c r="AK3979" s="54"/>
    </row>
    <row r="3980" spans="2:37" x14ac:dyDescent="0.25">
      <c r="B3980" s="315"/>
      <c r="C3980" s="315"/>
      <c r="D3980" s="315"/>
      <c r="E3980" s="315"/>
      <c r="F3980" s="315"/>
      <c r="G3980" s="315"/>
      <c r="H3980" s="315"/>
      <c r="I3980" s="54"/>
      <c r="J3980" s="53"/>
      <c r="K3980" s="53"/>
      <c r="L3980" s="270"/>
      <c r="M3980" s="55"/>
      <c r="N3980" s="53"/>
      <c r="O3980" s="87"/>
      <c r="P3980" s="53"/>
      <c r="Q3980" s="53"/>
      <c r="R3980" s="53"/>
      <c r="S3980" s="53"/>
      <c r="T3980" s="53"/>
      <c r="U3980" s="53"/>
      <c r="V3980" s="53"/>
      <c r="W3980" s="53"/>
      <c r="X3980" s="53"/>
      <c r="Y3980" s="53"/>
      <c r="Z3980" s="53"/>
      <c r="AA3980" s="53"/>
      <c r="AB3980" s="53"/>
      <c r="AC3980" s="53"/>
      <c r="AD3980" s="53"/>
      <c r="AE3980" s="53"/>
      <c r="AF3980" s="53"/>
      <c r="AG3980" s="53"/>
      <c r="AH3980" s="53"/>
      <c r="AI3980" s="53"/>
      <c r="AJ3980" s="53"/>
      <c r="AK3980" s="54"/>
    </row>
    <row r="3981" spans="2:37" x14ac:dyDescent="0.25">
      <c r="B3981" s="315"/>
      <c r="C3981" s="315"/>
      <c r="D3981" s="315"/>
      <c r="E3981" s="315"/>
      <c r="F3981" s="315"/>
      <c r="G3981" s="315"/>
      <c r="H3981" s="315"/>
      <c r="I3981" s="54"/>
      <c r="J3981" s="53"/>
      <c r="K3981" s="53"/>
      <c r="L3981" s="270"/>
      <c r="M3981" s="55"/>
      <c r="N3981" s="53"/>
      <c r="O3981" s="87"/>
      <c r="P3981" s="53"/>
      <c r="Q3981" s="53"/>
      <c r="R3981" s="53"/>
      <c r="S3981" s="53"/>
      <c r="T3981" s="53"/>
      <c r="U3981" s="53"/>
      <c r="V3981" s="53"/>
      <c r="W3981" s="53"/>
      <c r="X3981" s="53"/>
      <c r="Y3981" s="53"/>
      <c r="Z3981" s="53"/>
      <c r="AA3981" s="53"/>
      <c r="AB3981" s="53"/>
      <c r="AC3981" s="53"/>
      <c r="AD3981" s="53"/>
      <c r="AE3981" s="53"/>
      <c r="AF3981" s="53"/>
      <c r="AG3981" s="53"/>
      <c r="AH3981" s="53"/>
      <c r="AI3981" s="53"/>
      <c r="AJ3981" s="53"/>
      <c r="AK3981" s="54"/>
    </row>
    <row r="3982" spans="2:37" x14ac:dyDescent="0.25">
      <c r="B3982" s="315"/>
      <c r="C3982" s="315"/>
      <c r="D3982" s="315"/>
      <c r="E3982" s="315"/>
      <c r="F3982" s="315"/>
      <c r="G3982" s="315"/>
      <c r="H3982" s="315"/>
      <c r="I3982" s="54"/>
      <c r="J3982" s="53"/>
      <c r="K3982" s="53"/>
      <c r="L3982" s="270"/>
      <c r="M3982" s="55"/>
      <c r="N3982" s="53"/>
      <c r="O3982" s="87"/>
      <c r="P3982" s="53"/>
      <c r="Q3982" s="53"/>
      <c r="R3982" s="53"/>
      <c r="S3982" s="53"/>
      <c r="T3982" s="53"/>
      <c r="U3982" s="53"/>
      <c r="V3982" s="53"/>
      <c r="W3982" s="53"/>
      <c r="X3982" s="53"/>
      <c r="Y3982" s="53"/>
      <c r="Z3982" s="53"/>
      <c r="AA3982" s="53"/>
      <c r="AB3982" s="53"/>
      <c r="AC3982" s="53"/>
      <c r="AD3982" s="53"/>
      <c r="AE3982" s="53"/>
      <c r="AF3982" s="53"/>
      <c r="AG3982" s="53"/>
      <c r="AH3982" s="53"/>
      <c r="AI3982" s="53"/>
      <c r="AJ3982" s="53"/>
      <c r="AK3982" s="54"/>
    </row>
    <row r="3983" spans="2:37" x14ac:dyDescent="0.25">
      <c r="B3983" s="315"/>
      <c r="C3983" s="315"/>
      <c r="D3983" s="315"/>
      <c r="E3983" s="315"/>
      <c r="F3983" s="315"/>
      <c r="G3983" s="315"/>
      <c r="H3983" s="315"/>
      <c r="I3983" s="54"/>
      <c r="J3983" s="53"/>
      <c r="K3983" s="53"/>
      <c r="L3983" s="270"/>
      <c r="M3983" s="55"/>
      <c r="N3983" s="53"/>
      <c r="O3983" s="87"/>
      <c r="P3983" s="53"/>
      <c r="Q3983" s="53"/>
      <c r="R3983" s="53"/>
      <c r="S3983" s="53"/>
      <c r="T3983" s="53"/>
      <c r="U3983" s="53"/>
      <c r="V3983" s="53"/>
      <c r="W3983" s="53"/>
      <c r="X3983" s="53"/>
      <c r="Y3983" s="53"/>
      <c r="Z3983" s="53"/>
      <c r="AA3983" s="53"/>
      <c r="AB3983" s="53"/>
      <c r="AC3983" s="53"/>
      <c r="AD3983" s="53"/>
      <c r="AE3983" s="53"/>
      <c r="AF3983" s="53"/>
      <c r="AG3983" s="53"/>
      <c r="AH3983" s="53"/>
      <c r="AI3983" s="53"/>
      <c r="AJ3983" s="53"/>
      <c r="AK3983" s="54"/>
    </row>
    <row r="3984" spans="2:37" x14ac:dyDescent="0.25">
      <c r="B3984" s="315"/>
      <c r="C3984" s="315"/>
      <c r="D3984" s="315"/>
      <c r="E3984" s="315"/>
      <c r="F3984" s="315"/>
      <c r="G3984" s="315"/>
      <c r="H3984" s="315"/>
      <c r="I3984" s="54"/>
      <c r="J3984" s="53"/>
      <c r="K3984" s="53"/>
      <c r="L3984" s="270"/>
      <c r="M3984" s="55"/>
      <c r="N3984" s="53"/>
      <c r="O3984" s="87"/>
      <c r="P3984" s="53"/>
      <c r="Q3984" s="53"/>
      <c r="R3984" s="53"/>
      <c r="S3984" s="53"/>
      <c r="T3984" s="53"/>
      <c r="U3984" s="53"/>
      <c r="V3984" s="53"/>
      <c r="W3984" s="53"/>
      <c r="X3984" s="53"/>
      <c r="Y3984" s="53"/>
      <c r="Z3984" s="53"/>
      <c r="AA3984" s="53"/>
      <c r="AB3984" s="53"/>
      <c r="AC3984" s="53"/>
      <c r="AD3984" s="53"/>
      <c r="AE3984" s="53"/>
      <c r="AF3984" s="53"/>
      <c r="AG3984" s="53"/>
      <c r="AH3984" s="53"/>
      <c r="AI3984" s="53"/>
      <c r="AJ3984" s="53"/>
      <c r="AK3984" s="54"/>
    </row>
    <row r="3985" spans="2:37" x14ac:dyDescent="0.25">
      <c r="B3985" s="315"/>
      <c r="C3985" s="315"/>
      <c r="D3985" s="315"/>
      <c r="E3985" s="315"/>
      <c r="F3985" s="315"/>
      <c r="G3985" s="315"/>
      <c r="H3985" s="315"/>
      <c r="I3985" s="54"/>
      <c r="J3985" s="53"/>
      <c r="K3985" s="53"/>
      <c r="L3985" s="270"/>
      <c r="M3985" s="55"/>
      <c r="N3985" s="53"/>
      <c r="O3985" s="87"/>
      <c r="P3985" s="53"/>
      <c r="Q3985" s="53"/>
      <c r="R3985" s="53"/>
      <c r="S3985" s="53"/>
      <c r="T3985" s="53"/>
      <c r="U3985" s="53"/>
      <c r="V3985" s="53"/>
      <c r="W3985" s="53"/>
      <c r="X3985" s="53"/>
      <c r="Y3985" s="53"/>
      <c r="Z3985" s="53"/>
      <c r="AA3985" s="53"/>
      <c r="AB3985" s="53"/>
      <c r="AC3985" s="53"/>
      <c r="AD3985" s="53"/>
      <c r="AE3985" s="53"/>
      <c r="AF3985" s="53"/>
      <c r="AG3985" s="53"/>
      <c r="AH3985" s="53"/>
      <c r="AI3985" s="53"/>
      <c r="AJ3985" s="53"/>
      <c r="AK3985" s="54"/>
    </row>
    <row r="3986" spans="2:37" x14ac:dyDescent="0.25">
      <c r="B3986" s="315"/>
      <c r="C3986" s="315"/>
      <c r="D3986" s="315"/>
      <c r="E3986" s="315"/>
      <c r="F3986" s="315"/>
      <c r="G3986" s="315"/>
      <c r="H3986" s="315"/>
      <c r="I3986" s="54"/>
      <c r="J3986" s="53"/>
      <c r="K3986" s="53"/>
      <c r="L3986" s="270"/>
      <c r="M3986" s="55"/>
      <c r="N3986" s="53"/>
      <c r="O3986" s="87"/>
      <c r="P3986" s="53"/>
      <c r="Q3986" s="53"/>
      <c r="R3986" s="53"/>
      <c r="S3986" s="53"/>
      <c r="T3986" s="53"/>
      <c r="U3986" s="53"/>
      <c r="V3986" s="53"/>
      <c r="W3986" s="53"/>
      <c r="X3986" s="53"/>
      <c r="Y3986" s="53"/>
      <c r="Z3986" s="53"/>
      <c r="AA3986" s="53"/>
      <c r="AB3986" s="53"/>
      <c r="AC3986" s="53"/>
      <c r="AD3986" s="53"/>
      <c r="AE3986" s="53"/>
      <c r="AF3986" s="53"/>
      <c r="AG3986" s="53"/>
      <c r="AH3986" s="53"/>
      <c r="AI3986" s="53"/>
      <c r="AJ3986" s="53"/>
      <c r="AK3986" s="54"/>
    </row>
    <row r="3987" spans="2:37" x14ac:dyDescent="0.25">
      <c r="B3987" s="315"/>
      <c r="C3987" s="315"/>
      <c r="D3987" s="315"/>
      <c r="E3987" s="315"/>
      <c r="F3987" s="315"/>
      <c r="G3987" s="315"/>
      <c r="H3987" s="315"/>
      <c r="I3987" s="54"/>
      <c r="J3987" s="53"/>
      <c r="K3987" s="53"/>
      <c r="L3987" s="270"/>
      <c r="M3987" s="55"/>
      <c r="N3987" s="53"/>
      <c r="O3987" s="87"/>
      <c r="P3987" s="53"/>
      <c r="Q3987" s="53"/>
      <c r="R3987" s="53"/>
      <c r="S3987" s="53"/>
      <c r="T3987" s="53"/>
      <c r="U3987" s="53"/>
      <c r="V3987" s="53"/>
      <c r="W3987" s="53"/>
      <c r="X3987" s="53"/>
      <c r="Y3987" s="53"/>
      <c r="Z3987" s="53"/>
      <c r="AA3987" s="53"/>
      <c r="AB3987" s="53"/>
      <c r="AC3987" s="53"/>
      <c r="AD3987" s="53"/>
      <c r="AE3987" s="53"/>
      <c r="AF3987" s="53"/>
      <c r="AG3987" s="53"/>
      <c r="AH3987" s="53"/>
      <c r="AI3987" s="53"/>
      <c r="AJ3987" s="53"/>
      <c r="AK3987" s="54"/>
    </row>
    <row r="3988" spans="2:37" x14ac:dyDescent="0.25">
      <c r="B3988" s="315"/>
      <c r="C3988" s="315"/>
      <c r="D3988" s="315"/>
      <c r="E3988" s="315"/>
      <c r="F3988" s="315"/>
      <c r="G3988" s="315"/>
      <c r="H3988" s="315"/>
      <c r="I3988" s="54"/>
      <c r="J3988" s="53"/>
      <c r="K3988" s="53"/>
      <c r="L3988" s="270"/>
      <c r="M3988" s="55"/>
      <c r="N3988" s="53"/>
      <c r="O3988" s="87"/>
      <c r="P3988" s="53"/>
      <c r="Q3988" s="53"/>
      <c r="R3988" s="53"/>
      <c r="S3988" s="53"/>
      <c r="T3988" s="53"/>
      <c r="U3988" s="53"/>
      <c r="V3988" s="53"/>
      <c r="W3988" s="53"/>
      <c r="X3988" s="53"/>
      <c r="Y3988" s="53"/>
      <c r="Z3988" s="53"/>
      <c r="AA3988" s="53"/>
      <c r="AB3988" s="53"/>
      <c r="AC3988" s="53"/>
      <c r="AD3988" s="53"/>
      <c r="AE3988" s="53"/>
      <c r="AF3988" s="53"/>
      <c r="AG3988" s="53"/>
      <c r="AH3988" s="53"/>
      <c r="AI3988" s="53"/>
      <c r="AJ3988" s="53"/>
      <c r="AK3988" s="54"/>
    </row>
    <row r="3989" spans="2:37" x14ac:dyDescent="0.25">
      <c r="B3989" s="315"/>
      <c r="C3989" s="315"/>
      <c r="D3989" s="315"/>
      <c r="E3989" s="315"/>
      <c r="F3989" s="315"/>
      <c r="G3989" s="315"/>
      <c r="H3989" s="315"/>
      <c r="I3989" s="54"/>
      <c r="J3989" s="53"/>
      <c r="K3989" s="53"/>
      <c r="L3989" s="270"/>
      <c r="M3989" s="55"/>
      <c r="N3989" s="53"/>
      <c r="O3989" s="87"/>
      <c r="P3989" s="53"/>
      <c r="Q3989" s="53"/>
      <c r="R3989" s="53"/>
      <c r="S3989" s="53"/>
      <c r="T3989" s="53"/>
      <c r="U3989" s="53"/>
      <c r="V3989" s="53"/>
      <c r="W3989" s="53"/>
      <c r="X3989" s="53"/>
      <c r="Y3989" s="53"/>
      <c r="Z3989" s="53"/>
      <c r="AA3989" s="53"/>
      <c r="AB3989" s="53"/>
      <c r="AC3989" s="53"/>
      <c r="AD3989" s="53"/>
      <c r="AE3989" s="53"/>
      <c r="AF3989" s="53"/>
      <c r="AG3989" s="53"/>
      <c r="AH3989" s="53"/>
      <c r="AI3989" s="53"/>
      <c r="AJ3989" s="53"/>
      <c r="AK3989" s="54"/>
    </row>
    <row r="3990" spans="2:37" x14ac:dyDescent="0.25">
      <c r="B3990" s="315"/>
      <c r="C3990" s="315"/>
      <c r="D3990" s="315"/>
      <c r="E3990" s="315"/>
      <c r="F3990" s="315"/>
      <c r="G3990" s="315"/>
      <c r="H3990" s="315"/>
      <c r="I3990" s="54"/>
      <c r="J3990" s="53"/>
      <c r="K3990" s="53"/>
      <c r="L3990" s="270"/>
      <c r="M3990" s="55"/>
      <c r="N3990" s="53"/>
      <c r="O3990" s="87"/>
      <c r="P3990" s="53"/>
      <c r="Q3990" s="53"/>
      <c r="R3990" s="53"/>
      <c r="S3990" s="53"/>
      <c r="T3990" s="53"/>
      <c r="U3990" s="53"/>
      <c r="V3990" s="53"/>
      <c r="W3990" s="53"/>
      <c r="X3990" s="53"/>
      <c r="Y3990" s="53"/>
      <c r="Z3990" s="53"/>
      <c r="AA3990" s="53"/>
      <c r="AB3990" s="53"/>
      <c r="AC3990" s="53"/>
      <c r="AD3990" s="53"/>
      <c r="AE3990" s="53"/>
      <c r="AF3990" s="53"/>
      <c r="AG3990" s="53"/>
      <c r="AH3990" s="53"/>
      <c r="AI3990" s="53"/>
      <c r="AJ3990" s="53"/>
      <c r="AK3990" s="54"/>
    </row>
    <row r="3991" spans="2:37" x14ac:dyDescent="0.25">
      <c r="B3991" s="315"/>
      <c r="C3991" s="315"/>
      <c r="D3991" s="315"/>
      <c r="E3991" s="315"/>
      <c r="F3991" s="315"/>
      <c r="G3991" s="315"/>
      <c r="H3991" s="315"/>
      <c r="I3991" s="54"/>
      <c r="J3991" s="53"/>
      <c r="K3991" s="53"/>
      <c r="L3991" s="270"/>
      <c r="M3991" s="55"/>
      <c r="N3991" s="53"/>
      <c r="O3991" s="87"/>
      <c r="P3991" s="53"/>
      <c r="Q3991" s="53"/>
      <c r="R3991" s="53"/>
      <c r="S3991" s="53"/>
      <c r="T3991" s="53"/>
      <c r="U3991" s="53"/>
      <c r="V3991" s="53"/>
      <c r="W3991" s="53"/>
      <c r="X3991" s="53"/>
      <c r="Y3991" s="53"/>
      <c r="Z3991" s="53"/>
      <c r="AA3991" s="53"/>
      <c r="AB3991" s="53"/>
      <c r="AC3991" s="53"/>
      <c r="AD3991" s="53"/>
      <c r="AE3991" s="53"/>
      <c r="AF3991" s="53"/>
      <c r="AG3991" s="53"/>
      <c r="AH3991" s="53"/>
      <c r="AI3991" s="53"/>
      <c r="AJ3991" s="53"/>
      <c r="AK3991" s="54"/>
    </row>
    <row r="3992" spans="2:37" x14ac:dyDescent="0.25">
      <c r="B3992" s="315"/>
      <c r="C3992" s="315"/>
      <c r="D3992" s="315"/>
      <c r="E3992" s="315"/>
      <c r="F3992" s="315"/>
      <c r="G3992" s="315"/>
      <c r="H3992" s="315"/>
      <c r="I3992" s="54"/>
      <c r="J3992" s="53"/>
      <c r="K3992" s="53"/>
      <c r="L3992" s="270"/>
      <c r="M3992" s="55"/>
      <c r="N3992" s="53"/>
      <c r="O3992" s="87"/>
      <c r="P3992" s="53"/>
      <c r="Q3992" s="53"/>
      <c r="R3992" s="53"/>
      <c r="S3992" s="53"/>
      <c r="T3992" s="53"/>
      <c r="U3992" s="53"/>
      <c r="V3992" s="53"/>
      <c r="W3992" s="53"/>
      <c r="X3992" s="53"/>
      <c r="Y3992" s="53"/>
      <c r="Z3992" s="53"/>
      <c r="AA3992" s="53"/>
      <c r="AB3992" s="53"/>
      <c r="AC3992" s="53"/>
      <c r="AD3992" s="53"/>
      <c r="AE3992" s="53"/>
      <c r="AF3992" s="53"/>
      <c r="AG3992" s="53"/>
      <c r="AH3992" s="53"/>
      <c r="AI3992" s="53"/>
      <c r="AJ3992" s="53"/>
      <c r="AK3992" s="54"/>
    </row>
    <row r="3993" spans="2:37" x14ac:dyDescent="0.25">
      <c r="B3993" s="315"/>
      <c r="C3993" s="315"/>
      <c r="D3993" s="315"/>
      <c r="E3993" s="315"/>
      <c r="F3993" s="315"/>
      <c r="G3993" s="315"/>
      <c r="H3993" s="315"/>
      <c r="I3993" s="54"/>
      <c r="J3993" s="53"/>
      <c r="K3993" s="53"/>
      <c r="L3993" s="270"/>
      <c r="M3993" s="55"/>
      <c r="N3993" s="53"/>
      <c r="O3993" s="87"/>
      <c r="P3993" s="53"/>
      <c r="Q3993" s="53"/>
      <c r="R3993" s="53"/>
      <c r="S3993" s="53"/>
      <c r="T3993" s="53"/>
      <c r="U3993" s="53"/>
      <c r="V3993" s="53"/>
      <c r="W3993" s="53"/>
      <c r="X3993" s="53"/>
      <c r="Y3993" s="53"/>
      <c r="Z3993" s="53"/>
      <c r="AA3993" s="53"/>
      <c r="AB3993" s="53"/>
      <c r="AC3993" s="53"/>
      <c r="AD3993" s="53"/>
      <c r="AE3993" s="53"/>
      <c r="AF3993" s="53"/>
      <c r="AG3993" s="53"/>
      <c r="AH3993" s="53"/>
      <c r="AI3993" s="53"/>
      <c r="AJ3993" s="53"/>
      <c r="AK3993" s="54"/>
    </row>
    <row r="3994" spans="2:37" x14ac:dyDescent="0.25">
      <c r="B3994" s="315"/>
      <c r="C3994" s="315"/>
      <c r="D3994" s="315"/>
      <c r="E3994" s="315"/>
      <c r="F3994" s="315"/>
      <c r="G3994" s="315"/>
      <c r="H3994" s="315"/>
      <c r="I3994" s="54"/>
      <c r="J3994" s="53"/>
      <c r="K3994" s="53"/>
      <c r="L3994" s="270"/>
      <c r="M3994" s="55"/>
      <c r="N3994" s="53"/>
      <c r="O3994" s="87"/>
      <c r="P3994" s="53"/>
      <c r="Q3994" s="53"/>
      <c r="R3994" s="53"/>
      <c r="S3994" s="53"/>
      <c r="T3994" s="53"/>
      <c r="U3994" s="53"/>
      <c r="V3994" s="53"/>
      <c r="W3994" s="53"/>
      <c r="X3994" s="53"/>
      <c r="Y3994" s="53"/>
      <c r="Z3994" s="53"/>
      <c r="AA3994" s="53"/>
      <c r="AB3994" s="53"/>
      <c r="AC3994" s="53"/>
      <c r="AD3994" s="53"/>
      <c r="AE3994" s="53"/>
      <c r="AF3994" s="53"/>
      <c r="AG3994" s="53"/>
      <c r="AH3994" s="53"/>
      <c r="AI3994" s="53"/>
      <c r="AJ3994" s="53"/>
      <c r="AK3994" s="54"/>
    </row>
    <row r="3995" spans="2:37" x14ac:dyDescent="0.25">
      <c r="B3995" s="315"/>
      <c r="C3995" s="315"/>
      <c r="D3995" s="315"/>
      <c r="E3995" s="315"/>
      <c r="F3995" s="315"/>
      <c r="G3995" s="315"/>
      <c r="H3995" s="315"/>
      <c r="I3995" s="54"/>
      <c r="J3995" s="53"/>
      <c r="K3995" s="53"/>
      <c r="L3995" s="270"/>
      <c r="M3995" s="55"/>
      <c r="N3995" s="53"/>
      <c r="O3995" s="87"/>
      <c r="P3995" s="53"/>
      <c r="Q3995" s="53"/>
      <c r="R3995" s="53"/>
      <c r="S3995" s="53"/>
      <c r="T3995" s="53"/>
      <c r="U3995" s="53"/>
      <c r="V3995" s="53"/>
      <c r="W3995" s="53"/>
      <c r="X3995" s="53"/>
      <c r="Y3995" s="53"/>
      <c r="Z3995" s="53"/>
      <c r="AA3995" s="53"/>
      <c r="AB3995" s="53"/>
      <c r="AC3995" s="53"/>
      <c r="AD3995" s="53"/>
      <c r="AE3995" s="53"/>
      <c r="AF3995" s="53"/>
      <c r="AG3995" s="53"/>
      <c r="AH3995" s="53"/>
      <c r="AI3995" s="53"/>
      <c r="AJ3995" s="53"/>
      <c r="AK3995" s="54"/>
    </row>
    <row r="3996" spans="2:37" x14ac:dyDescent="0.25">
      <c r="B3996" s="315"/>
      <c r="C3996" s="315"/>
      <c r="D3996" s="315"/>
      <c r="E3996" s="315"/>
      <c r="F3996" s="315"/>
      <c r="G3996" s="315"/>
      <c r="H3996" s="315"/>
      <c r="I3996" s="54"/>
      <c r="J3996" s="53"/>
      <c r="K3996" s="53"/>
      <c r="L3996" s="270"/>
      <c r="M3996" s="55"/>
      <c r="N3996" s="53"/>
      <c r="O3996" s="87"/>
      <c r="P3996" s="53"/>
      <c r="Q3996" s="53"/>
      <c r="R3996" s="53"/>
      <c r="S3996" s="53"/>
      <c r="T3996" s="53"/>
      <c r="U3996" s="53"/>
      <c r="V3996" s="53"/>
      <c r="W3996" s="53"/>
      <c r="X3996" s="53"/>
      <c r="Y3996" s="53"/>
      <c r="Z3996" s="53"/>
      <c r="AA3996" s="53"/>
      <c r="AB3996" s="53"/>
      <c r="AC3996" s="53"/>
      <c r="AD3996" s="53"/>
      <c r="AE3996" s="53"/>
      <c r="AF3996" s="53"/>
      <c r="AG3996" s="53"/>
      <c r="AH3996" s="53"/>
      <c r="AI3996" s="53"/>
      <c r="AJ3996" s="53"/>
      <c r="AK3996" s="54"/>
    </row>
    <row r="3997" spans="2:37" x14ac:dyDescent="0.25">
      <c r="B3997" s="315"/>
      <c r="C3997" s="315"/>
      <c r="D3997" s="315"/>
      <c r="E3997" s="315"/>
      <c r="F3997" s="315"/>
      <c r="G3997" s="315"/>
      <c r="H3997" s="315"/>
      <c r="I3997" s="54"/>
      <c r="J3997" s="53"/>
      <c r="K3997" s="53"/>
      <c r="L3997" s="270"/>
      <c r="M3997" s="55"/>
      <c r="N3997" s="53"/>
      <c r="O3997" s="87"/>
      <c r="P3997" s="53"/>
      <c r="Q3997" s="53"/>
      <c r="R3997" s="53"/>
      <c r="S3997" s="53"/>
      <c r="T3997" s="53"/>
      <c r="U3997" s="53"/>
      <c r="V3997" s="53"/>
      <c r="W3997" s="53"/>
      <c r="X3997" s="53"/>
      <c r="Y3997" s="53"/>
      <c r="Z3997" s="53"/>
      <c r="AA3997" s="53"/>
      <c r="AB3997" s="53"/>
      <c r="AC3997" s="53"/>
      <c r="AD3997" s="53"/>
      <c r="AE3997" s="53"/>
      <c r="AF3997" s="53"/>
      <c r="AG3997" s="53"/>
      <c r="AH3997" s="53"/>
      <c r="AI3997" s="53"/>
      <c r="AJ3997" s="53"/>
      <c r="AK3997" s="54"/>
    </row>
    <row r="3998" spans="2:37" x14ac:dyDescent="0.25">
      <c r="B3998" s="315"/>
      <c r="C3998" s="315"/>
      <c r="D3998" s="315"/>
      <c r="E3998" s="315"/>
      <c r="F3998" s="315"/>
      <c r="G3998" s="315"/>
      <c r="H3998" s="315"/>
      <c r="I3998" s="54"/>
      <c r="J3998" s="53"/>
      <c r="K3998" s="53"/>
      <c r="L3998" s="270"/>
      <c r="M3998" s="55"/>
      <c r="N3998" s="53"/>
      <c r="O3998" s="87"/>
      <c r="P3998" s="53"/>
      <c r="Q3998" s="53"/>
      <c r="R3998" s="53"/>
      <c r="S3998" s="53"/>
      <c r="T3998" s="53"/>
      <c r="U3998" s="53"/>
      <c r="V3998" s="53"/>
      <c r="W3998" s="53"/>
      <c r="X3998" s="53"/>
      <c r="Y3998" s="53"/>
      <c r="Z3998" s="53"/>
      <c r="AA3998" s="53"/>
      <c r="AB3998" s="53"/>
      <c r="AC3998" s="53"/>
      <c r="AD3998" s="53"/>
      <c r="AE3998" s="53"/>
      <c r="AF3998" s="53"/>
      <c r="AG3998" s="53"/>
      <c r="AH3998" s="53"/>
      <c r="AI3998" s="53"/>
      <c r="AJ3998" s="53"/>
      <c r="AK3998" s="54"/>
    </row>
    <row r="3999" spans="2:37" x14ac:dyDescent="0.25">
      <c r="B3999" s="315"/>
      <c r="C3999" s="315"/>
      <c r="D3999" s="315"/>
      <c r="E3999" s="315"/>
      <c r="F3999" s="315"/>
      <c r="G3999" s="315"/>
      <c r="H3999" s="315"/>
      <c r="I3999" s="54"/>
      <c r="J3999" s="53"/>
      <c r="K3999" s="53"/>
      <c r="L3999" s="270"/>
      <c r="M3999" s="55"/>
      <c r="N3999" s="53"/>
      <c r="O3999" s="87"/>
      <c r="P3999" s="53"/>
      <c r="Q3999" s="53"/>
      <c r="R3999" s="53"/>
      <c r="S3999" s="53"/>
      <c r="T3999" s="53"/>
      <c r="U3999" s="53"/>
      <c r="V3999" s="53"/>
      <c r="W3999" s="53"/>
      <c r="X3999" s="53"/>
      <c r="Y3999" s="53"/>
      <c r="Z3999" s="53"/>
      <c r="AA3999" s="53"/>
      <c r="AB3999" s="53"/>
      <c r="AC3999" s="53"/>
      <c r="AD3999" s="53"/>
      <c r="AE3999" s="53"/>
      <c r="AF3999" s="53"/>
      <c r="AG3999" s="53"/>
      <c r="AH3999" s="53"/>
      <c r="AI3999" s="53"/>
      <c r="AJ3999" s="53"/>
      <c r="AK3999" s="54"/>
    </row>
    <row r="4000" spans="2:37" x14ac:dyDescent="0.25">
      <c r="B4000" s="315"/>
      <c r="C4000" s="315"/>
      <c r="D4000" s="315"/>
      <c r="E4000" s="315"/>
      <c r="F4000" s="315"/>
      <c r="G4000" s="315"/>
      <c r="H4000" s="315"/>
      <c r="I4000" s="54"/>
      <c r="J4000" s="53"/>
      <c r="K4000" s="53"/>
      <c r="L4000" s="270"/>
      <c r="M4000" s="55"/>
      <c r="N4000" s="53"/>
      <c r="O4000" s="87"/>
      <c r="P4000" s="53"/>
      <c r="Q4000" s="53"/>
      <c r="R4000" s="53"/>
      <c r="S4000" s="53"/>
      <c r="T4000" s="53"/>
      <c r="U4000" s="53"/>
      <c r="V4000" s="53"/>
      <c r="W4000" s="53"/>
      <c r="X4000" s="53"/>
      <c r="Y4000" s="53"/>
      <c r="Z4000" s="53"/>
      <c r="AA4000" s="53"/>
      <c r="AB4000" s="53"/>
      <c r="AC4000" s="53"/>
      <c r="AD4000" s="53"/>
      <c r="AE4000" s="53"/>
      <c r="AF4000" s="53"/>
      <c r="AG4000" s="53"/>
      <c r="AH4000" s="53"/>
      <c r="AI4000" s="53"/>
      <c r="AJ4000" s="53"/>
      <c r="AK4000" s="54"/>
    </row>
    <row r="4001" spans="2:37" x14ac:dyDescent="0.25">
      <c r="B4001" s="315"/>
      <c r="C4001" s="315"/>
      <c r="D4001" s="315"/>
      <c r="E4001" s="315"/>
      <c r="F4001" s="315"/>
      <c r="G4001" s="315"/>
      <c r="H4001" s="315"/>
      <c r="I4001" s="54"/>
      <c r="J4001" s="53"/>
      <c r="K4001" s="53"/>
      <c r="L4001" s="270"/>
      <c r="M4001" s="55"/>
      <c r="N4001" s="53"/>
      <c r="O4001" s="87"/>
      <c r="P4001" s="53"/>
      <c r="Q4001" s="53"/>
      <c r="R4001" s="53"/>
      <c r="S4001" s="53"/>
      <c r="T4001" s="53"/>
      <c r="U4001" s="53"/>
      <c r="V4001" s="53"/>
      <c r="W4001" s="53"/>
      <c r="X4001" s="53"/>
      <c r="Y4001" s="53"/>
      <c r="Z4001" s="53"/>
      <c r="AA4001" s="53"/>
      <c r="AB4001" s="53"/>
      <c r="AC4001" s="53"/>
      <c r="AD4001" s="53"/>
      <c r="AE4001" s="53"/>
      <c r="AF4001" s="53"/>
      <c r="AG4001" s="53"/>
      <c r="AH4001" s="53"/>
      <c r="AI4001" s="53"/>
      <c r="AJ4001" s="53"/>
      <c r="AK4001" s="54"/>
    </row>
    <row r="4002" spans="2:37" x14ac:dyDescent="0.25">
      <c r="B4002" s="315"/>
      <c r="C4002" s="315"/>
      <c r="D4002" s="315"/>
      <c r="E4002" s="315"/>
      <c r="F4002" s="315"/>
      <c r="G4002" s="315"/>
      <c r="H4002" s="315"/>
      <c r="I4002" s="54"/>
      <c r="J4002" s="53"/>
      <c r="K4002" s="53"/>
      <c r="L4002" s="270"/>
      <c r="M4002" s="55"/>
      <c r="N4002" s="53"/>
      <c r="O4002" s="87"/>
      <c r="P4002" s="53"/>
      <c r="Q4002" s="53"/>
      <c r="R4002" s="53"/>
      <c r="S4002" s="53"/>
      <c r="T4002" s="53"/>
      <c r="U4002" s="53"/>
      <c r="V4002" s="53"/>
      <c r="W4002" s="53"/>
      <c r="X4002" s="53"/>
      <c r="Y4002" s="53"/>
      <c r="Z4002" s="53"/>
      <c r="AA4002" s="53"/>
      <c r="AB4002" s="53"/>
      <c r="AC4002" s="53"/>
      <c r="AD4002" s="53"/>
      <c r="AE4002" s="53"/>
      <c r="AF4002" s="53"/>
      <c r="AG4002" s="53"/>
      <c r="AH4002" s="53"/>
      <c r="AI4002" s="53"/>
      <c r="AJ4002" s="53"/>
      <c r="AK4002" s="54"/>
    </row>
    <row r="4003" spans="2:37" x14ac:dyDescent="0.25">
      <c r="B4003" s="315"/>
      <c r="C4003" s="315"/>
      <c r="D4003" s="315"/>
      <c r="E4003" s="315"/>
      <c r="F4003" s="315"/>
      <c r="G4003" s="315"/>
      <c r="H4003" s="315"/>
      <c r="I4003" s="54"/>
      <c r="J4003" s="53"/>
      <c r="K4003" s="53"/>
      <c r="L4003" s="270"/>
      <c r="M4003" s="55"/>
      <c r="N4003" s="53"/>
      <c r="O4003" s="87"/>
      <c r="P4003" s="53"/>
      <c r="Q4003" s="53"/>
      <c r="R4003" s="53"/>
      <c r="S4003" s="53"/>
      <c r="T4003" s="53"/>
      <c r="U4003" s="53"/>
      <c r="V4003" s="53"/>
      <c r="W4003" s="53"/>
      <c r="X4003" s="53"/>
      <c r="Y4003" s="53"/>
      <c r="Z4003" s="53"/>
      <c r="AA4003" s="53"/>
      <c r="AB4003" s="53"/>
      <c r="AC4003" s="53"/>
      <c r="AD4003" s="53"/>
      <c r="AE4003" s="53"/>
      <c r="AF4003" s="53"/>
      <c r="AG4003" s="53"/>
      <c r="AH4003" s="53"/>
      <c r="AI4003" s="53"/>
      <c r="AJ4003" s="53"/>
      <c r="AK4003" s="54"/>
    </row>
    <row r="4004" spans="2:37" x14ac:dyDescent="0.25">
      <c r="B4004" s="315"/>
      <c r="C4004" s="315"/>
      <c r="D4004" s="315"/>
      <c r="E4004" s="315"/>
      <c r="F4004" s="315"/>
      <c r="G4004" s="315"/>
      <c r="H4004" s="315"/>
      <c r="I4004" s="54"/>
      <c r="J4004" s="53"/>
      <c r="K4004" s="53"/>
      <c r="L4004" s="270"/>
      <c r="M4004" s="55"/>
      <c r="N4004" s="53"/>
      <c r="O4004" s="87"/>
      <c r="P4004" s="53"/>
      <c r="Q4004" s="53"/>
      <c r="R4004" s="53"/>
      <c r="S4004" s="53"/>
      <c r="T4004" s="53"/>
      <c r="U4004" s="53"/>
      <c r="V4004" s="53"/>
      <c r="W4004" s="53"/>
      <c r="X4004" s="53"/>
      <c r="Y4004" s="53"/>
      <c r="Z4004" s="53"/>
      <c r="AA4004" s="53"/>
      <c r="AB4004" s="53"/>
      <c r="AC4004" s="53"/>
      <c r="AD4004" s="53"/>
      <c r="AE4004" s="53"/>
      <c r="AF4004" s="53"/>
      <c r="AG4004" s="53"/>
      <c r="AH4004" s="53"/>
      <c r="AI4004" s="53"/>
      <c r="AJ4004" s="53"/>
      <c r="AK4004" s="54"/>
    </row>
    <row r="4005" spans="2:37" x14ac:dyDescent="0.25">
      <c r="B4005" s="315"/>
      <c r="C4005" s="315"/>
      <c r="D4005" s="315"/>
      <c r="E4005" s="315"/>
      <c r="F4005" s="315"/>
      <c r="G4005" s="315"/>
      <c r="H4005" s="315"/>
      <c r="I4005" s="54"/>
      <c r="J4005" s="53"/>
      <c r="K4005" s="53"/>
      <c r="L4005" s="270"/>
      <c r="M4005" s="55"/>
      <c r="N4005" s="53"/>
      <c r="O4005" s="87"/>
      <c r="P4005" s="53"/>
      <c r="Q4005" s="53"/>
      <c r="R4005" s="53"/>
      <c r="S4005" s="53"/>
      <c r="T4005" s="53"/>
      <c r="U4005" s="53"/>
      <c r="V4005" s="53"/>
      <c r="W4005" s="53"/>
      <c r="X4005" s="53"/>
      <c r="Y4005" s="53"/>
      <c r="Z4005" s="53"/>
      <c r="AA4005" s="53"/>
      <c r="AB4005" s="53"/>
      <c r="AC4005" s="53"/>
      <c r="AD4005" s="53"/>
      <c r="AE4005" s="53"/>
      <c r="AF4005" s="53"/>
      <c r="AG4005" s="53"/>
      <c r="AH4005" s="53"/>
      <c r="AI4005" s="53"/>
      <c r="AJ4005" s="53"/>
      <c r="AK4005" s="54"/>
    </row>
    <row r="4006" spans="2:37" x14ac:dyDescent="0.25">
      <c r="B4006" s="315"/>
      <c r="C4006" s="315"/>
      <c r="D4006" s="315"/>
      <c r="E4006" s="315"/>
      <c r="F4006" s="315"/>
      <c r="G4006" s="315"/>
      <c r="H4006" s="315"/>
      <c r="I4006" s="54"/>
      <c r="J4006" s="53"/>
      <c r="K4006" s="53"/>
      <c r="L4006" s="270"/>
      <c r="M4006" s="55"/>
      <c r="N4006" s="53"/>
      <c r="O4006" s="87"/>
      <c r="P4006" s="53"/>
      <c r="Q4006" s="53"/>
      <c r="R4006" s="53"/>
      <c r="S4006" s="53"/>
      <c r="T4006" s="53"/>
      <c r="U4006" s="53"/>
      <c r="V4006" s="53"/>
      <c r="W4006" s="53"/>
      <c r="X4006" s="53"/>
      <c r="Y4006" s="53"/>
      <c r="Z4006" s="53"/>
      <c r="AA4006" s="53"/>
      <c r="AB4006" s="53"/>
      <c r="AC4006" s="53"/>
      <c r="AD4006" s="53"/>
      <c r="AE4006" s="53"/>
      <c r="AF4006" s="53"/>
      <c r="AG4006" s="53"/>
      <c r="AH4006" s="53"/>
      <c r="AI4006" s="53"/>
      <c r="AJ4006" s="53"/>
      <c r="AK4006" s="54"/>
    </row>
    <row r="4007" spans="2:37" x14ac:dyDescent="0.25">
      <c r="B4007" s="315"/>
      <c r="C4007" s="315"/>
      <c r="D4007" s="315"/>
      <c r="E4007" s="315"/>
      <c r="F4007" s="315"/>
      <c r="G4007" s="315"/>
      <c r="H4007" s="315"/>
      <c r="I4007" s="54"/>
      <c r="J4007" s="53"/>
      <c r="K4007" s="53"/>
      <c r="L4007" s="270"/>
      <c r="M4007" s="55"/>
      <c r="N4007" s="53"/>
      <c r="O4007" s="87"/>
      <c r="P4007" s="53"/>
      <c r="Q4007" s="53"/>
      <c r="R4007" s="53"/>
      <c r="S4007" s="53"/>
      <c r="T4007" s="53"/>
      <c r="U4007" s="53"/>
      <c r="V4007" s="53"/>
      <c r="W4007" s="53"/>
      <c r="X4007" s="53"/>
      <c r="Y4007" s="53"/>
      <c r="Z4007" s="53"/>
      <c r="AA4007" s="53"/>
      <c r="AB4007" s="53"/>
      <c r="AC4007" s="53"/>
      <c r="AD4007" s="53"/>
      <c r="AE4007" s="53"/>
      <c r="AF4007" s="53"/>
      <c r="AG4007" s="53"/>
      <c r="AH4007" s="53"/>
      <c r="AI4007" s="53"/>
      <c r="AJ4007" s="53"/>
      <c r="AK4007" s="54"/>
    </row>
    <row r="4008" spans="2:37" x14ac:dyDescent="0.25">
      <c r="B4008" s="315"/>
      <c r="C4008" s="315"/>
      <c r="D4008" s="315"/>
      <c r="E4008" s="315"/>
      <c r="F4008" s="315"/>
      <c r="G4008" s="315"/>
      <c r="H4008" s="315"/>
      <c r="I4008" s="54"/>
      <c r="J4008" s="53"/>
      <c r="K4008" s="53"/>
      <c r="L4008" s="270"/>
      <c r="M4008" s="55"/>
      <c r="N4008" s="53"/>
      <c r="O4008" s="87"/>
      <c r="P4008" s="53"/>
      <c r="Q4008" s="53"/>
      <c r="R4008" s="53"/>
      <c r="S4008" s="53"/>
      <c r="T4008" s="53"/>
      <c r="U4008" s="53"/>
      <c r="V4008" s="53"/>
      <c r="W4008" s="53"/>
      <c r="X4008" s="53"/>
      <c r="Y4008" s="53"/>
      <c r="Z4008" s="53"/>
      <c r="AA4008" s="53"/>
      <c r="AB4008" s="53"/>
      <c r="AC4008" s="53"/>
      <c r="AD4008" s="53"/>
      <c r="AE4008" s="53"/>
      <c r="AF4008" s="53"/>
      <c r="AG4008" s="53"/>
      <c r="AH4008" s="53"/>
      <c r="AI4008" s="53"/>
      <c r="AJ4008" s="53"/>
      <c r="AK4008" s="54"/>
    </row>
    <row r="4009" spans="2:37" x14ac:dyDescent="0.25">
      <c r="B4009" s="315"/>
      <c r="C4009" s="315"/>
      <c r="D4009" s="315"/>
      <c r="E4009" s="315"/>
      <c r="F4009" s="315"/>
      <c r="G4009" s="315"/>
      <c r="H4009" s="315"/>
      <c r="I4009" s="54"/>
      <c r="J4009" s="53"/>
      <c r="K4009" s="53"/>
      <c r="L4009" s="270"/>
      <c r="M4009" s="55"/>
      <c r="N4009" s="53"/>
      <c r="O4009" s="87"/>
      <c r="P4009" s="53"/>
      <c r="Q4009" s="53"/>
      <c r="R4009" s="53"/>
      <c r="S4009" s="53"/>
      <c r="T4009" s="53"/>
      <c r="U4009" s="53"/>
      <c r="V4009" s="53"/>
      <c r="W4009" s="53"/>
      <c r="X4009" s="53"/>
      <c r="Y4009" s="53"/>
      <c r="Z4009" s="53"/>
      <c r="AA4009" s="53"/>
      <c r="AB4009" s="53"/>
      <c r="AC4009" s="53"/>
      <c r="AD4009" s="53"/>
      <c r="AE4009" s="53"/>
      <c r="AF4009" s="53"/>
      <c r="AG4009" s="53"/>
      <c r="AH4009" s="53"/>
      <c r="AI4009" s="53"/>
      <c r="AJ4009" s="53"/>
      <c r="AK4009" s="54"/>
    </row>
    <row r="4010" spans="2:37" x14ac:dyDescent="0.25">
      <c r="B4010" s="315"/>
      <c r="C4010" s="315"/>
      <c r="D4010" s="315"/>
      <c r="E4010" s="315"/>
      <c r="F4010" s="315"/>
      <c r="G4010" s="315"/>
      <c r="H4010" s="315"/>
      <c r="I4010" s="54"/>
      <c r="J4010" s="53"/>
      <c r="K4010" s="53"/>
      <c r="L4010" s="270"/>
      <c r="M4010" s="55"/>
      <c r="N4010" s="53"/>
      <c r="O4010" s="87"/>
      <c r="P4010" s="53"/>
      <c r="Q4010" s="53"/>
      <c r="R4010" s="53"/>
      <c r="S4010" s="53"/>
      <c r="T4010" s="53"/>
      <c r="U4010" s="53"/>
      <c r="V4010" s="53"/>
      <c r="W4010" s="53"/>
      <c r="X4010" s="53"/>
      <c r="Y4010" s="53"/>
      <c r="Z4010" s="53"/>
      <c r="AA4010" s="53"/>
      <c r="AB4010" s="53"/>
      <c r="AC4010" s="53"/>
      <c r="AD4010" s="53"/>
      <c r="AE4010" s="53"/>
      <c r="AF4010" s="53"/>
      <c r="AG4010" s="53"/>
      <c r="AH4010" s="53"/>
      <c r="AI4010" s="53"/>
      <c r="AJ4010" s="53"/>
      <c r="AK4010" s="54"/>
    </row>
    <row r="4011" spans="2:37" x14ac:dyDescent="0.25">
      <c r="B4011" s="315"/>
      <c r="C4011" s="315"/>
      <c r="D4011" s="315"/>
      <c r="E4011" s="315"/>
      <c r="F4011" s="315"/>
      <c r="G4011" s="315"/>
      <c r="H4011" s="315"/>
      <c r="I4011" s="54"/>
      <c r="J4011" s="53"/>
      <c r="K4011" s="53"/>
      <c r="L4011" s="270"/>
      <c r="M4011" s="55"/>
      <c r="N4011" s="53"/>
      <c r="O4011" s="87"/>
      <c r="P4011" s="53"/>
      <c r="Q4011" s="53"/>
      <c r="R4011" s="53"/>
      <c r="S4011" s="53"/>
      <c r="T4011" s="53"/>
      <c r="U4011" s="53"/>
      <c r="V4011" s="53"/>
      <c r="W4011" s="53"/>
      <c r="X4011" s="53"/>
      <c r="Y4011" s="53"/>
      <c r="Z4011" s="53"/>
      <c r="AA4011" s="53"/>
      <c r="AB4011" s="53"/>
      <c r="AC4011" s="53"/>
      <c r="AD4011" s="53"/>
      <c r="AE4011" s="53"/>
      <c r="AF4011" s="53"/>
      <c r="AG4011" s="53"/>
      <c r="AH4011" s="53"/>
      <c r="AI4011" s="53"/>
      <c r="AJ4011" s="53"/>
      <c r="AK4011" s="54"/>
    </row>
    <row r="4012" spans="2:37" x14ac:dyDescent="0.25">
      <c r="B4012" s="315"/>
      <c r="C4012" s="315"/>
      <c r="D4012" s="315"/>
      <c r="E4012" s="315"/>
      <c r="F4012" s="315"/>
      <c r="G4012" s="315"/>
      <c r="H4012" s="315"/>
      <c r="I4012" s="54"/>
      <c r="J4012" s="53"/>
      <c r="K4012" s="53"/>
      <c r="L4012" s="270"/>
      <c r="M4012" s="55"/>
      <c r="N4012" s="53"/>
      <c r="O4012" s="87"/>
      <c r="P4012" s="53"/>
      <c r="Q4012" s="53"/>
      <c r="R4012" s="53"/>
      <c r="S4012" s="53"/>
      <c r="T4012" s="53"/>
      <c r="U4012" s="53"/>
      <c r="V4012" s="53"/>
      <c r="W4012" s="53"/>
      <c r="X4012" s="53"/>
      <c r="Y4012" s="53"/>
      <c r="Z4012" s="53"/>
      <c r="AA4012" s="53"/>
      <c r="AB4012" s="53"/>
      <c r="AC4012" s="53"/>
      <c r="AD4012" s="53"/>
      <c r="AE4012" s="53"/>
      <c r="AF4012" s="53"/>
      <c r="AG4012" s="53"/>
      <c r="AH4012" s="53"/>
      <c r="AI4012" s="53"/>
      <c r="AJ4012" s="53"/>
      <c r="AK4012" s="54"/>
    </row>
    <row r="4013" spans="2:37" x14ac:dyDescent="0.25">
      <c r="B4013" s="315"/>
      <c r="C4013" s="315"/>
      <c r="D4013" s="315"/>
      <c r="E4013" s="315"/>
      <c r="F4013" s="315"/>
      <c r="G4013" s="315"/>
      <c r="H4013" s="315"/>
      <c r="I4013" s="54"/>
      <c r="J4013" s="53"/>
      <c r="K4013" s="53"/>
      <c r="L4013" s="270"/>
      <c r="M4013" s="55"/>
      <c r="N4013" s="53"/>
      <c r="O4013" s="87"/>
      <c r="P4013" s="53"/>
      <c r="Q4013" s="53"/>
      <c r="R4013" s="53"/>
      <c r="S4013" s="53"/>
      <c r="T4013" s="53"/>
      <c r="U4013" s="53"/>
      <c r="V4013" s="53"/>
      <c r="W4013" s="53"/>
      <c r="X4013" s="53"/>
      <c r="Y4013" s="53"/>
      <c r="Z4013" s="53"/>
      <c r="AA4013" s="53"/>
      <c r="AB4013" s="53"/>
      <c r="AC4013" s="53"/>
      <c r="AD4013" s="53"/>
      <c r="AE4013" s="53"/>
      <c r="AF4013" s="53"/>
      <c r="AG4013" s="53"/>
      <c r="AH4013" s="53"/>
      <c r="AI4013" s="53"/>
      <c r="AJ4013" s="53"/>
      <c r="AK4013" s="54"/>
    </row>
    <row r="4014" spans="2:37" x14ac:dyDescent="0.25">
      <c r="B4014" s="315"/>
      <c r="C4014" s="315"/>
      <c r="D4014" s="315"/>
      <c r="E4014" s="315"/>
      <c r="F4014" s="315"/>
      <c r="G4014" s="315"/>
      <c r="H4014" s="315"/>
      <c r="I4014" s="54"/>
      <c r="J4014" s="53"/>
      <c r="K4014" s="53"/>
      <c r="L4014" s="270"/>
      <c r="M4014" s="55"/>
      <c r="N4014" s="53"/>
      <c r="O4014" s="87"/>
      <c r="P4014" s="53"/>
      <c r="Q4014" s="53"/>
      <c r="R4014" s="53"/>
      <c r="S4014" s="53"/>
      <c r="T4014" s="53"/>
      <c r="U4014" s="53"/>
      <c r="V4014" s="53"/>
      <c r="W4014" s="53"/>
      <c r="X4014" s="53"/>
      <c r="Y4014" s="53"/>
      <c r="Z4014" s="53"/>
      <c r="AA4014" s="53"/>
      <c r="AB4014" s="53"/>
      <c r="AC4014" s="53"/>
      <c r="AD4014" s="53"/>
      <c r="AE4014" s="53"/>
      <c r="AF4014" s="53"/>
      <c r="AG4014" s="53"/>
      <c r="AH4014" s="53"/>
      <c r="AI4014" s="53"/>
      <c r="AJ4014" s="53"/>
      <c r="AK4014" s="54"/>
    </row>
    <row r="4015" spans="2:37" x14ac:dyDescent="0.25">
      <c r="B4015" s="315"/>
      <c r="C4015" s="315"/>
      <c r="D4015" s="315"/>
      <c r="E4015" s="315"/>
      <c r="F4015" s="315"/>
      <c r="G4015" s="315"/>
      <c r="H4015" s="315"/>
      <c r="I4015" s="54"/>
      <c r="J4015" s="53"/>
      <c r="K4015" s="53"/>
      <c r="L4015" s="270"/>
      <c r="M4015" s="55"/>
      <c r="N4015" s="53"/>
      <c r="O4015" s="87"/>
      <c r="P4015" s="53"/>
      <c r="Q4015" s="53"/>
      <c r="R4015" s="53"/>
      <c r="S4015" s="53"/>
      <c r="T4015" s="53"/>
      <c r="U4015" s="53"/>
      <c r="V4015" s="53"/>
      <c r="W4015" s="53"/>
      <c r="X4015" s="53"/>
      <c r="Y4015" s="53"/>
      <c r="Z4015" s="53"/>
      <c r="AA4015" s="53"/>
      <c r="AB4015" s="53"/>
      <c r="AC4015" s="53"/>
      <c r="AD4015" s="53"/>
      <c r="AE4015" s="53"/>
      <c r="AF4015" s="53"/>
      <c r="AG4015" s="53"/>
      <c r="AH4015" s="53"/>
      <c r="AI4015" s="53"/>
      <c r="AJ4015" s="53"/>
      <c r="AK4015" s="54"/>
    </row>
    <row r="4016" spans="2:37" x14ac:dyDescent="0.25">
      <c r="B4016" s="315"/>
      <c r="C4016" s="315"/>
      <c r="D4016" s="315"/>
      <c r="E4016" s="315"/>
      <c r="F4016" s="315"/>
      <c r="G4016" s="315"/>
      <c r="H4016" s="315"/>
      <c r="I4016" s="54"/>
      <c r="J4016" s="53"/>
      <c r="K4016" s="53"/>
      <c r="L4016" s="270"/>
      <c r="M4016" s="55"/>
      <c r="N4016" s="53"/>
      <c r="O4016" s="87"/>
      <c r="P4016" s="53"/>
      <c r="Q4016" s="53"/>
      <c r="R4016" s="53"/>
      <c r="S4016" s="53"/>
      <c r="T4016" s="53"/>
      <c r="U4016" s="53"/>
      <c r="V4016" s="53"/>
      <c r="W4016" s="53"/>
      <c r="X4016" s="53"/>
      <c r="Y4016" s="53"/>
      <c r="Z4016" s="53"/>
      <c r="AA4016" s="53"/>
      <c r="AB4016" s="53"/>
      <c r="AC4016" s="53"/>
      <c r="AD4016" s="53"/>
      <c r="AE4016" s="53"/>
      <c r="AF4016" s="53"/>
      <c r="AG4016" s="53"/>
      <c r="AH4016" s="53"/>
      <c r="AI4016" s="53"/>
      <c r="AJ4016" s="53"/>
      <c r="AK4016" s="54"/>
    </row>
    <row r="4017" spans="2:37" x14ac:dyDescent="0.25">
      <c r="B4017" s="315"/>
      <c r="C4017" s="315"/>
      <c r="D4017" s="315"/>
      <c r="E4017" s="315"/>
      <c r="F4017" s="315"/>
      <c r="G4017" s="315"/>
      <c r="H4017" s="315"/>
      <c r="I4017" s="54"/>
      <c r="J4017" s="53"/>
      <c r="K4017" s="53"/>
      <c r="L4017" s="270"/>
      <c r="M4017" s="55"/>
      <c r="N4017" s="53"/>
      <c r="O4017" s="87"/>
      <c r="P4017" s="53"/>
      <c r="Q4017" s="53"/>
      <c r="R4017" s="53"/>
      <c r="S4017" s="53"/>
      <c r="T4017" s="53"/>
      <c r="U4017" s="53"/>
      <c r="V4017" s="53"/>
      <c r="W4017" s="53"/>
      <c r="X4017" s="53"/>
      <c r="Y4017" s="53"/>
      <c r="Z4017" s="53"/>
      <c r="AA4017" s="53"/>
      <c r="AB4017" s="53"/>
      <c r="AC4017" s="53"/>
      <c r="AD4017" s="53"/>
      <c r="AE4017" s="53"/>
      <c r="AF4017" s="53"/>
      <c r="AG4017" s="53"/>
      <c r="AH4017" s="53"/>
      <c r="AI4017" s="53"/>
      <c r="AJ4017" s="53"/>
      <c r="AK4017" s="54"/>
    </row>
    <row r="4018" spans="2:37" x14ac:dyDescent="0.25">
      <c r="B4018" s="315"/>
      <c r="C4018" s="315"/>
      <c r="D4018" s="315"/>
      <c r="E4018" s="315"/>
      <c r="F4018" s="315"/>
      <c r="G4018" s="315"/>
      <c r="H4018" s="315"/>
      <c r="I4018" s="54"/>
      <c r="J4018" s="53"/>
      <c r="K4018" s="53"/>
      <c r="L4018" s="270"/>
      <c r="M4018" s="55"/>
      <c r="N4018" s="53"/>
      <c r="O4018" s="87"/>
      <c r="P4018" s="53"/>
      <c r="Q4018" s="53"/>
      <c r="R4018" s="53"/>
      <c r="S4018" s="53"/>
      <c r="T4018" s="53"/>
      <c r="U4018" s="53"/>
      <c r="V4018" s="53"/>
      <c r="W4018" s="53"/>
      <c r="X4018" s="53"/>
      <c r="Y4018" s="53"/>
      <c r="Z4018" s="53"/>
      <c r="AA4018" s="53"/>
      <c r="AB4018" s="53"/>
      <c r="AC4018" s="53"/>
      <c r="AD4018" s="53"/>
      <c r="AE4018" s="53"/>
      <c r="AF4018" s="53"/>
      <c r="AG4018" s="53"/>
      <c r="AH4018" s="53"/>
      <c r="AI4018" s="53"/>
      <c r="AJ4018" s="53"/>
      <c r="AK4018" s="54"/>
    </row>
    <row r="4019" spans="2:37" x14ac:dyDescent="0.25">
      <c r="B4019" s="315"/>
      <c r="C4019" s="315"/>
      <c r="D4019" s="315"/>
      <c r="E4019" s="315"/>
      <c r="F4019" s="315"/>
      <c r="G4019" s="315"/>
      <c r="H4019" s="315"/>
      <c r="I4019" s="54"/>
      <c r="J4019" s="53"/>
      <c r="K4019" s="53"/>
      <c r="L4019" s="270"/>
      <c r="M4019" s="55"/>
      <c r="N4019" s="53"/>
      <c r="O4019" s="87"/>
      <c r="P4019" s="53"/>
      <c r="Q4019" s="53"/>
      <c r="R4019" s="53"/>
      <c r="S4019" s="53"/>
      <c r="T4019" s="53"/>
      <c r="U4019" s="53"/>
      <c r="V4019" s="53"/>
      <c r="W4019" s="53"/>
      <c r="X4019" s="53"/>
      <c r="Y4019" s="53"/>
      <c r="Z4019" s="53"/>
      <c r="AA4019" s="53"/>
      <c r="AB4019" s="53"/>
      <c r="AC4019" s="53"/>
      <c r="AD4019" s="53"/>
      <c r="AE4019" s="53"/>
      <c r="AF4019" s="53"/>
      <c r="AG4019" s="53"/>
      <c r="AH4019" s="53"/>
      <c r="AI4019" s="53"/>
      <c r="AJ4019" s="53"/>
      <c r="AK4019" s="54"/>
    </row>
    <row r="4020" spans="2:37" x14ac:dyDescent="0.25">
      <c r="B4020" s="315"/>
      <c r="C4020" s="315"/>
      <c r="D4020" s="315"/>
      <c r="E4020" s="315"/>
      <c r="F4020" s="315"/>
      <c r="G4020" s="315"/>
      <c r="H4020" s="315"/>
      <c r="I4020" s="54"/>
      <c r="J4020" s="53"/>
      <c r="K4020" s="53"/>
      <c r="L4020" s="270"/>
      <c r="M4020" s="55"/>
      <c r="N4020" s="53"/>
      <c r="O4020" s="87"/>
      <c r="P4020" s="53"/>
      <c r="Q4020" s="53"/>
      <c r="R4020" s="53"/>
      <c r="S4020" s="53"/>
      <c r="T4020" s="53"/>
      <c r="U4020" s="53"/>
      <c r="V4020" s="53"/>
      <c r="W4020" s="53"/>
      <c r="X4020" s="53"/>
      <c r="Y4020" s="53"/>
      <c r="Z4020" s="53"/>
      <c r="AA4020" s="53"/>
      <c r="AB4020" s="53"/>
      <c r="AC4020" s="53"/>
      <c r="AD4020" s="53"/>
      <c r="AE4020" s="53"/>
      <c r="AF4020" s="53"/>
      <c r="AG4020" s="53"/>
      <c r="AH4020" s="53"/>
      <c r="AI4020" s="53"/>
      <c r="AJ4020" s="53"/>
      <c r="AK4020" s="54"/>
    </row>
    <row r="4021" spans="2:37" x14ac:dyDescent="0.25">
      <c r="B4021" s="315"/>
      <c r="C4021" s="315"/>
      <c r="D4021" s="315"/>
      <c r="E4021" s="315"/>
      <c r="F4021" s="315"/>
      <c r="G4021" s="315"/>
      <c r="H4021" s="315"/>
      <c r="I4021" s="54"/>
      <c r="J4021" s="53"/>
      <c r="K4021" s="53"/>
      <c r="L4021" s="270"/>
      <c r="M4021" s="55"/>
      <c r="N4021" s="53"/>
      <c r="O4021" s="87"/>
      <c r="P4021" s="53"/>
      <c r="Q4021" s="53"/>
      <c r="R4021" s="53"/>
      <c r="S4021" s="53"/>
      <c r="T4021" s="53"/>
      <c r="U4021" s="53"/>
      <c r="V4021" s="53"/>
      <c r="W4021" s="53"/>
      <c r="X4021" s="53"/>
      <c r="Y4021" s="53"/>
      <c r="Z4021" s="53"/>
      <c r="AA4021" s="53"/>
      <c r="AB4021" s="53"/>
      <c r="AC4021" s="53"/>
      <c r="AD4021" s="53"/>
      <c r="AE4021" s="53"/>
      <c r="AF4021" s="53"/>
      <c r="AG4021" s="53"/>
      <c r="AH4021" s="53"/>
      <c r="AI4021" s="53"/>
      <c r="AJ4021" s="53"/>
      <c r="AK4021" s="54"/>
    </row>
    <row r="4022" spans="2:37" x14ac:dyDescent="0.25">
      <c r="B4022" s="315"/>
      <c r="C4022" s="315"/>
      <c r="D4022" s="315"/>
      <c r="E4022" s="315"/>
      <c r="F4022" s="315"/>
      <c r="G4022" s="315"/>
      <c r="H4022" s="315"/>
      <c r="I4022" s="54"/>
      <c r="J4022" s="53"/>
      <c r="K4022" s="53"/>
      <c r="L4022" s="270"/>
      <c r="M4022" s="55"/>
      <c r="N4022" s="53"/>
      <c r="O4022" s="87"/>
      <c r="P4022" s="53"/>
      <c r="Q4022" s="53"/>
      <c r="R4022" s="53"/>
      <c r="S4022" s="53"/>
      <c r="T4022" s="53"/>
      <c r="U4022" s="53"/>
      <c r="V4022" s="53"/>
      <c r="W4022" s="53"/>
      <c r="X4022" s="53"/>
      <c r="Y4022" s="53"/>
      <c r="Z4022" s="53"/>
      <c r="AA4022" s="53"/>
      <c r="AB4022" s="53"/>
      <c r="AC4022" s="53"/>
      <c r="AD4022" s="53"/>
      <c r="AE4022" s="53"/>
      <c r="AF4022" s="53"/>
      <c r="AG4022" s="53"/>
      <c r="AH4022" s="53"/>
      <c r="AI4022" s="53"/>
      <c r="AJ4022" s="53"/>
      <c r="AK4022" s="54"/>
    </row>
    <row r="4023" spans="2:37" x14ac:dyDescent="0.25">
      <c r="B4023" s="315"/>
      <c r="C4023" s="315"/>
      <c r="D4023" s="315"/>
      <c r="E4023" s="315"/>
      <c r="F4023" s="315"/>
      <c r="G4023" s="315"/>
      <c r="H4023" s="315"/>
      <c r="I4023" s="54"/>
      <c r="J4023" s="53"/>
      <c r="K4023" s="53"/>
      <c r="L4023" s="270"/>
      <c r="M4023" s="55"/>
      <c r="N4023" s="53"/>
      <c r="O4023" s="87"/>
      <c r="P4023" s="53"/>
      <c r="Q4023" s="53"/>
      <c r="R4023" s="53"/>
      <c r="S4023" s="53"/>
      <c r="T4023" s="53"/>
      <c r="U4023" s="53"/>
      <c r="V4023" s="53"/>
      <c r="W4023" s="53"/>
      <c r="X4023" s="53"/>
      <c r="Y4023" s="53"/>
      <c r="Z4023" s="53"/>
      <c r="AA4023" s="53"/>
      <c r="AB4023" s="53"/>
      <c r="AC4023" s="53"/>
      <c r="AD4023" s="53"/>
      <c r="AE4023" s="53"/>
      <c r="AF4023" s="53"/>
      <c r="AG4023" s="53"/>
      <c r="AH4023" s="53"/>
      <c r="AI4023" s="53"/>
      <c r="AJ4023" s="53"/>
      <c r="AK4023" s="54"/>
    </row>
    <row r="4024" spans="2:37" x14ac:dyDescent="0.25">
      <c r="B4024" s="315"/>
      <c r="C4024" s="315"/>
      <c r="D4024" s="315"/>
      <c r="E4024" s="315"/>
      <c r="F4024" s="315"/>
      <c r="G4024" s="315"/>
      <c r="H4024" s="315"/>
      <c r="I4024" s="54"/>
      <c r="J4024" s="53"/>
      <c r="K4024" s="53"/>
      <c r="L4024" s="270"/>
      <c r="M4024" s="55"/>
      <c r="N4024" s="53"/>
      <c r="O4024" s="87"/>
      <c r="P4024" s="53"/>
      <c r="Q4024" s="53"/>
      <c r="R4024" s="53"/>
      <c r="S4024" s="53"/>
      <c r="T4024" s="53"/>
      <c r="U4024" s="53"/>
      <c r="V4024" s="53"/>
      <c r="W4024" s="53"/>
      <c r="X4024" s="53"/>
      <c r="Y4024" s="53"/>
      <c r="Z4024" s="53"/>
      <c r="AA4024" s="53"/>
      <c r="AB4024" s="53"/>
      <c r="AC4024" s="53"/>
      <c r="AD4024" s="53"/>
      <c r="AE4024" s="53"/>
      <c r="AF4024" s="53"/>
      <c r="AG4024" s="53"/>
      <c r="AH4024" s="53"/>
      <c r="AI4024" s="53"/>
      <c r="AJ4024" s="53"/>
      <c r="AK4024" s="54"/>
    </row>
    <row r="4025" spans="2:37" x14ac:dyDescent="0.25">
      <c r="B4025" s="315"/>
      <c r="C4025" s="315"/>
      <c r="D4025" s="315"/>
      <c r="E4025" s="315"/>
      <c r="F4025" s="315"/>
      <c r="G4025" s="315"/>
      <c r="H4025" s="315"/>
      <c r="I4025" s="54"/>
      <c r="J4025" s="53"/>
      <c r="K4025" s="53"/>
      <c r="L4025" s="270"/>
      <c r="M4025" s="55"/>
      <c r="N4025" s="53"/>
      <c r="O4025" s="87"/>
      <c r="P4025" s="53"/>
      <c r="Q4025" s="53"/>
      <c r="R4025" s="53"/>
      <c r="S4025" s="53"/>
      <c r="T4025" s="53"/>
      <c r="U4025" s="53"/>
      <c r="V4025" s="53"/>
      <c r="W4025" s="53"/>
      <c r="X4025" s="53"/>
      <c r="Y4025" s="53"/>
      <c r="Z4025" s="53"/>
      <c r="AA4025" s="53"/>
      <c r="AB4025" s="53"/>
      <c r="AC4025" s="53"/>
      <c r="AD4025" s="53"/>
      <c r="AE4025" s="53"/>
      <c r="AF4025" s="53"/>
      <c r="AG4025" s="53"/>
      <c r="AH4025" s="53"/>
      <c r="AI4025" s="53"/>
      <c r="AJ4025" s="53"/>
      <c r="AK4025" s="54"/>
    </row>
    <row r="4026" spans="2:37" x14ac:dyDescent="0.25">
      <c r="B4026" s="315"/>
      <c r="C4026" s="315"/>
      <c r="D4026" s="315"/>
      <c r="E4026" s="315"/>
      <c r="F4026" s="315"/>
      <c r="G4026" s="315"/>
      <c r="H4026" s="315"/>
      <c r="I4026" s="54"/>
      <c r="J4026" s="53"/>
      <c r="K4026" s="53"/>
      <c r="L4026" s="270"/>
      <c r="M4026" s="55"/>
      <c r="N4026" s="53"/>
      <c r="O4026" s="87"/>
      <c r="P4026" s="53"/>
      <c r="Q4026" s="53"/>
      <c r="R4026" s="53"/>
      <c r="S4026" s="53"/>
      <c r="T4026" s="53"/>
      <c r="U4026" s="53"/>
      <c r="V4026" s="53"/>
      <c r="W4026" s="53"/>
      <c r="X4026" s="53"/>
      <c r="Y4026" s="53"/>
      <c r="Z4026" s="53"/>
      <c r="AA4026" s="53"/>
      <c r="AB4026" s="53"/>
      <c r="AC4026" s="53"/>
      <c r="AD4026" s="53"/>
      <c r="AE4026" s="53"/>
      <c r="AF4026" s="53"/>
      <c r="AG4026" s="53"/>
      <c r="AH4026" s="53"/>
      <c r="AI4026" s="53"/>
      <c r="AJ4026" s="53"/>
      <c r="AK4026" s="54"/>
    </row>
    <row r="4027" spans="2:37" x14ac:dyDescent="0.25">
      <c r="B4027" s="315"/>
      <c r="C4027" s="315"/>
      <c r="D4027" s="315"/>
      <c r="E4027" s="315"/>
      <c r="F4027" s="315"/>
      <c r="G4027" s="315"/>
      <c r="H4027" s="315"/>
      <c r="I4027" s="54"/>
      <c r="J4027" s="53"/>
      <c r="K4027" s="53"/>
      <c r="L4027" s="270"/>
      <c r="M4027" s="55"/>
      <c r="N4027" s="53"/>
      <c r="O4027" s="87"/>
      <c r="P4027" s="53"/>
      <c r="Q4027" s="53"/>
      <c r="R4027" s="53"/>
      <c r="S4027" s="53"/>
      <c r="T4027" s="53"/>
      <c r="U4027" s="53"/>
      <c r="V4027" s="53"/>
      <c r="W4027" s="53"/>
      <c r="X4027" s="53"/>
      <c r="Y4027" s="53"/>
      <c r="Z4027" s="53"/>
      <c r="AA4027" s="53"/>
      <c r="AB4027" s="53"/>
      <c r="AC4027" s="53"/>
      <c r="AD4027" s="53"/>
      <c r="AE4027" s="53"/>
      <c r="AF4027" s="53"/>
      <c r="AG4027" s="53"/>
      <c r="AH4027" s="53"/>
      <c r="AI4027" s="53"/>
      <c r="AJ4027" s="53"/>
      <c r="AK4027" s="54"/>
    </row>
    <row r="4028" spans="2:37" x14ac:dyDescent="0.25">
      <c r="B4028" s="315"/>
      <c r="C4028" s="315"/>
      <c r="D4028" s="315"/>
      <c r="E4028" s="315"/>
      <c r="F4028" s="315"/>
      <c r="G4028" s="315"/>
      <c r="H4028" s="315"/>
      <c r="I4028" s="54"/>
      <c r="J4028" s="53"/>
      <c r="K4028" s="53"/>
      <c r="L4028" s="270"/>
      <c r="M4028" s="55"/>
      <c r="N4028" s="53"/>
      <c r="O4028" s="87"/>
      <c r="P4028" s="53"/>
      <c r="Q4028" s="53"/>
      <c r="R4028" s="53"/>
      <c r="S4028" s="53"/>
      <c r="T4028" s="53"/>
      <c r="U4028" s="53"/>
      <c r="V4028" s="53"/>
      <c r="W4028" s="53"/>
      <c r="X4028" s="53"/>
      <c r="Y4028" s="53"/>
      <c r="Z4028" s="53"/>
      <c r="AA4028" s="53"/>
      <c r="AB4028" s="53"/>
      <c r="AC4028" s="53"/>
      <c r="AD4028" s="53"/>
      <c r="AE4028" s="53"/>
      <c r="AF4028" s="53"/>
      <c r="AG4028" s="53"/>
      <c r="AH4028" s="53"/>
      <c r="AI4028" s="53"/>
      <c r="AJ4028" s="53"/>
      <c r="AK4028" s="54"/>
    </row>
    <row r="4029" spans="2:37" x14ac:dyDescent="0.25">
      <c r="B4029" s="315"/>
      <c r="C4029" s="315"/>
      <c r="D4029" s="315"/>
      <c r="E4029" s="315"/>
      <c r="F4029" s="315"/>
      <c r="G4029" s="315"/>
      <c r="H4029" s="315"/>
      <c r="I4029" s="54"/>
      <c r="J4029" s="53"/>
      <c r="K4029" s="53"/>
      <c r="L4029" s="270"/>
      <c r="M4029" s="55"/>
      <c r="N4029" s="53"/>
      <c r="O4029" s="87"/>
      <c r="P4029" s="53"/>
      <c r="Q4029" s="53"/>
      <c r="R4029" s="53"/>
      <c r="S4029" s="53"/>
      <c r="T4029" s="53"/>
      <c r="U4029" s="53"/>
      <c r="V4029" s="53"/>
      <c r="W4029" s="53"/>
      <c r="X4029" s="53"/>
      <c r="Y4029" s="53"/>
      <c r="Z4029" s="53"/>
      <c r="AA4029" s="53"/>
      <c r="AB4029" s="53"/>
      <c r="AC4029" s="53"/>
      <c r="AD4029" s="53"/>
      <c r="AE4029" s="53"/>
      <c r="AF4029" s="53"/>
      <c r="AG4029" s="53"/>
      <c r="AH4029" s="53"/>
      <c r="AI4029" s="53"/>
      <c r="AJ4029" s="53"/>
      <c r="AK4029" s="54"/>
    </row>
    <row r="4030" spans="2:37" x14ac:dyDescent="0.25">
      <c r="B4030" s="315"/>
      <c r="C4030" s="315"/>
      <c r="D4030" s="315"/>
      <c r="E4030" s="315"/>
      <c r="F4030" s="315"/>
      <c r="G4030" s="315"/>
      <c r="H4030" s="315"/>
      <c r="I4030" s="54"/>
      <c r="J4030" s="53"/>
      <c r="K4030" s="53"/>
      <c r="L4030" s="270"/>
      <c r="M4030" s="55"/>
      <c r="N4030" s="53"/>
      <c r="O4030" s="87"/>
      <c r="P4030" s="53"/>
      <c r="Q4030" s="53"/>
      <c r="R4030" s="53"/>
      <c r="S4030" s="53"/>
      <c r="T4030" s="53"/>
      <c r="U4030" s="53"/>
      <c r="V4030" s="53"/>
      <c r="W4030" s="53"/>
      <c r="X4030" s="53"/>
      <c r="Y4030" s="53"/>
      <c r="Z4030" s="53"/>
      <c r="AA4030" s="53"/>
      <c r="AB4030" s="53"/>
      <c r="AC4030" s="53"/>
      <c r="AD4030" s="53"/>
      <c r="AE4030" s="53"/>
      <c r="AF4030" s="53"/>
      <c r="AG4030" s="53"/>
      <c r="AH4030" s="53"/>
      <c r="AI4030" s="53"/>
      <c r="AJ4030" s="53"/>
      <c r="AK4030" s="54"/>
    </row>
    <row r="4031" spans="2:37" x14ac:dyDescent="0.25">
      <c r="B4031" s="315"/>
      <c r="C4031" s="315"/>
      <c r="D4031" s="315"/>
      <c r="E4031" s="315"/>
      <c r="F4031" s="315"/>
      <c r="G4031" s="315"/>
      <c r="H4031" s="315"/>
      <c r="I4031" s="54"/>
      <c r="J4031" s="53"/>
      <c r="K4031" s="53"/>
      <c r="L4031" s="270"/>
      <c r="M4031" s="55"/>
      <c r="N4031" s="53"/>
      <c r="O4031" s="87"/>
      <c r="P4031" s="53"/>
      <c r="Q4031" s="53"/>
      <c r="R4031" s="53"/>
      <c r="S4031" s="53"/>
      <c r="T4031" s="53"/>
      <c r="U4031" s="53"/>
      <c r="V4031" s="53"/>
      <c r="W4031" s="53"/>
      <c r="X4031" s="53"/>
      <c r="Y4031" s="53"/>
      <c r="Z4031" s="53"/>
      <c r="AA4031" s="53"/>
      <c r="AB4031" s="53"/>
      <c r="AC4031" s="53"/>
      <c r="AD4031" s="53"/>
      <c r="AE4031" s="53"/>
      <c r="AF4031" s="53"/>
      <c r="AG4031" s="53"/>
      <c r="AH4031" s="53"/>
      <c r="AI4031" s="53"/>
      <c r="AJ4031" s="53"/>
      <c r="AK4031" s="54"/>
    </row>
    <row r="4032" spans="2:37" x14ac:dyDescent="0.25">
      <c r="B4032" s="315"/>
      <c r="C4032" s="315"/>
      <c r="D4032" s="315"/>
      <c r="E4032" s="315"/>
      <c r="F4032" s="315"/>
      <c r="G4032" s="315"/>
      <c r="H4032" s="315"/>
      <c r="I4032" s="54"/>
      <c r="J4032" s="53"/>
      <c r="K4032" s="53"/>
      <c r="L4032" s="270"/>
      <c r="M4032" s="55"/>
      <c r="N4032" s="53"/>
      <c r="O4032" s="87"/>
      <c r="P4032" s="53"/>
      <c r="Q4032" s="53"/>
      <c r="R4032" s="53"/>
      <c r="S4032" s="53"/>
      <c r="T4032" s="53"/>
      <c r="U4032" s="53"/>
      <c r="V4032" s="53"/>
      <c r="W4032" s="53"/>
      <c r="X4032" s="53"/>
      <c r="Y4032" s="53"/>
      <c r="Z4032" s="53"/>
      <c r="AA4032" s="53"/>
      <c r="AB4032" s="53"/>
      <c r="AC4032" s="53"/>
      <c r="AD4032" s="53"/>
      <c r="AE4032" s="53"/>
      <c r="AF4032" s="53"/>
      <c r="AG4032" s="53"/>
      <c r="AH4032" s="53"/>
      <c r="AI4032" s="53"/>
      <c r="AJ4032" s="53"/>
      <c r="AK4032" s="54"/>
    </row>
    <row r="4033" spans="2:37" x14ac:dyDescent="0.25">
      <c r="B4033" s="315"/>
      <c r="C4033" s="315"/>
      <c r="D4033" s="315"/>
      <c r="E4033" s="315"/>
      <c r="F4033" s="315"/>
      <c r="G4033" s="315"/>
      <c r="H4033" s="315"/>
      <c r="I4033" s="54"/>
      <c r="J4033" s="53"/>
      <c r="K4033" s="53"/>
      <c r="L4033" s="270"/>
      <c r="M4033" s="55"/>
      <c r="N4033" s="53"/>
      <c r="O4033" s="87"/>
      <c r="P4033" s="53"/>
      <c r="Q4033" s="53"/>
      <c r="R4033" s="53"/>
      <c r="S4033" s="53"/>
      <c r="T4033" s="53"/>
      <c r="U4033" s="53"/>
      <c r="V4033" s="53"/>
      <c r="W4033" s="53"/>
      <c r="X4033" s="53"/>
      <c r="Y4033" s="53"/>
      <c r="Z4033" s="53"/>
      <c r="AA4033" s="53"/>
      <c r="AB4033" s="53"/>
      <c r="AC4033" s="53"/>
      <c r="AD4033" s="53"/>
      <c r="AE4033" s="53"/>
      <c r="AF4033" s="53"/>
      <c r="AG4033" s="53"/>
      <c r="AH4033" s="53"/>
      <c r="AI4033" s="53"/>
      <c r="AJ4033" s="53"/>
      <c r="AK4033" s="54"/>
    </row>
    <row r="4034" spans="2:37" x14ac:dyDescent="0.25">
      <c r="B4034" s="315"/>
      <c r="C4034" s="315"/>
      <c r="D4034" s="315"/>
      <c r="E4034" s="315"/>
      <c r="F4034" s="315"/>
      <c r="G4034" s="315"/>
      <c r="H4034" s="315"/>
      <c r="I4034" s="54"/>
      <c r="J4034" s="53"/>
      <c r="K4034" s="53"/>
      <c r="L4034" s="270"/>
      <c r="M4034" s="55"/>
      <c r="N4034" s="53"/>
      <c r="O4034" s="87"/>
      <c r="P4034" s="53"/>
      <c r="Q4034" s="53"/>
      <c r="R4034" s="53"/>
      <c r="S4034" s="53"/>
      <c r="T4034" s="53"/>
      <c r="U4034" s="53"/>
      <c r="V4034" s="53"/>
      <c r="W4034" s="53"/>
      <c r="X4034" s="53"/>
      <c r="Y4034" s="53"/>
      <c r="Z4034" s="53"/>
      <c r="AA4034" s="53"/>
      <c r="AB4034" s="53"/>
      <c r="AC4034" s="53"/>
      <c r="AD4034" s="53"/>
      <c r="AE4034" s="53"/>
      <c r="AF4034" s="53"/>
      <c r="AG4034" s="53"/>
      <c r="AH4034" s="53"/>
      <c r="AI4034" s="53"/>
      <c r="AJ4034" s="53"/>
      <c r="AK4034" s="54"/>
    </row>
    <row r="4035" spans="2:37" x14ac:dyDescent="0.25">
      <c r="B4035" s="315"/>
      <c r="C4035" s="315"/>
      <c r="D4035" s="315"/>
      <c r="E4035" s="315"/>
      <c r="F4035" s="315"/>
      <c r="G4035" s="315"/>
      <c r="H4035" s="315"/>
      <c r="I4035" s="54"/>
      <c r="J4035" s="53"/>
      <c r="K4035" s="53"/>
      <c r="L4035" s="270"/>
      <c r="M4035" s="55"/>
      <c r="N4035" s="53"/>
      <c r="O4035" s="87"/>
      <c r="P4035" s="53"/>
      <c r="Q4035" s="53"/>
      <c r="R4035" s="53"/>
      <c r="S4035" s="53"/>
      <c r="T4035" s="53"/>
      <c r="U4035" s="53"/>
      <c r="V4035" s="53"/>
      <c r="W4035" s="53"/>
      <c r="X4035" s="53"/>
      <c r="Y4035" s="53"/>
      <c r="Z4035" s="53"/>
      <c r="AA4035" s="53"/>
      <c r="AB4035" s="53"/>
      <c r="AC4035" s="53"/>
      <c r="AD4035" s="53"/>
      <c r="AE4035" s="53"/>
      <c r="AF4035" s="53"/>
      <c r="AG4035" s="53"/>
      <c r="AH4035" s="53"/>
      <c r="AI4035" s="53"/>
      <c r="AJ4035" s="53"/>
      <c r="AK4035" s="54"/>
    </row>
    <row r="4036" spans="2:37" x14ac:dyDescent="0.25">
      <c r="B4036" s="315"/>
      <c r="C4036" s="315"/>
      <c r="D4036" s="315"/>
      <c r="E4036" s="315"/>
      <c r="F4036" s="315"/>
      <c r="G4036" s="315"/>
      <c r="H4036" s="315"/>
      <c r="I4036" s="54"/>
      <c r="J4036" s="53"/>
      <c r="K4036" s="53"/>
      <c r="L4036" s="270"/>
      <c r="M4036" s="55"/>
      <c r="N4036" s="53"/>
      <c r="O4036" s="87"/>
      <c r="P4036" s="53"/>
      <c r="Q4036" s="53"/>
      <c r="R4036" s="53"/>
      <c r="S4036" s="53"/>
      <c r="T4036" s="53"/>
      <c r="U4036" s="53"/>
      <c r="V4036" s="53"/>
      <c r="W4036" s="53"/>
      <c r="X4036" s="53"/>
      <c r="Y4036" s="53"/>
      <c r="Z4036" s="53"/>
      <c r="AA4036" s="53"/>
      <c r="AB4036" s="53"/>
      <c r="AC4036" s="53"/>
      <c r="AD4036" s="53"/>
      <c r="AE4036" s="53"/>
      <c r="AF4036" s="53"/>
      <c r="AG4036" s="53"/>
      <c r="AH4036" s="53"/>
      <c r="AI4036" s="53"/>
      <c r="AJ4036" s="53"/>
      <c r="AK4036" s="54"/>
    </row>
    <row r="4037" spans="2:37" x14ac:dyDescent="0.25">
      <c r="B4037" s="315"/>
      <c r="C4037" s="315"/>
      <c r="D4037" s="315"/>
      <c r="E4037" s="315"/>
      <c r="F4037" s="315"/>
      <c r="G4037" s="315"/>
      <c r="H4037" s="315"/>
      <c r="I4037" s="54"/>
      <c r="J4037" s="53"/>
      <c r="K4037" s="53"/>
      <c r="L4037" s="270"/>
      <c r="M4037" s="55"/>
      <c r="N4037" s="53"/>
      <c r="O4037" s="87"/>
      <c r="P4037" s="53"/>
      <c r="Q4037" s="53"/>
      <c r="R4037" s="53"/>
      <c r="S4037" s="53"/>
      <c r="T4037" s="53"/>
      <c r="U4037" s="53"/>
      <c r="V4037" s="53"/>
      <c r="W4037" s="53"/>
      <c r="X4037" s="53"/>
      <c r="Y4037" s="53"/>
      <c r="Z4037" s="53"/>
      <c r="AA4037" s="53"/>
      <c r="AB4037" s="53"/>
      <c r="AC4037" s="53"/>
      <c r="AD4037" s="53"/>
      <c r="AE4037" s="53"/>
      <c r="AF4037" s="53"/>
      <c r="AG4037" s="53"/>
      <c r="AH4037" s="53"/>
      <c r="AI4037" s="53"/>
      <c r="AJ4037" s="53"/>
      <c r="AK4037" s="54"/>
    </row>
    <row r="4038" spans="2:37" x14ac:dyDescent="0.25">
      <c r="B4038" s="315"/>
      <c r="C4038" s="315"/>
      <c r="D4038" s="315"/>
      <c r="E4038" s="315"/>
      <c r="F4038" s="315"/>
      <c r="G4038" s="315"/>
      <c r="H4038" s="315"/>
      <c r="I4038" s="54"/>
      <c r="J4038" s="53"/>
      <c r="K4038" s="53"/>
      <c r="L4038" s="270"/>
      <c r="M4038" s="55"/>
      <c r="N4038" s="53"/>
      <c r="O4038" s="87"/>
      <c r="P4038" s="53"/>
      <c r="Q4038" s="53"/>
      <c r="R4038" s="53"/>
      <c r="S4038" s="53"/>
      <c r="T4038" s="53"/>
      <c r="U4038" s="53"/>
      <c r="V4038" s="53"/>
      <c r="W4038" s="53"/>
      <c r="X4038" s="53"/>
      <c r="Y4038" s="53"/>
      <c r="Z4038" s="53"/>
      <c r="AA4038" s="53"/>
      <c r="AB4038" s="53"/>
      <c r="AC4038" s="53"/>
      <c r="AD4038" s="53"/>
      <c r="AE4038" s="53"/>
      <c r="AF4038" s="53"/>
      <c r="AG4038" s="53"/>
      <c r="AH4038" s="53"/>
      <c r="AI4038" s="53"/>
      <c r="AJ4038" s="53"/>
      <c r="AK4038" s="54"/>
    </row>
    <row r="4039" spans="2:37" x14ac:dyDescent="0.25">
      <c r="B4039" s="315"/>
      <c r="C4039" s="315"/>
      <c r="D4039" s="315"/>
      <c r="E4039" s="315"/>
      <c r="F4039" s="315"/>
      <c r="G4039" s="315"/>
      <c r="H4039" s="315"/>
      <c r="I4039" s="54"/>
      <c r="J4039" s="53"/>
      <c r="K4039" s="53"/>
      <c r="L4039" s="270"/>
      <c r="M4039" s="55"/>
      <c r="N4039" s="53"/>
      <c r="O4039" s="87"/>
      <c r="P4039" s="53"/>
      <c r="Q4039" s="53"/>
      <c r="R4039" s="53"/>
      <c r="S4039" s="53"/>
      <c r="T4039" s="53"/>
      <c r="U4039" s="53"/>
      <c r="V4039" s="53"/>
      <c r="W4039" s="53"/>
      <c r="X4039" s="53"/>
      <c r="Y4039" s="53"/>
      <c r="Z4039" s="53"/>
      <c r="AA4039" s="53"/>
      <c r="AB4039" s="53"/>
      <c r="AC4039" s="53"/>
      <c r="AD4039" s="53"/>
      <c r="AE4039" s="53"/>
      <c r="AF4039" s="53"/>
      <c r="AG4039" s="53"/>
      <c r="AH4039" s="53"/>
      <c r="AI4039" s="53"/>
      <c r="AJ4039" s="53"/>
      <c r="AK4039" s="54"/>
    </row>
    <row r="4040" spans="2:37" x14ac:dyDescent="0.25">
      <c r="B4040" s="315"/>
      <c r="C4040" s="315"/>
      <c r="D4040" s="315"/>
      <c r="E4040" s="315"/>
      <c r="F4040" s="315"/>
      <c r="G4040" s="315"/>
      <c r="H4040" s="315"/>
      <c r="I4040" s="54"/>
      <c r="J4040" s="53"/>
      <c r="K4040" s="53"/>
      <c r="L4040" s="270"/>
      <c r="M4040" s="55"/>
      <c r="N4040" s="53"/>
      <c r="O4040" s="87"/>
      <c r="P4040" s="53"/>
      <c r="Q4040" s="53"/>
      <c r="R4040" s="53"/>
      <c r="S4040" s="53"/>
      <c r="T4040" s="53"/>
      <c r="U4040" s="53"/>
      <c r="V4040" s="53"/>
      <c r="W4040" s="53"/>
      <c r="X4040" s="53"/>
      <c r="Y4040" s="53"/>
      <c r="Z4040" s="53"/>
      <c r="AA4040" s="53"/>
      <c r="AB4040" s="53"/>
      <c r="AC4040" s="53"/>
      <c r="AD4040" s="53"/>
      <c r="AE4040" s="53"/>
      <c r="AF4040" s="53"/>
      <c r="AG4040" s="53"/>
      <c r="AH4040" s="53"/>
      <c r="AI4040" s="53"/>
      <c r="AJ4040" s="53"/>
      <c r="AK4040" s="54"/>
    </row>
    <row r="4041" spans="2:37" x14ac:dyDescent="0.25">
      <c r="B4041" s="315"/>
      <c r="C4041" s="315"/>
      <c r="D4041" s="315"/>
      <c r="E4041" s="315"/>
      <c r="F4041" s="315"/>
      <c r="G4041" s="315"/>
      <c r="H4041" s="315"/>
      <c r="I4041" s="54"/>
      <c r="J4041" s="53"/>
      <c r="K4041" s="53"/>
      <c r="L4041" s="270"/>
      <c r="M4041" s="55"/>
      <c r="N4041" s="53"/>
      <c r="O4041" s="87"/>
      <c r="P4041" s="53"/>
      <c r="Q4041" s="53"/>
      <c r="R4041" s="53"/>
      <c r="S4041" s="53"/>
      <c r="T4041" s="53"/>
      <c r="U4041" s="53"/>
      <c r="V4041" s="53"/>
      <c r="W4041" s="53"/>
      <c r="X4041" s="53"/>
      <c r="Y4041" s="53"/>
      <c r="Z4041" s="53"/>
      <c r="AA4041" s="53"/>
      <c r="AB4041" s="53"/>
      <c r="AC4041" s="53"/>
      <c r="AD4041" s="53"/>
      <c r="AE4041" s="53"/>
      <c r="AF4041" s="53"/>
      <c r="AG4041" s="53"/>
      <c r="AH4041" s="53"/>
      <c r="AI4041" s="53"/>
      <c r="AJ4041" s="53"/>
      <c r="AK4041" s="54"/>
    </row>
    <row r="4042" spans="2:37" x14ac:dyDescent="0.25">
      <c r="B4042" s="315"/>
      <c r="C4042" s="315"/>
      <c r="D4042" s="315"/>
      <c r="E4042" s="315"/>
      <c r="F4042" s="315"/>
      <c r="G4042" s="315"/>
      <c r="H4042" s="315"/>
      <c r="I4042" s="54"/>
      <c r="J4042" s="53"/>
      <c r="K4042" s="53"/>
      <c r="L4042" s="270"/>
      <c r="M4042" s="55"/>
      <c r="N4042" s="53"/>
      <c r="O4042" s="87"/>
      <c r="P4042" s="53"/>
      <c r="Q4042" s="53"/>
      <c r="R4042" s="53"/>
      <c r="S4042" s="53"/>
      <c r="T4042" s="53"/>
      <c r="U4042" s="53"/>
      <c r="V4042" s="53"/>
      <c r="W4042" s="53"/>
      <c r="X4042" s="53"/>
      <c r="Y4042" s="53"/>
      <c r="Z4042" s="53"/>
      <c r="AA4042" s="53"/>
      <c r="AB4042" s="53"/>
      <c r="AC4042" s="53"/>
      <c r="AD4042" s="53"/>
      <c r="AE4042" s="53"/>
      <c r="AF4042" s="53"/>
      <c r="AG4042" s="53"/>
      <c r="AH4042" s="53"/>
      <c r="AI4042" s="53"/>
      <c r="AJ4042" s="53"/>
      <c r="AK4042" s="54"/>
    </row>
    <row r="4043" spans="2:37" x14ac:dyDescent="0.25">
      <c r="B4043" s="315"/>
      <c r="C4043" s="315"/>
      <c r="D4043" s="315"/>
      <c r="E4043" s="315"/>
      <c r="F4043" s="315"/>
      <c r="G4043" s="315"/>
      <c r="H4043" s="315"/>
      <c r="I4043" s="54"/>
      <c r="J4043" s="53"/>
      <c r="K4043" s="53"/>
      <c r="L4043" s="270"/>
      <c r="M4043" s="55"/>
      <c r="N4043" s="53"/>
      <c r="O4043" s="87"/>
      <c r="P4043" s="53"/>
      <c r="Q4043" s="53"/>
      <c r="R4043" s="53"/>
      <c r="S4043" s="53"/>
      <c r="T4043" s="53"/>
      <c r="U4043" s="53"/>
      <c r="V4043" s="53"/>
      <c r="W4043" s="53"/>
      <c r="X4043" s="53"/>
      <c r="Y4043" s="53"/>
      <c r="Z4043" s="53"/>
      <c r="AA4043" s="53"/>
      <c r="AB4043" s="53"/>
      <c r="AC4043" s="53"/>
      <c r="AD4043" s="53"/>
      <c r="AE4043" s="53"/>
      <c r="AF4043" s="53"/>
      <c r="AG4043" s="53"/>
      <c r="AH4043" s="53"/>
      <c r="AI4043" s="53"/>
      <c r="AJ4043" s="53"/>
      <c r="AK4043" s="54"/>
    </row>
    <row r="4044" spans="2:37" x14ac:dyDescent="0.25">
      <c r="B4044" s="315"/>
      <c r="C4044" s="315"/>
      <c r="D4044" s="315"/>
      <c r="E4044" s="315"/>
      <c r="F4044" s="315"/>
      <c r="G4044" s="315"/>
      <c r="H4044" s="315"/>
      <c r="I4044" s="54"/>
      <c r="J4044" s="53"/>
      <c r="K4044" s="53"/>
      <c r="L4044" s="270"/>
      <c r="M4044" s="55"/>
      <c r="N4044" s="53"/>
      <c r="O4044" s="87"/>
      <c r="P4044" s="53"/>
      <c r="Q4044" s="53"/>
      <c r="R4044" s="53"/>
      <c r="S4044" s="53"/>
      <c r="T4044" s="53"/>
      <c r="U4044" s="53"/>
      <c r="V4044" s="53"/>
      <c r="W4044" s="53"/>
      <c r="X4044" s="53"/>
      <c r="Y4044" s="53"/>
      <c r="Z4044" s="53"/>
      <c r="AA4044" s="53"/>
      <c r="AB4044" s="53"/>
      <c r="AC4044" s="53"/>
      <c r="AD4044" s="53"/>
      <c r="AE4044" s="53"/>
      <c r="AF4044" s="53"/>
      <c r="AG4044" s="53"/>
      <c r="AH4044" s="53"/>
      <c r="AI4044" s="53"/>
      <c r="AJ4044" s="53"/>
      <c r="AK4044" s="54"/>
    </row>
    <row r="4045" spans="2:37" x14ac:dyDescent="0.25">
      <c r="B4045" s="315"/>
      <c r="C4045" s="315"/>
      <c r="D4045" s="315"/>
      <c r="E4045" s="315"/>
      <c r="F4045" s="315"/>
      <c r="G4045" s="315"/>
      <c r="H4045" s="315"/>
      <c r="I4045" s="54"/>
      <c r="J4045" s="53"/>
      <c r="K4045" s="53"/>
      <c r="L4045" s="270"/>
      <c r="M4045" s="55"/>
      <c r="N4045" s="53"/>
      <c r="O4045" s="87"/>
      <c r="P4045" s="53"/>
      <c r="Q4045" s="53"/>
      <c r="R4045" s="53"/>
      <c r="S4045" s="53"/>
      <c r="T4045" s="53"/>
      <c r="U4045" s="53"/>
      <c r="V4045" s="53"/>
      <c r="W4045" s="53"/>
      <c r="X4045" s="53"/>
      <c r="Y4045" s="53"/>
      <c r="Z4045" s="53"/>
      <c r="AA4045" s="53"/>
      <c r="AB4045" s="53"/>
      <c r="AC4045" s="53"/>
      <c r="AD4045" s="53"/>
      <c r="AE4045" s="53"/>
      <c r="AF4045" s="53"/>
      <c r="AG4045" s="53"/>
      <c r="AH4045" s="53"/>
      <c r="AI4045" s="53"/>
      <c r="AJ4045" s="53"/>
      <c r="AK4045" s="54"/>
    </row>
    <row r="4046" spans="2:37" x14ac:dyDescent="0.25">
      <c r="B4046" s="315"/>
      <c r="C4046" s="315"/>
      <c r="D4046" s="315"/>
      <c r="E4046" s="315"/>
      <c r="F4046" s="315"/>
      <c r="G4046" s="315"/>
      <c r="H4046" s="315"/>
      <c r="I4046" s="54"/>
      <c r="J4046" s="53"/>
      <c r="K4046" s="53"/>
      <c r="L4046" s="270"/>
      <c r="M4046" s="55"/>
      <c r="N4046" s="53"/>
      <c r="O4046" s="87"/>
      <c r="P4046" s="53"/>
      <c r="Q4046" s="53"/>
      <c r="R4046" s="53"/>
      <c r="S4046" s="53"/>
      <c r="T4046" s="53"/>
      <c r="U4046" s="53"/>
      <c r="V4046" s="53"/>
      <c r="W4046" s="53"/>
      <c r="X4046" s="53"/>
      <c r="Y4046" s="53"/>
      <c r="Z4046" s="53"/>
      <c r="AA4046" s="53"/>
      <c r="AB4046" s="53"/>
      <c r="AC4046" s="53"/>
      <c r="AD4046" s="53"/>
      <c r="AE4046" s="53"/>
      <c r="AF4046" s="53"/>
      <c r="AG4046" s="53"/>
      <c r="AH4046" s="53"/>
      <c r="AI4046" s="53"/>
      <c r="AJ4046" s="53"/>
      <c r="AK4046" s="54"/>
    </row>
    <row r="4047" spans="2:37" x14ac:dyDescent="0.25">
      <c r="B4047" s="315"/>
      <c r="C4047" s="315"/>
      <c r="D4047" s="315"/>
      <c r="E4047" s="315"/>
      <c r="F4047" s="315"/>
      <c r="G4047" s="315"/>
      <c r="H4047" s="315"/>
      <c r="I4047" s="54"/>
      <c r="J4047" s="53"/>
      <c r="K4047" s="53"/>
      <c r="L4047" s="270"/>
      <c r="M4047" s="55"/>
      <c r="N4047" s="53"/>
      <c r="O4047" s="87"/>
      <c r="P4047" s="53"/>
      <c r="Q4047" s="53"/>
      <c r="R4047" s="53"/>
      <c r="S4047" s="53"/>
      <c r="T4047" s="53"/>
      <c r="U4047" s="53"/>
      <c r="V4047" s="53"/>
      <c r="W4047" s="53"/>
      <c r="X4047" s="53"/>
      <c r="Y4047" s="53"/>
      <c r="Z4047" s="53"/>
      <c r="AA4047" s="53"/>
      <c r="AB4047" s="53"/>
      <c r="AC4047" s="53"/>
      <c r="AD4047" s="53"/>
      <c r="AE4047" s="53"/>
      <c r="AF4047" s="53"/>
      <c r="AG4047" s="53"/>
      <c r="AH4047" s="53"/>
      <c r="AI4047" s="53"/>
      <c r="AJ4047" s="53"/>
      <c r="AK4047" s="54"/>
    </row>
    <row r="4048" spans="2:37" x14ac:dyDescent="0.25">
      <c r="B4048" s="315"/>
      <c r="C4048" s="315"/>
      <c r="D4048" s="315"/>
      <c r="E4048" s="315"/>
      <c r="F4048" s="315"/>
      <c r="G4048" s="315"/>
      <c r="H4048" s="315"/>
      <c r="I4048" s="54"/>
      <c r="J4048" s="53"/>
      <c r="K4048" s="53"/>
      <c r="L4048" s="270"/>
      <c r="M4048" s="55"/>
      <c r="N4048" s="53"/>
      <c r="O4048" s="87"/>
      <c r="P4048" s="53"/>
      <c r="Q4048" s="53"/>
      <c r="R4048" s="53"/>
      <c r="S4048" s="53"/>
      <c r="T4048" s="53"/>
      <c r="U4048" s="53"/>
      <c r="V4048" s="53"/>
      <c r="W4048" s="53"/>
      <c r="X4048" s="53"/>
      <c r="Y4048" s="53"/>
      <c r="Z4048" s="53"/>
      <c r="AA4048" s="53"/>
      <c r="AB4048" s="53"/>
      <c r="AC4048" s="53"/>
      <c r="AD4048" s="53"/>
      <c r="AE4048" s="53"/>
      <c r="AF4048" s="53"/>
      <c r="AG4048" s="53"/>
      <c r="AH4048" s="53"/>
      <c r="AI4048" s="53"/>
      <c r="AJ4048" s="53"/>
      <c r="AK4048" s="54"/>
    </row>
    <row r="4049" spans="2:37" x14ac:dyDescent="0.25">
      <c r="B4049" s="315"/>
      <c r="C4049" s="315"/>
      <c r="D4049" s="315"/>
      <c r="E4049" s="315"/>
      <c r="F4049" s="315"/>
      <c r="G4049" s="315"/>
      <c r="H4049" s="315"/>
      <c r="I4049" s="54"/>
      <c r="J4049" s="53"/>
      <c r="K4049" s="53"/>
      <c r="L4049" s="270"/>
      <c r="M4049" s="55"/>
      <c r="N4049" s="53"/>
      <c r="O4049" s="87"/>
      <c r="P4049" s="53"/>
      <c r="Q4049" s="53"/>
      <c r="R4049" s="53"/>
      <c r="S4049" s="53"/>
      <c r="T4049" s="53"/>
      <c r="U4049" s="53"/>
      <c r="V4049" s="53"/>
      <c r="W4049" s="53"/>
      <c r="X4049" s="53"/>
      <c r="Y4049" s="53"/>
      <c r="Z4049" s="53"/>
      <c r="AA4049" s="53"/>
      <c r="AB4049" s="53"/>
      <c r="AC4049" s="53"/>
      <c r="AD4049" s="53"/>
      <c r="AE4049" s="53"/>
      <c r="AF4049" s="53"/>
      <c r="AG4049" s="53"/>
      <c r="AH4049" s="53"/>
      <c r="AI4049" s="53"/>
      <c r="AJ4049" s="53"/>
      <c r="AK4049" s="54"/>
    </row>
    <row r="4050" spans="2:37" x14ac:dyDescent="0.25">
      <c r="B4050" s="315"/>
      <c r="C4050" s="315"/>
      <c r="D4050" s="315"/>
      <c r="E4050" s="315"/>
      <c r="F4050" s="315"/>
      <c r="G4050" s="315"/>
      <c r="H4050" s="315"/>
      <c r="I4050" s="54"/>
      <c r="J4050" s="53"/>
      <c r="K4050" s="53"/>
      <c r="L4050" s="270"/>
      <c r="M4050" s="55"/>
      <c r="N4050" s="53"/>
      <c r="O4050" s="87"/>
      <c r="P4050" s="53"/>
      <c r="Q4050" s="53"/>
      <c r="R4050" s="53"/>
      <c r="S4050" s="53"/>
      <c r="T4050" s="53"/>
      <c r="U4050" s="53"/>
      <c r="V4050" s="53"/>
      <c r="W4050" s="53"/>
      <c r="X4050" s="53"/>
      <c r="Y4050" s="53"/>
      <c r="Z4050" s="53"/>
      <c r="AA4050" s="53"/>
      <c r="AB4050" s="53"/>
      <c r="AC4050" s="53"/>
      <c r="AD4050" s="53"/>
      <c r="AE4050" s="53"/>
      <c r="AF4050" s="53"/>
      <c r="AG4050" s="53"/>
      <c r="AH4050" s="53"/>
      <c r="AI4050" s="53"/>
      <c r="AJ4050" s="53"/>
      <c r="AK4050" s="54"/>
    </row>
    <row r="4051" spans="2:37" x14ac:dyDescent="0.25">
      <c r="B4051" s="315"/>
      <c r="C4051" s="315"/>
      <c r="D4051" s="315"/>
      <c r="E4051" s="315"/>
      <c r="F4051" s="315"/>
      <c r="G4051" s="315"/>
      <c r="H4051" s="315"/>
      <c r="I4051" s="54"/>
      <c r="J4051" s="53"/>
      <c r="K4051" s="53"/>
      <c r="L4051" s="270"/>
      <c r="M4051" s="55"/>
      <c r="N4051" s="53"/>
      <c r="O4051" s="87"/>
      <c r="P4051" s="53"/>
      <c r="Q4051" s="53"/>
      <c r="R4051" s="53"/>
      <c r="S4051" s="53"/>
      <c r="T4051" s="53"/>
      <c r="U4051" s="53"/>
      <c r="V4051" s="53"/>
      <c r="W4051" s="53"/>
      <c r="X4051" s="53"/>
      <c r="Y4051" s="53"/>
      <c r="Z4051" s="53"/>
      <c r="AA4051" s="53"/>
      <c r="AB4051" s="53"/>
      <c r="AC4051" s="53"/>
      <c r="AD4051" s="53"/>
      <c r="AE4051" s="53"/>
      <c r="AF4051" s="53"/>
      <c r="AG4051" s="53"/>
      <c r="AH4051" s="53"/>
      <c r="AI4051" s="53"/>
      <c r="AJ4051" s="53"/>
      <c r="AK4051" s="54"/>
    </row>
    <row r="4052" spans="2:37" x14ac:dyDescent="0.25">
      <c r="B4052" s="315"/>
      <c r="C4052" s="315"/>
      <c r="D4052" s="315"/>
      <c r="E4052" s="315"/>
      <c r="F4052" s="315"/>
      <c r="G4052" s="315"/>
      <c r="H4052" s="315"/>
      <c r="I4052" s="54"/>
      <c r="J4052" s="53"/>
      <c r="K4052" s="53"/>
      <c r="L4052" s="270"/>
      <c r="M4052" s="55"/>
      <c r="N4052" s="53"/>
      <c r="O4052" s="87"/>
      <c r="P4052" s="53"/>
      <c r="Q4052" s="53"/>
      <c r="R4052" s="53"/>
      <c r="S4052" s="53"/>
      <c r="T4052" s="53"/>
      <c r="U4052" s="53"/>
      <c r="V4052" s="53"/>
      <c r="W4052" s="53"/>
      <c r="X4052" s="53"/>
      <c r="Y4052" s="53"/>
      <c r="Z4052" s="53"/>
      <c r="AA4052" s="53"/>
      <c r="AB4052" s="53"/>
      <c r="AC4052" s="53"/>
      <c r="AD4052" s="53"/>
      <c r="AE4052" s="53"/>
      <c r="AF4052" s="53"/>
      <c r="AG4052" s="53"/>
      <c r="AH4052" s="53"/>
      <c r="AI4052" s="53"/>
      <c r="AJ4052" s="53"/>
      <c r="AK4052" s="54"/>
    </row>
    <row r="4053" spans="2:37" x14ac:dyDescent="0.25">
      <c r="B4053" s="315"/>
      <c r="C4053" s="315"/>
      <c r="D4053" s="315"/>
      <c r="E4053" s="315"/>
      <c r="F4053" s="315"/>
      <c r="G4053" s="315"/>
      <c r="H4053" s="315"/>
      <c r="I4053" s="54"/>
      <c r="J4053" s="53"/>
      <c r="K4053" s="53"/>
      <c r="L4053" s="270"/>
      <c r="M4053" s="55"/>
      <c r="N4053" s="53"/>
      <c r="O4053" s="87"/>
      <c r="P4053" s="53"/>
      <c r="Q4053" s="53"/>
      <c r="R4053" s="53"/>
      <c r="S4053" s="53"/>
      <c r="T4053" s="53"/>
      <c r="U4053" s="53"/>
      <c r="V4053" s="53"/>
      <c r="W4053" s="53"/>
      <c r="X4053" s="53"/>
      <c r="Y4053" s="53"/>
      <c r="Z4053" s="53"/>
      <c r="AA4053" s="53"/>
      <c r="AB4053" s="53"/>
      <c r="AC4053" s="53"/>
      <c r="AD4053" s="53"/>
      <c r="AE4053" s="53"/>
      <c r="AF4053" s="53"/>
      <c r="AG4053" s="53"/>
      <c r="AH4053" s="53"/>
      <c r="AI4053" s="53"/>
      <c r="AJ4053" s="53"/>
      <c r="AK4053" s="54"/>
    </row>
    <row r="4054" spans="2:37" x14ac:dyDescent="0.25">
      <c r="B4054" s="315"/>
      <c r="C4054" s="315"/>
      <c r="D4054" s="315"/>
      <c r="E4054" s="315"/>
      <c r="F4054" s="315"/>
      <c r="G4054" s="315"/>
      <c r="H4054" s="315"/>
      <c r="I4054" s="54"/>
      <c r="J4054" s="53"/>
      <c r="K4054" s="53"/>
      <c r="L4054" s="270"/>
      <c r="M4054" s="55"/>
      <c r="N4054" s="53"/>
      <c r="O4054" s="87"/>
      <c r="P4054" s="53"/>
      <c r="Q4054" s="53"/>
      <c r="R4054" s="53"/>
      <c r="S4054" s="53"/>
      <c r="T4054" s="53"/>
      <c r="U4054" s="53"/>
      <c r="V4054" s="53"/>
      <c r="W4054" s="53"/>
      <c r="X4054" s="53"/>
      <c r="Y4054" s="53"/>
      <c r="Z4054" s="53"/>
      <c r="AA4054" s="53"/>
      <c r="AB4054" s="53"/>
      <c r="AC4054" s="53"/>
      <c r="AD4054" s="53"/>
      <c r="AE4054" s="53"/>
      <c r="AF4054" s="53"/>
      <c r="AG4054" s="53"/>
      <c r="AH4054" s="53"/>
      <c r="AI4054" s="53"/>
      <c r="AJ4054" s="53"/>
      <c r="AK4054" s="54"/>
    </row>
    <row r="4055" spans="2:37" x14ac:dyDescent="0.25">
      <c r="B4055" s="315"/>
      <c r="C4055" s="315"/>
      <c r="D4055" s="315"/>
      <c r="E4055" s="315"/>
      <c r="F4055" s="315"/>
      <c r="G4055" s="315"/>
      <c r="H4055" s="315"/>
      <c r="I4055" s="54"/>
      <c r="J4055" s="53"/>
      <c r="K4055" s="53"/>
      <c r="L4055" s="270"/>
      <c r="M4055" s="55"/>
      <c r="N4055" s="53"/>
      <c r="O4055" s="87"/>
      <c r="P4055" s="53"/>
      <c r="Q4055" s="53"/>
      <c r="R4055" s="53"/>
      <c r="S4055" s="53"/>
      <c r="T4055" s="53"/>
      <c r="U4055" s="53"/>
      <c r="V4055" s="53"/>
      <c r="W4055" s="53"/>
      <c r="X4055" s="53"/>
      <c r="Y4055" s="53"/>
      <c r="Z4055" s="53"/>
      <c r="AA4055" s="53"/>
      <c r="AB4055" s="53"/>
      <c r="AC4055" s="53"/>
      <c r="AD4055" s="53"/>
      <c r="AE4055" s="53"/>
      <c r="AF4055" s="53"/>
      <c r="AG4055" s="53"/>
      <c r="AH4055" s="53"/>
      <c r="AI4055" s="53"/>
      <c r="AJ4055" s="53"/>
      <c r="AK4055" s="54"/>
    </row>
    <row r="4056" spans="2:37" x14ac:dyDescent="0.25">
      <c r="B4056" s="315"/>
      <c r="C4056" s="315"/>
      <c r="D4056" s="315"/>
      <c r="E4056" s="315"/>
      <c r="F4056" s="315"/>
      <c r="G4056" s="315"/>
      <c r="H4056" s="315"/>
      <c r="I4056" s="54"/>
      <c r="J4056" s="53"/>
      <c r="K4056" s="53"/>
      <c r="L4056" s="270"/>
      <c r="M4056" s="55"/>
      <c r="N4056" s="53"/>
      <c r="O4056" s="87"/>
      <c r="P4056" s="53"/>
      <c r="Q4056" s="53"/>
      <c r="R4056" s="53"/>
      <c r="S4056" s="53"/>
      <c r="T4056" s="53"/>
      <c r="U4056" s="53"/>
      <c r="V4056" s="53"/>
      <c r="W4056" s="53"/>
      <c r="X4056" s="53"/>
      <c r="Y4056" s="53"/>
      <c r="Z4056" s="53"/>
      <c r="AA4056" s="53"/>
      <c r="AB4056" s="53"/>
      <c r="AC4056" s="53"/>
      <c r="AD4056" s="53"/>
      <c r="AE4056" s="53"/>
      <c r="AF4056" s="53"/>
      <c r="AG4056" s="53"/>
      <c r="AH4056" s="53"/>
      <c r="AI4056" s="53"/>
      <c r="AJ4056" s="53"/>
      <c r="AK4056" s="54"/>
    </row>
    <row r="4057" spans="2:37" x14ac:dyDescent="0.25">
      <c r="B4057" s="315"/>
      <c r="C4057" s="315"/>
      <c r="D4057" s="315"/>
      <c r="E4057" s="315"/>
      <c r="F4057" s="315"/>
      <c r="G4057" s="315"/>
      <c r="H4057" s="315"/>
      <c r="I4057" s="54"/>
      <c r="J4057" s="53"/>
      <c r="K4057" s="53"/>
      <c r="L4057" s="270"/>
      <c r="M4057" s="55"/>
      <c r="N4057" s="53"/>
      <c r="O4057" s="87"/>
      <c r="P4057" s="53"/>
      <c r="Q4057" s="53"/>
      <c r="R4057" s="53"/>
      <c r="S4057" s="53"/>
      <c r="T4057" s="53"/>
      <c r="U4057" s="53"/>
      <c r="V4057" s="53"/>
      <c r="W4057" s="53"/>
      <c r="X4057" s="53"/>
      <c r="Y4057" s="53"/>
      <c r="Z4057" s="53"/>
      <c r="AA4057" s="53"/>
      <c r="AB4057" s="53"/>
      <c r="AC4057" s="53"/>
      <c r="AD4057" s="53"/>
      <c r="AE4057" s="53"/>
      <c r="AF4057" s="53"/>
      <c r="AG4057" s="53"/>
      <c r="AH4057" s="53"/>
      <c r="AI4057" s="53"/>
      <c r="AJ4057" s="53"/>
      <c r="AK4057" s="54"/>
    </row>
    <row r="4058" spans="2:37" x14ac:dyDescent="0.25">
      <c r="B4058" s="315"/>
      <c r="C4058" s="315"/>
      <c r="D4058" s="315"/>
      <c r="E4058" s="315"/>
      <c r="F4058" s="315"/>
      <c r="G4058" s="315"/>
      <c r="H4058" s="315"/>
      <c r="I4058" s="54"/>
      <c r="J4058" s="53"/>
      <c r="K4058" s="53"/>
      <c r="L4058" s="270"/>
      <c r="M4058" s="55"/>
      <c r="N4058" s="53"/>
      <c r="O4058" s="87"/>
      <c r="P4058" s="53"/>
      <c r="Q4058" s="53"/>
      <c r="R4058" s="53"/>
      <c r="S4058" s="53"/>
      <c r="T4058" s="53"/>
      <c r="U4058" s="53"/>
      <c r="V4058" s="53"/>
      <c r="W4058" s="53"/>
      <c r="X4058" s="53"/>
      <c r="Y4058" s="53"/>
      <c r="Z4058" s="53"/>
      <c r="AA4058" s="53"/>
      <c r="AB4058" s="53"/>
      <c r="AC4058" s="53"/>
      <c r="AD4058" s="53"/>
      <c r="AE4058" s="53"/>
      <c r="AF4058" s="53"/>
      <c r="AG4058" s="53"/>
      <c r="AH4058" s="53"/>
      <c r="AI4058" s="53"/>
      <c r="AJ4058" s="53"/>
      <c r="AK4058" s="54"/>
    </row>
    <row r="4059" spans="2:37" x14ac:dyDescent="0.25">
      <c r="B4059" s="315"/>
      <c r="C4059" s="315"/>
      <c r="D4059" s="315"/>
      <c r="E4059" s="315"/>
      <c r="F4059" s="315"/>
      <c r="G4059" s="315"/>
      <c r="H4059" s="315"/>
      <c r="I4059" s="54"/>
      <c r="J4059" s="53"/>
      <c r="K4059" s="53"/>
      <c r="L4059" s="270"/>
      <c r="M4059" s="55"/>
      <c r="N4059" s="53"/>
      <c r="O4059" s="87"/>
      <c r="P4059" s="53"/>
      <c r="Q4059" s="53"/>
      <c r="R4059" s="53"/>
      <c r="S4059" s="53"/>
      <c r="T4059" s="53"/>
      <c r="U4059" s="53"/>
      <c r="V4059" s="53"/>
      <c r="W4059" s="53"/>
      <c r="X4059" s="53"/>
      <c r="Y4059" s="53"/>
      <c r="Z4059" s="53"/>
      <c r="AA4059" s="53"/>
      <c r="AB4059" s="53"/>
      <c r="AC4059" s="53"/>
      <c r="AD4059" s="53"/>
      <c r="AE4059" s="53"/>
      <c r="AF4059" s="53"/>
      <c r="AG4059" s="53"/>
      <c r="AH4059" s="53"/>
      <c r="AI4059" s="53"/>
      <c r="AJ4059" s="53"/>
      <c r="AK4059" s="54"/>
    </row>
    <row r="4060" spans="2:37" x14ac:dyDescent="0.25">
      <c r="B4060" s="315"/>
      <c r="C4060" s="315"/>
      <c r="D4060" s="315"/>
      <c r="E4060" s="315"/>
      <c r="F4060" s="315"/>
      <c r="G4060" s="315"/>
      <c r="H4060" s="315"/>
      <c r="I4060" s="54"/>
      <c r="J4060" s="53"/>
      <c r="K4060" s="53"/>
      <c r="L4060" s="270"/>
      <c r="M4060" s="55"/>
      <c r="N4060" s="53"/>
      <c r="O4060" s="87"/>
      <c r="P4060" s="53"/>
      <c r="Q4060" s="53"/>
      <c r="R4060" s="53"/>
      <c r="S4060" s="53"/>
      <c r="T4060" s="53"/>
      <c r="U4060" s="53"/>
      <c r="V4060" s="53"/>
      <c r="W4060" s="53"/>
      <c r="X4060" s="53"/>
      <c r="Y4060" s="53"/>
      <c r="Z4060" s="53"/>
      <c r="AA4060" s="53"/>
      <c r="AB4060" s="53"/>
      <c r="AC4060" s="53"/>
      <c r="AD4060" s="53"/>
      <c r="AE4060" s="53"/>
      <c r="AF4060" s="53"/>
      <c r="AG4060" s="53"/>
      <c r="AH4060" s="53"/>
      <c r="AI4060" s="53"/>
      <c r="AJ4060" s="53"/>
      <c r="AK4060" s="54"/>
    </row>
    <row r="4061" spans="2:37" x14ac:dyDescent="0.25">
      <c r="B4061" s="315"/>
      <c r="C4061" s="315"/>
      <c r="D4061" s="315"/>
      <c r="E4061" s="315"/>
      <c r="F4061" s="315"/>
      <c r="G4061" s="315"/>
      <c r="H4061" s="315"/>
      <c r="I4061" s="54"/>
      <c r="J4061" s="53"/>
      <c r="K4061" s="53"/>
      <c r="L4061" s="270"/>
      <c r="M4061" s="55"/>
      <c r="N4061" s="53"/>
      <c r="O4061" s="87"/>
      <c r="P4061" s="53"/>
      <c r="Q4061" s="53"/>
      <c r="R4061" s="53"/>
      <c r="S4061" s="53"/>
      <c r="T4061" s="53"/>
      <c r="U4061" s="53"/>
      <c r="V4061" s="53"/>
      <c r="W4061" s="53"/>
      <c r="X4061" s="53"/>
      <c r="Y4061" s="53"/>
      <c r="Z4061" s="53"/>
      <c r="AA4061" s="53"/>
      <c r="AB4061" s="53"/>
      <c r="AC4061" s="53"/>
      <c r="AD4061" s="53"/>
      <c r="AE4061" s="53"/>
      <c r="AF4061" s="53"/>
      <c r="AG4061" s="53"/>
      <c r="AH4061" s="53"/>
      <c r="AI4061" s="53"/>
      <c r="AJ4061" s="53"/>
      <c r="AK4061" s="54"/>
    </row>
    <row r="4062" spans="2:37" x14ac:dyDescent="0.25">
      <c r="B4062" s="315"/>
      <c r="C4062" s="315"/>
      <c r="D4062" s="315"/>
      <c r="E4062" s="315"/>
      <c r="F4062" s="315"/>
      <c r="G4062" s="315"/>
      <c r="H4062" s="315"/>
      <c r="I4062" s="54"/>
      <c r="J4062" s="53"/>
      <c r="K4062" s="53"/>
      <c r="L4062" s="270"/>
      <c r="M4062" s="55"/>
      <c r="N4062" s="53"/>
      <c r="O4062" s="87"/>
      <c r="P4062" s="53"/>
      <c r="Q4062" s="53"/>
      <c r="R4062" s="53"/>
      <c r="S4062" s="53"/>
      <c r="T4062" s="53"/>
      <c r="U4062" s="53"/>
      <c r="V4062" s="53"/>
      <c r="W4062" s="53"/>
      <c r="X4062" s="53"/>
      <c r="Y4062" s="53"/>
      <c r="Z4062" s="53"/>
      <c r="AA4062" s="53"/>
      <c r="AB4062" s="53"/>
      <c r="AC4062" s="53"/>
      <c r="AD4062" s="53"/>
      <c r="AE4062" s="53"/>
      <c r="AF4062" s="53"/>
      <c r="AG4062" s="53"/>
      <c r="AH4062" s="53"/>
      <c r="AI4062" s="53"/>
      <c r="AJ4062" s="53"/>
      <c r="AK4062" s="54"/>
    </row>
    <row r="4063" spans="2:37" x14ac:dyDescent="0.25">
      <c r="B4063" s="315"/>
      <c r="C4063" s="315"/>
      <c r="D4063" s="315"/>
      <c r="E4063" s="315"/>
      <c r="F4063" s="315"/>
      <c r="G4063" s="315"/>
      <c r="H4063" s="315"/>
      <c r="I4063" s="54"/>
      <c r="J4063" s="53"/>
      <c r="K4063" s="53"/>
      <c r="L4063" s="270"/>
      <c r="M4063" s="55"/>
      <c r="N4063" s="53"/>
      <c r="O4063" s="87"/>
      <c r="P4063" s="53"/>
      <c r="Q4063" s="53"/>
      <c r="R4063" s="53"/>
      <c r="S4063" s="53"/>
      <c r="T4063" s="53"/>
      <c r="U4063" s="53"/>
      <c r="V4063" s="53"/>
      <c r="W4063" s="53"/>
      <c r="X4063" s="53"/>
      <c r="Y4063" s="53"/>
      <c r="Z4063" s="53"/>
      <c r="AA4063" s="53"/>
      <c r="AB4063" s="53"/>
      <c r="AC4063" s="53"/>
      <c r="AD4063" s="53"/>
      <c r="AE4063" s="53"/>
      <c r="AF4063" s="53"/>
      <c r="AG4063" s="53"/>
      <c r="AH4063" s="53"/>
      <c r="AI4063" s="53"/>
      <c r="AJ4063" s="53"/>
      <c r="AK4063" s="54"/>
    </row>
    <row r="4064" spans="2:37" x14ac:dyDescent="0.25">
      <c r="B4064" s="315"/>
      <c r="C4064" s="315"/>
      <c r="D4064" s="315"/>
      <c r="E4064" s="315"/>
      <c r="F4064" s="315"/>
      <c r="G4064" s="315"/>
      <c r="H4064" s="315"/>
      <c r="I4064" s="54"/>
      <c r="J4064" s="53"/>
      <c r="K4064" s="53"/>
      <c r="L4064" s="270"/>
      <c r="M4064" s="55"/>
      <c r="N4064" s="53"/>
      <c r="O4064" s="87"/>
      <c r="P4064" s="53"/>
      <c r="Q4064" s="53"/>
      <c r="R4064" s="53"/>
      <c r="S4064" s="53"/>
      <c r="T4064" s="53"/>
      <c r="U4064" s="53"/>
      <c r="V4064" s="53"/>
      <c r="W4064" s="53"/>
      <c r="X4064" s="53"/>
      <c r="Y4064" s="53"/>
      <c r="Z4064" s="53"/>
      <c r="AA4064" s="53"/>
      <c r="AB4064" s="53"/>
      <c r="AC4064" s="53"/>
      <c r="AD4064" s="53"/>
      <c r="AE4064" s="53"/>
      <c r="AF4064" s="53"/>
      <c r="AG4064" s="53"/>
      <c r="AH4064" s="53"/>
      <c r="AI4064" s="53"/>
      <c r="AJ4064" s="53"/>
      <c r="AK4064" s="54"/>
    </row>
    <row r="4065" spans="2:37" x14ac:dyDescent="0.25">
      <c r="B4065" s="315"/>
      <c r="C4065" s="315"/>
      <c r="D4065" s="315"/>
      <c r="E4065" s="315"/>
      <c r="F4065" s="315"/>
      <c r="G4065" s="315"/>
      <c r="H4065" s="315"/>
      <c r="I4065" s="54"/>
      <c r="J4065" s="53"/>
      <c r="K4065" s="53"/>
      <c r="L4065" s="270"/>
      <c r="M4065" s="55"/>
      <c r="N4065" s="53"/>
      <c r="O4065" s="87"/>
      <c r="P4065" s="53"/>
      <c r="Q4065" s="53"/>
      <c r="R4065" s="53"/>
      <c r="S4065" s="53"/>
      <c r="T4065" s="53"/>
      <c r="U4065" s="53"/>
      <c r="V4065" s="53"/>
      <c r="W4065" s="53"/>
      <c r="X4065" s="53"/>
      <c r="Y4065" s="53"/>
      <c r="Z4065" s="53"/>
      <c r="AA4065" s="53"/>
      <c r="AB4065" s="53"/>
      <c r="AC4065" s="53"/>
      <c r="AD4065" s="53"/>
      <c r="AE4065" s="53"/>
      <c r="AF4065" s="53"/>
      <c r="AG4065" s="53"/>
      <c r="AH4065" s="53"/>
      <c r="AI4065" s="53"/>
      <c r="AJ4065" s="53"/>
      <c r="AK4065" s="54"/>
    </row>
    <row r="4066" spans="2:37" x14ac:dyDescent="0.25">
      <c r="B4066" s="315"/>
      <c r="C4066" s="315"/>
      <c r="D4066" s="315"/>
      <c r="E4066" s="315"/>
      <c r="F4066" s="315"/>
      <c r="G4066" s="315"/>
      <c r="H4066" s="315"/>
      <c r="I4066" s="54"/>
      <c r="J4066" s="53"/>
      <c r="K4066" s="53"/>
      <c r="L4066" s="270"/>
      <c r="M4066" s="55"/>
      <c r="N4066" s="53"/>
      <c r="O4066" s="87"/>
      <c r="P4066" s="53"/>
      <c r="Q4066" s="53"/>
      <c r="R4066" s="53"/>
      <c r="S4066" s="53"/>
      <c r="T4066" s="53"/>
      <c r="U4066" s="53"/>
      <c r="V4066" s="53"/>
      <c r="W4066" s="53"/>
      <c r="X4066" s="53"/>
      <c r="Y4066" s="53"/>
      <c r="Z4066" s="53"/>
      <c r="AA4066" s="53"/>
      <c r="AB4066" s="53"/>
      <c r="AC4066" s="53"/>
      <c r="AD4066" s="53"/>
      <c r="AE4066" s="53"/>
      <c r="AF4066" s="53"/>
      <c r="AG4066" s="53"/>
      <c r="AH4066" s="53"/>
      <c r="AI4066" s="53"/>
      <c r="AJ4066" s="53"/>
      <c r="AK4066" s="54"/>
    </row>
    <row r="4067" spans="2:37" x14ac:dyDescent="0.25">
      <c r="B4067" s="315"/>
      <c r="C4067" s="315"/>
      <c r="D4067" s="315"/>
      <c r="E4067" s="315"/>
      <c r="F4067" s="315"/>
      <c r="G4067" s="315"/>
      <c r="H4067" s="315"/>
      <c r="I4067" s="54"/>
      <c r="J4067" s="53"/>
      <c r="K4067" s="53"/>
      <c r="L4067" s="270"/>
      <c r="M4067" s="55"/>
      <c r="N4067" s="53"/>
      <c r="O4067" s="87"/>
      <c r="P4067" s="53"/>
      <c r="Q4067" s="53"/>
      <c r="R4067" s="53"/>
      <c r="S4067" s="53"/>
      <c r="T4067" s="53"/>
      <c r="U4067" s="53"/>
      <c r="V4067" s="53"/>
      <c r="W4067" s="53"/>
      <c r="X4067" s="53"/>
      <c r="Y4067" s="53"/>
      <c r="Z4067" s="53"/>
      <c r="AA4067" s="53"/>
      <c r="AB4067" s="53"/>
      <c r="AC4067" s="53"/>
      <c r="AD4067" s="53"/>
      <c r="AE4067" s="53"/>
      <c r="AF4067" s="53"/>
      <c r="AG4067" s="53"/>
      <c r="AH4067" s="53"/>
      <c r="AI4067" s="53"/>
      <c r="AJ4067" s="53"/>
      <c r="AK4067" s="54"/>
    </row>
    <row r="4068" spans="2:37" x14ac:dyDescent="0.25">
      <c r="B4068" s="315"/>
      <c r="C4068" s="315"/>
      <c r="D4068" s="315"/>
      <c r="E4068" s="315"/>
      <c r="F4068" s="315"/>
      <c r="G4068" s="315"/>
      <c r="H4068" s="315"/>
      <c r="I4068" s="54"/>
      <c r="J4068" s="53"/>
      <c r="K4068" s="53"/>
      <c r="L4068" s="270"/>
      <c r="M4068" s="55"/>
      <c r="N4068" s="53"/>
      <c r="O4068" s="87"/>
      <c r="P4068" s="53"/>
      <c r="Q4068" s="53"/>
      <c r="R4068" s="53"/>
      <c r="S4068" s="53"/>
      <c r="T4068" s="53"/>
      <c r="U4068" s="53"/>
      <c r="V4068" s="53"/>
      <c r="W4068" s="53"/>
      <c r="X4068" s="53"/>
      <c r="Y4068" s="53"/>
      <c r="Z4068" s="53"/>
      <c r="AA4068" s="53"/>
      <c r="AB4068" s="53"/>
      <c r="AC4068" s="53"/>
      <c r="AD4068" s="53"/>
      <c r="AE4068" s="53"/>
      <c r="AF4068" s="53"/>
      <c r="AG4068" s="53"/>
      <c r="AH4068" s="53"/>
      <c r="AI4068" s="53"/>
      <c r="AJ4068" s="53"/>
      <c r="AK4068" s="54"/>
    </row>
    <row r="4069" spans="2:37" x14ac:dyDescent="0.25">
      <c r="B4069" s="315"/>
      <c r="C4069" s="315"/>
      <c r="D4069" s="315"/>
      <c r="E4069" s="315"/>
      <c r="F4069" s="315"/>
      <c r="G4069" s="315"/>
      <c r="H4069" s="315"/>
      <c r="I4069" s="54"/>
      <c r="J4069" s="53"/>
      <c r="K4069" s="53"/>
      <c r="L4069" s="270"/>
      <c r="M4069" s="55"/>
      <c r="N4069" s="53"/>
      <c r="O4069" s="87"/>
      <c r="P4069" s="53"/>
      <c r="Q4069" s="53"/>
      <c r="R4069" s="53"/>
      <c r="S4069" s="53"/>
      <c r="T4069" s="53"/>
      <c r="U4069" s="53"/>
      <c r="V4069" s="53"/>
      <c r="W4069" s="53"/>
      <c r="X4069" s="53"/>
      <c r="Y4069" s="53"/>
      <c r="Z4069" s="53"/>
      <c r="AA4069" s="53"/>
      <c r="AB4069" s="53"/>
      <c r="AC4069" s="53"/>
      <c r="AD4069" s="53"/>
      <c r="AE4069" s="53"/>
      <c r="AF4069" s="53"/>
      <c r="AG4069" s="53"/>
      <c r="AH4069" s="53"/>
      <c r="AI4069" s="53"/>
      <c r="AJ4069" s="53"/>
      <c r="AK4069" s="54"/>
    </row>
    <row r="4070" spans="2:37" x14ac:dyDescent="0.25">
      <c r="B4070" s="315"/>
      <c r="C4070" s="315"/>
      <c r="D4070" s="315"/>
      <c r="E4070" s="315"/>
      <c r="F4070" s="315"/>
      <c r="G4070" s="315"/>
      <c r="H4070" s="315"/>
      <c r="I4070" s="54"/>
      <c r="J4070" s="53"/>
      <c r="K4070" s="53"/>
      <c r="L4070" s="270"/>
      <c r="M4070" s="55"/>
      <c r="N4070" s="53"/>
      <c r="O4070" s="87"/>
      <c r="P4070" s="53"/>
      <c r="Q4070" s="53"/>
      <c r="R4070" s="53"/>
      <c r="S4070" s="53"/>
      <c r="T4070" s="53"/>
      <c r="U4070" s="53"/>
      <c r="V4070" s="53"/>
      <c r="W4070" s="53"/>
      <c r="X4070" s="53"/>
      <c r="Y4070" s="53"/>
      <c r="Z4070" s="53"/>
      <c r="AA4070" s="53"/>
      <c r="AB4070" s="53"/>
      <c r="AC4070" s="53"/>
      <c r="AD4070" s="53"/>
      <c r="AE4070" s="53"/>
      <c r="AF4070" s="53"/>
      <c r="AG4070" s="53"/>
      <c r="AH4070" s="53"/>
      <c r="AI4070" s="53"/>
      <c r="AJ4070" s="53"/>
      <c r="AK4070" s="54"/>
    </row>
    <row r="4071" spans="2:37" x14ac:dyDescent="0.25">
      <c r="B4071" s="315"/>
      <c r="C4071" s="315"/>
      <c r="D4071" s="315"/>
      <c r="E4071" s="315"/>
      <c r="F4071" s="315"/>
      <c r="G4071" s="315"/>
      <c r="H4071" s="315"/>
      <c r="I4071" s="54"/>
      <c r="J4071" s="53"/>
      <c r="K4071" s="53"/>
      <c r="L4071" s="270"/>
      <c r="M4071" s="55"/>
      <c r="N4071" s="53"/>
      <c r="O4071" s="87"/>
      <c r="P4071" s="53"/>
      <c r="Q4071" s="53"/>
      <c r="R4071" s="53"/>
      <c r="S4071" s="53"/>
      <c r="T4071" s="53"/>
      <c r="U4071" s="53"/>
      <c r="V4071" s="53"/>
      <c r="W4071" s="53"/>
      <c r="X4071" s="53"/>
      <c r="Y4071" s="53"/>
      <c r="Z4071" s="53"/>
      <c r="AA4071" s="53"/>
      <c r="AB4071" s="53"/>
      <c r="AC4071" s="53"/>
      <c r="AD4071" s="53"/>
      <c r="AE4071" s="53"/>
      <c r="AF4071" s="53"/>
      <c r="AG4071" s="53"/>
      <c r="AH4071" s="53"/>
      <c r="AI4071" s="53"/>
      <c r="AJ4071" s="53"/>
      <c r="AK4071" s="54"/>
    </row>
    <row r="4072" spans="2:37" x14ac:dyDescent="0.25">
      <c r="B4072" s="315"/>
      <c r="C4072" s="315"/>
      <c r="D4072" s="315"/>
      <c r="E4072" s="315"/>
      <c r="F4072" s="315"/>
      <c r="G4072" s="315"/>
      <c r="H4072" s="315"/>
      <c r="I4072" s="54"/>
      <c r="J4072" s="53"/>
      <c r="K4072" s="53"/>
      <c r="L4072" s="270"/>
      <c r="M4072" s="55"/>
      <c r="N4072" s="53"/>
      <c r="O4072" s="87"/>
      <c r="P4072" s="53"/>
      <c r="Q4072" s="53"/>
      <c r="R4072" s="53"/>
      <c r="S4072" s="53"/>
      <c r="T4072" s="53"/>
      <c r="U4072" s="53"/>
      <c r="V4072" s="53"/>
      <c r="W4072" s="53"/>
      <c r="X4072" s="53"/>
      <c r="Y4072" s="53"/>
      <c r="Z4072" s="53"/>
      <c r="AA4072" s="53"/>
      <c r="AB4072" s="53"/>
      <c r="AC4072" s="53"/>
      <c r="AD4072" s="53"/>
      <c r="AE4072" s="53"/>
      <c r="AF4072" s="53"/>
      <c r="AG4072" s="53"/>
      <c r="AH4072" s="53"/>
      <c r="AI4072" s="53"/>
      <c r="AJ4072" s="53"/>
      <c r="AK4072" s="54"/>
    </row>
    <row r="4073" spans="2:37" x14ac:dyDescent="0.25">
      <c r="B4073" s="315"/>
      <c r="C4073" s="315"/>
      <c r="D4073" s="315"/>
      <c r="E4073" s="315"/>
      <c r="F4073" s="315"/>
      <c r="G4073" s="315"/>
      <c r="H4073" s="315"/>
      <c r="I4073" s="54"/>
      <c r="J4073" s="53"/>
      <c r="K4073" s="53"/>
      <c r="L4073" s="270"/>
      <c r="M4073" s="55"/>
      <c r="N4073" s="53"/>
      <c r="O4073" s="87"/>
      <c r="P4073" s="53"/>
      <c r="Q4073" s="53"/>
      <c r="R4073" s="53"/>
      <c r="S4073" s="53"/>
      <c r="T4073" s="53"/>
      <c r="U4073" s="53"/>
      <c r="V4073" s="53"/>
      <c r="W4073" s="53"/>
      <c r="X4073" s="53"/>
      <c r="Y4073" s="53"/>
      <c r="Z4073" s="53"/>
      <c r="AA4073" s="53"/>
      <c r="AB4073" s="53"/>
      <c r="AC4073" s="53"/>
      <c r="AD4073" s="53"/>
      <c r="AE4073" s="53"/>
      <c r="AF4073" s="53"/>
      <c r="AG4073" s="53"/>
      <c r="AH4073" s="53"/>
      <c r="AI4073" s="53"/>
      <c r="AJ4073" s="53"/>
      <c r="AK4073" s="54"/>
    </row>
    <row r="4074" spans="2:37" x14ac:dyDescent="0.25">
      <c r="B4074" s="315"/>
      <c r="C4074" s="315"/>
      <c r="D4074" s="315"/>
      <c r="E4074" s="315"/>
      <c r="F4074" s="315"/>
      <c r="G4074" s="315"/>
      <c r="H4074" s="315"/>
      <c r="I4074" s="54"/>
      <c r="J4074" s="53"/>
      <c r="K4074" s="53"/>
      <c r="L4074" s="270"/>
      <c r="M4074" s="55"/>
      <c r="N4074" s="53"/>
      <c r="O4074" s="87"/>
      <c r="P4074" s="53"/>
      <c r="Q4074" s="53"/>
      <c r="R4074" s="53"/>
      <c r="S4074" s="53"/>
      <c r="T4074" s="53"/>
      <c r="U4074" s="53"/>
      <c r="V4074" s="53"/>
      <c r="W4074" s="53"/>
      <c r="X4074" s="53"/>
      <c r="Y4074" s="53"/>
      <c r="Z4074" s="53"/>
      <c r="AA4074" s="53"/>
      <c r="AB4074" s="53"/>
      <c r="AC4074" s="53"/>
      <c r="AD4074" s="53"/>
      <c r="AE4074" s="53"/>
      <c r="AF4074" s="53"/>
      <c r="AG4074" s="53"/>
      <c r="AH4074" s="53"/>
      <c r="AI4074" s="53"/>
      <c r="AJ4074" s="53"/>
      <c r="AK4074" s="54"/>
    </row>
    <row r="4075" spans="2:37" x14ac:dyDescent="0.25">
      <c r="B4075" s="315"/>
      <c r="C4075" s="315"/>
      <c r="D4075" s="315"/>
      <c r="E4075" s="315"/>
      <c r="F4075" s="315"/>
      <c r="G4075" s="315"/>
      <c r="H4075" s="315"/>
      <c r="I4075" s="54"/>
      <c r="J4075" s="53"/>
      <c r="K4075" s="53"/>
      <c r="L4075" s="270"/>
      <c r="M4075" s="55"/>
      <c r="N4075" s="53"/>
      <c r="O4075" s="87"/>
      <c r="P4075" s="53"/>
      <c r="Q4075" s="53"/>
      <c r="R4075" s="53"/>
      <c r="S4075" s="53"/>
      <c r="T4075" s="53"/>
      <c r="U4075" s="53"/>
      <c r="V4075" s="53"/>
      <c r="W4075" s="53"/>
      <c r="X4075" s="53"/>
      <c r="Y4075" s="53"/>
      <c r="Z4075" s="53"/>
      <c r="AA4075" s="53"/>
      <c r="AB4075" s="53"/>
      <c r="AC4075" s="53"/>
      <c r="AD4075" s="53"/>
      <c r="AE4075" s="53"/>
      <c r="AF4075" s="53"/>
      <c r="AG4075" s="53"/>
      <c r="AH4075" s="53"/>
      <c r="AI4075" s="53"/>
      <c r="AJ4075" s="53"/>
      <c r="AK4075" s="54"/>
    </row>
    <row r="4076" spans="2:37" x14ac:dyDescent="0.25">
      <c r="B4076" s="315"/>
      <c r="C4076" s="315"/>
      <c r="D4076" s="315"/>
      <c r="E4076" s="315"/>
      <c r="F4076" s="315"/>
      <c r="G4076" s="315"/>
      <c r="H4076" s="315"/>
      <c r="I4076" s="54"/>
      <c r="J4076" s="53"/>
      <c r="K4076" s="53"/>
      <c r="L4076" s="270"/>
      <c r="M4076" s="55"/>
      <c r="N4076" s="53"/>
      <c r="O4076" s="87"/>
      <c r="P4076" s="53"/>
      <c r="Q4076" s="53"/>
      <c r="R4076" s="53"/>
      <c r="S4076" s="53"/>
      <c r="T4076" s="53"/>
      <c r="U4076" s="53"/>
      <c r="V4076" s="53"/>
      <c r="W4076" s="53"/>
      <c r="X4076" s="53"/>
      <c r="Y4076" s="53"/>
      <c r="Z4076" s="53"/>
      <c r="AA4076" s="53"/>
      <c r="AB4076" s="53"/>
      <c r="AC4076" s="53"/>
      <c r="AD4076" s="53"/>
      <c r="AE4076" s="53"/>
      <c r="AF4076" s="53"/>
      <c r="AG4076" s="53"/>
      <c r="AH4076" s="53"/>
      <c r="AI4076" s="53"/>
      <c r="AJ4076" s="53"/>
      <c r="AK4076" s="54"/>
    </row>
    <row r="4077" spans="2:37" x14ac:dyDescent="0.25">
      <c r="B4077" s="315"/>
      <c r="C4077" s="315"/>
      <c r="D4077" s="315"/>
      <c r="E4077" s="315"/>
      <c r="F4077" s="315"/>
      <c r="G4077" s="315"/>
      <c r="H4077" s="315"/>
      <c r="I4077" s="54"/>
      <c r="J4077" s="53"/>
      <c r="K4077" s="53"/>
      <c r="L4077" s="270"/>
      <c r="M4077" s="55"/>
      <c r="N4077" s="53"/>
      <c r="O4077" s="87"/>
      <c r="P4077" s="53"/>
      <c r="Q4077" s="53"/>
      <c r="R4077" s="53"/>
      <c r="S4077" s="53"/>
      <c r="T4077" s="53"/>
      <c r="U4077" s="53"/>
      <c r="V4077" s="53"/>
      <c r="W4077" s="53"/>
      <c r="X4077" s="53"/>
      <c r="Y4077" s="53"/>
      <c r="Z4077" s="53"/>
      <c r="AA4077" s="53"/>
      <c r="AB4077" s="53"/>
      <c r="AC4077" s="53"/>
      <c r="AD4077" s="53"/>
      <c r="AE4077" s="53"/>
      <c r="AF4077" s="53"/>
      <c r="AG4077" s="53"/>
      <c r="AH4077" s="53"/>
      <c r="AI4077" s="53"/>
      <c r="AJ4077" s="53"/>
      <c r="AK4077" s="54"/>
    </row>
    <row r="4078" spans="2:37" x14ac:dyDescent="0.25">
      <c r="B4078" s="315"/>
      <c r="C4078" s="315"/>
      <c r="D4078" s="315"/>
      <c r="E4078" s="315"/>
      <c r="F4078" s="315"/>
      <c r="G4078" s="315"/>
      <c r="H4078" s="315"/>
      <c r="I4078" s="54"/>
      <c r="J4078" s="53"/>
      <c r="K4078" s="53"/>
      <c r="L4078" s="270"/>
      <c r="M4078" s="55"/>
      <c r="N4078" s="53"/>
      <c r="O4078" s="87"/>
      <c r="P4078" s="53"/>
      <c r="Q4078" s="53"/>
      <c r="R4078" s="53"/>
      <c r="S4078" s="53"/>
      <c r="T4078" s="53"/>
      <c r="U4078" s="53"/>
      <c r="V4078" s="53"/>
      <c r="W4078" s="53"/>
      <c r="X4078" s="53"/>
      <c r="Y4078" s="53"/>
      <c r="Z4078" s="53"/>
      <c r="AA4078" s="53"/>
      <c r="AB4078" s="53"/>
      <c r="AC4078" s="53"/>
      <c r="AD4078" s="53"/>
      <c r="AE4078" s="53"/>
      <c r="AF4078" s="53"/>
      <c r="AG4078" s="53"/>
      <c r="AH4078" s="53"/>
      <c r="AI4078" s="53"/>
      <c r="AJ4078" s="53"/>
      <c r="AK4078" s="54"/>
    </row>
    <row r="4079" spans="2:37" x14ac:dyDescent="0.25">
      <c r="B4079" s="315"/>
      <c r="C4079" s="315"/>
      <c r="D4079" s="315"/>
      <c r="E4079" s="315"/>
      <c r="F4079" s="315"/>
      <c r="G4079" s="315"/>
      <c r="H4079" s="315"/>
      <c r="I4079" s="54"/>
      <c r="J4079" s="53"/>
      <c r="K4079" s="53"/>
      <c r="L4079" s="270"/>
      <c r="M4079" s="55"/>
      <c r="N4079" s="53"/>
      <c r="O4079" s="87"/>
      <c r="P4079" s="53"/>
      <c r="Q4079" s="53"/>
      <c r="R4079" s="53"/>
      <c r="S4079" s="53"/>
      <c r="T4079" s="53"/>
      <c r="U4079" s="53"/>
      <c r="V4079" s="53"/>
      <c r="W4079" s="53"/>
      <c r="X4079" s="53"/>
      <c r="Y4079" s="53"/>
      <c r="Z4079" s="53"/>
      <c r="AA4079" s="53"/>
      <c r="AB4079" s="53"/>
      <c r="AC4079" s="53"/>
      <c r="AD4079" s="53"/>
      <c r="AE4079" s="53"/>
      <c r="AF4079" s="53"/>
      <c r="AG4079" s="53"/>
      <c r="AH4079" s="53"/>
      <c r="AI4079" s="53"/>
      <c r="AJ4079" s="53"/>
      <c r="AK4079" s="54"/>
    </row>
    <row r="4080" spans="2:37" x14ac:dyDescent="0.25">
      <c r="B4080" s="315"/>
      <c r="C4080" s="315"/>
      <c r="D4080" s="315"/>
      <c r="E4080" s="315"/>
      <c r="F4080" s="315"/>
      <c r="G4080" s="315"/>
      <c r="H4080" s="315"/>
      <c r="I4080" s="54"/>
      <c r="J4080" s="53"/>
      <c r="K4080" s="53"/>
      <c r="L4080" s="270"/>
      <c r="M4080" s="55"/>
      <c r="N4080" s="53"/>
      <c r="O4080" s="87"/>
      <c r="P4080" s="53"/>
      <c r="Q4080" s="53"/>
      <c r="R4080" s="53"/>
      <c r="S4080" s="53"/>
      <c r="T4080" s="53"/>
      <c r="U4080" s="53"/>
      <c r="V4080" s="53"/>
      <c r="W4080" s="53"/>
      <c r="X4080" s="53"/>
      <c r="Y4080" s="53"/>
      <c r="Z4080" s="53"/>
      <c r="AA4080" s="53"/>
      <c r="AB4080" s="53"/>
      <c r="AC4080" s="53"/>
      <c r="AD4080" s="53"/>
      <c r="AE4080" s="53"/>
      <c r="AF4080" s="53"/>
      <c r="AG4080" s="53"/>
      <c r="AH4080" s="53"/>
      <c r="AI4080" s="53"/>
      <c r="AJ4080" s="53"/>
      <c r="AK4080" s="54"/>
    </row>
    <row r="4081" spans="2:37" x14ac:dyDescent="0.25">
      <c r="B4081" s="315"/>
      <c r="C4081" s="315"/>
      <c r="D4081" s="315"/>
      <c r="E4081" s="315"/>
      <c r="F4081" s="315"/>
      <c r="G4081" s="315"/>
      <c r="H4081" s="315"/>
      <c r="I4081" s="54"/>
      <c r="J4081" s="53"/>
      <c r="K4081" s="53"/>
      <c r="L4081" s="270"/>
      <c r="M4081" s="55"/>
      <c r="N4081" s="53"/>
      <c r="O4081" s="87"/>
      <c r="P4081" s="53"/>
      <c r="Q4081" s="53"/>
      <c r="R4081" s="53"/>
      <c r="S4081" s="53"/>
      <c r="T4081" s="53"/>
      <c r="U4081" s="53"/>
      <c r="V4081" s="53"/>
      <c r="W4081" s="53"/>
      <c r="X4081" s="53"/>
      <c r="Y4081" s="53"/>
      <c r="Z4081" s="53"/>
      <c r="AA4081" s="53"/>
      <c r="AB4081" s="53"/>
      <c r="AC4081" s="53"/>
      <c r="AD4081" s="53"/>
      <c r="AE4081" s="53"/>
      <c r="AF4081" s="53"/>
      <c r="AG4081" s="53"/>
      <c r="AH4081" s="53"/>
      <c r="AI4081" s="53"/>
      <c r="AJ4081" s="53"/>
      <c r="AK4081" s="54"/>
    </row>
    <row r="4082" spans="2:37" x14ac:dyDescent="0.25">
      <c r="B4082" s="315"/>
      <c r="C4082" s="315"/>
      <c r="D4082" s="315"/>
      <c r="E4082" s="315"/>
      <c r="F4082" s="315"/>
      <c r="G4082" s="315"/>
      <c r="H4082" s="315"/>
      <c r="I4082" s="54"/>
      <c r="J4082" s="53"/>
      <c r="K4082" s="53"/>
      <c r="L4082" s="270"/>
      <c r="M4082" s="55"/>
      <c r="N4082" s="53"/>
      <c r="O4082" s="87"/>
      <c r="P4082" s="53"/>
      <c r="Q4082" s="53"/>
      <c r="R4082" s="53"/>
      <c r="S4082" s="53"/>
      <c r="T4082" s="53"/>
      <c r="U4082" s="53"/>
      <c r="V4082" s="53"/>
      <c r="W4082" s="53"/>
      <c r="X4082" s="53"/>
      <c r="Y4082" s="53"/>
      <c r="Z4082" s="53"/>
      <c r="AA4082" s="53"/>
      <c r="AB4082" s="53"/>
      <c r="AC4082" s="53"/>
      <c r="AD4082" s="53"/>
      <c r="AE4082" s="53"/>
      <c r="AF4082" s="53"/>
      <c r="AG4082" s="53"/>
      <c r="AH4082" s="53"/>
      <c r="AI4082" s="53"/>
      <c r="AJ4082" s="53"/>
      <c r="AK4082" s="54"/>
    </row>
    <row r="4083" spans="2:37" x14ac:dyDescent="0.25">
      <c r="B4083" s="315"/>
      <c r="C4083" s="315"/>
      <c r="D4083" s="315"/>
      <c r="E4083" s="315"/>
      <c r="F4083" s="315"/>
      <c r="G4083" s="315"/>
      <c r="H4083" s="315"/>
      <c r="I4083" s="54"/>
      <c r="J4083" s="53"/>
      <c r="K4083" s="53"/>
      <c r="L4083" s="270"/>
      <c r="M4083" s="55"/>
      <c r="N4083" s="53"/>
      <c r="O4083" s="87"/>
      <c r="P4083" s="53"/>
      <c r="Q4083" s="53"/>
      <c r="R4083" s="53"/>
      <c r="S4083" s="53"/>
      <c r="T4083" s="53"/>
      <c r="U4083" s="53"/>
      <c r="V4083" s="53"/>
      <c r="W4083" s="53"/>
      <c r="X4083" s="53"/>
      <c r="Y4083" s="53"/>
      <c r="Z4083" s="53"/>
      <c r="AA4083" s="53"/>
      <c r="AB4083" s="53"/>
      <c r="AC4083" s="53"/>
      <c r="AD4083" s="53"/>
      <c r="AE4083" s="53"/>
      <c r="AF4083" s="53"/>
      <c r="AG4083" s="53"/>
      <c r="AH4083" s="53"/>
      <c r="AI4083" s="53"/>
      <c r="AJ4083" s="53"/>
      <c r="AK4083" s="54"/>
    </row>
    <row r="4084" spans="2:37" x14ac:dyDescent="0.25">
      <c r="B4084" s="315"/>
      <c r="C4084" s="315"/>
      <c r="D4084" s="315"/>
      <c r="E4084" s="315"/>
      <c r="F4084" s="315"/>
      <c r="G4084" s="315"/>
      <c r="H4084" s="315"/>
      <c r="I4084" s="54"/>
      <c r="J4084" s="53"/>
      <c r="K4084" s="53"/>
      <c r="L4084" s="270"/>
      <c r="M4084" s="55"/>
      <c r="N4084" s="53"/>
      <c r="O4084" s="87"/>
      <c r="P4084" s="53"/>
      <c r="Q4084" s="53"/>
      <c r="R4084" s="53"/>
      <c r="S4084" s="53"/>
      <c r="T4084" s="53"/>
      <c r="U4084" s="53"/>
      <c r="V4084" s="53"/>
      <c r="W4084" s="53"/>
      <c r="X4084" s="53"/>
      <c r="Y4084" s="53"/>
      <c r="Z4084" s="53"/>
      <c r="AA4084" s="53"/>
      <c r="AB4084" s="53"/>
      <c r="AC4084" s="53"/>
      <c r="AD4084" s="53"/>
      <c r="AE4084" s="53"/>
      <c r="AF4084" s="53"/>
      <c r="AG4084" s="53"/>
      <c r="AH4084" s="53"/>
      <c r="AI4084" s="53"/>
      <c r="AJ4084" s="53"/>
      <c r="AK4084" s="54"/>
    </row>
    <row r="4085" spans="2:37" x14ac:dyDescent="0.25">
      <c r="B4085" s="315"/>
      <c r="C4085" s="315"/>
      <c r="D4085" s="315"/>
      <c r="E4085" s="315"/>
      <c r="F4085" s="315"/>
      <c r="G4085" s="315"/>
      <c r="H4085" s="315"/>
      <c r="I4085" s="54"/>
      <c r="J4085" s="53"/>
      <c r="K4085" s="53"/>
      <c r="L4085" s="270"/>
      <c r="M4085" s="55"/>
      <c r="N4085" s="53"/>
      <c r="O4085" s="87"/>
      <c r="P4085" s="53"/>
      <c r="Q4085" s="53"/>
      <c r="R4085" s="53"/>
      <c r="S4085" s="53"/>
      <c r="T4085" s="53"/>
      <c r="U4085" s="53"/>
      <c r="V4085" s="53"/>
      <c r="W4085" s="53"/>
      <c r="X4085" s="53"/>
      <c r="Y4085" s="53"/>
      <c r="Z4085" s="53"/>
      <c r="AA4085" s="53"/>
      <c r="AB4085" s="53"/>
      <c r="AC4085" s="53"/>
      <c r="AD4085" s="53"/>
      <c r="AE4085" s="53"/>
      <c r="AF4085" s="53"/>
      <c r="AG4085" s="53"/>
      <c r="AH4085" s="53"/>
      <c r="AI4085" s="53"/>
      <c r="AJ4085" s="53"/>
      <c r="AK4085" s="54"/>
    </row>
    <row r="4086" spans="2:37" x14ac:dyDescent="0.25">
      <c r="B4086" s="315"/>
      <c r="C4086" s="315"/>
      <c r="D4086" s="315"/>
      <c r="E4086" s="315"/>
      <c r="F4086" s="315"/>
      <c r="G4086" s="315"/>
      <c r="H4086" s="315"/>
      <c r="I4086" s="54"/>
      <c r="J4086" s="53"/>
      <c r="K4086" s="53"/>
      <c r="L4086" s="270"/>
      <c r="M4086" s="55"/>
      <c r="N4086" s="53"/>
      <c r="O4086" s="87"/>
      <c r="P4086" s="53"/>
      <c r="Q4086" s="53"/>
      <c r="R4086" s="53"/>
      <c r="S4086" s="53"/>
      <c r="T4086" s="53"/>
      <c r="U4086" s="53"/>
      <c r="V4086" s="53"/>
      <c r="W4086" s="53"/>
      <c r="X4086" s="53"/>
      <c r="Y4086" s="53"/>
      <c r="Z4086" s="53"/>
      <c r="AA4086" s="53"/>
      <c r="AB4086" s="53"/>
      <c r="AC4086" s="53"/>
      <c r="AD4086" s="53"/>
      <c r="AE4086" s="53"/>
      <c r="AF4086" s="53"/>
      <c r="AG4086" s="53"/>
      <c r="AH4086" s="53"/>
      <c r="AI4086" s="53"/>
      <c r="AJ4086" s="53"/>
      <c r="AK4086" s="54"/>
    </row>
    <row r="4087" spans="2:37" x14ac:dyDescent="0.25">
      <c r="B4087" s="315"/>
      <c r="C4087" s="315"/>
      <c r="D4087" s="315"/>
      <c r="E4087" s="315"/>
      <c r="F4087" s="315"/>
      <c r="G4087" s="315"/>
      <c r="H4087" s="315"/>
      <c r="I4087" s="54"/>
      <c r="J4087" s="53"/>
      <c r="K4087" s="53"/>
      <c r="L4087" s="270"/>
      <c r="M4087" s="55"/>
      <c r="N4087" s="53"/>
      <c r="O4087" s="87"/>
      <c r="P4087" s="53"/>
      <c r="Q4087" s="53"/>
      <c r="R4087" s="53"/>
      <c r="S4087" s="53"/>
      <c r="T4087" s="53"/>
      <c r="U4087" s="53"/>
      <c r="V4087" s="53"/>
      <c r="W4087" s="53"/>
      <c r="X4087" s="53"/>
      <c r="Y4087" s="53"/>
      <c r="Z4087" s="53"/>
      <c r="AA4087" s="53"/>
      <c r="AB4087" s="53"/>
      <c r="AC4087" s="53"/>
      <c r="AD4087" s="53"/>
      <c r="AE4087" s="53"/>
      <c r="AF4087" s="53"/>
      <c r="AG4087" s="53"/>
      <c r="AH4087" s="53"/>
      <c r="AI4087" s="53"/>
      <c r="AJ4087" s="53"/>
      <c r="AK4087" s="54"/>
    </row>
    <row r="4088" spans="2:37" x14ac:dyDescent="0.25">
      <c r="B4088" s="315"/>
      <c r="C4088" s="315"/>
      <c r="D4088" s="315"/>
      <c r="E4088" s="315"/>
      <c r="F4088" s="315"/>
      <c r="G4088" s="315"/>
      <c r="H4088" s="315"/>
      <c r="I4088" s="54"/>
      <c r="J4088" s="53"/>
      <c r="K4088" s="53"/>
      <c r="L4088" s="270"/>
      <c r="M4088" s="55"/>
      <c r="N4088" s="53"/>
      <c r="O4088" s="87"/>
      <c r="P4088" s="53"/>
      <c r="Q4088" s="53"/>
      <c r="R4088" s="53"/>
      <c r="S4088" s="53"/>
      <c r="T4088" s="53"/>
      <c r="U4088" s="53"/>
      <c r="V4088" s="53"/>
      <c r="W4088" s="53"/>
      <c r="X4088" s="53"/>
      <c r="Y4088" s="53"/>
      <c r="Z4088" s="53"/>
      <c r="AA4088" s="53"/>
      <c r="AB4088" s="53"/>
      <c r="AC4088" s="53"/>
      <c r="AD4088" s="53"/>
      <c r="AE4088" s="53"/>
      <c r="AF4088" s="53"/>
      <c r="AG4088" s="53"/>
      <c r="AH4088" s="53"/>
      <c r="AI4088" s="53"/>
      <c r="AJ4088" s="53"/>
      <c r="AK4088" s="54"/>
    </row>
    <row r="4089" spans="2:37" x14ac:dyDescent="0.25">
      <c r="B4089" s="315"/>
      <c r="C4089" s="315"/>
      <c r="D4089" s="315"/>
      <c r="E4089" s="315"/>
      <c r="F4089" s="315"/>
      <c r="G4089" s="315"/>
      <c r="H4089" s="315"/>
      <c r="I4089" s="54"/>
      <c r="J4089" s="53"/>
      <c r="K4089" s="53"/>
      <c r="L4089" s="270"/>
      <c r="M4089" s="55"/>
      <c r="N4089" s="53"/>
      <c r="O4089" s="87"/>
      <c r="P4089" s="53"/>
      <c r="Q4089" s="53"/>
      <c r="R4089" s="53"/>
      <c r="S4089" s="53"/>
      <c r="T4089" s="53"/>
      <c r="U4089" s="53"/>
      <c r="V4089" s="53"/>
      <c r="W4089" s="53"/>
      <c r="X4089" s="53"/>
      <c r="Y4089" s="53"/>
      <c r="Z4089" s="53"/>
      <c r="AA4089" s="53"/>
      <c r="AB4089" s="53"/>
      <c r="AC4089" s="53"/>
      <c r="AD4089" s="53"/>
      <c r="AE4089" s="53"/>
      <c r="AF4089" s="53"/>
      <c r="AG4089" s="53"/>
      <c r="AH4089" s="53"/>
      <c r="AI4089" s="53"/>
      <c r="AJ4089" s="53"/>
      <c r="AK4089" s="54"/>
    </row>
    <row r="4090" spans="2:37" x14ac:dyDescent="0.25">
      <c r="B4090" s="315"/>
      <c r="C4090" s="315"/>
      <c r="D4090" s="315"/>
      <c r="E4090" s="315"/>
      <c r="F4090" s="315"/>
      <c r="G4090" s="315"/>
      <c r="H4090" s="315"/>
      <c r="I4090" s="54"/>
      <c r="J4090" s="53"/>
      <c r="K4090" s="53"/>
      <c r="L4090" s="270"/>
      <c r="M4090" s="55"/>
      <c r="N4090" s="53"/>
      <c r="O4090" s="87"/>
      <c r="P4090" s="53"/>
      <c r="Q4090" s="53"/>
      <c r="R4090" s="53"/>
      <c r="S4090" s="53"/>
      <c r="T4090" s="53"/>
      <c r="U4090" s="53"/>
      <c r="V4090" s="53"/>
      <c r="W4090" s="53"/>
      <c r="X4090" s="53"/>
      <c r="Y4090" s="53"/>
      <c r="Z4090" s="53"/>
      <c r="AA4090" s="53"/>
      <c r="AB4090" s="53"/>
      <c r="AC4090" s="53"/>
      <c r="AD4090" s="53"/>
      <c r="AE4090" s="53"/>
      <c r="AF4090" s="53"/>
      <c r="AG4090" s="53"/>
      <c r="AH4090" s="53"/>
      <c r="AI4090" s="53"/>
      <c r="AJ4090" s="53"/>
      <c r="AK4090" s="54"/>
    </row>
    <row r="4091" spans="2:37" x14ac:dyDescent="0.25">
      <c r="B4091" s="315"/>
      <c r="C4091" s="315"/>
      <c r="D4091" s="315"/>
      <c r="E4091" s="315"/>
      <c r="F4091" s="315"/>
      <c r="G4091" s="315"/>
      <c r="H4091" s="315"/>
      <c r="I4091" s="54"/>
      <c r="J4091" s="53"/>
      <c r="K4091" s="53"/>
      <c r="L4091" s="270"/>
      <c r="M4091" s="55"/>
      <c r="N4091" s="53"/>
      <c r="O4091" s="87"/>
      <c r="P4091" s="53"/>
      <c r="Q4091" s="53"/>
      <c r="R4091" s="53"/>
      <c r="S4091" s="53"/>
      <c r="T4091" s="53"/>
      <c r="U4091" s="53"/>
      <c r="V4091" s="53"/>
      <c r="W4091" s="53"/>
      <c r="X4091" s="53"/>
      <c r="Y4091" s="53"/>
      <c r="Z4091" s="53"/>
      <c r="AA4091" s="53"/>
      <c r="AB4091" s="53"/>
      <c r="AC4091" s="53"/>
      <c r="AD4091" s="53"/>
      <c r="AE4091" s="53"/>
      <c r="AF4091" s="53"/>
      <c r="AG4091" s="53"/>
      <c r="AH4091" s="53"/>
      <c r="AI4091" s="53"/>
      <c r="AJ4091" s="53"/>
      <c r="AK4091" s="54"/>
    </row>
    <row r="4092" spans="2:37" x14ac:dyDescent="0.25">
      <c r="B4092" s="315"/>
      <c r="C4092" s="315"/>
      <c r="D4092" s="315"/>
      <c r="E4092" s="315"/>
      <c r="F4092" s="315"/>
      <c r="G4092" s="315"/>
      <c r="H4092" s="315"/>
      <c r="I4092" s="54"/>
      <c r="J4092" s="53"/>
      <c r="K4092" s="53"/>
      <c r="L4092" s="270"/>
      <c r="M4092" s="55"/>
      <c r="N4092" s="53"/>
      <c r="O4092" s="87"/>
      <c r="P4092" s="53"/>
      <c r="Q4092" s="53"/>
      <c r="R4092" s="53"/>
      <c r="S4092" s="53"/>
      <c r="T4092" s="53"/>
      <c r="U4092" s="53"/>
      <c r="V4092" s="53"/>
      <c r="W4092" s="53"/>
      <c r="X4092" s="53"/>
      <c r="Y4092" s="53"/>
      <c r="Z4092" s="53"/>
      <c r="AA4092" s="53"/>
      <c r="AB4092" s="53"/>
      <c r="AC4092" s="53"/>
      <c r="AD4092" s="53"/>
      <c r="AE4092" s="53"/>
      <c r="AF4092" s="53"/>
      <c r="AG4092" s="53"/>
      <c r="AH4092" s="53"/>
      <c r="AI4092" s="53"/>
      <c r="AJ4092" s="53"/>
      <c r="AK4092" s="54"/>
    </row>
    <row r="4093" spans="2:37" x14ac:dyDescent="0.25">
      <c r="B4093" s="315"/>
      <c r="C4093" s="315"/>
      <c r="D4093" s="315"/>
      <c r="E4093" s="315"/>
      <c r="F4093" s="315"/>
      <c r="G4093" s="315"/>
      <c r="H4093" s="315"/>
      <c r="I4093" s="54"/>
      <c r="J4093" s="53"/>
      <c r="K4093" s="53"/>
      <c r="L4093" s="270"/>
      <c r="M4093" s="55"/>
      <c r="N4093" s="53"/>
      <c r="O4093" s="87"/>
      <c r="P4093" s="53"/>
      <c r="Q4093" s="53"/>
      <c r="R4093" s="53"/>
      <c r="S4093" s="53"/>
      <c r="T4093" s="53"/>
      <c r="U4093" s="53"/>
      <c r="V4093" s="53"/>
      <c r="W4093" s="53"/>
      <c r="X4093" s="53"/>
      <c r="Y4093" s="53"/>
      <c r="Z4093" s="53"/>
      <c r="AA4093" s="53"/>
      <c r="AB4093" s="53"/>
      <c r="AC4093" s="53"/>
      <c r="AD4093" s="53"/>
      <c r="AE4093" s="53"/>
      <c r="AF4093" s="53"/>
      <c r="AG4093" s="53"/>
      <c r="AH4093" s="53"/>
      <c r="AI4093" s="53"/>
      <c r="AJ4093" s="53"/>
      <c r="AK4093" s="54"/>
    </row>
    <row r="4094" spans="2:37" x14ac:dyDescent="0.25">
      <c r="B4094" s="315"/>
      <c r="C4094" s="315"/>
      <c r="D4094" s="315"/>
      <c r="E4094" s="315"/>
      <c r="F4094" s="315"/>
      <c r="G4094" s="315"/>
      <c r="H4094" s="315"/>
      <c r="I4094" s="54"/>
      <c r="J4094" s="53"/>
      <c r="K4094" s="53"/>
      <c r="L4094" s="270"/>
      <c r="M4094" s="55"/>
      <c r="N4094" s="53"/>
      <c r="O4094" s="87"/>
      <c r="P4094" s="53"/>
      <c r="Q4094" s="53"/>
      <c r="R4094" s="53"/>
      <c r="S4094" s="53"/>
      <c r="T4094" s="53"/>
      <c r="U4094" s="53"/>
      <c r="V4094" s="53"/>
      <c r="W4094" s="53"/>
      <c r="X4094" s="53"/>
      <c r="Y4094" s="53"/>
      <c r="Z4094" s="53"/>
      <c r="AA4094" s="53"/>
      <c r="AB4094" s="53"/>
      <c r="AC4094" s="53"/>
      <c r="AD4094" s="53"/>
      <c r="AE4094" s="53"/>
      <c r="AF4094" s="53"/>
      <c r="AG4094" s="53"/>
      <c r="AH4094" s="53"/>
      <c r="AI4094" s="53"/>
      <c r="AJ4094" s="53"/>
      <c r="AK4094" s="54"/>
    </row>
    <row r="4095" spans="2:37" x14ac:dyDescent="0.25">
      <c r="B4095" s="315"/>
      <c r="C4095" s="315"/>
      <c r="D4095" s="315"/>
      <c r="E4095" s="315"/>
      <c r="F4095" s="315"/>
      <c r="G4095" s="315"/>
      <c r="H4095" s="315"/>
      <c r="I4095" s="54"/>
      <c r="J4095" s="53"/>
      <c r="K4095" s="53"/>
      <c r="L4095" s="270"/>
      <c r="M4095" s="55"/>
      <c r="N4095" s="53"/>
      <c r="O4095" s="87"/>
      <c r="P4095" s="53"/>
      <c r="Q4095" s="53"/>
      <c r="R4095" s="53"/>
      <c r="S4095" s="53"/>
      <c r="T4095" s="53"/>
      <c r="U4095" s="53"/>
      <c r="V4095" s="53"/>
      <c r="W4095" s="53"/>
      <c r="X4095" s="53"/>
      <c r="Y4095" s="53"/>
      <c r="Z4095" s="53"/>
      <c r="AA4095" s="53"/>
      <c r="AB4095" s="53"/>
      <c r="AC4095" s="53"/>
      <c r="AD4095" s="53"/>
      <c r="AE4095" s="53"/>
      <c r="AF4095" s="53"/>
      <c r="AG4095" s="53"/>
      <c r="AH4095" s="53"/>
      <c r="AI4095" s="53"/>
      <c r="AJ4095" s="53"/>
      <c r="AK4095" s="54"/>
    </row>
    <row r="4096" spans="2:37" x14ac:dyDescent="0.25">
      <c r="B4096" s="315"/>
      <c r="C4096" s="315"/>
      <c r="D4096" s="315"/>
      <c r="E4096" s="315"/>
      <c r="F4096" s="315"/>
      <c r="G4096" s="315"/>
      <c r="H4096" s="315"/>
      <c r="I4096" s="54"/>
      <c r="J4096" s="53"/>
      <c r="K4096" s="53"/>
      <c r="L4096" s="270"/>
      <c r="M4096" s="55"/>
      <c r="N4096" s="53"/>
      <c r="O4096" s="87"/>
      <c r="P4096" s="53"/>
      <c r="Q4096" s="53"/>
      <c r="R4096" s="53"/>
      <c r="S4096" s="53"/>
      <c r="T4096" s="53"/>
      <c r="U4096" s="53"/>
      <c r="V4096" s="53"/>
      <c r="W4096" s="53"/>
      <c r="X4096" s="53"/>
      <c r="Y4096" s="53"/>
      <c r="Z4096" s="53"/>
      <c r="AA4096" s="53"/>
      <c r="AB4096" s="53"/>
      <c r="AC4096" s="53"/>
      <c r="AD4096" s="53"/>
      <c r="AE4096" s="53"/>
      <c r="AF4096" s="53"/>
      <c r="AG4096" s="53"/>
      <c r="AH4096" s="53"/>
      <c r="AI4096" s="53"/>
      <c r="AJ4096" s="53"/>
      <c r="AK4096" s="54"/>
    </row>
    <row r="4097" spans="2:37" x14ac:dyDescent="0.25">
      <c r="B4097" s="315"/>
      <c r="C4097" s="315"/>
      <c r="D4097" s="315"/>
      <c r="E4097" s="315"/>
      <c r="F4097" s="315"/>
      <c r="G4097" s="315"/>
      <c r="H4097" s="315"/>
      <c r="I4097" s="54"/>
      <c r="J4097" s="53"/>
      <c r="K4097" s="53"/>
      <c r="L4097" s="270"/>
      <c r="M4097" s="55"/>
      <c r="N4097" s="53"/>
      <c r="O4097" s="87"/>
      <c r="P4097" s="53"/>
      <c r="Q4097" s="53"/>
      <c r="R4097" s="53"/>
      <c r="S4097" s="53"/>
      <c r="T4097" s="53"/>
      <c r="U4097" s="53"/>
      <c r="V4097" s="53"/>
      <c r="W4097" s="53"/>
      <c r="X4097" s="53"/>
      <c r="Y4097" s="53"/>
      <c r="Z4097" s="53"/>
      <c r="AA4097" s="53"/>
      <c r="AB4097" s="53"/>
      <c r="AC4097" s="53"/>
      <c r="AD4097" s="53"/>
      <c r="AE4097" s="53"/>
      <c r="AF4097" s="53"/>
      <c r="AG4097" s="53"/>
      <c r="AH4097" s="53"/>
      <c r="AI4097" s="53"/>
      <c r="AJ4097" s="53"/>
      <c r="AK4097" s="54"/>
    </row>
    <row r="4098" spans="2:37" x14ac:dyDescent="0.25">
      <c r="B4098" s="315"/>
      <c r="C4098" s="315"/>
      <c r="D4098" s="315"/>
      <c r="E4098" s="315"/>
      <c r="F4098" s="315"/>
      <c r="G4098" s="315"/>
      <c r="H4098" s="315"/>
      <c r="I4098" s="54"/>
      <c r="J4098" s="53"/>
      <c r="K4098" s="53"/>
      <c r="L4098" s="270"/>
      <c r="M4098" s="55"/>
      <c r="N4098" s="53"/>
      <c r="O4098" s="87"/>
      <c r="P4098" s="53"/>
      <c r="Q4098" s="53"/>
      <c r="R4098" s="53"/>
      <c r="S4098" s="53"/>
      <c r="T4098" s="53"/>
      <c r="U4098" s="53"/>
      <c r="V4098" s="53"/>
      <c r="W4098" s="53"/>
      <c r="X4098" s="53"/>
      <c r="Y4098" s="53"/>
      <c r="Z4098" s="53"/>
      <c r="AA4098" s="53"/>
      <c r="AB4098" s="53"/>
      <c r="AC4098" s="53"/>
      <c r="AD4098" s="53"/>
      <c r="AE4098" s="53"/>
      <c r="AF4098" s="53"/>
      <c r="AG4098" s="53"/>
      <c r="AH4098" s="53"/>
      <c r="AI4098" s="53"/>
      <c r="AJ4098" s="53"/>
      <c r="AK4098" s="54"/>
    </row>
    <row r="4099" spans="2:37" x14ac:dyDescent="0.25">
      <c r="B4099" s="315"/>
      <c r="C4099" s="315"/>
      <c r="D4099" s="315"/>
      <c r="E4099" s="315"/>
      <c r="F4099" s="315"/>
      <c r="G4099" s="315"/>
      <c r="H4099" s="315"/>
      <c r="I4099" s="54"/>
      <c r="J4099" s="53"/>
      <c r="K4099" s="53"/>
      <c r="L4099" s="270"/>
      <c r="M4099" s="55"/>
      <c r="N4099" s="53"/>
      <c r="O4099" s="87"/>
      <c r="P4099" s="53"/>
      <c r="Q4099" s="53"/>
      <c r="R4099" s="53"/>
      <c r="S4099" s="53"/>
      <c r="T4099" s="53"/>
      <c r="U4099" s="53"/>
      <c r="V4099" s="53"/>
      <c r="W4099" s="53"/>
      <c r="X4099" s="53"/>
      <c r="Y4099" s="53"/>
      <c r="Z4099" s="53"/>
      <c r="AA4099" s="53"/>
      <c r="AB4099" s="53"/>
      <c r="AC4099" s="53"/>
      <c r="AD4099" s="53"/>
      <c r="AE4099" s="53"/>
      <c r="AF4099" s="53"/>
      <c r="AG4099" s="53"/>
      <c r="AH4099" s="53"/>
      <c r="AI4099" s="53"/>
      <c r="AJ4099" s="53"/>
      <c r="AK4099" s="54"/>
    </row>
    <row r="4100" spans="2:37" x14ac:dyDescent="0.25">
      <c r="B4100" s="315"/>
      <c r="C4100" s="315"/>
      <c r="D4100" s="315"/>
      <c r="E4100" s="315"/>
      <c r="F4100" s="315"/>
      <c r="G4100" s="315"/>
      <c r="H4100" s="315"/>
      <c r="I4100" s="54"/>
      <c r="J4100" s="53"/>
      <c r="K4100" s="53"/>
      <c r="L4100" s="270"/>
      <c r="M4100" s="55"/>
      <c r="N4100" s="53"/>
      <c r="O4100" s="87"/>
      <c r="P4100" s="53"/>
      <c r="Q4100" s="53"/>
      <c r="R4100" s="53"/>
      <c r="S4100" s="53"/>
      <c r="T4100" s="53"/>
      <c r="U4100" s="53"/>
      <c r="V4100" s="53"/>
      <c r="W4100" s="53"/>
      <c r="X4100" s="53"/>
      <c r="Y4100" s="53"/>
      <c r="Z4100" s="53"/>
      <c r="AA4100" s="53"/>
      <c r="AB4100" s="53"/>
      <c r="AC4100" s="53"/>
      <c r="AD4100" s="53"/>
      <c r="AE4100" s="53"/>
      <c r="AF4100" s="53"/>
      <c r="AG4100" s="53"/>
      <c r="AH4100" s="53"/>
      <c r="AI4100" s="53"/>
      <c r="AJ4100" s="53"/>
      <c r="AK4100" s="54"/>
    </row>
    <row r="4101" spans="2:37" x14ac:dyDescent="0.25">
      <c r="B4101" s="315"/>
      <c r="C4101" s="315"/>
      <c r="D4101" s="315"/>
      <c r="E4101" s="315"/>
      <c r="F4101" s="315"/>
      <c r="G4101" s="315"/>
      <c r="H4101" s="315"/>
      <c r="I4101" s="54"/>
      <c r="J4101" s="53"/>
      <c r="K4101" s="53"/>
      <c r="L4101" s="270"/>
      <c r="M4101" s="55"/>
      <c r="N4101" s="53"/>
      <c r="O4101" s="87"/>
      <c r="P4101" s="53"/>
      <c r="Q4101" s="53"/>
      <c r="R4101" s="53"/>
      <c r="S4101" s="53"/>
      <c r="T4101" s="53"/>
      <c r="U4101" s="53"/>
      <c r="V4101" s="53"/>
      <c r="W4101" s="53"/>
      <c r="X4101" s="53"/>
      <c r="Y4101" s="53"/>
      <c r="Z4101" s="53"/>
      <c r="AA4101" s="53"/>
      <c r="AB4101" s="53"/>
      <c r="AC4101" s="53"/>
      <c r="AD4101" s="53"/>
      <c r="AE4101" s="53"/>
      <c r="AF4101" s="53"/>
      <c r="AG4101" s="53"/>
      <c r="AH4101" s="53"/>
      <c r="AI4101" s="53"/>
      <c r="AJ4101" s="53"/>
      <c r="AK4101" s="54"/>
    </row>
    <row r="4102" spans="2:37" x14ac:dyDescent="0.25">
      <c r="B4102" s="315"/>
      <c r="C4102" s="315"/>
      <c r="D4102" s="315"/>
      <c r="E4102" s="315"/>
      <c r="F4102" s="315"/>
      <c r="G4102" s="315"/>
      <c r="H4102" s="315"/>
      <c r="I4102" s="54"/>
      <c r="J4102" s="53"/>
      <c r="K4102" s="53"/>
      <c r="L4102" s="270"/>
      <c r="M4102" s="55"/>
      <c r="N4102" s="53"/>
      <c r="O4102" s="87"/>
      <c r="P4102" s="53"/>
      <c r="Q4102" s="53"/>
      <c r="R4102" s="53"/>
      <c r="S4102" s="53"/>
      <c r="T4102" s="53"/>
      <c r="U4102" s="53"/>
      <c r="V4102" s="53"/>
      <c r="W4102" s="53"/>
      <c r="X4102" s="53"/>
      <c r="Y4102" s="53"/>
      <c r="Z4102" s="53"/>
      <c r="AA4102" s="53"/>
      <c r="AB4102" s="53"/>
      <c r="AC4102" s="53"/>
      <c r="AD4102" s="53"/>
      <c r="AE4102" s="53"/>
      <c r="AF4102" s="53"/>
      <c r="AG4102" s="53"/>
      <c r="AH4102" s="53"/>
      <c r="AI4102" s="53"/>
      <c r="AJ4102" s="53"/>
      <c r="AK4102" s="54"/>
    </row>
    <row r="4103" spans="2:37" x14ac:dyDescent="0.25">
      <c r="B4103" s="315"/>
      <c r="C4103" s="315"/>
      <c r="D4103" s="315"/>
      <c r="E4103" s="315"/>
      <c r="F4103" s="315"/>
      <c r="G4103" s="315"/>
      <c r="H4103" s="315"/>
      <c r="I4103" s="54"/>
      <c r="J4103" s="53"/>
      <c r="K4103" s="53"/>
      <c r="L4103" s="270"/>
      <c r="M4103" s="55"/>
      <c r="N4103" s="53"/>
      <c r="O4103" s="87"/>
      <c r="P4103" s="53"/>
      <c r="Q4103" s="53"/>
      <c r="R4103" s="53"/>
      <c r="S4103" s="53"/>
      <c r="T4103" s="53"/>
      <c r="U4103" s="53"/>
      <c r="V4103" s="53"/>
      <c r="W4103" s="53"/>
      <c r="X4103" s="53"/>
      <c r="Y4103" s="53"/>
      <c r="Z4103" s="53"/>
      <c r="AA4103" s="53"/>
      <c r="AB4103" s="53"/>
      <c r="AC4103" s="53"/>
      <c r="AD4103" s="53"/>
      <c r="AE4103" s="53"/>
      <c r="AF4103" s="53"/>
      <c r="AG4103" s="53"/>
      <c r="AH4103" s="53"/>
      <c r="AI4103" s="53"/>
      <c r="AJ4103" s="53"/>
      <c r="AK4103" s="54"/>
    </row>
    <row r="4104" spans="2:37" x14ac:dyDescent="0.25">
      <c r="B4104" s="315"/>
      <c r="C4104" s="315"/>
      <c r="D4104" s="315"/>
      <c r="E4104" s="315"/>
      <c r="F4104" s="315"/>
      <c r="G4104" s="315"/>
      <c r="H4104" s="315"/>
      <c r="I4104" s="54"/>
      <c r="J4104" s="53"/>
      <c r="K4104" s="53"/>
      <c r="L4104" s="270"/>
      <c r="M4104" s="55"/>
      <c r="N4104" s="53"/>
      <c r="O4104" s="87"/>
      <c r="P4104" s="53"/>
      <c r="Q4104" s="53"/>
      <c r="R4104" s="53"/>
      <c r="S4104" s="53"/>
      <c r="T4104" s="53"/>
      <c r="U4104" s="53"/>
      <c r="V4104" s="53"/>
      <c r="W4104" s="53"/>
      <c r="X4104" s="53"/>
      <c r="Y4104" s="53"/>
      <c r="Z4104" s="53"/>
      <c r="AA4104" s="53"/>
      <c r="AB4104" s="53"/>
      <c r="AC4104" s="53"/>
      <c r="AD4104" s="53"/>
      <c r="AE4104" s="53"/>
      <c r="AF4104" s="53"/>
      <c r="AG4104" s="53"/>
      <c r="AH4104" s="53"/>
      <c r="AI4104" s="53"/>
      <c r="AJ4104" s="53"/>
      <c r="AK4104" s="54"/>
    </row>
    <row r="4105" spans="2:37" x14ac:dyDescent="0.25">
      <c r="B4105" s="315"/>
      <c r="C4105" s="315"/>
      <c r="D4105" s="315"/>
      <c r="E4105" s="315"/>
      <c r="F4105" s="315"/>
      <c r="G4105" s="315"/>
      <c r="H4105" s="315"/>
      <c r="I4105" s="54"/>
      <c r="J4105" s="53"/>
      <c r="K4105" s="53"/>
      <c r="L4105" s="270"/>
      <c r="M4105" s="55"/>
      <c r="N4105" s="53"/>
      <c r="O4105" s="87"/>
      <c r="P4105" s="53"/>
      <c r="Q4105" s="53"/>
      <c r="R4105" s="53"/>
      <c r="S4105" s="53"/>
      <c r="T4105" s="53"/>
      <c r="U4105" s="53"/>
      <c r="V4105" s="53"/>
      <c r="W4105" s="53"/>
      <c r="X4105" s="53"/>
      <c r="Y4105" s="53"/>
      <c r="Z4105" s="53"/>
      <c r="AA4105" s="53"/>
      <c r="AB4105" s="53"/>
      <c r="AC4105" s="53"/>
      <c r="AD4105" s="53"/>
      <c r="AE4105" s="53"/>
      <c r="AF4105" s="53"/>
      <c r="AG4105" s="53"/>
      <c r="AH4105" s="53"/>
      <c r="AI4105" s="53"/>
      <c r="AJ4105" s="53"/>
      <c r="AK4105" s="54"/>
    </row>
    <row r="4106" spans="2:37" x14ac:dyDescent="0.25">
      <c r="B4106" s="315"/>
      <c r="C4106" s="315"/>
      <c r="D4106" s="315"/>
      <c r="E4106" s="315"/>
      <c r="F4106" s="315"/>
      <c r="G4106" s="315"/>
      <c r="H4106" s="315"/>
      <c r="I4106" s="54"/>
      <c r="J4106" s="53"/>
      <c r="K4106" s="53"/>
      <c r="L4106" s="270"/>
      <c r="M4106" s="55"/>
      <c r="N4106" s="53"/>
      <c r="O4106" s="87"/>
      <c r="P4106" s="53"/>
      <c r="Q4106" s="53"/>
      <c r="R4106" s="53"/>
      <c r="S4106" s="53"/>
      <c r="T4106" s="53"/>
      <c r="U4106" s="53"/>
      <c r="V4106" s="53"/>
      <c r="W4106" s="53"/>
      <c r="X4106" s="53"/>
      <c r="Y4106" s="53"/>
      <c r="Z4106" s="53"/>
      <c r="AA4106" s="53"/>
      <c r="AB4106" s="53"/>
      <c r="AC4106" s="53"/>
      <c r="AD4106" s="53"/>
      <c r="AE4106" s="53"/>
      <c r="AF4106" s="53"/>
      <c r="AG4106" s="53"/>
      <c r="AH4106" s="53"/>
      <c r="AI4106" s="53"/>
      <c r="AJ4106" s="53"/>
      <c r="AK4106" s="54"/>
    </row>
    <row r="4107" spans="2:37" x14ac:dyDescent="0.25">
      <c r="B4107" s="315"/>
      <c r="C4107" s="315"/>
      <c r="D4107" s="315"/>
      <c r="E4107" s="315"/>
      <c r="F4107" s="315"/>
      <c r="G4107" s="315"/>
      <c r="H4107" s="315"/>
      <c r="I4107" s="54"/>
      <c r="J4107" s="53"/>
      <c r="K4107" s="53"/>
      <c r="L4107" s="270"/>
      <c r="M4107" s="55"/>
      <c r="N4107" s="53"/>
      <c r="O4107" s="87"/>
      <c r="P4107" s="53"/>
      <c r="Q4107" s="53"/>
      <c r="R4107" s="53"/>
      <c r="S4107" s="53"/>
      <c r="T4107" s="53"/>
      <c r="U4107" s="53"/>
      <c r="V4107" s="53"/>
      <c r="W4107" s="53"/>
      <c r="X4107" s="53"/>
      <c r="Y4107" s="53"/>
      <c r="Z4107" s="53"/>
      <c r="AA4107" s="53"/>
      <c r="AB4107" s="53"/>
      <c r="AC4107" s="53"/>
      <c r="AD4107" s="53"/>
      <c r="AE4107" s="53"/>
      <c r="AF4107" s="53"/>
      <c r="AG4107" s="53"/>
      <c r="AH4107" s="53"/>
      <c r="AI4107" s="53"/>
      <c r="AJ4107" s="53"/>
      <c r="AK4107" s="54"/>
    </row>
    <row r="4108" spans="2:37" x14ac:dyDescent="0.25">
      <c r="B4108" s="315"/>
      <c r="C4108" s="315"/>
      <c r="D4108" s="315"/>
      <c r="E4108" s="315"/>
      <c r="F4108" s="315"/>
      <c r="G4108" s="315"/>
      <c r="H4108" s="315"/>
      <c r="I4108" s="54"/>
      <c r="J4108" s="53"/>
      <c r="K4108" s="53"/>
      <c r="L4108" s="270"/>
      <c r="M4108" s="55"/>
      <c r="N4108" s="53"/>
      <c r="O4108" s="87"/>
      <c r="P4108" s="53"/>
      <c r="Q4108" s="53"/>
      <c r="R4108" s="53"/>
      <c r="S4108" s="53"/>
      <c r="T4108" s="53"/>
      <c r="U4108" s="53"/>
      <c r="V4108" s="53"/>
      <c r="W4108" s="53"/>
      <c r="X4108" s="53"/>
      <c r="Y4108" s="53"/>
      <c r="Z4108" s="53"/>
      <c r="AA4108" s="53"/>
      <c r="AB4108" s="53"/>
      <c r="AC4108" s="53"/>
      <c r="AD4108" s="53"/>
      <c r="AE4108" s="53"/>
      <c r="AF4108" s="53"/>
      <c r="AG4108" s="53"/>
      <c r="AH4108" s="53"/>
      <c r="AI4108" s="53"/>
      <c r="AJ4108" s="53"/>
      <c r="AK4108" s="54"/>
    </row>
    <row r="4109" spans="2:37" x14ac:dyDescent="0.25">
      <c r="B4109" s="315"/>
      <c r="C4109" s="315"/>
      <c r="D4109" s="315"/>
      <c r="E4109" s="315"/>
      <c r="F4109" s="315"/>
      <c r="G4109" s="315"/>
      <c r="H4109" s="315"/>
      <c r="I4109" s="54"/>
      <c r="J4109" s="53"/>
      <c r="K4109" s="53"/>
      <c r="L4109" s="270"/>
      <c r="M4109" s="55"/>
      <c r="N4109" s="53"/>
      <c r="O4109" s="87"/>
      <c r="P4109" s="53"/>
      <c r="Q4109" s="53"/>
      <c r="R4109" s="53"/>
      <c r="S4109" s="53"/>
      <c r="T4109" s="53"/>
      <c r="U4109" s="53"/>
      <c r="V4109" s="53"/>
      <c r="W4109" s="53"/>
      <c r="X4109" s="53"/>
      <c r="Y4109" s="53"/>
      <c r="Z4109" s="53"/>
      <c r="AA4109" s="53"/>
      <c r="AB4109" s="53"/>
      <c r="AC4109" s="53"/>
      <c r="AD4109" s="53"/>
      <c r="AE4109" s="53"/>
      <c r="AF4109" s="53"/>
      <c r="AG4109" s="53"/>
      <c r="AH4109" s="53"/>
      <c r="AI4109" s="53"/>
      <c r="AJ4109" s="53"/>
      <c r="AK4109" s="54"/>
    </row>
    <row r="4110" spans="2:37" x14ac:dyDescent="0.25">
      <c r="B4110" s="315"/>
      <c r="C4110" s="315"/>
      <c r="D4110" s="315"/>
      <c r="E4110" s="315"/>
      <c r="F4110" s="315"/>
      <c r="G4110" s="315"/>
      <c r="H4110" s="315"/>
      <c r="I4110" s="54"/>
      <c r="J4110" s="53"/>
      <c r="K4110" s="53"/>
      <c r="L4110" s="270"/>
      <c r="M4110" s="55"/>
      <c r="N4110" s="53"/>
      <c r="O4110" s="87"/>
      <c r="P4110" s="53"/>
      <c r="Q4110" s="53"/>
      <c r="R4110" s="53"/>
      <c r="S4110" s="53"/>
      <c r="T4110" s="53"/>
      <c r="U4110" s="53"/>
      <c r="V4110" s="53"/>
      <c r="W4110" s="53"/>
      <c r="X4110" s="53"/>
      <c r="Y4110" s="53"/>
      <c r="Z4110" s="53"/>
      <c r="AA4110" s="53"/>
      <c r="AB4110" s="53"/>
      <c r="AC4110" s="53"/>
      <c r="AD4110" s="53"/>
      <c r="AE4110" s="53"/>
      <c r="AF4110" s="53"/>
      <c r="AG4110" s="53"/>
      <c r="AH4110" s="53"/>
      <c r="AI4110" s="53"/>
      <c r="AJ4110" s="53"/>
      <c r="AK4110" s="54"/>
    </row>
    <row r="4111" spans="2:37" x14ac:dyDescent="0.25">
      <c r="B4111" s="315"/>
      <c r="C4111" s="315"/>
      <c r="D4111" s="315"/>
      <c r="E4111" s="315"/>
      <c r="F4111" s="315"/>
      <c r="G4111" s="315"/>
      <c r="H4111" s="315"/>
      <c r="I4111" s="54"/>
      <c r="J4111" s="53"/>
      <c r="K4111" s="53"/>
      <c r="L4111" s="270"/>
      <c r="M4111" s="55"/>
      <c r="N4111" s="53"/>
      <c r="O4111" s="87"/>
      <c r="P4111" s="53"/>
      <c r="Q4111" s="53"/>
      <c r="R4111" s="53"/>
      <c r="S4111" s="53"/>
      <c r="T4111" s="53"/>
      <c r="U4111" s="53"/>
      <c r="V4111" s="53"/>
      <c r="W4111" s="53"/>
      <c r="X4111" s="53"/>
      <c r="Y4111" s="53"/>
      <c r="Z4111" s="53"/>
      <c r="AA4111" s="53"/>
      <c r="AB4111" s="53"/>
      <c r="AC4111" s="53"/>
      <c r="AD4111" s="53"/>
      <c r="AE4111" s="53"/>
      <c r="AF4111" s="53"/>
      <c r="AG4111" s="53"/>
      <c r="AH4111" s="53"/>
      <c r="AI4111" s="53"/>
      <c r="AJ4111" s="53"/>
      <c r="AK4111" s="54"/>
    </row>
    <row r="4112" spans="2:37" x14ac:dyDescent="0.25">
      <c r="B4112" s="315"/>
      <c r="C4112" s="315"/>
      <c r="D4112" s="315"/>
      <c r="E4112" s="315"/>
      <c r="F4112" s="315"/>
      <c r="G4112" s="315"/>
      <c r="H4112" s="315"/>
      <c r="I4112" s="54"/>
      <c r="J4112" s="53"/>
      <c r="K4112" s="53"/>
      <c r="L4112" s="270"/>
      <c r="M4112" s="55"/>
      <c r="N4112" s="53"/>
      <c r="O4112" s="87"/>
      <c r="P4112" s="53"/>
      <c r="Q4112" s="53"/>
      <c r="R4112" s="53"/>
      <c r="S4112" s="53"/>
      <c r="T4112" s="53"/>
      <c r="U4112" s="53"/>
      <c r="V4112" s="53"/>
      <c r="W4112" s="53"/>
      <c r="X4112" s="53"/>
      <c r="Y4112" s="53"/>
      <c r="Z4112" s="53"/>
      <c r="AA4112" s="53"/>
      <c r="AB4112" s="53"/>
      <c r="AC4112" s="53"/>
      <c r="AD4112" s="53"/>
      <c r="AE4112" s="53"/>
      <c r="AF4112" s="53"/>
      <c r="AG4112" s="53"/>
      <c r="AH4112" s="53"/>
      <c r="AI4112" s="53"/>
      <c r="AJ4112" s="53"/>
      <c r="AK4112" s="54"/>
    </row>
    <row r="4113" spans="2:37" x14ac:dyDescent="0.25">
      <c r="B4113" s="315"/>
      <c r="C4113" s="315"/>
      <c r="D4113" s="315"/>
      <c r="E4113" s="315"/>
      <c r="F4113" s="315"/>
      <c r="G4113" s="315"/>
      <c r="H4113" s="315"/>
      <c r="I4113" s="54"/>
      <c r="J4113" s="53"/>
      <c r="K4113" s="53"/>
      <c r="L4113" s="270"/>
      <c r="M4113" s="55"/>
      <c r="N4113" s="53"/>
      <c r="O4113" s="87"/>
      <c r="P4113" s="53"/>
      <c r="Q4113" s="53"/>
      <c r="R4113" s="53"/>
      <c r="S4113" s="53"/>
      <c r="T4113" s="53"/>
      <c r="U4113" s="53"/>
      <c r="V4113" s="53"/>
      <c r="W4113" s="53"/>
      <c r="X4113" s="53"/>
      <c r="Y4113" s="53"/>
      <c r="Z4113" s="53"/>
      <c r="AA4113" s="53"/>
      <c r="AB4113" s="53"/>
      <c r="AC4113" s="53"/>
      <c r="AD4113" s="53"/>
      <c r="AE4113" s="53"/>
      <c r="AF4113" s="53"/>
      <c r="AG4113" s="53"/>
      <c r="AH4113" s="53"/>
      <c r="AI4113" s="53"/>
      <c r="AJ4113" s="53"/>
      <c r="AK4113" s="54"/>
    </row>
    <row r="4114" spans="2:37" x14ac:dyDescent="0.25">
      <c r="B4114" s="315"/>
      <c r="C4114" s="315"/>
      <c r="D4114" s="315"/>
      <c r="E4114" s="315"/>
      <c r="F4114" s="315"/>
      <c r="G4114" s="315"/>
      <c r="H4114" s="315"/>
      <c r="I4114" s="54"/>
      <c r="J4114" s="53"/>
      <c r="K4114" s="53"/>
      <c r="L4114" s="270"/>
      <c r="M4114" s="55"/>
      <c r="N4114" s="53"/>
      <c r="O4114" s="87"/>
      <c r="P4114" s="53"/>
      <c r="Q4114" s="53"/>
      <c r="R4114" s="53"/>
      <c r="S4114" s="53"/>
      <c r="T4114" s="53"/>
      <c r="U4114" s="53"/>
      <c r="V4114" s="53"/>
      <c r="W4114" s="53"/>
      <c r="X4114" s="53"/>
      <c r="Y4114" s="53"/>
      <c r="Z4114" s="53"/>
      <c r="AA4114" s="53"/>
      <c r="AB4114" s="53"/>
      <c r="AC4114" s="53"/>
      <c r="AD4114" s="53"/>
      <c r="AE4114" s="53"/>
      <c r="AF4114" s="53"/>
      <c r="AG4114" s="53"/>
      <c r="AH4114" s="53"/>
      <c r="AI4114" s="53"/>
      <c r="AJ4114" s="53"/>
      <c r="AK4114" s="54"/>
    </row>
    <row r="4115" spans="2:37" x14ac:dyDescent="0.25">
      <c r="B4115" s="315"/>
      <c r="C4115" s="315"/>
      <c r="D4115" s="315"/>
      <c r="E4115" s="315"/>
      <c r="F4115" s="315"/>
      <c r="G4115" s="315"/>
      <c r="H4115" s="315"/>
      <c r="I4115" s="54"/>
      <c r="J4115" s="53"/>
      <c r="K4115" s="53"/>
      <c r="L4115" s="270"/>
      <c r="M4115" s="55"/>
      <c r="N4115" s="53"/>
      <c r="O4115" s="87"/>
      <c r="P4115" s="53"/>
      <c r="Q4115" s="53"/>
      <c r="R4115" s="53"/>
      <c r="S4115" s="53"/>
      <c r="T4115" s="53"/>
      <c r="U4115" s="53"/>
      <c r="V4115" s="53"/>
      <c r="W4115" s="53"/>
      <c r="X4115" s="53"/>
      <c r="Y4115" s="53"/>
      <c r="Z4115" s="53"/>
      <c r="AA4115" s="53"/>
      <c r="AB4115" s="53"/>
      <c r="AC4115" s="53"/>
      <c r="AD4115" s="53"/>
      <c r="AE4115" s="53"/>
      <c r="AF4115" s="53"/>
      <c r="AG4115" s="53"/>
      <c r="AH4115" s="53"/>
      <c r="AI4115" s="53"/>
      <c r="AJ4115" s="53"/>
      <c r="AK4115" s="54"/>
    </row>
    <row r="4116" spans="2:37" x14ac:dyDescent="0.25">
      <c r="B4116" s="315"/>
      <c r="C4116" s="315"/>
      <c r="D4116" s="315"/>
      <c r="E4116" s="315"/>
      <c r="F4116" s="315"/>
      <c r="G4116" s="315"/>
      <c r="H4116" s="315"/>
      <c r="I4116" s="54"/>
      <c r="J4116" s="53"/>
      <c r="K4116" s="53"/>
      <c r="L4116" s="270"/>
      <c r="M4116" s="55"/>
      <c r="N4116" s="53"/>
      <c r="O4116" s="87"/>
      <c r="P4116" s="53"/>
      <c r="Q4116" s="53"/>
      <c r="R4116" s="53"/>
      <c r="S4116" s="53"/>
      <c r="T4116" s="53"/>
      <c r="U4116" s="53"/>
      <c r="V4116" s="53"/>
      <c r="W4116" s="53"/>
      <c r="X4116" s="53"/>
      <c r="Y4116" s="53"/>
      <c r="Z4116" s="53"/>
      <c r="AA4116" s="53"/>
      <c r="AB4116" s="53"/>
      <c r="AC4116" s="53"/>
      <c r="AD4116" s="53"/>
      <c r="AE4116" s="53"/>
      <c r="AF4116" s="53"/>
      <c r="AG4116" s="53"/>
      <c r="AH4116" s="53"/>
      <c r="AI4116" s="53"/>
      <c r="AJ4116" s="53"/>
      <c r="AK4116" s="54"/>
    </row>
    <row r="4117" spans="2:37" x14ac:dyDescent="0.25">
      <c r="B4117" s="315"/>
      <c r="C4117" s="315"/>
      <c r="D4117" s="315"/>
      <c r="E4117" s="315"/>
      <c r="F4117" s="315"/>
      <c r="G4117" s="315"/>
      <c r="H4117" s="315"/>
      <c r="I4117" s="54"/>
      <c r="J4117" s="53"/>
      <c r="K4117" s="53"/>
      <c r="L4117" s="270"/>
      <c r="M4117" s="55"/>
      <c r="N4117" s="53"/>
      <c r="O4117" s="87"/>
      <c r="P4117" s="53"/>
      <c r="Q4117" s="53"/>
      <c r="R4117" s="53"/>
      <c r="S4117" s="53"/>
      <c r="T4117" s="53"/>
      <c r="U4117" s="53"/>
      <c r="V4117" s="53"/>
      <c r="W4117" s="53"/>
      <c r="X4117" s="53"/>
      <c r="Y4117" s="53"/>
      <c r="Z4117" s="53"/>
      <c r="AA4117" s="53"/>
      <c r="AB4117" s="53"/>
      <c r="AC4117" s="53"/>
      <c r="AD4117" s="53"/>
      <c r="AE4117" s="53"/>
      <c r="AF4117" s="53"/>
      <c r="AG4117" s="53"/>
      <c r="AH4117" s="53"/>
      <c r="AI4117" s="53"/>
      <c r="AJ4117" s="53"/>
      <c r="AK4117" s="54"/>
    </row>
    <row r="4118" spans="2:37" x14ac:dyDescent="0.25">
      <c r="B4118" s="315"/>
      <c r="C4118" s="315"/>
      <c r="D4118" s="315"/>
      <c r="E4118" s="315"/>
      <c r="F4118" s="315"/>
      <c r="G4118" s="315"/>
      <c r="H4118" s="315"/>
      <c r="I4118" s="54"/>
      <c r="J4118" s="53"/>
      <c r="K4118" s="53"/>
      <c r="L4118" s="270"/>
      <c r="M4118" s="55"/>
      <c r="N4118" s="53"/>
      <c r="O4118" s="87"/>
      <c r="P4118" s="53"/>
      <c r="Q4118" s="53"/>
      <c r="R4118" s="53"/>
      <c r="S4118" s="53"/>
      <c r="T4118" s="53"/>
      <c r="U4118" s="53"/>
      <c r="V4118" s="53"/>
      <c r="W4118" s="53"/>
      <c r="X4118" s="53"/>
      <c r="Y4118" s="53"/>
      <c r="Z4118" s="53"/>
      <c r="AA4118" s="53"/>
      <c r="AB4118" s="53"/>
      <c r="AC4118" s="53"/>
      <c r="AD4118" s="53"/>
      <c r="AE4118" s="53"/>
      <c r="AF4118" s="53"/>
      <c r="AG4118" s="53"/>
      <c r="AH4118" s="53"/>
      <c r="AI4118" s="53"/>
      <c r="AJ4118" s="53"/>
      <c r="AK4118" s="54"/>
    </row>
    <row r="4119" spans="2:37" x14ac:dyDescent="0.25">
      <c r="B4119" s="315"/>
      <c r="C4119" s="315"/>
      <c r="D4119" s="315"/>
      <c r="E4119" s="315"/>
      <c r="F4119" s="315"/>
      <c r="G4119" s="315"/>
      <c r="H4119" s="315"/>
      <c r="I4119" s="54"/>
      <c r="J4119" s="53"/>
      <c r="K4119" s="53"/>
      <c r="L4119" s="270"/>
      <c r="M4119" s="55"/>
      <c r="N4119" s="53"/>
      <c r="O4119" s="87"/>
      <c r="P4119" s="53"/>
      <c r="Q4119" s="53"/>
      <c r="R4119" s="53"/>
      <c r="S4119" s="53"/>
      <c r="T4119" s="53"/>
      <c r="U4119" s="53"/>
      <c r="V4119" s="53"/>
      <c r="W4119" s="53"/>
      <c r="X4119" s="53"/>
      <c r="Y4119" s="53"/>
      <c r="Z4119" s="53"/>
      <c r="AA4119" s="53"/>
      <c r="AB4119" s="53"/>
      <c r="AC4119" s="53"/>
      <c r="AD4119" s="53"/>
      <c r="AE4119" s="53"/>
      <c r="AF4119" s="53"/>
      <c r="AG4119" s="53"/>
      <c r="AH4119" s="53"/>
      <c r="AI4119" s="53"/>
      <c r="AJ4119" s="53"/>
      <c r="AK4119" s="54"/>
    </row>
    <row r="4120" spans="2:37" x14ac:dyDescent="0.25">
      <c r="B4120" s="315"/>
      <c r="C4120" s="315"/>
      <c r="D4120" s="315"/>
      <c r="E4120" s="315"/>
      <c r="F4120" s="315"/>
      <c r="G4120" s="315"/>
      <c r="H4120" s="315"/>
      <c r="I4120" s="54"/>
      <c r="J4120" s="53"/>
      <c r="K4120" s="53"/>
      <c r="L4120" s="270"/>
      <c r="M4120" s="55"/>
      <c r="N4120" s="53"/>
      <c r="O4120" s="87"/>
      <c r="P4120" s="53"/>
      <c r="Q4120" s="53"/>
      <c r="R4120" s="53"/>
      <c r="S4120" s="53"/>
      <c r="T4120" s="53"/>
      <c r="U4120" s="53"/>
      <c r="V4120" s="53"/>
      <c r="W4120" s="53"/>
      <c r="X4120" s="53"/>
      <c r="Y4120" s="53"/>
      <c r="Z4120" s="53"/>
      <c r="AA4120" s="53"/>
      <c r="AB4120" s="53"/>
      <c r="AC4120" s="53"/>
      <c r="AD4120" s="53"/>
      <c r="AE4120" s="53"/>
      <c r="AF4120" s="53"/>
      <c r="AG4120" s="53"/>
      <c r="AH4120" s="53"/>
      <c r="AI4120" s="53"/>
      <c r="AJ4120" s="53"/>
      <c r="AK4120" s="54"/>
    </row>
    <row r="4121" spans="2:37" x14ac:dyDescent="0.25">
      <c r="B4121" s="315"/>
      <c r="C4121" s="315"/>
      <c r="D4121" s="315"/>
      <c r="E4121" s="315"/>
      <c r="F4121" s="315"/>
      <c r="G4121" s="315"/>
      <c r="H4121" s="315"/>
      <c r="I4121" s="54"/>
      <c r="J4121" s="53"/>
      <c r="K4121" s="53"/>
      <c r="L4121" s="270"/>
      <c r="M4121" s="55"/>
      <c r="N4121" s="53"/>
      <c r="O4121" s="87"/>
      <c r="P4121" s="53"/>
      <c r="Q4121" s="53"/>
      <c r="R4121" s="53"/>
      <c r="S4121" s="53"/>
      <c r="T4121" s="53"/>
      <c r="U4121" s="53"/>
      <c r="V4121" s="53"/>
      <c r="W4121" s="53"/>
      <c r="X4121" s="53"/>
      <c r="Y4121" s="53"/>
      <c r="Z4121" s="53"/>
      <c r="AA4121" s="53"/>
      <c r="AB4121" s="53"/>
      <c r="AC4121" s="53"/>
      <c r="AD4121" s="53"/>
      <c r="AE4121" s="53"/>
      <c r="AF4121" s="53"/>
      <c r="AG4121" s="53"/>
      <c r="AH4121" s="53"/>
      <c r="AI4121" s="53"/>
      <c r="AJ4121" s="53"/>
      <c r="AK4121" s="54"/>
    </row>
    <row r="4122" spans="2:37" x14ac:dyDescent="0.25">
      <c r="B4122" s="315"/>
      <c r="C4122" s="315"/>
      <c r="D4122" s="315"/>
      <c r="E4122" s="315"/>
      <c r="F4122" s="315"/>
      <c r="G4122" s="315"/>
      <c r="H4122" s="315"/>
      <c r="I4122" s="54"/>
      <c r="J4122" s="53"/>
      <c r="K4122" s="53"/>
      <c r="L4122" s="270"/>
      <c r="M4122" s="55"/>
      <c r="N4122" s="53"/>
      <c r="O4122" s="87"/>
      <c r="P4122" s="53"/>
      <c r="Q4122" s="53"/>
      <c r="R4122" s="53"/>
      <c r="S4122" s="53"/>
      <c r="T4122" s="53"/>
      <c r="U4122" s="53"/>
      <c r="V4122" s="53"/>
      <c r="W4122" s="53"/>
      <c r="X4122" s="53"/>
      <c r="Y4122" s="53"/>
      <c r="Z4122" s="53"/>
      <c r="AA4122" s="53"/>
      <c r="AB4122" s="53"/>
      <c r="AC4122" s="53"/>
      <c r="AD4122" s="53"/>
      <c r="AE4122" s="53"/>
      <c r="AF4122" s="53"/>
      <c r="AG4122" s="53"/>
      <c r="AH4122" s="53"/>
      <c r="AI4122" s="53"/>
      <c r="AJ4122" s="53"/>
      <c r="AK4122" s="54"/>
    </row>
    <row r="4123" spans="2:37" x14ac:dyDescent="0.25">
      <c r="B4123" s="315"/>
      <c r="C4123" s="315"/>
      <c r="D4123" s="315"/>
      <c r="E4123" s="315"/>
      <c r="F4123" s="315"/>
      <c r="G4123" s="315"/>
      <c r="H4123" s="315"/>
      <c r="I4123" s="54"/>
      <c r="J4123" s="53"/>
      <c r="K4123" s="53"/>
      <c r="L4123" s="270"/>
      <c r="M4123" s="55"/>
      <c r="N4123" s="53"/>
      <c r="O4123" s="87"/>
      <c r="P4123" s="53"/>
      <c r="Q4123" s="53"/>
      <c r="R4123" s="53"/>
      <c r="S4123" s="53"/>
      <c r="T4123" s="53"/>
      <c r="U4123" s="53"/>
      <c r="V4123" s="53"/>
      <c r="W4123" s="53"/>
      <c r="X4123" s="53"/>
      <c r="Y4123" s="53"/>
      <c r="Z4123" s="53"/>
      <c r="AA4123" s="53"/>
      <c r="AB4123" s="53"/>
      <c r="AC4123" s="53"/>
      <c r="AD4123" s="53"/>
      <c r="AE4123" s="53"/>
      <c r="AF4123" s="53"/>
      <c r="AG4123" s="53"/>
      <c r="AH4123" s="53"/>
      <c r="AI4123" s="53"/>
      <c r="AJ4123" s="53"/>
      <c r="AK4123" s="54"/>
    </row>
    <row r="4124" spans="2:37" x14ac:dyDescent="0.25">
      <c r="B4124" s="315"/>
      <c r="C4124" s="315"/>
      <c r="D4124" s="315"/>
      <c r="E4124" s="315"/>
      <c r="F4124" s="315"/>
      <c r="G4124" s="315"/>
      <c r="H4124" s="315"/>
      <c r="I4124" s="54"/>
      <c r="J4124" s="53"/>
      <c r="K4124" s="53"/>
      <c r="L4124" s="270"/>
      <c r="M4124" s="55"/>
      <c r="N4124" s="53"/>
      <c r="O4124" s="87"/>
      <c r="P4124" s="53"/>
      <c r="Q4124" s="53"/>
      <c r="R4124" s="53"/>
      <c r="S4124" s="53"/>
      <c r="T4124" s="53"/>
      <c r="U4124" s="53"/>
      <c r="V4124" s="53"/>
      <c r="W4124" s="53"/>
      <c r="X4124" s="53"/>
      <c r="Y4124" s="53"/>
      <c r="Z4124" s="53"/>
      <c r="AA4124" s="53"/>
      <c r="AB4124" s="53"/>
      <c r="AC4124" s="53"/>
      <c r="AD4124" s="53"/>
      <c r="AE4124" s="53"/>
      <c r="AF4124" s="53"/>
      <c r="AG4124" s="53"/>
      <c r="AH4124" s="53"/>
      <c r="AI4124" s="53"/>
      <c r="AJ4124" s="53"/>
      <c r="AK4124" s="54"/>
    </row>
    <row r="4125" spans="2:37" x14ac:dyDescent="0.25">
      <c r="B4125" s="315"/>
      <c r="C4125" s="315"/>
      <c r="D4125" s="315"/>
      <c r="E4125" s="315"/>
      <c r="F4125" s="315"/>
      <c r="G4125" s="315"/>
      <c r="H4125" s="315"/>
      <c r="I4125" s="54"/>
      <c r="J4125" s="53"/>
      <c r="K4125" s="53"/>
      <c r="L4125" s="270"/>
      <c r="M4125" s="55"/>
      <c r="N4125" s="53"/>
      <c r="O4125" s="87"/>
      <c r="P4125" s="53"/>
      <c r="Q4125" s="53"/>
      <c r="R4125" s="53"/>
      <c r="S4125" s="53"/>
      <c r="T4125" s="53"/>
      <c r="U4125" s="53"/>
      <c r="V4125" s="53"/>
      <c r="W4125" s="53"/>
      <c r="X4125" s="53"/>
      <c r="Y4125" s="53"/>
      <c r="Z4125" s="53"/>
      <c r="AA4125" s="53"/>
      <c r="AB4125" s="53"/>
      <c r="AC4125" s="53"/>
      <c r="AD4125" s="53"/>
      <c r="AE4125" s="53"/>
      <c r="AF4125" s="53"/>
      <c r="AG4125" s="53"/>
      <c r="AH4125" s="53"/>
      <c r="AI4125" s="53"/>
      <c r="AJ4125" s="53"/>
      <c r="AK4125" s="54"/>
    </row>
    <row r="4126" spans="2:37" x14ac:dyDescent="0.25">
      <c r="B4126" s="315"/>
      <c r="C4126" s="315"/>
      <c r="D4126" s="315"/>
      <c r="E4126" s="315"/>
      <c r="F4126" s="315"/>
      <c r="G4126" s="315"/>
      <c r="H4126" s="315"/>
      <c r="I4126" s="54"/>
      <c r="J4126" s="53"/>
      <c r="K4126" s="53"/>
      <c r="L4126" s="270"/>
      <c r="M4126" s="55"/>
      <c r="N4126" s="53"/>
      <c r="O4126" s="87"/>
      <c r="P4126" s="53"/>
      <c r="Q4126" s="53"/>
      <c r="R4126" s="53"/>
      <c r="S4126" s="53"/>
      <c r="T4126" s="53"/>
      <c r="U4126" s="53"/>
      <c r="V4126" s="53"/>
      <c r="W4126" s="53"/>
      <c r="X4126" s="53"/>
      <c r="Y4126" s="53"/>
      <c r="Z4126" s="53"/>
      <c r="AA4126" s="53"/>
      <c r="AB4126" s="53"/>
      <c r="AC4126" s="53"/>
      <c r="AD4126" s="53"/>
      <c r="AE4126" s="53"/>
      <c r="AF4126" s="53"/>
      <c r="AG4126" s="53"/>
      <c r="AH4126" s="53"/>
      <c r="AI4126" s="53"/>
      <c r="AJ4126" s="53"/>
      <c r="AK4126" s="54"/>
    </row>
    <row r="4127" spans="2:37" x14ac:dyDescent="0.25">
      <c r="B4127" s="315"/>
      <c r="C4127" s="315"/>
      <c r="D4127" s="315"/>
      <c r="E4127" s="315"/>
      <c r="F4127" s="315"/>
      <c r="G4127" s="315"/>
      <c r="H4127" s="315"/>
      <c r="I4127" s="54"/>
      <c r="J4127" s="53"/>
      <c r="K4127" s="53"/>
      <c r="L4127" s="270"/>
      <c r="M4127" s="55"/>
      <c r="N4127" s="53"/>
      <c r="O4127" s="87"/>
      <c r="P4127" s="53"/>
      <c r="Q4127" s="53"/>
      <c r="R4127" s="53"/>
      <c r="S4127" s="53"/>
      <c r="T4127" s="53"/>
      <c r="U4127" s="53"/>
      <c r="V4127" s="53"/>
      <c r="W4127" s="53"/>
      <c r="X4127" s="53"/>
      <c r="Y4127" s="53"/>
      <c r="Z4127" s="53"/>
      <c r="AA4127" s="53"/>
      <c r="AB4127" s="53"/>
      <c r="AC4127" s="53"/>
      <c r="AD4127" s="53"/>
      <c r="AE4127" s="53"/>
      <c r="AF4127" s="53"/>
      <c r="AG4127" s="53"/>
      <c r="AH4127" s="53"/>
      <c r="AI4127" s="53"/>
      <c r="AJ4127" s="53"/>
      <c r="AK4127" s="54"/>
    </row>
    <row r="4128" spans="2:37" x14ac:dyDescent="0.25">
      <c r="B4128" s="315"/>
      <c r="C4128" s="315"/>
      <c r="D4128" s="315"/>
      <c r="E4128" s="315"/>
      <c r="F4128" s="315"/>
      <c r="G4128" s="315"/>
      <c r="H4128" s="315"/>
      <c r="I4128" s="54"/>
      <c r="J4128" s="53"/>
      <c r="K4128" s="53"/>
      <c r="L4128" s="270"/>
      <c r="M4128" s="55"/>
      <c r="N4128" s="53"/>
      <c r="O4128" s="87"/>
      <c r="P4128" s="53"/>
      <c r="Q4128" s="53"/>
      <c r="R4128" s="53"/>
      <c r="S4128" s="53"/>
      <c r="T4128" s="53"/>
      <c r="U4128" s="53"/>
      <c r="V4128" s="53"/>
      <c r="W4128" s="53"/>
      <c r="X4128" s="53"/>
      <c r="Y4128" s="53"/>
      <c r="Z4128" s="53"/>
      <c r="AA4128" s="53"/>
      <c r="AB4128" s="53"/>
      <c r="AC4128" s="53"/>
      <c r="AD4128" s="53"/>
      <c r="AE4128" s="53"/>
      <c r="AF4128" s="53"/>
      <c r="AG4128" s="53"/>
      <c r="AH4128" s="53"/>
      <c r="AI4128" s="53"/>
      <c r="AJ4128" s="53"/>
      <c r="AK4128" s="54"/>
    </row>
    <row r="4129" spans="2:37" x14ac:dyDescent="0.25">
      <c r="B4129" s="315"/>
      <c r="C4129" s="315"/>
      <c r="D4129" s="315"/>
      <c r="E4129" s="315"/>
      <c r="F4129" s="315"/>
      <c r="G4129" s="315"/>
      <c r="H4129" s="315"/>
      <c r="I4129" s="54"/>
      <c r="J4129" s="53"/>
      <c r="K4129" s="53"/>
      <c r="L4129" s="270"/>
      <c r="M4129" s="55"/>
      <c r="N4129" s="53"/>
      <c r="O4129" s="87"/>
      <c r="P4129" s="53"/>
      <c r="Q4129" s="53"/>
      <c r="R4129" s="53"/>
      <c r="S4129" s="53"/>
      <c r="T4129" s="53"/>
      <c r="U4129" s="53"/>
      <c r="V4129" s="53"/>
      <c r="W4129" s="53"/>
      <c r="X4129" s="53"/>
      <c r="Y4129" s="53"/>
      <c r="Z4129" s="53"/>
      <c r="AA4129" s="53"/>
      <c r="AB4129" s="53"/>
      <c r="AC4129" s="53"/>
      <c r="AD4129" s="53"/>
      <c r="AE4129" s="53"/>
      <c r="AF4129" s="53"/>
      <c r="AG4129" s="53"/>
      <c r="AH4129" s="53"/>
      <c r="AI4129" s="53"/>
      <c r="AJ4129" s="53"/>
      <c r="AK4129" s="54"/>
    </row>
    <row r="4130" spans="2:37" x14ac:dyDescent="0.25">
      <c r="B4130" s="315"/>
      <c r="C4130" s="315"/>
      <c r="D4130" s="315"/>
      <c r="E4130" s="315"/>
      <c r="F4130" s="315"/>
      <c r="G4130" s="315"/>
      <c r="H4130" s="315"/>
      <c r="I4130" s="54"/>
      <c r="J4130" s="53"/>
      <c r="K4130" s="53"/>
      <c r="L4130" s="270"/>
      <c r="M4130" s="55"/>
      <c r="N4130" s="53"/>
      <c r="O4130" s="87"/>
      <c r="P4130" s="53"/>
      <c r="Q4130" s="53"/>
      <c r="R4130" s="53"/>
      <c r="S4130" s="53"/>
      <c r="T4130" s="53"/>
      <c r="U4130" s="53"/>
      <c r="V4130" s="53"/>
      <c r="W4130" s="53"/>
      <c r="X4130" s="53"/>
      <c r="Y4130" s="53"/>
      <c r="Z4130" s="53"/>
      <c r="AA4130" s="53"/>
      <c r="AB4130" s="53"/>
      <c r="AC4130" s="53"/>
      <c r="AD4130" s="53"/>
      <c r="AE4130" s="53"/>
      <c r="AF4130" s="53"/>
      <c r="AG4130" s="53"/>
      <c r="AH4130" s="53"/>
      <c r="AI4130" s="53"/>
      <c r="AJ4130" s="53"/>
      <c r="AK4130" s="54"/>
    </row>
    <row r="4131" spans="2:37" x14ac:dyDescent="0.25">
      <c r="B4131" s="315"/>
      <c r="C4131" s="315"/>
      <c r="D4131" s="315"/>
      <c r="E4131" s="315"/>
      <c r="F4131" s="315"/>
      <c r="G4131" s="315"/>
      <c r="H4131" s="315"/>
      <c r="I4131" s="54"/>
      <c r="J4131" s="53"/>
      <c r="K4131" s="53"/>
      <c r="L4131" s="270"/>
      <c r="M4131" s="55"/>
      <c r="N4131" s="53"/>
      <c r="O4131" s="87"/>
      <c r="P4131" s="53"/>
      <c r="Q4131" s="53"/>
      <c r="R4131" s="53"/>
      <c r="S4131" s="53"/>
      <c r="T4131" s="53"/>
      <c r="U4131" s="53"/>
      <c r="V4131" s="53"/>
      <c r="W4131" s="53"/>
      <c r="X4131" s="53"/>
      <c r="Y4131" s="53"/>
      <c r="Z4131" s="53"/>
      <c r="AA4131" s="53"/>
      <c r="AB4131" s="53"/>
      <c r="AC4131" s="53"/>
      <c r="AD4131" s="53"/>
      <c r="AE4131" s="53"/>
      <c r="AF4131" s="53"/>
      <c r="AG4131" s="53"/>
      <c r="AH4131" s="53"/>
      <c r="AI4131" s="53"/>
      <c r="AJ4131" s="53"/>
      <c r="AK4131" s="54"/>
    </row>
    <row r="4132" spans="2:37" x14ac:dyDescent="0.25">
      <c r="B4132" s="315"/>
      <c r="C4132" s="315"/>
      <c r="D4132" s="315"/>
      <c r="E4132" s="315"/>
      <c r="F4132" s="315"/>
      <c r="G4132" s="315"/>
      <c r="H4132" s="315"/>
      <c r="I4132" s="54"/>
      <c r="J4132" s="53"/>
      <c r="K4132" s="53"/>
      <c r="L4132" s="270"/>
      <c r="M4132" s="55"/>
      <c r="N4132" s="53"/>
      <c r="O4132" s="87"/>
      <c r="P4132" s="53"/>
      <c r="Q4132" s="53"/>
      <c r="R4132" s="53"/>
      <c r="S4132" s="53"/>
      <c r="T4132" s="53"/>
      <c r="U4132" s="53"/>
      <c r="V4132" s="53"/>
      <c r="W4132" s="53"/>
      <c r="X4132" s="53"/>
      <c r="Y4132" s="53"/>
      <c r="Z4132" s="53"/>
      <c r="AA4132" s="53"/>
      <c r="AB4132" s="53"/>
      <c r="AC4132" s="53"/>
      <c r="AD4132" s="53"/>
      <c r="AE4132" s="53"/>
      <c r="AF4132" s="53"/>
      <c r="AG4132" s="53"/>
      <c r="AH4132" s="53"/>
      <c r="AI4132" s="53"/>
      <c r="AJ4132" s="53"/>
      <c r="AK4132" s="54"/>
    </row>
    <row r="4133" spans="2:37" x14ac:dyDescent="0.25">
      <c r="B4133" s="315"/>
      <c r="C4133" s="315"/>
      <c r="D4133" s="315"/>
      <c r="E4133" s="315"/>
      <c r="F4133" s="315"/>
      <c r="G4133" s="315"/>
      <c r="H4133" s="315"/>
      <c r="I4133" s="54"/>
      <c r="J4133" s="53"/>
      <c r="K4133" s="53"/>
      <c r="L4133" s="270"/>
      <c r="M4133" s="55"/>
      <c r="N4133" s="53"/>
      <c r="O4133" s="87"/>
      <c r="P4133" s="53"/>
      <c r="Q4133" s="53"/>
      <c r="R4133" s="53"/>
      <c r="S4133" s="53"/>
      <c r="T4133" s="53"/>
      <c r="U4133" s="53"/>
      <c r="V4133" s="53"/>
      <c r="W4133" s="53"/>
      <c r="X4133" s="53"/>
      <c r="Y4133" s="53"/>
      <c r="Z4133" s="53"/>
      <c r="AA4133" s="53"/>
      <c r="AB4133" s="53"/>
      <c r="AC4133" s="53"/>
      <c r="AD4133" s="53"/>
      <c r="AE4133" s="53"/>
      <c r="AF4133" s="53"/>
      <c r="AG4133" s="53"/>
      <c r="AH4133" s="53"/>
      <c r="AI4133" s="53"/>
      <c r="AJ4133" s="53"/>
      <c r="AK4133" s="54"/>
    </row>
    <row r="4134" spans="2:37" x14ac:dyDescent="0.25">
      <c r="B4134" s="315"/>
      <c r="C4134" s="315"/>
      <c r="D4134" s="315"/>
      <c r="E4134" s="315"/>
      <c r="F4134" s="315"/>
      <c r="G4134" s="315"/>
      <c r="H4134" s="315"/>
      <c r="I4134" s="54"/>
      <c r="J4134" s="53"/>
      <c r="K4134" s="53"/>
      <c r="L4134" s="270"/>
      <c r="M4134" s="55"/>
      <c r="N4134" s="53"/>
      <c r="O4134" s="87"/>
      <c r="P4134" s="53"/>
      <c r="Q4134" s="53"/>
      <c r="R4134" s="53"/>
      <c r="S4134" s="53"/>
      <c r="T4134" s="53"/>
      <c r="U4134" s="53"/>
      <c r="V4134" s="53"/>
      <c r="W4134" s="53"/>
      <c r="X4134" s="53"/>
      <c r="Y4134" s="53"/>
      <c r="Z4134" s="53"/>
      <c r="AA4134" s="53"/>
      <c r="AB4134" s="53"/>
      <c r="AC4134" s="53"/>
      <c r="AD4134" s="53"/>
      <c r="AE4134" s="53"/>
      <c r="AF4134" s="53"/>
      <c r="AG4134" s="53"/>
      <c r="AH4134" s="53"/>
      <c r="AI4134" s="53"/>
      <c r="AJ4134" s="53"/>
      <c r="AK4134" s="54"/>
    </row>
    <row r="4135" spans="2:37" x14ac:dyDescent="0.25">
      <c r="B4135" s="315"/>
      <c r="C4135" s="315"/>
      <c r="D4135" s="315"/>
      <c r="E4135" s="315"/>
      <c r="F4135" s="315"/>
      <c r="G4135" s="315"/>
      <c r="H4135" s="315"/>
      <c r="I4135" s="54"/>
      <c r="J4135" s="53"/>
      <c r="K4135" s="53"/>
      <c r="L4135" s="270"/>
      <c r="M4135" s="55"/>
      <c r="N4135" s="53"/>
      <c r="O4135" s="87"/>
      <c r="P4135" s="53"/>
      <c r="Q4135" s="53"/>
      <c r="R4135" s="53"/>
      <c r="S4135" s="53"/>
      <c r="T4135" s="53"/>
      <c r="U4135" s="53"/>
      <c r="V4135" s="53"/>
      <c r="W4135" s="53"/>
      <c r="X4135" s="53"/>
      <c r="Y4135" s="53"/>
      <c r="Z4135" s="53"/>
      <c r="AA4135" s="53"/>
      <c r="AB4135" s="53"/>
      <c r="AC4135" s="53"/>
      <c r="AD4135" s="53"/>
      <c r="AE4135" s="53"/>
      <c r="AF4135" s="53"/>
      <c r="AG4135" s="53"/>
      <c r="AH4135" s="53"/>
      <c r="AI4135" s="53"/>
      <c r="AJ4135" s="53"/>
      <c r="AK4135" s="54"/>
    </row>
    <row r="4136" spans="2:37" x14ac:dyDescent="0.25">
      <c r="B4136" s="315"/>
      <c r="C4136" s="315"/>
      <c r="D4136" s="315"/>
      <c r="E4136" s="315"/>
      <c r="F4136" s="315"/>
      <c r="G4136" s="315"/>
      <c r="H4136" s="315"/>
      <c r="I4136" s="54"/>
      <c r="J4136" s="53"/>
      <c r="K4136" s="53"/>
      <c r="L4136" s="270"/>
      <c r="M4136" s="55"/>
      <c r="N4136" s="53"/>
      <c r="O4136" s="87"/>
      <c r="P4136" s="53"/>
      <c r="Q4136" s="53"/>
      <c r="R4136" s="53"/>
      <c r="S4136" s="53"/>
      <c r="T4136" s="53"/>
      <c r="U4136" s="53"/>
      <c r="V4136" s="53"/>
      <c r="W4136" s="53"/>
      <c r="X4136" s="53"/>
      <c r="Y4136" s="53"/>
      <c r="Z4136" s="53"/>
      <c r="AA4136" s="53"/>
      <c r="AB4136" s="53"/>
      <c r="AC4136" s="53"/>
      <c r="AD4136" s="53"/>
      <c r="AE4136" s="53"/>
      <c r="AF4136" s="53"/>
      <c r="AG4136" s="53"/>
      <c r="AH4136" s="53"/>
      <c r="AI4136" s="53"/>
      <c r="AJ4136" s="53"/>
      <c r="AK4136" s="54"/>
    </row>
    <row r="4137" spans="2:37" x14ac:dyDescent="0.25">
      <c r="B4137" s="315"/>
      <c r="C4137" s="315"/>
      <c r="D4137" s="315"/>
      <c r="E4137" s="315"/>
      <c r="F4137" s="315"/>
      <c r="G4137" s="315"/>
      <c r="H4137" s="315"/>
      <c r="I4137" s="54"/>
      <c r="J4137" s="53"/>
      <c r="K4137" s="53"/>
      <c r="L4137" s="270"/>
      <c r="M4137" s="55"/>
      <c r="N4137" s="53"/>
      <c r="O4137" s="87"/>
      <c r="P4137" s="53"/>
      <c r="Q4137" s="53"/>
      <c r="R4137" s="53"/>
      <c r="S4137" s="53"/>
      <c r="T4137" s="53"/>
      <c r="U4137" s="53"/>
      <c r="V4137" s="53"/>
      <c r="W4137" s="53"/>
      <c r="X4137" s="53"/>
      <c r="Y4137" s="53"/>
      <c r="Z4137" s="53"/>
      <c r="AA4137" s="53"/>
      <c r="AB4137" s="53"/>
      <c r="AC4137" s="53"/>
      <c r="AD4137" s="53"/>
      <c r="AE4137" s="53"/>
      <c r="AF4137" s="53"/>
      <c r="AG4137" s="53"/>
      <c r="AH4137" s="53"/>
      <c r="AI4137" s="53"/>
      <c r="AJ4137" s="53"/>
      <c r="AK4137" s="54"/>
    </row>
    <row r="4138" spans="2:37" x14ac:dyDescent="0.25">
      <c r="B4138" s="315"/>
      <c r="C4138" s="315"/>
      <c r="D4138" s="315"/>
      <c r="E4138" s="315"/>
      <c r="F4138" s="315"/>
      <c r="G4138" s="315"/>
      <c r="H4138" s="315"/>
      <c r="I4138" s="54"/>
      <c r="J4138" s="53"/>
      <c r="K4138" s="53"/>
      <c r="L4138" s="270"/>
      <c r="M4138" s="55"/>
      <c r="N4138" s="53"/>
      <c r="O4138" s="87"/>
      <c r="P4138" s="53"/>
      <c r="Q4138" s="53"/>
      <c r="R4138" s="53"/>
      <c r="S4138" s="53"/>
      <c r="T4138" s="53"/>
      <c r="U4138" s="53"/>
      <c r="V4138" s="53"/>
      <c r="W4138" s="53"/>
      <c r="X4138" s="53"/>
      <c r="Y4138" s="53"/>
      <c r="Z4138" s="53"/>
      <c r="AA4138" s="53"/>
      <c r="AB4138" s="53"/>
      <c r="AC4138" s="53"/>
      <c r="AD4138" s="53"/>
      <c r="AE4138" s="53"/>
      <c r="AF4138" s="53"/>
      <c r="AG4138" s="53"/>
      <c r="AH4138" s="53"/>
      <c r="AI4138" s="53"/>
      <c r="AJ4138" s="53"/>
      <c r="AK4138" s="54"/>
    </row>
    <row r="4139" spans="2:37" x14ac:dyDescent="0.25">
      <c r="B4139" s="315"/>
      <c r="C4139" s="315"/>
      <c r="D4139" s="315"/>
      <c r="E4139" s="315"/>
      <c r="F4139" s="315"/>
      <c r="G4139" s="315"/>
      <c r="H4139" s="315"/>
      <c r="I4139" s="54"/>
      <c r="J4139" s="53"/>
      <c r="K4139" s="53"/>
      <c r="L4139" s="270"/>
      <c r="M4139" s="55"/>
      <c r="N4139" s="53"/>
      <c r="O4139" s="87"/>
      <c r="P4139" s="53"/>
      <c r="Q4139" s="53"/>
      <c r="R4139" s="53"/>
      <c r="S4139" s="53"/>
      <c r="T4139" s="53"/>
      <c r="U4139" s="53"/>
      <c r="V4139" s="53"/>
      <c r="W4139" s="53"/>
      <c r="X4139" s="53"/>
      <c r="Y4139" s="53"/>
      <c r="Z4139" s="53"/>
      <c r="AA4139" s="53"/>
      <c r="AB4139" s="53"/>
      <c r="AC4139" s="53"/>
      <c r="AD4139" s="53"/>
      <c r="AE4139" s="53"/>
      <c r="AF4139" s="53"/>
      <c r="AG4139" s="53"/>
      <c r="AH4139" s="53"/>
      <c r="AI4139" s="53"/>
      <c r="AJ4139" s="53"/>
      <c r="AK4139" s="54"/>
    </row>
    <row r="4140" spans="2:37" x14ac:dyDescent="0.25">
      <c r="B4140" s="315"/>
      <c r="C4140" s="315"/>
      <c r="D4140" s="315"/>
      <c r="E4140" s="315"/>
      <c r="F4140" s="315"/>
      <c r="G4140" s="315"/>
      <c r="H4140" s="315"/>
      <c r="I4140" s="54"/>
      <c r="J4140" s="53"/>
      <c r="K4140" s="53"/>
      <c r="L4140" s="270"/>
      <c r="M4140" s="55"/>
      <c r="N4140" s="53"/>
      <c r="O4140" s="87"/>
      <c r="P4140" s="53"/>
      <c r="Q4140" s="53"/>
      <c r="R4140" s="53"/>
      <c r="S4140" s="53"/>
      <c r="T4140" s="53"/>
      <c r="U4140" s="53"/>
      <c r="V4140" s="53"/>
      <c r="W4140" s="53"/>
      <c r="X4140" s="53"/>
      <c r="Y4140" s="53"/>
      <c r="Z4140" s="53"/>
      <c r="AA4140" s="53"/>
      <c r="AB4140" s="53"/>
      <c r="AC4140" s="53"/>
      <c r="AD4140" s="53"/>
      <c r="AE4140" s="53"/>
      <c r="AF4140" s="53"/>
      <c r="AG4140" s="53"/>
      <c r="AH4140" s="53"/>
      <c r="AI4140" s="53"/>
      <c r="AJ4140" s="53"/>
      <c r="AK4140" s="54"/>
    </row>
    <row r="4141" spans="2:37" x14ac:dyDescent="0.25">
      <c r="B4141" s="315"/>
      <c r="C4141" s="315"/>
      <c r="D4141" s="315"/>
      <c r="E4141" s="315"/>
      <c r="F4141" s="315"/>
      <c r="G4141" s="315"/>
      <c r="H4141" s="315"/>
      <c r="I4141" s="54"/>
      <c r="J4141" s="53"/>
      <c r="K4141" s="53"/>
      <c r="L4141" s="270"/>
      <c r="M4141" s="55"/>
      <c r="N4141" s="53"/>
      <c r="O4141" s="87"/>
      <c r="P4141" s="53"/>
      <c r="Q4141" s="53"/>
      <c r="R4141" s="53"/>
      <c r="S4141" s="53"/>
      <c r="T4141" s="53"/>
      <c r="U4141" s="53"/>
      <c r="V4141" s="53"/>
      <c r="W4141" s="53"/>
      <c r="X4141" s="53"/>
      <c r="Y4141" s="53"/>
      <c r="Z4141" s="53"/>
      <c r="AA4141" s="53"/>
      <c r="AB4141" s="53"/>
      <c r="AC4141" s="53"/>
      <c r="AD4141" s="53"/>
      <c r="AE4141" s="53"/>
      <c r="AF4141" s="53"/>
      <c r="AG4141" s="53"/>
      <c r="AH4141" s="53"/>
      <c r="AI4141" s="53"/>
      <c r="AJ4141" s="53"/>
      <c r="AK4141" s="54"/>
    </row>
    <row r="4142" spans="2:37" x14ac:dyDescent="0.25">
      <c r="B4142" s="315"/>
      <c r="C4142" s="315"/>
      <c r="D4142" s="315"/>
      <c r="E4142" s="315"/>
      <c r="F4142" s="315"/>
      <c r="G4142" s="315"/>
      <c r="H4142" s="315"/>
      <c r="I4142" s="54"/>
      <c r="J4142" s="53"/>
      <c r="K4142" s="53"/>
      <c r="L4142" s="270"/>
      <c r="M4142" s="55"/>
      <c r="N4142" s="53"/>
      <c r="O4142" s="87"/>
      <c r="P4142" s="53"/>
      <c r="Q4142" s="53"/>
      <c r="R4142" s="53"/>
      <c r="S4142" s="53"/>
      <c r="T4142" s="53"/>
      <c r="U4142" s="53"/>
      <c r="V4142" s="53"/>
      <c r="W4142" s="53"/>
      <c r="X4142" s="53"/>
      <c r="Y4142" s="53"/>
      <c r="Z4142" s="53"/>
      <c r="AA4142" s="53"/>
      <c r="AB4142" s="53"/>
      <c r="AC4142" s="53"/>
      <c r="AD4142" s="53"/>
      <c r="AE4142" s="53"/>
      <c r="AF4142" s="53"/>
      <c r="AG4142" s="53"/>
      <c r="AH4142" s="53"/>
      <c r="AI4142" s="53"/>
      <c r="AJ4142" s="53"/>
      <c r="AK4142" s="54"/>
    </row>
    <row r="4143" spans="2:37" x14ac:dyDescent="0.25">
      <c r="B4143" s="315"/>
      <c r="C4143" s="315"/>
      <c r="D4143" s="315"/>
      <c r="E4143" s="315"/>
      <c r="F4143" s="315"/>
      <c r="G4143" s="315"/>
      <c r="H4143" s="315"/>
      <c r="I4143" s="54"/>
      <c r="J4143" s="53"/>
      <c r="K4143" s="53"/>
      <c r="L4143" s="270"/>
      <c r="M4143" s="55"/>
      <c r="N4143" s="53"/>
      <c r="O4143" s="87"/>
      <c r="P4143" s="53"/>
      <c r="Q4143" s="53"/>
      <c r="R4143" s="53"/>
      <c r="S4143" s="53"/>
      <c r="T4143" s="53"/>
      <c r="U4143" s="53"/>
      <c r="V4143" s="53"/>
      <c r="W4143" s="53"/>
      <c r="X4143" s="53"/>
      <c r="Y4143" s="53"/>
      <c r="Z4143" s="53"/>
      <c r="AA4143" s="53"/>
      <c r="AB4143" s="53"/>
      <c r="AC4143" s="53"/>
      <c r="AD4143" s="53"/>
      <c r="AE4143" s="53"/>
      <c r="AF4143" s="53"/>
      <c r="AG4143" s="53"/>
      <c r="AH4143" s="53"/>
      <c r="AI4143" s="53"/>
      <c r="AJ4143" s="53"/>
      <c r="AK4143" s="54"/>
    </row>
    <row r="4144" spans="2:37" x14ac:dyDescent="0.25">
      <c r="B4144" s="315"/>
      <c r="C4144" s="315"/>
      <c r="D4144" s="315"/>
      <c r="E4144" s="315"/>
      <c r="F4144" s="315"/>
      <c r="G4144" s="315"/>
      <c r="H4144" s="315"/>
      <c r="I4144" s="54"/>
      <c r="J4144" s="53"/>
      <c r="K4144" s="53"/>
      <c r="L4144" s="270"/>
      <c r="M4144" s="55"/>
      <c r="N4144" s="53"/>
      <c r="O4144" s="87"/>
      <c r="P4144" s="53"/>
      <c r="Q4144" s="53"/>
      <c r="R4144" s="53"/>
      <c r="S4144" s="53"/>
      <c r="T4144" s="53"/>
      <c r="U4144" s="53"/>
      <c r="V4144" s="53"/>
      <c r="W4144" s="53"/>
      <c r="X4144" s="53"/>
      <c r="Y4144" s="53"/>
      <c r="Z4144" s="53"/>
      <c r="AA4144" s="53"/>
      <c r="AB4144" s="53"/>
      <c r="AC4144" s="53"/>
      <c r="AD4144" s="53"/>
      <c r="AE4144" s="53"/>
      <c r="AF4144" s="53"/>
      <c r="AG4144" s="53"/>
      <c r="AH4144" s="53"/>
      <c r="AI4144" s="53"/>
      <c r="AJ4144" s="53"/>
      <c r="AK4144" s="54"/>
    </row>
    <row r="4145" spans="2:37" x14ac:dyDescent="0.25">
      <c r="B4145" s="315"/>
      <c r="C4145" s="315"/>
      <c r="D4145" s="315"/>
      <c r="E4145" s="315"/>
      <c r="F4145" s="315"/>
      <c r="G4145" s="315"/>
      <c r="H4145" s="315"/>
      <c r="I4145" s="54"/>
      <c r="J4145" s="53"/>
      <c r="K4145" s="53"/>
      <c r="L4145" s="270"/>
      <c r="M4145" s="55"/>
      <c r="N4145" s="53"/>
      <c r="O4145" s="87"/>
      <c r="P4145" s="53"/>
      <c r="Q4145" s="53"/>
      <c r="R4145" s="53"/>
      <c r="S4145" s="53"/>
      <c r="T4145" s="53"/>
      <c r="U4145" s="53"/>
      <c r="V4145" s="53"/>
      <c r="W4145" s="53"/>
      <c r="X4145" s="53"/>
      <c r="Y4145" s="53"/>
      <c r="Z4145" s="53"/>
      <c r="AA4145" s="53"/>
      <c r="AB4145" s="53"/>
      <c r="AC4145" s="53"/>
      <c r="AD4145" s="53"/>
      <c r="AE4145" s="53"/>
      <c r="AF4145" s="53"/>
      <c r="AG4145" s="53"/>
      <c r="AH4145" s="53"/>
      <c r="AI4145" s="53"/>
      <c r="AJ4145" s="53"/>
      <c r="AK4145" s="54"/>
    </row>
    <row r="4146" spans="2:37" x14ac:dyDescent="0.25">
      <c r="B4146" s="315"/>
      <c r="C4146" s="315"/>
      <c r="D4146" s="315"/>
      <c r="E4146" s="315"/>
      <c r="F4146" s="315"/>
      <c r="G4146" s="315"/>
      <c r="H4146" s="315"/>
      <c r="I4146" s="54"/>
      <c r="J4146" s="53"/>
      <c r="K4146" s="53"/>
      <c r="L4146" s="270"/>
      <c r="M4146" s="55"/>
      <c r="N4146" s="53"/>
      <c r="O4146" s="87"/>
      <c r="P4146" s="53"/>
      <c r="Q4146" s="53"/>
      <c r="R4146" s="53"/>
      <c r="S4146" s="53"/>
      <c r="T4146" s="53"/>
      <c r="U4146" s="53"/>
      <c r="V4146" s="53"/>
      <c r="W4146" s="53"/>
      <c r="X4146" s="53"/>
      <c r="Y4146" s="53"/>
      <c r="Z4146" s="53"/>
      <c r="AA4146" s="53"/>
      <c r="AB4146" s="53"/>
      <c r="AC4146" s="53"/>
      <c r="AD4146" s="53"/>
      <c r="AE4146" s="53"/>
      <c r="AF4146" s="53"/>
      <c r="AG4146" s="53"/>
      <c r="AH4146" s="53"/>
      <c r="AI4146" s="53"/>
      <c r="AJ4146" s="53"/>
      <c r="AK4146" s="54"/>
    </row>
    <row r="4147" spans="2:37" x14ac:dyDescent="0.25">
      <c r="B4147" s="315"/>
      <c r="C4147" s="315"/>
      <c r="D4147" s="315"/>
      <c r="E4147" s="315"/>
      <c r="F4147" s="315"/>
      <c r="G4147" s="315"/>
      <c r="H4147" s="315"/>
      <c r="I4147" s="54"/>
      <c r="J4147" s="53"/>
      <c r="K4147" s="53"/>
      <c r="L4147" s="270"/>
      <c r="M4147" s="55"/>
      <c r="N4147" s="53"/>
      <c r="O4147" s="87"/>
      <c r="P4147" s="53"/>
      <c r="Q4147" s="53"/>
      <c r="R4147" s="53"/>
      <c r="S4147" s="53"/>
      <c r="T4147" s="53"/>
      <c r="U4147" s="53"/>
      <c r="V4147" s="53"/>
      <c r="W4147" s="53"/>
      <c r="X4147" s="53"/>
      <c r="Y4147" s="53"/>
      <c r="Z4147" s="53"/>
      <c r="AA4147" s="53"/>
      <c r="AB4147" s="53"/>
      <c r="AC4147" s="53"/>
      <c r="AD4147" s="53"/>
      <c r="AE4147" s="53"/>
      <c r="AF4147" s="53"/>
      <c r="AG4147" s="53"/>
      <c r="AH4147" s="53"/>
      <c r="AI4147" s="53"/>
      <c r="AJ4147" s="53"/>
      <c r="AK4147" s="54"/>
    </row>
    <row r="4148" spans="2:37" x14ac:dyDescent="0.25">
      <c r="B4148" s="315"/>
      <c r="C4148" s="315"/>
      <c r="D4148" s="315"/>
      <c r="E4148" s="315"/>
      <c r="F4148" s="315"/>
      <c r="G4148" s="315"/>
      <c r="H4148" s="315"/>
      <c r="I4148" s="54"/>
      <c r="J4148" s="53"/>
      <c r="K4148" s="53"/>
      <c r="L4148" s="270"/>
      <c r="M4148" s="55"/>
      <c r="N4148" s="53"/>
      <c r="O4148" s="87"/>
      <c r="P4148" s="53"/>
      <c r="Q4148" s="53"/>
      <c r="R4148" s="53"/>
      <c r="S4148" s="53"/>
      <c r="T4148" s="53"/>
      <c r="U4148" s="53"/>
      <c r="V4148" s="53"/>
      <c r="W4148" s="53"/>
      <c r="X4148" s="53"/>
      <c r="Y4148" s="53"/>
      <c r="Z4148" s="53"/>
      <c r="AA4148" s="53"/>
      <c r="AB4148" s="53"/>
      <c r="AC4148" s="53"/>
      <c r="AD4148" s="53"/>
      <c r="AE4148" s="53"/>
      <c r="AF4148" s="53"/>
      <c r="AG4148" s="53"/>
      <c r="AH4148" s="53"/>
      <c r="AI4148" s="53"/>
      <c r="AJ4148" s="53"/>
      <c r="AK4148" s="54"/>
    </row>
    <row r="4149" spans="2:37" x14ac:dyDescent="0.25">
      <c r="B4149" s="315"/>
      <c r="C4149" s="315"/>
      <c r="D4149" s="315"/>
      <c r="E4149" s="315"/>
      <c r="F4149" s="315"/>
      <c r="G4149" s="315"/>
      <c r="H4149" s="315"/>
      <c r="I4149" s="54"/>
      <c r="J4149" s="53"/>
      <c r="K4149" s="53"/>
      <c r="L4149" s="270"/>
      <c r="M4149" s="55"/>
      <c r="N4149" s="53"/>
      <c r="O4149" s="87"/>
      <c r="P4149" s="53"/>
      <c r="Q4149" s="53"/>
      <c r="R4149" s="53"/>
      <c r="S4149" s="53"/>
      <c r="T4149" s="53"/>
      <c r="U4149" s="53"/>
      <c r="V4149" s="53"/>
      <c r="W4149" s="53"/>
      <c r="X4149" s="53"/>
      <c r="Y4149" s="53"/>
      <c r="Z4149" s="53"/>
      <c r="AA4149" s="53"/>
      <c r="AB4149" s="53"/>
      <c r="AC4149" s="53"/>
      <c r="AD4149" s="53"/>
      <c r="AE4149" s="53"/>
      <c r="AF4149" s="53"/>
      <c r="AG4149" s="53"/>
      <c r="AH4149" s="53"/>
      <c r="AI4149" s="53"/>
      <c r="AJ4149" s="53"/>
      <c r="AK4149" s="54"/>
    </row>
    <row r="4150" spans="2:37" x14ac:dyDescent="0.25">
      <c r="B4150" s="315"/>
      <c r="C4150" s="315"/>
      <c r="D4150" s="315"/>
      <c r="E4150" s="315"/>
      <c r="F4150" s="315"/>
      <c r="G4150" s="315"/>
      <c r="H4150" s="315"/>
      <c r="I4150" s="54"/>
      <c r="J4150" s="53"/>
      <c r="K4150" s="53"/>
      <c r="L4150" s="270"/>
      <c r="M4150" s="55"/>
      <c r="N4150" s="53"/>
      <c r="O4150" s="87"/>
      <c r="P4150" s="53"/>
      <c r="Q4150" s="53"/>
      <c r="R4150" s="53"/>
      <c r="S4150" s="53"/>
      <c r="T4150" s="53"/>
      <c r="U4150" s="53"/>
      <c r="V4150" s="53"/>
      <c r="W4150" s="53"/>
      <c r="X4150" s="53"/>
      <c r="Y4150" s="53"/>
      <c r="Z4150" s="53"/>
      <c r="AA4150" s="53"/>
      <c r="AB4150" s="53"/>
      <c r="AC4150" s="53"/>
      <c r="AD4150" s="53"/>
      <c r="AE4150" s="53"/>
      <c r="AF4150" s="53"/>
      <c r="AG4150" s="53"/>
      <c r="AH4150" s="53"/>
      <c r="AI4150" s="53"/>
      <c r="AJ4150" s="53"/>
      <c r="AK4150" s="54"/>
    </row>
    <row r="4151" spans="2:37" x14ac:dyDescent="0.25">
      <c r="B4151" s="315"/>
      <c r="C4151" s="315"/>
      <c r="D4151" s="315"/>
      <c r="E4151" s="315"/>
      <c r="F4151" s="315"/>
      <c r="G4151" s="315"/>
      <c r="H4151" s="315"/>
      <c r="I4151" s="54"/>
      <c r="J4151" s="53"/>
      <c r="K4151" s="53"/>
      <c r="L4151" s="270"/>
      <c r="M4151" s="55"/>
      <c r="N4151" s="53"/>
      <c r="O4151" s="87"/>
      <c r="P4151" s="53"/>
      <c r="Q4151" s="53"/>
      <c r="R4151" s="53"/>
      <c r="S4151" s="53"/>
      <c r="T4151" s="53"/>
      <c r="U4151" s="53"/>
      <c r="V4151" s="53"/>
      <c r="W4151" s="53"/>
      <c r="X4151" s="53"/>
      <c r="Y4151" s="53"/>
      <c r="Z4151" s="53"/>
      <c r="AA4151" s="53"/>
      <c r="AB4151" s="53"/>
      <c r="AC4151" s="53"/>
      <c r="AD4151" s="53"/>
      <c r="AE4151" s="53"/>
      <c r="AF4151" s="53"/>
      <c r="AG4151" s="53"/>
      <c r="AH4151" s="53"/>
      <c r="AI4151" s="53"/>
      <c r="AJ4151" s="53"/>
      <c r="AK4151" s="54"/>
    </row>
    <row r="4152" spans="2:37" x14ac:dyDescent="0.25">
      <c r="B4152" s="315"/>
      <c r="C4152" s="315"/>
      <c r="D4152" s="315"/>
      <c r="E4152" s="315"/>
      <c r="F4152" s="315"/>
      <c r="G4152" s="315"/>
      <c r="H4152" s="315"/>
      <c r="I4152" s="54"/>
      <c r="J4152" s="53"/>
      <c r="K4152" s="53"/>
      <c r="L4152" s="270"/>
      <c r="M4152" s="55"/>
      <c r="N4152" s="53"/>
      <c r="O4152" s="87"/>
      <c r="P4152" s="53"/>
      <c r="Q4152" s="53"/>
      <c r="R4152" s="53"/>
      <c r="S4152" s="53"/>
      <c r="T4152" s="53"/>
      <c r="U4152" s="53"/>
      <c r="V4152" s="53"/>
      <c r="W4152" s="53"/>
      <c r="X4152" s="53"/>
      <c r="Y4152" s="53"/>
      <c r="Z4152" s="53"/>
      <c r="AA4152" s="53"/>
      <c r="AB4152" s="53"/>
      <c r="AC4152" s="53"/>
      <c r="AD4152" s="53"/>
      <c r="AE4152" s="53"/>
      <c r="AF4152" s="53"/>
      <c r="AG4152" s="53"/>
      <c r="AH4152" s="53"/>
      <c r="AI4152" s="53"/>
      <c r="AJ4152" s="53"/>
      <c r="AK4152" s="54"/>
    </row>
    <row r="4153" spans="2:37" x14ac:dyDescent="0.25">
      <c r="B4153" s="315"/>
      <c r="C4153" s="315"/>
      <c r="D4153" s="315"/>
      <c r="E4153" s="315"/>
      <c r="F4153" s="315"/>
      <c r="G4153" s="315"/>
      <c r="H4153" s="315"/>
      <c r="I4153" s="54"/>
      <c r="J4153" s="53"/>
      <c r="K4153" s="53"/>
      <c r="L4153" s="270"/>
      <c r="M4153" s="55"/>
      <c r="N4153" s="53"/>
      <c r="O4153" s="87"/>
      <c r="P4153" s="53"/>
      <c r="Q4153" s="53"/>
      <c r="R4153" s="53"/>
      <c r="S4153" s="53"/>
      <c r="T4153" s="53"/>
      <c r="U4153" s="53"/>
      <c r="V4153" s="53"/>
      <c r="W4153" s="53"/>
      <c r="X4153" s="53"/>
      <c r="Y4153" s="53"/>
      <c r="Z4153" s="53"/>
      <c r="AA4153" s="53"/>
      <c r="AB4153" s="53"/>
      <c r="AC4153" s="53"/>
      <c r="AD4153" s="53"/>
      <c r="AE4153" s="53"/>
      <c r="AF4153" s="53"/>
      <c r="AG4153" s="53"/>
      <c r="AH4153" s="53"/>
      <c r="AI4153" s="53"/>
      <c r="AJ4153" s="53"/>
      <c r="AK4153" s="54"/>
    </row>
    <row r="4154" spans="2:37" x14ac:dyDescent="0.25">
      <c r="B4154" s="315"/>
      <c r="C4154" s="315"/>
      <c r="D4154" s="315"/>
      <c r="E4154" s="315"/>
      <c r="F4154" s="315"/>
      <c r="G4154" s="315"/>
      <c r="H4154" s="315"/>
      <c r="I4154" s="54"/>
      <c r="J4154" s="53"/>
      <c r="K4154" s="53"/>
      <c r="L4154" s="270"/>
      <c r="M4154" s="55"/>
      <c r="N4154" s="53"/>
      <c r="O4154" s="87"/>
      <c r="P4154" s="53"/>
      <c r="Q4154" s="53"/>
      <c r="R4154" s="53"/>
      <c r="S4154" s="53"/>
      <c r="T4154" s="53"/>
      <c r="U4154" s="53"/>
      <c r="V4154" s="53"/>
      <c r="W4154" s="53"/>
      <c r="X4154" s="53"/>
      <c r="Y4154" s="53"/>
      <c r="Z4154" s="53"/>
      <c r="AA4154" s="53"/>
      <c r="AB4154" s="53"/>
      <c r="AC4154" s="53"/>
      <c r="AD4154" s="53"/>
      <c r="AE4154" s="53"/>
      <c r="AF4154" s="53"/>
      <c r="AG4154" s="53"/>
      <c r="AH4154" s="53"/>
      <c r="AI4154" s="53"/>
      <c r="AJ4154" s="53"/>
      <c r="AK4154" s="54"/>
    </row>
    <row r="4155" spans="2:37" x14ac:dyDescent="0.25">
      <c r="B4155" s="315"/>
      <c r="C4155" s="315"/>
      <c r="D4155" s="315"/>
      <c r="E4155" s="315"/>
      <c r="F4155" s="315"/>
      <c r="G4155" s="315"/>
      <c r="H4155" s="315"/>
      <c r="I4155" s="54"/>
      <c r="J4155" s="53"/>
      <c r="K4155" s="53"/>
      <c r="L4155" s="270"/>
      <c r="M4155" s="55"/>
      <c r="N4155" s="53"/>
      <c r="O4155" s="87"/>
      <c r="P4155" s="53"/>
      <c r="Q4155" s="53"/>
      <c r="R4155" s="53"/>
      <c r="S4155" s="53"/>
      <c r="T4155" s="53"/>
      <c r="U4155" s="53"/>
      <c r="V4155" s="53"/>
      <c r="W4155" s="53"/>
      <c r="X4155" s="53"/>
      <c r="Y4155" s="53"/>
      <c r="Z4155" s="53"/>
      <c r="AA4155" s="53"/>
      <c r="AB4155" s="53"/>
      <c r="AC4155" s="53"/>
      <c r="AD4155" s="53"/>
      <c r="AE4155" s="53"/>
      <c r="AF4155" s="53"/>
      <c r="AG4155" s="53"/>
      <c r="AH4155" s="53"/>
      <c r="AI4155" s="53"/>
      <c r="AJ4155" s="53"/>
      <c r="AK4155" s="54"/>
    </row>
    <row r="4156" spans="2:37" x14ac:dyDescent="0.25">
      <c r="B4156" s="315"/>
      <c r="C4156" s="315"/>
      <c r="D4156" s="315"/>
      <c r="E4156" s="315"/>
      <c r="F4156" s="315"/>
      <c r="G4156" s="315"/>
      <c r="H4156" s="315"/>
      <c r="I4156" s="54"/>
      <c r="J4156" s="53"/>
      <c r="K4156" s="53"/>
      <c r="L4156" s="270"/>
      <c r="M4156" s="55"/>
      <c r="N4156" s="53"/>
      <c r="O4156" s="87"/>
      <c r="P4156" s="53"/>
      <c r="Q4156" s="53"/>
      <c r="R4156" s="53"/>
      <c r="S4156" s="53"/>
      <c r="T4156" s="53"/>
      <c r="U4156" s="53"/>
      <c r="V4156" s="53"/>
      <c r="W4156" s="53"/>
      <c r="X4156" s="53"/>
      <c r="Y4156" s="53"/>
      <c r="Z4156" s="53"/>
      <c r="AA4156" s="53"/>
      <c r="AB4156" s="53"/>
      <c r="AC4156" s="53"/>
      <c r="AD4156" s="53"/>
      <c r="AE4156" s="53"/>
      <c r="AF4156" s="53"/>
      <c r="AG4156" s="53"/>
      <c r="AH4156" s="53"/>
      <c r="AI4156" s="53"/>
      <c r="AJ4156" s="53"/>
      <c r="AK4156" s="54"/>
    </row>
    <row r="4157" spans="2:37" x14ac:dyDescent="0.25">
      <c r="B4157" s="315"/>
      <c r="C4157" s="315"/>
      <c r="D4157" s="315"/>
      <c r="E4157" s="315"/>
      <c r="F4157" s="315"/>
      <c r="G4157" s="315"/>
      <c r="H4157" s="315"/>
      <c r="I4157" s="54"/>
      <c r="J4157" s="53"/>
      <c r="K4157" s="53"/>
      <c r="L4157" s="270"/>
      <c r="M4157" s="55"/>
      <c r="N4157" s="53"/>
      <c r="O4157" s="87"/>
      <c r="P4157" s="53"/>
      <c r="Q4157" s="53"/>
      <c r="R4157" s="53"/>
      <c r="S4157" s="53"/>
      <c r="T4157" s="53"/>
      <c r="U4157" s="53"/>
      <c r="V4157" s="53"/>
      <c r="W4157" s="53"/>
      <c r="X4157" s="53"/>
      <c r="Y4157" s="53"/>
      <c r="Z4157" s="53"/>
      <c r="AA4157" s="53"/>
      <c r="AB4157" s="53"/>
      <c r="AC4157" s="53"/>
      <c r="AD4157" s="53"/>
      <c r="AE4157" s="53"/>
      <c r="AF4157" s="53"/>
      <c r="AG4157" s="53"/>
      <c r="AH4157" s="53"/>
      <c r="AI4157" s="53"/>
      <c r="AJ4157" s="53"/>
      <c r="AK4157" s="54"/>
    </row>
    <row r="4158" spans="2:37" x14ac:dyDescent="0.25">
      <c r="B4158" s="315"/>
      <c r="C4158" s="315"/>
      <c r="D4158" s="315"/>
      <c r="E4158" s="315"/>
      <c r="F4158" s="315"/>
      <c r="G4158" s="315"/>
      <c r="H4158" s="315"/>
      <c r="I4158" s="54"/>
      <c r="J4158" s="53"/>
      <c r="K4158" s="53"/>
      <c r="L4158" s="270"/>
      <c r="M4158" s="55"/>
      <c r="N4158" s="53"/>
      <c r="O4158" s="87"/>
      <c r="P4158" s="53"/>
      <c r="Q4158" s="53"/>
      <c r="R4158" s="53"/>
      <c r="S4158" s="53"/>
      <c r="T4158" s="53"/>
      <c r="U4158" s="53"/>
      <c r="V4158" s="53"/>
      <c r="W4158" s="53"/>
      <c r="X4158" s="53"/>
      <c r="Y4158" s="53"/>
      <c r="Z4158" s="53"/>
      <c r="AA4158" s="53"/>
      <c r="AB4158" s="53"/>
      <c r="AC4158" s="53"/>
      <c r="AD4158" s="53"/>
      <c r="AE4158" s="53"/>
      <c r="AF4158" s="53"/>
      <c r="AG4158" s="53"/>
      <c r="AH4158" s="53"/>
      <c r="AI4158" s="53"/>
      <c r="AJ4158" s="53"/>
      <c r="AK4158" s="54"/>
    </row>
    <row r="4159" spans="2:37" x14ac:dyDescent="0.25">
      <c r="B4159" s="315"/>
      <c r="C4159" s="315"/>
      <c r="D4159" s="315"/>
      <c r="E4159" s="315"/>
      <c r="F4159" s="315"/>
      <c r="G4159" s="315"/>
      <c r="H4159" s="315"/>
      <c r="I4159" s="54"/>
      <c r="J4159" s="53"/>
      <c r="K4159" s="53"/>
      <c r="L4159" s="270"/>
      <c r="M4159" s="55"/>
      <c r="N4159" s="53"/>
      <c r="O4159" s="87"/>
      <c r="P4159" s="53"/>
      <c r="Q4159" s="53"/>
      <c r="R4159" s="53"/>
      <c r="S4159" s="53"/>
      <c r="T4159" s="53"/>
      <c r="U4159" s="53"/>
      <c r="V4159" s="53"/>
      <c r="W4159" s="53"/>
      <c r="X4159" s="53"/>
      <c r="Y4159" s="53"/>
      <c r="Z4159" s="53"/>
      <c r="AA4159" s="53"/>
      <c r="AB4159" s="53"/>
      <c r="AC4159" s="53"/>
      <c r="AD4159" s="53"/>
      <c r="AE4159" s="53"/>
      <c r="AF4159" s="53"/>
      <c r="AG4159" s="53"/>
      <c r="AH4159" s="53"/>
      <c r="AI4159" s="53"/>
      <c r="AJ4159" s="53"/>
      <c r="AK4159" s="54"/>
    </row>
    <row r="4160" spans="2:37" x14ac:dyDescent="0.25">
      <c r="B4160" s="315"/>
      <c r="C4160" s="315"/>
      <c r="D4160" s="315"/>
      <c r="E4160" s="315"/>
      <c r="F4160" s="315"/>
      <c r="G4160" s="315"/>
      <c r="H4160" s="315"/>
      <c r="I4160" s="54"/>
      <c r="J4160" s="53"/>
      <c r="K4160" s="53"/>
      <c r="L4160" s="270"/>
      <c r="M4160" s="55"/>
      <c r="N4160" s="53"/>
      <c r="O4160" s="87"/>
      <c r="P4160" s="53"/>
      <c r="Q4160" s="53"/>
      <c r="R4160" s="53"/>
      <c r="S4160" s="53"/>
      <c r="T4160" s="53"/>
      <c r="U4160" s="53"/>
      <c r="V4160" s="53"/>
      <c r="W4160" s="53"/>
      <c r="X4160" s="53"/>
      <c r="Y4160" s="53"/>
      <c r="Z4160" s="53"/>
      <c r="AA4160" s="53"/>
      <c r="AB4160" s="53"/>
      <c r="AC4160" s="53"/>
      <c r="AD4160" s="53"/>
      <c r="AE4160" s="53"/>
      <c r="AF4160" s="53"/>
      <c r="AG4160" s="53"/>
      <c r="AH4160" s="53"/>
      <c r="AI4160" s="53"/>
      <c r="AJ4160" s="53"/>
      <c r="AK4160" s="54"/>
    </row>
    <row r="4161" spans="2:37" x14ac:dyDescent="0.25">
      <c r="B4161" s="315"/>
      <c r="C4161" s="315"/>
      <c r="D4161" s="315"/>
      <c r="E4161" s="315"/>
      <c r="F4161" s="315"/>
      <c r="G4161" s="315"/>
      <c r="H4161" s="315"/>
      <c r="I4161" s="54"/>
      <c r="J4161" s="53"/>
      <c r="K4161" s="53"/>
      <c r="L4161" s="270"/>
      <c r="M4161" s="55"/>
      <c r="N4161" s="53"/>
      <c r="O4161" s="87"/>
      <c r="P4161" s="53"/>
      <c r="Q4161" s="53"/>
      <c r="R4161" s="53"/>
      <c r="S4161" s="53"/>
      <c r="T4161" s="53"/>
      <c r="U4161" s="53"/>
      <c r="V4161" s="53"/>
      <c r="W4161" s="53"/>
      <c r="X4161" s="53"/>
      <c r="Y4161" s="53"/>
      <c r="Z4161" s="53"/>
      <c r="AA4161" s="53"/>
      <c r="AB4161" s="53"/>
      <c r="AC4161" s="53"/>
      <c r="AD4161" s="53"/>
      <c r="AE4161" s="53"/>
      <c r="AF4161" s="53"/>
      <c r="AG4161" s="53"/>
      <c r="AH4161" s="53"/>
      <c r="AI4161" s="53"/>
      <c r="AJ4161" s="53"/>
      <c r="AK4161" s="54"/>
    </row>
    <row r="4162" spans="2:37" x14ac:dyDescent="0.25">
      <c r="B4162" s="315"/>
      <c r="C4162" s="315"/>
      <c r="D4162" s="315"/>
      <c r="E4162" s="315"/>
      <c r="F4162" s="315"/>
      <c r="G4162" s="315"/>
      <c r="H4162" s="315"/>
      <c r="I4162" s="54"/>
      <c r="J4162" s="53"/>
      <c r="K4162" s="53"/>
      <c r="L4162" s="270"/>
      <c r="M4162" s="55"/>
      <c r="N4162" s="53"/>
      <c r="O4162" s="87"/>
      <c r="P4162" s="53"/>
      <c r="Q4162" s="53"/>
      <c r="R4162" s="53"/>
      <c r="S4162" s="53"/>
      <c r="T4162" s="53"/>
      <c r="U4162" s="53"/>
      <c r="V4162" s="53"/>
      <c r="W4162" s="53"/>
      <c r="X4162" s="53"/>
      <c r="Y4162" s="53"/>
      <c r="Z4162" s="53"/>
      <c r="AA4162" s="53"/>
      <c r="AB4162" s="53"/>
      <c r="AC4162" s="53"/>
      <c r="AD4162" s="53"/>
      <c r="AE4162" s="53"/>
      <c r="AF4162" s="53"/>
      <c r="AG4162" s="53"/>
      <c r="AH4162" s="53"/>
      <c r="AI4162" s="53"/>
      <c r="AJ4162" s="53"/>
      <c r="AK4162" s="54"/>
    </row>
    <row r="4163" spans="2:37" x14ac:dyDescent="0.25">
      <c r="B4163" s="315"/>
      <c r="C4163" s="315"/>
      <c r="D4163" s="315"/>
      <c r="E4163" s="315"/>
      <c r="F4163" s="315"/>
      <c r="G4163" s="315"/>
      <c r="H4163" s="315"/>
      <c r="I4163" s="54"/>
      <c r="J4163" s="53"/>
      <c r="K4163" s="53"/>
      <c r="L4163" s="270"/>
      <c r="M4163" s="55"/>
      <c r="N4163" s="53"/>
      <c r="O4163" s="87"/>
      <c r="P4163" s="53"/>
      <c r="Q4163" s="53"/>
      <c r="R4163" s="53"/>
      <c r="S4163" s="53"/>
      <c r="T4163" s="53"/>
      <c r="U4163" s="53"/>
      <c r="V4163" s="53"/>
      <c r="W4163" s="53"/>
      <c r="X4163" s="53"/>
      <c r="Y4163" s="53"/>
      <c r="Z4163" s="53"/>
      <c r="AA4163" s="53"/>
      <c r="AB4163" s="53"/>
      <c r="AC4163" s="53"/>
      <c r="AD4163" s="53"/>
      <c r="AE4163" s="53"/>
      <c r="AF4163" s="53"/>
      <c r="AG4163" s="53"/>
      <c r="AH4163" s="53"/>
      <c r="AI4163" s="53"/>
      <c r="AJ4163" s="53"/>
      <c r="AK4163" s="54"/>
    </row>
    <row r="4164" spans="2:37" x14ac:dyDescent="0.25">
      <c r="B4164" s="315"/>
      <c r="C4164" s="315"/>
      <c r="D4164" s="315"/>
      <c r="E4164" s="315"/>
      <c r="F4164" s="315"/>
      <c r="G4164" s="315"/>
      <c r="H4164" s="315"/>
      <c r="I4164" s="54"/>
      <c r="J4164" s="53"/>
      <c r="K4164" s="53"/>
      <c r="L4164" s="270"/>
      <c r="M4164" s="55"/>
      <c r="N4164" s="53"/>
      <c r="O4164" s="87"/>
      <c r="P4164" s="53"/>
      <c r="Q4164" s="53"/>
      <c r="R4164" s="53"/>
      <c r="S4164" s="53"/>
      <c r="T4164" s="53"/>
      <c r="U4164" s="53"/>
      <c r="V4164" s="53"/>
      <c r="W4164" s="53"/>
      <c r="X4164" s="53"/>
      <c r="Y4164" s="53"/>
      <c r="Z4164" s="53"/>
      <c r="AA4164" s="53"/>
      <c r="AB4164" s="53"/>
      <c r="AC4164" s="53"/>
      <c r="AD4164" s="53"/>
      <c r="AE4164" s="53"/>
      <c r="AF4164" s="53"/>
      <c r="AG4164" s="53"/>
      <c r="AH4164" s="53"/>
      <c r="AI4164" s="53"/>
      <c r="AJ4164" s="53"/>
      <c r="AK4164" s="54"/>
    </row>
    <row r="4165" spans="2:37" x14ac:dyDescent="0.25">
      <c r="B4165" s="315"/>
      <c r="C4165" s="315"/>
      <c r="D4165" s="315"/>
      <c r="E4165" s="315"/>
      <c r="F4165" s="315"/>
      <c r="G4165" s="315"/>
      <c r="H4165" s="315"/>
      <c r="I4165" s="54"/>
      <c r="J4165" s="53"/>
      <c r="K4165" s="53"/>
      <c r="L4165" s="270"/>
      <c r="M4165" s="55"/>
      <c r="N4165" s="53"/>
      <c r="O4165" s="87"/>
      <c r="P4165" s="53"/>
      <c r="Q4165" s="53"/>
      <c r="R4165" s="53"/>
      <c r="S4165" s="53"/>
      <c r="T4165" s="53"/>
      <c r="U4165" s="53"/>
      <c r="V4165" s="53"/>
      <c r="W4165" s="53"/>
      <c r="X4165" s="53"/>
      <c r="Y4165" s="53"/>
      <c r="Z4165" s="53"/>
      <c r="AA4165" s="53"/>
      <c r="AB4165" s="53"/>
      <c r="AC4165" s="53"/>
      <c r="AD4165" s="53"/>
      <c r="AE4165" s="53"/>
      <c r="AF4165" s="53"/>
      <c r="AG4165" s="53"/>
      <c r="AH4165" s="53"/>
      <c r="AI4165" s="53"/>
      <c r="AJ4165" s="53"/>
      <c r="AK4165" s="54"/>
    </row>
    <row r="4166" spans="2:37" x14ac:dyDescent="0.25">
      <c r="B4166" s="315"/>
      <c r="C4166" s="315"/>
      <c r="D4166" s="315"/>
      <c r="E4166" s="315"/>
      <c r="F4166" s="315"/>
      <c r="G4166" s="315"/>
      <c r="H4166" s="315"/>
      <c r="I4166" s="54"/>
      <c r="J4166" s="53"/>
      <c r="K4166" s="53"/>
      <c r="L4166" s="270"/>
      <c r="M4166" s="55"/>
      <c r="N4166" s="53"/>
      <c r="O4166" s="87"/>
      <c r="P4166" s="53"/>
      <c r="Q4166" s="53"/>
      <c r="R4166" s="53"/>
      <c r="S4166" s="53"/>
      <c r="T4166" s="53"/>
      <c r="U4166" s="53"/>
      <c r="V4166" s="53"/>
      <c r="W4166" s="53"/>
      <c r="X4166" s="53"/>
      <c r="Y4166" s="53"/>
      <c r="Z4166" s="53"/>
      <c r="AA4166" s="53"/>
      <c r="AB4166" s="53"/>
      <c r="AC4166" s="53"/>
      <c r="AD4166" s="53"/>
      <c r="AE4166" s="53"/>
      <c r="AF4166" s="53"/>
      <c r="AG4166" s="53"/>
      <c r="AH4166" s="53"/>
      <c r="AI4166" s="53"/>
      <c r="AJ4166" s="53"/>
      <c r="AK4166" s="54"/>
    </row>
    <row r="4167" spans="2:37" x14ac:dyDescent="0.25">
      <c r="B4167" s="315"/>
      <c r="C4167" s="315"/>
      <c r="D4167" s="315"/>
      <c r="E4167" s="315"/>
      <c r="F4167" s="315"/>
      <c r="G4167" s="315"/>
      <c r="H4167" s="315"/>
      <c r="I4167" s="54"/>
      <c r="J4167" s="53"/>
      <c r="K4167" s="53"/>
      <c r="L4167" s="270"/>
      <c r="M4167" s="55"/>
      <c r="N4167" s="53"/>
      <c r="O4167" s="87"/>
      <c r="P4167" s="53"/>
      <c r="Q4167" s="53"/>
      <c r="R4167" s="53"/>
      <c r="S4167" s="53"/>
      <c r="T4167" s="53"/>
      <c r="U4167" s="53"/>
      <c r="V4167" s="53"/>
      <c r="W4167" s="53"/>
      <c r="X4167" s="53"/>
      <c r="Y4167" s="53"/>
      <c r="Z4167" s="53"/>
      <c r="AA4167" s="53"/>
      <c r="AB4167" s="53"/>
      <c r="AC4167" s="53"/>
      <c r="AD4167" s="53"/>
      <c r="AE4167" s="53"/>
      <c r="AF4167" s="53"/>
      <c r="AG4167" s="53"/>
      <c r="AH4167" s="53"/>
      <c r="AI4167" s="53"/>
      <c r="AJ4167" s="53"/>
      <c r="AK4167" s="54"/>
    </row>
    <row r="4168" spans="2:37" x14ac:dyDescent="0.25">
      <c r="B4168" s="315"/>
      <c r="C4168" s="315"/>
      <c r="D4168" s="315"/>
      <c r="E4168" s="315"/>
      <c r="F4168" s="315"/>
      <c r="G4168" s="315"/>
      <c r="H4168" s="315"/>
      <c r="I4168" s="54"/>
      <c r="J4168" s="53"/>
      <c r="K4168" s="53"/>
      <c r="L4168" s="270"/>
      <c r="M4168" s="55"/>
      <c r="N4168" s="53"/>
      <c r="O4168" s="87"/>
      <c r="P4168" s="53"/>
      <c r="Q4168" s="53"/>
      <c r="R4168" s="53"/>
      <c r="S4168" s="53"/>
      <c r="T4168" s="53"/>
      <c r="U4168" s="53"/>
      <c r="V4168" s="53"/>
      <c r="W4168" s="53"/>
      <c r="X4168" s="53"/>
      <c r="Y4168" s="53"/>
      <c r="Z4168" s="53"/>
      <c r="AA4168" s="53"/>
      <c r="AB4168" s="53"/>
      <c r="AC4168" s="53"/>
      <c r="AD4168" s="53"/>
      <c r="AE4168" s="53"/>
      <c r="AF4168" s="53"/>
      <c r="AG4168" s="53"/>
      <c r="AH4168" s="53"/>
      <c r="AI4168" s="53"/>
      <c r="AJ4168" s="53"/>
      <c r="AK4168" s="54"/>
    </row>
    <row r="4169" spans="2:37" x14ac:dyDescent="0.25">
      <c r="B4169" s="315"/>
      <c r="C4169" s="315"/>
      <c r="D4169" s="315"/>
      <c r="E4169" s="315"/>
      <c r="F4169" s="315"/>
      <c r="G4169" s="315"/>
      <c r="H4169" s="315"/>
      <c r="I4169" s="54"/>
      <c r="J4169" s="53"/>
      <c r="K4169" s="53"/>
      <c r="L4169" s="270"/>
      <c r="M4169" s="55"/>
      <c r="N4169" s="53"/>
      <c r="O4169" s="87"/>
      <c r="P4169" s="53"/>
      <c r="Q4169" s="53"/>
      <c r="R4169" s="53"/>
      <c r="S4169" s="53"/>
      <c r="T4169" s="53"/>
      <c r="U4169" s="53"/>
      <c r="V4169" s="53"/>
      <c r="W4169" s="53"/>
      <c r="X4169" s="53"/>
      <c r="Y4169" s="53"/>
      <c r="Z4169" s="53"/>
      <c r="AA4169" s="53"/>
      <c r="AB4169" s="53"/>
      <c r="AC4169" s="53"/>
      <c r="AD4169" s="53"/>
      <c r="AE4169" s="53"/>
      <c r="AF4169" s="53"/>
      <c r="AG4169" s="53"/>
      <c r="AH4169" s="53"/>
      <c r="AI4169" s="53"/>
      <c r="AJ4169" s="53"/>
      <c r="AK4169" s="54"/>
    </row>
    <row r="4170" spans="2:37" x14ac:dyDescent="0.25">
      <c r="B4170" s="315"/>
      <c r="C4170" s="315"/>
      <c r="D4170" s="315"/>
      <c r="E4170" s="315"/>
      <c r="F4170" s="315"/>
      <c r="G4170" s="315"/>
      <c r="H4170" s="315"/>
      <c r="I4170" s="54"/>
      <c r="J4170" s="53"/>
      <c r="K4170" s="53"/>
      <c r="L4170" s="270"/>
      <c r="M4170" s="55"/>
      <c r="N4170" s="53"/>
      <c r="O4170" s="87"/>
      <c r="P4170" s="53"/>
      <c r="Q4170" s="53"/>
      <c r="R4170" s="53"/>
      <c r="S4170" s="53"/>
      <c r="T4170" s="53"/>
      <c r="U4170" s="53"/>
      <c r="V4170" s="53"/>
      <c r="W4170" s="53"/>
      <c r="X4170" s="53"/>
      <c r="Y4170" s="53"/>
      <c r="Z4170" s="53"/>
      <c r="AA4170" s="53"/>
      <c r="AB4170" s="53"/>
      <c r="AC4170" s="53"/>
      <c r="AD4170" s="53"/>
      <c r="AE4170" s="53"/>
      <c r="AF4170" s="53"/>
      <c r="AG4170" s="53"/>
      <c r="AH4170" s="53"/>
      <c r="AI4170" s="53"/>
      <c r="AJ4170" s="53"/>
      <c r="AK4170" s="54"/>
    </row>
    <row r="4171" spans="2:37" x14ac:dyDescent="0.25">
      <c r="B4171" s="315"/>
      <c r="C4171" s="315"/>
      <c r="D4171" s="315"/>
      <c r="E4171" s="315"/>
      <c r="F4171" s="315"/>
      <c r="G4171" s="315"/>
      <c r="H4171" s="315"/>
      <c r="I4171" s="54"/>
      <c r="J4171" s="53"/>
      <c r="K4171" s="53"/>
      <c r="L4171" s="270"/>
      <c r="M4171" s="55"/>
      <c r="N4171" s="53"/>
      <c r="O4171" s="87"/>
      <c r="P4171" s="53"/>
      <c r="Q4171" s="53"/>
      <c r="R4171" s="53"/>
      <c r="S4171" s="53"/>
      <c r="T4171" s="53"/>
      <c r="U4171" s="53"/>
      <c r="V4171" s="53"/>
      <c r="W4171" s="53"/>
      <c r="X4171" s="53"/>
      <c r="Y4171" s="53"/>
      <c r="Z4171" s="53"/>
      <c r="AA4171" s="53"/>
      <c r="AB4171" s="53"/>
      <c r="AC4171" s="53"/>
      <c r="AD4171" s="53"/>
      <c r="AE4171" s="53"/>
      <c r="AF4171" s="53"/>
      <c r="AG4171" s="53"/>
      <c r="AH4171" s="53"/>
      <c r="AI4171" s="53"/>
      <c r="AJ4171" s="53"/>
      <c r="AK4171" s="54"/>
    </row>
    <row r="4172" spans="2:37" x14ac:dyDescent="0.25">
      <c r="B4172" s="315"/>
      <c r="C4172" s="315"/>
      <c r="D4172" s="315"/>
      <c r="E4172" s="315"/>
      <c r="F4172" s="315"/>
      <c r="G4172" s="315"/>
      <c r="H4172" s="315"/>
      <c r="I4172" s="54"/>
      <c r="J4172" s="53"/>
      <c r="K4172" s="53"/>
      <c r="L4172" s="270"/>
      <c r="M4172" s="55"/>
      <c r="N4172" s="53"/>
      <c r="O4172" s="87"/>
      <c r="P4172" s="53"/>
      <c r="Q4172" s="53"/>
      <c r="R4172" s="53"/>
      <c r="S4172" s="53"/>
      <c r="T4172" s="53"/>
      <c r="U4172" s="53"/>
      <c r="V4172" s="53"/>
      <c r="W4172" s="53"/>
      <c r="X4172" s="53"/>
      <c r="Y4172" s="53"/>
      <c r="Z4172" s="53"/>
      <c r="AA4172" s="53"/>
      <c r="AB4172" s="53"/>
      <c r="AC4172" s="53"/>
      <c r="AD4172" s="53"/>
      <c r="AE4172" s="53"/>
      <c r="AF4172" s="53"/>
      <c r="AG4172" s="53"/>
      <c r="AH4172" s="53"/>
      <c r="AI4172" s="53"/>
      <c r="AJ4172" s="53"/>
      <c r="AK4172" s="54"/>
    </row>
    <row r="4173" spans="2:37" x14ac:dyDescent="0.25">
      <c r="B4173" s="315"/>
      <c r="C4173" s="315"/>
      <c r="D4173" s="315"/>
      <c r="E4173" s="315"/>
      <c r="F4173" s="315"/>
      <c r="G4173" s="315"/>
      <c r="H4173" s="315"/>
      <c r="I4173" s="54"/>
      <c r="J4173" s="53"/>
      <c r="K4173" s="53"/>
      <c r="L4173" s="270"/>
      <c r="M4173" s="55"/>
      <c r="N4173" s="53"/>
      <c r="O4173" s="87"/>
      <c r="P4173" s="53"/>
      <c r="Q4173" s="53"/>
      <c r="R4173" s="53"/>
      <c r="S4173" s="53"/>
      <c r="T4173" s="53"/>
      <c r="U4173" s="53"/>
      <c r="V4173" s="53"/>
      <c r="W4173" s="53"/>
      <c r="X4173" s="53"/>
      <c r="Y4173" s="53"/>
      <c r="Z4173" s="53"/>
      <c r="AA4173" s="53"/>
      <c r="AB4173" s="53"/>
      <c r="AC4173" s="53"/>
      <c r="AD4173" s="53"/>
      <c r="AE4173" s="53"/>
      <c r="AF4173" s="53"/>
      <c r="AG4173" s="53"/>
      <c r="AH4173" s="53"/>
      <c r="AI4173" s="53"/>
      <c r="AJ4173" s="53"/>
      <c r="AK4173" s="54"/>
    </row>
    <row r="4174" spans="2:37" x14ac:dyDescent="0.25">
      <c r="B4174" s="315"/>
      <c r="C4174" s="315"/>
      <c r="D4174" s="315"/>
      <c r="E4174" s="315"/>
      <c r="F4174" s="315"/>
      <c r="G4174" s="315"/>
      <c r="H4174" s="315"/>
      <c r="I4174" s="54"/>
      <c r="J4174" s="53"/>
      <c r="K4174" s="53"/>
      <c r="L4174" s="270"/>
      <c r="M4174" s="55"/>
      <c r="N4174" s="53"/>
      <c r="O4174" s="87"/>
      <c r="P4174" s="53"/>
      <c r="Q4174" s="53"/>
      <c r="R4174" s="53"/>
      <c r="S4174" s="53"/>
      <c r="T4174" s="53"/>
      <c r="U4174" s="53"/>
      <c r="V4174" s="53"/>
      <c r="W4174" s="53"/>
      <c r="X4174" s="53"/>
      <c r="Y4174" s="53"/>
      <c r="Z4174" s="53"/>
      <c r="AA4174" s="53"/>
      <c r="AB4174" s="53"/>
      <c r="AC4174" s="53"/>
      <c r="AD4174" s="53"/>
      <c r="AE4174" s="53"/>
      <c r="AF4174" s="53"/>
      <c r="AG4174" s="53"/>
      <c r="AH4174" s="53"/>
      <c r="AI4174" s="53"/>
      <c r="AJ4174" s="53"/>
      <c r="AK4174" s="54"/>
    </row>
    <row r="4175" spans="2:37" x14ac:dyDescent="0.25">
      <c r="B4175" s="315"/>
      <c r="C4175" s="315"/>
      <c r="D4175" s="315"/>
      <c r="E4175" s="315"/>
      <c r="F4175" s="315"/>
      <c r="G4175" s="315"/>
      <c r="H4175" s="315"/>
      <c r="I4175" s="54"/>
      <c r="J4175" s="53"/>
      <c r="K4175" s="53"/>
      <c r="L4175" s="270"/>
      <c r="M4175" s="55"/>
      <c r="N4175" s="53"/>
      <c r="O4175" s="87"/>
      <c r="P4175" s="53"/>
      <c r="Q4175" s="53"/>
      <c r="R4175" s="53"/>
      <c r="S4175" s="53"/>
      <c r="T4175" s="53"/>
      <c r="U4175" s="53"/>
      <c r="V4175" s="53"/>
      <c r="W4175" s="53"/>
      <c r="X4175" s="53"/>
      <c r="Y4175" s="53"/>
      <c r="Z4175" s="53"/>
      <c r="AA4175" s="53"/>
      <c r="AB4175" s="53"/>
      <c r="AC4175" s="53"/>
      <c r="AD4175" s="53"/>
      <c r="AE4175" s="53"/>
      <c r="AF4175" s="53"/>
      <c r="AG4175" s="53"/>
      <c r="AH4175" s="53"/>
      <c r="AI4175" s="53"/>
      <c r="AJ4175" s="53"/>
      <c r="AK4175" s="54"/>
    </row>
    <row r="4176" spans="2:37" x14ac:dyDescent="0.25">
      <c r="B4176" s="315"/>
      <c r="C4176" s="315"/>
      <c r="D4176" s="315"/>
      <c r="E4176" s="315"/>
      <c r="F4176" s="315"/>
      <c r="G4176" s="315"/>
      <c r="H4176" s="315"/>
      <c r="I4176" s="54"/>
      <c r="J4176" s="53"/>
      <c r="K4176" s="53"/>
      <c r="L4176" s="270"/>
      <c r="M4176" s="55"/>
      <c r="N4176" s="53"/>
      <c r="O4176" s="87"/>
      <c r="P4176" s="53"/>
      <c r="Q4176" s="53"/>
      <c r="R4176" s="53"/>
      <c r="S4176" s="53"/>
      <c r="T4176" s="53"/>
      <c r="U4176" s="53"/>
      <c r="V4176" s="53"/>
      <c r="W4176" s="53"/>
      <c r="X4176" s="53"/>
      <c r="Y4176" s="53"/>
      <c r="Z4176" s="53"/>
      <c r="AA4176" s="53"/>
      <c r="AB4176" s="53"/>
      <c r="AC4176" s="53"/>
      <c r="AD4176" s="53"/>
      <c r="AE4176" s="53"/>
      <c r="AF4176" s="53"/>
      <c r="AG4176" s="53"/>
      <c r="AH4176" s="53"/>
      <c r="AI4176" s="53"/>
      <c r="AJ4176" s="53"/>
      <c r="AK4176" s="54"/>
    </row>
    <row r="4177" spans="2:37" x14ac:dyDescent="0.25">
      <c r="B4177" s="315"/>
      <c r="C4177" s="315"/>
      <c r="D4177" s="315"/>
      <c r="E4177" s="315"/>
      <c r="F4177" s="315"/>
      <c r="G4177" s="315"/>
      <c r="H4177" s="315"/>
      <c r="I4177" s="54"/>
      <c r="J4177" s="53"/>
      <c r="K4177" s="53"/>
      <c r="L4177" s="270"/>
      <c r="M4177" s="55"/>
      <c r="N4177" s="53"/>
      <c r="O4177" s="87"/>
      <c r="P4177" s="53"/>
      <c r="Q4177" s="53"/>
      <c r="R4177" s="53"/>
      <c r="S4177" s="53"/>
      <c r="T4177" s="53"/>
      <c r="U4177" s="53"/>
      <c r="V4177" s="53"/>
      <c r="W4177" s="53"/>
      <c r="X4177" s="53"/>
      <c r="Y4177" s="53"/>
      <c r="Z4177" s="53"/>
      <c r="AA4177" s="53"/>
      <c r="AB4177" s="53"/>
      <c r="AC4177" s="53"/>
      <c r="AD4177" s="53"/>
      <c r="AE4177" s="53"/>
      <c r="AF4177" s="53"/>
      <c r="AG4177" s="53"/>
      <c r="AH4177" s="53"/>
      <c r="AI4177" s="53"/>
      <c r="AJ4177" s="53"/>
      <c r="AK4177" s="54"/>
    </row>
    <row r="4178" spans="2:37" x14ac:dyDescent="0.25">
      <c r="B4178" s="315"/>
      <c r="C4178" s="315"/>
      <c r="D4178" s="315"/>
      <c r="E4178" s="315"/>
      <c r="F4178" s="315"/>
      <c r="G4178" s="315"/>
      <c r="H4178" s="315"/>
      <c r="I4178" s="54"/>
      <c r="J4178" s="53"/>
      <c r="K4178" s="53"/>
      <c r="L4178" s="270"/>
      <c r="M4178" s="55"/>
      <c r="N4178" s="53"/>
      <c r="O4178" s="87"/>
      <c r="P4178" s="53"/>
      <c r="Q4178" s="53"/>
      <c r="R4178" s="53"/>
      <c r="S4178" s="53"/>
      <c r="T4178" s="53"/>
      <c r="U4178" s="53"/>
      <c r="V4178" s="53"/>
      <c r="W4178" s="53"/>
      <c r="X4178" s="53"/>
      <c r="Y4178" s="53"/>
      <c r="Z4178" s="53"/>
      <c r="AA4178" s="53"/>
      <c r="AB4178" s="53"/>
      <c r="AC4178" s="53"/>
      <c r="AD4178" s="53"/>
      <c r="AE4178" s="53"/>
      <c r="AF4178" s="53"/>
      <c r="AG4178" s="53"/>
      <c r="AH4178" s="53"/>
      <c r="AI4178" s="53"/>
      <c r="AJ4178" s="53"/>
      <c r="AK4178" s="54"/>
    </row>
    <row r="4179" spans="2:37" x14ac:dyDescent="0.25">
      <c r="B4179" s="315"/>
      <c r="C4179" s="315"/>
      <c r="D4179" s="315"/>
      <c r="E4179" s="315"/>
      <c r="F4179" s="315"/>
      <c r="G4179" s="315"/>
      <c r="H4179" s="315"/>
      <c r="I4179" s="54"/>
      <c r="J4179" s="53"/>
      <c r="K4179" s="53"/>
      <c r="L4179" s="270"/>
      <c r="M4179" s="55"/>
      <c r="N4179" s="53"/>
      <c r="O4179" s="87"/>
      <c r="P4179" s="53"/>
      <c r="Q4179" s="53"/>
      <c r="R4179" s="53"/>
      <c r="S4179" s="53"/>
      <c r="T4179" s="53"/>
      <c r="U4179" s="53"/>
      <c r="V4179" s="53"/>
      <c r="W4179" s="53"/>
      <c r="X4179" s="53"/>
      <c r="Y4179" s="53"/>
      <c r="Z4179" s="53"/>
      <c r="AA4179" s="53"/>
      <c r="AB4179" s="53"/>
      <c r="AC4179" s="53"/>
      <c r="AD4179" s="53"/>
      <c r="AE4179" s="53"/>
      <c r="AF4179" s="53"/>
      <c r="AG4179" s="53"/>
      <c r="AH4179" s="53"/>
      <c r="AI4179" s="53"/>
      <c r="AJ4179" s="53"/>
      <c r="AK4179" s="54"/>
    </row>
    <row r="4180" spans="2:37" x14ac:dyDescent="0.25">
      <c r="B4180" s="315"/>
      <c r="C4180" s="315"/>
      <c r="D4180" s="315"/>
      <c r="E4180" s="315"/>
      <c r="F4180" s="315"/>
      <c r="G4180" s="315"/>
      <c r="H4180" s="315"/>
      <c r="I4180" s="54"/>
      <c r="J4180" s="53"/>
      <c r="K4180" s="53"/>
      <c r="L4180" s="270"/>
      <c r="M4180" s="55"/>
      <c r="N4180" s="53"/>
      <c r="O4180" s="87"/>
      <c r="P4180" s="53"/>
      <c r="Q4180" s="53"/>
      <c r="R4180" s="53"/>
      <c r="S4180" s="53"/>
      <c r="T4180" s="53"/>
      <c r="U4180" s="53"/>
      <c r="V4180" s="53"/>
      <c r="W4180" s="53"/>
      <c r="X4180" s="53"/>
      <c r="Y4180" s="53"/>
      <c r="Z4180" s="53"/>
      <c r="AA4180" s="53"/>
      <c r="AB4180" s="53"/>
      <c r="AC4180" s="53"/>
      <c r="AD4180" s="53"/>
      <c r="AE4180" s="53"/>
      <c r="AF4180" s="53"/>
      <c r="AG4180" s="53"/>
      <c r="AH4180" s="53"/>
      <c r="AI4180" s="53"/>
      <c r="AJ4180" s="53"/>
      <c r="AK4180" s="54"/>
    </row>
    <row r="4181" spans="2:37" x14ac:dyDescent="0.25">
      <c r="B4181" s="315"/>
      <c r="C4181" s="315"/>
      <c r="D4181" s="315"/>
      <c r="E4181" s="315"/>
      <c r="F4181" s="315"/>
      <c r="G4181" s="315"/>
      <c r="H4181" s="315"/>
      <c r="I4181" s="54"/>
      <c r="J4181" s="53"/>
      <c r="K4181" s="53"/>
      <c r="L4181" s="270"/>
      <c r="M4181" s="55"/>
      <c r="N4181" s="53"/>
      <c r="O4181" s="87"/>
      <c r="P4181" s="53"/>
      <c r="Q4181" s="53"/>
      <c r="R4181" s="53"/>
      <c r="S4181" s="53"/>
      <c r="T4181" s="53"/>
      <c r="U4181" s="53"/>
      <c r="V4181" s="53"/>
      <c r="W4181" s="53"/>
      <c r="X4181" s="53"/>
      <c r="Y4181" s="53"/>
      <c r="Z4181" s="53"/>
      <c r="AA4181" s="53"/>
      <c r="AB4181" s="53"/>
      <c r="AC4181" s="53"/>
      <c r="AD4181" s="53"/>
      <c r="AE4181" s="53"/>
      <c r="AF4181" s="53"/>
      <c r="AG4181" s="53"/>
      <c r="AH4181" s="53"/>
      <c r="AI4181" s="53"/>
      <c r="AJ4181" s="53"/>
      <c r="AK4181" s="54"/>
    </row>
    <row r="4182" spans="2:37" x14ac:dyDescent="0.25">
      <c r="B4182" s="315"/>
      <c r="C4182" s="315"/>
      <c r="D4182" s="315"/>
      <c r="E4182" s="315"/>
      <c r="F4182" s="315"/>
      <c r="G4182" s="315"/>
      <c r="H4182" s="315"/>
      <c r="I4182" s="54"/>
      <c r="J4182" s="53"/>
      <c r="K4182" s="53"/>
      <c r="L4182" s="270"/>
      <c r="M4182" s="55"/>
      <c r="N4182" s="53"/>
      <c r="O4182" s="87"/>
      <c r="P4182" s="53"/>
      <c r="Q4182" s="53"/>
      <c r="R4182" s="53"/>
      <c r="S4182" s="53"/>
      <c r="T4182" s="53"/>
      <c r="U4182" s="53"/>
      <c r="V4182" s="53"/>
      <c r="W4182" s="53"/>
      <c r="X4182" s="53"/>
      <c r="Y4182" s="53"/>
      <c r="Z4182" s="53"/>
      <c r="AA4182" s="53"/>
      <c r="AB4182" s="53"/>
      <c r="AC4182" s="53"/>
      <c r="AD4182" s="53"/>
      <c r="AE4182" s="53"/>
      <c r="AF4182" s="53"/>
      <c r="AG4182" s="53"/>
      <c r="AH4182" s="53"/>
      <c r="AI4182" s="53"/>
      <c r="AJ4182" s="53"/>
      <c r="AK4182" s="54"/>
    </row>
    <row r="4183" spans="2:37" x14ac:dyDescent="0.25">
      <c r="B4183" s="315"/>
      <c r="C4183" s="315"/>
      <c r="D4183" s="315"/>
      <c r="E4183" s="315"/>
      <c r="F4183" s="315"/>
      <c r="G4183" s="315"/>
      <c r="H4183" s="315"/>
      <c r="I4183" s="54"/>
      <c r="J4183" s="53"/>
      <c r="K4183" s="53"/>
      <c r="L4183" s="270"/>
      <c r="M4183" s="55"/>
      <c r="N4183" s="53"/>
      <c r="O4183" s="87"/>
      <c r="P4183" s="53"/>
      <c r="Q4183" s="53"/>
      <c r="R4183" s="53"/>
      <c r="S4183" s="53"/>
      <c r="T4183" s="53"/>
      <c r="U4183" s="53"/>
      <c r="V4183" s="53"/>
      <c r="W4183" s="53"/>
      <c r="X4183" s="53"/>
      <c r="Y4183" s="53"/>
      <c r="Z4183" s="53"/>
      <c r="AA4183" s="53"/>
      <c r="AB4183" s="53"/>
      <c r="AC4183" s="53"/>
      <c r="AD4183" s="53"/>
      <c r="AE4183" s="53"/>
      <c r="AF4183" s="53"/>
      <c r="AG4183" s="53"/>
      <c r="AH4183" s="53"/>
      <c r="AI4183" s="53"/>
      <c r="AJ4183" s="53"/>
      <c r="AK4183" s="54"/>
    </row>
    <row r="4184" spans="2:37" x14ac:dyDescent="0.25">
      <c r="B4184" s="315"/>
      <c r="C4184" s="315"/>
      <c r="D4184" s="315"/>
      <c r="E4184" s="315"/>
      <c r="F4184" s="315"/>
      <c r="G4184" s="315"/>
      <c r="H4184" s="315"/>
      <c r="I4184" s="54"/>
      <c r="J4184" s="53"/>
      <c r="K4184" s="53"/>
      <c r="L4184" s="270"/>
      <c r="M4184" s="55"/>
      <c r="N4184" s="53"/>
      <c r="O4184" s="87"/>
      <c r="P4184" s="53"/>
      <c r="Q4184" s="53"/>
      <c r="R4184" s="53"/>
      <c r="S4184" s="53"/>
      <c r="T4184" s="53"/>
      <c r="U4184" s="53"/>
      <c r="V4184" s="53"/>
      <c r="W4184" s="53"/>
      <c r="X4184" s="53"/>
      <c r="Y4184" s="53"/>
      <c r="Z4184" s="53"/>
      <c r="AA4184" s="53"/>
      <c r="AB4184" s="53"/>
      <c r="AC4184" s="53"/>
      <c r="AD4184" s="53"/>
      <c r="AE4184" s="53"/>
      <c r="AF4184" s="53"/>
      <c r="AG4184" s="53"/>
      <c r="AH4184" s="53"/>
      <c r="AI4184" s="53"/>
      <c r="AJ4184" s="53"/>
      <c r="AK4184" s="54"/>
    </row>
    <row r="4185" spans="2:37" x14ac:dyDescent="0.25">
      <c r="B4185" s="315"/>
      <c r="C4185" s="315"/>
      <c r="D4185" s="315"/>
      <c r="E4185" s="315"/>
      <c r="F4185" s="315"/>
      <c r="G4185" s="315"/>
      <c r="H4185" s="315"/>
      <c r="I4185" s="54"/>
      <c r="J4185" s="53"/>
      <c r="K4185" s="53"/>
      <c r="L4185" s="270"/>
      <c r="M4185" s="55"/>
      <c r="N4185" s="53"/>
      <c r="O4185" s="87"/>
      <c r="P4185" s="53"/>
      <c r="Q4185" s="53"/>
      <c r="R4185" s="53"/>
      <c r="S4185" s="53"/>
      <c r="T4185" s="53"/>
      <c r="U4185" s="53"/>
      <c r="V4185" s="53"/>
      <c r="W4185" s="53"/>
      <c r="X4185" s="53"/>
      <c r="Y4185" s="53"/>
      <c r="Z4185" s="53"/>
      <c r="AA4185" s="53"/>
      <c r="AB4185" s="53"/>
      <c r="AC4185" s="53"/>
      <c r="AD4185" s="53"/>
      <c r="AE4185" s="53"/>
      <c r="AF4185" s="53"/>
      <c r="AG4185" s="53"/>
      <c r="AH4185" s="53"/>
      <c r="AI4185" s="53"/>
      <c r="AJ4185" s="53"/>
      <c r="AK4185" s="54"/>
    </row>
    <row r="4186" spans="2:37" x14ac:dyDescent="0.25">
      <c r="B4186" s="315"/>
      <c r="C4186" s="315"/>
      <c r="D4186" s="315"/>
      <c r="E4186" s="315"/>
      <c r="F4186" s="315"/>
      <c r="G4186" s="315"/>
      <c r="H4186" s="315"/>
      <c r="I4186" s="54"/>
      <c r="J4186" s="53"/>
      <c r="K4186" s="53"/>
      <c r="L4186" s="270"/>
      <c r="M4186" s="55"/>
      <c r="N4186" s="53"/>
      <c r="O4186" s="87"/>
      <c r="P4186" s="53"/>
      <c r="Q4186" s="53"/>
      <c r="R4186" s="53"/>
      <c r="S4186" s="53"/>
      <c r="T4186" s="53"/>
      <c r="U4186" s="53"/>
      <c r="V4186" s="53"/>
      <c r="W4186" s="53"/>
      <c r="X4186" s="53"/>
      <c r="Y4186" s="53"/>
      <c r="Z4186" s="53"/>
      <c r="AA4186" s="53"/>
      <c r="AB4186" s="53"/>
      <c r="AC4186" s="53"/>
      <c r="AD4186" s="53"/>
      <c r="AE4186" s="53"/>
      <c r="AF4186" s="53"/>
      <c r="AG4186" s="53"/>
      <c r="AH4186" s="53"/>
      <c r="AI4186" s="53"/>
      <c r="AJ4186" s="53"/>
      <c r="AK4186" s="54"/>
    </row>
    <row r="4187" spans="2:37" x14ac:dyDescent="0.25">
      <c r="B4187" s="315"/>
      <c r="C4187" s="315"/>
      <c r="D4187" s="315"/>
      <c r="E4187" s="315"/>
      <c r="F4187" s="315"/>
      <c r="G4187" s="315"/>
      <c r="H4187" s="315"/>
      <c r="I4187" s="54"/>
      <c r="J4187" s="53"/>
      <c r="K4187" s="53"/>
      <c r="L4187" s="270"/>
      <c r="M4187" s="55"/>
      <c r="N4187" s="53"/>
      <c r="O4187" s="87"/>
      <c r="P4187" s="53"/>
      <c r="Q4187" s="53"/>
      <c r="R4187" s="53"/>
      <c r="S4187" s="53"/>
      <c r="T4187" s="53"/>
      <c r="U4187" s="53"/>
      <c r="V4187" s="53"/>
      <c r="W4187" s="53"/>
      <c r="X4187" s="53"/>
      <c r="Y4187" s="53"/>
      <c r="Z4187" s="53"/>
      <c r="AA4187" s="53"/>
      <c r="AB4187" s="53"/>
      <c r="AC4187" s="53"/>
      <c r="AD4187" s="53"/>
      <c r="AE4187" s="53"/>
      <c r="AF4187" s="53"/>
      <c r="AG4187" s="53"/>
      <c r="AH4187" s="53"/>
      <c r="AI4187" s="53"/>
      <c r="AJ4187" s="53"/>
      <c r="AK4187" s="54"/>
    </row>
    <row r="4188" spans="2:37" x14ac:dyDescent="0.25">
      <c r="B4188" s="315"/>
      <c r="C4188" s="315"/>
      <c r="D4188" s="315"/>
      <c r="E4188" s="315"/>
      <c r="F4188" s="315"/>
      <c r="G4188" s="315"/>
      <c r="H4188" s="315"/>
      <c r="I4188" s="54"/>
      <c r="J4188" s="53"/>
      <c r="K4188" s="53"/>
      <c r="L4188" s="270"/>
      <c r="M4188" s="55"/>
      <c r="N4188" s="53"/>
      <c r="O4188" s="87"/>
      <c r="P4188" s="53"/>
      <c r="Q4188" s="53"/>
      <c r="R4188" s="53"/>
      <c r="S4188" s="53"/>
      <c r="T4188" s="53"/>
      <c r="U4188" s="53"/>
      <c r="V4188" s="53"/>
      <c r="W4188" s="53"/>
      <c r="X4188" s="53"/>
      <c r="Y4188" s="53"/>
      <c r="Z4188" s="53"/>
      <c r="AA4188" s="53"/>
      <c r="AB4188" s="53"/>
      <c r="AC4188" s="53"/>
      <c r="AD4188" s="53"/>
      <c r="AE4188" s="53"/>
      <c r="AF4188" s="53"/>
      <c r="AG4188" s="53"/>
      <c r="AH4188" s="53"/>
      <c r="AI4188" s="53"/>
      <c r="AJ4188" s="53"/>
      <c r="AK4188" s="54"/>
    </row>
    <row r="4189" spans="2:37" x14ac:dyDescent="0.25">
      <c r="B4189" s="315"/>
      <c r="C4189" s="315"/>
      <c r="D4189" s="315"/>
      <c r="E4189" s="315"/>
      <c r="F4189" s="315"/>
      <c r="G4189" s="315"/>
      <c r="H4189" s="315"/>
      <c r="I4189" s="54"/>
      <c r="J4189" s="53"/>
      <c r="K4189" s="53"/>
      <c r="L4189" s="270"/>
      <c r="M4189" s="55"/>
      <c r="N4189" s="53"/>
      <c r="O4189" s="87"/>
      <c r="P4189" s="53"/>
      <c r="Q4189" s="53"/>
      <c r="R4189" s="53"/>
      <c r="S4189" s="53"/>
      <c r="T4189" s="53"/>
      <c r="U4189" s="53"/>
      <c r="V4189" s="53"/>
      <c r="W4189" s="53"/>
      <c r="X4189" s="53"/>
      <c r="Y4189" s="53"/>
      <c r="Z4189" s="53"/>
      <c r="AA4189" s="53"/>
      <c r="AB4189" s="53"/>
      <c r="AC4189" s="53"/>
      <c r="AD4189" s="53"/>
      <c r="AE4189" s="53"/>
      <c r="AF4189" s="53"/>
      <c r="AG4189" s="53"/>
      <c r="AH4189" s="53"/>
      <c r="AI4189" s="53"/>
      <c r="AJ4189" s="53"/>
      <c r="AK4189" s="54"/>
    </row>
    <row r="4190" spans="2:37" x14ac:dyDescent="0.25">
      <c r="B4190" s="315"/>
      <c r="C4190" s="315"/>
      <c r="D4190" s="315"/>
      <c r="E4190" s="315"/>
      <c r="F4190" s="315"/>
      <c r="G4190" s="315"/>
      <c r="H4190" s="315"/>
      <c r="I4190" s="54"/>
      <c r="J4190" s="53"/>
      <c r="K4190" s="53"/>
      <c r="L4190" s="270"/>
      <c r="M4190" s="55"/>
      <c r="N4190" s="53"/>
      <c r="O4190" s="87"/>
      <c r="P4190" s="53"/>
      <c r="Q4190" s="53"/>
      <c r="R4190" s="53"/>
      <c r="S4190" s="53"/>
      <c r="T4190" s="53"/>
      <c r="U4190" s="53"/>
      <c r="V4190" s="53"/>
      <c r="W4190" s="53"/>
      <c r="X4190" s="53"/>
      <c r="Y4190" s="53"/>
      <c r="Z4190" s="53"/>
      <c r="AA4190" s="53"/>
      <c r="AB4190" s="53"/>
      <c r="AC4190" s="53"/>
      <c r="AD4190" s="53"/>
      <c r="AE4190" s="53"/>
      <c r="AF4190" s="53"/>
      <c r="AG4190" s="53"/>
      <c r="AH4190" s="53"/>
      <c r="AI4190" s="53"/>
      <c r="AJ4190" s="53"/>
      <c r="AK4190" s="54"/>
    </row>
    <row r="4191" spans="2:37" x14ac:dyDescent="0.25">
      <c r="B4191" s="315"/>
      <c r="C4191" s="315"/>
      <c r="D4191" s="315"/>
      <c r="E4191" s="315"/>
      <c r="F4191" s="315"/>
      <c r="G4191" s="315"/>
      <c r="H4191" s="315"/>
      <c r="I4191" s="54"/>
      <c r="J4191" s="53"/>
      <c r="K4191" s="53"/>
      <c r="L4191" s="270"/>
      <c r="M4191" s="55"/>
      <c r="N4191" s="53"/>
      <c r="O4191" s="87"/>
      <c r="P4191" s="53"/>
      <c r="Q4191" s="53"/>
      <c r="R4191" s="53"/>
      <c r="S4191" s="53"/>
      <c r="T4191" s="53"/>
      <c r="U4191" s="53"/>
      <c r="V4191" s="53"/>
      <c r="W4191" s="53"/>
      <c r="X4191" s="53"/>
      <c r="Y4191" s="53"/>
      <c r="Z4191" s="53"/>
      <c r="AA4191" s="53"/>
      <c r="AB4191" s="53"/>
      <c r="AC4191" s="53"/>
      <c r="AD4191" s="53"/>
      <c r="AE4191" s="53"/>
      <c r="AF4191" s="53"/>
      <c r="AG4191" s="53"/>
      <c r="AH4191" s="53"/>
      <c r="AI4191" s="53"/>
      <c r="AJ4191" s="53"/>
      <c r="AK4191" s="54"/>
    </row>
    <row r="4192" spans="2:37" x14ac:dyDescent="0.25">
      <c r="B4192" s="315"/>
      <c r="C4192" s="315"/>
      <c r="D4192" s="315"/>
      <c r="E4192" s="315"/>
      <c r="F4192" s="315"/>
      <c r="G4192" s="315"/>
      <c r="H4192" s="315"/>
      <c r="I4192" s="54"/>
      <c r="J4192" s="53"/>
      <c r="K4192" s="53"/>
      <c r="L4192" s="270"/>
      <c r="M4192" s="55"/>
      <c r="N4192" s="53"/>
      <c r="O4192" s="87"/>
      <c r="P4192" s="53"/>
      <c r="Q4192" s="53"/>
      <c r="R4192" s="53"/>
      <c r="S4192" s="53"/>
      <c r="T4192" s="53"/>
      <c r="U4192" s="53"/>
      <c r="V4192" s="53"/>
      <c r="W4192" s="53"/>
      <c r="X4192" s="53"/>
      <c r="Y4192" s="53"/>
      <c r="Z4192" s="53"/>
      <c r="AA4192" s="53"/>
      <c r="AB4192" s="53"/>
      <c r="AC4192" s="53"/>
      <c r="AD4192" s="53"/>
      <c r="AE4192" s="53"/>
      <c r="AF4192" s="53"/>
      <c r="AG4192" s="53"/>
      <c r="AH4192" s="53"/>
      <c r="AI4192" s="53"/>
      <c r="AJ4192" s="53"/>
      <c r="AK4192" s="54"/>
    </row>
    <row r="4193" spans="2:37" x14ac:dyDescent="0.25">
      <c r="B4193" s="315"/>
      <c r="C4193" s="315"/>
      <c r="D4193" s="315"/>
      <c r="E4193" s="315"/>
      <c r="F4193" s="315"/>
      <c r="G4193" s="315"/>
      <c r="H4193" s="315"/>
      <c r="I4193" s="54"/>
      <c r="J4193" s="53"/>
      <c r="K4193" s="53"/>
      <c r="L4193" s="270"/>
      <c r="M4193" s="55"/>
      <c r="N4193" s="53"/>
      <c r="O4193" s="87"/>
      <c r="P4193" s="53"/>
      <c r="Q4193" s="53"/>
      <c r="R4193" s="53"/>
      <c r="S4193" s="53"/>
      <c r="T4193" s="53"/>
      <c r="U4193" s="53"/>
      <c r="V4193" s="53"/>
      <c r="W4193" s="53"/>
      <c r="X4193" s="53"/>
      <c r="Y4193" s="53"/>
      <c r="Z4193" s="53"/>
      <c r="AA4193" s="53"/>
      <c r="AB4193" s="53"/>
      <c r="AC4193" s="53"/>
      <c r="AD4193" s="53"/>
      <c r="AE4193" s="53"/>
      <c r="AF4193" s="53"/>
      <c r="AG4193" s="53"/>
      <c r="AH4193" s="53"/>
      <c r="AI4193" s="53"/>
      <c r="AJ4193" s="53"/>
      <c r="AK4193" s="54"/>
    </row>
    <row r="4194" spans="2:37" x14ac:dyDescent="0.25">
      <c r="B4194" s="315"/>
      <c r="C4194" s="315"/>
      <c r="D4194" s="315"/>
      <c r="E4194" s="315"/>
      <c r="F4194" s="315"/>
      <c r="G4194" s="315"/>
      <c r="H4194" s="315"/>
      <c r="I4194" s="54"/>
      <c r="J4194" s="53"/>
      <c r="K4194" s="53"/>
      <c r="L4194" s="270"/>
      <c r="M4194" s="55"/>
      <c r="N4194" s="53"/>
      <c r="O4194" s="87"/>
      <c r="P4194" s="53"/>
      <c r="Q4194" s="53"/>
      <c r="R4194" s="53"/>
      <c r="S4194" s="53"/>
      <c r="T4194" s="53"/>
      <c r="U4194" s="53"/>
      <c r="V4194" s="53"/>
      <c r="W4194" s="53"/>
      <c r="X4194" s="53"/>
      <c r="Y4194" s="53"/>
      <c r="Z4194" s="53"/>
      <c r="AA4194" s="53"/>
      <c r="AB4194" s="53"/>
      <c r="AC4194" s="53"/>
      <c r="AD4194" s="53"/>
      <c r="AE4194" s="53"/>
      <c r="AF4194" s="53"/>
      <c r="AG4194" s="53"/>
      <c r="AH4194" s="53"/>
      <c r="AI4194" s="53"/>
      <c r="AJ4194" s="53"/>
      <c r="AK4194" s="54"/>
    </row>
    <row r="4195" spans="2:37" x14ac:dyDescent="0.25">
      <c r="B4195" s="315"/>
      <c r="C4195" s="315"/>
      <c r="D4195" s="315"/>
      <c r="E4195" s="315"/>
      <c r="F4195" s="315"/>
      <c r="G4195" s="315"/>
      <c r="H4195" s="315"/>
      <c r="I4195" s="54"/>
      <c r="J4195" s="53"/>
      <c r="K4195" s="53"/>
      <c r="L4195" s="270"/>
      <c r="M4195" s="55"/>
      <c r="N4195" s="53"/>
      <c r="O4195" s="87"/>
      <c r="P4195" s="53"/>
      <c r="Q4195" s="53"/>
      <c r="R4195" s="53"/>
      <c r="S4195" s="53"/>
      <c r="T4195" s="53"/>
      <c r="U4195" s="53"/>
      <c r="V4195" s="53"/>
      <c r="W4195" s="53"/>
      <c r="X4195" s="53"/>
      <c r="Y4195" s="53"/>
      <c r="Z4195" s="53"/>
      <c r="AA4195" s="53"/>
      <c r="AB4195" s="53"/>
      <c r="AC4195" s="53"/>
      <c r="AD4195" s="53"/>
      <c r="AE4195" s="53"/>
      <c r="AF4195" s="53"/>
      <c r="AG4195" s="53"/>
      <c r="AH4195" s="53"/>
      <c r="AI4195" s="53"/>
      <c r="AJ4195" s="53"/>
      <c r="AK4195" s="54"/>
    </row>
    <row r="4196" spans="2:37" x14ac:dyDescent="0.25">
      <c r="B4196" s="315"/>
      <c r="C4196" s="315"/>
      <c r="D4196" s="315"/>
      <c r="E4196" s="315"/>
      <c r="F4196" s="315"/>
      <c r="G4196" s="315"/>
      <c r="H4196" s="315"/>
      <c r="I4196" s="54"/>
      <c r="J4196" s="53"/>
      <c r="K4196" s="53"/>
      <c r="L4196" s="270"/>
      <c r="M4196" s="55"/>
      <c r="N4196" s="53"/>
      <c r="O4196" s="87"/>
      <c r="P4196" s="53"/>
      <c r="Q4196" s="53"/>
      <c r="R4196" s="53"/>
      <c r="S4196" s="53"/>
      <c r="T4196" s="53"/>
      <c r="U4196" s="53"/>
      <c r="V4196" s="53"/>
      <c r="W4196" s="53"/>
      <c r="X4196" s="53"/>
      <c r="Y4196" s="53"/>
      <c r="Z4196" s="53"/>
      <c r="AA4196" s="53"/>
      <c r="AB4196" s="53"/>
      <c r="AC4196" s="53"/>
      <c r="AD4196" s="53"/>
      <c r="AE4196" s="53"/>
      <c r="AF4196" s="53"/>
      <c r="AG4196" s="53"/>
      <c r="AH4196" s="53"/>
      <c r="AI4196" s="53"/>
      <c r="AJ4196" s="53"/>
      <c r="AK4196" s="54"/>
    </row>
    <row r="4197" spans="2:37" x14ac:dyDescent="0.25">
      <c r="B4197" s="315"/>
      <c r="C4197" s="315"/>
      <c r="D4197" s="315"/>
      <c r="E4197" s="315"/>
      <c r="F4197" s="315"/>
      <c r="G4197" s="315"/>
      <c r="H4197" s="315"/>
      <c r="I4197" s="54"/>
      <c r="J4197" s="53"/>
      <c r="K4197" s="53"/>
      <c r="L4197" s="270"/>
      <c r="M4197" s="55"/>
      <c r="N4197" s="53"/>
      <c r="O4197" s="87"/>
      <c r="P4197" s="53"/>
      <c r="Q4197" s="53"/>
      <c r="R4197" s="53"/>
      <c r="S4197" s="53"/>
      <c r="T4197" s="53"/>
      <c r="U4197" s="53"/>
      <c r="V4197" s="53"/>
      <c r="W4197" s="53"/>
      <c r="X4197" s="53"/>
      <c r="Y4197" s="53"/>
      <c r="Z4197" s="53"/>
      <c r="AA4197" s="53"/>
      <c r="AB4197" s="53"/>
      <c r="AC4197" s="53"/>
      <c r="AD4197" s="53"/>
      <c r="AE4197" s="53"/>
      <c r="AF4197" s="53"/>
      <c r="AG4197" s="53"/>
      <c r="AH4197" s="53"/>
      <c r="AI4197" s="53"/>
      <c r="AJ4197" s="53"/>
      <c r="AK4197" s="54"/>
    </row>
    <row r="4198" spans="2:37" x14ac:dyDescent="0.25">
      <c r="B4198" s="315"/>
      <c r="C4198" s="315"/>
      <c r="D4198" s="315"/>
      <c r="E4198" s="315"/>
      <c r="F4198" s="315"/>
      <c r="G4198" s="315"/>
      <c r="H4198" s="315"/>
      <c r="I4198" s="54"/>
      <c r="J4198" s="53"/>
      <c r="K4198" s="53"/>
      <c r="L4198" s="270"/>
      <c r="M4198" s="55"/>
      <c r="N4198" s="53"/>
      <c r="O4198" s="87"/>
      <c r="P4198" s="53"/>
      <c r="Q4198" s="53"/>
      <c r="R4198" s="53"/>
      <c r="S4198" s="53"/>
      <c r="T4198" s="53"/>
      <c r="U4198" s="53"/>
      <c r="V4198" s="53"/>
      <c r="W4198" s="53"/>
      <c r="X4198" s="53"/>
      <c r="Y4198" s="53"/>
      <c r="Z4198" s="53"/>
      <c r="AA4198" s="53"/>
      <c r="AB4198" s="53"/>
      <c r="AC4198" s="53"/>
      <c r="AD4198" s="53"/>
      <c r="AE4198" s="53"/>
      <c r="AF4198" s="53"/>
      <c r="AG4198" s="53"/>
      <c r="AH4198" s="53"/>
      <c r="AI4198" s="53"/>
      <c r="AJ4198" s="53"/>
      <c r="AK4198" s="54"/>
    </row>
    <row r="4199" spans="2:37" x14ac:dyDescent="0.25">
      <c r="B4199" s="315"/>
      <c r="C4199" s="315"/>
      <c r="D4199" s="315"/>
      <c r="E4199" s="315"/>
      <c r="F4199" s="315"/>
      <c r="G4199" s="315"/>
      <c r="H4199" s="315"/>
      <c r="I4199" s="54"/>
      <c r="J4199" s="53"/>
      <c r="K4199" s="53"/>
      <c r="L4199" s="270"/>
      <c r="M4199" s="55"/>
      <c r="N4199" s="53"/>
      <c r="O4199" s="87"/>
      <c r="P4199" s="53"/>
      <c r="Q4199" s="53"/>
      <c r="R4199" s="53"/>
      <c r="S4199" s="53"/>
      <c r="T4199" s="53"/>
      <c r="U4199" s="53"/>
      <c r="V4199" s="53"/>
      <c r="W4199" s="53"/>
      <c r="X4199" s="53"/>
      <c r="Y4199" s="53"/>
      <c r="Z4199" s="53"/>
      <c r="AA4199" s="53"/>
      <c r="AB4199" s="53"/>
      <c r="AC4199" s="53"/>
      <c r="AD4199" s="53"/>
      <c r="AE4199" s="53"/>
      <c r="AF4199" s="53"/>
      <c r="AG4199" s="53"/>
      <c r="AH4199" s="53"/>
      <c r="AI4199" s="53"/>
      <c r="AJ4199" s="53"/>
      <c r="AK4199" s="54"/>
    </row>
    <row r="4200" spans="2:37" x14ac:dyDescent="0.25">
      <c r="B4200" s="315"/>
      <c r="C4200" s="315"/>
      <c r="D4200" s="315"/>
      <c r="E4200" s="315"/>
      <c r="F4200" s="315"/>
      <c r="G4200" s="315"/>
      <c r="H4200" s="315"/>
      <c r="I4200" s="54"/>
      <c r="J4200" s="53"/>
      <c r="K4200" s="53"/>
      <c r="L4200" s="270"/>
      <c r="M4200" s="55"/>
      <c r="N4200" s="53"/>
      <c r="O4200" s="87"/>
      <c r="P4200" s="53"/>
      <c r="Q4200" s="53"/>
      <c r="R4200" s="53"/>
      <c r="S4200" s="53"/>
      <c r="T4200" s="53"/>
      <c r="U4200" s="53"/>
      <c r="V4200" s="53"/>
      <c r="W4200" s="53"/>
      <c r="X4200" s="53"/>
      <c r="Y4200" s="53"/>
      <c r="Z4200" s="53"/>
      <c r="AA4200" s="53"/>
      <c r="AB4200" s="53"/>
      <c r="AC4200" s="53"/>
      <c r="AD4200" s="53"/>
      <c r="AE4200" s="53"/>
      <c r="AF4200" s="53"/>
      <c r="AG4200" s="53"/>
      <c r="AH4200" s="53"/>
      <c r="AI4200" s="53"/>
      <c r="AJ4200" s="53"/>
      <c r="AK4200" s="54"/>
    </row>
    <row r="4201" spans="2:37" x14ac:dyDescent="0.25">
      <c r="B4201" s="315"/>
      <c r="C4201" s="315"/>
      <c r="D4201" s="315"/>
      <c r="E4201" s="315"/>
      <c r="F4201" s="315"/>
      <c r="G4201" s="315"/>
      <c r="H4201" s="315"/>
      <c r="I4201" s="54"/>
      <c r="J4201" s="53"/>
      <c r="K4201" s="53"/>
      <c r="L4201" s="270"/>
      <c r="M4201" s="55"/>
      <c r="N4201" s="53"/>
      <c r="O4201" s="87"/>
      <c r="P4201" s="53"/>
      <c r="Q4201" s="53"/>
      <c r="R4201" s="53"/>
      <c r="S4201" s="53"/>
      <c r="T4201" s="53"/>
      <c r="U4201" s="53"/>
      <c r="V4201" s="53"/>
      <c r="W4201" s="53"/>
      <c r="X4201" s="53"/>
      <c r="Y4201" s="53"/>
      <c r="Z4201" s="53"/>
      <c r="AA4201" s="53"/>
      <c r="AB4201" s="53"/>
      <c r="AC4201" s="53"/>
      <c r="AD4201" s="53"/>
      <c r="AE4201" s="53"/>
      <c r="AF4201" s="53"/>
      <c r="AG4201" s="53"/>
      <c r="AH4201" s="53"/>
      <c r="AI4201" s="53"/>
      <c r="AJ4201" s="53"/>
      <c r="AK4201" s="54"/>
    </row>
    <row r="4202" spans="2:37" x14ac:dyDescent="0.25">
      <c r="B4202" s="315"/>
      <c r="C4202" s="315"/>
      <c r="D4202" s="315"/>
      <c r="E4202" s="315"/>
      <c r="F4202" s="315"/>
      <c r="G4202" s="315"/>
      <c r="H4202" s="315"/>
      <c r="I4202" s="54"/>
      <c r="J4202" s="53"/>
      <c r="K4202" s="53"/>
      <c r="L4202" s="270"/>
      <c r="M4202" s="55"/>
      <c r="N4202" s="53"/>
      <c r="O4202" s="87"/>
      <c r="P4202" s="53"/>
      <c r="Q4202" s="53"/>
      <c r="R4202" s="53"/>
      <c r="S4202" s="53"/>
      <c r="T4202" s="53"/>
      <c r="U4202" s="53"/>
      <c r="V4202" s="53"/>
      <c r="W4202" s="53"/>
      <c r="X4202" s="53"/>
      <c r="Y4202" s="53"/>
      <c r="Z4202" s="53"/>
      <c r="AA4202" s="53"/>
      <c r="AB4202" s="53"/>
      <c r="AC4202" s="53"/>
      <c r="AD4202" s="53"/>
      <c r="AE4202" s="53"/>
      <c r="AF4202" s="53"/>
      <c r="AG4202" s="53"/>
      <c r="AH4202" s="53"/>
      <c r="AI4202" s="53"/>
      <c r="AJ4202" s="53"/>
      <c r="AK4202" s="54"/>
    </row>
    <row r="4203" spans="2:37" x14ac:dyDescent="0.25">
      <c r="B4203" s="315"/>
      <c r="C4203" s="315"/>
      <c r="D4203" s="315"/>
      <c r="E4203" s="315"/>
      <c r="F4203" s="315"/>
      <c r="G4203" s="315"/>
      <c r="H4203" s="315"/>
      <c r="I4203" s="54"/>
      <c r="J4203" s="53"/>
      <c r="K4203" s="53"/>
      <c r="L4203" s="270"/>
      <c r="M4203" s="55"/>
      <c r="N4203" s="53"/>
      <c r="O4203" s="87"/>
      <c r="P4203" s="53"/>
      <c r="Q4203" s="53"/>
      <c r="R4203" s="53"/>
      <c r="S4203" s="53"/>
      <c r="T4203" s="53"/>
      <c r="U4203" s="53"/>
      <c r="V4203" s="53"/>
      <c r="W4203" s="53"/>
      <c r="X4203" s="53"/>
      <c r="Y4203" s="53"/>
      <c r="Z4203" s="53"/>
      <c r="AA4203" s="53"/>
      <c r="AB4203" s="53"/>
      <c r="AC4203" s="53"/>
      <c r="AD4203" s="53"/>
      <c r="AE4203" s="53"/>
      <c r="AF4203" s="53"/>
      <c r="AG4203" s="53"/>
      <c r="AH4203" s="53"/>
      <c r="AI4203" s="53"/>
      <c r="AJ4203" s="53"/>
      <c r="AK4203" s="54"/>
    </row>
    <row r="4204" spans="2:37" x14ac:dyDescent="0.25">
      <c r="B4204" s="315"/>
      <c r="C4204" s="315"/>
      <c r="D4204" s="315"/>
      <c r="E4204" s="315"/>
      <c r="F4204" s="315"/>
      <c r="G4204" s="315"/>
      <c r="H4204" s="315"/>
      <c r="I4204" s="54"/>
      <c r="J4204" s="53"/>
      <c r="K4204" s="53"/>
      <c r="L4204" s="270"/>
      <c r="M4204" s="55"/>
      <c r="N4204" s="53"/>
      <c r="O4204" s="87"/>
      <c r="P4204" s="53"/>
      <c r="Q4204" s="53"/>
      <c r="R4204" s="53"/>
      <c r="S4204" s="53"/>
      <c r="T4204" s="53"/>
      <c r="U4204" s="53"/>
      <c r="V4204" s="53"/>
      <c r="W4204" s="53"/>
      <c r="X4204" s="53"/>
      <c r="Y4204" s="53"/>
      <c r="Z4204" s="53"/>
      <c r="AA4204" s="53"/>
      <c r="AB4204" s="53"/>
      <c r="AC4204" s="53"/>
      <c r="AD4204" s="53"/>
      <c r="AE4204" s="53"/>
      <c r="AF4204" s="53"/>
      <c r="AG4204" s="53"/>
      <c r="AH4204" s="53"/>
      <c r="AI4204" s="53"/>
      <c r="AJ4204" s="53"/>
      <c r="AK4204" s="54"/>
    </row>
    <row r="4205" spans="2:37" x14ac:dyDescent="0.25">
      <c r="B4205" s="315"/>
      <c r="C4205" s="315"/>
      <c r="D4205" s="315"/>
      <c r="E4205" s="315"/>
      <c r="F4205" s="315"/>
      <c r="G4205" s="315"/>
      <c r="H4205" s="315"/>
      <c r="I4205" s="54"/>
      <c r="J4205" s="53"/>
      <c r="K4205" s="53"/>
      <c r="L4205" s="270"/>
      <c r="M4205" s="55"/>
      <c r="N4205" s="53"/>
      <c r="O4205" s="87"/>
      <c r="P4205" s="53"/>
      <c r="Q4205" s="53"/>
      <c r="R4205" s="53"/>
      <c r="S4205" s="53"/>
      <c r="T4205" s="53"/>
      <c r="U4205" s="53"/>
      <c r="V4205" s="53"/>
      <c r="W4205" s="53"/>
      <c r="X4205" s="53"/>
      <c r="Y4205" s="53"/>
      <c r="Z4205" s="53"/>
      <c r="AA4205" s="53"/>
      <c r="AB4205" s="53"/>
      <c r="AC4205" s="53"/>
      <c r="AD4205" s="53"/>
      <c r="AE4205" s="53"/>
      <c r="AF4205" s="53"/>
      <c r="AG4205" s="53"/>
      <c r="AH4205" s="53"/>
      <c r="AI4205" s="53"/>
      <c r="AJ4205" s="53"/>
      <c r="AK4205" s="54"/>
    </row>
    <row r="4206" spans="2:37" x14ac:dyDescent="0.25">
      <c r="B4206" s="315"/>
      <c r="C4206" s="315"/>
      <c r="D4206" s="315"/>
      <c r="E4206" s="315"/>
      <c r="F4206" s="315"/>
      <c r="G4206" s="315"/>
      <c r="H4206" s="315"/>
      <c r="I4206" s="54"/>
      <c r="J4206" s="53"/>
      <c r="K4206" s="53"/>
      <c r="L4206" s="270"/>
      <c r="M4206" s="55"/>
      <c r="N4206" s="53"/>
      <c r="O4206" s="87"/>
      <c r="P4206" s="53"/>
      <c r="Q4206" s="53"/>
      <c r="R4206" s="53"/>
      <c r="S4206" s="53"/>
      <c r="T4206" s="53"/>
      <c r="U4206" s="53"/>
      <c r="V4206" s="53"/>
      <c r="W4206" s="53"/>
      <c r="X4206" s="53"/>
      <c r="Y4206" s="53"/>
      <c r="Z4206" s="53"/>
      <c r="AA4206" s="53"/>
      <c r="AB4206" s="53"/>
      <c r="AC4206" s="53"/>
      <c r="AD4206" s="53"/>
      <c r="AE4206" s="53"/>
      <c r="AF4206" s="53"/>
      <c r="AG4206" s="53"/>
      <c r="AH4206" s="53"/>
      <c r="AI4206" s="53"/>
      <c r="AJ4206" s="53"/>
      <c r="AK4206" s="54"/>
    </row>
    <row r="4207" spans="2:37" x14ac:dyDescent="0.25">
      <c r="B4207" s="315"/>
      <c r="C4207" s="315"/>
      <c r="D4207" s="315"/>
      <c r="E4207" s="315"/>
      <c r="F4207" s="315"/>
      <c r="G4207" s="315"/>
      <c r="H4207" s="315"/>
      <c r="I4207" s="54"/>
      <c r="J4207" s="53"/>
      <c r="K4207" s="53"/>
      <c r="L4207" s="270"/>
      <c r="M4207" s="55"/>
      <c r="N4207" s="53"/>
      <c r="O4207" s="87"/>
      <c r="P4207" s="53"/>
      <c r="Q4207" s="53"/>
      <c r="R4207" s="53"/>
      <c r="S4207" s="53"/>
      <c r="T4207" s="53"/>
      <c r="U4207" s="53"/>
      <c r="V4207" s="53"/>
      <c r="W4207" s="53"/>
      <c r="X4207" s="53"/>
      <c r="Y4207" s="53"/>
      <c r="Z4207" s="53"/>
      <c r="AA4207" s="53"/>
      <c r="AB4207" s="53"/>
      <c r="AC4207" s="53"/>
      <c r="AD4207" s="53"/>
      <c r="AE4207" s="53"/>
      <c r="AF4207" s="53"/>
      <c r="AG4207" s="53"/>
      <c r="AH4207" s="53"/>
      <c r="AI4207" s="53"/>
      <c r="AJ4207" s="53"/>
      <c r="AK4207" s="54"/>
    </row>
    <row r="4208" spans="2:37" x14ac:dyDescent="0.25">
      <c r="B4208" s="315"/>
      <c r="C4208" s="315"/>
      <c r="D4208" s="315"/>
      <c r="E4208" s="315"/>
      <c r="F4208" s="315"/>
      <c r="G4208" s="315"/>
      <c r="H4208" s="315"/>
      <c r="I4208" s="54"/>
      <c r="J4208" s="53"/>
      <c r="K4208" s="53"/>
      <c r="L4208" s="270"/>
      <c r="M4208" s="55"/>
      <c r="N4208" s="53"/>
      <c r="O4208" s="87"/>
      <c r="P4208" s="53"/>
      <c r="Q4208" s="53"/>
      <c r="R4208" s="53"/>
      <c r="S4208" s="53"/>
      <c r="T4208" s="53"/>
      <c r="U4208" s="53"/>
      <c r="V4208" s="53"/>
      <c r="W4208" s="53"/>
      <c r="X4208" s="53"/>
      <c r="Y4208" s="53"/>
      <c r="Z4208" s="53"/>
      <c r="AA4208" s="53"/>
      <c r="AB4208" s="53"/>
      <c r="AC4208" s="53"/>
      <c r="AD4208" s="53"/>
      <c r="AE4208" s="53"/>
      <c r="AF4208" s="53"/>
      <c r="AG4208" s="53"/>
      <c r="AH4208" s="53"/>
      <c r="AI4208" s="53"/>
      <c r="AJ4208" s="53"/>
      <c r="AK4208" s="54"/>
    </row>
    <row r="4209" spans="2:37" x14ac:dyDescent="0.25">
      <c r="B4209" s="315"/>
      <c r="C4209" s="315"/>
      <c r="D4209" s="315"/>
      <c r="E4209" s="315"/>
      <c r="F4209" s="315"/>
      <c r="G4209" s="315"/>
      <c r="H4209" s="315"/>
      <c r="I4209" s="54"/>
      <c r="J4209" s="53"/>
      <c r="K4209" s="53"/>
      <c r="L4209" s="270"/>
      <c r="M4209" s="55"/>
      <c r="N4209" s="53"/>
      <c r="O4209" s="87"/>
      <c r="P4209" s="53"/>
      <c r="Q4209" s="53"/>
      <c r="R4209" s="53"/>
      <c r="S4209" s="53"/>
      <c r="T4209" s="53"/>
      <c r="U4209" s="53"/>
      <c r="V4209" s="53"/>
      <c r="W4209" s="53"/>
      <c r="X4209" s="53"/>
      <c r="Y4209" s="53"/>
      <c r="Z4209" s="53"/>
      <c r="AA4209" s="53"/>
      <c r="AB4209" s="53"/>
      <c r="AC4209" s="53"/>
      <c r="AD4209" s="53"/>
      <c r="AE4209" s="53"/>
      <c r="AF4209" s="53"/>
      <c r="AG4209" s="53"/>
      <c r="AH4209" s="53"/>
      <c r="AI4209" s="53"/>
      <c r="AJ4209" s="53"/>
      <c r="AK4209" s="54"/>
    </row>
    <row r="4210" spans="2:37" x14ac:dyDescent="0.25">
      <c r="B4210" s="315"/>
      <c r="C4210" s="315"/>
      <c r="D4210" s="315"/>
      <c r="E4210" s="315"/>
      <c r="F4210" s="315"/>
      <c r="G4210" s="315"/>
      <c r="H4210" s="315"/>
      <c r="I4210" s="54"/>
      <c r="J4210" s="53"/>
      <c r="K4210" s="53"/>
      <c r="L4210" s="270"/>
      <c r="M4210" s="55"/>
      <c r="N4210" s="53"/>
      <c r="O4210" s="87"/>
      <c r="P4210" s="53"/>
      <c r="Q4210" s="53"/>
      <c r="R4210" s="53"/>
      <c r="S4210" s="53"/>
      <c r="T4210" s="53"/>
      <c r="U4210" s="53"/>
      <c r="V4210" s="53"/>
      <c r="W4210" s="53"/>
      <c r="X4210" s="53"/>
      <c r="Y4210" s="53"/>
      <c r="Z4210" s="53"/>
      <c r="AA4210" s="53"/>
      <c r="AB4210" s="53"/>
      <c r="AC4210" s="53"/>
      <c r="AD4210" s="53"/>
      <c r="AE4210" s="53"/>
      <c r="AF4210" s="53"/>
      <c r="AG4210" s="53"/>
      <c r="AH4210" s="53"/>
      <c r="AI4210" s="53"/>
      <c r="AJ4210" s="53"/>
      <c r="AK4210" s="54"/>
    </row>
    <row r="4211" spans="2:37" x14ac:dyDescent="0.25">
      <c r="B4211" s="315"/>
      <c r="C4211" s="315"/>
      <c r="D4211" s="315"/>
      <c r="E4211" s="315"/>
      <c r="F4211" s="315"/>
      <c r="G4211" s="315"/>
      <c r="H4211" s="315"/>
      <c r="I4211" s="54"/>
      <c r="J4211" s="53"/>
      <c r="K4211" s="53"/>
      <c r="L4211" s="270"/>
      <c r="M4211" s="55"/>
      <c r="N4211" s="53"/>
      <c r="O4211" s="87"/>
      <c r="P4211" s="53"/>
      <c r="Q4211" s="53"/>
      <c r="R4211" s="53"/>
      <c r="S4211" s="53"/>
      <c r="T4211" s="53"/>
      <c r="U4211" s="53"/>
      <c r="V4211" s="53"/>
      <c r="W4211" s="53"/>
      <c r="X4211" s="53"/>
      <c r="Y4211" s="53"/>
      <c r="Z4211" s="53"/>
      <c r="AA4211" s="53"/>
      <c r="AB4211" s="53"/>
      <c r="AC4211" s="53"/>
      <c r="AD4211" s="53"/>
      <c r="AE4211" s="53"/>
      <c r="AF4211" s="53"/>
      <c r="AG4211" s="53"/>
      <c r="AH4211" s="53"/>
      <c r="AI4211" s="53"/>
      <c r="AJ4211" s="53"/>
      <c r="AK4211" s="54"/>
    </row>
    <row r="4212" spans="2:37" x14ac:dyDescent="0.25">
      <c r="B4212" s="315"/>
      <c r="C4212" s="315"/>
      <c r="D4212" s="315"/>
      <c r="E4212" s="315"/>
      <c r="F4212" s="315"/>
      <c r="G4212" s="315"/>
      <c r="H4212" s="315"/>
      <c r="I4212" s="54"/>
      <c r="J4212" s="53"/>
      <c r="K4212" s="53"/>
      <c r="L4212" s="270"/>
      <c r="M4212" s="55"/>
      <c r="N4212" s="53"/>
      <c r="O4212" s="87"/>
      <c r="P4212" s="53"/>
      <c r="Q4212" s="53"/>
      <c r="R4212" s="53"/>
      <c r="S4212" s="53"/>
      <c r="T4212" s="53"/>
      <c r="U4212" s="53"/>
      <c r="V4212" s="53"/>
      <c r="W4212" s="53"/>
      <c r="X4212" s="53"/>
      <c r="Y4212" s="53"/>
      <c r="Z4212" s="53"/>
      <c r="AA4212" s="53"/>
      <c r="AB4212" s="53"/>
      <c r="AC4212" s="53"/>
      <c r="AD4212" s="53"/>
      <c r="AE4212" s="53"/>
      <c r="AF4212" s="53"/>
      <c r="AG4212" s="53"/>
      <c r="AH4212" s="53"/>
      <c r="AI4212" s="53"/>
      <c r="AJ4212" s="53"/>
      <c r="AK4212" s="54"/>
    </row>
    <row r="4213" spans="2:37" x14ac:dyDescent="0.25">
      <c r="B4213" s="315"/>
      <c r="C4213" s="315"/>
      <c r="D4213" s="315"/>
      <c r="E4213" s="315"/>
      <c r="F4213" s="315"/>
      <c r="G4213" s="315"/>
      <c r="H4213" s="315"/>
      <c r="I4213" s="54"/>
      <c r="J4213" s="53"/>
      <c r="K4213" s="53"/>
      <c r="L4213" s="270"/>
      <c r="M4213" s="55"/>
      <c r="N4213" s="53"/>
      <c r="O4213" s="87"/>
      <c r="P4213" s="53"/>
      <c r="Q4213" s="53"/>
      <c r="R4213" s="53"/>
      <c r="S4213" s="53"/>
      <c r="T4213" s="53"/>
      <c r="U4213" s="53"/>
      <c r="V4213" s="53"/>
      <c r="W4213" s="53"/>
      <c r="X4213" s="53"/>
      <c r="Y4213" s="53"/>
      <c r="Z4213" s="53"/>
      <c r="AA4213" s="53"/>
      <c r="AB4213" s="53"/>
      <c r="AC4213" s="53"/>
      <c r="AD4213" s="53"/>
      <c r="AE4213" s="53"/>
      <c r="AF4213" s="53"/>
      <c r="AG4213" s="53"/>
      <c r="AH4213" s="53"/>
      <c r="AI4213" s="53"/>
      <c r="AJ4213" s="53"/>
      <c r="AK4213" s="54"/>
    </row>
    <row r="4214" spans="2:37" x14ac:dyDescent="0.25">
      <c r="B4214" s="315"/>
      <c r="C4214" s="315"/>
      <c r="D4214" s="315"/>
      <c r="E4214" s="315"/>
      <c r="F4214" s="315"/>
      <c r="G4214" s="315"/>
      <c r="H4214" s="315"/>
      <c r="I4214" s="54"/>
      <c r="J4214" s="53"/>
      <c r="K4214" s="53"/>
      <c r="L4214" s="270"/>
      <c r="M4214" s="55"/>
      <c r="N4214" s="53"/>
      <c r="O4214" s="87"/>
      <c r="P4214" s="53"/>
      <c r="Q4214" s="53"/>
      <c r="R4214" s="53"/>
      <c r="S4214" s="53"/>
      <c r="T4214" s="53"/>
      <c r="U4214" s="53"/>
      <c r="V4214" s="53"/>
      <c r="W4214" s="53"/>
      <c r="X4214" s="53"/>
      <c r="Y4214" s="53"/>
      <c r="Z4214" s="53"/>
      <c r="AA4214" s="53"/>
      <c r="AB4214" s="53"/>
      <c r="AC4214" s="53"/>
      <c r="AD4214" s="53"/>
      <c r="AE4214" s="53"/>
      <c r="AF4214" s="53"/>
      <c r="AG4214" s="53"/>
      <c r="AH4214" s="53"/>
      <c r="AI4214" s="53"/>
      <c r="AJ4214" s="53"/>
      <c r="AK4214" s="54"/>
    </row>
    <row r="4215" spans="2:37" x14ac:dyDescent="0.25">
      <c r="B4215" s="315"/>
      <c r="C4215" s="315"/>
      <c r="D4215" s="315"/>
      <c r="E4215" s="315"/>
      <c r="F4215" s="315"/>
      <c r="G4215" s="315"/>
      <c r="H4215" s="315"/>
      <c r="I4215" s="54"/>
      <c r="J4215" s="53"/>
      <c r="K4215" s="53"/>
      <c r="L4215" s="270"/>
      <c r="M4215" s="55"/>
      <c r="N4215" s="53"/>
      <c r="O4215" s="87"/>
      <c r="P4215" s="53"/>
      <c r="Q4215" s="53"/>
      <c r="R4215" s="53"/>
      <c r="S4215" s="53"/>
      <c r="T4215" s="53"/>
      <c r="U4215" s="53"/>
      <c r="V4215" s="53"/>
      <c r="W4215" s="53"/>
      <c r="X4215" s="53"/>
      <c r="Y4215" s="53"/>
      <c r="Z4215" s="53"/>
      <c r="AA4215" s="53"/>
      <c r="AB4215" s="53"/>
      <c r="AC4215" s="53"/>
      <c r="AD4215" s="53"/>
      <c r="AE4215" s="53"/>
      <c r="AF4215" s="53"/>
      <c r="AG4215" s="53"/>
      <c r="AH4215" s="53"/>
      <c r="AI4215" s="53"/>
      <c r="AJ4215" s="53"/>
      <c r="AK4215" s="54"/>
    </row>
    <row r="4216" spans="2:37" x14ac:dyDescent="0.25">
      <c r="B4216" s="315"/>
      <c r="C4216" s="315"/>
      <c r="D4216" s="315"/>
      <c r="E4216" s="315"/>
      <c r="F4216" s="315"/>
      <c r="G4216" s="315"/>
      <c r="H4216" s="315"/>
      <c r="I4216" s="54"/>
      <c r="J4216" s="53"/>
      <c r="K4216" s="53"/>
      <c r="L4216" s="270"/>
      <c r="M4216" s="55"/>
      <c r="N4216" s="53"/>
      <c r="O4216" s="87"/>
      <c r="P4216" s="53"/>
      <c r="Q4216" s="53"/>
      <c r="R4216" s="53"/>
      <c r="S4216" s="53"/>
      <c r="T4216" s="53"/>
      <c r="U4216" s="53"/>
      <c r="V4216" s="53"/>
      <c r="W4216" s="53"/>
      <c r="X4216" s="53"/>
      <c r="Y4216" s="53"/>
      <c r="Z4216" s="53"/>
      <c r="AA4216" s="53"/>
      <c r="AB4216" s="53"/>
      <c r="AC4216" s="53"/>
      <c r="AD4216" s="53"/>
      <c r="AE4216" s="53"/>
      <c r="AF4216" s="53"/>
      <c r="AG4216" s="53"/>
      <c r="AH4216" s="53"/>
      <c r="AI4216" s="53"/>
      <c r="AJ4216" s="53"/>
      <c r="AK4216" s="54"/>
    </row>
    <row r="4217" spans="2:37" x14ac:dyDescent="0.25">
      <c r="B4217" s="315"/>
      <c r="C4217" s="315"/>
      <c r="D4217" s="315"/>
      <c r="E4217" s="315"/>
      <c r="F4217" s="315"/>
      <c r="G4217" s="315"/>
      <c r="H4217" s="315"/>
      <c r="I4217" s="54"/>
      <c r="J4217" s="53"/>
      <c r="K4217" s="53"/>
      <c r="L4217" s="270"/>
      <c r="M4217" s="55"/>
      <c r="N4217" s="53"/>
      <c r="O4217" s="87"/>
      <c r="P4217" s="53"/>
      <c r="Q4217" s="53"/>
      <c r="R4217" s="53"/>
      <c r="S4217" s="53"/>
      <c r="T4217" s="53"/>
      <c r="U4217" s="53"/>
      <c r="V4217" s="53"/>
      <c r="W4217" s="53"/>
      <c r="X4217" s="53"/>
      <c r="Y4217" s="53"/>
      <c r="Z4217" s="53"/>
      <c r="AA4217" s="53"/>
      <c r="AB4217" s="53"/>
      <c r="AC4217" s="53"/>
      <c r="AD4217" s="53"/>
      <c r="AE4217" s="53"/>
      <c r="AF4217" s="53"/>
      <c r="AG4217" s="53"/>
      <c r="AH4217" s="53"/>
      <c r="AI4217" s="53"/>
      <c r="AJ4217" s="53"/>
      <c r="AK4217" s="54"/>
    </row>
    <row r="4218" spans="2:37" x14ac:dyDescent="0.25">
      <c r="B4218" s="315"/>
      <c r="C4218" s="315"/>
      <c r="D4218" s="315"/>
      <c r="E4218" s="315"/>
      <c r="F4218" s="315"/>
      <c r="G4218" s="315"/>
      <c r="H4218" s="315"/>
      <c r="I4218" s="54"/>
      <c r="J4218" s="53"/>
      <c r="K4218" s="53"/>
      <c r="L4218" s="270"/>
      <c r="M4218" s="55"/>
      <c r="N4218" s="53"/>
      <c r="O4218" s="87"/>
      <c r="P4218" s="53"/>
      <c r="Q4218" s="53"/>
      <c r="R4218" s="53"/>
      <c r="S4218" s="53"/>
      <c r="T4218" s="53"/>
      <c r="U4218" s="53"/>
      <c r="V4218" s="53"/>
      <c r="W4218" s="53"/>
      <c r="X4218" s="53"/>
      <c r="Y4218" s="53"/>
      <c r="Z4218" s="53"/>
      <c r="AA4218" s="53"/>
      <c r="AB4218" s="53"/>
      <c r="AC4218" s="53"/>
      <c r="AD4218" s="53"/>
      <c r="AE4218" s="53"/>
      <c r="AF4218" s="53"/>
      <c r="AG4218" s="53"/>
      <c r="AH4218" s="53"/>
      <c r="AI4218" s="53"/>
      <c r="AJ4218" s="53"/>
      <c r="AK4218" s="54"/>
    </row>
    <row r="4219" spans="2:37" x14ac:dyDescent="0.25">
      <c r="B4219" s="315"/>
      <c r="C4219" s="315"/>
      <c r="D4219" s="315"/>
      <c r="E4219" s="315"/>
      <c r="F4219" s="315"/>
      <c r="G4219" s="315"/>
      <c r="H4219" s="315"/>
      <c r="I4219" s="54"/>
      <c r="J4219" s="53"/>
      <c r="K4219" s="53"/>
      <c r="L4219" s="270"/>
      <c r="M4219" s="55"/>
      <c r="N4219" s="53"/>
      <c r="O4219" s="87"/>
      <c r="P4219" s="53"/>
      <c r="Q4219" s="53"/>
      <c r="R4219" s="53"/>
      <c r="S4219" s="53"/>
      <c r="T4219" s="53"/>
      <c r="U4219" s="53"/>
      <c r="V4219" s="53"/>
      <c r="W4219" s="53"/>
      <c r="X4219" s="53"/>
      <c r="Y4219" s="53"/>
      <c r="Z4219" s="53"/>
      <c r="AA4219" s="53"/>
      <c r="AB4219" s="53"/>
      <c r="AC4219" s="53"/>
      <c r="AD4219" s="53"/>
      <c r="AE4219" s="53"/>
      <c r="AF4219" s="53"/>
      <c r="AG4219" s="53"/>
      <c r="AH4219" s="53"/>
      <c r="AI4219" s="53"/>
      <c r="AJ4219" s="53"/>
      <c r="AK4219" s="54"/>
    </row>
    <row r="4220" spans="2:37" x14ac:dyDescent="0.25">
      <c r="B4220" s="315"/>
      <c r="C4220" s="315"/>
      <c r="D4220" s="315"/>
      <c r="E4220" s="315"/>
      <c r="F4220" s="315"/>
      <c r="G4220" s="315"/>
      <c r="H4220" s="315"/>
      <c r="I4220" s="54"/>
      <c r="J4220" s="53"/>
      <c r="K4220" s="53"/>
      <c r="L4220" s="270"/>
      <c r="M4220" s="55"/>
      <c r="N4220" s="53"/>
      <c r="O4220" s="87"/>
      <c r="P4220" s="53"/>
      <c r="Q4220" s="53"/>
      <c r="R4220" s="53"/>
      <c r="S4220" s="53"/>
      <c r="T4220" s="53"/>
      <c r="U4220" s="53"/>
      <c r="V4220" s="53"/>
      <c r="W4220" s="53"/>
      <c r="X4220" s="53"/>
      <c r="Y4220" s="53"/>
      <c r="Z4220" s="53"/>
      <c r="AA4220" s="53"/>
      <c r="AB4220" s="53"/>
      <c r="AC4220" s="53"/>
      <c r="AD4220" s="53"/>
      <c r="AE4220" s="53"/>
      <c r="AF4220" s="53"/>
      <c r="AG4220" s="53"/>
      <c r="AH4220" s="53"/>
      <c r="AI4220" s="53"/>
      <c r="AJ4220" s="53"/>
      <c r="AK4220" s="54"/>
    </row>
    <row r="4221" spans="2:37" x14ac:dyDescent="0.25">
      <c r="B4221" s="315"/>
      <c r="C4221" s="315"/>
      <c r="D4221" s="315"/>
      <c r="E4221" s="315"/>
      <c r="F4221" s="315"/>
      <c r="G4221" s="315"/>
      <c r="H4221" s="315"/>
      <c r="I4221" s="54"/>
      <c r="J4221" s="53"/>
      <c r="K4221" s="53"/>
      <c r="L4221" s="270"/>
      <c r="M4221" s="55"/>
      <c r="N4221" s="53"/>
      <c r="O4221" s="87"/>
      <c r="P4221" s="53"/>
      <c r="Q4221" s="53"/>
      <c r="R4221" s="53"/>
      <c r="S4221" s="53"/>
      <c r="T4221" s="53"/>
      <c r="U4221" s="53"/>
      <c r="V4221" s="53"/>
      <c r="W4221" s="53"/>
      <c r="X4221" s="53"/>
      <c r="Y4221" s="53"/>
      <c r="Z4221" s="53"/>
      <c r="AA4221" s="53"/>
      <c r="AB4221" s="53"/>
      <c r="AC4221" s="53"/>
      <c r="AD4221" s="53"/>
      <c r="AE4221" s="53"/>
      <c r="AF4221" s="53"/>
      <c r="AG4221" s="53"/>
      <c r="AH4221" s="53"/>
      <c r="AI4221" s="53"/>
      <c r="AJ4221" s="53"/>
      <c r="AK4221" s="54"/>
    </row>
    <row r="4222" spans="2:37" x14ac:dyDescent="0.25">
      <c r="B4222" s="315"/>
      <c r="C4222" s="315"/>
      <c r="D4222" s="315"/>
      <c r="E4222" s="315"/>
      <c r="F4222" s="315"/>
      <c r="G4222" s="315"/>
      <c r="H4222" s="315"/>
      <c r="I4222" s="54"/>
      <c r="J4222" s="53"/>
      <c r="K4222" s="53"/>
      <c r="L4222" s="270"/>
      <c r="M4222" s="55"/>
      <c r="N4222" s="53"/>
      <c r="O4222" s="87"/>
      <c r="P4222" s="53"/>
      <c r="Q4222" s="53"/>
      <c r="R4222" s="53"/>
      <c r="S4222" s="53"/>
      <c r="T4222" s="53"/>
      <c r="U4222" s="53"/>
      <c r="V4222" s="53"/>
      <c r="W4222" s="53"/>
      <c r="X4222" s="53"/>
      <c r="Y4222" s="53"/>
      <c r="Z4222" s="53"/>
      <c r="AA4222" s="53"/>
      <c r="AB4222" s="53"/>
      <c r="AC4222" s="53"/>
      <c r="AD4222" s="53"/>
      <c r="AE4222" s="53"/>
      <c r="AF4222" s="53"/>
      <c r="AG4222" s="53"/>
      <c r="AH4222" s="53"/>
      <c r="AI4222" s="53"/>
      <c r="AJ4222" s="53"/>
      <c r="AK4222" s="54"/>
    </row>
    <row r="4223" spans="2:37" x14ac:dyDescent="0.25">
      <c r="B4223" s="315"/>
      <c r="C4223" s="315"/>
      <c r="D4223" s="315"/>
      <c r="E4223" s="315"/>
      <c r="F4223" s="315"/>
      <c r="G4223" s="315"/>
      <c r="H4223" s="315"/>
      <c r="I4223" s="54"/>
      <c r="J4223" s="53"/>
      <c r="K4223" s="53"/>
      <c r="L4223" s="270"/>
      <c r="M4223" s="55"/>
      <c r="N4223" s="53"/>
      <c r="O4223" s="87"/>
      <c r="P4223" s="53"/>
      <c r="Q4223" s="53"/>
      <c r="R4223" s="53"/>
      <c r="S4223" s="53"/>
      <c r="T4223" s="53"/>
      <c r="U4223" s="53"/>
      <c r="V4223" s="53"/>
      <c r="W4223" s="53"/>
      <c r="X4223" s="53"/>
      <c r="Y4223" s="53"/>
      <c r="Z4223" s="53"/>
      <c r="AA4223" s="53"/>
      <c r="AB4223" s="53"/>
      <c r="AC4223" s="53"/>
      <c r="AD4223" s="53"/>
      <c r="AE4223" s="53"/>
      <c r="AF4223" s="53"/>
      <c r="AG4223" s="53"/>
      <c r="AH4223" s="53"/>
      <c r="AI4223" s="53"/>
      <c r="AJ4223" s="53"/>
      <c r="AK4223" s="54"/>
    </row>
    <row r="4224" spans="2:37" x14ac:dyDescent="0.25">
      <c r="B4224" s="315"/>
      <c r="C4224" s="315"/>
      <c r="D4224" s="315"/>
      <c r="E4224" s="315"/>
      <c r="F4224" s="315"/>
      <c r="G4224" s="315"/>
      <c r="H4224" s="315"/>
      <c r="I4224" s="54"/>
      <c r="J4224" s="53"/>
      <c r="K4224" s="53"/>
      <c r="L4224" s="270"/>
      <c r="M4224" s="55"/>
      <c r="N4224" s="53"/>
      <c r="O4224" s="87"/>
      <c r="P4224" s="53"/>
      <c r="Q4224" s="53"/>
      <c r="R4224" s="53"/>
      <c r="S4224" s="53"/>
      <c r="T4224" s="53"/>
      <c r="U4224" s="53"/>
      <c r="V4224" s="53"/>
      <c r="W4224" s="53"/>
      <c r="X4224" s="53"/>
      <c r="Y4224" s="53"/>
      <c r="Z4224" s="53"/>
      <c r="AA4224" s="53"/>
      <c r="AB4224" s="53"/>
      <c r="AC4224" s="53"/>
      <c r="AD4224" s="53"/>
      <c r="AE4224" s="53"/>
      <c r="AF4224" s="53"/>
      <c r="AG4224" s="53"/>
      <c r="AH4224" s="53"/>
      <c r="AI4224" s="53"/>
      <c r="AJ4224" s="53"/>
      <c r="AK4224" s="54"/>
    </row>
    <row r="4225" spans="2:37" x14ac:dyDescent="0.25">
      <c r="B4225" s="315"/>
      <c r="C4225" s="315"/>
      <c r="D4225" s="315"/>
      <c r="E4225" s="315"/>
      <c r="F4225" s="315"/>
      <c r="G4225" s="315"/>
      <c r="H4225" s="315"/>
      <c r="I4225" s="54"/>
      <c r="J4225" s="53"/>
      <c r="K4225" s="53"/>
      <c r="L4225" s="270"/>
      <c r="M4225" s="55"/>
      <c r="N4225" s="53"/>
      <c r="O4225" s="87"/>
      <c r="P4225" s="53"/>
      <c r="Q4225" s="53"/>
      <c r="R4225" s="53"/>
      <c r="S4225" s="53"/>
      <c r="T4225" s="53"/>
      <c r="U4225" s="53"/>
      <c r="V4225" s="53"/>
      <c r="W4225" s="53"/>
      <c r="X4225" s="53"/>
      <c r="Y4225" s="53"/>
      <c r="Z4225" s="53"/>
      <c r="AA4225" s="53"/>
      <c r="AB4225" s="53"/>
      <c r="AC4225" s="53"/>
      <c r="AD4225" s="53"/>
      <c r="AE4225" s="53"/>
      <c r="AF4225" s="53"/>
      <c r="AG4225" s="53"/>
      <c r="AH4225" s="53"/>
      <c r="AI4225" s="53"/>
      <c r="AJ4225" s="53"/>
      <c r="AK4225" s="54"/>
    </row>
    <row r="4226" spans="2:37" x14ac:dyDescent="0.25">
      <c r="B4226" s="315"/>
      <c r="C4226" s="315"/>
      <c r="D4226" s="315"/>
      <c r="E4226" s="315"/>
      <c r="F4226" s="315"/>
      <c r="G4226" s="315"/>
      <c r="H4226" s="315"/>
      <c r="I4226" s="54"/>
      <c r="J4226" s="53"/>
      <c r="K4226" s="53"/>
      <c r="L4226" s="270"/>
      <c r="M4226" s="55"/>
      <c r="N4226" s="53"/>
      <c r="O4226" s="87"/>
      <c r="P4226" s="53"/>
      <c r="Q4226" s="53"/>
      <c r="R4226" s="53"/>
      <c r="S4226" s="53"/>
      <c r="T4226" s="53"/>
      <c r="U4226" s="53"/>
      <c r="V4226" s="53"/>
      <c r="W4226" s="53"/>
      <c r="X4226" s="53"/>
      <c r="Y4226" s="53"/>
      <c r="Z4226" s="53"/>
      <c r="AA4226" s="53"/>
      <c r="AB4226" s="53"/>
      <c r="AC4226" s="53"/>
      <c r="AD4226" s="53"/>
      <c r="AE4226" s="53"/>
      <c r="AF4226" s="53"/>
      <c r="AG4226" s="53"/>
      <c r="AH4226" s="53"/>
      <c r="AI4226" s="53"/>
      <c r="AJ4226" s="53"/>
      <c r="AK4226" s="54"/>
    </row>
    <row r="4227" spans="2:37" x14ac:dyDescent="0.25">
      <c r="B4227" s="315"/>
      <c r="C4227" s="315"/>
      <c r="D4227" s="315"/>
      <c r="E4227" s="315"/>
      <c r="F4227" s="315"/>
      <c r="G4227" s="315"/>
      <c r="H4227" s="315"/>
      <c r="I4227" s="54"/>
      <c r="J4227" s="53"/>
      <c r="K4227" s="53"/>
      <c r="L4227" s="270"/>
      <c r="M4227" s="55"/>
      <c r="N4227" s="53"/>
      <c r="O4227" s="87"/>
      <c r="P4227" s="53"/>
      <c r="Q4227" s="53"/>
      <c r="R4227" s="53"/>
      <c r="S4227" s="53"/>
      <c r="T4227" s="53"/>
      <c r="U4227" s="53"/>
      <c r="V4227" s="53"/>
      <c r="W4227" s="53"/>
      <c r="X4227" s="53"/>
      <c r="Y4227" s="53"/>
      <c r="Z4227" s="53"/>
      <c r="AA4227" s="53"/>
      <c r="AB4227" s="53"/>
      <c r="AC4227" s="53"/>
      <c r="AD4227" s="53"/>
      <c r="AE4227" s="53"/>
      <c r="AF4227" s="53"/>
      <c r="AG4227" s="53"/>
      <c r="AH4227" s="53"/>
      <c r="AI4227" s="53"/>
      <c r="AJ4227" s="53"/>
      <c r="AK4227" s="54"/>
    </row>
    <row r="4228" spans="2:37" x14ac:dyDescent="0.25">
      <c r="B4228" s="315"/>
      <c r="C4228" s="315"/>
      <c r="D4228" s="315"/>
      <c r="E4228" s="315"/>
      <c r="F4228" s="315"/>
      <c r="G4228" s="315"/>
      <c r="H4228" s="315"/>
      <c r="I4228" s="54"/>
      <c r="J4228" s="53"/>
      <c r="K4228" s="53"/>
      <c r="L4228" s="270"/>
      <c r="M4228" s="55"/>
      <c r="N4228" s="53"/>
      <c r="O4228" s="87"/>
      <c r="P4228" s="53"/>
      <c r="Q4228" s="53"/>
      <c r="R4228" s="53"/>
      <c r="S4228" s="53"/>
      <c r="T4228" s="53"/>
      <c r="U4228" s="53"/>
      <c r="V4228" s="53"/>
      <c r="W4228" s="53"/>
      <c r="X4228" s="53"/>
      <c r="Y4228" s="53"/>
      <c r="Z4228" s="53"/>
      <c r="AA4228" s="53"/>
      <c r="AB4228" s="53"/>
      <c r="AC4228" s="53"/>
      <c r="AD4228" s="53"/>
      <c r="AE4228" s="53"/>
      <c r="AF4228" s="53"/>
      <c r="AG4228" s="53"/>
      <c r="AH4228" s="53"/>
      <c r="AI4228" s="53"/>
      <c r="AJ4228" s="53"/>
      <c r="AK4228" s="54"/>
    </row>
    <row r="4229" spans="2:37" x14ac:dyDescent="0.25">
      <c r="B4229" s="315"/>
      <c r="C4229" s="315"/>
      <c r="D4229" s="315"/>
      <c r="E4229" s="315"/>
      <c r="F4229" s="315"/>
      <c r="G4229" s="315"/>
      <c r="H4229" s="315"/>
      <c r="I4229" s="54"/>
      <c r="J4229" s="53"/>
      <c r="K4229" s="53"/>
      <c r="L4229" s="270"/>
      <c r="M4229" s="55"/>
      <c r="N4229" s="53"/>
      <c r="O4229" s="87"/>
      <c r="P4229" s="53"/>
      <c r="Q4229" s="53"/>
      <c r="R4229" s="53"/>
      <c r="S4229" s="53"/>
      <c r="T4229" s="53"/>
      <c r="U4229" s="53"/>
      <c r="V4229" s="53"/>
      <c r="W4229" s="53"/>
      <c r="X4229" s="53"/>
      <c r="Y4229" s="53"/>
      <c r="Z4229" s="53"/>
      <c r="AA4229" s="53"/>
      <c r="AB4229" s="53"/>
      <c r="AC4229" s="53"/>
      <c r="AD4229" s="53"/>
      <c r="AE4229" s="53"/>
      <c r="AF4229" s="53"/>
      <c r="AG4229" s="53"/>
      <c r="AH4229" s="53"/>
      <c r="AI4229" s="53"/>
      <c r="AJ4229" s="53"/>
      <c r="AK4229" s="54"/>
    </row>
    <row r="4230" spans="2:37" x14ac:dyDescent="0.25">
      <c r="B4230" s="315"/>
      <c r="C4230" s="315"/>
      <c r="D4230" s="315"/>
      <c r="E4230" s="315"/>
      <c r="F4230" s="315"/>
      <c r="G4230" s="315"/>
      <c r="H4230" s="315"/>
      <c r="I4230" s="54"/>
      <c r="J4230" s="53"/>
      <c r="K4230" s="53"/>
      <c r="L4230" s="270"/>
      <c r="M4230" s="55"/>
      <c r="N4230" s="53"/>
      <c r="O4230" s="87"/>
      <c r="P4230" s="53"/>
      <c r="Q4230" s="53"/>
      <c r="R4230" s="53"/>
      <c r="S4230" s="53"/>
      <c r="T4230" s="53"/>
      <c r="U4230" s="53"/>
      <c r="V4230" s="53"/>
      <c r="W4230" s="53"/>
      <c r="X4230" s="53"/>
      <c r="Y4230" s="53"/>
      <c r="Z4230" s="53"/>
      <c r="AA4230" s="53"/>
      <c r="AB4230" s="53"/>
      <c r="AC4230" s="53"/>
      <c r="AD4230" s="53"/>
      <c r="AE4230" s="53"/>
      <c r="AF4230" s="53"/>
      <c r="AG4230" s="53"/>
      <c r="AH4230" s="53"/>
      <c r="AI4230" s="53"/>
      <c r="AJ4230" s="53"/>
      <c r="AK4230" s="54"/>
    </row>
    <row r="4231" spans="2:37" x14ac:dyDescent="0.25">
      <c r="B4231" s="315"/>
      <c r="C4231" s="315"/>
      <c r="D4231" s="315"/>
      <c r="E4231" s="315"/>
      <c r="F4231" s="315"/>
      <c r="G4231" s="315"/>
      <c r="H4231" s="315"/>
      <c r="I4231" s="54"/>
      <c r="J4231" s="53"/>
      <c r="K4231" s="53"/>
      <c r="L4231" s="270"/>
      <c r="M4231" s="55"/>
      <c r="N4231" s="53"/>
      <c r="O4231" s="87"/>
      <c r="P4231" s="53"/>
      <c r="Q4231" s="53"/>
      <c r="R4231" s="53"/>
      <c r="S4231" s="53"/>
      <c r="T4231" s="53"/>
      <c r="U4231" s="53"/>
      <c r="V4231" s="53"/>
      <c r="W4231" s="53"/>
      <c r="X4231" s="53"/>
      <c r="Y4231" s="53"/>
      <c r="Z4231" s="53"/>
      <c r="AA4231" s="53"/>
      <c r="AB4231" s="53"/>
      <c r="AC4231" s="53"/>
      <c r="AD4231" s="53"/>
      <c r="AE4231" s="53"/>
      <c r="AF4231" s="53"/>
      <c r="AG4231" s="53"/>
      <c r="AH4231" s="53"/>
      <c r="AI4231" s="53"/>
      <c r="AJ4231" s="53"/>
      <c r="AK4231" s="54"/>
    </row>
    <row r="4232" spans="2:37" x14ac:dyDescent="0.25">
      <c r="B4232" s="315"/>
      <c r="C4232" s="315"/>
      <c r="D4232" s="315"/>
      <c r="E4232" s="315"/>
      <c r="F4232" s="315"/>
      <c r="G4232" s="315"/>
      <c r="H4232" s="315"/>
      <c r="I4232" s="54"/>
      <c r="J4232" s="53"/>
      <c r="K4232" s="53"/>
      <c r="L4232" s="270"/>
      <c r="M4232" s="55"/>
      <c r="N4232" s="53"/>
      <c r="O4232" s="87"/>
      <c r="P4232" s="53"/>
      <c r="Q4232" s="53"/>
      <c r="R4232" s="53"/>
      <c r="S4232" s="53"/>
      <c r="T4232" s="53"/>
      <c r="U4232" s="53"/>
      <c r="V4232" s="53"/>
      <c r="W4232" s="53"/>
      <c r="X4232" s="53"/>
      <c r="Y4232" s="53"/>
      <c r="Z4232" s="53"/>
      <c r="AA4232" s="53"/>
      <c r="AB4232" s="53"/>
      <c r="AC4232" s="53"/>
      <c r="AD4232" s="53"/>
      <c r="AE4232" s="53"/>
      <c r="AF4232" s="53"/>
      <c r="AG4232" s="53"/>
      <c r="AH4232" s="53"/>
      <c r="AI4232" s="53"/>
      <c r="AJ4232" s="53"/>
      <c r="AK4232" s="54"/>
    </row>
    <row r="4233" spans="2:37" x14ac:dyDescent="0.25">
      <c r="B4233" s="315"/>
      <c r="C4233" s="315"/>
      <c r="D4233" s="315"/>
      <c r="E4233" s="315"/>
      <c r="F4233" s="315"/>
      <c r="G4233" s="315"/>
      <c r="H4233" s="315"/>
      <c r="I4233" s="54"/>
      <c r="J4233" s="53"/>
      <c r="K4233" s="53"/>
      <c r="L4233" s="270"/>
      <c r="M4233" s="55"/>
      <c r="N4233" s="53"/>
      <c r="O4233" s="87"/>
      <c r="P4233" s="53"/>
      <c r="Q4233" s="53"/>
      <c r="R4233" s="53"/>
      <c r="S4233" s="53"/>
      <c r="T4233" s="53"/>
      <c r="U4233" s="53"/>
      <c r="V4233" s="53"/>
      <c r="W4233" s="53"/>
      <c r="X4233" s="53"/>
      <c r="Y4233" s="53"/>
      <c r="Z4233" s="53"/>
      <c r="AA4233" s="53"/>
      <c r="AB4233" s="53"/>
      <c r="AC4233" s="53"/>
      <c r="AD4233" s="53"/>
      <c r="AE4233" s="53"/>
      <c r="AF4233" s="53"/>
      <c r="AG4233" s="53"/>
      <c r="AH4233" s="53"/>
      <c r="AI4233" s="53"/>
      <c r="AJ4233" s="53"/>
      <c r="AK4233" s="54"/>
    </row>
    <row r="4234" spans="2:37" x14ac:dyDescent="0.25">
      <c r="B4234" s="315"/>
      <c r="C4234" s="315"/>
      <c r="D4234" s="315"/>
      <c r="E4234" s="315"/>
      <c r="F4234" s="315"/>
      <c r="G4234" s="315"/>
      <c r="H4234" s="315"/>
      <c r="I4234" s="54"/>
      <c r="J4234" s="53"/>
      <c r="K4234" s="53"/>
      <c r="L4234" s="270"/>
      <c r="M4234" s="55"/>
      <c r="N4234" s="53"/>
      <c r="O4234" s="87"/>
      <c r="P4234" s="53"/>
      <c r="Q4234" s="53"/>
      <c r="R4234" s="53"/>
      <c r="S4234" s="53"/>
      <c r="T4234" s="53"/>
      <c r="U4234" s="53"/>
      <c r="V4234" s="53"/>
      <c r="W4234" s="53"/>
      <c r="X4234" s="53"/>
      <c r="Y4234" s="53"/>
      <c r="Z4234" s="53"/>
      <c r="AA4234" s="53"/>
      <c r="AB4234" s="53"/>
      <c r="AC4234" s="53"/>
      <c r="AD4234" s="53"/>
      <c r="AE4234" s="53"/>
      <c r="AF4234" s="53"/>
      <c r="AG4234" s="53"/>
      <c r="AH4234" s="53"/>
      <c r="AI4234" s="53"/>
      <c r="AJ4234" s="53"/>
      <c r="AK4234" s="54"/>
    </row>
    <row r="4235" spans="2:37" x14ac:dyDescent="0.25">
      <c r="B4235" s="315"/>
      <c r="C4235" s="315"/>
      <c r="D4235" s="315"/>
      <c r="E4235" s="315"/>
      <c r="F4235" s="315"/>
      <c r="G4235" s="315"/>
      <c r="H4235" s="315"/>
      <c r="I4235" s="54"/>
      <c r="J4235" s="53"/>
      <c r="K4235" s="53"/>
      <c r="L4235" s="270"/>
      <c r="M4235" s="55"/>
      <c r="N4235" s="53"/>
      <c r="O4235" s="87"/>
      <c r="P4235" s="53"/>
      <c r="Q4235" s="53"/>
      <c r="R4235" s="53"/>
      <c r="S4235" s="53"/>
      <c r="T4235" s="53"/>
      <c r="U4235" s="53"/>
      <c r="V4235" s="53"/>
      <c r="W4235" s="53"/>
      <c r="X4235" s="53"/>
      <c r="Y4235" s="53"/>
      <c r="Z4235" s="53"/>
      <c r="AA4235" s="53"/>
      <c r="AB4235" s="53"/>
      <c r="AC4235" s="53"/>
      <c r="AD4235" s="53"/>
      <c r="AE4235" s="53"/>
      <c r="AF4235" s="53"/>
      <c r="AG4235" s="53"/>
      <c r="AH4235" s="53"/>
      <c r="AI4235" s="53"/>
      <c r="AJ4235" s="53"/>
      <c r="AK4235" s="54"/>
    </row>
    <row r="4236" spans="2:37" x14ac:dyDescent="0.25">
      <c r="B4236" s="315"/>
      <c r="C4236" s="315"/>
      <c r="D4236" s="315"/>
      <c r="E4236" s="315"/>
      <c r="F4236" s="315"/>
      <c r="G4236" s="315"/>
      <c r="H4236" s="315"/>
      <c r="I4236" s="54"/>
      <c r="J4236" s="53"/>
      <c r="K4236" s="53"/>
      <c r="L4236" s="270"/>
      <c r="M4236" s="55"/>
      <c r="N4236" s="53"/>
      <c r="O4236" s="87"/>
      <c r="P4236" s="53"/>
      <c r="Q4236" s="53"/>
      <c r="R4236" s="53"/>
      <c r="S4236" s="53"/>
      <c r="T4236" s="53"/>
      <c r="U4236" s="53"/>
      <c r="V4236" s="53"/>
      <c r="W4236" s="53"/>
      <c r="X4236" s="53"/>
      <c r="Y4236" s="53"/>
      <c r="Z4236" s="53"/>
      <c r="AA4236" s="53"/>
      <c r="AB4236" s="53"/>
      <c r="AC4236" s="53"/>
      <c r="AD4236" s="53"/>
      <c r="AE4236" s="53"/>
      <c r="AF4236" s="53"/>
      <c r="AG4236" s="53"/>
      <c r="AH4236" s="53"/>
      <c r="AI4236" s="53"/>
      <c r="AJ4236" s="53"/>
      <c r="AK4236" s="54"/>
    </row>
    <row r="4237" spans="2:37" x14ac:dyDescent="0.25">
      <c r="B4237" s="315"/>
      <c r="C4237" s="315"/>
      <c r="D4237" s="315"/>
      <c r="E4237" s="315"/>
      <c r="F4237" s="315"/>
      <c r="G4237" s="315"/>
      <c r="H4237" s="315"/>
      <c r="I4237" s="54"/>
      <c r="J4237" s="53"/>
      <c r="K4237" s="53"/>
      <c r="L4237" s="270"/>
      <c r="M4237" s="55"/>
      <c r="N4237" s="53"/>
      <c r="O4237" s="87"/>
      <c r="P4237" s="53"/>
      <c r="Q4237" s="53"/>
      <c r="R4237" s="53"/>
      <c r="S4237" s="53"/>
      <c r="T4237" s="53"/>
      <c r="U4237" s="53"/>
      <c r="V4237" s="53"/>
      <c r="W4237" s="53"/>
      <c r="X4237" s="53"/>
      <c r="Y4237" s="53"/>
      <c r="Z4237" s="53"/>
      <c r="AA4237" s="53"/>
      <c r="AB4237" s="53"/>
      <c r="AC4237" s="53"/>
      <c r="AD4237" s="53"/>
      <c r="AE4237" s="53"/>
      <c r="AF4237" s="53"/>
      <c r="AG4237" s="53"/>
      <c r="AH4237" s="53"/>
      <c r="AI4237" s="53"/>
      <c r="AJ4237" s="53"/>
      <c r="AK4237" s="54"/>
    </row>
    <row r="4238" spans="2:37" x14ac:dyDescent="0.25">
      <c r="B4238" s="315"/>
      <c r="C4238" s="315"/>
      <c r="D4238" s="315"/>
      <c r="E4238" s="315"/>
      <c r="F4238" s="315"/>
      <c r="G4238" s="315"/>
      <c r="H4238" s="315"/>
      <c r="I4238" s="54"/>
      <c r="J4238" s="53"/>
      <c r="K4238" s="53"/>
      <c r="L4238" s="270"/>
      <c r="M4238" s="55"/>
      <c r="N4238" s="53"/>
      <c r="O4238" s="87"/>
      <c r="P4238" s="53"/>
      <c r="Q4238" s="53"/>
      <c r="R4238" s="53"/>
      <c r="S4238" s="53"/>
      <c r="T4238" s="53"/>
      <c r="U4238" s="53"/>
      <c r="V4238" s="53"/>
      <c r="W4238" s="53"/>
      <c r="X4238" s="53"/>
      <c r="Y4238" s="53"/>
      <c r="Z4238" s="53"/>
      <c r="AA4238" s="53"/>
      <c r="AB4238" s="53"/>
      <c r="AC4238" s="53"/>
      <c r="AD4238" s="53"/>
      <c r="AE4238" s="53"/>
      <c r="AF4238" s="53"/>
      <c r="AG4238" s="53"/>
      <c r="AH4238" s="53"/>
      <c r="AI4238" s="53"/>
      <c r="AJ4238" s="53"/>
      <c r="AK4238" s="54"/>
    </row>
    <row r="4239" spans="2:37" x14ac:dyDescent="0.25">
      <c r="B4239" s="315"/>
      <c r="C4239" s="315"/>
      <c r="D4239" s="315"/>
      <c r="E4239" s="315"/>
      <c r="F4239" s="315"/>
      <c r="G4239" s="315"/>
      <c r="H4239" s="315"/>
      <c r="I4239" s="54"/>
      <c r="J4239" s="53"/>
      <c r="K4239" s="53"/>
      <c r="L4239" s="270"/>
      <c r="M4239" s="55"/>
      <c r="N4239" s="53"/>
      <c r="O4239" s="87"/>
      <c r="P4239" s="53"/>
      <c r="Q4239" s="53"/>
      <c r="R4239" s="53"/>
      <c r="S4239" s="53"/>
      <c r="T4239" s="53"/>
      <c r="U4239" s="53"/>
      <c r="V4239" s="53"/>
      <c r="W4239" s="53"/>
      <c r="X4239" s="53"/>
      <c r="Y4239" s="53"/>
      <c r="Z4239" s="53"/>
      <c r="AA4239" s="53"/>
      <c r="AB4239" s="53"/>
      <c r="AC4239" s="53"/>
      <c r="AD4239" s="53"/>
      <c r="AE4239" s="53"/>
      <c r="AF4239" s="53"/>
      <c r="AG4239" s="53"/>
      <c r="AH4239" s="53"/>
      <c r="AI4239" s="53"/>
      <c r="AJ4239" s="53"/>
      <c r="AK4239" s="54"/>
    </row>
    <row r="4240" spans="2:37" x14ac:dyDescent="0.25">
      <c r="B4240" s="315"/>
      <c r="C4240" s="315"/>
      <c r="D4240" s="315"/>
      <c r="E4240" s="315"/>
      <c r="F4240" s="315"/>
      <c r="G4240" s="315"/>
      <c r="H4240" s="315"/>
      <c r="I4240" s="54"/>
      <c r="J4240" s="53"/>
      <c r="K4240" s="53"/>
      <c r="L4240" s="270"/>
      <c r="M4240" s="55"/>
      <c r="N4240" s="53"/>
      <c r="O4240" s="87"/>
      <c r="P4240" s="53"/>
      <c r="Q4240" s="53"/>
      <c r="R4240" s="53"/>
      <c r="S4240" s="53"/>
      <c r="T4240" s="53"/>
      <c r="U4240" s="53"/>
      <c r="V4240" s="53"/>
      <c r="W4240" s="53"/>
      <c r="X4240" s="53"/>
      <c r="Y4240" s="53"/>
      <c r="Z4240" s="53"/>
      <c r="AA4240" s="53"/>
      <c r="AB4240" s="53"/>
      <c r="AC4240" s="53"/>
      <c r="AD4240" s="53"/>
      <c r="AE4240" s="53"/>
      <c r="AF4240" s="53"/>
      <c r="AG4240" s="53"/>
      <c r="AH4240" s="53"/>
      <c r="AI4240" s="53"/>
      <c r="AJ4240" s="53"/>
      <c r="AK4240" s="54"/>
    </row>
    <row r="4241" spans="2:37" x14ac:dyDescent="0.25">
      <c r="B4241" s="315"/>
      <c r="C4241" s="315"/>
      <c r="D4241" s="315"/>
      <c r="E4241" s="315"/>
      <c r="F4241" s="315"/>
      <c r="G4241" s="315"/>
      <c r="H4241" s="315"/>
      <c r="I4241" s="54"/>
      <c r="J4241" s="53"/>
      <c r="K4241" s="53"/>
      <c r="L4241" s="270"/>
      <c r="M4241" s="55"/>
      <c r="N4241" s="53"/>
      <c r="O4241" s="87"/>
      <c r="P4241" s="53"/>
      <c r="Q4241" s="53"/>
      <c r="R4241" s="53"/>
      <c r="S4241" s="53"/>
      <c r="T4241" s="53"/>
      <c r="U4241" s="53"/>
      <c r="V4241" s="53"/>
      <c r="W4241" s="53"/>
      <c r="X4241" s="53"/>
      <c r="Y4241" s="53"/>
      <c r="Z4241" s="53"/>
      <c r="AA4241" s="53"/>
      <c r="AB4241" s="53"/>
      <c r="AC4241" s="53"/>
      <c r="AD4241" s="53"/>
      <c r="AE4241" s="53"/>
      <c r="AF4241" s="53"/>
      <c r="AG4241" s="53"/>
      <c r="AH4241" s="53"/>
      <c r="AI4241" s="53"/>
      <c r="AJ4241" s="53"/>
      <c r="AK4241" s="54"/>
    </row>
    <row r="4242" spans="2:37" x14ac:dyDescent="0.25">
      <c r="B4242" s="315"/>
      <c r="C4242" s="315"/>
      <c r="D4242" s="315"/>
      <c r="E4242" s="315"/>
      <c r="F4242" s="315"/>
      <c r="G4242" s="315"/>
      <c r="H4242" s="315"/>
      <c r="I4242" s="54"/>
      <c r="J4242" s="53"/>
      <c r="K4242" s="53"/>
      <c r="L4242" s="270"/>
      <c r="M4242" s="55"/>
      <c r="N4242" s="53"/>
      <c r="O4242" s="87"/>
      <c r="P4242" s="53"/>
      <c r="Q4242" s="53"/>
      <c r="R4242" s="53"/>
      <c r="S4242" s="53"/>
      <c r="T4242" s="53"/>
      <c r="U4242" s="53"/>
      <c r="V4242" s="53"/>
      <c r="W4242" s="53"/>
      <c r="X4242" s="53"/>
      <c r="Y4242" s="53"/>
      <c r="Z4242" s="53"/>
      <c r="AA4242" s="53"/>
      <c r="AB4242" s="53"/>
      <c r="AC4242" s="53"/>
      <c r="AD4242" s="53"/>
      <c r="AE4242" s="53"/>
      <c r="AF4242" s="53"/>
      <c r="AG4242" s="53"/>
      <c r="AH4242" s="53"/>
      <c r="AI4242" s="53"/>
      <c r="AJ4242" s="53"/>
      <c r="AK4242" s="54"/>
    </row>
    <row r="4243" spans="2:37" x14ac:dyDescent="0.25">
      <c r="B4243" s="315"/>
      <c r="C4243" s="315"/>
      <c r="D4243" s="315"/>
      <c r="E4243" s="315"/>
      <c r="F4243" s="315"/>
      <c r="G4243" s="315"/>
      <c r="H4243" s="315"/>
      <c r="I4243" s="54"/>
      <c r="J4243" s="53"/>
      <c r="K4243" s="53"/>
      <c r="L4243" s="270"/>
      <c r="M4243" s="55"/>
      <c r="N4243" s="53"/>
      <c r="O4243" s="87"/>
      <c r="P4243" s="53"/>
      <c r="Q4243" s="53"/>
      <c r="R4243" s="53"/>
      <c r="S4243" s="53"/>
      <c r="T4243" s="53"/>
      <c r="U4243" s="53"/>
      <c r="V4243" s="53"/>
      <c r="W4243" s="53"/>
      <c r="X4243" s="53"/>
      <c r="Y4243" s="53"/>
      <c r="Z4243" s="53"/>
      <c r="AA4243" s="53"/>
      <c r="AB4243" s="53"/>
      <c r="AC4243" s="53"/>
      <c r="AD4243" s="53"/>
      <c r="AE4243" s="53"/>
      <c r="AF4243" s="53"/>
      <c r="AG4243" s="53"/>
      <c r="AH4243" s="53"/>
      <c r="AI4243" s="53"/>
      <c r="AJ4243" s="53"/>
      <c r="AK4243" s="54"/>
    </row>
    <row r="4244" spans="2:37" x14ac:dyDescent="0.25">
      <c r="B4244" s="315"/>
      <c r="C4244" s="315"/>
      <c r="D4244" s="315"/>
      <c r="E4244" s="315"/>
      <c r="F4244" s="315"/>
      <c r="G4244" s="315"/>
      <c r="H4244" s="315"/>
      <c r="I4244" s="54"/>
      <c r="J4244" s="53"/>
      <c r="K4244" s="53"/>
      <c r="L4244" s="270"/>
      <c r="M4244" s="55"/>
      <c r="N4244" s="53"/>
      <c r="O4244" s="87"/>
      <c r="P4244" s="53"/>
      <c r="Q4244" s="53"/>
      <c r="R4244" s="53"/>
      <c r="S4244" s="53"/>
      <c r="T4244" s="53"/>
      <c r="U4244" s="53"/>
      <c r="V4244" s="53"/>
      <c r="W4244" s="53"/>
      <c r="X4244" s="53"/>
      <c r="Y4244" s="53"/>
      <c r="Z4244" s="53"/>
      <c r="AA4244" s="53"/>
      <c r="AB4244" s="53"/>
      <c r="AC4244" s="53"/>
      <c r="AD4244" s="53"/>
      <c r="AE4244" s="53"/>
      <c r="AF4244" s="53"/>
      <c r="AG4244" s="53"/>
      <c r="AH4244" s="53"/>
      <c r="AI4244" s="53"/>
      <c r="AJ4244" s="53"/>
      <c r="AK4244" s="54"/>
    </row>
    <row r="4245" spans="2:37" x14ac:dyDescent="0.25">
      <c r="B4245" s="315"/>
      <c r="C4245" s="315"/>
      <c r="D4245" s="315"/>
      <c r="E4245" s="315"/>
      <c r="F4245" s="315"/>
      <c r="G4245" s="315"/>
      <c r="H4245" s="315"/>
      <c r="I4245" s="54"/>
      <c r="J4245" s="53"/>
      <c r="K4245" s="53"/>
      <c r="L4245" s="270"/>
      <c r="M4245" s="55"/>
      <c r="N4245" s="53"/>
      <c r="O4245" s="87"/>
      <c r="P4245" s="53"/>
      <c r="Q4245" s="53"/>
      <c r="R4245" s="53"/>
      <c r="S4245" s="53"/>
      <c r="T4245" s="53"/>
      <c r="U4245" s="53"/>
      <c r="V4245" s="53"/>
      <c r="W4245" s="53"/>
      <c r="X4245" s="53"/>
      <c r="Y4245" s="53"/>
      <c r="Z4245" s="53"/>
      <c r="AA4245" s="53"/>
      <c r="AB4245" s="53"/>
      <c r="AC4245" s="53"/>
      <c r="AD4245" s="53"/>
      <c r="AE4245" s="53"/>
      <c r="AF4245" s="53"/>
      <c r="AG4245" s="53"/>
      <c r="AH4245" s="53"/>
      <c r="AI4245" s="53"/>
      <c r="AJ4245" s="53"/>
      <c r="AK4245" s="54"/>
    </row>
    <row r="4246" spans="2:37" x14ac:dyDescent="0.25">
      <c r="B4246" s="315"/>
      <c r="C4246" s="315"/>
      <c r="D4246" s="315"/>
      <c r="E4246" s="315"/>
      <c r="F4246" s="315"/>
      <c r="G4246" s="315"/>
      <c r="H4246" s="315"/>
      <c r="I4246" s="54"/>
      <c r="J4246" s="53"/>
      <c r="K4246" s="53"/>
      <c r="L4246" s="270"/>
      <c r="M4246" s="55"/>
      <c r="N4246" s="53"/>
      <c r="O4246" s="87"/>
      <c r="P4246" s="53"/>
      <c r="Q4246" s="53"/>
      <c r="R4246" s="53"/>
      <c r="S4246" s="53"/>
      <c r="T4246" s="53"/>
      <c r="U4246" s="53"/>
      <c r="V4246" s="53"/>
      <c r="W4246" s="53"/>
      <c r="X4246" s="53"/>
      <c r="Y4246" s="53"/>
      <c r="Z4246" s="53"/>
      <c r="AA4246" s="53"/>
      <c r="AB4246" s="53"/>
      <c r="AC4246" s="53"/>
      <c r="AD4246" s="53"/>
      <c r="AE4246" s="53"/>
      <c r="AF4246" s="53"/>
      <c r="AG4246" s="53"/>
      <c r="AH4246" s="53"/>
      <c r="AI4246" s="53"/>
      <c r="AJ4246" s="53"/>
      <c r="AK4246" s="54"/>
    </row>
    <row r="4247" spans="2:37" x14ac:dyDescent="0.25">
      <c r="B4247" s="315"/>
      <c r="C4247" s="315"/>
      <c r="D4247" s="315"/>
      <c r="E4247" s="315"/>
      <c r="F4247" s="315"/>
      <c r="G4247" s="315"/>
      <c r="H4247" s="315"/>
      <c r="I4247" s="54"/>
      <c r="J4247" s="53"/>
      <c r="K4247" s="53"/>
      <c r="L4247" s="270"/>
      <c r="M4247" s="55"/>
      <c r="N4247" s="53"/>
      <c r="O4247" s="87"/>
      <c r="P4247" s="53"/>
      <c r="Q4247" s="53"/>
      <c r="R4247" s="53"/>
      <c r="S4247" s="53"/>
      <c r="T4247" s="53"/>
      <c r="U4247" s="53"/>
      <c r="V4247" s="53"/>
      <c r="W4247" s="53"/>
      <c r="X4247" s="53"/>
      <c r="Y4247" s="53"/>
      <c r="Z4247" s="53"/>
      <c r="AA4247" s="53"/>
      <c r="AB4247" s="53"/>
      <c r="AC4247" s="53"/>
      <c r="AD4247" s="53"/>
      <c r="AE4247" s="53"/>
      <c r="AF4247" s="53"/>
      <c r="AG4247" s="53"/>
      <c r="AH4247" s="53"/>
      <c r="AI4247" s="53"/>
      <c r="AJ4247" s="53"/>
      <c r="AK4247" s="54"/>
    </row>
    <row r="4248" spans="2:37" x14ac:dyDescent="0.25">
      <c r="B4248" s="315"/>
      <c r="C4248" s="315"/>
      <c r="D4248" s="315"/>
      <c r="E4248" s="315"/>
      <c r="F4248" s="315"/>
      <c r="G4248" s="315"/>
      <c r="H4248" s="315"/>
      <c r="I4248" s="54"/>
      <c r="J4248" s="53"/>
      <c r="K4248" s="53"/>
      <c r="L4248" s="270"/>
      <c r="M4248" s="55"/>
      <c r="N4248" s="53"/>
      <c r="O4248" s="87"/>
      <c r="P4248" s="53"/>
      <c r="Q4248" s="53"/>
      <c r="R4248" s="53"/>
      <c r="S4248" s="53"/>
      <c r="T4248" s="53"/>
      <c r="U4248" s="53"/>
      <c r="V4248" s="53"/>
      <c r="W4248" s="53"/>
      <c r="X4248" s="53"/>
      <c r="Y4248" s="53"/>
      <c r="Z4248" s="53"/>
      <c r="AA4248" s="53"/>
      <c r="AB4248" s="53"/>
      <c r="AC4248" s="53"/>
      <c r="AD4248" s="53"/>
      <c r="AE4248" s="53"/>
      <c r="AF4248" s="53"/>
      <c r="AG4248" s="53"/>
      <c r="AH4248" s="53"/>
      <c r="AI4248" s="53"/>
      <c r="AJ4248" s="53"/>
      <c r="AK4248" s="54"/>
    </row>
    <row r="4249" spans="2:37" x14ac:dyDescent="0.25">
      <c r="B4249" s="315"/>
      <c r="C4249" s="315"/>
      <c r="D4249" s="315"/>
      <c r="E4249" s="315"/>
      <c r="F4249" s="315"/>
      <c r="G4249" s="315"/>
      <c r="H4249" s="315"/>
      <c r="I4249" s="54"/>
      <c r="J4249" s="53"/>
      <c r="K4249" s="53"/>
      <c r="L4249" s="270"/>
      <c r="M4249" s="55"/>
      <c r="N4249" s="53"/>
      <c r="O4249" s="87"/>
      <c r="P4249" s="53"/>
      <c r="Q4249" s="53"/>
      <c r="R4249" s="53"/>
      <c r="S4249" s="53"/>
      <c r="T4249" s="53"/>
      <c r="U4249" s="53"/>
      <c r="V4249" s="53"/>
      <c r="W4249" s="53"/>
      <c r="X4249" s="53"/>
      <c r="Y4249" s="53"/>
      <c r="Z4249" s="53"/>
      <c r="AA4249" s="53"/>
      <c r="AB4249" s="53"/>
      <c r="AC4249" s="53"/>
      <c r="AD4249" s="53"/>
      <c r="AE4249" s="53"/>
      <c r="AF4249" s="53"/>
      <c r="AG4249" s="53"/>
      <c r="AH4249" s="53"/>
      <c r="AI4249" s="53"/>
      <c r="AJ4249" s="53"/>
      <c r="AK4249" s="54"/>
    </row>
    <row r="4250" spans="2:37" x14ac:dyDescent="0.25">
      <c r="B4250" s="315"/>
      <c r="C4250" s="315"/>
      <c r="D4250" s="315"/>
      <c r="E4250" s="315"/>
      <c r="F4250" s="315"/>
      <c r="G4250" s="315"/>
      <c r="H4250" s="315"/>
      <c r="I4250" s="54"/>
      <c r="J4250" s="53"/>
      <c r="K4250" s="53"/>
      <c r="L4250" s="270"/>
      <c r="M4250" s="55"/>
      <c r="N4250" s="53"/>
      <c r="O4250" s="87"/>
      <c r="P4250" s="53"/>
      <c r="Q4250" s="53"/>
      <c r="R4250" s="53"/>
      <c r="S4250" s="53"/>
      <c r="T4250" s="53"/>
      <c r="U4250" s="53"/>
      <c r="V4250" s="53"/>
      <c r="W4250" s="53"/>
      <c r="X4250" s="53"/>
      <c r="Y4250" s="53"/>
      <c r="Z4250" s="53"/>
      <c r="AA4250" s="53"/>
      <c r="AB4250" s="53"/>
      <c r="AC4250" s="53"/>
      <c r="AD4250" s="53"/>
      <c r="AE4250" s="53"/>
      <c r="AF4250" s="53"/>
      <c r="AG4250" s="53"/>
      <c r="AH4250" s="53"/>
      <c r="AI4250" s="53"/>
      <c r="AJ4250" s="53"/>
      <c r="AK4250" s="54"/>
    </row>
    <row r="4251" spans="2:37" x14ac:dyDescent="0.25">
      <c r="B4251" s="315"/>
      <c r="C4251" s="315"/>
      <c r="D4251" s="315"/>
      <c r="E4251" s="315"/>
      <c r="F4251" s="315"/>
      <c r="G4251" s="315"/>
      <c r="H4251" s="315"/>
      <c r="I4251" s="54"/>
      <c r="J4251" s="53"/>
      <c r="K4251" s="53"/>
      <c r="L4251" s="270"/>
      <c r="M4251" s="55"/>
      <c r="N4251" s="53"/>
      <c r="O4251" s="87"/>
      <c r="P4251" s="53"/>
      <c r="Q4251" s="53"/>
      <c r="R4251" s="53"/>
      <c r="S4251" s="53"/>
      <c r="T4251" s="53"/>
      <c r="U4251" s="53"/>
      <c r="V4251" s="53"/>
      <c r="W4251" s="53"/>
      <c r="X4251" s="53"/>
      <c r="Y4251" s="53"/>
      <c r="Z4251" s="53"/>
      <c r="AA4251" s="53"/>
      <c r="AB4251" s="53"/>
      <c r="AC4251" s="53"/>
      <c r="AD4251" s="53"/>
      <c r="AE4251" s="53"/>
      <c r="AF4251" s="53"/>
      <c r="AG4251" s="53"/>
      <c r="AH4251" s="53"/>
      <c r="AI4251" s="53"/>
      <c r="AJ4251" s="53"/>
      <c r="AK4251" s="54"/>
    </row>
    <row r="4252" spans="2:37" x14ac:dyDescent="0.25">
      <c r="B4252" s="315"/>
      <c r="C4252" s="315"/>
      <c r="D4252" s="315"/>
      <c r="E4252" s="315"/>
      <c r="F4252" s="315"/>
      <c r="G4252" s="315"/>
      <c r="H4252" s="315"/>
      <c r="I4252" s="54"/>
      <c r="J4252" s="53"/>
      <c r="K4252" s="53"/>
      <c r="L4252" s="270"/>
      <c r="M4252" s="55"/>
      <c r="N4252" s="53"/>
      <c r="O4252" s="87"/>
      <c r="P4252" s="53"/>
      <c r="Q4252" s="53"/>
      <c r="R4252" s="53"/>
      <c r="S4252" s="53"/>
      <c r="T4252" s="53"/>
      <c r="U4252" s="53"/>
      <c r="V4252" s="53"/>
      <c r="W4252" s="53"/>
      <c r="X4252" s="53"/>
      <c r="Y4252" s="53"/>
      <c r="Z4252" s="53"/>
      <c r="AA4252" s="53"/>
      <c r="AB4252" s="53"/>
      <c r="AC4252" s="53"/>
      <c r="AD4252" s="53"/>
      <c r="AE4252" s="53"/>
      <c r="AF4252" s="53"/>
      <c r="AG4252" s="53"/>
      <c r="AH4252" s="53"/>
      <c r="AI4252" s="53"/>
      <c r="AJ4252" s="53"/>
      <c r="AK4252" s="54"/>
    </row>
    <row r="4253" spans="2:37" x14ac:dyDescent="0.25">
      <c r="B4253" s="315"/>
      <c r="C4253" s="315"/>
      <c r="D4253" s="315"/>
      <c r="E4253" s="315"/>
      <c r="F4253" s="315"/>
      <c r="G4253" s="315"/>
      <c r="H4253" s="315"/>
      <c r="I4253" s="54"/>
      <c r="J4253" s="53"/>
      <c r="K4253" s="53"/>
      <c r="L4253" s="270"/>
      <c r="M4253" s="55"/>
      <c r="N4253" s="53"/>
      <c r="O4253" s="87"/>
      <c r="P4253" s="53"/>
      <c r="Q4253" s="53"/>
      <c r="R4253" s="53"/>
      <c r="S4253" s="53"/>
      <c r="T4253" s="53"/>
      <c r="U4253" s="53"/>
      <c r="V4253" s="53"/>
      <c r="W4253" s="53"/>
      <c r="X4253" s="53"/>
      <c r="Y4253" s="53"/>
      <c r="Z4253" s="53"/>
      <c r="AA4253" s="53"/>
      <c r="AB4253" s="53"/>
      <c r="AC4253" s="53"/>
      <c r="AD4253" s="53"/>
      <c r="AE4253" s="53"/>
      <c r="AF4253" s="53"/>
      <c r="AG4253" s="53"/>
      <c r="AH4253" s="53"/>
      <c r="AI4253" s="53"/>
      <c r="AJ4253" s="53"/>
      <c r="AK4253" s="54"/>
    </row>
    <row r="4254" spans="2:37" x14ac:dyDescent="0.25">
      <c r="B4254" s="315"/>
      <c r="C4254" s="315"/>
      <c r="D4254" s="315"/>
      <c r="E4254" s="315"/>
      <c r="F4254" s="315"/>
      <c r="G4254" s="315"/>
      <c r="H4254" s="315"/>
      <c r="I4254" s="54"/>
      <c r="J4254" s="53"/>
      <c r="K4254" s="53"/>
      <c r="L4254" s="270"/>
      <c r="M4254" s="55"/>
      <c r="N4254" s="53"/>
      <c r="O4254" s="87"/>
      <c r="P4254" s="53"/>
      <c r="Q4254" s="53"/>
      <c r="R4254" s="53"/>
      <c r="S4254" s="53"/>
      <c r="T4254" s="53"/>
      <c r="U4254" s="53"/>
      <c r="V4254" s="53"/>
      <c r="W4254" s="53"/>
      <c r="X4254" s="53"/>
      <c r="Y4254" s="53"/>
      <c r="Z4254" s="53"/>
      <c r="AA4254" s="53"/>
      <c r="AB4254" s="53"/>
      <c r="AC4254" s="53"/>
      <c r="AD4254" s="53"/>
      <c r="AE4254" s="53"/>
      <c r="AF4254" s="53"/>
      <c r="AG4254" s="53"/>
      <c r="AH4254" s="53"/>
      <c r="AI4254" s="53"/>
      <c r="AJ4254" s="53"/>
      <c r="AK4254" s="54"/>
    </row>
    <row r="4255" spans="2:37" x14ac:dyDescent="0.25">
      <c r="B4255" s="315"/>
      <c r="C4255" s="315"/>
      <c r="D4255" s="315"/>
      <c r="E4255" s="315"/>
      <c r="F4255" s="315"/>
      <c r="G4255" s="315"/>
      <c r="H4255" s="315"/>
      <c r="I4255" s="54"/>
      <c r="J4255" s="53"/>
      <c r="K4255" s="53"/>
      <c r="L4255" s="270"/>
      <c r="M4255" s="55"/>
      <c r="N4255" s="53"/>
      <c r="O4255" s="87"/>
      <c r="P4255" s="53"/>
      <c r="Q4255" s="53"/>
      <c r="R4255" s="53"/>
      <c r="S4255" s="53"/>
      <c r="T4255" s="53"/>
      <c r="U4255" s="53"/>
      <c r="V4255" s="53"/>
      <c r="W4255" s="53"/>
      <c r="X4255" s="53"/>
      <c r="Y4255" s="53"/>
      <c r="Z4255" s="53"/>
      <c r="AA4255" s="53"/>
      <c r="AB4255" s="53"/>
      <c r="AC4255" s="53"/>
      <c r="AD4255" s="53"/>
      <c r="AE4255" s="53"/>
      <c r="AF4255" s="53"/>
      <c r="AG4255" s="53"/>
      <c r="AH4255" s="53"/>
      <c r="AI4255" s="53"/>
      <c r="AJ4255" s="53"/>
      <c r="AK4255" s="54"/>
    </row>
    <row r="4256" spans="2:37" x14ac:dyDescent="0.25">
      <c r="B4256" s="315"/>
      <c r="C4256" s="315"/>
      <c r="D4256" s="315"/>
      <c r="E4256" s="315"/>
      <c r="F4256" s="315"/>
      <c r="G4256" s="315"/>
      <c r="H4256" s="315"/>
      <c r="I4256" s="54"/>
      <c r="J4256" s="53"/>
      <c r="K4256" s="53"/>
      <c r="L4256" s="270"/>
      <c r="M4256" s="55"/>
      <c r="N4256" s="53"/>
      <c r="O4256" s="87"/>
      <c r="P4256" s="53"/>
      <c r="Q4256" s="53"/>
      <c r="R4256" s="53"/>
      <c r="S4256" s="53"/>
      <c r="T4256" s="53"/>
      <c r="U4256" s="53"/>
      <c r="V4256" s="53"/>
      <c r="W4256" s="53"/>
      <c r="X4256" s="53"/>
      <c r="Y4256" s="53"/>
      <c r="Z4256" s="53"/>
      <c r="AA4256" s="53"/>
      <c r="AB4256" s="53"/>
      <c r="AC4256" s="53"/>
      <c r="AD4256" s="53"/>
      <c r="AE4256" s="53"/>
      <c r="AF4256" s="53"/>
      <c r="AG4256" s="53"/>
      <c r="AH4256" s="53"/>
      <c r="AI4256" s="53"/>
      <c r="AJ4256" s="53"/>
      <c r="AK4256" s="54"/>
    </row>
    <row r="4257" spans="2:37" x14ac:dyDescent="0.25">
      <c r="B4257" s="315"/>
      <c r="C4257" s="315"/>
      <c r="D4257" s="315"/>
      <c r="E4257" s="315"/>
      <c r="F4257" s="315"/>
      <c r="G4257" s="315"/>
      <c r="H4257" s="315"/>
      <c r="I4257" s="54"/>
      <c r="J4257" s="53"/>
      <c r="K4257" s="53"/>
      <c r="L4257" s="270"/>
      <c r="M4257" s="55"/>
      <c r="N4257" s="53"/>
      <c r="O4257" s="87"/>
      <c r="P4257" s="53"/>
      <c r="Q4257" s="53"/>
      <c r="R4257" s="53"/>
      <c r="S4257" s="53"/>
      <c r="T4257" s="53"/>
      <c r="U4257" s="53"/>
      <c r="V4257" s="53"/>
      <c r="W4257" s="53"/>
      <c r="X4257" s="53"/>
      <c r="Y4257" s="53"/>
      <c r="Z4257" s="53"/>
      <c r="AA4257" s="53"/>
      <c r="AB4257" s="53"/>
      <c r="AC4257" s="53"/>
      <c r="AD4257" s="53"/>
      <c r="AE4257" s="53"/>
      <c r="AF4257" s="53"/>
      <c r="AG4257" s="53"/>
      <c r="AH4257" s="53"/>
      <c r="AI4257" s="53"/>
      <c r="AJ4257" s="53"/>
      <c r="AK4257" s="54"/>
    </row>
    <row r="4258" spans="2:37" x14ac:dyDescent="0.25">
      <c r="B4258" s="315"/>
      <c r="C4258" s="315"/>
      <c r="D4258" s="315"/>
      <c r="E4258" s="315"/>
      <c r="F4258" s="315"/>
      <c r="G4258" s="315"/>
      <c r="H4258" s="315"/>
      <c r="I4258" s="54"/>
      <c r="J4258" s="53"/>
      <c r="K4258" s="53"/>
      <c r="L4258" s="270"/>
      <c r="M4258" s="55"/>
      <c r="N4258" s="53"/>
      <c r="O4258" s="87"/>
      <c r="P4258" s="53"/>
      <c r="Q4258" s="53"/>
      <c r="R4258" s="53"/>
      <c r="S4258" s="53"/>
      <c r="T4258" s="53"/>
      <c r="U4258" s="53"/>
      <c r="V4258" s="53"/>
      <c r="W4258" s="53"/>
      <c r="X4258" s="53"/>
      <c r="Y4258" s="53"/>
      <c r="Z4258" s="53"/>
      <c r="AA4258" s="53"/>
      <c r="AB4258" s="53"/>
      <c r="AC4258" s="53"/>
      <c r="AD4258" s="53"/>
      <c r="AE4258" s="53"/>
      <c r="AF4258" s="53"/>
      <c r="AG4258" s="53"/>
      <c r="AH4258" s="53"/>
      <c r="AI4258" s="53"/>
      <c r="AJ4258" s="53"/>
      <c r="AK4258" s="54"/>
    </row>
    <row r="4259" spans="2:37" x14ac:dyDescent="0.25">
      <c r="B4259" s="315"/>
      <c r="C4259" s="315"/>
      <c r="D4259" s="315"/>
      <c r="E4259" s="315"/>
      <c r="F4259" s="315"/>
      <c r="G4259" s="315"/>
      <c r="H4259" s="315"/>
      <c r="I4259" s="54"/>
      <c r="J4259" s="53"/>
      <c r="K4259" s="53"/>
      <c r="L4259" s="270"/>
      <c r="M4259" s="55"/>
      <c r="N4259" s="53"/>
      <c r="O4259" s="87"/>
      <c r="P4259" s="53"/>
      <c r="Q4259" s="53"/>
      <c r="R4259" s="53"/>
      <c r="S4259" s="53"/>
      <c r="T4259" s="53"/>
      <c r="U4259" s="53"/>
      <c r="V4259" s="53"/>
      <c r="W4259" s="53"/>
      <c r="X4259" s="53"/>
      <c r="Y4259" s="53"/>
      <c r="Z4259" s="53"/>
      <c r="AA4259" s="53"/>
      <c r="AB4259" s="53"/>
      <c r="AC4259" s="53"/>
      <c r="AD4259" s="53"/>
      <c r="AE4259" s="53"/>
      <c r="AF4259" s="53"/>
      <c r="AG4259" s="53"/>
      <c r="AH4259" s="53"/>
      <c r="AI4259" s="53"/>
      <c r="AJ4259" s="53"/>
      <c r="AK4259" s="54"/>
    </row>
    <row r="4260" spans="2:37" x14ac:dyDescent="0.25">
      <c r="B4260" s="315"/>
      <c r="C4260" s="315"/>
      <c r="D4260" s="315"/>
      <c r="E4260" s="315"/>
      <c r="F4260" s="315"/>
      <c r="G4260" s="315"/>
      <c r="H4260" s="315"/>
      <c r="I4260" s="54"/>
      <c r="J4260" s="53"/>
      <c r="K4260" s="53"/>
      <c r="L4260" s="270"/>
      <c r="M4260" s="55"/>
      <c r="N4260" s="53"/>
      <c r="O4260" s="87"/>
      <c r="P4260" s="53"/>
      <c r="Q4260" s="53"/>
      <c r="R4260" s="53"/>
      <c r="S4260" s="53"/>
      <c r="T4260" s="53"/>
      <c r="U4260" s="53"/>
      <c r="V4260" s="53"/>
      <c r="W4260" s="53"/>
      <c r="X4260" s="53"/>
      <c r="Y4260" s="53"/>
      <c r="Z4260" s="53"/>
      <c r="AA4260" s="53"/>
      <c r="AB4260" s="53"/>
      <c r="AC4260" s="53"/>
      <c r="AD4260" s="53"/>
      <c r="AE4260" s="53"/>
      <c r="AF4260" s="53"/>
      <c r="AG4260" s="53"/>
      <c r="AH4260" s="53"/>
      <c r="AI4260" s="53"/>
      <c r="AJ4260" s="53"/>
      <c r="AK4260" s="54"/>
    </row>
    <row r="4261" spans="2:37" x14ac:dyDescent="0.25">
      <c r="B4261" s="315"/>
      <c r="C4261" s="315"/>
      <c r="D4261" s="315"/>
      <c r="E4261" s="315"/>
      <c r="F4261" s="315"/>
      <c r="G4261" s="315"/>
      <c r="H4261" s="315"/>
      <c r="I4261" s="54"/>
      <c r="J4261" s="53"/>
      <c r="K4261" s="53"/>
      <c r="L4261" s="270"/>
      <c r="M4261" s="55"/>
      <c r="N4261" s="53"/>
      <c r="O4261" s="87"/>
      <c r="P4261" s="53"/>
      <c r="Q4261" s="53"/>
      <c r="R4261" s="53"/>
      <c r="S4261" s="53"/>
      <c r="T4261" s="53"/>
      <c r="U4261" s="53"/>
      <c r="V4261" s="53"/>
      <c r="W4261" s="53"/>
      <c r="X4261" s="53"/>
      <c r="Y4261" s="53"/>
      <c r="Z4261" s="53"/>
      <c r="AA4261" s="53"/>
      <c r="AB4261" s="53"/>
      <c r="AC4261" s="53"/>
      <c r="AD4261" s="53"/>
      <c r="AE4261" s="53"/>
      <c r="AF4261" s="53"/>
      <c r="AG4261" s="53"/>
      <c r="AH4261" s="53"/>
      <c r="AI4261" s="53"/>
      <c r="AJ4261" s="53"/>
      <c r="AK4261" s="54"/>
    </row>
    <row r="4262" spans="2:37" x14ac:dyDescent="0.25">
      <c r="B4262" s="315"/>
      <c r="C4262" s="315"/>
      <c r="D4262" s="315"/>
      <c r="E4262" s="315"/>
      <c r="F4262" s="315"/>
      <c r="G4262" s="315"/>
      <c r="H4262" s="315"/>
      <c r="I4262" s="54"/>
      <c r="J4262" s="53"/>
      <c r="K4262" s="53"/>
      <c r="L4262" s="270"/>
      <c r="M4262" s="55"/>
      <c r="N4262" s="53"/>
      <c r="O4262" s="87"/>
      <c r="P4262" s="53"/>
      <c r="Q4262" s="53"/>
      <c r="R4262" s="53"/>
      <c r="S4262" s="53"/>
      <c r="T4262" s="53"/>
      <c r="U4262" s="53"/>
      <c r="V4262" s="53"/>
      <c r="W4262" s="53"/>
      <c r="X4262" s="53"/>
      <c r="Y4262" s="53"/>
      <c r="Z4262" s="53"/>
      <c r="AA4262" s="53"/>
      <c r="AB4262" s="53"/>
      <c r="AC4262" s="53"/>
      <c r="AD4262" s="53"/>
      <c r="AE4262" s="53"/>
      <c r="AF4262" s="53"/>
      <c r="AG4262" s="53"/>
      <c r="AH4262" s="53"/>
      <c r="AI4262" s="53"/>
      <c r="AJ4262" s="53"/>
      <c r="AK4262" s="54"/>
    </row>
    <row r="4263" spans="2:37" x14ac:dyDescent="0.25">
      <c r="B4263" s="315"/>
      <c r="C4263" s="315"/>
      <c r="D4263" s="315"/>
      <c r="E4263" s="315"/>
      <c r="F4263" s="315"/>
      <c r="G4263" s="315"/>
      <c r="H4263" s="315"/>
      <c r="I4263" s="54"/>
      <c r="J4263" s="53"/>
      <c r="K4263" s="53"/>
      <c r="L4263" s="270"/>
      <c r="M4263" s="55"/>
      <c r="N4263" s="53"/>
      <c r="O4263" s="87"/>
      <c r="P4263" s="53"/>
      <c r="Q4263" s="53"/>
      <c r="R4263" s="53"/>
      <c r="S4263" s="53"/>
      <c r="T4263" s="53"/>
      <c r="U4263" s="53"/>
      <c r="V4263" s="53"/>
      <c r="W4263" s="53"/>
      <c r="X4263" s="53"/>
      <c r="Y4263" s="53"/>
      <c r="Z4263" s="53"/>
      <c r="AA4263" s="53"/>
      <c r="AB4263" s="53"/>
      <c r="AC4263" s="53"/>
      <c r="AD4263" s="53"/>
      <c r="AE4263" s="53"/>
      <c r="AF4263" s="53"/>
      <c r="AG4263" s="53"/>
      <c r="AH4263" s="53"/>
      <c r="AI4263" s="53"/>
      <c r="AJ4263" s="53"/>
      <c r="AK4263" s="54"/>
    </row>
    <row r="4264" spans="2:37" x14ac:dyDescent="0.25">
      <c r="B4264" s="315"/>
      <c r="C4264" s="315"/>
      <c r="D4264" s="315"/>
      <c r="E4264" s="315"/>
      <c r="F4264" s="315"/>
      <c r="G4264" s="315"/>
      <c r="H4264" s="315"/>
      <c r="I4264" s="54"/>
      <c r="J4264" s="53"/>
      <c r="K4264" s="53"/>
      <c r="L4264" s="270"/>
      <c r="M4264" s="55"/>
      <c r="N4264" s="53"/>
      <c r="O4264" s="87"/>
      <c r="P4264" s="53"/>
      <c r="Q4264" s="53"/>
      <c r="R4264" s="53"/>
      <c r="S4264" s="53"/>
      <c r="T4264" s="53"/>
      <c r="U4264" s="53"/>
      <c r="V4264" s="53"/>
      <c r="W4264" s="53"/>
      <c r="X4264" s="53"/>
      <c r="Y4264" s="53"/>
      <c r="Z4264" s="53"/>
      <c r="AA4264" s="53"/>
      <c r="AB4264" s="53"/>
      <c r="AC4264" s="53"/>
      <c r="AD4264" s="53"/>
      <c r="AE4264" s="53"/>
      <c r="AF4264" s="53"/>
      <c r="AG4264" s="53"/>
      <c r="AH4264" s="53"/>
      <c r="AI4264" s="53"/>
      <c r="AJ4264" s="53"/>
      <c r="AK4264" s="54"/>
    </row>
    <row r="4265" spans="2:37" x14ac:dyDescent="0.25">
      <c r="B4265" s="315"/>
      <c r="C4265" s="315"/>
      <c r="D4265" s="315"/>
      <c r="E4265" s="315"/>
      <c r="F4265" s="315"/>
      <c r="G4265" s="315"/>
      <c r="H4265" s="315"/>
      <c r="I4265" s="54"/>
      <c r="J4265" s="53"/>
      <c r="K4265" s="53"/>
      <c r="L4265" s="270"/>
      <c r="M4265" s="55"/>
      <c r="N4265" s="53"/>
      <c r="O4265" s="87"/>
      <c r="P4265" s="53"/>
      <c r="Q4265" s="53"/>
      <c r="R4265" s="53"/>
      <c r="S4265" s="53"/>
      <c r="T4265" s="53"/>
      <c r="U4265" s="53"/>
      <c r="V4265" s="53"/>
      <c r="W4265" s="53"/>
      <c r="X4265" s="53"/>
      <c r="Y4265" s="53"/>
      <c r="Z4265" s="53"/>
      <c r="AA4265" s="53"/>
      <c r="AB4265" s="53"/>
      <c r="AC4265" s="53"/>
      <c r="AD4265" s="53"/>
      <c r="AE4265" s="53"/>
      <c r="AF4265" s="53"/>
      <c r="AG4265" s="53"/>
      <c r="AH4265" s="53"/>
      <c r="AI4265" s="53"/>
      <c r="AJ4265" s="53"/>
      <c r="AK4265" s="54"/>
    </row>
    <row r="4266" spans="2:37" x14ac:dyDescent="0.25">
      <c r="B4266" s="315"/>
      <c r="C4266" s="315"/>
      <c r="D4266" s="315"/>
      <c r="E4266" s="315"/>
      <c r="F4266" s="315"/>
      <c r="G4266" s="315"/>
      <c r="H4266" s="315"/>
      <c r="I4266" s="54"/>
      <c r="J4266" s="53"/>
      <c r="K4266" s="53"/>
      <c r="L4266" s="270"/>
      <c r="M4266" s="55"/>
      <c r="N4266" s="53"/>
      <c r="O4266" s="87"/>
      <c r="P4266" s="53"/>
      <c r="Q4266" s="53"/>
      <c r="R4266" s="53"/>
      <c r="S4266" s="53"/>
      <c r="T4266" s="53"/>
      <c r="U4266" s="53"/>
      <c r="V4266" s="53"/>
      <c r="W4266" s="53"/>
      <c r="X4266" s="53"/>
      <c r="Y4266" s="53"/>
      <c r="Z4266" s="53"/>
      <c r="AA4266" s="53"/>
      <c r="AB4266" s="53"/>
      <c r="AC4266" s="53"/>
      <c r="AD4266" s="53"/>
      <c r="AE4266" s="53"/>
      <c r="AF4266" s="53"/>
      <c r="AG4266" s="53"/>
      <c r="AH4266" s="53"/>
      <c r="AI4266" s="53"/>
      <c r="AJ4266" s="53"/>
      <c r="AK4266" s="54"/>
    </row>
    <row r="4267" spans="2:37" x14ac:dyDescent="0.25">
      <c r="B4267" s="315"/>
      <c r="C4267" s="315"/>
      <c r="D4267" s="315"/>
      <c r="E4267" s="315"/>
      <c r="F4267" s="315"/>
      <c r="G4267" s="315"/>
      <c r="H4267" s="315"/>
      <c r="I4267" s="54"/>
      <c r="J4267" s="53"/>
      <c r="K4267" s="53"/>
      <c r="L4267" s="270"/>
      <c r="M4267" s="55"/>
      <c r="N4267" s="53"/>
      <c r="O4267" s="87"/>
      <c r="P4267" s="53"/>
      <c r="Q4267" s="53"/>
      <c r="R4267" s="53"/>
      <c r="S4267" s="53"/>
      <c r="T4267" s="53"/>
      <c r="U4267" s="53"/>
      <c r="V4267" s="53"/>
      <c r="W4267" s="53"/>
      <c r="X4267" s="53"/>
      <c r="Y4267" s="53"/>
      <c r="Z4267" s="53"/>
      <c r="AA4267" s="53"/>
      <c r="AB4267" s="53"/>
      <c r="AC4267" s="53"/>
      <c r="AD4267" s="53"/>
      <c r="AE4267" s="53"/>
      <c r="AF4267" s="53"/>
      <c r="AG4267" s="53"/>
      <c r="AH4267" s="53"/>
      <c r="AI4267" s="53"/>
      <c r="AJ4267" s="53"/>
      <c r="AK4267" s="54"/>
    </row>
    <row r="4268" spans="2:37" x14ac:dyDescent="0.25">
      <c r="B4268" s="315"/>
      <c r="C4268" s="315"/>
      <c r="D4268" s="315"/>
      <c r="E4268" s="315"/>
      <c r="F4268" s="315"/>
      <c r="G4268" s="315"/>
      <c r="H4268" s="315"/>
      <c r="I4268" s="54"/>
      <c r="J4268" s="53"/>
      <c r="K4268" s="53"/>
      <c r="L4268" s="270"/>
      <c r="M4268" s="55"/>
      <c r="N4268" s="53"/>
      <c r="O4268" s="87"/>
      <c r="P4268" s="53"/>
      <c r="Q4268" s="53"/>
      <c r="R4268" s="53"/>
      <c r="S4268" s="53"/>
      <c r="T4268" s="53"/>
      <c r="U4268" s="53"/>
      <c r="V4268" s="53"/>
      <c r="W4268" s="53"/>
      <c r="X4268" s="53"/>
      <c r="Y4268" s="53"/>
      <c r="Z4268" s="53"/>
      <c r="AA4268" s="53"/>
      <c r="AB4268" s="53"/>
      <c r="AC4268" s="53"/>
      <c r="AD4268" s="53"/>
      <c r="AE4268" s="53"/>
      <c r="AF4268" s="53"/>
      <c r="AG4268" s="53"/>
      <c r="AH4268" s="53"/>
      <c r="AI4268" s="53"/>
      <c r="AJ4268" s="53"/>
      <c r="AK4268" s="54"/>
    </row>
    <row r="4269" spans="2:37" x14ac:dyDescent="0.25">
      <c r="B4269" s="315"/>
      <c r="C4269" s="315"/>
      <c r="D4269" s="315"/>
      <c r="E4269" s="315"/>
      <c r="F4269" s="315"/>
      <c r="G4269" s="315"/>
      <c r="H4269" s="315"/>
      <c r="I4269" s="54"/>
      <c r="J4269" s="53"/>
      <c r="K4269" s="53"/>
      <c r="L4269" s="270"/>
      <c r="M4269" s="55"/>
      <c r="N4269" s="53"/>
      <c r="O4269" s="87"/>
      <c r="P4269" s="53"/>
      <c r="Q4269" s="53"/>
      <c r="R4269" s="53"/>
      <c r="S4269" s="53"/>
      <c r="T4269" s="53"/>
      <c r="U4269" s="53"/>
      <c r="V4269" s="53"/>
      <c r="W4269" s="53"/>
      <c r="X4269" s="53"/>
      <c r="Y4269" s="53"/>
      <c r="Z4269" s="53"/>
      <c r="AA4269" s="53"/>
      <c r="AB4269" s="53"/>
      <c r="AC4269" s="53"/>
      <c r="AD4269" s="53"/>
      <c r="AE4269" s="53"/>
      <c r="AF4269" s="53"/>
      <c r="AG4269" s="53"/>
      <c r="AH4269" s="53"/>
      <c r="AI4269" s="53"/>
      <c r="AJ4269" s="53"/>
      <c r="AK4269" s="54"/>
    </row>
    <row r="4270" spans="2:37" x14ac:dyDescent="0.25">
      <c r="B4270" s="315"/>
      <c r="C4270" s="315"/>
      <c r="D4270" s="315"/>
      <c r="E4270" s="315"/>
      <c r="F4270" s="315"/>
      <c r="G4270" s="315"/>
      <c r="H4270" s="315"/>
      <c r="I4270" s="54"/>
      <c r="J4270" s="53"/>
      <c r="K4270" s="53"/>
      <c r="L4270" s="270"/>
      <c r="M4270" s="55"/>
      <c r="N4270" s="53"/>
      <c r="O4270" s="87"/>
      <c r="P4270" s="53"/>
      <c r="Q4270" s="53"/>
      <c r="R4270" s="53"/>
      <c r="S4270" s="53"/>
      <c r="T4270" s="53"/>
      <c r="U4270" s="53"/>
      <c r="V4270" s="53"/>
      <c r="W4270" s="53"/>
      <c r="X4270" s="53"/>
      <c r="Y4270" s="53"/>
      <c r="Z4270" s="53"/>
      <c r="AA4270" s="53"/>
      <c r="AB4270" s="53"/>
      <c r="AC4270" s="53"/>
      <c r="AD4270" s="53"/>
      <c r="AE4270" s="53"/>
      <c r="AF4270" s="53"/>
      <c r="AG4270" s="53"/>
      <c r="AH4270" s="53"/>
      <c r="AI4270" s="53"/>
      <c r="AJ4270" s="53"/>
      <c r="AK4270" s="54"/>
    </row>
    <row r="4271" spans="2:37" x14ac:dyDescent="0.25">
      <c r="B4271" s="315"/>
      <c r="C4271" s="315"/>
      <c r="D4271" s="315"/>
      <c r="E4271" s="315"/>
      <c r="F4271" s="315"/>
      <c r="G4271" s="315"/>
      <c r="H4271" s="315"/>
      <c r="I4271" s="54"/>
      <c r="J4271" s="53"/>
      <c r="K4271" s="53"/>
      <c r="L4271" s="270"/>
      <c r="M4271" s="55"/>
      <c r="N4271" s="53"/>
      <c r="O4271" s="87"/>
      <c r="P4271" s="53"/>
      <c r="Q4271" s="53"/>
      <c r="R4271" s="53"/>
      <c r="S4271" s="53"/>
      <c r="T4271" s="53"/>
      <c r="U4271" s="53"/>
      <c r="V4271" s="53"/>
      <c r="W4271" s="53"/>
      <c r="X4271" s="53"/>
      <c r="Y4271" s="53"/>
      <c r="Z4271" s="53"/>
      <c r="AA4271" s="53"/>
      <c r="AB4271" s="53"/>
      <c r="AC4271" s="53"/>
      <c r="AD4271" s="53"/>
      <c r="AE4271" s="53"/>
      <c r="AF4271" s="53"/>
      <c r="AG4271" s="53"/>
      <c r="AH4271" s="53"/>
      <c r="AI4271" s="53"/>
      <c r="AJ4271" s="53"/>
      <c r="AK4271" s="54"/>
    </row>
    <row r="4272" spans="2:37" x14ac:dyDescent="0.25">
      <c r="B4272" s="315"/>
      <c r="C4272" s="315"/>
      <c r="D4272" s="315"/>
      <c r="E4272" s="315"/>
      <c r="F4272" s="315"/>
      <c r="G4272" s="315"/>
      <c r="H4272" s="315"/>
      <c r="I4272" s="54"/>
      <c r="J4272" s="53"/>
      <c r="K4272" s="53"/>
      <c r="L4272" s="270"/>
      <c r="M4272" s="55"/>
      <c r="N4272" s="53"/>
      <c r="O4272" s="87"/>
      <c r="P4272" s="53"/>
      <c r="Q4272" s="53"/>
      <c r="R4272" s="53"/>
      <c r="S4272" s="53"/>
      <c r="T4272" s="53"/>
      <c r="U4272" s="53"/>
      <c r="V4272" s="53"/>
      <c r="W4272" s="53"/>
      <c r="X4272" s="53"/>
      <c r="Y4272" s="53"/>
      <c r="Z4272" s="53"/>
      <c r="AA4272" s="53"/>
      <c r="AB4272" s="53"/>
      <c r="AC4272" s="53"/>
      <c r="AD4272" s="53"/>
      <c r="AE4272" s="53"/>
      <c r="AF4272" s="53"/>
      <c r="AG4272" s="53"/>
      <c r="AH4272" s="53"/>
      <c r="AI4272" s="53"/>
      <c r="AJ4272" s="53"/>
      <c r="AK4272" s="54"/>
    </row>
    <row r="4273" spans="2:37" x14ac:dyDescent="0.25">
      <c r="B4273" s="315"/>
      <c r="C4273" s="315"/>
      <c r="D4273" s="315"/>
      <c r="E4273" s="315"/>
      <c r="F4273" s="315"/>
      <c r="G4273" s="315"/>
      <c r="H4273" s="315"/>
      <c r="I4273" s="54"/>
      <c r="J4273" s="53"/>
      <c r="K4273" s="53"/>
      <c r="L4273" s="270"/>
      <c r="M4273" s="55"/>
      <c r="N4273" s="53"/>
      <c r="O4273" s="87"/>
      <c r="P4273" s="53"/>
      <c r="Q4273" s="53"/>
      <c r="R4273" s="53"/>
      <c r="S4273" s="53"/>
      <c r="T4273" s="53"/>
      <c r="U4273" s="53"/>
      <c r="V4273" s="53"/>
      <c r="W4273" s="53"/>
      <c r="X4273" s="53"/>
      <c r="Y4273" s="53"/>
      <c r="Z4273" s="53"/>
      <c r="AA4273" s="53"/>
      <c r="AB4273" s="53"/>
      <c r="AC4273" s="53"/>
      <c r="AD4273" s="53"/>
      <c r="AE4273" s="53"/>
      <c r="AF4273" s="53"/>
      <c r="AG4273" s="53"/>
      <c r="AH4273" s="53"/>
      <c r="AI4273" s="53"/>
      <c r="AJ4273" s="53"/>
      <c r="AK4273" s="54"/>
    </row>
    <row r="4274" spans="2:37" x14ac:dyDescent="0.25">
      <c r="B4274" s="315"/>
      <c r="C4274" s="315"/>
      <c r="D4274" s="315"/>
      <c r="E4274" s="315"/>
      <c r="F4274" s="315"/>
      <c r="G4274" s="315"/>
      <c r="H4274" s="315"/>
      <c r="I4274" s="54"/>
      <c r="J4274" s="53"/>
      <c r="K4274" s="53"/>
      <c r="L4274" s="270"/>
      <c r="M4274" s="55"/>
      <c r="N4274" s="53"/>
      <c r="O4274" s="87"/>
      <c r="P4274" s="53"/>
      <c r="Q4274" s="53"/>
      <c r="R4274" s="53"/>
      <c r="S4274" s="53"/>
      <c r="T4274" s="53"/>
      <c r="U4274" s="53"/>
      <c r="V4274" s="53"/>
      <c r="W4274" s="53"/>
      <c r="X4274" s="53"/>
      <c r="Y4274" s="53"/>
      <c r="Z4274" s="53"/>
      <c r="AA4274" s="53"/>
      <c r="AB4274" s="53"/>
      <c r="AC4274" s="53"/>
      <c r="AD4274" s="53"/>
      <c r="AE4274" s="53"/>
      <c r="AF4274" s="53"/>
      <c r="AG4274" s="53"/>
      <c r="AH4274" s="53"/>
      <c r="AI4274" s="53"/>
      <c r="AJ4274" s="53"/>
      <c r="AK4274" s="54"/>
    </row>
    <row r="4275" spans="2:37" x14ac:dyDescent="0.25">
      <c r="B4275" s="315"/>
      <c r="C4275" s="315"/>
      <c r="D4275" s="315"/>
      <c r="E4275" s="315"/>
      <c r="F4275" s="315"/>
      <c r="G4275" s="315"/>
      <c r="H4275" s="315"/>
      <c r="I4275" s="54"/>
      <c r="J4275" s="53"/>
      <c r="K4275" s="53"/>
      <c r="L4275" s="270"/>
      <c r="M4275" s="55"/>
      <c r="N4275" s="53"/>
      <c r="O4275" s="87"/>
      <c r="P4275" s="53"/>
      <c r="Q4275" s="53"/>
      <c r="R4275" s="53"/>
      <c r="S4275" s="53"/>
      <c r="T4275" s="53"/>
      <c r="U4275" s="53"/>
      <c r="V4275" s="53"/>
      <c r="W4275" s="53"/>
      <c r="X4275" s="53"/>
      <c r="Y4275" s="53"/>
      <c r="Z4275" s="53"/>
      <c r="AA4275" s="53"/>
      <c r="AB4275" s="53"/>
      <c r="AC4275" s="53"/>
      <c r="AD4275" s="53"/>
      <c r="AE4275" s="53"/>
      <c r="AF4275" s="53"/>
      <c r="AG4275" s="53"/>
      <c r="AH4275" s="53"/>
      <c r="AI4275" s="53"/>
      <c r="AJ4275" s="53"/>
      <c r="AK4275" s="54"/>
    </row>
    <row r="4276" spans="2:37" x14ac:dyDescent="0.25">
      <c r="B4276" s="315"/>
      <c r="C4276" s="315"/>
      <c r="D4276" s="315"/>
      <c r="E4276" s="315"/>
      <c r="F4276" s="315"/>
      <c r="G4276" s="315"/>
      <c r="H4276" s="315"/>
      <c r="I4276" s="54"/>
      <c r="J4276" s="53"/>
      <c r="K4276" s="53"/>
      <c r="L4276" s="270"/>
      <c r="M4276" s="55"/>
      <c r="N4276" s="53"/>
      <c r="O4276" s="87"/>
      <c r="P4276" s="53"/>
      <c r="Q4276" s="53"/>
      <c r="R4276" s="53"/>
      <c r="S4276" s="53"/>
      <c r="T4276" s="53"/>
      <c r="U4276" s="53"/>
      <c r="V4276" s="53"/>
      <c r="W4276" s="53"/>
      <c r="X4276" s="53"/>
      <c r="Y4276" s="53"/>
      <c r="Z4276" s="53"/>
      <c r="AA4276" s="53"/>
      <c r="AB4276" s="53"/>
      <c r="AC4276" s="53"/>
      <c r="AD4276" s="53"/>
      <c r="AE4276" s="53"/>
      <c r="AF4276" s="53"/>
      <c r="AG4276" s="53"/>
      <c r="AH4276" s="53"/>
      <c r="AI4276" s="53"/>
      <c r="AJ4276" s="53"/>
      <c r="AK4276" s="54"/>
    </row>
    <row r="4277" spans="2:37" x14ac:dyDescent="0.25">
      <c r="B4277" s="315"/>
      <c r="C4277" s="315"/>
      <c r="D4277" s="315"/>
      <c r="E4277" s="315"/>
      <c r="F4277" s="315"/>
      <c r="G4277" s="315"/>
      <c r="H4277" s="315"/>
      <c r="I4277" s="54"/>
      <c r="J4277" s="53"/>
      <c r="K4277" s="53"/>
      <c r="L4277" s="270"/>
      <c r="M4277" s="55"/>
      <c r="N4277" s="53"/>
      <c r="O4277" s="87"/>
      <c r="P4277" s="53"/>
      <c r="Q4277" s="53"/>
      <c r="R4277" s="53"/>
      <c r="S4277" s="53"/>
      <c r="T4277" s="53"/>
      <c r="U4277" s="53"/>
      <c r="V4277" s="53"/>
      <c r="W4277" s="53"/>
      <c r="X4277" s="53"/>
      <c r="Y4277" s="53"/>
      <c r="Z4277" s="53"/>
      <c r="AA4277" s="53"/>
      <c r="AB4277" s="53"/>
      <c r="AC4277" s="53"/>
      <c r="AD4277" s="53"/>
      <c r="AE4277" s="53"/>
      <c r="AF4277" s="53"/>
      <c r="AG4277" s="53"/>
      <c r="AH4277" s="53"/>
      <c r="AI4277" s="53"/>
      <c r="AJ4277" s="53"/>
      <c r="AK4277" s="54"/>
    </row>
    <row r="4278" spans="2:37" x14ac:dyDescent="0.25">
      <c r="B4278" s="315"/>
      <c r="C4278" s="315"/>
      <c r="D4278" s="315"/>
      <c r="E4278" s="315"/>
      <c r="F4278" s="315"/>
      <c r="G4278" s="315"/>
      <c r="H4278" s="315"/>
      <c r="I4278" s="54"/>
      <c r="J4278" s="53"/>
      <c r="K4278" s="53"/>
      <c r="L4278" s="270"/>
      <c r="M4278" s="55"/>
      <c r="N4278" s="53"/>
      <c r="O4278" s="87"/>
      <c r="P4278" s="53"/>
      <c r="Q4278" s="53"/>
      <c r="R4278" s="53"/>
      <c r="S4278" s="53"/>
      <c r="T4278" s="53"/>
      <c r="U4278" s="53"/>
      <c r="V4278" s="53"/>
      <c r="W4278" s="53"/>
      <c r="X4278" s="53"/>
      <c r="Y4278" s="53"/>
      <c r="Z4278" s="53"/>
      <c r="AA4278" s="53"/>
      <c r="AB4278" s="53"/>
      <c r="AC4278" s="53"/>
      <c r="AD4278" s="53"/>
      <c r="AE4278" s="53"/>
      <c r="AF4278" s="53"/>
      <c r="AG4278" s="53"/>
      <c r="AH4278" s="53"/>
      <c r="AI4278" s="53"/>
      <c r="AJ4278" s="53"/>
      <c r="AK4278" s="54"/>
    </row>
    <row r="4279" spans="2:37" x14ac:dyDescent="0.25">
      <c r="B4279" s="315"/>
      <c r="C4279" s="315"/>
      <c r="D4279" s="315"/>
      <c r="E4279" s="315"/>
      <c r="F4279" s="315"/>
      <c r="G4279" s="315"/>
      <c r="H4279" s="315"/>
      <c r="I4279" s="54"/>
      <c r="J4279" s="53"/>
      <c r="K4279" s="53"/>
      <c r="L4279" s="270"/>
      <c r="M4279" s="55"/>
      <c r="N4279" s="53"/>
      <c r="O4279" s="87"/>
      <c r="P4279" s="53"/>
      <c r="Q4279" s="53"/>
      <c r="R4279" s="53"/>
      <c r="S4279" s="53"/>
      <c r="T4279" s="53"/>
      <c r="U4279" s="53"/>
      <c r="V4279" s="53"/>
      <c r="W4279" s="53"/>
      <c r="X4279" s="53"/>
      <c r="Y4279" s="53"/>
      <c r="Z4279" s="53"/>
      <c r="AA4279" s="53"/>
      <c r="AB4279" s="53"/>
      <c r="AC4279" s="53"/>
      <c r="AD4279" s="53"/>
      <c r="AE4279" s="53"/>
      <c r="AF4279" s="53"/>
      <c r="AG4279" s="53"/>
      <c r="AH4279" s="53"/>
      <c r="AI4279" s="53"/>
      <c r="AJ4279" s="53"/>
      <c r="AK4279" s="54"/>
    </row>
    <row r="4280" spans="2:37" x14ac:dyDescent="0.25">
      <c r="B4280" s="315"/>
      <c r="C4280" s="315"/>
      <c r="D4280" s="315"/>
      <c r="E4280" s="315"/>
      <c r="F4280" s="315"/>
      <c r="G4280" s="315"/>
      <c r="H4280" s="315"/>
      <c r="I4280" s="54"/>
      <c r="J4280" s="53"/>
      <c r="K4280" s="53"/>
      <c r="L4280" s="270"/>
      <c r="M4280" s="55"/>
      <c r="N4280" s="53"/>
      <c r="O4280" s="87"/>
      <c r="P4280" s="53"/>
      <c r="Q4280" s="53"/>
      <c r="R4280" s="53"/>
      <c r="S4280" s="53"/>
      <c r="T4280" s="53"/>
      <c r="U4280" s="53"/>
      <c r="V4280" s="53"/>
      <c r="W4280" s="53"/>
      <c r="X4280" s="53"/>
      <c r="Y4280" s="53"/>
      <c r="Z4280" s="53"/>
      <c r="AA4280" s="53"/>
      <c r="AB4280" s="53"/>
      <c r="AC4280" s="53"/>
      <c r="AD4280" s="53"/>
      <c r="AE4280" s="53"/>
      <c r="AF4280" s="53"/>
      <c r="AG4280" s="53"/>
      <c r="AH4280" s="53"/>
      <c r="AI4280" s="53"/>
      <c r="AJ4280" s="53"/>
      <c r="AK4280" s="54"/>
    </row>
    <row r="4281" spans="2:37" x14ac:dyDescent="0.25">
      <c r="B4281" s="315"/>
      <c r="C4281" s="315"/>
      <c r="D4281" s="315"/>
      <c r="E4281" s="315"/>
      <c r="F4281" s="315"/>
      <c r="G4281" s="315"/>
      <c r="H4281" s="315"/>
      <c r="I4281" s="54"/>
      <c r="J4281" s="53"/>
      <c r="K4281" s="53"/>
      <c r="L4281" s="270"/>
      <c r="M4281" s="55"/>
      <c r="N4281" s="53"/>
      <c r="O4281" s="87"/>
      <c r="P4281" s="53"/>
      <c r="Q4281" s="53"/>
      <c r="R4281" s="53"/>
      <c r="S4281" s="53"/>
      <c r="T4281" s="53"/>
      <c r="U4281" s="53"/>
      <c r="V4281" s="53"/>
      <c r="W4281" s="53"/>
      <c r="X4281" s="53"/>
      <c r="Y4281" s="53"/>
      <c r="Z4281" s="53"/>
      <c r="AA4281" s="53"/>
      <c r="AB4281" s="53"/>
      <c r="AC4281" s="53"/>
      <c r="AD4281" s="53"/>
      <c r="AE4281" s="53"/>
      <c r="AF4281" s="53"/>
      <c r="AG4281" s="53"/>
      <c r="AH4281" s="53"/>
      <c r="AI4281" s="53"/>
      <c r="AJ4281" s="53"/>
      <c r="AK4281" s="54"/>
    </row>
    <row r="4282" spans="2:37" x14ac:dyDescent="0.25">
      <c r="B4282" s="315"/>
      <c r="C4282" s="315"/>
      <c r="D4282" s="315"/>
      <c r="E4282" s="315"/>
      <c r="F4282" s="315"/>
      <c r="G4282" s="315"/>
      <c r="H4282" s="315"/>
      <c r="I4282" s="54"/>
      <c r="J4282" s="53"/>
      <c r="K4282" s="53"/>
      <c r="L4282" s="270"/>
      <c r="M4282" s="55"/>
      <c r="N4282" s="53"/>
      <c r="O4282" s="87"/>
      <c r="P4282" s="53"/>
      <c r="Q4282" s="53"/>
      <c r="R4282" s="53"/>
      <c r="S4282" s="53"/>
      <c r="T4282" s="53"/>
      <c r="U4282" s="53"/>
      <c r="V4282" s="53"/>
      <c r="W4282" s="53"/>
      <c r="X4282" s="53"/>
      <c r="Y4282" s="53"/>
      <c r="Z4282" s="53"/>
      <c r="AA4282" s="53"/>
      <c r="AB4282" s="53"/>
      <c r="AC4282" s="53"/>
      <c r="AD4282" s="53"/>
      <c r="AE4282" s="53"/>
      <c r="AF4282" s="53"/>
      <c r="AG4282" s="53"/>
      <c r="AH4282" s="53"/>
      <c r="AI4282" s="53"/>
      <c r="AJ4282" s="53"/>
      <c r="AK4282" s="54"/>
    </row>
    <row r="4283" spans="2:37" x14ac:dyDescent="0.25">
      <c r="B4283" s="315"/>
      <c r="C4283" s="315"/>
      <c r="D4283" s="315"/>
      <c r="E4283" s="315"/>
      <c r="F4283" s="315"/>
      <c r="G4283" s="315"/>
      <c r="H4283" s="315"/>
      <c r="I4283" s="54"/>
      <c r="J4283" s="53"/>
      <c r="K4283" s="53"/>
      <c r="L4283" s="270"/>
      <c r="M4283" s="55"/>
      <c r="N4283" s="53"/>
      <c r="O4283" s="87"/>
      <c r="P4283" s="53"/>
      <c r="Q4283" s="53"/>
      <c r="R4283" s="53"/>
      <c r="S4283" s="53"/>
      <c r="T4283" s="53"/>
      <c r="U4283" s="53"/>
      <c r="V4283" s="53"/>
      <c r="W4283" s="53"/>
      <c r="X4283" s="53"/>
      <c r="Y4283" s="53"/>
      <c r="Z4283" s="53"/>
      <c r="AA4283" s="53"/>
      <c r="AB4283" s="53"/>
      <c r="AC4283" s="53"/>
      <c r="AD4283" s="53"/>
      <c r="AE4283" s="53"/>
      <c r="AF4283" s="53"/>
      <c r="AG4283" s="53"/>
      <c r="AH4283" s="53"/>
      <c r="AI4283" s="53"/>
      <c r="AJ4283" s="53"/>
      <c r="AK4283" s="54"/>
    </row>
    <row r="4284" spans="2:37" x14ac:dyDescent="0.25">
      <c r="B4284" s="315"/>
      <c r="C4284" s="315"/>
      <c r="D4284" s="315"/>
      <c r="E4284" s="315"/>
      <c r="F4284" s="315"/>
      <c r="G4284" s="315"/>
      <c r="H4284" s="315"/>
      <c r="I4284" s="54"/>
      <c r="J4284" s="53"/>
      <c r="K4284" s="53"/>
      <c r="L4284" s="270"/>
      <c r="M4284" s="55"/>
      <c r="N4284" s="53"/>
      <c r="O4284" s="87"/>
      <c r="P4284" s="53"/>
      <c r="Q4284" s="53"/>
      <c r="R4284" s="53"/>
      <c r="S4284" s="53"/>
      <c r="T4284" s="53"/>
      <c r="U4284" s="53"/>
      <c r="V4284" s="53"/>
      <c r="W4284" s="53"/>
      <c r="X4284" s="53"/>
      <c r="Y4284" s="53"/>
      <c r="Z4284" s="53"/>
      <c r="AA4284" s="53"/>
      <c r="AB4284" s="53"/>
      <c r="AC4284" s="53"/>
      <c r="AD4284" s="53"/>
      <c r="AE4284" s="53"/>
      <c r="AF4284" s="53"/>
      <c r="AG4284" s="53"/>
      <c r="AH4284" s="53"/>
      <c r="AI4284" s="53"/>
      <c r="AJ4284" s="53"/>
      <c r="AK4284" s="54"/>
    </row>
    <row r="4285" spans="2:37" x14ac:dyDescent="0.25">
      <c r="B4285" s="315"/>
      <c r="C4285" s="315"/>
      <c r="D4285" s="315"/>
      <c r="E4285" s="315"/>
      <c r="F4285" s="315"/>
      <c r="G4285" s="315"/>
      <c r="H4285" s="315"/>
      <c r="I4285" s="54"/>
      <c r="J4285" s="53"/>
      <c r="K4285" s="53"/>
      <c r="L4285" s="270"/>
      <c r="M4285" s="55"/>
      <c r="N4285" s="53"/>
      <c r="O4285" s="87"/>
      <c r="P4285" s="53"/>
      <c r="Q4285" s="53"/>
      <c r="R4285" s="53"/>
      <c r="S4285" s="53"/>
      <c r="T4285" s="53"/>
      <c r="U4285" s="53"/>
      <c r="V4285" s="53"/>
      <c r="W4285" s="53"/>
      <c r="X4285" s="53"/>
      <c r="Y4285" s="53"/>
      <c r="Z4285" s="53"/>
      <c r="AA4285" s="53"/>
      <c r="AB4285" s="53"/>
      <c r="AC4285" s="53"/>
      <c r="AD4285" s="53"/>
      <c r="AE4285" s="53"/>
      <c r="AF4285" s="53"/>
      <c r="AG4285" s="53"/>
      <c r="AH4285" s="53"/>
      <c r="AI4285" s="53"/>
      <c r="AJ4285" s="53"/>
      <c r="AK4285" s="54"/>
    </row>
    <row r="4286" spans="2:37" x14ac:dyDescent="0.25">
      <c r="B4286" s="315"/>
      <c r="C4286" s="315"/>
      <c r="D4286" s="315"/>
      <c r="E4286" s="315"/>
      <c r="F4286" s="315"/>
      <c r="G4286" s="315"/>
      <c r="H4286" s="315"/>
      <c r="I4286" s="54"/>
      <c r="J4286" s="53"/>
      <c r="K4286" s="53"/>
      <c r="L4286" s="270"/>
      <c r="M4286" s="55"/>
      <c r="N4286" s="53"/>
      <c r="O4286" s="87"/>
      <c r="P4286" s="53"/>
      <c r="Q4286" s="53"/>
      <c r="R4286" s="53"/>
      <c r="S4286" s="53"/>
      <c r="T4286" s="53"/>
      <c r="U4286" s="53"/>
      <c r="V4286" s="53"/>
      <c r="W4286" s="53"/>
      <c r="X4286" s="53"/>
      <c r="Y4286" s="53"/>
      <c r="Z4286" s="53"/>
      <c r="AA4286" s="53"/>
      <c r="AB4286" s="53"/>
      <c r="AC4286" s="53"/>
      <c r="AD4286" s="53"/>
      <c r="AE4286" s="53"/>
      <c r="AF4286" s="53"/>
      <c r="AG4286" s="53"/>
      <c r="AH4286" s="53"/>
      <c r="AI4286" s="53"/>
      <c r="AJ4286" s="53"/>
      <c r="AK4286" s="54"/>
    </row>
    <row r="4287" spans="2:37" x14ac:dyDescent="0.25">
      <c r="B4287" s="315"/>
      <c r="C4287" s="315"/>
      <c r="D4287" s="315"/>
      <c r="E4287" s="315"/>
      <c r="F4287" s="315"/>
      <c r="G4287" s="315"/>
      <c r="H4287" s="315"/>
      <c r="I4287" s="54"/>
      <c r="J4287" s="53"/>
      <c r="K4287" s="53"/>
      <c r="L4287" s="270"/>
      <c r="M4287" s="55"/>
      <c r="N4287" s="53"/>
      <c r="O4287" s="87"/>
      <c r="P4287" s="53"/>
      <c r="Q4287" s="53"/>
      <c r="R4287" s="53"/>
      <c r="S4287" s="53"/>
      <c r="T4287" s="53"/>
      <c r="U4287" s="53"/>
      <c r="V4287" s="53"/>
      <c r="W4287" s="53"/>
      <c r="X4287" s="53"/>
      <c r="Y4287" s="53"/>
      <c r="Z4287" s="53"/>
      <c r="AA4287" s="53"/>
      <c r="AB4287" s="53"/>
      <c r="AC4287" s="53"/>
      <c r="AD4287" s="53"/>
      <c r="AE4287" s="53"/>
      <c r="AF4287" s="53"/>
      <c r="AG4287" s="53"/>
      <c r="AH4287" s="53"/>
      <c r="AI4287" s="53"/>
      <c r="AJ4287" s="53"/>
      <c r="AK4287" s="54"/>
    </row>
    <row r="4288" spans="2:37" x14ac:dyDescent="0.25">
      <c r="B4288" s="315"/>
      <c r="C4288" s="315"/>
      <c r="D4288" s="315"/>
      <c r="E4288" s="315"/>
      <c r="F4288" s="315"/>
      <c r="G4288" s="315"/>
      <c r="H4288" s="315"/>
      <c r="I4288" s="54"/>
      <c r="J4288" s="53"/>
      <c r="K4288" s="53"/>
      <c r="L4288" s="270"/>
      <c r="M4288" s="55"/>
      <c r="N4288" s="53"/>
      <c r="O4288" s="87"/>
      <c r="P4288" s="53"/>
      <c r="Q4288" s="53"/>
      <c r="R4288" s="53"/>
      <c r="S4288" s="53"/>
      <c r="T4288" s="53"/>
      <c r="U4288" s="53"/>
      <c r="V4288" s="53"/>
      <c r="W4288" s="53"/>
      <c r="X4288" s="53"/>
      <c r="Y4288" s="53"/>
      <c r="Z4288" s="53"/>
      <c r="AA4288" s="53"/>
      <c r="AB4288" s="53"/>
      <c r="AC4288" s="53"/>
      <c r="AD4288" s="53"/>
      <c r="AE4288" s="53"/>
      <c r="AF4288" s="53"/>
      <c r="AG4288" s="53"/>
      <c r="AH4288" s="53"/>
      <c r="AI4288" s="53"/>
      <c r="AJ4288" s="53"/>
      <c r="AK4288" s="54"/>
    </row>
    <row r="4289" spans="2:37" x14ac:dyDescent="0.25">
      <c r="B4289" s="315"/>
      <c r="C4289" s="315"/>
      <c r="D4289" s="315"/>
      <c r="E4289" s="315"/>
      <c r="F4289" s="315"/>
      <c r="G4289" s="315"/>
      <c r="H4289" s="315"/>
      <c r="I4289" s="54"/>
      <c r="J4289" s="53"/>
      <c r="K4289" s="53"/>
      <c r="L4289" s="270"/>
      <c r="M4289" s="55"/>
      <c r="N4289" s="53"/>
      <c r="O4289" s="87"/>
      <c r="P4289" s="53"/>
      <c r="Q4289" s="53"/>
      <c r="R4289" s="53"/>
      <c r="S4289" s="53"/>
      <c r="T4289" s="53"/>
      <c r="U4289" s="53"/>
      <c r="V4289" s="53"/>
      <c r="W4289" s="53"/>
      <c r="X4289" s="53"/>
      <c r="Y4289" s="53"/>
      <c r="Z4289" s="53"/>
      <c r="AA4289" s="53"/>
      <c r="AB4289" s="53"/>
      <c r="AC4289" s="53"/>
      <c r="AD4289" s="53"/>
      <c r="AE4289" s="53"/>
      <c r="AF4289" s="53"/>
      <c r="AG4289" s="53"/>
      <c r="AH4289" s="53"/>
      <c r="AI4289" s="53"/>
      <c r="AJ4289" s="53"/>
      <c r="AK4289" s="54"/>
    </row>
    <row r="4290" spans="2:37" x14ac:dyDescent="0.25">
      <c r="B4290" s="315"/>
      <c r="C4290" s="315"/>
      <c r="D4290" s="315"/>
      <c r="E4290" s="315"/>
      <c r="F4290" s="315"/>
      <c r="G4290" s="315"/>
      <c r="H4290" s="315"/>
      <c r="I4290" s="54"/>
      <c r="J4290" s="53"/>
      <c r="K4290" s="53"/>
      <c r="L4290" s="270"/>
      <c r="M4290" s="55"/>
      <c r="N4290" s="53"/>
      <c r="O4290" s="87"/>
      <c r="P4290" s="53"/>
      <c r="Q4290" s="53"/>
      <c r="R4290" s="53"/>
      <c r="S4290" s="53"/>
      <c r="T4290" s="53"/>
      <c r="U4290" s="53"/>
      <c r="V4290" s="53"/>
      <c r="W4290" s="53"/>
      <c r="X4290" s="53"/>
      <c r="Y4290" s="53"/>
      <c r="Z4290" s="53"/>
      <c r="AA4290" s="53"/>
      <c r="AB4290" s="53"/>
      <c r="AC4290" s="53"/>
      <c r="AD4290" s="53"/>
      <c r="AE4290" s="53"/>
      <c r="AF4290" s="53"/>
      <c r="AG4290" s="53"/>
      <c r="AH4290" s="53"/>
      <c r="AI4290" s="53"/>
      <c r="AJ4290" s="53"/>
      <c r="AK4290" s="54"/>
    </row>
    <row r="4291" spans="2:37" x14ac:dyDescent="0.25">
      <c r="B4291" s="315"/>
      <c r="C4291" s="315"/>
      <c r="D4291" s="315"/>
      <c r="E4291" s="315"/>
      <c r="F4291" s="315"/>
      <c r="G4291" s="315"/>
      <c r="H4291" s="315"/>
      <c r="I4291" s="54"/>
      <c r="J4291" s="53"/>
      <c r="K4291" s="53"/>
      <c r="L4291" s="270"/>
      <c r="M4291" s="55"/>
      <c r="N4291" s="53"/>
      <c r="O4291" s="87"/>
      <c r="P4291" s="53"/>
      <c r="Q4291" s="53"/>
      <c r="R4291" s="53"/>
      <c r="S4291" s="53"/>
      <c r="T4291" s="53"/>
      <c r="U4291" s="53"/>
      <c r="V4291" s="53"/>
      <c r="W4291" s="53"/>
      <c r="X4291" s="53"/>
      <c r="Y4291" s="53"/>
      <c r="Z4291" s="53"/>
      <c r="AA4291" s="53"/>
      <c r="AB4291" s="53"/>
      <c r="AC4291" s="53"/>
      <c r="AD4291" s="53"/>
      <c r="AE4291" s="53"/>
      <c r="AF4291" s="53"/>
      <c r="AG4291" s="53"/>
      <c r="AH4291" s="53"/>
      <c r="AI4291" s="53"/>
      <c r="AJ4291" s="53"/>
      <c r="AK4291" s="54"/>
    </row>
    <row r="4292" spans="2:37" x14ac:dyDescent="0.25">
      <c r="B4292" s="315"/>
      <c r="C4292" s="315"/>
      <c r="D4292" s="315"/>
      <c r="E4292" s="315"/>
      <c r="F4292" s="315"/>
      <c r="G4292" s="315"/>
      <c r="H4292" s="315"/>
      <c r="I4292" s="54"/>
      <c r="J4292" s="53"/>
      <c r="K4292" s="53"/>
      <c r="L4292" s="270"/>
      <c r="M4292" s="55"/>
      <c r="N4292" s="53"/>
      <c r="O4292" s="87"/>
      <c r="P4292" s="53"/>
      <c r="Q4292" s="53"/>
      <c r="R4292" s="53"/>
      <c r="S4292" s="53"/>
      <c r="T4292" s="53"/>
      <c r="U4292" s="53"/>
      <c r="V4292" s="53"/>
      <c r="W4292" s="53"/>
      <c r="X4292" s="53"/>
      <c r="Y4292" s="53"/>
      <c r="Z4292" s="53"/>
      <c r="AA4292" s="53"/>
      <c r="AB4292" s="53"/>
      <c r="AC4292" s="53"/>
      <c r="AD4292" s="53"/>
      <c r="AE4292" s="53"/>
      <c r="AF4292" s="53"/>
      <c r="AG4292" s="53"/>
      <c r="AH4292" s="53"/>
      <c r="AI4292" s="53"/>
      <c r="AJ4292" s="53"/>
      <c r="AK4292" s="54"/>
    </row>
    <row r="4293" spans="2:37" x14ac:dyDescent="0.25">
      <c r="B4293" s="315"/>
      <c r="C4293" s="315"/>
      <c r="D4293" s="315"/>
      <c r="E4293" s="315"/>
      <c r="F4293" s="315"/>
      <c r="G4293" s="315"/>
      <c r="H4293" s="315"/>
      <c r="I4293" s="54"/>
      <c r="J4293" s="53"/>
      <c r="K4293" s="53"/>
      <c r="L4293" s="270"/>
      <c r="M4293" s="55"/>
      <c r="N4293" s="53"/>
      <c r="O4293" s="87"/>
      <c r="P4293" s="53"/>
      <c r="Q4293" s="53"/>
      <c r="R4293" s="53"/>
      <c r="S4293" s="53"/>
      <c r="T4293" s="53"/>
      <c r="U4293" s="53"/>
      <c r="V4293" s="53"/>
      <c r="W4293" s="53"/>
      <c r="X4293" s="53"/>
      <c r="Y4293" s="53"/>
      <c r="Z4293" s="53"/>
      <c r="AA4293" s="53"/>
      <c r="AB4293" s="53"/>
      <c r="AC4293" s="53"/>
      <c r="AD4293" s="53"/>
      <c r="AE4293" s="53"/>
      <c r="AF4293" s="53"/>
      <c r="AG4293" s="53"/>
      <c r="AH4293" s="53"/>
      <c r="AI4293" s="53"/>
      <c r="AJ4293" s="53"/>
      <c r="AK4293" s="54"/>
    </row>
    <row r="4294" spans="2:37" x14ac:dyDescent="0.25">
      <c r="B4294" s="315"/>
      <c r="C4294" s="315"/>
      <c r="D4294" s="315"/>
      <c r="E4294" s="315"/>
      <c r="F4294" s="315"/>
      <c r="G4294" s="315"/>
      <c r="H4294" s="315"/>
      <c r="I4294" s="54"/>
      <c r="J4294" s="53"/>
      <c r="K4294" s="53"/>
      <c r="L4294" s="270"/>
      <c r="M4294" s="55"/>
      <c r="N4294" s="53"/>
      <c r="O4294" s="87"/>
      <c r="P4294" s="53"/>
      <c r="Q4294" s="53"/>
      <c r="R4294" s="53"/>
      <c r="S4294" s="53"/>
      <c r="T4294" s="53"/>
      <c r="U4294" s="53"/>
      <c r="V4294" s="53"/>
      <c r="W4294" s="53"/>
      <c r="X4294" s="53"/>
      <c r="Y4294" s="53"/>
      <c r="Z4294" s="53"/>
      <c r="AA4294" s="53"/>
      <c r="AB4294" s="53"/>
      <c r="AC4294" s="53"/>
      <c r="AD4294" s="53"/>
      <c r="AE4294" s="53"/>
      <c r="AF4294" s="53"/>
      <c r="AG4294" s="53"/>
      <c r="AH4294" s="53"/>
      <c r="AI4294" s="53"/>
      <c r="AJ4294" s="53"/>
      <c r="AK4294" s="54"/>
    </row>
    <row r="4295" spans="2:37" x14ac:dyDescent="0.25">
      <c r="B4295" s="315"/>
      <c r="C4295" s="315"/>
      <c r="D4295" s="315"/>
      <c r="E4295" s="315"/>
      <c r="F4295" s="315"/>
      <c r="G4295" s="315"/>
      <c r="H4295" s="315"/>
      <c r="I4295" s="54"/>
      <c r="J4295" s="53"/>
      <c r="K4295" s="53"/>
      <c r="L4295" s="270"/>
      <c r="M4295" s="55"/>
      <c r="N4295" s="53"/>
      <c r="O4295" s="87"/>
      <c r="P4295" s="53"/>
      <c r="Q4295" s="53"/>
      <c r="R4295" s="53"/>
      <c r="S4295" s="53"/>
      <c r="T4295" s="53"/>
      <c r="U4295" s="53"/>
      <c r="V4295" s="53"/>
      <c r="W4295" s="53"/>
      <c r="X4295" s="53"/>
      <c r="Y4295" s="53"/>
      <c r="Z4295" s="53"/>
      <c r="AA4295" s="53"/>
      <c r="AB4295" s="53"/>
      <c r="AC4295" s="53"/>
      <c r="AD4295" s="53"/>
      <c r="AE4295" s="53"/>
      <c r="AF4295" s="53"/>
      <c r="AG4295" s="53"/>
      <c r="AH4295" s="53"/>
      <c r="AI4295" s="53"/>
      <c r="AJ4295" s="53"/>
      <c r="AK4295" s="54"/>
    </row>
    <row r="4296" spans="2:37" x14ac:dyDescent="0.25">
      <c r="B4296" s="315"/>
      <c r="C4296" s="315"/>
      <c r="D4296" s="315"/>
      <c r="E4296" s="315"/>
      <c r="F4296" s="315"/>
      <c r="G4296" s="315"/>
      <c r="H4296" s="315"/>
      <c r="I4296" s="54"/>
      <c r="J4296" s="53"/>
      <c r="K4296" s="53"/>
      <c r="L4296" s="270"/>
      <c r="M4296" s="55"/>
      <c r="N4296" s="53"/>
      <c r="O4296" s="87"/>
      <c r="P4296" s="53"/>
      <c r="Q4296" s="53"/>
      <c r="R4296" s="53"/>
      <c r="S4296" s="53"/>
      <c r="T4296" s="53"/>
      <c r="U4296" s="53"/>
      <c r="V4296" s="53"/>
      <c r="W4296" s="53"/>
      <c r="X4296" s="53"/>
      <c r="Y4296" s="53"/>
      <c r="Z4296" s="53"/>
      <c r="AA4296" s="53"/>
      <c r="AB4296" s="53"/>
      <c r="AC4296" s="53"/>
      <c r="AD4296" s="53"/>
      <c r="AE4296" s="53"/>
      <c r="AF4296" s="53"/>
      <c r="AG4296" s="53"/>
      <c r="AH4296" s="53"/>
      <c r="AI4296" s="53"/>
      <c r="AJ4296" s="53"/>
      <c r="AK4296" s="54"/>
    </row>
    <row r="4297" spans="2:37" x14ac:dyDescent="0.25">
      <c r="B4297" s="315"/>
      <c r="C4297" s="315"/>
      <c r="D4297" s="315"/>
      <c r="E4297" s="315"/>
      <c r="F4297" s="315"/>
      <c r="G4297" s="315"/>
      <c r="H4297" s="315"/>
      <c r="I4297" s="54"/>
      <c r="J4297" s="53"/>
      <c r="K4297" s="53"/>
      <c r="L4297" s="270"/>
      <c r="M4297" s="55"/>
      <c r="N4297" s="53"/>
      <c r="O4297" s="87"/>
      <c r="P4297" s="53"/>
      <c r="Q4297" s="53"/>
      <c r="R4297" s="53"/>
      <c r="S4297" s="53"/>
      <c r="T4297" s="53"/>
      <c r="U4297" s="53"/>
      <c r="V4297" s="53"/>
      <c r="W4297" s="53"/>
      <c r="X4297" s="53"/>
      <c r="Y4297" s="53"/>
      <c r="Z4297" s="53"/>
      <c r="AA4297" s="53"/>
      <c r="AB4297" s="53"/>
      <c r="AC4297" s="53"/>
      <c r="AD4297" s="53"/>
      <c r="AE4297" s="53"/>
      <c r="AF4297" s="53"/>
      <c r="AG4297" s="53"/>
      <c r="AH4297" s="53"/>
      <c r="AI4297" s="53"/>
      <c r="AJ4297" s="53"/>
      <c r="AK4297" s="54"/>
    </row>
    <row r="4298" spans="2:37" x14ac:dyDescent="0.25">
      <c r="B4298" s="315"/>
      <c r="C4298" s="315"/>
      <c r="D4298" s="315"/>
      <c r="E4298" s="315"/>
      <c r="F4298" s="315"/>
      <c r="G4298" s="315"/>
      <c r="H4298" s="315"/>
      <c r="I4298" s="54"/>
      <c r="J4298" s="53"/>
      <c r="K4298" s="53"/>
      <c r="L4298" s="270"/>
      <c r="M4298" s="55"/>
      <c r="N4298" s="53"/>
      <c r="O4298" s="87"/>
      <c r="P4298" s="53"/>
      <c r="Q4298" s="53"/>
      <c r="R4298" s="53"/>
      <c r="S4298" s="53"/>
      <c r="T4298" s="53"/>
      <c r="U4298" s="53"/>
      <c r="V4298" s="53"/>
      <c r="W4298" s="53"/>
      <c r="X4298" s="53"/>
      <c r="Y4298" s="53"/>
      <c r="Z4298" s="53"/>
      <c r="AA4298" s="53"/>
      <c r="AB4298" s="53"/>
      <c r="AC4298" s="53"/>
      <c r="AD4298" s="53"/>
      <c r="AE4298" s="53"/>
      <c r="AF4298" s="53"/>
      <c r="AG4298" s="53"/>
      <c r="AH4298" s="53"/>
      <c r="AI4298" s="53"/>
      <c r="AJ4298" s="53"/>
      <c r="AK4298" s="54"/>
    </row>
    <row r="4299" spans="2:37" x14ac:dyDescent="0.25">
      <c r="B4299" s="315"/>
      <c r="C4299" s="315"/>
      <c r="D4299" s="315"/>
      <c r="E4299" s="315"/>
      <c r="F4299" s="315"/>
      <c r="G4299" s="315"/>
      <c r="H4299" s="315"/>
      <c r="I4299" s="54"/>
      <c r="J4299" s="53"/>
      <c r="K4299" s="53"/>
      <c r="L4299" s="270"/>
      <c r="M4299" s="55"/>
      <c r="N4299" s="53"/>
      <c r="O4299" s="87"/>
      <c r="P4299" s="53"/>
      <c r="Q4299" s="53"/>
      <c r="R4299" s="53"/>
      <c r="S4299" s="53"/>
      <c r="T4299" s="53"/>
      <c r="U4299" s="53"/>
      <c r="V4299" s="53"/>
      <c r="W4299" s="53"/>
      <c r="X4299" s="53"/>
      <c r="Y4299" s="53"/>
      <c r="Z4299" s="53"/>
      <c r="AA4299" s="53"/>
      <c r="AB4299" s="53"/>
      <c r="AC4299" s="53"/>
      <c r="AD4299" s="53"/>
      <c r="AE4299" s="53"/>
      <c r="AF4299" s="53"/>
      <c r="AG4299" s="53"/>
      <c r="AH4299" s="53"/>
      <c r="AI4299" s="53"/>
      <c r="AJ4299" s="53"/>
      <c r="AK4299" s="54"/>
    </row>
    <row r="4300" spans="2:37" x14ac:dyDescent="0.25">
      <c r="B4300" s="315"/>
      <c r="C4300" s="315"/>
      <c r="D4300" s="315"/>
      <c r="E4300" s="315"/>
      <c r="F4300" s="315"/>
      <c r="G4300" s="315"/>
      <c r="H4300" s="315"/>
      <c r="I4300" s="54"/>
      <c r="J4300" s="53"/>
      <c r="K4300" s="53"/>
      <c r="L4300" s="270"/>
      <c r="M4300" s="55"/>
      <c r="N4300" s="53"/>
      <c r="O4300" s="87"/>
      <c r="P4300" s="53"/>
      <c r="Q4300" s="53"/>
      <c r="R4300" s="53"/>
      <c r="S4300" s="53"/>
      <c r="T4300" s="53"/>
      <c r="U4300" s="53"/>
      <c r="V4300" s="53"/>
      <c r="W4300" s="53"/>
      <c r="X4300" s="53"/>
      <c r="Y4300" s="53"/>
      <c r="Z4300" s="53"/>
      <c r="AA4300" s="53"/>
      <c r="AB4300" s="53"/>
      <c r="AC4300" s="53"/>
      <c r="AD4300" s="53"/>
      <c r="AE4300" s="53"/>
      <c r="AF4300" s="53"/>
      <c r="AG4300" s="53"/>
      <c r="AH4300" s="53"/>
      <c r="AI4300" s="53"/>
      <c r="AJ4300" s="53"/>
      <c r="AK4300" s="54"/>
    </row>
    <row r="4301" spans="2:37" x14ac:dyDescent="0.25">
      <c r="B4301" s="315"/>
      <c r="C4301" s="315"/>
      <c r="D4301" s="315"/>
      <c r="E4301" s="315"/>
      <c r="F4301" s="315"/>
      <c r="G4301" s="315"/>
      <c r="H4301" s="315"/>
      <c r="I4301" s="54"/>
      <c r="J4301" s="53"/>
      <c r="K4301" s="53"/>
      <c r="L4301" s="270"/>
      <c r="M4301" s="55"/>
      <c r="N4301" s="53"/>
      <c r="O4301" s="87"/>
      <c r="P4301" s="53"/>
      <c r="Q4301" s="53"/>
      <c r="R4301" s="53"/>
      <c r="S4301" s="53"/>
      <c r="T4301" s="53"/>
      <c r="U4301" s="53"/>
      <c r="V4301" s="53"/>
      <c r="W4301" s="53"/>
      <c r="X4301" s="53"/>
      <c r="Y4301" s="53"/>
      <c r="Z4301" s="53"/>
      <c r="AA4301" s="53"/>
      <c r="AB4301" s="53"/>
      <c r="AC4301" s="53"/>
      <c r="AD4301" s="53"/>
      <c r="AE4301" s="53"/>
      <c r="AF4301" s="53"/>
      <c r="AG4301" s="53"/>
      <c r="AH4301" s="53"/>
      <c r="AI4301" s="53"/>
      <c r="AJ4301" s="53"/>
      <c r="AK4301" s="54"/>
    </row>
    <row r="4302" spans="2:37" x14ac:dyDescent="0.25">
      <c r="B4302" s="315"/>
      <c r="C4302" s="315"/>
      <c r="D4302" s="315"/>
      <c r="E4302" s="315"/>
      <c r="F4302" s="315"/>
      <c r="G4302" s="315"/>
      <c r="H4302" s="315"/>
      <c r="I4302" s="54"/>
      <c r="J4302" s="53"/>
      <c r="K4302" s="53"/>
      <c r="L4302" s="270"/>
      <c r="M4302" s="55"/>
      <c r="N4302" s="53"/>
      <c r="O4302" s="87"/>
      <c r="P4302" s="53"/>
      <c r="Q4302" s="53"/>
      <c r="R4302" s="53"/>
      <c r="S4302" s="53"/>
      <c r="T4302" s="53"/>
      <c r="U4302" s="53"/>
      <c r="V4302" s="53"/>
      <c r="W4302" s="53"/>
      <c r="X4302" s="53"/>
      <c r="Y4302" s="53"/>
      <c r="Z4302" s="53"/>
      <c r="AA4302" s="53"/>
      <c r="AB4302" s="53"/>
      <c r="AC4302" s="53"/>
      <c r="AD4302" s="53"/>
      <c r="AE4302" s="53"/>
      <c r="AF4302" s="53"/>
      <c r="AG4302" s="53"/>
      <c r="AH4302" s="53"/>
      <c r="AI4302" s="53"/>
      <c r="AJ4302" s="53"/>
      <c r="AK4302" s="54"/>
    </row>
    <row r="4303" spans="2:37" x14ac:dyDescent="0.25">
      <c r="B4303" s="315"/>
      <c r="C4303" s="315"/>
      <c r="D4303" s="315"/>
      <c r="E4303" s="315"/>
      <c r="F4303" s="315"/>
      <c r="G4303" s="315"/>
      <c r="H4303" s="315"/>
      <c r="I4303" s="54"/>
      <c r="J4303" s="53"/>
      <c r="K4303" s="53"/>
      <c r="L4303" s="270"/>
      <c r="M4303" s="55"/>
      <c r="N4303" s="53"/>
      <c r="O4303" s="87"/>
      <c r="P4303" s="53"/>
      <c r="Q4303" s="53"/>
      <c r="R4303" s="53"/>
      <c r="S4303" s="53"/>
      <c r="T4303" s="53"/>
      <c r="U4303" s="53"/>
      <c r="V4303" s="53"/>
      <c r="W4303" s="53"/>
      <c r="X4303" s="53"/>
      <c r="Y4303" s="53"/>
      <c r="Z4303" s="53"/>
      <c r="AA4303" s="53"/>
      <c r="AB4303" s="53"/>
      <c r="AC4303" s="53"/>
      <c r="AD4303" s="53"/>
      <c r="AE4303" s="53"/>
      <c r="AF4303" s="53"/>
      <c r="AG4303" s="53"/>
      <c r="AH4303" s="53"/>
      <c r="AI4303" s="53"/>
      <c r="AJ4303" s="53"/>
      <c r="AK4303" s="54"/>
    </row>
    <row r="4304" spans="2:37" x14ac:dyDescent="0.25">
      <c r="B4304" s="315"/>
      <c r="C4304" s="315"/>
      <c r="D4304" s="315"/>
      <c r="E4304" s="315"/>
      <c r="F4304" s="315"/>
      <c r="G4304" s="315"/>
      <c r="H4304" s="315"/>
      <c r="I4304" s="54"/>
      <c r="J4304" s="53"/>
      <c r="K4304" s="53"/>
      <c r="L4304" s="270"/>
      <c r="M4304" s="55"/>
      <c r="N4304" s="53"/>
      <c r="O4304" s="87"/>
      <c r="P4304" s="53"/>
      <c r="Q4304" s="53"/>
      <c r="R4304" s="53"/>
      <c r="S4304" s="53"/>
      <c r="T4304" s="53"/>
      <c r="U4304" s="53"/>
      <c r="V4304" s="53"/>
      <c r="W4304" s="53"/>
      <c r="X4304" s="53"/>
      <c r="Y4304" s="53"/>
      <c r="Z4304" s="53"/>
      <c r="AA4304" s="53"/>
      <c r="AB4304" s="53"/>
      <c r="AC4304" s="53"/>
      <c r="AD4304" s="53"/>
      <c r="AE4304" s="53"/>
      <c r="AF4304" s="53"/>
      <c r="AG4304" s="53"/>
      <c r="AH4304" s="53"/>
      <c r="AI4304" s="53"/>
      <c r="AJ4304" s="53"/>
      <c r="AK4304" s="54"/>
    </row>
    <row r="4305" spans="2:37" x14ac:dyDescent="0.25">
      <c r="B4305" s="315"/>
      <c r="C4305" s="315"/>
      <c r="D4305" s="315"/>
      <c r="E4305" s="315"/>
      <c r="F4305" s="315"/>
      <c r="G4305" s="315"/>
      <c r="H4305" s="315"/>
      <c r="I4305" s="54"/>
      <c r="J4305" s="53"/>
      <c r="K4305" s="53"/>
      <c r="L4305" s="270"/>
      <c r="M4305" s="55"/>
      <c r="N4305" s="53"/>
      <c r="O4305" s="87"/>
      <c r="P4305" s="53"/>
      <c r="Q4305" s="53"/>
      <c r="R4305" s="53"/>
      <c r="S4305" s="53"/>
      <c r="T4305" s="53"/>
      <c r="U4305" s="53"/>
      <c r="V4305" s="53"/>
      <c r="W4305" s="53"/>
      <c r="X4305" s="53"/>
      <c r="Y4305" s="53"/>
      <c r="Z4305" s="53"/>
      <c r="AA4305" s="53"/>
      <c r="AB4305" s="53"/>
      <c r="AC4305" s="53"/>
      <c r="AD4305" s="53"/>
      <c r="AE4305" s="53"/>
      <c r="AF4305" s="53"/>
      <c r="AG4305" s="53"/>
      <c r="AH4305" s="53"/>
      <c r="AI4305" s="53"/>
      <c r="AJ4305" s="53"/>
      <c r="AK4305" s="54"/>
    </row>
    <row r="4306" spans="2:37" x14ac:dyDescent="0.25">
      <c r="B4306" s="315"/>
      <c r="C4306" s="315"/>
      <c r="D4306" s="315"/>
      <c r="E4306" s="315"/>
      <c r="F4306" s="315"/>
      <c r="G4306" s="315"/>
      <c r="H4306" s="315"/>
      <c r="I4306" s="54"/>
      <c r="J4306" s="53"/>
      <c r="K4306" s="53"/>
      <c r="L4306" s="270"/>
      <c r="M4306" s="55"/>
      <c r="N4306" s="53"/>
      <c r="O4306" s="87"/>
      <c r="P4306" s="53"/>
      <c r="Q4306" s="53"/>
      <c r="R4306" s="53"/>
      <c r="S4306" s="53"/>
      <c r="T4306" s="53"/>
      <c r="U4306" s="53"/>
      <c r="V4306" s="53"/>
      <c r="W4306" s="53"/>
      <c r="X4306" s="53"/>
      <c r="Y4306" s="53"/>
      <c r="Z4306" s="53"/>
      <c r="AA4306" s="53"/>
      <c r="AB4306" s="53"/>
      <c r="AC4306" s="53"/>
      <c r="AD4306" s="53"/>
      <c r="AE4306" s="53"/>
      <c r="AF4306" s="53"/>
      <c r="AG4306" s="53"/>
      <c r="AH4306" s="53"/>
      <c r="AI4306" s="53"/>
      <c r="AJ4306" s="53"/>
      <c r="AK4306" s="54"/>
    </row>
    <row r="4307" spans="2:37" x14ac:dyDescent="0.25">
      <c r="B4307" s="315"/>
      <c r="C4307" s="315"/>
      <c r="D4307" s="315"/>
      <c r="E4307" s="315"/>
      <c r="F4307" s="315"/>
      <c r="G4307" s="315"/>
      <c r="H4307" s="315"/>
      <c r="I4307" s="54"/>
      <c r="J4307" s="53"/>
      <c r="K4307" s="53"/>
      <c r="L4307" s="270"/>
      <c r="M4307" s="55"/>
      <c r="N4307" s="53"/>
      <c r="O4307" s="87"/>
      <c r="P4307" s="53"/>
      <c r="Q4307" s="53"/>
      <c r="R4307" s="53"/>
      <c r="S4307" s="53"/>
      <c r="T4307" s="53"/>
      <c r="U4307" s="53"/>
      <c r="V4307" s="53"/>
      <c r="W4307" s="53"/>
      <c r="X4307" s="53"/>
      <c r="Y4307" s="53"/>
      <c r="Z4307" s="53"/>
      <c r="AA4307" s="53"/>
      <c r="AB4307" s="53"/>
      <c r="AC4307" s="53"/>
      <c r="AD4307" s="53"/>
      <c r="AE4307" s="53"/>
      <c r="AF4307" s="53"/>
      <c r="AG4307" s="53"/>
      <c r="AH4307" s="53"/>
      <c r="AI4307" s="53"/>
      <c r="AJ4307" s="53"/>
      <c r="AK4307" s="54"/>
    </row>
    <row r="4308" spans="2:37" x14ac:dyDescent="0.25">
      <c r="B4308" s="315"/>
      <c r="C4308" s="315"/>
      <c r="D4308" s="315"/>
      <c r="E4308" s="315"/>
      <c r="F4308" s="315"/>
      <c r="G4308" s="315"/>
      <c r="H4308" s="315"/>
      <c r="I4308" s="54"/>
      <c r="J4308" s="53"/>
      <c r="K4308" s="53"/>
      <c r="L4308" s="270"/>
      <c r="M4308" s="55"/>
      <c r="N4308" s="53"/>
      <c r="O4308" s="87"/>
      <c r="P4308" s="53"/>
      <c r="Q4308" s="53"/>
      <c r="R4308" s="53"/>
      <c r="S4308" s="53"/>
      <c r="T4308" s="53"/>
      <c r="U4308" s="53"/>
      <c r="V4308" s="53"/>
      <c r="W4308" s="53"/>
      <c r="X4308" s="53"/>
      <c r="Y4308" s="53"/>
      <c r="Z4308" s="53"/>
      <c r="AA4308" s="53"/>
      <c r="AB4308" s="53"/>
      <c r="AC4308" s="53"/>
      <c r="AD4308" s="53"/>
      <c r="AE4308" s="53"/>
      <c r="AF4308" s="53"/>
      <c r="AG4308" s="53"/>
      <c r="AH4308" s="53"/>
      <c r="AI4308" s="53"/>
      <c r="AJ4308" s="53"/>
      <c r="AK4308" s="54"/>
    </row>
    <row r="4309" spans="2:37" x14ac:dyDescent="0.25">
      <c r="B4309" s="315"/>
      <c r="C4309" s="315"/>
      <c r="D4309" s="315"/>
      <c r="E4309" s="315"/>
      <c r="F4309" s="315"/>
      <c r="G4309" s="315"/>
      <c r="H4309" s="315"/>
      <c r="I4309" s="54"/>
      <c r="J4309" s="53"/>
      <c r="K4309" s="53"/>
      <c r="L4309" s="270"/>
      <c r="M4309" s="55"/>
      <c r="N4309" s="53"/>
      <c r="O4309" s="87"/>
      <c r="P4309" s="53"/>
      <c r="Q4309" s="53"/>
      <c r="R4309" s="53"/>
      <c r="S4309" s="53"/>
      <c r="T4309" s="53"/>
      <c r="U4309" s="53"/>
      <c r="V4309" s="53"/>
      <c r="W4309" s="53"/>
      <c r="X4309" s="53"/>
      <c r="Y4309" s="53"/>
      <c r="Z4309" s="53"/>
      <c r="AA4309" s="53"/>
      <c r="AB4309" s="53"/>
      <c r="AC4309" s="53"/>
      <c r="AD4309" s="53"/>
      <c r="AE4309" s="53"/>
      <c r="AF4309" s="53"/>
      <c r="AG4309" s="53"/>
      <c r="AH4309" s="53"/>
      <c r="AI4309" s="53"/>
      <c r="AJ4309" s="53"/>
      <c r="AK4309" s="54"/>
    </row>
    <row r="4310" spans="2:37" x14ac:dyDescent="0.25">
      <c r="B4310" s="315"/>
      <c r="C4310" s="315"/>
      <c r="D4310" s="315"/>
      <c r="E4310" s="315"/>
      <c r="F4310" s="315"/>
      <c r="G4310" s="315"/>
      <c r="H4310" s="315"/>
      <c r="I4310" s="54"/>
      <c r="J4310" s="53"/>
      <c r="K4310" s="53"/>
      <c r="L4310" s="270"/>
      <c r="M4310" s="55"/>
      <c r="N4310" s="53"/>
      <c r="O4310" s="87"/>
      <c r="P4310" s="53"/>
      <c r="Q4310" s="53"/>
      <c r="R4310" s="53"/>
      <c r="S4310" s="53"/>
      <c r="T4310" s="53"/>
      <c r="U4310" s="53"/>
      <c r="V4310" s="53"/>
      <c r="W4310" s="53"/>
      <c r="X4310" s="53"/>
      <c r="Y4310" s="53"/>
      <c r="Z4310" s="53"/>
      <c r="AA4310" s="53"/>
      <c r="AB4310" s="53"/>
      <c r="AC4310" s="53"/>
      <c r="AD4310" s="53"/>
      <c r="AE4310" s="53"/>
      <c r="AF4310" s="53"/>
      <c r="AG4310" s="53"/>
      <c r="AH4310" s="53"/>
      <c r="AI4310" s="53"/>
      <c r="AJ4310" s="53"/>
      <c r="AK4310" s="54"/>
    </row>
    <row r="4311" spans="2:37" x14ac:dyDescent="0.25">
      <c r="B4311" s="315"/>
      <c r="C4311" s="315"/>
      <c r="D4311" s="315"/>
      <c r="E4311" s="315"/>
      <c r="F4311" s="315"/>
      <c r="G4311" s="315"/>
      <c r="H4311" s="315"/>
      <c r="I4311" s="54"/>
      <c r="J4311" s="53"/>
      <c r="K4311" s="53"/>
      <c r="L4311" s="270"/>
      <c r="M4311" s="55"/>
      <c r="N4311" s="53"/>
      <c r="O4311" s="87"/>
      <c r="P4311" s="53"/>
      <c r="Q4311" s="53"/>
      <c r="R4311" s="53"/>
      <c r="S4311" s="53"/>
      <c r="T4311" s="53"/>
      <c r="U4311" s="53"/>
      <c r="V4311" s="53"/>
      <c r="W4311" s="53"/>
      <c r="X4311" s="53"/>
      <c r="Y4311" s="53"/>
      <c r="Z4311" s="53"/>
      <c r="AA4311" s="53"/>
      <c r="AB4311" s="53"/>
      <c r="AC4311" s="53"/>
      <c r="AD4311" s="53"/>
      <c r="AE4311" s="53"/>
      <c r="AF4311" s="53"/>
      <c r="AG4311" s="53"/>
      <c r="AH4311" s="53"/>
      <c r="AI4311" s="53"/>
      <c r="AJ4311" s="53"/>
      <c r="AK4311" s="54"/>
    </row>
    <row r="4312" spans="2:37" x14ac:dyDescent="0.25">
      <c r="B4312" s="315"/>
      <c r="C4312" s="315"/>
      <c r="D4312" s="315"/>
      <c r="E4312" s="315"/>
      <c r="F4312" s="315"/>
      <c r="G4312" s="315"/>
      <c r="H4312" s="315"/>
      <c r="I4312" s="54"/>
      <c r="J4312" s="53"/>
      <c r="K4312" s="53"/>
      <c r="L4312" s="270"/>
      <c r="M4312" s="55"/>
      <c r="N4312" s="53"/>
      <c r="O4312" s="87"/>
      <c r="P4312" s="53"/>
      <c r="Q4312" s="53"/>
      <c r="R4312" s="53"/>
      <c r="S4312" s="53"/>
      <c r="T4312" s="53"/>
      <c r="U4312" s="53"/>
      <c r="V4312" s="53"/>
      <c r="W4312" s="53"/>
      <c r="X4312" s="53"/>
      <c r="Y4312" s="53"/>
      <c r="Z4312" s="53"/>
      <c r="AA4312" s="53"/>
      <c r="AB4312" s="53"/>
      <c r="AC4312" s="53"/>
      <c r="AD4312" s="53"/>
      <c r="AE4312" s="53"/>
      <c r="AF4312" s="53"/>
      <c r="AG4312" s="53"/>
      <c r="AH4312" s="53"/>
      <c r="AI4312" s="53"/>
      <c r="AJ4312" s="53"/>
      <c r="AK4312" s="54"/>
    </row>
    <row r="4313" spans="2:37" x14ac:dyDescent="0.25">
      <c r="B4313" s="315"/>
      <c r="C4313" s="315"/>
      <c r="D4313" s="315"/>
      <c r="E4313" s="315"/>
      <c r="F4313" s="315"/>
      <c r="G4313" s="315"/>
      <c r="H4313" s="315"/>
      <c r="I4313" s="54"/>
      <c r="J4313" s="53"/>
      <c r="K4313" s="53"/>
      <c r="L4313" s="270"/>
      <c r="M4313" s="55"/>
      <c r="N4313" s="53"/>
      <c r="O4313" s="87"/>
      <c r="P4313" s="53"/>
      <c r="Q4313" s="53"/>
      <c r="R4313" s="53"/>
      <c r="S4313" s="53"/>
      <c r="T4313" s="53"/>
      <c r="U4313" s="53"/>
      <c r="V4313" s="53"/>
      <c r="W4313" s="53"/>
      <c r="X4313" s="53"/>
      <c r="Y4313" s="53"/>
      <c r="Z4313" s="53"/>
      <c r="AA4313" s="53"/>
      <c r="AB4313" s="53"/>
      <c r="AC4313" s="53"/>
      <c r="AD4313" s="53"/>
      <c r="AE4313" s="53"/>
      <c r="AF4313" s="53"/>
      <c r="AG4313" s="53"/>
      <c r="AH4313" s="53"/>
      <c r="AI4313" s="53"/>
      <c r="AJ4313" s="53"/>
      <c r="AK4313" s="54"/>
    </row>
    <row r="4314" spans="2:37" x14ac:dyDescent="0.25">
      <c r="B4314" s="315"/>
      <c r="C4314" s="315"/>
      <c r="D4314" s="315"/>
      <c r="E4314" s="315"/>
      <c r="F4314" s="315"/>
      <c r="G4314" s="315"/>
      <c r="H4314" s="315"/>
      <c r="I4314" s="54"/>
      <c r="J4314" s="53"/>
      <c r="K4314" s="53"/>
      <c r="L4314" s="270"/>
      <c r="M4314" s="55"/>
      <c r="N4314" s="53"/>
      <c r="O4314" s="87"/>
      <c r="P4314" s="53"/>
      <c r="Q4314" s="53"/>
      <c r="R4314" s="53"/>
      <c r="S4314" s="53"/>
      <c r="T4314" s="53"/>
      <c r="U4314" s="53"/>
      <c r="V4314" s="53"/>
      <c r="W4314" s="53"/>
      <c r="X4314" s="53"/>
      <c r="Y4314" s="53"/>
      <c r="Z4314" s="53"/>
      <c r="AA4314" s="53"/>
      <c r="AB4314" s="53"/>
      <c r="AC4314" s="53"/>
      <c r="AD4314" s="53"/>
      <c r="AE4314" s="53"/>
      <c r="AF4314" s="53"/>
      <c r="AG4314" s="53"/>
      <c r="AH4314" s="53"/>
      <c r="AI4314" s="53"/>
      <c r="AJ4314" s="53"/>
      <c r="AK4314" s="54"/>
    </row>
    <row r="4315" spans="2:37" x14ac:dyDescent="0.25">
      <c r="B4315" s="315"/>
      <c r="C4315" s="315"/>
      <c r="D4315" s="315"/>
      <c r="E4315" s="315"/>
      <c r="F4315" s="315"/>
      <c r="G4315" s="315"/>
      <c r="H4315" s="315"/>
      <c r="I4315" s="54"/>
      <c r="J4315" s="53"/>
      <c r="K4315" s="53"/>
      <c r="L4315" s="270"/>
      <c r="M4315" s="55"/>
      <c r="N4315" s="53"/>
      <c r="O4315" s="87"/>
      <c r="P4315" s="53"/>
      <c r="Q4315" s="53"/>
      <c r="R4315" s="53"/>
      <c r="S4315" s="53"/>
      <c r="T4315" s="53"/>
      <c r="U4315" s="53"/>
      <c r="V4315" s="53"/>
      <c r="W4315" s="53"/>
      <c r="X4315" s="53"/>
      <c r="Y4315" s="53"/>
      <c r="Z4315" s="53"/>
      <c r="AA4315" s="53"/>
      <c r="AB4315" s="53"/>
      <c r="AC4315" s="53"/>
      <c r="AD4315" s="53"/>
      <c r="AE4315" s="53"/>
      <c r="AF4315" s="53"/>
      <c r="AG4315" s="53"/>
      <c r="AH4315" s="53"/>
      <c r="AI4315" s="53"/>
      <c r="AJ4315" s="53"/>
      <c r="AK4315" s="54"/>
    </row>
    <row r="4316" spans="2:37" x14ac:dyDescent="0.25">
      <c r="B4316" s="315"/>
      <c r="C4316" s="315"/>
      <c r="D4316" s="315"/>
      <c r="E4316" s="315"/>
      <c r="F4316" s="315"/>
      <c r="G4316" s="315"/>
      <c r="H4316" s="315"/>
      <c r="I4316" s="54"/>
      <c r="J4316" s="53"/>
      <c r="K4316" s="53"/>
      <c r="L4316" s="270"/>
      <c r="M4316" s="55"/>
      <c r="N4316" s="53"/>
      <c r="O4316" s="87"/>
      <c r="P4316" s="53"/>
      <c r="Q4316" s="53"/>
      <c r="R4316" s="53"/>
      <c r="S4316" s="53"/>
      <c r="T4316" s="53"/>
      <c r="U4316" s="53"/>
      <c r="V4316" s="53"/>
      <c r="W4316" s="53"/>
      <c r="X4316" s="53"/>
      <c r="Y4316" s="53"/>
      <c r="Z4316" s="53"/>
      <c r="AA4316" s="53"/>
      <c r="AB4316" s="53"/>
      <c r="AC4316" s="53"/>
      <c r="AD4316" s="53"/>
      <c r="AE4316" s="53"/>
      <c r="AF4316" s="53"/>
      <c r="AG4316" s="53"/>
      <c r="AH4316" s="53"/>
      <c r="AI4316" s="53"/>
      <c r="AJ4316" s="53"/>
      <c r="AK4316" s="54"/>
    </row>
    <row r="4317" spans="2:37" x14ac:dyDescent="0.25">
      <c r="B4317" s="315"/>
      <c r="C4317" s="315"/>
      <c r="D4317" s="315"/>
      <c r="E4317" s="315"/>
      <c r="F4317" s="315"/>
      <c r="G4317" s="315"/>
      <c r="H4317" s="315"/>
      <c r="I4317" s="54"/>
      <c r="J4317" s="53"/>
      <c r="K4317" s="53"/>
      <c r="L4317" s="270"/>
      <c r="M4317" s="55"/>
      <c r="N4317" s="53"/>
      <c r="O4317" s="87"/>
      <c r="P4317" s="53"/>
      <c r="Q4317" s="53"/>
      <c r="R4317" s="53"/>
      <c r="S4317" s="53"/>
      <c r="T4317" s="53"/>
      <c r="U4317" s="53"/>
      <c r="V4317" s="53"/>
      <c r="W4317" s="53"/>
      <c r="X4317" s="53"/>
      <c r="Y4317" s="53"/>
      <c r="Z4317" s="53"/>
      <c r="AA4317" s="53"/>
      <c r="AB4317" s="53"/>
      <c r="AC4317" s="53"/>
      <c r="AD4317" s="53"/>
      <c r="AE4317" s="53"/>
      <c r="AF4317" s="53"/>
      <c r="AG4317" s="53"/>
      <c r="AH4317" s="53"/>
      <c r="AI4317" s="53"/>
      <c r="AJ4317" s="53"/>
      <c r="AK4317" s="54"/>
    </row>
    <row r="4318" spans="2:37" x14ac:dyDescent="0.25">
      <c r="B4318" s="315"/>
      <c r="C4318" s="315"/>
      <c r="D4318" s="315"/>
      <c r="E4318" s="315"/>
      <c r="F4318" s="315"/>
      <c r="G4318" s="315"/>
      <c r="H4318" s="315"/>
      <c r="I4318" s="54"/>
      <c r="J4318" s="53"/>
      <c r="K4318" s="53"/>
      <c r="L4318" s="270"/>
      <c r="M4318" s="55"/>
      <c r="N4318" s="53"/>
      <c r="O4318" s="87"/>
      <c r="P4318" s="53"/>
      <c r="Q4318" s="53"/>
      <c r="R4318" s="53"/>
      <c r="S4318" s="53"/>
      <c r="T4318" s="53"/>
      <c r="U4318" s="53"/>
      <c r="V4318" s="53"/>
      <c r="W4318" s="53"/>
      <c r="X4318" s="53"/>
      <c r="Y4318" s="53"/>
      <c r="Z4318" s="53"/>
      <c r="AA4318" s="53"/>
      <c r="AB4318" s="53"/>
      <c r="AC4318" s="53"/>
      <c r="AD4318" s="53"/>
      <c r="AE4318" s="53"/>
      <c r="AF4318" s="53"/>
      <c r="AG4318" s="53"/>
      <c r="AH4318" s="53"/>
      <c r="AI4318" s="53"/>
      <c r="AJ4318" s="53"/>
      <c r="AK4318" s="54"/>
    </row>
    <row r="4319" spans="2:37" x14ac:dyDescent="0.25">
      <c r="B4319" s="315"/>
      <c r="C4319" s="315"/>
      <c r="D4319" s="315"/>
      <c r="E4319" s="315"/>
      <c r="F4319" s="315"/>
      <c r="G4319" s="315"/>
      <c r="H4319" s="315"/>
      <c r="I4319" s="54"/>
      <c r="J4319" s="53"/>
      <c r="K4319" s="53"/>
      <c r="L4319" s="270"/>
      <c r="M4319" s="55"/>
      <c r="N4319" s="53"/>
      <c r="O4319" s="87"/>
      <c r="P4319" s="53"/>
      <c r="Q4319" s="53"/>
      <c r="R4319" s="53"/>
      <c r="S4319" s="53"/>
      <c r="T4319" s="53"/>
      <c r="U4319" s="53"/>
      <c r="V4319" s="53"/>
      <c r="W4319" s="53"/>
      <c r="X4319" s="53"/>
      <c r="Y4319" s="53"/>
      <c r="Z4319" s="53"/>
      <c r="AA4319" s="53"/>
      <c r="AB4319" s="53"/>
      <c r="AC4319" s="53"/>
      <c r="AD4319" s="53"/>
      <c r="AE4319" s="53"/>
      <c r="AF4319" s="53"/>
      <c r="AG4319" s="53"/>
      <c r="AH4319" s="53"/>
      <c r="AI4319" s="53"/>
      <c r="AJ4319" s="53"/>
      <c r="AK4319" s="54"/>
    </row>
    <row r="4320" spans="2:37" x14ac:dyDescent="0.25">
      <c r="B4320" s="315"/>
      <c r="C4320" s="315"/>
      <c r="D4320" s="315"/>
      <c r="E4320" s="315"/>
      <c r="F4320" s="315"/>
      <c r="G4320" s="315"/>
      <c r="H4320" s="315"/>
      <c r="I4320" s="54"/>
      <c r="J4320" s="53"/>
      <c r="K4320" s="53"/>
      <c r="L4320" s="270"/>
      <c r="M4320" s="55"/>
      <c r="N4320" s="53"/>
      <c r="O4320" s="87"/>
      <c r="P4320" s="53"/>
      <c r="Q4320" s="53"/>
      <c r="R4320" s="53"/>
      <c r="S4320" s="53"/>
      <c r="T4320" s="53"/>
      <c r="U4320" s="53"/>
      <c r="V4320" s="53"/>
      <c r="W4320" s="53"/>
      <c r="X4320" s="53"/>
      <c r="Y4320" s="53"/>
      <c r="Z4320" s="53"/>
      <c r="AA4320" s="53"/>
      <c r="AB4320" s="53"/>
      <c r="AC4320" s="53"/>
      <c r="AD4320" s="53"/>
      <c r="AE4320" s="53"/>
      <c r="AF4320" s="53"/>
      <c r="AG4320" s="53"/>
      <c r="AH4320" s="53"/>
      <c r="AI4320" s="53"/>
      <c r="AJ4320" s="53"/>
      <c r="AK4320" s="54"/>
    </row>
    <row r="4321" spans="2:37" x14ac:dyDescent="0.25">
      <c r="B4321" s="315"/>
      <c r="C4321" s="315"/>
      <c r="D4321" s="315"/>
      <c r="E4321" s="315"/>
      <c r="F4321" s="315"/>
      <c r="G4321" s="315"/>
      <c r="H4321" s="315"/>
      <c r="I4321" s="54"/>
      <c r="J4321" s="53"/>
      <c r="K4321" s="53"/>
      <c r="L4321" s="270"/>
      <c r="M4321" s="55"/>
      <c r="N4321" s="53"/>
      <c r="O4321" s="87"/>
      <c r="P4321" s="53"/>
      <c r="Q4321" s="53"/>
      <c r="R4321" s="53"/>
      <c r="S4321" s="53"/>
      <c r="T4321" s="53"/>
      <c r="U4321" s="53"/>
      <c r="V4321" s="53"/>
      <c r="W4321" s="53"/>
      <c r="X4321" s="53"/>
      <c r="Y4321" s="53"/>
      <c r="Z4321" s="53"/>
      <c r="AA4321" s="53"/>
      <c r="AB4321" s="53"/>
      <c r="AC4321" s="53"/>
      <c r="AD4321" s="53"/>
      <c r="AE4321" s="53"/>
      <c r="AF4321" s="53"/>
      <c r="AG4321" s="53"/>
      <c r="AH4321" s="53"/>
      <c r="AI4321" s="53"/>
      <c r="AJ4321" s="53"/>
      <c r="AK4321" s="54"/>
    </row>
    <row r="4322" spans="2:37" x14ac:dyDescent="0.25">
      <c r="B4322" s="315"/>
      <c r="C4322" s="315"/>
      <c r="D4322" s="315"/>
      <c r="E4322" s="315"/>
      <c r="F4322" s="315"/>
      <c r="G4322" s="315"/>
      <c r="H4322" s="315"/>
      <c r="I4322" s="54"/>
      <c r="J4322" s="53"/>
      <c r="K4322" s="53"/>
      <c r="L4322" s="270"/>
      <c r="M4322" s="55"/>
      <c r="N4322" s="53"/>
      <c r="O4322" s="87"/>
      <c r="P4322" s="53"/>
      <c r="Q4322" s="53"/>
      <c r="R4322" s="53"/>
      <c r="S4322" s="53"/>
      <c r="T4322" s="53"/>
      <c r="U4322" s="53"/>
      <c r="V4322" s="53"/>
      <c r="W4322" s="53"/>
      <c r="X4322" s="53"/>
      <c r="Y4322" s="53"/>
      <c r="Z4322" s="53"/>
      <c r="AA4322" s="53"/>
      <c r="AB4322" s="53"/>
      <c r="AC4322" s="53"/>
      <c r="AD4322" s="53"/>
      <c r="AE4322" s="53"/>
      <c r="AF4322" s="53"/>
      <c r="AG4322" s="53"/>
      <c r="AH4322" s="53"/>
      <c r="AI4322" s="53"/>
      <c r="AJ4322" s="53"/>
      <c r="AK4322" s="54"/>
    </row>
    <row r="4323" spans="2:37" x14ac:dyDescent="0.25">
      <c r="B4323" s="315"/>
      <c r="C4323" s="315"/>
      <c r="D4323" s="315"/>
      <c r="E4323" s="315"/>
      <c r="F4323" s="315"/>
      <c r="G4323" s="315"/>
      <c r="H4323" s="315"/>
      <c r="I4323" s="54"/>
      <c r="J4323" s="53"/>
      <c r="K4323" s="53"/>
      <c r="L4323" s="270"/>
      <c r="M4323" s="55"/>
      <c r="N4323" s="53"/>
      <c r="O4323" s="87"/>
      <c r="P4323" s="53"/>
      <c r="Q4323" s="53"/>
      <c r="R4323" s="53"/>
      <c r="S4323" s="53"/>
      <c r="T4323" s="53"/>
      <c r="U4323" s="53"/>
      <c r="V4323" s="53"/>
      <c r="W4323" s="53"/>
      <c r="X4323" s="53"/>
      <c r="Y4323" s="53"/>
      <c r="Z4323" s="53"/>
      <c r="AA4323" s="53"/>
      <c r="AB4323" s="53"/>
      <c r="AC4323" s="53"/>
      <c r="AD4323" s="53"/>
      <c r="AE4323" s="53"/>
      <c r="AF4323" s="53"/>
      <c r="AG4323" s="53"/>
      <c r="AH4323" s="53"/>
      <c r="AI4323" s="53"/>
      <c r="AJ4323" s="53"/>
      <c r="AK4323" s="54"/>
    </row>
    <row r="4324" spans="2:37" x14ac:dyDescent="0.25">
      <c r="B4324" s="315"/>
      <c r="C4324" s="315"/>
      <c r="D4324" s="315"/>
      <c r="E4324" s="315"/>
      <c r="F4324" s="315"/>
      <c r="G4324" s="315"/>
      <c r="H4324" s="315"/>
      <c r="I4324" s="54"/>
      <c r="J4324" s="53"/>
      <c r="K4324" s="53"/>
      <c r="L4324" s="270"/>
      <c r="M4324" s="55"/>
      <c r="N4324" s="53"/>
      <c r="O4324" s="87"/>
      <c r="P4324" s="53"/>
      <c r="Q4324" s="53"/>
      <c r="R4324" s="53"/>
      <c r="S4324" s="53"/>
      <c r="T4324" s="53"/>
      <c r="U4324" s="53"/>
      <c r="V4324" s="53"/>
      <c r="W4324" s="53"/>
      <c r="X4324" s="53"/>
      <c r="Y4324" s="53"/>
      <c r="Z4324" s="53"/>
      <c r="AA4324" s="53"/>
      <c r="AB4324" s="53"/>
      <c r="AC4324" s="53"/>
      <c r="AD4324" s="53"/>
      <c r="AE4324" s="53"/>
      <c r="AF4324" s="53"/>
      <c r="AG4324" s="53"/>
      <c r="AH4324" s="53"/>
      <c r="AI4324" s="53"/>
      <c r="AJ4324" s="53"/>
      <c r="AK4324" s="54"/>
    </row>
    <row r="4325" spans="2:37" x14ac:dyDescent="0.25">
      <c r="B4325" s="315"/>
      <c r="C4325" s="315"/>
      <c r="D4325" s="315"/>
      <c r="E4325" s="315"/>
      <c r="F4325" s="315"/>
      <c r="G4325" s="315"/>
      <c r="H4325" s="315"/>
      <c r="I4325" s="54"/>
      <c r="J4325" s="53"/>
      <c r="K4325" s="53"/>
      <c r="L4325" s="270"/>
      <c r="M4325" s="55"/>
      <c r="N4325" s="53"/>
      <c r="O4325" s="87"/>
      <c r="P4325" s="53"/>
      <c r="Q4325" s="53"/>
      <c r="R4325" s="53"/>
      <c r="S4325" s="53"/>
      <c r="T4325" s="53"/>
      <c r="U4325" s="53"/>
      <c r="V4325" s="53"/>
      <c r="W4325" s="53"/>
      <c r="X4325" s="53"/>
      <c r="Y4325" s="53"/>
      <c r="Z4325" s="53"/>
      <c r="AA4325" s="53"/>
      <c r="AB4325" s="53"/>
      <c r="AC4325" s="53"/>
      <c r="AD4325" s="53"/>
      <c r="AE4325" s="53"/>
      <c r="AF4325" s="53"/>
      <c r="AG4325" s="53"/>
      <c r="AH4325" s="53"/>
      <c r="AI4325" s="53"/>
      <c r="AJ4325" s="53"/>
      <c r="AK4325" s="54"/>
    </row>
    <row r="4326" spans="2:37" x14ac:dyDescent="0.25">
      <c r="B4326" s="315"/>
      <c r="C4326" s="315"/>
      <c r="D4326" s="315"/>
      <c r="E4326" s="315"/>
      <c r="F4326" s="315"/>
      <c r="G4326" s="315"/>
      <c r="H4326" s="315"/>
      <c r="I4326" s="54"/>
      <c r="J4326" s="53"/>
      <c r="K4326" s="53"/>
      <c r="L4326" s="270"/>
      <c r="M4326" s="55"/>
      <c r="N4326" s="53"/>
      <c r="O4326" s="87"/>
      <c r="P4326" s="53"/>
      <c r="Q4326" s="53"/>
      <c r="R4326" s="53"/>
      <c r="S4326" s="53"/>
      <c r="T4326" s="53"/>
      <c r="U4326" s="53"/>
      <c r="V4326" s="53"/>
      <c r="W4326" s="53"/>
      <c r="X4326" s="53"/>
      <c r="Y4326" s="53"/>
      <c r="Z4326" s="53"/>
      <c r="AA4326" s="53"/>
      <c r="AB4326" s="53"/>
      <c r="AC4326" s="53"/>
      <c r="AD4326" s="53"/>
      <c r="AE4326" s="53"/>
      <c r="AF4326" s="53"/>
      <c r="AG4326" s="53"/>
      <c r="AH4326" s="53"/>
      <c r="AI4326" s="53"/>
      <c r="AJ4326" s="53"/>
      <c r="AK4326" s="54"/>
    </row>
    <row r="4327" spans="2:37" x14ac:dyDescent="0.25">
      <c r="B4327" s="315"/>
      <c r="C4327" s="315"/>
      <c r="D4327" s="315"/>
      <c r="E4327" s="315"/>
      <c r="F4327" s="315"/>
      <c r="G4327" s="315"/>
      <c r="H4327" s="315"/>
      <c r="I4327" s="54"/>
      <c r="J4327" s="53"/>
      <c r="K4327" s="53"/>
      <c r="L4327" s="270"/>
      <c r="M4327" s="55"/>
      <c r="N4327" s="53"/>
      <c r="O4327" s="87"/>
      <c r="P4327" s="53"/>
      <c r="Q4327" s="53"/>
      <c r="R4327" s="53"/>
      <c r="S4327" s="53"/>
      <c r="T4327" s="53"/>
      <c r="U4327" s="53"/>
      <c r="V4327" s="53"/>
      <c r="W4327" s="53"/>
      <c r="X4327" s="53"/>
      <c r="Y4327" s="53"/>
      <c r="Z4327" s="53"/>
      <c r="AA4327" s="53"/>
      <c r="AB4327" s="53"/>
      <c r="AC4327" s="53"/>
      <c r="AD4327" s="53"/>
      <c r="AE4327" s="53"/>
      <c r="AF4327" s="53"/>
      <c r="AG4327" s="53"/>
      <c r="AH4327" s="53"/>
      <c r="AI4327" s="53"/>
      <c r="AJ4327" s="53"/>
      <c r="AK4327" s="54"/>
    </row>
    <row r="4328" spans="2:37" x14ac:dyDescent="0.25">
      <c r="B4328" s="315"/>
      <c r="C4328" s="315"/>
      <c r="D4328" s="315"/>
      <c r="E4328" s="315"/>
      <c r="F4328" s="315"/>
      <c r="G4328" s="315"/>
      <c r="H4328" s="315"/>
      <c r="I4328" s="54"/>
      <c r="J4328" s="53"/>
      <c r="K4328" s="53"/>
      <c r="L4328" s="270"/>
      <c r="M4328" s="55"/>
      <c r="N4328" s="53"/>
      <c r="O4328" s="87"/>
      <c r="P4328" s="53"/>
      <c r="Q4328" s="53"/>
      <c r="R4328" s="53"/>
      <c r="S4328" s="53"/>
      <c r="T4328" s="53"/>
      <c r="U4328" s="53"/>
      <c r="V4328" s="53"/>
      <c r="W4328" s="53"/>
      <c r="X4328" s="53"/>
      <c r="Y4328" s="53"/>
      <c r="Z4328" s="53"/>
      <c r="AA4328" s="53"/>
      <c r="AB4328" s="53"/>
      <c r="AC4328" s="53"/>
      <c r="AD4328" s="53"/>
      <c r="AE4328" s="53"/>
      <c r="AF4328" s="53"/>
      <c r="AG4328" s="53"/>
      <c r="AH4328" s="53"/>
      <c r="AI4328" s="53"/>
      <c r="AJ4328" s="53"/>
      <c r="AK4328" s="54"/>
    </row>
    <row r="4329" spans="2:37" x14ac:dyDescent="0.25">
      <c r="B4329" s="315"/>
      <c r="C4329" s="315"/>
      <c r="D4329" s="315"/>
      <c r="E4329" s="315"/>
      <c r="F4329" s="315"/>
      <c r="G4329" s="315"/>
      <c r="H4329" s="315"/>
      <c r="I4329" s="54"/>
      <c r="J4329" s="53"/>
      <c r="K4329" s="53"/>
      <c r="L4329" s="270"/>
      <c r="M4329" s="55"/>
      <c r="N4329" s="53"/>
      <c r="O4329" s="87"/>
      <c r="P4329" s="53"/>
      <c r="Q4329" s="53"/>
      <c r="R4329" s="53"/>
      <c r="S4329" s="53"/>
      <c r="T4329" s="53"/>
      <c r="U4329" s="53"/>
      <c r="V4329" s="53"/>
      <c r="W4329" s="53"/>
      <c r="X4329" s="53"/>
      <c r="Y4329" s="53"/>
      <c r="Z4329" s="53"/>
      <c r="AA4329" s="53"/>
      <c r="AB4329" s="53"/>
      <c r="AC4329" s="53"/>
      <c r="AD4329" s="53"/>
      <c r="AE4329" s="53"/>
      <c r="AF4329" s="53"/>
      <c r="AG4329" s="53"/>
      <c r="AH4329" s="53"/>
      <c r="AI4329" s="53"/>
      <c r="AJ4329" s="53"/>
      <c r="AK4329" s="54"/>
    </row>
    <row r="4330" spans="2:37" x14ac:dyDescent="0.25">
      <c r="B4330" s="315"/>
      <c r="C4330" s="315"/>
      <c r="D4330" s="315"/>
      <c r="E4330" s="315"/>
      <c r="F4330" s="315"/>
      <c r="G4330" s="315"/>
      <c r="H4330" s="315"/>
      <c r="I4330" s="54"/>
      <c r="J4330" s="53"/>
      <c r="K4330" s="53"/>
      <c r="L4330" s="270"/>
      <c r="M4330" s="55"/>
      <c r="N4330" s="53"/>
      <c r="O4330" s="87"/>
      <c r="P4330" s="53"/>
      <c r="Q4330" s="53"/>
      <c r="R4330" s="53"/>
      <c r="S4330" s="53"/>
      <c r="T4330" s="53"/>
      <c r="U4330" s="53"/>
      <c r="V4330" s="53"/>
      <c r="W4330" s="53"/>
      <c r="X4330" s="53"/>
      <c r="Y4330" s="53"/>
      <c r="Z4330" s="53"/>
      <c r="AA4330" s="53"/>
      <c r="AB4330" s="53"/>
      <c r="AC4330" s="53"/>
      <c r="AD4330" s="53"/>
      <c r="AE4330" s="53"/>
      <c r="AF4330" s="53"/>
      <c r="AG4330" s="53"/>
      <c r="AH4330" s="53"/>
      <c r="AI4330" s="53"/>
      <c r="AJ4330" s="53"/>
      <c r="AK4330" s="54"/>
    </row>
    <row r="4331" spans="2:37" x14ac:dyDescent="0.25">
      <c r="B4331" s="315"/>
      <c r="C4331" s="315"/>
      <c r="D4331" s="315"/>
      <c r="E4331" s="315"/>
      <c r="F4331" s="315"/>
      <c r="G4331" s="315"/>
      <c r="H4331" s="315"/>
      <c r="I4331" s="54"/>
      <c r="J4331" s="53"/>
      <c r="K4331" s="53"/>
      <c r="L4331" s="270"/>
      <c r="M4331" s="55"/>
      <c r="N4331" s="53"/>
      <c r="O4331" s="87"/>
      <c r="P4331" s="53"/>
      <c r="Q4331" s="53"/>
      <c r="R4331" s="53"/>
      <c r="S4331" s="53"/>
      <c r="T4331" s="53"/>
      <c r="U4331" s="53"/>
      <c r="V4331" s="53"/>
      <c r="W4331" s="53"/>
      <c r="X4331" s="53"/>
      <c r="Y4331" s="53"/>
      <c r="Z4331" s="53"/>
      <c r="AA4331" s="53"/>
      <c r="AB4331" s="53"/>
      <c r="AC4331" s="53"/>
      <c r="AD4331" s="53"/>
      <c r="AE4331" s="53"/>
      <c r="AF4331" s="53"/>
      <c r="AG4331" s="53"/>
      <c r="AH4331" s="53"/>
      <c r="AI4331" s="53"/>
      <c r="AJ4331" s="53"/>
      <c r="AK4331" s="54"/>
    </row>
    <row r="4332" spans="2:37" x14ac:dyDescent="0.25">
      <c r="B4332" s="315"/>
      <c r="C4332" s="315"/>
      <c r="D4332" s="315"/>
      <c r="E4332" s="315"/>
      <c r="F4332" s="315"/>
      <c r="G4332" s="315"/>
      <c r="H4332" s="315"/>
      <c r="I4332" s="54"/>
      <c r="J4332" s="53"/>
      <c r="K4332" s="53"/>
      <c r="L4332" s="270"/>
      <c r="M4332" s="55"/>
      <c r="N4332" s="53"/>
      <c r="O4332" s="87"/>
      <c r="P4332" s="53"/>
      <c r="Q4332" s="53"/>
      <c r="R4332" s="53"/>
      <c r="S4332" s="53"/>
      <c r="T4332" s="53"/>
      <c r="U4332" s="53"/>
      <c r="V4332" s="53"/>
      <c r="W4332" s="53"/>
      <c r="X4332" s="53"/>
      <c r="Y4332" s="53"/>
      <c r="Z4332" s="53"/>
      <c r="AA4332" s="53"/>
      <c r="AB4332" s="53"/>
      <c r="AC4332" s="53"/>
      <c r="AD4332" s="53"/>
      <c r="AE4332" s="53"/>
      <c r="AF4332" s="53"/>
      <c r="AG4332" s="53"/>
      <c r="AH4332" s="53"/>
      <c r="AI4332" s="53"/>
      <c r="AJ4332" s="53"/>
      <c r="AK4332" s="54"/>
    </row>
    <row r="4333" spans="2:37" x14ac:dyDescent="0.25">
      <c r="B4333" s="315"/>
      <c r="C4333" s="315"/>
      <c r="D4333" s="315"/>
      <c r="E4333" s="315"/>
      <c r="F4333" s="315"/>
      <c r="G4333" s="315"/>
      <c r="H4333" s="315"/>
      <c r="I4333" s="54"/>
      <c r="J4333" s="53"/>
      <c r="K4333" s="53"/>
      <c r="L4333" s="270"/>
      <c r="M4333" s="55"/>
      <c r="N4333" s="53"/>
      <c r="O4333" s="87"/>
      <c r="P4333" s="53"/>
      <c r="Q4333" s="53"/>
      <c r="R4333" s="53"/>
      <c r="S4333" s="53"/>
      <c r="T4333" s="53"/>
      <c r="U4333" s="53"/>
      <c r="V4333" s="53"/>
      <c r="W4333" s="53"/>
      <c r="X4333" s="53"/>
      <c r="Y4333" s="53"/>
      <c r="Z4333" s="53"/>
      <c r="AA4333" s="53"/>
      <c r="AB4333" s="53"/>
      <c r="AC4333" s="53"/>
      <c r="AD4333" s="53"/>
      <c r="AE4333" s="53"/>
      <c r="AF4333" s="53"/>
      <c r="AG4333" s="53"/>
      <c r="AH4333" s="53"/>
      <c r="AI4333" s="53"/>
      <c r="AJ4333" s="53"/>
      <c r="AK4333" s="54"/>
    </row>
    <row r="4334" spans="2:37" x14ac:dyDescent="0.25">
      <c r="B4334" s="315"/>
      <c r="C4334" s="315"/>
      <c r="D4334" s="315"/>
      <c r="E4334" s="315"/>
      <c r="F4334" s="315"/>
      <c r="G4334" s="315"/>
      <c r="H4334" s="315"/>
      <c r="I4334" s="54"/>
      <c r="J4334" s="53"/>
      <c r="K4334" s="53"/>
      <c r="L4334" s="270"/>
      <c r="M4334" s="55"/>
      <c r="N4334" s="53"/>
      <c r="O4334" s="87"/>
      <c r="P4334" s="53"/>
      <c r="Q4334" s="53"/>
      <c r="R4334" s="53"/>
      <c r="S4334" s="53"/>
      <c r="T4334" s="53"/>
      <c r="U4334" s="53"/>
      <c r="V4334" s="53"/>
      <c r="W4334" s="53"/>
      <c r="X4334" s="53"/>
      <c r="Y4334" s="53"/>
      <c r="Z4334" s="53"/>
      <c r="AA4334" s="53"/>
      <c r="AB4334" s="53"/>
      <c r="AC4334" s="53"/>
      <c r="AD4334" s="53"/>
      <c r="AE4334" s="53"/>
      <c r="AF4334" s="53"/>
      <c r="AG4334" s="53"/>
      <c r="AH4334" s="53"/>
      <c r="AI4334" s="53"/>
      <c r="AJ4334" s="53"/>
      <c r="AK4334" s="54"/>
    </row>
    <row r="4335" spans="2:37" x14ac:dyDescent="0.25">
      <c r="B4335" s="315"/>
      <c r="C4335" s="315"/>
      <c r="D4335" s="315"/>
      <c r="E4335" s="315"/>
      <c r="F4335" s="315"/>
      <c r="G4335" s="315"/>
      <c r="H4335" s="315"/>
      <c r="I4335" s="54"/>
      <c r="J4335" s="53"/>
      <c r="K4335" s="53"/>
      <c r="L4335" s="270"/>
      <c r="M4335" s="55"/>
      <c r="N4335" s="53"/>
      <c r="O4335" s="87"/>
      <c r="P4335" s="53"/>
      <c r="Q4335" s="53"/>
      <c r="R4335" s="53"/>
      <c r="S4335" s="53"/>
      <c r="T4335" s="53"/>
      <c r="U4335" s="53"/>
      <c r="V4335" s="53"/>
      <c r="W4335" s="53"/>
      <c r="X4335" s="53"/>
      <c r="Y4335" s="53"/>
      <c r="Z4335" s="53"/>
      <c r="AA4335" s="53"/>
      <c r="AB4335" s="53"/>
      <c r="AC4335" s="53"/>
      <c r="AD4335" s="53"/>
      <c r="AE4335" s="53"/>
      <c r="AF4335" s="53"/>
      <c r="AG4335" s="53"/>
      <c r="AH4335" s="53"/>
      <c r="AI4335" s="53"/>
      <c r="AJ4335" s="53"/>
      <c r="AK4335" s="54"/>
    </row>
    <row r="4336" spans="2:37" x14ac:dyDescent="0.25">
      <c r="B4336" s="315"/>
      <c r="C4336" s="315"/>
      <c r="D4336" s="315"/>
      <c r="E4336" s="315"/>
      <c r="F4336" s="315"/>
      <c r="G4336" s="315"/>
      <c r="H4336" s="315"/>
      <c r="I4336" s="54"/>
      <c r="J4336" s="53"/>
      <c r="K4336" s="53"/>
      <c r="L4336" s="270"/>
      <c r="M4336" s="55"/>
      <c r="N4336" s="53"/>
      <c r="O4336" s="87"/>
      <c r="P4336" s="53"/>
      <c r="Q4336" s="53"/>
      <c r="R4336" s="53"/>
      <c r="S4336" s="53"/>
      <c r="T4336" s="53"/>
      <c r="U4336" s="53"/>
      <c r="V4336" s="53"/>
      <c r="W4336" s="53"/>
      <c r="X4336" s="53"/>
      <c r="Y4336" s="53"/>
      <c r="Z4336" s="53"/>
      <c r="AA4336" s="53"/>
      <c r="AB4336" s="53"/>
      <c r="AC4336" s="53"/>
      <c r="AD4336" s="53"/>
      <c r="AE4336" s="53"/>
      <c r="AF4336" s="53"/>
      <c r="AG4336" s="53"/>
      <c r="AH4336" s="53"/>
      <c r="AI4336" s="53"/>
      <c r="AJ4336" s="53"/>
      <c r="AK4336" s="54"/>
    </row>
    <row r="4337" spans="2:37" x14ac:dyDescent="0.25">
      <c r="B4337" s="315"/>
      <c r="C4337" s="315"/>
      <c r="D4337" s="315"/>
      <c r="E4337" s="315"/>
      <c r="F4337" s="315"/>
      <c r="G4337" s="315"/>
      <c r="H4337" s="315"/>
      <c r="I4337" s="54"/>
      <c r="J4337" s="53"/>
      <c r="K4337" s="53"/>
      <c r="L4337" s="270"/>
      <c r="M4337" s="55"/>
      <c r="N4337" s="53"/>
      <c r="O4337" s="87"/>
      <c r="P4337" s="53"/>
      <c r="Q4337" s="53"/>
      <c r="R4337" s="53"/>
      <c r="S4337" s="53"/>
      <c r="T4337" s="53"/>
      <c r="U4337" s="53"/>
      <c r="V4337" s="53"/>
      <c r="W4337" s="53"/>
      <c r="X4337" s="53"/>
      <c r="Y4337" s="53"/>
      <c r="Z4337" s="53"/>
      <c r="AA4337" s="53"/>
      <c r="AB4337" s="53"/>
      <c r="AC4337" s="53"/>
      <c r="AD4337" s="53"/>
      <c r="AE4337" s="53"/>
      <c r="AF4337" s="53"/>
      <c r="AG4337" s="53"/>
      <c r="AH4337" s="53"/>
      <c r="AI4337" s="53"/>
      <c r="AJ4337" s="53"/>
      <c r="AK4337" s="54"/>
    </row>
    <row r="4338" spans="2:37" x14ac:dyDescent="0.25">
      <c r="B4338" s="315"/>
      <c r="C4338" s="315"/>
      <c r="D4338" s="315"/>
      <c r="E4338" s="315"/>
      <c r="F4338" s="315"/>
      <c r="G4338" s="315"/>
      <c r="H4338" s="315"/>
      <c r="I4338" s="54"/>
      <c r="J4338" s="53"/>
      <c r="K4338" s="53"/>
      <c r="L4338" s="270"/>
      <c r="M4338" s="55"/>
      <c r="N4338" s="53"/>
      <c r="O4338" s="87"/>
      <c r="P4338" s="53"/>
      <c r="Q4338" s="53"/>
      <c r="R4338" s="53"/>
      <c r="S4338" s="53"/>
      <c r="T4338" s="53"/>
      <c r="U4338" s="53"/>
      <c r="V4338" s="53"/>
      <c r="W4338" s="53"/>
      <c r="X4338" s="53"/>
      <c r="Y4338" s="53"/>
      <c r="Z4338" s="53"/>
      <c r="AA4338" s="53"/>
      <c r="AB4338" s="53"/>
      <c r="AC4338" s="53"/>
      <c r="AD4338" s="53"/>
      <c r="AE4338" s="53"/>
      <c r="AF4338" s="53"/>
      <c r="AG4338" s="53"/>
      <c r="AH4338" s="53"/>
      <c r="AI4338" s="53"/>
      <c r="AJ4338" s="53"/>
      <c r="AK4338" s="54"/>
    </row>
    <row r="4339" spans="2:37" x14ac:dyDescent="0.25">
      <c r="B4339" s="315"/>
      <c r="C4339" s="315"/>
      <c r="D4339" s="315"/>
      <c r="E4339" s="315"/>
      <c r="F4339" s="315"/>
      <c r="G4339" s="315"/>
      <c r="H4339" s="315"/>
      <c r="I4339" s="54"/>
      <c r="J4339" s="53"/>
      <c r="K4339" s="53"/>
      <c r="L4339" s="270"/>
      <c r="M4339" s="55"/>
      <c r="N4339" s="53"/>
      <c r="O4339" s="87"/>
      <c r="P4339" s="53"/>
      <c r="Q4339" s="53"/>
      <c r="R4339" s="53"/>
      <c r="S4339" s="53"/>
      <c r="T4339" s="53"/>
      <c r="U4339" s="53"/>
      <c r="V4339" s="53"/>
      <c r="W4339" s="53"/>
      <c r="X4339" s="53"/>
      <c r="Y4339" s="53"/>
      <c r="Z4339" s="53"/>
      <c r="AA4339" s="53"/>
      <c r="AB4339" s="53"/>
      <c r="AC4339" s="53"/>
      <c r="AD4339" s="53"/>
      <c r="AE4339" s="53"/>
      <c r="AF4339" s="53"/>
      <c r="AG4339" s="53"/>
      <c r="AH4339" s="53"/>
      <c r="AI4339" s="53"/>
      <c r="AJ4339" s="53"/>
      <c r="AK4339" s="54"/>
    </row>
    <row r="4340" spans="2:37" x14ac:dyDescent="0.25">
      <c r="B4340" s="315"/>
      <c r="C4340" s="315"/>
      <c r="D4340" s="315"/>
      <c r="E4340" s="315"/>
      <c r="F4340" s="315"/>
      <c r="G4340" s="315"/>
      <c r="H4340" s="315"/>
      <c r="I4340" s="54"/>
      <c r="J4340" s="53"/>
      <c r="K4340" s="53"/>
      <c r="L4340" s="270"/>
      <c r="M4340" s="55"/>
      <c r="N4340" s="53"/>
      <c r="O4340" s="87"/>
      <c r="P4340" s="53"/>
      <c r="Q4340" s="53"/>
      <c r="R4340" s="53"/>
      <c r="S4340" s="53"/>
      <c r="T4340" s="53"/>
      <c r="U4340" s="53"/>
      <c r="V4340" s="53"/>
      <c r="W4340" s="53"/>
      <c r="X4340" s="53"/>
      <c r="Y4340" s="53"/>
      <c r="Z4340" s="53"/>
      <c r="AA4340" s="53"/>
      <c r="AB4340" s="53"/>
      <c r="AC4340" s="53"/>
      <c r="AD4340" s="53"/>
      <c r="AE4340" s="53"/>
      <c r="AF4340" s="53"/>
      <c r="AG4340" s="53"/>
      <c r="AH4340" s="53"/>
      <c r="AI4340" s="53"/>
      <c r="AJ4340" s="53"/>
      <c r="AK4340" s="54"/>
    </row>
    <row r="4341" spans="2:37" x14ac:dyDescent="0.25">
      <c r="B4341" s="315"/>
      <c r="C4341" s="315"/>
      <c r="D4341" s="315"/>
      <c r="E4341" s="315"/>
      <c r="F4341" s="315"/>
      <c r="G4341" s="315"/>
      <c r="H4341" s="315"/>
      <c r="I4341" s="54"/>
      <c r="J4341" s="53"/>
      <c r="K4341" s="53"/>
      <c r="L4341" s="270"/>
      <c r="M4341" s="55"/>
      <c r="N4341" s="53"/>
      <c r="O4341" s="87"/>
      <c r="P4341" s="53"/>
      <c r="Q4341" s="53"/>
      <c r="R4341" s="53"/>
      <c r="S4341" s="53"/>
      <c r="T4341" s="53"/>
      <c r="U4341" s="53"/>
      <c r="V4341" s="53"/>
      <c r="W4341" s="53"/>
      <c r="X4341" s="53"/>
      <c r="Y4341" s="53"/>
      <c r="Z4341" s="53"/>
      <c r="AA4341" s="53"/>
      <c r="AB4341" s="53"/>
      <c r="AC4341" s="53"/>
      <c r="AD4341" s="53"/>
      <c r="AE4341" s="53"/>
      <c r="AF4341" s="53"/>
      <c r="AG4341" s="53"/>
      <c r="AH4341" s="53"/>
      <c r="AI4341" s="53"/>
      <c r="AJ4341" s="53"/>
      <c r="AK4341" s="54"/>
    </row>
    <row r="4342" spans="2:37" x14ac:dyDescent="0.25">
      <c r="B4342" s="315"/>
      <c r="C4342" s="315"/>
      <c r="D4342" s="315"/>
      <c r="E4342" s="315"/>
      <c r="F4342" s="315"/>
      <c r="G4342" s="315"/>
      <c r="H4342" s="315"/>
      <c r="I4342" s="54"/>
      <c r="J4342" s="53"/>
      <c r="K4342" s="53"/>
      <c r="L4342" s="270"/>
      <c r="M4342" s="55"/>
      <c r="N4342" s="53"/>
      <c r="O4342" s="87"/>
      <c r="P4342" s="53"/>
      <c r="Q4342" s="53"/>
      <c r="R4342" s="53"/>
      <c r="S4342" s="53"/>
      <c r="T4342" s="53"/>
      <c r="U4342" s="53"/>
      <c r="V4342" s="53"/>
      <c r="W4342" s="53"/>
      <c r="X4342" s="53"/>
      <c r="Y4342" s="53"/>
      <c r="Z4342" s="53"/>
      <c r="AA4342" s="53"/>
      <c r="AB4342" s="53"/>
      <c r="AC4342" s="53"/>
      <c r="AD4342" s="53"/>
      <c r="AE4342" s="53"/>
      <c r="AF4342" s="53"/>
      <c r="AG4342" s="53"/>
      <c r="AH4342" s="53"/>
      <c r="AI4342" s="53"/>
      <c r="AJ4342" s="53"/>
      <c r="AK4342" s="54"/>
    </row>
    <row r="4343" spans="2:37" x14ac:dyDescent="0.25">
      <c r="B4343" s="315"/>
      <c r="C4343" s="315"/>
      <c r="D4343" s="315"/>
      <c r="E4343" s="315"/>
      <c r="F4343" s="315"/>
      <c r="G4343" s="315"/>
      <c r="H4343" s="315"/>
      <c r="I4343" s="54"/>
      <c r="J4343" s="53"/>
      <c r="K4343" s="53"/>
      <c r="L4343" s="270"/>
      <c r="M4343" s="55"/>
      <c r="N4343" s="53"/>
      <c r="O4343" s="87"/>
      <c r="P4343" s="53"/>
      <c r="Q4343" s="53"/>
      <c r="R4343" s="53"/>
      <c r="S4343" s="53"/>
      <c r="T4343" s="53"/>
      <c r="U4343" s="53"/>
      <c r="V4343" s="53"/>
      <c r="W4343" s="53"/>
      <c r="X4343" s="53"/>
      <c r="Y4343" s="53"/>
      <c r="Z4343" s="53"/>
      <c r="AA4343" s="53"/>
      <c r="AB4343" s="53"/>
      <c r="AC4343" s="53"/>
      <c r="AD4343" s="53"/>
      <c r="AE4343" s="53"/>
      <c r="AF4343" s="53"/>
      <c r="AG4343" s="53"/>
      <c r="AH4343" s="53"/>
      <c r="AI4343" s="53"/>
      <c r="AJ4343" s="53"/>
      <c r="AK4343" s="54"/>
    </row>
    <row r="4344" spans="2:37" x14ac:dyDescent="0.25">
      <c r="B4344" s="315"/>
      <c r="C4344" s="315"/>
      <c r="D4344" s="315"/>
      <c r="E4344" s="315"/>
      <c r="F4344" s="315"/>
      <c r="G4344" s="315"/>
      <c r="H4344" s="315"/>
      <c r="I4344" s="54"/>
      <c r="J4344" s="53"/>
      <c r="K4344" s="53"/>
      <c r="L4344" s="270"/>
      <c r="M4344" s="55"/>
      <c r="N4344" s="53"/>
      <c r="O4344" s="87"/>
      <c r="P4344" s="53"/>
      <c r="Q4344" s="53"/>
      <c r="R4344" s="53"/>
      <c r="S4344" s="53"/>
      <c r="T4344" s="53"/>
      <c r="U4344" s="53"/>
      <c r="V4344" s="53"/>
      <c r="W4344" s="53"/>
      <c r="X4344" s="53"/>
      <c r="Y4344" s="53"/>
      <c r="Z4344" s="53"/>
      <c r="AA4344" s="53"/>
      <c r="AB4344" s="53"/>
      <c r="AC4344" s="53"/>
      <c r="AD4344" s="53"/>
      <c r="AE4344" s="53"/>
      <c r="AF4344" s="53"/>
      <c r="AG4344" s="53"/>
      <c r="AH4344" s="53"/>
      <c r="AI4344" s="53"/>
      <c r="AJ4344" s="53"/>
      <c r="AK4344" s="54"/>
    </row>
    <row r="4345" spans="2:37" x14ac:dyDescent="0.25">
      <c r="B4345" s="315"/>
      <c r="C4345" s="315"/>
      <c r="D4345" s="315"/>
      <c r="E4345" s="315"/>
      <c r="F4345" s="315"/>
      <c r="G4345" s="315"/>
      <c r="H4345" s="315"/>
      <c r="I4345" s="54"/>
      <c r="J4345" s="53"/>
      <c r="K4345" s="53"/>
      <c r="L4345" s="270"/>
      <c r="M4345" s="55"/>
      <c r="N4345" s="53"/>
      <c r="O4345" s="87"/>
      <c r="P4345" s="53"/>
      <c r="Q4345" s="53"/>
      <c r="R4345" s="53"/>
      <c r="S4345" s="53"/>
      <c r="T4345" s="53"/>
      <c r="U4345" s="53"/>
      <c r="V4345" s="53"/>
      <c r="W4345" s="53"/>
      <c r="X4345" s="53"/>
      <c r="Y4345" s="53"/>
      <c r="Z4345" s="53"/>
      <c r="AA4345" s="53"/>
      <c r="AB4345" s="53"/>
      <c r="AC4345" s="53"/>
      <c r="AD4345" s="53"/>
      <c r="AE4345" s="53"/>
      <c r="AF4345" s="53"/>
      <c r="AG4345" s="53"/>
      <c r="AH4345" s="53"/>
      <c r="AI4345" s="53"/>
      <c r="AJ4345" s="53"/>
      <c r="AK4345" s="54"/>
    </row>
    <row r="4346" spans="2:37" x14ac:dyDescent="0.25">
      <c r="B4346" s="315"/>
      <c r="C4346" s="315"/>
      <c r="D4346" s="315"/>
      <c r="E4346" s="315"/>
      <c r="F4346" s="315"/>
      <c r="G4346" s="315"/>
      <c r="H4346" s="315"/>
      <c r="I4346" s="54"/>
      <c r="J4346" s="53"/>
      <c r="K4346" s="53"/>
      <c r="L4346" s="270"/>
      <c r="M4346" s="55"/>
      <c r="N4346" s="53"/>
      <c r="O4346" s="87"/>
      <c r="P4346" s="53"/>
      <c r="Q4346" s="53"/>
      <c r="R4346" s="53"/>
      <c r="S4346" s="53"/>
      <c r="T4346" s="53"/>
      <c r="U4346" s="53"/>
      <c r="V4346" s="53"/>
      <c r="W4346" s="53"/>
      <c r="X4346" s="53"/>
      <c r="Y4346" s="53"/>
      <c r="Z4346" s="53"/>
      <c r="AA4346" s="53"/>
      <c r="AB4346" s="53"/>
      <c r="AC4346" s="53"/>
      <c r="AD4346" s="53"/>
      <c r="AE4346" s="53"/>
      <c r="AF4346" s="53"/>
      <c r="AG4346" s="53"/>
      <c r="AH4346" s="53"/>
      <c r="AI4346" s="53"/>
      <c r="AJ4346" s="53"/>
      <c r="AK4346" s="54"/>
    </row>
    <row r="4347" spans="2:37" x14ac:dyDescent="0.25">
      <c r="B4347" s="315"/>
      <c r="C4347" s="315"/>
      <c r="D4347" s="315"/>
      <c r="E4347" s="315"/>
      <c r="F4347" s="315"/>
      <c r="G4347" s="315"/>
      <c r="H4347" s="315"/>
      <c r="I4347" s="54"/>
      <c r="J4347" s="53"/>
      <c r="K4347" s="53"/>
      <c r="L4347" s="270"/>
      <c r="M4347" s="55"/>
      <c r="N4347" s="53"/>
      <c r="O4347" s="87"/>
      <c r="P4347" s="53"/>
      <c r="Q4347" s="53"/>
      <c r="R4347" s="53"/>
      <c r="S4347" s="53"/>
      <c r="T4347" s="53"/>
      <c r="U4347" s="53"/>
      <c r="V4347" s="53"/>
      <c r="W4347" s="53"/>
      <c r="X4347" s="53"/>
      <c r="Y4347" s="53"/>
      <c r="Z4347" s="53"/>
      <c r="AA4347" s="53"/>
      <c r="AB4347" s="53"/>
      <c r="AC4347" s="53"/>
      <c r="AD4347" s="53"/>
      <c r="AE4347" s="53"/>
      <c r="AF4347" s="53"/>
      <c r="AG4347" s="53"/>
      <c r="AH4347" s="53"/>
      <c r="AI4347" s="53"/>
      <c r="AJ4347" s="53"/>
      <c r="AK4347" s="54"/>
    </row>
    <row r="4348" spans="2:37" x14ac:dyDescent="0.25">
      <c r="B4348" s="315"/>
      <c r="C4348" s="315"/>
      <c r="D4348" s="315"/>
      <c r="E4348" s="315"/>
      <c r="F4348" s="315"/>
      <c r="G4348" s="315"/>
      <c r="H4348" s="315"/>
      <c r="I4348" s="54"/>
      <c r="J4348" s="53"/>
      <c r="K4348" s="53"/>
      <c r="L4348" s="270"/>
      <c r="M4348" s="55"/>
      <c r="N4348" s="53"/>
      <c r="O4348" s="87"/>
      <c r="P4348" s="53"/>
      <c r="Q4348" s="53"/>
      <c r="R4348" s="53"/>
      <c r="S4348" s="53"/>
      <c r="T4348" s="53"/>
      <c r="U4348" s="53"/>
      <c r="V4348" s="53"/>
      <c r="W4348" s="53"/>
      <c r="X4348" s="53"/>
      <c r="Y4348" s="53"/>
      <c r="Z4348" s="53"/>
      <c r="AA4348" s="53"/>
      <c r="AB4348" s="53"/>
      <c r="AC4348" s="53"/>
      <c r="AD4348" s="53"/>
      <c r="AE4348" s="53"/>
      <c r="AF4348" s="53"/>
      <c r="AG4348" s="53"/>
      <c r="AH4348" s="53"/>
      <c r="AI4348" s="53"/>
      <c r="AJ4348" s="53"/>
      <c r="AK4348" s="54"/>
    </row>
    <row r="4349" spans="2:37" x14ac:dyDescent="0.25">
      <c r="B4349" s="315"/>
      <c r="C4349" s="315"/>
      <c r="D4349" s="315"/>
      <c r="E4349" s="315"/>
      <c r="F4349" s="315"/>
      <c r="G4349" s="315"/>
      <c r="H4349" s="315"/>
      <c r="I4349" s="54"/>
      <c r="J4349" s="53"/>
      <c r="K4349" s="53"/>
      <c r="L4349" s="270"/>
      <c r="M4349" s="55"/>
      <c r="N4349" s="53"/>
      <c r="O4349" s="87"/>
      <c r="P4349" s="53"/>
      <c r="Q4349" s="53"/>
      <c r="R4349" s="53"/>
      <c r="S4349" s="53"/>
      <c r="T4349" s="53"/>
      <c r="U4349" s="53"/>
      <c r="V4349" s="53"/>
      <c r="W4349" s="53"/>
      <c r="X4349" s="53"/>
      <c r="Y4349" s="53"/>
      <c r="Z4349" s="53"/>
      <c r="AA4349" s="53"/>
      <c r="AB4349" s="53"/>
      <c r="AC4349" s="53"/>
      <c r="AD4349" s="53"/>
      <c r="AE4349" s="53"/>
      <c r="AF4349" s="53"/>
      <c r="AG4349" s="53"/>
      <c r="AH4349" s="53"/>
      <c r="AI4349" s="53"/>
      <c r="AJ4349" s="53"/>
      <c r="AK4349" s="54"/>
    </row>
    <row r="4350" spans="2:37" x14ac:dyDescent="0.25">
      <c r="B4350" s="315"/>
      <c r="C4350" s="315"/>
      <c r="D4350" s="315"/>
      <c r="E4350" s="315"/>
      <c r="F4350" s="315"/>
      <c r="G4350" s="315"/>
      <c r="H4350" s="315"/>
      <c r="I4350" s="54"/>
      <c r="J4350" s="53"/>
      <c r="K4350" s="53"/>
      <c r="L4350" s="270"/>
      <c r="M4350" s="55"/>
      <c r="N4350" s="53"/>
      <c r="O4350" s="87"/>
      <c r="P4350" s="53"/>
      <c r="Q4350" s="53"/>
      <c r="R4350" s="53"/>
      <c r="S4350" s="53"/>
      <c r="T4350" s="53"/>
      <c r="U4350" s="53"/>
      <c r="V4350" s="53"/>
      <c r="W4350" s="53"/>
      <c r="X4350" s="53"/>
      <c r="Y4350" s="53"/>
      <c r="Z4350" s="53"/>
      <c r="AA4350" s="53"/>
      <c r="AB4350" s="53"/>
      <c r="AC4350" s="53"/>
      <c r="AD4350" s="53"/>
      <c r="AE4350" s="53"/>
      <c r="AF4350" s="53"/>
      <c r="AG4350" s="53"/>
      <c r="AH4350" s="53"/>
      <c r="AI4350" s="53"/>
      <c r="AJ4350" s="53"/>
      <c r="AK4350" s="54"/>
    </row>
    <row r="4351" spans="2:37" x14ac:dyDescent="0.25">
      <c r="B4351" s="315"/>
      <c r="C4351" s="315"/>
      <c r="D4351" s="315"/>
      <c r="E4351" s="315"/>
      <c r="F4351" s="315"/>
      <c r="G4351" s="315"/>
      <c r="H4351" s="315"/>
      <c r="I4351" s="54"/>
      <c r="J4351" s="53"/>
      <c r="K4351" s="53"/>
      <c r="L4351" s="270"/>
      <c r="M4351" s="55"/>
      <c r="N4351" s="53"/>
      <c r="O4351" s="87"/>
      <c r="P4351" s="53"/>
      <c r="Q4351" s="53"/>
      <c r="R4351" s="53"/>
      <c r="S4351" s="53"/>
      <c r="T4351" s="53"/>
      <c r="U4351" s="53"/>
      <c r="V4351" s="53"/>
      <c r="W4351" s="53"/>
      <c r="X4351" s="53"/>
      <c r="Y4351" s="53"/>
      <c r="Z4351" s="53"/>
      <c r="AA4351" s="53"/>
      <c r="AB4351" s="53"/>
      <c r="AC4351" s="53"/>
      <c r="AD4351" s="53"/>
      <c r="AE4351" s="53"/>
      <c r="AF4351" s="53"/>
      <c r="AG4351" s="53"/>
      <c r="AH4351" s="53"/>
      <c r="AI4351" s="53"/>
      <c r="AJ4351" s="53"/>
      <c r="AK4351" s="54"/>
    </row>
    <row r="4352" spans="2:37" x14ac:dyDescent="0.25">
      <c r="B4352" s="315"/>
      <c r="C4352" s="315"/>
      <c r="D4352" s="315"/>
      <c r="E4352" s="315"/>
      <c r="F4352" s="315"/>
      <c r="G4352" s="315"/>
      <c r="H4352" s="315"/>
      <c r="I4352" s="54"/>
      <c r="J4352" s="53"/>
      <c r="K4352" s="53"/>
      <c r="L4352" s="270"/>
      <c r="M4352" s="55"/>
      <c r="N4352" s="53"/>
      <c r="O4352" s="87"/>
      <c r="P4352" s="53"/>
      <c r="Q4352" s="53"/>
      <c r="R4352" s="53"/>
      <c r="S4352" s="53"/>
      <c r="T4352" s="53"/>
      <c r="U4352" s="53"/>
      <c r="V4352" s="53"/>
      <c r="W4352" s="53"/>
      <c r="X4352" s="53"/>
      <c r="Y4352" s="53"/>
      <c r="Z4352" s="53"/>
      <c r="AA4352" s="53"/>
      <c r="AB4352" s="53"/>
      <c r="AC4352" s="53"/>
      <c r="AD4352" s="53"/>
      <c r="AE4352" s="53"/>
      <c r="AF4352" s="53"/>
      <c r="AG4352" s="53"/>
      <c r="AH4352" s="53"/>
      <c r="AI4352" s="53"/>
      <c r="AJ4352" s="53"/>
      <c r="AK4352" s="54"/>
    </row>
    <row r="4353" spans="2:37" x14ac:dyDescent="0.25">
      <c r="B4353" s="315"/>
      <c r="C4353" s="315"/>
      <c r="D4353" s="315"/>
      <c r="E4353" s="315"/>
      <c r="F4353" s="315"/>
      <c r="G4353" s="315"/>
      <c r="H4353" s="315"/>
      <c r="I4353" s="54"/>
      <c r="J4353" s="53"/>
      <c r="K4353" s="53"/>
      <c r="L4353" s="270"/>
      <c r="M4353" s="55"/>
      <c r="N4353" s="53"/>
      <c r="O4353" s="87"/>
      <c r="P4353" s="53"/>
      <c r="Q4353" s="53"/>
      <c r="R4353" s="53"/>
      <c r="S4353" s="53"/>
      <c r="T4353" s="53"/>
      <c r="U4353" s="53"/>
      <c r="V4353" s="53"/>
      <c r="W4353" s="53"/>
      <c r="X4353" s="53"/>
      <c r="Y4353" s="53"/>
      <c r="Z4353" s="53"/>
      <c r="AA4353" s="53"/>
      <c r="AB4353" s="53"/>
      <c r="AC4353" s="53"/>
      <c r="AD4353" s="53"/>
      <c r="AE4353" s="53"/>
      <c r="AF4353" s="53"/>
      <c r="AG4353" s="53"/>
      <c r="AH4353" s="53"/>
      <c r="AI4353" s="53"/>
      <c r="AJ4353" s="53"/>
      <c r="AK4353" s="54"/>
    </row>
    <row r="4354" spans="2:37" x14ac:dyDescent="0.25">
      <c r="B4354" s="315"/>
      <c r="C4354" s="315"/>
      <c r="D4354" s="315"/>
      <c r="E4354" s="315"/>
      <c r="F4354" s="315"/>
      <c r="G4354" s="315"/>
      <c r="H4354" s="315"/>
      <c r="I4354" s="54"/>
      <c r="J4354" s="53"/>
      <c r="K4354" s="53"/>
      <c r="L4354" s="270"/>
      <c r="M4354" s="55"/>
      <c r="N4354" s="53"/>
      <c r="O4354" s="87"/>
      <c r="P4354" s="53"/>
      <c r="Q4354" s="53"/>
      <c r="R4354" s="53"/>
      <c r="S4354" s="53"/>
      <c r="T4354" s="53"/>
      <c r="U4354" s="53"/>
      <c r="V4354" s="53"/>
      <c r="W4354" s="53"/>
      <c r="X4354" s="53"/>
      <c r="Y4354" s="53"/>
      <c r="Z4354" s="53"/>
      <c r="AA4354" s="53"/>
      <c r="AB4354" s="53"/>
      <c r="AC4354" s="53"/>
      <c r="AD4354" s="53"/>
      <c r="AE4354" s="53"/>
      <c r="AF4354" s="53"/>
      <c r="AG4354" s="53"/>
      <c r="AH4354" s="53"/>
      <c r="AI4354" s="53"/>
      <c r="AJ4354" s="53"/>
      <c r="AK4354" s="54"/>
    </row>
    <row r="4355" spans="2:37" x14ac:dyDescent="0.25">
      <c r="B4355" s="315"/>
      <c r="C4355" s="315"/>
      <c r="D4355" s="315"/>
      <c r="E4355" s="315"/>
      <c r="F4355" s="315"/>
      <c r="G4355" s="315"/>
      <c r="H4355" s="315"/>
      <c r="I4355" s="54"/>
      <c r="J4355" s="53"/>
      <c r="K4355" s="53"/>
      <c r="L4355" s="270"/>
      <c r="M4355" s="55"/>
      <c r="N4355" s="53"/>
      <c r="O4355" s="87"/>
      <c r="P4355" s="53"/>
      <c r="Q4355" s="53"/>
      <c r="R4355" s="53"/>
      <c r="S4355" s="53"/>
      <c r="T4355" s="53"/>
      <c r="U4355" s="53"/>
      <c r="V4355" s="53"/>
      <c r="W4355" s="53"/>
      <c r="X4355" s="53"/>
      <c r="Y4355" s="53"/>
      <c r="Z4355" s="53"/>
      <c r="AA4355" s="53"/>
      <c r="AB4355" s="53"/>
      <c r="AC4355" s="53"/>
      <c r="AD4355" s="53"/>
      <c r="AE4355" s="53"/>
      <c r="AF4355" s="53"/>
      <c r="AG4355" s="53"/>
      <c r="AH4355" s="53"/>
      <c r="AI4355" s="53"/>
      <c r="AJ4355" s="53"/>
      <c r="AK4355" s="54"/>
    </row>
    <row r="4356" spans="2:37" x14ac:dyDescent="0.25">
      <c r="B4356" s="315"/>
      <c r="C4356" s="315"/>
      <c r="D4356" s="315"/>
      <c r="E4356" s="315"/>
      <c r="F4356" s="315"/>
      <c r="G4356" s="315"/>
      <c r="H4356" s="315"/>
      <c r="I4356" s="54"/>
      <c r="J4356" s="53"/>
      <c r="K4356" s="53"/>
      <c r="L4356" s="270"/>
      <c r="M4356" s="55"/>
      <c r="N4356" s="53"/>
      <c r="O4356" s="87"/>
      <c r="P4356" s="53"/>
      <c r="Q4356" s="53"/>
      <c r="R4356" s="53"/>
      <c r="S4356" s="53"/>
      <c r="T4356" s="53"/>
      <c r="U4356" s="53"/>
      <c r="V4356" s="53"/>
      <c r="W4356" s="53"/>
      <c r="X4356" s="53"/>
      <c r="Y4356" s="53"/>
      <c r="Z4356" s="53"/>
      <c r="AA4356" s="53"/>
      <c r="AB4356" s="53"/>
      <c r="AC4356" s="53"/>
      <c r="AD4356" s="53"/>
      <c r="AE4356" s="53"/>
      <c r="AF4356" s="53"/>
      <c r="AG4356" s="53"/>
      <c r="AH4356" s="53"/>
      <c r="AI4356" s="53"/>
      <c r="AJ4356" s="53"/>
      <c r="AK4356" s="54"/>
    </row>
    <row r="4357" spans="2:37" x14ac:dyDescent="0.25">
      <c r="B4357" s="315"/>
      <c r="C4357" s="315"/>
      <c r="D4357" s="315"/>
      <c r="E4357" s="315"/>
      <c r="F4357" s="315"/>
      <c r="G4357" s="315"/>
      <c r="H4357" s="315"/>
      <c r="I4357" s="54"/>
      <c r="J4357" s="53"/>
      <c r="K4357" s="53"/>
      <c r="L4357" s="270"/>
      <c r="M4357" s="55"/>
      <c r="N4357" s="53"/>
      <c r="O4357" s="87"/>
      <c r="P4357" s="53"/>
      <c r="Q4357" s="53"/>
      <c r="R4357" s="53"/>
      <c r="S4357" s="53"/>
      <c r="T4357" s="53"/>
      <c r="U4357" s="53"/>
      <c r="V4357" s="53"/>
      <c r="W4357" s="53"/>
      <c r="X4357" s="53"/>
      <c r="Y4357" s="53"/>
      <c r="Z4357" s="53"/>
      <c r="AA4357" s="53"/>
      <c r="AB4357" s="53"/>
      <c r="AC4357" s="53"/>
      <c r="AD4357" s="53"/>
      <c r="AE4357" s="53"/>
      <c r="AF4357" s="53"/>
      <c r="AG4357" s="53"/>
      <c r="AH4357" s="53"/>
      <c r="AI4357" s="53"/>
      <c r="AJ4357" s="53"/>
      <c r="AK4357" s="54"/>
    </row>
    <row r="4358" spans="2:37" x14ac:dyDescent="0.25">
      <c r="B4358" s="315"/>
      <c r="C4358" s="315"/>
      <c r="D4358" s="315"/>
      <c r="E4358" s="315"/>
      <c r="F4358" s="315"/>
      <c r="G4358" s="315"/>
      <c r="H4358" s="315"/>
      <c r="I4358" s="54"/>
      <c r="J4358" s="53"/>
      <c r="K4358" s="53"/>
      <c r="L4358" s="270"/>
      <c r="M4358" s="55"/>
      <c r="N4358" s="53"/>
      <c r="O4358" s="87"/>
      <c r="P4358" s="53"/>
      <c r="Q4358" s="53"/>
      <c r="R4358" s="53"/>
      <c r="S4358" s="53"/>
      <c r="T4358" s="53"/>
      <c r="U4358" s="53"/>
      <c r="V4358" s="53"/>
      <c r="W4358" s="53"/>
      <c r="X4358" s="53"/>
      <c r="Y4358" s="53"/>
      <c r="Z4358" s="53"/>
      <c r="AA4358" s="53"/>
      <c r="AB4358" s="53"/>
      <c r="AC4358" s="53"/>
      <c r="AD4358" s="53"/>
      <c r="AE4358" s="53"/>
      <c r="AF4358" s="53"/>
      <c r="AG4358" s="53"/>
      <c r="AH4358" s="53"/>
      <c r="AI4358" s="53"/>
      <c r="AJ4358" s="53"/>
      <c r="AK4358" s="54"/>
    </row>
    <row r="4359" spans="2:37" x14ac:dyDescent="0.25">
      <c r="B4359" s="315"/>
      <c r="C4359" s="315"/>
      <c r="D4359" s="315"/>
      <c r="E4359" s="315"/>
      <c r="F4359" s="315"/>
      <c r="G4359" s="315"/>
      <c r="H4359" s="315"/>
      <c r="I4359" s="54"/>
      <c r="J4359" s="53"/>
      <c r="K4359" s="53"/>
      <c r="L4359" s="270"/>
      <c r="M4359" s="55"/>
      <c r="N4359" s="53"/>
      <c r="O4359" s="87"/>
      <c r="P4359" s="53"/>
      <c r="Q4359" s="53"/>
      <c r="R4359" s="53"/>
      <c r="S4359" s="53"/>
      <c r="T4359" s="53"/>
      <c r="U4359" s="53"/>
      <c r="V4359" s="53"/>
      <c r="W4359" s="53"/>
      <c r="X4359" s="53"/>
      <c r="Y4359" s="53"/>
      <c r="Z4359" s="53"/>
      <c r="AA4359" s="53"/>
      <c r="AB4359" s="53"/>
      <c r="AC4359" s="53"/>
      <c r="AD4359" s="53"/>
      <c r="AE4359" s="53"/>
      <c r="AF4359" s="53"/>
      <c r="AG4359" s="53"/>
      <c r="AH4359" s="53"/>
      <c r="AI4359" s="53"/>
      <c r="AJ4359" s="53"/>
      <c r="AK4359" s="54"/>
    </row>
    <row r="4360" spans="2:37" x14ac:dyDescent="0.25">
      <c r="B4360" s="315"/>
      <c r="C4360" s="315"/>
      <c r="D4360" s="315"/>
      <c r="E4360" s="315"/>
      <c r="F4360" s="315"/>
      <c r="G4360" s="315"/>
      <c r="H4360" s="315"/>
      <c r="I4360" s="54"/>
      <c r="J4360" s="53"/>
      <c r="K4360" s="53"/>
      <c r="L4360" s="270"/>
      <c r="M4360" s="55"/>
      <c r="N4360" s="53"/>
      <c r="O4360" s="87"/>
      <c r="P4360" s="53"/>
      <c r="Q4360" s="53"/>
      <c r="R4360" s="53"/>
      <c r="S4360" s="53"/>
      <c r="T4360" s="53"/>
      <c r="U4360" s="53"/>
      <c r="V4360" s="53"/>
      <c r="W4360" s="53"/>
      <c r="X4360" s="53"/>
      <c r="Y4360" s="53"/>
      <c r="Z4360" s="53"/>
      <c r="AA4360" s="53"/>
      <c r="AB4360" s="53"/>
      <c r="AC4360" s="53"/>
      <c r="AD4360" s="53"/>
      <c r="AE4360" s="53"/>
      <c r="AF4360" s="53"/>
      <c r="AG4360" s="53"/>
      <c r="AH4360" s="53"/>
      <c r="AI4360" s="53"/>
      <c r="AJ4360" s="53"/>
      <c r="AK4360" s="54"/>
    </row>
    <row r="4361" spans="2:37" x14ac:dyDescent="0.25">
      <c r="B4361" s="315"/>
      <c r="C4361" s="315"/>
      <c r="D4361" s="315"/>
      <c r="E4361" s="315"/>
      <c r="F4361" s="315"/>
      <c r="G4361" s="315"/>
      <c r="H4361" s="315"/>
      <c r="I4361" s="54"/>
      <c r="J4361" s="53"/>
      <c r="K4361" s="53"/>
      <c r="L4361" s="270"/>
      <c r="M4361" s="55"/>
      <c r="N4361" s="53"/>
      <c r="O4361" s="87"/>
      <c r="P4361" s="53"/>
      <c r="Q4361" s="53"/>
      <c r="R4361" s="53"/>
      <c r="S4361" s="53"/>
      <c r="T4361" s="53"/>
      <c r="U4361" s="53"/>
      <c r="V4361" s="53"/>
      <c r="W4361" s="53"/>
      <c r="X4361" s="53"/>
      <c r="Y4361" s="53"/>
      <c r="Z4361" s="53"/>
      <c r="AA4361" s="53"/>
      <c r="AB4361" s="53"/>
      <c r="AC4361" s="53"/>
      <c r="AD4361" s="53"/>
      <c r="AE4361" s="53"/>
      <c r="AF4361" s="53"/>
      <c r="AG4361" s="53"/>
      <c r="AH4361" s="53"/>
      <c r="AI4361" s="53"/>
      <c r="AJ4361" s="53"/>
      <c r="AK4361" s="54"/>
    </row>
    <row r="4362" spans="2:37" x14ac:dyDescent="0.25">
      <c r="B4362" s="315"/>
      <c r="C4362" s="315"/>
      <c r="D4362" s="315"/>
      <c r="E4362" s="315"/>
      <c r="F4362" s="315"/>
      <c r="G4362" s="315"/>
      <c r="H4362" s="315"/>
      <c r="I4362" s="54"/>
      <c r="J4362" s="53"/>
      <c r="K4362" s="53"/>
      <c r="L4362" s="270"/>
      <c r="M4362" s="55"/>
      <c r="N4362" s="53"/>
      <c r="O4362" s="87"/>
      <c r="P4362" s="53"/>
      <c r="Q4362" s="53"/>
      <c r="R4362" s="53"/>
      <c r="S4362" s="53"/>
      <c r="T4362" s="53"/>
      <c r="U4362" s="53"/>
      <c r="V4362" s="53"/>
      <c r="W4362" s="53"/>
      <c r="X4362" s="53"/>
      <c r="Y4362" s="53"/>
      <c r="Z4362" s="53"/>
      <c r="AA4362" s="53"/>
      <c r="AB4362" s="53"/>
      <c r="AC4362" s="53"/>
      <c r="AD4362" s="53"/>
      <c r="AE4362" s="53"/>
      <c r="AF4362" s="53"/>
      <c r="AG4362" s="53"/>
      <c r="AH4362" s="53"/>
      <c r="AI4362" s="53"/>
      <c r="AJ4362" s="53"/>
      <c r="AK4362" s="54"/>
    </row>
    <row r="4363" spans="2:37" x14ac:dyDescent="0.25">
      <c r="B4363" s="315"/>
      <c r="C4363" s="315"/>
      <c r="D4363" s="315"/>
      <c r="E4363" s="315"/>
      <c r="F4363" s="315"/>
      <c r="G4363" s="315"/>
      <c r="H4363" s="315"/>
      <c r="I4363" s="54"/>
      <c r="J4363" s="53"/>
      <c r="K4363" s="53"/>
      <c r="L4363" s="270"/>
      <c r="M4363" s="55"/>
      <c r="N4363" s="53"/>
      <c r="O4363" s="87"/>
      <c r="P4363" s="53"/>
      <c r="Q4363" s="53"/>
      <c r="R4363" s="53"/>
      <c r="S4363" s="53"/>
      <c r="T4363" s="53"/>
      <c r="U4363" s="53"/>
      <c r="V4363" s="53"/>
      <c r="W4363" s="53"/>
      <c r="X4363" s="53"/>
      <c r="Y4363" s="53"/>
      <c r="Z4363" s="53"/>
      <c r="AA4363" s="53"/>
      <c r="AB4363" s="53"/>
      <c r="AC4363" s="53"/>
      <c r="AD4363" s="53"/>
      <c r="AE4363" s="53"/>
      <c r="AF4363" s="53"/>
      <c r="AG4363" s="53"/>
      <c r="AH4363" s="53"/>
      <c r="AI4363" s="53"/>
      <c r="AJ4363" s="53"/>
      <c r="AK4363" s="54"/>
    </row>
    <row r="4364" spans="2:37" x14ac:dyDescent="0.25">
      <c r="B4364" s="315"/>
      <c r="C4364" s="315"/>
      <c r="D4364" s="315"/>
      <c r="E4364" s="315"/>
      <c r="F4364" s="315"/>
      <c r="G4364" s="315"/>
      <c r="H4364" s="315"/>
      <c r="I4364" s="54"/>
      <c r="J4364" s="53"/>
      <c r="K4364" s="53"/>
      <c r="L4364" s="270"/>
      <c r="M4364" s="55"/>
      <c r="N4364" s="53"/>
      <c r="O4364" s="87"/>
      <c r="P4364" s="53"/>
      <c r="Q4364" s="53"/>
      <c r="R4364" s="53"/>
      <c r="S4364" s="53"/>
      <c r="T4364" s="53"/>
      <c r="U4364" s="53"/>
      <c r="V4364" s="53"/>
      <c r="W4364" s="53"/>
      <c r="X4364" s="53"/>
      <c r="Y4364" s="53"/>
      <c r="Z4364" s="53"/>
      <c r="AA4364" s="53"/>
      <c r="AB4364" s="53"/>
      <c r="AC4364" s="53"/>
      <c r="AD4364" s="53"/>
      <c r="AE4364" s="53"/>
      <c r="AF4364" s="53"/>
      <c r="AG4364" s="53"/>
      <c r="AH4364" s="53"/>
      <c r="AI4364" s="53"/>
      <c r="AJ4364" s="53"/>
      <c r="AK4364" s="54"/>
    </row>
    <row r="4365" spans="2:37" x14ac:dyDescent="0.25">
      <c r="B4365" s="315"/>
      <c r="C4365" s="315"/>
      <c r="D4365" s="315"/>
      <c r="E4365" s="315"/>
      <c r="F4365" s="315"/>
      <c r="G4365" s="315"/>
      <c r="H4365" s="315"/>
      <c r="I4365" s="54"/>
      <c r="J4365" s="53"/>
      <c r="K4365" s="53"/>
      <c r="L4365" s="270"/>
      <c r="M4365" s="55"/>
      <c r="N4365" s="53"/>
      <c r="O4365" s="87"/>
      <c r="P4365" s="53"/>
      <c r="Q4365" s="53"/>
      <c r="R4365" s="53"/>
      <c r="S4365" s="53"/>
      <c r="T4365" s="53"/>
      <c r="U4365" s="53"/>
      <c r="V4365" s="53"/>
      <c r="W4365" s="53"/>
      <c r="X4365" s="53"/>
      <c r="Y4365" s="53"/>
      <c r="Z4365" s="53"/>
      <c r="AA4365" s="53"/>
      <c r="AB4365" s="53"/>
      <c r="AC4365" s="53"/>
      <c r="AD4365" s="53"/>
      <c r="AE4365" s="53"/>
      <c r="AF4365" s="53"/>
      <c r="AG4365" s="53"/>
      <c r="AH4365" s="53"/>
      <c r="AI4365" s="53"/>
      <c r="AJ4365" s="53"/>
      <c r="AK4365" s="54"/>
    </row>
    <row r="4366" spans="2:37" x14ac:dyDescent="0.25">
      <c r="B4366" s="315"/>
      <c r="C4366" s="315"/>
      <c r="D4366" s="315"/>
      <c r="E4366" s="315"/>
      <c r="F4366" s="315"/>
      <c r="G4366" s="315"/>
      <c r="H4366" s="315"/>
      <c r="I4366" s="54"/>
      <c r="J4366" s="53"/>
      <c r="K4366" s="53"/>
      <c r="L4366" s="270"/>
      <c r="M4366" s="55"/>
      <c r="N4366" s="53"/>
      <c r="O4366" s="87"/>
      <c r="P4366" s="53"/>
      <c r="Q4366" s="53"/>
      <c r="R4366" s="53"/>
      <c r="S4366" s="53"/>
      <c r="T4366" s="53"/>
      <c r="U4366" s="53"/>
      <c r="V4366" s="53"/>
      <c r="W4366" s="53"/>
      <c r="X4366" s="53"/>
      <c r="Y4366" s="53"/>
      <c r="Z4366" s="53"/>
      <c r="AA4366" s="53"/>
      <c r="AB4366" s="53"/>
      <c r="AC4366" s="53"/>
      <c r="AD4366" s="53"/>
      <c r="AE4366" s="53"/>
      <c r="AF4366" s="53"/>
      <c r="AG4366" s="53"/>
      <c r="AH4366" s="53"/>
      <c r="AI4366" s="53"/>
      <c r="AJ4366" s="53"/>
      <c r="AK4366" s="54"/>
    </row>
    <row r="4367" spans="2:37" x14ac:dyDescent="0.25">
      <c r="B4367" s="315"/>
      <c r="C4367" s="315"/>
      <c r="D4367" s="315"/>
      <c r="E4367" s="315"/>
      <c r="F4367" s="315"/>
      <c r="G4367" s="315"/>
      <c r="H4367" s="315"/>
      <c r="I4367" s="54"/>
      <c r="J4367" s="53"/>
      <c r="K4367" s="53"/>
      <c r="L4367" s="270"/>
      <c r="M4367" s="55"/>
      <c r="N4367" s="53"/>
      <c r="O4367" s="87"/>
      <c r="P4367" s="53"/>
      <c r="Q4367" s="53"/>
      <c r="R4367" s="53"/>
      <c r="S4367" s="53"/>
      <c r="T4367" s="53"/>
      <c r="U4367" s="53"/>
      <c r="V4367" s="53"/>
      <c r="W4367" s="53"/>
      <c r="X4367" s="53"/>
      <c r="Y4367" s="53"/>
      <c r="Z4367" s="53"/>
      <c r="AA4367" s="53"/>
      <c r="AB4367" s="53"/>
      <c r="AC4367" s="53"/>
      <c r="AD4367" s="53"/>
      <c r="AE4367" s="53"/>
      <c r="AF4367" s="53"/>
      <c r="AG4367" s="53"/>
      <c r="AH4367" s="53"/>
      <c r="AI4367" s="53"/>
      <c r="AJ4367" s="53"/>
      <c r="AK4367" s="54"/>
    </row>
    <row r="4368" spans="2:37" x14ac:dyDescent="0.25">
      <c r="B4368" s="315"/>
      <c r="C4368" s="315"/>
      <c r="D4368" s="315"/>
      <c r="E4368" s="315"/>
      <c r="F4368" s="315"/>
      <c r="G4368" s="315"/>
      <c r="H4368" s="315"/>
      <c r="I4368" s="54"/>
      <c r="J4368" s="53"/>
      <c r="K4368" s="53"/>
      <c r="L4368" s="270"/>
      <c r="M4368" s="55"/>
      <c r="N4368" s="53"/>
      <c r="O4368" s="87"/>
      <c r="P4368" s="53"/>
      <c r="Q4368" s="53"/>
      <c r="R4368" s="53"/>
      <c r="S4368" s="53"/>
      <c r="T4368" s="53"/>
      <c r="U4368" s="53"/>
      <c r="V4368" s="53"/>
      <c r="W4368" s="53"/>
      <c r="X4368" s="53"/>
      <c r="Y4368" s="53"/>
      <c r="Z4368" s="53"/>
      <c r="AA4368" s="53"/>
      <c r="AB4368" s="53"/>
      <c r="AC4368" s="53"/>
      <c r="AD4368" s="53"/>
      <c r="AE4368" s="53"/>
      <c r="AF4368" s="53"/>
      <c r="AG4368" s="53"/>
      <c r="AH4368" s="53"/>
      <c r="AI4368" s="53"/>
      <c r="AJ4368" s="53"/>
      <c r="AK4368" s="54"/>
    </row>
    <row r="4369" spans="2:37" x14ac:dyDescent="0.25">
      <c r="B4369" s="315"/>
      <c r="C4369" s="315"/>
      <c r="D4369" s="315"/>
      <c r="E4369" s="315"/>
      <c r="F4369" s="315"/>
      <c r="G4369" s="315"/>
      <c r="H4369" s="315"/>
      <c r="I4369" s="54"/>
      <c r="J4369" s="53"/>
      <c r="K4369" s="53"/>
      <c r="L4369" s="270"/>
      <c r="M4369" s="55"/>
      <c r="N4369" s="53"/>
      <c r="O4369" s="87"/>
      <c r="P4369" s="53"/>
      <c r="Q4369" s="53"/>
      <c r="R4369" s="53"/>
      <c r="S4369" s="53"/>
      <c r="T4369" s="53"/>
      <c r="U4369" s="53"/>
      <c r="V4369" s="53"/>
      <c r="W4369" s="53"/>
      <c r="X4369" s="53"/>
      <c r="Y4369" s="53"/>
      <c r="Z4369" s="53"/>
      <c r="AA4369" s="53"/>
      <c r="AB4369" s="53"/>
      <c r="AC4369" s="53"/>
      <c r="AD4369" s="53"/>
      <c r="AE4369" s="53"/>
      <c r="AF4369" s="53"/>
      <c r="AG4369" s="53"/>
      <c r="AH4369" s="53"/>
      <c r="AI4369" s="53"/>
      <c r="AJ4369" s="53"/>
      <c r="AK4369" s="54"/>
    </row>
    <row r="4370" spans="2:37" x14ac:dyDescent="0.25">
      <c r="B4370" s="315"/>
      <c r="C4370" s="315"/>
      <c r="D4370" s="315"/>
      <c r="E4370" s="315"/>
      <c r="F4370" s="315"/>
      <c r="G4370" s="315"/>
      <c r="H4370" s="315"/>
      <c r="I4370" s="54"/>
      <c r="J4370" s="53"/>
      <c r="K4370" s="53"/>
      <c r="L4370" s="270"/>
      <c r="M4370" s="55"/>
      <c r="N4370" s="53"/>
      <c r="O4370" s="87"/>
      <c r="P4370" s="53"/>
      <c r="Q4370" s="53"/>
      <c r="R4370" s="53"/>
      <c r="S4370" s="53"/>
      <c r="T4370" s="53"/>
      <c r="U4370" s="53"/>
      <c r="V4370" s="53"/>
      <c r="W4370" s="53"/>
      <c r="X4370" s="53"/>
      <c r="Y4370" s="53"/>
      <c r="Z4370" s="53"/>
      <c r="AA4370" s="53"/>
      <c r="AB4370" s="53"/>
      <c r="AC4370" s="53"/>
      <c r="AD4370" s="53"/>
      <c r="AE4370" s="53"/>
      <c r="AF4370" s="53"/>
      <c r="AG4370" s="53"/>
      <c r="AH4370" s="53"/>
      <c r="AI4370" s="53"/>
      <c r="AJ4370" s="53"/>
      <c r="AK4370" s="54"/>
    </row>
    <row r="4371" spans="2:37" x14ac:dyDescent="0.25">
      <c r="B4371" s="315"/>
      <c r="C4371" s="315"/>
      <c r="D4371" s="315"/>
      <c r="E4371" s="315"/>
      <c r="F4371" s="315"/>
      <c r="G4371" s="315"/>
      <c r="H4371" s="315"/>
      <c r="I4371" s="54"/>
      <c r="J4371" s="53"/>
      <c r="K4371" s="53"/>
      <c r="L4371" s="270"/>
      <c r="M4371" s="55"/>
      <c r="N4371" s="53"/>
      <c r="O4371" s="87"/>
      <c r="P4371" s="53"/>
      <c r="Q4371" s="53"/>
      <c r="R4371" s="53"/>
      <c r="S4371" s="53"/>
      <c r="T4371" s="53"/>
      <c r="U4371" s="53"/>
      <c r="V4371" s="53"/>
      <c r="W4371" s="53"/>
      <c r="X4371" s="53"/>
      <c r="Y4371" s="53"/>
      <c r="Z4371" s="53"/>
      <c r="AA4371" s="53"/>
      <c r="AB4371" s="53"/>
      <c r="AC4371" s="53"/>
      <c r="AD4371" s="53"/>
      <c r="AE4371" s="53"/>
      <c r="AF4371" s="53"/>
      <c r="AG4371" s="53"/>
      <c r="AH4371" s="53"/>
      <c r="AI4371" s="53"/>
      <c r="AJ4371" s="53"/>
      <c r="AK4371" s="54"/>
    </row>
    <row r="4372" spans="2:37" x14ac:dyDescent="0.25">
      <c r="B4372" s="315"/>
      <c r="C4372" s="315"/>
      <c r="D4372" s="315"/>
      <c r="E4372" s="315"/>
      <c r="F4372" s="315"/>
      <c r="G4372" s="315"/>
      <c r="H4372" s="315"/>
      <c r="I4372" s="54"/>
      <c r="J4372" s="53"/>
      <c r="K4372" s="53"/>
      <c r="L4372" s="270"/>
      <c r="M4372" s="55"/>
      <c r="N4372" s="53"/>
      <c r="O4372" s="87"/>
      <c r="P4372" s="53"/>
      <c r="Q4372" s="53"/>
      <c r="R4372" s="53"/>
      <c r="S4372" s="53"/>
      <c r="T4372" s="53"/>
      <c r="U4372" s="53"/>
      <c r="V4372" s="53"/>
      <c r="W4372" s="53"/>
      <c r="X4372" s="53"/>
      <c r="Y4372" s="53"/>
      <c r="Z4372" s="53"/>
      <c r="AA4372" s="53"/>
      <c r="AB4372" s="53"/>
      <c r="AC4372" s="53"/>
      <c r="AD4372" s="53"/>
      <c r="AE4372" s="53"/>
      <c r="AF4372" s="53"/>
      <c r="AG4372" s="53"/>
      <c r="AH4372" s="53"/>
      <c r="AI4372" s="53"/>
      <c r="AJ4372" s="53"/>
      <c r="AK4372" s="54"/>
    </row>
    <row r="4373" spans="2:37" x14ac:dyDescent="0.25">
      <c r="B4373" s="315"/>
      <c r="C4373" s="315"/>
      <c r="D4373" s="315"/>
      <c r="E4373" s="315"/>
      <c r="F4373" s="315"/>
      <c r="G4373" s="315"/>
      <c r="H4373" s="315"/>
      <c r="I4373" s="54"/>
      <c r="J4373" s="53"/>
      <c r="K4373" s="53"/>
      <c r="L4373" s="270"/>
      <c r="M4373" s="55"/>
      <c r="N4373" s="53"/>
      <c r="O4373" s="87"/>
      <c r="P4373" s="53"/>
      <c r="Q4373" s="53"/>
      <c r="R4373" s="53"/>
      <c r="S4373" s="53"/>
      <c r="T4373" s="53"/>
      <c r="U4373" s="53"/>
      <c r="V4373" s="53"/>
      <c r="W4373" s="53"/>
      <c r="X4373" s="53"/>
      <c r="Y4373" s="53"/>
      <c r="Z4373" s="53"/>
      <c r="AA4373" s="53"/>
      <c r="AB4373" s="53"/>
      <c r="AC4373" s="53"/>
      <c r="AD4373" s="53"/>
      <c r="AE4373" s="53"/>
      <c r="AF4373" s="53"/>
      <c r="AG4373" s="53"/>
      <c r="AH4373" s="53"/>
      <c r="AI4373" s="53"/>
      <c r="AJ4373" s="53"/>
      <c r="AK4373" s="54"/>
    </row>
    <row r="4374" spans="2:37" x14ac:dyDescent="0.25">
      <c r="B4374" s="315"/>
      <c r="C4374" s="315"/>
      <c r="D4374" s="315"/>
      <c r="E4374" s="315"/>
      <c r="F4374" s="315"/>
      <c r="G4374" s="315"/>
      <c r="H4374" s="315"/>
      <c r="I4374" s="54"/>
      <c r="J4374" s="53"/>
      <c r="K4374" s="53"/>
      <c r="L4374" s="270"/>
      <c r="M4374" s="55"/>
      <c r="N4374" s="53"/>
      <c r="O4374" s="87"/>
      <c r="P4374" s="53"/>
      <c r="Q4374" s="53"/>
      <c r="R4374" s="53"/>
      <c r="S4374" s="53"/>
      <c r="T4374" s="53"/>
      <c r="U4374" s="53"/>
      <c r="V4374" s="53"/>
      <c r="W4374" s="53"/>
      <c r="X4374" s="53"/>
      <c r="Y4374" s="53"/>
      <c r="Z4374" s="53"/>
      <c r="AA4374" s="53"/>
      <c r="AB4374" s="53"/>
      <c r="AC4374" s="53"/>
      <c r="AD4374" s="53"/>
      <c r="AE4374" s="53"/>
      <c r="AF4374" s="53"/>
      <c r="AG4374" s="53"/>
      <c r="AH4374" s="53"/>
      <c r="AI4374" s="53"/>
      <c r="AJ4374" s="53"/>
      <c r="AK4374" s="54"/>
    </row>
    <row r="4375" spans="2:37" x14ac:dyDescent="0.25">
      <c r="B4375" s="315"/>
      <c r="C4375" s="315"/>
      <c r="D4375" s="315"/>
      <c r="E4375" s="315"/>
      <c r="F4375" s="315"/>
      <c r="G4375" s="315"/>
      <c r="H4375" s="315"/>
      <c r="I4375" s="54"/>
      <c r="J4375" s="53"/>
      <c r="K4375" s="53"/>
      <c r="L4375" s="270"/>
      <c r="M4375" s="55"/>
      <c r="N4375" s="53"/>
      <c r="O4375" s="87"/>
      <c r="P4375" s="53"/>
      <c r="Q4375" s="53"/>
      <c r="R4375" s="53"/>
      <c r="S4375" s="53"/>
      <c r="T4375" s="53"/>
      <c r="U4375" s="53"/>
      <c r="V4375" s="53"/>
      <c r="W4375" s="53"/>
      <c r="X4375" s="53"/>
      <c r="Y4375" s="53"/>
      <c r="Z4375" s="53"/>
      <c r="AA4375" s="53"/>
      <c r="AB4375" s="53"/>
      <c r="AC4375" s="53"/>
      <c r="AD4375" s="53"/>
      <c r="AE4375" s="53"/>
      <c r="AF4375" s="53"/>
      <c r="AG4375" s="53"/>
      <c r="AH4375" s="53"/>
      <c r="AI4375" s="53"/>
      <c r="AJ4375" s="53"/>
      <c r="AK4375" s="54"/>
    </row>
    <row r="4376" spans="2:37" x14ac:dyDescent="0.25">
      <c r="B4376" s="315"/>
      <c r="C4376" s="315"/>
      <c r="D4376" s="315"/>
      <c r="E4376" s="315"/>
      <c r="F4376" s="315"/>
      <c r="G4376" s="315"/>
      <c r="H4376" s="315"/>
      <c r="I4376" s="54"/>
      <c r="J4376" s="53"/>
      <c r="K4376" s="53"/>
      <c r="L4376" s="270"/>
      <c r="M4376" s="55"/>
      <c r="N4376" s="53"/>
      <c r="O4376" s="87"/>
      <c r="P4376" s="53"/>
      <c r="Q4376" s="53"/>
      <c r="R4376" s="53"/>
      <c r="S4376" s="53"/>
      <c r="T4376" s="53"/>
      <c r="U4376" s="53"/>
      <c r="V4376" s="53"/>
      <c r="W4376" s="53"/>
      <c r="X4376" s="53"/>
      <c r="Y4376" s="53"/>
      <c r="Z4376" s="53"/>
      <c r="AA4376" s="53"/>
      <c r="AB4376" s="53"/>
      <c r="AC4376" s="53"/>
      <c r="AD4376" s="53"/>
      <c r="AE4376" s="53"/>
      <c r="AF4376" s="53"/>
      <c r="AG4376" s="53"/>
      <c r="AH4376" s="53"/>
      <c r="AI4376" s="53"/>
      <c r="AJ4376" s="53"/>
      <c r="AK4376" s="54"/>
    </row>
    <row r="4377" spans="2:37" x14ac:dyDescent="0.25">
      <c r="B4377" s="315"/>
      <c r="C4377" s="315"/>
      <c r="D4377" s="315"/>
      <c r="E4377" s="315"/>
      <c r="F4377" s="315"/>
      <c r="G4377" s="315"/>
      <c r="H4377" s="315"/>
      <c r="I4377" s="54"/>
      <c r="J4377" s="53"/>
      <c r="K4377" s="53"/>
      <c r="L4377" s="270"/>
      <c r="M4377" s="55"/>
      <c r="N4377" s="53"/>
      <c r="O4377" s="87"/>
      <c r="P4377" s="53"/>
      <c r="Q4377" s="53"/>
      <c r="R4377" s="53"/>
      <c r="S4377" s="53"/>
      <c r="T4377" s="53"/>
      <c r="U4377" s="53"/>
      <c r="V4377" s="53"/>
      <c r="W4377" s="53"/>
      <c r="X4377" s="53"/>
      <c r="Y4377" s="53"/>
      <c r="Z4377" s="53"/>
      <c r="AA4377" s="53"/>
      <c r="AB4377" s="53"/>
      <c r="AC4377" s="53"/>
      <c r="AD4377" s="53"/>
      <c r="AE4377" s="53"/>
      <c r="AF4377" s="53"/>
      <c r="AG4377" s="53"/>
      <c r="AH4377" s="53"/>
      <c r="AI4377" s="53"/>
      <c r="AJ4377" s="53"/>
      <c r="AK4377" s="54"/>
    </row>
    <row r="4378" spans="2:37" x14ac:dyDescent="0.25">
      <c r="B4378" s="315"/>
      <c r="C4378" s="315"/>
      <c r="D4378" s="315"/>
      <c r="E4378" s="315"/>
      <c r="F4378" s="315"/>
      <c r="G4378" s="315"/>
      <c r="H4378" s="315"/>
      <c r="I4378" s="54"/>
      <c r="J4378" s="53"/>
      <c r="K4378" s="53"/>
      <c r="L4378" s="270"/>
      <c r="M4378" s="55"/>
      <c r="N4378" s="53"/>
      <c r="O4378" s="87"/>
      <c r="P4378" s="53"/>
      <c r="Q4378" s="53"/>
      <c r="R4378" s="53"/>
      <c r="S4378" s="53"/>
      <c r="T4378" s="53"/>
      <c r="U4378" s="53"/>
      <c r="V4378" s="53"/>
      <c r="W4378" s="53"/>
      <c r="X4378" s="53"/>
      <c r="Y4378" s="53"/>
      <c r="Z4378" s="53"/>
      <c r="AA4378" s="53"/>
      <c r="AB4378" s="53"/>
      <c r="AC4378" s="53"/>
      <c r="AD4378" s="53"/>
      <c r="AE4378" s="53"/>
      <c r="AF4378" s="53"/>
      <c r="AG4378" s="53"/>
      <c r="AH4378" s="53"/>
      <c r="AI4378" s="53"/>
      <c r="AJ4378" s="53"/>
      <c r="AK4378" s="54"/>
    </row>
    <row r="4379" spans="2:37" x14ac:dyDescent="0.25">
      <c r="B4379" s="315"/>
      <c r="C4379" s="315"/>
      <c r="D4379" s="315"/>
      <c r="E4379" s="315"/>
      <c r="F4379" s="315"/>
      <c r="G4379" s="315"/>
      <c r="H4379" s="315"/>
      <c r="I4379" s="54"/>
      <c r="J4379" s="53"/>
      <c r="K4379" s="53"/>
      <c r="L4379" s="270"/>
      <c r="M4379" s="55"/>
      <c r="N4379" s="53"/>
      <c r="O4379" s="87"/>
      <c r="P4379" s="53"/>
      <c r="Q4379" s="53"/>
      <c r="R4379" s="53"/>
      <c r="S4379" s="53"/>
      <c r="T4379" s="53"/>
      <c r="U4379" s="53"/>
      <c r="V4379" s="53"/>
      <c r="W4379" s="53"/>
      <c r="X4379" s="53"/>
      <c r="Y4379" s="53"/>
      <c r="Z4379" s="53"/>
      <c r="AA4379" s="53"/>
      <c r="AB4379" s="53"/>
      <c r="AC4379" s="53"/>
      <c r="AD4379" s="53"/>
      <c r="AE4379" s="53"/>
      <c r="AF4379" s="53"/>
      <c r="AG4379" s="53"/>
      <c r="AH4379" s="53"/>
      <c r="AI4379" s="53"/>
      <c r="AJ4379" s="53"/>
      <c r="AK4379" s="54"/>
    </row>
    <row r="4380" spans="2:37" x14ac:dyDescent="0.25">
      <c r="B4380" s="315"/>
      <c r="C4380" s="315"/>
      <c r="D4380" s="315"/>
      <c r="E4380" s="315"/>
      <c r="F4380" s="315"/>
      <c r="G4380" s="315"/>
      <c r="H4380" s="315"/>
      <c r="I4380" s="54"/>
      <c r="J4380" s="53"/>
      <c r="K4380" s="53"/>
      <c r="L4380" s="270"/>
      <c r="M4380" s="55"/>
      <c r="N4380" s="53"/>
      <c r="O4380" s="87"/>
      <c r="P4380" s="53"/>
      <c r="Q4380" s="53"/>
      <c r="R4380" s="53"/>
      <c r="S4380" s="53"/>
      <c r="T4380" s="53"/>
      <c r="U4380" s="53"/>
      <c r="V4380" s="53"/>
      <c r="W4380" s="53"/>
      <c r="X4380" s="53"/>
      <c r="Y4380" s="53"/>
      <c r="Z4380" s="53"/>
      <c r="AA4380" s="53"/>
      <c r="AB4380" s="53"/>
      <c r="AC4380" s="53"/>
      <c r="AD4380" s="53"/>
      <c r="AE4380" s="53"/>
      <c r="AF4380" s="53"/>
      <c r="AG4380" s="53"/>
      <c r="AH4380" s="53"/>
      <c r="AI4380" s="53"/>
      <c r="AJ4380" s="53"/>
      <c r="AK4380" s="54"/>
    </row>
    <row r="4381" spans="2:37" x14ac:dyDescent="0.25">
      <c r="B4381" s="315"/>
      <c r="C4381" s="315"/>
      <c r="D4381" s="315"/>
      <c r="E4381" s="315"/>
      <c r="F4381" s="315"/>
      <c r="G4381" s="315"/>
      <c r="H4381" s="315"/>
      <c r="I4381" s="54"/>
      <c r="J4381" s="53"/>
      <c r="K4381" s="53"/>
      <c r="L4381" s="270"/>
      <c r="M4381" s="55"/>
      <c r="N4381" s="53"/>
      <c r="O4381" s="87"/>
      <c r="P4381" s="53"/>
      <c r="Q4381" s="53"/>
      <c r="R4381" s="53"/>
      <c r="S4381" s="53"/>
      <c r="T4381" s="53"/>
      <c r="U4381" s="53"/>
      <c r="V4381" s="53"/>
      <c r="W4381" s="53"/>
      <c r="X4381" s="53"/>
      <c r="Y4381" s="53"/>
      <c r="Z4381" s="53"/>
      <c r="AA4381" s="53"/>
      <c r="AB4381" s="53"/>
      <c r="AC4381" s="53"/>
      <c r="AD4381" s="53"/>
      <c r="AE4381" s="53"/>
      <c r="AF4381" s="53"/>
      <c r="AG4381" s="53"/>
      <c r="AH4381" s="53"/>
      <c r="AI4381" s="53"/>
      <c r="AJ4381" s="53"/>
      <c r="AK4381" s="54"/>
    </row>
    <row r="4382" spans="2:37" x14ac:dyDescent="0.25">
      <c r="B4382" s="315"/>
      <c r="C4382" s="315"/>
      <c r="D4382" s="315"/>
      <c r="E4382" s="315"/>
      <c r="F4382" s="315"/>
      <c r="G4382" s="315"/>
      <c r="H4382" s="315"/>
      <c r="I4382" s="54"/>
      <c r="J4382" s="53"/>
      <c r="K4382" s="53"/>
      <c r="L4382" s="270"/>
      <c r="M4382" s="55"/>
      <c r="N4382" s="53"/>
      <c r="O4382" s="87"/>
      <c r="P4382" s="53"/>
      <c r="Q4382" s="53"/>
      <c r="R4382" s="53"/>
      <c r="S4382" s="53"/>
      <c r="T4382" s="53"/>
      <c r="U4382" s="53"/>
      <c r="V4382" s="53"/>
      <c r="W4382" s="53"/>
      <c r="X4382" s="53"/>
      <c r="Y4382" s="53"/>
      <c r="Z4382" s="53"/>
      <c r="AA4382" s="53"/>
      <c r="AB4382" s="53"/>
      <c r="AC4382" s="53"/>
      <c r="AD4382" s="53"/>
      <c r="AE4382" s="53"/>
      <c r="AF4382" s="53"/>
      <c r="AG4382" s="53"/>
      <c r="AH4382" s="53"/>
      <c r="AI4382" s="53"/>
      <c r="AJ4382" s="53"/>
      <c r="AK4382" s="54"/>
    </row>
    <row r="4383" spans="2:37" x14ac:dyDescent="0.25">
      <c r="B4383" s="315"/>
      <c r="C4383" s="315"/>
      <c r="D4383" s="315"/>
      <c r="E4383" s="315"/>
      <c r="F4383" s="315"/>
      <c r="G4383" s="315"/>
      <c r="H4383" s="315"/>
      <c r="I4383" s="54"/>
      <c r="J4383" s="53"/>
      <c r="K4383" s="53"/>
      <c r="L4383" s="270"/>
      <c r="M4383" s="55"/>
      <c r="N4383" s="53"/>
      <c r="O4383" s="87"/>
      <c r="P4383" s="53"/>
      <c r="Q4383" s="53"/>
      <c r="R4383" s="53"/>
      <c r="S4383" s="53"/>
      <c r="T4383" s="53"/>
      <c r="U4383" s="53"/>
      <c r="V4383" s="53"/>
      <c r="W4383" s="53"/>
      <c r="X4383" s="53"/>
      <c r="Y4383" s="53"/>
      <c r="Z4383" s="53"/>
      <c r="AA4383" s="53"/>
      <c r="AB4383" s="53"/>
      <c r="AC4383" s="53"/>
      <c r="AD4383" s="53"/>
      <c r="AE4383" s="53"/>
      <c r="AF4383" s="53"/>
      <c r="AG4383" s="53"/>
      <c r="AH4383" s="53"/>
      <c r="AI4383" s="53"/>
      <c r="AJ4383" s="53"/>
      <c r="AK4383" s="54"/>
    </row>
    <row r="4384" spans="2:37" x14ac:dyDescent="0.25">
      <c r="B4384" s="315"/>
      <c r="C4384" s="315"/>
      <c r="D4384" s="315"/>
      <c r="E4384" s="315"/>
      <c r="F4384" s="315"/>
      <c r="G4384" s="315"/>
      <c r="H4384" s="315"/>
      <c r="I4384" s="54"/>
      <c r="J4384" s="53"/>
      <c r="K4384" s="53"/>
      <c r="L4384" s="270"/>
      <c r="M4384" s="55"/>
      <c r="N4384" s="53"/>
      <c r="O4384" s="87"/>
      <c r="P4384" s="53"/>
      <c r="Q4384" s="53"/>
      <c r="R4384" s="53"/>
      <c r="S4384" s="53"/>
      <c r="T4384" s="53"/>
      <c r="U4384" s="53"/>
      <c r="V4384" s="53"/>
      <c r="W4384" s="53"/>
      <c r="X4384" s="53"/>
      <c r="Y4384" s="53"/>
      <c r="Z4384" s="53"/>
      <c r="AA4384" s="53"/>
      <c r="AB4384" s="53"/>
      <c r="AC4384" s="53"/>
      <c r="AD4384" s="53"/>
      <c r="AE4384" s="53"/>
      <c r="AF4384" s="53"/>
      <c r="AG4384" s="53"/>
      <c r="AH4384" s="53"/>
      <c r="AI4384" s="53"/>
      <c r="AJ4384" s="53"/>
      <c r="AK4384" s="54"/>
    </row>
    <row r="4385" spans="2:37" x14ac:dyDescent="0.25">
      <c r="B4385" s="315"/>
      <c r="C4385" s="315"/>
      <c r="D4385" s="315"/>
      <c r="E4385" s="315"/>
      <c r="F4385" s="315"/>
      <c r="G4385" s="315"/>
      <c r="H4385" s="315"/>
      <c r="I4385" s="54"/>
      <c r="J4385" s="53"/>
      <c r="K4385" s="53"/>
      <c r="L4385" s="270"/>
      <c r="M4385" s="55"/>
      <c r="N4385" s="53"/>
      <c r="O4385" s="87"/>
      <c r="P4385" s="53"/>
      <c r="Q4385" s="53"/>
      <c r="R4385" s="53"/>
      <c r="S4385" s="53"/>
      <c r="T4385" s="53"/>
      <c r="U4385" s="53"/>
      <c r="V4385" s="53"/>
      <c r="W4385" s="53"/>
      <c r="X4385" s="53"/>
      <c r="Y4385" s="53"/>
      <c r="Z4385" s="53"/>
      <c r="AA4385" s="53"/>
      <c r="AB4385" s="53"/>
      <c r="AC4385" s="53"/>
      <c r="AD4385" s="53"/>
      <c r="AE4385" s="53"/>
      <c r="AF4385" s="53"/>
      <c r="AG4385" s="53"/>
      <c r="AH4385" s="53"/>
      <c r="AI4385" s="53"/>
      <c r="AJ4385" s="53"/>
      <c r="AK4385" s="54"/>
    </row>
    <row r="4386" spans="2:37" x14ac:dyDescent="0.25">
      <c r="B4386" s="315"/>
      <c r="C4386" s="315"/>
      <c r="D4386" s="315"/>
      <c r="E4386" s="315"/>
      <c r="F4386" s="315"/>
      <c r="G4386" s="315"/>
      <c r="H4386" s="315"/>
      <c r="I4386" s="54"/>
      <c r="J4386" s="53"/>
      <c r="K4386" s="53"/>
      <c r="L4386" s="270"/>
      <c r="M4386" s="55"/>
      <c r="N4386" s="53"/>
      <c r="O4386" s="87"/>
      <c r="P4386" s="53"/>
      <c r="Q4386" s="53"/>
      <c r="R4386" s="53"/>
      <c r="S4386" s="53"/>
      <c r="T4386" s="53"/>
      <c r="U4386" s="53"/>
      <c r="V4386" s="53"/>
      <c r="W4386" s="53"/>
      <c r="X4386" s="53"/>
      <c r="Y4386" s="53"/>
      <c r="Z4386" s="53"/>
      <c r="AA4386" s="53"/>
      <c r="AB4386" s="53"/>
      <c r="AC4386" s="53"/>
      <c r="AD4386" s="53"/>
      <c r="AE4386" s="53"/>
      <c r="AF4386" s="53"/>
      <c r="AG4386" s="53"/>
      <c r="AH4386" s="53"/>
      <c r="AI4386" s="53"/>
      <c r="AJ4386" s="53"/>
      <c r="AK4386" s="54"/>
    </row>
    <row r="4387" spans="2:37" x14ac:dyDescent="0.25">
      <c r="B4387" s="315"/>
      <c r="C4387" s="315"/>
      <c r="D4387" s="315"/>
      <c r="E4387" s="315"/>
      <c r="F4387" s="315"/>
      <c r="G4387" s="315"/>
      <c r="H4387" s="315"/>
      <c r="I4387" s="54"/>
      <c r="J4387" s="53"/>
      <c r="K4387" s="53"/>
      <c r="L4387" s="270"/>
      <c r="M4387" s="55"/>
      <c r="N4387" s="53"/>
      <c r="O4387" s="87"/>
      <c r="P4387" s="53"/>
      <c r="Q4387" s="53"/>
      <c r="R4387" s="53"/>
      <c r="S4387" s="53"/>
      <c r="T4387" s="53"/>
      <c r="U4387" s="53"/>
      <c r="V4387" s="53"/>
      <c r="W4387" s="53"/>
      <c r="X4387" s="53"/>
      <c r="Y4387" s="53"/>
      <c r="Z4387" s="53"/>
      <c r="AA4387" s="53"/>
      <c r="AB4387" s="53"/>
      <c r="AC4387" s="53"/>
      <c r="AD4387" s="53"/>
      <c r="AE4387" s="53"/>
      <c r="AF4387" s="53"/>
      <c r="AG4387" s="53"/>
      <c r="AH4387" s="53"/>
      <c r="AI4387" s="53"/>
      <c r="AJ4387" s="53"/>
      <c r="AK4387" s="54"/>
    </row>
    <row r="4388" spans="2:37" x14ac:dyDescent="0.25">
      <c r="B4388" s="315"/>
      <c r="C4388" s="315"/>
      <c r="D4388" s="315"/>
      <c r="E4388" s="315"/>
      <c r="F4388" s="315"/>
      <c r="G4388" s="315"/>
      <c r="H4388" s="315"/>
      <c r="I4388" s="54"/>
      <c r="J4388" s="53"/>
      <c r="K4388" s="53"/>
      <c r="L4388" s="270"/>
      <c r="M4388" s="55"/>
      <c r="N4388" s="53"/>
      <c r="O4388" s="87"/>
      <c r="P4388" s="53"/>
      <c r="Q4388" s="53"/>
      <c r="R4388" s="53"/>
      <c r="S4388" s="53"/>
      <c r="T4388" s="53"/>
      <c r="U4388" s="53"/>
      <c r="V4388" s="53"/>
      <c r="W4388" s="53"/>
      <c r="X4388" s="53"/>
      <c r="Y4388" s="53"/>
      <c r="Z4388" s="53"/>
      <c r="AA4388" s="53"/>
      <c r="AB4388" s="53"/>
      <c r="AC4388" s="53"/>
      <c r="AD4388" s="53"/>
      <c r="AE4388" s="53"/>
      <c r="AF4388" s="53"/>
      <c r="AG4388" s="53"/>
      <c r="AH4388" s="53"/>
      <c r="AI4388" s="53"/>
      <c r="AJ4388" s="53"/>
      <c r="AK4388" s="54"/>
    </row>
    <row r="4389" spans="2:37" x14ac:dyDescent="0.25">
      <c r="B4389" s="315"/>
      <c r="C4389" s="315"/>
      <c r="D4389" s="315"/>
      <c r="E4389" s="315"/>
      <c r="F4389" s="315"/>
      <c r="G4389" s="315"/>
      <c r="H4389" s="315"/>
      <c r="I4389" s="54"/>
      <c r="J4389" s="53"/>
      <c r="K4389" s="53"/>
      <c r="L4389" s="270"/>
      <c r="M4389" s="55"/>
      <c r="N4389" s="53"/>
      <c r="O4389" s="87"/>
      <c r="P4389" s="53"/>
      <c r="Q4389" s="53"/>
      <c r="R4389" s="53"/>
      <c r="S4389" s="53"/>
      <c r="T4389" s="53"/>
      <c r="U4389" s="53"/>
      <c r="V4389" s="53"/>
      <c r="W4389" s="53"/>
      <c r="X4389" s="53"/>
      <c r="Y4389" s="53"/>
      <c r="Z4389" s="53"/>
      <c r="AA4389" s="53"/>
      <c r="AB4389" s="53"/>
      <c r="AC4389" s="53"/>
      <c r="AD4389" s="53"/>
      <c r="AE4389" s="53"/>
      <c r="AF4389" s="53"/>
      <c r="AG4389" s="53"/>
      <c r="AH4389" s="53"/>
      <c r="AI4389" s="53"/>
      <c r="AJ4389" s="53"/>
      <c r="AK4389" s="54"/>
    </row>
    <row r="4390" spans="2:37" x14ac:dyDescent="0.25">
      <c r="B4390" s="315"/>
      <c r="C4390" s="315"/>
      <c r="D4390" s="315"/>
      <c r="E4390" s="315"/>
      <c r="F4390" s="315"/>
      <c r="G4390" s="315"/>
      <c r="H4390" s="315"/>
      <c r="I4390" s="54"/>
      <c r="J4390" s="53"/>
      <c r="K4390" s="53"/>
      <c r="L4390" s="270"/>
      <c r="M4390" s="55"/>
      <c r="N4390" s="53"/>
      <c r="O4390" s="87"/>
      <c r="P4390" s="53"/>
      <c r="Q4390" s="53"/>
      <c r="R4390" s="53"/>
      <c r="S4390" s="53"/>
      <c r="T4390" s="53"/>
      <c r="U4390" s="53"/>
      <c r="V4390" s="53"/>
      <c r="W4390" s="53"/>
      <c r="X4390" s="53"/>
      <c r="Y4390" s="53"/>
      <c r="Z4390" s="53"/>
      <c r="AA4390" s="53"/>
      <c r="AB4390" s="53"/>
      <c r="AC4390" s="53"/>
      <c r="AD4390" s="53"/>
      <c r="AE4390" s="53"/>
      <c r="AF4390" s="53"/>
      <c r="AG4390" s="53"/>
      <c r="AH4390" s="53"/>
      <c r="AI4390" s="53"/>
      <c r="AJ4390" s="53"/>
      <c r="AK4390" s="54"/>
    </row>
    <row r="4391" spans="2:37" x14ac:dyDescent="0.25">
      <c r="B4391" s="315"/>
      <c r="C4391" s="315"/>
      <c r="D4391" s="315"/>
      <c r="E4391" s="315"/>
      <c r="F4391" s="315"/>
      <c r="G4391" s="315"/>
      <c r="H4391" s="315"/>
      <c r="I4391" s="54"/>
      <c r="J4391" s="53"/>
      <c r="K4391" s="53"/>
      <c r="L4391" s="270"/>
      <c r="M4391" s="55"/>
      <c r="N4391" s="53"/>
      <c r="O4391" s="87"/>
      <c r="P4391" s="53"/>
      <c r="Q4391" s="53"/>
      <c r="R4391" s="53"/>
      <c r="S4391" s="53"/>
      <c r="T4391" s="53"/>
      <c r="U4391" s="53"/>
      <c r="V4391" s="53"/>
      <c r="W4391" s="53"/>
      <c r="X4391" s="53"/>
      <c r="Y4391" s="53"/>
      <c r="Z4391" s="53"/>
      <c r="AA4391" s="53"/>
      <c r="AB4391" s="53"/>
      <c r="AC4391" s="53"/>
      <c r="AD4391" s="53"/>
      <c r="AE4391" s="53"/>
      <c r="AF4391" s="53"/>
      <c r="AG4391" s="53"/>
      <c r="AH4391" s="53"/>
      <c r="AI4391" s="53"/>
      <c r="AJ4391" s="53"/>
      <c r="AK4391" s="54"/>
    </row>
    <row r="4392" spans="2:37" x14ac:dyDescent="0.25">
      <c r="B4392" s="315"/>
      <c r="C4392" s="315"/>
      <c r="D4392" s="315"/>
      <c r="E4392" s="315"/>
      <c r="F4392" s="315"/>
      <c r="G4392" s="315"/>
      <c r="H4392" s="315"/>
      <c r="I4392" s="54"/>
      <c r="J4392" s="53"/>
      <c r="K4392" s="53"/>
      <c r="L4392" s="270"/>
      <c r="M4392" s="55"/>
      <c r="N4392" s="53"/>
      <c r="O4392" s="87"/>
      <c r="P4392" s="53"/>
      <c r="Q4392" s="53"/>
      <c r="R4392" s="53"/>
      <c r="S4392" s="53"/>
      <c r="T4392" s="53"/>
      <c r="U4392" s="53"/>
      <c r="V4392" s="53"/>
      <c r="W4392" s="53"/>
      <c r="X4392" s="53"/>
      <c r="Y4392" s="53"/>
      <c r="Z4392" s="53"/>
      <c r="AA4392" s="53"/>
      <c r="AB4392" s="53"/>
      <c r="AC4392" s="53"/>
      <c r="AD4392" s="53"/>
      <c r="AE4392" s="53"/>
      <c r="AF4392" s="53"/>
      <c r="AG4392" s="53"/>
      <c r="AH4392" s="53"/>
      <c r="AI4392" s="53"/>
      <c r="AJ4392" s="53"/>
      <c r="AK4392" s="54"/>
    </row>
    <row r="4393" spans="2:37" x14ac:dyDescent="0.25">
      <c r="B4393" s="315"/>
      <c r="C4393" s="315"/>
      <c r="D4393" s="315"/>
      <c r="E4393" s="315"/>
      <c r="F4393" s="315"/>
      <c r="G4393" s="315"/>
      <c r="H4393" s="315"/>
      <c r="I4393" s="54"/>
      <c r="J4393" s="53"/>
      <c r="K4393" s="53"/>
      <c r="L4393" s="270"/>
      <c r="M4393" s="55"/>
      <c r="N4393" s="53"/>
      <c r="O4393" s="87"/>
      <c r="P4393" s="53"/>
      <c r="Q4393" s="53"/>
      <c r="R4393" s="53"/>
      <c r="S4393" s="53"/>
      <c r="T4393" s="53"/>
      <c r="U4393" s="53"/>
      <c r="V4393" s="53"/>
      <c r="W4393" s="53"/>
      <c r="X4393" s="53"/>
      <c r="Y4393" s="53"/>
      <c r="Z4393" s="53"/>
      <c r="AA4393" s="53"/>
      <c r="AB4393" s="53"/>
      <c r="AC4393" s="53"/>
      <c r="AD4393" s="53"/>
      <c r="AE4393" s="53"/>
      <c r="AF4393" s="53"/>
      <c r="AG4393" s="53"/>
      <c r="AH4393" s="53"/>
      <c r="AI4393" s="53"/>
      <c r="AJ4393" s="53"/>
      <c r="AK4393" s="54"/>
    </row>
    <row r="4394" spans="2:37" x14ac:dyDescent="0.25">
      <c r="B4394" s="315"/>
      <c r="C4394" s="315"/>
      <c r="D4394" s="315"/>
      <c r="E4394" s="315"/>
      <c r="F4394" s="315"/>
      <c r="G4394" s="315"/>
      <c r="H4394" s="315"/>
      <c r="I4394" s="54"/>
      <c r="J4394" s="53"/>
      <c r="K4394" s="53"/>
      <c r="L4394" s="270"/>
      <c r="M4394" s="55"/>
      <c r="N4394" s="53"/>
      <c r="O4394" s="87"/>
      <c r="P4394" s="53"/>
      <c r="Q4394" s="53"/>
      <c r="R4394" s="53"/>
      <c r="S4394" s="53"/>
      <c r="T4394" s="53"/>
      <c r="U4394" s="53"/>
      <c r="V4394" s="53"/>
      <c r="W4394" s="53"/>
      <c r="X4394" s="53"/>
      <c r="Y4394" s="53"/>
      <c r="Z4394" s="53"/>
      <c r="AA4394" s="53"/>
      <c r="AB4394" s="53"/>
      <c r="AC4394" s="53"/>
      <c r="AD4394" s="53"/>
      <c r="AE4394" s="53"/>
      <c r="AF4394" s="53"/>
      <c r="AG4394" s="53"/>
      <c r="AH4394" s="53"/>
      <c r="AI4394" s="53"/>
      <c r="AJ4394" s="53"/>
      <c r="AK4394" s="54"/>
    </row>
    <row r="4395" spans="2:37" x14ac:dyDescent="0.25">
      <c r="B4395" s="315"/>
      <c r="C4395" s="315"/>
      <c r="D4395" s="315"/>
      <c r="E4395" s="315"/>
      <c r="F4395" s="315"/>
      <c r="G4395" s="315"/>
      <c r="H4395" s="315"/>
      <c r="I4395" s="54"/>
      <c r="J4395" s="53"/>
      <c r="K4395" s="53"/>
      <c r="L4395" s="270"/>
      <c r="M4395" s="55"/>
      <c r="N4395" s="53"/>
      <c r="O4395" s="87"/>
      <c r="P4395" s="53"/>
      <c r="Q4395" s="53"/>
      <c r="R4395" s="53"/>
      <c r="S4395" s="53"/>
      <c r="T4395" s="53"/>
      <c r="U4395" s="53"/>
      <c r="V4395" s="53"/>
      <c r="W4395" s="53"/>
      <c r="X4395" s="53"/>
      <c r="Y4395" s="53"/>
      <c r="Z4395" s="53"/>
      <c r="AA4395" s="53"/>
      <c r="AB4395" s="53"/>
      <c r="AC4395" s="53"/>
      <c r="AD4395" s="53"/>
      <c r="AE4395" s="53"/>
      <c r="AF4395" s="53"/>
      <c r="AG4395" s="53"/>
      <c r="AH4395" s="53"/>
      <c r="AI4395" s="53"/>
      <c r="AJ4395" s="53"/>
      <c r="AK4395" s="54"/>
    </row>
    <row r="4396" spans="2:37" x14ac:dyDescent="0.25">
      <c r="B4396" s="315"/>
      <c r="C4396" s="315"/>
      <c r="D4396" s="315"/>
      <c r="E4396" s="315"/>
      <c r="F4396" s="315"/>
      <c r="G4396" s="315"/>
      <c r="H4396" s="315"/>
      <c r="I4396" s="54"/>
      <c r="J4396" s="53"/>
      <c r="K4396" s="53"/>
      <c r="L4396" s="270"/>
      <c r="M4396" s="55"/>
      <c r="N4396" s="53"/>
      <c r="O4396" s="87"/>
      <c r="P4396" s="53"/>
      <c r="Q4396" s="53"/>
      <c r="R4396" s="53"/>
      <c r="S4396" s="53"/>
      <c r="T4396" s="53"/>
      <c r="U4396" s="53"/>
      <c r="V4396" s="53"/>
      <c r="W4396" s="53"/>
      <c r="X4396" s="53"/>
      <c r="Y4396" s="53"/>
      <c r="Z4396" s="53"/>
      <c r="AA4396" s="53"/>
      <c r="AB4396" s="53"/>
      <c r="AC4396" s="53"/>
      <c r="AD4396" s="53"/>
      <c r="AE4396" s="53"/>
      <c r="AF4396" s="53"/>
      <c r="AG4396" s="53"/>
      <c r="AH4396" s="53"/>
      <c r="AI4396" s="53"/>
      <c r="AJ4396" s="53"/>
      <c r="AK4396" s="54"/>
    </row>
    <row r="4397" spans="2:37" x14ac:dyDescent="0.25">
      <c r="B4397" s="315"/>
      <c r="C4397" s="315"/>
      <c r="D4397" s="315"/>
      <c r="E4397" s="315"/>
      <c r="F4397" s="315"/>
      <c r="G4397" s="315"/>
      <c r="H4397" s="315"/>
      <c r="I4397" s="54"/>
      <c r="J4397" s="53"/>
      <c r="K4397" s="53"/>
      <c r="L4397" s="270"/>
      <c r="M4397" s="55"/>
      <c r="N4397" s="53"/>
      <c r="O4397" s="87"/>
      <c r="P4397" s="53"/>
      <c r="Q4397" s="53"/>
      <c r="R4397" s="53"/>
      <c r="S4397" s="53"/>
      <c r="T4397" s="53"/>
      <c r="U4397" s="53"/>
      <c r="V4397" s="53"/>
      <c r="W4397" s="53"/>
      <c r="X4397" s="53"/>
      <c r="Y4397" s="53"/>
      <c r="Z4397" s="53"/>
      <c r="AA4397" s="53"/>
      <c r="AB4397" s="53"/>
      <c r="AC4397" s="53"/>
      <c r="AD4397" s="53"/>
      <c r="AE4397" s="53"/>
      <c r="AF4397" s="53"/>
      <c r="AG4397" s="53"/>
      <c r="AH4397" s="53"/>
      <c r="AI4397" s="53"/>
      <c r="AJ4397" s="53"/>
      <c r="AK4397" s="54"/>
    </row>
    <row r="4398" spans="2:37" x14ac:dyDescent="0.25">
      <c r="B4398" s="315"/>
      <c r="C4398" s="315"/>
      <c r="D4398" s="315"/>
      <c r="E4398" s="315"/>
      <c r="F4398" s="315"/>
      <c r="G4398" s="315"/>
      <c r="H4398" s="315"/>
      <c r="I4398" s="54"/>
      <c r="J4398" s="53"/>
      <c r="K4398" s="53"/>
      <c r="L4398" s="270"/>
      <c r="M4398" s="55"/>
      <c r="N4398" s="53"/>
      <c r="O4398" s="87"/>
      <c r="P4398" s="53"/>
      <c r="Q4398" s="53"/>
      <c r="R4398" s="53"/>
      <c r="S4398" s="53"/>
      <c r="T4398" s="53"/>
      <c r="U4398" s="53"/>
      <c r="V4398" s="53"/>
      <c r="W4398" s="53"/>
      <c r="X4398" s="53"/>
      <c r="Y4398" s="53"/>
      <c r="Z4398" s="53"/>
      <c r="AA4398" s="53"/>
      <c r="AB4398" s="53"/>
      <c r="AC4398" s="53"/>
      <c r="AD4398" s="53"/>
      <c r="AE4398" s="53"/>
      <c r="AF4398" s="53"/>
      <c r="AG4398" s="53"/>
      <c r="AH4398" s="53"/>
      <c r="AI4398" s="53"/>
      <c r="AJ4398" s="53"/>
      <c r="AK4398" s="54"/>
    </row>
    <row r="4399" spans="2:37" x14ac:dyDescent="0.25">
      <c r="B4399" s="315"/>
      <c r="C4399" s="315"/>
      <c r="D4399" s="315"/>
      <c r="E4399" s="315"/>
      <c r="F4399" s="315"/>
      <c r="G4399" s="315"/>
      <c r="H4399" s="315"/>
      <c r="I4399" s="54"/>
      <c r="J4399" s="53"/>
      <c r="K4399" s="53"/>
      <c r="L4399" s="270"/>
      <c r="M4399" s="55"/>
      <c r="N4399" s="53"/>
      <c r="O4399" s="87"/>
      <c r="P4399" s="53"/>
      <c r="Q4399" s="53"/>
      <c r="R4399" s="53"/>
      <c r="S4399" s="53"/>
      <c r="T4399" s="53"/>
      <c r="U4399" s="53"/>
      <c r="V4399" s="53"/>
      <c r="W4399" s="53"/>
      <c r="X4399" s="53"/>
      <c r="Y4399" s="53"/>
      <c r="Z4399" s="53"/>
      <c r="AA4399" s="53"/>
      <c r="AB4399" s="53"/>
      <c r="AC4399" s="53"/>
      <c r="AD4399" s="53"/>
      <c r="AE4399" s="53"/>
      <c r="AF4399" s="53"/>
      <c r="AG4399" s="53"/>
      <c r="AH4399" s="53"/>
      <c r="AI4399" s="53"/>
      <c r="AJ4399" s="53"/>
      <c r="AK4399" s="54"/>
    </row>
    <row r="4400" spans="2:37" x14ac:dyDescent="0.25">
      <c r="B4400" s="315"/>
      <c r="C4400" s="315"/>
      <c r="D4400" s="315"/>
      <c r="E4400" s="315"/>
      <c r="F4400" s="315"/>
      <c r="G4400" s="315"/>
      <c r="H4400" s="315"/>
      <c r="I4400" s="54"/>
      <c r="J4400" s="53"/>
      <c r="K4400" s="53"/>
      <c r="L4400" s="270"/>
      <c r="M4400" s="55"/>
      <c r="N4400" s="53"/>
      <c r="O4400" s="87"/>
      <c r="P4400" s="53"/>
      <c r="Q4400" s="53"/>
      <c r="R4400" s="53"/>
      <c r="S4400" s="53"/>
      <c r="T4400" s="53"/>
      <c r="U4400" s="53"/>
      <c r="V4400" s="53"/>
      <c r="W4400" s="53"/>
      <c r="X4400" s="53"/>
      <c r="Y4400" s="53"/>
      <c r="Z4400" s="53"/>
      <c r="AA4400" s="53"/>
      <c r="AB4400" s="53"/>
      <c r="AC4400" s="53"/>
      <c r="AD4400" s="53"/>
      <c r="AE4400" s="53"/>
      <c r="AF4400" s="53"/>
      <c r="AG4400" s="53"/>
      <c r="AH4400" s="53"/>
      <c r="AI4400" s="53"/>
      <c r="AJ4400" s="53"/>
      <c r="AK4400" s="54"/>
    </row>
    <row r="4401" spans="2:37" x14ac:dyDescent="0.25">
      <c r="B4401" s="315"/>
      <c r="C4401" s="315"/>
      <c r="D4401" s="315"/>
      <c r="E4401" s="315"/>
      <c r="F4401" s="315"/>
      <c r="G4401" s="315"/>
      <c r="H4401" s="315"/>
      <c r="I4401" s="54"/>
      <c r="J4401" s="53"/>
      <c r="K4401" s="53"/>
      <c r="L4401" s="270"/>
      <c r="M4401" s="55"/>
      <c r="N4401" s="53"/>
      <c r="O4401" s="87"/>
      <c r="P4401" s="53"/>
      <c r="Q4401" s="53"/>
      <c r="R4401" s="53"/>
      <c r="S4401" s="53"/>
      <c r="T4401" s="53"/>
      <c r="U4401" s="53"/>
      <c r="V4401" s="53"/>
      <c r="W4401" s="53"/>
      <c r="X4401" s="53"/>
      <c r="Y4401" s="53"/>
      <c r="Z4401" s="53"/>
      <c r="AA4401" s="53"/>
      <c r="AB4401" s="53"/>
      <c r="AC4401" s="53"/>
      <c r="AD4401" s="53"/>
      <c r="AE4401" s="53"/>
      <c r="AF4401" s="53"/>
      <c r="AG4401" s="53"/>
      <c r="AH4401" s="53"/>
      <c r="AI4401" s="53"/>
      <c r="AJ4401" s="53"/>
      <c r="AK4401" s="54"/>
    </row>
    <row r="4402" spans="2:37" x14ac:dyDescent="0.25">
      <c r="B4402" s="315"/>
      <c r="C4402" s="315"/>
      <c r="D4402" s="315"/>
      <c r="E4402" s="315"/>
      <c r="F4402" s="315"/>
      <c r="G4402" s="315"/>
      <c r="H4402" s="315"/>
      <c r="I4402" s="54"/>
      <c r="J4402" s="53"/>
      <c r="K4402" s="53"/>
      <c r="L4402" s="270"/>
      <c r="M4402" s="55"/>
      <c r="N4402" s="53"/>
      <c r="O4402" s="87"/>
      <c r="P4402" s="53"/>
      <c r="Q4402" s="53"/>
      <c r="R4402" s="53"/>
      <c r="S4402" s="53"/>
      <c r="T4402" s="53"/>
      <c r="U4402" s="53"/>
      <c r="V4402" s="53"/>
      <c r="W4402" s="53"/>
      <c r="X4402" s="53"/>
      <c r="Y4402" s="53"/>
      <c r="Z4402" s="53"/>
      <c r="AA4402" s="53"/>
      <c r="AB4402" s="53"/>
      <c r="AC4402" s="53"/>
      <c r="AD4402" s="53"/>
      <c r="AE4402" s="53"/>
      <c r="AF4402" s="53"/>
      <c r="AG4402" s="53"/>
      <c r="AH4402" s="53"/>
      <c r="AI4402" s="53"/>
      <c r="AJ4402" s="53"/>
      <c r="AK4402" s="54"/>
    </row>
    <row r="4403" spans="2:37" x14ac:dyDescent="0.25">
      <c r="B4403" s="315"/>
      <c r="C4403" s="315"/>
      <c r="D4403" s="315"/>
      <c r="E4403" s="315"/>
      <c r="F4403" s="315"/>
      <c r="G4403" s="315"/>
      <c r="H4403" s="315"/>
      <c r="I4403" s="54"/>
      <c r="J4403" s="53"/>
      <c r="K4403" s="53"/>
      <c r="L4403" s="270"/>
      <c r="M4403" s="55"/>
      <c r="N4403" s="53"/>
      <c r="O4403" s="87"/>
      <c r="P4403" s="53"/>
      <c r="Q4403" s="53"/>
      <c r="R4403" s="53"/>
      <c r="S4403" s="53"/>
      <c r="T4403" s="53"/>
      <c r="U4403" s="53"/>
      <c r="V4403" s="53"/>
      <c r="W4403" s="53"/>
      <c r="X4403" s="53"/>
      <c r="Y4403" s="53"/>
      <c r="Z4403" s="53"/>
      <c r="AA4403" s="53"/>
      <c r="AB4403" s="53"/>
      <c r="AC4403" s="53"/>
      <c r="AD4403" s="53"/>
      <c r="AE4403" s="53"/>
      <c r="AF4403" s="53"/>
      <c r="AG4403" s="53"/>
      <c r="AH4403" s="53"/>
      <c r="AI4403" s="53"/>
      <c r="AJ4403" s="53"/>
      <c r="AK4403" s="54"/>
    </row>
    <row r="4404" spans="2:37" x14ac:dyDescent="0.25">
      <c r="B4404" s="315"/>
      <c r="C4404" s="315"/>
      <c r="D4404" s="315"/>
      <c r="E4404" s="315"/>
      <c r="F4404" s="315"/>
      <c r="G4404" s="315"/>
      <c r="H4404" s="315"/>
      <c r="I4404" s="54"/>
      <c r="J4404" s="53"/>
      <c r="K4404" s="53"/>
      <c r="L4404" s="270"/>
      <c r="M4404" s="55"/>
      <c r="N4404" s="53"/>
      <c r="O4404" s="87"/>
      <c r="P4404" s="53"/>
      <c r="Q4404" s="53"/>
      <c r="R4404" s="53"/>
      <c r="S4404" s="53"/>
      <c r="T4404" s="53"/>
      <c r="U4404" s="53"/>
      <c r="V4404" s="53"/>
      <c r="W4404" s="53"/>
      <c r="X4404" s="53"/>
      <c r="Y4404" s="53"/>
      <c r="Z4404" s="53"/>
      <c r="AA4404" s="53"/>
      <c r="AB4404" s="53"/>
      <c r="AC4404" s="53"/>
      <c r="AD4404" s="53"/>
      <c r="AE4404" s="53"/>
      <c r="AF4404" s="53"/>
      <c r="AG4404" s="53"/>
      <c r="AH4404" s="53"/>
      <c r="AI4404" s="53"/>
      <c r="AJ4404" s="53"/>
      <c r="AK4404" s="54"/>
    </row>
    <row r="4405" spans="2:37" x14ac:dyDescent="0.25">
      <c r="B4405" s="315"/>
      <c r="C4405" s="315"/>
      <c r="D4405" s="315"/>
      <c r="E4405" s="315"/>
      <c r="F4405" s="315"/>
      <c r="G4405" s="315"/>
      <c r="H4405" s="315"/>
      <c r="I4405" s="54"/>
      <c r="J4405" s="53"/>
      <c r="K4405" s="53"/>
      <c r="L4405" s="270"/>
      <c r="M4405" s="55"/>
      <c r="N4405" s="53"/>
      <c r="O4405" s="87"/>
      <c r="P4405" s="53"/>
      <c r="Q4405" s="53"/>
      <c r="R4405" s="53"/>
      <c r="S4405" s="53"/>
      <c r="T4405" s="53"/>
      <c r="U4405" s="53"/>
      <c r="V4405" s="53"/>
      <c r="W4405" s="53"/>
      <c r="X4405" s="53"/>
      <c r="Y4405" s="53"/>
      <c r="Z4405" s="53"/>
      <c r="AA4405" s="53"/>
      <c r="AB4405" s="53"/>
      <c r="AC4405" s="53"/>
      <c r="AD4405" s="53"/>
      <c r="AE4405" s="53"/>
      <c r="AF4405" s="53"/>
      <c r="AG4405" s="53"/>
      <c r="AH4405" s="53"/>
      <c r="AI4405" s="53"/>
      <c r="AJ4405" s="53"/>
      <c r="AK4405" s="54"/>
    </row>
    <row r="4406" spans="2:37" x14ac:dyDescent="0.25">
      <c r="B4406" s="315"/>
      <c r="C4406" s="315"/>
      <c r="D4406" s="315"/>
      <c r="E4406" s="315"/>
      <c r="F4406" s="315"/>
      <c r="G4406" s="315"/>
      <c r="H4406" s="315"/>
      <c r="I4406" s="54"/>
      <c r="J4406" s="53"/>
      <c r="K4406" s="53"/>
      <c r="L4406" s="270"/>
      <c r="M4406" s="55"/>
      <c r="N4406" s="53"/>
      <c r="O4406" s="87"/>
      <c r="P4406" s="53"/>
      <c r="Q4406" s="53"/>
      <c r="R4406" s="53"/>
      <c r="S4406" s="53"/>
      <c r="T4406" s="53"/>
      <c r="U4406" s="53"/>
      <c r="V4406" s="53"/>
      <c r="W4406" s="53"/>
      <c r="X4406" s="53"/>
      <c r="Y4406" s="53"/>
      <c r="Z4406" s="53"/>
      <c r="AA4406" s="53"/>
      <c r="AB4406" s="53"/>
      <c r="AC4406" s="53"/>
      <c r="AD4406" s="53"/>
      <c r="AE4406" s="53"/>
      <c r="AF4406" s="53"/>
      <c r="AG4406" s="53"/>
      <c r="AH4406" s="53"/>
      <c r="AI4406" s="53"/>
      <c r="AJ4406" s="53"/>
      <c r="AK4406" s="54"/>
    </row>
    <row r="4407" spans="2:37" x14ac:dyDescent="0.25">
      <c r="B4407" s="315"/>
      <c r="C4407" s="315"/>
      <c r="D4407" s="315"/>
      <c r="E4407" s="315"/>
      <c r="F4407" s="315"/>
      <c r="G4407" s="315"/>
      <c r="H4407" s="315"/>
      <c r="I4407" s="54"/>
      <c r="J4407" s="53"/>
      <c r="K4407" s="53"/>
      <c r="L4407" s="270"/>
      <c r="M4407" s="55"/>
      <c r="N4407" s="53"/>
      <c r="O4407" s="87"/>
      <c r="P4407" s="53"/>
      <c r="Q4407" s="53"/>
      <c r="R4407" s="53"/>
      <c r="S4407" s="53"/>
      <c r="T4407" s="53"/>
      <c r="U4407" s="53"/>
      <c r="V4407" s="53"/>
      <c r="W4407" s="53"/>
      <c r="X4407" s="53"/>
      <c r="Y4407" s="53"/>
      <c r="Z4407" s="53"/>
      <c r="AA4407" s="53"/>
      <c r="AB4407" s="53"/>
      <c r="AC4407" s="53"/>
      <c r="AD4407" s="53"/>
      <c r="AE4407" s="53"/>
      <c r="AF4407" s="53"/>
      <c r="AG4407" s="53"/>
      <c r="AH4407" s="53"/>
      <c r="AI4407" s="53"/>
      <c r="AJ4407" s="53"/>
      <c r="AK4407" s="54"/>
    </row>
    <row r="4408" spans="2:37" x14ac:dyDescent="0.25">
      <c r="B4408" s="315"/>
      <c r="C4408" s="315"/>
      <c r="D4408" s="315"/>
      <c r="E4408" s="315"/>
      <c r="F4408" s="315"/>
      <c r="G4408" s="315"/>
      <c r="H4408" s="315"/>
      <c r="I4408" s="54"/>
      <c r="J4408" s="53"/>
      <c r="K4408" s="53"/>
      <c r="L4408" s="270"/>
      <c r="M4408" s="55"/>
      <c r="N4408" s="53"/>
      <c r="O4408" s="87"/>
      <c r="P4408" s="53"/>
      <c r="Q4408" s="53"/>
      <c r="R4408" s="53"/>
      <c r="S4408" s="53"/>
      <c r="T4408" s="53"/>
      <c r="U4408" s="53"/>
      <c r="V4408" s="53"/>
      <c r="W4408" s="53"/>
      <c r="X4408" s="53"/>
      <c r="Y4408" s="53"/>
      <c r="Z4408" s="53"/>
      <c r="AA4408" s="53"/>
      <c r="AB4408" s="53"/>
      <c r="AC4408" s="53"/>
      <c r="AD4408" s="53"/>
      <c r="AE4408" s="53"/>
      <c r="AF4408" s="53"/>
      <c r="AG4408" s="53"/>
      <c r="AH4408" s="53"/>
      <c r="AI4408" s="53"/>
      <c r="AJ4408" s="53"/>
      <c r="AK4408" s="54"/>
    </row>
    <row r="4409" spans="2:37" x14ac:dyDescent="0.25">
      <c r="B4409" s="315"/>
      <c r="C4409" s="315"/>
      <c r="D4409" s="315"/>
      <c r="E4409" s="315"/>
      <c r="F4409" s="315"/>
      <c r="G4409" s="315"/>
      <c r="H4409" s="315"/>
      <c r="I4409" s="54"/>
      <c r="J4409" s="53"/>
      <c r="K4409" s="53"/>
      <c r="L4409" s="270"/>
      <c r="M4409" s="55"/>
      <c r="N4409" s="53"/>
      <c r="O4409" s="87"/>
      <c r="P4409" s="53"/>
      <c r="Q4409" s="53"/>
      <c r="R4409" s="53"/>
      <c r="S4409" s="53"/>
      <c r="T4409" s="53"/>
      <c r="U4409" s="53"/>
      <c r="V4409" s="53"/>
      <c r="W4409" s="53"/>
      <c r="X4409" s="53"/>
      <c r="Y4409" s="53"/>
      <c r="Z4409" s="53"/>
      <c r="AA4409" s="53"/>
      <c r="AB4409" s="53"/>
      <c r="AC4409" s="53"/>
      <c r="AD4409" s="53"/>
      <c r="AE4409" s="53"/>
      <c r="AF4409" s="53"/>
      <c r="AG4409" s="53"/>
      <c r="AH4409" s="53"/>
      <c r="AI4409" s="53"/>
      <c r="AJ4409" s="53"/>
      <c r="AK4409" s="54"/>
    </row>
    <row r="4410" spans="2:37" x14ac:dyDescent="0.25">
      <c r="B4410" s="315"/>
      <c r="C4410" s="315"/>
      <c r="D4410" s="315"/>
      <c r="E4410" s="315"/>
      <c r="F4410" s="315"/>
      <c r="G4410" s="315"/>
      <c r="H4410" s="315"/>
      <c r="I4410" s="54"/>
      <c r="J4410" s="53"/>
      <c r="K4410" s="53"/>
      <c r="L4410" s="270"/>
      <c r="M4410" s="55"/>
      <c r="N4410" s="53"/>
      <c r="O4410" s="87"/>
      <c r="P4410" s="53"/>
      <c r="Q4410" s="53"/>
      <c r="R4410" s="53"/>
      <c r="S4410" s="53"/>
      <c r="T4410" s="53"/>
      <c r="U4410" s="53"/>
      <c r="V4410" s="53"/>
      <c r="W4410" s="53"/>
      <c r="X4410" s="53"/>
      <c r="Y4410" s="53"/>
      <c r="Z4410" s="53"/>
      <c r="AA4410" s="53"/>
      <c r="AB4410" s="53"/>
      <c r="AC4410" s="53"/>
      <c r="AD4410" s="53"/>
      <c r="AE4410" s="53"/>
      <c r="AF4410" s="53"/>
      <c r="AG4410" s="53"/>
      <c r="AH4410" s="53"/>
      <c r="AI4410" s="53"/>
      <c r="AJ4410" s="53"/>
      <c r="AK4410" s="54"/>
    </row>
    <row r="4411" spans="2:37" x14ac:dyDescent="0.25">
      <c r="B4411" s="315"/>
      <c r="C4411" s="315"/>
      <c r="D4411" s="315"/>
      <c r="E4411" s="315"/>
      <c r="F4411" s="315"/>
      <c r="G4411" s="315"/>
      <c r="H4411" s="315"/>
      <c r="I4411" s="54"/>
      <c r="J4411" s="53"/>
      <c r="K4411" s="53"/>
      <c r="L4411" s="270"/>
      <c r="M4411" s="55"/>
      <c r="N4411" s="53"/>
      <c r="O4411" s="87"/>
      <c r="P4411" s="53"/>
      <c r="Q4411" s="53"/>
      <c r="R4411" s="53"/>
      <c r="S4411" s="53"/>
      <c r="T4411" s="53"/>
      <c r="U4411" s="53"/>
      <c r="V4411" s="53"/>
      <c r="W4411" s="53"/>
      <c r="X4411" s="53"/>
      <c r="Y4411" s="53"/>
      <c r="Z4411" s="53"/>
      <c r="AA4411" s="53"/>
      <c r="AB4411" s="53"/>
      <c r="AC4411" s="53"/>
      <c r="AD4411" s="53"/>
      <c r="AE4411" s="53"/>
      <c r="AF4411" s="53"/>
      <c r="AG4411" s="53"/>
      <c r="AH4411" s="53"/>
      <c r="AI4411" s="53"/>
      <c r="AJ4411" s="53"/>
      <c r="AK4411" s="54"/>
    </row>
    <row r="4412" spans="2:37" x14ac:dyDescent="0.25">
      <c r="B4412" s="315"/>
      <c r="C4412" s="315"/>
      <c r="D4412" s="315"/>
      <c r="E4412" s="315"/>
      <c r="F4412" s="315"/>
      <c r="G4412" s="315"/>
      <c r="H4412" s="315"/>
      <c r="I4412" s="54"/>
      <c r="J4412" s="53"/>
      <c r="K4412" s="53"/>
      <c r="L4412" s="270"/>
      <c r="M4412" s="55"/>
      <c r="N4412" s="53"/>
      <c r="O4412" s="87"/>
      <c r="P4412" s="53"/>
      <c r="Q4412" s="53"/>
      <c r="R4412" s="53"/>
      <c r="S4412" s="53"/>
      <c r="T4412" s="53"/>
      <c r="U4412" s="53"/>
      <c r="V4412" s="53"/>
      <c r="W4412" s="53"/>
      <c r="X4412" s="53"/>
      <c r="Y4412" s="53"/>
      <c r="Z4412" s="53"/>
      <c r="AA4412" s="53"/>
      <c r="AB4412" s="53"/>
      <c r="AC4412" s="53"/>
      <c r="AD4412" s="53"/>
      <c r="AE4412" s="53"/>
      <c r="AF4412" s="53"/>
      <c r="AG4412" s="53"/>
      <c r="AH4412" s="53"/>
      <c r="AI4412" s="53"/>
      <c r="AJ4412" s="53"/>
      <c r="AK4412" s="54"/>
    </row>
    <row r="4413" spans="2:37" x14ac:dyDescent="0.25">
      <c r="B4413" s="315"/>
      <c r="C4413" s="315"/>
      <c r="D4413" s="315"/>
      <c r="E4413" s="315"/>
      <c r="F4413" s="315"/>
      <c r="G4413" s="315"/>
      <c r="H4413" s="315"/>
      <c r="I4413" s="54"/>
      <c r="J4413" s="53"/>
      <c r="K4413" s="53"/>
      <c r="L4413" s="270"/>
      <c r="M4413" s="55"/>
      <c r="N4413" s="53"/>
      <c r="O4413" s="87"/>
      <c r="P4413" s="53"/>
      <c r="Q4413" s="53"/>
      <c r="R4413" s="53"/>
      <c r="S4413" s="53"/>
      <c r="T4413" s="53"/>
      <c r="U4413" s="53"/>
      <c r="V4413" s="53"/>
      <c r="W4413" s="53"/>
      <c r="X4413" s="53"/>
      <c r="Y4413" s="53"/>
      <c r="Z4413" s="53"/>
      <c r="AA4413" s="53"/>
      <c r="AB4413" s="53"/>
      <c r="AC4413" s="53"/>
      <c r="AD4413" s="53"/>
      <c r="AE4413" s="53"/>
      <c r="AF4413" s="53"/>
      <c r="AG4413" s="53"/>
      <c r="AH4413" s="53"/>
      <c r="AI4413" s="53"/>
      <c r="AJ4413" s="53"/>
      <c r="AK4413" s="54"/>
    </row>
    <row r="4414" spans="2:37" x14ac:dyDescent="0.25">
      <c r="B4414" s="315"/>
      <c r="C4414" s="315"/>
      <c r="D4414" s="315"/>
      <c r="E4414" s="315"/>
      <c r="F4414" s="315"/>
      <c r="G4414" s="315"/>
      <c r="H4414" s="315"/>
      <c r="I4414" s="54"/>
      <c r="J4414" s="53"/>
      <c r="K4414" s="53"/>
      <c r="L4414" s="270"/>
      <c r="M4414" s="55"/>
      <c r="N4414" s="53"/>
      <c r="O4414" s="87"/>
      <c r="P4414" s="53"/>
      <c r="Q4414" s="53"/>
      <c r="R4414" s="53"/>
      <c r="S4414" s="53"/>
      <c r="T4414" s="53"/>
      <c r="U4414" s="53"/>
      <c r="V4414" s="53"/>
      <c r="W4414" s="53"/>
      <c r="X4414" s="53"/>
      <c r="Y4414" s="53"/>
      <c r="Z4414" s="53"/>
      <c r="AA4414" s="53"/>
      <c r="AB4414" s="53"/>
      <c r="AC4414" s="53"/>
      <c r="AD4414" s="53"/>
      <c r="AE4414" s="53"/>
      <c r="AF4414" s="53"/>
      <c r="AG4414" s="53"/>
      <c r="AH4414" s="53"/>
      <c r="AI4414" s="53"/>
      <c r="AJ4414" s="53"/>
      <c r="AK4414" s="54"/>
    </row>
    <row r="4415" spans="2:37" x14ac:dyDescent="0.25">
      <c r="B4415" s="315"/>
      <c r="C4415" s="315"/>
      <c r="D4415" s="315"/>
      <c r="E4415" s="315"/>
      <c r="F4415" s="315"/>
      <c r="G4415" s="315"/>
      <c r="H4415" s="315"/>
      <c r="I4415" s="54"/>
      <c r="J4415" s="53"/>
      <c r="K4415" s="53"/>
      <c r="L4415" s="270"/>
      <c r="M4415" s="55"/>
      <c r="N4415" s="53"/>
      <c r="O4415" s="87"/>
      <c r="P4415" s="53"/>
      <c r="Q4415" s="53"/>
      <c r="R4415" s="53"/>
      <c r="S4415" s="53"/>
      <c r="T4415" s="53"/>
      <c r="U4415" s="53"/>
      <c r="V4415" s="53"/>
      <c r="W4415" s="53"/>
      <c r="X4415" s="53"/>
      <c r="Y4415" s="53"/>
      <c r="Z4415" s="53"/>
      <c r="AA4415" s="53"/>
      <c r="AB4415" s="53"/>
      <c r="AC4415" s="53"/>
      <c r="AD4415" s="53"/>
      <c r="AE4415" s="53"/>
      <c r="AF4415" s="53"/>
      <c r="AG4415" s="53"/>
      <c r="AH4415" s="53"/>
      <c r="AI4415" s="53"/>
      <c r="AJ4415" s="53"/>
      <c r="AK4415" s="54"/>
    </row>
    <row r="4416" spans="2:37" x14ac:dyDescent="0.25">
      <c r="B4416" s="315"/>
      <c r="C4416" s="315"/>
      <c r="D4416" s="315"/>
      <c r="E4416" s="315"/>
      <c r="F4416" s="315"/>
      <c r="G4416" s="315"/>
      <c r="H4416" s="315"/>
      <c r="I4416" s="54"/>
      <c r="J4416" s="53"/>
      <c r="K4416" s="53"/>
      <c r="L4416" s="270"/>
      <c r="M4416" s="55"/>
      <c r="N4416" s="53"/>
      <c r="O4416" s="87"/>
      <c r="P4416" s="53"/>
      <c r="Q4416" s="53"/>
      <c r="R4416" s="53"/>
      <c r="S4416" s="53"/>
      <c r="T4416" s="53"/>
      <c r="U4416" s="53"/>
      <c r="V4416" s="53"/>
      <c r="W4416" s="53"/>
      <c r="X4416" s="53"/>
      <c r="Y4416" s="53"/>
      <c r="Z4416" s="53"/>
      <c r="AA4416" s="53"/>
      <c r="AB4416" s="53"/>
      <c r="AC4416" s="53"/>
      <c r="AD4416" s="53"/>
      <c r="AE4416" s="53"/>
      <c r="AF4416" s="53"/>
      <c r="AG4416" s="53"/>
      <c r="AH4416" s="53"/>
      <c r="AI4416" s="53"/>
      <c r="AJ4416" s="53"/>
      <c r="AK4416" s="54"/>
    </row>
    <row r="4417" spans="2:37" x14ac:dyDescent="0.25">
      <c r="B4417" s="315"/>
      <c r="C4417" s="315"/>
      <c r="D4417" s="315"/>
      <c r="E4417" s="315"/>
      <c r="F4417" s="315"/>
      <c r="G4417" s="315"/>
      <c r="H4417" s="315"/>
      <c r="I4417" s="54"/>
      <c r="J4417" s="53"/>
      <c r="K4417" s="53"/>
      <c r="L4417" s="270"/>
      <c r="M4417" s="55"/>
      <c r="N4417" s="53"/>
      <c r="O4417" s="87"/>
      <c r="P4417" s="53"/>
      <c r="Q4417" s="53"/>
      <c r="R4417" s="53"/>
      <c r="S4417" s="53"/>
      <c r="T4417" s="53"/>
      <c r="U4417" s="53"/>
      <c r="V4417" s="53"/>
      <c r="W4417" s="53"/>
      <c r="X4417" s="53"/>
      <c r="Y4417" s="53"/>
      <c r="Z4417" s="53"/>
      <c r="AA4417" s="53"/>
      <c r="AB4417" s="53"/>
      <c r="AC4417" s="53"/>
      <c r="AD4417" s="53"/>
      <c r="AE4417" s="53"/>
      <c r="AF4417" s="53"/>
      <c r="AG4417" s="53"/>
      <c r="AH4417" s="53"/>
      <c r="AI4417" s="53"/>
      <c r="AJ4417" s="53"/>
      <c r="AK4417" s="54"/>
    </row>
    <row r="4418" spans="2:37" x14ac:dyDescent="0.25">
      <c r="B4418" s="315"/>
      <c r="C4418" s="315"/>
      <c r="D4418" s="315"/>
      <c r="E4418" s="315"/>
      <c r="F4418" s="315"/>
      <c r="G4418" s="315"/>
      <c r="H4418" s="315"/>
      <c r="I4418" s="54"/>
      <c r="J4418" s="53"/>
      <c r="K4418" s="53"/>
      <c r="L4418" s="270"/>
      <c r="M4418" s="55"/>
      <c r="N4418" s="53"/>
      <c r="O4418" s="87"/>
      <c r="P4418" s="53"/>
      <c r="Q4418" s="53"/>
      <c r="R4418" s="53"/>
      <c r="S4418" s="53"/>
      <c r="T4418" s="53"/>
      <c r="U4418" s="53"/>
      <c r="V4418" s="53"/>
      <c r="W4418" s="53"/>
      <c r="X4418" s="53"/>
      <c r="Y4418" s="53"/>
      <c r="Z4418" s="53"/>
      <c r="AA4418" s="53"/>
      <c r="AB4418" s="53"/>
      <c r="AC4418" s="53"/>
      <c r="AD4418" s="53"/>
      <c r="AE4418" s="53"/>
      <c r="AF4418" s="53"/>
      <c r="AG4418" s="53"/>
      <c r="AH4418" s="53"/>
      <c r="AI4418" s="53"/>
      <c r="AJ4418" s="53"/>
      <c r="AK4418" s="54"/>
    </row>
    <row r="4419" spans="2:37" x14ac:dyDescent="0.25">
      <c r="B4419" s="315"/>
      <c r="C4419" s="315"/>
      <c r="D4419" s="315"/>
      <c r="E4419" s="315"/>
      <c r="F4419" s="315"/>
      <c r="G4419" s="315"/>
      <c r="H4419" s="315"/>
      <c r="I4419" s="54"/>
      <c r="J4419" s="53"/>
      <c r="K4419" s="53"/>
      <c r="L4419" s="270"/>
      <c r="M4419" s="55"/>
      <c r="N4419" s="53"/>
      <c r="O4419" s="87"/>
      <c r="P4419" s="53"/>
      <c r="Q4419" s="53"/>
      <c r="R4419" s="53"/>
      <c r="S4419" s="53"/>
      <c r="T4419" s="53"/>
      <c r="U4419" s="53"/>
      <c r="V4419" s="53"/>
      <c r="W4419" s="53"/>
      <c r="X4419" s="53"/>
      <c r="Y4419" s="53"/>
      <c r="Z4419" s="53"/>
      <c r="AA4419" s="53"/>
      <c r="AB4419" s="53"/>
      <c r="AC4419" s="53"/>
      <c r="AD4419" s="53"/>
      <c r="AE4419" s="53"/>
      <c r="AF4419" s="53"/>
      <c r="AG4419" s="53"/>
      <c r="AH4419" s="53"/>
      <c r="AI4419" s="53"/>
      <c r="AJ4419" s="53"/>
      <c r="AK4419" s="54"/>
    </row>
    <row r="4420" spans="2:37" x14ac:dyDescent="0.25">
      <c r="B4420" s="315"/>
      <c r="C4420" s="315"/>
      <c r="D4420" s="315"/>
      <c r="E4420" s="315"/>
      <c r="F4420" s="315"/>
      <c r="G4420" s="315"/>
      <c r="H4420" s="315"/>
      <c r="I4420" s="54"/>
      <c r="J4420" s="53"/>
      <c r="K4420" s="53"/>
      <c r="L4420" s="270"/>
      <c r="M4420" s="55"/>
      <c r="N4420" s="53"/>
      <c r="O4420" s="87"/>
      <c r="P4420" s="53"/>
      <c r="Q4420" s="53"/>
      <c r="R4420" s="53"/>
      <c r="S4420" s="53"/>
      <c r="T4420" s="53"/>
      <c r="U4420" s="53"/>
      <c r="V4420" s="53"/>
      <c r="W4420" s="53"/>
      <c r="X4420" s="53"/>
      <c r="Y4420" s="53"/>
      <c r="Z4420" s="53"/>
      <c r="AA4420" s="53"/>
      <c r="AB4420" s="53"/>
      <c r="AC4420" s="53"/>
      <c r="AD4420" s="53"/>
      <c r="AE4420" s="53"/>
      <c r="AF4420" s="53"/>
      <c r="AG4420" s="53"/>
      <c r="AH4420" s="53"/>
      <c r="AI4420" s="53"/>
      <c r="AJ4420" s="53"/>
      <c r="AK4420" s="54"/>
    </row>
    <row r="4421" spans="2:37" x14ac:dyDescent="0.25">
      <c r="B4421" s="315"/>
      <c r="C4421" s="315"/>
      <c r="D4421" s="315"/>
      <c r="E4421" s="315"/>
      <c r="F4421" s="315"/>
      <c r="G4421" s="315"/>
      <c r="H4421" s="315"/>
      <c r="I4421" s="54"/>
      <c r="J4421" s="53"/>
      <c r="K4421" s="53"/>
      <c r="L4421" s="270"/>
      <c r="M4421" s="55"/>
      <c r="N4421" s="53"/>
      <c r="O4421" s="87"/>
      <c r="P4421" s="53"/>
      <c r="Q4421" s="53"/>
      <c r="R4421" s="53"/>
      <c r="S4421" s="53"/>
      <c r="T4421" s="53"/>
      <c r="U4421" s="53"/>
      <c r="V4421" s="53"/>
      <c r="W4421" s="53"/>
      <c r="X4421" s="53"/>
      <c r="Y4421" s="53"/>
      <c r="Z4421" s="53"/>
      <c r="AA4421" s="53"/>
      <c r="AB4421" s="53"/>
      <c r="AC4421" s="53"/>
      <c r="AD4421" s="53"/>
      <c r="AE4421" s="53"/>
      <c r="AF4421" s="53"/>
      <c r="AG4421" s="53"/>
      <c r="AH4421" s="53"/>
      <c r="AI4421" s="53"/>
      <c r="AJ4421" s="53"/>
      <c r="AK4421" s="54"/>
    </row>
    <row r="4422" spans="2:37" x14ac:dyDescent="0.25">
      <c r="B4422" s="315"/>
      <c r="C4422" s="315"/>
      <c r="D4422" s="315"/>
      <c r="E4422" s="315"/>
      <c r="F4422" s="315"/>
      <c r="G4422" s="315"/>
      <c r="H4422" s="315"/>
      <c r="I4422" s="54"/>
      <c r="J4422" s="53"/>
      <c r="K4422" s="53"/>
      <c r="L4422" s="270"/>
      <c r="M4422" s="55"/>
      <c r="N4422" s="53"/>
      <c r="O4422" s="87"/>
      <c r="P4422" s="53"/>
      <c r="Q4422" s="53"/>
      <c r="R4422" s="53"/>
      <c r="S4422" s="53"/>
      <c r="T4422" s="53"/>
      <c r="U4422" s="53"/>
      <c r="V4422" s="53"/>
      <c r="W4422" s="53"/>
      <c r="X4422" s="53"/>
      <c r="Y4422" s="53"/>
      <c r="Z4422" s="53"/>
      <c r="AA4422" s="53"/>
      <c r="AB4422" s="53"/>
      <c r="AC4422" s="53"/>
      <c r="AD4422" s="53"/>
      <c r="AE4422" s="53"/>
      <c r="AF4422" s="53"/>
      <c r="AG4422" s="53"/>
      <c r="AH4422" s="53"/>
      <c r="AI4422" s="53"/>
      <c r="AJ4422" s="53"/>
      <c r="AK4422" s="54"/>
    </row>
    <row r="4423" spans="2:37" x14ac:dyDescent="0.25">
      <c r="B4423" s="315"/>
      <c r="C4423" s="315"/>
      <c r="D4423" s="315"/>
      <c r="E4423" s="315"/>
      <c r="F4423" s="315"/>
      <c r="G4423" s="315"/>
      <c r="H4423" s="315"/>
      <c r="I4423" s="54"/>
      <c r="J4423" s="53"/>
      <c r="K4423" s="53"/>
      <c r="L4423" s="270"/>
      <c r="M4423" s="55"/>
      <c r="N4423" s="53"/>
      <c r="O4423" s="87"/>
      <c r="P4423" s="53"/>
      <c r="Q4423" s="53"/>
      <c r="R4423" s="53"/>
      <c r="S4423" s="53"/>
      <c r="T4423" s="53"/>
      <c r="U4423" s="53"/>
      <c r="V4423" s="53"/>
      <c r="W4423" s="53"/>
      <c r="X4423" s="53"/>
      <c r="Y4423" s="53"/>
      <c r="Z4423" s="53"/>
      <c r="AA4423" s="53"/>
      <c r="AB4423" s="53"/>
      <c r="AC4423" s="53"/>
      <c r="AD4423" s="53"/>
      <c r="AE4423" s="53"/>
      <c r="AF4423" s="53"/>
      <c r="AG4423" s="53"/>
      <c r="AH4423" s="53"/>
      <c r="AI4423" s="53"/>
      <c r="AJ4423" s="53"/>
      <c r="AK4423" s="54"/>
    </row>
    <row r="4424" spans="2:37" x14ac:dyDescent="0.25">
      <c r="B4424" s="315"/>
      <c r="C4424" s="315"/>
      <c r="D4424" s="315"/>
      <c r="E4424" s="315"/>
      <c r="F4424" s="315"/>
      <c r="G4424" s="315"/>
      <c r="H4424" s="315"/>
      <c r="I4424" s="54"/>
      <c r="J4424" s="53"/>
      <c r="K4424" s="53"/>
      <c r="L4424" s="270"/>
      <c r="M4424" s="55"/>
      <c r="N4424" s="53"/>
      <c r="O4424" s="87"/>
      <c r="P4424" s="53"/>
      <c r="Q4424" s="53"/>
      <c r="R4424" s="53"/>
      <c r="S4424" s="53"/>
      <c r="T4424" s="53"/>
      <c r="U4424" s="53"/>
      <c r="V4424" s="53"/>
      <c r="W4424" s="53"/>
      <c r="X4424" s="53"/>
      <c r="Y4424" s="53"/>
      <c r="Z4424" s="53"/>
      <c r="AA4424" s="53"/>
      <c r="AB4424" s="53"/>
      <c r="AC4424" s="53"/>
      <c r="AD4424" s="53"/>
      <c r="AE4424" s="53"/>
      <c r="AF4424" s="53"/>
      <c r="AG4424" s="53"/>
      <c r="AH4424" s="53"/>
      <c r="AI4424" s="53"/>
      <c r="AJ4424" s="53"/>
      <c r="AK4424" s="54"/>
    </row>
    <row r="4425" spans="2:37" x14ac:dyDescent="0.25">
      <c r="B4425" s="315"/>
      <c r="C4425" s="315"/>
      <c r="D4425" s="315"/>
      <c r="E4425" s="315"/>
      <c r="F4425" s="315"/>
      <c r="G4425" s="315"/>
      <c r="H4425" s="315"/>
      <c r="I4425" s="54"/>
      <c r="J4425" s="53"/>
      <c r="K4425" s="53"/>
      <c r="L4425" s="270"/>
      <c r="M4425" s="55"/>
      <c r="N4425" s="53"/>
      <c r="O4425" s="87"/>
      <c r="P4425" s="53"/>
      <c r="Q4425" s="53"/>
      <c r="R4425" s="53"/>
      <c r="S4425" s="53"/>
      <c r="T4425" s="53"/>
      <c r="U4425" s="53"/>
      <c r="V4425" s="53"/>
      <c r="W4425" s="53"/>
      <c r="X4425" s="53"/>
      <c r="Y4425" s="53"/>
      <c r="Z4425" s="53"/>
      <c r="AA4425" s="53"/>
      <c r="AB4425" s="53"/>
      <c r="AC4425" s="53"/>
      <c r="AD4425" s="53"/>
      <c r="AE4425" s="53"/>
      <c r="AF4425" s="53"/>
      <c r="AG4425" s="53"/>
      <c r="AH4425" s="53"/>
      <c r="AI4425" s="53"/>
      <c r="AJ4425" s="53"/>
      <c r="AK4425" s="54"/>
    </row>
    <row r="4426" spans="2:37" x14ac:dyDescent="0.25">
      <c r="B4426" s="315"/>
      <c r="C4426" s="315"/>
      <c r="D4426" s="315"/>
      <c r="E4426" s="315"/>
      <c r="F4426" s="315"/>
      <c r="G4426" s="315"/>
      <c r="H4426" s="315"/>
      <c r="I4426" s="54"/>
      <c r="J4426" s="53"/>
      <c r="K4426" s="53"/>
      <c r="L4426" s="270"/>
      <c r="M4426" s="55"/>
      <c r="N4426" s="53"/>
      <c r="O4426" s="87"/>
      <c r="P4426" s="53"/>
      <c r="Q4426" s="53"/>
      <c r="R4426" s="53"/>
      <c r="S4426" s="53"/>
      <c r="T4426" s="53"/>
      <c r="U4426" s="53"/>
      <c r="V4426" s="53"/>
      <c r="W4426" s="53"/>
      <c r="X4426" s="53"/>
      <c r="Y4426" s="53"/>
      <c r="Z4426" s="53"/>
      <c r="AA4426" s="53"/>
      <c r="AB4426" s="53"/>
      <c r="AC4426" s="53"/>
      <c r="AD4426" s="53"/>
      <c r="AE4426" s="53"/>
      <c r="AF4426" s="53"/>
      <c r="AG4426" s="53"/>
      <c r="AH4426" s="53"/>
      <c r="AI4426" s="53"/>
      <c r="AJ4426" s="53"/>
      <c r="AK4426" s="54"/>
    </row>
    <row r="4427" spans="2:37" x14ac:dyDescent="0.25">
      <c r="B4427" s="315"/>
      <c r="C4427" s="315"/>
      <c r="D4427" s="315"/>
      <c r="E4427" s="315"/>
      <c r="F4427" s="315"/>
      <c r="G4427" s="315"/>
      <c r="H4427" s="315"/>
      <c r="I4427" s="54"/>
      <c r="J4427" s="53"/>
      <c r="K4427" s="53"/>
      <c r="L4427" s="270"/>
      <c r="M4427" s="55"/>
      <c r="N4427" s="53"/>
      <c r="O4427" s="87"/>
      <c r="P4427" s="53"/>
      <c r="Q4427" s="53"/>
      <c r="R4427" s="53"/>
      <c r="S4427" s="53"/>
      <c r="T4427" s="53"/>
      <c r="U4427" s="53"/>
      <c r="V4427" s="53"/>
      <c r="W4427" s="53"/>
      <c r="X4427" s="53"/>
      <c r="Y4427" s="53"/>
      <c r="Z4427" s="53"/>
      <c r="AA4427" s="53"/>
      <c r="AB4427" s="53"/>
      <c r="AC4427" s="53"/>
      <c r="AD4427" s="53"/>
      <c r="AE4427" s="53"/>
      <c r="AF4427" s="53"/>
      <c r="AG4427" s="53"/>
      <c r="AH4427" s="53"/>
      <c r="AI4427" s="53"/>
      <c r="AJ4427" s="53"/>
      <c r="AK4427" s="54"/>
    </row>
    <row r="4428" spans="2:37" x14ac:dyDescent="0.25">
      <c r="B4428" s="315"/>
      <c r="C4428" s="315"/>
      <c r="D4428" s="315"/>
      <c r="E4428" s="315"/>
      <c r="F4428" s="315"/>
      <c r="G4428" s="315"/>
      <c r="H4428" s="315"/>
      <c r="I4428" s="54"/>
      <c r="J4428" s="53"/>
      <c r="K4428" s="53"/>
      <c r="L4428" s="270"/>
      <c r="M4428" s="55"/>
      <c r="N4428" s="53"/>
      <c r="O4428" s="87"/>
      <c r="P4428" s="53"/>
      <c r="Q4428" s="53"/>
      <c r="R4428" s="53"/>
      <c r="S4428" s="53"/>
      <c r="T4428" s="53"/>
      <c r="U4428" s="53"/>
      <c r="V4428" s="53"/>
      <c r="W4428" s="53"/>
      <c r="X4428" s="53"/>
      <c r="Y4428" s="53"/>
      <c r="Z4428" s="53"/>
      <c r="AA4428" s="53"/>
      <c r="AB4428" s="53"/>
      <c r="AC4428" s="53"/>
      <c r="AD4428" s="53"/>
      <c r="AE4428" s="53"/>
      <c r="AF4428" s="53"/>
      <c r="AG4428" s="53"/>
      <c r="AH4428" s="53"/>
      <c r="AI4428" s="53"/>
      <c r="AJ4428" s="53"/>
      <c r="AK4428" s="54"/>
    </row>
    <row r="4429" spans="2:37" x14ac:dyDescent="0.25">
      <c r="B4429" s="315"/>
      <c r="C4429" s="315"/>
      <c r="D4429" s="315"/>
      <c r="E4429" s="315"/>
      <c r="F4429" s="315"/>
      <c r="G4429" s="315"/>
      <c r="H4429" s="315"/>
      <c r="I4429" s="54"/>
      <c r="J4429" s="53"/>
      <c r="K4429" s="53"/>
      <c r="L4429" s="270"/>
      <c r="M4429" s="55"/>
      <c r="N4429" s="53"/>
      <c r="O4429" s="87"/>
      <c r="P4429" s="53"/>
      <c r="Q4429" s="53"/>
      <c r="R4429" s="53"/>
      <c r="S4429" s="53"/>
      <c r="T4429" s="53"/>
      <c r="U4429" s="53"/>
      <c r="V4429" s="53"/>
      <c r="W4429" s="53"/>
      <c r="X4429" s="53"/>
      <c r="Y4429" s="53"/>
      <c r="Z4429" s="53"/>
      <c r="AA4429" s="53"/>
      <c r="AB4429" s="53"/>
      <c r="AC4429" s="53"/>
      <c r="AD4429" s="53"/>
      <c r="AE4429" s="53"/>
      <c r="AF4429" s="53"/>
      <c r="AG4429" s="53"/>
      <c r="AH4429" s="53"/>
      <c r="AI4429" s="53"/>
      <c r="AJ4429" s="53"/>
      <c r="AK4429" s="54"/>
    </row>
    <row r="4430" spans="2:37" x14ac:dyDescent="0.25">
      <c r="B4430" s="315"/>
      <c r="C4430" s="315"/>
      <c r="D4430" s="315"/>
      <c r="E4430" s="315"/>
      <c r="F4430" s="315"/>
      <c r="G4430" s="315"/>
      <c r="H4430" s="315"/>
      <c r="I4430" s="54"/>
      <c r="J4430" s="53"/>
      <c r="K4430" s="53"/>
      <c r="L4430" s="270"/>
      <c r="M4430" s="55"/>
      <c r="N4430" s="53"/>
      <c r="O4430" s="87"/>
      <c r="P4430" s="53"/>
      <c r="Q4430" s="53"/>
      <c r="R4430" s="53"/>
      <c r="S4430" s="53"/>
      <c r="T4430" s="53"/>
      <c r="U4430" s="53"/>
      <c r="V4430" s="53"/>
      <c r="W4430" s="53"/>
      <c r="X4430" s="53"/>
      <c r="Y4430" s="53"/>
      <c r="Z4430" s="53"/>
      <c r="AA4430" s="53"/>
      <c r="AB4430" s="53"/>
      <c r="AC4430" s="53"/>
      <c r="AD4430" s="53"/>
      <c r="AE4430" s="53"/>
      <c r="AF4430" s="53"/>
      <c r="AG4430" s="53"/>
      <c r="AH4430" s="53"/>
      <c r="AI4430" s="53"/>
      <c r="AJ4430" s="53"/>
      <c r="AK4430" s="54"/>
    </row>
    <row r="4431" spans="2:37" x14ac:dyDescent="0.25">
      <c r="B4431" s="315"/>
      <c r="C4431" s="315"/>
      <c r="D4431" s="315"/>
      <c r="E4431" s="315"/>
      <c r="F4431" s="315"/>
      <c r="G4431" s="315"/>
      <c r="H4431" s="315"/>
      <c r="I4431" s="54"/>
      <c r="J4431" s="53"/>
      <c r="K4431" s="53"/>
      <c r="L4431" s="270"/>
      <c r="M4431" s="55"/>
      <c r="N4431" s="53"/>
      <c r="O4431" s="87"/>
      <c r="P4431" s="53"/>
      <c r="Q4431" s="53"/>
      <c r="R4431" s="53"/>
      <c r="S4431" s="53"/>
      <c r="T4431" s="53"/>
      <c r="U4431" s="53"/>
      <c r="V4431" s="53"/>
      <c r="W4431" s="53"/>
      <c r="X4431" s="53"/>
      <c r="Y4431" s="53"/>
      <c r="Z4431" s="53"/>
      <c r="AA4431" s="53"/>
      <c r="AB4431" s="53"/>
      <c r="AC4431" s="53"/>
      <c r="AD4431" s="53"/>
      <c r="AE4431" s="53"/>
      <c r="AF4431" s="53"/>
      <c r="AG4431" s="53"/>
      <c r="AH4431" s="53"/>
      <c r="AI4431" s="53"/>
      <c r="AJ4431" s="53"/>
      <c r="AK4431" s="54"/>
    </row>
    <row r="4432" spans="2:37" x14ac:dyDescent="0.25">
      <c r="B4432" s="315"/>
      <c r="C4432" s="315"/>
      <c r="D4432" s="315"/>
      <c r="E4432" s="315"/>
      <c r="F4432" s="315"/>
      <c r="G4432" s="315"/>
      <c r="H4432" s="315"/>
      <c r="I4432" s="54"/>
      <c r="J4432" s="53"/>
      <c r="K4432" s="53"/>
      <c r="L4432" s="270"/>
      <c r="M4432" s="55"/>
      <c r="N4432" s="53"/>
      <c r="O4432" s="87"/>
      <c r="P4432" s="53"/>
      <c r="Q4432" s="53"/>
      <c r="R4432" s="53"/>
      <c r="S4432" s="53"/>
      <c r="T4432" s="53"/>
      <c r="U4432" s="53"/>
      <c r="V4432" s="53"/>
      <c r="W4432" s="53"/>
      <c r="X4432" s="53"/>
      <c r="Y4432" s="53"/>
      <c r="Z4432" s="53"/>
      <c r="AA4432" s="53"/>
      <c r="AB4432" s="53"/>
      <c r="AC4432" s="53"/>
      <c r="AD4432" s="53"/>
      <c r="AE4432" s="53"/>
      <c r="AF4432" s="53"/>
      <c r="AG4432" s="53"/>
      <c r="AH4432" s="53"/>
      <c r="AI4432" s="53"/>
      <c r="AJ4432" s="53"/>
      <c r="AK4432" s="54"/>
    </row>
    <row r="4433" spans="2:37" x14ac:dyDescent="0.25">
      <c r="B4433" s="315"/>
      <c r="C4433" s="315"/>
      <c r="D4433" s="315"/>
      <c r="E4433" s="315"/>
      <c r="F4433" s="315"/>
      <c r="G4433" s="315"/>
      <c r="H4433" s="315"/>
      <c r="I4433" s="54"/>
      <c r="J4433" s="53"/>
      <c r="K4433" s="53"/>
      <c r="L4433" s="270"/>
      <c r="M4433" s="55"/>
      <c r="N4433" s="53"/>
      <c r="O4433" s="87"/>
      <c r="P4433" s="53"/>
      <c r="Q4433" s="53"/>
      <c r="R4433" s="53"/>
      <c r="S4433" s="53"/>
      <c r="T4433" s="53"/>
      <c r="U4433" s="53"/>
      <c r="V4433" s="53"/>
      <c r="W4433" s="53"/>
      <c r="X4433" s="53"/>
      <c r="Y4433" s="53"/>
      <c r="Z4433" s="53"/>
      <c r="AA4433" s="53"/>
      <c r="AB4433" s="53"/>
      <c r="AC4433" s="53"/>
      <c r="AD4433" s="53"/>
      <c r="AE4433" s="53"/>
      <c r="AF4433" s="53"/>
      <c r="AG4433" s="53"/>
      <c r="AH4433" s="53"/>
      <c r="AI4433" s="53"/>
      <c r="AJ4433" s="53"/>
      <c r="AK4433" s="54"/>
    </row>
    <row r="4434" spans="2:37" x14ac:dyDescent="0.25">
      <c r="B4434" s="315"/>
      <c r="C4434" s="315"/>
      <c r="D4434" s="315"/>
      <c r="E4434" s="315"/>
      <c r="F4434" s="315"/>
      <c r="G4434" s="315"/>
      <c r="H4434" s="315"/>
      <c r="I4434" s="54"/>
      <c r="J4434" s="53"/>
      <c r="K4434" s="53"/>
      <c r="L4434" s="270"/>
      <c r="M4434" s="55"/>
      <c r="N4434" s="53"/>
      <c r="O4434" s="87"/>
      <c r="P4434" s="53"/>
      <c r="Q4434" s="53"/>
      <c r="R4434" s="53"/>
      <c r="S4434" s="53"/>
      <c r="T4434" s="53"/>
      <c r="U4434" s="53"/>
      <c r="V4434" s="53"/>
      <c r="W4434" s="53"/>
      <c r="X4434" s="53"/>
      <c r="Y4434" s="53"/>
      <c r="Z4434" s="53"/>
      <c r="AA4434" s="53"/>
      <c r="AB4434" s="53"/>
      <c r="AC4434" s="53"/>
      <c r="AD4434" s="53"/>
      <c r="AE4434" s="53"/>
      <c r="AF4434" s="53"/>
      <c r="AG4434" s="53"/>
      <c r="AH4434" s="53"/>
      <c r="AI4434" s="53"/>
      <c r="AJ4434" s="53"/>
      <c r="AK4434" s="54"/>
    </row>
    <row r="4435" spans="2:37" x14ac:dyDescent="0.25">
      <c r="B4435" s="315"/>
      <c r="C4435" s="315"/>
      <c r="D4435" s="315"/>
      <c r="E4435" s="315"/>
      <c r="F4435" s="315"/>
      <c r="G4435" s="315"/>
      <c r="H4435" s="315"/>
      <c r="I4435" s="54"/>
      <c r="J4435" s="53"/>
      <c r="K4435" s="53"/>
      <c r="L4435" s="270"/>
      <c r="M4435" s="55"/>
      <c r="N4435" s="53"/>
      <c r="O4435" s="87"/>
      <c r="P4435" s="53"/>
      <c r="Q4435" s="53"/>
      <c r="R4435" s="53"/>
      <c r="S4435" s="53"/>
      <c r="T4435" s="53"/>
      <c r="U4435" s="53"/>
      <c r="V4435" s="53"/>
      <c r="W4435" s="53"/>
      <c r="X4435" s="53"/>
      <c r="Y4435" s="53"/>
      <c r="Z4435" s="53"/>
      <c r="AA4435" s="53"/>
      <c r="AB4435" s="53"/>
      <c r="AC4435" s="53"/>
      <c r="AD4435" s="53"/>
      <c r="AE4435" s="53"/>
      <c r="AF4435" s="53"/>
      <c r="AG4435" s="53"/>
      <c r="AH4435" s="53"/>
      <c r="AI4435" s="53"/>
      <c r="AJ4435" s="53"/>
      <c r="AK4435" s="54"/>
    </row>
    <row r="4436" spans="2:37" x14ac:dyDescent="0.25">
      <c r="B4436" s="315"/>
      <c r="C4436" s="315"/>
      <c r="D4436" s="315"/>
      <c r="E4436" s="315"/>
      <c r="F4436" s="315"/>
      <c r="G4436" s="315"/>
      <c r="H4436" s="315"/>
      <c r="I4436" s="54"/>
      <c r="J4436" s="53"/>
      <c r="K4436" s="53"/>
      <c r="L4436" s="270"/>
      <c r="M4436" s="55"/>
      <c r="N4436" s="53"/>
      <c r="O4436" s="87"/>
      <c r="P4436" s="53"/>
      <c r="Q4436" s="53"/>
      <c r="R4436" s="53"/>
      <c r="S4436" s="53"/>
      <c r="T4436" s="53"/>
      <c r="U4436" s="53"/>
      <c r="V4436" s="53"/>
      <c r="W4436" s="53"/>
      <c r="X4436" s="53"/>
      <c r="Y4436" s="53"/>
      <c r="Z4436" s="53"/>
      <c r="AA4436" s="53"/>
      <c r="AB4436" s="53"/>
      <c r="AC4436" s="53"/>
      <c r="AD4436" s="53"/>
      <c r="AE4436" s="53"/>
      <c r="AF4436" s="53"/>
      <c r="AG4436" s="53"/>
      <c r="AH4436" s="53"/>
      <c r="AI4436" s="53"/>
      <c r="AJ4436" s="53"/>
      <c r="AK4436" s="54"/>
    </row>
    <row r="4437" spans="2:37" x14ac:dyDescent="0.25">
      <c r="B4437" s="315"/>
      <c r="C4437" s="315"/>
      <c r="D4437" s="315"/>
      <c r="E4437" s="315"/>
      <c r="F4437" s="315"/>
      <c r="G4437" s="315"/>
      <c r="H4437" s="315"/>
      <c r="I4437" s="54"/>
      <c r="J4437" s="53"/>
      <c r="K4437" s="53"/>
      <c r="L4437" s="270"/>
      <c r="M4437" s="55"/>
      <c r="N4437" s="53"/>
      <c r="O4437" s="87"/>
      <c r="P4437" s="53"/>
      <c r="Q4437" s="53"/>
      <c r="R4437" s="53"/>
      <c r="S4437" s="53"/>
      <c r="T4437" s="53"/>
      <c r="U4437" s="53"/>
      <c r="V4437" s="53"/>
      <c r="W4437" s="53"/>
      <c r="X4437" s="53"/>
      <c r="Y4437" s="53"/>
      <c r="Z4437" s="53"/>
      <c r="AA4437" s="53"/>
      <c r="AB4437" s="53"/>
      <c r="AC4437" s="53"/>
      <c r="AD4437" s="53"/>
      <c r="AE4437" s="53"/>
      <c r="AF4437" s="53"/>
      <c r="AG4437" s="53"/>
      <c r="AH4437" s="53"/>
      <c r="AI4437" s="53"/>
      <c r="AJ4437" s="53"/>
      <c r="AK4437" s="54"/>
    </row>
    <row r="4438" spans="2:37" x14ac:dyDescent="0.25">
      <c r="B4438" s="315"/>
      <c r="C4438" s="315"/>
      <c r="D4438" s="315"/>
      <c r="E4438" s="315"/>
      <c r="F4438" s="315"/>
      <c r="G4438" s="315"/>
      <c r="H4438" s="315"/>
      <c r="I4438" s="54"/>
      <c r="J4438" s="53"/>
      <c r="K4438" s="53"/>
      <c r="L4438" s="270"/>
      <c r="M4438" s="55"/>
      <c r="N4438" s="53"/>
      <c r="O4438" s="87"/>
      <c r="P4438" s="53"/>
      <c r="Q4438" s="53"/>
      <c r="R4438" s="53"/>
      <c r="S4438" s="53"/>
      <c r="T4438" s="53"/>
      <c r="U4438" s="53"/>
      <c r="V4438" s="53"/>
      <c r="W4438" s="53"/>
      <c r="X4438" s="53"/>
      <c r="Y4438" s="53"/>
      <c r="Z4438" s="53"/>
      <c r="AA4438" s="53"/>
      <c r="AB4438" s="53"/>
      <c r="AC4438" s="53"/>
      <c r="AD4438" s="53"/>
      <c r="AE4438" s="53"/>
      <c r="AF4438" s="53"/>
      <c r="AG4438" s="53"/>
      <c r="AH4438" s="53"/>
      <c r="AI4438" s="53"/>
      <c r="AJ4438" s="53"/>
      <c r="AK4438" s="54"/>
    </row>
    <row r="4439" spans="2:37" x14ac:dyDescent="0.25">
      <c r="B4439" s="315"/>
      <c r="C4439" s="315"/>
      <c r="D4439" s="315"/>
      <c r="E4439" s="315"/>
      <c r="F4439" s="315"/>
      <c r="G4439" s="315"/>
      <c r="H4439" s="315"/>
      <c r="I4439" s="54"/>
      <c r="J4439" s="53"/>
      <c r="K4439" s="53"/>
      <c r="L4439" s="270"/>
      <c r="M4439" s="55"/>
      <c r="N4439" s="53"/>
      <c r="O4439" s="87"/>
      <c r="P4439" s="53"/>
      <c r="Q4439" s="53"/>
      <c r="R4439" s="53"/>
      <c r="S4439" s="53"/>
      <c r="T4439" s="53"/>
      <c r="U4439" s="53"/>
      <c r="V4439" s="53"/>
      <c r="W4439" s="53"/>
      <c r="X4439" s="53"/>
      <c r="Y4439" s="53"/>
      <c r="Z4439" s="53"/>
      <c r="AA4439" s="53"/>
      <c r="AB4439" s="53"/>
      <c r="AC4439" s="53"/>
      <c r="AD4439" s="53"/>
      <c r="AE4439" s="53"/>
      <c r="AF4439" s="53"/>
      <c r="AG4439" s="53"/>
      <c r="AH4439" s="53"/>
      <c r="AI4439" s="53"/>
      <c r="AJ4439" s="53"/>
      <c r="AK4439" s="54"/>
    </row>
    <row r="4440" spans="2:37" x14ac:dyDescent="0.25">
      <c r="B4440" s="315"/>
      <c r="C4440" s="315"/>
      <c r="D4440" s="315"/>
      <c r="E4440" s="315"/>
      <c r="F4440" s="315"/>
      <c r="G4440" s="315"/>
      <c r="H4440" s="315"/>
      <c r="I4440" s="54"/>
      <c r="J4440" s="53"/>
      <c r="K4440" s="53"/>
      <c r="L4440" s="270"/>
      <c r="M4440" s="55"/>
      <c r="N4440" s="53"/>
      <c r="O4440" s="87"/>
      <c r="P4440" s="53"/>
      <c r="Q4440" s="53"/>
      <c r="R4440" s="53"/>
      <c r="S4440" s="53"/>
      <c r="T4440" s="53"/>
      <c r="U4440" s="53"/>
      <c r="V4440" s="53"/>
      <c r="W4440" s="53"/>
      <c r="X4440" s="53"/>
      <c r="Y4440" s="53"/>
      <c r="Z4440" s="53"/>
      <c r="AA4440" s="53"/>
      <c r="AB4440" s="53"/>
      <c r="AC4440" s="53"/>
      <c r="AD4440" s="53"/>
      <c r="AE4440" s="53"/>
      <c r="AF4440" s="53"/>
      <c r="AG4440" s="53"/>
      <c r="AH4440" s="53"/>
      <c r="AI4440" s="53"/>
      <c r="AJ4440" s="53"/>
      <c r="AK4440" s="54"/>
    </row>
    <row r="4441" spans="2:37" x14ac:dyDescent="0.25">
      <c r="B4441" s="315"/>
      <c r="C4441" s="315"/>
      <c r="D4441" s="315"/>
      <c r="E4441" s="315"/>
      <c r="F4441" s="315"/>
      <c r="G4441" s="315"/>
      <c r="H4441" s="315"/>
      <c r="I4441" s="54"/>
      <c r="J4441" s="53"/>
      <c r="K4441" s="53"/>
      <c r="L4441" s="270"/>
      <c r="M4441" s="55"/>
      <c r="N4441" s="53"/>
      <c r="O4441" s="87"/>
      <c r="P4441" s="53"/>
      <c r="Q4441" s="53"/>
      <c r="R4441" s="53"/>
      <c r="S4441" s="53"/>
      <c r="T4441" s="53"/>
      <c r="U4441" s="53"/>
      <c r="V4441" s="53"/>
      <c r="W4441" s="53"/>
      <c r="X4441" s="53"/>
      <c r="Y4441" s="53"/>
      <c r="Z4441" s="53"/>
      <c r="AA4441" s="53"/>
      <c r="AB4441" s="53"/>
      <c r="AC4441" s="53"/>
      <c r="AD4441" s="53"/>
      <c r="AE4441" s="53"/>
      <c r="AF4441" s="53"/>
      <c r="AG4441" s="53"/>
      <c r="AH4441" s="53"/>
      <c r="AI4441" s="53"/>
      <c r="AJ4441" s="53"/>
      <c r="AK4441" s="54"/>
    </row>
    <row r="4442" spans="2:37" x14ac:dyDescent="0.25">
      <c r="B4442" s="315"/>
      <c r="C4442" s="315"/>
      <c r="D4442" s="315"/>
      <c r="E4442" s="315"/>
      <c r="F4442" s="315"/>
      <c r="G4442" s="315"/>
      <c r="H4442" s="315"/>
      <c r="I4442" s="54"/>
      <c r="J4442" s="53"/>
      <c r="K4442" s="53"/>
      <c r="L4442" s="270"/>
      <c r="M4442" s="55"/>
      <c r="N4442" s="53"/>
      <c r="O4442" s="87"/>
      <c r="P4442" s="53"/>
      <c r="Q4442" s="53"/>
      <c r="R4442" s="53"/>
      <c r="S4442" s="53"/>
      <c r="T4442" s="53"/>
      <c r="U4442" s="53"/>
      <c r="V4442" s="53"/>
      <c r="W4442" s="53"/>
      <c r="X4442" s="53"/>
      <c r="Y4442" s="53"/>
      <c r="Z4442" s="53"/>
      <c r="AA4442" s="53"/>
      <c r="AB4442" s="53"/>
      <c r="AC4442" s="53"/>
      <c r="AD4442" s="53"/>
      <c r="AE4442" s="53"/>
      <c r="AF4442" s="53"/>
      <c r="AG4442" s="53"/>
      <c r="AH4442" s="53"/>
      <c r="AI4442" s="53"/>
      <c r="AJ4442" s="53"/>
      <c r="AK4442" s="54"/>
    </row>
    <row r="4443" spans="2:37" x14ac:dyDescent="0.25">
      <c r="B4443" s="315"/>
      <c r="C4443" s="315"/>
      <c r="D4443" s="315"/>
      <c r="E4443" s="315"/>
      <c r="F4443" s="315"/>
      <c r="G4443" s="315"/>
      <c r="H4443" s="315"/>
      <c r="I4443" s="54"/>
      <c r="J4443" s="53"/>
      <c r="K4443" s="53"/>
      <c r="L4443" s="270"/>
      <c r="M4443" s="55"/>
      <c r="N4443" s="53"/>
      <c r="O4443" s="87"/>
      <c r="P4443" s="53"/>
      <c r="Q4443" s="53"/>
      <c r="R4443" s="53"/>
      <c r="S4443" s="53"/>
      <c r="T4443" s="53"/>
      <c r="U4443" s="53"/>
      <c r="V4443" s="53"/>
      <c r="W4443" s="53"/>
      <c r="X4443" s="53"/>
      <c r="Y4443" s="53"/>
      <c r="Z4443" s="53"/>
      <c r="AA4443" s="53"/>
      <c r="AB4443" s="53"/>
      <c r="AC4443" s="53"/>
      <c r="AD4443" s="53"/>
      <c r="AE4443" s="53"/>
      <c r="AF4443" s="53"/>
      <c r="AG4443" s="53"/>
      <c r="AH4443" s="53"/>
      <c r="AI4443" s="53"/>
      <c r="AJ4443" s="53"/>
      <c r="AK4443" s="54"/>
    </row>
    <row r="4444" spans="2:37" x14ac:dyDescent="0.25">
      <c r="B4444" s="315"/>
      <c r="C4444" s="315"/>
      <c r="D4444" s="315"/>
      <c r="E4444" s="315"/>
      <c r="F4444" s="315"/>
      <c r="G4444" s="315"/>
      <c r="H4444" s="315"/>
      <c r="I4444" s="54"/>
      <c r="J4444" s="53"/>
      <c r="K4444" s="53"/>
      <c r="L4444" s="270"/>
      <c r="M4444" s="55"/>
      <c r="N4444" s="53"/>
      <c r="O4444" s="87"/>
      <c r="P4444" s="53"/>
      <c r="Q4444" s="53"/>
      <c r="R4444" s="53"/>
      <c r="S4444" s="53"/>
      <c r="T4444" s="53"/>
      <c r="U4444" s="53"/>
      <c r="V4444" s="53"/>
      <c r="W4444" s="53"/>
      <c r="X4444" s="53"/>
      <c r="Y4444" s="53"/>
      <c r="Z4444" s="53"/>
      <c r="AA4444" s="53"/>
      <c r="AB4444" s="53"/>
      <c r="AC4444" s="53"/>
      <c r="AD4444" s="53"/>
      <c r="AE4444" s="53"/>
      <c r="AF4444" s="53"/>
      <c r="AG4444" s="53"/>
      <c r="AH4444" s="53"/>
      <c r="AI4444" s="53"/>
      <c r="AJ4444" s="53"/>
      <c r="AK4444" s="54"/>
    </row>
    <row r="4445" spans="2:37" x14ac:dyDescent="0.25">
      <c r="B4445" s="315"/>
      <c r="C4445" s="315"/>
      <c r="D4445" s="315"/>
      <c r="E4445" s="315"/>
      <c r="F4445" s="315"/>
      <c r="G4445" s="315"/>
      <c r="H4445" s="315"/>
      <c r="I4445" s="54"/>
      <c r="J4445" s="53"/>
      <c r="K4445" s="53"/>
      <c r="L4445" s="270"/>
      <c r="M4445" s="55"/>
      <c r="N4445" s="53"/>
      <c r="O4445" s="87"/>
      <c r="P4445" s="53"/>
      <c r="Q4445" s="53"/>
      <c r="R4445" s="53"/>
      <c r="S4445" s="53"/>
      <c r="T4445" s="53"/>
      <c r="U4445" s="53"/>
      <c r="V4445" s="53"/>
      <c r="W4445" s="53"/>
      <c r="X4445" s="53"/>
      <c r="Y4445" s="53"/>
      <c r="Z4445" s="53"/>
      <c r="AA4445" s="53"/>
      <c r="AB4445" s="53"/>
      <c r="AC4445" s="53"/>
      <c r="AD4445" s="53"/>
      <c r="AE4445" s="53"/>
      <c r="AF4445" s="53"/>
      <c r="AG4445" s="53"/>
      <c r="AH4445" s="53"/>
      <c r="AI4445" s="53"/>
      <c r="AJ4445" s="53"/>
      <c r="AK4445" s="54"/>
    </row>
    <row r="4446" spans="2:37" x14ac:dyDescent="0.25">
      <c r="B4446" s="315"/>
      <c r="C4446" s="315"/>
      <c r="D4446" s="315"/>
      <c r="E4446" s="315"/>
      <c r="F4446" s="315"/>
      <c r="G4446" s="315"/>
      <c r="H4446" s="315"/>
      <c r="I4446" s="54"/>
      <c r="J4446" s="53"/>
      <c r="K4446" s="53"/>
      <c r="L4446" s="270"/>
      <c r="M4446" s="55"/>
      <c r="N4446" s="53"/>
      <c r="O4446" s="87"/>
      <c r="P4446" s="53"/>
      <c r="Q4446" s="53"/>
      <c r="R4446" s="53"/>
      <c r="S4446" s="53"/>
      <c r="T4446" s="53"/>
      <c r="U4446" s="53"/>
      <c r="V4446" s="53"/>
      <c r="W4446" s="53"/>
      <c r="X4446" s="53"/>
      <c r="Y4446" s="53"/>
      <c r="Z4446" s="53"/>
      <c r="AA4446" s="53"/>
      <c r="AB4446" s="53"/>
      <c r="AC4446" s="53"/>
      <c r="AD4446" s="53"/>
      <c r="AE4446" s="53"/>
      <c r="AF4446" s="53"/>
      <c r="AG4446" s="53"/>
      <c r="AH4446" s="53"/>
      <c r="AI4446" s="53"/>
      <c r="AJ4446" s="53"/>
      <c r="AK4446" s="54"/>
    </row>
    <row r="4447" spans="2:37" x14ac:dyDescent="0.25">
      <c r="B4447" s="315"/>
      <c r="C4447" s="315"/>
      <c r="D4447" s="315"/>
      <c r="E4447" s="315"/>
      <c r="F4447" s="315"/>
      <c r="G4447" s="315"/>
      <c r="H4447" s="315"/>
      <c r="I4447" s="54"/>
      <c r="J4447" s="53"/>
      <c r="K4447" s="53"/>
      <c r="L4447" s="270"/>
      <c r="M4447" s="55"/>
      <c r="N4447" s="53"/>
      <c r="O4447" s="87"/>
      <c r="P4447" s="53"/>
      <c r="Q4447" s="53"/>
      <c r="R4447" s="53"/>
      <c r="S4447" s="53"/>
      <c r="T4447" s="53"/>
      <c r="U4447" s="53"/>
      <c r="V4447" s="53"/>
      <c r="W4447" s="53"/>
      <c r="X4447" s="53"/>
      <c r="Y4447" s="53"/>
      <c r="Z4447" s="53"/>
      <c r="AA4447" s="53"/>
      <c r="AB4447" s="53"/>
      <c r="AC4447" s="53"/>
      <c r="AD4447" s="53"/>
      <c r="AE4447" s="53"/>
      <c r="AF4447" s="53"/>
      <c r="AG4447" s="53"/>
      <c r="AH4447" s="53"/>
      <c r="AI4447" s="53"/>
      <c r="AJ4447" s="53"/>
      <c r="AK4447" s="54"/>
    </row>
    <row r="4448" spans="2:37" x14ac:dyDescent="0.25">
      <c r="B4448" s="315"/>
      <c r="C4448" s="315"/>
      <c r="D4448" s="315"/>
      <c r="E4448" s="315"/>
      <c r="F4448" s="315"/>
      <c r="G4448" s="315"/>
      <c r="H4448" s="315"/>
      <c r="I4448" s="54"/>
      <c r="J4448" s="53"/>
      <c r="K4448" s="53"/>
      <c r="L4448" s="270"/>
      <c r="M4448" s="55"/>
      <c r="N4448" s="53"/>
      <c r="O4448" s="87"/>
      <c r="P4448" s="53"/>
      <c r="Q4448" s="53"/>
      <c r="R4448" s="53"/>
      <c r="S4448" s="53"/>
      <c r="T4448" s="53"/>
      <c r="U4448" s="53"/>
      <c r="V4448" s="53"/>
      <c r="W4448" s="53"/>
      <c r="X4448" s="53"/>
      <c r="Y4448" s="53"/>
      <c r="Z4448" s="53"/>
      <c r="AA4448" s="53"/>
      <c r="AB4448" s="53"/>
      <c r="AC4448" s="53"/>
      <c r="AD4448" s="53"/>
      <c r="AE4448" s="53"/>
      <c r="AF4448" s="53"/>
      <c r="AG4448" s="53"/>
      <c r="AH4448" s="53"/>
      <c r="AI4448" s="53"/>
      <c r="AJ4448" s="53"/>
      <c r="AK4448" s="54"/>
    </row>
    <row r="4449" spans="2:37" x14ac:dyDescent="0.25">
      <c r="B4449" s="315"/>
      <c r="C4449" s="315"/>
      <c r="D4449" s="315"/>
      <c r="E4449" s="315"/>
      <c r="F4449" s="315"/>
      <c r="G4449" s="315"/>
      <c r="H4449" s="315"/>
      <c r="I4449" s="54"/>
      <c r="J4449" s="53"/>
      <c r="K4449" s="53"/>
      <c r="L4449" s="270"/>
      <c r="M4449" s="55"/>
      <c r="N4449" s="53"/>
      <c r="O4449" s="87"/>
      <c r="P4449" s="53"/>
      <c r="Q4449" s="53"/>
      <c r="R4449" s="53"/>
      <c r="S4449" s="53"/>
      <c r="T4449" s="53"/>
      <c r="U4449" s="53"/>
      <c r="V4449" s="53"/>
      <c r="W4449" s="53"/>
      <c r="X4449" s="53"/>
      <c r="Y4449" s="53"/>
      <c r="Z4449" s="53"/>
      <c r="AA4449" s="53"/>
      <c r="AB4449" s="53"/>
      <c r="AC4449" s="53"/>
      <c r="AD4449" s="53"/>
      <c r="AE4449" s="53"/>
      <c r="AF4449" s="53"/>
      <c r="AG4449" s="53"/>
      <c r="AH4449" s="53"/>
      <c r="AI4449" s="53"/>
      <c r="AJ4449" s="53"/>
      <c r="AK4449" s="54"/>
    </row>
    <row r="4450" spans="2:37" x14ac:dyDescent="0.25">
      <c r="B4450" s="315"/>
      <c r="C4450" s="315"/>
      <c r="D4450" s="315"/>
      <c r="E4450" s="315"/>
      <c r="F4450" s="315"/>
      <c r="G4450" s="315"/>
      <c r="H4450" s="315"/>
      <c r="I4450" s="54"/>
      <c r="J4450" s="53"/>
      <c r="K4450" s="53"/>
      <c r="L4450" s="270"/>
      <c r="M4450" s="55"/>
      <c r="N4450" s="53"/>
      <c r="O4450" s="87"/>
      <c r="P4450" s="53"/>
      <c r="Q4450" s="53"/>
      <c r="R4450" s="53"/>
      <c r="S4450" s="53"/>
      <c r="T4450" s="53"/>
      <c r="U4450" s="53"/>
      <c r="V4450" s="53"/>
      <c r="W4450" s="53"/>
      <c r="X4450" s="53"/>
      <c r="Y4450" s="53"/>
      <c r="Z4450" s="53"/>
      <c r="AA4450" s="53"/>
      <c r="AB4450" s="53"/>
      <c r="AC4450" s="53"/>
      <c r="AD4450" s="53"/>
      <c r="AE4450" s="53"/>
      <c r="AF4450" s="53"/>
      <c r="AG4450" s="53"/>
      <c r="AH4450" s="53"/>
      <c r="AI4450" s="53"/>
      <c r="AJ4450" s="53"/>
      <c r="AK4450" s="54"/>
    </row>
    <row r="4451" spans="2:37" x14ac:dyDescent="0.25">
      <c r="B4451" s="315"/>
      <c r="C4451" s="315"/>
      <c r="D4451" s="315"/>
      <c r="E4451" s="315"/>
      <c r="F4451" s="315"/>
      <c r="G4451" s="315"/>
      <c r="H4451" s="315"/>
      <c r="I4451" s="54"/>
      <c r="J4451" s="53"/>
      <c r="K4451" s="53"/>
      <c r="L4451" s="270"/>
      <c r="M4451" s="55"/>
      <c r="N4451" s="53"/>
      <c r="O4451" s="87"/>
      <c r="P4451" s="53"/>
      <c r="Q4451" s="53"/>
      <c r="R4451" s="53"/>
      <c r="S4451" s="53"/>
      <c r="T4451" s="53"/>
      <c r="U4451" s="53"/>
      <c r="V4451" s="53"/>
      <c r="W4451" s="53"/>
      <c r="X4451" s="53"/>
      <c r="Y4451" s="53"/>
      <c r="Z4451" s="53"/>
      <c r="AA4451" s="53"/>
      <c r="AB4451" s="53"/>
      <c r="AC4451" s="53"/>
      <c r="AD4451" s="53"/>
      <c r="AE4451" s="53"/>
      <c r="AF4451" s="53"/>
      <c r="AG4451" s="53"/>
      <c r="AH4451" s="53"/>
      <c r="AI4451" s="53"/>
      <c r="AJ4451" s="53"/>
      <c r="AK4451" s="54"/>
    </row>
    <row r="4452" spans="2:37" x14ac:dyDescent="0.25">
      <c r="B4452" s="315"/>
      <c r="C4452" s="315"/>
      <c r="D4452" s="315"/>
      <c r="E4452" s="315"/>
      <c r="F4452" s="315"/>
      <c r="G4452" s="315"/>
      <c r="H4452" s="315"/>
      <c r="I4452" s="54"/>
      <c r="J4452" s="53"/>
      <c r="K4452" s="53"/>
      <c r="L4452" s="270"/>
      <c r="M4452" s="55"/>
      <c r="N4452" s="53"/>
      <c r="O4452" s="87"/>
      <c r="P4452" s="53"/>
      <c r="Q4452" s="53"/>
      <c r="R4452" s="53"/>
      <c r="S4452" s="53"/>
      <c r="T4452" s="53"/>
      <c r="U4452" s="53"/>
      <c r="V4452" s="53"/>
      <c r="W4452" s="53"/>
      <c r="X4452" s="53"/>
      <c r="Y4452" s="53"/>
      <c r="Z4452" s="53"/>
      <c r="AA4452" s="53"/>
      <c r="AB4452" s="53"/>
      <c r="AC4452" s="53"/>
      <c r="AD4452" s="53"/>
      <c r="AE4452" s="53"/>
      <c r="AF4452" s="53"/>
      <c r="AG4452" s="53"/>
      <c r="AH4452" s="53"/>
      <c r="AI4452" s="53"/>
      <c r="AJ4452" s="53"/>
      <c r="AK4452" s="54"/>
    </row>
    <row r="4453" spans="2:37" x14ac:dyDescent="0.25">
      <c r="B4453" s="315"/>
      <c r="C4453" s="315"/>
      <c r="D4453" s="315"/>
      <c r="E4453" s="315"/>
      <c r="F4453" s="315"/>
      <c r="G4453" s="315"/>
      <c r="H4453" s="315"/>
      <c r="I4453" s="54"/>
      <c r="J4453" s="53"/>
      <c r="K4453" s="53"/>
      <c r="L4453" s="270"/>
      <c r="M4453" s="55"/>
      <c r="N4453" s="53"/>
      <c r="O4453" s="87"/>
      <c r="P4453" s="53"/>
      <c r="Q4453" s="53"/>
      <c r="R4453" s="53"/>
      <c r="S4453" s="53"/>
      <c r="T4453" s="53"/>
      <c r="U4453" s="53"/>
      <c r="V4453" s="53"/>
      <c r="W4453" s="53"/>
      <c r="X4453" s="53"/>
      <c r="Y4453" s="53"/>
      <c r="Z4453" s="53"/>
      <c r="AA4453" s="53"/>
      <c r="AB4453" s="53"/>
      <c r="AC4453" s="53"/>
      <c r="AD4453" s="53"/>
      <c r="AE4453" s="53"/>
      <c r="AF4453" s="53"/>
      <c r="AG4453" s="53"/>
      <c r="AH4453" s="53"/>
      <c r="AI4453" s="53"/>
      <c r="AJ4453" s="53"/>
      <c r="AK4453" s="54"/>
    </row>
    <row r="4454" spans="2:37" x14ac:dyDescent="0.25">
      <c r="B4454" s="315"/>
      <c r="C4454" s="315"/>
      <c r="D4454" s="315"/>
      <c r="E4454" s="315"/>
      <c r="F4454" s="315"/>
      <c r="G4454" s="315"/>
      <c r="H4454" s="315"/>
      <c r="I4454" s="54"/>
      <c r="J4454" s="53"/>
      <c r="K4454" s="53"/>
      <c r="L4454" s="270"/>
      <c r="M4454" s="55"/>
      <c r="N4454" s="53"/>
      <c r="O4454" s="87"/>
      <c r="P4454" s="53"/>
      <c r="Q4454" s="53"/>
      <c r="R4454" s="53"/>
      <c r="S4454" s="53"/>
      <c r="T4454" s="53"/>
      <c r="U4454" s="53"/>
      <c r="V4454" s="53"/>
      <c r="W4454" s="53"/>
      <c r="X4454" s="53"/>
      <c r="Y4454" s="53"/>
      <c r="Z4454" s="53"/>
      <c r="AA4454" s="53"/>
      <c r="AB4454" s="53"/>
      <c r="AC4454" s="53"/>
      <c r="AD4454" s="53"/>
      <c r="AE4454" s="53"/>
      <c r="AF4454" s="53"/>
      <c r="AG4454" s="53"/>
      <c r="AH4454" s="53"/>
      <c r="AI4454" s="53"/>
      <c r="AJ4454" s="53"/>
      <c r="AK4454" s="54"/>
    </row>
    <row r="4455" spans="2:37" x14ac:dyDescent="0.25">
      <c r="B4455" s="315"/>
      <c r="C4455" s="315"/>
      <c r="D4455" s="315"/>
      <c r="E4455" s="315"/>
      <c r="F4455" s="315"/>
      <c r="G4455" s="315"/>
      <c r="H4455" s="315"/>
      <c r="I4455" s="54"/>
      <c r="J4455" s="53"/>
      <c r="K4455" s="53"/>
      <c r="L4455" s="270"/>
      <c r="M4455" s="55"/>
      <c r="N4455" s="53"/>
      <c r="O4455" s="87"/>
      <c r="P4455" s="53"/>
      <c r="Q4455" s="53"/>
      <c r="R4455" s="53"/>
      <c r="S4455" s="53"/>
      <c r="T4455" s="53"/>
      <c r="U4455" s="53"/>
      <c r="V4455" s="53"/>
      <c r="W4455" s="53"/>
      <c r="X4455" s="53"/>
      <c r="Y4455" s="53"/>
      <c r="Z4455" s="53"/>
      <c r="AA4455" s="53"/>
      <c r="AB4455" s="53"/>
      <c r="AC4455" s="53"/>
      <c r="AD4455" s="53"/>
      <c r="AE4455" s="53"/>
      <c r="AF4455" s="53"/>
      <c r="AG4455" s="53"/>
      <c r="AH4455" s="53"/>
      <c r="AI4455" s="53"/>
      <c r="AJ4455" s="53"/>
      <c r="AK4455" s="54"/>
    </row>
    <row r="4456" spans="2:37" x14ac:dyDescent="0.25">
      <c r="B4456" s="315"/>
      <c r="C4456" s="315"/>
      <c r="D4456" s="315"/>
      <c r="E4456" s="315"/>
      <c r="F4456" s="315"/>
      <c r="G4456" s="315"/>
      <c r="H4456" s="315"/>
      <c r="I4456" s="54"/>
      <c r="J4456" s="53"/>
      <c r="K4456" s="53"/>
      <c r="L4456" s="270"/>
      <c r="M4456" s="55"/>
      <c r="N4456" s="53"/>
      <c r="O4456" s="87"/>
      <c r="P4456" s="53"/>
      <c r="Q4456" s="53"/>
      <c r="R4456" s="53"/>
      <c r="S4456" s="53"/>
      <c r="T4456" s="53"/>
      <c r="U4456" s="53"/>
      <c r="V4456" s="53"/>
      <c r="W4456" s="53"/>
      <c r="X4456" s="53"/>
      <c r="Y4456" s="53"/>
      <c r="Z4456" s="53"/>
      <c r="AA4456" s="53"/>
      <c r="AB4456" s="53"/>
      <c r="AC4456" s="53"/>
      <c r="AD4456" s="53"/>
      <c r="AE4456" s="53"/>
      <c r="AF4456" s="53"/>
      <c r="AG4456" s="53"/>
      <c r="AH4456" s="53"/>
      <c r="AI4456" s="53"/>
      <c r="AJ4456" s="53"/>
      <c r="AK4456" s="54"/>
    </row>
    <row r="4457" spans="2:37" x14ac:dyDescent="0.25">
      <c r="B4457" s="315"/>
      <c r="C4457" s="315"/>
      <c r="D4457" s="315"/>
      <c r="E4457" s="315"/>
      <c r="F4457" s="315"/>
      <c r="G4457" s="315"/>
      <c r="H4457" s="315"/>
      <c r="I4457" s="54"/>
      <c r="J4457" s="53"/>
      <c r="K4457" s="53"/>
      <c r="L4457" s="270"/>
      <c r="M4457" s="55"/>
      <c r="N4457" s="53"/>
      <c r="O4457" s="87"/>
      <c r="P4457" s="53"/>
      <c r="Q4457" s="53"/>
      <c r="R4457" s="53"/>
      <c r="S4457" s="53"/>
      <c r="T4457" s="53"/>
      <c r="U4457" s="53"/>
      <c r="V4457" s="53"/>
      <c r="W4457" s="53"/>
      <c r="X4457" s="53"/>
      <c r="Y4457" s="53"/>
      <c r="Z4457" s="53"/>
      <c r="AA4457" s="53"/>
      <c r="AB4457" s="53"/>
      <c r="AC4457" s="53"/>
      <c r="AD4457" s="53"/>
      <c r="AE4457" s="53"/>
      <c r="AF4457" s="53"/>
      <c r="AG4457" s="53"/>
      <c r="AH4457" s="53"/>
      <c r="AI4457" s="53"/>
      <c r="AJ4457" s="53"/>
      <c r="AK4457" s="54"/>
    </row>
    <row r="4458" spans="2:37" x14ac:dyDescent="0.25">
      <c r="B4458" s="315"/>
      <c r="C4458" s="315"/>
      <c r="D4458" s="315"/>
      <c r="E4458" s="315"/>
      <c r="F4458" s="315"/>
      <c r="G4458" s="315"/>
      <c r="H4458" s="315"/>
      <c r="I4458" s="54"/>
      <c r="J4458" s="53"/>
      <c r="K4458" s="53"/>
      <c r="L4458" s="270"/>
      <c r="M4458" s="55"/>
      <c r="N4458" s="53"/>
      <c r="O4458" s="87"/>
      <c r="P4458" s="53"/>
      <c r="Q4458" s="53"/>
      <c r="R4458" s="53"/>
      <c r="S4458" s="53"/>
      <c r="T4458" s="53"/>
      <c r="U4458" s="53"/>
      <c r="V4458" s="53"/>
      <c r="W4458" s="53"/>
      <c r="X4458" s="53"/>
      <c r="Y4458" s="53"/>
      <c r="Z4458" s="53"/>
      <c r="AA4458" s="53"/>
      <c r="AB4458" s="53"/>
      <c r="AC4458" s="53"/>
      <c r="AD4458" s="53"/>
      <c r="AE4458" s="53"/>
      <c r="AF4458" s="53"/>
      <c r="AG4458" s="53"/>
      <c r="AH4458" s="53"/>
      <c r="AI4458" s="53"/>
      <c r="AJ4458" s="53"/>
      <c r="AK4458" s="54"/>
    </row>
    <row r="4459" spans="2:37" x14ac:dyDescent="0.25">
      <c r="B4459" s="315"/>
      <c r="C4459" s="315"/>
      <c r="D4459" s="315"/>
      <c r="E4459" s="315"/>
      <c r="F4459" s="315"/>
      <c r="G4459" s="315"/>
      <c r="H4459" s="315"/>
      <c r="I4459" s="54"/>
      <c r="J4459" s="53"/>
      <c r="K4459" s="53"/>
      <c r="L4459" s="270"/>
      <c r="M4459" s="55"/>
      <c r="N4459" s="53"/>
      <c r="O4459" s="87"/>
      <c r="P4459" s="53"/>
      <c r="Q4459" s="53"/>
      <c r="R4459" s="53"/>
      <c r="S4459" s="53"/>
      <c r="T4459" s="53"/>
      <c r="U4459" s="53"/>
      <c r="V4459" s="53"/>
      <c r="W4459" s="53"/>
      <c r="X4459" s="53"/>
      <c r="Y4459" s="53"/>
      <c r="Z4459" s="53"/>
      <c r="AA4459" s="53"/>
      <c r="AB4459" s="53"/>
      <c r="AC4459" s="53"/>
      <c r="AD4459" s="53"/>
      <c r="AE4459" s="53"/>
      <c r="AF4459" s="53"/>
      <c r="AG4459" s="53"/>
      <c r="AH4459" s="53"/>
      <c r="AI4459" s="53"/>
      <c r="AJ4459" s="53"/>
      <c r="AK4459" s="54"/>
    </row>
    <row r="4460" spans="2:37" x14ac:dyDescent="0.25">
      <c r="B4460" s="315"/>
      <c r="C4460" s="315"/>
      <c r="D4460" s="315"/>
      <c r="E4460" s="315"/>
      <c r="F4460" s="315"/>
      <c r="G4460" s="315"/>
      <c r="H4460" s="315"/>
      <c r="I4460" s="54"/>
      <c r="J4460" s="53"/>
      <c r="K4460" s="53"/>
      <c r="L4460" s="270"/>
      <c r="M4460" s="55"/>
      <c r="N4460" s="53"/>
      <c r="O4460" s="87"/>
      <c r="P4460" s="53"/>
      <c r="Q4460" s="53"/>
      <c r="R4460" s="53"/>
      <c r="S4460" s="53"/>
      <c r="T4460" s="53"/>
      <c r="U4460" s="53"/>
      <c r="V4460" s="53"/>
      <c r="W4460" s="53"/>
      <c r="X4460" s="53"/>
      <c r="Y4460" s="53"/>
      <c r="Z4460" s="53"/>
      <c r="AA4460" s="53"/>
      <c r="AB4460" s="53"/>
      <c r="AC4460" s="53"/>
      <c r="AD4460" s="53"/>
      <c r="AE4460" s="53"/>
      <c r="AF4460" s="53"/>
      <c r="AG4460" s="53"/>
      <c r="AH4460" s="53"/>
      <c r="AI4460" s="53"/>
      <c r="AJ4460" s="53"/>
      <c r="AK4460" s="54"/>
    </row>
    <row r="4461" spans="2:37" x14ac:dyDescent="0.25">
      <c r="B4461" s="315"/>
      <c r="C4461" s="315"/>
      <c r="D4461" s="315"/>
      <c r="E4461" s="315"/>
      <c r="F4461" s="315"/>
      <c r="G4461" s="315"/>
      <c r="H4461" s="315"/>
      <c r="I4461" s="54"/>
      <c r="J4461" s="53"/>
      <c r="K4461" s="53"/>
      <c r="L4461" s="270"/>
      <c r="M4461" s="55"/>
      <c r="N4461" s="53"/>
      <c r="O4461" s="87"/>
      <c r="P4461" s="53"/>
      <c r="Q4461" s="53"/>
      <c r="R4461" s="53"/>
      <c r="S4461" s="53"/>
      <c r="T4461" s="53"/>
      <c r="U4461" s="53"/>
      <c r="V4461" s="53"/>
      <c r="W4461" s="53"/>
      <c r="X4461" s="53"/>
      <c r="Y4461" s="53"/>
      <c r="Z4461" s="53"/>
      <c r="AA4461" s="53"/>
      <c r="AB4461" s="53"/>
      <c r="AC4461" s="53"/>
      <c r="AD4461" s="53"/>
      <c r="AE4461" s="53"/>
      <c r="AF4461" s="53"/>
      <c r="AG4461" s="53"/>
      <c r="AH4461" s="53"/>
      <c r="AI4461" s="53"/>
      <c r="AJ4461" s="53"/>
      <c r="AK4461" s="54"/>
    </row>
    <row r="4462" spans="2:37" x14ac:dyDescent="0.25">
      <c r="B4462" s="315"/>
      <c r="C4462" s="315"/>
      <c r="D4462" s="315"/>
      <c r="E4462" s="315"/>
      <c r="F4462" s="315"/>
      <c r="G4462" s="315"/>
      <c r="H4462" s="315"/>
      <c r="I4462" s="54"/>
      <c r="J4462" s="53"/>
      <c r="K4462" s="53"/>
      <c r="L4462" s="270"/>
      <c r="M4462" s="55"/>
      <c r="N4462" s="53"/>
      <c r="O4462" s="87"/>
      <c r="P4462" s="53"/>
      <c r="Q4462" s="53"/>
      <c r="R4462" s="53"/>
      <c r="S4462" s="53"/>
      <c r="T4462" s="53"/>
      <c r="U4462" s="53"/>
      <c r="V4462" s="53"/>
      <c r="W4462" s="53"/>
      <c r="X4462" s="53"/>
      <c r="Y4462" s="53"/>
      <c r="Z4462" s="53"/>
      <c r="AA4462" s="53"/>
      <c r="AB4462" s="53"/>
      <c r="AC4462" s="53"/>
      <c r="AD4462" s="53"/>
      <c r="AE4462" s="53"/>
      <c r="AF4462" s="53"/>
      <c r="AG4462" s="53"/>
      <c r="AH4462" s="53"/>
      <c r="AI4462" s="53"/>
      <c r="AJ4462" s="53"/>
      <c r="AK4462" s="54"/>
    </row>
    <row r="4463" spans="2:37" x14ac:dyDescent="0.25">
      <c r="B4463" s="315"/>
      <c r="C4463" s="315"/>
      <c r="D4463" s="315"/>
      <c r="E4463" s="315"/>
      <c r="F4463" s="315"/>
      <c r="G4463" s="315"/>
      <c r="H4463" s="315"/>
      <c r="I4463" s="54"/>
      <c r="J4463" s="53"/>
      <c r="K4463" s="53"/>
      <c r="L4463" s="270"/>
      <c r="M4463" s="55"/>
      <c r="N4463" s="53"/>
      <c r="O4463" s="87"/>
      <c r="P4463" s="53"/>
      <c r="Q4463" s="53"/>
      <c r="R4463" s="53"/>
      <c r="S4463" s="53"/>
      <c r="T4463" s="53"/>
      <c r="U4463" s="53"/>
      <c r="V4463" s="53"/>
      <c r="W4463" s="53"/>
      <c r="X4463" s="53"/>
      <c r="Y4463" s="53"/>
      <c r="Z4463" s="53"/>
      <c r="AA4463" s="53"/>
      <c r="AB4463" s="53"/>
      <c r="AC4463" s="53"/>
      <c r="AD4463" s="53"/>
      <c r="AE4463" s="53"/>
      <c r="AF4463" s="53"/>
      <c r="AG4463" s="53"/>
      <c r="AH4463" s="53"/>
      <c r="AI4463" s="53"/>
      <c r="AJ4463" s="53"/>
      <c r="AK4463" s="54"/>
    </row>
    <row r="4464" spans="2:37" x14ac:dyDescent="0.25">
      <c r="B4464" s="315"/>
      <c r="C4464" s="315"/>
      <c r="D4464" s="315"/>
      <c r="E4464" s="315"/>
      <c r="F4464" s="315"/>
      <c r="G4464" s="315"/>
      <c r="H4464" s="315"/>
      <c r="I4464" s="54"/>
      <c r="J4464" s="53"/>
      <c r="K4464" s="53"/>
      <c r="L4464" s="270"/>
      <c r="M4464" s="55"/>
      <c r="N4464" s="53"/>
      <c r="O4464" s="87"/>
      <c r="P4464" s="53"/>
      <c r="Q4464" s="53"/>
      <c r="R4464" s="53"/>
      <c r="S4464" s="53"/>
      <c r="T4464" s="53"/>
      <c r="U4464" s="53"/>
      <c r="V4464" s="53"/>
      <c r="W4464" s="53"/>
      <c r="X4464" s="53"/>
      <c r="Y4464" s="53"/>
      <c r="Z4464" s="53"/>
      <c r="AA4464" s="53"/>
      <c r="AB4464" s="53"/>
      <c r="AC4464" s="53"/>
      <c r="AD4464" s="53"/>
      <c r="AE4464" s="53"/>
      <c r="AF4464" s="53"/>
      <c r="AG4464" s="53"/>
      <c r="AH4464" s="53"/>
      <c r="AI4464" s="53"/>
      <c r="AJ4464" s="53"/>
      <c r="AK4464" s="54"/>
    </row>
    <row r="4465" spans="2:37" x14ac:dyDescent="0.25">
      <c r="B4465" s="315"/>
      <c r="C4465" s="315"/>
      <c r="D4465" s="315"/>
      <c r="E4465" s="315"/>
      <c r="F4465" s="315"/>
      <c r="G4465" s="315"/>
      <c r="H4465" s="315"/>
      <c r="I4465" s="54"/>
      <c r="J4465" s="53"/>
      <c r="K4465" s="53"/>
      <c r="L4465" s="270"/>
      <c r="M4465" s="55"/>
      <c r="N4465" s="53"/>
      <c r="O4465" s="87"/>
      <c r="P4465" s="53"/>
      <c r="Q4465" s="53"/>
      <c r="R4465" s="53"/>
      <c r="S4465" s="53"/>
      <c r="T4465" s="53"/>
      <c r="U4465" s="53"/>
      <c r="V4465" s="53"/>
      <c r="W4465" s="53"/>
      <c r="X4465" s="53"/>
      <c r="Y4465" s="53"/>
      <c r="Z4465" s="53"/>
      <c r="AA4465" s="53"/>
      <c r="AB4465" s="53"/>
      <c r="AC4465" s="53"/>
      <c r="AD4465" s="53"/>
      <c r="AE4465" s="53"/>
      <c r="AF4465" s="53"/>
      <c r="AG4465" s="53"/>
      <c r="AH4465" s="53"/>
      <c r="AI4465" s="53"/>
      <c r="AJ4465" s="53"/>
      <c r="AK4465" s="54"/>
    </row>
    <row r="4466" spans="2:37" x14ac:dyDescent="0.25">
      <c r="B4466" s="315"/>
      <c r="C4466" s="315"/>
      <c r="D4466" s="315"/>
      <c r="E4466" s="315"/>
      <c r="F4466" s="315"/>
      <c r="G4466" s="315"/>
      <c r="H4466" s="315"/>
      <c r="I4466" s="54"/>
      <c r="J4466" s="53"/>
      <c r="K4466" s="53"/>
      <c r="L4466" s="270"/>
      <c r="M4466" s="55"/>
      <c r="N4466" s="53"/>
      <c r="O4466" s="87"/>
      <c r="P4466" s="53"/>
      <c r="Q4466" s="53"/>
      <c r="R4466" s="53"/>
      <c r="S4466" s="53"/>
      <c r="T4466" s="53"/>
      <c r="U4466" s="53"/>
      <c r="V4466" s="53"/>
      <c r="W4466" s="53"/>
      <c r="X4466" s="53"/>
      <c r="Y4466" s="53"/>
      <c r="Z4466" s="53"/>
      <c r="AA4466" s="53"/>
      <c r="AB4466" s="53"/>
      <c r="AC4466" s="53"/>
      <c r="AD4466" s="53"/>
      <c r="AE4466" s="53"/>
      <c r="AF4466" s="53"/>
      <c r="AG4466" s="53"/>
      <c r="AH4466" s="53"/>
      <c r="AI4466" s="53"/>
      <c r="AJ4466" s="53"/>
      <c r="AK4466" s="54"/>
    </row>
    <row r="4467" spans="2:37" x14ac:dyDescent="0.25">
      <c r="B4467" s="315"/>
      <c r="C4467" s="315"/>
      <c r="D4467" s="315"/>
      <c r="E4467" s="315"/>
      <c r="F4467" s="315"/>
      <c r="G4467" s="315"/>
      <c r="H4467" s="315"/>
      <c r="I4467" s="54"/>
      <c r="J4467" s="53"/>
      <c r="K4467" s="53"/>
      <c r="L4467" s="270"/>
      <c r="M4467" s="55"/>
      <c r="N4467" s="53"/>
      <c r="O4467" s="87"/>
      <c r="P4467" s="53"/>
      <c r="Q4467" s="53"/>
      <c r="R4467" s="53"/>
      <c r="S4467" s="53"/>
      <c r="T4467" s="53"/>
      <c r="U4467" s="53"/>
      <c r="V4467" s="53"/>
      <c r="W4467" s="53"/>
      <c r="X4467" s="53"/>
      <c r="Y4467" s="53"/>
      <c r="Z4467" s="53"/>
      <c r="AA4467" s="53"/>
      <c r="AB4467" s="53"/>
      <c r="AC4467" s="53"/>
      <c r="AD4467" s="53"/>
      <c r="AE4467" s="53"/>
      <c r="AF4467" s="53"/>
      <c r="AG4467" s="53"/>
      <c r="AH4467" s="53"/>
      <c r="AI4467" s="53"/>
      <c r="AJ4467" s="53"/>
      <c r="AK4467" s="54"/>
    </row>
    <row r="4468" spans="2:37" x14ac:dyDescent="0.25">
      <c r="B4468" s="315"/>
      <c r="C4468" s="315"/>
      <c r="D4468" s="315"/>
      <c r="E4468" s="315"/>
      <c r="F4468" s="315"/>
      <c r="G4468" s="315"/>
      <c r="H4468" s="315"/>
      <c r="I4468" s="54"/>
      <c r="J4468" s="53"/>
      <c r="K4468" s="53"/>
      <c r="L4468" s="270"/>
      <c r="M4468" s="55"/>
      <c r="N4468" s="53"/>
      <c r="O4468" s="87"/>
      <c r="P4468" s="53"/>
      <c r="Q4468" s="53"/>
      <c r="R4468" s="53"/>
      <c r="S4468" s="53"/>
      <c r="T4468" s="53"/>
      <c r="U4468" s="53"/>
      <c r="V4468" s="53"/>
      <c r="W4468" s="53"/>
      <c r="X4468" s="53"/>
      <c r="Y4468" s="53"/>
      <c r="Z4468" s="53"/>
      <c r="AA4468" s="53"/>
      <c r="AB4468" s="53"/>
      <c r="AC4468" s="53"/>
      <c r="AD4468" s="53"/>
      <c r="AE4468" s="53"/>
      <c r="AF4468" s="53"/>
      <c r="AG4468" s="53"/>
      <c r="AH4468" s="53"/>
      <c r="AI4468" s="53"/>
      <c r="AJ4468" s="53"/>
      <c r="AK4468" s="54"/>
    </row>
    <row r="4469" spans="2:37" x14ac:dyDescent="0.25">
      <c r="B4469" s="315"/>
      <c r="C4469" s="315"/>
      <c r="D4469" s="315"/>
      <c r="E4469" s="315"/>
      <c r="F4469" s="315"/>
      <c r="G4469" s="315"/>
      <c r="H4469" s="315"/>
      <c r="I4469" s="54"/>
      <c r="J4469" s="53"/>
      <c r="K4469" s="53"/>
      <c r="L4469" s="270"/>
      <c r="M4469" s="55"/>
      <c r="N4469" s="53"/>
      <c r="O4469" s="87"/>
      <c r="P4469" s="53"/>
      <c r="Q4469" s="53"/>
      <c r="R4469" s="53"/>
      <c r="S4469" s="53"/>
      <c r="T4469" s="53"/>
      <c r="U4469" s="53"/>
      <c r="V4469" s="53"/>
      <c r="W4469" s="53"/>
      <c r="X4469" s="53"/>
      <c r="Y4469" s="53"/>
      <c r="Z4469" s="53"/>
      <c r="AA4469" s="53"/>
      <c r="AB4469" s="53"/>
      <c r="AC4469" s="53"/>
      <c r="AD4469" s="53"/>
      <c r="AE4469" s="53"/>
      <c r="AF4469" s="53"/>
      <c r="AG4469" s="53"/>
      <c r="AH4469" s="53"/>
      <c r="AI4469" s="53"/>
      <c r="AJ4469" s="53"/>
      <c r="AK4469" s="54"/>
    </row>
    <row r="4470" spans="2:37" x14ac:dyDescent="0.25">
      <c r="B4470" s="315"/>
      <c r="C4470" s="315"/>
      <c r="D4470" s="315"/>
      <c r="E4470" s="315"/>
      <c r="F4470" s="315"/>
      <c r="G4470" s="315"/>
      <c r="H4470" s="315"/>
      <c r="I4470" s="54"/>
      <c r="J4470" s="53"/>
      <c r="K4470" s="53"/>
      <c r="L4470" s="270"/>
      <c r="M4470" s="55"/>
      <c r="N4470" s="53"/>
      <c r="O4470" s="87"/>
      <c r="P4470" s="53"/>
      <c r="Q4470" s="53"/>
      <c r="R4470" s="53"/>
      <c r="S4470" s="53"/>
      <c r="T4470" s="53"/>
      <c r="U4470" s="53"/>
      <c r="V4470" s="53"/>
      <c r="W4470" s="53"/>
      <c r="X4470" s="53"/>
      <c r="Y4470" s="53"/>
      <c r="Z4470" s="53"/>
      <c r="AA4470" s="53"/>
      <c r="AB4470" s="53"/>
      <c r="AC4470" s="53"/>
      <c r="AD4470" s="53"/>
      <c r="AE4470" s="53"/>
      <c r="AF4470" s="53"/>
      <c r="AG4470" s="53"/>
      <c r="AH4470" s="53"/>
      <c r="AI4470" s="53"/>
      <c r="AJ4470" s="53"/>
      <c r="AK4470" s="54"/>
    </row>
    <row r="4471" spans="2:37" x14ac:dyDescent="0.25">
      <c r="B4471" s="315"/>
      <c r="C4471" s="315"/>
      <c r="D4471" s="315"/>
      <c r="E4471" s="315"/>
      <c r="F4471" s="315"/>
      <c r="G4471" s="315"/>
      <c r="H4471" s="315"/>
      <c r="I4471" s="54"/>
      <c r="J4471" s="53"/>
      <c r="K4471" s="53"/>
      <c r="L4471" s="270"/>
      <c r="M4471" s="55"/>
      <c r="N4471" s="53"/>
      <c r="O4471" s="87"/>
      <c r="P4471" s="53"/>
      <c r="Q4471" s="53"/>
      <c r="R4471" s="53"/>
      <c r="S4471" s="53"/>
      <c r="T4471" s="53"/>
      <c r="U4471" s="53"/>
      <c r="V4471" s="53"/>
      <c r="W4471" s="53"/>
      <c r="X4471" s="53"/>
      <c r="Y4471" s="53"/>
      <c r="Z4471" s="53"/>
      <c r="AA4471" s="53"/>
      <c r="AB4471" s="53"/>
      <c r="AC4471" s="53"/>
      <c r="AD4471" s="53"/>
      <c r="AE4471" s="53"/>
      <c r="AF4471" s="53"/>
      <c r="AG4471" s="53"/>
      <c r="AH4471" s="53"/>
      <c r="AI4471" s="53"/>
      <c r="AJ4471" s="53"/>
      <c r="AK4471" s="54"/>
    </row>
    <row r="4472" spans="2:37" x14ac:dyDescent="0.25">
      <c r="B4472" s="315"/>
      <c r="C4472" s="315"/>
      <c r="D4472" s="315"/>
      <c r="E4472" s="315"/>
      <c r="F4472" s="315"/>
      <c r="G4472" s="315"/>
      <c r="H4472" s="315"/>
      <c r="I4472" s="54"/>
      <c r="J4472" s="53"/>
      <c r="K4472" s="53"/>
      <c r="L4472" s="270"/>
      <c r="M4472" s="55"/>
      <c r="N4472" s="53"/>
      <c r="O4472" s="87"/>
      <c r="P4472" s="53"/>
      <c r="Q4472" s="53"/>
      <c r="R4472" s="53"/>
      <c r="S4472" s="53"/>
      <c r="T4472" s="53"/>
      <c r="U4472" s="53"/>
      <c r="V4472" s="53"/>
      <c r="W4472" s="53"/>
      <c r="X4472" s="53"/>
      <c r="Y4472" s="53"/>
      <c r="Z4472" s="53"/>
      <c r="AA4472" s="53"/>
      <c r="AB4472" s="53"/>
      <c r="AC4472" s="53"/>
      <c r="AD4472" s="53"/>
      <c r="AE4472" s="53"/>
      <c r="AF4472" s="53"/>
      <c r="AG4472" s="53"/>
      <c r="AH4472" s="53"/>
      <c r="AI4472" s="53"/>
      <c r="AJ4472" s="53"/>
      <c r="AK4472" s="54"/>
    </row>
    <row r="4473" spans="2:37" x14ac:dyDescent="0.25">
      <c r="B4473" s="315"/>
      <c r="C4473" s="315"/>
      <c r="D4473" s="315"/>
      <c r="E4473" s="315"/>
      <c r="F4473" s="315"/>
      <c r="G4473" s="315"/>
      <c r="H4473" s="315"/>
      <c r="I4473" s="54"/>
      <c r="J4473" s="53"/>
      <c r="K4473" s="53"/>
      <c r="L4473" s="270"/>
      <c r="M4473" s="55"/>
      <c r="N4473" s="53"/>
      <c r="O4473" s="87"/>
      <c r="P4473" s="53"/>
      <c r="Q4473" s="53"/>
      <c r="R4473" s="53"/>
      <c r="S4473" s="53"/>
      <c r="T4473" s="53"/>
      <c r="U4473" s="53"/>
      <c r="V4473" s="53"/>
      <c r="W4473" s="53"/>
      <c r="X4473" s="53"/>
      <c r="Y4473" s="53"/>
      <c r="Z4473" s="53"/>
      <c r="AA4473" s="53"/>
      <c r="AB4473" s="53"/>
      <c r="AC4473" s="53"/>
      <c r="AD4473" s="53"/>
      <c r="AE4473" s="53"/>
      <c r="AF4473" s="53"/>
      <c r="AG4473" s="53"/>
      <c r="AH4473" s="53"/>
      <c r="AI4473" s="53"/>
      <c r="AJ4473" s="53"/>
      <c r="AK4473" s="54"/>
    </row>
    <row r="4474" spans="2:37" x14ac:dyDescent="0.25">
      <c r="B4474" s="315"/>
      <c r="C4474" s="315"/>
      <c r="D4474" s="315"/>
      <c r="E4474" s="315"/>
      <c r="F4474" s="315"/>
      <c r="G4474" s="315"/>
      <c r="H4474" s="315"/>
      <c r="I4474" s="54"/>
      <c r="J4474" s="53"/>
      <c r="K4474" s="53"/>
      <c r="L4474" s="270"/>
      <c r="M4474" s="55"/>
      <c r="N4474" s="53"/>
      <c r="O4474" s="87"/>
      <c r="P4474" s="53"/>
      <c r="Q4474" s="53"/>
      <c r="R4474" s="53"/>
      <c r="S4474" s="53"/>
      <c r="T4474" s="53"/>
      <c r="U4474" s="53"/>
      <c r="V4474" s="53"/>
      <c r="W4474" s="53"/>
      <c r="X4474" s="53"/>
      <c r="Y4474" s="53"/>
      <c r="Z4474" s="53"/>
      <c r="AA4474" s="53"/>
      <c r="AB4474" s="53"/>
      <c r="AC4474" s="53"/>
      <c r="AD4474" s="53"/>
      <c r="AE4474" s="53"/>
      <c r="AF4474" s="53"/>
      <c r="AG4474" s="53"/>
      <c r="AH4474" s="53"/>
      <c r="AI4474" s="53"/>
      <c r="AJ4474" s="53"/>
      <c r="AK4474" s="54"/>
    </row>
    <row r="4475" spans="2:37" x14ac:dyDescent="0.25">
      <c r="B4475" s="315"/>
      <c r="C4475" s="315"/>
      <c r="D4475" s="315"/>
      <c r="E4475" s="315"/>
      <c r="F4475" s="315"/>
      <c r="G4475" s="315"/>
      <c r="H4475" s="315"/>
      <c r="I4475" s="54"/>
      <c r="J4475" s="53"/>
      <c r="K4475" s="53"/>
      <c r="L4475" s="270"/>
      <c r="M4475" s="55"/>
      <c r="N4475" s="53"/>
      <c r="O4475" s="87"/>
      <c r="P4475" s="53"/>
      <c r="Q4475" s="53"/>
      <c r="R4475" s="53"/>
      <c r="S4475" s="53"/>
      <c r="T4475" s="53"/>
      <c r="U4475" s="53"/>
      <c r="V4475" s="53"/>
      <c r="W4475" s="53"/>
      <c r="X4475" s="53"/>
      <c r="Y4475" s="53"/>
      <c r="Z4475" s="53"/>
      <c r="AA4475" s="53"/>
      <c r="AB4475" s="53"/>
      <c r="AC4475" s="53"/>
      <c r="AD4475" s="53"/>
      <c r="AE4475" s="53"/>
      <c r="AF4475" s="53"/>
      <c r="AG4475" s="53"/>
      <c r="AH4475" s="53"/>
      <c r="AI4475" s="53"/>
      <c r="AJ4475" s="53"/>
      <c r="AK4475" s="54"/>
    </row>
    <row r="4476" spans="2:37" x14ac:dyDescent="0.25">
      <c r="B4476" s="315"/>
      <c r="C4476" s="315"/>
      <c r="D4476" s="315"/>
      <c r="E4476" s="315"/>
      <c r="F4476" s="315"/>
      <c r="G4476" s="315"/>
      <c r="H4476" s="315"/>
      <c r="I4476" s="54"/>
      <c r="J4476" s="53"/>
      <c r="K4476" s="53"/>
      <c r="L4476" s="270"/>
      <c r="M4476" s="55"/>
      <c r="N4476" s="53"/>
      <c r="O4476" s="87"/>
      <c r="P4476" s="53"/>
      <c r="Q4476" s="53"/>
      <c r="R4476" s="53"/>
      <c r="S4476" s="53"/>
      <c r="T4476" s="53"/>
      <c r="U4476" s="53"/>
      <c r="V4476" s="53"/>
      <c r="W4476" s="53"/>
      <c r="X4476" s="53"/>
      <c r="Y4476" s="53"/>
      <c r="Z4476" s="53"/>
      <c r="AA4476" s="53"/>
      <c r="AB4476" s="53"/>
      <c r="AC4476" s="53"/>
      <c r="AD4476" s="53"/>
      <c r="AE4476" s="53"/>
      <c r="AF4476" s="53"/>
      <c r="AG4476" s="53"/>
      <c r="AH4476" s="53"/>
      <c r="AI4476" s="53"/>
      <c r="AJ4476" s="53"/>
      <c r="AK4476" s="54"/>
    </row>
    <row r="4477" spans="2:37" x14ac:dyDescent="0.25">
      <c r="B4477" s="315"/>
      <c r="C4477" s="315"/>
      <c r="D4477" s="315"/>
      <c r="E4477" s="315"/>
      <c r="F4477" s="315"/>
      <c r="G4477" s="315"/>
      <c r="H4477" s="315"/>
      <c r="I4477" s="54"/>
      <c r="J4477" s="53"/>
      <c r="K4477" s="53"/>
      <c r="L4477" s="270"/>
      <c r="M4477" s="55"/>
      <c r="N4477" s="53"/>
      <c r="O4477" s="87"/>
      <c r="P4477" s="53"/>
      <c r="Q4477" s="53"/>
      <c r="R4477" s="53"/>
      <c r="S4477" s="53"/>
      <c r="T4477" s="53"/>
      <c r="U4477" s="53"/>
      <c r="V4477" s="53"/>
      <c r="W4477" s="53"/>
      <c r="X4477" s="53"/>
      <c r="Y4477" s="53"/>
      <c r="Z4477" s="53"/>
      <c r="AA4477" s="53"/>
      <c r="AB4477" s="53"/>
      <c r="AC4477" s="53"/>
      <c r="AD4477" s="53"/>
      <c r="AE4477" s="53"/>
      <c r="AF4477" s="53"/>
      <c r="AG4477" s="53"/>
      <c r="AH4477" s="53"/>
      <c r="AI4477" s="53"/>
      <c r="AJ4477" s="53"/>
      <c r="AK4477" s="54"/>
    </row>
    <row r="4478" spans="2:37" x14ac:dyDescent="0.25">
      <c r="B4478" s="315"/>
      <c r="C4478" s="315"/>
      <c r="D4478" s="315"/>
      <c r="E4478" s="315"/>
      <c r="F4478" s="315"/>
      <c r="G4478" s="315"/>
      <c r="H4478" s="315"/>
      <c r="I4478" s="54"/>
      <c r="J4478" s="53"/>
      <c r="K4478" s="53"/>
      <c r="L4478" s="270"/>
      <c r="M4478" s="55"/>
      <c r="N4478" s="53"/>
      <c r="O4478" s="87"/>
      <c r="P4478" s="53"/>
      <c r="Q4478" s="53"/>
      <c r="R4478" s="53"/>
      <c r="S4478" s="53"/>
      <c r="T4478" s="53"/>
      <c r="U4478" s="53"/>
      <c r="V4478" s="53"/>
      <c r="W4478" s="53"/>
      <c r="X4478" s="53"/>
      <c r="Y4478" s="53"/>
      <c r="Z4478" s="53"/>
      <c r="AA4478" s="53"/>
      <c r="AB4478" s="53"/>
      <c r="AC4478" s="53"/>
      <c r="AD4478" s="53"/>
      <c r="AE4478" s="53"/>
      <c r="AF4478" s="53"/>
      <c r="AG4478" s="53"/>
      <c r="AH4478" s="53"/>
      <c r="AI4478" s="53"/>
      <c r="AJ4478" s="53"/>
      <c r="AK4478" s="54"/>
    </row>
    <row r="4479" spans="2:37" x14ac:dyDescent="0.25">
      <c r="B4479" s="315"/>
      <c r="C4479" s="315"/>
      <c r="D4479" s="315"/>
      <c r="E4479" s="315"/>
      <c r="F4479" s="315"/>
      <c r="G4479" s="315"/>
      <c r="H4479" s="315"/>
      <c r="I4479" s="54"/>
      <c r="J4479" s="53"/>
      <c r="K4479" s="53"/>
      <c r="L4479" s="270"/>
      <c r="M4479" s="55"/>
      <c r="N4479" s="53"/>
      <c r="O4479" s="87"/>
      <c r="P4479" s="53"/>
      <c r="Q4479" s="53"/>
      <c r="R4479" s="53"/>
      <c r="S4479" s="53"/>
      <c r="T4479" s="53"/>
      <c r="U4479" s="53"/>
      <c r="V4479" s="53"/>
      <c r="W4479" s="53"/>
      <c r="X4479" s="53"/>
      <c r="Y4479" s="53"/>
      <c r="Z4479" s="53"/>
      <c r="AA4479" s="53"/>
      <c r="AB4479" s="53"/>
      <c r="AC4479" s="53"/>
      <c r="AD4479" s="53"/>
      <c r="AE4479" s="53"/>
      <c r="AF4479" s="53"/>
      <c r="AG4479" s="53"/>
      <c r="AH4479" s="53"/>
      <c r="AI4479" s="53"/>
      <c r="AJ4479" s="53"/>
      <c r="AK4479" s="54"/>
    </row>
    <row r="4480" spans="2:37" x14ac:dyDescent="0.25">
      <c r="B4480" s="315"/>
      <c r="C4480" s="315"/>
      <c r="D4480" s="315"/>
      <c r="E4480" s="315"/>
      <c r="F4480" s="315"/>
      <c r="G4480" s="315"/>
      <c r="H4480" s="315"/>
      <c r="I4480" s="54"/>
      <c r="J4480" s="53"/>
      <c r="K4480" s="53"/>
      <c r="L4480" s="270"/>
      <c r="M4480" s="55"/>
      <c r="N4480" s="53"/>
      <c r="O4480" s="87"/>
      <c r="P4480" s="53"/>
      <c r="Q4480" s="53"/>
      <c r="R4480" s="53"/>
      <c r="S4480" s="53"/>
      <c r="T4480" s="53"/>
      <c r="U4480" s="53"/>
      <c r="V4480" s="53"/>
      <c r="W4480" s="53"/>
      <c r="X4480" s="53"/>
      <c r="Y4480" s="53"/>
      <c r="Z4480" s="53"/>
      <c r="AA4480" s="53"/>
      <c r="AB4480" s="53"/>
      <c r="AC4480" s="53"/>
      <c r="AD4480" s="53"/>
      <c r="AE4480" s="53"/>
      <c r="AF4480" s="53"/>
      <c r="AG4480" s="53"/>
      <c r="AH4480" s="53"/>
      <c r="AI4480" s="53"/>
      <c r="AJ4480" s="53"/>
      <c r="AK4480" s="54"/>
    </row>
    <row r="4481" spans="2:37" x14ac:dyDescent="0.25">
      <c r="B4481" s="315"/>
      <c r="C4481" s="315"/>
      <c r="D4481" s="315"/>
      <c r="E4481" s="315"/>
      <c r="F4481" s="315"/>
      <c r="G4481" s="315"/>
      <c r="H4481" s="315"/>
      <c r="I4481" s="54"/>
      <c r="J4481" s="53"/>
      <c r="K4481" s="53"/>
      <c r="L4481" s="270"/>
      <c r="M4481" s="55"/>
      <c r="N4481" s="53"/>
      <c r="O4481" s="87"/>
      <c r="P4481" s="53"/>
      <c r="Q4481" s="53"/>
      <c r="R4481" s="53"/>
      <c r="S4481" s="53"/>
      <c r="T4481" s="53"/>
      <c r="U4481" s="53"/>
      <c r="V4481" s="53"/>
      <c r="W4481" s="53"/>
      <c r="X4481" s="53"/>
      <c r="Y4481" s="53"/>
      <c r="Z4481" s="53"/>
      <c r="AA4481" s="53"/>
      <c r="AB4481" s="53"/>
      <c r="AC4481" s="53"/>
      <c r="AD4481" s="53"/>
      <c r="AE4481" s="53"/>
      <c r="AF4481" s="53"/>
      <c r="AG4481" s="53"/>
      <c r="AH4481" s="53"/>
      <c r="AI4481" s="53"/>
      <c r="AJ4481" s="53"/>
      <c r="AK4481" s="54"/>
    </row>
    <row r="4482" spans="2:37" x14ac:dyDescent="0.25">
      <c r="B4482" s="315"/>
      <c r="C4482" s="315"/>
      <c r="D4482" s="315"/>
      <c r="E4482" s="315"/>
      <c r="F4482" s="315"/>
      <c r="G4482" s="315"/>
      <c r="H4482" s="315"/>
      <c r="I4482" s="54"/>
      <c r="J4482" s="53"/>
      <c r="K4482" s="53"/>
      <c r="L4482" s="270"/>
      <c r="M4482" s="55"/>
      <c r="N4482" s="53"/>
      <c r="O4482" s="87"/>
      <c r="P4482" s="53"/>
      <c r="Q4482" s="53"/>
      <c r="R4482" s="53"/>
      <c r="S4482" s="53"/>
      <c r="T4482" s="53"/>
      <c r="U4482" s="53"/>
      <c r="V4482" s="53"/>
      <c r="W4482" s="53"/>
      <c r="X4482" s="53"/>
      <c r="Y4482" s="53"/>
      <c r="Z4482" s="53"/>
      <c r="AA4482" s="53"/>
      <c r="AB4482" s="53"/>
      <c r="AC4482" s="53"/>
      <c r="AD4482" s="53"/>
      <c r="AE4482" s="53"/>
      <c r="AF4482" s="53"/>
      <c r="AG4482" s="53"/>
      <c r="AH4482" s="53"/>
      <c r="AI4482" s="53"/>
      <c r="AJ4482" s="53"/>
      <c r="AK4482" s="54"/>
    </row>
    <row r="4483" spans="2:37" x14ac:dyDescent="0.25">
      <c r="B4483" s="315"/>
      <c r="C4483" s="315"/>
      <c r="D4483" s="315"/>
      <c r="E4483" s="315"/>
      <c r="F4483" s="315"/>
      <c r="G4483" s="315"/>
      <c r="H4483" s="315"/>
      <c r="I4483" s="54"/>
      <c r="J4483" s="53"/>
      <c r="K4483" s="53"/>
      <c r="L4483" s="270"/>
      <c r="M4483" s="55"/>
      <c r="N4483" s="53"/>
      <c r="O4483" s="87"/>
      <c r="P4483" s="53"/>
      <c r="Q4483" s="53"/>
      <c r="R4483" s="53"/>
      <c r="S4483" s="53"/>
      <c r="T4483" s="53"/>
      <c r="U4483" s="53"/>
      <c r="V4483" s="53"/>
      <c r="W4483" s="53"/>
      <c r="X4483" s="53"/>
      <c r="Y4483" s="53"/>
      <c r="Z4483" s="53"/>
      <c r="AA4483" s="53"/>
      <c r="AB4483" s="53"/>
      <c r="AC4483" s="53"/>
      <c r="AD4483" s="53"/>
      <c r="AE4483" s="53"/>
      <c r="AF4483" s="53"/>
      <c r="AG4483" s="53"/>
      <c r="AH4483" s="53"/>
      <c r="AI4483" s="53"/>
      <c r="AJ4483" s="53"/>
      <c r="AK4483" s="54"/>
    </row>
    <row r="4484" spans="2:37" x14ac:dyDescent="0.25">
      <c r="B4484" s="315"/>
      <c r="C4484" s="315"/>
      <c r="D4484" s="315"/>
      <c r="E4484" s="315"/>
      <c r="F4484" s="315"/>
      <c r="G4484" s="315"/>
      <c r="H4484" s="315"/>
      <c r="I4484" s="54"/>
      <c r="J4484" s="53"/>
      <c r="K4484" s="53"/>
      <c r="L4484" s="270"/>
      <c r="M4484" s="55"/>
      <c r="N4484" s="53"/>
      <c r="O4484" s="87"/>
      <c r="P4484" s="53"/>
      <c r="Q4484" s="53"/>
      <c r="R4484" s="53"/>
      <c r="S4484" s="53"/>
      <c r="T4484" s="53"/>
      <c r="U4484" s="53"/>
      <c r="V4484" s="53"/>
      <c r="W4484" s="53"/>
      <c r="X4484" s="53"/>
      <c r="Y4484" s="53"/>
      <c r="Z4484" s="53"/>
      <c r="AA4484" s="53"/>
      <c r="AB4484" s="53"/>
      <c r="AC4484" s="53"/>
      <c r="AD4484" s="53"/>
      <c r="AE4484" s="53"/>
      <c r="AF4484" s="53"/>
      <c r="AG4484" s="53"/>
      <c r="AH4484" s="53"/>
      <c r="AI4484" s="53"/>
      <c r="AJ4484" s="53"/>
      <c r="AK4484" s="54"/>
    </row>
    <row r="4485" spans="2:37" x14ac:dyDescent="0.25">
      <c r="B4485" s="315"/>
      <c r="C4485" s="315"/>
      <c r="D4485" s="315"/>
      <c r="E4485" s="315"/>
      <c r="F4485" s="315"/>
      <c r="G4485" s="315"/>
      <c r="H4485" s="315"/>
      <c r="I4485" s="54"/>
      <c r="J4485" s="53"/>
      <c r="K4485" s="53"/>
      <c r="L4485" s="270"/>
      <c r="M4485" s="55"/>
      <c r="N4485" s="53"/>
      <c r="O4485" s="87"/>
      <c r="P4485" s="53"/>
      <c r="Q4485" s="53"/>
      <c r="R4485" s="53"/>
      <c r="S4485" s="53"/>
      <c r="T4485" s="53"/>
      <c r="U4485" s="53"/>
      <c r="V4485" s="53"/>
      <c r="W4485" s="53"/>
      <c r="X4485" s="53"/>
      <c r="Y4485" s="53"/>
      <c r="Z4485" s="53"/>
      <c r="AA4485" s="53"/>
      <c r="AB4485" s="53"/>
      <c r="AC4485" s="53"/>
      <c r="AD4485" s="53"/>
      <c r="AE4485" s="53"/>
      <c r="AF4485" s="53"/>
      <c r="AG4485" s="53"/>
      <c r="AH4485" s="53"/>
      <c r="AI4485" s="53"/>
      <c r="AJ4485" s="53"/>
      <c r="AK4485" s="54"/>
    </row>
    <row r="4486" spans="2:37" x14ac:dyDescent="0.25">
      <c r="B4486" s="315"/>
      <c r="C4486" s="315"/>
      <c r="D4486" s="315"/>
      <c r="E4486" s="315"/>
      <c r="F4486" s="315"/>
      <c r="G4486" s="315"/>
      <c r="H4486" s="315"/>
      <c r="I4486" s="54"/>
      <c r="J4486" s="53"/>
      <c r="K4486" s="53"/>
      <c r="L4486" s="270"/>
      <c r="M4486" s="55"/>
      <c r="N4486" s="53"/>
      <c r="O4486" s="87"/>
      <c r="P4486" s="53"/>
      <c r="Q4486" s="53"/>
      <c r="R4486" s="53"/>
      <c r="S4486" s="53"/>
      <c r="T4486" s="53"/>
      <c r="U4486" s="53"/>
      <c r="V4486" s="53"/>
      <c r="W4486" s="53"/>
      <c r="X4486" s="53"/>
      <c r="Y4486" s="53"/>
      <c r="Z4486" s="53"/>
      <c r="AA4486" s="53"/>
      <c r="AB4486" s="53"/>
      <c r="AC4486" s="53"/>
      <c r="AD4486" s="53"/>
      <c r="AE4486" s="53"/>
      <c r="AF4486" s="53"/>
      <c r="AG4486" s="53"/>
      <c r="AH4486" s="53"/>
      <c r="AI4486" s="53"/>
      <c r="AJ4486" s="53"/>
      <c r="AK4486" s="54"/>
    </row>
    <row r="4487" spans="2:37" x14ac:dyDescent="0.25">
      <c r="B4487" s="315"/>
      <c r="C4487" s="315"/>
      <c r="D4487" s="315"/>
      <c r="E4487" s="315"/>
      <c r="F4487" s="315"/>
      <c r="G4487" s="315"/>
      <c r="H4487" s="315"/>
      <c r="I4487" s="54"/>
      <c r="J4487" s="53"/>
      <c r="K4487" s="53"/>
      <c r="L4487" s="270"/>
      <c r="M4487" s="55"/>
      <c r="N4487" s="53"/>
      <c r="O4487" s="87"/>
      <c r="P4487" s="53"/>
      <c r="Q4487" s="53"/>
      <c r="R4487" s="53"/>
      <c r="S4487" s="53"/>
      <c r="T4487" s="53"/>
      <c r="U4487" s="53"/>
      <c r="V4487" s="53"/>
      <c r="W4487" s="53"/>
      <c r="X4487" s="53"/>
      <c r="Y4487" s="53"/>
      <c r="Z4487" s="53"/>
      <c r="AA4487" s="53"/>
      <c r="AB4487" s="53"/>
      <c r="AC4487" s="53"/>
      <c r="AD4487" s="53"/>
      <c r="AE4487" s="53"/>
      <c r="AF4487" s="53"/>
      <c r="AG4487" s="53"/>
      <c r="AH4487" s="53"/>
      <c r="AI4487" s="53"/>
      <c r="AJ4487" s="53"/>
      <c r="AK4487" s="54"/>
    </row>
    <row r="4488" spans="2:37" x14ac:dyDescent="0.25">
      <c r="B4488" s="315"/>
      <c r="C4488" s="315"/>
      <c r="D4488" s="315"/>
      <c r="E4488" s="315"/>
      <c r="F4488" s="315"/>
      <c r="G4488" s="315"/>
      <c r="H4488" s="315"/>
      <c r="I4488" s="54"/>
      <c r="J4488" s="53"/>
      <c r="K4488" s="53"/>
      <c r="L4488" s="270"/>
      <c r="M4488" s="55"/>
      <c r="N4488" s="53"/>
      <c r="O4488" s="87"/>
      <c r="P4488" s="53"/>
      <c r="Q4488" s="53"/>
      <c r="R4488" s="53"/>
      <c r="S4488" s="53"/>
      <c r="T4488" s="53"/>
      <c r="U4488" s="53"/>
      <c r="V4488" s="53"/>
      <c r="W4488" s="53"/>
      <c r="X4488" s="53"/>
      <c r="Y4488" s="53"/>
      <c r="Z4488" s="53"/>
      <c r="AA4488" s="53"/>
      <c r="AB4488" s="53"/>
      <c r="AC4488" s="53"/>
      <c r="AD4488" s="53"/>
      <c r="AE4488" s="53"/>
      <c r="AF4488" s="53"/>
      <c r="AG4488" s="53"/>
      <c r="AH4488" s="53"/>
      <c r="AI4488" s="53"/>
      <c r="AJ4488" s="53"/>
      <c r="AK4488" s="54"/>
    </row>
    <row r="4489" spans="2:37" x14ac:dyDescent="0.25">
      <c r="B4489" s="315"/>
      <c r="C4489" s="315"/>
      <c r="D4489" s="315"/>
      <c r="E4489" s="315"/>
      <c r="F4489" s="315"/>
      <c r="G4489" s="315"/>
      <c r="H4489" s="315"/>
      <c r="I4489" s="54"/>
      <c r="J4489" s="53"/>
      <c r="K4489" s="53"/>
      <c r="L4489" s="270"/>
      <c r="M4489" s="55"/>
      <c r="N4489" s="53"/>
      <c r="O4489" s="87"/>
      <c r="P4489" s="53"/>
      <c r="Q4489" s="53"/>
      <c r="R4489" s="53"/>
      <c r="S4489" s="53"/>
      <c r="T4489" s="53"/>
      <c r="U4489" s="53"/>
      <c r="V4489" s="53"/>
      <c r="W4489" s="53"/>
      <c r="X4489" s="53"/>
      <c r="Y4489" s="53"/>
      <c r="Z4489" s="53"/>
      <c r="AA4489" s="53"/>
      <c r="AB4489" s="53"/>
      <c r="AC4489" s="53"/>
      <c r="AD4489" s="53"/>
      <c r="AE4489" s="53"/>
      <c r="AF4489" s="53"/>
      <c r="AG4489" s="53"/>
      <c r="AH4489" s="53"/>
      <c r="AI4489" s="53"/>
      <c r="AJ4489" s="53"/>
      <c r="AK4489" s="54"/>
    </row>
    <row r="4490" spans="2:37" x14ac:dyDescent="0.25">
      <c r="B4490" s="315"/>
      <c r="C4490" s="315"/>
      <c r="D4490" s="315"/>
      <c r="E4490" s="315"/>
      <c r="F4490" s="315"/>
      <c r="G4490" s="315"/>
      <c r="H4490" s="315"/>
      <c r="I4490" s="54"/>
      <c r="J4490" s="53"/>
      <c r="K4490" s="53"/>
      <c r="L4490" s="270"/>
      <c r="M4490" s="55"/>
      <c r="N4490" s="53"/>
      <c r="O4490" s="87"/>
      <c r="P4490" s="53"/>
      <c r="Q4490" s="53"/>
      <c r="R4490" s="53"/>
      <c r="S4490" s="53"/>
      <c r="T4490" s="53"/>
      <c r="U4490" s="53"/>
      <c r="V4490" s="53"/>
      <c r="W4490" s="53"/>
      <c r="X4490" s="53"/>
      <c r="Y4490" s="53"/>
      <c r="Z4490" s="53"/>
      <c r="AA4490" s="53"/>
      <c r="AB4490" s="53"/>
      <c r="AC4490" s="53"/>
      <c r="AD4490" s="53"/>
      <c r="AE4490" s="53"/>
      <c r="AF4490" s="53"/>
      <c r="AG4490" s="53"/>
      <c r="AH4490" s="53"/>
      <c r="AI4490" s="53"/>
      <c r="AJ4490" s="53"/>
      <c r="AK4490" s="54"/>
    </row>
    <row r="4491" spans="2:37" x14ac:dyDescent="0.25">
      <c r="B4491" s="315"/>
      <c r="C4491" s="315"/>
      <c r="D4491" s="315"/>
      <c r="E4491" s="315"/>
      <c r="F4491" s="315"/>
      <c r="G4491" s="315"/>
      <c r="H4491" s="315"/>
      <c r="I4491" s="54"/>
      <c r="J4491" s="53"/>
      <c r="K4491" s="53"/>
      <c r="L4491" s="270"/>
      <c r="M4491" s="55"/>
      <c r="N4491" s="53"/>
      <c r="O4491" s="87"/>
      <c r="P4491" s="53"/>
      <c r="Q4491" s="53"/>
      <c r="R4491" s="53"/>
      <c r="S4491" s="53"/>
      <c r="T4491" s="53"/>
      <c r="U4491" s="53"/>
      <c r="V4491" s="53"/>
      <c r="W4491" s="53"/>
      <c r="X4491" s="53"/>
      <c r="Y4491" s="53"/>
      <c r="Z4491" s="53"/>
      <c r="AA4491" s="53"/>
      <c r="AB4491" s="53"/>
      <c r="AC4491" s="53"/>
      <c r="AD4491" s="53"/>
      <c r="AE4491" s="53"/>
      <c r="AF4491" s="53"/>
      <c r="AG4491" s="53"/>
      <c r="AH4491" s="53"/>
      <c r="AI4491" s="53"/>
      <c r="AJ4491" s="53"/>
      <c r="AK4491" s="54"/>
    </row>
    <row r="4492" spans="2:37" x14ac:dyDescent="0.25">
      <c r="B4492" s="315"/>
      <c r="C4492" s="315"/>
      <c r="D4492" s="315"/>
      <c r="E4492" s="315"/>
      <c r="F4492" s="315"/>
      <c r="G4492" s="315"/>
      <c r="H4492" s="315"/>
      <c r="I4492" s="54"/>
      <c r="J4492" s="53"/>
      <c r="K4492" s="53"/>
      <c r="L4492" s="270"/>
      <c r="M4492" s="55"/>
      <c r="N4492" s="53"/>
      <c r="O4492" s="87"/>
      <c r="P4492" s="53"/>
      <c r="Q4492" s="53"/>
      <c r="R4492" s="53"/>
      <c r="S4492" s="53"/>
      <c r="T4492" s="53"/>
      <c r="U4492" s="53"/>
      <c r="V4492" s="53"/>
      <c r="W4492" s="53"/>
      <c r="X4492" s="53"/>
      <c r="Y4492" s="53"/>
      <c r="Z4492" s="53"/>
      <c r="AA4492" s="53"/>
      <c r="AB4492" s="53"/>
      <c r="AC4492" s="53"/>
      <c r="AD4492" s="53"/>
      <c r="AE4492" s="53"/>
      <c r="AF4492" s="53"/>
      <c r="AG4492" s="53"/>
      <c r="AH4492" s="53"/>
      <c r="AI4492" s="53"/>
      <c r="AJ4492" s="53"/>
      <c r="AK4492" s="54"/>
    </row>
    <row r="4493" spans="2:37" x14ac:dyDescent="0.25">
      <c r="B4493" s="315"/>
      <c r="C4493" s="315"/>
      <c r="D4493" s="315"/>
      <c r="E4493" s="315"/>
      <c r="F4493" s="315"/>
      <c r="G4493" s="315"/>
      <c r="H4493" s="315"/>
      <c r="I4493" s="54"/>
      <c r="J4493" s="53"/>
      <c r="K4493" s="53"/>
      <c r="L4493" s="270"/>
      <c r="M4493" s="55"/>
      <c r="N4493" s="53"/>
      <c r="O4493" s="87"/>
      <c r="P4493" s="53"/>
      <c r="Q4493" s="53"/>
      <c r="R4493" s="53"/>
      <c r="S4493" s="53"/>
      <c r="T4493" s="53"/>
      <c r="U4493" s="53"/>
      <c r="V4493" s="53"/>
      <c r="W4493" s="53"/>
      <c r="X4493" s="53"/>
      <c r="Y4493" s="53"/>
      <c r="Z4493" s="53"/>
      <c r="AA4493" s="53"/>
      <c r="AB4493" s="53"/>
      <c r="AC4493" s="53"/>
      <c r="AD4493" s="53"/>
      <c r="AE4493" s="53"/>
      <c r="AF4493" s="53"/>
      <c r="AG4493" s="53"/>
      <c r="AH4493" s="53"/>
      <c r="AI4493" s="53"/>
      <c r="AJ4493" s="53"/>
      <c r="AK4493" s="54"/>
    </row>
    <row r="4494" spans="2:37" x14ac:dyDescent="0.25">
      <c r="B4494" s="315"/>
      <c r="C4494" s="315"/>
      <c r="D4494" s="315"/>
      <c r="E4494" s="315"/>
      <c r="F4494" s="315"/>
      <c r="G4494" s="315"/>
      <c r="H4494" s="315"/>
      <c r="I4494" s="54"/>
      <c r="J4494" s="53"/>
      <c r="K4494" s="53"/>
      <c r="L4494" s="270"/>
      <c r="M4494" s="55"/>
      <c r="N4494" s="53"/>
      <c r="O4494" s="87"/>
      <c r="P4494" s="53"/>
      <c r="Q4494" s="53"/>
      <c r="R4494" s="53"/>
      <c r="S4494" s="53"/>
      <c r="T4494" s="53"/>
      <c r="U4494" s="53"/>
      <c r="V4494" s="53"/>
      <c r="W4494" s="53"/>
      <c r="X4494" s="53"/>
      <c r="Y4494" s="53"/>
      <c r="Z4494" s="53"/>
      <c r="AA4494" s="53"/>
      <c r="AB4494" s="53"/>
      <c r="AC4494" s="53"/>
      <c r="AD4494" s="53"/>
      <c r="AE4494" s="53"/>
      <c r="AF4494" s="53"/>
      <c r="AG4494" s="53"/>
      <c r="AH4494" s="53"/>
      <c r="AI4494" s="53"/>
      <c r="AJ4494" s="53"/>
      <c r="AK4494" s="54"/>
    </row>
    <row r="4495" spans="2:37" x14ac:dyDescent="0.25">
      <c r="B4495" s="315"/>
      <c r="C4495" s="315"/>
      <c r="D4495" s="315"/>
      <c r="E4495" s="315"/>
      <c r="F4495" s="315"/>
      <c r="G4495" s="315"/>
      <c r="H4495" s="315"/>
      <c r="I4495" s="54"/>
      <c r="J4495" s="53"/>
      <c r="K4495" s="53"/>
      <c r="L4495" s="270"/>
      <c r="M4495" s="55"/>
      <c r="N4495" s="53"/>
      <c r="O4495" s="87"/>
      <c r="P4495" s="53"/>
      <c r="Q4495" s="53"/>
      <c r="R4495" s="53"/>
      <c r="S4495" s="53"/>
      <c r="T4495" s="53"/>
      <c r="U4495" s="53"/>
      <c r="V4495" s="53"/>
      <c r="W4495" s="53"/>
      <c r="X4495" s="53"/>
      <c r="Y4495" s="53"/>
      <c r="Z4495" s="53"/>
      <c r="AA4495" s="53"/>
      <c r="AB4495" s="53"/>
      <c r="AC4495" s="53"/>
      <c r="AD4495" s="53"/>
      <c r="AE4495" s="53"/>
      <c r="AF4495" s="53"/>
      <c r="AG4495" s="53"/>
      <c r="AH4495" s="53"/>
      <c r="AI4495" s="53"/>
      <c r="AJ4495" s="53"/>
      <c r="AK4495" s="54"/>
    </row>
    <row r="4496" spans="2:37" x14ac:dyDescent="0.25">
      <c r="B4496" s="315"/>
      <c r="C4496" s="315"/>
      <c r="D4496" s="315"/>
      <c r="E4496" s="315"/>
      <c r="F4496" s="315"/>
      <c r="G4496" s="315"/>
      <c r="H4496" s="315"/>
      <c r="I4496" s="54"/>
      <c r="J4496" s="53"/>
      <c r="K4496" s="53"/>
      <c r="L4496" s="270"/>
      <c r="M4496" s="55"/>
      <c r="N4496" s="53"/>
      <c r="O4496" s="87"/>
      <c r="P4496" s="53"/>
      <c r="Q4496" s="53"/>
      <c r="R4496" s="53"/>
      <c r="S4496" s="53"/>
      <c r="T4496" s="53"/>
      <c r="U4496" s="53"/>
      <c r="V4496" s="53"/>
      <c r="W4496" s="53"/>
      <c r="X4496" s="53"/>
      <c r="Y4496" s="53"/>
      <c r="Z4496" s="53"/>
      <c r="AA4496" s="53"/>
      <c r="AB4496" s="53"/>
      <c r="AC4496" s="53"/>
      <c r="AD4496" s="53"/>
      <c r="AE4496" s="53"/>
      <c r="AF4496" s="53"/>
      <c r="AG4496" s="53"/>
      <c r="AH4496" s="53"/>
      <c r="AI4496" s="53"/>
      <c r="AJ4496" s="53"/>
      <c r="AK4496" s="54"/>
    </row>
    <row r="4497" spans="2:37" x14ac:dyDescent="0.25">
      <c r="B4497" s="315"/>
      <c r="C4497" s="315"/>
      <c r="D4497" s="315"/>
      <c r="E4497" s="315"/>
      <c r="F4497" s="315"/>
      <c r="G4497" s="315"/>
      <c r="H4497" s="315"/>
      <c r="I4497" s="54"/>
      <c r="J4497" s="53"/>
      <c r="K4497" s="53"/>
      <c r="L4497" s="270"/>
      <c r="M4497" s="55"/>
      <c r="N4497" s="53"/>
      <c r="O4497" s="87"/>
      <c r="P4497" s="53"/>
      <c r="Q4497" s="53"/>
      <c r="R4497" s="53"/>
      <c r="S4497" s="53"/>
      <c r="T4497" s="53"/>
      <c r="U4497" s="53"/>
      <c r="V4497" s="53"/>
      <c r="W4497" s="53"/>
      <c r="X4497" s="53"/>
      <c r="Y4497" s="53"/>
      <c r="Z4497" s="53"/>
      <c r="AA4497" s="53"/>
      <c r="AB4497" s="53"/>
      <c r="AC4497" s="53"/>
      <c r="AD4497" s="53"/>
      <c r="AE4497" s="53"/>
      <c r="AF4497" s="53"/>
      <c r="AG4497" s="53"/>
      <c r="AH4497" s="53"/>
      <c r="AI4497" s="53"/>
      <c r="AJ4497" s="53"/>
      <c r="AK4497" s="54"/>
    </row>
    <row r="4498" spans="2:37" x14ac:dyDescent="0.25">
      <c r="B4498" s="315"/>
      <c r="C4498" s="315"/>
      <c r="D4498" s="315"/>
      <c r="E4498" s="315"/>
      <c r="F4498" s="315"/>
      <c r="G4498" s="315"/>
      <c r="H4498" s="315"/>
      <c r="I4498" s="54"/>
      <c r="J4498" s="53"/>
      <c r="K4498" s="53"/>
      <c r="L4498" s="270"/>
      <c r="M4498" s="55"/>
      <c r="N4498" s="53"/>
      <c r="O4498" s="87"/>
      <c r="P4498" s="53"/>
      <c r="Q4498" s="53"/>
      <c r="R4498" s="53"/>
      <c r="S4498" s="53"/>
      <c r="T4498" s="53"/>
      <c r="U4498" s="53"/>
      <c r="V4498" s="53"/>
      <c r="W4498" s="53"/>
      <c r="X4498" s="53"/>
      <c r="Y4498" s="53"/>
      <c r="Z4498" s="53"/>
      <c r="AA4498" s="53"/>
      <c r="AB4498" s="53"/>
      <c r="AC4498" s="53"/>
      <c r="AD4498" s="53"/>
      <c r="AE4498" s="53"/>
      <c r="AF4498" s="53"/>
      <c r="AG4498" s="53"/>
      <c r="AH4498" s="53"/>
      <c r="AI4498" s="53"/>
      <c r="AJ4498" s="53"/>
      <c r="AK4498" s="54"/>
    </row>
    <row r="4499" spans="2:37" x14ac:dyDescent="0.25">
      <c r="B4499" s="315"/>
      <c r="C4499" s="315"/>
      <c r="D4499" s="315"/>
      <c r="E4499" s="315"/>
      <c r="F4499" s="315"/>
      <c r="G4499" s="315"/>
      <c r="H4499" s="315"/>
      <c r="I4499" s="54"/>
      <c r="J4499" s="53"/>
      <c r="K4499" s="53"/>
      <c r="L4499" s="270"/>
      <c r="M4499" s="55"/>
      <c r="N4499" s="53"/>
      <c r="O4499" s="87"/>
      <c r="P4499" s="53"/>
      <c r="Q4499" s="53"/>
      <c r="R4499" s="53"/>
      <c r="S4499" s="53"/>
      <c r="T4499" s="53"/>
      <c r="U4499" s="53"/>
      <c r="V4499" s="53"/>
      <c r="W4499" s="53"/>
      <c r="X4499" s="53"/>
      <c r="Y4499" s="53"/>
      <c r="Z4499" s="53"/>
      <c r="AA4499" s="53"/>
      <c r="AB4499" s="53"/>
      <c r="AC4499" s="53"/>
      <c r="AD4499" s="53"/>
      <c r="AE4499" s="53"/>
      <c r="AF4499" s="53"/>
      <c r="AG4499" s="53"/>
      <c r="AH4499" s="53"/>
      <c r="AI4499" s="53"/>
      <c r="AJ4499" s="53"/>
      <c r="AK4499" s="54"/>
    </row>
    <row r="4500" spans="2:37" x14ac:dyDescent="0.25">
      <c r="B4500" s="315"/>
      <c r="C4500" s="315"/>
      <c r="D4500" s="315"/>
      <c r="E4500" s="315"/>
      <c r="F4500" s="315"/>
      <c r="G4500" s="315"/>
      <c r="H4500" s="315"/>
      <c r="I4500" s="54"/>
      <c r="J4500" s="53"/>
      <c r="K4500" s="53"/>
      <c r="L4500" s="270"/>
      <c r="M4500" s="55"/>
      <c r="N4500" s="53"/>
      <c r="O4500" s="87"/>
      <c r="P4500" s="53"/>
      <c r="Q4500" s="53"/>
      <c r="R4500" s="53"/>
      <c r="S4500" s="53"/>
      <c r="T4500" s="53"/>
      <c r="U4500" s="53"/>
      <c r="V4500" s="53"/>
      <c r="W4500" s="53"/>
      <c r="X4500" s="53"/>
      <c r="Y4500" s="53"/>
      <c r="Z4500" s="53"/>
      <c r="AA4500" s="53"/>
      <c r="AB4500" s="53"/>
      <c r="AC4500" s="53"/>
      <c r="AD4500" s="53"/>
      <c r="AE4500" s="53"/>
      <c r="AF4500" s="53"/>
      <c r="AG4500" s="53"/>
      <c r="AH4500" s="53"/>
      <c r="AI4500" s="53"/>
      <c r="AJ4500" s="53"/>
      <c r="AK4500" s="54"/>
    </row>
    <row r="4501" spans="2:37" x14ac:dyDescent="0.25">
      <c r="B4501" s="315"/>
      <c r="C4501" s="315"/>
      <c r="D4501" s="315"/>
      <c r="E4501" s="315"/>
      <c r="F4501" s="315"/>
      <c r="G4501" s="315"/>
      <c r="H4501" s="315"/>
      <c r="I4501" s="54"/>
      <c r="J4501" s="53"/>
      <c r="K4501" s="53"/>
      <c r="L4501" s="270"/>
      <c r="M4501" s="55"/>
      <c r="N4501" s="53"/>
      <c r="O4501" s="87"/>
      <c r="P4501" s="53"/>
      <c r="Q4501" s="53"/>
      <c r="R4501" s="53"/>
      <c r="S4501" s="53"/>
      <c r="T4501" s="53"/>
      <c r="U4501" s="53"/>
      <c r="V4501" s="53"/>
      <c r="W4501" s="53"/>
      <c r="X4501" s="53"/>
      <c r="Y4501" s="53"/>
      <c r="Z4501" s="53"/>
      <c r="AA4501" s="53"/>
      <c r="AB4501" s="53"/>
      <c r="AC4501" s="53"/>
      <c r="AD4501" s="53"/>
      <c r="AE4501" s="53"/>
      <c r="AF4501" s="53"/>
      <c r="AG4501" s="53"/>
      <c r="AH4501" s="53"/>
      <c r="AI4501" s="53"/>
      <c r="AJ4501" s="53"/>
      <c r="AK4501" s="54"/>
    </row>
    <row r="4502" spans="2:37" x14ac:dyDescent="0.25">
      <c r="B4502" s="315"/>
      <c r="C4502" s="315"/>
      <c r="D4502" s="315"/>
      <c r="E4502" s="315"/>
      <c r="F4502" s="315"/>
      <c r="G4502" s="315"/>
      <c r="H4502" s="315"/>
      <c r="I4502" s="54"/>
      <c r="J4502" s="53"/>
      <c r="K4502" s="53"/>
      <c r="L4502" s="270"/>
      <c r="M4502" s="55"/>
      <c r="N4502" s="53"/>
      <c r="O4502" s="87"/>
      <c r="P4502" s="53"/>
      <c r="Q4502" s="53"/>
      <c r="R4502" s="53"/>
      <c r="S4502" s="53"/>
      <c r="T4502" s="53"/>
      <c r="U4502" s="53"/>
      <c r="V4502" s="53"/>
      <c r="W4502" s="53"/>
      <c r="X4502" s="53"/>
      <c r="Y4502" s="53"/>
      <c r="Z4502" s="53"/>
      <c r="AA4502" s="53"/>
      <c r="AB4502" s="53"/>
      <c r="AC4502" s="53"/>
      <c r="AD4502" s="53"/>
      <c r="AE4502" s="53"/>
      <c r="AF4502" s="53"/>
      <c r="AG4502" s="53"/>
      <c r="AH4502" s="53"/>
      <c r="AI4502" s="53"/>
      <c r="AJ4502" s="53"/>
      <c r="AK4502" s="54"/>
    </row>
    <row r="4503" spans="2:37" x14ac:dyDescent="0.25">
      <c r="B4503" s="315"/>
      <c r="C4503" s="315"/>
      <c r="D4503" s="315"/>
      <c r="E4503" s="315"/>
      <c r="F4503" s="315"/>
      <c r="G4503" s="315"/>
      <c r="H4503" s="315"/>
      <c r="I4503" s="54"/>
      <c r="J4503" s="53"/>
      <c r="K4503" s="53"/>
      <c r="L4503" s="270"/>
      <c r="M4503" s="55"/>
      <c r="N4503" s="53"/>
      <c r="O4503" s="87"/>
      <c r="P4503" s="53"/>
      <c r="Q4503" s="53"/>
      <c r="R4503" s="53"/>
      <c r="S4503" s="53"/>
      <c r="T4503" s="53"/>
      <c r="U4503" s="53"/>
      <c r="V4503" s="53"/>
      <c r="W4503" s="53"/>
      <c r="X4503" s="53"/>
      <c r="Y4503" s="53"/>
      <c r="Z4503" s="53"/>
      <c r="AA4503" s="53"/>
      <c r="AB4503" s="53"/>
      <c r="AC4503" s="53"/>
      <c r="AD4503" s="53"/>
      <c r="AE4503" s="53"/>
      <c r="AF4503" s="53"/>
      <c r="AG4503" s="53"/>
      <c r="AH4503" s="53"/>
      <c r="AI4503" s="53"/>
      <c r="AJ4503" s="53"/>
      <c r="AK4503" s="54"/>
    </row>
    <row r="4504" spans="2:37" x14ac:dyDescent="0.25">
      <c r="B4504" s="315"/>
      <c r="C4504" s="315"/>
      <c r="D4504" s="315"/>
      <c r="E4504" s="315"/>
      <c r="F4504" s="315"/>
      <c r="G4504" s="315"/>
      <c r="H4504" s="315"/>
      <c r="I4504" s="54"/>
      <c r="J4504" s="53"/>
      <c r="K4504" s="53"/>
      <c r="L4504" s="270"/>
      <c r="M4504" s="55"/>
      <c r="N4504" s="53"/>
      <c r="O4504" s="87"/>
      <c r="P4504" s="53"/>
      <c r="Q4504" s="53"/>
      <c r="R4504" s="53"/>
      <c r="S4504" s="53"/>
      <c r="T4504" s="53"/>
      <c r="U4504" s="53"/>
      <c r="V4504" s="53"/>
      <c r="W4504" s="53"/>
      <c r="X4504" s="53"/>
      <c r="Y4504" s="53"/>
      <c r="Z4504" s="53"/>
      <c r="AA4504" s="53"/>
      <c r="AB4504" s="53"/>
      <c r="AC4504" s="53"/>
      <c r="AD4504" s="53"/>
      <c r="AE4504" s="53"/>
      <c r="AF4504" s="53"/>
      <c r="AG4504" s="53"/>
      <c r="AH4504" s="53"/>
      <c r="AI4504" s="53"/>
      <c r="AJ4504" s="53"/>
      <c r="AK4504" s="54"/>
    </row>
    <row r="4505" spans="2:37" x14ac:dyDescent="0.25">
      <c r="B4505" s="315"/>
      <c r="C4505" s="315"/>
      <c r="D4505" s="315"/>
      <c r="E4505" s="315"/>
      <c r="F4505" s="315"/>
      <c r="G4505" s="315"/>
      <c r="H4505" s="315"/>
      <c r="I4505" s="54"/>
      <c r="J4505" s="53"/>
      <c r="K4505" s="53"/>
      <c r="L4505" s="270"/>
      <c r="M4505" s="55"/>
      <c r="N4505" s="53"/>
      <c r="O4505" s="87"/>
      <c r="P4505" s="53"/>
      <c r="Q4505" s="53"/>
      <c r="R4505" s="53"/>
      <c r="S4505" s="53"/>
      <c r="T4505" s="53"/>
      <c r="U4505" s="53"/>
      <c r="V4505" s="53"/>
      <c r="W4505" s="53"/>
      <c r="X4505" s="53"/>
      <c r="Y4505" s="53"/>
      <c r="Z4505" s="53"/>
      <c r="AA4505" s="53"/>
      <c r="AB4505" s="53"/>
      <c r="AC4505" s="53"/>
      <c r="AD4505" s="53"/>
      <c r="AE4505" s="53"/>
      <c r="AF4505" s="53"/>
      <c r="AG4505" s="53"/>
      <c r="AH4505" s="53"/>
      <c r="AI4505" s="53"/>
      <c r="AJ4505" s="53"/>
      <c r="AK4505" s="54"/>
    </row>
    <row r="4506" spans="2:37" x14ac:dyDescent="0.25">
      <c r="B4506" s="315"/>
      <c r="C4506" s="315"/>
      <c r="D4506" s="315"/>
      <c r="E4506" s="315"/>
      <c r="F4506" s="315"/>
      <c r="G4506" s="315"/>
      <c r="H4506" s="315"/>
      <c r="I4506" s="54"/>
      <c r="J4506" s="53"/>
      <c r="K4506" s="53"/>
      <c r="L4506" s="270"/>
      <c r="M4506" s="55"/>
      <c r="N4506" s="53"/>
      <c r="O4506" s="87"/>
      <c r="P4506" s="53"/>
      <c r="Q4506" s="53"/>
      <c r="R4506" s="53"/>
      <c r="S4506" s="53"/>
      <c r="T4506" s="53"/>
      <c r="U4506" s="53"/>
      <c r="V4506" s="53"/>
      <c r="W4506" s="53"/>
      <c r="X4506" s="53"/>
      <c r="Y4506" s="53"/>
      <c r="Z4506" s="53"/>
      <c r="AA4506" s="53"/>
      <c r="AB4506" s="53"/>
      <c r="AC4506" s="53"/>
      <c r="AD4506" s="53"/>
      <c r="AE4506" s="53"/>
      <c r="AF4506" s="53"/>
      <c r="AG4506" s="53"/>
      <c r="AH4506" s="53"/>
      <c r="AI4506" s="53"/>
      <c r="AJ4506" s="53"/>
      <c r="AK4506" s="54"/>
    </row>
    <row r="4507" spans="2:37" x14ac:dyDescent="0.25">
      <c r="B4507" s="315"/>
      <c r="C4507" s="315"/>
      <c r="D4507" s="315"/>
      <c r="E4507" s="315"/>
      <c r="F4507" s="315"/>
      <c r="G4507" s="315"/>
      <c r="H4507" s="315"/>
      <c r="I4507" s="54"/>
      <c r="J4507" s="53"/>
      <c r="K4507" s="53"/>
      <c r="L4507" s="270"/>
      <c r="M4507" s="55"/>
      <c r="N4507" s="53"/>
      <c r="O4507" s="87"/>
      <c r="P4507" s="53"/>
      <c r="Q4507" s="53"/>
      <c r="R4507" s="53"/>
      <c r="S4507" s="53"/>
      <c r="T4507" s="53"/>
      <c r="U4507" s="53"/>
      <c r="V4507" s="53"/>
      <c r="W4507" s="53"/>
      <c r="X4507" s="53"/>
      <c r="Y4507" s="53"/>
      <c r="Z4507" s="53"/>
      <c r="AA4507" s="53"/>
      <c r="AB4507" s="53"/>
      <c r="AC4507" s="53"/>
      <c r="AD4507" s="53"/>
      <c r="AE4507" s="53"/>
      <c r="AF4507" s="53"/>
      <c r="AG4507" s="53"/>
      <c r="AH4507" s="53"/>
      <c r="AI4507" s="53"/>
      <c r="AJ4507" s="53"/>
      <c r="AK4507" s="54"/>
    </row>
    <row r="4508" spans="2:37" x14ac:dyDescent="0.25">
      <c r="B4508" s="315"/>
      <c r="C4508" s="315"/>
      <c r="D4508" s="315"/>
      <c r="E4508" s="315"/>
      <c r="F4508" s="315"/>
      <c r="G4508" s="315"/>
      <c r="H4508" s="315"/>
      <c r="I4508" s="54"/>
      <c r="J4508" s="53"/>
      <c r="K4508" s="53"/>
      <c r="L4508" s="270"/>
      <c r="M4508" s="55"/>
      <c r="N4508" s="53"/>
      <c r="O4508" s="87"/>
      <c r="P4508" s="53"/>
      <c r="Q4508" s="53"/>
      <c r="R4508" s="53"/>
      <c r="S4508" s="53"/>
      <c r="T4508" s="53"/>
      <c r="U4508" s="53"/>
      <c r="V4508" s="53"/>
      <c r="W4508" s="53"/>
      <c r="X4508" s="53"/>
      <c r="Y4508" s="53"/>
      <c r="Z4508" s="53"/>
      <c r="AA4508" s="53"/>
      <c r="AB4508" s="53"/>
      <c r="AC4508" s="53"/>
      <c r="AD4508" s="53"/>
      <c r="AE4508" s="53"/>
      <c r="AF4508" s="53"/>
      <c r="AG4508" s="53"/>
      <c r="AH4508" s="53"/>
      <c r="AI4508" s="53"/>
      <c r="AJ4508" s="53"/>
      <c r="AK4508" s="54"/>
    </row>
    <row r="4509" spans="2:37" x14ac:dyDescent="0.25">
      <c r="B4509" s="315"/>
      <c r="C4509" s="315"/>
      <c r="D4509" s="315"/>
      <c r="E4509" s="315"/>
      <c r="F4509" s="315"/>
      <c r="G4509" s="315"/>
      <c r="H4509" s="315"/>
      <c r="I4509" s="54"/>
      <c r="J4509" s="53"/>
      <c r="K4509" s="53"/>
      <c r="L4509" s="270"/>
      <c r="M4509" s="55"/>
      <c r="N4509" s="53"/>
      <c r="O4509" s="87"/>
      <c r="P4509" s="53"/>
      <c r="Q4509" s="53"/>
      <c r="R4509" s="53"/>
      <c r="S4509" s="53"/>
      <c r="T4509" s="53"/>
      <c r="U4509" s="53"/>
      <c r="V4509" s="53"/>
      <c r="W4509" s="53"/>
      <c r="X4509" s="53"/>
      <c r="Y4509" s="53"/>
      <c r="Z4509" s="53"/>
      <c r="AA4509" s="53"/>
      <c r="AB4509" s="53"/>
      <c r="AC4509" s="53"/>
      <c r="AD4509" s="53"/>
      <c r="AE4509" s="53"/>
      <c r="AF4509" s="53"/>
      <c r="AG4509" s="53"/>
      <c r="AH4509" s="53"/>
      <c r="AI4509" s="53"/>
      <c r="AJ4509" s="53"/>
      <c r="AK4509" s="54"/>
    </row>
    <row r="4510" spans="2:37" x14ac:dyDescent="0.25">
      <c r="B4510" s="315"/>
      <c r="C4510" s="315"/>
      <c r="D4510" s="315"/>
      <c r="E4510" s="315"/>
      <c r="F4510" s="315"/>
      <c r="G4510" s="315"/>
      <c r="H4510" s="315"/>
      <c r="I4510" s="54"/>
      <c r="J4510" s="53"/>
      <c r="K4510" s="53"/>
      <c r="L4510" s="270"/>
      <c r="M4510" s="55"/>
      <c r="N4510" s="53"/>
      <c r="O4510" s="87"/>
      <c r="P4510" s="53"/>
      <c r="Q4510" s="53"/>
      <c r="R4510" s="53"/>
      <c r="S4510" s="53"/>
      <c r="T4510" s="53"/>
      <c r="U4510" s="53"/>
      <c r="V4510" s="53"/>
      <c r="W4510" s="53"/>
      <c r="X4510" s="53"/>
      <c r="Y4510" s="53"/>
      <c r="Z4510" s="53"/>
      <c r="AA4510" s="53"/>
      <c r="AB4510" s="53"/>
      <c r="AC4510" s="53"/>
      <c r="AD4510" s="53"/>
      <c r="AE4510" s="53"/>
      <c r="AF4510" s="53"/>
      <c r="AG4510" s="53"/>
      <c r="AH4510" s="53"/>
      <c r="AI4510" s="53"/>
      <c r="AJ4510" s="53"/>
      <c r="AK4510" s="54"/>
    </row>
    <row r="4511" spans="2:37" x14ac:dyDescent="0.25">
      <c r="B4511" s="315"/>
      <c r="C4511" s="315"/>
      <c r="D4511" s="315"/>
      <c r="E4511" s="315"/>
      <c r="F4511" s="315"/>
      <c r="G4511" s="315"/>
      <c r="H4511" s="315"/>
      <c r="I4511" s="54"/>
      <c r="J4511" s="53"/>
      <c r="K4511" s="53"/>
      <c r="L4511" s="270"/>
      <c r="M4511" s="55"/>
      <c r="N4511" s="53"/>
      <c r="O4511" s="87"/>
      <c r="P4511" s="53"/>
      <c r="Q4511" s="53"/>
      <c r="R4511" s="53"/>
      <c r="S4511" s="53"/>
      <c r="T4511" s="53"/>
      <c r="U4511" s="53"/>
      <c r="V4511" s="53"/>
      <c r="W4511" s="53"/>
      <c r="X4511" s="53"/>
      <c r="Y4511" s="53"/>
      <c r="Z4511" s="53"/>
      <c r="AA4511" s="53"/>
      <c r="AB4511" s="53"/>
      <c r="AC4511" s="53"/>
      <c r="AD4511" s="53"/>
      <c r="AE4511" s="53"/>
      <c r="AF4511" s="53"/>
      <c r="AG4511" s="53"/>
      <c r="AH4511" s="53"/>
      <c r="AI4511" s="53"/>
      <c r="AJ4511" s="53"/>
      <c r="AK4511" s="54"/>
    </row>
    <row r="4512" spans="2:37" x14ac:dyDescent="0.25">
      <c r="B4512" s="315"/>
      <c r="C4512" s="315"/>
      <c r="D4512" s="315"/>
      <c r="E4512" s="315"/>
      <c r="F4512" s="315"/>
      <c r="G4512" s="315"/>
      <c r="H4512" s="315"/>
      <c r="I4512" s="54"/>
      <c r="J4512" s="53"/>
      <c r="K4512" s="53"/>
      <c r="L4512" s="270"/>
      <c r="M4512" s="55"/>
      <c r="N4512" s="53"/>
      <c r="O4512" s="87"/>
      <c r="P4512" s="53"/>
      <c r="Q4512" s="53"/>
      <c r="R4512" s="53"/>
      <c r="S4512" s="53"/>
      <c r="T4512" s="53"/>
      <c r="U4512" s="53"/>
      <c r="V4512" s="53"/>
      <c r="W4512" s="53"/>
      <c r="X4512" s="53"/>
      <c r="Y4512" s="53"/>
      <c r="Z4512" s="53"/>
      <c r="AA4512" s="53"/>
      <c r="AB4512" s="53"/>
      <c r="AC4512" s="53"/>
      <c r="AD4512" s="53"/>
      <c r="AE4512" s="53"/>
      <c r="AF4512" s="53"/>
      <c r="AG4512" s="53"/>
      <c r="AH4512" s="53"/>
      <c r="AI4512" s="53"/>
      <c r="AJ4512" s="53"/>
      <c r="AK4512" s="54"/>
    </row>
    <row r="4513" spans="2:37" x14ac:dyDescent="0.25">
      <c r="B4513" s="315"/>
      <c r="C4513" s="315"/>
      <c r="D4513" s="315"/>
      <c r="E4513" s="315"/>
      <c r="F4513" s="315"/>
      <c r="G4513" s="315"/>
      <c r="H4513" s="315"/>
      <c r="I4513" s="54"/>
      <c r="J4513" s="53"/>
      <c r="K4513" s="53"/>
      <c r="L4513" s="270"/>
      <c r="M4513" s="55"/>
      <c r="N4513" s="53"/>
      <c r="O4513" s="87"/>
      <c r="P4513" s="53"/>
      <c r="Q4513" s="53"/>
      <c r="R4513" s="53"/>
      <c r="S4513" s="53"/>
      <c r="T4513" s="53"/>
      <c r="U4513" s="53"/>
      <c r="V4513" s="53"/>
      <c r="W4513" s="53"/>
      <c r="X4513" s="53"/>
      <c r="Y4513" s="53"/>
      <c r="Z4513" s="53"/>
      <c r="AA4513" s="53"/>
      <c r="AB4513" s="53"/>
      <c r="AC4513" s="53"/>
      <c r="AD4513" s="53"/>
      <c r="AE4513" s="53"/>
      <c r="AF4513" s="53"/>
      <c r="AG4513" s="53"/>
      <c r="AH4513" s="53"/>
      <c r="AI4513" s="53"/>
      <c r="AJ4513" s="53"/>
      <c r="AK4513" s="54"/>
    </row>
    <row r="4514" spans="2:37" x14ac:dyDescent="0.25">
      <c r="B4514" s="315"/>
      <c r="C4514" s="315"/>
      <c r="D4514" s="315"/>
      <c r="E4514" s="315"/>
      <c r="F4514" s="315"/>
      <c r="G4514" s="315"/>
      <c r="H4514" s="315"/>
      <c r="I4514" s="54"/>
      <c r="J4514" s="53"/>
      <c r="K4514" s="53"/>
      <c r="L4514" s="270"/>
      <c r="M4514" s="55"/>
      <c r="N4514" s="53"/>
      <c r="O4514" s="87"/>
      <c r="P4514" s="53"/>
      <c r="Q4514" s="53"/>
      <c r="R4514" s="53"/>
      <c r="S4514" s="53"/>
      <c r="T4514" s="53"/>
      <c r="U4514" s="53"/>
      <c r="V4514" s="53"/>
      <c r="W4514" s="53"/>
      <c r="X4514" s="53"/>
      <c r="Y4514" s="53"/>
      <c r="Z4514" s="53"/>
      <c r="AA4514" s="53"/>
      <c r="AB4514" s="53"/>
      <c r="AC4514" s="53"/>
      <c r="AD4514" s="53"/>
      <c r="AE4514" s="53"/>
      <c r="AF4514" s="53"/>
      <c r="AG4514" s="53"/>
      <c r="AH4514" s="53"/>
      <c r="AI4514" s="53"/>
      <c r="AJ4514" s="53"/>
      <c r="AK4514" s="54"/>
    </row>
    <row r="4515" spans="2:37" x14ac:dyDescent="0.25">
      <c r="B4515" s="315"/>
      <c r="C4515" s="315"/>
      <c r="D4515" s="315"/>
      <c r="E4515" s="315"/>
      <c r="F4515" s="315"/>
      <c r="G4515" s="315"/>
      <c r="H4515" s="315"/>
      <c r="I4515" s="54"/>
      <c r="J4515" s="53"/>
      <c r="K4515" s="53"/>
      <c r="L4515" s="270"/>
      <c r="M4515" s="55"/>
      <c r="N4515" s="53"/>
      <c r="O4515" s="87"/>
      <c r="P4515" s="53"/>
      <c r="Q4515" s="53"/>
      <c r="R4515" s="53"/>
      <c r="S4515" s="53"/>
      <c r="T4515" s="53"/>
      <c r="U4515" s="53"/>
      <c r="V4515" s="53"/>
      <c r="W4515" s="53"/>
      <c r="X4515" s="53"/>
      <c r="Y4515" s="53"/>
      <c r="Z4515" s="53"/>
      <c r="AA4515" s="53"/>
      <c r="AB4515" s="53"/>
      <c r="AC4515" s="53"/>
      <c r="AD4515" s="53"/>
      <c r="AE4515" s="53"/>
      <c r="AF4515" s="53"/>
      <c r="AG4515" s="53"/>
      <c r="AH4515" s="53"/>
      <c r="AI4515" s="53"/>
      <c r="AJ4515" s="53"/>
      <c r="AK4515" s="54"/>
    </row>
    <row r="4516" spans="2:37" x14ac:dyDescent="0.25">
      <c r="B4516" s="315"/>
      <c r="C4516" s="315"/>
      <c r="D4516" s="315"/>
      <c r="E4516" s="315"/>
      <c r="F4516" s="315"/>
      <c r="G4516" s="315"/>
      <c r="H4516" s="315"/>
      <c r="I4516" s="54"/>
      <c r="J4516" s="53"/>
      <c r="K4516" s="53"/>
      <c r="L4516" s="270"/>
      <c r="M4516" s="55"/>
      <c r="N4516" s="53"/>
      <c r="O4516" s="87"/>
      <c r="P4516" s="53"/>
      <c r="Q4516" s="53"/>
      <c r="R4516" s="53"/>
      <c r="S4516" s="53"/>
      <c r="T4516" s="53"/>
      <c r="U4516" s="53"/>
      <c r="V4516" s="53"/>
      <c r="W4516" s="53"/>
      <c r="X4516" s="53"/>
      <c r="Y4516" s="53"/>
      <c r="Z4516" s="53"/>
      <c r="AA4516" s="53"/>
      <c r="AB4516" s="53"/>
      <c r="AC4516" s="53"/>
      <c r="AD4516" s="53"/>
      <c r="AE4516" s="53"/>
      <c r="AF4516" s="53"/>
      <c r="AG4516" s="53"/>
      <c r="AH4516" s="53"/>
      <c r="AI4516" s="53"/>
      <c r="AJ4516" s="53"/>
      <c r="AK4516" s="54"/>
    </row>
    <row r="4517" spans="2:37" x14ac:dyDescent="0.25">
      <c r="B4517" s="315"/>
      <c r="C4517" s="315"/>
      <c r="D4517" s="315"/>
      <c r="E4517" s="315"/>
      <c r="F4517" s="315"/>
      <c r="G4517" s="315"/>
      <c r="H4517" s="315"/>
      <c r="I4517" s="54"/>
      <c r="J4517" s="53"/>
      <c r="K4517" s="53"/>
      <c r="L4517" s="270"/>
      <c r="M4517" s="55"/>
      <c r="N4517" s="53"/>
      <c r="O4517" s="87"/>
      <c r="P4517" s="53"/>
      <c r="Q4517" s="53"/>
      <c r="R4517" s="53"/>
      <c r="S4517" s="53"/>
      <c r="T4517" s="53"/>
      <c r="U4517" s="53"/>
      <c r="V4517" s="53"/>
      <c r="W4517" s="53"/>
      <c r="X4517" s="53"/>
      <c r="Y4517" s="53"/>
      <c r="Z4517" s="53"/>
      <c r="AA4517" s="53"/>
      <c r="AB4517" s="53"/>
      <c r="AC4517" s="53"/>
      <c r="AD4517" s="53"/>
      <c r="AE4517" s="53"/>
      <c r="AF4517" s="53"/>
      <c r="AG4517" s="53"/>
      <c r="AH4517" s="53"/>
      <c r="AI4517" s="53"/>
      <c r="AJ4517" s="53"/>
      <c r="AK4517" s="54"/>
    </row>
    <row r="4518" spans="2:37" x14ac:dyDescent="0.25">
      <c r="B4518" s="315"/>
      <c r="C4518" s="315"/>
      <c r="D4518" s="315"/>
      <c r="E4518" s="315"/>
      <c r="F4518" s="315"/>
      <c r="G4518" s="315"/>
      <c r="H4518" s="315"/>
      <c r="I4518" s="54"/>
      <c r="J4518" s="53"/>
      <c r="K4518" s="53"/>
      <c r="L4518" s="270"/>
      <c r="M4518" s="55"/>
      <c r="N4518" s="53"/>
      <c r="O4518" s="87"/>
      <c r="P4518" s="53"/>
      <c r="Q4518" s="53"/>
      <c r="R4518" s="53"/>
      <c r="S4518" s="53"/>
      <c r="T4518" s="53"/>
      <c r="U4518" s="53"/>
      <c r="V4518" s="53"/>
      <c r="W4518" s="53"/>
      <c r="X4518" s="53"/>
      <c r="Y4518" s="53"/>
      <c r="Z4518" s="53"/>
      <c r="AA4518" s="53"/>
      <c r="AB4518" s="53"/>
      <c r="AC4518" s="53"/>
      <c r="AD4518" s="53"/>
      <c r="AE4518" s="53"/>
      <c r="AF4518" s="53"/>
      <c r="AG4518" s="53"/>
      <c r="AH4518" s="53"/>
      <c r="AI4518" s="53"/>
      <c r="AJ4518" s="53"/>
      <c r="AK4518" s="54"/>
    </row>
    <row r="4519" spans="2:37" x14ac:dyDescent="0.25">
      <c r="B4519" s="315"/>
      <c r="C4519" s="315"/>
      <c r="D4519" s="315"/>
      <c r="E4519" s="315"/>
      <c r="F4519" s="315"/>
      <c r="G4519" s="315"/>
      <c r="H4519" s="315"/>
      <c r="I4519" s="54"/>
      <c r="J4519" s="53"/>
      <c r="K4519" s="53"/>
      <c r="L4519" s="270"/>
      <c r="M4519" s="55"/>
      <c r="N4519" s="53"/>
      <c r="O4519" s="87"/>
      <c r="P4519" s="53"/>
      <c r="Q4519" s="53"/>
      <c r="R4519" s="53"/>
      <c r="S4519" s="53"/>
      <c r="T4519" s="53"/>
      <c r="U4519" s="53"/>
      <c r="V4519" s="53"/>
      <c r="W4519" s="53"/>
      <c r="X4519" s="53"/>
      <c r="Y4519" s="53"/>
      <c r="Z4519" s="53"/>
      <c r="AA4519" s="53"/>
      <c r="AB4519" s="53"/>
      <c r="AC4519" s="53"/>
      <c r="AD4519" s="53"/>
      <c r="AE4519" s="53"/>
      <c r="AF4519" s="53"/>
      <c r="AG4519" s="53"/>
      <c r="AH4519" s="53"/>
      <c r="AI4519" s="53"/>
      <c r="AJ4519" s="53"/>
      <c r="AK4519" s="54"/>
    </row>
    <row r="4520" spans="2:37" x14ac:dyDescent="0.25">
      <c r="B4520" s="315"/>
      <c r="C4520" s="315"/>
      <c r="D4520" s="315"/>
      <c r="E4520" s="315"/>
      <c r="F4520" s="315"/>
      <c r="G4520" s="315"/>
      <c r="H4520" s="315"/>
      <c r="I4520" s="54"/>
      <c r="J4520" s="53"/>
      <c r="K4520" s="53"/>
      <c r="L4520" s="270"/>
      <c r="M4520" s="55"/>
      <c r="N4520" s="53"/>
      <c r="O4520" s="87"/>
      <c r="P4520" s="53"/>
      <c r="Q4520" s="53"/>
      <c r="R4520" s="53"/>
      <c r="S4520" s="53"/>
      <c r="T4520" s="53"/>
      <c r="U4520" s="53"/>
      <c r="V4520" s="53"/>
      <c r="W4520" s="53"/>
      <c r="X4520" s="53"/>
      <c r="Y4520" s="53"/>
      <c r="Z4520" s="53"/>
      <c r="AA4520" s="53"/>
      <c r="AB4520" s="53"/>
      <c r="AC4520" s="53"/>
      <c r="AD4520" s="53"/>
      <c r="AE4520" s="53"/>
      <c r="AF4520" s="53"/>
      <c r="AG4520" s="53"/>
      <c r="AH4520" s="53"/>
      <c r="AI4520" s="53"/>
      <c r="AJ4520" s="53"/>
      <c r="AK4520" s="54"/>
    </row>
    <row r="4521" spans="2:37" x14ac:dyDescent="0.25">
      <c r="B4521" s="315"/>
      <c r="C4521" s="315"/>
      <c r="D4521" s="315"/>
      <c r="E4521" s="315"/>
      <c r="F4521" s="315"/>
      <c r="G4521" s="315"/>
      <c r="H4521" s="315"/>
      <c r="I4521" s="54"/>
      <c r="J4521" s="53"/>
      <c r="K4521" s="53"/>
      <c r="L4521" s="270"/>
      <c r="M4521" s="55"/>
      <c r="N4521" s="53"/>
      <c r="O4521" s="87"/>
      <c r="P4521" s="53"/>
      <c r="Q4521" s="53"/>
      <c r="R4521" s="53"/>
      <c r="S4521" s="53"/>
      <c r="T4521" s="53"/>
      <c r="U4521" s="53"/>
      <c r="V4521" s="53"/>
      <c r="W4521" s="53"/>
      <c r="X4521" s="53"/>
      <c r="Y4521" s="53"/>
      <c r="Z4521" s="53"/>
      <c r="AA4521" s="53"/>
      <c r="AB4521" s="53"/>
      <c r="AC4521" s="53"/>
      <c r="AD4521" s="53"/>
      <c r="AE4521" s="53"/>
      <c r="AF4521" s="53"/>
      <c r="AG4521" s="53"/>
      <c r="AH4521" s="53"/>
      <c r="AI4521" s="53"/>
      <c r="AJ4521" s="53"/>
      <c r="AK4521" s="54"/>
    </row>
    <row r="4522" spans="2:37" x14ac:dyDescent="0.25">
      <c r="B4522" s="315"/>
      <c r="C4522" s="315"/>
      <c r="D4522" s="315"/>
      <c r="E4522" s="315"/>
      <c r="F4522" s="315"/>
      <c r="G4522" s="315"/>
      <c r="H4522" s="315"/>
      <c r="I4522" s="54"/>
      <c r="J4522" s="53"/>
      <c r="K4522" s="53"/>
      <c r="L4522" s="270"/>
      <c r="M4522" s="55"/>
      <c r="N4522" s="53"/>
      <c r="O4522" s="87"/>
      <c r="P4522" s="53"/>
      <c r="Q4522" s="53"/>
      <c r="R4522" s="53"/>
      <c r="S4522" s="53"/>
      <c r="T4522" s="53"/>
      <c r="U4522" s="53"/>
      <c r="V4522" s="53"/>
      <c r="W4522" s="53"/>
      <c r="X4522" s="53"/>
      <c r="Y4522" s="53"/>
      <c r="Z4522" s="53"/>
      <c r="AA4522" s="53"/>
      <c r="AB4522" s="53"/>
      <c r="AC4522" s="53"/>
      <c r="AD4522" s="53"/>
      <c r="AE4522" s="53"/>
      <c r="AF4522" s="53"/>
      <c r="AG4522" s="53"/>
      <c r="AH4522" s="53"/>
      <c r="AI4522" s="53"/>
      <c r="AJ4522" s="53"/>
      <c r="AK4522" s="54"/>
    </row>
    <row r="4523" spans="2:37" x14ac:dyDescent="0.25">
      <c r="B4523" s="315"/>
      <c r="C4523" s="315"/>
      <c r="D4523" s="315"/>
      <c r="E4523" s="315"/>
      <c r="F4523" s="315"/>
      <c r="G4523" s="315"/>
      <c r="H4523" s="315"/>
      <c r="I4523" s="54"/>
      <c r="J4523" s="53"/>
      <c r="K4523" s="53"/>
      <c r="L4523" s="270"/>
      <c r="M4523" s="55"/>
      <c r="N4523" s="53"/>
      <c r="O4523" s="87"/>
      <c r="P4523" s="53"/>
      <c r="Q4523" s="53"/>
      <c r="R4523" s="53"/>
      <c r="S4523" s="53"/>
      <c r="T4523" s="53"/>
      <c r="U4523" s="53"/>
      <c r="V4523" s="53"/>
      <c r="W4523" s="53"/>
      <c r="X4523" s="53"/>
      <c r="Y4523" s="53"/>
      <c r="Z4523" s="53"/>
      <c r="AA4523" s="53"/>
      <c r="AB4523" s="53"/>
      <c r="AC4523" s="53"/>
      <c r="AD4523" s="53"/>
      <c r="AE4523" s="53"/>
      <c r="AF4523" s="53"/>
      <c r="AG4523" s="53"/>
      <c r="AH4523" s="53"/>
      <c r="AI4523" s="53"/>
      <c r="AJ4523" s="53"/>
      <c r="AK4523" s="54"/>
    </row>
    <row r="4524" spans="2:37" x14ac:dyDescent="0.25">
      <c r="B4524" s="315"/>
      <c r="C4524" s="315"/>
      <c r="D4524" s="315"/>
      <c r="E4524" s="315"/>
      <c r="F4524" s="315"/>
      <c r="G4524" s="315"/>
      <c r="H4524" s="315"/>
      <c r="I4524" s="54"/>
      <c r="J4524" s="53"/>
      <c r="K4524" s="53"/>
      <c r="L4524" s="270"/>
      <c r="M4524" s="55"/>
      <c r="N4524" s="53"/>
      <c r="O4524" s="87"/>
      <c r="P4524" s="53"/>
      <c r="Q4524" s="53"/>
      <c r="R4524" s="53"/>
      <c r="S4524" s="53"/>
      <c r="T4524" s="53"/>
      <c r="U4524" s="53"/>
      <c r="V4524" s="53"/>
      <c r="W4524" s="53"/>
      <c r="X4524" s="53"/>
      <c r="Y4524" s="53"/>
      <c r="Z4524" s="53"/>
      <c r="AA4524" s="53"/>
      <c r="AB4524" s="53"/>
      <c r="AC4524" s="53"/>
      <c r="AD4524" s="53"/>
      <c r="AE4524" s="53"/>
      <c r="AF4524" s="53"/>
      <c r="AG4524" s="53"/>
      <c r="AH4524" s="53"/>
      <c r="AI4524" s="53"/>
      <c r="AJ4524" s="53"/>
      <c r="AK4524" s="54"/>
    </row>
    <row r="4525" spans="2:37" x14ac:dyDescent="0.25">
      <c r="B4525" s="315"/>
      <c r="C4525" s="315"/>
      <c r="D4525" s="315"/>
      <c r="E4525" s="315"/>
      <c r="F4525" s="315"/>
      <c r="G4525" s="315"/>
      <c r="H4525" s="315"/>
      <c r="I4525" s="54"/>
      <c r="J4525" s="53"/>
      <c r="K4525" s="53"/>
      <c r="L4525" s="270"/>
      <c r="M4525" s="55"/>
      <c r="N4525" s="53"/>
      <c r="O4525" s="87"/>
      <c r="P4525" s="53"/>
      <c r="Q4525" s="53"/>
      <c r="R4525" s="53"/>
      <c r="S4525" s="53"/>
      <c r="T4525" s="53"/>
      <c r="U4525" s="53"/>
      <c r="V4525" s="53"/>
      <c r="W4525" s="53"/>
      <c r="X4525" s="53"/>
      <c r="Y4525" s="53"/>
      <c r="Z4525" s="53"/>
      <c r="AA4525" s="53"/>
      <c r="AB4525" s="53"/>
      <c r="AC4525" s="53"/>
      <c r="AD4525" s="53"/>
      <c r="AE4525" s="53"/>
      <c r="AF4525" s="53"/>
      <c r="AG4525" s="53"/>
      <c r="AH4525" s="53"/>
      <c r="AI4525" s="53"/>
      <c r="AJ4525" s="53"/>
      <c r="AK4525" s="54"/>
    </row>
    <row r="4526" spans="2:37" x14ac:dyDescent="0.25">
      <c r="B4526" s="315"/>
      <c r="C4526" s="315"/>
      <c r="D4526" s="315"/>
      <c r="E4526" s="315"/>
      <c r="F4526" s="315"/>
      <c r="G4526" s="315"/>
      <c r="H4526" s="315"/>
      <c r="I4526" s="54"/>
      <c r="J4526" s="53"/>
      <c r="K4526" s="53"/>
      <c r="L4526" s="270"/>
      <c r="M4526" s="55"/>
      <c r="N4526" s="53"/>
      <c r="O4526" s="87"/>
      <c r="P4526" s="53"/>
      <c r="Q4526" s="53"/>
      <c r="R4526" s="53"/>
      <c r="S4526" s="53"/>
      <c r="T4526" s="53"/>
      <c r="U4526" s="53"/>
      <c r="V4526" s="53"/>
      <c r="W4526" s="53"/>
      <c r="X4526" s="53"/>
      <c r="Y4526" s="53"/>
      <c r="Z4526" s="53"/>
      <c r="AA4526" s="53"/>
      <c r="AB4526" s="53"/>
      <c r="AC4526" s="53"/>
      <c r="AD4526" s="53"/>
      <c r="AE4526" s="53"/>
      <c r="AF4526" s="53"/>
      <c r="AG4526" s="53"/>
      <c r="AH4526" s="53"/>
      <c r="AI4526" s="53"/>
      <c r="AJ4526" s="53"/>
      <c r="AK4526" s="54"/>
    </row>
    <row r="4527" spans="2:37" x14ac:dyDescent="0.25">
      <c r="B4527" s="315"/>
      <c r="C4527" s="315"/>
      <c r="D4527" s="315"/>
      <c r="E4527" s="315"/>
      <c r="F4527" s="315"/>
      <c r="G4527" s="315"/>
      <c r="H4527" s="315"/>
      <c r="I4527" s="54"/>
      <c r="J4527" s="53"/>
      <c r="K4527" s="53"/>
      <c r="L4527" s="270"/>
      <c r="M4527" s="55"/>
      <c r="N4527" s="53"/>
      <c r="O4527" s="87"/>
      <c r="P4527" s="53"/>
      <c r="Q4527" s="53"/>
      <c r="R4527" s="53"/>
      <c r="S4527" s="53"/>
      <c r="T4527" s="53"/>
      <c r="U4527" s="53"/>
      <c r="V4527" s="53"/>
      <c r="W4527" s="53"/>
      <c r="X4527" s="53"/>
      <c r="Y4527" s="53"/>
      <c r="Z4527" s="53"/>
      <c r="AA4527" s="53"/>
      <c r="AB4527" s="53"/>
      <c r="AC4527" s="53"/>
      <c r="AD4527" s="53"/>
      <c r="AE4527" s="53"/>
      <c r="AF4527" s="53"/>
      <c r="AG4527" s="53"/>
      <c r="AH4527" s="53"/>
      <c r="AI4527" s="53"/>
      <c r="AJ4527" s="53"/>
      <c r="AK4527" s="54"/>
    </row>
    <row r="4528" spans="2:37" x14ac:dyDescent="0.25">
      <c r="B4528" s="315"/>
      <c r="C4528" s="315"/>
      <c r="D4528" s="315"/>
      <c r="E4528" s="315"/>
      <c r="F4528" s="315"/>
      <c r="G4528" s="315"/>
      <c r="H4528" s="315"/>
      <c r="I4528" s="54"/>
      <c r="J4528" s="53"/>
      <c r="K4528" s="53"/>
      <c r="L4528" s="270"/>
      <c r="M4528" s="55"/>
      <c r="N4528" s="53"/>
      <c r="O4528" s="87"/>
      <c r="P4528" s="53"/>
      <c r="Q4528" s="53"/>
      <c r="R4528" s="53"/>
      <c r="S4528" s="53"/>
      <c r="T4528" s="53"/>
      <c r="U4528" s="53"/>
      <c r="V4528" s="53"/>
      <c r="W4528" s="53"/>
      <c r="X4528" s="53"/>
      <c r="Y4528" s="53"/>
      <c r="Z4528" s="53"/>
      <c r="AA4528" s="53"/>
      <c r="AB4528" s="53"/>
      <c r="AC4528" s="53"/>
      <c r="AD4528" s="53"/>
      <c r="AE4528" s="53"/>
      <c r="AF4528" s="53"/>
      <c r="AG4528" s="53"/>
      <c r="AH4528" s="53"/>
      <c r="AI4528" s="53"/>
      <c r="AJ4528" s="53"/>
      <c r="AK4528" s="54"/>
    </row>
    <row r="4529" spans="2:37" x14ac:dyDescent="0.25">
      <c r="B4529" s="315"/>
      <c r="C4529" s="315"/>
      <c r="D4529" s="315"/>
      <c r="E4529" s="315"/>
      <c r="F4529" s="315"/>
      <c r="G4529" s="315"/>
      <c r="H4529" s="315"/>
      <c r="I4529" s="54"/>
      <c r="J4529" s="53"/>
      <c r="K4529" s="53"/>
      <c r="L4529" s="270"/>
      <c r="M4529" s="55"/>
      <c r="N4529" s="53"/>
      <c r="O4529" s="87"/>
      <c r="P4529" s="53"/>
      <c r="Q4529" s="53"/>
      <c r="R4529" s="53"/>
      <c r="S4529" s="53"/>
      <c r="T4529" s="53"/>
      <c r="U4529" s="53"/>
      <c r="V4529" s="53"/>
      <c r="W4529" s="53"/>
      <c r="X4529" s="53"/>
      <c r="Y4529" s="53"/>
      <c r="Z4529" s="53"/>
      <c r="AA4529" s="53"/>
      <c r="AB4529" s="53"/>
      <c r="AC4529" s="53"/>
      <c r="AD4529" s="53"/>
      <c r="AE4529" s="53"/>
      <c r="AF4529" s="53"/>
      <c r="AG4529" s="53"/>
      <c r="AH4529" s="53"/>
      <c r="AI4529" s="53"/>
      <c r="AJ4529" s="53"/>
      <c r="AK4529" s="54"/>
    </row>
    <row r="4530" spans="2:37" x14ac:dyDescent="0.25">
      <c r="B4530" s="315"/>
      <c r="C4530" s="315"/>
      <c r="D4530" s="315"/>
      <c r="E4530" s="315"/>
      <c r="F4530" s="315"/>
      <c r="G4530" s="315"/>
      <c r="H4530" s="315"/>
      <c r="I4530" s="54"/>
      <c r="J4530" s="53"/>
      <c r="K4530" s="53"/>
      <c r="L4530" s="270"/>
      <c r="M4530" s="55"/>
      <c r="N4530" s="53"/>
      <c r="O4530" s="87"/>
      <c r="P4530" s="53"/>
      <c r="Q4530" s="53"/>
      <c r="R4530" s="53"/>
      <c r="S4530" s="53"/>
      <c r="T4530" s="53"/>
      <c r="U4530" s="53"/>
      <c r="V4530" s="53"/>
      <c r="W4530" s="53"/>
      <c r="X4530" s="53"/>
      <c r="Y4530" s="53"/>
      <c r="Z4530" s="53"/>
      <c r="AA4530" s="53"/>
      <c r="AB4530" s="53"/>
      <c r="AC4530" s="53"/>
      <c r="AD4530" s="53"/>
      <c r="AE4530" s="53"/>
      <c r="AF4530" s="53"/>
      <c r="AG4530" s="53"/>
      <c r="AH4530" s="53"/>
      <c r="AI4530" s="53"/>
      <c r="AJ4530" s="53"/>
      <c r="AK4530" s="54"/>
    </row>
    <row r="4531" spans="2:37" x14ac:dyDescent="0.25">
      <c r="B4531" s="315"/>
      <c r="C4531" s="315"/>
      <c r="D4531" s="315"/>
      <c r="E4531" s="315"/>
      <c r="F4531" s="315"/>
      <c r="G4531" s="315"/>
      <c r="H4531" s="315"/>
      <c r="I4531" s="54"/>
      <c r="J4531" s="53"/>
      <c r="K4531" s="53"/>
      <c r="L4531" s="270"/>
      <c r="M4531" s="55"/>
      <c r="N4531" s="53"/>
      <c r="O4531" s="87"/>
      <c r="P4531" s="53"/>
      <c r="Q4531" s="53"/>
      <c r="R4531" s="53"/>
      <c r="S4531" s="53"/>
      <c r="T4531" s="53"/>
      <c r="U4531" s="53"/>
      <c r="V4531" s="53"/>
      <c r="W4531" s="53"/>
      <c r="X4531" s="53"/>
      <c r="Y4531" s="53"/>
      <c r="Z4531" s="53"/>
      <c r="AA4531" s="53"/>
      <c r="AB4531" s="53"/>
      <c r="AC4531" s="53"/>
      <c r="AD4531" s="53"/>
      <c r="AE4531" s="53"/>
      <c r="AF4531" s="53"/>
      <c r="AG4531" s="53"/>
      <c r="AH4531" s="53"/>
      <c r="AI4531" s="53"/>
      <c r="AJ4531" s="53"/>
      <c r="AK4531" s="54"/>
    </row>
    <row r="4532" spans="2:37" x14ac:dyDescent="0.25">
      <c r="B4532" s="315"/>
      <c r="C4532" s="315"/>
      <c r="D4532" s="315"/>
      <c r="E4532" s="315"/>
      <c r="F4532" s="315"/>
      <c r="G4532" s="315"/>
      <c r="H4532" s="315"/>
      <c r="I4532" s="54"/>
      <c r="J4532" s="53"/>
      <c r="K4532" s="53"/>
      <c r="L4532" s="270"/>
      <c r="M4532" s="55"/>
      <c r="N4532" s="53"/>
      <c r="O4532" s="87"/>
      <c r="P4532" s="53"/>
      <c r="Q4532" s="53"/>
      <c r="R4532" s="53"/>
      <c r="S4532" s="53"/>
      <c r="T4532" s="53"/>
      <c r="U4532" s="53"/>
      <c r="V4532" s="53"/>
      <c r="W4532" s="53"/>
      <c r="X4532" s="53"/>
      <c r="Y4532" s="53"/>
      <c r="Z4532" s="53"/>
      <c r="AA4532" s="53"/>
      <c r="AB4532" s="53"/>
      <c r="AC4532" s="53"/>
      <c r="AD4532" s="53"/>
      <c r="AE4532" s="53"/>
      <c r="AF4532" s="53"/>
      <c r="AG4532" s="53"/>
      <c r="AH4532" s="53"/>
      <c r="AI4532" s="53"/>
      <c r="AJ4532" s="53"/>
      <c r="AK4532" s="54"/>
    </row>
    <row r="4533" spans="2:37" x14ac:dyDescent="0.25">
      <c r="B4533" s="315"/>
      <c r="C4533" s="315"/>
      <c r="D4533" s="315"/>
      <c r="E4533" s="315"/>
      <c r="F4533" s="315"/>
      <c r="G4533" s="315"/>
      <c r="H4533" s="315"/>
      <c r="I4533" s="54"/>
      <c r="J4533" s="53"/>
      <c r="K4533" s="53"/>
      <c r="L4533" s="270"/>
      <c r="M4533" s="55"/>
      <c r="N4533" s="53"/>
      <c r="O4533" s="87"/>
      <c r="P4533" s="53"/>
      <c r="Q4533" s="53"/>
      <c r="R4533" s="53"/>
      <c r="S4533" s="53"/>
      <c r="T4533" s="53"/>
      <c r="U4533" s="53"/>
      <c r="V4533" s="53"/>
      <c r="W4533" s="53"/>
      <c r="X4533" s="53"/>
      <c r="Y4533" s="53"/>
      <c r="Z4533" s="53"/>
      <c r="AA4533" s="53"/>
      <c r="AB4533" s="53"/>
      <c r="AC4533" s="53"/>
      <c r="AD4533" s="53"/>
      <c r="AE4533" s="53"/>
      <c r="AF4533" s="53"/>
      <c r="AG4533" s="53"/>
      <c r="AH4533" s="53"/>
      <c r="AI4533" s="53"/>
      <c r="AJ4533" s="53"/>
      <c r="AK4533" s="54"/>
    </row>
    <row r="4534" spans="2:37" x14ac:dyDescent="0.25">
      <c r="B4534" s="315"/>
      <c r="C4534" s="315"/>
      <c r="D4534" s="315"/>
      <c r="E4534" s="315"/>
      <c r="F4534" s="315"/>
      <c r="G4534" s="315"/>
      <c r="H4534" s="315"/>
      <c r="I4534" s="54"/>
      <c r="J4534" s="53"/>
      <c r="K4534" s="53"/>
      <c r="L4534" s="270"/>
      <c r="M4534" s="55"/>
      <c r="N4534" s="53"/>
      <c r="O4534" s="87"/>
      <c r="P4534" s="53"/>
      <c r="Q4534" s="53"/>
      <c r="R4534" s="53"/>
      <c r="S4534" s="53"/>
      <c r="T4534" s="53"/>
      <c r="U4534" s="53"/>
      <c r="V4534" s="53"/>
      <c r="W4534" s="53"/>
      <c r="X4534" s="53"/>
      <c r="Y4534" s="53"/>
      <c r="Z4534" s="53"/>
      <c r="AA4534" s="53"/>
      <c r="AB4534" s="53"/>
      <c r="AC4534" s="53"/>
      <c r="AD4534" s="53"/>
      <c r="AE4534" s="53"/>
      <c r="AF4534" s="53"/>
      <c r="AG4534" s="53"/>
      <c r="AH4534" s="53"/>
      <c r="AI4534" s="53"/>
      <c r="AJ4534" s="53"/>
      <c r="AK4534" s="54"/>
    </row>
    <row r="4535" spans="2:37" x14ac:dyDescent="0.25">
      <c r="B4535" s="315"/>
      <c r="C4535" s="315"/>
      <c r="D4535" s="315"/>
      <c r="E4535" s="315"/>
      <c r="F4535" s="315"/>
      <c r="G4535" s="315"/>
      <c r="H4535" s="315"/>
      <c r="I4535" s="54"/>
      <c r="J4535" s="53"/>
      <c r="K4535" s="53"/>
      <c r="L4535" s="270"/>
      <c r="M4535" s="55"/>
      <c r="N4535" s="53"/>
      <c r="O4535" s="87"/>
      <c r="P4535" s="53"/>
      <c r="Q4535" s="53"/>
      <c r="R4535" s="53"/>
      <c r="S4535" s="53"/>
      <c r="T4535" s="53"/>
      <c r="U4535" s="53"/>
      <c r="V4535" s="53"/>
      <c r="W4535" s="53"/>
      <c r="X4535" s="53"/>
      <c r="Y4535" s="53"/>
      <c r="Z4535" s="53"/>
      <c r="AA4535" s="53"/>
      <c r="AB4535" s="53"/>
      <c r="AC4535" s="53"/>
      <c r="AD4535" s="53"/>
      <c r="AE4535" s="53"/>
      <c r="AF4535" s="53"/>
      <c r="AG4535" s="53"/>
      <c r="AH4535" s="53"/>
      <c r="AI4535" s="53"/>
      <c r="AJ4535" s="53"/>
      <c r="AK4535" s="54"/>
    </row>
    <row r="4536" spans="2:37" x14ac:dyDescent="0.25">
      <c r="B4536" s="315"/>
      <c r="C4536" s="315"/>
      <c r="D4536" s="315"/>
      <c r="E4536" s="315"/>
      <c r="F4536" s="315"/>
      <c r="G4536" s="315"/>
      <c r="H4536" s="315"/>
      <c r="I4536" s="54"/>
      <c r="J4536" s="53"/>
      <c r="K4536" s="53"/>
      <c r="L4536" s="270"/>
      <c r="M4536" s="55"/>
      <c r="N4536" s="53"/>
      <c r="O4536" s="87"/>
      <c r="P4536" s="53"/>
      <c r="Q4536" s="53"/>
      <c r="R4536" s="53"/>
      <c r="S4536" s="53"/>
      <c r="T4536" s="53"/>
      <c r="U4536" s="53"/>
      <c r="V4536" s="53"/>
      <c r="W4536" s="53"/>
      <c r="X4536" s="53"/>
      <c r="Y4536" s="53"/>
      <c r="Z4536" s="53"/>
      <c r="AA4536" s="53"/>
      <c r="AB4536" s="53"/>
      <c r="AC4536" s="53"/>
      <c r="AD4536" s="53"/>
      <c r="AE4536" s="53"/>
      <c r="AF4536" s="53"/>
      <c r="AG4536" s="53"/>
      <c r="AH4536" s="53"/>
      <c r="AI4536" s="53"/>
      <c r="AJ4536" s="53"/>
      <c r="AK4536" s="54"/>
    </row>
    <row r="4537" spans="2:37" x14ac:dyDescent="0.25">
      <c r="B4537" s="315"/>
      <c r="C4537" s="315"/>
      <c r="D4537" s="315"/>
      <c r="E4537" s="315"/>
      <c r="F4537" s="315"/>
      <c r="G4537" s="315"/>
      <c r="H4537" s="315"/>
      <c r="I4537" s="54"/>
      <c r="J4537" s="53"/>
      <c r="K4537" s="53"/>
      <c r="L4537" s="270"/>
      <c r="M4537" s="55"/>
      <c r="N4537" s="53"/>
      <c r="O4537" s="87"/>
      <c r="P4537" s="53"/>
      <c r="Q4537" s="53"/>
      <c r="R4537" s="53"/>
      <c r="S4537" s="53"/>
      <c r="T4537" s="53"/>
      <c r="U4537" s="53"/>
      <c r="V4537" s="53"/>
      <c r="W4537" s="53"/>
      <c r="X4537" s="53"/>
      <c r="Y4537" s="53"/>
      <c r="Z4537" s="53"/>
      <c r="AA4537" s="53"/>
      <c r="AB4537" s="53"/>
      <c r="AC4537" s="53"/>
      <c r="AD4537" s="53"/>
      <c r="AE4537" s="53"/>
      <c r="AF4537" s="53"/>
      <c r="AG4537" s="53"/>
      <c r="AH4537" s="53"/>
      <c r="AI4537" s="53"/>
      <c r="AJ4537" s="53"/>
      <c r="AK4537" s="54"/>
    </row>
    <row r="4538" spans="2:37" x14ac:dyDescent="0.25">
      <c r="B4538" s="315"/>
      <c r="C4538" s="315"/>
      <c r="D4538" s="315"/>
      <c r="E4538" s="315"/>
      <c r="F4538" s="315"/>
      <c r="G4538" s="315"/>
      <c r="H4538" s="315"/>
      <c r="I4538" s="54"/>
      <c r="J4538" s="53"/>
      <c r="K4538" s="53"/>
      <c r="L4538" s="270"/>
      <c r="M4538" s="55"/>
      <c r="N4538" s="53"/>
      <c r="O4538" s="87"/>
      <c r="P4538" s="53"/>
      <c r="Q4538" s="53"/>
      <c r="R4538" s="53"/>
      <c r="S4538" s="53"/>
      <c r="T4538" s="53"/>
      <c r="U4538" s="53"/>
      <c r="V4538" s="53"/>
      <c r="W4538" s="53"/>
      <c r="X4538" s="53"/>
      <c r="Y4538" s="53"/>
      <c r="Z4538" s="53"/>
      <c r="AA4538" s="53"/>
      <c r="AB4538" s="53"/>
      <c r="AC4538" s="53"/>
      <c r="AD4538" s="53"/>
      <c r="AE4538" s="53"/>
      <c r="AF4538" s="53"/>
      <c r="AG4538" s="53"/>
      <c r="AH4538" s="53"/>
      <c r="AI4538" s="53"/>
      <c r="AJ4538" s="53"/>
      <c r="AK4538" s="54"/>
    </row>
    <row r="4539" spans="2:37" x14ac:dyDescent="0.25">
      <c r="B4539" s="315"/>
      <c r="C4539" s="315"/>
      <c r="D4539" s="315"/>
      <c r="E4539" s="315"/>
      <c r="F4539" s="315"/>
      <c r="G4539" s="315"/>
      <c r="H4539" s="315"/>
      <c r="I4539" s="54"/>
      <c r="J4539" s="53"/>
      <c r="K4539" s="53"/>
      <c r="L4539" s="270"/>
      <c r="M4539" s="55"/>
      <c r="N4539" s="53"/>
      <c r="O4539" s="87"/>
      <c r="P4539" s="53"/>
      <c r="Q4539" s="53"/>
      <c r="R4539" s="53"/>
      <c r="S4539" s="53"/>
      <c r="T4539" s="53"/>
      <c r="U4539" s="53"/>
      <c r="V4539" s="53"/>
      <c r="W4539" s="53"/>
      <c r="X4539" s="53"/>
      <c r="Y4539" s="53"/>
      <c r="Z4539" s="53"/>
      <c r="AA4539" s="53"/>
      <c r="AB4539" s="53"/>
      <c r="AC4539" s="53"/>
      <c r="AD4539" s="53"/>
      <c r="AE4539" s="53"/>
      <c r="AF4539" s="53"/>
      <c r="AG4539" s="53"/>
      <c r="AH4539" s="53"/>
      <c r="AI4539" s="53"/>
      <c r="AJ4539" s="53"/>
      <c r="AK4539" s="54"/>
    </row>
    <row r="4540" spans="2:37" x14ac:dyDescent="0.25">
      <c r="B4540" s="315"/>
      <c r="C4540" s="315"/>
      <c r="D4540" s="315"/>
      <c r="E4540" s="315"/>
      <c r="F4540" s="315"/>
      <c r="G4540" s="315"/>
      <c r="H4540" s="315"/>
      <c r="I4540" s="54"/>
      <c r="J4540" s="53"/>
      <c r="K4540" s="53"/>
      <c r="L4540" s="270"/>
      <c r="M4540" s="55"/>
      <c r="N4540" s="53"/>
      <c r="O4540" s="87"/>
      <c r="P4540" s="53"/>
      <c r="Q4540" s="53"/>
      <c r="R4540" s="53"/>
      <c r="S4540" s="53"/>
      <c r="T4540" s="53"/>
      <c r="U4540" s="53"/>
      <c r="V4540" s="53"/>
      <c r="W4540" s="53"/>
      <c r="X4540" s="53"/>
      <c r="Y4540" s="53"/>
      <c r="Z4540" s="53"/>
      <c r="AA4540" s="53"/>
      <c r="AB4540" s="53"/>
      <c r="AC4540" s="53"/>
      <c r="AD4540" s="53"/>
      <c r="AE4540" s="53"/>
      <c r="AF4540" s="53"/>
      <c r="AG4540" s="53"/>
      <c r="AH4540" s="53"/>
      <c r="AI4540" s="53"/>
      <c r="AJ4540" s="53"/>
      <c r="AK4540" s="54"/>
    </row>
    <row r="4541" spans="2:37" x14ac:dyDescent="0.25">
      <c r="B4541" s="315"/>
      <c r="C4541" s="315"/>
      <c r="D4541" s="315"/>
      <c r="E4541" s="315"/>
      <c r="F4541" s="315"/>
      <c r="G4541" s="315"/>
      <c r="H4541" s="315"/>
      <c r="I4541" s="54"/>
      <c r="J4541" s="53"/>
      <c r="K4541" s="53"/>
      <c r="L4541" s="270"/>
      <c r="M4541" s="55"/>
      <c r="N4541" s="53"/>
      <c r="O4541" s="87"/>
      <c r="P4541" s="53"/>
      <c r="Q4541" s="53"/>
      <c r="R4541" s="53"/>
      <c r="S4541" s="53"/>
      <c r="T4541" s="53"/>
      <c r="U4541" s="53"/>
      <c r="V4541" s="53"/>
      <c r="W4541" s="53"/>
      <c r="X4541" s="53"/>
      <c r="Y4541" s="53"/>
      <c r="Z4541" s="53"/>
      <c r="AA4541" s="53"/>
      <c r="AB4541" s="53"/>
      <c r="AC4541" s="53"/>
      <c r="AD4541" s="53"/>
      <c r="AE4541" s="53"/>
      <c r="AF4541" s="53"/>
      <c r="AG4541" s="53"/>
      <c r="AH4541" s="53"/>
      <c r="AI4541" s="53"/>
      <c r="AJ4541" s="53"/>
      <c r="AK4541" s="54"/>
    </row>
    <row r="4542" spans="2:37" x14ac:dyDescent="0.25">
      <c r="B4542" s="315"/>
      <c r="C4542" s="315"/>
      <c r="D4542" s="315"/>
      <c r="E4542" s="315"/>
      <c r="F4542" s="315"/>
      <c r="G4542" s="315"/>
      <c r="H4542" s="315"/>
      <c r="I4542" s="54"/>
      <c r="J4542" s="53"/>
      <c r="K4542" s="53"/>
      <c r="L4542" s="270"/>
      <c r="M4542" s="55"/>
      <c r="N4542" s="53"/>
      <c r="O4542" s="87"/>
      <c r="P4542" s="53"/>
      <c r="Q4542" s="53"/>
      <c r="R4542" s="53"/>
      <c r="S4542" s="53"/>
      <c r="T4542" s="53"/>
      <c r="U4542" s="53"/>
      <c r="V4542" s="53"/>
      <c r="W4542" s="53"/>
      <c r="X4542" s="53"/>
      <c r="Y4542" s="53"/>
      <c r="Z4542" s="53"/>
      <c r="AA4542" s="53"/>
      <c r="AB4542" s="53"/>
      <c r="AC4542" s="53"/>
      <c r="AD4542" s="53"/>
      <c r="AE4542" s="53"/>
      <c r="AF4542" s="53"/>
      <c r="AG4542" s="53"/>
      <c r="AH4542" s="53"/>
      <c r="AI4542" s="53"/>
      <c r="AJ4542" s="53"/>
      <c r="AK4542" s="54"/>
    </row>
    <row r="4543" spans="2:37" x14ac:dyDescent="0.25">
      <c r="B4543" s="315"/>
      <c r="C4543" s="315"/>
      <c r="D4543" s="315"/>
      <c r="E4543" s="315"/>
      <c r="F4543" s="315"/>
      <c r="G4543" s="315"/>
      <c r="H4543" s="315"/>
      <c r="I4543" s="54"/>
      <c r="J4543" s="53"/>
      <c r="K4543" s="53"/>
      <c r="L4543" s="270"/>
      <c r="M4543" s="55"/>
      <c r="N4543" s="53"/>
      <c r="O4543" s="87"/>
      <c r="P4543" s="53"/>
      <c r="Q4543" s="53"/>
      <c r="R4543" s="53"/>
      <c r="S4543" s="53"/>
      <c r="T4543" s="53"/>
      <c r="U4543" s="53"/>
      <c r="V4543" s="53"/>
      <c r="W4543" s="53"/>
      <c r="X4543" s="53"/>
      <c r="Y4543" s="53"/>
      <c r="Z4543" s="53"/>
      <c r="AA4543" s="53"/>
      <c r="AB4543" s="53"/>
      <c r="AC4543" s="53"/>
      <c r="AD4543" s="53"/>
      <c r="AE4543" s="53"/>
      <c r="AF4543" s="53"/>
      <c r="AG4543" s="53"/>
      <c r="AH4543" s="53"/>
      <c r="AI4543" s="53"/>
      <c r="AJ4543" s="53"/>
      <c r="AK4543" s="54"/>
    </row>
    <row r="4544" spans="2:37" x14ac:dyDescent="0.25">
      <c r="B4544" s="315"/>
      <c r="C4544" s="315"/>
      <c r="D4544" s="315"/>
      <c r="E4544" s="315"/>
      <c r="F4544" s="315"/>
      <c r="G4544" s="315"/>
      <c r="H4544" s="315"/>
      <c r="I4544" s="54"/>
      <c r="J4544" s="53"/>
      <c r="K4544" s="53"/>
      <c r="L4544" s="270"/>
      <c r="M4544" s="55"/>
      <c r="N4544" s="53"/>
      <c r="O4544" s="87"/>
      <c r="P4544" s="53"/>
      <c r="Q4544" s="53"/>
      <c r="R4544" s="53"/>
      <c r="S4544" s="53"/>
      <c r="T4544" s="53"/>
      <c r="U4544" s="53"/>
      <c r="V4544" s="53"/>
      <c r="W4544" s="53"/>
      <c r="X4544" s="53"/>
      <c r="Y4544" s="53"/>
      <c r="Z4544" s="53"/>
      <c r="AA4544" s="53"/>
      <c r="AB4544" s="53"/>
      <c r="AC4544" s="53"/>
      <c r="AD4544" s="53"/>
      <c r="AE4544" s="53"/>
      <c r="AF4544" s="53"/>
      <c r="AG4544" s="53"/>
      <c r="AH4544" s="53"/>
      <c r="AI4544" s="53"/>
      <c r="AJ4544" s="53"/>
      <c r="AK4544" s="54"/>
    </row>
    <row r="4545" spans="2:37" x14ac:dyDescent="0.25">
      <c r="B4545" s="315"/>
      <c r="C4545" s="315"/>
      <c r="D4545" s="315"/>
      <c r="E4545" s="315"/>
      <c r="F4545" s="315"/>
      <c r="G4545" s="315"/>
      <c r="H4545" s="315"/>
      <c r="I4545" s="54"/>
      <c r="J4545" s="53"/>
      <c r="K4545" s="53"/>
      <c r="L4545" s="270"/>
      <c r="M4545" s="55"/>
      <c r="N4545" s="53"/>
      <c r="O4545" s="87"/>
      <c r="P4545" s="53"/>
      <c r="Q4545" s="53"/>
      <c r="R4545" s="53"/>
      <c r="S4545" s="53"/>
      <c r="T4545" s="53"/>
      <c r="U4545" s="53"/>
      <c r="V4545" s="53"/>
      <c r="W4545" s="53"/>
      <c r="X4545" s="53"/>
      <c r="Y4545" s="53"/>
      <c r="Z4545" s="53"/>
      <c r="AA4545" s="53"/>
      <c r="AB4545" s="53"/>
      <c r="AC4545" s="53"/>
      <c r="AD4545" s="53"/>
      <c r="AE4545" s="53"/>
      <c r="AF4545" s="53"/>
      <c r="AG4545" s="53"/>
      <c r="AH4545" s="53"/>
      <c r="AI4545" s="53"/>
      <c r="AJ4545" s="53"/>
      <c r="AK4545" s="54"/>
    </row>
    <row r="4546" spans="2:37" x14ac:dyDescent="0.25">
      <c r="B4546" s="315"/>
      <c r="C4546" s="315"/>
      <c r="D4546" s="315"/>
      <c r="E4546" s="315"/>
      <c r="F4546" s="315"/>
      <c r="G4546" s="315"/>
      <c r="H4546" s="315"/>
      <c r="I4546" s="54"/>
      <c r="J4546" s="53"/>
      <c r="K4546" s="53"/>
      <c r="L4546" s="270"/>
      <c r="M4546" s="55"/>
      <c r="N4546" s="53"/>
      <c r="O4546" s="87"/>
      <c r="P4546" s="53"/>
      <c r="Q4546" s="53"/>
      <c r="R4546" s="53"/>
      <c r="S4546" s="53"/>
      <c r="T4546" s="53"/>
      <c r="U4546" s="53"/>
      <c r="V4546" s="53"/>
      <c r="W4546" s="53"/>
      <c r="X4546" s="53"/>
      <c r="Y4546" s="53"/>
      <c r="Z4546" s="53"/>
      <c r="AA4546" s="53"/>
      <c r="AB4546" s="53"/>
      <c r="AC4546" s="53"/>
      <c r="AD4546" s="53"/>
      <c r="AE4546" s="53"/>
      <c r="AF4546" s="53"/>
      <c r="AG4546" s="53"/>
      <c r="AH4546" s="53"/>
      <c r="AI4546" s="53"/>
      <c r="AJ4546" s="53"/>
      <c r="AK4546" s="54"/>
    </row>
    <row r="4547" spans="2:37" x14ac:dyDescent="0.25">
      <c r="B4547" s="315"/>
      <c r="C4547" s="315"/>
      <c r="D4547" s="315"/>
      <c r="E4547" s="315"/>
      <c r="F4547" s="315"/>
      <c r="G4547" s="315"/>
      <c r="H4547" s="315"/>
      <c r="I4547" s="54"/>
      <c r="J4547" s="53"/>
      <c r="K4547" s="53"/>
      <c r="L4547" s="270"/>
      <c r="M4547" s="55"/>
      <c r="N4547" s="53"/>
      <c r="O4547" s="87"/>
      <c r="P4547" s="53"/>
      <c r="Q4547" s="53"/>
      <c r="R4547" s="53"/>
      <c r="S4547" s="53"/>
      <c r="T4547" s="53"/>
      <c r="U4547" s="53"/>
      <c r="V4547" s="53"/>
      <c r="W4547" s="53"/>
      <c r="X4547" s="53"/>
      <c r="Y4547" s="53"/>
      <c r="Z4547" s="53"/>
      <c r="AA4547" s="53"/>
      <c r="AB4547" s="53"/>
      <c r="AC4547" s="53"/>
      <c r="AD4547" s="53"/>
      <c r="AE4547" s="53"/>
      <c r="AF4547" s="53"/>
      <c r="AG4547" s="53"/>
      <c r="AH4547" s="53"/>
      <c r="AI4547" s="53"/>
      <c r="AJ4547" s="53"/>
      <c r="AK4547" s="54"/>
    </row>
    <row r="4548" spans="2:37" x14ac:dyDescent="0.25">
      <c r="B4548" s="315"/>
      <c r="C4548" s="315"/>
      <c r="D4548" s="315"/>
      <c r="E4548" s="315"/>
      <c r="F4548" s="315"/>
      <c r="G4548" s="315"/>
      <c r="H4548" s="315"/>
      <c r="I4548" s="54"/>
      <c r="J4548" s="53"/>
      <c r="K4548" s="53"/>
      <c r="L4548" s="270"/>
      <c r="M4548" s="55"/>
      <c r="N4548" s="53"/>
      <c r="O4548" s="87"/>
      <c r="P4548" s="53"/>
      <c r="Q4548" s="53"/>
      <c r="R4548" s="53"/>
      <c r="S4548" s="53"/>
      <c r="T4548" s="53"/>
      <c r="U4548" s="53"/>
      <c r="V4548" s="53"/>
      <c r="W4548" s="53"/>
      <c r="X4548" s="53"/>
      <c r="Y4548" s="53"/>
      <c r="Z4548" s="53"/>
      <c r="AA4548" s="53"/>
      <c r="AB4548" s="53"/>
      <c r="AC4548" s="53"/>
      <c r="AD4548" s="53"/>
      <c r="AE4548" s="53"/>
      <c r="AF4548" s="53"/>
      <c r="AG4548" s="53"/>
      <c r="AH4548" s="53"/>
      <c r="AI4548" s="53"/>
      <c r="AJ4548" s="53"/>
      <c r="AK4548" s="54"/>
    </row>
    <row r="4549" spans="2:37" x14ac:dyDescent="0.25">
      <c r="B4549" s="315"/>
      <c r="C4549" s="315"/>
      <c r="D4549" s="315"/>
      <c r="E4549" s="315"/>
      <c r="F4549" s="315"/>
      <c r="G4549" s="315"/>
      <c r="H4549" s="315"/>
      <c r="I4549" s="54"/>
      <c r="J4549" s="53"/>
      <c r="K4549" s="53"/>
      <c r="L4549" s="270"/>
      <c r="M4549" s="55"/>
      <c r="N4549" s="53"/>
      <c r="O4549" s="87"/>
      <c r="P4549" s="53"/>
      <c r="Q4549" s="53"/>
      <c r="R4549" s="53"/>
      <c r="S4549" s="53"/>
      <c r="T4549" s="53"/>
      <c r="U4549" s="53"/>
      <c r="V4549" s="53"/>
      <c r="W4549" s="53"/>
      <c r="X4549" s="53"/>
      <c r="Y4549" s="53"/>
      <c r="Z4549" s="53"/>
      <c r="AA4549" s="53"/>
      <c r="AB4549" s="53"/>
      <c r="AC4549" s="53"/>
      <c r="AD4549" s="53"/>
      <c r="AE4549" s="53"/>
      <c r="AF4549" s="53"/>
      <c r="AG4549" s="53"/>
      <c r="AH4549" s="53"/>
      <c r="AI4549" s="53"/>
      <c r="AJ4549" s="53"/>
      <c r="AK4549" s="54"/>
    </row>
    <row r="4550" spans="2:37" x14ac:dyDescent="0.25">
      <c r="B4550" s="315"/>
      <c r="C4550" s="315"/>
      <c r="D4550" s="315"/>
      <c r="E4550" s="315"/>
      <c r="F4550" s="315"/>
      <c r="G4550" s="315"/>
      <c r="H4550" s="315"/>
      <c r="I4550" s="54"/>
      <c r="J4550" s="53"/>
      <c r="K4550" s="53"/>
      <c r="L4550" s="270"/>
      <c r="M4550" s="55"/>
      <c r="N4550" s="53"/>
      <c r="O4550" s="87"/>
      <c r="P4550" s="53"/>
      <c r="Q4550" s="53"/>
      <c r="R4550" s="53"/>
      <c r="S4550" s="53"/>
      <c r="T4550" s="53"/>
      <c r="U4550" s="53"/>
      <c r="V4550" s="53"/>
      <c r="W4550" s="53"/>
      <c r="X4550" s="53"/>
      <c r="Y4550" s="53"/>
      <c r="Z4550" s="53"/>
      <c r="AA4550" s="53"/>
      <c r="AB4550" s="53"/>
      <c r="AC4550" s="53"/>
      <c r="AD4550" s="53"/>
      <c r="AE4550" s="53"/>
      <c r="AF4550" s="53"/>
      <c r="AG4550" s="53"/>
      <c r="AH4550" s="53"/>
      <c r="AI4550" s="53"/>
      <c r="AJ4550" s="53"/>
      <c r="AK4550" s="54"/>
    </row>
    <row r="4551" spans="2:37" x14ac:dyDescent="0.25">
      <c r="B4551" s="315"/>
      <c r="C4551" s="315"/>
      <c r="D4551" s="315"/>
      <c r="E4551" s="315"/>
      <c r="F4551" s="315"/>
      <c r="G4551" s="315"/>
      <c r="H4551" s="315"/>
      <c r="I4551" s="54"/>
      <c r="J4551" s="53"/>
      <c r="K4551" s="53"/>
      <c r="L4551" s="270"/>
      <c r="M4551" s="55"/>
      <c r="N4551" s="53"/>
      <c r="O4551" s="87"/>
      <c r="P4551" s="53"/>
      <c r="Q4551" s="53"/>
      <c r="R4551" s="53"/>
      <c r="S4551" s="53"/>
      <c r="T4551" s="53"/>
      <c r="U4551" s="53"/>
      <c r="V4551" s="53"/>
      <c r="W4551" s="53"/>
      <c r="X4551" s="53"/>
      <c r="Y4551" s="53"/>
      <c r="Z4551" s="53"/>
      <c r="AA4551" s="53"/>
      <c r="AB4551" s="53"/>
      <c r="AC4551" s="53"/>
      <c r="AD4551" s="53"/>
      <c r="AE4551" s="53"/>
      <c r="AF4551" s="53"/>
      <c r="AG4551" s="53"/>
      <c r="AH4551" s="53"/>
      <c r="AI4551" s="53"/>
      <c r="AJ4551" s="53"/>
      <c r="AK4551" s="54"/>
    </row>
    <row r="4552" spans="2:37" x14ac:dyDescent="0.25">
      <c r="B4552" s="315"/>
      <c r="C4552" s="315"/>
      <c r="D4552" s="315"/>
      <c r="E4552" s="315"/>
      <c r="F4552" s="315"/>
      <c r="G4552" s="315"/>
      <c r="H4552" s="315"/>
      <c r="I4552" s="54"/>
      <c r="J4552" s="53"/>
      <c r="K4552" s="53"/>
      <c r="L4552" s="270"/>
      <c r="M4552" s="55"/>
      <c r="N4552" s="53"/>
      <c r="O4552" s="87"/>
      <c r="P4552" s="53"/>
      <c r="Q4552" s="53"/>
      <c r="R4552" s="53"/>
      <c r="S4552" s="53"/>
      <c r="T4552" s="53"/>
      <c r="U4552" s="53"/>
      <c r="V4552" s="53"/>
      <c r="W4552" s="53"/>
      <c r="X4552" s="53"/>
      <c r="Y4552" s="53"/>
      <c r="Z4552" s="53"/>
      <c r="AA4552" s="53"/>
      <c r="AB4552" s="53"/>
      <c r="AC4552" s="53"/>
      <c r="AD4552" s="53"/>
      <c r="AE4552" s="53"/>
      <c r="AF4552" s="53"/>
      <c r="AG4552" s="53"/>
      <c r="AH4552" s="53"/>
      <c r="AI4552" s="53"/>
      <c r="AJ4552" s="53"/>
      <c r="AK4552" s="54"/>
    </row>
    <row r="4553" spans="2:37" x14ac:dyDescent="0.25">
      <c r="B4553" s="315"/>
      <c r="C4553" s="315"/>
      <c r="D4553" s="315"/>
      <c r="E4553" s="315"/>
      <c r="F4553" s="315"/>
      <c r="G4553" s="315"/>
      <c r="H4553" s="315"/>
      <c r="I4553" s="54"/>
      <c r="J4553" s="53"/>
      <c r="K4553" s="53"/>
      <c r="L4553" s="270"/>
      <c r="M4553" s="55"/>
      <c r="N4553" s="53"/>
      <c r="O4553" s="87"/>
      <c r="P4553" s="53"/>
      <c r="Q4553" s="53"/>
      <c r="R4553" s="53"/>
      <c r="S4553" s="53"/>
      <c r="T4553" s="53"/>
      <c r="U4553" s="53"/>
      <c r="V4553" s="53"/>
      <c r="W4553" s="53"/>
      <c r="X4553" s="53"/>
      <c r="Y4553" s="53"/>
      <c r="Z4553" s="53"/>
      <c r="AA4553" s="53"/>
      <c r="AB4553" s="53"/>
      <c r="AC4553" s="53"/>
      <c r="AD4553" s="53"/>
      <c r="AE4553" s="53"/>
      <c r="AF4553" s="53"/>
      <c r="AG4553" s="53"/>
      <c r="AH4553" s="53"/>
      <c r="AI4553" s="53"/>
      <c r="AJ4553" s="53"/>
      <c r="AK4553" s="54"/>
    </row>
    <row r="4554" spans="2:37" x14ac:dyDescent="0.25">
      <c r="B4554" s="315"/>
      <c r="C4554" s="315"/>
      <c r="D4554" s="315"/>
      <c r="E4554" s="315"/>
      <c r="F4554" s="315"/>
      <c r="G4554" s="315"/>
      <c r="H4554" s="315"/>
      <c r="I4554" s="54"/>
      <c r="J4554" s="53"/>
      <c r="K4554" s="53"/>
      <c r="L4554" s="270"/>
      <c r="M4554" s="55"/>
      <c r="N4554" s="53"/>
      <c r="O4554" s="87"/>
      <c r="P4554" s="53"/>
      <c r="Q4554" s="53"/>
      <c r="R4554" s="53"/>
      <c r="S4554" s="53"/>
      <c r="T4554" s="53"/>
      <c r="U4554" s="53"/>
      <c r="V4554" s="53"/>
      <c r="W4554" s="53"/>
      <c r="X4554" s="53"/>
      <c r="Y4554" s="53"/>
      <c r="Z4554" s="53"/>
      <c r="AA4554" s="53"/>
      <c r="AB4554" s="53"/>
      <c r="AC4554" s="53"/>
      <c r="AD4554" s="53"/>
      <c r="AE4554" s="53"/>
      <c r="AF4554" s="53"/>
      <c r="AG4554" s="53"/>
      <c r="AH4554" s="53"/>
      <c r="AI4554" s="53"/>
      <c r="AJ4554" s="53"/>
      <c r="AK4554" s="54"/>
    </row>
    <row r="4555" spans="2:37" x14ac:dyDescent="0.25">
      <c r="B4555" s="315"/>
      <c r="C4555" s="315"/>
      <c r="D4555" s="315"/>
      <c r="E4555" s="315"/>
      <c r="F4555" s="315"/>
      <c r="G4555" s="315"/>
      <c r="H4555" s="315"/>
      <c r="I4555" s="54"/>
      <c r="J4555" s="53"/>
      <c r="K4555" s="53"/>
      <c r="L4555" s="270"/>
      <c r="M4555" s="55"/>
      <c r="N4555" s="53"/>
      <c r="O4555" s="87"/>
      <c r="P4555" s="53"/>
      <c r="Q4555" s="53"/>
      <c r="R4555" s="53"/>
      <c r="S4555" s="53"/>
      <c r="T4555" s="53"/>
      <c r="U4555" s="53"/>
      <c r="V4555" s="53"/>
      <c r="W4555" s="53"/>
      <c r="X4555" s="53"/>
      <c r="Y4555" s="53"/>
      <c r="Z4555" s="53"/>
      <c r="AA4555" s="53"/>
      <c r="AB4555" s="53"/>
      <c r="AC4555" s="53"/>
      <c r="AD4555" s="53"/>
      <c r="AE4555" s="53"/>
      <c r="AF4555" s="53"/>
      <c r="AG4555" s="53"/>
      <c r="AH4555" s="53"/>
      <c r="AI4555" s="53"/>
      <c r="AJ4555" s="53"/>
      <c r="AK4555" s="54"/>
    </row>
    <row r="4556" spans="2:37" x14ac:dyDescent="0.25">
      <c r="B4556" s="315"/>
      <c r="C4556" s="315"/>
      <c r="D4556" s="315"/>
      <c r="E4556" s="315"/>
      <c r="F4556" s="315"/>
      <c r="G4556" s="315"/>
      <c r="H4556" s="315"/>
      <c r="I4556" s="54"/>
      <c r="J4556" s="53"/>
      <c r="K4556" s="53"/>
      <c r="L4556" s="270"/>
      <c r="M4556" s="55"/>
      <c r="N4556" s="53"/>
      <c r="O4556" s="87"/>
      <c r="P4556" s="53"/>
      <c r="Q4556" s="53"/>
      <c r="R4556" s="53"/>
      <c r="S4556" s="53"/>
      <c r="T4556" s="53"/>
      <c r="U4556" s="53"/>
      <c r="V4556" s="53"/>
      <c r="W4556" s="53"/>
      <c r="X4556" s="53"/>
      <c r="Y4556" s="53"/>
      <c r="Z4556" s="53"/>
      <c r="AA4556" s="53"/>
      <c r="AB4556" s="53"/>
      <c r="AC4556" s="53"/>
      <c r="AD4556" s="53"/>
      <c r="AE4556" s="53"/>
      <c r="AF4556" s="53"/>
      <c r="AG4556" s="53"/>
      <c r="AH4556" s="53"/>
      <c r="AI4556" s="53"/>
      <c r="AJ4556" s="53"/>
      <c r="AK4556" s="54"/>
    </row>
    <row r="4557" spans="2:37" x14ac:dyDescent="0.25">
      <c r="B4557" s="315"/>
      <c r="C4557" s="315"/>
      <c r="D4557" s="315"/>
      <c r="E4557" s="315"/>
      <c r="F4557" s="315"/>
      <c r="G4557" s="315"/>
      <c r="H4557" s="315"/>
      <c r="I4557" s="54"/>
      <c r="J4557" s="53"/>
      <c r="K4557" s="53"/>
      <c r="L4557" s="270"/>
      <c r="M4557" s="55"/>
      <c r="N4557" s="53"/>
      <c r="O4557" s="87"/>
      <c r="P4557" s="53"/>
      <c r="Q4557" s="53"/>
      <c r="R4557" s="53"/>
      <c r="S4557" s="53"/>
      <c r="T4557" s="53"/>
      <c r="U4557" s="53"/>
      <c r="V4557" s="53"/>
      <c r="W4557" s="53"/>
      <c r="X4557" s="53"/>
      <c r="Y4557" s="53"/>
      <c r="Z4557" s="53"/>
      <c r="AA4557" s="53"/>
      <c r="AB4557" s="53"/>
      <c r="AC4557" s="53"/>
      <c r="AD4557" s="53"/>
      <c r="AE4557" s="53"/>
      <c r="AF4557" s="53"/>
      <c r="AG4557" s="53"/>
      <c r="AH4557" s="53"/>
      <c r="AI4557" s="53"/>
      <c r="AJ4557" s="53"/>
      <c r="AK4557" s="54"/>
    </row>
    <row r="4558" spans="2:37" x14ac:dyDescent="0.25">
      <c r="B4558" s="315"/>
      <c r="C4558" s="315"/>
      <c r="D4558" s="315"/>
      <c r="E4558" s="315"/>
      <c r="F4558" s="315"/>
      <c r="G4558" s="315"/>
      <c r="H4558" s="315"/>
      <c r="I4558" s="54"/>
      <c r="J4558" s="53"/>
      <c r="K4558" s="53"/>
      <c r="L4558" s="270"/>
      <c r="M4558" s="55"/>
      <c r="N4558" s="53"/>
      <c r="O4558" s="87"/>
      <c r="P4558" s="53"/>
      <c r="Q4558" s="53"/>
      <c r="R4558" s="53"/>
      <c r="S4558" s="53"/>
      <c r="T4558" s="53"/>
      <c r="U4558" s="53"/>
      <c r="V4558" s="53"/>
      <c r="W4558" s="53"/>
      <c r="X4558" s="53"/>
      <c r="Y4558" s="53"/>
      <c r="Z4558" s="53"/>
      <c r="AA4558" s="53"/>
      <c r="AB4558" s="53"/>
      <c r="AC4558" s="53"/>
      <c r="AD4558" s="53"/>
      <c r="AE4558" s="53"/>
      <c r="AF4558" s="53"/>
      <c r="AG4558" s="53"/>
      <c r="AH4558" s="53"/>
      <c r="AI4558" s="53"/>
      <c r="AJ4558" s="53"/>
      <c r="AK4558" s="54"/>
    </row>
    <row r="4559" spans="2:37" x14ac:dyDescent="0.25">
      <c r="B4559" s="315"/>
      <c r="C4559" s="315"/>
      <c r="D4559" s="315"/>
      <c r="E4559" s="315"/>
      <c r="F4559" s="315"/>
      <c r="G4559" s="315"/>
      <c r="H4559" s="315"/>
      <c r="I4559" s="54"/>
      <c r="J4559" s="53"/>
      <c r="K4559" s="53"/>
      <c r="L4559" s="270"/>
      <c r="M4559" s="55"/>
      <c r="N4559" s="53"/>
      <c r="O4559" s="87"/>
      <c r="P4559" s="53"/>
      <c r="Q4559" s="53"/>
      <c r="R4559" s="53"/>
      <c r="S4559" s="53"/>
      <c r="T4559" s="53"/>
      <c r="U4559" s="53"/>
      <c r="V4559" s="53"/>
      <c r="W4559" s="53"/>
      <c r="X4559" s="53"/>
      <c r="Y4559" s="53"/>
      <c r="Z4559" s="53"/>
      <c r="AA4559" s="53"/>
      <c r="AB4559" s="53"/>
      <c r="AC4559" s="53"/>
      <c r="AD4559" s="53"/>
      <c r="AE4559" s="53"/>
      <c r="AF4559" s="53"/>
      <c r="AG4559" s="53"/>
      <c r="AH4559" s="53"/>
      <c r="AI4559" s="53"/>
      <c r="AJ4559" s="53"/>
      <c r="AK4559" s="54"/>
    </row>
    <row r="4560" spans="2:37" x14ac:dyDescent="0.25">
      <c r="B4560" s="315"/>
      <c r="C4560" s="315"/>
      <c r="D4560" s="315"/>
      <c r="E4560" s="315"/>
      <c r="F4560" s="315"/>
      <c r="G4560" s="315"/>
      <c r="H4560" s="315"/>
      <c r="I4560" s="54"/>
      <c r="J4560" s="53"/>
      <c r="K4560" s="53"/>
      <c r="L4560" s="270"/>
      <c r="M4560" s="55"/>
      <c r="N4560" s="53"/>
      <c r="O4560" s="87"/>
      <c r="P4560" s="53"/>
      <c r="Q4560" s="53"/>
      <c r="R4560" s="53"/>
      <c r="S4560" s="53"/>
      <c r="T4560" s="53"/>
      <c r="U4560" s="53"/>
      <c r="V4560" s="53"/>
      <c r="W4560" s="53"/>
      <c r="X4560" s="53"/>
      <c r="Y4560" s="53"/>
      <c r="Z4560" s="53"/>
      <c r="AA4560" s="53"/>
      <c r="AB4560" s="53"/>
      <c r="AC4560" s="53"/>
      <c r="AD4560" s="53"/>
      <c r="AE4560" s="53"/>
      <c r="AF4560" s="53"/>
      <c r="AG4560" s="53"/>
      <c r="AH4560" s="53"/>
      <c r="AI4560" s="53"/>
      <c r="AJ4560" s="53"/>
      <c r="AK4560" s="54"/>
    </row>
    <row r="4561" spans="2:37" x14ac:dyDescent="0.25">
      <c r="B4561" s="315"/>
      <c r="C4561" s="315"/>
      <c r="D4561" s="315"/>
      <c r="E4561" s="315"/>
      <c r="F4561" s="315"/>
      <c r="G4561" s="315"/>
      <c r="H4561" s="315"/>
      <c r="I4561" s="54"/>
      <c r="J4561" s="53"/>
      <c r="K4561" s="53"/>
      <c r="L4561" s="270"/>
      <c r="M4561" s="55"/>
      <c r="N4561" s="53"/>
      <c r="O4561" s="87"/>
      <c r="P4561" s="53"/>
      <c r="Q4561" s="53"/>
      <c r="R4561" s="53"/>
      <c r="S4561" s="53"/>
      <c r="T4561" s="53"/>
      <c r="U4561" s="53"/>
      <c r="V4561" s="53"/>
      <c r="W4561" s="53"/>
      <c r="X4561" s="53"/>
      <c r="Y4561" s="53"/>
      <c r="Z4561" s="53"/>
      <c r="AA4561" s="53"/>
      <c r="AB4561" s="53"/>
      <c r="AC4561" s="53"/>
      <c r="AD4561" s="53"/>
      <c r="AE4561" s="53"/>
      <c r="AF4561" s="53"/>
      <c r="AG4561" s="53"/>
      <c r="AH4561" s="53"/>
      <c r="AI4561" s="53"/>
      <c r="AJ4561" s="53"/>
      <c r="AK4561" s="54"/>
    </row>
    <row r="4562" spans="2:37" x14ac:dyDescent="0.25">
      <c r="B4562" s="315"/>
      <c r="C4562" s="315"/>
      <c r="D4562" s="315"/>
      <c r="E4562" s="315"/>
      <c r="F4562" s="315"/>
      <c r="G4562" s="315"/>
      <c r="H4562" s="315"/>
      <c r="I4562" s="54"/>
      <c r="J4562" s="53"/>
      <c r="K4562" s="53"/>
      <c r="L4562" s="270"/>
      <c r="M4562" s="55"/>
      <c r="N4562" s="53"/>
      <c r="O4562" s="87"/>
      <c r="P4562" s="53"/>
      <c r="Q4562" s="53"/>
      <c r="R4562" s="53"/>
      <c r="S4562" s="53"/>
      <c r="T4562" s="53"/>
      <c r="U4562" s="53"/>
      <c r="V4562" s="53"/>
      <c r="W4562" s="53"/>
      <c r="X4562" s="53"/>
      <c r="Y4562" s="53"/>
      <c r="Z4562" s="53"/>
      <c r="AA4562" s="53"/>
      <c r="AB4562" s="53"/>
      <c r="AC4562" s="53"/>
      <c r="AD4562" s="53"/>
      <c r="AE4562" s="53"/>
      <c r="AF4562" s="53"/>
      <c r="AG4562" s="53"/>
      <c r="AH4562" s="53"/>
      <c r="AI4562" s="53"/>
      <c r="AJ4562" s="53"/>
      <c r="AK4562" s="54"/>
    </row>
    <row r="4563" spans="2:37" x14ac:dyDescent="0.25">
      <c r="B4563" s="315"/>
      <c r="C4563" s="315"/>
      <c r="D4563" s="315"/>
      <c r="E4563" s="315"/>
      <c r="F4563" s="315"/>
      <c r="G4563" s="315"/>
      <c r="H4563" s="315"/>
      <c r="I4563" s="54"/>
      <c r="J4563" s="53"/>
      <c r="K4563" s="53"/>
      <c r="L4563" s="270"/>
      <c r="M4563" s="55"/>
      <c r="N4563" s="53"/>
      <c r="O4563" s="87"/>
      <c r="P4563" s="53"/>
      <c r="Q4563" s="53"/>
      <c r="R4563" s="53"/>
      <c r="S4563" s="53"/>
      <c r="T4563" s="53"/>
      <c r="U4563" s="53"/>
      <c r="V4563" s="53"/>
      <c r="W4563" s="53"/>
      <c r="X4563" s="53"/>
      <c r="Y4563" s="53"/>
      <c r="Z4563" s="53"/>
      <c r="AA4563" s="53"/>
      <c r="AB4563" s="53"/>
      <c r="AC4563" s="53"/>
      <c r="AD4563" s="53"/>
      <c r="AE4563" s="53"/>
      <c r="AF4563" s="53"/>
      <c r="AG4563" s="53"/>
      <c r="AH4563" s="53"/>
      <c r="AI4563" s="53"/>
      <c r="AJ4563" s="53"/>
      <c r="AK4563" s="54"/>
    </row>
    <row r="4564" spans="2:37" x14ac:dyDescent="0.25">
      <c r="B4564" s="315"/>
      <c r="C4564" s="315"/>
      <c r="D4564" s="315"/>
      <c r="E4564" s="315"/>
      <c r="F4564" s="315"/>
      <c r="G4564" s="315"/>
      <c r="H4564" s="315"/>
      <c r="I4564" s="54"/>
      <c r="J4564" s="53"/>
      <c r="K4564" s="53"/>
      <c r="L4564" s="270"/>
      <c r="M4564" s="55"/>
      <c r="N4564" s="53"/>
      <c r="O4564" s="87"/>
      <c r="P4564" s="53"/>
      <c r="Q4564" s="53"/>
      <c r="R4564" s="53"/>
      <c r="S4564" s="53"/>
      <c r="T4564" s="53"/>
      <c r="U4564" s="53"/>
      <c r="V4564" s="53"/>
      <c r="W4564" s="53"/>
      <c r="X4564" s="53"/>
      <c r="Y4564" s="53"/>
      <c r="Z4564" s="53"/>
      <c r="AA4564" s="53"/>
      <c r="AB4564" s="53"/>
      <c r="AC4564" s="53"/>
      <c r="AD4564" s="53"/>
      <c r="AE4564" s="53"/>
      <c r="AF4564" s="53"/>
      <c r="AG4564" s="53"/>
      <c r="AH4564" s="53"/>
      <c r="AI4564" s="53"/>
      <c r="AJ4564" s="53"/>
      <c r="AK4564" s="54"/>
    </row>
    <row r="4565" spans="2:37" x14ac:dyDescent="0.25">
      <c r="B4565" s="315"/>
      <c r="C4565" s="315"/>
      <c r="D4565" s="315"/>
      <c r="E4565" s="315"/>
      <c r="F4565" s="315"/>
      <c r="G4565" s="315"/>
      <c r="H4565" s="315"/>
      <c r="I4565" s="54"/>
      <c r="J4565" s="53"/>
      <c r="K4565" s="53"/>
      <c r="L4565" s="270"/>
      <c r="M4565" s="55"/>
      <c r="N4565" s="53"/>
      <c r="O4565" s="87"/>
      <c r="P4565" s="53"/>
      <c r="Q4565" s="53"/>
      <c r="R4565" s="53"/>
      <c r="S4565" s="53"/>
      <c r="T4565" s="53"/>
      <c r="U4565" s="53"/>
      <c r="V4565" s="53"/>
      <c r="W4565" s="53"/>
      <c r="X4565" s="53"/>
      <c r="Y4565" s="53"/>
      <c r="Z4565" s="53"/>
      <c r="AA4565" s="53"/>
      <c r="AB4565" s="53"/>
      <c r="AC4565" s="53"/>
      <c r="AD4565" s="53"/>
      <c r="AE4565" s="53"/>
      <c r="AF4565" s="53"/>
      <c r="AG4565" s="53"/>
      <c r="AH4565" s="53"/>
      <c r="AI4565" s="53"/>
      <c r="AJ4565" s="53"/>
      <c r="AK4565" s="54"/>
    </row>
    <row r="4566" spans="2:37" x14ac:dyDescent="0.25">
      <c r="B4566" s="315"/>
      <c r="C4566" s="315"/>
      <c r="D4566" s="315"/>
      <c r="E4566" s="315"/>
      <c r="F4566" s="315"/>
      <c r="G4566" s="315"/>
      <c r="H4566" s="315"/>
      <c r="I4566" s="54"/>
      <c r="J4566" s="53"/>
      <c r="K4566" s="53"/>
      <c r="L4566" s="270"/>
      <c r="M4566" s="55"/>
      <c r="N4566" s="53"/>
      <c r="O4566" s="87"/>
      <c r="P4566" s="53"/>
      <c r="Q4566" s="53"/>
      <c r="R4566" s="53"/>
      <c r="S4566" s="53"/>
      <c r="T4566" s="53"/>
      <c r="U4566" s="53"/>
      <c r="V4566" s="53"/>
      <c r="W4566" s="53"/>
      <c r="X4566" s="53"/>
      <c r="Y4566" s="53"/>
      <c r="Z4566" s="53"/>
      <c r="AA4566" s="53"/>
      <c r="AB4566" s="53"/>
      <c r="AC4566" s="53"/>
      <c r="AD4566" s="53"/>
      <c r="AE4566" s="53"/>
      <c r="AF4566" s="53"/>
      <c r="AG4566" s="53"/>
      <c r="AH4566" s="53"/>
      <c r="AI4566" s="53"/>
      <c r="AJ4566" s="53"/>
      <c r="AK4566" s="54"/>
    </row>
    <row r="4567" spans="2:37" x14ac:dyDescent="0.25">
      <c r="B4567" s="315"/>
      <c r="C4567" s="315"/>
      <c r="D4567" s="315"/>
      <c r="E4567" s="315"/>
      <c r="F4567" s="315"/>
      <c r="G4567" s="315"/>
      <c r="H4567" s="315"/>
      <c r="I4567" s="54"/>
      <c r="J4567" s="53"/>
      <c r="K4567" s="53"/>
      <c r="L4567" s="270"/>
      <c r="M4567" s="55"/>
      <c r="N4567" s="53"/>
      <c r="O4567" s="87"/>
      <c r="P4567" s="53"/>
      <c r="Q4567" s="53"/>
      <c r="R4567" s="53"/>
      <c r="S4567" s="53"/>
      <c r="T4567" s="53"/>
      <c r="U4567" s="53"/>
      <c r="V4567" s="53"/>
      <c r="W4567" s="53"/>
      <c r="X4567" s="53"/>
      <c r="Y4567" s="53"/>
      <c r="Z4567" s="53"/>
      <c r="AA4567" s="53"/>
      <c r="AB4567" s="53"/>
      <c r="AC4567" s="53"/>
      <c r="AD4567" s="53"/>
      <c r="AE4567" s="53"/>
      <c r="AF4567" s="53"/>
      <c r="AG4567" s="53"/>
      <c r="AH4567" s="53"/>
      <c r="AI4567" s="53"/>
      <c r="AJ4567" s="53"/>
      <c r="AK4567" s="54"/>
    </row>
    <row r="4568" spans="2:37" x14ac:dyDescent="0.25">
      <c r="B4568" s="315"/>
      <c r="C4568" s="315"/>
      <c r="D4568" s="315"/>
      <c r="E4568" s="315"/>
      <c r="F4568" s="315"/>
      <c r="G4568" s="315"/>
      <c r="H4568" s="315"/>
      <c r="I4568" s="54"/>
      <c r="J4568" s="53"/>
      <c r="K4568" s="53"/>
      <c r="L4568" s="270"/>
      <c r="M4568" s="55"/>
      <c r="N4568" s="53"/>
      <c r="O4568" s="87"/>
      <c r="P4568" s="53"/>
      <c r="Q4568" s="53"/>
      <c r="R4568" s="53"/>
      <c r="S4568" s="53"/>
      <c r="T4568" s="53"/>
      <c r="U4568" s="53"/>
      <c r="V4568" s="53"/>
      <c r="W4568" s="53"/>
      <c r="X4568" s="53"/>
      <c r="Y4568" s="53"/>
      <c r="Z4568" s="53"/>
      <c r="AA4568" s="53"/>
      <c r="AB4568" s="53"/>
      <c r="AC4568" s="53"/>
      <c r="AD4568" s="53"/>
      <c r="AE4568" s="53"/>
      <c r="AF4568" s="53"/>
      <c r="AG4568" s="53"/>
      <c r="AH4568" s="53"/>
      <c r="AI4568" s="53"/>
      <c r="AJ4568" s="53"/>
      <c r="AK4568" s="54"/>
    </row>
    <row r="4569" spans="2:37" x14ac:dyDescent="0.25">
      <c r="B4569" s="315"/>
      <c r="C4569" s="315"/>
      <c r="D4569" s="315"/>
      <c r="E4569" s="315"/>
      <c r="F4569" s="315"/>
      <c r="G4569" s="315"/>
      <c r="H4569" s="315"/>
      <c r="I4569" s="54"/>
      <c r="J4569" s="53"/>
      <c r="K4569" s="53"/>
      <c r="L4569" s="270"/>
      <c r="M4569" s="55"/>
      <c r="N4569" s="53"/>
      <c r="O4569" s="87"/>
      <c r="P4569" s="53"/>
      <c r="Q4569" s="53"/>
      <c r="R4569" s="53"/>
      <c r="S4569" s="53"/>
      <c r="T4569" s="53"/>
      <c r="U4569" s="53"/>
      <c r="V4569" s="53"/>
      <c r="W4569" s="53"/>
      <c r="X4569" s="53"/>
      <c r="Y4569" s="53"/>
      <c r="Z4569" s="53"/>
      <c r="AA4569" s="53"/>
      <c r="AB4569" s="53"/>
      <c r="AC4569" s="53"/>
      <c r="AD4569" s="53"/>
      <c r="AE4569" s="53"/>
      <c r="AF4569" s="53"/>
      <c r="AG4569" s="53"/>
      <c r="AH4569" s="53"/>
      <c r="AI4569" s="53"/>
      <c r="AJ4569" s="53"/>
      <c r="AK4569" s="54"/>
    </row>
    <row r="4570" spans="2:37" x14ac:dyDescent="0.25">
      <c r="B4570" s="315"/>
      <c r="C4570" s="315"/>
      <c r="D4570" s="315"/>
      <c r="E4570" s="315"/>
      <c r="F4570" s="315"/>
      <c r="G4570" s="315"/>
      <c r="H4570" s="315"/>
      <c r="I4570" s="54"/>
      <c r="J4570" s="53"/>
      <c r="K4570" s="53"/>
      <c r="L4570" s="270"/>
      <c r="M4570" s="55"/>
      <c r="N4570" s="53"/>
      <c r="O4570" s="87"/>
      <c r="P4570" s="53"/>
      <c r="Q4570" s="53"/>
      <c r="R4570" s="53"/>
      <c r="S4570" s="53"/>
      <c r="T4570" s="53"/>
      <c r="U4570" s="53"/>
      <c r="V4570" s="53"/>
      <c r="W4570" s="53"/>
      <c r="X4570" s="53"/>
      <c r="Y4570" s="53"/>
      <c r="Z4570" s="53"/>
      <c r="AA4570" s="53"/>
      <c r="AB4570" s="53"/>
      <c r="AC4570" s="53"/>
      <c r="AD4570" s="53"/>
      <c r="AE4570" s="53"/>
      <c r="AF4570" s="53"/>
      <c r="AG4570" s="53"/>
      <c r="AH4570" s="53"/>
      <c r="AI4570" s="53"/>
      <c r="AJ4570" s="53"/>
      <c r="AK4570" s="54"/>
    </row>
    <row r="4571" spans="2:37" x14ac:dyDescent="0.25">
      <c r="B4571" s="315"/>
      <c r="C4571" s="315"/>
      <c r="D4571" s="315"/>
      <c r="E4571" s="315"/>
      <c r="F4571" s="315"/>
      <c r="G4571" s="315"/>
      <c r="H4571" s="315"/>
      <c r="I4571" s="54"/>
      <c r="J4571" s="53"/>
      <c r="K4571" s="53"/>
      <c r="L4571" s="270"/>
      <c r="M4571" s="55"/>
      <c r="N4571" s="53"/>
      <c r="O4571" s="87"/>
      <c r="P4571" s="53"/>
      <c r="Q4571" s="53"/>
      <c r="R4571" s="53"/>
      <c r="S4571" s="53"/>
      <c r="T4571" s="53"/>
      <c r="U4571" s="53"/>
      <c r="V4571" s="53"/>
      <c r="W4571" s="53"/>
      <c r="X4571" s="53"/>
      <c r="Y4571" s="53"/>
      <c r="Z4571" s="53"/>
      <c r="AA4571" s="53"/>
      <c r="AB4571" s="53"/>
      <c r="AC4571" s="53"/>
      <c r="AD4571" s="53"/>
      <c r="AE4571" s="53"/>
      <c r="AF4571" s="53"/>
      <c r="AG4571" s="53"/>
      <c r="AH4571" s="53"/>
      <c r="AI4571" s="53"/>
      <c r="AJ4571" s="53"/>
      <c r="AK4571" s="54"/>
    </row>
    <row r="4572" spans="2:37" x14ac:dyDescent="0.25">
      <c r="B4572" s="315"/>
      <c r="C4572" s="315"/>
      <c r="D4572" s="315"/>
      <c r="E4572" s="315"/>
      <c r="F4572" s="315"/>
      <c r="G4572" s="315"/>
      <c r="H4572" s="315"/>
      <c r="I4572" s="54"/>
      <c r="J4572" s="53"/>
      <c r="K4572" s="53"/>
      <c r="L4572" s="270"/>
      <c r="M4572" s="55"/>
      <c r="N4572" s="53"/>
      <c r="O4572" s="87"/>
      <c r="P4572" s="53"/>
      <c r="Q4572" s="53"/>
      <c r="R4572" s="53"/>
      <c r="S4572" s="53"/>
      <c r="T4572" s="53"/>
      <c r="U4572" s="53"/>
      <c r="V4572" s="53"/>
      <c r="W4572" s="53"/>
      <c r="X4572" s="53"/>
      <c r="Y4572" s="53"/>
      <c r="Z4572" s="53"/>
      <c r="AA4572" s="53"/>
      <c r="AB4572" s="53"/>
      <c r="AC4572" s="53"/>
      <c r="AD4572" s="53"/>
      <c r="AE4572" s="53"/>
      <c r="AF4572" s="53"/>
      <c r="AG4572" s="53"/>
      <c r="AH4572" s="53"/>
      <c r="AI4572" s="53"/>
      <c r="AJ4572" s="53"/>
      <c r="AK4572" s="54"/>
    </row>
    <row r="4573" spans="2:37" x14ac:dyDescent="0.25">
      <c r="B4573" s="315"/>
      <c r="C4573" s="315"/>
      <c r="D4573" s="315"/>
      <c r="E4573" s="315"/>
      <c r="F4573" s="315"/>
      <c r="G4573" s="315"/>
      <c r="H4573" s="315"/>
      <c r="I4573" s="54"/>
      <c r="J4573" s="53"/>
      <c r="K4573" s="53"/>
      <c r="L4573" s="270"/>
      <c r="M4573" s="55"/>
      <c r="N4573" s="53"/>
      <c r="O4573" s="87"/>
      <c r="P4573" s="53"/>
      <c r="Q4573" s="53"/>
      <c r="R4573" s="53"/>
      <c r="S4573" s="53"/>
      <c r="T4573" s="53"/>
      <c r="U4573" s="53"/>
      <c r="V4573" s="53"/>
      <c r="W4573" s="53"/>
      <c r="X4573" s="53"/>
      <c r="Y4573" s="53"/>
      <c r="Z4573" s="53"/>
      <c r="AA4573" s="53"/>
      <c r="AB4573" s="53"/>
      <c r="AC4573" s="53"/>
      <c r="AD4573" s="53"/>
      <c r="AE4573" s="53"/>
      <c r="AF4573" s="53"/>
      <c r="AG4573" s="53"/>
      <c r="AH4573" s="53"/>
      <c r="AI4573" s="53"/>
      <c r="AJ4573" s="53"/>
      <c r="AK4573" s="54"/>
    </row>
    <row r="4574" spans="2:37" x14ac:dyDescent="0.25">
      <c r="B4574" s="315"/>
      <c r="C4574" s="315"/>
      <c r="D4574" s="315"/>
      <c r="E4574" s="315"/>
      <c r="F4574" s="315"/>
      <c r="G4574" s="315"/>
      <c r="H4574" s="315"/>
      <c r="I4574" s="54"/>
      <c r="J4574" s="53"/>
      <c r="K4574" s="53"/>
      <c r="L4574" s="270"/>
      <c r="M4574" s="55"/>
      <c r="N4574" s="53"/>
      <c r="O4574" s="87"/>
      <c r="P4574" s="53"/>
      <c r="Q4574" s="53"/>
      <c r="R4574" s="53"/>
      <c r="S4574" s="53"/>
      <c r="T4574" s="53"/>
      <c r="U4574" s="53"/>
      <c r="V4574" s="53"/>
      <c r="W4574" s="53"/>
      <c r="X4574" s="53"/>
      <c r="Y4574" s="53"/>
      <c r="Z4574" s="53"/>
      <c r="AA4574" s="53"/>
      <c r="AB4574" s="53"/>
      <c r="AC4574" s="53"/>
      <c r="AD4574" s="53"/>
      <c r="AE4574" s="53"/>
      <c r="AF4574" s="53"/>
      <c r="AG4574" s="53"/>
      <c r="AH4574" s="53"/>
      <c r="AI4574" s="53"/>
      <c r="AJ4574" s="53"/>
      <c r="AK4574" s="54"/>
    </row>
    <row r="4575" spans="2:37" x14ac:dyDescent="0.25">
      <c r="B4575" s="315"/>
      <c r="C4575" s="315"/>
      <c r="D4575" s="315"/>
      <c r="E4575" s="315"/>
      <c r="F4575" s="315"/>
      <c r="G4575" s="315"/>
      <c r="H4575" s="315"/>
      <c r="I4575" s="54"/>
      <c r="J4575" s="53"/>
      <c r="K4575" s="53"/>
      <c r="L4575" s="270"/>
      <c r="M4575" s="55"/>
      <c r="N4575" s="53"/>
      <c r="O4575" s="87"/>
      <c r="P4575" s="53"/>
      <c r="Q4575" s="53"/>
      <c r="R4575" s="53"/>
      <c r="S4575" s="53"/>
      <c r="T4575" s="53"/>
      <c r="U4575" s="53"/>
      <c r="V4575" s="53"/>
      <c r="W4575" s="53"/>
      <c r="X4575" s="53"/>
      <c r="Y4575" s="53"/>
      <c r="Z4575" s="53"/>
      <c r="AA4575" s="53"/>
      <c r="AB4575" s="53"/>
      <c r="AC4575" s="53"/>
      <c r="AD4575" s="53"/>
      <c r="AE4575" s="53"/>
      <c r="AF4575" s="53"/>
      <c r="AG4575" s="53"/>
      <c r="AH4575" s="53"/>
      <c r="AI4575" s="53"/>
      <c r="AJ4575" s="53"/>
      <c r="AK4575" s="54"/>
    </row>
    <row r="4576" spans="2:37" x14ac:dyDescent="0.25">
      <c r="B4576" s="315"/>
      <c r="C4576" s="315"/>
      <c r="D4576" s="315"/>
      <c r="E4576" s="315"/>
      <c r="F4576" s="315"/>
      <c r="G4576" s="315"/>
      <c r="H4576" s="315"/>
      <c r="I4576" s="54"/>
      <c r="J4576" s="53"/>
      <c r="K4576" s="53"/>
      <c r="L4576" s="270"/>
      <c r="M4576" s="55"/>
      <c r="N4576" s="53"/>
      <c r="O4576" s="87"/>
      <c r="P4576" s="53"/>
      <c r="Q4576" s="53"/>
      <c r="R4576" s="53"/>
      <c r="S4576" s="53"/>
      <c r="T4576" s="53"/>
      <c r="U4576" s="53"/>
      <c r="V4576" s="53"/>
      <c r="W4576" s="53"/>
      <c r="X4576" s="53"/>
      <c r="Y4576" s="53"/>
      <c r="Z4576" s="53"/>
      <c r="AA4576" s="53"/>
      <c r="AB4576" s="53"/>
      <c r="AC4576" s="53"/>
      <c r="AD4576" s="53"/>
      <c r="AE4576" s="53"/>
      <c r="AF4576" s="53"/>
      <c r="AG4576" s="53"/>
      <c r="AH4576" s="53"/>
      <c r="AI4576" s="53"/>
      <c r="AJ4576" s="53"/>
      <c r="AK4576" s="54"/>
    </row>
    <row r="4577" spans="2:37" x14ac:dyDescent="0.25">
      <c r="B4577" s="315"/>
      <c r="C4577" s="315"/>
      <c r="D4577" s="315"/>
      <c r="E4577" s="315"/>
      <c r="F4577" s="315"/>
      <c r="G4577" s="315"/>
      <c r="H4577" s="315"/>
      <c r="I4577" s="54"/>
      <c r="J4577" s="53"/>
      <c r="K4577" s="53"/>
      <c r="L4577" s="270"/>
      <c r="M4577" s="55"/>
      <c r="N4577" s="53"/>
      <c r="O4577" s="87"/>
      <c r="P4577" s="53"/>
      <c r="Q4577" s="53"/>
      <c r="R4577" s="53"/>
      <c r="S4577" s="53"/>
      <c r="T4577" s="53"/>
      <c r="U4577" s="53"/>
      <c r="V4577" s="53"/>
      <c r="W4577" s="53"/>
      <c r="X4577" s="53"/>
      <c r="Y4577" s="53"/>
      <c r="Z4577" s="53"/>
      <c r="AA4577" s="53"/>
      <c r="AB4577" s="53"/>
      <c r="AC4577" s="53"/>
      <c r="AD4577" s="53"/>
      <c r="AE4577" s="53"/>
      <c r="AF4577" s="53"/>
      <c r="AG4577" s="53"/>
      <c r="AH4577" s="53"/>
      <c r="AI4577" s="53"/>
      <c r="AJ4577" s="53"/>
      <c r="AK4577" s="54"/>
    </row>
    <row r="4578" spans="2:37" x14ac:dyDescent="0.25">
      <c r="B4578" s="315"/>
      <c r="C4578" s="315"/>
      <c r="D4578" s="315"/>
      <c r="E4578" s="315"/>
      <c r="F4578" s="315"/>
      <c r="G4578" s="315"/>
      <c r="H4578" s="315"/>
      <c r="I4578" s="54"/>
      <c r="J4578" s="53"/>
      <c r="K4578" s="53"/>
      <c r="L4578" s="270"/>
      <c r="M4578" s="55"/>
      <c r="N4578" s="53"/>
      <c r="O4578" s="87"/>
      <c r="P4578" s="53"/>
      <c r="Q4578" s="53"/>
      <c r="R4578" s="53"/>
      <c r="S4578" s="53"/>
      <c r="T4578" s="53"/>
      <c r="U4578" s="53"/>
      <c r="V4578" s="53"/>
      <c r="W4578" s="53"/>
      <c r="X4578" s="53"/>
      <c r="Y4578" s="53"/>
      <c r="Z4578" s="53"/>
      <c r="AA4578" s="53"/>
      <c r="AB4578" s="53"/>
      <c r="AC4578" s="53"/>
      <c r="AD4578" s="53"/>
      <c r="AE4578" s="53"/>
      <c r="AF4578" s="53"/>
      <c r="AG4578" s="53"/>
      <c r="AH4578" s="53"/>
      <c r="AI4578" s="53"/>
      <c r="AJ4578" s="53"/>
      <c r="AK4578" s="54"/>
    </row>
    <row r="4579" spans="2:37" x14ac:dyDescent="0.25">
      <c r="B4579" s="315"/>
      <c r="C4579" s="315"/>
      <c r="D4579" s="315"/>
      <c r="E4579" s="315"/>
      <c r="F4579" s="315"/>
      <c r="G4579" s="315"/>
      <c r="H4579" s="315"/>
      <c r="I4579" s="54"/>
      <c r="J4579" s="53"/>
      <c r="K4579" s="53"/>
      <c r="L4579" s="270"/>
      <c r="M4579" s="55"/>
      <c r="N4579" s="53"/>
      <c r="O4579" s="87"/>
      <c r="P4579" s="53"/>
      <c r="Q4579" s="53"/>
      <c r="R4579" s="53"/>
      <c r="S4579" s="53"/>
      <c r="T4579" s="53"/>
      <c r="U4579" s="53"/>
      <c r="V4579" s="53"/>
      <c r="W4579" s="53"/>
      <c r="X4579" s="53"/>
      <c r="Y4579" s="53"/>
      <c r="Z4579" s="53"/>
      <c r="AA4579" s="53"/>
      <c r="AB4579" s="53"/>
      <c r="AC4579" s="53"/>
      <c r="AD4579" s="53"/>
      <c r="AE4579" s="53"/>
      <c r="AF4579" s="53"/>
      <c r="AG4579" s="53"/>
      <c r="AH4579" s="53"/>
      <c r="AI4579" s="53"/>
      <c r="AJ4579" s="53"/>
      <c r="AK4579" s="54"/>
    </row>
    <row r="4580" spans="2:37" x14ac:dyDescent="0.25">
      <c r="B4580" s="315"/>
      <c r="C4580" s="315"/>
      <c r="D4580" s="315"/>
      <c r="E4580" s="315"/>
      <c r="F4580" s="315"/>
      <c r="G4580" s="315"/>
      <c r="H4580" s="315"/>
      <c r="I4580" s="54"/>
      <c r="J4580" s="53"/>
      <c r="K4580" s="53"/>
      <c r="L4580" s="270"/>
      <c r="M4580" s="55"/>
      <c r="N4580" s="53"/>
      <c r="O4580" s="87"/>
      <c r="P4580" s="53"/>
      <c r="Q4580" s="53"/>
      <c r="R4580" s="53"/>
      <c r="S4580" s="53"/>
      <c r="T4580" s="53"/>
      <c r="U4580" s="53"/>
      <c r="V4580" s="53"/>
      <c r="W4580" s="53"/>
      <c r="X4580" s="53"/>
      <c r="Y4580" s="53"/>
      <c r="Z4580" s="53"/>
      <c r="AA4580" s="53"/>
      <c r="AB4580" s="53"/>
      <c r="AC4580" s="53"/>
      <c r="AD4580" s="53"/>
      <c r="AE4580" s="53"/>
      <c r="AF4580" s="53"/>
      <c r="AG4580" s="53"/>
      <c r="AH4580" s="53"/>
      <c r="AI4580" s="53"/>
      <c r="AJ4580" s="53"/>
      <c r="AK4580" s="54"/>
    </row>
    <row r="4581" spans="2:37" x14ac:dyDescent="0.25">
      <c r="B4581" s="315"/>
      <c r="C4581" s="315"/>
      <c r="D4581" s="315"/>
      <c r="E4581" s="315"/>
      <c r="F4581" s="315"/>
      <c r="G4581" s="315"/>
      <c r="H4581" s="315"/>
      <c r="I4581" s="54"/>
      <c r="J4581" s="53"/>
      <c r="K4581" s="53"/>
      <c r="L4581" s="270"/>
      <c r="M4581" s="55"/>
      <c r="N4581" s="53"/>
      <c r="O4581" s="87"/>
      <c r="P4581" s="53"/>
      <c r="Q4581" s="53"/>
      <c r="R4581" s="53"/>
      <c r="S4581" s="53"/>
      <c r="T4581" s="53"/>
      <c r="U4581" s="53"/>
      <c r="V4581" s="53"/>
      <c r="W4581" s="53"/>
      <c r="X4581" s="53"/>
      <c r="Y4581" s="53"/>
      <c r="Z4581" s="53"/>
      <c r="AA4581" s="53"/>
      <c r="AB4581" s="53"/>
      <c r="AC4581" s="53"/>
      <c r="AD4581" s="53"/>
      <c r="AE4581" s="53"/>
      <c r="AF4581" s="53"/>
      <c r="AG4581" s="53"/>
      <c r="AH4581" s="53"/>
      <c r="AI4581" s="53"/>
      <c r="AJ4581" s="53"/>
      <c r="AK4581" s="54"/>
    </row>
    <row r="4582" spans="2:37" x14ac:dyDescent="0.25">
      <c r="B4582" s="315"/>
      <c r="C4582" s="315"/>
      <c r="D4582" s="315"/>
      <c r="E4582" s="315"/>
      <c r="F4582" s="315"/>
      <c r="G4582" s="315"/>
      <c r="H4582" s="315"/>
      <c r="I4582" s="54"/>
      <c r="J4582" s="53"/>
      <c r="K4582" s="53"/>
      <c r="L4582" s="270"/>
      <c r="M4582" s="55"/>
      <c r="N4582" s="53"/>
      <c r="O4582" s="87"/>
      <c r="P4582" s="53"/>
      <c r="Q4582" s="53"/>
      <c r="R4582" s="53"/>
      <c r="S4582" s="53"/>
      <c r="T4582" s="53"/>
      <c r="U4582" s="53"/>
      <c r="V4582" s="53"/>
      <c r="W4582" s="53"/>
      <c r="X4582" s="53"/>
      <c r="Y4582" s="53"/>
      <c r="Z4582" s="53"/>
      <c r="AA4582" s="53"/>
      <c r="AB4582" s="53"/>
      <c r="AC4582" s="53"/>
      <c r="AD4582" s="53"/>
      <c r="AE4582" s="53"/>
      <c r="AF4582" s="53"/>
      <c r="AG4582" s="53"/>
      <c r="AH4582" s="53"/>
      <c r="AI4582" s="53"/>
      <c r="AJ4582" s="53"/>
      <c r="AK4582" s="54"/>
    </row>
    <row r="4583" spans="2:37" x14ac:dyDescent="0.25">
      <c r="B4583" s="315"/>
      <c r="C4583" s="315"/>
      <c r="D4583" s="315"/>
      <c r="E4583" s="315"/>
      <c r="F4583" s="315"/>
      <c r="G4583" s="315"/>
      <c r="H4583" s="315"/>
      <c r="I4583" s="54"/>
      <c r="J4583" s="53"/>
      <c r="K4583" s="53"/>
      <c r="L4583" s="270"/>
      <c r="M4583" s="55"/>
      <c r="N4583" s="53"/>
      <c r="O4583" s="87"/>
      <c r="P4583" s="53"/>
      <c r="Q4583" s="53"/>
      <c r="R4583" s="53"/>
      <c r="S4583" s="53"/>
      <c r="T4583" s="53"/>
      <c r="U4583" s="53"/>
      <c r="V4583" s="53"/>
      <c r="W4583" s="53"/>
      <c r="X4583" s="53"/>
      <c r="Y4583" s="53"/>
      <c r="Z4583" s="53"/>
      <c r="AA4583" s="53"/>
      <c r="AB4583" s="53"/>
      <c r="AC4583" s="53"/>
      <c r="AD4583" s="53"/>
      <c r="AE4583" s="53"/>
      <c r="AF4583" s="53"/>
      <c r="AG4583" s="53"/>
      <c r="AH4583" s="53"/>
      <c r="AI4583" s="53"/>
      <c r="AJ4583" s="53"/>
      <c r="AK4583" s="54"/>
    </row>
    <row r="4584" spans="2:37" x14ac:dyDescent="0.25">
      <c r="B4584" s="315"/>
      <c r="C4584" s="315"/>
      <c r="D4584" s="315"/>
      <c r="E4584" s="315"/>
      <c r="F4584" s="315"/>
      <c r="G4584" s="315"/>
      <c r="H4584" s="315"/>
      <c r="I4584" s="54"/>
      <c r="J4584" s="53"/>
      <c r="K4584" s="53"/>
      <c r="L4584" s="270"/>
      <c r="M4584" s="55"/>
      <c r="N4584" s="53"/>
      <c r="O4584" s="87"/>
      <c r="P4584" s="53"/>
      <c r="Q4584" s="53"/>
      <c r="R4584" s="53"/>
      <c r="S4584" s="53"/>
      <c r="T4584" s="53"/>
      <c r="U4584" s="53"/>
      <c r="V4584" s="53"/>
      <c r="W4584" s="53"/>
      <c r="X4584" s="53"/>
      <c r="Y4584" s="53"/>
      <c r="Z4584" s="53"/>
      <c r="AA4584" s="53"/>
      <c r="AB4584" s="53"/>
      <c r="AC4584" s="53"/>
      <c r="AD4584" s="53"/>
      <c r="AE4584" s="53"/>
      <c r="AF4584" s="53"/>
      <c r="AG4584" s="53"/>
      <c r="AH4584" s="53"/>
      <c r="AI4584" s="53"/>
      <c r="AJ4584" s="53"/>
      <c r="AK4584" s="54"/>
    </row>
    <row r="4585" spans="2:37" x14ac:dyDescent="0.25">
      <c r="B4585" s="315"/>
      <c r="C4585" s="315"/>
      <c r="D4585" s="315"/>
      <c r="E4585" s="315"/>
      <c r="F4585" s="315"/>
      <c r="G4585" s="315"/>
      <c r="H4585" s="315"/>
      <c r="I4585" s="54"/>
      <c r="J4585" s="53"/>
      <c r="K4585" s="53"/>
      <c r="L4585" s="270"/>
      <c r="M4585" s="55"/>
      <c r="N4585" s="53"/>
      <c r="O4585" s="87"/>
      <c r="P4585" s="53"/>
      <c r="Q4585" s="53"/>
      <c r="R4585" s="53"/>
      <c r="S4585" s="53"/>
      <c r="T4585" s="53"/>
      <c r="U4585" s="53"/>
      <c r="V4585" s="53"/>
      <c r="W4585" s="53"/>
      <c r="X4585" s="53"/>
      <c r="Y4585" s="53"/>
      <c r="Z4585" s="53"/>
      <c r="AA4585" s="53"/>
      <c r="AB4585" s="53"/>
      <c r="AC4585" s="53"/>
      <c r="AD4585" s="53"/>
      <c r="AE4585" s="53"/>
      <c r="AF4585" s="53"/>
      <c r="AG4585" s="53"/>
      <c r="AH4585" s="53"/>
      <c r="AI4585" s="53"/>
      <c r="AJ4585" s="53"/>
      <c r="AK4585" s="54"/>
    </row>
    <row r="4586" spans="2:37" x14ac:dyDescent="0.25">
      <c r="B4586" s="315"/>
      <c r="C4586" s="315"/>
      <c r="D4586" s="315"/>
      <c r="E4586" s="315"/>
      <c r="F4586" s="315"/>
      <c r="G4586" s="315"/>
      <c r="H4586" s="315"/>
      <c r="I4586" s="54"/>
      <c r="J4586" s="53"/>
      <c r="K4586" s="53"/>
      <c r="L4586" s="270"/>
      <c r="M4586" s="55"/>
      <c r="N4586" s="53"/>
      <c r="O4586" s="87"/>
      <c r="P4586" s="53"/>
      <c r="Q4586" s="53"/>
      <c r="R4586" s="53"/>
      <c r="S4586" s="53"/>
      <c r="T4586" s="53"/>
      <c r="U4586" s="53"/>
      <c r="V4586" s="53"/>
      <c r="W4586" s="53"/>
      <c r="X4586" s="53"/>
      <c r="Y4586" s="53"/>
      <c r="Z4586" s="53"/>
      <c r="AA4586" s="53"/>
      <c r="AB4586" s="53"/>
      <c r="AC4586" s="53"/>
      <c r="AD4586" s="53"/>
      <c r="AE4586" s="53"/>
      <c r="AF4586" s="53"/>
      <c r="AG4586" s="53"/>
      <c r="AH4586" s="53"/>
      <c r="AI4586" s="53"/>
      <c r="AJ4586" s="53"/>
      <c r="AK4586" s="54"/>
    </row>
    <row r="4587" spans="2:37" x14ac:dyDescent="0.25">
      <c r="B4587" s="315"/>
      <c r="C4587" s="315"/>
      <c r="D4587" s="315"/>
      <c r="E4587" s="315"/>
      <c r="F4587" s="315"/>
      <c r="G4587" s="315"/>
      <c r="H4587" s="315"/>
      <c r="I4587" s="54"/>
      <c r="J4587" s="53"/>
      <c r="K4587" s="53"/>
      <c r="L4587" s="270"/>
      <c r="M4587" s="55"/>
      <c r="N4587" s="53"/>
      <c r="O4587" s="87"/>
      <c r="P4587" s="53"/>
      <c r="Q4587" s="53"/>
      <c r="R4587" s="53"/>
      <c r="S4587" s="53"/>
      <c r="T4587" s="53"/>
      <c r="U4587" s="53"/>
      <c r="V4587" s="53"/>
      <c r="W4587" s="53"/>
      <c r="X4587" s="53"/>
      <c r="Y4587" s="53"/>
      <c r="Z4587" s="53"/>
      <c r="AA4587" s="53"/>
      <c r="AB4587" s="53"/>
      <c r="AC4587" s="53"/>
      <c r="AD4587" s="53"/>
      <c r="AE4587" s="53"/>
      <c r="AF4587" s="53"/>
      <c r="AG4587" s="53"/>
      <c r="AH4587" s="53"/>
      <c r="AI4587" s="53"/>
      <c r="AJ4587" s="53"/>
      <c r="AK4587" s="54"/>
    </row>
    <row r="4588" spans="2:37" x14ac:dyDescent="0.25">
      <c r="B4588" s="315"/>
      <c r="C4588" s="315"/>
      <c r="D4588" s="315"/>
      <c r="E4588" s="315"/>
      <c r="F4588" s="315"/>
      <c r="G4588" s="315"/>
      <c r="H4588" s="315"/>
      <c r="I4588" s="54"/>
      <c r="J4588" s="53"/>
      <c r="K4588" s="53"/>
      <c r="L4588" s="270"/>
      <c r="M4588" s="55"/>
      <c r="N4588" s="53"/>
      <c r="O4588" s="87"/>
      <c r="P4588" s="53"/>
      <c r="Q4588" s="53"/>
      <c r="R4588" s="53"/>
      <c r="S4588" s="53"/>
      <c r="T4588" s="53"/>
      <c r="U4588" s="53"/>
      <c r="V4588" s="53"/>
      <c r="W4588" s="53"/>
      <c r="X4588" s="53"/>
      <c r="Y4588" s="53"/>
      <c r="Z4588" s="53"/>
      <c r="AA4588" s="53"/>
      <c r="AB4588" s="53"/>
      <c r="AC4588" s="53"/>
      <c r="AD4588" s="53"/>
      <c r="AE4588" s="53"/>
      <c r="AF4588" s="53"/>
      <c r="AG4588" s="53"/>
      <c r="AH4588" s="53"/>
      <c r="AI4588" s="53"/>
      <c r="AJ4588" s="53"/>
      <c r="AK4588" s="54"/>
    </row>
    <row r="4589" spans="2:37" x14ac:dyDescent="0.25">
      <c r="B4589" s="315"/>
      <c r="C4589" s="315"/>
      <c r="D4589" s="315"/>
      <c r="E4589" s="315"/>
      <c r="F4589" s="315"/>
      <c r="G4589" s="315"/>
      <c r="H4589" s="315"/>
      <c r="I4589" s="54"/>
      <c r="J4589" s="53"/>
      <c r="K4589" s="53"/>
      <c r="L4589" s="270"/>
      <c r="M4589" s="55"/>
      <c r="N4589" s="53"/>
      <c r="O4589" s="87"/>
      <c r="P4589" s="53"/>
      <c r="Q4589" s="53"/>
      <c r="R4589" s="53"/>
      <c r="S4589" s="53"/>
      <c r="T4589" s="53"/>
      <c r="U4589" s="53"/>
      <c r="V4589" s="53"/>
      <c r="W4589" s="53"/>
      <c r="X4589" s="53"/>
      <c r="Y4589" s="53"/>
      <c r="Z4589" s="53"/>
      <c r="AA4589" s="53"/>
      <c r="AB4589" s="53"/>
      <c r="AC4589" s="53"/>
      <c r="AD4589" s="53"/>
      <c r="AE4589" s="53"/>
      <c r="AF4589" s="53"/>
      <c r="AG4589" s="53"/>
      <c r="AH4589" s="53"/>
      <c r="AI4589" s="53"/>
      <c r="AJ4589" s="53"/>
      <c r="AK4589" s="54"/>
    </row>
    <row r="4590" spans="2:37" x14ac:dyDescent="0.25">
      <c r="B4590" s="315"/>
      <c r="C4590" s="315"/>
      <c r="D4590" s="315"/>
      <c r="E4590" s="315"/>
      <c r="F4590" s="315"/>
      <c r="G4590" s="315"/>
      <c r="H4590" s="315"/>
      <c r="I4590" s="54"/>
      <c r="J4590" s="53"/>
      <c r="K4590" s="53"/>
      <c r="L4590" s="270"/>
      <c r="M4590" s="55"/>
      <c r="N4590" s="53"/>
      <c r="O4590" s="87"/>
      <c r="P4590" s="53"/>
      <c r="Q4590" s="53"/>
      <c r="R4590" s="53"/>
      <c r="S4590" s="53"/>
      <c r="T4590" s="53"/>
      <c r="U4590" s="53"/>
      <c r="V4590" s="53"/>
      <c r="W4590" s="53"/>
      <c r="X4590" s="53"/>
      <c r="Y4590" s="53"/>
      <c r="Z4590" s="53"/>
      <c r="AA4590" s="53"/>
      <c r="AB4590" s="53"/>
      <c r="AC4590" s="53"/>
      <c r="AD4590" s="53"/>
      <c r="AE4590" s="53"/>
      <c r="AF4590" s="53"/>
      <c r="AG4590" s="53"/>
      <c r="AH4590" s="53"/>
      <c r="AI4590" s="53"/>
      <c r="AJ4590" s="53"/>
      <c r="AK4590" s="54"/>
    </row>
    <row r="4591" spans="2:37" x14ac:dyDescent="0.25">
      <c r="B4591" s="315"/>
      <c r="C4591" s="315"/>
      <c r="D4591" s="315"/>
      <c r="E4591" s="315"/>
      <c r="F4591" s="315"/>
      <c r="G4591" s="315"/>
      <c r="H4591" s="315"/>
      <c r="I4591" s="54"/>
      <c r="J4591" s="53"/>
      <c r="K4591" s="53"/>
      <c r="L4591" s="270"/>
      <c r="M4591" s="55"/>
      <c r="N4591" s="53"/>
      <c r="O4591" s="87"/>
      <c r="P4591" s="53"/>
      <c r="Q4591" s="53"/>
      <c r="R4591" s="53"/>
      <c r="S4591" s="53"/>
      <c r="T4591" s="53"/>
      <c r="U4591" s="53"/>
      <c r="V4591" s="53"/>
      <c r="W4591" s="53"/>
      <c r="X4591" s="53"/>
      <c r="Y4591" s="53"/>
      <c r="Z4591" s="53"/>
      <c r="AA4591" s="53"/>
      <c r="AB4591" s="53"/>
      <c r="AC4591" s="53"/>
      <c r="AD4591" s="53"/>
      <c r="AE4591" s="53"/>
      <c r="AF4591" s="53"/>
      <c r="AG4591" s="53"/>
      <c r="AH4591" s="53"/>
      <c r="AI4591" s="53"/>
      <c r="AJ4591" s="53"/>
      <c r="AK4591" s="54"/>
    </row>
    <row r="4592" spans="2:37" x14ac:dyDescent="0.25">
      <c r="B4592" s="315"/>
      <c r="C4592" s="315"/>
      <c r="D4592" s="315"/>
      <c r="E4592" s="315"/>
      <c r="F4592" s="315"/>
      <c r="G4592" s="315"/>
      <c r="H4592" s="315"/>
      <c r="I4592" s="54"/>
      <c r="J4592" s="53"/>
      <c r="K4592" s="53"/>
      <c r="L4592" s="270"/>
      <c r="M4592" s="55"/>
      <c r="N4592" s="53"/>
      <c r="O4592" s="87"/>
      <c r="P4592" s="53"/>
      <c r="Q4592" s="53"/>
      <c r="R4592" s="53"/>
      <c r="S4592" s="53"/>
      <c r="T4592" s="53"/>
      <c r="U4592" s="53"/>
      <c r="V4592" s="53"/>
      <c r="W4592" s="53"/>
      <c r="X4592" s="53"/>
      <c r="Y4592" s="53"/>
      <c r="Z4592" s="53"/>
      <c r="AA4592" s="53"/>
      <c r="AB4592" s="53"/>
      <c r="AC4592" s="53"/>
      <c r="AD4592" s="53"/>
      <c r="AE4592" s="53"/>
      <c r="AF4592" s="53"/>
      <c r="AG4592" s="53"/>
      <c r="AH4592" s="53"/>
      <c r="AI4592" s="53"/>
      <c r="AJ4592" s="53"/>
      <c r="AK4592" s="54"/>
    </row>
    <row r="4593" spans="2:37" x14ac:dyDescent="0.25">
      <c r="B4593" s="315"/>
      <c r="C4593" s="315"/>
      <c r="D4593" s="315"/>
      <c r="E4593" s="315"/>
      <c r="F4593" s="315"/>
      <c r="G4593" s="315"/>
      <c r="H4593" s="315"/>
      <c r="I4593" s="54"/>
      <c r="J4593" s="53"/>
      <c r="K4593" s="53"/>
      <c r="L4593" s="270"/>
      <c r="M4593" s="55"/>
      <c r="N4593" s="53"/>
      <c r="O4593" s="87"/>
      <c r="P4593" s="53"/>
      <c r="Q4593" s="53"/>
      <c r="R4593" s="53"/>
      <c r="S4593" s="53"/>
      <c r="T4593" s="53"/>
      <c r="U4593" s="53"/>
      <c r="V4593" s="53"/>
      <c r="W4593" s="53"/>
      <c r="X4593" s="53"/>
      <c r="Y4593" s="53"/>
      <c r="Z4593" s="53"/>
      <c r="AA4593" s="53"/>
      <c r="AB4593" s="53"/>
      <c r="AC4593" s="53"/>
      <c r="AD4593" s="53"/>
      <c r="AE4593" s="53"/>
      <c r="AF4593" s="53"/>
      <c r="AG4593" s="53"/>
      <c r="AH4593" s="53"/>
      <c r="AI4593" s="53"/>
      <c r="AJ4593" s="53"/>
      <c r="AK4593" s="54"/>
    </row>
    <row r="4594" spans="2:37" x14ac:dyDescent="0.25">
      <c r="B4594" s="315"/>
      <c r="C4594" s="315"/>
      <c r="D4594" s="315"/>
      <c r="E4594" s="315"/>
      <c r="F4594" s="315"/>
      <c r="G4594" s="315"/>
      <c r="H4594" s="315"/>
      <c r="I4594" s="54"/>
      <c r="J4594" s="53"/>
      <c r="K4594" s="53"/>
      <c r="L4594" s="270"/>
      <c r="M4594" s="55"/>
      <c r="N4594" s="53"/>
      <c r="O4594" s="87"/>
      <c r="P4594" s="53"/>
      <c r="Q4594" s="53"/>
      <c r="R4594" s="53"/>
      <c r="S4594" s="53"/>
      <c r="T4594" s="53"/>
      <c r="U4594" s="53"/>
      <c r="V4594" s="53"/>
      <c r="W4594" s="53"/>
      <c r="X4594" s="53"/>
      <c r="Y4594" s="53"/>
      <c r="Z4594" s="53"/>
      <c r="AA4594" s="53"/>
      <c r="AB4594" s="53"/>
      <c r="AC4594" s="53"/>
      <c r="AD4594" s="53"/>
      <c r="AE4594" s="53"/>
      <c r="AF4594" s="53"/>
      <c r="AG4594" s="53"/>
      <c r="AH4594" s="53"/>
      <c r="AI4594" s="53"/>
      <c r="AJ4594" s="53"/>
      <c r="AK4594" s="54"/>
    </row>
    <row r="4595" spans="2:37" x14ac:dyDescent="0.25">
      <c r="B4595" s="315"/>
      <c r="C4595" s="315"/>
      <c r="D4595" s="315"/>
      <c r="E4595" s="315"/>
      <c r="F4595" s="315"/>
      <c r="G4595" s="315"/>
      <c r="H4595" s="315"/>
      <c r="I4595" s="54"/>
      <c r="J4595" s="53"/>
      <c r="K4595" s="53"/>
      <c r="L4595" s="270"/>
      <c r="M4595" s="55"/>
      <c r="N4595" s="53"/>
      <c r="O4595" s="87"/>
      <c r="P4595" s="53"/>
      <c r="Q4595" s="53"/>
      <c r="R4595" s="53"/>
      <c r="S4595" s="53"/>
      <c r="T4595" s="53"/>
      <c r="U4595" s="53"/>
      <c r="V4595" s="53"/>
      <c r="W4595" s="53"/>
      <c r="X4595" s="53"/>
      <c r="Y4595" s="53"/>
      <c r="Z4595" s="53"/>
      <c r="AA4595" s="53"/>
      <c r="AB4595" s="53"/>
      <c r="AC4595" s="53"/>
      <c r="AD4595" s="53"/>
      <c r="AE4595" s="53"/>
      <c r="AF4595" s="53"/>
      <c r="AG4595" s="53"/>
      <c r="AH4595" s="53"/>
      <c r="AI4595" s="53"/>
      <c r="AJ4595" s="53"/>
      <c r="AK4595" s="54"/>
    </row>
    <row r="4596" spans="2:37" x14ac:dyDescent="0.25">
      <c r="B4596" s="315"/>
      <c r="C4596" s="315"/>
      <c r="D4596" s="315"/>
      <c r="E4596" s="315"/>
      <c r="F4596" s="315"/>
      <c r="G4596" s="315"/>
      <c r="H4596" s="315"/>
      <c r="I4596" s="54"/>
      <c r="J4596" s="53"/>
      <c r="K4596" s="53"/>
      <c r="L4596" s="270"/>
      <c r="M4596" s="55"/>
      <c r="N4596" s="53"/>
      <c r="O4596" s="87"/>
      <c r="P4596" s="53"/>
      <c r="Q4596" s="53"/>
      <c r="R4596" s="53"/>
      <c r="S4596" s="53"/>
      <c r="T4596" s="53"/>
      <c r="U4596" s="53"/>
      <c r="V4596" s="53"/>
      <c r="W4596" s="53"/>
      <c r="X4596" s="53"/>
      <c r="Y4596" s="53"/>
      <c r="Z4596" s="53"/>
      <c r="AA4596" s="53"/>
      <c r="AB4596" s="53"/>
      <c r="AC4596" s="53"/>
      <c r="AD4596" s="53"/>
      <c r="AE4596" s="53"/>
      <c r="AF4596" s="53"/>
      <c r="AG4596" s="53"/>
      <c r="AH4596" s="53"/>
      <c r="AI4596" s="53"/>
      <c r="AJ4596" s="53"/>
      <c r="AK4596" s="54"/>
    </row>
    <row r="4597" spans="2:37" x14ac:dyDescent="0.25">
      <c r="B4597" s="315"/>
      <c r="C4597" s="315"/>
      <c r="D4597" s="315"/>
      <c r="E4597" s="315"/>
      <c r="F4597" s="315"/>
      <c r="G4597" s="315"/>
      <c r="H4597" s="315"/>
      <c r="I4597" s="54"/>
      <c r="J4597" s="53"/>
      <c r="K4597" s="53"/>
      <c r="L4597" s="270"/>
      <c r="M4597" s="55"/>
      <c r="N4597" s="53"/>
      <c r="O4597" s="87"/>
      <c r="P4597" s="53"/>
      <c r="Q4597" s="53"/>
      <c r="R4597" s="53"/>
      <c r="S4597" s="53"/>
      <c r="T4597" s="53"/>
      <c r="U4597" s="53"/>
      <c r="V4597" s="53"/>
      <c r="W4597" s="53"/>
      <c r="X4597" s="53"/>
      <c r="Y4597" s="53"/>
      <c r="Z4597" s="53"/>
      <c r="AA4597" s="53"/>
      <c r="AB4597" s="53"/>
      <c r="AC4597" s="53"/>
      <c r="AD4597" s="53"/>
      <c r="AE4597" s="53"/>
      <c r="AF4597" s="53"/>
      <c r="AG4597" s="53"/>
      <c r="AH4597" s="53"/>
      <c r="AI4597" s="53"/>
      <c r="AJ4597" s="53"/>
      <c r="AK4597" s="54"/>
    </row>
    <row r="4598" spans="2:37" x14ac:dyDescent="0.25">
      <c r="B4598" s="315"/>
      <c r="C4598" s="315"/>
      <c r="D4598" s="315"/>
      <c r="E4598" s="315"/>
      <c r="F4598" s="315"/>
      <c r="G4598" s="315"/>
      <c r="H4598" s="315"/>
      <c r="I4598" s="54"/>
      <c r="J4598" s="53"/>
      <c r="K4598" s="53"/>
      <c r="L4598" s="270"/>
      <c r="M4598" s="55"/>
      <c r="N4598" s="53"/>
      <c r="O4598" s="87"/>
      <c r="P4598" s="53"/>
      <c r="Q4598" s="53"/>
      <c r="R4598" s="53"/>
      <c r="S4598" s="53"/>
      <c r="T4598" s="53"/>
      <c r="U4598" s="53"/>
      <c r="V4598" s="53"/>
      <c r="W4598" s="53"/>
      <c r="X4598" s="53"/>
      <c r="Y4598" s="53"/>
      <c r="Z4598" s="53"/>
      <c r="AA4598" s="53"/>
      <c r="AB4598" s="53"/>
      <c r="AC4598" s="53"/>
      <c r="AD4598" s="53"/>
      <c r="AE4598" s="53"/>
      <c r="AF4598" s="53"/>
      <c r="AG4598" s="53"/>
      <c r="AH4598" s="53"/>
      <c r="AI4598" s="53"/>
      <c r="AJ4598" s="53"/>
      <c r="AK4598" s="54"/>
    </row>
    <row r="4599" spans="2:37" x14ac:dyDescent="0.25">
      <c r="B4599" s="315"/>
      <c r="C4599" s="315"/>
      <c r="D4599" s="315"/>
      <c r="E4599" s="315"/>
      <c r="F4599" s="315"/>
      <c r="G4599" s="315"/>
      <c r="H4599" s="315"/>
      <c r="I4599" s="54"/>
      <c r="J4599" s="53"/>
      <c r="K4599" s="53"/>
      <c r="L4599" s="270"/>
      <c r="M4599" s="55"/>
      <c r="N4599" s="53"/>
      <c r="O4599" s="87"/>
      <c r="P4599" s="53"/>
      <c r="Q4599" s="53"/>
      <c r="R4599" s="53"/>
      <c r="S4599" s="53"/>
      <c r="T4599" s="53"/>
      <c r="U4599" s="53"/>
      <c r="V4599" s="53"/>
      <c r="W4599" s="53"/>
      <c r="X4599" s="53"/>
      <c r="Y4599" s="53"/>
      <c r="Z4599" s="53"/>
      <c r="AA4599" s="53"/>
      <c r="AB4599" s="53"/>
      <c r="AC4599" s="53"/>
      <c r="AD4599" s="53"/>
      <c r="AE4599" s="53"/>
      <c r="AF4599" s="53"/>
      <c r="AG4599" s="53"/>
      <c r="AH4599" s="53"/>
      <c r="AI4599" s="53"/>
      <c r="AJ4599" s="53"/>
      <c r="AK4599" s="54"/>
    </row>
    <row r="4600" spans="2:37" x14ac:dyDescent="0.25">
      <c r="B4600" s="315"/>
      <c r="C4600" s="315"/>
      <c r="D4600" s="315"/>
      <c r="E4600" s="315"/>
      <c r="F4600" s="315"/>
      <c r="G4600" s="315"/>
      <c r="H4600" s="315"/>
      <c r="I4600" s="54"/>
      <c r="J4600" s="53"/>
      <c r="K4600" s="53"/>
      <c r="L4600" s="270"/>
      <c r="M4600" s="55"/>
      <c r="N4600" s="53"/>
      <c r="O4600" s="87"/>
      <c r="P4600" s="53"/>
      <c r="Q4600" s="53"/>
      <c r="R4600" s="53"/>
      <c r="S4600" s="53"/>
      <c r="T4600" s="53"/>
      <c r="U4600" s="53"/>
      <c r="V4600" s="53"/>
      <c r="W4600" s="53"/>
      <c r="X4600" s="53"/>
      <c r="Y4600" s="53"/>
      <c r="Z4600" s="53"/>
      <c r="AA4600" s="53"/>
      <c r="AB4600" s="53"/>
      <c r="AC4600" s="53"/>
      <c r="AD4600" s="53"/>
      <c r="AE4600" s="53"/>
      <c r="AF4600" s="53"/>
      <c r="AG4600" s="53"/>
      <c r="AH4600" s="53"/>
      <c r="AI4600" s="53"/>
      <c r="AJ4600" s="53"/>
      <c r="AK4600" s="54"/>
    </row>
    <row r="4601" spans="2:37" x14ac:dyDescent="0.25">
      <c r="B4601" s="315"/>
      <c r="C4601" s="315"/>
      <c r="D4601" s="315"/>
      <c r="E4601" s="315"/>
      <c r="F4601" s="315"/>
      <c r="G4601" s="315"/>
      <c r="H4601" s="315"/>
      <c r="I4601" s="54"/>
      <c r="J4601" s="53"/>
      <c r="K4601" s="53"/>
      <c r="L4601" s="270"/>
      <c r="M4601" s="55"/>
      <c r="N4601" s="53"/>
      <c r="O4601" s="87"/>
      <c r="P4601" s="53"/>
      <c r="Q4601" s="53"/>
      <c r="R4601" s="53"/>
      <c r="S4601" s="53"/>
      <c r="T4601" s="53"/>
      <c r="U4601" s="53"/>
      <c r="V4601" s="53"/>
      <c r="W4601" s="53"/>
      <c r="X4601" s="53"/>
      <c r="Y4601" s="53"/>
      <c r="Z4601" s="53"/>
      <c r="AA4601" s="53"/>
      <c r="AB4601" s="53"/>
      <c r="AC4601" s="53"/>
      <c r="AD4601" s="53"/>
      <c r="AE4601" s="53"/>
      <c r="AF4601" s="53"/>
      <c r="AG4601" s="53"/>
      <c r="AH4601" s="53"/>
      <c r="AI4601" s="53"/>
      <c r="AJ4601" s="53"/>
      <c r="AK4601" s="54"/>
    </row>
    <row r="4602" spans="2:37" x14ac:dyDescent="0.25">
      <c r="B4602" s="315"/>
      <c r="C4602" s="315"/>
      <c r="D4602" s="315"/>
      <c r="E4602" s="315"/>
      <c r="F4602" s="315"/>
      <c r="G4602" s="315"/>
      <c r="H4602" s="315"/>
      <c r="I4602" s="54"/>
      <c r="J4602" s="53"/>
      <c r="K4602" s="53"/>
      <c r="L4602" s="270"/>
      <c r="M4602" s="55"/>
      <c r="N4602" s="53"/>
      <c r="O4602" s="87"/>
      <c r="P4602" s="53"/>
      <c r="Q4602" s="53"/>
      <c r="R4602" s="53"/>
      <c r="S4602" s="53"/>
      <c r="T4602" s="53"/>
      <c r="U4602" s="53"/>
      <c r="V4602" s="53"/>
      <c r="W4602" s="53"/>
      <c r="X4602" s="53"/>
      <c r="Y4602" s="53"/>
      <c r="Z4602" s="53"/>
      <c r="AA4602" s="53"/>
      <c r="AB4602" s="53"/>
      <c r="AC4602" s="53"/>
      <c r="AD4602" s="53"/>
      <c r="AE4602" s="53"/>
      <c r="AF4602" s="53"/>
      <c r="AG4602" s="53"/>
      <c r="AH4602" s="53"/>
      <c r="AI4602" s="53"/>
      <c r="AJ4602" s="53"/>
      <c r="AK4602" s="54"/>
    </row>
    <row r="4603" spans="2:37" x14ac:dyDescent="0.25">
      <c r="B4603" s="315"/>
      <c r="C4603" s="315"/>
      <c r="D4603" s="315"/>
      <c r="E4603" s="315"/>
      <c r="F4603" s="315"/>
      <c r="G4603" s="315"/>
      <c r="H4603" s="315"/>
      <c r="I4603" s="54"/>
      <c r="J4603" s="53"/>
      <c r="K4603" s="53"/>
      <c r="L4603" s="270"/>
      <c r="M4603" s="55"/>
      <c r="N4603" s="53"/>
      <c r="O4603" s="87"/>
      <c r="P4603" s="53"/>
      <c r="Q4603" s="53"/>
      <c r="R4603" s="53"/>
      <c r="S4603" s="53"/>
      <c r="T4603" s="53"/>
      <c r="U4603" s="53"/>
      <c r="V4603" s="53"/>
      <c r="W4603" s="53"/>
      <c r="X4603" s="53"/>
      <c r="Y4603" s="53"/>
      <c r="Z4603" s="53"/>
      <c r="AA4603" s="53"/>
      <c r="AB4603" s="53"/>
      <c r="AC4603" s="53"/>
      <c r="AD4603" s="53"/>
      <c r="AE4603" s="53"/>
      <c r="AF4603" s="53"/>
      <c r="AG4603" s="53"/>
      <c r="AH4603" s="53"/>
      <c r="AI4603" s="53"/>
      <c r="AJ4603" s="53"/>
      <c r="AK4603" s="54"/>
    </row>
    <row r="4604" spans="2:37" x14ac:dyDescent="0.25">
      <c r="B4604" s="315"/>
      <c r="C4604" s="315"/>
      <c r="D4604" s="315"/>
      <c r="E4604" s="315"/>
      <c r="F4604" s="315"/>
      <c r="G4604" s="315"/>
      <c r="H4604" s="315"/>
      <c r="I4604" s="54"/>
      <c r="J4604" s="53"/>
      <c r="K4604" s="53"/>
      <c r="L4604" s="270"/>
      <c r="M4604" s="55"/>
      <c r="N4604" s="53"/>
      <c r="O4604" s="87"/>
      <c r="P4604" s="53"/>
      <c r="Q4604" s="53"/>
      <c r="R4604" s="53"/>
      <c r="S4604" s="53"/>
      <c r="T4604" s="53"/>
      <c r="U4604" s="53"/>
      <c r="V4604" s="53"/>
      <c r="W4604" s="53"/>
      <c r="X4604" s="53"/>
      <c r="Y4604" s="53"/>
      <c r="Z4604" s="53"/>
      <c r="AA4604" s="53"/>
      <c r="AB4604" s="53"/>
      <c r="AC4604" s="53"/>
      <c r="AD4604" s="53"/>
      <c r="AE4604" s="53"/>
      <c r="AF4604" s="53"/>
      <c r="AG4604" s="53"/>
      <c r="AH4604" s="53"/>
      <c r="AI4604" s="53"/>
      <c r="AJ4604" s="53"/>
      <c r="AK4604" s="54"/>
    </row>
    <row r="4605" spans="2:37" x14ac:dyDescent="0.25">
      <c r="B4605" s="315"/>
      <c r="C4605" s="315"/>
      <c r="D4605" s="315"/>
      <c r="E4605" s="315"/>
      <c r="F4605" s="315"/>
      <c r="G4605" s="315"/>
      <c r="H4605" s="315"/>
      <c r="I4605" s="54"/>
      <c r="J4605" s="53"/>
      <c r="K4605" s="53"/>
      <c r="L4605" s="270"/>
      <c r="M4605" s="55"/>
      <c r="N4605" s="53"/>
      <c r="O4605" s="87"/>
      <c r="P4605" s="53"/>
      <c r="Q4605" s="53"/>
      <c r="R4605" s="53"/>
      <c r="S4605" s="53"/>
      <c r="T4605" s="53"/>
      <c r="U4605" s="53"/>
      <c r="V4605" s="53"/>
      <c r="W4605" s="53"/>
      <c r="X4605" s="53"/>
      <c r="Y4605" s="53"/>
      <c r="Z4605" s="53"/>
      <c r="AA4605" s="53"/>
      <c r="AB4605" s="53"/>
      <c r="AC4605" s="53"/>
      <c r="AD4605" s="53"/>
      <c r="AE4605" s="53"/>
      <c r="AF4605" s="53"/>
      <c r="AG4605" s="53"/>
      <c r="AH4605" s="53"/>
      <c r="AI4605" s="53"/>
      <c r="AJ4605" s="53"/>
      <c r="AK4605" s="54"/>
    </row>
    <row r="4606" spans="2:37" x14ac:dyDescent="0.25">
      <c r="B4606" s="315"/>
      <c r="C4606" s="315"/>
      <c r="D4606" s="315"/>
      <c r="E4606" s="315"/>
      <c r="F4606" s="315"/>
      <c r="G4606" s="315"/>
      <c r="H4606" s="315"/>
      <c r="I4606" s="54"/>
      <c r="J4606" s="53"/>
      <c r="K4606" s="53"/>
      <c r="L4606" s="270"/>
      <c r="M4606" s="55"/>
      <c r="N4606" s="53"/>
      <c r="O4606" s="87"/>
      <c r="P4606" s="53"/>
      <c r="Q4606" s="53"/>
      <c r="R4606" s="53"/>
      <c r="S4606" s="53"/>
      <c r="T4606" s="53"/>
      <c r="U4606" s="53"/>
      <c r="V4606" s="53"/>
      <c r="W4606" s="53"/>
      <c r="X4606" s="53"/>
      <c r="Y4606" s="53"/>
      <c r="Z4606" s="53"/>
      <c r="AA4606" s="53"/>
      <c r="AB4606" s="53"/>
      <c r="AC4606" s="53"/>
      <c r="AD4606" s="53"/>
      <c r="AE4606" s="53"/>
      <c r="AF4606" s="53"/>
      <c r="AG4606" s="53"/>
      <c r="AH4606" s="53"/>
      <c r="AI4606" s="53"/>
      <c r="AJ4606" s="53"/>
      <c r="AK4606" s="54"/>
    </row>
    <row r="4607" spans="2:37" x14ac:dyDescent="0.25">
      <c r="B4607" s="315"/>
      <c r="C4607" s="315"/>
      <c r="D4607" s="315"/>
      <c r="E4607" s="315"/>
      <c r="F4607" s="315"/>
      <c r="G4607" s="315"/>
      <c r="H4607" s="315"/>
      <c r="I4607" s="54"/>
      <c r="J4607" s="53"/>
      <c r="K4607" s="53"/>
      <c r="L4607" s="270"/>
      <c r="M4607" s="55"/>
      <c r="N4607" s="53"/>
      <c r="O4607" s="87"/>
      <c r="P4607" s="53"/>
      <c r="Q4607" s="53"/>
      <c r="R4607" s="53"/>
      <c r="S4607" s="53"/>
      <c r="T4607" s="53"/>
      <c r="U4607" s="53"/>
      <c r="V4607" s="53"/>
      <c r="W4607" s="53"/>
      <c r="X4607" s="53"/>
      <c r="Y4607" s="53"/>
      <c r="Z4607" s="53"/>
      <c r="AA4607" s="53"/>
      <c r="AB4607" s="53"/>
      <c r="AC4607" s="53"/>
      <c r="AD4607" s="53"/>
      <c r="AE4607" s="53"/>
      <c r="AF4607" s="53"/>
      <c r="AG4607" s="53"/>
      <c r="AH4607" s="53"/>
      <c r="AI4607" s="53"/>
      <c r="AJ4607" s="53"/>
      <c r="AK4607" s="54"/>
    </row>
    <row r="4608" spans="2:37" x14ac:dyDescent="0.25">
      <c r="B4608" s="315"/>
      <c r="C4608" s="315"/>
      <c r="D4608" s="315"/>
      <c r="E4608" s="315"/>
      <c r="F4608" s="315"/>
      <c r="G4608" s="315"/>
      <c r="H4608" s="315"/>
      <c r="I4608" s="54"/>
      <c r="J4608" s="53"/>
      <c r="K4608" s="53"/>
      <c r="L4608" s="270"/>
      <c r="M4608" s="55"/>
      <c r="N4608" s="53"/>
      <c r="O4608" s="87"/>
      <c r="P4608" s="53"/>
      <c r="Q4608" s="53"/>
      <c r="R4608" s="53"/>
      <c r="S4608" s="53"/>
      <c r="T4608" s="53"/>
      <c r="U4608" s="53"/>
      <c r="V4608" s="53"/>
      <c r="W4608" s="53"/>
      <c r="X4608" s="53"/>
      <c r="Y4608" s="53"/>
      <c r="Z4608" s="53"/>
      <c r="AA4608" s="53"/>
      <c r="AB4608" s="53"/>
      <c r="AC4608" s="53"/>
      <c r="AD4608" s="53"/>
      <c r="AE4608" s="53"/>
      <c r="AF4608" s="53"/>
      <c r="AG4608" s="53"/>
      <c r="AH4608" s="53"/>
      <c r="AI4608" s="53"/>
      <c r="AJ4608" s="53"/>
      <c r="AK4608" s="54"/>
    </row>
    <row r="4609" spans="2:37" x14ac:dyDescent="0.25">
      <c r="B4609" s="315"/>
      <c r="C4609" s="315"/>
      <c r="D4609" s="315"/>
      <c r="E4609" s="315"/>
      <c r="F4609" s="315"/>
      <c r="G4609" s="315"/>
      <c r="H4609" s="315"/>
      <c r="I4609" s="54"/>
      <c r="J4609" s="53"/>
      <c r="K4609" s="53"/>
      <c r="L4609" s="270"/>
      <c r="M4609" s="55"/>
      <c r="N4609" s="53"/>
      <c r="O4609" s="87"/>
      <c r="P4609" s="53"/>
      <c r="Q4609" s="53"/>
      <c r="R4609" s="53"/>
      <c r="S4609" s="53"/>
      <c r="T4609" s="53"/>
      <c r="U4609" s="53"/>
      <c r="V4609" s="53"/>
      <c r="W4609" s="53"/>
      <c r="X4609" s="53"/>
      <c r="Y4609" s="53"/>
      <c r="Z4609" s="53"/>
      <c r="AA4609" s="53"/>
      <c r="AB4609" s="53"/>
      <c r="AC4609" s="53"/>
      <c r="AD4609" s="53"/>
      <c r="AE4609" s="53"/>
      <c r="AF4609" s="53"/>
      <c r="AG4609" s="53"/>
      <c r="AH4609" s="53"/>
      <c r="AI4609" s="53"/>
      <c r="AJ4609" s="53"/>
      <c r="AK4609" s="54"/>
    </row>
    <row r="4610" spans="2:37" x14ac:dyDescent="0.25">
      <c r="B4610" s="315"/>
      <c r="C4610" s="315"/>
      <c r="D4610" s="315"/>
      <c r="E4610" s="315"/>
      <c r="F4610" s="315"/>
      <c r="G4610" s="315"/>
      <c r="H4610" s="315"/>
      <c r="I4610" s="54"/>
      <c r="J4610" s="53"/>
      <c r="K4610" s="53"/>
      <c r="L4610" s="270"/>
      <c r="M4610" s="55"/>
      <c r="N4610" s="53"/>
      <c r="O4610" s="87"/>
      <c r="P4610" s="53"/>
      <c r="Q4610" s="53"/>
      <c r="R4610" s="53"/>
      <c r="S4610" s="53"/>
      <c r="T4610" s="53"/>
      <c r="U4610" s="53"/>
      <c r="V4610" s="53"/>
      <c r="W4610" s="53"/>
      <c r="X4610" s="53"/>
      <c r="Y4610" s="53"/>
      <c r="Z4610" s="53"/>
      <c r="AA4610" s="53"/>
      <c r="AB4610" s="53"/>
      <c r="AC4610" s="53"/>
      <c r="AD4610" s="53"/>
      <c r="AE4610" s="53"/>
      <c r="AF4610" s="53"/>
      <c r="AG4610" s="53"/>
      <c r="AH4610" s="53"/>
      <c r="AI4610" s="53"/>
      <c r="AJ4610" s="53"/>
      <c r="AK4610" s="54"/>
    </row>
    <row r="4611" spans="2:37" x14ac:dyDescent="0.25">
      <c r="B4611" s="315"/>
      <c r="C4611" s="315"/>
      <c r="D4611" s="315"/>
      <c r="E4611" s="315"/>
      <c r="F4611" s="315"/>
      <c r="G4611" s="315"/>
      <c r="H4611" s="315"/>
      <c r="I4611" s="54"/>
      <c r="J4611" s="53"/>
      <c r="K4611" s="53"/>
      <c r="L4611" s="270"/>
      <c r="M4611" s="55"/>
      <c r="N4611" s="53"/>
      <c r="O4611" s="87"/>
      <c r="P4611" s="53"/>
      <c r="Q4611" s="53"/>
      <c r="R4611" s="53"/>
      <c r="S4611" s="53"/>
      <c r="T4611" s="53"/>
      <c r="U4611" s="53"/>
      <c r="V4611" s="53"/>
      <c r="W4611" s="53"/>
      <c r="X4611" s="53"/>
      <c r="Y4611" s="53"/>
      <c r="Z4611" s="53"/>
      <c r="AA4611" s="53"/>
      <c r="AB4611" s="53"/>
      <c r="AC4611" s="53"/>
      <c r="AD4611" s="53"/>
      <c r="AE4611" s="53"/>
      <c r="AF4611" s="53"/>
      <c r="AG4611" s="53"/>
      <c r="AH4611" s="53"/>
      <c r="AI4611" s="53"/>
      <c r="AJ4611" s="53"/>
      <c r="AK4611" s="54"/>
    </row>
    <row r="4612" spans="2:37" x14ac:dyDescent="0.25">
      <c r="B4612" s="315"/>
      <c r="C4612" s="315"/>
      <c r="D4612" s="315"/>
      <c r="E4612" s="315"/>
      <c r="F4612" s="315"/>
      <c r="G4612" s="315"/>
      <c r="H4612" s="315"/>
      <c r="I4612" s="54"/>
      <c r="J4612" s="53"/>
      <c r="K4612" s="53"/>
      <c r="L4612" s="270"/>
      <c r="M4612" s="55"/>
      <c r="N4612" s="53"/>
      <c r="O4612" s="87"/>
      <c r="P4612" s="53"/>
      <c r="Q4612" s="53"/>
      <c r="R4612" s="53"/>
      <c r="S4612" s="53"/>
      <c r="T4612" s="53"/>
      <c r="U4612" s="53"/>
      <c r="V4612" s="53"/>
      <c r="W4612" s="53"/>
      <c r="X4612" s="53"/>
      <c r="Y4612" s="53"/>
      <c r="Z4612" s="53"/>
      <c r="AA4612" s="53"/>
      <c r="AB4612" s="53"/>
      <c r="AC4612" s="53"/>
      <c r="AD4612" s="53"/>
      <c r="AE4612" s="53"/>
      <c r="AF4612" s="53"/>
      <c r="AG4612" s="53"/>
      <c r="AH4612" s="53"/>
      <c r="AI4612" s="53"/>
      <c r="AJ4612" s="53"/>
      <c r="AK4612" s="54"/>
    </row>
    <row r="4613" spans="2:37" x14ac:dyDescent="0.25">
      <c r="B4613" s="315"/>
      <c r="C4613" s="315"/>
      <c r="D4613" s="315"/>
      <c r="E4613" s="315"/>
      <c r="F4613" s="315"/>
      <c r="G4613" s="315"/>
      <c r="H4613" s="315"/>
      <c r="I4613" s="54"/>
      <c r="J4613" s="53"/>
      <c r="K4613" s="53"/>
      <c r="L4613" s="270"/>
      <c r="M4613" s="55"/>
      <c r="N4613" s="53"/>
      <c r="O4613" s="87"/>
      <c r="P4613" s="53"/>
      <c r="Q4613" s="53"/>
      <c r="R4613" s="53"/>
      <c r="S4613" s="53"/>
      <c r="T4613" s="53"/>
      <c r="U4613" s="53"/>
      <c r="V4613" s="53"/>
      <c r="W4613" s="53"/>
      <c r="X4613" s="53"/>
      <c r="Y4613" s="53"/>
      <c r="Z4613" s="53"/>
      <c r="AA4613" s="53"/>
      <c r="AB4613" s="53"/>
      <c r="AC4613" s="53"/>
      <c r="AD4613" s="53"/>
      <c r="AE4613" s="53"/>
      <c r="AF4613" s="53"/>
      <c r="AG4613" s="53"/>
      <c r="AH4613" s="53"/>
      <c r="AI4613" s="53"/>
      <c r="AJ4613" s="53"/>
      <c r="AK4613" s="54"/>
    </row>
    <row r="4614" spans="2:37" x14ac:dyDescent="0.25">
      <c r="B4614" s="315"/>
      <c r="C4614" s="315"/>
      <c r="D4614" s="315"/>
      <c r="E4614" s="315"/>
      <c r="F4614" s="315"/>
      <c r="G4614" s="315"/>
      <c r="H4614" s="315"/>
      <c r="I4614" s="54"/>
      <c r="J4614" s="53"/>
      <c r="K4614" s="53"/>
      <c r="L4614" s="270"/>
      <c r="M4614" s="55"/>
      <c r="N4614" s="53"/>
      <c r="O4614" s="87"/>
      <c r="P4614" s="53"/>
      <c r="Q4614" s="53"/>
      <c r="R4614" s="53"/>
      <c r="S4614" s="53"/>
      <c r="T4614" s="53"/>
      <c r="U4614" s="53"/>
      <c r="V4614" s="53"/>
      <c r="W4614" s="53"/>
      <c r="X4614" s="53"/>
      <c r="Y4614" s="53"/>
      <c r="Z4614" s="53"/>
      <c r="AA4614" s="53"/>
      <c r="AB4614" s="53"/>
      <c r="AC4614" s="53"/>
      <c r="AD4614" s="53"/>
      <c r="AE4614" s="53"/>
      <c r="AF4614" s="53"/>
      <c r="AG4614" s="53"/>
      <c r="AH4614" s="53"/>
      <c r="AI4614" s="53"/>
      <c r="AJ4614" s="53"/>
      <c r="AK4614" s="54"/>
    </row>
    <row r="4615" spans="2:37" x14ac:dyDescent="0.25">
      <c r="B4615" s="315"/>
      <c r="C4615" s="315"/>
      <c r="D4615" s="315"/>
      <c r="E4615" s="315"/>
      <c r="F4615" s="315"/>
      <c r="G4615" s="315"/>
      <c r="H4615" s="315"/>
      <c r="I4615" s="54"/>
      <c r="J4615" s="53"/>
      <c r="K4615" s="53"/>
      <c r="L4615" s="270"/>
      <c r="M4615" s="55"/>
      <c r="N4615" s="53"/>
      <c r="O4615" s="87"/>
      <c r="P4615" s="53"/>
      <c r="Q4615" s="53"/>
      <c r="R4615" s="53"/>
      <c r="S4615" s="53"/>
      <c r="T4615" s="53"/>
      <c r="U4615" s="53"/>
      <c r="V4615" s="53"/>
      <c r="W4615" s="53"/>
      <c r="X4615" s="53"/>
      <c r="Y4615" s="53"/>
      <c r="Z4615" s="53"/>
      <c r="AA4615" s="53"/>
      <c r="AB4615" s="53"/>
      <c r="AC4615" s="53"/>
      <c r="AD4615" s="53"/>
      <c r="AE4615" s="53"/>
      <c r="AF4615" s="53"/>
      <c r="AG4615" s="53"/>
      <c r="AH4615" s="53"/>
      <c r="AI4615" s="53"/>
      <c r="AJ4615" s="53"/>
      <c r="AK4615" s="54"/>
    </row>
    <row r="4616" spans="2:37" x14ac:dyDescent="0.25">
      <c r="B4616" s="315"/>
      <c r="C4616" s="315"/>
      <c r="D4616" s="315"/>
      <c r="E4616" s="315"/>
      <c r="F4616" s="315"/>
      <c r="G4616" s="315"/>
      <c r="H4616" s="315"/>
      <c r="I4616" s="54"/>
      <c r="J4616" s="53"/>
      <c r="K4616" s="53"/>
      <c r="L4616" s="270"/>
      <c r="M4616" s="55"/>
      <c r="N4616" s="53"/>
      <c r="O4616" s="87"/>
      <c r="P4616" s="53"/>
      <c r="Q4616" s="53"/>
      <c r="R4616" s="53"/>
      <c r="S4616" s="53"/>
      <c r="T4616" s="53"/>
      <c r="U4616" s="53"/>
      <c r="V4616" s="53"/>
      <c r="W4616" s="53"/>
      <c r="X4616" s="53"/>
      <c r="Y4616" s="53"/>
      <c r="Z4616" s="53"/>
      <c r="AA4616" s="53"/>
      <c r="AB4616" s="53"/>
      <c r="AC4616" s="53"/>
      <c r="AD4616" s="53"/>
      <c r="AE4616" s="53"/>
      <c r="AF4616" s="53"/>
      <c r="AG4616" s="53"/>
      <c r="AH4616" s="53"/>
      <c r="AI4616" s="53"/>
      <c r="AJ4616" s="53"/>
      <c r="AK4616" s="54"/>
    </row>
    <row r="4617" spans="2:37" x14ac:dyDescent="0.25">
      <c r="B4617" s="315"/>
      <c r="C4617" s="315"/>
      <c r="D4617" s="315"/>
      <c r="E4617" s="315"/>
      <c r="F4617" s="315"/>
      <c r="G4617" s="315"/>
      <c r="H4617" s="315"/>
      <c r="I4617" s="54"/>
      <c r="J4617" s="53"/>
      <c r="K4617" s="53"/>
      <c r="L4617" s="270"/>
      <c r="M4617" s="55"/>
      <c r="N4617" s="53"/>
      <c r="O4617" s="87"/>
      <c r="P4617" s="53"/>
      <c r="Q4617" s="53"/>
      <c r="R4617" s="53"/>
      <c r="S4617" s="53"/>
      <c r="T4617" s="53"/>
      <c r="U4617" s="53"/>
      <c r="V4617" s="53"/>
      <c r="W4617" s="53"/>
      <c r="X4617" s="53"/>
      <c r="Y4617" s="53"/>
      <c r="Z4617" s="53"/>
      <c r="AA4617" s="53"/>
      <c r="AB4617" s="53"/>
      <c r="AC4617" s="53"/>
      <c r="AD4617" s="53"/>
      <c r="AE4617" s="53"/>
      <c r="AF4617" s="53"/>
      <c r="AG4617" s="53"/>
      <c r="AH4617" s="53"/>
      <c r="AI4617" s="53"/>
      <c r="AJ4617" s="53"/>
      <c r="AK4617" s="54"/>
    </row>
    <row r="4618" spans="2:37" x14ac:dyDescent="0.25">
      <c r="B4618" s="315"/>
      <c r="C4618" s="315"/>
      <c r="D4618" s="315"/>
      <c r="E4618" s="315"/>
      <c r="F4618" s="315"/>
      <c r="G4618" s="315"/>
      <c r="H4618" s="315"/>
      <c r="I4618" s="54"/>
      <c r="J4618" s="53"/>
      <c r="K4618" s="53"/>
      <c r="L4618" s="270"/>
      <c r="M4618" s="55"/>
      <c r="N4618" s="53"/>
      <c r="O4618" s="87"/>
      <c r="P4618" s="53"/>
      <c r="Q4618" s="53"/>
      <c r="R4618" s="53"/>
      <c r="S4618" s="53"/>
      <c r="T4618" s="53"/>
      <c r="U4618" s="53"/>
      <c r="V4618" s="53"/>
      <c r="W4618" s="53"/>
      <c r="X4618" s="53"/>
      <c r="Y4618" s="53"/>
      <c r="Z4618" s="53"/>
      <c r="AA4618" s="53"/>
      <c r="AB4618" s="53"/>
      <c r="AC4618" s="53"/>
      <c r="AD4618" s="53"/>
      <c r="AE4618" s="53"/>
      <c r="AF4618" s="53"/>
      <c r="AG4618" s="53"/>
      <c r="AH4618" s="53"/>
      <c r="AI4618" s="53"/>
      <c r="AJ4618" s="53"/>
      <c r="AK4618" s="54"/>
    </row>
    <row r="4619" spans="2:37" x14ac:dyDescent="0.25">
      <c r="B4619" s="315"/>
      <c r="C4619" s="315"/>
      <c r="D4619" s="315"/>
      <c r="E4619" s="315"/>
      <c r="F4619" s="315"/>
      <c r="G4619" s="315"/>
      <c r="H4619" s="315"/>
      <c r="I4619" s="54"/>
      <c r="J4619" s="53"/>
      <c r="K4619" s="53"/>
      <c r="L4619" s="270"/>
      <c r="M4619" s="55"/>
      <c r="N4619" s="53"/>
      <c r="O4619" s="87"/>
      <c r="P4619" s="53"/>
      <c r="Q4619" s="53"/>
      <c r="R4619" s="53"/>
      <c r="S4619" s="53"/>
      <c r="T4619" s="53"/>
      <c r="U4619" s="53"/>
      <c r="V4619" s="53"/>
      <c r="W4619" s="53"/>
      <c r="X4619" s="53"/>
      <c r="Y4619" s="53"/>
      <c r="Z4619" s="53"/>
      <c r="AA4619" s="53"/>
      <c r="AB4619" s="53"/>
      <c r="AC4619" s="53"/>
      <c r="AD4619" s="53"/>
      <c r="AE4619" s="53"/>
      <c r="AF4619" s="53"/>
      <c r="AG4619" s="53"/>
      <c r="AH4619" s="53"/>
      <c r="AI4619" s="53"/>
      <c r="AJ4619" s="53"/>
      <c r="AK4619" s="54"/>
    </row>
    <row r="4620" spans="2:37" x14ac:dyDescent="0.25">
      <c r="B4620" s="315"/>
      <c r="C4620" s="315"/>
      <c r="D4620" s="315"/>
      <c r="E4620" s="315"/>
      <c r="F4620" s="315"/>
      <c r="G4620" s="315"/>
      <c r="H4620" s="315"/>
      <c r="I4620" s="54"/>
      <c r="J4620" s="53"/>
      <c r="K4620" s="53"/>
      <c r="L4620" s="270"/>
      <c r="M4620" s="55"/>
      <c r="N4620" s="53"/>
      <c r="O4620" s="87"/>
      <c r="P4620" s="53"/>
      <c r="Q4620" s="53"/>
      <c r="R4620" s="53"/>
      <c r="S4620" s="53"/>
      <c r="T4620" s="53"/>
      <c r="U4620" s="53"/>
      <c r="V4620" s="53"/>
      <c r="W4620" s="53"/>
      <c r="X4620" s="53"/>
      <c r="Y4620" s="53"/>
      <c r="Z4620" s="53"/>
      <c r="AA4620" s="53"/>
      <c r="AB4620" s="53"/>
      <c r="AC4620" s="53"/>
      <c r="AD4620" s="53"/>
      <c r="AE4620" s="53"/>
      <c r="AF4620" s="53"/>
      <c r="AG4620" s="53"/>
      <c r="AH4620" s="53"/>
      <c r="AI4620" s="53"/>
      <c r="AJ4620" s="53"/>
      <c r="AK4620" s="54"/>
    </row>
    <row r="4621" spans="2:37" x14ac:dyDescent="0.25">
      <c r="B4621" s="315"/>
      <c r="C4621" s="315"/>
      <c r="D4621" s="315"/>
      <c r="E4621" s="315"/>
      <c r="F4621" s="315"/>
      <c r="G4621" s="315"/>
      <c r="H4621" s="315"/>
      <c r="I4621" s="54"/>
      <c r="J4621" s="53"/>
      <c r="K4621" s="53"/>
      <c r="L4621" s="270"/>
      <c r="M4621" s="55"/>
      <c r="N4621" s="53"/>
      <c r="O4621" s="87"/>
      <c r="P4621" s="53"/>
      <c r="Q4621" s="53"/>
      <c r="R4621" s="53"/>
      <c r="S4621" s="53"/>
      <c r="T4621" s="53"/>
      <c r="U4621" s="53"/>
      <c r="V4621" s="53"/>
      <c r="W4621" s="53"/>
      <c r="X4621" s="53"/>
      <c r="Y4621" s="53"/>
      <c r="Z4621" s="53"/>
      <c r="AA4621" s="53"/>
      <c r="AB4621" s="53"/>
      <c r="AC4621" s="53"/>
      <c r="AD4621" s="53"/>
      <c r="AE4621" s="53"/>
      <c r="AF4621" s="53"/>
      <c r="AG4621" s="53"/>
      <c r="AH4621" s="53"/>
      <c r="AI4621" s="53"/>
      <c r="AJ4621" s="53"/>
      <c r="AK4621" s="54"/>
    </row>
    <row r="4622" spans="2:37" x14ac:dyDescent="0.25">
      <c r="B4622" s="315"/>
      <c r="C4622" s="315"/>
      <c r="D4622" s="315"/>
      <c r="E4622" s="315"/>
      <c r="F4622" s="315"/>
      <c r="G4622" s="315"/>
      <c r="H4622" s="315"/>
      <c r="I4622" s="54"/>
      <c r="J4622" s="53"/>
      <c r="K4622" s="53"/>
      <c r="L4622" s="270"/>
      <c r="M4622" s="55"/>
      <c r="N4622" s="53"/>
      <c r="O4622" s="87"/>
      <c r="P4622" s="53"/>
      <c r="Q4622" s="53"/>
      <c r="R4622" s="53"/>
      <c r="S4622" s="53"/>
      <c r="T4622" s="53"/>
      <c r="U4622" s="53"/>
      <c r="V4622" s="53"/>
      <c r="W4622" s="53"/>
      <c r="X4622" s="53"/>
      <c r="Y4622" s="53"/>
      <c r="Z4622" s="53"/>
      <c r="AA4622" s="53"/>
      <c r="AB4622" s="53"/>
      <c r="AC4622" s="53"/>
      <c r="AD4622" s="53"/>
      <c r="AE4622" s="53"/>
      <c r="AF4622" s="53"/>
      <c r="AG4622" s="53"/>
      <c r="AH4622" s="53"/>
      <c r="AI4622" s="53"/>
      <c r="AJ4622" s="53"/>
      <c r="AK4622" s="54"/>
    </row>
    <row r="4623" spans="2:37" x14ac:dyDescent="0.25">
      <c r="B4623" s="315"/>
      <c r="C4623" s="315"/>
      <c r="D4623" s="315"/>
      <c r="E4623" s="315"/>
      <c r="F4623" s="315"/>
      <c r="G4623" s="315"/>
      <c r="H4623" s="315"/>
      <c r="I4623" s="54"/>
      <c r="J4623" s="53"/>
      <c r="K4623" s="53"/>
      <c r="L4623" s="270"/>
      <c r="M4623" s="55"/>
      <c r="N4623" s="53"/>
      <c r="O4623" s="87"/>
      <c r="P4623" s="53"/>
      <c r="Q4623" s="53"/>
      <c r="R4623" s="53"/>
      <c r="S4623" s="53"/>
      <c r="T4623" s="53"/>
      <c r="U4623" s="53"/>
      <c r="V4623" s="53"/>
      <c r="W4623" s="53"/>
      <c r="X4623" s="53"/>
      <c r="Y4623" s="53"/>
      <c r="Z4623" s="53"/>
      <c r="AA4623" s="53"/>
      <c r="AB4623" s="53"/>
      <c r="AC4623" s="53"/>
      <c r="AD4623" s="53"/>
      <c r="AE4623" s="53"/>
      <c r="AF4623" s="53"/>
      <c r="AG4623" s="53"/>
      <c r="AH4623" s="53"/>
      <c r="AI4623" s="53"/>
      <c r="AJ4623" s="53"/>
      <c r="AK4623" s="54"/>
    </row>
    <row r="4624" spans="2:37" x14ac:dyDescent="0.25">
      <c r="B4624" s="315"/>
      <c r="C4624" s="315"/>
      <c r="D4624" s="315"/>
      <c r="E4624" s="315"/>
      <c r="F4624" s="315"/>
      <c r="G4624" s="315"/>
      <c r="H4624" s="315"/>
      <c r="I4624" s="54"/>
      <c r="J4624" s="53"/>
      <c r="K4624" s="53"/>
      <c r="L4624" s="270"/>
      <c r="M4624" s="55"/>
      <c r="N4624" s="53"/>
      <c r="O4624" s="87"/>
      <c r="P4624" s="53"/>
      <c r="Q4624" s="53"/>
      <c r="R4624" s="53"/>
      <c r="S4624" s="53"/>
      <c r="T4624" s="53"/>
      <c r="U4624" s="53"/>
      <c r="V4624" s="53"/>
      <c r="W4624" s="53"/>
      <c r="X4624" s="53"/>
      <c r="Y4624" s="53"/>
      <c r="Z4624" s="53"/>
      <c r="AA4624" s="53"/>
      <c r="AB4624" s="53"/>
      <c r="AC4624" s="53"/>
      <c r="AD4624" s="53"/>
      <c r="AE4624" s="53"/>
      <c r="AF4624" s="53"/>
      <c r="AG4624" s="53"/>
      <c r="AH4624" s="53"/>
      <c r="AI4624" s="53"/>
      <c r="AJ4624" s="53"/>
      <c r="AK4624" s="54"/>
    </row>
    <row r="4625" spans="2:37" x14ac:dyDescent="0.25">
      <c r="B4625" s="315"/>
      <c r="C4625" s="315"/>
      <c r="D4625" s="315"/>
      <c r="E4625" s="315"/>
      <c r="F4625" s="315"/>
      <c r="G4625" s="315"/>
      <c r="H4625" s="315"/>
      <c r="I4625" s="54"/>
      <c r="J4625" s="53"/>
      <c r="K4625" s="53"/>
      <c r="L4625" s="270"/>
      <c r="M4625" s="55"/>
      <c r="N4625" s="53"/>
      <c r="O4625" s="87"/>
      <c r="P4625" s="53"/>
      <c r="Q4625" s="53"/>
      <c r="R4625" s="53"/>
      <c r="S4625" s="53"/>
      <c r="T4625" s="53"/>
      <c r="U4625" s="53"/>
      <c r="V4625" s="53"/>
      <c r="W4625" s="53"/>
      <c r="X4625" s="53"/>
      <c r="Y4625" s="53"/>
      <c r="Z4625" s="53"/>
      <c r="AA4625" s="53"/>
      <c r="AB4625" s="53"/>
      <c r="AC4625" s="53"/>
      <c r="AD4625" s="53"/>
      <c r="AE4625" s="53"/>
      <c r="AF4625" s="53"/>
      <c r="AG4625" s="53"/>
      <c r="AH4625" s="53"/>
      <c r="AI4625" s="53"/>
      <c r="AJ4625" s="53"/>
      <c r="AK4625" s="54"/>
    </row>
    <row r="4626" spans="2:37" x14ac:dyDescent="0.25">
      <c r="B4626" s="315"/>
      <c r="C4626" s="315"/>
      <c r="D4626" s="315"/>
      <c r="E4626" s="315"/>
      <c r="F4626" s="315"/>
      <c r="G4626" s="315"/>
      <c r="H4626" s="315"/>
      <c r="I4626" s="54"/>
      <c r="J4626" s="53"/>
      <c r="K4626" s="53"/>
      <c r="L4626" s="270"/>
      <c r="M4626" s="55"/>
      <c r="N4626" s="53"/>
      <c r="O4626" s="87"/>
      <c r="P4626" s="53"/>
      <c r="Q4626" s="53"/>
      <c r="R4626" s="53"/>
      <c r="S4626" s="53"/>
      <c r="T4626" s="53"/>
      <c r="U4626" s="53"/>
      <c r="V4626" s="53"/>
      <c r="W4626" s="53"/>
      <c r="X4626" s="53"/>
      <c r="Y4626" s="53"/>
      <c r="Z4626" s="53"/>
      <c r="AA4626" s="53"/>
      <c r="AB4626" s="53"/>
      <c r="AC4626" s="53"/>
      <c r="AD4626" s="53"/>
      <c r="AE4626" s="53"/>
      <c r="AF4626" s="53"/>
      <c r="AG4626" s="53"/>
      <c r="AH4626" s="53"/>
      <c r="AI4626" s="53"/>
      <c r="AJ4626" s="53"/>
      <c r="AK4626" s="54"/>
    </row>
    <row r="4627" spans="2:37" x14ac:dyDescent="0.25">
      <c r="B4627" s="315"/>
      <c r="C4627" s="315"/>
      <c r="D4627" s="315"/>
      <c r="E4627" s="315"/>
      <c r="F4627" s="315"/>
      <c r="G4627" s="315"/>
      <c r="H4627" s="315"/>
      <c r="I4627" s="54"/>
      <c r="J4627" s="53"/>
      <c r="K4627" s="53"/>
      <c r="L4627" s="270"/>
      <c r="M4627" s="55"/>
      <c r="N4627" s="53"/>
      <c r="O4627" s="87"/>
      <c r="P4627" s="53"/>
      <c r="Q4627" s="53"/>
      <c r="R4627" s="53"/>
      <c r="S4627" s="53"/>
      <c r="T4627" s="53"/>
      <c r="U4627" s="53"/>
      <c r="V4627" s="53"/>
      <c r="W4627" s="53"/>
      <c r="X4627" s="53"/>
      <c r="Y4627" s="53"/>
      <c r="Z4627" s="53"/>
      <c r="AA4627" s="53"/>
      <c r="AB4627" s="53"/>
      <c r="AC4627" s="53"/>
      <c r="AD4627" s="53"/>
      <c r="AE4627" s="53"/>
      <c r="AF4627" s="53"/>
      <c r="AG4627" s="53"/>
      <c r="AH4627" s="53"/>
      <c r="AI4627" s="53"/>
      <c r="AJ4627" s="53"/>
      <c r="AK4627" s="54"/>
    </row>
    <row r="4628" spans="2:37" x14ac:dyDescent="0.25">
      <c r="B4628" s="315"/>
      <c r="C4628" s="315"/>
      <c r="D4628" s="315"/>
      <c r="E4628" s="315"/>
      <c r="F4628" s="315"/>
      <c r="G4628" s="315"/>
      <c r="H4628" s="315"/>
      <c r="I4628" s="54"/>
      <c r="J4628" s="53"/>
      <c r="K4628" s="53"/>
      <c r="L4628" s="270"/>
      <c r="M4628" s="55"/>
      <c r="N4628" s="53"/>
      <c r="O4628" s="87"/>
      <c r="P4628" s="53"/>
      <c r="Q4628" s="53"/>
      <c r="R4628" s="53"/>
      <c r="S4628" s="53"/>
      <c r="T4628" s="53"/>
      <c r="U4628" s="53"/>
      <c r="V4628" s="53"/>
      <c r="W4628" s="53"/>
      <c r="X4628" s="53"/>
      <c r="Y4628" s="53"/>
      <c r="Z4628" s="53"/>
      <c r="AA4628" s="53"/>
      <c r="AB4628" s="53"/>
      <c r="AC4628" s="53"/>
      <c r="AD4628" s="53"/>
      <c r="AE4628" s="53"/>
      <c r="AF4628" s="53"/>
      <c r="AG4628" s="53"/>
      <c r="AH4628" s="53"/>
      <c r="AI4628" s="53"/>
      <c r="AJ4628" s="53"/>
      <c r="AK4628" s="54"/>
    </row>
    <row r="4629" spans="2:37" x14ac:dyDescent="0.25">
      <c r="B4629" s="315"/>
      <c r="C4629" s="315"/>
      <c r="D4629" s="315"/>
      <c r="E4629" s="315"/>
      <c r="F4629" s="315"/>
      <c r="G4629" s="315"/>
      <c r="H4629" s="315"/>
      <c r="I4629" s="54"/>
      <c r="J4629" s="53"/>
      <c r="K4629" s="53"/>
      <c r="L4629" s="270"/>
      <c r="M4629" s="55"/>
      <c r="N4629" s="53"/>
      <c r="O4629" s="87"/>
      <c r="P4629" s="53"/>
      <c r="Q4629" s="53"/>
      <c r="R4629" s="53"/>
      <c r="S4629" s="53"/>
      <c r="T4629" s="53"/>
      <c r="U4629" s="53"/>
      <c r="V4629" s="53"/>
      <c r="W4629" s="53"/>
      <c r="X4629" s="53"/>
      <c r="Y4629" s="53"/>
      <c r="Z4629" s="53"/>
      <c r="AA4629" s="53"/>
      <c r="AB4629" s="53"/>
      <c r="AC4629" s="53"/>
      <c r="AD4629" s="53"/>
      <c r="AE4629" s="53"/>
      <c r="AF4629" s="53"/>
      <c r="AG4629" s="53"/>
      <c r="AH4629" s="53"/>
      <c r="AI4629" s="53"/>
      <c r="AJ4629" s="53"/>
      <c r="AK4629" s="54"/>
    </row>
    <row r="4630" spans="2:37" x14ac:dyDescent="0.25">
      <c r="B4630" s="315"/>
      <c r="C4630" s="315"/>
      <c r="D4630" s="315"/>
      <c r="E4630" s="315"/>
      <c r="F4630" s="315"/>
      <c r="G4630" s="315"/>
      <c r="H4630" s="315"/>
      <c r="I4630" s="54"/>
      <c r="J4630" s="53"/>
      <c r="K4630" s="53"/>
      <c r="L4630" s="270"/>
      <c r="M4630" s="55"/>
      <c r="N4630" s="53"/>
      <c r="O4630" s="87"/>
      <c r="P4630" s="53"/>
      <c r="Q4630" s="53"/>
      <c r="R4630" s="53"/>
      <c r="S4630" s="53"/>
      <c r="T4630" s="53"/>
      <c r="U4630" s="53"/>
      <c r="V4630" s="53"/>
      <c r="W4630" s="53"/>
      <c r="X4630" s="53"/>
      <c r="Y4630" s="53"/>
      <c r="Z4630" s="53"/>
      <c r="AA4630" s="53"/>
      <c r="AB4630" s="53"/>
      <c r="AC4630" s="53"/>
      <c r="AD4630" s="53"/>
      <c r="AE4630" s="53"/>
      <c r="AF4630" s="53"/>
      <c r="AG4630" s="53"/>
      <c r="AH4630" s="53"/>
      <c r="AI4630" s="53"/>
      <c r="AJ4630" s="53"/>
      <c r="AK4630" s="54"/>
    </row>
    <row r="4631" spans="2:37" x14ac:dyDescent="0.25">
      <c r="B4631" s="315"/>
      <c r="C4631" s="315"/>
      <c r="D4631" s="315"/>
      <c r="E4631" s="315"/>
      <c r="F4631" s="315"/>
      <c r="G4631" s="315"/>
      <c r="H4631" s="315"/>
      <c r="I4631" s="54"/>
      <c r="J4631" s="53"/>
      <c r="K4631" s="53"/>
      <c r="L4631" s="270"/>
      <c r="M4631" s="55"/>
      <c r="N4631" s="53"/>
      <c r="O4631" s="87"/>
      <c r="P4631" s="53"/>
      <c r="Q4631" s="53"/>
      <c r="R4631" s="53"/>
      <c r="S4631" s="53"/>
      <c r="T4631" s="53"/>
      <c r="U4631" s="53"/>
      <c r="V4631" s="53"/>
      <c r="W4631" s="53"/>
      <c r="X4631" s="53"/>
      <c r="Y4631" s="53"/>
      <c r="Z4631" s="53"/>
      <c r="AA4631" s="53"/>
      <c r="AB4631" s="53"/>
      <c r="AC4631" s="53"/>
      <c r="AD4631" s="53"/>
      <c r="AE4631" s="53"/>
      <c r="AF4631" s="53"/>
      <c r="AG4631" s="53"/>
      <c r="AH4631" s="53"/>
      <c r="AI4631" s="53"/>
      <c r="AJ4631" s="53"/>
      <c r="AK4631" s="54"/>
    </row>
    <row r="4632" spans="2:37" x14ac:dyDescent="0.25">
      <c r="B4632" s="315"/>
      <c r="C4632" s="315"/>
      <c r="D4632" s="315"/>
      <c r="E4632" s="315"/>
      <c r="F4632" s="315"/>
      <c r="G4632" s="315"/>
      <c r="H4632" s="315"/>
      <c r="I4632" s="54"/>
      <c r="J4632" s="53"/>
      <c r="K4632" s="53"/>
      <c r="L4632" s="270"/>
      <c r="M4632" s="55"/>
      <c r="N4632" s="53"/>
      <c r="O4632" s="87"/>
      <c r="P4632" s="53"/>
      <c r="Q4632" s="53"/>
      <c r="R4632" s="53"/>
      <c r="S4632" s="53"/>
      <c r="T4632" s="53"/>
      <c r="U4632" s="53"/>
      <c r="V4632" s="53"/>
      <c r="W4632" s="53"/>
      <c r="X4632" s="53"/>
      <c r="Y4632" s="53"/>
      <c r="Z4632" s="53"/>
      <c r="AA4632" s="53"/>
      <c r="AB4632" s="53"/>
      <c r="AC4632" s="53"/>
      <c r="AD4632" s="53"/>
      <c r="AE4632" s="53"/>
      <c r="AF4632" s="53"/>
      <c r="AG4632" s="53"/>
      <c r="AH4632" s="53"/>
      <c r="AI4632" s="53"/>
      <c r="AJ4632" s="53"/>
      <c r="AK4632" s="54"/>
    </row>
    <row r="4633" spans="2:37" x14ac:dyDescent="0.25">
      <c r="B4633" s="315"/>
      <c r="C4633" s="315"/>
      <c r="D4633" s="315"/>
      <c r="E4633" s="315"/>
      <c r="F4633" s="315"/>
      <c r="G4633" s="315"/>
      <c r="H4633" s="315"/>
      <c r="I4633" s="54"/>
      <c r="J4633" s="53"/>
      <c r="K4633" s="53"/>
      <c r="L4633" s="270"/>
      <c r="M4633" s="55"/>
      <c r="N4633" s="53"/>
      <c r="O4633" s="87"/>
      <c r="P4633" s="53"/>
      <c r="Q4633" s="53"/>
      <c r="R4633" s="53"/>
      <c r="S4633" s="53"/>
      <c r="T4633" s="53"/>
      <c r="U4633" s="53"/>
      <c r="V4633" s="53"/>
      <c r="W4633" s="53"/>
      <c r="X4633" s="53"/>
      <c r="Y4633" s="53"/>
      <c r="Z4633" s="53"/>
      <c r="AA4633" s="53"/>
      <c r="AB4633" s="53"/>
      <c r="AC4633" s="53"/>
      <c r="AD4633" s="53"/>
      <c r="AE4633" s="53"/>
      <c r="AF4633" s="53"/>
      <c r="AG4633" s="53"/>
      <c r="AH4633" s="53"/>
      <c r="AI4633" s="53"/>
      <c r="AJ4633" s="53"/>
      <c r="AK4633" s="54"/>
    </row>
    <row r="4634" spans="2:37" x14ac:dyDescent="0.25">
      <c r="B4634" s="315"/>
      <c r="C4634" s="315"/>
      <c r="D4634" s="315"/>
      <c r="E4634" s="315"/>
      <c r="F4634" s="315"/>
      <c r="G4634" s="315"/>
      <c r="H4634" s="315"/>
      <c r="I4634" s="54"/>
      <c r="J4634" s="53"/>
      <c r="K4634" s="53"/>
      <c r="L4634" s="270"/>
      <c r="M4634" s="55"/>
      <c r="N4634" s="53"/>
      <c r="O4634" s="87"/>
      <c r="P4634" s="53"/>
      <c r="Q4634" s="53"/>
      <c r="R4634" s="53"/>
      <c r="S4634" s="53"/>
      <c r="T4634" s="53"/>
      <c r="U4634" s="53"/>
      <c r="V4634" s="53"/>
      <c r="W4634" s="53"/>
      <c r="X4634" s="53"/>
      <c r="Y4634" s="53"/>
      <c r="Z4634" s="53"/>
      <c r="AA4634" s="53"/>
      <c r="AB4634" s="53"/>
      <c r="AC4634" s="53"/>
      <c r="AD4634" s="53"/>
      <c r="AE4634" s="53"/>
      <c r="AF4634" s="53"/>
      <c r="AG4634" s="53"/>
      <c r="AH4634" s="53"/>
      <c r="AI4634" s="53"/>
      <c r="AJ4634" s="53"/>
      <c r="AK4634" s="54"/>
    </row>
    <row r="4635" spans="2:37" x14ac:dyDescent="0.25">
      <c r="B4635" s="315"/>
      <c r="C4635" s="315"/>
      <c r="D4635" s="315"/>
      <c r="E4635" s="315"/>
      <c r="F4635" s="315"/>
      <c r="G4635" s="315"/>
      <c r="H4635" s="315"/>
      <c r="I4635" s="54"/>
      <c r="J4635" s="53"/>
      <c r="K4635" s="53"/>
      <c r="L4635" s="270"/>
      <c r="M4635" s="55"/>
      <c r="N4635" s="53"/>
      <c r="O4635" s="87"/>
      <c r="P4635" s="53"/>
      <c r="Q4635" s="53"/>
      <c r="R4635" s="53"/>
      <c r="S4635" s="53"/>
      <c r="T4635" s="53"/>
      <c r="U4635" s="53"/>
      <c r="V4635" s="53"/>
      <c r="W4635" s="53"/>
      <c r="X4635" s="53"/>
      <c r="Y4635" s="53"/>
      <c r="Z4635" s="53"/>
      <c r="AA4635" s="53"/>
      <c r="AB4635" s="53"/>
      <c r="AC4635" s="53"/>
      <c r="AD4635" s="53"/>
      <c r="AE4635" s="53"/>
      <c r="AF4635" s="53"/>
      <c r="AG4635" s="53"/>
      <c r="AH4635" s="53"/>
      <c r="AI4635" s="53"/>
      <c r="AJ4635" s="53"/>
      <c r="AK4635" s="54"/>
    </row>
    <row r="4636" spans="2:37" x14ac:dyDescent="0.25">
      <c r="B4636" s="315"/>
      <c r="C4636" s="315"/>
      <c r="D4636" s="315"/>
      <c r="E4636" s="315"/>
      <c r="F4636" s="315"/>
      <c r="G4636" s="315"/>
      <c r="H4636" s="315"/>
      <c r="I4636" s="54"/>
      <c r="J4636" s="53"/>
      <c r="K4636" s="53"/>
      <c r="L4636" s="270"/>
      <c r="M4636" s="55"/>
      <c r="N4636" s="53"/>
      <c r="O4636" s="87"/>
      <c r="P4636" s="53"/>
      <c r="Q4636" s="53"/>
      <c r="R4636" s="53"/>
      <c r="S4636" s="53"/>
      <c r="T4636" s="53"/>
      <c r="U4636" s="53"/>
      <c r="V4636" s="53"/>
      <c r="W4636" s="53"/>
      <c r="X4636" s="53"/>
      <c r="Y4636" s="53"/>
      <c r="Z4636" s="53"/>
      <c r="AA4636" s="53"/>
      <c r="AB4636" s="53"/>
      <c r="AC4636" s="53"/>
      <c r="AD4636" s="53"/>
      <c r="AE4636" s="53"/>
      <c r="AF4636" s="53"/>
      <c r="AG4636" s="53"/>
      <c r="AH4636" s="53"/>
      <c r="AI4636" s="53"/>
      <c r="AJ4636" s="53"/>
      <c r="AK4636" s="54"/>
    </row>
    <row r="4637" spans="2:37" x14ac:dyDescent="0.25">
      <c r="B4637" s="315"/>
      <c r="C4637" s="315"/>
      <c r="D4637" s="315"/>
      <c r="E4637" s="315"/>
      <c r="F4637" s="315"/>
      <c r="G4637" s="315"/>
      <c r="H4637" s="315"/>
      <c r="I4637" s="54"/>
      <c r="J4637" s="53"/>
      <c r="K4637" s="53"/>
      <c r="L4637" s="270"/>
      <c r="M4637" s="55"/>
      <c r="N4637" s="53"/>
      <c r="O4637" s="87"/>
      <c r="P4637" s="53"/>
      <c r="Q4637" s="53"/>
      <c r="R4637" s="53"/>
      <c r="S4637" s="53"/>
      <c r="T4637" s="53"/>
      <c r="U4637" s="53"/>
      <c r="V4637" s="53"/>
      <c r="W4637" s="53"/>
      <c r="X4637" s="53"/>
      <c r="Y4637" s="53"/>
      <c r="Z4637" s="53"/>
      <c r="AA4637" s="53"/>
      <c r="AB4637" s="53"/>
      <c r="AC4637" s="53"/>
      <c r="AD4637" s="53"/>
      <c r="AE4637" s="53"/>
      <c r="AF4637" s="53"/>
      <c r="AG4637" s="53"/>
      <c r="AH4637" s="53"/>
      <c r="AI4637" s="53"/>
      <c r="AJ4637" s="53"/>
      <c r="AK4637" s="54"/>
    </row>
    <row r="4638" spans="2:37" x14ac:dyDescent="0.25">
      <c r="B4638" s="315"/>
      <c r="C4638" s="315"/>
      <c r="D4638" s="315"/>
      <c r="E4638" s="315"/>
      <c r="F4638" s="315"/>
      <c r="G4638" s="315"/>
      <c r="H4638" s="315"/>
      <c r="I4638" s="54"/>
      <c r="J4638" s="53"/>
      <c r="K4638" s="53"/>
      <c r="L4638" s="270"/>
      <c r="M4638" s="55"/>
      <c r="N4638" s="53"/>
      <c r="O4638" s="87"/>
      <c r="P4638" s="53"/>
      <c r="Q4638" s="53"/>
      <c r="R4638" s="53"/>
      <c r="S4638" s="53"/>
      <c r="T4638" s="53"/>
      <c r="U4638" s="53"/>
      <c r="V4638" s="53"/>
      <c r="W4638" s="53"/>
      <c r="X4638" s="53"/>
      <c r="Y4638" s="53"/>
      <c r="Z4638" s="53"/>
      <c r="AA4638" s="53"/>
      <c r="AB4638" s="53"/>
      <c r="AC4638" s="53"/>
      <c r="AD4638" s="53"/>
      <c r="AE4638" s="53"/>
      <c r="AF4638" s="53"/>
      <c r="AG4638" s="53"/>
      <c r="AH4638" s="53"/>
      <c r="AI4638" s="53"/>
      <c r="AJ4638" s="53"/>
      <c r="AK4638" s="54"/>
    </row>
    <row r="4639" spans="2:37" x14ac:dyDescent="0.25">
      <c r="B4639" s="315"/>
      <c r="C4639" s="315"/>
      <c r="D4639" s="315"/>
      <c r="E4639" s="315"/>
      <c r="F4639" s="315"/>
      <c r="G4639" s="315"/>
      <c r="H4639" s="315"/>
      <c r="I4639" s="54"/>
      <c r="J4639" s="53"/>
      <c r="K4639" s="53"/>
      <c r="L4639" s="270"/>
      <c r="M4639" s="55"/>
      <c r="N4639" s="53"/>
      <c r="O4639" s="87"/>
      <c r="P4639" s="53"/>
      <c r="Q4639" s="53"/>
      <c r="R4639" s="53"/>
      <c r="S4639" s="53"/>
      <c r="T4639" s="53"/>
      <c r="U4639" s="53"/>
      <c r="V4639" s="53"/>
      <c r="W4639" s="53"/>
      <c r="X4639" s="53"/>
      <c r="Y4639" s="53"/>
      <c r="Z4639" s="53"/>
      <c r="AA4639" s="53"/>
      <c r="AB4639" s="53"/>
      <c r="AC4639" s="53"/>
      <c r="AD4639" s="53"/>
      <c r="AE4639" s="53"/>
      <c r="AF4639" s="53"/>
      <c r="AG4639" s="53"/>
      <c r="AH4639" s="53"/>
      <c r="AI4639" s="53"/>
      <c r="AJ4639" s="53"/>
      <c r="AK4639" s="54"/>
    </row>
    <row r="4640" spans="2:37" x14ac:dyDescent="0.25">
      <c r="B4640" s="315"/>
      <c r="C4640" s="315"/>
      <c r="D4640" s="315"/>
      <c r="E4640" s="315"/>
      <c r="F4640" s="315"/>
      <c r="G4640" s="315"/>
      <c r="H4640" s="315"/>
      <c r="I4640" s="54"/>
      <c r="J4640" s="53"/>
      <c r="K4640" s="53"/>
      <c r="L4640" s="270"/>
      <c r="M4640" s="55"/>
      <c r="N4640" s="53"/>
      <c r="O4640" s="87"/>
      <c r="P4640" s="53"/>
      <c r="Q4640" s="53"/>
      <c r="R4640" s="53"/>
      <c r="S4640" s="53"/>
      <c r="T4640" s="53"/>
      <c r="U4640" s="53"/>
      <c r="V4640" s="53"/>
      <c r="W4640" s="53"/>
      <c r="X4640" s="53"/>
      <c r="Y4640" s="53"/>
      <c r="Z4640" s="53"/>
      <c r="AA4640" s="53"/>
      <c r="AB4640" s="53"/>
      <c r="AC4640" s="53"/>
      <c r="AD4640" s="53"/>
      <c r="AE4640" s="53"/>
      <c r="AF4640" s="53"/>
      <c r="AG4640" s="53"/>
      <c r="AH4640" s="53"/>
      <c r="AI4640" s="53"/>
      <c r="AJ4640" s="53"/>
      <c r="AK4640" s="54"/>
    </row>
    <row r="4641" spans="2:37" x14ac:dyDescent="0.25">
      <c r="B4641" s="315"/>
      <c r="C4641" s="315"/>
      <c r="D4641" s="315"/>
      <c r="E4641" s="315"/>
      <c r="F4641" s="315"/>
      <c r="G4641" s="315"/>
      <c r="H4641" s="315"/>
      <c r="I4641" s="54"/>
      <c r="J4641" s="53"/>
      <c r="K4641" s="53"/>
      <c r="L4641" s="270"/>
      <c r="M4641" s="55"/>
      <c r="N4641" s="53"/>
      <c r="O4641" s="87"/>
      <c r="P4641" s="53"/>
      <c r="Q4641" s="53"/>
      <c r="R4641" s="53"/>
      <c r="S4641" s="53"/>
      <c r="T4641" s="53"/>
      <c r="U4641" s="53"/>
      <c r="V4641" s="53"/>
      <c r="W4641" s="53"/>
      <c r="X4641" s="53"/>
      <c r="Y4641" s="53"/>
      <c r="Z4641" s="53"/>
      <c r="AA4641" s="53"/>
      <c r="AB4641" s="53"/>
      <c r="AC4641" s="53"/>
      <c r="AD4641" s="53"/>
      <c r="AE4641" s="53"/>
      <c r="AF4641" s="53"/>
      <c r="AG4641" s="53"/>
      <c r="AH4641" s="53"/>
      <c r="AI4641" s="53"/>
      <c r="AJ4641" s="53"/>
      <c r="AK4641" s="54"/>
    </row>
    <row r="4642" spans="2:37" x14ac:dyDescent="0.25">
      <c r="B4642" s="315"/>
      <c r="C4642" s="315"/>
      <c r="D4642" s="315"/>
      <c r="E4642" s="315"/>
      <c r="F4642" s="315"/>
      <c r="G4642" s="315"/>
      <c r="H4642" s="315"/>
      <c r="I4642" s="54"/>
      <c r="J4642" s="53"/>
      <c r="K4642" s="53"/>
      <c r="L4642" s="270"/>
      <c r="M4642" s="55"/>
      <c r="N4642" s="53"/>
      <c r="O4642" s="87"/>
      <c r="P4642" s="53"/>
      <c r="Q4642" s="53"/>
      <c r="R4642" s="53"/>
      <c r="S4642" s="53"/>
      <c r="T4642" s="53"/>
      <c r="U4642" s="53"/>
      <c r="V4642" s="53"/>
      <c r="W4642" s="53"/>
      <c r="X4642" s="53"/>
      <c r="Y4642" s="53"/>
      <c r="Z4642" s="53"/>
      <c r="AA4642" s="53"/>
      <c r="AB4642" s="53"/>
      <c r="AC4642" s="53"/>
      <c r="AD4642" s="53"/>
      <c r="AE4642" s="53"/>
      <c r="AF4642" s="53"/>
      <c r="AG4642" s="53"/>
      <c r="AH4642" s="53"/>
      <c r="AI4642" s="53"/>
      <c r="AJ4642" s="53"/>
      <c r="AK4642" s="54"/>
    </row>
    <row r="4643" spans="2:37" x14ac:dyDescent="0.25">
      <c r="B4643" s="315"/>
      <c r="C4643" s="315"/>
      <c r="D4643" s="315"/>
      <c r="E4643" s="315"/>
      <c r="F4643" s="315"/>
      <c r="G4643" s="315"/>
      <c r="H4643" s="315"/>
      <c r="I4643" s="54"/>
      <c r="J4643" s="53"/>
      <c r="K4643" s="53"/>
      <c r="L4643" s="270"/>
      <c r="M4643" s="55"/>
      <c r="N4643" s="53"/>
      <c r="O4643" s="87"/>
      <c r="P4643" s="53"/>
      <c r="Q4643" s="53"/>
      <c r="R4643" s="53"/>
      <c r="S4643" s="53"/>
      <c r="T4643" s="53"/>
      <c r="U4643" s="53"/>
      <c r="V4643" s="53"/>
      <c r="W4643" s="53"/>
      <c r="X4643" s="53"/>
      <c r="Y4643" s="53"/>
      <c r="Z4643" s="53"/>
      <c r="AA4643" s="53"/>
      <c r="AB4643" s="53"/>
      <c r="AC4643" s="53"/>
      <c r="AD4643" s="53"/>
      <c r="AE4643" s="53"/>
      <c r="AF4643" s="53"/>
      <c r="AG4643" s="53"/>
      <c r="AH4643" s="53"/>
      <c r="AI4643" s="53"/>
      <c r="AJ4643" s="53"/>
      <c r="AK4643" s="54"/>
    </row>
    <row r="4644" spans="2:37" x14ac:dyDescent="0.25">
      <c r="B4644" s="315"/>
      <c r="C4644" s="315"/>
      <c r="D4644" s="315"/>
      <c r="E4644" s="315"/>
      <c r="F4644" s="315"/>
      <c r="G4644" s="315"/>
      <c r="H4644" s="315"/>
      <c r="I4644" s="54"/>
      <c r="J4644" s="53"/>
      <c r="K4644" s="53"/>
      <c r="L4644" s="270"/>
      <c r="M4644" s="55"/>
      <c r="N4644" s="53"/>
      <c r="O4644" s="87"/>
      <c r="P4644" s="53"/>
      <c r="Q4644" s="53"/>
      <c r="R4644" s="53"/>
      <c r="S4644" s="53"/>
      <c r="T4644" s="53"/>
      <c r="U4644" s="53"/>
      <c r="V4644" s="53"/>
      <c r="W4644" s="53"/>
      <c r="X4644" s="53"/>
      <c r="Y4644" s="53"/>
      <c r="Z4644" s="53"/>
      <c r="AA4644" s="53"/>
      <c r="AB4644" s="53"/>
      <c r="AC4644" s="53"/>
      <c r="AD4644" s="53"/>
      <c r="AE4644" s="53"/>
      <c r="AF4644" s="53"/>
      <c r="AG4644" s="53"/>
      <c r="AH4644" s="53"/>
      <c r="AI4644" s="53"/>
      <c r="AJ4644" s="53"/>
      <c r="AK4644" s="54"/>
    </row>
    <row r="4645" spans="2:37" x14ac:dyDescent="0.25">
      <c r="B4645" s="315"/>
      <c r="C4645" s="315"/>
      <c r="D4645" s="315"/>
      <c r="E4645" s="315"/>
      <c r="F4645" s="315"/>
      <c r="G4645" s="315"/>
      <c r="H4645" s="315"/>
      <c r="I4645" s="54"/>
      <c r="J4645" s="53"/>
      <c r="K4645" s="53"/>
      <c r="L4645" s="270"/>
      <c r="M4645" s="55"/>
      <c r="N4645" s="53"/>
      <c r="O4645" s="87"/>
      <c r="P4645" s="53"/>
      <c r="Q4645" s="53"/>
      <c r="R4645" s="53"/>
      <c r="S4645" s="53"/>
      <c r="T4645" s="53"/>
      <c r="U4645" s="53"/>
      <c r="V4645" s="53"/>
      <c r="W4645" s="53"/>
      <c r="X4645" s="53"/>
      <c r="Y4645" s="53"/>
      <c r="Z4645" s="53"/>
      <c r="AA4645" s="53"/>
      <c r="AB4645" s="53"/>
      <c r="AC4645" s="53"/>
      <c r="AD4645" s="53"/>
      <c r="AE4645" s="53"/>
      <c r="AF4645" s="53"/>
      <c r="AG4645" s="53"/>
      <c r="AH4645" s="53"/>
      <c r="AI4645" s="53"/>
      <c r="AJ4645" s="53"/>
      <c r="AK4645" s="54"/>
    </row>
    <row r="4646" spans="2:37" x14ac:dyDescent="0.25">
      <c r="B4646" s="315"/>
      <c r="C4646" s="315"/>
      <c r="D4646" s="315"/>
      <c r="E4646" s="315"/>
      <c r="F4646" s="315"/>
      <c r="G4646" s="315"/>
      <c r="H4646" s="315"/>
      <c r="I4646" s="54"/>
      <c r="J4646" s="53"/>
      <c r="K4646" s="53"/>
      <c r="L4646" s="270"/>
      <c r="M4646" s="55"/>
      <c r="N4646" s="53"/>
      <c r="O4646" s="87"/>
      <c r="P4646" s="53"/>
      <c r="Q4646" s="53"/>
      <c r="R4646" s="53"/>
      <c r="S4646" s="53"/>
      <c r="T4646" s="53"/>
      <c r="U4646" s="53"/>
      <c r="V4646" s="53"/>
      <c r="W4646" s="53"/>
      <c r="X4646" s="53"/>
      <c r="Y4646" s="53"/>
      <c r="Z4646" s="53"/>
      <c r="AA4646" s="53"/>
      <c r="AB4646" s="53"/>
      <c r="AC4646" s="53"/>
      <c r="AD4646" s="53"/>
      <c r="AE4646" s="53"/>
      <c r="AF4646" s="53"/>
      <c r="AG4646" s="53"/>
      <c r="AH4646" s="53"/>
      <c r="AI4646" s="53"/>
      <c r="AJ4646" s="53"/>
      <c r="AK4646" s="54"/>
    </row>
    <row r="4647" spans="2:37" x14ac:dyDescent="0.25">
      <c r="B4647" s="315"/>
      <c r="C4647" s="315"/>
      <c r="D4647" s="315"/>
      <c r="E4647" s="315"/>
      <c r="F4647" s="315"/>
      <c r="G4647" s="315"/>
      <c r="H4647" s="315"/>
      <c r="I4647" s="54"/>
      <c r="J4647" s="53"/>
      <c r="K4647" s="53"/>
      <c r="L4647" s="270"/>
      <c r="M4647" s="55"/>
      <c r="N4647" s="53"/>
      <c r="O4647" s="87"/>
      <c r="P4647" s="53"/>
      <c r="Q4647" s="53"/>
      <c r="R4647" s="53"/>
      <c r="S4647" s="53"/>
      <c r="T4647" s="53"/>
      <c r="U4647" s="53"/>
      <c r="V4647" s="53"/>
      <c r="W4647" s="53"/>
      <c r="X4647" s="53"/>
      <c r="Y4647" s="53"/>
      <c r="Z4647" s="53"/>
      <c r="AA4647" s="53"/>
      <c r="AB4647" s="53"/>
      <c r="AC4647" s="53"/>
      <c r="AD4647" s="53"/>
      <c r="AE4647" s="53"/>
      <c r="AF4647" s="53"/>
      <c r="AG4647" s="53"/>
      <c r="AH4647" s="53"/>
      <c r="AI4647" s="53"/>
      <c r="AJ4647" s="53"/>
      <c r="AK4647" s="54"/>
    </row>
    <row r="4648" spans="2:37" x14ac:dyDescent="0.25">
      <c r="B4648" s="315"/>
      <c r="C4648" s="315"/>
      <c r="D4648" s="315"/>
      <c r="E4648" s="315"/>
      <c r="F4648" s="315"/>
      <c r="G4648" s="315"/>
      <c r="H4648" s="315"/>
      <c r="I4648" s="54"/>
      <c r="J4648" s="53"/>
      <c r="K4648" s="53"/>
      <c r="L4648" s="270"/>
      <c r="M4648" s="55"/>
      <c r="N4648" s="53"/>
      <c r="O4648" s="87"/>
      <c r="P4648" s="53"/>
      <c r="Q4648" s="53"/>
      <c r="R4648" s="53"/>
      <c r="S4648" s="53"/>
      <c r="T4648" s="53"/>
      <c r="U4648" s="53"/>
      <c r="V4648" s="53"/>
      <c r="W4648" s="53"/>
      <c r="X4648" s="53"/>
      <c r="Y4648" s="53"/>
      <c r="Z4648" s="53"/>
      <c r="AA4648" s="53"/>
      <c r="AB4648" s="53"/>
      <c r="AC4648" s="53"/>
      <c r="AD4648" s="53"/>
      <c r="AE4648" s="53"/>
      <c r="AF4648" s="53"/>
      <c r="AG4648" s="53"/>
      <c r="AH4648" s="53"/>
      <c r="AI4648" s="53"/>
      <c r="AJ4648" s="53"/>
      <c r="AK4648" s="54"/>
    </row>
    <row r="4649" spans="2:37" x14ac:dyDescent="0.25">
      <c r="B4649" s="315"/>
      <c r="C4649" s="315"/>
      <c r="D4649" s="315"/>
      <c r="E4649" s="315"/>
      <c r="F4649" s="315"/>
      <c r="G4649" s="315"/>
      <c r="H4649" s="315"/>
      <c r="I4649" s="54"/>
      <c r="J4649" s="53"/>
      <c r="K4649" s="53"/>
      <c r="L4649" s="270"/>
      <c r="M4649" s="55"/>
      <c r="N4649" s="53"/>
      <c r="O4649" s="87"/>
      <c r="P4649" s="53"/>
      <c r="Q4649" s="53"/>
      <c r="R4649" s="53"/>
      <c r="S4649" s="53"/>
      <c r="T4649" s="53"/>
      <c r="U4649" s="53"/>
      <c r="V4649" s="53"/>
      <c r="W4649" s="53"/>
      <c r="X4649" s="53"/>
      <c r="Y4649" s="53"/>
      <c r="Z4649" s="53"/>
      <c r="AA4649" s="53"/>
      <c r="AB4649" s="53"/>
      <c r="AC4649" s="53"/>
      <c r="AD4649" s="53"/>
      <c r="AE4649" s="53"/>
      <c r="AF4649" s="53"/>
      <c r="AG4649" s="53"/>
      <c r="AH4649" s="53"/>
      <c r="AI4649" s="53"/>
      <c r="AJ4649" s="53"/>
      <c r="AK4649" s="54"/>
    </row>
    <row r="4650" spans="2:37" x14ac:dyDescent="0.25">
      <c r="B4650" s="315"/>
      <c r="C4650" s="315"/>
      <c r="D4650" s="315"/>
      <c r="E4650" s="315"/>
      <c r="F4650" s="315"/>
      <c r="G4650" s="315"/>
      <c r="H4650" s="315"/>
      <c r="I4650" s="54"/>
      <c r="J4650" s="53"/>
      <c r="K4650" s="53"/>
      <c r="L4650" s="270"/>
      <c r="M4650" s="55"/>
      <c r="N4650" s="53"/>
      <c r="O4650" s="87"/>
      <c r="P4650" s="53"/>
      <c r="Q4650" s="53"/>
      <c r="R4650" s="53"/>
      <c r="S4650" s="53"/>
      <c r="T4650" s="53"/>
      <c r="U4650" s="53"/>
      <c r="V4650" s="53"/>
      <c r="W4650" s="53"/>
      <c r="X4650" s="53"/>
      <c r="Y4650" s="53"/>
      <c r="Z4650" s="53"/>
      <c r="AA4650" s="53"/>
      <c r="AB4650" s="53"/>
      <c r="AC4650" s="53"/>
      <c r="AD4650" s="53"/>
      <c r="AE4650" s="53"/>
      <c r="AF4650" s="53"/>
      <c r="AG4650" s="53"/>
      <c r="AH4650" s="53"/>
      <c r="AI4650" s="53"/>
      <c r="AJ4650" s="53"/>
      <c r="AK4650" s="54"/>
    </row>
    <row r="4651" spans="2:37" x14ac:dyDescent="0.25">
      <c r="B4651" s="315"/>
      <c r="C4651" s="315"/>
      <c r="D4651" s="315"/>
      <c r="E4651" s="315"/>
      <c r="F4651" s="315"/>
      <c r="G4651" s="315"/>
      <c r="H4651" s="315"/>
      <c r="I4651" s="54"/>
      <c r="J4651" s="53"/>
      <c r="K4651" s="53"/>
      <c r="L4651" s="270"/>
      <c r="M4651" s="55"/>
      <c r="N4651" s="53"/>
      <c r="O4651" s="87"/>
      <c r="P4651" s="53"/>
      <c r="Q4651" s="53"/>
      <c r="R4651" s="53"/>
      <c r="S4651" s="53"/>
      <c r="T4651" s="53"/>
      <c r="U4651" s="53"/>
      <c r="V4651" s="53"/>
      <c r="W4651" s="53"/>
      <c r="X4651" s="53"/>
      <c r="Y4651" s="53"/>
      <c r="Z4651" s="53"/>
      <c r="AA4651" s="53"/>
      <c r="AB4651" s="53"/>
      <c r="AC4651" s="53"/>
      <c r="AD4651" s="53"/>
      <c r="AE4651" s="53"/>
      <c r="AF4651" s="53"/>
      <c r="AG4651" s="53"/>
      <c r="AH4651" s="53"/>
      <c r="AI4651" s="53"/>
      <c r="AJ4651" s="53"/>
      <c r="AK4651" s="54"/>
    </row>
    <row r="4652" spans="2:37" x14ac:dyDescent="0.25">
      <c r="B4652" s="315"/>
      <c r="C4652" s="315"/>
      <c r="D4652" s="315"/>
      <c r="E4652" s="315"/>
      <c r="F4652" s="315"/>
      <c r="G4652" s="315"/>
      <c r="H4652" s="315"/>
      <c r="I4652" s="54"/>
      <c r="J4652" s="53"/>
      <c r="K4652" s="53"/>
      <c r="L4652" s="270"/>
      <c r="M4652" s="55"/>
      <c r="N4652" s="53"/>
      <c r="O4652" s="87"/>
      <c r="P4652" s="53"/>
      <c r="Q4652" s="53"/>
      <c r="R4652" s="53"/>
      <c r="S4652" s="53"/>
      <c r="T4652" s="53"/>
      <c r="U4652" s="53"/>
      <c r="V4652" s="53"/>
      <c r="W4652" s="53"/>
      <c r="X4652" s="53"/>
      <c r="Y4652" s="53"/>
      <c r="Z4652" s="53"/>
      <c r="AA4652" s="53"/>
      <c r="AB4652" s="53"/>
      <c r="AC4652" s="53"/>
      <c r="AD4652" s="53"/>
      <c r="AE4652" s="53"/>
      <c r="AF4652" s="53"/>
      <c r="AG4652" s="53"/>
      <c r="AH4652" s="53"/>
      <c r="AI4652" s="53"/>
      <c r="AJ4652" s="53"/>
      <c r="AK4652" s="54"/>
    </row>
    <row r="4653" spans="2:37" x14ac:dyDescent="0.25">
      <c r="B4653" s="315"/>
      <c r="C4653" s="315"/>
      <c r="D4653" s="315"/>
      <c r="E4653" s="315"/>
      <c r="F4653" s="315"/>
      <c r="G4653" s="315"/>
      <c r="H4653" s="315"/>
      <c r="I4653" s="54"/>
      <c r="J4653" s="53"/>
      <c r="K4653" s="53"/>
      <c r="L4653" s="270"/>
      <c r="M4653" s="55"/>
      <c r="N4653" s="53"/>
      <c r="O4653" s="87"/>
      <c r="P4653" s="53"/>
      <c r="Q4653" s="53"/>
      <c r="R4653" s="53"/>
      <c r="S4653" s="53"/>
      <c r="T4653" s="53"/>
      <c r="U4653" s="53"/>
      <c r="V4653" s="53"/>
      <c r="W4653" s="53"/>
      <c r="X4653" s="53"/>
      <c r="Y4653" s="53"/>
      <c r="Z4653" s="53"/>
      <c r="AA4653" s="53"/>
      <c r="AB4653" s="53"/>
      <c r="AC4653" s="53"/>
      <c r="AD4653" s="53"/>
      <c r="AE4653" s="53"/>
      <c r="AF4653" s="53"/>
      <c r="AG4653" s="53"/>
      <c r="AH4653" s="53"/>
      <c r="AI4653" s="53"/>
      <c r="AJ4653" s="53"/>
      <c r="AK4653" s="54"/>
    </row>
    <row r="4654" spans="2:37" x14ac:dyDescent="0.25">
      <c r="B4654" s="315"/>
      <c r="C4654" s="315"/>
      <c r="D4654" s="315"/>
      <c r="E4654" s="315"/>
      <c r="F4654" s="315"/>
      <c r="G4654" s="315"/>
      <c r="H4654" s="315"/>
      <c r="I4654" s="54"/>
      <c r="J4654" s="53"/>
      <c r="K4654" s="53"/>
      <c r="L4654" s="270"/>
      <c r="M4654" s="55"/>
      <c r="N4654" s="53"/>
      <c r="O4654" s="87"/>
      <c r="P4654" s="53"/>
      <c r="Q4654" s="53"/>
      <c r="R4654" s="53"/>
      <c r="S4654" s="53"/>
      <c r="T4654" s="53"/>
      <c r="U4654" s="53"/>
      <c r="V4654" s="53"/>
      <c r="W4654" s="53"/>
      <c r="X4654" s="53"/>
      <c r="Y4654" s="53"/>
      <c r="Z4654" s="53"/>
      <c r="AA4654" s="53"/>
      <c r="AB4654" s="53"/>
      <c r="AC4654" s="53"/>
      <c r="AD4654" s="53"/>
      <c r="AE4654" s="53"/>
      <c r="AF4654" s="53"/>
      <c r="AG4654" s="53"/>
      <c r="AH4654" s="53"/>
      <c r="AI4654" s="53"/>
      <c r="AJ4654" s="53"/>
      <c r="AK4654" s="54"/>
    </row>
    <row r="4655" spans="2:37" x14ac:dyDescent="0.25">
      <c r="B4655" s="315"/>
      <c r="C4655" s="315"/>
      <c r="D4655" s="315"/>
      <c r="E4655" s="315"/>
      <c r="F4655" s="315"/>
      <c r="G4655" s="315"/>
      <c r="H4655" s="315"/>
      <c r="I4655" s="54"/>
      <c r="J4655" s="53"/>
      <c r="K4655" s="53"/>
      <c r="L4655" s="270"/>
      <c r="M4655" s="55"/>
      <c r="N4655" s="53"/>
      <c r="O4655" s="87"/>
      <c r="P4655" s="53"/>
      <c r="Q4655" s="53"/>
      <c r="R4655" s="53"/>
      <c r="S4655" s="53"/>
      <c r="T4655" s="53"/>
      <c r="U4655" s="53"/>
      <c r="V4655" s="53"/>
      <c r="W4655" s="53"/>
      <c r="X4655" s="53"/>
      <c r="Y4655" s="53"/>
      <c r="Z4655" s="53"/>
      <c r="AA4655" s="53"/>
      <c r="AB4655" s="53"/>
      <c r="AC4655" s="53"/>
      <c r="AD4655" s="53"/>
      <c r="AE4655" s="53"/>
      <c r="AF4655" s="53"/>
      <c r="AG4655" s="53"/>
      <c r="AH4655" s="53"/>
      <c r="AI4655" s="53"/>
      <c r="AJ4655" s="53"/>
      <c r="AK4655" s="54"/>
    </row>
    <row r="4656" spans="2:37" x14ac:dyDescent="0.25">
      <c r="B4656" s="315"/>
      <c r="C4656" s="315"/>
      <c r="D4656" s="315"/>
      <c r="E4656" s="315"/>
      <c r="F4656" s="315"/>
      <c r="G4656" s="315"/>
      <c r="H4656" s="315"/>
      <c r="I4656" s="54"/>
      <c r="J4656" s="53"/>
      <c r="K4656" s="53"/>
      <c r="L4656" s="270"/>
      <c r="M4656" s="55"/>
      <c r="N4656" s="53"/>
      <c r="O4656" s="87"/>
      <c r="P4656" s="53"/>
      <c r="Q4656" s="53"/>
      <c r="R4656" s="53"/>
      <c r="S4656" s="53"/>
      <c r="T4656" s="53"/>
      <c r="U4656" s="53"/>
      <c r="V4656" s="53"/>
      <c r="W4656" s="53"/>
      <c r="X4656" s="53"/>
      <c r="Y4656" s="53"/>
      <c r="Z4656" s="53"/>
      <c r="AA4656" s="53"/>
      <c r="AB4656" s="53"/>
      <c r="AC4656" s="53"/>
      <c r="AD4656" s="53"/>
      <c r="AE4656" s="53"/>
      <c r="AF4656" s="53"/>
      <c r="AG4656" s="53"/>
      <c r="AH4656" s="53"/>
      <c r="AI4656" s="53"/>
      <c r="AJ4656" s="53"/>
      <c r="AK4656" s="54"/>
    </row>
    <row r="4657" spans="2:37" x14ac:dyDescent="0.25">
      <c r="B4657" s="315"/>
      <c r="C4657" s="315"/>
      <c r="D4657" s="315"/>
      <c r="E4657" s="315"/>
      <c r="F4657" s="315"/>
      <c r="G4657" s="315"/>
      <c r="H4657" s="315"/>
      <c r="I4657" s="54"/>
      <c r="J4657" s="53"/>
      <c r="K4657" s="53"/>
      <c r="L4657" s="270"/>
      <c r="M4657" s="55"/>
      <c r="N4657" s="53"/>
      <c r="O4657" s="87"/>
      <c r="P4657" s="53"/>
      <c r="Q4657" s="53"/>
      <c r="R4657" s="53"/>
      <c r="S4657" s="53"/>
      <c r="T4657" s="53"/>
      <c r="U4657" s="53"/>
      <c r="V4657" s="53"/>
      <c r="W4657" s="53"/>
      <c r="X4657" s="53"/>
      <c r="Y4657" s="53"/>
      <c r="Z4657" s="53"/>
      <c r="AA4657" s="53"/>
      <c r="AB4657" s="53"/>
      <c r="AC4657" s="53"/>
      <c r="AD4657" s="53"/>
      <c r="AE4657" s="53"/>
      <c r="AF4657" s="53"/>
      <c r="AG4657" s="53"/>
      <c r="AH4657" s="53"/>
      <c r="AI4657" s="53"/>
      <c r="AJ4657" s="53"/>
      <c r="AK4657" s="54"/>
    </row>
    <row r="4658" spans="2:37" x14ac:dyDescent="0.25">
      <c r="B4658" s="315"/>
      <c r="C4658" s="315"/>
      <c r="D4658" s="315"/>
      <c r="E4658" s="315"/>
      <c r="F4658" s="315"/>
      <c r="G4658" s="315"/>
      <c r="H4658" s="315"/>
      <c r="I4658" s="54"/>
      <c r="J4658" s="53"/>
      <c r="K4658" s="53"/>
      <c r="L4658" s="270"/>
      <c r="M4658" s="55"/>
      <c r="N4658" s="53"/>
      <c r="O4658" s="87"/>
      <c r="P4658" s="53"/>
      <c r="Q4658" s="53"/>
      <c r="R4658" s="53"/>
      <c r="S4658" s="53"/>
      <c r="T4658" s="53"/>
      <c r="U4658" s="53"/>
      <c r="V4658" s="53"/>
      <c r="W4658" s="53"/>
      <c r="X4658" s="53"/>
      <c r="Y4658" s="53"/>
      <c r="Z4658" s="53"/>
      <c r="AA4658" s="53"/>
      <c r="AB4658" s="53"/>
      <c r="AC4658" s="53"/>
      <c r="AD4658" s="53"/>
      <c r="AE4658" s="53"/>
      <c r="AF4658" s="53"/>
      <c r="AG4658" s="53"/>
      <c r="AH4658" s="53"/>
      <c r="AI4658" s="53"/>
      <c r="AJ4658" s="53"/>
      <c r="AK4658" s="54"/>
    </row>
    <row r="4659" spans="2:37" x14ac:dyDescent="0.25">
      <c r="B4659" s="315"/>
      <c r="C4659" s="315"/>
      <c r="D4659" s="315"/>
      <c r="E4659" s="315"/>
      <c r="F4659" s="315"/>
      <c r="G4659" s="315"/>
      <c r="H4659" s="315"/>
      <c r="I4659" s="54"/>
      <c r="J4659" s="53"/>
      <c r="K4659" s="53"/>
      <c r="L4659" s="270"/>
      <c r="M4659" s="55"/>
      <c r="N4659" s="53"/>
      <c r="O4659" s="87"/>
      <c r="P4659" s="53"/>
      <c r="Q4659" s="53"/>
      <c r="R4659" s="53"/>
      <c r="S4659" s="53"/>
      <c r="T4659" s="53"/>
      <c r="U4659" s="53"/>
      <c r="V4659" s="53"/>
      <c r="W4659" s="53"/>
      <c r="X4659" s="53"/>
      <c r="Y4659" s="53"/>
      <c r="Z4659" s="53"/>
      <c r="AA4659" s="53"/>
      <c r="AB4659" s="53"/>
      <c r="AC4659" s="53"/>
      <c r="AD4659" s="53"/>
      <c r="AE4659" s="53"/>
      <c r="AF4659" s="53"/>
      <c r="AG4659" s="53"/>
      <c r="AH4659" s="53"/>
      <c r="AI4659" s="53"/>
      <c r="AJ4659" s="53"/>
      <c r="AK4659" s="54"/>
    </row>
    <row r="4660" spans="2:37" x14ac:dyDescent="0.25">
      <c r="B4660" s="315"/>
      <c r="C4660" s="315"/>
      <c r="D4660" s="315"/>
      <c r="E4660" s="315"/>
      <c r="F4660" s="315"/>
      <c r="G4660" s="315"/>
      <c r="H4660" s="315"/>
      <c r="I4660" s="54"/>
      <c r="J4660" s="53"/>
      <c r="K4660" s="53"/>
      <c r="L4660" s="270"/>
      <c r="M4660" s="55"/>
      <c r="N4660" s="53"/>
      <c r="O4660" s="87"/>
      <c r="P4660" s="53"/>
      <c r="Q4660" s="53"/>
      <c r="R4660" s="53"/>
      <c r="S4660" s="53"/>
      <c r="T4660" s="53"/>
      <c r="U4660" s="53"/>
      <c r="V4660" s="53"/>
      <c r="W4660" s="53"/>
      <c r="X4660" s="53"/>
      <c r="Y4660" s="53"/>
      <c r="Z4660" s="53"/>
      <c r="AA4660" s="53"/>
      <c r="AB4660" s="53"/>
      <c r="AC4660" s="53"/>
      <c r="AD4660" s="53"/>
      <c r="AE4660" s="53"/>
      <c r="AF4660" s="53"/>
      <c r="AG4660" s="53"/>
      <c r="AH4660" s="53"/>
      <c r="AI4660" s="53"/>
      <c r="AJ4660" s="53"/>
      <c r="AK4660" s="54"/>
    </row>
    <row r="4661" spans="2:37" x14ac:dyDescent="0.25">
      <c r="B4661" s="315"/>
      <c r="C4661" s="315"/>
      <c r="D4661" s="315"/>
      <c r="E4661" s="315"/>
      <c r="F4661" s="315"/>
      <c r="G4661" s="315"/>
      <c r="H4661" s="315"/>
      <c r="I4661" s="54"/>
      <c r="J4661" s="53"/>
      <c r="K4661" s="53"/>
      <c r="L4661" s="270"/>
      <c r="M4661" s="55"/>
      <c r="N4661" s="53"/>
      <c r="O4661" s="87"/>
      <c r="P4661" s="53"/>
      <c r="Q4661" s="53"/>
      <c r="R4661" s="53"/>
      <c r="S4661" s="53"/>
      <c r="T4661" s="53"/>
      <c r="U4661" s="53"/>
      <c r="V4661" s="53"/>
      <c r="W4661" s="53"/>
      <c r="X4661" s="53"/>
      <c r="Y4661" s="53"/>
      <c r="Z4661" s="53"/>
      <c r="AA4661" s="53"/>
      <c r="AB4661" s="53"/>
      <c r="AC4661" s="53"/>
      <c r="AD4661" s="53"/>
      <c r="AE4661" s="53"/>
      <c r="AF4661" s="53"/>
      <c r="AG4661" s="53"/>
      <c r="AH4661" s="53"/>
      <c r="AI4661" s="53"/>
      <c r="AJ4661" s="53"/>
      <c r="AK4661" s="54"/>
    </row>
    <row r="4662" spans="2:37" x14ac:dyDescent="0.25">
      <c r="B4662" s="315"/>
      <c r="C4662" s="315"/>
      <c r="D4662" s="315"/>
      <c r="E4662" s="315"/>
      <c r="F4662" s="315"/>
      <c r="G4662" s="315"/>
      <c r="H4662" s="315"/>
      <c r="I4662" s="54"/>
      <c r="J4662" s="53"/>
      <c r="K4662" s="53"/>
      <c r="L4662" s="270"/>
      <c r="M4662" s="55"/>
      <c r="N4662" s="53"/>
      <c r="O4662" s="87"/>
      <c r="P4662" s="53"/>
      <c r="Q4662" s="53"/>
      <c r="R4662" s="53"/>
      <c r="S4662" s="53"/>
      <c r="T4662" s="53"/>
      <c r="U4662" s="53"/>
      <c r="V4662" s="53"/>
      <c r="W4662" s="53"/>
      <c r="X4662" s="53"/>
      <c r="Y4662" s="53"/>
      <c r="Z4662" s="53"/>
      <c r="AA4662" s="53"/>
      <c r="AB4662" s="53"/>
      <c r="AC4662" s="53"/>
      <c r="AD4662" s="53"/>
      <c r="AE4662" s="53"/>
      <c r="AF4662" s="53"/>
      <c r="AG4662" s="53"/>
      <c r="AH4662" s="53"/>
      <c r="AI4662" s="53"/>
      <c r="AJ4662" s="53"/>
      <c r="AK4662" s="54"/>
    </row>
    <row r="4663" spans="2:37" x14ac:dyDescent="0.25">
      <c r="B4663" s="315"/>
      <c r="C4663" s="315"/>
      <c r="D4663" s="315"/>
      <c r="E4663" s="315"/>
      <c r="F4663" s="315"/>
      <c r="G4663" s="315"/>
      <c r="H4663" s="315"/>
      <c r="I4663" s="54"/>
      <c r="J4663" s="53"/>
      <c r="K4663" s="53"/>
      <c r="L4663" s="270"/>
      <c r="M4663" s="55"/>
      <c r="N4663" s="53"/>
      <c r="O4663" s="87"/>
      <c r="P4663" s="53"/>
      <c r="Q4663" s="53"/>
      <c r="R4663" s="53"/>
      <c r="S4663" s="53"/>
      <c r="T4663" s="53"/>
      <c r="U4663" s="53"/>
      <c r="V4663" s="53"/>
      <c r="W4663" s="53"/>
      <c r="X4663" s="53"/>
      <c r="Y4663" s="53"/>
      <c r="Z4663" s="53"/>
      <c r="AA4663" s="53"/>
      <c r="AB4663" s="53"/>
      <c r="AC4663" s="53"/>
      <c r="AD4663" s="53"/>
      <c r="AE4663" s="53"/>
      <c r="AF4663" s="53"/>
      <c r="AG4663" s="53"/>
      <c r="AH4663" s="53"/>
      <c r="AI4663" s="53"/>
      <c r="AJ4663" s="53"/>
      <c r="AK4663" s="54"/>
    </row>
    <row r="4664" spans="2:37" x14ac:dyDescent="0.25">
      <c r="B4664" s="315"/>
      <c r="C4664" s="315"/>
      <c r="D4664" s="315"/>
      <c r="E4664" s="315"/>
      <c r="F4664" s="315"/>
      <c r="G4664" s="315"/>
      <c r="H4664" s="315"/>
      <c r="I4664" s="54"/>
      <c r="J4664" s="53"/>
      <c r="K4664" s="53"/>
      <c r="L4664" s="270"/>
      <c r="M4664" s="55"/>
      <c r="N4664" s="53"/>
      <c r="O4664" s="87"/>
      <c r="P4664" s="53"/>
      <c r="Q4664" s="53"/>
      <c r="R4664" s="53"/>
      <c r="S4664" s="53"/>
      <c r="T4664" s="53"/>
      <c r="U4664" s="53"/>
      <c r="V4664" s="53"/>
      <c r="W4664" s="53"/>
      <c r="X4664" s="53"/>
      <c r="Y4664" s="53"/>
      <c r="Z4664" s="53"/>
      <c r="AA4664" s="53"/>
      <c r="AB4664" s="53"/>
      <c r="AC4664" s="53"/>
      <c r="AD4664" s="53"/>
      <c r="AE4664" s="53"/>
      <c r="AF4664" s="53"/>
      <c r="AG4664" s="53"/>
      <c r="AH4664" s="53"/>
      <c r="AI4664" s="53"/>
      <c r="AJ4664" s="53"/>
      <c r="AK4664" s="54"/>
    </row>
    <row r="4665" spans="2:37" x14ac:dyDescent="0.25">
      <c r="B4665" s="315"/>
      <c r="C4665" s="315"/>
      <c r="D4665" s="315"/>
      <c r="E4665" s="315"/>
      <c r="F4665" s="315"/>
      <c r="G4665" s="315"/>
      <c r="H4665" s="315"/>
      <c r="I4665" s="54"/>
      <c r="J4665" s="53"/>
      <c r="K4665" s="53"/>
      <c r="L4665" s="270"/>
      <c r="M4665" s="55"/>
      <c r="N4665" s="53"/>
      <c r="O4665" s="87"/>
      <c r="P4665" s="53"/>
      <c r="Q4665" s="53"/>
      <c r="R4665" s="53"/>
      <c r="S4665" s="53"/>
      <c r="T4665" s="53"/>
      <c r="U4665" s="53"/>
      <c r="V4665" s="53"/>
      <c r="W4665" s="53"/>
      <c r="X4665" s="53"/>
      <c r="Y4665" s="53"/>
      <c r="Z4665" s="53"/>
      <c r="AA4665" s="53"/>
      <c r="AB4665" s="53"/>
      <c r="AC4665" s="53"/>
      <c r="AD4665" s="53"/>
      <c r="AE4665" s="53"/>
      <c r="AF4665" s="53"/>
      <c r="AG4665" s="53"/>
      <c r="AH4665" s="53"/>
      <c r="AI4665" s="53"/>
      <c r="AJ4665" s="53"/>
      <c r="AK4665" s="54"/>
    </row>
    <row r="4666" spans="2:37" x14ac:dyDescent="0.25">
      <c r="B4666" s="315"/>
      <c r="C4666" s="315"/>
      <c r="D4666" s="315"/>
      <c r="E4666" s="315"/>
      <c r="F4666" s="315"/>
      <c r="G4666" s="315"/>
      <c r="H4666" s="315"/>
      <c r="I4666" s="54"/>
      <c r="J4666" s="53"/>
      <c r="K4666" s="53"/>
      <c r="L4666" s="270"/>
      <c r="M4666" s="55"/>
      <c r="N4666" s="53"/>
      <c r="O4666" s="87"/>
      <c r="P4666" s="53"/>
      <c r="Q4666" s="53"/>
      <c r="R4666" s="53"/>
      <c r="S4666" s="53"/>
      <c r="T4666" s="53"/>
      <c r="U4666" s="53"/>
      <c r="V4666" s="53"/>
      <c r="W4666" s="53"/>
      <c r="X4666" s="53"/>
      <c r="Y4666" s="53"/>
      <c r="Z4666" s="53"/>
      <c r="AA4666" s="53"/>
      <c r="AB4666" s="53"/>
      <c r="AC4666" s="53"/>
      <c r="AD4666" s="53"/>
      <c r="AE4666" s="53"/>
      <c r="AF4666" s="53"/>
      <c r="AG4666" s="53"/>
      <c r="AH4666" s="53"/>
      <c r="AI4666" s="53"/>
      <c r="AJ4666" s="53"/>
      <c r="AK4666" s="54"/>
    </row>
    <row r="4667" spans="2:37" x14ac:dyDescent="0.25">
      <c r="B4667" s="315"/>
      <c r="C4667" s="315"/>
      <c r="D4667" s="315"/>
      <c r="E4667" s="315"/>
      <c r="F4667" s="315"/>
      <c r="G4667" s="315"/>
      <c r="H4667" s="315"/>
      <c r="I4667" s="54"/>
      <c r="J4667" s="53"/>
      <c r="K4667" s="53"/>
      <c r="L4667" s="270"/>
      <c r="M4667" s="55"/>
      <c r="N4667" s="53"/>
      <c r="O4667" s="87"/>
      <c r="P4667" s="53"/>
      <c r="Q4667" s="53"/>
      <c r="R4667" s="53"/>
      <c r="S4667" s="53"/>
      <c r="T4667" s="53"/>
      <c r="U4667" s="53"/>
      <c r="V4667" s="53"/>
      <c r="W4667" s="53"/>
      <c r="X4667" s="53"/>
      <c r="Y4667" s="53"/>
      <c r="Z4667" s="53"/>
      <c r="AA4667" s="53"/>
      <c r="AB4667" s="53"/>
      <c r="AC4667" s="53"/>
      <c r="AD4667" s="53"/>
      <c r="AE4667" s="53"/>
      <c r="AF4667" s="53"/>
      <c r="AG4667" s="53"/>
      <c r="AH4667" s="53"/>
      <c r="AI4667" s="53"/>
      <c r="AJ4667" s="53"/>
      <c r="AK4667" s="54"/>
    </row>
    <row r="4668" spans="2:37" x14ac:dyDescent="0.25">
      <c r="B4668" s="315"/>
      <c r="C4668" s="315"/>
      <c r="D4668" s="315"/>
      <c r="E4668" s="315"/>
      <c r="F4668" s="315"/>
      <c r="G4668" s="315"/>
      <c r="H4668" s="315"/>
      <c r="I4668" s="54"/>
      <c r="J4668" s="53"/>
      <c r="K4668" s="53"/>
      <c r="L4668" s="270"/>
      <c r="M4668" s="55"/>
      <c r="N4668" s="53"/>
      <c r="O4668" s="87"/>
      <c r="P4668" s="53"/>
      <c r="Q4668" s="53"/>
      <c r="R4668" s="53"/>
      <c r="S4668" s="53"/>
      <c r="T4668" s="53"/>
      <c r="U4668" s="53"/>
      <c r="V4668" s="53"/>
      <c r="W4668" s="53"/>
      <c r="X4668" s="53"/>
      <c r="Y4668" s="53"/>
      <c r="Z4668" s="53"/>
      <c r="AA4668" s="53"/>
      <c r="AB4668" s="53"/>
      <c r="AC4668" s="53"/>
      <c r="AD4668" s="53"/>
      <c r="AE4668" s="53"/>
      <c r="AF4668" s="53"/>
      <c r="AG4668" s="53"/>
      <c r="AH4668" s="53"/>
      <c r="AI4668" s="53"/>
      <c r="AJ4668" s="53"/>
      <c r="AK4668" s="54"/>
    </row>
    <row r="4669" spans="2:37" x14ac:dyDescent="0.25">
      <c r="B4669" s="315"/>
      <c r="C4669" s="315"/>
      <c r="D4669" s="315"/>
      <c r="E4669" s="315"/>
      <c r="F4669" s="315"/>
      <c r="G4669" s="315"/>
      <c r="H4669" s="315"/>
      <c r="I4669" s="54"/>
      <c r="J4669" s="53"/>
      <c r="K4669" s="53"/>
      <c r="L4669" s="270"/>
      <c r="M4669" s="55"/>
      <c r="N4669" s="53"/>
      <c r="O4669" s="87"/>
      <c r="P4669" s="53"/>
      <c r="Q4669" s="53"/>
      <c r="R4669" s="53"/>
      <c r="S4669" s="53"/>
      <c r="T4669" s="53"/>
      <c r="U4669" s="53"/>
      <c r="V4669" s="53"/>
      <c r="W4669" s="53"/>
      <c r="X4669" s="53"/>
      <c r="Y4669" s="53"/>
      <c r="Z4669" s="53"/>
      <c r="AA4669" s="53"/>
      <c r="AB4669" s="53"/>
      <c r="AC4669" s="53"/>
      <c r="AD4669" s="53"/>
      <c r="AE4669" s="53"/>
      <c r="AF4669" s="53"/>
      <c r="AG4669" s="53"/>
      <c r="AH4669" s="53"/>
      <c r="AI4669" s="53"/>
      <c r="AJ4669" s="53"/>
      <c r="AK4669" s="54"/>
    </row>
    <row r="4670" spans="2:37" x14ac:dyDescent="0.25">
      <c r="B4670" s="315"/>
      <c r="C4670" s="315"/>
      <c r="D4670" s="315"/>
      <c r="E4670" s="315"/>
      <c r="F4670" s="315"/>
      <c r="G4670" s="315"/>
      <c r="H4670" s="315"/>
      <c r="I4670" s="54"/>
      <c r="J4670" s="53"/>
      <c r="K4670" s="53"/>
      <c r="L4670" s="270"/>
      <c r="M4670" s="55"/>
      <c r="N4670" s="53"/>
      <c r="O4670" s="87"/>
      <c r="P4670" s="53"/>
      <c r="Q4670" s="53"/>
      <c r="R4670" s="53"/>
      <c r="S4670" s="53"/>
      <c r="T4670" s="53"/>
      <c r="U4670" s="53"/>
      <c r="V4670" s="53"/>
      <c r="W4670" s="53"/>
      <c r="X4670" s="53"/>
      <c r="Y4670" s="53"/>
      <c r="Z4670" s="53"/>
      <c r="AA4670" s="53"/>
      <c r="AB4670" s="53"/>
      <c r="AC4670" s="53"/>
      <c r="AD4670" s="53"/>
      <c r="AE4670" s="53"/>
      <c r="AF4670" s="53"/>
      <c r="AG4670" s="53"/>
      <c r="AH4670" s="53"/>
      <c r="AI4670" s="53"/>
      <c r="AJ4670" s="53"/>
      <c r="AK4670" s="54"/>
    </row>
    <row r="4671" spans="2:37" x14ac:dyDescent="0.25">
      <c r="B4671" s="315"/>
      <c r="C4671" s="315"/>
      <c r="D4671" s="315"/>
      <c r="E4671" s="315"/>
      <c r="F4671" s="315"/>
      <c r="G4671" s="315"/>
      <c r="H4671" s="315"/>
      <c r="I4671" s="54"/>
      <c r="J4671" s="53"/>
      <c r="K4671" s="53"/>
      <c r="L4671" s="270"/>
      <c r="M4671" s="55"/>
      <c r="N4671" s="53"/>
      <c r="O4671" s="87"/>
      <c r="P4671" s="53"/>
      <c r="Q4671" s="53"/>
      <c r="R4671" s="53"/>
      <c r="S4671" s="53"/>
      <c r="T4671" s="53"/>
      <c r="U4671" s="53"/>
      <c r="V4671" s="53"/>
      <c r="W4671" s="53"/>
      <c r="X4671" s="53"/>
      <c r="Y4671" s="53"/>
      <c r="Z4671" s="53"/>
      <c r="AA4671" s="53"/>
      <c r="AB4671" s="53"/>
      <c r="AC4671" s="53"/>
      <c r="AD4671" s="53"/>
      <c r="AE4671" s="53"/>
      <c r="AF4671" s="53"/>
      <c r="AG4671" s="53"/>
      <c r="AH4671" s="53"/>
      <c r="AI4671" s="53"/>
      <c r="AJ4671" s="53"/>
      <c r="AK4671" s="54"/>
    </row>
    <row r="4672" spans="2:37" x14ac:dyDescent="0.25">
      <c r="B4672" s="315"/>
      <c r="C4672" s="315"/>
      <c r="D4672" s="315"/>
      <c r="E4672" s="315"/>
      <c r="F4672" s="315"/>
      <c r="G4672" s="315"/>
      <c r="H4672" s="315"/>
      <c r="I4672" s="54"/>
      <c r="J4672" s="53"/>
      <c r="K4672" s="53"/>
      <c r="L4672" s="270"/>
      <c r="M4672" s="55"/>
      <c r="N4672" s="53"/>
      <c r="O4672" s="87"/>
      <c r="P4672" s="53"/>
      <c r="Q4672" s="53"/>
      <c r="R4672" s="53"/>
      <c r="S4672" s="53"/>
      <c r="T4672" s="53"/>
      <c r="U4672" s="53"/>
      <c r="V4672" s="53"/>
      <c r="W4672" s="53"/>
      <c r="X4672" s="53"/>
      <c r="Y4672" s="53"/>
      <c r="Z4672" s="53"/>
      <c r="AA4672" s="53"/>
      <c r="AB4672" s="53"/>
      <c r="AC4672" s="53"/>
      <c r="AD4672" s="53"/>
      <c r="AE4672" s="53"/>
      <c r="AF4672" s="53"/>
      <c r="AG4672" s="53"/>
      <c r="AH4672" s="53"/>
      <c r="AI4672" s="53"/>
      <c r="AJ4672" s="53"/>
      <c r="AK4672" s="54"/>
    </row>
    <row r="4673" spans="2:37" x14ac:dyDescent="0.25">
      <c r="B4673" s="315"/>
      <c r="C4673" s="315"/>
      <c r="D4673" s="315"/>
      <c r="E4673" s="315"/>
      <c r="F4673" s="315"/>
      <c r="G4673" s="315"/>
      <c r="H4673" s="315"/>
      <c r="I4673" s="54"/>
      <c r="J4673" s="53"/>
      <c r="K4673" s="53"/>
      <c r="L4673" s="270"/>
      <c r="M4673" s="55"/>
      <c r="N4673" s="53"/>
      <c r="O4673" s="87"/>
      <c r="P4673" s="53"/>
      <c r="Q4673" s="53"/>
      <c r="R4673" s="53"/>
      <c r="S4673" s="53"/>
      <c r="T4673" s="53"/>
      <c r="U4673" s="53"/>
      <c r="V4673" s="53"/>
      <c r="W4673" s="53"/>
      <c r="X4673" s="53"/>
      <c r="Y4673" s="53"/>
      <c r="Z4673" s="53"/>
      <c r="AA4673" s="53"/>
      <c r="AB4673" s="53"/>
      <c r="AC4673" s="53"/>
      <c r="AD4673" s="53"/>
      <c r="AE4673" s="53"/>
      <c r="AF4673" s="53"/>
      <c r="AG4673" s="53"/>
      <c r="AH4673" s="53"/>
      <c r="AI4673" s="53"/>
      <c r="AJ4673" s="53"/>
      <c r="AK4673" s="54"/>
    </row>
    <row r="4674" spans="2:37" x14ac:dyDescent="0.25">
      <c r="B4674" s="315"/>
      <c r="C4674" s="315"/>
      <c r="D4674" s="315"/>
      <c r="E4674" s="315"/>
      <c r="F4674" s="315"/>
      <c r="G4674" s="315"/>
      <c r="H4674" s="315"/>
      <c r="I4674" s="54"/>
      <c r="J4674" s="53"/>
      <c r="K4674" s="53"/>
      <c r="L4674" s="270"/>
      <c r="M4674" s="55"/>
      <c r="N4674" s="53"/>
      <c r="O4674" s="87"/>
      <c r="P4674" s="53"/>
      <c r="Q4674" s="53"/>
      <c r="R4674" s="53"/>
      <c r="S4674" s="53"/>
      <c r="T4674" s="53"/>
      <c r="U4674" s="53"/>
      <c r="V4674" s="53"/>
      <c r="W4674" s="53"/>
      <c r="X4674" s="53"/>
      <c r="Y4674" s="53"/>
      <c r="Z4674" s="53"/>
      <c r="AA4674" s="53"/>
      <c r="AB4674" s="53"/>
      <c r="AC4674" s="53"/>
      <c r="AD4674" s="53"/>
      <c r="AE4674" s="53"/>
      <c r="AF4674" s="53"/>
      <c r="AG4674" s="53"/>
      <c r="AH4674" s="53"/>
      <c r="AI4674" s="53"/>
      <c r="AJ4674" s="53"/>
      <c r="AK4674" s="54"/>
    </row>
    <row r="4675" spans="2:37" x14ac:dyDescent="0.25">
      <c r="B4675" s="315"/>
      <c r="C4675" s="315"/>
      <c r="D4675" s="315"/>
      <c r="E4675" s="315"/>
      <c r="F4675" s="315"/>
      <c r="G4675" s="315"/>
      <c r="H4675" s="315"/>
      <c r="I4675" s="54"/>
      <c r="J4675" s="53"/>
      <c r="K4675" s="53"/>
      <c r="L4675" s="270"/>
      <c r="M4675" s="55"/>
      <c r="N4675" s="53"/>
      <c r="O4675" s="87"/>
      <c r="P4675" s="53"/>
      <c r="Q4675" s="53"/>
      <c r="R4675" s="53"/>
      <c r="S4675" s="53"/>
      <c r="T4675" s="53"/>
      <c r="U4675" s="53"/>
      <c r="V4675" s="53"/>
      <c r="W4675" s="53"/>
      <c r="X4675" s="53"/>
      <c r="Y4675" s="53"/>
      <c r="Z4675" s="53"/>
      <c r="AA4675" s="53"/>
      <c r="AB4675" s="53"/>
      <c r="AC4675" s="53"/>
      <c r="AD4675" s="53"/>
      <c r="AE4675" s="53"/>
      <c r="AF4675" s="53"/>
      <c r="AG4675" s="53"/>
      <c r="AH4675" s="53"/>
      <c r="AI4675" s="53"/>
      <c r="AJ4675" s="53"/>
      <c r="AK4675" s="54"/>
    </row>
    <row r="4676" spans="2:37" x14ac:dyDescent="0.25">
      <c r="B4676" s="315"/>
      <c r="C4676" s="315"/>
      <c r="D4676" s="315"/>
      <c r="E4676" s="315"/>
      <c r="F4676" s="315"/>
      <c r="G4676" s="315"/>
      <c r="H4676" s="315"/>
      <c r="I4676" s="54"/>
      <c r="J4676" s="53"/>
      <c r="K4676" s="53"/>
      <c r="L4676" s="270"/>
      <c r="M4676" s="55"/>
      <c r="N4676" s="53"/>
      <c r="O4676" s="87"/>
      <c r="P4676" s="53"/>
      <c r="Q4676" s="53"/>
      <c r="R4676" s="53"/>
      <c r="S4676" s="53"/>
      <c r="T4676" s="53"/>
      <c r="U4676" s="53"/>
      <c r="V4676" s="53"/>
      <c r="W4676" s="53"/>
      <c r="X4676" s="53"/>
      <c r="Y4676" s="53"/>
      <c r="Z4676" s="53"/>
      <c r="AA4676" s="53"/>
      <c r="AB4676" s="53"/>
      <c r="AC4676" s="53"/>
      <c r="AD4676" s="53"/>
      <c r="AE4676" s="53"/>
      <c r="AF4676" s="53"/>
      <c r="AG4676" s="53"/>
      <c r="AH4676" s="53"/>
      <c r="AI4676" s="53"/>
      <c r="AJ4676" s="53"/>
      <c r="AK4676" s="54"/>
    </row>
    <row r="4677" spans="2:37" x14ac:dyDescent="0.25">
      <c r="B4677" s="315"/>
      <c r="C4677" s="315"/>
      <c r="D4677" s="315"/>
      <c r="E4677" s="315"/>
      <c r="F4677" s="315"/>
      <c r="G4677" s="315"/>
      <c r="H4677" s="315"/>
      <c r="I4677" s="54"/>
      <c r="J4677" s="53"/>
      <c r="K4677" s="53"/>
      <c r="L4677" s="270"/>
      <c r="M4677" s="55"/>
      <c r="N4677" s="53"/>
      <c r="O4677" s="87"/>
      <c r="P4677" s="53"/>
      <c r="Q4677" s="53"/>
      <c r="R4677" s="53"/>
      <c r="S4677" s="53"/>
      <c r="T4677" s="53"/>
      <c r="U4677" s="53"/>
      <c r="V4677" s="53"/>
      <c r="W4677" s="53"/>
      <c r="X4677" s="53"/>
      <c r="Y4677" s="53"/>
      <c r="Z4677" s="53"/>
      <c r="AA4677" s="53"/>
      <c r="AB4677" s="53"/>
      <c r="AC4677" s="53"/>
      <c r="AD4677" s="53"/>
      <c r="AE4677" s="53"/>
      <c r="AF4677" s="53"/>
      <c r="AG4677" s="53"/>
      <c r="AH4677" s="53"/>
      <c r="AI4677" s="53"/>
      <c r="AJ4677" s="53"/>
      <c r="AK4677" s="54"/>
    </row>
    <row r="4678" spans="2:37" x14ac:dyDescent="0.25">
      <c r="B4678" s="315"/>
      <c r="C4678" s="315"/>
      <c r="D4678" s="315"/>
      <c r="E4678" s="315"/>
      <c r="F4678" s="315"/>
      <c r="G4678" s="315"/>
      <c r="H4678" s="315"/>
      <c r="I4678" s="54"/>
      <c r="J4678" s="53"/>
      <c r="K4678" s="53"/>
      <c r="L4678" s="270"/>
      <c r="M4678" s="55"/>
      <c r="N4678" s="53"/>
      <c r="O4678" s="87"/>
      <c r="P4678" s="53"/>
      <c r="Q4678" s="53"/>
      <c r="R4678" s="53"/>
      <c r="S4678" s="53"/>
      <c r="T4678" s="53"/>
      <c r="U4678" s="53"/>
      <c r="V4678" s="53"/>
      <c r="W4678" s="53"/>
      <c r="X4678" s="53"/>
      <c r="Y4678" s="53"/>
      <c r="Z4678" s="53"/>
      <c r="AA4678" s="53"/>
      <c r="AB4678" s="53"/>
      <c r="AC4678" s="53"/>
      <c r="AD4678" s="53"/>
      <c r="AE4678" s="53"/>
      <c r="AF4678" s="53"/>
      <c r="AG4678" s="53"/>
      <c r="AH4678" s="53"/>
      <c r="AI4678" s="53"/>
      <c r="AJ4678" s="53"/>
      <c r="AK4678" s="54"/>
    </row>
    <row r="4679" spans="2:37" x14ac:dyDescent="0.25">
      <c r="B4679" s="315"/>
      <c r="C4679" s="315"/>
      <c r="D4679" s="315"/>
      <c r="E4679" s="315"/>
      <c r="F4679" s="315"/>
      <c r="G4679" s="315"/>
      <c r="H4679" s="315"/>
      <c r="I4679" s="54"/>
      <c r="J4679" s="53"/>
      <c r="K4679" s="53"/>
      <c r="L4679" s="270"/>
      <c r="M4679" s="55"/>
      <c r="N4679" s="53"/>
      <c r="O4679" s="87"/>
      <c r="P4679" s="53"/>
      <c r="Q4679" s="53"/>
      <c r="R4679" s="53"/>
      <c r="S4679" s="53"/>
      <c r="T4679" s="53"/>
      <c r="U4679" s="53"/>
      <c r="V4679" s="53"/>
      <c r="W4679" s="53"/>
      <c r="X4679" s="53"/>
      <c r="Y4679" s="53"/>
      <c r="Z4679" s="53"/>
      <c r="AA4679" s="53"/>
      <c r="AB4679" s="53"/>
      <c r="AC4679" s="53"/>
      <c r="AD4679" s="53"/>
      <c r="AE4679" s="53"/>
      <c r="AF4679" s="53"/>
      <c r="AG4679" s="53"/>
      <c r="AH4679" s="53"/>
      <c r="AI4679" s="53"/>
      <c r="AJ4679" s="53"/>
      <c r="AK4679" s="54"/>
    </row>
    <row r="4680" spans="2:37" x14ac:dyDescent="0.25">
      <c r="B4680" s="315"/>
      <c r="C4680" s="315"/>
      <c r="D4680" s="315"/>
      <c r="E4680" s="315"/>
      <c r="F4680" s="315"/>
      <c r="G4680" s="315"/>
      <c r="H4680" s="315"/>
      <c r="I4680" s="54"/>
      <c r="J4680" s="53"/>
      <c r="K4680" s="53"/>
      <c r="L4680" s="270"/>
      <c r="M4680" s="55"/>
      <c r="N4680" s="53"/>
      <c r="O4680" s="87"/>
      <c r="P4680" s="53"/>
      <c r="Q4680" s="53"/>
      <c r="R4680" s="53"/>
      <c r="S4680" s="53"/>
      <c r="T4680" s="53"/>
      <c r="U4680" s="53"/>
      <c r="V4680" s="53"/>
      <c r="W4680" s="53"/>
      <c r="X4680" s="53"/>
      <c r="Y4680" s="53"/>
      <c r="Z4680" s="53"/>
      <c r="AA4680" s="53"/>
      <c r="AB4680" s="53"/>
      <c r="AC4680" s="53"/>
      <c r="AD4680" s="53"/>
      <c r="AE4680" s="53"/>
      <c r="AF4680" s="53"/>
      <c r="AG4680" s="53"/>
      <c r="AH4680" s="53"/>
      <c r="AI4680" s="53"/>
      <c r="AJ4680" s="53"/>
      <c r="AK4680" s="54"/>
    </row>
    <row r="4681" spans="2:37" x14ac:dyDescent="0.25">
      <c r="B4681" s="315"/>
      <c r="C4681" s="315"/>
      <c r="D4681" s="315"/>
      <c r="E4681" s="315"/>
      <c r="F4681" s="315"/>
      <c r="G4681" s="315"/>
      <c r="H4681" s="315"/>
      <c r="I4681" s="54"/>
      <c r="J4681" s="53"/>
      <c r="K4681" s="53"/>
      <c r="L4681" s="270"/>
      <c r="M4681" s="55"/>
      <c r="N4681" s="53"/>
      <c r="O4681" s="87"/>
      <c r="P4681" s="53"/>
      <c r="Q4681" s="53"/>
      <c r="R4681" s="53"/>
      <c r="S4681" s="53"/>
      <c r="T4681" s="53"/>
      <c r="U4681" s="53"/>
      <c r="V4681" s="53"/>
      <c r="W4681" s="53"/>
      <c r="X4681" s="53"/>
      <c r="Y4681" s="53"/>
      <c r="Z4681" s="53"/>
      <c r="AA4681" s="53"/>
      <c r="AB4681" s="53"/>
      <c r="AC4681" s="53"/>
      <c r="AD4681" s="53"/>
      <c r="AE4681" s="53"/>
      <c r="AF4681" s="53"/>
      <c r="AG4681" s="53"/>
      <c r="AH4681" s="53"/>
      <c r="AI4681" s="53"/>
      <c r="AJ4681" s="53"/>
      <c r="AK4681" s="54"/>
    </row>
    <row r="4682" spans="2:37" x14ac:dyDescent="0.25">
      <c r="B4682" s="315"/>
      <c r="C4682" s="315"/>
      <c r="D4682" s="315"/>
      <c r="E4682" s="315"/>
      <c r="F4682" s="315"/>
      <c r="G4682" s="315"/>
      <c r="H4682" s="315"/>
      <c r="I4682" s="54"/>
      <c r="J4682" s="53"/>
      <c r="K4682" s="53"/>
      <c r="L4682" s="270"/>
      <c r="M4682" s="55"/>
      <c r="N4682" s="53"/>
      <c r="O4682" s="87"/>
      <c r="P4682" s="53"/>
      <c r="Q4682" s="53"/>
      <c r="R4682" s="53"/>
      <c r="S4682" s="53"/>
      <c r="T4682" s="53"/>
      <c r="U4682" s="53"/>
      <c r="V4682" s="53"/>
      <c r="W4682" s="53"/>
      <c r="X4682" s="53"/>
      <c r="Y4682" s="53"/>
      <c r="Z4682" s="53"/>
      <c r="AA4682" s="53"/>
      <c r="AB4682" s="53"/>
      <c r="AC4682" s="53"/>
      <c r="AD4682" s="53"/>
      <c r="AE4682" s="53"/>
      <c r="AF4682" s="53"/>
      <c r="AG4682" s="53"/>
      <c r="AH4682" s="53"/>
      <c r="AI4682" s="53"/>
      <c r="AJ4682" s="53"/>
      <c r="AK4682" s="54"/>
    </row>
    <row r="4683" spans="2:37" x14ac:dyDescent="0.25">
      <c r="B4683" s="315"/>
      <c r="C4683" s="315"/>
      <c r="D4683" s="315"/>
      <c r="E4683" s="315"/>
      <c r="F4683" s="315"/>
      <c r="G4683" s="315"/>
      <c r="H4683" s="315"/>
      <c r="I4683" s="54"/>
      <c r="J4683" s="53"/>
      <c r="K4683" s="53"/>
      <c r="L4683" s="270"/>
      <c r="M4683" s="55"/>
      <c r="N4683" s="53"/>
      <c r="O4683" s="87"/>
      <c r="P4683" s="53"/>
      <c r="Q4683" s="53"/>
      <c r="R4683" s="53"/>
      <c r="S4683" s="53"/>
      <c r="T4683" s="53"/>
      <c r="U4683" s="53"/>
      <c r="V4683" s="53"/>
      <c r="W4683" s="53"/>
      <c r="X4683" s="53"/>
      <c r="Y4683" s="53"/>
      <c r="Z4683" s="53"/>
      <c r="AA4683" s="53"/>
      <c r="AB4683" s="53"/>
      <c r="AC4683" s="53"/>
      <c r="AD4683" s="53"/>
      <c r="AE4683" s="53"/>
      <c r="AF4683" s="53"/>
      <c r="AG4683" s="53"/>
      <c r="AH4683" s="53"/>
      <c r="AI4683" s="53"/>
      <c r="AJ4683" s="53"/>
      <c r="AK4683" s="54"/>
    </row>
    <row r="4684" spans="2:37" x14ac:dyDescent="0.25">
      <c r="B4684" s="315"/>
      <c r="C4684" s="315"/>
      <c r="D4684" s="315"/>
      <c r="E4684" s="315"/>
      <c r="F4684" s="315"/>
      <c r="G4684" s="315"/>
      <c r="H4684" s="315"/>
      <c r="I4684" s="54"/>
      <c r="J4684" s="53"/>
      <c r="K4684" s="53"/>
      <c r="L4684" s="270"/>
      <c r="M4684" s="55"/>
      <c r="N4684" s="53"/>
      <c r="O4684" s="87"/>
      <c r="P4684" s="53"/>
      <c r="Q4684" s="53"/>
      <c r="R4684" s="53"/>
      <c r="S4684" s="53"/>
      <c r="T4684" s="53"/>
      <c r="U4684" s="53"/>
      <c r="V4684" s="53"/>
      <c r="W4684" s="53"/>
      <c r="X4684" s="53"/>
      <c r="Y4684" s="53"/>
      <c r="Z4684" s="53"/>
      <c r="AA4684" s="53"/>
      <c r="AB4684" s="53"/>
      <c r="AC4684" s="53"/>
      <c r="AD4684" s="53"/>
      <c r="AE4684" s="53"/>
      <c r="AF4684" s="53"/>
      <c r="AG4684" s="53"/>
      <c r="AH4684" s="53"/>
      <c r="AI4684" s="53"/>
      <c r="AJ4684" s="53"/>
      <c r="AK4684" s="54"/>
    </row>
    <row r="4685" spans="2:37" x14ac:dyDescent="0.25">
      <c r="B4685" s="315"/>
      <c r="C4685" s="315"/>
      <c r="D4685" s="315"/>
      <c r="E4685" s="315"/>
      <c r="F4685" s="315"/>
      <c r="G4685" s="315"/>
      <c r="H4685" s="315"/>
      <c r="I4685" s="54"/>
      <c r="J4685" s="53"/>
      <c r="K4685" s="53"/>
      <c r="L4685" s="270"/>
      <c r="M4685" s="55"/>
      <c r="N4685" s="53"/>
      <c r="O4685" s="87"/>
      <c r="P4685" s="53"/>
      <c r="Q4685" s="53"/>
      <c r="R4685" s="53"/>
      <c r="S4685" s="53"/>
      <c r="T4685" s="53"/>
      <c r="U4685" s="53"/>
      <c r="V4685" s="53"/>
      <c r="W4685" s="53"/>
      <c r="X4685" s="53"/>
      <c r="Y4685" s="53"/>
      <c r="Z4685" s="53"/>
      <c r="AA4685" s="53"/>
      <c r="AB4685" s="53"/>
      <c r="AC4685" s="53"/>
      <c r="AD4685" s="53"/>
      <c r="AE4685" s="53"/>
      <c r="AF4685" s="53"/>
      <c r="AG4685" s="53"/>
      <c r="AH4685" s="53"/>
      <c r="AI4685" s="53"/>
      <c r="AJ4685" s="53"/>
      <c r="AK4685" s="54"/>
    </row>
    <row r="4686" spans="2:37" x14ac:dyDescent="0.25">
      <c r="B4686" s="315"/>
      <c r="C4686" s="315"/>
      <c r="D4686" s="315"/>
      <c r="E4686" s="315"/>
      <c r="F4686" s="315"/>
      <c r="G4686" s="315"/>
      <c r="H4686" s="315"/>
      <c r="I4686" s="54"/>
      <c r="J4686" s="53"/>
      <c r="K4686" s="53"/>
      <c r="L4686" s="270"/>
      <c r="M4686" s="55"/>
      <c r="N4686" s="53"/>
      <c r="O4686" s="87"/>
      <c r="P4686" s="53"/>
      <c r="Q4686" s="53"/>
      <c r="R4686" s="53"/>
      <c r="S4686" s="53"/>
      <c r="T4686" s="53"/>
      <c r="U4686" s="53"/>
      <c r="V4686" s="53"/>
      <c r="W4686" s="53"/>
      <c r="X4686" s="53"/>
      <c r="Y4686" s="53"/>
      <c r="Z4686" s="53"/>
      <c r="AA4686" s="53"/>
      <c r="AB4686" s="53"/>
      <c r="AC4686" s="53"/>
      <c r="AD4686" s="53"/>
      <c r="AE4686" s="53"/>
      <c r="AF4686" s="53"/>
      <c r="AG4686" s="53"/>
      <c r="AH4686" s="53"/>
      <c r="AI4686" s="53"/>
      <c r="AJ4686" s="53"/>
      <c r="AK4686" s="54"/>
    </row>
    <row r="4687" spans="2:37" x14ac:dyDescent="0.25">
      <c r="B4687" s="315"/>
      <c r="C4687" s="315"/>
      <c r="D4687" s="315"/>
      <c r="E4687" s="315"/>
      <c r="F4687" s="315"/>
      <c r="G4687" s="315"/>
      <c r="H4687" s="315"/>
      <c r="I4687" s="54"/>
      <c r="J4687" s="53"/>
      <c r="K4687" s="53"/>
      <c r="L4687" s="270"/>
      <c r="M4687" s="55"/>
      <c r="N4687" s="53"/>
      <c r="O4687" s="87"/>
      <c r="P4687" s="53"/>
      <c r="Q4687" s="53"/>
      <c r="R4687" s="53"/>
      <c r="S4687" s="53"/>
      <c r="T4687" s="53"/>
      <c r="U4687" s="53"/>
      <c r="V4687" s="53"/>
      <c r="W4687" s="53"/>
      <c r="X4687" s="53"/>
      <c r="Y4687" s="53"/>
      <c r="Z4687" s="53"/>
      <c r="AA4687" s="53"/>
      <c r="AB4687" s="53"/>
      <c r="AC4687" s="53"/>
      <c r="AD4687" s="53"/>
      <c r="AE4687" s="53"/>
      <c r="AF4687" s="53"/>
      <c r="AG4687" s="53"/>
      <c r="AH4687" s="53"/>
      <c r="AI4687" s="53"/>
      <c r="AJ4687" s="53"/>
      <c r="AK4687" s="54"/>
    </row>
    <row r="4688" spans="2:37" x14ac:dyDescent="0.25">
      <c r="B4688" s="315"/>
      <c r="C4688" s="315"/>
      <c r="D4688" s="315"/>
      <c r="E4688" s="315"/>
      <c r="F4688" s="315"/>
      <c r="G4688" s="315"/>
      <c r="H4688" s="315"/>
      <c r="I4688" s="54"/>
      <c r="J4688" s="53"/>
      <c r="K4688" s="53"/>
      <c r="L4688" s="270"/>
      <c r="M4688" s="55"/>
      <c r="N4688" s="53"/>
      <c r="O4688" s="87"/>
      <c r="P4688" s="53"/>
      <c r="Q4688" s="53"/>
      <c r="R4688" s="53"/>
      <c r="S4688" s="53"/>
      <c r="T4688" s="53"/>
      <c r="U4688" s="53"/>
      <c r="V4688" s="53"/>
      <c r="W4688" s="53"/>
      <c r="X4688" s="53"/>
      <c r="Y4688" s="53"/>
      <c r="Z4688" s="53"/>
      <c r="AA4688" s="53"/>
      <c r="AB4688" s="53"/>
      <c r="AC4688" s="53"/>
      <c r="AD4688" s="53"/>
      <c r="AE4688" s="53"/>
      <c r="AF4688" s="53"/>
      <c r="AG4688" s="53"/>
      <c r="AH4688" s="53"/>
      <c r="AI4688" s="53"/>
      <c r="AJ4688" s="53"/>
      <c r="AK4688" s="54"/>
    </row>
    <row r="4689" spans="2:37" x14ac:dyDescent="0.25">
      <c r="B4689" s="315"/>
      <c r="C4689" s="315"/>
      <c r="D4689" s="315"/>
      <c r="E4689" s="315"/>
      <c r="F4689" s="315"/>
      <c r="G4689" s="315"/>
      <c r="H4689" s="315"/>
      <c r="I4689" s="54"/>
      <c r="J4689" s="53"/>
      <c r="K4689" s="53"/>
      <c r="L4689" s="270"/>
      <c r="M4689" s="55"/>
      <c r="N4689" s="53"/>
      <c r="O4689" s="87"/>
      <c r="P4689" s="53"/>
      <c r="Q4689" s="53"/>
      <c r="R4689" s="53"/>
      <c r="S4689" s="53"/>
      <c r="T4689" s="53"/>
      <c r="U4689" s="53"/>
      <c r="V4689" s="53"/>
      <c r="W4689" s="53"/>
      <c r="X4689" s="53"/>
      <c r="Y4689" s="53"/>
      <c r="Z4689" s="53"/>
      <c r="AA4689" s="53"/>
      <c r="AB4689" s="53"/>
      <c r="AC4689" s="53"/>
      <c r="AD4689" s="53"/>
      <c r="AE4689" s="53"/>
      <c r="AF4689" s="53"/>
      <c r="AG4689" s="53"/>
      <c r="AH4689" s="53"/>
      <c r="AI4689" s="53"/>
      <c r="AJ4689" s="53"/>
      <c r="AK4689" s="54"/>
    </row>
    <row r="4690" spans="2:37" x14ac:dyDescent="0.25">
      <c r="B4690" s="315"/>
      <c r="C4690" s="315"/>
      <c r="D4690" s="315"/>
      <c r="E4690" s="315"/>
      <c r="F4690" s="315"/>
      <c r="G4690" s="315"/>
      <c r="H4690" s="315"/>
      <c r="I4690" s="54"/>
      <c r="J4690" s="53"/>
      <c r="K4690" s="53"/>
      <c r="L4690" s="270"/>
      <c r="M4690" s="55"/>
      <c r="N4690" s="53"/>
      <c r="O4690" s="87"/>
      <c r="P4690" s="53"/>
      <c r="Q4690" s="53"/>
      <c r="R4690" s="53"/>
      <c r="S4690" s="53"/>
      <c r="T4690" s="53"/>
      <c r="U4690" s="53"/>
      <c r="V4690" s="53"/>
      <c r="W4690" s="53"/>
      <c r="X4690" s="53"/>
      <c r="Y4690" s="53"/>
      <c r="Z4690" s="53"/>
      <c r="AA4690" s="53"/>
      <c r="AB4690" s="53"/>
      <c r="AC4690" s="53"/>
      <c r="AD4690" s="53"/>
      <c r="AE4690" s="53"/>
      <c r="AF4690" s="53"/>
      <c r="AG4690" s="53"/>
      <c r="AH4690" s="53"/>
      <c r="AI4690" s="53"/>
      <c r="AJ4690" s="53"/>
      <c r="AK4690" s="54"/>
    </row>
    <row r="4691" spans="2:37" x14ac:dyDescent="0.25">
      <c r="B4691" s="315"/>
      <c r="C4691" s="315"/>
      <c r="D4691" s="315"/>
      <c r="E4691" s="315"/>
      <c r="F4691" s="315"/>
      <c r="G4691" s="315"/>
      <c r="H4691" s="315"/>
      <c r="I4691" s="54"/>
      <c r="J4691" s="53"/>
      <c r="K4691" s="53"/>
      <c r="L4691" s="270"/>
      <c r="M4691" s="55"/>
      <c r="N4691" s="53"/>
      <c r="O4691" s="87"/>
      <c r="P4691" s="53"/>
      <c r="Q4691" s="53"/>
      <c r="R4691" s="53"/>
      <c r="S4691" s="53"/>
      <c r="T4691" s="53"/>
      <c r="U4691" s="53"/>
      <c r="V4691" s="53"/>
      <c r="W4691" s="53"/>
      <c r="X4691" s="53"/>
      <c r="Y4691" s="53"/>
      <c r="Z4691" s="53"/>
      <c r="AA4691" s="53"/>
      <c r="AB4691" s="53"/>
      <c r="AC4691" s="53"/>
      <c r="AD4691" s="53"/>
      <c r="AE4691" s="53"/>
      <c r="AF4691" s="53"/>
      <c r="AG4691" s="53"/>
      <c r="AH4691" s="53"/>
      <c r="AI4691" s="53"/>
      <c r="AJ4691" s="53"/>
      <c r="AK4691" s="54"/>
    </row>
    <row r="4692" spans="2:37" x14ac:dyDescent="0.25">
      <c r="B4692" s="315"/>
      <c r="C4692" s="315"/>
      <c r="D4692" s="315"/>
      <c r="E4692" s="315"/>
      <c r="F4692" s="315"/>
      <c r="G4692" s="315"/>
      <c r="H4692" s="315"/>
      <c r="I4692" s="54"/>
      <c r="J4692" s="53"/>
      <c r="K4692" s="53"/>
      <c r="L4692" s="270"/>
      <c r="M4692" s="55"/>
      <c r="N4692" s="53"/>
      <c r="O4692" s="87"/>
      <c r="P4692" s="53"/>
      <c r="Q4692" s="53"/>
      <c r="R4692" s="53"/>
      <c r="S4692" s="53"/>
      <c r="T4692" s="53"/>
      <c r="U4692" s="53"/>
      <c r="V4692" s="53"/>
      <c r="W4692" s="53"/>
      <c r="X4692" s="53"/>
      <c r="Y4692" s="53"/>
      <c r="Z4692" s="53"/>
      <c r="AA4692" s="53"/>
      <c r="AB4692" s="53"/>
      <c r="AC4692" s="53"/>
      <c r="AD4692" s="53"/>
      <c r="AE4692" s="53"/>
      <c r="AF4692" s="53"/>
      <c r="AG4692" s="53"/>
      <c r="AH4692" s="53"/>
      <c r="AI4692" s="53"/>
      <c r="AJ4692" s="53"/>
      <c r="AK4692" s="54"/>
    </row>
    <row r="4693" spans="2:37" x14ac:dyDescent="0.25">
      <c r="B4693" s="315"/>
      <c r="C4693" s="315"/>
      <c r="D4693" s="315"/>
      <c r="E4693" s="315"/>
      <c r="F4693" s="315"/>
      <c r="G4693" s="315"/>
      <c r="H4693" s="315"/>
      <c r="I4693" s="54"/>
      <c r="J4693" s="53"/>
      <c r="K4693" s="53"/>
      <c r="L4693" s="270"/>
      <c r="M4693" s="55"/>
      <c r="N4693" s="53"/>
      <c r="O4693" s="87"/>
      <c r="P4693" s="53"/>
      <c r="Q4693" s="53"/>
      <c r="R4693" s="53"/>
      <c r="S4693" s="53"/>
      <c r="T4693" s="53"/>
      <c r="U4693" s="53"/>
      <c r="V4693" s="53"/>
      <c r="W4693" s="53"/>
      <c r="X4693" s="53"/>
      <c r="Y4693" s="53"/>
      <c r="Z4693" s="53"/>
      <c r="AA4693" s="53"/>
      <c r="AB4693" s="53"/>
      <c r="AC4693" s="53"/>
      <c r="AD4693" s="53"/>
      <c r="AE4693" s="53"/>
      <c r="AF4693" s="53"/>
      <c r="AG4693" s="53"/>
      <c r="AH4693" s="53"/>
      <c r="AI4693" s="53"/>
      <c r="AJ4693" s="53"/>
      <c r="AK4693" s="54"/>
    </row>
    <row r="4694" spans="2:37" x14ac:dyDescent="0.25">
      <c r="B4694" s="315"/>
      <c r="C4694" s="315"/>
      <c r="D4694" s="315"/>
      <c r="E4694" s="315"/>
      <c r="F4694" s="315"/>
      <c r="G4694" s="315"/>
      <c r="H4694" s="315"/>
      <c r="I4694" s="54"/>
      <c r="J4694" s="53"/>
      <c r="K4694" s="53"/>
      <c r="L4694" s="270"/>
      <c r="M4694" s="55"/>
      <c r="N4694" s="53"/>
      <c r="O4694" s="87"/>
      <c r="P4694" s="53"/>
      <c r="Q4694" s="53"/>
      <c r="R4694" s="53"/>
      <c r="S4694" s="53"/>
      <c r="T4694" s="53"/>
      <c r="U4694" s="53"/>
      <c r="V4694" s="53"/>
      <c r="W4694" s="53"/>
      <c r="X4694" s="53"/>
      <c r="Y4694" s="53"/>
      <c r="Z4694" s="53"/>
      <c r="AA4694" s="53"/>
      <c r="AB4694" s="53"/>
      <c r="AC4694" s="53"/>
      <c r="AD4694" s="53"/>
      <c r="AE4694" s="53"/>
      <c r="AF4694" s="53"/>
      <c r="AG4694" s="53"/>
      <c r="AH4694" s="53"/>
      <c r="AI4694" s="53"/>
      <c r="AJ4694" s="53"/>
      <c r="AK4694" s="54"/>
    </row>
    <row r="4695" spans="2:37" x14ac:dyDescent="0.25">
      <c r="B4695" s="315"/>
      <c r="C4695" s="315"/>
      <c r="D4695" s="315"/>
      <c r="E4695" s="315"/>
      <c r="F4695" s="315"/>
      <c r="G4695" s="315"/>
      <c r="H4695" s="315"/>
      <c r="I4695" s="54"/>
      <c r="J4695" s="53"/>
      <c r="K4695" s="53"/>
      <c r="L4695" s="270"/>
      <c r="M4695" s="55"/>
      <c r="N4695" s="53"/>
      <c r="O4695" s="87"/>
      <c r="P4695" s="53"/>
      <c r="Q4695" s="53"/>
      <c r="R4695" s="53"/>
      <c r="S4695" s="53"/>
      <c r="T4695" s="53"/>
      <c r="U4695" s="53"/>
      <c r="V4695" s="53"/>
      <c r="W4695" s="53"/>
      <c r="X4695" s="53"/>
      <c r="Y4695" s="53"/>
      <c r="Z4695" s="53"/>
      <c r="AA4695" s="53"/>
      <c r="AB4695" s="53"/>
      <c r="AC4695" s="53"/>
      <c r="AD4695" s="53"/>
      <c r="AE4695" s="53"/>
      <c r="AF4695" s="53"/>
      <c r="AG4695" s="53"/>
      <c r="AH4695" s="53"/>
      <c r="AI4695" s="53"/>
      <c r="AJ4695" s="53"/>
      <c r="AK4695" s="54"/>
    </row>
    <row r="4696" spans="2:37" x14ac:dyDescent="0.25">
      <c r="B4696" s="315"/>
      <c r="C4696" s="315"/>
      <c r="D4696" s="315"/>
      <c r="E4696" s="315"/>
      <c r="F4696" s="315"/>
      <c r="G4696" s="315"/>
      <c r="H4696" s="315"/>
      <c r="I4696" s="54"/>
      <c r="J4696" s="53"/>
      <c r="K4696" s="53"/>
      <c r="L4696" s="270"/>
      <c r="M4696" s="55"/>
      <c r="N4696" s="53"/>
      <c r="O4696" s="87"/>
      <c r="P4696" s="53"/>
      <c r="Q4696" s="53"/>
      <c r="R4696" s="53"/>
      <c r="S4696" s="53"/>
      <c r="T4696" s="53"/>
      <c r="U4696" s="53"/>
      <c r="V4696" s="53"/>
      <c r="W4696" s="53"/>
      <c r="X4696" s="53"/>
      <c r="Y4696" s="53"/>
      <c r="Z4696" s="53"/>
      <c r="AA4696" s="53"/>
      <c r="AB4696" s="53"/>
      <c r="AC4696" s="53"/>
      <c r="AD4696" s="53"/>
      <c r="AE4696" s="53"/>
      <c r="AF4696" s="53"/>
      <c r="AG4696" s="53"/>
      <c r="AH4696" s="53"/>
      <c r="AI4696" s="53"/>
      <c r="AJ4696" s="53"/>
      <c r="AK4696" s="54"/>
    </row>
    <row r="4697" spans="2:37" x14ac:dyDescent="0.25">
      <c r="B4697" s="315"/>
      <c r="C4697" s="315"/>
      <c r="D4697" s="315"/>
      <c r="E4697" s="315"/>
      <c r="F4697" s="315"/>
      <c r="G4697" s="315"/>
      <c r="H4697" s="315"/>
      <c r="I4697" s="54"/>
      <c r="J4697" s="53"/>
      <c r="K4697" s="53"/>
      <c r="L4697" s="270"/>
      <c r="M4697" s="55"/>
      <c r="N4697" s="53"/>
      <c r="O4697" s="87"/>
      <c r="P4697" s="53"/>
      <c r="Q4697" s="53"/>
      <c r="R4697" s="53"/>
      <c r="S4697" s="53"/>
      <c r="T4697" s="53"/>
      <c r="U4697" s="53"/>
      <c r="V4697" s="53"/>
      <c r="W4697" s="53"/>
      <c r="X4697" s="53"/>
      <c r="Y4697" s="53"/>
      <c r="Z4697" s="53"/>
      <c r="AA4697" s="53"/>
      <c r="AB4697" s="53"/>
      <c r="AC4697" s="53"/>
      <c r="AD4697" s="53"/>
      <c r="AE4697" s="53"/>
      <c r="AF4697" s="53"/>
      <c r="AG4697" s="53"/>
      <c r="AH4697" s="53"/>
      <c r="AI4697" s="53"/>
      <c r="AJ4697" s="53"/>
      <c r="AK4697" s="54"/>
    </row>
    <row r="4698" spans="2:37" x14ac:dyDescent="0.25">
      <c r="B4698" s="315"/>
      <c r="C4698" s="315"/>
      <c r="D4698" s="315"/>
      <c r="E4698" s="315"/>
      <c r="F4698" s="315"/>
      <c r="G4698" s="315"/>
      <c r="H4698" s="315"/>
      <c r="I4698" s="54"/>
      <c r="J4698" s="53"/>
      <c r="K4698" s="53"/>
      <c r="L4698" s="270"/>
      <c r="M4698" s="55"/>
      <c r="N4698" s="53"/>
      <c r="O4698" s="87"/>
      <c r="P4698" s="53"/>
      <c r="Q4698" s="53"/>
      <c r="R4698" s="53"/>
      <c r="S4698" s="53"/>
      <c r="T4698" s="53"/>
      <c r="U4698" s="53"/>
      <c r="V4698" s="53"/>
      <c r="W4698" s="53"/>
      <c r="X4698" s="53"/>
      <c r="Y4698" s="53"/>
      <c r="Z4698" s="53"/>
      <c r="AA4698" s="53"/>
      <c r="AB4698" s="53"/>
      <c r="AC4698" s="53"/>
      <c r="AD4698" s="53"/>
      <c r="AE4698" s="53"/>
      <c r="AF4698" s="53"/>
      <c r="AG4698" s="53"/>
      <c r="AH4698" s="53"/>
      <c r="AI4698" s="53"/>
      <c r="AJ4698" s="53"/>
      <c r="AK4698" s="54"/>
    </row>
    <row r="4699" spans="2:37" x14ac:dyDescent="0.25">
      <c r="B4699" s="315"/>
      <c r="C4699" s="315"/>
      <c r="D4699" s="315"/>
      <c r="E4699" s="315"/>
      <c r="F4699" s="315"/>
      <c r="G4699" s="315"/>
      <c r="H4699" s="315"/>
      <c r="I4699" s="54"/>
      <c r="J4699" s="53"/>
      <c r="K4699" s="53"/>
      <c r="L4699" s="270"/>
      <c r="M4699" s="55"/>
      <c r="N4699" s="53"/>
      <c r="O4699" s="87"/>
      <c r="P4699" s="53"/>
      <c r="Q4699" s="53"/>
      <c r="R4699" s="53"/>
      <c r="S4699" s="53"/>
      <c r="T4699" s="53"/>
      <c r="U4699" s="53"/>
      <c r="V4699" s="53"/>
      <c r="W4699" s="53"/>
      <c r="X4699" s="53"/>
      <c r="Y4699" s="53"/>
      <c r="Z4699" s="53"/>
      <c r="AA4699" s="53"/>
      <c r="AB4699" s="53"/>
      <c r="AC4699" s="53"/>
      <c r="AD4699" s="53"/>
      <c r="AE4699" s="53"/>
      <c r="AF4699" s="53"/>
      <c r="AG4699" s="53"/>
      <c r="AH4699" s="53"/>
      <c r="AI4699" s="53"/>
      <c r="AJ4699" s="53"/>
      <c r="AK4699" s="54"/>
    </row>
    <row r="4700" spans="2:37" x14ac:dyDescent="0.25">
      <c r="B4700" s="315"/>
      <c r="C4700" s="315"/>
      <c r="D4700" s="315"/>
      <c r="E4700" s="315"/>
      <c r="F4700" s="315"/>
      <c r="G4700" s="315"/>
      <c r="H4700" s="315"/>
      <c r="I4700" s="54"/>
      <c r="J4700" s="53"/>
      <c r="K4700" s="53"/>
      <c r="L4700" s="270"/>
      <c r="M4700" s="55"/>
      <c r="N4700" s="53"/>
      <c r="O4700" s="87"/>
      <c r="P4700" s="53"/>
      <c r="Q4700" s="53"/>
      <c r="R4700" s="53"/>
      <c r="S4700" s="53"/>
      <c r="T4700" s="53"/>
      <c r="U4700" s="53"/>
      <c r="V4700" s="53"/>
      <c r="W4700" s="53"/>
      <c r="X4700" s="53"/>
      <c r="Y4700" s="53"/>
      <c r="Z4700" s="53"/>
      <c r="AA4700" s="53"/>
      <c r="AB4700" s="53"/>
      <c r="AC4700" s="53"/>
      <c r="AD4700" s="53"/>
      <c r="AE4700" s="53"/>
      <c r="AF4700" s="53"/>
      <c r="AG4700" s="53"/>
      <c r="AH4700" s="53"/>
      <c r="AI4700" s="53"/>
      <c r="AJ4700" s="53"/>
      <c r="AK4700" s="54"/>
    </row>
    <row r="4701" spans="2:37" x14ac:dyDescent="0.25">
      <c r="B4701" s="315"/>
      <c r="C4701" s="315"/>
      <c r="D4701" s="315"/>
      <c r="E4701" s="315"/>
      <c r="F4701" s="315"/>
      <c r="G4701" s="315"/>
      <c r="H4701" s="315"/>
      <c r="I4701" s="54"/>
      <c r="J4701" s="53"/>
      <c r="K4701" s="53"/>
      <c r="L4701" s="270"/>
      <c r="M4701" s="55"/>
      <c r="N4701" s="53"/>
      <c r="O4701" s="87"/>
      <c r="P4701" s="53"/>
      <c r="Q4701" s="53"/>
      <c r="R4701" s="53"/>
      <c r="S4701" s="53"/>
      <c r="T4701" s="53"/>
      <c r="U4701" s="53"/>
      <c r="V4701" s="53"/>
      <c r="W4701" s="53"/>
      <c r="X4701" s="53"/>
      <c r="Y4701" s="53"/>
      <c r="Z4701" s="53"/>
      <c r="AA4701" s="53"/>
      <c r="AB4701" s="53"/>
      <c r="AC4701" s="53"/>
      <c r="AD4701" s="53"/>
      <c r="AE4701" s="53"/>
      <c r="AF4701" s="53"/>
      <c r="AG4701" s="53"/>
      <c r="AH4701" s="53"/>
      <c r="AI4701" s="53"/>
      <c r="AJ4701" s="53"/>
      <c r="AK4701" s="54"/>
    </row>
    <row r="4702" spans="2:37" x14ac:dyDescent="0.25">
      <c r="B4702" s="315"/>
      <c r="C4702" s="315"/>
      <c r="D4702" s="315"/>
      <c r="E4702" s="315"/>
      <c r="F4702" s="315"/>
      <c r="G4702" s="315"/>
      <c r="H4702" s="315"/>
      <c r="I4702" s="54"/>
      <c r="J4702" s="53"/>
      <c r="K4702" s="53"/>
      <c r="L4702" s="270"/>
      <c r="M4702" s="55"/>
      <c r="N4702" s="53"/>
      <c r="O4702" s="87"/>
      <c r="P4702" s="53"/>
      <c r="Q4702" s="53"/>
      <c r="R4702" s="53"/>
      <c r="S4702" s="53"/>
      <c r="T4702" s="53"/>
      <c r="U4702" s="53"/>
      <c r="V4702" s="53"/>
      <c r="W4702" s="53"/>
      <c r="X4702" s="53"/>
      <c r="Y4702" s="53"/>
      <c r="Z4702" s="53"/>
      <c r="AA4702" s="53"/>
      <c r="AB4702" s="53"/>
      <c r="AC4702" s="53"/>
      <c r="AD4702" s="53"/>
      <c r="AE4702" s="53"/>
      <c r="AF4702" s="53"/>
      <c r="AG4702" s="53"/>
      <c r="AH4702" s="53"/>
      <c r="AI4702" s="53"/>
      <c r="AJ4702" s="53"/>
      <c r="AK4702" s="54"/>
    </row>
    <row r="4703" spans="2:37" x14ac:dyDescent="0.25">
      <c r="B4703" s="315"/>
      <c r="C4703" s="315"/>
      <c r="D4703" s="315"/>
      <c r="E4703" s="315"/>
      <c r="F4703" s="315"/>
      <c r="G4703" s="315"/>
      <c r="H4703" s="315"/>
      <c r="I4703" s="54"/>
      <c r="J4703" s="53"/>
      <c r="K4703" s="53"/>
      <c r="L4703" s="270"/>
      <c r="M4703" s="55"/>
      <c r="N4703" s="53"/>
      <c r="O4703" s="87"/>
      <c r="P4703" s="53"/>
      <c r="Q4703" s="53"/>
      <c r="R4703" s="53"/>
      <c r="S4703" s="53"/>
      <c r="T4703" s="53"/>
      <c r="U4703" s="53"/>
      <c r="V4703" s="53"/>
      <c r="W4703" s="53"/>
      <c r="X4703" s="53"/>
      <c r="Y4703" s="53"/>
      <c r="Z4703" s="53"/>
      <c r="AA4703" s="53"/>
      <c r="AB4703" s="53"/>
      <c r="AC4703" s="53"/>
      <c r="AD4703" s="53"/>
      <c r="AE4703" s="53"/>
      <c r="AF4703" s="53"/>
      <c r="AG4703" s="53"/>
      <c r="AH4703" s="53"/>
      <c r="AI4703" s="53"/>
      <c r="AJ4703" s="53"/>
      <c r="AK4703" s="54"/>
    </row>
    <row r="4704" spans="2:37" x14ac:dyDescent="0.25">
      <c r="B4704" s="315"/>
      <c r="C4704" s="315"/>
      <c r="D4704" s="315"/>
      <c r="E4704" s="315"/>
      <c r="F4704" s="315"/>
      <c r="G4704" s="315"/>
      <c r="H4704" s="315"/>
      <c r="I4704" s="54"/>
      <c r="J4704" s="53"/>
      <c r="K4704" s="53"/>
      <c r="L4704" s="270"/>
      <c r="M4704" s="55"/>
      <c r="N4704" s="53"/>
      <c r="O4704" s="87"/>
      <c r="P4704" s="53"/>
      <c r="Q4704" s="53"/>
      <c r="R4704" s="53"/>
      <c r="S4704" s="53"/>
      <c r="T4704" s="53"/>
      <c r="U4704" s="53"/>
      <c r="V4704" s="53"/>
      <c r="W4704" s="53"/>
      <c r="X4704" s="53"/>
      <c r="Y4704" s="53"/>
      <c r="Z4704" s="53"/>
      <c r="AA4704" s="53"/>
      <c r="AB4704" s="53"/>
      <c r="AC4704" s="53"/>
      <c r="AD4704" s="53"/>
      <c r="AE4704" s="53"/>
      <c r="AF4704" s="53"/>
      <c r="AG4704" s="53"/>
      <c r="AH4704" s="53"/>
      <c r="AI4704" s="53"/>
      <c r="AJ4704" s="53"/>
      <c r="AK4704" s="54"/>
    </row>
    <row r="4705" spans="2:37" x14ac:dyDescent="0.25">
      <c r="B4705" s="315"/>
      <c r="C4705" s="315"/>
      <c r="D4705" s="315"/>
      <c r="E4705" s="315"/>
      <c r="F4705" s="315"/>
      <c r="G4705" s="315"/>
      <c r="H4705" s="315"/>
      <c r="I4705" s="54"/>
      <c r="J4705" s="53"/>
      <c r="K4705" s="53"/>
      <c r="L4705" s="270"/>
      <c r="M4705" s="55"/>
      <c r="N4705" s="53"/>
      <c r="O4705" s="87"/>
      <c r="P4705" s="53"/>
      <c r="Q4705" s="53"/>
      <c r="R4705" s="53"/>
      <c r="S4705" s="53"/>
      <c r="T4705" s="53"/>
      <c r="U4705" s="53"/>
      <c r="V4705" s="53"/>
      <c r="W4705" s="53"/>
      <c r="X4705" s="53"/>
      <c r="Y4705" s="53"/>
      <c r="Z4705" s="53"/>
      <c r="AA4705" s="53"/>
      <c r="AB4705" s="53"/>
      <c r="AC4705" s="53"/>
      <c r="AD4705" s="53"/>
      <c r="AE4705" s="53"/>
      <c r="AF4705" s="53"/>
      <c r="AG4705" s="53"/>
      <c r="AH4705" s="53"/>
      <c r="AI4705" s="53"/>
      <c r="AJ4705" s="53"/>
      <c r="AK4705" s="54"/>
    </row>
    <row r="4706" spans="2:37" x14ac:dyDescent="0.25">
      <c r="B4706" s="315"/>
      <c r="C4706" s="315"/>
      <c r="D4706" s="315"/>
      <c r="E4706" s="315"/>
      <c r="F4706" s="315"/>
      <c r="G4706" s="315"/>
      <c r="H4706" s="315"/>
      <c r="I4706" s="54"/>
      <c r="J4706" s="53"/>
      <c r="K4706" s="53"/>
      <c r="L4706" s="270"/>
      <c r="M4706" s="55"/>
      <c r="N4706" s="53"/>
      <c r="O4706" s="87"/>
      <c r="P4706" s="53"/>
      <c r="Q4706" s="53"/>
      <c r="R4706" s="53"/>
      <c r="S4706" s="53"/>
      <c r="T4706" s="53"/>
      <c r="U4706" s="53"/>
      <c r="V4706" s="53"/>
      <c r="W4706" s="53"/>
      <c r="X4706" s="53"/>
      <c r="Y4706" s="53"/>
      <c r="Z4706" s="53"/>
      <c r="AA4706" s="53"/>
      <c r="AB4706" s="53"/>
      <c r="AC4706" s="53"/>
      <c r="AD4706" s="53"/>
      <c r="AE4706" s="53"/>
      <c r="AF4706" s="53"/>
      <c r="AG4706" s="53"/>
      <c r="AH4706" s="53"/>
      <c r="AI4706" s="53"/>
      <c r="AJ4706" s="53"/>
      <c r="AK4706" s="54"/>
    </row>
    <row r="4707" spans="2:37" x14ac:dyDescent="0.25">
      <c r="B4707" s="315"/>
      <c r="C4707" s="315"/>
      <c r="D4707" s="315"/>
      <c r="E4707" s="315"/>
      <c r="F4707" s="315"/>
      <c r="G4707" s="315"/>
      <c r="H4707" s="315"/>
      <c r="I4707" s="54"/>
      <c r="J4707" s="53"/>
      <c r="K4707" s="53"/>
      <c r="L4707" s="270"/>
      <c r="M4707" s="55"/>
      <c r="N4707" s="53"/>
      <c r="O4707" s="87"/>
      <c r="P4707" s="53"/>
      <c r="Q4707" s="53"/>
      <c r="R4707" s="53"/>
      <c r="S4707" s="53"/>
      <c r="T4707" s="53"/>
      <c r="U4707" s="53"/>
      <c r="V4707" s="53"/>
      <c r="W4707" s="53"/>
      <c r="X4707" s="53"/>
      <c r="Y4707" s="53"/>
      <c r="Z4707" s="53"/>
      <c r="AA4707" s="53"/>
      <c r="AB4707" s="53"/>
      <c r="AC4707" s="53"/>
      <c r="AD4707" s="53"/>
      <c r="AE4707" s="53"/>
      <c r="AF4707" s="53"/>
      <c r="AG4707" s="53"/>
      <c r="AH4707" s="53"/>
      <c r="AI4707" s="53"/>
      <c r="AJ4707" s="53"/>
      <c r="AK4707" s="54"/>
    </row>
    <row r="4708" spans="2:37" x14ac:dyDescent="0.25">
      <c r="B4708" s="315"/>
      <c r="C4708" s="315"/>
      <c r="D4708" s="315"/>
      <c r="E4708" s="315"/>
      <c r="F4708" s="315"/>
      <c r="G4708" s="315"/>
      <c r="H4708" s="315"/>
      <c r="I4708" s="54"/>
      <c r="J4708" s="53"/>
      <c r="K4708" s="53"/>
      <c r="L4708" s="270"/>
      <c r="M4708" s="55"/>
      <c r="N4708" s="53"/>
      <c r="O4708" s="87"/>
      <c r="P4708" s="53"/>
      <c r="Q4708" s="53"/>
      <c r="R4708" s="53"/>
      <c r="S4708" s="53"/>
      <c r="T4708" s="53"/>
      <c r="U4708" s="53"/>
      <c r="V4708" s="53"/>
      <c r="W4708" s="53"/>
      <c r="X4708" s="53"/>
      <c r="Y4708" s="53"/>
      <c r="Z4708" s="53"/>
      <c r="AA4708" s="53"/>
      <c r="AB4708" s="53"/>
      <c r="AC4708" s="53"/>
      <c r="AD4708" s="53"/>
      <c r="AE4708" s="53"/>
      <c r="AF4708" s="53"/>
      <c r="AG4708" s="53"/>
      <c r="AH4708" s="53"/>
      <c r="AI4708" s="53"/>
      <c r="AJ4708" s="53"/>
      <c r="AK4708" s="54"/>
    </row>
    <row r="4709" spans="2:37" x14ac:dyDescent="0.25">
      <c r="B4709" s="315"/>
      <c r="C4709" s="315"/>
      <c r="D4709" s="315"/>
      <c r="E4709" s="315"/>
      <c r="F4709" s="315"/>
      <c r="G4709" s="315"/>
      <c r="H4709" s="315"/>
      <c r="I4709" s="54"/>
      <c r="J4709" s="53"/>
      <c r="K4709" s="53"/>
      <c r="L4709" s="270"/>
      <c r="M4709" s="55"/>
      <c r="N4709" s="53"/>
      <c r="O4709" s="87"/>
      <c r="P4709" s="53"/>
      <c r="Q4709" s="53"/>
      <c r="R4709" s="53"/>
      <c r="S4709" s="53"/>
      <c r="T4709" s="53"/>
      <c r="U4709" s="53"/>
      <c r="V4709" s="53"/>
      <c r="W4709" s="53"/>
      <c r="X4709" s="53"/>
      <c r="Y4709" s="53"/>
      <c r="Z4709" s="53"/>
      <c r="AA4709" s="53"/>
      <c r="AB4709" s="53"/>
      <c r="AC4709" s="53"/>
      <c r="AD4709" s="53"/>
      <c r="AE4709" s="53"/>
      <c r="AF4709" s="53"/>
      <c r="AG4709" s="53"/>
      <c r="AH4709" s="53"/>
      <c r="AI4709" s="53"/>
      <c r="AJ4709" s="53"/>
      <c r="AK4709" s="54"/>
    </row>
    <row r="4710" spans="2:37" x14ac:dyDescent="0.25">
      <c r="B4710" s="315"/>
      <c r="C4710" s="315"/>
      <c r="D4710" s="315"/>
      <c r="E4710" s="315"/>
      <c r="F4710" s="315"/>
      <c r="G4710" s="315"/>
      <c r="H4710" s="315"/>
      <c r="I4710" s="54"/>
      <c r="J4710" s="53"/>
      <c r="K4710" s="53"/>
      <c r="L4710" s="270"/>
      <c r="M4710" s="55"/>
      <c r="N4710" s="53"/>
      <c r="O4710" s="87"/>
      <c r="P4710" s="53"/>
      <c r="Q4710" s="53"/>
      <c r="R4710" s="53"/>
      <c r="S4710" s="53"/>
      <c r="T4710" s="53"/>
      <c r="U4710" s="53"/>
      <c r="V4710" s="53"/>
      <c r="W4710" s="53"/>
      <c r="X4710" s="53"/>
      <c r="Y4710" s="53"/>
      <c r="Z4710" s="53"/>
      <c r="AA4710" s="53"/>
      <c r="AB4710" s="53"/>
      <c r="AC4710" s="53"/>
      <c r="AD4710" s="53"/>
      <c r="AE4710" s="53"/>
      <c r="AF4710" s="53"/>
      <c r="AG4710" s="53"/>
      <c r="AH4710" s="53"/>
      <c r="AI4710" s="53"/>
      <c r="AJ4710" s="53"/>
      <c r="AK4710" s="54"/>
    </row>
    <row r="4711" spans="2:37" x14ac:dyDescent="0.25">
      <c r="B4711" s="315"/>
      <c r="C4711" s="315"/>
      <c r="D4711" s="315"/>
      <c r="E4711" s="315"/>
      <c r="F4711" s="315"/>
      <c r="G4711" s="315"/>
      <c r="H4711" s="315"/>
      <c r="I4711" s="54"/>
      <c r="J4711" s="53"/>
      <c r="K4711" s="53"/>
      <c r="L4711" s="270"/>
      <c r="M4711" s="55"/>
      <c r="N4711" s="53"/>
      <c r="O4711" s="87"/>
      <c r="P4711" s="53"/>
      <c r="Q4711" s="53"/>
      <c r="R4711" s="53"/>
      <c r="S4711" s="53"/>
      <c r="T4711" s="53"/>
      <c r="U4711" s="53"/>
      <c r="V4711" s="53"/>
      <c r="W4711" s="53"/>
      <c r="X4711" s="53"/>
      <c r="Y4711" s="53"/>
      <c r="Z4711" s="53"/>
      <c r="AA4711" s="53"/>
      <c r="AB4711" s="53"/>
      <c r="AC4711" s="53"/>
      <c r="AD4711" s="53"/>
      <c r="AE4711" s="53"/>
      <c r="AF4711" s="53"/>
      <c r="AG4711" s="53"/>
      <c r="AH4711" s="53"/>
      <c r="AI4711" s="53"/>
      <c r="AJ4711" s="53"/>
      <c r="AK4711" s="54"/>
    </row>
    <row r="4712" spans="2:37" x14ac:dyDescent="0.25">
      <c r="B4712" s="315"/>
      <c r="C4712" s="315"/>
      <c r="D4712" s="315"/>
      <c r="E4712" s="315"/>
      <c r="F4712" s="315"/>
      <c r="G4712" s="315"/>
      <c r="H4712" s="315"/>
      <c r="I4712" s="54"/>
      <c r="J4712" s="53"/>
      <c r="K4712" s="53"/>
      <c r="L4712" s="270"/>
      <c r="M4712" s="55"/>
      <c r="N4712" s="53"/>
      <c r="O4712" s="87"/>
      <c r="P4712" s="53"/>
      <c r="Q4712" s="53"/>
      <c r="R4712" s="53"/>
      <c r="S4712" s="53"/>
      <c r="T4712" s="53"/>
      <c r="U4712" s="53"/>
      <c r="V4712" s="53"/>
      <c r="W4712" s="53"/>
      <c r="X4712" s="53"/>
      <c r="Y4712" s="53"/>
      <c r="Z4712" s="53"/>
      <c r="AA4712" s="53"/>
      <c r="AB4712" s="53"/>
      <c r="AC4712" s="53"/>
      <c r="AD4712" s="53"/>
      <c r="AE4712" s="53"/>
      <c r="AF4712" s="53"/>
      <c r="AG4712" s="53"/>
      <c r="AH4712" s="53"/>
      <c r="AI4712" s="53"/>
      <c r="AJ4712" s="53"/>
      <c r="AK4712" s="54"/>
    </row>
    <row r="4713" spans="2:37" x14ac:dyDescent="0.25">
      <c r="B4713" s="315"/>
      <c r="C4713" s="315"/>
      <c r="D4713" s="315"/>
      <c r="E4713" s="315"/>
      <c r="F4713" s="315"/>
      <c r="G4713" s="315"/>
      <c r="H4713" s="315"/>
      <c r="I4713" s="54"/>
      <c r="J4713" s="53"/>
      <c r="K4713" s="53"/>
      <c r="L4713" s="270"/>
      <c r="M4713" s="55"/>
      <c r="N4713" s="53"/>
      <c r="O4713" s="87"/>
      <c r="P4713" s="53"/>
      <c r="Q4713" s="53"/>
      <c r="R4713" s="53"/>
      <c r="S4713" s="53"/>
      <c r="T4713" s="53"/>
      <c r="U4713" s="53"/>
      <c r="V4713" s="53"/>
      <c r="W4713" s="53"/>
      <c r="X4713" s="53"/>
      <c r="Y4713" s="53"/>
      <c r="Z4713" s="53"/>
      <c r="AA4713" s="53"/>
      <c r="AB4713" s="53"/>
      <c r="AC4713" s="53"/>
      <c r="AD4713" s="53"/>
      <c r="AE4713" s="53"/>
      <c r="AF4713" s="53"/>
      <c r="AG4713" s="53"/>
      <c r="AH4713" s="53"/>
      <c r="AI4713" s="53"/>
      <c r="AJ4713" s="53"/>
      <c r="AK4713" s="54"/>
    </row>
    <row r="4714" spans="2:37" x14ac:dyDescent="0.25">
      <c r="B4714" s="315"/>
      <c r="C4714" s="315"/>
      <c r="D4714" s="315"/>
      <c r="E4714" s="315"/>
      <c r="F4714" s="315"/>
      <c r="G4714" s="315"/>
      <c r="H4714" s="315"/>
      <c r="I4714" s="54"/>
      <c r="J4714" s="53"/>
      <c r="K4714" s="53"/>
      <c r="L4714" s="270"/>
      <c r="M4714" s="55"/>
      <c r="N4714" s="53"/>
      <c r="O4714" s="87"/>
      <c r="P4714" s="53"/>
      <c r="Q4714" s="53"/>
      <c r="R4714" s="53"/>
      <c r="S4714" s="53"/>
      <c r="T4714" s="53"/>
      <c r="U4714" s="53"/>
      <c r="V4714" s="53"/>
      <c r="W4714" s="53"/>
      <c r="X4714" s="53"/>
      <c r="Y4714" s="53"/>
      <c r="Z4714" s="53"/>
      <c r="AA4714" s="53"/>
      <c r="AB4714" s="53"/>
      <c r="AC4714" s="53"/>
      <c r="AD4714" s="53"/>
      <c r="AE4714" s="53"/>
      <c r="AF4714" s="53"/>
      <c r="AG4714" s="53"/>
      <c r="AH4714" s="53"/>
      <c r="AI4714" s="53"/>
      <c r="AJ4714" s="53"/>
      <c r="AK4714" s="54"/>
    </row>
    <row r="4715" spans="2:37" x14ac:dyDescent="0.25">
      <c r="B4715" s="315"/>
      <c r="C4715" s="315"/>
      <c r="D4715" s="315"/>
      <c r="E4715" s="315"/>
      <c r="F4715" s="315"/>
      <c r="G4715" s="315"/>
      <c r="H4715" s="315"/>
      <c r="I4715" s="54"/>
      <c r="J4715" s="53"/>
      <c r="K4715" s="53"/>
      <c r="L4715" s="270"/>
      <c r="M4715" s="55"/>
      <c r="N4715" s="53"/>
      <c r="O4715" s="87"/>
      <c r="P4715" s="53"/>
      <c r="Q4715" s="53"/>
      <c r="R4715" s="53"/>
      <c r="S4715" s="53"/>
      <c r="T4715" s="53"/>
      <c r="U4715" s="53"/>
      <c r="V4715" s="53"/>
      <c r="W4715" s="53"/>
      <c r="X4715" s="53"/>
      <c r="Y4715" s="53"/>
      <c r="Z4715" s="53"/>
      <c r="AA4715" s="53"/>
      <c r="AB4715" s="53"/>
      <c r="AC4715" s="53"/>
      <c r="AD4715" s="53"/>
      <c r="AE4715" s="53"/>
      <c r="AF4715" s="53"/>
      <c r="AG4715" s="53"/>
      <c r="AH4715" s="53"/>
      <c r="AI4715" s="53"/>
      <c r="AJ4715" s="53"/>
      <c r="AK4715" s="54"/>
    </row>
    <row r="4716" spans="2:37" x14ac:dyDescent="0.25">
      <c r="B4716" s="315"/>
      <c r="C4716" s="315"/>
      <c r="D4716" s="315"/>
      <c r="E4716" s="315"/>
      <c r="F4716" s="315"/>
      <c r="G4716" s="315"/>
      <c r="H4716" s="315"/>
      <c r="I4716" s="54"/>
      <c r="J4716" s="53"/>
      <c r="K4716" s="53"/>
      <c r="L4716" s="270"/>
      <c r="M4716" s="55"/>
      <c r="N4716" s="53"/>
      <c r="O4716" s="87"/>
      <c r="P4716" s="53"/>
      <c r="Q4716" s="53"/>
      <c r="R4716" s="53"/>
      <c r="S4716" s="53"/>
      <c r="T4716" s="53"/>
      <c r="U4716" s="53"/>
      <c r="V4716" s="53"/>
      <c r="W4716" s="53"/>
      <c r="X4716" s="53"/>
      <c r="Y4716" s="53"/>
      <c r="Z4716" s="53"/>
      <c r="AA4716" s="53"/>
      <c r="AB4716" s="53"/>
      <c r="AC4716" s="53"/>
      <c r="AD4716" s="53"/>
      <c r="AE4716" s="53"/>
      <c r="AF4716" s="53"/>
      <c r="AG4716" s="53"/>
      <c r="AH4716" s="53"/>
      <c r="AI4716" s="53"/>
      <c r="AJ4716" s="53"/>
      <c r="AK4716" s="54"/>
    </row>
    <row r="4717" spans="2:37" x14ac:dyDescent="0.25">
      <c r="B4717" s="315"/>
      <c r="C4717" s="315"/>
      <c r="D4717" s="315"/>
      <c r="E4717" s="315"/>
      <c r="F4717" s="315"/>
      <c r="G4717" s="315"/>
      <c r="H4717" s="315"/>
      <c r="I4717" s="54"/>
      <c r="J4717" s="53"/>
      <c r="K4717" s="53"/>
      <c r="L4717" s="270"/>
      <c r="M4717" s="55"/>
      <c r="N4717" s="53"/>
      <c r="O4717" s="87"/>
      <c r="P4717" s="53"/>
      <c r="Q4717" s="53"/>
      <c r="R4717" s="53"/>
      <c r="S4717" s="53"/>
      <c r="T4717" s="53"/>
      <c r="U4717" s="53"/>
      <c r="V4717" s="53"/>
      <c r="W4717" s="53"/>
      <c r="X4717" s="53"/>
      <c r="Y4717" s="53"/>
      <c r="Z4717" s="53"/>
      <c r="AA4717" s="53"/>
      <c r="AB4717" s="53"/>
      <c r="AC4717" s="53"/>
      <c r="AD4717" s="53"/>
      <c r="AE4717" s="53"/>
      <c r="AF4717" s="53"/>
      <c r="AG4717" s="53"/>
      <c r="AH4717" s="53"/>
      <c r="AI4717" s="53"/>
      <c r="AJ4717" s="53"/>
      <c r="AK4717" s="54"/>
    </row>
    <row r="4718" spans="2:37" x14ac:dyDescent="0.25">
      <c r="B4718" s="315"/>
      <c r="C4718" s="315"/>
      <c r="D4718" s="315"/>
      <c r="E4718" s="315"/>
      <c r="F4718" s="315"/>
      <c r="G4718" s="315"/>
      <c r="H4718" s="315"/>
      <c r="I4718" s="54"/>
      <c r="J4718" s="53"/>
      <c r="K4718" s="53"/>
      <c r="L4718" s="270"/>
      <c r="M4718" s="55"/>
      <c r="N4718" s="53"/>
      <c r="O4718" s="87"/>
      <c r="P4718" s="53"/>
      <c r="Q4718" s="53"/>
      <c r="R4718" s="53"/>
      <c r="S4718" s="53"/>
      <c r="T4718" s="53"/>
      <c r="U4718" s="53"/>
      <c r="V4718" s="53"/>
      <c r="W4718" s="53"/>
      <c r="X4718" s="53"/>
      <c r="Y4718" s="53"/>
      <c r="Z4718" s="53"/>
      <c r="AA4718" s="53"/>
      <c r="AB4718" s="53"/>
      <c r="AC4718" s="53"/>
      <c r="AD4718" s="53"/>
      <c r="AE4718" s="53"/>
      <c r="AF4718" s="53"/>
      <c r="AG4718" s="53"/>
      <c r="AH4718" s="53"/>
      <c r="AI4718" s="53"/>
      <c r="AJ4718" s="53"/>
      <c r="AK4718" s="54"/>
    </row>
    <row r="4719" spans="2:37" x14ac:dyDescent="0.25">
      <c r="B4719" s="315"/>
      <c r="C4719" s="315"/>
      <c r="D4719" s="315"/>
      <c r="E4719" s="315"/>
      <c r="F4719" s="315"/>
      <c r="G4719" s="315"/>
      <c r="H4719" s="315"/>
      <c r="I4719" s="54"/>
      <c r="J4719" s="53"/>
      <c r="K4719" s="53"/>
      <c r="L4719" s="270"/>
      <c r="M4719" s="55"/>
      <c r="N4719" s="53"/>
      <c r="O4719" s="87"/>
      <c r="P4719" s="53"/>
      <c r="Q4719" s="53"/>
      <c r="R4719" s="53"/>
      <c r="S4719" s="53"/>
      <c r="T4719" s="53"/>
      <c r="U4719" s="53"/>
      <c r="V4719" s="53"/>
      <c r="W4719" s="53"/>
      <c r="X4719" s="53"/>
      <c r="Y4719" s="53"/>
      <c r="Z4719" s="53"/>
      <c r="AA4719" s="53"/>
      <c r="AB4719" s="53"/>
      <c r="AC4719" s="53"/>
      <c r="AD4719" s="53"/>
      <c r="AE4719" s="53"/>
      <c r="AF4719" s="53"/>
      <c r="AG4719" s="53"/>
      <c r="AH4719" s="53"/>
      <c r="AI4719" s="53"/>
      <c r="AJ4719" s="53"/>
      <c r="AK4719" s="54"/>
    </row>
    <row r="4720" spans="2:37" x14ac:dyDescent="0.25">
      <c r="B4720" s="315"/>
      <c r="C4720" s="315"/>
      <c r="D4720" s="315"/>
      <c r="E4720" s="315"/>
      <c r="F4720" s="315"/>
      <c r="G4720" s="315"/>
      <c r="H4720" s="315"/>
      <c r="I4720" s="54"/>
      <c r="J4720" s="53"/>
      <c r="K4720" s="53"/>
      <c r="L4720" s="270"/>
      <c r="M4720" s="55"/>
      <c r="N4720" s="53"/>
      <c r="O4720" s="87"/>
      <c r="P4720" s="53"/>
      <c r="Q4720" s="53"/>
      <c r="R4720" s="53"/>
      <c r="S4720" s="53"/>
      <c r="T4720" s="53"/>
      <c r="U4720" s="53"/>
      <c r="V4720" s="53"/>
      <c r="W4720" s="53"/>
      <c r="X4720" s="53"/>
      <c r="Y4720" s="53"/>
      <c r="Z4720" s="53"/>
      <c r="AA4720" s="53"/>
      <c r="AB4720" s="53"/>
      <c r="AC4720" s="53"/>
      <c r="AD4720" s="53"/>
      <c r="AE4720" s="53"/>
      <c r="AF4720" s="53"/>
      <c r="AG4720" s="53"/>
      <c r="AH4720" s="53"/>
      <c r="AI4720" s="53"/>
      <c r="AJ4720" s="53"/>
      <c r="AK4720" s="54"/>
    </row>
    <row r="4721" spans="2:37" x14ac:dyDescent="0.25">
      <c r="B4721" s="315"/>
      <c r="C4721" s="315"/>
      <c r="D4721" s="315"/>
      <c r="E4721" s="315"/>
      <c r="F4721" s="315"/>
      <c r="G4721" s="315"/>
      <c r="H4721" s="315"/>
      <c r="I4721" s="54"/>
      <c r="J4721" s="53"/>
      <c r="K4721" s="53"/>
      <c r="L4721" s="270"/>
      <c r="M4721" s="55"/>
      <c r="N4721" s="53"/>
      <c r="O4721" s="87"/>
      <c r="P4721" s="53"/>
      <c r="Q4721" s="53"/>
      <c r="R4721" s="53"/>
      <c r="S4721" s="53"/>
      <c r="T4721" s="53"/>
      <c r="U4721" s="53"/>
      <c r="V4721" s="53"/>
      <c r="W4721" s="53"/>
      <c r="X4721" s="53"/>
      <c r="Y4721" s="53"/>
      <c r="Z4721" s="53"/>
      <c r="AA4721" s="53"/>
      <c r="AB4721" s="53"/>
      <c r="AC4721" s="53"/>
      <c r="AD4721" s="53"/>
      <c r="AE4721" s="53"/>
      <c r="AF4721" s="53"/>
      <c r="AG4721" s="53"/>
      <c r="AH4721" s="53"/>
      <c r="AI4721" s="53"/>
      <c r="AJ4721" s="53"/>
      <c r="AK4721" s="54"/>
    </row>
    <row r="4722" spans="2:37" x14ac:dyDescent="0.25">
      <c r="B4722" s="315"/>
      <c r="C4722" s="315"/>
      <c r="D4722" s="315"/>
      <c r="E4722" s="315"/>
      <c r="F4722" s="315"/>
      <c r="G4722" s="315"/>
      <c r="H4722" s="315"/>
      <c r="I4722" s="54"/>
      <c r="J4722" s="53"/>
      <c r="K4722" s="53"/>
      <c r="L4722" s="270"/>
      <c r="M4722" s="55"/>
      <c r="N4722" s="53"/>
      <c r="O4722" s="87"/>
      <c r="P4722" s="53"/>
      <c r="Q4722" s="53"/>
      <c r="R4722" s="53"/>
      <c r="S4722" s="53"/>
      <c r="T4722" s="53"/>
      <c r="U4722" s="53"/>
      <c r="V4722" s="53"/>
      <c r="W4722" s="53"/>
      <c r="X4722" s="53"/>
      <c r="Y4722" s="53"/>
      <c r="Z4722" s="53"/>
      <c r="AA4722" s="53"/>
      <c r="AB4722" s="53"/>
      <c r="AC4722" s="53"/>
      <c r="AD4722" s="53"/>
      <c r="AE4722" s="53"/>
      <c r="AF4722" s="53"/>
      <c r="AG4722" s="53"/>
      <c r="AH4722" s="53"/>
      <c r="AI4722" s="53"/>
      <c r="AJ4722" s="53"/>
      <c r="AK4722" s="54"/>
    </row>
    <row r="4723" spans="2:37" x14ac:dyDescent="0.25">
      <c r="B4723" s="315"/>
      <c r="C4723" s="315"/>
      <c r="D4723" s="315"/>
      <c r="E4723" s="315"/>
      <c r="F4723" s="315"/>
      <c r="G4723" s="315"/>
      <c r="H4723" s="315"/>
      <c r="I4723" s="54"/>
      <c r="J4723" s="53"/>
      <c r="K4723" s="53"/>
      <c r="L4723" s="270"/>
      <c r="M4723" s="55"/>
      <c r="N4723" s="53"/>
      <c r="O4723" s="87"/>
      <c r="P4723" s="53"/>
      <c r="Q4723" s="53"/>
      <c r="R4723" s="53"/>
      <c r="S4723" s="53"/>
      <c r="T4723" s="53"/>
      <c r="U4723" s="53"/>
      <c r="V4723" s="53"/>
      <c r="W4723" s="53"/>
      <c r="X4723" s="53"/>
      <c r="Y4723" s="53"/>
      <c r="Z4723" s="53"/>
      <c r="AA4723" s="53"/>
      <c r="AB4723" s="53"/>
      <c r="AC4723" s="53"/>
      <c r="AD4723" s="53"/>
      <c r="AE4723" s="53"/>
      <c r="AF4723" s="53"/>
      <c r="AG4723" s="53"/>
      <c r="AH4723" s="53"/>
      <c r="AI4723" s="53"/>
      <c r="AJ4723" s="53"/>
      <c r="AK4723" s="54"/>
    </row>
    <row r="4724" spans="2:37" x14ac:dyDescent="0.25">
      <c r="B4724" s="315"/>
      <c r="C4724" s="315"/>
      <c r="D4724" s="315"/>
      <c r="E4724" s="315"/>
      <c r="F4724" s="315"/>
      <c r="G4724" s="315"/>
      <c r="H4724" s="315"/>
      <c r="I4724" s="54"/>
      <c r="J4724" s="53"/>
      <c r="K4724" s="53"/>
      <c r="L4724" s="270"/>
      <c r="M4724" s="55"/>
      <c r="N4724" s="53"/>
      <c r="O4724" s="87"/>
      <c r="P4724" s="53"/>
      <c r="Q4724" s="53"/>
      <c r="R4724" s="53"/>
      <c r="S4724" s="53"/>
      <c r="T4724" s="53"/>
      <c r="U4724" s="53"/>
      <c r="V4724" s="53"/>
      <c r="W4724" s="53"/>
      <c r="X4724" s="53"/>
      <c r="Y4724" s="53"/>
      <c r="Z4724" s="53"/>
      <c r="AA4724" s="53"/>
      <c r="AB4724" s="53"/>
      <c r="AC4724" s="53"/>
      <c r="AD4724" s="53"/>
      <c r="AE4724" s="53"/>
      <c r="AF4724" s="53"/>
      <c r="AG4724" s="53"/>
      <c r="AH4724" s="53"/>
      <c r="AI4724" s="53"/>
      <c r="AJ4724" s="53"/>
      <c r="AK4724" s="54"/>
    </row>
    <row r="4725" spans="2:37" x14ac:dyDescent="0.25">
      <c r="B4725" s="315"/>
      <c r="C4725" s="315"/>
      <c r="D4725" s="315"/>
      <c r="E4725" s="315"/>
      <c r="F4725" s="315"/>
      <c r="G4725" s="315"/>
      <c r="H4725" s="315"/>
      <c r="I4725" s="54"/>
      <c r="J4725" s="53"/>
      <c r="K4725" s="53"/>
      <c r="L4725" s="270"/>
      <c r="M4725" s="55"/>
      <c r="N4725" s="53"/>
      <c r="O4725" s="87"/>
      <c r="P4725" s="53"/>
      <c r="Q4725" s="53"/>
      <c r="R4725" s="53"/>
      <c r="S4725" s="53"/>
      <c r="T4725" s="53"/>
      <c r="U4725" s="53"/>
      <c r="V4725" s="53"/>
      <c r="W4725" s="53"/>
      <c r="X4725" s="53"/>
      <c r="Y4725" s="53"/>
      <c r="Z4725" s="53"/>
      <c r="AA4725" s="53"/>
      <c r="AB4725" s="53"/>
      <c r="AC4725" s="53"/>
      <c r="AD4725" s="53"/>
      <c r="AE4725" s="53"/>
      <c r="AF4725" s="53"/>
      <c r="AG4725" s="53"/>
      <c r="AH4725" s="53"/>
      <c r="AI4725" s="53"/>
      <c r="AJ4725" s="53"/>
      <c r="AK4725" s="54"/>
    </row>
    <row r="4726" spans="2:37" x14ac:dyDescent="0.25">
      <c r="B4726" s="315"/>
      <c r="C4726" s="315"/>
      <c r="D4726" s="315"/>
      <c r="E4726" s="315"/>
      <c r="F4726" s="315"/>
      <c r="G4726" s="315"/>
      <c r="H4726" s="315"/>
      <c r="I4726" s="54"/>
      <c r="J4726" s="53"/>
      <c r="K4726" s="53"/>
      <c r="L4726" s="270"/>
      <c r="M4726" s="55"/>
      <c r="N4726" s="53"/>
      <c r="O4726" s="87"/>
      <c r="P4726" s="53"/>
      <c r="Q4726" s="53"/>
      <c r="R4726" s="53"/>
      <c r="S4726" s="53"/>
      <c r="T4726" s="53"/>
      <c r="U4726" s="53"/>
      <c r="V4726" s="53"/>
      <c r="W4726" s="53"/>
      <c r="X4726" s="53"/>
      <c r="Y4726" s="53"/>
      <c r="Z4726" s="53"/>
      <c r="AA4726" s="53"/>
      <c r="AB4726" s="53"/>
      <c r="AC4726" s="53"/>
      <c r="AD4726" s="53"/>
      <c r="AE4726" s="53"/>
      <c r="AF4726" s="53"/>
      <c r="AG4726" s="53"/>
      <c r="AH4726" s="53"/>
      <c r="AI4726" s="53"/>
      <c r="AJ4726" s="53"/>
      <c r="AK4726" s="54"/>
    </row>
    <row r="4727" spans="2:37" x14ac:dyDescent="0.25">
      <c r="B4727" s="315"/>
      <c r="C4727" s="315"/>
      <c r="D4727" s="315"/>
      <c r="E4727" s="315"/>
      <c r="F4727" s="315"/>
      <c r="G4727" s="315"/>
      <c r="H4727" s="315"/>
      <c r="I4727" s="54"/>
      <c r="J4727" s="53"/>
      <c r="K4727" s="53"/>
      <c r="L4727" s="270"/>
      <c r="M4727" s="55"/>
      <c r="N4727" s="53"/>
      <c r="O4727" s="87"/>
      <c r="P4727" s="53"/>
      <c r="Q4727" s="53"/>
      <c r="R4727" s="53"/>
      <c r="S4727" s="53"/>
      <c r="T4727" s="53"/>
      <c r="U4727" s="53"/>
      <c r="V4727" s="53"/>
      <c r="W4727" s="53"/>
      <c r="X4727" s="53"/>
      <c r="Y4727" s="53"/>
      <c r="Z4727" s="53"/>
      <c r="AA4727" s="53"/>
      <c r="AB4727" s="53"/>
      <c r="AC4727" s="53"/>
      <c r="AD4727" s="53"/>
      <c r="AE4727" s="53"/>
      <c r="AF4727" s="53"/>
      <c r="AG4727" s="53"/>
      <c r="AH4727" s="53"/>
      <c r="AI4727" s="53"/>
      <c r="AJ4727" s="53"/>
      <c r="AK4727" s="54"/>
    </row>
    <row r="4728" spans="2:37" x14ac:dyDescent="0.25">
      <c r="B4728" s="315"/>
      <c r="C4728" s="315"/>
      <c r="D4728" s="315"/>
      <c r="E4728" s="315"/>
      <c r="F4728" s="315"/>
      <c r="G4728" s="315"/>
      <c r="H4728" s="315"/>
      <c r="I4728" s="54"/>
      <c r="J4728" s="53"/>
      <c r="K4728" s="53"/>
      <c r="L4728" s="270"/>
      <c r="M4728" s="55"/>
      <c r="N4728" s="53"/>
      <c r="O4728" s="87"/>
      <c r="P4728" s="53"/>
      <c r="Q4728" s="53"/>
      <c r="R4728" s="53"/>
      <c r="S4728" s="53"/>
      <c r="T4728" s="53"/>
      <c r="U4728" s="53"/>
      <c r="V4728" s="53"/>
      <c r="W4728" s="53"/>
      <c r="X4728" s="53"/>
      <c r="Y4728" s="53"/>
      <c r="Z4728" s="53"/>
      <c r="AA4728" s="53"/>
      <c r="AB4728" s="53"/>
      <c r="AC4728" s="53"/>
      <c r="AD4728" s="53"/>
      <c r="AE4728" s="53"/>
      <c r="AF4728" s="53"/>
      <c r="AG4728" s="53"/>
      <c r="AH4728" s="53"/>
      <c r="AI4728" s="53"/>
      <c r="AJ4728" s="53"/>
      <c r="AK4728" s="54"/>
    </row>
    <row r="4729" spans="2:37" x14ac:dyDescent="0.25">
      <c r="B4729" s="315"/>
      <c r="C4729" s="315"/>
      <c r="D4729" s="315"/>
      <c r="E4729" s="315"/>
      <c r="F4729" s="315"/>
      <c r="G4729" s="315"/>
      <c r="H4729" s="315"/>
      <c r="I4729" s="54"/>
      <c r="J4729" s="53"/>
      <c r="K4729" s="53"/>
      <c r="L4729" s="270"/>
      <c r="M4729" s="55"/>
      <c r="N4729" s="53"/>
      <c r="O4729" s="87"/>
      <c r="P4729" s="53"/>
      <c r="Q4729" s="53"/>
      <c r="R4729" s="53"/>
      <c r="S4729" s="53"/>
      <c r="T4729" s="53"/>
      <c r="U4729" s="53"/>
      <c r="V4729" s="53"/>
      <c r="W4729" s="53"/>
      <c r="X4729" s="53"/>
      <c r="Y4729" s="53"/>
      <c r="Z4729" s="53"/>
      <c r="AA4729" s="53"/>
      <c r="AB4729" s="53"/>
      <c r="AC4729" s="53"/>
      <c r="AD4729" s="53"/>
      <c r="AE4729" s="53"/>
      <c r="AF4729" s="53"/>
      <c r="AG4729" s="53"/>
      <c r="AH4729" s="53"/>
      <c r="AI4729" s="53"/>
      <c r="AJ4729" s="53"/>
      <c r="AK4729" s="54"/>
    </row>
    <row r="4730" spans="2:37" x14ac:dyDescent="0.25">
      <c r="B4730" s="315"/>
      <c r="C4730" s="315"/>
      <c r="D4730" s="315"/>
      <c r="E4730" s="315"/>
      <c r="F4730" s="315"/>
      <c r="G4730" s="315"/>
      <c r="H4730" s="315"/>
      <c r="I4730" s="54"/>
      <c r="J4730" s="53"/>
      <c r="K4730" s="53"/>
      <c r="L4730" s="270"/>
      <c r="M4730" s="55"/>
      <c r="N4730" s="53"/>
      <c r="O4730" s="87"/>
      <c r="P4730" s="53"/>
      <c r="Q4730" s="53"/>
      <c r="R4730" s="53"/>
      <c r="S4730" s="53"/>
      <c r="T4730" s="53"/>
      <c r="U4730" s="53"/>
      <c r="V4730" s="53"/>
      <c r="W4730" s="53"/>
      <c r="X4730" s="53"/>
      <c r="Y4730" s="53"/>
      <c r="Z4730" s="53"/>
      <c r="AA4730" s="53"/>
      <c r="AB4730" s="53"/>
      <c r="AC4730" s="53"/>
      <c r="AD4730" s="53"/>
      <c r="AE4730" s="53"/>
      <c r="AF4730" s="53"/>
      <c r="AG4730" s="53"/>
      <c r="AH4730" s="53"/>
      <c r="AI4730" s="53"/>
      <c r="AJ4730" s="53"/>
      <c r="AK4730" s="54"/>
    </row>
    <row r="4731" spans="2:37" x14ac:dyDescent="0.25">
      <c r="B4731" s="315"/>
      <c r="C4731" s="315"/>
      <c r="D4731" s="315"/>
      <c r="E4731" s="315"/>
      <c r="F4731" s="315"/>
      <c r="G4731" s="315"/>
      <c r="H4731" s="315"/>
      <c r="I4731" s="54"/>
      <c r="J4731" s="53"/>
      <c r="K4731" s="53"/>
      <c r="L4731" s="270"/>
      <c r="M4731" s="55"/>
      <c r="N4731" s="53"/>
      <c r="O4731" s="87"/>
      <c r="P4731" s="53"/>
      <c r="Q4731" s="53"/>
      <c r="R4731" s="53"/>
      <c r="S4731" s="53"/>
      <c r="T4731" s="53"/>
      <c r="U4731" s="53"/>
      <c r="V4731" s="53"/>
      <c r="W4731" s="53"/>
      <c r="X4731" s="53"/>
      <c r="Y4731" s="53"/>
      <c r="Z4731" s="53"/>
      <c r="AA4731" s="53"/>
      <c r="AB4731" s="53"/>
      <c r="AC4731" s="53"/>
      <c r="AD4731" s="53"/>
      <c r="AE4731" s="53"/>
      <c r="AF4731" s="53"/>
      <c r="AG4731" s="53"/>
      <c r="AH4731" s="53"/>
      <c r="AI4731" s="53"/>
      <c r="AJ4731" s="53"/>
      <c r="AK4731" s="54"/>
    </row>
    <row r="4732" spans="2:37" x14ac:dyDescent="0.25">
      <c r="B4732" s="315"/>
      <c r="C4732" s="315"/>
      <c r="D4732" s="315"/>
      <c r="E4732" s="315"/>
      <c r="F4732" s="315"/>
      <c r="G4732" s="315"/>
      <c r="H4732" s="315"/>
      <c r="I4732" s="54"/>
      <c r="J4732" s="53"/>
      <c r="K4732" s="53"/>
      <c r="L4732" s="270"/>
      <c r="M4732" s="55"/>
      <c r="N4732" s="53"/>
      <c r="O4732" s="87"/>
      <c r="P4732" s="53"/>
      <c r="Q4732" s="53"/>
      <c r="R4732" s="53"/>
      <c r="S4732" s="53"/>
      <c r="T4732" s="53"/>
      <c r="U4732" s="53"/>
      <c r="V4732" s="53"/>
      <c r="W4732" s="53"/>
      <c r="X4732" s="53"/>
      <c r="Y4732" s="53"/>
      <c r="Z4732" s="53"/>
      <c r="AA4732" s="53"/>
      <c r="AB4732" s="53"/>
      <c r="AC4732" s="53"/>
      <c r="AD4732" s="53"/>
      <c r="AE4732" s="53"/>
      <c r="AF4732" s="53"/>
      <c r="AG4732" s="53"/>
      <c r="AH4732" s="53"/>
      <c r="AI4732" s="53"/>
      <c r="AJ4732" s="53"/>
      <c r="AK4732" s="54"/>
    </row>
    <row r="4733" spans="2:37" x14ac:dyDescent="0.25">
      <c r="B4733" s="315"/>
      <c r="C4733" s="315"/>
      <c r="D4733" s="315"/>
      <c r="E4733" s="315"/>
      <c r="F4733" s="315"/>
      <c r="G4733" s="315"/>
      <c r="H4733" s="315"/>
      <c r="I4733" s="54"/>
      <c r="J4733" s="53"/>
      <c r="K4733" s="53"/>
      <c r="L4733" s="270"/>
      <c r="M4733" s="55"/>
      <c r="N4733" s="53"/>
      <c r="O4733" s="87"/>
      <c r="P4733" s="53"/>
      <c r="Q4733" s="53"/>
      <c r="R4733" s="53"/>
      <c r="S4733" s="53"/>
      <c r="T4733" s="53"/>
      <c r="U4733" s="53"/>
      <c r="V4733" s="53"/>
      <c r="W4733" s="53"/>
      <c r="X4733" s="53"/>
      <c r="Y4733" s="53"/>
      <c r="Z4733" s="53"/>
      <c r="AA4733" s="53"/>
      <c r="AB4733" s="53"/>
      <c r="AC4733" s="53"/>
      <c r="AD4733" s="53"/>
      <c r="AE4733" s="53"/>
      <c r="AF4733" s="53"/>
      <c r="AG4733" s="53"/>
      <c r="AH4733" s="53"/>
      <c r="AI4733" s="53"/>
      <c r="AJ4733" s="53"/>
      <c r="AK4733" s="54"/>
    </row>
    <row r="4734" spans="2:37" x14ac:dyDescent="0.25">
      <c r="B4734" s="315"/>
      <c r="C4734" s="315"/>
      <c r="D4734" s="315"/>
      <c r="E4734" s="315"/>
      <c r="F4734" s="315"/>
      <c r="G4734" s="315"/>
      <c r="H4734" s="315"/>
      <c r="I4734" s="54"/>
      <c r="J4734" s="53"/>
      <c r="K4734" s="53"/>
      <c r="L4734" s="270"/>
      <c r="M4734" s="55"/>
      <c r="N4734" s="53"/>
      <c r="O4734" s="87"/>
      <c r="P4734" s="53"/>
      <c r="Q4734" s="53"/>
      <c r="R4734" s="53"/>
      <c r="S4734" s="53"/>
      <c r="T4734" s="53"/>
      <c r="U4734" s="53"/>
      <c r="V4734" s="53"/>
      <c r="W4734" s="53"/>
      <c r="X4734" s="53"/>
      <c r="Y4734" s="53"/>
      <c r="Z4734" s="53"/>
      <c r="AA4734" s="53"/>
      <c r="AB4734" s="53"/>
      <c r="AC4734" s="53"/>
      <c r="AD4734" s="53"/>
      <c r="AE4734" s="53"/>
      <c r="AF4734" s="53"/>
      <c r="AG4734" s="53"/>
      <c r="AH4734" s="53"/>
      <c r="AI4734" s="53"/>
      <c r="AJ4734" s="53"/>
      <c r="AK4734" s="54"/>
    </row>
    <row r="4735" spans="2:37" x14ac:dyDescent="0.25">
      <c r="B4735" s="315"/>
      <c r="C4735" s="315"/>
      <c r="D4735" s="315"/>
      <c r="E4735" s="315"/>
      <c r="F4735" s="315"/>
      <c r="G4735" s="315"/>
      <c r="H4735" s="315"/>
      <c r="I4735" s="54"/>
      <c r="J4735" s="53"/>
      <c r="K4735" s="53"/>
      <c r="L4735" s="270"/>
      <c r="M4735" s="55"/>
      <c r="N4735" s="53"/>
      <c r="O4735" s="87"/>
      <c r="P4735" s="53"/>
      <c r="Q4735" s="53"/>
      <c r="R4735" s="53"/>
      <c r="S4735" s="53"/>
      <c r="T4735" s="53"/>
      <c r="U4735" s="53"/>
      <c r="V4735" s="53"/>
      <c r="W4735" s="53"/>
      <c r="X4735" s="53"/>
      <c r="Y4735" s="53"/>
      <c r="Z4735" s="53"/>
      <c r="AA4735" s="53"/>
      <c r="AB4735" s="53"/>
      <c r="AC4735" s="53"/>
      <c r="AD4735" s="53"/>
      <c r="AE4735" s="53"/>
      <c r="AF4735" s="53"/>
      <c r="AG4735" s="53"/>
      <c r="AH4735" s="53"/>
      <c r="AI4735" s="53"/>
      <c r="AJ4735" s="53"/>
      <c r="AK4735" s="54"/>
    </row>
    <row r="4736" spans="2:37" x14ac:dyDescent="0.25">
      <c r="B4736" s="315"/>
      <c r="C4736" s="315"/>
      <c r="D4736" s="315"/>
      <c r="E4736" s="315"/>
      <c r="F4736" s="315"/>
      <c r="G4736" s="315"/>
      <c r="H4736" s="315"/>
      <c r="I4736" s="54"/>
      <c r="J4736" s="53"/>
      <c r="K4736" s="53"/>
      <c r="L4736" s="270"/>
      <c r="M4736" s="55"/>
      <c r="N4736" s="53"/>
      <c r="O4736" s="87"/>
      <c r="P4736" s="53"/>
      <c r="Q4736" s="53"/>
      <c r="R4736" s="53"/>
      <c r="S4736" s="53"/>
      <c r="T4736" s="53"/>
      <c r="U4736" s="53"/>
      <c r="V4736" s="53"/>
      <c r="W4736" s="53"/>
      <c r="X4736" s="53"/>
      <c r="Y4736" s="53"/>
      <c r="Z4736" s="53"/>
      <c r="AA4736" s="53"/>
      <c r="AB4736" s="53"/>
      <c r="AC4736" s="53"/>
      <c r="AD4736" s="53"/>
      <c r="AE4736" s="53"/>
      <c r="AF4736" s="53"/>
      <c r="AG4736" s="53"/>
      <c r="AH4736" s="53"/>
      <c r="AI4736" s="53"/>
      <c r="AJ4736" s="53"/>
      <c r="AK4736" s="54"/>
    </row>
    <row r="4737" spans="2:37" x14ac:dyDescent="0.25">
      <c r="B4737" s="315"/>
      <c r="C4737" s="315"/>
      <c r="D4737" s="315"/>
      <c r="E4737" s="315"/>
      <c r="F4737" s="315"/>
      <c r="G4737" s="315"/>
      <c r="H4737" s="315"/>
      <c r="I4737" s="54"/>
      <c r="J4737" s="53"/>
      <c r="K4737" s="53"/>
      <c r="L4737" s="270"/>
      <c r="M4737" s="55"/>
      <c r="N4737" s="53"/>
      <c r="O4737" s="87"/>
      <c r="P4737" s="53"/>
      <c r="Q4737" s="53"/>
      <c r="R4737" s="53"/>
      <c r="S4737" s="53"/>
      <c r="T4737" s="53"/>
      <c r="U4737" s="53"/>
      <c r="V4737" s="53"/>
      <c r="W4737" s="53"/>
      <c r="X4737" s="53"/>
      <c r="Y4737" s="53"/>
      <c r="Z4737" s="53"/>
      <c r="AA4737" s="53"/>
      <c r="AB4737" s="53"/>
      <c r="AC4737" s="53"/>
      <c r="AD4737" s="53"/>
      <c r="AE4737" s="53"/>
      <c r="AF4737" s="53"/>
      <c r="AG4737" s="53"/>
      <c r="AH4737" s="53"/>
      <c r="AI4737" s="53"/>
      <c r="AJ4737" s="53"/>
      <c r="AK4737" s="54"/>
    </row>
    <row r="4738" spans="2:37" x14ac:dyDescent="0.25">
      <c r="B4738" s="315"/>
      <c r="C4738" s="315"/>
      <c r="D4738" s="315"/>
      <c r="E4738" s="315"/>
      <c r="F4738" s="315"/>
      <c r="G4738" s="315"/>
      <c r="H4738" s="315"/>
      <c r="I4738" s="54"/>
      <c r="J4738" s="53"/>
      <c r="K4738" s="53"/>
      <c r="L4738" s="270"/>
      <c r="M4738" s="55"/>
      <c r="N4738" s="53"/>
      <c r="O4738" s="87"/>
      <c r="P4738" s="53"/>
      <c r="Q4738" s="53"/>
      <c r="R4738" s="53"/>
      <c r="S4738" s="53"/>
      <c r="T4738" s="53"/>
      <c r="U4738" s="53"/>
      <c r="V4738" s="53"/>
      <c r="W4738" s="53"/>
      <c r="X4738" s="53"/>
      <c r="Y4738" s="53"/>
      <c r="Z4738" s="53"/>
      <c r="AA4738" s="53"/>
      <c r="AB4738" s="53"/>
      <c r="AC4738" s="53"/>
      <c r="AD4738" s="53"/>
      <c r="AE4738" s="53"/>
      <c r="AF4738" s="53"/>
      <c r="AG4738" s="53"/>
      <c r="AH4738" s="53"/>
      <c r="AI4738" s="53"/>
      <c r="AJ4738" s="53"/>
      <c r="AK4738" s="54"/>
    </row>
    <row r="4739" spans="2:37" x14ac:dyDescent="0.25">
      <c r="B4739" s="315"/>
      <c r="C4739" s="315"/>
      <c r="D4739" s="315"/>
      <c r="E4739" s="315"/>
      <c r="F4739" s="315"/>
      <c r="G4739" s="315"/>
      <c r="H4739" s="315"/>
      <c r="I4739" s="54"/>
      <c r="J4739" s="53"/>
      <c r="K4739" s="53"/>
      <c r="L4739" s="270"/>
      <c r="M4739" s="55"/>
      <c r="N4739" s="53"/>
      <c r="O4739" s="87"/>
      <c r="P4739" s="53"/>
      <c r="Q4739" s="53"/>
      <c r="R4739" s="53"/>
      <c r="S4739" s="53"/>
      <c r="T4739" s="53"/>
      <c r="U4739" s="53"/>
      <c r="V4739" s="53"/>
      <c r="W4739" s="53"/>
      <c r="X4739" s="53"/>
      <c r="Y4739" s="53"/>
      <c r="Z4739" s="53"/>
      <c r="AA4739" s="53"/>
      <c r="AB4739" s="53"/>
      <c r="AC4739" s="53"/>
      <c r="AD4739" s="53"/>
      <c r="AE4739" s="53"/>
      <c r="AF4739" s="53"/>
      <c r="AG4739" s="53"/>
      <c r="AH4739" s="53"/>
      <c r="AI4739" s="53"/>
      <c r="AJ4739" s="53"/>
      <c r="AK4739" s="54"/>
    </row>
    <row r="4740" spans="2:37" x14ac:dyDescent="0.25">
      <c r="B4740" s="315"/>
      <c r="C4740" s="315"/>
      <c r="D4740" s="315"/>
      <c r="E4740" s="315"/>
      <c r="F4740" s="315"/>
      <c r="G4740" s="315"/>
      <c r="H4740" s="315"/>
      <c r="I4740" s="54"/>
      <c r="J4740" s="53"/>
      <c r="K4740" s="53"/>
      <c r="L4740" s="270"/>
      <c r="M4740" s="55"/>
      <c r="N4740" s="53"/>
      <c r="O4740" s="87"/>
      <c r="P4740" s="53"/>
      <c r="Q4740" s="53"/>
      <c r="R4740" s="53"/>
      <c r="S4740" s="53"/>
      <c r="T4740" s="53"/>
      <c r="U4740" s="53"/>
      <c r="V4740" s="53"/>
      <c r="W4740" s="53"/>
      <c r="X4740" s="53"/>
      <c r="Y4740" s="53"/>
      <c r="Z4740" s="53"/>
      <c r="AA4740" s="53"/>
      <c r="AB4740" s="53"/>
      <c r="AC4740" s="53"/>
      <c r="AD4740" s="53"/>
      <c r="AE4740" s="53"/>
      <c r="AF4740" s="53"/>
      <c r="AG4740" s="53"/>
      <c r="AH4740" s="53"/>
      <c r="AI4740" s="53"/>
      <c r="AJ4740" s="53"/>
      <c r="AK4740" s="54"/>
    </row>
    <row r="4741" spans="2:37" x14ac:dyDescent="0.25">
      <c r="B4741" s="315"/>
      <c r="C4741" s="315"/>
      <c r="D4741" s="315"/>
      <c r="E4741" s="315"/>
      <c r="F4741" s="315"/>
      <c r="G4741" s="315"/>
      <c r="H4741" s="315"/>
      <c r="I4741" s="54"/>
      <c r="J4741" s="53"/>
      <c r="K4741" s="53"/>
      <c r="L4741" s="270"/>
      <c r="M4741" s="55"/>
      <c r="N4741" s="53"/>
      <c r="O4741" s="87"/>
      <c r="P4741" s="53"/>
      <c r="Q4741" s="53"/>
      <c r="R4741" s="53"/>
      <c r="S4741" s="53"/>
      <c r="T4741" s="53"/>
      <c r="U4741" s="53"/>
      <c r="V4741" s="53"/>
      <c r="W4741" s="53"/>
      <c r="X4741" s="53"/>
      <c r="Y4741" s="53"/>
      <c r="Z4741" s="53"/>
      <c r="AA4741" s="53"/>
      <c r="AB4741" s="53"/>
      <c r="AC4741" s="53"/>
      <c r="AD4741" s="53"/>
      <c r="AE4741" s="53"/>
      <c r="AF4741" s="53"/>
      <c r="AG4741" s="53"/>
      <c r="AH4741" s="53"/>
      <c r="AI4741" s="53"/>
      <c r="AJ4741" s="53"/>
      <c r="AK4741" s="54"/>
    </row>
    <row r="4742" spans="2:37" x14ac:dyDescent="0.25">
      <c r="B4742" s="315"/>
      <c r="C4742" s="315"/>
      <c r="D4742" s="315"/>
      <c r="E4742" s="315"/>
      <c r="F4742" s="315"/>
      <c r="G4742" s="315"/>
      <c r="H4742" s="315"/>
      <c r="I4742" s="54"/>
      <c r="J4742" s="53"/>
      <c r="K4742" s="53"/>
      <c r="L4742" s="270"/>
      <c r="M4742" s="55"/>
      <c r="N4742" s="53"/>
      <c r="O4742" s="87"/>
      <c r="P4742" s="53"/>
      <c r="Q4742" s="53"/>
      <c r="R4742" s="53"/>
      <c r="S4742" s="53"/>
      <c r="T4742" s="53"/>
      <c r="U4742" s="53"/>
      <c r="V4742" s="53"/>
      <c r="W4742" s="53"/>
      <c r="X4742" s="53"/>
      <c r="Y4742" s="53"/>
      <c r="Z4742" s="53"/>
      <c r="AA4742" s="53"/>
      <c r="AB4742" s="53"/>
      <c r="AC4742" s="53"/>
      <c r="AD4742" s="53"/>
      <c r="AE4742" s="53"/>
      <c r="AF4742" s="53"/>
      <c r="AG4742" s="53"/>
      <c r="AH4742" s="53"/>
      <c r="AI4742" s="53"/>
      <c r="AJ4742" s="53"/>
      <c r="AK4742" s="54"/>
    </row>
    <row r="4743" spans="2:37" x14ac:dyDescent="0.25">
      <c r="B4743" s="315"/>
      <c r="C4743" s="315"/>
      <c r="D4743" s="315"/>
      <c r="E4743" s="315"/>
      <c r="F4743" s="315"/>
      <c r="G4743" s="315"/>
      <c r="H4743" s="315"/>
      <c r="I4743" s="54"/>
      <c r="J4743" s="53"/>
      <c r="K4743" s="53"/>
      <c r="L4743" s="270"/>
      <c r="M4743" s="55"/>
      <c r="N4743" s="53"/>
      <c r="O4743" s="87"/>
      <c r="P4743" s="53"/>
      <c r="Q4743" s="53"/>
      <c r="R4743" s="53"/>
      <c r="S4743" s="53"/>
      <c r="T4743" s="53"/>
      <c r="U4743" s="53"/>
      <c r="V4743" s="53"/>
      <c r="W4743" s="53"/>
      <c r="X4743" s="53"/>
      <c r="Y4743" s="53"/>
      <c r="Z4743" s="53"/>
      <c r="AA4743" s="53"/>
      <c r="AB4743" s="53"/>
      <c r="AC4743" s="53"/>
      <c r="AD4743" s="53"/>
      <c r="AE4743" s="53"/>
      <c r="AF4743" s="53"/>
      <c r="AG4743" s="53"/>
      <c r="AH4743" s="53"/>
      <c r="AI4743" s="53"/>
      <c r="AJ4743" s="53"/>
      <c r="AK4743" s="54"/>
    </row>
    <row r="4744" spans="2:37" x14ac:dyDescent="0.25">
      <c r="B4744" s="315"/>
      <c r="C4744" s="315"/>
      <c r="D4744" s="315"/>
      <c r="E4744" s="315"/>
      <c r="F4744" s="315"/>
      <c r="G4744" s="315"/>
      <c r="H4744" s="315"/>
      <c r="I4744" s="54"/>
      <c r="J4744" s="53"/>
      <c r="K4744" s="53"/>
      <c r="L4744" s="270"/>
      <c r="M4744" s="55"/>
      <c r="N4744" s="53"/>
      <c r="O4744" s="87"/>
      <c r="P4744" s="53"/>
      <c r="Q4744" s="53"/>
      <c r="R4744" s="53"/>
      <c r="S4744" s="53"/>
      <c r="T4744" s="53"/>
      <c r="U4744" s="53"/>
      <c r="V4744" s="53"/>
      <c r="W4744" s="53"/>
      <c r="X4744" s="53"/>
      <c r="Y4744" s="53"/>
      <c r="Z4744" s="53"/>
      <c r="AA4744" s="53"/>
      <c r="AB4744" s="53"/>
      <c r="AC4744" s="53"/>
      <c r="AD4744" s="53"/>
      <c r="AE4744" s="53"/>
      <c r="AF4744" s="53"/>
      <c r="AG4744" s="53"/>
      <c r="AH4744" s="53"/>
      <c r="AI4744" s="53"/>
      <c r="AJ4744" s="53"/>
      <c r="AK4744" s="54"/>
    </row>
    <row r="4745" spans="2:37" x14ac:dyDescent="0.25">
      <c r="B4745" s="315"/>
      <c r="C4745" s="315"/>
      <c r="D4745" s="315"/>
      <c r="E4745" s="315"/>
      <c r="F4745" s="315"/>
      <c r="G4745" s="315"/>
      <c r="H4745" s="315"/>
      <c r="I4745" s="54"/>
      <c r="J4745" s="53"/>
      <c r="K4745" s="53"/>
      <c r="L4745" s="270"/>
      <c r="M4745" s="55"/>
      <c r="N4745" s="53"/>
      <c r="O4745" s="87"/>
      <c r="P4745" s="53"/>
      <c r="Q4745" s="53"/>
      <c r="R4745" s="53"/>
      <c r="S4745" s="53"/>
      <c r="T4745" s="53"/>
      <c r="U4745" s="53"/>
      <c r="V4745" s="53"/>
      <c r="W4745" s="53"/>
      <c r="X4745" s="53"/>
      <c r="Y4745" s="53"/>
      <c r="Z4745" s="53"/>
      <c r="AA4745" s="53"/>
      <c r="AB4745" s="53"/>
      <c r="AC4745" s="53"/>
      <c r="AD4745" s="53"/>
      <c r="AE4745" s="53"/>
      <c r="AF4745" s="53"/>
      <c r="AG4745" s="53"/>
      <c r="AH4745" s="53"/>
      <c r="AI4745" s="53"/>
      <c r="AJ4745" s="53"/>
      <c r="AK4745" s="54"/>
    </row>
    <row r="4746" spans="2:37" x14ac:dyDescent="0.25">
      <c r="B4746" s="315"/>
      <c r="C4746" s="315"/>
      <c r="D4746" s="315"/>
      <c r="E4746" s="315"/>
      <c r="F4746" s="315"/>
      <c r="G4746" s="315"/>
      <c r="H4746" s="315"/>
      <c r="I4746" s="54"/>
      <c r="J4746" s="53"/>
      <c r="K4746" s="53"/>
      <c r="L4746" s="270"/>
      <c r="M4746" s="55"/>
      <c r="N4746" s="53"/>
      <c r="O4746" s="87"/>
      <c r="P4746" s="53"/>
      <c r="Q4746" s="53"/>
      <c r="R4746" s="53"/>
      <c r="S4746" s="53"/>
      <c r="T4746" s="53"/>
      <c r="U4746" s="53"/>
      <c r="V4746" s="53"/>
      <c r="W4746" s="53"/>
      <c r="X4746" s="53"/>
      <c r="Y4746" s="53"/>
      <c r="Z4746" s="53"/>
      <c r="AA4746" s="53"/>
      <c r="AB4746" s="53"/>
      <c r="AC4746" s="53"/>
      <c r="AD4746" s="53"/>
      <c r="AE4746" s="53"/>
      <c r="AF4746" s="53"/>
      <c r="AG4746" s="53"/>
      <c r="AH4746" s="53"/>
      <c r="AI4746" s="53"/>
      <c r="AJ4746" s="53"/>
      <c r="AK4746" s="54"/>
    </row>
    <row r="4747" spans="2:37" x14ac:dyDescent="0.25">
      <c r="B4747" s="315"/>
      <c r="C4747" s="315"/>
      <c r="D4747" s="315"/>
      <c r="E4747" s="315"/>
      <c r="F4747" s="315"/>
      <c r="G4747" s="315"/>
      <c r="H4747" s="315"/>
      <c r="I4747" s="54"/>
      <c r="J4747" s="53"/>
      <c r="K4747" s="53"/>
      <c r="L4747" s="270"/>
      <c r="M4747" s="55"/>
      <c r="N4747" s="53"/>
      <c r="O4747" s="87"/>
      <c r="P4747" s="53"/>
      <c r="Q4747" s="53"/>
      <c r="R4747" s="53"/>
      <c r="S4747" s="53"/>
      <c r="T4747" s="53"/>
      <c r="U4747" s="53"/>
      <c r="V4747" s="53"/>
      <c r="W4747" s="53"/>
      <c r="X4747" s="53"/>
      <c r="Y4747" s="53"/>
      <c r="Z4747" s="53"/>
      <c r="AA4747" s="53"/>
      <c r="AB4747" s="53"/>
      <c r="AC4747" s="53"/>
      <c r="AD4747" s="53"/>
      <c r="AE4747" s="53"/>
      <c r="AF4747" s="53"/>
      <c r="AG4747" s="53"/>
      <c r="AH4747" s="53"/>
      <c r="AI4747" s="53"/>
      <c r="AJ4747" s="53"/>
      <c r="AK4747" s="54"/>
    </row>
    <row r="4748" spans="2:37" x14ac:dyDescent="0.25">
      <c r="B4748" s="315"/>
      <c r="C4748" s="315"/>
      <c r="D4748" s="315"/>
      <c r="E4748" s="315"/>
      <c r="F4748" s="315"/>
      <c r="G4748" s="315"/>
      <c r="H4748" s="315"/>
      <c r="I4748" s="54"/>
      <c r="J4748" s="53"/>
      <c r="K4748" s="53"/>
      <c r="L4748" s="270"/>
      <c r="M4748" s="55"/>
      <c r="N4748" s="53"/>
      <c r="O4748" s="87"/>
      <c r="P4748" s="53"/>
      <c r="Q4748" s="53"/>
      <c r="R4748" s="53"/>
      <c r="S4748" s="53"/>
      <c r="T4748" s="53"/>
      <c r="U4748" s="53"/>
      <c r="V4748" s="53"/>
      <c r="W4748" s="53"/>
      <c r="X4748" s="53"/>
      <c r="Y4748" s="53"/>
      <c r="Z4748" s="53"/>
      <c r="AA4748" s="53"/>
      <c r="AB4748" s="53"/>
      <c r="AC4748" s="53"/>
      <c r="AD4748" s="53"/>
      <c r="AE4748" s="53"/>
      <c r="AF4748" s="53"/>
      <c r="AG4748" s="53"/>
      <c r="AH4748" s="53"/>
      <c r="AI4748" s="53"/>
      <c r="AJ4748" s="53"/>
      <c r="AK4748" s="54"/>
    </row>
    <row r="4749" spans="2:37" x14ac:dyDescent="0.25">
      <c r="B4749" s="315"/>
      <c r="C4749" s="315"/>
      <c r="D4749" s="315"/>
      <c r="E4749" s="315"/>
      <c r="F4749" s="315"/>
      <c r="G4749" s="315"/>
      <c r="H4749" s="315"/>
      <c r="I4749" s="54"/>
      <c r="J4749" s="53"/>
      <c r="K4749" s="53"/>
      <c r="L4749" s="270"/>
      <c r="M4749" s="55"/>
      <c r="N4749" s="53"/>
      <c r="O4749" s="87"/>
      <c r="P4749" s="53"/>
      <c r="Q4749" s="53"/>
      <c r="R4749" s="53"/>
      <c r="S4749" s="53"/>
      <c r="T4749" s="53"/>
      <c r="U4749" s="53"/>
      <c r="V4749" s="53"/>
      <c r="W4749" s="53"/>
      <c r="X4749" s="53"/>
      <c r="Y4749" s="53"/>
      <c r="Z4749" s="53"/>
      <c r="AA4749" s="53"/>
      <c r="AB4749" s="53"/>
      <c r="AC4749" s="53"/>
      <c r="AD4749" s="53"/>
      <c r="AE4749" s="53"/>
      <c r="AF4749" s="53"/>
      <c r="AG4749" s="53"/>
      <c r="AH4749" s="53"/>
      <c r="AI4749" s="53"/>
      <c r="AJ4749" s="53"/>
      <c r="AK4749" s="54"/>
    </row>
    <row r="4750" spans="2:37" x14ac:dyDescent="0.25">
      <c r="B4750" s="315"/>
      <c r="C4750" s="315"/>
      <c r="D4750" s="315"/>
      <c r="E4750" s="315"/>
      <c r="F4750" s="315"/>
      <c r="G4750" s="315"/>
      <c r="H4750" s="315"/>
      <c r="I4750" s="54"/>
      <c r="J4750" s="53"/>
      <c r="K4750" s="53"/>
      <c r="L4750" s="270"/>
      <c r="M4750" s="55"/>
      <c r="N4750" s="53"/>
      <c r="O4750" s="87"/>
      <c r="P4750" s="53"/>
      <c r="Q4750" s="53"/>
      <c r="R4750" s="53"/>
      <c r="S4750" s="53"/>
      <c r="T4750" s="53"/>
      <c r="U4750" s="53"/>
      <c r="V4750" s="53"/>
      <c r="W4750" s="53"/>
      <c r="X4750" s="53"/>
      <c r="Y4750" s="53"/>
      <c r="Z4750" s="53"/>
      <c r="AA4750" s="53"/>
      <c r="AB4750" s="53"/>
      <c r="AC4750" s="53"/>
      <c r="AD4750" s="53"/>
      <c r="AE4750" s="53"/>
      <c r="AF4750" s="53"/>
      <c r="AG4750" s="53"/>
      <c r="AH4750" s="53"/>
      <c r="AI4750" s="53"/>
      <c r="AJ4750" s="53"/>
      <c r="AK4750" s="54"/>
    </row>
    <row r="4751" spans="2:37" x14ac:dyDescent="0.25">
      <c r="B4751" s="315"/>
      <c r="C4751" s="315"/>
      <c r="D4751" s="315"/>
      <c r="E4751" s="315"/>
      <c r="F4751" s="315"/>
      <c r="G4751" s="315"/>
      <c r="H4751" s="315"/>
      <c r="I4751" s="54"/>
      <c r="J4751" s="53"/>
      <c r="K4751" s="53"/>
      <c r="L4751" s="270"/>
      <c r="M4751" s="55"/>
      <c r="N4751" s="53"/>
      <c r="O4751" s="87"/>
      <c r="P4751" s="53"/>
      <c r="Q4751" s="53"/>
      <c r="R4751" s="53"/>
      <c r="S4751" s="53"/>
      <c r="T4751" s="53"/>
      <c r="U4751" s="53"/>
      <c r="V4751" s="53"/>
      <c r="W4751" s="53"/>
      <c r="X4751" s="53"/>
      <c r="Y4751" s="53"/>
      <c r="Z4751" s="53"/>
      <c r="AA4751" s="53"/>
      <c r="AB4751" s="53"/>
      <c r="AC4751" s="53"/>
      <c r="AD4751" s="53"/>
      <c r="AE4751" s="53"/>
      <c r="AF4751" s="53"/>
      <c r="AG4751" s="53"/>
      <c r="AH4751" s="53"/>
      <c r="AI4751" s="53"/>
      <c r="AJ4751" s="53"/>
      <c r="AK4751" s="54"/>
    </row>
    <row r="4752" spans="2:37" x14ac:dyDescent="0.25">
      <c r="B4752" s="315"/>
      <c r="C4752" s="315"/>
      <c r="D4752" s="315"/>
      <c r="E4752" s="315"/>
      <c r="F4752" s="315"/>
      <c r="G4752" s="315"/>
      <c r="H4752" s="315"/>
      <c r="I4752" s="54"/>
      <c r="J4752" s="53"/>
      <c r="K4752" s="53"/>
      <c r="L4752" s="270"/>
      <c r="M4752" s="55"/>
      <c r="N4752" s="53"/>
      <c r="O4752" s="87"/>
      <c r="P4752" s="53"/>
      <c r="Q4752" s="53"/>
      <c r="R4752" s="53"/>
      <c r="S4752" s="53"/>
      <c r="T4752" s="53"/>
      <c r="U4752" s="53"/>
      <c r="V4752" s="53"/>
      <c r="W4752" s="53"/>
      <c r="X4752" s="53"/>
      <c r="Y4752" s="53"/>
      <c r="Z4752" s="53"/>
      <c r="AA4752" s="53"/>
      <c r="AB4752" s="53"/>
      <c r="AC4752" s="53"/>
      <c r="AD4752" s="53"/>
      <c r="AE4752" s="53"/>
      <c r="AF4752" s="53"/>
      <c r="AG4752" s="53"/>
      <c r="AH4752" s="53"/>
      <c r="AI4752" s="53"/>
      <c r="AJ4752" s="53"/>
      <c r="AK4752" s="54"/>
    </row>
    <row r="4753" spans="2:37" x14ac:dyDescent="0.25">
      <c r="B4753" s="315"/>
      <c r="C4753" s="315"/>
      <c r="D4753" s="315"/>
      <c r="E4753" s="315"/>
      <c r="F4753" s="315"/>
      <c r="G4753" s="315"/>
      <c r="H4753" s="315"/>
      <c r="I4753" s="54"/>
      <c r="J4753" s="53"/>
      <c r="K4753" s="53"/>
      <c r="L4753" s="270"/>
      <c r="M4753" s="55"/>
      <c r="N4753" s="53"/>
      <c r="O4753" s="87"/>
      <c r="P4753" s="53"/>
      <c r="Q4753" s="53"/>
      <c r="R4753" s="53"/>
      <c r="S4753" s="53"/>
      <c r="T4753" s="53"/>
      <c r="U4753" s="53"/>
      <c r="V4753" s="53"/>
      <c r="W4753" s="53"/>
      <c r="X4753" s="53"/>
      <c r="Y4753" s="53"/>
      <c r="Z4753" s="53"/>
      <c r="AA4753" s="53"/>
      <c r="AB4753" s="53"/>
      <c r="AC4753" s="53"/>
      <c r="AD4753" s="53"/>
      <c r="AE4753" s="53"/>
      <c r="AF4753" s="53"/>
      <c r="AG4753" s="53"/>
      <c r="AH4753" s="53"/>
      <c r="AI4753" s="53"/>
      <c r="AJ4753" s="53"/>
      <c r="AK4753" s="54"/>
    </row>
    <row r="4754" spans="2:37" x14ac:dyDescent="0.25">
      <c r="B4754" s="315"/>
      <c r="C4754" s="315"/>
      <c r="D4754" s="315"/>
      <c r="E4754" s="315"/>
      <c r="F4754" s="315"/>
      <c r="G4754" s="315"/>
      <c r="H4754" s="315"/>
      <c r="I4754" s="54"/>
      <c r="J4754" s="53"/>
      <c r="K4754" s="53"/>
      <c r="L4754" s="270"/>
      <c r="M4754" s="55"/>
      <c r="N4754" s="53"/>
      <c r="O4754" s="87"/>
      <c r="P4754" s="53"/>
      <c r="Q4754" s="53"/>
      <c r="R4754" s="53"/>
      <c r="S4754" s="53"/>
      <c r="T4754" s="53"/>
      <c r="U4754" s="53"/>
      <c r="V4754" s="53"/>
      <c r="W4754" s="53"/>
      <c r="X4754" s="53"/>
      <c r="Y4754" s="53"/>
      <c r="Z4754" s="53"/>
      <c r="AA4754" s="53"/>
      <c r="AB4754" s="53"/>
      <c r="AC4754" s="53"/>
      <c r="AD4754" s="53"/>
      <c r="AE4754" s="53"/>
      <c r="AF4754" s="53"/>
      <c r="AG4754" s="53"/>
      <c r="AH4754" s="53"/>
      <c r="AI4754" s="53"/>
      <c r="AJ4754" s="53"/>
      <c r="AK4754" s="54"/>
    </row>
    <row r="4755" spans="2:37" x14ac:dyDescent="0.25">
      <c r="B4755" s="315"/>
      <c r="C4755" s="315"/>
      <c r="D4755" s="315"/>
      <c r="E4755" s="315"/>
      <c r="F4755" s="315"/>
      <c r="G4755" s="315"/>
      <c r="H4755" s="315"/>
      <c r="I4755" s="54"/>
      <c r="J4755" s="53"/>
      <c r="K4755" s="53"/>
      <c r="L4755" s="270"/>
      <c r="M4755" s="55"/>
      <c r="N4755" s="53"/>
      <c r="O4755" s="87"/>
      <c r="P4755" s="53"/>
      <c r="Q4755" s="53"/>
      <c r="R4755" s="53"/>
      <c r="S4755" s="53"/>
      <c r="T4755" s="53"/>
      <c r="U4755" s="53"/>
      <c r="V4755" s="53"/>
      <c r="W4755" s="53"/>
      <c r="X4755" s="53"/>
      <c r="Y4755" s="53"/>
      <c r="Z4755" s="53"/>
      <c r="AA4755" s="53"/>
      <c r="AB4755" s="53"/>
      <c r="AC4755" s="53"/>
      <c r="AD4755" s="53"/>
      <c r="AE4755" s="53"/>
      <c r="AF4755" s="53"/>
      <c r="AG4755" s="53"/>
      <c r="AH4755" s="53"/>
      <c r="AI4755" s="53"/>
      <c r="AJ4755" s="53"/>
      <c r="AK4755" s="54"/>
    </row>
    <row r="4756" spans="2:37" x14ac:dyDescent="0.25">
      <c r="B4756" s="315"/>
      <c r="C4756" s="315"/>
      <c r="D4756" s="315"/>
      <c r="E4756" s="315"/>
      <c r="F4756" s="315"/>
      <c r="G4756" s="315"/>
      <c r="H4756" s="315"/>
      <c r="I4756" s="54"/>
      <c r="J4756" s="53"/>
      <c r="K4756" s="53"/>
      <c r="L4756" s="270"/>
      <c r="M4756" s="55"/>
      <c r="N4756" s="53"/>
      <c r="O4756" s="87"/>
      <c r="P4756" s="53"/>
      <c r="Q4756" s="53"/>
      <c r="R4756" s="53"/>
      <c r="S4756" s="53"/>
      <c r="T4756" s="53"/>
      <c r="U4756" s="53"/>
      <c r="V4756" s="53"/>
      <c r="W4756" s="53"/>
      <c r="X4756" s="53"/>
      <c r="Y4756" s="53"/>
      <c r="Z4756" s="53"/>
      <c r="AA4756" s="53"/>
      <c r="AB4756" s="53"/>
      <c r="AC4756" s="53"/>
      <c r="AD4756" s="53"/>
      <c r="AE4756" s="53"/>
      <c r="AF4756" s="53"/>
      <c r="AG4756" s="53"/>
      <c r="AH4756" s="53"/>
      <c r="AI4756" s="53"/>
      <c r="AJ4756" s="53"/>
      <c r="AK4756" s="54"/>
    </row>
    <row r="4757" spans="2:37" x14ac:dyDescent="0.25">
      <c r="B4757" s="315"/>
      <c r="C4757" s="315"/>
      <c r="D4757" s="315"/>
      <c r="E4757" s="315"/>
      <c r="F4757" s="315"/>
      <c r="G4757" s="315"/>
      <c r="H4757" s="315"/>
      <c r="I4757" s="54"/>
      <c r="J4757" s="53"/>
      <c r="K4757" s="53"/>
      <c r="L4757" s="270"/>
      <c r="M4757" s="55"/>
      <c r="N4757" s="53"/>
      <c r="O4757" s="87"/>
      <c r="P4757" s="53"/>
      <c r="Q4757" s="53"/>
      <c r="R4757" s="53"/>
      <c r="S4757" s="53"/>
      <c r="T4757" s="53"/>
      <c r="U4757" s="53"/>
      <c r="V4757" s="53"/>
      <c r="W4757" s="53"/>
      <c r="X4757" s="53"/>
      <c r="Y4757" s="53"/>
      <c r="Z4757" s="53"/>
      <c r="AA4757" s="53"/>
      <c r="AB4757" s="53"/>
      <c r="AC4757" s="53"/>
      <c r="AD4757" s="53"/>
      <c r="AE4757" s="53"/>
      <c r="AF4757" s="53"/>
      <c r="AG4757" s="53"/>
      <c r="AH4757" s="53"/>
      <c r="AI4757" s="53"/>
      <c r="AJ4757" s="53"/>
      <c r="AK4757" s="54"/>
    </row>
    <row r="4758" spans="2:37" x14ac:dyDescent="0.25">
      <c r="B4758" s="315"/>
      <c r="C4758" s="315"/>
      <c r="D4758" s="315"/>
      <c r="E4758" s="315"/>
      <c r="F4758" s="315"/>
      <c r="G4758" s="315"/>
      <c r="H4758" s="315"/>
      <c r="I4758" s="54"/>
      <c r="J4758" s="53"/>
      <c r="K4758" s="53"/>
      <c r="L4758" s="270"/>
      <c r="M4758" s="55"/>
      <c r="N4758" s="53"/>
      <c r="O4758" s="87"/>
      <c r="P4758" s="53"/>
      <c r="Q4758" s="53"/>
      <c r="R4758" s="53"/>
      <c r="S4758" s="53"/>
      <c r="T4758" s="53"/>
      <c r="U4758" s="53"/>
      <c r="V4758" s="53"/>
      <c r="W4758" s="53"/>
      <c r="X4758" s="53"/>
      <c r="Y4758" s="53"/>
      <c r="Z4758" s="53"/>
      <c r="AA4758" s="53"/>
      <c r="AB4758" s="53"/>
      <c r="AC4758" s="53"/>
      <c r="AD4758" s="53"/>
      <c r="AE4758" s="53"/>
      <c r="AF4758" s="53"/>
      <c r="AG4758" s="53"/>
      <c r="AH4758" s="53"/>
      <c r="AI4758" s="53"/>
      <c r="AJ4758" s="53"/>
      <c r="AK4758" s="54"/>
    </row>
    <row r="4759" spans="2:37" x14ac:dyDescent="0.25">
      <c r="B4759" s="315"/>
      <c r="C4759" s="315"/>
      <c r="D4759" s="315"/>
      <c r="E4759" s="315"/>
      <c r="F4759" s="315"/>
      <c r="G4759" s="315"/>
      <c r="H4759" s="315"/>
      <c r="I4759" s="54"/>
      <c r="J4759" s="53"/>
      <c r="K4759" s="53"/>
      <c r="L4759" s="270"/>
      <c r="M4759" s="55"/>
      <c r="N4759" s="53"/>
      <c r="O4759" s="87"/>
      <c r="P4759" s="53"/>
      <c r="Q4759" s="53"/>
      <c r="R4759" s="53"/>
      <c r="S4759" s="53"/>
      <c r="T4759" s="53"/>
      <c r="U4759" s="53"/>
      <c r="V4759" s="53"/>
      <c r="W4759" s="53"/>
      <c r="X4759" s="53"/>
      <c r="Y4759" s="53"/>
      <c r="Z4759" s="53"/>
      <c r="AA4759" s="53"/>
      <c r="AB4759" s="53"/>
      <c r="AC4759" s="53"/>
      <c r="AD4759" s="53"/>
      <c r="AE4759" s="53"/>
      <c r="AF4759" s="53"/>
      <c r="AG4759" s="53"/>
      <c r="AH4759" s="53"/>
      <c r="AI4759" s="53"/>
      <c r="AJ4759" s="53"/>
      <c r="AK4759" s="54"/>
    </row>
    <row r="4760" spans="2:37" x14ac:dyDescent="0.25">
      <c r="B4760" s="315"/>
      <c r="C4760" s="315"/>
      <c r="D4760" s="315"/>
      <c r="E4760" s="315"/>
      <c r="F4760" s="315"/>
      <c r="G4760" s="315"/>
      <c r="H4760" s="315"/>
      <c r="I4760" s="54"/>
      <c r="J4760" s="53"/>
      <c r="K4760" s="53"/>
      <c r="L4760" s="270"/>
      <c r="M4760" s="55"/>
      <c r="N4760" s="53"/>
      <c r="O4760" s="87"/>
      <c r="P4760" s="53"/>
      <c r="Q4760" s="53"/>
      <c r="R4760" s="53"/>
      <c r="S4760" s="53"/>
      <c r="T4760" s="53"/>
      <c r="U4760" s="53"/>
      <c r="V4760" s="53"/>
      <c r="W4760" s="53"/>
      <c r="X4760" s="53"/>
      <c r="Y4760" s="53"/>
      <c r="Z4760" s="53"/>
      <c r="AA4760" s="53"/>
      <c r="AB4760" s="53"/>
      <c r="AC4760" s="53"/>
      <c r="AD4760" s="53"/>
      <c r="AE4760" s="53"/>
      <c r="AF4760" s="53"/>
      <c r="AG4760" s="53"/>
      <c r="AH4760" s="53"/>
      <c r="AI4760" s="53"/>
      <c r="AJ4760" s="53"/>
      <c r="AK4760" s="54"/>
    </row>
    <row r="4761" spans="2:37" x14ac:dyDescent="0.25">
      <c r="B4761" s="315"/>
      <c r="C4761" s="315"/>
      <c r="D4761" s="315"/>
      <c r="E4761" s="315"/>
      <c r="F4761" s="315"/>
      <c r="G4761" s="315"/>
      <c r="H4761" s="315"/>
      <c r="I4761" s="54"/>
      <c r="J4761" s="53"/>
      <c r="K4761" s="53"/>
      <c r="L4761" s="270"/>
      <c r="M4761" s="55"/>
      <c r="N4761" s="53"/>
      <c r="O4761" s="87"/>
      <c r="P4761" s="53"/>
      <c r="Q4761" s="53"/>
      <c r="R4761" s="53"/>
      <c r="S4761" s="53"/>
      <c r="T4761" s="53"/>
      <c r="U4761" s="53"/>
      <c r="V4761" s="53"/>
      <c r="W4761" s="53"/>
      <c r="X4761" s="53"/>
      <c r="Y4761" s="53"/>
      <c r="Z4761" s="53"/>
      <c r="AA4761" s="53"/>
      <c r="AB4761" s="53"/>
      <c r="AC4761" s="53"/>
      <c r="AD4761" s="53"/>
      <c r="AE4761" s="53"/>
      <c r="AF4761" s="53"/>
      <c r="AG4761" s="53"/>
      <c r="AH4761" s="53"/>
      <c r="AI4761" s="53"/>
      <c r="AJ4761" s="53"/>
      <c r="AK4761" s="54"/>
    </row>
    <row r="4762" spans="2:37" x14ac:dyDescent="0.25">
      <c r="B4762" s="315"/>
      <c r="C4762" s="315"/>
      <c r="D4762" s="315"/>
      <c r="E4762" s="315"/>
      <c r="F4762" s="315"/>
      <c r="G4762" s="315"/>
      <c r="H4762" s="315"/>
      <c r="I4762" s="54"/>
      <c r="J4762" s="53"/>
      <c r="K4762" s="53"/>
      <c r="L4762" s="270"/>
      <c r="M4762" s="55"/>
      <c r="N4762" s="53"/>
      <c r="O4762" s="87"/>
      <c r="P4762" s="53"/>
      <c r="Q4762" s="53"/>
      <c r="R4762" s="53"/>
      <c r="S4762" s="53"/>
      <c r="T4762" s="53"/>
      <c r="U4762" s="53"/>
      <c r="V4762" s="53"/>
      <c r="W4762" s="53"/>
      <c r="X4762" s="53"/>
      <c r="Y4762" s="53"/>
      <c r="Z4762" s="53"/>
      <c r="AA4762" s="53"/>
      <c r="AB4762" s="53"/>
      <c r="AC4762" s="53"/>
      <c r="AD4762" s="53"/>
      <c r="AE4762" s="53"/>
      <c r="AF4762" s="53"/>
      <c r="AG4762" s="53"/>
      <c r="AH4762" s="53"/>
      <c r="AI4762" s="53"/>
      <c r="AJ4762" s="53"/>
      <c r="AK4762" s="54"/>
    </row>
    <row r="4763" spans="2:37" x14ac:dyDescent="0.25">
      <c r="B4763" s="315"/>
      <c r="C4763" s="315"/>
      <c r="D4763" s="315"/>
      <c r="E4763" s="315"/>
      <c r="F4763" s="315"/>
      <c r="G4763" s="315"/>
      <c r="H4763" s="315"/>
      <c r="I4763" s="54"/>
      <c r="J4763" s="53"/>
      <c r="K4763" s="53"/>
      <c r="L4763" s="270"/>
      <c r="M4763" s="55"/>
      <c r="N4763" s="53"/>
      <c r="O4763" s="87"/>
      <c r="P4763" s="53"/>
      <c r="Q4763" s="53"/>
      <c r="R4763" s="53"/>
      <c r="S4763" s="53"/>
      <c r="T4763" s="53"/>
      <c r="U4763" s="53"/>
      <c r="V4763" s="53"/>
      <c r="W4763" s="53"/>
      <c r="X4763" s="53"/>
      <c r="Y4763" s="53"/>
      <c r="Z4763" s="53"/>
      <c r="AA4763" s="53"/>
      <c r="AB4763" s="53"/>
      <c r="AC4763" s="53"/>
      <c r="AD4763" s="53"/>
      <c r="AE4763" s="53"/>
      <c r="AF4763" s="53"/>
      <c r="AG4763" s="53"/>
      <c r="AH4763" s="53"/>
      <c r="AI4763" s="53"/>
      <c r="AJ4763" s="53"/>
      <c r="AK4763" s="54"/>
    </row>
    <row r="4764" spans="2:37" x14ac:dyDescent="0.25">
      <c r="B4764" s="315"/>
      <c r="C4764" s="315"/>
      <c r="D4764" s="315"/>
      <c r="E4764" s="315"/>
      <c r="F4764" s="315"/>
      <c r="G4764" s="315"/>
      <c r="H4764" s="315"/>
      <c r="I4764" s="54"/>
      <c r="J4764" s="53"/>
      <c r="K4764" s="53"/>
      <c r="L4764" s="270"/>
      <c r="M4764" s="55"/>
      <c r="N4764" s="53"/>
      <c r="O4764" s="87"/>
      <c r="P4764" s="53"/>
      <c r="Q4764" s="53"/>
      <c r="R4764" s="53"/>
      <c r="S4764" s="53"/>
      <c r="T4764" s="53"/>
      <c r="U4764" s="53"/>
      <c r="V4764" s="53"/>
      <c r="W4764" s="53"/>
      <c r="X4764" s="53"/>
      <c r="Y4764" s="53"/>
      <c r="Z4764" s="53"/>
      <c r="AA4764" s="53"/>
      <c r="AB4764" s="53"/>
      <c r="AC4764" s="53"/>
      <c r="AD4764" s="53"/>
      <c r="AE4764" s="53"/>
      <c r="AF4764" s="53"/>
      <c r="AG4764" s="53"/>
      <c r="AH4764" s="53"/>
      <c r="AI4764" s="53"/>
      <c r="AJ4764" s="53"/>
      <c r="AK4764" s="54"/>
    </row>
    <row r="4765" spans="2:37" x14ac:dyDescent="0.25">
      <c r="B4765" s="315"/>
      <c r="C4765" s="315"/>
      <c r="D4765" s="315"/>
      <c r="E4765" s="315"/>
      <c r="F4765" s="315"/>
      <c r="G4765" s="315"/>
      <c r="H4765" s="315"/>
      <c r="I4765" s="54"/>
      <c r="J4765" s="53"/>
      <c r="K4765" s="53"/>
      <c r="L4765" s="270"/>
      <c r="M4765" s="55"/>
      <c r="N4765" s="53"/>
      <c r="O4765" s="87"/>
      <c r="P4765" s="53"/>
      <c r="Q4765" s="53"/>
      <c r="R4765" s="53"/>
      <c r="S4765" s="53"/>
      <c r="T4765" s="53"/>
      <c r="U4765" s="53"/>
      <c r="V4765" s="53"/>
      <c r="W4765" s="53"/>
      <c r="X4765" s="53"/>
      <c r="Y4765" s="53"/>
      <c r="Z4765" s="53"/>
      <c r="AA4765" s="53"/>
      <c r="AB4765" s="53"/>
      <c r="AC4765" s="53"/>
      <c r="AD4765" s="53"/>
      <c r="AE4765" s="53"/>
      <c r="AF4765" s="53"/>
      <c r="AG4765" s="53"/>
      <c r="AH4765" s="53"/>
      <c r="AI4765" s="53"/>
      <c r="AJ4765" s="53"/>
      <c r="AK4765" s="54"/>
    </row>
    <row r="4766" spans="2:37" x14ac:dyDescent="0.25">
      <c r="B4766" s="315"/>
      <c r="C4766" s="315"/>
      <c r="D4766" s="315"/>
      <c r="E4766" s="315"/>
      <c r="F4766" s="315"/>
      <c r="G4766" s="315"/>
      <c r="H4766" s="315"/>
      <c r="I4766" s="54"/>
      <c r="J4766" s="53"/>
      <c r="K4766" s="53"/>
      <c r="L4766" s="270"/>
      <c r="M4766" s="55"/>
      <c r="N4766" s="53"/>
      <c r="O4766" s="87"/>
      <c r="P4766" s="53"/>
      <c r="Q4766" s="53"/>
      <c r="R4766" s="53"/>
      <c r="S4766" s="53"/>
      <c r="T4766" s="53"/>
      <c r="U4766" s="53"/>
      <c r="V4766" s="53"/>
      <c r="W4766" s="53"/>
      <c r="X4766" s="53"/>
      <c r="Y4766" s="53"/>
      <c r="Z4766" s="53"/>
      <c r="AA4766" s="53"/>
      <c r="AB4766" s="53"/>
      <c r="AC4766" s="53"/>
      <c r="AD4766" s="53"/>
      <c r="AE4766" s="53"/>
      <c r="AF4766" s="53"/>
      <c r="AG4766" s="53"/>
      <c r="AH4766" s="53"/>
      <c r="AI4766" s="53"/>
      <c r="AJ4766" s="53"/>
      <c r="AK4766" s="54"/>
    </row>
    <row r="4767" spans="2:37" x14ac:dyDescent="0.25">
      <c r="B4767" s="315"/>
      <c r="C4767" s="315"/>
      <c r="D4767" s="315"/>
      <c r="E4767" s="315"/>
      <c r="F4767" s="315"/>
      <c r="G4767" s="315"/>
      <c r="H4767" s="315"/>
      <c r="I4767" s="54"/>
      <c r="J4767" s="53"/>
      <c r="K4767" s="53"/>
      <c r="L4767" s="270"/>
      <c r="M4767" s="55"/>
      <c r="N4767" s="53"/>
      <c r="O4767" s="87"/>
      <c r="P4767" s="53"/>
      <c r="Q4767" s="53"/>
      <c r="R4767" s="53"/>
      <c r="S4767" s="53"/>
      <c r="T4767" s="53"/>
      <c r="U4767" s="53"/>
      <c r="V4767" s="53"/>
      <c r="W4767" s="53"/>
      <c r="X4767" s="53"/>
      <c r="Y4767" s="53"/>
      <c r="Z4767" s="53"/>
      <c r="AA4767" s="53"/>
      <c r="AB4767" s="53"/>
      <c r="AC4767" s="53"/>
      <c r="AD4767" s="53"/>
      <c r="AE4767" s="53"/>
      <c r="AF4767" s="53"/>
      <c r="AG4767" s="53"/>
      <c r="AH4767" s="53"/>
      <c r="AI4767" s="53"/>
      <c r="AJ4767" s="53"/>
      <c r="AK4767" s="54"/>
    </row>
    <row r="4768" spans="2:37" x14ac:dyDescent="0.25">
      <c r="B4768" s="315"/>
      <c r="C4768" s="315"/>
      <c r="D4768" s="315"/>
      <c r="E4768" s="315"/>
      <c r="F4768" s="315"/>
      <c r="G4768" s="315"/>
      <c r="H4768" s="315"/>
      <c r="I4768" s="54"/>
      <c r="J4768" s="53"/>
      <c r="K4768" s="53"/>
      <c r="L4768" s="270"/>
      <c r="M4768" s="55"/>
      <c r="N4768" s="53"/>
      <c r="O4768" s="87"/>
      <c r="P4768" s="53"/>
      <c r="Q4768" s="53"/>
      <c r="R4768" s="53"/>
      <c r="S4768" s="53"/>
      <c r="T4768" s="53"/>
      <c r="U4768" s="53"/>
      <c r="V4768" s="53"/>
      <c r="W4768" s="53"/>
      <c r="X4768" s="53"/>
      <c r="Y4768" s="53"/>
      <c r="Z4768" s="53"/>
      <c r="AA4768" s="53"/>
      <c r="AB4768" s="53"/>
      <c r="AC4768" s="53"/>
      <c r="AD4768" s="53"/>
      <c r="AE4768" s="53"/>
      <c r="AF4768" s="53"/>
      <c r="AG4768" s="53"/>
      <c r="AH4768" s="53"/>
      <c r="AI4768" s="53"/>
      <c r="AJ4768" s="53"/>
      <c r="AK4768" s="54"/>
    </row>
    <row r="4769" spans="2:37" x14ac:dyDescent="0.25">
      <c r="B4769" s="315"/>
      <c r="C4769" s="315"/>
      <c r="D4769" s="315"/>
      <c r="E4769" s="315"/>
      <c r="F4769" s="315"/>
      <c r="G4769" s="315"/>
      <c r="H4769" s="315"/>
      <c r="I4769" s="54"/>
      <c r="J4769" s="53"/>
      <c r="K4769" s="53"/>
      <c r="L4769" s="270"/>
      <c r="M4769" s="55"/>
      <c r="N4769" s="53"/>
      <c r="O4769" s="87"/>
      <c r="P4769" s="53"/>
      <c r="Q4769" s="53"/>
      <c r="R4769" s="53"/>
      <c r="S4769" s="53"/>
      <c r="T4769" s="53"/>
      <c r="U4769" s="53"/>
      <c r="V4769" s="53"/>
      <c r="W4769" s="53"/>
      <c r="X4769" s="53"/>
      <c r="Y4769" s="53"/>
      <c r="Z4769" s="53"/>
      <c r="AA4769" s="53"/>
      <c r="AB4769" s="53"/>
      <c r="AC4769" s="53"/>
      <c r="AD4769" s="53"/>
      <c r="AE4769" s="53"/>
      <c r="AF4769" s="53"/>
      <c r="AG4769" s="53"/>
      <c r="AH4769" s="53"/>
      <c r="AI4769" s="53"/>
      <c r="AJ4769" s="53"/>
      <c r="AK4769" s="54"/>
    </row>
    <row r="4770" spans="2:37" x14ac:dyDescent="0.25">
      <c r="B4770" s="315"/>
      <c r="C4770" s="315"/>
      <c r="D4770" s="315"/>
      <c r="E4770" s="315"/>
      <c r="F4770" s="315"/>
      <c r="G4770" s="315"/>
      <c r="H4770" s="315"/>
      <c r="I4770" s="54"/>
      <c r="J4770" s="53"/>
      <c r="K4770" s="53"/>
      <c r="L4770" s="270"/>
      <c r="M4770" s="55"/>
      <c r="N4770" s="53"/>
      <c r="O4770" s="87"/>
      <c r="P4770" s="53"/>
      <c r="Q4770" s="53"/>
      <c r="R4770" s="53"/>
      <c r="S4770" s="53"/>
      <c r="T4770" s="53"/>
      <c r="U4770" s="53"/>
      <c r="V4770" s="53"/>
      <c r="W4770" s="53"/>
      <c r="X4770" s="53"/>
      <c r="Y4770" s="53"/>
      <c r="Z4770" s="53"/>
      <c r="AA4770" s="53"/>
      <c r="AB4770" s="53"/>
      <c r="AC4770" s="53"/>
      <c r="AD4770" s="53"/>
      <c r="AE4770" s="53"/>
      <c r="AF4770" s="53"/>
      <c r="AG4770" s="53"/>
      <c r="AH4770" s="53"/>
      <c r="AI4770" s="53"/>
      <c r="AJ4770" s="53"/>
      <c r="AK4770" s="54"/>
    </row>
    <row r="4771" spans="2:37" x14ac:dyDescent="0.25">
      <c r="B4771" s="315"/>
      <c r="C4771" s="315"/>
      <c r="D4771" s="315"/>
      <c r="E4771" s="315"/>
      <c r="F4771" s="315"/>
      <c r="G4771" s="315"/>
      <c r="H4771" s="315"/>
      <c r="I4771" s="54"/>
      <c r="J4771" s="53"/>
      <c r="K4771" s="53"/>
      <c r="L4771" s="270"/>
      <c r="M4771" s="55"/>
      <c r="N4771" s="53"/>
      <c r="O4771" s="87"/>
      <c r="P4771" s="53"/>
      <c r="Q4771" s="53"/>
      <c r="R4771" s="53"/>
      <c r="S4771" s="53"/>
      <c r="T4771" s="53"/>
      <c r="U4771" s="53"/>
      <c r="V4771" s="53"/>
      <c r="W4771" s="53"/>
      <c r="X4771" s="53"/>
      <c r="Y4771" s="53"/>
      <c r="Z4771" s="53"/>
      <c r="AA4771" s="53"/>
      <c r="AB4771" s="53"/>
      <c r="AC4771" s="53"/>
      <c r="AD4771" s="53"/>
      <c r="AE4771" s="53"/>
      <c r="AF4771" s="53"/>
      <c r="AG4771" s="53"/>
      <c r="AH4771" s="53"/>
      <c r="AI4771" s="53"/>
      <c r="AJ4771" s="53"/>
      <c r="AK4771" s="54"/>
    </row>
    <row r="4772" spans="2:37" x14ac:dyDescent="0.25">
      <c r="B4772" s="315"/>
      <c r="C4772" s="315"/>
      <c r="D4772" s="315"/>
      <c r="E4772" s="315"/>
      <c r="F4772" s="315"/>
      <c r="G4772" s="315"/>
      <c r="H4772" s="315"/>
      <c r="I4772" s="54"/>
      <c r="J4772" s="53"/>
      <c r="K4772" s="53"/>
      <c r="L4772" s="270"/>
      <c r="M4772" s="55"/>
      <c r="N4772" s="53"/>
      <c r="O4772" s="87"/>
      <c r="P4772" s="53"/>
      <c r="Q4772" s="53"/>
      <c r="R4772" s="53"/>
      <c r="S4772" s="53"/>
      <c r="T4772" s="53"/>
      <c r="U4772" s="53"/>
      <c r="V4772" s="53"/>
      <c r="W4772" s="53"/>
      <c r="X4772" s="53"/>
      <c r="Y4772" s="53"/>
      <c r="Z4772" s="53"/>
      <c r="AA4772" s="53"/>
      <c r="AB4772" s="53"/>
      <c r="AC4772" s="53"/>
      <c r="AD4772" s="53"/>
      <c r="AE4772" s="53"/>
      <c r="AF4772" s="53"/>
      <c r="AG4772" s="53"/>
      <c r="AH4772" s="53"/>
      <c r="AI4772" s="53"/>
      <c r="AJ4772" s="53"/>
      <c r="AK4772" s="54"/>
    </row>
    <row r="4773" spans="2:37" x14ac:dyDescent="0.25">
      <c r="B4773" s="315"/>
      <c r="C4773" s="315"/>
      <c r="D4773" s="315"/>
      <c r="E4773" s="315"/>
      <c r="F4773" s="315"/>
      <c r="G4773" s="315"/>
      <c r="H4773" s="315"/>
      <c r="I4773" s="54"/>
      <c r="J4773" s="53"/>
      <c r="K4773" s="53"/>
      <c r="L4773" s="270"/>
      <c r="M4773" s="55"/>
      <c r="N4773" s="53"/>
      <c r="O4773" s="87"/>
      <c r="P4773" s="53"/>
      <c r="Q4773" s="53"/>
      <c r="R4773" s="53"/>
      <c r="S4773" s="53"/>
      <c r="T4773" s="53"/>
      <c r="U4773" s="53"/>
      <c r="V4773" s="53"/>
      <c r="W4773" s="53"/>
      <c r="X4773" s="53"/>
      <c r="Y4773" s="53"/>
      <c r="Z4773" s="53"/>
      <c r="AA4773" s="53"/>
      <c r="AB4773" s="53"/>
      <c r="AC4773" s="53"/>
      <c r="AD4773" s="53"/>
      <c r="AE4773" s="53"/>
      <c r="AF4773" s="53"/>
      <c r="AG4773" s="53"/>
      <c r="AH4773" s="53"/>
      <c r="AI4773" s="53"/>
      <c r="AJ4773" s="53"/>
      <c r="AK4773" s="54"/>
    </row>
    <row r="4774" spans="2:37" x14ac:dyDescent="0.25">
      <c r="B4774" s="315"/>
      <c r="C4774" s="315"/>
      <c r="D4774" s="315"/>
      <c r="E4774" s="315"/>
      <c r="F4774" s="315"/>
      <c r="G4774" s="315"/>
      <c r="H4774" s="315"/>
      <c r="I4774" s="54"/>
      <c r="J4774" s="53"/>
      <c r="K4774" s="53"/>
      <c r="L4774" s="270"/>
      <c r="M4774" s="55"/>
      <c r="N4774" s="53"/>
      <c r="O4774" s="87"/>
      <c r="P4774" s="53"/>
      <c r="Q4774" s="53"/>
      <c r="R4774" s="53"/>
      <c r="S4774" s="53"/>
      <c r="T4774" s="53"/>
      <c r="U4774" s="53"/>
      <c r="V4774" s="53"/>
      <c r="W4774" s="53"/>
      <c r="X4774" s="53"/>
      <c r="Y4774" s="53"/>
      <c r="Z4774" s="53"/>
      <c r="AA4774" s="53"/>
      <c r="AB4774" s="53"/>
      <c r="AC4774" s="53"/>
      <c r="AD4774" s="53"/>
      <c r="AE4774" s="53"/>
      <c r="AF4774" s="53"/>
      <c r="AG4774" s="53"/>
      <c r="AH4774" s="53"/>
      <c r="AI4774" s="53"/>
      <c r="AJ4774" s="53"/>
      <c r="AK4774" s="54"/>
    </row>
    <row r="4775" spans="2:37" x14ac:dyDescent="0.25">
      <c r="B4775" s="315"/>
      <c r="C4775" s="315"/>
      <c r="D4775" s="315"/>
      <c r="E4775" s="315"/>
      <c r="F4775" s="315"/>
      <c r="G4775" s="315"/>
      <c r="H4775" s="315"/>
      <c r="I4775" s="54"/>
      <c r="J4775" s="53"/>
      <c r="K4775" s="53"/>
      <c r="L4775" s="270"/>
      <c r="M4775" s="55"/>
      <c r="N4775" s="53"/>
      <c r="O4775" s="87"/>
      <c r="P4775" s="53"/>
      <c r="Q4775" s="53"/>
      <c r="R4775" s="53"/>
      <c r="S4775" s="53"/>
      <c r="T4775" s="53"/>
      <c r="U4775" s="53"/>
      <c r="V4775" s="53"/>
      <c r="W4775" s="53"/>
      <c r="X4775" s="53"/>
      <c r="Y4775" s="53"/>
      <c r="Z4775" s="53"/>
      <c r="AA4775" s="53"/>
      <c r="AB4775" s="53"/>
      <c r="AC4775" s="53"/>
      <c r="AD4775" s="53"/>
      <c r="AE4775" s="53"/>
      <c r="AF4775" s="53"/>
      <c r="AG4775" s="53"/>
      <c r="AH4775" s="53"/>
      <c r="AI4775" s="53"/>
      <c r="AJ4775" s="53"/>
      <c r="AK4775" s="54"/>
    </row>
    <row r="4776" spans="2:37" x14ac:dyDescent="0.25">
      <c r="B4776" s="315"/>
      <c r="C4776" s="315"/>
      <c r="D4776" s="315"/>
      <c r="E4776" s="315"/>
      <c r="F4776" s="315"/>
      <c r="G4776" s="315"/>
      <c r="H4776" s="315"/>
      <c r="I4776" s="54"/>
      <c r="J4776" s="53"/>
      <c r="K4776" s="53"/>
      <c r="L4776" s="270"/>
      <c r="M4776" s="55"/>
      <c r="N4776" s="53"/>
      <c r="O4776" s="87"/>
      <c r="P4776" s="53"/>
      <c r="Q4776" s="53"/>
      <c r="R4776" s="53"/>
      <c r="S4776" s="53"/>
      <c r="T4776" s="53"/>
      <c r="U4776" s="53"/>
      <c r="V4776" s="53"/>
      <c r="W4776" s="53"/>
      <c r="X4776" s="53"/>
      <c r="Y4776" s="53"/>
      <c r="Z4776" s="53"/>
      <c r="AA4776" s="53"/>
      <c r="AB4776" s="53"/>
      <c r="AC4776" s="53"/>
      <c r="AD4776" s="53"/>
      <c r="AE4776" s="53"/>
      <c r="AF4776" s="53"/>
      <c r="AG4776" s="53"/>
      <c r="AH4776" s="53"/>
      <c r="AI4776" s="53"/>
      <c r="AJ4776" s="53"/>
      <c r="AK4776" s="54"/>
    </row>
    <row r="4777" spans="2:37" x14ac:dyDescent="0.25">
      <c r="B4777" s="315"/>
      <c r="C4777" s="315"/>
      <c r="D4777" s="315"/>
      <c r="E4777" s="315"/>
      <c r="F4777" s="315"/>
      <c r="G4777" s="315"/>
      <c r="H4777" s="315"/>
      <c r="I4777" s="54"/>
      <c r="J4777" s="53"/>
      <c r="K4777" s="53"/>
      <c r="L4777" s="270"/>
      <c r="M4777" s="55"/>
      <c r="N4777" s="53"/>
      <c r="O4777" s="87"/>
      <c r="P4777" s="53"/>
      <c r="Q4777" s="53"/>
      <c r="R4777" s="53"/>
      <c r="S4777" s="53"/>
      <c r="T4777" s="53"/>
      <c r="U4777" s="53"/>
      <c r="V4777" s="53"/>
      <c r="W4777" s="53"/>
      <c r="X4777" s="53"/>
      <c r="Y4777" s="53"/>
      <c r="Z4777" s="53"/>
      <c r="AA4777" s="53"/>
      <c r="AB4777" s="53"/>
      <c r="AC4777" s="53"/>
      <c r="AD4777" s="53"/>
      <c r="AE4777" s="53"/>
      <c r="AF4777" s="53"/>
      <c r="AG4777" s="53"/>
      <c r="AH4777" s="53"/>
      <c r="AI4777" s="53"/>
      <c r="AJ4777" s="53"/>
      <c r="AK4777" s="54"/>
    </row>
    <row r="4778" spans="2:37" x14ac:dyDescent="0.25">
      <c r="B4778" s="315"/>
      <c r="C4778" s="315"/>
      <c r="D4778" s="315"/>
      <c r="E4778" s="315"/>
      <c r="F4778" s="315"/>
      <c r="G4778" s="315"/>
      <c r="H4778" s="315"/>
      <c r="I4778" s="54"/>
      <c r="J4778" s="53"/>
      <c r="K4778" s="53"/>
      <c r="L4778" s="270"/>
      <c r="M4778" s="55"/>
      <c r="N4778" s="53"/>
      <c r="O4778" s="87"/>
      <c r="P4778" s="53"/>
      <c r="Q4778" s="53"/>
      <c r="R4778" s="53"/>
      <c r="S4778" s="53"/>
      <c r="T4778" s="53"/>
      <c r="U4778" s="53"/>
      <c r="V4778" s="53"/>
      <c r="W4778" s="53"/>
      <c r="X4778" s="53"/>
      <c r="Y4778" s="53"/>
      <c r="Z4778" s="53"/>
      <c r="AA4778" s="53"/>
      <c r="AB4778" s="53"/>
      <c r="AC4778" s="53"/>
      <c r="AD4778" s="53"/>
      <c r="AE4778" s="53"/>
      <c r="AF4778" s="53"/>
      <c r="AG4778" s="53"/>
      <c r="AH4778" s="53"/>
      <c r="AI4778" s="53"/>
      <c r="AJ4778" s="53"/>
      <c r="AK4778" s="54"/>
    </row>
    <row r="4779" spans="2:37" x14ac:dyDescent="0.25">
      <c r="B4779" s="315"/>
      <c r="C4779" s="315"/>
      <c r="D4779" s="315"/>
      <c r="E4779" s="315"/>
      <c r="F4779" s="315"/>
      <c r="G4779" s="315"/>
      <c r="H4779" s="315"/>
      <c r="I4779" s="54"/>
      <c r="J4779" s="53"/>
      <c r="K4779" s="53"/>
      <c r="L4779" s="270"/>
      <c r="M4779" s="55"/>
      <c r="N4779" s="53"/>
      <c r="O4779" s="87"/>
      <c r="P4779" s="53"/>
      <c r="Q4779" s="53"/>
      <c r="R4779" s="53"/>
      <c r="S4779" s="53"/>
      <c r="T4779" s="53"/>
      <c r="U4779" s="53"/>
      <c r="V4779" s="53"/>
      <c r="W4779" s="53"/>
      <c r="X4779" s="53"/>
      <c r="Y4779" s="53"/>
      <c r="Z4779" s="53"/>
      <c r="AA4779" s="53"/>
      <c r="AB4779" s="53"/>
      <c r="AC4779" s="53"/>
      <c r="AD4779" s="53"/>
      <c r="AE4779" s="53"/>
      <c r="AF4779" s="53"/>
      <c r="AG4779" s="53"/>
      <c r="AH4779" s="53"/>
      <c r="AI4779" s="53"/>
      <c r="AJ4779" s="53"/>
      <c r="AK4779" s="54"/>
    </row>
    <row r="4780" spans="2:37" x14ac:dyDescent="0.25">
      <c r="B4780" s="315"/>
      <c r="C4780" s="315"/>
      <c r="D4780" s="315"/>
      <c r="E4780" s="315"/>
      <c r="F4780" s="315"/>
      <c r="G4780" s="315"/>
      <c r="H4780" s="315"/>
      <c r="I4780" s="54"/>
      <c r="J4780" s="53"/>
      <c r="K4780" s="53"/>
      <c r="L4780" s="270"/>
      <c r="M4780" s="55"/>
      <c r="N4780" s="53"/>
      <c r="O4780" s="87"/>
      <c r="P4780" s="53"/>
      <c r="Q4780" s="53"/>
      <c r="R4780" s="53"/>
      <c r="S4780" s="53"/>
      <c r="T4780" s="53"/>
      <c r="U4780" s="53"/>
      <c r="V4780" s="53"/>
      <c r="W4780" s="53"/>
      <c r="X4780" s="53"/>
      <c r="Y4780" s="53"/>
      <c r="Z4780" s="53"/>
      <c r="AA4780" s="53"/>
      <c r="AB4780" s="53"/>
      <c r="AC4780" s="53"/>
      <c r="AD4780" s="53"/>
      <c r="AE4780" s="53"/>
      <c r="AF4780" s="53"/>
      <c r="AG4780" s="53"/>
      <c r="AH4780" s="53"/>
      <c r="AI4780" s="53"/>
      <c r="AJ4780" s="53"/>
      <c r="AK4780" s="54"/>
    </row>
    <row r="4781" spans="2:37" x14ac:dyDescent="0.25">
      <c r="B4781" s="315"/>
      <c r="C4781" s="315"/>
      <c r="D4781" s="315"/>
      <c r="E4781" s="315"/>
      <c r="F4781" s="315"/>
      <c r="G4781" s="315"/>
      <c r="H4781" s="315"/>
      <c r="I4781" s="54"/>
      <c r="J4781" s="53"/>
      <c r="K4781" s="53"/>
      <c r="L4781" s="270"/>
      <c r="M4781" s="55"/>
      <c r="N4781" s="53"/>
      <c r="O4781" s="87"/>
      <c r="P4781" s="53"/>
      <c r="Q4781" s="53"/>
      <c r="R4781" s="53"/>
      <c r="S4781" s="53"/>
      <c r="T4781" s="53"/>
      <c r="U4781" s="53"/>
      <c r="V4781" s="53"/>
      <c r="W4781" s="53"/>
      <c r="X4781" s="53"/>
      <c r="Y4781" s="53"/>
      <c r="Z4781" s="53"/>
      <c r="AA4781" s="53"/>
      <c r="AB4781" s="53"/>
      <c r="AC4781" s="53"/>
      <c r="AD4781" s="53"/>
      <c r="AE4781" s="53"/>
      <c r="AF4781" s="53"/>
      <c r="AG4781" s="53"/>
      <c r="AH4781" s="53"/>
      <c r="AI4781" s="53"/>
      <c r="AJ4781" s="53"/>
      <c r="AK4781" s="54"/>
    </row>
    <row r="4782" spans="2:37" x14ac:dyDescent="0.25">
      <c r="B4782" s="315"/>
      <c r="C4782" s="315"/>
      <c r="D4782" s="315"/>
      <c r="E4782" s="315"/>
      <c r="F4782" s="315"/>
      <c r="G4782" s="315"/>
      <c r="H4782" s="315"/>
      <c r="I4782" s="54"/>
      <c r="J4782" s="53"/>
      <c r="K4782" s="53"/>
      <c r="L4782" s="270"/>
      <c r="M4782" s="55"/>
      <c r="N4782" s="53"/>
      <c r="O4782" s="87"/>
      <c r="P4782" s="53"/>
      <c r="Q4782" s="53"/>
      <c r="R4782" s="53"/>
      <c r="S4782" s="53"/>
      <c r="T4782" s="53"/>
      <c r="U4782" s="53"/>
      <c r="V4782" s="53"/>
      <c r="W4782" s="53"/>
      <c r="X4782" s="53"/>
      <c r="Y4782" s="53"/>
      <c r="Z4782" s="53"/>
      <c r="AA4782" s="53"/>
      <c r="AB4782" s="53"/>
      <c r="AC4782" s="53"/>
      <c r="AD4782" s="53"/>
      <c r="AE4782" s="53"/>
      <c r="AF4782" s="53"/>
      <c r="AG4782" s="53"/>
      <c r="AH4782" s="53"/>
      <c r="AI4782" s="53"/>
      <c r="AJ4782" s="53"/>
      <c r="AK4782" s="54"/>
    </row>
    <row r="4783" spans="2:37" x14ac:dyDescent="0.25">
      <c r="B4783" s="315"/>
      <c r="C4783" s="315"/>
      <c r="D4783" s="315"/>
      <c r="E4783" s="315"/>
      <c r="F4783" s="315"/>
      <c r="G4783" s="315"/>
      <c r="H4783" s="315"/>
      <c r="I4783" s="54"/>
      <c r="J4783" s="53"/>
      <c r="K4783" s="53"/>
      <c r="L4783" s="270"/>
      <c r="M4783" s="55"/>
      <c r="N4783" s="53"/>
      <c r="O4783" s="87"/>
      <c r="P4783" s="53"/>
      <c r="Q4783" s="53"/>
      <c r="R4783" s="53"/>
      <c r="S4783" s="53"/>
      <c r="T4783" s="53"/>
      <c r="U4783" s="53"/>
      <c r="V4783" s="53"/>
      <c r="W4783" s="53"/>
      <c r="X4783" s="53"/>
      <c r="Y4783" s="53"/>
      <c r="Z4783" s="53"/>
      <c r="AA4783" s="53"/>
      <c r="AB4783" s="53"/>
      <c r="AC4783" s="53"/>
      <c r="AD4783" s="53"/>
      <c r="AE4783" s="53"/>
      <c r="AF4783" s="53"/>
      <c r="AG4783" s="53"/>
      <c r="AH4783" s="53"/>
      <c r="AI4783" s="53"/>
      <c r="AJ4783" s="53"/>
      <c r="AK4783" s="54"/>
    </row>
    <row r="4784" spans="2:37" x14ac:dyDescent="0.25">
      <c r="B4784" s="315"/>
      <c r="C4784" s="315"/>
      <c r="D4784" s="315"/>
      <c r="E4784" s="315"/>
      <c r="F4784" s="315"/>
      <c r="G4784" s="315"/>
      <c r="H4784" s="315"/>
      <c r="I4784" s="54"/>
      <c r="J4784" s="53"/>
      <c r="K4784" s="53"/>
      <c r="L4784" s="270"/>
      <c r="M4784" s="55"/>
      <c r="N4784" s="53"/>
      <c r="O4784" s="87"/>
      <c r="P4784" s="53"/>
      <c r="Q4784" s="53"/>
      <c r="R4784" s="53"/>
      <c r="S4784" s="53"/>
      <c r="T4784" s="53"/>
      <c r="U4784" s="53"/>
      <c r="V4784" s="53"/>
      <c r="W4784" s="53"/>
      <c r="X4784" s="53"/>
      <c r="Y4784" s="53"/>
      <c r="Z4784" s="53"/>
      <c r="AA4784" s="53"/>
      <c r="AB4784" s="53"/>
      <c r="AC4784" s="53"/>
      <c r="AD4784" s="53"/>
      <c r="AE4784" s="53"/>
      <c r="AF4784" s="53"/>
      <c r="AG4784" s="53"/>
      <c r="AH4784" s="53"/>
      <c r="AI4784" s="53"/>
      <c r="AJ4784" s="53"/>
      <c r="AK4784" s="54"/>
    </row>
    <row r="4785" spans="2:37" x14ac:dyDescent="0.25">
      <c r="B4785" s="315"/>
      <c r="C4785" s="315"/>
      <c r="D4785" s="315"/>
      <c r="E4785" s="315"/>
      <c r="F4785" s="315"/>
      <c r="G4785" s="315"/>
      <c r="H4785" s="315"/>
      <c r="I4785" s="54"/>
      <c r="J4785" s="53"/>
      <c r="K4785" s="53"/>
      <c r="L4785" s="270"/>
      <c r="M4785" s="55"/>
      <c r="N4785" s="53"/>
      <c r="O4785" s="87"/>
      <c r="P4785" s="53"/>
      <c r="Q4785" s="53"/>
      <c r="R4785" s="53"/>
      <c r="S4785" s="53"/>
      <c r="T4785" s="53"/>
      <c r="U4785" s="53"/>
      <c r="V4785" s="53"/>
      <c r="W4785" s="53"/>
      <c r="X4785" s="53"/>
      <c r="Y4785" s="53"/>
      <c r="Z4785" s="53"/>
      <c r="AA4785" s="53"/>
      <c r="AB4785" s="53"/>
      <c r="AC4785" s="53"/>
      <c r="AD4785" s="53"/>
      <c r="AE4785" s="53"/>
      <c r="AF4785" s="53"/>
      <c r="AG4785" s="53"/>
      <c r="AH4785" s="53"/>
      <c r="AI4785" s="53"/>
      <c r="AJ4785" s="53"/>
      <c r="AK4785" s="54"/>
    </row>
    <row r="4786" spans="2:37" x14ac:dyDescent="0.25">
      <c r="B4786" s="315"/>
      <c r="C4786" s="315"/>
      <c r="D4786" s="315"/>
      <c r="E4786" s="315"/>
      <c r="F4786" s="315"/>
      <c r="G4786" s="315"/>
      <c r="H4786" s="315"/>
      <c r="I4786" s="54"/>
      <c r="J4786" s="53"/>
      <c r="K4786" s="53"/>
      <c r="L4786" s="270"/>
      <c r="M4786" s="55"/>
      <c r="N4786" s="53"/>
      <c r="O4786" s="87"/>
      <c r="P4786" s="53"/>
      <c r="Q4786" s="53"/>
      <c r="R4786" s="53"/>
      <c r="S4786" s="53"/>
      <c r="T4786" s="53"/>
      <c r="U4786" s="53"/>
      <c r="V4786" s="53"/>
      <c r="W4786" s="53"/>
      <c r="X4786" s="53"/>
      <c r="Y4786" s="53"/>
      <c r="Z4786" s="53"/>
      <c r="AA4786" s="53"/>
      <c r="AB4786" s="53"/>
      <c r="AC4786" s="53"/>
      <c r="AD4786" s="53"/>
      <c r="AE4786" s="53"/>
      <c r="AF4786" s="53"/>
      <c r="AG4786" s="53"/>
      <c r="AH4786" s="53"/>
      <c r="AI4786" s="53"/>
      <c r="AJ4786" s="53"/>
      <c r="AK4786" s="54"/>
    </row>
    <row r="4787" spans="2:37" x14ac:dyDescent="0.25">
      <c r="B4787" s="315"/>
      <c r="C4787" s="315"/>
      <c r="D4787" s="315"/>
      <c r="E4787" s="315"/>
      <c r="F4787" s="315"/>
      <c r="G4787" s="315"/>
      <c r="H4787" s="315"/>
      <c r="I4787" s="54"/>
      <c r="J4787" s="53"/>
      <c r="K4787" s="53"/>
      <c r="L4787" s="270"/>
      <c r="M4787" s="55"/>
      <c r="N4787" s="53"/>
      <c r="O4787" s="87"/>
      <c r="P4787" s="53"/>
      <c r="Q4787" s="53"/>
      <c r="R4787" s="53"/>
      <c r="S4787" s="53"/>
      <c r="T4787" s="53"/>
      <c r="U4787" s="53"/>
      <c r="V4787" s="53"/>
      <c r="W4787" s="53"/>
      <c r="X4787" s="53"/>
      <c r="Y4787" s="53"/>
      <c r="Z4787" s="53"/>
      <c r="AA4787" s="53"/>
      <c r="AB4787" s="53"/>
      <c r="AC4787" s="53"/>
      <c r="AD4787" s="53"/>
      <c r="AE4787" s="53"/>
      <c r="AF4787" s="53"/>
      <c r="AG4787" s="53"/>
      <c r="AH4787" s="53"/>
      <c r="AI4787" s="53"/>
      <c r="AJ4787" s="53"/>
      <c r="AK4787" s="54"/>
    </row>
    <row r="4788" spans="2:37" x14ac:dyDescent="0.25">
      <c r="B4788" s="315"/>
      <c r="C4788" s="315"/>
      <c r="D4788" s="315"/>
      <c r="E4788" s="315"/>
      <c r="F4788" s="315"/>
      <c r="G4788" s="315"/>
      <c r="H4788" s="315"/>
      <c r="I4788" s="54"/>
      <c r="J4788" s="53"/>
      <c r="K4788" s="53"/>
      <c r="L4788" s="270"/>
      <c r="M4788" s="55"/>
      <c r="N4788" s="53"/>
      <c r="O4788" s="87"/>
      <c r="P4788" s="53"/>
      <c r="Q4788" s="53"/>
      <c r="R4788" s="53"/>
      <c r="S4788" s="53"/>
      <c r="T4788" s="53"/>
      <c r="U4788" s="53"/>
      <c r="V4788" s="53"/>
      <c r="W4788" s="53"/>
      <c r="X4788" s="53"/>
      <c r="Y4788" s="53"/>
      <c r="Z4788" s="53"/>
      <c r="AA4788" s="53"/>
      <c r="AB4788" s="53"/>
      <c r="AC4788" s="53"/>
      <c r="AD4788" s="53"/>
      <c r="AE4788" s="53"/>
      <c r="AF4788" s="53"/>
      <c r="AG4788" s="53"/>
      <c r="AH4788" s="53"/>
      <c r="AI4788" s="53"/>
      <c r="AJ4788" s="53"/>
      <c r="AK4788" s="54"/>
    </row>
    <row r="4789" spans="2:37" x14ac:dyDescent="0.25">
      <c r="B4789" s="315"/>
      <c r="C4789" s="315"/>
      <c r="D4789" s="315"/>
      <c r="E4789" s="315"/>
      <c r="F4789" s="315"/>
      <c r="G4789" s="315"/>
      <c r="H4789" s="315"/>
      <c r="I4789" s="54"/>
      <c r="J4789" s="53"/>
      <c r="K4789" s="53"/>
      <c r="L4789" s="270"/>
      <c r="M4789" s="55"/>
      <c r="N4789" s="53"/>
      <c r="O4789" s="87"/>
      <c r="P4789" s="53"/>
      <c r="Q4789" s="53"/>
      <c r="R4789" s="53"/>
      <c r="S4789" s="53"/>
      <c r="T4789" s="53"/>
      <c r="U4789" s="53"/>
      <c r="V4789" s="53"/>
      <c r="W4789" s="53"/>
      <c r="X4789" s="53"/>
      <c r="Y4789" s="53"/>
      <c r="Z4789" s="53"/>
      <c r="AA4789" s="53"/>
      <c r="AB4789" s="53"/>
      <c r="AC4789" s="53"/>
      <c r="AD4789" s="53"/>
      <c r="AE4789" s="53"/>
      <c r="AF4789" s="53"/>
      <c r="AG4789" s="53"/>
      <c r="AH4789" s="53"/>
      <c r="AI4789" s="53"/>
      <c r="AJ4789" s="53"/>
      <c r="AK4789" s="54"/>
    </row>
    <row r="4790" spans="2:37" x14ac:dyDescent="0.25">
      <c r="B4790" s="315"/>
      <c r="C4790" s="315"/>
      <c r="D4790" s="315"/>
      <c r="E4790" s="315"/>
      <c r="F4790" s="315"/>
      <c r="G4790" s="315"/>
      <c r="H4790" s="315"/>
      <c r="I4790" s="54"/>
      <c r="J4790" s="53"/>
      <c r="K4790" s="53"/>
      <c r="L4790" s="270"/>
      <c r="M4790" s="55"/>
      <c r="N4790" s="53"/>
      <c r="O4790" s="87"/>
      <c r="P4790" s="53"/>
      <c r="Q4790" s="53"/>
      <c r="R4790" s="53"/>
      <c r="S4790" s="53"/>
      <c r="T4790" s="53"/>
      <c r="U4790" s="53"/>
      <c r="V4790" s="53"/>
      <c r="W4790" s="53"/>
      <c r="X4790" s="53"/>
      <c r="Y4790" s="53"/>
      <c r="Z4790" s="53"/>
      <c r="AA4790" s="53"/>
      <c r="AB4790" s="53"/>
      <c r="AC4790" s="53"/>
      <c r="AD4790" s="53"/>
      <c r="AE4790" s="53"/>
      <c r="AF4790" s="53"/>
      <c r="AG4790" s="53"/>
      <c r="AH4790" s="53"/>
      <c r="AI4790" s="53"/>
      <c r="AJ4790" s="53"/>
      <c r="AK4790" s="54"/>
    </row>
    <row r="4791" spans="2:37" x14ac:dyDescent="0.25">
      <c r="B4791" s="315"/>
      <c r="C4791" s="315"/>
      <c r="D4791" s="315"/>
      <c r="E4791" s="315"/>
      <c r="F4791" s="315"/>
      <c r="G4791" s="315"/>
      <c r="H4791" s="315"/>
      <c r="I4791" s="54"/>
      <c r="J4791" s="53"/>
      <c r="K4791" s="53"/>
      <c r="L4791" s="270"/>
      <c r="M4791" s="55"/>
      <c r="N4791" s="53"/>
      <c r="O4791" s="87"/>
      <c r="P4791" s="53"/>
      <c r="Q4791" s="53"/>
      <c r="R4791" s="53"/>
      <c r="S4791" s="53"/>
      <c r="T4791" s="53"/>
      <c r="U4791" s="53"/>
      <c r="V4791" s="53"/>
      <c r="W4791" s="53"/>
      <c r="X4791" s="53"/>
      <c r="Y4791" s="53"/>
      <c r="Z4791" s="53"/>
      <c r="AA4791" s="53"/>
      <c r="AB4791" s="53"/>
      <c r="AC4791" s="53"/>
      <c r="AD4791" s="53"/>
      <c r="AE4791" s="53"/>
      <c r="AF4791" s="53"/>
      <c r="AG4791" s="53"/>
      <c r="AH4791" s="53"/>
      <c r="AI4791" s="53"/>
      <c r="AJ4791" s="53"/>
      <c r="AK4791" s="54"/>
    </row>
    <row r="4792" spans="2:37" x14ac:dyDescent="0.25">
      <c r="B4792" s="315"/>
      <c r="C4792" s="315"/>
      <c r="D4792" s="315"/>
      <c r="E4792" s="315"/>
      <c r="F4792" s="315"/>
      <c r="G4792" s="315"/>
      <c r="H4792" s="315"/>
      <c r="I4792" s="54"/>
      <c r="J4792" s="53"/>
      <c r="K4792" s="53"/>
      <c r="L4792" s="270"/>
      <c r="M4792" s="55"/>
      <c r="N4792" s="53"/>
      <c r="O4792" s="87"/>
      <c r="P4792" s="53"/>
      <c r="Q4792" s="53"/>
      <c r="R4792" s="53"/>
      <c r="S4792" s="53"/>
      <c r="T4792" s="53"/>
      <c r="U4792" s="53"/>
      <c r="V4792" s="53"/>
      <c r="W4792" s="53"/>
      <c r="X4792" s="53"/>
      <c r="Y4792" s="53"/>
      <c r="Z4792" s="53"/>
      <c r="AA4792" s="53"/>
      <c r="AB4792" s="53"/>
      <c r="AC4792" s="53"/>
      <c r="AD4792" s="53"/>
      <c r="AE4792" s="53"/>
      <c r="AF4792" s="53"/>
      <c r="AG4792" s="53"/>
      <c r="AH4792" s="53"/>
      <c r="AI4792" s="53"/>
      <c r="AJ4792" s="53"/>
      <c r="AK4792" s="54"/>
    </row>
    <row r="4793" spans="2:37" x14ac:dyDescent="0.25">
      <c r="B4793" s="315"/>
      <c r="C4793" s="315"/>
      <c r="D4793" s="315"/>
      <c r="E4793" s="315"/>
      <c r="F4793" s="315"/>
      <c r="G4793" s="315"/>
      <c r="H4793" s="315"/>
      <c r="I4793" s="54"/>
      <c r="J4793" s="53"/>
      <c r="K4793" s="53"/>
      <c r="L4793" s="270"/>
      <c r="M4793" s="55"/>
      <c r="N4793" s="53"/>
      <c r="O4793" s="87"/>
      <c r="P4793" s="53"/>
      <c r="Q4793" s="53"/>
      <c r="R4793" s="53"/>
      <c r="S4793" s="53"/>
      <c r="T4793" s="53"/>
      <c r="U4793" s="53"/>
      <c r="V4793" s="53"/>
      <c r="W4793" s="53"/>
      <c r="X4793" s="53"/>
      <c r="Y4793" s="53"/>
      <c r="Z4793" s="53"/>
      <c r="AA4793" s="53"/>
      <c r="AB4793" s="53"/>
      <c r="AC4793" s="53"/>
      <c r="AD4793" s="53"/>
      <c r="AE4793" s="53"/>
      <c r="AF4793" s="53"/>
      <c r="AG4793" s="53"/>
      <c r="AH4793" s="53"/>
      <c r="AI4793" s="53"/>
      <c r="AJ4793" s="53"/>
      <c r="AK4793" s="54"/>
    </row>
    <row r="4794" spans="2:37" x14ac:dyDescent="0.25">
      <c r="B4794" s="315"/>
      <c r="C4794" s="315"/>
      <c r="D4794" s="315"/>
      <c r="E4794" s="315"/>
      <c r="F4794" s="315"/>
      <c r="G4794" s="315"/>
      <c r="H4794" s="315"/>
      <c r="I4794" s="54"/>
      <c r="J4794" s="53"/>
      <c r="K4794" s="53"/>
      <c r="L4794" s="270"/>
      <c r="M4794" s="55"/>
      <c r="N4794" s="53"/>
      <c r="O4794" s="87"/>
      <c r="P4794" s="53"/>
      <c r="Q4794" s="53"/>
      <c r="R4794" s="53"/>
      <c r="S4794" s="53"/>
      <c r="T4794" s="53"/>
      <c r="U4794" s="53"/>
      <c r="V4794" s="53"/>
      <c r="W4794" s="53"/>
      <c r="X4794" s="53"/>
      <c r="Y4794" s="53"/>
      <c r="Z4794" s="53"/>
      <c r="AA4794" s="53"/>
      <c r="AB4794" s="53"/>
      <c r="AC4794" s="53"/>
      <c r="AD4794" s="53"/>
      <c r="AE4794" s="53"/>
      <c r="AF4794" s="53"/>
      <c r="AG4794" s="53"/>
      <c r="AH4794" s="53"/>
      <c r="AI4794" s="53"/>
      <c r="AJ4794" s="53"/>
      <c r="AK4794" s="54"/>
    </row>
    <row r="4795" spans="2:37" x14ac:dyDescent="0.25">
      <c r="B4795" s="315"/>
      <c r="C4795" s="315"/>
      <c r="D4795" s="315"/>
      <c r="E4795" s="315"/>
      <c r="F4795" s="315"/>
      <c r="G4795" s="315"/>
      <c r="H4795" s="315"/>
      <c r="I4795" s="54"/>
      <c r="J4795" s="53"/>
      <c r="K4795" s="53"/>
      <c r="L4795" s="270"/>
      <c r="M4795" s="55"/>
      <c r="N4795" s="53"/>
      <c r="O4795" s="87"/>
      <c r="P4795" s="53"/>
      <c r="Q4795" s="53"/>
      <c r="R4795" s="53"/>
      <c r="S4795" s="53"/>
      <c r="T4795" s="53"/>
      <c r="U4795" s="53"/>
      <c r="V4795" s="53"/>
      <c r="W4795" s="53"/>
      <c r="X4795" s="53"/>
      <c r="Y4795" s="53"/>
      <c r="Z4795" s="53"/>
      <c r="AA4795" s="53"/>
      <c r="AB4795" s="53"/>
      <c r="AC4795" s="53"/>
      <c r="AD4795" s="53"/>
      <c r="AE4795" s="53"/>
      <c r="AF4795" s="53"/>
      <c r="AG4795" s="53"/>
      <c r="AH4795" s="53"/>
      <c r="AI4795" s="53"/>
      <c r="AJ4795" s="53"/>
      <c r="AK4795" s="54"/>
    </row>
    <row r="4796" spans="2:37" x14ac:dyDescent="0.25">
      <c r="B4796" s="315"/>
      <c r="C4796" s="315"/>
      <c r="D4796" s="315"/>
      <c r="E4796" s="315"/>
      <c r="F4796" s="315"/>
      <c r="G4796" s="315"/>
      <c r="H4796" s="315"/>
      <c r="I4796" s="54"/>
      <c r="J4796" s="53"/>
      <c r="K4796" s="53"/>
      <c r="L4796" s="270"/>
      <c r="M4796" s="55"/>
      <c r="N4796" s="53"/>
      <c r="O4796" s="87"/>
      <c r="P4796" s="53"/>
      <c r="Q4796" s="53"/>
      <c r="R4796" s="53"/>
      <c r="S4796" s="53"/>
      <c r="T4796" s="53"/>
      <c r="U4796" s="53"/>
      <c r="V4796" s="53"/>
      <c r="W4796" s="53"/>
      <c r="X4796" s="53"/>
      <c r="Y4796" s="53"/>
      <c r="Z4796" s="53"/>
      <c r="AA4796" s="53"/>
      <c r="AB4796" s="53"/>
      <c r="AC4796" s="53"/>
      <c r="AD4796" s="53"/>
      <c r="AE4796" s="53"/>
      <c r="AF4796" s="53"/>
      <c r="AG4796" s="53"/>
      <c r="AH4796" s="53"/>
      <c r="AI4796" s="53"/>
      <c r="AJ4796" s="53"/>
      <c r="AK4796" s="54"/>
    </row>
    <row r="4797" spans="2:37" x14ac:dyDescent="0.25">
      <c r="B4797" s="315"/>
      <c r="C4797" s="315"/>
      <c r="D4797" s="315"/>
      <c r="E4797" s="315"/>
      <c r="F4797" s="315"/>
      <c r="G4797" s="315"/>
      <c r="H4797" s="315"/>
      <c r="I4797" s="54"/>
      <c r="J4797" s="53"/>
      <c r="K4797" s="53"/>
      <c r="L4797" s="270"/>
      <c r="M4797" s="55"/>
      <c r="N4797" s="53"/>
      <c r="O4797" s="87"/>
      <c r="P4797" s="53"/>
      <c r="Q4797" s="53"/>
      <c r="R4797" s="53"/>
      <c r="S4797" s="53"/>
      <c r="T4797" s="53"/>
      <c r="U4797" s="53"/>
      <c r="V4797" s="53"/>
      <c r="W4797" s="53"/>
      <c r="X4797" s="53"/>
      <c r="Y4797" s="53"/>
      <c r="Z4797" s="53"/>
      <c r="AA4797" s="53"/>
      <c r="AB4797" s="53"/>
      <c r="AC4797" s="53"/>
      <c r="AD4797" s="53"/>
      <c r="AE4797" s="53"/>
      <c r="AF4797" s="53"/>
      <c r="AG4797" s="53"/>
      <c r="AH4797" s="53"/>
      <c r="AI4797" s="53"/>
      <c r="AJ4797" s="53"/>
      <c r="AK4797" s="54"/>
    </row>
    <row r="4798" spans="2:37" x14ac:dyDescent="0.25">
      <c r="B4798" s="315"/>
      <c r="C4798" s="315"/>
      <c r="D4798" s="315"/>
      <c r="E4798" s="315"/>
      <c r="F4798" s="315"/>
      <c r="G4798" s="315"/>
      <c r="H4798" s="315"/>
      <c r="I4798" s="54"/>
      <c r="J4798" s="53"/>
      <c r="K4798" s="53"/>
      <c r="L4798" s="270"/>
      <c r="M4798" s="55"/>
      <c r="N4798" s="53"/>
      <c r="O4798" s="87"/>
      <c r="P4798" s="53"/>
      <c r="Q4798" s="53"/>
      <c r="R4798" s="53"/>
      <c r="S4798" s="53"/>
      <c r="T4798" s="53"/>
      <c r="U4798" s="53"/>
      <c r="V4798" s="53"/>
      <c r="W4798" s="53"/>
      <c r="X4798" s="53"/>
      <c r="Y4798" s="53"/>
      <c r="Z4798" s="53"/>
      <c r="AA4798" s="53"/>
      <c r="AB4798" s="53"/>
      <c r="AC4798" s="53"/>
      <c r="AD4798" s="53"/>
      <c r="AE4798" s="53"/>
      <c r="AF4798" s="53"/>
      <c r="AG4798" s="53"/>
      <c r="AH4798" s="53"/>
      <c r="AI4798" s="53"/>
      <c r="AJ4798" s="53"/>
      <c r="AK4798" s="54"/>
    </row>
    <row r="4799" spans="2:37" x14ac:dyDescent="0.25">
      <c r="B4799" s="315"/>
      <c r="C4799" s="315"/>
      <c r="D4799" s="315"/>
      <c r="E4799" s="315"/>
      <c r="F4799" s="315"/>
      <c r="G4799" s="315"/>
      <c r="H4799" s="315"/>
      <c r="I4799" s="54"/>
      <c r="J4799" s="53"/>
      <c r="K4799" s="53"/>
      <c r="L4799" s="270"/>
      <c r="M4799" s="55"/>
      <c r="N4799" s="53"/>
      <c r="O4799" s="87"/>
      <c r="P4799" s="53"/>
      <c r="Q4799" s="53"/>
      <c r="R4799" s="53"/>
      <c r="S4799" s="53"/>
      <c r="T4799" s="53"/>
      <c r="U4799" s="53"/>
      <c r="V4799" s="53"/>
      <c r="W4799" s="53"/>
      <c r="X4799" s="53"/>
      <c r="Y4799" s="53"/>
      <c r="Z4799" s="53"/>
      <c r="AA4799" s="53"/>
      <c r="AB4799" s="53"/>
      <c r="AC4799" s="53"/>
      <c r="AD4799" s="53"/>
      <c r="AE4799" s="53"/>
      <c r="AF4799" s="53"/>
      <c r="AG4799" s="53"/>
      <c r="AH4799" s="53"/>
      <c r="AI4799" s="53"/>
      <c r="AJ4799" s="53"/>
      <c r="AK4799" s="54"/>
    </row>
    <row r="4800" spans="2:37" x14ac:dyDescent="0.25">
      <c r="B4800" s="315"/>
      <c r="C4800" s="315"/>
      <c r="D4800" s="315"/>
      <c r="E4800" s="315"/>
      <c r="F4800" s="315"/>
      <c r="G4800" s="315"/>
      <c r="H4800" s="315"/>
      <c r="I4800" s="54"/>
      <c r="J4800" s="53"/>
      <c r="K4800" s="53"/>
      <c r="L4800" s="270"/>
      <c r="M4800" s="55"/>
      <c r="N4800" s="53"/>
      <c r="O4800" s="87"/>
      <c r="P4800" s="53"/>
      <c r="Q4800" s="53"/>
      <c r="R4800" s="53"/>
      <c r="S4800" s="53"/>
      <c r="T4800" s="53"/>
      <c r="U4800" s="53"/>
      <c r="V4800" s="53"/>
      <c r="W4800" s="53"/>
      <c r="X4800" s="53"/>
      <c r="Y4800" s="53"/>
      <c r="Z4800" s="53"/>
      <c r="AA4800" s="53"/>
      <c r="AB4800" s="53"/>
      <c r="AC4800" s="53"/>
      <c r="AD4800" s="53"/>
      <c r="AE4800" s="53"/>
      <c r="AF4800" s="53"/>
      <c r="AG4800" s="53"/>
      <c r="AH4800" s="53"/>
      <c r="AI4800" s="53"/>
      <c r="AJ4800" s="53"/>
      <c r="AK4800" s="54"/>
    </row>
    <row r="4801" spans="2:37" x14ac:dyDescent="0.25">
      <c r="B4801" s="315"/>
      <c r="C4801" s="315"/>
      <c r="D4801" s="315"/>
      <c r="E4801" s="315"/>
      <c r="F4801" s="315"/>
      <c r="G4801" s="315"/>
      <c r="H4801" s="315"/>
      <c r="I4801" s="54"/>
      <c r="J4801" s="53"/>
      <c r="K4801" s="53"/>
      <c r="L4801" s="270"/>
      <c r="M4801" s="55"/>
      <c r="N4801" s="53"/>
      <c r="O4801" s="87"/>
      <c r="P4801" s="53"/>
      <c r="Q4801" s="53"/>
      <c r="R4801" s="53"/>
      <c r="S4801" s="53"/>
      <c r="T4801" s="53"/>
      <c r="U4801" s="53"/>
      <c r="V4801" s="53"/>
      <c r="W4801" s="53"/>
      <c r="X4801" s="53"/>
      <c r="Y4801" s="53"/>
      <c r="Z4801" s="53"/>
      <c r="AA4801" s="53"/>
      <c r="AB4801" s="53"/>
      <c r="AC4801" s="53"/>
      <c r="AD4801" s="53"/>
      <c r="AE4801" s="53"/>
      <c r="AF4801" s="53"/>
      <c r="AG4801" s="53"/>
      <c r="AH4801" s="53"/>
      <c r="AI4801" s="53"/>
      <c r="AJ4801" s="53"/>
      <c r="AK4801" s="54"/>
    </row>
    <row r="4802" spans="2:37" x14ac:dyDescent="0.25">
      <c r="B4802" s="315"/>
      <c r="C4802" s="315"/>
      <c r="D4802" s="315"/>
      <c r="E4802" s="315"/>
      <c r="F4802" s="315"/>
      <c r="G4802" s="315"/>
      <c r="H4802" s="315"/>
      <c r="I4802" s="54"/>
      <c r="J4802" s="53"/>
      <c r="K4802" s="53"/>
      <c r="L4802" s="270"/>
      <c r="M4802" s="55"/>
      <c r="N4802" s="53"/>
      <c r="O4802" s="87"/>
      <c r="P4802" s="53"/>
      <c r="Q4802" s="53"/>
      <c r="R4802" s="53"/>
      <c r="S4802" s="53"/>
      <c r="T4802" s="53"/>
      <c r="U4802" s="53"/>
      <c r="V4802" s="53"/>
      <c r="W4802" s="53"/>
      <c r="X4802" s="53"/>
      <c r="Y4802" s="53"/>
      <c r="Z4802" s="53"/>
      <c r="AA4802" s="53"/>
      <c r="AB4802" s="53"/>
      <c r="AC4802" s="53"/>
      <c r="AD4802" s="53"/>
      <c r="AE4802" s="53"/>
      <c r="AF4802" s="53"/>
      <c r="AG4802" s="53"/>
      <c r="AH4802" s="53"/>
      <c r="AI4802" s="53"/>
      <c r="AJ4802" s="53"/>
      <c r="AK4802" s="54"/>
    </row>
    <row r="4803" spans="2:37" x14ac:dyDescent="0.25">
      <c r="B4803" s="315"/>
      <c r="C4803" s="315"/>
      <c r="D4803" s="315"/>
      <c r="E4803" s="315"/>
      <c r="F4803" s="315"/>
      <c r="G4803" s="315"/>
      <c r="H4803" s="315"/>
      <c r="I4803" s="54"/>
      <c r="J4803" s="53"/>
      <c r="K4803" s="53"/>
      <c r="L4803" s="270"/>
      <c r="M4803" s="55"/>
      <c r="N4803" s="53"/>
      <c r="O4803" s="87"/>
      <c r="P4803" s="53"/>
      <c r="Q4803" s="53"/>
      <c r="R4803" s="53"/>
      <c r="S4803" s="53"/>
      <c r="T4803" s="53"/>
      <c r="U4803" s="53"/>
      <c r="V4803" s="53"/>
      <c r="W4803" s="53"/>
      <c r="X4803" s="53"/>
      <c r="Y4803" s="53"/>
      <c r="Z4803" s="53"/>
      <c r="AA4803" s="53"/>
      <c r="AB4803" s="53"/>
      <c r="AC4803" s="53"/>
      <c r="AD4803" s="53"/>
      <c r="AE4803" s="53"/>
      <c r="AF4803" s="53"/>
      <c r="AG4803" s="53"/>
      <c r="AH4803" s="53"/>
      <c r="AI4803" s="53"/>
      <c r="AJ4803" s="53"/>
      <c r="AK4803" s="54"/>
    </row>
    <row r="4804" spans="2:37" x14ac:dyDescent="0.25">
      <c r="B4804" s="315"/>
      <c r="C4804" s="315"/>
      <c r="D4804" s="315"/>
      <c r="E4804" s="315"/>
      <c r="F4804" s="315"/>
      <c r="G4804" s="315"/>
      <c r="H4804" s="315"/>
      <c r="I4804" s="54"/>
      <c r="J4804" s="53"/>
      <c r="K4804" s="53"/>
      <c r="L4804" s="270"/>
      <c r="M4804" s="55"/>
      <c r="N4804" s="53"/>
      <c r="O4804" s="87"/>
      <c r="P4804" s="53"/>
      <c r="Q4804" s="53"/>
      <c r="R4804" s="53"/>
      <c r="S4804" s="53"/>
      <c r="T4804" s="53"/>
      <c r="U4804" s="53"/>
      <c r="V4804" s="53"/>
      <c r="W4804" s="53"/>
      <c r="X4804" s="53"/>
      <c r="Y4804" s="53"/>
      <c r="Z4804" s="53"/>
      <c r="AA4804" s="53"/>
      <c r="AB4804" s="53"/>
      <c r="AC4804" s="53"/>
      <c r="AD4804" s="53"/>
      <c r="AE4804" s="53"/>
      <c r="AF4804" s="53"/>
      <c r="AG4804" s="53"/>
      <c r="AH4804" s="53"/>
      <c r="AI4804" s="53"/>
      <c r="AJ4804" s="53"/>
      <c r="AK4804" s="54"/>
    </row>
    <row r="4805" spans="2:37" x14ac:dyDescent="0.25">
      <c r="B4805" s="315"/>
      <c r="C4805" s="315"/>
      <c r="D4805" s="315"/>
      <c r="E4805" s="315"/>
      <c r="F4805" s="315"/>
      <c r="G4805" s="315"/>
      <c r="H4805" s="315"/>
      <c r="I4805" s="54"/>
      <c r="J4805" s="53"/>
      <c r="K4805" s="53"/>
      <c r="L4805" s="270"/>
      <c r="M4805" s="55"/>
      <c r="N4805" s="53"/>
      <c r="O4805" s="87"/>
      <c r="P4805" s="53"/>
      <c r="Q4805" s="53"/>
      <c r="R4805" s="53"/>
      <c r="S4805" s="53"/>
      <c r="T4805" s="53"/>
      <c r="U4805" s="53"/>
      <c r="V4805" s="53"/>
      <c r="W4805" s="53"/>
      <c r="X4805" s="53"/>
      <c r="Y4805" s="53"/>
      <c r="Z4805" s="53"/>
      <c r="AA4805" s="53"/>
      <c r="AB4805" s="53"/>
      <c r="AC4805" s="53"/>
      <c r="AD4805" s="53"/>
      <c r="AE4805" s="53"/>
      <c r="AF4805" s="53"/>
      <c r="AG4805" s="53"/>
      <c r="AH4805" s="53"/>
      <c r="AI4805" s="53"/>
      <c r="AJ4805" s="53"/>
      <c r="AK4805" s="54"/>
    </row>
    <row r="4806" spans="2:37" x14ac:dyDescent="0.25">
      <c r="B4806" s="315"/>
      <c r="C4806" s="315"/>
      <c r="D4806" s="315"/>
      <c r="E4806" s="315"/>
      <c r="F4806" s="315"/>
      <c r="G4806" s="315"/>
      <c r="H4806" s="315"/>
      <c r="I4806" s="54"/>
      <c r="J4806" s="53"/>
      <c r="K4806" s="53"/>
      <c r="L4806" s="270"/>
      <c r="M4806" s="55"/>
      <c r="N4806" s="53"/>
      <c r="O4806" s="87"/>
      <c r="P4806" s="53"/>
      <c r="Q4806" s="53"/>
      <c r="R4806" s="53"/>
      <c r="S4806" s="53"/>
      <c r="T4806" s="53"/>
      <c r="U4806" s="53"/>
      <c r="V4806" s="53"/>
      <c r="W4806" s="53"/>
      <c r="X4806" s="53"/>
      <c r="Y4806" s="53"/>
      <c r="Z4806" s="53"/>
      <c r="AA4806" s="53"/>
      <c r="AB4806" s="53"/>
      <c r="AC4806" s="53"/>
      <c r="AD4806" s="53"/>
      <c r="AE4806" s="53"/>
      <c r="AF4806" s="53"/>
      <c r="AG4806" s="53"/>
      <c r="AH4806" s="53"/>
      <c r="AI4806" s="53"/>
      <c r="AJ4806" s="53"/>
      <c r="AK4806" s="54"/>
    </row>
    <row r="4807" spans="2:37" x14ac:dyDescent="0.25">
      <c r="B4807" s="315"/>
      <c r="C4807" s="315"/>
      <c r="D4807" s="315"/>
      <c r="E4807" s="315"/>
      <c r="F4807" s="315"/>
      <c r="G4807" s="315"/>
      <c r="H4807" s="315"/>
      <c r="I4807" s="54"/>
      <c r="J4807" s="53"/>
      <c r="K4807" s="53"/>
      <c r="L4807" s="270"/>
      <c r="M4807" s="55"/>
      <c r="N4807" s="53"/>
      <c r="O4807" s="87"/>
      <c r="P4807" s="53"/>
      <c r="Q4807" s="53"/>
      <c r="R4807" s="53"/>
      <c r="S4807" s="53"/>
      <c r="T4807" s="53"/>
      <c r="U4807" s="53"/>
      <c r="V4807" s="53"/>
      <c r="W4807" s="53"/>
      <c r="X4807" s="53"/>
      <c r="Y4807" s="53"/>
      <c r="Z4807" s="53"/>
      <c r="AA4807" s="53"/>
      <c r="AB4807" s="53"/>
      <c r="AC4807" s="53"/>
      <c r="AD4807" s="53"/>
      <c r="AE4807" s="53"/>
      <c r="AF4807" s="53"/>
      <c r="AG4807" s="53"/>
      <c r="AH4807" s="53"/>
      <c r="AI4807" s="53"/>
      <c r="AJ4807" s="53"/>
      <c r="AK4807" s="54"/>
    </row>
    <row r="4808" spans="2:37" x14ac:dyDescent="0.25">
      <c r="B4808" s="315"/>
      <c r="C4808" s="315"/>
      <c r="D4808" s="315"/>
      <c r="E4808" s="315"/>
      <c r="F4808" s="315"/>
      <c r="G4808" s="315"/>
      <c r="H4808" s="315"/>
      <c r="I4808" s="54"/>
      <c r="J4808" s="53"/>
      <c r="K4808" s="53"/>
      <c r="L4808" s="270"/>
      <c r="M4808" s="55"/>
      <c r="N4808" s="53"/>
      <c r="O4808" s="87"/>
      <c r="P4808" s="53"/>
      <c r="Q4808" s="53"/>
      <c r="R4808" s="53"/>
      <c r="S4808" s="53"/>
      <c r="T4808" s="53"/>
      <c r="U4808" s="53"/>
      <c r="V4808" s="53"/>
      <c r="W4808" s="53"/>
      <c r="X4808" s="53"/>
      <c r="Y4808" s="53"/>
      <c r="Z4808" s="53"/>
      <c r="AA4808" s="53"/>
      <c r="AB4808" s="53"/>
      <c r="AC4808" s="53"/>
      <c r="AD4808" s="53"/>
      <c r="AE4808" s="53"/>
      <c r="AF4808" s="53"/>
      <c r="AG4808" s="53"/>
      <c r="AH4808" s="53"/>
      <c r="AI4808" s="53"/>
      <c r="AJ4808" s="53"/>
      <c r="AK4808" s="54"/>
    </row>
    <row r="4809" spans="2:37" x14ac:dyDescent="0.25">
      <c r="B4809" s="315"/>
      <c r="C4809" s="315"/>
      <c r="D4809" s="315"/>
      <c r="E4809" s="315"/>
      <c r="F4809" s="315"/>
      <c r="G4809" s="315"/>
      <c r="H4809" s="315"/>
      <c r="I4809" s="54"/>
      <c r="J4809" s="53"/>
      <c r="K4809" s="53"/>
      <c r="L4809" s="270"/>
      <c r="M4809" s="55"/>
      <c r="N4809" s="53"/>
      <c r="O4809" s="87"/>
      <c r="P4809" s="53"/>
      <c r="Q4809" s="53"/>
      <c r="R4809" s="53"/>
      <c r="S4809" s="53"/>
      <c r="T4809" s="53"/>
      <c r="U4809" s="53"/>
      <c r="V4809" s="53"/>
      <c r="W4809" s="53"/>
      <c r="X4809" s="53"/>
      <c r="Y4809" s="53"/>
      <c r="Z4809" s="53"/>
      <c r="AA4809" s="53"/>
      <c r="AB4809" s="53"/>
      <c r="AC4809" s="53"/>
      <c r="AD4809" s="53"/>
      <c r="AE4809" s="53"/>
      <c r="AF4809" s="53"/>
      <c r="AG4809" s="53"/>
      <c r="AH4809" s="53"/>
      <c r="AI4809" s="53"/>
      <c r="AJ4809" s="53"/>
      <c r="AK4809" s="54"/>
    </row>
    <row r="4810" spans="2:37" x14ac:dyDescent="0.25">
      <c r="B4810" s="315"/>
      <c r="C4810" s="315"/>
      <c r="D4810" s="315"/>
      <c r="E4810" s="315"/>
      <c r="F4810" s="315"/>
      <c r="G4810" s="315"/>
      <c r="H4810" s="315"/>
      <c r="I4810" s="54"/>
      <c r="J4810" s="53"/>
      <c r="K4810" s="53"/>
      <c r="L4810" s="270"/>
      <c r="M4810" s="55"/>
      <c r="N4810" s="53"/>
      <c r="O4810" s="87"/>
      <c r="P4810" s="53"/>
      <c r="Q4810" s="53"/>
      <c r="R4810" s="53"/>
      <c r="S4810" s="53"/>
      <c r="T4810" s="53"/>
      <c r="U4810" s="53"/>
      <c r="V4810" s="53"/>
      <c r="W4810" s="53"/>
      <c r="X4810" s="53"/>
      <c r="Y4810" s="53"/>
      <c r="Z4810" s="53"/>
      <c r="AA4810" s="53"/>
      <c r="AB4810" s="53"/>
      <c r="AC4810" s="53"/>
      <c r="AD4810" s="53"/>
      <c r="AE4810" s="53"/>
      <c r="AF4810" s="53"/>
      <c r="AG4810" s="53"/>
      <c r="AH4810" s="53"/>
      <c r="AI4810" s="53"/>
      <c r="AJ4810" s="53"/>
      <c r="AK4810" s="54"/>
    </row>
    <row r="4811" spans="2:37" x14ac:dyDescent="0.25">
      <c r="B4811" s="315"/>
      <c r="C4811" s="315"/>
      <c r="D4811" s="315"/>
      <c r="E4811" s="315"/>
      <c r="F4811" s="315"/>
      <c r="G4811" s="315"/>
      <c r="H4811" s="315"/>
      <c r="I4811" s="54"/>
      <c r="J4811" s="53"/>
      <c r="K4811" s="53"/>
      <c r="L4811" s="270"/>
      <c r="M4811" s="55"/>
      <c r="N4811" s="53"/>
      <c r="O4811" s="87"/>
      <c r="P4811" s="53"/>
      <c r="Q4811" s="53"/>
      <c r="R4811" s="53"/>
      <c r="S4811" s="53"/>
      <c r="T4811" s="53"/>
      <c r="U4811" s="53"/>
      <c r="V4811" s="53"/>
      <c r="W4811" s="53"/>
      <c r="X4811" s="53"/>
      <c r="Y4811" s="53"/>
      <c r="Z4811" s="53"/>
      <c r="AA4811" s="53"/>
      <c r="AB4811" s="53"/>
      <c r="AC4811" s="53"/>
      <c r="AD4811" s="53"/>
      <c r="AE4811" s="53"/>
      <c r="AF4811" s="53"/>
      <c r="AG4811" s="53"/>
      <c r="AH4811" s="53"/>
      <c r="AI4811" s="53"/>
      <c r="AJ4811" s="53"/>
      <c r="AK4811" s="54"/>
    </row>
    <row r="4812" spans="2:37" x14ac:dyDescent="0.25">
      <c r="B4812" s="315"/>
      <c r="C4812" s="315"/>
      <c r="D4812" s="315"/>
      <c r="E4812" s="315"/>
      <c r="F4812" s="315"/>
      <c r="G4812" s="315"/>
      <c r="H4812" s="315"/>
      <c r="I4812" s="54"/>
      <c r="J4812" s="53"/>
      <c r="K4812" s="53"/>
      <c r="L4812" s="270"/>
      <c r="M4812" s="55"/>
      <c r="N4812" s="53"/>
      <c r="O4812" s="87"/>
      <c r="P4812" s="53"/>
      <c r="Q4812" s="53"/>
      <c r="R4812" s="53"/>
      <c r="S4812" s="53"/>
      <c r="T4812" s="53"/>
      <c r="U4812" s="53"/>
      <c r="V4812" s="53"/>
      <c r="W4812" s="53"/>
      <c r="X4812" s="53"/>
      <c r="Y4812" s="53"/>
      <c r="Z4812" s="53"/>
      <c r="AA4812" s="53"/>
      <c r="AB4812" s="53"/>
      <c r="AC4812" s="53"/>
      <c r="AD4812" s="53"/>
      <c r="AE4812" s="53"/>
      <c r="AF4812" s="53"/>
      <c r="AG4812" s="53"/>
      <c r="AH4812" s="53"/>
      <c r="AI4812" s="53"/>
      <c r="AJ4812" s="53"/>
      <c r="AK4812" s="54"/>
    </row>
    <row r="4813" spans="2:37" x14ac:dyDescent="0.25">
      <c r="B4813" s="315"/>
      <c r="C4813" s="315"/>
      <c r="D4813" s="315"/>
      <c r="E4813" s="315"/>
      <c r="F4813" s="315"/>
      <c r="G4813" s="315"/>
      <c r="H4813" s="315"/>
      <c r="I4813" s="54"/>
      <c r="J4813" s="53"/>
      <c r="K4813" s="53"/>
      <c r="L4813" s="270"/>
      <c r="M4813" s="55"/>
      <c r="N4813" s="53"/>
      <c r="O4813" s="87"/>
      <c r="P4813" s="53"/>
      <c r="Q4813" s="53"/>
      <c r="R4813" s="53"/>
      <c r="S4813" s="53"/>
      <c r="T4813" s="53"/>
      <c r="U4813" s="53"/>
      <c r="V4813" s="53"/>
      <c r="W4813" s="53"/>
      <c r="X4813" s="53"/>
      <c r="Y4813" s="53"/>
      <c r="Z4813" s="53"/>
      <c r="AA4813" s="53"/>
      <c r="AB4813" s="53"/>
      <c r="AC4813" s="53"/>
      <c r="AD4813" s="53"/>
      <c r="AE4813" s="53"/>
      <c r="AF4813" s="53"/>
      <c r="AG4813" s="53"/>
      <c r="AH4813" s="53"/>
      <c r="AI4813" s="53"/>
      <c r="AJ4813" s="53"/>
      <c r="AK4813" s="54"/>
    </row>
    <row r="4814" spans="2:37" x14ac:dyDescent="0.25">
      <c r="B4814" s="315"/>
      <c r="C4814" s="315"/>
      <c r="D4814" s="315"/>
      <c r="E4814" s="315"/>
      <c r="F4814" s="315"/>
      <c r="G4814" s="315"/>
      <c r="H4814" s="315"/>
      <c r="I4814" s="54"/>
      <c r="J4814" s="53"/>
      <c r="K4814" s="53"/>
      <c r="L4814" s="270"/>
      <c r="M4814" s="55"/>
      <c r="N4814" s="53"/>
      <c r="O4814" s="87"/>
      <c r="P4814" s="53"/>
      <c r="Q4814" s="53"/>
      <c r="R4814" s="53"/>
      <c r="S4814" s="53"/>
      <c r="T4814" s="53"/>
      <c r="U4814" s="53"/>
      <c r="V4814" s="53"/>
      <c r="W4814" s="53"/>
      <c r="X4814" s="53"/>
      <c r="Y4814" s="53"/>
      <c r="Z4814" s="53"/>
      <c r="AA4814" s="53"/>
      <c r="AB4814" s="53"/>
      <c r="AC4814" s="53"/>
      <c r="AD4814" s="53"/>
      <c r="AE4814" s="53"/>
      <c r="AF4814" s="53"/>
      <c r="AG4814" s="53"/>
      <c r="AH4814" s="53"/>
      <c r="AI4814" s="53"/>
      <c r="AJ4814" s="53"/>
      <c r="AK4814" s="54"/>
    </row>
    <row r="4815" spans="2:37" x14ac:dyDescent="0.25">
      <c r="B4815" s="315"/>
      <c r="C4815" s="315"/>
      <c r="D4815" s="315"/>
      <c r="E4815" s="315"/>
      <c r="F4815" s="315"/>
      <c r="G4815" s="315"/>
      <c r="H4815" s="315"/>
      <c r="I4815" s="54"/>
      <c r="J4815" s="53"/>
      <c r="K4815" s="53"/>
      <c r="L4815" s="270"/>
      <c r="M4815" s="55"/>
      <c r="N4815" s="53"/>
      <c r="O4815" s="87"/>
      <c r="P4815" s="53"/>
      <c r="Q4815" s="53"/>
      <c r="R4815" s="53"/>
      <c r="S4815" s="53"/>
      <c r="T4815" s="53"/>
      <c r="U4815" s="53"/>
      <c r="V4815" s="53"/>
      <c r="W4815" s="53"/>
      <c r="X4815" s="53"/>
      <c r="Y4815" s="53"/>
      <c r="Z4815" s="53"/>
      <c r="AA4815" s="53"/>
      <c r="AB4815" s="53"/>
      <c r="AC4815" s="53"/>
      <c r="AD4815" s="53"/>
      <c r="AE4815" s="53"/>
      <c r="AF4815" s="53"/>
      <c r="AG4815" s="53"/>
      <c r="AH4815" s="53"/>
      <c r="AI4815" s="53"/>
      <c r="AJ4815" s="53"/>
      <c r="AK4815" s="54"/>
    </row>
    <row r="4816" spans="2:37" x14ac:dyDescent="0.25">
      <c r="B4816" s="315"/>
      <c r="C4816" s="315"/>
      <c r="D4816" s="315"/>
      <c r="E4816" s="315"/>
      <c r="F4816" s="315"/>
      <c r="G4816" s="315"/>
      <c r="H4816" s="315"/>
      <c r="I4816" s="54"/>
      <c r="J4816" s="53"/>
      <c r="K4816" s="53"/>
      <c r="L4816" s="270"/>
      <c r="M4816" s="55"/>
      <c r="N4816" s="53"/>
      <c r="O4816" s="87"/>
      <c r="P4816" s="53"/>
      <c r="Q4816" s="53"/>
      <c r="R4816" s="53"/>
      <c r="S4816" s="53"/>
      <c r="T4816" s="53"/>
      <c r="U4816" s="53"/>
      <c r="V4816" s="53"/>
      <c r="W4816" s="53"/>
      <c r="X4816" s="53"/>
      <c r="Y4816" s="53"/>
      <c r="Z4816" s="53"/>
      <c r="AA4816" s="53"/>
      <c r="AB4816" s="53"/>
      <c r="AC4816" s="53"/>
      <c r="AD4816" s="53"/>
      <c r="AE4816" s="53"/>
      <c r="AF4816" s="53"/>
      <c r="AG4816" s="53"/>
      <c r="AH4816" s="53"/>
      <c r="AI4816" s="53"/>
      <c r="AJ4816" s="53"/>
      <c r="AK4816" s="54"/>
    </row>
    <row r="4817" spans="2:37" x14ac:dyDescent="0.25">
      <c r="B4817" s="315"/>
      <c r="C4817" s="315"/>
      <c r="D4817" s="315"/>
      <c r="E4817" s="315"/>
      <c r="F4817" s="315"/>
      <c r="G4817" s="315"/>
      <c r="H4817" s="315"/>
      <c r="I4817" s="54"/>
      <c r="J4817" s="53"/>
      <c r="K4817" s="53"/>
      <c r="L4817" s="270"/>
      <c r="M4817" s="55"/>
      <c r="N4817" s="53"/>
      <c r="O4817" s="87"/>
      <c r="P4817" s="53"/>
      <c r="Q4817" s="53"/>
      <c r="R4817" s="53"/>
      <c r="S4817" s="53"/>
      <c r="T4817" s="53"/>
      <c r="U4817" s="53"/>
      <c r="V4817" s="53"/>
      <c r="W4817" s="53"/>
      <c r="X4817" s="53"/>
      <c r="Y4817" s="53"/>
      <c r="Z4817" s="53"/>
      <c r="AA4817" s="53"/>
      <c r="AB4817" s="53"/>
      <c r="AC4817" s="53"/>
      <c r="AD4817" s="53"/>
      <c r="AE4817" s="53"/>
      <c r="AF4817" s="53"/>
      <c r="AG4817" s="53"/>
      <c r="AH4817" s="53"/>
      <c r="AI4817" s="53"/>
      <c r="AJ4817" s="53"/>
      <c r="AK4817" s="54"/>
    </row>
    <row r="4818" spans="2:37" x14ac:dyDescent="0.25">
      <c r="B4818" s="315"/>
      <c r="C4818" s="315"/>
      <c r="D4818" s="315"/>
      <c r="E4818" s="315"/>
      <c r="F4818" s="315"/>
      <c r="G4818" s="315"/>
      <c r="H4818" s="315"/>
      <c r="I4818" s="54"/>
      <c r="J4818" s="53"/>
      <c r="K4818" s="53"/>
      <c r="L4818" s="270"/>
      <c r="M4818" s="55"/>
      <c r="N4818" s="53"/>
      <c r="O4818" s="87"/>
      <c r="P4818" s="53"/>
      <c r="Q4818" s="53"/>
      <c r="R4818" s="53"/>
      <c r="S4818" s="53"/>
      <c r="T4818" s="53"/>
      <c r="U4818" s="53"/>
      <c r="V4818" s="53"/>
      <c r="W4818" s="53"/>
      <c r="X4818" s="53"/>
      <c r="Y4818" s="53"/>
      <c r="Z4818" s="53"/>
      <c r="AA4818" s="53"/>
      <c r="AB4818" s="53"/>
      <c r="AC4818" s="53"/>
      <c r="AD4818" s="53"/>
      <c r="AE4818" s="53"/>
      <c r="AF4818" s="53"/>
      <c r="AG4818" s="53"/>
      <c r="AH4818" s="53"/>
      <c r="AI4818" s="53"/>
      <c r="AJ4818" s="53"/>
      <c r="AK4818" s="54"/>
    </row>
    <row r="4819" spans="2:37" x14ac:dyDescent="0.25">
      <c r="B4819" s="315"/>
      <c r="C4819" s="315"/>
      <c r="D4819" s="315"/>
      <c r="E4819" s="315"/>
      <c r="F4819" s="315"/>
      <c r="G4819" s="315"/>
      <c r="H4819" s="315"/>
      <c r="I4819" s="54"/>
      <c r="J4819" s="53"/>
      <c r="K4819" s="53"/>
      <c r="L4819" s="270"/>
      <c r="M4819" s="55"/>
      <c r="N4819" s="53"/>
      <c r="O4819" s="87"/>
      <c r="P4819" s="53"/>
      <c r="Q4819" s="53"/>
      <c r="R4819" s="53"/>
      <c r="S4819" s="53"/>
      <c r="T4819" s="53"/>
      <c r="U4819" s="53"/>
      <c r="V4819" s="53"/>
      <c r="W4819" s="53"/>
      <c r="X4819" s="53"/>
      <c r="Y4819" s="53"/>
      <c r="Z4819" s="53"/>
      <c r="AA4819" s="53"/>
      <c r="AB4819" s="53"/>
      <c r="AC4819" s="53"/>
      <c r="AD4819" s="53"/>
      <c r="AE4819" s="53"/>
      <c r="AF4819" s="53"/>
      <c r="AG4819" s="53"/>
      <c r="AH4819" s="53"/>
      <c r="AI4819" s="53"/>
      <c r="AJ4819" s="53"/>
      <c r="AK4819" s="54"/>
    </row>
    <row r="4820" spans="2:37" x14ac:dyDescent="0.25">
      <c r="B4820" s="315"/>
      <c r="C4820" s="315"/>
      <c r="D4820" s="315"/>
      <c r="E4820" s="315"/>
      <c r="F4820" s="315"/>
      <c r="G4820" s="315"/>
      <c r="H4820" s="315"/>
      <c r="I4820" s="54"/>
      <c r="J4820" s="53"/>
      <c r="K4820" s="53"/>
      <c r="L4820" s="270"/>
      <c r="M4820" s="55"/>
      <c r="N4820" s="53"/>
      <c r="O4820" s="87"/>
      <c r="P4820" s="53"/>
      <c r="Q4820" s="53"/>
      <c r="R4820" s="53"/>
      <c r="S4820" s="53"/>
      <c r="T4820" s="53"/>
      <c r="U4820" s="53"/>
      <c r="V4820" s="53"/>
      <c r="W4820" s="53"/>
      <c r="X4820" s="53"/>
      <c r="Y4820" s="53"/>
      <c r="Z4820" s="53"/>
      <c r="AA4820" s="53"/>
      <c r="AB4820" s="53"/>
      <c r="AC4820" s="53"/>
      <c r="AD4820" s="53"/>
      <c r="AE4820" s="53"/>
      <c r="AF4820" s="53"/>
      <c r="AG4820" s="53"/>
      <c r="AH4820" s="53"/>
      <c r="AI4820" s="53"/>
      <c r="AJ4820" s="53"/>
      <c r="AK4820" s="54"/>
    </row>
    <row r="4821" spans="2:37" x14ac:dyDescent="0.25">
      <c r="B4821" s="315"/>
      <c r="C4821" s="315"/>
      <c r="D4821" s="315"/>
      <c r="E4821" s="315"/>
      <c r="F4821" s="315"/>
      <c r="G4821" s="315"/>
      <c r="H4821" s="315"/>
      <c r="I4821" s="54"/>
      <c r="J4821" s="53"/>
      <c r="K4821" s="53"/>
      <c r="L4821" s="270"/>
      <c r="M4821" s="55"/>
      <c r="N4821" s="53"/>
      <c r="O4821" s="87"/>
      <c r="P4821" s="53"/>
      <c r="Q4821" s="53"/>
      <c r="R4821" s="53"/>
      <c r="S4821" s="53"/>
      <c r="T4821" s="53"/>
      <c r="U4821" s="53"/>
      <c r="V4821" s="53"/>
      <c r="W4821" s="53"/>
      <c r="X4821" s="53"/>
      <c r="Y4821" s="53"/>
      <c r="Z4821" s="53"/>
      <c r="AA4821" s="53"/>
      <c r="AB4821" s="53"/>
      <c r="AC4821" s="53"/>
      <c r="AD4821" s="53"/>
      <c r="AE4821" s="53"/>
      <c r="AF4821" s="53"/>
      <c r="AG4821" s="53"/>
      <c r="AH4821" s="53"/>
      <c r="AI4821" s="53"/>
      <c r="AJ4821" s="53"/>
      <c r="AK4821" s="54"/>
    </row>
    <row r="4822" spans="2:37" x14ac:dyDescent="0.25">
      <c r="B4822" s="315"/>
      <c r="C4822" s="315"/>
      <c r="D4822" s="315"/>
      <c r="E4822" s="315"/>
      <c r="F4822" s="315"/>
      <c r="G4822" s="315"/>
      <c r="H4822" s="315"/>
      <c r="I4822" s="54"/>
      <c r="J4822" s="53"/>
      <c r="K4822" s="53"/>
      <c r="L4822" s="270"/>
      <c r="M4822" s="55"/>
      <c r="N4822" s="53"/>
      <c r="O4822" s="87"/>
      <c r="P4822" s="53"/>
      <c r="Q4822" s="53"/>
      <c r="R4822" s="53"/>
      <c r="S4822" s="53"/>
      <c r="T4822" s="53"/>
      <c r="U4822" s="53"/>
      <c r="V4822" s="53"/>
      <c r="W4822" s="53"/>
      <c r="X4822" s="53"/>
      <c r="Y4822" s="53"/>
      <c r="Z4822" s="53"/>
      <c r="AA4822" s="53"/>
      <c r="AB4822" s="53"/>
      <c r="AC4822" s="53"/>
      <c r="AD4822" s="53"/>
      <c r="AE4822" s="53"/>
      <c r="AF4822" s="53"/>
      <c r="AG4822" s="53"/>
      <c r="AH4822" s="53"/>
      <c r="AI4822" s="53"/>
      <c r="AJ4822" s="53"/>
      <c r="AK4822" s="54"/>
    </row>
    <row r="4823" spans="2:37" x14ac:dyDescent="0.25">
      <c r="B4823" s="315"/>
      <c r="C4823" s="315"/>
      <c r="D4823" s="315"/>
      <c r="E4823" s="315"/>
      <c r="F4823" s="315"/>
      <c r="G4823" s="315"/>
      <c r="H4823" s="315"/>
      <c r="I4823" s="54"/>
      <c r="J4823" s="53"/>
      <c r="K4823" s="53"/>
      <c r="L4823" s="270"/>
      <c r="M4823" s="55"/>
      <c r="N4823" s="53"/>
      <c r="O4823" s="87"/>
      <c r="P4823" s="53"/>
      <c r="Q4823" s="53"/>
      <c r="R4823" s="53"/>
      <c r="S4823" s="53"/>
      <c r="T4823" s="53"/>
      <c r="U4823" s="53"/>
      <c r="V4823" s="53"/>
      <c r="W4823" s="53"/>
      <c r="X4823" s="53"/>
      <c r="Y4823" s="53"/>
      <c r="Z4823" s="53"/>
      <c r="AA4823" s="53"/>
      <c r="AB4823" s="53"/>
      <c r="AC4823" s="53"/>
      <c r="AD4823" s="53"/>
      <c r="AE4823" s="53"/>
      <c r="AF4823" s="53"/>
      <c r="AG4823" s="53"/>
      <c r="AH4823" s="53"/>
      <c r="AI4823" s="53"/>
      <c r="AJ4823" s="53"/>
      <c r="AK4823" s="54"/>
    </row>
    <row r="4824" spans="2:37" x14ac:dyDescent="0.25">
      <c r="B4824" s="315"/>
      <c r="C4824" s="315"/>
      <c r="D4824" s="315"/>
      <c r="E4824" s="315"/>
      <c r="F4824" s="315"/>
      <c r="G4824" s="315"/>
      <c r="H4824" s="315"/>
      <c r="I4824" s="54"/>
      <c r="J4824" s="53"/>
      <c r="K4824" s="53"/>
      <c r="L4824" s="270"/>
      <c r="M4824" s="55"/>
      <c r="N4824" s="53"/>
      <c r="O4824" s="87"/>
      <c r="P4824" s="53"/>
      <c r="Q4824" s="53"/>
      <c r="R4824" s="53"/>
      <c r="S4824" s="53"/>
      <c r="T4824" s="53"/>
      <c r="U4824" s="53"/>
      <c r="V4824" s="53"/>
      <c r="W4824" s="53"/>
      <c r="X4824" s="53"/>
      <c r="Y4824" s="53"/>
      <c r="Z4824" s="53"/>
      <c r="AA4824" s="53"/>
      <c r="AB4824" s="53"/>
      <c r="AC4824" s="53"/>
      <c r="AD4824" s="53"/>
      <c r="AE4824" s="53"/>
      <c r="AF4824" s="53"/>
      <c r="AG4824" s="53"/>
      <c r="AH4824" s="53"/>
      <c r="AI4824" s="53"/>
      <c r="AJ4824" s="53"/>
      <c r="AK4824" s="54"/>
    </row>
    <row r="4825" spans="2:37" x14ac:dyDescent="0.25">
      <c r="B4825" s="315"/>
      <c r="C4825" s="315"/>
      <c r="D4825" s="315"/>
      <c r="E4825" s="315"/>
      <c r="F4825" s="315"/>
      <c r="G4825" s="315"/>
      <c r="H4825" s="315"/>
      <c r="I4825" s="54"/>
      <c r="J4825" s="53"/>
      <c r="K4825" s="53"/>
      <c r="L4825" s="270"/>
      <c r="M4825" s="55"/>
      <c r="N4825" s="53"/>
      <c r="O4825" s="87"/>
      <c r="P4825" s="53"/>
      <c r="Q4825" s="53"/>
      <c r="R4825" s="53"/>
      <c r="S4825" s="53"/>
      <c r="T4825" s="53"/>
      <c r="U4825" s="53"/>
      <c r="V4825" s="53"/>
      <c r="W4825" s="53"/>
      <c r="X4825" s="53"/>
      <c r="Y4825" s="53"/>
      <c r="Z4825" s="53"/>
      <c r="AA4825" s="53"/>
      <c r="AB4825" s="53"/>
      <c r="AC4825" s="53"/>
      <c r="AD4825" s="53"/>
      <c r="AE4825" s="53"/>
      <c r="AF4825" s="53"/>
      <c r="AG4825" s="53"/>
      <c r="AH4825" s="53"/>
      <c r="AI4825" s="53"/>
      <c r="AJ4825" s="53"/>
      <c r="AK4825" s="54"/>
    </row>
    <row r="4826" spans="2:37" x14ac:dyDescent="0.25">
      <c r="B4826" s="315"/>
      <c r="C4826" s="315"/>
      <c r="D4826" s="315"/>
      <c r="E4826" s="315"/>
      <c r="F4826" s="315"/>
      <c r="G4826" s="315"/>
      <c r="H4826" s="315"/>
      <c r="I4826" s="54"/>
      <c r="J4826" s="53"/>
      <c r="K4826" s="53"/>
      <c r="L4826" s="270"/>
      <c r="M4826" s="55"/>
      <c r="N4826" s="53"/>
      <c r="O4826" s="87"/>
      <c r="P4826" s="53"/>
      <c r="Q4826" s="53"/>
      <c r="R4826" s="53"/>
      <c r="S4826" s="53"/>
      <c r="T4826" s="53"/>
      <c r="U4826" s="53"/>
      <c r="V4826" s="53"/>
      <c r="W4826" s="53"/>
      <c r="X4826" s="53"/>
      <c r="Y4826" s="53"/>
      <c r="Z4826" s="53"/>
      <c r="AA4826" s="53"/>
      <c r="AB4826" s="53"/>
      <c r="AC4826" s="53"/>
      <c r="AD4826" s="53"/>
      <c r="AE4826" s="53"/>
      <c r="AF4826" s="53"/>
      <c r="AG4826" s="53"/>
      <c r="AH4826" s="53"/>
      <c r="AI4826" s="53"/>
      <c r="AJ4826" s="53"/>
      <c r="AK4826" s="54"/>
    </row>
    <row r="4827" spans="2:37" x14ac:dyDescent="0.25">
      <c r="B4827" s="315"/>
      <c r="C4827" s="315"/>
      <c r="D4827" s="315"/>
      <c r="E4827" s="315"/>
      <c r="F4827" s="315"/>
      <c r="G4827" s="315"/>
      <c r="H4827" s="315"/>
      <c r="I4827" s="54"/>
      <c r="J4827" s="53"/>
      <c r="K4827" s="53"/>
      <c r="L4827" s="270"/>
      <c r="M4827" s="55"/>
      <c r="N4827" s="53"/>
      <c r="O4827" s="87"/>
      <c r="P4827" s="53"/>
      <c r="Q4827" s="53"/>
      <c r="R4827" s="53"/>
      <c r="S4827" s="53"/>
      <c r="T4827" s="53"/>
      <c r="U4827" s="53"/>
      <c r="V4827" s="53"/>
      <c r="W4827" s="53"/>
      <c r="X4827" s="53"/>
      <c r="Y4827" s="53"/>
      <c r="Z4827" s="53"/>
      <c r="AA4827" s="53"/>
      <c r="AB4827" s="53"/>
      <c r="AC4827" s="53"/>
      <c r="AD4827" s="53"/>
      <c r="AE4827" s="53"/>
      <c r="AF4827" s="53"/>
      <c r="AG4827" s="53"/>
      <c r="AH4827" s="53"/>
      <c r="AI4827" s="53"/>
      <c r="AJ4827" s="53"/>
      <c r="AK4827" s="54"/>
    </row>
    <row r="4828" spans="2:37" x14ac:dyDescent="0.25">
      <c r="B4828" s="315"/>
      <c r="C4828" s="315"/>
      <c r="D4828" s="315"/>
      <c r="E4828" s="315"/>
      <c r="F4828" s="315"/>
      <c r="G4828" s="315"/>
      <c r="H4828" s="315"/>
      <c r="I4828" s="54"/>
      <c r="J4828" s="53"/>
      <c r="K4828" s="53"/>
      <c r="L4828" s="270"/>
      <c r="M4828" s="55"/>
      <c r="N4828" s="53"/>
      <c r="O4828" s="87"/>
      <c r="P4828" s="53"/>
      <c r="Q4828" s="53"/>
      <c r="R4828" s="53"/>
      <c r="S4828" s="53"/>
      <c r="T4828" s="53"/>
      <c r="U4828" s="53"/>
      <c r="V4828" s="53"/>
      <c r="W4828" s="53"/>
      <c r="X4828" s="53"/>
      <c r="Y4828" s="53"/>
      <c r="Z4828" s="53"/>
      <c r="AA4828" s="53"/>
      <c r="AB4828" s="53"/>
      <c r="AC4828" s="53"/>
      <c r="AD4828" s="53"/>
      <c r="AE4828" s="53"/>
      <c r="AF4828" s="53"/>
      <c r="AG4828" s="53"/>
      <c r="AH4828" s="53"/>
      <c r="AI4828" s="53"/>
      <c r="AJ4828" s="53"/>
      <c r="AK4828" s="54"/>
    </row>
    <row r="4829" spans="2:37" x14ac:dyDescent="0.25">
      <c r="B4829" s="315"/>
      <c r="C4829" s="315"/>
      <c r="D4829" s="315"/>
      <c r="E4829" s="315"/>
      <c r="F4829" s="315"/>
      <c r="G4829" s="315"/>
      <c r="H4829" s="315"/>
      <c r="I4829" s="54"/>
      <c r="J4829" s="53"/>
      <c r="K4829" s="53"/>
      <c r="L4829" s="270"/>
      <c r="M4829" s="55"/>
      <c r="N4829" s="53"/>
      <c r="O4829" s="87"/>
      <c r="P4829" s="53"/>
      <c r="Q4829" s="53"/>
      <c r="R4829" s="53"/>
      <c r="S4829" s="53"/>
      <c r="T4829" s="53"/>
      <c r="U4829" s="53"/>
      <c r="V4829" s="53"/>
      <c r="W4829" s="53"/>
      <c r="X4829" s="53"/>
      <c r="Y4829" s="53"/>
      <c r="Z4829" s="53"/>
      <c r="AA4829" s="53"/>
      <c r="AB4829" s="53"/>
      <c r="AC4829" s="53"/>
      <c r="AD4829" s="53"/>
      <c r="AE4829" s="53"/>
      <c r="AF4829" s="53"/>
      <c r="AG4829" s="53"/>
      <c r="AH4829" s="53"/>
      <c r="AI4829" s="53"/>
      <c r="AJ4829" s="53"/>
      <c r="AK4829" s="54"/>
    </row>
    <row r="4830" spans="2:37" x14ac:dyDescent="0.25">
      <c r="B4830" s="315"/>
      <c r="C4830" s="315"/>
      <c r="D4830" s="315"/>
      <c r="E4830" s="315"/>
      <c r="F4830" s="315"/>
      <c r="G4830" s="315"/>
      <c r="H4830" s="315"/>
      <c r="I4830" s="54"/>
      <c r="J4830" s="53"/>
      <c r="K4830" s="53"/>
      <c r="L4830" s="270"/>
      <c r="M4830" s="55"/>
      <c r="N4830" s="53"/>
      <c r="O4830" s="87"/>
      <c r="P4830" s="53"/>
      <c r="Q4830" s="53"/>
      <c r="R4830" s="53"/>
      <c r="S4830" s="53"/>
      <c r="T4830" s="53"/>
      <c r="U4830" s="53"/>
      <c r="V4830" s="53"/>
      <c r="W4830" s="53"/>
      <c r="X4830" s="53"/>
      <c r="Y4830" s="53"/>
      <c r="Z4830" s="53"/>
      <c r="AA4830" s="53"/>
      <c r="AB4830" s="53"/>
      <c r="AC4830" s="53"/>
      <c r="AD4830" s="53"/>
      <c r="AE4830" s="53"/>
      <c r="AF4830" s="53"/>
      <c r="AG4830" s="53"/>
      <c r="AH4830" s="53"/>
      <c r="AI4830" s="53"/>
      <c r="AJ4830" s="53"/>
      <c r="AK4830" s="54"/>
    </row>
    <row r="4831" spans="2:37" x14ac:dyDescent="0.25">
      <c r="B4831" s="315"/>
      <c r="C4831" s="315"/>
      <c r="D4831" s="315"/>
      <c r="E4831" s="315"/>
      <c r="F4831" s="315"/>
      <c r="G4831" s="315"/>
      <c r="H4831" s="315"/>
      <c r="I4831" s="54"/>
      <c r="J4831" s="53"/>
      <c r="K4831" s="53"/>
      <c r="L4831" s="270"/>
      <c r="M4831" s="55"/>
      <c r="N4831" s="53"/>
      <c r="O4831" s="87"/>
      <c r="P4831" s="53"/>
      <c r="Q4831" s="53"/>
      <c r="R4831" s="53"/>
      <c r="S4831" s="53"/>
      <c r="T4831" s="53"/>
      <c r="U4831" s="53"/>
      <c r="V4831" s="53"/>
      <c r="W4831" s="53"/>
      <c r="X4831" s="53"/>
      <c r="Y4831" s="53"/>
      <c r="Z4831" s="53"/>
      <c r="AA4831" s="53"/>
      <c r="AB4831" s="53"/>
      <c r="AC4831" s="53"/>
      <c r="AD4831" s="53"/>
      <c r="AE4831" s="53"/>
      <c r="AF4831" s="53"/>
      <c r="AG4831" s="53"/>
      <c r="AH4831" s="53"/>
      <c r="AI4831" s="53"/>
      <c r="AJ4831" s="53"/>
      <c r="AK4831" s="54"/>
    </row>
    <row r="4832" spans="2:37" x14ac:dyDescent="0.25">
      <c r="B4832" s="315"/>
      <c r="C4832" s="315"/>
      <c r="D4832" s="315"/>
      <c r="E4832" s="315"/>
      <c r="F4832" s="315"/>
      <c r="G4832" s="315"/>
      <c r="H4832" s="315"/>
      <c r="I4832" s="54"/>
      <c r="J4832" s="53"/>
      <c r="K4832" s="53"/>
      <c r="L4832" s="270"/>
      <c r="M4832" s="55"/>
      <c r="N4832" s="53"/>
      <c r="O4832" s="87"/>
      <c r="P4832" s="53"/>
      <c r="Q4832" s="53"/>
      <c r="R4832" s="53"/>
      <c r="S4832" s="53"/>
      <c r="T4832" s="53"/>
      <c r="U4832" s="53"/>
      <c r="V4832" s="53"/>
      <c r="W4832" s="53"/>
      <c r="X4832" s="53"/>
      <c r="Y4832" s="53"/>
      <c r="Z4832" s="53"/>
      <c r="AA4832" s="53"/>
      <c r="AB4832" s="53"/>
      <c r="AC4832" s="53"/>
      <c r="AD4832" s="53"/>
      <c r="AE4832" s="53"/>
      <c r="AF4832" s="53"/>
      <c r="AG4832" s="53"/>
      <c r="AH4832" s="53"/>
      <c r="AI4832" s="53"/>
      <c r="AJ4832" s="53"/>
      <c r="AK4832" s="54"/>
    </row>
    <row r="4833" spans="2:37" x14ac:dyDescent="0.25">
      <c r="B4833" s="315"/>
      <c r="C4833" s="315"/>
      <c r="D4833" s="315"/>
      <c r="E4833" s="315"/>
      <c r="F4833" s="315"/>
      <c r="G4833" s="315"/>
      <c r="H4833" s="315"/>
      <c r="I4833" s="54"/>
      <c r="J4833" s="53"/>
      <c r="K4833" s="53"/>
      <c r="L4833" s="270"/>
      <c r="M4833" s="55"/>
      <c r="N4833" s="53"/>
      <c r="O4833" s="87"/>
      <c r="P4833" s="53"/>
      <c r="Q4833" s="53"/>
      <c r="R4833" s="53"/>
      <c r="S4833" s="53"/>
      <c r="T4833" s="53"/>
      <c r="U4833" s="53"/>
      <c r="V4833" s="53"/>
      <c r="W4833" s="53"/>
      <c r="X4833" s="53"/>
      <c r="Y4833" s="53"/>
      <c r="Z4833" s="53"/>
      <c r="AA4833" s="53"/>
      <c r="AB4833" s="53"/>
      <c r="AC4833" s="53"/>
      <c r="AD4833" s="53"/>
      <c r="AE4833" s="53"/>
      <c r="AF4833" s="53"/>
      <c r="AG4833" s="53"/>
      <c r="AH4833" s="53"/>
      <c r="AI4833" s="53"/>
      <c r="AJ4833" s="53"/>
      <c r="AK4833" s="54"/>
    </row>
    <row r="4834" spans="2:37" x14ac:dyDescent="0.25">
      <c r="B4834" s="315"/>
      <c r="C4834" s="315"/>
      <c r="D4834" s="315"/>
      <c r="E4834" s="315"/>
      <c r="F4834" s="315"/>
      <c r="G4834" s="315"/>
      <c r="H4834" s="315"/>
      <c r="I4834" s="54"/>
      <c r="J4834" s="53"/>
      <c r="K4834" s="53"/>
      <c r="L4834" s="270"/>
      <c r="M4834" s="55"/>
      <c r="N4834" s="53"/>
      <c r="O4834" s="87"/>
      <c r="P4834" s="53"/>
      <c r="Q4834" s="53"/>
      <c r="R4834" s="53"/>
      <c r="S4834" s="53"/>
      <c r="T4834" s="53"/>
      <c r="U4834" s="53"/>
      <c r="V4834" s="53"/>
      <c r="W4834" s="53"/>
      <c r="X4834" s="53"/>
      <c r="Y4834" s="53"/>
      <c r="Z4834" s="53"/>
      <c r="AA4834" s="53"/>
      <c r="AB4834" s="53"/>
      <c r="AC4834" s="53"/>
      <c r="AD4834" s="53"/>
      <c r="AE4834" s="53"/>
      <c r="AF4834" s="53"/>
      <c r="AG4834" s="53"/>
      <c r="AH4834" s="53"/>
      <c r="AI4834" s="53"/>
      <c r="AJ4834" s="53"/>
      <c r="AK4834" s="54"/>
    </row>
    <row r="4835" spans="2:37" x14ac:dyDescent="0.25">
      <c r="B4835" s="315"/>
      <c r="C4835" s="315"/>
      <c r="D4835" s="315"/>
      <c r="E4835" s="315"/>
      <c r="F4835" s="315"/>
      <c r="G4835" s="315"/>
      <c r="H4835" s="315"/>
      <c r="I4835" s="54"/>
      <c r="J4835" s="53"/>
      <c r="K4835" s="53"/>
      <c r="L4835" s="270"/>
      <c r="M4835" s="55"/>
      <c r="N4835" s="53"/>
      <c r="O4835" s="87"/>
      <c r="P4835" s="53"/>
      <c r="Q4835" s="53"/>
      <c r="R4835" s="53"/>
      <c r="S4835" s="53"/>
      <c r="T4835" s="53"/>
      <c r="U4835" s="53"/>
      <c r="V4835" s="53"/>
      <c r="W4835" s="53"/>
      <c r="X4835" s="53"/>
      <c r="Y4835" s="53"/>
      <c r="Z4835" s="53"/>
      <c r="AA4835" s="53"/>
      <c r="AB4835" s="53"/>
      <c r="AC4835" s="53"/>
      <c r="AD4835" s="53"/>
      <c r="AE4835" s="53"/>
      <c r="AF4835" s="53"/>
      <c r="AG4835" s="53"/>
      <c r="AH4835" s="53"/>
      <c r="AI4835" s="53"/>
      <c r="AJ4835" s="53"/>
      <c r="AK4835" s="54"/>
    </row>
    <row r="4836" spans="2:37" x14ac:dyDescent="0.25">
      <c r="B4836" s="315"/>
      <c r="C4836" s="315"/>
      <c r="D4836" s="315"/>
      <c r="E4836" s="315"/>
      <c r="F4836" s="315"/>
      <c r="G4836" s="315"/>
      <c r="H4836" s="315"/>
      <c r="I4836" s="54"/>
      <c r="J4836" s="53"/>
      <c r="K4836" s="53"/>
      <c r="L4836" s="270"/>
      <c r="M4836" s="55"/>
      <c r="N4836" s="53"/>
      <c r="O4836" s="87"/>
      <c r="P4836" s="53"/>
      <c r="Q4836" s="53"/>
      <c r="R4836" s="53"/>
      <c r="S4836" s="53"/>
      <c r="T4836" s="53"/>
      <c r="U4836" s="53"/>
      <c r="V4836" s="53"/>
      <c r="W4836" s="53"/>
      <c r="X4836" s="53"/>
      <c r="Y4836" s="53"/>
      <c r="Z4836" s="53"/>
      <c r="AA4836" s="53"/>
      <c r="AB4836" s="53"/>
      <c r="AC4836" s="53"/>
      <c r="AD4836" s="53"/>
      <c r="AE4836" s="53"/>
      <c r="AF4836" s="53"/>
      <c r="AG4836" s="53"/>
      <c r="AH4836" s="53"/>
      <c r="AI4836" s="53"/>
      <c r="AJ4836" s="53"/>
      <c r="AK4836" s="54"/>
    </row>
    <row r="4837" spans="2:37" x14ac:dyDescent="0.25">
      <c r="B4837" s="315"/>
      <c r="C4837" s="315"/>
      <c r="D4837" s="315"/>
      <c r="E4837" s="315"/>
      <c r="F4837" s="315"/>
      <c r="G4837" s="315"/>
      <c r="H4837" s="315"/>
      <c r="I4837" s="54"/>
      <c r="J4837" s="53"/>
      <c r="K4837" s="53"/>
      <c r="L4837" s="270"/>
      <c r="M4837" s="55"/>
      <c r="N4837" s="53"/>
      <c r="O4837" s="87"/>
      <c r="P4837" s="53"/>
      <c r="Q4837" s="53"/>
      <c r="R4837" s="53"/>
      <c r="S4837" s="53"/>
      <c r="T4837" s="53"/>
      <c r="U4837" s="53"/>
      <c r="V4837" s="53"/>
      <c r="W4837" s="53"/>
      <c r="X4837" s="53"/>
      <c r="Y4837" s="53"/>
      <c r="Z4837" s="53"/>
      <c r="AA4837" s="53"/>
      <c r="AB4837" s="53"/>
      <c r="AC4837" s="53"/>
      <c r="AD4837" s="53"/>
      <c r="AE4837" s="53"/>
      <c r="AF4837" s="53"/>
      <c r="AG4837" s="53"/>
      <c r="AH4837" s="53"/>
      <c r="AI4837" s="53"/>
      <c r="AJ4837" s="53"/>
      <c r="AK4837" s="54"/>
    </row>
    <row r="4838" spans="2:37" x14ac:dyDescent="0.25">
      <c r="B4838" s="315"/>
      <c r="C4838" s="315"/>
      <c r="D4838" s="315"/>
      <c r="E4838" s="315"/>
      <c r="F4838" s="315"/>
      <c r="G4838" s="315"/>
      <c r="H4838" s="315"/>
      <c r="I4838" s="54"/>
      <c r="J4838" s="53"/>
      <c r="K4838" s="53"/>
      <c r="L4838" s="270"/>
      <c r="M4838" s="55"/>
      <c r="N4838" s="53"/>
      <c r="O4838" s="87"/>
      <c r="P4838" s="53"/>
      <c r="Q4838" s="53"/>
      <c r="R4838" s="53"/>
      <c r="S4838" s="53"/>
      <c r="T4838" s="53"/>
      <c r="U4838" s="53"/>
      <c r="V4838" s="53"/>
      <c r="W4838" s="53"/>
      <c r="X4838" s="53"/>
      <c r="Y4838" s="53"/>
      <c r="Z4838" s="53"/>
      <c r="AA4838" s="53"/>
      <c r="AB4838" s="53"/>
      <c r="AC4838" s="53"/>
      <c r="AD4838" s="53"/>
      <c r="AE4838" s="53"/>
      <c r="AF4838" s="53"/>
      <c r="AG4838" s="53"/>
      <c r="AH4838" s="53"/>
      <c r="AI4838" s="53"/>
      <c r="AJ4838" s="53"/>
      <c r="AK4838" s="54"/>
    </row>
    <row r="4839" spans="2:37" x14ac:dyDescent="0.25">
      <c r="B4839" s="315"/>
      <c r="C4839" s="315"/>
      <c r="D4839" s="315"/>
      <c r="E4839" s="315"/>
      <c r="F4839" s="315"/>
      <c r="G4839" s="315"/>
      <c r="H4839" s="315"/>
      <c r="I4839" s="54"/>
      <c r="J4839" s="53"/>
      <c r="K4839" s="53"/>
      <c r="L4839" s="270"/>
      <c r="M4839" s="55"/>
      <c r="N4839" s="53"/>
      <c r="O4839" s="87"/>
      <c r="P4839" s="53"/>
      <c r="Q4839" s="53"/>
      <c r="R4839" s="53"/>
      <c r="S4839" s="53"/>
      <c r="T4839" s="53"/>
      <c r="U4839" s="53"/>
      <c r="V4839" s="53"/>
      <c r="W4839" s="53"/>
      <c r="X4839" s="53"/>
      <c r="Y4839" s="53"/>
      <c r="Z4839" s="53"/>
      <c r="AA4839" s="53"/>
      <c r="AB4839" s="53"/>
      <c r="AC4839" s="53"/>
      <c r="AD4839" s="53"/>
      <c r="AE4839" s="53"/>
      <c r="AF4839" s="53"/>
      <c r="AG4839" s="53"/>
      <c r="AH4839" s="53"/>
      <c r="AI4839" s="53"/>
      <c r="AJ4839" s="53"/>
      <c r="AK4839" s="54"/>
    </row>
    <row r="4840" spans="2:37" x14ac:dyDescent="0.25">
      <c r="B4840" s="315"/>
      <c r="C4840" s="315"/>
      <c r="D4840" s="315"/>
      <c r="E4840" s="315"/>
      <c r="F4840" s="315"/>
      <c r="G4840" s="315"/>
      <c r="H4840" s="315"/>
      <c r="I4840" s="54"/>
      <c r="J4840" s="53"/>
      <c r="K4840" s="53"/>
      <c r="L4840" s="270"/>
      <c r="M4840" s="55"/>
      <c r="N4840" s="53"/>
      <c r="O4840" s="87"/>
      <c r="P4840" s="53"/>
      <c r="Q4840" s="53"/>
      <c r="R4840" s="53"/>
      <c r="S4840" s="53"/>
      <c r="T4840" s="53"/>
      <c r="U4840" s="53"/>
      <c r="V4840" s="53"/>
      <c r="W4840" s="53"/>
      <c r="X4840" s="53"/>
      <c r="Y4840" s="53"/>
      <c r="Z4840" s="53"/>
      <c r="AA4840" s="53"/>
      <c r="AB4840" s="53"/>
      <c r="AC4840" s="53"/>
      <c r="AD4840" s="53"/>
      <c r="AE4840" s="53"/>
      <c r="AF4840" s="53"/>
      <c r="AG4840" s="53"/>
      <c r="AH4840" s="53"/>
      <c r="AI4840" s="53"/>
      <c r="AJ4840" s="53"/>
      <c r="AK4840" s="54"/>
    </row>
    <row r="4841" spans="2:37" x14ac:dyDescent="0.25">
      <c r="B4841" s="315"/>
      <c r="C4841" s="315"/>
      <c r="D4841" s="315"/>
      <c r="E4841" s="315"/>
      <c r="F4841" s="315"/>
      <c r="G4841" s="315"/>
      <c r="H4841" s="315"/>
      <c r="I4841" s="54"/>
      <c r="J4841" s="53"/>
      <c r="K4841" s="53"/>
      <c r="L4841" s="270"/>
      <c r="M4841" s="55"/>
      <c r="N4841" s="53"/>
      <c r="O4841" s="87"/>
      <c r="P4841" s="53"/>
      <c r="Q4841" s="53"/>
      <c r="R4841" s="53"/>
      <c r="S4841" s="53"/>
      <c r="T4841" s="53"/>
      <c r="U4841" s="53"/>
      <c r="V4841" s="53"/>
      <c r="W4841" s="53"/>
      <c r="X4841" s="53"/>
      <c r="Y4841" s="53"/>
      <c r="Z4841" s="53"/>
      <c r="AA4841" s="53"/>
      <c r="AB4841" s="53"/>
      <c r="AC4841" s="53"/>
      <c r="AD4841" s="53"/>
      <c r="AE4841" s="53"/>
      <c r="AF4841" s="53"/>
      <c r="AG4841" s="53"/>
      <c r="AH4841" s="53"/>
      <c r="AI4841" s="53"/>
      <c r="AJ4841" s="53"/>
      <c r="AK4841" s="54"/>
    </row>
    <row r="4842" spans="2:37" x14ac:dyDescent="0.25">
      <c r="B4842" s="315"/>
      <c r="C4842" s="315"/>
      <c r="D4842" s="315"/>
      <c r="E4842" s="315"/>
      <c r="F4842" s="315"/>
      <c r="G4842" s="315"/>
      <c r="H4842" s="315"/>
      <c r="I4842" s="54"/>
      <c r="J4842" s="53"/>
      <c r="K4842" s="53"/>
      <c r="L4842" s="270"/>
      <c r="M4842" s="55"/>
      <c r="N4842" s="53"/>
      <c r="O4842" s="87"/>
      <c r="P4842" s="53"/>
      <c r="Q4842" s="53"/>
      <c r="R4842" s="53"/>
      <c r="S4842" s="53"/>
      <c r="T4842" s="53"/>
      <c r="U4842" s="53"/>
      <c r="V4842" s="53"/>
      <c r="W4842" s="53"/>
      <c r="X4842" s="53"/>
      <c r="Y4842" s="53"/>
      <c r="Z4842" s="53"/>
      <c r="AA4842" s="53"/>
      <c r="AB4842" s="53"/>
      <c r="AC4842" s="53"/>
      <c r="AD4842" s="53"/>
      <c r="AE4842" s="53"/>
      <c r="AF4842" s="53"/>
      <c r="AG4842" s="53"/>
      <c r="AH4842" s="53"/>
      <c r="AI4842" s="53"/>
      <c r="AJ4842" s="53"/>
      <c r="AK4842" s="54"/>
    </row>
    <row r="4843" spans="2:37" x14ac:dyDescent="0.25">
      <c r="B4843" s="315"/>
      <c r="C4843" s="315"/>
      <c r="D4843" s="315"/>
      <c r="E4843" s="315"/>
      <c r="F4843" s="315"/>
      <c r="G4843" s="315"/>
      <c r="H4843" s="315"/>
      <c r="I4843" s="54"/>
      <c r="J4843" s="53"/>
      <c r="K4843" s="53"/>
      <c r="L4843" s="270"/>
      <c r="M4843" s="55"/>
      <c r="N4843" s="53"/>
      <c r="O4843" s="87"/>
      <c r="P4843" s="53"/>
      <c r="Q4843" s="53"/>
      <c r="R4843" s="53"/>
      <c r="S4843" s="53"/>
      <c r="T4843" s="53"/>
      <c r="U4843" s="53"/>
      <c r="V4843" s="53"/>
      <c r="W4843" s="53"/>
      <c r="X4843" s="53"/>
      <c r="Y4843" s="53"/>
      <c r="Z4843" s="53"/>
      <c r="AA4843" s="53"/>
      <c r="AB4843" s="53"/>
      <c r="AC4843" s="53"/>
      <c r="AD4843" s="53"/>
      <c r="AE4843" s="53"/>
      <c r="AF4843" s="53"/>
      <c r="AG4843" s="53"/>
      <c r="AH4843" s="53"/>
      <c r="AI4843" s="53"/>
      <c r="AJ4843" s="53"/>
      <c r="AK4843" s="54"/>
    </row>
    <row r="4844" spans="2:37" x14ac:dyDescent="0.25">
      <c r="B4844" s="315"/>
      <c r="C4844" s="315"/>
      <c r="D4844" s="315"/>
      <c r="E4844" s="315"/>
      <c r="F4844" s="315"/>
      <c r="G4844" s="315"/>
      <c r="H4844" s="315"/>
      <c r="I4844" s="54"/>
      <c r="J4844" s="53"/>
      <c r="K4844" s="53"/>
      <c r="L4844" s="270"/>
      <c r="M4844" s="55"/>
      <c r="N4844" s="53"/>
      <c r="O4844" s="87"/>
      <c r="P4844" s="53"/>
      <c r="Q4844" s="53"/>
      <c r="R4844" s="53"/>
      <c r="S4844" s="53"/>
      <c r="T4844" s="53"/>
      <c r="U4844" s="53"/>
      <c r="V4844" s="53"/>
      <c r="W4844" s="53"/>
      <c r="X4844" s="53"/>
      <c r="Y4844" s="53"/>
      <c r="Z4844" s="53"/>
      <c r="AA4844" s="53"/>
      <c r="AB4844" s="53"/>
      <c r="AC4844" s="53"/>
      <c r="AD4844" s="53"/>
      <c r="AE4844" s="53"/>
      <c r="AF4844" s="53"/>
      <c r="AG4844" s="53"/>
      <c r="AH4844" s="53"/>
      <c r="AI4844" s="53"/>
      <c r="AJ4844" s="53"/>
      <c r="AK4844" s="54"/>
    </row>
    <row r="4845" spans="2:37" x14ac:dyDescent="0.25">
      <c r="B4845" s="315"/>
      <c r="C4845" s="315"/>
      <c r="D4845" s="315"/>
      <c r="E4845" s="315"/>
      <c r="F4845" s="315"/>
      <c r="G4845" s="315"/>
      <c r="H4845" s="315"/>
      <c r="I4845" s="54"/>
      <c r="J4845" s="53"/>
      <c r="K4845" s="53"/>
      <c r="L4845" s="270"/>
      <c r="M4845" s="55"/>
      <c r="N4845" s="53"/>
      <c r="O4845" s="87"/>
      <c r="P4845" s="53"/>
      <c r="Q4845" s="53"/>
      <c r="R4845" s="53"/>
      <c r="S4845" s="53"/>
      <c r="T4845" s="53"/>
      <c r="U4845" s="53"/>
      <c r="V4845" s="53"/>
      <c r="W4845" s="53"/>
      <c r="X4845" s="53"/>
      <c r="Y4845" s="53"/>
      <c r="Z4845" s="53"/>
      <c r="AA4845" s="53"/>
      <c r="AB4845" s="53"/>
      <c r="AC4845" s="53"/>
      <c r="AD4845" s="53"/>
      <c r="AE4845" s="53"/>
      <c r="AF4845" s="53"/>
      <c r="AG4845" s="53"/>
      <c r="AH4845" s="53"/>
      <c r="AI4845" s="53"/>
      <c r="AJ4845" s="53"/>
      <c r="AK4845" s="54"/>
    </row>
    <row r="4846" spans="2:37" x14ac:dyDescent="0.25">
      <c r="B4846" s="315"/>
      <c r="C4846" s="315"/>
      <c r="D4846" s="315"/>
      <c r="E4846" s="315"/>
      <c r="F4846" s="315"/>
      <c r="G4846" s="315"/>
      <c r="H4846" s="315"/>
      <c r="I4846" s="54"/>
      <c r="J4846" s="53"/>
      <c r="K4846" s="53"/>
      <c r="L4846" s="270"/>
      <c r="M4846" s="55"/>
      <c r="N4846" s="53"/>
      <c r="O4846" s="87"/>
      <c r="P4846" s="53"/>
      <c r="Q4846" s="53"/>
      <c r="R4846" s="53"/>
      <c r="S4846" s="53"/>
      <c r="T4846" s="53"/>
      <c r="U4846" s="53"/>
      <c r="V4846" s="53"/>
      <c r="W4846" s="53"/>
      <c r="X4846" s="53"/>
      <c r="Y4846" s="53"/>
      <c r="Z4846" s="53"/>
      <c r="AA4846" s="53"/>
      <c r="AB4846" s="53"/>
      <c r="AC4846" s="53"/>
      <c r="AD4846" s="53"/>
      <c r="AE4846" s="53"/>
      <c r="AF4846" s="53"/>
      <c r="AG4846" s="53"/>
      <c r="AH4846" s="53"/>
      <c r="AI4846" s="53"/>
      <c r="AJ4846" s="53"/>
      <c r="AK4846" s="54"/>
    </row>
    <row r="4847" spans="2:37" x14ac:dyDescent="0.25">
      <c r="B4847" s="315"/>
      <c r="C4847" s="315"/>
      <c r="D4847" s="315"/>
      <c r="E4847" s="315"/>
      <c r="F4847" s="315"/>
      <c r="G4847" s="315"/>
      <c r="H4847" s="315"/>
      <c r="I4847" s="54"/>
      <c r="J4847" s="53"/>
      <c r="K4847" s="53"/>
      <c r="L4847" s="270"/>
      <c r="M4847" s="55"/>
      <c r="N4847" s="53"/>
      <c r="O4847" s="87"/>
      <c r="P4847" s="53"/>
      <c r="Q4847" s="53"/>
      <c r="R4847" s="53"/>
      <c r="S4847" s="53"/>
      <c r="T4847" s="53"/>
      <c r="U4847" s="53"/>
      <c r="V4847" s="53"/>
      <c r="W4847" s="53"/>
      <c r="X4847" s="53"/>
      <c r="Y4847" s="53"/>
      <c r="Z4847" s="53"/>
      <c r="AA4847" s="53"/>
      <c r="AB4847" s="53"/>
      <c r="AC4847" s="53"/>
      <c r="AD4847" s="53"/>
      <c r="AE4847" s="53"/>
      <c r="AF4847" s="53"/>
      <c r="AG4847" s="53"/>
      <c r="AH4847" s="53"/>
      <c r="AI4847" s="53"/>
      <c r="AJ4847" s="53"/>
      <c r="AK4847" s="54"/>
    </row>
    <row r="4848" spans="2:37" x14ac:dyDescent="0.25">
      <c r="B4848" s="315"/>
      <c r="C4848" s="315"/>
      <c r="D4848" s="315"/>
      <c r="E4848" s="315"/>
      <c r="F4848" s="315"/>
      <c r="G4848" s="315"/>
      <c r="H4848" s="315"/>
      <c r="I4848" s="54"/>
      <c r="J4848" s="53"/>
      <c r="K4848" s="53"/>
      <c r="L4848" s="270"/>
      <c r="M4848" s="55"/>
      <c r="N4848" s="53"/>
      <c r="O4848" s="87"/>
      <c r="P4848" s="53"/>
      <c r="Q4848" s="53"/>
      <c r="R4848" s="53"/>
      <c r="S4848" s="53"/>
      <c r="T4848" s="53"/>
      <c r="U4848" s="53"/>
      <c r="V4848" s="53"/>
      <c r="W4848" s="53"/>
      <c r="X4848" s="53"/>
      <c r="Y4848" s="53"/>
      <c r="Z4848" s="53"/>
      <c r="AA4848" s="53"/>
      <c r="AB4848" s="53"/>
      <c r="AC4848" s="53"/>
      <c r="AD4848" s="53"/>
      <c r="AE4848" s="53"/>
      <c r="AF4848" s="53"/>
      <c r="AG4848" s="53"/>
      <c r="AH4848" s="53"/>
      <c r="AI4848" s="53"/>
      <c r="AJ4848" s="53"/>
      <c r="AK4848" s="54"/>
    </row>
    <row r="4849" spans="2:37" x14ac:dyDescent="0.25">
      <c r="B4849" s="315"/>
      <c r="C4849" s="315"/>
      <c r="D4849" s="315"/>
      <c r="E4849" s="315"/>
      <c r="F4849" s="315"/>
      <c r="G4849" s="315"/>
      <c r="H4849" s="315"/>
      <c r="I4849" s="54"/>
      <c r="J4849" s="53"/>
      <c r="K4849" s="53"/>
      <c r="L4849" s="270"/>
      <c r="M4849" s="55"/>
      <c r="N4849" s="53"/>
      <c r="O4849" s="87"/>
      <c r="P4849" s="53"/>
      <c r="Q4849" s="53"/>
      <c r="R4849" s="53"/>
      <c r="S4849" s="53"/>
      <c r="T4849" s="53"/>
      <c r="U4849" s="53"/>
      <c r="V4849" s="53"/>
      <c r="W4849" s="53"/>
      <c r="X4849" s="53"/>
      <c r="Y4849" s="53"/>
      <c r="Z4849" s="53"/>
      <c r="AA4849" s="53"/>
      <c r="AB4849" s="53"/>
      <c r="AC4849" s="53"/>
      <c r="AD4849" s="53"/>
      <c r="AE4849" s="53"/>
      <c r="AF4849" s="53"/>
      <c r="AG4849" s="53"/>
      <c r="AH4849" s="53"/>
      <c r="AI4849" s="53"/>
      <c r="AJ4849" s="53"/>
      <c r="AK4849" s="54"/>
    </row>
    <row r="4850" spans="2:37" x14ac:dyDescent="0.25">
      <c r="B4850" s="315"/>
      <c r="C4850" s="315"/>
      <c r="D4850" s="315"/>
      <c r="E4850" s="315"/>
      <c r="F4850" s="315"/>
      <c r="G4850" s="315"/>
      <c r="H4850" s="315"/>
      <c r="I4850" s="54"/>
      <c r="J4850" s="53"/>
      <c r="K4850" s="53"/>
      <c r="L4850" s="270"/>
      <c r="M4850" s="55"/>
      <c r="N4850" s="53"/>
      <c r="O4850" s="87"/>
      <c r="P4850" s="53"/>
      <c r="Q4850" s="53"/>
      <c r="R4850" s="53"/>
      <c r="S4850" s="53"/>
      <c r="T4850" s="53"/>
      <c r="U4850" s="53"/>
      <c r="V4850" s="53"/>
      <c r="W4850" s="53"/>
      <c r="X4850" s="53"/>
      <c r="Y4850" s="53"/>
      <c r="Z4850" s="53"/>
      <c r="AA4850" s="53"/>
      <c r="AB4850" s="53"/>
      <c r="AC4850" s="53"/>
      <c r="AD4850" s="53"/>
      <c r="AE4850" s="53"/>
      <c r="AF4850" s="53"/>
      <c r="AG4850" s="53"/>
      <c r="AH4850" s="53"/>
      <c r="AI4850" s="53"/>
      <c r="AJ4850" s="53"/>
      <c r="AK4850" s="54"/>
    </row>
    <row r="4851" spans="2:37" x14ac:dyDescent="0.25">
      <c r="B4851" s="315"/>
      <c r="C4851" s="315"/>
      <c r="D4851" s="315"/>
      <c r="E4851" s="315"/>
      <c r="F4851" s="315"/>
      <c r="G4851" s="315"/>
      <c r="H4851" s="315"/>
      <c r="I4851" s="54"/>
      <c r="J4851" s="53"/>
      <c r="K4851" s="53"/>
      <c r="L4851" s="270"/>
      <c r="M4851" s="55"/>
      <c r="N4851" s="53"/>
      <c r="O4851" s="87"/>
      <c r="P4851" s="53"/>
      <c r="Q4851" s="53"/>
      <c r="R4851" s="53"/>
      <c r="S4851" s="53"/>
      <c r="T4851" s="53"/>
      <c r="U4851" s="53"/>
      <c r="V4851" s="53"/>
      <c r="W4851" s="53"/>
      <c r="X4851" s="53"/>
      <c r="Y4851" s="53"/>
      <c r="Z4851" s="53"/>
      <c r="AA4851" s="53"/>
      <c r="AB4851" s="53"/>
      <c r="AC4851" s="53"/>
      <c r="AD4851" s="53"/>
      <c r="AE4851" s="53"/>
      <c r="AF4851" s="53"/>
      <c r="AG4851" s="53"/>
      <c r="AH4851" s="53"/>
      <c r="AI4851" s="53"/>
      <c r="AJ4851" s="53"/>
      <c r="AK4851" s="54"/>
    </row>
    <row r="4852" spans="2:37" x14ac:dyDescent="0.25">
      <c r="B4852" s="315"/>
      <c r="C4852" s="315"/>
      <c r="D4852" s="315"/>
      <c r="E4852" s="315"/>
      <c r="F4852" s="315"/>
      <c r="G4852" s="315"/>
      <c r="H4852" s="315"/>
      <c r="I4852" s="54"/>
      <c r="J4852" s="53"/>
      <c r="K4852" s="53"/>
      <c r="L4852" s="270"/>
      <c r="M4852" s="55"/>
      <c r="N4852" s="53"/>
      <c r="O4852" s="87"/>
      <c r="P4852" s="53"/>
      <c r="Q4852" s="53"/>
      <c r="R4852" s="53"/>
      <c r="S4852" s="53"/>
      <c r="T4852" s="53"/>
      <c r="U4852" s="53"/>
      <c r="V4852" s="53"/>
      <c r="W4852" s="53"/>
      <c r="X4852" s="53"/>
      <c r="Y4852" s="53"/>
      <c r="Z4852" s="53"/>
      <c r="AA4852" s="53"/>
      <c r="AB4852" s="53"/>
      <c r="AC4852" s="53"/>
      <c r="AD4852" s="53"/>
      <c r="AE4852" s="53"/>
      <c r="AF4852" s="53"/>
      <c r="AG4852" s="53"/>
      <c r="AH4852" s="53"/>
      <c r="AI4852" s="53"/>
      <c r="AJ4852" s="53"/>
      <c r="AK4852" s="54"/>
    </row>
    <row r="4853" spans="2:37" x14ac:dyDescent="0.25">
      <c r="B4853" s="315"/>
      <c r="C4853" s="315"/>
      <c r="D4853" s="315"/>
      <c r="E4853" s="315"/>
      <c r="F4853" s="315"/>
      <c r="G4853" s="315"/>
      <c r="H4853" s="315"/>
      <c r="I4853" s="54"/>
      <c r="J4853" s="53"/>
      <c r="K4853" s="53"/>
      <c r="L4853" s="270"/>
      <c r="M4853" s="55"/>
      <c r="N4853" s="53"/>
      <c r="O4853" s="87"/>
      <c r="P4853" s="53"/>
      <c r="Q4853" s="53"/>
      <c r="R4853" s="53"/>
      <c r="S4853" s="53"/>
      <c r="T4853" s="53"/>
      <c r="U4853" s="53"/>
      <c r="V4853" s="53"/>
      <c r="W4853" s="53"/>
      <c r="X4853" s="53"/>
      <c r="Y4853" s="53"/>
      <c r="Z4853" s="53"/>
      <c r="AA4853" s="53"/>
      <c r="AB4853" s="53"/>
      <c r="AC4853" s="53"/>
      <c r="AD4853" s="53"/>
      <c r="AE4853" s="53"/>
      <c r="AF4853" s="53"/>
      <c r="AG4853" s="53"/>
      <c r="AH4853" s="53"/>
      <c r="AI4853" s="53"/>
      <c r="AJ4853" s="53"/>
      <c r="AK4853" s="54"/>
    </row>
    <row r="4854" spans="2:37" x14ac:dyDescent="0.25">
      <c r="B4854" s="315"/>
      <c r="C4854" s="315"/>
      <c r="D4854" s="315"/>
      <c r="E4854" s="315"/>
      <c r="F4854" s="315"/>
      <c r="G4854" s="315"/>
      <c r="H4854" s="315"/>
      <c r="I4854" s="54"/>
      <c r="J4854" s="53"/>
      <c r="K4854" s="53"/>
      <c r="L4854" s="270"/>
      <c r="M4854" s="55"/>
      <c r="N4854" s="53"/>
      <c r="O4854" s="87"/>
      <c r="P4854" s="53"/>
      <c r="Q4854" s="53"/>
      <c r="R4854" s="53"/>
      <c r="S4854" s="53"/>
      <c r="T4854" s="53"/>
      <c r="U4854" s="53"/>
      <c r="V4854" s="53"/>
      <c r="W4854" s="53"/>
      <c r="X4854" s="53"/>
      <c r="Y4854" s="53"/>
      <c r="Z4854" s="53"/>
      <c r="AA4854" s="53"/>
      <c r="AB4854" s="53"/>
      <c r="AC4854" s="53"/>
      <c r="AD4854" s="53"/>
      <c r="AE4854" s="53"/>
      <c r="AF4854" s="53"/>
      <c r="AG4854" s="53"/>
      <c r="AH4854" s="53"/>
      <c r="AI4854" s="53"/>
      <c r="AJ4854" s="53"/>
      <c r="AK4854" s="54"/>
    </row>
    <row r="4855" spans="2:37" x14ac:dyDescent="0.25">
      <c r="B4855" s="315"/>
      <c r="C4855" s="315"/>
      <c r="D4855" s="315"/>
      <c r="E4855" s="315"/>
      <c r="F4855" s="315"/>
      <c r="G4855" s="315"/>
      <c r="H4855" s="315"/>
      <c r="I4855" s="54"/>
      <c r="J4855" s="53"/>
      <c r="K4855" s="53"/>
      <c r="L4855" s="270"/>
      <c r="M4855" s="55"/>
      <c r="N4855" s="53"/>
      <c r="O4855" s="87"/>
      <c r="P4855" s="53"/>
      <c r="Q4855" s="53"/>
      <c r="R4855" s="53"/>
      <c r="S4855" s="53"/>
      <c r="T4855" s="53"/>
      <c r="U4855" s="53"/>
      <c r="V4855" s="53"/>
      <c r="W4855" s="53"/>
      <c r="X4855" s="53"/>
      <c r="Y4855" s="53"/>
      <c r="Z4855" s="53"/>
      <c r="AA4855" s="53"/>
      <c r="AB4855" s="53"/>
      <c r="AC4855" s="53"/>
      <c r="AD4855" s="53"/>
      <c r="AE4855" s="53"/>
      <c r="AF4855" s="53"/>
      <c r="AG4855" s="53"/>
      <c r="AH4855" s="53"/>
      <c r="AI4855" s="53"/>
      <c r="AJ4855" s="53"/>
      <c r="AK4855" s="54"/>
    </row>
    <row r="4856" spans="2:37" x14ac:dyDescent="0.25">
      <c r="B4856" s="315"/>
      <c r="C4856" s="315"/>
      <c r="D4856" s="315"/>
      <c r="E4856" s="315"/>
      <c r="F4856" s="315"/>
      <c r="G4856" s="315"/>
      <c r="H4856" s="315"/>
      <c r="I4856" s="54"/>
      <c r="J4856" s="53"/>
      <c r="K4856" s="53"/>
      <c r="L4856" s="270"/>
      <c r="M4856" s="55"/>
      <c r="N4856" s="53"/>
      <c r="O4856" s="87"/>
      <c r="P4856" s="53"/>
      <c r="Q4856" s="53"/>
      <c r="R4856" s="53"/>
      <c r="S4856" s="53"/>
      <c r="T4856" s="53"/>
      <c r="U4856" s="53"/>
      <c r="V4856" s="53"/>
      <c r="W4856" s="53"/>
      <c r="X4856" s="53"/>
      <c r="Y4856" s="53"/>
      <c r="Z4856" s="53"/>
      <c r="AA4856" s="53"/>
      <c r="AB4856" s="53"/>
      <c r="AC4856" s="53"/>
      <c r="AD4856" s="53"/>
      <c r="AE4856" s="53"/>
      <c r="AF4856" s="53"/>
      <c r="AG4856" s="53"/>
      <c r="AH4856" s="53"/>
      <c r="AI4856" s="53"/>
      <c r="AJ4856" s="53"/>
      <c r="AK4856" s="54"/>
    </row>
    <row r="4857" spans="2:37" x14ac:dyDescent="0.25">
      <c r="B4857" s="315"/>
      <c r="C4857" s="315"/>
      <c r="D4857" s="315"/>
      <c r="E4857" s="315"/>
      <c r="F4857" s="315"/>
      <c r="G4857" s="315"/>
      <c r="H4857" s="315"/>
      <c r="I4857" s="54"/>
      <c r="J4857" s="53"/>
      <c r="K4857" s="53"/>
      <c r="L4857" s="270"/>
      <c r="M4857" s="55"/>
      <c r="N4857" s="53"/>
      <c r="O4857" s="87"/>
      <c r="P4857" s="53"/>
      <c r="Q4857" s="53"/>
      <c r="R4857" s="53"/>
      <c r="S4857" s="53"/>
      <c r="T4857" s="53"/>
      <c r="U4857" s="53"/>
      <c r="V4857" s="53"/>
      <c r="W4857" s="53"/>
      <c r="X4857" s="53"/>
      <c r="Y4857" s="53"/>
      <c r="Z4857" s="53"/>
      <c r="AA4857" s="53"/>
      <c r="AB4857" s="53"/>
      <c r="AC4857" s="53"/>
      <c r="AD4857" s="53"/>
      <c r="AE4857" s="53"/>
      <c r="AF4857" s="53"/>
      <c r="AG4857" s="53"/>
      <c r="AH4857" s="53"/>
      <c r="AI4857" s="53"/>
      <c r="AJ4857" s="53"/>
      <c r="AK4857" s="54"/>
    </row>
    <row r="4858" spans="2:37" x14ac:dyDescent="0.25">
      <c r="B4858" s="315"/>
      <c r="C4858" s="315"/>
      <c r="D4858" s="315"/>
      <c r="E4858" s="315"/>
      <c r="F4858" s="315"/>
      <c r="G4858" s="315"/>
      <c r="H4858" s="315"/>
      <c r="I4858" s="54"/>
      <c r="J4858" s="53"/>
      <c r="K4858" s="53"/>
      <c r="L4858" s="270"/>
      <c r="M4858" s="55"/>
      <c r="N4858" s="53"/>
      <c r="O4858" s="87"/>
      <c r="P4858" s="53"/>
      <c r="Q4858" s="53"/>
      <c r="R4858" s="53"/>
      <c r="S4858" s="53"/>
      <c r="T4858" s="53"/>
      <c r="U4858" s="53"/>
      <c r="V4858" s="53"/>
      <c r="W4858" s="53"/>
      <c r="X4858" s="53"/>
      <c r="Y4858" s="53"/>
      <c r="Z4858" s="53"/>
      <c r="AA4858" s="53"/>
      <c r="AB4858" s="53"/>
      <c r="AC4858" s="53"/>
      <c r="AD4858" s="53"/>
      <c r="AE4858" s="53"/>
      <c r="AF4858" s="53"/>
      <c r="AG4858" s="53"/>
      <c r="AH4858" s="53"/>
      <c r="AI4858" s="53"/>
      <c r="AJ4858" s="53"/>
      <c r="AK4858" s="54"/>
    </row>
    <row r="4859" spans="2:37" x14ac:dyDescent="0.25">
      <c r="B4859" s="315"/>
      <c r="C4859" s="315"/>
      <c r="D4859" s="315"/>
      <c r="E4859" s="315"/>
      <c r="F4859" s="315"/>
      <c r="G4859" s="315"/>
      <c r="H4859" s="315"/>
      <c r="I4859" s="54"/>
      <c r="J4859" s="53"/>
      <c r="K4859" s="53"/>
      <c r="L4859" s="270"/>
      <c r="M4859" s="55"/>
      <c r="N4859" s="53"/>
      <c r="O4859" s="87"/>
      <c r="P4859" s="53"/>
      <c r="Q4859" s="53"/>
      <c r="R4859" s="53"/>
      <c r="S4859" s="53"/>
      <c r="T4859" s="53"/>
      <c r="U4859" s="53"/>
      <c r="V4859" s="53"/>
      <c r="W4859" s="53"/>
      <c r="X4859" s="53"/>
      <c r="Y4859" s="53"/>
      <c r="Z4859" s="53"/>
      <c r="AA4859" s="53"/>
      <c r="AB4859" s="53"/>
      <c r="AC4859" s="53"/>
      <c r="AD4859" s="53"/>
      <c r="AE4859" s="53"/>
      <c r="AF4859" s="53"/>
      <c r="AG4859" s="53"/>
      <c r="AH4859" s="53"/>
      <c r="AI4859" s="53"/>
      <c r="AJ4859" s="53"/>
      <c r="AK4859" s="54"/>
    </row>
    <row r="4860" spans="2:37" x14ac:dyDescent="0.25">
      <c r="B4860" s="315"/>
      <c r="C4860" s="315"/>
      <c r="D4860" s="315"/>
      <c r="E4860" s="315"/>
      <c r="F4860" s="315"/>
      <c r="G4860" s="315"/>
      <c r="H4860" s="315"/>
      <c r="I4860" s="54"/>
      <c r="J4860" s="53"/>
      <c r="K4860" s="53"/>
      <c r="L4860" s="270"/>
      <c r="M4860" s="55"/>
      <c r="N4860" s="53"/>
      <c r="O4860" s="87"/>
      <c r="P4860" s="53"/>
      <c r="Q4860" s="53"/>
      <c r="R4860" s="53"/>
      <c r="S4860" s="53"/>
      <c r="T4860" s="53"/>
      <c r="U4860" s="53"/>
      <c r="V4860" s="53"/>
      <c r="W4860" s="53"/>
      <c r="X4860" s="53"/>
      <c r="Y4860" s="53"/>
      <c r="Z4860" s="53"/>
      <c r="AA4860" s="53"/>
      <c r="AB4860" s="53"/>
      <c r="AC4860" s="53"/>
      <c r="AD4860" s="53"/>
      <c r="AE4860" s="53"/>
      <c r="AF4860" s="53"/>
      <c r="AG4860" s="53"/>
      <c r="AH4860" s="53"/>
      <c r="AI4860" s="53"/>
      <c r="AJ4860" s="53"/>
      <c r="AK4860" s="54"/>
    </row>
    <row r="4861" spans="2:37" x14ac:dyDescent="0.25">
      <c r="B4861" s="315"/>
      <c r="C4861" s="315"/>
      <c r="D4861" s="315"/>
      <c r="E4861" s="315"/>
      <c r="F4861" s="315"/>
      <c r="G4861" s="315"/>
      <c r="H4861" s="315"/>
      <c r="I4861" s="54"/>
      <c r="J4861" s="53"/>
      <c r="K4861" s="53"/>
      <c r="L4861" s="270"/>
      <c r="M4861" s="55"/>
      <c r="N4861" s="53"/>
      <c r="O4861" s="87"/>
      <c r="P4861" s="53"/>
      <c r="Q4861" s="53"/>
      <c r="R4861" s="53"/>
      <c r="S4861" s="53"/>
      <c r="T4861" s="53"/>
      <c r="U4861" s="53"/>
      <c r="V4861" s="53"/>
      <c r="W4861" s="53"/>
      <c r="X4861" s="53"/>
      <c r="Y4861" s="53"/>
      <c r="Z4861" s="53"/>
      <c r="AA4861" s="53"/>
      <c r="AB4861" s="53"/>
      <c r="AC4861" s="53"/>
      <c r="AD4861" s="53"/>
      <c r="AE4861" s="53"/>
      <c r="AF4861" s="53"/>
      <c r="AG4861" s="53"/>
      <c r="AH4861" s="53"/>
      <c r="AI4861" s="53"/>
      <c r="AJ4861" s="53"/>
      <c r="AK4861" s="54"/>
    </row>
    <row r="4862" spans="2:37" x14ac:dyDescent="0.25">
      <c r="B4862" s="315"/>
      <c r="C4862" s="315"/>
      <c r="D4862" s="315"/>
      <c r="E4862" s="315"/>
      <c r="F4862" s="315"/>
      <c r="G4862" s="315"/>
      <c r="H4862" s="315"/>
      <c r="I4862" s="54"/>
      <c r="J4862" s="53"/>
      <c r="K4862" s="53"/>
      <c r="L4862" s="270"/>
      <c r="M4862" s="55"/>
      <c r="N4862" s="53"/>
      <c r="O4862" s="87"/>
      <c r="P4862" s="53"/>
      <c r="Q4862" s="53"/>
      <c r="R4862" s="53"/>
      <c r="S4862" s="53"/>
      <c r="T4862" s="53"/>
      <c r="U4862" s="53"/>
      <c r="V4862" s="53"/>
      <c r="W4862" s="53"/>
      <c r="X4862" s="53"/>
      <c r="Y4862" s="53"/>
      <c r="Z4862" s="53"/>
      <c r="AA4862" s="53"/>
      <c r="AB4862" s="53"/>
      <c r="AC4862" s="53"/>
      <c r="AD4862" s="53"/>
      <c r="AE4862" s="53"/>
      <c r="AF4862" s="53"/>
      <c r="AG4862" s="53"/>
      <c r="AH4862" s="53"/>
      <c r="AI4862" s="53"/>
      <c r="AJ4862" s="53"/>
      <c r="AK4862" s="54"/>
    </row>
    <row r="4863" spans="2:37" x14ac:dyDescent="0.25">
      <c r="B4863" s="315"/>
      <c r="C4863" s="315"/>
      <c r="D4863" s="315"/>
      <c r="E4863" s="315"/>
      <c r="F4863" s="315"/>
      <c r="G4863" s="315"/>
      <c r="H4863" s="315"/>
      <c r="I4863" s="54"/>
      <c r="J4863" s="53"/>
      <c r="K4863" s="53"/>
      <c r="L4863" s="270"/>
      <c r="M4863" s="55"/>
      <c r="N4863" s="53"/>
      <c r="O4863" s="87"/>
      <c r="P4863" s="53"/>
      <c r="Q4863" s="53"/>
      <c r="R4863" s="53"/>
      <c r="S4863" s="53"/>
      <c r="T4863" s="53"/>
      <c r="U4863" s="53"/>
      <c r="V4863" s="53"/>
      <c r="W4863" s="53"/>
      <c r="X4863" s="53"/>
      <c r="Y4863" s="53"/>
      <c r="Z4863" s="53"/>
      <c r="AA4863" s="53"/>
      <c r="AB4863" s="53"/>
      <c r="AC4863" s="53"/>
      <c r="AD4863" s="53"/>
      <c r="AE4863" s="53"/>
      <c r="AF4863" s="53"/>
      <c r="AG4863" s="53"/>
      <c r="AH4863" s="53"/>
      <c r="AI4863" s="53"/>
      <c r="AJ4863" s="53"/>
      <c r="AK4863" s="54"/>
    </row>
    <row r="4864" spans="2:37" x14ac:dyDescent="0.25">
      <c r="B4864" s="315"/>
      <c r="C4864" s="315"/>
      <c r="D4864" s="315"/>
      <c r="E4864" s="315"/>
      <c r="F4864" s="315"/>
      <c r="G4864" s="315"/>
      <c r="H4864" s="315"/>
      <c r="I4864" s="54"/>
      <c r="J4864" s="53"/>
      <c r="K4864" s="53"/>
      <c r="L4864" s="270"/>
      <c r="M4864" s="55"/>
      <c r="N4864" s="53"/>
      <c r="O4864" s="87"/>
      <c r="P4864" s="53"/>
      <c r="Q4864" s="53"/>
      <c r="R4864" s="53"/>
      <c r="S4864" s="53"/>
      <c r="T4864" s="53"/>
      <c r="U4864" s="53"/>
      <c r="V4864" s="53"/>
      <c r="W4864" s="53"/>
      <c r="X4864" s="53"/>
      <c r="Y4864" s="53"/>
      <c r="Z4864" s="53"/>
      <c r="AA4864" s="53"/>
      <c r="AB4864" s="53"/>
      <c r="AC4864" s="53"/>
      <c r="AD4864" s="53"/>
      <c r="AE4864" s="53"/>
      <c r="AF4864" s="53"/>
      <c r="AG4864" s="53"/>
      <c r="AH4864" s="53"/>
      <c r="AI4864" s="53"/>
      <c r="AJ4864" s="53"/>
      <c r="AK4864" s="54"/>
    </row>
    <row r="4865" spans="2:37" x14ac:dyDescent="0.25">
      <c r="B4865" s="315"/>
      <c r="C4865" s="315"/>
      <c r="D4865" s="315"/>
      <c r="E4865" s="315"/>
      <c r="F4865" s="315"/>
      <c r="G4865" s="315"/>
      <c r="H4865" s="315"/>
      <c r="I4865" s="54"/>
      <c r="J4865" s="53"/>
      <c r="K4865" s="53"/>
      <c r="L4865" s="270"/>
      <c r="M4865" s="55"/>
      <c r="N4865" s="53"/>
      <c r="O4865" s="87"/>
      <c r="P4865" s="53"/>
      <c r="Q4865" s="53"/>
      <c r="R4865" s="53"/>
      <c r="S4865" s="53"/>
      <c r="T4865" s="53"/>
      <c r="U4865" s="53"/>
      <c r="V4865" s="53"/>
      <c r="W4865" s="53"/>
      <c r="X4865" s="53"/>
      <c r="Y4865" s="53"/>
      <c r="Z4865" s="53"/>
      <c r="AA4865" s="53"/>
      <c r="AB4865" s="53"/>
      <c r="AC4865" s="53"/>
      <c r="AD4865" s="53"/>
      <c r="AE4865" s="53"/>
      <c r="AF4865" s="53"/>
      <c r="AG4865" s="53"/>
      <c r="AH4865" s="53"/>
      <c r="AI4865" s="53"/>
      <c r="AJ4865" s="53"/>
      <c r="AK4865" s="54"/>
    </row>
    <row r="4866" spans="2:37" x14ac:dyDescent="0.25">
      <c r="B4866" s="315"/>
      <c r="C4866" s="315"/>
      <c r="D4866" s="315"/>
      <c r="E4866" s="315"/>
      <c r="F4866" s="315"/>
      <c r="G4866" s="315"/>
      <c r="H4866" s="315"/>
      <c r="I4866" s="54"/>
      <c r="J4866" s="53"/>
      <c r="K4866" s="53"/>
      <c r="L4866" s="270"/>
      <c r="M4866" s="55"/>
      <c r="N4866" s="53"/>
      <c r="O4866" s="87"/>
      <c r="P4866" s="53"/>
      <c r="Q4866" s="53"/>
      <c r="R4866" s="53"/>
      <c r="S4866" s="53"/>
      <c r="T4866" s="53"/>
      <c r="U4866" s="53"/>
      <c r="V4866" s="53"/>
      <c r="W4866" s="53"/>
      <c r="X4866" s="53"/>
      <c r="Y4866" s="53"/>
      <c r="Z4866" s="53"/>
      <c r="AA4866" s="53"/>
      <c r="AB4866" s="53"/>
      <c r="AC4866" s="53"/>
      <c r="AD4866" s="53"/>
      <c r="AE4866" s="53"/>
      <c r="AF4866" s="53"/>
      <c r="AG4866" s="53"/>
      <c r="AH4866" s="53"/>
      <c r="AI4866" s="53"/>
      <c r="AJ4866" s="53"/>
      <c r="AK4866" s="54"/>
    </row>
    <row r="4867" spans="2:37" x14ac:dyDescent="0.25">
      <c r="B4867" s="315"/>
      <c r="C4867" s="315"/>
      <c r="D4867" s="315"/>
      <c r="E4867" s="315"/>
      <c r="F4867" s="315"/>
      <c r="G4867" s="315"/>
      <c r="H4867" s="315"/>
      <c r="I4867" s="54"/>
      <c r="J4867" s="53"/>
      <c r="K4867" s="53"/>
      <c r="L4867" s="270"/>
      <c r="M4867" s="55"/>
      <c r="N4867" s="53"/>
      <c r="O4867" s="87"/>
      <c r="P4867" s="53"/>
      <c r="Q4867" s="53"/>
      <c r="R4867" s="53"/>
      <c r="S4867" s="53"/>
      <c r="T4867" s="53"/>
      <c r="U4867" s="53"/>
      <c r="V4867" s="53"/>
      <c r="W4867" s="53"/>
      <c r="X4867" s="53"/>
      <c r="Y4867" s="53"/>
      <c r="Z4867" s="53"/>
      <c r="AA4867" s="53"/>
      <c r="AB4867" s="53"/>
      <c r="AC4867" s="53"/>
      <c r="AD4867" s="53"/>
      <c r="AE4867" s="53"/>
      <c r="AF4867" s="53"/>
      <c r="AG4867" s="53"/>
      <c r="AH4867" s="53"/>
      <c r="AI4867" s="53"/>
      <c r="AJ4867" s="53"/>
      <c r="AK4867" s="54"/>
    </row>
    <row r="4868" spans="2:37" x14ac:dyDescent="0.25">
      <c r="B4868" s="315"/>
      <c r="C4868" s="315"/>
      <c r="D4868" s="315"/>
      <c r="E4868" s="315"/>
      <c r="F4868" s="315"/>
      <c r="G4868" s="315"/>
      <c r="H4868" s="315"/>
      <c r="I4868" s="54"/>
      <c r="J4868" s="53"/>
      <c r="K4868" s="53"/>
      <c r="L4868" s="270"/>
      <c r="M4868" s="55"/>
      <c r="N4868" s="53"/>
      <c r="O4868" s="87"/>
      <c r="P4868" s="53"/>
      <c r="Q4868" s="53"/>
      <c r="R4868" s="53"/>
      <c r="S4868" s="53"/>
      <c r="T4868" s="53"/>
      <c r="U4868" s="53"/>
      <c r="V4868" s="53"/>
      <c r="W4868" s="53"/>
      <c r="X4868" s="53"/>
      <c r="Y4868" s="53"/>
      <c r="Z4868" s="53"/>
      <c r="AA4868" s="53"/>
      <c r="AB4868" s="53"/>
      <c r="AC4868" s="53"/>
      <c r="AD4868" s="53"/>
      <c r="AE4868" s="53"/>
      <c r="AF4868" s="53"/>
      <c r="AG4868" s="53"/>
      <c r="AH4868" s="53"/>
      <c r="AI4868" s="53"/>
      <c r="AJ4868" s="53"/>
      <c r="AK4868" s="54"/>
    </row>
    <row r="4869" spans="2:37" x14ac:dyDescent="0.25">
      <c r="B4869" s="315"/>
      <c r="C4869" s="315"/>
      <c r="D4869" s="315"/>
      <c r="E4869" s="315"/>
      <c r="F4869" s="315"/>
      <c r="G4869" s="315"/>
      <c r="H4869" s="315"/>
      <c r="I4869" s="54"/>
      <c r="J4869" s="53"/>
      <c r="K4869" s="53"/>
      <c r="L4869" s="270"/>
      <c r="M4869" s="55"/>
      <c r="N4869" s="53"/>
      <c r="O4869" s="87"/>
      <c r="P4869" s="53"/>
      <c r="Q4869" s="53"/>
      <c r="R4869" s="53"/>
      <c r="S4869" s="53"/>
      <c r="T4869" s="53"/>
      <c r="U4869" s="53"/>
      <c r="V4869" s="53"/>
      <c r="W4869" s="53"/>
      <c r="X4869" s="53"/>
      <c r="Y4869" s="53"/>
      <c r="Z4869" s="53"/>
      <c r="AA4869" s="53"/>
      <c r="AB4869" s="53"/>
      <c r="AC4869" s="53"/>
      <c r="AD4869" s="53"/>
      <c r="AE4869" s="53"/>
      <c r="AF4869" s="53"/>
      <c r="AG4869" s="53"/>
      <c r="AH4869" s="53"/>
      <c r="AI4869" s="53"/>
      <c r="AJ4869" s="53"/>
      <c r="AK4869" s="54"/>
    </row>
    <row r="4870" spans="2:37" x14ac:dyDescent="0.25">
      <c r="B4870" s="315"/>
      <c r="C4870" s="315"/>
      <c r="D4870" s="315"/>
      <c r="E4870" s="315"/>
      <c r="F4870" s="315"/>
      <c r="G4870" s="315"/>
      <c r="H4870" s="315"/>
      <c r="I4870" s="54"/>
      <c r="J4870" s="53"/>
      <c r="K4870" s="53"/>
      <c r="L4870" s="270"/>
      <c r="M4870" s="55"/>
      <c r="N4870" s="53"/>
      <c r="O4870" s="87"/>
      <c r="P4870" s="53"/>
      <c r="Q4870" s="53"/>
      <c r="R4870" s="53"/>
      <c r="S4870" s="53"/>
      <c r="T4870" s="53"/>
      <c r="U4870" s="53"/>
      <c r="V4870" s="53"/>
      <c r="W4870" s="53"/>
      <c r="X4870" s="53"/>
      <c r="Y4870" s="53"/>
      <c r="Z4870" s="53"/>
      <c r="AA4870" s="53"/>
      <c r="AB4870" s="53"/>
      <c r="AC4870" s="53"/>
      <c r="AD4870" s="53"/>
      <c r="AE4870" s="53"/>
      <c r="AF4870" s="53"/>
      <c r="AG4870" s="53"/>
      <c r="AH4870" s="53"/>
      <c r="AI4870" s="53"/>
      <c r="AJ4870" s="53"/>
      <c r="AK4870" s="54"/>
    </row>
    <row r="4871" spans="2:37" x14ac:dyDescent="0.25">
      <c r="B4871" s="315"/>
      <c r="C4871" s="315"/>
      <c r="D4871" s="315"/>
      <c r="E4871" s="315"/>
      <c r="F4871" s="315"/>
      <c r="G4871" s="315"/>
      <c r="H4871" s="315"/>
      <c r="I4871" s="54"/>
      <c r="J4871" s="53"/>
      <c r="K4871" s="53"/>
      <c r="L4871" s="270"/>
      <c r="M4871" s="55"/>
      <c r="N4871" s="53"/>
      <c r="O4871" s="87"/>
      <c r="P4871" s="53"/>
      <c r="Q4871" s="53"/>
      <c r="R4871" s="53"/>
      <c r="S4871" s="53"/>
      <c r="T4871" s="53"/>
      <c r="U4871" s="53"/>
      <c r="V4871" s="53"/>
      <c r="W4871" s="53"/>
      <c r="X4871" s="53"/>
      <c r="Y4871" s="53"/>
      <c r="Z4871" s="53"/>
      <c r="AA4871" s="53"/>
      <c r="AB4871" s="53"/>
      <c r="AC4871" s="53"/>
      <c r="AD4871" s="53"/>
      <c r="AE4871" s="53"/>
      <c r="AF4871" s="53"/>
      <c r="AG4871" s="53"/>
      <c r="AH4871" s="53"/>
      <c r="AI4871" s="53"/>
      <c r="AJ4871" s="53"/>
      <c r="AK4871" s="54"/>
    </row>
    <row r="4872" spans="2:37" x14ac:dyDescent="0.25">
      <c r="B4872" s="315"/>
      <c r="C4872" s="315"/>
      <c r="D4872" s="315"/>
      <c r="E4872" s="315"/>
      <c r="F4872" s="315"/>
      <c r="G4872" s="315"/>
      <c r="H4872" s="315"/>
      <c r="I4872" s="54"/>
      <c r="J4872" s="53"/>
      <c r="K4872" s="53"/>
      <c r="L4872" s="270"/>
      <c r="M4872" s="55"/>
      <c r="N4872" s="53"/>
      <c r="O4872" s="87"/>
      <c r="P4872" s="53"/>
      <c r="Q4872" s="53"/>
      <c r="R4872" s="53"/>
      <c r="S4872" s="53"/>
      <c r="T4872" s="53"/>
      <c r="U4872" s="53"/>
      <c r="V4872" s="53"/>
      <c r="W4872" s="53"/>
      <c r="X4872" s="53"/>
      <c r="Y4872" s="53"/>
      <c r="Z4872" s="53"/>
      <c r="AA4872" s="53"/>
      <c r="AB4872" s="53"/>
      <c r="AC4872" s="53"/>
      <c r="AD4872" s="53"/>
      <c r="AE4872" s="53"/>
      <c r="AF4872" s="53"/>
      <c r="AG4872" s="53"/>
      <c r="AH4872" s="53"/>
      <c r="AI4872" s="53"/>
      <c r="AJ4872" s="53"/>
      <c r="AK4872" s="54"/>
    </row>
    <row r="4873" spans="2:37" x14ac:dyDescent="0.25">
      <c r="B4873" s="315"/>
      <c r="C4873" s="315"/>
      <c r="D4873" s="315"/>
      <c r="E4873" s="315"/>
      <c r="F4873" s="315"/>
      <c r="G4873" s="315"/>
      <c r="H4873" s="315"/>
      <c r="I4873" s="54"/>
      <c r="J4873" s="53"/>
      <c r="K4873" s="53"/>
      <c r="L4873" s="270"/>
      <c r="M4873" s="55"/>
      <c r="N4873" s="53"/>
      <c r="O4873" s="87"/>
      <c r="P4873" s="53"/>
      <c r="Q4873" s="53"/>
      <c r="R4873" s="53"/>
      <c r="S4873" s="53"/>
      <c r="T4873" s="53"/>
      <c r="U4873" s="53"/>
      <c r="V4873" s="53"/>
      <c r="W4873" s="53"/>
      <c r="X4873" s="53"/>
      <c r="Y4873" s="53"/>
      <c r="Z4873" s="53"/>
      <c r="AA4873" s="53"/>
      <c r="AB4873" s="53"/>
      <c r="AC4873" s="53"/>
      <c r="AD4873" s="53"/>
      <c r="AE4873" s="53"/>
      <c r="AF4873" s="53"/>
      <c r="AG4873" s="53"/>
      <c r="AH4873" s="53"/>
      <c r="AI4873" s="53"/>
      <c r="AJ4873" s="53"/>
      <c r="AK4873" s="54"/>
    </row>
    <row r="4874" spans="2:37" x14ac:dyDescent="0.25">
      <c r="B4874" s="315"/>
      <c r="C4874" s="315"/>
      <c r="D4874" s="315"/>
      <c r="E4874" s="315"/>
      <c r="F4874" s="315"/>
      <c r="G4874" s="315"/>
      <c r="H4874" s="315"/>
      <c r="I4874" s="54"/>
      <c r="J4874" s="53"/>
      <c r="K4874" s="53"/>
      <c r="L4874" s="270"/>
      <c r="M4874" s="55"/>
      <c r="N4874" s="53"/>
      <c r="O4874" s="87"/>
      <c r="P4874" s="53"/>
      <c r="Q4874" s="53"/>
      <c r="R4874" s="53"/>
      <c r="S4874" s="53"/>
      <c r="T4874" s="53"/>
      <c r="U4874" s="53"/>
      <c r="V4874" s="53"/>
      <c r="W4874" s="53"/>
      <c r="X4874" s="53"/>
      <c r="Y4874" s="53"/>
      <c r="Z4874" s="53"/>
      <c r="AA4874" s="53"/>
      <c r="AB4874" s="53"/>
      <c r="AC4874" s="53"/>
      <c r="AD4874" s="53"/>
      <c r="AE4874" s="53"/>
      <c r="AF4874" s="53"/>
      <c r="AG4874" s="53"/>
      <c r="AH4874" s="53"/>
      <c r="AI4874" s="53"/>
      <c r="AJ4874" s="53"/>
      <c r="AK4874" s="54"/>
    </row>
    <row r="4875" spans="2:37" x14ac:dyDescent="0.25">
      <c r="B4875" s="315"/>
      <c r="C4875" s="315"/>
      <c r="D4875" s="315"/>
      <c r="E4875" s="315"/>
      <c r="F4875" s="315"/>
      <c r="G4875" s="315"/>
      <c r="H4875" s="315"/>
      <c r="I4875" s="54"/>
      <c r="J4875" s="53"/>
      <c r="K4875" s="53"/>
      <c r="L4875" s="270"/>
      <c r="M4875" s="55"/>
      <c r="N4875" s="53"/>
      <c r="O4875" s="87"/>
      <c r="P4875" s="53"/>
      <c r="Q4875" s="53"/>
      <c r="R4875" s="53"/>
      <c r="S4875" s="53"/>
      <c r="T4875" s="53"/>
      <c r="U4875" s="53"/>
      <c r="V4875" s="53"/>
      <c r="W4875" s="53"/>
      <c r="X4875" s="53"/>
      <c r="Y4875" s="53"/>
      <c r="Z4875" s="53"/>
      <c r="AA4875" s="53"/>
      <c r="AB4875" s="53"/>
      <c r="AC4875" s="53"/>
      <c r="AD4875" s="53"/>
      <c r="AE4875" s="53"/>
      <c r="AF4875" s="53"/>
      <c r="AG4875" s="53"/>
      <c r="AH4875" s="53"/>
      <c r="AI4875" s="53"/>
      <c r="AJ4875" s="53"/>
      <c r="AK4875" s="54"/>
    </row>
    <row r="4876" spans="2:37" x14ac:dyDescent="0.25">
      <c r="B4876" s="315"/>
      <c r="C4876" s="315"/>
      <c r="D4876" s="315"/>
      <c r="E4876" s="315"/>
      <c r="F4876" s="315"/>
      <c r="G4876" s="315"/>
      <c r="H4876" s="315"/>
      <c r="I4876" s="54"/>
      <c r="J4876" s="53"/>
      <c r="K4876" s="53"/>
      <c r="L4876" s="270"/>
      <c r="M4876" s="55"/>
      <c r="N4876" s="53"/>
      <c r="O4876" s="87"/>
      <c r="P4876" s="53"/>
      <c r="Q4876" s="53"/>
      <c r="R4876" s="53"/>
      <c r="S4876" s="53"/>
      <c r="T4876" s="53"/>
      <c r="U4876" s="53"/>
      <c r="V4876" s="53"/>
      <c r="W4876" s="53"/>
      <c r="X4876" s="53"/>
      <c r="Y4876" s="53"/>
      <c r="Z4876" s="53"/>
      <c r="AA4876" s="53"/>
      <c r="AB4876" s="53"/>
      <c r="AC4876" s="53"/>
      <c r="AD4876" s="53"/>
      <c r="AE4876" s="53"/>
      <c r="AF4876" s="53"/>
      <c r="AG4876" s="53"/>
      <c r="AH4876" s="53"/>
      <c r="AI4876" s="53"/>
      <c r="AJ4876" s="53"/>
      <c r="AK4876" s="54"/>
    </row>
    <row r="4877" spans="2:37" x14ac:dyDescent="0.25">
      <c r="B4877" s="315"/>
      <c r="C4877" s="315"/>
      <c r="D4877" s="315"/>
      <c r="E4877" s="315"/>
      <c r="F4877" s="315"/>
      <c r="G4877" s="315"/>
      <c r="H4877" s="315"/>
      <c r="I4877" s="54"/>
      <c r="J4877" s="53"/>
      <c r="K4877" s="53"/>
      <c r="L4877" s="270"/>
      <c r="M4877" s="55"/>
      <c r="N4877" s="53"/>
      <c r="O4877" s="87"/>
      <c r="P4877" s="53"/>
      <c r="Q4877" s="53"/>
      <c r="R4877" s="53"/>
      <c r="S4877" s="53"/>
      <c r="T4877" s="53"/>
      <c r="U4877" s="53"/>
      <c r="V4877" s="53"/>
      <c r="W4877" s="53"/>
      <c r="X4877" s="53"/>
      <c r="Y4877" s="53"/>
      <c r="Z4877" s="53"/>
      <c r="AA4877" s="53"/>
      <c r="AB4877" s="53"/>
      <c r="AC4877" s="53"/>
      <c r="AD4877" s="53"/>
      <c r="AE4877" s="53"/>
      <c r="AF4877" s="53"/>
      <c r="AG4877" s="53"/>
      <c r="AH4877" s="53"/>
      <c r="AI4877" s="53"/>
      <c r="AJ4877" s="53"/>
      <c r="AK4877" s="54"/>
    </row>
    <row r="4878" spans="2:37" x14ac:dyDescent="0.25">
      <c r="B4878" s="315"/>
      <c r="C4878" s="315"/>
      <c r="D4878" s="315"/>
      <c r="E4878" s="315"/>
      <c r="F4878" s="315"/>
      <c r="G4878" s="315"/>
      <c r="H4878" s="315"/>
      <c r="I4878" s="54"/>
      <c r="J4878" s="53"/>
      <c r="K4878" s="53"/>
      <c r="L4878" s="270"/>
      <c r="M4878" s="55"/>
      <c r="N4878" s="53"/>
      <c r="O4878" s="87"/>
      <c r="P4878" s="53"/>
      <c r="Q4878" s="53"/>
      <c r="R4878" s="53"/>
      <c r="S4878" s="53"/>
      <c r="T4878" s="53"/>
      <c r="U4878" s="53"/>
      <c r="V4878" s="53"/>
      <c r="W4878" s="53"/>
      <c r="X4878" s="53"/>
      <c r="Y4878" s="53"/>
      <c r="Z4878" s="53"/>
      <c r="AA4878" s="53"/>
      <c r="AB4878" s="53"/>
      <c r="AC4878" s="53"/>
      <c r="AD4878" s="53"/>
      <c r="AE4878" s="53"/>
      <c r="AF4878" s="53"/>
      <c r="AG4878" s="53"/>
      <c r="AH4878" s="53"/>
      <c r="AI4878" s="53"/>
      <c r="AJ4878" s="53"/>
      <c r="AK4878" s="54"/>
    </row>
    <row r="4879" spans="2:37" x14ac:dyDescent="0.25">
      <c r="B4879" s="315"/>
      <c r="C4879" s="315"/>
      <c r="D4879" s="315"/>
      <c r="E4879" s="315"/>
      <c r="F4879" s="315"/>
      <c r="G4879" s="315"/>
      <c r="H4879" s="315"/>
      <c r="I4879" s="54"/>
      <c r="J4879" s="53"/>
      <c r="K4879" s="53"/>
      <c r="L4879" s="270"/>
      <c r="M4879" s="55"/>
      <c r="N4879" s="53"/>
      <c r="O4879" s="87"/>
      <c r="P4879" s="53"/>
      <c r="Q4879" s="53"/>
      <c r="R4879" s="53"/>
      <c r="S4879" s="53"/>
      <c r="T4879" s="53"/>
      <c r="U4879" s="53"/>
      <c r="V4879" s="53"/>
      <c r="W4879" s="53"/>
      <c r="X4879" s="53"/>
      <c r="Y4879" s="53"/>
      <c r="Z4879" s="53"/>
      <c r="AA4879" s="53"/>
      <c r="AB4879" s="53"/>
      <c r="AC4879" s="53"/>
      <c r="AD4879" s="53"/>
      <c r="AE4879" s="53"/>
      <c r="AF4879" s="53"/>
      <c r="AG4879" s="53"/>
      <c r="AH4879" s="53"/>
      <c r="AI4879" s="53"/>
      <c r="AJ4879" s="53"/>
      <c r="AK4879" s="54"/>
    </row>
    <row r="4880" spans="2:37" x14ac:dyDescent="0.25">
      <c r="B4880" s="315"/>
      <c r="C4880" s="315"/>
      <c r="D4880" s="315"/>
      <c r="E4880" s="315"/>
      <c r="F4880" s="315"/>
      <c r="G4880" s="315"/>
      <c r="H4880" s="315"/>
      <c r="I4880" s="54"/>
      <c r="J4880" s="53"/>
      <c r="K4880" s="53"/>
      <c r="L4880" s="270"/>
      <c r="M4880" s="55"/>
      <c r="N4880" s="53"/>
      <c r="O4880" s="87"/>
      <c r="P4880" s="53"/>
      <c r="Q4880" s="53"/>
      <c r="R4880" s="53"/>
      <c r="S4880" s="53"/>
      <c r="T4880" s="53"/>
      <c r="U4880" s="53"/>
      <c r="V4880" s="53"/>
      <c r="W4880" s="53"/>
      <c r="X4880" s="53"/>
      <c r="Y4880" s="53"/>
      <c r="Z4880" s="53"/>
      <c r="AA4880" s="53"/>
      <c r="AB4880" s="53"/>
      <c r="AC4880" s="53"/>
      <c r="AD4880" s="53"/>
      <c r="AE4880" s="53"/>
      <c r="AF4880" s="53"/>
      <c r="AG4880" s="53"/>
      <c r="AH4880" s="53"/>
      <c r="AI4880" s="53"/>
      <c r="AJ4880" s="53"/>
      <c r="AK4880" s="54"/>
    </row>
    <row r="4881" spans="2:37" x14ac:dyDescent="0.25">
      <c r="B4881" s="315"/>
      <c r="C4881" s="315"/>
      <c r="D4881" s="315"/>
      <c r="E4881" s="315"/>
      <c r="F4881" s="315"/>
      <c r="G4881" s="315"/>
      <c r="H4881" s="315"/>
      <c r="I4881" s="54"/>
      <c r="J4881" s="53"/>
      <c r="K4881" s="53"/>
      <c r="L4881" s="270"/>
      <c r="M4881" s="55"/>
      <c r="N4881" s="53"/>
      <c r="O4881" s="87"/>
      <c r="P4881" s="53"/>
      <c r="Q4881" s="53"/>
      <c r="R4881" s="53"/>
      <c r="S4881" s="53"/>
      <c r="T4881" s="53"/>
      <c r="U4881" s="53"/>
      <c r="V4881" s="53"/>
      <c r="W4881" s="53"/>
      <c r="X4881" s="53"/>
      <c r="Y4881" s="53"/>
      <c r="Z4881" s="53"/>
      <c r="AA4881" s="53"/>
      <c r="AB4881" s="53"/>
      <c r="AC4881" s="53"/>
      <c r="AD4881" s="53"/>
      <c r="AE4881" s="53"/>
      <c r="AF4881" s="53"/>
      <c r="AG4881" s="53"/>
      <c r="AH4881" s="53"/>
      <c r="AI4881" s="53"/>
      <c r="AJ4881" s="53"/>
      <c r="AK4881" s="54"/>
    </row>
    <row r="4882" spans="2:37" x14ac:dyDescent="0.25">
      <c r="B4882" s="315"/>
      <c r="C4882" s="315"/>
      <c r="D4882" s="315"/>
      <c r="E4882" s="315"/>
      <c r="F4882" s="315"/>
      <c r="G4882" s="315"/>
      <c r="H4882" s="315"/>
      <c r="I4882" s="54"/>
      <c r="J4882" s="53"/>
      <c r="K4882" s="53"/>
      <c r="L4882" s="270"/>
      <c r="M4882" s="55"/>
      <c r="N4882" s="53"/>
      <c r="O4882" s="87"/>
      <c r="P4882" s="53"/>
      <c r="Q4882" s="53"/>
      <c r="R4882" s="53"/>
      <c r="S4882" s="53"/>
      <c r="T4882" s="53"/>
      <c r="U4882" s="53"/>
      <c r="V4882" s="53"/>
      <c r="W4882" s="53"/>
      <c r="X4882" s="53"/>
      <c r="Y4882" s="53"/>
      <c r="Z4882" s="53"/>
      <c r="AA4882" s="53"/>
      <c r="AB4882" s="53"/>
      <c r="AC4882" s="53"/>
      <c r="AD4882" s="53"/>
      <c r="AE4882" s="53"/>
      <c r="AF4882" s="53"/>
      <c r="AG4882" s="53"/>
      <c r="AH4882" s="53"/>
      <c r="AI4882" s="53"/>
      <c r="AJ4882" s="53"/>
      <c r="AK4882" s="54"/>
    </row>
    <row r="4883" spans="2:37" x14ac:dyDescent="0.25">
      <c r="B4883" s="315"/>
      <c r="C4883" s="315"/>
      <c r="D4883" s="315"/>
      <c r="E4883" s="315"/>
      <c r="F4883" s="315"/>
      <c r="G4883" s="315"/>
      <c r="H4883" s="315"/>
      <c r="I4883" s="54"/>
      <c r="J4883" s="53"/>
      <c r="K4883" s="53"/>
      <c r="L4883" s="270"/>
      <c r="M4883" s="55"/>
      <c r="N4883" s="53"/>
      <c r="O4883" s="87"/>
      <c r="P4883" s="53"/>
      <c r="Q4883" s="53"/>
      <c r="R4883" s="53"/>
      <c r="S4883" s="53"/>
      <c r="T4883" s="53"/>
      <c r="U4883" s="53"/>
      <c r="V4883" s="53"/>
      <c r="W4883" s="53"/>
      <c r="X4883" s="53"/>
      <c r="Y4883" s="53"/>
      <c r="Z4883" s="53"/>
      <c r="AA4883" s="53"/>
      <c r="AB4883" s="53"/>
      <c r="AC4883" s="53"/>
      <c r="AD4883" s="53"/>
      <c r="AE4883" s="53"/>
      <c r="AF4883" s="53"/>
      <c r="AG4883" s="53"/>
      <c r="AH4883" s="53"/>
      <c r="AI4883" s="53"/>
      <c r="AJ4883" s="53"/>
      <c r="AK4883" s="54"/>
    </row>
    <row r="4884" spans="2:37" x14ac:dyDescent="0.25">
      <c r="B4884" s="315"/>
      <c r="C4884" s="315"/>
      <c r="D4884" s="315"/>
      <c r="E4884" s="315"/>
      <c r="F4884" s="315"/>
      <c r="G4884" s="315"/>
      <c r="H4884" s="315"/>
      <c r="I4884" s="54"/>
      <c r="J4884" s="53"/>
      <c r="K4884" s="53"/>
      <c r="L4884" s="270"/>
      <c r="M4884" s="55"/>
      <c r="N4884" s="53"/>
      <c r="O4884" s="87"/>
      <c r="P4884" s="53"/>
      <c r="Q4884" s="53"/>
      <c r="R4884" s="53"/>
      <c r="S4884" s="53"/>
      <c r="T4884" s="53"/>
      <c r="U4884" s="53"/>
      <c r="V4884" s="53"/>
      <c r="W4884" s="53"/>
      <c r="X4884" s="53"/>
      <c r="Y4884" s="53"/>
      <c r="Z4884" s="53"/>
      <c r="AA4884" s="53"/>
      <c r="AB4884" s="53"/>
      <c r="AC4884" s="53"/>
      <c r="AD4884" s="53"/>
      <c r="AE4884" s="53"/>
      <c r="AF4884" s="53"/>
      <c r="AG4884" s="53"/>
      <c r="AH4884" s="53"/>
      <c r="AI4884" s="53"/>
      <c r="AJ4884" s="53"/>
      <c r="AK4884" s="54"/>
    </row>
    <row r="4885" spans="2:37" x14ac:dyDescent="0.25">
      <c r="B4885" s="315"/>
      <c r="C4885" s="315"/>
      <c r="D4885" s="315"/>
      <c r="E4885" s="315"/>
      <c r="F4885" s="315"/>
      <c r="G4885" s="315"/>
      <c r="H4885" s="315"/>
      <c r="I4885" s="54"/>
      <c r="J4885" s="53"/>
      <c r="K4885" s="53"/>
      <c r="L4885" s="270"/>
      <c r="M4885" s="55"/>
      <c r="N4885" s="53"/>
      <c r="O4885" s="87"/>
      <c r="P4885" s="53"/>
      <c r="Q4885" s="53"/>
      <c r="R4885" s="53"/>
      <c r="S4885" s="53"/>
      <c r="T4885" s="53"/>
      <c r="U4885" s="53"/>
      <c r="V4885" s="53"/>
      <c r="W4885" s="53"/>
      <c r="X4885" s="53"/>
      <c r="Y4885" s="53"/>
      <c r="Z4885" s="53"/>
      <c r="AA4885" s="53"/>
      <c r="AB4885" s="53"/>
      <c r="AC4885" s="53"/>
      <c r="AD4885" s="53"/>
      <c r="AE4885" s="53"/>
      <c r="AF4885" s="53"/>
      <c r="AG4885" s="53"/>
      <c r="AH4885" s="53"/>
      <c r="AI4885" s="53"/>
      <c r="AJ4885" s="53"/>
      <c r="AK4885" s="54"/>
    </row>
    <row r="4886" spans="2:37" x14ac:dyDescent="0.25">
      <c r="B4886" s="315"/>
      <c r="C4886" s="315"/>
      <c r="D4886" s="315"/>
      <c r="E4886" s="315"/>
      <c r="F4886" s="315"/>
      <c r="G4886" s="315"/>
      <c r="H4886" s="315"/>
      <c r="I4886" s="54"/>
      <c r="J4886" s="53"/>
      <c r="K4886" s="53"/>
      <c r="L4886" s="270"/>
      <c r="M4886" s="55"/>
      <c r="N4886" s="53"/>
      <c r="O4886" s="87"/>
      <c r="P4886" s="53"/>
      <c r="Q4886" s="53"/>
      <c r="R4886" s="53"/>
      <c r="S4886" s="53"/>
      <c r="T4886" s="53"/>
      <c r="U4886" s="53"/>
      <c r="V4886" s="53"/>
      <c r="W4886" s="53"/>
      <c r="X4886" s="53"/>
      <c r="Y4886" s="53"/>
      <c r="Z4886" s="53"/>
      <c r="AA4886" s="53"/>
      <c r="AB4886" s="53"/>
      <c r="AC4886" s="53"/>
      <c r="AD4886" s="53"/>
      <c r="AE4886" s="53"/>
      <c r="AF4886" s="53"/>
      <c r="AG4886" s="53"/>
      <c r="AH4886" s="53"/>
      <c r="AI4886" s="53"/>
      <c r="AJ4886" s="53"/>
      <c r="AK4886" s="54"/>
    </row>
    <row r="4887" spans="2:37" x14ac:dyDescent="0.25">
      <c r="B4887" s="315"/>
      <c r="C4887" s="315"/>
      <c r="D4887" s="315"/>
      <c r="E4887" s="315"/>
      <c r="F4887" s="315"/>
      <c r="G4887" s="315"/>
      <c r="H4887" s="315"/>
      <c r="I4887" s="54"/>
      <c r="J4887" s="53"/>
      <c r="K4887" s="53"/>
      <c r="L4887" s="270"/>
      <c r="M4887" s="55"/>
      <c r="N4887" s="53"/>
      <c r="O4887" s="87"/>
      <c r="P4887" s="53"/>
      <c r="Q4887" s="53"/>
      <c r="R4887" s="53"/>
      <c r="S4887" s="53"/>
      <c r="T4887" s="53"/>
      <c r="U4887" s="53"/>
      <c r="V4887" s="53"/>
      <c r="W4887" s="53"/>
      <c r="X4887" s="53"/>
      <c r="Y4887" s="53"/>
      <c r="Z4887" s="53"/>
      <c r="AA4887" s="53"/>
      <c r="AB4887" s="53"/>
      <c r="AC4887" s="53"/>
      <c r="AD4887" s="53"/>
      <c r="AE4887" s="53"/>
      <c r="AF4887" s="53"/>
      <c r="AG4887" s="53"/>
      <c r="AH4887" s="53"/>
      <c r="AI4887" s="53"/>
      <c r="AJ4887" s="53"/>
      <c r="AK4887" s="54"/>
    </row>
    <row r="4888" spans="2:37" x14ac:dyDescent="0.25">
      <c r="B4888" s="315"/>
      <c r="C4888" s="315"/>
      <c r="D4888" s="315"/>
      <c r="E4888" s="315"/>
      <c r="F4888" s="315"/>
      <c r="G4888" s="315"/>
      <c r="H4888" s="315"/>
      <c r="I4888" s="54"/>
      <c r="J4888" s="53"/>
      <c r="K4888" s="53"/>
      <c r="L4888" s="270"/>
      <c r="M4888" s="55"/>
      <c r="N4888" s="53"/>
      <c r="O4888" s="87"/>
      <c r="P4888" s="53"/>
      <c r="Q4888" s="53"/>
      <c r="R4888" s="53"/>
      <c r="S4888" s="53"/>
      <c r="T4888" s="53"/>
      <c r="U4888" s="53"/>
      <c r="V4888" s="53"/>
      <c r="W4888" s="53"/>
      <c r="X4888" s="53"/>
      <c r="Y4888" s="53"/>
      <c r="Z4888" s="53"/>
      <c r="AA4888" s="53"/>
      <c r="AB4888" s="53"/>
      <c r="AC4888" s="53"/>
      <c r="AD4888" s="53"/>
      <c r="AE4888" s="53"/>
      <c r="AF4888" s="53"/>
      <c r="AG4888" s="53"/>
      <c r="AH4888" s="53"/>
      <c r="AI4888" s="53"/>
      <c r="AJ4888" s="53"/>
      <c r="AK4888" s="54"/>
    </row>
    <row r="4889" spans="2:37" x14ac:dyDescent="0.25">
      <c r="B4889" s="315"/>
      <c r="C4889" s="315"/>
      <c r="D4889" s="315"/>
      <c r="E4889" s="315"/>
      <c r="F4889" s="315"/>
      <c r="G4889" s="315"/>
      <c r="H4889" s="315"/>
      <c r="I4889" s="54"/>
      <c r="J4889" s="53"/>
      <c r="K4889" s="53"/>
      <c r="L4889" s="270"/>
      <c r="M4889" s="55"/>
      <c r="N4889" s="53"/>
      <c r="O4889" s="87"/>
      <c r="P4889" s="53"/>
      <c r="Q4889" s="53"/>
      <c r="R4889" s="53"/>
      <c r="S4889" s="53"/>
      <c r="T4889" s="53"/>
      <c r="U4889" s="53"/>
      <c r="V4889" s="53"/>
      <c r="W4889" s="53"/>
      <c r="X4889" s="53"/>
      <c r="Y4889" s="53"/>
      <c r="Z4889" s="53"/>
      <c r="AA4889" s="53"/>
      <c r="AB4889" s="53"/>
      <c r="AC4889" s="53"/>
      <c r="AD4889" s="53"/>
      <c r="AE4889" s="53"/>
      <c r="AF4889" s="53"/>
      <c r="AG4889" s="53"/>
      <c r="AH4889" s="53"/>
      <c r="AI4889" s="53"/>
      <c r="AJ4889" s="53"/>
      <c r="AK4889" s="54"/>
    </row>
    <row r="4890" spans="2:37" x14ac:dyDescent="0.25">
      <c r="B4890" s="315"/>
      <c r="C4890" s="315"/>
      <c r="D4890" s="315"/>
      <c r="E4890" s="315"/>
      <c r="F4890" s="315"/>
      <c r="G4890" s="315"/>
      <c r="H4890" s="315"/>
      <c r="I4890" s="54"/>
      <c r="J4890" s="53"/>
      <c r="K4890" s="53"/>
      <c r="L4890" s="270"/>
      <c r="M4890" s="55"/>
      <c r="N4890" s="53"/>
      <c r="O4890" s="87"/>
      <c r="P4890" s="53"/>
      <c r="Q4890" s="53"/>
      <c r="R4890" s="53"/>
      <c r="S4890" s="53"/>
      <c r="T4890" s="53"/>
      <c r="U4890" s="53"/>
      <c r="V4890" s="53"/>
      <c r="W4890" s="53"/>
      <c r="X4890" s="53"/>
      <c r="Y4890" s="53"/>
      <c r="Z4890" s="53"/>
      <c r="AA4890" s="53"/>
      <c r="AB4890" s="53"/>
      <c r="AC4890" s="53"/>
      <c r="AD4890" s="53"/>
      <c r="AE4890" s="53"/>
      <c r="AF4890" s="53"/>
      <c r="AG4890" s="53"/>
      <c r="AH4890" s="53"/>
      <c r="AI4890" s="53"/>
      <c r="AJ4890" s="53"/>
      <c r="AK4890" s="54"/>
    </row>
    <row r="4891" spans="2:37" x14ac:dyDescent="0.25">
      <c r="B4891" s="315"/>
      <c r="C4891" s="315"/>
      <c r="D4891" s="315"/>
      <c r="E4891" s="315"/>
      <c r="F4891" s="315"/>
      <c r="G4891" s="315"/>
      <c r="H4891" s="315"/>
      <c r="I4891" s="54"/>
      <c r="J4891" s="53"/>
      <c r="K4891" s="53"/>
      <c r="L4891" s="270"/>
      <c r="M4891" s="55"/>
      <c r="N4891" s="53"/>
      <c r="O4891" s="87"/>
      <c r="P4891" s="53"/>
      <c r="Q4891" s="53"/>
      <c r="R4891" s="53"/>
      <c r="S4891" s="53"/>
      <c r="T4891" s="53"/>
      <c r="U4891" s="53"/>
      <c r="V4891" s="53"/>
      <c r="W4891" s="53"/>
      <c r="X4891" s="53"/>
      <c r="Y4891" s="53"/>
      <c r="Z4891" s="53"/>
      <c r="AA4891" s="53"/>
      <c r="AB4891" s="53"/>
      <c r="AC4891" s="53"/>
      <c r="AD4891" s="53"/>
      <c r="AE4891" s="53"/>
      <c r="AF4891" s="53"/>
      <c r="AG4891" s="53"/>
      <c r="AH4891" s="53"/>
      <c r="AI4891" s="53"/>
      <c r="AJ4891" s="53"/>
      <c r="AK4891" s="54"/>
    </row>
    <row r="4892" spans="2:37" x14ac:dyDescent="0.25">
      <c r="B4892" s="315"/>
      <c r="C4892" s="315"/>
      <c r="D4892" s="315"/>
      <c r="E4892" s="315"/>
      <c r="F4892" s="315"/>
      <c r="G4892" s="315"/>
      <c r="H4892" s="315"/>
      <c r="I4892" s="54"/>
      <c r="J4892" s="53"/>
      <c r="K4892" s="53"/>
      <c r="L4892" s="270"/>
      <c r="M4892" s="55"/>
      <c r="N4892" s="53"/>
      <c r="O4892" s="87"/>
      <c r="P4892" s="53"/>
      <c r="Q4892" s="53"/>
      <c r="R4892" s="53"/>
      <c r="S4892" s="53"/>
      <c r="T4892" s="53"/>
      <c r="U4892" s="53"/>
      <c r="V4892" s="53"/>
      <c r="W4892" s="53"/>
      <c r="X4892" s="53"/>
      <c r="Y4892" s="53"/>
      <c r="Z4892" s="53"/>
      <c r="AA4892" s="53"/>
      <c r="AB4892" s="53"/>
      <c r="AC4892" s="53"/>
      <c r="AD4892" s="53"/>
      <c r="AE4892" s="53"/>
      <c r="AF4892" s="53"/>
      <c r="AG4892" s="53"/>
      <c r="AH4892" s="53"/>
      <c r="AI4892" s="53"/>
      <c r="AJ4892" s="53"/>
      <c r="AK4892" s="54"/>
    </row>
    <row r="4893" spans="2:37" x14ac:dyDescent="0.25">
      <c r="B4893" s="315"/>
      <c r="C4893" s="315"/>
      <c r="D4893" s="315"/>
      <c r="E4893" s="315"/>
      <c r="F4893" s="315"/>
      <c r="G4893" s="315"/>
      <c r="H4893" s="315"/>
      <c r="I4893" s="54"/>
      <c r="J4893" s="53"/>
      <c r="K4893" s="53"/>
      <c r="L4893" s="270"/>
      <c r="M4893" s="55"/>
      <c r="N4893" s="53"/>
      <c r="O4893" s="87"/>
      <c r="P4893" s="53"/>
      <c r="Q4893" s="53"/>
      <c r="R4893" s="53"/>
      <c r="S4893" s="53"/>
      <c r="T4893" s="53"/>
      <c r="U4893" s="53"/>
      <c r="V4893" s="53"/>
      <c r="W4893" s="53"/>
      <c r="X4893" s="53"/>
      <c r="Y4893" s="53"/>
      <c r="Z4893" s="53"/>
      <c r="AA4893" s="53"/>
      <c r="AB4893" s="53"/>
      <c r="AC4893" s="53"/>
      <c r="AD4893" s="53"/>
      <c r="AE4893" s="53"/>
      <c r="AF4893" s="53"/>
      <c r="AG4893" s="53"/>
      <c r="AH4893" s="53"/>
      <c r="AI4893" s="53"/>
      <c r="AJ4893" s="53"/>
      <c r="AK4893" s="54"/>
    </row>
    <row r="4894" spans="2:37" x14ac:dyDescent="0.25">
      <c r="B4894" s="315"/>
      <c r="C4894" s="315"/>
      <c r="D4894" s="315"/>
      <c r="E4894" s="315"/>
      <c r="F4894" s="315"/>
      <c r="G4894" s="315"/>
      <c r="H4894" s="315"/>
      <c r="I4894" s="54"/>
      <c r="J4894" s="53"/>
      <c r="K4894" s="53"/>
      <c r="L4894" s="270"/>
      <c r="M4894" s="55"/>
      <c r="N4894" s="53"/>
      <c r="O4894" s="87"/>
      <c r="P4894" s="53"/>
      <c r="Q4894" s="53"/>
      <c r="R4894" s="53"/>
      <c r="S4894" s="53"/>
      <c r="T4894" s="53"/>
      <c r="U4894" s="53"/>
      <c r="V4894" s="53"/>
      <c r="W4894" s="53"/>
      <c r="X4894" s="53"/>
      <c r="Y4894" s="53"/>
      <c r="Z4894" s="53"/>
      <c r="AA4894" s="53"/>
      <c r="AB4894" s="53"/>
      <c r="AC4894" s="53"/>
      <c r="AD4894" s="53"/>
      <c r="AE4894" s="53"/>
      <c r="AF4894" s="53"/>
      <c r="AG4894" s="53"/>
      <c r="AH4894" s="53"/>
      <c r="AI4894" s="53"/>
      <c r="AJ4894" s="53"/>
      <c r="AK4894" s="54"/>
    </row>
    <row r="4895" spans="2:37" x14ac:dyDescent="0.25">
      <c r="B4895" s="315"/>
      <c r="C4895" s="315"/>
      <c r="D4895" s="315"/>
      <c r="E4895" s="315"/>
      <c r="F4895" s="315"/>
      <c r="G4895" s="315"/>
      <c r="H4895" s="315"/>
      <c r="I4895" s="54"/>
      <c r="J4895" s="53"/>
      <c r="K4895" s="53"/>
      <c r="L4895" s="270"/>
      <c r="M4895" s="55"/>
      <c r="N4895" s="53"/>
      <c r="O4895" s="87"/>
      <c r="P4895" s="53"/>
      <c r="Q4895" s="53"/>
      <c r="R4895" s="53"/>
      <c r="S4895" s="53"/>
      <c r="T4895" s="53"/>
      <c r="U4895" s="53"/>
      <c r="V4895" s="53"/>
      <c r="W4895" s="53"/>
      <c r="X4895" s="53"/>
      <c r="Y4895" s="53"/>
      <c r="Z4895" s="53"/>
      <c r="AA4895" s="53"/>
      <c r="AB4895" s="53"/>
      <c r="AC4895" s="53"/>
      <c r="AD4895" s="53"/>
      <c r="AE4895" s="53"/>
      <c r="AF4895" s="53"/>
      <c r="AG4895" s="53"/>
      <c r="AH4895" s="53"/>
      <c r="AI4895" s="53"/>
      <c r="AJ4895" s="53"/>
      <c r="AK4895" s="54"/>
    </row>
    <row r="4896" spans="2:37" x14ac:dyDescent="0.25">
      <c r="B4896" s="315"/>
      <c r="C4896" s="315"/>
      <c r="D4896" s="315"/>
      <c r="E4896" s="315"/>
      <c r="F4896" s="315"/>
      <c r="G4896" s="315"/>
      <c r="H4896" s="315"/>
      <c r="I4896" s="54"/>
      <c r="J4896" s="53"/>
      <c r="K4896" s="53"/>
      <c r="L4896" s="270"/>
      <c r="M4896" s="55"/>
      <c r="N4896" s="53"/>
      <c r="O4896" s="87"/>
      <c r="P4896" s="53"/>
      <c r="Q4896" s="53"/>
      <c r="R4896" s="53"/>
      <c r="S4896" s="53"/>
      <c r="T4896" s="53"/>
      <c r="U4896" s="53"/>
      <c r="V4896" s="53"/>
      <c r="W4896" s="53"/>
      <c r="X4896" s="53"/>
      <c r="Y4896" s="53"/>
      <c r="Z4896" s="53"/>
      <c r="AA4896" s="53"/>
      <c r="AB4896" s="53"/>
      <c r="AC4896" s="53"/>
      <c r="AD4896" s="53"/>
      <c r="AE4896" s="53"/>
      <c r="AF4896" s="53"/>
      <c r="AG4896" s="53"/>
      <c r="AH4896" s="53"/>
      <c r="AI4896" s="53"/>
      <c r="AJ4896" s="53"/>
      <c r="AK4896" s="54"/>
    </row>
    <row r="4897" spans="2:37" x14ac:dyDescent="0.25">
      <c r="B4897" s="315"/>
      <c r="C4897" s="315"/>
      <c r="D4897" s="315"/>
      <c r="E4897" s="315"/>
      <c r="F4897" s="315"/>
      <c r="G4897" s="315"/>
      <c r="H4897" s="315"/>
      <c r="I4897" s="54"/>
      <c r="J4897" s="53"/>
      <c r="K4897" s="53"/>
      <c r="L4897" s="270"/>
      <c r="M4897" s="55"/>
      <c r="N4897" s="53"/>
      <c r="O4897" s="87"/>
      <c r="P4897" s="53"/>
      <c r="Q4897" s="53"/>
      <c r="R4897" s="53"/>
      <c r="S4897" s="53"/>
      <c r="T4897" s="53"/>
      <c r="U4897" s="53"/>
      <c r="V4897" s="53"/>
      <c r="W4897" s="53"/>
      <c r="X4897" s="53"/>
      <c r="Y4897" s="53"/>
      <c r="Z4897" s="53"/>
      <c r="AA4897" s="53"/>
      <c r="AB4897" s="53"/>
      <c r="AC4897" s="53"/>
      <c r="AD4897" s="53"/>
      <c r="AE4897" s="53"/>
      <c r="AF4897" s="53"/>
      <c r="AG4897" s="53"/>
      <c r="AH4897" s="53"/>
      <c r="AI4897" s="53"/>
      <c r="AJ4897" s="53"/>
      <c r="AK4897" s="54"/>
    </row>
    <row r="4898" spans="2:37" x14ac:dyDescent="0.25">
      <c r="B4898" s="315"/>
      <c r="C4898" s="315"/>
      <c r="D4898" s="315"/>
      <c r="E4898" s="315"/>
      <c r="F4898" s="315"/>
      <c r="G4898" s="315"/>
      <c r="H4898" s="315"/>
      <c r="I4898" s="54"/>
      <c r="J4898" s="53"/>
      <c r="K4898" s="53"/>
      <c r="L4898" s="270"/>
      <c r="M4898" s="55"/>
      <c r="N4898" s="53"/>
      <c r="O4898" s="87"/>
      <c r="P4898" s="53"/>
      <c r="Q4898" s="53"/>
      <c r="R4898" s="53"/>
      <c r="S4898" s="53"/>
      <c r="T4898" s="53"/>
      <c r="U4898" s="53"/>
      <c r="V4898" s="53"/>
      <c r="W4898" s="53"/>
      <c r="X4898" s="53"/>
      <c r="Y4898" s="53"/>
      <c r="Z4898" s="53"/>
      <c r="AA4898" s="53"/>
      <c r="AB4898" s="53"/>
      <c r="AC4898" s="53"/>
      <c r="AD4898" s="53"/>
      <c r="AE4898" s="53"/>
      <c r="AF4898" s="53"/>
      <c r="AG4898" s="53"/>
      <c r="AH4898" s="53"/>
      <c r="AI4898" s="53"/>
      <c r="AJ4898" s="53"/>
      <c r="AK4898" s="54"/>
    </row>
    <row r="4899" spans="2:37" x14ac:dyDescent="0.25">
      <c r="B4899" s="315"/>
      <c r="C4899" s="315"/>
      <c r="D4899" s="315"/>
      <c r="E4899" s="315"/>
      <c r="F4899" s="315"/>
      <c r="G4899" s="315"/>
      <c r="H4899" s="315"/>
      <c r="I4899" s="54"/>
      <c r="J4899" s="53"/>
      <c r="K4899" s="53"/>
      <c r="L4899" s="270"/>
      <c r="M4899" s="55"/>
      <c r="N4899" s="53"/>
      <c r="O4899" s="87"/>
      <c r="P4899" s="53"/>
      <c r="Q4899" s="53"/>
      <c r="R4899" s="53"/>
      <c r="S4899" s="53"/>
      <c r="T4899" s="53"/>
      <c r="U4899" s="53"/>
      <c r="V4899" s="53"/>
      <c r="W4899" s="53"/>
      <c r="X4899" s="53"/>
      <c r="Y4899" s="53"/>
      <c r="Z4899" s="53"/>
      <c r="AA4899" s="53"/>
      <c r="AB4899" s="53"/>
      <c r="AC4899" s="53"/>
      <c r="AD4899" s="53"/>
      <c r="AE4899" s="53"/>
      <c r="AF4899" s="53"/>
      <c r="AG4899" s="53"/>
      <c r="AH4899" s="53"/>
      <c r="AI4899" s="53"/>
      <c r="AJ4899" s="53"/>
      <c r="AK4899" s="54"/>
    </row>
    <row r="4900" spans="2:37" x14ac:dyDescent="0.25">
      <c r="B4900" s="315"/>
      <c r="C4900" s="315"/>
      <c r="D4900" s="315"/>
      <c r="E4900" s="315"/>
      <c r="F4900" s="315"/>
      <c r="G4900" s="315"/>
      <c r="H4900" s="315"/>
      <c r="I4900" s="54"/>
      <c r="J4900" s="53"/>
      <c r="K4900" s="53"/>
      <c r="L4900" s="270"/>
      <c r="M4900" s="55"/>
      <c r="N4900" s="53"/>
      <c r="O4900" s="87"/>
      <c r="P4900" s="53"/>
      <c r="Q4900" s="53"/>
      <c r="R4900" s="53"/>
      <c r="S4900" s="53"/>
      <c r="T4900" s="53"/>
      <c r="U4900" s="53"/>
      <c r="V4900" s="53"/>
      <c r="W4900" s="53"/>
      <c r="X4900" s="53"/>
      <c r="Y4900" s="53"/>
      <c r="Z4900" s="53"/>
      <c r="AA4900" s="53"/>
      <c r="AB4900" s="53"/>
      <c r="AC4900" s="53"/>
      <c r="AD4900" s="53"/>
      <c r="AE4900" s="53"/>
      <c r="AF4900" s="53"/>
      <c r="AG4900" s="53"/>
      <c r="AH4900" s="53"/>
      <c r="AI4900" s="53"/>
      <c r="AJ4900" s="53"/>
      <c r="AK4900" s="54"/>
    </row>
    <row r="4901" spans="2:37" x14ac:dyDescent="0.25">
      <c r="B4901" s="315"/>
      <c r="C4901" s="315"/>
      <c r="D4901" s="315"/>
      <c r="E4901" s="315"/>
      <c r="F4901" s="315"/>
      <c r="G4901" s="315"/>
      <c r="H4901" s="315"/>
      <c r="I4901" s="54"/>
      <c r="J4901" s="53"/>
      <c r="K4901" s="53"/>
      <c r="L4901" s="270"/>
      <c r="M4901" s="55"/>
      <c r="N4901" s="53"/>
      <c r="O4901" s="87"/>
      <c r="P4901" s="53"/>
      <c r="Q4901" s="53"/>
      <c r="R4901" s="53"/>
      <c r="S4901" s="53"/>
      <c r="T4901" s="53"/>
      <c r="U4901" s="53"/>
      <c r="V4901" s="53"/>
      <c r="W4901" s="53"/>
      <c r="X4901" s="53"/>
      <c r="Y4901" s="53"/>
      <c r="Z4901" s="53"/>
      <c r="AA4901" s="53"/>
      <c r="AB4901" s="53"/>
      <c r="AC4901" s="53"/>
      <c r="AD4901" s="53"/>
      <c r="AE4901" s="53"/>
      <c r="AF4901" s="53"/>
      <c r="AG4901" s="53"/>
      <c r="AH4901" s="53"/>
      <c r="AI4901" s="53"/>
      <c r="AJ4901" s="53"/>
      <c r="AK4901" s="54"/>
    </row>
    <row r="4902" spans="2:37" x14ac:dyDescent="0.25">
      <c r="B4902" s="315"/>
      <c r="C4902" s="315"/>
      <c r="D4902" s="315"/>
      <c r="E4902" s="315"/>
      <c r="F4902" s="315"/>
      <c r="G4902" s="315"/>
      <c r="H4902" s="315"/>
      <c r="I4902" s="54"/>
      <c r="J4902" s="53"/>
      <c r="K4902" s="53"/>
      <c r="L4902" s="270"/>
      <c r="M4902" s="55"/>
      <c r="N4902" s="53"/>
      <c r="O4902" s="87"/>
      <c r="P4902" s="53"/>
      <c r="Q4902" s="53"/>
      <c r="R4902" s="53"/>
      <c r="S4902" s="53"/>
      <c r="T4902" s="53"/>
      <c r="U4902" s="53"/>
      <c r="V4902" s="53"/>
      <c r="W4902" s="53"/>
      <c r="X4902" s="53"/>
      <c r="Y4902" s="53"/>
      <c r="Z4902" s="53"/>
      <c r="AA4902" s="53"/>
      <c r="AB4902" s="53"/>
      <c r="AC4902" s="53"/>
      <c r="AD4902" s="53"/>
      <c r="AE4902" s="53"/>
      <c r="AF4902" s="53"/>
      <c r="AG4902" s="53"/>
      <c r="AH4902" s="53"/>
      <c r="AI4902" s="53"/>
      <c r="AJ4902" s="53"/>
      <c r="AK4902" s="54"/>
    </row>
    <row r="4903" spans="2:37" x14ac:dyDescent="0.25">
      <c r="B4903" s="315"/>
      <c r="C4903" s="315"/>
      <c r="D4903" s="315"/>
      <c r="E4903" s="315"/>
      <c r="F4903" s="315"/>
      <c r="G4903" s="315"/>
      <c r="H4903" s="315"/>
      <c r="I4903" s="54"/>
      <c r="J4903" s="53"/>
      <c r="K4903" s="53"/>
      <c r="L4903" s="270"/>
      <c r="M4903" s="55"/>
      <c r="N4903" s="53"/>
      <c r="O4903" s="87"/>
      <c r="P4903" s="53"/>
      <c r="Q4903" s="53"/>
      <c r="R4903" s="53"/>
      <c r="S4903" s="53"/>
      <c r="T4903" s="53"/>
      <c r="U4903" s="53"/>
      <c r="V4903" s="53"/>
      <c r="W4903" s="53"/>
      <c r="X4903" s="53"/>
      <c r="Y4903" s="53"/>
      <c r="Z4903" s="53"/>
      <c r="AA4903" s="53"/>
      <c r="AB4903" s="53"/>
      <c r="AC4903" s="53"/>
      <c r="AD4903" s="53"/>
      <c r="AE4903" s="53"/>
      <c r="AF4903" s="53"/>
      <c r="AG4903" s="53"/>
      <c r="AH4903" s="53"/>
      <c r="AI4903" s="53"/>
      <c r="AJ4903" s="53"/>
      <c r="AK4903" s="54"/>
    </row>
    <row r="4904" spans="2:37" x14ac:dyDescent="0.25">
      <c r="B4904" s="315"/>
      <c r="C4904" s="315"/>
      <c r="D4904" s="315"/>
      <c r="E4904" s="315"/>
      <c r="F4904" s="315"/>
      <c r="G4904" s="315"/>
      <c r="H4904" s="315"/>
      <c r="I4904" s="54"/>
      <c r="J4904" s="53"/>
      <c r="K4904" s="53"/>
      <c r="L4904" s="270"/>
      <c r="M4904" s="55"/>
      <c r="N4904" s="53"/>
      <c r="O4904" s="87"/>
      <c r="P4904" s="53"/>
      <c r="Q4904" s="53"/>
      <c r="R4904" s="53"/>
      <c r="S4904" s="53"/>
      <c r="T4904" s="53"/>
      <c r="U4904" s="53"/>
      <c r="V4904" s="53"/>
      <c r="W4904" s="53"/>
      <c r="X4904" s="53"/>
      <c r="Y4904" s="53"/>
      <c r="Z4904" s="53"/>
      <c r="AA4904" s="53"/>
      <c r="AB4904" s="53"/>
      <c r="AC4904" s="53"/>
      <c r="AD4904" s="53"/>
      <c r="AE4904" s="53"/>
      <c r="AF4904" s="53"/>
      <c r="AG4904" s="53"/>
      <c r="AH4904" s="53"/>
      <c r="AI4904" s="53"/>
      <c r="AJ4904" s="53"/>
      <c r="AK4904" s="54"/>
    </row>
    <row r="4905" spans="2:37" x14ac:dyDescent="0.25">
      <c r="B4905" s="315"/>
      <c r="C4905" s="315"/>
      <c r="D4905" s="315"/>
      <c r="E4905" s="315"/>
      <c r="F4905" s="315"/>
      <c r="G4905" s="315"/>
      <c r="H4905" s="315"/>
      <c r="I4905" s="54"/>
      <c r="J4905" s="53"/>
      <c r="K4905" s="53"/>
      <c r="L4905" s="270"/>
      <c r="M4905" s="55"/>
      <c r="N4905" s="53"/>
      <c r="O4905" s="87"/>
      <c r="P4905" s="53"/>
      <c r="Q4905" s="53"/>
      <c r="R4905" s="53"/>
      <c r="S4905" s="53"/>
      <c r="T4905" s="53"/>
      <c r="U4905" s="53"/>
      <c r="V4905" s="53"/>
      <c r="W4905" s="53"/>
      <c r="X4905" s="53"/>
      <c r="Y4905" s="53"/>
      <c r="Z4905" s="53"/>
      <c r="AA4905" s="53"/>
      <c r="AB4905" s="53"/>
      <c r="AC4905" s="53"/>
      <c r="AD4905" s="53"/>
      <c r="AE4905" s="53"/>
      <c r="AF4905" s="53"/>
      <c r="AG4905" s="53"/>
      <c r="AH4905" s="53"/>
      <c r="AI4905" s="53"/>
      <c r="AJ4905" s="53"/>
      <c r="AK4905" s="54"/>
    </row>
    <row r="4906" spans="2:37" x14ac:dyDescent="0.25">
      <c r="B4906" s="315"/>
      <c r="C4906" s="315"/>
      <c r="D4906" s="315"/>
      <c r="E4906" s="315"/>
      <c r="F4906" s="315"/>
      <c r="G4906" s="315"/>
      <c r="H4906" s="315"/>
      <c r="I4906" s="54"/>
      <c r="J4906" s="53"/>
      <c r="K4906" s="53"/>
      <c r="L4906" s="270"/>
      <c r="M4906" s="55"/>
      <c r="N4906" s="53"/>
      <c r="O4906" s="87"/>
      <c r="P4906" s="53"/>
      <c r="Q4906" s="53"/>
      <c r="R4906" s="53"/>
      <c r="S4906" s="53"/>
      <c r="T4906" s="53"/>
      <c r="U4906" s="53"/>
      <c r="V4906" s="53"/>
      <c r="W4906" s="53"/>
      <c r="X4906" s="53"/>
      <c r="Y4906" s="53"/>
      <c r="Z4906" s="53"/>
      <c r="AA4906" s="53"/>
      <c r="AB4906" s="53"/>
      <c r="AC4906" s="53"/>
      <c r="AD4906" s="53"/>
      <c r="AE4906" s="53"/>
      <c r="AF4906" s="53"/>
      <c r="AG4906" s="53"/>
      <c r="AH4906" s="53"/>
      <c r="AI4906" s="53"/>
      <c r="AJ4906" s="53"/>
      <c r="AK4906" s="54"/>
    </row>
    <row r="4907" spans="2:37" x14ac:dyDescent="0.25">
      <c r="B4907" s="315"/>
      <c r="C4907" s="315"/>
      <c r="D4907" s="315"/>
      <c r="E4907" s="315"/>
      <c r="F4907" s="315"/>
      <c r="G4907" s="315"/>
      <c r="H4907" s="315"/>
      <c r="I4907" s="54"/>
      <c r="J4907" s="53"/>
      <c r="K4907" s="53"/>
      <c r="L4907" s="270"/>
      <c r="M4907" s="55"/>
      <c r="N4907" s="53"/>
      <c r="O4907" s="87"/>
      <c r="P4907" s="53"/>
      <c r="Q4907" s="53"/>
      <c r="R4907" s="53"/>
      <c r="S4907" s="53"/>
      <c r="T4907" s="53"/>
      <c r="U4907" s="53"/>
      <c r="V4907" s="53"/>
      <c r="W4907" s="53"/>
      <c r="X4907" s="53"/>
      <c r="Y4907" s="53"/>
      <c r="Z4907" s="53"/>
      <c r="AA4907" s="53"/>
      <c r="AB4907" s="53"/>
      <c r="AC4907" s="53"/>
      <c r="AD4907" s="53"/>
      <c r="AE4907" s="53"/>
      <c r="AF4907" s="53"/>
      <c r="AG4907" s="53"/>
      <c r="AH4907" s="53"/>
      <c r="AI4907" s="53"/>
      <c r="AJ4907" s="53"/>
      <c r="AK4907" s="54"/>
    </row>
    <row r="4908" spans="2:37" x14ac:dyDescent="0.25">
      <c r="B4908" s="315"/>
      <c r="C4908" s="315"/>
      <c r="D4908" s="315"/>
      <c r="E4908" s="315"/>
      <c r="F4908" s="315"/>
      <c r="G4908" s="315"/>
      <c r="H4908" s="315"/>
      <c r="I4908" s="54"/>
      <c r="J4908" s="53"/>
      <c r="K4908" s="53"/>
      <c r="L4908" s="270"/>
      <c r="M4908" s="55"/>
      <c r="N4908" s="53"/>
      <c r="O4908" s="87"/>
      <c r="P4908" s="53"/>
      <c r="Q4908" s="53"/>
      <c r="R4908" s="53"/>
      <c r="S4908" s="53"/>
      <c r="T4908" s="53"/>
      <c r="U4908" s="53"/>
      <c r="V4908" s="53"/>
      <c r="W4908" s="53"/>
      <c r="X4908" s="53"/>
      <c r="Y4908" s="53"/>
      <c r="Z4908" s="53"/>
      <c r="AA4908" s="53"/>
      <c r="AB4908" s="53"/>
      <c r="AC4908" s="53"/>
      <c r="AD4908" s="53"/>
      <c r="AE4908" s="53"/>
      <c r="AF4908" s="53"/>
      <c r="AG4908" s="53"/>
      <c r="AH4908" s="53"/>
      <c r="AI4908" s="53"/>
      <c r="AJ4908" s="53"/>
      <c r="AK4908" s="54"/>
    </row>
    <row r="4909" spans="2:37" x14ac:dyDescent="0.25">
      <c r="B4909" s="315"/>
      <c r="C4909" s="315"/>
      <c r="D4909" s="315"/>
      <c r="E4909" s="315"/>
      <c r="F4909" s="315"/>
      <c r="G4909" s="315"/>
      <c r="H4909" s="315"/>
      <c r="I4909" s="54"/>
      <c r="J4909" s="53"/>
      <c r="K4909" s="53"/>
      <c r="L4909" s="270"/>
      <c r="M4909" s="55"/>
      <c r="N4909" s="53"/>
      <c r="O4909" s="87"/>
      <c r="P4909" s="53"/>
      <c r="Q4909" s="53"/>
      <c r="R4909" s="53"/>
      <c r="S4909" s="53"/>
      <c r="T4909" s="53"/>
      <c r="U4909" s="53"/>
      <c r="V4909" s="53"/>
      <c r="W4909" s="53"/>
      <c r="X4909" s="53"/>
      <c r="Y4909" s="53"/>
      <c r="Z4909" s="53"/>
      <c r="AA4909" s="53"/>
      <c r="AB4909" s="53"/>
      <c r="AC4909" s="53"/>
      <c r="AD4909" s="53"/>
      <c r="AE4909" s="53"/>
      <c r="AF4909" s="53"/>
      <c r="AG4909" s="53"/>
      <c r="AH4909" s="53"/>
      <c r="AI4909" s="53"/>
      <c r="AJ4909" s="53"/>
      <c r="AK4909" s="54"/>
    </row>
    <row r="4910" spans="2:37" x14ac:dyDescent="0.25">
      <c r="B4910" s="315"/>
      <c r="C4910" s="315"/>
      <c r="D4910" s="315"/>
      <c r="E4910" s="315"/>
      <c r="F4910" s="315"/>
      <c r="G4910" s="315"/>
      <c r="H4910" s="315"/>
      <c r="I4910" s="54"/>
      <c r="J4910" s="53"/>
      <c r="K4910" s="53"/>
      <c r="L4910" s="270"/>
      <c r="M4910" s="55"/>
      <c r="N4910" s="53"/>
      <c r="O4910" s="87"/>
      <c r="P4910" s="53"/>
      <c r="Q4910" s="53"/>
      <c r="R4910" s="53"/>
      <c r="S4910" s="53"/>
      <c r="T4910" s="53"/>
      <c r="U4910" s="53"/>
      <c r="V4910" s="53"/>
      <c r="W4910" s="53"/>
      <c r="X4910" s="53"/>
      <c r="Y4910" s="53"/>
      <c r="Z4910" s="53"/>
      <c r="AA4910" s="53"/>
      <c r="AB4910" s="53"/>
      <c r="AC4910" s="53"/>
      <c r="AD4910" s="53"/>
      <c r="AE4910" s="53"/>
      <c r="AF4910" s="53"/>
      <c r="AG4910" s="53"/>
      <c r="AH4910" s="53"/>
      <c r="AI4910" s="53"/>
      <c r="AJ4910" s="53"/>
      <c r="AK4910" s="54"/>
    </row>
    <row r="4911" spans="2:37" x14ac:dyDescent="0.25">
      <c r="B4911" s="315"/>
      <c r="C4911" s="315"/>
      <c r="D4911" s="315"/>
      <c r="E4911" s="315"/>
      <c r="F4911" s="315"/>
      <c r="G4911" s="315"/>
      <c r="H4911" s="315"/>
      <c r="I4911" s="54"/>
      <c r="J4911" s="53"/>
      <c r="K4911" s="53"/>
      <c r="L4911" s="270"/>
      <c r="M4911" s="55"/>
      <c r="N4911" s="53"/>
      <c r="O4911" s="87"/>
      <c r="P4911" s="53"/>
      <c r="Q4911" s="53"/>
      <c r="R4911" s="53"/>
      <c r="S4911" s="53"/>
      <c r="T4911" s="53"/>
      <c r="U4911" s="53"/>
      <c r="V4911" s="53"/>
      <c r="W4911" s="53"/>
      <c r="X4911" s="53"/>
      <c r="Y4911" s="53"/>
      <c r="Z4911" s="53"/>
      <c r="AA4911" s="53"/>
      <c r="AB4911" s="53"/>
      <c r="AC4911" s="53"/>
      <c r="AD4911" s="53"/>
      <c r="AE4911" s="53"/>
      <c r="AF4911" s="53"/>
      <c r="AG4911" s="53"/>
      <c r="AH4911" s="53"/>
      <c r="AI4911" s="53"/>
      <c r="AJ4911" s="53"/>
      <c r="AK4911" s="54"/>
    </row>
    <row r="4912" spans="2:37" x14ac:dyDescent="0.25">
      <c r="B4912" s="315"/>
      <c r="C4912" s="315"/>
      <c r="D4912" s="315"/>
      <c r="E4912" s="315"/>
      <c r="F4912" s="315"/>
      <c r="G4912" s="315"/>
      <c r="H4912" s="315"/>
      <c r="I4912" s="54"/>
      <c r="J4912" s="53"/>
      <c r="K4912" s="53"/>
      <c r="L4912" s="270"/>
      <c r="M4912" s="55"/>
      <c r="N4912" s="53"/>
      <c r="O4912" s="87"/>
      <c r="P4912" s="53"/>
      <c r="Q4912" s="53"/>
      <c r="R4912" s="53"/>
      <c r="S4912" s="53"/>
      <c r="T4912" s="53"/>
      <c r="U4912" s="53"/>
      <c r="V4912" s="53"/>
      <c r="W4912" s="53"/>
      <c r="X4912" s="53"/>
      <c r="Y4912" s="53"/>
      <c r="Z4912" s="53"/>
      <c r="AA4912" s="53"/>
      <c r="AB4912" s="53"/>
      <c r="AC4912" s="53"/>
      <c r="AD4912" s="53"/>
      <c r="AE4912" s="53"/>
      <c r="AF4912" s="53"/>
      <c r="AG4912" s="53"/>
      <c r="AH4912" s="53"/>
      <c r="AI4912" s="53"/>
      <c r="AJ4912" s="53"/>
      <c r="AK4912" s="54"/>
    </row>
    <row r="4913" spans="2:37" x14ac:dyDescent="0.25">
      <c r="B4913" s="315"/>
      <c r="C4913" s="315"/>
      <c r="D4913" s="315"/>
      <c r="E4913" s="315"/>
      <c r="F4913" s="315"/>
      <c r="G4913" s="315"/>
      <c r="H4913" s="315"/>
      <c r="I4913" s="54"/>
      <c r="J4913" s="53"/>
      <c r="K4913" s="53"/>
      <c r="L4913" s="270"/>
      <c r="M4913" s="55"/>
      <c r="N4913" s="53"/>
      <c r="O4913" s="87"/>
      <c r="P4913" s="53"/>
      <c r="Q4913" s="53"/>
      <c r="R4913" s="53"/>
      <c r="S4913" s="53"/>
      <c r="T4913" s="53"/>
      <c r="U4913" s="53"/>
      <c r="V4913" s="53"/>
      <c r="W4913" s="53"/>
      <c r="X4913" s="53"/>
      <c r="Y4913" s="53"/>
      <c r="Z4913" s="53"/>
      <c r="AA4913" s="53"/>
      <c r="AB4913" s="53"/>
      <c r="AC4913" s="53"/>
      <c r="AD4913" s="53"/>
      <c r="AE4913" s="53"/>
      <c r="AF4913" s="53"/>
      <c r="AG4913" s="53"/>
      <c r="AH4913" s="53"/>
      <c r="AI4913" s="53"/>
      <c r="AJ4913" s="53"/>
      <c r="AK4913" s="54"/>
    </row>
    <row r="4914" spans="2:37" x14ac:dyDescent="0.25">
      <c r="B4914" s="315"/>
      <c r="C4914" s="315"/>
      <c r="D4914" s="315"/>
      <c r="E4914" s="315"/>
      <c r="F4914" s="315"/>
      <c r="G4914" s="315"/>
      <c r="H4914" s="315"/>
      <c r="I4914" s="54"/>
      <c r="J4914" s="53"/>
      <c r="K4914" s="53"/>
      <c r="L4914" s="270"/>
      <c r="M4914" s="55"/>
      <c r="N4914" s="53"/>
      <c r="O4914" s="87"/>
      <c r="P4914" s="53"/>
      <c r="Q4914" s="53"/>
      <c r="R4914" s="53"/>
      <c r="S4914" s="53"/>
      <c r="T4914" s="53"/>
      <c r="U4914" s="53"/>
      <c r="V4914" s="53"/>
      <c r="W4914" s="53"/>
      <c r="X4914" s="53"/>
      <c r="Y4914" s="53"/>
      <c r="Z4914" s="53"/>
      <c r="AA4914" s="53"/>
      <c r="AB4914" s="53"/>
      <c r="AC4914" s="53"/>
      <c r="AD4914" s="53"/>
      <c r="AE4914" s="53"/>
      <c r="AF4914" s="53"/>
      <c r="AG4914" s="53"/>
      <c r="AH4914" s="53"/>
      <c r="AI4914" s="53"/>
      <c r="AJ4914" s="53"/>
      <c r="AK4914" s="54"/>
    </row>
    <row r="4915" spans="2:37" x14ac:dyDescent="0.25">
      <c r="B4915" s="315"/>
      <c r="C4915" s="315"/>
      <c r="D4915" s="315"/>
      <c r="E4915" s="315"/>
      <c r="F4915" s="315"/>
      <c r="G4915" s="315"/>
      <c r="H4915" s="315"/>
      <c r="I4915" s="54"/>
      <c r="J4915" s="53"/>
      <c r="K4915" s="53"/>
      <c r="L4915" s="270"/>
      <c r="M4915" s="55"/>
      <c r="N4915" s="53"/>
      <c r="O4915" s="87"/>
      <c r="P4915" s="53"/>
      <c r="Q4915" s="53"/>
      <c r="R4915" s="53"/>
      <c r="S4915" s="53"/>
      <c r="T4915" s="53"/>
      <c r="U4915" s="53"/>
      <c r="V4915" s="53"/>
      <c r="W4915" s="53"/>
      <c r="X4915" s="53"/>
      <c r="Y4915" s="53"/>
      <c r="Z4915" s="53"/>
      <c r="AA4915" s="53"/>
      <c r="AB4915" s="53"/>
      <c r="AC4915" s="53"/>
      <c r="AD4915" s="53"/>
      <c r="AE4915" s="53"/>
      <c r="AF4915" s="53"/>
      <c r="AG4915" s="53"/>
      <c r="AH4915" s="53"/>
      <c r="AI4915" s="53"/>
      <c r="AJ4915" s="53"/>
      <c r="AK4915" s="54"/>
    </row>
    <row r="4916" spans="2:37" x14ac:dyDescent="0.25">
      <c r="B4916" s="315"/>
      <c r="C4916" s="315"/>
      <c r="D4916" s="315"/>
      <c r="E4916" s="315"/>
      <c r="F4916" s="315"/>
      <c r="G4916" s="315"/>
      <c r="H4916" s="315"/>
      <c r="I4916" s="54"/>
      <c r="J4916" s="53"/>
      <c r="K4916" s="53"/>
      <c r="L4916" s="270"/>
      <c r="M4916" s="55"/>
      <c r="N4916" s="53"/>
      <c r="O4916" s="87"/>
      <c r="P4916" s="53"/>
      <c r="Q4916" s="53"/>
      <c r="R4916" s="53"/>
      <c r="S4916" s="53"/>
      <c r="T4916" s="53"/>
      <c r="U4916" s="53"/>
      <c r="V4916" s="53"/>
      <c r="W4916" s="53"/>
      <c r="X4916" s="53"/>
      <c r="Y4916" s="53"/>
      <c r="Z4916" s="53"/>
      <c r="AA4916" s="53"/>
      <c r="AB4916" s="53"/>
      <c r="AC4916" s="53"/>
      <c r="AD4916" s="53"/>
      <c r="AE4916" s="53"/>
      <c r="AF4916" s="53"/>
      <c r="AG4916" s="53"/>
      <c r="AH4916" s="53"/>
      <c r="AI4916" s="53"/>
      <c r="AJ4916" s="53"/>
      <c r="AK4916" s="54"/>
    </row>
    <row r="4917" spans="2:37" x14ac:dyDescent="0.25">
      <c r="B4917" s="315"/>
      <c r="C4917" s="315"/>
      <c r="D4917" s="315"/>
      <c r="E4917" s="315"/>
      <c r="F4917" s="315"/>
      <c r="G4917" s="315"/>
      <c r="H4917" s="315"/>
      <c r="I4917" s="54"/>
      <c r="J4917" s="53"/>
      <c r="K4917" s="53"/>
      <c r="L4917" s="270"/>
      <c r="M4917" s="55"/>
      <c r="N4917" s="53"/>
      <c r="O4917" s="87"/>
      <c r="P4917" s="53"/>
      <c r="Q4917" s="53"/>
      <c r="R4917" s="53"/>
      <c r="S4917" s="53"/>
      <c r="T4917" s="53"/>
      <c r="U4917" s="53"/>
      <c r="V4917" s="53"/>
      <c r="W4917" s="53"/>
      <c r="X4917" s="53"/>
      <c r="Y4917" s="53"/>
      <c r="Z4917" s="53"/>
      <c r="AA4917" s="53"/>
      <c r="AB4917" s="53"/>
      <c r="AC4917" s="53"/>
      <c r="AD4917" s="53"/>
      <c r="AE4917" s="53"/>
      <c r="AF4917" s="53"/>
      <c r="AG4917" s="53"/>
      <c r="AH4917" s="53"/>
      <c r="AI4917" s="53"/>
      <c r="AJ4917" s="53"/>
      <c r="AK4917" s="54"/>
    </row>
    <row r="4918" spans="2:37" x14ac:dyDescent="0.25">
      <c r="B4918" s="315"/>
      <c r="C4918" s="315"/>
      <c r="D4918" s="315"/>
      <c r="E4918" s="315"/>
      <c r="F4918" s="315"/>
      <c r="G4918" s="315"/>
      <c r="H4918" s="315"/>
      <c r="I4918" s="54"/>
      <c r="J4918" s="53"/>
      <c r="K4918" s="53"/>
      <c r="L4918" s="270"/>
      <c r="M4918" s="55"/>
      <c r="N4918" s="53"/>
      <c r="O4918" s="87"/>
      <c r="P4918" s="53"/>
      <c r="Q4918" s="53"/>
      <c r="R4918" s="53"/>
      <c r="S4918" s="53"/>
      <c r="T4918" s="53"/>
      <c r="U4918" s="53"/>
      <c r="V4918" s="53"/>
      <c r="W4918" s="53"/>
      <c r="X4918" s="53"/>
      <c r="Y4918" s="53"/>
      <c r="Z4918" s="53"/>
      <c r="AA4918" s="53"/>
      <c r="AB4918" s="53"/>
      <c r="AC4918" s="53"/>
      <c r="AD4918" s="53"/>
      <c r="AE4918" s="53"/>
      <c r="AF4918" s="53"/>
      <c r="AG4918" s="53"/>
      <c r="AH4918" s="53"/>
      <c r="AI4918" s="53"/>
      <c r="AJ4918" s="53"/>
      <c r="AK4918" s="54"/>
    </row>
    <row r="4919" spans="2:37" x14ac:dyDescent="0.25">
      <c r="B4919" s="315"/>
      <c r="C4919" s="315"/>
      <c r="D4919" s="315"/>
      <c r="E4919" s="315"/>
      <c r="F4919" s="315"/>
      <c r="G4919" s="315"/>
      <c r="H4919" s="315"/>
      <c r="I4919" s="54"/>
      <c r="J4919" s="53"/>
      <c r="K4919" s="53"/>
      <c r="L4919" s="270"/>
      <c r="M4919" s="55"/>
      <c r="N4919" s="53"/>
      <c r="O4919" s="87"/>
      <c r="P4919" s="53"/>
      <c r="Q4919" s="53"/>
      <c r="R4919" s="53"/>
      <c r="S4919" s="53"/>
      <c r="T4919" s="53"/>
      <c r="U4919" s="53"/>
      <c r="V4919" s="53"/>
      <c r="W4919" s="53"/>
      <c r="X4919" s="53"/>
      <c r="Y4919" s="53"/>
      <c r="Z4919" s="53"/>
      <c r="AA4919" s="53"/>
      <c r="AB4919" s="53"/>
      <c r="AC4919" s="53"/>
      <c r="AD4919" s="53"/>
      <c r="AE4919" s="53"/>
      <c r="AF4919" s="53"/>
      <c r="AG4919" s="53"/>
      <c r="AH4919" s="53"/>
      <c r="AI4919" s="53"/>
      <c r="AJ4919" s="53"/>
      <c r="AK4919" s="54"/>
    </row>
    <row r="4920" spans="2:37" x14ac:dyDescent="0.25">
      <c r="B4920" s="315"/>
      <c r="C4920" s="315"/>
      <c r="D4920" s="315"/>
      <c r="E4920" s="315"/>
      <c r="F4920" s="315"/>
      <c r="G4920" s="315"/>
      <c r="H4920" s="315"/>
      <c r="I4920" s="54"/>
      <c r="J4920" s="53"/>
      <c r="K4920" s="53"/>
      <c r="L4920" s="270"/>
      <c r="M4920" s="55"/>
      <c r="N4920" s="53"/>
      <c r="O4920" s="87"/>
      <c r="P4920" s="53"/>
      <c r="Q4920" s="53"/>
      <c r="R4920" s="53"/>
      <c r="S4920" s="53"/>
      <c r="T4920" s="53"/>
      <c r="U4920" s="53"/>
      <c r="V4920" s="53"/>
      <c r="W4920" s="53"/>
      <c r="X4920" s="53"/>
      <c r="Y4920" s="53"/>
      <c r="Z4920" s="53"/>
      <c r="AA4920" s="53"/>
      <c r="AB4920" s="53"/>
      <c r="AC4920" s="53"/>
      <c r="AD4920" s="53"/>
      <c r="AE4920" s="53"/>
      <c r="AF4920" s="53"/>
      <c r="AG4920" s="53"/>
      <c r="AH4920" s="53"/>
      <c r="AI4920" s="53"/>
      <c r="AJ4920" s="53"/>
      <c r="AK4920" s="54"/>
    </row>
    <row r="4921" spans="2:37" x14ac:dyDescent="0.25">
      <c r="B4921" s="315"/>
      <c r="C4921" s="315"/>
      <c r="D4921" s="315"/>
      <c r="E4921" s="315"/>
      <c r="F4921" s="315"/>
      <c r="G4921" s="315"/>
      <c r="H4921" s="315"/>
      <c r="I4921" s="54"/>
      <c r="J4921" s="53"/>
      <c r="K4921" s="53"/>
      <c r="L4921" s="270"/>
      <c r="M4921" s="55"/>
      <c r="N4921" s="53"/>
      <c r="O4921" s="87"/>
      <c r="P4921" s="53"/>
      <c r="Q4921" s="53"/>
      <c r="R4921" s="53"/>
      <c r="S4921" s="53"/>
      <c r="T4921" s="53"/>
      <c r="U4921" s="53"/>
      <c r="V4921" s="53"/>
      <c r="W4921" s="53"/>
      <c r="X4921" s="53"/>
      <c r="Y4921" s="53"/>
      <c r="Z4921" s="53"/>
      <c r="AA4921" s="53"/>
      <c r="AB4921" s="53"/>
      <c r="AC4921" s="53"/>
      <c r="AD4921" s="53"/>
      <c r="AE4921" s="53"/>
      <c r="AF4921" s="53"/>
      <c r="AG4921" s="53"/>
      <c r="AH4921" s="53"/>
      <c r="AI4921" s="53"/>
      <c r="AJ4921" s="53"/>
      <c r="AK4921" s="54"/>
    </row>
    <row r="4922" spans="2:37" x14ac:dyDescent="0.25">
      <c r="B4922" s="315"/>
      <c r="C4922" s="315"/>
      <c r="D4922" s="315"/>
      <c r="E4922" s="315"/>
      <c r="F4922" s="315"/>
      <c r="G4922" s="315"/>
      <c r="H4922" s="315"/>
      <c r="I4922" s="54"/>
      <c r="J4922" s="53"/>
      <c r="K4922" s="53"/>
      <c r="L4922" s="270"/>
      <c r="M4922" s="55"/>
      <c r="N4922" s="53"/>
      <c r="O4922" s="87"/>
      <c r="P4922" s="53"/>
      <c r="Q4922" s="53"/>
      <c r="R4922" s="53"/>
      <c r="S4922" s="53"/>
      <c r="T4922" s="53"/>
      <c r="U4922" s="53"/>
      <c r="V4922" s="53"/>
      <c r="W4922" s="53"/>
      <c r="X4922" s="53"/>
      <c r="Y4922" s="53"/>
      <c r="Z4922" s="53"/>
      <c r="AA4922" s="53"/>
      <c r="AB4922" s="53"/>
      <c r="AC4922" s="53"/>
      <c r="AD4922" s="53"/>
      <c r="AE4922" s="53"/>
      <c r="AF4922" s="53"/>
      <c r="AG4922" s="53"/>
      <c r="AH4922" s="53"/>
      <c r="AI4922" s="53"/>
      <c r="AJ4922" s="53"/>
      <c r="AK4922" s="54"/>
    </row>
    <row r="4923" spans="2:37" x14ac:dyDescent="0.25">
      <c r="B4923" s="315"/>
      <c r="C4923" s="315"/>
      <c r="D4923" s="315"/>
      <c r="E4923" s="315"/>
      <c r="F4923" s="315"/>
      <c r="G4923" s="315"/>
      <c r="H4923" s="315"/>
      <c r="I4923" s="54"/>
      <c r="J4923" s="53"/>
      <c r="K4923" s="53"/>
      <c r="L4923" s="270"/>
      <c r="M4923" s="55"/>
      <c r="N4923" s="53"/>
      <c r="O4923" s="87"/>
      <c r="P4923" s="53"/>
      <c r="Q4923" s="53"/>
      <c r="R4923" s="53"/>
      <c r="S4923" s="53"/>
      <c r="T4923" s="53"/>
      <c r="U4923" s="53"/>
      <c r="V4923" s="53"/>
      <c r="W4923" s="53"/>
      <c r="X4923" s="53"/>
      <c r="Y4923" s="53"/>
      <c r="Z4923" s="53"/>
      <c r="AA4923" s="53"/>
      <c r="AB4923" s="53"/>
      <c r="AC4923" s="53"/>
      <c r="AD4923" s="53"/>
      <c r="AE4923" s="53"/>
      <c r="AF4923" s="53"/>
      <c r="AG4923" s="53"/>
      <c r="AH4923" s="53"/>
      <c r="AI4923" s="53"/>
      <c r="AJ4923" s="53"/>
      <c r="AK4923" s="54"/>
    </row>
    <row r="4924" spans="2:37" x14ac:dyDescent="0.25">
      <c r="B4924" s="315"/>
      <c r="C4924" s="315"/>
      <c r="D4924" s="315"/>
      <c r="E4924" s="315"/>
      <c r="F4924" s="315"/>
      <c r="G4924" s="315"/>
      <c r="H4924" s="315"/>
      <c r="I4924" s="54"/>
      <c r="J4924" s="53"/>
      <c r="K4924" s="53"/>
      <c r="L4924" s="270"/>
      <c r="M4924" s="55"/>
      <c r="N4924" s="53"/>
      <c r="O4924" s="87"/>
      <c r="P4924" s="53"/>
      <c r="Q4924" s="53"/>
      <c r="R4924" s="53"/>
      <c r="S4924" s="53"/>
      <c r="T4924" s="53"/>
      <c r="U4924" s="53"/>
      <c r="V4924" s="53"/>
      <c r="W4924" s="53"/>
      <c r="X4924" s="53"/>
      <c r="Y4924" s="53"/>
      <c r="Z4924" s="53"/>
      <c r="AA4924" s="53"/>
      <c r="AB4924" s="53"/>
      <c r="AC4924" s="53"/>
      <c r="AD4924" s="53"/>
      <c r="AE4924" s="53"/>
      <c r="AF4924" s="53"/>
      <c r="AG4924" s="53"/>
      <c r="AH4924" s="53"/>
      <c r="AI4924" s="53"/>
      <c r="AJ4924" s="53"/>
      <c r="AK4924" s="54"/>
    </row>
    <row r="4925" spans="2:37" x14ac:dyDescent="0.25">
      <c r="B4925" s="315"/>
      <c r="C4925" s="315"/>
      <c r="D4925" s="315"/>
      <c r="E4925" s="315"/>
      <c r="F4925" s="315"/>
      <c r="G4925" s="315"/>
      <c r="H4925" s="315"/>
      <c r="I4925" s="54"/>
      <c r="J4925" s="53"/>
      <c r="K4925" s="53"/>
      <c r="L4925" s="270"/>
      <c r="M4925" s="55"/>
      <c r="N4925" s="53"/>
      <c r="O4925" s="87"/>
      <c r="P4925" s="53"/>
      <c r="Q4925" s="53"/>
      <c r="R4925" s="53"/>
      <c r="S4925" s="53"/>
      <c r="T4925" s="53"/>
      <c r="U4925" s="53"/>
      <c r="V4925" s="53"/>
      <c r="W4925" s="53"/>
      <c r="X4925" s="53"/>
      <c r="Y4925" s="53"/>
      <c r="Z4925" s="53"/>
      <c r="AA4925" s="53"/>
      <c r="AB4925" s="53"/>
      <c r="AC4925" s="53"/>
      <c r="AD4925" s="53"/>
      <c r="AE4925" s="53"/>
      <c r="AF4925" s="53"/>
      <c r="AG4925" s="53"/>
      <c r="AH4925" s="53"/>
      <c r="AI4925" s="53"/>
      <c r="AJ4925" s="53"/>
      <c r="AK4925" s="54"/>
    </row>
    <row r="4926" spans="2:37" x14ac:dyDescent="0.25">
      <c r="B4926" s="315"/>
      <c r="C4926" s="315"/>
      <c r="D4926" s="315"/>
      <c r="E4926" s="315"/>
      <c r="F4926" s="315"/>
      <c r="G4926" s="315"/>
      <c r="H4926" s="315"/>
      <c r="I4926" s="54"/>
      <c r="J4926" s="53"/>
      <c r="K4926" s="53"/>
      <c r="L4926" s="270"/>
      <c r="M4926" s="55"/>
      <c r="N4926" s="53"/>
      <c r="O4926" s="87"/>
      <c r="P4926" s="53"/>
      <c r="Q4926" s="53"/>
      <c r="R4926" s="53"/>
      <c r="S4926" s="53"/>
      <c r="T4926" s="53"/>
      <c r="U4926" s="53"/>
      <c r="V4926" s="53"/>
      <c r="W4926" s="53"/>
      <c r="X4926" s="53"/>
      <c r="Y4926" s="53"/>
      <c r="Z4926" s="53"/>
      <c r="AA4926" s="53"/>
      <c r="AB4926" s="53"/>
      <c r="AC4926" s="53"/>
      <c r="AD4926" s="53"/>
      <c r="AE4926" s="53"/>
      <c r="AF4926" s="53"/>
      <c r="AG4926" s="53"/>
      <c r="AH4926" s="53"/>
      <c r="AI4926" s="53"/>
      <c r="AJ4926" s="53"/>
      <c r="AK4926" s="54"/>
    </row>
    <row r="4927" spans="2:37" x14ac:dyDescent="0.25">
      <c r="B4927" s="315"/>
      <c r="C4927" s="315"/>
      <c r="D4927" s="315"/>
      <c r="E4927" s="315"/>
      <c r="F4927" s="315"/>
      <c r="G4927" s="315"/>
      <c r="H4927" s="315"/>
      <c r="I4927" s="54"/>
      <c r="J4927" s="53"/>
      <c r="K4927" s="53"/>
      <c r="L4927" s="270"/>
      <c r="M4927" s="55"/>
      <c r="N4927" s="53"/>
      <c r="O4927" s="87"/>
      <c r="P4927" s="53"/>
      <c r="Q4927" s="53"/>
      <c r="R4927" s="53"/>
      <c r="S4927" s="53"/>
      <c r="T4927" s="53"/>
      <c r="U4927" s="53"/>
      <c r="V4927" s="53"/>
      <c r="W4927" s="53"/>
      <c r="X4927" s="53"/>
      <c r="Y4927" s="53"/>
      <c r="Z4927" s="53"/>
      <c r="AA4927" s="53"/>
      <c r="AB4927" s="53"/>
      <c r="AC4927" s="53"/>
      <c r="AD4927" s="53"/>
      <c r="AE4927" s="53"/>
      <c r="AF4927" s="53"/>
      <c r="AG4927" s="53"/>
      <c r="AH4927" s="53"/>
      <c r="AI4927" s="53"/>
      <c r="AJ4927" s="53"/>
      <c r="AK4927" s="54"/>
    </row>
    <row r="4928" spans="2:37" x14ac:dyDescent="0.25">
      <c r="B4928" s="315"/>
      <c r="C4928" s="315"/>
      <c r="D4928" s="315"/>
      <c r="E4928" s="315"/>
      <c r="F4928" s="315"/>
      <c r="G4928" s="315"/>
      <c r="H4928" s="315"/>
      <c r="I4928" s="54"/>
      <c r="J4928" s="53"/>
      <c r="K4928" s="53"/>
      <c r="L4928" s="270"/>
      <c r="M4928" s="55"/>
      <c r="N4928" s="53"/>
      <c r="O4928" s="87"/>
      <c r="P4928" s="53"/>
      <c r="Q4928" s="53"/>
      <c r="R4928" s="53"/>
      <c r="S4928" s="53"/>
      <c r="T4928" s="53"/>
      <c r="U4928" s="53"/>
      <c r="V4928" s="53"/>
      <c r="W4928" s="53"/>
      <c r="X4928" s="53"/>
      <c r="Y4928" s="53"/>
      <c r="Z4928" s="53"/>
      <c r="AA4928" s="53"/>
      <c r="AB4928" s="53"/>
      <c r="AC4928" s="53"/>
      <c r="AD4928" s="53"/>
      <c r="AE4928" s="53"/>
      <c r="AF4928" s="53"/>
      <c r="AG4928" s="53"/>
      <c r="AH4928" s="53"/>
      <c r="AI4928" s="53"/>
      <c r="AJ4928" s="53"/>
      <c r="AK4928" s="54"/>
    </row>
    <row r="4929" spans="2:37" x14ac:dyDescent="0.25">
      <c r="B4929" s="315"/>
      <c r="C4929" s="315"/>
      <c r="D4929" s="315"/>
      <c r="E4929" s="315"/>
      <c r="F4929" s="315"/>
      <c r="G4929" s="315"/>
      <c r="H4929" s="315"/>
      <c r="I4929" s="54"/>
      <c r="J4929" s="53"/>
      <c r="K4929" s="53"/>
      <c r="L4929" s="270"/>
      <c r="M4929" s="55"/>
      <c r="N4929" s="53"/>
      <c r="O4929" s="87"/>
      <c r="P4929" s="53"/>
      <c r="Q4929" s="53"/>
      <c r="R4929" s="53"/>
      <c r="S4929" s="53"/>
      <c r="T4929" s="53"/>
      <c r="U4929" s="53"/>
      <c r="V4929" s="53"/>
      <c r="W4929" s="53"/>
      <c r="X4929" s="53"/>
      <c r="Y4929" s="53"/>
      <c r="Z4929" s="53"/>
      <c r="AA4929" s="53"/>
      <c r="AB4929" s="53"/>
      <c r="AC4929" s="53"/>
      <c r="AD4929" s="53"/>
      <c r="AE4929" s="53"/>
      <c r="AF4929" s="53"/>
      <c r="AG4929" s="53"/>
      <c r="AH4929" s="53"/>
      <c r="AI4929" s="53"/>
      <c r="AJ4929" s="53"/>
      <c r="AK4929" s="54"/>
    </row>
    <row r="4930" spans="2:37" x14ac:dyDescent="0.25">
      <c r="B4930" s="315"/>
      <c r="C4930" s="315"/>
      <c r="D4930" s="315"/>
      <c r="E4930" s="315"/>
      <c r="F4930" s="315"/>
      <c r="G4930" s="315"/>
      <c r="H4930" s="315"/>
      <c r="I4930" s="54"/>
      <c r="J4930" s="53"/>
      <c r="K4930" s="53"/>
      <c r="L4930" s="270"/>
      <c r="M4930" s="55"/>
      <c r="N4930" s="53"/>
      <c r="O4930" s="87"/>
      <c r="P4930" s="53"/>
      <c r="Q4930" s="53"/>
      <c r="R4930" s="53"/>
      <c r="S4930" s="53"/>
      <c r="T4930" s="53"/>
      <c r="U4930" s="53"/>
      <c r="V4930" s="53"/>
      <c r="W4930" s="53"/>
      <c r="X4930" s="53"/>
      <c r="Y4930" s="53"/>
      <c r="Z4930" s="53"/>
      <c r="AA4930" s="53"/>
      <c r="AB4930" s="53"/>
      <c r="AC4930" s="53"/>
      <c r="AD4930" s="53"/>
      <c r="AE4930" s="53"/>
      <c r="AF4930" s="53"/>
      <c r="AG4930" s="53"/>
      <c r="AH4930" s="53"/>
      <c r="AI4930" s="53"/>
      <c r="AJ4930" s="53"/>
      <c r="AK4930" s="54"/>
    </row>
    <row r="4931" spans="2:37" x14ac:dyDescent="0.25">
      <c r="B4931" s="315"/>
      <c r="C4931" s="315"/>
      <c r="D4931" s="315"/>
      <c r="E4931" s="315"/>
      <c r="F4931" s="315"/>
      <c r="G4931" s="315"/>
      <c r="H4931" s="315"/>
      <c r="I4931" s="54"/>
      <c r="J4931" s="53"/>
      <c r="K4931" s="53"/>
      <c r="L4931" s="270"/>
      <c r="M4931" s="55"/>
      <c r="N4931" s="53"/>
      <c r="O4931" s="87"/>
      <c r="P4931" s="53"/>
      <c r="Q4931" s="53"/>
      <c r="R4931" s="53"/>
      <c r="S4931" s="53"/>
      <c r="T4931" s="53"/>
      <c r="U4931" s="53"/>
      <c r="V4931" s="53"/>
      <c r="W4931" s="53"/>
      <c r="X4931" s="53"/>
      <c r="Y4931" s="53"/>
      <c r="Z4931" s="53"/>
      <c r="AA4931" s="53"/>
      <c r="AB4931" s="53"/>
      <c r="AC4931" s="53"/>
      <c r="AD4931" s="53"/>
      <c r="AE4931" s="53"/>
      <c r="AF4931" s="53"/>
      <c r="AG4931" s="53"/>
      <c r="AH4931" s="53"/>
      <c r="AI4931" s="53"/>
      <c r="AJ4931" s="53"/>
      <c r="AK4931" s="54"/>
    </row>
    <row r="4932" spans="2:37" x14ac:dyDescent="0.25">
      <c r="B4932" s="315"/>
      <c r="C4932" s="315"/>
      <c r="D4932" s="315"/>
      <c r="E4932" s="315"/>
      <c r="F4932" s="315"/>
      <c r="G4932" s="315"/>
      <c r="H4932" s="315"/>
      <c r="I4932" s="54"/>
      <c r="J4932" s="53"/>
      <c r="K4932" s="53"/>
      <c r="L4932" s="270"/>
      <c r="M4932" s="55"/>
      <c r="N4932" s="53"/>
      <c r="O4932" s="87"/>
      <c r="P4932" s="53"/>
      <c r="Q4932" s="53"/>
      <c r="R4932" s="53"/>
      <c r="S4932" s="53"/>
      <c r="T4932" s="53"/>
      <c r="U4932" s="53"/>
      <c r="V4932" s="53"/>
      <c r="W4932" s="53"/>
      <c r="X4932" s="53"/>
      <c r="Y4932" s="53"/>
      <c r="Z4932" s="53"/>
      <c r="AA4932" s="53"/>
      <c r="AB4932" s="53"/>
      <c r="AC4932" s="53"/>
      <c r="AD4932" s="53"/>
      <c r="AE4932" s="53"/>
      <c r="AF4932" s="53"/>
      <c r="AG4932" s="53"/>
      <c r="AH4932" s="53"/>
      <c r="AI4932" s="53"/>
      <c r="AJ4932" s="53"/>
      <c r="AK4932" s="54"/>
    </row>
    <row r="4933" spans="2:37" x14ac:dyDescent="0.25">
      <c r="B4933" s="315"/>
      <c r="C4933" s="315"/>
      <c r="D4933" s="315"/>
      <c r="E4933" s="315"/>
      <c r="F4933" s="315"/>
      <c r="G4933" s="315"/>
      <c r="H4933" s="315"/>
      <c r="I4933" s="54"/>
      <c r="J4933" s="53"/>
      <c r="K4933" s="53"/>
      <c r="L4933" s="270"/>
      <c r="M4933" s="55"/>
      <c r="N4933" s="53"/>
      <c r="O4933" s="87"/>
      <c r="P4933" s="53"/>
      <c r="Q4933" s="53"/>
      <c r="R4933" s="53"/>
      <c r="S4933" s="53"/>
      <c r="T4933" s="53"/>
      <c r="U4933" s="53"/>
      <c r="V4933" s="53"/>
      <c r="W4933" s="53"/>
      <c r="X4933" s="53"/>
      <c r="Y4933" s="53"/>
      <c r="Z4933" s="53"/>
      <c r="AA4933" s="53"/>
      <c r="AB4933" s="53"/>
      <c r="AC4933" s="53"/>
      <c r="AD4933" s="53"/>
      <c r="AE4933" s="53"/>
      <c r="AF4933" s="53"/>
      <c r="AG4933" s="53"/>
      <c r="AH4933" s="53"/>
      <c r="AI4933" s="53"/>
      <c r="AJ4933" s="53"/>
      <c r="AK4933" s="54"/>
    </row>
    <row r="4934" spans="2:37" x14ac:dyDescent="0.25">
      <c r="B4934" s="315"/>
      <c r="C4934" s="315"/>
      <c r="D4934" s="315"/>
      <c r="E4934" s="315"/>
      <c r="F4934" s="315"/>
      <c r="G4934" s="315"/>
      <c r="H4934" s="315"/>
      <c r="I4934" s="54"/>
      <c r="J4934" s="53"/>
      <c r="K4934" s="53"/>
      <c r="L4934" s="270"/>
      <c r="M4934" s="55"/>
      <c r="N4934" s="53"/>
      <c r="O4934" s="87"/>
      <c r="P4934" s="53"/>
      <c r="Q4934" s="53"/>
      <c r="R4934" s="53"/>
      <c r="S4934" s="53"/>
      <c r="T4934" s="53"/>
      <c r="U4934" s="53"/>
      <c r="V4934" s="53"/>
      <c r="W4934" s="53"/>
      <c r="X4934" s="53"/>
      <c r="Y4934" s="53"/>
      <c r="Z4934" s="53"/>
      <c r="AA4934" s="53"/>
      <c r="AB4934" s="53"/>
      <c r="AC4934" s="53"/>
      <c r="AD4934" s="53"/>
      <c r="AE4934" s="53"/>
      <c r="AF4934" s="53"/>
      <c r="AG4934" s="53"/>
      <c r="AH4934" s="53"/>
      <c r="AI4934" s="53"/>
      <c r="AJ4934" s="53"/>
      <c r="AK4934" s="54"/>
    </row>
    <row r="4935" spans="2:37" x14ac:dyDescent="0.25">
      <c r="B4935" s="315"/>
      <c r="C4935" s="315"/>
      <c r="D4935" s="315"/>
      <c r="E4935" s="315"/>
      <c r="F4935" s="315"/>
      <c r="G4935" s="315"/>
      <c r="H4935" s="315"/>
      <c r="I4935" s="54"/>
      <c r="J4935" s="53"/>
      <c r="K4935" s="53"/>
      <c r="L4935" s="270"/>
      <c r="M4935" s="55"/>
      <c r="N4935" s="53"/>
      <c r="O4935" s="87"/>
      <c r="P4935" s="53"/>
      <c r="Q4935" s="53"/>
      <c r="R4935" s="53"/>
      <c r="S4935" s="53"/>
      <c r="T4935" s="53"/>
      <c r="U4935" s="53"/>
      <c r="V4935" s="53"/>
      <c r="W4935" s="53"/>
      <c r="X4935" s="53"/>
      <c r="Y4935" s="53"/>
      <c r="Z4935" s="53"/>
      <c r="AA4935" s="53"/>
      <c r="AB4935" s="53"/>
      <c r="AC4935" s="53"/>
      <c r="AD4935" s="53"/>
      <c r="AE4935" s="53"/>
      <c r="AF4935" s="53"/>
      <c r="AG4935" s="53"/>
      <c r="AH4935" s="53"/>
      <c r="AI4935" s="53"/>
      <c r="AJ4935" s="53"/>
      <c r="AK4935" s="54"/>
    </row>
    <row r="4936" spans="2:37" x14ac:dyDescent="0.25">
      <c r="B4936" s="315"/>
      <c r="C4936" s="315"/>
      <c r="D4936" s="315"/>
      <c r="E4936" s="315"/>
      <c r="F4936" s="315"/>
      <c r="G4936" s="315"/>
      <c r="H4936" s="315"/>
      <c r="I4936" s="54"/>
      <c r="J4936" s="53"/>
      <c r="K4936" s="53"/>
      <c r="L4936" s="270"/>
      <c r="M4936" s="55"/>
      <c r="N4936" s="53"/>
      <c r="O4936" s="87"/>
      <c r="P4936" s="53"/>
      <c r="Q4936" s="53"/>
      <c r="R4936" s="53"/>
      <c r="S4936" s="53"/>
      <c r="T4936" s="53"/>
      <c r="U4936" s="53"/>
      <c r="V4936" s="53"/>
      <c r="W4936" s="53"/>
      <c r="X4936" s="53"/>
      <c r="Y4936" s="53"/>
      <c r="Z4936" s="53"/>
      <c r="AA4936" s="53"/>
      <c r="AB4936" s="53"/>
      <c r="AC4936" s="53"/>
      <c r="AD4936" s="53"/>
      <c r="AE4936" s="53"/>
      <c r="AF4936" s="53"/>
      <c r="AG4936" s="53"/>
      <c r="AH4936" s="53"/>
      <c r="AI4936" s="53"/>
      <c r="AJ4936" s="53"/>
      <c r="AK4936" s="54"/>
    </row>
    <row r="4937" spans="2:37" x14ac:dyDescent="0.25">
      <c r="B4937" s="315"/>
      <c r="C4937" s="315"/>
      <c r="D4937" s="315"/>
      <c r="E4937" s="315"/>
      <c r="F4937" s="315"/>
      <c r="G4937" s="315"/>
      <c r="H4937" s="315"/>
      <c r="I4937" s="54"/>
      <c r="J4937" s="53"/>
      <c r="K4937" s="53"/>
      <c r="L4937" s="270"/>
      <c r="M4937" s="55"/>
      <c r="N4937" s="53"/>
      <c r="O4937" s="87"/>
      <c r="P4937" s="53"/>
      <c r="Q4937" s="53"/>
      <c r="R4937" s="53"/>
      <c r="S4937" s="53"/>
      <c r="T4937" s="53"/>
      <c r="U4937" s="53"/>
      <c r="V4937" s="53"/>
      <c r="W4937" s="53"/>
      <c r="X4937" s="53"/>
      <c r="Y4937" s="53"/>
      <c r="Z4937" s="53"/>
      <c r="AA4937" s="53"/>
      <c r="AB4937" s="53"/>
      <c r="AC4937" s="53"/>
      <c r="AD4937" s="53"/>
      <c r="AE4937" s="53"/>
      <c r="AF4937" s="53"/>
      <c r="AG4937" s="53"/>
      <c r="AH4937" s="53"/>
      <c r="AI4937" s="53"/>
      <c r="AJ4937" s="53"/>
      <c r="AK4937" s="54"/>
    </row>
    <row r="4938" spans="2:37" x14ac:dyDescent="0.25">
      <c r="B4938" s="315"/>
      <c r="C4938" s="315"/>
      <c r="D4938" s="315"/>
      <c r="E4938" s="315"/>
      <c r="F4938" s="315"/>
      <c r="G4938" s="315"/>
      <c r="H4938" s="315"/>
      <c r="I4938" s="54"/>
      <c r="J4938" s="53"/>
      <c r="K4938" s="53"/>
      <c r="L4938" s="270"/>
      <c r="M4938" s="55"/>
      <c r="N4938" s="53"/>
      <c r="O4938" s="87"/>
      <c r="P4938" s="53"/>
      <c r="Q4938" s="53"/>
      <c r="R4938" s="53"/>
      <c r="S4938" s="53"/>
      <c r="T4938" s="53"/>
      <c r="U4938" s="53"/>
      <c r="V4938" s="53"/>
      <c r="W4938" s="53"/>
      <c r="X4938" s="53"/>
      <c r="Y4938" s="53"/>
      <c r="Z4938" s="53"/>
      <c r="AA4938" s="53"/>
      <c r="AB4938" s="53"/>
      <c r="AC4938" s="53"/>
      <c r="AD4938" s="53"/>
      <c r="AE4938" s="53"/>
      <c r="AF4938" s="53"/>
      <c r="AG4938" s="53"/>
      <c r="AH4938" s="53"/>
      <c r="AI4938" s="53"/>
      <c r="AJ4938" s="53"/>
      <c r="AK4938" s="54"/>
    </row>
    <row r="4939" spans="2:37" x14ac:dyDescent="0.25">
      <c r="B4939" s="315"/>
      <c r="C4939" s="315"/>
      <c r="D4939" s="315"/>
      <c r="E4939" s="315"/>
      <c r="F4939" s="315"/>
      <c r="G4939" s="315"/>
      <c r="H4939" s="315"/>
      <c r="I4939" s="54"/>
      <c r="J4939" s="53"/>
      <c r="K4939" s="53"/>
      <c r="L4939" s="270"/>
      <c r="M4939" s="55"/>
      <c r="N4939" s="53"/>
      <c r="O4939" s="87"/>
      <c r="P4939" s="53"/>
      <c r="Q4939" s="53"/>
      <c r="R4939" s="53"/>
      <c r="S4939" s="53"/>
      <c r="T4939" s="53"/>
      <c r="U4939" s="53"/>
      <c r="V4939" s="53"/>
      <c r="W4939" s="53"/>
      <c r="X4939" s="53"/>
      <c r="Y4939" s="53"/>
      <c r="Z4939" s="53"/>
      <c r="AA4939" s="53"/>
      <c r="AB4939" s="53"/>
      <c r="AC4939" s="53"/>
      <c r="AD4939" s="53"/>
      <c r="AE4939" s="53"/>
      <c r="AF4939" s="53"/>
      <c r="AG4939" s="53"/>
      <c r="AH4939" s="53"/>
      <c r="AI4939" s="53"/>
      <c r="AJ4939" s="53"/>
      <c r="AK4939" s="54"/>
    </row>
    <row r="4940" spans="2:37" x14ac:dyDescent="0.25">
      <c r="B4940" s="315"/>
      <c r="C4940" s="315"/>
      <c r="D4940" s="315"/>
      <c r="E4940" s="315"/>
      <c r="F4940" s="315"/>
      <c r="G4940" s="315"/>
      <c r="H4940" s="315"/>
      <c r="I4940" s="54"/>
      <c r="J4940" s="53"/>
      <c r="K4940" s="53"/>
      <c r="L4940" s="270"/>
      <c r="M4940" s="55"/>
      <c r="N4940" s="53"/>
      <c r="O4940" s="87"/>
      <c r="P4940" s="53"/>
      <c r="Q4940" s="53"/>
      <c r="R4940" s="53"/>
      <c r="S4940" s="53"/>
      <c r="T4940" s="53"/>
      <c r="U4940" s="53"/>
      <c r="V4940" s="53"/>
      <c r="W4940" s="53"/>
      <c r="X4940" s="53"/>
      <c r="Y4940" s="53"/>
      <c r="Z4940" s="53"/>
      <c r="AA4940" s="53"/>
      <c r="AB4940" s="53"/>
      <c r="AC4940" s="53"/>
      <c r="AD4940" s="53"/>
      <c r="AE4940" s="53"/>
      <c r="AF4940" s="53"/>
      <c r="AG4940" s="53"/>
      <c r="AH4940" s="53"/>
      <c r="AI4940" s="53"/>
      <c r="AJ4940" s="53"/>
      <c r="AK4940" s="54"/>
    </row>
    <row r="4941" spans="2:37" x14ac:dyDescent="0.25">
      <c r="B4941" s="315"/>
      <c r="C4941" s="315"/>
      <c r="D4941" s="315"/>
      <c r="E4941" s="315"/>
      <c r="F4941" s="315"/>
      <c r="G4941" s="315"/>
      <c r="H4941" s="315"/>
      <c r="I4941" s="54"/>
      <c r="J4941" s="53"/>
      <c r="K4941" s="53"/>
      <c r="L4941" s="270"/>
      <c r="M4941" s="55"/>
      <c r="N4941" s="53"/>
      <c r="O4941" s="87"/>
      <c r="P4941" s="53"/>
      <c r="Q4941" s="53"/>
      <c r="R4941" s="53"/>
      <c r="S4941" s="53"/>
      <c r="T4941" s="53"/>
      <c r="U4941" s="53"/>
      <c r="V4941" s="53"/>
      <c r="W4941" s="53"/>
      <c r="X4941" s="53"/>
      <c r="Y4941" s="53"/>
      <c r="Z4941" s="53"/>
      <c r="AA4941" s="53"/>
      <c r="AB4941" s="53"/>
      <c r="AC4941" s="53"/>
      <c r="AD4941" s="53"/>
      <c r="AE4941" s="53"/>
      <c r="AF4941" s="53"/>
      <c r="AG4941" s="53"/>
      <c r="AH4941" s="53"/>
      <c r="AI4941" s="53"/>
      <c r="AJ4941" s="53"/>
      <c r="AK4941" s="54"/>
    </row>
    <row r="4942" spans="2:37" x14ac:dyDescent="0.25">
      <c r="B4942" s="315"/>
      <c r="C4942" s="315"/>
      <c r="D4942" s="315"/>
      <c r="E4942" s="315"/>
      <c r="F4942" s="315"/>
      <c r="G4942" s="315"/>
      <c r="H4942" s="315"/>
      <c r="I4942" s="54"/>
      <c r="J4942" s="53"/>
      <c r="K4942" s="53"/>
      <c r="L4942" s="270"/>
      <c r="M4942" s="55"/>
      <c r="N4942" s="53"/>
      <c r="O4942" s="87"/>
      <c r="P4942" s="53"/>
      <c r="Q4942" s="53"/>
      <c r="R4942" s="53"/>
      <c r="S4942" s="53"/>
      <c r="T4942" s="53"/>
      <c r="U4942" s="53"/>
      <c r="V4942" s="53"/>
      <c r="W4942" s="53"/>
      <c r="X4942" s="53"/>
      <c r="Y4942" s="53"/>
      <c r="Z4942" s="53"/>
      <c r="AA4942" s="53"/>
      <c r="AB4942" s="53"/>
      <c r="AC4942" s="53"/>
      <c r="AD4942" s="53"/>
      <c r="AE4942" s="53"/>
      <c r="AF4942" s="53"/>
      <c r="AG4942" s="53"/>
      <c r="AH4942" s="53"/>
      <c r="AI4942" s="53"/>
      <c r="AJ4942" s="53"/>
      <c r="AK4942" s="54"/>
    </row>
    <row r="4943" spans="2:37" x14ac:dyDescent="0.25">
      <c r="B4943" s="315"/>
      <c r="C4943" s="315"/>
      <c r="D4943" s="315"/>
      <c r="E4943" s="315"/>
      <c r="F4943" s="315"/>
      <c r="G4943" s="315"/>
      <c r="H4943" s="315"/>
      <c r="I4943" s="54"/>
      <c r="J4943" s="53"/>
      <c r="K4943" s="53"/>
      <c r="L4943" s="270"/>
      <c r="M4943" s="55"/>
      <c r="N4943" s="53"/>
      <c r="O4943" s="87"/>
      <c r="P4943" s="53"/>
      <c r="Q4943" s="53"/>
      <c r="R4943" s="53"/>
      <c r="S4943" s="53"/>
      <c r="T4943" s="53"/>
      <c r="U4943" s="53"/>
      <c r="V4943" s="53"/>
      <c r="W4943" s="53"/>
      <c r="X4943" s="53"/>
      <c r="Y4943" s="53"/>
      <c r="Z4943" s="53"/>
      <c r="AA4943" s="53"/>
      <c r="AB4943" s="53"/>
      <c r="AC4943" s="53"/>
      <c r="AD4943" s="53"/>
      <c r="AE4943" s="53"/>
      <c r="AF4943" s="53"/>
      <c r="AG4943" s="53"/>
      <c r="AH4943" s="53"/>
      <c r="AI4943" s="53"/>
      <c r="AJ4943" s="53"/>
      <c r="AK4943" s="54"/>
    </row>
    <row r="4944" spans="2:37" x14ac:dyDescent="0.25">
      <c r="B4944" s="315"/>
      <c r="C4944" s="315"/>
      <c r="D4944" s="315"/>
      <c r="E4944" s="315"/>
      <c r="F4944" s="315"/>
      <c r="G4944" s="315"/>
      <c r="H4944" s="315"/>
      <c r="I4944" s="54"/>
      <c r="J4944" s="53"/>
      <c r="K4944" s="53"/>
      <c r="L4944" s="270"/>
      <c r="M4944" s="55"/>
      <c r="N4944" s="53"/>
      <c r="O4944" s="87"/>
      <c r="P4944" s="53"/>
      <c r="Q4944" s="53"/>
      <c r="R4944" s="53"/>
      <c r="S4944" s="53"/>
      <c r="T4944" s="53"/>
      <c r="U4944" s="53"/>
      <c r="V4944" s="53"/>
      <c r="W4944" s="53"/>
      <c r="X4944" s="53"/>
      <c r="Y4944" s="53"/>
      <c r="Z4944" s="53"/>
      <c r="AA4944" s="53"/>
      <c r="AB4944" s="53"/>
      <c r="AC4944" s="53"/>
      <c r="AD4944" s="53"/>
      <c r="AE4944" s="53"/>
      <c r="AF4944" s="53"/>
      <c r="AG4944" s="53"/>
      <c r="AH4944" s="53"/>
      <c r="AI4944" s="53"/>
      <c r="AJ4944" s="53"/>
      <c r="AK4944" s="54"/>
    </row>
    <row r="4945" spans="2:37" x14ac:dyDescent="0.25">
      <c r="B4945" s="315"/>
      <c r="C4945" s="315"/>
      <c r="D4945" s="315"/>
      <c r="E4945" s="315"/>
      <c r="F4945" s="315"/>
      <c r="G4945" s="315"/>
      <c r="H4945" s="315"/>
      <c r="I4945" s="54"/>
      <c r="J4945" s="53"/>
      <c r="K4945" s="53"/>
      <c r="L4945" s="270"/>
      <c r="M4945" s="55"/>
      <c r="N4945" s="53"/>
      <c r="O4945" s="87"/>
      <c r="P4945" s="53"/>
      <c r="Q4945" s="53"/>
      <c r="R4945" s="53"/>
      <c r="S4945" s="53"/>
      <c r="T4945" s="53"/>
      <c r="U4945" s="53"/>
      <c r="V4945" s="53"/>
      <c r="W4945" s="53"/>
      <c r="X4945" s="53"/>
      <c r="Y4945" s="53"/>
      <c r="Z4945" s="53"/>
      <c r="AA4945" s="53"/>
      <c r="AB4945" s="53"/>
      <c r="AC4945" s="53"/>
      <c r="AD4945" s="53"/>
      <c r="AE4945" s="53"/>
      <c r="AF4945" s="53"/>
      <c r="AG4945" s="53"/>
      <c r="AH4945" s="53"/>
      <c r="AI4945" s="53"/>
      <c r="AJ4945" s="53"/>
      <c r="AK4945" s="54"/>
    </row>
    <row r="4946" spans="2:37" x14ac:dyDescent="0.25">
      <c r="B4946" s="315"/>
      <c r="C4946" s="315"/>
      <c r="D4946" s="315"/>
      <c r="E4946" s="315"/>
      <c r="F4946" s="315"/>
      <c r="G4946" s="315"/>
      <c r="H4946" s="315"/>
      <c r="I4946" s="54"/>
      <c r="J4946" s="53"/>
      <c r="K4946" s="53"/>
      <c r="L4946" s="270"/>
      <c r="M4946" s="55"/>
      <c r="N4946" s="53"/>
      <c r="O4946" s="87"/>
      <c r="P4946" s="53"/>
      <c r="Q4946" s="53"/>
      <c r="R4946" s="53"/>
      <c r="S4946" s="53"/>
      <c r="T4946" s="53"/>
      <c r="U4946" s="53"/>
      <c r="V4946" s="53"/>
      <c r="W4946" s="53"/>
      <c r="X4946" s="53"/>
      <c r="Y4946" s="53"/>
      <c r="Z4946" s="53"/>
      <c r="AA4946" s="53"/>
      <c r="AB4946" s="53"/>
      <c r="AC4946" s="53"/>
      <c r="AD4946" s="53"/>
      <c r="AE4946" s="53"/>
      <c r="AF4946" s="53"/>
      <c r="AG4946" s="53"/>
      <c r="AH4946" s="53"/>
      <c r="AI4946" s="53"/>
      <c r="AJ4946" s="53"/>
      <c r="AK4946" s="54"/>
    </row>
    <row r="4947" spans="2:37" x14ac:dyDescent="0.25">
      <c r="B4947" s="315"/>
      <c r="C4947" s="315"/>
      <c r="D4947" s="315"/>
      <c r="E4947" s="315"/>
      <c r="F4947" s="315"/>
      <c r="G4947" s="315"/>
      <c r="H4947" s="315"/>
      <c r="I4947" s="54"/>
      <c r="J4947" s="53"/>
      <c r="K4947" s="53"/>
      <c r="L4947" s="270"/>
      <c r="M4947" s="55"/>
      <c r="N4947" s="53"/>
      <c r="O4947" s="87"/>
      <c r="P4947" s="53"/>
      <c r="Q4947" s="53"/>
      <c r="R4947" s="53"/>
      <c r="S4947" s="53"/>
      <c r="T4947" s="53"/>
      <c r="U4947" s="53"/>
      <c r="V4947" s="53"/>
      <c r="W4947" s="53"/>
      <c r="X4947" s="53"/>
      <c r="Y4947" s="53"/>
      <c r="Z4947" s="53"/>
      <c r="AA4947" s="53"/>
      <c r="AB4947" s="53"/>
      <c r="AC4947" s="53"/>
      <c r="AD4947" s="53"/>
      <c r="AE4947" s="53"/>
      <c r="AF4947" s="53"/>
      <c r="AG4947" s="53"/>
      <c r="AH4947" s="53"/>
      <c r="AI4947" s="53"/>
      <c r="AJ4947" s="53"/>
      <c r="AK4947" s="54"/>
    </row>
    <row r="4948" spans="2:37" x14ac:dyDescent="0.25">
      <c r="B4948" s="315"/>
      <c r="C4948" s="315"/>
      <c r="D4948" s="315"/>
      <c r="E4948" s="315"/>
      <c r="F4948" s="315"/>
      <c r="G4948" s="315"/>
      <c r="H4948" s="315"/>
      <c r="I4948" s="54"/>
      <c r="J4948" s="53"/>
      <c r="K4948" s="53"/>
      <c r="L4948" s="270"/>
      <c r="M4948" s="55"/>
      <c r="N4948" s="53"/>
      <c r="O4948" s="87"/>
      <c r="P4948" s="53"/>
      <c r="Q4948" s="53"/>
      <c r="R4948" s="53"/>
      <c r="S4948" s="53"/>
      <c r="T4948" s="53"/>
      <c r="U4948" s="53"/>
      <c r="V4948" s="53"/>
      <c r="W4948" s="53"/>
      <c r="X4948" s="53"/>
      <c r="Y4948" s="53"/>
      <c r="Z4948" s="53"/>
      <c r="AA4948" s="53"/>
      <c r="AB4948" s="53"/>
      <c r="AC4948" s="53"/>
      <c r="AD4948" s="53"/>
      <c r="AE4948" s="53"/>
      <c r="AF4948" s="53"/>
      <c r="AG4948" s="53"/>
      <c r="AH4948" s="53"/>
      <c r="AI4948" s="53"/>
      <c r="AJ4948" s="53"/>
      <c r="AK4948" s="54"/>
    </row>
    <row r="4949" spans="2:37" x14ac:dyDescent="0.25">
      <c r="B4949" s="315"/>
      <c r="C4949" s="315"/>
      <c r="D4949" s="315"/>
      <c r="E4949" s="315"/>
      <c r="F4949" s="315"/>
      <c r="G4949" s="315"/>
      <c r="H4949" s="315"/>
      <c r="I4949" s="54"/>
      <c r="J4949" s="53"/>
      <c r="K4949" s="53"/>
      <c r="L4949" s="270"/>
      <c r="M4949" s="55"/>
      <c r="N4949" s="53"/>
      <c r="O4949" s="87"/>
      <c r="P4949" s="53"/>
      <c r="Q4949" s="53"/>
      <c r="R4949" s="53"/>
      <c r="S4949" s="53"/>
      <c r="T4949" s="53"/>
      <c r="U4949" s="53"/>
      <c r="V4949" s="53"/>
      <c r="W4949" s="53"/>
      <c r="X4949" s="53"/>
      <c r="Y4949" s="53"/>
      <c r="Z4949" s="53"/>
      <c r="AA4949" s="53"/>
      <c r="AB4949" s="53"/>
      <c r="AC4949" s="53"/>
      <c r="AD4949" s="53"/>
      <c r="AE4949" s="53"/>
      <c r="AF4949" s="53"/>
      <c r="AG4949" s="53"/>
      <c r="AH4949" s="53"/>
      <c r="AI4949" s="53"/>
      <c r="AJ4949" s="53"/>
      <c r="AK4949" s="54"/>
    </row>
    <row r="4950" spans="2:37" x14ac:dyDescent="0.25">
      <c r="B4950" s="315"/>
      <c r="C4950" s="315"/>
      <c r="D4950" s="315"/>
      <c r="E4950" s="315"/>
      <c r="F4950" s="315"/>
      <c r="G4950" s="315"/>
      <c r="H4950" s="315"/>
      <c r="I4950" s="54"/>
      <c r="J4950" s="53"/>
      <c r="K4950" s="53"/>
      <c r="L4950" s="270"/>
      <c r="M4950" s="55"/>
      <c r="N4950" s="53"/>
      <c r="O4950" s="87"/>
      <c r="P4950" s="53"/>
      <c r="Q4950" s="53"/>
      <c r="R4950" s="53"/>
      <c r="S4950" s="53"/>
      <c r="T4950" s="53"/>
      <c r="U4950" s="53"/>
      <c r="V4950" s="53"/>
      <c r="W4950" s="53"/>
      <c r="X4950" s="53"/>
      <c r="Y4950" s="53"/>
      <c r="Z4950" s="53"/>
      <c r="AA4950" s="53"/>
      <c r="AB4950" s="53"/>
      <c r="AC4950" s="53"/>
      <c r="AD4950" s="53"/>
      <c r="AE4950" s="53"/>
      <c r="AF4950" s="53"/>
      <c r="AG4950" s="53"/>
      <c r="AH4950" s="53"/>
      <c r="AI4950" s="53"/>
      <c r="AJ4950" s="53"/>
      <c r="AK4950" s="54"/>
    </row>
    <row r="4951" spans="2:37" x14ac:dyDescent="0.25">
      <c r="B4951" s="315"/>
      <c r="C4951" s="315"/>
      <c r="D4951" s="315"/>
      <c r="E4951" s="315"/>
      <c r="F4951" s="315"/>
      <c r="G4951" s="315"/>
      <c r="H4951" s="315"/>
      <c r="I4951" s="54"/>
      <c r="J4951" s="53"/>
      <c r="K4951" s="53"/>
      <c r="L4951" s="270"/>
      <c r="M4951" s="55"/>
      <c r="N4951" s="53"/>
      <c r="O4951" s="87"/>
      <c r="P4951" s="53"/>
      <c r="Q4951" s="53"/>
      <c r="R4951" s="53"/>
      <c r="S4951" s="53"/>
      <c r="T4951" s="53"/>
      <c r="U4951" s="53"/>
      <c r="V4951" s="53"/>
      <c r="W4951" s="53"/>
      <c r="X4951" s="53"/>
      <c r="Y4951" s="53"/>
      <c r="Z4951" s="53"/>
      <c r="AA4951" s="53"/>
      <c r="AB4951" s="53"/>
      <c r="AC4951" s="53"/>
      <c r="AD4951" s="53"/>
      <c r="AE4951" s="53"/>
      <c r="AF4951" s="53"/>
      <c r="AG4951" s="53"/>
      <c r="AH4951" s="53"/>
      <c r="AI4951" s="53"/>
      <c r="AJ4951" s="53"/>
      <c r="AK4951" s="54"/>
    </row>
    <row r="4952" spans="2:37" x14ac:dyDescent="0.25">
      <c r="B4952" s="315"/>
      <c r="C4952" s="315"/>
      <c r="D4952" s="315"/>
      <c r="E4952" s="315"/>
      <c r="F4952" s="315"/>
      <c r="G4952" s="315"/>
      <c r="H4952" s="315"/>
      <c r="I4952" s="54"/>
      <c r="J4952" s="53"/>
      <c r="K4952" s="53"/>
      <c r="L4952" s="270"/>
      <c r="M4952" s="55"/>
      <c r="N4952" s="53"/>
      <c r="O4952" s="87"/>
      <c r="P4952" s="53"/>
      <c r="Q4952" s="53"/>
      <c r="R4952" s="53"/>
      <c r="S4952" s="53"/>
      <c r="T4952" s="53"/>
      <c r="U4952" s="53"/>
      <c r="V4952" s="53"/>
      <c r="W4952" s="53"/>
      <c r="X4952" s="53"/>
      <c r="Y4952" s="53"/>
      <c r="Z4952" s="53"/>
      <c r="AA4952" s="53"/>
      <c r="AB4952" s="53"/>
      <c r="AC4952" s="53"/>
      <c r="AD4952" s="53"/>
      <c r="AE4952" s="53"/>
      <c r="AF4952" s="53"/>
      <c r="AG4952" s="53"/>
      <c r="AH4952" s="53"/>
      <c r="AI4952" s="53"/>
      <c r="AJ4952" s="53"/>
      <c r="AK4952" s="54"/>
    </row>
    <row r="4953" spans="2:37" x14ac:dyDescent="0.25">
      <c r="B4953" s="315"/>
      <c r="C4953" s="315"/>
      <c r="D4953" s="315"/>
      <c r="E4953" s="315"/>
      <c r="F4953" s="315"/>
      <c r="G4953" s="315"/>
      <c r="H4953" s="315"/>
      <c r="I4953" s="54"/>
      <c r="J4953" s="53"/>
      <c r="K4953" s="53"/>
      <c r="L4953" s="270"/>
      <c r="M4953" s="55"/>
      <c r="N4953" s="53"/>
      <c r="O4953" s="87"/>
      <c r="P4953" s="53"/>
      <c r="Q4953" s="53"/>
      <c r="R4953" s="53"/>
      <c r="S4953" s="53"/>
      <c r="T4953" s="53"/>
      <c r="U4953" s="53"/>
      <c r="V4953" s="53"/>
      <c r="W4953" s="53"/>
      <c r="X4953" s="53"/>
      <c r="Y4953" s="53"/>
      <c r="Z4953" s="53"/>
      <c r="AA4953" s="53"/>
      <c r="AB4953" s="53"/>
      <c r="AC4953" s="53"/>
      <c r="AD4953" s="53"/>
      <c r="AE4953" s="53"/>
      <c r="AF4953" s="53"/>
      <c r="AG4953" s="53"/>
      <c r="AH4953" s="53"/>
      <c r="AI4953" s="53"/>
      <c r="AJ4953" s="53"/>
      <c r="AK4953" s="54"/>
    </row>
    <row r="4954" spans="2:37" x14ac:dyDescent="0.25">
      <c r="B4954" s="315"/>
      <c r="C4954" s="315"/>
      <c r="D4954" s="315"/>
      <c r="E4954" s="315"/>
      <c r="F4954" s="315"/>
      <c r="G4954" s="315"/>
      <c r="H4954" s="315"/>
      <c r="I4954" s="54"/>
      <c r="J4954" s="53"/>
      <c r="K4954" s="53"/>
      <c r="L4954" s="270"/>
      <c r="M4954" s="55"/>
      <c r="N4954" s="53"/>
      <c r="O4954" s="87"/>
      <c r="P4954" s="53"/>
      <c r="Q4954" s="53"/>
      <c r="R4954" s="53"/>
      <c r="S4954" s="53"/>
      <c r="T4954" s="53"/>
      <c r="U4954" s="53"/>
      <c r="V4954" s="53"/>
      <c r="W4954" s="53"/>
      <c r="X4954" s="53"/>
      <c r="Y4954" s="53"/>
      <c r="Z4954" s="53"/>
      <c r="AA4954" s="53"/>
      <c r="AB4954" s="53"/>
      <c r="AC4954" s="53"/>
      <c r="AD4954" s="53"/>
      <c r="AE4954" s="53"/>
      <c r="AF4954" s="53"/>
      <c r="AG4954" s="53"/>
      <c r="AH4954" s="53"/>
      <c r="AI4954" s="53"/>
      <c r="AJ4954" s="53"/>
      <c r="AK4954" s="54"/>
    </row>
    <row r="4955" spans="2:37" x14ac:dyDescent="0.25">
      <c r="B4955" s="315"/>
      <c r="C4955" s="315"/>
      <c r="D4955" s="315"/>
      <c r="E4955" s="315"/>
      <c r="F4955" s="315"/>
      <c r="G4955" s="315"/>
      <c r="H4955" s="315"/>
      <c r="I4955" s="54"/>
      <c r="J4955" s="53"/>
      <c r="K4955" s="53"/>
      <c r="L4955" s="270"/>
      <c r="M4955" s="55"/>
      <c r="N4955" s="53"/>
      <c r="O4955" s="87"/>
      <c r="P4955" s="53"/>
      <c r="Q4955" s="53"/>
      <c r="R4955" s="53"/>
      <c r="S4955" s="53"/>
      <c r="T4955" s="53"/>
      <c r="U4955" s="53"/>
      <c r="V4955" s="53"/>
      <c r="W4955" s="53"/>
      <c r="X4955" s="53"/>
      <c r="Y4955" s="53"/>
      <c r="Z4955" s="53"/>
      <c r="AA4955" s="53"/>
      <c r="AB4955" s="53"/>
      <c r="AC4955" s="53"/>
      <c r="AD4955" s="53"/>
      <c r="AE4955" s="53"/>
      <c r="AF4955" s="53"/>
      <c r="AG4955" s="53"/>
      <c r="AH4955" s="53"/>
      <c r="AI4955" s="53"/>
      <c r="AJ4955" s="53"/>
      <c r="AK4955" s="54"/>
    </row>
    <row r="4956" spans="2:37" x14ac:dyDescent="0.25">
      <c r="B4956" s="315"/>
      <c r="C4956" s="315"/>
      <c r="D4956" s="315"/>
      <c r="E4956" s="315"/>
      <c r="F4956" s="315"/>
      <c r="G4956" s="315"/>
      <c r="H4956" s="315"/>
      <c r="I4956" s="54"/>
      <c r="J4956" s="53"/>
      <c r="K4956" s="53"/>
      <c r="L4956" s="270"/>
      <c r="M4956" s="55"/>
      <c r="N4956" s="53"/>
      <c r="O4956" s="87"/>
      <c r="P4956" s="53"/>
      <c r="Q4956" s="53"/>
      <c r="R4956" s="53"/>
      <c r="S4956" s="53"/>
      <c r="T4956" s="53"/>
      <c r="U4956" s="53"/>
      <c r="V4956" s="53"/>
      <c r="W4956" s="53"/>
      <c r="X4956" s="53"/>
      <c r="Y4956" s="53"/>
      <c r="Z4956" s="53"/>
      <c r="AA4956" s="53"/>
      <c r="AB4956" s="53"/>
      <c r="AC4956" s="53"/>
      <c r="AD4956" s="53"/>
      <c r="AE4956" s="53"/>
      <c r="AF4956" s="53"/>
      <c r="AG4956" s="53"/>
      <c r="AH4956" s="53"/>
      <c r="AI4956" s="53"/>
      <c r="AJ4956" s="53"/>
      <c r="AK4956" s="54"/>
    </row>
    <row r="4957" spans="2:37" x14ac:dyDescent="0.25">
      <c r="B4957" s="315"/>
      <c r="C4957" s="315"/>
      <c r="D4957" s="315"/>
      <c r="E4957" s="315"/>
      <c r="F4957" s="315"/>
      <c r="G4957" s="315"/>
      <c r="H4957" s="315"/>
      <c r="I4957" s="54"/>
      <c r="J4957" s="53"/>
      <c r="K4957" s="53"/>
      <c r="L4957" s="270"/>
      <c r="M4957" s="55"/>
      <c r="N4957" s="53"/>
      <c r="O4957" s="87"/>
      <c r="P4957" s="53"/>
      <c r="Q4957" s="53"/>
      <c r="R4957" s="53"/>
      <c r="S4957" s="53"/>
      <c r="T4957" s="53"/>
      <c r="U4957" s="53"/>
      <c r="V4957" s="53"/>
      <c r="W4957" s="53"/>
      <c r="X4957" s="53"/>
      <c r="Y4957" s="53"/>
      <c r="Z4957" s="53"/>
      <c r="AA4957" s="53"/>
      <c r="AB4957" s="53"/>
      <c r="AC4957" s="53"/>
      <c r="AD4957" s="53"/>
      <c r="AE4957" s="53"/>
      <c r="AF4957" s="53"/>
      <c r="AG4957" s="53"/>
      <c r="AH4957" s="53"/>
      <c r="AI4957" s="53"/>
      <c r="AJ4957" s="53"/>
      <c r="AK4957" s="54"/>
    </row>
    <row r="4958" spans="2:37" x14ac:dyDescent="0.25">
      <c r="B4958" s="315"/>
      <c r="C4958" s="315"/>
      <c r="D4958" s="315"/>
      <c r="E4958" s="315"/>
      <c r="F4958" s="315"/>
      <c r="G4958" s="315"/>
      <c r="H4958" s="315"/>
      <c r="I4958" s="54"/>
      <c r="J4958" s="53"/>
      <c r="K4958" s="53"/>
      <c r="L4958" s="270"/>
      <c r="M4958" s="55"/>
      <c r="N4958" s="53"/>
      <c r="O4958" s="87"/>
      <c r="P4958" s="53"/>
      <c r="Q4958" s="53"/>
      <c r="R4958" s="53"/>
      <c r="S4958" s="53"/>
      <c r="T4958" s="53"/>
      <c r="U4958" s="53"/>
      <c r="V4958" s="53"/>
      <c r="W4958" s="53"/>
      <c r="X4958" s="53"/>
      <c r="Y4958" s="53"/>
      <c r="Z4958" s="53"/>
      <c r="AA4958" s="53"/>
      <c r="AB4958" s="53"/>
      <c r="AC4958" s="53"/>
      <c r="AD4958" s="53"/>
      <c r="AE4958" s="53"/>
      <c r="AF4958" s="53"/>
      <c r="AG4958" s="53"/>
      <c r="AH4958" s="53"/>
      <c r="AI4958" s="53"/>
      <c r="AJ4958" s="53"/>
      <c r="AK4958" s="54"/>
    </row>
    <row r="4959" spans="2:37" x14ac:dyDescent="0.25">
      <c r="B4959" s="315"/>
      <c r="C4959" s="315"/>
      <c r="D4959" s="315"/>
      <c r="E4959" s="315"/>
      <c r="F4959" s="315"/>
      <c r="G4959" s="315"/>
      <c r="H4959" s="315"/>
      <c r="I4959" s="54"/>
      <c r="J4959" s="53"/>
      <c r="K4959" s="53"/>
      <c r="L4959" s="270"/>
      <c r="M4959" s="55"/>
      <c r="N4959" s="53"/>
      <c r="O4959" s="87"/>
      <c r="P4959" s="53"/>
      <c r="Q4959" s="53"/>
      <c r="R4959" s="53"/>
      <c r="S4959" s="53"/>
      <c r="T4959" s="53"/>
      <c r="U4959" s="53"/>
      <c r="V4959" s="53"/>
      <c r="W4959" s="53"/>
      <c r="X4959" s="53"/>
      <c r="Y4959" s="53"/>
      <c r="Z4959" s="53"/>
      <c r="AA4959" s="53"/>
      <c r="AB4959" s="53"/>
      <c r="AC4959" s="53"/>
      <c r="AD4959" s="53"/>
      <c r="AE4959" s="53"/>
      <c r="AF4959" s="53"/>
      <c r="AG4959" s="53"/>
      <c r="AH4959" s="53"/>
      <c r="AI4959" s="53"/>
      <c r="AJ4959" s="53"/>
      <c r="AK4959" s="54"/>
    </row>
    <row r="4960" spans="2:37" x14ac:dyDescent="0.25">
      <c r="B4960" s="315"/>
      <c r="C4960" s="315"/>
      <c r="D4960" s="315"/>
      <c r="E4960" s="315"/>
      <c r="F4960" s="315"/>
      <c r="G4960" s="315"/>
      <c r="H4960" s="315"/>
      <c r="I4960" s="54"/>
      <c r="J4960" s="53"/>
      <c r="K4960" s="53"/>
      <c r="L4960" s="270"/>
      <c r="M4960" s="55"/>
      <c r="N4960" s="53"/>
      <c r="O4960" s="87"/>
      <c r="P4960" s="53"/>
      <c r="Q4960" s="53"/>
      <c r="R4960" s="53"/>
      <c r="S4960" s="53"/>
      <c r="T4960" s="53"/>
      <c r="U4960" s="53"/>
      <c r="V4960" s="53"/>
      <c r="W4960" s="53"/>
      <c r="X4960" s="53"/>
      <c r="Y4960" s="53"/>
      <c r="Z4960" s="53"/>
      <c r="AA4960" s="53"/>
      <c r="AB4960" s="53"/>
      <c r="AC4960" s="53"/>
      <c r="AD4960" s="53"/>
      <c r="AE4960" s="53"/>
      <c r="AF4960" s="53"/>
      <c r="AG4960" s="53"/>
      <c r="AH4960" s="53"/>
      <c r="AI4960" s="53"/>
      <c r="AJ4960" s="53"/>
      <c r="AK4960" s="54"/>
    </row>
    <row r="4961" spans="2:37" x14ac:dyDescent="0.25">
      <c r="B4961" s="315"/>
      <c r="C4961" s="315"/>
      <c r="D4961" s="315"/>
      <c r="E4961" s="315"/>
      <c r="F4961" s="315"/>
      <c r="G4961" s="315"/>
      <c r="H4961" s="315"/>
      <c r="I4961" s="54"/>
      <c r="J4961" s="53"/>
      <c r="K4961" s="53"/>
      <c r="L4961" s="270"/>
      <c r="M4961" s="55"/>
      <c r="N4961" s="53"/>
      <c r="O4961" s="87"/>
      <c r="P4961" s="53"/>
      <c r="Q4961" s="53"/>
      <c r="R4961" s="53"/>
      <c r="S4961" s="53"/>
      <c r="T4961" s="53"/>
      <c r="U4961" s="53"/>
      <c r="V4961" s="53"/>
      <c r="W4961" s="53"/>
      <c r="X4961" s="53"/>
      <c r="Y4961" s="53"/>
      <c r="Z4961" s="53"/>
      <c r="AA4961" s="53"/>
      <c r="AB4961" s="53"/>
      <c r="AC4961" s="53"/>
      <c r="AD4961" s="53"/>
      <c r="AE4961" s="53"/>
      <c r="AF4961" s="53"/>
      <c r="AG4961" s="53"/>
      <c r="AH4961" s="53"/>
      <c r="AI4961" s="53"/>
      <c r="AJ4961" s="53"/>
      <c r="AK4961" s="54"/>
    </row>
    <row r="4962" spans="2:37" x14ac:dyDescent="0.25">
      <c r="B4962" s="315"/>
      <c r="C4962" s="315"/>
      <c r="D4962" s="315"/>
      <c r="E4962" s="315"/>
      <c r="F4962" s="315"/>
      <c r="G4962" s="315"/>
      <c r="H4962" s="315"/>
      <c r="I4962" s="54"/>
      <c r="J4962" s="53"/>
      <c r="K4962" s="53"/>
      <c r="L4962" s="270"/>
      <c r="M4962" s="55"/>
      <c r="N4962" s="53"/>
      <c r="O4962" s="87"/>
      <c r="P4962" s="53"/>
      <c r="Q4962" s="53"/>
      <c r="R4962" s="53"/>
      <c r="S4962" s="53"/>
      <c r="T4962" s="53"/>
      <c r="U4962" s="53"/>
      <c r="V4962" s="53"/>
      <c r="W4962" s="53"/>
      <c r="X4962" s="53"/>
      <c r="Y4962" s="53"/>
      <c r="Z4962" s="53"/>
      <c r="AA4962" s="53"/>
      <c r="AB4962" s="53"/>
      <c r="AC4962" s="53"/>
      <c r="AD4962" s="53"/>
      <c r="AE4962" s="53"/>
      <c r="AF4962" s="53"/>
      <c r="AG4962" s="53"/>
      <c r="AH4962" s="53"/>
      <c r="AI4962" s="53"/>
      <c r="AJ4962" s="53"/>
      <c r="AK4962" s="54"/>
    </row>
    <row r="4963" spans="2:37" x14ac:dyDescent="0.25">
      <c r="B4963" s="315"/>
      <c r="C4963" s="315"/>
      <c r="D4963" s="315"/>
      <c r="E4963" s="315"/>
      <c r="F4963" s="315"/>
      <c r="G4963" s="315"/>
      <c r="H4963" s="315"/>
      <c r="I4963" s="54"/>
      <c r="J4963" s="53"/>
      <c r="K4963" s="53"/>
      <c r="L4963" s="270"/>
      <c r="M4963" s="55"/>
      <c r="N4963" s="53"/>
      <c r="O4963" s="87"/>
      <c r="P4963" s="53"/>
      <c r="Q4963" s="53"/>
      <c r="R4963" s="53"/>
      <c r="S4963" s="53"/>
      <c r="T4963" s="53"/>
      <c r="U4963" s="53"/>
      <c r="V4963" s="53"/>
      <c r="W4963" s="53"/>
      <c r="X4963" s="53"/>
      <c r="Y4963" s="53"/>
      <c r="Z4963" s="53"/>
      <c r="AA4963" s="53"/>
      <c r="AB4963" s="53"/>
      <c r="AC4963" s="53"/>
      <c r="AD4963" s="53"/>
      <c r="AE4963" s="53"/>
      <c r="AF4963" s="53"/>
      <c r="AG4963" s="53"/>
      <c r="AH4963" s="53"/>
      <c r="AI4963" s="53"/>
      <c r="AJ4963" s="53"/>
      <c r="AK4963" s="54"/>
    </row>
    <row r="4964" spans="2:37" x14ac:dyDescent="0.25">
      <c r="B4964" s="315"/>
      <c r="C4964" s="315"/>
      <c r="D4964" s="315"/>
      <c r="E4964" s="315"/>
      <c r="F4964" s="315"/>
      <c r="G4964" s="315"/>
      <c r="H4964" s="315"/>
      <c r="I4964" s="54"/>
      <c r="J4964" s="53"/>
      <c r="K4964" s="53"/>
      <c r="L4964" s="270"/>
      <c r="M4964" s="55"/>
      <c r="N4964" s="53"/>
      <c r="O4964" s="87"/>
      <c r="P4964" s="53"/>
      <c r="Q4964" s="53"/>
      <c r="R4964" s="53"/>
      <c r="S4964" s="53"/>
      <c r="T4964" s="53"/>
      <c r="U4964" s="53"/>
      <c r="V4964" s="53"/>
      <c r="W4964" s="53"/>
      <c r="X4964" s="53"/>
      <c r="Y4964" s="53"/>
      <c r="Z4964" s="53"/>
      <c r="AA4964" s="53"/>
      <c r="AB4964" s="53"/>
      <c r="AC4964" s="53"/>
      <c r="AD4964" s="53"/>
      <c r="AE4964" s="53"/>
      <c r="AF4964" s="53"/>
      <c r="AG4964" s="53"/>
      <c r="AH4964" s="53"/>
      <c r="AI4964" s="53"/>
      <c r="AJ4964" s="53"/>
      <c r="AK4964" s="54"/>
    </row>
    <row r="4965" spans="2:37" x14ac:dyDescent="0.25">
      <c r="B4965" s="315"/>
      <c r="C4965" s="315"/>
      <c r="D4965" s="315"/>
      <c r="E4965" s="315"/>
      <c r="F4965" s="315"/>
      <c r="G4965" s="315"/>
      <c r="H4965" s="315"/>
      <c r="I4965" s="54"/>
      <c r="J4965" s="53"/>
      <c r="K4965" s="53"/>
      <c r="L4965" s="270"/>
      <c r="M4965" s="55"/>
      <c r="N4965" s="53"/>
      <c r="O4965" s="87"/>
      <c r="P4965" s="53"/>
      <c r="Q4965" s="53"/>
      <c r="R4965" s="53"/>
      <c r="S4965" s="53"/>
      <c r="T4965" s="53"/>
      <c r="U4965" s="53"/>
      <c r="V4965" s="53"/>
      <c r="W4965" s="53"/>
      <c r="X4965" s="53"/>
      <c r="Y4965" s="53"/>
      <c r="Z4965" s="53"/>
      <c r="AA4965" s="53"/>
      <c r="AB4965" s="53"/>
      <c r="AC4965" s="53"/>
      <c r="AD4965" s="53"/>
      <c r="AE4965" s="53"/>
      <c r="AF4965" s="53"/>
      <c r="AG4965" s="53"/>
      <c r="AH4965" s="53"/>
      <c r="AI4965" s="53"/>
      <c r="AJ4965" s="53"/>
      <c r="AK4965" s="54"/>
    </row>
    <row r="4966" spans="2:37" x14ac:dyDescent="0.25">
      <c r="B4966" s="315"/>
      <c r="C4966" s="315"/>
      <c r="D4966" s="315"/>
      <c r="E4966" s="315"/>
      <c r="F4966" s="315"/>
      <c r="G4966" s="315"/>
      <c r="H4966" s="315"/>
      <c r="I4966" s="54"/>
      <c r="J4966" s="53"/>
      <c r="K4966" s="53"/>
      <c r="L4966" s="270"/>
      <c r="M4966" s="55"/>
      <c r="N4966" s="53"/>
      <c r="O4966" s="87"/>
      <c r="P4966" s="53"/>
      <c r="Q4966" s="53"/>
      <c r="R4966" s="53"/>
      <c r="S4966" s="53"/>
      <c r="T4966" s="53"/>
      <c r="U4966" s="53"/>
      <c r="V4966" s="53"/>
      <c r="W4966" s="53"/>
      <c r="X4966" s="53"/>
      <c r="Y4966" s="53"/>
      <c r="Z4966" s="53"/>
      <c r="AA4966" s="53"/>
      <c r="AB4966" s="53"/>
      <c r="AC4966" s="53"/>
      <c r="AD4966" s="53"/>
      <c r="AE4966" s="53"/>
      <c r="AF4966" s="53"/>
      <c r="AG4966" s="53"/>
      <c r="AH4966" s="53"/>
      <c r="AI4966" s="53"/>
      <c r="AJ4966" s="53"/>
      <c r="AK4966" s="54"/>
    </row>
    <row r="4967" spans="2:37" x14ac:dyDescent="0.25">
      <c r="B4967" s="315"/>
      <c r="C4967" s="315"/>
      <c r="D4967" s="315"/>
      <c r="E4967" s="315"/>
      <c r="F4967" s="315"/>
      <c r="G4967" s="315"/>
      <c r="H4967" s="315"/>
      <c r="I4967" s="54"/>
      <c r="J4967" s="53"/>
      <c r="K4967" s="53"/>
      <c r="L4967" s="270"/>
      <c r="M4967" s="55"/>
      <c r="N4967" s="53"/>
      <c r="O4967" s="87"/>
      <c r="P4967" s="53"/>
      <c r="Q4967" s="53"/>
      <c r="R4967" s="53"/>
      <c r="S4967" s="53"/>
      <c r="T4967" s="53"/>
      <c r="U4967" s="53"/>
      <c r="V4967" s="53"/>
      <c r="W4967" s="53"/>
      <c r="X4967" s="53"/>
      <c r="Y4967" s="53"/>
      <c r="Z4967" s="53"/>
      <c r="AA4967" s="53"/>
      <c r="AB4967" s="53"/>
      <c r="AC4967" s="53"/>
      <c r="AD4967" s="53"/>
      <c r="AE4967" s="53"/>
      <c r="AF4967" s="53"/>
      <c r="AG4967" s="53"/>
      <c r="AH4967" s="53"/>
      <c r="AI4967" s="53"/>
      <c r="AJ4967" s="53"/>
      <c r="AK4967" s="54"/>
    </row>
    <row r="4968" spans="2:37" x14ac:dyDescent="0.25">
      <c r="B4968" s="315"/>
      <c r="C4968" s="315"/>
      <c r="D4968" s="315"/>
      <c r="E4968" s="315"/>
      <c r="F4968" s="315"/>
      <c r="G4968" s="315"/>
      <c r="H4968" s="315"/>
      <c r="I4968" s="54"/>
      <c r="J4968" s="53"/>
      <c r="K4968" s="53"/>
      <c r="L4968" s="270"/>
      <c r="M4968" s="55"/>
      <c r="N4968" s="53"/>
      <c r="O4968" s="87"/>
      <c r="P4968" s="53"/>
      <c r="Q4968" s="53"/>
      <c r="R4968" s="53"/>
      <c r="S4968" s="53"/>
      <c r="T4968" s="53"/>
      <c r="U4968" s="53"/>
      <c r="V4968" s="53"/>
      <c r="W4968" s="53"/>
      <c r="X4968" s="53"/>
      <c r="Y4968" s="53"/>
      <c r="Z4968" s="53"/>
      <c r="AA4968" s="53"/>
      <c r="AB4968" s="53"/>
      <c r="AC4968" s="53"/>
      <c r="AD4968" s="53"/>
      <c r="AE4968" s="53"/>
      <c r="AF4968" s="53"/>
      <c r="AG4968" s="53"/>
      <c r="AH4968" s="53"/>
      <c r="AI4968" s="53"/>
      <c r="AJ4968" s="53"/>
      <c r="AK4968" s="54"/>
    </row>
    <row r="4969" spans="2:37" x14ac:dyDescent="0.25">
      <c r="B4969" s="315"/>
      <c r="C4969" s="315"/>
      <c r="D4969" s="315"/>
      <c r="E4969" s="315"/>
      <c r="F4969" s="315"/>
      <c r="G4969" s="315"/>
      <c r="H4969" s="315"/>
      <c r="I4969" s="54"/>
      <c r="J4969" s="53"/>
      <c r="K4969" s="53"/>
      <c r="L4969" s="270"/>
      <c r="M4969" s="55"/>
      <c r="N4969" s="53"/>
      <c r="O4969" s="87"/>
      <c r="P4969" s="53"/>
      <c r="Q4969" s="53"/>
      <c r="R4969" s="53"/>
      <c r="S4969" s="53"/>
      <c r="T4969" s="53"/>
      <c r="U4969" s="53"/>
      <c r="V4969" s="53"/>
      <c r="W4969" s="53"/>
      <c r="X4969" s="53"/>
      <c r="Y4969" s="53"/>
      <c r="Z4969" s="53"/>
      <c r="AA4969" s="53"/>
      <c r="AB4969" s="53"/>
      <c r="AC4969" s="53"/>
      <c r="AD4969" s="53"/>
      <c r="AE4969" s="53"/>
      <c r="AF4969" s="53"/>
      <c r="AG4969" s="53"/>
      <c r="AH4969" s="53"/>
      <c r="AI4969" s="53"/>
      <c r="AJ4969" s="53"/>
      <c r="AK4969" s="54"/>
    </row>
    <row r="4970" spans="2:37" x14ac:dyDescent="0.25">
      <c r="B4970" s="315"/>
      <c r="C4970" s="315"/>
      <c r="D4970" s="315"/>
      <c r="E4970" s="315"/>
      <c r="F4970" s="315"/>
      <c r="G4970" s="315"/>
      <c r="H4970" s="315"/>
      <c r="I4970" s="54"/>
      <c r="J4970" s="53"/>
      <c r="K4970" s="53"/>
      <c r="L4970" s="270"/>
      <c r="M4970" s="55"/>
      <c r="N4970" s="53"/>
      <c r="O4970" s="87"/>
      <c r="P4970" s="53"/>
      <c r="Q4970" s="53"/>
      <c r="R4970" s="53"/>
      <c r="S4970" s="53"/>
      <c r="T4970" s="53"/>
      <c r="U4970" s="53"/>
      <c r="V4970" s="53"/>
      <c r="W4970" s="53"/>
      <c r="X4970" s="53"/>
      <c r="Y4970" s="53"/>
      <c r="Z4970" s="53"/>
      <c r="AA4970" s="53"/>
      <c r="AB4970" s="53"/>
      <c r="AC4970" s="53"/>
      <c r="AD4970" s="53"/>
      <c r="AE4970" s="53"/>
      <c r="AF4970" s="53"/>
      <c r="AG4970" s="53"/>
      <c r="AH4970" s="53"/>
      <c r="AI4970" s="53"/>
      <c r="AJ4970" s="53"/>
      <c r="AK4970" s="54"/>
    </row>
    <row r="4971" spans="2:37" x14ac:dyDescent="0.25">
      <c r="B4971" s="315"/>
      <c r="C4971" s="315"/>
      <c r="D4971" s="315"/>
      <c r="E4971" s="315"/>
      <c r="F4971" s="315"/>
      <c r="G4971" s="315"/>
      <c r="H4971" s="315"/>
      <c r="I4971" s="54"/>
      <c r="J4971" s="53"/>
      <c r="K4971" s="53"/>
      <c r="L4971" s="270"/>
      <c r="M4971" s="55"/>
      <c r="N4971" s="53"/>
      <c r="O4971" s="87"/>
      <c r="P4971" s="53"/>
      <c r="Q4971" s="53"/>
      <c r="R4971" s="53"/>
      <c r="S4971" s="53"/>
      <c r="T4971" s="53"/>
      <c r="U4971" s="53"/>
      <c r="V4971" s="53"/>
      <c r="W4971" s="53"/>
      <c r="X4971" s="53"/>
      <c r="Y4971" s="53"/>
      <c r="Z4971" s="53"/>
      <c r="AA4971" s="53"/>
      <c r="AB4971" s="53"/>
      <c r="AC4971" s="53"/>
      <c r="AD4971" s="53"/>
      <c r="AE4971" s="53"/>
      <c r="AF4971" s="53"/>
      <c r="AG4971" s="53"/>
      <c r="AH4971" s="53"/>
      <c r="AI4971" s="53"/>
      <c r="AJ4971" s="53"/>
      <c r="AK4971" s="54"/>
    </row>
    <row r="4972" spans="2:37" x14ac:dyDescent="0.25">
      <c r="B4972" s="315"/>
      <c r="C4972" s="315"/>
      <c r="D4972" s="315"/>
      <c r="E4972" s="315"/>
      <c r="F4972" s="315"/>
      <c r="G4972" s="315"/>
      <c r="H4972" s="315"/>
      <c r="I4972" s="54"/>
      <c r="J4972" s="53"/>
      <c r="K4972" s="53"/>
      <c r="L4972" s="270"/>
      <c r="M4972" s="55"/>
      <c r="N4972" s="53"/>
      <c r="O4972" s="87"/>
      <c r="P4972" s="53"/>
      <c r="Q4972" s="53"/>
      <c r="R4972" s="53"/>
      <c r="S4972" s="53"/>
      <c r="T4972" s="53"/>
      <c r="U4972" s="53"/>
      <c r="V4972" s="53"/>
      <c r="W4972" s="53"/>
      <c r="X4972" s="53"/>
      <c r="Y4972" s="53"/>
      <c r="Z4972" s="53"/>
      <c r="AA4972" s="53"/>
      <c r="AB4972" s="53"/>
      <c r="AC4972" s="53"/>
      <c r="AD4972" s="53"/>
      <c r="AE4972" s="53"/>
      <c r="AF4972" s="53"/>
      <c r="AG4972" s="53"/>
      <c r="AH4972" s="53"/>
      <c r="AI4972" s="53"/>
      <c r="AJ4972" s="53"/>
      <c r="AK4972" s="54"/>
    </row>
    <row r="4973" spans="2:37" x14ac:dyDescent="0.25">
      <c r="B4973" s="315"/>
      <c r="C4973" s="315"/>
      <c r="D4973" s="315"/>
      <c r="E4973" s="315"/>
      <c r="F4973" s="315"/>
      <c r="G4973" s="315"/>
      <c r="H4973" s="315"/>
      <c r="I4973" s="54"/>
      <c r="J4973" s="53"/>
      <c r="K4973" s="53"/>
      <c r="L4973" s="270"/>
      <c r="M4973" s="55"/>
      <c r="N4973" s="53"/>
      <c r="O4973" s="87"/>
      <c r="P4973" s="53"/>
      <c r="Q4973" s="53"/>
      <c r="R4973" s="53"/>
      <c r="S4973" s="53"/>
      <c r="T4973" s="53"/>
      <c r="U4973" s="53"/>
      <c r="V4973" s="53"/>
      <c r="W4973" s="53"/>
      <c r="X4973" s="53"/>
      <c r="Y4973" s="53"/>
      <c r="Z4973" s="53"/>
      <c r="AA4973" s="53"/>
      <c r="AB4973" s="53"/>
      <c r="AC4973" s="53"/>
      <c r="AD4973" s="53"/>
      <c r="AE4973" s="53"/>
      <c r="AF4973" s="53"/>
      <c r="AG4973" s="53"/>
      <c r="AH4973" s="53"/>
      <c r="AI4973" s="53"/>
      <c r="AJ4973" s="53"/>
      <c r="AK4973" s="54"/>
    </row>
    <row r="4974" spans="2:37" x14ac:dyDescent="0.25">
      <c r="B4974" s="315"/>
      <c r="C4974" s="315"/>
      <c r="D4974" s="315"/>
      <c r="E4974" s="315"/>
      <c r="F4974" s="315"/>
      <c r="G4974" s="315"/>
      <c r="H4974" s="315"/>
      <c r="I4974" s="54"/>
      <c r="J4974" s="53"/>
      <c r="K4974" s="53"/>
      <c r="L4974" s="270"/>
      <c r="M4974" s="55"/>
      <c r="N4974" s="53"/>
      <c r="O4974" s="87"/>
      <c r="P4974" s="53"/>
      <c r="Q4974" s="53"/>
      <c r="R4974" s="53"/>
      <c r="S4974" s="53"/>
      <c r="T4974" s="53"/>
      <c r="U4974" s="53"/>
      <c r="V4974" s="53"/>
      <c r="W4974" s="53"/>
      <c r="X4974" s="53"/>
      <c r="Y4974" s="53"/>
      <c r="Z4974" s="53"/>
      <c r="AA4974" s="53"/>
      <c r="AB4974" s="53"/>
      <c r="AC4974" s="53"/>
      <c r="AD4974" s="53"/>
      <c r="AE4974" s="53"/>
      <c r="AF4974" s="53"/>
      <c r="AG4974" s="53"/>
      <c r="AH4974" s="53"/>
      <c r="AI4974" s="53"/>
      <c r="AJ4974" s="53"/>
      <c r="AK4974" s="54"/>
    </row>
    <row r="4975" spans="2:37" x14ac:dyDescent="0.25">
      <c r="B4975" s="315"/>
      <c r="C4975" s="315"/>
      <c r="D4975" s="315"/>
      <c r="E4975" s="315"/>
      <c r="F4975" s="315"/>
      <c r="G4975" s="315"/>
      <c r="H4975" s="315"/>
      <c r="I4975" s="54"/>
      <c r="J4975" s="53"/>
      <c r="K4975" s="53"/>
      <c r="L4975" s="270"/>
      <c r="M4975" s="55"/>
      <c r="N4975" s="53"/>
      <c r="O4975" s="87"/>
      <c r="P4975" s="53"/>
      <c r="Q4975" s="53"/>
      <c r="R4975" s="53"/>
      <c r="S4975" s="53"/>
      <c r="T4975" s="53"/>
      <c r="U4975" s="53"/>
      <c r="V4975" s="53"/>
      <c r="W4975" s="53"/>
      <c r="X4975" s="53"/>
      <c r="Y4975" s="53"/>
      <c r="Z4975" s="53"/>
      <c r="AA4975" s="53"/>
      <c r="AB4975" s="53"/>
      <c r="AC4975" s="53"/>
      <c r="AD4975" s="53"/>
      <c r="AE4975" s="53"/>
      <c r="AF4975" s="53"/>
      <c r="AG4975" s="53"/>
      <c r="AH4975" s="53"/>
      <c r="AI4975" s="53"/>
      <c r="AJ4975" s="53"/>
      <c r="AK4975" s="54"/>
    </row>
    <row r="4976" spans="2:37" x14ac:dyDescent="0.25">
      <c r="B4976" s="315"/>
      <c r="C4976" s="315"/>
      <c r="D4976" s="315"/>
      <c r="E4976" s="315"/>
      <c r="F4976" s="315"/>
      <c r="G4976" s="315"/>
      <c r="H4976" s="315"/>
      <c r="I4976" s="54"/>
      <c r="J4976" s="53"/>
      <c r="K4976" s="53"/>
      <c r="L4976" s="270"/>
      <c r="M4976" s="55"/>
      <c r="N4976" s="53"/>
      <c r="O4976" s="87"/>
      <c r="P4976" s="53"/>
      <c r="Q4976" s="53"/>
      <c r="R4976" s="53"/>
      <c r="S4976" s="53"/>
      <c r="T4976" s="53"/>
      <c r="U4976" s="53"/>
      <c r="V4976" s="53"/>
      <c r="W4976" s="53"/>
      <c r="X4976" s="53"/>
      <c r="Y4976" s="53"/>
      <c r="Z4976" s="53"/>
      <c r="AA4976" s="53"/>
      <c r="AB4976" s="53"/>
      <c r="AC4976" s="53"/>
      <c r="AD4976" s="53"/>
      <c r="AE4976" s="53"/>
      <c r="AF4976" s="53"/>
      <c r="AG4976" s="53"/>
      <c r="AH4976" s="53"/>
      <c r="AI4976" s="53"/>
      <c r="AJ4976" s="53"/>
      <c r="AK4976" s="54"/>
    </row>
    <row r="4977" spans="2:37" x14ac:dyDescent="0.25">
      <c r="B4977" s="315"/>
      <c r="C4977" s="315"/>
      <c r="D4977" s="315"/>
      <c r="E4977" s="315"/>
      <c r="F4977" s="315"/>
      <c r="G4977" s="315"/>
      <c r="H4977" s="315"/>
      <c r="I4977" s="54"/>
      <c r="J4977" s="53"/>
      <c r="K4977" s="53"/>
      <c r="L4977" s="270"/>
      <c r="M4977" s="55"/>
      <c r="N4977" s="53"/>
      <c r="O4977" s="87"/>
      <c r="P4977" s="53"/>
      <c r="Q4977" s="53"/>
      <c r="R4977" s="53"/>
      <c r="S4977" s="53"/>
      <c r="T4977" s="53"/>
      <c r="U4977" s="53"/>
      <c r="V4977" s="53"/>
      <c r="W4977" s="53"/>
      <c r="X4977" s="53"/>
      <c r="Y4977" s="53"/>
      <c r="Z4977" s="53"/>
      <c r="AA4977" s="53"/>
      <c r="AB4977" s="53"/>
      <c r="AC4977" s="53"/>
      <c r="AD4977" s="53"/>
      <c r="AE4977" s="53"/>
      <c r="AF4977" s="53"/>
      <c r="AG4977" s="53"/>
      <c r="AH4977" s="53"/>
      <c r="AI4977" s="53"/>
      <c r="AJ4977" s="53"/>
      <c r="AK4977" s="54"/>
    </row>
    <row r="4978" spans="2:37" x14ac:dyDescent="0.25">
      <c r="B4978" s="315"/>
      <c r="C4978" s="315"/>
      <c r="D4978" s="315"/>
      <c r="E4978" s="315"/>
      <c r="F4978" s="315"/>
      <c r="G4978" s="315"/>
      <c r="H4978" s="315"/>
      <c r="I4978" s="54"/>
      <c r="J4978" s="53"/>
      <c r="K4978" s="53"/>
      <c r="L4978" s="270"/>
      <c r="M4978" s="55"/>
      <c r="N4978" s="53"/>
      <c r="O4978" s="87"/>
      <c r="P4978" s="53"/>
      <c r="Q4978" s="53"/>
      <c r="R4978" s="53"/>
      <c r="S4978" s="53"/>
      <c r="T4978" s="53"/>
      <c r="U4978" s="53"/>
      <c r="V4978" s="53"/>
      <c r="W4978" s="53"/>
      <c r="X4978" s="53"/>
      <c r="Y4978" s="53"/>
      <c r="Z4978" s="53"/>
      <c r="AA4978" s="53"/>
      <c r="AB4978" s="53"/>
      <c r="AC4978" s="53"/>
      <c r="AD4978" s="53"/>
      <c r="AE4978" s="53"/>
      <c r="AF4978" s="53"/>
      <c r="AG4978" s="53"/>
      <c r="AH4978" s="53"/>
      <c r="AI4978" s="53"/>
      <c r="AJ4978" s="53"/>
      <c r="AK4978" s="54"/>
    </row>
    <row r="4979" spans="2:37" x14ac:dyDescent="0.25">
      <c r="B4979" s="315"/>
      <c r="C4979" s="315"/>
      <c r="D4979" s="315"/>
      <c r="E4979" s="315"/>
      <c r="F4979" s="315"/>
      <c r="G4979" s="315"/>
      <c r="H4979" s="315"/>
      <c r="I4979" s="54"/>
      <c r="J4979" s="53"/>
      <c r="K4979" s="53"/>
      <c r="L4979" s="270"/>
      <c r="M4979" s="55"/>
      <c r="N4979" s="53"/>
      <c r="O4979" s="87"/>
      <c r="P4979" s="53"/>
      <c r="Q4979" s="53"/>
      <c r="R4979" s="53"/>
      <c r="S4979" s="53"/>
      <c r="T4979" s="53"/>
      <c r="U4979" s="53"/>
      <c r="V4979" s="53"/>
      <c r="W4979" s="53"/>
      <c r="X4979" s="53"/>
      <c r="Y4979" s="53"/>
      <c r="Z4979" s="53"/>
      <c r="AA4979" s="53"/>
      <c r="AB4979" s="53"/>
      <c r="AC4979" s="53"/>
      <c r="AD4979" s="53"/>
      <c r="AE4979" s="53"/>
      <c r="AF4979" s="53"/>
      <c r="AG4979" s="53"/>
      <c r="AH4979" s="53"/>
      <c r="AI4979" s="53"/>
      <c r="AJ4979" s="53"/>
      <c r="AK4979" s="54"/>
    </row>
    <row r="4980" spans="2:37" x14ac:dyDescent="0.25">
      <c r="B4980" s="315"/>
      <c r="C4980" s="315"/>
      <c r="D4980" s="315"/>
      <c r="E4980" s="315"/>
      <c r="F4980" s="315"/>
      <c r="G4980" s="315"/>
      <c r="H4980" s="315"/>
      <c r="I4980" s="54"/>
      <c r="J4980" s="53"/>
      <c r="K4980" s="53"/>
      <c r="L4980" s="270"/>
      <c r="M4980" s="55"/>
      <c r="N4980" s="53"/>
      <c r="O4980" s="87"/>
      <c r="P4980" s="53"/>
      <c r="Q4980" s="53"/>
      <c r="R4980" s="53"/>
      <c r="S4980" s="53"/>
      <c r="T4980" s="53"/>
      <c r="U4980" s="53"/>
      <c r="V4980" s="53"/>
      <c r="W4980" s="53"/>
      <c r="X4980" s="53"/>
      <c r="Y4980" s="53"/>
      <c r="Z4980" s="53"/>
      <c r="AA4980" s="53"/>
      <c r="AB4980" s="53"/>
      <c r="AC4980" s="53"/>
      <c r="AD4980" s="53"/>
      <c r="AE4980" s="53"/>
      <c r="AF4980" s="53"/>
      <c r="AG4980" s="53"/>
      <c r="AH4980" s="53"/>
      <c r="AI4980" s="53"/>
      <c r="AJ4980" s="53"/>
      <c r="AK4980" s="54"/>
    </row>
    <row r="4981" spans="2:37" x14ac:dyDescent="0.25">
      <c r="B4981" s="315"/>
      <c r="C4981" s="315"/>
      <c r="D4981" s="315"/>
      <c r="E4981" s="315"/>
      <c r="F4981" s="315"/>
      <c r="G4981" s="315"/>
      <c r="H4981" s="315"/>
      <c r="I4981" s="54"/>
      <c r="J4981" s="53"/>
      <c r="K4981" s="53"/>
      <c r="L4981" s="270"/>
      <c r="M4981" s="55"/>
      <c r="N4981" s="53"/>
      <c r="O4981" s="87"/>
      <c r="P4981" s="53"/>
      <c r="Q4981" s="53"/>
      <c r="R4981" s="53"/>
      <c r="S4981" s="53"/>
      <c r="T4981" s="53"/>
      <c r="U4981" s="53"/>
      <c r="V4981" s="53"/>
      <c r="W4981" s="53"/>
      <c r="X4981" s="53"/>
      <c r="Y4981" s="53"/>
      <c r="Z4981" s="53"/>
      <c r="AA4981" s="53"/>
      <c r="AB4981" s="53"/>
      <c r="AC4981" s="53"/>
      <c r="AD4981" s="53"/>
      <c r="AE4981" s="53"/>
      <c r="AF4981" s="53"/>
      <c r="AG4981" s="53"/>
      <c r="AH4981" s="53"/>
      <c r="AI4981" s="53"/>
      <c r="AJ4981" s="53"/>
      <c r="AK4981" s="54"/>
    </row>
    <row r="4982" spans="2:37" x14ac:dyDescent="0.25">
      <c r="B4982" s="315"/>
      <c r="C4982" s="315"/>
      <c r="D4982" s="315"/>
      <c r="E4982" s="315"/>
      <c r="F4982" s="315"/>
      <c r="G4982" s="315"/>
      <c r="H4982" s="315"/>
      <c r="I4982" s="54"/>
      <c r="J4982" s="53"/>
      <c r="K4982" s="53"/>
      <c r="L4982" s="270"/>
      <c r="M4982" s="55"/>
      <c r="N4982" s="53"/>
      <c r="O4982" s="87"/>
      <c r="P4982" s="53"/>
      <c r="Q4982" s="53"/>
      <c r="R4982" s="53"/>
      <c r="S4982" s="53"/>
      <c r="T4982" s="53"/>
      <c r="U4982" s="53"/>
      <c r="V4982" s="53"/>
      <c r="W4982" s="53"/>
      <c r="X4982" s="53"/>
      <c r="Y4982" s="53"/>
      <c r="Z4982" s="53"/>
      <c r="AA4982" s="53"/>
      <c r="AB4982" s="53"/>
      <c r="AC4982" s="53"/>
      <c r="AD4982" s="53"/>
      <c r="AE4982" s="53"/>
      <c r="AF4982" s="53"/>
      <c r="AG4982" s="53"/>
      <c r="AH4982" s="53"/>
      <c r="AI4982" s="53"/>
      <c r="AJ4982" s="53"/>
      <c r="AK4982" s="54"/>
    </row>
    <row r="4983" spans="2:37" x14ac:dyDescent="0.25">
      <c r="B4983" s="315"/>
      <c r="C4983" s="315"/>
      <c r="D4983" s="315"/>
      <c r="E4983" s="315"/>
      <c r="F4983" s="315"/>
      <c r="G4983" s="315"/>
      <c r="H4983" s="315"/>
      <c r="I4983" s="54"/>
      <c r="J4983" s="53"/>
      <c r="K4983" s="53"/>
      <c r="L4983" s="270"/>
      <c r="M4983" s="55"/>
      <c r="N4983" s="53"/>
      <c r="O4983" s="87"/>
      <c r="P4983" s="53"/>
      <c r="Q4983" s="53"/>
      <c r="R4983" s="53"/>
      <c r="S4983" s="53"/>
      <c r="T4983" s="53"/>
      <c r="U4983" s="53"/>
      <c r="V4983" s="53"/>
      <c r="W4983" s="53"/>
      <c r="X4983" s="53"/>
      <c r="Y4983" s="53"/>
      <c r="Z4983" s="53"/>
      <c r="AA4983" s="53"/>
      <c r="AB4983" s="53"/>
      <c r="AC4983" s="53"/>
      <c r="AD4983" s="53"/>
      <c r="AE4983" s="53"/>
      <c r="AF4983" s="53"/>
      <c r="AG4983" s="53"/>
      <c r="AH4983" s="53"/>
      <c r="AI4983" s="53"/>
      <c r="AJ4983" s="53"/>
      <c r="AK4983" s="54"/>
    </row>
    <row r="4984" spans="2:37" x14ac:dyDescent="0.25">
      <c r="B4984" s="315"/>
      <c r="C4984" s="315"/>
      <c r="D4984" s="315"/>
      <c r="E4984" s="315"/>
      <c r="F4984" s="315"/>
      <c r="G4984" s="315"/>
      <c r="H4984" s="315"/>
      <c r="I4984" s="54"/>
      <c r="J4984" s="53"/>
      <c r="K4984" s="53"/>
      <c r="L4984" s="270"/>
      <c r="M4984" s="55"/>
      <c r="N4984" s="53"/>
      <c r="O4984" s="87"/>
      <c r="P4984" s="53"/>
      <c r="Q4984" s="53"/>
      <c r="R4984" s="53"/>
      <c r="S4984" s="53"/>
      <c r="T4984" s="53"/>
      <c r="U4984" s="53"/>
      <c r="V4984" s="53"/>
      <c r="W4984" s="53"/>
      <c r="X4984" s="53"/>
      <c r="Y4984" s="53"/>
      <c r="Z4984" s="53"/>
      <c r="AA4984" s="53"/>
      <c r="AB4984" s="53"/>
      <c r="AC4984" s="53"/>
      <c r="AD4984" s="53"/>
      <c r="AE4984" s="53"/>
      <c r="AF4984" s="53"/>
      <c r="AG4984" s="53"/>
      <c r="AH4984" s="53"/>
      <c r="AI4984" s="53"/>
      <c r="AJ4984" s="53"/>
      <c r="AK4984" s="54"/>
    </row>
    <row r="4985" spans="2:37" x14ac:dyDescent="0.25">
      <c r="B4985" s="315"/>
      <c r="C4985" s="315"/>
      <c r="D4985" s="315"/>
      <c r="E4985" s="315"/>
      <c r="F4985" s="315"/>
      <c r="G4985" s="315"/>
      <c r="H4985" s="315"/>
      <c r="I4985" s="54"/>
      <c r="J4985" s="53"/>
      <c r="K4985" s="53"/>
      <c r="L4985" s="270"/>
      <c r="M4985" s="55"/>
      <c r="N4985" s="53"/>
      <c r="O4985" s="87"/>
      <c r="P4985" s="53"/>
      <c r="Q4985" s="53"/>
      <c r="R4985" s="53"/>
      <c r="S4985" s="53"/>
      <c r="T4985" s="53"/>
      <c r="U4985" s="53"/>
      <c r="V4985" s="53"/>
      <c r="W4985" s="53"/>
      <c r="X4985" s="53"/>
      <c r="Y4985" s="53"/>
      <c r="Z4985" s="53"/>
      <c r="AA4985" s="53"/>
      <c r="AB4985" s="53"/>
      <c r="AC4985" s="53"/>
      <c r="AD4985" s="53"/>
      <c r="AE4985" s="53"/>
      <c r="AF4985" s="53"/>
      <c r="AG4985" s="53"/>
      <c r="AH4985" s="53"/>
      <c r="AI4985" s="53"/>
      <c r="AJ4985" s="53"/>
      <c r="AK4985" s="54"/>
    </row>
    <row r="4986" spans="2:37" x14ac:dyDescent="0.25">
      <c r="B4986" s="315"/>
      <c r="C4986" s="315"/>
      <c r="D4986" s="315"/>
      <c r="E4986" s="315"/>
      <c r="F4986" s="315"/>
      <c r="G4986" s="315"/>
      <c r="H4986" s="315"/>
      <c r="I4986" s="54"/>
      <c r="J4986" s="53"/>
      <c r="K4986" s="53"/>
      <c r="L4986" s="270"/>
      <c r="M4986" s="55"/>
      <c r="N4986" s="53"/>
      <c r="O4986" s="87"/>
      <c r="P4986" s="53"/>
      <c r="Q4986" s="53"/>
      <c r="R4986" s="53"/>
      <c r="S4986" s="53"/>
      <c r="T4986" s="53"/>
      <c r="U4986" s="53"/>
      <c r="V4986" s="53"/>
      <c r="W4986" s="53"/>
      <c r="X4986" s="53"/>
      <c r="Y4986" s="53"/>
      <c r="Z4986" s="53"/>
      <c r="AA4986" s="53"/>
      <c r="AB4986" s="53"/>
      <c r="AC4986" s="53"/>
      <c r="AD4986" s="53"/>
      <c r="AE4986" s="53"/>
      <c r="AF4986" s="53"/>
      <c r="AG4986" s="53"/>
      <c r="AH4986" s="53"/>
      <c r="AI4986" s="53"/>
      <c r="AJ4986" s="53"/>
      <c r="AK4986" s="54"/>
    </row>
    <row r="4987" spans="2:37" x14ac:dyDescent="0.25">
      <c r="B4987" s="315"/>
      <c r="C4987" s="315"/>
      <c r="D4987" s="315"/>
      <c r="E4987" s="315"/>
      <c r="F4987" s="315"/>
      <c r="G4987" s="315"/>
      <c r="H4987" s="315"/>
      <c r="I4987" s="54"/>
      <c r="J4987" s="53"/>
      <c r="K4987" s="53"/>
      <c r="L4987" s="270"/>
      <c r="M4987" s="55"/>
      <c r="N4987" s="53"/>
      <c r="O4987" s="87"/>
      <c r="P4987" s="53"/>
      <c r="Q4987" s="53"/>
      <c r="R4987" s="53"/>
      <c r="S4987" s="53"/>
      <c r="T4987" s="53"/>
      <c r="U4987" s="53"/>
      <c r="V4987" s="53"/>
      <c r="W4987" s="53"/>
      <c r="X4987" s="53"/>
      <c r="Y4987" s="53"/>
      <c r="Z4987" s="53"/>
      <c r="AA4987" s="53"/>
      <c r="AB4987" s="53"/>
      <c r="AC4987" s="53"/>
      <c r="AD4987" s="53"/>
      <c r="AE4987" s="53"/>
      <c r="AF4987" s="53"/>
      <c r="AG4987" s="53"/>
      <c r="AH4987" s="53"/>
      <c r="AI4987" s="53"/>
      <c r="AJ4987" s="53"/>
      <c r="AK4987" s="54"/>
    </row>
    <row r="4988" spans="2:37" x14ac:dyDescent="0.25">
      <c r="B4988" s="315"/>
      <c r="C4988" s="315"/>
      <c r="D4988" s="315"/>
      <c r="E4988" s="315"/>
      <c r="F4988" s="315"/>
      <c r="G4988" s="315"/>
      <c r="H4988" s="315"/>
      <c r="I4988" s="54"/>
      <c r="J4988" s="53"/>
      <c r="K4988" s="53"/>
      <c r="L4988" s="270"/>
      <c r="M4988" s="55"/>
      <c r="N4988" s="53"/>
      <c r="O4988" s="87"/>
      <c r="P4988" s="53"/>
      <c r="Q4988" s="53"/>
      <c r="R4988" s="53"/>
      <c r="S4988" s="53"/>
      <c r="T4988" s="53"/>
      <c r="U4988" s="53"/>
      <c r="V4988" s="53"/>
      <c r="W4988" s="53"/>
      <c r="X4988" s="53"/>
      <c r="Y4988" s="53"/>
      <c r="Z4988" s="53"/>
      <c r="AA4988" s="53"/>
      <c r="AB4988" s="53"/>
      <c r="AC4988" s="53"/>
      <c r="AD4988" s="53"/>
      <c r="AE4988" s="53"/>
      <c r="AF4988" s="53"/>
      <c r="AG4988" s="53"/>
      <c r="AH4988" s="53"/>
      <c r="AI4988" s="53"/>
      <c r="AJ4988" s="53"/>
      <c r="AK4988" s="54"/>
    </row>
    <row r="4989" spans="2:37" x14ac:dyDescent="0.25">
      <c r="B4989" s="315"/>
      <c r="C4989" s="315"/>
      <c r="D4989" s="315"/>
      <c r="E4989" s="315"/>
      <c r="F4989" s="315"/>
      <c r="G4989" s="315"/>
      <c r="H4989" s="315"/>
      <c r="I4989" s="54"/>
      <c r="J4989" s="53"/>
      <c r="K4989" s="53"/>
      <c r="L4989" s="270"/>
      <c r="M4989" s="55"/>
      <c r="N4989" s="53"/>
      <c r="O4989" s="87"/>
      <c r="P4989" s="53"/>
      <c r="Q4989" s="53"/>
      <c r="R4989" s="53"/>
      <c r="S4989" s="53"/>
      <c r="T4989" s="53"/>
      <c r="U4989" s="53"/>
      <c r="V4989" s="53"/>
      <c r="W4989" s="53"/>
      <c r="X4989" s="53"/>
      <c r="Y4989" s="53"/>
      <c r="Z4989" s="53"/>
      <c r="AA4989" s="53"/>
      <c r="AB4989" s="53"/>
      <c r="AC4989" s="53"/>
      <c r="AD4989" s="53"/>
      <c r="AE4989" s="53"/>
      <c r="AF4989" s="53"/>
      <c r="AG4989" s="53"/>
      <c r="AH4989" s="53"/>
      <c r="AI4989" s="53"/>
      <c r="AJ4989" s="53"/>
      <c r="AK4989" s="54"/>
    </row>
    <row r="4990" spans="2:37" x14ac:dyDescent="0.25">
      <c r="B4990" s="315"/>
      <c r="C4990" s="315"/>
      <c r="D4990" s="315"/>
      <c r="E4990" s="315"/>
      <c r="F4990" s="315"/>
      <c r="G4990" s="315"/>
      <c r="H4990" s="315"/>
      <c r="I4990" s="54"/>
      <c r="J4990" s="53"/>
      <c r="K4990" s="53"/>
      <c r="L4990" s="270"/>
      <c r="M4990" s="55"/>
      <c r="N4990" s="53"/>
      <c r="O4990" s="87"/>
      <c r="P4990" s="53"/>
      <c r="Q4990" s="53"/>
      <c r="R4990" s="53"/>
      <c r="S4990" s="53"/>
      <c r="T4990" s="53"/>
      <c r="U4990" s="53"/>
      <c r="V4990" s="53"/>
      <c r="W4990" s="53"/>
      <c r="X4990" s="53"/>
      <c r="Y4990" s="53"/>
      <c r="Z4990" s="53"/>
      <c r="AA4990" s="53"/>
      <c r="AB4990" s="53"/>
      <c r="AC4990" s="53"/>
      <c r="AD4990" s="53"/>
      <c r="AE4990" s="53"/>
      <c r="AF4990" s="53"/>
      <c r="AG4990" s="53"/>
      <c r="AH4990" s="53"/>
      <c r="AI4990" s="53"/>
      <c r="AJ4990" s="53"/>
      <c r="AK4990" s="54"/>
    </row>
    <row r="4991" spans="2:37" x14ac:dyDescent="0.25">
      <c r="B4991" s="315"/>
      <c r="C4991" s="315"/>
      <c r="D4991" s="315"/>
      <c r="E4991" s="315"/>
      <c r="F4991" s="315"/>
      <c r="G4991" s="315"/>
      <c r="H4991" s="315"/>
      <c r="I4991" s="54"/>
      <c r="J4991" s="53"/>
      <c r="K4991" s="53"/>
      <c r="L4991" s="270"/>
      <c r="M4991" s="55"/>
      <c r="N4991" s="53"/>
      <c r="O4991" s="87"/>
      <c r="P4991" s="53"/>
      <c r="Q4991" s="53"/>
      <c r="R4991" s="53"/>
      <c r="S4991" s="53"/>
      <c r="T4991" s="53"/>
      <c r="U4991" s="53"/>
      <c r="V4991" s="53"/>
      <c r="W4991" s="53"/>
      <c r="X4991" s="53"/>
      <c r="Y4991" s="53"/>
      <c r="Z4991" s="53"/>
      <c r="AA4991" s="53"/>
      <c r="AB4991" s="53"/>
      <c r="AC4991" s="53"/>
      <c r="AD4991" s="53"/>
      <c r="AE4991" s="53"/>
      <c r="AF4991" s="53"/>
      <c r="AG4991" s="53"/>
      <c r="AH4991" s="53"/>
      <c r="AI4991" s="53"/>
      <c r="AJ4991" s="53"/>
      <c r="AK4991" s="54"/>
    </row>
    <row r="4992" spans="2:37" x14ac:dyDescent="0.25">
      <c r="B4992" s="315"/>
      <c r="C4992" s="315"/>
      <c r="D4992" s="315"/>
      <c r="E4992" s="315"/>
      <c r="F4992" s="315"/>
      <c r="G4992" s="315"/>
      <c r="H4992" s="315"/>
      <c r="I4992" s="54"/>
      <c r="J4992" s="53"/>
      <c r="K4992" s="53"/>
      <c r="L4992" s="270"/>
      <c r="M4992" s="55"/>
      <c r="N4992" s="53"/>
      <c r="O4992" s="87"/>
      <c r="P4992" s="53"/>
      <c r="Q4992" s="53"/>
      <c r="R4992" s="53"/>
      <c r="S4992" s="53"/>
      <c r="T4992" s="53"/>
      <c r="U4992" s="53"/>
      <c r="V4992" s="53"/>
      <c r="W4992" s="53"/>
      <c r="X4992" s="53"/>
      <c r="Y4992" s="53"/>
      <c r="Z4992" s="53"/>
      <c r="AA4992" s="53"/>
      <c r="AB4992" s="53"/>
      <c r="AC4992" s="53"/>
      <c r="AD4992" s="53"/>
      <c r="AE4992" s="53"/>
      <c r="AF4992" s="53"/>
      <c r="AG4992" s="53"/>
      <c r="AH4992" s="53"/>
      <c r="AI4992" s="53"/>
      <c r="AJ4992" s="53"/>
      <c r="AK4992" s="54"/>
    </row>
    <row r="4993" spans="2:37" x14ac:dyDescent="0.25">
      <c r="B4993" s="315"/>
      <c r="C4993" s="315"/>
      <c r="D4993" s="315"/>
      <c r="E4993" s="315"/>
      <c r="F4993" s="315"/>
      <c r="G4993" s="315"/>
      <c r="H4993" s="315"/>
      <c r="I4993" s="54"/>
      <c r="J4993" s="53"/>
      <c r="K4993" s="53"/>
      <c r="L4993" s="270"/>
      <c r="M4993" s="55"/>
      <c r="N4993" s="53"/>
      <c r="O4993" s="87"/>
      <c r="P4993" s="53"/>
      <c r="Q4993" s="53"/>
      <c r="R4993" s="53"/>
      <c r="S4993" s="53"/>
      <c r="T4993" s="53"/>
      <c r="U4993" s="53"/>
      <c r="V4993" s="53"/>
      <c r="W4993" s="53"/>
      <c r="X4993" s="53"/>
      <c r="Y4993" s="53"/>
      <c r="Z4993" s="53"/>
      <c r="AA4993" s="53"/>
      <c r="AB4993" s="53"/>
      <c r="AC4993" s="53"/>
      <c r="AD4993" s="53"/>
      <c r="AE4993" s="53"/>
      <c r="AF4993" s="53"/>
      <c r="AG4993" s="53"/>
      <c r="AH4993" s="53"/>
      <c r="AI4993" s="53"/>
      <c r="AJ4993" s="53"/>
      <c r="AK4993" s="54"/>
    </row>
    <row r="4994" spans="2:37" x14ac:dyDescent="0.25">
      <c r="B4994" s="315"/>
      <c r="C4994" s="315"/>
      <c r="D4994" s="315"/>
      <c r="E4994" s="315"/>
      <c r="F4994" s="315"/>
      <c r="G4994" s="315"/>
      <c r="H4994" s="315"/>
      <c r="I4994" s="54"/>
      <c r="J4994" s="53"/>
      <c r="K4994" s="53"/>
      <c r="L4994" s="270"/>
      <c r="M4994" s="55"/>
      <c r="N4994" s="53"/>
      <c r="O4994" s="87"/>
      <c r="P4994" s="53"/>
      <c r="Q4994" s="53"/>
      <c r="R4994" s="53"/>
      <c r="S4994" s="53"/>
      <c r="T4994" s="53"/>
      <c r="U4994" s="53"/>
      <c r="V4994" s="53"/>
      <c r="W4994" s="53"/>
      <c r="X4994" s="53"/>
      <c r="Y4994" s="53"/>
      <c r="Z4994" s="53"/>
      <c r="AA4994" s="53"/>
      <c r="AB4994" s="53"/>
      <c r="AC4994" s="53"/>
      <c r="AD4994" s="53"/>
      <c r="AE4994" s="53"/>
      <c r="AF4994" s="53"/>
      <c r="AG4994" s="53"/>
      <c r="AH4994" s="53"/>
      <c r="AI4994" s="53"/>
      <c r="AJ4994" s="53"/>
      <c r="AK4994" s="54"/>
    </row>
    <row r="4995" spans="2:37" x14ac:dyDescent="0.25">
      <c r="B4995" s="315"/>
      <c r="C4995" s="315"/>
      <c r="D4995" s="315"/>
      <c r="E4995" s="315"/>
      <c r="F4995" s="315"/>
      <c r="G4995" s="315"/>
      <c r="H4995" s="315"/>
      <c r="I4995" s="54"/>
      <c r="J4995" s="53"/>
      <c r="K4995" s="53"/>
      <c r="L4995" s="270"/>
      <c r="M4995" s="55"/>
      <c r="N4995" s="53"/>
      <c r="O4995" s="87"/>
      <c r="P4995" s="53"/>
      <c r="Q4995" s="53"/>
      <c r="R4995" s="53"/>
      <c r="S4995" s="53"/>
      <c r="T4995" s="53"/>
      <c r="U4995" s="53"/>
      <c r="V4995" s="53"/>
      <c r="W4995" s="53"/>
      <c r="X4995" s="53"/>
      <c r="Y4995" s="53"/>
      <c r="Z4995" s="53"/>
      <c r="AA4995" s="53"/>
      <c r="AB4995" s="53"/>
      <c r="AC4995" s="53"/>
      <c r="AD4995" s="53"/>
      <c r="AE4995" s="53"/>
      <c r="AF4995" s="53"/>
      <c r="AG4995" s="53"/>
      <c r="AH4995" s="53"/>
      <c r="AI4995" s="53"/>
      <c r="AJ4995" s="53"/>
      <c r="AK4995" s="54"/>
    </row>
    <row r="4996" spans="2:37" x14ac:dyDescent="0.25">
      <c r="B4996" s="315"/>
      <c r="C4996" s="315"/>
      <c r="D4996" s="315"/>
      <c r="E4996" s="315"/>
      <c r="F4996" s="315"/>
      <c r="G4996" s="315"/>
      <c r="H4996" s="315"/>
      <c r="I4996" s="54"/>
      <c r="J4996" s="53"/>
      <c r="K4996" s="53"/>
      <c r="L4996" s="270"/>
      <c r="M4996" s="55"/>
      <c r="N4996" s="53"/>
      <c r="O4996" s="87"/>
      <c r="P4996" s="53"/>
      <c r="Q4996" s="53"/>
      <c r="R4996" s="53"/>
      <c r="S4996" s="53"/>
      <c r="T4996" s="53"/>
      <c r="U4996" s="53"/>
      <c r="V4996" s="53"/>
      <c r="W4996" s="53"/>
      <c r="X4996" s="53"/>
      <c r="Y4996" s="53"/>
      <c r="Z4996" s="53"/>
      <c r="AA4996" s="53"/>
      <c r="AB4996" s="53"/>
      <c r="AC4996" s="53"/>
      <c r="AD4996" s="53"/>
      <c r="AE4996" s="53"/>
      <c r="AF4996" s="53"/>
      <c r="AG4996" s="53"/>
      <c r="AH4996" s="53"/>
      <c r="AI4996" s="53"/>
      <c r="AJ4996" s="53"/>
      <c r="AK4996" s="54"/>
    </row>
    <row r="4997" spans="2:37" x14ac:dyDescent="0.25">
      <c r="B4997" s="315"/>
      <c r="C4997" s="315"/>
      <c r="D4997" s="315"/>
      <c r="E4997" s="315"/>
      <c r="F4997" s="315"/>
      <c r="G4997" s="315"/>
      <c r="H4997" s="315"/>
      <c r="I4997" s="54"/>
      <c r="J4997" s="53"/>
      <c r="K4997" s="53"/>
      <c r="L4997" s="270"/>
      <c r="M4997" s="55"/>
      <c r="N4997" s="53"/>
      <c r="O4997" s="87"/>
      <c r="P4997" s="53"/>
      <c r="Q4997" s="53"/>
      <c r="R4997" s="53"/>
      <c r="S4997" s="53"/>
      <c r="T4997" s="53"/>
      <c r="U4997" s="53"/>
      <c r="V4997" s="53"/>
      <c r="W4997" s="53"/>
      <c r="X4997" s="53"/>
      <c r="Y4997" s="53"/>
      <c r="Z4997" s="53"/>
      <c r="AA4997" s="53"/>
      <c r="AB4997" s="53"/>
      <c r="AC4997" s="53"/>
      <c r="AD4997" s="53"/>
      <c r="AE4997" s="53"/>
      <c r="AF4997" s="53"/>
      <c r="AG4997" s="53"/>
      <c r="AH4997" s="53"/>
      <c r="AI4997" s="53"/>
      <c r="AJ4997" s="53"/>
      <c r="AK4997" s="54"/>
    </row>
    <row r="4998" spans="2:37" x14ac:dyDescent="0.25">
      <c r="B4998" s="315"/>
      <c r="C4998" s="315"/>
      <c r="D4998" s="315"/>
      <c r="E4998" s="315"/>
      <c r="F4998" s="315"/>
      <c r="G4998" s="315"/>
      <c r="H4998" s="315"/>
      <c r="I4998" s="54"/>
      <c r="J4998" s="53"/>
      <c r="K4998" s="53"/>
      <c r="L4998" s="270"/>
      <c r="M4998" s="55"/>
      <c r="N4998" s="53"/>
      <c r="O4998" s="87"/>
      <c r="P4998" s="53"/>
      <c r="Q4998" s="53"/>
      <c r="R4998" s="53"/>
      <c r="S4998" s="53"/>
      <c r="T4998" s="53"/>
      <c r="U4998" s="53"/>
      <c r="V4998" s="53"/>
      <c r="W4998" s="53"/>
      <c r="X4998" s="53"/>
      <c r="Y4998" s="53"/>
      <c r="Z4998" s="53"/>
      <c r="AA4998" s="53"/>
      <c r="AB4998" s="53"/>
      <c r="AC4998" s="53"/>
      <c r="AD4998" s="53"/>
      <c r="AE4998" s="53"/>
      <c r="AF4998" s="53"/>
      <c r="AG4998" s="53"/>
      <c r="AH4998" s="53"/>
      <c r="AI4998" s="53"/>
      <c r="AJ4998" s="53"/>
      <c r="AK4998" s="54"/>
    </row>
    <row r="4999" spans="2:37" x14ac:dyDescent="0.25">
      <c r="B4999" s="315"/>
      <c r="C4999" s="315"/>
      <c r="D4999" s="315"/>
      <c r="E4999" s="315"/>
      <c r="F4999" s="315"/>
      <c r="G4999" s="315"/>
      <c r="H4999" s="315"/>
      <c r="I4999" s="54"/>
      <c r="J4999" s="53"/>
      <c r="K4999" s="53"/>
      <c r="L4999" s="270"/>
      <c r="M4999" s="55"/>
      <c r="N4999" s="53"/>
      <c r="O4999" s="87"/>
      <c r="P4999" s="53"/>
      <c r="Q4999" s="53"/>
      <c r="R4999" s="53"/>
      <c r="S4999" s="53"/>
      <c r="T4999" s="53"/>
      <c r="U4999" s="53"/>
      <c r="V4999" s="53"/>
      <c r="W4999" s="53"/>
      <c r="X4999" s="53"/>
      <c r="Y4999" s="53"/>
      <c r="Z4999" s="53"/>
      <c r="AA4999" s="53"/>
      <c r="AB4999" s="53"/>
      <c r="AC4999" s="53"/>
      <c r="AD4999" s="53"/>
      <c r="AE4999" s="53"/>
      <c r="AF4999" s="53"/>
      <c r="AG4999" s="53"/>
      <c r="AH4999" s="53"/>
      <c r="AI4999" s="53"/>
      <c r="AJ4999" s="53"/>
      <c r="AK4999" s="54"/>
    </row>
    <row r="5000" spans="2:37" x14ac:dyDescent="0.25">
      <c r="B5000" s="315"/>
      <c r="C5000" s="315"/>
      <c r="D5000" s="315"/>
      <c r="E5000" s="315"/>
      <c r="F5000" s="315"/>
      <c r="G5000" s="315"/>
      <c r="H5000" s="315"/>
      <c r="I5000" s="54"/>
      <c r="J5000" s="53"/>
      <c r="K5000" s="53"/>
      <c r="L5000" s="270"/>
      <c r="M5000" s="55"/>
      <c r="N5000" s="53"/>
      <c r="O5000" s="87"/>
      <c r="P5000" s="53"/>
      <c r="Q5000" s="53"/>
      <c r="R5000" s="53"/>
      <c r="S5000" s="53"/>
      <c r="T5000" s="53"/>
      <c r="U5000" s="53"/>
      <c r="V5000" s="53"/>
      <c r="W5000" s="53"/>
      <c r="X5000" s="53"/>
      <c r="Y5000" s="53"/>
      <c r="Z5000" s="53"/>
      <c r="AA5000" s="53"/>
      <c r="AB5000" s="53"/>
      <c r="AC5000" s="53"/>
      <c r="AD5000" s="53"/>
      <c r="AE5000" s="53"/>
      <c r="AF5000" s="53"/>
      <c r="AG5000" s="53"/>
      <c r="AH5000" s="53"/>
      <c r="AI5000" s="53"/>
      <c r="AJ5000" s="53"/>
      <c r="AK5000" s="54"/>
    </row>
    <row r="5001" spans="2:37" x14ac:dyDescent="0.25">
      <c r="B5001" s="315"/>
      <c r="C5001" s="315"/>
      <c r="D5001" s="315"/>
      <c r="E5001" s="315"/>
      <c r="F5001" s="315"/>
      <c r="G5001" s="315"/>
      <c r="H5001" s="315"/>
      <c r="I5001" s="54"/>
      <c r="J5001" s="53"/>
      <c r="K5001" s="53"/>
      <c r="L5001" s="270"/>
      <c r="M5001" s="55"/>
      <c r="N5001" s="53"/>
      <c r="O5001" s="87"/>
      <c r="P5001" s="53"/>
      <c r="Q5001" s="53"/>
      <c r="R5001" s="53"/>
      <c r="S5001" s="53"/>
      <c r="T5001" s="53"/>
      <c r="U5001" s="53"/>
      <c r="V5001" s="53"/>
      <c r="W5001" s="53"/>
      <c r="X5001" s="53"/>
      <c r="Y5001" s="53"/>
      <c r="Z5001" s="53"/>
      <c r="AA5001" s="53"/>
      <c r="AB5001" s="53"/>
      <c r="AC5001" s="53"/>
      <c r="AD5001" s="53"/>
      <c r="AE5001" s="53"/>
      <c r="AF5001" s="53"/>
      <c r="AG5001" s="53"/>
      <c r="AH5001" s="53"/>
      <c r="AI5001" s="53"/>
      <c r="AJ5001" s="53"/>
      <c r="AK5001" s="54"/>
    </row>
    <row r="5002" spans="2:37" x14ac:dyDescent="0.25">
      <c r="B5002" s="315"/>
      <c r="C5002" s="315"/>
      <c r="D5002" s="315"/>
      <c r="E5002" s="315"/>
      <c r="F5002" s="315"/>
      <c r="G5002" s="315"/>
      <c r="H5002" s="315"/>
      <c r="I5002" s="54"/>
      <c r="J5002" s="53"/>
      <c r="K5002" s="53"/>
      <c r="L5002" s="270"/>
      <c r="M5002" s="55"/>
      <c r="N5002" s="53"/>
      <c r="O5002" s="87"/>
      <c r="P5002" s="53"/>
      <c r="Q5002" s="53"/>
      <c r="R5002" s="53"/>
      <c r="S5002" s="53"/>
      <c r="T5002" s="53"/>
      <c r="U5002" s="53"/>
      <c r="V5002" s="53"/>
      <c r="W5002" s="53"/>
      <c r="X5002" s="53"/>
      <c r="Y5002" s="53"/>
      <c r="Z5002" s="53"/>
      <c r="AA5002" s="53"/>
      <c r="AB5002" s="53"/>
      <c r="AC5002" s="53"/>
      <c r="AD5002" s="53"/>
      <c r="AE5002" s="53"/>
      <c r="AF5002" s="53"/>
      <c r="AG5002" s="53"/>
      <c r="AH5002" s="53"/>
      <c r="AI5002" s="53"/>
      <c r="AJ5002" s="53"/>
      <c r="AK5002" s="54"/>
    </row>
    <row r="5003" spans="2:37" x14ac:dyDescent="0.25">
      <c r="B5003" s="315"/>
      <c r="C5003" s="315"/>
      <c r="D5003" s="315"/>
      <c r="E5003" s="315"/>
      <c r="F5003" s="315"/>
      <c r="G5003" s="315"/>
      <c r="H5003" s="315"/>
      <c r="I5003" s="54"/>
      <c r="J5003" s="53"/>
      <c r="K5003" s="53"/>
      <c r="L5003" s="270"/>
      <c r="M5003" s="55"/>
      <c r="N5003" s="53"/>
      <c r="O5003" s="87"/>
      <c r="P5003" s="53"/>
      <c r="Q5003" s="53"/>
      <c r="R5003" s="53"/>
      <c r="S5003" s="53"/>
      <c r="T5003" s="53"/>
      <c r="U5003" s="53"/>
      <c r="V5003" s="53"/>
      <c r="W5003" s="53"/>
      <c r="X5003" s="53"/>
      <c r="Y5003" s="53"/>
      <c r="Z5003" s="53"/>
      <c r="AA5003" s="53"/>
      <c r="AB5003" s="53"/>
      <c r="AC5003" s="53"/>
      <c r="AD5003" s="53"/>
      <c r="AE5003" s="53"/>
      <c r="AF5003" s="53"/>
      <c r="AG5003" s="53"/>
      <c r="AH5003" s="53"/>
      <c r="AI5003" s="53"/>
      <c r="AJ5003" s="53"/>
      <c r="AK5003" s="54"/>
    </row>
    <row r="5004" spans="2:37" x14ac:dyDescent="0.25">
      <c r="B5004" s="315"/>
      <c r="C5004" s="315"/>
      <c r="D5004" s="315"/>
      <c r="E5004" s="315"/>
      <c r="F5004" s="315"/>
      <c r="G5004" s="315"/>
      <c r="H5004" s="315"/>
      <c r="I5004" s="54"/>
      <c r="J5004" s="53"/>
      <c r="K5004" s="53"/>
      <c r="L5004" s="270"/>
      <c r="M5004" s="55"/>
      <c r="N5004" s="53"/>
      <c r="O5004" s="87"/>
      <c r="P5004" s="53"/>
      <c r="Q5004" s="53"/>
      <c r="R5004" s="53"/>
      <c r="S5004" s="53"/>
      <c r="T5004" s="53"/>
      <c r="U5004" s="53"/>
      <c r="V5004" s="53"/>
      <c r="W5004" s="53"/>
      <c r="X5004" s="53"/>
      <c r="Y5004" s="53"/>
      <c r="Z5004" s="53"/>
      <c r="AA5004" s="53"/>
      <c r="AB5004" s="53"/>
      <c r="AC5004" s="53"/>
      <c r="AD5004" s="53"/>
      <c r="AE5004" s="53"/>
      <c r="AF5004" s="53"/>
      <c r="AG5004" s="53"/>
      <c r="AH5004" s="53"/>
      <c r="AI5004" s="53"/>
      <c r="AJ5004" s="53"/>
      <c r="AK5004" s="54"/>
    </row>
    <row r="5005" spans="2:37" x14ac:dyDescent="0.25">
      <c r="B5005" s="315"/>
      <c r="C5005" s="315"/>
      <c r="D5005" s="315"/>
      <c r="E5005" s="315"/>
      <c r="F5005" s="315"/>
      <c r="G5005" s="315"/>
      <c r="H5005" s="315"/>
      <c r="I5005" s="54"/>
      <c r="J5005" s="53"/>
      <c r="K5005" s="53"/>
      <c r="L5005" s="270"/>
      <c r="M5005" s="55"/>
      <c r="N5005" s="53"/>
      <c r="O5005" s="87"/>
      <c r="P5005" s="53"/>
      <c r="Q5005" s="53"/>
      <c r="R5005" s="53"/>
      <c r="S5005" s="53"/>
      <c r="T5005" s="53"/>
      <c r="U5005" s="53"/>
      <c r="V5005" s="53"/>
      <c r="W5005" s="53"/>
      <c r="X5005" s="53"/>
      <c r="Y5005" s="53"/>
      <c r="Z5005" s="53"/>
      <c r="AA5005" s="53"/>
      <c r="AB5005" s="53"/>
      <c r="AC5005" s="53"/>
      <c r="AD5005" s="53"/>
      <c r="AE5005" s="53"/>
      <c r="AF5005" s="53"/>
      <c r="AG5005" s="53"/>
      <c r="AH5005" s="53"/>
      <c r="AI5005" s="53"/>
      <c r="AJ5005" s="53"/>
      <c r="AK5005" s="54"/>
    </row>
    <row r="5006" spans="2:37" x14ac:dyDescent="0.25">
      <c r="B5006" s="315"/>
      <c r="C5006" s="315"/>
      <c r="D5006" s="315"/>
      <c r="E5006" s="315"/>
      <c r="F5006" s="315"/>
      <c r="G5006" s="315"/>
      <c r="H5006" s="315"/>
      <c r="I5006" s="54"/>
      <c r="J5006" s="53"/>
      <c r="K5006" s="53"/>
      <c r="L5006" s="270"/>
      <c r="M5006" s="55"/>
      <c r="N5006" s="53"/>
      <c r="O5006" s="87"/>
      <c r="P5006" s="53"/>
      <c r="Q5006" s="53"/>
      <c r="R5006" s="53"/>
      <c r="S5006" s="53"/>
      <c r="T5006" s="53"/>
      <c r="U5006" s="53"/>
      <c r="V5006" s="53"/>
      <c r="W5006" s="53"/>
      <c r="X5006" s="53"/>
      <c r="Y5006" s="53"/>
      <c r="Z5006" s="53"/>
      <c r="AA5006" s="53"/>
      <c r="AB5006" s="53"/>
      <c r="AC5006" s="53"/>
      <c r="AD5006" s="53"/>
      <c r="AE5006" s="53"/>
      <c r="AF5006" s="53"/>
      <c r="AG5006" s="53"/>
      <c r="AH5006" s="53"/>
      <c r="AI5006" s="53"/>
      <c r="AJ5006" s="53"/>
      <c r="AK5006" s="54"/>
    </row>
    <row r="5007" spans="2:37" x14ac:dyDescent="0.25">
      <c r="B5007" s="315"/>
      <c r="C5007" s="315"/>
      <c r="D5007" s="315"/>
      <c r="E5007" s="315"/>
      <c r="F5007" s="315"/>
      <c r="G5007" s="315"/>
      <c r="H5007" s="315"/>
      <c r="I5007" s="54"/>
      <c r="J5007" s="53"/>
      <c r="K5007" s="53"/>
      <c r="L5007" s="270"/>
      <c r="M5007" s="55"/>
      <c r="N5007" s="53"/>
      <c r="O5007" s="87"/>
      <c r="P5007" s="53"/>
      <c r="Q5007" s="53"/>
      <c r="R5007" s="53"/>
      <c r="S5007" s="53"/>
      <c r="T5007" s="53"/>
      <c r="U5007" s="53"/>
      <c r="V5007" s="53"/>
      <c r="W5007" s="53"/>
      <c r="X5007" s="53"/>
      <c r="Y5007" s="53"/>
      <c r="Z5007" s="53"/>
      <c r="AA5007" s="53"/>
      <c r="AB5007" s="53"/>
      <c r="AC5007" s="53"/>
      <c r="AD5007" s="53"/>
      <c r="AE5007" s="53"/>
      <c r="AF5007" s="53"/>
      <c r="AG5007" s="53"/>
      <c r="AH5007" s="53"/>
      <c r="AI5007" s="53"/>
      <c r="AJ5007" s="53"/>
      <c r="AK5007" s="54"/>
    </row>
    <row r="5008" spans="2:37" x14ac:dyDescent="0.25">
      <c r="B5008" s="315"/>
      <c r="C5008" s="315"/>
      <c r="D5008" s="315"/>
      <c r="E5008" s="315"/>
      <c r="F5008" s="315"/>
      <c r="G5008" s="315"/>
      <c r="H5008" s="315"/>
      <c r="I5008" s="54"/>
      <c r="J5008" s="53"/>
      <c r="K5008" s="53"/>
      <c r="L5008" s="270"/>
      <c r="M5008" s="55"/>
      <c r="N5008" s="53"/>
      <c r="O5008" s="87"/>
      <c r="P5008" s="53"/>
      <c r="Q5008" s="53"/>
      <c r="R5008" s="53"/>
      <c r="S5008" s="53"/>
      <c r="T5008" s="53"/>
      <c r="U5008" s="53"/>
      <c r="V5008" s="53"/>
      <c r="W5008" s="53"/>
      <c r="X5008" s="53"/>
      <c r="Y5008" s="53"/>
      <c r="Z5008" s="53"/>
      <c r="AA5008" s="53"/>
      <c r="AB5008" s="53"/>
      <c r="AC5008" s="53"/>
      <c r="AD5008" s="53"/>
      <c r="AE5008" s="53"/>
      <c r="AF5008" s="53"/>
      <c r="AG5008" s="53"/>
      <c r="AH5008" s="53"/>
      <c r="AI5008" s="53"/>
      <c r="AJ5008" s="53"/>
      <c r="AK5008" s="54"/>
    </row>
    <row r="5009" spans="2:37" x14ac:dyDescent="0.25">
      <c r="B5009" s="315"/>
      <c r="C5009" s="315"/>
      <c r="D5009" s="315"/>
      <c r="E5009" s="315"/>
      <c r="F5009" s="315"/>
      <c r="G5009" s="315"/>
      <c r="H5009" s="315"/>
      <c r="I5009" s="54"/>
      <c r="J5009" s="53"/>
      <c r="K5009" s="53"/>
      <c r="L5009" s="270"/>
      <c r="M5009" s="55"/>
      <c r="N5009" s="53"/>
      <c r="O5009" s="87"/>
      <c r="P5009" s="53"/>
      <c r="Q5009" s="53"/>
      <c r="R5009" s="53"/>
      <c r="S5009" s="53"/>
      <c r="T5009" s="53"/>
      <c r="U5009" s="53"/>
      <c r="V5009" s="53"/>
      <c r="W5009" s="53"/>
      <c r="X5009" s="53"/>
      <c r="Y5009" s="53"/>
      <c r="Z5009" s="53"/>
      <c r="AA5009" s="53"/>
      <c r="AB5009" s="53"/>
      <c r="AC5009" s="53"/>
      <c r="AD5009" s="53"/>
      <c r="AE5009" s="53"/>
      <c r="AF5009" s="53"/>
      <c r="AG5009" s="53"/>
      <c r="AH5009" s="53"/>
      <c r="AI5009" s="53"/>
      <c r="AJ5009" s="53"/>
      <c r="AK5009" s="54"/>
    </row>
    <row r="5010" spans="2:37" x14ac:dyDescent="0.25">
      <c r="B5010" s="315"/>
      <c r="C5010" s="315"/>
      <c r="D5010" s="315"/>
      <c r="E5010" s="315"/>
      <c r="F5010" s="315"/>
      <c r="G5010" s="315"/>
      <c r="H5010" s="315"/>
      <c r="I5010" s="54"/>
      <c r="J5010" s="53"/>
      <c r="K5010" s="53"/>
      <c r="L5010" s="270"/>
      <c r="M5010" s="55"/>
      <c r="N5010" s="53"/>
      <c r="O5010" s="87"/>
      <c r="P5010" s="53"/>
      <c r="Q5010" s="53"/>
      <c r="R5010" s="53"/>
      <c r="S5010" s="53"/>
      <c r="T5010" s="53"/>
      <c r="U5010" s="53"/>
      <c r="V5010" s="53"/>
      <c r="W5010" s="53"/>
      <c r="X5010" s="53"/>
      <c r="Y5010" s="53"/>
      <c r="Z5010" s="53"/>
      <c r="AA5010" s="53"/>
      <c r="AB5010" s="53"/>
      <c r="AC5010" s="53"/>
      <c r="AD5010" s="53"/>
      <c r="AE5010" s="53"/>
      <c r="AF5010" s="53"/>
      <c r="AG5010" s="53"/>
      <c r="AH5010" s="53"/>
      <c r="AI5010" s="53"/>
      <c r="AJ5010" s="53"/>
      <c r="AK5010" s="54"/>
    </row>
    <row r="5011" spans="2:37" x14ac:dyDescent="0.25">
      <c r="B5011" s="315"/>
      <c r="C5011" s="315"/>
      <c r="D5011" s="315"/>
      <c r="E5011" s="315"/>
      <c r="F5011" s="315"/>
      <c r="G5011" s="315"/>
      <c r="H5011" s="315"/>
      <c r="I5011" s="54"/>
      <c r="J5011" s="53"/>
      <c r="K5011" s="53"/>
      <c r="L5011" s="270"/>
      <c r="M5011" s="55"/>
      <c r="N5011" s="53"/>
      <c r="O5011" s="87"/>
      <c r="P5011" s="53"/>
      <c r="Q5011" s="53"/>
      <c r="R5011" s="53"/>
      <c r="S5011" s="53"/>
      <c r="T5011" s="53"/>
      <c r="U5011" s="53"/>
      <c r="V5011" s="53"/>
      <c r="W5011" s="53"/>
      <c r="X5011" s="53"/>
      <c r="Y5011" s="53"/>
      <c r="Z5011" s="53"/>
      <c r="AA5011" s="53"/>
      <c r="AB5011" s="53"/>
      <c r="AC5011" s="53"/>
      <c r="AD5011" s="53"/>
      <c r="AE5011" s="53"/>
      <c r="AF5011" s="53"/>
      <c r="AG5011" s="53"/>
      <c r="AH5011" s="53"/>
      <c r="AI5011" s="53"/>
      <c r="AJ5011" s="53"/>
      <c r="AK5011" s="54"/>
    </row>
    <row r="5012" spans="2:37" x14ac:dyDescent="0.25">
      <c r="B5012" s="315"/>
      <c r="C5012" s="315"/>
      <c r="D5012" s="315"/>
      <c r="E5012" s="315"/>
      <c r="F5012" s="315"/>
      <c r="G5012" s="315"/>
      <c r="H5012" s="315"/>
      <c r="I5012" s="54"/>
      <c r="J5012" s="53"/>
      <c r="K5012" s="53"/>
      <c r="L5012" s="270"/>
      <c r="M5012" s="55"/>
      <c r="N5012" s="53"/>
      <c r="O5012" s="87"/>
      <c r="P5012" s="53"/>
      <c r="Q5012" s="53"/>
      <c r="R5012" s="53"/>
      <c r="S5012" s="53"/>
      <c r="T5012" s="53"/>
      <c r="U5012" s="53"/>
      <c r="V5012" s="53"/>
      <c r="W5012" s="53"/>
      <c r="X5012" s="53"/>
      <c r="Y5012" s="53"/>
      <c r="Z5012" s="53"/>
      <c r="AA5012" s="53"/>
      <c r="AB5012" s="53"/>
      <c r="AC5012" s="53"/>
      <c r="AD5012" s="53"/>
      <c r="AE5012" s="53"/>
      <c r="AF5012" s="53"/>
      <c r="AG5012" s="53"/>
      <c r="AH5012" s="53"/>
      <c r="AI5012" s="53"/>
      <c r="AJ5012" s="53"/>
      <c r="AK5012" s="54"/>
    </row>
    <row r="5013" spans="2:37" x14ac:dyDescent="0.25">
      <c r="B5013" s="315"/>
      <c r="C5013" s="315"/>
      <c r="D5013" s="315"/>
      <c r="E5013" s="315"/>
      <c r="F5013" s="315"/>
      <c r="G5013" s="315"/>
      <c r="H5013" s="315"/>
      <c r="I5013" s="54"/>
      <c r="J5013" s="53"/>
      <c r="K5013" s="53"/>
      <c r="L5013" s="270"/>
      <c r="M5013" s="55"/>
      <c r="N5013" s="53"/>
      <c r="O5013" s="87"/>
      <c r="P5013" s="53"/>
      <c r="Q5013" s="53"/>
      <c r="R5013" s="53"/>
      <c r="S5013" s="53"/>
      <c r="T5013" s="53"/>
      <c r="U5013" s="53"/>
      <c r="V5013" s="53"/>
      <c r="W5013" s="53"/>
      <c r="X5013" s="53"/>
      <c r="Y5013" s="53"/>
      <c r="Z5013" s="53"/>
      <c r="AA5013" s="53"/>
      <c r="AB5013" s="53"/>
      <c r="AC5013" s="53"/>
      <c r="AD5013" s="53"/>
      <c r="AE5013" s="53"/>
      <c r="AF5013" s="53"/>
      <c r="AG5013" s="53"/>
      <c r="AH5013" s="53"/>
      <c r="AI5013" s="53"/>
      <c r="AJ5013" s="53"/>
      <c r="AK5013" s="54"/>
    </row>
    <row r="5014" spans="2:37" x14ac:dyDescent="0.25">
      <c r="B5014" s="315"/>
      <c r="C5014" s="315"/>
      <c r="D5014" s="315"/>
      <c r="E5014" s="315"/>
      <c r="F5014" s="315"/>
      <c r="G5014" s="315"/>
      <c r="H5014" s="315"/>
      <c r="I5014" s="54"/>
      <c r="J5014" s="53"/>
      <c r="K5014" s="53"/>
      <c r="L5014" s="270"/>
      <c r="M5014" s="55"/>
      <c r="N5014" s="53"/>
      <c r="O5014" s="87"/>
      <c r="P5014" s="53"/>
      <c r="Q5014" s="53"/>
      <c r="R5014" s="53"/>
      <c r="S5014" s="53"/>
      <c r="T5014" s="53"/>
      <c r="U5014" s="53"/>
      <c r="V5014" s="53"/>
      <c r="W5014" s="53"/>
      <c r="X5014" s="53"/>
      <c r="Y5014" s="53"/>
      <c r="Z5014" s="53"/>
      <c r="AA5014" s="53"/>
      <c r="AB5014" s="53"/>
      <c r="AC5014" s="53"/>
      <c r="AD5014" s="53"/>
      <c r="AE5014" s="53"/>
      <c r="AF5014" s="53"/>
      <c r="AG5014" s="53"/>
      <c r="AH5014" s="53"/>
      <c r="AI5014" s="53"/>
      <c r="AJ5014" s="53"/>
      <c r="AK5014" s="54"/>
    </row>
    <row r="5015" spans="2:37" x14ac:dyDescent="0.25">
      <c r="B5015" s="315"/>
      <c r="C5015" s="315"/>
      <c r="D5015" s="315"/>
      <c r="E5015" s="315"/>
      <c r="F5015" s="315"/>
      <c r="G5015" s="315"/>
      <c r="H5015" s="315"/>
      <c r="I5015" s="54"/>
      <c r="J5015" s="53"/>
      <c r="K5015" s="53"/>
      <c r="L5015" s="270"/>
      <c r="M5015" s="55"/>
      <c r="N5015" s="53"/>
      <c r="O5015" s="87"/>
      <c r="P5015" s="53"/>
      <c r="Q5015" s="53"/>
      <c r="R5015" s="53"/>
      <c r="S5015" s="53"/>
      <c r="T5015" s="53"/>
      <c r="U5015" s="53"/>
      <c r="V5015" s="53"/>
      <c r="W5015" s="53"/>
      <c r="X5015" s="53"/>
      <c r="Y5015" s="53"/>
      <c r="Z5015" s="53"/>
      <c r="AA5015" s="53"/>
      <c r="AB5015" s="53"/>
      <c r="AC5015" s="53"/>
      <c r="AD5015" s="53"/>
      <c r="AE5015" s="53"/>
      <c r="AF5015" s="53"/>
      <c r="AG5015" s="53"/>
      <c r="AH5015" s="53"/>
      <c r="AI5015" s="53"/>
      <c r="AJ5015" s="53"/>
      <c r="AK5015" s="54"/>
    </row>
    <row r="5016" spans="2:37" x14ac:dyDescent="0.25">
      <c r="B5016" s="315"/>
      <c r="C5016" s="315"/>
      <c r="D5016" s="315"/>
      <c r="E5016" s="315"/>
      <c r="F5016" s="315"/>
      <c r="G5016" s="315"/>
      <c r="H5016" s="315"/>
      <c r="I5016" s="54"/>
      <c r="J5016" s="53"/>
      <c r="K5016" s="53"/>
      <c r="L5016" s="270"/>
      <c r="M5016" s="55"/>
      <c r="N5016" s="53"/>
      <c r="O5016" s="87"/>
      <c r="P5016" s="53"/>
      <c r="Q5016" s="53"/>
      <c r="R5016" s="53"/>
      <c r="S5016" s="53"/>
      <c r="T5016" s="53"/>
      <c r="U5016" s="53"/>
      <c r="V5016" s="53"/>
      <c r="W5016" s="53"/>
      <c r="X5016" s="53"/>
      <c r="Y5016" s="53"/>
      <c r="Z5016" s="53"/>
      <c r="AA5016" s="53"/>
      <c r="AB5016" s="53"/>
      <c r="AC5016" s="53"/>
      <c r="AD5016" s="53"/>
      <c r="AE5016" s="53"/>
      <c r="AF5016" s="53"/>
      <c r="AG5016" s="53"/>
      <c r="AH5016" s="53"/>
      <c r="AI5016" s="53"/>
      <c r="AJ5016" s="53"/>
      <c r="AK5016" s="54"/>
    </row>
    <row r="5017" spans="2:37" x14ac:dyDescent="0.25">
      <c r="B5017" s="315"/>
      <c r="C5017" s="315"/>
      <c r="D5017" s="315"/>
      <c r="E5017" s="315"/>
      <c r="F5017" s="315"/>
      <c r="G5017" s="315"/>
      <c r="H5017" s="315"/>
      <c r="I5017" s="54"/>
      <c r="J5017" s="53"/>
      <c r="K5017" s="53"/>
      <c r="L5017" s="270"/>
      <c r="M5017" s="55"/>
      <c r="N5017" s="53"/>
      <c r="O5017" s="87"/>
      <c r="P5017" s="53"/>
      <c r="Q5017" s="53"/>
      <c r="R5017" s="53"/>
      <c r="S5017" s="53"/>
      <c r="T5017" s="53"/>
      <c r="U5017" s="53"/>
      <c r="V5017" s="53"/>
      <c r="W5017" s="53"/>
      <c r="X5017" s="53"/>
      <c r="Y5017" s="53"/>
      <c r="Z5017" s="53"/>
      <c r="AA5017" s="53"/>
      <c r="AB5017" s="53"/>
      <c r="AC5017" s="53"/>
      <c r="AD5017" s="53"/>
      <c r="AE5017" s="53"/>
      <c r="AF5017" s="53"/>
      <c r="AG5017" s="53"/>
      <c r="AH5017" s="53"/>
      <c r="AI5017" s="53"/>
      <c r="AJ5017" s="53"/>
      <c r="AK5017" s="54"/>
    </row>
    <row r="5018" spans="2:37" x14ac:dyDescent="0.25">
      <c r="B5018" s="315"/>
      <c r="C5018" s="315"/>
      <c r="D5018" s="315"/>
      <c r="E5018" s="315"/>
      <c r="F5018" s="315"/>
      <c r="G5018" s="315"/>
      <c r="H5018" s="315"/>
      <c r="I5018" s="54"/>
      <c r="J5018" s="53"/>
      <c r="K5018" s="53"/>
      <c r="L5018" s="270"/>
      <c r="M5018" s="55"/>
      <c r="N5018" s="53"/>
      <c r="O5018" s="87"/>
      <c r="P5018" s="53"/>
      <c r="Q5018" s="53"/>
      <c r="R5018" s="53"/>
      <c r="S5018" s="53"/>
      <c r="T5018" s="53"/>
      <c r="U5018" s="53"/>
      <c r="V5018" s="53"/>
      <c r="W5018" s="53"/>
      <c r="X5018" s="53"/>
      <c r="Y5018" s="53"/>
      <c r="Z5018" s="53"/>
      <c r="AA5018" s="53"/>
      <c r="AB5018" s="53"/>
      <c r="AC5018" s="53"/>
      <c r="AD5018" s="53"/>
      <c r="AE5018" s="53"/>
      <c r="AF5018" s="53"/>
      <c r="AG5018" s="53"/>
      <c r="AH5018" s="53"/>
      <c r="AI5018" s="53"/>
      <c r="AJ5018" s="53"/>
      <c r="AK5018" s="54"/>
    </row>
    <row r="5019" spans="2:37" x14ac:dyDescent="0.25">
      <c r="B5019" s="315"/>
      <c r="C5019" s="315"/>
      <c r="D5019" s="315"/>
      <c r="E5019" s="315"/>
      <c r="F5019" s="315"/>
      <c r="G5019" s="315"/>
      <c r="H5019" s="315"/>
      <c r="I5019" s="54"/>
      <c r="J5019" s="53"/>
      <c r="K5019" s="53"/>
      <c r="L5019" s="270"/>
      <c r="M5019" s="55"/>
      <c r="N5019" s="53"/>
      <c r="O5019" s="87"/>
      <c r="P5019" s="53"/>
      <c r="Q5019" s="53"/>
      <c r="R5019" s="53"/>
      <c r="S5019" s="53"/>
      <c r="T5019" s="53"/>
      <c r="U5019" s="53"/>
      <c r="V5019" s="53"/>
      <c r="W5019" s="53"/>
      <c r="X5019" s="53"/>
      <c r="Y5019" s="53"/>
      <c r="Z5019" s="53"/>
      <c r="AA5019" s="53"/>
      <c r="AB5019" s="53"/>
      <c r="AC5019" s="53"/>
      <c r="AD5019" s="53"/>
      <c r="AE5019" s="53"/>
      <c r="AF5019" s="53"/>
      <c r="AG5019" s="53"/>
      <c r="AH5019" s="53"/>
      <c r="AI5019" s="53"/>
      <c r="AJ5019" s="53"/>
      <c r="AK5019" s="54"/>
    </row>
    <row r="5020" spans="2:37" x14ac:dyDescent="0.25">
      <c r="B5020" s="315"/>
      <c r="C5020" s="315"/>
      <c r="D5020" s="315"/>
      <c r="E5020" s="315"/>
      <c r="F5020" s="315"/>
      <c r="G5020" s="315"/>
      <c r="H5020" s="315"/>
      <c r="I5020" s="54"/>
      <c r="J5020" s="53"/>
      <c r="K5020" s="53"/>
      <c r="L5020" s="270"/>
      <c r="M5020" s="55"/>
      <c r="N5020" s="53"/>
      <c r="O5020" s="87"/>
      <c r="P5020" s="53"/>
      <c r="Q5020" s="53"/>
      <c r="R5020" s="53"/>
      <c r="S5020" s="53"/>
      <c r="T5020" s="53"/>
      <c r="U5020" s="53"/>
      <c r="V5020" s="53"/>
      <c r="W5020" s="53"/>
      <c r="X5020" s="53"/>
      <c r="Y5020" s="53"/>
      <c r="Z5020" s="53"/>
      <c r="AA5020" s="53"/>
      <c r="AB5020" s="53"/>
      <c r="AC5020" s="53"/>
      <c r="AD5020" s="53"/>
      <c r="AE5020" s="53"/>
      <c r="AF5020" s="53"/>
      <c r="AG5020" s="53"/>
      <c r="AH5020" s="53"/>
      <c r="AI5020" s="53"/>
      <c r="AJ5020" s="53"/>
      <c r="AK5020" s="54"/>
    </row>
    <row r="5021" spans="2:37" x14ac:dyDescent="0.25">
      <c r="B5021" s="315"/>
      <c r="C5021" s="315"/>
      <c r="D5021" s="315"/>
      <c r="E5021" s="315"/>
      <c r="F5021" s="315"/>
      <c r="G5021" s="315"/>
      <c r="H5021" s="315"/>
      <c r="I5021" s="54"/>
      <c r="J5021" s="53"/>
      <c r="K5021" s="53"/>
      <c r="L5021" s="270"/>
      <c r="M5021" s="55"/>
      <c r="N5021" s="53"/>
      <c r="O5021" s="87"/>
      <c r="P5021" s="53"/>
      <c r="Q5021" s="53"/>
      <c r="R5021" s="53"/>
      <c r="S5021" s="53"/>
      <c r="T5021" s="53"/>
      <c r="U5021" s="53"/>
      <c r="V5021" s="53"/>
      <c r="W5021" s="53"/>
      <c r="X5021" s="53"/>
      <c r="Y5021" s="53"/>
      <c r="Z5021" s="53"/>
      <c r="AA5021" s="53"/>
      <c r="AB5021" s="53"/>
      <c r="AC5021" s="53"/>
      <c r="AD5021" s="53"/>
      <c r="AE5021" s="53"/>
      <c r="AF5021" s="53"/>
      <c r="AG5021" s="53"/>
      <c r="AH5021" s="53"/>
      <c r="AI5021" s="53"/>
      <c r="AJ5021" s="53"/>
      <c r="AK5021" s="54"/>
    </row>
    <row r="5022" spans="2:37" x14ac:dyDescent="0.25">
      <c r="B5022" s="315"/>
      <c r="C5022" s="315"/>
      <c r="D5022" s="315"/>
      <c r="E5022" s="315"/>
      <c r="F5022" s="315"/>
      <c r="G5022" s="315"/>
      <c r="H5022" s="315"/>
      <c r="I5022" s="54"/>
      <c r="J5022" s="53"/>
      <c r="K5022" s="53"/>
      <c r="L5022" s="270"/>
      <c r="M5022" s="55"/>
      <c r="N5022" s="53"/>
      <c r="O5022" s="87"/>
      <c r="P5022" s="53"/>
      <c r="Q5022" s="53"/>
      <c r="R5022" s="53"/>
      <c r="S5022" s="53"/>
      <c r="T5022" s="53"/>
      <c r="U5022" s="53"/>
      <c r="V5022" s="53"/>
      <c r="W5022" s="53"/>
      <c r="X5022" s="53"/>
      <c r="Y5022" s="53"/>
      <c r="Z5022" s="53"/>
      <c r="AA5022" s="53"/>
      <c r="AB5022" s="53"/>
      <c r="AC5022" s="53"/>
      <c r="AD5022" s="53"/>
      <c r="AE5022" s="53"/>
      <c r="AF5022" s="53"/>
      <c r="AG5022" s="53"/>
      <c r="AH5022" s="53"/>
      <c r="AI5022" s="53"/>
      <c r="AJ5022" s="53"/>
      <c r="AK5022" s="54"/>
    </row>
    <row r="5023" spans="2:37" x14ac:dyDescent="0.25">
      <c r="B5023" s="315"/>
      <c r="C5023" s="315"/>
      <c r="D5023" s="315"/>
      <c r="E5023" s="315"/>
      <c r="F5023" s="315"/>
      <c r="G5023" s="315"/>
      <c r="H5023" s="315"/>
      <c r="I5023" s="54"/>
      <c r="J5023" s="53"/>
      <c r="K5023" s="53"/>
      <c r="L5023" s="270"/>
      <c r="M5023" s="55"/>
      <c r="N5023" s="53"/>
      <c r="O5023" s="87"/>
      <c r="P5023" s="53"/>
      <c r="Q5023" s="53"/>
      <c r="R5023" s="53"/>
      <c r="S5023" s="53"/>
      <c r="T5023" s="53"/>
      <c r="U5023" s="53"/>
      <c r="V5023" s="53"/>
      <c r="W5023" s="53"/>
      <c r="X5023" s="53"/>
      <c r="Y5023" s="53"/>
      <c r="Z5023" s="53"/>
      <c r="AA5023" s="53"/>
      <c r="AB5023" s="53"/>
      <c r="AC5023" s="53"/>
      <c r="AD5023" s="53"/>
      <c r="AE5023" s="53"/>
      <c r="AF5023" s="53"/>
      <c r="AG5023" s="53"/>
      <c r="AH5023" s="53"/>
      <c r="AI5023" s="53"/>
      <c r="AJ5023" s="53"/>
      <c r="AK5023" s="54"/>
    </row>
    <row r="5024" spans="2:37" x14ac:dyDescent="0.25">
      <c r="B5024" s="315"/>
      <c r="C5024" s="315"/>
      <c r="D5024" s="315"/>
      <c r="E5024" s="315"/>
      <c r="F5024" s="315"/>
      <c r="G5024" s="315"/>
      <c r="H5024" s="315"/>
      <c r="I5024" s="54"/>
      <c r="J5024" s="53"/>
      <c r="K5024" s="53"/>
      <c r="L5024" s="270"/>
      <c r="M5024" s="55"/>
      <c r="N5024" s="53"/>
      <c r="O5024" s="87"/>
      <c r="P5024" s="53"/>
      <c r="Q5024" s="53"/>
      <c r="R5024" s="53"/>
      <c r="S5024" s="53"/>
      <c r="T5024" s="53"/>
      <c r="U5024" s="53"/>
      <c r="V5024" s="53"/>
      <c r="W5024" s="53"/>
      <c r="X5024" s="53"/>
      <c r="Y5024" s="53"/>
      <c r="Z5024" s="53"/>
      <c r="AA5024" s="53"/>
      <c r="AB5024" s="53"/>
      <c r="AC5024" s="53"/>
      <c r="AD5024" s="53"/>
      <c r="AE5024" s="53"/>
      <c r="AF5024" s="53"/>
      <c r="AG5024" s="53"/>
      <c r="AH5024" s="53"/>
      <c r="AI5024" s="53"/>
      <c r="AJ5024" s="53"/>
      <c r="AK5024" s="54"/>
    </row>
    <row r="5025" spans="2:37" x14ac:dyDescent="0.25">
      <c r="B5025" s="315"/>
      <c r="C5025" s="315"/>
      <c r="D5025" s="315"/>
      <c r="E5025" s="315"/>
      <c r="F5025" s="315"/>
      <c r="G5025" s="315"/>
      <c r="H5025" s="315"/>
      <c r="I5025" s="54"/>
      <c r="J5025" s="53"/>
      <c r="K5025" s="53"/>
      <c r="L5025" s="270"/>
      <c r="M5025" s="55"/>
      <c r="N5025" s="53"/>
      <c r="O5025" s="87"/>
      <c r="P5025" s="53"/>
      <c r="Q5025" s="53"/>
      <c r="R5025" s="53"/>
      <c r="S5025" s="53"/>
      <c r="T5025" s="53"/>
      <c r="U5025" s="53"/>
      <c r="V5025" s="53"/>
      <c r="W5025" s="53"/>
      <c r="X5025" s="53"/>
      <c r="Y5025" s="53"/>
      <c r="Z5025" s="53"/>
      <c r="AA5025" s="53"/>
      <c r="AB5025" s="53"/>
      <c r="AC5025" s="53"/>
      <c r="AD5025" s="53"/>
      <c r="AE5025" s="53"/>
      <c r="AF5025" s="53"/>
      <c r="AG5025" s="53"/>
      <c r="AH5025" s="53"/>
      <c r="AI5025" s="53"/>
      <c r="AJ5025" s="53"/>
      <c r="AK5025" s="54"/>
    </row>
    <row r="5026" spans="2:37" x14ac:dyDescent="0.25">
      <c r="B5026" s="315"/>
      <c r="C5026" s="315"/>
      <c r="D5026" s="315"/>
      <c r="E5026" s="315"/>
      <c r="F5026" s="315"/>
      <c r="G5026" s="315"/>
      <c r="H5026" s="315"/>
      <c r="I5026" s="54"/>
      <c r="J5026" s="53"/>
      <c r="K5026" s="53"/>
      <c r="L5026" s="270"/>
      <c r="M5026" s="55"/>
      <c r="N5026" s="53"/>
      <c r="O5026" s="87"/>
      <c r="P5026" s="53"/>
      <c r="Q5026" s="53"/>
      <c r="R5026" s="53"/>
      <c r="S5026" s="53"/>
      <c r="T5026" s="53"/>
      <c r="U5026" s="53"/>
      <c r="V5026" s="53"/>
      <c r="W5026" s="53"/>
      <c r="X5026" s="53"/>
      <c r="Y5026" s="53"/>
      <c r="Z5026" s="53"/>
      <c r="AA5026" s="53"/>
      <c r="AB5026" s="53"/>
      <c r="AC5026" s="53"/>
      <c r="AD5026" s="53"/>
      <c r="AE5026" s="53"/>
      <c r="AF5026" s="53"/>
      <c r="AG5026" s="53"/>
      <c r="AH5026" s="53"/>
      <c r="AI5026" s="53"/>
      <c r="AJ5026" s="53"/>
      <c r="AK5026" s="54"/>
    </row>
    <row r="5027" spans="2:37" x14ac:dyDescent="0.25">
      <c r="B5027" s="315"/>
      <c r="C5027" s="315"/>
      <c r="D5027" s="315"/>
      <c r="E5027" s="315"/>
      <c r="F5027" s="315"/>
      <c r="G5027" s="315"/>
      <c r="H5027" s="315"/>
      <c r="I5027" s="54"/>
      <c r="J5027" s="53"/>
      <c r="K5027" s="53"/>
      <c r="L5027" s="270"/>
      <c r="M5027" s="55"/>
      <c r="N5027" s="53"/>
      <c r="O5027" s="87"/>
      <c r="P5027" s="53"/>
      <c r="Q5027" s="53"/>
      <c r="R5027" s="53"/>
      <c r="S5027" s="53"/>
      <c r="T5027" s="53"/>
      <c r="U5027" s="53"/>
      <c r="V5027" s="53"/>
      <c r="W5027" s="53"/>
      <c r="X5027" s="53"/>
      <c r="Y5027" s="53"/>
      <c r="Z5027" s="53"/>
      <c r="AA5027" s="53"/>
      <c r="AB5027" s="53"/>
      <c r="AC5027" s="53"/>
      <c r="AD5027" s="53"/>
      <c r="AE5027" s="53"/>
      <c r="AF5027" s="53"/>
      <c r="AG5027" s="53"/>
      <c r="AH5027" s="53"/>
      <c r="AI5027" s="53"/>
      <c r="AJ5027" s="53"/>
      <c r="AK5027" s="54"/>
    </row>
    <row r="5028" spans="2:37" x14ac:dyDescent="0.25">
      <c r="B5028" s="315"/>
      <c r="C5028" s="315"/>
      <c r="D5028" s="315"/>
      <c r="E5028" s="315"/>
      <c r="F5028" s="315"/>
      <c r="G5028" s="315"/>
      <c r="H5028" s="315"/>
      <c r="I5028" s="54"/>
      <c r="J5028" s="53"/>
      <c r="K5028" s="53"/>
      <c r="L5028" s="270"/>
      <c r="M5028" s="55"/>
      <c r="N5028" s="53"/>
      <c r="O5028" s="87"/>
      <c r="P5028" s="53"/>
      <c r="Q5028" s="53"/>
      <c r="R5028" s="53"/>
      <c r="S5028" s="53"/>
      <c r="T5028" s="53"/>
      <c r="U5028" s="53"/>
      <c r="V5028" s="53"/>
      <c r="W5028" s="53"/>
      <c r="X5028" s="53"/>
      <c r="Y5028" s="53"/>
      <c r="Z5028" s="53"/>
      <c r="AA5028" s="53"/>
      <c r="AB5028" s="53"/>
      <c r="AC5028" s="53"/>
      <c r="AD5028" s="53"/>
      <c r="AE5028" s="53"/>
      <c r="AF5028" s="53"/>
      <c r="AG5028" s="53"/>
      <c r="AH5028" s="53"/>
      <c r="AI5028" s="53"/>
      <c r="AJ5028" s="53"/>
      <c r="AK5028" s="54"/>
    </row>
    <row r="5029" spans="2:37" x14ac:dyDescent="0.25">
      <c r="B5029" s="315"/>
      <c r="C5029" s="315"/>
      <c r="D5029" s="315"/>
      <c r="E5029" s="315"/>
      <c r="F5029" s="315"/>
      <c r="G5029" s="315"/>
      <c r="H5029" s="315"/>
      <c r="I5029" s="54"/>
      <c r="J5029" s="53"/>
      <c r="K5029" s="53"/>
      <c r="L5029" s="270"/>
      <c r="M5029" s="55"/>
      <c r="N5029" s="53"/>
      <c r="O5029" s="87"/>
      <c r="P5029" s="53"/>
      <c r="Q5029" s="53"/>
      <c r="R5029" s="53"/>
      <c r="S5029" s="53"/>
      <c r="T5029" s="53"/>
      <c r="U5029" s="53"/>
      <c r="V5029" s="53"/>
      <c r="W5029" s="53"/>
      <c r="X5029" s="53"/>
      <c r="Y5029" s="53"/>
      <c r="Z5029" s="53"/>
      <c r="AA5029" s="53"/>
      <c r="AB5029" s="53"/>
      <c r="AC5029" s="53"/>
      <c r="AD5029" s="53"/>
      <c r="AE5029" s="53"/>
      <c r="AF5029" s="53"/>
      <c r="AG5029" s="53"/>
      <c r="AH5029" s="53"/>
      <c r="AI5029" s="53"/>
      <c r="AJ5029" s="53"/>
      <c r="AK5029" s="54"/>
    </row>
    <row r="5030" spans="2:37" x14ac:dyDescent="0.25">
      <c r="B5030" s="315"/>
      <c r="C5030" s="315"/>
      <c r="D5030" s="315"/>
      <c r="E5030" s="315"/>
      <c r="F5030" s="315"/>
      <c r="G5030" s="315"/>
      <c r="H5030" s="315"/>
      <c r="I5030" s="54"/>
      <c r="J5030" s="53"/>
      <c r="K5030" s="53"/>
      <c r="L5030" s="270"/>
      <c r="M5030" s="55"/>
      <c r="N5030" s="53"/>
      <c r="O5030" s="87"/>
      <c r="P5030" s="53"/>
      <c r="Q5030" s="53"/>
      <c r="R5030" s="53"/>
      <c r="S5030" s="53"/>
      <c r="T5030" s="53"/>
      <c r="U5030" s="53"/>
      <c r="V5030" s="53"/>
      <c r="W5030" s="53"/>
      <c r="X5030" s="53"/>
      <c r="Y5030" s="53"/>
      <c r="Z5030" s="53"/>
      <c r="AA5030" s="53"/>
      <c r="AB5030" s="53"/>
      <c r="AC5030" s="53"/>
      <c r="AD5030" s="53"/>
      <c r="AE5030" s="53"/>
      <c r="AF5030" s="53"/>
      <c r="AG5030" s="53"/>
      <c r="AH5030" s="53"/>
      <c r="AI5030" s="53"/>
      <c r="AJ5030" s="53"/>
      <c r="AK5030" s="54"/>
    </row>
    <row r="5031" spans="2:37" x14ac:dyDescent="0.25">
      <c r="B5031" s="315"/>
      <c r="C5031" s="315"/>
      <c r="D5031" s="315"/>
      <c r="E5031" s="315"/>
      <c r="F5031" s="315"/>
      <c r="G5031" s="315"/>
      <c r="H5031" s="315"/>
      <c r="I5031" s="54"/>
      <c r="J5031" s="53"/>
      <c r="K5031" s="53"/>
      <c r="L5031" s="270"/>
      <c r="M5031" s="55"/>
      <c r="N5031" s="53"/>
      <c r="O5031" s="87"/>
      <c r="P5031" s="53"/>
      <c r="Q5031" s="53"/>
      <c r="R5031" s="53"/>
      <c r="S5031" s="53"/>
      <c r="T5031" s="53"/>
      <c r="U5031" s="53"/>
      <c r="V5031" s="53"/>
      <c r="W5031" s="53"/>
      <c r="X5031" s="53"/>
      <c r="Y5031" s="53"/>
      <c r="Z5031" s="53"/>
      <c r="AA5031" s="53"/>
      <c r="AB5031" s="53"/>
      <c r="AC5031" s="53"/>
      <c r="AD5031" s="53"/>
      <c r="AE5031" s="53"/>
      <c r="AF5031" s="53"/>
      <c r="AG5031" s="53"/>
      <c r="AH5031" s="53"/>
      <c r="AI5031" s="53"/>
      <c r="AJ5031" s="53"/>
      <c r="AK5031" s="54"/>
    </row>
    <row r="5032" spans="2:37" x14ac:dyDescent="0.25">
      <c r="B5032" s="315"/>
      <c r="C5032" s="315"/>
      <c r="D5032" s="315"/>
      <c r="E5032" s="315"/>
      <c r="F5032" s="315"/>
      <c r="G5032" s="315"/>
      <c r="H5032" s="315"/>
      <c r="I5032" s="54"/>
      <c r="J5032" s="53"/>
      <c r="K5032" s="53"/>
      <c r="L5032" s="270"/>
      <c r="M5032" s="55"/>
      <c r="N5032" s="53"/>
      <c r="O5032" s="87"/>
      <c r="P5032" s="53"/>
      <c r="Q5032" s="53"/>
      <c r="R5032" s="53"/>
      <c r="S5032" s="53"/>
      <c r="T5032" s="53"/>
      <c r="U5032" s="53"/>
      <c r="V5032" s="53"/>
      <c r="W5032" s="53"/>
      <c r="X5032" s="53"/>
      <c r="Y5032" s="53"/>
      <c r="Z5032" s="53"/>
      <c r="AA5032" s="53"/>
      <c r="AB5032" s="53"/>
      <c r="AC5032" s="53"/>
      <c r="AD5032" s="53"/>
      <c r="AE5032" s="53"/>
      <c r="AF5032" s="53"/>
      <c r="AG5032" s="53"/>
      <c r="AH5032" s="53"/>
      <c r="AI5032" s="53"/>
      <c r="AJ5032" s="53"/>
      <c r="AK5032" s="54"/>
    </row>
    <row r="5033" spans="2:37" x14ac:dyDescent="0.25">
      <c r="B5033" s="315"/>
      <c r="C5033" s="315"/>
      <c r="D5033" s="315"/>
      <c r="E5033" s="315"/>
      <c r="F5033" s="315"/>
      <c r="G5033" s="315"/>
      <c r="H5033" s="315"/>
      <c r="I5033" s="54"/>
      <c r="J5033" s="53"/>
      <c r="K5033" s="53"/>
      <c r="L5033" s="270"/>
      <c r="M5033" s="55"/>
      <c r="N5033" s="53"/>
      <c r="O5033" s="87"/>
      <c r="P5033" s="53"/>
      <c r="Q5033" s="53"/>
      <c r="R5033" s="53"/>
      <c r="S5033" s="53"/>
      <c r="T5033" s="53"/>
      <c r="U5033" s="53"/>
      <c r="V5033" s="53"/>
      <c r="W5033" s="53"/>
      <c r="X5033" s="53"/>
      <c r="Y5033" s="53"/>
      <c r="Z5033" s="53"/>
      <c r="AA5033" s="53"/>
      <c r="AB5033" s="53"/>
      <c r="AC5033" s="53"/>
      <c r="AD5033" s="53"/>
      <c r="AE5033" s="53"/>
      <c r="AF5033" s="53"/>
      <c r="AG5033" s="53"/>
      <c r="AH5033" s="53"/>
      <c r="AI5033" s="53"/>
      <c r="AJ5033" s="53"/>
      <c r="AK5033" s="54"/>
    </row>
    <row r="5034" spans="2:37" x14ac:dyDescent="0.25">
      <c r="B5034" s="315"/>
      <c r="C5034" s="315"/>
      <c r="D5034" s="315"/>
      <c r="E5034" s="315"/>
      <c r="F5034" s="315"/>
      <c r="G5034" s="315"/>
      <c r="H5034" s="315"/>
      <c r="I5034" s="54"/>
      <c r="J5034" s="53"/>
      <c r="K5034" s="53"/>
      <c r="L5034" s="270"/>
      <c r="M5034" s="55"/>
      <c r="N5034" s="53"/>
      <c r="O5034" s="87"/>
      <c r="P5034" s="53"/>
      <c r="Q5034" s="53"/>
      <c r="R5034" s="53"/>
      <c r="S5034" s="53"/>
      <c r="T5034" s="53"/>
      <c r="U5034" s="53"/>
      <c r="V5034" s="53"/>
      <c r="W5034" s="53"/>
      <c r="X5034" s="53"/>
      <c r="Y5034" s="53"/>
      <c r="Z5034" s="53"/>
      <c r="AA5034" s="53"/>
      <c r="AB5034" s="53"/>
      <c r="AC5034" s="53"/>
      <c r="AD5034" s="53"/>
      <c r="AE5034" s="53"/>
      <c r="AF5034" s="53"/>
      <c r="AG5034" s="53"/>
      <c r="AH5034" s="53"/>
      <c r="AI5034" s="53"/>
      <c r="AJ5034" s="53"/>
      <c r="AK5034" s="54"/>
    </row>
    <row r="5035" spans="2:37" x14ac:dyDescent="0.25">
      <c r="B5035" s="315"/>
      <c r="C5035" s="315"/>
      <c r="D5035" s="315"/>
      <c r="E5035" s="315"/>
      <c r="F5035" s="315"/>
      <c r="G5035" s="315"/>
      <c r="H5035" s="315"/>
      <c r="I5035" s="54"/>
      <c r="J5035" s="53"/>
      <c r="K5035" s="53"/>
      <c r="L5035" s="270"/>
      <c r="M5035" s="55"/>
      <c r="N5035" s="53"/>
      <c r="O5035" s="87"/>
      <c r="P5035" s="53"/>
      <c r="Q5035" s="53"/>
      <c r="R5035" s="53"/>
      <c r="S5035" s="53"/>
      <c r="T5035" s="53"/>
      <c r="U5035" s="53"/>
      <c r="V5035" s="53"/>
      <c r="W5035" s="53"/>
      <c r="X5035" s="53"/>
      <c r="Y5035" s="53"/>
      <c r="Z5035" s="53"/>
      <c r="AA5035" s="53"/>
      <c r="AB5035" s="53"/>
      <c r="AC5035" s="53"/>
      <c r="AD5035" s="53"/>
      <c r="AE5035" s="53"/>
      <c r="AF5035" s="53"/>
      <c r="AG5035" s="53"/>
      <c r="AH5035" s="53"/>
      <c r="AI5035" s="53"/>
      <c r="AJ5035" s="53"/>
      <c r="AK5035" s="54"/>
    </row>
    <row r="5036" spans="2:37" x14ac:dyDescent="0.25">
      <c r="B5036" s="315"/>
      <c r="C5036" s="315"/>
      <c r="D5036" s="315"/>
      <c r="E5036" s="315"/>
      <c r="F5036" s="315"/>
      <c r="G5036" s="315"/>
      <c r="H5036" s="315"/>
      <c r="I5036" s="54"/>
      <c r="J5036" s="53"/>
      <c r="K5036" s="53"/>
      <c r="L5036" s="270"/>
      <c r="M5036" s="55"/>
      <c r="N5036" s="53"/>
      <c r="O5036" s="87"/>
      <c r="P5036" s="53"/>
      <c r="Q5036" s="53"/>
      <c r="R5036" s="53"/>
      <c r="S5036" s="53"/>
      <c r="T5036" s="53"/>
      <c r="U5036" s="53"/>
      <c r="V5036" s="53"/>
      <c r="W5036" s="53"/>
      <c r="X5036" s="53"/>
      <c r="Y5036" s="53"/>
      <c r="Z5036" s="53"/>
      <c r="AA5036" s="53"/>
      <c r="AB5036" s="53"/>
      <c r="AC5036" s="53"/>
      <c r="AD5036" s="53"/>
      <c r="AE5036" s="53"/>
      <c r="AF5036" s="53"/>
      <c r="AG5036" s="53"/>
      <c r="AH5036" s="53"/>
      <c r="AI5036" s="53"/>
      <c r="AJ5036" s="53"/>
      <c r="AK5036" s="54"/>
    </row>
    <row r="5037" spans="2:37" x14ac:dyDescent="0.25">
      <c r="B5037" s="315"/>
      <c r="C5037" s="315"/>
      <c r="D5037" s="315"/>
      <c r="E5037" s="315"/>
      <c r="F5037" s="315"/>
      <c r="G5037" s="315"/>
      <c r="H5037" s="315"/>
      <c r="I5037" s="54"/>
      <c r="J5037" s="53"/>
      <c r="K5037" s="53"/>
      <c r="L5037" s="270"/>
      <c r="M5037" s="55"/>
      <c r="N5037" s="53"/>
      <c r="O5037" s="87"/>
      <c r="P5037" s="53"/>
      <c r="Q5037" s="53"/>
      <c r="R5037" s="53"/>
      <c r="S5037" s="53"/>
      <c r="T5037" s="53"/>
      <c r="U5037" s="53"/>
      <c r="V5037" s="53"/>
      <c r="W5037" s="53"/>
      <c r="X5037" s="53"/>
      <c r="Y5037" s="53"/>
      <c r="Z5037" s="53"/>
      <c r="AA5037" s="53"/>
      <c r="AB5037" s="53"/>
      <c r="AC5037" s="53"/>
      <c r="AD5037" s="53"/>
      <c r="AE5037" s="53"/>
      <c r="AF5037" s="53"/>
      <c r="AG5037" s="53"/>
      <c r="AH5037" s="53"/>
      <c r="AI5037" s="53"/>
      <c r="AJ5037" s="53"/>
      <c r="AK5037" s="54"/>
    </row>
    <row r="5038" spans="2:37" x14ac:dyDescent="0.25">
      <c r="B5038" s="315"/>
      <c r="C5038" s="315"/>
      <c r="D5038" s="315"/>
      <c r="E5038" s="315"/>
      <c r="F5038" s="315"/>
      <c r="G5038" s="315"/>
      <c r="H5038" s="315"/>
      <c r="I5038" s="54"/>
      <c r="J5038" s="53"/>
      <c r="K5038" s="53"/>
      <c r="L5038" s="270"/>
      <c r="M5038" s="55"/>
      <c r="N5038" s="53"/>
      <c r="O5038" s="87"/>
      <c r="P5038" s="53"/>
      <c r="Q5038" s="53"/>
      <c r="R5038" s="53"/>
      <c r="S5038" s="53"/>
      <c r="T5038" s="53"/>
      <c r="U5038" s="53"/>
      <c r="V5038" s="53"/>
      <c r="W5038" s="53"/>
      <c r="X5038" s="53"/>
      <c r="Y5038" s="53"/>
      <c r="Z5038" s="53"/>
      <c r="AA5038" s="53"/>
      <c r="AB5038" s="53"/>
      <c r="AC5038" s="53"/>
      <c r="AD5038" s="53"/>
      <c r="AE5038" s="53"/>
      <c r="AF5038" s="53"/>
      <c r="AG5038" s="53"/>
      <c r="AH5038" s="53"/>
      <c r="AI5038" s="53"/>
      <c r="AJ5038" s="53"/>
      <c r="AK5038" s="54"/>
    </row>
    <row r="5039" spans="2:37" x14ac:dyDescent="0.25">
      <c r="B5039" s="315"/>
      <c r="C5039" s="315"/>
      <c r="D5039" s="315"/>
      <c r="E5039" s="315"/>
      <c r="F5039" s="315"/>
      <c r="G5039" s="315"/>
      <c r="H5039" s="315"/>
      <c r="I5039" s="54"/>
      <c r="J5039" s="53"/>
      <c r="K5039" s="53"/>
      <c r="L5039" s="270"/>
      <c r="M5039" s="55"/>
      <c r="N5039" s="53"/>
      <c r="O5039" s="87"/>
      <c r="P5039" s="53"/>
      <c r="Q5039" s="53"/>
      <c r="R5039" s="53"/>
      <c r="S5039" s="53"/>
      <c r="T5039" s="53"/>
      <c r="U5039" s="53"/>
      <c r="V5039" s="53"/>
      <c r="W5039" s="53"/>
      <c r="X5039" s="53"/>
      <c r="Y5039" s="53"/>
      <c r="Z5039" s="53"/>
      <c r="AA5039" s="53"/>
      <c r="AB5039" s="53"/>
      <c r="AC5039" s="53"/>
      <c r="AD5039" s="53"/>
      <c r="AE5039" s="53"/>
      <c r="AF5039" s="53"/>
      <c r="AG5039" s="53"/>
      <c r="AH5039" s="53"/>
      <c r="AI5039" s="53"/>
      <c r="AJ5039" s="53"/>
      <c r="AK5039" s="54"/>
    </row>
    <row r="5040" spans="2:37" x14ac:dyDescent="0.25">
      <c r="B5040" s="315"/>
      <c r="C5040" s="315"/>
      <c r="D5040" s="315"/>
      <c r="E5040" s="315"/>
      <c r="F5040" s="315"/>
      <c r="G5040" s="315"/>
      <c r="H5040" s="315"/>
      <c r="I5040" s="54"/>
      <c r="J5040" s="53"/>
      <c r="K5040" s="53"/>
      <c r="L5040" s="270"/>
      <c r="M5040" s="55"/>
      <c r="N5040" s="53"/>
      <c r="O5040" s="87"/>
      <c r="P5040" s="53"/>
      <c r="Q5040" s="53"/>
      <c r="R5040" s="53"/>
      <c r="S5040" s="53"/>
      <c r="T5040" s="53"/>
      <c r="U5040" s="53"/>
      <c r="V5040" s="53"/>
      <c r="W5040" s="53"/>
      <c r="X5040" s="53"/>
      <c r="Y5040" s="53"/>
      <c r="Z5040" s="53"/>
      <c r="AA5040" s="53"/>
      <c r="AB5040" s="53"/>
      <c r="AC5040" s="53"/>
      <c r="AD5040" s="53"/>
      <c r="AE5040" s="53"/>
      <c r="AF5040" s="53"/>
      <c r="AG5040" s="53"/>
      <c r="AH5040" s="53"/>
      <c r="AI5040" s="53"/>
      <c r="AJ5040" s="53"/>
      <c r="AK5040" s="54"/>
    </row>
    <row r="5041" spans="2:37" x14ac:dyDescent="0.25">
      <c r="B5041" s="315"/>
      <c r="C5041" s="315"/>
      <c r="D5041" s="315"/>
      <c r="E5041" s="315"/>
      <c r="F5041" s="315"/>
      <c r="G5041" s="315"/>
      <c r="H5041" s="315"/>
      <c r="I5041" s="54"/>
      <c r="J5041" s="53"/>
      <c r="K5041" s="53"/>
      <c r="L5041" s="270"/>
      <c r="M5041" s="55"/>
      <c r="N5041" s="53"/>
      <c r="O5041" s="87"/>
      <c r="P5041" s="53"/>
      <c r="Q5041" s="53"/>
      <c r="R5041" s="53"/>
      <c r="S5041" s="53"/>
      <c r="T5041" s="53"/>
      <c r="U5041" s="53"/>
      <c r="V5041" s="53"/>
      <c r="W5041" s="53"/>
      <c r="X5041" s="53"/>
      <c r="Y5041" s="53"/>
      <c r="Z5041" s="53"/>
      <c r="AA5041" s="53"/>
      <c r="AB5041" s="53"/>
      <c r="AC5041" s="53"/>
      <c r="AD5041" s="53"/>
      <c r="AE5041" s="53"/>
      <c r="AF5041" s="53"/>
      <c r="AG5041" s="53"/>
      <c r="AH5041" s="53"/>
      <c r="AI5041" s="53"/>
      <c r="AJ5041" s="53"/>
      <c r="AK5041" s="54"/>
    </row>
    <row r="5042" spans="2:37" x14ac:dyDescent="0.25">
      <c r="B5042" s="315"/>
      <c r="C5042" s="315"/>
      <c r="D5042" s="315"/>
      <c r="E5042" s="315"/>
      <c r="F5042" s="315"/>
      <c r="G5042" s="315"/>
      <c r="H5042" s="315"/>
      <c r="I5042" s="54"/>
      <c r="J5042" s="53"/>
      <c r="K5042" s="53"/>
      <c r="L5042" s="270"/>
      <c r="M5042" s="55"/>
      <c r="N5042" s="53"/>
      <c r="O5042" s="87"/>
      <c r="P5042" s="53"/>
      <c r="Q5042" s="53"/>
      <c r="R5042" s="53"/>
      <c r="S5042" s="53"/>
      <c r="T5042" s="53"/>
      <c r="U5042" s="53"/>
      <c r="V5042" s="53"/>
      <c r="W5042" s="53"/>
      <c r="X5042" s="53"/>
      <c r="Y5042" s="53"/>
      <c r="Z5042" s="53"/>
      <c r="AA5042" s="53"/>
      <c r="AB5042" s="53"/>
      <c r="AC5042" s="53"/>
      <c r="AD5042" s="53"/>
      <c r="AE5042" s="53"/>
      <c r="AF5042" s="53"/>
      <c r="AG5042" s="53"/>
      <c r="AH5042" s="53"/>
      <c r="AI5042" s="53"/>
      <c r="AJ5042" s="53"/>
      <c r="AK5042" s="54"/>
    </row>
    <row r="5043" spans="2:37" x14ac:dyDescent="0.25">
      <c r="B5043" s="315"/>
      <c r="C5043" s="315"/>
      <c r="D5043" s="315"/>
      <c r="E5043" s="315"/>
      <c r="F5043" s="315"/>
      <c r="G5043" s="315"/>
      <c r="H5043" s="315"/>
      <c r="I5043" s="54"/>
      <c r="J5043" s="53"/>
      <c r="K5043" s="53"/>
      <c r="L5043" s="270"/>
      <c r="M5043" s="55"/>
      <c r="N5043" s="53"/>
      <c r="O5043" s="87"/>
      <c r="P5043" s="53"/>
      <c r="Q5043" s="53"/>
      <c r="R5043" s="53"/>
      <c r="S5043" s="53"/>
      <c r="T5043" s="53"/>
      <c r="U5043" s="53"/>
      <c r="V5043" s="53"/>
      <c r="W5043" s="53"/>
      <c r="X5043" s="53"/>
      <c r="Y5043" s="53"/>
      <c r="Z5043" s="53"/>
      <c r="AA5043" s="53"/>
      <c r="AB5043" s="53"/>
      <c r="AC5043" s="53"/>
      <c r="AD5043" s="53"/>
      <c r="AE5043" s="53"/>
      <c r="AF5043" s="53"/>
      <c r="AG5043" s="53"/>
      <c r="AH5043" s="53"/>
      <c r="AI5043" s="53"/>
      <c r="AJ5043" s="53"/>
      <c r="AK5043" s="54"/>
    </row>
    <row r="5044" spans="2:37" x14ac:dyDescent="0.25">
      <c r="B5044" s="315"/>
      <c r="C5044" s="315"/>
      <c r="D5044" s="315"/>
      <c r="E5044" s="315"/>
      <c r="F5044" s="315"/>
      <c r="G5044" s="315"/>
      <c r="H5044" s="315"/>
      <c r="I5044" s="54"/>
      <c r="J5044" s="53"/>
      <c r="K5044" s="53"/>
      <c r="L5044" s="270"/>
      <c r="M5044" s="55"/>
      <c r="N5044" s="53"/>
      <c r="O5044" s="87"/>
      <c r="P5044" s="53"/>
      <c r="Q5044" s="53"/>
      <c r="R5044" s="53"/>
      <c r="S5044" s="53"/>
      <c r="T5044" s="53"/>
      <c r="U5044" s="53"/>
      <c r="V5044" s="53"/>
      <c r="W5044" s="53"/>
      <c r="X5044" s="53"/>
      <c r="Y5044" s="53"/>
      <c r="Z5044" s="53"/>
      <c r="AA5044" s="53"/>
      <c r="AB5044" s="53"/>
      <c r="AC5044" s="53"/>
      <c r="AD5044" s="53"/>
      <c r="AE5044" s="53"/>
      <c r="AF5044" s="53"/>
      <c r="AG5044" s="53"/>
      <c r="AH5044" s="53"/>
      <c r="AI5044" s="53"/>
      <c r="AJ5044" s="53"/>
      <c r="AK5044" s="54"/>
    </row>
    <row r="5045" spans="2:37" x14ac:dyDescent="0.25">
      <c r="B5045" s="315"/>
      <c r="C5045" s="315"/>
      <c r="D5045" s="315"/>
      <c r="E5045" s="315"/>
      <c r="F5045" s="315"/>
      <c r="G5045" s="315"/>
      <c r="H5045" s="315"/>
      <c r="I5045" s="54"/>
      <c r="J5045" s="53"/>
      <c r="K5045" s="53"/>
      <c r="L5045" s="270"/>
      <c r="M5045" s="55"/>
      <c r="N5045" s="53"/>
      <c r="O5045" s="87"/>
      <c r="P5045" s="53"/>
      <c r="Q5045" s="53"/>
      <c r="R5045" s="53"/>
      <c r="S5045" s="53"/>
      <c r="T5045" s="53"/>
      <c r="U5045" s="53"/>
      <c r="V5045" s="53"/>
      <c r="W5045" s="53"/>
      <c r="X5045" s="53"/>
      <c r="Y5045" s="53"/>
      <c r="Z5045" s="53"/>
      <c r="AA5045" s="53"/>
      <c r="AB5045" s="53"/>
      <c r="AC5045" s="53"/>
      <c r="AD5045" s="53"/>
      <c r="AE5045" s="53"/>
      <c r="AF5045" s="53"/>
      <c r="AG5045" s="53"/>
      <c r="AH5045" s="53"/>
      <c r="AI5045" s="53"/>
      <c r="AJ5045" s="53"/>
      <c r="AK5045" s="54"/>
    </row>
    <row r="5046" spans="2:37" x14ac:dyDescent="0.25">
      <c r="B5046" s="315"/>
      <c r="C5046" s="315"/>
      <c r="D5046" s="315"/>
      <c r="E5046" s="315"/>
      <c r="F5046" s="315"/>
      <c r="G5046" s="315"/>
      <c r="H5046" s="315"/>
      <c r="I5046" s="54"/>
      <c r="J5046" s="53"/>
      <c r="K5046" s="53"/>
      <c r="L5046" s="270"/>
      <c r="M5046" s="55"/>
      <c r="N5046" s="53"/>
      <c r="O5046" s="87"/>
      <c r="P5046" s="53"/>
      <c r="Q5046" s="53"/>
      <c r="R5046" s="53"/>
      <c r="S5046" s="53"/>
      <c r="T5046" s="53"/>
      <c r="U5046" s="53"/>
      <c r="V5046" s="53"/>
      <c r="W5046" s="53"/>
      <c r="X5046" s="53"/>
      <c r="Y5046" s="53"/>
      <c r="Z5046" s="53"/>
      <c r="AA5046" s="53"/>
      <c r="AB5046" s="53"/>
      <c r="AC5046" s="53"/>
      <c r="AD5046" s="53"/>
      <c r="AE5046" s="53"/>
      <c r="AF5046" s="53"/>
      <c r="AG5046" s="53"/>
      <c r="AH5046" s="53"/>
      <c r="AI5046" s="53"/>
      <c r="AJ5046" s="53"/>
      <c r="AK5046" s="54"/>
    </row>
    <row r="5047" spans="2:37" x14ac:dyDescent="0.25">
      <c r="B5047" s="315"/>
      <c r="C5047" s="315"/>
      <c r="D5047" s="315"/>
      <c r="E5047" s="315"/>
      <c r="F5047" s="315"/>
      <c r="G5047" s="315"/>
      <c r="H5047" s="315"/>
      <c r="I5047" s="54"/>
      <c r="J5047" s="53"/>
      <c r="K5047" s="53"/>
      <c r="L5047" s="270"/>
      <c r="M5047" s="55"/>
      <c r="N5047" s="53"/>
      <c r="O5047" s="87"/>
      <c r="P5047" s="53"/>
      <c r="Q5047" s="53"/>
      <c r="R5047" s="53"/>
      <c r="S5047" s="53"/>
      <c r="T5047" s="53"/>
      <c r="U5047" s="53"/>
      <c r="V5047" s="53"/>
      <c r="W5047" s="53"/>
      <c r="X5047" s="53"/>
      <c r="Y5047" s="53"/>
      <c r="Z5047" s="53"/>
      <c r="AA5047" s="53"/>
      <c r="AB5047" s="53"/>
      <c r="AC5047" s="53"/>
      <c r="AD5047" s="53"/>
      <c r="AE5047" s="53"/>
      <c r="AF5047" s="53"/>
      <c r="AG5047" s="53"/>
      <c r="AH5047" s="53"/>
      <c r="AI5047" s="53"/>
      <c r="AJ5047" s="53"/>
      <c r="AK5047" s="54"/>
    </row>
    <row r="5048" spans="2:37" x14ac:dyDescent="0.25">
      <c r="B5048" s="315"/>
      <c r="C5048" s="315"/>
      <c r="D5048" s="315"/>
      <c r="E5048" s="315"/>
      <c r="F5048" s="315"/>
      <c r="G5048" s="315"/>
      <c r="H5048" s="315"/>
      <c r="I5048" s="54"/>
      <c r="J5048" s="53"/>
      <c r="K5048" s="53"/>
      <c r="L5048" s="270"/>
      <c r="M5048" s="55"/>
      <c r="N5048" s="53"/>
      <c r="O5048" s="87"/>
      <c r="P5048" s="53"/>
      <c r="Q5048" s="53"/>
      <c r="R5048" s="53"/>
      <c r="S5048" s="53"/>
      <c r="T5048" s="53"/>
      <c r="U5048" s="53"/>
      <c r="V5048" s="53"/>
      <c r="W5048" s="53"/>
      <c r="X5048" s="53"/>
      <c r="Y5048" s="53"/>
      <c r="Z5048" s="53"/>
      <c r="AA5048" s="53"/>
      <c r="AB5048" s="53"/>
      <c r="AC5048" s="53"/>
      <c r="AD5048" s="53"/>
      <c r="AE5048" s="53"/>
      <c r="AF5048" s="53"/>
      <c r="AG5048" s="53"/>
      <c r="AH5048" s="53"/>
      <c r="AI5048" s="53"/>
      <c r="AJ5048" s="53"/>
      <c r="AK5048" s="54"/>
    </row>
    <row r="5049" spans="2:37" x14ac:dyDescent="0.25">
      <c r="B5049" s="315"/>
      <c r="C5049" s="315"/>
      <c r="D5049" s="315"/>
      <c r="E5049" s="315"/>
      <c r="F5049" s="315"/>
      <c r="G5049" s="315"/>
      <c r="H5049" s="315"/>
      <c r="I5049" s="54"/>
      <c r="J5049" s="53"/>
      <c r="K5049" s="53"/>
      <c r="L5049" s="270"/>
      <c r="M5049" s="55"/>
      <c r="N5049" s="53"/>
      <c r="O5049" s="87"/>
      <c r="P5049" s="53"/>
      <c r="Q5049" s="53"/>
      <c r="R5049" s="53"/>
      <c r="S5049" s="53"/>
      <c r="T5049" s="53"/>
      <c r="U5049" s="53"/>
      <c r="V5049" s="53"/>
      <c r="W5049" s="53"/>
      <c r="X5049" s="53"/>
      <c r="Y5049" s="53"/>
      <c r="Z5049" s="53"/>
      <c r="AA5049" s="53"/>
      <c r="AB5049" s="53"/>
      <c r="AC5049" s="53"/>
      <c r="AD5049" s="53"/>
      <c r="AE5049" s="53"/>
      <c r="AF5049" s="53"/>
      <c r="AG5049" s="53"/>
      <c r="AH5049" s="53"/>
      <c r="AI5049" s="53"/>
      <c r="AJ5049" s="53"/>
      <c r="AK5049" s="54"/>
    </row>
    <row r="5050" spans="2:37" x14ac:dyDescent="0.25">
      <c r="B5050" s="315"/>
      <c r="C5050" s="315"/>
      <c r="D5050" s="315"/>
      <c r="E5050" s="315"/>
      <c r="F5050" s="315"/>
      <c r="G5050" s="315"/>
      <c r="H5050" s="315"/>
      <c r="I5050" s="54"/>
      <c r="J5050" s="53"/>
      <c r="K5050" s="53"/>
      <c r="L5050" s="270"/>
      <c r="M5050" s="55"/>
      <c r="N5050" s="53"/>
      <c r="O5050" s="87"/>
      <c r="P5050" s="53"/>
      <c r="Q5050" s="53"/>
      <c r="R5050" s="53"/>
      <c r="S5050" s="53"/>
      <c r="T5050" s="53"/>
      <c r="U5050" s="53"/>
      <c r="V5050" s="53"/>
      <c r="W5050" s="53"/>
      <c r="X5050" s="53"/>
      <c r="Y5050" s="53"/>
      <c r="Z5050" s="53"/>
      <c r="AA5050" s="53"/>
      <c r="AB5050" s="53"/>
      <c r="AC5050" s="53"/>
      <c r="AD5050" s="53"/>
      <c r="AE5050" s="53"/>
      <c r="AF5050" s="53"/>
      <c r="AG5050" s="53"/>
      <c r="AH5050" s="53"/>
      <c r="AI5050" s="53"/>
      <c r="AJ5050" s="53"/>
      <c r="AK5050" s="54"/>
    </row>
    <row r="5051" spans="2:37" x14ac:dyDescent="0.25">
      <c r="B5051" s="315"/>
      <c r="C5051" s="315"/>
      <c r="D5051" s="315"/>
      <c r="E5051" s="315"/>
      <c r="F5051" s="315"/>
      <c r="G5051" s="315"/>
      <c r="H5051" s="315"/>
      <c r="I5051" s="54"/>
      <c r="J5051" s="53"/>
      <c r="K5051" s="53"/>
      <c r="L5051" s="270"/>
      <c r="M5051" s="55"/>
      <c r="N5051" s="53"/>
      <c r="O5051" s="87"/>
      <c r="P5051" s="53"/>
      <c r="Q5051" s="53"/>
      <c r="R5051" s="53"/>
      <c r="S5051" s="53"/>
      <c r="T5051" s="53"/>
      <c r="U5051" s="53"/>
      <c r="V5051" s="53"/>
      <c r="W5051" s="53"/>
      <c r="X5051" s="53"/>
      <c r="Y5051" s="53"/>
      <c r="Z5051" s="53"/>
      <c r="AA5051" s="53"/>
      <c r="AB5051" s="53"/>
      <c r="AC5051" s="53"/>
      <c r="AD5051" s="53"/>
      <c r="AE5051" s="53"/>
      <c r="AF5051" s="53"/>
      <c r="AG5051" s="53"/>
      <c r="AH5051" s="53"/>
      <c r="AI5051" s="53"/>
      <c r="AJ5051" s="53"/>
      <c r="AK5051" s="54"/>
    </row>
    <row r="5052" spans="2:37" x14ac:dyDescent="0.25">
      <c r="B5052" s="315"/>
      <c r="C5052" s="315"/>
      <c r="D5052" s="315"/>
      <c r="E5052" s="315"/>
      <c r="F5052" s="315"/>
      <c r="G5052" s="315"/>
      <c r="H5052" s="315"/>
      <c r="I5052" s="54"/>
      <c r="J5052" s="53"/>
      <c r="K5052" s="53"/>
      <c r="L5052" s="270"/>
      <c r="M5052" s="55"/>
      <c r="N5052" s="53"/>
      <c r="O5052" s="87"/>
      <c r="P5052" s="53"/>
      <c r="Q5052" s="53"/>
      <c r="R5052" s="53"/>
      <c r="S5052" s="53"/>
      <c r="T5052" s="53"/>
      <c r="U5052" s="53"/>
      <c r="V5052" s="53"/>
      <c r="W5052" s="53"/>
      <c r="X5052" s="53"/>
      <c r="Y5052" s="53"/>
      <c r="Z5052" s="53"/>
      <c r="AA5052" s="53"/>
      <c r="AB5052" s="53"/>
      <c r="AC5052" s="53"/>
      <c r="AD5052" s="53"/>
      <c r="AE5052" s="53"/>
      <c r="AF5052" s="53"/>
      <c r="AG5052" s="53"/>
      <c r="AH5052" s="53"/>
      <c r="AI5052" s="53"/>
      <c r="AJ5052" s="53"/>
      <c r="AK5052" s="54"/>
    </row>
    <row r="5053" spans="2:37" x14ac:dyDescent="0.25">
      <c r="B5053" s="315"/>
      <c r="C5053" s="315"/>
      <c r="D5053" s="315"/>
      <c r="E5053" s="315"/>
      <c r="F5053" s="315"/>
      <c r="G5053" s="315"/>
      <c r="H5053" s="315"/>
      <c r="I5053" s="54"/>
      <c r="J5053" s="53"/>
      <c r="K5053" s="53"/>
      <c r="L5053" s="270"/>
      <c r="M5053" s="55"/>
      <c r="N5053" s="53"/>
      <c r="O5053" s="87"/>
      <c r="P5053" s="53"/>
      <c r="Q5053" s="53"/>
      <c r="R5053" s="53"/>
      <c r="S5053" s="53"/>
      <c r="T5053" s="53"/>
      <c r="U5053" s="53"/>
      <c r="V5053" s="53"/>
      <c r="W5053" s="53"/>
      <c r="X5053" s="53"/>
      <c r="Y5053" s="53"/>
      <c r="Z5053" s="53"/>
      <c r="AA5053" s="53"/>
      <c r="AB5053" s="53"/>
      <c r="AC5053" s="53"/>
      <c r="AD5053" s="53"/>
      <c r="AE5053" s="53"/>
      <c r="AF5053" s="53"/>
      <c r="AG5053" s="53"/>
      <c r="AH5053" s="53"/>
      <c r="AI5053" s="53"/>
      <c r="AJ5053" s="53"/>
      <c r="AK5053" s="54"/>
    </row>
    <row r="5054" spans="2:37" x14ac:dyDescent="0.25">
      <c r="B5054" s="315"/>
      <c r="C5054" s="315"/>
      <c r="D5054" s="315"/>
      <c r="E5054" s="315"/>
      <c r="F5054" s="315"/>
      <c r="G5054" s="315"/>
      <c r="H5054" s="315"/>
      <c r="I5054" s="54"/>
      <c r="J5054" s="53"/>
      <c r="K5054" s="53"/>
      <c r="L5054" s="270"/>
      <c r="M5054" s="55"/>
      <c r="N5054" s="53"/>
      <c r="O5054" s="87"/>
      <c r="P5054" s="53"/>
      <c r="Q5054" s="53"/>
      <c r="R5054" s="53"/>
      <c r="S5054" s="53"/>
      <c r="T5054" s="53"/>
      <c r="U5054" s="53"/>
      <c r="V5054" s="53"/>
      <c r="W5054" s="53"/>
      <c r="X5054" s="53"/>
      <c r="Y5054" s="53"/>
      <c r="Z5054" s="53"/>
      <c r="AA5054" s="53"/>
      <c r="AB5054" s="53"/>
      <c r="AC5054" s="53"/>
      <c r="AD5054" s="53"/>
      <c r="AE5054" s="53"/>
      <c r="AF5054" s="53"/>
      <c r="AG5054" s="53"/>
      <c r="AH5054" s="53"/>
      <c r="AI5054" s="53"/>
      <c r="AJ5054" s="53"/>
      <c r="AK5054" s="54"/>
    </row>
    <row r="5055" spans="2:37" x14ac:dyDescent="0.25">
      <c r="B5055" s="315"/>
      <c r="C5055" s="315"/>
      <c r="D5055" s="315"/>
      <c r="E5055" s="315"/>
      <c r="F5055" s="315"/>
      <c r="G5055" s="315"/>
      <c r="H5055" s="315"/>
      <c r="I5055" s="54"/>
      <c r="J5055" s="53"/>
      <c r="K5055" s="53"/>
      <c r="L5055" s="270"/>
      <c r="M5055" s="55"/>
      <c r="N5055" s="53"/>
      <c r="O5055" s="87"/>
      <c r="P5055" s="53"/>
      <c r="Q5055" s="53"/>
      <c r="R5055" s="53"/>
      <c r="S5055" s="53"/>
      <c r="T5055" s="53"/>
      <c r="U5055" s="53"/>
      <c r="V5055" s="53"/>
      <c r="W5055" s="53"/>
      <c r="X5055" s="53"/>
      <c r="Y5055" s="53"/>
      <c r="Z5055" s="53"/>
      <c r="AA5055" s="53"/>
      <c r="AB5055" s="53"/>
      <c r="AC5055" s="53"/>
      <c r="AD5055" s="53"/>
      <c r="AE5055" s="53"/>
      <c r="AF5055" s="53"/>
      <c r="AG5055" s="53"/>
      <c r="AH5055" s="53"/>
      <c r="AI5055" s="53"/>
      <c r="AJ5055" s="53"/>
      <c r="AK5055" s="54"/>
    </row>
    <row r="5056" spans="2:37" x14ac:dyDescent="0.25">
      <c r="B5056" s="315"/>
      <c r="C5056" s="315"/>
      <c r="D5056" s="315"/>
      <c r="E5056" s="315"/>
      <c r="F5056" s="315"/>
      <c r="G5056" s="315"/>
      <c r="H5056" s="315"/>
      <c r="I5056" s="54"/>
      <c r="J5056" s="53"/>
      <c r="K5056" s="53"/>
      <c r="L5056" s="270"/>
      <c r="M5056" s="55"/>
      <c r="N5056" s="53"/>
      <c r="O5056" s="87"/>
      <c r="P5056" s="53"/>
      <c r="Q5056" s="53"/>
      <c r="R5056" s="53"/>
      <c r="S5056" s="53"/>
      <c r="T5056" s="53"/>
      <c r="U5056" s="53"/>
      <c r="V5056" s="53"/>
      <c r="W5056" s="53"/>
      <c r="X5056" s="53"/>
      <c r="Y5056" s="53"/>
      <c r="Z5056" s="53"/>
      <c r="AA5056" s="53"/>
      <c r="AB5056" s="53"/>
      <c r="AC5056" s="53"/>
      <c r="AD5056" s="53"/>
      <c r="AE5056" s="53"/>
      <c r="AF5056" s="53"/>
      <c r="AG5056" s="53"/>
      <c r="AH5056" s="53"/>
      <c r="AI5056" s="53"/>
      <c r="AJ5056" s="53"/>
      <c r="AK5056" s="54"/>
    </row>
    <row r="5057" spans="2:37" x14ac:dyDescent="0.25">
      <c r="B5057" s="315"/>
      <c r="C5057" s="315"/>
      <c r="D5057" s="315"/>
      <c r="E5057" s="315"/>
      <c r="F5057" s="315"/>
      <c r="G5057" s="315"/>
      <c r="H5057" s="315"/>
      <c r="I5057" s="54"/>
      <c r="J5057" s="53"/>
      <c r="K5057" s="53"/>
      <c r="L5057" s="270"/>
      <c r="M5057" s="55"/>
      <c r="N5057" s="53"/>
      <c r="O5057" s="87"/>
      <c r="P5057" s="53"/>
      <c r="Q5057" s="53"/>
      <c r="R5057" s="53"/>
      <c r="S5057" s="53"/>
      <c r="T5057" s="53"/>
      <c r="U5057" s="53"/>
      <c r="V5057" s="53"/>
      <c r="W5057" s="53"/>
      <c r="X5057" s="53"/>
      <c r="Y5057" s="53"/>
      <c r="Z5057" s="53"/>
      <c r="AA5057" s="53"/>
      <c r="AB5057" s="53"/>
      <c r="AC5057" s="53"/>
      <c r="AD5057" s="53"/>
      <c r="AE5057" s="53"/>
      <c r="AF5057" s="53"/>
      <c r="AG5057" s="53"/>
      <c r="AH5057" s="53"/>
      <c r="AI5057" s="53"/>
      <c r="AJ5057" s="53"/>
      <c r="AK5057" s="54"/>
    </row>
    <row r="5058" spans="2:37" x14ac:dyDescent="0.25">
      <c r="B5058" s="315"/>
      <c r="C5058" s="315"/>
      <c r="D5058" s="315"/>
      <c r="E5058" s="315"/>
      <c r="F5058" s="315"/>
      <c r="G5058" s="315"/>
      <c r="H5058" s="315"/>
      <c r="I5058" s="54"/>
      <c r="J5058" s="53"/>
      <c r="K5058" s="53"/>
      <c r="L5058" s="270"/>
      <c r="M5058" s="55"/>
      <c r="N5058" s="53"/>
      <c r="O5058" s="87"/>
      <c r="P5058" s="53"/>
      <c r="Q5058" s="53"/>
      <c r="R5058" s="53"/>
      <c r="S5058" s="53"/>
      <c r="T5058" s="53"/>
      <c r="U5058" s="53"/>
      <c r="V5058" s="53"/>
      <c r="W5058" s="53"/>
      <c r="X5058" s="53"/>
      <c r="Y5058" s="53"/>
      <c r="Z5058" s="53"/>
      <c r="AA5058" s="53"/>
      <c r="AB5058" s="53"/>
      <c r="AC5058" s="53"/>
      <c r="AD5058" s="53"/>
      <c r="AE5058" s="53"/>
      <c r="AF5058" s="53"/>
      <c r="AG5058" s="53"/>
      <c r="AH5058" s="53"/>
      <c r="AI5058" s="53"/>
      <c r="AJ5058" s="53"/>
      <c r="AK5058" s="54"/>
    </row>
    <row r="5059" spans="2:37" x14ac:dyDescent="0.25">
      <c r="B5059" s="315"/>
      <c r="C5059" s="315"/>
      <c r="D5059" s="315"/>
      <c r="E5059" s="315"/>
      <c r="F5059" s="315"/>
      <c r="G5059" s="315"/>
      <c r="H5059" s="315"/>
      <c r="I5059" s="54"/>
      <c r="J5059" s="53"/>
      <c r="K5059" s="53"/>
      <c r="L5059" s="270"/>
      <c r="M5059" s="55"/>
      <c r="N5059" s="53"/>
      <c r="O5059" s="87"/>
      <c r="P5059" s="53"/>
      <c r="Q5059" s="53"/>
      <c r="R5059" s="53"/>
      <c r="S5059" s="53"/>
      <c r="T5059" s="53"/>
      <c r="U5059" s="53"/>
      <c r="V5059" s="53"/>
      <c r="W5059" s="53"/>
      <c r="X5059" s="53"/>
      <c r="Y5059" s="53"/>
      <c r="Z5059" s="53"/>
      <c r="AA5059" s="53"/>
      <c r="AB5059" s="53"/>
      <c r="AC5059" s="53"/>
      <c r="AD5059" s="53"/>
      <c r="AE5059" s="53"/>
      <c r="AF5059" s="53"/>
      <c r="AG5059" s="53"/>
      <c r="AH5059" s="53"/>
      <c r="AI5059" s="53"/>
      <c r="AJ5059" s="53"/>
      <c r="AK5059" s="54"/>
    </row>
    <row r="5060" spans="2:37" x14ac:dyDescent="0.25">
      <c r="B5060" s="315"/>
      <c r="C5060" s="315"/>
      <c r="D5060" s="315"/>
      <c r="E5060" s="315"/>
      <c r="F5060" s="315"/>
      <c r="G5060" s="315"/>
      <c r="H5060" s="315"/>
      <c r="I5060" s="54"/>
      <c r="J5060" s="53"/>
      <c r="K5060" s="53"/>
      <c r="L5060" s="270"/>
      <c r="M5060" s="55"/>
      <c r="N5060" s="53"/>
      <c r="O5060" s="87"/>
      <c r="P5060" s="53"/>
      <c r="Q5060" s="53"/>
      <c r="R5060" s="53"/>
      <c r="S5060" s="53"/>
      <c r="T5060" s="53"/>
      <c r="U5060" s="53"/>
      <c r="V5060" s="53"/>
      <c r="W5060" s="53"/>
      <c r="X5060" s="53"/>
      <c r="Y5060" s="53"/>
      <c r="Z5060" s="53"/>
      <c r="AA5060" s="53"/>
      <c r="AB5060" s="53"/>
      <c r="AC5060" s="53"/>
      <c r="AD5060" s="53"/>
      <c r="AE5060" s="53"/>
      <c r="AF5060" s="53"/>
      <c r="AG5060" s="53"/>
      <c r="AH5060" s="53"/>
      <c r="AI5060" s="53"/>
      <c r="AJ5060" s="53"/>
      <c r="AK5060" s="54"/>
    </row>
    <row r="5061" spans="2:37" x14ac:dyDescent="0.25">
      <c r="B5061" s="315"/>
      <c r="C5061" s="315"/>
      <c r="D5061" s="315"/>
      <c r="E5061" s="315"/>
      <c r="F5061" s="315"/>
      <c r="G5061" s="315"/>
      <c r="H5061" s="315"/>
      <c r="I5061" s="54"/>
      <c r="J5061" s="53"/>
      <c r="K5061" s="53"/>
      <c r="L5061" s="270"/>
      <c r="M5061" s="55"/>
      <c r="N5061" s="53"/>
      <c r="O5061" s="87"/>
      <c r="P5061" s="53"/>
      <c r="Q5061" s="53"/>
      <c r="R5061" s="53"/>
      <c r="S5061" s="53"/>
      <c r="T5061" s="53"/>
      <c r="U5061" s="53"/>
      <c r="V5061" s="53"/>
      <c r="W5061" s="53"/>
      <c r="X5061" s="53"/>
      <c r="Y5061" s="53"/>
      <c r="Z5061" s="53"/>
      <c r="AA5061" s="53"/>
      <c r="AB5061" s="53"/>
      <c r="AC5061" s="53"/>
      <c r="AD5061" s="53"/>
      <c r="AE5061" s="53"/>
      <c r="AF5061" s="53"/>
      <c r="AG5061" s="53"/>
      <c r="AH5061" s="53"/>
      <c r="AI5061" s="53"/>
      <c r="AJ5061" s="53"/>
      <c r="AK5061" s="54"/>
    </row>
    <row r="5062" spans="2:37" x14ac:dyDescent="0.25">
      <c r="B5062" s="315"/>
      <c r="C5062" s="315"/>
      <c r="D5062" s="315"/>
      <c r="E5062" s="315"/>
      <c r="F5062" s="315"/>
      <c r="G5062" s="315"/>
      <c r="H5062" s="315"/>
      <c r="I5062" s="54"/>
      <c r="J5062" s="53"/>
      <c r="K5062" s="53"/>
      <c r="L5062" s="270"/>
      <c r="M5062" s="55"/>
      <c r="N5062" s="53"/>
      <c r="O5062" s="87"/>
      <c r="P5062" s="53"/>
      <c r="Q5062" s="53"/>
      <c r="R5062" s="53"/>
      <c r="S5062" s="53"/>
      <c r="T5062" s="53"/>
      <c r="U5062" s="53"/>
      <c r="V5062" s="53"/>
      <c r="W5062" s="53"/>
      <c r="X5062" s="53"/>
      <c r="Y5062" s="53"/>
      <c r="Z5062" s="53"/>
      <c r="AA5062" s="53"/>
      <c r="AB5062" s="53"/>
      <c r="AC5062" s="53"/>
      <c r="AD5062" s="53"/>
      <c r="AE5062" s="53"/>
      <c r="AF5062" s="53"/>
      <c r="AG5062" s="53"/>
      <c r="AH5062" s="53"/>
      <c r="AI5062" s="53"/>
      <c r="AJ5062" s="53"/>
      <c r="AK5062" s="54"/>
    </row>
    <row r="5063" spans="2:37" x14ac:dyDescent="0.25">
      <c r="B5063" s="315"/>
      <c r="C5063" s="315"/>
      <c r="D5063" s="315"/>
      <c r="E5063" s="315"/>
      <c r="F5063" s="315"/>
      <c r="G5063" s="315"/>
      <c r="H5063" s="315"/>
      <c r="I5063" s="54"/>
      <c r="J5063" s="53"/>
      <c r="K5063" s="53"/>
      <c r="L5063" s="270"/>
      <c r="M5063" s="55"/>
      <c r="N5063" s="53"/>
      <c r="O5063" s="87"/>
      <c r="P5063" s="53"/>
      <c r="Q5063" s="53"/>
      <c r="R5063" s="53"/>
      <c r="S5063" s="53"/>
      <c r="T5063" s="53"/>
      <c r="U5063" s="53"/>
      <c r="V5063" s="53"/>
      <c r="W5063" s="53"/>
      <c r="X5063" s="53"/>
      <c r="Y5063" s="53"/>
      <c r="Z5063" s="53"/>
      <c r="AA5063" s="53"/>
      <c r="AB5063" s="53"/>
      <c r="AC5063" s="53"/>
      <c r="AD5063" s="53"/>
      <c r="AE5063" s="53"/>
      <c r="AF5063" s="53"/>
      <c r="AG5063" s="53"/>
      <c r="AH5063" s="53"/>
      <c r="AI5063" s="53"/>
      <c r="AJ5063" s="53"/>
      <c r="AK5063" s="54"/>
    </row>
    <row r="5064" spans="2:37" x14ac:dyDescent="0.25">
      <c r="B5064" s="315"/>
      <c r="C5064" s="315"/>
      <c r="D5064" s="315"/>
      <c r="E5064" s="315"/>
      <c r="F5064" s="315"/>
      <c r="G5064" s="315"/>
      <c r="H5064" s="315"/>
      <c r="I5064" s="54"/>
      <c r="J5064" s="53"/>
      <c r="K5064" s="53"/>
      <c r="L5064" s="270"/>
      <c r="M5064" s="55"/>
      <c r="N5064" s="53"/>
      <c r="O5064" s="87"/>
      <c r="P5064" s="53"/>
      <c r="Q5064" s="53"/>
      <c r="R5064" s="53"/>
      <c r="S5064" s="53"/>
      <c r="T5064" s="53"/>
      <c r="U5064" s="53"/>
      <c r="V5064" s="53"/>
      <c r="W5064" s="53"/>
      <c r="X5064" s="53"/>
      <c r="Y5064" s="53"/>
      <c r="Z5064" s="53"/>
      <c r="AA5064" s="53"/>
      <c r="AB5064" s="53"/>
      <c r="AC5064" s="53"/>
      <c r="AD5064" s="53"/>
      <c r="AE5064" s="53"/>
      <c r="AF5064" s="53"/>
      <c r="AG5064" s="53"/>
      <c r="AH5064" s="53"/>
      <c r="AI5064" s="53"/>
      <c r="AJ5064" s="53"/>
      <c r="AK5064" s="54"/>
    </row>
    <row r="5065" spans="2:37" x14ac:dyDescent="0.25">
      <c r="B5065" s="315"/>
      <c r="C5065" s="315"/>
      <c r="D5065" s="315"/>
      <c r="E5065" s="315"/>
      <c r="F5065" s="315"/>
      <c r="G5065" s="315"/>
      <c r="H5065" s="315"/>
      <c r="I5065" s="54"/>
      <c r="J5065" s="53"/>
      <c r="K5065" s="53"/>
      <c r="L5065" s="270"/>
      <c r="M5065" s="55"/>
      <c r="N5065" s="53"/>
      <c r="O5065" s="87"/>
      <c r="P5065" s="53"/>
      <c r="Q5065" s="53"/>
      <c r="R5065" s="53"/>
      <c r="S5065" s="53"/>
      <c r="T5065" s="53"/>
      <c r="U5065" s="53"/>
      <c r="V5065" s="53"/>
      <c r="W5065" s="53"/>
      <c r="X5065" s="53"/>
      <c r="Y5065" s="53"/>
      <c r="Z5065" s="53"/>
      <c r="AA5065" s="53"/>
      <c r="AB5065" s="53"/>
      <c r="AC5065" s="53"/>
      <c r="AD5065" s="53"/>
      <c r="AE5065" s="53"/>
      <c r="AF5065" s="53"/>
      <c r="AG5065" s="53"/>
      <c r="AH5065" s="53"/>
      <c r="AI5065" s="53"/>
      <c r="AJ5065" s="53"/>
      <c r="AK5065" s="54"/>
    </row>
    <row r="5066" spans="2:37" x14ac:dyDescent="0.25">
      <c r="B5066" s="315"/>
      <c r="C5066" s="315"/>
      <c r="D5066" s="315"/>
      <c r="E5066" s="315"/>
      <c r="F5066" s="315"/>
      <c r="G5066" s="315"/>
      <c r="H5066" s="315"/>
      <c r="I5066" s="54"/>
      <c r="J5066" s="53"/>
      <c r="K5066" s="53"/>
      <c r="L5066" s="270"/>
      <c r="M5066" s="55"/>
      <c r="N5066" s="53"/>
      <c r="O5066" s="87"/>
      <c r="P5066" s="53"/>
      <c r="Q5066" s="53"/>
      <c r="R5066" s="53"/>
      <c r="S5066" s="53"/>
      <c r="T5066" s="53"/>
      <c r="U5066" s="53"/>
      <c r="V5066" s="53"/>
      <c r="W5066" s="53"/>
      <c r="X5066" s="53"/>
      <c r="Y5066" s="53"/>
      <c r="Z5066" s="53"/>
      <c r="AA5066" s="53"/>
      <c r="AB5066" s="53"/>
      <c r="AC5066" s="53"/>
      <c r="AD5066" s="53"/>
      <c r="AE5066" s="53"/>
      <c r="AF5066" s="53"/>
      <c r="AG5066" s="53"/>
      <c r="AH5066" s="53"/>
      <c r="AI5066" s="53"/>
      <c r="AJ5066" s="53"/>
      <c r="AK5066" s="54"/>
    </row>
    <row r="5067" spans="2:37" x14ac:dyDescent="0.25">
      <c r="B5067" s="315"/>
      <c r="C5067" s="315"/>
      <c r="D5067" s="315"/>
      <c r="E5067" s="315"/>
      <c r="F5067" s="315"/>
      <c r="G5067" s="315"/>
      <c r="H5067" s="315"/>
      <c r="I5067" s="54"/>
      <c r="J5067" s="53"/>
      <c r="K5067" s="53"/>
      <c r="L5067" s="270"/>
      <c r="M5067" s="55"/>
      <c r="N5067" s="53"/>
      <c r="O5067" s="87"/>
      <c r="P5067" s="53"/>
      <c r="Q5067" s="53"/>
      <c r="R5067" s="53"/>
      <c r="S5067" s="53"/>
      <c r="T5067" s="53"/>
      <c r="U5067" s="53"/>
      <c r="V5067" s="53"/>
      <c r="W5067" s="53"/>
      <c r="X5067" s="53"/>
      <c r="Y5067" s="53"/>
      <c r="Z5067" s="53"/>
      <c r="AA5067" s="53"/>
      <c r="AB5067" s="53"/>
      <c r="AC5067" s="53"/>
      <c r="AD5067" s="53"/>
      <c r="AE5067" s="53"/>
      <c r="AF5067" s="53"/>
      <c r="AG5067" s="53"/>
      <c r="AH5067" s="53"/>
      <c r="AI5067" s="53"/>
      <c r="AJ5067" s="53"/>
      <c r="AK5067" s="54"/>
    </row>
    <row r="5068" spans="2:37" x14ac:dyDescent="0.25">
      <c r="B5068" s="315"/>
      <c r="C5068" s="315"/>
      <c r="D5068" s="315"/>
      <c r="E5068" s="315"/>
      <c r="F5068" s="315"/>
      <c r="G5068" s="315"/>
      <c r="H5068" s="315"/>
      <c r="I5068" s="54"/>
      <c r="J5068" s="53"/>
      <c r="K5068" s="53"/>
      <c r="L5068" s="270"/>
      <c r="M5068" s="55"/>
      <c r="N5068" s="53"/>
      <c r="O5068" s="87"/>
      <c r="P5068" s="53"/>
      <c r="Q5068" s="53"/>
      <c r="R5068" s="53"/>
      <c r="S5068" s="53"/>
      <c r="T5068" s="53"/>
      <c r="U5068" s="53"/>
      <c r="V5068" s="53"/>
      <c r="W5068" s="53"/>
      <c r="X5068" s="53"/>
      <c r="Y5068" s="53"/>
      <c r="Z5068" s="53"/>
      <c r="AA5068" s="53"/>
      <c r="AB5068" s="53"/>
      <c r="AC5068" s="53"/>
      <c r="AD5068" s="53"/>
      <c r="AE5068" s="53"/>
      <c r="AF5068" s="53"/>
      <c r="AG5068" s="53"/>
      <c r="AH5068" s="53"/>
      <c r="AI5068" s="53"/>
      <c r="AJ5068" s="53"/>
      <c r="AK5068" s="54"/>
    </row>
    <row r="5069" spans="2:37" x14ac:dyDescent="0.25">
      <c r="B5069" s="315"/>
      <c r="C5069" s="315"/>
      <c r="D5069" s="315"/>
      <c r="E5069" s="315"/>
      <c r="F5069" s="315"/>
      <c r="G5069" s="315"/>
      <c r="H5069" s="315"/>
      <c r="I5069" s="54"/>
      <c r="J5069" s="53"/>
      <c r="K5069" s="53"/>
      <c r="L5069" s="270"/>
      <c r="M5069" s="55"/>
      <c r="N5069" s="53"/>
      <c r="O5069" s="87"/>
      <c r="P5069" s="53"/>
      <c r="Q5069" s="53"/>
      <c r="R5069" s="53"/>
      <c r="S5069" s="53"/>
      <c r="T5069" s="53"/>
      <c r="U5069" s="53"/>
      <c r="V5069" s="53"/>
      <c r="W5069" s="53"/>
      <c r="X5069" s="53"/>
      <c r="Y5069" s="53"/>
      <c r="Z5069" s="53"/>
      <c r="AA5069" s="53"/>
      <c r="AB5069" s="53"/>
      <c r="AC5069" s="53"/>
      <c r="AD5069" s="53"/>
      <c r="AE5069" s="53"/>
      <c r="AF5069" s="53"/>
      <c r="AG5069" s="53"/>
      <c r="AH5069" s="53"/>
      <c r="AI5069" s="53"/>
      <c r="AJ5069" s="53"/>
      <c r="AK5069" s="54"/>
    </row>
    <row r="5070" spans="2:37" x14ac:dyDescent="0.25">
      <c r="B5070" s="315"/>
      <c r="C5070" s="315"/>
      <c r="D5070" s="315"/>
      <c r="E5070" s="315"/>
      <c r="F5070" s="315"/>
      <c r="G5070" s="315"/>
      <c r="H5070" s="315"/>
      <c r="I5070" s="54"/>
      <c r="J5070" s="53"/>
      <c r="K5070" s="53"/>
      <c r="L5070" s="270"/>
      <c r="M5070" s="55"/>
      <c r="N5070" s="53"/>
      <c r="O5070" s="87"/>
      <c r="P5070" s="53"/>
      <c r="Q5070" s="53"/>
      <c r="R5070" s="53"/>
      <c r="S5070" s="53"/>
      <c r="T5070" s="53"/>
      <c r="U5070" s="53"/>
      <c r="V5070" s="53"/>
      <c r="W5070" s="53"/>
      <c r="X5070" s="53"/>
      <c r="Y5070" s="53"/>
      <c r="Z5070" s="53"/>
      <c r="AA5070" s="53"/>
      <c r="AB5070" s="53"/>
      <c r="AC5070" s="53"/>
      <c r="AD5070" s="53"/>
      <c r="AE5070" s="53"/>
      <c r="AF5070" s="53"/>
      <c r="AG5070" s="53"/>
      <c r="AH5070" s="53"/>
      <c r="AI5070" s="53"/>
      <c r="AJ5070" s="53"/>
      <c r="AK5070" s="54"/>
    </row>
    <row r="5071" spans="2:37" x14ac:dyDescent="0.25">
      <c r="B5071" s="315"/>
      <c r="C5071" s="315"/>
      <c r="D5071" s="315"/>
      <c r="E5071" s="315"/>
      <c r="F5071" s="315"/>
      <c r="G5071" s="315"/>
      <c r="H5071" s="315"/>
      <c r="I5071" s="54"/>
      <c r="J5071" s="53"/>
      <c r="K5071" s="53"/>
      <c r="L5071" s="270"/>
      <c r="M5071" s="55"/>
      <c r="N5071" s="53"/>
      <c r="O5071" s="87"/>
      <c r="P5071" s="53"/>
      <c r="Q5071" s="53"/>
      <c r="R5071" s="53"/>
      <c r="S5071" s="53"/>
      <c r="T5071" s="53"/>
      <c r="U5071" s="53"/>
      <c r="V5071" s="53"/>
      <c r="W5071" s="53"/>
      <c r="X5071" s="53"/>
      <c r="Y5071" s="53"/>
      <c r="Z5071" s="53"/>
      <c r="AA5071" s="53"/>
      <c r="AB5071" s="53"/>
      <c r="AC5071" s="53"/>
      <c r="AD5071" s="53"/>
      <c r="AE5071" s="53"/>
      <c r="AF5071" s="53"/>
      <c r="AG5071" s="53"/>
      <c r="AH5071" s="53"/>
      <c r="AI5071" s="53"/>
      <c r="AJ5071" s="53"/>
      <c r="AK5071" s="54"/>
    </row>
    <row r="5072" spans="2:37" x14ac:dyDescent="0.25">
      <c r="B5072" s="315"/>
      <c r="C5072" s="315"/>
      <c r="D5072" s="315"/>
      <c r="E5072" s="315"/>
      <c r="F5072" s="315"/>
      <c r="G5072" s="315"/>
      <c r="H5072" s="315"/>
      <c r="I5072" s="54"/>
      <c r="J5072" s="53"/>
      <c r="K5072" s="53"/>
      <c r="L5072" s="270"/>
      <c r="M5072" s="55"/>
      <c r="N5072" s="53"/>
      <c r="O5072" s="87"/>
      <c r="P5072" s="53"/>
      <c r="Q5072" s="53"/>
      <c r="R5072" s="53"/>
      <c r="S5072" s="53"/>
      <c r="T5072" s="53"/>
      <c r="U5072" s="53"/>
      <c r="V5072" s="53"/>
      <c r="W5072" s="53"/>
      <c r="X5072" s="53"/>
      <c r="Y5072" s="53"/>
      <c r="Z5072" s="53"/>
      <c r="AA5072" s="53"/>
      <c r="AB5072" s="53"/>
      <c r="AC5072" s="53"/>
      <c r="AD5072" s="53"/>
      <c r="AE5072" s="53"/>
      <c r="AF5072" s="53"/>
      <c r="AG5072" s="53"/>
      <c r="AH5072" s="53"/>
      <c r="AI5072" s="53"/>
      <c r="AJ5072" s="53"/>
      <c r="AK5072" s="54"/>
    </row>
    <row r="5073" spans="2:37" x14ac:dyDescent="0.25">
      <c r="B5073" s="315"/>
      <c r="C5073" s="315"/>
      <c r="D5073" s="315"/>
      <c r="E5073" s="315"/>
      <c r="F5073" s="315"/>
      <c r="G5073" s="315"/>
      <c r="H5073" s="315"/>
      <c r="I5073" s="54"/>
      <c r="J5073" s="53"/>
      <c r="K5073" s="53"/>
      <c r="L5073" s="270"/>
      <c r="M5073" s="55"/>
      <c r="N5073" s="53"/>
      <c r="O5073" s="87"/>
      <c r="P5073" s="53"/>
      <c r="Q5073" s="53"/>
      <c r="R5073" s="53"/>
      <c r="S5073" s="53"/>
      <c r="T5073" s="53"/>
      <c r="U5073" s="53"/>
      <c r="V5073" s="53"/>
      <c r="W5073" s="53"/>
      <c r="X5073" s="53"/>
      <c r="Y5073" s="53"/>
      <c r="Z5073" s="53"/>
      <c r="AA5073" s="53"/>
      <c r="AB5073" s="53"/>
      <c r="AC5073" s="53"/>
      <c r="AD5073" s="53"/>
      <c r="AE5073" s="53"/>
      <c r="AF5073" s="53"/>
      <c r="AG5073" s="53"/>
      <c r="AH5073" s="53"/>
      <c r="AI5073" s="53"/>
      <c r="AJ5073" s="53"/>
      <c r="AK5073" s="54"/>
    </row>
    <row r="5074" spans="2:37" x14ac:dyDescent="0.25">
      <c r="B5074" s="315"/>
      <c r="C5074" s="315"/>
      <c r="D5074" s="315"/>
      <c r="E5074" s="315"/>
      <c r="F5074" s="315"/>
      <c r="G5074" s="315"/>
      <c r="H5074" s="315"/>
      <c r="I5074" s="54"/>
      <c r="J5074" s="53"/>
      <c r="K5074" s="53"/>
      <c r="L5074" s="270"/>
      <c r="M5074" s="55"/>
      <c r="N5074" s="53"/>
      <c r="O5074" s="87"/>
      <c r="P5074" s="53"/>
      <c r="Q5074" s="53"/>
      <c r="R5074" s="53"/>
      <c r="S5074" s="53"/>
      <c r="T5074" s="53"/>
      <c r="U5074" s="53"/>
      <c r="V5074" s="53"/>
      <c r="W5074" s="53"/>
      <c r="X5074" s="53"/>
      <c r="Y5074" s="53"/>
      <c r="Z5074" s="53"/>
      <c r="AA5074" s="53"/>
      <c r="AB5074" s="53"/>
      <c r="AC5074" s="53"/>
      <c r="AD5074" s="53"/>
      <c r="AE5074" s="53"/>
      <c r="AF5074" s="53"/>
      <c r="AG5074" s="53"/>
      <c r="AH5074" s="53"/>
      <c r="AI5074" s="53"/>
      <c r="AJ5074" s="53"/>
      <c r="AK5074" s="54"/>
    </row>
    <row r="5075" spans="2:37" x14ac:dyDescent="0.25">
      <c r="B5075" s="315"/>
      <c r="C5075" s="315"/>
      <c r="D5075" s="315"/>
      <c r="E5075" s="315"/>
      <c r="F5075" s="315"/>
      <c r="G5075" s="315"/>
      <c r="H5075" s="315"/>
      <c r="I5075" s="54"/>
      <c r="J5075" s="53"/>
      <c r="K5075" s="53"/>
      <c r="L5075" s="270"/>
      <c r="M5075" s="55"/>
      <c r="N5075" s="53"/>
      <c r="O5075" s="87"/>
      <c r="P5075" s="53"/>
      <c r="Q5075" s="53"/>
      <c r="R5075" s="53"/>
      <c r="S5075" s="53"/>
      <c r="T5075" s="53"/>
      <c r="U5075" s="53"/>
      <c r="V5075" s="53"/>
      <c r="W5075" s="53"/>
      <c r="X5075" s="53"/>
      <c r="Y5075" s="53"/>
      <c r="Z5075" s="53"/>
      <c r="AA5075" s="53"/>
      <c r="AB5075" s="53"/>
      <c r="AC5075" s="53"/>
      <c r="AD5075" s="53"/>
      <c r="AE5075" s="53"/>
      <c r="AF5075" s="53"/>
      <c r="AG5075" s="53"/>
      <c r="AH5075" s="53"/>
      <c r="AI5075" s="53"/>
      <c r="AJ5075" s="53"/>
      <c r="AK5075" s="54"/>
    </row>
    <row r="5076" spans="2:37" x14ac:dyDescent="0.25">
      <c r="B5076" s="315"/>
      <c r="C5076" s="315"/>
      <c r="D5076" s="315"/>
      <c r="E5076" s="315"/>
      <c r="F5076" s="315"/>
      <c r="G5076" s="315"/>
      <c r="H5076" s="315"/>
      <c r="I5076" s="54"/>
      <c r="J5076" s="53"/>
      <c r="K5076" s="53"/>
      <c r="L5076" s="270"/>
      <c r="M5076" s="55"/>
      <c r="N5076" s="53"/>
      <c r="O5076" s="87"/>
      <c r="P5076" s="53"/>
      <c r="Q5076" s="53"/>
      <c r="R5076" s="53"/>
      <c r="S5076" s="53"/>
      <c r="T5076" s="53"/>
      <c r="U5076" s="53"/>
      <c r="V5076" s="53"/>
      <c r="W5076" s="53"/>
      <c r="X5076" s="53"/>
      <c r="Y5076" s="53"/>
      <c r="Z5076" s="53"/>
      <c r="AA5076" s="53"/>
      <c r="AB5076" s="53"/>
      <c r="AC5076" s="53"/>
      <c r="AD5076" s="53"/>
      <c r="AE5076" s="53"/>
      <c r="AF5076" s="53"/>
      <c r="AG5076" s="53"/>
      <c r="AH5076" s="53"/>
      <c r="AI5076" s="53"/>
      <c r="AJ5076" s="53"/>
      <c r="AK5076" s="54"/>
    </row>
    <row r="5077" spans="2:37" x14ac:dyDescent="0.25">
      <c r="B5077" s="315"/>
      <c r="C5077" s="315"/>
      <c r="D5077" s="315"/>
      <c r="E5077" s="315"/>
      <c r="F5077" s="315"/>
      <c r="G5077" s="315"/>
      <c r="H5077" s="315"/>
      <c r="I5077" s="54"/>
      <c r="J5077" s="53"/>
      <c r="K5077" s="53"/>
      <c r="L5077" s="270"/>
      <c r="M5077" s="55"/>
      <c r="N5077" s="53"/>
      <c r="O5077" s="87"/>
      <c r="P5077" s="53"/>
      <c r="Q5077" s="53"/>
      <c r="R5077" s="53"/>
      <c r="S5077" s="53"/>
      <c r="T5077" s="53"/>
      <c r="U5077" s="53"/>
      <c r="V5077" s="53"/>
      <c r="W5077" s="53"/>
      <c r="X5077" s="53"/>
      <c r="Y5077" s="53"/>
      <c r="Z5077" s="53"/>
      <c r="AA5077" s="53"/>
      <c r="AB5077" s="53"/>
      <c r="AC5077" s="53"/>
      <c r="AD5077" s="53"/>
      <c r="AE5077" s="53"/>
      <c r="AF5077" s="53"/>
      <c r="AG5077" s="53"/>
      <c r="AH5077" s="53"/>
      <c r="AI5077" s="53"/>
      <c r="AJ5077" s="53"/>
      <c r="AK5077" s="54"/>
    </row>
    <row r="5078" spans="2:37" x14ac:dyDescent="0.25">
      <c r="B5078" s="315"/>
      <c r="C5078" s="315"/>
      <c r="D5078" s="315"/>
      <c r="E5078" s="315"/>
      <c r="F5078" s="315"/>
      <c r="G5078" s="315"/>
      <c r="H5078" s="315"/>
      <c r="I5078" s="54"/>
      <c r="J5078" s="53"/>
      <c r="K5078" s="53"/>
      <c r="L5078" s="270"/>
      <c r="M5078" s="55"/>
      <c r="N5078" s="53"/>
      <c r="O5078" s="87"/>
      <c r="P5078" s="53"/>
      <c r="Q5078" s="53"/>
      <c r="R5078" s="53"/>
      <c r="S5078" s="53"/>
      <c r="T5078" s="53"/>
      <c r="U5078" s="53"/>
      <c r="V5078" s="53"/>
      <c r="W5078" s="53"/>
      <c r="X5078" s="53"/>
      <c r="Y5078" s="53"/>
      <c r="Z5078" s="53"/>
      <c r="AA5078" s="53"/>
      <c r="AB5078" s="53"/>
      <c r="AC5078" s="53"/>
      <c r="AD5078" s="53"/>
      <c r="AE5078" s="53"/>
      <c r="AF5078" s="53"/>
      <c r="AG5078" s="53"/>
      <c r="AH5078" s="53"/>
      <c r="AI5078" s="53"/>
      <c r="AJ5078" s="53"/>
      <c r="AK5078" s="54"/>
    </row>
    <row r="5079" spans="2:37" x14ac:dyDescent="0.25">
      <c r="B5079" s="315"/>
      <c r="C5079" s="315"/>
      <c r="D5079" s="315"/>
      <c r="E5079" s="315"/>
      <c r="F5079" s="315"/>
      <c r="G5079" s="315"/>
      <c r="H5079" s="315"/>
      <c r="I5079" s="54"/>
      <c r="J5079" s="53"/>
      <c r="K5079" s="53"/>
      <c r="L5079" s="270"/>
      <c r="M5079" s="55"/>
      <c r="N5079" s="53"/>
      <c r="O5079" s="87"/>
      <c r="P5079" s="53"/>
      <c r="Q5079" s="53"/>
      <c r="R5079" s="53"/>
      <c r="S5079" s="53"/>
      <c r="T5079" s="53"/>
      <c r="U5079" s="53"/>
      <c r="V5079" s="53"/>
      <c r="W5079" s="53"/>
      <c r="X5079" s="53"/>
      <c r="Y5079" s="53"/>
      <c r="Z5079" s="53"/>
      <c r="AA5079" s="53"/>
      <c r="AB5079" s="53"/>
      <c r="AC5079" s="53"/>
      <c r="AD5079" s="53"/>
      <c r="AE5079" s="53"/>
      <c r="AF5079" s="53"/>
      <c r="AG5079" s="53"/>
      <c r="AH5079" s="53"/>
      <c r="AI5079" s="53"/>
      <c r="AJ5079" s="53"/>
      <c r="AK5079" s="54"/>
    </row>
    <row r="5080" spans="2:37" x14ac:dyDescent="0.25">
      <c r="B5080" s="315"/>
      <c r="C5080" s="315"/>
      <c r="D5080" s="315"/>
      <c r="E5080" s="315"/>
      <c r="F5080" s="315"/>
      <c r="G5080" s="315"/>
      <c r="H5080" s="315"/>
      <c r="I5080" s="54"/>
      <c r="J5080" s="53"/>
      <c r="K5080" s="53"/>
      <c r="L5080" s="270"/>
      <c r="M5080" s="55"/>
      <c r="N5080" s="53"/>
      <c r="O5080" s="87"/>
      <c r="P5080" s="53"/>
      <c r="Q5080" s="53"/>
      <c r="R5080" s="53"/>
      <c r="S5080" s="53"/>
      <c r="T5080" s="53"/>
      <c r="U5080" s="53"/>
      <c r="V5080" s="53"/>
      <c r="W5080" s="53"/>
      <c r="X5080" s="53"/>
      <c r="Y5080" s="53"/>
      <c r="Z5080" s="53"/>
      <c r="AA5080" s="53"/>
      <c r="AB5080" s="53"/>
      <c r="AC5080" s="53"/>
      <c r="AD5080" s="53"/>
      <c r="AE5080" s="53"/>
      <c r="AF5080" s="53"/>
      <c r="AG5080" s="53"/>
      <c r="AH5080" s="53"/>
      <c r="AI5080" s="53"/>
      <c r="AJ5080" s="53"/>
      <c r="AK5080" s="54"/>
    </row>
    <row r="5081" spans="2:37" x14ac:dyDescent="0.25">
      <c r="B5081" s="315"/>
      <c r="C5081" s="315"/>
      <c r="D5081" s="315"/>
      <c r="E5081" s="315"/>
      <c r="F5081" s="315"/>
      <c r="G5081" s="315"/>
      <c r="H5081" s="315"/>
      <c r="I5081" s="54"/>
      <c r="J5081" s="53"/>
      <c r="K5081" s="53"/>
      <c r="L5081" s="270"/>
      <c r="M5081" s="55"/>
      <c r="N5081" s="53"/>
      <c r="O5081" s="87"/>
      <c r="P5081" s="53"/>
      <c r="Q5081" s="53"/>
      <c r="R5081" s="53"/>
      <c r="S5081" s="53"/>
      <c r="T5081" s="53"/>
      <c r="U5081" s="53"/>
      <c r="V5081" s="53"/>
      <c r="W5081" s="53"/>
      <c r="X5081" s="53"/>
      <c r="Y5081" s="53"/>
      <c r="Z5081" s="53"/>
      <c r="AA5081" s="53"/>
      <c r="AB5081" s="53"/>
      <c r="AC5081" s="53"/>
      <c r="AD5081" s="53"/>
      <c r="AE5081" s="53"/>
      <c r="AF5081" s="53"/>
      <c r="AG5081" s="53"/>
      <c r="AH5081" s="53"/>
      <c r="AI5081" s="53"/>
      <c r="AJ5081" s="53"/>
      <c r="AK5081" s="54"/>
    </row>
    <row r="5082" spans="2:37" x14ac:dyDescent="0.25">
      <c r="B5082" s="315"/>
      <c r="C5082" s="315"/>
      <c r="D5082" s="315"/>
      <c r="E5082" s="315"/>
      <c r="F5082" s="315"/>
      <c r="G5082" s="315"/>
      <c r="H5082" s="315"/>
      <c r="I5082" s="54"/>
      <c r="J5082" s="53"/>
      <c r="K5082" s="53"/>
      <c r="L5082" s="270"/>
      <c r="M5082" s="55"/>
      <c r="N5082" s="53"/>
      <c r="O5082" s="87"/>
      <c r="P5082" s="53"/>
      <c r="Q5082" s="53"/>
      <c r="R5082" s="53"/>
      <c r="S5082" s="53"/>
      <c r="T5082" s="53"/>
      <c r="U5082" s="53"/>
      <c r="V5082" s="53"/>
      <c r="W5082" s="53"/>
      <c r="X5082" s="53"/>
      <c r="Y5082" s="53"/>
      <c r="Z5082" s="53"/>
      <c r="AA5082" s="53"/>
      <c r="AB5082" s="53"/>
      <c r="AC5082" s="53"/>
      <c r="AD5082" s="53"/>
      <c r="AE5082" s="53"/>
      <c r="AF5082" s="53"/>
      <c r="AG5082" s="53"/>
      <c r="AH5082" s="53"/>
      <c r="AI5082" s="53"/>
      <c r="AJ5082" s="53"/>
      <c r="AK5082" s="54"/>
    </row>
    <row r="5083" spans="2:37" x14ac:dyDescent="0.25">
      <c r="B5083" s="315"/>
      <c r="C5083" s="315"/>
      <c r="D5083" s="315"/>
      <c r="E5083" s="315"/>
      <c r="F5083" s="315"/>
      <c r="G5083" s="315"/>
      <c r="H5083" s="315"/>
      <c r="I5083" s="54"/>
      <c r="J5083" s="53"/>
      <c r="K5083" s="53"/>
      <c r="L5083" s="270"/>
      <c r="M5083" s="55"/>
      <c r="N5083" s="53"/>
      <c r="O5083" s="87"/>
      <c r="P5083" s="53"/>
      <c r="Q5083" s="53"/>
      <c r="R5083" s="53"/>
      <c r="S5083" s="53"/>
      <c r="T5083" s="53"/>
      <c r="U5083" s="53"/>
      <c r="V5083" s="53"/>
      <c r="W5083" s="53"/>
      <c r="X5083" s="53"/>
      <c r="Y5083" s="53"/>
      <c r="Z5083" s="53"/>
      <c r="AA5083" s="53"/>
      <c r="AB5083" s="53"/>
      <c r="AC5083" s="53"/>
      <c r="AD5083" s="53"/>
      <c r="AE5083" s="53"/>
      <c r="AF5083" s="53"/>
      <c r="AG5083" s="53"/>
      <c r="AH5083" s="53"/>
      <c r="AI5083" s="53"/>
      <c r="AJ5083" s="53"/>
      <c r="AK5083" s="54"/>
    </row>
    <row r="5084" spans="2:37" x14ac:dyDescent="0.25">
      <c r="B5084" s="315"/>
      <c r="C5084" s="315"/>
      <c r="D5084" s="315"/>
      <c r="E5084" s="315"/>
      <c r="F5084" s="315"/>
      <c r="G5084" s="315"/>
      <c r="H5084" s="315"/>
      <c r="I5084" s="54"/>
      <c r="J5084" s="53"/>
      <c r="K5084" s="53"/>
      <c r="L5084" s="270"/>
      <c r="M5084" s="55"/>
      <c r="N5084" s="53"/>
      <c r="O5084" s="87"/>
      <c r="P5084" s="53"/>
      <c r="Q5084" s="53"/>
      <c r="R5084" s="53"/>
      <c r="S5084" s="53"/>
      <c r="T5084" s="53"/>
      <c r="U5084" s="53"/>
      <c r="V5084" s="53"/>
      <c r="W5084" s="53"/>
      <c r="X5084" s="53"/>
      <c r="Y5084" s="53"/>
      <c r="Z5084" s="53"/>
      <c r="AA5084" s="53"/>
      <c r="AB5084" s="53"/>
      <c r="AC5084" s="53"/>
      <c r="AD5084" s="53"/>
      <c r="AE5084" s="53"/>
      <c r="AF5084" s="53"/>
      <c r="AG5084" s="53"/>
      <c r="AH5084" s="53"/>
      <c r="AI5084" s="53"/>
      <c r="AJ5084" s="53"/>
      <c r="AK5084" s="54"/>
    </row>
    <row r="5085" spans="2:37" x14ac:dyDescent="0.25">
      <c r="B5085" s="315"/>
      <c r="C5085" s="315"/>
      <c r="D5085" s="315"/>
      <c r="E5085" s="315"/>
      <c r="F5085" s="315"/>
      <c r="G5085" s="315"/>
      <c r="H5085" s="315"/>
      <c r="I5085" s="54"/>
      <c r="J5085" s="53"/>
      <c r="K5085" s="53"/>
      <c r="L5085" s="270"/>
      <c r="M5085" s="55"/>
      <c r="N5085" s="53"/>
      <c r="O5085" s="87"/>
      <c r="P5085" s="53"/>
      <c r="Q5085" s="53"/>
      <c r="R5085" s="53"/>
      <c r="S5085" s="53"/>
      <c r="T5085" s="53"/>
      <c r="U5085" s="53"/>
      <c r="V5085" s="53"/>
      <c r="W5085" s="53"/>
      <c r="X5085" s="53"/>
      <c r="Y5085" s="53"/>
      <c r="Z5085" s="53"/>
      <c r="AA5085" s="53"/>
      <c r="AB5085" s="53"/>
      <c r="AC5085" s="53"/>
      <c r="AD5085" s="53"/>
      <c r="AE5085" s="53"/>
      <c r="AF5085" s="53"/>
      <c r="AG5085" s="53"/>
      <c r="AH5085" s="53"/>
      <c r="AI5085" s="53"/>
      <c r="AJ5085" s="53"/>
      <c r="AK5085" s="54"/>
    </row>
    <row r="5086" spans="2:37" x14ac:dyDescent="0.25">
      <c r="B5086" s="315"/>
      <c r="C5086" s="315"/>
      <c r="D5086" s="315"/>
      <c r="E5086" s="315"/>
      <c r="F5086" s="315"/>
      <c r="G5086" s="315"/>
      <c r="H5086" s="315"/>
      <c r="I5086" s="54"/>
      <c r="J5086" s="53"/>
      <c r="K5086" s="53"/>
      <c r="L5086" s="270"/>
      <c r="M5086" s="55"/>
      <c r="N5086" s="53"/>
      <c r="O5086" s="87"/>
      <c r="P5086" s="53"/>
      <c r="Q5086" s="53"/>
      <c r="R5086" s="53"/>
      <c r="S5086" s="53"/>
      <c r="T5086" s="53"/>
      <c r="U5086" s="53"/>
      <c r="V5086" s="53"/>
      <c r="W5086" s="53"/>
      <c r="X5086" s="53"/>
      <c r="Y5086" s="53"/>
      <c r="Z5086" s="53"/>
      <c r="AA5086" s="53"/>
      <c r="AB5086" s="53"/>
      <c r="AC5086" s="53"/>
      <c r="AD5086" s="53"/>
      <c r="AE5086" s="53"/>
      <c r="AF5086" s="53"/>
      <c r="AG5086" s="53"/>
      <c r="AH5086" s="53"/>
      <c r="AI5086" s="53"/>
      <c r="AJ5086" s="53"/>
      <c r="AK5086" s="54"/>
    </row>
    <row r="5087" spans="2:37" x14ac:dyDescent="0.25">
      <c r="B5087" s="315"/>
      <c r="C5087" s="315"/>
      <c r="D5087" s="315"/>
      <c r="E5087" s="315"/>
      <c r="F5087" s="315"/>
      <c r="G5087" s="315"/>
      <c r="H5087" s="315"/>
      <c r="I5087" s="54"/>
      <c r="J5087" s="53"/>
      <c r="K5087" s="53"/>
      <c r="L5087" s="270"/>
      <c r="M5087" s="55"/>
      <c r="N5087" s="53"/>
      <c r="O5087" s="87"/>
      <c r="P5087" s="53"/>
      <c r="Q5087" s="53"/>
      <c r="R5087" s="53"/>
      <c r="S5087" s="53"/>
      <c r="T5087" s="53"/>
      <c r="U5087" s="53"/>
      <c r="V5087" s="53"/>
      <c r="W5087" s="53"/>
      <c r="X5087" s="53"/>
      <c r="Y5087" s="53"/>
      <c r="Z5087" s="53"/>
      <c r="AA5087" s="53"/>
      <c r="AB5087" s="53"/>
      <c r="AC5087" s="53"/>
      <c r="AD5087" s="53"/>
      <c r="AE5087" s="53"/>
      <c r="AF5087" s="53"/>
      <c r="AG5087" s="53"/>
      <c r="AH5087" s="53"/>
      <c r="AI5087" s="53"/>
      <c r="AJ5087" s="53"/>
      <c r="AK5087" s="54"/>
    </row>
    <row r="5088" spans="2:37" x14ac:dyDescent="0.25">
      <c r="B5088" s="315"/>
      <c r="C5088" s="315"/>
      <c r="D5088" s="315"/>
      <c r="E5088" s="315"/>
      <c r="F5088" s="315"/>
      <c r="G5088" s="315"/>
      <c r="H5088" s="315"/>
      <c r="I5088" s="54"/>
      <c r="J5088" s="53"/>
      <c r="K5088" s="53"/>
      <c r="L5088" s="270"/>
      <c r="M5088" s="55"/>
      <c r="N5088" s="53"/>
      <c r="O5088" s="87"/>
      <c r="P5088" s="53"/>
      <c r="Q5088" s="53"/>
      <c r="R5088" s="53"/>
      <c r="S5088" s="53"/>
      <c r="T5088" s="53"/>
      <c r="U5088" s="53"/>
      <c r="V5088" s="53"/>
      <c r="W5088" s="53"/>
      <c r="X5088" s="53"/>
      <c r="Y5088" s="53"/>
      <c r="Z5088" s="53"/>
      <c r="AA5088" s="53"/>
      <c r="AB5088" s="53"/>
      <c r="AC5088" s="53"/>
      <c r="AD5088" s="53"/>
      <c r="AE5088" s="53"/>
      <c r="AF5088" s="53"/>
      <c r="AG5088" s="53"/>
      <c r="AH5088" s="53"/>
      <c r="AI5088" s="53"/>
      <c r="AJ5088" s="53"/>
      <c r="AK5088" s="54"/>
    </row>
    <row r="5089" spans="2:37" x14ac:dyDescent="0.25">
      <c r="B5089" s="315"/>
      <c r="C5089" s="315"/>
      <c r="D5089" s="315"/>
      <c r="E5089" s="315"/>
      <c r="F5089" s="315"/>
      <c r="G5089" s="315"/>
      <c r="H5089" s="315"/>
      <c r="I5089" s="54"/>
      <c r="J5089" s="53"/>
      <c r="K5089" s="53"/>
      <c r="L5089" s="270"/>
      <c r="M5089" s="55"/>
      <c r="N5089" s="53"/>
      <c r="O5089" s="87"/>
      <c r="P5089" s="53"/>
      <c r="Q5089" s="53"/>
      <c r="R5089" s="53"/>
      <c r="S5089" s="53"/>
      <c r="T5089" s="53"/>
      <c r="U5089" s="53"/>
      <c r="V5089" s="53"/>
      <c r="W5089" s="53"/>
      <c r="X5089" s="53"/>
      <c r="Y5089" s="53"/>
      <c r="Z5089" s="53"/>
      <c r="AA5089" s="53"/>
      <c r="AB5089" s="53"/>
      <c r="AC5089" s="53"/>
      <c r="AD5089" s="53"/>
      <c r="AE5089" s="53"/>
      <c r="AF5089" s="53"/>
      <c r="AG5089" s="53"/>
      <c r="AH5089" s="53"/>
      <c r="AI5089" s="53"/>
      <c r="AJ5089" s="53"/>
      <c r="AK5089" s="54"/>
    </row>
    <row r="5090" spans="2:37" x14ac:dyDescent="0.25">
      <c r="B5090" s="315"/>
      <c r="C5090" s="315"/>
      <c r="D5090" s="315"/>
      <c r="E5090" s="315"/>
      <c r="F5090" s="315"/>
      <c r="G5090" s="315"/>
      <c r="H5090" s="315"/>
      <c r="I5090" s="54"/>
      <c r="J5090" s="53"/>
      <c r="K5090" s="53"/>
      <c r="L5090" s="270"/>
      <c r="M5090" s="55"/>
      <c r="N5090" s="53"/>
      <c r="O5090" s="87"/>
      <c r="P5090" s="53"/>
      <c r="Q5090" s="53"/>
      <c r="R5090" s="53"/>
      <c r="S5090" s="53"/>
      <c r="T5090" s="53"/>
      <c r="U5090" s="53"/>
      <c r="V5090" s="53"/>
      <c r="W5090" s="53"/>
      <c r="X5090" s="53"/>
      <c r="Y5090" s="53"/>
      <c r="Z5090" s="53"/>
      <c r="AA5090" s="53"/>
      <c r="AB5090" s="53"/>
      <c r="AC5090" s="53"/>
      <c r="AD5090" s="53"/>
      <c r="AE5090" s="53"/>
      <c r="AF5090" s="53"/>
      <c r="AG5090" s="53"/>
      <c r="AH5090" s="53"/>
      <c r="AI5090" s="53"/>
      <c r="AJ5090" s="53"/>
      <c r="AK5090" s="54"/>
    </row>
    <row r="5091" spans="2:37" x14ac:dyDescent="0.25">
      <c r="B5091" s="315"/>
      <c r="C5091" s="315"/>
      <c r="D5091" s="315"/>
      <c r="E5091" s="315"/>
      <c r="F5091" s="315"/>
      <c r="G5091" s="315"/>
      <c r="H5091" s="315"/>
      <c r="I5091" s="54"/>
      <c r="J5091" s="53"/>
      <c r="K5091" s="53"/>
      <c r="L5091" s="270"/>
      <c r="M5091" s="55"/>
      <c r="N5091" s="53"/>
      <c r="O5091" s="87"/>
      <c r="P5091" s="53"/>
      <c r="Q5091" s="53"/>
      <c r="R5091" s="53"/>
      <c r="S5091" s="53"/>
      <c r="T5091" s="53"/>
      <c r="U5091" s="53"/>
      <c r="V5091" s="53"/>
      <c r="W5091" s="53"/>
      <c r="X5091" s="53"/>
      <c r="Y5091" s="53"/>
      <c r="Z5091" s="53"/>
      <c r="AA5091" s="53"/>
      <c r="AB5091" s="53"/>
      <c r="AC5091" s="53"/>
      <c r="AD5091" s="53"/>
      <c r="AE5091" s="53"/>
      <c r="AF5091" s="53"/>
      <c r="AG5091" s="53"/>
      <c r="AH5091" s="53"/>
      <c r="AI5091" s="53"/>
      <c r="AJ5091" s="53"/>
      <c r="AK5091" s="54"/>
    </row>
    <row r="5092" spans="2:37" x14ac:dyDescent="0.25">
      <c r="B5092" s="315"/>
      <c r="C5092" s="315"/>
      <c r="D5092" s="315"/>
      <c r="E5092" s="315"/>
      <c r="F5092" s="315"/>
      <c r="G5092" s="315"/>
      <c r="H5092" s="315"/>
      <c r="I5092" s="54"/>
      <c r="J5092" s="53"/>
      <c r="K5092" s="53"/>
      <c r="L5092" s="270"/>
      <c r="M5092" s="55"/>
      <c r="N5092" s="53"/>
      <c r="O5092" s="87"/>
      <c r="P5092" s="53"/>
      <c r="Q5092" s="53"/>
      <c r="R5092" s="53"/>
      <c r="S5092" s="53"/>
      <c r="T5092" s="53"/>
      <c r="U5092" s="53"/>
      <c r="V5092" s="53"/>
      <c r="W5092" s="53"/>
      <c r="X5092" s="53"/>
      <c r="Y5092" s="53"/>
      <c r="Z5092" s="53"/>
      <c r="AA5092" s="53"/>
      <c r="AB5092" s="53"/>
      <c r="AC5092" s="53"/>
      <c r="AD5092" s="53"/>
      <c r="AE5092" s="53"/>
      <c r="AF5092" s="53"/>
      <c r="AG5092" s="53"/>
      <c r="AH5092" s="53"/>
      <c r="AI5092" s="53"/>
      <c r="AJ5092" s="53"/>
      <c r="AK5092" s="54"/>
    </row>
    <row r="5093" spans="2:37" x14ac:dyDescent="0.25">
      <c r="B5093" s="315"/>
      <c r="C5093" s="315"/>
      <c r="D5093" s="315"/>
      <c r="E5093" s="315"/>
      <c r="F5093" s="315"/>
      <c r="G5093" s="315"/>
      <c r="H5093" s="315"/>
      <c r="I5093" s="54"/>
      <c r="J5093" s="53"/>
      <c r="K5093" s="53"/>
      <c r="L5093" s="270"/>
      <c r="M5093" s="55"/>
      <c r="N5093" s="53"/>
      <c r="O5093" s="87"/>
      <c r="P5093" s="53"/>
      <c r="Q5093" s="53"/>
      <c r="R5093" s="53"/>
      <c r="S5093" s="53"/>
      <c r="T5093" s="53"/>
      <c r="U5093" s="53"/>
      <c r="V5093" s="53"/>
      <c r="W5093" s="53"/>
      <c r="X5093" s="53"/>
      <c r="Y5093" s="53"/>
      <c r="Z5093" s="53"/>
      <c r="AA5093" s="53"/>
      <c r="AB5093" s="53"/>
      <c r="AC5093" s="53"/>
      <c r="AD5093" s="53"/>
      <c r="AE5093" s="53"/>
      <c r="AF5093" s="53"/>
      <c r="AG5093" s="53"/>
      <c r="AH5093" s="53"/>
      <c r="AI5093" s="53"/>
      <c r="AJ5093" s="53"/>
      <c r="AK5093" s="54"/>
    </row>
    <row r="5094" spans="2:37" x14ac:dyDescent="0.25">
      <c r="B5094" s="315"/>
      <c r="C5094" s="315"/>
      <c r="D5094" s="315"/>
      <c r="E5094" s="315"/>
      <c r="F5094" s="315"/>
      <c r="G5094" s="315"/>
      <c r="H5094" s="315"/>
      <c r="I5094" s="54"/>
      <c r="J5094" s="53"/>
      <c r="K5094" s="53"/>
      <c r="L5094" s="270"/>
      <c r="M5094" s="55"/>
      <c r="N5094" s="53"/>
      <c r="O5094" s="87"/>
      <c r="P5094" s="53"/>
      <c r="Q5094" s="53"/>
      <c r="R5094" s="53"/>
      <c r="S5094" s="53"/>
      <c r="T5094" s="53"/>
      <c r="U5094" s="53"/>
      <c r="V5094" s="53"/>
      <c r="W5094" s="53"/>
      <c r="X5094" s="53"/>
      <c r="Y5094" s="53"/>
      <c r="Z5094" s="53"/>
      <c r="AA5094" s="53"/>
      <c r="AB5094" s="53"/>
      <c r="AC5094" s="53"/>
      <c r="AD5094" s="53"/>
      <c r="AE5094" s="53"/>
      <c r="AF5094" s="53"/>
      <c r="AG5094" s="53"/>
      <c r="AH5094" s="53"/>
      <c r="AI5094" s="53"/>
      <c r="AJ5094" s="53"/>
      <c r="AK5094" s="54"/>
    </row>
    <row r="5095" spans="2:37" x14ac:dyDescent="0.25">
      <c r="B5095" s="315"/>
      <c r="C5095" s="315"/>
      <c r="D5095" s="315"/>
      <c r="E5095" s="315"/>
      <c r="F5095" s="315"/>
      <c r="G5095" s="315"/>
      <c r="H5095" s="315"/>
      <c r="I5095" s="54"/>
      <c r="J5095" s="53"/>
      <c r="K5095" s="53"/>
      <c r="L5095" s="270"/>
      <c r="M5095" s="55"/>
      <c r="N5095" s="53"/>
      <c r="O5095" s="87"/>
      <c r="P5095" s="53"/>
      <c r="Q5095" s="53"/>
      <c r="R5095" s="53"/>
      <c r="S5095" s="53"/>
      <c r="T5095" s="53"/>
      <c r="U5095" s="53"/>
      <c r="V5095" s="53"/>
      <c r="W5095" s="53"/>
      <c r="X5095" s="53"/>
      <c r="Y5095" s="53"/>
      <c r="Z5095" s="53"/>
      <c r="AA5095" s="53"/>
      <c r="AB5095" s="53"/>
      <c r="AC5095" s="53"/>
      <c r="AD5095" s="53"/>
      <c r="AE5095" s="53"/>
      <c r="AF5095" s="53"/>
      <c r="AG5095" s="53"/>
      <c r="AH5095" s="53"/>
      <c r="AI5095" s="53"/>
      <c r="AJ5095" s="53"/>
      <c r="AK5095" s="54"/>
    </row>
    <row r="5096" spans="2:37" x14ac:dyDescent="0.25">
      <c r="B5096" s="315"/>
      <c r="C5096" s="315"/>
      <c r="D5096" s="315"/>
      <c r="E5096" s="315"/>
      <c r="F5096" s="315"/>
      <c r="G5096" s="315"/>
      <c r="H5096" s="315"/>
      <c r="I5096" s="54"/>
      <c r="J5096" s="53"/>
      <c r="K5096" s="53"/>
      <c r="L5096" s="270"/>
      <c r="M5096" s="55"/>
      <c r="N5096" s="53"/>
      <c r="O5096" s="87"/>
      <c r="P5096" s="53"/>
      <c r="Q5096" s="53"/>
      <c r="R5096" s="53"/>
      <c r="S5096" s="53"/>
      <c r="T5096" s="53"/>
      <c r="U5096" s="53"/>
      <c r="V5096" s="53"/>
      <c r="W5096" s="53"/>
      <c r="X5096" s="53"/>
      <c r="Y5096" s="53"/>
      <c r="Z5096" s="53"/>
      <c r="AA5096" s="53"/>
      <c r="AB5096" s="53"/>
      <c r="AC5096" s="53"/>
      <c r="AD5096" s="53"/>
      <c r="AE5096" s="53"/>
      <c r="AF5096" s="53"/>
      <c r="AG5096" s="53"/>
      <c r="AH5096" s="53"/>
      <c r="AI5096" s="53"/>
      <c r="AJ5096" s="53"/>
      <c r="AK5096" s="54"/>
    </row>
    <row r="5097" spans="2:37" x14ac:dyDescent="0.25">
      <c r="B5097" s="315"/>
      <c r="C5097" s="315"/>
      <c r="D5097" s="315"/>
      <c r="E5097" s="315"/>
      <c r="F5097" s="315"/>
      <c r="G5097" s="315"/>
      <c r="H5097" s="315"/>
      <c r="I5097" s="54"/>
      <c r="J5097" s="53"/>
      <c r="K5097" s="53"/>
      <c r="L5097" s="270"/>
      <c r="M5097" s="55"/>
      <c r="N5097" s="53"/>
      <c r="O5097" s="87"/>
      <c r="P5097" s="53"/>
      <c r="Q5097" s="53"/>
      <c r="R5097" s="53"/>
      <c r="S5097" s="53"/>
      <c r="T5097" s="53"/>
      <c r="U5097" s="53"/>
      <c r="V5097" s="53"/>
      <c r="W5097" s="53"/>
      <c r="X5097" s="53"/>
      <c r="Y5097" s="53"/>
      <c r="Z5097" s="53"/>
      <c r="AA5097" s="53"/>
      <c r="AB5097" s="53"/>
      <c r="AC5097" s="53"/>
      <c r="AD5097" s="53"/>
      <c r="AE5097" s="53"/>
      <c r="AF5097" s="53"/>
      <c r="AG5097" s="53"/>
      <c r="AH5097" s="53"/>
      <c r="AI5097" s="53"/>
      <c r="AJ5097" s="53"/>
      <c r="AK5097" s="54"/>
    </row>
    <row r="5098" spans="2:37" x14ac:dyDescent="0.25">
      <c r="B5098" s="315"/>
      <c r="C5098" s="315"/>
      <c r="D5098" s="315"/>
      <c r="E5098" s="315"/>
      <c r="F5098" s="315"/>
      <c r="G5098" s="315"/>
      <c r="H5098" s="315"/>
      <c r="I5098" s="54"/>
      <c r="J5098" s="53"/>
      <c r="K5098" s="53"/>
      <c r="L5098" s="270"/>
      <c r="M5098" s="55"/>
      <c r="N5098" s="53"/>
      <c r="O5098" s="87"/>
      <c r="P5098" s="53"/>
      <c r="Q5098" s="53"/>
      <c r="R5098" s="53"/>
      <c r="S5098" s="53"/>
      <c r="T5098" s="53"/>
      <c r="U5098" s="53"/>
      <c r="V5098" s="53"/>
      <c r="W5098" s="53"/>
      <c r="X5098" s="53"/>
      <c r="Y5098" s="53"/>
      <c r="Z5098" s="53"/>
      <c r="AA5098" s="53"/>
      <c r="AB5098" s="53"/>
      <c r="AC5098" s="53"/>
      <c r="AD5098" s="53"/>
      <c r="AE5098" s="53"/>
      <c r="AF5098" s="53"/>
      <c r="AG5098" s="53"/>
      <c r="AH5098" s="53"/>
      <c r="AI5098" s="53"/>
      <c r="AJ5098" s="53"/>
      <c r="AK5098" s="54"/>
    </row>
    <row r="5099" spans="2:37" x14ac:dyDescent="0.25">
      <c r="B5099" s="315"/>
      <c r="C5099" s="315"/>
      <c r="D5099" s="315"/>
      <c r="E5099" s="315"/>
      <c r="F5099" s="315"/>
      <c r="G5099" s="315"/>
      <c r="H5099" s="315"/>
      <c r="I5099" s="54"/>
      <c r="J5099" s="53"/>
      <c r="K5099" s="53"/>
      <c r="L5099" s="270"/>
      <c r="M5099" s="55"/>
      <c r="N5099" s="53"/>
      <c r="O5099" s="87"/>
      <c r="P5099" s="53"/>
      <c r="Q5099" s="53"/>
      <c r="R5099" s="53"/>
      <c r="S5099" s="53"/>
      <c r="T5099" s="53"/>
      <c r="U5099" s="53"/>
      <c r="V5099" s="53"/>
      <c r="W5099" s="53"/>
      <c r="X5099" s="53"/>
      <c r="Y5099" s="53"/>
      <c r="Z5099" s="53"/>
      <c r="AA5099" s="53"/>
      <c r="AB5099" s="53"/>
      <c r="AC5099" s="53"/>
      <c r="AD5099" s="53"/>
      <c r="AE5099" s="53"/>
      <c r="AF5099" s="53"/>
      <c r="AG5099" s="53"/>
      <c r="AH5099" s="53"/>
      <c r="AI5099" s="53"/>
      <c r="AJ5099" s="53"/>
      <c r="AK5099" s="54"/>
    </row>
    <row r="5100" spans="2:37" x14ac:dyDescent="0.25">
      <c r="B5100" s="315"/>
      <c r="C5100" s="315"/>
      <c r="D5100" s="315"/>
      <c r="E5100" s="315"/>
      <c r="F5100" s="315"/>
      <c r="G5100" s="315"/>
      <c r="H5100" s="315"/>
      <c r="I5100" s="54"/>
      <c r="J5100" s="53"/>
      <c r="K5100" s="53"/>
      <c r="L5100" s="270"/>
      <c r="M5100" s="55"/>
      <c r="N5100" s="53"/>
      <c r="O5100" s="87"/>
      <c r="P5100" s="53"/>
      <c r="Q5100" s="53"/>
      <c r="R5100" s="53"/>
      <c r="S5100" s="53"/>
      <c r="T5100" s="53"/>
      <c r="U5100" s="53"/>
      <c r="V5100" s="53"/>
      <c r="W5100" s="53"/>
      <c r="X5100" s="53"/>
      <c r="Y5100" s="53"/>
      <c r="Z5100" s="53"/>
      <c r="AA5100" s="53"/>
      <c r="AB5100" s="53"/>
      <c r="AC5100" s="53"/>
      <c r="AD5100" s="53"/>
      <c r="AE5100" s="53"/>
      <c r="AF5100" s="53"/>
      <c r="AG5100" s="53"/>
      <c r="AH5100" s="53"/>
      <c r="AI5100" s="53"/>
      <c r="AJ5100" s="53"/>
      <c r="AK5100" s="54"/>
    </row>
    <row r="5101" spans="2:37" x14ac:dyDescent="0.25">
      <c r="B5101" s="315"/>
      <c r="C5101" s="315"/>
      <c r="D5101" s="315"/>
      <c r="E5101" s="315"/>
      <c r="F5101" s="315"/>
      <c r="G5101" s="315"/>
      <c r="H5101" s="315"/>
      <c r="I5101" s="54"/>
      <c r="J5101" s="53"/>
      <c r="K5101" s="53"/>
      <c r="L5101" s="270"/>
      <c r="M5101" s="55"/>
      <c r="N5101" s="53"/>
      <c r="O5101" s="87"/>
      <c r="P5101" s="53"/>
      <c r="Q5101" s="53"/>
      <c r="R5101" s="53"/>
      <c r="S5101" s="53"/>
      <c r="T5101" s="53"/>
      <c r="U5101" s="53"/>
      <c r="V5101" s="53"/>
      <c r="W5101" s="53"/>
      <c r="X5101" s="53"/>
      <c r="Y5101" s="53"/>
      <c r="Z5101" s="53"/>
      <c r="AA5101" s="53"/>
      <c r="AB5101" s="53"/>
      <c r="AC5101" s="53"/>
      <c r="AD5101" s="53"/>
      <c r="AE5101" s="53"/>
      <c r="AF5101" s="53"/>
      <c r="AG5101" s="53"/>
      <c r="AH5101" s="53"/>
      <c r="AI5101" s="53"/>
      <c r="AJ5101" s="53"/>
      <c r="AK5101" s="54"/>
    </row>
    <row r="5102" spans="2:37" x14ac:dyDescent="0.25">
      <c r="B5102" s="315"/>
      <c r="C5102" s="315"/>
      <c r="D5102" s="315"/>
      <c r="E5102" s="315"/>
      <c r="F5102" s="315"/>
      <c r="G5102" s="315"/>
      <c r="H5102" s="315"/>
      <c r="I5102" s="54"/>
      <c r="J5102" s="53"/>
      <c r="K5102" s="53"/>
      <c r="L5102" s="270"/>
      <c r="M5102" s="55"/>
      <c r="N5102" s="53"/>
      <c r="O5102" s="87"/>
      <c r="P5102" s="53"/>
      <c r="Q5102" s="53"/>
      <c r="R5102" s="53"/>
      <c r="S5102" s="53"/>
      <c r="T5102" s="53"/>
      <c r="U5102" s="53"/>
      <c r="V5102" s="53"/>
      <c r="W5102" s="53"/>
      <c r="X5102" s="53"/>
      <c r="Y5102" s="53"/>
      <c r="Z5102" s="53"/>
      <c r="AA5102" s="53"/>
      <c r="AB5102" s="53"/>
      <c r="AC5102" s="53"/>
      <c r="AD5102" s="53"/>
      <c r="AE5102" s="53"/>
      <c r="AF5102" s="53"/>
      <c r="AG5102" s="53"/>
      <c r="AH5102" s="53"/>
      <c r="AI5102" s="53"/>
      <c r="AJ5102" s="53"/>
      <c r="AK5102" s="54"/>
    </row>
    <row r="5103" spans="2:37" x14ac:dyDescent="0.25">
      <c r="B5103" s="315"/>
      <c r="C5103" s="315"/>
      <c r="D5103" s="315"/>
      <c r="E5103" s="315"/>
      <c r="F5103" s="315"/>
      <c r="G5103" s="315"/>
      <c r="H5103" s="315"/>
      <c r="I5103" s="54"/>
      <c r="J5103" s="53"/>
      <c r="K5103" s="53"/>
      <c r="L5103" s="270"/>
      <c r="M5103" s="55"/>
      <c r="N5103" s="53"/>
      <c r="O5103" s="87"/>
      <c r="P5103" s="53"/>
      <c r="Q5103" s="53"/>
      <c r="R5103" s="53"/>
      <c r="S5103" s="53"/>
      <c r="T5103" s="53"/>
      <c r="U5103" s="53"/>
      <c r="V5103" s="53"/>
      <c r="W5103" s="53"/>
      <c r="X5103" s="53"/>
      <c r="Y5103" s="53"/>
      <c r="Z5103" s="53"/>
      <c r="AA5103" s="53"/>
      <c r="AB5103" s="53"/>
      <c r="AC5103" s="53"/>
      <c r="AD5103" s="53"/>
      <c r="AE5103" s="53"/>
      <c r="AF5103" s="53"/>
      <c r="AG5103" s="53"/>
      <c r="AH5103" s="53"/>
      <c r="AI5103" s="53"/>
      <c r="AJ5103" s="53"/>
      <c r="AK5103" s="54"/>
    </row>
    <row r="5104" spans="2:37" x14ac:dyDescent="0.25">
      <c r="B5104" s="315"/>
      <c r="C5104" s="315"/>
      <c r="D5104" s="315"/>
      <c r="E5104" s="315"/>
      <c r="F5104" s="315"/>
      <c r="G5104" s="315"/>
      <c r="H5104" s="315"/>
      <c r="I5104" s="54"/>
      <c r="J5104" s="53"/>
      <c r="K5104" s="53"/>
      <c r="L5104" s="270"/>
      <c r="M5104" s="55"/>
      <c r="N5104" s="53"/>
      <c r="O5104" s="87"/>
      <c r="P5104" s="53"/>
      <c r="Q5104" s="53"/>
      <c r="R5104" s="53"/>
      <c r="S5104" s="53"/>
      <c r="T5104" s="53"/>
      <c r="U5104" s="53"/>
      <c r="V5104" s="53"/>
      <c r="W5104" s="53"/>
      <c r="X5104" s="53"/>
      <c r="Y5104" s="53"/>
      <c r="Z5104" s="53"/>
      <c r="AA5104" s="53"/>
      <c r="AB5104" s="53"/>
      <c r="AC5104" s="53"/>
      <c r="AD5104" s="53"/>
      <c r="AE5104" s="53"/>
      <c r="AF5104" s="53"/>
      <c r="AG5104" s="53"/>
      <c r="AH5104" s="53"/>
      <c r="AI5104" s="53"/>
      <c r="AJ5104" s="53"/>
      <c r="AK5104" s="54"/>
    </row>
    <row r="5105" spans="2:37" x14ac:dyDescent="0.25">
      <c r="B5105" s="315"/>
      <c r="C5105" s="315"/>
      <c r="D5105" s="315"/>
      <c r="E5105" s="315"/>
      <c r="F5105" s="315"/>
      <c r="G5105" s="315"/>
      <c r="H5105" s="315"/>
      <c r="I5105" s="54"/>
      <c r="J5105" s="53"/>
      <c r="K5105" s="53"/>
      <c r="L5105" s="270"/>
      <c r="M5105" s="55"/>
      <c r="N5105" s="53"/>
      <c r="O5105" s="87"/>
      <c r="P5105" s="53"/>
      <c r="Q5105" s="53"/>
      <c r="R5105" s="53"/>
      <c r="S5105" s="53"/>
      <c r="T5105" s="53"/>
      <c r="U5105" s="53"/>
      <c r="V5105" s="53"/>
      <c r="W5105" s="53"/>
      <c r="X5105" s="53"/>
      <c r="Y5105" s="53"/>
      <c r="Z5105" s="53"/>
      <c r="AA5105" s="53"/>
      <c r="AB5105" s="53"/>
      <c r="AC5105" s="53"/>
      <c r="AD5105" s="53"/>
      <c r="AE5105" s="53"/>
      <c r="AF5105" s="53"/>
      <c r="AG5105" s="53"/>
      <c r="AH5105" s="53"/>
      <c r="AI5105" s="53"/>
      <c r="AJ5105" s="53"/>
      <c r="AK5105" s="54"/>
    </row>
    <row r="5106" spans="2:37" x14ac:dyDescent="0.25">
      <c r="B5106" s="315"/>
      <c r="C5106" s="315"/>
      <c r="D5106" s="315"/>
      <c r="E5106" s="315"/>
      <c r="F5106" s="315"/>
      <c r="G5106" s="315"/>
      <c r="H5106" s="315"/>
      <c r="I5106" s="54"/>
      <c r="J5106" s="53"/>
      <c r="K5106" s="53"/>
      <c r="L5106" s="270"/>
      <c r="M5106" s="55"/>
      <c r="N5106" s="53"/>
      <c r="O5106" s="87"/>
      <c r="P5106" s="53"/>
      <c r="Q5106" s="53"/>
      <c r="R5106" s="53"/>
      <c r="S5106" s="53"/>
      <c r="T5106" s="53"/>
      <c r="U5106" s="53"/>
      <c r="V5106" s="53"/>
      <c r="W5106" s="53"/>
      <c r="X5106" s="53"/>
      <c r="Y5106" s="53"/>
      <c r="Z5106" s="53"/>
      <c r="AA5106" s="53"/>
      <c r="AB5106" s="53"/>
      <c r="AC5106" s="53"/>
      <c r="AD5106" s="53"/>
      <c r="AE5106" s="53"/>
      <c r="AF5106" s="53"/>
      <c r="AG5106" s="53"/>
      <c r="AH5106" s="53"/>
      <c r="AI5106" s="53"/>
      <c r="AJ5106" s="53"/>
      <c r="AK5106" s="54"/>
    </row>
    <row r="5107" spans="2:37" x14ac:dyDescent="0.25">
      <c r="B5107" s="315"/>
      <c r="C5107" s="315"/>
      <c r="D5107" s="315"/>
      <c r="E5107" s="315"/>
      <c r="F5107" s="315"/>
      <c r="G5107" s="315"/>
      <c r="H5107" s="315"/>
      <c r="I5107" s="54"/>
      <c r="J5107" s="53"/>
      <c r="K5107" s="53"/>
      <c r="L5107" s="270"/>
      <c r="M5107" s="55"/>
      <c r="N5107" s="53"/>
      <c r="O5107" s="87"/>
      <c r="P5107" s="53"/>
      <c r="Q5107" s="53"/>
      <c r="R5107" s="53"/>
      <c r="S5107" s="53"/>
      <c r="T5107" s="53"/>
      <c r="U5107" s="53"/>
      <c r="V5107" s="53"/>
      <c r="W5107" s="53"/>
      <c r="X5107" s="53"/>
      <c r="Y5107" s="53"/>
      <c r="Z5107" s="53"/>
      <c r="AA5107" s="53"/>
      <c r="AB5107" s="53"/>
      <c r="AC5107" s="53"/>
      <c r="AD5107" s="53"/>
      <c r="AE5107" s="53"/>
      <c r="AF5107" s="53"/>
      <c r="AG5107" s="53"/>
      <c r="AH5107" s="53"/>
      <c r="AI5107" s="53"/>
      <c r="AJ5107" s="53"/>
      <c r="AK5107" s="54"/>
    </row>
    <row r="5108" spans="2:37" x14ac:dyDescent="0.25">
      <c r="B5108" s="315"/>
      <c r="C5108" s="315"/>
      <c r="D5108" s="315"/>
      <c r="E5108" s="315"/>
      <c r="F5108" s="315"/>
      <c r="G5108" s="315"/>
      <c r="H5108" s="315"/>
      <c r="I5108" s="54"/>
      <c r="J5108" s="53"/>
      <c r="K5108" s="53"/>
      <c r="L5108" s="270"/>
      <c r="M5108" s="55"/>
      <c r="N5108" s="53"/>
      <c r="O5108" s="87"/>
      <c r="P5108" s="53"/>
      <c r="Q5108" s="53"/>
      <c r="R5108" s="53"/>
      <c r="S5108" s="53"/>
      <c r="T5108" s="53"/>
      <c r="U5108" s="53"/>
      <c r="V5108" s="53"/>
      <c r="W5108" s="53"/>
      <c r="X5108" s="53"/>
      <c r="Y5108" s="53"/>
      <c r="Z5108" s="53"/>
      <c r="AA5108" s="53"/>
      <c r="AB5108" s="53"/>
      <c r="AC5108" s="53"/>
      <c r="AD5108" s="53"/>
      <c r="AE5108" s="53"/>
      <c r="AF5108" s="53"/>
      <c r="AG5108" s="53"/>
      <c r="AH5108" s="53"/>
      <c r="AI5108" s="53"/>
      <c r="AJ5108" s="53"/>
      <c r="AK5108" s="54"/>
    </row>
    <row r="5109" spans="2:37" x14ac:dyDescent="0.25">
      <c r="B5109" s="315"/>
      <c r="C5109" s="315"/>
      <c r="D5109" s="315"/>
      <c r="E5109" s="315"/>
      <c r="F5109" s="315"/>
      <c r="G5109" s="315"/>
      <c r="H5109" s="315"/>
      <c r="I5109" s="54"/>
      <c r="J5109" s="53"/>
      <c r="K5109" s="53"/>
      <c r="L5109" s="270"/>
      <c r="M5109" s="55"/>
      <c r="N5109" s="53"/>
      <c r="O5109" s="87"/>
      <c r="P5109" s="53"/>
      <c r="Q5109" s="53"/>
      <c r="R5109" s="53"/>
      <c r="S5109" s="53"/>
      <c r="T5109" s="53"/>
      <c r="U5109" s="53"/>
      <c r="V5109" s="53"/>
      <c r="W5109" s="53"/>
      <c r="X5109" s="53"/>
      <c r="Y5109" s="53"/>
      <c r="Z5109" s="53"/>
      <c r="AA5109" s="53"/>
      <c r="AB5109" s="53"/>
      <c r="AC5109" s="53"/>
      <c r="AD5109" s="53"/>
      <c r="AE5109" s="53"/>
      <c r="AF5109" s="53"/>
      <c r="AG5109" s="53"/>
      <c r="AH5109" s="53"/>
      <c r="AI5109" s="53"/>
      <c r="AJ5109" s="53"/>
      <c r="AK5109" s="54"/>
    </row>
    <row r="5110" spans="2:37" x14ac:dyDescent="0.25">
      <c r="B5110" s="315"/>
      <c r="C5110" s="315"/>
      <c r="D5110" s="315"/>
      <c r="E5110" s="315"/>
      <c r="F5110" s="315"/>
      <c r="G5110" s="315"/>
      <c r="H5110" s="315"/>
      <c r="I5110" s="54"/>
      <c r="J5110" s="53"/>
      <c r="K5110" s="53"/>
      <c r="L5110" s="270"/>
      <c r="M5110" s="55"/>
      <c r="N5110" s="53"/>
      <c r="O5110" s="87"/>
      <c r="P5110" s="53"/>
      <c r="Q5110" s="53"/>
      <c r="R5110" s="53"/>
      <c r="S5110" s="53"/>
      <c r="T5110" s="53"/>
      <c r="U5110" s="53"/>
      <c r="V5110" s="53"/>
      <c r="W5110" s="53"/>
      <c r="X5110" s="53"/>
      <c r="Y5110" s="53"/>
      <c r="Z5110" s="53"/>
      <c r="AA5110" s="53"/>
      <c r="AB5110" s="53"/>
      <c r="AC5110" s="53"/>
      <c r="AD5110" s="53"/>
      <c r="AE5110" s="53"/>
      <c r="AF5110" s="53"/>
      <c r="AG5110" s="53"/>
      <c r="AH5110" s="53"/>
      <c r="AI5110" s="53"/>
      <c r="AJ5110" s="53"/>
      <c r="AK5110" s="54"/>
    </row>
    <row r="5111" spans="2:37" x14ac:dyDescent="0.25">
      <c r="B5111" s="315"/>
      <c r="C5111" s="315"/>
      <c r="D5111" s="315"/>
      <c r="E5111" s="315"/>
      <c r="F5111" s="315"/>
      <c r="G5111" s="315"/>
      <c r="H5111" s="315"/>
      <c r="I5111" s="54"/>
      <c r="J5111" s="53"/>
      <c r="K5111" s="53"/>
      <c r="L5111" s="270"/>
      <c r="M5111" s="55"/>
      <c r="N5111" s="53"/>
      <c r="O5111" s="87"/>
      <c r="P5111" s="53"/>
      <c r="Q5111" s="53"/>
      <c r="R5111" s="53"/>
      <c r="S5111" s="53"/>
      <c r="T5111" s="53"/>
      <c r="U5111" s="53"/>
      <c r="V5111" s="53"/>
      <c r="W5111" s="53"/>
      <c r="X5111" s="53"/>
      <c r="Y5111" s="53"/>
      <c r="Z5111" s="53"/>
      <c r="AA5111" s="53"/>
      <c r="AB5111" s="53"/>
      <c r="AC5111" s="53"/>
      <c r="AD5111" s="53"/>
      <c r="AE5111" s="53"/>
      <c r="AF5111" s="53"/>
      <c r="AG5111" s="53"/>
      <c r="AH5111" s="53"/>
      <c r="AI5111" s="53"/>
      <c r="AJ5111" s="53"/>
      <c r="AK5111" s="54"/>
    </row>
    <row r="5112" spans="2:37" x14ac:dyDescent="0.25">
      <c r="B5112" s="315"/>
      <c r="C5112" s="315"/>
      <c r="D5112" s="315"/>
      <c r="E5112" s="315"/>
      <c r="F5112" s="315"/>
      <c r="G5112" s="315"/>
      <c r="H5112" s="315"/>
      <c r="I5112" s="54"/>
      <c r="J5112" s="53"/>
      <c r="K5112" s="53"/>
      <c r="L5112" s="270"/>
      <c r="M5112" s="55"/>
      <c r="N5112" s="53"/>
      <c r="O5112" s="87"/>
      <c r="P5112" s="53"/>
      <c r="Q5112" s="53"/>
      <c r="R5112" s="53"/>
      <c r="S5112" s="53"/>
      <c r="T5112" s="53"/>
      <c r="U5112" s="53"/>
      <c r="V5112" s="53"/>
      <c r="W5112" s="53"/>
      <c r="X5112" s="53"/>
      <c r="Y5112" s="53"/>
      <c r="Z5112" s="53"/>
      <c r="AA5112" s="53"/>
      <c r="AB5112" s="53"/>
      <c r="AC5112" s="53"/>
      <c r="AD5112" s="53"/>
      <c r="AE5112" s="53"/>
      <c r="AF5112" s="53"/>
      <c r="AG5112" s="53"/>
      <c r="AH5112" s="53"/>
      <c r="AI5112" s="53"/>
      <c r="AJ5112" s="53"/>
      <c r="AK5112" s="54"/>
    </row>
    <row r="5113" spans="2:37" x14ac:dyDescent="0.25">
      <c r="B5113" s="315"/>
      <c r="C5113" s="315"/>
      <c r="D5113" s="315"/>
      <c r="E5113" s="315"/>
      <c r="F5113" s="315"/>
      <c r="G5113" s="315"/>
      <c r="H5113" s="315"/>
      <c r="I5113" s="54"/>
      <c r="J5113" s="53"/>
      <c r="K5113" s="53"/>
      <c r="L5113" s="270"/>
      <c r="M5113" s="55"/>
      <c r="N5113" s="53"/>
      <c r="O5113" s="87"/>
      <c r="P5113" s="53"/>
      <c r="Q5113" s="53"/>
      <c r="R5113" s="53"/>
      <c r="S5113" s="53"/>
      <c r="T5113" s="53"/>
      <c r="U5113" s="53"/>
      <c r="V5113" s="53"/>
      <c r="W5113" s="53"/>
      <c r="X5113" s="53"/>
      <c r="Y5113" s="53"/>
      <c r="Z5113" s="53"/>
      <c r="AA5113" s="53"/>
      <c r="AB5113" s="53"/>
      <c r="AC5113" s="53"/>
      <c r="AD5113" s="53"/>
      <c r="AE5113" s="53"/>
      <c r="AF5113" s="53"/>
      <c r="AG5113" s="53"/>
      <c r="AH5113" s="53"/>
      <c r="AI5113" s="53"/>
      <c r="AJ5113" s="53"/>
      <c r="AK5113" s="54"/>
    </row>
    <row r="5114" spans="2:37" x14ac:dyDescent="0.25">
      <c r="B5114" s="315"/>
      <c r="C5114" s="315"/>
      <c r="D5114" s="315"/>
      <c r="E5114" s="315"/>
      <c r="F5114" s="315"/>
      <c r="G5114" s="315"/>
      <c r="H5114" s="315"/>
      <c r="I5114" s="54"/>
      <c r="J5114" s="53"/>
      <c r="K5114" s="53"/>
      <c r="L5114" s="270"/>
      <c r="M5114" s="55"/>
      <c r="N5114" s="53"/>
      <c r="O5114" s="87"/>
      <c r="P5114" s="53"/>
      <c r="Q5114" s="53"/>
      <c r="R5114" s="53"/>
      <c r="S5114" s="53"/>
      <c r="T5114" s="53"/>
      <c r="U5114" s="53"/>
      <c r="V5114" s="53"/>
      <c r="W5114" s="53"/>
      <c r="X5114" s="53"/>
      <c r="Y5114" s="53"/>
      <c r="Z5114" s="53"/>
      <c r="AA5114" s="53"/>
      <c r="AB5114" s="53"/>
      <c r="AC5114" s="53"/>
      <c r="AD5114" s="53"/>
      <c r="AE5114" s="53"/>
      <c r="AF5114" s="53"/>
      <c r="AG5114" s="53"/>
      <c r="AH5114" s="53"/>
      <c r="AI5114" s="53"/>
      <c r="AJ5114" s="53"/>
      <c r="AK5114" s="54"/>
    </row>
    <row r="5115" spans="2:37" x14ac:dyDescent="0.25">
      <c r="B5115" s="315"/>
      <c r="C5115" s="315"/>
      <c r="D5115" s="315"/>
      <c r="E5115" s="315"/>
      <c r="F5115" s="315"/>
      <c r="G5115" s="315"/>
      <c r="H5115" s="315"/>
      <c r="I5115" s="54"/>
      <c r="J5115" s="53"/>
      <c r="K5115" s="53"/>
      <c r="L5115" s="270"/>
      <c r="M5115" s="55"/>
      <c r="N5115" s="53"/>
      <c r="O5115" s="87"/>
      <c r="P5115" s="53"/>
      <c r="Q5115" s="53"/>
      <c r="R5115" s="53"/>
      <c r="S5115" s="53"/>
      <c r="T5115" s="53"/>
      <c r="U5115" s="53"/>
      <c r="V5115" s="53"/>
      <c r="W5115" s="53"/>
      <c r="X5115" s="53"/>
      <c r="Y5115" s="53"/>
      <c r="Z5115" s="53"/>
      <c r="AA5115" s="53"/>
      <c r="AB5115" s="53"/>
      <c r="AC5115" s="53"/>
      <c r="AD5115" s="53"/>
      <c r="AE5115" s="53"/>
      <c r="AF5115" s="53"/>
      <c r="AG5115" s="53"/>
      <c r="AH5115" s="53"/>
      <c r="AI5115" s="53"/>
      <c r="AJ5115" s="53"/>
      <c r="AK5115" s="54"/>
    </row>
    <row r="5116" spans="2:37" x14ac:dyDescent="0.25">
      <c r="B5116" s="315"/>
      <c r="C5116" s="315"/>
      <c r="D5116" s="315"/>
      <c r="E5116" s="315"/>
      <c r="F5116" s="315"/>
      <c r="G5116" s="315"/>
      <c r="H5116" s="315"/>
      <c r="I5116" s="54"/>
      <c r="J5116" s="53"/>
      <c r="K5116" s="53"/>
      <c r="L5116" s="270"/>
      <c r="M5116" s="55"/>
      <c r="N5116" s="53"/>
      <c r="O5116" s="87"/>
      <c r="P5116" s="53"/>
      <c r="Q5116" s="53"/>
      <c r="R5116" s="53"/>
      <c r="S5116" s="53"/>
      <c r="T5116" s="53"/>
      <c r="U5116" s="53"/>
      <c r="V5116" s="53"/>
      <c r="W5116" s="53"/>
      <c r="X5116" s="53"/>
      <c r="Y5116" s="53"/>
      <c r="Z5116" s="53"/>
      <c r="AA5116" s="53"/>
      <c r="AB5116" s="53"/>
      <c r="AC5116" s="53"/>
      <c r="AD5116" s="53"/>
      <c r="AE5116" s="53"/>
      <c r="AF5116" s="53"/>
      <c r="AG5116" s="53"/>
      <c r="AH5116" s="53"/>
      <c r="AI5116" s="53"/>
      <c r="AJ5116" s="53"/>
      <c r="AK5116" s="54"/>
    </row>
    <row r="5117" spans="2:37" x14ac:dyDescent="0.25">
      <c r="B5117" s="315"/>
      <c r="C5117" s="315"/>
      <c r="D5117" s="315"/>
      <c r="E5117" s="315"/>
      <c r="F5117" s="315"/>
      <c r="G5117" s="315"/>
      <c r="H5117" s="315"/>
      <c r="I5117" s="54"/>
      <c r="J5117" s="53"/>
      <c r="K5117" s="53"/>
      <c r="L5117" s="270"/>
      <c r="M5117" s="55"/>
      <c r="N5117" s="53"/>
      <c r="O5117" s="87"/>
      <c r="P5117" s="53"/>
      <c r="Q5117" s="53"/>
      <c r="R5117" s="53"/>
      <c r="S5117" s="53"/>
      <c r="T5117" s="53"/>
      <c r="U5117" s="53"/>
      <c r="V5117" s="53"/>
      <c r="W5117" s="53"/>
      <c r="X5117" s="53"/>
      <c r="Y5117" s="53"/>
      <c r="Z5117" s="53"/>
      <c r="AA5117" s="53"/>
      <c r="AB5117" s="53"/>
      <c r="AC5117" s="53"/>
      <c r="AD5117" s="53"/>
      <c r="AE5117" s="53"/>
      <c r="AF5117" s="53"/>
      <c r="AG5117" s="53"/>
      <c r="AH5117" s="53"/>
      <c r="AI5117" s="53"/>
      <c r="AJ5117" s="53"/>
      <c r="AK5117" s="54"/>
    </row>
    <row r="5118" spans="2:37" x14ac:dyDescent="0.25">
      <c r="B5118" s="315"/>
      <c r="C5118" s="315"/>
      <c r="D5118" s="315"/>
      <c r="E5118" s="315"/>
      <c r="F5118" s="315"/>
      <c r="G5118" s="315"/>
      <c r="H5118" s="315"/>
      <c r="I5118" s="54"/>
      <c r="J5118" s="53"/>
      <c r="K5118" s="53"/>
      <c r="L5118" s="270"/>
      <c r="M5118" s="55"/>
      <c r="N5118" s="53"/>
      <c r="O5118" s="87"/>
      <c r="P5118" s="53"/>
      <c r="Q5118" s="53"/>
      <c r="R5118" s="53"/>
      <c r="S5118" s="53"/>
      <c r="T5118" s="53"/>
      <c r="U5118" s="53"/>
      <c r="V5118" s="53"/>
      <c r="W5118" s="53"/>
      <c r="X5118" s="53"/>
      <c r="Y5118" s="53"/>
      <c r="Z5118" s="53"/>
      <c r="AA5118" s="53"/>
      <c r="AB5118" s="53"/>
      <c r="AC5118" s="53"/>
      <c r="AD5118" s="53"/>
      <c r="AE5118" s="53"/>
      <c r="AF5118" s="53"/>
      <c r="AG5118" s="53"/>
      <c r="AH5118" s="53"/>
      <c r="AI5118" s="53"/>
      <c r="AJ5118" s="53"/>
      <c r="AK5118" s="54"/>
    </row>
    <row r="5119" spans="2:37" x14ac:dyDescent="0.25">
      <c r="B5119" s="315"/>
      <c r="C5119" s="315"/>
      <c r="D5119" s="315"/>
      <c r="E5119" s="315"/>
      <c r="F5119" s="315"/>
      <c r="G5119" s="315"/>
      <c r="H5119" s="315"/>
      <c r="I5119" s="54"/>
      <c r="J5119" s="53"/>
      <c r="K5119" s="53"/>
      <c r="L5119" s="270"/>
      <c r="M5119" s="55"/>
      <c r="N5119" s="53"/>
      <c r="O5119" s="87"/>
      <c r="P5119" s="53"/>
      <c r="Q5119" s="53"/>
      <c r="R5119" s="53"/>
      <c r="S5119" s="53"/>
      <c r="T5119" s="53"/>
      <c r="U5119" s="53"/>
      <c r="V5119" s="53"/>
      <c r="W5119" s="53"/>
      <c r="X5119" s="53"/>
      <c r="Y5119" s="53"/>
      <c r="Z5119" s="53"/>
      <c r="AA5119" s="53"/>
      <c r="AB5119" s="53"/>
      <c r="AC5119" s="53"/>
      <c r="AD5119" s="53"/>
      <c r="AE5119" s="53"/>
      <c r="AF5119" s="53"/>
      <c r="AG5119" s="53"/>
      <c r="AH5119" s="53"/>
      <c r="AI5119" s="53"/>
      <c r="AJ5119" s="53"/>
      <c r="AK5119" s="54"/>
    </row>
    <row r="5120" spans="2:37" x14ac:dyDescent="0.25">
      <c r="B5120" s="315"/>
      <c r="C5120" s="315"/>
      <c r="D5120" s="315"/>
      <c r="E5120" s="315"/>
      <c r="F5120" s="315"/>
      <c r="G5120" s="315"/>
      <c r="H5120" s="315"/>
      <c r="I5120" s="54"/>
      <c r="J5120" s="53"/>
      <c r="K5120" s="53"/>
      <c r="L5120" s="270"/>
      <c r="M5120" s="55"/>
      <c r="N5120" s="53"/>
      <c r="O5120" s="87"/>
      <c r="P5120" s="53"/>
      <c r="Q5120" s="53"/>
      <c r="R5120" s="53"/>
      <c r="S5120" s="53"/>
      <c r="T5120" s="53"/>
      <c r="U5120" s="53"/>
      <c r="V5120" s="53"/>
      <c r="W5120" s="53"/>
      <c r="X5120" s="53"/>
      <c r="Y5120" s="53"/>
      <c r="Z5120" s="53"/>
      <c r="AA5120" s="53"/>
      <c r="AB5120" s="53"/>
      <c r="AC5120" s="53"/>
      <c r="AD5120" s="53"/>
      <c r="AE5120" s="53"/>
      <c r="AF5120" s="53"/>
      <c r="AG5120" s="53"/>
      <c r="AH5120" s="53"/>
      <c r="AI5120" s="53"/>
      <c r="AJ5120" s="53"/>
      <c r="AK5120" s="54"/>
    </row>
    <row r="5121" spans="2:37" x14ac:dyDescent="0.25">
      <c r="B5121" s="315"/>
      <c r="C5121" s="315"/>
      <c r="D5121" s="315"/>
      <c r="E5121" s="315"/>
      <c r="F5121" s="315"/>
      <c r="G5121" s="315"/>
      <c r="H5121" s="315"/>
      <c r="I5121" s="54"/>
      <c r="J5121" s="53"/>
      <c r="K5121" s="53"/>
      <c r="L5121" s="270"/>
      <c r="M5121" s="55"/>
      <c r="N5121" s="53"/>
      <c r="O5121" s="87"/>
      <c r="P5121" s="53"/>
      <c r="Q5121" s="53"/>
      <c r="R5121" s="53"/>
      <c r="S5121" s="53"/>
      <c r="T5121" s="53"/>
      <c r="U5121" s="53"/>
      <c r="V5121" s="53"/>
      <c r="W5121" s="53"/>
      <c r="X5121" s="53"/>
      <c r="Y5121" s="53"/>
      <c r="Z5121" s="53"/>
      <c r="AA5121" s="53"/>
      <c r="AB5121" s="53"/>
      <c r="AC5121" s="53"/>
      <c r="AD5121" s="53"/>
      <c r="AE5121" s="53"/>
      <c r="AF5121" s="53"/>
      <c r="AG5121" s="53"/>
      <c r="AH5121" s="53"/>
      <c r="AI5121" s="53"/>
      <c r="AJ5121" s="53"/>
      <c r="AK5121" s="54"/>
    </row>
    <row r="5122" spans="2:37" x14ac:dyDescent="0.25">
      <c r="B5122" s="315"/>
      <c r="C5122" s="315"/>
      <c r="D5122" s="315"/>
      <c r="E5122" s="315"/>
      <c r="F5122" s="315"/>
      <c r="G5122" s="315"/>
      <c r="H5122" s="315"/>
      <c r="I5122" s="54"/>
      <c r="J5122" s="53"/>
      <c r="K5122" s="53"/>
      <c r="L5122" s="270"/>
      <c r="M5122" s="55"/>
      <c r="N5122" s="53"/>
      <c r="O5122" s="87"/>
      <c r="P5122" s="53"/>
      <c r="Q5122" s="53"/>
      <c r="R5122" s="53"/>
      <c r="S5122" s="53"/>
      <c r="T5122" s="53"/>
      <c r="U5122" s="53"/>
      <c r="V5122" s="53"/>
      <c r="W5122" s="53"/>
      <c r="X5122" s="53"/>
      <c r="Y5122" s="53"/>
      <c r="Z5122" s="53"/>
      <c r="AA5122" s="53"/>
      <c r="AB5122" s="53"/>
      <c r="AC5122" s="53"/>
      <c r="AD5122" s="53"/>
      <c r="AE5122" s="53"/>
      <c r="AF5122" s="53"/>
      <c r="AG5122" s="53"/>
      <c r="AH5122" s="53"/>
      <c r="AI5122" s="53"/>
      <c r="AJ5122" s="53"/>
      <c r="AK5122" s="54"/>
    </row>
    <row r="5123" spans="2:37" x14ac:dyDescent="0.25">
      <c r="B5123" s="315"/>
      <c r="C5123" s="315"/>
      <c r="D5123" s="315"/>
      <c r="E5123" s="315"/>
      <c r="F5123" s="315"/>
      <c r="G5123" s="315"/>
      <c r="H5123" s="315"/>
      <c r="I5123" s="54"/>
      <c r="J5123" s="53"/>
      <c r="K5123" s="53"/>
      <c r="L5123" s="270"/>
      <c r="M5123" s="55"/>
      <c r="N5123" s="53"/>
      <c r="O5123" s="87"/>
      <c r="P5123" s="53"/>
      <c r="Q5123" s="53"/>
      <c r="R5123" s="53"/>
      <c r="S5123" s="53"/>
      <c r="T5123" s="53"/>
      <c r="U5123" s="53"/>
      <c r="V5123" s="53"/>
      <c r="W5123" s="53"/>
      <c r="X5123" s="53"/>
      <c r="Y5123" s="53"/>
      <c r="Z5123" s="53"/>
      <c r="AA5123" s="53"/>
      <c r="AB5123" s="53"/>
      <c r="AC5123" s="53"/>
      <c r="AD5123" s="53"/>
      <c r="AE5123" s="53"/>
      <c r="AF5123" s="53"/>
      <c r="AG5123" s="53"/>
      <c r="AH5123" s="53"/>
      <c r="AI5123" s="53"/>
      <c r="AJ5123" s="53"/>
      <c r="AK5123" s="54"/>
    </row>
    <row r="5124" spans="2:37" x14ac:dyDescent="0.25">
      <c r="B5124" s="315"/>
      <c r="C5124" s="315"/>
      <c r="D5124" s="315"/>
      <c r="E5124" s="315"/>
      <c r="F5124" s="315"/>
      <c r="G5124" s="315"/>
      <c r="H5124" s="315"/>
      <c r="I5124" s="54"/>
      <c r="J5124" s="53"/>
      <c r="K5124" s="53"/>
      <c r="L5124" s="270"/>
      <c r="M5124" s="55"/>
      <c r="N5124" s="53"/>
      <c r="O5124" s="87"/>
      <c r="P5124" s="53"/>
      <c r="Q5124" s="53"/>
      <c r="R5124" s="53"/>
      <c r="S5124" s="53"/>
      <c r="T5124" s="53"/>
      <c r="U5124" s="53"/>
      <c r="V5124" s="53"/>
      <c r="W5124" s="53"/>
      <c r="X5124" s="53"/>
      <c r="Y5124" s="53"/>
      <c r="Z5124" s="53"/>
      <c r="AA5124" s="53"/>
      <c r="AB5124" s="53"/>
      <c r="AC5124" s="53"/>
      <c r="AD5124" s="53"/>
      <c r="AE5124" s="53"/>
      <c r="AF5124" s="53"/>
      <c r="AG5124" s="53"/>
      <c r="AH5124" s="53"/>
      <c r="AI5124" s="53"/>
      <c r="AJ5124" s="53"/>
      <c r="AK5124" s="54"/>
    </row>
    <row r="5125" spans="2:37" x14ac:dyDescent="0.25">
      <c r="B5125" s="315"/>
      <c r="C5125" s="315"/>
      <c r="D5125" s="315"/>
      <c r="E5125" s="315"/>
      <c r="F5125" s="315"/>
      <c r="G5125" s="315"/>
      <c r="H5125" s="315"/>
      <c r="I5125" s="54"/>
      <c r="J5125" s="53"/>
      <c r="K5125" s="53"/>
      <c r="L5125" s="270"/>
      <c r="M5125" s="55"/>
      <c r="N5125" s="53"/>
      <c r="O5125" s="87"/>
      <c r="P5125" s="53"/>
      <c r="Q5125" s="53"/>
      <c r="R5125" s="53"/>
      <c r="S5125" s="53"/>
      <c r="T5125" s="53"/>
      <c r="U5125" s="53"/>
      <c r="V5125" s="53"/>
      <c r="W5125" s="53"/>
      <c r="X5125" s="53"/>
      <c r="Y5125" s="53"/>
      <c r="Z5125" s="53"/>
      <c r="AA5125" s="53"/>
      <c r="AB5125" s="53"/>
      <c r="AC5125" s="53"/>
      <c r="AD5125" s="53"/>
      <c r="AE5125" s="53"/>
      <c r="AF5125" s="53"/>
      <c r="AG5125" s="53"/>
      <c r="AH5125" s="53"/>
      <c r="AI5125" s="53"/>
      <c r="AJ5125" s="53"/>
      <c r="AK5125" s="54"/>
    </row>
    <row r="5126" spans="2:37" x14ac:dyDescent="0.25">
      <c r="B5126" s="315"/>
      <c r="C5126" s="315"/>
      <c r="D5126" s="315"/>
      <c r="E5126" s="315"/>
      <c r="F5126" s="315"/>
      <c r="G5126" s="315"/>
      <c r="H5126" s="315"/>
      <c r="I5126" s="54"/>
      <c r="J5126" s="53"/>
      <c r="K5126" s="53"/>
      <c r="L5126" s="270"/>
      <c r="M5126" s="55"/>
      <c r="N5126" s="53"/>
      <c r="O5126" s="87"/>
      <c r="P5126" s="53"/>
      <c r="Q5126" s="53"/>
      <c r="R5126" s="53"/>
      <c r="S5126" s="53"/>
      <c r="T5126" s="53"/>
      <c r="U5126" s="53"/>
      <c r="V5126" s="53"/>
      <c r="W5126" s="53"/>
      <c r="X5126" s="53"/>
      <c r="Y5126" s="53"/>
      <c r="Z5126" s="53"/>
      <c r="AA5126" s="53"/>
      <c r="AB5126" s="53"/>
      <c r="AC5126" s="53"/>
      <c r="AD5126" s="53"/>
      <c r="AE5126" s="53"/>
      <c r="AF5126" s="53"/>
      <c r="AG5126" s="53"/>
      <c r="AH5126" s="53"/>
      <c r="AI5126" s="53"/>
      <c r="AJ5126" s="53"/>
      <c r="AK5126" s="54"/>
    </row>
    <row r="5127" spans="2:37" x14ac:dyDescent="0.25">
      <c r="B5127" s="315"/>
      <c r="C5127" s="315"/>
      <c r="D5127" s="315"/>
      <c r="E5127" s="315"/>
      <c r="F5127" s="315"/>
      <c r="G5127" s="315"/>
      <c r="H5127" s="315"/>
      <c r="I5127" s="54"/>
      <c r="J5127" s="53"/>
      <c r="K5127" s="53"/>
      <c r="L5127" s="270"/>
      <c r="M5127" s="55"/>
      <c r="N5127" s="53"/>
      <c r="O5127" s="87"/>
      <c r="P5127" s="53"/>
      <c r="Q5127" s="53"/>
      <c r="R5127" s="53"/>
      <c r="S5127" s="53"/>
      <c r="T5127" s="53"/>
      <c r="U5127" s="53"/>
      <c r="V5127" s="53"/>
      <c r="W5127" s="53"/>
      <c r="X5127" s="53"/>
      <c r="Y5127" s="53"/>
      <c r="Z5127" s="53"/>
      <c r="AA5127" s="53"/>
      <c r="AB5127" s="53"/>
      <c r="AC5127" s="53"/>
      <c r="AD5127" s="53"/>
      <c r="AE5127" s="53"/>
      <c r="AF5127" s="53"/>
      <c r="AG5127" s="53"/>
      <c r="AH5127" s="53"/>
      <c r="AI5127" s="53"/>
      <c r="AJ5127" s="53"/>
      <c r="AK5127" s="54"/>
    </row>
    <row r="5128" spans="2:37" x14ac:dyDescent="0.25">
      <c r="B5128" s="315"/>
      <c r="C5128" s="315"/>
      <c r="D5128" s="315"/>
      <c r="E5128" s="315"/>
      <c r="F5128" s="315"/>
      <c r="G5128" s="315"/>
      <c r="H5128" s="315"/>
      <c r="I5128" s="54"/>
      <c r="J5128" s="53"/>
      <c r="K5128" s="53"/>
      <c r="L5128" s="270"/>
      <c r="M5128" s="55"/>
      <c r="N5128" s="53"/>
      <c r="O5128" s="87"/>
      <c r="P5128" s="53"/>
      <c r="Q5128" s="53"/>
      <c r="R5128" s="53"/>
      <c r="S5128" s="53"/>
      <c r="T5128" s="53"/>
      <c r="U5128" s="53"/>
      <c r="V5128" s="53"/>
      <c r="W5128" s="53"/>
      <c r="X5128" s="53"/>
      <c r="Y5128" s="53"/>
      <c r="Z5128" s="53"/>
      <c r="AA5128" s="53"/>
      <c r="AB5128" s="53"/>
      <c r="AC5128" s="53"/>
      <c r="AD5128" s="53"/>
      <c r="AE5128" s="53"/>
      <c r="AF5128" s="53"/>
      <c r="AG5128" s="53"/>
      <c r="AH5128" s="53"/>
      <c r="AI5128" s="53"/>
      <c r="AJ5128" s="53"/>
      <c r="AK5128" s="54"/>
    </row>
    <row r="5129" spans="2:37" x14ac:dyDescent="0.25">
      <c r="B5129" s="315"/>
      <c r="C5129" s="315"/>
      <c r="D5129" s="315"/>
      <c r="E5129" s="315"/>
      <c r="F5129" s="315"/>
      <c r="G5129" s="315"/>
      <c r="H5129" s="315"/>
      <c r="I5129" s="54"/>
      <c r="J5129" s="53"/>
      <c r="K5129" s="53"/>
      <c r="L5129" s="270"/>
      <c r="M5129" s="55"/>
      <c r="N5129" s="53"/>
      <c r="O5129" s="87"/>
      <c r="P5129" s="53"/>
      <c r="Q5129" s="53"/>
      <c r="R5129" s="53"/>
      <c r="S5129" s="53"/>
      <c r="T5129" s="53"/>
      <c r="U5129" s="53"/>
      <c r="V5129" s="53"/>
      <c r="W5129" s="53"/>
      <c r="X5129" s="53"/>
      <c r="Y5129" s="53"/>
      <c r="Z5129" s="53"/>
      <c r="AA5129" s="53"/>
      <c r="AB5129" s="53"/>
      <c r="AC5129" s="53"/>
      <c r="AD5129" s="53"/>
      <c r="AE5129" s="53"/>
      <c r="AF5129" s="53"/>
      <c r="AG5129" s="53"/>
      <c r="AH5129" s="53"/>
      <c r="AI5129" s="53"/>
      <c r="AJ5129" s="53"/>
      <c r="AK5129" s="54"/>
    </row>
    <row r="5130" spans="2:37" x14ac:dyDescent="0.25">
      <c r="B5130" s="315"/>
      <c r="C5130" s="315"/>
      <c r="D5130" s="315"/>
      <c r="E5130" s="315"/>
      <c r="F5130" s="315"/>
      <c r="G5130" s="315"/>
      <c r="H5130" s="315"/>
      <c r="I5130" s="54"/>
      <c r="J5130" s="53"/>
      <c r="K5130" s="53"/>
      <c r="L5130" s="270"/>
      <c r="M5130" s="55"/>
      <c r="N5130" s="53"/>
      <c r="O5130" s="87"/>
      <c r="P5130" s="53"/>
      <c r="Q5130" s="53"/>
      <c r="R5130" s="53"/>
      <c r="S5130" s="53"/>
      <c r="T5130" s="53"/>
      <c r="U5130" s="53"/>
      <c r="V5130" s="53"/>
      <c r="W5130" s="53"/>
      <c r="X5130" s="53"/>
      <c r="Y5130" s="53"/>
      <c r="Z5130" s="53"/>
      <c r="AA5130" s="53"/>
      <c r="AB5130" s="53"/>
      <c r="AC5130" s="53"/>
      <c r="AD5130" s="53"/>
      <c r="AE5130" s="53"/>
      <c r="AF5130" s="53"/>
      <c r="AG5130" s="53"/>
      <c r="AH5130" s="53"/>
      <c r="AI5130" s="53"/>
      <c r="AJ5130" s="53"/>
      <c r="AK5130" s="54"/>
    </row>
    <row r="5131" spans="2:37" x14ac:dyDescent="0.25">
      <c r="B5131" s="315"/>
      <c r="C5131" s="315"/>
      <c r="D5131" s="315"/>
      <c r="E5131" s="315"/>
      <c r="F5131" s="315"/>
      <c r="G5131" s="315"/>
      <c r="H5131" s="315"/>
      <c r="I5131" s="54"/>
      <c r="J5131" s="53"/>
      <c r="K5131" s="53"/>
      <c r="L5131" s="270"/>
      <c r="M5131" s="55"/>
      <c r="N5131" s="53"/>
      <c r="O5131" s="87"/>
      <c r="P5131" s="53"/>
      <c r="Q5131" s="53"/>
      <c r="R5131" s="53"/>
      <c r="S5131" s="53"/>
      <c r="T5131" s="53"/>
      <c r="U5131" s="53"/>
      <c r="V5131" s="53"/>
      <c r="W5131" s="53"/>
      <c r="X5131" s="53"/>
      <c r="Y5131" s="53"/>
      <c r="Z5131" s="53"/>
      <c r="AA5131" s="53"/>
      <c r="AB5131" s="53"/>
      <c r="AC5131" s="53"/>
      <c r="AD5131" s="53"/>
      <c r="AE5131" s="53"/>
      <c r="AF5131" s="53"/>
      <c r="AG5131" s="53"/>
      <c r="AH5131" s="53"/>
      <c r="AI5131" s="53"/>
      <c r="AJ5131" s="53"/>
      <c r="AK5131" s="54"/>
    </row>
    <row r="5132" spans="2:37" x14ac:dyDescent="0.25">
      <c r="B5132" s="315"/>
      <c r="C5132" s="315"/>
      <c r="D5132" s="315"/>
      <c r="E5132" s="315"/>
      <c r="F5132" s="315"/>
      <c r="G5132" s="315"/>
      <c r="H5132" s="315"/>
      <c r="I5132" s="54"/>
      <c r="J5132" s="53"/>
      <c r="K5132" s="53"/>
      <c r="L5132" s="270"/>
      <c r="M5132" s="55"/>
      <c r="N5132" s="53"/>
      <c r="O5132" s="87"/>
      <c r="P5132" s="53"/>
      <c r="Q5132" s="53"/>
      <c r="R5132" s="53"/>
      <c r="S5132" s="53"/>
      <c r="T5132" s="53"/>
      <c r="U5132" s="53"/>
      <c r="V5132" s="53"/>
      <c r="W5132" s="53"/>
      <c r="X5132" s="53"/>
      <c r="Y5132" s="53"/>
      <c r="Z5132" s="53"/>
      <c r="AA5132" s="53"/>
      <c r="AB5132" s="53"/>
      <c r="AC5132" s="53"/>
      <c r="AD5132" s="53"/>
      <c r="AE5132" s="53"/>
      <c r="AF5132" s="53"/>
      <c r="AG5132" s="53"/>
      <c r="AH5132" s="53"/>
      <c r="AI5132" s="53"/>
      <c r="AJ5132" s="53"/>
      <c r="AK5132" s="54"/>
    </row>
    <row r="5133" spans="2:37" x14ac:dyDescent="0.25">
      <c r="B5133" s="315"/>
      <c r="C5133" s="315"/>
      <c r="D5133" s="315"/>
      <c r="E5133" s="315"/>
      <c r="F5133" s="315"/>
      <c r="G5133" s="315"/>
      <c r="H5133" s="315"/>
      <c r="I5133" s="54"/>
      <c r="J5133" s="53"/>
      <c r="K5133" s="53"/>
      <c r="L5133" s="270"/>
      <c r="M5133" s="55"/>
      <c r="N5133" s="53"/>
      <c r="O5133" s="87"/>
      <c r="P5133" s="53"/>
      <c r="Q5133" s="53"/>
      <c r="R5133" s="53"/>
      <c r="S5133" s="53"/>
      <c r="T5133" s="53"/>
      <c r="U5133" s="53"/>
      <c r="V5133" s="53"/>
      <c r="W5133" s="53"/>
      <c r="X5133" s="53"/>
      <c r="Y5133" s="53"/>
      <c r="Z5133" s="53"/>
      <c r="AA5133" s="53"/>
      <c r="AB5133" s="53"/>
      <c r="AC5133" s="53"/>
      <c r="AD5133" s="53"/>
      <c r="AE5133" s="53"/>
      <c r="AF5133" s="53"/>
      <c r="AG5133" s="53"/>
      <c r="AH5133" s="53"/>
      <c r="AI5133" s="53"/>
      <c r="AJ5133" s="53"/>
      <c r="AK5133" s="54"/>
    </row>
    <row r="5134" spans="2:37" x14ac:dyDescent="0.25">
      <c r="B5134" s="315"/>
      <c r="C5134" s="315"/>
      <c r="D5134" s="315"/>
      <c r="E5134" s="315"/>
      <c r="F5134" s="315"/>
      <c r="G5134" s="315"/>
      <c r="H5134" s="315"/>
      <c r="I5134" s="54"/>
      <c r="J5134" s="53"/>
      <c r="K5134" s="53"/>
      <c r="L5134" s="270"/>
      <c r="M5134" s="55"/>
      <c r="N5134" s="53"/>
      <c r="O5134" s="87"/>
      <c r="P5134" s="53"/>
      <c r="Q5134" s="53"/>
      <c r="R5134" s="53"/>
      <c r="S5134" s="53"/>
      <c r="T5134" s="53"/>
      <c r="U5134" s="53"/>
      <c r="V5134" s="53"/>
      <c r="W5134" s="53"/>
      <c r="X5134" s="53"/>
      <c r="Y5134" s="53"/>
      <c r="Z5134" s="53"/>
      <c r="AA5134" s="53"/>
      <c r="AB5134" s="53"/>
      <c r="AC5134" s="53"/>
      <c r="AD5134" s="53"/>
      <c r="AE5134" s="53"/>
      <c r="AF5134" s="53"/>
      <c r="AG5134" s="53"/>
      <c r="AH5134" s="53"/>
      <c r="AI5134" s="53"/>
      <c r="AJ5134" s="53"/>
      <c r="AK5134" s="54"/>
    </row>
    <row r="5135" spans="2:37" x14ac:dyDescent="0.25">
      <c r="B5135" s="315"/>
      <c r="C5135" s="315"/>
      <c r="D5135" s="315"/>
      <c r="E5135" s="315"/>
      <c r="F5135" s="315"/>
      <c r="G5135" s="315"/>
      <c r="H5135" s="315"/>
      <c r="I5135" s="54"/>
      <c r="J5135" s="53"/>
      <c r="K5135" s="53"/>
      <c r="L5135" s="270"/>
      <c r="M5135" s="55"/>
      <c r="N5135" s="53"/>
      <c r="O5135" s="87"/>
      <c r="P5135" s="53"/>
      <c r="Q5135" s="53"/>
      <c r="R5135" s="53"/>
      <c r="S5135" s="53"/>
      <c r="T5135" s="53"/>
      <c r="U5135" s="53"/>
      <c r="V5135" s="53"/>
      <c r="W5135" s="53"/>
      <c r="X5135" s="53"/>
      <c r="Y5135" s="53"/>
      <c r="Z5135" s="53"/>
      <c r="AA5135" s="53"/>
      <c r="AB5135" s="53"/>
      <c r="AC5135" s="53"/>
      <c r="AD5135" s="53"/>
      <c r="AE5135" s="53"/>
      <c r="AF5135" s="53"/>
      <c r="AG5135" s="53"/>
      <c r="AH5135" s="53"/>
      <c r="AI5135" s="53"/>
      <c r="AJ5135" s="53"/>
      <c r="AK5135" s="54"/>
    </row>
    <row r="5136" spans="2:37" x14ac:dyDescent="0.25">
      <c r="B5136" s="315"/>
      <c r="C5136" s="315"/>
      <c r="D5136" s="315"/>
      <c r="E5136" s="315"/>
      <c r="F5136" s="315"/>
      <c r="G5136" s="315"/>
      <c r="H5136" s="315"/>
      <c r="I5136" s="54"/>
      <c r="J5136" s="53"/>
      <c r="K5136" s="53"/>
      <c r="L5136" s="270"/>
      <c r="M5136" s="55"/>
      <c r="N5136" s="53"/>
      <c r="O5136" s="87"/>
      <c r="P5136" s="53"/>
      <c r="Q5136" s="53"/>
      <c r="R5136" s="53"/>
      <c r="S5136" s="53"/>
      <c r="T5136" s="53"/>
      <c r="U5136" s="53"/>
      <c r="V5136" s="53"/>
      <c r="W5136" s="53"/>
      <c r="X5136" s="53"/>
      <c r="Y5136" s="53"/>
      <c r="Z5136" s="53"/>
      <c r="AA5136" s="53"/>
      <c r="AB5136" s="53"/>
      <c r="AC5136" s="53"/>
      <c r="AD5136" s="53"/>
      <c r="AE5136" s="53"/>
      <c r="AF5136" s="53"/>
      <c r="AG5136" s="53"/>
      <c r="AH5136" s="53"/>
      <c r="AI5136" s="53"/>
      <c r="AJ5136" s="53"/>
      <c r="AK5136" s="54"/>
    </row>
    <row r="5137" spans="2:37" x14ac:dyDescent="0.25">
      <c r="B5137" s="315"/>
      <c r="C5137" s="315"/>
      <c r="D5137" s="315"/>
      <c r="E5137" s="315"/>
      <c r="F5137" s="315"/>
      <c r="G5137" s="315"/>
      <c r="H5137" s="315"/>
      <c r="I5137" s="54"/>
      <c r="J5137" s="53"/>
      <c r="K5137" s="53"/>
      <c r="L5137" s="270"/>
      <c r="M5137" s="55"/>
      <c r="N5137" s="53"/>
      <c r="O5137" s="87"/>
      <c r="P5137" s="53"/>
      <c r="Q5137" s="53"/>
      <c r="R5137" s="53"/>
      <c r="S5137" s="53"/>
      <c r="T5137" s="53"/>
      <c r="U5137" s="53"/>
      <c r="V5137" s="53"/>
      <c r="W5137" s="53"/>
      <c r="X5137" s="53"/>
      <c r="Y5137" s="53"/>
      <c r="Z5137" s="53"/>
      <c r="AA5137" s="53"/>
      <c r="AB5137" s="53"/>
      <c r="AC5137" s="53"/>
      <c r="AD5137" s="53"/>
      <c r="AE5137" s="53"/>
      <c r="AF5137" s="53"/>
      <c r="AG5137" s="53"/>
      <c r="AH5137" s="53"/>
      <c r="AI5137" s="53"/>
      <c r="AJ5137" s="53"/>
      <c r="AK5137" s="54"/>
    </row>
    <row r="5138" spans="2:37" x14ac:dyDescent="0.25">
      <c r="B5138" s="315"/>
      <c r="C5138" s="315"/>
      <c r="D5138" s="315"/>
      <c r="E5138" s="315"/>
      <c r="F5138" s="315"/>
      <c r="G5138" s="315"/>
      <c r="H5138" s="315"/>
      <c r="I5138" s="54"/>
      <c r="J5138" s="53"/>
      <c r="K5138" s="53"/>
      <c r="L5138" s="270"/>
      <c r="M5138" s="55"/>
      <c r="N5138" s="53"/>
      <c r="O5138" s="87"/>
      <c r="P5138" s="53"/>
      <c r="Q5138" s="53"/>
      <c r="R5138" s="53"/>
      <c r="S5138" s="53"/>
      <c r="T5138" s="53"/>
      <c r="U5138" s="53"/>
      <c r="V5138" s="53"/>
      <c r="W5138" s="53"/>
      <c r="X5138" s="53"/>
      <c r="Y5138" s="53"/>
      <c r="Z5138" s="53"/>
      <c r="AA5138" s="53"/>
      <c r="AB5138" s="53"/>
      <c r="AC5138" s="53"/>
      <c r="AD5138" s="53"/>
      <c r="AE5138" s="53"/>
      <c r="AF5138" s="53"/>
      <c r="AG5138" s="53"/>
      <c r="AH5138" s="53"/>
      <c r="AI5138" s="53"/>
      <c r="AJ5138" s="53"/>
      <c r="AK5138" s="54"/>
    </row>
    <row r="5139" spans="2:37" x14ac:dyDescent="0.25">
      <c r="B5139" s="315"/>
      <c r="C5139" s="315"/>
      <c r="D5139" s="315"/>
      <c r="E5139" s="315"/>
      <c r="F5139" s="315"/>
      <c r="G5139" s="315"/>
      <c r="H5139" s="315"/>
      <c r="I5139" s="54"/>
      <c r="J5139" s="53"/>
      <c r="K5139" s="53"/>
      <c r="L5139" s="270"/>
      <c r="M5139" s="55"/>
      <c r="N5139" s="53"/>
      <c r="O5139" s="87"/>
      <c r="P5139" s="53"/>
      <c r="Q5139" s="53"/>
      <c r="R5139" s="53"/>
      <c r="S5139" s="53"/>
      <c r="T5139" s="53"/>
      <c r="U5139" s="53"/>
      <c r="V5139" s="53"/>
      <c r="W5139" s="53"/>
      <c r="X5139" s="53"/>
      <c r="Y5139" s="53"/>
      <c r="Z5139" s="53"/>
      <c r="AA5139" s="53"/>
      <c r="AB5139" s="53"/>
      <c r="AC5139" s="53"/>
      <c r="AD5139" s="53"/>
      <c r="AE5139" s="53"/>
      <c r="AF5139" s="53"/>
      <c r="AG5139" s="53"/>
      <c r="AH5139" s="53"/>
      <c r="AI5139" s="53"/>
      <c r="AJ5139" s="53"/>
      <c r="AK5139" s="54"/>
    </row>
    <row r="5140" spans="2:37" x14ac:dyDescent="0.25">
      <c r="B5140" s="315"/>
      <c r="C5140" s="315"/>
      <c r="D5140" s="315"/>
      <c r="E5140" s="315"/>
      <c r="F5140" s="315"/>
      <c r="G5140" s="315"/>
      <c r="H5140" s="315"/>
      <c r="I5140" s="54"/>
      <c r="J5140" s="53"/>
      <c r="K5140" s="53"/>
      <c r="L5140" s="270"/>
      <c r="M5140" s="55"/>
      <c r="N5140" s="53"/>
      <c r="O5140" s="87"/>
      <c r="P5140" s="53"/>
      <c r="Q5140" s="53"/>
      <c r="R5140" s="53"/>
      <c r="S5140" s="53"/>
      <c r="T5140" s="53"/>
      <c r="U5140" s="53"/>
      <c r="V5140" s="53"/>
      <c r="W5140" s="53"/>
      <c r="X5140" s="53"/>
      <c r="Y5140" s="53"/>
      <c r="Z5140" s="53"/>
      <c r="AA5140" s="53"/>
      <c r="AB5140" s="53"/>
      <c r="AC5140" s="53"/>
      <c r="AD5140" s="53"/>
      <c r="AE5140" s="53"/>
      <c r="AF5140" s="53"/>
      <c r="AG5140" s="53"/>
      <c r="AH5140" s="53"/>
      <c r="AI5140" s="53"/>
      <c r="AJ5140" s="53"/>
      <c r="AK5140" s="54"/>
    </row>
    <row r="5141" spans="2:37" x14ac:dyDescent="0.25">
      <c r="B5141" s="315"/>
      <c r="C5141" s="315"/>
      <c r="D5141" s="315"/>
      <c r="E5141" s="315"/>
      <c r="F5141" s="315"/>
      <c r="G5141" s="315"/>
      <c r="H5141" s="315"/>
      <c r="I5141" s="54"/>
      <c r="J5141" s="53"/>
      <c r="K5141" s="53"/>
      <c r="L5141" s="270"/>
      <c r="M5141" s="55"/>
      <c r="N5141" s="53"/>
      <c r="O5141" s="87"/>
      <c r="P5141" s="53"/>
      <c r="Q5141" s="53"/>
      <c r="R5141" s="53"/>
      <c r="S5141" s="53"/>
      <c r="T5141" s="53"/>
      <c r="U5141" s="53"/>
      <c r="V5141" s="53"/>
      <c r="W5141" s="53"/>
      <c r="X5141" s="53"/>
      <c r="Y5141" s="53"/>
      <c r="Z5141" s="53"/>
      <c r="AA5141" s="53"/>
      <c r="AB5141" s="53"/>
      <c r="AC5141" s="53"/>
      <c r="AD5141" s="53"/>
      <c r="AE5141" s="53"/>
      <c r="AF5141" s="53"/>
      <c r="AG5141" s="53"/>
      <c r="AH5141" s="53"/>
      <c r="AI5141" s="53"/>
      <c r="AJ5141" s="53"/>
      <c r="AK5141" s="54"/>
    </row>
    <row r="5142" spans="2:37" x14ac:dyDescent="0.25">
      <c r="B5142" s="315"/>
      <c r="C5142" s="315"/>
      <c r="D5142" s="315"/>
      <c r="E5142" s="315"/>
      <c r="F5142" s="315"/>
      <c r="G5142" s="315"/>
      <c r="H5142" s="315"/>
      <c r="I5142" s="54"/>
      <c r="J5142" s="53"/>
      <c r="K5142" s="53"/>
      <c r="L5142" s="270"/>
      <c r="M5142" s="55"/>
      <c r="N5142" s="53"/>
      <c r="O5142" s="87"/>
      <c r="P5142" s="53"/>
      <c r="Q5142" s="53"/>
      <c r="R5142" s="53"/>
      <c r="S5142" s="53"/>
      <c r="T5142" s="53"/>
      <c r="U5142" s="53"/>
      <c r="V5142" s="53"/>
      <c r="W5142" s="53"/>
      <c r="X5142" s="53"/>
      <c r="Y5142" s="53"/>
      <c r="Z5142" s="53"/>
      <c r="AA5142" s="53"/>
      <c r="AB5142" s="53"/>
      <c r="AC5142" s="53"/>
      <c r="AD5142" s="53"/>
      <c r="AE5142" s="53"/>
      <c r="AF5142" s="53"/>
      <c r="AG5142" s="53"/>
      <c r="AH5142" s="53"/>
      <c r="AI5142" s="53"/>
      <c r="AJ5142" s="53"/>
      <c r="AK5142" s="54"/>
    </row>
    <row r="5143" spans="2:37" x14ac:dyDescent="0.25">
      <c r="B5143" s="315"/>
      <c r="C5143" s="315"/>
      <c r="D5143" s="315"/>
      <c r="E5143" s="315"/>
      <c r="F5143" s="315"/>
      <c r="G5143" s="315"/>
      <c r="H5143" s="315"/>
      <c r="I5143" s="54"/>
      <c r="J5143" s="53"/>
      <c r="K5143" s="53"/>
      <c r="L5143" s="270"/>
      <c r="M5143" s="55"/>
      <c r="N5143" s="53"/>
      <c r="O5143" s="87"/>
      <c r="P5143" s="53"/>
      <c r="Q5143" s="53"/>
      <c r="R5143" s="53"/>
      <c r="S5143" s="53"/>
      <c r="T5143" s="53"/>
      <c r="U5143" s="53"/>
      <c r="V5143" s="53"/>
      <c r="W5143" s="53"/>
      <c r="X5143" s="53"/>
      <c r="Y5143" s="53"/>
      <c r="Z5143" s="53"/>
      <c r="AA5143" s="53"/>
      <c r="AB5143" s="53"/>
      <c r="AC5143" s="53"/>
      <c r="AD5143" s="53"/>
      <c r="AE5143" s="53"/>
      <c r="AF5143" s="53"/>
      <c r="AG5143" s="53"/>
      <c r="AH5143" s="53"/>
      <c r="AI5143" s="53"/>
      <c r="AJ5143" s="53"/>
      <c r="AK5143" s="54"/>
    </row>
    <row r="5144" spans="2:37" x14ac:dyDescent="0.25">
      <c r="B5144" s="315"/>
      <c r="C5144" s="315"/>
      <c r="D5144" s="315"/>
      <c r="E5144" s="315"/>
      <c r="F5144" s="315"/>
      <c r="G5144" s="315"/>
      <c r="H5144" s="315"/>
      <c r="I5144" s="54"/>
      <c r="J5144" s="53"/>
      <c r="K5144" s="53"/>
      <c r="L5144" s="270"/>
      <c r="M5144" s="55"/>
      <c r="N5144" s="53"/>
      <c r="O5144" s="87"/>
      <c r="P5144" s="53"/>
      <c r="Q5144" s="53"/>
      <c r="R5144" s="53"/>
      <c r="S5144" s="53"/>
      <c r="T5144" s="53"/>
      <c r="U5144" s="53"/>
      <c r="V5144" s="53"/>
      <c r="W5144" s="53"/>
      <c r="X5144" s="53"/>
      <c r="Y5144" s="53"/>
      <c r="Z5144" s="53"/>
      <c r="AA5144" s="53"/>
      <c r="AB5144" s="53"/>
      <c r="AC5144" s="53"/>
      <c r="AD5144" s="53"/>
      <c r="AE5144" s="53"/>
      <c r="AF5144" s="53"/>
      <c r="AG5144" s="53"/>
      <c r="AH5144" s="53"/>
      <c r="AI5144" s="53"/>
      <c r="AJ5144" s="53"/>
      <c r="AK5144" s="54"/>
    </row>
    <row r="5145" spans="2:37" x14ac:dyDescent="0.25">
      <c r="B5145" s="315"/>
      <c r="C5145" s="315"/>
      <c r="D5145" s="315"/>
      <c r="E5145" s="315"/>
      <c r="F5145" s="315"/>
      <c r="G5145" s="315"/>
      <c r="H5145" s="315"/>
      <c r="I5145" s="54"/>
      <c r="J5145" s="53"/>
      <c r="K5145" s="53"/>
      <c r="L5145" s="270"/>
      <c r="M5145" s="55"/>
      <c r="N5145" s="53"/>
      <c r="O5145" s="87"/>
      <c r="P5145" s="53"/>
      <c r="Q5145" s="53"/>
      <c r="R5145" s="53"/>
      <c r="S5145" s="53"/>
      <c r="T5145" s="53"/>
      <c r="U5145" s="53"/>
      <c r="V5145" s="53"/>
      <c r="W5145" s="53"/>
      <c r="X5145" s="53"/>
      <c r="Y5145" s="53"/>
      <c r="Z5145" s="53"/>
      <c r="AA5145" s="53"/>
      <c r="AB5145" s="53"/>
      <c r="AC5145" s="53"/>
      <c r="AD5145" s="53"/>
      <c r="AE5145" s="53"/>
      <c r="AF5145" s="53"/>
      <c r="AG5145" s="53"/>
      <c r="AH5145" s="53"/>
      <c r="AI5145" s="53"/>
      <c r="AJ5145" s="53"/>
      <c r="AK5145" s="54"/>
    </row>
    <row r="5146" spans="2:37" x14ac:dyDescent="0.25">
      <c r="B5146" s="315"/>
      <c r="C5146" s="315"/>
      <c r="D5146" s="315"/>
      <c r="E5146" s="315"/>
      <c r="F5146" s="315"/>
      <c r="G5146" s="315"/>
      <c r="H5146" s="315"/>
      <c r="I5146" s="54"/>
      <c r="J5146" s="53"/>
      <c r="K5146" s="53"/>
      <c r="L5146" s="270"/>
      <c r="M5146" s="55"/>
      <c r="N5146" s="53"/>
      <c r="O5146" s="87"/>
      <c r="P5146" s="53"/>
      <c r="Q5146" s="53"/>
      <c r="R5146" s="53"/>
      <c r="S5146" s="53"/>
      <c r="T5146" s="53"/>
      <c r="U5146" s="53"/>
      <c r="V5146" s="53"/>
      <c r="W5146" s="53"/>
      <c r="X5146" s="53"/>
      <c r="Y5146" s="53"/>
      <c r="Z5146" s="53"/>
      <c r="AA5146" s="53"/>
      <c r="AB5146" s="53"/>
      <c r="AC5146" s="53"/>
      <c r="AD5146" s="53"/>
      <c r="AE5146" s="53"/>
      <c r="AF5146" s="53"/>
      <c r="AG5146" s="53"/>
      <c r="AH5146" s="53"/>
      <c r="AI5146" s="53"/>
      <c r="AJ5146" s="53"/>
      <c r="AK5146" s="54"/>
    </row>
    <row r="5147" spans="2:37" x14ac:dyDescent="0.25">
      <c r="B5147" s="315"/>
      <c r="C5147" s="315"/>
      <c r="D5147" s="315"/>
      <c r="E5147" s="315"/>
      <c r="F5147" s="315"/>
      <c r="G5147" s="315"/>
      <c r="H5147" s="315"/>
      <c r="I5147" s="54"/>
      <c r="J5147" s="53"/>
      <c r="K5147" s="53"/>
      <c r="L5147" s="270"/>
      <c r="M5147" s="55"/>
      <c r="N5147" s="53"/>
      <c r="O5147" s="87"/>
      <c r="P5147" s="53"/>
      <c r="Q5147" s="53"/>
      <c r="R5147" s="53"/>
      <c r="S5147" s="53"/>
      <c r="T5147" s="53"/>
      <c r="U5147" s="53"/>
      <c r="V5147" s="53"/>
      <c r="W5147" s="53"/>
      <c r="X5147" s="53"/>
      <c r="Y5147" s="53"/>
      <c r="Z5147" s="53"/>
      <c r="AA5147" s="53"/>
      <c r="AB5147" s="53"/>
      <c r="AC5147" s="53"/>
      <c r="AD5147" s="53"/>
      <c r="AE5147" s="53"/>
      <c r="AF5147" s="53"/>
      <c r="AG5147" s="53"/>
      <c r="AH5147" s="53"/>
      <c r="AI5147" s="53"/>
      <c r="AJ5147" s="53"/>
      <c r="AK5147" s="54"/>
    </row>
    <row r="5148" spans="2:37" x14ac:dyDescent="0.25">
      <c r="B5148" s="315"/>
      <c r="C5148" s="315"/>
      <c r="D5148" s="315"/>
      <c r="E5148" s="315"/>
      <c r="F5148" s="315"/>
      <c r="G5148" s="315"/>
      <c r="H5148" s="315"/>
      <c r="I5148" s="54"/>
      <c r="J5148" s="53"/>
      <c r="K5148" s="53"/>
      <c r="L5148" s="270"/>
      <c r="M5148" s="55"/>
      <c r="N5148" s="53"/>
      <c r="O5148" s="87"/>
      <c r="P5148" s="53"/>
      <c r="Q5148" s="53"/>
      <c r="R5148" s="53"/>
      <c r="S5148" s="53"/>
      <c r="T5148" s="53"/>
      <c r="U5148" s="53"/>
      <c r="V5148" s="53"/>
      <c r="W5148" s="53"/>
      <c r="X5148" s="53"/>
      <c r="Y5148" s="53"/>
      <c r="Z5148" s="53"/>
      <c r="AA5148" s="53"/>
      <c r="AB5148" s="53"/>
      <c r="AC5148" s="53"/>
      <c r="AD5148" s="53"/>
      <c r="AE5148" s="53"/>
      <c r="AF5148" s="53"/>
      <c r="AG5148" s="53"/>
      <c r="AH5148" s="53"/>
      <c r="AI5148" s="53"/>
      <c r="AJ5148" s="53"/>
      <c r="AK5148" s="54"/>
    </row>
    <row r="5149" spans="2:37" x14ac:dyDescent="0.25">
      <c r="B5149" s="315"/>
      <c r="C5149" s="315"/>
      <c r="D5149" s="315"/>
      <c r="E5149" s="315"/>
      <c r="F5149" s="315"/>
      <c r="G5149" s="315"/>
      <c r="H5149" s="315"/>
      <c r="I5149" s="54"/>
      <c r="J5149" s="53"/>
      <c r="K5149" s="53"/>
      <c r="L5149" s="270"/>
      <c r="M5149" s="55"/>
      <c r="N5149" s="53"/>
      <c r="O5149" s="87"/>
      <c r="P5149" s="53"/>
      <c r="Q5149" s="53"/>
      <c r="R5149" s="53"/>
      <c r="S5149" s="53"/>
      <c r="T5149" s="53"/>
      <c r="U5149" s="53"/>
      <c r="V5149" s="53"/>
      <c r="W5149" s="53"/>
      <c r="X5149" s="53"/>
      <c r="Y5149" s="53"/>
      <c r="Z5149" s="53"/>
      <c r="AA5149" s="53"/>
      <c r="AB5149" s="53"/>
      <c r="AC5149" s="53"/>
      <c r="AD5149" s="53"/>
      <c r="AE5149" s="53"/>
      <c r="AF5149" s="53"/>
      <c r="AG5149" s="53"/>
      <c r="AH5149" s="53"/>
      <c r="AI5149" s="53"/>
      <c r="AJ5149" s="53"/>
      <c r="AK5149" s="54"/>
    </row>
    <row r="5150" spans="2:37" x14ac:dyDescent="0.25">
      <c r="B5150" s="315"/>
      <c r="C5150" s="315"/>
      <c r="D5150" s="315"/>
      <c r="E5150" s="315"/>
      <c r="F5150" s="315"/>
      <c r="G5150" s="315"/>
      <c r="H5150" s="315"/>
      <c r="I5150" s="54"/>
      <c r="J5150" s="53"/>
      <c r="K5150" s="53"/>
      <c r="L5150" s="270"/>
      <c r="M5150" s="55"/>
      <c r="N5150" s="53"/>
      <c r="O5150" s="87"/>
      <c r="P5150" s="53"/>
      <c r="Q5150" s="53"/>
      <c r="R5150" s="53"/>
      <c r="S5150" s="53"/>
      <c r="T5150" s="53"/>
      <c r="U5150" s="53"/>
      <c r="V5150" s="53"/>
      <c r="W5150" s="53"/>
      <c r="X5150" s="53"/>
      <c r="Y5150" s="53"/>
      <c r="Z5150" s="53"/>
      <c r="AA5150" s="53"/>
      <c r="AB5150" s="53"/>
      <c r="AC5150" s="53"/>
      <c r="AD5150" s="53"/>
      <c r="AE5150" s="53"/>
      <c r="AF5150" s="53"/>
      <c r="AG5150" s="53"/>
      <c r="AH5150" s="53"/>
      <c r="AI5150" s="53"/>
      <c r="AJ5150" s="53"/>
      <c r="AK5150" s="54"/>
    </row>
    <row r="5151" spans="2:37" x14ac:dyDescent="0.25">
      <c r="B5151" s="315"/>
      <c r="C5151" s="315"/>
      <c r="D5151" s="315"/>
      <c r="E5151" s="315"/>
      <c r="F5151" s="315"/>
      <c r="G5151" s="315"/>
      <c r="H5151" s="315"/>
      <c r="I5151" s="54"/>
      <c r="J5151" s="53"/>
      <c r="K5151" s="53"/>
      <c r="L5151" s="270"/>
      <c r="M5151" s="55"/>
      <c r="N5151" s="53"/>
      <c r="O5151" s="87"/>
      <c r="P5151" s="53"/>
      <c r="Q5151" s="53"/>
      <c r="R5151" s="53"/>
      <c r="S5151" s="53"/>
      <c r="T5151" s="53"/>
      <c r="U5151" s="53"/>
      <c r="V5151" s="53"/>
      <c r="W5151" s="53"/>
      <c r="X5151" s="53"/>
      <c r="Y5151" s="53"/>
      <c r="Z5151" s="53"/>
      <c r="AA5151" s="53"/>
      <c r="AB5151" s="53"/>
      <c r="AC5151" s="53"/>
      <c r="AD5151" s="53"/>
      <c r="AE5151" s="53"/>
      <c r="AF5151" s="53"/>
      <c r="AG5151" s="53"/>
      <c r="AH5151" s="53"/>
      <c r="AI5151" s="53"/>
      <c r="AJ5151" s="53"/>
      <c r="AK5151" s="54"/>
    </row>
    <row r="5152" spans="2:37" x14ac:dyDescent="0.25">
      <c r="B5152" s="315"/>
      <c r="C5152" s="315"/>
      <c r="D5152" s="315"/>
      <c r="E5152" s="315"/>
      <c r="F5152" s="315"/>
      <c r="G5152" s="315"/>
      <c r="H5152" s="315"/>
      <c r="I5152" s="54"/>
      <c r="J5152" s="53"/>
      <c r="K5152" s="53"/>
      <c r="L5152" s="270"/>
      <c r="M5152" s="55"/>
      <c r="N5152" s="53"/>
      <c r="O5152" s="87"/>
      <c r="P5152" s="53"/>
      <c r="Q5152" s="53"/>
      <c r="R5152" s="53"/>
      <c r="S5152" s="53"/>
      <c r="T5152" s="53"/>
      <c r="U5152" s="53"/>
      <c r="V5152" s="53"/>
      <c r="W5152" s="53"/>
      <c r="X5152" s="53"/>
      <c r="Y5152" s="53"/>
      <c r="Z5152" s="53"/>
      <c r="AA5152" s="53"/>
      <c r="AB5152" s="53"/>
      <c r="AC5152" s="53"/>
      <c r="AD5152" s="53"/>
      <c r="AE5152" s="53"/>
      <c r="AF5152" s="53"/>
      <c r="AG5152" s="53"/>
      <c r="AH5152" s="53"/>
      <c r="AI5152" s="53"/>
      <c r="AJ5152" s="53"/>
      <c r="AK5152" s="54"/>
    </row>
    <row r="5153" spans="2:37" x14ac:dyDescent="0.25">
      <c r="B5153" s="315"/>
      <c r="C5153" s="315"/>
      <c r="D5153" s="315"/>
      <c r="E5153" s="315"/>
      <c r="F5153" s="315"/>
      <c r="G5153" s="315"/>
      <c r="H5153" s="315"/>
      <c r="I5153" s="54"/>
      <c r="J5153" s="53"/>
      <c r="K5153" s="53"/>
      <c r="L5153" s="270"/>
      <c r="M5153" s="55"/>
      <c r="N5153" s="53"/>
      <c r="O5153" s="87"/>
      <c r="P5153" s="53"/>
      <c r="Q5153" s="53"/>
      <c r="R5153" s="53"/>
      <c r="S5153" s="53"/>
      <c r="T5153" s="53"/>
      <c r="U5153" s="53"/>
      <c r="V5153" s="53"/>
      <c r="W5153" s="53"/>
      <c r="X5153" s="53"/>
      <c r="Y5153" s="53"/>
      <c r="Z5153" s="53"/>
      <c r="AA5153" s="53"/>
      <c r="AB5153" s="53"/>
      <c r="AC5153" s="53"/>
      <c r="AD5153" s="53"/>
      <c r="AE5153" s="53"/>
      <c r="AF5153" s="53"/>
      <c r="AG5153" s="53"/>
      <c r="AH5153" s="53"/>
      <c r="AI5153" s="53"/>
      <c r="AJ5153" s="53"/>
      <c r="AK5153" s="54"/>
    </row>
    <row r="5154" spans="2:37" x14ac:dyDescent="0.25">
      <c r="B5154" s="315"/>
      <c r="C5154" s="315"/>
      <c r="D5154" s="315"/>
      <c r="E5154" s="315"/>
      <c r="F5154" s="315"/>
      <c r="G5154" s="315"/>
      <c r="H5154" s="315"/>
      <c r="I5154" s="54"/>
      <c r="J5154" s="53"/>
      <c r="K5154" s="53"/>
      <c r="L5154" s="270"/>
      <c r="M5154" s="55"/>
      <c r="N5154" s="53"/>
      <c r="O5154" s="87"/>
      <c r="P5154" s="53"/>
      <c r="Q5154" s="53"/>
      <c r="R5154" s="53"/>
      <c r="S5154" s="53"/>
      <c r="T5154" s="53"/>
      <c r="U5154" s="53"/>
      <c r="V5154" s="53"/>
      <c r="W5154" s="53"/>
      <c r="X5154" s="53"/>
      <c r="Y5154" s="53"/>
      <c r="Z5154" s="53"/>
      <c r="AA5154" s="53"/>
      <c r="AB5154" s="53"/>
      <c r="AC5154" s="53"/>
      <c r="AD5154" s="53"/>
      <c r="AE5154" s="53"/>
      <c r="AF5154" s="53"/>
      <c r="AG5154" s="53"/>
      <c r="AH5154" s="53"/>
      <c r="AI5154" s="53"/>
      <c r="AJ5154" s="53"/>
      <c r="AK5154" s="54"/>
    </row>
    <row r="5155" spans="2:37" x14ac:dyDescent="0.25">
      <c r="B5155" s="315"/>
      <c r="C5155" s="315"/>
      <c r="D5155" s="315"/>
      <c r="E5155" s="315"/>
      <c r="F5155" s="315"/>
      <c r="G5155" s="315"/>
      <c r="H5155" s="315"/>
      <c r="I5155" s="54"/>
      <c r="J5155" s="53"/>
      <c r="K5155" s="53"/>
      <c r="L5155" s="270"/>
      <c r="M5155" s="55"/>
      <c r="N5155" s="53"/>
      <c r="O5155" s="87"/>
      <c r="P5155" s="53"/>
      <c r="Q5155" s="53"/>
      <c r="R5155" s="53"/>
      <c r="S5155" s="53"/>
      <c r="T5155" s="53"/>
      <c r="U5155" s="53"/>
      <c r="V5155" s="53"/>
      <c r="W5155" s="53"/>
      <c r="X5155" s="53"/>
      <c r="Y5155" s="53"/>
      <c r="Z5155" s="53"/>
      <c r="AA5155" s="53"/>
      <c r="AB5155" s="53"/>
      <c r="AC5155" s="53"/>
      <c r="AD5155" s="53"/>
      <c r="AE5155" s="53"/>
      <c r="AF5155" s="53"/>
      <c r="AG5155" s="53"/>
      <c r="AH5155" s="53"/>
      <c r="AI5155" s="53"/>
      <c r="AJ5155" s="53"/>
      <c r="AK5155" s="54"/>
    </row>
    <row r="5156" spans="2:37" x14ac:dyDescent="0.25">
      <c r="B5156" s="315"/>
      <c r="C5156" s="315"/>
      <c r="D5156" s="315"/>
      <c r="E5156" s="315"/>
      <c r="F5156" s="315"/>
      <c r="G5156" s="315"/>
      <c r="H5156" s="315"/>
      <c r="I5156" s="54"/>
      <c r="J5156" s="53"/>
      <c r="K5156" s="53"/>
      <c r="L5156" s="270"/>
      <c r="M5156" s="55"/>
      <c r="N5156" s="53"/>
      <c r="O5156" s="87"/>
      <c r="P5156" s="53"/>
      <c r="Q5156" s="53"/>
      <c r="R5156" s="53"/>
      <c r="S5156" s="53"/>
      <c r="T5156" s="53"/>
      <c r="U5156" s="53"/>
      <c r="V5156" s="53"/>
      <c r="W5156" s="53"/>
      <c r="X5156" s="53"/>
      <c r="Y5156" s="53"/>
      <c r="Z5156" s="53"/>
      <c r="AA5156" s="53"/>
      <c r="AB5156" s="53"/>
      <c r="AC5156" s="53"/>
      <c r="AD5156" s="53"/>
      <c r="AE5156" s="53"/>
      <c r="AF5156" s="53"/>
      <c r="AG5156" s="53"/>
      <c r="AH5156" s="53"/>
      <c r="AI5156" s="53"/>
      <c r="AJ5156" s="53"/>
      <c r="AK5156" s="54"/>
    </row>
    <row r="5157" spans="2:37" x14ac:dyDescent="0.25">
      <c r="B5157" s="315"/>
      <c r="C5157" s="315"/>
      <c r="D5157" s="315"/>
      <c r="E5157" s="315"/>
      <c r="F5157" s="315"/>
      <c r="G5157" s="315"/>
      <c r="H5157" s="315"/>
      <c r="I5157" s="54"/>
      <c r="J5157" s="53"/>
      <c r="K5157" s="53"/>
      <c r="L5157" s="270"/>
      <c r="M5157" s="55"/>
      <c r="N5157" s="53"/>
      <c r="O5157" s="87"/>
      <c r="P5157" s="53"/>
      <c r="Q5157" s="53"/>
      <c r="R5157" s="53"/>
      <c r="S5157" s="53"/>
      <c r="T5157" s="53"/>
      <c r="U5157" s="53"/>
      <c r="V5157" s="53"/>
      <c r="W5157" s="53"/>
      <c r="X5157" s="53"/>
      <c r="Y5157" s="53"/>
      <c r="Z5157" s="53"/>
      <c r="AA5157" s="53"/>
      <c r="AB5157" s="53"/>
      <c r="AC5157" s="53"/>
      <c r="AD5157" s="53"/>
      <c r="AE5157" s="53"/>
      <c r="AF5157" s="53"/>
      <c r="AG5157" s="53"/>
      <c r="AH5157" s="53"/>
      <c r="AI5157" s="53"/>
      <c r="AJ5157" s="53"/>
      <c r="AK5157" s="54"/>
    </row>
    <row r="5158" spans="2:37" x14ac:dyDescent="0.25">
      <c r="B5158" s="315"/>
      <c r="C5158" s="315"/>
      <c r="D5158" s="315"/>
      <c r="E5158" s="315"/>
      <c r="F5158" s="315"/>
      <c r="G5158" s="315"/>
      <c r="H5158" s="315"/>
      <c r="I5158" s="54"/>
      <c r="J5158" s="53"/>
      <c r="K5158" s="53"/>
      <c r="L5158" s="270"/>
      <c r="M5158" s="55"/>
      <c r="N5158" s="53"/>
      <c r="O5158" s="87"/>
      <c r="P5158" s="53"/>
      <c r="Q5158" s="53"/>
      <c r="R5158" s="53"/>
      <c r="S5158" s="53"/>
      <c r="T5158" s="53"/>
      <c r="U5158" s="53"/>
      <c r="V5158" s="53"/>
      <c r="W5158" s="53"/>
      <c r="X5158" s="53"/>
      <c r="Y5158" s="53"/>
      <c r="Z5158" s="53"/>
      <c r="AA5158" s="53"/>
      <c r="AB5158" s="53"/>
      <c r="AC5158" s="53"/>
      <c r="AD5158" s="53"/>
      <c r="AE5158" s="53"/>
      <c r="AF5158" s="53"/>
      <c r="AG5158" s="53"/>
      <c r="AH5158" s="53"/>
      <c r="AI5158" s="53"/>
      <c r="AJ5158" s="53"/>
      <c r="AK5158" s="54"/>
    </row>
    <row r="5159" spans="2:37" x14ac:dyDescent="0.25">
      <c r="B5159" s="315"/>
      <c r="C5159" s="315"/>
      <c r="D5159" s="315"/>
      <c r="E5159" s="315"/>
      <c r="F5159" s="315"/>
      <c r="G5159" s="315"/>
      <c r="H5159" s="315"/>
      <c r="I5159" s="54"/>
      <c r="J5159" s="53"/>
      <c r="K5159" s="53"/>
      <c r="L5159" s="270"/>
      <c r="M5159" s="55"/>
      <c r="N5159" s="53"/>
      <c r="O5159" s="87"/>
      <c r="P5159" s="53"/>
      <c r="Q5159" s="53"/>
      <c r="R5159" s="53"/>
      <c r="S5159" s="53"/>
      <c r="T5159" s="53"/>
      <c r="U5159" s="53"/>
      <c r="V5159" s="53"/>
      <c r="W5159" s="53"/>
      <c r="X5159" s="53"/>
      <c r="Y5159" s="53"/>
      <c r="Z5159" s="53"/>
      <c r="AA5159" s="53"/>
      <c r="AB5159" s="53"/>
      <c r="AC5159" s="53"/>
      <c r="AD5159" s="53"/>
      <c r="AE5159" s="53"/>
      <c r="AF5159" s="53"/>
      <c r="AG5159" s="53"/>
      <c r="AH5159" s="53"/>
      <c r="AI5159" s="53"/>
      <c r="AJ5159" s="53"/>
      <c r="AK5159" s="54"/>
    </row>
    <row r="5160" spans="2:37" x14ac:dyDescent="0.25">
      <c r="B5160" s="315"/>
      <c r="C5160" s="315"/>
      <c r="D5160" s="315"/>
      <c r="E5160" s="315"/>
      <c r="F5160" s="315"/>
      <c r="G5160" s="315"/>
      <c r="H5160" s="315"/>
      <c r="I5160" s="54"/>
      <c r="J5160" s="53"/>
      <c r="K5160" s="53"/>
      <c r="L5160" s="270"/>
      <c r="M5160" s="55"/>
      <c r="N5160" s="53"/>
      <c r="O5160" s="87"/>
      <c r="P5160" s="53"/>
      <c r="Q5160" s="53"/>
      <c r="R5160" s="53"/>
      <c r="S5160" s="53"/>
      <c r="T5160" s="53"/>
      <c r="U5160" s="53"/>
      <c r="V5160" s="53"/>
      <c r="W5160" s="53"/>
      <c r="X5160" s="53"/>
      <c r="Y5160" s="53"/>
      <c r="Z5160" s="53"/>
      <c r="AA5160" s="53"/>
      <c r="AB5160" s="53"/>
      <c r="AC5160" s="53"/>
      <c r="AD5160" s="53"/>
      <c r="AE5160" s="53"/>
      <c r="AF5160" s="53"/>
      <c r="AG5160" s="53"/>
      <c r="AH5160" s="53"/>
      <c r="AI5160" s="53"/>
      <c r="AJ5160" s="53"/>
      <c r="AK5160" s="54"/>
    </row>
    <row r="5161" spans="2:37" x14ac:dyDescent="0.25">
      <c r="B5161" s="315"/>
      <c r="C5161" s="315"/>
      <c r="D5161" s="315"/>
      <c r="E5161" s="315"/>
      <c r="F5161" s="315"/>
      <c r="G5161" s="315"/>
      <c r="H5161" s="315"/>
      <c r="I5161" s="54"/>
      <c r="J5161" s="53"/>
      <c r="K5161" s="53"/>
      <c r="L5161" s="270"/>
      <c r="M5161" s="55"/>
      <c r="N5161" s="53"/>
      <c r="O5161" s="87"/>
      <c r="P5161" s="53"/>
      <c r="Q5161" s="53"/>
      <c r="R5161" s="53"/>
      <c r="S5161" s="53"/>
      <c r="T5161" s="53"/>
      <c r="U5161" s="53"/>
      <c r="V5161" s="53"/>
      <c r="W5161" s="53"/>
      <c r="X5161" s="53"/>
      <c r="Y5161" s="53"/>
      <c r="Z5161" s="53"/>
      <c r="AA5161" s="53"/>
      <c r="AB5161" s="53"/>
      <c r="AC5161" s="53"/>
      <c r="AD5161" s="53"/>
      <c r="AE5161" s="53"/>
      <c r="AF5161" s="53"/>
      <c r="AG5161" s="53"/>
      <c r="AH5161" s="53"/>
      <c r="AI5161" s="53"/>
      <c r="AJ5161" s="53"/>
      <c r="AK5161" s="54"/>
    </row>
    <row r="5162" spans="2:37" x14ac:dyDescent="0.25">
      <c r="B5162" s="315"/>
      <c r="C5162" s="315"/>
      <c r="D5162" s="315"/>
      <c r="E5162" s="315"/>
      <c r="F5162" s="315"/>
      <c r="G5162" s="315"/>
      <c r="H5162" s="315"/>
      <c r="I5162" s="54"/>
      <c r="J5162" s="53"/>
      <c r="K5162" s="53"/>
      <c r="L5162" s="270"/>
      <c r="M5162" s="55"/>
      <c r="N5162" s="53"/>
      <c r="O5162" s="87"/>
      <c r="P5162" s="53"/>
      <c r="Q5162" s="53"/>
      <c r="R5162" s="53"/>
      <c r="S5162" s="53"/>
      <c r="T5162" s="53"/>
      <c r="U5162" s="53"/>
      <c r="V5162" s="53"/>
      <c r="W5162" s="53"/>
      <c r="X5162" s="53"/>
      <c r="Y5162" s="53"/>
      <c r="Z5162" s="53"/>
      <c r="AA5162" s="53"/>
      <c r="AB5162" s="53"/>
      <c r="AC5162" s="53"/>
      <c r="AD5162" s="53"/>
      <c r="AE5162" s="53"/>
      <c r="AF5162" s="53"/>
      <c r="AG5162" s="53"/>
      <c r="AH5162" s="53"/>
      <c r="AI5162" s="53"/>
      <c r="AJ5162" s="53"/>
      <c r="AK5162" s="54"/>
    </row>
    <row r="5163" spans="2:37" x14ac:dyDescent="0.25">
      <c r="B5163" s="315"/>
      <c r="C5163" s="315"/>
      <c r="D5163" s="315"/>
      <c r="E5163" s="315"/>
      <c r="F5163" s="315"/>
      <c r="G5163" s="315"/>
      <c r="H5163" s="315"/>
      <c r="I5163" s="54"/>
      <c r="J5163" s="53"/>
      <c r="K5163" s="53"/>
      <c r="L5163" s="270"/>
      <c r="M5163" s="55"/>
      <c r="N5163" s="53"/>
      <c r="O5163" s="87"/>
      <c r="P5163" s="53"/>
      <c r="Q5163" s="53"/>
      <c r="R5163" s="53"/>
      <c r="S5163" s="53"/>
      <c r="T5163" s="53"/>
      <c r="U5163" s="53"/>
      <c r="V5163" s="53"/>
      <c r="W5163" s="53"/>
      <c r="X5163" s="53"/>
      <c r="Y5163" s="53"/>
      <c r="Z5163" s="53"/>
      <c r="AA5163" s="53"/>
      <c r="AB5163" s="53"/>
      <c r="AC5163" s="53"/>
      <c r="AD5163" s="53"/>
      <c r="AE5163" s="53"/>
      <c r="AF5163" s="53"/>
      <c r="AG5163" s="53"/>
      <c r="AH5163" s="53"/>
      <c r="AI5163" s="53"/>
      <c r="AJ5163" s="53"/>
      <c r="AK5163" s="54"/>
    </row>
    <row r="5164" spans="2:37" x14ac:dyDescent="0.25">
      <c r="B5164" s="315"/>
      <c r="C5164" s="315"/>
      <c r="D5164" s="315"/>
      <c r="E5164" s="315"/>
      <c r="F5164" s="315"/>
      <c r="G5164" s="315"/>
      <c r="H5164" s="315"/>
      <c r="I5164" s="54"/>
      <c r="J5164" s="53"/>
      <c r="K5164" s="53"/>
      <c r="L5164" s="270"/>
      <c r="M5164" s="55"/>
      <c r="N5164" s="53"/>
      <c r="O5164" s="87"/>
      <c r="P5164" s="53"/>
      <c r="Q5164" s="53"/>
      <c r="R5164" s="53"/>
      <c r="S5164" s="53"/>
      <c r="T5164" s="53"/>
      <c r="U5164" s="53"/>
      <c r="V5164" s="53"/>
      <c r="W5164" s="53"/>
      <c r="X5164" s="53"/>
      <c r="Y5164" s="53"/>
      <c r="Z5164" s="53"/>
      <c r="AA5164" s="53"/>
      <c r="AB5164" s="53"/>
      <c r="AC5164" s="53"/>
      <c r="AD5164" s="53"/>
      <c r="AE5164" s="53"/>
      <c r="AF5164" s="53"/>
      <c r="AG5164" s="53"/>
      <c r="AH5164" s="53"/>
      <c r="AI5164" s="53"/>
      <c r="AJ5164" s="53"/>
      <c r="AK5164" s="54"/>
    </row>
    <row r="5165" spans="2:37" x14ac:dyDescent="0.25">
      <c r="B5165" s="315"/>
      <c r="C5165" s="315"/>
      <c r="D5165" s="315"/>
      <c r="E5165" s="315"/>
      <c r="F5165" s="315"/>
      <c r="G5165" s="315"/>
      <c r="H5165" s="315"/>
      <c r="I5165" s="54"/>
      <c r="J5165" s="53"/>
      <c r="K5165" s="53"/>
      <c r="L5165" s="270"/>
      <c r="M5165" s="55"/>
      <c r="N5165" s="53"/>
      <c r="O5165" s="87"/>
      <c r="P5165" s="53"/>
      <c r="Q5165" s="53"/>
      <c r="R5165" s="53"/>
      <c r="S5165" s="53"/>
      <c r="T5165" s="53"/>
      <c r="U5165" s="53"/>
      <c r="V5165" s="53"/>
      <c r="W5165" s="53"/>
      <c r="X5165" s="53"/>
      <c r="Y5165" s="53"/>
      <c r="Z5165" s="53"/>
      <c r="AA5165" s="53"/>
      <c r="AB5165" s="53"/>
      <c r="AC5165" s="53"/>
      <c r="AD5165" s="53"/>
      <c r="AE5165" s="53"/>
      <c r="AF5165" s="53"/>
      <c r="AG5165" s="53"/>
      <c r="AH5165" s="53"/>
      <c r="AI5165" s="53"/>
      <c r="AJ5165" s="53"/>
      <c r="AK5165" s="54"/>
    </row>
    <row r="5166" spans="2:37" x14ac:dyDescent="0.25">
      <c r="B5166" s="315"/>
      <c r="C5166" s="315"/>
      <c r="D5166" s="315"/>
      <c r="E5166" s="315"/>
      <c r="F5166" s="315"/>
      <c r="G5166" s="315"/>
      <c r="H5166" s="315"/>
      <c r="I5166" s="54"/>
      <c r="J5166" s="53"/>
      <c r="K5166" s="53"/>
      <c r="L5166" s="270"/>
      <c r="M5166" s="55"/>
      <c r="N5166" s="53"/>
      <c r="O5166" s="87"/>
      <c r="P5166" s="53"/>
      <c r="Q5166" s="53"/>
      <c r="R5166" s="53"/>
      <c r="S5166" s="53"/>
      <c r="T5166" s="53"/>
      <c r="U5166" s="53"/>
      <c r="V5166" s="53"/>
      <c r="W5166" s="53"/>
      <c r="X5166" s="53"/>
      <c r="Y5166" s="53"/>
      <c r="Z5166" s="53"/>
      <c r="AA5166" s="53"/>
      <c r="AB5166" s="53"/>
      <c r="AC5166" s="53"/>
      <c r="AD5166" s="53"/>
      <c r="AE5166" s="53"/>
      <c r="AF5166" s="53"/>
      <c r="AG5166" s="53"/>
      <c r="AH5166" s="53"/>
      <c r="AI5166" s="53"/>
      <c r="AJ5166" s="53"/>
      <c r="AK5166" s="54"/>
    </row>
    <row r="5167" spans="2:37" x14ac:dyDescent="0.25">
      <c r="B5167" s="315"/>
      <c r="C5167" s="315"/>
      <c r="D5167" s="315"/>
      <c r="E5167" s="315"/>
      <c r="F5167" s="315"/>
      <c r="G5167" s="315"/>
      <c r="H5167" s="315"/>
      <c r="I5167" s="54"/>
      <c r="J5167" s="53"/>
      <c r="K5167" s="53"/>
      <c r="L5167" s="270"/>
      <c r="M5167" s="55"/>
      <c r="N5167" s="53"/>
      <c r="O5167" s="87"/>
      <c r="P5167" s="53"/>
      <c r="Q5167" s="53"/>
      <c r="R5167" s="53"/>
      <c r="S5167" s="53"/>
      <c r="T5167" s="53"/>
      <c r="U5167" s="53"/>
      <c r="V5167" s="53"/>
      <c r="W5167" s="53"/>
      <c r="X5167" s="53"/>
      <c r="Y5167" s="53"/>
      <c r="Z5167" s="53"/>
      <c r="AA5167" s="53"/>
      <c r="AB5167" s="53"/>
      <c r="AC5167" s="53"/>
      <c r="AD5167" s="53"/>
      <c r="AE5167" s="53"/>
      <c r="AF5167" s="53"/>
      <c r="AG5167" s="53"/>
      <c r="AH5167" s="53"/>
      <c r="AI5167" s="53"/>
      <c r="AJ5167" s="53"/>
      <c r="AK5167" s="54"/>
    </row>
    <row r="5168" spans="2:37" x14ac:dyDescent="0.25">
      <c r="B5168" s="315"/>
      <c r="C5168" s="315"/>
      <c r="D5168" s="315"/>
      <c r="E5168" s="315"/>
      <c r="F5168" s="315"/>
      <c r="G5168" s="315"/>
      <c r="H5168" s="315"/>
      <c r="I5168" s="54"/>
      <c r="J5168" s="53"/>
      <c r="K5168" s="53"/>
      <c r="L5168" s="270"/>
      <c r="M5168" s="55"/>
      <c r="N5168" s="53"/>
      <c r="O5168" s="87"/>
      <c r="P5168" s="53"/>
      <c r="Q5168" s="53"/>
      <c r="R5168" s="53"/>
      <c r="S5168" s="53"/>
      <c r="T5168" s="53"/>
      <c r="U5168" s="53"/>
      <c r="V5168" s="53"/>
      <c r="W5168" s="53"/>
      <c r="X5168" s="53"/>
      <c r="Y5168" s="53"/>
      <c r="Z5168" s="53"/>
      <c r="AA5168" s="53"/>
      <c r="AB5168" s="53"/>
      <c r="AC5168" s="53"/>
      <c r="AD5168" s="53"/>
      <c r="AE5168" s="53"/>
      <c r="AF5168" s="53"/>
      <c r="AG5168" s="53"/>
      <c r="AH5168" s="53"/>
      <c r="AI5168" s="53"/>
      <c r="AJ5168" s="53"/>
      <c r="AK5168" s="54"/>
    </row>
    <row r="5169" spans="2:37" x14ac:dyDescent="0.25">
      <c r="B5169" s="315"/>
      <c r="C5169" s="315"/>
      <c r="D5169" s="315"/>
      <c r="E5169" s="315"/>
      <c r="F5169" s="315"/>
      <c r="G5169" s="315"/>
      <c r="H5169" s="315"/>
      <c r="I5169" s="54"/>
      <c r="J5169" s="53"/>
      <c r="K5169" s="53"/>
      <c r="L5169" s="270"/>
      <c r="M5169" s="55"/>
      <c r="N5169" s="53"/>
      <c r="O5169" s="87"/>
      <c r="P5169" s="53"/>
      <c r="Q5169" s="53"/>
      <c r="R5169" s="53"/>
      <c r="S5169" s="53"/>
      <c r="T5169" s="53"/>
      <c r="U5169" s="53"/>
      <c r="V5169" s="53"/>
      <c r="W5169" s="53"/>
      <c r="X5169" s="53"/>
      <c r="Y5169" s="53"/>
      <c r="Z5169" s="53"/>
      <c r="AA5169" s="53"/>
      <c r="AB5169" s="53"/>
      <c r="AC5169" s="53"/>
      <c r="AD5169" s="53"/>
      <c r="AE5169" s="53"/>
      <c r="AF5169" s="53"/>
      <c r="AG5169" s="53"/>
      <c r="AH5169" s="53"/>
      <c r="AI5169" s="53"/>
      <c r="AJ5169" s="53"/>
      <c r="AK5169" s="54"/>
    </row>
    <row r="5170" spans="2:37" x14ac:dyDescent="0.25">
      <c r="B5170" s="315"/>
      <c r="C5170" s="315"/>
      <c r="D5170" s="315"/>
      <c r="E5170" s="315"/>
      <c r="F5170" s="315"/>
      <c r="G5170" s="315"/>
      <c r="H5170" s="315"/>
      <c r="I5170" s="54"/>
      <c r="J5170" s="53"/>
      <c r="K5170" s="53"/>
      <c r="L5170" s="270"/>
      <c r="M5170" s="55"/>
      <c r="N5170" s="53"/>
      <c r="O5170" s="87"/>
      <c r="P5170" s="53"/>
      <c r="Q5170" s="53"/>
      <c r="R5170" s="53"/>
      <c r="S5170" s="53"/>
      <c r="T5170" s="53"/>
      <c r="U5170" s="53"/>
      <c r="V5170" s="53"/>
      <c r="W5170" s="53"/>
      <c r="X5170" s="53"/>
      <c r="Y5170" s="53"/>
      <c r="Z5170" s="53"/>
      <c r="AA5170" s="53"/>
      <c r="AB5170" s="53"/>
      <c r="AC5170" s="53"/>
      <c r="AD5170" s="53"/>
      <c r="AE5170" s="53"/>
      <c r="AF5170" s="53"/>
      <c r="AG5170" s="53"/>
      <c r="AH5170" s="53"/>
      <c r="AI5170" s="53"/>
      <c r="AJ5170" s="53"/>
      <c r="AK5170" s="54"/>
    </row>
    <row r="5171" spans="2:37" x14ac:dyDescent="0.25">
      <c r="B5171" s="315"/>
      <c r="C5171" s="315"/>
      <c r="D5171" s="315"/>
      <c r="E5171" s="315"/>
      <c r="F5171" s="315"/>
      <c r="G5171" s="315"/>
      <c r="H5171" s="315"/>
      <c r="I5171" s="54"/>
      <c r="J5171" s="53"/>
      <c r="K5171" s="53"/>
      <c r="L5171" s="270"/>
      <c r="M5171" s="55"/>
      <c r="N5171" s="53"/>
      <c r="O5171" s="87"/>
      <c r="P5171" s="53"/>
      <c r="Q5171" s="53"/>
      <c r="R5171" s="53"/>
      <c r="S5171" s="53"/>
      <c r="T5171" s="53"/>
      <c r="U5171" s="53"/>
      <c r="V5171" s="53"/>
      <c r="W5171" s="53"/>
      <c r="X5171" s="53"/>
      <c r="Y5171" s="53"/>
      <c r="Z5171" s="53"/>
      <c r="AA5171" s="53"/>
      <c r="AB5171" s="53"/>
      <c r="AC5171" s="53"/>
      <c r="AD5171" s="53"/>
      <c r="AE5171" s="53"/>
      <c r="AF5171" s="53"/>
      <c r="AG5171" s="53"/>
      <c r="AH5171" s="53"/>
      <c r="AI5171" s="53"/>
      <c r="AJ5171" s="53"/>
      <c r="AK5171" s="54"/>
    </row>
    <row r="5172" spans="2:37" x14ac:dyDescent="0.25">
      <c r="B5172" s="315"/>
      <c r="C5172" s="315"/>
      <c r="D5172" s="315"/>
      <c r="E5172" s="315"/>
      <c r="F5172" s="315"/>
      <c r="G5172" s="315"/>
      <c r="H5172" s="315"/>
      <c r="I5172" s="54"/>
      <c r="J5172" s="53"/>
      <c r="K5172" s="53"/>
      <c r="L5172" s="270"/>
      <c r="M5172" s="55"/>
      <c r="N5172" s="53"/>
      <c r="O5172" s="87"/>
      <c r="P5172" s="53"/>
      <c r="Q5172" s="53"/>
      <c r="R5172" s="53"/>
      <c r="S5172" s="53"/>
      <c r="T5172" s="53"/>
      <c r="U5172" s="53"/>
      <c r="V5172" s="53"/>
      <c r="W5172" s="53"/>
      <c r="X5172" s="53"/>
      <c r="Y5172" s="53"/>
      <c r="Z5172" s="53"/>
      <c r="AA5172" s="53"/>
      <c r="AB5172" s="53"/>
      <c r="AC5172" s="53"/>
      <c r="AD5172" s="53"/>
      <c r="AE5172" s="53"/>
      <c r="AF5172" s="53"/>
      <c r="AG5172" s="53"/>
      <c r="AH5172" s="53"/>
      <c r="AI5172" s="53"/>
      <c r="AJ5172" s="53"/>
      <c r="AK5172" s="54"/>
    </row>
    <row r="5173" spans="2:37" x14ac:dyDescent="0.25">
      <c r="B5173" s="315"/>
      <c r="C5173" s="315"/>
      <c r="D5173" s="315"/>
      <c r="E5173" s="315"/>
      <c r="F5173" s="315"/>
      <c r="G5173" s="315"/>
      <c r="H5173" s="315"/>
      <c r="I5173" s="54"/>
      <c r="J5173" s="53"/>
      <c r="K5173" s="53"/>
      <c r="L5173" s="270"/>
      <c r="M5173" s="55"/>
      <c r="N5173" s="53"/>
      <c r="O5173" s="87"/>
      <c r="P5173" s="53"/>
      <c r="Q5173" s="53"/>
      <c r="R5173" s="53"/>
      <c r="S5173" s="53"/>
      <c r="T5173" s="53"/>
      <c r="U5173" s="53"/>
      <c r="V5173" s="53"/>
      <c r="W5173" s="53"/>
      <c r="X5173" s="53"/>
      <c r="Y5173" s="53"/>
      <c r="Z5173" s="53"/>
      <c r="AA5173" s="53"/>
      <c r="AB5173" s="53"/>
      <c r="AC5173" s="53"/>
      <c r="AD5173" s="53"/>
      <c r="AE5173" s="53"/>
      <c r="AF5173" s="53"/>
      <c r="AG5173" s="53"/>
      <c r="AH5173" s="53"/>
      <c r="AI5173" s="53"/>
      <c r="AJ5173" s="53"/>
      <c r="AK5173" s="54"/>
    </row>
    <row r="5174" spans="2:37" x14ac:dyDescent="0.25">
      <c r="B5174" s="315"/>
      <c r="C5174" s="315"/>
      <c r="D5174" s="315"/>
      <c r="E5174" s="315"/>
      <c r="F5174" s="315"/>
      <c r="G5174" s="315"/>
      <c r="H5174" s="315"/>
      <c r="I5174" s="54"/>
      <c r="J5174" s="53"/>
      <c r="K5174" s="53"/>
      <c r="L5174" s="270"/>
      <c r="M5174" s="55"/>
      <c r="N5174" s="53"/>
      <c r="O5174" s="87"/>
      <c r="P5174" s="53"/>
      <c r="Q5174" s="53"/>
      <c r="R5174" s="53"/>
      <c r="S5174" s="53"/>
      <c r="T5174" s="53"/>
      <c r="U5174" s="53"/>
      <c r="V5174" s="53"/>
      <c r="W5174" s="53"/>
      <c r="X5174" s="53"/>
      <c r="Y5174" s="53"/>
      <c r="Z5174" s="53"/>
      <c r="AA5174" s="53"/>
      <c r="AB5174" s="53"/>
      <c r="AC5174" s="53"/>
      <c r="AD5174" s="53"/>
      <c r="AE5174" s="53"/>
      <c r="AF5174" s="53"/>
      <c r="AG5174" s="53"/>
      <c r="AH5174" s="53"/>
      <c r="AI5174" s="53"/>
      <c r="AJ5174" s="53"/>
      <c r="AK5174" s="54"/>
    </row>
    <row r="5175" spans="2:37" x14ac:dyDescent="0.25">
      <c r="B5175" s="315"/>
      <c r="C5175" s="315"/>
      <c r="D5175" s="315"/>
      <c r="E5175" s="315"/>
      <c r="F5175" s="315"/>
      <c r="G5175" s="315"/>
      <c r="H5175" s="315"/>
      <c r="I5175" s="54"/>
      <c r="J5175" s="53"/>
      <c r="K5175" s="53"/>
      <c r="L5175" s="270"/>
      <c r="M5175" s="55"/>
      <c r="N5175" s="53"/>
      <c r="O5175" s="87"/>
      <c r="P5175" s="53"/>
      <c r="Q5175" s="53"/>
      <c r="R5175" s="53"/>
      <c r="S5175" s="53"/>
      <c r="T5175" s="53"/>
      <c r="U5175" s="53"/>
      <c r="V5175" s="53"/>
      <c r="W5175" s="53"/>
      <c r="X5175" s="53"/>
      <c r="Y5175" s="53"/>
      <c r="Z5175" s="53"/>
      <c r="AA5175" s="53"/>
      <c r="AB5175" s="53"/>
      <c r="AC5175" s="53"/>
      <c r="AD5175" s="53"/>
      <c r="AE5175" s="53"/>
      <c r="AF5175" s="53"/>
      <c r="AG5175" s="53"/>
      <c r="AH5175" s="53"/>
      <c r="AI5175" s="53"/>
      <c r="AJ5175" s="53"/>
      <c r="AK5175" s="54"/>
    </row>
    <row r="5176" spans="2:37" x14ac:dyDescent="0.25">
      <c r="B5176" s="315"/>
      <c r="C5176" s="315"/>
      <c r="D5176" s="315"/>
      <c r="E5176" s="315"/>
      <c r="F5176" s="315"/>
      <c r="G5176" s="315"/>
      <c r="H5176" s="315"/>
      <c r="I5176" s="54"/>
      <c r="J5176" s="53"/>
      <c r="K5176" s="53"/>
      <c r="L5176" s="270"/>
      <c r="M5176" s="55"/>
      <c r="N5176" s="53"/>
      <c r="O5176" s="87"/>
      <c r="P5176" s="53"/>
      <c r="Q5176" s="53"/>
      <c r="R5176" s="53"/>
      <c r="S5176" s="53"/>
      <c r="T5176" s="53"/>
      <c r="U5176" s="53"/>
      <c r="V5176" s="53"/>
      <c r="W5176" s="53"/>
      <c r="X5176" s="53"/>
      <c r="Y5176" s="53"/>
      <c r="Z5176" s="53"/>
      <c r="AA5176" s="53"/>
      <c r="AB5176" s="53"/>
      <c r="AC5176" s="53"/>
      <c r="AD5176" s="53"/>
      <c r="AE5176" s="53"/>
      <c r="AF5176" s="53"/>
      <c r="AG5176" s="53"/>
      <c r="AH5176" s="53"/>
      <c r="AI5176" s="53"/>
      <c r="AJ5176" s="53"/>
      <c r="AK5176" s="54"/>
    </row>
    <row r="5177" spans="2:37" x14ac:dyDescent="0.25">
      <c r="B5177" s="315"/>
      <c r="C5177" s="315"/>
      <c r="D5177" s="315"/>
      <c r="E5177" s="315"/>
      <c r="F5177" s="315"/>
      <c r="G5177" s="315"/>
      <c r="H5177" s="315"/>
      <c r="I5177" s="54"/>
      <c r="J5177" s="53"/>
      <c r="K5177" s="53"/>
      <c r="L5177" s="270"/>
      <c r="M5177" s="55"/>
      <c r="N5177" s="53"/>
      <c r="O5177" s="87"/>
      <c r="P5177" s="53"/>
      <c r="Q5177" s="53"/>
      <c r="R5177" s="53"/>
      <c r="S5177" s="53"/>
      <c r="T5177" s="53"/>
      <c r="U5177" s="53"/>
      <c r="V5177" s="53"/>
      <c r="W5177" s="53"/>
      <c r="X5177" s="53"/>
      <c r="Y5177" s="53"/>
      <c r="Z5177" s="53"/>
      <c r="AA5177" s="53"/>
      <c r="AB5177" s="53"/>
      <c r="AC5177" s="53"/>
      <c r="AD5177" s="53"/>
      <c r="AE5177" s="53"/>
      <c r="AF5177" s="53"/>
      <c r="AG5177" s="53"/>
      <c r="AH5177" s="53"/>
      <c r="AI5177" s="53"/>
      <c r="AJ5177" s="53"/>
      <c r="AK5177" s="54"/>
    </row>
    <row r="5178" spans="2:37" x14ac:dyDescent="0.25">
      <c r="B5178" s="315"/>
      <c r="C5178" s="315"/>
      <c r="D5178" s="315"/>
      <c r="E5178" s="315"/>
      <c r="F5178" s="315"/>
      <c r="G5178" s="315"/>
      <c r="H5178" s="315"/>
      <c r="I5178" s="54"/>
      <c r="J5178" s="53"/>
      <c r="K5178" s="53"/>
      <c r="L5178" s="270"/>
      <c r="M5178" s="55"/>
      <c r="N5178" s="53"/>
      <c r="O5178" s="87"/>
      <c r="P5178" s="53"/>
      <c r="Q5178" s="53"/>
      <c r="R5178" s="53"/>
      <c r="S5178" s="53"/>
      <c r="T5178" s="53"/>
      <c r="U5178" s="53"/>
      <c r="V5178" s="53"/>
      <c r="W5178" s="53"/>
      <c r="X5178" s="53"/>
      <c r="Y5178" s="53"/>
      <c r="Z5178" s="53"/>
      <c r="AA5178" s="53"/>
      <c r="AB5178" s="53"/>
      <c r="AC5178" s="53"/>
      <c r="AD5178" s="53"/>
      <c r="AE5178" s="53"/>
      <c r="AF5178" s="53"/>
      <c r="AG5178" s="53"/>
      <c r="AH5178" s="53"/>
      <c r="AI5178" s="53"/>
      <c r="AJ5178" s="53"/>
      <c r="AK5178" s="54"/>
    </row>
    <row r="5179" spans="2:37" x14ac:dyDescent="0.25">
      <c r="B5179" s="315"/>
      <c r="C5179" s="315"/>
      <c r="D5179" s="315"/>
      <c r="E5179" s="315"/>
      <c r="F5179" s="315"/>
      <c r="G5179" s="315"/>
      <c r="H5179" s="315"/>
      <c r="I5179" s="54"/>
      <c r="J5179" s="53"/>
      <c r="K5179" s="53"/>
      <c r="L5179" s="270"/>
      <c r="M5179" s="55"/>
      <c r="N5179" s="53"/>
      <c r="O5179" s="87"/>
      <c r="P5179" s="53"/>
      <c r="Q5179" s="53"/>
      <c r="R5179" s="53"/>
      <c r="S5179" s="53"/>
      <c r="T5179" s="53"/>
      <c r="U5179" s="53"/>
      <c r="V5179" s="53"/>
      <c r="W5179" s="53"/>
      <c r="X5179" s="53"/>
      <c r="Y5179" s="53"/>
      <c r="Z5179" s="53"/>
      <c r="AA5179" s="53"/>
      <c r="AB5179" s="53"/>
      <c r="AC5179" s="53"/>
      <c r="AD5179" s="53"/>
      <c r="AE5179" s="53"/>
      <c r="AF5179" s="53"/>
      <c r="AG5179" s="53"/>
      <c r="AH5179" s="53"/>
      <c r="AI5179" s="53"/>
      <c r="AJ5179" s="53"/>
      <c r="AK5179" s="54"/>
    </row>
    <row r="5180" spans="2:37" x14ac:dyDescent="0.25">
      <c r="B5180" s="315"/>
      <c r="C5180" s="315"/>
      <c r="D5180" s="315"/>
      <c r="E5180" s="315"/>
      <c r="F5180" s="315"/>
      <c r="G5180" s="315"/>
      <c r="H5180" s="315"/>
      <c r="I5180" s="54"/>
      <c r="J5180" s="53"/>
      <c r="K5180" s="53"/>
      <c r="L5180" s="270"/>
      <c r="M5180" s="55"/>
      <c r="N5180" s="53"/>
      <c r="O5180" s="87"/>
      <c r="P5180" s="53"/>
      <c r="Q5180" s="53"/>
      <c r="R5180" s="53"/>
      <c r="S5180" s="53"/>
      <c r="T5180" s="53"/>
      <c r="U5180" s="53"/>
      <c r="V5180" s="53"/>
      <c r="W5180" s="53"/>
      <c r="X5180" s="53"/>
      <c r="Y5180" s="53"/>
      <c r="Z5180" s="53"/>
      <c r="AA5180" s="53"/>
      <c r="AB5180" s="53"/>
      <c r="AC5180" s="53"/>
      <c r="AD5180" s="53"/>
      <c r="AE5180" s="53"/>
      <c r="AF5180" s="53"/>
      <c r="AG5180" s="53"/>
      <c r="AH5180" s="53"/>
      <c r="AI5180" s="53"/>
      <c r="AJ5180" s="53"/>
      <c r="AK5180" s="54"/>
    </row>
    <row r="5181" spans="2:37" x14ac:dyDescent="0.25">
      <c r="B5181" s="315"/>
      <c r="C5181" s="315"/>
      <c r="D5181" s="315"/>
      <c r="E5181" s="315"/>
      <c r="F5181" s="315"/>
      <c r="G5181" s="315"/>
      <c r="H5181" s="315"/>
      <c r="I5181" s="54"/>
      <c r="J5181" s="53"/>
      <c r="K5181" s="53"/>
      <c r="L5181" s="270"/>
      <c r="M5181" s="55"/>
      <c r="N5181" s="53"/>
      <c r="O5181" s="87"/>
      <c r="P5181" s="53"/>
      <c r="Q5181" s="53"/>
      <c r="R5181" s="53"/>
      <c r="S5181" s="53"/>
      <c r="T5181" s="53"/>
      <c r="U5181" s="53"/>
      <c r="V5181" s="53"/>
      <c r="W5181" s="53"/>
      <c r="X5181" s="53"/>
      <c r="Y5181" s="53"/>
      <c r="Z5181" s="53"/>
      <c r="AA5181" s="53"/>
      <c r="AB5181" s="53"/>
      <c r="AC5181" s="53"/>
      <c r="AD5181" s="53"/>
      <c r="AE5181" s="53"/>
      <c r="AF5181" s="53"/>
      <c r="AG5181" s="53"/>
      <c r="AH5181" s="53"/>
      <c r="AI5181" s="53"/>
      <c r="AJ5181" s="53"/>
      <c r="AK5181" s="54"/>
    </row>
    <row r="5182" spans="2:37" x14ac:dyDescent="0.25">
      <c r="B5182" s="315"/>
      <c r="C5182" s="315"/>
      <c r="D5182" s="315"/>
      <c r="E5182" s="315"/>
      <c r="F5182" s="315"/>
      <c r="G5182" s="315"/>
      <c r="H5182" s="315"/>
      <c r="I5182" s="54"/>
      <c r="J5182" s="53"/>
      <c r="K5182" s="53"/>
      <c r="L5182" s="270"/>
      <c r="M5182" s="55"/>
      <c r="N5182" s="53"/>
      <c r="O5182" s="87"/>
      <c r="P5182" s="53"/>
      <c r="Q5182" s="53"/>
      <c r="R5182" s="53"/>
      <c r="S5182" s="53"/>
      <c r="T5182" s="53"/>
      <c r="U5182" s="53"/>
      <c r="V5182" s="53"/>
      <c r="W5182" s="53"/>
      <c r="X5182" s="53"/>
      <c r="Y5182" s="53"/>
      <c r="Z5182" s="53"/>
      <c r="AA5182" s="53"/>
      <c r="AB5182" s="53"/>
      <c r="AC5182" s="53"/>
      <c r="AD5182" s="53"/>
      <c r="AE5182" s="53"/>
      <c r="AF5182" s="53"/>
      <c r="AG5182" s="53"/>
      <c r="AH5182" s="53"/>
      <c r="AI5182" s="53"/>
      <c r="AJ5182" s="53"/>
      <c r="AK5182" s="54"/>
    </row>
    <row r="5183" spans="2:37" x14ac:dyDescent="0.25">
      <c r="B5183" s="315"/>
      <c r="C5183" s="315"/>
      <c r="D5183" s="315"/>
      <c r="E5183" s="315"/>
      <c r="F5183" s="315"/>
      <c r="G5183" s="315"/>
      <c r="H5183" s="315"/>
      <c r="I5183" s="54"/>
      <c r="J5183" s="53"/>
      <c r="K5183" s="53"/>
      <c r="L5183" s="270"/>
      <c r="M5183" s="55"/>
      <c r="N5183" s="53"/>
      <c r="O5183" s="87"/>
      <c r="P5183" s="53"/>
      <c r="Q5183" s="53"/>
      <c r="R5183" s="53"/>
      <c r="S5183" s="53"/>
      <c r="T5183" s="53"/>
      <c r="U5183" s="53"/>
      <c r="V5183" s="53"/>
      <c r="W5183" s="53"/>
      <c r="X5183" s="53"/>
      <c r="Y5183" s="53"/>
      <c r="Z5183" s="53"/>
      <c r="AA5183" s="53"/>
      <c r="AB5183" s="53"/>
      <c r="AC5183" s="53"/>
      <c r="AD5183" s="53"/>
      <c r="AE5183" s="53"/>
      <c r="AF5183" s="53"/>
      <c r="AG5183" s="53"/>
      <c r="AH5183" s="53"/>
      <c r="AI5183" s="53"/>
      <c r="AJ5183" s="53"/>
      <c r="AK5183" s="54"/>
    </row>
    <row r="5184" spans="2:37" x14ac:dyDescent="0.25">
      <c r="B5184" s="315"/>
      <c r="C5184" s="315"/>
      <c r="D5184" s="315"/>
      <c r="E5184" s="315"/>
      <c r="F5184" s="315"/>
      <c r="G5184" s="315"/>
      <c r="H5184" s="315"/>
      <c r="I5184" s="54"/>
      <c r="J5184" s="53"/>
      <c r="K5184" s="53"/>
      <c r="L5184" s="270"/>
      <c r="M5184" s="55"/>
      <c r="N5184" s="53"/>
      <c r="O5184" s="87"/>
      <c r="P5184" s="53"/>
      <c r="Q5184" s="53"/>
      <c r="R5184" s="53"/>
      <c r="S5184" s="53"/>
      <c r="T5184" s="53"/>
      <c r="U5184" s="53"/>
      <c r="V5184" s="53"/>
      <c r="W5184" s="53"/>
      <c r="X5184" s="53"/>
      <c r="Y5184" s="53"/>
      <c r="Z5184" s="53"/>
      <c r="AA5184" s="53"/>
      <c r="AB5184" s="53"/>
      <c r="AC5184" s="53"/>
      <c r="AD5184" s="53"/>
      <c r="AE5184" s="53"/>
      <c r="AF5184" s="53"/>
      <c r="AG5184" s="53"/>
      <c r="AH5184" s="53"/>
      <c r="AI5184" s="53"/>
      <c r="AJ5184" s="53"/>
      <c r="AK5184" s="54"/>
    </row>
    <row r="5185" spans="2:37" x14ac:dyDescent="0.25">
      <c r="B5185" s="315"/>
      <c r="C5185" s="315"/>
      <c r="D5185" s="315"/>
      <c r="E5185" s="315"/>
      <c r="F5185" s="315"/>
      <c r="G5185" s="315"/>
      <c r="H5185" s="315"/>
      <c r="I5185" s="54"/>
      <c r="J5185" s="53"/>
      <c r="K5185" s="53"/>
      <c r="L5185" s="270"/>
      <c r="M5185" s="55"/>
      <c r="N5185" s="53"/>
      <c r="O5185" s="87"/>
      <c r="P5185" s="53"/>
      <c r="Q5185" s="53"/>
      <c r="R5185" s="53"/>
      <c r="S5185" s="53"/>
      <c r="T5185" s="53"/>
      <c r="U5185" s="53"/>
      <c r="V5185" s="53"/>
      <c r="W5185" s="53"/>
      <c r="X5185" s="53"/>
      <c r="Y5185" s="53"/>
      <c r="Z5185" s="53"/>
      <c r="AA5185" s="53"/>
      <c r="AB5185" s="53"/>
      <c r="AC5185" s="53"/>
      <c r="AD5185" s="53"/>
      <c r="AE5185" s="53"/>
      <c r="AF5185" s="53"/>
      <c r="AG5185" s="53"/>
      <c r="AH5185" s="53"/>
      <c r="AI5185" s="53"/>
      <c r="AJ5185" s="53"/>
      <c r="AK5185" s="54"/>
    </row>
    <row r="5186" spans="2:37" x14ac:dyDescent="0.25">
      <c r="B5186" s="315"/>
      <c r="C5186" s="315"/>
      <c r="D5186" s="315"/>
      <c r="E5186" s="315"/>
      <c r="F5186" s="315"/>
      <c r="G5186" s="315"/>
      <c r="H5186" s="315"/>
      <c r="I5186" s="54"/>
      <c r="J5186" s="53"/>
      <c r="K5186" s="53"/>
      <c r="L5186" s="270"/>
      <c r="M5186" s="55"/>
      <c r="N5186" s="53"/>
      <c r="O5186" s="87"/>
      <c r="P5186" s="53"/>
      <c r="Q5186" s="53"/>
      <c r="R5186" s="53"/>
      <c r="S5186" s="53"/>
      <c r="T5186" s="53"/>
      <c r="U5186" s="53"/>
      <c r="V5186" s="53"/>
      <c r="W5186" s="53"/>
      <c r="X5186" s="53"/>
      <c r="Y5186" s="53"/>
      <c r="Z5186" s="53"/>
      <c r="AA5186" s="53"/>
      <c r="AB5186" s="53"/>
      <c r="AC5186" s="53"/>
      <c r="AD5186" s="53"/>
      <c r="AE5186" s="53"/>
      <c r="AF5186" s="53"/>
      <c r="AG5186" s="53"/>
      <c r="AH5186" s="53"/>
      <c r="AI5186" s="53"/>
      <c r="AJ5186" s="53"/>
      <c r="AK5186" s="54"/>
    </row>
    <row r="5187" spans="2:37" x14ac:dyDescent="0.25">
      <c r="B5187" s="315"/>
      <c r="C5187" s="315"/>
      <c r="D5187" s="315"/>
      <c r="E5187" s="315"/>
      <c r="F5187" s="315"/>
      <c r="G5187" s="315"/>
      <c r="H5187" s="315"/>
      <c r="I5187" s="54"/>
      <c r="J5187" s="53"/>
      <c r="K5187" s="53"/>
      <c r="L5187" s="270"/>
      <c r="M5187" s="55"/>
      <c r="N5187" s="53"/>
      <c r="O5187" s="87"/>
      <c r="P5187" s="53"/>
      <c r="Q5187" s="53"/>
      <c r="R5187" s="53"/>
      <c r="S5187" s="53"/>
      <c r="T5187" s="53"/>
      <c r="U5187" s="53"/>
      <c r="V5187" s="53"/>
      <c r="W5187" s="53"/>
      <c r="X5187" s="53"/>
      <c r="Y5187" s="53"/>
      <c r="Z5187" s="53"/>
      <c r="AA5187" s="53"/>
      <c r="AB5187" s="53"/>
      <c r="AC5187" s="53"/>
      <c r="AD5187" s="53"/>
      <c r="AE5187" s="53"/>
      <c r="AF5187" s="53"/>
      <c r="AG5187" s="53"/>
      <c r="AH5187" s="53"/>
      <c r="AI5187" s="53"/>
      <c r="AJ5187" s="53"/>
      <c r="AK5187" s="54"/>
    </row>
    <row r="5188" spans="2:37" x14ac:dyDescent="0.25">
      <c r="B5188" s="315"/>
      <c r="C5188" s="315"/>
      <c r="D5188" s="315"/>
      <c r="E5188" s="315"/>
      <c r="F5188" s="315"/>
      <c r="G5188" s="315"/>
      <c r="H5188" s="315"/>
      <c r="I5188" s="54"/>
      <c r="J5188" s="53"/>
      <c r="K5188" s="53"/>
      <c r="L5188" s="270"/>
      <c r="M5188" s="55"/>
      <c r="N5188" s="53"/>
      <c r="O5188" s="87"/>
      <c r="P5188" s="53"/>
      <c r="Q5188" s="53"/>
      <c r="R5188" s="53"/>
      <c r="S5188" s="53"/>
      <c r="T5188" s="53"/>
      <c r="U5188" s="53"/>
      <c r="V5188" s="53"/>
      <c r="W5188" s="53"/>
      <c r="X5188" s="53"/>
      <c r="Y5188" s="53"/>
      <c r="Z5188" s="53"/>
      <c r="AA5188" s="53"/>
      <c r="AB5188" s="53"/>
      <c r="AC5188" s="53"/>
      <c r="AD5188" s="53"/>
      <c r="AE5188" s="53"/>
      <c r="AF5188" s="53"/>
      <c r="AG5188" s="53"/>
      <c r="AH5188" s="53"/>
      <c r="AI5188" s="53"/>
      <c r="AJ5188" s="53"/>
      <c r="AK5188" s="54"/>
    </row>
    <row r="5189" spans="2:37" x14ac:dyDescent="0.25">
      <c r="B5189" s="315"/>
      <c r="C5189" s="315"/>
      <c r="D5189" s="315"/>
      <c r="E5189" s="315"/>
      <c r="F5189" s="315"/>
      <c r="G5189" s="315"/>
      <c r="H5189" s="315"/>
      <c r="I5189" s="54"/>
      <c r="J5189" s="53"/>
      <c r="K5189" s="53"/>
      <c r="L5189" s="270"/>
      <c r="M5189" s="55"/>
      <c r="N5189" s="53"/>
      <c r="O5189" s="87"/>
      <c r="P5189" s="53"/>
      <c r="Q5189" s="53"/>
      <c r="R5189" s="53"/>
      <c r="S5189" s="53"/>
      <c r="T5189" s="53"/>
      <c r="U5189" s="53"/>
      <c r="V5189" s="53"/>
      <c r="W5189" s="53"/>
      <c r="X5189" s="53"/>
      <c r="Y5189" s="53"/>
      <c r="Z5189" s="53"/>
      <c r="AA5189" s="53"/>
      <c r="AB5189" s="53"/>
      <c r="AC5189" s="53"/>
      <c r="AD5189" s="53"/>
      <c r="AE5189" s="53"/>
      <c r="AF5189" s="53"/>
      <c r="AG5189" s="53"/>
      <c r="AH5189" s="53"/>
      <c r="AI5189" s="53"/>
      <c r="AJ5189" s="53"/>
      <c r="AK5189" s="54"/>
    </row>
    <row r="5190" spans="2:37" x14ac:dyDescent="0.25">
      <c r="B5190" s="315"/>
      <c r="C5190" s="315"/>
      <c r="D5190" s="315"/>
      <c r="E5190" s="315"/>
      <c r="F5190" s="315"/>
      <c r="G5190" s="315"/>
      <c r="H5190" s="315"/>
      <c r="I5190" s="54"/>
      <c r="J5190" s="53"/>
      <c r="K5190" s="53"/>
      <c r="L5190" s="270"/>
      <c r="M5190" s="55"/>
      <c r="N5190" s="53"/>
      <c r="O5190" s="87"/>
      <c r="P5190" s="53"/>
      <c r="Q5190" s="53"/>
      <c r="R5190" s="53"/>
      <c r="S5190" s="53"/>
      <c r="T5190" s="53"/>
      <c r="U5190" s="53"/>
      <c r="V5190" s="53"/>
      <c r="W5190" s="53"/>
      <c r="X5190" s="53"/>
      <c r="Y5190" s="53"/>
      <c r="Z5190" s="53"/>
      <c r="AA5190" s="53"/>
      <c r="AB5190" s="53"/>
      <c r="AC5190" s="53"/>
      <c r="AD5190" s="53"/>
      <c r="AE5190" s="53"/>
      <c r="AF5190" s="53"/>
      <c r="AG5190" s="53"/>
      <c r="AH5190" s="53"/>
      <c r="AI5190" s="53"/>
      <c r="AJ5190" s="53"/>
      <c r="AK5190" s="54"/>
    </row>
    <row r="5191" spans="2:37" x14ac:dyDescent="0.25">
      <c r="B5191" s="315"/>
      <c r="C5191" s="315"/>
      <c r="D5191" s="315"/>
      <c r="E5191" s="315"/>
      <c r="F5191" s="315"/>
      <c r="G5191" s="315"/>
      <c r="H5191" s="315"/>
      <c r="I5191" s="54"/>
      <c r="J5191" s="53"/>
      <c r="K5191" s="53"/>
      <c r="L5191" s="270"/>
      <c r="M5191" s="55"/>
      <c r="N5191" s="53"/>
      <c r="O5191" s="87"/>
      <c r="P5191" s="53"/>
      <c r="Q5191" s="53"/>
      <c r="R5191" s="53"/>
      <c r="S5191" s="53"/>
      <c r="T5191" s="53"/>
      <c r="U5191" s="53"/>
      <c r="V5191" s="53"/>
      <c r="W5191" s="53"/>
      <c r="X5191" s="53"/>
      <c r="Y5191" s="53"/>
      <c r="Z5191" s="53"/>
      <c r="AA5191" s="53"/>
      <c r="AB5191" s="53"/>
      <c r="AC5191" s="53"/>
      <c r="AD5191" s="53"/>
      <c r="AE5191" s="53"/>
      <c r="AF5191" s="53"/>
      <c r="AG5191" s="53"/>
      <c r="AH5191" s="53"/>
      <c r="AI5191" s="53"/>
      <c r="AJ5191" s="53"/>
      <c r="AK5191" s="54"/>
    </row>
    <row r="5192" spans="2:37" x14ac:dyDescent="0.25">
      <c r="B5192" s="315"/>
      <c r="C5192" s="315"/>
      <c r="D5192" s="315"/>
      <c r="E5192" s="315"/>
      <c r="F5192" s="315"/>
      <c r="G5192" s="315"/>
      <c r="H5192" s="315"/>
      <c r="I5192" s="54"/>
      <c r="J5192" s="53"/>
      <c r="K5192" s="53"/>
      <c r="L5192" s="270"/>
      <c r="M5192" s="55"/>
      <c r="N5192" s="53"/>
      <c r="O5192" s="87"/>
      <c r="P5192" s="53"/>
      <c r="Q5192" s="53"/>
      <c r="R5192" s="53"/>
      <c r="S5192" s="53"/>
      <c r="T5192" s="53"/>
      <c r="U5192" s="53"/>
      <c r="V5192" s="53"/>
      <c r="W5192" s="53"/>
      <c r="X5192" s="53"/>
      <c r="Y5192" s="53"/>
      <c r="Z5192" s="53"/>
      <c r="AA5192" s="53"/>
      <c r="AB5192" s="53"/>
      <c r="AC5192" s="53"/>
      <c r="AD5192" s="53"/>
      <c r="AE5192" s="53"/>
      <c r="AF5192" s="53"/>
      <c r="AG5192" s="53"/>
      <c r="AH5192" s="53"/>
      <c r="AI5192" s="53"/>
      <c r="AJ5192" s="53"/>
      <c r="AK5192" s="54"/>
    </row>
    <row r="5193" spans="2:37" x14ac:dyDescent="0.25">
      <c r="B5193" s="315"/>
      <c r="C5193" s="315"/>
      <c r="D5193" s="315"/>
      <c r="E5193" s="315"/>
      <c r="F5193" s="315"/>
      <c r="G5193" s="315"/>
      <c r="H5193" s="315"/>
      <c r="I5193" s="54"/>
      <c r="J5193" s="53"/>
      <c r="K5193" s="53"/>
      <c r="L5193" s="270"/>
      <c r="M5193" s="55"/>
      <c r="N5193" s="53"/>
      <c r="O5193" s="87"/>
      <c r="P5193" s="53"/>
      <c r="Q5193" s="53"/>
      <c r="R5193" s="53"/>
      <c r="S5193" s="53"/>
      <c r="T5193" s="53"/>
      <c r="U5193" s="53"/>
      <c r="V5193" s="53"/>
      <c r="W5193" s="53"/>
      <c r="X5193" s="53"/>
      <c r="Y5193" s="53"/>
      <c r="Z5193" s="53"/>
      <c r="AA5193" s="53"/>
      <c r="AB5193" s="53"/>
      <c r="AC5193" s="53"/>
      <c r="AD5193" s="53"/>
      <c r="AE5193" s="53"/>
      <c r="AF5193" s="53"/>
      <c r="AG5193" s="53"/>
      <c r="AH5193" s="53"/>
      <c r="AI5193" s="53"/>
      <c r="AJ5193" s="53"/>
      <c r="AK5193" s="54"/>
    </row>
    <row r="5194" spans="2:37" x14ac:dyDescent="0.25">
      <c r="B5194" s="315"/>
      <c r="C5194" s="315"/>
      <c r="D5194" s="315"/>
      <c r="E5194" s="315"/>
      <c r="F5194" s="315"/>
      <c r="G5194" s="315"/>
      <c r="H5194" s="315"/>
      <c r="I5194" s="54"/>
      <c r="J5194" s="53"/>
      <c r="K5194" s="53"/>
      <c r="L5194" s="270"/>
      <c r="M5194" s="55"/>
      <c r="N5194" s="53"/>
      <c r="O5194" s="87"/>
      <c r="P5194" s="53"/>
      <c r="Q5194" s="53"/>
      <c r="R5194" s="53"/>
      <c r="S5194" s="53"/>
      <c r="T5194" s="53"/>
      <c r="U5194" s="53"/>
      <c r="V5194" s="53"/>
      <c r="W5194" s="53"/>
      <c r="X5194" s="53"/>
      <c r="Y5194" s="53"/>
      <c r="Z5194" s="53"/>
      <c r="AA5194" s="53"/>
      <c r="AB5194" s="53"/>
      <c r="AC5194" s="53"/>
      <c r="AD5194" s="53"/>
      <c r="AE5194" s="53"/>
      <c r="AF5194" s="53"/>
      <c r="AG5194" s="53"/>
      <c r="AH5194" s="53"/>
      <c r="AI5194" s="53"/>
      <c r="AJ5194" s="53"/>
      <c r="AK5194" s="54"/>
    </row>
    <row r="5195" spans="2:37" x14ac:dyDescent="0.25">
      <c r="B5195" s="315"/>
      <c r="C5195" s="315"/>
      <c r="D5195" s="315"/>
      <c r="E5195" s="315"/>
      <c r="F5195" s="315"/>
      <c r="G5195" s="315"/>
      <c r="H5195" s="315"/>
      <c r="I5195" s="54"/>
      <c r="J5195" s="53"/>
      <c r="K5195" s="53"/>
      <c r="L5195" s="270"/>
      <c r="M5195" s="55"/>
      <c r="N5195" s="53"/>
      <c r="O5195" s="87"/>
      <c r="P5195" s="53"/>
      <c r="Q5195" s="53"/>
      <c r="R5195" s="53"/>
      <c r="S5195" s="53"/>
      <c r="T5195" s="53"/>
      <c r="U5195" s="53"/>
      <c r="V5195" s="53"/>
      <c r="W5195" s="53"/>
      <c r="X5195" s="53"/>
      <c r="Y5195" s="53"/>
      <c r="Z5195" s="53"/>
      <c r="AA5195" s="53"/>
      <c r="AB5195" s="53"/>
      <c r="AC5195" s="53"/>
      <c r="AD5195" s="53"/>
      <c r="AE5195" s="53"/>
      <c r="AF5195" s="53"/>
      <c r="AG5195" s="53"/>
      <c r="AH5195" s="53"/>
      <c r="AI5195" s="53"/>
      <c r="AJ5195" s="53"/>
      <c r="AK5195" s="54"/>
    </row>
    <row r="5196" spans="2:37" x14ac:dyDescent="0.25">
      <c r="B5196" s="315"/>
      <c r="C5196" s="315"/>
      <c r="D5196" s="315"/>
      <c r="E5196" s="315"/>
      <c r="F5196" s="315"/>
      <c r="G5196" s="315"/>
      <c r="H5196" s="315"/>
      <c r="I5196" s="54"/>
      <c r="J5196" s="53"/>
      <c r="K5196" s="53"/>
      <c r="L5196" s="270"/>
      <c r="M5196" s="55"/>
      <c r="N5196" s="53"/>
      <c r="O5196" s="87"/>
      <c r="P5196" s="53"/>
      <c r="Q5196" s="53"/>
      <c r="R5196" s="53"/>
      <c r="S5196" s="53"/>
      <c r="T5196" s="53"/>
      <c r="U5196" s="53"/>
      <c r="V5196" s="53"/>
      <c r="W5196" s="53"/>
      <c r="X5196" s="53"/>
      <c r="Y5196" s="53"/>
      <c r="Z5196" s="53"/>
      <c r="AA5196" s="53"/>
      <c r="AB5196" s="53"/>
      <c r="AC5196" s="53"/>
      <c r="AD5196" s="53"/>
      <c r="AE5196" s="53"/>
      <c r="AF5196" s="53"/>
      <c r="AG5196" s="53"/>
      <c r="AH5196" s="53"/>
      <c r="AI5196" s="53"/>
      <c r="AJ5196" s="53"/>
      <c r="AK5196" s="54"/>
    </row>
    <row r="5197" spans="2:37" x14ac:dyDescent="0.25">
      <c r="B5197" s="315"/>
      <c r="C5197" s="315"/>
      <c r="D5197" s="315"/>
      <c r="E5197" s="315"/>
      <c r="F5197" s="315"/>
      <c r="G5197" s="315"/>
      <c r="H5197" s="315"/>
      <c r="I5197" s="54"/>
      <c r="J5197" s="53"/>
      <c r="K5197" s="53"/>
      <c r="L5197" s="270"/>
      <c r="M5197" s="55"/>
      <c r="N5197" s="53"/>
      <c r="O5197" s="87"/>
      <c r="P5197" s="53"/>
      <c r="Q5197" s="53"/>
      <c r="R5197" s="53"/>
      <c r="S5197" s="53"/>
      <c r="T5197" s="53"/>
      <c r="U5197" s="53"/>
      <c r="V5197" s="53"/>
      <c r="W5197" s="53"/>
      <c r="X5197" s="53"/>
      <c r="Y5197" s="53"/>
      <c r="Z5197" s="53"/>
      <c r="AA5197" s="53"/>
      <c r="AB5197" s="53"/>
      <c r="AC5197" s="53"/>
      <c r="AD5197" s="53"/>
      <c r="AE5197" s="53"/>
      <c r="AF5197" s="53"/>
      <c r="AG5197" s="53"/>
      <c r="AH5197" s="53"/>
      <c r="AI5197" s="53"/>
      <c r="AJ5197" s="53"/>
      <c r="AK5197" s="54"/>
    </row>
    <row r="5198" spans="2:37" x14ac:dyDescent="0.25">
      <c r="B5198" s="315"/>
      <c r="C5198" s="315"/>
      <c r="D5198" s="315"/>
      <c r="E5198" s="315"/>
      <c r="F5198" s="315"/>
      <c r="G5198" s="315"/>
      <c r="H5198" s="315"/>
      <c r="I5198" s="54"/>
      <c r="J5198" s="53"/>
      <c r="K5198" s="53"/>
      <c r="L5198" s="270"/>
      <c r="M5198" s="55"/>
      <c r="N5198" s="53"/>
      <c r="O5198" s="87"/>
      <c r="P5198" s="53"/>
      <c r="Q5198" s="53"/>
      <c r="R5198" s="53"/>
      <c r="S5198" s="53"/>
      <c r="T5198" s="53"/>
      <c r="U5198" s="53"/>
      <c r="V5198" s="53"/>
      <c r="W5198" s="53"/>
      <c r="X5198" s="53"/>
      <c r="Y5198" s="53"/>
      <c r="Z5198" s="53"/>
      <c r="AA5198" s="53"/>
      <c r="AB5198" s="53"/>
      <c r="AC5198" s="53"/>
      <c r="AD5198" s="53"/>
      <c r="AE5198" s="53"/>
      <c r="AF5198" s="53"/>
      <c r="AG5198" s="53"/>
      <c r="AH5198" s="53"/>
      <c r="AI5198" s="53"/>
      <c r="AJ5198" s="53"/>
      <c r="AK5198" s="54"/>
    </row>
    <row r="5199" spans="2:37" x14ac:dyDescent="0.25">
      <c r="B5199" s="315"/>
      <c r="C5199" s="315"/>
      <c r="D5199" s="315"/>
      <c r="E5199" s="315"/>
      <c r="F5199" s="315"/>
      <c r="G5199" s="315"/>
      <c r="H5199" s="315"/>
      <c r="I5199" s="54"/>
      <c r="J5199" s="53"/>
      <c r="K5199" s="53"/>
      <c r="L5199" s="270"/>
      <c r="M5199" s="55"/>
      <c r="N5199" s="53"/>
      <c r="O5199" s="87"/>
      <c r="P5199" s="53"/>
      <c r="Q5199" s="53"/>
      <c r="R5199" s="53"/>
      <c r="S5199" s="53"/>
      <c r="T5199" s="53"/>
      <c r="U5199" s="53"/>
      <c r="V5199" s="53"/>
      <c r="W5199" s="53"/>
      <c r="X5199" s="53"/>
      <c r="Y5199" s="53"/>
      <c r="Z5199" s="53"/>
      <c r="AA5199" s="53"/>
      <c r="AB5199" s="53"/>
      <c r="AC5199" s="53"/>
      <c r="AD5199" s="53"/>
      <c r="AE5199" s="53"/>
      <c r="AF5199" s="53"/>
      <c r="AG5199" s="53"/>
      <c r="AH5199" s="53"/>
      <c r="AI5199" s="53"/>
      <c r="AJ5199" s="53"/>
      <c r="AK5199" s="54"/>
    </row>
    <row r="5200" spans="2:37" x14ac:dyDescent="0.25">
      <c r="B5200" s="315"/>
      <c r="C5200" s="315"/>
      <c r="D5200" s="315"/>
      <c r="E5200" s="315"/>
      <c r="F5200" s="315"/>
      <c r="G5200" s="315"/>
      <c r="H5200" s="315"/>
      <c r="I5200" s="54"/>
      <c r="J5200" s="53"/>
      <c r="K5200" s="53"/>
      <c r="L5200" s="270"/>
      <c r="M5200" s="55"/>
      <c r="N5200" s="53"/>
      <c r="O5200" s="87"/>
      <c r="P5200" s="53"/>
      <c r="Q5200" s="53"/>
      <c r="R5200" s="53"/>
      <c r="S5200" s="53"/>
      <c r="T5200" s="53"/>
      <c r="U5200" s="53"/>
      <c r="V5200" s="53"/>
      <c r="W5200" s="53"/>
      <c r="X5200" s="53"/>
      <c r="Y5200" s="53"/>
      <c r="Z5200" s="53"/>
      <c r="AA5200" s="53"/>
      <c r="AB5200" s="53"/>
      <c r="AC5200" s="53"/>
      <c r="AD5200" s="53"/>
      <c r="AE5200" s="53"/>
      <c r="AF5200" s="53"/>
      <c r="AG5200" s="53"/>
      <c r="AH5200" s="53"/>
      <c r="AI5200" s="53"/>
      <c r="AJ5200" s="53"/>
      <c r="AK5200" s="54"/>
    </row>
    <row r="5201" spans="2:37" x14ac:dyDescent="0.25">
      <c r="B5201" s="315"/>
      <c r="C5201" s="315"/>
      <c r="D5201" s="315"/>
      <c r="E5201" s="315"/>
      <c r="F5201" s="315"/>
      <c r="G5201" s="315"/>
      <c r="H5201" s="315"/>
      <c r="I5201" s="54"/>
      <c r="J5201" s="53"/>
      <c r="K5201" s="53"/>
      <c r="L5201" s="270"/>
      <c r="M5201" s="55"/>
      <c r="N5201" s="53"/>
      <c r="O5201" s="87"/>
      <c r="P5201" s="53"/>
      <c r="Q5201" s="53"/>
      <c r="R5201" s="53"/>
      <c r="S5201" s="53"/>
      <c r="T5201" s="53"/>
      <c r="U5201" s="53"/>
      <c r="V5201" s="53"/>
      <c r="W5201" s="53"/>
      <c r="X5201" s="53"/>
      <c r="Y5201" s="53"/>
      <c r="Z5201" s="53"/>
      <c r="AA5201" s="53"/>
      <c r="AB5201" s="53"/>
      <c r="AC5201" s="53"/>
      <c r="AD5201" s="53"/>
      <c r="AE5201" s="53"/>
      <c r="AF5201" s="53"/>
      <c r="AG5201" s="53"/>
      <c r="AH5201" s="53"/>
      <c r="AI5201" s="53"/>
      <c r="AJ5201" s="53"/>
      <c r="AK5201" s="54"/>
    </row>
    <row r="5202" spans="2:37" x14ac:dyDescent="0.25">
      <c r="B5202" s="315"/>
      <c r="C5202" s="315"/>
      <c r="D5202" s="315"/>
      <c r="E5202" s="315"/>
      <c r="F5202" s="315"/>
      <c r="G5202" s="315"/>
      <c r="H5202" s="315"/>
      <c r="I5202" s="54"/>
      <c r="J5202" s="53"/>
      <c r="K5202" s="53"/>
      <c r="L5202" s="270"/>
      <c r="M5202" s="55"/>
      <c r="N5202" s="53"/>
      <c r="O5202" s="87"/>
      <c r="P5202" s="53"/>
      <c r="Q5202" s="53"/>
      <c r="R5202" s="53"/>
      <c r="S5202" s="53"/>
      <c r="T5202" s="53"/>
      <c r="U5202" s="53"/>
      <c r="V5202" s="53"/>
      <c r="W5202" s="53"/>
      <c r="X5202" s="53"/>
      <c r="Y5202" s="53"/>
      <c r="Z5202" s="53"/>
      <c r="AA5202" s="53"/>
      <c r="AB5202" s="53"/>
      <c r="AC5202" s="53"/>
      <c r="AD5202" s="53"/>
      <c r="AE5202" s="53"/>
      <c r="AF5202" s="53"/>
      <c r="AG5202" s="53"/>
      <c r="AH5202" s="53"/>
      <c r="AI5202" s="53"/>
      <c r="AJ5202" s="53"/>
      <c r="AK5202" s="54"/>
    </row>
    <row r="5203" spans="2:37" x14ac:dyDescent="0.25">
      <c r="B5203" s="315"/>
      <c r="C5203" s="315"/>
      <c r="D5203" s="315"/>
      <c r="E5203" s="315"/>
      <c r="F5203" s="315"/>
      <c r="G5203" s="315"/>
      <c r="H5203" s="315"/>
      <c r="I5203" s="54"/>
      <c r="J5203" s="53"/>
      <c r="K5203" s="53"/>
      <c r="L5203" s="270"/>
      <c r="M5203" s="55"/>
      <c r="N5203" s="53"/>
      <c r="O5203" s="87"/>
      <c r="P5203" s="53"/>
      <c r="Q5203" s="53"/>
      <c r="R5203" s="53"/>
      <c r="S5203" s="53"/>
      <c r="T5203" s="53"/>
      <c r="U5203" s="53"/>
      <c r="V5203" s="53"/>
      <c r="W5203" s="53"/>
      <c r="X5203" s="53"/>
      <c r="Y5203" s="53"/>
      <c r="Z5203" s="53"/>
      <c r="AA5203" s="53"/>
      <c r="AB5203" s="53"/>
      <c r="AC5203" s="53"/>
      <c r="AD5203" s="53"/>
      <c r="AE5203" s="53"/>
      <c r="AF5203" s="53"/>
      <c r="AG5203" s="53"/>
      <c r="AH5203" s="53"/>
      <c r="AI5203" s="53"/>
      <c r="AJ5203" s="53"/>
      <c r="AK5203" s="54"/>
    </row>
    <row r="5204" spans="2:37" x14ac:dyDescent="0.25">
      <c r="B5204" s="315"/>
      <c r="C5204" s="315"/>
      <c r="D5204" s="315"/>
      <c r="E5204" s="315"/>
      <c r="F5204" s="315"/>
      <c r="G5204" s="315"/>
      <c r="H5204" s="315"/>
      <c r="I5204" s="54"/>
      <c r="J5204" s="53"/>
      <c r="K5204" s="53"/>
      <c r="L5204" s="270"/>
      <c r="M5204" s="55"/>
      <c r="N5204" s="53"/>
      <c r="O5204" s="87"/>
      <c r="P5204" s="53"/>
      <c r="Q5204" s="53"/>
      <c r="R5204" s="53"/>
      <c r="S5204" s="53"/>
      <c r="T5204" s="53"/>
      <c r="U5204" s="53"/>
      <c r="V5204" s="53"/>
      <c r="W5204" s="53"/>
      <c r="X5204" s="53"/>
      <c r="Y5204" s="53"/>
      <c r="Z5204" s="53"/>
      <c r="AA5204" s="53"/>
      <c r="AB5204" s="53"/>
      <c r="AC5204" s="53"/>
      <c r="AD5204" s="53"/>
      <c r="AE5204" s="53"/>
      <c r="AF5204" s="53"/>
      <c r="AG5204" s="53"/>
      <c r="AH5204" s="53"/>
      <c r="AI5204" s="53"/>
      <c r="AJ5204" s="53"/>
      <c r="AK5204" s="54"/>
    </row>
    <row r="5205" spans="2:37" x14ac:dyDescent="0.25">
      <c r="B5205" s="315"/>
      <c r="C5205" s="315"/>
      <c r="D5205" s="315"/>
      <c r="E5205" s="315"/>
      <c r="F5205" s="315"/>
      <c r="G5205" s="315"/>
      <c r="H5205" s="315"/>
      <c r="I5205" s="54"/>
      <c r="J5205" s="53"/>
      <c r="K5205" s="53"/>
      <c r="L5205" s="270"/>
      <c r="M5205" s="55"/>
      <c r="N5205" s="53"/>
      <c r="O5205" s="87"/>
      <c r="P5205" s="53"/>
      <c r="Q5205" s="53"/>
      <c r="R5205" s="53"/>
      <c r="S5205" s="53"/>
      <c r="T5205" s="53"/>
      <c r="U5205" s="53"/>
      <c r="V5205" s="53"/>
      <c r="W5205" s="53"/>
      <c r="X5205" s="53"/>
      <c r="Y5205" s="53"/>
      <c r="Z5205" s="53"/>
      <c r="AA5205" s="53"/>
      <c r="AB5205" s="53"/>
      <c r="AC5205" s="53"/>
      <c r="AD5205" s="53"/>
      <c r="AE5205" s="53"/>
      <c r="AF5205" s="53"/>
      <c r="AG5205" s="53"/>
      <c r="AH5205" s="53"/>
      <c r="AI5205" s="53"/>
      <c r="AJ5205" s="53"/>
      <c r="AK5205" s="54"/>
    </row>
    <row r="5206" spans="2:37" x14ac:dyDescent="0.25">
      <c r="B5206" s="315"/>
      <c r="C5206" s="315"/>
      <c r="D5206" s="315"/>
      <c r="E5206" s="315"/>
      <c r="F5206" s="315"/>
      <c r="G5206" s="315"/>
      <c r="H5206" s="315"/>
      <c r="I5206" s="54"/>
      <c r="J5206" s="53"/>
      <c r="K5206" s="53"/>
      <c r="L5206" s="270"/>
      <c r="M5206" s="55"/>
      <c r="N5206" s="53"/>
      <c r="O5206" s="87"/>
      <c r="P5206" s="53"/>
      <c r="Q5206" s="53"/>
      <c r="R5206" s="53"/>
      <c r="S5206" s="53"/>
      <c r="T5206" s="53"/>
      <c r="U5206" s="53"/>
      <c r="V5206" s="53"/>
      <c r="W5206" s="53"/>
      <c r="X5206" s="53"/>
      <c r="Y5206" s="53"/>
      <c r="Z5206" s="53"/>
      <c r="AA5206" s="53"/>
      <c r="AB5206" s="53"/>
      <c r="AC5206" s="53"/>
      <c r="AD5206" s="53"/>
      <c r="AE5206" s="53"/>
      <c r="AF5206" s="53"/>
      <c r="AG5206" s="53"/>
      <c r="AH5206" s="53"/>
      <c r="AI5206" s="53"/>
      <c r="AJ5206" s="53"/>
      <c r="AK5206" s="54"/>
    </row>
    <row r="5207" spans="2:37" x14ac:dyDescent="0.25">
      <c r="B5207" s="315"/>
      <c r="C5207" s="315"/>
      <c r="D5207" s="315"/>
      <c r="E5207" s="315"/>
      <c r="F5207" s="315"/>
      <c r="G5207" s="315"/>
      <c r="H5207" s="315"/>
      <c r="I5207" s="54"/>
      <c r="J5207" s="53"/>
      <c r="K5207" s="53"/>
      <c r="L5207" s="270"/>
      <c r="M5207" s="55"/>
      <c r="N5207" s="53"/>
      <c r="O5207" s="87"/>
      <c r="P5207" s="53"/>
      <c r="Q5207" s="53"/>
      <c r="R5207" s="53"/>
      <c r="S5207" s="53"/>
      <c r="T5207" s="53"/>
      <c r="U5207" s="53"/>
      <c r="V5207" s="53"/>
      <c r="W5207" s="53"/>
      <c r="X5207" s="53"/>
      <c r="Y5207" s="53"/>
      <c r="Z5207" s="53"/>
      <c r="AA5207" s="53"/>
      <c r="AB5207" s="53"/>
      <c r="AC5207" s="53"/>
      <c r="AD5207" s="53"/>
      <c r="AE5207" s="53"/>
      <c r="AF5207" s="53"/>
      <c r="AG5207" s="53"/>
      <c r="AH5207" s="53"/>
      <c r="AI5207" s="53"/>
      <c r="AJ5207" s="53"/>
      <c r="AK5207" s="54"/>
    </row>
    <row r="5208" spans="2:37" x14ac:dyDescent="0.25">
      <c r="B5208" s="315"/>
      <c r="C5208" s="315"/>
      <c r="D5208" s="315"/>
      <c r="E5208" s="315"/>
      <c r="F5208" s="315"/>
      <c r="G5208" s="315"/>
      <c r="H5208" s="315"/>
      <c r="I5208" s="54"/>
      <c r="J5208" s="53"/>
      <c r="K5208" s="53"/>
      <c r="L5208" s="270"/>
      <c r="M5208" s="55"/>
      <c r="N5208" s="53"/>
      <c r="O5208" s="87"/>
      <c r="P5208" s="53"/>
      <c r="Q5208" s="53"/>
      <c r="R5208" s="53"/>
      <c r="S5208" s="53"/>
      <c r="T5208" s="53"/>
      <c r="U5208" s="53"/>
      <c r="V5208" s="53"/>
      <c r="W5208" s="53"/>
      <c r="X5208" s="53"/>
      <c r="Y5208" s="53"/>
      <c r="Z5208" s="53"/>
      <c r="AA5208" s="53"/>
      <c r="AB5208" s="53"/>
      <c r="AC5208" s="53"/>
      <c r="AD5208" s="53"/>
      <c r="AE5208" s="53"/>
      <c r="AF5208" s="53"/>
      <c r="AG5208" s="53"/>
      <c r="AH5208" s="53"/>
      <c r="AI5208" s="53"/>
      <c r="AJ5208" s="53"/>
      <c r="AK5208" s="54"/>
    </row>
    <row r="5209" spans="2:37" x14ac:dyDescent="0.25">
      <c r="B5209" s="315"/>
      <c r="C5209" s="315"/>
      <c r="D5209" s="315"/>
      <c r="E5209" s="315"/>
      <c r="F5209" s="315"/>
      <c r="G5209" s="315"/>
      <c r="H5209" s="315"/>
      <c r="I5209" s="54"/>
      <c r="J5209" s="53"/>
      <c r="K5209" s="53"/>
      <c r="L5209" s="270"/>
      <c r="M5209" s="55"/>
      <c r="N5209" s="53"/>
      <c r="O5209" s="87"/>
      <c r="P5209" s="53"/>
      <c r="Q5209" s="53"/>
      <c r="R5209" s="53"/>
      <c r="S5209" s="53"/>
      <c r="T5209" s="53"/>
      <c r="U5209" s="53"/>
      <c r="V5209" s="53"/>
      <c r="W5209" s="53"/>
      <c r="X5209" s="53"/>
      <c r="Y5209" s="53"/>
      <c r="Z5209" s="53"/>
      <c r="AA5209" s="53"/>
      <c r="AB5209" s="53"/>
      <c r="AC5209" s="53"/>
      <c r="AD5209" s="53"/>
      <c r="AE5209" s="53"/>
      <c r="AF5209" s="53"/>
      <c r="AG5209" s="53"/>
      <c r="AH5209" s="53"/>
      <c r="AI5209" s="53"/>
      <c r="AJ5209" s="53"/>
      <c r="AK5209" s="54"/>
    </row>
    <row r="5210" spans="2:37" x14ac:dyDescent="0.25">
      <c r="B5210" s="315"/>
      <c r="C5210" s="315"/>
      <c r="D5210" s="315"/>
      <c r="E5210" s="315"/>
      <c r="F5210" s="315"/>
      <c r="G5210" s="315"/>
      <c r="H5210" s="315"/>
      <c r="I5210" s="54"/>
      <c r="J5210" s="53"/>
      <c r="K5210" s="53"/>
      <c r="L5210" s="270"/>
      <c r="M5210" s="55"/>
      <c r="N5210" s="53"/>
      <c r="O5210" s="87"/>
      <c r="P5210" s="53"/>
      <c r="Q5210" s="53"/>
      <c r="R5210" s="53"/>
      <c r="S5210" s="53"/>
      <c r="T5210" s="53"/>
      <c r="U5210" s="53"/>
      <c r="V5210" s="53"/>
      <c r="W5210" s="53"/>
      <c r="X5210" s="53"/>
      <c r="Y5210" s="53"/>
      <c r="Z5210" s="53"/>
      <c r="AA5210" s="53"/>
      <c r="AB5210" s="53"/>
      <c r="AC5210" s="53"/>
      <c r="AD5210" s="53"/>
      <c r="AE5210" s="53"/>
      <c r="AF5210" s="53"/>
      <c r="AG5210" s="53"/>
      <c r="AH5210" s="53"/>
      <c r="AI5210" s="53"/>
      <c r="AJ5210" s="53"/>
      <c r="AK5210" s="54"/>
    </row>
    <row r="5211" spans="2:37" x14ac:dyDescent="0.25">
      <c r="B5211" s="315"/>
      <c r="C5211" s="315"/>
      <c r="D5211" s="315"/>
      <c r="E5211" s="315"/>
      <c r="F5211" s="315"/>
      <c r="G5211" s="315"/>
      <c r="H5211" s="315"/>
      <c r="I5211" s="54"/>
      <c r="J5211" s="53"/>
      <c r="K5211" s="53"/>
      <c r="L5211" s="270"/>
      <c r="M5211" s="55"/>
      <c r="N5211" s="53"/>
      <c r="O5211" s="87"/>
      <c r="P5211" s="53"/>
      <c r="Q5211" s="53"/>
      <c r="R5211" s="53"/>
      <c r="S5211" s="53"/>
      <c r="T5211" s="53"/>
      <c r="U5211" s="53"/>
      <c r="V5211" s="53"/>
      <c r="W5211" s="53"/>
      <c r="X5211" s="53"/>
      <c r="Y5211" s="53"/>
      <c r="Z5211" s="53"/>
      <c r="AA5211" s="53"/>
      <c r="AB5211" s="53"/>
      <c r="AC5211" s="53"/>
      <c r="AD5211" s="53"/>
      <c r="AE5211" s="53"/>
      <c r="AF5211" s="53"/>
      <c r="AG5211" s="53"/>
      <c r="AH5211" s="53"/>
      <c r="AI5211" s="53"/>
      <c r="AJ5211" s="53"/>
      <c r="AK5211" s="54"/>
    </row>
    <row r="5212" spans="2:37" x14ac:dyDescent="0.25">
      <c r="B5212" s="315"/>
      <c r="C5212" s="315"/>
      <c r="D5212" s="315"/>
      <c r="E5212" s="315"/>
      <c r="F5212" s="315"/>
      <c r="G5212" s="315"/>
      <c r="H5212" s="315"/>
      <c r="I5212" s="54"/>
      <c r="J5212" s="53"/>
      <c r="K5212" s="53"/>
      <c r="L5212" s="270"/>
      <c r="M5212" s="55"/>
      <c r="N5212" s="53"/>
      <c r="O5212" s="87"/>
      <c r="P5212" s="53"/>
      <c r="Q5212" s="53"/>
      <c r="R5212" s="53"/>
      <c r="S5212" s="53"/>
      <c r="T5212" s="53"/>
      <c r="U5212" s="53"/>
      <c r="V5212" s="53"/>
      <c r="W5212" s="53"/>
      <c r="X5212" s="53"/>
      <c r="Y5212" s="53"/>
      <c r="Z5212" s="53"/>
      <c r="AA5212" s="53"/>
      <c r="AB5212" s="53"/>
      <c r="AC5212" s="53"/>
      <c r="AD5212" s="53"/>
      <c r="AE5212" s="53"/>
      <c r="AF5212" s="53"/>
      <c r="AG5212" s="53"/>
      <c r="AH5212" s="53"/>
      <c r="AI5212" s="53"/>
      <c r="AJ5212" s="53"/>
      <c r="AK5212" s="54"/>
    </row>
    <row r="5213" spans="2:37" x14ac:dyDescent="0.25">
      <c r="B5213" s="315"/>
      <c r="C5213" s="315"/>
      <c r="D5213" s="315"/>
      <c r="E5213" s="315"/>
      <c r="F5213" s="315"/>
      <c r="G5213" s="315"/>
      <c r="H5213" s="315"/>
      <c r="I5213" s="54"/>
      <c r="J5213" s="53"/>
      <c r="K5213" s="53"/>
      <c r="L5213" s="270"/>
      <c r="M5213" s="55"/>
      <c r="N5213" s="53"/>
      <c r="O5213" s="87"/>
      <c r="P5213" s="53"/>
      <c r="Q5213" s="53"/>
      <c r="R5213" s="53"/>
      <c r="S5213" s="53"/>
      <c r="T5213" s="53"/>
      <c r="U5213" s="53"/>
      <c r="V5213" s="53"/>
      <c r="W5213" s="53"/>
      <c r="X5213" s="53"/>
      <c r="Y5213" s="53"/>
      <c r="Z5213" s="53"/>
      <c r="AA5213" s="53"/>
      <c r="AB5213" s="53"/>
      <c r="AC5213" s="53"/>
      <c r="AD5213" s="53"/>
      <c r="AE5213" s="53"/>
      <c r="AF5213" s="53"/>
      <c r="AG5213" s="53"/>
      <c r="AH5213" s="53"/>
      <c r="AI5213" s="53"/>
      <c r="AJ5213" s="53"/>
      <c r="AK5213" s="54"/>
    </row>
    <row r="5214" spans="2:37" x14ac:dyDescent="0.25">
      <c r="B5214" s="315"/>
      <c r="C5214" s="315"/>
      <c r="D5214" s="315"/>
      <c r="E5214" s="315"/>
      <c r="F5214" s="315"/>
      <c r="G5214" s="315"/>
      <c r="H5214" s="315"/>
      <c r="I5214" s="54"/>
      <c r="J5214" s="53"/>
      <c r="K5214" s="53"/>
      <c r="L5214" s="270"/>
      <c r="M5214" s="55"/>
      <c r="N5214" s="53"/>
      <c r="O5214" s="87"/>
      <c r="P5214" s="53"/>
      <c r="Q5214" s="53"/>
      <c r="R5214" s="53"/>
      <c r="S5214" s="53"/>
      <c r="T5214" s="53"/>
      <c r="U5214" s="53"/>
      <c r="V5214" s="53"/>
      <c r="W5214" s="53"/>
      <c r="X5214" s="53"/>
      <c r="Y5214" s="53"/>
      <c r="Z5214" s="53"/>
      <c r="AA5214" s="53"/>
      <c r="AB5214" s="53"/>
      <c r="AC5214" s="53"/>
      <c r="AD5214" s="53"/>
      <c r="AE5214" s="53"/>
      <c r="AF5214" s="53"/>
      <c r="AG5214" s="53"/>
      <c r="AH5214" s="53"/>
      <c r="AI5214" s="53"/>
      <c r="AJ5214" s="53"/>
      <c r="AK5214" s="54"/>
    </row>
    <row r="5215" spans="2:37" x14ac:dyDescent="0.25">
      <c r="B5215" s="315"/>
      <c r="C5215" s="315"/>
      <c r="D5215" s="315"/>
      <c r="E5215" s="315"/>
      <c r="F5215" s="315"/>
      <c r="G5215" s="315"/>
      <c r="H5215" s="315"/>
      <c r="I5215" s="54"/>
      <c r="J5215" s="53"/>
      <c r="K5215" s="53"/>
      <c r="L5215" s="270"/>
      <c r="M5215" s="55"/>
      <c r="N5215" s="53"/>
      <c r="O5215" s="87"/>
      <c r="P5215" s="53"/>
      <c r="Q5215" s="53"/>
      <c r="R5215" s="53"/>
      <c r="S5215" s="53"/>
      <c r="T5215" s="53"/>
      <c r="U5215" s="53"/>
      <c r="V5215" s="53"/>
      <c r="W5215" s="53"/>
      <c r="X5215" s="53"/>
      <c r="Y5215" s="53"/>
      <c r="Z5215" s="53"/>
      <c r="AA5215" s="53"/>
      <c r="AB5215" s="53"/>
      <c r="AC5215" s="53"/>
      <c r="AD5215" s="53"/>
      <c r="AE5215" s="53"/>
      <c r="AF5215" s="53"/>
      <c r="AG5215" s="53"/>
      <c r="AH5215" s="53"/>
      <c r="AI5215" s="53"/>
      <c r="AJ5215" s="53"/>
      <c r="AK5215" s="54"/>
    </row>
    <row r="5216" spans="2:37" x14ac:dyDescent="0.25">
      <c r="B5216" s="315"/>
      <c r="C5216" s="315"/>
      <c r="D5216" s="315"/>
      <c r="E5216" s="315"/>
      <c r="F5216" s="315"/>
      <c r="G5216" s="315"/>
      <c r="H5216" s="315"/>
      <c r="I5216" s="54"/>
      <c r="J5216" s="53"/>
      <c r="K5216" s="53"/>
      <c r="L5216" s="270"/>
      <c r="M5216" s="55"/>
      <c r="N5216" s="53"/>
      <c r="O5216" s="87"/>
      <c r="P5216" s="53"/>
      <c r="Q5216" s="53"/>
      <c r="R5216" s="53"/>
      <c r="S5216" s="53"/>
      <c r="T5216" s="53"/>
      <c r="U5216" s="53"/>
      <c r="V5216" s="53"/>
      <c r="W5216" s="53"/>
      <c r="X5216" s="53"/>
      <c r="Y5216" s="53"/>
      <c r="Z5216" s="53"/>
      <c r="AA5216" s="53"/>
      <c r="AB5216" s="53"/>
      <c r="AC5216" s="53"/>
      <c r="AD5216" s="53"/>
      <c r="AE5216" s="53"/>
      <c r="AF5216" s="53"/>
      <c r="AG5216" s="53"/>
      <c r="AH5216" s="53"/>
      <c r="AI5216" s="53"/>
      <c r="AJ5216" s="53"/>
      <c r="AK5216" s="54"/>
    </row>
    <row r="5217" spans="2:37" x14ac:dyDescent="0.25">
      <c r="B5217" s="315"/>
      <c r="C5217" s="315"/>
      <c r="D5217" s="315"/>
      <c r="E5217" s="315"/>
      <c r="F5217" s="315"/>
      <c r="G5217" s="315"/>
      <c r="H5217" s="315"/>
      <c r="I5217" s="54"/>
      <c r="J5217" s="53"/>
      <c r="K5217" s="53"/>
      <c r="L5217" s="270"/>
      <c r="M5217" s="55"/>
      <c r="N5217" s="53"/>
      <c r="O5217" s="87"/>
      <c r="P5217" s="53"/>
      <c r="Q5217" s="53"/>
      <c r="R5217" s="53"/>
      <c r="S5217" s="53"/>
      <c r="T5217" s="53"/>
      <c r="U5217" s="53"/>
      <c r="V5217" s="53"/>
      <c r="W5217" s="53"/>
      <c r="X5217" s="53"/>
      <c r="Y5217" s="53"/>
      <c r="Z5217" s="53"/>
      <c r="AA5217" s="53"/>
      <c r="AB5217" s="53"/>
      <c r="AC5217" s="53"/>
      <c r="AD5217" s="53"/>
      <c r="AE5217" s="53"/>
      <c r="AF5217" s="53"/>
      <c r="AG5217" s="53"/>
      <c r="AH5217" s="53"/>
      <c r="AI5217" s="53"/>
      <c r="AJ5217" s="53"/>
      <c r="AK5217" s="54"/>
    </row>
    <row r="5218" spans="2:37" x14ac:dyDescent="0.25">
      <c r="B5218" s="315"/>
      <c r="C5218" s="315"/>
      <c r="D5218" s="315"/>
      <c r="E5218" s="315"/>
      <c r="F5218" s="315"/>
      <c r="G5218" s="315"/>
      <c r="H5218" s="315"/>
      <c r="I5218" s="54"/>
      <c r="J5218" s="53"/>
      <c r="K5218" s="53"/>
      <c r="L5218" s="270"/>
      <c r="M5218" s="55"/>
      <c r="N5218" s="53"/>
      <c r="O5218" s="87"/>
      <c r="P5218" s="53"/>
      <c r="Q5218" s="53"/>
      <c r="R5218" s="53"/>
      <c r="S5218" s="53"/>
      <c r="T5218" s="53"/>
      <c r="U5218" s="53"/>
      <c r="V5218" s="53"/>
      <c r="W5218" s="53"/>
      <c r="X5218" s="53"/>
      <c r="Y5218" s="53"/>
      <c r="Z5218" s="53"/>
      <c r="AA5218" s="53"/>
      <c r="AB5218" s="53"/>
      <c r="AC5218" s="53"/>
      <c r="AD5218" s="53"/>
      <c r="AE5218" s="53"/>
      <c r="AF5218" s="53"/>
      <c r="AG5218" s="53"/>
      <c r="AH5218" s="53"/>
      <c r="AI5218" s="53"/>
      <c r="AJ5218" s="53"/>
      <c r="AK5218" s="54"/>
    </row>
    <row r="5219" spans="2:37" x14ac:dyDescent="0.25">
      <c r="B5219" s="315"/>
      <c r="C5219" s="315"/>
      <c r="D5219" s="315"/>
      <c r="E5219" s="315"/>
      <c r="F5219" s="315"/>
      <c r="G5219" s="315"/>
      <c r="H5219" s="315"/>
      <c r="I5219" s="54"/>
      <c r="J5219" s="53"/>
      <c r="K5219" s="53"/>
      <c r="L5219" s="270"/>
      <c r="M5219" s="55"/>
      <c r="N5219" s="53"/>
      <c r="O5219" s="87"/>
      <c r="P5219" s="53"/>
      <c r="Q5219" s="53"/>
      <c r="R5219" s="53"/>
      <c r="S5219" s="53"/>
      <c r="T5219" s="53"/>
      <c r="U5219" s="53"/>
      <c r="V5219" s="53"/>
      <c r="W5219" s="53"/>
      <c r="X5219" s="53"/>
      <c r="Y5219" s="53"/>
      <c r="Z5219" s="53"/>
      <c r="AA5219" s="53"/>
      <c r="AB5219" s="53"/>
      <c r="AC5219" s="53"/>
      <c r="AD5219" s="53"/>
      <c r="AE5219" s="53"/>
      <c r="AF5219" s="53"/>
      <c r="AG5219" s="53"/>
      <c r="AH5219" s="53"/>
      <c r="AI5219" s="53"/>
      <c r="AJ5219" s="53"/>
      <c r="AK5219" s="54"/>
    </row>
    <row r="5220" spans="2:37" x14ac:dyDescent="0.25">
      <c r="B5220" s="315"/>
      <c r="C5220" s="315"/>
      <c r="D5220" s="315"/>
      <c r="E5220" s="315"/>
      <c r="F5220" s="315"/>
      <c r="G5220" s="315"/>
      <c r="H5220" s="315"/>
      <c r="I5220" s="54"/>
      <c r="J5220" s="53"/>
      <c r="K5220" s="53"/>
      <c r="L5220" s="270"/>
      <c r="M5220" s="55"/>
      <c r="N5220" s="53"/>
      <c r="O5220" s="87"/>
      <c r="P5220" s="53"/>
      <c r="Q5220" s="53"/>
      <c r="R5220" s="53"/>
      <c r="S5220" s="53"/>
      <c r="T5220" s="53"/>
      <c r="U5220" s="53"/>
      <c r="V5220" s="53"/>
      <c r="W5220" s="53"/>
      <c r="X5220" s="53"/>
      <c r="Y5220" s="53"/>
      <c r="Z5220" s="53"/>
      <c r="AA5220" s="53"/>
      <c r="AB5220" s="53"/>
      <c r="AC5220" s="53"/>
      <c r="AD5220" s="53"/>
      <c r="AE5220" s="53"/>
      <c r="AF5220" s="53"/>
      <c r="AG5220" s="53"/>
      <c r="AH5220" s="53"/>
      <c r="AI5220" s="53"/>
      <c r="AJ5220" s="53"/>
      <c r="AK5220" s="54"/>
    </row>
    <row r="5221" spans="2:37" x14ac:dyDescent="0.25">
      <c r="B5221" s="315"/>
      <c r="C5221" s="315"/>
      <c r="D5221" s="315"/>
      <c r="E5221" s="315"/>
      <c r="F5221" s="315"/>
      <c r="G5221" s="315"/>
      <c r="H5221" s="315"/>
      <c r="I5221" s="54"/>
      <c r="J5221" s="53"/>
      <c r="K5221" s="53"/>
      <c r="L5221" s="270"/>
      <c r="M5221" s="55"/>
      <c r="N5221" s="53"/>
      <c r="O5221" s="87"/>
      <c r="P5221" s="53"/>
      <c r="Q5221" s="53"/>
      <c r="R5221" s="53"/>
      <c r="S5221" s="53"/>
      <c r="T5221" s="53"/>
      <c r="U5221" s="53"/>
      <c r="V5221" s="53"/>
      <c r="W5221" s="53"/>
      <c r="X5221" s="53"/>
      <c r="Y5221" s="53"/>
      <c r="Z5221" s="53"/>
      <c r="AA5221" s="53"/>
      <c r="AB5221" s="53"/>
      <c r="AC5221" s="53"/>
      <c r="AD5221" s="53"/>
      <c r="AE5221" s="53"/>
      <c r="AF5221" s="53"/>
      <c r="AG5221" s="53"/>
      <c r="AH5221" s="53"/>
      <c r="AI5221" s="53"/>
      <c r="AJ5221" s="53"/>
      <c r="AK5221" s="54"/>
    </row>
    <row r="5222" spans="2:37" x14ac:dyDescent="0.25">
      <c r="B5222" s="315"/>
      <c r="C5222" s="315"/>
      <c r="D5222" s="315"/>
      <c r="E5222" s="315"/>
      <c r="F5222" s="315"/>
      <c r="G5222" s="315"/>
      <c r="H5222" s="315"/>
      <c r="I5222" s="54"/>
      <c r="J5222" s="53"/>
      <c r="K5222" s="53"/>
      <c r="L5222" s="270"/>
      <c r="M5222" s="55"/>
      <c r="N5222" s="53"/>
      <c r="O5222" s="87"/>
      <c r="P5222" s="53"/>
      <c r="Q5222" s="53"/>
      <c r="R5222" s="53"/>
      <c r="S5222" s="53"/>
      <c r="T5222" s="53"/>
      <c r="U5222" s="53"/>
      <c r="V5222" s="53"/>
      <c r="W5222" s="53"/>
      <c r="X5222" s="53"/>
      <c r="Y5222" s="53"/>
      <c r="Z5222" s="53"/>
      <c r="AA5222" s="53"/>
      <c r="AB5222" s="53"/>
      <c r="AC5222" s="53"/>
      <c r="AD5222" s="53"/>
      <c r="AE5222" s="53"/>
      <c r="AF5222" s="53"/>
      <c r="AG5222" s="53"/>
      <c r="AH5222" s="53"/>
      <c r="AI5222" s="53"/>
      <c r="AJ5222" s="53"/>
      <c r="AK5222" s="54"/>
    </row>
    <row r="5223" spans="2:37" x14ac:dyDescent="0.25">
      <c r="B5223" s="315"/>
      <c r="C5223" s="315"/>
      <c r="D5223" s="315"/>
      <c r="E5223" s="315"/>
      <c r="F5223" s="315"/>
      <c r="G5223" s="315"/>
      <c r="H5223" s="315"/>
      <c r="I5223" s="54"/>
      <c r="J5223" s="53"/>
      <c r="K5223" s="53"/>
      <c r="L5223" s="270"/>
      <c r="M5223" s="55"/>
      <c r="N5223" s="53"/>
      <c r="O5223" s="87"/>
      <c r="P5223" s="53"/>
      <c r="Q5223" s="53"/>
      <c r="R5223" s="53"/>
      <c r="S5223" s="53"/>
      <c r="T5223" s="53"/>
      <c r="U5223" s="53"/>
      <c r="V5223" s="53"/>
      <c r="W5223" s="53"/>
      <c r="X5223" s="53"/>
      <c r="Y5223" s="53"/>
      <c r="Z5223" s="53"/>
      <c r="AA5223" s="53"/>
      <c r="AB5223" s="53"/>
      <c r="AC5223" s="53"/>
      <c r="AD5223" s="53"/>
      <c r="AE5223" s="53"/>
      <c r="AF5223" s="53"/>
      <c r="AG5223" s="53"/>
      <c r="AH5223" s="53"/>
      <c r="AI5223" s="53"/>
      <c r="AJ5223" s="53"/>
      <c r="AK5223" s="54"/>
    </row>
    <row r="5224" spans="2:37" x14ac:dyDescent="0.25">
      <c r="B5224" s="315"/>
      <c r="C5224" s="315"/>
      <c r="D5224" s="315"/>
      <c r="E5224" s="315"/>
      <c r="F5224" s="315"/>
      <c r="G5224" s="315"/>
      <c r="H5224" s="315"/>
      <c r="I5224" s="54"/>
      <c r="J5224" s="53"/>
      <c r="K5224" s="53"/>
      <c r="L5224" s="270"/>
      <c r="M5224" s="55"/>
      <c r="N5224" s="53"/>
      <c r="O5224" s="87"/>
      <c r="P5224" s="53"/>
      <c r="Q5224" s="53"/>
      <c r="R5224" s="53"/>
      <c r="S5224" s="53"/>
      <c r="T5224" s="53"/>
      <c r="U5224" s="53"/>
      <c r="V5224" s="53"/>
      <c r="W5224" s="53"/>
      <c r="X5224" s="53"/>
      <c r="Y5224" s="53"/>
      <c r="Z5224" s="53"/>
      <c r="AA5224" s="53"/>
      <c r="AB5224" s="53"/>
      <c r="AC5224" s="53"/>
      <c r="AD5224" s="53"/>
      <c r="AE5224" s="53"/>
      <c r="AF5224" s="53"/>
      <c r="AG5224" s="53"/>
      <c r="AH5224" s="53"/>
      <c r="AI5224" s="53"/>
      <c r="AJ5224" s="53"/>
      <c r="AK5224" s="54"/>
    </row>
    <row r="5225" spans="2:37" x14ac:dyDescent="0.25">
      <c r="B5225" s="315"/>
      <c r="C5225" s="315"/>
      <c r="D5225" s="315"/>
      <c r="E5225" s="315"/>
      <c r="F5225" s="315"/>
      <c r="G5225" s="315"/>
      <c r="H5225" s="315"/>
      <c r="I5225" s="54"/>
      <c r="J5225" s="53"/>
      <c r="K5225" s="53"/>
      <c r="L5225" s="270"/>
      <c r="M5225" s="55"/>
      <c r="N5225" s="53"/>
      <c r="O5225" s="87"/>
      <c r="P5225" s="53"/>
      <c r="Q5225" s="53"/>
      <c r="R5225" s="53"/>
      <c r="S5225" s="53"/>
      <c r="T5225" s="53"/>
      <c r="U5225" s="53"/>
      <c r="V5225" s="53"/>
      <c r="W5225" s="53"/>
      <c r="X5225" s="53"/>
      <c r="Y5225" s="53"/>
      <c r="Z5225" s="53"/>
      <c r="AA5225" s="53"/>
      <c r="AB5225" s="53"/>
      <c r="AC5225" s="53"/>
      <c r="AD5225" s="53"/>
      <c r="AE5225" s="53"/>
      <c r="AF5225" s="53"/>
      <c r="AG5225" s="53"/>
      <c r="AH5225" s="53"/>
      <c r="AI5225" s="53"/>
      <c r="AJ5225" s="53"/>
      <c r="AK5225" s="54"/>
    </row>
    <row r="5226" spans="2:37" x14ac:dyDescent="0.25">
      <c r="B5226" s="315"/>
      <c r="C5226" s="315"/>
      <c r="D5226" s="315"/>
      <c r="E5226" s="315"/>
      <c r="F5226" s="315"/>
      <c r="G5226" s="315"/>
      <c r="H5226" s="315"/>
      <c r="I5226" s="54"/>
      <c r="J5226" s="53"/>
      <c r="K5226" s="53"/>
      <c r="L5226" s="270"/>
      <c r="M5226" s="55"/>
      <c r="N5226" s="53"/>
      <c r="O5226" s="87"/>
      <c r="P5226" s="53"/>
      <c r="Q5226" s="53"/>
      <c r="R5226" s="53"/>
      <c r="S5226" s="53"/>
      <c r="T5226" s="53"/>
      <c r="U5226" s="53"/>
      <c r="V5226" s="53"/>
      <c r="W5226" s="53"/>
      <c r="X5226" s="53"/>
      <c r="Y5226" s="53"/>
      <c r="Z5226" s="53"/>
      <c r="AA5226" s="53"/>
      <c r="AB5226" s="53"/>
      <c r="AC5226" s="53"/>
      <c r="AD5226" s="53"/>
      <c r="AE5226" s="53"/>
      <c r="AF5226" s="53"/>
      <c r="AG5226" s="53"/>
      <c r="AH5226" s="53"/>
      <c r="AI5226" s="53"/>
      <c r="AJ5226" s="53"/>
      <c r="AK5226" s="54"/>
    </row>
    <row r="5227" spans="2:37" x14ac:dyDescent="0.25">
      <c r="B5227" s="315"/>
      <c r="C5227" s="315"/>
      <c r="D5227" s="315"/>
      <c r="E5227" s="315"/>
      <c r="F5227" s="315"/>
      <c r="G5227" s="315"/>
      <c r="H5227" s="315"/>
      <c r="I5227" s="54"/>
      <c r="J5227" s="53"/>
      <c r="K5227" s="53"/>
      <c r="L5227" s="270"/>
      <c r="M5227" s="55"/>
      <c r="N5227" s="53"/>
      <c r="O5227" s="87"/>
      <c r="P5227" s="53"/>
      <c r="Q5227" s="53"/>
      <c r="R5227" s="53"/>
      <c r="S5227" s="53"/>
      <c r="T5227" s="53"/>
      <c r="U5227" s="53"/>
      <c r="V5227" s="53"/>
      <c r="W5227" s="53"/>
      <c r="X5227" s="53"/>
      <c r="Y5227" s="53"/>
      <c r="Z5227" s="53"/>
      <c r="AA5227" s="53"/>
      <c r="AB5227" s="53"/>
      <c r="AC5227" s="53"/>
      <c r="AD5227" s="53"/>
      <c r="AE5227" s="53"/>
      <c r="AF5227" s="53"/>
      <c r="AG5227" s="53"/>
      <c r="AH5227" s="53"/>
      <c r="AI5227" s="53"/>
      <c r="AJ5227" s="53"/>
      <c r="AK5227" s="54"/>
    </row>
    <row r="5228" spans="2:37" x14ac:dyDescent="0.25">
      <c r="B5228" s="315"/>
      <c r="C5228" s="315"/>
      <c r="D5228" s="315"/>
      <c r="E5228" s="315"/>
      <c r="F5228" s="315"/>
      <c r="G5228" s="315"/>
      <c r="H5228" s="315"/>
      <c r="I5228" s="54"/>
      <c r="J5228" s="53"/>
      <c r="K5228" s="53"/>
      <c r="L5228" s="270"/>
      <c r="M5228" s="55"/>
      <c r="N5228" s="53"/>
      <c r="O5228" s="87"/>
      <c r="P5228" s="53"/>
      <c r="Q5228" s="53"/>
      <c r="R5228" s="53"/>
      <c r="S5228" s="53"/>
      <c r="T5228" s="53"/>
      <c r="U5228" s="53"/>
      <c r="V5228" s="53"/>
      <c r="W5228" s="53"/>
      <c r="X5228" s="53"/>
      <c r="Y5228" s="53"/>
      <c r="Z5228" s="53"/>
      <c r="AA5228" s="53"/>
      <c r="AB5228" s="53"/>
      <c r="AC5228" s="53"/>
      <c r="AD5228" s="53"/>
      <c r="AE5228" s="53"/>
      <c r="AF5228" s="53"/>
      <c r="AG5228" s="53"/>
      <c r="AH5228" s="53"/>
      <c r="AI5228" s="53"/>
      <c r="AJ5228" s="53"/>
      <c r="AK5228" s="54"/>
    </row>
    <row r="5229" spans="2:37" x14ac:dyDescent="0.25">
      <c r="B5229" s="315"/>
      <c r="C5229" s="315"/>
      <c r="D5229" s="315"/>
      <c r="E5229" s="315"/>
      <c r="F5229" s="315"/>
      <c r="G5229" s="315"/>
      <c r="H5229" s="315"/>
      <c r="I5229" s="54"/>
      <c r="J5229" s="53"/>
      <c r="K5229" s="53"/>
      <c r="L5229" s="270"/>
      <c r="M5229" s="55"/>
      <c r="N5229" s="53"/>
      <c r="O5229" s="87"/>
      <c r="P5229" s="53"/>
      <c r="Q5229" s="53"/>
      <c r="R5229" s="53"/>
      <c r="S5229" s="53"/>
      <c r="T5229" s="53"/>
      <c r="U5229" s="53"/>
      <c r="V5229" s="53"/>
      <c r="W5229" s="53"/>
      <c r="X5229" s="53"/>
      <c r="Y5229" s="53"/>
      <c r="Z5229" s="53"/>
      <c r="AA5229" s="53"/>
      <c r="AB5229" s="53"/>
      <c r="AC5229" s="53"/>
      <c r="AD5229" s="53"/>
      <c r="AE5229" s="53"/>
      <c r="AF5229" s="53"/>
      <c r="AG5229" s="53"/>
      <c r="AH5229" s="53"/>
      <c r="AI5229" s="53"/>
      <c r="AJ5229" s="53"/>
      <c r="AK5229" s="54"/>
    </row>
    <row r="5230" spans="2:37" x14ac:dyDescent="0.25">
      <c r="B5230" s="315"/>
      <c r="C5230" s="315"/>
      <c r="D5230" s="315"/>
      <c r="E5230" s="315"/>
      <c r="F5230" s="315"/>
      <c r="G5230" s="315"/>
      <c r="H5230" s="315"/>
      <c r="I5230" s="54"/>
      <c r="J5230" s="53"/>
      <c r="K5230" s="53"/>
      <c r="L5230" s="270"/>
      <c r="M5230" s="55"/>
      <c r="N5230" s="53"/>
      <c r="O5230" s="87"/>
      <c r="P5230" s="53"/>
      <c r="Q5230" s="53"/>
      <c r="R5230" s="53"/>
      <c r="S5230" s="53"/>
      <c r="T5230" s="53"/>
      <c r="U5230" s="53"/>
      <c r="V5230" s="53"/>
      <c r="W5230" s="53"/>
      <c r="X5230" s="53"/>
      <c r="Y5230" s="53"/>
      <c r="Z5230" s="53"/>
      <c r="AA5230" s="53"/>
      <c r="AB5230" s="53"/>
      <c r="AC5230" s="53"/>
      <c r="AD5230" s="53"/>
      <c r="AE5230" s="53"/>
      <c r="AF5230" s="53"/>
      <c r="AG5230" s="53"/>
      <c r="AH5230" s="53"/>
      <c r="AI5230" s="53"/>
      <c r="AJ5230" s="53"/>
      <c r="AK5230" s="54"/>
    </row>
    <row r="5231" spans="2:37" x14ac:dyDescent="0.25">
      <c r="B5231" s="315"/>
      <c r="C5231" s="315"/>
      <c r="D5231" s="315"/>
      <c r="E5231" s="315"/>
      <c r="F5231" s="315"/>
      <c r="G5231" s="315"/>
      <c r="H5231" s="315"/>
      <c r="I5231" s="54"/>
      <c r="J5231" s="53"/>
      <c r="K5231" s="53"/>
      <c r="L5231" s="270"/>
      <c r="M5231" s="55"/>
      <c r="N5231" s="53"/>
      <c r="O5231" s="87"/>
      <c r="P5231" s="53"/>
      <c r="Q5231" s="53"/>
      <c r="R5231" s="53"/>
      <c r="S5231" s="53"/>
      <c r="T5231" s="53"/>
      <c r="U5231" s="53"/>
      <c r="V5231" s="53"/>
      <c r="W5231" s="53"/>
      <c r="X5231" s="53"/>
      <c r="Y5231" s="53"/>
      <c r="Z5231" s="53"/>
      <c r="AA5231" s="53"/>
      <c r="AB5231" s="53"/>
      <c r="AC5231" s="53"/>
      <c r="AD5231" s="53"/>
      <c r="AE5231" s="53"/>
      <c r="AF5231" s="53"/>
      <c r="AG5231" s="53"/>
      <c r="AH5231" s="53"/>
      <c r="AI5231" s="53"/>
      <c r="AJ5231" s="53"/>
      <c r="AK5231" s="54"/>
    </row>
    <row r="5232" spans="2:37" x14ac:dyDescent="0.25">
      <c r="B5232" s="315"/>
      <c r="C5232" s="315"/>
      <c r="D5232" s="315"/>
      <c r="E5232" s="315"/>
      <c r="F5232" s="315"/>
      <c r="G5232" s="315"/>
      <c r="H5232" s="315"/>
      <c r="I5232" s="54"/>
      <c r="J5232" s="53"/>
      <c r="K5232" s="53"/>
      <c r="L5232" s="270"/>
      <c r="M5232" s="55"/>
      <c r="N5232" s="53"/>
      <c r="O5232" s="87"/>
      <c r="P5232" s="53"/>
      <c r="Q5232" s="53"/>
      <c r="R5232" s="53"/>
      <c r="S5232" s="53"/>
      <c r="T5232" s="53"/>
      <c r="U5232" s="53"/>
      <c r="V5232" s="53"/>
      <c r="W5232" s="53"/>
      <c r="X5232" s="53"/>
      <c r="Y5232" s="53"/>
      <c r="Z5232" s="53"/>
      <c r="AA5232" s="53"/>
      <c r="AB5232" s="53"/>
      <c r="AC5232" s="53"/>
      <c r="AD5232" s="53"/>
      <c r="AE5232" s="53"/>
      <c r="AF5232" s="53"/>
      <c r="AG5232" s="53"/>
      <c r="AH5232" s="53"/>
      <c r="AI5232" s="53"/>
      <c r="AJ5232" s="53"/>
      <c r="AK5232" s="54"/>
    </row>
    <row r="5233" spans="2:37" x14ac:dyDescent="0.25">
      <c r="B5233" s="315"/>
      <c r="C5233" s="315"/>
      <c r="D5233" s="315"/>
      <c r="E5233" s="315"/>
      <c r="F5233" s="315"/>
      <c r="G5233" s="315"/>
      <c r="H5233" s="315"/>
      <c r="I5233" s="54"/>
      <c r="J5233" s="53"/>
      <c r="K5233" s="53"/>
      <c r="L5233" s="270"/>
      <c r="M5233" s="55"/>
      <c r="N5233" s="53"/>
      <c r="O5233" s="87"/>
      <c r="P5233" s="53"/>
      <c r="Q5233" s="53"/>
      <c r="R5233" s="53"/>
      <c r="S5233" s="53"/>
      <c r="T5233" s="53"/>
      <c r="U5233" s="53"/>
      <c r="V5233" s="53"/>
      <c r="W5233" s="53"/>
      <c r="X5233" s="53"/>
      <c r="Y5233" s="53"/>
      <c r="Z5233" s="53"/>
      <c r="AA5233" s="53"/>
      <c r="AB5233" s="53"/>
      <c r="AC5233" s="53"/>
      <c r="AD5233" s="53"/>
      <c r="AE5233" s="53"/>
      <c r="AF5233" s="53"/>
      <c r="AG5233" s="53"/>
      <c r="AH5233" s="53"/>
      <c r="AI5233" s="53"/>
      <c r="AJ5233" s="53"/>
      <c r="AK5233" s="54"/>
    </row>
    <row r="5234" spans="2:37" x14ac:dyDescent="0.25">
      <c r="B5234" s="315"/>
      <c r="C5234" s="315"/>
      <c r="D5234" s="315"/>
      <c r="E5234" s="315"/>
      <c r="F5234" s="315"/>
      <c r="G5234" s="315"/>
      <c r="H5234" s="315"/>
      <c r="I5234" s="54"/>
      <c r="J5234" s="53"/>
      <c r="K5234" s="53"/>
      <c r="L5234" s="270"/>
      <c r="M5234" s="55"/>
      <c r="N5234" s="53"/>
      <c r="O5234" s="87"/>
      <c r="P5234" s="53"/>
      <c r="Q5234" s="53"/>
      <c r="R5234" s="53"/>
      <c r="S5234" s="53"/>
      <c r="T5234" s="53"/>
      <c r="U5234" s="53"/>
      <c r="V5234" s="53"/>
      <c r="W5234" s="53"/>
      <c r="X5234" s="53"/>
      <c r="Y5234" s="53"/>
      <c r="Z5234" s="53"/>
      <c r="AA5234" s="53"/>
      <c r="AB5234" s="53"/>
      <c r="AC5234" s="53"/>
      <c r="AD5234" s="53"/>
      <c r="AE5234" s="53"/>
      <c r="AF5234" s="53"/>
      <c r="AG5234" s="53"/>
      <c r="AH5234" s="53"/>
      <c r="AI5234" s="53"/>
      <c r="AJ5234" s="53"/>
      <c r="AK5234" s="54"/>
    </row>
    <row r="5235" spans="2:37" x14ac:dyDescent="0.25">
      <c r="B5235" s="315"/>
      <c r="C5235" s="315"/>
      <c r="D5235" s="315"/>
      <c r="E5235" s="315"/>
      <c r="F5235" s="315"/>
      <c r="G5235" s="315"/>
      <c r="H5235" s="315"/>
      <c r="I5235" s="54"/>
      <c r="J5235" s="53"/>
      <c r="K5235" s="53"/>
      <c r="L5235" s="270"/>
      <c r="M5235" s="55"/>
      <c r="N5235" s="53"/>
      <c r="O5235" s="87"/>
      <c r="P5235" s="53"/>
      <c r="Q5235" s="53"/>
      <c r="R5235" s="53"/>
      <c r="S5235" s="53"/>
      <c r="T5235" s="53"/>
      <c r="U5235" s="53"/>
      <c r="V5235" s="53"/>
      <c r="W5235" s="53"/>
      <c r="X5235" s="53"/>
      <c r="Y5235" s="53"/>
      <c r="Z5235" s="53"/>
      <c r="AA5235" s="53"/>
      <c r="AB5235" s="53"/>
      <c r="AC5235" s="53"/>
      <c r="AD5235" s="53"/>
      <c r="AE5235" s="53"/>
      <c r="AF5235" s="53"/>
      <c r="AG5235" s="53"/>
      <c r="AH5235" s="53"/>
      <c r="AI5235" s="53"/>
      <c r="AJ5235" s="53"/>
      <c r="AK5235" s="54"/>
    </row>
    <row r="5236" spans="2:37" x14ac:dyDescent="0.25">
      <c r="B5236" s="315"/>
      <c r="C5236" s="315"/>
      <c r="D5236" s="315"/>
      <c r="E5236" s="315"/>
      <c r="F5236" s="315"/>
      <c r="G5236" s="315"/>
      <c r="H5236" s="315"/>
      <c r="I5236" s="54"/>
      <c r="J5236" s="53"/>
      <c r="K5236" s="53"/>
      <c r="L5236" s="270"/>
      <c r="M5236" s="55"/>
      <c r="N5236" s="53"/>
      <c r="O5236" s="87"/>
      <c r="P5236" s="53"/>
      <c r="Q5236" s="53"/>
      <c r="R5236" s="53"/>
      <c r="S5236" s="53"/>
      <c r="T5236" s="53"/>
      <c r="U5236" s="53"/>
      <c r="V5236" s="53"/>
      <c r="W5236" s="53"/>
      <c r="X5236" s="53"/>
      <c r="Y5236" s="53"/>
      <c r="Z5236" s="53"/>
      <c r="AA5236" s="53"/>
      <c r="AB5236" s="53"/>
      <c r="AC5236" s="53"/>
      <c r="AD5236" s="53"/>
      <c r="AE5236" s="53"/>
      <c r="AF5236" s="53"/>
      <c r="AG5236" s="53"/>
      <c r="AH5236" s="53"/>
      <c r="AI5236" s="53"/>
      <c r="AJ5236" s="53"/>
      <c r="AK5236" s="54"/>
    </row>
    <row r="5237" spans="2:37" x14ac:dyDescent="0.25">
      <c r="B5237" s="315"/>
      <c r="C5237" s="315"/>
      <c r="D5237" s="315"/>
      <c r="E5237" s="315"/>
      <c r="F5237" s="315"/>
      <c r="G5237" s="315"/>
      <c r="H5237" s="315"/>
      <c r="I5237" s="54"/>
      <c r="J5237" s="53"/>
      <c r="K5237" s="53"/>
      <c r="L5237" s="270"/>
      <c r="M5237" s="55"/>
      <c r="N5237" s="53"/>
      <c r="O5237" s="87"/>
      <c r="P5237" s="53"/>
      <c r="Q5237" s="53"/>
      <c r="R5237" s="53"/>
      <c r="S5237" s="53"/>
      <c r="T5237" s="53"/>
      <c r="U5237" s="53"/>
      <c r="V5237" s="53"/>
      <c r="W5237" s="53"/>
      <c r="X5237" s="53"/>
      <c r="Y5237" s="53"/>
      <c r="Z5237" s="53"/>
      <c r="AA5237" s="53"/>
      <c r="AB5237" s="53"/>
      <c r="AC5237" s="53"/>
      <c r="AD5237" s="53"/>
      <c r="AE5237" s="53"/>
      <c r="AF5237" s="53"/>
      <c r="AG5237" s="53"/>
      <c r="AH5237" s="53"/>
      <c r="AI5237" s="53"/>
      <c r="AJ5237" s="53"/>
      <c r="AK5237" s="54"/>
    </row>
    <row r="5238" spans="2:37" x14ac:dyDescent="0.25">
      <c r="B5238" s="315"/>
      <c r="C5238" s="315"/>
      <c r="D5238" s="315"/>
      <c r="E5238" s="315"/>
      <c r="F5238" s="315"/>
      <c r="G5238" s="315"/>
      <c r="H5238" s="315"/>
      <c r="I5238" s="54"/>
      <c r="J5238" s="53"/>
      <c r="K5238" s="53"/>
      <c r="L5238" s="270"/>
      <c r="M5238" s="55"/>
      <c r="N5238" s="53"/>
      <c r="O5238" s="87"/>
      <c r="P5238" s="53"/>
      <c r="Q5238" s="53"/>
      <c r="R5238" s="53"/>
      <c r="S5238" s="53"/>
      <c r="T5238" s="53"/>
      <c r="U5238" s="53"/>
      <c r="V5238" s="53"/>
      <c r="W5238" s="53"/>
      <c r="X5238" s="53"/>
      <c r="Y5238" s="53"/>
      <c r="Z5238" s="53"/>
      <c r="AA5238" s="53"/>
      <c r="AB5238" s="53"/>
      <c r="AC5238" s="53"/>
      <c r="AD5238" s="53"/>
      <c r="AE5238" s="53"/>
      <c r="AF5238" s="53"/>
      <c r="AG5238" s="53"/>
      <c r="AH5238" s="53"/>
      <c r="AI5238" s="53"/>
      <c r="AJ5238" s="53"/>
      <c r="AK5238" s="54"/>
    </row>
    <row r="5239" spans="2:37" x14ac:dyDescent="0.25">
      <c r="B5239" s="315"/>
      <c r="C5239" s="315"/>
      <c r="D5239" s="315"/>
      <c r="E5239" s="315"/>
      <c r="F5239" s="315"/>
      <c r="G5239" s="315"/>
      <c r="H5239" s="315"/>
      <c r="I5239" s="54"/>
      <c r="J5239" s="53"/>
      <c r="K5239" s="53"/>
      <c r="L5239" s="270"/>
      <c r="M5239" s="55"/>
      <c r="N5239" s="53"/>
      <c r="O5239" s="87"/>
      <c r="P5239" s="53"/>
      <c r="Q5239" s="53"/>
      <c r="R5239" s="53"/>
      <c r="S5239" s="53"/>
      <c r="T5239" s="53"/>
      <c r="U5239" s="53"/>
      <c r="V5239" s="53"/>
      <c r="W5239" s="53"/>
      <c r="X5239" s="53"/>
      <c r="Y5239" s="53"/>
      <c r="Z5239" s="53"/>
      <c r="AA5239" s="53"/>
      <c r="AB5239" s="53"/>
      <c r="AC5239" s="53"/>
      <c r="AD5239" s="53"/>
      <c r="AE5239" s="53"/>
      <c r="AF5239" s="53"/>
      <c r="AG5239" s="53"/>
      <c r="AH5239" s="53"/>
      <c r="AI5239" s="53"/>
      <c r="AJ5239" s="53"/>
      <c r="AK5239" s="54"/>
    </row>
    <row r="5240" spans="2:37" x14ac:dyDescent="0.25">
      <c r="B5240" s="315"/>
      <c r="C5240" s="315"/>
      <c r="D5240" s="315"/>
      <c r="E5240" s="315"/>
      <c r="F5240" s="315"/>
      <c r="G5240" s="315"/>
      <c r="H5240" s="315"/>
      <c r="I5240" s="54"/>
      <c r="J5240" s="53"/>
      <c r="K5240" s="53"/>
      <c r="L5240" s="270"/>
      <c r="M5240" s="55"/>
      <c r="N5240" s="53"/>
      <c r="O5240" s="87"/>
      <c r="P5240" s="53"/>
      <c r="Q5240" s="53"/>
      <c r="R5240" s="53"/>
      <c r="S5240" s="53"/>
      <c r="T5240" s="53"/>
      <c r="U5240" s="53"/>
      <c r="V5240" s="53"/>
      <c r="W5240" s="53"/>
      <c r="X5240" s="53"/>
      <c r="Y5240" s="53"/>
      <c r="Z5240" s="53"/>
      <c r="AA5240" s="53"/>
      <c r="AB5240" s="53"/>
      <c r="AC5240" s="53"/>
      <c r="AD5240" s="53"/>
      <c r="AE5240" s="53"/>
      <c r="AF5240" s="53"/>
      <c r="AG5240" s="53"/>
      <c r="AH5240" s="53"/>
      <c r="AI5240" s="53"/>
      <c r="AJ5240" s="53"/>
      <c r="AK5240" s="54"/>
    </row>
    <row r="5241" spans="2:37" x14ac:dyDescent="0.25">
      <c r="B5241" s="315"/>
      <c r="C5241" s="315"/>
      <c r="D5241" s="315"/>
      <c r="E5241" s="315"/>
      <c r="F5241" s="315"/>
      <c r="G5241" s="315"/>
      <c r="H5241" s="315"/>
      <c r="I5241" s="54"/>
      <c r="J5241" s="53"/>
      <c r="K5241" s="53"/>
      <c r="L5241" s="270"/>
      <c r="M5241" s="55"/>
      <c r="N5241" s="53"/>
      <c r="O5241" s="87"/>
      <c r="P5241" s="53"/>
      <c r="Q5241" s="53"/>
      <c r="R5241" s="53"/>
      <c r="S5241" s="53"/>
      <c r="T5241" s="53"/>
      <c r="U5241" s="53"/>
      <c r="V5241" s="53"/>
      <c r="W5241" s="53"/>
      <c r="X5241" s="53"/>
      <c r="Y5241" s="53"/>
      <c r="Z5241" s="53"/>
      <c r="AA5241" s="53"/>
      <c r="AB5241" s="53"/>
      <c r="AC5241" s="53"/>
      <c r="AD5241" s="53"/>
      <c r="AE5241" s="53"/>
      <c r="AF5241" s="53"/>
      <c r="AG5241" s="53"/>
      <c r="AH5241" s="53"/>
      <c r="AI5241" s="53"/>
      <c r="AJ5241" s="53"/>
      <c r="AK5241" s="54"/>
    </row>
    <row r="5242" spans="2:37" x14ac:dyDescent="0.25">
      <c r="B5242" s="315"/>
      <c r="C5242" s="315"/>
      <c r="D5242" s="315"/>
      <c r="E5242" s="315"/>
      <c r="F5242" s="315"/>
      <c r="G5242" s="315"/>
      <c r="H5242" s="315"/>
      <c r="I5242" s="54"/>
      <c r="J5242" s="53"/>
      <c r="K5242" s="53"/>
      <c r="L5242" s="270"/>
      <c r="M5242" s="55"/>
      <c r="N5242" s="53"/>
      <c r="O5242" s="87"/>
      <c r="P5242" s="53"/>
      <c r="Q5242" s="53"/>
      <c r="R5242" s="53"/>
      <c r="S5242" s="53"/>
      <c r="T5242" s="53"/>
      <c r="U5242" s="53"/>
      <c r="V5242" s="53"/>
      <c r="W5242" s="53"/>
      <c r="X5242" s="53"/>
      <c r="Y5242" s="53"/>
      <c r="Z5242" s="53"/>
      <c r="AA5242" s="53"/>
      <c r="AB5242" s="53"/>
      <c r="AC5242" s="53"/>
      <c r="AD5242" s="53"/>
      <c r="AE5242" s="53"/>
      <c r="AF5242" s="53"/>
      <c r="AG5242" s="53"/>
      <c r="AH5242" s="53"/>
      <c r="AI5242" s="53"/>
      <c r="AJ5242" s="53"/>
      <c r="AK5242" s="54"/>
    </row>
    <row r="5243" spans="2:37" x14ac:dyDescent="0.25">
      <c r="B5243" s="315"/>
      <c r="C5243" s="315"/>
      <c r="D5243" s="315"/>
      <c r="E5243" s="315"/>
      <c r="F5243" s="315"/>
      <c r="G5243" s="315"/>
      <c r="H5243" s="315"/>
      <c r="I5243" s="54"/>
      <c r="J5243" s="53"/>
      <c r="K5243" s="53"/>
      <c r="L5243" s="270"/>
      <c r="M5243" s="55"/>
      <c r="N5243" s="53"/>
      <c r="O5243" s="87"/>
      <c r="P5243" s="53"/>
      <c r="Q5243" s="53"/>
      <c r="R5243" s="53"/>
      <c r="S5243" s="53"/>
      <c r="T5243" s="53"/>
      <c r="U5243" s="53"/>
      <c r="V5243" s="53"/>
      <c r="W5243" s="53"/>
      <c r="X5243" s="53"/>
      <c r="Y5243" s="53"/>
      <c r="Z5243" s="53"/>
      <c r="AA5243" s="53"/>
      <c r="AB5243" s="53"/>
      <c r="AC5243" s="53"/>
      <c r="AD5243" s="53"/>
      <c r="AE5243" s="53"/>
      <c r="AF5243" s="53"/>
      <c r="AG5243" s="53"/>
      <c r="AH5243" s="53"/>
      <c r="AI5243" s="53"/>
      <c r="AJ5243" s="53"/>
      <c r="AK5243" s="54"/>
    </row>
    <row r="5244" spans="2:37" x14ac:dyDescent="0.25">
      <c r="B5244" s="315"/>
      <c r="C5244" s="315"/>
      <c r="D5244" s="315"/>
      <c r="E5244" s="315"/>
      <c r="F5244" s="315"/>
      <c r="G5244" s="315"/>
      <c r="H5244" s="315"/>
      <c r="I5244" s="54"/>
      <c r="J5244" s="53"/>
      <c r="K5244" s="53"/>
      <c r="L5244" s="270"/>
      <c r="M5244" s="55"/>
      <c r="N5244" s="53"/>
      <c r="O5244" s="87"/>
      <c r="P5244" s="53"/>
      <c r="Q5244" s="53"/>
      <c r="R5244" s="53"/>
      <c r="S5244" s="53"/>
      <c r="T5244" s="53"/>
      <c r="U5244" s="53"/>
      <c r="V5244" s="53"/>
      <c r="W5244" s="53"/>
      <c r="X5244" s="53"/>
      <c r="Y5244" s="53"/>
      <c r="Z5244" s="53"/>
      <c r="AA5244" s="53"/>
      <c r="AB5244" s="53"/>
      <c r="AC5244" s="53"/>
      <c r="AD5244" s="53"/>
      <c r="AE5244" s="53"/>
      <c r="AF5244" s="53"/>
      <c r="AG5244" s="53"/>
      <c r="AH5244" s="53"/>
      <c r="AI5244" s="53"/>
      <c r="AJ5244" s="53"/>
      <c r="AK5244" s="54"/>
    </row>
    <row r="5245" spans="2:37" x14ac:dyDescent="0.25">
      <c r="B5245" s="315"/>
      <c r="C5245" s="315"/>
      <c r="D5245" s="315"/>
      <c r="E5245" s="315"/>
      <c r="F5245" s="315"/>
      <c r="G5245" s="315"/>
      <c r="H5245" s="315"/>
      <c r="I5245" s="54"/>
      <c r="J5245" s="53"/>
      <c r="K5245" s="53"/>
      <c r="L5245" s="270"/>
      <c r="M5245" s="55"/>
      <c r="N5245" s="53"/>
      <c r="O5245" s="87"/>
      <c r="P5245" s="53"/>
      <c r="Q5245" s="53"/>
      <c r="R5245" s="53"/>
      <c r="S5245" s="53"/>
      <c r="T5245" s="53"/>
      <c r="U5245" s="53"/>
      <c r="V5245" s="53"/>
      <c r="W5245" s="53"/>
      <c r="X5245" s="53"/>
      <c r="Y5245" s="53"/>
      <c r="Z5245" s="53"/>
      <c r="AA5245" s="53"/>
      <c r="AB5245" s="53"/>
      <c r="AC5245" s="53"/>
      <c r="AD5245" s="53"/>
      <c r="AE5245" s="53"/>
      <c r="AF5245" s="53"/>
      <c r="AG5245" s="53"/>
      <c r="AH5245" s="53"/>
      <c r="AI5245" s="53"/>
      <c r="AJ5245" s="53"/>
      <c r="AK5245" s="54"/>
    </row>
    <row r="5246" spans="2:37" x14ac:dyDescent="0.25">
      <c r="B5246" s="315"/>
      <c r="C5246" s="315"/>
      <c r="D5246" s="315"/>
      <c r="E5246" s="315"/>
      <c r="F5246" s="315"/>
      <c r="G5246" s="315"/>
      <c r="H5246" s="315"/>
      <c r="I5246" s="54"/>
      <c r="J5246" s="53"/>
      <c r="K5246" s="53"/>
      <c r="L5246" s="270"/>
      <c r="M5246" s="55"/>
      <c r="N5246" s="53"/>
      <c r="O5246" s="87"/>
      <c r="P5246" s="53"/>
      <c r="Q5246" s="53"/>
      <c r="R5246" s="53"/>
      <c r="S5246" s="53"/>
      <c r="T5246" s="53"/>
      <c r="U5246" s="53"/>
      <c r="V5246" s="53"/>
      <c r="W5246" s="53"/>
      <c r="X5246" s="53"/>
      <c r="Y5246" s="53"/>
      <c r="Z5246" s="53"/>
      <c r="AA5246" s="53"/>
      <c r="AB5246" s="53"/>
      <c r="AC5246" s="53"/>
      <c r="AD5246" s="53"/>
      <c r="AE5246" s="53"/>
      <c r="AF5246" s="53"/>
      <c r="AG5246" s="53"/>
      <c r="AH5246" s="53"/>
      <c r="AI5246" s="53"/>
      <c r="AJ5246" s="53"/>
      <c r="AK5246" s="54"/>
    </row>
    <row r="5247" spans="2:37" x14ac:dyDescent="0.25">
      <c r="B5247" s="315"/>
      <c r="C5247" s="315"/>
      <c r="D5247" s="315"/>
      <c r="E5247" s="315"/>
      <c r="F5247" s="315"/>
      <c r="G5247" s="315"/>
      <c r="H5247" s="315"/>
      <c r="I5247" s="54"/>
      <c r="J5247" s="53"/>
      <c r="K5247" s="53"/>
      <c r="L5247" s="270"/>
      <c r="M5247" s="55"/>
      <c r="N5247" s="53"/>
      <c r="O5247" s="87"/>
      <c r="P5247" s="53"/>
      <c r="Q5247" s="53"/>
      <c r="R5247" s="53"/>
      <c r="S5247" s="53"/>
      <c r="T5247" s="53"/>
      <c r="U5247" s="53"/>
      <c r="V5247" s="53"/>
      <c r="W5247" s="53"/>
      <c r="X5247" s="53"/>
      <c r="Y5247" s="53"/>
      <c r="Z5247" s="53"/>
      <c r="AA5247" s="53"/>
      <c r="AB5247" s="53"/>
      <c r="AC5247" s="53"/>
      <c r="AD5247" s="53"/>
      <c r="AE5247" s="53"/>
      <c r="AF5247" s="53"/>
      <c r="AG5247" s="53"/>
      <c r="AH5247" s="53"/>
      <c r="AI5247" s="53"/>
      <c r="AJ5247" s="53"/>
      <c r="AK5247" s="54"/>
    </row>
    <row r="5248" spans="2:37" x14ac:dyDescent="0.25">
      <c r="B5248" s="315"/>
      <c r="C5248" s="315"/>
      <c r="D5248" s="315"/>
      <c r="E5248" s="315"/>
      <c r="F5248" s="315"/>
      <c r="G5248" s="315"/>
      <c r="H5248" s="315"/>
      <c r="I5248" s="54"/>
      <c r="J5248" s="53"/>
      <c r="K5248" s="53"/>
      <c r="L5248" s="270"/>
      <c r="M5248" s="55"/>
      <c r="N5248" s="53"/>
      <c r="O5248" s="87"/>
      <c r="P5248" s="53"/>
      <c r="Q5248" s="53"/>
      <c r="R5248" s="53"/>
      <c r="S5248" s="53"/>
      <c r="T5248" s="53"/>
      <c r="U5248" s="53"/>
      <c r="V5248" s="53"/>
      <c r="W5248" s="53"/>
      <c r="X5248" s="53"/>
      <c r="Y5248" s="53"/>
      <c r="Z5248" s="53"/>
      <c r="AA5248" s="53"/>
      <c r="AB5248" s="53"/>
      <c r="AC5248" s="53"/>
      <c r="AD5248" s="53"/>
      <c r="AE5248" s="53"/>
      <c r="AF5248" s="53"/>
      <c r="AG5248" s="53"/>
      <c r="AH5248" s="53"/>
      <c r="AI5248" s="53"/>
      <c r="AJ5248" s="53"/>
      <c r="AK5248" s="54"/>
    </row>
    <row r="5249" spans="2:37" x14ac:dyDescent="0.25">
      <c r="B5249" s="315"/>
      <c r="C5249" s="315"/>
      <c r="D5249" s="315"/>
      <c r="E5249" s="315"/>
      <c r="F5249" s="315"/>
      <c r="G5249" s="315"/>
      <c r="H5249" s="315"/>
      <c r="I5249" s="54"/>
      <c r="J5249" s="53"/>
      <c r="K5249" s="53"/>
      <c r="L5249" s="270"/>
      <c r="M5249" s="55"/>
      <c r="N5249" s="53"/>
      <c r="O5249" s="87"/>
      <c r="P5249" s="53"/>
      <c r="Q5249" s="53"/>
      <c r="R5249" s="53"/>
      <c r="S5249" s="53"/>
      <c r="T5249" s="53"/>
      <c r="U5249" s="53"/>
      <c r="V5249" s="53"/>
      <c r="W5249" s="53"/>
      <c r="X5249" s="53"/>
      <c r="Y5249" s="53"/>
      <c r="Z5249" s="53"/>
      <c r="AA5249" s="53"/>
      <c r="AB5249" s="53"/>
      <c r="AC5249" s="53"/>
      <c r="AD5249" s="53"/>
      <c r="AE5249" s="53"/>
      <c r="AF5249" s="53"/>
      <c r="AG5249" s="53"/>
      <c r="AH5249" s="53"/>
      <c r="AI5249" s="53"/>
      <c r="AJ5249" s="53"/>
      <c r="AK5249" s="54"/>
    </row>
    <row r="5250" spans="2:37" x14ac:dyDescent="0.25">
      <c r="B5250" s="315"/>
      <c r="C5250" s="315"/>
      <c r="D5250" s="315"/>
      <c r="E5250" s="315"/>
      <c r="F5250" s="315"/>
      <c r="G5250" s="315"/>
      <c r="H5250" s="315"/>
      <c r="I5250" s="54"/>
      <c r="J5250" s="53"/>
      <c r="K5250" s="53"/>
      <c r="L5250" s="270"/>
      <c r="M5250" s="55"/>
      <c r="N5250" s="53"/>
      <c r="O5250" s="87"/>
      <c r="P5250" s="53"/>
      <c r="Q5250" s="53"/>
      <c r="R5250" s="53"/>
      <c r="S5250" s="53"/>
      <c r="T5250" s="53"/>
      <c r="U5250" s="53"/>
      <c r="V5250" s="53"/>
      <c r="W5250" s="53"/>
      <c r="X5250" s="53"/>
      <c r="Y5250" s="53"/>
      <c r="Z5250" s="53"/>
      <c r="AA5250" s="53"/>
      <c r="AB5250" s="53"/>
      <c r="AC5250" s="53"/>
      <c r="AD5250" s="53"/>
      <c r="AE5250" s="53"/>
      <c r="AF5250" s="53"/>
      <c r="AG5250" s="53"/>
      <c r="AH5250" s="53"/>
      <c r="AI5250" s="53"/>
      <c r="AJ5250" s="53"/>
      <c r="AK5250" s="54"/>
    </row>
    <row r="5251" spans="2:37" x14ac:dyDescent="0.25">
      <c r="B5251" s="315"/>
      <c r="C5251" s="315"/>
      <c r="D5251" s="315"/>
      <c r="E5251" s="315"/>
      <c r="F5251" s="315"/>
      <c r="G5251" s="315"/>
      <c r="H5251" s="315"/>
      <c r="I5251" s="54"/>
      <c r="J5251" s="53"/>
      <c r="K5251" s="53"/>
      <c r="L5251" s="270"/>
      <c r="M5251" s="55"/>
      <c r="N5251" s="53"/>
      <c r="O5251" s="87"/>
      <c r="P5251" s="53"/>
      <c r="Q5251" s="53"/>
      <c r="R5251" s="53"/>
      <c r="S5251" s="53"/>
      <c r="T5251" s="53"/>
      <c r="U5251" s="53"/>
      <c r="V5251" s="53"/>
      <c r="W5251" s="53"/>
      <c r="X5251" s="53"/>
      <c r="Y5251" s="53"/>
      <c r="Z5251" s="53"/>
      <c r="AA5251" s="53"/>
      <c r="AB5251" s="53"/>
      <c r="AC5251" s="53"/>
      <c r="AD5251" s="53"/>
      <c r="AE5251" s="53"/>
      <c r="AF5251" s="53"/>
      <c r="AG5251" s="53"/>
      <c r="AH5251" s="53"/>
      <c r="AI5251" s="53"/>
      <c r="AJ5251" s="53"/>
      <c r="AK5251" s="54"/>
    </row>
    <row r="5252" spans="2:37" x14ac:dyDescent="0.25">
      <c r="B5252" s="315"/>
      <c r="C5252" s="315"/>
      <c r="D5252" s="315"/>
      <c r="E5252" s="315"/>
      <c r="F5252" s="315"/>
      <c r="G5252" s="315"/>
      <c r="H5252" s="315"/>
      <c r="I5252" s="54"/>
      <c r="J5252" s="53"/>
      <c r="K5252" s="53"/>
      <c r="L5252" s="270"/>
      <c r="M5252" s="55"/>
      <c r="N5252" s="53"/>
      <c r="O5252" s="87"/>
      <c r="P5252" s="53"/>
      <c r="Q5252" s="53"/>
      <c r="R5252" s="53"/>
      <c r="S5252" s="53"/>
      <c r="T5252" s="53"/>
      <c r="U5252" s="53"/>
      <c r="V5252" s="53"/>
      <c r="W5252" s="53"/>
      <c r="X5252" s="53"/>
      <c r="Y5252" s="53"/>
      <c r="Z5252" s="53"/>
      <c r="AA5252" s="53"/>
      <c r="AB5252" s="53"/>
      <c r="AC5252" s="53"/>
      <c r="AD5252" s="53"/>
      <c r="AE5252" s="53"/>
      <c r="AF5252" s="53"/>
      <c r="AG5252" s="53"/>
      <c r="AH5252" s="53"/>
      <c r="AI5252" s="53"/>
      <c r="AJ5252" s="53"/>
      <c r="AK5252" s="54"/>
    </row>
    <row r="5253" spans="2:37" x14ac:dyDescent="0.25">
      <c r="B5253" s="315"/>
      <c r="C5253" s="315"/>
      <c r="D5253" s="315"/>
      <c r="E5253" s="315"/>
      <c r="F5253" s="315"/>
      <c r="G5253" s="315"/>
      <c r="H5253" s="315"/>
      <c r="I5253" s="54"/>
      <c r="J5253" s="53"/>
      <c r="K5253" s="53"/>
      <c r="L5253" s="270"/>
      <c r="M5253" s="55"/>
      <c r="N5253" s="53"/>
      <c r="O5253" s="87"/>
      <c r="P5253" s="53"/>
      <c r="Q5253" s="53"/>
      <c r="R5253" s="53"/>
      <c r="S5253" s="53"/>
      <c r="T5253" s="53"/>
      <c r="U5253" s="53"/>
      <c r="V5253" s="53"/>
      <c r="W5253" s="53"/>
      <c r="X5253" s="53"/>
      <c r="Y5253" s="53"/>
      <c r="Z5253" s="53"/>
      <c r="AA5253" s="53"/>
      <c r="AB5253" s="53"/>
      <c r="AC5253" s="53"/>
      <c r="AD5253" s="53"/>
      <c r="AE5253" s="53"/>
      <c r="AF5253" s="53"/>
      <c r="AG5253" s="53"/>
      <c r="AH5253" s="53"/>
      <c r="AI5253" s="53"/>
      <c r="AJ5253" s="53"/>
      <c r="AK5253" s="54"/>
    </row>
    <row r="5254" spans="2:37" x14ac:dyDescent="0.25">
      <c r="B5254" s="315"/>
      <c r="C5254" s="315"/>
      <c r="D5254" s="315"/>
      <c r="E5254" s="315"/>
      <c r="F5254" s="315"/>
      <c r="G5254" s="315"/>
      <c r="H5254" s="315"/>
      <c r="I5254" s="54"/>
      <c r="J5254" s="53"/>
      <c r="K5254" s="53"/>
      <c r="L5254" s="270"/>
      <c r="M5254" s="55"/>
      <c r="N5254" s="53"/>
      <c r="O5254" s="87"/>
      <c r="P5254" s="53"/>
      <c r="Q5254" s="53"/>
      <c r="R5254" s="53"/>
      <c r="S5254" s="53"/>
      <c r="T5254" s="53"/>
      <c r="U5254" s="53"/>
      <c r="V5254" s="53"/>
      <c r="W5254" s="53"/>
      <c r="X5254" s="53"/>
      <c r="Y5254" s="53"/>
      <c r="Z5254" s="53"/>
      <c r="AA5254" s="53"/>
      <c r="AB5254" s="53"/>
      <c r="AC5254" s="53"/>
      <c r="AD5254" s="53"/>
      <c r="AE5254" s="53"/>
      <c r="AF5254" s="53"/>
      <c r="AG5254" s="53"/>
      <c r="AH5254" s="53"/>
      <c r="AI5254" s="53"/>
      <c r="AJ5254" s="53"/>
      <c r="AK5254" s="54"/>
    </row>
    <row r="5255" spans="2:37" x14ac:dyDescent="0.25">
      <c r="B5255" s="315"/>
      <c r="C5255" s="315"/>
      <c r="D5255" s="315"/>
      <c r="E5255" s="315"/>
      <c r="F5255" s="315"/>
      <c r="G5255" s="315"/>
      <c r="H5255" s="315"/>
      <c r="I5255" s="54"/>
      <c r="J5255" s="53"/>
      <c r="K5255" s="53"/>
      <c r="L5255" s="270"/>
      <c r="M5255" s="55"/>
      <c r="N5255" s="53"/>
      <c r="O5255" s="87"/>
      <c r="P5255" s="53"/>
      <c r="Q5255" s="53"/>
      <c r="R5255" s="53"/>
      <c r="S5255" s="53"/>
      <c r="T5255" s="53"/>
      <c r="U5255" s="53"/>
      <c r="V5255" s="53"/>
      <c r="W5255" s="53"/>
      <c r="X5255" s="53"/>
      <c r="Y5255" s="53"/>
      <c r="Z5255" s="53"/>
      <c r="AA5255" s="53"/>
      <c r="AB5255" s="53"/>
      <c r="AC5255" s="53"/>
      <c r="AD5255" s="53"/>
      <c r="AE5255" s="53"/>
      <c r="AF5255" s="53"/>
      <c r="AG5255" s="53"/>
      <c r="AH5255" s="53"/>
      <c r="AI5255" s="53"/>
      <c r="AJ5255" s="53"/>
      <c r="AK5255" s="54"/>
    </row>
    <row r="5256" spans="2:37" x14ac:dyDescent="0.25">
      <c r="B5256" s="315"/>
      <c r="C5256" s="315"/>
      <c r="D5256" s="315"/>
      <c r="E5256" s="315"/>
      <c r="F5256" s="315"/>
      <c r="G5256" s="315"/>
      <c r="H5256" s="315"/>
      <c r="I5256" s="54"/>
      <c r="J5256" s="53"/>
      <c r="K5256" s="53"/>
      <c r="L5256" s="270"/>
      <c r="M5256" s="55"/>
      <c r="N5256" s="53"/>
      <c r="O5256" s="87"/>
      <c r="P5256" s="53"/>
      <c r="Q5256" s="53"/>
      <c r="R5256" s="53"/>
      <c r="S5256" s="53"/>
      <c r="T5256" s="53"/>
      <c r="U5256" s="53"/>
      <c r="V5256" s="53"/>
      <c r="W5256" s="53"/>
      <c r="X5256" s="53"/>
      <c r="Y5256" s="53"/>
      <c r="Z5256" s="53"/>
      <c r="AA5256" s="53"/>
      <c r="AB5256" s="53"/>
      <c r="AC5256" s="53"/>
      <c r="AD5256" s="53"/>
      <c r="AE5256" s="53"/>
      <c r="AF5256" s="53"/>
      <c r="AG5256" s="53"/>
      <c r="AH5256" s="53"/>
      <c r="AI5256" s="53"/>
      <c r="AJ5256" s="53"/>
      <c r="AK5256" s="54"/>
    </row>
    <row r="5257" spans="2:37" x14ac:dyDescent="0.25">
      <c r="B5257" s="315"/>
      <c r="C5257" s="315"/>
      <c r="D5257" s="315"/>
      <c r="E5257" s="315"/>
      <c r="F5257" s="315"/>
      <c r="G5257" s="315"/>
      <c r="H5257" s="315"/>
      <c r="I5257" s="54"/>
      <c r="J5257" s="53"/>
      <c r="K5257" s="53"/>
      <c r="L5257" s="270"/>
      <c r="M5257" s="55"/>
      <c r="N5257" s="53"/>
      <c r="O5257" s="87"/>
      <c r="P5257" s="53"/>
      <c r="Q5257" s="53"/>
      <c r="R5257" s="53"/>
      <c r="S5257" s="53"/>
      <c r="T5257" s="53"/>
      <c r="U5257" s="53"/>
      <c r="V5257" s="53"/>
      <c r="W5257" s="53"/>
      <c r="X5257" s="53"/>
      <c r="Y5257" s="53"/>
      <c r="Z5257" s="53"/>
      <c r="AA5257" s="53"/>
      <c r="AB5257" s="53"/>
      <c r="AC5257" s="53"/>
      <c r="AD5257" s="53"/>
      <c r="AE5257" s="53"/>
      <c r="AF5257" s="53"/>
      <c r="AG5257" s="53"/>
      <c r="AH5257" s="53"/>
      <c r="AI5257" s="53"/>
      <c r="AJ5257" s="53"/>
      <c r="AK5257" s="54"/>
    </row>
    <row r="5258" spans="2:37" x14ac:dyDescent="0.25">
      <c r="B5258" s="315"/>
      <c r="C5258" s="315"/>
      <c r="D5258" s="315"/>
      <c r="E5258" s="315"/>
      <c r="F5258" s="315"/>
      <c r="G5258" s="315"/>
      <c r="H5258" s="315"/>
      <c r="I5258" s="54"/>
      <c r="J5258" s="53"/>
      <c r="K5258" s="53"/>
      <c r="L5258" s="270"/>
      <c r="M5258" s="55"/>
      <c r="N5258" s="53"/>
      <c r="O5258" s="87"/>
      <c r="P5258" s="53"/>
      <c r="Q5258" s="53"/>
      <c r="R5258" s="53"/>
      <c r="S5258" s="53"/>
      <c r="T5258" s="53"/>
      <c r="U5258" s="53"/>
      <c r="V5258" s="53"/>
      <c r="W5258" s="53"/>
      <c r="X5258" s="53"/>
      <c r="Y5258" s="53"/>
      <c r="Z5258" s="53"/>
      <c r="AA5258" s="53"/>
      <c r="AB5258" s="53"/>
      <c r="AC5258" s="53"/>
      <c r="AD5258" s="53"/>
      <c r="AE5258" s="53"/>
      <c r="AF5258" s="53"/>
      <c r="AG5258" s="53"/>
      <c r="AH5258" s="53"/>
      <c r="AI5258" s="53"/>
      <c r="AJ5258" s="53"/>
      <c r="AK5258" s="54"/>
    </row>
    <row r="5259" spans="2:37" x14ac:dyDescent="0.25">
      <c r="B5259" s="315"/>
      <c r="C5259" s="315"/>
      <c r="D5259" s="315"/>
      <c r="E5259" s="315"/>
      <c r="F5259" s="315"/>
      <c r="G5259" s="315"/>
      <c r="H5259" s="315"/>
      <c r="I5259" s="54"/>
      <c r="J5259" s="53"/>
      <c r="K5259" s="53"/>
      <c r="L5259" s="270"/>
      <c r="M5259" s="55"/>
      <c r="N5259" s="53"/>
      <c r="O5259" s="87"/>
      <c r="P5259" s="53"/>
      <c r="Q5259" s="53"/>
      <c r="R5259" s="53"/>
      <c r="S5259" s="53"/>
      <c r="T5259" s="53"/>
      <c r="U5259" s="53"/>
      <c r="V5259" s="53"/>
      <c r="W5259" s="53"/>
      <c r="X5259" s="53"/>
      <c r="Y5259" s="53"/>
      <c r="Z5259" s="53"/>
      <c r="AA5259" s="53"/>
      <c r="AB5259" s="53"/>
      <c r="AC5259" s="53"/>
      <c r="AD5259" s="53"/>
      <c r="AE5259" s="53"/>
      <c r="AF5259" s="53"/>
      <c r="AG5259" s="53"/>
      <c r="AH5259" s="53"/>
      <c r="AI5259" s="53"/>
      <c r="AJ5259" s="53"/>
      <c r="AK5259" s="54"/>
    </row>
    <row r="5260" spans="2:37" x14ac:dyDescent="0.25">
      <c r="B5260" s="315"/>
      <c r="C5260" s="315"/>
      <c r="D5260" s="315"/>
      <c r="E5260" s="315"/>
      <c r="F5260" s="315"/>
      <c r="G5260" s="315"/>
      <c r="H5260" s="315"/>
      <c r="I5260" s="54"/>
      <c r="J5260" s="53"/>
      <c r="K5260" s="53"/>
      <c r="L5260" s="270"/>
      <c r="M5260" s="55"/>
      <c r="N5260" s="53"/>
      <c r="O5260" s="87"/>
      <c r="P5260" s="53"/>
      <c r="Q5260" s="53"/>
      <c r="R5260" s="53"/>
      <c r="S5260" s="53"/>
      <c r="T5260" s="53"/>
      <c r="U5260" s="53"/>
      <c r="V5260" s="53"/>
      <c r="W5260" s="53"/>
      <c r="X5260" s="53"/>
      <c r="Y5260" s="53"/>
      <c r="Z5260" s="53"/>
      <c r="AA5260" s="53"/>
      <c r="AB5260" s="53"/>
      <c r="AC5260" s="53"/>
      <c r="AD5260" s="53"/>
      <c r="AE5260" s="53"/>
      <c r="AF5260" s="53"/>
      <c r="AG5260" s="53"/>
      <c r="AH5260" s="53"/>
      <c r="AI5260" s="53"/>
      <c r="AJ5260" s="53"/>
      <c r="AK5260" s="54"/>
    </row>
    <row r="5261" spans="2:37" x14ac:dyDescent="0.25">
      <c r="B5261" s="315"/>
      <c r="C5261" s="315"/>
      <c r="D5261" s="315"/>
      <c r="E5261" s="315"/>
      <c r="F5261" s="315"/>
      <c r="G5261" s="315"/>
      <c r="H5261" s="315"/>
      <c r="I5261" s="54"/>
      <c r="J5261" s="53"/>
      <c r="K5261" s="53"/>
      <c r="L5261" s="270"/>
      <c r="M5261" s="55"/>
      <c r="N5261" s="53"/>
      <c r="O5261" s="87"/>
      <c r="P5261" s="53"/>
      <c r="Q5261" s="53"/>
      <c r="R5261" s="53"/>
      <c r="S5261" s="53"/>
      <c r="T5261" s="53"/>
      <c r="U5261" s="53"/>
      <c r="V5261" s="53"/>
      <c r="W5261" s="53"/>
      <c r="X5261" s="53"/>
      <c r="Y5261" s="53"/>
      <c r="Z5261" s="53"/>
      <c r="AA5261" s="53"/>
      <c r="AB5261" s="53"/>
      <c r="AC5261" s="53"/>
      <c r="AD5261" s="53"/>
      <c r="AE5261" s="53"/>
      <c r="AF5261" s="53"/>
      <c r="AG5261" s="53"/>
      <c r="AH5261" s="53"/>
      <c r="AI5261" s="53"/>
      <c r="AJ5261" s="53"/>
      <c r="AK5261" s="54"/>
    </row>
    <row r="5262" spans="2:37" x14ac:dyDescent="0.25">
      <c r="B5262" s="315"/>
      <c r="C5262" s="315"/>
      <c r="D5262" s="315"/>
      <c r="E5262" s="315"/>
      <c r="F5262" s="315"/>
      <c r="G5262" s="315"/>
      <c r="H5262" s="315"/>
      <c r="I5262" s="54"/>
      <c r="J5262" s="53"/>
      <c r="K5262" s="53"/>
      <c r="L5262" s="270"/>
      <c r="M5262" s="55"/>
      <c r="N5262" s="53"/>
      <c r="O5262" s="87"/>
      <c r="P5262" s="53"/>
      <c r="Q5262" s="53"/>
      <c r="R5262" s="53"/>
      <c r="S5262" s="53"/>
      <c r="T5262" s="53"/>
      <c r="U5262" s="53"/>
      <c r="V5262" s="53"/>
      <c r="W5262" s="53"/>
      <c r="X5262" s="53"/>
      <c r="Y5262" s="53"/>
      <c r="Z5262" s="53"/>
      <c r="AA5262" s="53"/>
      <c r="AB5262" s="53"/>
      <c r="AC5262" s="53"/>
      <c r="AD5262" s="53"/>
      <c r="AE5262" s="53"/>
      <c r="AF5262" s="53"/>
      <c r="AG5262" s="53"/>
      <c r="AH5262" s="53"/>
      <c r="AI5262" s="53"/>
      <c r="AJ5262" s="53"/>
      <c r="AK5262" s="54"/>
    </row>
    <row r="5263" spans="2:37" x14ac:dyDescent="0.25">
      <c r="B5263" s="315"/>
      <c r="C5263" s="315"/>
      <c r="D5263" s="315"/>
      <c r="E5263" s="315"/>
      <c r="F5263" s="315"/>
      <c r="G5263" s="315"/>
      <c r="H5263" s="315"/>
      <c r="I5263" s="54"/>
      <c r="J5263" s="53"/>
      <c r="K5263" s="53"/>
      <c r="L5263" s="270"/>
      <c r="M5263" s="55"/>
      <c r="N5263" s="53"/>
      <c r="O5263" s="87"/>
      <c r="P5263" s="53"/>
      <c r="Q5263" s="53"/>
      <c r="R5263" s="53"/>
      <c r="S5263" s="53"/>
      <c r="T5263" s="53"/>
      <c r="U5263" s="53"/>
      <c r="V5263" s="53"/>
      <c r="W5263" s="53"/>
      <c r="X5263" s="53"/>
      <c r="Y5263" s="53"/>
      <c r="Z5263" s="53"/>
      <c r="AA5263" s="53"/>
      <c r="AB5263" s="53"/>
      <c r="AC5263" s="53"/>
      <c r="AD5263" s="53"/>
      <c r="AE5263" s="53"/>
      <c r="AF5263" s="53"/>
      <c r="AG5263" s="53"/>
      <c r="AH5263" s="53"/>
      <c r="AI5263" s="53"/>
      <c r="AJ5263" s="53"/>
      <c r="AK5263" s="54"/>
    </row>
    <row r="5264" spans="2:37" x14ac:dyDescent="0.25">
      <c r="B5264" s="315"/>
      <c r="C5264" s="315"/>
      <c r="D5264" s="315"/>
      <c r="E5264" s="315"/>
      <c r="F5264" s="315"/>
      <c r="G5264" s="315"/>
      <c r="H5264" s="315"/>
      <c r="I5264" s="54"/>
      <c r="J5264" s="53"/>
      <c r="K5264" s="53"/>
      <c r="L5264" s="270"/>
      <c r="M5264" s="55"/>
      <c r="N5264" s="53"/>
      <c r="O5264" s="87"/>
      <c r="P5264" s="53"/>
      <c r="Q5264" s="53"/>
      <c r="R5264" s="53"/>
      <c r="S5264" s="53"/>
      <c r="T5264" s="53"/>
      <c r="U5264" s="53"/>
      <c r="V5264" s="53"/>
      <c r="W5264" s="53"/>
      <c r="X5264" s="53"/>
      <c r="Y5264" s="53"/>
      <c r="Z5264" s="53"/>
      <c r="AA5264" s="53"/>
      <c r="AB5264" s="53"/>
      <c r="AC5264" s="53"/>
      <c r="AD5264" s="53"/>
      <c r="AE5264" s="53"/>
      <c r="AF5264" s="53"/>
      <c r="AG5264" s="53"/>
      <c r="AH5264" s="53"/>
      <c r="AI5264" s="53"/>
      <c r="AJ5264" s="53"/>
      <c r="AK5264" s="54"/>
    </row>
    <row r="5265" spans="2:37" x14ac:dyDescent="0.25">
      <c r="B5265" s="315"/>
      <c r="C5265" s="315"/>
      <c r="D5265" s="315"/>
      <c r="E5265" s="315"/>
      <c r="F5265" s="315"/>
      <c r="G5265" s="315"/>
      <c r="H5265" s="315"/>
      <c r="I5265" s="54"/>
      <c r="J5265" s="53"/>
      <c r="K5265" s="53"/>
      <c r="L5265" s="270"/>
      <c r="M5265" s="55"/>
      <c r="N5265" s="53"/>
      <c r="O5265" s="87"/>
      <c r="P5265" s="53"/>
      <c r="Q5265" s="53"/>
      <c r="R5265" s="53"/>
      <c r="S5265" s="53"/>
      <c r="T5265" s="53"/>
      <c r="U5265" s="53"/>
      <c r="V5265" s="53"/>
      <c r="W5265" s="53"/>
      <c r="X5265" s="53"/>
      <c r="Y5265" s="53"/>
      <c r="Z5265" s="53"/>
      <c r="AA5265" s="53"/>
      <c r="AB5265" s="53"/>
      <c r="AC5265" s="53"/>
      <c r="AD5265" s="53"/>
      <c r="AE5265" s="53"/>
      <c r="AF5265" s="53"/>
      <c r="AG5265" s="53"/>
      <c r="AH5265" s="53"/>
      <c r="AI5265" s="53"/>
      <c r="AJ5265" s="53"/>
      <c r="AK5265" s="54"/>
    </row>
    <row r="5266" spans="2:37" x14ac:dyDescent="0.25">
      <c r="B5266" s="315"/>
      <c r="C5266" s="315"/>
      <c r="D5266" s="315"/>
      <c r="E5266" s="315"/>
      <c r="F5266" s="315"/>
      <c r="G5266" s="315"/>
      <c r="H5266" s="315"/>
      <c r="I5266" s="54"/>
      <c r="J5266" s="53"/>
      <c r="K5266" s="53"/>
      <c r="L5266" s="270"/>
      <c r="M5266" s="55"/>
      <c r="N5266" s="53"/>
      <c r="O5266" s="87"/>
      <c r="P5266" s="53"/>
      <c r="Q5266" s="53"/>
      <c r="R5266" s="53"/>
      <c r="S5266" s="53"/>
      <c r="T5266" s="53"/>
      <c r="U5266" s="53"/>
      <c r="V5266" s="53"/>
      <c r="W5266" s="53"/>
      <c r="X5266" s="53"/>
      <c r="Y5266" s="53"/>
      <c r="Z5266" s="53"/>
      <c r="AA5266" s="53"/>
      <c r="AB5266" s="53"/>
      <c r="AC5266" s="53"/>
      <c r="AD5266" s="53"/>
      <c r="AE5266" s="53"/>
      <c r="AF5266" s="53"/>
      <c r="AG5266" s="53"/>
      <c r="AH5266" s="53"/>
      <c r="AI5266" s="53"/>
      <c r="AJ5266" s="53"/>
      <c r="AK5266" s="54"/>
    </row>
    <row r="5267" spans="2:37" x14ac:dyDescent="0.25">
      <c r="B5267" s="315"/>
      <c r="C5267" s="315"/>
      <c r="D5267" s="315"/>
      <c r="E5267" s="315"/>
      <c r="F5267" s="315"/>
      <c r="G5267" s="315"/>
      <c r="H5267" s="315"/>
      <c r="I5267" s="54"/>
      <c r="J5267" s="53"/>
      <c r="K5267" s="53"/>
      <c r="L5267" s="270"/>
      <c r="M5267" s="55"/>
      <c r="N5267" s="53"/>
      <c r="O5267" s="87"/>
      <c r="P5267" s="53"/>
      <c r="Q5267" s="53"/>
      <c r="R5267" s="53"/>
      <c r="S5267" s="53"/>
      <c r="T5267" s="53"/>
      <c r="U5267" s="53"/>
      <c r="V5267" s="53"/>
      <c r="W5267" s="53"/>
      <c r="X5267" s="53"/>
      <c r="Y5267" s="53"/>
      <c r="Z5267" s="53"/>
      <c r="AA5267" s="53"/>
      <c r="AB5267" s="53"/>
      <c r="AC5267" s="53"/>
      <c r="AD5267" s="53"/>
      <c r="AE5267" s="53"/>
      <c r="AF5267" s="53"/>
      <c r="AG5267" s="53"/>
      <c r="AH5267" s="53"/>
      <c r="AI5267" s="53"/>
      <c r="AJ5267" s="53"/>
      <c r="AK5267" s="54"/>
    </row>
    <row r="5268" spans="2:37" x14ac:dyDescent="0.25">
      <c r="B5268" s="315"/>
      <c r="C5268" s="315"/>
      <c r="D5268" s="315"/>
      <c r="E5268" s="315"/>
      <c r="F5268" s="315"/>
      <c r="G5268" s="315"/>
      <c r="H5268" s="315"/>
      <c r="I5268" s="54"/>
      <c r="J5268" s="53"/>
      <c r="K5268" s="53"/>
      <c r="L5268" s="270"/>
      <c r="M5268" s="55"/>
      <c r="N5268" s="53"/>
      <c r="O5268" s="87"/>
      <c r="P5268" s="53"/>
      <c r="Q5268" s="53"/>
      <c r="R5268" s="53"/>
      <c r="S5268" s="53"/>
      <c r="T5268" s="53"/>
      <c r="U5268" s="53"/>
      <c r="V5268" s="53"/>
      <c r="W5268" s="53"/>
      <c r="X5268" s="53"/>
      <c r="Y5268" s="53"/>
      <c r="Z5268" s="53"/>
      <c r="AA5268" s="53"/>
      <c r="AB5268" s="53"/>
      <c r="AC5268" s="53"/>
      <c r="AD5268" s="53"/>
      <c r="AE5268" s="53"/>
      <c r="AF5268" s="53"/>
      <c r="AG5268" s="53"/>
      <c r="AH5268" s="53"/>
      <c r="AI5268" s="53"/>
      <c r="AJ5268" s="53"/>
      <c r="AK5268" s="54"/>
    </row>
    <row r="5269" spans="2:37" x14ac:dyDescent="0.25">
      <c r="B5269" s="315"/>
      <c r="C5269" s="315"/>
      <c r="D5269" s="315"/>
      <c r="E5269" s="315"/>
      <c r="F5269" s="315"/>
      <c r="G5269" s="315"/>
      <c r="H5269" s="315"/>
      <c r="I5269" s="54"/>
      <c r="J5269" s="53"/>
      <c r="K5269" s="53"/>
      <c r="L5269" s="270"/>
      <c r="M5269" s="55"/>
      <c r="N5269" s="53"/>
      <c r="O5269" s="87"/>
      <c r="P5269" s="53"/>
      <c r="Q5269" s="53"/>
      <c r="R5269" s="53"/>
      <c r="S5269" s="53"/>
      <c r="T5269" s="53"/>
      <c r="U5269" s="53"/>
      <c r="V5269" s="53"/>
      <c r="W5269" s="53"/>
      <c r="X5269" s="53"/>
      <c r="Y5269" s="53"/>
      <c r="Z5269" s="53"/>
      <c r="AA5269" s="53"/>
      <c r="AB5269" s="53"/>
      <c r="AC5269" s="53"/>
      <c r="AD5269" s="53"/>
      <c r="AE5269" s="53"/>
      <c r="AF5269" s="53"/>
      <c r="AG5269" s="53"/>
      <c r="AH5269" s="53"/>
      <c r="AI5269" s="53"/>
      <c r="AJ5269" s="53"/>
      <c r="AK5269" s="54"/>
    </row>
    <row r="5270" spans="2:37" x14ac:dyDescent="0.25">
      <c r="B5270" s="315"/>
      <c r="C5270" s="315"/>
      <c r="D5270" s="315"/>
      <c r="E5270" s="315"/>
      <c r="F5270" s="315"/>
      <c r="G5270" s="315"/>
      <c r="H5270" s="315"/>
      <c r="I5270" s="54"/>
      <c r="J5270" s="53"/>
      <c r="K5270" s="53"/>
      <c r="L5270" s="270"/>
      <c r="M5270" s="55"/>
      <c r="N5270" s="53"/>
      <c r="O5270" s="87"/>
      <c r="P5270" s="53"/>
      <c r="Q5270" s="53"/>
      <c r="R5270" s="53"/>
      <c r="S5270" s="53"/>
      <c r="T5270" s="53"/>
      <c r="U5270" s="53"/>
      <c r="V5270" s="53"/>
      <c r="W5270" s="53"/>
      <c r="X5270" s="53"/>
      <c r="Y5270" s="53"/>
      <c r="Z5270" s="53"/>
      <c r="AA5270" s="53"/>
      <c r="AB5270" s="53"/>
      <c r="AC5270" s="53"/>
      <c r="AD5270" s="53"/>
      <c r="AE5270" s="53"/>
      <c r="AF5270" s="53"/>
      <c r="AG5270" s="53"/>
      <c r="AH5270" s="53"/>
      <c r="AI5270" s="53"/>
      <c r="AJ5270" s="53"/>
      <c r="AK5270" s="54"/>
    </row>
    <row r="5271" spans="2:37" x14ac:dyDescent="0.25">
      <c r="B5271" s="315"/>
      <c r="C5271" s="315"/>
      <c r="D5271" s="315"/>
      <c r="E5271" s="315"/>
      <c r="F5271" s="315"/>
      <c r="G5271" s="315"/>
      <c r="H5271" s="315"/>
      <c r="I5271" s="54"/>
      <c r="J5271" s="53"/>
      <c r="K5271" s="53"/>
      <c r="L5271" s="270"/>
      <c r="M5271" s="55"/>
      <c r="N5271" s="53"/>
      <c r="O5271" s="87"/>
      <c r="P5271" s="53"/>
      <c r="Q5271" s="53"/>
      <c r="R5271" s="53"/>
      <c r="S5271" s="53"/>
      <c r="T5271" s="53"/>
      <c r="U5271" s="53"/>
      <c r="V5271" s="53"/>
      <c r="W5271" s="53"/>
      <c r="X5271" s="53"/>
      <c r="Y5271" s="53"/>
      <c r="Z5271" s="53"/>
      <c r="AA5271" s="53"/>
      <c r="AB5271" s="53"/>
      <c r="AC5271" s="53"/>
      <c r="AD5271" s="53"/>
      <c r="AE5271" s="53"/>
      <c r="AF5271" s="53"/>
      <c r="AG5271" s="53"/>
      <c r="AH5271" s="53"/>
      <c r="AI5271" s="53"/>
      <c r="AJ5271" s="53"/>
      <c r="AK5271" s="54"/>
    </row>
    <row r="5272" spans="2:37" x14ac:dyDescent="0.25">
      <c r="B5272" s="315"/>
      <c r="C5272" s="315"/>
      <c r="D5272" s="315"/>
      <c r="E5272" s="315"/>
      <c r="F5272" s="315"/>
      <c r="G5272" s="315"/>
      <c r="H5272" s="315"/>
      <c r="I5272" s="54"/>
      <c r="J5272" s="53"/>
      <c r="K5272" s="53"/>
      <c r="L5272" s="270"/>
      <c r="M5272" s="55"/>
      <c r="N5272" s="53"/>
      <c r="O5272" s="87"/>
      <c r="P5272" s="53"/>
      <c r="Q5272" s="53"/>
      <c r="R5272" s="53"/>
      <c r="S5272" s="53"/>
      <c r="T5272" s="53"/>
      <c r="U5272" s="53"/>
      <c r="V5272" s="53"/>
      <c r="W5272" s="53"/>
      <c r="X5272" s="53"/>
      <c r="Y5272" s="53"/>
      <c r="Z5272" s="53"/>
      <c r="AA5272" s="53"/>
      <c r="AB5272" s="53"/>
      <c r="AC5272" s="53"/>
      <c r="AD5272" s="53"/>
      <c r="AE5272" s="53"/>
      <c r="AF5272" s="53"/>
      <c r="AG5272" s="53"/>
      <c r="AH5272" s="53"/>
      <c r="AI5272" s="53"/>
      <c r="AJ5272" s="53"/>
      <c r="AK5272" s="54"/>
    </row>
    <row r="5273" spans="2:37" x14ac:dyDescent="0.25">
      <c r="B5273" s="315"/>
      <c r="C5273" s="315"/>
      <c r="D5273" s="315"/>
      <c r="E5273" s="315"/>
      <c r="F5273" s="315"/>
      <c r="G5273" s="315"/>
      <c r="H5273" s="315"/>
      <c r="I5273" s="54"/>
      <c r="J5273" s="53"/>
      <c r="K5273" s="53"/>
      <c r="L5273" s="270"/>
      <c r="M5273" s="55"/>
      <c r="N5273" s="53"/>
      <c r="O5273" s="87"/>
      <c r="P5273" s="53"/>
      <c r="Q5273" s="53"/>
      <c r="R5273" s="53"/>
      <c r="S5273" s="53"/>
      <c r="T5273" s="53"/>
      <c r="U5273" s="53"/>
      <c r="V5273" s="53"/>
      <c r="W5273" s="53"/>
      <c r="X5273" s="53"/>
      <c r="Y5273" s="53"/>
      <c r="Z5273" s="53"/>
      <c r="AA5273" s="53"/>
      <c r="AB5273" s="53"/>
      <c r="AC5273" s="53"/>
      <c r="AD5273" s="53"/>
      <c r="AE5273" s="53"/>
      <c r="AF5273" s="53"/>
      <c r="AG5273" s="53"/>
      <c r="AH5273" s="53"/>
      <c r="AI5273" s="53"/>
      <c r="AJ5273" s="53"/>
      <c r="AK5273" s="54"/>
    </row>
    <row r="5274" spans="2:37" x14ac:dyDescent="0.25">
      <c r="B5274" s="315"/>
      <c r="C5274" s="315"/>
      <c r="D5274" s="315"/>
      <c r="E5274" s="315"/>
      <c r="F5274" s="315"/>
      <c r="G5274" s="315"/>
      <c r="H5274" s="315"/>
      <c r="I5274" s="54"/>
      <c r="J5274" s="53"/>
      <c r="K5274" s="53"/>
      <c r="L5274" s="270"/>
      <c r="M5274" s="55"/>
      <c r="N5274" s="53"/>
      <c r="O5274" s="87"/>
      <c r="P5274" s="53"/>
      <c r="Q5274" s="53"/>
      <c r="R5274" s="53"/>
      <c r="S5274" s="53"/>
      <c r="T5274" s="53"/>
      <c r="U5274" s="53"/>
      <c r="V5274" s="53"/>
      <c r="W5274" s="53"/>
      <c r="X5274" s="53"/>
      <c r="Y5274" s="53"/>
      <c r="Z5274" s="53"/>
      <c r="AA5274" s="53"/>
      <c r="AB5274" s="53"/>
      <c r="AC5274" s="53"/>
      <c r="AD5274" s="53"/>
      <c r="AE5274" s="53"/>
      <c r="AF5274" s="53"/>
      <c r="AG5274" s="53"/>
      <c r="AH5274" s="53"/>
      <c r="AI5274" s="53"/>
      <c r="AJ5274" s="53"/>
      <c r="AK5274" s="54"/>
    </row>
    <row r="5275" spans="2:37" x14ac:dyDescent="0.25">
      <c r="B5275" s="315"/>
      <c r="C5275" s="315"/>
      <c r="D5275" s="315"/>
      <c r="E5275" s="315"/>
      <c r="F5275" s="315"/>
      <c r="G5275" s="315"/>
      <c r="H5275" s="315"/>
      <c r="I5275" s="54"/>
      <c r="J5275" s="53"/>
      <c r="K5275" s="53"/>
      <c r="L5275" s="270"/>
      <c r="M5275" s="55"/>
      <c r="N5275" s="53"/>
      <c r="O5275" s="87"/>
      <c r="P5275" s="53"/>
      <c r="Q5275" s="53"/>
      <c r="R5275" s="53"/>
      <c r="S5275" s="53"/>
      <c r="T5275" s="53"/>
      <c r="U5275" s="53"/>
      <c r="V5275" s="53"/>
      <c r="W5275" s="53"/>
      <c r="X5275" s="53"/>
      <c r="Y5275" s="53"/>
      <c r="Z5275" s="53"/>
      <c r="AA5275" s="53"/>
      <c r="AB5275" s="53"/>
      <c r="AC5275" s="53"/>
      <c r="AD5275" s="53"/>
      <c r="AE5275" s="53"/>
      <c r="AF5275" s="53"/>
      <c r="AG5275" s="53"/>
      <c r="AH5275" s="53"/>
      <c r="AI5275" s="53"/>
      <c r="AJ5275" s="53"/>
      <c r="AK5275" s="54"/>
    </row>
    <row r="5276" spans="2:37" x14ac:dyDescent="0.25">
      <c r="B5276" s="315"/>
      <c r="C5276" s="315"/>
      <c r="D5276" s="315"/>
      <c r="E5276" s="315"/>
      <c r="F5276" s="315"/>
      <c r="G5276" s="315"/>
      <c r="H5276" s="315"/>
      <c r="I5276" s="54"/>
      <c r="J5276" s="53"/>
      <c r="K5276" s="53"/>
      <c r="L5276" s="270"/>
      <c r="M5276" s="55"/>
      <c r="N5276" s="53"/>
      <c r="O5276" s="87"/>
      <c r="P5276" s="53"/>
      <c r="Q5276" s="53"/>
      <c r="R5276" s="53"/>
      <c r="S5276" s="53"/>
      <c r="T5276" s="53"/>
      <c r="U5276" s="53"/>
      <c r="V5276" s="53"/>
      <c r="W5276" s="53"/>
      <c r="X5276" s="53"/>
      <c r="Y5276" s="53"/>
      <c r="Z5276" s="53"/>
      <c r="AA5276" s="53"/>
      <c r="AB5276" s="53"/>
      <c r="AC5276" s="53"/>
      <c r="AD5276" s="53"/>
      <c r="AE5276" s="53"/>
      <c r="AF5276" s="53"/>
      <c r="AG5276" s="53"/>
      <c r="AH5276" s="53"/>
      <c r="AI5276" s="53"/>
      <c r="AJ5276" s="53"/>
      <c r="AK5276" s="54"/>
    </row>
    <row r="5277" spans="2:37" x14ac:dyDescent="0.25">
      <c r="B5277" s="315"/>
      <c r="C5277" s="315"/>
      <c r="D5277" s="315"/>
      <c r="E5277" s="315"/>
      <c r="F5277" s="315"/>
      <c r="G5277" s="315"/>
      <c r="H5277" s="315"/>
      <c r="I5277" s="54"/>
      <c r="J5277" s="53"/>
      <c r="K5277" s="53"/>
      <c r="L5277" s="270"/>
      <c r="M5277" s="55"/>
      <c r="N5277" s="53"/>
      <c r="O5277" s="87"/>
      <c r="P5277" s="53"/>
      <c r="Q5277" s="53"/>
      <c r="R5277" s="53"/>
      <c r="S5277" s="53"/>
      <c r="T5277" s="53"/>
      <c r="U5277" s="53"/>
      <c r="V5277" s="53"/>
      <c r="W5277" s="53"/>
      <c r="X5277" s="53"/>
      <c r="Y5277" s="53"/>
      <c r="Z5277" s="53"/>
      <c r="AA5277" s="53"/>
      <c r="AB5277" s="53"/>
      <c r="AC5277" s="53"/>
      <c r="AD5277" s="53"/>
      <c r="AE5277" s="53"/>
      <c r="AF5277" s="53"/>
      <c r="AG5277" s="53"/>
      <c r="AH5277" s="53"/>
      <c r="AI5277" s="53"/>
      <c r="AJ5277" s="53"/>
      <c r="AK5277" s="54"/>
    </row>
    <row r="5278" spans="2:37" x14ac:dyDescent="0.25">
      <c r="B5278" s="315"/>
      <c r="C5278" s="315"/>
      <c r="D5278" s="315"/>
      <c r="E5278" s="315"/>
      <c r="F5278" s="315"/>
      <c r="G5278" s="315"/>
      <c r="H5278" s="315"/>
      <c r="I5278" s="54"/>
      <c r="J5278" s="53"/>
      <c r="K5278" s="53"/>
      <c r="L5278" s="270"/>
      <c r="M5278" s="55"/>
      <c r="N5278" s="53"/>
      <c r="O5278" s="87"/>
      <c r="P5278" s="53"/>
      <c r="Q5278" s="53"/>
      <c r="R5278" s="53"/>
      <c r="S5278" s="53"/>
      <c r="T5278" s="53"/>
      <c r="U5278" s="53"/>
      <c r="V5278" s="53"/>
      <c r="W5278" s="53"/>
      <c r="X5278" s="53"/>
      <c r="Y5278" s="53"/>
      <c r="Z5278" s="53"/>
      <c r="AA5278" s="53"/>
      <c r="AB5278" s="53"/>
      <c r="AC5278" s="53"/>
      <c r="AD5278" s="53"/>
      <c r="AE5278" s="53"/>
      <c r="AF5278" s="53"/>
      <c r="AG5278" s="53"/>
      <c r="AH5278" s="53"/>
      <c r="AI5278" s="53"/>
      <c r="AJ5278" s="53"/>
      <c r="AK5278" s="54"/>
    </row>
    <row r="5279" spans="2:37" x14ac:dyDescent="0.25">
      <c r="B5279" s="315"/>
      <c r="C5279" s="315"/>
      <c r="D5279" s="315"/>
      <c r="E5279" s="315"/>
      <c r="F5279" s="315"/>
      <c r="G5279" s="315"/>
      <c r="H5279" s="315"/>
      <c r="I5279" s="54"/>
      <c r="J5279" s="53"/>
      <c r="K5279" s="53"/>
      <c r="L5279" s="270"/>
      <c r="M5279" s="55"/>
      <c r="N5279" s="53"/>
      <c r="O5279" s="87"/>
      <c r="P5279" s="53"/>
      <c r="Q5279" s="53"/>
      <c r="R5279" s="53"/>
      <c r="S5279" s="53"/>
      <c r="T5279" s="53"/>
      <c r="U5279" s="53"/>
      <c r="V5279" s="53"/>
      <c r="W5279" s="53"/>
      <c r="X5279" s="53"/>
      <c r="Y5279" s="53"/>
      <c r="Z5279" s="53"/>
      <c r="AA5279" s="53"/>
      <c r="AB5279" s="53"/>
      <c r="AC5279" s="53"/>
      <c r="AD5279" s="53"/>
      <c r="AE5279" s="53"/>
      <c r="AF5279" s="53"/>
      <c r="AG5279" s="53"/>
      <c r="AH5279" s="53"/>
      <c r="AI5279" s="53"/>
      <c r="AJ5279" s="53"/>
      <c r="AK5279" s="54"/>
    </row>
    <row r="5280" spans="2:37" x14ac:dyDescent="0.25">
      <c r="B5280" s="315"/>
      <c r="C5280" s="315"/>
      <c r="D5280" s="315"/>
      <c r="E5280" s="315"/>
      <c r="F5280" s="315"/>
      <c r="G5280" s="315"/>
      <c r="H5280" s="315"/>
      <c r="I5280" s="54"/>
      <c r="J5280" s="53"/>
      <c r="K5280" s="53"/>
      <c r="L5280" s="270"/>
      <c r="M5280" s="55"/>
      <c r="N5280" s="53"/>
      <c r="O5280" s="87"/>
      <c r="P5280" s="53"/>
      <c r="Q5280" s="53"/>
      <c r="R5280" s="53"/>
      <c r="S5280" s="53"/>
      <c r="T5280" s="53"/>
      <c r="U5280" s="53"/>
      <c r="V5280" s="53"/>
      <c r="W5280" s="53"/>
      <c r="X5280" s="53"/>
      <c r="Y5280" s="53"/>
      <c r="Z5280" s="53"/>
      <c r="AA5280" s="53"/>
      <c r="AB5280" s="53"/>
      <c r="AC5280" s="53"/>
      <c r="AD5280" s="53"/>
      <c r="AE5280" s="53"/>
      <c r="AF5280" s="53"/>
      <c r="AG5280" s="53"/>
      <c r="AH5280" s="53"/>
      <c r="AI5280" s="53"/>
      <c r="AJ5280" s="53"/>
      <c r="AK5280" s="54"/>
    </row>
    <row r="5281" spans="2:37" x14ac:dyDescent="0.25">
      <c r="B5281" s="315"/>
      <c r="C5281" s="315"/>
      <c r="D5281" s="315"/>
      <c r="E5281" s="315"/>
      <c r="F5281" s="315"/>
      <c r="G5281" s="315"/>
      <c r="H5281" s="315"/>
      <c r="I5281" s="54"/>
      <c r="J5281" s="53"/>
      <c r="K5281" s="53"/>
      <c r="L5281" s="270"/>
      <c r="M5281" s="55"/>
      <c r="N5281" s="53"/>
      <c r="O5281" s="87"/>
      <c r="P5281" s="53"/>
      <c r="Q5281" s="53"/>
      <c r="R5281" s="53"/>
      <c r="S5281" s="53"/>
      <c r="T5281" s="53"/>
      <c r="U5281" s="53"/>
      <c r="V5281" s="53"/>
      <c r="W5281" s="53"/>
      <c r="X5281" s="53"/>
      <c r="Y5281" s="53"/>
      <c r="Z5281" s="53"/>
      <c r="AA5281" s="53"/>
      <c r="AB5281" s="53"/>
      <c r="AC5281" s="53"/>
      <c r="AD5281" s="53"/>
      <c r="AE5281" s="53"/>
      <c r="AF5281" s="53"/>
      <c r="AG5281" s="53"/>
      <c r="AH5281" s="53"/>
      <c r="AI5281" s="53"/>
      <c r="AJ5281" s="53"/>
      <c r="AK5281" s="54"/>
    </row>
    <row r="5282" spans="2:37" x14ac:dyDescent="0.25">
      <c r="B5282" s="315"/>
      <c r="C5282" s="315"/>
      <c r="D5282" s="315"/>
      <c r="E5282" s="315"/>
      <c r="F5282" s="315"/>
      <c r="G5282" s="315"/>
      <c r="H5282" s="315"/>
      <c r="I5282" s="54"/>
      <c r="J5282" s="53"/>
      <c r="K5282" s="53"/>
      <c r="L5282" s="270"/>
      <c r="M5282" s="55"/>
      <c r="N5282" s="53"/>
      <c r="O5282" s="87"/>
      <c r="P5282" s="53"/>
      <c r="Q5282" s="53"/>
      <c r="R5282" s="53"/>
      <c r="S5282" s="53"/>
      <c r="T5282" s="53"/>
      <c r="U5282" s="53"/>
      <c r="V5282" s="53"/>
      <c r="W5282" s="53"/>
      <c r="X5282" s="53"/>
      <c r="Y5282" s="53"/>
      <c r="Z5282" s="53"/>
      <c r="AA5282" s="53"/>
      <c r="AB5282" s="53"/>
      <c r="AC5282" s="53"/>
      <c r="AD5282" s="53"/>
      <c r="AE5282" s="53"/>
      <c r="AF5282" s="53"/>
      <c r="AG5282" s="53"/>
      <c r="AH5282" s="53"/>
      <c r="AI5282" s="53"/>
      <c r="AJ5282" s="53"/>
      <c r="AK5282" s="54"/>
    </row>
    <row r="5283" spans="2:37" x14ac:dyDescent="0.25">
      <c r="B5283" s="315"/>
      <c r="C5283" s="315"/>
      <c r="D5283" s="315"/>
      <c r="E5283" s="315"/>
      <c r="F5283" s="315"/>
      <c r="G5283" s="315"/>
      <c r="H5283" s="315"/>
      <c r="I5283" s="54"/>
      <c r="J5283" s="53"/>
      <c r="K5283" s="53"/>
      <c r="L5283" s="270"/>
      <c r="M5283" s="55"/>
      <c r="N5283" s="53"/>
      <c r="O5283" s="87"/>
      <c r="P5283" s="53"/>
      <c r="Q5283" s="53"/>
      <c r="R5283" s="53"/>
      <c r="S5283" s="53"/>
      <c r="T5283" s="53"/>
      <c r="U5283" s="53"/>
      <c r="V5283" s="53"/>
      <c r="W5283" s="53"/>
      <c r="X5283" s="53"/>
      <c r="Y5283" s="53"/>
      <c r="Z5283" s="53"/>
      <c r="AA5283" s="53"/>
      <c r="AB5283" s="53"/>
      <c r="AC5283" s="53"/>
      <c r="AD5283" s="53"/>
      <c r="AE5283" s="53"/>
      <c r="AF5283" s="53"/>
      <c r="AG5283" s="53"/>
      <c r="AH5283" s="53"/>
      <c r="AI5283" s="53"/>
      <c r="AJ5283" s="53"/>
      <c r="AK5283" s="54"/>
    </row>
    <row r="5284" spans="2:37" x14ac:dyDescent="0.25">
      <c r="B5284" s="315"/>
      <c r="C5284" s="315"/>
      <c r="D5284" s="315"/>
      <c r="E5284" s="315"/>
      <c r="F5284" s="315"/>
      <c r="G5284" s="315"/>
      <c r="H5284" s="315"/>
      <c r="I5284" s="54"/>
      <c r="J5284" s="53"/>
      <c r="K5284" s="53"/>
      <c r="L5284" s="270"/>
      <c r="M5284" s="55"/>
      <c r="N5284" s="53"/>
      <c r="O5284" s="87"/>
      <c r="P5284" s="53"/>
      <c r="Q5284" s="53"/>
      <c r="R5284" s="53"/>
      <c r="S5284" s="53"/>
      <c r="T5284" s="53"/>
      <c r="U5284" s="53"/>
      <c r="V5284" s="53"/>
      <c r="W5284" s="53"/>
      <c r="X5284" s="53"/>
      <c r="Y5284" s="53"/>
      <c r="Z5284" s="53"/>
      <c r="AA5284" s="53"/>
      <c r="AB5284" s="53"/>
      <c r="AC5284" s="53"/>
      <c r="AD5284" s="53"/>
      <c r="AE5284" s="53"/>
      <c r="AF5284" s="53"/>
      <c r="AG5284" s="53"/>
      <c r="AH5284" s="53"/>
      <c r="AI5284" s="53"/>
      <c r="AJ5284" s="53"/>
      <c r="AK5284" s="54"/>
    </row>
    <row r="5285" spans="2:37" x14ac:dyDescent="0.25">
      <c r="B5285" s="315"/>
      <c r="C5285" s="315"/>
      <c r="D5285" s="315"/>
      <c r="E5285" s="315"/>
      <c r="F5285" s="315"/>
      <c r="G5285" s="315"/>
      <c r="H5285" s="315"/>
      <c r="I5285" s="54"/>
      <c r="J5285" s="53"/>
      <c r="K5285" s="53"/>
      <c r="L5285" s="270"/>
      <c r="M5285" s="55"/>
      <c r="N5285" s="53"/>
      <c r="O5285" s="87"/>
      <c r="P5285" s="53"/>
      <c r="Q5285" s="53"/>
      <c r="R5285" s="53"/>
      <c r="S5285" s="53"/>
      <c r="T5285" s="53"/>
      <c r="U5285" s="53"/>
      <c r="V5285" s="53"/>
      <c r="W5285" s="53"/>
      <c r="X5285" s="53"/>
      <c r="Y5285" s="53"/>
      <c r="Z5285" s="53"/>
      <c r="AA5285" s="53"/>
      <c r="AB5285" s="53"/>
      <c r="AC5285" s="53"/>
      <c r="AD5285" s="53"/>
      <c r="AE5285" s="53"/>
      <c r="AF5285" s="53"/>
      <c r="AG5285" s="53"/>
      <c r="AH5285" s="53"/>
      <c r="AI5285" s="53"/>
      <c r="AJ5285" s="53"/>
      <c r="AK5285" s="54"/>
    </row>
    <row r="5286" spans="2:37" x14ac:dyDescent="0.25">
      <c r="B5286" s="315"/>
      <c r="C5286" s="315"/>
      <c r="D5286" s="315"/>
      <c r="E5286" s="315"/>
      <c r="F5286" s="315"/>
      <c r="G5286" s="315"/>
      <c r="H5286" s="315"/>
      <c r="I5286" s="54"/>
      <c r="J5286" s="53"/>
      <c r="K5286" s="53"/>
      <c r="L5286" s="270"/>
      <c r="M5286" s="55"/>
      <c r="N5286" s="53"/>
      <c r="O5286" s="87"/>
      <c r="P5286" s="53"/>
      <c r="Q5286" s="53"/>
      <c r="R5286" s="53"/>
      <c r="S5286" s="53"/>
      <c r="T5286" s="53"/>
      <c r="U5286" s="53"/>
      <c r="V5286" s="53"/>
      <c r="W5286" s="53"/>
      <c r="X5286" s="53"/>
      <c r="Y5286" s="53"/>
      <c r="Z5286" s="53"/>
      <c r="AA5286" s="53"/>
      <c r="AB5286" s="53"/>
      <c r="AC5286" s="53"/>
      <c r="AD5286" s="53"/>
      <c r="AE5286" s="53"/>
      <c r="AF5286" s="53"/>
      <c r="AG5286" s="53"/>
      <c r="AH5286" s="53"/>
      <c r="AI5286" s="53"/>
      <c r="AJ5286" s="53"/>
      <c r="AK5286" s="54"/>
    </row>
    <row r="5287" spans="2:37" x14ac:dyDescent="0.25">
      <c r="B5287" s="315"/>
      <c r="C5287" s="315"/>
      <c r="D5287" s="315"/>
      <c r="E5287" s="315"/>
      <c r="F5287" s="315"/>
      <c r="G5287" s="315"/>
      <c r="H5287" s="315"/>
      <c r="I5287" s="54"/>
      <c r="J5287" s="53"/>
      <c r="K5287" s="53"/>
      <c r="L5287" s="270"/>
      <c r="M5287" s="55"/>
      <c r="N5287" s="53"/>
      <c r="O5287" s="87"/>
      <c r="P5287" s="53"/>
      <c r="Q5287" s="53"/>
      <c r="R5287" s="53"/>
      <c r="S5287" s="53"/>
      <c r="T5287" s="53"/>
      <c r="U5287" s="53"/>
      <c r="V5287" s="53"/>
      <c r="W5287" s="53"/>
      <c r="X5287" s="53"/>
      <c r="Y5287" s="53"/>
      <c r="Z5287" s="53"/>
      <c r="AA5287" s="53"/>
      <c r="AB5287" s="53"/>
      <c r="AC5287" s="53"/>
      <c r="AD5287" s="53"/>
      <c r="AE5287" s="53"/>
      <c r="AF5287" s="53"/>
      <c r="AG5287" s="53"/>
      <c r="AH5287" s="53"/>
      <c r="AI5287" s="53"/>
      <c r="AJ5287" s="53"/>
      <c r="AK5287" s="54"/>
    </row>
    <row r="5288" spans="2:37" x14ac:dyDescent="0.25">
      <c r="B5288" s="315"/>
      <c r="C5288" s="315"/>
      <c r="D5288" s="315"/>
      <c r="E5288" s="315"/>
      <c r="F5288" s="315"/>
      <c r="G5288" s="315"/>
      <c r="H5288" s="315"/>
      <c r="I5288" s="54"/>
      <c r="J5288" s="53"/>
      <c r="K5288" s="53"/>
      <c r="L5288" s="270"/>
      <c r="M5288" s="55"/>
      <c r="N5288" s="53"/>
      <c r="O5288" s="87"/>
      <c r="P5288" s="53"/>
      <c r="Q5288" s="53"/>
      <c r="R5288" s="53"/>
      <c r="S5288" s="53"/>
      <c r="T5288" s="53"/>
      <c r="U5288" s="53"/>
      <c r="V5288" s="53"/>
      <c r="W5288" s="53"/>
      <c r="X5288" s="53"/>
      <c r="Y5288" s="53"/>
      <c r="Z5288" s="53"/>
      <c r="AA5288" s="53"/>
      <c r="AB5288" s="53"/>
      <c r="AC5288" s="53"/>
      <c r="AD5288" s="53"/>
      <c r="AE5288" s="53"/>
      <c r="AF5288" s="53"/>
      <c r="AG5288" s="53"/>
      <c r="AH5288" s="53"/>
      <c r="AI5288" s="53"/>
      <c r="AJ5288" s="53"/>
      <c r="AK5288" s="54"/>
    </row>
    <row r="5289" spans="2:37" x14ac:dyDescent="0.25">
      <c r="B5289" s="315"/>
      <c r="C5289" s="315"/>
      <c r="D5289" s="315"/>
      <c r="E5289" s="315"/>
      <c r="F5289" s="315"/>
      <c r="G5289" s="315"/>
      <c r="H5289" s="315"/>
      <c r="I5289" s="54"/>
      <c r="J5289" s="53"/>
      <c r="K5289" s="53"/>
      <c r="L5289" s="270"/>
      <c r="M5289" s="55"/>
      <c r="N5289" s="53"/>
      <c r="O5289" s="87"/>
      <c r="P5289" s="53"/>
      <c r="Q5289" s="53"/>
      <c r="R5289" s="53"/>
      <c r="S5289" s="53"/>
      <c r="T5289" s="53"/>
      <c r="U5289" s="53"/>
      <c r="V5289" s="53"/>
      <c r="W5289" s="53"/>
      <c r="X5289" s="53"/>
      <c r="Y5289" s="53"/>
      <c r="Z5289" s="53"/>
      <c r="AA5289" s="53"/>
      <c r="AB5289" s="53"/>
      <c r="AC5289" s="53"/>
      <c r="AD5289" s="53"/>
      <c r="AE5289" s="53"/>
      <c r="AF5289" s="53"/>
      <c r="AG5289" s="53"/>
      <c r="AH5289" s="53"/>
      <c r="AI5289" s="53"/>
      <c r="AJ5289" s="53"/>
      <c r="AK5289" s="54"/>
    </row>
    <row r="5290" spans="2:37" x14ac:dyDescent="0.25">
      <c r="B5290" s="315"/>
      <c r="C5290" s="315"/>
      <c r="D5290" s="315"/>
      <c r="E5290" s="315"/>
      <c r="F5290" s="315"/>
      <c r="G5290" s="315"/>
      <c r="H5290" s="315"/>
      <c r="I5290" s="54"/>
      <c r="J5290" s="53"/>
      <c r="K5290" s="53"/>
      <c r="L5290" s="270"/>
      <c r="M5290" s="55"/>
      <c r="N5290" s="53"/>
      <c r="O5290" s="87"/>
      <c r="P5290" s="53"/>
      <c r="Q5290" s="53"/>
      <c r="R5290" s="53"/>
      <c r="S5290" s="53"/>
      <c r="T5290" s="53"/>
      <c r="U5290" s="53"/>
      <c r="V5290" s="53"/>
      <c r="W5290" s="53"/>
      <c r="X5290" s="53"/>
      <c r="Y5290" s="53"/>
      <c r="Z5290" s="53"/>
      <c r="AA5290" s="53"/>
      <c r="AB5290" s="53"/>
      <c r="AC5290" s="53"/>
      <c r="AD5290" s="53"/>
      <c r="AE5290" s="53"/>
      <c r="AF5290" s="53"/>
      <c r="AG5290" s="53"/>
      <c r="AH5290" s="53"/>
      <c r="AI5290" s="53"/>
      <c r="AJ5290" s="53"/>
      <c r="AK5290" s="54"/>
    </row>
    <row r="5291" spans="2:37" x14ac:dyDescent="0.25">
      <c r="B5291" s="315"/>
      <c r="C5291" s="315"/>
      <c r="D5291" s="315"/>
      <c r="E5291" s="315"/>
      <c r="F5291" s="315"/>
      <c r="G5291" s="315"/>
      <c r="H5291" s="315"/>
      <c r="I5291" s="54"/>
      <c r="J5291" s="53"/>
      <c r="K5291" s="53"/>
      <c r="L5291" s="270"/>
      <c r="M5291" s="55"/>
      <c r="N5291" s="53"/>
      <c r="O5291" s="87"/>
      <c r="P5291" s="53"/>
      <c r="Q5291" s="53"/>
      <c r="R5291" s="53"/>
      <c r="S5291" s="53"/>
      <c r="T5291" s="53"/>
      <c r="U5291" s="53"/>
      <c r="V5291" s="53"/>
      <c r="W5291" s="53"/>
      <c r="X5291" s="53"/>
      <c r="Y5291" s="53"/>
      <c r="Z5291" s="53"/>
      <c r="AA5291" s="53"/>
      <c r="AB5291" s="53"/>
      <c r="AC5291" s="53"/>
      <c r="AD5291" s="53"/>
      <c r="AE5291" s="53"/>
      <c r="AF5291" s="53"/>
      <c r="AG5291" s="53"/>
      <c r="AH5291" s="53"/>
      <c r="AI5291" s="53"/>
      <c r="AJ5291" s="53"/>
      <c r="AK5291" s="54"/>
    </row>
    <row r="5292" spans="2:37" x14ac:dyDescent="0.25">
      <c r="B5292" s="315"/>
      <c r="C5292" s="315"/>
      <c r="D5292" s="315"/>
      <c r="E5292" s="315"/>
      <c r="F5292" s="315"/>
      <c r="G5292" s="315"/>
      <c r="H5292" s="315"/>
      <c r="I5292" s="54"/>
      <c r="J5292" s="53"/>
      <c r="K5292" s="53"/>
      <c r="L5292" s="270"/>
      <c r="M5292" s="55"/>
      <c r="N5292" s="53"/>
      <c r="O5292" s="87"/>
      <c r="P5292" s="53"/>
      <c r="Q5292" s="53"/>
      <c r="R5292" s="53"/>
      <c r="S5292" s="53"/>
      <c r="T5292" s="53"/>
      <c r="U5292" s="53"/>
      <c r="V5292" s="53"/>
      <c r="W5292" s="53"/>
      <c r="X5292" s="53"/>
      <c r="Y5292" s="53"/>
      <c r="Z5292" s="53"/>
      <c r="AA5292" s="53"/>
      <c r="AB5292" s="53"/>
      <c r="AC5292" s="53"/>
      <c r="AD5292" s="53"/>
      <c r="AE5292" s="53"/>
      <c r="AF5292" s="53"/>
      <c r="AG5292" s="53"/>
      <c r="AH5292" s="53"/>
      <c r="AI5292" s="53"/>
      <c r="AJ5292" s="53"/>
      <c r="AK5292" s="54"/>
    </row>
    <row r="5293" spans="2:37" x14ac:dyDescent="0.25">
      <c r="B5293" s="315"/>
      <c r="C5293" s="315"/>
      <c r="D5293" s="315"/>
      <c r="E5293" s="315"/>
      <c r="F5293" s="315"/>
      <c r="G5293" s="315"/>
      <c r="H5293" s="315"/>
      <c r="I5293" s="54"/>
      <c r="J5293" s="53"/>
      <c r="K5293" s="53"/>
      <c r="L5293" s="270"/>
      <c r="M5293" s="55"/>
      <c r="N5293" s="53"/>
      <c r="O5293" s="87"/>
      <c r="P5293" s="53"/>
      <c r="Q5293" s="53"/>
      <c r="R5293" s="53"/>
      <c r="S5293" s="53"/>
      <c r="T5293" s="53"/>
      <c r="U5293" s="53"/>
      <c r="V5293" s="53"/>
      <c r="W5293" s="53"/>
      <c r="X5293" s="53"/>
      <c r="Y5293" s="53"/>
      <c r="Z5293" s="53"/>
      <c r="AA5293" s="53"/>
      <c r="AB5293" s="53"/>
      <c r="AC5293" s="53"/>
      <c r="AD5293" s="53"/>
      <c r="AE5293" s="53"/>
      <c r="AF5293" s="53"/>
      <c r="AG5293" s="53"/>
      <c r="AH5293" s="53"/>
      <c r="AI5293" s="53"/>
      <c r="AJ5293" s="53"/>
      <c r="AK5293" s="54"/>
    </row>
    <row r="5294" spans="2:37" x14ac:dyDescent="0.25">
      <c r="B5294" s="315"/>
      <c r="C5294" s="315"/>
      <c r="D5294" s="315"/>
      <c r="E5294" s="315"/>
      <c r="F5294" s="315"/>
      <c r="G5294" s="315"/>
      <c r="H5294" s="315"/>
      <c r="I5294" s="54"/>
      <c r="J5294" s="53"/>
      <c r="K5294" s="53"/>
      <c r="L5294" s="270"/>
      <c r="M5294" s="55"/>
      <c r="N5294" s="53"/>
      <c r="O5294" s="87"/>
      <c r="P5294" s="53"/>
      <c r="Q5294" s="53"/>
      <c r="R5294" s="53"/>
      <c r="S5294" s="53"/>
      <c r="T5294" s="53"/>
      <c r="U5294" s="53"/>
      <c r="V5294" s="53"/>
      <c r="W5294" s="53"/>
      <c r="X5294" s="53"/>
      <c r="Y5294" s="53"/>
      <c r="Z5294" s="53"/>
      <c r="AA5294" s="53"/>
      <c r="AB5294" s="53"/>
      <c r="AC5294" s="53"/>
      <c r="AD5294" s="53"/>
      <c r="AE5294" s="53"/>
      <c r="AF5294" s="53"/>
      <c r="AG5294" s="53"/>
      <c r="AH5294" s="53"/>
      <c r="AI5294" s="53"/>
      <c r="AJ5294" s="53"/>
      <c r="AK5294" s="54"/>
    </row>
    <row r="5295" spans="2:37" x14ac:dyDescent="0.25">
      <c r="B5295" s="315"/>
      <c r="C5295" s="315"/>
      <c r="D5295" s="315"/>
      <c r="E5295" s="315"/>
      <c r="F5295" s="315"/>
      <c r="G5295" s="315"/>
      <c r="H5295" s="315"/>
      <c r="I5295" s="54"/>
      <c r="J5295" s="53"/>
      <c r="K5295" s="53"/>
      <c r="L5295" s="270"/>
      <c r="M5295" s="55"/>
      <c r="N5295" s="53"/>
      <c r="O5295" s="87"/>
      <c r="P5295" s="53"/>
      <c r="Q5295" s="53"/>
      <c r="R5295" s="53"/>
      <c r="S5295" s="53"/>
      <c r="T5295" s="53"/>
      <c r="U5295" s="53"/>
      <c r="V5295" s="53"/>
      <c r="W5295" s="53"/>
      <c r="X5295" s="53"/>
      <c r="Y5295" s="53"/>
      <c r="Z5295" s="53"/>
      <c r="AA5295" s="53"/>
      <c r="AB5295" s="53"/>
      <c r="AC5295" s="53"/>
      <c r="AD5295" s="53"/>
      <c r="AE5295" s="53"/>
      <c r="AF5295" s="53"/>
      <c r="AG5295" s="53"/>
      <c r="AH5295" s="53"/>
      <c r="AI5295" s="53"/>
      <c r="AJ5295" s="53"/>
      <c r="AK5295" s="54"/>
    </row>
    <row r="5296" spans="2:37" x14ac:dyDescent="0.25">
      <c r="B5296" s="315"/>
      <c r="C5296" s="315"/>
      <c r="D5296" s="315"/>
      <c r="E5296" s="315"/>
      <c r="F5296" s="315"/>
      <c r="G5296" s="315"/>
      <c r="H5296" s="315"/>
      <c r="I5296" s="54"/>
      <c r="J5296" s="53"/>
      <c r="K5296" s="53"/>
      <c r="L5296" s="270"/>
      <c r="M5296" s="55"/>
      <c r="N5296" s="53"/>
      <c r="O5296" s="87"/>
      <c r="P5296" s="53"/>
      <c r="Q5296" s="53"/>
      <c r="R5296" s="53"/>
      <c r="S5296" s="53"/>
      <c r="T5296" s="53"/>
      <c r="U5296" s="53"/>
      <c r="V5296" s="53"/>
      <c r="W5296" s="53"/>
      <c r="X5296" s="53"/>
      <c r="Y5296" s="53"/>
      <c r="Z5296" s="53"/>
      <c r="AA5296" s="53"/>
      <c r="AB5296" s="53"/>
      <c r="AC5296" s="53"/>
      <c r="AD5296" s="53"/>
      <c r="AE5296" s="53"/>
      <c r="AF5296" s="53"/>
      <c r="AG5296" s="53"/>
      <c r="AH5296" s="53"/>
      <c r="AI5296" s="53"/>
      <c r="AJ5296" s="53"/>
      <c r="AK5296" s="54"/>
    </row>
    <row r="5297" spans="2:37" x14ac:dyDescent="0.25">
      <c r="B5297" s="315"/>
      <c r="C5297" s="315"/>
      <c r="D5297" s="315"/>
      <c r="E5297" s="315"/>
      <c r="F5297" s="315"/>
      <c r="G5297" s="315"/>
      <c r="H5297" s="315"/>
      <c r="I5297" s="54"/>
      <c r="J5297" s="53"/>
      <c r="K5297" s="53"/>
      <c r="L5297" s="270"/>
      <c r="M5297" s="55"/>
      <c r="N5297" s="53"/>
      <c r="O5297" s="87"/>
      <c r="P5297" s="53"/>
      <c r="Q5297" s="53"/>
      <c r="R5297" s="53"/>
      <c r="S5297" s="53"/>
      <c r="T5297" s="53"/>
      <c r="U5297" s="53"/>
      <c r="V5297" s="53"/>
      <c r="W5297" s="53"/>
      <c r="X5297" s="53"/>
      <c r="Y5297" s="53"/>
      <c r="Z5297" s="53"/>
      <c r="AA5297" s="53"/>
      <c r="AB5297" s="53"/>
      <c r="AC5297" s="53"/>
      <c r="AD5297" s="53"/>
      <c r="AE5297" s="53"/>
      <c r="AF5297" s="53"/>
      <c r="AG5297" s="53"/>
      <c r="AH5297" s="53"/>
      <c r="AI5297" s="53"/>
      <c r="AJ5297" s="53"/>
      <c r="AK5297" s="54"/>
    </row>
    <row r="5298" spans="2:37" x14ac:dyDescent="0.25">
      <c r="B5298" s="315"/>
      <c r="C5298" s="315"/>
      <c r="D5298" s="315"/>
      <c r="E5298" s="315"/>
      <c r="F5298" s="315"/>
      <c r="G5298" s="315"/>
      <c r="H5298" s="315"/>
      <c r="I5298" s="54"/>
      <c r="J5298" s="53"/>
      <c r="K5298" s="53"/>
      <c r="L5298" s="270"/>
      <c r="M5298" s="55"/>
      <c r="N5298" s="53"/>
      <c r="O5298" s="87"/>
      <c r="P5298" s="53"/>
      <c r="Q5298" s="53"/>
      <c r="R5298" s="53"/>
      <c r="S5298" s="53"/>
      <c r="T5298" s="53"/>
      <c r="U5298" s="53"/>
      <c r="V5298" s="53"/>
      <c r="W5298" s="53"/>
      <c r="X5298" s="53"/>
      <c r="Y5298" s="53"/>
      <c r="Z5298" s="53"/>
      <c r="AA5298" s="53"/>
      <c r="AB5298" s="53"/>
      <c r="AC5298" s="53"/>
      <c r="AD5298" s="53"/>
      <c r="AE5298" s="53"/>
      <c r="AF5298" s="53"/>
      <c r="AG5298" s="53"/>
      <c r="AH5298" s="53"/>
      <c r="AI5298" s="53"/>
      <c r="AJ5298" s="53"/>
      <c r="AK5298" s="54"/>
    </row>
    <row r="5299" spans="2:37" x14ac:dyDescent="0.25">
      <c r="B5299" s="315"/>
      <c r="C5299" s="315"/>
      <c r="D5299" s="315"/>
      <c r="E5299" s="315"/>
      <c r="F5299" s="315"/>
      <c r="G5299" s="315"/>
      <c r="H5299" s="315"/>
      <c r="I5299" s="54"/>
      <c r="J5299" s="53"/>
      <c r="K5299" s="53"/>
      <c r="L5299" s="270"/>
      <c r="M5299" s="55"/>
      <c r="N5299" s="53"/>
      <c r="O5299" s="87"/>
      <c r="P5299" s="53"/>
      <c r="Q5299" s="53"/>
      <c r="R5299" s="53"/>
      <c r="S5299" s="53"/>
      <c r="T5299" s="53"/>
      <c r="U5299" s="53"/>
      <c r="V5299" s="53"/>
      <c r="W5299" s="53"/>
      <c r="X5299" s="53"/>
      <c r="Y5299" s="53"/>
      <c r="Z5299" s="53"/>
      <c r="AA5299" s="53"/>
      <c r="AB5299" s="53"/>
      <c r="AC5299" s="53"/>
      <c r="AD5299" s="53"/>
      <c r="AE5299" s="53"/>
      <c r="AF5299" s="53"/>
      <c r="AG5299" s="53"/>
      <c r="AH5299" s="53"/>
      <c r="AI5299" s="53"/>
      <c r="AJ5299" s="53"/>
      <c r="AK5299" s="54"/>
    </row>
    <row r="5300" spans="2:37" x14ac:dyDescent="0.25">
      <c r="B5300" s="315"/>
      <c r="C5300" s="315"/>
      <c r="D5300" s="315"/>
      <c r="E5300" s="315"/>
      <c r="F5300" s="315"/>
      <c r="G5300" s="315"/>
      <c r="H5300" s="315"/>
      <c r="I5300" s="54"/>
      <c r="J5300" s="53"/>
      <c r="K5300" s="53"/>
      <c r="L5300" s="270"/>
      <c r="M5300" s="55"/>
      <c r="N5300" s="53"/>
      <c r="O5300" s="87"/>
      <c r="P5300" s="53"/>
      <c r="Q5300" s="53"/>
      <c r="R5300" s="53"/>
      <c r="S5300" s="53"/>
      <c r="T5300" s="53"/>
      <c r="U5300" s="53"/>
      <c r="V5300" s="53"/>
      <c r="W5300" s="53"/>
      <c r="X5300" s="53"/>
      <c r="Y5300" s="53"/>
      <c r="Z5300" s="53"/>
      <c r="AA5300" s="53"/>
      <c r="AB5300" s="53"/>
      <c r="AC5300" s="53"/>
      <c r="AD5300" s="53"/>
      <c r="AE5300" s="53"/>
      <c r="AF5300" s="53"/>
      <c r="AG5300" s="53"/>
      <c r="AH5300" s="53"/>
      <c r="AI5300" s="53"/>
      <c r="AJ5300" s="53"/>
      <c r="AK5300" s="54"/>
    </row>
    <row r="5301" spans="2:37" x14ac:dyDescent="0.25">
      <c r="B5301" s="315"/>
      <c r="C5301" s="315"/>
      <c r="D5301" s="315"/>
      <c r="E5301" s="315"/>
      <c r="F5301" s="315"/>
      <c r="G5301" s="315"/>
      <c r="H5301" s="315"/>
      <c r="I5301" s="54"/>
      <c r="J5301" s="53"/>
      <c r="K5301" s="53"/>
      <c r="L5301" s="270"/>
      <c r="M5301" s="55"/>
      <c r="N5301" s="53"/>
      <c r="O5301" s="87"/>
      <c r="P5301" s="53"/>
      <c r="Q5301" s="53"/>
      <c r="R5301" s="53"/>
      <c r="S5301" s="53"/>
      <c r="T5301" s="53"/>
      <c r="U5301" s="53"/>
      <c r="V5301" s="53"/>
      <c r="W5301" s="53"/>
      <c r="X5301" s="53"/>
      <c r="Y5301" s="53"/>
      <c r="Z5301" s="53"/>
      <c r="AA5301" s="53"/>
      <c r="AB5301" s="53"/>
      <c r="AC5301" s="53"/>
      <c r="AD5301" s="53"/>
      <c r="AE5301" s="53"/>
      <c r="AF5301" s="53"/>
      <c r="AG5301" s="53"/>
      <c r="AH5301" s="53"/>
      <c r="AI5301" s="53"/>
      <c r="AJ5301" s="53"/>
      <c r="AK5301" s="54"/>
    </row>
    <row r="5302" spans="2:37" x14ac:dyDescent="0.25">
      <c r="B5302" s="315"/>
      <c r="C5302" s="315"/>
      <c r="D5302" s="315"/>
      <c r="E5302" s="315"/>
      <c r="F5302" s="315"/>
      <c r="G5302" s="315"/>
      <c r="H5302" s="315"/>
      <c r="I5302" s="54"/>
      <c r="J5302" s="53"/>
      <c r="K5302" s="53"/>
      <c r="L5302" s="270"/>
      <c r="M5302" s="55"/>
      <c r="N5302" s="53"/>
      <c r="O5302" s="87"/>
      <c r="P5302" s="53"/>
      <c r="Q5302" s="53"/>
      <c r="R5302" s="53"/>
      <c r="S5302" s="53"/>
      <c r="T5302" s="53"/>
      <c r="U5302" s="53"/>
      <c r="V5302" s="53"/>
      <c r="W5302" s="53"/>
      <c r="X5302" s="53"/>
      <c r="Y5302" s="53"/>
      <c r="Z5302" s="53"/>
      <c r="AA5302" s="53"/>
      <c r="AB5302" s="53"/>
      <c r="AC5302" s="53"/>
      <c r="AD5302" s="53"/>
      <c r="AE5302" s="53"/>
      <c r="AF5302" s="53"/>
      <c r="AG5302" s="53"/>
      <c r="AH5302" s="53"/>
      <c r="AI5302" s="53"/>
      <c r="AJ5302" s="53"/>
      <c r="AK5302" s="54"/>
    </row>
    <row r="5303" spans="2:37" x14ac:dyDescent="0.25">
      <c r="B5303" s="315"/>
      <c r="C5303" s="315"/>
      <c r="D5303" s="315"/>
      <c r="E5303" s="315"/>
      <c r="F5303" s="315"/>
      <c r="G5303" s="315"/>
      <c r="H5303" s="315"/>
      <c r="I5303" s="54"/>
      <c r="J5303" s="53"/>
      <c r="K5303" s="53"/>
      <c r="L5303" s="270"/>
      <c r="M5303" s="55"/>
      <c r="N5303" s="53"/>
      <c r="O5303" s="87"/>
      <c r="P5303" s="53"/>
      <c r="Q5303" s="53"/>
      <c r="R5303" s="53"/>
      <c r="S5303" s="53"/>
      <c r="T5303" s="53"/>
      <c r="U5303" s="53"/>
      <c r="V5303" s="53"/>
      <c r="W5303" s="53"/>
      <c r="X5303" s="53"/>
      <c r="Y5303" s="53"/>
      <c r="Z5303" s="53"/>
      <c r="AA5303" s="53"/>
      <c r="AB5303" s="53"/>
      <c r="AC5303" s="53"/>
      <c r="AD5303" s="53"/>
      <c r="AE5303" s="53"/>
      <c r="AF5303" s="53"/>
      <c r="AG5303" s="53"/>
      <c r="AH5303" s="53"/>
      <c r="AI5303" s="53"/>
      <c r="AJ5303" s="53"/>
      <c r="AK5303" s="54"/>
    </row>
    <row r="5304" spans="2:37" x14ac:dyDescent="0.25">
      <c r="B5304" s="315"/>
      <c r="C5304" s="315"/>
      <c r="D5304" s="315"/>
      <c r="E5304" s="315"/>
      <c r="F5304" s="315"/>
      <c r="G5304" s="315"/>
      <c r="H5304" s="315"/>
      <c r="I5304" s="54"/>
      <c r="J5304" s="53"/>
      <c r="K5304" s="53"/>
      <c r="L5304" s="270"/>
      <c r="M5304" s="55"/>
      <c r="N5304" s="53"/>
      <c r="O5304" s="87"/>
      <c r="P5304" s="53"/>
      <c r="Q5304" s="53"/>
      <c r="R5304" s="53"/>
      <c r="S5304" s="53"/>
      <c r="T5304" s="53"/>
      <c r="U5304" s="53"/>
      <c r="V5304" s="53"/>
      <c r="W5304" s="53"/>
      <c r="X5304" s="53"/>
      <c r="Y5304" s="53"/>
      <c r="Z5304" s="53"/>
      <c r="AA5304" s="53"/>
      <c r="AB5304" s="53"/>
      <c r="AC5304" s="53"/>
      <c r="AD5304" s="53"/>
      <c r="AE5304" s="53"/>
      <c r="AF5304" s="53"/>
      <c r="AG5304" s="53"/>
      <c r="AH5304" s="53"/>
      <c r="AI5304" s="53"/>
      <c r="AJ5304" s="53"/>
      <c r="AK5304" s="54"/>
    </row>
    <row r="5305" spans="2:37" x14ac:dyDescent="0.25">
      <c r="B5305" s="315"/>
      <c r="C5305" s="315"/>
      <c r="D5305" s="315"/>
      <c r="E5305" s="315"/>
      <c r="F5305" s="315"/>
      <c r="G5305" s="315"/>
      <c r="H5305" s="315"/>
      <c r="I5305" s="54"/>
      <c r="J5305" s="53"/>
      <c r="K5305" s="53"/>
      <c r="L5305" s="270"/>
      <c r="M5305" s="55"/>
      <c r="N5305" s="53"/>
      <c r="O5305" s="87"/>
      <c r="P5305" s="53"/>
      <c r="Q5305" s="53"/>
      <c r="R5305" s="53"/>
      <c r="S5305" s="53"/>
      <c r="T5305" s="53"/>
      <c r="U5305" s="53"/>
      <c r="V5305" s="53"/>
      <c r="W5305" s="53"/>
      <c r="X5305" s="53"/>
      <c r="Y5305" s="53"/>
      <c r="Z5305" s="53"/>
      <c r="AA5305" s="53"/>
      <c r="AB5305" s="53"/>
      <c r="AC5305" s="53"/>
      <c r="AD5305" s="53"/>
      <c r="AE5305" s="53"/>
      <c r="AF5305" s="53"/>
      <c r="AG5305" s="53"/>
      <c r="AH5305" s="53"/>
      <c r="AI5305" s="53"/>
      <c r="AJ5305" s="53"/>
      <c r="AK5305" s="54"/>
    </row>
    <row r="5306" spans="2:37" x14ac:dyDescent="0.25">
      <c r="B5306" s="315"/>
      <c r="C5306" s="315"/>
      <c r="D5306" s="315"/>
      <c r="E5306" s="315"/>
      <c r="F5306" s="315"/>
      <c r="G5306" s="315"/>
      <c r="H5306" s="315"/>
      <c r="I5306" s="54"/>
      <c r="J5306" s="53"/>
      <c r="K5306" s="53"/>
      <c r="L5306" s="270"/>
      <c r="M5306" s="55"/>
      <c r="N5306" s="53"/>
      <c r="O5306" s="87"/>
      <c r="P5306" s="53"/>
      <c r="Q5306" s="53"/>
      <c r="R5306" s="53"/>
      <c r="S5306" s="53"/>
      <c r="T5306" s="53"/>
      <c r="U5306" s="53"/>
      <c r="V5306" s="53"/>
      <c r="W5306" s="53"/>
      <c r="X5306" s="53"/>
      <c r="Y5306" s="53"/>
      <c r="Z5306" s="53"/>
      <c r="AA5306" s="53"/>
      <c r="AB5306" s="53"/>
      <c r="AC5306" s="53"/>
      <c r="AD5306" s="53"/>
      <c r="AE5306" s="53"/>
      <c r="AF5306" s="53"/>
      <c r="AG5306" s="53"/>
      <c r="AH5306" s="53"/>
      <c r="AI5306" s="53"/>
      <c r="AJ5306" s="53"/>
      <c r="AK5306" s="54"/>
    </row>
    <row r="5307" spans="2:37" x14ac:dyDescent="0.25">
      <c r="B5307" s="315"/>
      <c r="C5307" s="315"/>
      <c r="D5307" s="315"/>
      <c r="E5307" s="315"/>
      <c r="F5307" s="315"/>
      <c r="G5307" s="315"/>
      <c r="H5307" s="315"/>
      <c r="I5307" s="54"/>
      <c r="J5307" s="53"/>
      <c r="K5307" s="53"/>
      <c r="L5307" s="270"/>
      <c r="M5307" s="55"/>
      <c r="N5307" s="53"/>
      <c r="O5307" s="87"/>
      <c r="P5307" s="53"/>
      <c r="Q5307" s="53"/>
      <c r="R5307" s="53"/>
      <c r="S5307" s="53"/>
      <c r="T5307" s="53"/>
      <c r="U5307" s="53"/>
      <c r="V5307" s="53"/>
      <c r="W5307" s="53"/>
      <c r="X5307" s="53"/>
      <c r="Y5307" s="53"/>
      <c r="Z5307" s="53"/>
      <c r="AA5307" s="53"/>
      <c r="AB5307" s="53"/>
      <c r="AC5307" s="53"/>
      <c r="AD5307" s="53"/>
      <c r="AE5307" s="53"/>
      <c r="AF5307" s="53"/>
      <c r="AG5307" s="53"/>
      <c r="AH5307" s="53"/>
      <c r="AI5307" s="53"/>
      <c r="AJ5307" s="53"/>
      <c r="AK5307" s="54"/>
    </row>
    <row r="5308" spans="2:37" x14ac:dyDescent="0.25">
      <c r="B5308" s="315"/>
      <c r="C5308" s="315"/>
      <c r="D5308" s="315"/>
      <c r="E5308" s="315"/>
      <c r="F5308" s="315"/>
      <c r="G5308" s="315"/>
      <c r="H5308" s="315"/>
      <c r="I5308" s="54"/>
      <c r="J5308" s="53"/>
      <c r="K5308" s="53"/>
      <c r="L5308" s="270"/>
      <c r="M5308" s="55"/>
      <c r="N5308" s="53"/>
      <c r="O5308" s="87"/>
      <c r="P5308" s="53"/>
      <c r="Q5308" s="53"/>
      <c r="R5308" s="53"/>
      <c r="S5308" s="53"/>
      <c r="T5308" s="53"/>
      <c r="U5308" s="53"/>
      <c r="V5308" s="53"/>
      <c r="W5308" s="53"/>
      <c r="X5308" s="53"/>
      <c r="Y5308" s="53"/>
      <c r="Z5308" s="53"/>
      <c r="AA5308" s="53"/>
      <c r="AB5308" s="53"/>
      <c r="AC5308" s="53"/>
      <c r="AD5308" s="53"/>
      <c r="AE5308" s="53"/>
      <c r="AF5308" s="53"/>
      <c r="AG5308" s="53"/>
      <c r="AH5308" s="53"/>
      <c r="AI5308" s="53"/>
      <c r="AJ5308" s="53"/>
      <c r="AK5308" s="54"/>
    </row>
    <row r="5309" spans="2:37" x14ac:dyDescent="0.25">
      <c r="B5309" s="315"/>
      <c r="C5309" s="315"/>
      <c r="D5309" s="315"/>
      <c r="E5309" s="315"/>
      <c r="F5309" s="315"/>
      <c r="G5309" s="315"/>
      <c r="H5309" s="315"/>
      <c r="I5309" s="54"/>
      <c r="J5309" s="53"/>
      <c r="K5309" s="53"/>
      <c r="L5309" s="270"/>
      <c r="M5309" s="55"/>
      <c r="N5309" s="53"/>
      <c r="O5309" s="87"/>
      <c r="P5309" s="53"/>
      <c r="Q5309" s="53"/>
      <c r="R5309" s="53"/>
      <c r="S5309" s="53"/>
      <c r="T5309" s="53"/>
      <c r="U5309" s="53"/>
      <c r="V5309" s="53"/>
      <c r="W5309" s="53"/>
      <c r="X5309" s="53"/>
      <c r="Y5309" s="53"/>
      <c r="Z5309" s="53"/>
      <c r="AA5309" s="53"/>
      <c r="AB5309" s="53"/>
      <c r="AC5309" s="53"/>
      <c r="AD5309" s="53"/>
      <c r="AE5309" s="53"/>
      <c r="AF5309" s="53"/>
      <c r="AG5309" s="53"/>
      <c r="AH5309" s="53"/>
      <c r="AI5309" s="53"/>
      <c r="AJ5309" s="53"/>
      <c r="AK5309" s="54"/>
    </row>
    <row r="5310" spans="2:37" x14ac:dyDescent="0.25">
      <c r="B5310" s="315"/>
      <c r="C5310" s="315"/>
      <c r="D5310" s="315"/>
      <c r="E5310" s="315"/>
      <c r="F5310" s="315"/>
      <c r="G5310" s="315"/>
      <c r="H5310" s="315"/>
      <c r="I5310" s="54"/>
      <c r="J5310" s="53"/>
      <c r="K5310" s="53"/>
      <c r="L5310" s="270"/>
      <c r="M5310" s="55"/>
      <c r="N5310" s="53"/>
      <c r="O5310" s="87"/>
      <c r="P5310" s="53"/>
      <c r="Q5310" s="53"/>
      <c r="R5310" s="53"/>
      <c r="S5310" s="53"/>
      <c r="T5310" s="53"/>
      <c r="U5310" s="53"/>
      <c r="V5310" s="53"/>
      <c r="W5310" s="53"/>
      <c r="X5310" s="53"/>
      <c r="Y5310" s="53"/>
      <c r="Z5310" s="53"/>
      <c r="AA5310" s="53"/>
      <c r="AB5310" s="53"/>
      <c r="AC5310" s="53"/>
      <c r="AD5310" s="53"/>
      <c r="AE5310" s="53"/>
      <c r="AF5310" s="53"/>
      <c r="AG5310" s="53"/>
      <c r="AH5310" s="53"/>
      <c r="AI5310" s="53"/>
      <c r="AJ5310" s="53"/>
      <c r="AK5310" s="54"/>
    </row>
    <row r="5311" spans="2:37" x14ac:dyDescent="0.25">
      <c r="B5311" s="315"/>
      <c r="C5311" s="315"/>
      <c r="D5311" s="315"/>
      <c r="E5311" s="315"/>
      <c r="F5311" s="315"/>
      <c r="G5311" s="315"/>
      <c r="H5311" s="315"/>
      <c r="I5311" s="54"/>
      <c r="J5311" s="53"/>
      <c r="K5311" s="53"/>
      <c r="L5311" s="270"/>
      <c r="M5311" s="55"/>
      <c r="N5311" s="53"/>
      <c r="O5311" s="87"/>
      <c r="P5311" s="53"/>
      <c r="Q5311" s="53"/>
      <c r="R5311" s="53"/>
      <c r="S5311" s="53"/>
      <c r="T5311" s="53"/>
      <c r="U5311" s="53"/>
      <c r="V5311" s="53"/>
      <c r="W5311" s="53"/>
      <c r="X5311" s="53"/>
      <c r="Y5311" s="53"/>
      <c r="Z5311" s="53"/>
      <c r="AA5311" s="53"/>
      <c r="AB5311" s="53"/>
      <c r="AC5311" s="53"/>
      <c r="AD5311" s="53"/>
      <c r="AE5311" s="53"/>
      <c r="AF5311" s="53"/>
      <c r="AG5311" s="53"/>
      <c r="AH5311" s="53"/>
      <c r="AI5311" s="53"/>
      <c r="AJ5311" s="53"/>
      <c r="AK5311" s="54"/>
    </row>
    <row r="5312" spans="2:37" x14ac:dyDescent="0.25">
      <c r="B5312" s="315"/>
      <c r="C5312" s="315"/>
      <c r="D5312" s="315"/>
      <c r="E5312" s="315"/>
      <c r="F5312" s="315"/>
      <c r="G5312" s="315"/>
      <c r="H5312" s="315"/>
      <c r="I5312" s="54"/>
      <c r="J5312" s="53"/>
      <c r="K5312" s="53"/>
      <c r="L5312" s="270"/>
      <c r="M5312" s="55"/>
      <c r="N5312" s="53"/>
      <c r="O5312" s="87"/>
      <c r="P5312" s="53"/>
      <c r="Q5312" s="53"/>
      <c r="R5312" s="53"/>
      <c r="S5312" s="53"/>
      <c r="T5312" s="53"/>
      <c r="U5312" s="53"/>
      <c r="V5312" s="53"/>
      <c r="W5312" s="53"/>
      <c r="X5312" s="53"/>
      <c r="Y5312" s="53"/>
      <c r="Z5312" s="53"/>
      <c r="AA5312" s="53"/>
      <c r="AB5312" s="53"/>
      <c r="AC5312" s="53"/>
      <c r="AD5312" s="53"/>
      <c r="AE5312" s="53"/>
      <c r="AF5312" s="53"/>
      <c r="AG5312" s="53"/>
      <c r="AH5312" s="53"/>
      <c r="AI5312" s="53"/>
      <c r="AJ5312" s="53"/>
      <c r="AK5312" s="54"/>
    </row>
    <row r="5313" spans="2:37" x14ac:dyDescent="0.25">
      <c r="B5313" s="315"/>
      <c r="C5313" s="315"/>
      <c r="D5313" s="315"/>
      <c r="E5313" s="315"/>
      <c r="F5313" s="315"/>
      <c r="G5313" s="315"/>
      <c r="H5313" s="315"/>
      <c r="I5313" s="54"/>
      <c r="J5313" s="53"/>
      <c r="K5313" s="53"/>
      <c r="L5313" s="270"/>
      <c r="M5313" s="55"/>
      <c r="N5313" s="53"/>
      <c r="O5313" s="87"/>
      <c r="P5313" s="53"/>
      <c r="Q5313" s="53"/>
      <c r="R5313" s="53"/>
      <c r="S5313" s="53"/>
      <c r="T5313" s="53"/>
      <c r="U5313" s="53"/>
      <c r="V5313" s="53"/>
      <c r="W5313" s="53"/>
      <c r="X5313" s="53"/>
      <c r="Y5313" s="53"/>
      <c r="Z5313" s="53"/>
      <c r="AA5313" s="53"/>
      <c r="AB5313" s="53"/>
      <c r="AC5313" s="53"/>
      <c r="AD5313" s="53"/>
      <c r="AE5313" s="53"/>
      <c r="AF5313" s="53"/>
      <c r="AG5313" s="53"/>
      <c r="AH5313" s="53"/>
      <c r="AI5313" s="53"/>
      <c r="AJ5313" s="53"/>
      <c r="AK5313" s="54"/>
    </row>
    <row r="5314" spans="2:37" x14ac:dyDescent="0.25">
      <c r="B5314" s="315"/>
      <c r="C5314" s="315"/>
      <c r="D5314" s="315"/>
      <c r="E5314" s="315"/>
      <c r="F5314" s="315"/>
      <c r="G5314" s="315"/>
      <c r="H5314" s="315"/>
      <c r="I5314" s="54"/>
      <c r="J5314" s="53"/>
      <c r="K5314" s="53"/>
      <c r="L5314" s="270"/>
      <c r="M5314" s="55"/>
      <c r="N5314" s="53"/>
      <c r="O5314" s="87"/>
      <c r="P5314" s="53"/>
      <c r="Q5314" s="53"/>
      <c r="R5314" s="53"/>
      <c r="S5314" s="53"/>
      <c r="T5314" s="53"/>
      <c r="U5314" s="53"/>
      <c r="V5314" s="53"/>
      <c r="W5314" s="53"/>
      <c r="X5314" s="53"/>
      <c r="Y5314" s="53"/>
      <c r="Z5314" s="53"/>
      <c r="AA5314" s="53"/>
      <c r="AB5314" s="53"/>
      <c r="AC5314" s="53"/>
      <c r="AD5314" s="53"/>
      <c r="AE5314" s="53"/>
      <c r="AF5314" s="53"/>
      <c r="AG5314" s="53"/>
      <c r="AH5314" s="53"/>
      <c r="AI5314" s="53"/>
      <c r="AJ5314" s="53"/>
      <c r="AK5314" s="54"/>
    </row>
    <row r="5315" spans="2:37" x14ac:dyDescent="0.25">
      <c r="B5315" s="315"/>
      <c r="C5315" s="315"/>
      <c r="D5315" s="315"/>
      <c r="E5315" s="315"/>
      <c r="F5315" s="315"/>
      <c r="G5315" s="315"/>
      <c r="H5315" s="315"/>
      <c r="I5315" s="54"/>
      <c r="J5315" s="53"/>
      <c r="K5315" s="53"/>
      <c r="L5315" s="270"/>
      <c r="M5315" s="55"/>
      <c r="N5315" s="53"/>
      <c r="O5315" s="87"/>
      <c r="P5315" s="53"/>
      <c r="Q5315" s="53"/>
      <c r="R5315" s="53"/>
      <c r="S5315" s="53"/>
      <c r="T5315" s="53"/>
      <c r="U5315" s="53"/>
      <c r="V5315" s="53"/>
      <c r="W5315" s="53"/>
      <c r="X5315" s="53"/>
      <c r="Y5315" s="53"/>
      <c r="Z5315" s="53"/>
      <c r="AA5315" s="53"/>
      <c r="AB5315" s="53"/>
      <c r="AC5315" s="53"/>
      <c r="AD5315" s="53"/>
      <c r="AE5315" s="53"/>
      <c r="AF5315" s="53"/>
      <c r="AG5315" s="53"/>
      <c r="AH5315" s="53"/>
      <c r="AI5315" s="53"/>
      <c r="AJ5315" s="53"/>
      <c r="AK5315" s="54"/>
    </row>
    <row r="5316" spans="2:37" x14ac:dyDescent="0.25">
      <c r="B5316" s="315"/>
      <c r="C5316" s="315"/>
      <c r="D5316" s="315"/>
      <c r="E5316" s="315"/>
      <c r="F5316" s="315"/>
      <c r="G5316" s="315"/>
      <c r="H5316" s="315"/>
      <c r="I5316" s="54"/>
      <c r="J5316" s="53"/>
      <c r="K5316" s="53"/>
      <c r="L5316" s="270"/>
      <c r="M5316" s="55"/>
      <c r="N5316" s="53"/>
      <c r="O5316" s="87"/>
      <c r="P5316" s="53"/>
      <c r="Q5316" s="53"/>
      <c r="R5316" s="53"/>
      <c r="S5316" s="53"/>
      <c r="T5316" s="53"/>
      <c r="U5316" s="53"/>
      <c r="V5316" s="53"/>
      <c r="W5316" s="53"/>
      <c r="X5316" s="53"/>
      <c r="Y5316" s="53"/>
      <c r="Z5316" s="53"/>
      <c r="AA5316" s="53"/>
      <c r="AB5316" s="53"/>
      <c r="AC5316" s="53"/>
      <c r="AD5316" s="53"/>
      <c r="AE5316" s="53"/>
      <c r="AF5316" s="53"/>
      <c r="AG5316" s="53"/>
      <c r="AH5316" s="53"/>
      <c r="AI5316" s="53"/>
      <c r="AJ5316" s="53"/>
      <c r="AK5316" s="54"/>
    </row>
    <row r="5317" spans="2:37" x14ac:dyDescent="0.25">
      <c r="B5317" s="315"/>
      <c r="C5317" s="315"/>
      <c r="D5317" s="315"/>
      <c r="E5317" s="315"/>
      <c r="F5317" s="315"/>
      <c r="G5317" s="315"/>
      <c r="H5317" s="315"/>
      <c r="I5317" s="54"/>
      <c r="J5317" s="53"/>
      <c r="K5317" s="53"/>
      <c r="L5317" s="270"/>
      <c r="M5317" s="55"/>
      <c r="N5317" s="53"/>
      <c r="O5317" s="87"/>
      <c r="P5317" s="53"/>
      <c r="Q5317" s="53"/>
      <c r="R5317" s="53"/>
      <c r="S5317" s="53"/>
      <c r="T5317" s="53"/>
      <c r="U5317" s="53"/>
      <c r="V5317" s="53"/>
      <c r="W5317" s="53"/>
      <c r="X5317" s="53"/>
      <c r="Y5317" s="53"/>
      <c r="Z5317" s="53"/>
      <c r="AA5317" s="53"/>
      <c r="AB5317" s="53"/>
      <c r="AC5317" s="53"/>
      <c r="AD5317" s="53"/>
      <c r="AE5317" s="53"/>
      <c r="AF5317" s="53"/>
      <c r="AG5317" s="53"/>
      <c r="AH5317" s="53"/>
      <c r="AI5317" s="53"/>
      <c r="AJ5317" s="53"/>
      <c r="AK5317" s="54"/>
    </row>
    <row r="5318" spans="2:37" x14ac:dyDescent="0.25">
      <c r="B5318" s="315"/>
      <c r="C5318" s="315"/>
      <c r="D5318" s="315"/>
      <c r="E5318" s="315"/>
      <c r="F5318" s="315"/>
      <c r="G5318" s="315"/>
      <c r="H5318" s="315"/>
      <c r="I5318" s="54"/>
      <c r="J5318" s="53"/>
      <c r="K5318" s="53"/>
      <c r="L5318" s="270"/>
      <c r="M5318" s="55"/>
      <c r="N5318" s="53"/>
      <c r="O5318" s="87"/>
      <c r="P5318" s="53"/>
      <c r="Q5318" s="53"/>
      <c r="R5318" s="53"/>
      <c r="S5318" s="53"/>
      <c r="T5318" s="53"/>
      <c r="U5318" s="53"/>
      <c r="V5318" s="53"/>
      <c r="W5318" s="53"/>
      <c r="X5318" s="53"/>
      <c r="Y5318" s="53"/>
      <c r="Z5318" s="53"/>
      <c r="AA5318" s="53"/>
      <c r="AB5318" s="53"/>
      <c r="AC5318" s="53"/>
      <c r="AD5318" s="53"/>
      <c r="AE5318" s="53"/>
      <c r="AF5318" s="53"/>
      <c r="AG5318" s="53"/>
      <c r="AH5318" s="53"/>
      <c r="AI5318" s="53"/>
      <c r="AJ5318" s="53"/>
      <c r="AK5318" s="54"/>
    </row>
    <row r="5319" spans="2:37" x14ac:dyDescent="0.25">
      <c r="B5319" s="315"/>
      <c r="C5319" s="315"/>
      <c r="D5319" s="315"/>
      <c r="E5319" s="315"/>
      <c r="F5319" s="315"/>
      <c r="G5319" s="315"/>
      <c r="H5319" s="315"/>
      <c r="I5319" s="54"/>
      <c r="J5319" s="53"/>
      <c r="K5319" s="53"/>
      <c r="L5319" s="270"/>
      <c r="M5319" s="55"/>
      <c r="N5319" s="53"/>
      <c r="O5319" s="87"/>
      <c r="P5319" s="53"/>
      <c r="Q5319" s="53"/>
      <c r="R5319" s="53"/>
      <c r="S5319" s="53"/>
      <c r="T5319" s="53"/>
      <c r="U5319" s="53"/>
      <c r="V5319" s="53"/>
      <c r="W5319" s="53"/>
      <c r="X5319" s="53"/>
      <c r="Y5319" s="53"/>
      <c r="Z5319" s="53"/>
      <c r="AA5319" s="53"/>
      <c r="AB5319" s="53"/>
      <c r="AC5319" s="53"/>
      <c r="AD5319" s="53"/>
      <c r="AE5319" s="53"/>
      <c r="AF5319" s="53"/>
      <c r="AG5319" s="53"/>
      <c r="AH5319" s="53"/>
      <c r="AI5319" s="53"/>
      <c r="AJ5319" s="53"/>
      <c r="AK5319" s="54"/>
    </row>
    <row r="5320" spans="2:37" x14ac:dyDescent="0.25">
      <c r="B5320" s="315"/>
      <c r="C5320" s="315"/>
      <c r="D5320" s="315"/>
      <c r="E5320" s="315"/>
      <c r="F5320" s="315"/>
      <c r="G5320" s="315"/>
      <c r="H5320" s="315"/>
      <c r="I5320" s="54"/>
      <c r="J5320" s="53"/>
      <c r="K5320" s="53"/>
      <c r="L5320" s="270"/>
      <c r="M5320" s="55"/>
      <c r="N5320" s="53"/>
      <c r="O5320" s="87"/>
      <c r="P5320" s="53"/>
      <c r="Q5320" s="53"/>
      <c r="R5320" s="53"/>
      <c r="S5320" s="53"/>
      <c r="T5320" s="53"/>
      <c r="U5320" s="53"/>
      <c r="V5320" s="53"/>
      <c r="W5320" s="53"/>
      <c r="X5320" s="53"/>
      <c r="Y5320" s="53"/>
      <c r="Z5320" s="53"/>
      <c r="AA5320" s="53"/>
      <c r="AB5320" s="53"/>
      <c r="AC5320" s="53"/>
      <c r="AD5320" s="53"/>
      <c r="AE5320" s="53"/>
      <c r="AF5320" s="53"/>
      <c r="AG5320" s="53"/>
      <c r="AH5320" s="53"/>
      <c r="AI5320" s="53"/>
      <c r="AJ5320" s="53"/>
      <c r="AK5320" s="54"/>
    </row>
    <row r="5321" spans="2:37" x14ac:dyDescent="0.25">
      <c r="B5321" s="315"/>
      <c r="C5321" s="315"/>
      <c r="D5321" s="315"/>
      <c r="E5321" s="315"/>
      <c r="F5321" s="315"/>
      <c r="G5321" s="315"/>
      <c r="H5321" s="315"/>
      <c r="I5321" s="54"/>
      <c r="J5321" s="53"/>
      <c r="K5321" s="53"/>
      <c r="L5321" s="270"/>
      <c r="M5321" s="55"/>
      <c r="N5321" s="53"/>
      <c r="O5321" s="87"/>
      <c r="P5321" s="53"/>
      <c r="Q5321" s="53"/>
      <c r="R5321" s="53"/>
      <c r="S5321" s="53"/>
      <c r="T5321" s="53"/>
      <c r="U5321" s="53"/>
      <c r="V5321" s="53"/>
      <c r="W5321" s="53"/>
      <c r="X5321" s="53"/>
      <c r="Y5321" s="53"/>
      <c r="Z5321" s="53"/>
      <c r="AA5321" s="53"/>
      <c r="AB5321" s="53"/>
      <c r="AC5321" s="53"/>
      <c r="AD5321" s="53"/>
      <c r="AE5321" s="53"/>
      <c r="AF5321" s="53"/>
      <c r="AG5321" s="53"/>
      <c r="AH5321" s="53"/>
      <c r="AI5321" s="53"/>
      <c r="AJ5321" s="53"/>
      <c r="AK5321" s="54"/>
    </row>
    <row r="5322" spans="2:37" x14ac:dyDescent="0.25">
      <c r="B5322" s="315"/>
      <c r="C5322" s="315"/>
      <c r="D5322" s="315"/>
      <c r="E5322" s="315"/>
      <c r="F5322" s="315"/>
      <c r="G5322" s="315"/>
      <c r="H5322" s="315"/>
      <c r="I5322" s="54"/>
      <c r="J5322" s="53"/>
      <c r="K5322" s="53"/>
      <c r="L5322" s="270"/>
      <c r="M5322" s="55"/>
      <c r="N5322" s="53"/>
      <c r="O5322" s="87"/>
      <c r="P5322" s="53"/>
      <c r="Q5322" s="53"/>
      <c r="R5322" s="53"/>
      <c r="S5322" s="53"/>
      <c r="T5322" s="53"/>
      <c r="U5322" s="53"/>
      <c r="V5322" s="53"/>
      <c r="W5322" s="53"/>
      <c r="X5322" s="53"/>
      <c r="Y5322" s="53"/>
      <c r="Z5322" s="53"/>
      <c r="AA5322" s="53"/>
      <c r="AB5322" s="53"/>
      <c r="AC5322" s="53"/>
      <c r="AD5322" s="53"/>
      <c r="AE5322" s="53"/>
      <c r="AF5322" s="53"/>
      <c r="AG5322" s="53"/>
      <c r="AH5322" s="53"/>
      <c r="AI5322" s="53"/>
      <c r="AJ5322" s="53"/>
      <c r="AK5322" s="54"/>
    </row>
    <row r="5323" spans="2:37" x14ac:dyDescent="0.25">
      <c r="B5323" s="315"/>
      <c r="C5323" s="315"/>
      <c r="D5323" s="315"/>
      <c r="E5323" s="315"/>
      <c r="F5323" s="315"/>
      <c r="G5323" s="315"/>
      <c r="H5323" s="315"/>
      <c r="I5323" s="54"/>
      <c r="J5323" s="53"/>
      <c r="K5323" s="53"/>
      <c r="L5323" s="270"/>
      <c r="M5323" s="55"/>
      <c r="N5323" s="53"/>
      <c r="O5323" s="87"/>
      <c r="P5323" s="53"/>
      <c r="Q5323" s="53"/>
      <c r="R5323" s="53"/>
      <c r="S5323" s="53"/>
      <c r="T5323" s="53"/>
      <c r="U5323" s="53"/>
      <c r="V5323" s="53"/>
      <c r="W5323" s="53"/>
      <c r="X5323" s="53"/>
      <c r="Y5323" s="53"/>
      <c r="Z5323" s="53"/>
      <c r="AA5323" s="53"/>
      <c r="AB5323" s="53"/>
      <c r="AC5323" s="53"/>
      <c r="AD5323" s="53"/>
      <c r="AE5323" s="53"/>
      <c r="AF5323" s="53"/>
      <c r="AG5323" s="53"/>
      <c r="AH5323" s="53"/>
      <c r="AI5323" s="53"/>
      <c r="AJ5323" s="53"/>
      <c r="AK5323" s="54"/>
    </row>
    <row r="5324" spans="2:37" x14ac:dyDescent="0.25">
      <c r="B5324" s="315"/>
      <c r="C5324" s="315"/>
      <c r="D5324" s="315"/>
      <c r="E5324" s="315"/>
      <c r="F5324" s="315"/>
      <c r="G5324" s="315"/>
      <c r="H5324" s="315"/>
      <c r="I5324" s="54"/>
      <c r="J5324" s="53"/>
      <c r="K5324" s="53"/>
      <c r="L5324" s="270"/>
      <c r="M5324" s="55"/>
      <c r="N5324" s="53"/>
      <c r="O5324" s="87"/>
      <c r="P5324" s="53"/>
      <c r="Q5324" s="53"/>
      <c r="R5324" s="53"/>
      <c r="S5324" s="53"/>
      <c r="T5324" s="53"/>
      <c r="U5324" s="53"/>
      <c r="V5324" s="53"/>
      <c r="W5324" s="53"/>
      <c r="X5324" s="53"/>
      <c r="Y5324" s="53"/>
      <c r="Z5324" s="53"/>
      <c r="AA5324" s="53"/>
      <c r="AB5324" s="53"/>
      <c r="AC5324" s="53"/>
      <c r="AD5324" s="53"/>
      <c r="AE5324" s="53"/>
      <c r="AF5324" s="53"/>
      <c r="AG5324" s="53"/>
      <c r="AH5324" s="53"/>
      <c r="AI5324" s="53"/>
      <c r="AJ5324" s="53"/>
      <c r="AK5324" s="54"/>
    </row>
    <row r="5325" spans="2:37" x14ac:dyDescent="0.25">
      <c r="B5325" s="315"/>
      <c r="C5325" s="315"/>
      <c r="D5325" s="315"/>
      <c r="E5325" s="315"/>
      <c r="F5325" s="315"/>
      <c r="G5325" s="315"/>
      <c r="H5325" s="315"/>
      <c r="I5325" s="54"/>
      <c r="J5325" s="53"/>
      <c r="K5325" s="53"/>
      <c r="L5325" s="270"/>
      <c r="M5325" s="55"/>
      <c r="N5325" s="53"/>
      <c r="O5325" s="87"/>
      <c r="P5325" s="53"/>
      <c r="Q5325" s="53"/>
      <c r="R5325" s="53"/>
      <c r="S5325" s="53"/>
      <c r="T5325" s="53"/>
      <c r="U5325" s="53"/>
      <c r="V5325" s="53"/>
      <c r="W5325" s="53"/>
      <c r="X5325" s="53"/>
      <c r="Y5325" s="53"/>
      <c r="Z5325" s="53"/>
      <c r="AA5325" s="53"/>
      <c r="AB5325" s="53"/>
      <c r="AC5325" s="53"/>
      <c r="AD5325" s="53"/>
      <c r="AE5325" s="53"/>
      <c r="AF5325" s="53"/>
      <c r="AG5325" s="53"/>
      <c r="AH5325" s="53"/>
      <c r="AI5325" s="53"/>
      <c r="AJ5325" s="53"/>
      <c r="AK5325" s="54"/>
    </row>
    <row r="5326" spans="2:37" x14ac:dyDescent="0.25">
      <c r="B5326" s="315"/>
      <c r="C5326" s="315"/>
      <c r="D5326" s="315"/>
      <c r="E5326" s="315"/>
      <c r="F5326" s="315"/>
      <c r="G5326" s="315"/>
      <c r="H5326" s="315"/>
      <c r="I5326" s="54"/>
      <c r="J5326" s="53"/>
      <c r="K5326" s="53"/>
      <c r="L5326" s="270"/>
      <c r="M5326" s="55"/>
      <c r="N5326" s="53"/>
      <c r="O5326" s="87"/>
      <c r="P5326" s="53"/>
      <c r="Q5326" s="53"/>
      <c r="R5326" s="53"/>
      <c r="S5326" s="53"/>
      <c r="T5326" s="53"/>
      <c r="U5326" s="53"/>
      <c r="V5326" s="53"/>
      <c r="W5326" s="53"/>
      <c r="X5326" s="53"/>
      <c r="Y5326" s="53"/>
      <c r="Z5326" s="53"/>
      <c r="AA5326" s="53"/>
      <c r="AB5326" s="53"/>
      <c r="AC5326" s="53"/>
      <c r="AD5326" s="53"/>
      <c r="AE5326" s="53"/>
      <c r="AF5326" s="53"/>
      <c r="AG5326" s="53"/>
      <c r="AH5326" s="53"/>
      <c r="AI5326" s="53"/>
      <c r="AJ5326" s="53"/>
      <c r="AK5326" s="54"/>
    </row>
    <row r="5327" spans="2:37" x14ac:dyDescent="0.25">
      <c r="B5327" s="315"/>
      <c r="C5327" s="315"/>
      <c r="D5327" s="315"/>
      <c r="E5327" s="315"/>
      <c r="F5327" s="315"/>
      <c r="G5327" s="315"/>
      <c r="H5327" s="315"/>
      <c r="I5327" s="54"/>
      <c r="J5327" s="53"/>
      <c r="K5327" s="53"/>
      <c r="L5327" s="270"/>
      <c r="M5327" s="55"/>
      <c r="N5327" s="53"/>
      <c r="O5327" s="87"/>
      <c r="P5327" s="53"/>
      <c r="Q5327" s="53"/>
      <c r="R5327" s="53"/>
      <c r="S5327" s="53"/>
      <c r="T5327" s="53"/>
      <c r="U5327" s="53"/>
      <c r="V5327" s="53"/>
      <c r="W5327" s="53"/>
      <c r="X5327" s="53"/>
      <c r="Y5327" s="53"/>
      <c r="Z5327" s="53"/>
      <c r="AA5327" s="53"/>
      <c r="AB5327" s="53"/>
      <c r="AC5327" s="53"/>
      <c r="AD5327" s="53"/>
      <c r="AE5327" s="53"/>
      <c r="AF5327" s="53"/>
      <c r="AG5327" s="53"/>
      <c r="AH5327" s="53"/>
      <c r="AI5327" s="53"/>
      <c r="AJ5327" s="53"/>
      <c r="AK5327" s="54"/>
    </row>
    <row r="5328" spans="2:37" x14ac:dyDescent="0.25">
      <c r="B5328" s="315"/>
      <c r="C5328" s="315"/>
      <c r="D5328" s="315"/>
      <c r="E5328" s="315"/>
      <c r="F5328" s="315"/>
      <c r="G5328" s="315"/>
      <c r="H5328" s="315"/>
      <c r="I5328" s="54"/>
      <c r="J5328" s="53"/>
      <c r="K5328" s="53"/>
      <c r="L5328" s="270"/>
      <c r="M5328" s="55"/>
      <c r="N5328" s="53"/>
      <c r="O5328" s="87"/>
      <c r="P5328" s="53"/>
      <c r="Q5328" s="53"/>
      <c r="R5328" s="53"/>
      <c r="S5328" s="53"/>
      <c r="T5328" s="53"/>
      <c r="U5328" s="53"/>
      <c r="V5328" s="53"/>
      <c r="W5328" s="53"/>
      <c r="X5328" s="53"/>
      <c r="Y5328" s="53"/>
      <c r="Z5328" s="53"/>
      <c r="AA5328" s="53"/>
      <c r="AB5328" s="53"/>
      <c r="AC5328" s="53"/>
      <c r="AD5328" s="53"/>
      <c r="AE5328" s="53"/>
      <c r="AF5328" s="53"/>
      <c r="AG5328" s="53"/>
      <c r="AH5328" s="53"/>
      <c r="AI5328" s="53"/>
      <c r="AJ5328" s="53"/>
      <c r="AK5328" s="54"/>
    </row>
    <row r="5329" spans="2:37" x14ac:dyDescent="0.25">
      <c r="B5329" s="315"/>
      <c r="C5329" s="315"/>
      <c r="D5329" s="315"/>
      <c r="E5329" s="315"/>
      <c r="F5329" s="315"/>
      <c r="G5329" s="315"/>
      <c r="H5329" s="315"/>
      <c r="I5329" s="54"/>
      <c r="J5329" s="53"/>
      <c r="K5329" s="53"/>
      <c r="L5329" s="270"/>
      <c r="M5329" s="55"/>
      <c r="N5329" s="53"/>
      <c r="O5329" s="87"/>
      <c r="P5329" s="53"/>
      <c r="Q5329" s="53"/>
      <c r="R5329" s="53"/>
      <c r="S5329" s="53"/>
      <c r="T5329" s="53"/>
      <c r="U5329" s="53"/>
      <c r="V5329" s="53"/>
      <c r="W5329" s="53"/>
      <c r="X5329" s="53"/>
      <c r="Y5329" s="53"/>
      <c r="Z5329" s="53"/>
      <c r="AA5329" s="53"/>
      <c r="AB5329" s="53"/>
      <c r="AC5329" s="53"/>
      <c r="AD5329" s="53"/>
      <c r="AE5329" s="53"/>
      <c r="AF5329" s="53"/>
      <c r="AG5329" s="53"/>
      <c r="AH5329" s="53"/>
      <c r="AI5329" s="53"/>
      <c r="AJ5329" s="53"/>
      <c r="AK5329" s="54"/>
    </row>
    <row r="5330" spans="2:37" x14ac:dyDescent="0.25">
      <c r="B5330" s="315"/>
      <c r="C5330" s="315"/>
      <c r="D5330" s="315"/>
      <c r="E5330" s="315"/>
      <c r="F5330" s="315"/>
      <c r="G5330" s="315"/>
      <c r="H5330" s="315"/>
      <c r="I5330" s="54"/>
      <c r="J5330" s="53"/>
      <c r="K5330" s="53"/>
      <c r="L5330" s="270"/>
      <c r="M5330" s="55"/>
      <c r="N5330" s="53"/>
      <c r="O5330" s="87"/>
      <c r="P5330" s="53"/>
      <c r="Q5330" s="53"/>
      <c r="R5330" s="53"/>
      <c r="S5330" s="53"/>
      <c r="T5330" s="53"/>
      <c r="U5330" s="53"/>
      <c r="V5330" s="53"/>
      <c r="W5330" s="53"/>
      <c r="X5330" s="53"/>
      <c r="Y5330" s="53"/>
      <c r="Z5330" s="53"/>
      <c r="AA5330" s="53"/>
      <c r="AB5330" s="53"/>
      <c r="AC5330" s="53"/>
      <c r="AD5330" s="53"/>
      <c r="AE5330" s="53"/>
      <c r="AF5330" s="53"/>
      <c r="AG5330" s="53"/>
      <c r="AH5330" s="53"/>
      <c r="AI5330" s="53"/>
      <c r="AJ5330" s="53"/>
      <c r="AK5330" s="54"/>
    </row>
    <row r="5331" spans="2:37" x14ac:dyDescent="0.25">
      <c r="B5331" s="315"/>
      <c r="C5331" s="315"/>
      <c r="D5331" s="315"/>
      <c r="E5331" s="315"/>
      <c r="F5331" s="315"/>
      <c r="G5331" s="315"/>
      <c r="H5331" s="315"/>
      <c r="I5331" s="54"/>
      <c r="J5331" s="53"/>
      <c r="K5331" s="53"/>
      <c r="L5331" s="270"/>
      <c r="M5331" s="55"/>
      <c r="N5331" s="53"/>
      <c r="O5331" s="87"/>
      <c r="P5331" s="53"/>
      <c r="Q5331" s="53"/>
      <c r="R5331" s="53"/>
      <c r="S5331" s="53"/>
      <c r="T5331" s="53"/>
      <c r="U5331" s="53"/>
      <c r="V5331" s="53"/>
      <c r="W5331" s="53"/>
      <c r="X5331" s="53"/>
      <c r="Y5331" s="53"/>
      <c r="Z5331" s="53"/>
      <c r="AA5331" s="53"/>
      <c r="AB5331" s="53"/>
      <c r="AC5331" s="53"/>
      <c r="AD5331" s="53"/>
      <c r="AE5331" s="53"/>
      <c r="AF5331" s="53"/>
      <c r="AG5331" s="53"/>
      <c r="AH5331" s="53"/>
      <c r="AI5331" s="53"/>
      <c r="AJ5331" s="53"/>
      <c r="AK5331" s="54"/>
    </row>
    <row r="5332" spans="2:37" x14ac:dyDescent="0.25">
      <c r="B5332" s="315"/>
      <c r="C5332" s="315"/>
      <c r="D5332" s="315"/>
      <c r="E5332" s="315"/>
      <c r="F5332" s="315"/>
      <c r="G5332" s="315"/>
      <c r="H5332" s="315"/>
      <c r="I5332" s="54"/>
      <c r="J5332" s="53"/>
      <c r="K5332" s="53"/>
      <c r="L5332" s="270"/>
      <c r="M5332" s="55"/>
      <c r="N5332" s="53"/>
      <c r="O5332" s="87"/>
      <c r="P5332" s="53"/>
      <c r="Q5332" s="53"/>
      <c r="R5332" s="53"/>
      <c r="S5332" s="53"/>
      <c r="T5332" s="53"/>
      <c r="U5332" s="53"/>
      <c r="V5332" s="53"/>
      <c r="W5332" s="53"/>
      <c r="X5332" s="53"/>
      <c r="Y5332" s="53"/>
      <c r="Z5332" s="53"/>
      <c r="AA5332" s="53"/>
      <c r="AB5332" s="53"/>
      <c r="AC5332" s="53"/>
      <c r="AD5332" s="53"/>
      <c r="AE5332" s="53"/>
      <c r="AF5332" s="53"/>
      <c r="AG5332" s="53"/>
      <c r="AH5332" s="53"/>
      <c r="AI5332" s="53"/>
      <c r="AJ5332" s="53"/>
      <c r="AK5332" s="54"/>
    </row>
    <row r="5333" spans="2:37" x14ac:dyDescent="0.25">
      <c r="B5333" s="315"/>
      <c r="C5333" s="315"/>
      <c r="D5333" s="315"/>
      <c r="E5333" s="315"/>
      <c r="F5333" s="315"/>
      <c r="G5333" s="315"/>
      <c r="H5333" s="315"/>
      <c r="I5333" s="54"/>
      <c r="J5333" s="53"/>
      <c r="K5333" s="53"/>
      <c r="L5333" s="270"/>
      <c r="M5333" s="55"/>
      <c r="N5333" s="53"/>
      <c r="O5333" s="87"/>
      <c r="P5333" s="53"/>
      <c r="Q5333" s="53"/>
      <c r="R5333" s="53"/>
      <c r="S5333" s="53"/>
      <c r="T5333" s="53"/>
      <c r="U5333" s="53"/>
      <c r="V5333" s="53"/>
      <c r="W5333" s="53"/>
      <c r="X5333" s="53"/>
      <c r="Y5333" s="53"/>
      <c r="Z5333" s="53"/>
      <c r="AA5333" s="53"/>
      <c r="AB5333" s="53"/>
      <c r="AC5333" s="53"/>
      <c r="AD5333" s="53"/>
      <c r="AE5333" s="53"/>
      <c r="AF5333" s="53"/>
      <c r="AG5333" s="53"/>
      <c r="AH5333" s="53"/>
      <c r="AI5333" s="53"/>
      <c r="AJ5333" s="53"/>
      <c r="AK5333" s="54"/>
    </row>
    <row r="5334" spans="2:37" x14ac:dyDescent="0.25">
      <c r="B5334" s="315"/>
      <c r="C5334" s="315"/>
      <c r="D5334" s="315"/>
      <c r="E5334" s="315"/>
      <c r="F5334" s="315"/>
      <c r="G5334" s="315"/>
      <c r="H5334" s="315"/>
      <c r="I5334" s="54"/>
      <c r="J5334" s="53"/>
      <c r="K5334" s="53"/>
      <c r="L5334" s="270"/>
      <c r="M5334" s="55"/>
      <c r="N5334" s="53"/>
      <c r="O5334" s="87"/>
      <c r="P5334" s="53"/>
      <c r="Q5334" s="53"/>
      <c r="R5334" s="53"/>
      <c r="S5334" s="53"/>
      <c r="T5334" s="53"/>
      <c r="U5334" s="53"/>
      <c r="V5334" s="53"/>
      <c r="W5334" s="53"/>
      <c r="X5334" s="53"/>
      <c r="Y5334" s="53"/>
      <c r="Z5334" s="53"/>
      <c r="AA5334" s="53"/>
      <c r="AB5334" s="53"/>
      <c r="AC5334" s="53"/>
      <c r="AD5334" s="53"/>
      <c r="AE5334" s="53"/>
      <c r="AF5334" s="53"/>
      <c r="AG5334" s="53"/>
      <c r="AH5334" s="53"/>
      <c r="AI5334" s="53"/>
      <c r="AJ5334" s="53"/>
      <c r="AK5334" s="54"/>
    </row>
    <row r="5335" spans="2:37" x14ac:dyDescent="0.25">
      <c r="B5335" s="315"/>
      <c r="C5335" s="315"/>
      <c r="D5335" s="315"/>
      <c r="E5335" s="315"/>
      <c r="F5335" s="315"/>
      <c r="G5335" s="315"/>
      <c r="H5335" s="315"/>
      <c r="I5335" s="54"/>
      <c r="J5335" s="53"/>
      <c r="K5335" s="53"/>
      <c r="L5335" s="270"/>
      <c r="M5335" s="55"/>
      <c r="N5335" s="53"/>
      <c r="O5335" s="87"/>
      <c r="P5335" s="53"/>
      <c r="Q5335" s="53"/>
      <c r="R5335" s="53"/>
      <c r="S5335" s="53"/>
      <c r="T5335" s="53"/>
      <c r="U5335" s="53"/>
      <c r="V5335" s="53"/>
      <c r="W5335" s="53"/>
      <c r="X5335" s="53"/>
      <c r="Y5335" s="53"/>
      <c r="Z5335" s="53"/>
      <c r="AA5335" s="53"/>
      <c r="AB5335" s="53"/>
      <c r="AC5335" s="53"/>
      <c r="AD5335" s="53"/>
      <c r="AE5335" s="53"/>
      <c r="AF5335" s="53"/>
      <c r="AG5335" s="53"/>
      <c r="AH5335" s="53"/>
      <c r="AI5335" s="53"/>
      <c r="AJ5335" s="53"/>
      <c r="AK5335" s="54"/>
    </row>
    <row r="5336" spans="2:37" x14ac:dyDescent="0.25">
      <c r="B5336" s="315"/>
      <c r="C5336" s="315"/>
      <c r="D5336" s="315"/>
      <c r="E5336" s="315"/>
      <c r="F5336" s="315"/>
      <c r="G5336" s="315"/>
      <c r="H5336" s="315"/>
      <c r="I5336" s="54"/>
      <c r="J5336" s="53"/>
      <c r="K5336" s="53"/>
      <c r="L5336" s="270"/>
      <c r="M5336" s="55"/>
      <c r="N5336" s="53"/>
      <c r="O5336" s="87"/>
      <c r="P5336" s="53"/>
      <c r="Q5336" s="53"/>
      <c r="R5336" s="53"/>
      <c r="S5336" s="53"/>
      <c r="T5336" s="53"/>
      <c r="U5336" s="53"/>
      <c r="V5336" s="53"/>
      <c r="W5336" s="53"/>
      <c r="X5336" s="53"/>
      <c r="Y5336" s="53"/>
      <c r="Z5336" s="53"/>
      <c r="AA5336" s="53"/>
      <c r="AB5336" s="53"/>
      <c r="AC5336" s="53"/>
      <c r="AD5336" s="53"/>
      <c r="AE5336" s="53"/>
      <c r="AF5336" s="53"/>
      <c r="AG5336" s="53"/>
      <c r="AH5336" s="53"/>
      <c r="AI5336" s="53"/>
      <c r="AJ5336" s="53"/>
      <c r="AK5336" s="54"/>
    </row>
    <row r="5337" spans="2:37" x14ac:dyDescent="0.25">
      <c r="B5337" s="315"/>
      <c r="C5337" s="315"/>
      <c r="D5337" s="315"/>
      <c r="E5337" s="315"/>
      <c r="F5337" s="315"/>
      <c r="G5337" s="315"/>
      <c r="H5337" s="315"/>
      <c r="I5337" s="54"/>
      <c r="J5337" s="53"/>
      <c r="K5337" s="53"/>
      <c r="L5337" s="270"/>
      <c r="M5337" s="55"/>
      <c r="N5337" s="53"/>
      <c r="O5337" s="87"/>
      <c r="P5337" s="53"/>
      <c r="Q5337" s="53"/>
      <c r="R5337" s="53"/>
      <c r="S5337" s="53"/>
      <c r="T5337" s="53"/>
      <c r="U5337" s="53"/>
      <c r="V5337" s="53"/>
      <c r="W5337" s="53"/>
      <c r="X5337" s="53"/>
      <c r="Y5337" s="53"/>
      <c r="Z5337" s="53"/>
      <c r="AA5337" s="53"/>
      <c r="AB5337" s="53"/>
      <c r="AC5337" s="53"/>
      <c r="AD5337" s="53"/>
      <c r="AE5337" s="53"/>
      <c r="AF5337" s="53"/>
      <c r="AG5337" s="53"/>
      <c r="AH5337" s="53"/>
      <c r="AI5337" s="53"/>
      <c r="AJ5337" s="53"/>
      <c r="AK5337" s="54"/>
    </row>
    <row r="5338" spans="2:37" x14ac:dyDescent="0.25">
      <c r="B5338" s="315"/>
      <c r="C5338" s="315"/>
      <c r="D5338" s="315"/>
      <c r="E5338" s="315"/>
      <c r="F5338" s="315"/>
      <c r="G5338" s="315"/>
      <c r="H5338" s="315"/>
      <c r="I5338" s="54"/>
      <c r="J5338" s="53"/>
      <c r="K5338" s="53"/>
      <c r="L5338" s="270"/>
      <c r="M5338" s="55"/>
      <c r="N5338" s="53"/>
      <c r="O5338" s="87"/>
      <c r="P5338" s="53"/>
      <c r="Q5338" s="53"/>
      <c r="R5338" s="53"/>
      <c r="S5338" s="53"/>
      <c r="T5338" s="53"/>
      <c r="U5338" s="53"/>
      <c r="V5338" s="53"/>
      <c r="W5338" s="53"/>
      <c r="X5338" s="53"/>
      <c r="Y5338" s="53"/>
      <c r="Z5338" s="53"/>
      <c r="AA5338" s="53"/>
      <c r="AB5338" s="53"/>
      <c r="AC5338" s="53"/>
      <c r="AD5338" s="53"/>
      <c r="AE5338" s="53"/>
      <c r="AF5338" s="53"/>
      <c r="AG5338" s="53"/>
      <c r="AH5338" s="53"/>
      <c r="AI5338" s="53"/>
      <c r="AJ5338" s="53"/>
      <c r="AK5338" s="54"/>
    </row>
    <row r="5339" spans="2:37" x14ac:dyDescent="0.25">
      <c r="B5339" s="315"/>
      <c r="C5339" s="315"/>
      <c r="D5339" s="315"/>
      <c r="E5339" s="315"/>
      <c r="F5339" s="315"/>
      <c r="G5339" s="315"/>
      <c r="H5339" s="315"/>
      <c r="I5339" s="54"/>
      <c r="J5339" s="53"/>
      <c r="K5339" s="53"/>
      <c r="L5339" s="270"/>
      <c r="M5339" s="55"/>
      <c r="N5339" s="53"/>
      <c r="O5339" s="87"/>
      <c r="P5339" s="53"/>
      <c r="Q5339" s="53"/>
      <c r="R5339" s="53"/>
      <c r="S5339" s="53"/>
      <c r="T5339" s="53"/>
      <c r="U5339" s="53"/>
      <c r="V5339" s="53"/>
      <c r="W5339" s="53"/>
      <c r="X5339" s="53"/>
      <c r="Y5339" s="53"/>
      <c r="Z5339" s="53"/>
      <c r="AA5339" s="53"/>
      <c r="AB5339" s="53"/>
      <c r="AC5339" s="53"/>
      <c r="AD5339" s="53"/>
      <c r="AE5339" s="53"/>
      <c r="AF5339" s="53"/>
      <c r="AG5339" s="53"/>
      <c r="AH5339" s="53"/>
      <c r="AI5339" s="53"/>
      <c r="AJ5339" s="53"/>
      <c r="AK5339" s="54"/>
    </row>
    <row r="5340" spans="2:37" x14ac:dyDescent="0.25">
      <c r="B5340" s="315"/>
      <c r="C5340" s="315"/>
      <c r="D5340" s="315"/>
      <c r="E5340" s="315"/>
      <c r="F5340" s="315"/>
      <c r="G5340" s="315"/>
      <c r="H5340" s="315"/>
      <c r="I5340" s="54"/>
      <c r="J5340" s="53"/>
      <c r="K5340" s="53"/>
      <c r="L5340" s="270"/>
      <c r="M5340" s="55"/>
      <c r="N5340" s="53"/>
      <c r="O5340" s="87"/>
      <c r="P5340" s="53"/>
      <c r="Q5340" s="53"/>
      <c r="R5340" s="53"/>
      <c r="S5340" s="53"/>
      <c r="T5340" s="53"/>
      <c r="U5340" s="53"/>
      <c r="V5340" s="53"/>
      <c r="W5340" s="53"/>
      <c r="X5340" s="53"/>
      <c r="Y5340" s="53"/>
      <c r="Z5340" s="53"/>
      <c r="AA5340" s="53"/>
      <c r="AB5340" s="53"/>
      <c r="AC5340" s="53"/>
      <c r="AD5340" s="53"/>
      <c r="AE5340" s="53"/>
      <c r="AF5340" s="53"/>
      <c r="AG5340" s="53"/>
      <c r="AH5340" s="53"/>
      <c r="AI5340" s="53"/>
      <c r="AJ5340" s="53"/>
      <c r="AK5340" s="54"/>
    </row>
    <row r="5341" spans="2:37" x14ac:dyDescent="0.25">
      <c r="B5341" s="315"/>
      <c r="C5341" s="315"/>
      <c r="D5341" s="315"/>
      <c r="E5341" s="315"/>
      <c r="F5341" s="315"/>
      <c r="G5341" s="315"/>
      <c r="H5341" s="315"/>
      <c r="I5341" s="54"/>
      <c r="J5341" s="53"/>
      <c r="K5341" s="53"/>
      <c r="L5341" s="270"/>
      <c r="M5341" s="55"/>
      <c r="N5341" s="53"/>
      <c r="O5341" s="87"/>
      <c r="P5341" s="53"/>
      <c r="Q5341" s="53"/>
      <c r="R5341" s="53"/>
      <c r="S5341" s="53"/>
      <c r="T5341" s="53"/>
      <c r="U5341" s="53"/>
      <c r="V5341" s="53"/>
      <c r="W5341" s="53"/>
      <c r="X5341" s="53"/>
      <c r="Y5341" s="53"/>
      <c r="Z5341" s="53"/>
      <c r="AA5341" s="53"/>
      <c r="AB5341" s="53"/>
      <c r="AC5341" s="53"/>
      <c r="AD5341" s="53"/>
      <c r="AE5341" s="53"/>
      <c r="AF5341" s="53"/>
      <c r="AG5341" s="53"/>
      <c r="AH5341" s="53"/>
      <c r="AI5341" s="53"/>
      <c r="AJ5341" s="53"/>
      <c r="AK5341" s="54"/>
    </row>
    <row r="5342" spans="2:37" x14ac:dyDescent="0.25">
      <c r="B5342" s="315"/>
      <c r="C5342" s="315"/>
      <c r="D5342" s="315"/>
      <c r="E5342" s="315"/>
      <c r="F5342" s="315"/>
      <c r="G5342" s="315"/>
      <c r="H5342" s="315"/>
      <c r="I5342" s="54"/>
      <c r="J5342" s="53"/>
      <c r="K5342" s="53"/>
      <c r="L5342" s="270"/>
      <c r="M5342" s="55"/>
      <c r="N5342" s="53"/>
      <c r="O5342" s="87"/>
      <c r="P5342" s="53"/>
      <c r="Q5342" s="53"/>
      <c r="R5342" s="53"/>
      <c r="S5342" s="53"/>
      <c r="T5342" s="53"/>
      <c r="U5342" s="53"/>
      <c r="V5342" s="53"/>
      <c r="W5342" s="53"/>
      <c r="X5342" s="53"/>
      <c r="Y5342" s="53"/>
      <c r="Z5342" s="53"/>
      <c r="AA5342" s="53"/>
      <c r="AB5342" s="53"/>
      <c r="AC5342" s="53"/>
      <c r="AD5342" s="53"/>
      <c r="AE5342" s="53"/>
      <c r="AF5342" s="53"/>
      <c r="AG5342" s="53"/>
      <c r="AH5342" s="53"/>
      <c r="AI5342" s="53"/>
      <c r="AJ5342" s="53"/>
      <c r="AK5342" s="54"/>
    </row>
    <row r="5343" spans="2:37" x14ac:dyDescent="0.25">
      <c r="B5343" s="315"/>
      <c r="C5343" s="315"/>
      <c r="D5343" s="315"/>
      <c r="E5343" s="315"/>
      <c r="F5343" s="315"/>
      <c r="G5343" s="315"/>
      <c r="H5343" s="315"/>
      <c r="I5343" s="54"/>
      <c r="J5343" s="53"/>
      <c r="K5343" s="53"/>
      <c r="L5343" s="270"/>
      <c r="M5343" s="55"/>
      <c r="N5343" s="53"/>
      <c r="O5343" s="87"/>
      <c r="P5343" s="53"/>
      <c r="Q5343" s="53"/>
      <c r="R5343" s="53"/>
      <c r="S5343" s="53"/>
      <c r="T5343" s="53"/>
      <c r="U5343" s="53"/>
      <c r="V5343" s="53"/>
      <c r="W5343" s="53"/>
      <c r="X5343" s="53"/>
      <c r="Y5343" s="53"/>
      <c r="Z5343" s="53"/>
      <c r="AA5343" s="53"/>
      <c r="AB5343" s="53"/>
      <c r="AC5343" s="53"/>
      <c r="AD5343" s="53"/>
      <c r="AE5343" s="53"/>
      <c r="AF5343" s="53"/>
      <c r="AG5343" s="53"/>
      <c r="AH5343" s="53"/>
      <c r="AI5343" s="53"/>
      <c r="AJ5343" s="53"/>
      <c r="AK5343" s="54"/>
    </row>
    <row r="5344" spans="2:37" x14ac:dyDescent="0.25">
      <c r="B5344" s="315"/>
      <c r="C5344" s="315"/>
      <c r="D5344" s="315"/>
      <c r="E5344" s="315"/>
      <c r="F5344" s="315"/>
      <c r="G5344" s="315"/>
      <c r="H5344" s="315"/>
      <c r="I5344" s="54"/>
      <c r="J5344" s="53"/>
      <c r="K5344" s="53"/>
      <c r="L5344" s="270"/>
      <c r="M5344" s="55"/>
      <c r="N5344" s="53"/>
      <c r="O5344" s="87"/>
      <c r="P5344" s="53"/>
      <c r="Q5344" s="53"/>
      <c r="R5344" s="53"/>
      <c r="S5344" s="53"/>
      <c r="T5344" s="53"/>
      <c r="U5344" s="53"/>
      <c r="V5344" s="53"/>
      <c r="W5344" s="53"/>
      <c r="X5344" s="53"/>
      <c r="Y5344" s="53"/>
      <c r="Z5344" s="53"/>
      <c r="AA5344" s="53"/>
      <c r="AB5344" s="53"/>
      <c r="AC5344" s="53"/>
      <c r="AD5344" s="53"/>
      <c r="AE5344" s="53"/>
      <c r="AF5344" s="53"/>
      <c r="AG5344" s="53"/>
      <c r="AH5344" s="53"/>
      <c r="AI5344" s="53"/>
      <c r="AJ5344" s="53"/>
      <c r="AK5344" s="54"/>
    </row>
    <row r="5345" spans="2:37" x14ac:dyDescent="0.25">
      <c r="B5345" s="315"/>
      <c r="C5345" s="315"/>
      <c r="D5345" s="315"/>
      <c r="E5345" s="315"/>
      <c r="F5345" s="315"/>
      <c r="G5345" s="315"/>
      <c r="H5345" s="315"/>
      <c r="I5345" s="54"/>
      <c r="J5345" s="53"/>
      <c r="K5345" s="53"/>
      <c r="L5345" s="270"/>
      <c r="M5345" s="55"/>
      <c r="N5345" s="53"/>
      <c r="O5345" s="87"/>
      <c r="P5345" s="53"/>
      <c r="Q5345" s="53"/>
      <c r="R5345" s="53"/>
      <c r="S5345" s="53"/>
      <c r="T5345" s="53"/>
      <c r="U5345" s="53"/>
      <c r="V5345" s="53"/>
      <c r="W5345" s="53"/>
      <c r="X5345" s="53"/>
      <c r="Y5345" s="53"/>
      <c r="Z5345" s="53"/>
      <c r="AA5345" s="53"/>
      <c r="AB5345" s="53"/>
      <c r="AC5345" s="53"/>
      <c r="AD5345" s="53"/>
      <c r="AE5345" s="53"/>
      <c r="AF5345" s="53"/>
      <c r="AG5345" s="53"/>
      <c r="AH5345" s="53"/>
      <c r="AI5345" s="53"/>
      <c r="AJ5345" s="53"/>
      <c r="AK5345" s="54"/>
    </row>
    <row r="5346" spans="2:37" x14ac:dyDescent="0.25">
      <c r="B5346" s="315"/>
      <c r="C5346" s="315"/>
      <c r="D5346" s="315"/>
      <c r="E5346" s="315"/>
      <c r="F5346" s="315"/>
      <c r="G5346" s="315"/>
      <c r="H5346" s="315"/>
      <c r="I5346" s="54"/>
      <c r="J5346" s="53"/>
      <c r="K5346" s="53"/>
      <c r="L5346" s="270"/>
      <c r="M5346" s="55"/>
      <c r="N5346" s="53"/>
      <c r="O5346" s="87"/>
      <c r="P5346" s="53"/>
      <c r="Q5346" s="53"/>
      <c r="R5346" s="53"/>
      <c r="S5346" s="53"/>
      <c r="T5346" s="53"/>
      <c r="U5346" s="53"/>
      <c r="V5346" s="53"/>
      <c r="W5346" s="53"/>
      <c r="X5346" s="53"/>
      <c r="Y5346" s="53"/>
      <c r="Z5346" s="53"/>
      <c r="AA5346" s="53"/>
      <c r="AB5346" s="53"/>
      <c r="AC5346" s="53"/>
      <c r="AD5346" s="53"/>
      <c r="AE5346" s="53"/>
      <c r="AF5346" s="53"/>
      <c r="AG5346" s="53"/>
      <c r="AH5346" s="53"/>
      <c r="AI5346" s="53"/>
      <c r="AJ5346" s="53"/>
      <c r="AK5346" s="54"/>
    </row>
    <row r="5347" spans="2:37" x14ac:dyDescent="0.25">
      <c r="B5347" s="315"/>
      <c r="C5347" s="315"/>
      <c r="D5347" s="315"/>
      <c r="E5347" s="315"/>
      <c r="F5347" s="315"/>
      <c r="G5347" s="315"/>
      <c r="H5347" s="315"/>
      <c r="I5347" s="54"/>
      <c r="J5347" s="53"/>
      <c r="K5347" s="53"/>
      <c r="L5347" s="270"/>
      <c r="M5347" s="55"/>
      <c r="N5347" s="53"/>
      <c r="O5347" s="87"/>
      <c r="P5347" s="53"/>
      <c r="Q5347" s="53"/>
      <c r="R5347" s="53"/>
      <c r="S5347" s="53"/>
      <c r="T5347" s="53"/>
      <c r="U5347" s="53"/>
      <c r="V5347" s="53"/>
      <c r="W5347" s="53"/>
      <c r="X5347" s="53"/>
      <c r="Y5347" s="53"/>
      <c r="Z5347" s="53"/>
      <c r="AA5347" s="53"/>
      <c r="AB5347" s="53"/>
      <c r="AC5347" s="53"/>
      <c r="AD5347" s="53"/>
      <c r="AE5347" s="53"/>
      <c r="AF5347" s="53"/>
      <c r="AG5347" s="53"/>
      <c r="AH5347" s="53"/>
      <c r="AI5347" s="53"/>
      <c r="AJ5347" s="53"/>
      <c r="AK5347" s="54"/>
    </row>
    <row r="5348" spans="2:37" x14ac:dyDescent="0.25">
      <c r="B5348" s="315"/>
      <c r="C5348" s="315"/>
      <c r="D5348" s="315"/>
      <c r="E5348" s="315"/>
      <c r="F5348" s="315"/>
      <c r="G5348" s="315"/>
      <c r="H5348" s="315"/>
      <c r="I5348" s="54"/>
      <c r="J5348" s="53"/>
      <c r="K5348" s="53"/>
      <c r="L5348" s="270"/>
      <c r="M5348" s="55"/>
      <c r="N5348" s="53"/>
      <c r="O5348" s="87"/>
      <c r="P5348" s="53"/>
      <c r="Q5348" s="53"/>
      <c r="R5348" s="53"/>
      <c r="S5348" s="53"/>
      <c r="T5348" s="53"/>
      <c r="U5348" s="53"/>
      <c r="V5348" s="53"/>
      <c r="W5348" s="53"/>
      <c r="X5348" s="53"/>
      <c r="Y5348" s="53"/>
      <c r="Z5348" s="53"/>
      <c r="AA5348" s="53"/>
      <c r="AB5348" s="53"/>
      <c r="AC5348" s="53"/>
      <c r="AD5348" s="53"/>
      <c r="AE5348" s="53"/>
      <c r="AF5348" s="53"/>
      <c r="AG5348" s="53"/>
      <c r="AH5348" s="53"/>
      <c r="AI5348" s="53"/>
      <c r="AJ5348" s="53"/>
      <c r="AK5348" s="54"/>
    </row>
    <row r="5349" spans="2:37" x14ac:dyDescent="0.25">
      <c r="B5349" s="315"/>
      <c r="C5349" s="315"/>
      <c r="D5349" s="315"/>
      <c r="E5349" s="315"/>
      <c r="F5349" s="315"/>
      <c r="G5349" s="315"/>
      <c r="H5349" s="315"/>
      <c r="I5349" s="54"/>
      <c r="J5349" s="53"/>
      <c r="K5349" s="53"/>
      <c r="L5349" s="270"/>
      <c r="M5349" s="55"/>
      <c r="N5349" s="53"/>
      <c r="O5349" s="87"/>
      <c r="P5349" s="53"/>
      <c r="Q5349" s="53"/>
      <c r="R5349" s="53"/>
      <c r="S5349" s="53"/>
      <c r="T5349" s="53"/>
      <c r="U5349" s="53"/>
      <c r="V5349" s="53"/>
      <c r="W5349" s="53"/>
      <c r="X5349" s="53"/>
      <c r="Y5349" s="53"/>
      <c r="Z5349" s="53"/>
      <c r="AA5349" s="53"/>
      <c r="AB5349" s="53"/>
      <c r="AC5349" s="53"/>
      <c r="AD5349" s="53"/>
      <c r="AE5349" s="53"/>
      <c r="AF5349" s="53"/>
      <c r="AG5349" s="53"/>
      <c r="AH5349" s="53"/>
      <c r="AI5349" s="53"/>
      <c r="AJ5349" s="53"/>
      <c r="AK5349" s="54"/>
    </row>
    <row r="5350" spans="2:37" x14ac:dyDescent="0.25">
      <c r="B5350" s="315"/>
      <c r="C5350" s="315"/>
      <c r="D5350" s="315"/>
      <c r="E5350" s="315"/>
      <c r="F5350" s="315"/>
      <c r="G5350" s="315"/>
      <c r="H5350" s="315"/>
      <c r="I5350" s="54"/>
      <c r="J5350" s="53"/>
      <c r="K5350" s="53"/>
      <c r="L5350" s="270"/>
      <c r="M5350" s="55"/>
      <c r="N5350" s="53"/>
      <c r="O5350" s="87"/>
      <c r="P5350" s="53"/>
      <c r="Q5350" s="53"/>
      <c r="R5350" s="53"/>
      <c r="S5350" s="53"/>
      <c r="T5350" s="53"/>
      <c r="U5350" s="53"/>
      <c r="V5350" s="53"/>
      <c r="W5350" s="53"/>
      <c r="X5350" s="53"/>
      <c r="Y5350" s="53"/>
      <c r="Z5350" s="53"/>
      <c r="AA5350" s="53"/>
      <c r="AB5350" s="53"/>
      <c r="AC5350" s="53"/>
      <c r="AD5350" s="53"/>
      <c r="AE5350" s="53"/>
      <c r="AF5350" s="53"/>
      <c r="AG5350" s="53"/>
      <c r="AH5350" s="53"/>
      <c r="AI5350" s="53"/>
      <c r="AJ5350" s="53"/>
      <c r="AK5350" s="54"/>
    </row>
    <row r="5351" spans="2:37" x14ac:dyDescent="0.25">
      <c r="B5351" s="315"/>
      <c r="C5351" s="315"/>
      <c r="D5351" s="315"/>
      <c r="E5351" s="315"/>
      <c r="F5351" s="315"/>
      <c r="G5351" s="315"/>
      <c r="H5351" s="315"/>
      <c r="I5351" s="54"/>
      <c r="J5351" s="53"/>
      <c r="K5351" s="53"/>
      <c r="L5351" s="270"/>
      <c r="M5351" s="55"/>
      <c r="N5351" s="53"/>
      <c r="O5351" s="87"/>
      <c r="P5351" s="53"/>
      <c r="Q5351" s="53"/>
      <c r="R5351" s="53"/>
      <c r="S5351" s="53"/>
      <c r="T5351" s="53"/>
      <c r="U5351" s="53"/>
      <c r="V5351" s="53"/>
      <c r="W5351" s="53"/>
      <c r="X5351" s="53"/>
      <c r="Y5351" s="53"/>
      <c r="Z5351" s="53"/>
      <c r="AA5351" s="53"/>
      <c r="AB5351" s="53"/>
      <c r="AC5351" s="53"/>
      <c r="AD5351" s="53"/>
      <c r="AE5351" s="53"/>
      <c r="AF5351" s="53"/>
      <c r="AG5351" s="53"/>
      <c r="AH5351" s="53"/>
      <c r="AI5351" s="53"/>
      <c r="AJ5351" s="53"/>
      <c r="AK5351" s="54"/>
    </row>
    <row r="5352" spans="2:37" x14ac:dyDescent="0.25">
      <c r="B5352" s="315"/>
      <c r="C5352" s="315"/>
      <c r="D5352" s="315"/>
      <c r="E5352" s="315"/>
      <c r="F5352" s="315"/>
      <c r="G5352" s="315"/>
      <c r="H5352" s="315"/>
      <c r="I5352" s="54"/>
      <c r="J5352" s="53"/>
      <c r="K5352" s="53"/>
      <c r="L5352" s="270"/>
      <c r="M5352" s="55"/>
      <c r="N5352" s="53"/>
      <c r="O5352" s="87"/>
      <c r="P5352" s="53"/>
      <c r="Q5352" s="53"/>
      <c r="R5352" s="53"/>
      <c r="S5352" s="53"/>
      <c r="T5352" s="53"/>
      <c r="U5352" s="53"/>
      <c r="V5352" s="53"/>
      <c r="W5352" s="53"/>
      <c r="X5352" s="53"/>
      <c r="Y5352" s="53"/>
      <c r="Z5352" s="53"/>
      <c r="AA5352" s="53"/>
      <c r="AB5352" s="53"/>
      <c r="AC5352" s="53"/>
      <c r="AD5352" s="53"/>
      <c r="AE5352" s="53"/>
      <c r="AF5352" s="53"/>
      <c r="AG5352" s="53"/>
      <c r="AH5352" s="53"/>
      <c r="AI5352" s="53"/>
      <c r="AJ5352" s="53"/>
      <c r="AK5352" s="54"/>
    </row>
    <row r="5353" spans="2:37" x14ac:dyDescent="0.25">
      <c r="B5353" s="315"/>
      <c r="C5353" s="315"/>
      <c r="D5353" s="315"/>
      <c r="E5353" s="315"/>
      <c r="F5353" s="315"/>
      <c r="G5353" s="315"/>
      <c r="H5353" s="315"/>
      <c r="I5353" s="54"/>
      <c r="J5353" s="53"/>
      <c r="K5353" s="53"/>
      <c r="L5353" s="270"/>
      <c r="M5353" s="55"/>
      <c r="N5353" s="53"/>
      <c r="O5353" s="87"/>
      <c r="P5353" s="53"/>
      <c r="Q5353" s="53"/>
      <c r="R5353" s="53"/>
      <c r="S5353" s="53"/>
      <c r="T5353" s="53"/>
      <c r="U5353" s="53"/>
      <c r="V5353" s="53"/>
      <c r="W5353" s="53"/>
      <c r="X5353" s="53"/>
      <c r="Y5353" s="53"/>
      <c r="Z5353" s="53"/>
      <c r="AA5353" s="53"/>
      <c r="AB5353" s="53"/>
      <c r="AC5353" s="53"/>
      <c r="AD5353" s="53"/>
      <c r="AE5353" s="53"/>
      <c r="AF5353" s="53"/>
      <c r="AG5353" s="53"/>
      <c r="AH5353" s="53"/>
      <c r="AI5353" s="53"/>
      <c r="AJ5353" s="53"/>
      <c r="AK5353" s="54"/>
    </row>
    <row r="5354" spans="2:37" x14ac:dyDescent="0.25">
      <c r="B5354" s="315"/>
      <c r="C5354" s="315"/>
      <c r="D5354" s="315"/>
      <c r="E5354" s="315"/>
      <c r="F5354" s="315"/>
      <c r="G5354" s="315"/>
      <c r="H5354" s="315"/>
      <c r="I5354" s="54"/>
      <c r="J5354" s="53"/>
      <c r="K5354" s="53"/>
      <c r="L5354" s="270"/>
      <c r="M5354" s="55"/>
      <c r="N5354" s="53"/>
      <c r="O5354" s="87"/>
      <c r="P5354" s="53"/>
      <c r="Q5354" s="53"/>
      <c r="R5354" s="53"/>
      <c r="S5354" s="53"/>
      <c r="T5354" s="53"/>
      <c r="U5354" s="53"/>
      <c r="V5354" s="53"/>
      <c r="W5354" s="53"/>
      <c r="X5354" s="53"/>
      <c r="Y5354" s="53"/>
      <c r="Z5354" s="53"/>
      <c r="AA5354" s="53"/>
      <c r="AB5354" s="53"/>
      <c r="AC5354" s="53"/>
      <c r="AD5354" s="53"/>
      <c r="AE5354" s="53"/>
      <c r="AF5354" s="53"/>
      <c r="AG5354" s="53"/>
      <c r="AH5354" s="53"/>
      <c r="AI5354" s="53"/>
      <c r="AJ5354" s="53"/>
      <c r="AK5354" s="54"/>
    </row>
    <row r="5355" spans="2:37" x14ac:dyDescent="0.25">
      <c r="B5355" s="315"/>
      <c r="C5355" s="315"/>
      <c r="D5355" s="315"/>
      <c r="E5355" s="315"/>
      <c r="F5355" s="315"/>
      <c r="G5355" s="315"/>
      <c r="H5355" s="315"/>
      <c r="I5355" s="54"/>
      <c r="J5355" s="53"/>
      <c r="K5355" s="53"/>
      <c r="L5355" s="270"/>
      <c r="M5355" s="55"/>
      <c r="N5355" s="53"/>
      <c r="O5355" s="87"/>
      <c r="P5355" s="53"/>
      <c r="Q5355" s="53"/>
      <c r="R5355" s="53"/>
      <c r="S5355" s="53"/>
      <c r="T5355" s="53"/>
      <c r="U5355" s="53"/>
      <c r="V5355" s="53"/>
      <c r="W5355" s="53"/>
      <c r="X5355" s="53"/>
      <c r="Y5355" s="53"/>
      <c r="Z5355" s="53"/>
      <c r="AA5355" s="53"/>
      <c r="AB5355" s="53"/>
      <c r="AC5355" s="53"/>
      <c r="AD5355" s="53"/>
      <c r="AE5355" s="53"/>
      <c r="AF5355" s="53"/>
      <c r="AG5355" s="53"/>
      <c r="AH5355" s="53"/>
      <c r="AI5355" s="53"/>
      <c r="AJ5355" s="53"/>
      <c r="AK5355" s="54"/>
    </row>
    <row r="5356" spans="2:37" x14ac:dyDescent="0.25">
      <c r="B5356" s="315"/>
      <c r="C5356" s="315"/>
      <c r="D5356" s="315"/>
      <c r="E5356" s="315"/>
      <c r="F5356" s="315"/>
      <c r="G5356" s="315"/>
      <c r="H5356" s="315"/>
      <c r="I5356" s="54"/>
      <c r="J5356" s="53"/>
      <c r="K5356" s="53"/>
      <c r="L5356" s="270"/>
      <c r="M5356" s="55"/>
      <c r="N5356" s="53"/>
      <c r="O5356" s="87"/>
      <c r="P5356" s="53"/>
      <c r="Q5356" s="53"/>
      <c r="R5356" s="53"/>
      <c r="S5356" s="53"/>
      <c r="T5356" s="53"/>
      <c r="U5356" s="53"/>
      <c r="V5356" s="53"/>
      <c r="W5356" s="53"/>
      <c r="X5356" s="53"/>
      <c r="Y5356" s="53"/>
      <c r="Z5356" s="53"/>
      <c r="AA5356" s="53"/>
      <c r="AB5356" s="53"/>
      <c r="AC5356" s="53"/>
      <c r="AD5356" s="53"/>
      <c r="AE5356" s="53"/>
      <c r="AF5356" s="53"/>
      <c r="AG5356" s="53"/>
      <c r="AH5356" s="53"/>
      <c r="AI5356" s="53"/>
      <c r="AJ5356" s="53"/>
      <c r="AK5356" s="54"/>
    </row>
    <row r="5357" spans="2:37" x14ac:dyDescent="0.25">
      <c r="B5357" s="315"/>
      <c r="C5357" s="315"/>
      <c r="D5357" s="315"/>
      <c r="E5357" s="315"/>
      <c r="F5357" s="315"/>
      <c r="G5357" s="315"/>
      <c r="H5357" s="315"/>
      <c r="I5357" s="54"/>
      <c r="J5357" s="53"/>
      <c r="K5357" s="53"/>
      <c r="L5357" s="270"/>
      <c r="M5357" s="55"/>
      <c r="N5357" s="53"/>
      <c r="O5357" s="87"/>
      <c r="P5357" s="53"/>
      <c r="Q5357" s="53"/>
      <c r="R5357" s="53"/>
      <c r="S5357" s="53"/>
      <c r="T5357" s="53"/>
      <c r="U5357" s="53"/>
      <c r="V5357" s="53"/>
      <c r="W5357" s="53"/>
      <c r="X5357" s="53"/>
      <c r="Y5357" s="53"/>
      <c r="Z5357" s="53"/>
      <c r="AA5357" s="53"/>
      <c r="AB5357" s="53"/>
      <c r="AC5357" s="53"/>
      <c r="AD5357" s="53"/>
      <c r="AE5357" s="53"/>
      <c r="AF5357" s="53"/>
      <c r="AG5357" s="53"/>
      <c r="AH5357" s="53"/>
      <c r="AI5357" s="53"/>
      <c r="AJ5357" s="53"/>
      <c r="AK5357" s="54"/>
    </row>
    <row r="5358" spans="2:37" x14ac:dyDescent="0.25">
      <c r="B5358" s="315"/>
      <c r="C5358" s="315"/>
      <c r="D5358" s="315"/>
      <c r="E5358" s="315"/>
      <c r="F5358" s="315"/>
      <c r="G5358" s="315"/>
      <c r="H5358" s="315"/>
      <c r="I5358" s="54"/>
      <c r="J5358" s="53"/>
      <c r="K5358" s="53"/>
      <c r="L5358" s="270"/>
      <c r="M5358" s="55"/>
      <c r="N5358" s="53"/>
      <c r="O5358" s="87"/>
      <c r="P5358" s="53"/>
      <c r="Q5358" s="53"/>
      <c r="R5358" s="53"/>
      <c r="S5358" s="53"/>
      <c r="T5358" s="53"/>
      <c r="U5358" s="53"/>
      <c r="V5358" s="53"/>
      <c r="W5358" s="53"/>
      <c r="X5358" s="53"/>
      <c r="Y5358" s="53"/>
      <c r="Z5358" s="53"/>
      <c r="AA5358" s="53"/>
      <c r="AB5358" s="53"/>
      <c r="AC5358" s="53"/>
      <c r="AD5358" s="53"/>
      <c r="AE5358" s="53"/>
      <c r="AF5358" s="53"/>
      <c r="AG5358" s="53"/>
      <c r="AH5358" s="53"/>
      <c r="AI5358" s="53"/>
      <c r="AJ5358" s="53"/>
      <c r="AK5358" s="54"/>
    </row>
    <row r="5359" spans="2:37" x14ac:dyDescent="0.25">
      <c r="B5359" s="315"/>
      <c r="C5359" s="315"/>
      <c r="D5359" s="315"/>
      <c r="E5359" s="315"/>
      <c r="F5359" s="315"/>
      <c r="G5359" s="315"/>
      <c r="H5359" s="315"/>
      <c r="I5359" s="54"/>
      <c r="J5359" s="53"/>
      <c r="K5359" s="53"/>
      <c r="L5359" s="270"/>
      <c r="M5359" s="55"/>
      <c r="N5359" s="53"/>
      <c r="O5359" s="87"/>
      <c r="P5359" s="53"/>
      <c r="Q5359" s="53"/>
      <c r="R5359" s="53"/>
      <c r="S5359" s="53"/>
      <c r="T5359" s="53"/>
      <c r="U5359" s="53"/>
      <c r="V5359" s="53"/>
      <c r="W5359" s="53"/>
      <c r="X5359" s="53"/>
      <c r="Y5359" s="53"/>
      <c r="Z5359" s="53"/>
      <c r="AA5359" s="53"/>
      <c r="AB5359" s="53"/>
      <c r="AC5359" s="53"/>
      <c r="AD5359" s="53"/>
      <c r="AE5359" s="53"/>
      <c r="AF5359" s="53"/>
      <c r="AG5359" s="53"/>
      <c r="AH5359" s="53"/>
      <c r="AI5359" s="53"/>
      <c r="AJ5359" s="53"/>
      <c r="AK5359" s="54"/>
    </row>
    <row r="5360" spans="2:37" x14ac:dyDescent="0.25">
      <c r="B5360" s="315"/>
      <c r="C5360" s="315"/>
      <c r="D5360" s="315"/>
      <c r="E5360" s="315"/>
      <c r="F5360" s="315"/>
      <c r="G5360" s="315"/>
      <c r="H5360" s="315"/>
      <c r="I5360" s="54"/>
      <c r="J5360" s="53"/>
      <c r="K5360" s="53"/>
      <c r="L5360" s="270"/>
      <c r="M5360" s="55"/>
      <c r="N5360" s="53"/>
      <c r="O5360" s="87"/>
      <c r="P5360" s="53"/>
      <c r="Q5360" s="53"/>
      <c r="R5360" s="53"/>
      <c r="S5360" s="53"/>
      <c r="T5360" s="53"/>
      <c r="U5360" s="53"/>
      <c r="V5360" s="53"/>
      <c r="W5360" s="53"/>
      <c r="X5360" s="53"/>
      <c r="Y5360" s="53"/>
      <c r="Z5360" s="53"/>
      <c r="AA5360" s="53"/>
      <c r="AB5360" s="53"/>
      <c r="AC5360" s="53"/>
      <c r="AD5360" s="53"/>
      <c r="AE5360" s="53"/>
      <c r="AF5360" s="53"/>
      <c r="AG5360" s="53"/>
      <c r="AH5360" s="53"/>
      <c r="AI5360" s="53"/>
      <c r="AJ5360" s="53"/>
      <c r="AK5360" s="54"/>
    </row>
    <row r="5361" spans="2:37" x14ac:dyDescent="0.25">
      <c r="B5361" s="315"/>
      <c r="C5361" s="315"/>
      <c r="D5361" s="315"/>
      <c r="E5361" s="315"/>
      <c r="F5361" s="315"/>
      <c r="G5361" s="315"/>
      <c r="H5361" s="315"/>
      <c r="I5361" s="54"/>
      <c r="J5361" s="53"/>
      <c r="K5361" s="53"/>
      <c r="L5361" s="270"/>
      <c r="M5361" s="55"/>
      <c r="N5361" s="53"/>
      <c r="O5361" s="87"/>
      <c r="P5361" s="53"/>
      <c r="Q5361" s="53"/>
      <c r="R5361" s="53"/>
      <c r="S5361" s="53"/>
      <c r="T5361" s="53"/>
      <c r="U5361" s="53"/>
      <c r="V5361" s="53"/>
      <c r="W5361" s="53"/>
      <c r="X5361" s="53"/>
      <c r="Y5361" s="53"/>
      <c r="Z5361" s="53"/>
      <c r="AA5361" s="53"/>
      <c r="AB5361" s="53"/>
      <c r="AC5361" s="53"/>
      <c r="AD5361" s="53"/>
      <c r="AE5361" s="53"/>
      <c r="AF5361" s="53"/>
      <c r="AG5361" s="53"/>
      <c r="AH5361" s="53"/>
      <c r="AI5361" s="53"/>
      <c r="AJ5361" s="53"/>
      <c r="AK5361" s="54"/>
    </row>
    <row r="5362" spans="2:37" x14ac:dyDescent="0.25">
      <c r="B5362" s="315"/>
      <c r="C5362" s="315"/>
      <c r="D5362" s="315"/>
      <c r="E5362" s="315"/>
      <c r="F5362" s="315"/>
      <c r="G5362" s="315"/>
      <c r="H5362" s="315"/>
      <c r="I5362" s="54"/>
      <c r="J5362" s="53"/>
      <c r="K5362" s="53"/>
      <c r="L5362" s="270"/>
      <c r="M5362" s="55"/>
      <c r="N5362" s="53"/>
      <c r="O5362" s="87"/>
      <c r="P5362" s="53"/>
      <c r="Q5362" s="53"/>
      <c r="R5362" s="53"/>
      <c r="S5362" s="53"/>
      <c r="T5362" s="53"/>
      <c r="U5362" s="53"/>
      <c r="V5362" s="53"/>
      <c r="W5362" s="53"/>
      <c r="X5362" s="53"/>
      <c r="Y5362" s="53"/>
      <c r="Z5362" s="53"/>
      <c r="AA5362" s="53"/>
      <c r="AB5362" s="53"/>
      <c r="AC5362" s="53"/>
      <c r="AD5362" s="53"/>
      <c r="AE5362" s="53"/>
      <c r="AF5362" s="53"/>
      <c r="AG5362" s="53"/>
      <c r="AH5362" s="53"/>
      <c r="AI5362" s="53"/>
      <c r="AJ5362" s="53"/>
      <c r="AK5362" s="54"/>
    </row>
    <row r="5363" spans="2:37" x14ac:dyDescent="0.25">
      <c r="B5363" s="315"/>
      <c r="C5363" s="315"/>
      <c r="D5363" s="315"/>
      <c r="E5363" s="315"/>
      <c r="F5363" s="315"/>
      <c r="G5363" s="315"/>
      <c r="H5363" s="315"/>
      <c r="I5363" s="54"/>
      <c r="J5363" s="53"/>
      <c r="K5363" s="53"/>
      <c r="L5363" s="270"/>
      <c r="M5363" s="55"/>
      <c r="N5363" s="53"/>
      <c r="O5363" s="87"/>
      <c r="P5363" s="53"/>
      <c r="Q5363" s="53"/>
      <c r="R5363" s="53"/>
      <c r="S5363" s="53"/>
      <c r="T5363" s="53"/>
      <c r="U5363" s="53"/>
      <c r="V5363" s="53"/>
      <c r="W5363" s="53"/>
      <c r="X5363" s="53"/>
      <c r="Y5363" s="53"/>
      <c r="Z5363" s="53"/>
      <c r="AA5363" s="53"/>
      <c r="AB5363" s="53"/>
      <c r="AC5363" s="53"/>
      <c r="AD5363" s="53"/>
      <c r="AE5363" s="53"/>
      <c r="AF5363" s="53"/>
      <c r="AG5363" s="53"/>
      <c r="AH5363" s="53"/>
      <c r="AI5363" s="53"/>
      <c r="AJ5363" s="53"/>
      <c r="AK5363" s="54"/>
    </row>
    <row r="5364" spans="2:37" x14ac:dyDescent="0.25">
      <c r="B5364" s="315"/>
      <c r="C5364" s="315"/>
      <c r="D5364" s="315"/>
      <c r="E5364" s="315"/>
      <c r="F5364" s="315"/>
      <c r="G5364" s="315"/>
      <c r="H5364" s="315"/>
      <c r="I5364" s="54"/>
      <c r="J5364" s="53"/>
      <c r="K5364" s="53"/>
      <c r="L5364" s="270"/>
      <c r="M5364" s="55"/>
      <c r="N5364" s="53"/>
      <c r="O5364" s="87"/>
      <c r="P5364" s="53"/>
      <c r="Q5364" s="53"/>
      <c r="R5364" s="53"/>
      <c r="S5364" s="53"/>
      <c r="T5364" s="53"/>
      <c r="U5364" s="53"/>
      <c r="V5364" s="53"/>
      <c r="W5364" s="53"/>
      <c r="X5364" s="53"/>
      <c r="Y5364" s="53"/>
      <c r="Z5364" s="53"/>
      <c r="AA5364" s="53"/>
      <c r="AB5364" s="53"/>
      <c r="AC5364" s="53"/>
      <c r="AD5364" s="53"/>
      <c r="AE5364" s="53"/>
      <c r="AF5364" s="53"/>
      <c r="AG5364" s="53"/>
      <c r="AH5364" s="53"/>
      <c r="AI5364" s="53"/>
      <c r="AJ5364" s="53"/>
      <c r="AK5364" s="54"/>
    </row>
    <row r="5365" spans="2:37" x14ac:dyDescent="0.25">
      <c r="B5365" s="315"/>
      <c r="C5365" s="315"/>
      <c r="D5365" s="315"/>
      <c r="E5365" s="315"/>
      <c r="F5365" s="315"/>
      <c r="G5365" s="315"/>
      <c r="H5365" s="315"/>
      <c r="I5365" s="54"/>
      <c r="J5365" s="53"/>
      <c r="K5365" s="53"/>
      <c r="L5365" s="270"/>
      <c r="M5365" s="55"/>
      <c r="N5365" s="53"/>
      <c r="O5365" s="87"/>
      <c r="P5365" s="53"/>
      <c r="Q5365" s="53"/>
      <c r="R5365" s="53"/>
      <c r="S5365" s="53"/>
      <c r="T5365" s="53"/>
      <c r="U5365" s="53"/>
      <c r="V5365" s="53"/>
      <c r="W5365" s="53"/>
      <c r="X5365" s="53"/>
      <c r="Y5365" s="53"/>
      <c r="Z5365" s="53"/>
      <c r="AA5365" s="53"/>
      <c r="AB5365" s="53"/>
      <c r="AC5365" s="53"/>
      <c r="AD5365" s="53"/>
      <c r="AE5365" s="53"/>
      <c r="AF5365" s="53"/>
      <c r="AG5365" s="53"/>
      <c r="AH5365" s="53"/>
      <c r="AI5365" s="53"/>
      <c r="AJ5365" s="53"/>
      <c r="AK5365" s="54"/>
    </row>
    <row r="5366" spans="2:37" x14ac:dyDescent="0.25">
      <c r="B5366" s="315"/>
      <c r="C5366" s="315"/>
      <c r="D5366" s="315"/>
      <c r="E5366" s="315"/>
      <c r="F5366" s="315"/>
      <c r="G5366" s="315"/>
      <c r="H5366" s="315"/>
      <c r="I5366" s="54"/>
      <c r="J5366" s="53"/>
      <c r="K5366" s="53"/>
      <c r="L5366" s="270"/>
      <c r="M5366" s="55"/>
      <c r="N5366" s="53"/>
      <c r="O5366" s="87"/>
      <c r="P5366" s="53"/>
      <c r="Q5366" s="53"/>
      <c r="R5366" s="53"/>
      <c r="S5366" s="53"/>
      <c r="T5366" s="53"/>
      <c r="U5366" s="53"/>
      <c r="V5366" s="53"/>
      <c r="W5366" s="53"/>
      <c r="X5366" s="53"/>
      <c r="Y5366" s="53"/>
      <c r="Z5366" s="53"/>
      <c r="AA5366" s="53"/>
      <c r="AB5366" s="53"/>
      <c r="AC5366" s="53"/>
      <c r="AD5366" s="53"/>
      <c r="AE5366" s="53"/>
      <c r="AF5366" s="53"/>
      <c r="AG5366" s="53"/>
      <c r="AH5366" s="53"/>
      <c r="AI5366" s="53"/>
      <c r="AJ5366" s="53"/>
      <c r="AK5366" s="54"/>
    </row>
    <row r="5367" spans="2:37" x14ac:dyDescent="0.25">
      <c r="B5367" s="315"/>
      <c r="C5367" s="315"/>
      <c r="D5367" s="315"/>
      <c r="E5367" s="315"/>
      <c r="F5367" s="315"/>
      <c r="G5367" s="315"/>
      <c r="H5367" s="315"/>
      <c r="I5367" s="54"/>
      <c r="J5367" s="53"/>
      <c r="K5367" s="53"/>
      <c r="L5367" s="270"/>
      <c r="M5367" s="55"/>
      <c r="N5367" s="53"/>
      <c r="O5367" s="87"/>
      <c r="P5367" s="53"/>
      <c r="Q5367" s="53"/>
      <c r="R5367" s="53"/>
      <c r="S5367" s="53"/>
      <c r="T5367" s="53"/>
      <c r="U5367" s="53"/>
      <c r="V5367" s="53"/>
      <c r="W5367" s="53"/>
      <c r="X5367" s="53"/>
      <c r="Y5367" s="53"/>
      <c r="Z5367" s="53"/>
      <c r="AA5367" s="53"/>
      <c r="AB5367" s="53"/>
      <c r="AC5367" s="53"/>
      <c r="AD5367" s="53"/>
      <c r="AE5367" s="53"/>
      <c r="AF5367" s="53"/>
      <c r="AG5367" s="53"/>
      <c r="AH5367" s="53"/>
      <c r="AI5367" s="53"/>
      <c r="AJ5367" s="53"/>
      <c r="AK5367" s="54"/>
    </row>
    <row r="5368" spans="2:37" x14ac:dyDescent="0.25">
      <c r="B5368" s="315"/>
      <c r="C5368" s="315"/>
      <c r="D5368" s="315"/>
      <c r="E5368" s="315"/>
      <c r="F5368" s="315"/>
      <c r="G5368" s="315"/>
      <c r="H5368" s="315"/>
      <c r="I5368" s="54"/>
      <c r="J5368" s="53"/>
      <c r="K5368" s="53"/>
      <c r="L5368" s="270"/>
      <c r="M5368" s="55"/>
      <c r="N5368" s="53"/>
      <c r="O5368" s="87"/>
      <c r="P5368" s="53"/>
      <c r="Q5368" s="53"/>
      <c r="R5368" s="53"/>
      <c r="S5368" s="53"/>
      <c r="T5368" s="53"/>
      <c r="U5368" s="53"/>
      <c r="V5368" s="53"/>
      <c r="W5368" s="53"/>
      <c r="X5368" s="53"/>
      <c r="Y5368" s="53"/>
      <c r="Z5368" s="53"/>
      <c r="AA5368" s="53"/>
      <c r="AB5368" s="53"/>
      <c r="AC5368" s="53"/>
      <c r="AD5368" s="53"/>
      <c r="AE5368" s="53"/>
      <c r="AF5368" s="53"/>
      <c r="AG5368" s="53"/>
      <c r="AH5368" s="53"/>
      <c r="AI5368" s="53"/>
      <c r="AJ5368" s="53"/>
      <c r="AK5368" s="54"/>
    </row>
    <row r="5369" spans="2:37" x14ac:dyDescent="0.25">
      <c r="B5369" s="315"/>
      <c r="C5369" s="315"/>
      <c r="D5369" s="315"/>
      <c r="E5369" s="315"/>
      <c r="F5369" s="315"/>
      <c r="G5369" s="315"/>
      <c r="H5369" s="315"/>
      <c r="I5369" s="54"/>
      <c r="J5369" s="53"/>
      <c r="K5369" s="53"/>
      <c r="L5369" s="270"/>
      <c r="M5369" s="55"/>
      <c r="N5369" s="53"/>
      <c r="O5369" s="87"/>
      <c r="P5369" s="53"/>
      <c r="Q5369" s="53"/>
      <c r="R5369" s="53"/>
      <c r="S5369" s="53"/>
      <c r="T5369" s="53"/>
      <c r="U5369" s="53"/>
      <c r="V5369" s="53"/>
      <c r="W5369" s="53"/>
      <c r="X5369" s="53"/>
      <c r="Y5369" s="53"/>
      <c r="Z5369" s="53"/>
      <c r="AA5369" s="53"/>
      <c r="AB5369" s="53"/>
      <c r="AC5369" s="53"/>
      <c r="AD5369" s="53"/>
      <c r="AE5369" s="53"/>
      <c r="AF5369" s="53"/>
      <c r="AG5369" s="53"/>
      <c r="AH5369" s="53"/>
      <c r="AI5369" s="53"/>
      <c r="AJ5369" s="53"/>
      <c r="AK5369" s="54"/>
    </row>
    <row r="5370" spans="2:37" x14ac:dyDescent="0.25">
      <c r="B5370" s="315"/>
      <c r="C5370" s="315"/>
      <c r="D5370" s="315"/>
      <c r="E5370" s="315"/>
      <c r="F5370" s="315"/>
      <c r="G5370" s="315"/>
      <c r="H5370" s="315"/>
      <c r="I5370" s="54"/>
      <c r="J5370" s="53"/>
      <c r="K5370" s="53"/>
      <c r="L5370" s="270"/>
      <c r="M5370" s="55"/>
      <c r="N5370" s="53"/>
      <c r="O5370" s="87"/>
      <c r="P5370" s="53"/>
      <c r="Q5370" s="53"/>
      <c r="R5370" s="53"/>
      <c r="S5370" s="53"/>
      <c r="T5370" s="53"/>
      <c r="U5370" s="53"/>
      <c r="V5370" s="53"/>
      <c r="W5370" s="53"/>
      <c r="X5370" s="53"/>
      <c r="Y5370" s="53"/>
      <c r="Z5370" s="53"/>
      <c r="AA5370" s="53"/>
      <c r="AB5370" s="53"/>
      <c r="AC5370" s="53"/>
      <c r="AD5370" s="53"/>
      <c r="AE5370" s="53"/>
      <c r="AF5370" s="53"/>
      <c r="AG5370" s="53"/>
      <c r="AH5370" s="53"/>
      <c r="AI5370" s="53"/>
      <c r="AJ5370" s="53"/>
      <c r="AK5370" s="54"/>
    </row>
    <row r="5371" spans="2:37" x14ac:dyDescent="0.25">
      <c r="B5371" s="315"/>
      <c r="C5371" s="315"/>
      <c r="D5371" s="315"/>
      <c r="E5371" s="315"/>
      <c r="F5371" s="315"/>
      <c r="G5371" s="315"/>
      <c r="H5371" s="315"/>
      <c r="I5371" s="54"/>
      <c r="J5371" s="53"/>
      <c r="K5371" s="53"/>
      <c r="L5371" s="270"/>
      <c r="M5371" s="55"/>
      <c r="N5371" s="53"/>
      <c r="O5371" s="87"/>
      <c r="P5371" s="53"/>
      <c r="Q5371" s="53"/>
      <c r="R5371" s="53"/>
      <c r="S5371" s="53"/>
      <c r="T5371" s="53"/>
      <c r="U5371" s="53"/>
      <c r="V5371" s="53"/>
      <c r="W5371" s="53"/>
      <c r="X5371" s="53"/>
      <c r="Y5371" s="53"/>
      <c r="Z5371" s="53"/>
      <c r="AA5371" s="53"/>
      <c r="AB5371" s="53"/>
      <c r="AC5371" s="53"/>
      <c r="AD5371" s="53"/>
      <c r="AE5371" s="53"/>
      <c r="AF5371" s="53"/>
      <c r="AG5371" s="53"/>
      <c r="AH5371" s="53"/>
      <c r="AI5371" s="53"/>
      <c r="AJ5371" s="53"/>
      <c r="AK5371" s="54"/>
    </row>
    <row r="5372" spans="2:37" x14ac:dyDescent="0.25">
      <c r="B5372" s="315"/>
      <c r="C5372" s="315"/>
      <c r="D5372" s="315"/>
      <c r="E5372" s="315"/>
      <c r="F5372" s="315"/>
      <c r="G5372" s="315"/>
      <c r="H5372" s="315"/>
      <c r="I5372" s="54"/>
      <c r="J5372" s="53"/>
      <c r="K5372" s="53"/>
      <c r="L5372" s="270"/>
      <c r="M5372" s="55"/>
      <c r="N5372" s="53"/>
      <c r="O5372" s="87"/>
      <c r="P5372" s="53"/>
      <c r="Q5372" s="53"/>
      <c r="R5372" s="53"/>
      <c r="S5372" s="53"/>
      <c r="T5372" s="53"/>
      <c r="U5372" s="53"/>
      <c r="V5372" s="53"/>
      <c r="W5372" s="53"/>
      <c r="X5372" s="53"/>
      <c r="Y5372" s="53"/>
      <c r="Z5372" s="53"/>
      <c r="AA5372" s="53"/>
      <c r="AB5372" s="53"/>
      <c r="AC5372" s="53"/>
      <c r="AD5372" s="53"/>
      <c r="AE5372" s="53"/>
      <c r="AF5372" s="53"/>
      <c r="AG5372" s="53"/>
      <c r="AH5372" s="53"/>
      <c r="AI5372" s="53"/>
      <c r="AJ5372" s="53"/>
      <c r="AK5372" s="54"/>
    </row>
    <row r="5373" spans="2:37" x14ac:dyDescent="0.25">
      <c r="B5373" s="315"/>
      <c r="C5373" s="315"/>
      <c r="D5373" s="315"/>
      <c r="E5373" s="315"/>
      <c r="F5373" s="315"/>
      <c r="G5373" s="315"/>
      <c r="H5373" s="315"/>
      <c r="I5373" s="54"/>
      <c r="J5373" s="53"/>
      <c r="K5373" s="53"/>
      <c r="L5373" s="270"/>
      <c r="M5373" s="55"/>
      <c r="N5373" s="53"/>
      <c r="O5373" s="87"/>
      <c r="P5373" s="53"/>
      <c r="Q5373" s="53"/>
      <c r="R5373" s="53"/>
      <c r="S5373" s="53"/>
      <c r="T5373" s="53"/>
      <c r="U5373" s="53"/>
      <c r="V5373" s="53"/>
      <c r="W5373" s="53"/>
      <c r="X5373" s="53"/>
      <c r="Y5373" s="53"/>
      <c r="Z5373" s="53"/>
      <c r="AA5373" s="53"/>
      <c r="AB5373" s="53"/>
      <c r="AC5373" s="53"/>
      <c r="AD5373" s="53"/>
      <c r="AE5373" s="53"/>
      <c r="AF5373" s="53"/>
      <c r="AG5373" s="53"/>
      <c r="AH5373" s="53"/>
      <c r="AI5373" s="53"/>
      <c r="AJ5373" s="53"/>
      <c r="AK5373" s="54"/>
    </row>
    <row r="5374" spans="2:37" x14ac:dyDescent="0.25">
      <c r="B5374" s="315"/>
      <c r="C5374" s="315"/>
      <c r="D5374" s="315"/>
      <c r="E5374" s="315"/>
      <c r="F5374" s="315"/>
      <c r="G5374" s="315"/>
      <c r="H5374" s="315"/>
      <c r="I5374" s="54"/>
      <c r="J5374" s="53"/>
      <c r="K5374" s="53"/>
      <c r="L5374" s="270"/>
      <c r="M5374" s="55"/>
      <c r="N5374" s="53"/>
      <c r="O5374" s="87"/>
      <c r="P5374" s="53"/>
      <c r="Q5374" s="53"/>
      <c r="R5374" s="53"/>
      <c r="S5374" s="53"/>
      <c r="T5374" s="53"/>
      <c r="U5374" s="53"/>
      <c r="V5374" s="53"/>
      <c r="W5374" s="53"/>
      <c r="X5374" s="53"/>
      <c r="Y5374" s="53"/>
      <c r="Z5374" s="53"/>
      <c r="AA5374" s="53"/>
      <c r="AB5374" s="53"/>
      <c r="AC5374" s="53"/>
      <c r="AD5374" s="53"/>
      <c r="AE5374" s="53"/>
      <c r="AF5374" s="53"/>
      <c r="AG5374" s="53"/>
      <c r="AH5374" s="53"/>
      <c r="AI5374" s="53"/>
      <c r="AJ5374" s="53"/>
      <c r="AK5374" s="54"/>
    </row>
    <row r="5375" spans="2:37" x14ac:dyDescent="0.25">
      <c r="B5375" s="315"/>
      <c r="C5375" s="315"/>
      <c r="D5375" s="315"/>
      <c r="E5375" s="315"/>
      <c r="F5375" s="315"/>
      <c r="G5375" s="315"/>
      <c r="H5375" s="315"/>
      <c r="I5375" s="54"/>
      <c r="J5375" s="53"/>
      <c r="K5375" s="53"/>
      <c r="L5375" s="270"/>
      <c r="M5375" s="55"/>
      <c r="N5375" s="53"/>
      <c r="O5375" s="87"/>
      <c r="P5375" s="53"/>
      <c r="Q5375" s="53"/>
      <c r="R5375" s="53"/>
      <c r="S5375" s="53"/>
      <c r="T5375" s="53"/>
      <c r="U5375" s="53"/>
      <c r="V5375" s="53"/>
      <c r="W5375" s="53"/>
      <c r="X5375" s="53"/>
      <c r="Y5375" s="53"/>
      <c r="Z5375" s="53"/>
      <c r="AA5375" s="53"/>
      <c r="AB5375" s="53"/>
      <c r="AC5375" s="53"/>
      <c r="AD5375" s="53"/>
      <c r="AE5375" s="53"/>
      <c r="AF5375" s="53"/>
      <c r="AG5375" s="53"/>
      <c r="AH5375" s="53"/>
      <c r="AI5375" s="53"/>
      <c r="AJ5375" s="53"/>
      <c r="AK5375" s="54"/>
    </row>
    <row r="5376" spans="2:37" x14ac:dyDescent="0.25">
      <c r="B5376" s="315"/>
      <c r="C5376" s="315"/>
      <c r="D5376" s="315"/>
      <c r="E5376" s="315"/>
      <c r="F5376" s="315"/>
      <c r="G5376" s="315"/>
      <c r="H5376" s="315"/>
      <c r="I5376" s="54"/>
      <c r="J5376" s="53"/>
      <c r="K5376" s="53"/>
      <c r="L5376" s="270"/>
      <c r="M5376" s="55"/>
      <c r="N5376" s="53"/>
      <c r="O5376" s="87"/>
      <c r="P5376" s="53"/>
      <c r="Q5376" s="53"/>
      <c r="R5376" s="53"/>
      <c r="S5376" s="53"/>
      <c r="T5376" s="53"/>
      <c r="U5376" s="53"/>
      <c r="V5376" s="53"/>
      <c r="W5376" s="53"/>
      <c r="X5376" s="53"/>
      <c r="Y5376" s="53"/>
      <c r="Z5376" s="53"/>
      <c r="AA5376" s="53"/>
      <c r="AB5376" s="53"/>
      <c r="AC5376" s="53"/>
      <c r="AD5376" s="53"/>
      <c r="AE5376" s="53"/>
      <c r="AF5376" s="53"/>
      <c r="AG5376" s="53"/>
      <c r="AH5376" s="53"/>
      <c r="AI5376" s="53"/>
      <c r="AJ5376" s="53"/>
      <c r="AK5376" s="54"/>
    </row>
    <row r="5377" spans="2:37" x14ac:dyDescent="0.25">
      <c r="B5377" s="315"/>
      <c r="C5377" s="315"/>
      <c r="D5377" s="315"/>
      <c r="E5377" s="315"/>
      <c r="F5377" s="315"/>
      <c r="G5377" s="315"/>
      <c r="H5377" s="315"/>
      <c r="I5377" s="54"/>
      <c r="J5377" s="53"/>
      <c r="K5377" s="53"/>
      <c r="L5377" s="270"/>
      <c r="M5377" s="55"/>
      <c r="N5377" s="53"/>
      <c r="O5377" s="87"/>
      <c r="P5377" s="53"/>
      <c r="Q5377" s="53"/>
      <c r="R5377" s="53"/>
      <c r="S5377" s="53"/>
      <c r="T5377" s="53"/>
      <c r="U5377" s="53"/>
      <c r="V5377" s="53"/>
      <c r="W5377" s="53"/>
      <c r="X5377" s="53"/>
      <c r="Y5377" s="53"/>
      <c r="Z5377" s="53"/>
      <c r="AA5377" s="53"/>
      <c r="AB5377" s="53"/>
      <c r="AC5377" s="53"/>
      <c r="AD5377" s="53"/>
      <c r="AE5377" s="53"/>
      <c r="AF5377" s="53"/>
      <c r="AG5377" s="53"/>
      <c r="AH5377" s="53"/>
      <c r="AI5377" s="53"/>
      <c r="AJ5377" s="53"/>
      <c r="AK5377" s="54"/>
    </row>
    <row r="5378" spans="2:37" x14ac:dyDescent="0.25">
      <c r="B5378" s="315"/>
      <c r="C5378" s="315"/>
      <c r="D5378" s="315"/>
      <c r="E5378" s="315"/>
      <c r="F5378" s="315"/>
      <c r="G5378" s="315"/>
      <c r="H5378" s="315"/>
      <c r="I5378" s="54"/>
      <c r="J5378" s="53"/>
      <c r="K5378" s="53"/>
      <c r="L5378" s="270"/>
      <c r="M5378" s="55"/>
      <c r="N5378" s="53"/>
      <c r="O5378" s="87"/>
      <c r="P5378" s="53"/>
      <c r="Q5378" s="53"/>
      <c r="R5378" s="53"/>
      <c r="S5378" s="53"/>
      <c r="T5378" s="53"/>
      <c r="U5378" s="53"/>
      <c r="V5378" s="53"/>
      <c r="W5378" s="53"/>
      <c r="X5378" s="53"/>
      <c r="Y5378" s="53"/>
      <c r="Z5378" s="53"/>
      <c r="AA5378" s="53"/>
      <c r="AB5378" s="53"/>
      <c r="AC5378" s="53"/>
      <c r="AD5378" s="53"/>
      <c r="AE5378" s="53"/>
      <c r="AF5378" s="53"/>
      <c r="AG5378" s="53"/>
      <c r="AH5378" s="53"/>
      <c r="AI5378" s="53"/>
      <c r="AJ5378" s="53"/>
      <c r="AK5378" s="54"/>
    </row>
    <row r="5379" spans="2:37" x14ac:dyDescent="0.25">
      <c r="B5379" s="315"/>
      <c r="C5379" s="315"/>
      <c r="D5379" s="315"/>
      <c r="E5379" s="315"/>
      <c r="F5379" s="315"/>
      <c r="G5379" s="315"/>
      <c r="H5379" s="315"/>
      <c r="I5379" s="54"/>
      <c r="J5379" s="53"/>
      <c r="K5379" s="53"/>
      <c r="L5379" s="270"/>
      <c r="M5379" s="55"/>
      <c r="N5379" s="53"/>
      <c r="O5379" s="87"/>
      <c r="P5379" s="53"/>
      <c r="Q5379" s="53"/>
      <c r="R5379" s="53"/>
      <c r="S5379" s="53"/>
      <c r="T5379" s="53"/>
      <c r="U5379" s="53"/>
      <c r="V5379" s="53"/>
      <c r="W5379" s="53"/>
      <c r="X5379" s="53"/>
      <c r="Y5379" s="53"/>
      <c r="Z5379" s="53"/>
      <c r="AA5379" s="53"/>
      <c r="AB5379" s="53"/>
      <c r="AC5379" s="53"/>
      <c r="AD5379" s="53"/>
      <c r="AE5379" s="53"/>
      <c r="AF5379" s="53"/>
      <c r="AG5379" s="53"/>
      <c r="AH5379" s="53"/>
      <c r="AI5379" s="53"/>
      <c r="AJ5379" s="53"/>
      <c r="AK5379" s="54"/>
    </row>
    <row r="5380" spans="2:37" x14ac:dyDescent="0.25">
      <c r="B5380" s="315"/>
      <c r="C5380" s="315"/>
      <c r="D5380" s="315"/>
      <c r="E5380" s="315"/>
      <c r="F5380" s="315"/>
      <c r="G5380" s="315"/>
      <c r="H5380" s="315"/>
      <c r="I5380" s="54"/>
      <c r="J5380" s="53"/>
      <c r="K5380" s="53"/>
      <c r="L5380" s="270"/>
      <c r="M5380" s="55"/>
      <c r="N5380" s="53"/>
      <c r="O5380" s="87"/>
      <c r="P5380" s="53"/>
      <c r="Q5380" s="53"/>
      <c r="R5380" s="53"/>
      <c r="S5380" s="53"/>
      <c r="T5380" s="53"/>
      <c r="U5380" s="53"/>
      <c r="V5380" s="53"/>
      <c r="W5380" s="53"/>
      <c r="X5380" s="53"/>
      <c r="Y5380" s="53"/>
      <c r="Z5380" s="53"/>
      <c r="AA5380" s="53"/>
      <c r="AB5380" s="53"/>
      <c r="AC5380" s="53"/>
      <c r="AD5380" s="53"/>
      <c r="AE5380" s="53"/>
      <c r="AF5380" s="53"/>
      <c r="AG5380" s="53"/>
      <c r="AH5380" s="53"/>
      <c r="AI5380" s="53"/>
      <c r="AJ5380" s="53"/>
      <c r="AK5380" s="54"/>
    </row>
    <row r="5381" spans="2:37" x14ac:dyDescent="0.25">
      <c r="B5381" s="315"/>
      <c r="C5381" s="315"/>
      <c r="D5381" s="315"/>
      <c r="E5381" s="315"/>
      <c r="F5381" s="315"/>
      <c r="G5381" s="315"/>
      <c r="H5381" s="315"/>
      <c r="I5381" s="54"/>
      <c r="J5381" s="53"/>
      <c r="K5381" s="53"/>
      <c r="L5381" s="270"/>
      <c r="M5381" s="55"/>
      <c r="N5381" s="53"/>
      <c r="O5381" s="87"/>
      <c r="P5381" s="53"/>
      <c r="Q5381" s="53"/>
      <c r="R5381" s="53"/>
      <c r="S5381" s="53"/>
      <c r="T5381" s="53"/>
      <c r="U5381" s="53"/>
      <c r="V5381" s="53"/>
      <c r="W5381" s="53"/>
      <c r="X5381" s="53"/>
      <c r="Y5381" s="53"/>
      <c r="Z5381" s="53"/>
      <c r="AA5381" s="53"/>
      <c r="AB5381" s="53"/>
      <c r="AC5381" s="53"/>
      <c r="AD5381" s="53"/>
      <c r="AE5381" s="53"/>
      <c r="AF5381" s="53"/>
      <c r="AG5381" s="53"/>
      <c r="AH5381" s="53"/>
      <c r="AI5381" s="53"/>
      <c r="AJ5381" s="53"/>
      <c r="AK5381" s="54"/>
    </row>
    <row r="5382" spans="2:37" x14ac:dyDescent="0.25">
      <c r="B5382" s="315"/>
      <c r="C5382" s="315"/>
      <c r="D5382" s="315"/>
      <c r="E5382" s="315"/>
      <c r="F5382" s="315"/>
      <c r="G5382" s="315"/>
      <c r="H5382" s="315"/>
      <c r="I5382" s="54"/>
      <c r="J5382" s="53"/>
      <c r="K5382" s="53"/>
      <c r="L5382" s="270"/>
      <c r="M5382" s="55"/>
      <c r="N5382" s="53"/>
      <c r="O5382" s="87"/>
      <c r="P5382" s="53"/>
      <c r="Q5382" s="53"/>
      <c r="R5382" s="53"/>
      <c r="S5382" s="53"/>
      <c r="T5382" s="53"/>
      <c r="U5382" s="53"/>
      <c r="V5382" s="53"/>
      <c r="W5382" s="53"/>
      <c r="X5382" s="53"/>
      <c r="Y5382" s="53"/>
      <c r="Z5382" s="53"/>
      <c r="AA5382" s="53"/>
      <c r="AB5382" s="53"/>
      <c r="AC5382" s="53"/>
      <c r="AD5382" s="53"/>
      <c r="AE5382" s="53"/>
      <c r="AF5382" s="53"/>
      <c r="AG5382" s="53"/>
      <c r="AH5382" s="53"/>
      <c r="AI5382" s="53"/>
      <c r="AJ5382" s="53"/>
      <c r="AK5382" s="54"/>
    </row>
    <row r="5383" spans="2:37" x14ac:dyDescent="0.25">
      <c r="B5383" s="315"/>
      <c r="C5383" s="315"/>
      <c r="D5383" s="315"/>
      <c r="E5383" s="315"/>
      <c r="F5383" s="315"/>
      <c r="G5383" s="315"/>
      <c r="H5383" s="315"/>
      <c r="I5383" s="54"/>
      <c r="J5383" s="53"/>
      <c r="K5383" s="53"/>
      <c r="L5383" s="270"/>
      <c r="M5383" s="55"/>
      <c r="N5383" s="53"/>
      <c r="O5383" s="87"/>
      <c r="P5383" s="53"/>
      <c r="Q5383" s="53"/>
      <c r="R5383" s="53"/>
      <c r="S5383" s="53"/>
      <c r="T5383" s="53"/>
      <c r="U5383" s="53"/>
      <c r="V5383" s="53"/>
      <c r="W5383" s="53"/>
      <c r="X5383" s="53"/>
      <c r="Y5383" s="53"/>
      <c r="Z5383" s="53"/>
      <c r="AA5383" s="53"/>
      <c r="AB5383" s="53"/>
      <c r="AC5383" s="53"/>
      <c r="AD5383" s="53"/>
      <c r="AE5383" s="53"/>
      <c r="AF5383" s="53"/>
      <c r="AG5383" s="53"/>
      <c r="AH5383" s="53"/>
      <c r="AI5383" s="53"/>
      <c r="AJ5383" s="53"/>
      <c r="AK5383" s="54"/>
    </row>
    <row r="5384" spans="2:37" x14ac:dyDescent="0.25">
      <c r="B5384" s="315"/>
      <c r="C5384" s="315"/>
      <c r="D5384" s="315"/>
      <c r="E5384" s="315"/>
      <c r="F5384" s="315"/>
      <c r="G5384" s="315"/>
      <c r="H5384" s="315"/>
      <c r="I5384" s="54"/>
      <c r="J5384" s="53"/>
      <c r="K5384" s="53"/>
      <c r="L5384" s="270"/>
      <c r="M5384" s="55"/>
      <c r="N5384" s="53"/>
      <c r="O5384" s="87"/>
      <c r="P5384" s="53"/>
      <c r="Q5384" s="53"/>
      <c r="R5384" s="53"/>
      <c r="S5384" s="53"/>
      <c r="T5384" s="53"/>
      <c r="U5384" s="53"/>
      <c r="V5384" s="53"/>
      <c r="W5384" s="53"/>
      <c r="X5384" s="53"/>
      <c r="Y5384" s="53"/>
      <c r="Z5384" s="53"/>
      <c r="AA5384" s="53"/>
      <c r="AB5384" s="53"/>
      <c r="AC5384" s="53"/>
      <c r="AD5384" s="53"/>
      <c r="AE5384" s="53"/>
      <c r="AF5384" s="53"/>
      <c r="AG5384" s="53"/>
      <c r="AH5384" s="53"/>
      <c r="AI5384" s="53"/>
      <c r="AJ5384" s="53"/>
      <c r="AK5384" s="54"/>
    </row>
    <row r="5385" spans="2:37" x14ac:dyDescent="0.25">
      <c r="B5385" s="315"/>
      <c r="C5385" s="315"/>
      <c r="D5385" s="315"/>
      <c r="E5385" s="315"/>
      <c r="F5385" s="315"/>
      <c r="G5385" s="315"/>
      <c r="H5385" s="315"/>
      <c r="I5385" s="54"/>
      <c r="J5385" s="53"/>
      <c r="K5385" s="53"/>
      <c r="L5385" s="270"/>
      <c r="M5385" s="55"/>
      <c r="N5385" s="53"/>
      <c r="O5385" s="87"/>
      <c r="P5385" s="53"/>
      <c r="Q5385" s="53"/>
      <c r="R5385" s="53"/>
      <c r="S5385" s="53"/>
      <c r="T5385" s="53"/>
      <c r="U5385" s="53"/>
      <c r="V5385" s="53"/>
      <c r="W5385" s="53"/>
      <c r="X5385" s="53"/>
      <c r="Y5385" s="53"/>
      <c r="Z5385" s="53"/>
      <c r="AA5385" s="53"/>
      <c r="AB5385" s="53"/>
      <c r="AC5385" s="53"/>
      <c r="AD5385" s="53"/>
      <c r="AE5385" s="53"/>
      <c r="AF5385" s="53"/>
      <c r="AG5385" s="53"/>
      <c r="AH5385" s="53"/>
      <c r="AI5385" s="53"/>
      <c r="AJ5385" s="53"/>
      <c r="AK5385" s="54"/>
    </row>
    <row r="5386" spans="2:37" x14ac:dyDescent="0.25">
      <c r="B5386" s="315"/>
      <c r="C5386" s="315"/>
      <c r="D5386" s="315"/>
      <c r="E5386" s="315"/>
      <c r="F5386" s="315"/>
      <c r="G5386" s="315"/>
      <c r="H5386" s="315"/>
      <c r="I5386" s="54"/>
      <c r="J5386" s="53"/>
      <c r="K5386" s="53"/>
      <c r="L5386" s="270"/>
      <c r="M5386" s="55"/>
      <c r="N5386" s="53"/>
      <c r="O5386" s="87"/>
      <c r="P5386" s="53"/>
      <c r="Q5386" s="53"/>
      <c r="R5386" s="53"/>
      <c r="S5386" s="53"/>
      <c r="T5386" s="53"/>
      <c r="U5386" s="53"/>
      <c r="V5386" s="53"/>
      <c r="W5386" s="53"/>
      <c r="X5386" s="53"/>
      <c r="Y5386" s="53"/>
      <c r="Z5386" s="53"/>
      <c r="AA5386" s="53"/>
      <c r="AB5386" s="53"/>
      <c r="AC5386" s="53"/>
      <c r="AD5386" s="53"/>
      <c r="AE5386" s="53"/>
      <c r="AF5386" s="53"/>
      <c r="AG5386" s="53"/>
      <c r="AH5386" s="53"/>
      <c r="AI5386" s="53"/>
      <c r="AJ5386" s="53"/>
      <c r="AK5386" s="54"/>
    </row>
    <row r="5387" spans="2:37" x14ac:dyDescent="0.25">
      <c r="B5387" s="315"/>
      <c r="C5387" s="315"/>
      <c r="D5387" s="315"/>
      <c r="E5387" s="315"/>
      <c r="F5387" s="315"/>
      <c r="G5387" s="315"/>
      <c r="H5387" s="315"/>
      <c r="I5387" s="54"/>
      <c r="J5387" s="53"/>
      <c r="K5387" s="53"/>
      <c r="L5387" s="270"/>
      <c r="M5387" s="55"/>
      <c r="N5387" s="53"/>
      <c r="O5387" s="87"/>
      <c r="P5387" s="53"/>
      <c r="Q5387" s="53"/>
      <c r="R5387" s="53"/>
      <c r="S5387" s="53"/>
      <c r="T5387" s="53"/>
      <c r="U5387" s="53"/>
      <c r="V5387" s="53"/>
      <c r="W5387" s="53"/>
      <c r="X5387" s="53"/>
      <c r="Y5387" s="53"/>
      <c r="Z5387" s="53"/>
      <c r="AA5387" s="53"/>
      <c r="AB5387" s="53"/>
      <c r="AC5387" s="53"/>
      <c r="AD5387" s="53"/>
      <c r="AE5387" s="53"/>
      <c r="AF5387" s="53"/>
      <c r="AG5387" s="53"/>
      <c r="AH5387" s="53"/>
      <c r="AI5387" s="53"/>
      <c r="AJ5387" s="53"/>
      <c r="AK5387" s="54"/>
    </row>
    <row r="5388" spans="2:37" x14ac:dyDescent="0.25">
      <c r="B5388" s="315"/>
      <c r="C5388" s="315"/>
      <c r="D5388" s="315"/>
      <c r="E5388" s="315"/>
      <c r="F5388" s="315"/>
      <c r="G5388" s="315"/>
      <c r="H5388" s="315"/>
      <c r="I5388" s="54"/>
      <c r="J5388" s="53"/>
      <c r="K5388" s="53"/>
      <c r="L5388" s="270"/>
      <c r="M5388" s="55"/>
      <c r="N5388" s="53"/>
      <c r="O5388" s="87"/>
      <c r="P5388" s="53"/>
      <c r="Q5388" s="53"/>
      <c r="R5388" s="53"/>
      <c r="S5388" s="53"/>
      <c r="T5388" s="53"/>
      <c r="U5388" s="53"/>
      <c r="V5388" s="53"/>
      <c r="W5388" s="53"/>
      <c r="X5388" s="53"/>
      <c r="Y5388" s="53"/>
      <c r="Z5388" s="53"/>
      <c r="AA5388" s="53"/>
      <c r="AB5388" s="53"/>
      <c r="AC5388" s="53"/>
      <c r="AD5388" s="53"/>
      <c r="AE5388" s="53"/>
      <c r="AF5388" s="53"/>
      <c r="AG5388" s="53"/>
      <c r="AH5388" s="53"/>
      <c r="AI5388" s="53"/>
      <c r="AJ5388" s="53"/>
      <c r="AK5388" s="54"/>
    </row>
    <row r="5389" spans="2:37" x14ac:dyDescent="0.25">
      <c r="B5389" s="315"/>
      <c r="C5389" s="315"/>
      <c r="D5389" s="315"/>
      <c r="E5389" s="315"/>
      <c r="F5389" s="315"/>
      <c r="G5389" s="315"/>
      <c r="H5389" s="315"/>
      <c r="I5389" s="54"/>
      <c r="J5389" s="53"/>
      <c r="K5389" s="53"/>
      <c r="L5389" s="270"/>
      <c r="M5389" s="55"/>
      <c r="N5389" s="53"/>
      <c r="O5389" s="87"/>
      <c r="P5389" s="53"/>
      <c r="Q5389" s="53"/>
      <c r="R5389" s="53"/>
      <c r="S5389" s="53"/>
      <c r="T5389" s="53"/>
      <c r="U5389" s="53"/>
      <c r="V5389" s="53"/>
      <c r="W5389" s="53"/>
      <c r="X5389" s="53"/>
      <c r="Y5389" s="53"/>
      <c r="Z5389" s="53"/>
      <c r="AA5389" s="53"/>
      <c r="AB5389" s="53"/>
      <c r="AC5389" s="53"/>
      <c r="AD5389" s="53"/>
      <c r="AE5389" s="53"/>
      <c r="AF5389" s="53"/>
      <c r="AG5389" s="53"/>
      <c r="AH5389" s="53"/>
      <c r="AI5389" s="53"/>
      <c r="AJ5389" s="53"/>
      <c r="AK5389" s="54"/>
    </row>
    <row r="5390" spans="2:37" x14ac:dyDescent="0.25">
      <c r="B5390" s="315"/>
      <c r="C5390" s="315"/>
      <c r="D5390" s="315"/>
      <c r="E5390" s="315"/>
      <c r="F5390" s="315"/>
      <c r="G5390" s="315"/>
      <c r="H5390" s="315"/>
      <c r="I5390" s="54"/>
      <c r="J5390" s="53"/>
      <c r="K5390" s="53"/>
      <c r="L5390" s="270"/>
      <c r="M5390" s="55"/>
      <c r="N5390" s="53"/>
      <c r="O5390" s="87"/>
      <c r="P5390" s="53"/>
      <c r="Q5390" s="53"/>
      <c r="R5390" s="53"/>
      <c r="S5390" s="53"/>
      <c r="T5390" s="53"/>
      <c r="U5390" s="53"/>
      <c r="V5390" s="53"/>
      <c r="W5390" s="53"/>
      <c r="X5390" s="53"/>
      <c r="Y5390" s="53"/>
      <c r="Z5390" s="53"/>
      <c r="AA5390" s="53"/>
      <c r="AB5390" s="53"/>
      <c r="AC5390" s="53"/>
      <c r="AD5390" s="53"/>
      <c r="AE5390" s="53"/>
      <c r="AF5390" s="53"/>
      <c r="AG5390" s="53"/>
      <c r="AH5390" s="53"/>
      <c r="AI5390" s="53"/>
      <c r="AJ5390" s="53"/>
      <c r="AK5390" s="54"/>
    </row>
    <row r="5391" spans="2:37" x14ac:dyDescent="0.25">
      <c r="B5391" s="315"/>
      <c r="C5391" s="315"/>
      <c r="D5391" s="315"/>
      <c r="E5391" s="315"/>
      <c r="F5391" s="315"/>
      <c r="G5391" s="315"/>
      <c r="H5391" s="315"/>
      <c r="I5391" s="54"/>
      <c r="J5391" s="53"/>
      <c r="K5391" s="53"/>
      <c r="L5391" s="270"/>
      <c r="M5391" s="55"/>
      <c r="N5391" s="53"/>
      <c r="O5391" s="87"/>
      <c r="P5391" s="53"/>
      <c r="Q5391" s="53"/>
      <c r="R5391" s="53"/>
      <c r="S5391" s="53"/>
      <c r="T5391" s="53"/>
      <c r="U5391" s="53"/>
      <c r="V5391" s="53"/>
      <c r="W5391" s="53"/>
      <c r="X5391" s="53"/>
      <c r="Y5391" s="53"/>
      <c r="Z5391" s="53"/>
      <c r="AA5391" s="53"/>
      <c r="AB5391" s="53"/>
      <c r="AC5391" s="53"/>
      <c r="AD5391" s="53"/>
      <c r="AE5391" s="53"/>
      <c r="AF5391" s="53"/>
      <c r="AG5391" s="53"/>
      <c r="AH5391" s="53"/>
      <c r="AI5391" s="53"/>
      <c r="AJ5391" s="53"/>
      <c r="AK5391" s="54"/>
    </row>
    <row r="5392" spans="2:37" x14ac:dyDescent="0.25">
      <c r="B5392" s="315"/>
      <c r="C5392" s="315"/>
      <c r="D5392" s="315"/>
      <c r="E5392" s="315"/>
      <c r="F5392" s="315"/>
      <c r="G5392" s="315"/>
      <c r="H5392" s="315"/>
      <c r="I5392" s="54"/>
      <c r="J5392" s="53"/>
      <c r="K5392" s="53"/>
      <c r="L5392" s="270"/>
      <c r="M5392" s="55"/>
      <c r="N5392" s="53"/>
      <c r="O5392" s="87"/>
      <c r="P5392" s="53"/>
      <c r="Q5392" s="53"/>
      <c r="R5392" s="53"/>
      <c r="S5392" s="53"/>
      <c r="T5392" s="53"/>
      <c r="U5392" s="53"/>
      <c r="V5392" s="53"/>
      <c r="W5392" s="53"/>
      <c r="X5392" s="53"/>
      <c r="Y5392" s="53"/>
      <c r="Z5392" s="53"/>
      <c r="AA5392" s="53"/>
      <c r="AB5392" s="53"/>
      <c r="AC5392" s="53"/>
      <c r="AD5392" s="53"/>
      <c r="AE5392" s="53"/>
      <c r="AF5392" s="53"/>
      <c r="AG5392" s="53"/>
      <c r="AH5392" s="53"/>
      <c r="AI5392" s="53"/>
      <c r="AJ5392" s="53"/>
      <c r="AK5392" s="54"/>
    </row>
    <row r="5393" spans="2:37" x14ac:dyDescent="0.25">
      <c r="B5393" s="315"/>
      <c r="C5393" s="315"/>
      <c r="D5393" s="315"/>
      <c r="E5393" s="315"/>
      <c r="F5393" s="315"/>
      <c r="G5393" s="315"/>
      <c r="H5393" s="315"/>
      <c r="I5393" s="54"/>
      <c r="J5393" s="53"/>
      <c r="K5393" s="53"/>
      <c r="L5393" s="270"/>
      <c r="M5393" s="55"/>
      <c r="N5393" s="53"/>
      <c r="O5393" s="87"/>
      <c r="P5393" s="53"/>
      <c r="Q5393" s="53"/>
      <c r="R5393" s="53"/>
      <c r="S5393" s="53"/>
      <c r="T5393" s="53"/>
      <c r="U5393" s="53"/>
      <c r="V5393" s="53"/>
      <c r="W5393" s="53"/>
      <c r="X5393" s="53"/>
      <c r="Y5393" s="53"/>
      <c r="Z5393" s="53"/>
      <c r="AA5393" s="53"/>
      <c r="AB5393" s="53"/>
      <c r="AC5393" s="53"/>
      <c r="AD5393" s="53"/>
      <c r="AE5393" s="53"/>
      <c r="AF5393" s="53"/>
      <c r="AG5393" s="53"/>
      <c r="AH5393" s="53"/>
      <c r="AI5393" s="53"/>
      <c r="AJ5393" s="53"/>
      <c r="AK5393" s="54"/>
    </row>
    <row r="5394" spans="2:37" x14ac:dyDescent="0.25">
      <c r="B5394" s="315"/>
      <c r="C5394" s="315"/>
      <c r="D5394" s="315"/>
      <c r="E5394" s="315"/>
      <c r="F5394" s="315"/>
      <c r="G5394" s="315"/>
      <c r="H5394" s="315"/>
      <c r="I5394" s="54"/>
      <c r="J5394" s="53"/>
      <c r="K5394" s="53"/>
      <c r="L5394" s="270"/>
      <c r="M5394" s="55"/>
      <c r="N5394" s="53"/>
      <c r="O5394" s="87"/>
      <c r="P5394" s="53"/>
      <c r="Q5394" s="53"/>
      <c r="R5394" s="53"/>
      <c r="S5394" s="53"/>
      <c r="T5394" s="53"/>
      <c r="U5394" s="53"/>
      <c r="V5394" s="53"/>
      <c r="W5394" s="53"/>
      <c r="X5394" s="53"/>
      <c r="Y5394" s="53"/>
      <c r="Z5394" s="53"/>
      <c r="AA5394" s="53"/>
      <c r="AB5394" s="53"/>
      <c r="AC5394" s="53"/>
      <c r="AD5394" s="53"/>
      <c r="AE5394" s="53"/>
      <c r="AF5394" s="53"/>
      <c r="AG5394" s="53"/>
      <c r="AH5394" s="53"/>
      <c r="AI5394" s="53"/>
      <c r="AJ5394" s="53"/>
      <c r="AK5394" s="54"/>
    </row>
    <row r="5395" spans="2:37" x14ac:dyDescent="0.25">
      <c r="B5395" s="315"/>
      <c r="C5395" s="315"/>
      <c r="D5395" s="315"/>
      <c r="E5395" s="315"/>
      <c r="F5395" s="315"/>
      <c r="G5395" s="315"/>
      <c r="H5395" s="315"/>
      <c r="I5395" s="54"/>
      <c r="J5395" s="53"/>
      <c r="K5395" s="53"/>
      <c r="L5395" s="270"/>
      <c r="M5395" s="55"/>
      <c r="N5395" s="53"/>
      <c r="O5395" s="87"/>
      <c r="P5395" s="53"/>
      <c r="Q5395" s="53"/>
      <c r="R5395" s="53"/>
      <c r="S5395" s="53"/>
      <c r="T5395" s="53"/>
      <c r="U5395" s="53"/>
      <c r="V5395" s="53"/>
      <c r="W5395" s="53"/>
      <c r="X5395" s="53"/>
      <c r="Y5395" s="53"/>
      <c r="Z5395" s="53"/>
      <c r="AA5395" s="53"/>
      <c r="AB5395" s="53"/>
      <c r="AC5395" s="53"/>
      <c r="AD5395" s="53"/>
      <c r="AE5395" s="53"/>
      <c r="AF5395" s="53"/>
      <c r="AG5395" s="53"/>
      <c r="AH5395" s="53"/>
      <c r="AI5395" s="53"/>
      <c r="AJ5395" s="53"/>
      <c r="AK5395" s="54"/>
    </row>
    <row r="5396" spans="2:37" x14ac:dyDescent="0.25">
      <c r="B5396" s="315"/>
      <c r="C5396" s="315"/>
      <c r="D5396" s="315"/>
      <c r="E5396" s="315"/>
      <c r="F5396" s="315"/>
      <c r="G5396" s="315"/>
      <c r="H5396" s="315"/>
      <c r="I5396" s="54"/>
      <c r="J5396" s="53"/>
      <c r="K5396" s="53"/>
      <c r="L5396" s="270"/>
      <c r="M5396" s="55"/>
      <c r="N5396" s="53"/>
      <c r="O5396" s="87"/>
      <c r="P5396" s="53"/>
      <c r="Q5396" s="53"/>
      <c r="R5396" s="53"/>
      <c r="S5396" s="53"/>
      <c r="T5396" s="53"/>
      <c r="U5396" s="53"/>
      <c r="V5396" s="53"/>
      <c r="W5396" s="53"/>
      <c r="X5396" s="53"/>
      <c r="Y5396" s="53"/>
      <c r="Z5396" s="53"/>
      <c r="AA5396" s="53"/>
      <c r="AB5396" s="53"/>
      <c r="AC5396" s="53"/>
      <c r="AD5396" s="53"/>
      <c r="AE5396" s="53"/>
      <c r="AF5396" s="53"/>
      <c r="AG5396" s="53"/>
      <c r="AH5396" s="53"/>
      <c r="AI5396" s="53"/>
      <c r="AJ5396" s="53"/>
      <c r="AK5396" s="54"/>
    </row>
    <row r="5397" spans="2:37" x14ac:dyDescent="0.25">
      <c r="B5397" s="315"/>
      <c r="C5397" s="315"/>
      <c r="D5397" s="315"/>
      <c r="E5397" s="315"/>
      <c r="F5397" s="315"/>
      <c r="G5397" s="315"/>
      <c r="H5397" s="315"/>
      <c r="I5397" s="54"/>
      <c r="J5397" s="53"/>
      <c r="K5397" s="53"/>
      <c r="L5397" s="270"/>
      <c r="M5397" s="55"/>
      <c r="N5397" s="53"/>
      <c r="O5397" s="87"/>
      <c r="P5397" s="53"/>
      <c r="Q5397" s="53"/>
      <c r="R5397" s="53"/>
      <c r="S5397" s="53"/>
      <c r="T5397" s="53"/>
      <c r="U5397" s="53"/>
      <c r="V5397" s="53"/>
      <c r="W5397" s="53"/>
      <c r="X5397" s="53"/>
      <c r="Y5397" s="53"/>
      <c r="Z5397" s="53"/>
      <c r="AA5397" s="53"/>
      <c r="AB5397" s="53"/>
      <c r="AC5397" s="53"/>
      <c r="AD5397" s="53"/>
      <c r="AE5397" s="53"/>
      <c r="AF5397" s="53"/>
      <c r="AG5397" s="53"/>
      <c r="AH5397" s="53"/>
      <c r="AI5397" s="53"/>
      <c r="AJ5397" s="53"/>
      <c r="AK5397" s="54"/>
    </row>
    <row r="5398" spans="2:37" x14ac:dyDescent="0.25">
      <c r="B5398" s="315"/>
      <c r="C5398" s="315"/>
      <c r="D5398" s="315"/>
      <c r="E5398" s="315"/>
      <c r="F5398" s="315"/>
      <c r="G5398" s="315"/>
      <c r="H5398" s="315"/>
      <c r="I5398" s="54"/>
      <c r="J5398" s="53"/>
      <c r="K5398" s="53"/>
      <c r="L5398" s="270"/>
      <c r="M5398" s="55"/>
      <c r="N5398" s="53"/>
      <c r="O5398" s="87"/>
      <c r="P5398" s="53"/>
      <c r="Q5398" s="53"/>
      <c r="R5398" s="53"/>
      <c r="S5398" s="53"/>
      <c r="T5398" s="53"/>
      <c r="U5398" s="53"/>
      <c r="V5398" s="53"/>
      <c r="W5398" s="53"/>
      <c r="X5398" s="53"/>
      <c r="Y5398" s="53"/>
      <c r="Z5398" s="53"/>
      <c r="AA5398" s="53"/>
      <c r="AB5398" s="53"/>
      <c r="AC5398" s="53"/>
      <c r="AD5398" s="53"/>
      <c r="AE5398" s="53"/>
      <c r="AF5398" s="53"/>
      <c r="AG5398" s="53"/>
      <c r="AH5398" s="53"/>
      <c r="AI5398" s="53"/>
      <c r="AJ5398" s="53"/>
      <c r="AK5398" s="54"/>
    </row>
    <row r="5399" spans="2:37" x14ac:dyDescent="0.25">
      <c r="B5399" s="315"/>
      <c r="C5399" s="315"/>
      <c r="D5399" s="315"/>
      <c r="E5399" s="315"/>
      <c r="F5399" s="315"/>
      <c r="G5399" s="315"/>
      <c r="H5399" s="315"/>
      <c r="I5399" s="54"/>
      <c r="J5399" s="53"/>
      <c r="K5399" s="53"/>
      <c r="L5399" s="270"/>
      <c r="M5399" s="55"/>
      <c r="N5399" s="53"/>
      <c r="O5399" s="87"/>
      <c r="P5399" s="53"/>
      <c r="Q5399" s="53"/>
      <c r="R5399" s="53"/>
      <c r="S5399" s="53"/>
      <c r="T5399" s="53"/>
      <c r="U5399" s="53"/>
      <c r="V5399" s="53"/>
      <c r="W5399" s="53"/>
      <c r="X5399" s="53"/>
      <c r="Y5399" s="53"/>
      <c r="Z5399" s="53"/>
      <c r="AA5399" s="53"/>
      <c r="AB5399" s="53"/>
      <c r="AC5399" s="53"/>
      <c r="AD5399" s="53"/>
      <c r="AE5399" s="53"/>
      <c r="AF5399" s="53"/>
      <c r="AG5399" s="53"/>
      <c r="AH5399" s="53"/>
      <c r="AI5399" s="53"/>
      <c r="AJ5399" s="53"/>
      <c r="AK5399" s="54"/>
    </row>
    <row r="5400" spans="2:37" x14ac:dyDescent="0.25">
      <c r="B5400" s="315"/>
      <c r="C5400" s="315"/>
      <c r="D5400" s="315"/>
      <c r="E5400" s="315"/>
      <c r="F5400" s="315"/>
      <c r="G5400" s="315"/>
      <c r="H5400" s="315"/>
      <c r="I5400" s="54"/>
      <c r="J5400" s="53"/>
      <c r="K5400" s="53"/>
      <c r="L5400" s="270"/>
      <c r="M5400" s="55"/>
      <c r="N5400" s="53"/>
      <c r="O5400" s="87"/>
      <c r="P5400" s="53"/>
      <c r="Q5400" s="53"/>
      <c r="R5400" s="53"/>
      <c r="S5400" s="53"/>
      <c r="T5400" s="53"/>
      <c r="U5400" s="53"/>
      <c r="V5400" s="53"/>
      <c r="W5400" s="53"/>
      <c r="X5400" s="53"/>
      <c r="Y5400" s="53"/>
      <c r="Z5400" s="53"/>
      <c r="AA5400" s="53"/>
      <c r="AB5400" s="53"/>
      <c r="AC5400" s="53"/>
      <c r="AD5400" s="53"/>
      <c r="AE5400" s="53"/>
      <c r="AF5400" s="53"/>
      <c r="AG5400" s="53"/>
      <c r="AH5400" s="53"/>
      <c r="AI5400" s="53"/>
      <c r="AJ5400" s="53"/>
      <c r="AK5400" s="54"/>
    </row>
    <row r="5401" spans="2:37" x14ac:dyDescent="0.25">
      <c r="B5401" s="315"/>
      <c r="C5401" s="315"/>
      <c r="D5401" s="315"/>
      <c r="E5401" s="315"/>
      <c r="F5401" s="315"/>
      <c r="G5401" s="315"/>
      <c r="H5401" s="315"/>
      <c r="I5401" s="54"/>
      <c r="J5401" s="53"/>
      <c r="K5401" s="53"/>
      <c r="L5401" s="270"/>
      <c r="M5401" s="55"/>
      <c r="N5401" s="53"/>
      <c r="O5401" s="87"/>
      <c r="P5401" s="53"/>
      <c r="Q5401" s="53"/>
      <c r="R5401" s="53"/>
      <c r="S5401" s="53"/>
      <c r="T5401" s="53"/>
      <c r="U5401" s="53"/>
      <c r="V5401" s="53"/>
      <c r="W5401" s="53"/>
      <c r="X5401" s="53"/>
      <c r="Y5401" s="53"/>
      <c r="Z5401" s="53"/>
      <c r="AA5401" s="53"/>
      <c r="AB5401" s="53"/>
      <c r="AC5401" s="53"/>
      <c r="AD5401" s="53"/>
      <c r="AE5401" s="53"/>
      <c r="AF5401" s="53"/>
      <c r="AG5401" s="53"/>
      <c r="AH5401" s="53"/>
      <c r="AI5401" s="53"/>
      <c r="AJ5401" s="53"/>
      <c r="AK5401" s="54"/>
    </row>
    <row r="5402" spans="2:37" x14ac:dyDescent="0.25">
      <c r="B5402" s="315"/>
      <c r="C5402" s="315"/>
      <c r="D5402" s="315"/>
      <c r="E5402" s="315"/>
      <c r="F5402" s="315"/>
      <c r="G5402" s="315"/>
      <c r="H5402" s="315"/>
      <c r="I5402" s="54"/>
      <c r="J5402" s="53"/>
      <c r="K5402" s="53"/>
      <c r="L5402" s="270"/>
      <c r="M5402" s="55"/>
      <c r="N5402" s="53"/>
      <c r="O5402" s="87"/>
      <c r="P5402" s="53"/>
      <c r="Q5402" s="53"/>
      <c r="R5402" s="53"/>
      <c r="S5402" s="53"/>
      <c r="T5402" s="53"/>
      <c r="U5402" s="53"/>
      <c r="V5402" s="53"/>
      <c r="W5402" s="53"/>
      <c r="X5402" s="53"/>
      <c r="Y5402" s="53"/>
      <c r="Z5402" s="53"/>
      <c r="AA5402" s="53"/>
      <c r="AB5402" s="53"/>
      <c r="AC5402" s="53"/>
      <c r="AD5402" s="53"/>
      <c r="AE5402" s="53"/>
      <c r="AF5402" s="53"/>
      <c r="AG5402" s="53"/>
      <c r="AH5402" s="53"/>
      <c r="AI5402" s="53"/>
      <c r="AJ5402" s="53"/>
      <c r="AK5402" s="54"/>
    </row>
    <row r="5403" spans="2:37" x14ac:dyDescent="0.25">
      <c r="B5403" s="315"/>
      <c r="C5403" s="315"/>
      <c r="D5403" s="315"/>
      <c r="E5403" s="315"/>
      <c r="F5403" s="315"/>
      <c r="G5403" s="315"/>
      <c r="H5403" s="315"/>
      <c r="I5403" s="54"/>
      <c r="J5403" s="53"/>
      <c r="K5403" s="53"/>
      <c r="L5403" s="270"/>
      <c r="M5403" s="55"/>
      <c r="N5403" s="53"/>
      <c r="O5403" s="87"/>
      <c r="P5403" s="53"/>
      <c r="Q5403" s="53"/>
      <c r="R5403" s="53"/>
      <c r="S5403" s="53"/>
      <c r="T5403" s="53"/>
      <c r="U5403" s="53"/>
      <c r="V5403" s="53"/>
      <c r="W5403" s="53"/>
      <c r="X5403" s="53"/>
      <c r="Y5403" s="53"/>
      <c r="Z5403" s="53"/>
      <c r="AA5403" s="53"/>
      <c r="AB5403" s="53"/>
      <c r="AC5403" s="53"/>
      <c r="AD5403" s="53"/>
      <c r="AE5403" s="53"/>
      <c r="AF5403" s="53"/>
      <c r="AG5403" s="53"/>
      <c r="AH5403" s="53"/>
      <c r="AI5403" s="53"/>
      <c r="AJ5403" s="53"/>
      <c r="AK5403" s="54"/>
    </row>
    <row r="5404" spans="2:37" x14ac:dyDescent="0.25">
      <c r="B5404" s="315"/>
      <c r="C5404" s="315"/>
      <c r="D5404" s="315"/>
      <c r="E5404" s="315"/>
      <c r="F5404" s="315"/>
      <c r="G5404" s="315"/>
      <c r="H5404" s="315"/>
      <c r="I5404" s="54"/>
      <c r="J5404" s="53"/>
      <c r="K5404" s="53"/>
      <c r="L5404" s="270"/>
      <c r="M5404" s="55"/>
      <c r="N5404" s="53"/>
      <c r="O5404" s="87"/>
      <c r="P5404" s="53"/>
      <c r="Q5404" s="53"/>
      <c r="R5404" s="53"/>
      <c r="S5404" s="53"/>
      <c r="T5404" s="53"/>
      <c r="U5404" s="53"/>
      <c r="V5404" s="53"/>
      <c r="W5404" s="53"/>
      <c r="X5404" s="53"/>
      <c r="Y5404" s="53"/>
      <c r="Z5404" s="53"/>
      <c r="AA5404" s="53"/>
      <c r="AB5404" s="53"/>
      <c r="AC5404" s="53"/>
      <c r="AD5404" s="53"/>
      <c r="AE5404" s="53"/>
      <c r="AF5404" s="53"/>
      <c r="AG5404" s="53"/>
      <c r="AH5404" s="53"/>
      <c r="AI5404" s="53"/>
      <c r="AJ5404" s="53"/>
      <c r="AK5404" s="54"/>
    </row>
    <row r="5405" spans="2:37" x14ac:dyDescent="0.25">
      <c r="B5405" s="315"/>
      <c r="C5405" s="315"/>
      <c r="D5405" s="315"/>
      <c r="E5405" s="315"/>
      <c r="F5405" s="315"/>
      <c r="G5405" s="315"/>
      <c r="H5405" s="315"/>
      <c r="I5405" s="54"/>
      <c r="J5405" s="53"/>
      <c r="K5405" s="53"/>
      <c r="L5405" s="270"/>
      <c r="M5405" s="55"/>
      <c r="N5405" s="53"/>
      <c r="O5405" s="87"/>
      <c r="P5405" s="53"/>
      <c r="Q5405" s="53"/>
      <c r="R5405" s="53"/>
      <c r="S5405" s="53"/>
      <c r="T5405" s="53"/>
      <c r="U5405" s="53"/>
      <c r="V5405" s="53"/>
      <c r="W5405" s="53"/>
      <c r="X5405" s="53"/>
      <c r="Y5405" s="53"/>
      <c r="Z5405" s="53"/>
      <c r="AA5405" s="53"/>
      <c r="AB5405" s="53"/>
      <c r="AC5405" s="53"/>
      <c r="AD5405" s="53"/>
      <c r="AE5405" s="53"/>
      <c r="AF5405" s="53"/>
      <c r="AG5405" s="53"/>
      <c r="AH5405" s="53"/>
      <c r="AI5405" s="53"/>
      <c r="AJ5405" s="53"/>
      <c r="AK5405" s="54"/>
    </row>
    <row r="5406" spans="2:37" x14ac:dyDescent="0.25">
      <c r="B5406" s="315"/>
      <c r="C5406" s="315"/>
      <c r="D5406" s="315"/>
      <c r="E5406" s="315"/>
      <c r="F5406" s="315"/>
      <c r="G5406" s="315"/>
      <c r="H5406" s="315"/>
      <c r="I5406" s="54"/>
      <c r="J5406" s="53"/>
      <c r="K5406" s="53"/>
      <c r="L5406" s="270"/>
      <c r="M5406" s="55"/>
      <c r="N5406" s="53"/>
      <c r="O5406" s="87"/>
      <c r="P5406" s="53"/>
      <c r="Q5406" s="53"/>
      <c r="R5406" s="53"/>
      <c r="S5406" s="53"/>
      <c r="T5406" s="53"/>
      <c r="U5406" s="53"/>
      <c r="V5406" s="53"/>
      <c r="W5406" s="53"/>
      <c r="X5406" s="53"/>
      <c r="Y5406" s="53"/>
      <c r="Z5406" s="53"/>
      <c r="AA5406" s="53"/>
      <c r="AB5406" s="53"/>
      <c r="AC5406" s="53"/>
      <c r="AD5406" s="53"/>
      <c r="AE5406" s="53"/>
      <c r="AF5406" s="53"/>
      <c r="AG5406" s="53"/>
      <c r="AH5406" s="53"/>
      <c r="AI5406" s="53"/>
      <c r="AJ5406" s="53"/>
      <c r="AK5406" s="54"/>
    </row>
    <row r="5407" spans="2:37" x14ac:dyDescent="0.25">
      <c r="B5407" s="315"/>
      <c r="C5407" s="315"/>
      <c r="D5407" s="315"/>
      <c r="E5407" s="315"/>
      <c r="F5407" s="315"/>
      <c r="G5407" s="315"/>
      <c r="H5407" s="315"/>
      <c r="I5407" s="54"/>
      <c r="J5407" s="53"/>
      <c r="K5407" s="53"/>
      <c r="L5407" s="270"/>
      <c r="M5407" s="55"/>
      <c r="N5407" s="53"/>
      <c r="O5407" s="87"/>
      <c r="P5407" s="53"/>
      <c r="Q5407" s="53"/>
      <c r="R5407" s="53"/>
      <c r="S5407" s="53"/>
      <c r="T5407" s="53"/>
      <c r="U5407" s="53"/>
      <c r="V5407" s="53"/>
      <c r="W5407" s="53"/>
      <c r="X5407" s="53"/>
      <c r="Y5407" s="53"/>
      <c r="Z5407" s="53"/>
      <c r="AA5407" s="53"/>
      <c r="AB5407" s="53"/>
      <c r="AC5407" s="53"/>
      <c r="AD5407" s="53"/>
      <c r="AE5407" s="53"/>
      <c r="AF5407" s="53"/>
      <c r="AG5407" s="53"/>
      <c r="AH5407" s="53"/>
      <c r="AI5407" s="53"/>
      <c r="AJ5407" s="53"/>
      <c r="AK5407" s="54"/>
    </row>
    <row r="5408" spans="2:37" x14ac:dyDescent="0.25">
      <c r="B5408" s="315"/>
      <c r="C5408" s="315"/>
      <c r="D5408" s="315"/>
      <c r="E5408" s="315"/>
      <c r="F5408" s="315"/>
      <c r="G5408" s="315"/>
      <c r="H5408" s="315"/>
      <c r="I5408" s="54"/>
      <c r="J5408" s="53"/>
      <c r="K5408" s="53"/>
      <c r="L5408" s="270"/>
      <c r="M5408" s="55"/>
      <c r="N5408" s="53"/>
      <c r="O5408" s="87"/>
      <c r="P5408" s="53"/>
      <c r="Q5408" s="53"/>
      <c r="R5408" s="53"/>
      <c r="S5408" s="53"/>
      <c r="T5408" s="53"/>
      <c r="U5408" s="53"/>
      <c r="V5408" s="53"/>
      <c r="W5408" s="53"/>
      <c r="X5408" s="53"/>
      <c r="Y5408" s="53"/>
      <c r="Z5408" s="53"/>
      <c r="AA5408" s="53"/>
      <c r="AB5408" s="53"/>
      <c r="AC5408" s="53"/>
      <c r="AD5408" s="53"/>
      <c r="AE5408" s="53"/>
      <c r="AF5408" s="53"/>
      <c r="AG5408" s="53"/>
      <c r="AH5408" s="53"/>
      <c r="AI5408" s="53"/>
      <c r="AJ5408" s="53"/>
      <c r="AK5408" s="54"/>
    </row>
    <row r="5409" spans="2:37" x14ac:dyDescent="0.25">
      <c r="B5409" s="315"/>
      <c r="C5409" s="315"/>
      <c r="D5409" s="315"/>
      <c r="E5409" s="315"/>
      <c r="F5409" s="315"/>
      <c r="G5409" s="315"/>
      <c r="H5409" s="315"/>
      <c r="I5409" s="54"/>
      <c r="J5409" s="53"/>
      <c r="K5409" s="53"/>
      <c r="L5409" s="270"/>
      <c r="M5409" s="55"/>
      <c r="N5409" s="53"/>
      <c r="O5409" s="87"/>
      <c r="P5409" s="53"/>
      <c r="Q5409" s="53"/>
      <c r="R5409" s="53"/>
      <c r="S5409" s="53"/>
      <c r="T5409" s="53"/>
      <c r="U5409" s="53"/>
      <c r="V5409" s="53"/>
      <c r="W5409" s="53"/>
      <c r="X5409" s="53"/>
      <c r="Y5409" s="53"/>
      <c r="Z5409" s="53"/>
      <c r="AA5409" s="53"/>
      <c r="AB5409" s="53"/>
      <c r="AC5409" s="53"/>
      <c r="AD5409" s="53"/>
      <c r="AE5409" s="53"/>
      <c r="AF5409" s="53"/>
      <c r="AG5409" s="53"/>
      <c r="AH5409" s="53"/>
      <c r="AI5409" s="53"/>
      <c r="AJ5409" s="53"/>
      <c r="AK5409" s="54"/>
    </row>
    <row r="5410" spans="2:37" x14ac:dyDescent="0.25">
      <c r="B5410" s="315"/>
      <c r="C5410" s="315"/>
      <c r="D5410" s="315"/>
      <c r="E5410" s="315"/>
      <c r="F5410" s="315"/>
      <c r="G5410" s="315"/>
      <c r="H5410" s="315"/>
      <c r="I5410" s="54"/>
      <c r="J5410" s="53"/>
      <c r="K5410" s="53"/>
      <c r="L5410" s="270"/>
      <c r="M5410" s="55"/>
      <c r="N5410" s="53"/>
      <c r="O5410" s="87"/>
      <c r="P5410" s="53"/>
      <c r="Q5410" s="53"/>
      <c r="R5410" s="53"/>
      <c r="S5410" s="53"/>
      <c r="T5410" s="53"/>
      <c r="U5410" s="53"/>
      <c r="V5410" s="53"/>
      <c r="W5410" s="53"/>
      <c r="X5410" s="53"/>
      <c r="Y5410" s="53"/>
      <c r="Z5410" s="53"/>
      <c r="AA5410" s="53"/>
      <c r="AB5410" s="53"/>
      <c r="AC5410" s="53"/>
      <c r="AD5410" s="53"/>
      <c r="AE5410" s="53"/>
      <c r="AF5410" s="53"/>
      <c r="AG5410" s="53"/>
      <c r="AH5410" s="53"/>
      <c r="AI5410" s="53"/>
      <c r="AJ5410" s="53"/>
      <c r="AK5410" s="54"/>
    </row>
    <row r="5411" spans="2:37" x14ac:dyDescent="0.25">
      <c r="B5411" s="315"/>
      <c r="C5411" s="315"/>
      <c r="D5411" s="315"/>
      <c r="E5411" s="315"/>
      <c r="F5411" s="315"/>
      <c r="G5411" s="315"/>
      <c r="H5411" s="315"/>
      <c r="I5411" s="54"/>
      <c r="J5411" s="53"/>
      <c r="K5411" s="53"/>
      <c r="L5411" s="270"/>
      <c r="M5411" s="55"/>
      <c r="N5411" s="53"/>
      <c r="O5411" s="87"/>
      <c r="P5411" s="53"/>
      <c r="Q5411" s="53"/>
      <c r="R5411" s="53"/>
      <c r="S5411" s="53"/>
      <c r="T5411" s="53"/>
      <c r="U5411" s="53"/>
      <c r="V5411" s="53"/>
      <c r="W5411" s="53"/>
      <c r="X5411" s="53"/>
      <c r="Y5411" s="53"/>
      <c r="Z5411" s="53"/>
      <c r="AA5411" s="53"/>
      <c r="AB5411" s="53"/>
      <c r="AC5411" s="53"/>
      <c r="AD5411" s="53"/>
      <c r="AE5411" s="53"/>
      <c r="AF5411" s="53"/>
      <c r="AG5411" s="53"/>
      <c r="AH5411" s="53"/>
      <c r="AI5411" s="53"/>
      <c r="AJ5411" s="53"/>
      <c r="AK5411" s="54"/>
    </row>
    <row r="5412" spans="2:37" x14ac:dyDescent="0.25">
      <c r="B5412" s="315"/>
      <c r="C5412" s="315"/>
      <c r="D5412" s="315"/>
      <c r="E5412" s="315"/>
      <c r="F5412" s="315"/>
      <c r="G5412" s="315"/>
      <c r="H5412" s="315"/>
      <c r="I5412" s="54"/>
      <c r="J5412" s="53"/>
      <c r="K5412" s="53"/>
      <c r="L5412" s="270"/>
      <c r="M5412" s="55"/>
      <c r="N5412" s="53"/>
      <c r="O5412" s="87"/>
      <c r="P5412" s="53"/>
      <c r="Q5412" s="53"/>
      <c r="R5412" s="53"/>
      <c r="S5412" s="53"/>
      <c r="T5412" s="53"/>
      <c r="U5412" s="53"/>
      <c r="V5412" s="53"/>
      <c r="W5412" s="53"/>
      <c r="X5412" s="53"/>
      <c r="Y5412" s="53"/>
      <c r="Z5412" s="53"/>
      <c r="AA5412" s="53"/>
      <c r="AB5412" s="53"/>
      <c r="AC5412" s="53"/>
      <c r="AD5412" s="53"/>
      <c r="AE5412" s="53"/>
      <c r="AF5412" s="53"/>
      <c r="AG5412" s="53"/>
      <c r="AH5412" s="53"/>
      <c r="AI5412" s="53"/>
      <c r="AJ5412" s="53"/>
      <c r="AK5412" s="54"/>
    </row>
    <row r="5413" spans="2:37" x14ac:dyDescent="0.25">
      <c r="B5413" s="315"/>
      <c r="C5413" s="315"/>
      <c r="D5413" s="315"/>
      <c r="E5413" s="315"/>
      <c r="F5413" s="315"/>
      <c r="G5413" s="315"/>
      <c r="H5413" s="315"/>
      <c r="I5413" s="54"/>
      <c r="J5413" s="53"/>
      <c r="K5413" s="53"/>
      <c r="L5413" s="270"/>
      <c r="M5413" s="55"/>
      <c r="N5413" s="53"/>
      <c r="O5413" s="87"/>
      <c r="P5413" s="53"/>
      <c r="Q5413" s="53"/>
      <c r="R5413" s="53"/>
      <c r="S5413" s="53"/>
      <c r="T5413" s="53"/>
      <c r="U5413" s="53"/>
      <c r="V5413" s="53"/>
      <c r="W5413" s="53"/>
      <c r="X5413" s="53"/>
      <c r="Y5413" s="53"/>
      <c r="Z5413" s="53"/>
      <c r="AA5413" s="53"/>
      <c r="AB5413" s="53"/>
      <c r="AC5413" s="53"/>
      <c r="AD5413" s="53"/>
      <c r="AE5413" s="53"/>
      <c r="AF5413" s="53"/>
      <c r="AG5413" s="53"/>
      <c r="AH5413" s="53"/>
      <c r="AI5413" s="53"/>
      <c r="AJ5413" s="53"/>
      <c r="AK5413" s="54"/>
    </row>
    <row r="5414" spans="2:37" x14ac:dyDescent="0.25">
      <c r="B5414" s="315"/>
      <c r="C5414" s="315"/>
      <c r="D5414" s="315"/>
      <c r="E5414" s="315"/>
      <c r="F5414" s="315"/>
      <c r="G5414" s="315"/>
      <c r="H5414" s="315"/>
      <c r="I5414" s="54"/>
      <c r="J5414" s="53"/>
      <c r="K5414" s="53"/>
      <c r="L5414" s="270"/>
      <c r="M5414" s="55"/>
      <c r="N5414" s="53"/>
      <c r="O5414" s="87"/>
      <c r="P5414" s="53"/>
      <c r="Q5414" s="53"/>
      <c r="R5414" s="53"/>
      <c r="S5414" s="53"/>
      <c r="T5414" s="53"/>
      <c r="U5414" s="53"/>
      <c r="V5414" s="53"/>
      <c r="W5414" s="53"/>
      <c r="X5414" s="53"/>
      <c r="Y5414" s="53"/>
      <c r="Z5414" s="53"/>
      <c r="AA5414" s="53"/>
      <c r="AB5414" s="53"/>
      <c r="AC5414" s="53"/>
      <c r="AD5414" s="53"/>
      <c r="AE5414" s="53"/>
      <c r="AF5414" s="53"/>
      <c r="AG5414" s="53"/>
      <c r="AH5414" s="53"/>
      <c r="AI5414" s="53"/>
      <c r="AJ5414" s="53"/>
      <c r="AK5414" s="54"/>
    </row>
    <row r="5415" spans="2:37" x14ac:dyDescent="0.25">
      <c r="B5415" s="315"/>
      <c r="C5415" s="315"/>
      <c r="D5415" s="315"/>
      <c r="E5415" s="315"/>
      <c r="F5415" s="315"/>
      <c r="G5415" s="315"/>
      <c r="H5415" s="315"/>
      <c r="I5415" s="54"/>
      <c r="J5415" s="53"/>
      <c r="K5415" s="53"/>
      <c r="L5415" s="270"/>
      <c r="M5415" s="55"/>
      <c r="N5415" s="53"/>
      <c r="O5415" s="87"/>
      <c r="P5415" s="53"/>
      <c r="Q5415" s="53"/>
      <c r="R5415" s="53"/>
      <c r="S5415" s="53"/>
      <c r="T5415" s="53"/>
      <c r="U5415" s="53"/>
      <c r="V5415" s="53"/>
      <c r="W5415" s="53"/>
      <c r="X5415" s="53"/>
      <c r="Y5415" s="53"/>
      <c r="Z5415" s="53"/>
      <c r="AA5415" s="53"/>
      <c r="AB5415" s="53"/>
      <c r="AC5415" s="53"/>
      <c r="AD5415" s="53"/>
      <c r="AE5415" s="53"/>
      <c r="AF5415" s="53"/>
      <c r="AG5415" s="53"/>
      <c r="AH5415" s="53"/>
      <c r="AI5415" s="53"/>
      <c r="AJ5415" s="53"/>
      <c r="AK5415" s="54"/>
    </row>
    <row r="5416" spans="2:37" x14ac:dyDescent="0.25">
      <c r="B5416" s="315"/>
      <c r="C5416" s="315"/>
      <c r="D5416" s="315"/>
      <c r="E5416" s="315"/>
      <c r="F5416" s="315"/>
      <c r="G5416" s="315"/>
      <c r="H5416" s="315"/>
      <c r="I5416" s="54"/>
      <c r="J5416" s="53"/>
      <c r="K5416" s="53"/>
      <c r="L5416" s="270"/>
      <c r="M5416" s="55"/>
      <c r="N5416" s="53"/>
      <c r="O5416" s="87"/>
      <c r="P5416" s="53"/>
      <c r="Q5416" s="53"/>
      <c r="R5416" s="53"/>
      <c r="S5416" s="53"/>
      <c r="T5416" s="53"/>
      <c r="U5416" s="53"/>
      <c r="V5416" s="53"/>
      <c r="W5416" s="53"/>
      <c r="X5416" s="53"/>
      <c r="Y5416" s="53"/>
      <c r="Z5416" s="53"/>
      <c r="AA5416" s="53"/>
      <c r="AB5416" s="53"/>
      <c r="AC5416" s="53"/>
      <c r="AD5416" s="53"/>
      <c r="AE5416" s="53"/>
      <c r="AF5416" s="53"/>
      <c r="AG5416" s="53"/>
      <c r="AH5416" s="53"/>
      <c r="AI5416" s="53"/>
      <c r="AJ5416" s="53"/>
      <c r="AK5416" s="54"/>
    </row>
    <row r="5417" spans="2:37" x14ac:dyDescent="0.25">
      <c r="B5417" s="315"/>
      <c r="C5417" s="315"/>
      <c r="D5417" s="315"/>
      <c r="E5417" s="315"/>
      <c r="F5417" s="315"/>
      <c r="G5417" s="315"/>
      <c r="H5417" s="315"/>
      <c r="I5417" s="54"/>
      <c r="J5417" s="53"/>
      <c r="K5417" s="53"/>
      <c r="L5417" s="270"/>
      <c r="M5417" s="55"/>
      <c r="N5417" s="53"/>
      <c r="O5417" s="87"/>
      <c r="P5417" s="53"/>
      <c r="Q5417" s="53"/>
      <c r="R5417" s="53"/>
      <c r="S5417" s="53"/>
      <c r="T5417" s="53"/>
      <c r="U5417" s="53"/>
      <c r="V5417" s="53"/>
      <c r="W5417" s="53"/>
      <c r="X5417" s="53"/>
      <c r="Y5417" s="53"/>
      <c r="Z5417" s="53"/>
      <c r="AA5417" s="53"/>
      <c r="AB5417" s="53"/>
      <c r="AC5417" s="53"/>
      <c r="AD5417" s="53"/>
      <c r="AE5417" s="53"/>
      <c r="AF5417" s="53"/>
      <c r="AG5417" s="53"/>
      <c r="AH5417" s="53"/>
      <c r="AI5417" s="53"/>
      <c r="AJ5417" s="53"/>
      <c r="AK5417" s="54"/>
    </row>
    <row r="5418" spans="2:37" x14ac:dyDescent="0.25">
      <c r="B5418" s="315"/>
      <c r="C5418" s="315"/>
      <c r="D5418" s="315"/>
      <c r="E5418" s="315"/>
      <c r="F5418" s="315"/>
      <c r="G5418" s="315"/>
      <c r="H5418" s="315"/>
      <c r="I5418" s="54"/>
      <c r="J5418" s="53"/>
      <c r="K5418" s="53"/>
      <c r="L5418" s="270"/>
      <c r="M5418" s="55"/>
      <c r="N5418" s="53"/>
      <c r="O5418" s="87"/>
      <c r="P5418" s="53"/>
      <c r="Q5418" s="53"/>
      <c r="R5418" s="53"/>
      <c r="S5418" s="53"/>
      <c r="T5418" s="53"/>
      <c r="U5418" s="53"/>
      <c r="V5418" s="53"/>
      <c r="W5418" s="53"/>
      <c r="X5418" s="53"/>
      <c r="Y5418" s="53"/>
      <c r="Z5418" s="53"/>
      <c r="AA5418" s="53"/>
      <c r="AB5418" s="53"/>
      <c r="AC5418" s="53"/>
      <c r="AD5418" s="53"/>
      <c r="AE5418" s="53"/>
      <c r="AF5418" s="53"/>
      <c r="AG5418" s="53"/>
      <c r="AH5418" s="53"/>
      <c r="AI5418" s="53"/>
      <c r="AJ5418" s="53"/>
      <c r="AK5418" s="54"/>
    </row>
    <row r="5419" spans="2:37" x14ac:dyDescent="0.25">
      <c r="B5419" s="315"/>
      <c r="C5419" s="315"/>
      <c r="D5419" s="315"/>
      <c r="E5419" s="315"/>
      <c r="F5419" s="315"/>
      <c r="G5419" s="315"/>
      <c r="H5419" s="315"/>
      <c r="I5419" s="54"/>
      <c r="J5419" s="53"/>
      <c r="K5419" s="53"/>
      <c r="L5419" s="270"/>
      <c r="M5419" s="55"/>
      <c r="N5419" s="53"/>
      <c r="O5419" s="87"/>
      <c r="P5419" s="53"/>
      <c r="Q5419" s="53"/>
      <c r="R5419" s="53"/>
      <c r="S5419" s="53"/>
      <c r="T5419" s="53"/>
      <c r="U5419" s="53"/>
      <c r="V5419" s="53"/>
      <c r="W5419" s="53"/>
      <c r="X5419" s="53"/>
      <c r="Y5419" s="53"/>
      <c r="Z5419" s="53"/>
      <c r="AA5419" s="53"/>
      <c r="AB5419" s="53"/>
      <c r="AC5419" s="53"/>
      <c r="AD5419" s="53"/>
      <c r="AE5419" s="53"/>
      <c r="AF5419" s="53"/>
      <c r="AG5419" s="53"/>
      <c r="AH5419" s="53"/>
      <c r="AI5419" s="53"/>
      <c r="AJ5419" s="53"/>
      <c r="AK5419" s="54"/>
    </row>
    <row r="5420" spans="2:37" x14ac:dyDescent="0.25">
      <c r="B5420" s="315"/>
      <c r="C5420" s="315"/>
      <c r="D5420" s="315"/>
      <c r="E5420" s="315"/>
      <c r="F5420" s="315"/>
      <c r="G5420" s="315"/>
      <c r="H5420" s="315"/>
      <c r="I5420" s="54"/>
      <c r="J5420" s="53"/>
      <c r="K5420" s="53"/>
      <c r="L5420" s="270"/>
      <c r="M5420" s="55"/>
      <c r="N5420" s="53"/>
      <c r="O5420" s="87"/>
      <c r="P5420" s="53"/>
      <c r="Q5420" s="53"/>
      <c r="R5420" s="53"/>
      <c r="S5420" s="53"/>
      <c r="T5420" s="53"/>
      <c r="U5420" s="53"/>
      <c r="V5420" s="53"/>
      <c r="W5420" s="53"/>
      <c r="X5420" s="53"/>
      <c r="Y5420" s="53"/>
      <c r="Z5420" s="53"/>
      <c r="AA5420" s="53"/>
      <c r="AB5420" s="53"/>
      <c r="AC5420" s="53"/>
      <c r="AD5420" s="53"/>
      <c r="AE5420" s="53"/>
      <c r="AF5420" s="53"/>
      <c r="AG5420" s="53"/>
      <c r="AH5420" s="53"/>
      <c r="AI5420" s="53"/>
      <c r="AJ5420" s="53"/>
      <c r="AK5420" s="54"/>
    </row>
    <row r="5421" spans="2:37" x14ac:dyDescent="0.25">
      <c r="B5421" s="315"/>
      <c r="C5421" s="315"/>
      <c r="D5421" s="315"/>
      <c r="E5421" s="315"/>
      <c r="F5421" s="315"/>
      <c r="G5421" s="315"/>
      <c r="H5421" s="315"/>
      <c r="I5421" s="54"/>
      <c r="J5421" s="53"/>
      <c r="K5421" s="53"/>
      <c r="L5421" s="270"/>
      <c r="M5421" s="55"/>
      <c r="N5421" s="53"/>
      <c r="O5421" s="87"/>
      <c r="P5421" s="53"/>
      <c r="Q5421" s="53"/>
      <c r="R5421" s="53"/>
      <c r="S5421" s="53"/>
      <c r="T5421" s="53"/>
      <c r="U5421" s="53"/>
      <c r="V5421" s="53"/>
      <c r="W5421" s="53"/>
      <c r="X5421" s="53"/>
      <c r="Y5421" s="53"/>
      <c r="Z5421" s="53"/>
      <c r="AA5421" s="53"/>
      <c r="AB5421" s="53"/>
      <c r="AC5421" s="53"/>
      <c r="AD5421" s="53"/>
      <c r="AE5421" s="53"/>
      <c r="AF5421" s="53"/>
      <c r="AG5421" s="53"/>
      <c r="AH5421" s="53"/>
      <c r="AI5421" s="53"/>
      <c r="AJ5421" s="53"/>
      <c r="AK5421" s="54"/>
    </row>
    <row r="5422" spans="2:37" x14ac:dyDescent="0.25">
      <c r="B5422" s="315"/>
      <c r="C5422" s="315"/>
      <c r="D5422" s="315"/>
      <c r="E5422" s="315"/>
      <c r="F5422" s="315"/>
      <c r="G5422" s="315"/>
      <c r="H5422" s="315"/>
      <c r="I5422" s="54"/>
      <c r="J5422" s="53"/>
      <c r="K5422" s="53"/>
      <c r="L5422" s="270"/>
      <c r="M5422" s="55"/>
      <c r="N5422" s="53"/>
      <c r="O5422" s="87"/>
      <c r="P5422" s="53"/>
      <c r="Q5422" s="53"/>
      <c r="R5422" s="53"/>
      <c r="S5422" s="53"/>
      <c r="T5422" s="53"/>
      <c r="U5422" s="53"/>
      <c r="V5422" s="53"/>
      <c r="W5422" s="53"/>
      <c r="X5422" s="53"/>
      <c r="Y5422" s="53"/>
      <c r="Z5422" s="53"/>
      <c r="AA5422" s="53"/>
      <c r="AB5422" s="53"/>
      <c r="AC5422" s="53"/>
      <c r="AD5422" s="53"/>
      <c r="AE5422" s="53"/>
      <c r="AF5422" s="53"/>
      <c r="AG5422" s="53"/>
      <c r="AH5422" s="53"/>
      <c r="AI5422" s="53"/>
      <c r="AJ5422" s="53"/>
      <c r="AK5422" s="54"/>
    </row>
    <row r="5423" spans="2:37" x14ac:dyDescent="0.25">
      <c r="B5423" s="315"/>
      <c r="C5423" s="315"/>
      <c r="D5423" s="315"/>
      <c r="E5423" s="315"/>
      <c r="F5423" s="315"/>
      <c r="G5423" s="315"/>
      <c r="H5423" s="315"/>
      <c r="I5423" s="54"/>
      <c r="J5423" s="53"/>
      <c r="K5423" s="53"/>
      <c r="L5423" s="270"/>
      <c r="M5423" s="55"/>
      <c r="N5423" s="53"/>
      <c r="O5423" s="87"/>
      <c r="P5423" s="53"/>
      <c r="Q5423" s="53"/>
      <c r="R5423" s="53"/>
      <c r="S5423" s="53"/>
      <c r="T5423" s="53"/>
      <c r="U5423" s="53"/>
      <c r="V5423" s="53"/>
      <c r="W5423" s="53"/>
      <c r="X5423" s="53"/>
      <c r="Y5423" s="53"/>
      <c r="Z5423" s="53"/>
      <c r="AA5423" s="53"/>
      <c r="AB5423" s="53"/>
      <c r="AC5423" s="53"/>
      <c r="AD5423" s="53"/>
      <c r="AE5423" s="53"/>
      <c r="AF5423" s="53"/>
      <c r="AG5423" s="53"/>
      <c r="AH5423" s="53"/>
      <c r="AI5423" s="53"/>
      <c r="AJ5423" s="53"/>
      <c r="AK5423" s="54"/>
    </row>
    <row r="5424" spans="2:37" x14ac:dyDescent="0.25">
      <c r="B5424" s="315"/>
      <c r="C5424" s="315"/>
      <c r="D5424" s="315"/>
      <c r="E5424" s="315"/>
      <c r="F5424" s="315"/>
      <c r="G5424" s="315"/>
      <c r="H5424" s="315"/>
      <c r="I5424" s="54"/>
      <c r="J5424" s="53"/>
      <c r="K5424" s="53"/>
      <c r="L5424" s="270"/>
      <c r="M5424" s="55"/>
      <c r="N5424" s="53"/>
      <c r="O5424" s="87"/>
      <c r="P5424" s="53"/>
      <c r="Q5424" s="53"/>
      <c r="R5424" s="53"/>
      <c r="S5424" s="53"/>
      <c r="T5424" s="53"/>
      <c r="U5424" s="53"/>
      <c r="V5424" s="53"/>
      <c r="W5424" s="53"/>
      <c r="X5424" s="53"/>
      <c r="Y5424" s="53"/>
      <c r="Z5424" s="53"/>
      <c r="AA5424" s="53"/>
      <c r="AB5424" s="53"/>
      <c r="AC5424" s="53"/>
      <c r="AD5424" s="53"/>
      <c r="AE5424" s="53"/>
      <c r="AF5424" s="53"/>
      <c r="AG5424" s="53"/>
      <c r="AH5424" s="53"/>
      <c r="AI5424" s="53"/>
      <c r="AJ5424" s="53"/>
      <c r="AK5424" s="54"/>
    </row>
    <row r="5425" spans="2:37" x14ac:dyDescent="0.25">
      <c r="B5425" s="315"/>
      <c r="C5425" s="315"/>
      <c r="D5425" s="315"/>
      <c r="E5425" s="315"/>
      <c r="F5425" s="315"/>
      <c r="G5425" s="315"/>
      <c r="H5425" s="315"/>
      <c r="I5425" s="54"/>
      <c r="J5425" s="53"/>
      <c r="K5425" s="53"/>
      <c r="L5425" s="270"/>
      <c r="M5425" s="55"/>
      <c r="N5425" s="53"/>
      <c r="O5425" s="87"/>
      <c r="P5425" s="53"/>
      <c r="Q5425" s="53"/>
      <c r="R5425" s="53"/>
      <c r="S5425" s="53"/>
      <c r="T5425" s="53"/>
      <c r="U5425" s="53"/>
      <c r="V5425" s="53"/>
      <c r="W5425" s="53"/>
      <c r="X5425" s="53"/>
      <c r="Y5425" s="53"/>
      <c r="Z5425" s="53"/>
      <c r="AA5425" s="53"/>
      <c r="AB5425" s="53"/>
      <c r="AC5425" s="53"/>
      <c r="AD5425" s="53"/>
      <c r="AE5425" s="53"/>
      <c r="AF5425" s="53"/>
      <c r="AG5425" s="53"/>
      <c r="AH5425" s="53"/>
      <c r="AI5425" s="53"/>
      <c r="AJ5425" s="53"/>
      <c r="AK5425" s="54"/>
    </row>
    <row r="5426" spans="2:37" x14ac:dyDescent="0.25">
      <c r="B5426" s="315"/>
      <c r="C5426" s="315"/>
      <c r="D5426" s="315"/>
      <c r="E5426" s="315"/>
      <c r="F5426" s="315"/>
      <c r="G5426" s="315"/>
      <c r="H5426" s="315"/>
      <c r="I5426" s="54"/>
      <c r="J5426" s="53"/>
      <c r="K5426" s="53"/>
      <c r="L5426" s="270"/>
      <c r="M5426" s="55"/>
      <c r="N5426" s="53"/>
      <c r="O5426" s="87"/>
      <c r="P5426" s="53"/>
      <c r="Q5426" s="53"/>
      <c r="R5426" s="53"/>
      <c r="S5426" s="53"/>
      <c r="T5426" s="53"/>
      <c r="U5426" s="53"/>
      <c r="V5426" s="53"/>
      <c r="W5426" s="53"/>
      <c r="X5426" s="53"/>
      <c r="Y5426" s="53"/>
      <c r="Z5426" s="53"/>
      <c r="AA5426" s="53"/>
      <c r="AB5426" s="53"/>
      <c r="AC5426" s="53"/>
      <c r="AD5426" s="53"/>
      <c r="AE5426" s="53"/>
      <c r="AF5426" s="53"/>
      <c r="AG5426" s="53"/>
      <c r="AH5426" s="53"/>
      <c r="AI5426" s="53"/>
      <c r="AJ5426" s="53"/>
      <c r="AK5426" s="54"/>
    </row>
    <row r="5427" spans="2:37" x14ac:dyDescent="0.25">
      <c r="B5427" s="315"/>
      <c r="C5427" s="315"/>
      <c r="D5427" s="315"/>
      <c r="E5427" s="315"/>
      <c r="F5427" s="315"/>
      <c r="G5427" s="315"/>
      <c r="H5427" s="315"/>
      <c r="I5427" s="54"/>
      <c r="J5427" s="53"/>
      <c r="K5427" s="53"/>
      <c r="L5427" s="270"/>
      <c r="M5427" s="55"/>
      <c r="N5427" s="53"/>
      <c r="O5427" s="87"/>
      <c r="P5427" s="53"/>
      <c r="Q5427" s="53"/>
      <c r="R5427" s="53"/>
      <c r="S5427" s="53"/>
      <c r="T5427" s="53"/>
      <c r="U5427" s="53"/>
      <c r="V5427" s="53"/>
      <c r="W5427" s="53"/>
      <c r="X5427" s="53"/>
      <c r="Y5427" s="53"/>
      <c r="Z5427" s="53"/>
      <c r="AA5427" s="53"/>
      <c r="AB5427" s="53"/>
      <c r="AC5427" s="53"/>
      <c r="AD5427" s="53"/>
      <c r="AE5427" s="53"/>
      <c r="AF5427" s="53"/>
      <c r="AG5427" s="53"/>
      <c r="AH5427" s="53"/>
      <c r="AI5427" s="53"/>
      <c r="AJ5427" s="53"/>
      <c r="AK5427" s="54"/>
    </row>
    <row r="5428" spans="2:37" x14ac:dyDescent="0.25">
      <c r="B5428" s="315"/>
      <c r="C5428" s="315"/>
      <c r="D5428" s="315"/>
      <c r="E5428" s="315"/>
      <c r="F5428" s="315"/>
      <c r="G5428" s="315"/>
      <c r="H5428" s="315"/>
      <c r="I5428" s="54"/>
      <c r="J5428" s="53"/>
      <c r="K5428" s="53"/>
      <c r="L5428" s="270"/>
      <c r="M5428" s="55"/>
      <c r="N5428" s="53"/>
      <c r="O5428" s="87"/>
      <c r="P5428" s="53"/>
      <c r="Q5428" s="53"/>
      <c r="R5428" s="53"/>
      <c r="S5428" s="53"/>
      <c r="T5428" s="53"/>
      <c r="U5428" s="53"/>
      <c r="V5428" s="53"/>
      <c r="W5428" s="53"/>
      <c r="X5428" s="53"/>
      <c r="Y5428" s="53"/>
      <c r="Z5428" s="53"/>
      <c r="AA5428" s="53"/>
      <c r="AB5428" s="53"/>
      <c r="AC5428" s="53"/>
      <c r="AD5428" s="53"/>
      <c r="AE5428" s="53"/>
      <c r="AF5428" s="53"/>
      <c r="AG5428" s="53"/>
      <c r="AH5428" s="53"/>
      <c r="AI5428" s="53"/>
      <c r="AJ5428" s="53"/>
      <c r="AK5428" s="54"/>
    </row>
    <row r="5429" spans="2:37" x14ac:dyDescent="0.25">
      <c r="B5429" s="315"/>
      <c r="C5429" s="315"/>
      <c r="D5429" s="315"/>
      <c r="E5429" s="315"/>
      <c r="F5429" s="315"/>
      <c r="G5429" s="315"/>
      <c r="H5429" s="315"/>
      <c r="I5429" s="54"/>
      <c r="J5429" s="53"/>
      <c r="K5429" s="53"/>
      <c r="L5429" s="270"/>
      <c r="M5429" s="55"/>
      <c r="N5429" s="53"/>
      <c r="O5429" s="87"/>
      <c r="P5429" s="53"/>
      <c r="Q5429" s="53"/>
      <c r="R5429" s="53"/>
      <c r="S5429" s="53"/>
      <c r="T5429" s="53"/>
      <c r="U5429" s="53"/>
      <c r="V5429" s="53"/>
      <c r="W5429" s="53"/>
      <c r="X5429" s="53"/>
      <c r="Y5429" s="53"/>
      <c r="Z5429" s="53"/>
      <c r="AA5429" s="53"/>
      <c r="AB5429" s="53"/>
      <c r="AC5429" s="53"/>
      <c r="AD5429" s="53"/>
      <c r="AE5429" s="53"/>
      <c r="AF5429" s="53"/>
      <c r="AG5429" s="53"/>
      <c r="AH5429" s="53"/>
      <c r="AI5429" s="53"/>
      <c r="AJ5429" s="53"/>
      <c r="AK5429" s="54"/>
    </row>
    <row r="5430" spans="2:37" x14ac:dyDescent="0.25">
      <c r="B5430" s="315"/>
      <c r="C5430" s="315"/>
      <c r="D5430" s="315"/>
      <c r="E5430" s="315"/>
      <c r="F5430" s="315"/>
      <c r="G5430" s="315"/>
      <c r="H5430" s="315"/>
      <c r="I5430" s="54"/>
      <c r="J5430" s="53"/>
      <c r="K5430" s="53"/>
      <c r="L5430" s="270"/>
      <c r="M5430" s="55"/>
      <c r="N5430" s="53"/>
      <c r="O5430" s="87"/>
      <c r="P5430" s="53"/>
      <c r="Q5430" s="53"/>
      <c r="R5430" s="53"/>
      <c r="S5430" s="53"/>
      <c r="T5430" s="53"/>
      <c r="U5430" s="53"/>
      <c r="V5430" s="53"/>
      <c r="W5430" s="53"/>
      <c r="X5430" s="53"/>
      <c r="Y5430" s="53"/>
      <c r="Z5430" s="53"/>
      <c r="AA5430" s="53"/>
      <c r="AB5430" s="53"/>
      <c r="AC5430" s="53"/>
      <c r="AD5430" s="53"/>
      <c r="AE5430" s="53"/>
      <c r="AF5430" s="53"/>
      <c r="AG5430" s="53"/>
      <c r="AH5430" s="53"/>
      <c r="AI5430" s="53"/>
      <c r="AJ5430" s="53"/>
      <c r="AK5430" s="54"/>
    </row>
    <row r="5431" spans="2:37" x14ac:dyDescent="0.25">
      <c r="B5431" s="315"/>
      <c r="C5431" s="315"/>
      <c r="D5431" s="315"/>
      <c r="E5431" s="315"/>
      <c r="F5431" s="315"/>
      <c r="G5431" s="315"/>
      <c r="H5431" s="315"/>
      <c r="I5431" s="54"/>
      <c r="J5431" s="53"/>
      <c r="K5431" s="53"/>
      <c r="L5431" s="270"/>
      <c r="M5431" s="55"/>
      <c r="N5431" s="53"/>
      <c r="O5431" s="87"/>
      <c r="P5431" s="53"/>
      <c r="Q5431" s="53"/>
      <c r="R5431" s="53"/>
      <c r="S5431" s="53"/>
      <c r="T5431" s="53"/>
      <c r="U5431" s="53"/>
      <c r="V5431" s="53"/>
      <c r="W5431" s="53"/>
      <c r="X5431" s="53"/>
      <c r="Y5431" s="53"/>
      <c r="Z5431" s="53"/>
      <c r="AA5431" s="53"/>
      <c r="AB5431" s="53"/>
      <c r="AC5431" s="53"/>
      <c r="AD5431" s="53"/>
      <c r="AE5431" s="53"/>
      <c r="AF5431" s="53"/>
      <c r="AG5431" s="53"/>
      <c r="AH5431" s="53"/>
      <c r="AI5431" s="53"/>
      <c r="AJ5431" s="53"/>
      <c r="AK5431" s="54"/>
    </row>
    <row r="5432" spans="2:37" x14ac:dyDescent="0.25">
      <c r="B5432" s="315"/>
      <c r="C5432" s="315"/>
      <c r="D5432" s="315"/>
      <c r="E5432" s="315"/>
      <c r="F5432" s="315"/>
      <c r="G5432" s="315"/>
      <c r="H5432" s="315"/>
      <c r="I5432" s="54"/>
      <c r="J5432" s="53"/>
      <c r="K5432" s="53"/>
      <c r="L5432" s="270"/>
      <c r="M5432" s="55"/>
      <c r="N5432" s="53"/>
      <c r="O5432" s="87"/>
      <c r="P5432" s="53"/>
      <c r="Q5432" s="53"/>
      <c r="R5432" s="53"/>
      <c r="S5432" s="53"/>
      <c r="T5432" s="53"/>
      <c r="U5432" s="53"/>
      <c r="V5432" s="53"/>
      <c r="W5432" s="53"/>
      <c r="X5432" s="53"/>
      <c r="Y5432" s="53"/>
      <c r="Z5432" s="53"/>
      <c r="AA5432" s="53"/>
      <c r="AB5432" s="53"/>
      <c r="AC5432" s="53"/>
      <c r="AD5432" s="53"/>
      <c r="AE5432" s="53"/>
      <c r="AF5432" s="53"/>
      <c r="AG5432" s="53"/>
      <c r="AH5432" s="53"/>
      <c r="AI5432" s="53"/>
      <c r="AJ5432" s="53"/>
      <c r="AK5432" s="54"/>
    </row>
    <row r="5433" spans="2:37" x14ac:dyDescent="0.25">
      <c r="B5433" s="315"/>
      <c r="C5433" s="315"/>
      <c r="D5433" s="315"/>
      <c r="E5433" s="315"/>
      <c r="F5433" s="315"/>
      <c r="G5433" s="315"/>
      <c r="H5433" s="315"/>
      <c r="I5433" s="54"/>
      <c r="J5433" s="53"/>
      <c r="K5433" s="53"/>
      <c r="L5433" s="270"/>
      <c r="M5433" s="55"/>
      <c r="N5433" s="53"/>
      <c r="O5433" s="87"/>
      <c r="P5433" s="53"/>
      <c r="Q5433" s="53"/>
      <c r="R5433" s="53"/>
      <c r="S5433" s="53"/>
      <c r="T5433" s="53"/>
      <c r="U5433" s="53"/>
      <c r="V5433" s="53"/>
      <c r="W5433" s="53"/>
      <c r="X5433" s="53"/>
      <c r="Y5433" s="53"/>
      <c r="Z5433" s="53"/>
      <c r="AA5433" s="53"/>
      <c r="AB5433" s="53"/>
      <c r="AC5433" s="53"/>
      <c r="AD5433" s="53"/>
      <c r="AE5433" s="53"/>
      <c r="AF5433" s="53"/>
      <c r="AG5433" s="53"/>
      <c r="AH5433" s="53"/>
      <c r="AI5433" s="53"/>
      <c r="AJ5433" s="53"/>
      <c r="AK5433" s="54"/>
    </row>
    <row r="5434" spans="2:37" x14ac:dyDescent="0.25">
      <c r="B5434" s="315"/>
      <c r="C5434" s="315"/>
      <c r="D5434" s="315"/>
      <c r="E5434" s="315"/>
      <c r="F5434" s="315"/>
      <c r="G5434" s="315"/>
      <c r="H5434" s="315"/>
      <c r="I5434" s="54"/>
      <c r="J5434" s="53"/>
      <c r="K5434" s="53"/>
      <c r="L5434" s="270"/>
      <c r="M5434" s="55"/>
      <c r="N5434" s="53"/>
      <c r="O5434" s="87"/>
      <c r="P5434" s="53"/>
      <c r="Q5434" s="53"/>
      <c r="R5434" s="53"/>
      <c r="S5434" s="53"/>
      <c r="T5434" s="53"/>
      <c r="U5434" s="53"/>
      <c r="V5434" s="53"/>
      <c r="W5434" s="53"/>
      <c r="X5434" s="53"/>
      <c r="Y5434" s="53"/>
      <c r="Z5434" s="53"/>
      <c r="AA5434" s="53"/>
      <c r="AB5434" s="53"/>
      <c r="AC5434" s="53"/>
      <c r="AD5434" s="53"/>
      <c r="AE5434" s="53"/>
      <c r="AF5434" s="53"/>
      <c r="AG5434" s="53"/>
      <c r="AH5434" s="53"/>
      <c r="AI5434" s="53"/>
      <c r="AJ5434" s="53"/>
      <c r="AK5434" s="54"/>
    </row>
    <row r="5435" spans="2:37" x14ac:dyDescent="0.25">
      <c r="B5435" s="315"/>
      <c r="C5435" s="315"/>
      <c r="D5435" s="315"/>
      <c r="E5435" s="315"/>
      <c r="F5435" s="315"/>
      <c r="G5435" s="315"/>
      <c r="H5435" s="315"/>
      <c r="I5435" s="54"/>
      <c r="J5435" s="53"/>
      <c r="K5435" s="53"/>
      <c r="L5435" s="270"/>
      <c r="M5435" s="55"/>
      <c r="N5435" s="53"/>
      <c r="O5435" s="87"/>
      <c r="P5435" s="53"/>
      <c r="Q5435" s="53"/>
      <c r="R5435" s="53"/>
      <c r="S5435" s="53"/>
      <c r="T5435" s="53"/>
      <c r="U5435" s="53"/>
      <c r="V5435" s="53"/>
      <c r="W5435" s="53"/>
      <c r="X5435" s="53"/>
      <c r="Y5435" s="53"/>
      <c r="Z5435" s="53"/>
      <c r="AA5435" s="53"/>
      <c r="AB5435" s="53"/>
      <c r="AC5435" s="53"/>
      <c r="AD5435" s="53"/>
      <c r="AE5435" s="53"/>
      <c r="AF5435" s="53"/>
      <c r="AG5435" s="53"/>
      <c r="AH5435" s="53"/>
      <c r="AI5435" s="53"/>
      <c r="AJ5435" s="53"/>
      <c r="AK5435" s="54"/>
    </row>
    <row r="5436" spans="2:37" x14ac:dyDescent="0.25">
      <c r="B5436" s="315"/>
      <c r="C5436" s="315"/>
      <c r="D5436" s="315"/>
      <c r="E5436" s="315"/>
      <c r="F5436" s="315"/>
      <c r="G5436" s="315"/>
      <c r="H5436" s="315"/>
      <c r="I5436" s="54"/>
      <c r="J5436" s="53"/>
      <c r="K5436" s="53"/>
      <c r="L5436" s="270"/>
      <c r="M5436" s="55"/>
      <c r="N5436" s="53"/>
      <c r="O5436" s="87"/>
      <c r="P5436" s="53"/>
      <c r="Q5436" s="53"/>
      <c r="R5436" s="53"/>
      <c r="S5436" s="53"/>
      <c r="T5436" s="53"/>
      <c r="U5436" s="53"/>
      <c r="V5436" s="53"/>
      <c r="W5436" s="53"/>
      <c r="X5436" s="53"/>
      <c r="Y5436" s="53"/>
      <c r="Z5436" s="53"/>
      <c r="AA5436" s="53"/>
      <c r="AB5436" s="53"/>
      <c r="AC5436" s="53"/>
      <c r="AD5436" s="53"/>
      <c r="AE5436" s="53"/>
      <c r="AF5436" s="53"/>
      <c r="AG5436" s="53"/>
      <c r="AH5436" s="53"/>
      <c r="AI5436" s="53"/>
      <c r="AJ5436" s="53"/>
      <c r="AK5436" s="54"/>
    </row>
    <row r="5437" spans="2:37" x14ac:dyDescent="0.25">
      <c r="B5437" s="315"/>
      <c r="C5437" s="315"/>
      <c r="D5437" s="315"/>
      <c r="E5437" s="315"/>
      <c r="F5437" s="315"/>
      <c r="G5437" s="315"/>
      <c r="H5437" s="315"/>
      <c r="I5437" s="54"/>
      <c r="J5437" s="53"/>
      <c r="K5437" s="53"/>
      <c r="L5437" s="270"/>
      <c r="M5437" s="55"/>
      <c r="N5437" s="53"/>
      <c r="O5437" s="87"/>
      <c r="P5437" s="53"/>
      <c r="Q5437" s="53"/>
      <c r="R5437" s="53"/>
      <c r="S5437" s="53"/>
      <c r="T5437" s="53"/>
      <c r="U5437" s="53"/>
      <c r="V5437" s="53"/>
      <c r="W5437" s="53"/>
      <c r="X5437" s="53"/>
      <c r="Y5437" s="53"/>
      <c r="Z5437" s="53"/>
      <c r="AA5437" s="53"/>
      <c r="AB5437" s="53"/>
      <c r="AC5437" s="53"/>
      <c r="AD5437" s="53"/>
      <c r="AE5437" s="53"/>
      <c r="AF5437" s="53"/>
      <c r="AG5437" s="53"/>
      <c r="AH5437" s="53"/>
      <c r="AI5437" s="53"/>
      <c r="AJ5437" s="53"/>
      <c r="AK5437" s="54"/>
    </row>
    <row r="5438" spans="2:37" x14ac:dyDescent="0.25">
      <c r="B5438" s="315"/>
      <c r="C5438" s="315"/>
      <c r="D5438" s="315"/>
      <c r="E5438" s="315"/>
      <c r="F5438" s="315"/>
      <c r="G5438" s="315"/>
      <c r="H5438" s="315"/>
      <c r="I5438" s="54"/>
      <c r="J5438" s="53"/>
      <c r="K5438" s="53"/>
      <c r="L5438" s="270"/>
      <c r="M5438" s="55"/>
      <c r="N5438" s="53"/>
      <c r="O5438" s="87"/>
      <c r="P5438" s="53"/>
      <c r="Q5438" s="53"/>
      <c r="R5438" s="53"/>
      <c r="S5438" s="53"/>
      <c r="T5438" s="53"/>
      <c r="U5438" s="53"/>
      <c r="V5438" s="53"/>
      <c r="W5438" s="53"/>
      <c r="X5438" s="53"/>
      <c r="Y5438" s="53"/>
      <c r="Z5438" s="53"/>
      <c r="AA5438" s="53"/>
      <c r="AB5438" s="53"/>
      <c r="AC5438" s="53"/>
      <c r="AD5438" s="53"/>
      <c r="AE5438" s="53"/>
      <c r="AF5438" s="53"/>
      <c r="AG5438" s="53"/>
      <c r="AH5438" s="53"/>
      <c r="AI5438" s="53"/>
      <c r="AJ5438" s="53"/>
      <c r="AK5438" s="54"/>
    </row>
    <row r="5439" spans="2:37" x14ac:dyDescent="0.25">
      <c r="B5439" s="315"/>
      <c r="C5439" s="315"/>
      <c r="D5439" s="315"/>
      <c r="E5439" s="315"/>
      <c r="F5439" s="315"/>
      <c r="G5439" s="315"/>
      <c r="H5439" s="315"/>
      <c r="I5439" s="54"/>
      <c r="J5439" s="53"/>
      <c r="K5439" s="53"/>
      <c r="L5439" s="270"/>
      <c r="M5439" s="55"/>
      <c r="N5439" s="53"/>
      <c r="O5439" s="87"/>
      <c r="P5439" s="53"/>
      <c r="Q5439" s="53"/>
      <c r="R5439" s="53"/>
      <c r="S5439" s="53"/>
      <c r="T5439" s="53"/>
      <c r="U5439" s="53"/>
      <c r="V5439" s="53"/>
      <c r="W5439" s="53"/>
      <c r="X5439" s="53"/>
      <c r="Y5439" s="53"/>
      <c r="Z5439" s="53"/>
      <c r="AA5439" s="53"/>
      <c r="AB5439" s="53"/>
      <c r="AC5439" s="53"/>
      <c r="AD5439" s="53"/>
      <c r="AE5439" s="53"/>
      <c r="AF5439" s="53"/>
      <c r="AG5439" s="53"/>
      <c r="AH5439" s="53"/>
      <c r="AI5439" s="53"/>
      <c r="AJ5439" s="53"/>
      <c r="AK5439" s="54"/>
    </row>
    <row r="5440" spans="2:37" x14ac:dyDescent="0.25">
      <c r="B5440" s="315"/>
      <c r="C5440" s="315"/>
      <c r="D5440" s="315"/>
      <c r="E5440" s="315"/>
      <c r="F5440" s="315"/>
      <c r="G5440" s="315"/>
      <c r="H5440" s="315"/>
      <c r="I5440" s="54"/>
      <c r="J5440" s="53"/>
      <c r="K5440" s="53"/>
      <c r="L5440" s="270"/>
      <c r="M5440" s="55"/>
      <c r="N5440" s="53"/>
      <c r="O5440" s="87"/>
      <c r="P5440" s="53"/>
      <c r="Q5440" s="53"/>
      <c r="R5440" s="53"/>
      <c r="S5440" s="53"/>
      <c r="T5440" s="53"/>
      <c r="U5440" s="53"/>
      <c r="V5440" s="53"/>
      <c r="W5440" s="53"/>
      <c r="X5440" s="53"/>
      <c r="Y5440" s="53"/>
      <c r="Z5440" s="53"/>
      <c r="AA5440" s="53"/>
      <c r="AB5440" s="53"/>
      <c r="AC5440" s="53"/>
      <c r="AD5440" s="53"/>
      <c r="AE5440" s="53"/>
      <c r="AF5440" s="53"/>
      <c r="AG5440" s="53"/>
      <c r="AH5440" s="53"/>
      <c r="AI5440" s="53"/>
      <c r="AJ5440" s="53"/>
      <c r="AK5440" s="54"/>
    </row>
    <row r="5441" spans="2:37" x14ac:dyDescent="0.25">
      <c r="B5441" s="315"/>
      <c r="C5441" s="315"/>
      <c r="D5441" s="315"/>
      <c r="E5441" s="315"/>
      <c r="F5441" s="315"/>
      <c r="G5441" s="315"/>
      <c r="H5441" s="315"/>
      <c r="I5441" s="54"/>
      <c r="J5441" s="53"/>
      <c r="K5441" s="53"/>
      <c r="L5441" s="270"/>
      <c r="M5441" s="55"/>
      <c r="N5441" s="53"/>
      <c r="O5441" s="87"/>
      <c r="P5441" s="53"/>
      <c r="Q5441" s="53"/>
      <c r="R5441" s="53"/>
      <c r="S5441" s="53"/>
      <c r="T5441" s="53"/>
      <c r="U5441" s="53"/>
      <c r="V5441" s="53"/>
      <c r="W5441" s="53"/>
      <c r="X5441" s="53"/>
      <c r="Y5441" s="53"/>
      <c r="Z5441" s="53"/>
      <c r="AA5441" s="53"/>
      <c r="AB5441" s="53"/>
      <c r="AC5441" s="53"/>
      <c r="AD5441" s="53"/>
      <c r="AE5441" s="53"/>
      <c r="AF5441" s="53"/>
      <c r="AG5441" s="53"/>
      <c r="AH5441" s="53"/>
      <c r="AI5441" s="53"/>
      <c r="AJ5441" s="53"/>
      <c r="AK5441" s="54"/>
    </row>
    <row r="5442" spans="2:37" x14ac:dyDescent="0.25">
      <c r="B5442" s="315"/>
      <c r="C5442" s="315"/>
      <c r="D5442" s="315"/>
      <c r="E5442" s="315"/>
      <c r="F5442" s="315"/>
      <c r="G5442" s="315"/>
      <c r="H5442" s="315"/>
      <c r="I5442" s="54"/>
      <c r="J5442" s="53"/>
      <c r="K5442" s="53"/>
      <c r="L5442" s="270"/>
      <c r="M5442" s="55"/>
      <c r="N5442" s="53"/>
      <c r="O5442" s="87"/>
      <c r="P5442" s="53"/>
      <c r="Q5442" s="53"/>
      <c r="R5442" s="53"/>
      <c r="S5442" s="53"/>
      <c r="T5442" s="53"/>
      <c r="U5442" s="53"/>
      <c r="V5442" s="53"/>
      <c r="W5442" s="53"/>
      <c r="X5442" s="53"/>
      <c r="Y5442" s="53"/>
      <c r="Z5442" s="53"/>
      <c r="AA5442" s="53"/>
      <c r="AB5442" s="53"/>
      <c r="AC5442" s="53"/>
      <c r="AD5442" s="53"/>
      <c r="AE5442" s="53"/>
      <c r="AF5442" s="53"/>
      <c r="AG5442" s="53"/>
      <c r="AH5442" s="53"/>
      <c r="AI5442" s="53"/>
      <c r="AJ5442" s="53"/>
      <c r="AK5442" s="54"/>
    </row>
    <row r="5443" spans="2:37" x14ac:dyDescent="0.25">
      <c r="B5443" s="315"/>
      <c r="C5443" s="315"/>
      <c r="D5443" s="315"/>
      <c r="E5443" s="315"/>
      <c r="F5443" s="315"/>
      <c r="G5443" s="315"/>
      <c r="H5443" s="315"/>
      <c r="I5443" s="54"/>
      <c r="J5443" s="53"/>
      <c r="K5443" s="53"/>
      <c r="L5443" s="270"/>
      <c r="M5443" s="55"/>
      <c r="N5443" s="53"/>
      <c r="O5443" s="87"/>
      <c r="P5443" s="53"/>
      <c r="Q5443" s="53"/>
      <c r="R5443" s="53"/>
      <c r="S5443" s="53"/>
      <c r="T5443" s="53"/>
      <c r="U5443" s="53"/>
      <c r="V5443" s="53"/>
      <c r="W5443" s="53"/>
      <c r="X5443" s="53"/>
      <c r="Y5443" s="53"/>
      <c r="Z5443" s="53"/>
      <c r="AA5443" s="53"/>
      <c r="AB5443" s="53"/>
      <c r="AC5443" s="53"/>
      <c r="AD5443" s="53"/>
      <c r="AE5443" s="53"/>
      <c r="AF5443" s="53"/>
      <c r="AG5443" s="53"/>
      <c r="AH5443" s="53"/>
      <c r="AI5443" s="53"/>
      <c r="AJ5443" s="53"/>
      <c r="AK5443" s="54"/>
    </row>
    <row r="5444" spans="2:37" x14ac:dyDescent="0.25">
      <c r="B5444" s="315"/>
      <c r="C5444" s="315"/>
      <c r="D5444" s="315"/>
      <c r="E5444" s="315"/>
      <c r="F5444" s="315"/>
      <c r="G5444" s="315"/>
      <c r="H5444" s="315"/>
      <c r="I5444" s="54"/>
      <c r="J5444" s="53"/>
      <c r="K5444" s="53"/>
      <c r="L5444" s="270"/>
      <c r="M5444" s="55"/>
      <c r="N5444" s="53"/>
      <c r="O5444" s="87"/>
      <c r="P5444" s="53"/>
      <c r="Q5444" s="53"/>
      <c r="R5444" s="53"/>
      <c r="S5444" s="53"/>
      <c r="T5444" s="53"/>
      <c r="U5444" s="53"/>
      <c r="V5444" s="53"/>
      <c r="W5444" s="53"/>
      <c r="X5444" s="53"/>
      <c r="Y5444" s="53"/>
      <c r="Z5444" s="53"/>
      <c r="AA5444" s="53"/>
      <c r="AB5444" s="53"/>
      <c r="AC5444" s="53"/>
      <c r="AD5444" s="53"/>
      <c r="AE5444" s="53"/>
      <c r="AF5444" s="53"/>
      <c r="AG5444" s="53"/>
      <c r="AH5444" s="53"/>
      <c r="AI5444" s="53"/>
      <c r="AJ5444" s="53"/>
      <c r="AK5444" s="54"/>
    </row>
    <row r="5445" spans="2:37" x14ac:dyDescent="0.25">
      <c r="B5445" s="315"/>
      <c r="C5445" s="315"/>
      <c r="D5445" s="315"/>
      <c r="E5445" s="315"/>
      <c r="F5445" s="315"/>
      <c r="G5445" s="315"/>
      <c r="H5445" s="315"/>
      <c r="I5445" s="54"/>
      <c r="J5445" s="53"/>
      <c r="K5445" s="53"/>
      <c r="L5445" s="270"/>
      <c r="M5445" s="55"/>
      <c r="N5445" s="53"/>
      <c r="O5445" s="87"/>
      <c r="P5445" s="53"/>
      <c r="Q5445" s="53"/>
      <c r="R5445" s="53"/>
      <c r="S5445" s="53"/>
      <c r="T5445" s="53"/>
      <c r="U5445" s="53"/>
      <c r="V5445" s="53"/>
      <c r="W5445" s="53"/>
      <c r="X5445" s="53"/>
      <c r="Y5445" s="53"/>
      <c r="Z5445" s="53"/>
      <c r="AA5445" s="53"/>
      <c r="AB5445" s="53"/>
      <c r="AC5445" s="53"/>
      <c r="AD5445" s="53"/>
      <c r="AE5445" s="53"/>
      <c r="AF5445" s="53"/>
      <c r="AG5445" s="53"/>
      <c r="AH5445" s="53"/>
      <c r="AI5445" s="53"/>
      <c r="AJ5445" s="53"/>
      <c r="AK5445" s="54"/>
    </row>
    <row r="5446" spans="2:37" x14ac:dyDescent="0.25">
      <c r="B5446" s="315"/>
      <c r="C5446" s="315"/>
      <c r="D5446" s="315"/>
      <c r="E5446" s="315"/>
      <c r="F5446" s="315"/>
      <c r="G5446" s="315"/>
      <c r="H5446" s="315"/>
      <c r="I5446" s="54"/>
      <c r="J5446" s="53"/>
      <c r="K5446" s="53"/>
      <c r="L5446" s="270"/>
      <c r="M5446" s="55"/>
      <c r="N5446" s="53"/>
      <c r="O5446" s="87"/>
      <c r="P5446" s="53"/>
      <c r="Q5446" s="53"/>
      <c r="R5446" s="53"/>
      <c r="S5446" s="53"/>
      <c r="T5446" s="53"/>
      <c r="U5446" s="53"/>
      <c r="V5446" s="53"/>
      <c r="W5446" s="53"/>
      <c r="X5446" s="53"/>
      <c r="Y5446" s="53"/>
      <c r="Z5446" s="53"/>
      <c r="AA5446" s="53"/>
      <c r="AB5446" s="53"/>
      <c r="AC5446" s="53"/>
      <c r="AD5446" s="53"/>
      <c r="AE5446" s="53"/>
      <c r="AF5446" s="53"/>
      <c r="AG5446" s="53"/>
      <c r="AH5446" s="53"/>
      <c r="AI5446" s="53"/>
      <c r="AJ5446" s="53"/>
      <c r="AK5446" s="54"/>
    </row>
    <row r="5447" spans="2:37" x14ac:dyDescent="0.25">
      <c r="B5447" s="315"/>
      <c r="C5447" s="315"/>
      <c r="D5447" s="315"/>
      <c r="E5447" s="315"/>
      <c r="F5447" s="315"/>
      <c r="G5447" s="315"/>
      <c r="H5447" s="315"/>
      <c r="I5447" s="54"/>
      <c r="J5447" s="53"/>
      <c r="K5447" s="53"/>
      <c r="L5447" s="270"/>
      <c r="M5447" s="55"/>
      <c r="N5447" s="53"/>
      <c r="O5447" s="87"/>
      <c r="P5447" s="53"/>
      <c r="Q5447" s="53"/>
      <c r="R5447" s="53"/>
      <c r="S5447" s="53"/>
      <c r="T5447" s="53"/>
      <c r="U5447" s="53"/>
      <c r="V5447" s="53"/>
      <c r="W5447" s="53"/>
      <c r="X5447" s="53"/>
      <c r="Y5447" s="53"/>
      <c r="Z5447" s="53"/>
      <c r="AA5447" s="53"/>
      <c r="AB5447" s="53"/>
      <c r="AC5447" s="53"/>
      <c r="AD5447" s="53"/>
      <c r="AE5447" s="53"/>
      <c r="AF5447" s="53"/>
      <c r="AG5447" s="53"/>
      <c r="AH5447" s="53"/>
      <c r="AI5447" s="53"/>
      <c r="AJ5447" s="53"/>
      <c r="AK5447" s="54"/>
    </row>
    <row r="5448" spans="2:37" x14ac:dyDescent="0.25">
      <c r="B5448" s="315"/>
      <c r="C5448" s="315"/>
      <c r="D5448" s="315"/>
      <c r="E5448" s="315"/>
      <c r="F5448" s="315"/>
      <c r="G5448" s="315"/>
      <c r="H5448" s="315"/>
      <c r="I5448" s="54"/>
      <c r="J5448" s="53"/>
      <c r="K5448" s="53"/>
      <c r="L5448" s="270"/>
      <c r="M5448" s="55"/>
      <c r="N5448" s="53"/>
      <c r="O5448" s="87"/>
      <c r="P5448" s="53"/>
      <c r="Q5448" s="53"/>
      <c r="R5448" s="53"/>
      <c r="S5448" s="53"/>
      <c r="T5448" s="53"/>
      <c r="U5448" s="53"/>
      <c r="V5448" s="53"/>
      <c r="W5448" s="53"/>
      <c r="X5448" s="53"/>
      <c r="Y5448" s="53"/>
      <c r="Z5448" s="53"/>
      <c r="AA5448" s="53"/>
      <c r="AB5448" s="53"/>
      <c r="AC5448" s="53"/>
      <c r="AD5448" s="53"/>
      <c r="AE5448" s="53"/>
      <c r="AF5448" s="53"/>
      <c r="AG5448" s="53"/>
      <c r="AH5448" s="53"/>
      <c r="AI5448" s="53"/>
      <c r="AJ5448" s="53"/>
      <c r="AK5448" s="54"/>
    </row>
    <row r="5449" spans="2:37" x14ac:dyDescent="0.25">
      <c r="B5449" s="315"/>
      <c r="C5449" s="315"/>
      <c r="D5449" s="315"/>
      <c r="E5449" s="315"/>
      <c r="F5449" s="315"/>
      <c r="G5449" s="315"/>
      <c r="H5449" s="315"/>
      <c r="I5449" s="54"/>
      <c r="J5449" s="53"/>
      <c r="K5449" s="53"/>
      <c r="L5449" s="270"/>
      <c r="M5449" s="55"/>
      <c r="N5449" s="53"/>
      <c r="O5449" s="87"/>
      <c r="P5449" s="53"/>
      <c r="Q5449" s="53"/>
      <c r="R5449" s="53"/>
      <c r="S5449" s="53"/>
      <c r="T5449" s="53"/>
      <c r="U5449" s="53"/>
      <c r="V5449" s="53"/>
      <c r="W5449" s="53"/>
      <c r="X5449" s="53"/>
      <c r="Y5449" s="53"/>
      <c r="Z5449" s="53"/>
      <c r="AA5449" s="53"/>
      <c r="AB5449" s="53"/>
      <c r="AC5449" s="53"/>
      <c r="AD5449" s="53"/>
      <c r="AE5449" s="53"/>
      <c r="AF5449" s="53"/>
      <c r="AG5449" s="53"/>
      <c r="AH5449" s="53"/>
      <c r="AI5449" s="53"/>
      <c r="AJ5449" s="53"/>
      <c r="AK5449" s="54"/>
    </row>
    <row r="5450" spans="2:37" x14ac:dyDescent="0.25">
      <c r="B5450" s="315"/>
      <c r="C5450" s="315"/>
      <c r="D5450" s="315"/>
      <c r="E5450" s="315"/>
      <c r="F5450" s="315"/>
      <c r="G5450" s="315"/>
      <c r="H5450" s="315"/>
      <c r="I5450" s="54"/>
      <c r="J5450" s="53"/>
      <c r="K5450" s="53"/>
      <c r="L5450" s="270"/>
      <c r="M5450" s="55"/>
      <c r="N5450" s="53"/>
      <c r="O5450" s="87"/>
      <c r="P5450" s="53"/>
      <c r="Q5450" s="53"/>
      <c r="R5450" s="53"/>
      <c r="S5450" s="53"/>
      <c r="T5450" s="53"/>
      <c r="U5450" s="53"/>
      <c r="V5450" s="53"/>
      <c r="W5450" s="53"/>
      <c r="X5450" s="53"/>
      <c r="Y5450" s="53"/>
      <c r="Z5450" s="53"/>
      <c r="AA5450" s="53"/>
      <c r="AB5450" s="53"/>
      <c r="AC5450" s="53"/>
      <c r="AD5450" s="53"/>
      <c r="AE5450" s="53"/>
      <c r="AF5450" s="53"/>
      <c r="AG5450" s="53"/>
      <c r="AH5450" s="53"/>
      <c r="AI5450" s="53"/>
      <c r="AJ5450" s="53"/>
      <c r="AK5450" s="54"/>
    </row>
    <row r="5451" spans="2:37" x14ac:dyDescent="0.25">
      <c r="B5451" s="315"/>
      <c r="C5451" s="315"/>
      <c r="D5451" s="315"/>
      <c r="E5451" s="315"/>
      <c r="F5451" s="315"/>
      <c r="G5451" s="315"/>
      <c r="H5451" s="315"/>
      <c r="I5451" s="54"/>
      <c r="J5451" s="53"/>
      <c r="K5451" s="53"/>
      <c r="L5451" s="270"/>
      <c r="M5451" s="55"/>
      <c r="N5451" s="53"/>
      <c r="O5451" s="87"/>
      <c r="P5451" s="53"/>
      <c r="Q5451" s="53"/>
      <c r="R5451" s="53"/>
      <c r="S5451" s="53"/>
      <c r="T5451" s="53"/>
      <c r="U5451" s="53"/>
      <c r="V5451" s="53"/>
      <c r="W5451" s="53"/>
      <c r="X5451" s="53"/>
      <c r="Y5451" s="53"/>
      <c r="Z5451" s="53"/>
      <c r="AA5451" s="53"/>
      <c r="AB5451" s="53"/>
      <c r="AC5451" s="53"/>
      <c r="AD5451" s="53"/>
      <c r="AE5451" s="53"/>
      <c r="AF5451" s="53"/>
      <c r="AG5451" s="53"/>
      <c r="AH5451" s="53"/>
      <c r="AI5451" s="53"/>
      <c r="AJ5451" s="53"/>
      <c r="AK5451" s="54"/>
    </row>
    <row r="5452" spans="2:37" x14ac:dyDescent="0.25">
      <c r="B5452" s="315"/>
      <c r="C5452" s="315"/>
      <c r="D5452" s="315"/>
      <c r="E5452" s="315"/>
      <c r="F5452" s="315"/>
      <c r="G5452" s="315"/>
      <c r="H5452" s="315"/>
      <c r="I5452" s="54"/>
      <c r="J5452" s="53"/>
      <c r="K5452" s="53"/>
      <c r="L5452" s="270"/>
      <c r="M5452" s="55"/>
      <c r="N5452" s="53"/>
      <c r="O5452" s="87"/>
      <c r="P5452" s="53"/>
      <c r="Q5452" s="53"/>
      <c r="R5452" s="53"/>
      <c r="S5452" s="53"/>
      <c r="T5452" s="53"/>
      <c r="U5452" s="53"/>
      <c r="V5452" s="53"/>
      <c r="W5452" s="53"/>
      <c r="X5452" s="53"/>
      <c r="Y5452" s="53"/>
      <c r="Z5452" s="53"/>
      <c r="AA5452" s="53"/>
      <c r="AB5452" s="53"/>
      <c r="AC5452" s="53"/>
      <c r="AD5452" s="53"/>
      <c r="AE5452" s="53"/>
      <c r="AF5452" s="53"/>
      <c r="AG5452" s="53"/>
      <c r="AH5452" s="53"/>
      <c r="AI5452" s="53"/>
      <c r="AJ5452" s="53"/>
      <c r="AK5452" s="54"/>
    </row>
    <row r="5453" spans="2:37" x14ac:dyDescent="0.25">
      <c r="B5453" s="315"/>
      <c r="C5453" s="315"/>
      <c r="D5453" s="315"/>
      <c r="E5453" s="315"/>
      <c r="F5453" s="315"/>
      <c r="G5453" s="315"/>
      <c r="H5453" s="315"/>
      <c r="I5453" s="54"/>
      <c r="J5453" s="53"/>
      <c r="K5453" s="53"/>
      <c r="L5453" s="270"/>
      <c r="M5453" s="55"/>
      <c r="N5453" s="53"/>
      <c r="O5453" s="87"/>
      <c r="P5453" s="53"/>
      <c r="Q5453" s="53"/>
      <c r="R5453" s="53"/>
      <c r="S5453" s="53"/>
      <c r="T5453" s="53"/>
      <c r="U5453" s="53"/>
      <c r="V5453" s="53"/>
      <c r="W5453" s="53"/>
      <c r="X5453" s="53"/>
      <c r="Y5453" s="53"/>
      <c r="Z5453" s="53"/>
      <c r="AA5453" s="53"/>
      <c r="AB5453" s="53"/>
      <c r="AC5453" s="53"/>
      <c r="AD5453" s="53"/>
      <c r="AE5453" s="53"/>
      <c r="AF5453" s="53"/>
      <c r="AG5453" s="53"/>
      <c r="AH5453" s="53"/>
      <c r="AI5453" s="53"/>
      <c r="AJ5453" s="53"/>
      <c r="AK5453" s="54"/>
    </row>
    <row r="5454" spans="2:37" x14ac:dyDescent="0.25">
      <c r="B5454" s="315"/>
      <c r="C5454" s="315"/>
      <c r="D5454" s="315"/>
      <c r="E5454" s="315"/>
      <c r="F5454" s="315"/>
      <c r="G5454" s="315"/>
      <c r="H5454" s="315"/>
      <c r="I5454" s="54"/>
      <c r="J5454" s="53"/>
      <c r="K5454" s="53"/>
      <c r="L5454" s="270"/>
      <c r="M5454" s="55"/>
      <c r="N5454" s="53"/>
      <c r="O5454" s="87"/>
      <c r="P5454" s="53"/>
      <c r="Q5454" s="53"/>
      <c r="R5454" s="53"/>
      <c r="S5454" s="53"/>
      <c r="T5454" s="53"/>
      <c r="U5454" s="53"/>
      <c r="V5454" s="53"/>
      <c r="W5454" s="53"/>
      <c r="X5454" s="53"/>
      <c r="Y5454" s="53"/>
      <c r="Z5454" s="53"/>
      <c r="AA5454" s="53"/>
      <c r="AB5454" s="53"/>
      <c r="AC5454" s="53"/>
      <c r="AD5454" s="53"/>
      <c r="AE5454" s="53"/>
      <c r="AF5454" s="53"/>
      <c r="AG5454" s="53"/>
      <c r="AH5454" s="53"/>
      <c r="AI5454" s="53"/>
      <c r="AJ5454" s="53"/>
      <c r="AK5454" s="54"/>
    </row>
    <row r="5455" spans="2:37" x14ac:dyDescent="0.25">
      <c r="B5455" s="315"/>
      <c r="C5455" s="315"/>
      <c r="D5455" s="315"/>
      <c r="E5455" s="315"/>
      <c r="F5455" s="315"/>
      <c r="G5455" s="315"/>
      <c r="H5455" s="315"/>
      <c r="I5455" s="54"/>
      <c r="J5455" s="53"/>
      <c r="K5455" s="53"/>
      <c r="L5455" s="270"/>
      <c r="M5455" s="55"/>
      <c r="N5455" s="53"/>
      <c r="O5455" s="87"/>
      <c r="P5455" s="53"/>
      <c r="Q5455" s="53"/>
      <c r="R5455" s="53"/>
      <c r="S5455" s="53"/>
      <c r="T5455" s="53"/>
      <c r="U5455" s="53"/>
      <c r="V5455" s="53"/>
      <c r="W5455" s="53"/>
      <c r="X5455" s="53"/>
      <c r="Y5455" s="53"/>
      <c r="Z5455" s="53"/>
      <c r="AA5455" s="53"/>
      <c r="AB5455" s="53"/>
      <c r="AC5455" s="53"/>
      <c r="AD5455" s="53"/>
      <c r="AE5455" s="53"/>
      <c r="AF5455" s="53"/>
      <c r="AG5455" s="53"/>
      <c r="AH5455" s="53"/>
      <c r="AI5455" s="53"/>
      <c r="AJ5455" s="53"/>
      <c r="AK5455" s="54"/>
    </row>
    <row r="5456" spans="2:37" x14ac:dyDescent="0.25">
      <c r="B5456" s="315"/>
      <c r="C5456" s="315"/>
      <c r="D5456" s="315"/>
      <c r="E5456" s="315"/>
      <c r="F5456" s="315"/>
      <c r="G5456" s="315"/>
      <c r="H5456" s="315"/>
      <c r="I5456" s="54"/>
      <c r="J5456" s="53"/>
      <c r="K5456" s="53"/>
      <c r="L5456" s="270"/>
      <c r="M5456" s="55"/>
      <c r="N5456" s="53"/>
      <c r="O5456" s="87"/>
      <c r="P5456" s="53"/>
      <c r="Q5456" s="53"/>
      <c r="R5456" s="53"/>
      <c r="S5456" s="53"/>
      <c r="T5456" s="53"/>
      <c r="U5456" s="53"/>
      <c r="V5456" s="53"/>
      <c r="W5456" s="53"/>
      <c r="X5456" s="53"/>
      <c r="Y5456" s="53"/>
      <c r="Z5456" s="53"/>
      <c r="AA5456" s="53"/>
      <c r="AB5456" s="53"/>
      <c r="AC5456" s="53"/>
      <c r="AD5456" s="53"/>
      <c r="AE5456" s="53"/>
      <c r="AF5456" s="53"/>
      <c r="AG5456" s="53"/>
      <c r="AH5456" s="53"/>
      <c r="AI5456" s="53"/>
      <c r="AJ5456" s="53"/>
      <c r="AK5456" s="54"/>
    </row>
    <row r="5457" spans="2:37" x14ac:dyDescent="0.25">
      <c r="B5457" s="315"/>
      <c r="C5457" s="315"/>
      <c r="D5457" s="315"/>
      <c r="E5457" s="315"/>
      <c r="F5457" s="315"/>
      <c r="G5457" s="315"/>
      <c r="H5457" s="315"/>
      <c r="I5457" s="54"/>
      <c r="J5457" s="53"/>
      <c r="K5457" s="53"/>
      <c r="L5457" s="270"/>
      <c r="M5457" s="55"/>
      <c r="N5457" s="53"/>
      <c r="O5457" s="87"/>
      <c r="P5457" s="53"/>
      <c r="Q5457" s="53"/>
      <c r="R5457" s="53"/>
      <c r="S5457" s="53"/>
      <c r="T5457" s="53"/>
      <c r="U5457" s="53"/>
      <c r="V5457" s="53"/>
      <c r="W5457" s="53"/>
      <c r="X5457" s="53"/>
      <c r="Y5457" s="53"/>
      <c r="Z5457" s="53"/>
      <c r="AA5457" s="53"/>
      <c r="AB5457" s="53"/>
      <c r="AC5457" s="53"/>
      <c r="AD5457" s="53"/>
      <c r="AE5457" s="53"/>
      <c r="AF5457" s="53"/>
      <c r="AG5457" s="53"/>
      <c r="AH5457" s="53"/>
      <c r="AI5457" s="53"/>
      <c r="AJ5457" s="53"/>
      <c r="AK5457" s="54"/>
    </row>
    <row r="5458" spans="2:37" x14ac:dyDescent="0.25">
      <c r="B5458" s="315"/>
      <c r="C5458" s="315"/>
      <c r="D5458" s="315"/>
      <c r="E5458" s="315"/>
      <c r="F5458" s="315"/>
      <c r="G5458" s="315"/>
      <c r="H5458" s="315"/>
      <c r="I5458" s="54"/>
      <c r="J5458" s="53"/>
      <c r="K5458" s="53"/>
      <c r="L5458" s="270"/>
      <c r="M5458" s="55"/>
      <c r="N5458" s="53"/>
      <c r="O5458" s="87"/>
      <c r="P5458" s="53"/>
      <c r="Q5458" s="53"/>
      <c r="R5458" s="53"/>
      <c r="S5458" s="53"/>
      <c r="T5458" s="53"/>
      <c r="U5458" s="53"/>
      <c r="V5458" s="53"/>
      <c r="W5458" s="53"/>
      <c r="X5458" s="53"/>
      <c r="Y5458" s="53"/>
      <c r="Z5458" s="53"/>
      <c r="AA5458" s="53"/>
      <c r="AB5458" s="53"/>
      <c r="AC5458" s="53"/>
      <c r="AD5458" s="53"/>
      <c r="AE5458" s="53"/>
      <c r="AF5458" s="53"/>
      <c r="AG5458" s="53"/>
      <c r="AH5458" s="53"/>
      <c r="AI5458" s="53"/>
      <c r="AJ5458" s="53"/>
      <c r="AK5458" s="54"/>
    </row>
    <row r="5459" spans="2:37" x14ac:dyDescent="0.25">
      <c r="B5459" s="315"/>
      <c r="C5459" s="315"/>
      <c r="D5459" s="315"/>
      <c r="E5459" s="315"/>
      <c r="F5459" s="315"/>
      <c r="G5459" s="315"/>
      <c r="H5459" s="315"/>
      <c r="I5459" s="54"/>
      <c r="J5459" s="53"/>
      <c r="K5459" s="53"/>
      <c r="L5459" s="270"/>
      <c r="M5459" s="55"/>
      <c r="N5459" s="53"/>
      <c r="O5459" s="87"/>
      <c r="P5459" s="53"/>
      <c r="Q5459" s="53"/>
      <c r="R5459" s="53"/>
      <c r="S5459" s="53"/>
      <c r="T5459" s="53"/>
      <c r="U5459" s="53"/>
      <c r="V5459" s="53"/>
      <c r="W5459" s="53"/>
      <c r="X5459" s="53"/>
      <c r="Y5459" s="53"/>
      <c r="Z5459" s="53"/>
      <c r="AA5459" s="53"/>
      <c r="AB5459" s="53"/>
      <c r="AC5459" s="53"/>
      <c r="AD5459" s="53"/>
      <c r="AE5459" s="53"/>
      <c r="AF5459" s="53"/>
      <c r="AG5459" s="53"/>
      <c r="AH5459" s="53"/>
      <c r="AI5459" s="53"/>
      <c r="AJ5459" s="53"/>
      <c r="AK5459" s="54"/>
    </row>
    <row r="5460" spans="2:37" x14ac:dyDescent="0.25">
      <c r="B5460" s="315"/>
      <c r="C5460" s="315"/>
      <c r="D5460" s="315"/>
      <c r="E5460" s="315"/>
      <c r="F5460" s="315"/>
      <c r="G5460" s="315"/>
      <c r="H5460" s="315"/>
      <c r="I5460" s="54"/>
      <c r="J5460" s="53"/>
      <c r="K5460" s="53"/>
      <c r="L5460" s="270"/>
      <c r="M5460" s="55"/>
      <c r="N5460" s="53"/>
      <c r="O5460" s="87"/>
      <c r="P5460" s="53"/>
      <c r="Q5460" s="53"/>
      <c r="R5460" s="53"/>
      <c r="S5460" s="53"/>
      <c r="T5460" s="53"/>
      <c r="U5460" s="53"/>
      <c r="V5460" s="53"/>
      <c r="W5460" s="53"/>
      <c r="X5460" s="53"/>
      <c r="Y5460" s="53"/>
      <c r="Z5460" s="53"/>
      <c r="AA5460" s="53"/>
      <c r="AB5460" s="53"/>
      <c r="AC5460" s="53"/>
      <c r="AD5460" s="53"/>
      <c r="AE5460" s="53"/>
      <c r="AF5460" s="53"/>
      <c r="AG5460" s="53"/>
      <c r="AH5460" s="53"/>
      <c r="AI5460" s="53"/>
      <c r="AJ5460" s="53"/>
      <c r="AK5460" s="54"/>
    </row>
    <row r="5461" spans="2:37" x14ac:dyDescent="0.25">
      <c r="B5461" s="315"/>
      <c r="C5461" s="315"/>
      <c r="D5461" s="315"/>
      <c r="E5461" s="315"/>
      <c r="F5461" s="315"/>
      <c r="G5461" s="315"/>
      <c r="H5461" s="315"/>
      <c r="I5461" s="54"/>
      <c r="J5461" s="53"/>
      <c r="K5461" s="53"/>
      <c r="L5461" s="270"/>
      <c r="M5461" s="55"/>
      <c r="N5461" s="53"/>
      <c r="O5461" s="87"/>
      <c r="P5461" s="53"/>
      <c r="Q5461" s="53"/>
      <c r="R5461" s="53"/>
      <c r="S5461" s="53"/>
      <c r="T5461" s="53"/>
      <c r="U5461" s="53"/>
      <c r="V5461" s="53"/>
      <c r="W5461" s="53"/>
      <c r="X5461" s="53"/>
      <c r="Y5461" s="53"/>
      <c r="Z5461" s="53"/>
      <c r="AA5461" s="53"/>
      <c r="AB5461" s="53"/>
      <c r="AC5461" s="53"/>
      <c r="AD5461" s="53"/>
      <c r="AE5461" s="53"/>
      <c r="AF5461" s="53"/>
      <c r="AG5461" s="53"/>
      <c r="AH5461" s="53"/>
      <c r="AI5461" s="53"/>
      <c r="AJ5461" s="53"/>
      <c r="AK5461" s="54"/>
    </row>
    <row r="5462" spans="2:37" x14ac:dyDescent="0.25">
      <c r="B5462" s="315"/>
      <c r="C5462" s="315"/>
      <c r="D5462" s="315"/>
      <c r="E5462" s="315"/>
      <c r="F5462" s="315"/>
      <c r="G5462" s="315"/>
      <c r="H5462" s="315"/>
      <c r="I5462" s="54"/>
      <c r="J5462" s="53"/>
      <c r="K5462" s="53"/>
      <c r="L5462" s="270"/>
      <c r="M5462" s="55"/>
      <c r="N5462" s="53"/>
      <c r="O5462" s="87"/>
      <c r="P5462" s="53"/>
      <c r="Q5462" s="53"/>
      <c r="R5462" s="53"/>
      <c r="S5462" s="53"/>
      <c r="T5462" s="53"/>
      <c r="U5462" s="53"/>
      <c r="V5462" s="53"/>
      <c r="W5462" s="53"/>
      <c r="X5462" s="53"/>
      <c r="Y5462" s="53"/>
      <c r="Z5462" s="53"/>
      <c r="AA5462" s="53"/>
      <c r="AB5462" s="53"/>
      <c r="AC5462" s="53"/>
      <c r="AD5462" s="53"/>
      <c r="AE5462" s="53"/>
      <c r="AF5462" s="53"/>
      <c r="AG5462" s="53"/>
      <c r="AH5462" s="53"/>
      <c r="AI5462" s="53"/>
      <c r="AJ5462" s="53"/>
      <c r="AK5462" s="54"/>
    </row>
    <row r="5463" spans="2:37" x14ac:dyDescent="0.25">
      <c r="B5463" s="315"/>
      <c r="C5463" s="315"/>
      <c r="D5463" s="315"/>
      <c r="E5463" s="315"/>
      <c r="F5463" s="315"/>
      <c r="G5463" s="315"/>
      <c r="H5463" s="315"/>
      <c r="I5463" s="54"/>
      <c r="J5463" s="53"/>
      <c r="K5463" s="53"/>
      <c r="L5463" s="270"/>
      <c r="M5463" s="55"/>
      <c r="N5463" s="53"/>
      <c r="O5463" s="87"/>
      <c r="P5463" s="53"/>
      <c r="Q5463" s="53"/>
      <c r="R5463" s="53"/>
      <c r="S5463" s="53"/>
      <c r="T5463" s="53"/>
      <c r="U5463" s="53"/>
      <c r="V5463" s="53"/>
      <c r="W5463" s="53"/>
      <c r="X5463" s="53"/>
      <c r="Y5463" s="53"/>
      <c r="Z5463" s="53"/>
      <c r="AA5463" s="53"/>
      <c r="AB5463" s="53"/>
      <c r="AC5463" s="53"/>
      <c r="AD5463" s="53"/>
      <c r="AE5463" s="53"/>
      <c r="AF5463" s="53"/>
      <c r="AG5463" s="53"/>
      <c r="AH5463" s="53"/>
      <c r="AI5463" s="53"/>
      <c r="AJ5463" s="53"/>
      <c r="AK5463" s="54"/>
    </row>
    <row r="5464" spans="2:37" x14ac:dyDescent="0.25">
      <c r="B5464" s="315"/>
      <c r="C5464" s="315"/>
      <c r="D5464" s="315"/>
      <c r="E5464" s="315"/>
      <c r="F5464" s="315"/>
      <c r="G5464" s="315"/>
      <c r="H5464" s="315"/>
      <c r="I5464" s="54"/>
      <c r="J5464" s="53"/>
      <c r="K5464" s="53"/>
      <c r="L5464" s="270"/>
      <c r="M5464" s="55"/>
      <c r="N5464" s="53"/>
      <c r="O5464" s="87"/>
      <c r="P5464" s="53"/>
      <c r="Q5464" s="53"/>
      <c r="R5464" s="53"/>
      <c r="S5464" s="53"/>
      <c r="T5464" s="53"/>
      <c r="U5464" s="53"/>
      <c r="V5464" s="53"/>
      <c r="W5464" s="53"/>
      <c r="X5464" s="53"/>
      <c r="Y5464" s="53"/>
      <c r="Z5464" s="53"/>
      <c r="AA5464" s="53"/>
      <c r="AB5464" s="53"/>
      <c r="AC5464" s="53"/>
      <c r="AD5464" s="53"/>
      <c r="AE5464" s="53"/>
      <c r="AF5464" s="53"/>
      <c r="AG5464" s="53"/>
      <c r="AH5464" s="53"/>
      <c r="AI5464" s="53"/>
      <c r="AJ5464" s="53"/>
      <c r="AK5464" s="54"/>
    </row>
    <row r="5465" spans="2:37" x14ac:dyDescent="0.25">
      <c r="B5465" s="315"/>
      <c r="C5465" s="315"/>
      <c r="D5465" s="315"/>
      <c r="E5465" s="315"/>
      <c r="F5465" s="315"/>
      <c r="G5465" s="315"/>
      <c r="H5465" s="315"/>
      <c r="I5465" s="54"/>
      <c r="J5465" s="53"/>
      <c r="K5465" s="53"/>
      <c r="L5465" s="270"/>
      <c r="M5465" s="55"/>
      <c r="N5465" s="53"/>
      <c r="O5465" s="87"/>
      <c r="P5465" s="53"/>
      <c r="Q5465" s="53"/>
      <c r="R5465" s="53"/>
      <c r="S5465" s="53"/>
      <c r="T5465" s="53"/>
      <c r="U5465" s="53"/>
      <c r="V5465" s="53"/>
      <c r="W5465" s="53"/>
      <c r="X5465" s="53"/>
      <c r="Y5465" s="53"/>
      <c r="Z5465" s="53"/>
      <c r="AA5465" s="53"/>
      <c r="AB5465" s="53"/>
      <c r="AC5465" s="53"/>
      <c r="AD5465" s="53"/>
      <c r="AE5465" s="53"/>
      <c r="AF5465" s="53"/>
      <c r="AG5465" s="53"/>
      <c r="AH5465" s="53"/>
      <c r="AI5465" s="53"/>
      <c r="AJ5465" s="53"/>
      <c r="AK5465" s="54"/>
    </row>
    <row r="5466" spans="2:37" x14ac:dyDescent="0.25">
      <c r="B5466" s="315"/>
      <c r="C5466" s="315"/>
      <c r="D5466" s="315"/>
      <c r="E5466" s="315"/>
      <c r="F5466" s="315"/>
      <c r="G5466" s="315"/>
      <c r="H5466" s="315"/>
      <c r="I5466" s="54"/>
      <c r="J5466" s="53"/>
      <c r="K5466" s="53"/>
      <c r="L5466" s="270"/>
      <c r="M5466" s="55"/>
      <c r="N5466" s="53"/>
      <c r="O5466" s="87"/>
      <c r="P5466" s="53"/>
      <c r="Q5466" s="53"/>
      <c r="R5466" s="53"/>
      <c r="S5466" s="53"/>
      <c r="T5466" s="53"/>
      <c r="U5466" s="53"/>
      <c r="V5466" s="53"/>
      <c r="W5466" s="53"/>
      <c r="X5466" s="53"/>
      <c r="Y5466" s="53"/>
      <c r="Z5466" s="53"/>
      <c r="AA5466" s="53"/>
      <c r="AB5466" s="53"/>
      <c r="AC5466" s="53"/>
      <c r="AD5466" s="53"/>
      <c r="AE5466" s="53"/>
      <c r="AF5466" s="53"/>
      <c r="AG5466" s="53"/>
      <c r="AH5466" s="53"/>
      <c r="AI5466" s="53"/>
      <c r="AJ5466" s="53"/>
      <c r="AK5466" s="54"/>
    </row>
    <row r="5467" spans="2:37" x14ac:dyDescent="0.25">
      <c r="B5467" s="315"/>
      <c r="C5467" s="315"/>
      <c r="D5467" s="315"/>
      <c r="E5467" s="315"/>
      <c r="F5467" s="315"/>
      <c r="G5467" s="315"/>
      <c r="H5467" s="315"/>
      <c r="I5467" s="54"/>
      <c r="J5467" s="53"/>
      <c r="K5467" s="53"/>
      <c r="L5467" s="270"/>
      <c r="M5467" s="55"/>
      <c r="N5467" s="53"/>
      <c r="O5467" s="87"/>
      <c r="P5467" s="53"/>
      <c r="Q5467" s="53"/>
      <c r="R5467" s="53"/>
      <c r="S5467" s="53"/>
      <c r="T5467" s="53"/>
      <c r="U5467" s="53"/>
      <c r="V5467" s="53"/>
      <c r="W5467" s="53"/>
      <c r="X5467" s="53"/>
      <c r="Y5467" s="53"/>
      <c r="Z5467" s="53"/>
      <c r="AA5467" s="53"/>
      <c r="AB5467" s="53"/>
      <c r="AC5467" s="53"/>
      <c r="AD5467" s="53"/>
      <c r="AE5467" s="53"/>
      <c r="AF5467" s="53"/>
      <c r="AG5467" s="53"/>
      <c r="AH5467" s="53"/>
      <c r="AI5467" s="53"/>
      <c r="AJ5467" s="53"/>
      <c r="AK5467" s="54"/>
    </row>
    <row r="5468" spans="2:37" x14ac:dyDescent="0.25">
      <c r="B5468" s="315"/>
      <c r="C5468" s="315"/>
      <c r="D5468" s="315"/>
      <c r="E5468" s="315"/>
      <c r="F5468" s="315"/>
      <c r="G5468" s="315"/>
      <c r="H5468" s="315"/>
      <c r="I5468" s="54"/>
      <c r="J5468" s="53"/>
      <c r="K5468" s="53"/>
      <c r="L5468" s="270"/>
      <c r="M5468" s="55"/>
      <c r="N5468" s="53"/>
      <c r="O5468" s="87"/>
      <c r="P5468" s="53"/>
      <c r="Q5468" s="53"/>
      <c r="R5468" s="53"/>
      <c r="S5468" s="53"/>
      <c r="T5468" s="53"/>
      <c r="U5468" s="53"/>
      <c r="V5468" s="53"/>
      <c r="W5468" s="53"/>
      <c r="X5468" s="53"/>
      <c r="Y5468" s="53"/>
      <c r="Z5468" s="53"/>
      <c r="AA5468" s="53"/>
      <c r="AB5468" s="53"/>
      <c r="AC5468" s="53"/>
      <c r="AD5468" s="53"/>
      <c r="AE5468" s="53"/>
      <c r="AF5468" s="53"/>
      <c r="AG5468" s="53"/>
      <c r="AH5468" s="53"/>
      <c r="AI5468" s="53"/>
      <c r="AJ5468" s="53"/>
      <c r="AK5468" s="54"/>
    </row>
    <row r="5469" spans="2:37" x14ac:dyDescent="0.25">
      <c r="B5469" s="315"/>
      <c r="C5469" s="315"/>
      <c r="D5469" s="315"/>
      <c r="E5469" s="315"/>
      <c r="F5469" s="315"/>
      <c r="G5469" s="315"/>
      <c r="H5469" s="315"/>
      <c r="I5469" s="54"/>
      <c r="J5469" s="53"/>
      <c r="K5469" s="53"/>
      <c r="L5469" s="270"/>
      <c r="M5469" s="55"/>
      <c r="N5469" s="53"/>
      <c r="O5469" s="87"/>
      <c r="P5469" s="53"/>
      <c r="Q5469" s="53"/>
      <c r="R5469" s="53"/>
      <c r="S5469" s="53"/>
      <c r="T5469" s="53"/>
      <c r="U5469" s="53"/>
      <c r="V5469" s="53"/>
      <c r="W5469" s="53"/>
      <c r="X5469" s="53"/>
      <c r="Y5469" s="53"/>
      <c r="Z5469" s="53"/>
      <c r="AA5469" s="53"/>
      <c r="AB5469" s="53"/>
      <c r="AC5469" s="53"/>
      <c r="AD5469" s="53"/>
      <c r="AE5469" s="53"/>
      <c r="AF5469" s="53"/>
      <c r="AG5469" s="53"/>
      <c r="AH5469" s="53"/>
      <c r="AI5469" s="53"/>
      <c r="AJ5469" s="53"/>
      <c r="AK5469" s="54"/>
    </row>
    <row r="5470" spans="2:37" x14ac:dyDescent="0.25">
      <c r="B5470" s="315"/>
      <c r="C5470" s="315"/>
      <c r="D5470" s="315"/>
      <c r="E5470" s="315"/>
      <c r="F5470" s="315"/>
      <c r="G5470" s="315"/>
      <c r="H5470" s="315"/>
      <c r="I5470" s="54"/>
      <c r="J5470" s="53"/>
      <c r="K5470" s="53"/>
      <c r="L5470" s="270"/>
      <c r="M5470" s="55"/>
      <c r="N5470" s="53"/>
      <c r="O5470" s="87"/>
      <c r="P5470" s="53"/>
      <c r="Q5470" s="53"/>
      <c r="R5470" s="53"/>
      <c r="S5470" s="53"/>
      <c r="T5470" s="53"/>
      <c r="U5470" s="53"/>
      <c r="V5470" s="53"/>
      <c r="W5470" s="53"/>
      <c r="X5470" s="53"/>
      <c r="Y5470" s="53"/>
      <c r="Z5470" s="53"/>
      <c r="AA5470" s="53"/>
      <c r="AB5470" s="53"/>
      <c r="AC5470" s="53"/>
      <c r="AD5470" s="53"/>
      <c r="AE5470" s="53"/>
      <c r="AF5470" s="53"/>
      <c r="AG5470" s="53"/>
      <c r="AH5470" s="53"/>
      <c r="AI5470" s="53"/>
      <c r="AJ5470" s="53"/>
      <c r="AK5470" s="54"/>
    </row>
    <row r="5471" spans="2:37" x14ac:dyDescent="0.25">
      <c r="B5471" s="315"/>
      <c r="C5471" s="315"/>
      <c r="D5471" s="315"/>
      <c r="E5471" s="315"/>
      <c r="F5471" s="315"/>
      <c r="G5471" s="315"/>
      <c r="H5471" s="315"/>
      <c r="I5471" s="54"/>
      <c r="J5471" s="53"/>
      <c r="K5471" s="53"/>
      <c r="L5471" s="270"/>
      <c r="M5471" s="55"/>
      <c r="N5471" s="53"/>
      <c r="O5471" s="87"/>
      <c r="P5471" s="53"/>
      <c r="Q5471" s="53"/>
      <c r="R5471" s="53"/>
      <c r="S5471" s="53"/>
      <c r="T5471" s="53"/>
      <c r="U5471" s="53"/>
      <c r="V5471" s="53"/>
      <c r="W5471" s="53"/>
      <c r="X5471" s="53"/>
      <c r="Y5471" s="53"/>
      <c r="Z5471" s="53"/>
      <c r="AA5471" s="53"/>
      <c r="AB5471" s="53"/>
      <c r="AC5471" s="53"/>
      <c r="AD5471" s="53"/>
      <c r="AE5471" s="53"/>
      <c r="AF5471" s="53"/>
      <c r="AG5471" s="53"/>
      <c r="AH5471" s="53"/>
      <c r="AI5471" s="53"/>
      <c r="AJ5471" s="53"/>
      <c r="AK5471" s="54"/>
    </row>
    <row r="5472" spans="2:37" x14ac:dyDescent="0.25">
      <c r="B5472" s="315"/>
      <c r="C5472" s="315"/>
      <c r="D5472" s="315"/>
      <c r="E5472" s="315"/>
      <c r="F5472" s="315"/>
      <c r="G5472" s="315"/>
      <c r="H5472" s="315"/>
      <c r="I5472" s="54"/>
      <c r="J5472" s="53"/>
      <c r="K5472" s="53"/>
      <c r="L5472" s="270"/>
      <c r="M5472" s="55"/>
      <c r="N5472" s="53"/>
      <c r="O5472" s="87"/>
      <c r="P5472" s="53"/>
      <c r="Q5472" s="53"/>
      <c r="R5472" s="53"/>
      <c r="S5472" s="53"/>
      <c r="T5472" s="53"/>
      <c r="U5472" s="53"/>
      <c r="V5472" s="53"/>
      <c r="W5472" s="53"/>
      <c r="X5472" s="53"/>
      <c r="Y5472" s="53"/>
      <c r="Z5472" s="53"/>
      <c r="AA5472" s="53"/>
      <c r="AB5472" s="53"/>
      <c r="AC5472" s="53"/>
      <c r="AD5472" s="53"/>
      <c r="AE5472" s="53"/>
      <c r="AF5472" s="53"/>
      <c r="AG5472" s="53"/>
      <c r="AH5472" s="53"/>
      <c r="AI5472" s="53"/>
      <c r="AJ5472" s="53"/>
      <c r="AK5472" s="54"/>
    </row>
    <row r="5473" spans="2:37" x14ac:dyDescent="0.25">
      <c r="B5473" s="315"/>
      <c r="C5473" s="315"/>
      <c r="D5473" s="315"/>
      <c r="E5473" s="315"/>
      <c r="F5473" s="315"/>
      <c r="G5473" s="315"/>
      <c r="H5473" s="315"/>
      <c r="I5473" s="54"/>
      <c r="J5473" s="53"/>
      <c r="K5473" s="53"/>
      <c r="L5473" s="270"/>
      <c r="M5473" s="55"/>
      <c r="N5473" s="53"/>
      <c r="O5473" s="87"/>
      <c r="P5473" s="53"/>
      <c r="Q5473" s="53"/>
      <c r="R5473" s="53"/>
      <c r="S5473" s="53"/>
      <c r="T5473" s="53"/>
      <c r="U5473" s="53"/>
      <c r="V5473" s="53"/>
      <c r="W5473" s="53"/>
      <c r="X5473" s="53"/>
      <c r="Y5473" s="53"/>
      <c r="Z5473" s="53"/>
      <c r="AA5473" s="53"/>
      <c r="AB5473" s="53"/>
      <c r="AC5473" s="53"/>
      <c r="AD5473" s="53"/>
      <c r="AE5473" s="53"/>
      <c r="AF5473" s="53"/>
      <c r="AG5473" s="53"/>
      <c r="AH5473" s="53"/>
      <c r="AI5473" s="53"/>
      <c r="AJ5473" s="53"/>
      <c r="AK5473" s="54"/>
    </row>
    <row r="5474" spans="2:37" x14ac:dyDescent="0.25">
      <c r="B5474" s="315"/>
      <c r="C5474" s="315"/>
      <c r="D5474" s="315"/>
      <c r="E5474" s="315"/>
      <c r="F5474" s="315"/>
      <c r="G5474" s="315"/>
      <c r="H5474" s="315"/>
      <c r="I5474" s="54"/>
      <c r="J5474" s="53"/>
      <c r="K5474" s="53"/>
      <c r="L5474" s="270"/>
      <c r="M5474" s="55"/>
      <c r="N5474" s="53"/>
      <c r="O5474" s="87"/>
      <c r="P5474" s="53"/>
      <c r="Q5474" s="53"/>
      <c r="R5474" s="53"/>
      <c r="S5474" s="53"/>
      <c r="T5474" s="53"/>
      <c r="U5474" s="53"/>
      <c r="V5474" s="53"/>
      <c r="W5474" s="53"/>
      <c r="X5474" s="53"/>
      <c r="Y5474" s="53"/>
      <c r="Z5474" s="53"/>
      <c r="AA5474" s="53"/>
      <c r="AB5474" s="53"/>
      <c r="AC5474" s="53"/>
      <c r="AD5474" s="53"/>
      <c r="AE5474" s="53"/>
      <c r="AF5474" s="53"/>
      <c r="AG5474" s="53"/>
      <c r="AH5474" s="53"/>
      <c r="AI5474" s="53"/>
      <c r="AJ5474" s="53"/>
      <c r="AK5474" s="54"/>
    </row>
    <row r="5475" spans="2:37" x14ac:dyDescent="0.25">
      <c r="B5475" s="315"/>
      <c r="C5475" s="315"/>
      <c r="D5475" s="315"/>
      <c r="E5475" s="315"/>
      <c r="F5475" s="315"/>
      <c r="G5475" s="315"/>
      <c r="H5475" s="315"/>
      <c r="I5475" s="54"/>
      <c r="J5475" s="53"/>
      <c r="K5475" s="53"/>
      <c r="L5475" s="270"/>
      <c r="M5475" s="55"/>
      <c r="N5475" s="53"/>
      <c r="O5475" s="87"/>
      <c r="P5475" s="53"/>
      <c r="Q5475" s="53"/>
      <c r="R5475" s="53"/>
      <c r="S5475" s="53"/>
      <c r="T5475" s="53"/>
      <c r="U5475" s="53"/>
      <c r="V5475" s="53"/>
      <c r="W5475" s="53"/>
      <c r="X5475" s="53"/>
      <c r="Y5475" s="53"/>
      <c r="Z5475" s="53"/>
      <c r="AA5475" s="53"/>
      <c r="AB5475" s="53"/>
      <c r="AC5475" s="53"/>
      <c r="AD5475" s="53"/>
      <c r="AE5475" s="53"/>
      <c r="AF5475" s="53"/>
      <c r="AG5475" s="53"/>
      <c r="AH5475" s="53"/>
      <c r="AI5475" s="53"/>
      <c r="AJ5475" s="53"/>
      <c r="AK5475" s="54"/>
    </row>
    <row r="5476" spans="2:37" x14ac:dyDescent="0.25">
      <c r="B5476" s="315"/>
      <c r="C5476" s="315"/>
      <c r="D5476" s="315"/>
      <c r="E5476" s="315"/>
      <c r="F5476" s="315"/>
      <c r="G5476" s="315"/>
      <c r="H5476" s="315"/>
      <c r="I5476" s="54"/>
      <c r="J5476" s="53"/>
      <c r="K5476" s="53"/>
      <c r="L5476" s="270"/>
      <c r="M5476" s="55"/>
      <c r="N5476" s="53"/>
      <c r="O5476" s="87"/>
      <c r="P5476" s="53"/>
      <c r="Q5476" s="53"/>
      <c r="R5476" s="53"/>
      <c r="S5476" s="53"/>
      <c r="T5476" s="53"/>
      <c r="U5476" s="53"/>
      <c r="V5476" s="53"/>
      <c r="W5476" s="53"/>
      <c r="X5476" s="53"/>
      <c r="Y5476" s="53"/>
      <c r="Z5476" s="53"/>
      <c r="AA5476" s="53"/>
      <c r="AB5476" s="53"/>
      <c r="AC5476" s="53"/>
      <c r="AD5476" s="53"/>
      <c r="AE5476" s="53"/>
      <c r="AF5476" s="53"/>
      <c r="AG5476" s="53"/>
      <c r="AH5476" s="53"/>
      <c r="AI5476" s="53"/>
      <c r="AJ5476" s="53"/>
      <c r="AK5476" s="54"/>
    </row>
    <row r="5477" spans="2:37" x14ac:dyDescent="0.25">
      <c r="B5477" s="315"/>
      <c r="C5477" s="315"/>
      <c r="D5477" s="315"/>
      <c r="E5477" s="315"/>
      <c r="F5477" s="315"/>
      <c r="G5477" s="315"/>
      <c r="H5477" s="315"/>
      <c r="I5477" s="54"/>
      <c r="J5477" s="53"/>
      <c r="K5477" s="53"/>
      <c r="L5477" s="270"/>
      <c r="M5477" s="55"/>
      <c r="N5477" s="53"/>
      <c r="O5477" s="87"/>
      <c r="P5477" s="53"/>
      <c r="Q5477" s="53"/>
      <c r="R5477" s="53"/>
      <c r="S5477" s="53"/>
      <c r="T5477" s="53"/>
      <c r="U5477" s="53"/>
      <c r="V5477" s="53"/>
      <c r="W5477" s="53"/>
      <c r="X5477" s="53"/>
      <c r="Y5477" s="53"/>
      <c r="Z5477" s="53"/>
      <c r="AA5477" s="53"/>
      <c r="AB5477" s="53"/>
      <c r="AC5477" s="53"/>
      <c r="AD5477" s="53"/>
      <c r="AE5477" s="53"/>
      <c r="AF5477" s="53"/>
      <c r="AG5477" s="53"/>
      <c r="AH5477" s="53"/>
      <c r="AI5477" s="53"/>
      <c r="AJ5477" s="53"/>
      <c r="AK5477" s="54"/>
    </row>
    <row r="5478" spans="2:37" x14ac:dyDescent="0.25">
      <c r="B5478" s="315"/>
      <c r="C5478" s="315"/>
      <c r="D5478" s="315"/>
      <c r="E5478" s="315"/>
      <c r="F5478" s="315"/>
      <c r="G5478" s="315"/>
      <c r="H5478" s="315"/>
      <c r="I5478" s="54"/>
      <c r="J5478" s="53"/>
      <c r="K5478" s="53"/>
      <c r="L5478" s="270"/>
      <c r="M5478" s="55"/>
      <c r="N5478" s="53"/>
      <c r="O5478" s="87"/>
      <c r="P5478" s="53"/>
      <c r="Q5478" s="53"/>
      <c r="R5478" s="53"/>
      <c r="S5478" s="53"/>
      <c r="T5478" s="53"/>
      <c r="U5478" s="53"/>
      <c r="V5478" s="53"/>
      <c r="W5478" s="53"/>
      <c r="X5478" s="53"/>
      <c r="Y5478" s="53"/>
      <c r="Z5478" s="53"/>
      <c r="AA5478" s="53"/>
      <c r="AB5478" s="53"/>
      <c r="AC5478" s="53"/>
      <c r="AD5478" s="53"/>
      <c r="AE5478" s="53"/>
      <c r="AF5478" s="53"/>
      <c r="AG5478" s="53"/>
      <c r="AH5478" s="53"/>
      <c r="AI5478" s="53"/>
      <c r="AJ5478" s="53"/>
      <c r="AK5478" s="54"/>
    </row>
    <row r="5479" spans="2:37" x14ac:dyDescent="0.25">
      <c r="B5479" s="315"/>
      <c r="C5479" s="315"/>
      <c r="D5479" s="315"/>
      <c r="E5479" s="315"/>
      <c r="F5479" s="315"/>
      <c r="G5479" s="315"/>
      <c r="H5479" s="315"/>
      <c r="I5479" s="54"/>
      <c r="J5479" s="53"/>
      <c r="K5479" s="53"/>
      <c r="L5479" s="270"/>
      <c r="M5479" s="55"/>
      <c r="N5479" s="53"/>
      <c r="O5479" s="87"/>
      <c r="P5479" s="53"/>
      <c r="Q5479" s="53"/>
      <c r="R5479" s="53"/>
      <c r="S5479" s="53"/>
      <c r="T5479" s="53"/>
      <c r="U5479" s="53"/>
      <c r="V5479" s="53"/>
      <c r="W5479" s="53"/>
      <c r="X5479" s="53"/>
      <c r="Y5479" s="53"/>
      <c r="Z5479" s="53"/>
      <c r="AA5479" s="53"/>
      <c r="AB5479" s="53"/>
      <c r="AC5479" s="53"/>
      <c r="AD5479" s="53"/>
      <c r="AE5479" s="53"/>
      <c r="AF5479" s="53"/>
      <c r="AG5479" s="53"/>
      <c r="AH5479" s="53"/>
      <c r="AI5479" s="53"/>
      <c r="AJ5479" s="53"/>
      <c r="AK5479" s="54"/>
    </row>
    <row r="5480" spans="2:37" x14ac:dyDescent="0.25">
      <c r="B5480" s="315"/>
      <c r="C5480" s="315"/>
      <c r="D5480" s="315"/>
      <c r="E5480" s="315"/>
      <c r="F5480" s="315"/>
      <c r="G5480" s="315"/>
      <c r="H5480" s="315"/>
      <c r="I5480" s="54"/>
      <c r="J5480" s="53"/>
      <c r="K5480" s="53"/>
      <c r="L5480" s="270"/>
      <c r="M5480" s="55"/>
      <c r="N5480" s="53"/>
      <c r="O5480" s="87"/>
      <c r="P5480" s="53"/>
      <c r="Q5480" s="53"/>
      <c r="R5480" s="53"/>
      <c r="S5480" s="53"/>
      <c r="T5480" s="53"/>
      <c r="U5480" s="53"/>
      <c r="V5480" s="53"/>
      <c r="W5480" s="53"/>
      <c r="X5480" s="53"/>
      <c r="Y5480" s="53"/>
      <c r="Z5480" s="53"/>
      <c r="AA5480" s="53"/>
      <c r="AB5480" s="53"/>
      <c r="AC5480" s="53"/>
      <c r="AD5480" s="53"/>
      <c r="AE5480" s="53"/>
      <c r="AF5480" s="53"/>
      <c r="AG5480" s="53"/>
      <c r="AH5480" s="53"/>
      <c r="AI5480" s="53"/>
      <c r="AJ5480" s="53"/>
      <c r="AK5480" s="54"/>
    </row>
    <row r="5481" spans="2:37" x14ac:dyDescent="0.25">
      <c r="B5481" s="315"/>
      <c r="C5481" s="315"/>
      <c r="D5481" s="315"/>
      <c r="E5481" s="315"/>
      <c r="F5481" s="315"/>
      <c r="G5481" s="315"/>
      <c r="H5481" s="315"/>
      <c r="I5481" s="54"/>
      <c r="J5481" s="53"/>
      <c r="K5481" s="53"/>
      <c r="L5481" s="270"/>
      <c r="M5481" s="55"/>
      <c r="N5481" s="53"/>
      <c r="O5481" s="87"/>
      <c r="P5481" s="53"/>
      <c r="Q5481" s="53"/>
      <c r="R5481" s="53"/>
      <c r="S5481" s="53"/>
      <c r="T5481" s="53"/>
      <c r="U5481" s="53"/>
      <c r="V5481" s="53"/>
      <c r="W5481" s="53"/>
      <c r="X5481" s="53"/>
      <c r="Y5481" s="53"/>
      <c r="Z5481" s="53"/>
      <c r="AA5481" s="53"/>
      <c r="AB5481" s="53"/>
      <c r="AC5481" s="53"/>
      <c r="AD5481" s="53"/>
      <c r="AE5481" s="53"/>
      <c r="AF5481" s="53"/>
      <c r="AG5481" s="53"/>
      <c r="AH5481" s="53"/>
      <c r="AI5481" s="53"/>
      <c r="AJ5481" s="53"/>
      <c r="AK5481" s="54"/>
    </row>
    <row r="5482" spans="2:37" x14ac:dyDescent="0.25">
      <c r="B5482" s="315"/>
      <c r="C5482" s="315"/>
      <c r="D5482" s="315"/>
      <c r="E5482" s="315"/>
      <c r="F5482" s="315"/>
      <c r="G5482" s="315"/>
      <c r="H5482" s="315"/>
      <c r="I5482" s="54"/>
      <c r="J5482" s="53"/>
      <c r="K5482" s="53"/>
      <c r="L5482" s="270"/>
      <c r="M5482" s="55"/>
      <c r="N5482" s="53"/>
      <c r="O5482" s="87"/>
      <c r="P5482" s="53"/>
      <c r="Q5482" s="53"/>
      <c r="R5482" s="53"/>
      <c r="S5482" s="53"/>
      <c r="T5482" s="53"/>
      <c r="U5482" s="53"/>
      <c r="V5482" s="53"/>
      <c r="W5482" s="53"/>
      <c r="X5482" s="53"/>
      <c r="Y5482" s="53"/>
      <c r="Z5482" s="53"/>
      <c r="AA5482" s="53"/>
      <c r="AB5482" s="53"/>
      <c r="AC5482" s="53"/>
      <c r="AD5482" s="53"/>
      <c r="AE5482" s="53"/>
      <c r="AF5482" s="53"/>
      <c r="AG5482" s="53"/>
      <c r="AH5482" s="53"/>
      <c r="AI5482" s="53"/>
      <c r="AJ5482" s="53"/>
      <c r="AK5482" s="54"/>
    </row>
    <row r="5483" spans="2:37" x14ac:dyDescent="0.25">
      <c r="B5483" s="315"/>
      <c r="C5483" s="315"/>
      <c r="D5483" s="315"/>
      <c r="E5483" s="315"/>
      <c r="F5483" s="315"/>
      <c r="G5483" s="315"/>
      <c r="H5483" s="315"/>
      <c r="I5483" s="54"/>
      <c r="J5483" s="53"/>
      <c r="K5483" s="53"/>
      <c r="L5483" s="270"/>
      <c r="M5483" s="55"/>
      <c r="N5483" s="53"/>
      <c r="O5483" s="87"/>
      <c r="P5483" s="53"/>
      <c r="Q5483" s="53"/>
      <c r="R5483" s="53"/>
      <c r="S5483" s="53"/>
      <c r="T5483" s="53"/>
      <c r="U5483" s="53"/>
      <c r="V5483" s="53"/>
      <c r="W5483" s="53"/>
      <c r="X5483" s="53"/>
      <c r="Y5483" s="53"/>
      <c r="Z5483" s="53"/>
      <c r="AA5483" s="53"/>
      <c r="AB5483" s="53"/>
      <c r="AC5483" s="53"/>
      <c r="AD5483" s="53"/>
      <c r="AE5483" s="53"/>
      <c r="AF5483" s="53"/>
      <c r="AG5483" s="53"/>
      <c r="AH5483" s="53"/>
      <c r="AI5483" s="53"/>
      <c r="AJ5483" s="53"/>
      <c r="AK5483" s="54"/>
    </row>
    <row r="5484" spans="2:37" x14ac:dyDescent="0.25">
      <c r="B5484" s="315"/>
      <c r="C5484" s="315"/>
      <c r="D5484" s="315"/>
      <c r="E5484" s="315"/>
      <c r="F5484" s="315"/>
      <c r="G5484" s="315"/>
      <c r="H5484" s="315"/>
      <c r="I5484" s="54"/>
      <c r="J5484" s="53"/>
      <c r="K5484" s="53"/>
      <c r="L5484" s="270"/>
      <c r="M5484" s="55"/>
      <c r="N5484" s="53"/>
      <c r="O5484" s="87"/>
      <c r="P5484" s="53"/>
      <c r="Q5484" s="53"/>
      <c r="R5484" s="53"/>
      <c r="S5484" s="53"/>
      <c r="T5484" s="53"/>
      <c r="U5484" s="53"/>
      <c r="V5484" s="53"/>
      <c r="W5484" s="53"/>
      <c r="X5484" s="53"/>
      <c r="Y5484" s="53"/>
      <c r="Z5484" s="53"/>
      <c r="AA5484" s="53"/>
      <c r="AB5484" s="53"/>
      <c r="AC5484" s="53"/>
      <c r="AD5484" s="53"/>
      <c r="AE5484" s="53"/>
      <c r="AF5484" s="53"/>
      <c r="AG5484" s="53"/>
      <c r="AH5484" s="53"/>
      <c r="AI5484" s="53"/>
      <c r="AJ5484" s="53"/>
      <c r="AK5484" s="54"/>
    </row>
    <row r="5485" spans="2:37" x14ac:dyDescent="0.25">
      <c r="B5485" s="315"/>
      <c r="C5485" s="315"/>
      <c r="D5485" s="315"/>
      <c r="E5485" s="315"/>
      <c r="F5485" s="315"/>
      <c r="G5485" s="315"/>
      <c r="H5485" s="315"/>
      <c r="I5485" s="54"/>
      <c r="J5485" s="53"/>
      <c r="K5485" s="53"/>
      <c r="L5485" s="270"/>
      <c r="M5485" s="55"/>
      <c r="N5485" s="53"/>
      <c r="O5485" s="87"/>
      <c r="P5485" s="53"/>
      <c r="Q5485" s="53"/>
      <c r="R5485" s="53"/>
      <c r="S5485" s="53"/>
      <c r="T5485" s="53"/>
      <c r="U5485" s="53"/>
      <c r="V5485" s="53"/>
      <c r="W5485" s="53"/>
      <c r="X5485" s="53"/>
      <c r="Y5485" s="53"/>
      <c r="Z5485" s="53"/>
      <c r="AA5485" s="53"/>
      <c r="AB5485" s="53"/>
      <c r="AC5485" s="53"/>
      <c r="AD5485" s="53"/>
      <c r="AE5485" s="53"/>
      <c r="AF5485" s="53"/>
      <c r="AG5485" s="53"/>
      <c r="AH5485" s="53"/>
      <c r="AI5485" s="53"/>
      <c r="AJ5485" s="53"/>
      <c r="AK5485" s="54"/>
    </row>
    <row r="5486" spans="2:37" x14ac:dyDescent="0.25">
      <c r="B5486" s="315"/>
      <c r="C5486" s="315"/>
      <c r="D5486" s="315"/>
      <c r="E5486" s="315"/>
      <c r="F5486" s="315"/>
      <c r="G5486" s="315"/>
      <c r="H5486" s="315"/>
      <c r="I5486" s="54"/>
      <c r="J5486" s="53"/>
      <c r="K5486" s="53"/>
      <c r="L5486" s="270"/>
      <c r="M5486" s="55"/>
      <c r="N5486" s="53"/>
      <c r="O5486" s="87"/>
      <c r="P5486" s="53"/>
      <c r="Q5486" s="53"/>
      <c r="R5486" s="53"/>
      <c r="S5486" s="53"/>
      <c r="T5486" s="53"/>
      <c r="U5486" s="53"/>
      <c r="V5486" s="53"/>
      <c r="W5486" s="53"/>
      <c r="X5486" s="53"/>
      <c r="Y5486" s="53"/>
      <c r="Z5486" s="53"/>
      <c r="AA5486" s="53"/>
      <c r="AB5486" s="53"/>
      <c r="AC5486" s="53"/>
      <c r="AD5486" s="53"/>
      <c r="AE5486" s="53"/>
      <c r="AF5486" s="53"/>
      <c r="AG5486" s="53"/>
      <c r="AH5486" s="53"/>
      <c r="AI5486" s="53"/>
      <c r="AJ5486" s="53"/>
      <c r="AK5486" s="54"/>
    </row>
    <row r="5487" spans="2:37" x14ac:dyDescent="0.25">
      <c r="B5487" s="315"/>
      <c r="C5487" s="315"/>
      <c r="D5487" s="315"/>
      <c r="E5487" s="315"/>
      <c r="F5487" s="315"/>
      <c r="G5487" s="315"/>
      <c r="H5487" s="315"/>
      <c r="I5487" s="54"/>
      <c r="J5487" s="53"/>
      <c r="K5487" s="53"/>
      <c r="L5487" s="270"/>
      <c r="M5487" s="55"/>
      <c r="N5487" s="53"/>
      <c r="O5487" s="87"/>
      <c r="P5487" s="53"/>
      <c r="Q5487" s="53"/>
      <c r="R5487" s="53"/>
      <c r="S5487" s="53"/>
      <c r="T5487" s="53"/>
      <c r="U5487" s="53"/>
      <c r="V5487" s="53"/>
      <c r="W5487" s="53"/>
      <c r="X5487" s="53"/>
      <c r="Y5487" s="53"/>
      <c r="Z5487" s="53"/>
      <c r="AA5487" s="53"/>
      <c r="AB5487" s="53"/>
      <c r="AC5487" s="53"/>
      <c r="AD5487" s="53"/>
      <c r="AE5487" s="53"/>
      <c r="AF5487" s="53"/>
      <c r="AG5487" s="53"/>
      <c r="AH5487" s="53"/>
      <c r="AI5487" s="53"/>
      <c r="AJ5487" s="53"/>
      <c r="AK5487" s="54"/>
    </row>
    <row r="5488" spans="2:37" x14ac:dyDescent="0.25">
      <c r="B5488" s="315"/>
      <c r="C5488" s="315"/>
      <c r="D5488" s="315"/>
      <c r="E5488" s="315"/>
      <c r="F5488" s="315"/>
      <c r="G5488" s="315"/>
      <c r="H5488" s="315"/>
      <c r="I5488" s="54"/>
      <c r="J5488" s="53"/>
      <c r="K5488" s="53"/>
      <c r="L5488" s="270"/>
      <c r="M5488" s="55"/>
      <c r="N5488" s="53"/>
      <c r="O5488" s="87"/>
      <c r="P5488" s="53"/>
      <c r="Q5488" s="53"/>
      <c r="R5488" s="53"/>
      <c r="S5488" s="53"/>
      <c r="T5488" s="53"/>
      <c r="U5488" s="53"/>
      <c r="V5488" s="53"/>
      <c r="W5488" s="53"/>
      <c r="X5488" s="53"/>
      <c r="Y5488" s="53"/>
      <c r="Z5488" s="53"/>
      <c r="AA5488" s="53"/>
      <c r="AB5488" s="53"/>
      <c r="AC5488" s="53"/>
      <c r="AD5488" s="53"/>
      <c r="AE5488" s="53"/>
      <c r="AF5488" s="53"/>
      <c r="AG5488" s="53"/>
      <c r="AH5488" s="53"/>
      <c r="AI5488" s="53"/>
      <c r="AJ5488" s="53"/>
      <c r="AK5488" s="54"/>
    </row>
    <row r="5489" spans="2:37" x14ac:dyDescent="0.25">
      <c r="B5489" s="315"/>
      <c r="C5489" s="315"/>
      <c r="D5489" s="315"/>
      <c r="E5489" s="315"/>
      <c r="F5489" s="315"/>
      <c r="G5489" s="315"/>
      <c r="H5489" s="315"/>
      <c r="I5489" s="54"/>
      <c r="J5489" s="53"/>
      <c r="K5489" s="53"/>
      <c r="L5489" s="270"/>
      <c r="M5489" s="55"/>
      <c r="N5489" s="53"/>
      <c r="O5489" s="87"/>
      <c r="P5489" s="53"/>
      <c r="Q5489" s="53"/>
      <c r="R5489" s="53"/>
      <c r="S5489" s="53"/>
      <c r="T5489" s="53"/>
      <c r="U5489" s="53"/>
      <c r="V5489" s="53"/>
      <c r="W5489" s="53"/>
      <c r="X5489" s="53"/>
      <c r="Y5489" s="53"/>
      <c r="Z5489" s="53"/>
      <c r="AA5489" s="53"/>
      <c r="AB5489" s="53"/>
      <c r="AC5489" s="53"/>
      <c r="AD5489" s="53"/>
      <c r="AE5489" s="53"/>
      <c r="AF5489" s="53"/>
      <c r="AG5489" s="53"/>
      <c r="AH5489" s="53"/>
      <c r="AI5489" s="53"/>
      <c r="AJ5489" s="53"/>
      <c r="AK5489" s="54"/>
    </row>
    <row r="5490" spans="2:37" x14ac:dyDescent="0.25">
      <c r="B5490" s="315"/>
      <c r="C5490" s="315"/>
      <c r="D5490" s="315"/>
      <c r="E5490" s="315"/>
      <c r="F5490" s="315"/>
      <c r="G5490" s="315"/>
      <c r="H5490" s="315"/>
      <c r="I5490" s="54"/>
      <c r="J5490" s="53"/>
      <c r="K5490" s="53"/>
      <c r="L5490" s="270"/>
      <c r="M5490" s="55"/>
      <c r="N5490" s="53"/>
      <c r="O5490" s="87"/>
      <c r="P5490" s="53"/>
      <c r="Q5490" s="53"/>
      <c r="R5490" s="53"/>
      <c r="S5490" s="53"/>
      <c r="T5490" s="53"/>
      <c r="U5490" s="53"/>
      <c r="V5490" s="53"/>
      <c r="W5490" s="53"/>
      <c r="X5490" s="53"/>
      <c r="Y5490" s="53"/>
      <c r="Z5490" s="53"/>
      <c r="AA5490" s="53"/>
      <c r="AB5490" s="53"/>
      <c r="AC5490" s="53"/>
      <c r="AD5490" s="53"/>
      <c r="AE5490" s="53"/>
      <c r="AF5490" s="53"/>
      <c r="AG5490" s="53"/>
      <c r="AH5490" s="53"/>
      <c r="AI5490" s="53"/>
      <c r="AJ5490" s="53"/>
      <c r="AK5490" s="54"/>
    </row>
    <row r="5491" spans="2:37" x14ac:dyDescent="0.25">
      <c r="B5491" s="315"/>
      <c r="C5491" s="315"/>
      <c r="D5491" s="315"/>
      <c r="E5491" s="315"/>
      <c r="F5491" s="315"/>
      <c r="G5491" s="315"/>
      <c r="H5491" s="315"/>
      <c r="I5491" s="54"/>
      <c r="J5491" s="53"/>
      <c r="K5491" s="53"/>
      <c r="L5491" s="270"/>
      <c r="M5491" s="55"/>
      <c r="N5491" s="53"/>
      <c r="O5491" s="87"/>
      <c r="P5491" s="53"/>
      <c r="Q5491" s="53"/>
      <c r="R5491" s="53"/>
      <c r="S5491" s="53"/>
      <c r="T5491" s="53"/>
      <c r="U5491" s="53"/>
      <c r="V5491" s="53"/>
      <c r="W5491" s="53"/>
      <c r="X5491" s="53"/>
      <c r="Y5491" s="53"/>
      <c r="Z5491" s="53"/>
      <c r="AA5491" s="53"/>
      <c r="AB5491" s="53"/>
      <c r="AC5491" s="53"/>
      <c r="AD5491" s="53"/>
      <c r="AE5491" s="53"/>
      <c r="AF5491" s="53"/>
      <c r="AG5491" s="53"/>
      <c r="AH5491" s="53"/>
      <c r="AI5491" s="53"/>
      <c r="AJ5491" s="53"/>
      <c r="AK5491" s="54"/>
    </row>
    <row r="5492" spans="2:37" x14ac:dyDescent="0.25">
      <c r="B5492" s="315"/>
      <c r="C5492" s="315"/>
      <c r="D5492" s="315"/>
      <c r="E5492" s="315"/>
      <c r="F5492" s="315"/>
      <c r="G5492" s="315"/>
      <c r="H5492" s="315"/>
      <c r="I5492" s="54"/>
      <c r="J5492" s="53"/>
      <c r="K5492" s="53"/>
      <c r="L5492" s="270"/>
      <c r="M5492" s="55"/>
      <c r="N5492" s="53"/>
      <c r="O5492" s="87"/>
      <c r="P5492" s="53"/>
      <c r="Q5492" s="53"/>
      <c r="R5492" s="53"/>
      <c r="S5492" s="53"/>
      <c r="T5492" s="53"/>
      <c r="U5492" s="53"/>
      <c r="V5492" s="53"/>
      <c r="W5492" s="53"/>
      <c r="X5492" s="53"/>
      <c r="Y5492" s="53"/>
      <c r="Z5492" s="53"/>
      <c r="AA5492" s="53"/>
      <c r="AB5492" s="53"/>
      <c r="AC5492" s="53"/>
      <c r="AD5492" s="53"/>
      <c r="AE5492" s="53"/>
      <c r="AF5492" s="53"/>
      <c r="AG5492" s="53"/>
      <c r="AH5492" s="53"/>
      <c r="AI5492" s="53"/>
      <c r="AJ5492" s="53"/>
      <c r="AK5492" s="54"/>
    </row>
    <row r="5493" spans="2:37" x14ac:dyDescent="0.25">
      <c r="B5493" s="315"/>
      <c r="C5493" s="315"/>
      <c r="D5493" s="315"/>
      <c r="E5493" s="315"/>
      <c r="F5493" s="315"/>
      <c r="G5493" s="315"/>
      <c r="H5493" s="315"/>
      <c r="I5493" s="54"/>
      <c r="J5493" s="53"/>
      <c r="K5493" s="53"/>
      <c r="L5493" s="270"/>
      <c r="M5493" s="55"/>
      <c r="N5493" s="53"/>
      <c r="O5493" s="87"/>
      <c r="P5493" s="53"/>
      <c r="Q5493" s="53"/>
      <c r="R5493" s="53"/>
      <c r="S5493" s="53"/>
      <c r="T5493" s="53"/>
      <c r="U5493" s="53"/>
      <c r="V5493" s="53"/>
      <c r="W5493" s="53"/>
      <c r="X5493" s="53"/>
      <c r="Y5493" s="53"/>
      <c r="Z5493" s="53"/>
      <c r="AA5493" s="53"/>
      <c r="AB5493" s="53"/>
      <c r="AC5493" s="53"/>
      <c r="AD5493" s="53"/>
      <c r="AE5493" s="53"/>
      <c r="AF5493" s="53"/>
      <c r="AG5493" s="53"/>
      <c r="AH5493" s="53"/>
      <c r="AI5493" s="53"/>
      <c r="AJ5493" s="53"/>
      <c r="AK5493" s="54"/>
    </row>
    <row r="5494" spans="2:37" x14ac:dyDescent="0.25">
      <c r="B5494" s="315"/>
      <c r="C5494" s="315"/>
      <c r="D5494" s="315"/>
      <c r="E5494" s="315"/>
      <c r="F5494" s="315"/>
      <c r="G5494" s="315"/>
      <c r="H5494" s="315"/>
      <c r="I5494" s="54"/>
      <c r="J5494" s="53"/>
      <c r="K5494" s="53"/>
      <c r="L5494" s="270"/>
      <c r="M5494" s="55"/>
      <c r="N5494" s="53"/>
      <c r="O5494" s="87"/>
      <c r="P5494" s="53"/>
      <c r="Q5494" s="53"/>
      <c r="R5494" s="53"/>
      <c r="S5494" s="53"/>
      <c r="T5494" s="53"/>
      <c r="U5494" s="53"/>
      <c r="V5494" s="53"/>
      <c r="W5494" s="53"/>
      <c r="X5494" s="53"/>
      <c r="Y5494" s="53"/>
      <c r="Z5494" s="53"/>
      <c r="AA5494" s="53"/>
      <c r="AB5494" s="53"/>
      <c r="AC5494" s="53"/>
      <c r="AD5494" s="53"/>
      <c r="AE5494" s="53"/>
      <c r="AF5494" s="53"/>
      <c r="AG5494" s="53"/>
      <c r="AH5494" s="53"/>
      <c r="AI5494" s="53"/>
      <c r="AJ5494" s="53"/>
      <c r="AK5494" s="54"/>
    </row>
    <row r="5495" spans="2:37" x14ac:dyDescent="0.25">
      <c r="B5495" s="315"/>
      <c r="C5495" s="315"/>
      <c r="D5495" s="315"/>
      <c r="E5495" s="315"/>
      <c r="F5495" s="315"/>
      <c r="G5495" s="315"/>
      <c r="H5495" s="315"/>
      <c r="I5495" s="54"/>
      <c r="J5495" s="53"/>
      <c r="K5495" s="53"/>
      <c r="L5495" s="270"/>
      <c r="M5495" s="55"/>
      <c r="N5495" s="53"/>
      <c r="O5495" s="87"/>
      <c r="P5495" s="53"/>
      <c r="Q5495" s="53"/>
      <c r="R5495" s="53"/>
      <c r="S5495" s="53"/>
      <c r="T5495" s="53"/>
      <c r="U5495" s="53"/>
      <c r="V5495" s="53"/>
      <c r="W5495" s="53"/>
      <c r="X5495" s="53"/>
      <c r="Y5495" s="53"/>
      <c r="Z5495" s="53"/>
      <c r="AA5495" s="53"/>
      <c r="AB5495" s="53"/>
      <c r="AC5495" s="53"/>
      <c r="AD5495" s="53"/>
      <c r="AE5495" s="53"/>
      <c r="AF5495" s="53"/>
      <c r="AG5495" s="53"/>
      <c r="AH5495" s="53"/>
      <c r="AI5495" s="53"/>
      <c r="AJ5495" s="53"/>
      <c r="AK5495" s="54"/>
    </row>
    <row r="5496" spans="2:37" x14ac:dyDescent="0.25">
      <c r="B5496" s="315"/>
      <c r="C5496" s="315"/>
      <c r="D5496" s="315"/>
      <c r="E5496" s="315"/>
      <c r="F5496" s="315"/>
      <c r="G5496" s="315"/>
      <c r="H5496" s="315"/>
      <c r="I5496" s="54"/>
      <c r="J5496" s="53"/>
      <c r="K5496" s="53"/>
      <c r="L5496" s="270"/>
      <c r="M5496" s="55"/>
      <c r="N5496" s="53"/>
      <c r="O5496" s="87"/>
      <c r="P5496" s="53"/>
      <c r="Q5496" s="53"/>
      <c r="R5496" s="53"/>
      <c r="S5496" s="53"/>
      <c r="T5496" s="53"/>
      <c r="U5496" s="53"/>
      <c r="V5496" s="53"/>
      <c r="W5496" s="53"/>
      <c r="X5496" s="53"/>
      <c r="Y5496" s="53"/>
      <c r="Z5496" s="53"/>
      <c r="AA5496" s="53"/>
      <c r="AB5496" s="53"/>
      <c r="AC5496" s="53"/>
      <c r="AD5496" s="53"/>
      <c r="AE5496" s="53"/>
      <c r="AF5496" s="53"/>
      <c r="AG5496" s="53"/>
      <c r="AH5496" s="53"/>
      <c r="AI5496" s="53"/>
      <c r="AJ5496" s="53"/>
      <c r="AK5496" s="54"/>
    </row>
    <row r="5497" spans="2:37" x14ac:dyDescent="0.25">
      <c r="B5497" s="315"/>
      <c r="C5497" s="315"/>
      <c r="D5497" s="315"/>
      <c r="E5497" s="315"/>
      <c r="F5497" s="315"/>
      <c r="G5497" s="315"/>
      <c r="H5497" s="315"/>
      <c r="I5497" s="54"/>
      <c r="J5497" s="53"/>
      <c r="K5497" s="53"/>
      <c r="L5497" s="270"/>
      <c r="M5497" s="55"/>
      <c r="N5497" s="53"/>
      <c r="O5497" s="87"/>
      <c r="P5497" s="53"/>
      <c r="Q5497" s="53"/>
      <c r="R5497" s="53"/>
      <c r="S5497" s="53"/>
      <c r="T5497" s="53"/>
      <c r="U5497" s="53"/>
      <c r="V5497" s="53"/>
      <c r="W5497" s="53"/>
      <c r="X5497" s="53"/>
      <c r="Y5497" s="53"/>
      <c r="Z5497" s="53"/>
      <c r="AA5497" s="53"/>
      <c r="AB5497" s="53"/>
      <c r="AC5497" s="53"/>
      <c r="AD5497" s="53"/>
      <c r="AE5497" s="53"/>
      <c r="AF5497" s="53"/>
      <c r="AG5497" s="53"/>
      <c r="AH5497" s="53"/>
      <c r="AI5497" s="53"/>
      <c r="AJ5497" s="53"/>
      <c r="AK5497" s="54"/>
    </row>
    <row r="5498" spans="2:37" x14ac:dyDescent="0.25">
      <c r="B5498" s="315"/>
      <c r="C5498" s="315"/>
      <c r="D5498" s="315"/>
      <c r="E5498" s="315"/>
      <c r="F5498" s="315"/>
      <c r="G5498" s="315"/>
      <c r="H5498" s="315"/>
      <c r="I5498" s="54"/>
      <c r="J5498" s="53"/>
      <c r="K5498" s="53"/>
      <c r="L5498" s="270"/>
      <c r="M5498" s="55"/>
      <c r="N5498" s="53"/>
      <c r="O5498" s="87"/>
      <c r="P5498" s="53"/>
      <c r="Q5498" s="53"/>
      <c r="R5498" s="53"/>
      <c r="S5498" s="53"/>
      <c r="T5498" s="53"/>
      <c r="U5498" s="53"/>
      <c r="V5498" s="53"/>
      <c r="W5498" s="53"/>
      <c r="X5498" s="53"/>
      <c r="Y5498" s="53"/>
      <c r="Z5498" s="53"/>
      <c r="AA5498" s="53"/>
      <c r="AB5498" s="53"/>
      <c r="AC5498" s="53"/>
      <c r="AD5498" s="53"/>
      <c r="AE5498" s="53"/>
      <c r="AF5498" s="53"/>
      <c r="AG5498" s="53"/>
      <c r="AH5498" s="53"/>
      <c r="AI5498" s="53"/>
      <c r="AJ5498" s="53"/>
      <c r="AK5498" s="54"/>
    </row>
    <row r="5499" spans="2:37" x14ac:dyDescent="0.25">
      <c r="B5499" s="315"/>
      <c r="C5499" s="315"/>
      <c r="D5499" s="315"/>
      <c r="E5499" s="315"/>
      <c r="F5499" s="315"/>
      <c r="G5499" s="315"/>
      <c r="H5499" s="315"/>
      <c r="I5499" s="54"/>
      <c r="J5499" s="53"/>
      <c r="K5499" s="53"/>
      <c r="L5499" s="270"/>
      <c r="M5499" s="55"/>
      <c r="N5499" s="53"/>
      <c r="O5499" s="87"/>
      <c r="P5499" s="53"/>
      <c r="Q5499" s="53"/>
      <c r="R5499" s="53"/>
      <c r="S5499" s="53"/>
      <c r="T5499" s="53"/>
      <c r="U5499" s="53"/>
      <c r="V5499" s="53"/>
      <c r="W5499" s="53"/>
      <c r="X5499" s="53"/>
      <c r="Y5499" s="53"/>
      <c r="Z5499" s="53"/>
      <c r="AA5499" s="53"/>
      <c r="AB5499" s="53"/>
      <c r="AC5499" s="53"/>
      <c r="AD5499" s="53"/>
      <c r="AE5499" s="53"/>
      <c r="AF5499" s="53"/>
      <c r="AG5499" s="53"/>
      <c r="AH5499" s="53"/>
      <c r="AI5499" s="53"/>
      <c r="AJ5499" s="53"/>
      <c r="AK5499" s="54"/>
    </row>
    <row r="5500" spans="2:37" x14ac:dyDescent="0.25">
      <c r="B5500" s="315"/>
      <c r="C5500" s="315"/>
      <c r="D5500" s="315"/>
      <c r="E5500" s="315"/>
      <c r="F5500" s="315"/>
      <c r="G5500" s="315"/>
      <c r="H5500" s="315"/>
      <c r="I5500" s="54"/>
      <c r="J5500" s="53"/>
      <c r="K5500" s="53"/>
      <c r="L5500" s="270"/>
      <c r="M5500" s="55"/>
      <c r="N5500" s="53"/>
      <c r="O5500" s="87"/>
      <c r="P5500" s="53"/>
      <c r="Q5500" s="53"/>
      <c r="R5500" s="53"/>
      <c r="S5500" s="53"/>
      <c r="T5500" s="53"/>
      <c r="U5500" s="53"/>
      <c r="V5500" s="53"/>
      <c r="W5500" s="53"/>
      <c r="X5500" s="53"/>
      <c r="Y5500" s="53"/>
      <c r="Z5500" s="53"/>
      <c r="AA5500" s="53"/>
      <c r="AB5500" s="53"/>
      <c r="AC5500" s="53"/>
      <c r="AD5500" s="53"/>
      <c r="AE5500" s="53"/>
      <c r="AF5500" s="53"/>
      <c r="AG5500" s="53"/>
      <c r="AH5500" s="53"/>
      <c r="AI5500" s="53"/>
      <c r="AJ5500" s="53"/>
      <c r="AK5500" s="54"/>
    </row>
    <row r="5501" spans="2:37" x14ac:dyDescent="0.25">
      <c r="B5501" s="315"/>
      <c r="C5501" s="315"/>
      <c r="D5501" s="315"/>
      <c r="E5501" s="315"/>
      <c r="F5501" s="315"/>
      <c r="G5501" s="315"/>
      <c r="H5501" s="315"/>
      <c r="I5501" s="54"/>
      <c r="J5501" s="53"/>
      <c r="K5501" s="53"/>
      <c r="L5501" s="270"/>
      <c r="M5501" s="55"/>
      <c r="N5501" s="53"/>
      <c r="O5501" s="87"/>
      <c r="P5501" s="53"/>
      <c r="Q5501" s="53"/>
      <c r="R5501" s="53"/>
      <c r="S5501" s="53"/>
      <c r="T5501" s="53"/>
      <c r="U5501" s="53"/>
      <c r="V5501" s="53"/>
      <c r="W5501" s="53"/>
      <c r="X5501" s="53"/>
      <c r="Y5501" s="53"/>
      <c r="Z5501" s="53"/>
      <c r="AA5501" s="53"/>
      <c r="AB5501" s="53"/>
      <c r="AC5501" s="53"/>
      <c r="AD5501" s="53"/>
      <c r="AE5501" s="53"/>
      <c r="AF5501" s="53"/>
      <c r="AG5501" s="53"/>
      <c r="AH5501" s="53"/>
      <c r="AI5501" s="53"/>
      <c r="AJ5501" s="53"/>
      <c r="AK5501" s="54"/>
    </row>
    <row r="5502" spans="2:37" x14ac:dyDescent="0.25">
      <c r="B5502" s="315"/>
      <c r="C5502" s="315"/>
      <c r="D5502" s="315"/>
      <c r="E5502" s="315"/>
      <c r="F5502" s="315"/>
      <c r="G5502" s="315"/>
      <c r="H5502" s="315"/>
      <c r="I5502" s="54"/>
      <c r="J5502" s="53"/>
      <c r="K5502" s="53"/>
      <c r="L5502" s="270"/>
      <c r="M5502" s="55"/>
      <c r="N5502" s="53"/>
      <c r="O5502" s="87"/>
      <c r="P5502" s="53"/>
      <c r="Q5502" s="53"/>
      <c r="R5502" s="53"/>
      <c r="S5502" s="53"/>
      <c r="T5502" s="53"/>
      <c r="U5502" s="53"/>
      <c r="V5502" s="53"/>
      <c r="W5502" s="53"/>
      <c r="X5502" s="53"/>
      <c r="Y5502" s="53"/>
      <c r="Z5502" s="53"/>
      <c r="AA5502" s="53"/>
      <c r="AB5502" s="53"/>
      <c r="AC5502" s="53"/>
      <c r="AD5502" s="53"/>
      <c r="AE5502" s="53"/>
      <c r="AF5502" s="53"/>
      <c r="AG5502" s="53"/>
      <c r="AH5502" s="53"/>
      <c r="AI5502" s="53"/>
      <c r="AJ5502" s="53"/>
      <c r="AK5502" s="54"/>
    </row>
    <row r="5503" spans="2:37" x14ac:dyDescent="0.25">
      <c r="B5503" s="315"/>
      <c r="C5503" s="315"/>
      <c r="D5503" s="315"/>
      <c r="E5503" s="315"/>
      <c r="F5503" s="315"/>
      <c r="G5503" s="315"/>
      <c r="H5503" s="315"/>
      <c r="I5503" s="54"/>
      <c r="J5503" s="53"/>
      <c r="K5503" s="53"/>
      <c r="L5503" s="270"/>
      <c r="M5503" s="55"/>
      <c r="N5503" s="53"/>
      <c r="O5503" s="87"/>
      <c r="P5503" s="53"/>
      <c r="Q5503" s="53"/>
      <c r="R5503" s="53"/>
      <c r="S5503" s="53"/>
      <c r="T5503" s="53"/>
      <c r="U5503" s="53"/>
      <c r="V5503" s="53"/>
      <c r="W5503" s="53"/>
      <c r="X5503" s="53"/>
      <c r="Y5503" s="53"/>
      <c r="Z5503" s="53"/>
      <c r="AA5503" s="53"/>
      <c r="AB5503" s="53"/>
      <c r="AC5503" s="53"/>
      <c r="AD5503" s="53"/>
      <c r="AE5503" s="53"/>
      <c r="AF5503" s="53"/>
      <c r="AG5503" s="53"/>
      <c r="AH5503" s="53"/>
      <c r="AI5503" s="53"/>
      <c r="AJ5503" s="53"/>
      <c r="AK5503" s="54"/>
    </row>
    <row r="5504" spans="2:37" x14ac:dyDescent="0.25">
      <c r="B5504" s="315"/>
      <c r="C5504" s="315"/>
      <c r="D5504" s="315"/>
      <c r="E5504" s="315"/>
      <c r="F5504" s="315"/>
      <c r="G5504" s="315"/>
      <c r="H5504" s="315"/>
      <c r="I5504" s="54"/>
      <c r="J5504" s="53"/>
      <c r="K5504" s="53"/>
      <c r="L5504" s="270"/>
      <c r="M5504" s="55"/>
      <c r="N5504" s="53"/>
      <c r="O5504" s="87"/>
      <c r="P5504" s="53"/>
      <c r="Q5504" s="53"/>
      <c r="R5504" s="53"/>
      <c r="S5504" s="53"/>
      <c r="T5504" s="53"/>
      <c r="U5504" s="53"/>
      <c r="V5504" s="53"/>
      <c r="W5504" s="53"/>
      <c r="X5504" s="53"/>
      <c r="Y5504" s="53"/>
      <c r="Z5504" s="53"/>
      <c r="AA5504" s="53"/>
      <c r="AB5504" s="53"/>
      <c r="AC5504" s="53"/>
      <c r="AD5504" s="53"/>
      <c r="AE5504" s="53"/>
      <c r="AF5504" s="53"/>
      <c r="AG5504" s="53"/>
      <c r="AH5504" s="53"/>
      <c r="AI5504" s="53"/>
      <c r="AJ5504" s="53"/>
      <c r="AK5504" s="54"/>
    </row>
    <row r="5505" spans="2:37" x14ac:dyDescent="0.25">
      <c r="B5505" s="315"/>
      <c r="C5505" s="315"/>
      <c r="D5505" s="315"/>
      <c r="E5505" s="315"/>
      <c r="F5505" s="315"/>
      <c r="G5505" s="315"/>
      <c r="H5505" s="315"/>
      <c r="I5505" s="54"/>
      <c r="J5505" s="53"/>
      <c r="K5505" s="53"/>
      <c r="L5505" s="270"/>
      <c r="M5505" s="55"/>
      <c r="N5505" s="53"/>
      <c r="O5505" s="87"/>
      <c r="P5505" s="53"/>
      <c r="Q5505" s="53"/>
      <c r="R5505" s="53"/>
      <c r="S5505" s="53"/>
      <c r="T5505" s="53"/>
      <c r="U5505" s="53"/>
      <c r="V5505" s="53"/>
      <c r="W5505" s="53"/>
      <c r="X5505" s="53"/>
      <c r="Y5505" s="53"/>
      <c r="Z5505" s="53"/>
      <c r="AA5505" s="53"/>
      <c r="AB5505" s="53"/>
      <c r="AC5505" s="53"/>
      <c r="AD5505" s="53"/>
      <c r="AE5505" s="53"/>
      <c r="AF5505" s="53"/>
      <c r="AG5505" s="53"/>
      <c r="AH5505" s="53"/>
      <c r="AI5505" s="53"/>
      <c r="AJ5505" s="53"/>
      <c r="AK5505" s="54"/>
    </row>
    <row r="5506" spans="2:37" x14ac:dyDescent="0.25">
      <c r="B5506" s="315"/>
      <c r="C5506" s="315"/>
      <c r="D5506" s="315"/>
      <c r="E5506" s="315"/>
      <c r="F5506" s="315"/>
      <c r="G5506" s="315"/>
      <c r="H5506" s="315"/>
      <c r="I5506" s="54"/>
      <c r="J5506" s="53"/>
      <c r="K5506" s="53"/>
      <c r="L5506" s="270"/>
      <c r="M5506" s="55"/>
      <c r="N5506" s="53"/>
      <c r="O5506" s="87"/>
      <c r="P5506" s="53"/>
      <c r="Q5506" s="53"/>
      <c r="R5506" s="53"/>
      <c r="S5506" s="53"/>
      <c r="T5506" s="53"/>
      <c r="U5506" s="53"/>
      <c r="V5506" s="53"/>
      <c r="W5506" s="53"/>
      <c r="X5506" s="53"/>
      <c r="Y5506" s="53"/>
      <c r="Z5506" s="53"/>
      <c r="AA5506" s="53"/>
      <c r="AB5506" s="53"/>
      <c r="AC5506" s="53"/>
      <c r="AD5506" s="53"/>
      <c r="AE5506" s="53"/>
      <c r="AF5506" s="53"/>
      <c r="AG5506" s="53"/>
      <c r="AH5506" s="53"/>
      <c r="AI5506" s="53"/>
      <c r="AJ5506" s="53"/>
      <c r="AK5506" s="54"/>
    </row>
    <row r="5507" spans="2:37" x14ac:dyDescent="0.25">
      <c r="B5507" s="315"/>
      <c r="C5507" s="315"/>
      <c r="D5507" s="315"/>
      <c r="E5507" s="315"/>
      <c r="F5507" s="315"/>
      <c r="G5507" s="315"/>
      <c r="H5507" s="315"/>
      <c r="I5507" s="54"/>
      <c r="J5507" s="53"/>
      <c r="K5507" s="53"/>
      <c r="L5507" s="270"/>
      <c r="M5507" s="55"/>
      <c r="N5507" s="53"/>
      <c r="O5507" s="87"/>
      <c r="P5507" s="53"/>
      <c r="Q5507" s="53"/>
      <c r="R5507" s="53"/>
      <c r="S5507" s="53"/>
      <c r="T5507" s="53"/>
      <c r="U5507" s="53"/>
      <c r="V5507" s="53"/>
      <c r="W5507" s="53"/>
      <c r="X5507" s="53"/>
      <c r="Y5507" s="53"/>
      <c r="Z5507" s="53"/>
      <c r="AA5507" s="53"/>
      <c r="AB5507" s="53"/>
      <c r="AC5507" s="53"/>
      <c r="AD5507" s="53"/>
      <c r="AE5507" s="53"/>
      <c r="AF5507" s="53"/>
      <c r="AG5507" s="53"/>
      <c r="AH5507" s="53"/>
      <c r="AI5507" s="53"/>
      <c r="AJ5507" s="53"/>
      <c r="AK5507" s="54"/>
    </row>
    <row r="5508" spans="2:37" x14ac:dyDescent="0.25">
      <c r="B5508" s="315"/>
      <c r="C5508" s="315"/>
      <c r="D5508" s="315"/>
      <c r="E5508" s="315"/>
      <c r="F5508" s="315"/>
      <c r="G5508" s="315"/>
      <c r="H5508" s="315"/>
      <c r="I5508" s="54"/>
      <c r="J5508" s="53"/>
      <c r="K5508" s="53"/>
      <c r="L5508" s="270"/>
      <c r="M5508" s="55"/>
      <c r="N5508" s="53"/>
      <c r="O5508" s="87"/>
      <c r="P5508" s="53"/>
      <c r="Q5508" s="53"/>
      <c r="R5508" s="53"/>
      <c r="S5508" s="53"/>
      <c r="T5508" s="53"/>
      <c r="U5508" s="53"/>
      <c r="V5508" s="53"/>
      <c r="W5508" s="53"/>
      <c r="X5508" s="53"/>
      <c r="Y5508" s="53"/>
      <c r="Z5508" s="53"/>
      <c r="AA5508" s="53"/>
      <c r="AB5508" s="53"/>
      <c r="AC5508" s="53"/>
      <c r="AD5508" s="53"/>
      <c r="AE5508" s="53"/>
      <c r="AF5508" s="53"/>
      <c r="AG5508" s="53"/>
      <c r="AH5508" s="53"/>
      <c r="AI5508" s="53"/>
      <c r="AJ5508" s="53"/>
      <c r="AK5508" s="54"/>
    </row>
    <row r="5509" spans="2:37" x14ac:dyDescent="0.25">
      <c r="B5509" s="315"/>
      <c r="C5509" s="315"/>
      <c r="D5509" s="315"/>
      <c r="E5509" s="315"/>
      <c r="F5509" s="315"/>
      <c r="G5509" s="315"/>
      <c r="H5509" s="315"/>
      <c r="I5509" s="54"/>
      <c r="J5509" s="53"/>
      <c r="K5509" s="53"/>
      <c r="L5509" s="270"/>
      <c r="M5509" s="55"/>
      <c r="N5509" s="53"/>
      <c r="O5509" s="87"/>
      <c r="P5509" s="53"/>
      <c r="Q5509" s="53"/>
      <c r="R5509" s="53"/>
      <c r="S5509" s="53"/>
      <c r="T5509" s="53"/>
      <c r="U5509" s="53"/>
      <c r="V5509" s="53"/>
      <c r="W5509" s="53"/>
      <c r="X5509" s="53"/>
      <c r="Y5509" s="53"/>
      <c r="Z5509" s="53"/>
      <c r="AA5509" s="53"/>
      <c r="AB5509" s="53"/>
      <c r="AC5509" s="53"/>
      <c r="AD5509" s="53"/>
      <c r="AE5509" s="53"/>
      <c r="AF5509" s="53"/>
      <c r="AG5509" s="53"/>
      <c r="AH5509" s="53"/>
      <c r="AI5509" s="53"/>
      <c r="AJ5509" s="53"/>
      <c r="AK5509" s="54"/>
    </row>
    <row r="5510" spans="2:37" x14ac:dyDescent="0.25">
      <c r="B5510" s="315"/>
      <c r="C5510" s="315"/>
      <c r="D5510" s="315"/>
      <c r="E5510" s="315"/>
      <c r="F5510" s="315"/>
      <c r="G5510" s="315"/>
      <c r="H5510" s="315"/>
      <c r="I5510" s="54"/>
      <c r="J5510" s="53"/>
      <c r="K5510" s="53"/>
      <c r="L5510" s="270"/>
      <c r="M5510" s="55"/>
      <c r="N5510" s="53"/>
      <c r="O5510" s="87"/>
      <c r="P5510" s="53"/>
      <c r="Q5510" s="53"/>
      <c r="R5510" s="53"/>
      <c r="S5510" s="53"/>
      <c r="T5510" s="53"/>
      <c r="U5510" s="53"/>
      <c r="V5510" s="53"/>
      <c r="W5510" s="53"/>
      <c r="X5510" s="53"/>
      <c r="Y5510" s="53"/>
      <c r="Z5510" s="53"/>
      <c r="AA5510" s="53"/>
      <c r="AB5510" s="53"/>
      <c r="AC5510" s="53"/>
      <c r="AD5510" s="53"/>
      <c r="AE5510" s="53"/>
      <c r="AF5510" s="53"/>
      <c r="AG5510" s="53"/>
      <c r="AH5510" s="53"/>
      <c r="AI5510" s="53"/>
      <c r="AJ5510" s="53"/>
      <c r="AK5510" s="54"/>
    </row>
    <row r="5511" spans="2:37" x14ac:dyDescent="0.25">
      <c r="B5511" s="315"/>
      <c r="C5511" s="315"/>
      <c r="D5511" s="315"/>
      <c r="E5511" s="315"/>
      <c r="F5511" s="315"/>
      <c r="G5511" s="315"/>
      <c r="H5511" s="315"/>
      <c r="I5511" s="54"/>
      <c r="J5511" s="53"/>
      <c r="K5511" s="53"/>
      <c r="L5511" s="270"/>
      <c r="M5511" s="55"/>
      <c r="N5511" s="53"/>
      <c r="O5511" s="87"/>
      <c r="P5511" s="53"/>
      <c r="Q5511" s="53"/>
      <c r="R5511" s="53"/>
      <c r="S5511" s="53"/>
      <c r="T5511" s="53"/>
      <c r="U5511" s="53"/>
      <c r="V5511" s="53"/>
      <c r="W5511" s="53"/>
      <c r="X5511" s="53"/>
      <c r="Y5511" s="53"/>
      <c r="Z5511" s="53"/>
      <c r="AA5511" s="53"/>
      <c r="AB5511" s="53"/>
      <c r="AC5511" s="53"/>
      <c r="AD5511" s="53"/>
      <c r="AE5511" s="53"/>
      <c r="AF5511" s="53"/>
      <c r="AG5511" s="53"/>
      <c r="AH5511" s="53"/>
      <c r="AI5511" s="53"/>
      <c r="AJ5511" s="53"/>
      <c r="AK5511" s="54"/>
    </row>
    <row r="5512" spans="2:37" x14ac:dyDescent="0.25">
      <c r="B5512" s="315"/>
      <c r="C5512" s="315"/>
      <c r="D5512" s="315"/>
      <c r="E5512" s="315"/>
      <c r="F5512" s="315"/>
      <c r="G5512" s="315"/>
      <c r="H5512" s="315"/>
      <c r="I5512" s="54"/>
      <c r="J5512" s="53"/>
      <c r="K5512" s="53"/>
      <c r="L5512" s="270"/>
      <c r="M5512" s="55"/>
      <c r="N5512" s="53"/>
      <c r="O5512" s="87"/>
      <c r="P5512" s="53"/>
      <c r="Q5512" s="53"/>
      <c r="R5512" s="53"/>
      <c r="S5512" s="53"/>
      <c r="T5512" s="53"/>
      <c r="U5512" s="53"/>
      <c r="V5512" s="53"/>
      <c r="W5512" s="53"/>
      <c r="X5512" s="53"/>
      <c r="Y5512" s="53"/>
      <c r="Z5512" s="53"/>
      <c r="AA5512" s="53"/>
      <c r="AB5512" s="53"/>
      <c r="AC5512" s="53"/>
      <c r="AD5512" s="53"/>
      <c r="AE5512" s="53"/>
      <c r="AF5512" s="53"/>
      <c r="AG5512" s="53"/>
      <c r="AH5512" s="53"/>
      <c r="AI5512" s="53"/>
      <c r="AJ5512" s="53"/>
      <c r="AK5512" s="54"/>
    </row>
    <row r="5513" spans="2:37" x14ac:dyDescent="0.25">
      <c r="B5513" s="315"/>
      <c r="C5513" s="315"/>
      <c r="D5513" s="315"/>
      <c r="E5513" s="315"/>
      <c r="F5513" s="315"/>
      <c r="G5513" s="315"/>
      <c r="H5513" s="315"/>
      <c r="I5513" s="54"/>
      <c r="J5513" s="53"/>
      <c r="K5513" s="53"/>
      <c r="L5513" s="270"/>
      <c r="M5513" s="55"/>
      <c r="N5513" s="53"/>
      <c r="O5513" s="87"/>
      <c r="P5513" s="53"/>
      <c r="Q5513" s="53"/>
      <c r="R5513" s="53"/>
      <c r="S5513" s="53"/>
      <c r="T5513" s="53"/>
      <c r="U5513" s="53"/>
      <c r="V5513" s="53"/>
      <c r="W5513" s="53"/>
      <c r="X5513" s="53"/>
      <c r="Y5513" s="53"/>
      <c r="Z5513" s="53"/>
      <c r="AA5513" s="53"/>
      <c r="AB5513" s="53"/>
      <c r="AC5513" s="53"/>
      <c r="AD5513" s="53"/>
      <c r="AE5513" s="53"/>
      <c r="AF5513" s="53"/>
      <c r="AG5513" s="53"/>
      <c r="AH5513" s="53"/>
      <c r="AI5513" s="53"/>
      <c r="AJ5513" s="53"/>
      <c r="AK5513" s="54"/>
    </row>
    <row r="5514" spans="2:37" x14ac:dyDescent="0.25">
      <c r="B5514" s="315"/>
      <c r="C5514" s="315"/>
      <c r="D5514" s="315"/>
      <c r="E5514" s="315"/>
      <c r="F5514" s="315"/>
      <c r="G5514" s="315"/>
      <c r="H5514" s="315"/>
      <c r="I5514" s="54"/>
      <c r="J5514" s="53"/>
      <c r="K5514" s="53"/>
      <c r="L5514" s="270"/>
      <c r="M5514" s="55"/>
      <c r="N5514" s="53"/>
      <c r="O5514" s="87"/>
      <c r="P5514" s="53"/>
      <c r="Q5514" s="53"/>
      <c r="R5514" s="53"/>
      <c r="S5514" s="53"/>
      <c r="T5514" s="53"/>
      <c r="U5514" s="53"/>
      <c r="V5514" s="53"/>
      <c r="W5514" s="53"/>
      <c r="X5514" s="53"/>
      <c r="Y5514" s="53"/>
      <c r="Z5514" s="53"/>
      <c r="AA5514" s="53"/>
      <c r="AB5514" s="53"/>
      <c r="AC5514" s="53"/>
      <c r="AD5514" s="53"/>
      <c r="AE5514" s="53"/>
      <c r="AF5514" s="53"/>
      <c r="AG5514" s="53"/>
      <c r="AH5514" s="53"/>
      <c r="AI5514" s="53"/>
      <c r="AJ5514" s="53"/>
      <c r="AK5514" s="54"/>
    </row>
    <row r="5515" spans="2:37" x14ac:dyDescent="0.25">
      <c r="B5515" s="315"/>
      <c r="C5515" s="315"/>
      <c r="D5515" s="315"/>
      <c r="E5515" s="315"/>
      <c r="F5515" s="315"/>
      <c r="G5515" s="315"/>
      <c r="H5515" s="315"/>
      <c r="I5515" s="54"/>
      <c r="J5515" s="53"/>
      <c r="K5515" s="53"/>
      <c r="L5515" s="270"/>
      <c r="M5515" s="55"/>
      <c r="N5515" s="53"/>
      <c r="O5515" s="87"/>
      <c r="P5515" s="53"/>
      <c r="Q5515" s="53"/>
      <c r="R5515" s="53"/>
      <c r="S5515" s="53"/>
      <c r="T5515" s="53"/>
      <c r="U5515" s="53"/>
      <c r="V5515" s="53"/>
      <c r="W5515" s="53"/>
      <c r="X5515" s="53"/>
      <c r="Y5515" s="53"/>
      <c r="Z5515" s="53"/>
      <c r="AA5515" s="53"/>
      <c r="AB5515" s="53"/>
      <c r="AC5515" s="53"/>
      <c r="AD5515" s="53"/>
      <c r="AE5515" s="53"/>
      <c r="AF5515" s="53"/>
      <c r="AG5515" s="53"/>
      <c r="AH5515" s="53"/>
      <c r="AI5515" s="53"/>
      <c r="AJ5515" s="53"/>
      <c r="AK5515" s="54"/>
    </row>
    <row r="5516" spans="2:37" x14ac:dyDescent="0.25">
      <c r="B5516" s="315"/>
      <c r="C5516" s="315"/>
      <c r="D5516" s="315"/>
      <c r="E5516" s="315"/>
      <c r="F5516" s="315"/>
      <c r="G5516" s="315"/>
      <c r="H5516" s="315"/>
      <c r="I5516" s="54"/>
      <c r="J5516" s="53"/>
      <c r="K5516" s="53"/>
      <c r="L5516" s="270"/>
      <c r="M5516" s="55"/>
      <c r="N5516" s="53"/>
      <c r="O5516" s="87"/>
      <c r="P5516" s="53"/>
      <c r="Q5516" s="53"/>
      <c r="R5516" s="53"/>
      <c r="S5516" s="53"/>
      <c r="T5516" s="53"/>
      <c r="U5516" s="53"/>
      <c r="V5516" s="53"/>
      <c r="W5516" s="53"/>
      <c r="X5516" s="53"/>
      <c r="Y5516" s="53"/>
      <c r="Z5516" s="53"/>
      <c r="AA5516" s="53"/>
      <c r="AB5516" s="53"/>
      <c r="AC5516" s="53"/>
      <c r="AD5516" s="53"/>
      <c r="AE5516" s="53"/>
      <c r="AF5516" s="53"/>
      <c r="AG5516" s="53"/>
      <c r="AH5516" s="53"/>
      <c r="AI5516" s="53"/>
      <c r="AJ5516" s="53"/>
      <c r="AK5516" s="54"/>
    </row>
    <row r="5517" spans="2:37" x14ac:dyDescent="0.25">
      <c r="B5517" s="315"/>
      <c r="C5517" s="315"/>
      <c r="D5517" s="315"/>
      <c r="E5517" s="315"/>
      <c r="F5517" s="315"/>
      <c r="G5517" s="315"/>
      <c r="H5517" s="315"/>
      <c r="I5517" s="54"/>
      <c r="J5517" s="53"/>
      <c r="K5517" s="53"/>
      <c r="L5517" s="270"/>
      <c r="M5517" s="55"/>
      <c r="N5517" s="53"/>
      <c r="O5517" s="87"/>
      <c r="P5517" s="53"/>
      <c r="Q5517" s="53"/>
      <c r="R5517" s="53"/>
      <c r="S5517" s="53"/>
      <c r="T5517" s="53"/>
      <c r="U5517" s="53"/>
      <c r="V5517" s="53"/>
      <c r="W5517" s="53"/>
      <c r="X5517" s="53"/>
      <c r="Y5517" s="53"/>
      <c r="Z5517" s="53"/>
      <c r="AA5517" s="53"/>
      <c r="AB5517" s="53"/>
      <c r="AC5517" s="53"/>
      <c r="AD5517" s="53"/>
      <c r="AE5517" s="53"/>
      <c r="AF5517" s="53"/>
      <c r="AG5517" s="53"/>
      <c r="AH5517" s="53"/>
      <c r="AI5517" s="53"/>
      <c r="AJ5517" s="53"/>
      <c r="AK5517" s="54"/>
    </row>
    <row r="5518" spans="2:37" x14ac:dyDescent="0.25">
      <c r="B5518" s="315"/>
      <c r="C5518" s="315"/>
      <c r="D5518" s="315"/>
      <c r="E5518" s="315"/>
      <c r="F5518" s="315"/>
      <c r="G5518" s="315"/>
      <c r="H5518" s="315"/>
      <c r="I5518" s="54"/>
      <c r="J5518" s="53"/>
      <c r="K5518" s="53"/>
      <c r="L5518" s="270"/>
      <c r="M5518" s="55"/>
      <c r="N5518" s="53"/>
      <c r="O5518" s="87"/>
      <c r="P5518" s="53"/>
      <c r="Q5518" s="53"/>
      <c r="R5518" s="53"/>
      <c r="S5518" s="53"/>
      <c r="T5518" s="53"/>
      <c r="U5518" s="53"/>
      <c r="V5518" s="53"/>
      <c r="W5518" s="53"/>
      <c r="X5518" s="53"/>
      <c r="Y5518" s="53"/>
      <c r="Z5518" s="53"/>
      <c r="AA5518" s="53"/>
      <c r="AB5518" s="53"/>
      <c r="AC5518" s="53"/>
      <c r="AD5518" s="53"/>
      <c r="AE5518" s="53"/>
      <c r="AF5518" s="53"/>
      <c r="AG5518" s="53"/>
      <c r="AH5518" s="53"/>
      <c r="AI5518" s="53"/>
      <c r="AJ5518" s="53"/>
      <c r="AK5518" s="54"/>
    </row>
    <row r="5519" spans="2:37" x14ac:dyDescent="0.25">
      <c r="B5519" s="315"/>
      <c r="C5519" s="315"/>
      <c r="D5519" s="315"/>
      <c r="E5519" s="315"/>
      <c r="F5519" s="315"/>
      <c r="G5519" s="315"/>
      <c r="H5519" s="315"/>
      <c r="I5519" s="54"/>
      <c r="J5519" s="53"/>
      <c r="K5519" s="53"/>
      <c r="L5519" s="270"/>
      <c r="M5519" s="55"/>
      <c r="N5519" s="53"/>
      <c r="O5519" s="87"/>
      <c r="P5519" s="53"/>
      <c r="Q5519" s="53"/>
      <c r="R5519" s="53"/>
      <c r="S5519" s="53"/>
      <c r="T5519" s="53"/>
      <c r="U5519" s="53"/>
      <c r="V5519" s="53"/>
      <c r="W5519" s="53"/>
      <c r="X5519" s="53"/>
      <c r="Y5519" s="53"/>
      <c r="Z5519" s="53"/>
      <c r="AA5519" s="53"/>
      <c r="AB5519" s="53"/>
      <c r="AC5519" s="53"/>
      <c r="AD5519" s="53"/>
      <c r="AE5519" s="53"/>
      <c r="AF5519" s="53"/>
      <c r="AG5519" s="53"/>
      <c r="AH5519" s="53"/>
      <c r="AI5519" s="53"/>
      <c r="AJ5519" s="53"/>
      <c r="AK5519" s="54"/>
    </row>
    <row r="5520" spans="2:37" x14ac:dyDescent="0.25">
      <c r="B5520" s="315"/>
      <c r="C5520" s="315"/>
      <c r="D5520" s="315"/>
      <c r="E5520" s="315"/>
      <c r="F5520" s="315"/>
      <c r="G5520" s="315"/>
      <c r="H5520" s="315"/>
      <c r="I5520" s="54"/>
      <c r="J5520" s="53"/>
      <c r="K5520" s="53"/>
      <c r="L5520" s="270"/>
      <c r="M5520" s="55"/>
      <c r="N5520" s="53"/>
      <c r="O5520" s="87"/>
      <c r="P5520" s="53"/>
      <c r="Q5520" s="53"/>
      <c r="R5520" s="53"/>
      <c r="S5520" s="53"/>
      <c r="T5520" s="53"/>
      <c r="U5520" s="53"/>
      <c r="V5520" s="53"/>
      <c r="W5520" s="53"/>
      <c r="X5520" s="53"/>
      <c r="Y5520" s="53"/>
      <c r="Z5520" s="53"/>
      <c r="AA5520" s="53"/>
      <c r="AB5520" s="53"/>
      <c r="AC5520" s="53"/>
      <c r="AD5520" s="53"/>
      <c r="AE5520" s="53"/>
      <c r="AF5520" s="53"/>
      <c r="AG5520" s="53"/>
      <c r="AH5520" s="53"/>
      <c r="AI5520" s="53"/>
      <c r="AJ5520" s="53"/>
      <c r="AK5520" s="54"/>
    </row>
    <row r="5521" spans="2:37" x14ac:dyDescent="0.25">
      <c r="B5521" s="315"/>
      <c r="C5521" s="315"/>
      <c r="D5521" s="315"/>
      <c r="E5521" s="315"/>
      <c r="F5521" s="315"/>
      <c r="G5521" s="315"/>
      <c r="H5521" s="315"/>
      <c r="I5521" s="54"/>
      <c r="J5521" s="53"/>
      <c r="K5521" s="53"/>
      <c r="L5521" s="270"/>
      <c r="M5521" s="55"/>
      <c r="N5521" s="53"/>
      <c r="O5521" s="87"/>
      <c r="P5521" s="53"/>
      <c r="Q5521" s="53"/>
      <c r="R5521" s="53"/>
      <c r="S5521" s="53"/>
      <c r="T5521" s="53"/>
      <c r="U5521" s="53"/>
      <c r="V5521" s="53"/>
      <c r="W5521" s="53"/>
      <c r="X5521" s="53"/>
      <c r="Y5521" s="53"/>
      <c r="Z5521" s="53"/>
      <c r="AA5521" s="53"/>
      <c r="AB5521" s="53"/>
      <c r="AC5521" s="53"/>
      <c r="AD5521" s="53"/>
      <c r="AE5521" s="53"/>
      <c r="AF5521" s="53"/>
      <c r="AG5521" s="53"/>
      <c r="AH5521" s="53"/>
      <c r="AI5521" s="53"/>
      <c r="AJ5521" s="53"/>
      <c r="AK5521" s="54"/>
    </row>
    <row r="5522" spans="2:37" x14ac:dyDescent="0.25">
      <c r="B5522" s="315"/>
      <c r="C5522" s="315"/>
      <c r="D5522" s="315"/>
      <c r="E5522" s="315"/>
      <c r="F5522" s="315"/>
      <c r="G5522" s="315"/>
      <c r="H5522" s="315"/>
      <c r="I5522" s="54"/>
      <c r="J5522" s="53"/>
      <c r="K5522" s="53"/>
      <c r="L5522" s="270"/>
      <c r="M5522" s="55"/>
      <c r="N5522" s="53"/>
      <c r="O5522" s="87"/>
      <c r="P5522" s="53"/>
      <c r="Q5522" s="53"/>
      <c r="R5522" s="53"/>
      <c r="S5522" s="53"/>
      <c r="T5522" s="53"/>
      <c r="U5522" s="53"/>
      <c r="V5522" s="53"/>
      <c r="W5522" s="53"/>
      <c r="X5522" s="53"/>
      <c r="Y5522" s="53"/>
      <c r="Z5522" s="53"/>
      <c r="AA5522" s="53"/>
      <c r="AB5522" s="53"/>
      <c r="AC5522" s="53"/>
      <c r="AD5522" s="53"/>
      <c r="AE5522" s="53"/>
      <c r="AF5522" s="53"/>
      <c r="AG5522" s="53"/>
      <c r="AH5522" s="53"/>
      <c r="AI5522" s="53"/>
      <c r="AJ5522" s="53"/>
      <c r="AK5522" s="54"/>
    </row>
    <row r="5523" spans="2:37" x14ac:dyDescent="0.25">
      <c r="B5523" s="315"/>
      <c r="C5523" s="315"/>
      <c r="D5523" s="315"/>
      <c r="E5523" s="315"/>
      <c r="F5523" s="315"/>
      <c r="G5523" s="315"/>
      <c r="H5523" s="315"/>
      <c r="I5523" s="54"/>
      <c r="J5523" s="53"/>
      <c r="K5523" s="53"/>
      <c r="L5523" s="270"/>
      <c r="M5523" s="55"/>
      <c r="N5523" s="53"/>
      <c r="O5523" s="87"/>
      <c r="P5523" s="53"/>
      <c r="Q5523" s="53"/>
      <c r="R5523" s="53"/>
      <c r="S5523" s="53"/>
      <c r="T5523" s="53"/>
      <c r="U5523" s="53"/>
      <c r="V5523" s="53"/>
      <c r="W5523" s="53"/>
      <c r="X5523" s="53"/>
      <c r="Y5523" s="53"/>
      <c r="Z5523" s="53"/>
      <c r="AA5523" s="53"/>
      <c r="AB5523" s="53"/>
      <c r="AC5523" s="53"/>
      <c r="AD5523" s="53"/>
      <c r="AE5523" s="53"/>
      <c r="AF5523" s="53"/>
      <c r="AG5523" s="53"/>
      <c r="AH5523" s="53"/>
      <c r="AI5523" s="53"/>
      <c r="AJ5523" s="53"/>
      <c r="AK5523" s="54"/>
    </row>
    <row r="5524" spans="2:37" x14ac:dyDescent="0.25">
      <c r="B5524" s="315"/>
      <c r="C5524" s="315"/>
      <c r="D5524" s="315"/>
      <c r="E5524" s="315"/>
      <c r="F5524" s="315"/>
      <c r="G5524" s="315"/>
      <c r="H5524" s="315"/>
      <c r="I5524" s="54"/>
      <c r="J5524" s="53"/>
      <c r="K5524" s="53"/>
      <c r="L5524" s="270"/>
      <c r="M5524" s="55"/>
      <c r="N5524" s="53"/>
      <c r="O5524" s="87"/>
      <c r="P5524" s="53"/>
      <c r="Q5524" s="53"/>
      <c r="R5524" s="53"/>
      <c r="S5524" s="53"/>
      <c r="T5524" s="53"/>
      <c r="U5524" s="53"/>
      <c r="V5524" s="53"/>
      <c r="W5524" s="53"/>
      <c r="X5524" s="53"/>
      <c r="Y5524" s="53"/>
      <c r="Z5524" s="53"/>
      <c r="AA5524" s="53"/>
      <c r="AB5524" s="53"/>
      <c r="AC5524" s="53"/>
      <c r="AD5524" s="53"/>
      <c r="AE5524" s="53"/>
      <c r="AF5524" s="53"/>
      <c r="AG5524" s="53"/>
      <c r="AH5524" s="53"/>
      <c r="AI5524" s="53"/>
      <c r="AJ5524" s="53"/>
      <c r="AK5524" s="54"/>
    </row>
    <row r="5525" spans="2:37" x14ac:dyDescent="0.25">
      <c r="B5525" s="315"/>
      <c r="C5525" s="315"/>
      <c r="D5525" s="315"/>
      <c r="E5525" s="315"/>
      <c r="F5525" s="315"/>
      <c r="G5525" s="315"/>
      <c r="H5525" s="315"/>
      <c r="I5525" s="54"/>
      <c r="J5525" s="53"/>
      <c r="K5525" s="53"/>
      <c r="L5525" s="270"/>
      <c r="M5525" s="55"/>
      <c r="N5525" s="53"/>
      <c r="O5525" s="87"/>
      <c r="P5525" s="53"/>
      <c r="Q5525" s="53"/>
      <c r="R5525" s="53"/>
      <c r="S5525" s="53"/>
      <c r="T5525" s="53"/>
      <c r="U5525" s="53"/>
      <c r="V5525" s="53"/>
      <c r="W5525" s="53"/>
      <c r="X5525" s="53"/>
      <c r="Y5525" s="53"/>
      <c r="Z5525" s="53"/>
      <c r="AA5525" s="53"/>
      <c r="AB5525" s="53"/>
      <c r="AC5525" s="53"/>
      <c r="AD5525" s="53"/>
      <c r="AE5525" s="53"/>
      <c r="AF5525" s="53"/>
      <c r="AG5525" s="53"/>
      <c r="AH5525" s="53"/>
      <c r="AI5525" s="53"/>
      <c r="AJ5525" s="53"/>
      <c r="AK5525" s="54"/>
    </row>
    <row r="5526" spans="2:37" x14ac:dyDescent="0.25">
      <c r="B5526" s="315"/>
      <c r="C5526" s="315"/>
      <c r="D5526" s="315"/>
      <c r="E5526" s="315"/>
      <c r="F5526" s="315"/>
      <c r="G5526" s="315"/>
      <c r="H5526" s="315"/>
      <c r="I5526" s="54"/>
      <c r="J5526" s="53"/>
      <c r="K5526" s="53"/>
      <c r="L5526" s="270"/>
      <c r="M5526" s="55"/>
      <c r="N5526" s="53"/>
      <c r="O5526" s="87"/>
      <c r="P5526" s="53"/>
      <c r="Q5526" s="53"/>
      <c r="R5526" s="53"/>
      <c r="S5526" s="53"/>
      <c r="T5526" s="53"/>
      <c r="U5526" s="53"/>
      <c r="V5526" s="53"/>
      <c r="W5526" s="53"/>
      <c r="X5526" s="53"/>
      <c r="Y5526" s="53"/>
      <c r="Z5526" s="53"/>
      <c r="AA5526" s="53"/>
      <c r="AB5526" s="53"/>
      <c r="AC5526" s="53"/>
      <c r="AD5526" s="53"/>
      <c r="AE5526" s="53"/>
      <c r="AF5526" s="53"/>
      <c r="AG5526" s="53"/>
      <c r="AH5526" s="53"/>
      <c r="AI5526" s="53"/>
      <c r="AJ5526" s="53"/>
      <c r="AK5526" s="54"/>
    </row>
    <row r="5527" spans="2:37" x14ac:dyDescent="0.25">
      <c r="B5527" s="315"/>
      <c r="C5527" s="315"/>
      <c r="D5527" s="315"/>
      <c r="E5527" s="315"/>
      <c r="F5527" s="315"/>
      <c r="G5527" s="315"/>
      <c r="H5527" s="315"/>
      <c r="I5527" s="54"/>
      <c r="J5527" s="53"/>
      <c r="K5527" s="53"/>
      <c r="L5527" s="270"/>
      <c r="M5527" s="55"/>
      <c r="N5527" s="53"/>
      <c r="O5527" s="87"/>
      <c r="P5527" s="53"/>
      <c r="Q5527" s="53"/>
      <c r="R5527" s="53"/>
      <c r="S5527" s="53"/>
      <c r="T5527" s="53"/>
      <c r="U5527" s="53"/>
      <c r="V5527" s="53"/>
      <c r="W5527" s="53"/>
      <c r="X5527" s="53"/>
      <c r="Y5527" s="53"/>
      <c r="Z5527" s="53"/>
      <c r="AA5527" s="53"/>
      <c r="AB5527" s="53"/>
      <c r="AC5527" s="53"/>
      <c r="AD5527" s="53"/>
      <c r="AE5527" s="53"/>
      <c r="AF5527" s="53"/>
      <c r="AG5527" s="53"/>
      <c r="AH5527" s="53"/>
      <c r="AI5527" s="53"/>
      <c r="AJ5527" s="53"/>
      <c r="AK5527" s="54"/>
    </row>
    <row r="5528" spans="2:37" x14ac:dyDescent="0.25">
      <c r="B5528" s="315"/>
      <c r="C5528" s="315"/>
      <c r="D5528" s="315"/>
      <c r="E5528" s="315"/>
      <c r="F5528" s="315"/>
      <c r="G5528" s="315"/>
      <c r="H5528" s="315"/>
      <c r="I5528" s="54"/>
      <c r="J5528" s="53"/>
      <c r="K5528" s="53"/>
      <c r="L5528" s="270"/>
      <c r="M5528" s="55"/>
      <c r="N5528" s="53"/>
      <c r="O5528" s="87"/>
      <c r="P5528" s="53"/>
      <c r="Q5528" s="53"/>
      <c r="R5528" s="53"/>
      <c r="S5528" s="53"/>
      <c r="T5528" s="53"/>
      <c r="U5528" s="53"/>
      <c r="V5528" s="53"/>
      <c r="W5528" s="53"/>
      <c r="X5528" s="53"/>
      <c r="Y5528" s="53"/>
      <c r="Z5528" s="53"/>
      <c r="AA5528" s="53"/>
      <c r="AB5528" s="53"/>
      <c r="AC5528" s="53"/>
      <c r="AD5528" s="53"/>
      <c r="AE5528" s="53"/>
      <c r="AF5528" s="53"/>
      <c r="AG5528" s="53"/>
      <c r="AH5528" s="53"/>
      <c r="AI5528" s="53"/>
      <c r="AJ5528" s="53"/>
      <c r="AK5528" s="54"/>
    </row>
    <row r="5529" spans="2:37" x14ac:dyDescent="0.25">
      <c r="B5529" s="315"/>
      <c r="C5529" s="315"/>
      <c r="D5529" s="315"/>
      <c r="E5529" s="315"/>
      <c r="F5529" s="315"/>
      <c r="G5529" s="315"/>
      <c r="H5529" s="315"/>
      <c r="I5529" s="54"/>
      <c r="J5529" s="53"/>
      <c r="K5529" s="53"/>
      <c r="L5529" s="270"/>
      <c r="M5529" s="55"/>
      <c r="N5529" s="53"/>
      <c r="O5529" s="87"/>
      <c r="P5529" s="53"/>
      <c r="Q5529" s="53"/>
      <c r="R5529" s="53"/>
      <c r="S5529" s="53"/>
      <c r="T5529" s="53"/>
      <c r="U5529" s="53"/>
      <c r="V5529" s="53"/>
      <c r="W5529" s="53"/>
      <c r="X5529" s="53"/>
      <c r="Y5529" s="53"/>
      <c r="Z5529" s="53"/>
      <c r="AA5529" s="53"/>
      <c r="AB5529" s="53"/>
      <c r="AC5529" s="53"/>
      <c r="AD5529" s="53"/>
      <c r="AE5529" s="53"/>
      <c r="AF5529" s="53"/>
      <c r="AG5529" s="53"/>
      <c r="AH5529" s="53"/>
      <c r="AI5529" s="53"/>
      <c r="AJ5529" s="53"/>
      <c r="AK5529" s="54"/>
    </row>
    <row r="5530" spans="2:37" x14ac:dyDescent="0.25">
      <c r="B5530" s="315"/>
      <c r="C5530" s="315"/>
      <c r="D5530" s="315"/>
      <c r="E5530" s="315"/>
      <c r="F5530" s="315"/>
      <c r="G5530" s="315"/>
      <c r="H5530" s="315"/>
      <c r="I5530" s="54"/>
      <c r="J5530" s="53"/>
      <c r="K5530" s="53"/>
      <c r="L5530" s="270"/>
      <c r="M5530" s="55"/>
      <c r="N5530" s="53"/>
      <c r="O5530" s="87"/>
      <c r="P5530" s="53"/>
      <c r="Q5530" s="53"/>
      <c r="R5530" s="53"/>
      <c r="S5530" s="53"/>
      <c r="T5530" s="53"/>
      <c r="U5530" s="53"/>
      <c r="V5530" s="53"/>
      <c r="W5530" s="53"/>
      <c r="X5530" s="53"/>
      <c r="Y5530" s="53"/>
      <c r="Z5530" s="53"/>
      <c r="AA5530" s="53"/>
      <c r="AB5530" s="53"/>
      <c r="AC5530" s="53"/>
      <c r="AD5530" s="53"/>
      <c r="AE5530" s="53"/>
      <c r="AF5530" s="53"/>
      <c r="AG5530" s="53"/>
      <c r="AH5530" s="53"/>
      <c r="AI5530" s="53"/>
      <c r="AJ5530" s="53"/>
      <c r="AK5530" s="54"/>
    </row>
    <row r="5531" spans="2:37" x14ac:dyDescent="0.25">
      <c r="B5531" s="315"/>
      <c r="C5531" s="315"/>
      <c r="D5531" s="315"/>
      <c r="E5531" s="315"/>
      <c r="F5531" s="315"/>
      <c r="G5531" s="315"/>
      <c r="H5531" s="315"/>
      <c r="I5531" s="54"/>
      <c r="J5531" s="53"/>
      <c r="K5531" s="53"/>
      <c r="L5531" s="270"/>
      <c r="M5531" s="55"/>
      <c r="N5531" s="53"/>
      <c r="O5531" s="87"/>
      <c r="P5531" s="53"/>
      <c r="Q5531" s="53"/>
      <c r="R5531" s="53"/>
      <c r="S5531" s="53"/>
      <c r="T5531" s="53"/>
      <c r="U5531" s="53"/>
      <c r="V5531" s="53"/>
      <c r="W5531" s="53"/>
      <c r="X5531" s="53"/>
      <c r="Y5531" s="53"/>
      <c r="Z5531" s="53"/>
      <c r="AA5531" s="53"/>
      <c r="AB5531" s="53"/>
      <c r="AC5531" s="53"/>
      <c r="AD5531" s="53"/>
      <c r="AE5531" s="53"/>
      <c r="AF5531" s="53"/>
      <c r="AG5531" s="53"/>
      <c r="AH5531" s="53"/>
      <c r="AI5531" s="53"/>
      <c r="AJ5531" s="53"/>
      <c r="AK5531" s="54"/>
    </row>
    <row r="5532" spans="2:37" x14ac:dyDescent="0.25">
      <c r="B5532" s="315"/>
      <c r="C5532" s="315"/>
      <c r="D5532" s="315"/>
      <c r="E5532" s="315"/>
      <c r="F5532" s="315"/>
      <c r="G5532" s="315"/>
      <c r="H5532" s="315"/>
      <c r="I5532" s="54"/>
      <c r="J5532" s="53"/>
      <c r="K5532" s="53"/>
      <c r="L5532" s="270"/>
      <c r="M5532" s="55"/>
      <c r="N5532" s="53"/>
      <c r="O5532" s="87"/>
      <c r="P5532" s="53"/>
      <c r="Q5532" s="53"/>
      <c r="R5532" s="53"/>
      <c r="S5532" s="53"/>
      <c r="T5532" s="53"/>
      <c r="U5532" s="53"/>
      <c r="V5532" s="53"/>
      <c r="W5532" s="53"/>
      <c r="X5532" s="53"/>
      <c r="Y5532" s="53"/>
      <c r="Z5532" s="53"/>
      <c r="AA5532" s="53"/>
      <c r="AB5532" s="53"/>
      <c r="AC5532" s="53"/>
      <c r="AD5532" s="53"/>
      <c r="AE5532" s="53"/>
      <c r="AF5532" s="53"/>
      <c r="AG5532" s="53"/>
      <c r="AH5532" s="53"/>
      <c r="AI5532" s="53"/>
      <c r="AJ5532" s="53"/>
      <c r="AK5532" s="54"/>
    </row>
    <row r="5533" spans="2:37" x14ac:dyDescent="0.25">
      <c r="B5533" s="315"/>
      <c r="C5533" s="315"/>
      <c r="D5533" s="315"/>
      <c r="E5533" s="315"/>
      <c r="F5533" s="315"/>
      <c r="G5533" s="315"/>
      <c r="H5533" s="315"/>
      <c r="I5533" s="54"/>
      <c r="J5533" s="53"/>
      <c r="K5533" s="53"/>
      <c r="L5533" s="270"/>
      <c r="M5533" s="55"/>
      <c r="N5533" s="53"/>
      <c r="O5533" s="87"/>
      <c r="P5533" s="53"/>
      <c r="Q5533" s="53"/>
      <c r="R5533" s="53"/>
      <c r="S5533" s="53"/>
      <c r="T5533" s="53"/>
      <c r="U5533" s="53"/>
      <c r="V5533" s="53"/>
      <c r="W5533" s="53"/>
      <c r="X5533" s="53"/>
      <c r="Y5533" s="53"/>
      <c r="Z5533" s="53"/>
      <c r="AA5533" s="53"/>
      <c r="AB5533" s="53"/>
      <c r="AC5533" s="53"/>
      <c r="AD5533" s="53"/>
      <c r="AE5533" s="53"/>
      <c r="AF5533" s="53"/>
      <c r="AG5533" s="53"/>
      <c r="AH5533" s="53"/>
      <c r="AI5533" s="53"/>
      <c r="AJ5533" s="53"/>
      <c r="AK5533" s="54"/>
    </row>
    <row r="5534" spans="2:37" x14ac:dyDescent="0.25">
      <c r="B5534" s="315"/>
      <c r="C5534" s="315"/>
      <c r="D5534" s="315"/>
      <c r="E5534" s="315"/>
      <c r="F5534" s="315"/>
      <c r="G5534" s="315"/>
      <c r="H5534" s="315"/>
      <c r="I5534" s="54"/>
      <c r="J5534" s="53"/>
      <c r="K5534" s="53"/>
      <c r="L5534" s="270"/>
      <c r="M5534" s="55"/>
      <c r="N5534" s="53"/>
      <c r="O5534" s="87"/>
      <c r="P5534" s="53"/>
      <c r="Q5534" s="53"/>
      <c r="R5534" s="53"/>
      <c r="S5534" s="53"/>
      <c r="T5534" s="53"/>
      <c r="U5534" s="53"/>
      <c r="V5534" s="53"/>
      <c r="W5534" s="53"/>
      <c r="X5534" s="53"/>
      <c r="Y5534" s="53"/>
      <c r="Z5534" s="53"/>
      <c r="AA5534" s="53"/>
      <c r="AB5534" s="53"/>
      <c r="AC5534" s="53"/>
      <c r="AD5534" s="53"/>
      <c r="AE5534" s="53"/>
      <c r="AF5534" s="53"/>
      <c r="AG5534" s="53"/>
      <c r="AH5534" s="53"/>
      <c r="AI5534" s="53"/>
      <c r="AJ5534" s="53"/>
      <c r="AK5534" s="54"/>
    </row>
    <row r="5535" spans="2:37" x14ac:dyDescent="0.25">
      <c r="B5535" s="315"/>
      <c r="C5535" s="315"/>
      <c r="D5535" s="315"/>
      <c r="E5535" s="315"/>
      <c r="F5535" s="315"/>
      <c r="G5535" s="315"/>
      <c r="H5535" s="315"/>
      <c r="I5535" s="54"/>
      <c r="J5535" s="53"/>
      <c r="K5535" s="53"/>
      <c r="L5535" s="270"/>
      <c r="M5535" s="55"/>
      <c r="N5535" s="53"/>
      <c r="O5535" s="87"/>
      <c r="P5535" s="53"/>
      <c r="Q5535" s="53"/>
      <c r="R5535" s="53"/>
      <c r="S5535" s="53"/>
      <c r="T5535" s="53"/>
      <c r="U5535" s="53"/>
      <c r="V5535" s="53"/>
      <c r="W5535" s="53"/>
      <c r="X5535" s="53"/>
      <c r="Y5535" s="53"/>
      <c r="Z5535" s="53"/>
      <c r="AA5535" s="53"/>
      <c r="AB5535" s="53"/>
      <c r="AC5535" s="53"/>
      <c r="AD5535" s="53"/>
      <c r="AE5535" s="53"/>
      <c r="AF5535" s="53"/>
      <c r="AG5535" s="53"/>
      <c r="AH5535" s="53"/>
      <c r="AI5535" s="53"/>
      <c r="AJ5535" s="53"/>
      <c r="AK5535" s="54"/>
    </row>
    <row r="5536" spans="2:37" x14ac:dyDescent="0.25">
      <c r="B5536" s="315"/>
      <c r="C5536" s="315"/>
      <c r="D5536" s="315"/>
      <c r="E5536" s="315"/>
      <c r="F5536" s="315"/>
      <c r="G5536" s="315"/>
      <c r="H5536" s="315"/>
      <c r="I5536" s="54"/>
      <c r="J5536" s="53"/>
      <c r="K5536" s="53"/>
      <c r="L5536" s="270"/>
      <c r="M5536" s="55"/>
      <c r="N5536" s="53"/>
      <c r="O5536" s="87"/>
      <c r="P5536" s="53"/>
      <c r="Q5536" s="53"/>
      <c r="R5536" s="53"/>
      <c r="S5536" s="53"/>
      <c r="T5536" s="53"/>
      <c r="U5536" s="53"/>
      <c r="V5536" s="53"/>
      <c r="W5536" s="53"/>
      <c r="X5536" s="53"/>
      <c r="Y5536" s="53"/>
      <c r="Z5536" s="53"/>
      <c r="AA5536" s="53"/>
      <c r="AB5536" s="53"/>
      <c r="AC5536" s="53"/>
      <c r="AD5536" s="53"/>
      <c r="AE5536" s="53"/>
      <c r="AF5536" s="53"/>
      <c r="AG5536" s="53"/>
      <c r="AH5536" s="53"/>
      <c r="AI5536" s="53"/>
      <c r="AJ5536" s="53"/>
      <c r="AK5536" s="54"/>
    </row>
    <row r="5537" spans="2:37" x14ac:dyDescent="0.25">
      <c r="B5537" s="315"/>
      <c r="C5537" s="315"/>
      <c r="D5537" s="315"/>
      <c r="E5537" s="315"/>
      <c r="F5537" s="315"/>
      <c r="G5537" s="315"/>
      <c r="H5537" s="315"/>
      <c r="I5537" s="54"/>
      <c r="J5537" s="53"/>
      <c r="K5537" s="53"/>
      <c r="L5537" s="270"/>
      <c r="M5537" s="55"/>
      <c r="N5537" s="53"/>
      <c r="O5537" s="87"/>
      <c r="P5537" s="53"/>
      <c r="Q5537" s="53"/>
      <c r="R5537" s="53"/>
      <c r="S5537" s="53"/>
      <c r="T5537" s="53"/>
      <c r="U5537" s="53"/>
      <c r="V5537" s="53"/>
      <c r="W5537" s="53"/>
      <c r="X5537" s="53"/>
      <c r="Y5537" s="53"/>
      <c r="Z5537" s="53"/>
      <c r="AA5537" s="53"/>
      <c r="AB5537" s="53"/>
      <c r="AC5537" s="53"/>
      <c r="AD5537" s="53"/>
      <c r="AE5537" s="53"/>
      <c r="AF5537" s="53"/>
      <c r="AG5537" s="53"/>
      <c r="AH5537" s="53"/>
      <c r="AI5537" s="53"/>
      <c r="AJ5537" s="53"/>
      <c r="AK5537" s="54"/>
    </row>
    <row r="5538" spans="2:37" x14ac:dyDescent="0.25">
      <c r="B5538" s="315"/>
      <c r="C5538" s="315"/>
      <c r="D5538" s="315"/>
      <c r="E5538" s="315"/>
      <c r="F5538" s="315"/>
      <c r="G5538" s="315"/>
      <c r="H5538" s="315"/>
      <c r="I5538" s="54"/>
      <c r="J5538" s="53"/>
      <c r="K5538" s="53"/>
      <c r="L5538" s="270"/>
      <c r="M5538" s="55"/>
      <c r="N5538" s="53"/>
      <c r="O5538" s="87"/>
      <c r="P5538" s="53"/>
      <c r="Q5538" s="53"/>
      <c r="R5538" s="53"/>
      <c r="S5538" s="53"/>
      <c r="T5538" s="53"/>
      <c r="U5538" s="53"/>
      <c r="V5538" s="53"/>
      <c r="W5538" s="53"/>
      <c r="X5538" s="53"/>
      <c r="Y5538" s="53"/>
      <c r="Z5538" s="53"/>
      <c r="AA5538" s="53"/>
      <c r="AB5538" s="53"/>
      <c r="AC5538" s="53"/>
      <c r="AD5538" s="53"/>
      <c r="AE5538" s="53"/>
      <c r="AF5538" s="53"/>
      <c r="AG5538" s="53"/>
      <c r="AH5538" s="53"/>
      <c r="AI5538" s="53"/>
      <c r="AJ5538" s="53"/>
      <c r="AK5538" s="54"/>
    </row>
    <row r="5539" spans="2:37" x14ac:dyDescent="0.25">
      <c r="B5539" s="315"/>
      <c r="C5539" s="315"/>
      <c r="D5539" s="315"/>
      <c r="E5539" s="315"/>
      <c r="F5539" s="315"/>
      <c r="G5539" s="315"/>
      <c r="H5539" s="315"/>
      <c r="I5539" s="54"/>
      <c r="J5539" s="53"/>
      <c r="K5539" s="53"/>
      <c r="L5539" s="270"/>
      <c r="M5539" s="55"/>
      <c r="N5539" s="53"/>
      <c r="O5539" s="87"/>
      <c r="P5539" s="53"/>
      <c r="Q5539" s="53"/>
      <c r="R5539" s="53"/>
      <c r="S5539" s="53"/>
      <c r="T5539" s="53"/>
      <c r="U5539" s="53"/>
      <c r="V5539" s="53"/>
      <c r="W5539" s="53"/>
      <c r="X5539" s="53"/>
      <c r="Y5539" s="53"/>
      <c r="Z5539" s="53"/>
      <c r="AA5539" s="53"/>
      <c r="AB5539" s="53"/>
      <c r="AC5539" s="53"/>
      <c r="AD5539" s="53"/>
      <c r="AE5539" s="53"/>
      <c r="AF5539" s="53"/>
      <c r="AG5539" s="53"/>
      <c r="AH5539" s="53"/>
      <c r="AI5539" s="53"/>
      <c r="AJ5539" s="53"/>
      <c r="AK5539" s="54"/>
    </row>
    <row r="5540" spans="2:37" x14ac:dyDescent="0.25">
      <c r="B5540" s="315"/>
      <c r="C5540" s="315"/>
      <c r="D5540" s="315"/>
      <c r="E5540" s="315"/>
      <c r="F5540" s="315"/>
      <c r="G5540" s="315"/>
      <c r="H5540" s="315"/>
      <c r="I5540" s="54"/>
      <c r="J5540" s="53"/>
      <c r="K5540" s="53"/>
      <c r="L5540" s="270"/>
      <c r="M5540" s="55"/>
      <c r="N5540" s="53"/>
      <c r="O5540" s="87"/>
      <c r="P5540" s="53"/>
      <c r="Q5540" s="53"/>
      <c r="R5540" s="53"/>
      <c r="S5540" s="53"/>
      <c r="T5540" s="53"/>
      <c r="U5540" s="53"/>
      <c r="V5540" s="53"/>
      <c r="W5540" s="53"/>
      <c r="X5540" s="53"/>
      <c r="Y5540" s="53"/>
      <c r="Z5540" s="53"/>
      <c r="AA5540" s="53"/>
      <c r="AB5540" s="53"/>
      <c r="AC5540" s="53"/>
      <c r="AD5540" s="53"/>
      <c r="AE5540" s="53"/>
      <c r="AF5540" s="53"/>
      <c r="AG5540" s="53"/>
      <c r="AH5540" s="53"/>
      <c r="AI5540" s="53"/>
      <c r="AJ5540" s="53"/>
      <c r="AK5540" s="54"/>
    </row>
    <row r="5541" spans="2:37" x14ac:dyDescent="0.25">
      <c r="B5541" s="315"/>
      <c r="C5541" s="315"/>
      <c r="D5541" s="315"/>
      <c r="E5541" s="315"/>
      <c r="F5541" s="315"/>
      <c r="G5541" s="315"/>
      <c r="H5541" s="315"/>
      <c r="I5541" s="54"/>
      <c r="J5541" s="53"/>
      <c r="K5541" s="53"/>
      <c r="L5541" s="270"/>
      <c r="M5541" s="55"/>
      <c r="N5541" s="53"/>
      <c r="O5541" s="87"/>
      <c r="P5541" s="53"/>
      <c r="Q5541" s="53"/>
      <c r="R5541" s="53"/>
      <c r="S5541" s="53"/>
      <c r="T5541" s="53"/>
      <c r="U5541" s="53"/>
      <c r="V5541" s="53"/>
      <c r="W5541" s="53"/>
      <c r="X5541" s="53"/>
      <c r="Y5541" s="53"/>
      <c r="Z5541" s="53"/>
      <c r="AA5541" s="53"/>
      <c r="AB5541" s="53"/>
      <c r="AC5541" s="53"/>
      <c r="AD5541" s="53"/>
      <c r="AE5541" s="53"/>
      <c r="AF5541" s="53"/>
      <c r="AG5541" s="53"/>
      <c r="AH5541" s="53"/>
      <c r="AI5541" s="53"/>
      <c r="AJ5541" s="53"/>
      <c r="AK5541" s="54"/>
    </row>
    <row r="5542" spans="2:37" x14ac:dyDescent="0.25">
      <c r="B5542" s="315"/>
      <c r="C5542" s="315"/>
      <c r="D5542" s="315"/>
      <c r="E5542" s="315"/>
      <c r="F5542" s="315"/>
      <c r="G5542" s="315"/>
      <c r="H5542" s="315"/>
      <c r="I5542" s="54"/>
      <c r="J5542" s="53"/>
      <c r="K5542" s="53"/>
      <c r="L5542" s="270"/>
      <c r="M5542" s="55"/>
      <c r="N5542" s="53"/>
      <c r="O5542" s="87"/>
      <c r="P5542" s="53"/>
      <c r="Q5542" s="53"/>
      <c r="R5542" s="53"/>
      <c r="S5542" s="53"/>
      <c r="T5542" s="53"/>
      <c r="U5542" s="53"/>
      <c r="V5542" s="53"/>
      <c r="W5542" s="53"/>
      <c r="X5542" s="53"/>
      <c r="Y5542" s="53"/>
      <c r="Z5542" s="53"/>
      <c r="AA5542" s="53"/>
      <c r="AB5542" s="53"/>
      <c r="AC5542" s="53"/>
      <c r="AD5542" s="53"/>
      <c r="AE5542" s="53"/>
      <c r="AF5542" s="53"/>
      <c r="AG5542" s="53"/>
      <c r="AH5542" s="53"/>
      <c r="AI5542" s="53"/>
      <c r="AJ5542" s="53"/>
      <c r="AK5542" s="54"/>
    </row>
    <row r="5543" spans="2:37" x14ac:dyDescent="0.25">
      <c r="B5543" s="315"/>
      <c r="C5543" s="315"/>
      <c r="D5543" s="315"/>
      <c r="E5543" s="315"/>
      <c r="F5543" s="315"/>
      <c r="G5543" s="315"/>
      <c r="H5543" s="315"/>
      <c r="I5543" s="54"/>
      <c r="J5543" s="53"/>
      <c r="K5543" s="53"/>
      <c r="L5543" s="270"/>
      <c r="M5543" s="55"/>
      <c r="N5543" s="53"/>
      <c r="O5543" s="87"/>
      <c r="P5543" s="53"/>
      <c r="Q5543" s="53"/>
      <c r="R5543" s="53"/>
      <c r="S5543" s="53"/>
      <c r="T5543" s="53"/>
      <c r="U5543" s="53"/>
      <c r="V5543" s="53"/>
      <c r="W5543" s="53"/>
      <c r="X5543" s="53"/>
      <c r="Y5543" s="53"/>
      <c r="Z5543" s="53"/>
      <c r="AA5543" s="53"/>
      <c r="AB5543" s="53"/>
      <c r="AC5543" s="53"/>
      <c r="AD5543" s="53"/>
      <c r="AE5543" s="53"/>
      <c r="AF5543" s="53"/>
      <c r="AG5543" s="53"/>
      <c r="AH5543" s="53"/>
      <c r="AI5543" s="53"/>
      <c r="AJ5543" s="53"/>
      <c r="AK5543" s="54"/>
    </row>
    <row r="5544" spans="2:37" x14ac:dyDescent="0.25">
      <c r="B5544" s="315"/>
      <c r="C5544" s="315"/>
      <c r="D5544" s="315"/>
      <c r="E5544" s="315"/>
      <c r="F5544" s="315"/>
      <c r="G5544" s="315"/>
      <c r="H5544" s="315"/>
      <c r="I5544" s="54"/>
      <c r="J5544" s="53"/>
      <c r="K5544" s="53"/>
      <c r="L5544" s="270"/>
      <c r="M5544" s="55"/>
      <c r="N5544" s="53"/>
      <c r="O5544" s="87"/>
      <c r="P5544" s="53"/>
      <c r="Q5544" s="53"/>
      <c r="R5544" s="53"/>
      <c r="S5544" s="53"/>
      <c r="T5544" s="53"/>
      <c r="U5544" s="53"/>
      <c r="V5544" s="53"/>
      <c r="W5544" s="53"/>
      <c r="X5544" s="53"/>
      <c r="Y5544" s="53"/>
      <c r="Z5544" s="53"/>
      <c r="AA5544" s="53"/>
      <c r="AB5544" s="53"/>
      <c r="AC5544" s="53"/>
      <c r="AD5544" s="53"/>
      <c r="AE5544" s="53"/>
      <c r="AF5544" s="53"/>
      <c r="AG5544" s="53"/>
      <c r="AH5544" s="53"/>
      <c r="AI5544" s="53"/>
      <c r="AJ5544" s="53"/>
      <c r="AK5544" s="54"/>
    </row>
    <row r="5545" spans="2:37" x14ac:dyDescent="0.25">
      <c r="B5545" s="315"/>
      <c r="C5545" s="315"/>
      <c r="D5545" s="315"/>
      <c r="E5545" s="315"/>
      <c r="F5545" s="315"/>
      <c r="G5545" s="315"/>
      <c r="H5545" s="315"/>
      <c r="I5545" s="54"/>
      <c r="J5545" s="53"/>
      <c r="K5545" s="53"/>
      <c r="L5545" s="270"/>
      <c r="M5545" s="55"/>
      <c r="N5545" s="53"/>
      <c r="O5545" s="87"/>
      <c r="P5545" s="53"/>
      <c r="Q5545" s="53"/>
      <c r="R5545" s="53"/>
      <c r="S5545" s="53"/>
      <c r="T5545" s="53"/>
      <c r="U5545" s="53"/>
      <c r="V5545" s="53"/>
      <c r="W5545" s="53"/>
      <c r="X5545" s="53"/>
      <c r="Y5545" s="53"/>
      <c r="Z5545" s="53"/>
      <c r="AA5545" s="53"/>
      <c r="AB5545" s="53"/>
      <c r="AC5545" s="53"/>
      <c r="AD5545" s="53"/>
      <c r="AE5545" s="53"/>
      <c r="AF5545" s="53"/>
      <c r="AG5545" s="53"/>
      <c r="AH5545" s="53"/>
      <c r="AI5545" s="53"/>
      <c r="AJ5545" s="53"/>
      <c r="AK5545" s="54"/>
    </row>
    <row r="5546" spans="2:37" x14ac:dyDescent="0.25">
      <c r="B5546" s="315"/>
      <c r="C5546" s="315"/>
      <c r="D5546" s="315"/>
      <c r="E5546" s="315"/>
      <c r="F5546" s="315"/>
      <c r="G5546" s="315"/>
      <c r="H5546" s="315"/>
      <c r="I5546" s="54"/>
      <c r="J5546" s="53"/>
      <c r="K5546" s="53"/>
      <c r="L5546" s="270"/>
      <c r="M5546" s="55"/>
      <c r="N5546" s="53"/>
      <c r="O5546" s="87"/>
      <c r="P5546" s="53"/>
      <c r="Q5546" s="53"/>
      <c r="R5546" s="53"/>
      <c r="S5546" s="53"/>
      <c r="T5546" s="53"/>
      <c r="U5546" s="53"/>
      <c r="V5546" s="53"/>
      <c r="W5546" s="53"/>
      <c r="X5546" s="53"/>
      <c r="Y5546" s="53"/>
      <c r="Z5546" s="53"/>
      <c r="AA5546" s="53"/>
      <c r="AB5546" s="53"/>
      <c r="AC5546" s="53"/>
      <c r="AD5546" s="53"/>
      <c r="AE5546" s="53"/>
      <c r="AF5546" s="53"/>
      <c r="AG5546" s="53"/>
      <c r="AH5546" s="53"/>
      <c r="AI5546" s="53"/>
      <c r="AJ5546" s="53"/>
      <c r="AK5546" s="54"/>
    </row>
    <row r="5547" spans="2:37" x14ac:dyDescent="0.25">
      <c r="B5547" s="315"/>
      <c r="C5547" s="315"/>
      <c r="D5547" s="315"/>
      <c r="E5547" s="315"/>
      <c r="F5547" s="315"/>
      <c r="G5547" s="315"/>
      <c r="H5547" s="315"/>
      <c r="I5547" s="54"/>
      <c r="J5547" s="53"/>
      <c r="K5547" s="53"/>
      <c r="L5547" s="270"/>
      <c r="M5547" s="55"/>
      <c r="N5547" s="53"/>
      <c r="O5547" s="87"/>
      <c r="P5547" s="53"/>
      <c r="Q5547" s="53"/>
      <c r="R5547" s="53"/>
      <c r="S5547" s="53"/>
      <c r="T5547" s="53"/>
      <c r="U5547" s="53"/>
      <c r="V5547" s="53"/>
      <c r="W5547" s="53"/>
      <c r="X5547" s="53"/>
      <c r="Y5547" s="53"/>
      <c r="Z5547" s="53"/>
      <c r="AA5547" s="53"/>
      <c r="AB5547" s="53"/>
      <c r="AC5547" s="53"/>
      <c r="AD5547" s="53"/>
      <c r="AE5547" s="53"/>
      <c r="AF5547" s="53"/>
      <c r="AG5547" s="53"/>
      <c r="AH5547" s="53"/>
      <c r="AI5547" s="53"/>
      <c r="AJ5547" s="53"/>
      <c r="AK5547" s="54"/>
    </row>
    <row r="5548" spans="2:37" x14ac:dyDescent="0.25">
      <c r="B5548" s="315"/>
      <c r="C5548" s="315"/>
      <c r="D5548" s="315"/>
      <c r="E5548" s="315"/>
      <c r="F5548" s="315"/>
      <c r="G5548" s="315"/>
      <c r="H5548" s="315"/>
      <c r="I5548" s="54"/>
      <c r="J5548" s="53"/>
      <c r="K5548" s="53"/>
      <c r="L5548" s="270"/>
      <c r="M5548" s="55"/>
      <c r="N5548" s="53"/>
      <c r="O5548" s="87"/>
      <c r="P5548" s="53"/>
      <c r="Q5548" s="53"/>
      <c r="R5548" s="53"/>
      <c r="S5548" s="53"/>
      <c r="T5548" s="53"/>
      <c r="U5548" s="53"/>
      <c r="V5548" s="53"/>
      <c r="W5548" s="53"/>
      <c r="X5548" s="53"/>
      <c r="Y5548" s="53"/>
      <c r="Z5548" s="53"/>
      <c r="AA5548" s="53"/>
      <c r="AB5548" s="53"/>
      <c r="AC5548" s="53"/>
      <c r="AD5548" s="53"/>
      <c r="AE5548" s="53"/>
      <c r="AF5548" s="53"/>
      <c r="AG5548" s="53"/>
      <c r="AH5548" s="53"/>
      <c r="AI5548" s="53"/>
      <c r="AJ5548" s="53"/>
      <c r="AK5548" s="54"/>
    </row>
    <row r="5549" spans="2:37" x14ac:dyDescent="0.25">
      <c r="B5549" s="315"/>
      <c r="C5549" s="315"/>
      <c r="D5549" s="315"/>
      <c r="E5549" s="315"/>
      <c r="F5549" s="315"/>
      <c r="G5549" s="315"/>
      <c r="H5549" s="315"/>
      <c r="I5549" s="54"/>
      <c r="J5549" s="53"/>
      <c r="K5549" s="53"/>
      <c r="L5549" s="270"/>
      <c r="M5549" s="55"/>
      <c r="N5549" s="53"/>
      <c r="O5549" s="87"/>
      <c r="P5549" s="53"/>
      <c r="Q5549" s="53"/>
      <c r="R5549" s="53"/>
      <c r="S5549" s="53"/>
      <c r="T5549" s="53"/>
      <c r="U5549" s="53"/>
      <c r="V5549" s="53"/>
      <c r="W5549" s="53"/>
      <c r="X5549" s="53"/>
      <c r="Y5549" s="53"/>
      <c r="Z5549" s="53"/>
      <c r="AA5549" s="53"/>
      <c r="AB5549" s="53"/>
      <c r="AC5549" s="53"/>
      <c r="AD5549" s="53"/>
      <c r="AE5549" s="53"/>
      <c r="AF5549" s="53"/>
      <c r="AG5549" s="53"/>
      <c r="AH5549" s="53"/>
      <c r="AI5549" s="53"/>
      <c r="AJ5549" s="53"/>
      <c r="AK5549" s="54"/>
    </row>
    <row r="5550" spans="2:37" x14ac:dyDescent="0.25">
      <c r="B5550" s="315"/>
      <c r="C5550" s="315"/>
      <c r="D5550" s="315"/>
      <c r="E5550" s="315"/>
      <c r="F5550" s="315"/>
      <c r="G5550" s="315"/>
      <c r="H5550" s="315"/>
      <c r="I5550" s="54"/>
      <c r="J5550" s="53"/>
      <c r="K5550" s="53"/>
      <c r="L5550" s="270"/>
      <c r="M5550" s="55"/>
      <c r="N5550" s="53"/>
      <c r="O5550" s="87"/>
      <c r="P5550" s="53"/>
      <c r="Q5550" s="53"/>
      <c r="R5550" s="53"/>
      <c r="S5550" s="53"/>
      <c r="T5550" s="53"/>
      <c r="U5550" s="53"/>
      <c r="V5550" s="53"/>
      <c r="W5550" s="53"/>
      <c r="X5550" s="53"/>
      <c r="Y5550" s="53"/>
      <c r="Z5550" s="53"/>
      <c r="AA5550" s="53"/>
      <c r="AB5550" s="53"/>
      <c r="AC5550" s="53"/>
      <c r="AD5550" s="53"/>
      <c r="AE5550" s="53"/>
      <c r="AF5550" s="53"/>
      <c r="AG5550" s="53"/>
      <c r="AH5550" s="53"/>
      <c r="AI5550" s="53"/>
      <c r="AJ5550" s="53"/>
      <c r="AK5550" s="54"/>
    </row>
    <row r="5551" spans="2:37" x14ac:dyDescent="0.25">
      <c r="B5551" s="315"/>
      <c r="C5551" s="315"/>
      <c r="D5551" s="315"/>
      <c r="E5551" s="315"/>
      <c r="F5551" s="315"/>
      <c r="G5551" s="315"/>
      <c r="H5551" s="315"/>
      <c r="I5551" s="54"/>
      <c r="J5551" s="53"/>
      <c r="K5551" s="53"/>
      <c r="L5551" s="270"/>
      <c r="M5551" s="55"/>
      <c r="N5551" s="53"/>
      <c r="O5551" s="87"/>
      <c r="P5551" s="53"/>
      <c r="Q5551" s="53"/>
      <c r="R5551" s="53"/>
      <c r="S5551" s="53"/>
      <c r="T5551" s="53"/>
      <c r="U5551" s="53"/>
      <c r="V5551" s="53"/>
      <c r="W5551" s="53"/>
      <c r="X5551" s="53"/>
      <c r="Y5551" s="53"/>
      <c r="Z5551" s="53"/>
      <c r="AA5551" s="53"/>
      <c r="AB5551" s="53"/>
      <c r="AC5551" s="53"/>
      <c r="AD5551" s="53"/>
      <c r="AE5551" s="53"/>
      <c r="AF5551" s="53"/>
      <c r="AG5551" s="53"/>
      <c r="AH5551" s="53"/>
      <c r="AI5551" s="53"/>
      <c r="AJ5551" s="53"/>
      <c r="AK5551" s="54"/>
    </row>
    <row r="5552" spans="2:37" x14ac:dyDescent="0.25">
      <c r="B5552" s="315"/>
      <c r="C5552" s="315"/>
      <c r="D5552" s="315"/>
      <c r="E5552" s="315"/>
      <c r="F5552" s="315"/>
      <c r="G5552" s="315"/>
      <c r="H5552" s="315"/>
      <c r="I5552" s="54"/>
      <c r="J5552" s="53"/>
      <c r="K5552" s="53"/>
      <c r="L5552" s="270"/>
      <c r="M5552" s="55"/>
      <c r="N5552" s="53"/>
      <c r="O5552" s="87"/>
      <c r="P5552" s="53"/>
      <c r="Q5552" s="53"/>
      <c r="R5552" s="53"/>
      <c r="S5552" s="53"/>
      <c r="T5552" s="53"/>
      <c r="U5552" s="53"/>
      <c r="V5552" s="53"/>
      <c r="W5552" s="53"/>
      <c r="X5552" s="53"/>
      <c r="Y5552" s="53"/>
      <c r="Z5552" s="53"/>
      <c r="AA5552" s="53"/>
      <c r="AB5552" s="53"/>
      <c r="AC5552" s="53"/>
      <c r="AD5552" s="53"/>
      <c r="AE5552" s="53"/>
      <c r="AF5552" s="53"/>
      <c r="AG5552" s="53"/>
      <c r="AH5552" s="53"/>
      <c r="AI5552" s="53"/>
      <c r="AJ5552" s="53"/>
      <c r="AK5552" s="54"/>
    </row>
    <row r="5553" spans="2:37" x14ac:dyDescent="0.25">
      <c r="B5553" s="315"/>
      <c r="C5553" s="315"/>
      <c r="D5553" s="315"/>
      <c r="E5553" s="315"/>
      <c r="F5553" s="315"/>
      <c r="G5553" s="315"/>
      <c r="H5553" s="315"/>
      <c r="I5553" s="54"/>
      <c r="J5553" s="53"/>
      <c r="K5553" s="53"/>
      <c r="L5553" s="270"/>
      <c r="M5553" s="55"/>
      <c r="N5553" s="53"/>
      <c r="O5553" s="87"/>
      <c r="P5553" s="53"/>
      <c r="Q5553" s="53"/>
      <c r="R5553" s="53"/>
      <c r="S5553" s="53"/>
      <c r="T5553" s="53"/>
      <c r="U5553" s="53"/>
      <c r="V5553" s="53"/>
      <c r="W5553" s="53"/>
      <c r="X5553" s="53"/>
      <c r="Y5553" s="53"/>
      <c r="Z5553" s="53"/>
      <c r="AA5553" s="53"/>
      <c r="AB5553" s="53"/>
      <c r="AC5553" s="53"/>
      <c r="AD5553" s="53"/>
      <c r="AE5553" s="53"/>
      <c r="AF5553" s="53"/>
      <c r="AG5553" s="53"/>
      <c r="AH5553" s="53"/>
      <c r="AI5553" s="53"/>
      <c r="AJ5553" s="53"/>
      <c r="AK5553" s="54"/>
    </row>
    <row r="5554" spans="2:37" x14ac:dyDescent="0.25">
      <c r="B5554" s="315"/>
      <c r="C5554" s="315"/>
      <c r="D5554" s="315"/>
      <c r="E5554" s="315"/>
      <c r="F5554" s="315"/>
      <c r="G5554" s="315"/>
      <c r="H5554" s="315"/>
      <c r="I5554" s="54"/>
      <c r="J5554" s="53"/>
      <c r="K5554" s="53"/>
      <c r="L5554" s="270"/>
      <c r="M5554" s="55"/>
      <c r="N5554" s="53"/>
      <c r="O5554" s="87"/>
      <c r="P5554" s="53"/>
      <c r="Q5554" s="53"/>
      <c r="R5554" s="53"/>
      <c r="S5554" s="53"/>
      <c r="T5554" s="53"/>
      <c r="U5554" s="53"/>
      <c r="V5554" s="53"/>
      <c r="W5554" s="53"/>
      <c r="X5554" s="53"/>
      <c r="Y5554" s="53"/>
      <c r="Z5554" s="53"/>
      <c r="AA5554" s="53"/>
      <c r="AB5554" s="53"/>
      <c r="AC5554" s="53"/>
      <c r="AD5554" s="53"/>
      <c r="AE5554" s="53"/>
      <c r="AF5554" s="53"/>
      <c r="AG5554" s="53"/>
      <c r="AH5554" s="53"/>
      <c r="AI5554" s="53"/>
      <c r="AJ5554" s="53"/>
      <c r="AK5554" s="54"/>
    </row>
    <row r="5555" spans="2:37" x14ac:dyDescent="0.25">
      <c r="B5555" s="315"/>
      <c r="C5555" s="315"/>
      <c r="D5555" s="315"/>
      <c r="E5555" s="315"/>
      <c r="F5555" s="315"/>
      <c r="G5555" s="315"/>
      <c r="H5555" s="315"/>
      <c r="I5555" s="54"/>
      <c r="J5555" s="53"/>
      <c r="K5555" s="53"/>
      <c r="L5555" s="270"/>
      <c r="M5555" s="55"/>
      <c r="N5555" s="53"/>
      <c r="O5555" s="87"/>
      <c r="P5555" s="53"/>
      <c r="Q5555" s="53"/>
      <c r="R5555" s="53"/>
      <c r="S5555" s="53"/>
      <c r="T5555" s="53"/>
      <c r="U5555" s="53"/>
      <c r="V5555" s="53"/>
      <c r="W5555" s="53"/>
      <c r="X5555" s="53"/>
      <c r="Y5555" s="53"/>
      <c r="Z5555" s="53"/>
      <c r="AA5555" s="53"/>
      <c r="AB5555" s="53"/>
      <c r="AC5555" s="53"/>
      <c r="AD5555" s="53"/>
      <c r="AE5555" s="53"/>
      <c r="AF5555" s="53"/>
      <c r="AG5555" s="53"/>
      <c r="AH5555" s="53"/>
      <c r="AI5555" s="53"/>
      <c r="AJ5555" s="53"/>
      <c r="AK5555" s="54"/>
    </row>
    <row r="5556" spans="2:37" x14ac:dyDescent="0.25">
      <c r="B5556" s="315"/>
      <c r="C5556" s="315"/>
      <c r="D5556" s="315"/>
      <c r="E5556" s="315"/>
      <c r="F5556" s="315"/>
      <c r="G5556" s="315"/>
      <c r="H5556" s="315"/>
      <c r="I5556" s="54"/>
      <c r="J5556" s="53"/>
      <c r="K5556" s="53"/>
      <c r="L5556" s="270"/>
      <c r="M5556" s="55"/>
      <c r="N5556" s="53"/>
      <c r="O5556" s="87"/>
      <c r="P5556" s="53"/>
      <c r="Q5556" s="53"/>
      <c r="R5556" s="53"/>
      <c r="S5556" s="53"/>
      <c r="T5556" s="53"/>
      <c r="U5556" s="53"/>
      <c r="V5556" s="53"/>
      <c r="W5556" s="53"/>
      <c r="X5556" s="53"/>
      <c r="Y5556" s="53"/>
      <c r="Z5556" s="53"/>
      <c r="AA5556" s="53"/>
      <c r="AB5556" s="53"/>
      <c r="AC5556" s="53"/>
      <c r="AD5556" s="53"/>
      <c r="AE5556" s="53"/>
      <c r="AF5556" s="53"/>
      <c r="AG5556" s="53"/>
      <c r="AH5556" s="53"/>
      <c r="AI5556" s="53"/>
      <c r="AJ5556" s="53"/>
      <c r="AK5556" s="54"/>
    </row>
    <row r="5557" spans="2:37" x14ac:dyDescent="0.25">
      <c r="B5557" s="315"/>
      <c r="C5557" s="315"/>
      <c r="D5557" s="315"/>
      <c r="E5557" s="315"/>
      <c r="F5557" s="315"/>
      <c r="G5557" s="315"/>
      <c r="H5557" s="315"/>
      <c r="I5557" s="54"/>
      <c r="J5557" s="53"/>
      <c r="K5557" s="53"/>
      <c r="L5557" s="270"/>
      <c r="M5557" s="55"/>
      <c r="N5557" s="53"/>
      <c r="O5557" s="87"/>
      <c r="P5557" s="53"/>
      <c r="Q5557" s="53"/>
      <c r="R5557" s="53"/>
      <c r="S5557" s="53"/>
      <c r="T5557" s="53"/>
      <c r="U5557" s="53"/>
      <c r="V5557" s="53"/>
      <c r="W5557" s="53"/>
      <c r="X5557" s="53"/>
      <c r="Y5557" s="53"/>
      <c r="Z5557" s="53"/>
      <c r="AA5557" s="53"/>
      <c r="AB5557" s="53"/>
      <c r="AC5557" s="53"/>
      <c r="AD5557" s="53"/>
      <c r="AE5557" s="53"/>
      <c r="AF5557" s="53"/>
      <c r="AG5557" s="53"/>
      <c r="AH5557" s="53"/>
      <c r="AI5557" s="53"/>
      <c r="AJ5557" s="53"/>
      <c r="AK5557" s="54"/>
    </row>
    <row r="5558" spans="2:37" x14ac:dyDescent="0.25">
      <c r="B5558" s="315"/>
      <c r="C5558" s="315"/>
      <c r="D5558" s="315"/>
      <c r="E5558" s="315"/>
      <c r="F5558" s="315"/>
      <c r="G5558" s="315"/>
      <c r="H5558" s="315"/>
      <c r="I5558" s="54"/>
      <c r="J5558" s="53"/>
      <c r="K5558" s="53"/>
      <c r="L5558" s="270"/>
      <c r="M5558" s="55"/>
      <c r="N5558" s="53"/>
      <c r="O5558" s="87"/>
      <c r="P5558" s="53"/>
      <c r="Q5558" s="53"/>
      <c r="R5558" s="53"/>
      <c r="S5558" s="53"/>
      <c r="T5558" s="53"/>
      <c r="U5558" s="53"/>
      <c r="V5558" s="53"/>
      <c r="W5558" s="53"/>
      <c r="X5558" s="53"/>
      <c r="Y5558" s="53"/>
      <c r="Z5558" s="53"/>
      <c r="AA5558" s="53"/>
      <c r="AB5558" s="53"/>
      <c r="AC5558" s="53"/>
      <c r="AD5558" s="53"/>
      <c r="AE5558" s="53"/>
      <c r="AF5558" s="53"/>
      <c r="AG5558" s="53"/>
      <c r="AH5558" s="53"/>
      <c r="AI5558" s="53"/>
      <c r="AJ5558" s="53"/>
      <c r="AK5558" s="54"/>
    </row>
    <row r="5559" spans="2:37" x14ac:dyDescent="0.25">
      <c r="B5559" s="315"/>
      <c r="C5559" s="315"/>
      <c r="D5559" s="315"/>
      <c r="E5559" s="315"/>
      <c r="F5559" s="315"/>
      <c r="G5559" s="315"/>
      <c r="H5559" s="315"/>
      <c r="I5559" s="54"/>
      <c r="J5559" s="53"/>
      <c r="K5559" s="53"/>
      <c r="L5559" s="270"/>
      <c r="M5559" s="55"/>
      <c r="N5559" s="53"/>
      <c r="O5559" s="87"/>
      <c r="P5559" s="53"/>
      <c r="Q5559" s="53"/>
      <c r="R5559" s="53"/>
      <c r="S5559" s="53"/>
      <c r="T5559" s="53"/>
      <c r="U5559" s="53"/>
      <c r="V5559" s="53"/>
      <c r="W5559" s="53"/>
      <c r="X5559" s="53"/>
      <c r="Y5559" s="53"/>
      <c r="Z5559" s="53"/>
      <c r="AA5559" s="53"/>
      <c r="AB5559" s="53"/>
      <c r="AC5559" s="53"/>
      <c r="AD5559" s="53"/>
      <c r="AE5559" s="53"/>
      <c r="AF5559" s="53"/>
      <c r="AG5559" s="53"/>
      <c r="AH5559" s="53"/>
      <c r="AI5559" s="53"/>
      <c r="AJ5559" s="53"/>
      <c r="AK5559" s="54"/>
    </row>
    <row r="5560" spans="2:37" x14ac:dyDescent="0.25">
      <c r="B5560" s="315"/>
      <c r="C5560" s="315"/>
      <c r="D5560" s="315"/>
      <c r="E5560" s="315"/>
      <c r="F5560" s="315"/>
      <c r="G5560" s="315"/>
      <c r="H5560" s="315"/>
      <c r="I5560" s="54"/>
      <c r="J5560" s="53"/>
      <c r="K5560" s="53"/>
      <c r="L5560" s="270"/>
      <c r="M5560" s="55"/>
      <c r="N5560" s="53"/>
      <c r="O5560" s="87"/>
      <c r="P5560" s="53"/>
      <c r="Q5560" s="53"/>
      <c r="R5560" s="53"/>
      <c r="S5560" s="53"/>
      <c r="T5560" s="53"/>
      <c r="U5560" s="53"/>
      <c r="V5560" s="53"/>
      <c r="W5560" s="53"/>
      <c r="X5560" s="53"/>
      <c r="Y5560" s="53"/>
      <c r="Z5560" s="53"/>
      <c r="AA5560" s="53"/>
      <c r="AB5560" s="53"/>
      <c r="AC5560" s="53"/>
      <c r="AD5560" s="53"/>
      <c r="AE5560" s="53"/>
      <c r="AF5560" s="53"/>
      <c r="AG5560" s="53"/>
      <c r="AH5560" s="53"/>
      <c r="AI5560" s="53"/>
      <c r="AJ5560" s="53"/>
      <c r="AK5560" s="54"/>
    </row>
    <row r="5561" spans="2:37" x14ac:dyDescent="0.25">
      <c r="B5561" s="315"/>
      <c r="C5561" s="315"/>
      <c r="D5561" s="315"/>
      <c r="E5561" s="315"/>
      <c r="F5561" s="315"/>
      <c r="G5561" s="315"/>
      <c r="H5561" s="315"/>
      <c r="I5561" s="54"/>
      <c r="J5561" s="53"/>
      <c r="K5561" s="53"/>
      <c r="L5561" s="270"/>
      <c r="M5561" s="55"/>
      <c r="N5561" s="53"/>
      <c r="O5561" s="87"/>
      <c r="P5561" s="53"/>
      <c r="Q5561" s="53"/>
      <c r="R5561" s="53"/>
      <c r="S5561" s="53"/>
      <c r="T5561" s="53"/>
      <c r="U5561" s="53"/>
      <c r="V5561" s="53"/>
      <c r="W5561" s="53"/>
      <c r="X5561" s="53"/>
      <c r="Y5561" s="53"/>
      <c r="Z5561" s="53"/>
      <c r="AA5561" s="53"/>
      <c r="AB5561" s="53"/>
      <c r="AC5561" s="53"/>
      <c r="AD5561" s="53"/>
      <c r="AE5561" s="53"/>
      <c r="AF5561" s="53"/>
      <c r="AG5561" s="53"/>
      <c r="AH5561" s="53"/>
      <c r="AI5561" s="53"/>
      <c r="AJ5561" s="53"/>
      <c r="AK5561" s="54"/>
    </row>
    <row r="5562" spans="2:37" x14ac:dyDescent="0.25">
      <c r="B5562" s="315"/>
      <c r="C5562" s="315"/>
      <c r="D5562" s="315"/>
      <c r="E5562" s="315"/>
      <c r="F5562" s="315"/>
      <c r="G5562" s="315"/>
      <c r="H5562" s="315"/>
      <c r="I5562" s="54"/>
      <c r="J5562" s="53"/>
      <c r="K5562" s="53"/>
      <c r="L5562" s="270"/>
      <c r="M5562" s="55"/>
      <c r="N5562" s="53"/>
      <c r="O5562" s="87"/>
      <c r="P5562" s="53"/>
      <c r="Q5562" s="53"/>
      <c r="R5562" s="53"/>
      <c r="S5562" s="53"/>
      <c r="T5562" s="53"/>
      <c r="U5562" s="53"/>
      <c r="V5562" s="53"/>
      <c r="W5562" s="53"/>
      <c r="X5562" s="53"/>
      <c r="Y5562" s="53"/>
      <c r="Z5562" s="53"/>
      <c r="AA5562" s="53"/>
      <c r="AB5562" s="53"/>
      <c r="AC5562" s="53"/>
      <c r="AD5562" s="53"/>
      <c r="AE5562" s="53"/>
      <c r="AF5562" s="53"/>
      <c r="AG5562" s="53"/>
      <c r="AH5562" s="53"/>
      <c r="AI5562" s="53"/>
      <c r="AJ5562" s="53"/>
      <c r="AK5562" s="54"/>
    </row>
    <row r="5563" spans="2:37" x14ac:dyDescent="0.25">
      <c r="B5563" s="315"/>
      <c r="C5563" s="315"/>
      <c r="D5563" s="315"/>
      <c r="E5563" s="315"/>
      <c r="F5563" s="315"/>
      <c r="G5563" s="315"/>
      <c r="H5563" s="315"/>
      <c r="I5563" s="54"/>
      <c r="J5563" s="53"/>
      <c r="K5563" s="53"/>
      <c r="L5563" s="270"/>
      <c r="M5563" s="55"/>
      <c r="N5563" s="53"/>
      <c r="O5563" s="87"/>
      <c r="P5563" s="53"/>
      <c r="Q5563" s="53"/>
      <c r="R5563" s="53"/>
      <c r="S5563" s="53"/>
      <c r="T5563" s="53"/>
      <c r="U5563" s="53"/>
      <c r="V5563" s="53"/>
      <c r="W5563" s="53"/>
      <c r="X5563" s="53"/>
      <c r="Y5563" s="53"/>
      <c r="Z5563" s="53"/>
      <c r="AA5563" s="53"/>
      <c r="AB5563" s="53"/>
      <c r="AC5563" s="53"/>
      <c r="AD5563" s="53"/>
      <c r="AE5563" s="53"/>
      <c r="AF5563" s="53"/>
      <c r="AG5563" s="53"/>
      <c r="AH5563" s="53"/>
      <c r="AI5563" s="53"/>
      <c r="AJ5563" s="53"/>
      <c r="AK5563" s="54"/>
    </row>
    <row r="5564" spans="2:37" x14ac:dyDescent="0.25">
      <c r="B5564" s="315"/>
      <c r="C5564" s="315"/>
      <c r="D5564" s="315"/>
      <c r="E5564" s="315"/>
      <c r="F5564" s="315"/>
      <c r="G5564" s="315"/>
      <c r="H5564" s="315"/>
      <c r="I5564" s="54"/>
      <c r="J5564" s="53"/>
      <c r="K5564" s="53"/>
      <c r="L5564" s="270"/>
      <c r="M5564" s="55"/>
      <c r="N5564" s="53"/>
      <c r="O5564" s="87"/>
      <c r="P5564" s="53"/>
      <c r="Q5564" s="53"/>
      <c r="R5564" s="53"/>
      <c r="S5564" s="53"/>
      <c r="T5564" s="53"/>
      <c r="U5564" s="53"/>
      <c r="V5564" s="53"/>
      <c r="W5564" s="53"/>
      <c r="X5564" s="53"/>
      <c r="Y5564" s="53"/>
      <c r="Z5564" s="53"/>
      <c r="AA5564" s="53"/>
      <c r="AB5564" s="53"/>
      <c r="AC5564" s="53"/>
      <c r="AD5564" s="53"/>
      <c r="AE5564" s="53"/>
      <c r="AF5564" s="53"/>
      <c r="AG5564" s="53"/>
      <c r="AH5564" s="53"/>
      <c r="AI5564" s="53"/>
      <c r="AJ5564" s="53"/>
      <c r="AK5564" s="54"/>
    </row>
    <row r="5565" spans="2:37" x14ac:dyDescent="0.25">
      <c r="B5565" s="315"/>
      <c r="C5565" s="315"/>
      <c r="D5565" s="315"/>
      <c r="E5565" s="315"/>
      <c r="F5565" s="315"/>
      <c r="G5565" s="315"/>
      <c r="H5565" s="315"/>
      <c r="I5565" s="54"/>
      <c r="J5565" s="53"/>
      <c r="K5565" s="53"/>
      <c r="L5565" s="270"/>
      <c r="M5565" s="55"/>
      <c r="N5565" s="53"/>
      <c r="O5565" s="87"/>
      <c r="P5565" s="53"/>
      <c r="Q5565" s="53"/>
      <c r="R5565" s="53"/>
      <c r="S5565" s="53"/>
      <c r="T5565" s="53"/>
      <c r="U5565" s="53"/>
      <c r="V5565" s="53"/>
      <c r="W5565" s="53"/>
      <c r="X5565" s="53"/>
      <c r="Y5565" s="53"/>
      <c r="Z5565" s="53"/>
      <c r="AA5565" s="53"/>
      <c r="AB5565" s="53"/>
      <c r="AC5565" s="53"/>
      <c r="AD5565" s="53"/>
      <c r="AE5565" s="53"/>
      <c r="AF5565" s="53"/>
      <c r="AG5565" s="53"/>
      <c r="AH5565" s="53"/>
      <c r="AI5565" s="53"/>
      <c r="AJ5565" s="53"/>
      <c r="AK5565" s="54"/>
    </row>
    <row r="5566" spans="2:37" x14ac:dyDescent="0.25">
      <c r="B5566" s="315"/>
      <c r="C5566" s="315"/>
      <c r="D5566" s="315"/>
      <c r="E5566" s="315"/>
      <c r="F5566" s="315"/>
      <c r="G5566" s="315"/>
      <c r="H5566" s="315"/>
      <c r="I5566" s="54"/>
      <c r="J5566" s="53"/>
      <c r="K5566" s="53"/>
      <c r="L5566" s="270"/>
      <c r="M5566" s="55"/>
      <c r="N5566" s="53"/>
      <c r="O5566" s="87"/>
      <c r="P5566" s="53"/>
      <c r="Q5566" s="53"/>
      <c r="R5566" s="53"/>
      <c r="S5566" s="53"/>
      <c r="T5566" s="53"/>
      <c r="U5566" s="53"/>
      <c r="V5566" s="53"/>
      <c r="W5566" s="53"/>
      <c r="X5566" s="53"/>
      <c r="Y5566" s="53"/>
      <c r="Z5566" s="53"/>
      <c r="AA5566" s="53"/>
      <c r="AB5566" s="53"/>
      <c r="AC5566" s="53"/>
      <c r="AD5566" s="53"/>
      <c r="AE5566" s="53"/>
      <c r="AF5566" s="53"/>
      <c r="AG5566" s="53"/>
      <c r="AH5566" s="53"/>
      <c r="AI5566" s="53"/>
      <c r="AJ5566" s="53"/>
      <c r="AK5566" s="54"/>
    </row>
    <row r="5567" spans="2:37" x14ac:dyDescent="0.25">
      <c r="B5567" s="315"/>
      <c r="C5567" s="315"/>
      <c r="D5567" s="315"/>
      <c r="E5567" s="315"/>
      <c r="F5567" s="315"/>
      <c r="G5567" s="315"/>
      <c r="H5567" s="315"/>
      <c r="I5567" s="54"/>
      <c r="J5567" s="53"/>
      <c r="K5567" s="53"/>
      <c r="L5567" s="270"/>
      <c r="M5567" s="55"/>
      <c r="N5567" s="53"/>
      <c r="O5567" s="87"/>
      <c r="P5567" s="53"/>
      <c r="Q5567" s="53"/>
      <c r="R5567" s="53"/>
      <c r="S5567" s="53"/>
      <c r="T5567" s="53"/>
      <c r="U5567" s="53"/>
      <c r="V5567" s="53"/>
      <c r="W5567" s="53"/>
      <c r="X5567" s="53"/>
      <c r="Y5567" s="53"/>
      <c r="Z5567" s="53"/>
      <c r="AA5567" s="53"/>
      <c r="AB5567" s="53"/>
      <c r="AC5567" s="53"/>
      <c r="AD5567" s="53"/>
      <c r="AE5567" s="53"/>
      <c r="AF5567" s="53"/>
      <c r="AG5567" s="53"/>
      <c r="AH5567" s="53"/>
      <c r="AI5567" s="53"/>
      <c r="AJ5567" s="53"/>
      <c r="AK5567" s="54"/>
    </row>
    <row r="5568" spans="2:37" x14ac:dyDescent="0.25">
      <c r="B5568" s="315"/>
      <c r="C5568" s="315"/>
      <c r="D5568" s="315"/>
      <c r="E5568" s="315"/>
      <c r="F5568" s="315"/>
      <c r="G5568" s="315"/>
      <c r="H5568" s="315"/>
      <c r="I5568" s="54"/>
      <c r="J5568" s="53"/>
      <c r="K5568" s="53"/>
      <c r="L5568" s="270"/>
      <c r="M5568" s="55"/>
      <c r="N5568" s="53"/>
      <c r="O5568" s="87"/>
      <c r="P5568" s="53"/>
      <c r="Q5568" s="53"/>
      <c r="R5568" s="53"/>
      <c r="S5568" s="53"/>
      <c r="T5568" s="53"/>
      <c r="U5568" s="53"/>
      <c r="V5568" s="53"/>
      <c r="W5568" s="53"/>
      <c r="X5568" s="53"/>
      <c r="Y5568" s="53"/>
      <c r="Z5568" s="53"/>
      <c r="AA5568" s="53"/>
      <c r="AB5568" s="53"/>
      <c r="AC5568" s="53"/>
      <c r="AD5568" s="53"/>
      <c r="AE5568" s="53"/>
      <c r="AF5568" s="53"/>
      <c r="AG5568" s="53"/>
      <c r="AH5568" s="53"/>
      <c r="AI5568" s="53"/>
      <c r="AJ5568" s="53"/>
      <c r="AK5568" s="54"/>
    </row>
    <row r="5569" spans="2:37" x14ac:dyDescent="0.25">
      <c r="B5569" s="315"/>
      <c r="C5569" s="315"/>
      <c r="D5569" s="315"/>
      <c r="E5569" s="315"/>
      <c r="F5569" s="315"/>
      <c r="G5569" s="315"/>
      <c r="H5569" s="315"/>
      <c r="I5569" s="54"/>
      <c r="J5569" s="53"/>
      <c r="K5569" s="53"/>
      <c r="L5569" s="270"/>
      <c r="M5569" s="55"/>
      <c r="N5569" s="53"/>
      <c r="O5569" s="87"/>
      <c r="P5569" s="53"/>
      <c r="Q5569" s="53"/>
      <c r="R5569" s="53"/>
      <c r="S5569" s="53"/>
      <c r="T5569" s="53"/>
      <c r="U5569" s="53"/>
      <c r="V5569" s="53"/>
      <c r="W5569" s="53"/>
      <c r="X5569" s="53"/>
      <c r="Y5569" s="53"/>
      <c r="Z5569" s="53"/>
      <c r="AA5569" s="53"/>
      <c r="AB5569" s="53"/>
      <c r="AC5569" s="53"/>
      <c r="AD5569" s="53"/>
      <c r="AE5569" s="53"/>
      <c r="AF5569" s="53"/>
      <c r="AG5569" s="53"/>
      <c r="AH5569" s="53"/>
      <c r="AI5569" s="53"/>
      <c r="AJ5569" s="53"/>
      <c r="AK5569" s="54"/>
    </row>
    <row r="5570" spans="2:37" x14ac:dyDescent="0.25">
      <c r="B5570" s="315"/>
      <c r="C5570" s="315"/>
      <c r="D5570" s="315"/>
      <c r="E5570" s="315"/>
      <c r="F5570" s="315"/>
      <c r="G5570" s="315"/>
      <c r="H5570" s="315"/>
      <c r="I5570" s="54"/>
      <c r="J5570" s="53"/>
      <c r="K5570" s="53"/>
      <c r="L5570" s="270"/>
      <c r="M5570" s="55"/>
      <c r="N5570" s="53"/>
      <c r="O5570" s="87"/>
      <c r="P5570" s="53"/>
      <c r="Q5570" s="53"/>
      <c r="R5570" s="53"/>
      <c r="S5570" s="53"/>
      <c r="T5570" s="53"/>
      <c r="U5570" s="53"/>
      <c r="V5570" s="53"/>
      <c r="W5570" s="53"/>
      <c r="X5570" s="53"/>
      <c r="Y5570" s="53"/>
      <c r="Z5570" s="53"/>
      <c r="AA5570" s="53"/>
      <c r="AB5570" s="53"/>
      <c r="AC5570" s="53"/>
      <c r="AD5570" s="53"/>
      <c r="AE5570" s="53"/>
      <c r="AF5570" s="53"/>
      <c r="AG5570" s="53"/>
      <c r="AH5570" s="53"/>
      <c r="AI5570" s="53"/>
      <c r="AJ5570" s="53"/>
      <c r="AK5570" s="54"/>
    </row>
    <row r="5571" spans="2:37" x14ac:dyDescent="0.25">
      <c r="B5571" s="315"/>
      <c r="C5571" s="315"/>
      <c r="D5571" s="315"/>
      <c r="E5571" s="315"/>
      <c r="F5571" s="315"/>
      <c r="G5571" s="315"/>
      <c r="H5571" s="315"/>
      <c r="I5571" s="54"/>
      <c r="J5571" s="53"/>
      <c r="K5571" s="53"/>
      <c r="L5571" s="270"/>
      <c r="M5571" s="55"/>
      <c r="N5571" s="53"/>
      <c r="O5571" s="87"/>
      <c r="P5571" s="53"/>
      <c r="Q5571" s="53"/>
      <c r="R5571" s="53"/>
      <c r="S5571" s="53"/>
      <c r="T5571" s="53"/>
      <c r="U5571" s="53"/>
      <c r="V5571" s="53"/>
      <c r="W5571" s="53"/>
      <c r="X5571" s="53"/>
      <c r="Y5571" s="53"/>
      <c r="Z5571" s="53"/>
      <c r="AA5571" s="53"/>
      <c r="AB5571" s="53"/>
      <c r="AC5571" s="53"/>
      <c r="AD5571" s="53"/>
      <c r="AE5571" s="53"/>
      <c r="AF5571" s="53"/>
      <c r="AG5571" s="53"/>
      <c r="AH5571" s="53"/>
      <c r="AI5571" s="53"/>
      <c r="AJ5571" s="53"/>
      <c r="AK5571" s="54"/>
    </row>
    <row r="5572" spans="2:37" x14ac:dyDescent="0.25">
      <c r="B5572" s="315"/>
      <c r="C5572" s="315"/>
      <c r="D5572" s="315"/>
      <c r="E5572" s="315"/>
      <c r="F5572" s="315"/>
      <c r="G5572" s="315"/>
      <c r="H5572" s="315"/>
      <c r="I5572" s="54"/>
      <c r="J5572" s="53"/>
      <c r="K5572" s="53"/>
      <c r="L5572" s="270"/>
      <c r="M5572" s="55"/>
      <c r="N5572" s="53"/>
      <c r="O5572" s="87"/>
      <c r="P5572" s="53"/>
      <c r="Q5572" s="53"/>
      <c r="R5572" s="53"/>
      <c r="S5572" s="53"/>
      <c r="T5572" s="53"/>
      <c r="U5572" s="53"/>
      <c r="V5572" s="53"/>
      <c r="W5572" s="53"/>
      <c r="X5572" s="53"/>
      <c r="Y5572" s="53"/>
      <c r="Z5572" s="53"/>
      <c r="AA5572" s="53"/>
      <c r="AB5572" s="53"/>
      <c r="AC5572" s="53"/>
      <c r="AD5572" s="53"/>
      <c r="AE5572" s="53"/>
      <c r="AF5572" s="53"/>
      <c r="AG5572" s="53"/>
      <c r="AH5572" s="53"/>
      <c r="AI5572" s="53"/>
      <c r="AJ5572" s="53"/>
      <c r="AK5572" s="54"/>
    </row>
    <row r="5573" spans="2:37" x14ac:dyDescent="0.25">
      <c r="B5573" s="315"/>
      <c r="C5573" s="315"/>
      <c r="D5573" s="315"/>
      <c r="E5573" s="315"/>
      <c r="F5573" s="315"/>
      <c r="G5573" s="315"/>
      <c r="H5573" s="315"/>
      <c r="I5573" s="54"/>
      <c r="J5573" s="53"/>
      <c r="K5573" s="53"/>
      <c r="L5573" s="270"/>
      <c r="M5573" s="55"/>
      <c r="N5573" s="53"/>
      <c r="O5573" s="87"/>
      <c r="P5573" s="53"/>
      <c r="Q5573" s="53"/>
      <c r="R5573" s="53"/>
      <c r="S5573" s="53"/>
      <c r="T5573" s="53"/>
      <c r="U5573" s="53"/>
      <c r="V5573" s="53"/>
      <c r="W5573" s="53"/>
      <c r="X5573" s="53"/>
      <c r="Y5573" s="53"/>
      <c r="Z5573" s="53"/>
      <c r="AA5573" s="53"/>
      <c r="AB5573" s="53"/>
      <c r="AC5573" s="53"/>
      <c r="AD5573" s="53"/>
      <c r="AE5573" s="53"/>
      <c r="AF5573" s="53"/>
      <c r="AG5573" s="53"/>
      <c r="AH5573" s="53"/>
      <c r="AI5573" s="53"/>
      <c r="AJ5573" s="53"/>
      <c r="AK5573" s="54"/>
    </row>
    <row r="5574" spans="2:37" x14ac:dyDescent="0.25">
      <c r="B5574" s="315"/>
      <c r="C5574" s="315"/>
      <c r="D5574" s="315"/>
      <c r="E5574" s="315"/>
      <c r="F5574" s="315"/>
      <c r="G5574" s="315"/>
      <c r="H5574" s="315"/>
      <c r="I5574" s="54"/>
      <c r="J5574" s="53"/>
      <c r="K5574" s="53"/>
      <c r="L5574" s="270"/>
      <c r="M5574" s="55"/>
      <c r="N5574" s="53"/>
      <c r="O5574" s="87"/>
      <c r="P5574" s="53"/>
      <c r="Q5574" s="53"/>
      <c r="R5574" s="53"/>
      <c r="S5574" s="53"/>
      <c r="T5574" s="53"/>
      <c r="U5574" s="53"/>
      <c r="V5574" s="53"/>
      <c r="W5574" s="53"/>
      <c r="X5574" s="53"/>
      <c r="Y5574" s="53"/>
      <c r="Z5574" s="53"/>
      <c r="AA5574" s="53"/>
      <c r="AB5574" s="53"/>
      <c r="AC5574" s="53"/>
      <c r="AD5574" s="53"/>
      <c r="AE5574" s="53"/>
      <c r="AF5574" s="53"/>
      <c r="AG5574" s="53"/>
      <c r="AH5574" s="53"/>
      <c r="AI5574" s="53"/>
      <c r="AJ5574" s="53"/>
      <c r="AK5574" s="54"/>
    </row>
    <row r="5575" spans="2:37" x14ac:dyDescent="0.25">
      <c r="B5575" s="315"/>
      <c r="C5575" s="315"/>
      <c r="D5575" s="315"/>
      <c r="E5575" s="315"/>
      <c r="F5575" s="315"/>
      <c r="G5575" s="315"/>
      <c r="H5575" s="315"/>
      <c r="I5575" s="54"/>
      <c r="J5575" s="53"/>
      <c r="K5575" s="53"/>
      <c r="L5575" s="270"/>
      <c r="M5575" s="55"/>
      <c r="N5575" s="53"/>
      <c r="O5575" s="87"/>
      <c r="P5575" s="53"/>
      <c r="Q5575" s="53"/>
      <c r="R5575" s="53"/>
      <c r="S5575" s="53"/>
      <c r="T5575" s="53"/>
      <c r="U5575" s="53"/>
      <c r="V5575" s="53"/>
      <c r="W5575" s="53"/>
      <c r="X5575" s="53"/>
      <c r="Y5575" s="53"/>
      <c r="Z5575" s="53"/>
      <c r="AA5575" s="53"/>
      <c r="AB5575" s="53"/>
      <c r="AC5575" s="53"/>
      <c r="AD5575" s="53"/>
      <c r="AE5575" s="53"/>
      <c r="AF5575" s="53"/>
      <c r="AG5575" s="53"/>
      <c r="AH5575" s="53"/>
      <c r="AI5575" s="53"/>
      <c r="AJ5575" s="53"/>
      <c r="AK5575" s="54"/>
    </row>
    <row r="5576" spans="2:37" x14ac:dyDescent="0.25">
      <c r="B5576" s="315"/>
      <c r="C5576" s="315"/>
      <c r="D5576" s="315"/>
      <c r="E5576" s="315"/>
      <c r="F5576" s="315"/>
      <c r="G5576" s="315"/>
      <c r="H5576" s="315"/>
      <c r="I5576" s="54"/>
      <c r="J5576" s="53"/>
      <c r="K5576" s="53"/>
      <c r="L5576" s="270"/>
      <c r="M5576" s="55"/>
      <c r="N5576" s="53"/>
      <c r="O5576" s="87"/>
      <c r="P5576" s="53"/>
      <c r="Q5576" s="53"/>
      <c r="R5576" s="53"/>
      <c r="S5576" s="53"/>
      <c r="T5576" s="53"/>
      <c r="U5576" s="53"/>
      <c r="V5576" s="53"/>
      <c r="W5576" s="53"/>
      <c r="X5576" s="53"/>
      <c r="Y5576" s="53"/>
      <c r="Z5576" s="53"/>
      <c r="AA5576" s="53"/>
      <c r="AB5576" s="53"/>
      <c r="AC5576" s="53"/>
      <c r="AD5576" s="53"/>
      <c r="AE5576" s="53"/>
      <c r="AF5576" s="53"/>
      <c r="AG5576" s="53"/>
      <c r="AH5576" s="53"/>
      <c r="AI5576" s="53"/>
      <c r="AJ5576" s="53"/>
      <c r="AK5576" s="54"/>
    </row>
    <row r="5577" spans="2:37" x14ac:dyDescent="0.25">
      <c r="B5577" s="315"/>
      <c r="C5577" s="315"/>
      <c r="D5577" s="315"/>
      <c r="E5577" s="315"/>
      <c r="F5577" s="315"/>
      <c r="G5577" s="315"/>
      <c r="H5577" s="315"/>
      <c r="I5577" s="54"/>
      <c r="J5577" s="53"/>
      <c r="K5577" s="53"/>
      <c r="L5577" s="270"/>
      <c r="M5577" s="55"/>
      <c r="N5577" s="53"/>
      <c r="O5577" s="87"/>
      <c r="P5577" s="53"/>
      <c r="Q5577" s="53"/>
      <c r="R5577" s="53"/>
      <c r="S5577" s="53"/>
      <c r="T5577" s="53"/>
      <c r="U5577" s="53"/>
      <c r="V5577" s="53"/>
      <c r="W5577" s="53"/>
      <c r="X5577" s="53"/>
      <c r="Y5577" s="53"/>
      <c r="Z5577" s="53"/>
      <c r="AA5577" s="53"/>
      <c r="AB5577" s="53"/>
      <c r="AC5577" s="53"/>
      <c r="AD5577" s="53"/>
      <c r="AE5577" s="53"/>
      <c r="AF5577" s="53"/>
      <c r="AG5577" s="53"/>
      <c r="AH5577" s="53"/>
      <c r="AI5577" s="53"/>
      <c r="AJ5577" s="53"/>
      <c r="AK5577" s="54"/>
    </row>
    <row r="5578" spans="2:37" x14ac:dyDescent="0.25">
      <c r="B5578" s="315"/>
      <c r="C5578" s="315"/>
      <c r="D5578" s="315"/>
      <c r="E5578" s="315"/>
      <c r="F5578" s="315"/>
      <c r="G5578" s="315"/>
      <c r="H5578" s="315"/>
      <c r="I5578" s="54"/>
      <c r="J5578" s="53"/>
      <c r="K5578" s="53"/>
      <c r="L5578" s="270"/>
      <c r="M5578" s="55"/>
      <c r="N5578" s="53"/>
      <c r="O5578" s="87"/>
      <c r="P5578" s="53"/>
      <c r="Q5578" s="53"/>
      <c r="R5578" s="53"/>
      <c r="S5578" s="53"/>
      <c r="T5578" s="53"/>
      <c r="U5578" s="53"/>
      <c r="V5578" s="53"/>
      <c r="W5578" s="53"/>
      <c r="X5578" s="53"/>
      <c r="Y5578" s="53"/>
      <c r="Z5578" s="53"/>
      <c r="AA5578" s="53"/>
      <c r="AB5578" s="53"/>
      <c r="AC5578" s="53"/>
      <c r="AD5578" s="53"/>
      <c r="AE5578" s="53"/>
      <c r="AF5578" s="53"/>
      <c r="AG5578" s="53"/>
      <c r="AH5578" s="53"/>
      <c r="AI5578" s="53"/>
      <c r="AJ5578" s="53"/>
      <c r="AK5578" s="54"/>
    </row>
    <row r="5579" spans="2:37" x14ac:dyDescent="0.25">
      <c r="B5579" s="315"/>
      <c r="C5579" s="315"/>
      <c r="D5579" s="315"/>
      <c r="E5579" s="315"/>
      <c r="F5579" s="315"/>
      <c r="G5579" s="315"/>
      <c r="H5579" s="315"/>
      <c r="I5579" s="54"/>
      <c r="J5579" s="53"/>
      <c r="K5579" s="53"/>
      <c r="L5579" s="270"/>
      <c r="M5579" s="55"/>
      <c r="N5579" s="53"/>
      <c r="O5579" s="87"/>
      <c r="P5579" s="53"/>
      <c r="Q5579" s="53"/>
      <c r="R5579" s="53"/>
      <c r="S5579" s="53"/>
      <c r="T5579" s="53"/>
      <c r="U5579" s="53"/>
      <c r="V5579" s="53"/>
      <c r="W5579" s="53"/>
      <c r="X5579" s="53"/>
      <c r="Y5579" s="53"/>
      <c r="Z5579" s="53"/>
      <c r="AA5579" s="53"/>
      <c r="AB5579" s="53"/>
      <c r="AC5579" s="53"/>
      <c r="AD5579" s="53"/>
      <c r="AE5579" s="53"/>
      <c r="AF5579" s="53"/>
      <c r="AG5579" s="53"/>
      <c r="AH5579" s="53"/>
      <c r="AI5579" s="53"/>
      <c r="AJ5579" s="53"/>
      <c r="AK5579" s="54"/>
    </row>
    <row r="5580" spans="2:37" x14ac:dyDescent="0.25">
      <c r="B5580" s="315"/>
      <c r="C5580" s="315"/>
      <c r="D5580" s="315"/>
      <c r="E5580" s="315"/>
      <c r="F5580" s="315"/>
      <c r="G5580" s="315"/>
      <c r="H5580" s="315"/>
      <c r="I5580" s="54"/>
      <c r="J5580" s="53"/>
      <c r="K5580" s="53"/>
      <c r="L5580" s="270"/>
      <c r="M5580" s="55"/>
      <c r="N5580" s="53"/>
      <c r="O5580" s="87"/>
      <c r="P5580" s="53"/>
      <c r="Q5580" s="53"/>
      <c r="R5580" s="53"/>
      <c r="S5580" s="53"/>
      <c r="T5580" s="53"/>
      <c r="U5580" s="53"/>
      <c r="V5580" s="53"/>
      <c r="W5580" s="53"/>
      <c r="X5580" s="53"/>
      <c r="Y5580" s="53"/>
      <c r="Z5580" s="53"/>
      <c r="AA5580" s="53"/>
      <c r="AB5580" s="53"/>
      <c r="AC5580" s="53"/>
      <c r="AD5580" s="53"/>
      <c r="AE5580" s="53"/>
      <c r="AF5580" s="53"/>
      <c r="AG5580" s="53"/>
      <c r="AH5580" s="53"/>
      <c r="AI5580" s="53"/>
      <c r="AJ5580" s="53"/>
      <c r="AK5580" s="54"/>
    </row>
    <row r="5581" spans="2:37" x14ac:dyDescent="0.25">
      <c r="B5581" s="315"/>
      <c r="C5581" s="315"/>
      <c r="D5581" s="315"/>
      <c r="E5581" s="315"/>
      <c r="F5581" s="315"/>
      <c r="G5581" s="315"/>
      <c r="H5581" s="315"/>
      <c r="I5581" s="54"/>
      <c r="J5581" s="53"/>
      <c r="K5581" s="53"/>
      <c r="L5581" s="270"/>
      <c r="M5581" s="55"/>
      <c r="N5581" s="53"/>
      <c r="O5581" s="87"/>
      <c r="P5581" s="53"/>
      <c r="Q5581" s="53"/>
      <c r="R5581" s="53"/>
      <c r="S5581" s="53"/>
      <c r="T5581" s="53"/>
      <c r="U5581" s="53"/>
      <c r="V5581" s="53"/>
      <c r="W5581" s="53"/>
      <c r="X5581" s="53"/>
      <c r="Y5581" s="53"/>
      <c r="Z5581" s="53"/>
      <c r="AA5581" s="53"/>
      <c r="AB5581" s="53"/>
      <c r="AC5581" s="53"/>
      <c r="AD5581" s="53"/>
      <c r="AE5581" s="53"/>
      <c r="AF5581" s="53"/>
      <c r="AG5581" s="53"/>
      <c r="AH5581" s="53"/>
      <c r="AI5581" s="53"/>
      <c r="AJ5581" s="53"/>
      <c r="AK5581" s="54"/>
    </row>
    <row r="5582" spans="2:37" x14ac:dyDescent="0.25">
      <c r="B5582" s="315"/>
      <c r="C5582" s="315"/>
      <c r="D5582" s="315"/>
      <c r="E5582" s="315"/>
      <c r="F5582" s="315"/>
      <c r="G5582" s="315"/>
      <c r="H5582" s="315"/>
      <c r="I5582" s="54"/>
      <c r="J5582" s="53"/>
      <c r="K5582" s="53"/>
      <c r="L5582" s="270"/>
      <c r="M5582" s="55"/>
      <c r="N5582" s="53"/>
      <c r="O5582" s="87"/>
      <c r="P5582" s="53"/>
      <c r="Q5582" s="53"/>
      <c r="R5582" s="53"/>
      <c r="S5582" s="53"/>
      <c r="T5582" s="53"/>
      <c r="U5582" s="53"/>
      <c r="V5582" s="53"/>
      <c r="W5582" s="53"/>
      <c r="X5582" s="53"/>
      <c r="Y5582" s="53"/>
      <c r="Z5582" s="53"/>
      <c r="AA5582" s="53"/>
      <c r="AB5582" s="53"/>
      <c r="AC5582" s="53"/>
      <c r="AD5582" s="53"/>
      <c r="AE5582" s="53"/>
      <c r="AF5582" s="53"/>
      <c r="AG5582" s="53"/>
      <c r="AH5582" s="53"/>
      <c r="AI5582" s="53"/>
      <c r="AJ5582" s="53"/>
      <c r="AK5582" s="54"/>
    </row>
    <row r="5583" spans="2:37" x14ac:dyDescent="0.25">
      <c r="B5583" s="315"/>
      <c r="C5583" s="315"/>
      <c r="D5583" s="315"/>
      <c r="E5583" s="315"/>
      <c r="F5583" s="315"/>
      <c r="G5583" s="315"/>
      <c r="H5583" s="315"/>
      <c r="I5583" s="54"/>
      <c r="J5583" s="53"/>
      <c r="K5583" s="53"/>
      <c r="L5583" s="270"/>
      <c r="M5583" s="55"/>
      <c r="N5583" s="53"/>
      <c r="O5583" s="87"/>
      <c r="P5583" s="53"/>
      <c r="Q5583" s="53"/>
      <c r="R5583" s="53"/>
      <c r="S5583" s="53"/>
      <c r="T5583" s="53"/>
      <c r="U5583" s="53"/>
      <c r="V5583" s="53"/>
      <c r="W5583" s="53"/>
      <c r="X5583" s="53"/>
      <c r="Y5583" s="53"/>
      <c r="Z5583" s="53"/>
      <c r="AA5583" s="53"/>
      <c r="AB5583" s="53"/>
      <c r="AC5583" s="53"/>
      <c r="AD5583" s="53"/>
      <c r="AE5583" s="53"/>
      <c r="AF5583" s="53"/>
      <c r="AG5583" s="53"/>
      <c r="AH5583" s="53"/>
      <c r="AI5583" s="53"/>
      <c r="AJ5583" s="53"/>
      <c r="AK5583" s="54"/>
    </row>
    <row r="5584" spans="2:37" x14ac:dyDescent="0.25">
      <c r="B5584" s="315"/>
      <c r="C5584" s="315"/>
      <c r="D5584" s="315"/>
      <c r="E5584" s="315"/>
      <c r="F5584" s="315"/>
      <c r="G5584" s="315"/>
      <c r="H5584" s="315"/>
      <c r="I5584" s="54"/>
      <c r="J5584" s="53"/>
      <c r="K5584" s="53"/>
      <c r="L5584" s="270"/>
      <c r="M5584" s="55"/>
      <c r="N5584" s="53"/>
      <c r="O5584" s="87"/>
      <c r="P5584" s="53"/>
      <c r="Q5584" s="53"/>
      <c r="R5584" s="53"/>
      <c r="S5584" s="53"/>
      <c r="T5584" s="53"/>
      <c r="U5584" s="53"/>
      <c r="V5584" s="53"/>
      <c r="W5584" s="53"/>
      <c r="X5584" s="53"/>
      <c r="Y5584" s="53"/>
      <c r="Z5584" s="53"/>
      <c r="AA5584" s="53"/>
      <c r="AB5584" s="53"/>
      <c r="AC5584" s="53"/>
      <c r="AD5584" s="53"/>
      <c r="AE5584" s="53"/>
      <c r="AF5584" s="53"/>
      <c r="AG5584" s="53"/>
      <c r="AH5584" s="53"/>
      <c r="AI5584" s="53"/>
      <c r="AJ5584" s="53"/>
      <c r="AK5584" s="54"/>
    </row>
    <row r="5585" spans="2:37" x14ac:dyDescent="0.25">
      <c r="B5585" s="315"/>
      <c r="C5585" s="315"/>
      <c r="D5585" s="315"/>
      <c r="E5585" s="315"/>
      <c r="F5585" s="315"/>
      <c r="G5585" s="315"/>
      <c r="H5585" s="315"/>
      <c r="I5585" s="54"/>
      <c r="J5585" s="53"/>
      <c r="K5585" s="53"/>
      <c r="L5585" s="270"/>
      <c r="M5585" s="55"/>
      <c r="N5585" s="53"/>
      <c r="O5585" s="87"/>
      <c r="P5585" s="53"/>
      <c r="Q5585" s="53"/>
      <c r="R5585" s="53"/>
      <c r="S5585" s="53"/>
      <c r="T5585" s="53"/>
      <c r="U5585" s="53"/>
      <c r="V5585" s="53"/>
      <c r="W5585" s="53"/>
      <c r="X5585" s="53"/>
      <c r="Y5585" s="53"/>
      <c r="Z5585" s="53"/>
      <c r="AA5585" s="53"/>
      <c r="AB5585" s="53"/>
      <c r="AC5585" s="53"/>
      <c r="AD5585" s="53"/>
      <c r="AE5585" s="53"/>
      <c r="AF5585" s="53"/>
      <c r="AG5585" s="53"/>
      <c r="AH5585" s="53"/>
      <c r="AI5585" s="53"/>
      <c r="AJ5585" s="53"/>
      <c r="AK5585" s="54"/>
    </row>
    <row r="5586" spans="2:37" x14ac:dyDescent="0.25">
      <c r="B5586" s="315"/>
      <c r="C5586" s="315"/>
      <c r="D5586" s="315"/>
      <c r="E5586" s="315"/>
      <c r="F5586" s="315"/>
      <c r="G5586" s="315"/>
      <c r="H5586" s="315"/>
      <c r="I5586" s="54"/>
      <c r="J5586" s="53"/>
      <c r="K5586" s="53"/>
      <c r="L5586" s="270"/>
      <c r="M5586" s="55"/>
      <c r="N5586" s="53"/>
      <c r="O5586" s="87"/>
      <c r="P5586" s="53"/>
      <c r="Q5586" s="53"/>
      <c r="R5586" s="53"/>
      <c r="S5586" s="53"/>
      <c r="T5586" s="53"/>
      <c r="U5586" s="53"/>
      <c r="V5586" s="53"/>
      <c r="W5586" s="53"/>
      <c r="X5586" s="53"/>
      <c r="Y5586" s="53"/>
      <c r="Z5586" s="53"/>
      <c r="AA5586" s="53"/>
      <c r="AB5586" s="53"/>
      <c r="AC5586" s="53"/>
      <c r="AD5586" s="53"/>
      <c r="AE5586" s="53"/>
      <c r="AF5586" s="53"/>
      <c r="AG5586" s="53"/>
      <c r="AH5586" s="53"/>
      <c r="AI5586" s="53"/>
      <c r="AJ5586" s="53"/>
      <c r="AK5586" s="54"/>
    </row>
    <row r="5587" spans="2:37" x14ac:dyDescent="0.25">
      <c r="B5587" s="315"/>
      <c r="C5587" s="315"/>
      <c r="D5587" s="315"/>
      <c r="E5587" s="315"/>
      <c r="F5587" s="315"/>
      <c r="G5587" s="315"/>
      <c r="H5587" s="315"/>
      <c r="I5587" s="54"/>
      <c r="J5587" s="53"/>
      <c r="K5587" s="53"/>
      <c r="L5587" s="270"/>
      <c r="M5587" s="55"/>
      <c r="N5587" s="53"/>
      <c r="O5587" s="87"/>
      <c r="P5587" s="53"/>
      <c r="Q5587" s="53"/>
      <c r="R5587" s="53"/>
      <c r="S5587" s="53"/>
      <c r="T5587" s="53"/>
      <c r="U5587" s="53"/>
      <c r="V5587" s="53"/>
      <c r="W5587" s="53"/>
      <c r="X5587" s="53"/>
      <c r="Y5587" s="53"/>
      <c r="Z5587" s="53"/>
      <c r="AA5587" s="53"/>
      <c r="AB5587" s="53"/>
      <c r="AC5587" s="53"/>
      <c r="AD5587" s="53"/>
      <c r="AE5587" s="53"/>
      <c r="AF5587" s="53"/>
      <c r="AG5587" s="53"/>
      <c r="AH5587" s="53"/>
      <c r="AI5587" s="53"/>
      <c r="AJ5587" s="53"/>
      <c r="AK5587" s="54"/>
    </row>
    <row r="5588" spans="2:37" x14ac:dyDescent="0.25">
      <c r="B5588" s="315"/>
      <c r="C5588" s="315"/>
      <c r="D5588" s="315"/>
      <c r="E5588" s="315"/>
      <c r="F5588" s="315"/>
      <c r="G5588" s="315"/>
      <c r="H5588" s="315"/>
      <c r="I5588" s="54"/>
      <c r="J5588" s="53"/>
      <c r="K5588" s="53"/>
      <c r="L5588" s="270"/>
      <c r="M5588" s="55"/>
      <c r="N5588" s="53"/>
      <c r="O5588" s="87"/>
      <c r="P5588" s="53"/>
      <c r="Q5588" s="53"/>
      <c r="R5588" s="53"/>
      <c r="S5588" s="53"/>
      <c r="T5588" s="53"/>
      <c r="U5588" s="53"/>
      <c r="V5588" s="53"/>
      <c r="W5588" s="53"/>
      <c r="X5588" s="53"/>
      <c r="Y5588" s="53"/>
      <c r="Z5588" s="53"/>
      <c r="AA5588" s="53"/>
      <c r="AB5588" s="53"/>
      <c r="AC5588" s="53"/>
      <c r="AD5588" s="53"/>
      <c r="AE5588" s="53"/>
      <c r="AF5588" s="53"/>
      <c r="AG5588" s="53"/>
      <c r="AH5588" s="53"/>
      <c r="AI5588" s="53"/>
      <c r="AJ5588" s="53"/>
      <c r="AK5588" s="54"/>
    </row>
    <row r="5589" spans="2:37" x14ac:dyDescent="0.25">
      <c r="B5589" s="315"/>
      <c r="C5589" s="315"/>
      <c r="D5589" s="315"/>
      <c r="E5589" s="315"/>
      <c r="F5589" s="315"/>
      <c r="G5589" s="315"/>
      <c r="H5589" s="315"/>
      <c r="I5589" s="54"/>
      <c r="J5589" s="53"/>
      <c r="K5589" s="53"/>
      <c r="L5589" s="270"/>
      <c r="M5589" s="55"/>
      <c r="N5589" s="53"/>
      <c r="O5589" s="87"/>
      <c r="P5589" s="53"/>
      <c r="Q5589" s="53"/>
      <c r="R5589" s="53"/>
      <c r="S5589" s="53"/>
      <c r="T5589" s="53"/>
      <c r="U5589" s="53"/>
      <c r="V5589" s="53"/>
      <c r="W5589" s="53"/>
      <c r="X5589" s="53"/>
      <c r="Y5589" s="53"/>
      <c r="Z5589" s="53"/>
      <c r="AA5589" s="53"/>
      <c r="AB5589" s="53"/>
      <c r="AC5589" s="53"/>
      <c r="AD5589" s="53"/>
      <c r="AE5589" s="53"/>
      <c r="AF5589" s="53"/>
      <c r="AG5589" s="53"/>
      <c r="AH5589" s="53"/>
      <c r="AI5589" s="53"/>
      <c r="AJ5589" s="53"/>
      <c r="AK5589" s="54"/>
    </row>
    <row r="5590" spans="2:37" x14ac:dyDescent="0.25">
      <c r="B5590" s="315"/>
      <c r="C5590" s="315"/>
      <c r="D5590" s="315"/>
      <c r="E5590" s="315"/>
      <c r="F5590" s="315"/>
      <c r="G5590" s="315"/>
      <c r="H5590" s="315"/>
      <c r="I5590" s="54"/>
      <c r="J5590" s="53"/>
      <c r="K5590" s="53"/>
      <c r="L5590" s="270"/>
      <c r="M5590" s="55"/>
      <c r="N5590" s="53"/>
      <c r="O5590" s="87"/>
      <c r="P5590" s="53"/>
      <c r="Q5590" s="53"/>
      <c r="R5590" s="53"/>
      <c r="S5590" s="53"/>
      <c r="T5590" s="53"/>
      <c r="U5590" s="53"/>
      <c r="V5590" s="53"/>
      <c r="W5590" s="53"/>
      <c r="X5590" s="53"/>
      <c r="Y5590" s="53"/>
      <c r="Z5590" s="53"/>
      <c r="AA5590" s="53"/>
      <c r="AB5590" s="53"/>
      <c r="AC5590" s="53"/>
      <c r="AD5590" s="53"/>
      <c r="AE5590" s="53"/>
      <c r="AF5590" s="53"/>
      <c r="AG5590" s="53"/>
      <c r="AH5590" s="53"/>
      <c r="AI5590" s="53"/>
      <c r="AJ5590" s="53"/>
      <c r="AK5590" s="54"/>
    </row>
    <row r="5591" spans="2:37" x14ac:dyDescent="0.25">
      <c r="B5591" s="315"/>
      <c r="C5591" s="315"/>
      <c r="D5591" s="315"/>
      <c r="E5591" s="315"/>
      <c r="F5591" s="315"/>
      <c r="G5591" s="315"/>
      <c r="H5591" s="315"/>
      <c r="I5591" s="54"/>
      <c r="J5591" s="53"/>
      <c r="K5591" s="53"/>
      <c r="L5591" s="270"/>
      <c r="M5591" s="55"/>
      <c r="N5591" s="53"/>
      <c r="O5591" s="87"/>
      <c r="P5591" s="53"/>
      <c r="Q5591" s="53"/>
      <c r="R5591" s="53"/>
      <c r="S5591" s="53"/>
      <c r="T5591" s="53"/>
      <c r="U5591" s="53"/>
      <c r="V5591" s="53"/>
      <c r="W5591" s="53"/>
      <c r="X5591" s="53"/>
      <c r="Y5591" s="53"/>
      <c r="Z5591" s="53"/>
      <c r="AA5591" s="53"/>
      <c r="AB5591" s="53"/>
      <c r="AC5591" s="53"/>
      <c r="AD5591" s="53"/>
      <c r="AE5591" s="53"/>
      <c r="AF5591" s="53"/>
      <c r="AG5591" s="53"/>
      <c r="AH5591" s="53"/>
      <c r="AI5591" s="53"/>
      <c r="AJ5591" s="53"/>
      <c r="AK5591" s="54"/>
    </row>
    <row r="5592" spans="2:37" x14ac:dyDescent="0.25">
      <c r="B5592" s="315"/>
      <c r="C5592" s="315"/>
      <c r="D5592" s="315"/>
      <c r="E5592" s="315"/>
      <c r="F5592" s="315"/>
      <c r="G5592" s="315"/>
      <c r="H5592" s="315"/>
      <c r="I5592" s="54"/>
      <c r="J5592" s="53"/>
      <c r="K5592" s="53"/>
      <c r="L5592" s="270"/>
      <c r="M5592" s="55"/>
      <c r="N5592" s="53"/>
      <c r="O5592" s="87"/>
      <c r="P5592" s="53"/>
      <c r="Q5592" s="53"/>
      <c r="R5592" s="53"/>
      <c r="S5592" s="53"/>
      <c r="T5592" s="53"/>
      <c r="U5592" s="53"/>
      <c r="V5592" s="53"/>
      <c r="W5592" s="53"/>
      <c r="X5592" s="53"/>
      <c r="Y5592" s="53"/>
      <c r="Z5592" s="53"/>
      <c r="AA5592" s="53"/>
      <c r="AB5592" s="53"/>
      <c r="AC5592" s="53"/>
      <c r="AD5592" s="53"/>
      <c r="AE5592" s="53"/>
      <c r="AF5592" s="53"/>
      <c r="AG5592" s="53"/>
      <c r="AH5592" s="53"/>
      <c r="AI5592" s="53"/>
      <c r="AJ5592" s="53"/>
      <c r="AK5592" s="54"/>
    </row>
    <row r="5593" spans="2:37" x14ac:dyDescent="0.25">
      <c r="B5593" s="315"/>
      <c r="C5593" s="315"/>
      <c r="D5593" s="315"/>
      <c r="E5593" s="315"/>
      <c r="F5593" s="315"/>
      <c r="G5593" s="315"/>
      <c r="H5593" s="315"/>
      <c r="I5593" s="54"/>
      <c r="J5593" s="53"/>
      <c r="K5593" s="53"/>
      <c r="L5593" s="270"/>
      <c r="M5593" s="55"/>
      <c r="N5593" s="53"/>
      <c r="O5593" s="87"/>
      <c r="P5593" s="53"/>
      <c r="Q5593" s="53"/>
      <c r="R5593" s="53"/>
      <c r="S5593" s="53"/>
      <c r="T5593" s="53"/>
      <c r="U5593" s="53"/>
      <c r="V5593" s="53"/>
      <c r="W5593" s="53"/>
      <c r="X5593" s="53"/>
      <c r="Y5593" s="53"/>
      <c r="Z5593" s="53"/>
      <c r="AA5593" s="53"/>
      <c r="AB5593" s="53"/>
      <c r="AC5593" s="53"/>
      <c r="AD5593" s="53"/>
      <c r="AE5593" s="53"/>
      <c r="AF5593" s="53"/>
      <c r="AG5593" s="53"/>
      <c r="AH5593" s="53"/>
      <c r="AI5593" s="53"/>
      <c r="AJ5593" s="53"/>
      <c r="AK5593" s="54"/>
    </row>
    <row r="5594" spans="2:37" x14ac:dyDescent="0.25">
      <c r="B5594" s="315"/>
      <c r="C5594" s="315"/>
      <c r="D5594" s="315"/>
      <c r="E5594" s="315"/>
      <c r="F5594" s="315"/>
      <c r="G5594" s="315"/>
      <c r="H5594" s="315"/>
      <c r="I5594" s="54"/>
      <c r="J5594" s="53"/>
      <c r="K5594" s="53"/>
      <c r="L5594" s="270"/>
      <c r="M5594" s="55"/>
      <c r="N5594" s="53"/>
      <c r="O5594" s="87"/>
      <c r="P5594" s="53"/>
      <c r="Q5594" s="53"/>
      <c r="R5594" s="53"/>
      <c r="S5594" s="53"/>
      <c r="T5594" s="53"/>
      <c r="U5594" s="53"/>
      <c r="V5594" s="53"/>
      <c r="W5594" s="53"/>
      <c r="X5594" s="53"/>
      <c r="Y5594" s="53"/>
      <c r="Z5594" s="53"/>
      <c r="AA5594" s="53"/>
      <c r="AB5594" s="53"/>
      <c r="AC5594" s="53"/>
      <c r="AD5594" s="53"/>
      <c r="AE5594" s="53"/>
      <c r="AF5594" s="53"/>
      <c r="AG5594" s="53"/>
      <c r="AH5594" s="53"/>
      <c r="AI5594" s="53"/>
      <c r="AJ5594" s="53"/>
      <c r="AK5594" s="54"/>
    </row>
    <row r="5595" spans="2:37" x14ac:dyDescent="0.25">
      <c r="B5595" s="315"/>
      <c r="C5595" s="315"/>
      <c r="D5595" s="315"/>
      <c r="E5595" s="315"/>
      <c r="F5595" s="315"/>
      <c r="G5595" s="315"/>
      <c r="H5595" s="315"/>
      <c r="I5595" s="54"/>
      <c r="J5595" s="53"/>
      <c r="K5595" s="53"/>
      <c r="L5595" s="270"/>
      <c r="M5595" s="55"/>
      <c r="N5595" s="53"/>
      <c r="O5595" s="87"/>
      <c r="P5595" s="53"/>
      <c r="Q5595" s="53"/>
      <c r="R5595" s="53"/>
      <c r="S5595" s="53"/>
      <c r="T5595" s="53"/>
      <c r="U5595" s="53"/>
      <c r="V5595" s="53"/>
      <c r="W5595" s="53"/>
      <c r="X5595" s="53"/>
      <c r="Y5595" s="53"/>
      <c r="Z5595" s="53"/>
      <c r="AA5595" s="53"/>
      <c r="AB5595" s="53"/>
      <c r="AC5595" s="53"/>
      <c r="AD5595" s="53"/>
      <c r="AE5595" s="53"/>
      <c r="AF5595" s="53"/>
      <c r="AG5595" s="53"/>
      <c r="AH5595" s="53"/>
      <c r="AI5595" s="53"/>
      <c r="AJ5595" s="53"/>
      <c r="AK5595" s="54"/>
    </row>
    <row r="5596" spans="2:37" x14ac:dyDescent="0.25">
      <c r="B5596" s="315"/>
      <c r="C5596" s="315"/>
      <c r="D5596" s="315"/>
      <c r="E5596" s="315"/>
      <c r="F5596" s="315"/>
      <c r="G5596" s="315"/>
      <c r="H5596" s="315"/>
      <c r="I5596" s="54"/>
      <c r="J5596" s="53"/>
      <c r="K5596" s="53"/>
      <c r="L5596" s="270"/>
      <c r="M5596" s="55"/>
      <c r="N5596" s="53"/>
      <c r="O5596" s="87"/>
      <c r="P5596" s="53"/>
      <c r="Q5596" s="53"/>
      <c r="R5596" s="53"/>
      <c r="S5596" s="53"/>
      <c r="T5596" s="53"/>
      <c r="U5596" s="53"/>
      <c r="V5596" s="53"/>
      <c r="W5596" s="53"/>
      <c r="X5596" s="53"/>
      <c r="Y5596" s="53"/>
      <c r="Z5596" s="53"/>
      <c r="AA5596" s="53"/>
      <c r="AB5596" s="53"/>
      <c r="AC5596" s="53"/>
      <c r="AD5596" s="53"/>
      <c r="AE5596" s="53"/>
      <c r="AF5596" s="53"/>
      <c r="AG5596" s="53"/>
      <c r="AH5596" s="53"/>
      <c r="AI5596" s="53"/>
      <c r="AJ5596" s="53"/>
      <c r="AK5596" s="54"/>
    </row>
    <row r="5597" spans="2:37" x14ac:dyDescent="0.25">
      <c r="B5597" s="315"/>
      <c r="C5597" s="315"/>
      <c r="D5597" s="315"/>
      <c r="E5597" s="315"/>
      <c r="F5597" s="315"/>
      <c r="G5597" s="315"/>
      <c r="H5597" s="315"/>
      <c r="I5597" s="54"/>
      <c r="J5597" s="53"/>
      <c r="K5597" s="53"/>
      <c r="L5597" s="270"/>
      <c r="M5597" s="55"/>
      <c r="N5597" s="53"/>
      <c r="O5597" s="87"/>
      <c r="P5597" s="53"/>
      <c r="Q5597" s="53"/>
      <c r="R5597" s="53"/>
      <c r="S5597" s="53"/>
      <c r="T5597" s="53"/>
      <c r="U5597" s="53"/>
      <c r="V5597" s="53"/>
      <c r="W5597" s="53"/>
      <c r="X5597" s="53"/>
      <c r="Y5597" s="53"/>
      <c r="Z5597" s="53"/>
      <c r="AA5597" s="53"/>
      <c r="AB5597" s="53"/>
      <c r="AC5597" s="53"/>
      <c r="AD5597" s="53"/>
      <c r="AE5597" s="53"/>
      <c r="AF5597" s="53"/>
      <c r="AG5597" s="53"/>
      <c r="AH5597" s="53"/>
      <c r="AI5597" s="53"/>
      <c r="AJ5597" s="53"/>
      <c r="AK5597" s="54"/>
    </row>
    <row r="5598" spans="2:37" x14ac:dyDescent="0.25">
      <c r="B5598" s="315"/>
      <c r="C5598" s="315"/>
      <c r="D5598" s="315"/>
      <c r="E5598" s="315"/>
      <c r="F5598" s="315"/>
      <c r="G5598" s="315"/>
      <c r="H5598" s="315"/>
      <c r="I5598" s="54"/>
      <c r="J5598" s="53"/>
      <c r="K5598" s="53"/>
      <c r="L5598" s="270"/>
      <c r="M5598" s="55"/>
      <c r="N5598" s="53"/>
      <c r="O5598" s="87"/>
      <c r="P5598" s="53"/>
      <c r="Q5598" s="53"/>
      <c r="R5598" s="53"/>
      <c r="S5598" s="53"/>
      <c r="T5598" s="53"/>
      <c r="U5598" s="53"/>
      <c r="V5598" s="53"/>
      <c r="W5598" s="53"/>
      <c r="X5598" s="53"/>
      <c r="Y5598" s="53"/>
      <c r="Z5598" s="53"/>
      <c r="AA5598" s="53"/>
      <c r="AB5598" s="53"/>
      <c r="AC5598" s="53"/>
      <c r="AD5598" s="53"/>
      <c r="AE5598" s="53"/>
      <c r="AF5598" s="53"/>
      <c r="AG5598" s="53"/>
      <c r="AH5598" s="53"/>
      <c r="AI5598" s="53"/>
      <c r="AJ5598" s="53"/>
      <c r="AK5598" s="54"/>
    </row>
    <row r="5599" spans="2:37" x14ac:dyDescent="0.25">
      <c r="B5599" s="315"/>
      <c r="C5599" s="315"/>
      <c r="D5599" s="315"/>
      <c r="E5599" s="315"/>
      <c r="F5599" s="315"/>
      <c r="G5599" s="315"/>
      <c r="H5599" s="315"/>
      <c r="I5599" s="54"/>
      <c r="J5599" s="53"/>
      <c r="K5599" s="53"/>
      <c r="L5599" s="270"/>
      <c r="M5599" s="55"/>
      <c r="N5599" s="53"/>
      <c r="O5599" s="87"/>
      <c r="P5599" s="53"/>
      <c r="Q5599" s="53"/>
      <c r="R5599" s="53"/>
      <c r="S5599" s="53"/>
      <c r="T5599" s="53"/>
      <c r="U5599" s="53"/>
      <c r="V5599" s="53"/>
      <c r="W5599" s="53"/>
      <c r="X5599" s="53"/>
      <c r="Y5599" s="53"/>
      <c r="Z5599" s="53"/>
      <c r="AA5599" s="53"/>
      <c r="AB5599" s="53"/>
      <c r="AC5599" s="53"/>
      <c r="AD5599" s="53"/>
      <c r="AE5599" s="53"/>
      <c r="AF5599" s="53"/>
      <c r="AG5599" s="53"/>
      <c r="AH5599" s="53"/>
      <c r="AI5599" s="53"/>
      <c r="AJ5599" s="53"/>
      <c r="AK5599" s="54"/>
    </row>
    <row r="5600" spans="2:37" x14ac:dyDescent="0.25">
      <c r="B5600" s="315"/>
      <c r="C5600" s="315"/>
      <c r="D5600" s="315"/>
      <c r="E5600" s="315"/>
      <c r="F5600" s="315"/>
      <c r="G5600" s="315"/>
      <c r="H5600" s="315"/>
      <c r="I5600" s="54"/>
      <c r="J5600" s="53"/>
      <c r="K5600" s="53"/>
      <c r="L5600" s="270"/>
      <c r="M5600" s="55"/>
      <c r="N5600" s="53"/>
      <c r="O5600" s="87"/>
      <c r="P5600" s="53"/>
      <c r="Q5600" s="53"/>
      <c r="R5600" s="53"/>
      <c r="S5600" s="53"/>
      <c r="T5600" s="53"/>
      <c r="U5600" s="53"/>
      <c r="V5600" s="53"/>
      <c r="W5600" s="53"/>
      <c r="X5600" s="53"/>
      <c r="Y5600" s="53"/>
      <c r="Z5600" s="53"/>
      <c r="AA5600" s="53"/>
      <c r="AB5600" s="53"/>
      <c r="AC5600" s="53"/>
      <c r="AD5600" s="53"/>
      <c r="AE5600" s="53"/>
      <c r="AF5600" s="53"/>
      <c r="AG5600" s="53"/>
      <c r="AH5600" s="53"/>
      <c r="AI5600" s="53"/>
      <c r="AJ5600" s="53"/>
      <c r="AK5600" s="54"/>
    </row>
    <row r="5601" spans="2:37" x14ac:dyDescent="0.25">
      <c r="B5601" s="315"/>
      <c r="C5601" s="315"/>
      <c r="D5601" s="315"/>
      <c r="E5601" s="315"/>
      <c r="F5601" s="315"/>
      <c r="G5601" s="315"/>
      <c r="H5601" s="315"/>
      <c r="I5601" s="54"/>
      <c r="J5601" s="53"/>
      <c r="K5601" s="53"/>
      <c r="L5601" s="270"/>
      <c r="M5601" s="55"/>
      <c r="N5601" s="53"/>
      <c r="O5601" s="87"/>
      <c r="P5601" s="53"/>
      <c r="Q5601" s="53"/>
      <c r="R5601" s="53"/>
      <c r="S5601" s="53"/>
      <c r="T5601" s="53"/>
      <c r="U5601" s="53"/>
      <c r="V5601" s="53"/>
      <c r="W5601" s="53"/>
      <c r="X5601" s="53"/>
      <c r="Y5601" s="53"/>
      <c r="Z5601" s="53"/>
      <c r="AA5601" s="53"/>
      <c r="AB5601" s="53"/>
      <c r="AC5601" s="53"/>
      <c r="AD5601" s="53"/>
      <c r="AE5601" s="53"/>
      <c r="AF5601" s="53"/>
      <c r="AG5601" s="53"/>
      <c r="AH5601" s="53"/>
      <c r="AI5601" s="53"/>
      <c r="AJ5601" s="53"/>
      <c r="AK5601" s="54"/>
    </row>
    <row r="5602" spans="2:37" x14ac:dyDescent="0.25">
      <c r="B5602" s="315"/>
      <c r="C5602" s="315"/>
      <c r="D5602" s="315"/>
      <c r="E5602" s="315"/>
      <c r="F5602" s="315"/>
      <c r="G5602" s="315"/>
      <c r="H5602" s="315"/>
      <c r="I5602" s="54"/>
      <c r="J5602" s="53"/>
      <c r="K5602" s="53"/>
      <c r="L5602" s="270"/>
      <c r="M5602" s="55"/>
      <c r="N5602" s="53"/>
      <c r="O5602" s="87"/>
      <c r="P5602" s="53"/>
      <c r="Q5602" s="53"/>
      <c r="R5602" s="53"/>
      <c r="S5602" s="53"/>
      <c r="T5602" s="53"/>
      <c r="U5602" s="53"/>
      <c r="V5602" s="53"/>
      <c r="W5602" s="53"/>
      <c r="X5602" s="53"/>
      <c r="Y5602" s="53"/>
      <c r="Z5602" s="53"/>
      <c r="AA5602" s="53"/>
      <c r="AB5602" s="53"/>
      <c r="AC5602" s="53"/>
      <c r="AD5602" s="53"/>
      <c r="AE5602" s="53"/>
      <c r="AF5602" s="53"/>
      <c r="AG5602" s="53"/>
      <c r="AH5602" s="53"/>
      <c r="AI5602" s="53"/>
      <c r="AJ5602" s="53"/>
      <c r="AK5602" s="54"/>
    </row>
    <row r="5603" spans="2:37" x14ac:dyDescent="0.25">
      <c r="B5603" s="315"/>
      <c r="C5603" s="315"/>
      <c r="D5603" s="315"/>
      <c r="E5603" s="315"/>
      <c r="F5603" s="315"/>
      <c r="G5603" s="315"/>
      <c r="H5603" s="315"/>
      <c r="I5603" s="54"/>
      <c r="J5603" s="53"/>
      <c r="K5603" s="53"/>
      <c r="L5603" s="270"/>
      <c r="M5603" s="55"/>
      <c r="N5603" s="53"/>
      <c r="O5603" s="87"/>
      <c r="P5603" s="53"/>
      <c r="Q5603" s="53"/>
      <c r="R5603" s="53"/>
      <c r="S5603" s="53"/>
      <c r="T5603" s="53"/>
      <c r="U5603" s="53"/>
      <c r="V5603" s="53"/>
      <c r="W5603" s="53"/>
      <c r="X5603" s="53"/>
      <c r="Y5603" s="53"/>
      <c r="Z5603" s="53"/>
      <c r="AA5603" s="53"/>
      <c r="AB5603" s="53"/>
      <c r="AC5603" s="53"/>
      <c r="AD5603" s="53"/>
      <c r="AE5603" s="53"/>
      <c r="AF5603" s="53"/>
      <c r="AG5603" s="53"/>
      <c r="AH5603" s="53"/>
      <c r="AI5603" s="53"/>
      <c r="AJ5603" s="53"/>
      <c r="AK5603" s="54"/>
    </row>
    <row r="5604" spans="2:37" x14ac:dyDescent="0.25">
      <c r="B5604" s="315"/>
      <c r="C5604" s="315"/>
      <c r="D5604" s="315"/>
      <c r="E5604" s="315"/>
      <c r="F5604" s="315"/>
      <c r="G5604" s="315"/>
      <c r="H5604" s="315"/>
      <c r="I5604" s="54"/>
      <c r="J5604" s="53"/>
      <c r="K5604" s="53"/>
      <c r="L5604" s="270"/>
      <c r="M5604" s="55"/>
      <c r="N5604" s="53"/>
      <c r="O5604" s="87"/>
      <c r="P5604" s="53"/>
      <c r="Q5604" s="53"/>
      <c r="R5604" s="53"/>
      <c r="S5604" s="53"/>
      <c r="T5604" s="53"/>
      <c r="U5604" s="53"/>
      <c r="V5604" s="53"/>
      <c r="W5604" s="53"/>
      <c r="X5604" s="53"/>
      <c r="Y5604" s="53"/>
      <c r="Z5604" s="53"/>
      <c r="AA5604" s="53"/>
      <c r="AB5604" s="53"/>
      <c r="AC5604" s="53"/>
      <c r="AD5604" s="53"/>
      <c r="AE5604" s="53"/>
      <c r="AF5604" s="53"/>
      <c r="AG5604" s="53"/>
      <c r="AH5604" s="53"/>
      <c r="AI5604" s="53"/>
      <c r="AJ5604" s="53"/>
      <c r="AK5604" s="54"/>
    </row>
    <row r="5605" spans="2:37" x14ac:dyDescent="0.25">
      <c r="B5605" s="315"/>
      <c r="C5605" s="315"/>
      <c r="D5605" s="315"/>
      <c r="E5605" s="315"/>
      <c r="F5605" s="315"/>
      <c r="G5605" s="315"/>
      <c r="H5605" s="315"/>
      <c r="I5605" s="54"/>
      <c r="J5605" s="53"/>
      <c r="K5605" s="53"/>
      <c r="L5605" s="270"/>
      <c r="M5605" s="55"/>
      <c r="N5605" s="53"/>
      <c r="O5605" s="87"/>
      <c r="P5605" s="53"/>
      <c r="Q5605" s="53"/>
      <c r="R5605" s="53"/>
      <c r="S5605" s="53"/>
      <c r="T5605" s="53"/>
      <c r="U5605" s="53"/>
      <c r="V5605" s="53"/>
      <c r="W5605" s="53"/>
      <c r="X5605" s="53"/>
      <c r="Y5605" s="53"/>
      <c r="Z5605" s="53"/>
      <c r="AA5605" s="53"/>
      <c r="AB5605" s="53"/>
      <c r="AC5605" s="53"/>
      <c r="AD5605" s="53"/>
      <c r="AE5605" s="53"/>
      <c r="AF5605" s="53"/>
      <c r="AG5605" s="53"/>
      <c r="AH5605" s="53"/>
      <c r="AI5605" s="53"/>
      <c r="AJ5605" s="53"/>
      <c r="AK5605" s="54"/>
    </row>
    <row r="5606" spans="2:37" x14ac:dyDescent="0.25">
      <c r="B5606" s="315"/>
      <c r="C5606" s="315"/>
      <c r="D5606" s="315"/>
      <c r="E5606" s="315"/>
      <c r="F5606" s="315"/>
      <c r="G5606" s="315"/>
      <c r="H5606" s="315"/>
      <c r="I5606" s="54"/>
      <c r="J5606" s="53"/>
      <c r="K5606" s="53"/>
      <c r="L5606" s="270"/>
      <c r="M5606" s="55"/>
      <c r="N5606" s="53"/>
      <c r="O5606" s="87"/>
      <c r="P5606" s="53"/>
      <c r="Q5606" s="53"/>
      <c r="R5606" s="53"/>
      <c r="S5606" s="53"/>
      <c r="T5606" s="53"/>
      <c r="U5606" s="53"/>
      <c r="V5606" s="53"/>
      <c r="W5606" s="53"/>
      <c r="X5606" s="53"/>
      <c r="Y5606" s="53"/>
      <c r="Z5606" s="53"/>
      <c r="AA5606" s="53"/>
      <c r="AB5606" s="53"/>
      <c r="AC5606" s="53"/>
      <c r="AD5606" s="53"/>
      <c r="AE5606" s="53"/>
      <c r="AF5606" s="53"/>
      <c r="AG5606" s="53"/>
      <c r="AH5606" s="53"/>
      <c r="AI5606" s="53"/>
      <c r="AJ5606" s="53"/>
      <c r="AK5606" s="54"/>
    </row>
    <row r="5607" spans="2:37" x14ac:dyDescent="0.25">
      <c r="B5607" s="315"/>
      <c r="C5607" s="315"/>
      <c r="D5607" s="315"/>
      <c r="E5607" s="315"/>
      <c r="F5607" s="315"/>
      <c r="G5607" s="315"/>
      <c r="H5607" s="315"/>
      <c r="I5607" s="54"/>
      <c r="J5607" s="53"/>
      <c r="K5607" s="53"/>
      <c r="L5607" s="270"/>
      <c r="M5607" s="55"/>
      <c r="N5607" s="53"/>
      <c r="O5607" s="87"/>
      <c r="P5607" s="53"/>
      <c r="Q5607" s="53"/>
      <c r="R5607" s="53"/>
      <c r="S5607" s="53"/>
      <c r="T5607" s="53"/>
      <c r="U5607" s="53"/>
      <c r="V5607" s="53"/>
      <c r="W5607" s="53"/>
      <c r="X5607" s="53"/>
      <c r="Y5607" s="53"/>
      <c r="Z5607" s="53"/>
      <c r="AA5607" s="53"/>
      <c r="AB5607" s="53"/>
      <c r="AC5607" s="53"/>
      <c r="AD5607" s="53"/>
      <c r="AE5607" s="53"/>
      <c r="AF5607" s="53"/>
      <c r="AG5607" s="53"/>
      <c r="AH5607" s="53"/>
      <c r="AI5607" s="53"/>
      <c r="AJ5607" s="53"/>
      <c r="AK5607" s="54"/>
    </row>
    <row r="5608" spans="2:37" x14ac:dyDescent="0.25">
      <c r="B5608" s="315"/>
      <c r="C5608" s="315"/>
      <c r="D5608" s="315"/>
      <c r="E5608" s="315"/>
      <c r="F5608" s="315"/>
      <c r="G5608" s="315"/>
      <c r="H5608" s="315"/>
      <c r="I5608" s="54"/>
      <c r="J5608" s="53"/>
      <c r="K5608" s="53"/>
      <c r="L5608" s="270"/>
      <c r="M5608" s="55"/>
      <c r="N5608" s="53"/>
      <c r="O5608" s="87"/>
      <c r="P5608" s="53"/>
      <c r="Q5608" s="53"/>
      <c r="R5608" s="53"/>
      <c r="S5608" s="53"/>
      <c r="T5608" s="53"/>
      <c r="U5608" s="53"/>
      <c r="V5608" s="53"/>
      <c r="W5608" s="53"/>
      <c r="X5608" s="53"/>
      <c r="Y5608" s="53"/>
      <c r="Z5608" s="53"/>
      <c r="AA5608" s="53"/>
      <c r="AB5608" s="53"/>
      <c r="AC5608" s="53"/>
      <c r="AD5608" s="53"/>
      <c r="AE5608" s="53"/>
      <c r="AF5608" s="53"/>
      <c r="AG5608" s="53"/>
      <c r="AH5608" s="53"/>
      <c r="AI5608" s="53"/>
      <c r="AJ5608" s="53"/>
      <c r="AK5608" s="54"/>
    </row>
    <row r="5609" spans="2:37" x14ac:dyDescent="0.25">
      <c r="B5609" s="315"/>
      <c r="C5609" s="315"/>
      <c r="D5609" s="315"/>
      <c r="E5609" s="315"/>
      <c r="F5609" s="315"/>
      <c r="G5609" s="315"/>
      <c r="H5609" s="315"/>
      <c r="I5609" s="54"/>
      <c r="J5609" s="53"/>
      <c r="K5609" s="53"/>
      <c r="L5609" s="270"/>
      <c r="M5609" s="55"/>
      <c r="N5609" s="53"/>
      <c r="O5609" s="87"/>
      <c r="P5609" s="53"/>
      <c r="Q5609" s="53"/>
      <c r="R5609" s="53"/>
      <c r="S5609" s="53"/>
      <c r="T5609" s="53"/>
      <c r="U5609" s="53"/>
      <c r="V5609" s="53"/>
      <c r="W5609" s="53"/>
      <c r="X5609" s="53"/>
      <c r="Y5609" s="53"/>
      <c r="Z5609" s="53"/>
      <c r="AA5609" s="53"/>
      <c r="AB5609" s="53"/>
      <c r="AC5609" s="53"/>
      <c r="AD5609" s="53"/>
      <c r="AE5609" s="53"/>
      <c r="AF5609" s="53"/>
      <c r="AG5609" s="53"/>
      <c r="AH5609" s="53"/>
      <c r="AI5609" s="53"/>
      <c r="AJ5609" s="53"/>
      <c r="AK5609" s="54"/>
    </row>
    <row r="5610" spans="2:37" x14ac:dyDescent="0.25">
      <c r="B5610" s="315"/>
      <c r="C5610" s="315"/>
      <c r="D5610" s="315"/>
      <c r="E5610" s="315"/>
      <c r="F5610" s="315"/>
      <c r="G5610" s="315"/>
      <c r="H5610" s="315"/>
      <c r="I5610" s="54"/>
      <c r="J5610" s="53"/>
      <c r="K5610" s="53"/>
      <c r="L5610" s="270"/>
      <c r="M5610" s="55"/>
      <c r="N5610" s="53"/>
      <c r="O5610" s="87"/>
      <c r="P5610" s="53"/>
      <c r="Q5610" s="53"/>
      <c r="R5610" s="53"/>
      <c r="S5610" s="53"/>
      <c r="T5610" s="53"/>
      <c r="U5610" s="53"/>
      <c r="V5610" s="53"/>
      <c r="W5610" s="53"/>
      <c r="X5610" s="53"/>
      <c r="Y5610" s="53"/>
      <c r="Z5610" s="53"/>
      <c r="AA5610" s="53"/>
      <c r="AB5610" s="53"/>
      <c r="AC5610" s="53"/>
      <c r="AD5610" s="53"/>
      <c r="AE5610" s="53"/>
      <c r="AF5610" s="53"/>
      <c r="AG5610" s="53"/>
      <c r="AH5610" s="53"/>
      <c r="AI5610" s="53"/>
      <c r="AJ5610" s="53"/>
      <c r="AK5610" s="54"/>
    </row>
    <row r="5611" spans="2:37" x14ac:dyDescent="0.25">
      <c r="B5611" s="315"/>
      <c r="C5611" s="315"/>
      <c r="D5611" s="315"/>
      <c r="E5611" s="315"/>
      <c r="F5611" s="315"/>
      <c r="G5611" s="315"/>
      <c r="H5611" s="315"/>
      <c r="I5611" s="54"/>
      <c r="J5611" s="53"/>
      <c r="K5611" s="53"/>
      <c r="L5611" s="270"/>
      <c r="M5611" s="55"/>
      <c r="N5611" s="53"/>
      <c r="O5611" s="87"/>
      <c r="P5611" s="53"/>
      <c r="Q5611" s="53"/>
      <c r="R5611" s="53"/>
      <c r="S5611" s="53"/>
      <c r="T5611" s="53"/>
      <c r="U5611" s="53"/>
      <c r="V5611" s="53"/>
      <c r="W5611" s="53"/>
      <c r="X5611" s="53"/>
      <c r="Y5611" s="53"/>
      <c r="Z5611" s="53"/>
      <c r="AA5611" s="53"/>
      <c r="AB5611" s="53"/>
      <c r="AC5611" s="53"/>
      <c r="AD5611" s="53"/>
      <c r="AE5611" s="53"/>
      <c r="AF5611" s="53"/>
      <c r="AG5611" s="53"/>
      <c r="AH5611" s="53"/>
      <c r="AI5611" s="53"/>
      <c r="AJ5611" s="53"/>
      <c r="AK5611" s="54"/>
    </row>
    <row r="5612" spans="2:37" x14ac:dyDescent="0.25">
      <c r="B5612" s="315"/>
      <c r="C5612" s="315"/>
      <c r="D5612" s="315"/>
      <c r="E5612" s="315"/>
      <c r="F5612" s="315"/>
      <c r="G5612" s="315"/>
      <c r="H5612" s="315"/>
      <c r="I5612" s="54"/>
      <c r="J5612" s="53"/>
      <c r="K5612" s="53"/>
      <c r="L5612" s="270"/>
      <c r="M5612" s="55"/>
      <c r="N5612" s="53"/>
      <c r="O5612" s="87"/>
      <c r="P5612" s="53"/>
      <c r="Q5612" s="53"/>
      <c r="R5612" s="53"/>
      <c r="S5612" s="53"/>
      <c r="T5612" s="53"/>
      <c r="U5612" s="53"/>
      <c r="V5612" s="53"/>
      <c r="W5612" s="53"/>
      <c r="X5612" s="53"/>
      <c r="Y5612" s="53"/>
      <c r="Z5612" s="53"/>
      <c r="AA5612" s="53"/>
      <c r="AB5612" s="53"/>
      <c r="AC5612" s="53"/>
      <c r="AD5612" s="53"/>
      <c r="AE5612" s="53"/>
      <c r="AF5612" s="53"/>
      <c r="AG5612" s="53"/>
      <c r="AH5612" s="53"/>
      <c r="AI5612" s="53"/>
      <c r="AJ5612" s="53"/>
      <c r="AK5612" s="54"/>
    </row>
    <row r="5613" spans="2:37" x14ac:dyDescent="0.25">
      <c r="B5613" s="315"/>
      <c r="C5613" s="315"/>
      <c r="D5613" s="315"/>
      <c r="E5613" s="315"/>
      <c r="F5613" s="315"/>
      <c r="G5613" s="315"/>
      <c r="H5613" s="315"/>
      <c r="I5613" s="54"/>
      <c r="J5613" s="53"/>
      <c r="K5613" s="53"/>
      <c r="L5613" s="270"/>
      <c r="M5613" s="55"/>
      <c r="N5613" s="53"/>
      <c r="O5613" s="87"/>
      <c r="P5613" s="53"/>
      <c r="Q5613" s="53"/>
      <c r="R5613" s="53"/>
      <c r="S5613" s="53"/>
      <c r="T5613" s="53"/>
      <c r="U5613" s="53"/>
      <c r="V5613" s="53"/>
      <c r="W5613" s="53"/>
      <c r="X5613" s="53"/>
      <c r="Y5613" s="53"/>
      <c r="Z5613" s="53"/>
      <c r="AA5613" s="53"/>
      <c r="AB5613" s="53"/>
      <c r="AC5613" s="53"/>
      <c r="AD5613" s="53"/>
      <c r="AE5613" s="53"/>
      <c r="AF5613" s="53"/>
      <c r="AG5613" s="53"/>
      <c r="AH5613" s="53"/>
      <c r="AI5613" s="53"/>
      <c r="AJ5613" s="53"/>
      <c r="AK5613" s="54"/>
    </row>
    <row r="5614" spans="2:37" x14ac:dyDescent="0.25">
      <c r="B5614" s="315"/>
      <c r="C5614" s="315"/>
      <c r="D5614" s="315"/>
      <c r="E5614" s="315"/>
      <c r="F5614" s="315"/>
      <c r="G5614" s="315"/>
      <c r="H5614" s="315"/>
      <c r="I5614" s="54"/>
      <c r="J5614" s="53"/>
      <c r="K5614" s="53"/>
      <c r="L5614" s="270"/>
      <c r="M5614" s="55"/>
      <c r="N5614" s="53"/>
      <c r="O5614" s="87"/>
      <c r="P5614" s="53"/>
      <c r="Q5614" s="53"/>
      <c r="R5614" s="53"/>
      <c r="S5614" s="53"/>
      <c r="T5614" s="53"/>
      <c r="U5614" s="53"/>
      <c r="V5614" s="53"/>
      <c r="W5614" s="53"/>
      <c r="X5614" s="53"/>
      <c r="Y5614" s="53"/>
      <c r="Z5614" s="53"/>
      <c r="AA5614" s="53"/>
      <c r="AB5614" s="53"/>
      <c r="AC5614" s="53"/>
      <c r="AD5614" s="53"/>
      <c r="AE5614" s="53"/>
      <c r="AF5614" s="53"/>
      <c r="AG5614" s="53"/>
      <c r="AH5614" s="53"/>
      <c r="AI5614" s="53"/>
      <c r="AJ5614" s="53"/>
      <c r="AK5614" s="54"/>
    </row>
    <row r="5615" spans="2:37" x14ac:dyDescent="0.25">
      <c r="B5615" s="315"/>
      <c r="C5615" s="315"/>
      <c r="D5615" s="315"/>
      <c r="E5615" s="315"/>
      <c r="F5615" s="315"/>
      <c r="G5615" s="315"/>
      <c r="H5615" s="315"/>
      <c r="I5615" s="54"/>
      <c r="J5615" s="53"/>
      <c r="K5615" s="53"/>
      <c r="L5615" s="270"/>
      <c r="M5615" s="55"/>
      <c r="N5615" s="53"/>
      <c r="O5615" s="87"/>
      <c r="P5615" s="53"/>
      <c r="Q5615" s="53"/>
      <c r="R5615" s="53"/>
      <c r="S5615" s="53"/>
      <c r="T5615" s="53"/>
      <c r="U5615" s="53"/>
      <c r="V5615" s="53"/>
      <c r="W5615" s="53"/>
      <c r="X5615" s="53"/>
      <c r="Y5615" s="53"/>
      <c r="Z5615" s="53"/>
      <c r="AA5615" s="53"/>
      <c r="AB5615" s="53"/>
      <c r="AC5615" s="53"/>
      <c r="AD5615" s="53"/>
      <c r="AE5615" s="53"/>
      <c r="AF5615" s="53"/>
      <c r="AG5615" s="53"/>
      <c r="AH5615" s="53"/>
      <c r="AI5615" s="53"/>
      <c r="AJ5615" s="53"/>
      <c r="AK5615" s="54"/>
    </row>
    <row r="5616" spans="2:37" x14ac:dyDescent="0.25">
      <c r="B5616" s="315"/>
      <c r="C5616" s="315"/>
      <c r="D5616" s="315"/>
      <c r="E5616" s="315"/>
      <c r="F5616" s="315"/>
      <c r="G5616" s="315"/>
      <c r="H5616" s="315"/>
      <c r="I5616" s="54"/>
      <c r="J5616" s="53"/>
      <c r="K5616" s="53"/>
      <c r="L5616" s="270"/>
      <c r="M5616" s="55"/>
      <c r="N5616" s="53"/>
      <c r="O5616" s="87"/>
      <c r="P5616" s="53"/>
      <c r="Q5616" s="53"/>
      <c r="R5616" s="53"/>
      <c r="S5616" s="53"/>
      <c r="T5616" s="53"/>
      <c r="U5616" s="53"/>
      <c r="V5616" s="53"/>
      <c r="W5616" s="53"/>
      <c r="X5616" s="53"/>
      <c r="Y5616" s="53"/>
      <c r="Z5616" s="53"/>
      <c r="AA5616" s="53"/>
      <c r="AB5616" s="53"/>
      <c r="AC5616" s="53"/>
      <c r="AD5616" s="53"/>
      <c r="AE5616" s="53"/>
      <c r="AF5616" s="53"/>
      <c r="AG5616" s="53"/>
      <c r="AH5616" s="53"/>
      <c r="AI5616" s="53"/>
      <c r="AJ5616" s="53"/>
      <c r="AK5616" s="54"/>
    </row>
    <row r="5617" spans="2:37" x14ac:dyDescent="0.25">
      <c r="B5617" s="315"/>
      <c r="C5617" s="315"/>
      <c r="D5617" s="315"/>
      <c r="E5617" s="315"/>
      <c r="F5617" s="315"/>
      <c r="G5617" s="315"/>
      <c r="H5617" s="315"/>
      <c r="I5617" s="54"/>
      <c r="J5617" s="53"/>
      <c r="K5617" s="53"/>
      <c r="L5617" s="270"/>
      <c r="M5617" s="55"/>
      <c r="N5617" s="53"/>
      <c r="O5617" s="87"/>
      <c r="P5617" s="53"/>
      <c r="Q5617" s="53"/>
      <c r="R5617" s="53"/>
      <c r="S5617" s="53"/>
      <c r="T5617" s="53"/>
      <c r="U5617" s="53"/>
      <c r="V5617" s="53"/>
      <c r="W5617" s="53"/>
      <c r="X5617" s="53"/>
      <c r="Y5617" s="53"/>
      <c r="Z5617" s="53"/>
      <c r="AA5617" s="53"/>
      <c r="AB5617" s="53"/>
      <c r="AC5617" s="53"/>
      <c r="AD5617" s="53"/>
      <c r="AE5617" s="53"/>
      <c r="AF5617" s="53"/>
      <c r="AG5617" s="53"/>
      <c r="AH5617" s="53"/>
      <c r="AI5617" s="53"/>
      <c r="AJ5617" s="53"/>
      <c r="AK5617" s="54"/>
    </row>
    <row r="5618" spans="2:37" x14ac:dyDescent="0.25">
      <c r="B5618" s="315"/>
      <c r="C5618" s="315"/>
      <c r="D5618" s="315"/>
      <c r="E5618" s="315"/>
      <c r="F5618" s="315"/>
      <c r="G5618" s="315"/>
      <c r="H5618" s="315"/>
      <c r="I5618" s="54"/>
      <c r="J5618" s="53"/>
      <c r="K5618" s="53"/>
      <c r="L5618" s="270"/>
      <c r="M5618" s="55"/>
      <c r="N5618" s="53"/>
      <c r="O5618" s="87"/>
      <c r="P5618" s="53"/>
      <c r="Q5618" s="53"/>
      <c r="R5618" s="53"/>
      <c r="S5618" s="53"/>
      <c r="T5618" s="53"/>
      <c r="U5618" s="53"/>
      <c r="V5618" s="53"/>
      <c r="W5618" s="53"/>
      <c r="X5618" s="53"/>
      <c r="Y5618" s="53"/>
      <c r="Z5618" s="53"/>
      <c r="AA5618" s="53"/>
      <c r="AB5618" s="53"/>
      <c r="AC5618" s="53"/>
      <c r="AD5618" s="53"/>
      <c r="AE5618" s="53"/>
      <c r="AF5618" s="53"/>
      <c r="AG5618" s="53"/>
      <c r="AH5618" s="53"/>
      <c r="AI5618" s="53"/>
      <c r="AJ5618" s="53"/>
      <c r="AK5618" s="54"/>
    </row>
    <row r="5619" spans="2:37" x14ac:dyDescent="0.25">
      <c r="B5619" s="315"/>
      <c r="C5619" s="315"/>
      <c r="D5619" s="315"/>
      <c r="E5619" s="315"/>
      <c r="F5619" s="315"/>
      <c r="G5619" s="315"/>
      <c r="H5619" s="315"/>
      <c r="I5619" s="54"/>
      <c r="J5619" s="53"/>
      <c r="K5619" s="53"/>
      <c r="L5619" s="270"/>
      <c r="M5619" s="55"/>
      <c r="N5619" s="53"/>
      <c r="O5619" s="87"/>
      <c r="P5619" s="53"/>
      <c r="Q5619" s="53"/>
      <c r="R5619" s="53"/>
      <c r="S5619" s="53"/>
      <c r="T5619" s="53"/>
      <c r="U5619" s="53"/>
      <c r="V5619" s="53"/>
      <c r="W5619" s="53"/>
      <c r="X5619" s="53"/>
      <c r="Y5619" s="53"/>
      <c r="Z5619" s="53"/>
      <c r="AA5619" s="53"/>
      <c r="AB5619" s="53"/>
      <c r="AC5619" s="53"/>
      <c r="AD5619" s="53"/>
      <c r="AE5619" s="53"/>
      <c r="AF5619" s="53"/>
      <c r="AG5619" s="53"/>
      <c r="AH5619" s="53"/>
      <c r="AI5619" s="53"/>
      <c r="AJ5619" s="53"/>
      <c r="AK5619" s="54"/>
    </row>
    <row r="5620" spans="2:37" x14ac:dyDescent="0.25">
      <c r="B5620" s="315"/>
      <c r="C5620" s="315"/>
      <c r="D5620" s="315"/>
      <c r="E5620" s="315"/>
      <c r="F5620" s="315"/>
      <c r="G5620" s="315"/>
      <c r="H5620" s="315"/>
      <c r="I5620" s="54"/>
      <c r="J5620" s="53"/>
      <c r="K5620" s="53"/>
      <c r="L5620" s="270"/>
      <c r="M5620" s="55"/>
      <c r="N5620" s="53"/>
      <c r="O5620" s="87"/>
      <c r="P5620" s="53"/>
      <c r="Q5620" s="53"/>
      <c r="R5620" s="53"/>
      <c r="S5620" s="53"/>
      <c r="T5620" s="53"/>
      <c r="U5620" s="53"/>
      <c r="V5620" s="53"/>
      <c r="W5620" s="53"/>
      <c r="X5620" s="53"/>
      <c r="Y5620" s="53"/>
      <c r="Z5620" s="53"/>
      <c r="AA5620" s="53"/>
      <c r="AB5620" s="53"/>
      <c r="AC5620" s="53"/>
      <c r="AD5620" s="53"/>
      <c r="AE5620" s="53"/>
      <c r="AF5620" s="53"/>
      <c r="AG5620" s="53"/>
      <c r="AH5620" s="53"/>
      <c r="AI5620" s="53"/>
      <c r="AJ5620" s="53"/>
      <c r="AK5620" s="54"/>
    </row>
    <row r="5621" spans="2:37" x14ac:dyDescent="0.25">
      <c r="B5621" s="315"/>
      <c r="C5621" s="315"/>
      <c r="D5621" s="315"/>
      <c r="E5621" s="315"/>
      <c r="F5621" s="315"/>
      <c r="G5621" s="315"/>
      <c r="H5621" s="315"/>
      <c r="I5621" s="54"/>
      <c r="J5621" s="53"/>
      <c r="K5621" s="53"/>
      <c r="L5621" s="270"/>
      <c r="M5621" s="55"/>
      <c r="N5621" s="53"/>
      <c r="O5621" s="87"/>
      <c r="P5621" s="53"/>
      <c r="Q5621" s="53"/>
      <c r="R5621" s="53"/>
      <c r="S5621" s="53"/>
      <c r="T5621" s="53"/>
      <c r="U5621" s="53"/>
      <c r="V5621" s="53"/>
      <c r="W5621" s="53"/>
      <c r="X5621" s="53"/>
      <c r="Y5621" s="53"/>
      <c r="Z5621" s="53"/>
      <c r="AA5621" s="53"/>
      <c r="AB5621" s="53"/>
      <c r="AC5621" s="53"/>
      <c r="AD5621" s="53"/>
      <c r="AE5621" s="53"/>
      <c r="AF5621" s="53"/>
      <c r="AG5621" s="53"/>
      <c r="AH5621" s="53"/>
      <c r="AI5621" s="53"/>
      <c r="AJ5621" s="53"/>
      <c r="AK5621" s="54"/>
    </row>
    <row r="5622" spans="2:37" x14ac:dyDescent="0.25">
      <c r="B5622" s="315"/>
      <c r="C5622" s="315"/>
      <c r="D5622" s="315"/>
      <c r="E5622" s="315"/>
      <c r="F5622" s="315"/>
      <c r="G5622" s="315"/>
      <c r="H5622" s="315"/>
      <c r="I5622" s="54"/>
      <c r="J5622" s="53"/>
      <c r="K5622" s="53"/>
      <c r="L5622" s="270"/>
      <c r="M5622" s="55"/>
      <c r="N5622" s="53"/>
      <c r="O5622" s="87"/>
      <c r="P5622" s="53"/>
      <c r="Q5622" s="53"/>
      <c r="R5622" s="53"/>
      <c r="S5622" s="53"/>
      <c r="T5622" s="53"/>
      <c r="U5622" s="53"/>
      <c r="V5622" s="53"/>
      <c r="W5622" s="53"/>
      <c r="X5622" s="53"/>
      <c r="Y5622" s="53"/>
      <c r="Z5622" s="53"/>
      <c r="AA5622" s="53"/>
      <c r="AB5622" s="53"/>
      <c r="AC5622" s="53"/>
      <c r="AD5622" s="53"/>
      <c r="AE5622" s="53"/>
      <c r="AF5622" s="53"/>
      <c r="AG5622" s="53"/>
      <c r="AH5622" s="53"/>
      <c r="AI5622" s="53"/>
      <c r="AJ5622" s="53"/>
      <c r="AK5622" s="54"/>
    </row>
    <row r="5623" spans="2:37" x14ac:dyDescent="0.25">
      <c r="B5623" s="315"/>
      <c r="C5623" s="315"/>
      <c r="D5623" s="315"/>
      <c r="E5623" s="315"/>
      <c r="F5623" s="315"/>
      <c r="G5623" s="315"/>
      <c r="H5623" s="315"/>
      <c r="I5623" s="54"/>
      <c r="J5623" s="53"/>
      <c r="K5623" s="53"/>
      <c r="L5623" s="270"/>
      <c r="M5623" s="55"/>
      <c r="N5623" s="53"/>
      <c r="O5623" s="87"/>
      <c r="P5623" s="53"/>
      <c r="Q5623" s="53"/>
      <c r="R5623" s="53"/>
      <c r="S5623" s="53"/>
      <c r="T5623" s="53"/>
      <c r="U5623" s="53"/>
      <c r="V5623" s="53"/>
      <c r="W5623" s="53"/>
      <c r="X5623" s="53"/>
      <c r="Y5623" s="53"/>
      <c r="Z5623" s="53"/>
      <c r="AA5623" s="53"/>
      <c r="AB5623" s="53"/>
      <c r="AC5623" s="53"/>
      <c r="AD5623" s="53"/>
      <c r="AE5623" s="53"/>
      <c r="AF5623" s="53"/>
      <c r="AG5623" s="53"/>
      <c r="AH5623" s="53"/>
      <c r="AI5623" s="53"/>
      <c r="AJ5623" s="53"/>
      <c r="AK5623" s="54"/>
    </row>
    <row r="5624" spans="2:37" x14ac:dyDescent="0.25">
      <c r="B5624" s="315"/>
      <c r="C5624" s="315"/>
      <c r="D5624" s="315"/>
      <c r="E5624" s="315"/>
      <c r="F5624" s="315"/>
      <c r="G5624" s="315"/>
      <c r="H5624" s="315"/>
      <c r="I5624" s="54"/>
      <c r="J5624" s="53"/>
      <c r="K5624" s="53"/>
      <c r="L5624" s="270"/>
      <c r="M5624" s="55"/>
      <c r="N5624" s="53"/>
      <c r="O5624" s="87"/>
      <c r="P5624" s="53"/>
      <c r="Q5624" s="53"/>
      <c r="R5624" s="53"/>
      <c r="S5624" s="53"/>
      <c r="T5624" s="53"/>
      <c r="U5624" s="53"/>
      <c r="V5624" s="53"/>
      <c r="W5624" s="53"/>
      <c r="X5624" s="53"/>
      <c r="Y5624" s="53"/>
      <c r="Z5624" s="53"/>
      <c r="AA5624" s="53"/>
      <c r="AB5624" s="53"/>
      <c r="AC5624" s="53"/>
      <c r="AD5624" s="53"/>
      <c r="AE5624" s="53"/>
      <c r="AF5624" s="53"/>
      <c r="AG5624" s="53"/>
      <c r="AH5624" s="53"/>
      <c r="AI5624" s="53"/>
      <c r="AJ5624" s="53"/>
      <c r="AK5624" s="54"/>
    </row>
    <row r="5625" spans="2:37" x14ac:dyDescent="0.25">
      <c r="B5625" s="315"/>
      <c r="C5625" s="315"/>
      <c r="D5625" s="315"/>
      <c r="E5625" s="315"/>
      <c r="F5625" s="315"/>
      <c r="G5625" s="315"/>
      <c r="H5625" s="315"/>
      <c r="I5625" s="54"/>
      <c r="J5625" s="53"/>
      <c r="K5625" s="53"/>
      <c r="L5625" s="270"/>
      <c r="M5625" s="55"/>
      <c r="N5625" s="53"/>
      <c r="O5625" s="87"/>
      <c r="P5625" s="53"/>
      <c r="Q5625" s="53"/>
      <c r="R5625" s="53"/>
      <c r="S5625" s="53"/>
      <c r="T5625" s="53"/>
      <c r="U5625" s="53"/>
      <c r="V5625" s="53"/>
      <c r="W5625" s="53"/>
      <c r="X5625" s="53"/>
      <c r="Y5625" s="53"/>
      <c r="Z5625" s="53"/>
      <c r="AA5625" s="53"/>
      <c r="AB5625" s="53"/>
      <c r="AC5625" s="53"/>
      <c r="AD5625" s="53"/>
      <c r="AE5625" s="53"/>
      <c r="AF5625" s="53"/>
      <c r="AG5625" s="53"/>
      <c r="AH5625" s="53"/>
      <c r="AI5625" s="53"/>
      <c r="AJ5625" s="53"/>
      <c r="AK5625" s="54"/>
    </row>
    <row r="5626" spans="2:37" x14ac:dyDescent="0.25">
      <c r="B5626" s="315"/>
      <c r="C5626" s="315"/>
      <c r="D5626" s="315"/>
      <c r="E5626" s="315"/>
      <c r="F5626" s="315"/>
      <c r="G5626" s="315"/>
      <c r="H5626" s="315"/>
      <c r="I5626" s="54"/>
      <c r="J5626" s="53"/>
      <c r="K5626" s="53"/>
      <c r="L5626" s="270"/>
      <c r="M5626" s="55"/>
      <c r="N5626" s="53"/>
      <c r="O5626" s="87"/>
      <c r="P5626" s="53"/>
      <c r="Q5626" s="53"/>
      <c r="R5626" s="53"/>
      <c r="S5626" s="53"/>
      <c r="T5626" s="53"/>
      <c r="U5626" s="53"/>
      <c r="V5626" s="53"/>
      <c r="W5626" s="53"/>
      <c r="X5626" s="53"/>
      <c r="Y5626" s="53"/>
      <c r="Z5626" s="53"/>
      <c r="AA5626" s="53"/>
      <c r="AB5626" s="53"/>
      <c r="AC5626" s="53"/>
      <c r="AD5626" s="53"/>
      <c r="AE5626" s="53"/>
      <c r="AF5626" s="53"/>
      <c r="AG5626" s="53"/>
      <c r="AH5626" s="53"/>
      <c r="AI5626" s="53"/>
      <c r="AJ5626" s="53"/>
      <c r="AK5626" s="54"/>
    </row>
    <row r="5627" spans="2:37" x14ac:dyDescent="0.25">
      <c r="B5627" s="315"/>
      <c r="C5627" s="315"/>
      <c r="D5627" s="315"/>
      <c r="E5627" s="315"/>
      <c r="F5627" s="315"/>
      <c r="G5627" s="315"/>
      <c r="H5627" s="315"/>
      <c r="I5627" s="54"/>
      <c r="J5627" s="53"/>
      <c r="K5627" s="53"/>
      <c r="L5627" s="270"/>
      <c r="M5627" s="55"/>
      <c r="N5627" s="53"/>
      <c r="O5627" s="87"/>
      <c r="P5627" s="53"/>
      <c r="Q5627" s="53"/>
      <c r="R5627" s="53"/>
      <c r="S5627" s="53"/>
      <c r="T5627" s="53"/>
      <c r="U5627" s="53"/>
      <c r="V5627" s="53"/>
      <c r="W5627" s="53"/>
      <c r="X5627" s="53"/>
      <c r="Y5627" s="53"/>
      <c r="Z5627" s="53"/>
      <c r="AA5627" s="53"/>
      <c r="AB5627" s="53"/>
      <c r="AC5627" s="53"/>
      <c r="AD5627" s="53"/>
      <c r="AE5627" s="53"/>
      <c r="AF5627" s="53"/>
      <c r="AG5627" s="53"/>
      <c r="AH5627" s="53"/>
      <c r="AI5627" s="53"/>
      <c r="AJ5627" s="53"/>
      <c r="AK5627" s="54"/>
    </row>
    <row r="5628" spans="2:37" x14ac:dyDescent="0.25">
      <c r="B5628" s="315"/>
      <c r="C5628" s="315"/>
      <c r="D5628" s="315"/>
      <c r="E5628" s="315"/>
      <c r="F5628" s="315"/>
      <c r="G5628" s="315"/>
      <c r="H5628" s="315"/>
      <c r="I5628" s="54"/>
      <c r="J5628" s="53"/>
      <c r="K5628" s="53"/>
      <c r="L5628" s="270"/>
      <c r="M5628" s="55"/>
      <c r="N5628" s="53"/>
      <c r="O5628" s="87"/>
      <c r="P5628" s="53"/>
      <c r="Q5628" s="53"/>
      <c r="R5628" s="53"/>
      <c r="S5628" s="53"/>
      <c r="T5628" s="53"/>
      <c r="U5628" s="53"/>
      <c r="V5628" s="53"/>
      <c r="W5628" s="53"/>
      <c r="X5628" s="53"/>
      <c r="Y5628" s="53"/>
      <c r="Z5628" s="53"/>
      <c r="AA5628" s="53"/>
      <c r="AB5628" s="53"/>
      <c r="AC5628" s="53"/>
      <c r="AD5628" s="53"/>
      <c r="AE5628" s="53"/>
      <c r="AF5628" s="53"/>
      <c r="AG5628" s="53"/>
      <c r="AH5628" s="53"/>
      <c r="AI5628" s="53"/>
      <c r="AJ5628" s="53"/>
      <c r="AK5628" s="54"/>
    </row>
    <row r="5629" spans="2:37" x14ac:dyDescent="0.25">
      <c r="B5629" s="315"/>
      <c r="C5629" s="315"/>
      <c r="D5629" s="315"/>
      <c r="E5629" s="315"/>
      <c r="F5629" s="315"/>
      <c r="G5629" s="315"/>
      <c r="H5629" s="315"/>
      <c r="I5629" s="54"/>
      <c r="J5629" s="53"/>
      <c r="K5629" s="53"/>
      <c r="L5629" s="270"/>
      <c r="M5629" s="55"/>
      <c r="N5629" s="53"/>
      <c r="O5629" s="87"/>
      <c r="P5629" s="53"/>
      <c r="Q5629" s="53"/>
      <c r="R5629" s="53"/>
      <c r="S5629" s="53"/>
      <c r="T5629" s="53"/>
      <c r="U5629" s="53"/>
      <c r="V5629" s="53"/>
      <c r="W5629" s="53"/>
      <c r="X5629" s="53"/>
      <c r="Y5629" s="53"/>
      <c r="Z5629" s="53"/>
      <c r="AA5629" s="53"/>
      <c r="AB5629" s="53"/>
      <c r="AC5629" s="53"/>
      <c r="AD5629" s="53"/>
      <c r="AE5629" s="53"/>
      <c r="AF5629" s="53"/>
      <c r="AG5629" s="53"/>
      <c r="AH5629" s="53"/>
      <c r="AI5629" s="53"/>
      <c r="AJ5629" s="53"/>
      <c r="AK5629" s="54"/>
    </row>
    <row r="5630" spans="2:37" x14ac:dyDescent="0.25">
      <c r="B5630" s="315"/>
      <c r="C5630" s="315"/>
      <c r="D5630" s="315"/>
      <c r="E5630" s="315"/>
      <c r="F5630" s="315"/>
      <c r="G5630" s="315"/>
      <c r="H5630" s="315"/>
      <c r="I5630" s="54"/>
      <c r="J5630" s="53"/>
      <c r="K5630" s="53"/>
      <c r="L5630" s="270"/>
      <c r="M5630" s="55"/>
      <c r="N5630" s="53"/>
      <c r="O5630" s="87"/>
      <c r="P5630" s="53"/>
      <c r="Q5630" s="53"/>
      <c r="R5630" s="53"/>
      <c r="S5630" s="53"/>
      <c r="T5630" s="53"/>
      <c r="U5630" s="53"/>
      <c r="V5630" s="53"/>
      <c r="W5630" s="53"/>
      <c r="X5630" s="53"/>
      <c r="Y5630" s="53"/>
      <c r="Z5630" s="53"/>
      <c r="AA5630" s="53"/>
      <c r="AB5630" s="53"/>
      <c r="AC5630" s="53"/>
      <c r="AD5630" s="53"/>
      <c r="AE5630" s="53"/>
      <c r="AF5630" s="53"/>
      <c r="AG5630" s="53"/>
      <c r="AH5630" s="53"/>
      <c r="AI5630" s="53"/>
      <c r="AJ5630" s="53"/>
      <c r="AK5630" s="54"/>
    </row>
    <row r="5631" spans="2:37" x14ac:dyDescent="0.25">
      <c r="B5631" s="315"/>
      <c r="C5631" s="315"/>
      <c r="D5631" s="315"/>
      <c r="E5631" s="315"/>
      <c r="F5631" s="315"/>
      <c r="G5631" s="315"/>
      <c r="H5631" s="315"/>
      <c r="I5631" s="54"/>
      <c r="J5631" s="53"/>
      <c r="K5631" s="53"/>
      <c r="L5631" s="270"/>
      <c r="M5631" s="55"/>
      <c r="N5631" s="53"/>
      <c r="O5631" s="87"/>
      <c r="P5631" s="53"/>
      <c r="Q5631" s="53"/>
      <c r="R5631" s="53"/>
      <c r="S5631" s="53"/>
      <c r="T5631" s="53"/>
      <c r="U5631" s="53"/>
      <c r="V5631" s="53"/>
      <c r="W5631" s="53"/>
      <c r="X5631" s="53"/>
      <c r="Y5631" s="53"/>
      <c r="Z5631" s="53"/>
      <c r="AA5631" s="53"/>
      <c r="AB5631" s="53"/>
      <c r="AC5631" s="53"/>
      <c r="AD5631" s="53"/>
      <c r="AE5631" s="53"/>
      <c r="AF5631" s="53"/>
      <c r="AG5631" s="53"/>
      <c r="AH5631" s="53"/>
      <c r="AI5631" s="53"/>
      <c r="AJ5631" s="53"/>
      <c r="AK5631" s="54"/>
    </row>
    <row r="5632" spans="2:37" x14ac:dyDescent="0.25">
      <c r="B5632" s="315"/>
      <c r="C5632" s="315"/>
      <c r="D5632" s="315"/>
      <c r="E5632" s="315"/>
      <c r="F5632" s="315"/>
      <c r="G5632" s="315"/>
      <c r="H5632" s="315"/>
      <c r="I5632" s="54"/>
      <c r="J5632" s="53"/>
      <c r="K5632" s="53"/>
      <c r="L5632" s="270"/>
      <c r="M5632" s="55"/>
      <c r="N5632" s="53"/>
      <c r="O5632" s="87"/>
      <c r="P5632" s="53"/>
      <c r="Q5632" s="53"/>
      <c r="R5632" s="53"/>
      <c r="S5632" s="53"/>
      <c r="T5632" s="53"/>
      <c r="U5632" s="53"/>
      <c r="V5632" s="53"/>
      <c r="W5632" s="53"/>
      <c r="X5632" s="53"/>
      <c r="Y5632" s="53"/>
      <c r="Z5632" s="53"/>
      <c r="AA5632" s="53"/>
      <c r="AB5632" s="53"/>
      <c r="AC5632" s="53"/>
      <c r="AD5632" s="53"/>
      <c r="AE5632" s="53"/>
      <c r="AF5632" s="53"/>
      <c r="AG5632" s="53"/>
      <c r="AH5632" s="53"/>
      <c r="AI5632" s="53"/>
      <c r="AJ5632" s="53"/>
      <c r="AK5632" s="54"/>
    </row>
    <row r="5633" spans="2:37" x14ac:dyDescent="0.25">
      <c r="B5633" s="315"/>
      <c r="C5633" s="315"/>
      <c r="D5633" s="315"/>
      <c r="E5633" s="315"/>
      <c r="F5633" s="315"/>
      <c r="G5633" s="315"/>
      <c r="H5633" s="315"/>
      <c r="I5633" s="54"/>
      <c r="J5633" s="53"/>
      <c r="K5633" s="53"/>
      <c r="L5633" s="270"/>
      <c r="M5633" s="55"/>
      <c r="N5633" s="53"/>
      <c r="O5633" s="87"/>
      <c r="P5633" s="53"/>
      <c r="Q5633" s="53"/>
      <c r="R5633" s="53"/>
      <c r="S5633" s="53"/>
      <c r="T5633" s="53"/>
      <c r="U5633" s="53"/>
      <c r="V5633" s="53"/>
      <c r="W5633" s="53"/>
      <c r="X5633" s="53"/>
      <c r="Y5633" s="53"/>
      <c r="Z5633" s="53"/>
      <c r="AA5633" s="53"/>
      <c r="AB5633" s="53"/>
      <c r="AC5633" s="53"/>
      <c r="AD5633" s="53"/>
      <c r="AE5633" s="53"/>
      <c r="AF5633" s="53"/>
      <c r="AG5633" s="53"/>
      <c r="AH5633" s="53"/>
      <c r="AI5633" s="53"/>
      <c r="AJ5633" s="53"/>
      <c r="AK5633" s="54"/>
    </row>
    <row r="5634" spans="2:37" x14ac:dyDescent="0.25">
      <c r="B5634" s="315"/>
      <c r="C5634" s="315"/>
      <c r="D5634" s="315"/>
      <c r="E5634" s="315"/>
      <c r="F5634" s="315"/>
      <c r="G5634" s="315"/>
      <c r="H5634" s="315"/>
      <c r="I5634" s="54"/>
      <c r="J5634" s="53"/>
      <c r="K5634" s="53"/>
      <c r="L5634" s="270"/>
      <c r="M5634" s="55"/>
      <c r="N5634" s="53"/>
      <c r="O5634" s="87"/>
      <c r="P5634" s="53"/>
      <c r="Q5634" s="53"/>
      <c r="R5634" s="53"/>
      <c r="S5634" s="53"/>
      <c r="T5634" s="53"/>
      <c r="U5634" s="53"/>
      <c r="V5634" s="53"/>
      <c r="W5634" s="53"/>
      <c r="X5634" s="53"/>
      <c r="Y5634" s="53"/>
      <c r="Z5634" s="53"/>
      <c r="AA5634" s="53"/>
      <c r="AB5634" s="53"/>
      <c r="AC5634" s="53"/>
      <c r="AD5634" s="53"/>
      <c r="AE5634" s="53"/>
      <c r="AF5634" s="53"/>
      <c r="AG5634" s="53"/>
      <c r="AH5634" s="53"/>
      <c r="AI5634" s="53"/>
      <c r="AJ5634" s="53"/>
      <c r="AK5634" s="54"/>
    </row>
    <row r="5635" spans="2:37" x14ac:dyDescent="0.25">
      <c r="B5635" s="315"/>
      <c r="C5635" s="315"/>
      <c r="D5635" s="315"/>
      <c r="E5635" s="315"/>
      <c r="F5635" s="315"/>
      <c r="G5635" s="315"/>
      <c r="H5635" s="315"/>
      <c r="I5635" s="54"/>
      <c r="J5635" s="53"/>
      <c r="K5635" s="53"/>
      <c r="L5635" s="270"/>
      <c r="M5635" s="55"/>
      <c r="N5635" s="53"/>
      <c r="O5635" s="87"/>
      <c r="P5635" s="53"/>
      <c r="Q5635" s="53"/>
      <c r="R5635" s="53"/>
      <c r="S5635" s="53"/>
      <c r="T5635" s="53"/>
      <c r="U5635" s="53"/>
      <c r="V5635" s="53"/>
      <c r="W5635" s="53"/>
      <c r="X5635" s="53"/>
      <c r="Y5635" s="53"/>
      <c r="Z5635" s="53"/>
      <c r="AA5635" s="53"/>
      <c r="AB5635" s="53"/>
      <c r="AC5635" s="53"/>
      <c r="AD5635" s="53"/>
      <c r="AE5635" s="53"/>
      <c r="AF5635" s="53"/>
      <c r="AG5635" s="53"/>
      <c r="AH5635" s="53"/>
      <c r="AI5635" s="53"/>
      <c r="AJ5635" s="53"/>
      <c r="AK5635" s="54"/>
    </row>
    <row r="5636" spans="2:37" x14ac:dyDescent="0.25">
      <c r="B5636" s="315"/>
      <c r="C5636" s="315"/>
      <c r="D5636" s="315"/>
      <c r="E5636" s="315"/>
      <c r="F5636" s="315"/>
      <c r="G5636" s="315"/>
      <c r="H5636" s="315"/>
      <c r="I5636" s="54"/>
      <c r="J5636" s="53"/>
      <c r="K5636" s="53"/>
      <c r="L5636" s="270"/>
      <c r="M5636" s="55"/>
      <c r="N5636" s="53"/>
      <c r="O5636" s="87"/>
      <c r="P5636" s="53"/>
      <c r="Q5636" s="53"/>
      <c r="R5636" s="53"/>
      <c r="S5636" s="53"/>
      <c r="T5636" s="53"/>
      <c r="U5636" s="53"/>
      <c r="V5636" s="53"/>
      <c r="W5636" s="53"/>
      <c r="X5636" s="53"/>
      <c r="Y5636" s="53"/>
      <c r="Z5636" s="53"/>
      <c r="AA5636" s="53"/>
      <c r="AB5636" s="53"/>
      <c r="AC5636" s="53"/>
      <c r="AD5636" s="53"/>
      <c r="AE5636" s="53"/>
      <c r="AF5636" s="53"/>
      <c r="AG5636" s="53"/>
      <c r="AH5636" s="53"/>
      <c r="AI5636" s="53"/>
      <c r="AJ5636" s="53"/>
      <c r="AK5636" s="54"/>
    </row>
    <row r="5637" spans="2:37" x14ac:dyDescent="0.25">
      <c r="B5637" s="315"/>
      <c r="C5637" s="315"/>
      <c r="D5637" s="315"/>
      <c r="E5637" s="315"/>
      <c r="F5637" s="315"/>
      <c r="G5637" s="315"/>
      <c r="H5637" s="315"/>
      <c r="I5637" s="54"/>
      <c r="J5637" s="53"/>
      <c r="K5637" s="53"/>
      <c r="L5637" s="270"/>
      <c r="M5637" s="55"/>
      <c r="N5637" s="53"/>
      <c r="O5637" s="87"/>
      <c r="P5637" s="53"/>
      <c r="Q5637" s="53"/>
      <c r="R5637" s="53"/>
      <c r="S5637" s="53"/>
      <c r="T5637" s="53"/>
      <c r="U5637" s="53"/>
      <c r="V5637" s="53"/>
      <c r="W5637" s="53"/>
      <c r="X5637" s="53"/>
      <c r="Y5637" s="53"/>
      <c r="Z5637" s="53"/>
      <c r="AA5637" s="53"/>
      <c r="AB5637" s="53"/>
      <c r="AC5637" s="53"/>
      <c r="AD5637" s="53"/>
      <c r="AE5637" s="53"/>
      <c r="AF5637" s="53"/>
      <c r="AG5637" s="53"/>
      <c r="AH5637" s="53"/>
      <c r="AI5637" s="53"/>
      <c r="AJ5637" s="53"/>
      <c r="AK5637" s="54"/>
    </row>
    <row r="5638" spans="2:37" x14ac:dyDescent="0.25">
      <c r="B5638" s="315"/>
      <c r="C5638" s="315"/>
      <c r="D5638" s="315"/>
      <c r="E5638" s="315"/>
      <c r="F5638" s="315"/>
      <c r="G5638" s="315"/>
      <c r="H5638" s="315"/>
      <c r="I5638" s="54"/>
      <c r="J5638" s="53"/>
      <c r="K5638" s="53"/>
      <c r="L5638" s="270"/>
      <c r="M5638" s="55"/>
      <c r="N5638" s="53"/>
      <c r="O5638" s="87"/>
      <c r="P5638" s="53"/>
      <c r="Q5638" s="53"/>
      <c r="R5638" s="53"/>
      <c r="S5638" s="53"/>
      <c r="T5638" s="53"/>
      <c r="U5638" s="53"/>
      <c r="V5638" s="53"/>
      <c r="W5638" s="53"/>
      <c r="X5638" s="53"/>
      <c r="Y5638" s="53"/>
      <c r="Z5638" s="53"/>
      <c r="AA5638" s="53"/>
      <c r="AB5638" s="53"/>
      <c r="AC5638" s="53"/>
      <c r="AD5638" s="53"/>
      <c r="AE5638" s="53"/>
      <c r="AF5638" s="53"/>
      <c r="AG5638" s="53"/>
      <c r="AH5638" s="53"/>
      <c r="AI5638" s="53"/>
      <c r="AJ5638" s="53"/>
      <c r="AK5638" s="54"/>
    </row>
    <row r="5639" spans="2:37" x14ac:dyDescent="0.25">
      <c r="B5639" s="315"/>
      <c r="C5639" s="315"/>
      <c r="D5639" s="315"/>
      <c r="E5639" s="315"/>
      <c r="F5639" s="315"/>
      <c r="G5639" s="315"/>
      <c r="H5639" s="315"/>
      <c r="I5639" s="54"/>
      <c r="J5639" s="53"/>
      <c r="K5639" s="53"/>
      <c r="L5639" s="270"/>
      <c r="M5639" s="55"/>
      <c r="N5639" s="53"/>
      <c r="O5639" s="87"/>
      <c r="P5639" s="53"/>
      <c r="Q5639" s="53"/>
      <c r="R5639" s="53"/>
      <c r="S5639" s="53"/>
      <c r="T5639" s="53"/>
      <c r="U5639" s="53"/>
      <c r="V5639" s="53"/>
      <c r="W5639" s="53"/>
      <c r="X5639" s="53"/>
      <c r="Y5639" s="53"/>
      <c r="Z5639" s="53"/>
      <c r="AA5639" s="53"/>
      <c r="AB5639" s="53"/>
      <c r="AC5639" s="53"/>
      <c r="AD5639" s="53"/>
      <c r="AE5639" s="53"/>
      <c r="AF5639" s="53"/>
      <c r="AG5639" s="53"/>
      <c r="AH5639" s="53"/>
      <c r="AI5639" s="53"/>
      <c r="AJ5639" s="53"/>
      <c r="AK5639" s="54"/>
    </row>
    <row r="5640" spans="2:37" x14ac:dyDescent="0.25">
      <c r="B5640" s="315"/>
      <c r="C5640" s="315"/>
      <c r="D5640" s="315"/>
      <c r="E5640" s="315"/>
      <c r="F5640" s="315"/>
      <c r="G5640" s="315"/>
      <c r="H5640" s="315"/>
      <c r="I5640" s="54"/>
      <c r="J5640" s="53"/>
      <c r="K5640" s="53"/>
      <c r="L5640" s="270"/>
      <c r="M5640" s="55"/>
      <c r="N5640" s="53"/>
      <c r="O5640" s="87"/>
      <c r="P5640" s="53"/>
      <c r="Q5640" s="53"/>
      <c r="R5640" s="53"/>
      <c r="S5640" s="53"/>
      <c r="T5640" s="53"/>
      <c r="U5640" s="53"/>
      <c r="V5640" s="53"/>
      <c r="W5640" s="53"/>
      <c r="X5640" s="53"/>
      <c r="Y5640" s="53"/>
      <c r="Z5640" s="53"/>
      <c r="AA5640" s="53"/>
      <c r="AB5640" s="53"/>
      <c r="AC5640" s="53"/>
      <c r="AD5640" s="53"/>
      <c r="AE5640" s="53"/>
      <c r="AF5640" s="53"/>
      <c r="AG5640" s="53"/>
      <c r="AH5640" s="53"/>
      <c r="AI5640" s="53"/>
      <c r="AJ5640" s="53"/>
      <c r="AK5640" s="54"/>
    </row>
    <row r="5641" spans="2:37" x14ac:dyDescent="0.25">
      <c r="B5641" s="315"/>
      <c r="C5641" s="315"/>
      <c r="D5641" s="315"/>
      <c r="E5641" s="315"/>
      <c r="F5641" s="315"/>
      <c r="G5641" s="315"/>
      <c r="H5641" s="315"/>
      <c r="I5641" s="54"/>
      <c r="J5641" s="53"/>
      <c r="K5641" s="53"/>
      <c r="L5641" s="270"/>
      <c r="M5641" s="55"/>
      <c r="N5641" s="53"/>
      <c r="O5641" s="87"/>
      <c r="P5641" s="53"/>
      <c r="Q5641" s="53"/>
      <c r="R5641" s="53"/>
      <c r="S5641" s="53"/>
      <c r="T5641" s="53"/>
      <c r="U5641" s="53"/>
      <c r="V5641" s="53"/>
      <c r="W5641" s="53"/>
      <c r="X5641" s="53"/>
      <c r="Y5641" s="53"/>
      <c r="Z5641" s="53"/>
      <c r="AA5641" s="53"/>
      <c r="AB5641" s="53"/>
      <c r="AC5641" s="53"/>
      <c r="AD5641" s="53"/>
      <c r="AE5641" s="53"/>
      <c r="AF5641" s="53"/>
      <c r="AG5641" s="53"/>
      <c r="AH5641" s="53"/>
      <c r="AI5641" s="53"/>
      <c r="AJ5641" s="53"/>
      <c r="AK5641" s="54"/>
    </row>
    <row r="5642" spans="2:37" x14ac:dyDescent="0.25">
      <c r="B5642" s="315"/>
      <c r="C5642" s="315"/>
      <c r="D5642" s="315"/>
      <c r="E5642" s="315"/>
      <c r="F5642" s="315"/>
      <c r="G5642" s="315"/>
      <c r="H5642" s="315"/>
      <c r="I5642" s="54"/>
      <c r="J5642" s="53"/>
      <c r="K5642" s="53"/>
      <c r="L5642" s="270"/>
      <c r="M5642" s="55"/>
      <c r="N5642" s="53"/>
      <c r="O5642" s="87"/>
      <c r="P5642" s="53"/>
      <c r="Q5642" s="53"/>
      <c r="R5642" s="53"/>
      <c r="S5642" s="53"/>
      <c r="T5642" s="53"/>
      <c r="U5642" s="53"/>
      <c r="V5642" s="53"/>
      <c r="W5642" s="53"/>
      <c r="X5642" s="53"/>
      <c r="Y5642" s="53"/>
      <c r="Z5642" s="53"/>
      <c r="AA5642" s="53"/>
      <c r="AB5642" s="53"/>
      <c r="AC5642" s="53"/>
      <c r="AD5642" s="53"/>
      <c r="AE5642" s="53"/>
      <c r="AF5642" s="53"/>
      <c r="AG5642" s="53"/>
      <c r="AH5642" s="53"/>
      <c r="AI5642" s="53"/>
      <c r="AJ5642" s="53"/>
      <c r="AK5642" s="54"/>
    </row>
    <row r="5643" spans="2:37" x14ac:dyDescent="0.25">
      <c r="B5643" s="315"/>
      <c r="C5643" s="315"/>
      <c r="D5643" s="315"/>
      <c r="E5643" s="315"/>
      <c r="F5643" s="315"/>
      <c r="G5643" s="315"/>
      <c r="H5643" s="315"/>
      <c r="I5643" s="54"/>
      <c r="J5643" s="53"/>
      <c r="K5643" s="53"/>
      <c r="L5643" s="270"/>
      <c r="M5643" s="55"/>
      <c r="N5643" s="53"/>
      <c r="O5643" s="87"/>
      <c r="P5643" s="53"/>
      <c r="Q5643" s="53"/>
      <c r="R5643" s="53"/>
      <c r="S5643" s="53"/>
      <c r="T5643" s="53"/>
      <c r="U5643" s="53"/>
      <c r="V5643" s="53"/>
      <c r="W5643" s="53"/>
      <c r="X5643" s="53"/>
      <c r="Y5643" s="53"/>
      <c r="Z5643" s="53"/>
      <c r="AA5643" s="53"/>
      <c r="AB5643" s="53"/>
      <c r="AC5643" s="53"/>
      <c r="AD5643" s="53"/>
      <c r="AE5643" s="53"/>
      <c r="AF5643" s="53"/>
      <c r="AG5643" s="53"/>
      <c r="AH5643" s="53"/>
      <c r="AI5643" s="53"/>
      <c r="AJ5643" s="53"/>
      <c r="AK5643" s="54"/>
    </row>
    <row r="5644" spans="2:37" x14ac:dyDescent="0.25">
      <c r="B5644" s="315"/>
      <c r="C5644" s="315"/>
      <c r="D5644" s="315"/>
      <c r="E5644" s="315"/>
      <c r="F5644" s="315"/>
      <c r="G5644" s="315"/>
      <c r="H5644" s="315"/>
      <c r="I5644" s="54"/>
      <c r="J5644" s="53"/>
      <c r="K5644" s="53"/>
      <c r="L5644" s="270"/>
      <c r="M5644" s="55"/>
      <c r="N5644" s="53"/>
      <c r="O5644" s="87"/>
      <c r="P5644" s="53"/>
      <c r="Q5644" s="53"/>
      <c r="R5644" s="53"/>
      <c r="S5644" s="53"/>
      <c r="T5644" s="53"/>
      <c r="U5644" s="53"/>
      <c r="V5644" s="53"/>
      <c r="W5644" s="53"/>
      <c r="X5644" s="53"/>
      <c r="Y5644" s="53"/>
      <c r="Z5644" s="53"/>
      <c r="AA5644" s="53"/>
      <c r="AB5644" s="53"/>
      <c r="AC5644" s="53"/>
      <c r="AD5644" s="53"/>
      <c r="AE5644" s="53"/>
      <c r="AF5644" s="53"/>
      <c r="AG5644" s="53"/>
      <c r="AH5644" s="53"/>
      <c r="AI5644" s="53"/>
      <c r="AJ5644" s="53"/>
      <c r="AK5644" s="54"/>
    </row>
    <row r="5645" spans="2:37" x14ac:dyDescent="0.25">
      <c r="B5645" s="315"/>
      <c r="C5645" s="315"/>
      <c r="D5645" s="315"/>
      <c r="E5645" s="315"/>
      <c r="F5645" s="315"/>
      <c r="G5645" s="315"/>
      <c r="H5645" s="315"/>
      <c r="I5645" s="54"/>
      <c r="J5645" s="53"/>
      <c r="K5645" s="53"/>
      <c r="L5645" s="270"/>
      <c r="M5645" s="55"/>
      <c r="N5645" s="53"/>
      <c r="O5645" s="87"/>
      <c r="P5645" s="53"/>
      <c r="Q5645" s="53"/>
      <c r="R5645" s="53"/>
      <c r="S5645" s="53"/>
      <c r="T5645" s="53"/>
      <c r="U5645" s="53"/>
      <c r="V5645" s="53"/>
      <c r="W5645" s="53"/>
      <c r="X5645" s="53"/>
      <c r="Y5645" s="53"/>
      <c r="Z5645" s="53"/>
      <c r="AA5645" s="53"/>
      <c r="AB5645" s="53"/>
      <c r="AC5645" s="53"/>
      <c r="AD5645" s="53"/>
      <c r="AE5645" s="53"/>
      <c r="AF5645" s="53"/>
      <c r="AG5645" s="53"/>
      <c r="AH5645" s="53"/>
      <c r="AI5645" s="53"/>
      <c r="AJ5645" s="53"/>
      <c r="AK5645" s="54"/>
    </row>
    <row r="5646" spans="2:37" x14ac:dyDescent="0.25">
      <c r="B5646" s="315"/>
      <c r="C5646" s="315"/>
      <c r="D5646" s="315"/>
      <c r="E5646" s="315"/>
      <c r="F5646" s="315"/>
      <c r="G5646" s="315"/>
      <c r="H5646" s="315"/>
      <c r="I5646" s="54"/>
      <c r="J5646" s="53"/>
      <c r="K5646" s="53"/>
      <c r="L5646" s="270"/>
      <c r="M5646" s="55"/>
      <c r="N5646" s="53"/>
      <c r="O5646" s="87"/>
      <c r="P5646" s="53"/>
      <c r="Q5646" s="53"/>
      <c r="R5646" s="53"/>
      <c r="S5646" s="53"/>
      <c r="T5646" s="53"/>
      <c r="U5646" s="53"/>
      <c r="V5646" s="53"/>
      <c r="W5646" s="53"/>
      <c r="X5646" s="53"/>
      <c r="Y5646" s="53"/>
      <c r="Z5646" s="53"/>
      <c r="AA5646" s="53"/>
      <c r="AB5646" s="53"/>
      <c r="AC5646" s="53"/>
      <c r="AD5646" s="53"/>
      <c r="AE5646" s="53"/>
      <c r="AF5646" s="53"/>
      <c r="AG5646" s="53"/>
      <c r="AH5646" s="53"/>
      <c r="AI5646" s="53"/>
      <c r="AJ5646" s="53"/>
      <c r="AK5646" s="54"/>
    </row>
    <row r="5647" spans="2:37" x14ac:dyDescent="0.25">
      <c r="B5647" s="315"/>
      <c r="C5647" s="315"/>
      <c r="D5647" s="315"/>
      <c r="E5647" s="315"/>
      <c r="F5647" s="315"/>
      <c r="G5647" s="315"/>
      <c r="H5647" s="315"/>
      <c r="I5647" s="54"/>
      <c r="J5647" s="53"/>
      <c r="K5647" s="53"/>
      <c r="L5647" s="270"/>
      <c r="M5647" s="55"/>
      <c r="N5647" s="53"/>
      <c r="O5647" s="87"/>
      <c r="P5647" s="53"/>
      <c r="Q5647" s="53"/>
      <c r="R5647" s="53"/>
      <c r="S5647" s="53"/>
      <c r="T5647" s="53"/>
      <c r="U5647" s="53"/>
      <c r="V5647" s="53"/>
      <c r="W5647" s="53"/>
      <c r="X5647" s="53"/>
      <c r="Y5647" s="53"/>
      <c r="Z5647" s="53"/>
      <c r="AA5647" s="53"/>
      <c r="AB5647" s="53"/>
      <c r="AC5647" s="53"/>
      <c r="AD5647" s="53"/>
      <c r="AE5647" s="53"/>
      <c r="AF5647" s="53"/>
      <c r="AG5647" s="53"/>
      <c r="AH5647" s="53"/>
      <c r="AI5647" s="53"/>
      <c r="AJ5647" s="53"/>
      <c r="AK5647" s="54"/>
    </row>
    <row r="5648" spans="2:37" x14ac:dyDescent="0.25">
      <c r="B5648" s="315"/>
      <c r="C5648" s="315"/>
      <c r="D5648" s="315"/>
      <c r="E5648" s="315"/>
      <c r="F5648" s="315"/>
      <c r="G5648" s="315"/>
      <c r="H5648" s="315"/>
      <c r="I5648" s="54"/>
      <c r="J5648" s="53"/>
      <c r="K5648" s="53"/>
      <c r="L5648" s="270"/>
      <c r="M5648" s="55"/>
      <c r="N5648" s="53"/>
      <c r="O5648" s="87"/>
      <c r="P5648" s="53"/>
      <c r="Q5648" s="53"/>
      <c r="R5648" s="53"/>
      <c r="S5648" s="53"/>
      <c r="T5648" s="53"/>
      <c r="U5648" s="53"/>
      <c r="V5648" s="53"/>
      <c r="W5648" s="53"/>
      <c r="X5648" s="53"/>
      <c r="Y5648" s="53"/>
      <c r="Z5648" s="53"/>
      <c r="AA5648" s="53"/>
      <c r="AB5648" s="53"/>
      <c r="AC5648" s="53"/>
      <c r="AD5648" s="53"/>
      <c r="AE5648" s="53"/>
      <c r="AF5648" s="53"/>
      <c r="AG5648" s="53"/>
      <c r="AH5648" s="53"/>
      <c r="AI5648" s="53"/>
      <c r="AJ5648" s="53"/>
      <c r="AK5648" s="54"/>
    </row>
    <row r="5649" spans="2:37" x14ac:dyDescent="0.25">
      <c r="B5649" s="315"/>
      <c r="C5649" s="315"/>
      <c r="D5649" s="315"/>
      <c r="E5649" s="315"/>
      <c r="F5649" s="315"/>
      <c r="G5649" s="315"/>
      <c r="H5649" s="315"/>
      <c r="I5649" s="54"/>
      <c r="J5649" s="53"/>
      <c r="K5649" s="53"/>
      <c r="L5649" s="270"/>
      <c r="M5649" s="55"/>
      <c r="N5649" s="53"/>
      <c r="O5649" s="87"/>
      <c r="P5649" s="53"/>
      <c r="Q5649" s="53"/>
      <c r="R5649" s="53"/>
      <c r="S5649" s="53"/>
      <c r="T5649" s="53"/>
      <c r="U5649" s="53"/>
      <c r="V5649" s="53"/>
      <c r="W5649" s="53"/>
      <c r="X5649" s="53"/>
      <c r="Y5649" s="53"/>
      <c r="Z5649" s="53"/>
      <c r="AA5649" s="53"/>
      <c r="AB5649" s="53"/>
      <c r="AC5649" s="53"/>
      <c r="AD5649" s="53"/>
      <c r="AE5649" s="53"/>
      <c r="AF5649" s="53"/>
      <c r="AG5649" s="53"/>
      <c r="AH5649" s="53"/>
      <c r="AI5649" s="53"/>
      <c r="AJ5649" s="53"/>
      <c r="AK5649" s="54"/>
    </row>
    <row r="5650" spans="2:37" x14ac:dyDescent="0.25">
      <c r="B5650" s="315"/>
      <c r="C5650" s="315"/>
      <c r="D5650" s="315"/>
      <c r="E5650" s="315"/>
      <c r="F5650" s="315"/>
      <c r="G5650" s="315"/>
      <c r="H5650" s="315"/>
      <c r="I5650" s="54"/>
      <c r="J5650" s="53"/>
      <c r="K5650" s="53"/>
      <c r="L5650" s="270"/>
      <c r="M5650" s="55"/>
      <c r="N5650" s="53"/>
      <c r="O5650" s="87"/>
      <c r="P5650" s="53"/>
      <c r="Q5650" s="53"/>
      <c r="R5650" s="53"/>
      <c r="S5650" s="53"/>
      <c r="T5650" s="53"/>
      <c r="U5650" s="53"/>
      <c r="V5650" s="53"/>
      <c r="W5650" s="53"/>
      <c r="X5650" s="53"/>
      <c r="Y5650" s="53"/>
      <c r="Z5650" s="53"/>
      <c r="AA5650" s="53"/>
      <c r="AB5650" s="53"/>
      <c r="AC5650" s="53"/>
      <c r="AD5650" s="53"/>
      <c r="AE5650" s="53"/>
      <c r="AF5650" s="53"/>
      <c r="AG5650" s="53"/>
      <c r="AH5650" s="53"/>
      <c r="AI5650" s="53"/>
      <c r="AJ5650" s="53"/>
      <c r="AK5650" s="54"/>
    </row>
    <row r="5651" spans="2:37" x14ac:dyDescent="0.25">
      <c r="B5651" s="315"/>
      <c r="C5651" s="315"/>
      <c r="D5651" s="315"/>
      <c r="E5651" s="315"/>
      <c r="F5651" s="315"/>
      <c r="G5651" s="315"/>
      <c r="H5651" s="315"/>
      <c r="I5651" s="54"/>
      <c r="J5651" s="53"/>
      <c r="K5651" s="53"/>
      <c r="L5651" s="270"/>
      <c r="M5651" s="55"/>
      <c r="N5651" s="53"/>
      <c r="O5651" s="87"/>
      <c r="P5651" s="53"/>
      <c r="Q5651" s="53"/>
      <c r="R5651" s="53"/>
      <c r="S5651" s="53"/>
      <c r="T5651" s="53"/>
      <c r="U5651" s="53"/>
      <c r="V5651" s="53"/>
      <c r="W5651" s="53"/>
      <c r="X5651" s="53"/>
      <c r="Y5651" s="53"/>
      <c r="Z5651" s="53"/>
      <c r="AA5651" s="53"/>
      <c r="AB5651" s="53"/>
      <c r="AC5651" s="53"/>
      <c r="AD5651" s="53"/>
      <c r="AE5651" s="53"/>
      <c r="AF5651" s="53"/>
      <c r="AG5651" s="53"/>
      <c r="AH5651" s="53"/>
      <c r="AI5651" s="53"/>
      <c r="AJ5651" s="53"/>
      <c r="AK5651" s="54"/>
    </row>
    <row r="5652" spans="2:37" x14ac:dyDescent="0.25">
      <c r="B5652" s="315"/>
      <c r="C5652" s="315"/>
      <c r="D5652" s="315"/>
      <c r="E5652" s="315"/>
      <c r="F5652" s="315"/>
      <c r="G5652" s="315"/>
      <c r="H5652" s="315"/>
      <c r="I5652" s="54"/>
      <c r="J5652" s="53"/>
      <c r="K5652" s="53"/>
      <c r="L5652" s="270"/>
      <c r="M5652" s="55"/>
      <c r="N5652" s="53"/>
      <c r="O5652" s="87"/>
      <c r="P5652" s="53"/>
      <c r="Q5652" s="53"/>
      <c r="R5652" s="53"/>
      <c r="S5652" s="53"/>
      <c r="T5652" s="53"/>
      <c r="U5652" s="53"/>
      <c r="V5652" s="53"/>
      <c r="W5652" s="53"/>
      <c r="X5652" s="53"/>
      <c r="Y5652" s="53"/>
      <c r="Z5652" s="53"/>
      <c r="AA5652" s="53"/>
      <c r="AB5652" s="53"/>
      <c r="AC5652" s="53"/>
      <c r="AD5652" s="53"/>
      <c r="AE5652" s="53"/>
      <c r="AF5652" s="53"/>
      <c r="AG5652" s="53"/>
      <c r="AH5652" s="53"/>
      <c r="AI5652" s="53"/>
      <c r="AJ5652" s="53"/>
      <c r="AK5652" s="54"/>
    </row>
    <row r="5653" spans="2:37" x14ac:dyDescent="0.25">
      <c r="B5653" s="315"/>
      <c r="C5653" s="315"/>
      <c r="D5653" s="315"/>
      <c r="E5653" s="315"/>
      <c r="F5653" s="315"/>
      <c r="G5653" s="315"/>
      <c r="H5653" s="315"/>
      <c r="I5653" s="54"/>
      <c r="J5653" s="53"/>
      <c r="K5653" s="53"/>
      <c r="L5653" s="270"/>
      <c r="M5653" s="55"/>
      <c r="N5653" s="53"/>
      <c r="O5653" s="87"/>
      <c r="P5653" s="53"/>
      <c r="Q5653" s="53"/>
      <c r="R5653" s="53"/>
      <c r="S5653" s="53"/>
      <c r="T5653" s="53"/>
      <c r="U5653" s="53"/>
      <c r="V5653" s="53"/>
      <c r="W5653" s="53"/>
      <c r="X5653" s="53"/>
      <c r="Y5653" s="53"/>
      <c r="Z5653" s="53"/>
      <c r="AA5653" s="53"/>
      <c r="AB5653" s="53"/>
      <c r="AC5653" s="53"/>
      <c r="AD5653" s="53"/>
      <c r="AE5653" s="53"/>
      <c r="AF5653" s="53"/>
      <c r="AG5653" s="53"/>
      <c r="AH5653" s="53"/>
      <c r="AI5653" s="53"/>
      <c r="AJ5653" s="53"/>
      <c r="AK5653" s="54"/>
    </row>
    <row r="5654" spans="2:37" x14ac:dyDescent="0.25">
      <c r="B5654" s="315"/>
      <c r="C5654" s="315"/>
      <c r="D5654" s="315"/>
      <c r="E5654" s="315"/>
      <c r="F5654" s="315"/>
      <c r="G5654" s="315"/>
      <c r="H5654" s="315"/>
      <c r="I5654" s="54"/>
      <c r="J5654" s="53"/>
      <c r="K5654" s="53"/>
      <c r="L5654" s="270"/>
      <c r="M5654" s="55"/>
      <c r="N5654" s="53"/>
      <c r="O5654" s="87"/>
      <c r="P5654" s="53"/>
      <c r="Q5654" s="53"/>
      <c r="R5654" s="53"/>
      <c r="S5654" s="53"/>
      <c r="T5654" s="53"/>
      <c r="U5654" s="53"/>
      <c r="V5654" s="53"/>
      <c r="W5654" s="53"/>
      <c r="X5654" s="53"/>
      <c r="Y5654" s="53"/>
      <c r="Z5654" s="53"/>
      <c r="AA5654" s="53"/>
      <c r="AB5654" s="53"/>
      <c r="AC5654" s="53"/>
      <c r="AD5654" s="53"/>
      <c r="AE5654" s="53"/>
      <c r="AF5654" s="53"/>
      <c r="AG5654" s="53"/>
      <c r="AH5654" s="53"/>
      <c r="AI5654" s="53"/>
      <c r="AJ5654" s="53"/>
      <c r="AK5654" s="54"/>
    </row>
    <row r="5655" spans="2:37" x14ac:dyDescent="0.25">
      <c r="B5655" s="315"/>
      <c r="C5655" s="315"/>
      <c r="D5655" s="315"/>
      <c r="E5655" s="315"/>
      <c r="F5655" s="315"/>
      <c r="G5655" s="315"/>
      <c r="H5655" s="315"/>
      <c r="I5655" s="54"/>
      <c r="J5655" s="53"/>
      <c r="K5655" s="53"/>
      <c r="L5655" s="270"/>
      <c r="M5655" s="55"/>
      <c r="N5655" s="53"/>
      <c r="O5655" s="87"/>
      <c r="P5655" s="53"/>
      <c r="Q5655" s="53"/>
      <c r="R5655" s="53"/>
      <c r="S5655" s="53"/>
      <c r="T5655" s="53"/>
      <c r="U5655" s="53"/>
      <c r="V5655" s="53"/>
      <c r="W5655" s="53"/>
      <c r="X5655" s="53"/>
      <c r="Y5655" s="53"/>
      <c r="Z5655" s="53"/>
      <c r="AA5655" s="53"/>
      <c r="AB5655" s="53"/>
      <c r="AC5655" s="53"/>
      <c r="AD5655" s="53"/>
      <c r="AE5655" s="53"/>
      <c r="AF5655" s="53"/>
      <c r="AG5655" s="53"/>
      <c r="AH5655" s="53"/>
      <c r="AI5655" s="53"/>
      <c r="AJ5655" s="53"/>
      <c r="AK5655" s="54"/>
    </row>
    <row r="5656" spans="2:37" x14ac:dyDescent="0.25">
      <c r="B5656" s="315"/>
      <c r="C5656" s="315"/>
      <c r="D5656" s="315"/>
      <c r="E5656" s="315"/>
      <c r="F5656" s="315"/>
      <c r="G5656" s="315"/>
      <c r="H5656" s="315"/>
      <c r="I5656" s="54"/>
      <c r="J5656" s="53"/>
      <c r="K5656" s="53"/>
      <c r="L5656" s="270"/>
      <c r="M5656" s="55"/>
      <c r="N5656" s="53"/>
      <c r="O5656" s="87"/>
      <c r="P5656" s="53"/>
      <c r="Q5656" s="53"/>
      <c r="R5656" s="53"/>
      <c r="S5656" s="53"/>
      <c r="T5656" s="53"/>
      <c r="U5656" s="53"/>
      <c r="V5656" s="53"/>
      <c r="W5656" s="53"/>
      <c r="X5656" s="53"/>
      <c r="Y5656" s="53"/>
      <c r="Z5656" s="53"/>
      <c r="AA5656" s="53"/>
      <c r="AB5656" s="53"/>
      <c r="AC5656" s="53"/>
      <c r="AD5656" s="53"/>
      <c r="AE5656" s="53"/>
      <c r="AF5656" s="53"/>
      <c r="AG5656" s="53"/>
      <c r="AH5656" s="53"/>
      <c r="AI5656" s="53"/>
      <c r="AJ5656" s="53"/>
      <c r="AK5656" s="54"/>
    </row>
    <row r="5657" spans="2:37" x14ac:dyDescent="0.25">
      <c r="B5657" s="315"/>
      <c r="C5657" s="315"/>
      <c r="D5657" s="315"/>
      <c r="E5657" s="315"/>
      <c r="F5657" s="315"/>
      <c r="G5657" s="315"/>
      <c r="H5657" s="315"/>
      <c r="I5657" s="54"/>
      <c r="J5657" s="53"/>
      <c r="K5657" s="53"/>
      <c r="L5657" s="270"/>
      <c r="M5657" s="55"/>
      <c r="N5657" s="53"/>
      <c r="O5657" s="87"/>
      <c r="P5657" s="53"/>
      <c r="Q5657" s="53"/>
      <c r="R5657" s="53"/>
      <c r="S5657" s="53"/>
      <c r="T5657" s="53"/>
      <c r="U5657" s="53"/>
      <c r="V5657" s="53"/>
      <c r="W5657" s="53"/>
      <c r="X5657" s="53"/>
      <c r="Y5657" s="53"/>
      <c r="Z5657" s="53"/>
      <c r="AA5657" s="53"/>
      <c r="AB5657" s="53"/>
      <c r="AC5657" s="53"/>
      <c r="AD5657" s="53"/>
      <c r="AE5657" s="53"/>
      <c r="AF5657" s="53"/>
      <c r="AG5657" s="53"/>
      <c r="AH5657" s="53"/>
      <c r="AI5657" s="53"/>
      <c r="AJ5657" s="53"/>
      <c r="AK5657" s="54"/>
    </row>
    <row r="5658" spans="2:37" x14ac:dyDescent="0.25">
      <c r="B5658" s="315"/>
      <c r="C5658" s="315"/>
      <c r="D5658" s="315"/>
      <c r="E5658" s="315"/>
      <c r="F5658" s="315"/>
      <c r="G5658" s="315"/>
      <c r="H5658" s="315"/>
      <c r="I5658" s="54"/>
      <c r="J5658" s="53"/>
      <c r="K5658" s="53"/>
      <c r="L5658" s="270"/>
      <c r="M5658" s="55"/>
      <c r="N5658" s="53"/>
      <c r="O5658" s="87"/>
      <c r="P5658" s="53"/>
      <c r="Q5658" s="53"/>
      <c r="R5658" s="53"/>
      <c r="S5658" s="53"/>
      <c r="T5658" s="53"/>
      <c r="U5658" s="53"/>
      <c r="V5658" s="53"/>
      <c r="W5658" s="53"/>
      <c r="X5658" s="53"/>
      <c r="Y5658" s="53"/>
      <c r="Z5658" s="53"/>
      <c r="AA5658" s="53"/>
      <c r="AB5658" s="53"/>
      <c r="AC5658" s="53"/>
      <c r="AD5658" s="53"/>
      <c r="AE5658" s="53"/>
      <c r="AF5658" s="53"/>
      <c r="AG5658" s="53"/>
      <c r="AH5658" s="53"/>
      <c r="AI5658" s="53"/>
      <c r="AJ5658" s="53"/>
      <c r="AK5658" s="54"/>
    </row>
    <row r="5659" spans="2:37" x14ac:dyDescent="0.25">
      <c r="B5659" s="315"/>
      <c r="C5659" s="315"/>
      <c r="D5659" s="315"/>
      <c r="E5659" s="315"/>
      <c r="F5659" s="315"/>
      <c r="G5659" s="315"/>
      <c r="H5659" s="315"/>
      <c r="I5659" s="54"/>
      <c r="J5659" s="53"/>
      <c r="K5659" s="53"/>
      <c r="L5659" s="270"/>
      <c r="M5659" s="55"/>
      <c r="N5659" s="53"/>
      <c r="O5659" s="87"/>
      <c r="P5659" s="53"/>
      <c r="Q5659" s="53"/>
      <c r="R5659" s="53"/>
      <c r="S5659" s="53"/>
      <c r="T5659" s="53"/>
      <c r="U5659" s="53"/>
      <c r="V5659" s="53"/>
      <c r="W5659" s="53"/>
      <c r="X5659" s="53"/>
      <c r="Y5659" s="53"/>
      <c r="Z5659" s="53"/>
      <c r="AA5659" s="53"/>
      <c r="AB5659" s="53"/>
      <c r="AC5659" s="53"/>
      <c r="AD5659" s="53"/>
      <c r="AE5659" s="53"/>
      <c r="AF5659" s="53"/>
      <c r="AG5659" s="53"/>
      <c r="AH5659" s="53"/>
      <c r="AI5659" s="53"/>
      <c r="AJ5659" s="53"/>
      <c r="AK5659" s="54"/>
    </row>
    <row r="5660" spans="2:37" x14ac:dyDescent="0.25">
      <c r="B5660" s="315"/>
      <c r="C5660" s="315"/>
      <c r="D5660" s="315"/>
      <c r="E5660" s="315"/>
      <c r="F5660" s="315"/>
      <c r="G5660" s="315"/>
      <c r="H5660" s="315"/>
      <c r="I5660" s="54"/>
      <c r="J5660" s="53"/>
      <c r="K5660" s="53"/>
      <c r="L5660" s="270"/>
      <c r="M5660" s="55"/>
      <c r="N5660" s="53"/>
      <c r="O5660" s="87"/>
      <c r="P5660" s="53"/>
      <c r="Q5660" s="53"/>
      <c r="R5660" s="53"/>
      <c r="S5660" s="53"/>
      <c r="T5660" s="53"/>
      <c r="U5660" s="53"/>
      <c r="V5660" s="53"/>
      <c r="W5660" s="53"/>
      <c r="X5660" s="53"/>
      <c r="Y5660" s="53"/>
      <c r="Z5660" s="53"/>
      <c r="AA5660" s="53"/>
      <c r="AB5660" s="53"/>
      <c r="AC5660" s="53"/>
      <c r="AD5660" s="53"/>
      <c r="AE5660" s="53"/>
      <c r="AF5660" s="53"/>
      <c r="AG5660" s="53"/>
      <c r="AH5660" s="53"/>
      <c r="AI5660" s="53"/>
      <c r="AJ5660" s="53"/>
      <c r="AK5660" s="54"/>
    </row>
    <row r="5661" spans="2:37" x14ac:dyDescent="0.25">
      <c r="B5661" s="315"/>
      <c r="C5661" s="315"/>
      <c r="D5661" s="315"/>
      <c r="E5661" s="315"/>
      <c r="F5661" s="315"/>
      <c r="G5661" s="315"/>
      <c r="H5661" s="315"/>
      <c r="I5661" s="54"/>
      <c r="J5661" s="53"/>
      <c r="K5661" s="53"/>
      <c r="L5661" s="270"/>
      <c r="M5661" s="55"/>
      <c r="N5661" s="53"/>
      <c r="O5661" s="87"/>
      <c r="P5661" s="53"/>
      <c r="Q5661" s="53"/>
      <c r="R5661" s="53"/>
      <c r="S5661" s="53"/>
      <c r="T5661" s="53"/>
      <c r="U5661" s="53"/>
      <c r="V5661" s="53"/>
      <c r="W5661" s="53"/>
      <c r="X5661" s="53"/>
      <c r="Y5661" s="53"/>
      <c r="Z5661" s="53"/>
      <c r="AA5661" s="53"/>
      <c r="AB5661" s="53"/>
      <c r="AC5661" s="53"/>
      <c r="AD5661" s="53"/>
      <c r="AE5661" s="53"/>
      <c r="AF5661" s="53"/>
      <c r="AG5661" s="53"/>
      <c r="AH5661" s="53"/>
      <c r="AI5661" s="53"/>
      <c r="AJ5661" s="53"/>
      <c r="AK5661" s="54"/>
    </row>
    <row r="5662" spans="2:37" x14ac:dyDescent="0.25">
      <c r="B5662" s="315"/>
      <c r="C5662" s="315"/>
      <c r="D5662" s="315"/>
      <c r="E5662" s="315"/>
      <c r="F5662" s="315"/>
      <c r="G5662" s="315"/>
      <c r="H5662" s="315"/>
      <c r="I5662" s="54"/>
      <c r="J5662" s="53"/>
      <c r="K5662" s="53"/>
      <c r="L5662" s="270"/>
      <c r="M5662" s="55"/>
      <c r="N5662" s="53"/>
      <c r="O5662" s="87"/>
      <c r="P5662" s="53"/>
      <c r="Q5662" s="53"/>
      <c r="R5662" s="53"/>
      <c r="S5662" s="53"/>
      <c r="T5662" s="53"/>
      <c r="U5662" s="53"/>
      <c r="V5662" s="53"/>
      <c r="W5662" s="53"/>
      <c r="X5662" s="53"/>
      <c r="Y5662" s="53"/>
      <c r="Z5662" s="53"/>
      <c r="AA5662" s="53"/>
      <c r="AB5662" s="53"/>
      <c r="AC5662" s="53"/>
      <c r="AD5662" s="53"/>
      <c r="AE5662" s="53"/>
      <c r="AF5662" s="53"/>
      <c r="AG5662" s="53"/>
      <c r="AH5662" s="53"/>
      <c r="AI5662" s="53"/>
      <c r="AJ5662" s="53"/>
      <c r="AK5662" s="54"/>
    </row>
    <row r="5663" spans="2:37" x14ac:dyDescent="0.25">
      <c r="B5663" s="315"/>
      <c r="C5663" s="315"/>
      <c r="D5663" s="315"/>
      <c r="E5663" s="315"/>
      <c r="F5663" s="315"/>
      <c r="G5663" s="315"/>
      <c r="H5663" s="315"/>
      <c r="I5663" s="54"/>
      <c r="J5663" s="53"/>
      <c r="K5663" s="53"/>
      <c r="L5663" s="270"/>
      <c r="M5663" s="55"/>
      <c r="N5663" s="53"/>
      <c r="O5663" s="87"/>
      <c r="P5663" s="53"/>
      <c r="Q5663" s="53"/>
      <c r="R5663" s="53"/>
      <c r="S5663" s="53"/>
      <c r="T5663" s="53"/>
      <c r="U5663" s="53"/>
      <c r="V5663" s="53"/>
      <c r="W5663" s="53"/>
      <c r="X5663" s="53"/>
      <c r="Y5663" s="53"/>
      <c r="Z5663" s="53"/>
      <c r="AA5663" s="53"/>
      <c r="AB5663" s="53"/>
      <c r="AC5663" s="53"/>
      <c r="AD5663" s="53"/>
      <c r="AE5663" s="53"/>
      <c r="AF5663" s="53"/>
      <c r="AG5663" s="53"/>
      <c r="AH5663" s="53"/>
      <c r="AI5663" s="53"/>
      <c r="AJ5663" s="53"/>
      <c r="AK5663" s="54"/>
    </row>
    <row r="5664" spans="2:37" x14ac:dyDescent="0.25">
      <c r="B5664" s="315"/>
      <c r="C5664" s="315"/>
      <c r="D5664" s="315"/>
      <c r="E5664" s="315"/>
      <c r="F5664" s="315"/>
      <c r="G5664" s="315"/>
      <c r="H5664" s="315"/>
      <c r="I5664" s="54"/>
      <c r="J5664" s="53"/>
      <c r="K5664" s="53"/>
      <c r="L5664" s="270"/>
      <c r="M5664" s="55"/>
      <c r="N5664" s="53"/>
      <c r="O5664" s="87"/>
      <c r="P5664" s="53"/>
      <c r="Q5664" s="53"/>
      <c r="R5664" s="53"/>
      <c r="S5664" s="53"/>
      <c r="T5664" s="53"/>
      <c r="U5664" s="53"/>
      <c r="V5664" s="53"/>
      <c r="W5664" s="53"/>
      <c r="X5664" s="53"/>
      <c r="Y5664" s="53"/>
      <c r="Z5664" s="53"/>
      <c r="AA5664" s="53"/>
      <c r="AB5664" s="53"/>
      <c r="AC5664" s="53"/>
      <c r="AD5664" s="53"/>
      <c r="AE5664" s="53"/>
      <c r="AF5664" s="53"/>
      <c r="AG5664" s="53"/>
      <c r="AH5664" s="53"/>
      <c r="AI5664" s="53"/>
      <c r="AJ5664" s="53"/>
      <c r="AK5664" s="54"/>
    </row>
    <row r="5665" spans="2:37" x14ac:dyDescent="0.25">
      <c r="B5665" s="315"/>
      <c r="C5665" s="315"/>
      <c r="D5665" s="315"/>
      <c r="E5665" s="315"/>
      <c r="F5665" s="315"/>
      <c r="G5665" s="315"/>
      <c r="H5665" s="315"/>
      <c r="I5665" s="54"/>
      <c r="J5665" s="53"/>
      <c r="K5665" s="53"/>
      <c r="L5665" s="270"/>
      <c r="M5665" s="55"/>
      <c r="N5665" s="53"/>
      <c r="O5665" s="87"/>
      <c r="P5665" s="53"/>
      <c r="Q5665" s="53"/>
      <c r="R5665" s="53"/>
      <c r="S5665" s="53"/>
      <c r="T5665" s="53"/>
      <c r="U5665" s="53"/>
      <c r="V5665" s="53"/>
      <c r="W5665" s="53"/>
      <c r="X5665" s="53"/>
      <c r="Y5665" s="53"/>
      <c r="Z5665" s="53"/>
      <c r="AA5665" s="53"/>
      <c r="AB5665" s="53"/>
      <c r="AC5665" s="53"/>
      <c r="AD5665" s="53"/>
      <c r="AE5665" s="53"/>
      <c r="AF5665" s="53"/>
      <c r="AG5665" s="53"/>
      <c r="AH5665" s="53"/>
      <c r="AI5665" s="53"/>
      <c r="AJ5665" s="53"/>
      <c r="AK5665" s="54"/>
    </row>
    <row r="5666" spans="2:37" x14ac:dyDescent="0.25">
      <c r="B5666" s="315"/>
      <c r="C5666" s="315"/>
      <c r="D5666" s="315"/>
      <c r="E5666" s="315"/>
      <c r="F5666" s="315"/>
      <c r="G5666" s="315"/>
      <c r="H5666" s="315"/>
      <c r="I5666" s="54"/>
      <c r="J5666" s="53"/>
      <c r="K5666" s="53"/>
      <c r="L5666" s="270"/>
      <c r="M5666" s="55"/>
      <c r="N5666" s="53"/>
      <c r="O5666" s="87"/>
      <c r="P5666" s="53"/>
      <c r="Q5666" s="53"/>
      <c r="R5666" s="53"/>
      <c r="S5666" s="53"/>
      <c r="T5666" s="53"/>
      <c r="U5666" s="53"/>
      <c r="V5666" s="53"/>
      <c r="W5666" s="53"/>
      <c r="X5666" s="53"/>
      <c r="Y5666" s="53"/>
      <c r="Z5666" s="53"/>
      <c r="AA5666" s="53"/>
      <c r="AB5666" s="53"/>
      <c r="AC5666" s="53"/>
      <c r="AD5666" s="53"/>
      <c r="AE5666" s="53"/>
      <c r="AF5666" s="53"/>
      <c r="AG5666" s="53"/>
      <c r="AH5666" s="53"/>
      <c r="AI5666" s="53"/>
      <c r="AJ5666" s="53"/>
      <c r="AK5666" s="54"/>
    </row>
    <row r="5667" spans="2:37" x14ac:dyDescent="0.25">
      <c r="B5667" s="315"/>
      <c r="C5667" s="315"/>
      <c r="D5667" s="315"/>
      <c r="E5667" s="315"/>
      <c r="F5667" s="315"/>
      <c r="G5667" s="315"/>
      <c r="H5667" s="315"/>
      <c r="I5667" s="54"/>
      <c r="J5667" s="53"/>
      <c r="K5667" s="53"/>
      <c r="L5667" s="270"/>
      <c r="M5667" s="55"/>
      <c r="N5667" s="53"/>
      <c r="O5667" s="87"/>
      <c r="P5667" s="53"/>
      <c r="Q5667" s="53"/>
      <c r="R5667" s="53"/>
      <c r="S5667" s="53"/>
      <c r="T5667" s="53"/>
      <c r="U5667" s="53"/>
      <c r="V5667" s="53"/>
      <c r="W5667" s="53"/>
      <c r="X5667" s="53"/>
      <c r="Y5667" s="53"/>
      <c r="Z5667" s="53"/>
      <c r="AA5667" s="53"/>
      <c r="AB5667" s="53"/>
      <c r="AC5667" s="53"/>
      <c r="AD5667" s="53"/>
      <c r="AE5667" s="53"/>
      <c r="AF5667" s="53"/>
      <c r="AG5667" s="53"/>
      <c r="AH5667" s="53"/>
      <c r="AI5667" s="53"/>
      <c r="AJ5667" s="53"/>
      <c r="AK5667" s="54"/>
    </row>
    <row r="5668" spans="2:37" x14ac:dyDescent="0.25">
      <c r="B5668" s="315"/>
      <c r="C5668" s="315"/>
      <c r="D5668" s="315"/>
      <c r="E5668" s="315"/>
      <c r="F5668" s="315"/>
      <c r="G5668" s="315"/>
      <c r="H5668" s="315"/>
      <c r="I5668" s="54"/>
      <c r="J5668" s="53"/>
      <c r="K5668" s="53"/>
      <c r="L5668" s="270"/>
      <c r="M5668" s="55"/>
      <c r="N5668" s="53"/>
      <c r="O5668" s="87"/>
      <c r="P5668" s="53"/>
      <c r="Q5668" s="53"/>
      <c r="R5668" s="53"/>
      <c r="S5668" s="53"/>
      <c r="T5668" s="53"/>
      <c r="U5668" s="53"/>
      <c r="V5668" s="53"/>
      <c r="W5668" s="53"/>
      <c r="X5668" s="53"/>
      <c r="Y5668" s="53"/>
      <c r="Z5668" s="53"/>
      <c r="AA5668" s="53"/>
      <c r="AB5668" s="53"/>
      <c r="AC5668" s="53"/>
      <c r="AD5668" s="53"/>
      <c r="AE5668" s="53"/>
      <c r="AF5668" s="53"/>
      <c r="AG5668" s="53"/>
      <c r="AH5668" s="53"/>
      <c r="AI5668" s="53"/>
      <c r="AJ5668" s="53"/>
      <c r="AK5668" s="54"/>
    </row>
    <row r="5669" spans="2:37" x14ac:dyDescent="0.25">
      <c r="B5669" s="315"/>
      <c r="C5669" s="315"/>
      <c r="D5669" s="315"/>
      <c r="E5669" s="315"/>
      <c r="F5669" s="315"/>
      <c r="G5669" s="315"/>
      <c r="H5669" s="315"/>
      <c r="I5669" s="54"/>
      <c r="J5669" s="53"/>
      <c r="K5669" s="53"/>
      <c r="L5669" s="270"/>
      <c r="M5669" s="55"/>
      <c r="N5669" s="53"/>
      <c r="O5669" s="87"/>
      <c r="P5669" s="53"/>
      <c r="Q5669" s="53"/>
      <c r="R5669" s="53"/>
      <c r="S5669" s="53"/>
      <c r="T5669" s="53"/>
      <c r="U5669" s="53"/>
      <c r="V5669" s="53"/>
      <c r="W5669" s="53"/>
      <c r="X5669" s="53"/>
      <c r="Y5669" s="53"/>
      <c r="Z5669" s="53"/>
      <c r="AA5669" s="53"/>
      <c r="AB5669" s="53"/>
      <c r="AC5669" s="53"/>
      <c r="AD5669" s="53"/>
      <c r="AE5669" s="53"/>
      <c r="AF5669" s="53"/>
      <c r="AG5669" s="53"/>
      <c r="AH5669" s="53"/>
      <c r="AI5669" s="53"/>
      <c r="AJ5669" s="53"/>
      <c r="AK5669" s="54"/>
    </row>
    <row r="5670" spans="2:37" x14ac:dyDescent="0.25">
      <c r="B5670" s="315"/>
      <c r="C5670" s="315"/>
      <c r="D5670" s="315"/>
      <c r="E5670" s="315"/>
      <c r="F5670" s="315"/>
      <c r="G5670" s="315"/>
      <c r="H5670" s="315"/>
      <c r="I5670" s="54"/>
      <c r="J5670" s="53"/>
      <c r="K5670" s="53"/>
      <c r="L5670" s="270"/>
      <c r="M5670" s="55"/>
      <c r="N5670" s="53"/>
      <c r="O5670" s="87"/>
      <c r="P5670" s="53"/>
      <c r="Q5670" s="53"/>
      <c r="R5670" s="53"/>
      <c r="S5670" s="53"/>
      <c r="T5670" s="53"/>
      <c r="U5670" s="53"/>
      <c r="V5670" s="53"/>
      <c r="W5670" s="53"/>
      <c r="X5670" s="53"/>
      <c r="Y5670" s="53"/>
      <c r="Z5670" s="53"/>
      <c r="AA5670" s="53"/>
      <c r="AB5670" s="53"/>
      <c r="AC5670" s="53"/>
      <c r="AD5670" s="53"/>
      <c r="AE5670" s="53"/>
      <c r="AF5670" s="53"/>
      <c r="AG5670" s="53"/>
      <c r="AH5670" s="53"/>
      <c r="AI5670" s="53"/>
      <c r="AJ5670" s="53"/>
      <c r="AK5670" s="54"/>
    </row>
    <row r="5671" spans="2:37" x14ac:dyDescent="0.25">
      <c r="B5671" s="315"/>
      <c r="C5671" s="315"/>
      <c r="D5671" s="315"/>
      <c r="E5671" s="315"/>
      <c r="F5671" s="315"/>
      <c r="G5671" s="315"/>
      <c r="H5671" s="315"/>
      <c r="I5671" s="54"/>
      <c r="J5671" s="53"/>
      <c r="K5671" s="53"/>
      <c r="L5671" s="270"/>
      <c r="M5671" s="55"/>
      <c r="N5671" s="53"/>
      <c r="O5671" s="87"/>
      <c r="P5671" s="53"/>
      <c r="Q5671" s="53"/>
      <c r="R5671" s="53"/>
      <c r="S5671" s="53"/>
      <c r="T5671" s="53"/>
      <c r="U5671" s="53"/>
      <c r="V5671" s="53"/>
      <c r="W5671" s="53"/>
      <c r="X5671" s="53"/>
      <c r="Y5671" s="53"/>
      <c r="Z5671" s="53"/>
      <c r="AA5671" s="53"/>
      <c r="AB5671" s="53"/>
      <c r="AC5671" s="53"/>
      <c r="AD5671" s="53"/>
      <c r="AE5671" s="53"/>
      <c r="AF5671" s="53"/>
      <c r="AG5671" s="53"/>
      <c r="AH5671" s="53"/>
      <c r="AI5671" s="53"/>
      <c r="AJ5671" s="53"/>
      <c r="AK5671" s="54"/>
    </row>
    <row r="5672" spans="2:37" x14ac:dyDescent="0.25">
      <c r="B5672" s="315"/>
      <c r="C5672" s="315"/>
      <c r="D5672" s="315"/>
      <c r="E5672" s="315"/>
      <c r="F5672" s="315"/>
      <c r="G5672" s="315"/>
      <c r="H5672" s="315"/>
      <c r="I5672" s="54"/>
      <c r="J5672" s="53"/>
      <c r="K5672" s="53"/>
      <c r="L5672" s="270"/>
      <c r="M5672" s="55"/>
      <c r="N5672" s="53"/>
      <c r="O5672" s="87"/>
      <c r="P5672" s="53"/>
      <c r="Q5672" s="53"/>
      <c r="R5672" s="53"/>
      <c r="S5672" s="53"/>
      <c r="T5672" s="53"/>
      <c r="U5672" s="53"/>
      <c r="V5672" s="53"/>
      <c r="W5672" s="53"/>
      <c r="X5672" s="53"/>
      <c r="Y5672" s="53"/>
      <c r="Z5672" s="53"/>
      <c r="AA5672" s="53"/>
      <c r="AB5672" s="53"/>
      <c r="AC5672" s="53"/>
      <c r="AD5672" s="53"/>
      <c r="AE5672" s="53"/>
      <c r="AF5672" s="53"/>
      <c r="AG5672" s="53"/>
      <c r="AH5672" s="53"/>
      <c r="AI5672" s="53"/>
      <c r="AJ5672" s="53"/>
      <c r="AK5672" s="54"/>
    </row>
    <row r="5673" spans="2:37" x14ac:dyDescent="0.25">
      <c r="B5673" s="315"/>
      <c r="C5673" s="315"/>
      <c r="D5673" s="315"/>
      <c r="E5673" s="315"/>
      <c r="F5673" s="315"/>
      <c r="G5673" s="315"/>
      <c r="H5673" s="315"/>
      <c r="I5673" s="54"/>
      <c r="J5673" s="53"/>
      <c r="K5673" s="53"/>
      <c r="L5673" s="270"/>
      <c r="M5673" s="55"/>
      <c r="N5673" s="53"/>
      <c r="O5673" s="87"/>
      <c r="P5673" s="53"/>
      <c r="Q5673" s="53"/>
      <c r="R5673" s="53"/>
      <c r="S5673" s="53"/>
      <c r="T5673" s="53"/>
      <c r="U5673" s="53"/>
      <c r="V5673" s="53"/>
      <c r="W5673" s="53"/>
      <c r="X5673" s="53"/>
      <c r="Y5673" s="53"/>
      <c r="Z5673" s="53"/>
      <c r="AA5673" s="53"/>
      <c r="AB5673" s="53"/>
      <c r="AC5673" s="53"/>
      <c r="AD5673" s="53"/>
      <c r="AE5673" s="53"/>
      <c r="AF5673" s="53"/>
      <c r="AG5673" s="53"/>
      <c r="AH5673" s="53"/>
      <c r="AI5673" s="53"/>
      <c r="AJ5673" s="53"/>
      <c r="AK5673" s="54"/>
    </row>
    <row r="5674" spans="2:37" x14ac:dyDescent="0.25">
      <c r="B5674" s="315"/>
      <c r="C5674" s="315"/>
      <c r="D5674" s="315"/>
      <c r="E5674" s="315"/>
      <c r="F5674" s="315"/>
      <c r="G5674" s="315"/>
      <c r="H5674" s="315"/>
      <c r="I5674" s="54"/>
      <c r="J5674" s="53"/>
      <c r="K5674" s="53"/>
      <c r="L5674" s="270"/>
      <c r="M5674" s="55"/>
      <c r="N5674" s="53"/>
      <c r="O5674" s="87"/>
      <c r="P5674" s="53"/>
      <c r="Q5674" s="53"/>
      <c r="R5674" s="53"/>
      <c r="S5674" s="53"/>
      <c r="T5674" s="53"/>
      <c r="U5674" s="53"/>
      <c r="V5674" s="53"/>
      <c r="W5674" s="53"/>
      <c r="X5674" s="53"/>
      <c r="Y5674" s="53"/>
      <c r="Z5674" s="53"/>
      <c r="AA5674" s="53"/>
      <c r="AB5674" s="53"/>
      <c r="AC5674" s="53"/>
      <c r="AD5674" s="53"/>
      <c r="AE5674" s="53"/>
      <c r="AF5674" s="53"/>
      <c r="AG5674" s="53"/>
      <c r="AH5674" s="53"/>
      <c r="AI5674" s="53"/>
      <c r="AJ5674" s="53"/>
      <c r="AK5674" s="54"/>
    </row>
    <row r="5675" spans="2:37" x14ac:dyDescent="0.25">
      <c r="B5675" s="315"/>
      <c r="C5675" s="315"/>
      <c r="D5675" s="315"/>
      <c r="E5675" s="315"/>
      <c r="F5675" s="315"/>
      <c r="G5675" s="315"/>
      <c r="H5675" s="315"/>
      <c r="I5675" s="54"/>
      <c r="J5675" s="53"/>
      <c r="K5675" s="53"/>
      <c r="L5675" s="270"/>
      <c r="M5675" s="55"/>
      <c r="N5675" s="53"/>
      <c r="O5675" s="87"/>
      <c r="P5675" s="53"/>
      <c r="Q5675" s="53"/>
      <c r="R5675" s="53"/>
      <c r="S5675" s="53"/>
      <c r="T5675" s="53"/>
      <c r="U5675" s="53"/>
      <c r="V5675" s="53"/>
      <c r="W5675" s="53"/>
      <c r="X5675" s="53"/>
      <c r="Y5675" s="53"/>
      <c r="Z5675" s="53"/>
      <c r="AA5675" s="53"/>
      <c r="AB5675" s="53"/>
      <c r="AC5675" s="53"/>
      <c r="AD5675" s="53"/>
      <c r="AE5675" s="53"/>
      <c r="AF5675" s="53"/>
      <c r="AG5675" s="53"/>
      <c r="AH5675" s="53"/>
      <c r="AI5675" s="53"/>
      <c r="AJ5675" s="53"/>
      <c r="AK5675" s="54"/>
    </row>
    <row r="5676" spans="2:37" x14ac:dyDescent="0.25">
      <c r="B5676" s="315"/>
      <c r="C5676" s="315"/>
      <c r="D5676" s="315"/>
      <c r="E5676" s="315"/>
      <c r="F5676" s="315"/>
      <c r="G5676" s="315"/>
      <c r="H5676" s="315"/>
      <c r="I5676" s="54"/>
      <c r="J5676" s="53"/>
      <c r="K5676" s="53"/>
      <c r="L5676" s="270"/>
      <c r="M5676" s="55"/>
      <c r="N5676" s="53"/>
      <c r="O5676" s="87"/>
      <c r="P5676" s="53"/>
      <c r="Q5676" s="53"/>
      <c r="R5676" s="53"/>
      <c r="S5676" s="53"/>
      <c r="T5676" s="53"/>
      <c r="U5676" s="53"/>
      <c r="V5676" s="53"/>
      <c r="W5676" s="53"/>
      <c r="X5676" s="53"/>
      <c r="Y5676" s="53"/>
      <c r="Z5676" s="53"/>
      <c r="AA5676" s="53"/>
      <c r="AB5676" s="53"/>
      <c r="AC5676" s="53"/>
      <c r="AD5676" s="53"/>
      <c r="AE5676" s="53"/>
      <c r="AF5676" s="53"/>
      <c r="AG5676" s="53"/>
      <c r="AH5676" s="53"/>
      <c r="AI5676" s="53"/>
      <c r="AJ5676" s="53"/>
      <c r="AK5676" s="54"/>
    </row>
    <row r="5677" spans="2:37" x14ac:dyDescent="0.25">
      <c r="B5677" s="315"/>
      <c r="C5677" s="315"/>
      <c r="D5677" s="315"/>
      <c r="E5677" s="315"/>
      <c r="F5677" s="315"/>
      <c r="G5677" s="315"/>
      <c r="H5677" s="315"/>
      <c r="I5677" s="54"/>
      <c r="J5677" s="53"/>
      <c r="K5677" s="53"/>
      <c r="L5677" s="270"/>
      <c r="M5677" s="55"/>
      <c r="N5677" s="53"/>
      <c r="O5677" s="87"/>
      <c r="P5677" s="53"/>
      <c r="Q5677" s="53"/>
      <c r="R5677" s="53"/>
      <c r="S5677" s="53"/>
      <c r="T5677" s="53"/>
      <c r="U5677" s="53"/>
      <c r="V5677" s="53"/>
      <c r="W5677" s="53"/>
      <c r="X5677" s="53"/>
      <c r="Y5677" s="53"/>
      <c r="Z5677" s="53"/>
      <c r="AA5677" s="53"/>
      <c r="AB5677" s="53"/>
      <c r="AC5677" s="53"/>
      <c r="AD5677" s="53"/>
      <c r="AE5677" s="53"/>
      <c r="AF5677" s="53"/>
      <c r="AG5677" s="53"/>
      <c r="AH5677" s="53"/>
      <c r="AI5677" s="53"/>
      <c r="AJ5677" s="53"/>
      <c r="AK5677" s="54"/>
    </row>
    <row r="5678" spans="2:37" x14ac:dyDescent="0.25">
      <c r="B5678" s="315"/>
      <c r="C5678" s="315"/>
      <c r="D5678" s="315"/>
      <c r="E5678" s="315"/>
      <c r="F5678" s="315"/>
      <c r="G5678" s="315"/>
      <c r="H5678" s="315"/>
      <c r="I5678" s="54"/>
      <c r="J5678" s="53"/>
      <c r="K5678" s="53"/>
      <c r="L5678" s="270"/>
      <c r="M5678" s="55"/>
      <c r="N5678" s="53"/>
      <c r="O5678" s="87"/>
      <c r="P5678" s="53"/>
      <c r="Q5678" s="53"/>
      <c r="R5678" s="53"/>
      <c r="S5678" s="53"/>
      <c r="T5678" s="53"/>
      <c r="U5678" s="53"/>
      <c r="V5678" s="53"/>
      <c r="W5678" s="53"/>
      <c r="X5678" s="53"/>
      <c r="Y5678" s="53"/>
      <c r="Z5678" s="53"/>
      <c r="AA5678" s="53"/>
      <c r="AB5678" s="53"/>
      <c r="AC5678" s="53"/>
      <c r="AD5678" s="53"/>
      <c r="AE5678" s="53"/>
      <c r="AF5678" s="53"/>
      <c r="AG5678" s="53"/>
      <c r="AH5678" s="53"/>
      <c r="AI5678" s="53"/>
      <c r="AJ5678" s="53"/>
      <c r="AK5678" s="54"/>
    </row>
    <row r="5679" spans="2:37" x14ac:dyDescent="0.25">
      <c r="B5679" s="315"/>
      <c r="C5679" s="315"/>
      <c r="D5679" s="315"/>
      <c r="E5679" s="315"/>
      <c r="F5679" s="315"/>
      <c r="G5679" s="315"/>
      <c r="H5679" s="315"/>
      <c r="I5679" s="54"/>
      <c r="J5679" s="53"/>
      <c r="K5679" s="53"/>
      <c r="L5679" s="270"/>
      <c r="M5679" s="55"/>
      <c r="N5679" s="53"/>
      <c r="O5679" s="87"/>
      <c r="P5679" s="53"/>
      <c r="Q5679" s="53"/>
      <c r="R5679" s="53"/>
      <c r="S5679" s="53"/>
      <c r="T5679" s="53"/>
      <c r="U5679" s="53"/>
      <c r="V5679" s="53"/>
      <c r="W5679" s="53"/>
      <c r="X5679" s="53"/>
      <c r="Y5679" s="53"/>
      <c r="Z5679" s="53"/>
      <c r="AA5679" s="53"/>
      <c r="AB5679" s="53"/>
      <c r="AC5679" s="53"/>
      <c r="AD5679" s="53"/>
      <c r="AE5679" s="53"/>
      <c r="AF5679" s="53"/>
      <c r="AG5679" s="53"/>
      <c r="AH5679" s="53"/>
      <c r="AI5679" s="53"/>
      <c r="AJ5679" s="53"/>
      <c r="AK5679" s="54"/>
    </row>
    <row r="5680" spans="2:37" x14ac:dyDescent="0.25">
      <c r="B5680" s="315"/>
      <c r="C5680" s="315"/>
      <c r="D5680" s="315"/>
      <c r="E5680" s="315"/>
      <c r="F5680" s="315"/>
      <c r="G5680" s="315"/>
      <c r="H5680" s="315"/>
      <c r="I5680" s="54"/>
      <c r="J5680" s="53"/>
      <c r="K5680" s="53"/>
      <c r="L5680" s="270"/>
      <c r="M5680" s="55"/>
      <c r="N5680" s="53"/>
      <c r="O5680" s="87"/>
      <c r="P5680" s="53"/>
      <c r="Q5680" s="53"/>
      <c r="R5680" s="53"/>
      <c r="S5680" s="53"/>
      <c r="T5680" s="53"/>
      <c r="U5680" s="53"/>
      <c r="V5680" s="53"/>
      <c r="W5680" s="53"/>
      <c r="X5680" s="53"/>
      <c r="Y5680" s="53"/>
      <c r="Z5680" s="53"/>
      <c r="AA5680" s="53"/>
      <c r="AB5680" s="53"/>
      <c r="AC5680" s="53"/>
      <c r="AD5680" s="53"/>
      <c r="AE5680" s="53"/>
      <c r="AF5680" s="53"/>
      <c r="AG5680" s="53"/>
      <c r="AH5680" s="53"/>
      <c r="AI5680" s="53"/>
      <c r="AJ5680" s="53"/>
      <c r="AK5680" s="54"/>
    </row>
    <row r="5681" spans="2:37" x14ac:dyDescent="0.25">
      <c r="B5681" s="315"/>
      <c r="C5681" s="315"/>
      <c r="D5681" s="315"/>
      <c r="E5681" s="315"/>
      <c r="F5681" s="315"/>
      <c r="G5681" s="315"/>
      <c r="H5681" s="315"/>
      <c r="I5681" s="54"/>
      <c r="J5681" s="53"/>
      <c r="K5681" s="53"/>
      <c r="L5681" s="270"/>
      <c r="M5681" s="55"/>
      <c r="N5681" s="53"/>
      <c r="O5681" s="87"/>
      <c r="P5681" s="53"/>
      <c r="Q5681" s="53"/>
      <c r="R5681" s="53"/>
      <c r="S5681" s="53"/>
      <c r="T5681" s="53"/>
      <c r="U5681" s="53"/>
      <c r="V5681" s="53"/>
      <c r="W5681" s="53"/>
      <c r="X5681" s="53"/>
      <c r="Y5681" s="53"/>
      <c r="Z5681" s="53"/>
      <c r="AA5681" s="53"/>
      <c r="AB5681" s="53"/>
      <c r="AC5681" s="53"/>
      <c r="AD5681" s="53"/>
      <c r="AE5681" s="53"/>
      <c r="AF5681" s="53"/>
      <c r="AG5681" s="53"/>
      <c r="AH5681" s="53"/>
      <c r="AI5681" s="53"/>
      <c r="AJ5681" s="53"/>
      <c r="AK5681" s="54"/>
    </row>
    <row r="5682" spans="2:37" x14ac:dyDescent="0.25">
      <c r="B5682" s="315"/>
      <c r="C5682" s="315"/>
      <c r="D5682" s="315"/>
      <c r="E5682" s="315"/>
      <c r="F5682" s="315"/>
      <c r="G5682" s="315"/>
      <c r="H5682" s="315"/>
      <c r="I5682" s="54"/>
      <c r="J5682" s="53"/>
      <c r="K5682" s="53"/>
      <c r="L5682" s="270"/>
      <c r="M5682" s="55"/>
      <c r="N5682" s="53"/>
      <c r="O5682" s="87"/>
      <c r="P5682" s="53"/>
      <c r="Q5682" s="53"/>
      <c r="R5682" s="53"/>
      <c r="S5682" s="53"/>
      <c r="T5682" s="53"/>
      <c r="U5682" s="53"/>
      <c r="V5682" s="53"/>
      <c r="W5682" s="53"/>
      <c r="X5682" s="53"/>
      <c r="Y5682" s="53"/>
      <c r="Z5682" s="53"/>
      <c r="AA5682" s="53"/>
      <c r="AB5682" s="53"/>
      <c r="AC5682" s="53"/>
      <c r="AD5682" s="53"/>
      <c r="AE5682" s="53"/>
      <c r="AF5682" s="53"/>
      <c r="AG5682" s="53"/>
      <c r="AH5682" s="53"/>
      <c r="AI5682" s="53"/>
      <c r="AJ5682" s="53"/>
      <c r="AK5682" s="54"/>
    </row>
    <row r="5683" spans="2:37" x14ac:dyDescent="0.25">
      <c r="B5683" s="315"/>
      <c r="C5683" s="315"/>
      <c r="D5683" s="315"/>
      <c r="E5683" s="315"/>
      <c r="F5683" s="315"/>
      <c r="G5683" s="315"/>
      <c r="H5683" s="315"/>
      <c r="I5683" s="54"/>
      <c r="J5683" s="53"/>
      <c r="K5683" s="53"/>
      <c r="L5683" s="270"/>
      <c r="M5683" s="55"/>
      <c r="N5683" s="53"/>
      <c r="O5683" s="87"/>
      <c r="P5683" s="53"/>
      <c r="Q5683" s="53"/>
      <c r="R5683" s="53"/>
      <c r="S5683" s="53"/>
      <c r="T5683" s="53"/>
      <c r="U5683" s="53"/>
      <c r="V5683" s="53"/>
      <c r="W5683" s="53"/>
      <c r="X5683" s="53"/>
      <c r="Y5683" s="53"/>
      <c r="Z5683" s="53"/>
      <c r="AA5683" s="53"/>
      <c r="AB5683" s="53"/>
      <c r="AC5683" s="53"/>
      <c r="AD5683" s="53"/>
      <c r="AE5683" s="53"/>
      <c r="AF5683" s="53"/>
      <c r="AG5683" s="53"/>
      <c r="AH5683" s="53"/>
      <c r="AI5683" s="53"/>
      <c r="AJ5683" s="53"/>
      <c r="AK5683" s="54"/>
    </row>
    <row r="5684" spans="2:37" x14ac:dyDescent="0.25">
      <c r="B5684" s="315"/>
      <c r="C5684" s="315"/>
      <c r="D5684" s="315"/>
      <c r="E5684" s="315"/>
      <c r="F5684" s="315"/>
      <c r="G5684" s="315"/>
      <c r="H5684" s="315"/>
      <c r="I5684" s="54"/>
      <c r="J5684" s="53"/>
      <c r="K5684" s="53"/>
      <c r="L5684" s="270"/>
      <c r="M5684" s="55"/>
      <c r="N5684" s="53"/>
      <c r="O5684" s="87"/>
      <c r="P5684" s="53"/>
      <c r="Q5684" s="53"/>
      <c r="R5684" s="53"/>
      <c r="S5684" s="53"/>
      <c r="T5684" s="53"/>
      <c r="U5684" s="53"/>
      <c r="V5684" s="53"/>
      <c r="W5684" s="53"/>
      <c r="X5684" s="53"/>
      <c r="Y5684" s="53"/>
      <c r="Z5684" s="53"/>
      <c r="AA5684" s="53"/>
      <c r="AB5684" s="53"/>
      <c r="AC5684" s="53"/>
      <c r="AD5684" s="53"/>
      <c r="AE5684" s="53"/>
      <c r="AF5684" s="53"/>
      <c r="AG5684" s="53"/>
      <c r="AH5684" s="53"/>
      <c r="AI5684" s="53"/>
      <c r="AJ5684" s="53"/>
      <c r="AK5684" s="54"/>
    </row>
    <row r="5685" spans="2:37" x14ac:dyDescent="0.25">
      <c r="B5685" s="315"/>
      <c r="C5685" s="315"/>
      <c r="D5685" s="315"/>
      <c r="E5685" s="315"/>
      <c r="F5685" s="315"/>
      <c r="G5685" s="315"/>
      <c r="H5685" s="315"/>
      <c r="I5685" s="54"/>
      <c r="J5685" s="53"/>
      <c r="K5685" s="53"/>
      <c r="L5685" s="270"/>
      <c r="M5685" s="55"/>
      <c r="N5685" s="53"/>
      <c r="O5685" s="87"/>
      <c r="P5685" s="53"/>
      <c r="Q5685" s="53"/>
      <c r="R5685" s="53"/>
      <c r="S5685" s="53"/>
      <c r="T5685" s="53"/>
      <c r="U5685" s="53"/>
      <c r="V5685" s="53"/>
      <c r="W5685" s="53"/>
      <c r="X5685" s="53"/>
      <c r="Y5685" s="53"/>
      <c r="Z5685" s="53"/>
      <c r="AA5685" s="53"/>
      <c r="AB5685" s="53"/>
      <c r="AC5685" s="53"/>
      <c r="AD5685" s="53"/>
      <c r="AE5685" s="53"/>
      <c r="AF5685" s="53"/>
      <c r="AG5685" s="53"/>
      <c r="AH5685" s="53"/>
      <c r="AI5685" s="53"/>
      <c r="AJ5685" s="53"/>
      <c r="AK5685" s="54"/>
    </row>
    <row r="5686" spans="2:37" x14ac:dyDescent="0.25">
      <c r="B5686" s="315"/>
      <c r="C5686" s="315"/>
      <c r="D5686" s="315"/>
      <c r="E5686" s="315"/>
      <c r="F5686" s="315"/>
      <c r="G5686" s="315"/>
      <c r="H5686" s="315"/>
      <c r="I5686" s="54"/>
      <c r="J5686" s="53"/>
      <c r="K5686" s="53"/>
      <c r="L5686" s="270"/>
      <c r="M5686" s="55"/>
      <c r="N5686" s="53"/>
      <c r="O5686" s="87"/>
      <c r="P5686" s="53"/>
      <c r="Q5686" s="53"/>
      <c r="R5686" s="53"/>
      <c r="S5686" s="53"/>
      <c r="T5686" s="53"/>
      <c r="U5686" s="53"/>
      <c r="V5686" s="53"/>
      <c r="W5686" s="53"/>
      <c r="X5686" s="53"/>
      <c r="Y5686" s="53"/>
      <c r="Z5686" s="53"/>
      <c r="AA5686" s="53"/>
      <c r="AB5686" s="53"/>
      <c r="AC5686" s="53"/>
      <c r="AD5686" s="53"/>
      <c r="AE5686" s="53"/>
      <c r="AF5686" s="53"/>
      <c r="AG5686" s="53"/>
      <c r="AH5686" s="53"/>
      <c r="AI5686" s="53"/>
      <c r="AJ5686" s="53"/>
      <c r="AK5686" s="54"/>
    </row>
    <row r="5687" spans="2:37" x14ac:dyDescent="0.25">
      <c r="B5687" s="315"/>
      <c r="C5687" s="315"/>
      <c r="D5687" s="315"/>
      <c r="E5687" s="315"/>
      <c r="F5687" s="315"/>
      <c r="G5687" s="315"/>
      <c r="H5687" s="315"/>
      <c r="I5687" s="54"/>
      <c r="J5687" s="53"/>
      <c r="K5687" s="53"/>
      <c r="L5687" s="270"/>
      <c r="M5687" s="55"/>
      <c r="N5687" s="53"/>
      <c r="O5687" s="87"/>
      <c r="P5687" s="53"/>
      <c r="Q5687" s="53"/>
      <c r="R5687" s="53"/>
      <c r="S5687" s="53"/>
      <c r="T5687" s="53"/>
      <c r="U5687" s="53"/>
      <c r="V5687" s="53"/>
      <c r="W5687" s="53"/>
      <c r="X5687" s="53"/>
      <c r="Y5687" s="53"/>
      <c r="Z5687" s="53"/>
      <c r="AA5687" s="53"/>
      <c r="AB5687" s="53"/>
      <c r="AC5687" s="53"/>
      <c r="AD5687" s="53"/>
      <c r="AE5687" s="53"/>
      <c r="AF5687" s="53"/>
      <c r="AG5687" s="53"/>
      <c r="AH5687" s="53"/>
      <c r="AI5687" s="53"/>
      <c r="AJ5687" s="53"/>
      <c r="AK5687" s="54"/>
    </row>
    <row r="5688" spans="2:37" x14ac:dyDescent="0.25">
      <c r="B5688" s="315"/>
      <c r="C5688" s="315"/>
      <c r="D5688" s="315"/>
      <c r="E5688" s="315"/>
      <c r="F5688" s="315"/>
      <c r="G5688" s="315"/>
      <c r="H5688" s="315"/>
      <c r="I5688" s="54"/>
      <c r="J5688" s="53"/>
      <c r="K5688" s="53"/>
      <c r="L5688" s="270"/>
      <c r="M5688" s="55"/>
      <c r="N5688" s="53"/>
      <c r="O5688" s="87"/>
      <c r="P5688" s="53"/>
      <c r="Q5688" s="53"/>
      <c r="R5688" s="53"/>
      <c r="S5688" s="53"/>
      <c r="T5688" s="53"/>
      <c r="U5688" s="53"/>
      <c r="V5688" s="53"/>
      <c r="W5688" s="53"/>
      <c r="X5688" s="53"/>
      <c r="Y5688" s="53"/>
      <c r="Z5688" s="53"/>
      <c r="AA5688" s="53"/>
      <c r="AB5688" s="53"/>
      <c r="AC5688" s="53"/>
      <c r="AD5688" s="53"/>
      <c r="AE5688" s="53"/>
      <c r="AF5688" s="53"/>
      <c r="AG5688" s="53"/>
      <c r="AH5688" s="53"/>
      <c r="AI5688" s="53"/>
      <c r="AJ5688" s="53"/>
      <c r="AK5688" s="54"/>
    </row>
    <row r="5689" spans="2:37" x14ac:dyDescent="0.25">
      <c r="B5689" s="315"/>
      <c r="C5689" s="315"/>
      <c r="D5689" s="315"/>
      <c r="E5689" s="315"/>
      <c r="F5689" s="315"/>
      <c r="G5689" s="315"/>
      <c r="H5689" s="315"/>
      <c r="I5689" s="54"/>
      <c r="J5689" s="53"/>
      <c r="K5689" s="53"/>
      <c r="L5689" s="270"/>
      <c r="M5689" s="55"/>
      <c r="N5689" s="53"/>
      <c r="O5689" s="87"/>
      <c r="P5689" s="53"/>
      <c r="Q5689" s="53"/>
      <c r="R5689" s="53"/>
      <c r="S5689" s="53"/>
      <c r="T5689" s="53"/>
      <c r="U5689" s="53"/>
      <c r="V5689" s="53"/>
      <c r="W5689" s="53"/>
      <c r="X5689" s="53"/>
      <c r="Y5689" s="53"/>
      <c r="Z5689" s="53"/>
      <c r="AA5689" s="53"/>
      <c r="AB5689" s="53"/>
      <c r="AC5689" s="53"/>
      <c r="AD5689" s="53"/>
      <c r="AE5689" s="53"/>
      <c r="AF5689" s="53"/>
      <c r="AG5689" s="53"/>
      <c r="AH5689" s="53"/>
      <c r="AI5689" s="53"/>
      <c r="AJ5689" s="53"/>
      <c r="AK5689" s="54"/>
    </row>
    <row r="5690" spans="2:37" x14ac:dyDescent="0.25">
      <c r="B5690" s="315"/>
      <c r="C5690" s="315"/>
      <c r="D5690" s="315"/>
      <c r="E5690" s="315"/>
      <c r="F5690" s="315"/>
      <c r="G5690" s="315"/>
      <c r="H5690" s="315"/>
      <c r="I5690" s="54"/>
      <c r="J5690" s="53"/>
      <c r="K5690" s="53"/>
      <c r="L5690" s="270"/>
      <c r="M5690" s="55"/>
      <c r="N5690" s="53"/>
      <c r="O5690" s="87"/>
      <c r="P5690" s="53"/>
      <c r="Q5690" s="53"/>
      <c r="R5690" s="53"/>
      <c r="S5690" s="53"/>
      <c r="T5690" s="53"/>
      <c r="U5690" s="53"/>
      <c r="V5690" s="53"/>
      <c r="W5690" s="53"/>
      <c r="X5690" s="53"/>
      <c r="Y5690" s="53"/>
      <c r="Z5690" s="53"/>
      <c r="AA5690" s="53"/>
      <c r="AB5690" s="53"/>
      <c r="AC5690" s="53"/>
      <c r="AD5690" s="53"/>
      <c r="AE5690" s="53"/>
      <c r="AF5690" s="53"/>
      <c r="AG5690" s="53"/>
      <c r="AH5690" s="53"/>
      <c r="AI5690" s="53"/>
      <c r="AJ5690" s="53"/>
      <c r="AK5690" s="54"/>
    </row>
    <row r="5691" spans="2:37" x14ac:dyDescent="0.25">
      <c r="B5691" s="315"/>
      <c r="C5691" s="315"/>
      <c r="D5691" s="315"/>
      <c r="E5691" s="315"/>
      <c r="F5691" s="315"/>
      <c r="G5691" s="315"/>
      <c r="H5691" s="315"/>
      <c r="I5691" s="54"/>
      <c r="J5691" s="53"/>
      <c r="K5691" s="53"/>
      <c r="L5691" s="270"/>
      <c r="M5691" s="55"/>
      <c r="N5691" s="53"/>
      <c r="O5691" s="87"/>
      <c r="P5691" s="53"/>
      <c r="Q5691" s="53"/>
      <c r="R5691" s="53"/>
      <c r="S5691" s="53"/>
      <c r="T5691" s="53"/>
      <c r="U5691" s="53"/>
      <c r="V5691" s="53"/>
      <c r="W5691" s="53"/>
      <c r="X5691" s="53"/>
      <c r="Y5691" s="53"/>
      <c r="Z5691" s="53"/>
      <c r="AA5691" s="53"/>
      <c r="AB5691" s="53"/>
      <c r="AC5691" s="53"/>
      <c r="AD5691" s="53"/>
      <c r="AE5691" s="53"/>
      <c r="AF5691" s="53"/>
      <c r="AG5691" s="53"/>
      <c r="AH5691" s="53"/>
      <c r="AI5691" s="53"/>
      <c r="AJ5691" s="53"/>
      <c r="AK5691" s="54"/>
    </row>
    <row r="5692" spans="2:37" x14ac:dyDescent="0.25">
      <c r="B5692" s="315"/>
      <c r="C5692" s="315"/>
      <c r="D5692" s="315"/>
      <c r="E5692" s="315"/>
      <c r="F5692" s="315"/>
      <c r="G5692" s="315"/>
      <c r="H5692" s="315"/>
      <c r="I5692" s="54"/>
      <c r="J5692" s="53"/>
      <c r="K5692" s="53"/>
      <c r="L5692" s="270"/>
      <c r="M5692" s="55"/>
      <c r="N5692" s="53"/>
      <c r="O5692" s="87"/>
      <c r="P5692" s="53"/>
      <c r="Q5692" s="53"/>
      <c r="R5692" s="53"/>
      <c r="S5692" s="53"/>
      <c r="T5692" s="53"/>
      <c r="U5692" s="53"/>
      <c r="V5692" s="53"/>
      <c r="W5692" s="53"/>
      <c r="X5692" s="53"/>
      <c r="Y5692" s="53"/>
      <c r="Z5692" s="53"/>
      <c r="AA5692" s="53"/>
      <c r="AB5692" s="53"/>
      <c r="AC5692" s="53"/>
      <c r="AD5692" s="53"/>
      <c r="AE5692" s="53"/>
      <c r="AF5692" s="53"/>
      <c r="AG5692" s="53"/>
      <c r="AH5692" s="53"/>
      <c r="AI5692" s="53"/>
      <c r="AJ5692" s="53"/>
      <c r="AK5692" s="54"/>
    </row>
    <row r="5693" spans="2:37" x14ac:dyDescent="0.25">
      <c r="B5693" s="315"/>
      <c r="C5693" s="315"/>
      <c r="D5693" s="315"/>
      <c r="E5693" s="315"/>
      <c r="F5693" s="315"/>
      <c r="G5693" s="315"/>
      <c r="H5693" s="315"/>
      <c r="I5693" s="54"/>
      <c r="J5693" s="53"/>
      <c r="K5693" s="53"/>
      <c r="L5693" s="270"/>
      <c r="M5693" s="55"/>
      <c r="N5693" s="53"/>
      <c r="O5693" s="87"/>
      <c r="P5693" s="53"/>
      <c r="Q5693" s="53"/>
      <c r="R5693" s="53"/>
      <c r="S5693" s="53"/>
      <c r="T5693" s="53"/>
      <c r="U5693" s="53"/>
      <c r="V5693" s="53"/>
      <c r="W5693" s="53"/>
      <c r="X5693" s="53"/>
      <c r="Y5693" s="53"/>
      <c r="Z5693" s="53"/>
      <c r="AA5693" s="53"/>
      <c r="AB5693" s="53"/>
      <c r="AC5693" s="53"/>
      <c r="AD5693" s="53"/>
      <c r="AE5693" s="53"/>
      <c r="AF5693" s="53"/>
      <c r="AG5693" s="53"/>
      <c r="AH5693" s="53"/>
      <c r="AI5693" s="53"/>
      <c r="AJ5693" s="53"/>
      <c r="AK5693" s="54"/>
    </row>
    <row r="5694" spans="2:37" x14ac:dyDescent="0.25">
      <c r="B5694" s="315"/>
      <c r="C5694" s="315"/>
      <c r="D5694" s="315"/>
      <c r="E5694" s="315"/>
      <c r="F5694" s="315"/>
      <c r="G5694" s="315"/>
      <c r="H5694" s="315"/>
      <c r="I5694" s="54"/>
      <c r="J5694" s="53"/>
      <c r="K5694" s="53"/>
      <c r="L5694" s="270"/>
      <c r="M5694" s="55"/>
      <c r="N5694" s="53"/>
      <c r="O5694" s="87"/>
      <c r="P5694" s="53"/>
      <c r="Q5694" s="53"/>
      <c r="R5694" s="53"/>
      <c r="S5694" s="53"/>
      <c r="T5694" s="53"/>
      <c r="U5694" s="53"/>
      <c r="V5694" s="53"/>
      <c r="W5694" s="53"/>
      <c r="X5694" s="53"/>
      <c r="Y5694" s="53"/>
      <c r="Z5694" s="53"/>
      <c r="AA5694" s="53"/>
      <c r="AB5694" s="53"/>
      <c r="AC5694" s="53"/>
      <c r="AD5694" s="53"/>
      <c r="AE5694" s="53"/>
      <c r="AF5694" s="53"/>
      <c r="AG5694" s="53"/>
      <c r="AH5694" s="53"/>
      <c r="AI5694" s="53"/>
      <c r="AJ5694" s="53"/>
      <c r="AK5694" s="54"/>
    </row>
    <row r="5695" spans="2:37" x14ac:dyDescent="0.25">
      <c r="B5695" s="315"/>
      <c r="C5695" s="315"/>
      <c r="D5695" s="315"/>
      <c r="E5695" s="315"/>
      <c r="F5695" s="315"/>
      <c r="G5695" s="315"/>
      <c r="H5695" s="315"/>
      <c r="I5695" s="54"/>
      <c r="J5695" s="53"/>
      <c r="K5695" s="53"/>
      <c r="L5695" s="270"/>
      <c r="M5695" s="55"/>
      <c r="N5695" s="53"/>
      <c r="O5695" s="87"/>
      <c r="P5695" s="53"/>
      <c r="Q5695" s="53"/>
      <c r="R5695" s="53"/>
      <c r="S5695" s="53"/>
      <c r="T5695" s="53"/>
      <c r="U5695" s="53"/>
      <c r="V5695" s="53"/>
      <c r="W5695" s="53"/>
      <c r="X5695" s="53"/>
      <c r="Y5695" s="53"/>
      <c r="Z5695" s="53"/>
      <c r="AA5695" s="53"/>
      <c r="AB5695" s="53"/>
      <c r="AC5695" s="53"/>
      <c r="AD5695" s="53"/>
      <c r="AE5695" s="53"/>
      <c r="AF5695" s="53"/>
      <c r="AG5695" s="53"/>
      <c r="AH5695" s="53"/>
      <c r="AI5695" s="53"/>
      <c r="AJ5695" s="53"/>
      <c r="AK5695" s="54"/>
    </row>
    <row r="5696" spans="2:37" x14ac:dyDescent="0.25">
      <c r="B5696" s="315"/>
      <c r="C5696" s="315"/>
      <c r="D5696" s="315"/>
      <c r="E5696" s="315"/>
      <c r="F5696" s="315"/>
      <c r="G5696" s="315"/>
      <c r="H5696" s="315"/>
      <c r="I5696" s="54"/>
      <c r="J5696" s="53"/>
      <c r="K5696" s="53"/>
      <c r="L5696" s="270"/>
      <c r="M5696" s="55"/>
      <c r="N5696" s="53"/>
      <c r="O5696" s="87"/>
      <c r="P5696" s="53"/>
      <c r="Q5696" s="53"/>
      <c r="R5696" s="53"/>
      <c r="S5696" s="53"/>
      <c r="T5696" s="53"/>
      <c r="U5696" s="53"/>
      <c r="V5696" s="53"/>
      <c r="W5696" s="53"/>
      <c r="X5696" s="53"/>
      <c r="Y5696" s="53"/>
      <c r="Z5696" s="53"/>
      <c r="AA5696" s="53"/>
      <c r="AB5696" s="53"/>
      <c r="AC5696" s="53"/>
      <c r="AD5696" s="53"/>
      <c r="AE5696" s="53"/>
      <c r="AF5696" s="53"/>
      <c r="AG5696" s="53"/>
      <c r="AH5696" s="53"/>
      <c r="AI5696" s="53"/>
      <c r="AJ5696" s="53"/>
      <c r="AK5696" s="54"/>
    </row>
    <row r="5697" spans="2:37" x14ac:dyDescent="0.25">
      <c r="B5697" s="315"/>
      <c r="C5697" s="315"/>
      <c r="D5697" s="315"/>
      <c r="E5697" s="315"/>
      <c r="F5697" s="315"/>
      <c r="G5697" s="315"/>
      <c r="H5697" s="315"/>
      <c r="I5697" s="54"/>
      <c r="J5697" s="53"/>
      <c r="K5697" s="53"/>
      <c r="L5697" s="270"/>
      <c r="M5697" s="55"/>
      <c r="N5697" s="53"/>
      <c r="O5697" s="87"/>
      <c r="P5697" s="53"/>
      <c r="Q5697" s="53"/>
      <c r="R5697" s="53"/>
      <c r="S5697" s="53"/>
      <c r="T5697" s="53"/>
      <c r="U5697" s="53"/>
      <c r="V5697" s="53"/>
      <c r="W5697" s="53"/>
      <c r="X5697" s="53"/>
      <c r="Y5697" s="53"/>
      <c r="Z5697" s="53"/>
      <c r="AA5697" s="53"/>
      <c r="AB5697" s="53"/>
      <c r="AC5697" s="53"/>
      <c r="AD5697" s="53"/>
      <c r="AE5697" s="53"/>
      <c r="AF5697" s="53"/>
      <c r="AG5697" s="53"/>
      <c r="AH5697" s="53"/>
      <c r="AI5697" s="53"/>
      <c r="AJ5697" s="53"/>
      <c r="AK5697" s="54"/>
    </row>
    <row r="5698" spans="2:37" x14ac:dyDescent="0.25">
      <c r="B5698" s="315"/>
      <c r="C5698" s="315"/>
      <c r="D5698" s="315"/>
      <c r="E5698" s="315"/>
      <c r="F5698" s="315"/>
      <c r="G5698" s="315"/>
      <c r="H5698" s="315"/>
      <c r="I5698" s="54"/>
      <c r="J5698" s="53"/>
      <c r="K5698" s="53"/>
      <c r="L5698" s="270"/>
      <c r="M5698" s="55"/>
      <c r="N5698" s="53"/>
      <c r="O5698" s="87"/>
      <c r="P5698" s="53"/>
      <c r="Q5698" s="53"/>
      <c r="R5698" s="53"/>
      <c r="S5698" s="53"/>
      <c r="T5698" s="53"/>
      <c r="U5698" s="53"/>
      <c r="V5698" s="53"/>
      <c r="W5698" s="53"/>
      <c r="X5698" s="53"/>
      <c r="Y5698" s="53"/>
      <c r="Z5698" s="53"/>
      <c r="AA5698" s="53"/>
      <c r="AB5698" s="53"/>
      <c r="AC5698" s="53"/>
      <c r="AD5698" s="53"/>
      <c r="AE5698" s="53"/>
      <c r="AF5698" s="53"/>
      <c r="AG5698" s="53"/>
      <c r="AH5698" s="53"/>
      <c r="AI5698" s="53"/>
      <c r="AJ5698" s="53"/>
      <c r="AK5698" s="54"/>
    </row>
    <row r="5699" spans="2:37" x14ac:dyDescent="0.25">
      <c r="B5699" s="315"/>
      <c r="C5699" s="315"/>
      <c r="D5699" s="315"/>
      <c r="E5699" s="315"/>
      <c r="F5699" s="315"/>
      <c r="G5699" s="315"/>
      <c r="H5699" s="315"/>
      <c r="I5699" s="54"/>
      <c r="J5699" s="53"/>
      <c r="K5699" s="53"/>
      <c r="L5699" s="270"/>
      <c r="M5699" s="55"/>
      <c r="N5699" s="53"/>
      <c r="O5699" s="87"/>
      <c r="P5699" s="53"/>
      <c r="Q5699" s="53"/>
      <c r="R5699" s="53"/>
      <c r="S5699" s="53"/>
      <c r="T5699" s="53"/>
      <c r="U5699" s="53"/>
      <c r="V5699" s="53"/>
      <c r="W5699" s="53"/>
      <c r="X5699" s="53"/>
      <c r="Y5699" s="53"/>
      <c r="Z5699" s="53"/>
      <c r="AA5699" s="53"/>
      <c r="AB5699" s="53"/>
      <c r="AC5699" s="53"/>
      <c r="AD5699" s="53"/>
      <c r="AE5699" s="53"/>
      <c r="AF5699" s="53"/>
      <c r="AG5699" s="53"/>
      <c r="AH5699" s="53"/>
      <c r="AI5699" s="53"/>
      <c r="AJ5699" s="53"/>
      <c r="AK5699" s="54"/>
    </row>
    <row r="5700" spans="2:37" x14ac:dyDescent="0.25">
      <c r="B5700" s="315"/>
      <c r="C5700" s="315"/>
      <c r="D5700" s="315"/>
      <c r="E5700" s="315"/>
      <c r="F5700" s="315"/>
      <c r="G5700" s="315"/>
      <c r="H5700" s="315"/>
      <c r="I5700" s="54"/>
      <c r="J5700" s="53"/>
      <c r="K5700" s="53"/>
      <c r="L5700" s="270"/>
      <c r="M5700" s="55"/>
      <c r="N5700" s="53"/>
      <c r="O5700" s="87"/>
      <c r="P5700" s="53"/>
      <c r="Q5700" s="53"/>
      <c r="R5700" s="53"/>
      <c r="S5700" s="53"/>
      <c r="T5700" s="53"/>
      <c r="U5700" s="53"/>
      <c r="V5700" s="53"/>
      <c r="W5700" s="53"/>
      <c r="X5700" s="53"/>
      <c r="Y5700" s="53"/>
      <c r="Z5700" s="53"/>
      <c r="AA5700" s="53"/>
      <c r="AB5700" s="53"/>
      <c r="AC5700" s="53"/>
      <c r="AD5700" s="53"/>
      <c r="AE5700" s="53"/>
      <c r="AF5700" s="53"/>
      <c r="AG5700" s="53"/>
      <c r="AH5700" s="53"/>
      <c r="AI5700" s="53"/>
      <c r="AJ5700" s="53"/>
      <c r="AK5700" s="54"/>
    </row>
    <row r="5701" spans="2:37" x14ac:dyDescent="0.25">
      <c r="B5701" s="315"/>
      <c r="C5701" s="315"/>
      <c r="D5701" s="315"/>
      <c r="E5701" s="315"/>
      <c r="F5701" s="315"/>
      <c r="G5701" s="315"/>
      <c r="H5701" s="315"/>
      <c r="I5701" s="54"/>
      <c r="J5701" s="53"/>
      <c r="K5701" s="53"/>
      <c r="L5701" s="270"/>
      <c r="M5701" s="55"/>
      <c r="N5701" s="53"/>
      <c r="O5701" s="87"/>
      <c r="P5701" s="53"/>
      <c r="Q5701" s="53"/>
      <c r="R5701" s="53"/>
      <c r="S5701" s="53"/>
      <c r="T5701" s="53"/>
      <c r="U5701" s="53"/>
      <c r="V5701" s="53"/>
      <c r="W5701" s="53"/>
      <c r="X5701" s="53"/>
      <c r="Y5701" s="53"/>
      <c r="Z5701" s="53"/>
      <c r="AA5701" s="53"/>
      <c r="AB5701" s="53"/>
      <c r="AC5701" s="53"/>
      <c r="AD5701" s="53"/>
      <c r="AE5701" s="53"/>
      <c r="AF5701" s="53"/>
      <c r="AG5701" s="53"/>
      <c r="AH5701" s="53"/>
      <c r="AI5701" s="53"/>
      <c r="AJ5701" s="53"/>
      <c r="AK5701" s="54"/>
    </row>
    <row r="5702" spans="2:37" x14ac:dyDescent="0.25">
      <c r="B5702" s="315"/>
      <c r="C5702" s="315"/>
      <c r="D5702" s="315"/>
      <c r="E5702" s="315"/>
      <c r="F5702" s="315"/>
      <c r="G5702" s="315"/>
      <c r="H5702" s="315"/>
      <c r="I5702" s="54"/>
      <c r="J5702" s="53"/>
      <c r="K5702" s="53"/>
      <c r="L5702" s="270"/>
      <c r="M5702" s="55"/>
      <c r="N5702" s="53"/>
      <c r="O5702" s="87"/>
      <c r="P5702" s="53"/>
      <c r="Q5702" s="53"/>
      <c r="R5702" s="53"/>
      <c r="S5702" s="53"/>
      <c r="T5702" s="53"/>
      <c r="U5702" s="53"/>
      <c r="V5702" s="53"/>
      <c r="W5702" s="53"/>
      <c r="X5702" s="53"/>
      <c r="Y5702" s="53"/>
      <c r="Z5702" s="53"/>
      <c r="AA5702" s="53"/>
      <c r="AB5702" s="53"/>
      <c r="AC5702" s="53"/>
      <c r="AD5702" s="53"/>
      <c r="AE5702" s="53"/>
      <c r="AF5702" s="53"/>
      <c r="AG5702" s="53"/>
      <c r="AH5702" s="53"/>
      <c r="AI5702" s="53"/>
      <c r="AJ5702" s="53"/>
      <c r="AK5702" s="54"/>
    </row>
    <row r="5703" spans="2:37" x14ac:dyDescent="0.25">
      <c r="B5703" s="315"/>
      <c r="C5703" s="315"/>
      <c r="D5703" s="315"/>
      <c r="E5703" s="315"/>
      <c r="F5703" s="315"/>
      <c r="G5703" s="315"/>
      <c r="H5703" s="315"/>
      <c r="I5703" s="54"/>
      <c r="J5703" s="53"/>
      <c r="K5703" s="53"/>
      <c r="L5703" s="270"/>
      <c r="M5703" s="55"/>
      <c r="N5703" s="53"/>
      <c r="O5703" s="87"/>
      <c r="P5703" s="53"/>
      <c r="Q5703" s="53"/>
      <c r="R5703" s="53"/>
      <c r="S5703" s="53"/>
      <c r="T5703" s="53"/>
      <c r="U5703" s="53"/>
      <c r="V5703" s="53"/>
      <c r="W5703" s="53"/>
      <c r="X5703" s="53"/>
      <c r="Y5703" s="53"/>
      <c r="Z5703" s="53"/>
      <c r="AA5703" s="53"/>
      <c r="AB5703" s="53"/>
      <c r="AC5703" s="53"/>
      <c r="AD5703" s="53"/>
      <c r="AE5703" s="53"/>
      <c r="AF5703" s="53"/>
      <c r="AG5703" s="53"/>
      <c r="AH5703" s="53"/>
      <c r="AI5703" s="53"/>
      <c r="AJ5703" s="53"/>
      <c r="AK5703" s="54"/>
    </row>
    <row r="5704" spans="2:37" x14ac:dyDescent="0.25">
      <c r="B5704" s="315"/>
      <c r="C5704" s="315"/>
      <c r="D5704" s="315"/>
      <c r="E5704" s="315"/>
      <c r="F5704" s="315"/>
      <c r="G5704" s="315"/>
      <c r="H5704" s="315"/>
      <c r="I5704" s="54"/>
      <c r="J5704" s="53"/>
      <c r="K5704" s="53"/>
      <c r="L5704" s="270"/>
      <c r="M5704" s="55"/>
      <c r="N5704" s="53"/>
      <c r="O5704" s="87"/>
      <c r="P5704" s="53"/>
      <c r="Q5704" s="53"/>
      <c r="R5704" s="53"/>
      <c r="S5704" s="53"/>
      <c r="T5704" s="53"/>
      <c r="U5704" s="53"/>
      <c r="V5704" s="53"/>
      <c r="W5704" s="53"/>
      <c r="X5704" s="53"/>
      <c r="Y5704" s="53"/>
      <c r="Z5704" s="53"/>
      <c r="AA5704" s="53"/>
      <c r="AB5704" s="53"/>
      <c r="AC5704" s="53"/>
      <c r="AD5704" s="53"/>
      <c r="AE5704" s="53"/>
      <c r="AF5704" s="53"/>
      <c r="AG5704" s="53"/>
      <c r="AH5704" s="53"/>
      <c r="AI5704" s="53"/>
      <c r="AJ5704" s="53"/>
      <c r="AK5704" s="54"/>
    </row>
    <row r="5705" spans="2:37" x14ac:dyDescent="0.25">
      <c r="B5705" s="315"/>
      <c r="C5705" s="315"/>
      <c r="D5705" s="315"/>
      <c r="E5705" s="315"/>
      <c r="F5705" s="315"/>
      <c r="G5705" s="315"/>
      <c r="H5705" s="315"/>
      <c r="I5705" s="54"/>
      <c r="J5705" s="53"/>
      <c r="K5705" s="53"/>
      <c r="L5705" s="270"/>
      <c r="M5705" s="55"/>
      <c r="N5705" s="53"/>
      <c r="O5705" s="87"/>
      <c r="P5705" s="53"/>
      <c r="Q5705" s="53"/>
      <c r="R5705" s="53"/>
      <c r="S5705" s="53"/>
      <c r="T5705" s="53"/>
      <c r="U5705" s="53"/>
      <c r="V5705" s="53"/>
      <c r="W5705" s="53"/>
      <c r="X5705" s="53"/>
      <c r="Y5705" s="53"/>
      <c r="Z5705" s="53"/>
      <c r="AA5705" s="53"/>
      <c r="AB5705" s="53"/>
      <c r="AC5705" s="53"/>
      <c r="AD5705" s="53"/>
      <c r="AE5705" s="53"/>
      <c r="AF5705" s="53"/>
      <c r="AG5705" s="53"/>
      <c r="AH5705" s="53"/>
      <c r="AI5705" s="53"/>
      <c r="AJ5705" s="53"/>
      <c r="AK5705" s="54"/>
    </row>
    <row r="5706" spans="2:37" x14ac:dyDescent="0.25">
      <c r="B5706" s="315"/>
      <c r="C5706" s="315"/>
      <c r="D5706" s="315"/>
      <c r="E5706" s="315"/>
      <c r="F5706" s="315"/>
      <c r="G5706" s="315"/>
      <c r="H5706" s="315"/>
      <c r="I5706" s="54"/>
      <c r="J5706" s="53"/>
      <c r="K5706" s="53"/>
      <c r="L5706" s="270"/>
      <c r="M5706" s="55"/>
      <c r="N5706" s="53"/>
      <c r="O5706" s="87"/>
      <c r="P5706" s="53"/>
      <c r="Q5706" s="53"/>
      <c r="R5706" s="53"/>
      <c r="S5706" s="53"/>
      <c r="T5706" s="53"/>
      <c r="U5706" s="53"/>
      <c r="V5706" s="53"/>
      <c r="W5706" s="53"/>
      <c r="X5706" s="53"/>
      <c r="Y5706" s="53"/>
      <c r="Z5706" s="53"/>
      <c r="AA5706" s="53"/>
      <c r="AB5706" s="53"/>
      <c r="AC5706" s="53"/>
      <c r="AD5706" s="53"/>
      <c r="AE5706" s="53"/>
      <c r="AF5706" s="53"/>
      <c r="AG5706" s="53"/>
      <c r="AH5706" s="53"/>
      <c r="AI5706" s="53"/>
      <c r="AJ5706" s="53"/>
      <c r="AK5706" s="54"/>
    </row>
    <row r="5707" spans="2:37" x14ac:dyDescent="0.25">
      <c r="B5707" s="315"/>
      <c r="C5707" s="315"/>
      <c r="D5707" s="315"/>
      <c r="E5707" s="315"/>
      <c r="F5707" s="315"/>
      <c r="G5707" s="315"/>
      <c r="H5707" s="315"/>
      <c r="I5707" s="54"/>
      <c r="J5707" s="53"/>
      <c r="K5707" s="53"/>
      <c r="L5707" s="270"/>
      <c r="M5707" s="55"/>
      <c r="N5707" s="53"/>
      <c r="O5707" s="87"/>
      <c r="P5707" s="53"/>
      <c r="Q5707" s="53"/>
      <c r="R5707" s="53"/>
      <c r="S5707" s="53"/>
      <c r="T5707" s="53"/>
      <c r="U5707" s="53"/>
      <c r="V5707" s="53"/>
      <c r="W5707" s="53"/>
      <c r="X5707" s="53"/>
      <c r="Y5707" s="53"/>
      <c r="Z5707" s="53"/>
      <c r="AA5707" s="53"/>
      <c r="AB5707" s="53"/>
      <c r="AC5707" s="53"/>
      <c r="AD5707" s="53"/>
      <c r="AE5707" s="53"/>
      <c r="AF5707" s="53"/>
      <c r="AG5707" s="53"/>
      <c r="AH5707" s="53"/>
      <c r="AI5707" s="53"/>
      <c r="AJ5707" s="53"/>
      <c r="AK5707" s="54"/>
    </row>
    <row r="5708" spans="2:37" x14ac:dyDescent="0.25">
      <c r="B5708" s="315"/>
      <c r="C5708" s="315"/>
      <c r="D5708" s="315"/>
      <c r="E5708" s="315"/>
      <c r="F5708" s="315"/>
      <c r="G5708" s="315"/>
      <c r="H5708" s="315"/>
      <c r="I5708" s="54"/>
      <c r="J5708" s="53"/>
      <c r="K5708" s="53"/>
      <c r="L5708" s="270"/>
      <c r="M5708" s="55"/>
      <c r="N5708" s="53"/>
      <c r="O5708" s="87"/>
      <c r="P5708" s="53"/>
      <c r="Q5708" s="53"/>
      <c r="R5708" s="53"/>
      <c r="S5708" s="53"/>
      <c r="T5708" s="53"/>
      <c r="U5708" s="53"/>
      <c r="V5708" s="53"/>
      <c r="W5708" s="53"/>
      <c r="X5708" s="53"/>
      <c r="Y5708" s="53"/>
      <c r="Z5708" s="53"/>
      <c r="AA5708" s="53"/>
      <c r="AB5708" s="53"/>
      <c r="AC5708" s="53"/>
      <c r="AD5708" s="53"/>
      <c r="AE5708" s="53"/>
      <c r="AF5708" s="53"/>
      <c r="AG5708" s="53"/>
      <c r="AH5708" s="53"/>
      <c r="AI5708" s="53"/>
      <c r="AJ5708" s="53"/>
      <c r="AK5708" s="54"/>
    </row>
    <row r="5709" spans="2:37" x14ac:dyDescent="0.25">
      <c r="B5709" s="315"/>
      <c r="C5709" s="315"/>
      <c r="D5709" s="315"/>
      <c r="E5709" s="315"/>
      <c r="F5709" s="315"/>
      <c r="G5709" s="315"/>
      <c r="H5709" s="315"/>
      <c r="I5709" s="54"/>
      <c r="J5709" s="53"/>
      <c r="K5709" s="53"/>
      <c r="L5709" s="270"/>
      <c r="M5709" s="55"/>
      <c r="N5709" s="53"/>
      <c r="O5709" s="87"/>
      <c r="P5709" s="53"/>
      <c r="Q5709" s="53"/>
      <c r="R5709" s="53"/>
      <c r="S5709" s="53"/>
      <c r="T5709" s="53"/>
      <c r="U5709" s="53"/>
      <c r="V5709" s="53"/>
      <c r="W5709" s="53"/>
      <c r="X5709" s="53"/>
      <c r="Y5709" s="53"/>
      <c r="Z5709" s="53"/>
      <c r="AA5709" s="53"/>
      <c r="AB5709" s="53"/>
      <c r="AC5709" s="53"/>
      <c r="AD5709" s="53"/>
      <c r="AE5709" s="53"/>
      <c r="AF5709" s="53"/>
      <c r="AG5709" s="53"/>
      <c r="AH5709" s="53"/>
      <c r="AI5709" s="53"/>
      <c r="AJ5709" s="53"/>
      <c r="AK5709" s="54"/>
    </row>
    <row r="5710" spans="2:37" x14ac:dyDescent="0.25">
      <c r="B5710" s="315"/>
      <c r="C5710" s="315"/>
      <c r="D5710" s="315"/>
      <c r="E5710" s="315"/>
      <c r="F5710" s="315"/>
      <c r="G5710" s="315"/>
      <c r="H5710" s="315"/>
      <c r="I5710" s="54"/>
      <c r="J5710" s="53"/>
      <c r="K5710" s="53"/>
      <c r="L5710" s="270"/>
      <c r="M5710" s="55"/>
      <c r="N5710" s="53"/>
      <c r="O5710" s="87"/>
      <c r="P5710" s="53"/>
      <c r="Q5710" s="53"/>
      <c r="R5710" s="53"/>
      <c r="S5710" s="53"/>
      <c r="T5710" s="53"/>
      <c r="U5710" s="53"/>
      <c r="V5710" s="53"/>
      <c r="W5710" s="53"/>
      <c r="X5710" s="53"/>
      <c r="Y5710" s="53"/>
      <c r="Z5710" s="53"/>
      <c r="AA5710" s="53"/>
      <c r="AB5710" s="53"/>
      <c r="AC5710" s="53"/>
      <c r="AD5710" s="53"/>
      <c r="AE5710" s="53"/>
      <c r="AF5710" s="53"/>
      <c r="AG5710" s="53"/>
      <c r="AH5710" s="53"/>
      <c r="AI5710" s="53"/>
      <c r="AJ5710" s="53"/>
      <c r="AK5710" s="54"/>
    </row>
    <row r="5711" spans="2:37" x14ac:dyDescent="0.25">
      <c r="B5711" s="315"/>
      <c r="C5711" s="315"/>
      <c r="D5711" s="315"/>
      <c r="E5711" s="315"/>
      <c r="F5711" s="315"/>
      <c r="G5711" s="315"/>
      <c r="H5711" s="315"/>
      <c r="I5711" s="54"/>
      <c r="J5711" s="53"/>
      <c r="K5711" s="53"/>
      <c r="L5711" s="270"/>
      <c r="M5711" s="55"/>
      <c r="N5711" s="53"/>
      <c r="O5711" s="87"/>
      <c r="P5711" s="53"/>
      <c r="Q5711" s="53"/>
      <c r="R5711" s="53"/>
      <c r="S5711" s="53"/>
      <c r="T5711" s="53"/>
      <c r="U5711" s="53"/>
      <c r="V5711" s="53"/>
      <c r="W5711" s="53"/>
      <c r="X5711" s="53"/>
      <c r="Y5711" s="53"/>
      <c r="Z5711" s="53"/>
      <c r="AA5711" s="53"/>
      <c r="AB5711" s="53"/>
      <c r="AC5711" s="53"/>
      <c r="AD5711" s="53"/>
      <c r="AE5711" s="53"/>
      <c r="AF5711" s="53"/>
      <c r="AG5711" s="53"/>
      <c r="AH5711" s="53"/>
      <c r="AI5711" s="53"/>
      <c r="AJ5711" s="53"/>
      <c r="AK5711" s="54"/>
    </row>
    <row r="5712" spans="2:37" x14ac:dyDescent="0.25">
      <c r="B5712" s="315"/>
      <c r="C5712" s="315"/>
      <c r="D5712" s="315"/>
      <c r="E5712" s="315"/>
      <c r="F5712" s="315"/>
      <c r="G5712" s="315"/>
      <c r="H5712" s="315"/>
      <c r="I5712" s="54"/>
      <c r="J5712" s="53"/>
      <c r="K5712" s="53"/>
      <c r="L5712" s="270"/>
      <c r="M5712" s="55"/>
      <c r="N5712" s="53"/>
      <c r="O5712" s="87"/>
      <c r="P5712" s="53"/>
      <c r="Q5712" s="53"/>
      <c r="R5712" s="53"/>
      <c r="S5712" s="53"/>
      <c r="T5712" s="53"/>
      <c r="U5712" s="53"/>
      <c r="V5712" s="53"/>
      <c r="W5712" s="53"/>
      <c r="X5712" s="53"/>
      <c r="Y5712" s="53"/>
      <c r="Z5712" s="53"/>
      <c r="AA5712" s="53"/>
      <c r="AB5712" s="53"/>
      <c r="AC5712" s="53"/>
      <c r="AD5712" s="53"/>
      <c r="AE5712" s="53"/>
      <c r="AF5712" s="53"/>
      <c r="AG5712" s="53"/>
      <c r="AH5712" s="53"/>
      <c r="AI5712" s="53"/>
      <c r="AJ5712" s="53"/>
      <c r="AK5712" s="54"/>
    </row>
    <row r="5713" spans="2:37" x14ac:dyDescent="0.25">
      <c r="B5713" s="315"/>
      <c r="C5713" s="315"/>
      <c r="D5713" s="315"/>
      <c r="E5713" s="315"/>
      <c r="F5713" s="315"/>
      <c r="G5713" s="315"/>
      <c r="H5713" s="315"/>
      <c r="I5713" s="54"/>
      <c r="J5713" s="53"/>
      <c r="K5713" s="53"/>
      <c r="L5713" s="270"/>
      <c r="M5713" s="55"/>
      <c r="N5713" s="53"/>
      <c r="O5713" s="87"/>
      <c r="P5713" s="53"/>
      <c r="Q5713" s="53"/>
      <c r="R5713" s="53"/>
      <c r="S5713" s="53"/>
      <c r="T5713" s="53"/>
      <c r="U5713" s="53"/>
      <c r="V5713" s="53"/>
      <c r="W5713" s="53"/>
      <c r="X5713" s="53"/>
      <c r="Y5713" s="53"/>
      <c r="Z5713" s="53"/>
      <c r="AA5713" s="53"/>
      <c r="AB5713" s="53"/>
      <c r="AC5713" s="53"/>
      <c r="AD5713" s="53"/>
      <c r="AE5713" s="53"/>
      <c r="AF5713" s="53"/>
      <c r="AG5713" s="53"/>
      <c r="AH5713" s="53"/>
      <c r="AI5713" s="53"/>
      <c r="AJ5713" s="53"/>
      <c r="AK5713" s="54"/>
    </row>
    <row r="5714" spans="2:37" x14ac:dyDescent="0.25">
      <c r="B5714" s="315"/>
      <c r="C5714" s="315"/>
      <c r="D5714" s="315"/>
      <c r="E5714" s="315"/>
      <c r="F5714" s="315"/>
      <c r="G5714" s="315"/>
      <c r="H5714" s="315"/>
      <c r="I5714" s="54"/>
      <c r="J5714" s="53"/>
      <c r="K5714" s="53"/>
      <c r="L5714" s="270"/>
      <c r="M5714" s="55"/>
      <c r="N5714" s="53"/>
      <c r="O5714" s="87"/>
      <c r="P5714" s="53"/>
      <c r="Q5714" s="53"/>
      <c r="R5714" s="53"/>
      <c r="S5714" s="53"/>
      <c r="T5714" s="53"/>
      <c r="U5714" s="53"/>
      <c r="V5714" s="53"/>
      <c r="W5714" s="53"/>
      <c r="X5714" s="53"/>
      <c r="Y5714" s="53"/>
      <c r="Z5714" s="53"/>
      <c r="AA5714" s="53"/>
      <c r="AB5714" s="53"/>
      <c r="AC5714" s="53"/>
      <c r="AD5714" s="53"/>
      <c r="AE5714" s="53"/>
      <c r="AF5714" s="53"/>
      <c r="AG5714" s="53"/>
      <c r="AH5714" s="53"/>
      <c r="AI5714" s="53"/>
      <c r="AJ5714" s="53"/>
      <c r="AK5714" s="54"/>
    </row>
    <row r="5715" spans="2:37" x14ac:dyDescent="0.25">
      <c r="B5715" s="315"/>
      <c r="C5715" s="315"/>
      <c r="D5715" s="315"/>
      <c r="E5715" s="315"/>
      <c r="F5715" s="315"/>
      <c r="G5715" s="315"/>
      <c r="H5715" s="315"/>
      <c r="I5715" s="54"/>
      <c r="J5715" s="53"/>
      <c r="K5715" s="53"/>
      <c r="L5715" s="270"/>
      <c r="M5715" s="55"/>
      <c r="N5715" s="53"/>
      <c r="O5715" s="87"/>
      <c r="P5715" s="53"/>
      <c r="Q5715" s="53"/>
      <c r="R5715" s="53"/>
      <c r="S5715" s="53"/>
      <c r="T5715" s="53"/>
      <c r="U5715" s="53"/>
      <c r="V5715" s="53"/>
      <c r="W5715" s="53"/>
      <c r="X5715" s="53"/>
      <c r="Y5715" s="53"/>
      <c r="Z5715" s="53"/>
      <c r="AA5715" s="53"/>
      <c r="AB5715" s="53"/>
      <c r="AC5715" s="53"/>
      <c r="AD5715" s="53"/>
      <c r="AE5715" s="53"/>
      <c r="AF5715" s="53"/>
      <c r="AG5715" s="53"/>
      <c r="AH5715" s="53"/>
      <c r="AI5715" s="53"/>
      <c r="AJ5715" s="53"/>
      <c r="AK5715" s="54"/>
    </row>
    <row r="5716" spans="2:37" x14ac:dyDescent="0.25">
      <c r="B5716" s="315"/>
      <c r="C5716" s="315"/>
      <c r="D5716" s="315"/>
      <c r="E5716" s="315"/>
      <c r="F5716" s="315"/>
      <c r="G5716" s="315"/>
      <c r="H5716" s="315"/>
      <c r="I5716" s="54"/>
      <c r="J5716" s="53"/>
      <c r="K5716" s="53"/>
      <c r="L5716" s="270"/>
      <c r="M5716" s="55"/>
      <c r="N5716" s="53"/>
      <c r="O5716" s="87"/>
      <c r="P5716" s="53"/>
      <c r="Q5716" s="53"/>
      <c r="R5716" s="53"/>
      <c r="S5716" s="53"/>
      <c r="T5716" s="53"/>
      <c r="U5716" s="53"/>
      <c r="V5716" s="53"/>
      <c r="W5716" s="53"/>
      <c r="X5716" s="53"/>
      <c r="Y5716" s="53"/>
      <c r="Z5716" s="53"/>
      <c r="AA5716" s="53"/>
      <c r="AB5716" s="53"/>
      <c r="AC5716" s="53"/>
      <c r="AD5716" s="53"/>
      <c r="AE5716" s="53"/>
      <c r="AF5716" s="53"/>
      <c r="AG5716" s="53"/>
      <c r="AH5716" s="53"/>
      <c r="AI5716" s="53"/>
      <c r="AJ5716" s="53"/>
      <c r="AK5716" s="54"/>
    </row>
    <row r="5717" spans="2:37" x14ac:dyDescent="0.25">
      <c r="B5717" s="315"/>
      <c r="C5717" s="315"/>
      <c r="D5717" s="315"/>
      <c r="E5717" s="315"/>
      <c r="F5717" s="315"/>
      <c r="G5717" s="315"/>
      <c r="H5717" s="315"/>
      <c r="I5717" s="54"/>
      <c r="J5717" s="53"/>
      <c r="K5717" s="53"/>
      <c r="L5717" s="270"/>
      <c r="M5717" s="55"/>
      <c r="N5717" s="53"/>
      <c r="O5717" s="87"/>
      <c r="P5717" s="53"/>
      <c r="Q5717" s="53"/>
      <c r="R5717" s="53"/>
      <c r="S5717" s="53"/>
      <c r="T5717" s="53"/>
      <c r="U5717" s="53"/>
      <c r="V5717" s="53"/>
      <c r="W5717" s="53"/>
      <c r="X5717" s="53"/>
      <c r="Y5717" s="53"/>
      <c r="Z5717" s="53"/>
      <c r="AA5717" s="53"/>
      <c r="AB5717" s="53"/>
      <c r="AC5717" s="53"/>
      <c r="AD5717" s="53"/>
      <c r="AE5717" s="53"/>
      <c r="AF5717" s="53"/>
      <c r="AG5717" s="53"/>
      <c r="AH5717" s="53"/>
      <c r="AI5717" s="53"/>
      <c r="AJ5717" s="53"/>
      <c r="AK5717" s="54"/>
    </row>
    <row r="5718" spans="2:37" x14ac:dyDescent="0.25">
      <c r="B5718" s="315"/>
      <c r="C5718" s="315"/>
      <c r="D5718" s="315"/>
      <c r="E5718" s="315"/>
      <c r="F5718" s="315"/>
      <c r="G5718" s="315"/>
      <c r="H5718" s="315"/>
      <c r="I5718" s="54"/>
      <c r="J5718" s="53"/>
      <c r="K5718" s="53"/>
      <c r="L5718" s="270"/>
      <c r="M5718" s="55"/>
      <c r="N5718" s="53"/>
      <c r="O5718" s="87"/>
      <c r="P5718" s="53"/>
      <c r="Q5718" s="53"/>
      <c r="R5718" s="53"/>
      <c r="S5718" s="53"/>
      <c r="T5718" s="53"/>
      <c r="U5718" s="53"/>
      <c r="V5718" s="53"/>
      <c r="W5718" s="53"/>
      <c r="X5718" s="53"/>
      <c r="Y5718" s="53"/>
      <c r="Z5718" s="53"/>
      <c r="AA5718" s="53"/>
      <c r="AB5718" s="53"/>
      <c r="AC5718" s="53"/>
      <c r="AD5718" s="53"/>
      <c r="AE5718" s="53"/>
      <c r="AF5718" s="53"/>
      <c r="AG5718" s="53"/>
      <c r="AH5718" s="53"/>
      <c r="AI5718" s="53"/>
      <c r="AJ5718" s="53"/>
      <c r="AK5718" s="54"/>
    </row>
    <row r="5719" spans="2:37" x14ac:dyDescent="0.25">
      <c r="B5719" s="315"/>
      <c r="C5719" s="315"/>
      <c r="D5719" s="315"/>
      <c r="E5719" s="315"/>
      <c r="F5719" s="315"/>
      <c r="G5719" s="315"/>
      <c r="H5719" s="315"/>
      <c r="I5719" s="54"/>
      <c r="J5719" s="53"/>
      <c r="K5719" s="53"/>
      <c r="L5719" s="270"/>
      <c r="M5719" s="55"/>
      <c r="N5719" s="53"/>
      <c r="O5719" s="87"/>
      <c r="P5719" s="53"/>
      <c r="Q5719" s="53"/>
      <c r="R5719" s="53"/>
      <c r="S5719" s="53"/>
      <c r="T5719" s="53"/>
      <c r="U5719" s="53"/>
      <c r="V5719" s="53"/>
      <c r="W5719" s="53"/>
      <c r="X5719" s="53"/>
      <c r="Y5719" s="53"/>
      <c r="Z5719" s="53"/>
      <c r="AA5719" s="53"/>
      <c r="AB5719" s="53"/>
      <c r="AC5719" s="53"/>
      <c r="AD5719" s="53"/>
      <c r="AE5719" s="53"/>
      <c r="AF5719" s="53"/>
      <c r="AG5719" s="53"/>
      <c r="AH5719" s="53"/>
      <c r="AI5719" s="53"/>
      <c r="AJ5719" s="53"/>
      <c r="AK5719" s="54"/>
    </row>
    <row r="5720" spans="2:37" x14ac:dyDescent="0.25">
      <c r="B5720" s="315"/>
      <c r="C5720" s="315"/>
      <c r="D5720" s="315"/>
      <c r="E5720" s="315"/>
      <c r="F5720" s="315"/>
      <c r="G5720" s="315"/>
      <c r="H5720" s="315"/>
      <c r="I5720" s="54"/>
      <c r="J5720" s="53"/>
      <c r="K5720" s="53"/>
      <c r="L5720" s="270"/>
      <c r="M5720" s="55"/>
      <c r="N5720" s="53"/>
      <c r="O5720" s="87"/>
      <c r="P5720" s="53"/>
      <c r="Q5720" s="53"/>
      <c r="R5720" s="53"/>
      <c r="S5720" s="53"/>
      <c r="T5720" s="53"/>
      <c r="U5720" s="53"/>
      <c r="V5720" s="53"/>
      <c r="W5720" s="53"/>
      <c r="X5720" s="53"/>
      <c r="Y5720" s="53"/>
      <c r="Z5720" s="53"/>
      <c r="AA5720" s="53"/>
      <c r="AB5720" s="53"/>
      <c r="AC5720" s="53"/>
      <c r="AD5720" s="53"/>
      <c r="AE5720" s="53"/>
      <c r="AF5720" s="53"/>
      <c r="AG5720" s="53"/>
      <c r="AH5720" s="53"/>
      <c r="AI5720" s="53"/>
      <c r="AJ5720" s="53"/>
      <c r="AK5720" s="54"/>
    </row>
    <row r="5721" spans="2:37" x14ac:dyDescent="0.25">
      <c r="B5721" s="315"/>
      <c r="C5721" s="315"/>
      <c r="D5721" s="315"/>
      <c r="E5721" s="315"/>
      <c r="F5721" s="315"/>
      <c r="G5721" s="315"/>
      <c r="H5721" s="315"/>
      <c r="I5721" s="54"/>
      <c r="J5721" s="53"/>
      <c r="K5721" s="53"/>
      <c r="L5721" s="270"/>
      <c r="M5721" s="55"/>
      <c r="N5721" s="53"/>
      <c r="O5721" s="87"/>
      <c r="P5721" s="53"/>
      <c r="Q5721" s="53"/>
      <c r="R5721" s="53"/>
      <c r="S5721" s="53"/>
      <c r="T5721" s="53"/>
      <c r="U5721" s="53"/>
      <c r="V5721" s="53"/>
      <c r="W5721" s="53"/>
      <c r="X5721" s="53"/>
      <c r="Y5721" s="53"/>
      <c r="Z5721" s="53"/>
      <c r="AA5721" s="53"/>
      <c r="AB5721" s="53"/>
      <c r="AC5721" s="53"/>
      <c r="AD5721" s="53"/>
      <c r="AE5721" s="53"/>
      <c r="AF5721" s="53"/>
      <c r="AG5721" s="53"/>
      <c r="AH5721" s="53"/>
      <c r="AI5721" s="53"/>
      <c r="AJ5721" s="53"/>
      <c r="AK5721" s="54"/>
    </row>
    <row r="5722" spans="2:37" x14ac:dyDescent="0.25">
      <c r="B5722" s="315"/>
      <c r="C5722" s="315"/>
      <c r="D5722" s="315"/>
      <c r="E5722" s="315"/>
      <c r="F5722" s="315"/>
      <c r="G5722" s="315"/>
      <c r="H5722" s="315"/>
      <c r="I5722" s="54"/>
      <c r="J5722" s="53"/>
      <c r="K5722" s="53"/>
      <c r="L5722" s="270"/>
      <c r="M5722" s="55"/>
      <c r="N5722" s="53"/>
      <c r="O5722" s="87"/>
      <c r="P5722" s="53"/>
      <c r="Q5722" s="53"/>
      <c r="R5722" s="53"/>
      <c r="S5722" s="53"/>
      <c r="T5722" s="53"/>
      <c r="U5722" s="53"/>
      <c r="V5722" s="53"/>
      <c r="W5722" s="53"/>
      <c r="X5722" s="53"/>
      <c r="Y5722" s="53"/>
      <c r="Z5722" s="53"/>
      <c r="AA5722" s="53"/>
      <c r="AB5722" s="53"/>
      <c r="AC5722" s="53"/>
      <c r="AD5722" s="53"/>
      <c r="AE5722" s="53"/>
      <c r="AF5722" s="53"/>
      <c r="AG5722" s="53"/>
      <c r="AH5722" s="53"/>
      <c r="AI5722" s="53"/>
      <c r="AJ5722" s="53"/>
      <c r="AK5722" s="54"/>
    </row>
    <row r="5723" spans="2:37" x14ac:dyDescent="0.25">
      <c r="B5723" s="315"/>
      <c r="C5723" s="315"/>
      <c r="D5723" s="315"/>
      <c r="E5723" s="315"/>
      <c r="F5723" s="315"/>
      <c r="G5723" s="315"/>
      <c r="H5723" s="315"/>
      <c r="I5723" s="54"/>
      <c r="J5723" s="53"/>
      <c r="K5723" s="53"/>
      <c r="L5723" s="270"/>
      <c r="M5723" s="55"/>
      <c r="N5723" s="53"/>
      <c r="O5723" s="87"/>
      <c r="P5723" s="53"/>
      <c r="Q5723" s="53"/>
      <c r="R5723" s="53"/>
      <c r="S5723" s="53"/>
      <c r="T5723" s="53"/>
      <c r="U5723" s="53"/>
      <c r="V5723" s="53"/>
      <c r="W5723" s="53"/>
      <c r="X5723" s="53"/>
      <c r="Y5723" s="53"/>
      <c r="Z5723" s="53"/>
      <c r="AA5723" s="53"/>
      <c r="AB5723" s="53"/>
      <c r="AC5723" s="53"/>
      <c r="AD5723" s="53"/>
      <c r="AE5723" s="53"/>
      <c r="AF5723" s="53"/>
      <c r="AG5723" s="53"/>
      <c r="AH5723" s="53"/>
      <c r="AI5723" s="53"/>
      <c r="AJ5723" s="53"/>
      <c r="AK5723" s="54"/>
    </row>
    <row r="5724" spans="2:37" x14ac:dyDescent="0.25">
      <c r="B5724" s="315"/>
      <c r="C5724" s="315"/>
      <c r="D5724" s="315"/>
      <c r="E5724" s="315"/>
      <c r="F5724" s="315"/>
      <c r="G5724" s="315"/>
      <c r="H5724" s="315"/>
      <c r="I5724" s="54"/>
      <c r="J5724" s="53"/>
      <c r="K5724" s="53"/>
      <c r="L5724" s="270"/>
      <c r="M5724" s="55"/>
      <c r="N5724" s="53"/>
      <c r="O5724" s="87"/>
      <c r="P5724" s="53"/>
      <c r="Q5724" s="53"/>
      <c r="R5724" s="53"/>
      <c r="S5724" s="53"/>
      <c r="T5724" s="53"/>
      <c r="U5724" s="53"/>
      <c r="V5724" s="53"/>
      <c r="W5724" s="53"/>
      <c r="X5724" s="53"/>
      <c r="Y5724" s="53"/>
      <c r="Z5724" s="53"/>
      <c r="AA5724" s="53"/>
      <c r="AB5724" s="53"/>
      <c r="AC5724" s="53"/>
      <c r="AD5724" s="53"/>
      <c r="AE5724" s="53"/>
      <c r="AF5724" s="53"/>
      <c r="AG5724" s="53"/>
      <c r="AH5724" s="53"/>
      <c r="AI5724" s="53"/>
      <c r="AJ5724" s="53"/>
      <c r="AK5724" s="54"/>
    </row>
    <row r="5725" spans="2:37" x14ac:dyDescent="0.25">
      <c r="B5725" s="315"/>
      <c r="C5725" s="315"/>
      <c r="D5725" s="315"/>
      <c r="E5725" s="315"/>
      <c r="F5725" s="315"/>
      <c r="G5725" s="315"/>
      <c r="H5725" s="315"/>
      <c r="I5725" s="54"/>
      <c r="J5725" s="53"/>
      <c r="K5725" s="53"/>
      <c r="L5725" s="270"/>
      <c r="M5725" s="55"/>
      <c r="N5725" s="53"/>
      <c r="O5725" s="87"/>
      <c r="P5725" s="53"/>
      <c r="Q5725" s="53"/>
      <c r="R5725" s="53"/>
      <c r="S5725" s="53"/>
      <c r="T5725" s="53"/>
      <c r="U5725" s="53"/>
      <c r="V5725" s="53"/>
      <c r="W5725" s="53"/>
      <c r="X5725" s="53"/>
      <c r="Y5725" s="53"/>
      <c r="Z5725" s="53"/>
      <c r="AA5725" s="53"/>
      <c r="AB5725" s="53"/>
      <c r="AC5725" s="53"/>
      <c r="AD5725" s="53"/>
      <c r="AE5725" s="53"/>
      <c r="AF5725" s="53"/>
      <c r="AG5725" s="53"/>
      <c r="AH5725" s="53"/>
      <c r="AI5725" s="53"/>
      <c r="AJ5725" s="53"/>
      <c r="AK5725" s="54"/>
    </row>
    <row r="5726" spans="2:37" x14ac:dyDescent="0.25">
      <c r="B5726" s="315"/>
      <c r="C5726" s="315"/>
      <c r="D5726" s="315"/>
      <c r="E5726" s="315"/>
      <c r="F5726" s="315"/>
      <c r="G5726" s="315"/>
      <c r="H5726" s="315"/>
      <c r="I5726" s="54"/>
      <c r="J5726" s="53"/>
      <c r="K5726" s="53"/>
      <c r="L5726" s="270"/>
      <c r="M5726" s="55"/>
      <c r="N5726" s="53"/>
      <c r="O5726" s="87"/>
      <c r="P5726" s="53"/>
      <c r="Q5726" s="53"/>
      <c r="R5726" s="53"/>
      <c r="S5726" s="53"/>
      <c r="T5726" s="53"/>
      <c r="U5726" s="53"/>
      <c r="V5726" s="53"/>
      <c r="W5726" s="53"/>
      <c r="X5726" s="53"/>
      <c r="Y5726" s="53"/>
      <c r="Z5726" s="53"/>
      <c r="AA5726" s="53"/>
      <c r="AB5726" s="53"/>
      <c r="AC5726" s="53"/>
      <c r="AD5726" s="53"/>
      <c r="AE5726" s="53"/>
      <c r="AF5726" s="53"/>
      <c r="AG5726" s="53"/>
      <c r="AH5726" s="53"/>
      <c r="AI5726" s="53"/>
      <c r="AJ5726" s="53"/>
      <c r="AK5726" s="54"/>
    </row>
    <row r="5727" spans="2:37" x14ac:dyDescent="0.25">
      <c r="B5727" s="315"/>
      <c r="C5727" s="315"/>
      <c r="D5727" s="315"/>
      <c r="E5727" s="315"/>
      <c r="F5727" s="315"/>
      <c r="G5727" s="315"/>
      <c r="H5727" s="315"/>
      <c r="I5727" s="54"/>
      <c r="J5727" s="53"/>
      <c r="K5727" s="53"/>
      <c r="L5727" s="270"/>
      <c r="M5727" s="55"/>
      <c r="N5727" s="53"/>
      <c r="O5727" s="87"/>
      <c r="P5727" s="53"/>
      <c r="Q5727" s="53"/>
      <c r="R5727" s="53"/>
      <c r="S5727" s="53"/>
      <c r="T5727" s="53"/>
      <c r="U5727" s="53"/>
      <c r="V5727" s="53"/>
      <c r="W5727" s="53"/>
      <c r="X5727" s="53"/>
      <c r="Y5727" s="53"/>
      <c r="Z5727" s="53"/>
      <c r="AA5727" s="53"/>
      <c r="AB5727" s="53"/>
      <c r="AC5727" s="53"/>
      <c r="AD5727" s="53"/>
      <c r="AE5727" s="53"/>
      <c r="AF5727" s="53"/>
      <c r="AG5727" s="53"/>
      <c r="AH5727" s="53"/>
      <c r="AI5727" s="53"/>
      <c r="AJ5727" s="53"/>
      <c r="AK5727" s="54"/>
    </row>
    <row r="5728" spans="2:37" x14ac:dyDescent="0.25">
      <c r="B5728" s="315"/>
      <c r="C5728" s="315"/>
      <c r="D5728" s="315"/>
      <c r="E5728" s="315"/>
      <c r="F5728" s="315"/>
      <c r="G5728" s="315"/>
      <c r="H5728" s="315"/>
      <c r="I5728" s="54"/>
      <c r="J5728" s="53"/>
      <c r="K5728" s="53"/>
      <c r="L5728" s="270"/>
      <c r="M5728" s="55"/>
      <c r="N5728" s="53"/>
      <c r="O5728" s="87"/>
      <c r="P5728" s="53"/>
      <c r="Q5728" s="53"/>
      <c r="R5728" s="53"/>
      <c r="S5728" s="53"/>
      <c r="T5728" s="53"/>
      <c r="U5728" s="53"/>
      <c r="V5728" s="53"/>
      <c r="W5728" s="53"/>
      <c r="X5728" s="53"/>
      <c r="Y5728" s="53"/>
      <c r="Z5728" s="53"/>
      <c r="AA5728" s="53"/>
      <c r="AB5728" s="53"/>
      <c r="AC5728" s="53"/>
      <c r="AD5728" s="53"/>
      <c r="AE5728" s="53"/>
      <c r="AF5728" s="53"/>
      <c r="AG5728" s="53"/>
      <c r="AH5728" s="53"/>
      <c r="AI5728" s="53"/>
      <c r="AJ5728" s="53"/>
      <c r="AK5728" s="54"/>
    </row>
    <row r="5729" spans="2:37" x14ac:dyDescent="0.25">
      <c r="B5729" s="315"/>
      <c r="C5729" s="315"/>
      <c r="D5729" s="315"/>
      <c r="E5729" s="315"/>
      <c r="F5729" s="315"/>
      <c r="G5729" s="315"/>
      <c r="H5729" s="315"/>
      <c r="I5729" s="54"/>
      <c r="J5729" s="53"/>
      <c r="K5729" s="53"/>
      <c r="L5729" s="270"/>
      <c r="M5729" s="55"/>
      <c r="N5729" s="53"/>
      <c r="O5729" s="87"/>
      <c r="P5729" s="53"/>
      <c r="Q5729" s="53"/>
      <c r="R5729" s="53"/>
      <c r="S5729" s="53"/>
      <c r="T5729" s="53"/>
      <c r="U5729" s="53"/>
      <c r="V5729" s="53"/>
      <c r="W5729" s="53"/>
      <c r="X5729" s="53"/>
      <c r="Y5729" s="53"/>
      <c r="Z5729" s="53"/>
      <c r="AA5729" s="53"/>
      <c r="AB5729" s="53"/>
      <c r="AC5729" s="53"/>
      <c r="AD5729" s="53"/>
      <c r="AE5729" s="53"/>
      <c r="AF5729" s="53"/>
      <c r="AG5729" s="53"/>
      <c r="AH5729" s="53"/>
      <c r="AI5729" s="53"/>
      <c r="AJ5729" s="53"/>
      <c r="AK5729" s="54"/>
    </row>
    <row r="5730" spans="2:37" x14ac:dyDescent="0.25">
      <c r="B5730" s="315"/>
      <c r="C5730" s="315"/>
      <c r="D5730" s="315"/>
      <c r="E5730" s="315"/>
      <c r="F5730" s="315"/>
      <c r="G5730" s="315"/>
      <c r="H5730" s="315"/>
      <c r="I5730" s="54"/>
      <c r="J5730" s="53"/>
      <c r="K5730" s="53"/>
      <c r="L5730" s="270"/>
      <c r="M5730" s="55"/>
      <c r="N5730" s="53"/>
      <c r="O5730" s="87"/>
      <c r="P5730" s="53"/>
      <c r="Q5730" s="53"/>
      <c r="R5730" s="53"/>
      <c r="S5730" s="53"/>
      <c r="T5730" s="53"/>
      <c r="U5730" s="53"/>
      <c r="V5730" s="53"/>
      <c r="W5730" s="53"/>
      <c r="X5730" s="53"/>
      <c r="Y5730" s="53"/>
      <c r="Z5730" s="53"/>
      <c r="AA5730" s="53"/>
      <c r="AB5730" s="53"/>
      <c r="AC5730" s="53"/>
      <c r="AD5730" s="53"/>
      <c r="AE5730" s="53"/>
      <c r="AF5730" s="53"/>
      <c r="AG5730" s="53"/>
      <c r="AH5730" s="53"/>
      <c r="AI5730" s="53"/>
      <c r="AJ5730" s="53"/>
      <c r="AK5730" s="54"/>
    </row>
    <row r="5731" spans="2:37" x14ac:dyDescent="0.25">
      <c r="B5731" s="315"/>
      <c r="C5731" s="315"/>
      <c r="D5731" s="315"/>
      <c r="E5731" s="315"/>
      <c r="F5731" s="315"/>
      <c r="G5731" s="315"/>
      <c r="H5731" s="315"/>
      <c r="I5731" s="54"/>
      <c r="J5731" s="53"/>
      <c r="K5731" s="53"/>
      <c r="L5731" s="270"/>
      <c r="M5731" s="55"/>
      <c r="N5731" s="53"/>
      <c r="O5731" s="87"/>
      <c r="P5731" s="53"/>
      <c r="Q5731" s="53"/>
      <c r="R5731" s="53"/>
      <c r="S5731" s="53"/>
      <c r="T5731" s="53"/>
      <c r="U5731" s="53"/>
      <c r="V5731" s="53"/>
      <c r="W5731" s="53"/>
      <c r="X5731" s="53"/>
      <c r="Y5731" s="53"/>
      <c r="Z5731" s="53"/>
      <c r="AA5731" s="53"/>
      <c r="AB5731" s="53"/>
      <c r="AC5731" s="53"/>
      <c r="AD5731" s="53"/>
      <c r="AE5731" s="53"/>
      <c r="AF5731" s="53"/>
      <c r="AG5731" s="53"/>
      <c r="AH5731" s="53"/>
      <c r="AI5731" s="53"/>
      <c r="AJ5731" s="53"/>
      <c r="AK5731" s="54"/>
    </row>
    <row r="5732" spans="2:37" x14ac:dyDescent="0.25">
      <c r="B5732" s="315"/>
      <c r="C5732" s="315"/>
      <c r="D5732" s="315"/>
      <c r="E5732" s="315"/>
      <c r="F5732" s="315"/>
      <c r="G5732" s="315"/>
      <c r="H5732" s="315"/>
      <c r="I5732" s="54"/>
      <c r="J5732" s="53"/>
      <c r="K5732" s="53"/>
      <c r="L5732" s="270"/>
      <c r="M5732" s="55"/>
      <c r="N5732" s="53"/>
      <c r="O5732" s="87"/>
      <c r="P5732" s="53"/>
      <c r="Q5732" s="53"/>
      <c r="R5732" s="53"/>
      <c r="S5732" s="53"/>
      <c r="T5732" s="53"/>
      <c r="U5732" s="53"/>
      <c r="V5732" s="53"/>
      <c r="W5732" s="53"/>
      <c r="X5732" s="53"/>
      <c r="Y5732" s="53"/>
      <c r="Z5732" s="53"/>
      <c r="AA5732" s="53"/>
      <c r="AB5732" s="53"/>
      <c r="AC5732" s="53"/>
      <c r="AD5732" s="53"/>
      <c r="AE5732" s="53"/>
      <c r="AF5732" s="53"/>
      <c r="AG5732" s="53"/>
      <c r="AH5732" s="53"/>
      <c r="AI5732" s="53"/>
      <c r="AJ5732" s="53"/>
      <c r="AK5732" s="54"/>
    </row>
    <row r="5733" spans="2:37" x14ac:dyDescent="0.25">
      <c r="B5733" s="315"/>
      <c r="C5733" s="315"/>
      <c r="D5733" s="315"/>
      <c r="E5733" s="315"/>
      <c r="F5733" s="315"/>
      <c r="G5733" s="315"/>
      <c r="H5733" s="315"/>
      <c r="I5733" s="54"/>
      <c r="J5733" s="53"/>
      <c r="K5733" s="53"/>
      <c r="L5733" s="270"/>
      <c r="M5733" s="55"/>
      <c r="N5733" s="53"/>
      <c r="O5733" s="87"/>
      <c r="P5733" s="53"/>
      <c r="Q5733" s="53"/>
      <c r="R5733" s="53"/>
      <c r="S5733" s="53"/>
      <c r="T5733" s="53"/>
      <c r="U5733" s="53"/>
      <c r="V5733" s="53"/>
      <c r="W5733" s="53"/>
      <c r="X5733" s="53"/>
      <c r="Y5733" s="53"/>
      <c r="Z5733" s="53"/>
      <c r="AA5733" s="53"/>
      <c r="AB5733" s="53"/>
      <c r="AC5733" s="53"/>
      <c r="AD5733" s="53"/>
      <c r="AE5733" s="53"/>
      <c r="AF5733" s="53"/>
      <c r="AG5733" s="53"/>
      <c r="AH5733" s="53"/>
      <c r="AI5733" s="53"/>
      <c r="AJ5733" s="53"/>
      <c r="AK5733" s="54"/>
    </row>
    <row r="5734" spans="2:37" x14ac:dyDescent="0.25">
      <c r="B5734" s="315"/>
      <c r="C5734" s="315"/>
      <c r="D5734" s="315"/>
      <c r="E5734" s="315"/>
      <c r="F5734" s="315"/>
      <c r="G5734" s="315"/>
      <c r="H5734" s="315"/>
      <c r="I5734" s="54"/>
      <c r="J5734" s="53"/>
      <c r="K5734" s="53"/>
      <c r="L5734" s="270"/>
      <c r="M5734" s="55"/>
      <c r="N5734" s="53"/>
      <c r="O5734" s="87"/>
      <c r="P5734" s="53"/>
      <c r="Q5734" s="53"/>
      <c r="R5734" s="53"/>
      <c r="S5734" s="53"/>
      <c r="T5734" s="53"/>
      <c r="U5734" s="53"/>
      <c r="V5734" s="53"/>
      <c r="W5734" s="53"/>
      <c r="X5734" s="53"/>
      <c r="Y5734" s="53"/>
      <c r="Z5734" s="53"/>
      <c r="AA5734" s="53"/>
      <c r="AB5734" s="53"/>
      <c r="AC5734" s="53"/>
      <c r="AD5734" s="53"/>
      <c r="AE5734" s="53"/>
      <c r="AF5734" s="53"/>
      <c r="AG5734" s="53"/>
      <c r="AH5734" s="53"/>
      <c r="AI5734" s="53"/>
      <c r="AJ5734" s="53"/>
      <c r="AK5734" s="54"/>
    </row>
    <row r="5735" spans="2:37" x14ac:dyDescent="0.25">
      <c r="B5735" s="315"/>
      <c r="C5735" s="315"/>
      <c r="D5735" s="315"/>
      <c r="E5735" s="315"/>
      <c r="F5735" s="315"/>
      <c r="G5735" s="315"/>
      <c r="H5735" s="315"/>
      <c r="I5735" s="54"/>
      <c r="J5735" s="53"/>
      <c r="K5735" s="53"/>
      <c r="L5735" s="270"/>
      <c r="M5735" s="55"/>
      <c r="N5735" s="53"/>
      <c r="O5735" s="87"/>
      <c r="P5735" s="53"/>
      <c r="Q5735" s="53"/>
      <c r="R5735" s="53"/>
      <c r="S5735" s="53"/>
      <c r="T5735" s="53"/>
      <c r="U5735" s="53"/>
      <c r="V5735" s="53"/>
      <c r="W5735" s="53"/>
      <c r="X5735" s="53"/>
      <c r="Y5735" s="53"/>
      <c r="Z5735" s="53"/>
      <c r="AA5735" s="53"/>
      <c r="AB5735" s="53"/>
      <c r="AC5735" s="53"/>
      <c r="AD5735" s="53"/>
      <c r="AE5735" s="53"/>
      <c r="AF5735" s="53"/>
      <c r="AG5735" s="53"/>
      <c r="AH5735" s="53"/>
      <c r="AI5735" s="53"/>
      <c r="AJ5735" s="53"/>
      <c r="AK5735" s="54"/>
    </row>
    <row r="5736" spans="2:37" x14ac:dyDescent="0.25">
      <c r="B5736" s="315"/>
      <c r="C5736" s="315"/>
      <c r="D5736" s="315"/>
      <c r="E5736" s="315"/>
      <c r="F5736" s="315"/>
      <c r="G5736" s="315"/>
      <c r="H5736" s="315"/>
      <c r="I5736" s="54"/>
      <c r="J5736" s="53"/>
      <c r="K5736" s="53"/>
      <c r="L5736" s="270"/>
      <c r="M5736" s="55"/>
      <c r="N5736" s="53"/>
      <c r="O5736" s="87"/>
      <c r="P5736" s="53"/>
      <c r="Q5736" s="53"/>
      <c r="R5736" s="53"/>
      <c r="S5736" s="53"/>
      <c r="T5736" s="53"/>
      <c r="U5736" s="53"/>
      <c r="V5736" s="53"/>
      <c r="W5736" s="53"/>
      <c r="X5736" s="53"/>
      <c r="Y5736" s="53"/>
      <c r="Z5736" s="53"/>
      <c r="AA5736" s="53"/>
      <c r="AB5736" s="53"/>
      <c r="AC5736" s="53"/>
      <c r="AD5736" s="53"/>
      <c r="AE5736" s="53"/>
      <c r="AF5736" s="53"/>
      <c r="AG5736" s="53"/>
      <c r="AH5736" s="53"/>
      <c r="AI5736" s="53"/>
      <c r="AJ5736" s="53"/>
      <c r="AK5736" s="54"/>
    </row>
    <row r="5737" spans="2:37" x14ac:dyDescent="0.25">
      <c r="B5737" s="315"/>
      <c r="C5737" s="315"/>
      <c r="D5737" s="315"/>
      <c r="E5737" s="315"/>
      <c r="F5737" s="315"/>
      <c r="G5737" s="315"/>
      <c r="H5737" s="315"/>
      <c r="I5737" s="54"/>
      <c r="J5737" s="53"/>
      <c r="K5737" s="53"/>
      <c r="L5737" s="270"/>
      <c r="M5737" s="55"/>
      <c r="N5737" s="53"/>
      <c r="O5737" s="87"/>
      <c r="P5737" s="53"/>
      <c r="Q5737" s="53"/>
      <c r="R5737" s="53"/>
      <c r="S5737" s="53"/>
      <c r="T5737" s="53"/>
      <c r="U5737" s="53"/>
      <c r="V5737" s="53"/>
      <c r="W5737" s="53"/>
      <c r="X5737" s="53"/>
      <c r="Y5737" s="53"/>
      <c r="Z5737" s="53"/>
      <c r="AA5737" s="53"/>
      <c r="AB5737" s="53"/>
      <c r="AC5737" s="53"/>
      <c r="AD5737" s="53"/>
      <c r="AE5737" s="53"/>
      <c r="AF5737" s="53"/>
      <c r="AG5737" s="53"/>
      <c r="AH5737" s="53"/>
      <c r="AI5737" s="53"/>
      <c r="AJ5737" s="53"/>
      <c r="AK5737" s="54"/>
    </row>
    <row r="5738" spans="2:37" x14ac:dyDescent="0.25">
      <c r="B5738" s="315"/>
      <c r="C5738" s="315"/>
      <c r="D5738" s="315"/>
      <c r="E5738" s="315"/>
      <c r="F5738" s="315"/>
      <c r="G5738" s="315"/>
      <c r="H5738" s="315"/>
      <c r="I5738" s="54"/>
      <c r="J5738" s="53"/>
      <c r="K5738" s="53"/>
      <c r="L5738" s="270"/>
      <c r="M5738" s="55"/>
      <c r="N5738" s="53"/>
      <c r="O5738" s="87"/>
      <c r="P5738" s="53"/>
      <c r="Q5738" s="53"/>
      <c r="R5738" s="53"/>
      <c r="S5738" s="53"/>
      <c r="T5738" s="53"/>
      <c r="U5738" s="53"/>
      <c r="V5738" s="53"/>
      <c r="W5738" s="53"/>
      <c r="X5738" s="53"/>
      <c r="Y5738" s="53"/>
      <c r="Z5738" s="53"/>
      <c r="AA5738" s="53"/>
      <c r="AB5738" s="53"/>
      <c r="AC5738" s="53"/>
      <c r="AD5738" s="53"/>
      <c r="AE5738" s="53"/>
      <c r="AF5738" s="53"/>
      <c r="AG5738" s="53"/>
      <c r="AH5738" s="53"/>
      <c r="AI5738" s="53"/>
      <c r="AJ5738" s="53"/>
      <c r="AK5738" s="54"/>
    </row>
    <row r="5739" spans="2:37" x14ac:dyDescent="0.25">
      <c r="B5739" s="315"/>
      <c r="C5739" s="315"/>
      <c r="D5739" s="315"/>
      <c r="E5739" s="315"/>
      <c r="F5739" s="315"/>
      <c r="G5739" s="315"/>
      <c r="H5739" s="315"/>
      <c r="I5739" s="54"/>
      <c r="J5739" s="53"/>
      <c r="K5739" s="53"/>
      <c r="L5739" s="270"/>
      <c r="M5739" s="55"/>
      <c r="N5739" s="53"/>
      <c r="O5739" s="87"/>
      <c r="P5739" s="53"/>
      <c r="Q5739" s="53"/>
      <c r="R5739" s="53"/>
      <c r="S5739" s="53"/>
      <c r="T5739" s="53"/>
      <c r="U5739" s="53"/>
      <c r="V5739" s="53"/>
      <c r="W5739" s="53"/>
      <c r="X5739" s="53"/>
      <c r="Y5739" s="53"/>
      <c r="Z5739" s="53"/>
      <c r="AA5739" s="53"/>
      <c r="AB5739" s="53"/>
      <c r="AC5739" s="53"/>
      <c r="AD5739" s="53"/>
      <c r="AE5739" s="53"/>
      <c r="AF5739" s="53"/>
      <c r="AG5739" s="53"/>
      <c r="AH5739" s="53"/>
      <c r="AI5739" s="53"/>
      <c r="AJ5739" s="53"/>
      <c r="AK5739" s="54"/>
    </row>
    <row r="5740" spans="2:37" x14ac:dyDescent="0.25">
      <c r="B5740" s="315"/>
      <c r="C5740" s="315"/>
      <c r="D5740" s="315"/>
      <c r="E5740" s="315"/>
      <c r="F5740" s="315"/>
      <c r="G5740" s="315"/>
      <c r="H5740" s="315"/>
      <c r="I5740" s="54"/>
      <c r="J5740" s="53"/>
      <c r="K5740" s="53"/>
      <c r="L5740" s="270"/>
      <c r="M5740" s="55"/>
      <c r="N5740" s="53"/>
      <c r="O5740" s="87"/>
      <c r="P5740" s="53"/>
      <c r="Q5740" s="53"/>
      <c r="R5740" s="53"/>
      <c r="S5740" s="53"/>
      <c r="T5740" s="53"/>
      <c r="U5740" s="53"/>
      <c r="V5740" s="53"/>
      <c r="W5740" s="53"/>
      <c r="X5740" s="53"/>
      <c r="Y5740" s="53"/>
      <c r="Z5740" s="53"/>
      <c r="AA5740" s="53"/>
      <c r="AB5740" s="53"/>
      <c r="AC5740" s="53"/>
      <c r="AD5740" s="53"/>
      <c r="AE5740" s="53"/>
      <c r="AF5740" s="53"/>
      <c r="AG5740" s="53"/>
      <c r="AH5740" s="53"/>
      <c r="AI5740" s="53"/>
      <c r="AJ5740" s="53"/>
      <c r="AK5740" s="54"/>
    </row>
    <row r="5741" spans="2:37" x14ac:dyDescent="0.25">
      <c r="B5741" s="315"/>
      <c r="C5741" s="315"/>
      <c r="D5741" s="315"/>
      <c r="E5741" s="315"/>
      <c r="F5741" s="315"/>
      <c r="G5741" s="315"/>
      <c r="H5741" s="315"/>
      <c r="I5741" s="54"/>
      <c r="J5741" s="53"/>
      <c r="K5741" s="53"/>
      <c r="L5741" s="270"/>
      <c r="M5741" s="55"/>
      <c r="N5741" s="53"/>
      <c r="O5741" s="87"/>
      <c r="P5741" s="53"/>
      <c r="Q5741" s="53"/>
      <c r="R5741" s="53"/>
      <c r="S5741" s="53"/>
      <c r="T5741" s="53"/>
      <c r="U5741" s="53"/>
      <c r="V5741" s="53"/>
      <c r="W5741" s="53"/>
      <c r="X5741" s="53"/>
      <c r="Y5741" s="53"/>
      <c r="Z5741" s="53"/>
      <c r="AA5741" s="53"/>
      <c r="AB5741" s="53"/>
      <c r="AC5741" s="53"/>
      <c r="AD5741" s="53"/>
      <c r="AE5741" s="53"/>
      <c r="AF5741" s="53"/>
      <c r="AG5741" s="53"/>
      <c r="AH5741" s="53"/>
      <c r="AI5741" s="53"/>
      <c r="AJ5741" s="53"/>
      <c r="AK5741" s="54"/>
    </row>
    <row r="5742" spans="2:37" x14ac:dyDescent="0.25">
      <c r="B5742" s="315"/>
      <c r="C5742" s="315"/>
      <c r="D5742" s="315"/>
      <c r="E5742" s="315"/>
      <c r="F5742" s="315"/>
      <c r="G5742" s="315"/>
      <c r="H5742" s="315"/>
      <c r="I5742" s="54"/>
      <c r="J5742" s="53"/>
      <c r="K5742" s="53"/>
      <c r="L5742" s="270"/>
      <c r="M5742" s="55"/>
      <c r="N5742" s="53"/>
      <c r="O5742" s="87"/>
      <c r="P5742" s="53"/>
      <c r="Q5742" s="53"/>
      <c r="R5742" s="53"/>
      <c r="S5742" s="53"/>
      <c r="T5742" s="53"/>
      <c r="U5742" s="53"/>
      <c r="V5742" s="53"/>
      <c r="W5742" s="53"/>
      <c r="X5742" s="53"/>
      <c r="Y5742" s="53"/>
      <c r="Z5742" s="53"/>
      <c r="AA5742" s="53"/>
      <c r="AB5742" s="53"/>
      <c r="AC5742" s="53"/>
      <c r="AD5742" s="53"/>
      <c r="AE5742" s="53"/>
      <c r="AF5742" s="53"/>
      <c r="AG5742" s="53"/>
      <c r="AH5742" s="53"/>
      <c r="AI5742" s="53"/>
      <c r="AJ5742" s="53"/>
      <c r="AK5742" s="54"/>
    </row>
    <row r="5743" spans="2:37" x14ac:dyDescent="0.25">
      <c r="B5743" s="315"/>
      <c r="C5743" s="315"/>
      <c r="D5743" s="315"/>
      <c r="E5743" s="315"/>
      <c r="F5743" s="315"/>
      <c r="G5743" s="315"/>
      <c r="H5743" s="315"/>
      <c r="I5743" s="54"/>
      <c r="J5743" s="53"/>
      <c r="K5743" s="53"/>
      <c r="L5743" s="270"/>
      <c r="M5743" s="55"/>
      <c r="N5743" s="53"/>
      <c r="O5743" s="87"/>
      <c r="P5743" s="53"/>
      <c r="Q5743" s="53"/>
      <c r="R5743" s="53"/>
      <c r="S5743" s="53"/>
      <c r="T5743" s="53"/>
      <c r="U5743" s="53"/>
      <c r="V5743" s="53"/>
      <c r="W5743" s="53"/>
      <c r="X5743" s="53"/>
      <c r="Y5743" s="53"/>
      <c r="Z5743" s="53"/>
      <c r="AA5743" s="53"/>
      <c r="AB5743" s="53"/>
      <c r="AC5743" s="53"/>
      <c r="AD5743" s="53"/>
      <c r="AE5743" s="53"/>
      <c r="AF5743" s="53"/>
      <c r="AG5743" s="53"/>
      <c r="AH5743" s="53"/>
      <c r="AI5743" s="53"/>
      <c r="AJ5743" s="53"/>
      <c r="AK5743" s="54"/>
    </row>
    <row r="5744" spans="2:37" x14ac:dyDescent="0.25">
      <c r="B5744" s="315"/>
      <c r="C5744" s="315"/>
      <c r="D5744" s="315"/>
      <c r="E5744" s="315"/>
      <c r="F5744" s="315"/>
      <c r="G5744" s="315"/>
      <c r="H5744" s="315"/>
      <c r="I5744" s="54"/>
      <c r="J5744" s="53"/>
      <c r="K5744" s="53"/>
      <c r="L5744" s="270"/>
      <c r="M5744" s="55"/>
      <c r="N5744" s="53"/>
      <c r="O5744" s="87"/>
      <c r="P5744" s="53"/>
      <c r="Q5744" s="53"/>
      <c r="R5744" s="53"/>
      <c r="S5744" s="53"/>
      <c r="T5744" s="53"/>
      <c r="U5744" s="53"/>
      <c r="V5744" s="53"/>
      <c r="W5744" s="53"/>
      <c r="X5744" s="53"/>
      <c r="Y5744" s="53"/>
      <c r="Z5744" s="53"/>
      <c r="AA5744" s="53"/>
      <c r="AB5744" s="53"/>
      <c r="AC5744" s="53"/>
      <c r="AD5744" s="53"/>
      <c r="AE5744" s="53"/>
      <c r="AF5744" s="53"/>
      <c r="AG5744" s="53"/>
      <c r="AH5744" s="53"/>
      <c r="AI5744" s="53"/>
      <c r="AJ5744" s="53"/>
      <c r="AK5744" s="54"/>
    </row>
    <row r="5745" spans="2:37" x14ac:dyDescent="0.25">
      <c r="B5745" s="315"/>
      <c r="C5745" s="315"/>
      <c r="D5745" s="315"/>
      <c r="E5745" s="315"/>
      <c r="F5745" s="315"/>
      <c r="G5745" s="315"/>
      <c r="H5745" s="315"/>
      <c r="I5745" s="54"/>
      <c r="J5745" s="53"/>
      <c r="K5745" s="53"/>
      <c r="L5745" s="270"/>
      <c r="M5745" s="55"/>
      <c r="N5745" s="53"/>
      <c r="O5745" s="87"/>
      <c r="P5745" s="53"/>
      <c r="Q5745" s="53"/>
      <c r="R5745" s="53"/>
      <c r="S5745" s="53"/>
      <c r="T5745" s="53"/>
      <c r="U5745" s="53"/>
      <c r="V5745" s="53"/>
      <c r="W5745" s="53"/>
      <c r="X5745" s="53"/>
      <c r="Y5745" s="53"/>
      <c r="Z5745" s="53"/>
      <c r="AA5745" s="53"/>
      <c r="AB5745" s="53"/>
      <c r="AC5745" s="53"/>
      <c r="AD5745" s="53"/>
      <c r="AE5745" s="53"/>
      <c r="AF5745" s="53"/>
      <c r="AG5745" s="53"/>
      <c r="AH5745" s="53"/>
      <c r="AI5745" s="53"/>
      <c r="AJ5745" s="53"/>
      <c r="AK5745" s="54"/>
    </row>
    <row r="5746" spans="2:37" x14ac:dyDescent="0.25">
      <c r="B5746" s="315"/>
      <c r="C5746" s="315"/>
      <c r="D5746" s="315"/>
      <c r="E5746" s="315"/>
      <c r="F5746" s="315"/>
      <c r="G5746" s="315"/>
      <c r="H5746" s="315"/>
      <c r="I5746" s="54"/>
      <c r="J5746" s="53"/>
      <c r="K5746" s="53"/>
      <c r="L5746" s="270"/>
      <c r="M5746" s="55"/>
      <c r="N5746" s="53"/>
      <c r="O5746" s="87"/>
      <c r="P5746" s="53"/>
      <c r="Q5746" s="53"/>
      <c r="R5746" s="53"/>
      <c r="S5746" s="53"/>
      <c r="T5746" s="53"/>
      <c r="U5746" s="53"/>
      <c r="V5746" s="53"/>
      <c r="W5746" s="53"/>
      <c r="X5746" s="53"/>
      <c r="Y5746" s="53"/>
      <c r="Z5746" s="53"/>
      <c r="AA5746" s="53"/>
      <c r="AB5746" s="53"/>
      <c r="AC5746" s="53"/>
      <c r="AD5746" s="53"/>
      <c r="AE5746" s="53"/>
      <c r="AF5746" s="53"/>
      <c r="AG5746" s="53"/>
      <c r="AH5746" s="53"/>
      <c r="AI5746" s="53"/>
      <c r="AJ5746" s="53"/>
      <c r="AK5746" s="54"/>
    </row>
    <row r="5747" spans="2:37" x14ac:dyDescent="0.25">
      <c r="B5747" s="315"/>
      <c r="C5747" s="315"/>
      <c r="D5747" s="315"/>
      <c r="E5747" s="315"/>
      <c r="F5747" s="315"/>
      <c r="G5747" s="315"/>
      <c r="H5747" s="315"/>
      <c r="I5747" s="54"/>
      <c r="J5747" s="53"/>
      <c r="K5747" s="53"/>
      <c r="L5747" s="270"/>
      <c r="M5747" s="55"/>
      <c r="N5747" s="53"/>
      <c r="O5747" s="87"/>
      <c r="P5747" s="53"/>
      <c r="Q5747" s="53"/>
      <c r="R5747" s="53"/>
      <c r="S5747" s="53"/>
      <c r="T5747" s="53"/>
      <c r="U5747" s="53"/>
      <c r="V5747" s="53"/>
      <c r="W5747" s="53"/>
      <c r="X5747" s="53"/>
      <c r="Y5747" s="53"/>
      <c r="Z5747" s="53"/>
      <c r="AA5747" s="53"/>
      <c r="AB5747" s="53"/>
      <c r="AC5747" s="53"/>
      <c r="AD5747" s="53"/>
      <c r="AE5747" s="53"/>
      <c r="AF5747" s="53"/>
      <c r="AG5747" s="53"/>
      <c r="AH5747" s="53"/>
      <c r="AI5747" s="53"/>
      <c r="AJ5747" s="53"/>
      <c r="AK5747" s="54"/>
    </row>
    <row r="5748" spans="2:37" x14ac:dyDescent="0.25">
      <c r="B5748" s="315"/>
      <c r="C5748" s="315"/>
      <c r="D5748" s="315"/>
      <c r="E5748" s="315"/>
      <c r="F5748" s="315"/>
      <c r="G5748" s="315"/>
      <c r="H5748" s="315"/>
      <c r="I5748" s="54"/>
      <c r="J5748" s="53"/>
      <c r="K5748" s="53"/>
      <c r="L5748" s="270"/>
      <c r="M5748" s="55"/>
      <c r="N5748" s="53"/>
      <c r="O5748" s="87"/>
      <c r="P5748" s="53"/>
      <c r="Q5748" s="53"/>
      <c r="R5748" s="53"/>
      <c r="S5748" s="53"/>
      <c r="T5748" s="53"/>
      <c r="U5748" s="53"/>
      <c r="V5748" s="53"/>
      <c r="W5748" s="53"/>
      <c r="X5748" s="53"/>
      <c r="Y5748" s="53"/>
      <c r="Z5748" s="53"/>
      <c r="AA5748" s="53"/>
      <c r="AB5748" s="53"/>
      <c r="AC5748" s="53"/>
      <c r="AD5748" s="53"/>
      <c r="AE5748" s="53"/>
      <c r="AF5748" s="53"/>
      <c r="AG5748" s="53"/>
      <c r="AH5748" s="53"/>
      <c r="AI5748" s="53"/>
      <c r="AJ5748" s="53"/>
      <c r="AK5748" s="54"/>
    </row>
    <row r="5749" spans="2:37" x14ac:dyDescent="0.25">
      <c r="B5749" s="315"/>
      <c r="C5749" s="315"/>
      <c r="D5749" s="315"/>
      <c r="E5749" s="315"/>
      <c r="F5749" s="315"/>
      <c r="G5749" s="315"/>
      <c r="H5749" s="315"/>
      <c r="I5749" s="54"/>
      <c r="J5749" s="53"/>
      <c r="K5749" s="53"/>
      <c r="L5749" s="270"/>
      <c r="M5749" s="55"/>
      <c r="N5749" s="53"/>
      <c r="O5749" s="87"/>
      <c r="P5749" s="53"/>
      <c r="Q5749" s="53"/>
      <c r="R5749" s="53"/>
      <c r="S5749" s="53"/>
      <c r="T5749" s="53"/>
      <c r="U5749" s="53"/>
      <c r="V5749" s="53"/>
      <c r="W5749" s="53"/>
      <c r="X5749" s="53"/>
      <c r="Y5749" s="53"/>
      <c r="Z5749" s="53"/>
      <c r="AA5749" s="53"/>
      <c r="AB5749" s="53"/>
      <c r="AC5749" s="53"/>
      <c r="AD5749" s="53"/>
      <c r="AE5749" s="53"/>
      <c r="AF5749" s="53"/>
      <c r="AG5749" s="53"/>
      <c r="AH5749" s="53"/>
      <c r="AI5749" s="53"/>
      <c r="AJ5749" s="53"/>
      <c r="AK5749" s="54"/>
    </row>
    <row r="5750" spans="2:37" x14ac:dyDescent="0.25">
      <c r="B5750" s="315"/>
      <c r="C5750" s="315"/>
      <c r="D5750" s="315"/>
      <c r="E5750" s="315"/>
      <c r="F5750" s="315"/>
      <c r="G5750" s="315"/>
      <c r="H5750" s="315"/>
      <c r="I5750" s="54"/>
      <c r="J5750" s="53"/>
      <c r="K5750" s="53"/>
      <c r="L5750" s="270"/>
      <c r="M5750" s="55"/>
      <c r="N5750" s="53"/>
      <c r="O5750" s="87"/>
      <c r="P5750" s="53"/>
      <c r="Q5750" s="53"/>
      <c r="R5750" s="53"/>
      <c r="S5750" s="53"/>
      <c r="T5750" s="53"/>
      <c r="U5750" s="53"/>
      <c r="V5750" s="53"/>
      <c r="W5750" s="53"/>
      <c r="X5750" s="53"/>
      <c r="Y5750" s="53"/>
      <c r="Z5750" s="53"/>
      <c r="AA5750" s="53"/>
      <c r="AB5750" s="53"/>
      <c r="AC5750" s="53"/>
      <c r="AD5750" s="53"/>
      <c r="AE5750" s="53"/>
      <c r="AF5750" s="53"/>
      <c r="AG5750" s="53"/>
      <c r="AH5750" s="53"/>
      <c r="AI5750" s="53"/>
      <c r="AJ5750" s="53"/>
      <c r="AK5750" s="54"/>
    </row>
    <row r="5751" spans="2:37" x14ac:dyDescent="0.25">
      <c r="B5751" s="315"/>
      <c r="C5751" s="315"/>
      <c r="D5751" s="315"/>
      <c r="E5751" s="315"/>
      <c r="F5751" s="315"/>
      <c r="G5751" s="315"/>
      <c r="H5751" s="315"/>
      <c r="I5751" s="54"/>
      <c r="J5751" s="53"/>
      <c r="K5751" s="53"/>
      <c r="L5751" s="270"/>
      <c r="M5751" s="55"/>
      <c r="N5751" s="53"/>
      <c r="O5751" s="87"/>
      <c r="P5751" s="53"/>
      <c r="Q5751" s="53"/>
      <c r="R5751" s="53"/>
      <c r="S5751" s="53"/>
      <c r="T5751" s="53"/>
      <c r="U5751" s="53"/>
      <c r="V5751" s="53"/>
      <c r="W5751" s="53"/>
      <c r="X5751" s="53"/>
      <c r="Y5751" s="53"/>
      <c r="Z5751" s="53"/>
      <c r="AA5751" s="53"/>
      <c r="AB5751" s="53"/>
      <c r="AC5751" s="53"/>
      <c r="AD5751" s="53"/>
      <c r="AE5751" s="53"/>
      <c r="AF5751" s="53"/>
      <c r="AG5751" s="53"/>
      <c r="AH5751" s="53"/>
      <c r="AI5751" s="53"/>
      <c r="AJ5751" s="53"/>
      <c r="AK5751" s="54"/>
    </row>
    <row r="5752" spans="2:37" x14ac:dyDescent="0.25">
      <c r="B5752" s="315"/>
      <c r="C5752" s="315"/>
      <c r="D5752" s="315"/>
      <c r="E5752" s="315"/>
      <c r="F5752" s="315"/>
      <c r="G5752" s="315"/>
      <c r="H5752" s="315"/>
      <c r="I5752" s="54"/>
      <c r="J5752" s="53"/>
      <c r="K5752" s="53"/>
      <c r="L5752" s="270"/>
      <c r="M5752" s="55"/>
      <c r="N5752" s="53"/>
      <c r="O5752" s="87"/>
      <c r="P5752" s="53"/>
      <c r="Q5752" s="53"/>
      <c r="R5752" s="53"/>
      <c r="S5752" s="53"/>
      <c r="T5752" s="53"/>
      <c r="U5752" s="53"/>
      <c r="V5752" s="53"/>
      <c r="W5752" s="53"/>
      <c r="X5752" s="53"/>
      <c r="Y5752" s="53"/>
      <c r="Z5752" s="53"/>
      <c r="AA5752" s="53"/>
      <c r="AB5752" s="53"/>
      <c r="AC5752" s="53"/>
      <c r="AD5752" s="53"/>
      <c r="AE5752" s="53"/>
      <c r="AF5752" s="53"/>
      <c r="AG5752" s="53"/>
      <c r="AH5752" s="53"/>
      <c r="AI5752" s="53"/>
      <c r="AJ5752" s="53"/>
      <c r="AK5752" s="54"/>
    </row>
    <row r="5753" spans="2:37" x14ac:dyDescent="0.25">
      <c r="B5753" s="315"/>
      <c r="C5753" s="315"/>
      <c r="D5753" s="315"/>
      <c r="E5753" s="315"/>
      <c r="F5753" s="315"/>
      <c r="G5753" s="315"/>
      <c r="H5753" s="315"/>
      <c r="I5753" s="54"/>
      <c r="J5753" s="53"/>
      <c r="K5753" s="53"/>
      <c r="L5753" s="270"/>
      <c r="M5753" s="55"/>
      <c r="N5753" s="53"/>
      <c r="O5753" s="87"/>
      <c r="P5753" s="53"/>
      <c r="Q5753" s="53"/>
      <c r="R5753" s="53"/>
      <c r="S5753" s="53"/>
      <c r="T5753" s="53"/>
      <c r="U5753" s="53"/>
      <c r="V5753" s="53"/>
      <c r="W5753" s="53"/>
      <c r="X5753" s="53"/>
      <c r="Y5753" s="53"/>
      <c r="Z5753" s="53"/>
      <c r="AA5753" s="53"/>
      <c r="AB5753" s="53"/>
      <c r="AC5753" s="53"/>
      <c r="AD5753" s="53"/>
      <c r="AE5753" s="53"/>
      <c r="AF5753" s="53"/>
      <c r="AG5753" s="53"/>
      <c r="AH5753" s="53"/>
      <c r="AI5753" s="53"/>
      <c r="AJ5753" s="53"/>
      <c r="AK5753" s="54"/>
    </row>
    <row r="5754" spans="2:37" x14ac:dyDescent="0.25">
      <c r="B5754" s="315"/>
      <c r="C5754" s="315"/>
      <c r="D5754" s="315"/>
      <c r="E5754" s="315"/>
      <c r="F5754" s="315"/>
      <c r="G5754" s="315"/>
      <c r="H5754" s="315"/>
      <c r="I5754" s="54"/>
      <c r="J5754" s="53"/>
      <c r="K5754" s="53"/>
      <c r="L5754" s="270"/>
      <c r="M5754" s="55"/>
      <c r="N5754" s="53"/>
      <c r="O5754" s="87"/>
      <c r="P5754" s="53"/>
      <c r="Q5754" s="53"/>
      <c r="R5754" s="53"/>
      <c r="S5754" s="53"/>
      <c r="T5754" s="53"/>
      <c r="U5754" s="53"/>
      <c r="V5754" s="53"/>
      <c r="W5754" s="53"/>
      <c r="X5754" s="53"/>
      <c r="Y5754" s="53"/>
      <c r="Z5754" s="53"/>
      <c r="AA5754" s="53"/>
      <c r="AB5754" s="53"/>
      <c r="AC5754" s="53"/>
      <c r="AD5754" s="53"/>
      <c r="AE5754" s="53"/>
      <c r="AF5754" s="53"/>
      <c r="AG5754" s="53"/>
      <c r="AH5754" s="53"/>
      <c r="AI5754" s="53"/>
      <c r="AJ5754" s="53"/>
      <c r="AK5754" s="54"/>
    </row>
    <row r="5755" spans="2:37" x14ac:dyDescent="0.25">
      <c r="B5755" s="315"/>
      <c r="C5755" s="315"/>
      <c r="D5755" s="315"/>
      <c r="E5755" s="315"/>
      <c r="F5755" s="315"/>
      <c r="G5755" s="315"/>
      <c r="H5755" s="315"/>
      <c r="I5755" s="54"/>
      <c r="J5755" s="53"/>
      <c r="K5755" s="53"/>
      <c r="L5755" s="270"/>
      <c r="M5755" s="55"/>
      <c r="N5755" s="53"/>
      <c r="O5755" s="87"/>
      <c r="P5755" s="53"/>
      <c r="Q5755" s="53"/>
      <c r="R5755" s="53"/>
      <c r="S5755" s="53"/>
      <c r="T5755" s="53"/>
      <c r="U5755" s="53"/>
      <c r="V5755" s="53"/>
      <c r="W5755" s="53"/>
      <c r="X5755" s="53"/>
      <c r="Y5755" s="53"/>
      <c r="Z5755" s="53"/>
      <c r="AA5755" s="53"/>
      <c r="AB5755" s="53"/>
      <c r="AC5755" s="53"/>
      <c r="AD5755" s="53"/>
      <c r="AE5755" s="53"/>
      <c r="AF5755" s="53"/>
      <c r="AG5755" s="53"/>
      <c r="AH5755" s="53"/>
      <c r="AI5755" s="53"/>
      <c r="AJ5755" s="53"/>
      <c r="AK5755" s="54"/>
    </row>
    <row r="5756" spans="2:37" x14ac:dyDescent="0.25">
      <c r="B5756" s="315"/>
      <c r="C5756" s="315"/>
      <c r="D5756" s="315"/>
      <c r="E5756" s="315"/>
      <c r="F5756" s="315"/>
      <c r="G5756" s="315"/>
      <c r="H5756" s="315"/>
      <c r="I5756" s="54"/>
      <c r="J5756" s="53"/>
      <c r="K5756" s="53"/>
      <c r="L5756" s="270"/>
      <c r="M5756" s="55"/>
      <c r="N5756" s="53"/>
      <c r="O5756" s="87"/>
      <c r="P5756" s="53"/>
      <c r="Q5756" s="53"/>
      <c r="R5756" s="53"/>
      <c r="S5756" s="53"/>
      <c r="T5756" s="53"/>
      <c r="U5756" s="53"/>
      <c r="V5756" s="53"/>
      <c r="W5756" s="53"/>
      <c r="X5756" s="53"/>
      <c r="Y5756" s="53"/>
      <c r="Z5756" s="53"/>
      <c r="AA5756" s="53"/>
      <c r="AB5756" s="53"/>
      <c r="AC5756" s="53"/>
      <c r="AD5756" s="53"/>
      <c r="AE5756" s="53"/>
      <c r="AF5756" s="53"/>
      <c r="AG5756" s="53"/>
      <c r="AH5756" s="53"/>
      <c r="AI5756" s="53"/>
      <c r="AJ5756" s="53"/>
      <c r="AK5756" s="54"/>
    </row>
    <row r="5757" spans="2:37" x14ac:dyDescent="0.25">
      <c r="B5757" s="315"/>
      <c r="C5757" s="315"/>
      <c r="D5757" s="315"/>
      <c r="E5757" s="315"/>
      <c r="F5757" s="315"/>
      <c r="G5757" s="315"/>
      <c r="H5757" s="315"/>
      <c r="I5757" s="54"/>
      <c r="J5757" s="53"/>
      <c r="K5757" s="53"/>
      <c r="L5757" s="270"/>
      <c r="M5757" s="55"/>
      <c r="N5757" s="53"/>
      <c r="O5757" s="87"/>
      <c r="P5757" s="53"/>
      <c r="Q5757" s="53"/>
      <c r="R5757" s="53"/>
      <c r="S5757" s="53"/>
      <c r="T5757" s="53"/>
      <c r="U5757" s="53"/>
      <c r="V5757" s="53"/>
      <c r="W5757" s="53"/>
      <c r="X5757" s="53"/>
      <c r="Y5757" s="53"/>
      <c r="Z5757" s="53"/>
      <c r="AA5757" s="53"/>
      <c r="AB5757" s="53"/>
      <c r="AC5757" s="53"/>
      <c r="AD5757" s="53"/>
      <c r="AE5757" s="53"/>
      <c r="AF5757" s="53"/>
      <c r="AG5757" s="53"/>
      <c r="AH5757" s="53"/>
      <c r="AI5757" s="53"/>
      <c r="AJ5757" s="53"/>
      <c r="AK5757" s="54"/>
    </row>
    <row r="5758" spans="2:37" x14ac:dyDescent="0.25">
      <c r="B5758" s="315"/>
      <c r="C5758" s="315"/>
      <c r="D5758" s="315"/>
      <c r="E5758" s="315"/>
      <c r="F5758" s="315"/>
      <c r="G5758" s="315"/>
      <c r="H5758" s="315"/>
      <c r="I5758" s="54"/>
      <c r="J5758" s="53"/>
      <c r="K5758" s="53"/>
      <c r="L5758" s="270"/>
      <c r="M5758" s="55"/>
      <c r="N5758" s="53"/>
      <c r="O5758" s="87"/>
      <c r="P5758" s="53"/>
      <c r="Q5758" s="53"/>
      <c r="R5758" s="53"/>
      <c r="S5758" s="53"/>
      <c r="T5758" s="53"/>
      <c r="U5758" s="53"/>
      <c r="V5758" s="53"/>
      <c r="W5758" s="53"/>
      <c r="X5758" s="53"/>
      <c r="Y5758" s="53"/>
      <c r="Z5758" s="53"/>
      <c r="AA5758" s="53"/>
      <c r="AB5758" s="53"/>
      <c r="AC5758" s="53"/>
      <c r="AD5758" s="53"/>
      <c r="AE5758" s="53"/>
      <c r="AF5758" s="53"/>
      <c r="AG5758" s="53"/>
      <c r="AH5758" s="53"/>
      <c r="AI5758" s="53"/>
      <c r="AJ5758" s="53"/>
      <c r="AK5758" s="54"/>
    </row>
    <row r="5759" spans="2:37" x14ac:dyDescent="0.25">
      <c r="B5759" s="315"/>
      <c r="C5759" s="315"/>
      <c r="D5759" s="315"/>
      <c r="E5759" s="315"/>
      <c r="F5759" s="315"/>
      <c r="G5759" s="315"/>
      <c r="H5759" s="315"/>
      <c r="I5759" s="54"/>
      <c r="J5759" s="53"/>
      <c r="K5759" s="53"/>
      <c r="L5759" s="270"/>
      <c r="M5759" s="55"/>
      <c r="N5759" s="53"/>
      <c r="O5759" s="87"/>
      <c r="P5759" s="53"/>
      <c r="Q5759" s="53"/>
      <c r="R5759" s="53"/>
      <c r="S5759" s="53"/>
      <c r="T5759" s="53"/>
      <c r="U5759" s="53"/>
      <c r="V5759" s="53"/>
      <c r="W5759" s="53"/>
      <c r="X5759" s="53"/>
      <c r="Y5759" s="53"/>
      <c r="Z5759" s="53"/>
      <c r="AA5759" s="53"/>
      <c r="AB5759" s="53"/>
      <c r="AC5759" s="53"/>
      <c r="AD5759" s="53"/>
      <c r="AE5759" s="53"/>
      <c r="AF5759" s="53"/>
      <c r="AG5759" s="53"/>
      <c r="AH5759" s="53"/>
      <c r="AI5759" s="53"/>
      <c r="AJ5759" s="53"/>
      <c r="AK5759" s="54"/>
    </row>
    <row r="5760" spans="2:37" x14ac:dyDescent="0.25">
      <c r="B5760" s="315"/>
      <c r="C5760" s="315"/>
      <c r="D5760" s="315"/>
      <c r="E5760" s="315"/>
      <c r="F5760" s="315"/>
      <c r="G5760" s="315"/>
      <c r="H5760" s="315"/>
      <c r="I5760" s="54"/>
      <c r="J5760" s="53"/>
      <c r="K5760" s="53"/>
      <c r="L5760" s="270"/>
      <c r="M5760" s="55"/>
      <c r="N5760" s="53"/>
      <c r="O5760" s="87"/>
      <c r="P5760" s="53"/>
      <c r="Q5760" s="53"/>
      <c r="R5760" s="53"/>
      <c r="S5760" s="53"/>
      <c r="T5760" s="53"/>
      <c r="U5760" s="53"/>
      <c r="V5760" s="53"/>
      <c r="W5760" s="53"/>
      <c r="X5760" s="53"/>
      <c r="Y5760" s="53"/>
      <c r="Z5760" s="53"/>
      <c r="AA5760" s="53"/>
      <c r="AB5760" s="53"/>
      <c r="AC5760" s="53"/>
      <c r="AD5760" s="53"/>
      <c r="AE5760" s="53"/>
      <c r="AF5760" s="53"/>
      <c r="AG5760" s="53"/>
      <c r="AH5760" s="53"/>
      <c r="AI5760" s="53"/>
      <c r="AJ5760" s="53"/>
      <c r="AK5760" s="54"/>
    </row>
    <row r="5761" spans="2:37" x14ac:dyDescent="0.25">
      <c r="B5761" s="315"/>
      <c r="C5761" s="315"/>
      <c r="D5761" s="315"/>
      <c r="E5761" s="315"/>
      <c r="F5761" s="315"/>
      <c r="G5761" s="315"/>
      <c r="H5761" s="315"/>
      <c r="I5761" s="54"/>
      <c r="J5761" s="53"/>
      <c r="K5761" s="53"/>
      <c r="L5761" s="270"/>
      <c r="M5761" s="55"/>
      <c r="N5761" s="53"/>
      <c r="O5761" s="87"/>
      <c r="P5761" s="53"/>
      <c r="Q5761" s="53"/>
      <c r="R5761" s="53"/>
      <c r="S5761" s="53"/>
      <c r="T5761" s="53"/>
      <c r="U5761" s="53"/>
      <c r="V5761" s="53"/>
      <c r="W5761" s="53"/>
      <c r="X5761" s="53"/>
      <c r="Y5761" s="53"/>
      <c r="Z5761" s="53"/>
      <c r="AA5761" s="53"/>
      <c r="AB5761" s="53"/>
      <c r="AC5761" s="53"/>
      <c r="AD5761" s="53"/>
      <c r="AE5761" s="53"/>
      <c r="AF5761" s="53"/>
      <c r="AG5761" s="53"/>
      <c r="AH5761" s="53"/>
      <c r="AI5761" s="53"/>
      <c r="AJ5761" s="53"/>
      <c r="AK5761" s="54"/>
    </row>
    <row r="5762" spans="2:37" x14ac:dyDescent="0.25">
      <c r="B5762" s="315"/>
      <c r="C5762" s="315"/>
      <c r="D5762" s="315"/>
      <c r="E5762" s="315"/>
      <c r="F5762" s="315"/>
      <c r="G5762" s="315"/>
      <c r="H5762" s="315"/>
      <c r="I5762" s="54"/>
      <c r="J5762" s="53"/>
      <c r="K5762" s="53"/>
      <c r="L5762" s="270"/>
      <c r="M5762" s="55"/>
      <c r="N5762" s="53"/>
      <c r="O5762" s="87"/>
      <c r="P5762" s="53"/>
      <c r="Q5762" s="53"/>
      <c r="R5762" s="53"/>
      <c r="S5762" s="53"/>
      <c r="T5762" s="53"/>
      <c r="U5762" s="53"/>
      <c r="V5762" s="53"/>
      <c r="W5762" s="53"/>
      <c r="X5762" s="53"/>
      <c r="Y5762" s="53"/>
      <c r="Z5762" s="53"/>
      <c r="AA5762" s="53"/>
      <c r="AB5762" s="53"/>
      <c r="AC5762" s="53"/>
      <c r="AD5762" s="53"/>
      <c r="AE5762" s="53"/>
      <c r="AF5762" s="53"/>
      <c r="AG5762" s="53"/>
      <c r="AH5762" s="53"/>
      <c r="AI5762" s="53"/>
      <c r="AJ5762" s="53"/>
      <c r="AK5762" s="54"/>
    </row>
    <row r="5763" spans="2:37" x14ac:dyDescent="0.25">
      <c r="B5763" s="315"/>
      <c r="C5763" s="315"/>
      <c r="D5763" s="315"/>
      <c r="E5763" s="315"/>
      <c r="F5763" s="315"/>
      <c r="G5763" s="315"/>
      <c r="H5763" s="315"/>
      <c r="I5763" s="54"/>
      <c r="J5763" s="53"/>
      <c r="K5763" s="53"/>
      <c r="L5763" s="270"/>
      <c r="M5763" s="55"/>
      <c r="N5763" s="53"/>
      <c r="O5763" s="87"/>
      <c r="P5763" s="53"/>
      <c r="Q5763" s="53"/>
      <c r="R5763" s="53"/>
      <c r="S5763" s="53"/>
      <c r="T5763" s="53"/>
      <c r="U5763" s="53"/>
      <c r="V5763" s="53"/>
      <c r="W5763" s="53"/>
      <c r="X5763" s="53"/>
      <c r="Y5763" s="53"/>
      <c r="Z5763" s="53"/>
      <c r="AA5763" s="53"/>
      <c r="AB5763" s="53"/>
      <c r="AC5763" s="53"/>
      <c r="AD5763" s="53"/>
      <c r="AE5763" s="53"/>
      <c r="AF5763" s="53"/>
      <c r="AG5763" s="53"/>
      <c r="AH5763" s="53"/>
      <c r="AI5763" s="53"/>
      <c r="AJ5763" s="53"/>
      <c r="AK5763" s="54"/>
    </row>
    <row r="5764" spans="2:37" x14ac:dyDescent="0.25">
      <c r="B5764" s="315"/>
      <c r="C5764" s="315"/>
      <c r="D5764" s="315"/>
      <c r="E5764" s="315"/>
      <c r="F5764" s="315"/>
      <c r="G5764" s="315"/>
      <c r="H5764" s="315"/>
      <c r="I5764" s="54"/>
      <c r="J5764" s="53"/>
      <c r="K5764" s="53"/>
      <c r="L5764" s="270"/>
      <c r="M5764" s="55"/>
      <c r="N5764" s="53"/>
      <c r="O5764" s="87"/>
      <c r="P5764" s="53"/>
      <c r="Q5764" s="53"/>
      <c r="R5764" s="53"/>
      <c r="S5764" s="53"/>
      <c r="T5764" s="53"/>
      <c r="U5764" s="53"/>
      <c r="V5764" s="53"/>
      <c r="W5764" s="53"/>
      <c r="X5764" s="53"/>
      <c r="Y5764" s="53"/>
      <c r="Z5764" s="53"/>
      <c r="AA5764" s="53"/>
      <c r="AB5764" s="53"/>
      <c r="AC5764" s="53"/>
      <c r="AD5764" s="53"/>
      <c r="AE5764" s="53"/>
      <c r="AF5764" s="53"/>
      <c r="AG5764" s="53"/>
      <c r="AH5764" s="53"/>
      <c r="AI5764" s="53"/>
      <c r="AJ5764" s="53"/>
      <c r="AK5764" s="54"/>
    </row>
    <row r="5765" spans="2:37" x14ac:dyDescent="0.25">
      <c r="B5765" s="315"/>
      <c r="C5765" s="315"/>
      <c r="D5765" s="315"/>
      <c r="E5765" s="315"/>
      <c r="F5765" s="315"/>
      <c r="G5765" s="315"/>
      <c r="H5765" s="315"/>
      <c r="I5765" s="54"/>
      <c r="J5765" s="53"/>
      <c r="K5765" s="53"/>
      <c r="L5765" s="270"/>
      <c r="M5765" s="55"/>
      <c r="N5765" s="53"/>
      <c r="O5765" s="87"/>
      <c r="P5765" s="53"/>
      <c r="Q5765" s="53"/>
      <c r="R5765" s="53"/>
      <c r="S5765" s="53"/>
      <c r="T5765" s="53"/>
      <c r="U5765" s="53"/>
      <c r="V5765" s="53"/>
      <c r="W5765" s="53"/>
      <c r="X5765" s="53"/>
      <c r="Y5765" s="53"/>
      <c r="Z5765" s="53"/>
      <c r="AA5765" s="53"/>
      <c r="AB5765" s="53"/>
      <c r="AC5765" s="53"/>
      <c r="AD5765" s="53"/>
      <c r="AE5765" s="53"/>
      <c r="AF5765" s="53"/>
      <c r="AG5765" s="53"/>
      <c r="AH5765" s="53"/>
      <c r="AI5765" s="53"/>
      <c r="AJ5765" s="53"/>
      <c r="AK5765" s="54"/>
    </row>
    <row r="5766" spans="2:37" x14ac:dyDescent="0.25">
      <c r="B5766" s="315"/>
      <c r="C5766" s="315"/>
      <c r="D5766" s="315"/>
      <c r="E5766" s="315"/>
      <c r="F5766" s="315"/>
      <c r="G5766" s="315"/>
      <c r="H5766" s="315"/>
      <c r="I5766" s="54"/>
      <c r="J5766" s="53"/>
      <c r="K5766" s="53"/>
      <c r="L5766" s="270"/>
      <c r="M5766" s="55"/>
      <c r="N5766" s="53"/>
      <c r="O5766" s="87"/>
      <c r="P5766" s="53"/>
      <c r="Q5766" s="53"/>
      <c r="R5766" s="53"/>
      <c r="S5766" s="53"/>
      <c r="T5766" s="53"/>
      <c r="U5766" s="53"/>
      <c r="V5766" s="53"/>
      <c r="W5766" s="53"/>
      <c r="X5766" s="53"/>
      <c r="Y5766" s="53"/>
      <c r="Z5766" s="53"/>
      <c r="AA5766" s="53"/>
      <c r="AB5766" s="53"/>
      <c r="AC5766" s="53"/>
      <c r="AD5766" s="53"/>
      <c r="AE5766" s="53"/>
      <c r="AF5766" s="53"/>
      <c r="AG5766" s="53"/>
      <c r="AH5766" s="53"/>
      <c r="AI5766" s="53"/>
      <c r="AJ5766" s="53"/>
      <c r="AK5766" s="54"/>
    </row>
    <row r="5767" spans="2:37" x14ac:dyDescent="0.25">
      <c r="B5767" s="315"/>
      <c r="C5767" s="315"/>
      <c r="D5767" s="315"/>
      <c r="E5767" s="315"/>
      <c r="F5767" s="315"/>
      <c r="G5767" s="315"/>
      <c r="H5767" s="315"/>
      <c r="I5767" s="54"/>
      <c r="J5767" s="53"/>
      <c r="K5767" s="53"/>
      <c r="L5767" s="270"/>
      <c r="M5767" s="55"/>
      <c r="N5767" s="53"/>
      <c r="O5767" s="87"/>
      <c r="P5767" s="53"/>
      <c r="Q5767" s="53"/>
      <c r="R5767" s="53"/>
      <c r="S5767" s="53"/>
      <c r="T5767" s="53"/>
      <c r="U5767" s="53"/>
      <c r="V5767" s="53"/>
      <c r="W5767" s="53"/>
      <c r="X5767" s="53"/>
      <c r="Y5767" s="53"/>
      <c r="Z5767" s="53"/>
      <c r="AA5767" s="53"/>
      <c r="AB5767" s="53"/>
      <c r="AC5767" s="53"/>
      <c r="AD5767" s="53"/>
      <c r="AE5767" s="53"/>
      <c r="AF5767" s="53"/>
      <c r="AG5767" s="53"/>
      <c r="AH5767" s="53"/>
      <c r="AI5767" s="53"/>
      <c r="AJ5767" s="53"/>
      <c r="AK5767" s="54"/>
    </row>
    <row r="5768" spans="2:37" x14ac:dyDescent="0.25">
      <c r="B5768" s="315"/>
      <c r="C5768" s="315"/>
      <c r="D5768" s="315"/>
      <c r="E5768" s="315"/>
      <c r="F5768" s="315"/>
      <c r="G5768" s="315"/>
      <c r="H5768" s="315"/>
      <c r="I5768" s="54"/>
      <c r="J5768" s="53"/>
      <c r="K5768" s="53"/>
      <c r="L5768" s="270"/>
      <c r="M5768" s="55"/>
      <c r="N5768" s="53"/>
      <c r="O5768" s="87"/>
      <c r="P5768" s="53"/>
      <c r="Q5768" s="53"/>
      <c r="R5768" s="53"/>
      <c r="S5768" s="53"/>
      <c r="T5768" s="53"/>
      <c r="U5768" s="53"/>
      <c r="V5768" s="53"/>
      <c r="W5768" s="53"/>
      <c r="X5768" s="53"/>
      <c r="Y5768" s="53"/>
      <c r="Z5768" s="53"/>
      <c r="AA5768" s="53"/>
      <c r="AB5768" s="53"/>
      <c r="AC5768" s="53"/>
      <c r="AD5768" s="53"/>
      <c r="AE5768" s="53"/>
      <c r="AF5768" s="53"/>
      <c r="AG5768" s="53"/>
      <c r="AH5768" s="53"/>
      <c r="AI5768" s="53"/>
      <c r="AJ5768" s="53"/>
      <c r="AK5768" s="54"/>
    </row>
    <row r="5769" spans="2:37" x14ac:dyDescent="0.25">
      <c r="B5769" s="315"/>
      <c r="C5769" s="315"/>
      <c r="D5769" s="315"/>
      <c r="E5769" s="315"/>
      <c r="F5769" s="315"/>
      <c r="G5769" s="315"/>
      <c r="H5769" s="315"/>
      <c r="I5769" s="54"/>
      <c r="J5769" s="53"/>
      <c r="K5769" s="53"/>
      <c r="L5769" s="270"/>
      <c r="M5769" s="55"/>
      <c r="N5769" s="53"/>
      <c r="O5769" s="87"/>
      <c r="P5769" s="53"/>
      <c r="Q5769" s="53"/>
      <c r="R5769" s="53"/>
      <c r="S5769" s="53"/>
      <c r="T5769" s="53"/>
      <c r="U5769" s="53"/>
      <c r="V5769" s="53"/>
      <c r="W5769" s="53"/>
      <c r="X5769" s="53"/>
      <c r="Y5769" s="53"/>
      <c r="Z5769" s="53"/>
      <c r="AA5769" s="53"/>
      <c r="AB5769" s="53"/>
      <c r="AC5769" s="53"/>
      <c r="AD5769" s="53"/>
      <c r="AE5769" s="53"/>
      <c r="AF5769" s="53"/>
      <c r="AG5769" s="53"/>
      <c r="AH5769" s="53"/>
      <c r="AI5769" s="53"/>
      <c r="AJ5769" s="53"/>
      <c r="AK5769" s="54"/>
    </row>
    <row r="5770" spans="2:37" x14ac:dyDescent="0.25">
      <c r="B5770" s="315"/>
      <c r="C5770" s="315"/>
      <c r="D5770" s="315"/>
      <c r="E5770" s="315"/>
      <c r="F5770" s="315"/>
      <c r="G5770" s="315"/>
      <c r="H5770" s="315"/>
      <c r="I5770" s="54"/>
      <c r="J5770" s="53"/>
      <c r="K5770" s="53"/>
      <c r="L5770" s="270"/>
      <c r="M5770" s="55"/>
      <c r="N5770" s="53"/>
      <c r="O5770" s="87"/>
      <c r="P5770" s="53"/>
      <c r="Q5770" s="53"/>
      <c r="R5770" s="53"/>
      <c r="S5770" s="53"/>
      <c r="T5770" s="53"/>
      <c r="U5770" s="53"/>
      <c r="V5770" s="53"/>
      <c r="W5770" s="53"/>
      <c r="X5770" s="53"/>
      <c r="Y5770" s="53"/>
      <c r="Z5770" s="53"/>
      <c r="AA5770" s="53"/>
      <c r="AB5770" s="53"/>
      <c r="AC5770" s="53"/>
      <c r="AD5770" s="53"/>
      <c r="AE5770" s="53"/>
      <c r="AF5770" s="53"/>
      <c r="AG5770" s="53"/>
      <c r="AH5770" s="53"/>
      <c r="AI5770" s="53"/>
      <c r="AJ5770" s="53"/>
      <c r="AK5770" s="54"/>
    </row>
    <row r="5771" spans="2:37" x14ac:dyDescent="0.25">
      <c r="B5771" s="315"/>
      <c r="C5771" s="315"/>
      <c r="D5771" s="315"/>
      <c r="E5771" s="315"/>
      <c r="F5771" s="315"/>
      <c r="G5771" s="315"/>
      <c r="H5771" s="315"/>
      <c r="I5771" s="54"/>
      <c r="J5771" s="53"/>
      <c r="K5771" s="53"/>
      <c r="L5771" s="270"/>
      <c r="M5771" s="55"/>
      <c r="N5771" s="53"/>
      <c r="O5771" s="87"/>
      <c r="P5771" s="53"/>
      <c r="Q5771" s="53"/>
      <c r="R5771" s="53"/>
      <c r="S5771" s="53"/>
      <c r="T5771" s="53"/>
      <c r="U5771" s="53"/>
      <c r="V5771" s="53"/>
      <c r="W5771" s="53"/>
      <c r="X5771" s="53"/>
      <c r="Y5771" s="53"/>
      <c r="Z5771" s="53"/>
      <c r="AA5771" s="53"/>
      <c r="AB5771" s="53"/>
      <c r="AC5771" s="53"/>
      <c r="AD5771" s="53"/>
      <c r="AE5771" s="53"/>
      <c r="AF5771" s="53"/>
      <c r="AG5771" s="53"/>
      <c r="AH5771" s="53"/>
      <c r="AI5771" s="53"/>
      <c r="AJ5771" s="53"/>
      <c r="AK5771" s="54"/>
    </row>
    <row r="5772" spans="2:37" x14ac:dyDescent="0.25">
      <c r="B5772" s="315"/>
      <c r="C5772" s="315"/>
      <c r="D5772" s="315"/>
      <c r="E5772" s="315"/>
      <c r="F5772" s="315"/>
      <c r="G5772" s="315"/>
      <c r="H5772" s="315"/>
      <c r="I5772" s="54"/>
      <c r="J5772" s="53"/>
      <c r="K5772" s="53"/>
      <c r="L5772" s="270"/>
      <c r="M5772" s="55"/>
      <c r="N5772" s="53"/>
      <c r="O5772" s="87"/>
      <c r="P5772" s="53"/>
      <c r="Q5772" s="53"/>
      <c r="R5772" s="53"/>
      <c r="S5772" s="53"/>
      <c r="T5772" s="53"/>
      <c r="U5772" s="53"/>
      <c r="V5772" s="53"/>
      <c r="W5772" s="53"/>
      <c r="X5772" s="53"/>
      <c r="Y5772" s="53"/>
      <c r="Z5772" s="53"/>
      <c r="AA5772" s="53"/>
      <c r="AB5772" s="53"/>
      <c r="AC5772" s="53"/>
      <c r="AD5772" s="53"/>
      <c r="AE5772" s="53"/>
      <c r="AF5772" s="53"/>
      <c r="AG5772" s="53"/>
      <c r="AH5772" s="53"/>
      <c r="AI5772" s="53"/>
      <c r="AJ5772" s="53"/>
      <c r="AK5772" s="54"/>
    </row>
    <row r="5773" spans="2:37" x14ac:dyDescent="0.25">
      <c r="B5773" s="315"/>
      <c r="C5773" s="315"/>
      <c r="D5773" s="315"/>
      <c r="E5773" s="315"/>
      <c r="F5773" s="315"/>
      <c r="G5773" s="315"/>
      <c r="H5773" s="315"/>
      <c r="I5773" s="54"/>
      <c r="J5773" s="53"/>
      <c r="K5773" s="53"/>
      <c r="L5773" s="270"/>
      <c r="M5773" s="55"/>
      <c r="N5773" s="53"/>
      <c r="O5773" s="87"/>
      <c r="P5773" s="53"/>
      <c r="Q5773" s="53"/>
      <c r="R5773" s="53"/>
      <c r="S5773" s="53"/>
      <c r="T5773" s="53"/>
      <c r="U5773" s="53"/>
      <c r="V5773" s="53"/>
      <c r="W5773" s="53"/>
      <c r="X5773" s="53"/>
      <c r="Y5773" s="53"/>
      <c r="Z5773" s="53"/>
      <c r="AA5773" s="53"/>
      <c r="AB5773" s="53"/>
      <c r="AC5773" s="53"/>
      <c r="AD5773" s="53"/>
      <c r="AE5773" s="53"/>
      <c r="AF5773" s="53"/>
      <c r="AG5773" s="53"/>
      <c r="AH5773" s="53"/>
      <c r="AI5773" s="53"/>
      <c r="AJ5773" s="53"/>
      <c r="AK5773" s="54"/>
    </row>
    <row r="5774" spans="2:37" x14ac:dyDescent="0.25">
      <c r="B5774" s="315"/>
      <c r="C5774" s="315"/>
      <c r="D5774" s="315"/>
      <c r="E5774" s="315"/>
      <c r="F5774" s="315"/>
      <c r="G5774" s="315"/>
      <c r="H5774" s="315"/>
      <c r="I5774" s="54"/>
      <c r="J5774" s="53"/>
      <c r="K5774" s="53"/>
      <c r="L5774" s="270"/>
      <c r="M5774" s="55"/>
      <c r="N5774" s="53"/>
      <c r="O5774" s="87"/>
      <c r="P5774" s="53"/>
      <c r="Q5774" s="53"/>
      <c r="R5774" s="53"/>
      <c r="S5774" s="53"/>
      <c r="T5774" s="53"/>
      <c r="U5774" s="53"/>
      <c r="V5774" s="53"/>
      <c r="W5774" s="53"/>
      <c r="X5774" s="53"/>
      <c r="Y5774" s="53"/>
      <c r="Z5774" s="53"/>
      <c r="AA5774" s="53"/>
      <c r="AB5774" s="53"/>
      <c r="AC5774" s="53"/>
      <c r="AD5774" s="53"/>
      <c r="AE5774" s="53"/>
      <c r="AF5774" s="53"/>
      <c r="AG5774" s="53"/>
      <c r="AH5774" s="53"/>
      <c r="AI5774" s="53"/>
      <c r="AJ5774" s="53"/>
      <c r="AK5774" s="54"/>
    </row>
    <row r="5775" spans="2:37" x14ac:dyDescent="0.25">
      <c r="B5775" s="315"/>
      <c r="C5775" s="315"/>
      <c r="D5775" s="315"/>
      <c r="E5775" s="315"/>
      <c r="F5775" s="315"/>
      <c r="G5775" s="315"/>
      <c r="H5775" s="315"/>
      <c r="I5775" s="54"/>
      <c r="J5775" s="53"/>
      <c r="K5775" s="53"/>
      <c r="L5775" s="270"/>
      <c r="M5775" s="55"/>
      <c r="N5775" s="53"/>
      <c r="O5775" s="87"/>
      <c r="P5775" s="53"/>
      <c r="Q5775" s="53"/>
      <c r="R5775" s="53"/>
      <c r="S5775" s="53"/>
      <c r="T5775" s="53"/>
      <c r="U5775" s="53"/>
      <c r="V5775" s="53"/>
      <c r="W5775" s="53"/>
      <c r="X5775" s="53"/>
      <c r="Y5775" s="53"/>
      <c r="Z5775" s="53"/>
      <c r="AA5775" s="53"/>
      <c r="AB5775" s="53"/>
      <c r="AC5775" s="53"/>
      <c r="AD5775" s="53"/>
      <c r="AE5775" s="53"/>
      <c r="AF5775" s="53"/>
      <c r="AG5775" s="53"/>
      <c r="AH5775" s="53"/>
      <c r="AI5775" s="53"/>
      <c r="AJ5775" s="53"/>
      <c r="AK5775" s="54"/>
    </row>
    <row r="5776" spans="2:37" x14ac:dyDescent="0.25">
      <c r="B5776" s="315"/>
      <c r="C5776" s="315"/>
      <c r="D5776" s="315"/>
      <c r="E5776" s="315"/>
      <c r="F5776" s="315"/>
      <c r="G5776" s="315"/>
      <c r="H5776" s="315"/>
      <c r="I5776" s="54"/>
      <c r="J5776" s="53"/>
      <c r="K5776" s="53"/>
      <c r="L5776" s="270"/>
      <c r="M5776" s="55"/>
      <c r="N5776" s="53"/>
      <c r="O5776" s="87"/>
      <c r="P5776" s="53"/>
      <c r="Q5776" s="53"/>
      <c r="R5776" s="53"/>
      <c r="S5776" s="53"/>
      <c r="T5776" s="53"/>
      <c r="U5776" s="53"/>
      <c r="V5776" s="53"/>
      <c r="W5776" s="53"/>
      <c r="X5776" s="53"/>
      <c r="Y5776" s="53"/>
      <c r="Z5776" s="53"/>
      <c r="AA5776" s="53"/>
      <c r="AB5776" s="53"/>
      <c r="AC5776" s="53"/>
      <c r="AD5776" s="53"/>
      <c r="AE5776" s="53"/>
      <c r="AF5776" s="53"/>
      <c r="AG5776" s="53"/>
      <c r="AH5776" s="53"/>
      <c r="AI5776" s="53"/>
      <c r="AJ5776" s="53"/>
      <c r="AK5776" s="54"/>
    </row>
    <row r="5777" spans="2:37" x14ac:dyDescent="0.25">
      <c r="B5777" s="315"/>
      <c r="C5777" s="315"/>
      <c r="D5777" s="315"/>
      <c r="E5777" s="315"/>
      <c r="F5777" s="315"/>
      <c r="G5777" s="315"/>
      <c r="H5777" s="315"/>
      <c r="I5777" s="54"/>
      <c r="J5777" s="53"/>
      <c r="K5777" s="53"/>
      <c r="L5777" s="270"/>
      <c r="M5777" s="55"/>
      <c r="N5777" s="53"/>
      <c r="O5777" s="87"/>
      <c r="P5777" s="53"/>
      <c r="Q5777" s="53"/>
      <c r="R5777" s="53"/>
      <c r="S5777" s="53"/>
      <c r="T5777" s="53"/>
      <c r="U5777" s="53"/>
      <c r="V5777" s="53"/>
      <c r="W5777" s="53"/>
      <c r="X5777" s="53"/>
      <c r="Y5777" s="53"/>
      <c r="Z5777" s="53"/>
      <c r="AA5777" s="53"/>
      <c r="AB5777" s="53"/>
      <c r="AC5777" s="53"/>
      <c r="AD5777" s="53"/>
      <c r="AE5777" s="53"/>
      <c r="AF5777" s="53"/>
      <c r="AG5777" s="53"/>
      <c r="AH5777" s="53"/>
      <c r="AI5777" s="53"/>
      <c r="AJ5777" s="53"/>
      <c r="AK5777" s="54"/>
    </row>
    <row r="5778" spans="2:37" x14ac:dyDescent="0.25">
      <c r="B5778" s="315"/>
      <c r="C5778" s="315"/>
      <c r="D5778" s="315"/>
      <c r="E5778" s="315"/>
      <c r="F5778" s="315"/>
      <c r="G5778" s="315"/>
      <c r="H5778" s="315"/>
      <c r="I5778" s="54"/>
      <c r="J5778" s="53"/>
      <c r="K5778" s="53"/>
      <c r="L5778" s="270"/>
      <c r="M5778" s="55"/>
      <c r="N5778" s="53"/>
      <c r="O5778" s="87"/>
      <c r="P5778" s="53"/>
      <c r="Q5778" s="53"/>
      <c r="R5778" s="53"/>
      <c r="S5778" s="53"/>
      <c r="T5778" s="53"/>
      <c r="U5778" s="53"/>
      <c r="V5778" s="53"/>
      <c r="W5778" s="53"/>
      <c r="X5778" s="53"/>
      <c r="Y5778" s="53"/>
      <c r="Z5778" s="53"/>
      <c r="AA5778" s="53"/>
      <c r="AB5778" s="53"/>
      <c r="AC5778" s="53"/>
      <c r="AD5778" s="53"/>
      <c r="AE5778" s="53"/>
      <c r="AF5778" s="53"/>
      <c r="AG5778" s="53"/>
      <c r="AH5778" s="53"/>
      <c r="AI5778" s="53"/>
      <c r="AJ5778" s="53"/>
      <c r="AK5778" s="54"/>
    </row>
    <row r="5779" spans="2:37" x14ac:dyDescent="0.25">
      <c r="B5779" s="315"/>
      <c r="C5779" s="315"/>
      <c r="D5779" s="315"/>
      <c r="E5779" s="315"/>
      <c r="F5779" s="315"/>
      <c r="G5779" s="315"/>
      <c r="H5779" s="315"/>
      <c r="I5779" s="54"/>
      <c r="J5779" s="53"/>
      <c r="K5779" s="53"/>
      <c r="L5779" s="270"/>
      <c r="M5779" s="55"/>
      <c r="N5779" s="53"/>
      <c r="O5779" s="87"/>
      <c r="P5779" s="53"/>
      <c r="Q5779" s="53"/>
      <c r="R5779" s="53"/>
      <c r="S5779" s="53"/>
      <c r="T5779" s="53"/>
      <c r="U5779" s="53"/>
      <c r="V5779" s="53"/>
      <c r="W5779" s="53"/>
      <c r="X5779" s="53"/>
      <c r="Y5779" s="53"/>
      <c r="Z5779" s="53"/>
      <c r="AA5779" s="53"/>
      <c r="AB5779" s="53"/>
      <c r="AC5779" s="53"/>
      <c r="AD5779" s="53"/>
      <c r="AE5779" s="53"/>
      <c r="AF5779" s="53"/>
      <c r="AG5779" s="53"/>
      <c r="AH5779" s="53"/>
      <c r="AI5779" s="53"/>
      <c r="AJ5779" s="53"/>
      <c r="AK5779" s="54"/>
    </row>
    <row r="5780" spans="2:37" x14ac:dyDescent="0.25">
      <c r="B5780" s="315"/>
      <c r="C5780" s="315"/>
      <c r="D5780" s="315"/>
      <c r="E5780" s="315"/>
      <c r="F5780" s="315"/>
      <c r="G5780" s="315"/>
      <c r="H5780" s="315"/>
      <c r="I5780" s="54"/>
      <c r="J5780" s="53"/>
      <c r="K5780" s="53"/>
      <c r="L5780" s="270"/>
      <c r="M5780" s="55"/>
      <c r="N5780" s="53"/>
      <c r="O5780" s="87"/>
      <c r="P5780" s="53"/>
      <c r="Q5780" s="53"/>
      <c r="R5780" s="53"/>
      <c r="S5780" s="53"/>
      <c r="T5780" s="53"/>
      <c r="U5780" s="53"/>
      <c r="V5780" s="53"/>
      <c r="W5780" s="53"/>
      <c r="X5780" s="53"/>
      <c r="Y5780" s="53"/>
      <c r="Z5780" s="53"/>
      <c r="AA5780" s="53"/>
      <c r="AB5780" s="53"/>
      <c r="AC5780" s="53"/>
      <c r="AD5780" s="53"/>
      <c r="AE5780" s="53"/>
      <c r="AF5780" s="53"/>
      <c r="AG5780" s="53"/>
      <c r="AH5780" s="53"/>
      <c r="AI5780" s="53"/>
      <c r="AJ5780" s="53"/>
      <c r="AK5780" s="54"/>
    </row>
    <row r="5781" spans="2:37" x14ac:dyDescent="0.25">
      <c r="B5781" s="315"/>
      <c r="C5781" s="315"/>
      <c r="D5781" s="315"/>
      <c r="E5781" s="315"/>
      <c r="F5781" s="315"/>
      <c r="G5781" s="315"/>
      <c r="H5781" s="315"/>
      <c r="I5781" s="54"/>
      <c r="J5781" s="53"/>
      <c r="K5781" s="53"/>
      <c r="L5781" s="270"/>
      <c r="M5781" s="55"/>
      <c r="N5781" s="53"/>
      <c r="O5781" s="87"/>
      <c r="P5781" s="53"/>
      <c r="Q5781" s="53"/>
      <c r="R5781" s="53"/>
      <c r="S5781" s="53"/>
      <c r="T5781" s="53"/>
      <c r="U5781" s="53"/>
      <c r="V5781" s="53"/>
      <c r="W5781" s="53"/>
      <c r="X5781" s="53"/>
      <c r="Y5781" s="53"/>
      <c r="Z5781" s="53"/>
      <c r="AA5781" s="53"/>
      <c r="AB5781" s="53"/>
      <c r="AC5781" s="53"/>
      <c r="AD5781" s="53"/>
      <c r="AE5781" s="53"/>
      <c r="AF5781" s="53"/>
      <c r="AG5781" s="53"/>
      <c r="AH5781" s="53"/>
      <c r="AI5781" s="53"/>
      <c r="AJ5781" s="53"/>
      <c r="AK5781" s="54"/>
    </row>
    <row r="5782" spans="2:37" x14ac:dyDescent="0.25">
      <c r="B5782" s="315"/>
      <c r="C5782" s="315"/>
      <c r="D5782" s="315"/>
      <c r="E5782" s="315"/>
      <c r="F5782" s="315"/>
      <c r="G5782" s="315"/>
      <c r="H5782" s="315"/>
      <c r="I5782" s="54"/>
      <c r="J5782" s="53"/>
      <c r="K5782" s="53"/>
      <c r="L5782" s="270"/>
      <c r="M5782" s="55"/>
      <c r="N5782" s="53"/>
      <c r="O5782" s="87"/>
      <c r="P5782" s="53"/>
      <c r="Q5782" s="53"/>
      <c r="R5782" s="53"/>
      <c r="S5782" s="53"/>
      <c r="T5782" s="53"/>
      <c r="U5782" s="53"/>
      <c r="V5782" s="53"/>
      <c r="W5782" s="53"/>
      <c r="X5782" s="53"/>
      <c r="Y5782" s="53"/>
      <c r="Z5782" s="53"/>
      <c r="AA5782" s="53"/>
      <c r="AB5782" s="53"/>
      <c r="AC5782" s="53"/>
      <c r="AD5782" s="53"/>
      <c r="AE5782" s="53"/>
      <c r="AF5782" s="53"/>
      <c r="AG5782" s="53"/>
      <c r="AH5782" s="53"/>
      <c r="AI5782" s="53"/>
      <c r="AJ5782" s="53"/>
      <c r="AK5782" s="54"/>
    </row>
    <row r="5783" spans="2:37" x14ac:dyDescent="0.25">
      <c r="B5783" s="315"/>
      <c r="C5783" s="315"/>
      <c r="D5783" s="315"/>
      <c r="E5783" s="315"/>
      <c r="F5783" s="315"/>
      <c r="G5783" s="315"/>
      <c r="H5783" s="315"/>
      <c r="I5783" s="54"/>
      <c r="J5783" s="53"/>
      <c r="K5783" s="53"/>
      <c r="L5783" s="270"/>
      <c r="M5783" s="55"/>
      <c r="N5783" s="53"/>
      <c r="O5783" s="87"/>
      <c r="P5783" s="53"/>
      <c r="Q5783" s="53"/>
      <c r="R5783" s="53"/>
      <c r="S5783" s="53"/>
      <c r="T5783" s="53"/>
      <c r="U5783" s="53"/>
      <c r="V5783" s="53"/>
      <c r="W5783" s="53"/>
      <c r="X5783" s="53"/>
      <c r="Y5783" s="53"/>
      <c r="Z5783" s="53"/>
      <c r="AA5783" s="53"/>
      <c r="AB5783" s="53"/>
      <c r="AC5783" s="53"/>
      <c r="AD5783" s="53"/>
      <c r="AE5783" s="53"/>
      <c r="AF5783" s="53"/>
      <c r="AG5783" s="53"/>
      <c r="AH5783" s="53"/>
      <c r="AI5783" s="53"/>
      <c r="AJ5783" s="53"/>
      <c r="AK5783" s="54"/>
    </row>
    <row r="5784" spans="2:37" x14ac:dyDescent="0.25">
      <c r="B5784" s="315"/>
      <c r="C5784" s="315"/>
      <c r="D5784" s="315"/>
      <c r="E5784" s="315"/>
      <c r="F5784" s="315"/>
      <c r="G5784" s="315"/>
      <c r="H5784" s="315"/>
      <c r="I5784" s="54"/>
      <c r="J5784" s="53"/>
      <c r="K5784" s="53"/>
      <c r="L5784" s="270"/>
      <c r="M5784" s="55"/>
      <c r="N5784" s="53"/>
      <c r="O5784" s="87"/>
      <c r="P5784" s="53"/>
      <c r="Q5784" s="53"/>
      <c r="R5784" s="53"/>
      <c r="S5784" s="53"/>
      <c r="T5784" s="53"/>
      <c r="U5784" s="53"/>
      <c r="V5784" s="53"/>
      <c r="W5784" s="53"/>
      <c r="X5784" s="53"/>
      <c r="Y5784" s="53"/>
      <c r="Z5784" s="53"/>
      <c r="AA5784" s="53"/>
      <c r="AB5784" s="53"/>
      <c r="AC5784" s="53"/>
      <c r="AD5784" s="53"/>
      <c r="AE5784" s="53"/>
      <c r="AF5784" s="53"/>
      <c r="AG5784" s="53"/>
      <c r="AH5784" s="53"/>
      <c r="AI5784" s="53"/>
      <c r="AJ5784" s="53"/>
      <c r="AK5784" s="54"/>
    </row>
    <row r="5785" spans="2:37" x14ac:dyDescent="0.25">
      <c r="B5785" s="315"/>
      <c r="C5785" s="315"/>
      <c r="D5785" s="315"/>
      <c r="E5785" s="315"/>
      <c r="F5785" s="315"/>
      <c r="G5785" s="315"/>
      <c r="H5785" s="315"/>
      <c r="I5785" s="54"/>
      <c r="J5785" s="53"/>
      <c r="K5785" s="53"/>
      <c r="L5785" s="270"/>
      <c r="M5785" s="55"/>
      <c r="N5785" s="53"/>
      <c r="O5785" s="87"/>
      <c r="P5785" s="53"/>
      <c r="Q5785" s="53"/>
      <c r="R5785" s="53"/>
      <c r="S5785" s="53"/>
      <c r="T5785" s="53"/>
      <c r="U5785" s="53"/>
      <c r="V5785" s="53"/>
      <c r="W5785" s="53"/>
      <c r="X5785" s="53"/>
      <c r="Y5785" s="53"/>
      <c r="Z5785" s="53"/>
      <c r="AA5785" s="53"/>
      <c r="AB5785" s="53"/>
      <c r="AC5785" s="53"/>
      <c r="AD5785" s="53"/>
      <c r="AE5785" s="53"/>
      <c r="AF5785" s="53"/>
      <c r="AG5785" s="53"/>
      <c r="AH5785" s="53"/>
      <c r="AI5785" s="53"/>
      <c r="AJ5785" s="53"/>
      <c r="AK5785" s="54"/>
    </row>
    <row r="5786" spans="2:37" x14ac:dyDescent="0.25">
      <c r="B5786" s="315"/>
      <c r="C5786" s="315"/>
      <c r="D5786" s="315"/>
      <c r="E5786" s="315"/>
      <c r="F5786" s="315"/>
      <c r="G5786" s="315"/>
      <c r="H5786" s="315"/>
      <c r="I5786" s="54"/>
      <c r="J5786" s="53"/>
      <c r="K5786" s="53"/>
      <c r="L5786" s="270"/>
      <c r="M5786" s="55"/>
      <c r="N5786" s="53"/>
      <c r="O5786" s="87"/>
      <c r="P5786" s="53"/>
      <c r="Q5786" s="53"/>
      <c r="R5786" s="53"/>
      <c r="S5786" s="53"/>
      <c r="T5786" s="53"/>
      <c r="U5786" s="53"/>
      <c r="V5786" s="53"/>
      <c r="W5786" s="53"/>
      <c r="X5786" s="53"/>
      <c r="Y5786" s="53"/>
      <c r="Z5786" s="53"/>
      <c r="AA5786" s="53"/>
      <c r="AB5786" s="53"/>
      <c r="AC5786" s="53"/>
      <c r="AD5786" s="53"/>
      <c r="AE5786" s="53"/>
      <c r="AF5786" s="53"/>
      <c r="AG5786" s="53"/>
      <c r="AH5786" s="53"/>
      <c r="AI5786" s="53"/>
      <c r="AJ5786" s="53"/>
      <c r="AK5786" s="54"/>
    </row>
    <row r="5787" spans="2:37" x14ac:dyDescent="0.25">
      <c r="B5787" s="315"/>
      <c r="C5787" s="315"/>
      <c r="D5787" s="315"/>
      <c r="E5787" s="315"/>
      <c r="F5787" s="315"/>
      <c r="G5787" s="315"/>
      <c r="H5787" s="315"/>
      <c r="I5787" s="54"/>
      <c r="J5787" s="53"/>
      <c r="K5787" s="53"/>
      <c r="L5787" s="270"/>
      <c r="M5787" s="55"/>
      <c r="N5787" s="53"/>
      <c r="O5787" s="87"/>
      <c r="P5787" s="53"/>
      <c r="Q5787" s="53"/>
      <c r="R5787" s="53"/>
      <c r="S5787" s="53"/>
      <c r="T5787" s="53"/>
      <c r="U5787" s="53"/>
      <c r="V5787" s="53"/>
      <c r="W5787" s="53"/>
      <c r="X5787" s="53"/>
      <c r="Y5787" s="53"/>
      <c r="Z5787" s="53"/>
      <c r="AA5787" s="53"/>
      <c r="AB5787" s="53"/>
      <c r="AC5787" s="53"/>
      <c r="AD5787" s="53"/>
      <c r="AE5787" s="53"/>
      <c r="AF5787" s="53"/>
      <c r="AG5787" s="53"/>
      <c r="AH5787" s="53"/>
      <c r="AI5787" s="53"/>
      <c r="AJ5787" s="53"/>
      <c r="AK5787" s="54"/>
    </row>
    <row r="5788" spans="2:37" x14ac:dyDescent="0.25">
      <c r="B5788" s="315"/>
      <c r="C5788" s="315"/>
      <c r="D5788" s="315"/>
      <c r="E5788" s="315"/>
      <c r="F5788" s="315"/>
      <c r="G5788" s="315"/>
      <c r="H5788" s="315"/>
      <c r="I5788" s="54"/>
      <c r="J5788" s="53"/>
      <c r="K5788" s="53"/>
      <c r="L5788" s="270"/>
      <c r="M5788" s="55"/>
      <c r="N5788" s="53"/>
      <c r="O5788" s="87"/>
      <c r="P5788" s="53"/>
      <c r="Q5788" s="53"/>
      <c r="R5788" s="53"/>
      <c r="S5788" s="53"/>
      <c r="T5788" s="53"/>
      <c r="U5788" s="53"/>
      <c r="V5788" s="53"/>
      <c r="W5788" s="53"/>
      <c r="X5788" s="53"/>
      <c r="Y5788" s="53"/>
      <c r="Z5788" s="53"/>
      <c r="AA5788" s="53"/>
      <c r="AB5788" s="53"/>
      <c r="AC5788" s="53"/>
      <c r="AD5788" s="53"/>
      <c r="AE5788" s="53"/>
      <c r="AF5788" s="53"/>
      <c r="AG5788" s="53"/>
      <c r="AH5788" s="53"/>
      <c r="AI5788" s="53"/>
      <c r="AJ5788" s="53"/>
      <c r="AK5788" s="54"/>
    </row>
    <row r="5789" spans="2:37" x14ac:dyDescent="0.25">
      <c r="B5789" s="315"/>
      <c r="C5789" s="315"/>
      <c r="D5789" s="315"/>
      <c r="E5789" s="315"/>
      <c r="F5789" s="315"/>
      <c r="G5789" s="315"/>
      <c r="H5789" s="315"/>
      <c r="I5789" s="54"/>
      <c r="J5789" s="53"/>
      <c r="K5789" s="53"/>
      <c r="L5789" s="270"/>
      <c r="M5789" s="55"/>
      <c r="N5789" s="53"/>
      <c r="O5789" s="87"/>
      <c r="P5789" s="53"/>
      <c r="Q5789" s="53"/>
      <c r="R5789" s="53"/>
      <c r="S5789" s="53"/>
      <c r="T5789" s="53"/>
      <c r="U5789" s="53"/>
      <c r="V5789" s="53"/>
      <c r="W5789" s="53"/>
      <c r="X5789" s="53"/>
      <c r="Y5789" s="53"/>
      <c r="Z5789" s="53"/>
      <c r="AA5789" s="53"/>
      <c r="AB5789" s="53"/>
      <c r="AC5789" s="53"/>
      <c r="AD5789" s="53"/>
      <c r="AE5789" s="53"/>
      <c r="AF5789" s="53"/>
      <c r="AG5789" s="53"/>
      <c r="AH5789" s="53"/>
      <c r="AI5789" s="53"/>
      <c r="AJ5789" s="53"/>
      <c r="AK5789" s="54"/>
    </row>
    <row r="5790" spans="2:37" x14ac:dyDescent="0.25">
      <c r="B5790" s="315"/>
      <c r="C5790" s="315"/>
      <c r="D5790" s="315"/>
      <c r="E5790" s="315"/>
      <c r="F5790" s="315"/>
      <c r="G5790" s="315"/>
      <c r="H5790" s="315"/>
      <c r="I5790" s="54"/>
      <c r="J5790" s="53"/>
      <c r="K5790" s="53"/>
      <c r="L5790" s="270"/>
      <c r="M5790" s="55"/>
      <c r="N5790" s="53"/>
      <c r="O5790" s="87"/>
      <c r="P5790" s="53"/>
      <c r="Q5790" s="53"/>
      <c r="R5790" s="53"/>
      <c r="S5790" s="53"/>
      <c r="T5790" s="53"/>
      <c r="U5790" s="53"/>
      <c r="V5790" s="53"/>
      <c r="W5790" s="53"/>
      <c r="X5790" s="53"/>
      <c r="Y5790" s="53"/>
      <c r="Z5790" s="53"/>
      <c r="AA5790" s="53"/>
      <c r="AB5790" s="53"/>
      <c r="AC5790" s="53"/>
      <c r="AD5790" s="53"/>
      <c r="AE5790" s="53"/>
      <c r="AF5790" s="53"/>
      <c r="AG5790" s="53"/>
      <c r="AH5790" s="53"/>
      <c r="AI5790" s="53"/>
      <c r="AJ5790" s="53"/>
      <c r="AK5790" s="54"/>
    </row>
    <row r="5791" spans="2:37" x14ac:dyDescent="0.25">
      <c r="B5791" s="315"/>
      <c r="C5791" s="315"/>
      <c r="D5791" s="315"/>
      <c r="E5791" s="315"/>
      <c r="F5791" s="315"/>
      <c r="G5791" s="315"/>
      <c r="H5791" s="315"/>
      <c r="I5791" s="54"/>
      <c r="J5791" s="53"/>
      <c r="K5791" s="53"/>
      <c r="L5791" s="270"/>
      <c r="M5791" s="55"/>
      <c r="N5791" s="53"/>
      <c r="O5791" s="87"/>
      <c r="P5791" s="53"/>
      <c r="Q5791" s="53"/>
      <c r="R5791" s="53"/>
      <c r="S5791" s="53"/>
      <c r="T5791" s="53"/>
      <c r="U5791" s="53"/>
      <c r="V5791" s="53"/>
      <c r="W5791" s="53"/>
      <c r="X5791" s="53"/>
      <c r="Y5791" s="53"/>
      <c r="Z5791" s="53"/>
      <c r="AA5791" s="53"/>
      <c r="AB5791" s="53"/>
      <c r="AC5791" s="53"/>
      <c r="AD5791" s="53"/>
      <c r="AE5791" s="53"/>
      <c r="AF5791" s="53"/>
      <c r="AG5791" s="53"/>
      <c r="AH5791" s="53"/>
      <c r="AI5791" s="53"/>
      <c r="AJ5791" s="53"/>
      <c r="AK5791" s="54"/>
    </row>
    <row r="5792" spans="2:37" x14ac:dyDescent="0.25">
      <c r="B5792" s="315"/>
      <c r="C5792" s="315"/>
      <c r="D5792" s="315"/>
      <c r="E5792" s="315"/>
      <c r="F5792" s="315"/>
      <c r="G5792" s="315"/>
      <c r="H5792" s="315"/>
      <c r="I5792" s="54"/>
      <c r="J5792" s="53"/>
      <c r="K5792" s="53"/>
      <c r="L5792" s="270"/>
      <c r="M5792" s="55"/>
      <c r="N5792" s="53"/>
      <c r="O5792" s="87"/>
      <c r="P5792" s="53"/>
      <c r="Q5792" s="53"/>
      <c r="R5792" s="53"/>
      <c r="S5792" s="53"/>
      <c r="T5792" s="53"/>
      <c r="U5792" s="53"/>
      <c r="V5792" s="53"/>
      <c r="W5792" s="53"/>
      <c r="X5792" s="53"/>
      <c r="Y5792" s="53"/>
      <c r="Z5792" s="53"/>
      <c r="AA5792" s="53"/>
      <c r="AB5792" s="53"/>
      <c r="AC5792" s="53"/>
      <c r="AD5792" s="53"/>
      <c r="AE5792" s="53"/>
      <c r="AF5792" s="53"/>
      <c r="AG5792" s="53"/>
      <c r="AH5792" s="53"/>
      <c r="AI5792" s="53"/>
      <c r="AJ5792" s="53"/>
      <c r="AK5792" s="54"/>
    </row>
    <row r="5793" spans="2:37" x14ac:dyDescent="0.25">
      <c r="B5793" s="315"/>
      <c r="C5793" s="315"/>
      <c r="D5793" s="315"/>
      <c r="E5793" s="315"/>
      <c r="F5793" s="315"/>
      <c r="G5793" s="315"/>
      <c r="H5793" s="315"/>
      <c r="I5793" s="54"/>
      <c r="J5793" s="53"/>
      <c r="K5793" s="53"/>
      <c r="L5793" s="270"/>
      <c r="M5793" s="55"/>
      <c r="N5793" s="53"/>
      <c r="O5793" s="87"/>
      <c r="P5793" s="53"/>
      <c r="Q5793" s="53"/>
      <c r="R5793" s="53"/>
      <c r="S5793" s="53"/>
      <c r="T5793" s="53"/>
      <c r="U5793" s="53"/>
      <c r="V5793" s="53"/>
      <c r="W5793" s="53"/>
      <c r="X5793" s="53"/>
      <c r="Y5793" s="53"/>
      <c r="Z5793" s="53"/>
      <c r="AA5793" s="53"/>
      <c r="AB5793" s="53"/>
      <c r="AC5793" s="53"/>
      <c r="AD5793" s="53"/>
      <c r="AE5793" s="53"/>
      <c r="AF5793" s="53"/>
      <c r="AG5793" s="53"/>
      <c r="AH5793" s="53"/>
      <c r="AI5793" s="53"/>
      <c r="AJ5793" s="53"/>
      <c r="AK5793" s="54"/>
    </row>
    <row r="5794" spans="2:37" x14ac:dyDescent="0.25">
      <c r="B5794" s="315"/>
      <c r="C5794" s="315"/>
      <c r="D5794" s="315"/>
      <c r="E5794" s="315"/>
      <c r="F5794" s="315"/>
      <c r="G5794" s="315"/>
      <c r="H5794" s="315"/>
      <c r="I5794" s="54"/>
      <c r="J5794" s="53"/>
      <c r="K5794" s="53"/>
      <c r="L5794" s="270"/>
      <c r="M5794" s="55"/>
      <c r="N5794" s="53"/>
      <c r="O5794" s="87"/>
      <c r="P5794" s="53"/>
      <c r="Q5794" s="53"/>
      <c r="R5794" s="53"/>
      <c r="S5794" s="53"/>
      <c r="T5794" s="53"/>
      <c r="U5794" s="53"/>
      <c r="V5794" s="53"/>
      <c r="W5794" s="53"/>
      <c r="X5794" s="53"/>
      <c r="Y5794" s="53"/>
      <c r="Z5794" s="53"/>
      <c r="AA5794" s="53"/>
      <c r="AB5794" s="53"/>
      <c r="AC5794" s="53"/>
      <c r="AD5794" s="53"/>
      <c r="AE5794" s="53"/>
      <c r="AF5794" s="53"/>
      <c r="AG5794" s="53"/>
      <c r="AH5794" s="53"/>
      <c r="AI5794" s="53"/>
      <c r="AJ5794" s="53"/>
      <c r="AK5794" s="54"/>
    </row>
    <row r="5795" spans="2:37" x14ac:dyDescent="0.25">
      <c r="B5795" s="315"/>
      <c r="C5795" s="315"/>
      <c r="D5795" s="315"/>
      <c r="E5795" s="315"/>
      <c r="F5795" s="315"/>
      <c r="G5795" s="315"/>
      <c r="H5795" s="315"/>
      <c r="I5795" s="54"/>
      <c r="J5795" s="53"/>
      <c r="K5795" s="53"/>
      <c r="L5795" s="270"/>
      <c r="M5795" s="55"/>
      <c r="N5795" s="53"/>
      <c r="O5795" s="87"/>
      <c r="P5795" s="53"/>
      <c r="Q5795" s="53"/>
      <c r="R5795" s="53"/>
      <c r="S5795" s="53"/>
      <c r="T5795" s="53"/>
      <c r="U5795" s="53"/>
      <c r="V5795" s="53"/>
      <c r="W5795" s="53"/>
      <c r="X5795" s="53"/>
      <c r="Y5795" s="53"/>
      <c r="Z5795" s="53"/>
      <c r="AA5795" s="53"/>
      <c r="AB5795" s="53"/>
      <c r="AC5795" s="53"/>
      <c r="AD5795" s="53"/>
      <c r="AE5795" s="53"/>
      <c r="AF5795" s="53"/>
      <c r="AG5795" s="53"/>
      <c r="AH5795" s="53"/>
      <c r="AI5795" s="53"/>
      <c r="AJ5795" s="53"/>
      <c r="AK5795" s="54"/>
    </row>
    <row r="5796" spans="2:37" x14ac:dyDescent="0.25">
      <c r="B5796" s="315"/>
      <c r="C5796" s="315"/>
      <c r="D5796" s="315"/>
      <c r="E5796" s="315"/>
      <c r="F5796" s="315"/>
      <c r="G5796" s="315"/>
      <c r="H5796" s="315"/>
      <c r="I5796" s="54"/>
      <c r="J5796" s="53"/>
      <c r="K5796" s="53"/>
      <c r="L5796" s="270"/>
      <c r="M5796" s="55"/>
      <c r="N5796" s="53"/>
      <c r="O5796" s="87"/>
      <c r="P5796" s="53"/>
      <c r="Q5796" s="53"/>
      <c r="R5796" s="53"/>
      <c r="S5796" s="53"/>
      <c r="T5796" s="53"/>
      <c r="U5796" s="53"/>
      <c r="V5796" s="53"/>
      <c r="W5796" s="53"/>
      <c r="X5796" s="53"/>
      <c r="Y5796" s="53"/>
      <c r="Z5796" s="53"/>
      <c r="AA5796" s="53"/>
      <c r="AB5796" s="53"/>
      <c r="AC5796" s="53"/>
      <c r="AD5796" s="53"/>
      <c r="AE5796" s="53"/>
      <c r="AF5796" s="53"/>
      <c r="AG5796" s="53"/>
      <c r="AH5796" s="53"/>
      <c r="AI5796" s="53"/>
      <c r="AJ5796" s="53"/>
      <c r="AK5796" s="54"/>
    </row>
    <row r="5797" spans="2:37" x14ac:dyDescent="0.25">
      <c r="B5797" s="315"/>
      <c r="C5797" s="315"/>
      <c r="D5797" s="315"/>
      <c r="E5797" s="315"/>
      <c r="F5797" s="315"/>
      <c r="G5797" s="315"/>
      <c r="H5797" s="315"/>
      <c r="I5797" s="54"/>
      <c r="J5797" s="53"/>
      <c r="K5797" s="53"/>
      <c r="L5797" s="270"/>
      <c r="M5797" s="55"/>
      <c r="N5797" s="53"/>
      <c r="O5797" s="87"/>
      <c r="P5797" s="53"/>
      <c r="Q5797" s="53"/>
      <c r="R5797" s="53"/>
      <c r="S5797" s="53"/>
      <c r="T5797" s="53"/>
      <c r="U5797" s="53"/>
      <c r="V5797" s="53"/>
      <c r="W5797" s="53"/>
      <c r="X5797" s="53"/>
      <c r="Y5797" s="53"/>
      <c r="Z5797" s="53"/>
      <c r="AA5797" s="53"/>
      <c r="AB5797" s="53"/>
      <c r="AC5797" s="53"/>
      <c r="AD5797" s="53"/>
      <c r="AE5797" s="53"/>
      <c r="AF5797" s="53"/>
      <c r="AG5797" s="53"/>
      <c r="AH5797" s="53"/>
      <c r="AI5797" s="53"/>
      <c r="AJ5797" s="53"/>
      <c r="AK5797" s="54"/>
    </row>
    <row r="5798" spans="2:37" x14ac:dyDescent="0.25">
      <c r="B5798" s="315"/>
      <c r="C5798" s="315"/>
      <c r="D5798" s="315"/>
      <c r="E5798" s="315"/>
      <c r="F5798" s="315"/>
      <c r="G5798" s="315"/>
      <c r="H5798" s="315"/>
      <c r="I5798" s="54"/>
      <c r="J5798" s="53"/>
      <c r="K5798" s="53"/>
      <c r="L5798" s="270"/>
      <c r="M5798" s="55"/>
      <c r="N5798" s="53"/>
      <c r="O5798" s="87"/>
      <c r="P5798" s="53"/>
      <c r="Q5798" s="53"/>
      <c r="R5798" s="53"/>
      <c r="S5798" s="53"/>
      <c r="T5798" s="53"/>
      <c r="U5798" s="53"/>
      <c r="V5798" s="53"/>
      <c r="W5798" s="53"/>
      <c r="X5798" s="53"/>
      <c r="Y5798" s="53"/>
      <c r="Z5798" s="53"/>
      <c r="AA5798" s="53"/>
      <c r="AB5798" s="53"/>
      <c r="AC5798" s="53"/>
      <c r="AD5798" s="53"/>
      <c r="AE5798" s="53"/>
      <c r="AF5798" s="53"/>
      <c r="AG5798" s="53"/>
      <c r="AH5798" s="53"/>
      <c r="AI5798" s="53"/>
      <c r="AJ5798" s="53"/>
      <c r="AK5798" s="54"/>
    </row>
    <row r="5799" spans="2:37" x14ac:dyDescent="0.25">
      <c r="B5799" s="315"/>
      <c r="C5799" s="315"/>
      <c r="D5799" s="315"/>
      <c r="E5799" s="315"/>
      <c r="F5799" s="315"/>
      <c r="G5799" s="315"/>
      <c r="H5799" s="315"/>
      <c r="I5799" s="54"/>
      <c r="J5799" s="53"/>
      <c r="K5799" s="53"/>
      <c r="L5799" s="270"/>
      <c r="M5799" s="55"/>
      <c r="N5799" s="53"/>
      <c r="O5799" s="87"/>
      <c r="P5799" s="53"/>
      <c r="Q5799" s="53"/>
      <c r="R5799" s="53"/>
      <c r="S5799" s="53"/>
      <c r="T5799" s="53"/>
      <c r="U5799" s="53"/>
      <c r="V5799" s="53"/>
      <c r="W5799" s="53"/>
      <c r="X5799" s="53"/>
      <c r="Y5799" s="53"/>
      <c r="Z5799" s="53"/>
      <c r="AA5799" s="53"/>
      <c r="AB5799" s="53"/>
      <c r="AC5799" s="53"/>
      <c r="AD5799" s="53"/>
      <c r="AE5799" s="53"/>
      <c r="AF5799" s="53"/>
      <c r="AG5799" s="53"/>
      <c r="AH5799" s="53"/>
      <c r="AI5799" s="53"/>
      <c r="AJ5799" s="53"/>
      <c r="AK5799" s="54"/>
    </row>
    <row r="5800" spans="2:37" x14ac:dyDescent="0.25">
      <c r="B5800" s="315"/>
      <c r="C5800" s="315"/>
      <c r="D5800" s="315"/>
      <c r="E5800" s="315"/>
      <c r="F5800" s="315"/>
      <c r="G5800" s="315"/>
      <c r="H5800" s="315"/>
      <c r="I5800" s="54"/>
      <c r="J5800" s="53"/>
      <c r="K5800" s="53"/>
      <c r="L5800" s="270"/>
      <c r="M5800" s="55"/>
      <c r="N5800" s="53"/>
      <c r="O5800" s="87"/>
      <c r="P5800" s="53"/>
      <c r="Q5800" s="53"/>
      <c r="R5800" s="53"/>
      <c r="S5800" s="53"/>
      <c r="T5800" s="53"/>
      <c r="U5800" s="53"/>
      <c r="V5800" s="53"/>
      <c r="W5800" s="53"/>
      <c r="X5800" s="53"/>
      <c r="Y5800" s="53"/>
      <c r="Z5800" s="53"/>
      <c r="AA5800" s="53"/>
      <c r="AB5800" s="53"/>
      <c r="AC5800" s="53"/>
      <c r="AD5800" s="53"/>
      <c r="AE5800" s="53"/>
      <c r="AF5800" s="53"/>
      <c r="AG5800" s="53"/>
      <c r="AH5800" s="53"/>
      <c r="AI5800" s="53"/>
      <c r="AJ5800" s="53"/>
      <c r="AK5800" s="54"/>
    </row>
    <row r="5801" spans="2:37" x14ac:dyDescent="0.25">
      <c r="B5801" s="315"/>
      <c r="C5801" s="315"/>
      <c r="D5801" s="315"/>
      <c r="E5801" s="315"/>
      <c r="F5801" s="315"/>
      <c r="G5801" s="315"/>
      <c r="H5801" s="315"/>
      <c r="I5801" s="54"/>
      <c r="J5801" s="53"/>
      <c r="K5801" s="53"/>
      <c r="L5801" s="270"/>
      <c r="M5801" s="55"/>
      <c r="N5801" s="53"/>
      <c r="O5801" s="87"/>
      <c r="P5801" s="53"/>
      <c r="Q5801" s="53"/>
      <c r="R5801" s="53"/>
      <c r="S5801" s="53"/>
      <c r="T5801" s="53"/>
      <c r="U5801" s="53"/>
      <c r="V5801" s="53"/>
      <c r="W5801" s="53"/>
      <c r="X5801" s="53"/>
      <c r="Y5801" s="53"/>
      <c r="Z5801" s="53"/>
      <c r="AA5801" s="53"/>
      <c r="AB5801" s="53"/>
      <c r="AC5801" s="53"/>
      <c r="AD5801" s="53"/>
      <c r="AE5801" s="53"/>
      <c r="AF5801" s="53"/>
      <c r="AG5801" s="53"/>
      <c r="AH5801" s="53"/>
      <c r="AI5801" s="53"/>
      <c r="AJ5801" s="53"/>
      <c r="AK5801" s="54"/>
    </row>
    <row r="5802" spans="2:37" x14ac:dyDescent="0.25">
      <c r="B5802" s="315"/>
      <c r="C5802" s="315"/>
      <c r="D5802" s="315"/>
      <c r="E5802" s="315"/>
      <c r="F5802" s="315"/>
      <c r="G5802" s="315"/>
      <c r="H5802" s="315"/>
      <c r="I5802" s="54"/>
      <c r="J5802" s="53"/>
      <c r="K5802" s="53"/>
      <c r="L5802" s="270"/>
      <c r="M5802" s="55"/>
      <c r="N5802" s="53"/>
      <c r="O5802" s="87"/>
      <c r="P5802" s="53"/>
      <c r="Q5802" s="53"/>
      <c r="R5802" s="53"/>
      <c r="S5802" s="53"/>
      <c r="T5802" s="53"/>
      <c r="U5802" s="53"/>
      <c r="V5802" s="53"/>
      <c r="W5802" s="53"/>
      <c r="X5802" s="53"/>
      <c r="Y5802" s="53"/>
      <c r="Z5802" s="53"/>
      <c r="AA5802" s="53"/>
      <c r="AB5802" s="53"/>
      <c r="AC5802" s="53"/>
      <c r="AD5802" s="53"/>
      <c r="AE5802" s="53"/>
      <c r="AF5802" s="53"/>
      <c r="AG5802" s="53"/>
      <c r="AH5802" s="53"/>
      <c r="AI5802" s="53"/>
      <c r="AJ5802" s="53"/>
      <c r="AK5802" s="54"/>
    </row>
    <row r="5803" spans="2:37" x14ac:dyDescent="0.25">
      <c r="B5803" s="315"/>
      <c r="C5803" s="315"/>
      <c r="D5803" s="315"/>
      <c r="E5803" s="315"/>
      <c r="F5803" s="315"/>
      <c r="G5803" s="315"/>
      <c r="H5803" s="315"/>
      <c r="I5803" s="54"/>
      <c r="J5803" s="53"/>
      <c r="K5803" s="53"/>
      <c r="L5803" s="270"/>
      <c r="M5803" s="55"/>
      <c r="N5803" s="53"/>
      <c r="O5803" s="87"/>
      <c r="P5803" s="53"/>
      <c r="Q5803" s="53"/>
      <c r="R5803" s="53"/>
      <c r="S5803" s="53"/>
      <c r="T5803" s="53"/>
      <c r="U5803" s="53"/>
      <c r="V5803" s="53"/>
      <c r="W5803" s="53"/>
      <c r="X5803" s="53"/>
      <c r="Y5803" s="53"/>
      <c r="Z5803" s="53"/>
      <c r="AA5803" s="53"/>
      <c r="AB5803" s="53"/>
      <c r="AC5803" s="53"/>
      <c r="AD5803" s="53"/>
      <c r="AE5803" s="53"/>
      <c r="AF5803" s="53"/>
      <c r="AG5803" s="53"/>
      <c r="AH5803" s="53"/>
      <c r="AI5803" s="53"/>
      <c r="AJ5803" s="53"/>
      <c r="AK5803" s="54"/>
    </row>
    <row r="5804" spans="2:37" x14ac:dyDescent="0.25">
      <c r="B5804" s="315"/>
      <c r="C5804" s="315"/>
      <c r="D5804" s="315"/>
      <c r="E5804" s="315"/>
      <c r="F5804" s="315"/>
      <c r="G5804" s="315"/>
      <c r="H5804" s="315"/>
      <c r="I5804" s="54"/>
      <c r="J5804" s="53"/>
      <c r="K5804" s="53"/>
      <c r="L5804" s="270"/>
      <c r="M5804" s="55"/>
      <c r="N5804" s="53"/>
      <c r="O5804" s="87"/>
      <c r="P5804" s="53"/>
      <c r="Q5804" s="53"/>
      <c r="R5804" s="53"/>
      <c r="S5804" s="53"/>
      <c r="T5804" s="53"/>
      <c r="U5804" s="53"/>
      <c r="V5804" s="53"/>
      <c r="W5804" s="53"/>
      <c r="X5804" s="53"/>
      <c r="Y5804" s="53"/>
      <c r="Z5804" s="53"/>
      <c r="AA5804" s="53"/>
      <c r="AB5804" s="53"/>
      <c r="AC5804" s="53"/>
      <c r="AD5804" s="53"/>
      <c r="AE5804" s="53"/>
      <c r="AF5804" s="53"/>
      <c r="AG5804" s="53"/>
      <c r="AH5804" s="53"/>
      <c r="AI5804" s="53"/>
      <c r="AJ5804" s="53"/>
      <c r="AK5804" s="54"/>
    </row>
    <row r="5805" spans="2:37" x14ac:dyDescent="0.25">
      <c r="B5805" s="315"/>
      <c r="C5805" s="315"/>
      <c r="D5805" s="315"/>
      <c r="E5805" s="315"/>
      <c r="F5805" s="315"/>
      <c r="G5805" s="315"/>
      <c r="H5805" s="315"/>
      <c r="I5805" s="54"/>
      <c r="J5805" s="53"/>
      <c r="K5805" s="53"/>
      <c r="L5805" s="270"/>
      <c r="M5805" s="55"/>
      <c r="N5805" s="53"/>
      <c r="O5805" s="87"/>
      <c r="P5805" s="53"/>
      <c r="Q5805" s="53"/>
      <c r="R5805" s="53"/>
      <c r="S5805" s="53"/>
      <c r="T5805" s="53"/>
      <c r="U5805" s="53"/>
      <c r="V5805" s="53"/>
      <c r="W5805" s="53"/>
      <c r="X5805" s="53"/>
      <c r="Y5805" s="53"/>
      <c r="Z5805" s="53"/>
      <c r="AA5805" s="53"/>
      <c r="AB5805" s="53"/>
      <c r="AC5805" s="53"/>
      <c r="AD5805" s="53"/>
      <c r="AE5805" s="53"/>
      <c r="AF5805" s="53"/>
      <c r="AG5805" s="53"/>
      <c r="AH5805" s="53"/>
      <c r="AI5805" s="53"/>
      <c r="AJ5805" s="53"/>
      <c r="AK5805" s="54"/>
    </row>
    <row r="5806" spans="2:37" x14ac:dyDescent="0.25">
      <c r="B5806" s="315"/>
      <c r="C5806" s="315"/>
      <c r="D5806" s="315"/>
      <c r="E5806" s="315"/>
      <c r="F5806" s="315"/>
      <c r="G5806" s="315"/>
      <c r="H5806" s="315"/>
      <c r="I5806" s="54"/>
      <c r="J5806" s="53"/>
      <c r="K5806" s="53"/>
      <c r="L5806" s="270"/>
      <c r="M5806" s="55"/>
      <c r="N5806" s="53"/>
      <c r="O5806" s="87"/>
      <c r="P5806" s="53"/>
      <c r="Q5806" s="53"/>
      <c r="R5806" s="53"/>
      <c r="S5806" s="53"/>
      <c r="T5806" s="53"/>
      <c r="U5806" s="53"/>
      <c r="V5806" s="53"/>
      <c r="W5806" s="53"/>
      <c r="X5806" s="53"/>
      <c r="Y5806" s="53"/>
      <c r="Z5806" s="53"/>
      <c r="AA5806" s="53"/>
      <c r="AB5806" s="53"/>
      <c r="AC5806" s="53"/>
      <c r="AD5806" s="53"/>
      <c r="AE5806" s="53"/>
      <c r="AF5806" s="53"/>
      <c r="AG5806" s="53"/>
      <c r="AH5806" s="53"/>
      <c r="AI5806" s="53"/>
      <c r="AJ5806" s="53"/>
      <c r="AK5806" s="54"/>
    </row>
    <row r="5807" spans="2:37" x14ac:dyDescent="0.25">
      <c r="B5807" s="315"/>
      <c r="C5807" s="315"/>
      <c r="D5807" s="315"/>
      <c r="E5807" s="315"/>
      <c r="F5807" s="315"/>
      <c r="G5807" s="315"/>
      <c r="H5807" s="315"/>
      <c r="I5807" s="54"/>
      <c r="J5807" s="53"/>
      <c r="K5807" s="53"/>
      <c r="L5807" s="270"/>
      <c r="M5807" s="55"/>
      <c r="N5807" s="53"/>
      <c r="O5807" s="87"/>
      <c r="P5807" s="53"/>
      <c r="Q5807" s="53"/>
      <c r="R5807" s="53"/>
      <c r="S5807" s="53"/>
      <c r="T5807" s="53"/>
      <c r="U5807" s="53"/>
      <c r="V5807" s="53"/>
      <c r="W5807" s="53"/>
      <c r="X5807" s="53"/>
      <c r="Y5807" s="53"/>
      <c r="Z5807" s="53"/>
      <c r="AA5807" s="53"/>
      <c r="AB5807" s="53"/>
      <c r="AC5807" s="53"/>
      <c r="AD5807" s="53"/>
      <c r="AE5807" s="53"/>
      <c r="AF5807" s="53"/>
      <c r="AG5807" s="53"/>
      <c r="AH5807" s="53"/>
      <c r="AI5807" s="53"/>
      <c r="AJ5807" s="53"/>
      <c r="AK5807" s="54"/>
    </row>
    <row r="5808" spans="2:37" x14ac:dyDescent="0.25">
      <c r="B5808" s="315"/>
      <c r="C5808" s="315"/>
      <c r="D5808" s="315"/>
      <c r="E5808" s="315"/>
      <c r="F5808" s="315"/>
      <c r="G5808" s="315"/>
      <c r="H5808" s="315"/>
      <c r="I5808" s="54"/>
      <c r="J5808" s="53"/>
      <c r="K5808" s="53"/>
      <c r="L5808" s="270"/>
      <c r="M5808" s="55"/>
      <c r="N5808" s="53"/>
      <c r="O5808" s="87"/>
      <c r="P5808" s="53"/>
      <c r="Q5808" s="53"/>
      <c r="R5808" s="53"/>
      <c r="S5808" s="53"/>
      <c r="T5808" s="53"/>
      <c r="U5808" s="53"/>
      <c r="V5808" s="53"/>
      <c r="W5808" s="53"/>
      <c r="X5808" s="53"/>
      <c r="Y5808" s="53"/>
      <c r="Z5808" s="53"/>
      <c r="AA5808" s="53"/>
      <c r="AB5808" s="53"/>
      <c r="AC5808" s="53"/>
      <c r="AD5808" s="53"/>
      <c r="AE5808" s="53"/>
      <c r="AF5808" s="53"/>
      <c r="AG5808" s="53"/>
      <c r="AH5808" s="53"/>
      <c r="AI5808" s="53"/>
      <c r="AJ5808" s="53"/>
      <c r="AK5808" s="54"/>
    </row>
    <row r="5809" spans="2:37" x14ac:dyDescent="0.25">
      <c r="B5809" s="315"/>
      <c r="C5809" s="315"/>
      <c r="D5809" s="315"/>
      <c r="E5809" s="315"/>
      <c r="F5809" s="315"/>
      <c r="G5809" s="315"/>
      <c r="H5809" s="315"/>
      <c r="I5809" s="54"/>
      <c r="J5809" s="53"/>
      <c r="K5809" s="53"/>
      <c r="L5809" s="270"/>
      <c r="M5809" s="55"/>
      <c r="N5809" s="53"/>
      <c r="O5809" s="87"/>
      <c r="P5809" s="53"/>
      <c r="Q5809" s="53"/>
      <c r="R5809" s="53"/>
      <c r="S5809" s="53"/>
      <c r="T5809" s="53"/>
      <c r="U5809" s="53"/>
      <c r="V5809" s="53"/>
      <c r="W5809" s="53"/>
      <c r="X5809" s="53"/>
      <c r="Y5809" s="53"/>
      <c r="Z5809" s="53"/>
      <c r="AA5809" s="53"/>
      <c r="AB5809" s="53"/>
      <c r="AC5809" s="53"/>
      <c r="AD5809" s="53"/>
      <c r="AE5809" s="53"/>
      <c r="AF5809" s="53"/>
      <c r="AG5809" s="53"/>
      <c r="AH5809" s="53"/>
      <c r="AI5809" s="53"/>
      <c r="AJ5809" s="53"/>
      <c r="AK5809" s="54"/>
    </row>
    <row r="5810" spans="2:37" x14ac:dyDescent="0.25">
      <c r="B5810" s="315"/>
      <c r="C5810" s="315"/>
      <c r="D5810" s="315"/>
      <c r="E5810" s="315"/>
      <c r="F5810" s="315"/>
      <c r="G5810" s="315"/>
      <c r="H5810" s="315"/>
      <c r="I5810" s="54"/>
      <c r="J5810" s="53"/>
      <c r="K5810" s="53"/>
      <c r="L5810" s="270"/>
      <c r="M5810" s="55"/>
      <c r="N5810" s="53"/>
      <c r="O5810" s="87"/>
      <c r="P5810" s="53"/>
      <c r="Q5810" s="53"/>
      <c r="R5810" s="53"/>
      <c r="S5810" s="53"/>
      <c r="T5810" s="53"/>
      <c r="U5810" s="53"/>
      <c r="V5810" s="53"/>
      <c r="W5810" s="53"/>
      <c r="X5810" s="53"/>
      <c r="Y5810" s="53"/>
      <c r="Z5810" s="53"/>
      <c r="AA5810" s="53"/>
      <c r="AB5810" s="53"/>
      <c r="AC5810" s="53"/>
      <c r="AD5810" s="53"/>
      <c r="AE5810" s="53"/>
      <c r="AF5810" s="53"/>
      <c r="AG5810" s="53"/>
      <c r="AH5810" s="53"/>
      <c r="AI5810" s="53"/>
      <c r="AJ5810" s="53"/>
      <c r="AK5810" s="54"/>
    </row>
    <row r="5811" spans="2:37" x14ac:dyDescent="0.25">
      <c r="B5811" s="315"/>
      <c r="C5811" s="315"/>
      <c r="D5811" s="315"/>
      <c r="E5811" s="315"/>
      <c r="F5811" s="315"/>
      <c r="G5811" s="315"/>
      <c r="H5811" s="315"/>
      <c r="I5811" s="54"/>
      <c r="J5811" s="53"/>
      <c r="K5811" s="53"/>
      <c r="L5811" s="270"/>
      <c r="M5811" s="55"/>
      <c r="N5811" s="53"/>
      <c r="O5811" s="87"/>
      <c r="P5811" s="53"/>
      <c r="Q5811" s="53"/>
      <c r="R5811" s="53"/>
      <c r="S5811" s="53"/>
      <c r="T5811" s="53"/>
      <c r="U5811" s="53"/>
      <c r="V5811" s="53"/>
      <c r="W5811" s="53"/>
      <c r="X5811" s="53"/>
      <c r="Y5811" s="53"/>
      <c r="Z5811" s="53"/>
      <c r="AA5811" s="53"/>
      <c r="AB5811" s="53"/>
      <c r="AC5811" s="53"/>
      <c r="AD5811" s="53"/>
      <c r="AE5811" s="53"/>
      <c r="AF5811" s="53"/>
      <c r="AG5811" s="53"/>
      <c r="AH5811" s="53"/>
      <c r="AI5811" s="53"/>
      <c r="AJ5811" s="53"/>
      <c r="AK5811" s="54"/>
    </row>
    <row r="5812" spans="2:37" x14ac:dyDescent="0.25">
      <c r="B5812" s="315"/>
      <c r="C5812" s="315"/>
      <c r="D5812" s="315"/>
      <c r="E5812" s="315"/>
      <c r="F5812" s="315"/>
      <c r="G5812" s="315"/>
      <c r="H5812" s="315"/>
      <c r="I5812" s="54"/>
      <c r="J5812" s="53"/>
      <c r="K5812" s="53"/>
      <c r="L5812" s="270"/>
      <c r="M5812" s="55"/>
      <c r="N5812" s="53"/>
      <c r="O5812" s="87"/>
      <c r="P5812" s="53"/>
      <c r="Q5812" s="53"/>
      <c r="R5812" s="53"/>
      <c r="S5812" s="53"/>
      <c r="T5812" s="53"/>
      <c r="U5812" s="53"/>
      <c r="V5812" s="53"/>
      <c r="W5812" s="53"/>
      <c r="X5812" s="53"/>
      <c r="Y5812" s="53"/>
      <c r="Z5812" s="53"/>
      <c r="AA5812" s="53"/>
      <c r="AB5812" s="53"/>
      <c r="AC5812" s="53"/>
      <c r="AD5812" s="53"/>
      <c r="AE5812" s="53"/>
      <c r="AF5812" s="53"/>
      <c r="AG5812" s="53"/>
      <c r="AH5812" s="53"/>
      <c r="AI5812" s="53"/>
      <c r="AJ5812" s="53"/>
      <c r="AK5812" s="54"/>
    </row>
    <row r="5813" spans="2:37" x14ac:dyDescent="0.25">
      <c r="B5813" s="315"/>
      <c r="C5813" s="315"/>
      <c r="D5813" s="315"/>
      <c r="E5813" s="315"/>
      <c r="F5813" s="315"/>
      <c r="G5813" s="315"/>
      <c r="H5813" s="315"/>
      <c r="I5813" s="54"/>
      <c r="J5813" s="53"/>
      <c r="K5813" s="53"/>
      <c r="L5813" s="270"/>
      <c r="M5813" s="55"/>
      <c r="N5813" s="53"/>
      <c r="O5813" s="87"/>
      <c r="P5813" s="53"/>
      <c r="Q5813" s="53"/>
      <c r="R5813" s="53"/>
      <c r="S5813" s="53"/>
      <c r="T5813" s="53"/>
      <c r="U5813" s="53"/>
      <c r="V5813" s="53"/>
      <c r="W5813" s="53"/>
      <c r="X5813" s="53"/>
      <c r="Y5813" s="53"/>
      <c r="Z5813" s="53"/>
      <c r="AA5813" s="53"/>
      <c r="AB5813" s="53"/>
      <c r="AC5813" s="53"/>
      <c r="AD5813" s="53"/>
      <c r="AE5813" s="53"/>
      <c r="AF5813" s="53"/>
      <c r="AG5813" s="53"/>
      <c r="AH5813" s="53"/>
      <c r="AI5813" s="53"/>
      <c r="AJ5813" s="53"/>
      <c r="AK5813" s="54"/>
    </row>
    <row r="5814" spans="2:37" x14ac:dyDescent="0.25">
      <c r="B5814" s="315"/>
      <c r="C5814" s="315"/>
      <c r="D5814" s="315"/>
      <c r="E5814" s="315"/>
      <c r="F5814" s="315"/>
      <c r="G5814" s="315"/>
      <c r="H5814" s="315"/>
      <c r="I5814" s="54"/>
      <c r="J5814" s="53"/>
      <c r="K5814" s="53"/>
      <c r="L5814" s="270"/>
      <c r="M5814" s="55"/>
      <c r="N5814" s="53"/>
      <c r="O5814" s="87"/>
      <c r="P5814" s="53"/>
      <c r="Q5814" s="53"/>
      <c r="R5814" s="53"/>
      <c r="S5814" s="53"/>
      <c r="T5814" s="53"/>
      <c r="U5814" s="53"/>
      <c r="V5814" s="53"/>
      <c r="W5814" s="53"/>
      <c r="X5814" s="53"/>
      <c r="Y5814" s="53"/>
      <c r="Z5814" s="53"/>
      <c r="AA5814" s="53"/>
      <c r="AB5814" s="53"/>
      <c r="AC5814" s="53"/>
      <c r="AD5814" s="53"/>
      <c r="AE5814" s="53"/>
      <c r="AF5814" s="53"/>
      <c r="AG5814" s="53"/>
      <c r="AH5814" s="53"/>
      <c r="AI5814" s="53"/>
      <c r="AJ5814" s="53"/>
      <c r="AK5814" s="54"/>
    </row>
    <row r="5815" spans="2:37" x14ac:dyDescent="0.25">
      <c r="B5815" s="315"/>
      <c r="C5815" s="315"/>
      <c r="D5815" s="315"/>
      <c r="E5815" s="315"/>
      <c r="F5815" s="315"/>
      <c r="G5815" s="315"/>
      <c r="H5815" s="315"/>
      <c r="I5815" s="54"/>
      <c r="J5815" s="53"/>
      <c r="K5815" s="53"/>
      <c r="L5815" s="270"/>
      <c r="M5815" s="55"/>
      <c r="N5815" s="53"/>
      <c r="O5815" s="87"/>
      <c r="P5815" s="53"/>
      <c r="Q5815" s="53"/>
      <c r="R5815" s="53"/>
      <c r="S5815" s="53"/>
      <c r="T5815" s="53"/>
      <c r="U5815" s="53"/>
      <c r="V5815" s="53"/>
      <c r="W5815" s="53"/>
      <c r="X5815" s="53"/>
      <c r="Y5815" s="53"/>
      <c r="Z5815" s="53"/>
      <c r="AA5815" s="53"/>
      <c r="AB5815" s="53"/>
      <c r="AC5815" s="53"/>
      <c r="AD5815" s="53"/>
      <c r="AE5815" s="53"/>
      <c r="AF5815" s="53"/>
      <c r="AG5815" s="53"/>
      <c r="AH5815" s="53"/>
      <c r="AI5815" s="53"/>
      <c r="AJ5815" s="53"/>
      <c r="AK5815" s="54"/>
    </row>
    <row r="5816" spans="2:37" x14ac:dyDescent="0.25">
      <c r="B5816" s="315"/>
      <c r="C5816" s="315"/>
      <c r="D5816" s="315"/>
      <c r="E5816" s="315"/>
      <c r="F5816" s="315"/>
      <c r="G5816" s="315"/>
      <c r="H5816" s="315"/>
      <c r="I5816" s="54"/>
      <c r="J5816" s="53"/>
      <c r="K5816" s="53"/>
      <c r="L5816" s="270"/>
      <c r="M5816" s="55"/>
      <c r="N5816" s="53"/>
      <c r="O5816" s="87"/>
      <c r="P5816" s="53"/>
      <c r="Q5816" s="53"/>
      <c r="R5816" s="53"/>
      <c r="S5816" s="53"/>
      <c r="T5816" s="53"/>
      <c r="U5816" s="53"/>
      <c r="V5816" s="53"/>
      <c r="W5816" s="53"/>
      <c r="X5816" s="53"/>
      <c r="Y5816" s="53"/>
      <c r="Z5816" s="53"/>
      <c r="AA5816" s="53"/>
      <c r="AB5816" s="53"/>
      <c r="AC5816" s="53"/>
      <c r="AD5816" s="53"/>
      <c r="AE5816" s="53"/>
      <c r="AF5816" s="53"/>
      <c r="AG5816" s="53"/>
      <c r="AH5816" s="53"/>
      <c r="AI5816" s="53"/>
      <c r="AJ5816" s="53"/>
      <c r="AK5816" s="54"/>
    </row>
    <row r="5817" spans="2:37" x14ac:dyDescent="0.25">
      <c r="B5817" s="315"/>
      <c r="C5817" s="315"/>
      <c r="D5817" s="315"/>
      <c r="E5817" s="315"/>
      <c r="F5817" s="315"/>
      <c r="G5817" s="315"/>
      <c r="H5817" s="315"/>
      <c r="I5817" s="54"/>
      <c r="J5817" s="53"/>
      <c r="K5817" s="53"/>
      <c r="L5817" s="270"/>
      <c r="M5817" s="55"/>
      <c r="N5817" s="53"/>
      <c r="O5817" s="87"/>
      <c r="P5817" s="53"/>
      <c r="Q5817" s="53"/>
      <c r="R5817" s="53"/>
      <c r="S5817" s="53"/>
      <c r="T5817" s="53"/>
      <c r="U5817" s="53"/>
      <c r="V5817" s="53"/>
      <c r="W5817" s="53"/>
      <c r="X5817" s="53"/>
      <c r="Y5817" s="53"/>
      <c r="Z5817" s="53"/>
      <c r="AA5817" s="53"/>
      <c r="AB5817" s="53"/>
      <c r="AC5817" s="53"/>
      <c r="AD5817" s="53"/>
      <c r="AE5817" s="53"/>
      <c r="AF5817" s="53"/>
      <c r="AG5817" s="53"/>
      <c r="AH5817" s="53"/>
      <c r="AI5817" s="53"/>
      <c r="AJ5817" s="53"/>
      <c r="AK5817" s="54"/>
    </row>
    <row r="5818" spans="2:37" x14ac:dyDescent="0.25">
      <c r="B5818" s="315"/>
      <c r="C5818" s="315"/>
      <c r="D5818" s="315"/>
      <c r="E5818" s="315"/>
      <c r="F5818" s="315"/>
      <c r="G5818" s="315"/>
      <c r="H5818" s="315"/>
      <c r="I5818" s="54"/>
      <c r="J5818" s="53"/>
      <c r="K5818" s="53"/>
      <c r="L5818" s="270"/>
      <c r="M5818" s="55"/>
      <c r="N5818" s="53"/>
      <c r="O5818" s="87"/>
      <c r="P5818" s="53"/>
      <c r="Q5818" s="53"/>
      <c r="R5818" s="53"/>
      <c r="S5818" s="53"/>
      <c r="T5818" s="53"/>
      <c r="U5818" s="53"/>
      <c r="V5818" s="53"/>
      <c r="W5818" s="53"/>
      <c r="X5818" s="53"/>
      <c r="Y5818" s="53"/>
      <c r="Z5818" s="53"/>
      <c r="AA5818" s="53"/>
      <c r="AB5818" s="53"/>
      <c r="AC5818" s="53"/>
      <c r="AD5818" s="53"/>
      <c r="AE5818" s="53"/>
      <c r="AF5818" s="53"/>
      <c r="AG5818" s="53"/>
      <c r="AH5818" s="53"/>
      <c r="AI5818" s="53"/>
      <c r="AJ5818" s="53"/>
      <c r="AK5818" s="54"/>
    </row>
    <row r="5819" spans="2:37" x14ac:dyDescent="0.25">
      <c r="B5819" s="315"/>
      <c r="C5819" s="315"/>
      <c r="D5819" s="315"/>
      <c r="E5819" s="315"/>
      <c r="F5819" s="315"/>
      <c r="G5819" s="315"/>
      <c r="H5819" s="315"/>
      <c r="I5819" s="54"/>
      <c r="J5819" s="53"/>
      <c r="K5819" s="53"/>
      <c r="L5819" s="270"/>
      <c r="M5819" s="55"/>
      <c r="N5819" s="53"/>
      <c r="O5819" s="87"/>
      <c r="P5819" s="53"/>
      <c r="Q5819" s="53"/>
      <c r="R5819" s="53"/>
      <c r="S5819" s="53"/>
      <c r="T5819" s="53"/>
      <c r="U5819" s="53"/>
      <c r="V5819" s="53"/>
      <c r="W5819" s="53"/>
      <c r="X5819" s="53"/>
      <c r="Y5819" s="53"/>
      <c r="Z5819" s="53"/>
      <c r="AA5819" s="53"/>
      <c r="AB5819" s="53"/>
      <c r="AC5819" s="53"/>
      <c r="AD5819" s="53"/>
      <c r="AE5819" s="53"/>
      <c r="AF5819" s="53"/>
      <c r="AG5819" s="53"/>
      <c r="AH5819" s="53"/>
      <c r="AI5819" s="53"/>
      <c r="AJ5819" s="53"/>
      <c r="AK5819" s="54"/>
    </row>
    <row r="5820" spans="2:37" x14ac:dyDescent="0.25">
      <c r="B5820" s="315"/>
      <c r="C5820" s="315"/>
      <c r="D5820" s="315"/>
      <c r="E5820" s="315"/>
      <c r="F5820" s="315"/>
      <c r="G5820" s="315"/>
      <c r="H5820" s="315"/>
      <c r="I5820" s="54"/>
      <c r="J5820" s="53"/>
      <c r="K5820" s="53"/>
      <c r="L5820" s="270"/>
      <c r="M5820" s="55"/>
      <c r="N5820" s="53"/>
      <c r="O5820" s="87"/>
      <c r="P5820" s="53"/>
      <c r="Q5820" s="53"/>
      <c r="R5820" s="53"/>
      <c r="S5820" s="53"/>
      <c r="T5820" s="53"/>
      <c r="U5820" s="53"/>
      <c r="V5820" s="53"/>
      <c r="W5820" s="53"/>
      <c r="X5820" s="53"/>
      <c r="Y5820" s="53"/>
      <c r="Z5820" s="53"/>
      <c r="AA5820" s="53"/>
      <c r="AB5820" s="53"/>
      <c r="AC5820" s="53"/>
      <c r="AD5820" s="53"/>
      <c r="AE5820" s="53"/>
      <c r="AF5820" s="53"/>
      <c r="AG5820" s="53"/>
      <c r="AH5820" s="53"/>
      <c r="AI5820" s="53"/>
      <c r="AJ5820" s="53"/>
      <c r="AK5820" s="54"/>
    </row>
    <row r="5821" spans="2:37" x14ac:dyDescent="0.25">
      <c r="B5821" s="315"/>
      <c r="C5821" s="315"/>
      <c r="D5821" s="315"/>
      <c r="E5821" s="315"/>
      <c r="F5821" s="315"/>
      <c r="G5821" s="315"/>
      <c r="H5821" s="315"/>
      <c r="I5821" s="54"/>
      <c r="J5821" s="53"/>
      <c r="K5821" s="53"/>
      <c r="L5821" s="270"/>
      <c r="M5821" s="55"/>
      <c r="N5821" s="53"/>
      <c r="O5821" s="87"/>
      <c r="P5821" s="53"/>
      <c r="Q5821" s="53"/>
      <c r="R5821" s="53"/>
      <c r="S5821" s="53"/>
      <c r="T5821" s="53"/>
      <c r="U5821" s="53"/>
      <c r="V5821" s="53"/>
      <c r="W5821" s="53"/>
      <c r="X5821" s="53"/>
      <c r="Y5821" s="53"/>
      <c r="Z5821" s="53"/>
      <c r="AA5821" s="53"/>
      <c r="AB5821" s="53"/>
      <c r="AC5821" s="53"/>
      <c r="AD5821" s="53"/>
      <c r="AE5821" s="53"/>
      <c r="AF5821" s="53"/>
      <c r="AG5821" s="53"/>
      <c r="AH5821" s="53"/>
      <c r="AI5821" s="53"/>
      <c r="AJ5821" s="53"/>
      <c r="AK5821" s="54"/>
    </row>
    <row r="5822" spans="2:37" x14ac:dyDescent="0.25">
      <c r="B5822" s="315"/>
      <c r="C5822" s="315"/>
      <c r="D5822" s="315"/>
      <c r="E5822" s="315"/>
      <c r="F5822" s="315"/>
      <c r="G5822" s="315"/>
      <c r="H5822" s="315"/>
      <c r="I5822" s="54"/>
      <c r="J5822" s="53"/>
      <c r="K5822" s="53"/>
      <c r="L5822" s="270"/>
      <c r="M5822" s="55"/>
      <c r="N5822" s="53"/>
      <c r="O5822" s="87"/>
      <c r="P5822" s="53"/>
      <c r="Q5822" s="53"/>
      <c r="R5822" s="53"/>
      <c r="S5822" s="53"/>
      <c r="T5822" s="53"/>
      <c r="U5822" s="53"/>
      <c r="V5822" s="53"/>
      <c r="W5822" s="53"/>
      <c r="X5822" s="53"/>
      <c r="Y5822" s="53"/>
      <c r="Z5822" s="53"/>
      <c r="AA5822" s="53"/>
      <c r="AB5822" s="53"/>
      <c r="AC5822" s="53"/>
      <c r="AD5822" s="53"/>
      <c r="AE5822" s="53"/>
      <c r="AF5822" s="53"/>
      <c r="AG5822" s="53"/>
      <c r="AH5822" s="53"/>
      <c r="AI5822" s="53"/>
      <c r="AJ5822" s="53"/>
      <c r="AK5822" s="54"/>
    </row>
    <row r="5823" spans="2:37" x14ac:dyDescent="0.25">
      <c r="B5823" s="315"/>
      <c r="C5823" s="315"/>
      <c r="D5823" s="315"/>
      <c r="E5823" s="315"/>
      <c r="F5823" s="315"/>
      <c r="G5823" s="315"/>
      <c r="H5823" s="315"/>
      <c r="I5823" s="54"/>
      <c r="J5823" s="53"/>
      <c r="K5823" s="53"/>
      <c r="L5823" s="270"/>
      <c r="M5823" s="55"/>
      <c r="N5823" s="53"/>
      <c r="O5823" s="87"/>
      <c r="P5823" s="53"/>
      <c r="Q5823" s="53"/>
      <c r="R5823" s="53"/>
      <c r="S5823" s="53"/>
      <c r="T5823" s="53"/>
      <c r="U5823" s="53"/>
      <c r="V5823" s="53"/>
      <c r="W5823" s="53"/>
      <c r="X5823" s="53"/>
      <c r="Y5823" s="53"/>
      <c r="Z5823" s="53"/>
      <c r="AA5823" s="53"/>
      <c r="AB5823" s="53"/>
      <c r="AC5823" s="53"/>
      <c r="AD5823" s="53"/>
      <c r="AE5823" s="53"/>
      <c r="AF5823" s="53"/>
      <c r="AG5823" s="53"/>
      <c r="AH5823" s="53"/>
      <c r="AI5823" s="53"/>
      <c r="AJ5823" s="53"/>
      <c r="AK5823" s="54"/>
    </row>
    <row r="5824" spans="2:37" x14ac:dyDescent="0.25">
      <c r="B5824" s="315"/>
      <c r="C5824" s="315"/>
      <c r="D5824" s="315"/>
      <c r="E5824" s="315"/>
      <c r="F5824" s="315"/>
      <c r="G5824" s="315"/>
      <c r="H5824" s="315"/>
      <c r="I5824" s="54"/>
      <c r="J5824" s="53"/>
      <c r="K5824" s="53"/>
      <c r="L5824" s="270"/>
      <c r="M5824" s="55"/>
      <c r="N5824" s="53"/>
      <c r="O5824" s="87"/>
      <c r="P5824" s="53"/>
      <c r="Q5824" s="53"/>
      <c r="R5824" s="53"/>
      <c r="S5824" s="53"/>
      <c r="T5824" s="53"/>
      <c r="U5824" s="53"/>
      <c r="V5824" s="53"/>
      <c r="W5824" s="53"/>
      <c r="X5824" s="53"/>
      <c r="Y5824" s="53"/>
      <c r="Z5824" s="53"/>
      <c r="AA5824" s="53"/>
      <c r="AB5824" s="53"/>
      <c r="AC5824" s="53"/>
      <c r="AD5824" s="53"/>
      <c r="AE5824" s="53"/>
      <c r="AF5824" s="53"/>
      <c r="AG5824" s="53"/>
      <c r="AH5824" s="53"/>
      <c r="AI5824" s="53"/>
      <c r="AJ5824" s="53"/>
      <c r="AK5824" s="54"/>
    </row>
    <row r="5825" spans="2:37" x14ac:dyDescent="0.25">
      <c r="B5825" s="315"/>
      <c r="C5825" s="315"/>
      <c r="D5825" s="315"/>
      <c r="E5825" s="315"/>
      <c r="F5825" s="315"/>
      <c r="G5825" s="315"/>
      <c r="H5825" s="315"/>
      <c r="I5825" s="54"/>
      <c r="J5825" s="53"/>
      <c r="K5825" s="53"/>
      <c r="L5825" s="270"/>
      <c r="M5825" s="55"/>
      <c r="N5825" s="53"/>
      <c r="O5825" s="87"/>
      <c r="P5825" s="53"/>
      <c r="Q5825" s="53"/>
      <c r="R5825" s="53"/>
      <c r="S5825" s="53"/>
      <c r="T5825" s="53"/>
      <c r="U5825" s="53"/>
      <c r="V5825" s="53"/>
      <c r="W5825" s="53"/>
      <c r="X5825" s="53"/>
      <c r="Y5825" s="53"/>
      <c r="Z5825" s="53"/>
      <c r="AA5825" s="53"/>
      <c r="AB5825" s="53"/>
      <c r="AC5825" s="53"/>
      <c r="AD5825" s="53"/>
      <c r="AE5825" s="53"/>
      <c r="AF5825" s="53"/>
      <c r="AG5825" s="53"/>
      <c r="AH5825" s="53"/>
      <c r="AI5825" s="53"/>
      <c r="AJ5825" s="53"/>
      <c r="AK5825" s="54"/>
    </row>
    <row r="5826" spans="2:37" x14ac:dyDescent="0.25">
      <c r="B5826" s="315"/>
      <c r="C5826" s="315"/>
      <c r="D5826" s="315"/>
      <c r="E5826" s="315"/>
      <c r="F5826" s="315"/>
      <c r="G5826" s="315"/>
      <c r="H5826" s="315"/>
      <c r="I5826" s="54"/>
      <c r="J5826" s="53"/>
      <c r="K5826" s="53"/>
      <c r="L5826" s="270"/>
      <c r="M5826" s="55"/>
      <c r="N5826" s="53"/>
      <c r="O5826" s="87"/>
      <c r="P5826" s="53"/>
      <c r="Q5826" s="53"/>
      <c r="R5826" s="53"/>
      <c r="S5826" s="53"/>
      <c r="T5826" s="53"/>
      <c r="U5826" s="53"/>
      <c r="V5826" s="53"/>
      <c r="W5826" s="53"/>
      <c r="X5826" s="53"/>
      <c r="Y5826" s="53"/>
      <c r="Z5826" s="53"/>
      <c r="AA5826" s="53"/>
      <c r="AB5826" s="53"/>
      <c r="AC5826" s="53"/>
      <c r="AD5826" s="53"/>
      <c r="AE5826" s="53"/>
      <c r="AF5826" s="53"/>
      <c r="AG5826" s="53"/>
      <c r="AH5826" s="53"/>
      <c r="AI5826" s="53"/>
      <c r="AJ5826" s="53"/>
      <c r="AK5826" s="54"/>
    </row>
    <row r="5827" spans="2:37" x14ac:dyDescent="0.25">
      <c r="B5827" s="315"/>
      <c r="C5827" s="315"/>
      <c r="D5827" s="315"/>
      <c r="E5827" s="315"/>
      <c r="F5827" s="315"/>
      <c r="G5827" s="315"/>
      <c r="H5827" s="315"/>
      <c r="I5827" s="54"/>
      <c r="J5827" s="53"/>
      <c r="K5827" s="53"/>
      <c r="L5827" s="270"/>
      <c r="M5827" s="55"/>
      <c r="N5827" s="53"/>
      <c r="O5827" s="87"/>
      <c r="P5827" s="53"/>
      <c r="Q5827" s="53"/>
      <c r="R5827" s="53"/>
      <c r="S5827" s="53"/>
      <c r="T5827" s="53"/>
      <c r="U5827" s="53"/>
      <c r="V5827" s="53"/>
      <c r="W5827" s="53"/>
      <c r="X5827" s="53"/>
      <c r="Y5827" s="53"/>
      <c r="Z5827" s="53"/>
      <c r="AA5827" s="53"/>
      <c r="AB5827" s="53"/>
      <c r="AC5827" s="53"/>
      <c r="AD5827" s="53"/>
      <c r="AE5827" s="53"/>
      <c r="AF5827" s="53"/>
      <c r="AG5827" s="53"/>
      <c r="AH5827" s="53"/>
      <c r="AI5827" s="53"/>
      <c r="AJ5827" s="53"/>
      <c r="AK5827" s="54"/>
    </row>
    <row r="5828" spans="2:37" x14ac:dyDescent="0.25">
      <c r="B5828" s="315"/>
      <c r="C5828" s="315"/>
      <c r="D5828" s="315"/>
      <c r="E5828" s="315"/>
      <c r="F5828" s="315"/>
      <c r="G5828" s="315"/>
      <c r="H5828" s="315"/>
      <c r="I5828" s="54"/>
      <c r="J5828" s="53"/>
      <c r="K5828" s="53"/>
      <c r="L5828" s="270"/>
      <c r="M5828" s="55"/>
      <c r="N5828" s="53"/>
      <c r="O5828" s="87"/>
      <c r="P5828" s="53"/>
      <c r="Q5828" s="53"/>
      <c r="R5828" s="53"/>
      <c r="S5828" s="53"/>
      <c r="T5828" s="53"/>
      <c r="U5828" s="53"/>
      <c r="V5828" s="53"/>
      <c r="W5828" s="53"/>
      <c r="X5828" s="53"/>
      <c r="Y5828" s="53"/>
      <c r="Z5828" s="53"/>
      <c r="AA5828" s="53"/>
      <c r="AB5828" s="53"/>
      <c r="AC5828" s="53"/>
      <c r="AD5828" s="53"/>
      <c r="AE5828" s="53"/>
      <c r="AF5828" s="53"/>
      <c r="AG5828" s="53"/>
      <c r="AH5828" s="53"/>
      <c r="AI5828" s="53"/>
      <c r="AJ5828" s="53"/>
      <c r="AK5828" s="54"/>
    </row>
    <row r="5829" spans="2:37" x14ac:dyDescent="0.25">
      <c r="B5829" s="315"/>
      <c r="C5829" s="315"/>
      <c r="D5829" s="315"/>
      <c r="E5829" s="315"/>
      <c r="F5829" s="315"/>
      <c r="G5829" s="315"/>
      <c r="H5829" s="315"/>
      <c r="I5829" s="54"/>
      <c r="J5829" s="53"/>
      <c r="K5829" s="53"/>
      <c r="L5829" s="270"/>
      <c r="M5829" s="55"/>
      <c r="N5829" s="53"/>
      <c r="O5829" s="87"/>
      <c r="P5829" s="53"/>
      <c r="Q5829" s="53"/>
      <c r="R5829" s="53"/>
      <c r="S5829" s="53"/>
      <c r="T5829" s="53"/>
      <c r="U5829" s="53"/>
      <c r="V5829" s="53"/>
      <c r="W5829" s="53"/>
      <c r="X5829" s="53"/>
      <c r="Y5829" s="53"/>
      <c r="Z5829" s="53"/>
      <c r="AA5829" s="53"/>
      <c r="AB5829" s="53"/>
      <c r="AC5829" s="53"/>
      <c r="AD5829" s="53"/>
      <c r="AE5829" s="53"/>
      <c r="AF5829" s="53"/>
      <c r="AG5829" s="53"/>
      <c r="AH5829" s="53"/>
      <c r="AI5829" s="53"/>
      <c r="AJ5829" s="53"/>
      <c r="AK5829" s="54"/>
    </row>
    <row r="5830" spans="2:37" x14ac:dyDescent="0.25">
      <c r="B5830" s="315"/>
      <c r="C5830" s="315"/>
      <c r="D5830" s="315"/>
      <c r="E5830" s="315"/>
      <c r="F5830" s="315"/>
      <c r="G5830" s="315"/>
      <c r="H5830" s="315"/>
      <c r="I5830" s="54"/>
      <c r="J5830" s="53"/>
      <c r="K5830" s="53"/>
      <c r="L5830" s="270"/>
      <c r="M5830" s="55"/>
      <c r="N5830" s="53"/>
      <c r="O5830" s="87"/>
      <c r="P5830" s="53"/>
      <c r="Q5830" s="53"/>
      <c r="R5830" s="53"/>
      <c r="S5830" s="53"/>
      <c r="T5830" s="53"/>
      <c r="U5830" s="53"/>
      <c r="V5830" s="53"/>
      <c r="W5830" s="53"/>
      <c r="X5830" s="53"/>
      <c r="Y5830" s="53"/>
      <c r="Z5830" s="53"/>
      <c r="AA5830" s="53"/>
      <c r="AB5830" s="53"/>
      <c r="AC5830" s="53"/>
      <c r="AD5830" s="53"/>
      <c r="AE5830" s="53"/>
      <c r="AF5830" s="53"/>
      <c r="AG5830" s="53"/>
      <c r="AH5830" s="53"/>
      <c r="AI5830" s="53"/>
      <c r="AJ5830" s="53"/>
      <c r="AK5830" s="54"/>
    </row>
    <row r="5831" spans="2:37" x14ac:dyDescent="0.25">
      <c r="B5831" s="315"/>
      <c r="C5831" s="315"/>
      <c r="D5831" s="315"/>
      <c r="E5831" s="315"/>
      <c r="F5831" s="315"/>
      <c r="G5831" s="315"/>
      <c r="H5831" s="315"/>
      <c r="I5831" s="54"/>
      <c r="J5831" s="53"/>
      <c r="K5831" s="53"/>
      <c r="L5831" s="270"/>
      <c r="M5831" s="55"/>
      <c r="N5831" s="53"/>
      <c r="O5831" s="87"/>
      <c r="P5831" s="53"/>
      <c r="Q5831" s="53"/>
      <c r="R5831" s="53"/>
      <c r="S5831" s="53"/>
      <c r="T5831" s="53"/>
      <c r="U5831" s="53"/>
      <c r="V5831" s="53"/>
      <c r="W5831" s="53"/>
      <c r="X5831" s="53"/>
      <c r="Y5831" s="53"/>
      <c r="Z5831" s="53"/>
      <c r="AA5831" s="53"/>
      <c r="AB5831" s="53"/>
      <c r="AC5831" s="53"/>
      <c r="AD5831" s="53"/>
      <c r="AE5831" s="53"/>
      <c r="AF5831" s="53"/>
      <c r="AG5831" s="53"/>
      <c r="AH5831" s="53"/>
      <c r="AI5831" s="53"/>
      <c r="AJ5831" s="53"/>
      <c r="AK5831" s="54"/>
    </row>
    <row r="5832" spans="2:37" x14ac:dyDescent="0.25">
      <c r="B5832" s="315"/>
      <c r="C5832" s="315"/>
      <c r="D5832" s="315"/>
      <c r="E5832" s="315"/>
      <c r="F5832" s="315"/>
      <c r="G5832" s="315"/>
      <c r="H5832" s="315"/>
      <c r="I5832" s="54"/>
      <c r="J5832" s="53"/>
      <c r="K5832" s="53"/>
      <c r="L5832" s="270"/>
      <c r="M5832" s="55"/>
      <c r="N5832" s="53"/>
      <c r="O5832" s="87"/>
      <c r="P5832" s="53"/>
      <c r="Q5832" s="53"/>
      <c r="R5832" s="53"/>
      <c r="S5832" s="53"/>
      <c r="T5832" s="53"/>
      <c r="U5832" s="53"/>
      <c r="V5832" s="53"/>
      <c r="W5832" s="53"/>
      <c r="X5832" s="53"/>
      <c r="Y5832" s="53"/>
      <c r="Z5832" s="53"/>
      <c r="AA5832" s="53"/>
      <c r="AB5832" s="53"/>
      <c r="AC5832" s="53"/>
      <c r="AD5832" s="53"/>
      <c r="AE5832" s="53"/>
      <c r="AF5832" s="53"/>
      <c r="AG5832" s="53"/>
      <c r="AH5832" s="53"/>
      <c r="AI5832" s="53"/>
      <c r="AJ5832" s="53"/>
      <c r="AK5832" s="54"/>
    </row>
    <row r="5833" spans="2:37" x14ac:dyDescent="0.25">
      <c r="B5833" s="315"/>
      <c r="C5833" s="315"/>
      <c r="D5833" s="315"/>
      <c r="E5833" s="315"/>
      <c r="F5833" s="315"/>
      <c r="G5833" s="315"/>
      <c r="H5833" s="315"/>
      <c r="I5833" s="54"/>
      <c r="J5833" s="53"/>
      <c r="K5833" s="53"/>
      <c r="L5833" s="270"/>
      <c r="M5833" s="55"/>
      <c r="N5833" s="53"/>
      <c r="O5833" s="87"/>
      <c r="P5833" s="53"/>
      <c r="Q5833" s="53"/>
      <c r="R5833" s="53"/>
      <c r="S5833" s="53"/>
      <c r="T5833" s="53"/>
      <c r="U5833" s="53"/>
      <c r="V5833" s="53"/>
      <c r="W5833" s="53"/>
      <c r="X5833" s="53"/>
      <c r="Y5833" s="53"/>
      <c r="Z5833" s="53"/>
      <c r="AA5833" s="53"/>
      <c r="AB5833" s="53"/>
      <c r="AC5833" s="53"/>
      <c r="AD5833" s="53"/>
      <c r="AE5833" s="53"/>
      <c r="AF5833" s="53"/>
      <c r="AG5833" s="53"/>
      <c r="AH5833" s="53"/>
      <c r="AI5833" s="53"/>
      <c r="AJ5833" s="53"/>
      <c r="AK5833" s="54"/>
    </row>
    <row r="5834" spans="2:37" x14ac:dyDescent="0.25">
      <c r="B5834" s="315"/>
      <c r="C5834" s="315"/>
      <c r="D5834" s="315"/>
      <c r="E5834" s="315"/>
      <c r="F5834" s="315"/>
      <c r="G5834" s="315"/>
      <c r="H5834" s="315"/>
      <c r="I5834" s="54"/>
      <c r="J5834" s="53"/>
      <c r="K5834" s="53"/>
      <c r="L5834" s="270"/>
      <c r="M5834" s="55"/>
      <c r="N5834" s="53"/>
      <c r="O5834" s="87"/>
      <c r="P5834" s="53"/>
      <c r="Q5834" s="53"/>
      <c r="R5834" s="53"/>
      <c r="S5834" s="53"/>
      <c r="T5834" s="53"/>
      <c r="U5834" s="53"/>
      <c r="V5834" s="53"/>
      <c r="W5834" s="53"/>
      <c r="X5834" s="53"/>
      <c r="Y5834" s="53"/>
      <c r="Z5834" s="53"/>
      <c r="AA5834" s="53"/>
      <c r="AB5834" s="53"/>
      <c r="AC5834" s="53"/>
      <c r="AD5834" s="53"/>
      <c r="AE5834" s="53"/>
      <c r="AF5834" s="53"/>
      <c r="AG5834" s="53"/>
      <c r="AH5834" s="53"/>
      <c r="AI5834" s="53"/>
      <c r="AJ5834" s="53"/>
      <c r="AK5834" s="54"/>
    </row>
    <row r="5835" spans="2:37" x14ac:dyDescent="0.25">
      <c r="B5835" s="315"/>
      <c r="C5835" s="315"/>
      <c r="D5835" s="315"/>
      <c r="E5835" s="315"/>
      <c r="F5835" s="315"/>
      <c r="G5835" s="315"/>
      <c r="H5835" s="315"/>
      <c r="I5835" s="54"/>
      <c r="J5835" s="53"/>
      <c r="K5835" s="53"/>
      <c r="L5835" s="270"/>
      <c r="M5835" s="55"/>
      <c r="N5835" s="53"/>
      <c r="O5835" s="87"/>
      <c r="P5835" s="53"/>
      <c r="Q5835" s="53"/>
      <c r="R5835" s="53"/>
      <c r="S5835" s="53"/>
      <c r="T5835" s="53"/>
      <c r="U5835" s="53"/>
      <c r="V5835" s="53"/>
      <c r="W5835" s="53"/>
      <c r="X5835" s="53"/>
      <c r="Y5835" s="53"/>
      <c r="Z5835" s="53"/>
      <c r="AA5835" s="53"/>
      <c r="AB5835" s="53"/>
      <c r="AC5835" s="53"/>
      <c r="AD5835" s="53"/>
      <c r="AE5835" s="53"/>
      <c r="AF5835" s="53"/>
      <c r="AG5835" s="53"/>
      <c r="AH5835" s="53"/>
      <c r="AI5835" s="53"/>
      <c r="AJ5835" s="53"/>
      <c r="AK5835" s="54"/>
    </row>
    <row r="5836" spans="2:37" x14ac:dyDescent="0.25">
      <c r="B5836" s="315"/>
      <c r="C5836" s="315"/>
      <c r="D5836" s="315"/>
      <c r="E5836" s="315"/>
      <c r="F5836" s="315"/>
      <c r="G5836" s="315"/>
      <c r="H5836" s="315"/>
      <c r="I5836" s="54"/>
      <c r="J5836" s="53"/>
      <c r="K5836" s="53"/>
      <c r="L5836" s="270"/>
      <c r="M5836" s="55"/>
      <c r="N5836" s="53"/>
      <c r="O5836" s="87"/>
      <c r="P5836" s="53"/>
      <c r="Q5836" s="53"/>
      <c r="R5836" s="53"/>
      <c r="S5836" s="53"/>
      <c r="T5836" s="53"/>
      <c r="U5836" s="53"/>
      <c r="V5836" s="53"/>
      <c r="W5836" s="53"/>
      <c r="X5836" s="53"/>
      <c r="Y5836" s="53"/>
      <c r="Z5836" s="53"/>
      <c r="AA5836" s="53"/>
      <c r="AB5836" s="53"/>
      <c r="AC5836" s="53"/>
      <c r="AD5836" s="53"/>
      <c r="AE5836" s="53"/>
      <c r="AF5836" s="53"/>
      <c r="AG5836" s="53"/>
      <c r="AH5836" s="53"/>
      <c r="AI5836" s="53"/>
      <c r="AJ5836" s="53"/>
      <c r="AK5836" s="54"/>
    </row>
    <row r="5837" spans="2:37" x14ac:dyDescent="0.25">
      <c r="B5837" s="315"/>
      <c r="C5837" s="315"/>
      <c r="D5837" s="315"/>
      <c r="E5837" s="315"/>
      <c r="F5837" s="315"/>
      <c r="G5837" s="315"/>
      <c r="H5837" s="315"/>
      <c r="I5837" s="54"/>
      <c r="J5837" s="53"/>
      <c r="K5837" s="53"/>
      <c r="L5837" s="270"/>
      <c r="M5837" s="55"/>
      <c r="N5837" s="53"/>
      <c r="O5837" s="87"/>
      <c r="P5837" s="53"/>
      <c r="Q5837" s="53"/>
      <c r="R5837" s="53"/>
      <c r="S5837" s="53"/>
      <c r="T5837" s="53"/>
      <c r="U5837" s="53"/>
      <c r="V5837" s="53"/>
      <c r="W5837" s="53"/>
      <c r="X5837" s="53"/>
      <c r="Y5837" s="53"/>
      <c r="Z5837" s="53"/>
      <c r="AA5837" s="53"/>
      <c r="AB5837" s="53"/>
      <c r="AC5837" s="53"/>
      <c r="AD5837" s="53"/>
      <c r="AE5837" s="53"/>
      <c r="AF5837" s="53"/>
      <c r="AG5837" s="53"/>
      <c r="AH5837" s="53"/>
      <c r="AI5837" s="53"/>
      <c r="AJ5837" s="53"/>
      <c r="AK5837" s="54"/>
    </row>
    <row r="5838" spans="2:37" x14ac:dyDescent="0.25">
      <c r="B5838" s="315"/>
      <c r="C5838" s="315"/>
      <c r="D5838" s="315"/>
      <c r="E5838" s="315"/>
      <c r="F5838" s="315"/>
      <c r="G5838" s="315"/>
      <c r="H5838" s="315"/>
      <c r="I5838" s="54"/>
      <c r="J5838" s="53"/>
      <c r="K5838" s="53"/>
      <c r="L5838" s="270"/>
      <c r="M5838" s="55"/>
      <c r="N5838" s="53"/>
      <c r="O5838" s="87"/>
      <c r="P5838" s="53"/>
      <c r="Q5838" s="53"/>
      <c r="R5838" s="53"/>
      <c r="S5838" s="53"/>
      <c r="T5838" s="53"/>
      <c r="U5838" s="53"/>
      <c r="V5838" s="53"/>
      <c r="W5838" s="53"/>
      <c r="X5838" s="53"/>
      <c r="Y5838" s="53"/>
      <c r="Z5838" s="53"/>
      <c r="AA5838" s="53"/>
      <c r="AB5838" s="53"/>
      <c r="AC5838" s="53"/>
      <c r="AD5838" s="53"/>
      <c r="AE5838" s="53"/>
      <c r="AF5838" s="53"/>
      <c r="AG5838" s="53"/>
      <c r="AH5838" s="53"/>
      <c r="AI5838" s="53"/>
      <c r="AJ5838" s="53"/>
      <c r="AK5838" s="54"/>
    </row>
    <row r="5839" spans="2:37" x14ac:dyDescent="0.25">
      <c r="B5839" s="315"/>
      <c r="C5839" s="315"/>
      <c r="D5839" s="315"/>
      <c r="E5839" s="315"/>
      <c r="F5839" s="315"/>
      <c r="G5839" s="315"/>
      <c r="H5839" s="315"/>
      <c r="I5839" s="54"/>
      <c r="J5839" s="53"/>
      <c r="K5839" s="53"/>
      <c r="L5839" s="270"/>
      <c r="M5839" s="55"/>
      <c r="N5839" s="53"/>
      <c r="O5839" s="87"/>
      <c r="P5839" s="53"/>
      <c r="Q5839" s="53"/>
      <c r="R5839" s="53"/>
      <c r="S5839" s="53"/>
      <c r="T5839" s="53"/>
      <c r="U5839" s="53"/>
      <c r="V5839" s="53"/>
      <c r="W5839" s="53"/>
      <c r="X5839" s="53"/>
      <c r="Y5839" s="53"/>
      <c r="Z5839" s="53"/>
      <c r="AA5839" s="53"/>
      <c r="AB5839" s="53"/>
      <c r="AC5839" s="53"/>
      <c r="AD5839" s="53"/>
      <c r="AE5839" s="53"/>
      <c r="AF5839" s="53"/>
      <c r="AG5839" s="53"/>
      <c r="AH5839" s="53"/>
      <c r="AI5839" s="53"/>
      <c r="AJ5839" s="53"/>
      <c r="AK5839" s="54"/>
    </row>
    <row r="5840" spans="2:37" x14ac:dyDescent="0.25">
      <c r="B5840" s="315"/>
      <c r="C5840" s="315"/>
      <c r="D5840" s="315"/>
      <c r="E5840" s="315"/>
      <c r="F5840" s="315"/>
      <c r="G5840" s="315"/>
      <c r="H5840" s="315"/>
      <c r="I5840" s="54"/>
      <c r="J5840" s="53"/>
      <c r="K5840" s="53"/>
      <c r="L5840" s="270"/>
      <c r="M5840" s="55"/>
      <c r="N5840" s="53"/>
      <c r="O5840" s="87"/>
      <c r="P5840" s="53"/>
      <c r="Q5840" s="53"/>
      <c r="R5840" s="53"/>
      <c r="S5840" s="53"/>
      <c r="T5840" s="53"/>
      <c r="U5840" s="53"/>
      <c r="V5840" s="53"/>
      <c r="W5840" s="53"/>
      <c r="X5840" s="53"/>
      <c r="Y5840" s="53"/>
      <c r="Z5840" s="53"/>
      <c r="AA5840" s="53"/>
      <c r="AB5840" s="53"/>
      <c r="AC5840" s="53"/>
      <c r="AD5840" s="53"/>
      <c r="AE5840" s="53"/>
      <c r="AF5840" s="53"/>
      <c r="AG5840" s="53"/>
      <c r="AH5840" s="53"/>
      <c r="AI5840" s="53"/>
      <c r="AJ5840" s="53"/>
      <c r="AK5840" s="54"/>
    </row>
    <row r="5841" spans="2:37" x14ac:dyDescent="0.25">
      <c r="B5841" s="315"/>
      <c r="C5841" s="315"/>
      <c r="D5841" s="315"/>
      <c r="E5841" s="315"/>
      <c r="F5841" s="315"/>
      <c r="G5841" s="315"/>
      <c r="H5841" s="315"/>
      <c r="I5841" s="54"/>
      <c r="J5841" s="53"/>
      <c r="K5841" s="53"/>
      <c r="L5841" s="270"/>
      <c r="M5841" s="55"/>
      <c r="N5841" s="53"/>
      <c r="O5841" s="87"/>
      <c r="P5841" s="53"/>
      <c r="Q5841" s="53"/>
      <c r="R5841" s="53"/>
      <c r="S5841" s="53"/>
      <c r="T5841" s="53"/>
      <c r="U5841" s="53"/>
      <c r="V5841" s="53"/>
      <c r="W5841" s="53"/>
      <c r="X5841" s="53"/>
      <c r="Y5841" s="53"/>
      <c r="Z5841" s="53"/>
      <c r="AA5841" s="53"/>
      <c r="AB5841" s="53"/>
      <c r="AC5841" s="53"/>
      <c r="AD5841" s="53"/>
      <c r="AE5841" s="53"/>
      <c r="AF5841" s="53"/>
      <c r="AG5841" s="53"/>
      <c r="AH5841" s="53"/>
      <c r="AI5841" s="53"/>
      <c r="AJ5841" s="53"/>
      <c r="AK5841" s="54"/>
    </row>
    <row r="5842" spans="2:37" x14ac:dyDescent="0.25">
      <c r="B5842" s="315"/>
      <c r="C5842" s="315"/>
      <c r="D5842" s="315"/>
      <c r="E5842" s="315"/>
      <c r="F5842" s="315"/>
      <c r="G5842" s="315"/>
      <c r="H5842" s="315"/>
      <c r="I5842" s="54"/>
      <c r="J5842" s="53"/>
      <c r="K5842" s="53"/>
      <c r="L5842" s="270"/>
      <c r="M5842" s="55"/>
      <c r="N5842" s="53"/>
      <c r="O5842" s="87"/>
      <c r="P5842" s="53"/>
      <c r="Q5842" s="53"/>
      <c r="R5842" s="53"/>
      <c r="S5842" s="53"/>
      <c r="T5842" s="53"/>
      <c r="U5842" s="53"/>
      <c r="V5842" s="53"/>
      <c r="W5842" s="53"/>
      <c r="X5842" s="53"/>
      <c r="Y5842" s="53"/>
      <c r="Z5842" s="53"/>
      <c r="AA5842" s="53"/>
      <c r="AB5842" s="53"/>
      <c r="AC5842" s="53"/>
      <c r="AD5842" s="53"/>
      <c r="AE5842" s="53"/>
      <c r="AF5842" s="53"/>
      <c r="AG5842" s="53"/>
      <c r="AH5842" s="53"/>
      <c r="AI5842" s="53"/>
      <c r="AJ5842" s="53"/>
      <c r="AK5842" s="54"/>
    </row>
    <row r="5843" spans="2:37" x14ac:dyDescent="0.25">
      <c r="B5843" s="315"/>
      <c r="C5843" s="315"/>
      <c r="D5843" s="315"/>
      <c r="E5843" s="315"/>
      <c r="F5843" s="315"/>
      <c r="G5843" s="315"/>
      <c r="H5843" s="315"/>
      <c r="I5843" s="54"/>
      <c r="J5843" s="53"/>
      <c r="K5843" s="53"/>
      <c r="L5843" s="270"/>
      <c r="M5843" s="55"/>
      <c r="N5843" s="53"/>
      <c r="O5843" s="87"/>
      <c r="P5843" s="53"/>
      <c r="Q5843" s="53"/>
      <c r="R5843" s="53"/>
      <c r="S5843" s="53"/>
      <c r="T5843" s="53"/>
      <c r="U5843" s="53"/>
      <c r="V5843" s="53"/>
      <c r="W5843" s="53"/>
      <c r="X5843" s="53"/>
      <c r="Y5843" s="53"/>
      <c r="Z5843" s="53"/>
      <c r="AA5843" s="53"/>
      <c r="AB5843" s="53"/>
      <c r="AC5843" s="53"/>
      <c r="AD5843" s="53"/>
      <c r="AE5843" s="53"/>
      <c r="AF5843" s="53"/>
      <c r="AG5843" s="53"/>
      <c r="AH5843" s="53"/>
      <c r="AI5843" s="53"/>
      <c r="AJ5843" s="53"/>
      <c r="AK5843" s="54"/>
    </row>
    <row r="5844" spans="2:37" x14ac:dyDescent="0.25">
      <c r="B5844" s="315"/>
      <c r="C5844" s="315"/>
      <c r="D5844" s="315"/>
      <c r="E5844" s="315"/>
      <c r="F5844" s="315"/>
      <c r="G5844" s="315"/>
      <c r="H5844" s="315"/>
      <c r="I5844" s="54"/>
      <c r="J5844" s="53"/>
      <c r="K5844" s="53"/>
      <c r="L5844" s="270"/>
      <c r="M5844" s="55"/>
      <c r="N5844" s="53"/>
      <c r="O5844" s="87"/>
      <c r="P5844" s="53"/>
      <c r="Q5844" s="53"/>
      <c r="R5844" s="53"/>
      <c r="S5844" s="53"/>
      <c r="T5844" s="53"/>
      <c r="U5844" s="53"/>
      <c r="V5844" s="53"/>
      <c r="W5844" s="53"/>
      <c r="X5844" s="53"/>
      <c r="Y5844" s="53"/>
      <c r="Z5844" s="53"/>
      <c r="AA5844" s="53"/>
      <c r="AB5844" s="53"/>
      <c r="AC5844" s="53"/>
      <c r="AD5844" s="53"/>
      <c r="AE5844" s="53"/>
      <c r="AF5844" s="53"/>
      <c r="AG5844" s="53"/>
      <c r="AH5844" s="53"/>
      <c r="AI5844" s="53"/>
      <c r="AJ5844" s="53"/>
      <c r="AK5844" s="54"/>
    </row>
    <row r="5845" spans="2:37" x14ac:dyDescent="0.25">
      <c r="B5845" s="315"/>
      <c r="C5845" s="315"/>
      <c r="D5845" s="315"/>
      <c r="E5845" s="315"/>
      <c r="F5845" s="315"/>
      <c r="G5845" s="315"/>
      <c r="H5845" s="315"/>
      <c r="I5845" s="54"/>
      <c r="J5845" s="53"/>
      <c r="K5845" s="53"/>
      <c r="L5845" s="270"/>
      <c r="M5845" s="55"/>
      <c r="N5845" s="53"/>
      <c r="O5845" s="87"/>
      <c r="P5845" s="53"/>
      <c r="Q5845" s="53"/>
      <c r="R5845" s="53"/>
      <c r="S5845" s="53"/>
      <c r="T5845" s="53"/>
      <c r="U5845" s="53"/>
      <c r="V5845" s="53"/>
      <c r="W5845" s="53"/>
      <c r="X5845" s="53"/>
      <c r="Y5845" s="53"/>
      <c r="Z5845" s="53"/>
      <c r="AA5845" s="53"/>
      <c r="AB5845" s="53"/>
      <c r="AC5845" s="53"/>
      <c r="AD5845" s="53"/>
      <c r="AE5845" s="53"/>
      <c r="AF5845" s="53"/>
      <c r="AG5845" s="53"/>
      <c r="AH5845" s="53"/>
      <c r="AI5845" s="53"/>
      <c r="AJ5845" s="53"/>
      <c r="AK5845" s="54"/>
    </row>
    <row r="5846" spans="2:37" x14ac:dyDescent="0.25">
      <c r="B5846" s="315"/>
      <c r="C5846" s="315"/>
      <c r="D5846" s="315"/>
      <c r="E5846" s="315"/>
      <c r="F5846" s="315"/>
      <c r="G5846" s="315"/>
      <c r="H5846" s="315"/>
      <c r="I5846" s="54"/>
      <c r="J5846" s="53"/>
      <c r="K5846" s="53"/>
      <c r="L5846" s="270"/>
      <c r="M5846" s="55"/>
      <c r="N5846" s="53"/>
      <c r="O5846" s="87"/>
      <c r="P5846" s="53"/>
      <c r="Q5846" s="53"/>
      <c r="R5846" s="53"/>
      <c r="S5846" s="53"/>
      <c r="T5846" s="53"/>
      <c r="U5846" s="53"/>
      <c r="V5846" s="53"/>
      <c r="W5846" s="53"/>
      <c r="X5846" s="53"/>
      <c r="Y5846" s="53"/>
      <c r="Z5846" s="53"/>
      <c r="AA5846" s="53"/>
      <c r="AB5846" s="53"/>
      <c r="AC5846" s="53"/>
      <c r="AD5846" s="53"/>
      <c r="AE5846" s="53"/>
      <c r="AF5846" s="53"/>
      <c r="AG5846" s="53"/>
      <c r="AH5846" s="53"/>
      <c r="AI5846" s="53"/>
      <c r="AJ5846" s="53"/>
      <c r="AK5846" s="54"/>
    </row>
    <row r="5847" spans="2:37" x14ac:dyDescent="0.25">
      <c r="B5847" s="315"/>
      <c r="C5847" s="315"/>
      <c r="D5847" s="315"/>
      <c r="E5847" s="315"/>
      <c r="F5847" s="315"/>
      <c r="G5847" s="315"/>
      <c r="H5847" s="315"/>
      <c r="I5847" s="54"/>
      <c r="J5847" s="53"/>
      <c r="K5847" s="53"/>
      <c r="L5847" s="270"/>
      <c r="M5847" s="55"/>
      <c r="N5847" s="53"/>
      <c r="O5847" s="87"/>
      <c r="P5847" s="53"/>
      <c r="Q5847" s="53"/>
      <c r="R5847" s="53"/>
      <c r="S5847" s="53"/>
      <c r="T5847" s="53"/>
      <c r="U5847" s="53"/>
      <c r="V5847" s="53"/>
      <c r="W5847" s="53"/>
      <c r="X5847" s="53"/>
      <c r="Y5847" s="53"/>
      <c r="Z5847" s="53"/>
      <c r="AA5847" s="53"/>
      <c r="AB5847" s="53"/>
      <c r="AC5847" s="53"/>
      <c r="AD5847" s="53"/>
      <c r="AE5847" s="53"/>
      <c r="AF5847" s="53"/>
      <c r="AG5847" s="53"/>
      <c r="AH5847" s="53"/>
      <c r="AI5847" s="53"/>
      <c r="AJ5847" s="53"/>
      <c r="AK5847" s="54"/>
    </row>
    <row r="5848" spans="2:37" x14ac:dyDescent="0.25">
      <c r="B5848" s="315"/>
      <c r="C5848" s="315"/>
      <c r="D5848" s="315"/>
      <c r="E5848" s="315"/>
      <c r="F5848" s="315"/>
      <c r="G5848" s="315"/>
      <c r="H5848" s="315"/>
      <c r="I5848" s="54"/>
      <c r="J5848" s="53"/>
      <c r="K5848" s="53"/>
      <c r="L5848" s="270"/>
      <c r="M5848" s="55"/>
      <c r="N5848" s="53"/>
      <c r="O5848" s="87"/>
      <c r="P5848" s="53"/>
      <c r="Q5848" s="53"/>
      <c r="R5848" s="53"/>
      <c r="S5848" s="53"/>
      <c r="T5848" s="53"/>
      <c r="U5848" s="53"/>
      <c r="V5848" s="53"/>
      <c r="W5848" s="53"/>
      <c r="X5848" s="53"/>
      <c r="Y5848" s="53"/>
      <c r="Z5848" s="53"/>
      <c r="AA5848" s="53"/>
      <c r="AB5848" s="53"/>
      <c r="AC5848" s="53"/>
      <c r="AD5848" s="53"/>
      <c r="AE5848" s="53"/>
      <c r="AF5848" s="53"/>
      <c r="AG5848" s="53"/>
      <c r="AH5848" s="53"/>
      <c r="AI5848" s="53"/>
      <c r="AJ5848" s="53"/>
      <c r="AK5848" s="54"/>
    </row>
    <row r="5849" spans="2:37" x14ac:dyDescent="0.25">
      <c r="B5849" s="315"/>
      <c r="C5849" s="315"/>
      <c r="D5849" s="315"/>
      <c r="E5849" s="315"/>
      <c r="F5849" s="315"/>
      <c r="G5849" s="315"/>
      <c r="H5849" s="315"/>
      <c r="I5849" s="54"/>
      <c r="J5849" s="53"/>
      <c r="K5849" s="53"/>
      <c r="L5849" s="270"/>
      <c r="M5849" s="55"/>
      <c r="N5849" s="53"/>
      <c r="O5849" s="87"/>
      <c r="P5849" s="53"/>
      <c r="Q5849" s="53"/>
      <c r="R5849" s="53"/>
      <c r="S5849" s="53"/>
      <c r="T5849" s="53"/>
      <c r="U5849" s="53"/>
      <c r="V5849" s="53"/>
      <c r="W5849" s="53"/>
      <c r="X5849" s="53"/>
      <c r="Y5849" s="53"/>
      <c r="Z5849" s="53"/>
      <c r="AA5849" s="53"/>
      <c r="AB5849" s="53"/>
      <c r="AC5849" s="53"/>
      <c r="AD5849" s="53"/>
      <c r="AE5849" s="53"/>
      <c r="AF5849" s="53"/>
      <c r="AG5849" s="53"/>
      <c r="AH5849" s="53"/>
      <c r="AI5849" s="53"/>
      <c r="AJ5849" s="53"/>
      <c r="AK5849" s="54"/>
    </row>
    <row r="5850" spans="2:37" x14ac:dyDescent="0.25">
      <c r="B5850" s="315"/>
      <c r="C5850" s="315"/>
      <c r="D5850" s="315"/>
      <c r="E5850" s="315"/>
      <c r="F5850" s="315"/>
      <c r="G5850" s="315"/>
      <c r="H5850" s="315"/>
      <c r="I5850" s="54"/>
      <c r="J5850" s="53"/>
      <c r="K5850" s="53"/>
      <c r="L5850" s="270"/>
      <c r="M5850" s="55"/>
      <c r="N5850" s="53"/>
      <c r="O5850" s="87"/>
      <c r="P5850" s="53"/>
      <c r="Q5850" s="53"/>
      <c r="R5850" s="53"/>
      <c r="S5850" s="53"/>
      <c r="T5850" s="53"/>
      <c r="U5850" s="53"/>
      <c r="V5850" s="53"/>
      <c r="W5850" s="53"/>
      <c r="X5850" s="53"/>
      <c r="Y5850" s="53"/>
      <c r="Z5850" s="53"/>
      <c r="AA5850" s="53"/>
      <c r="AB5850" s="53"/>
      <c r="AC5850" s="53"/>
      <c r="AD5850" s="53"/>
      <c r="AE5850" s="53"/>
      <c r="AF5850" s="53"/>
      <c r="AG5850" s="53"/>
      <c r="AH5850" s="53"/>
      <c r="AI5850" s="53"/>
      <c r="AJ5850" s="53"/>
      <c r="AK5850" s="54"/>
    </row>
    <row r="5851" spans="2:37" x14ac:dyDescent="0.25">
      <c r="B5851" s="315"/>
      <c r="C5851" s="315"/>
      <c r="D5851" s="315"/>
      <c r="E5851" s="315"/>
      <c r="F5851" s="315"/>
      <c r="G5851" s="315"/>
      <c r="H5851" s="315"/>
      <c r="I5851" s="54"/>
      <c r="J5851" s="53"/>
      <c r="K5851" s="53"/>
      <c r="L5851" s="270"/>
      <c r="M5851" s="55"/>
      <c r="N5851" s="53"/>
      <c r="O5851" s="87"/>
      <c r="P5851" s="53"/>
      <c r="Q5851" s="53"/>
      <c r="R5851" s="53"/>
      <c r="S5851" s="53"/>
      <c r="T5851" s="53"/>
      <c r="U5851" s="53"/>
      <c r="V5851" s="53"/>
      <c r="W5851" s="53"/>
      <c r="X5851" s="53"/>
      <c r="Y5851" s="53"/>
      <c r="Z5851" s="53"/>
      <c r="AA5851" s="53"/>
      <c r="AB5851" s="53"/>
      <c r="AC5851" s="53"/>
      <c r="AD5851" s="53"/>
      <c r="AE5851" s="53"/>
      <c r="AF5851" s="53"/>
      <c r="AG5851" s="53"/>
      <c r="AH5851" s="53"/>
      <c r="AI5851" s="53"/>
      <c r="AJ5851" s="53"/>
      <c r="AK5851" s="54"/>
    </row>
    <row r="5852" spans="2:37" x14ac:dyDescent="0.25">
      <c r="B5852" s="315"/>
      <c r="C5852" s="315"/>
      <c r="D5852" s="315"/>
      <c r="E5852" s="315"/>
      <c r="F5852" s="315"/>
      <c r="G5852" s="315"/>
      <c r="H5852" s="315"/>
      <c r="I5852" s="54"/>
      <c r="J5852" s="53"/>
      <c r="K5852" s="53"/>
      <c r="L5852" s="270"/>
      <c r="M5852" s="55"/>
      <c r="N5852" s="53"/>
      <c r="O5852" s="87"/>
      <c r="P5852" s="53"/>
      <c r="Q5852" s="53"/>
      <c r="R5852" s="53"/>
      <c r="S5852" s="53"/>
      <c r="T5852" s="53"/>
      <c r="U5852" s="53"/>
      <c r="V5852" s="53"/>
      <c r="W5852" s="53"/>
      <c r="X5852" s="53"/>
      <c r="Y5852" s="53"/>
      <c r="Z5852" s="53"/>
      <c r="AA5852" s="53"/>
      <c r="AB5852" s="53"/>
      <c r="AC5852" s="53"/>
      <c r="AD5852" s="53"/>
      <c r="AE5852" s="53"/>
      <c r="AF5852" s="53"/>
      <c r="AG5852" s="53"/>
      <c r="AH5852" s="53"/>
      <c r="AI5852" s="53"/>
      <c r="AJ5852" s="53"/>
      <c r="AK5852" s="54"/>
    </row>
    <row r="5853" spans="2:37" x14ac:dyDescent="0.25">
      <c r="B5853" s="315"/>
      <c r="C5853" s="315"/>
      <c r="D5853" s="315"/>
      <c r="E5853" s="315"/>
      <c r="F5853" s="315"/>
      <c r="G5853" s="315"/>
      <c r="H5853" s="315"/>
      <c r="I5853" s="54"/>
      <c r="J5853" s="53"/>
      <c r="K5853" s="53"/>
      <c r="L5853" s="270"/>
      <c r="M5853" s="55"/>
      <c r="N5853" s="53"/>
      <c r="O5853" s="87"/>
      <c r="P5853" s="53"/>
      <c r="Q5853" s="53"/>
      <c r="R5853" s="53"/>
      <c r="S5853" s="53"/>
      <c r="T5853" s="53"/>
      <c r="U5853" s="53"/>
      <c r="V5853" s="53"/>
      <c r="W5853" s="53"/>
      <c r="X5853" s="53"/>
      <c r="Y5853" s="53"/>
      <c r="Z5853" s="53"/>
      <c r="AA5853" s="53"/>
      <c r="AB5853" s="53"/>
      <c r="AC5853" s="53"/>
      <c r="AD5853" s="53"/>
      <c r="AE5853" s="53"/>
      <c r="AF5853" s="53"/>
      <c r="AG5853" s="53"/>
      <c r="AH5853" s="53"/>
      <c r="AI5853" s="53"/>
      <c r="AJ5853" s="53"/>
      <c r="AK5853" s="54"/>
    </row>
    <row r="5854" spans="2:37" x14ac:dyDescent="0.25">
      <c r="B5854" s="315"/>
      <c r="C5854" s="315"/>
      <c r="D5854" s="315"/>
      <c r="E5854" s="315"/>
      <c r="F5854" s="315"/>
      <c r="G5854" s="315"/>
      <c r="H5854" s="315"/>
      <c r="I5854" s="54"/>
      <c r="J5854" s="53"/>
      <c r="K5854" s="53"/>
      <c r="L5854" s="270"/>
      <c r="M5854" s="55"/>
      <c r="N5854" s="53"/>
      <c r="O5854" s="87"/>
      <c r="P5854" s="53"/>
      <c r="Q5854" s="53"/>
      <c r="R5854" s="53"/>
      <c r="S5854" s="53"/>
      <c r="T5854" s="53"/>
      <c r="U5854" s="53"/>
      <c r="V5854" s="53"/>
      <c r="W5854" s="53"/>
      <c r="X5854" s="53"/>
      <c r="Y5854" s="53"/>
      <c r="Z5854" s="53"/>
      <c r="AA5854" s="53"/>
      <c r="AB5854" s="53"/>
      <c r="AC5854" s="53"/>
      <c r="AD5854" s="53"/>
      <c r="AE5854" s="53"/>
      <c r="AF5854" s="53"/>
      <c r="AG5854" s="53"/>
      <c r="AH5854" s="53"/>
      <c r="AI5854" s="53"/>
      <c r="AJ5854" s="53"/>
      <c r="AK5854" s="54"/>
    </row>
    <row r="5855" spans="2:37" x14ac:dyDescent="0.25">
      <c r="B5855" s="315"/>
      <c r="C5855" s="315"/>
      <c r="D5855" s="315"/>
      <c r="E5855" s="315"/>
      <c r="F5855" s="315"/>
      <c r="G5855" s="315"/>
      <c r="H5855" s="315"/>
      <c r="I5855" s="54"/>
      <c r="J5855" s="53"/>
      <c r="K5855" s="53"/>
      <c r="L5855" s="270"/>
      <c r="M5855" s="55"/>
      <c r="N5855" s="53"/>
      <c r="O5855" s="87"/>
      <c r="P5855" s="53"/>
      <c r="Q5855" s="53"/>
      <c r="R5855" s="53"/>
      <c r="S5855" s="53"/>
      <c r="T5855" s="53"/>
      <c r="U5855" s="53"/>
      <c r="V5855" s="53"/>
      <c r="W5855" s="53"/>
      <c r="X5855" s="53"/>
      <c r="Y5855" s="53"/>
      <c r="Z5855" s="53"/>
      <c r="AA5855" s="53"/>
      <c r="AB5855" s="53"/>
      <c r="AC5855" s="53"/>
      <c r="AD5855" s="53"/>
      <c r="AE5855" s="53"/>
      <c r="AF5855" s="53"/>
      <c r="AG5855" s="53"/>
      <c r="AH5855" s="53"/>
      <c r="AI5855" s="53"/>
      <c r="AJ5855" s="53"/>
      <c r="AK5855" s="54"/>
    </row>
    <row r="5856" spans="2:37" x14ac:dyDescent="0.25">
      <c r="B5856" s="315"/>
      <c r="C5856" s="315"/>
      <c r="D5856" s="315"/>
      <c r="E5856" s="315"/>
      <c r="F5856" s="315"/>
      <c r="G5856" s="315"/>
      <c r="H5856" s="315"/>
      <c r="I5856" s="54"/>
      <c r="J5856" s="53"/>
      <c r="K5856" s="53"/>
      <c r="L5856" s="270"/>
      <c r="M5856" s="55"/>
      <c r="N5856" s="53"/>
      <c r="O5856" s="87"/>
      <c r="P5856" s="53"/>
      <c r="Q5856" s="53"/>
      <c r="R5856" s="53"/>
      <c r="S5856" s="53"/>
      <c r="T5856" s="53"/>
      <c r="U5856" s="53"/>
      <c r="V5856" s="53"/>
      <c r="W5856" s="53"/>
      <c r="X5856" s="53"/>
      <c r="Y5856" s="53"/>
      <c r="Z5856" s="53"/>
      <c r="AA5856" s="53"/>
      <c r="AB5856" s="53"/>
      <c r="AC5856" s="53"/>
      <c r="AD5856" s="53"/>
      <c r="AE5856" s="53"/>
      <c r="AF5856" s="53"/>
      <c r="AG5856" s="53"/>
      <c r="AH5856" s="53"/>
      <c r="AI5856" s="53"/>
      <c r="AJ5856" s="53"/>
      <c r="AK5856" s="54"/>
    </row>
    <row r="5857" spans="2:37" x14ac:dyDescent="0.25">
      <c r="B5857" s="315"/>
      <c r="C5857" s="315"/>
      <c r="D5857" s="315"/>
      <c r="E5857" s="315"/>
      <c r="F5857" s="315"/>
      <c r="G5857" s="315"/>
      <c r="H5857" s="315"/>
      <c r="I5857" s="54"/>
      <c r="J5857" s="53"/>
      <c r="K5857" s="53"/>
      <c r="L5857" s="270"/>
      <c r="M5857" s="55"/>
      <c r="N5857" s="53"/>
      <c r="O5857" s="87"/>
      <c r="P5857" s="53"/>
      <c r="Q5857" s="53"/>
      <c r="R5857" s="53"/>
      <c r="S5857" s="53"/>
      <c r="T5857" s="53"/>
      <c r="U5857" s="53"/>
      <c r="V5857" s="53"/>
      <c r="W5857" s="53"/>
      <c r="X5857" s="53"/>
      <c r="Y5857" s="53"/>
      <c r="Z5857" s="53"/>
      <c r="AA5857" s="53"/>
      <c r="AB5857" s="53"/>
      <c r="AC5857" s="53"/>
      <c r="AD5857" s="53"/>
      <c r="AE5857" s="53"/>
      <c r="AF5857" s="53"/>
      <c r="AG5857" s="53"/>
      <c r="AH5857" s="53"/>
      <c r="AI5857" s="53"/>
      <c r="AJ5857" s="53"/>
      <c r="AK5857" s="54"/>
    </row>
    <row r="5858" spans="2:37" x14ac:dyDescent="0.25">
      <c r="B5858" s="315"/>
      <c r="C5858" s="315"/>
      <c r="D5858" s="315"/>
      <c r="E5858" s="315"/>
      <c r="F5858" s="315"/>
      <c r="G5858" s="315"/>
      <c r="H5858" s="315"/>
      <c r="I5858" s="54"/>
      <c r="J5858" s="53"/>
      <c r="K5858" s="53"/>
      <c r="L5858" s="270"/>
      <c r="M5858" s="55"/>
      <c r="N5858" s="53"/>
      <c r="O5858" s="87"/>
      <c r="P5858" s="53"/>
      <c r="Q5858" s="53"/>
      <c r="R5858" s="53"/>
      <c r="S5858" s="53"/>
      <c r="T5858" s="53"/>
      <c r="U5858" s="53"/>
      <c r="V5858" s="53"/>
      <c r="W5858" s="53"/>
      <c r="X5858" s="53"/>
      <c r="Y5858" s="53"/>
      <c r="Z5858" s="53"/>
      <c r="AA5858" s="53"/>
      <c r="AB5858" s="53"/>
      <c r="AC5858" s="53"/>
      <c r="AD5858" s="53"/>
      <c r="AE5858" s="53"/>
      <c r="AF5858" s="53"/>
      <c r="AG5858" s="53"/>
      <c r="AH5858" s="53"/>
      <c r="AI5858" s="53"/>
      <c r="AJ5858" s="53"/>
      <c r="AK5858" s="54"/>
    </row>
    <row r="5859" spans="2:37" x14ac:dyDescent="0.25">
      <c r="B5859" s="315"/>
      <c r="C5859" s="315"/>
      <c r="D5859" s="315"/>
      <c r="E5859" s="315"/>
      <c r="F5859" s="315"/>
      <c r="G5859" s="315"/>
      <c r="H5859" s="315"/>
      <c r="I5859" s="54"/>
      <c r="J5859" s="53"/>
      <c r="K5859" s="53"/>
      <c r="L5859" s="270"/>
      <c r="M5859" s="55"/>
      <c r="N5859" s="53"/>
      <c r="O5859" s="87"/>
      <c r="P5859" s="53"/>
      <c r="Q5859" s="53"/>
      <c r="R5859" s="53"/>
      <c r="S5859" s="53"/>
      <c r="T5859" s="53"/>
      <c r="U5859" s="53"/>
      <c r="V5859" s="53"/>
      <c r="W5859" s="53"/>
      <c r="X5859" s="53"/>
      <c r="Y5859" s="53"/>
      <c r="Z5859" s="53"/>
      <c r="AA5859" s="53"/>
      <c r="AB5859" s="53"/>
      <c r="AC5859" s="53"/>
      <c r="AD5859" s="53"/>
      <c r="AE5859" s="53"/>
      <c r="AF5859" s="53"/>
      <c r="AG5859" s="53"/>
      <c r="AH5859" s="53"/>
      <c r="AI5859" s="53"/>
      <c r="AJ5859" s="53"/>
      <c r="AK5859" s="54"/>
    </row>
    <row r="5860" spans="2:37" x14ac:dyDescent="0.25">
      <c r="B5860" s="315"/>
      <c r="C5860" s="315"/>
      <c r="D5860" s="315"/>
      <c r="E5860" s="315"/>
      <c r="F5860" s="315"/>
      <c r="G5860" s="315"/>
      <c r="H5860" s="315"/>
      <c r="I5860" s="54"/>
      <c r="J5860" s="53"/>
      <c r="K5860" s="53"/>
      <c r="L5860" s="270"/>
      <c r="M5860" s="55"/>
      <c r="N5860" s="53"/>
      <c r="O5860" s="87"/>
      <c r="P5860" s="53"/>
      <c r="Q5860" s="53"/>
      <c r="R5860" s="53"/>
      <c r="S5860" s="53"/>
      <c r="T5860" s="53"/>
      <c r="U5860" s="53"/>
      <c r="V5860" s="53"/>
      <c r="W5860" s="53"/>
      <c r="X5860" s="53"/>
      <c r="Y5860" s="53"/>
      <c r="Z5860" s="53"/>
      <c r="AA5860" s="53"/>
      <c r="AB5860" s="53"/>
      <c r="AC5860" s="53"/>
      <c r="AD5860" s="53"/>
      <c r="AE5860" s="53"/>
      <c r="AF5860" s="53"/>
      <c r="AG5860" s="53"/>
      <c r="AH5860" s="53"/>
      <c r="AI5860" s="53"/>
      <c r="AJ5860" s="53"/>
      <c r="AK5860" s="54"/>
    </row>
    <row r="5861" spans="2:37" x14ac:dyDescent="0.25">
      <c r="B5861" s="315"/>
      <c r="C5861" s="315"/>
      <c r="D5861" s="315"/>
      <c r="E5861" s="315"/>
      <c r="F5861" s="315"/>
      <c r="G5861" s="315"/>
      <c r="H5861" s="315"/>
      <c r="I5861" s="54"/>
      <c r="J5861" s="53"/>
      <c r="K5861" s="53"/>
      <c r="L5861" s="270"/>
      <c r="M5861" s="55"/>
      <c r="N5861" s="53"/>
      <c r="O5861" s="87"/>
      <c r="P5861" s="53"/>
      <c r="Q5861" s="53"/>
      <c r="R5861" s="53"/>
      <c r="S5861" s="53"/>
      <c r="T5861" s="53"/>
      <c r="U5861" s="53"/>
      <c r="V5861" s="53"/>
      <c r="W5861" s="53"/>
      <c r="X5861" s="53"/>
      <c r="Y5861" s="53"/>
      <c r="Z5861" s="53"/>
      <c r="AA5861" s="53"/>
      <c r="AB5861" s="53"/>
      <c r="AC5861" s="53"/>
      <c r="AD5861" s="53"/>
      <c r="AE5861" s="53"/>
      <c r="AF5861" s="53"/>
      <c r="AG5861" s="53"/>
      <c r="AH5861" s="53"/>
      <c r="AI5861" s="53"/>
      <c r="AJ5861" s="53"/>
      <c r="AK5861" s="54"/>
    </row>
    <row r="5862" spans="2:37" x14ac:dyDescent="0.25">
      <c r="B5862" s="315"/>
      <c r="C5862" s="315"/>
      <c r="D5862" s="315"/>
      <c r="E5862" s="315"/>
      <c r="F5862" s="315"/>
      <c r="G5862" s="315"/>
      <c r="H5862" s="315"/>
      <c r="I5862" s="54"/>
      <c r="J5862" s="53"/>
      <c r="K5862" s="53"/>
      <c r="L5862" s="270"/>
      <c r="M5862" s="55"/>
      <c r="N5862" s="53"/>
      <c r="O5862" s="87"/>
      <c r="P5862" s="53"/>
      <c r="Q5862" s="53"/>
      <c r="R5862" s="53"/>
      <c r="S5862" s="53"/>
      <c r="T5862" s="53"/>
      <c r="U5862" s="53"/>
      <c r="V5862" s="53"/>
      <c r="W5862" s="53"/>
      <c r="X5862" s="53"/>
      <c r="Y5862" s="53"/>
      <c r="Z5862" s="53"/>
      <c r="AA5862" s="53"/>
      <c r="AB5862" s="53"/>
      <c r="AC5862" s="53"/>
      <c r="AD5862" s="53"/>
      <c r="AE5862" s="53"/>
      <c r="AF5862" s="53"/>
      <c r="AG5862" s="53"/>
      <c r="AH5862" s="53"/>
      <c r="AI5862" s="53"/>
      <c r="AJ5862" s="53"/>
      <c r="AK5862" s="54"/>
    </row>
    <row r="5863" spans="2:37" x14ac:dyDescent="0.25">
      <c r="B5863" s="315"/>
      <c r="C5863" s="315"/>
      <c r="D5863" s="315"/>
      <c r="E5863" s="315"/>
      <c r="F5863" s="315"/>
      <c r="G5863" s="315"/>
      <c r="H5863" s="315"/>
      <c r="I5863" s="54"/>
      <c r="J5863" s="53"/>
      <c r="K5863" s="53"/>
      <c r="L5863" s="270"/>
      <c r="M5863" s="55"/>
      <c r="N5863" s="53"/>
      <c r="O5863" s="87"/>
      <c r="P5863" s="53"/>
      <c r="Q5863" s="53"/>
      <c r="R5863" s="53"/>
      <c r="S5863" s="53"/>
      <c r="T5863" s="53"/>
      <c r="U5863" s="53"/>
      <c r="V5863" s="53"/>
      <c r="W5863" s="53"/>
      <c r="X5863" s="53"/>
      <c r="Y5863" s="53"/>
      <c r="Z5863" s="53"/>
      <c r="AA5863" s="53"/>
      <c r="AB5863" s="53"/>
      <c r="AC5863" s="53"/>
      <c r="AD5863" s="53"/>
      <c r="AE5863" s="53"/>
      <c r="AF5863" s="53"/>
      <c r="AG5863" s="53"/>
      <c r="AH5863" s="53"/>
      <c r="AI5863" s="53"/>
      <c r="AJ5863" s="53"/>
      <c r="AK5863" s="54"/>
    </row>
    <row r="5864" spans="2:37" x14ac:dyDescent="0.25">
      <c r="B5864" s="315"/>
      <c r="C5864" s="315"/>
      <c r="D5864" s="315"/>
      <c r="E5864" s="315"/>
      <c r="F5864" s="315"/>
      <c r="G5864" s="315"/>
      <c r="H5864" s="315"/>
      <c r="I5864" s="54"/>
      <c r="J5864" s="53"/>
      <c r="K5864" s="53"/>
      <c r="L5864" s="270"/>
      <c r="M5864" s="55"/>
      <c r="N5864" s="53"/>
      <c r="O5864" s="87"/>
      <c r="P5864" s="53"/>
      <c r="Q5864" s="53"/>
      <c r="R5864" s="53"/>
      <c r="S5864" s="53"/>
      <c r="T5864" s="53"/>
      <c r="U5864" s="53"/>
      <c r="V5864" s="53"/>
      <c r="W5864" s="53"/>
      <c r="X5864" s="53"/>
      <c r="Y5864" s="53"/>
      <c r="Z5864" s="53"/>
      <c r="AA5864" s="53"/>
      <c r="AB5864" s="53"/>
      <c r="AC5864" s="53"/>
      <c r="AD5864" s="53"/>
      <c r="AE5864" s="53"/>
      <c r="AF5864" s="53"/>
      <c r="AG5864" s="53"/>
      <c r="AH5864" s="53"/>
      <c r="AI5864" s="53"/>
      <c r="AJ5864" s="53"/>
      <c r="AK5864" s="54"/>
    </row>
    <row r="5865" spans="2:37" x14ac:dyDescent="0.25">
      <c r="B5865" s="315"/>
      <c r="C5865" s="315"/>
      <c r="D5865" s="315"/>
      <c r="E5865" s="315"/>
      <c r="F5865" s="315"/>
      <c r="G5865" s="315"/>
      <c r="H5865" s="315"/>
      <c r="I5865" s="54"/>
      <c r="J5865" s="53"/>
      <c r="K5865" s="53"/>
      <c r="L5865" s="270"/>
      <c r="M5865" s="55"/>
      <c r="N5865" s="53"/>
      <c r="O5865" s="87"/>
      <c r="P5865" s="53"/>
      <c r="Q5865" s="53"/>
      <c r="R5865" s="53"/>
      <c r="S5865" s="53"/>
      <c r="T5865" s="53"/>
      <c r="U5865" s="53"/>
      <c r="V5865" s="53"/>
      <c r="W5865" s="53"/>
      <c r="X5865" s="53"/>
      <c r="Y5865" s="53"/>
      <c r="Z5865" s="53"/>
      <c r="AA5865" s="53"/>
      <c r="AB5865" s="53"/>
      <c r="AC5865" s="53"/>
      <c r="AD5865" s="53"/>
      <c r="AE5865" s="53"/>
      <c r="AF5865" s="53"/>
      <c r="AG5865" s="53"/>
      <c r="AH5865" s="53"/>
      <c r="AI5865" s="53"/>
      <c r="AJ5865" s="53"/>
      <c r="AK5865" s="54"/>
    </row>
    <row r="5866" spans="2:37" x14ac:dyDescent="0.25">
      <c r="B5866" s="315"/>
      <c r="C5866" s="315"/>
      <c r="D5866" s="315"/>
      <c r="E5866" s="315"/>
      <c r="F5866" s="315"/>
      <c r="G5866" s="315"/>
      <c r="H5866" s="315"/>
      <c r="I5866" s="54"/>
      <c r="J5866" s="53"/>
      <c r="K5866" s="53"/>
      <c r="L5866" s="270"/>
      <c r="M5866" s="55"/>
      <c r="N5866" s="53"/>
      <c r="O5866" s="87"/>
      <c r="P5866" s="53"/>
      <c r="Q5866" s="53"/>
      <c r="R5866" s="53"/>
      <c r="S5866" s="53"/>
      <c r="T5866" s="53"/>
      <c r="U5866" s="53"/>
      <c r="V5866" s="53"/>
      <c r="W5866" s="53"/>
      <c r="X5866" s="53"/>
      <c r="Y5866" s="53"/>
      <c r="Z5866" s="53"/>
      <c r="AA5866" s="53"/>
      <c r="AB5866" s="53"/>
      <c r="AC5866" s="53"/>
      <c r="AD5866" s="53"/>
      <c r="AE5866" s="53"/>
      <c r="AF5866" s="53"/>
      <c r="AG5866" s="53"/>
      <c r="AH5866" s="53"/>
      <c r="AI5866" s="53"/>
      <c r="AJ5866" s="53"/>
      <c r="AK5866" s="54"/>
    </row>
    <row r="5867" spans="2:37" x14ac:dyDescent="0.25">
      <c r="B5867" s="315"/>
      <c r="C5867" s="315"/>
      <c r="D5867" s="315"/>
      <c r="E5867" s="315"/>
      <c r="F5867" s="315"/>
      <c r="G5867" s="315"/>
      <c r="H5867" s="315"/>
      <c r="I5867" s="54"/>
      <c r="J5867" s="53"/>
      <c r="K5867" s="53"/>
      <c r="L5867" s="270"/>
      <c r="M5867" s="55"/>
      <c r="N5867" s="53"/>
      <c r="O5867" s="87"/>
      <c r="P5867" s="53"/>
      <c r="Q5867" s="53"/>
      <c r="R5867" s="53"/>
      <c r="S5867" s="53"/>
      <c r="T5867" s="53"/>
      <c r="U5867" s="53"/>
      <c r="V5867" s="53"/>
      <c r="W5867" s="53"/>
      <c r="X5867" s="53"/>
      <c r="Y5867" s="53"/>
      <c r="Z5867" s="53"/>
      <c r="AA5867" s="53"/>
      <c r="AB5867" s="53"/>
      <c r="AC5867" s="53"/>
      <c r="AD5867" s="53"/>
      <c r="AE5867" s="53"/>
      <c r="AF5867" s="53"/>
      <c r="AG5867" s="53"/>
      <c r="AH5867" s="53"/>
      <c r="AI5867" s="53"/>
      <c r="AJ5867" s="53"/>
      <c r="AK5867" s="54"/>
    </row>
    <row r="5868" spans="2:37" x14ac:dyDescent="0.25">
      <c r="B5868" s="315"/>
      <c r="C5868" s="315"/>
      <c r="D5868" s="315"/>
      <c r="E5868" s="315"/>
      <c r="F5868" s="315"/>
      <c r="G5868" s="315"/>
      <c r="H5868" s="315"/>
      <c r="I5868" s="54"/>
      <c r="J5868" s="53"/>
      <c r="K5868" s="53"/>
      <c r="L5868" s="270"/>
      <c r="M5868" s="55"/>
      <c r="N5868" s="53"/>
      <c r="O5868" s="87"/>
      <c r="P5868" s="53"/>
      <c r="Q5868" s="53"/>
      <c r="R5868" s="53"/>
      <c r="S5868" s="53"/>
      <c r="T5868" s="53"/>
      <c r="U5868" s="53"/>
      <c r="V5868" s="53"/>
      <c r="W5868" s="53"/>
      <c r="X5868" s="53"/>
      <c r="Y5868" s="53"/>
      <c r="Z5868" s="53"/>
      <c r="AA5868" s="53"/>
      <c r="AB5868" s="53"/>
      <c r="AC5868" s="53"/>
      <c r="AD5868" s="53"/>
      <c r="AE5868" s="53"/>
      <c r="AF5868" s="53"/>
      <c r="AG5868" s="53"/>
      <c r="AH5868" s="53"/>
      <c r="AI5868" s="53"/>
      <c r="AJ5868" s="53"/>
      <c r="AK5868" s="54"/>
    </row>
    <row r="5869" spans="2:37" x14ac:dyDescent="0.25">
      <c r="B5869" s="315"/>
      <c r="C5869" s="315"/>
      <c r="D5869" s="315"/>
      <c r="E5869" s="315"/>
      <c r="F5869" s="315"/>
      <c r="G5869" s="315"/>
      <c r="H5869" s="315"/>
      <c r="I5869" s="54"/>
      <c r="J5869" s="53"/>
      <c r="K5869" s="53"/>
      <c r="L5869" s="270"/>
      <c r="M5869" s="55"/>
      <c r="N5869" s="53"/>
      <c r="O5869" s="87"/>
      <c r="P5869" s="53"/>
      <c r="Q5869" s="53"/>
      <c r="R5869" s="53"/>
      <c r="S5869" s="53"/>
      <c r="T5869" s="53"/>
      <c r="U5869" s="53"/>
      <c r="V5869" s="53"/>
      <c r="W5869" s="53"/>
      <c r="X5869" s="53"/>
      <c r="Y5869" s="53"/>
      <c r="Z5869" s="53"/>
      <c r="AA5869" s="53"/>
      <c r="AB5869" s="53"/>
      <c r="AC5869" s="53"/>
      <c r="AD5869" s="53"/>
      <c r="AE5869" s="53"/>
      <c r="AF5869" s="53"/>
      <c r="AG5869" s="53"/>
      <c r="AH5869" s="53"/>
      <c r="AI5869" s="53"/>
      <c r="AJ5869" s="53"/>
      <c r="AK5869" s="54"/>
    </row>
    <row r="5870" spans="2:37" x14ac:dyDescent="0.25">
      <c r="B5870" s="315"/>
      <c r="C5870" s="315"/>
      <c r="D5870" s="315"/>
      <c r="E5870" s="315"/>
      <c r="F5870" s="315"/>
      <c r="G5870" s="315"/>
      <c r="H5870" s="315"/>
      <c r="I5870" s="54"/>
      <c r="J5870" s="53"/>
      <c r="K5870" s="53"/>
      <c r="L5870" s="270"/>
      <c r="M5870" s="55"/>
      <c r="N5870" s="53"/>
      <c r="O5870" s="87"/>
      <c r="P5870" s="53"/>
      <c r="Q5870" s="53"/>
      <c r="R5870" s="53"/>
      <c r="S5870" s="53"/>
      <c r="T5870" s="53"/>
      <c r="U5870" s="53"/>
      <c r="V5870" s="53"/>
      <c r="W5870" s="53"/>
      <c r="X5870" s="53"/>
      <c r="Y5870" s="53"/>
      <c r="Z5870" s="53"/>
      <c r="AA5870" s="53"/>
      <c r="AB5870" s="53"/>
      <c r="AC5870" s="53"/>
      <c r="AD5870" s="53"/>
      <c r="AE5870" s="53"/>
      <c r="AF5870" s="53"/>
      <c r="AG5870" s="53"/>
      <c r="AH5870" s="53"/>
      <c r="AI5870" s="53"/>
      <c r="AJ5870" s="53"/>
      <c r="AK5870" s="54"/>
    </row>
    <row r="5871" spans="2:37" x14ac:dyDescent="0.25">
      <c r="B5871" s="315"/>
      <c r="C5871" s="315"/>
      <c r="D5871" s="315"/>
      <c r="E5871" s="315"/>
      <c r="F5871" s="315"/>
      <c r="G5871" s="315"/>
      <c r="H5871" s="315"/>
      <c r="I5871" s="54"/>
      <c r="J5871" s="53"/>
      <c r="K5871" s="53"/>
      <c r="L5871" s="270"/>
      <c r="M5871" s="55"/>
      <c r="N5871" s="53"/>
      <c r="O5871" s="87"/>
      <c r="P5871" s="53"/>
      <c r="Q5871" s="53"/>
      <c r="R5871" s="53"/>
      <c r="S5871" s="53"/>
      <c r="T5871" s="53"/>
      <c r="U5871" s="53"/>
      <c r="V5871" s="53"/>
      <c r="W5871" s="53"/>
      <c r="X5871" s="53"/>
      <c r="Y5871" s="53"/>
      <c r="Z5871" s="53"/>
      <c r="AA5871" s="53"/>
      <c r="AB5871" s="53"/>
      <c r="AC5871" s="53"/>
      <c r="AD5871" s="53"/>
      <c r="AE5871" s="53"/>
      <c r="AF5871" s="53"/>
      <c r="AG5871" s="53"/>
      <c r="AH5871" s="53"/>
      <c r="AI5871" s="53"/>
      <c r="AJ5871" s="53"/>
      <c r="AK5871" s="54"/>
    </row>
    <row r="5872" spans="2:37" x14ac:dyDescent="0.25">
      <c r="B5872" s="315"/>
      <c r="C5872" s="315"/>
      <c r="D5872" s="315"/>
      <c r="E5872" s="315"/>
      <c r="F5872" s="315"/>
      <c r="G5872" s="315"/>
      <c r="H5872" s="315"/>
      <c r="I5872" s="54"/>
      <c r="J5872" s="53"/>
      <c r="K5872" s="53"/>
      <c r="L5872" s="270"/>
      <c r="M5872" s="55"/>
      <c r="N5872" s="53"/>
      <c r="O5872" s="87"/>
      <c r="P5872" s="53"/>
      <c r="Q5872" s="53"/>
      <c r="R5872" s="53"/>
      <c r="S5872" s="53"/>
      <c r="T5872" s="53"/>
      <c r="U5872" s="53"/>
      <c r="V5872" s="53"/>
      <c r="W5872" s="53"/>
      <c r="X5872" s="53"/>
      <c r="Y5872" s="53"/>
      <c r="Z5872" s="53"/>
      <c r="AA5872" s="53"/>
      <c r="AB5872" s="53"/>
      <c r="AC5872" s="53"/>
      <c r="AD5872" s="53"/>
      <c r="AE5872" s="53"/>
      <c r="AF5872" s="53"/>
      <c r="AG5872" s="53"/>
      <c r="AH5872" s="53"/>
      <c r="AI5872" s="53"/>
      <c r="AJ5872" s="53"/>
      <c r="AK5872" s="54"/>
    </row>
    <row r="5873" spans="2:37" x14ac:dyDescent="0.25">
      <c r="B5873" s="315"/>
      <c r="C5873" s="315"/>
      <c r="D5873" s="315"/>
      <c r="E5873" s="315"/>
      <c r="F5873" s="315"/>
      <c r="G5873" s="315"/>
      <c r="H5873" s="315"/>
      <c r="I5873" s="54"/>
      <c r="J5873" s="53"/>
      <c r="K5873" s="53"/>
      <c r="L5873" s="270"/>
      <c r="M5873" s="55"/>
      <c r="N5873" s="53"/>
      <c r="O5873" s="87"/>
      <c r="P5873" s="53"/>
      <c r="Q5873" s="53"/>
      <c r="R5873" s="53"/>
      <c r="S5873" s="53"/>
      <c r="T5873" s="53"/>
      <c r="U5873" s="53"/>
      <c r="V5873" s="53"/>
      <c r="W5873" s="53"/>
      <c r="X5873" s="53"/>
      <c r="Y5873" s="53"/>
      <c r="Z5873" s="53"/>
      <c r="AA5873" s="53"/>
      <c r="AB5873" s="53"/>
      <c r="AC5873" s="53"/>
      <c r="AD5873" s="53"/>
      <c r="AE5873" s="53"/>
      <c r="AF5873" s="53"/>
      <c r="AG5873" s="53"/>
      <c r="AH5873" s="53"/>
      <c r="AI5873" s="53"/>
      <c r="AJ5873" s="53"/>
      <c r="AK5873" s="54"/>
    </row>
    <row r="5874" spans="2:37" x14ac:dyDescent="0.25">
      <c r="B5874" s="315"/>
      <c r="C5874" s="315"/>
      <c r="D5874" s="315"/>
      <c r="E5874" s="315"/>
      <c r="F5874" s="315"/>
      <c r="G5874" s="315"/>
      <c r="H5874" s="315"/>
      <c r="I5874" s="54"/>
      <c r="J5874" s="53"/>
      <c r="K5874" s="53"/>
      <c r="L5874" s="270"/>
      <c r="M5874" s="55"/>
      <c r="N5874" s="53"/>
      <c r="O5874" s="87"/>
      <c r="P5874" s="53"/>
      <c r="Q5874" s="53"/>
      <c r="R5874" s="53"/>
      <c r="S5874" s="53"/>
      <c r="T5874" s="53"/>
      <c r="U5874" s="53"/>
      <c r="V5874" s="53"/>
      <c r="W5874" s="53"/>
      <c r="X5874" s="53"/>
      <c r="Y5874" s="53"/>
      <c r="Z5874" s="53"/>
      <c r="AA5874" s="53"/>
      <c r="AB5874" s="53"/>
      <c r="AC5874" s="53"/>
      <c r="AD5874" s="53"/>
      <c r="AE5874" s="53"/>
      <c r="AF5874" s="53"/>
      <c r="AG5874" s="53"/>
      <c r="AH5874" s="53"/>
      <c r="AI5874" s="53"/>
      <c r="AJ5874" s="53"/>
      <c r="AK5874" s="54"/>
    </row>
    <row r="5875" spans="2:37" x14ac:dyDescent="0.25">
      <c r="B5875" s="315"/>
      <c r="C5875" s="315"/>
      <c r="D5875" s="315"/>
      <c r="E5875" s="315"/>
      <c r="F5875" s="315"/>
      <c r="G5875" s="315"/>
      <c r="H5875" s="315"/>
      <c r="I5875" s="54"/>
      <c r="J5875" s="53"/>
      <c r="K5875" s="53"/>
      <c r="L5875" s="270"/>
      <c r="M5875" s="55"/>
      <c r="N5875" s="53"/>
      <c r="O5875" s="87"/>
      <c r="P5875" s="53"/>
      <c r="Q5875" s="53"/>
      <c r="R5875" s="53"/>
      <c r="S5875" s="53"/>
      <c r="T5875" s="53"/>
      <c r="U5875" s="53"/>
      <c r="V5875" s="53"/>
      <c r="W5875" s="53"/>
      <c r="X5875" s="53"/>
      <c r="Y5875" s="53"/>
      <c r="Z5875" s="53"/>
      <c r="AA5875" s="53"/>
      <c r="AB5875" s="53"/>
      <c r="AC5875" s="53"/>
      <c r="AD5875" s="53"/>
      <c r="AE5875" s="53"/>
      <c r="AF5875" s="53"/>
      <c r="AG5875" s="53"/>
      <c r="AH5875" s="53"/>
      <c r="AI5875" s="53"/>
      <c r="AJ5875" s="53"/>
      <c r="AK5875" s="54"/>
    </row>
    <row r="5876" spans="2:37" x14ac:dyDescent="0.25">
      <c r="B5876" s="315"/>
      <c r="C5876" s="315"/>
      <c r="D5876" s="315"/>
      <c r="E5876" s="315"/>
      <c r="F5876" s="315"/>
      <c r="G5876" s="315"/>
      <c r="H5876" s="315"/>
      <c r="I5876" s="54"/>
      <c r="J5876" s="53"/>
      <c r="K5876" s="53"/>
      <c r="L5876" s="270"/>
      <c r="M5876" s="55"/>
      <c r="N5876" s="53"/>
      <c r="O5876" s="87"/>
      <c r="P5876" s="53"/>
      <c r="Q5876" s="53"/>
      <c r="R5876" s="53"/>
      <c r="S5876" s="53"/>
      <c r="T5876" s="53"/>
      <c r="U5876" s="53"/>
      <c r="V5876" s="53"/>
      <c r="W5876" s="53"/>
      <c r="X5876" s="53"/>
      <c r="Y5876" s="53"/>
      <c r="Z5876" s="53"/>
      <c r="AA5876" s="53"/>
      <c r="AB5876" s="53"/>
      <c r="AC5876" s="53"/>
      <c r="AD5876" s="53"/>
      <c r="AE5876" s="53"/>
      <c r="AF5876" s="53"/>
      <c r="AG5876" s="53"/>
      <c r="AH5876" s="53"/>
      <c r="AI5876" s="53"/>
      <c r="AJ5876" s="53"/>
      <c r="AK5876" s="54"/>
    </row>
    <row r="5877" spans="2:37" x14ac:dyDescent="0.25">
      <c r="B5877" s="315"/>
      <c r="C5877" s="315"/>
      <c r="D5877" s="315"/>
      <c r="E5877" s="315"/>
      <c r="F5877" s="315"/>
      <c r="G5877" s="315"/>
      <c r="H5877" s="315"/>
      <c r="I5877" s="54"/>
      <c r="J5877" s="53"/>
      <c r="K5877" s="53"/>
      <c r="L5877" s="270"/>
      <c r="M5877" s="55"/>
      <c r="N5877" s="53"/>
      <c r="O5877" s="87"/>
      <c r="P5877" s="53"/>
      <c r="Q5877" s="53"/>
      <c r="R5877" s="53"/>
      <c r="S5877" s="53"/>
      <c r="T5877" s="53"/>
      <c r="U5877" s="53"/>
      <c r="V5877" s="53"/>
      <c r="W5877" s="53"/>
      <c r="X5877" s="53"/>
      <c r="Y5877" s="53"/>
      <c r="Z5877" s="53"/>
      <c r="AA5877" s="53"/>
      <c r="AB5877" s="53"/>
      <c r="AC5877" s="53"/>
      <c r="AD5877" s="53"/>
      <c r="AE5877" s="53"/>
      <c r="AF5877" s="53"/>
      <c r="AG5877" s="53"/>
      <c r="AH5877" s="53"/>
      <c r="AI5877" s="53"/>
      <c r="AJ5877" s="53"/>
      <c r="AK5877" s="54"/>
    </row>
    <row r="5878" spans="2:37" x14ac:dyDescent="0.25">
      <c r="B5878" s="315"/>
      <c r="C5878" s="315"/>
      <c r="D5878" s="315"/>
      <c r="E5878" s="315"/>
      <c r="F5878" s="315"/>
      <c r="G5878" s="315"/>
      <c r="H5878" s="315"/>
      <c r="I5878" s="54"/>
      <c r="J5878" s="53"/>
      <c r="K5878" s="53"/>
      <c r="L5878" s="270"/>
      <c r="M5878" s="55"/>
      <c r="N5878" s="53"/>
      <c r="O5878" s="87"/>
      <c r="P5878" s="53"/>
      <c r="Q5878" s="53"/>
      <c r="R5878" s="53"/>
      <c r="S5878" s="53"/>
      <c r="T5878" s="53"/>
      <c r="U5878" s="53"/>
      <c r="V5878" s="53"/>
      <c r="W5878" s="53"/>
      <c r="X5878" s="53"/>
      <c r="Y5878" s="53"/>
      <c r="Z5878" s="53"/>
      <c r="AA5878" s="53"/>
      <c r="AB5878" s="53"/>
      <c r="AC5878" s="53"/>
      <c r="AD5878" s="53"/>
      <c r="AE5878" s="53"/>
      <c r="AF5878" s="53"/>
      <c r="AG5878" s="53"/>
      <c r="AH5878" s="53"/>
      <c r="AI5878" s="53"/>
      <c r="AJ5878" s="53"/>
      <c r="AK5878" s="54"/>
    </row>
    <row r="5879" spans="2:37" x14ac:dyDescent="0.25">
      <c r="B5879" s="315"/>
      <c r="C5879" s="315"/>
      <c r="D5879" s="315"/>
      <c r="E5879" s="315"/>
      <c r="F5879" s="315"/>
      <c r="G5879" s="315"/>
      <c r="H5879" s="315"/>
      <c r="I5879" s="54"/>
      <c r="J5879" s="53"/>
      <c r="K5879" s="53"/>
      <c r="L5879" s="270"/>
      <c r="M5879" s="55"/>
      <c r="N5879" s="53"/>
      <c r="O5879" s="87"/>
      <c r="P5879" s="53"/>
      <c r="Q5879" s="53"/>
      <c r="R5879" s="53"/>
      <c r="S5879" s="53"/>
      <c r="T5879" s="53"/>
      <c r="U5879" s="53"/>
      <c r="V5879" s="53"/>
      <c r="W5879" s="53"/>
      <c r="X5879" s="53"/>
      <c r="Y5879" s="53"/>
      <c r="Z5879" s="53"/>
      <c r="AA5879" s="53"/>
      <c r="AB5879" s="53"/>
      <c r="AC5879" s="53"/>
      <c r="AD5879" s="53"/>
      <c r="AE5879" s="53"/>
      <c r="AF5879" s="53"/>
      <c r="AG5879" s="53"/>
      <c r="AH5879" s="53"/>
      <c r="AI5879" s="53"/>
      <c r="AJ5879" s="53"/>
      <c r="AK5879" s="54"/>
    </row>
    <row r="5880" spans="2:37" x14ac:dyDescent="0.25">
      <c r="B5880" s="315"/>
      <c r="C5880" s="315"/>
      <c r="D5880" s="315"/>
      <c r="E5880" s="315"/>
      <c r="F5880" s="315"/>
      <c r="G5880" s="315"/>
      <c r="H5880" s="315"/>
      <c r="I5880" s="54"/>
      <c r="J5880" s="53"/>
      <c r="K5880" s="53"/>
      <c r="L5880" s="270"/>
      <c r="M5880" s="55"/>
      <c r="N5880" s="53"/>
      <c r="O5880" s="87"/>
      <c r="P5880" s="53"/>
      <c r="Q5880" s="53"/>
      <c r="R5880" s="53"/>
      <c r="S5880" s="53"/>
      <c r="T5880" s="53"/>
      <c r="U5880" s="53"/>
      <c r="V5880" s="53"/>
      <c r="W5880" s="53"/>
      <c r="X5880" s="53"/>
      <c r="Y5880" s="53"/>
      <c r="Z5880" s="53"/>
      <c r="AA5880" s="53"/>
      <c r="AB5880" s="53"/>
      <c r="AC5880" s="53"/>
      <c r="AD5880" s="53"/>
      <c r="AE5880" s="53"/>
      <c r="AF5880" s="53"/>
      <c r="AG5880" s="53"/>
      <c r="AH5880" s="53"/>
      <c r="AI5880" s="53"/>
      <c r="AJ5880" s="53"/>
      <c r="AK5880" s="54"/>
    </row>
    <row r="5881" spans="2:37" x14ac:dyDescent="0.25">
      <c r="B5881" s="315"/>
      <c r="C5881" s="315"/>
      <c r="D5881" s="315"/>
      <c r="E5881" s="315"/>
      <c r="F5881" s="315"/>
      <c r="G5881" s="315"/>
      <c r="H5881" s="315"/>
      <c r="I5881" s="54"/>
      <c r="J5881" s="53"/>
      <c r="K5881" s="53"/>
      <c r="L5881" s="270"/>
      <c r="M5881" s="55"/>
      <c r="N5881" s="53"/>
      <c r="O5881" s="87"/>
      <c r="P5881" s="53"/>
      <c r="Q5881" s="53"/>
      <c r="R5881" s="53"/>
      <c r="S5881" s="53"/>
      <c r="T5881" s="53"/>
      <c r="U5881" s="53"/>
      <c r="V5881" s="53"/>
      <c r="W5881" s="53"/>
      <c r="X5881" s="53"/>
      <c r="Y5881" s="53"/>
      <c r="Z5881" s="53"/>
      <c r="AA5881" s="53"/>
      <c r="AB5881" s="53"/>
      <c r="AC5881" s="53"/>
      <c r="AD5881" s="53"/>
      <c r="AE5881" s="53"/>
      <c r="AF5881" s="53"/>
      <c r="AG5881" s="53"/>
      <c r="AH5881" s="53"/>
      <c r="AI5881" s="53"/>
      <c r="AJ5881" s="53"/>
      <c r="AK5881" s="54"/>
    </row>
    <row r="5882" spans="2:37" x14ac:dyDescent="0.25">
      <c r="B5882" s="315"/>
      <c r="C5882" s="315"/>
      <c r="D5882" s="315"/>
      <c r="E5882" s="315"/>
      <c r="F5882" s="315"/>
      <c r="G5882" s="315"/>
      <c r="H5882" s="315"/>
      <c r="I5882" s="54"/>
      <c r="J5882" s="53"/>
      <c r="K5882" s="53"/>
      <c r="L5882" s="270"/>
      <c r="M5882" s="55"/>
      <c r="N5882" s="53"/>
      <c r="O5882" s="87"/>
      <c r="P5882" s="53"/>
      <c r="Q5882" s="53"/>
      <c r="R5882" s="53"/>
      <c r="S5882" s="53"/>
      <c r="T5882" s="53"/>
      <c r="U5882" s="53"/>
      <c r="V5882" s="53"/>
      <c r="W5882" s="53"/>
      <c r="X5882" s="53"/>
      <c r="Y5882" s="53"/>
      <c r="Z5882" s="53"/>
      <c r="AA5882" s="53"/>
      <c r="AB5882" s="53"/>
      <c r="AC5882" s="53"/>
      <c r="AD5882" s="53"/>
      <c r="AE5882" s="53"/>
      <c r="AF5882" s="53"/>
      <c r="AG5882" s="53"/>
      <c r="AH5882" s="53"/>
      <c r="AI5882" s="53"/>
      <c r="AJ5882" s="53"/>
      <c r="AK5882" s="54"/>
    </row>
    <row r="5883" spans="2:37" x14ac:dyDescent="0.25">
      <c r="B5883" s="315"/>
      <c r="C5883" s="315"/>
      <c r="D5883" s="315"/>
      <c r="E5883" s="315"/>
      <c r="F5883" s="315"/>
      <c r="G5883" s="315"/>
      <c r="H5883" s="315"/>
      <c r="I5883" s="54"/>
      <c r="J5883" s="53"/>
      <c r="K5883" s="53"/>
      <c r="L5883" s="270"/>
      <c r="M5883" s="55"/>
      <c r="N5883" s="53"/>
      <c r="O5883" s="87"/>
      <c r="P5883" s="53"/>
      <c r="Q5883" s="53"/>
      <c r="R5883" s="53"/>
      <c r="S5883" s="53"/>
      <c r="T5883" s="53"/>
      <c r="U5883" s="53"/>
      <c r="V5883" s="53"/>
      <c r="W5883" s="53"/>
      <c r="X5883" s="53"/>
      <c r="Y5883" s="53"/>
      <c r="Z5883" s="53"/>
      <c r="AA5883" s="53"/>
      <c r="AB5883" s="53"/>
      <c r="AC5883" s="53"/>
      <c r="AD5883" s="53"/>
      <c r="AE5883" s="53"/>
      <c r="AF5883" s="53"/>
      <c r="AG5883" s="53"/>
      <c r="AH5883" s="53"/>
      <c r="AI5883" s="53"/>
      <c r="AJ5883" s="53"/>
      <c r="AK5883" s="54"/>
    </row>
    <row r="5884" spans="2:37" x14ac:dyDescent="0.25">
      <c r="B5884" s="315"/>
      <c r="C5884" s="315"/>
      <c r="D5884" s="315"/>
      <c r="E5884" s="315"/>
      <c r="F5884" s="315"/>
      <c r="G5884" s="315"/>
      <c r="H5884" s="315"/>
      <c r="I5884" s="54"/>
      <c r="J5884" s="53"/>
      <c r="K5884" s="53"/>
      <c r="L5884" s="270"/>
      <c r="M5884" s="55"/>
      <c r="N5884" s="53"/>
      <c r="O5884" s="87"/>
      <c r="P5884" s="53"/>
      <c r="Q5884" s="53"/>
      <c r="R5884" s="53"/>
      <c r="S5884" s="53"/>
      <c r="T5884" s="53"/>
      <c r="U5884" s="53"/>
      <c r="V5884" s="53"/>
      <c r="W5884" s="53"/>
      <c r="X5884" s="53"/>
      <c r="Y5884" s="53"/>
      <c r="Z5884" s="53"/>
      <c r="AA5884" s="53"/>
      <c r="AB5884" s="53"/>
      <c r="AC5884" s="53"/>
      <c r="AD5884" s="53"/>
      <c r="AE5884" s="53"/>
      <c r="AF5884" s="53"/>
      <c r="AG5884" s="53"/>
      <c r="AH5884" s="53"/>
      <c r="AI5884" s="53"/>
      <c r="AJ5884" s="53"/>
      <c r="AK5884" s="54"/>
    </row>
    <row r="5885" spans="2:37" x14ac:dyDescent="0.25">
      <c r="B5885" s="315"/>
      <c r="C5885" s="315"/>
      <c r="D5885" s="315"/>
      <c r="E5885" s="315"/>
      <c r="F5885" s="315"/>
      <c r="G5885" s="315"/>
      <c r="H5885" s="315"/>
      <c r="I5885" s="54"/>
      <c r="J5885" s="53"/>
      <c r="K5885" s="53"/>
      <c r="L5885" s="270"/>
      <c r="M5885" s="55"/>
      <c r="N5885" s="53"/>
      <c r="O5885" s="87"/>
      <c r="P5885" s="53"/>
      <c r="Q5885" s="53"/>
      <c r="R5885" s="53"/>
      <c r="S5885" s="53"/>
      <c r="T5885" s="53"/>
      <c r="U5885" s="53"/>
      <c r="V5885" s="53"/>
      <c r="W5885" s="53"/>
      <c r="X5885" s="53"/>
      <c r="Y5885" s="53"/>
      <c r="Z5885" s="53"/>
      <c r="AA5885" s="53"/>
      <c r="AB5885" s="53"/>
      <c r="AC5885" s="53"/>
      <c r="AD5885" s="53"/>
      <c r="AE5885" s="53"/>
      <c r="AF5885" s="53"/>
      <c r="AG5885" s="53"/>
      <c r="AH5885" s="53"/>
      <c r="AI5885" s="53"/>
      <c r="AJ5885" s="53"/>
      <c r="AK5885" s="54"/>
    </row>
    <row r="5886" spans="2:37" x14ac:dyDescent="0.25">
      <c r="B5886" s="315"/>
      <c r="C5886" s="315"/>
      <c r="D5886" s="315"/>
      <c r="E5886" s="315"/>
      <c r="F5886" s="315"/>
      <c r="G5886" s="315"/>
      <c r="H5886" s="315"/>
      <c r="I5886" s="54"/>
      <c r="J5886" s="53"/>
      <c r="K5886" s="53"/>
      <c r="L5886" s="270"/>
      <c r="M5886" s="55"/>
      <c r="N5886" s="53"/>
      <c r="O5886" s="87"/>
      <c r="P5886" s="53"/>
      <c r="Q5886" s="53"/>
      <c r="R5886" s="53"/>
      <c r="S5886" s="53"/>
      <c r="T5886" s="53"/>
      <c r="U5886" s="53"/>
      <c r="V5886" s="53"/>
      <c r="W5886" s="53"/>
      <c r="X5886" s="53"/>
      <c r="Y5886" s="53"/>
      <c r="Z5886" s="53"/>
      <c r="AA5886" s="53"/>
      <c r="AB5886" s="53"/>
      <c r="AC5886" s="53"/>
      <c r="AD5886" s="53"/>
      <c r="AE5886" s="53"/>
      <c r="AF5886" s="53"/>
      <c r="AG5886" s="53"/>
      <c r="AH5886" s="53"/>
      <c r="AI5886" s="53"/>
      <c r="AJ5886" s="53"/>
      <c r="AK5886" s="54"/>
    </row>
    <row r="5887" spans="2:37" x14ac:dyDescent="0.25">
      <c r="B5887" s="315"/>
      <c r="C5887" s="315"/>
      <c r="D5887" s="315"/>
      <c r="E5887" s="315"/>
      <c r="F5887" s="315"/>
      <c r="G5887" s="315"/>
      <c r="H5887" s="315"/>
      <c r="I5887" s="54"/>
      <c r="J5887" s="53"/>
      <c r="K5887" s="53"/>
      <c r="L5887" s="270"/>
      <c r="M5887" s="55"/>
      <c r="N5887" s="53"/>
      <c r="O5887" s="87"/>
      <c r="P5887" s="53"/>
      <c r="Q5887" s="53"/>
      <c r="R5887" s="53"/>
      <c r="S5887" s="53"/>
      <c r="T5887" s="53"/>
      <c r="U5887" s="53"/>
      <c r="V5887" s="53"/>
      <c r="W5887" s="53"/>
      <c r="X5887" s="53"/>
      <c r="Y5887" s="53"/>
      <c r="Z5887" s="53"/>
      <c r="AA5887" s="53"/>
      <c r="AB5887" s="53"/>
      <c r="AC5887" s="53"/>
      <c r="AD5887" s="53"/>
      <c r="AE5887" s="53"/>
      <c r="AF5887" s="53"/>
      <c r="AG5887" s="53"/>
      <c r="AH5887" s="53"/>
      <c r="AI5887" s="53"/>
      <c r="AJ5887" s="53"/>
      <c r="AK5887" s="54"/>
    </row>
    <row r="5888" spans="2:37" x14ac:dyDescent="0.25">
      <c r="B5888" s="315"/>
      <c r="C5888" s="315"/>
      <c r="D5888" s="315"/>
      <c r="E5888" s="315"/>
      <c r="F5888" s="315"/>
      <c r="G5888" s="315"/>
      <c r="H5888" s="315"/>
      <c r="I5888" s="54"/>
      <c r="J5888" s="53"/>
      <c r="K5888" s="53"/>
      <c r="L5888" s="270"/>
      <c r="M5888" s="55"/>
      <c r="N5888" s="53"/>
      <c r="O5888" s="87"/>
      <c r="P5888" s="53"/>
      <c r="Q5888" s="53"/>
      <c r="R5888" s="53"/>
      <c r="S5888" s="53"/>
      <c r="T5888" s="53"/>
      <c r="U5888" s="53"/>
      <c r="V5888" s="53"/>
      <c r="W5888" s="53"/>
      <c r="X5888" s="53"/>
      <c r="Y5888" s="53"/>
      <c r="Z5888" s="53"/>
      <c r="AA5888" s="53"/>
      <c r="AB5888" s="53"/>
      <c r="AC5888" s="53"/>
      <c r="AD5888" s="53"/>
      <c r="AE5888" s="53"/>
      <c r="AF5888" s="53"/>
      <c r="AG5888" s="53"/>
      <c r="AH5888" s="53"/>
      <c r="AI5888" s="53"/>
      <c r="AJ5888" s="53"/>
      <c r="AK5888" s="54"/>
    </row>
    <row r="5889" spans="2:37" x14ac:dyDescent="0.25">
      <c r="B5889" s="315"/>
      <c r="C5889" s="315"/>
      <c r="D5889" s="315"/>
      <c r="E5889" s="315"/>
      <c r="F5889" s="315"/>
      <c r="G5889" s="315"/>
      <c r="H5889" s="315"/>
      <c r="I5889" s="54"/>
      <c r="J5889" s="53"/>
      <c r="K5889" s="53"/>
      <c r="L5889" s="270"/>
      <c r="M5889" s="55"/>
      <c r="N5889" s="53"/>
      <c r="O5889" s="87"/>
      <c r="P5889" s="53"/>
      <c r="Q5889" s="53"/>
      <c r="R5889" s="53"/>
      <c r="S5889" s="53"/>
      <c r="T5889" s="53"/>
      <c r="U5889" s="53"/>
      <c r="V5889" s="53"/>
      <c r="W5889" s="53"/>
      <c r="X5889" s="53"/>
      <c r="Y5889" s="53"/>
      <c r="Z5889" s="53"/>
      <c r="AA5889" s="53"/>
      <c r="AB5889" s="53"/>
      <c r="AC5889" s="53"/>
      <c r="AD5889" s="53"/>
      <c r="AE5889" s="53"/>
      <c r="AF5889" s="53"/>
      <c r="AG5889" s="53"/>
      <c r="AH5889" s="53"/>
      <c r="AI5889" s="53"/>
      <c r="AJ5889" s="53"/>
      <c r="AK5889" s="54"/>
    </row>
    <row r="5890" spans="2:37" x14ac:dyDescent="0.25">
      <c r="B5890" s="315"/>
      <c r="C5890" s="315"/>
      <c r="D5890" s="315"/>
      <c r="E5890" s="315"/>
      <c r="F5890" s="315"/>
      <c r="G5890" s="315"/>
      <c r="H5890" s="315"/>
      <c r="I5890" s="54"/>
      <c r="J5890" s="53"/>
      <c r="K5890" s="53"/>
      <c r="L5890" s="270"/>
      <c r="M5890" s="55"/>
      <c r="N5890" s="53"/>
      <c r="O5890" s="87"/>
      <c r="P5890" s="53"/>
      <c r="Q5890" s="53"/>
      <c r="R5890" s="53"/>
      <c r="S5890" s="53"/>
      <c r="T5890" s="53"/>
      <c r="U5890" s="53"/>
      <c r="V5890" s="53"/>
      <c r="W5890" s="53"/>
      <c r="X5890" s="53"/>
      <c r="Y5890" s="53"/>
      <c r="Z5890" s="53"/>
      <c r="AA5890" s="53"/>
      <c r="AB5890" s="53"/>
      <c r="AC5890" s="53"/>
      <c r="AD5890" s="53"/>
      <c r="AE5890" s="53"/>
      <c r="AF5890" s="53"/>
      <c r="AG5890" s="53"/>
      <c r="AH5890" s="53"/>
      <c r="AI5890" s="53"/>
      <c r="AJ5890" s="53"/>
      <c r="AK5890" s="54"/>
    </row>
    <row r="5891" spans="2:37" x14ac:dyDescent="0.25">
      <c r="B5891" s="315"/>
      <c r="C5891" s="315"/>
      <c r="D5891" s="315"/>
      <c r="E5891" s="315"/>
      <c r="F5891" s="315"/>
      <c r="G5891" s="315"/>
      <c r="H5891" s="315"/>
      <c r="I5891" s="54"/>
      <c r="J5891" s="53"/>
      <c r="K5891" s="53"/>
      <c r="L5891" s="270"/>
      <c r="M5891" s="55"/>
      <c r="N5891" s="53"/>
      <c r="O5891" s="87"/>
      <c r="P5891" s="53"/>
      <c r="Q5891" s="53"/>
      <c r="R5891" s="53"/>
      <c r="S5891" s="53"/>
      <c r="T5891" s="53"/>
      <c r="U5891" s="53"/>
      <c r="V5891" s="53"/>
      <c r="W5891" s="53"/>
      <c r="X5891" s="53"/>
      <c r="Y5891" s="53"/>
      <c r="Z5891" s="53"/>
      <c r="AA5891" s="53"/>
      <c r="AB5891" s="53"/>
      <c r="AC5891" s="53"/>
      <c r="AD5891" s="53"/>
      <c r="AE5891" s="53"/>
      <c r="AF5891" s="53"/>
      <c r="AG5891" s="53"/>
      <c r="AH5891" s="53"/>
      <c r="AI5891" s="53"/>
      <c r="AJ5891" s="53"/>
      <c r="AK5891" s="54"/>
    </row>
    <row r="5892" spans="2:37" x14ac:dyDescent="0.25">
      <c r="B5892" s="315"/>
      <c r="C5892" s="315"/>
      <c r="D5892" s="315"/>
      <c r="E5892" s="315"/>
      <c r="F5892" s="315"/>
      <c r="G5892" s="315"/>
      <c r="H5892" s="315"/>
      <c r="I5892" s="54"/>
      <c r="J5892" s="53"/>
      <c r="K5892" s="53"/>
      <c r="L5892" s="270"/>
      <c r="M5892" s="55"/>
      <c r="N5892" s="53"/>
      <c r="O5892" s="87"/>
      <c r="P5892" s="53"/>
      <c r="Q5892" s="53"/>
      <c r="R5892" s="53"/>
      <c r="S5892" s="53"/>
      <c r="T5892" s="53"/>
      <c r="U5892" s="53"/>
      <c r="V5892" s="53"/>
      <c r="W5892" s="53"/>
      <c r="X5892" s="53"/>
      <c r="Y5892" s="53"/>
      <c r="Z5892" s="53"/>
      <c r="AA5892" s="53"/>
      <c r="AB5892" s="53"/>
      <c r="AC5892" s="53"/>
      <c r="AD5892" s="53"/>
      <c r="AE5892" s="53"/>
      <c r="AF5892" s="53"/>
      <c r="AG5892" s="53"/>
      <c r="AH5892" s="53"/>
      <c r="AI5892" s="53"/>
      <c r="AJ5892" s="53"/>
      <c r="AK5892" s="54"/>
    </row>
    <row r="5893" spans="2:37" x14ac:dyDescent="0.25">
      <c r="B5893" s="315"/>
      <c r="C5893" s="315"/>
      <c r="D5893" s="315"/>
      <c r="E5893" s="315"/>
      <c r="F5893" s="315"/>
      <c r="G5893" s="315"/>
      <c r="H5893" s="315"/>
      <c r="I5893" s="54"/>
      <c r="J5893" s="53"/>
      <c r="K5893" s="53"/>
      <c r="L5893" s="270"/>
      <c r="M5893" s="55"/>
      <c r="N5893" s="53"/>
      <c r="O5893" s="87"/>
      <c r="P5893" s="53"/>
      <c r="Q5893" s="53"/>
      <c r="R5893" s="53"/>
      <c r="S5893" s="53"/>
      <c r="T5893" s="53"/>
      <c r="U5893" s="53"/>
      <c r="V5893" s="53"/>
      <c r="W5893" s="53"/>
      <c r="X5893" s="53"/>
      <c r="Y5893" s="53"/>
      <c r="Z5893" s="53"/>
      <c r="AA5893" s="53"/>
      <c r="AB5893" s="53"/>
      <c r="AC5893" s="53"/>
      <c r="AD5893" s="53"/>
      <c r="AE5893" s="53"/>
      <c r="AF5893" s="53"/>
      <c r="AG5893" s="53"/>
      <c r="AH5893" s="53"/>
      <c r="AI5893" s="53"/>
      <c r="AJ5893" s="53"/>
      <c r="AK5893" s="54"/>
    </row>
    <row r="5894" spans="2:37" x14ac:dyDescent="0.25">
      <c r="B5894" s="315"/>
      <c r="C5894" s="315"/>
      <c r="D5894" s="315"/>
      <c r="E5894" s="315"/>
      <c r="F5894" s="315"/>
      <c r="G5894" s="315"/>
      <c r="H5894" s="315"/>
      <c r="I5894" s="54"/>
      <c r="J5894" s="53"/>
      <c r="K5894" s="53"/>
      <c r="L5894" s="270"/>
      <c r="M5894" s="55"/>
      <c r="N5894" s="53"/>
      <c r="O5894" s="87"/>
      <c r="P5894" s="53"/>
      <c r="Q5894" s="53"/>
      <c r="R5894" s="53"/>
      <c r="S5894" s="53"/>
      <c r="T5894" s="53"/>
      <c r="U5894" s="53"/>
      <c r="V5894" s="53"/>
      <c r="W5894" s="53"/>
      <c r="X5894" s="53"/>
      <c r="Y5894" s="53"/>
      <c r="Z5894" s="53"/>
      <c r="AA5894" s="53"/>
      <c r="AB5894" s="53"/>
      <c r="AC5894" s="53"/>
      <c r="AD5894" s="53"/>
      <c r="AE5894" s="53"/>
      <c r="AF5894" s="53"/>
      <c r="AG5894" s="53"/>
      <c r="AH5894" s="53"/>
      <c r="AI5894" s="53"/>
      <c r="AJ5894" s="53"/>
      <c r="AK5894" s="54"/>
    </row>
    <row r="5895" spans="2:37" x14ac:dyDescent="0.25">
      <c r="B5895" s="315"/>
      <c r="C5895" s="315"/>
      <c r="D5895" s="315"/>
      <c r="E5895" s="315"/>
      <c r="F5895" s="315"/>
      <c r="G5895" s="315"/>
      <c r="H5895" s="315"/>
      <c r="I5895" s="54"/>
      <c r="J5895" s="53"/>
      <c r="K5895" s="53"/>
      <c r="L5895" s="270"/>
      <c r="M5895" s="55"/>
      <c r="N5895" s="53"/>
      <c r="O5895" s="87"/>
      <c r="P5895" s="53"/>
      <c r="Q5895" s="53"/>
      <c r="R5895" s="53"/>
      <c r="S5895" s="53"/>
      <c r="T5895" s="53"/>
      <c r="U5895" s="53"/>
      <c r="V5895" s="53"/>
      <c r="W5895" s="53"/>
      <c r="X5895" s="53"/>
      <c r="Y5895" s="53"/>
      <c r="Z5895" s="53"/>
      <c r="AA5895" s="53"/>
      <c r="AB5895" s="53"/>
      <c r="AC5895" s="53"/>
      <c r="AD5895" s="53"/>
      <c r="AE5895" s="53"/>
      <c r="AF5895" s="53"/>
      <c r="AG5895" s="53"/>
      <c r="AH5895" s="53"/>
      <c r="AI5895" s="53"/>
      <c r="AJ5895" s="53"/>
      <c r="AK5895" s="54"/>
    </row>
    <row r="5896" spans="2:37" x14ac:dyDescent="0.25">
      <c r="B5896" s="315"/>
      <c r="C5896" s="315"/>
      <c r="D5896" s="315"/>
      <c r="E5896" s="315"/>
      <c r="F5896" s="315"/>
      <c r="G5896" s="315"/>
      <c r="H5896" s="315"/>
      <c r="I5896" s="54"/>
      <c r="J5896" s="53"/>
      <c r="K5896" s="53"/>
      <c r="L5896" s="270"/>
      <c r="M5896" s="55"/>
      <c r="N5896" s="53"/>
      <c r="O5896" s="87"/>
      <c r="P5896" s="53"/>
      <c r="Q5896" s="53"/>
      <c r="R5896" s="53"/>
      <c r="S5896" s="53"/>
      <c r="T5896" s="53"/>
      <c r="U5896" s="53"/>
      <c r="V5896" s="53"/>
      <c r="W5896" s="53"/>
      <c r="X5896" s="53"/>
      <c r="Y5896" s="53"/>
      <c r="Z5896" s="53"/>
      <c r="AA5896" s="53"/>
      <c r="AB5896" s="53"/>
      <c r="AC5896" s="53"/>
      <c r="AD5896" s="53"/>
      <c r="AE5896" s="53"/>
      <c r="AF5896" s="53"/>
      <c r="AG5896" s="53"/>
      <c r="AH5896" s="53"/>
      <c r="AI5896" s="53"/>
      <c r="AJ5896" s="53"/>
      <c r="AK5896" s="54"/>
    </row>
    <row r="5897" spans="2:37" x14ac:dyDescent="0.25">
      <c r="B5897" s="315"/>
      <c r="C5897" s="315"/>
      <c r="D5897" s="315"/>
      <c r="E5897" s="315"/>
      <c r="F5897" s="315"/>
      <c r="G5897" s="315"/>
      <c r="H5897" s="315"/>
      <c r="I5897" s="54"/>
      <c r="J5897" s="53"/>
      <c r="K5897" s="53"/>
      <c r="L5897" s="270"/>
      <c r="M5897" s="55"/>
      <c r="N5897" s="53"/>
      <c r="O5897" s="87"/>
      <c r="P5897" s="53"/>
      <c r="Q5897" s="53"/>
      <c r="R5897" s="53"/>
      <c r="S5897" s="53"/>
      <c r="T5897" s="53"/>
      <c r="U5897" s="53"/>
      <c r="V5897" s="53"/>
      <c r="W5897" s="53"/>
      <c r="X5897" s="53"/>
      <c r="Y5897" s="53"/>
      <c r="Z5897" s="53"/>
      <c r="AA5897" s="53"/>
      <c r="AB5897" s="53"/>
      <c r="AC5897" s="53"/>
      <c r="AD5897" s="53"/>
      <c r="AE5897" s="53"/>
      <c r="AF5897" s="53"/>
      <c r="AG5897" s="53"/>
      <c r="AH5897" s="53"/>
      <c r="AI5897" s="53"/>
      <c r="AJ5897" s="53"/>
      <c r="AK5897" s="54"/>
    </row>
    <row r="5898" spans="2:37" x14ac:dyDescent="0.25">
      <c r="B5898" s="315"/>
      <c r="C5898" s="315"/>
      <c r="D5898" s="315"/>
      <c r="E5898" s="315"/>
      <c r="F5898" s="315"/>
      <c r="G5898" s="315"/>
      <c r="H5898" s="315"/>
      <c r="I5898" s="54"/>
      <c r="J5898" s="53"/>
      <c r="K5898" s="53"/>
      <c r="L5898" s="270"/>
      <c r="M5898" s="55"/>
      <c r="N5898" s="53"/>
      <c r="O5898" s="87"/>
      <c r="P5898" s="53"/>
      <c r="Q5898" s="53"/>
      <c r="R5898" s="53"/>
      <c r="S5898" s="53"/>
      <c r="T5898" s="53"/>
      <c r="U5898" s="53"/>
      <c r="V5898" s="53"/>
      <c r="W5898" s="53"/>
      <c r="X5898" s="53"/>
      <c r="Y5898" s="53"/>
      <c r="Z5898" s="53"/>
      <c r="AA5898" s="53"/>
      <c r="AB5898" s="53"/>
      <c r="AC5898" s="53"/>
      <c r="AD5898" s="53"/>
      <c r="AE5898" s="53"/>
      <c r="AF5898" s="53"/>
      <c r="AG5898" s="53"/>
      <c r="AH5898" s="53"/>
      <c r="AI5898" s="53"/>
      <c r="AJ5898" s="53"/>
      <c r="AK5898" s="54"/>
    </row>
    <row r="5899" spans="2:37" x14ac:dyDescent="0.25">
      <c r="B5899" s="315"/>
      <c r="C5899" s="315"/>
      <c r="D5899" s="315"/>
      <c r="E5899" s="315"/>
      <c r="F5899" s="315"/>
      <c r="G5899" s="315"/>
      <c r="H5899" s="315"/>
      <c r="I5899" s="54"/>
      <c r="J5899" s="53"/>
      <c r="K5899" s="53"/>
      <c r="L5899" s="270"/>
      <c r="M5899" s="55"/>
      <c r="N5899" s="53"/>
      <c r="O5899" s="87"/>
      <c r="P5899" s="53"/>
      <c r="Q5899" s="53"/>
      <c r="R5899" s="53"/>
      <c r="S5899" s="53"/>
      <c r="T5899" s="53"/>
      <c r="U5899" s="53"/>
      <c r="V5899" s="53"/>
      <c r="W5899" s="53"/>
      <c r="X5899" s="53"/>
      <c r="Y5899" s="53"/>
      <c r="Z5899" s="53"/>
      <c r="AA5899" s="53"/>
      <c r="AB5899" s="53"/>
      <c r="AC5899" s="53"/>
      <c r="AD5899" s="53"/>
      <c r="AE5899" s="53"/>
      <c r="AF5899" s="53"/>
      <c r="AG5899" s="53"/>
      <c r="AH5899" s="53"/>
      <c r="AI5899" s="53"/>
      <c r="AJ5899" s="53"/>
      <c r="AK5899" s="54"/>
    </row>
    <row r="5900" spans="2:37" x14ac:dyDescent="0.25">
      <c r="B5900" s="315"/>
      <c r="C5900" s="315"/>
      <c r="D5900" s="315"/>
      <c r="E5900" s="315"/>
      <c r="F5900" s="315"/>
      <c r="G5900" s="315"/>
      <c r="H5900" s="315"/>
      <c r="I5900" s="54"/>
      <c r="J5900" s="53"/>
      <c r="K5900" s="53"/>
      <c r="L5900" s="270"/>
      <c r="M5900" s="55"/>
      <c r="N5900" s="53"/>
      <c r="O5900" s="87"/>
      <c r="P5900" s="53"/>
      <c r="Q5900" s="53"/>
      <c r="R5900" s="53"/>
      <c r="S5900" s="53"/>
      <c r="T5900" s="53"/>
      <c r="U5900" s="53"/>
      <c r="V5900" s="53"/>
      <c r="W5900" s="53"/>
      <c r="X5900" s="53"/>
      <c r="Y5900" s="53"/>
      <c r="Z5900" s="53"/>
      <c r="AA5900" s="53"/>
      <c r="AB5900" s="53"/>
      <c r="AC5900" s="53"/>
      <c r="AD5900" s="53"/>
      <c r="AE5900" s="53"/>
      <c r="AF5900" s="53"/>
      <c r="AG5900" s="53"/>
      <c r="AH5900" s="53"/>
      <c r="AI5900" s="53"/>
      <c r="AJ5900" s="53"/>
      <c r="AK5900" s="54"/>
    </row>
    <row r="5901" spans="2:37" x14ac:dyDescent="0.25">
      <c r="B5901" s="315"/>
      <c r="C5901" s="315"/>
      <c r="D5901" s="315"/>
      <c r="E5901" s="315"/>
      <c r="F5901" s="315"/>
      <c r="G5901" s="315"/>
      <c r="H5901" s="315"/>
      <c r="I5901" s="54"/>
      <c r="J5901" s="53"/>
      <c r="K5901" s="53"/>
      <c r="L5901" s="270"/>
      <c r="M5901" s="55"/>
      <c r="N5901" s="53"/>
      <c r="O5901" s="87"/>
      <c r="P5901" s="53"/>
      <c r="Q5901" s="53"/>
      <c r="R5901" s="53"/>
      <c r="S5901" s="53"/>
      <c r="T5901" s="53"/>
      <c r="U5901" s="53"/>
      <c r="V5901" s="53"/>
      <c r="W5901" s="53"/>
      <c r="X5901" s="53"/>
      <c r="Y5901" s="53"/>
      <c r="Z5901" s="53"/>
      <c r="AA5901" s="53"/>
      <c r="AB5901" s="53"/>
      <c r="AC5901" s="53"/>
      <c r="AD5901" s="53"/>
      <c r="AE5901" s="53"/>
      <c r="AF5901" s="53"/>
      <c r="AG5901" s="53"/>
      <c r="AH5901" s="53"/>
      <c r="AI5901" s="53"/>
      <c r="AJ5901" s="53"/>
      <c r="AK5901" s="54"/>
    </row>
    <row r="5902" spans="2:37" x14ac:dyDescent="0.25">
      <c r="B5902" s="315"/>
      <c r="C5902" s="315"/>
      <c r="D5902" s="315"/>
      <c r="E5902" s="315"/>
      <c r="F5902" s="315"/>
      <c r="G5902" s="315"/>
      <c r="H5902" s="315"/>
      <c r="I5902" s="54"/>
      <c r="J5902" s="53"/>
      <c r="K5902" s="53"/>
      <c r="L5902" s="270"/>
      <c r="M5902" s="55"/>
      <c r="N5902" s="53"/>
      <c r="O5902" s="87"/>
      <c r="P5902" s="53"/>
      <c r="Q5902" s="53"/>
      <c r="R5902" s="53"/>
      <c r="S5902" s="53"/>
      <c r="T5902" s="53"/>
      <c r="U5902" s="53"/>
      <c r="V5902" s="53"/>
      <c r="W5902" s="53"/>
      <c r="X5902" s="53"/>
      <c r="Y5902" s="53"/>
      <c r="Z5902" s="53"/>
      <c r="AA5902" s="53"/>
      <c r="AB5902" s="53"/>
      <c r="AC5902" s="53"/>
      <c r="AD5902" s="53"/>
      <c r="AE5902" s="53"/>
      <c r="AF5902" s="53"/>
      <c r="AG5902" s="53"/>
      <c r="AH5902" s="53"/>
      <c r="AI5902" s="53"/>
      <c r="AJ5902" s="53"/>
      <c r="AK5902" s="54"/>
    </row>
    <row r="5903" spans="2:37" x14ac:dyDescent="0.25">
      <c r="B5903" s="315"/>
      <c r="C5903" s="315"/>
      <c r="D5903" s="315"/>
      <c r="E5903" s="315"/>
      <c r="F5903" s="315"/>
      <c r="G5903" s="315"/>
      <c r="H5903" s="315"/>
      <c r="I5903" s="54"/>
      <c r="J5903" s="53"/>
      <c r="K5903" s="53"/>
      <c r="L5903" s="270"/>
      <c r="M5903" s="55"/>
      <c r="N5903" s="53"/>
      <c r="O5903" s="87"/>
      <c r="P5903" s="53"/>
      <c r="Q5903" s="53"/>
      <c r="R5903" s="53"/>
      <c r="S5903" s="53"/>
      <c r="T5903" s="53"/>
      <c r="U5903" s="53"/>
      <c r="V5903" s="53"/>
      <c r="W5903" s="53"/>
      <c r="X5903" s="53"/>
      <c r="Y5903" s="53"/>
      <c r="Z5903" s="53"/>
      <c r="AA5903" s="53"/>
      <c r="AB5903" s="53"/>
      <c r="AC5903" s="53"/>
      <c r="AD5903" s="53"/>
      <c r="AE5903" s="53"/>
      <c r="AF5903" s="53"/>
      <c r="AG5903" s="53"/>
      <c r="AH5903" s="53"/>
      <c r="AI5903" s="53"/>
      <c r="AJ5903" s="53"/>
      <c r="AK5903" s="54"/>
    </row>
    <row r="5904" spans="2:37" x14ac:dyDescent="0.25">
      <c r="B5904" s="315"/>
      <c r="C5904" s="315"/>
      <c r="D5904" s="315"/>
      <c r="E5904" s="315"/>
      <c r="F5904" s="315"/>
      <c r="G5904" s="315"/>
      <c r="H5904" s="315"/>
      <c r="I5904" s="54"/>
      <c r="J5904" s="53"/>
      <c r="K5904" s="53"/>
      <c r="L5904" s="270"/>
      <c r="M5904" s="55"/>
      <c r="N5904" s="53"/>
      <c r="O5904" s="87"/>
      <c r="P5904" s="53"/>
      <c r="Q5904" s="53"/>
      <c r="R5904" s="53"/>
      <c r="S5904" s="53"/>
      <c r="T5904" s="53"/>
      <c r="U5904" s="53"/>
      <c r="V5904" s="53"/>
      <c r="W5904" s="53"/>
      <c r="X5904" s="53"/>
      <c r="Y5904" s="53"/>
      <c r="Z5904" s="53"/>
      <c r="AA5904" s="53"/>
      <c r="AB5904" s="53"/>
      <c r="AC5904" s="53"/>
      <c r="AD5904" s="53"/>
      <c r="AE5904" s="53"/>
      <c r="AF5904" s="53"/>
      <c r="AG5904" s="53"/>
      <c r="AH5904" s="53"/>
      <c r="AI5904" s="53"/>
      <c r="AJ5904" s="53"/>
      <c r="AK5904" s="54"/>
    </row>
    <row r="5905" spans="2:37" x14ac:dyDescent="0.25">
      <c r="B5905" s="315"/>
      <c r="C5905" s="315"/>
      <c r="D5905" s="315"/>
      <c r="E5905" s="315"/>
      <c r="F5905" s="315"/>
      <c r="G5905" s="315"/>
      <c r="H5905" s="315"/>
      <c r="I5905" s="54"/>
      <c r="J5905" s="53"/>
      <c r="K5905" s="53"/>
      <c r="L5905" s="270"/>
      <c r="M5905" s="55"/>
      <c r="N5905" s="53"/>
      <c r="O5905" s="87"/>
      <c r="P5905" s="53"/>
      <c r="Q5905" s="53"/>
      <c r="R5905" s="53"/>
      <c r="S5905" s="53"/>
      <c r="T5905" s="53"/>
      <c r="U5905" s="53"/>
      <c r="V5905" s="53"/>
      <c r="W5905" s="53"/>
      <c r="X5905" s="53"/>
      <c r="Y5905" s="53"/>
      <c r="Z5905" s="53"/>
      <c r="AA5905" s="53"/>
      <c r="AB5905" s="53"/>
      <c r="AC5905" s="53"/>
      <c r="AD5905" s="53"/>
      <c r="AE5905" s="53"/>
      <c r="AF5905" s="53"/>
      <c r="AG5905" s="53"/>
      <c r="AH5905" s="53"/>
      <c r="AI5905" s="53"/>
      <c r="AJ5905" s="53"/>
      <c r="AK5905" s="54"/>
    </row>
    <row r="5906" spans="2:37" x14ac:dyDescent="0.25">
      <c r="B5906" s="315"/>
      <c r="C5906" s="315"/>
      <c r="D5906" s="315"/>
      <c r="E5906" s="315"/>
      <c r="F5906" s="315"/>
      <c r="G5906" s="315"/>
      <c r="H5906" s="315"/>
      <c r="I5906" s="54"/>
      <c r="J5906" s="53"/>
      <c r="K5906" s="53"/>
      <c r="L5906" s="270"/>
      <c r="M5906" s="55"/>
      <c r="N5906" s="53"/>
      <c r="O5906" s="87"/>
      <c r="P5906" s="53"/>
      <c r="Q5906" s="53"/>
      <c r="R5906" s="53"/>
      <c r="S5906" s="53"/>
      <c r="T5906" s="53"/>
      <c r="U5906" s="53"/>
      <c r="V5906" s="53"/>
      <c r="W5906" s="53"/>
      <c r="X5906" s="53"/>
      <c r="Y5906" s="53"/>
      <c r="Z5906" s="53"/>
      <c r="AA5906" s="53"/>
      <c r="AB5906" s="53"/>
      <c r="AC5906" s="53"/>
      <c r="AD5906" s="53"/>
      <c r="AE5906" s="53"/>
      <c r="AF5906" s="53"/>
      <c r="AG5906" s="53"/>
      <c r="AH5906" s="53"/>
      <c r="AI5906" s="53"/>
      <c r="AJ5906" s="53"/>
      <c r="AK5906" s="54"/>
    </row>
    <row r="5907" spans="2:37" x14ac:dyDescent="0.25">
      <c r="B5907" s="315"/>
      <c r="C5907" s="315"/>
      <c r="D5907" s="315"/>
      <c r="E5907" s="315"/>
      <c r="F5907" s="315"/>
      <c r="G5907" s="315"/>
      <c r="H5907" s="315"/>
      <c r="I5907" s="54"/>
      <c r="J5907" s="53"/>
      <c r="K5907" s="53"/>
      <c r="L5907" s="270"/>
      <c r="M5907" s="55"/>
      <c r="N5907" s="53"/>
      <c r="O5907" s="87"/>
      <c r="P5907" s="53"/>
      <c r="Q5907" s="53"/>
      <c r="R5907" s="53"/>
      <c r="S5907" s="53"/>
      <c r="T5907" s="53"/>
      <c r="U5907" s="53"/>
      <c r="V5907" s="53"/>
      <c r="W5907" s="53"/>
      <c r="X5907" s="53"/>
      <c r="Y5907" s="53"/>
      <c r="Z5907" s="53"/>
      <c r="AA5907" s="53"/>
      <c r="AB5907" s="53"/>
      <c r="AC5907" s="53"/>
      <c r="AD5907" s="53"/>
      <c r="AE5907" s="53"/>
      <c r="AF5907" s="53"/>
      <c r="AG5907" s="53"/>
      <c r="AH5907" s="53"/>
      <c r="AI5907" s="53"/>
      <c r="AJ5907" s="53"/>
      <c r="AK5907" s="54"/>
    </row>
    <row r="5908" spans="2:37" x14ac:dyDescent="0.25">
      <c r="B5908" s="315"/>
      <c r="C5908" s="315"/>
      <c r="D5908" s="315"/>
      <c r="E5908" s="315"/>
      <c r="F5908" s="315"/>
      <c r="G5908" s="315"/>
      <c r="H5908" s="315"/>
      <c r="I5908" s="54"/>
      <c r="J5908" s="53"/>
      <c r="K5908" s="53"/>
      <c r="L5908" s="270"/>
      <c r="M5908" s="55"/>
      <c r="N5908" s="53"/>
      <c r="O5908" s="87"/>
      <c r="P5908" s="53"/>
      <c r="Q5908" s="53"/>
      <c r="R5908" s="53"/>
      <c r="S5908" s="53"/>
      <c r="T5908" s="53"/>
      <c r="U5908" s="53"/>
      <c r="V5908" s="53"/>
      <c r="W5908" s="53"/>
      <c r="X5908" s="53"/>
      <c r="Y5908" s="53"/>
      <c r="Z5908" s="53"/>
      <c r="AA5908" s="53"/>
      <c r="AB5908" s="53"/>
      <c r="AC5908" s="53"/>
      <c r="AD5908" s="53"/>
      <c r="AE5908" s="53"/>
      <c r="AF5908" s="53"/>
      <c r="AG5908" s="53"/>
      <c r="AH5908" s="53"/>
      <c r="AI5908" s="53"/>
      <c r="AJ5908" s="53"/>
      <c r="AK5908" s="54"/>
    </row>
    <row r="5909" spans="2:37" x14ac:dyDescent="0.25">
      <c r="B5909" s="315"/>
      <c r="C5909" s="315"/>
      <c r="D5909" s="315"/>
      <c r="E5909" s="315"/>
      <c r="F5909" s="315"/>
      <c r="G5909" s="315"/>
      <c r="H5909" s="315"/>
      <c r="I5909" s="54"/>
      <c r="J5909" s="53"/>
      <c r="K5909" s="53"/>
      <c r="L5909" s="270"/>
      <c r="M5909" s="55"/>
      <c r="N5909" s="53"/>
      <c r="O5909" s="87"/>
      <c r="P5909" s="53"/>
      <c r="Q5909" s="53"/>
      <c r="R5909" s="53"/>
      <c r="S5909" s="53"/>
      <c r="T5909" s="53"/>
      <c r="U5909" s="53"/>
      <c r="V5909" s="53"/>
      <c r="W5909" s="53"/>
      <c r="X5909" s="53"/>
      <c r="Y5909" s="53"/>
      <c r="Z5909" s="53"/>
      <c r="AA5909" s="53"/>
      <c r="AB5909" s="53"/>
      <c r="AC5909" s="53"/>
      <c r="AD5909" s="53"/>
      <c r="AE5909" s="53"/>
      <c r="AF5909" s="53"/>
      <c r="AG5909" s="53"/>
      <c r="AH5909" s="53"/>
      <c r="AI5909" s="53"/>
      <c r="AJ5909" s="53"/>
      <c r="AK5909" s="54"/>
    </row>
    <row r="5910" spans="2:37" x14ac:dyDescent="0.25">
      <c r="B5910" s="315"/>
      <c r="C5910" s="315"/>
      <c r="D5910" s="315"/>
      <c r="E5910" s="315"/>
      <c r="F5910" s="315"/>
      <c r="G5910" s="315"/>
      <c r="H5910" s="315"/>
      <c r="I5910" s="54"/>
      <c r="J5910" s="53"/>
      <c r="K5910" s="53"/>
      <c r="L5910" s="270"/>
      <c r="M5910" s="55"/>
      <c r="N5910" s="53"/>
      <c r="O5910" s="87"/>
      <c r="P5910" s="53"/>
      <c r="Q5910" s="53"/>
      <c r="R5910" s="53"/>
      <c r="S5910" s="53"/>
      <c r="T5910" s="53"/>
      <c r="U5910" s="53"/>
      <c r="V5910" s="53"/>
      <c r="W5910" s="53"/>
      <c r="X5910" s="53"/>
      <c r="Y5910" s="53"/>
      <c r="Z5910" s="53"/>
      <c r="AA5910" s="53"/>
      <c r="AB5910" s="53"/>
      <c r="AC5910" s="53"/>
      <c r="AD5910" s="53"/>
      <c r="AE5910" s="53"/>
      <c r="AF5910" s="53"/>
      <c r="AG5910" s="53"/>
      <c r="AH5910" s="53"/>
      <c r="AI5910" s="53"/>
      <c r="AJ5910" s="53"/>
      <c r="AK5910" s="54"/>
    </row>
    <row r="5911" spans="2:37" x14ac:dyDescent="0.25">
      <c r="B5911" s="315"/>
      <c r="C5911" s="315"/>
      <c r="D5911" s="315"/>
      <c r="E5911" s="315"/>
      <c r="F5911" s="315"/>
      <c r="G5911" s="315"/>
      <c r="H5911" s="315"/>
      <c r="I5911" s="54"/>
      <c r="J5911" s="53"/>
      <c r="K5911" s="53"/>
      <c r="L5911" s="270"/>
      <c r="M5911" s="55"/>
      <c r="N5911" s="53"/>
      <c r="O5911" s="87"/>
      <c r="P5911" s="53"/>
      <c r="Q5911" s="53"/>
      <c r="R5911" s="53"/>
      <c r="S5911" s="53"/>
      <c r="T5911" s="53"/>
      <c r="U5911" s="53"/>
      <c r="V5911" s="53"/>
      <c r="W5911" s="53"/>
      <c r="X5911" s="53"/>
      <c r="Y5911" s="53"/>
      <c r="Z5911" s="53"/>
      <c r="AA5911" s="53"/>
      <c r="AB5911" s="53"/>
      <c r="AC5911" s="53"/>
      <c r="AD5911" s="53"/>
      <c r="AE5911" s="53"/>
      <c r="AF5911" s="53"/>
      <c r="AG5911" s="53"/>
      <c r="AH5911" s="53"/>
      <c r="AI5911" s="53"/>
      <c r="AJ5911" s="53"/>
      <c r="AK5911" s="54"/>
    </row>
    <row r="5912" spans="2:37" x14ac:dyDescent="0.25">
      <c r="B5912" s="315"/>
      <c r="C5912" s="315"/>
      <c r="D5912" s="315"/>
      <c r="E5912" s="315"/>
      <c r="F5912" s="315"/>
      <c r="G5912" s="315"/>
      <c r="H5912" s="315"/>
      <c r="I5912" s="54"/>
      <c r="J5912" s="53"/>
      <c r="K5912" s="53"/>
      <c r="L5912" s="270"/>
      <c r="M5912" s="55"/>
      <c r="N5912" s="53"/>
      <c r="O5912" s="87"/>
      <c r="P5912" s="53"/>
      <c r="Q5912" s="53"/>
      <c r="R5912" s="53"/>
      <c r="S5912" s="53"/>
      <c r="T5912" s="53"/>
      <c r="U5912" s="53"/>
      <c r="V5912" s="53"/>
      <c r="W5912" s="53"/>
      <c r="X5912" s="53"/>
      <c r="Y5912" s="53"/>
      <c r="Z5912" s="53"/>
      <c r="AA5912" s="53"/>
      <c r="AB5912" s="53"/>
      <c r="AC5912" s="53"/>
      <c r="AD5912" s="53"/>
      <c r="AE5912" s="53"/>
      <c r="AF5912" s="53"/>
      <c r="AG5912" s="53"/>
      <c r="AH5912" s="53"/>
      <c r="AI5912" s="53"/>
      <c r="AJ5912" s="53"/>
      <c r="AK5912" s="54"/>
    </row>
    <row r="5913" spans="2:37" x14ac:dyDescent="0.25">
      <c r="B5913" s="315"/>
      <c r="C5913" s="315"/>
      <c r="D5913" s="315"/>
      <c r="E5913" s="315"/>
      <c r="F5913" s="315"/>
      <c r="G5913" s="315"/>
      <c r="H5913" s="315"/>
      <c r="I5913" s="54"/>
      <c r="J5913" s="53"/>
      <c r="K5913" s="53"/>
      <c r="L5913" s="270"/>
      <c r="M5913" s="55"/>
      <c r="N5913" s="53"/>
      <c r="O5913" s="87"/>
      <c r="P5913" s="53"/>
      <c r="Q5913" s="53"/>
      <c r="R5913" s="53"/>
      <c r="S5913" s="53"/>
      <c r="T5913" s="53"/>
      <c r="U5913" s="53"/>
      <c r="V5913" s="53"/>
      <c r="W5913" s="53"/>
      <c r="X5913" s="53"/>
      <c r="Y5913" s="53"/>
      <c r="Z5913" s="53"/>
      <c r="AA5913" s="53"/>
      <c r="AB5913" s="53"/>
      <c r="AC5913" s="53"/>
      <c r="AD5913" s="53"/>
      <c r="AE5913" s="53"/>
      <c r="AF5913" s="53"/>
      <c r="AG5913" s="53"/>
      <c r="AH5913" s="53"/>
      <c r="AI5913" s="53"/>
      <c r="AJ5913" s="53"/>
      <c r="AK5913" s="54"/>
    </row>
    <row r="5914" spans="2:37" x14ac:dyDescent="0.25">
      <c r="B5914" s="315"/>
      <c r="C5914" s="315"/>
      <c r="D5914" s="315"/>
      <c r="E5914" s="315"/>
      <c r="F5914" s="315"/>
      <c r="G5914" s="315"/>
      <c r="H5914" s="315"/>
      <c r="I5914" s="54"/>
      <c r="J5914" s="53"/>
      <c r="K5914" s="53"/>
      <c r="L5914" s="270"/>
      <c r="M5914" s="55"/>
      <c r="N5914" s="53"/>
      <c r="O5914" s="87"/>
      <c r="P5914" s="53"/>
      <c r="Q5914" s="53"/>
      <c r="R5914" s="53"/>
      <c r="S5914" s="53"/>
      <c r="T5914" s="53"/>
      <c r="U5914" s="53"/>
      <c r="V5914" s="53"/>
      <c r="W5914" s="53"/>
      <c r="X5914" s="53"/>
      <c r="Y5914" s="53"/>
      <c r="Z5914" s="53"/>
      <c r="AA5914" s="53"/>
      <c r="AB5914" s="53"/>
      <c r="AC5914" s="53"/>
      <c r="AD5914" s="53"/>
      <c r="AE5914" s="53"/>
      <c r="AF5914" s="53"/>
      <c r="AG5914" s="53"/>
      <c r="AH5914" s="53"/>
      <c r="AI5914" s="53"/>
      <c r="AJ5914" s="53"/>
      <c r="AK5914" s="54"/>
    </row>
    <row r="5915" spans="2:37" x14ac:dyDescent="0.25">
      <c r="B5915" s="315"/>
      <c r="C5915" s="315"/>
      <c r="D5915" s="315"/>
      <c r="E5915" s="315"/>
      <c r="F5915" s="315"/>
      <c r="G5915" s="315"/>
      <c r="H5915" s="315"/>
      <c r="I5915" s="54"/>
      <c r="J5915" s="53"/>
      <c r="K5915" s="53"/>
      <c r="L5915" s="270"/>
      <c r="M5915" s="55"/>
      <c r="N5915" s="53"/>
      <c r="O5915" s="87"/>
      <c r="P5915" s="53"/>
      <c r="Q5915" s="53"/>
      <c r="R5915" s="53"/>
      <c r="S5915" s="53"/>
      <c r="T5915" s="53"/>
      <c r="U5915" s="53"/>
      <c r="V5915" s="53"/>
      <c r="W5915" s="53"/>
      <c r="X5915" s="53"/>
      <c r="Y5915" s="53"/>
      <c r="Z5915" s="53"/>
      <c r="AA5915" s="53"/>
      <c r="AB5915" s="53"/>
      <c r="AC5915" s="53"/>
      <c r="AD5915" s="53"/>
      <c r="AE5915" s="53"/>
      <c r="AF5915" s="53"/>
      <c r="AG5915" s="53"/>
      <c r="AH5915" s="53"/>
      <c r="AI5915" s="53"/>
      <c r="AJ5915" s="53"/>
      <c r="AK5915" s="54"/>
    </row>
    <row r="5916" spans="2:37" x14ac:dyDescent="0.25">
      <c r="B5916" s="315"/>
      <c r="C5916" s="315"/>
      <c r="D5916" s="315"/>
      <c r="E5916" s="315"/>
      <c r="F5916" s="315"/>
      <c r="G5916" s="315"/>
      <c r="H5916" s="315"/>
      <c r="I5916" s="54"/>
      <c r="J5916" s="53"/>
      <c r="K5916" s="53"/>
      <c r="L5916" s="270"/>
      <c r="M5916" s="55"/>
      <c r="N5916" s="53"/>
      <c r="O5916" s="87"/>
      <c r="P5916" s="53"/>
      <c r="Q5916" s="53"/>
      <c r="R5916" s="53"/>
      <c r="S5916" s="53"/>
      <c r="T5916" s="53"/>
      <c r="U5916" s="53"/>
      <c r="V5916" s="53"/>
      <c r="W5916" s="53"/>
      <c r="X5916" s="53"/>
      <c r="Y5916" s="53"/>
      <c r="Z5916" s="53"/>
      <c r="AA5916" s="53"/>
      <c r="AB5916" s="53"/>
      <c r="AC5916" s="53"/>
      <c r="AD5916" s="53"/>
      <c r="AE5916" s="53"/>
      <c r="AF5916" s="53"/>
      <c r="AG5916" s="53"/>
      <c r="AH5916" s="53"/>
      <c r="AI5916" s="53"/>
      <c r="AJ5916" s="53"/>
      <c r="AK5916" s="54"/>
    </row>
    <row r="5917" spans="2:37" x14ac:dyDescent="0.25">
      <c r="B5917" s="315"/>
      <c r="C5917" s="315"/>
      <c r="D5917" s="315"/>
      <c r="E5917" s="315"/>
      <c r="F5917" s="315"/>
      <c r="G5917" s="315"/>
      <c r="H5917" s="315"/>
      <c r="I5917" s="54"/>
      <c r="J5917" s="53"/>
      <c r="K5917" s="53"/>
      <c r="L5917" s="270"/>
      <c r="M5917" s="55"/>
      <c r="N5917" s="53"/>
      <c r="O5917" s="87"/>
      <c r="P5917" s="53"/>
      <c r="Q5917" s="53"/>
      <c r="R5917" s="53"/>
      <c r="S5917" s="53"/>
      <c r="T5917" s="53"/>
      <c r="U5917" s="53"/>
      <c r="V5917" s="53"/>
      <c r="W5917" s="53"/>
      <c r="X5917" s="53"/>
      <c r="Y5917" s="53"/>
      <c r="Z5917" s="53"/>
      <c r="AA5917" s="53"/>
      <c r="AB5917" s="53"/>
      <c r="AC5917" s="53"/>
      <c r="AD5917" s="53"/>
      <c r="AE5917" s="53"/>
      <c r="AF5917" s="53"/>
      <c r="AG5917" s="53"/>
      <c r="AH5917" s="53"/>
      <c r="AI5917" s="53"/>
      <c r="AJ5917" s="53"/>
      <c r="AK5917" s="54"/>
    </row>
    <row r="5918" spans="2:37" x14ac:dyDescent="0.25">
      <c r="B5918" s="315"/>
      <c r="C5918" s="315"/>
      <c r="D5918" s="315"/>
      <c r="E5918" s="315"/>
      <c r="F5918" s="315"/>
      <c r="G5918" s="315"/>
      <c r="H5918" s="315"/>
      <c r="I5918" s="54"/>
      <c r="J5918" s="53"/>
      <c r="K5918" s="53"/>
      <c r="L5918" s="270"/>
      <c r="M5918" s="55"/>
      <c r="N5918" s="53"/>
      <c r="O5918" s="87"/>
      <c r="P5918" s="53"/>
      <c r="Q5918" s="53"/>
      <c r="R5918" s="53"/>
      <c r="S5918" s="53"/>
      <c r="T5918" s="53"/>
      <c r="U5918" s="53"/>
      <c r="V5918" s="53"/>
      <c r="W5918" s="53"/>
      <c r="X5918" s="53"/>
      <c r="Y5918" s="53"/>
      <c r="Z5918" s="53"/>
      <c r="AA5918" s="53"/>
      <c r="AB5918" s="53"/>
      <c r="AC5918" s="53"/>
      <c r="AD5918" s="53"/>
      <c r="AE5918" s="53"/>
      <c r="AF5918" s="53"/>
      <c r="AG5918" s="53"/>
      <c r="AH5918" s="53"/>
      <c r="AI5918" s="53"/>
      <c r="AJ5918" s="53"/>
      <c r="AK5918" s="54"/>
    </row>
    <row r="5919" spans="2:37" x14ac:dyDescent="0.25">
      <c r="B5919" s="315"/>
      <c r="C5919" s="315"/>
      <c r="D5919" s="315"/>
      <c r="E5919" s="315"/>
      <c r="F5919" s="315"/>
      <c r="G5919" s="315"/>
      <c r="H5919" s="315"/>
      <c r="I5919" s="54"/>
      <c r="J5919" s="53"/>
      <c r="K5919" s="53"/>
      <c r="L5919" s="270"/>
      <c r="M5919" s="55"/>
      <c r="N5919" s="53"/>
      <c r="O5919" s="87"/>
      <c r="P5919" s="53"/>
      <c r="Q5919" s="53"/>
      <c r="R5919" s="53"/>
      <c r="S5919" s="53"/>
      <c r="T5919" s="53"/>
      <c r="U5919" s="53"/>
      <c r="V5919" s="53"/>
      <c r="W5919" s="53"/>
      <c r="X5919" s="53"/>
      <c r="Y5919" s="53"/>
      <c r="Z5919" s="53"/>
      <c r="AA5919" s="53"/>
      <c r="AB5919" s="53"/>
      <c r="AC5919" s="53"/>
      <c r="AD5919" s="53"/>
      <c r="AE5919" s="53"/>
      <c r="AF5919" s="53"/>
      <c r="AG5919" s="53"/>
      <c r="AH5919" s="53"/>
      <c r="AI5919" s="53"/>
      <c r="AJ5919" s="53"/>
      <c r="AK5919" s="54"/>
    </row>
    <row r="5920" spans="2:37" x14ac:dyDescent="0.25">
      <c r="B5920" s="315"/>
      <c r="C5920" s="315"/>
      <c r="D5920" s="315"/>
      <c r="E5920" s="315"/>
      <c r="F5920" s="315"/>
      <c r="G5920" s="315"/>
      <c r="H5920" s="315"/>
      <c r="I5920" s="54"/>
      <c r="J5920" s="53"/>
      <c r="K5920" s="53"/>
      <c r="L5920" s="270"/>
      <c r="M5920" s="55"/>
      <c r="N5920" s="53"/>
      <c r="O5920" s="87"/>
      <c r="P5920" s="53"/>
      <c r="Q5920" s="53"/>
      <c r="R5920" s="53"/>
      <c r="S5920" s="53"/>
      <c r="T5920" s="53"/>
      <c r="U5920" s="53"/>
      <c r="V5920" s="53"/>
      <c r="W5920" s="53"/>
      <c r="X5920" s="53"/>
      <c r="Y5920" s="53"/>
      <c r="Z5920" s="53"/>
      <c r="AA5920" s="53"/>
      <c r="AB5920" s="53"/>
      <c r="AC5920" s="53"/>
      <c r="AD5920" s="53"/>
      <c r="AE5920" s="53"/>
      <c r="AF5920" s="53"/>
      <c r="AG5920" s="53"/>
      <c r="AH5920" s="53"/>
      <c r="AI5920" s="53"/>
      <c r="AJ5920" s="53"/>
      <c r="AK5920" s="54"/>
    </row>
    <row r="5921" spans="2:37" x14ac:dyDescent="0.25">
      <c r="B5921" s="315"/>
      <c r="C5921" s="315"/>
      <c r="D5921" s="315"/>
      <c r="E5921" s="315"/>
      <c r="F5921" s="315"/>
      <c r="G5921" s="315"/>
      <c r="H5921" s="315"/>
      <c r="I5921" s="54"/>
      <c r="J5921" s="53"/>
      <c r="K5921" s="53"/>
      <c r="L5921" s="270"/>
      <c r="M5921" s="55"/>
      <c r="N5921" s="53"/>
      <c r="O5921" s="87"/>
      <c r="P5921" s="53"/>
      <c r="Q5921" s="53"/>
      <c r="R5921" s="53"/>
      <c r="S5921" s="53"/>
      <c r="T5921" s="53"/>
      <c r="U5921" s="53"/>
      <c r="V5921" s="53"/>
      <c r="W5921" s="53"/>
      <c r="X5921" s="53"/>
      <c r="Y5921" s="53"/>
      <c r="Z5921" s="53"/>
      <c r="AA5921" s="53"/>
      <c r="AB5921" s="53"/>
      <c r="AC5921" s="53"/>
      <c r="AD5921" s="53"/>
      <c r="AE5921" s="53"/>
      <c r="AF5921" s="53"/>
      <c r="AG5921" s="53"/>
      <c r="AH5921" s="53"/>
      <c r="AI5921" s="53"/>
      <c r="AJ5921" s="53"/>
      <c r="AK5921" s="54"/>
    </row>
    <row r="5922" spans="2:37" x14ac:dyDescent="0.25">
      <c r="B5922" s="315"/>
      <c r="C5922" s="315"/>
      <c r="D5922" s="315"/>
      <c r="E5922" s="315"/>
      <c r="F5922" s="315"/>
      <c r="G5922" s="315"/>
      <c r="H5922" s="315"/>
      <c r="I5922" s="54"/>
      <c r="J5922" s="53"/>
      <c r="K5922" s="53"/>
      <c r="L5922" s="270"/>
      <c r="M5922" s="55"/>
      <c r="N5922" s="53"/>
      <c r="O5922" s="87"/>
      <c r="P5922" s="53"/>
      <c r="Q5922" s="53"/>
      <c r="R5922" s="53"/>
      <c r="S5922" s="53"/>
      <c r="T5922" s="53"/>
      <c r="U5922" s="53"/>
      <c r="V5922" s="53"/>
      <c r="W5922" s="53"/>
      <c r="X5922" s="53"/>
      <c r="Y5922" s="53"/>
      <c r="Z5922" s="53"/>
      <c r="AA5922" s="53"/>
      <c r="AB5922" s="53"/>
      <c r="AC5922" s="53"/>
      <c r="AD5922" s="53"/>
      <c r="AE5922" s="53"/>
      <c r="AF5922" s="53"/>
      <c r="AG5922" s="53"/>
      <c r="AH5922" s="53"/>
      <c r="AI5922" s="53"/>
      <c r="AJ5922" s="53"/>
      <c r="AK5922" s="54"/>
    </row>
    <row r="5923" spans="2:37" x14ac:dyDescent="0.25">
      <c r="B5923" s="315"/>
      <c r="C5923" s="315"/>
      <c r="D5923" s="315"/>
      <c r="E5923" s="315"/>
      <c r="F5923" s="315"/>
      <c r="G5923" s="315"/>
      <c r="H5923" s="315"/>
      <c r="I5923" s="54"/>
      <c r="J5923" s="53"/>
      <c r="K5923" s="53"/>
      <c r="L5923" s="270"/>
      <c r="M5923" s="55"/>
      <c r="N5923" s="53"/>
      <c r="O5923" s="87"/>
      <c r="P5923" s="53"/>
      <c r="Q5923" s="53"/>
      <c r="R5923" s="53"/>
      <c r="S5923" s="53"/>
      <c r="T5923" s="53"/>
      <c r="U5923" s="53"/>
      <c r="V5923" s="53"/>
      <c r="W5923" s="53"/>
      <c r="X5923" s="53"/>
      <c r="Y5923" s="53"/>
      <c r="Z5923" s="53"/>
      <c r="AA5923" s="53"/>
      <c r="AB5923" s="53"/>
      <c r="AC5923" s="53"/>
      <c r="AD5923" s="53"/>
      <c r="AE5923" s="53"/>
      <c r="AF5923" s="53"/>
      <c r="AG5923" s="53"/>
      <c r="AH5923" s="53"/>
      <c r="AI5923" s="53"/>
      <c r="AJ5923" s="53"/>
      <c r="AK5923" s="54"/>
    </row>
    <row r="5924" spans="2:37" x14ac:dyDescent="0.25">
      <c r="B5924" s="315"/>
      <c r="C5924" s="315"/>
      <c r="D5924" s="315"/>
      <c r="E5924" s="315"/>
      <c r="F5924" s="315"/>
      <c r="G5924" s="315"/>
      <c r="H5924" s="315"/>
      <c r="I5924" s="54"/>
      <c r="J5924" s="53"/>
      <c r="K5924" s="53"/>
      <c r="L5924" s="270"/>
      <c r="M5924" s="55"/>
      <c r="N5924" s="53"/>
      <c r="O5924" s="87"/>
      <c r="P5924" s="53"/>
      <c r="Q5924" s="53"/>
      <c r="R5924" s="53"/>
      <c r="S5924" s="53"/>
      <c r="T5924" s="53"/>
      <c r="U5924" s="53"/>
      <c r="V5924" s="53"/>
      <c r="W5924" s="53"/>
      <c r="X5924" s="53"/>
      <c r="Y5924" s="53"/>
      <c r="Z5924" s="53"/>
      <c r="AA5924" s="53"/>
      <c r="AB5924" s="53"/>
      <c r="AC5924" s="53"/>
      <c r="AD5924" s="53"/>
      <c r="AE5924" s="53"/>
      <c r="AF5924" s="53"/>
      <c r="AG5924" s="53"/>
      <c r="AH5924" s="53"/>
      <c r="AI5924" s="53"/>
      <c r="AJ5924" s="53"/>
      <c r="AK5924" s="54"/>
    </row>
    <row r="5925" spans="2:37" x14ac:dyDescent="0.25">
      <c r="B5925" s="315"/>
      <c r="C5925" s="315"/>
      <c r="D5925" s="315"/>
      <c r="E5925" s="315"/>
      <c r="F5925" s="315"/>
      <c r="G5925" s="315"/>
      <c r="H5925" s="315"/>
      <c r="I5925" s="54"/>
      <c r="J5925" s="53"/>
      <c r="K5925" s="53"/>
      <c r="L5925" s="270"/>
      <c r="M5925" s="55"/>
      <c r="N5925" s="53"/>
      <c r="O5925" s="87"/>
      <c r="P5925" s="53"/>
      <c r="Q5925" s="53"/>
      <c r="R5925" s="53"/>
      <c r="S5925" s="53"/>
      <c r="T5925" s="53"/>
      <c r="U5925" s="53"/>
      <c r="V5925" s="53"/>
      <c r="W5925" s="53"/>
      <c r="X5925" s="53"/>
      <c r="Y5925" s="53"/>
      <c r="Z5925" s="53"/>
      <c r="AA5925" s="53"/>
      <c r="AB5925" s="53"/>
      <c r="AC5925" s="53"/>
      <c r="AD5925" s="53"/>
      <c r="AE5925" s="53"/>
      <c r="AF5925" s="53"/>
      <c r="AG5925" s="53"/>
      <c r="AH5925" s="53"/>
      <c r="AI5925" s="53"/>
      <c r="AJ5925" s="53"/>
      <c r="AK5925" s="54"/>
    </row>
    <row r="5926" spans="2:37" x14ac:dyDescent="0.25">
      <c r="B5926" s="315"/>
      <c r="C5926" s="315"/>
      <c r="D5926" s="315"/>
      <c r="E5926" s="315"/>
      <c r="F5926" s="315"/>
      <c r="G5926" s="315"/>
      <c r="H5926" s="315"/>
      <c r="I5926" s="54"/>
      <c r="J5926" s="53"/>
      <c r="K5926" s="53"/>
      <c r="L5926" s="270"/>
      <c r="M5926" s="55"/>
      <c r="N5926" s="53"/>
      <c r="O5926" s="87"/>
      <c r="P5926" s="53"/>
      <c r="Q5926" s="53"/>
      <c r="R5926" s="53"/>
      <c r="S5926" s="53"/>
      <c r="T5926" s="53"/>
      <c r="U5926" s="53"/>
      <c r="V5926" s="53"/>
      <c r="W5926" s="53"/>
      <c r="X5926" s="53"/>
      <c r="Y5926" s="53"/>
      <c r="Z5926" s="53"/>
      <c r="AA5926" s="53"/>
      <c r="AB5926" s="53"/>
      <c r="AC5926" s="53"/>
      <c r="AD5926" s="53"/>
      <c r="AE5926" s="53"/>
      <c r="AF5926" s="53"/>
      <c r="AG5926" s="53"/>
      <c r="AH5926" s="53"/>
      <c r="AI5926" s="53"/>
      <c r="AJ5926" s="53"/>
      <c r="AK5926" s="54"/>
    </row>
    <row r="5927" spans="2:37" x14ac:dyDescent="0.25">
      <c r="B5927" s="315"/>
      <c r="C5927" s="315"/>
      <c r="D5927" s="315"/>
      <c r="E5927" s="315"/>
      <c r="F5927" s="315"/>
      <c r="G5927" s="315"/>
      <c r="H5927" s="315"/>
      <c r="I5927" s="54"/>
      <c r="J5927" s="53"/>
      <c r="K5927" s="53"/>
      <c r="L5927" s="270"/>
      <c r="M5927" s="55"/>
      <c r="N5927" s="53"/>
      <c r="O5927" s="87"/>
      <c r="P5927" s="53"/>
      <c r="Q5927" s="53"/>
      <c r="R5927" s="53"/>
      <c r="S5927" s="53"/>
      <c r="T5927" s="53"/>
      <c r="U5927" s="53"/>
      <c r="V5927" s="53"/>
      <c r="W5927" s="53"/>
      <c r="X5927" s="53"/>
      <c r="Y5927" s="53"/>
      <c r="Z5927" s="53"/>
      <c r="AA5927" s="53"/>
      <c r="AB5927" s="53"/>
      <c r="AC5927" s="53"/>
      <c r="AD5927" s="53"/>
      <c r="AE5927" s="53"/>
      <c r="AF5927" s="53"/>
      <c r="AG5927" s="53"/>
      <c r="AH5927" s="53"/>
      <c r="AI5927" s="53"/>
      <c r="AJ5927" s="53"/>
      <c r="AK5927" s="54"/>
    </row>
    <row r="5928" spans="2:37" x14ac:dyDescent="0.25">
      <c r="B5928" s="315"/>
      <c r="C5928" s="315"/>
      <c r="D5928" s="315"/>
      <c r="E5928" s="315"/>
      <c r="F5928" s="315"/>
      <c r="G5928" s="315"/>
      <c r="H5928" s="315"/>
      <c r="I5928" s="54"/>
      <c r="J5928" s="53"/>
      <c r="K5928" s="53"/>
      <c r="L5928" s="270"/>
      <c r="M5928" s="55"/>
      <c r="N5928" s="53"/>
      <c r="O5928" s="87"/>
      <c r="P5928" s="53"/>
      <c r="Q5928" s="53"/>
      <c r="R5928" s="53"/>
      <c r="S5928" s="53"/>
      <c r="T5928" s="53"/>
      <c r="U5928" s="53"/>
      <c r="V5928" s="53"/>
      <c r="W5928" s="53"/>
      <c r="X5928" s="53"/>
      <c r="Y5928" s="53"/>
      <c r="Z5928" s="53"/>
      <c r="AA5928" s="53"/>
      <c r="AB5928" s="53"/>
      <c r="AC5928" s="53"/>
      <c r="AD5928" s="53"/>
      <c r="AE5928" s="53"/>
      <c r="AF5928" s="53"/>
      <c r="AG5928" s="53"/>
      <c r="AH5928" s="53"/>
      <c r="AI5928" s="53"/>
      <c r="AJ5928" s="53"/>
      <c r="AK5928" s="54"/>
    </row>
    <row r="5929" spans="2:37" x14ac:dyDescent="0.25">
      <c r="B5929" s="315"/>
      <c r="C5929" s="315"/>
      <c r="D5929" s="315"/>
      <c r="E5929" s="315"/>
      <c r="F5929" s="315"/>
      <c r="G5929" s="315"/>
      <c r="H5929" s="315"/>
      <c r="I5929" s="54"/>
      <c r="J5929" s="53"/>
      <c r="K5929" s="53"/>
      <c r="L5929" s="270"/>
      <c r="M5929" s="55"/>
      <c r="N5929" s="53"/>
      <c r="O5929" s="87"/>
      <c r="P5929" s="53"/>
      <c r="Q5929" s="53"/>
      <c r="R5929" s="53"/>
      <c r="S5929" s="53"/>
      <c r="T5929" s="53"/>
      <c r="U5929" s="53"/>
      <c r="V5929" s="53"/>
      <c r="W5929" s="53"/>
      <c r="X5929" s="53"/>
      <c r="Y5929" s="53"/>
      <c r="Z5929" s="53"/>
      <c r="AA5929" s="53"/>
      <c r="AB5929" s="53"/>
      <c r="AC5929" s="53"/>
      <c r="AD5929" s="53"/>
      <c r="AE5929" s="53"/>
      <c r="AF5929" s="53"/>
      <c r="AG5929" s="53"/>
      <c r="AH5929" s="53"/>
      <c r="AI5929" s="53"/>
      <c r="AJ5929" s="53"/>
      <c r="AK5929" s="54"/>
    </row>
    <row r="5930" spans="2:37" x14ac:dyDescent="0.25">
      <c r="B5930" s="315"/>
      <c r="C5930" s="315"/>
      <c r="D5930" s="315"/>
      <c r="E5930" s="315"/>
      <c r="F5930" s="315"/>
      <c r="G5930" s="315"/>
      <c r="H5930" s="315"/>
      <c r="I5930" s="54"/>
      <c r="J5930" s="53"/>
      <c r="K5930" s="53"/>
      <c r="L5930" s="270"/>
      <c r="M5930" s="55"/>
      <c r="N5930" s="53"/>
      <c r="O5930" s="87"/>
      <c r="P5930" s="53"/>
      <c r="Q5930" s="53"/>
      <c r="R5930" s="53"/>
      <c r="S5930" s="53"/>
      <c r="T5930" s="53"/>
      <c r="U5930" s="53"/>
      <c r="V5930" s="53"/>
      <c r="W5930" s="53"/>
      <c r="X5930" s="53"/>
      <c r="Y5930" s="53"/>
      <c r="Z5930" s="53"/>
      <c r="AA5930" s="53"/>
      <c r="AB5930" s="53"/>
      <c r="AC5930" s="53"/>
      <c r="AD5930" s="53"/>
      <c r="AE5930" s="53"/>
      <c r="AF5930" s="53"/>
      <c r="AG5930" s="53"/>
      <c r="AH5930" s="53"/>
      <c r="AI5930" s="53"/>
      <c r="AJ5930" s="53"/>
      <c r="AK5930" s="54"/>
    </row>
    <row r="5931" spans="2:37" x14ac:dyDescent="0.25">
      <c r="B5931" s="315"/>
      <c r="C5931" s="315"/>
      <c r="D5931" s="315"/>
      <c r="E5931" s="315"/>
      <c r="F5931" s="315"/>
      <c r="G5931" s="315"/>
      <c r="H5931" s="315"/>
      <c r="I5931" s="54"/>
      <c r="J5931" s="53"/>
      <c r="K5931" s="53"/>
      <c r="L5931" s="270"/>
      <c r="M5931" s="55"/>
      <c r="N5931" s="53"/>
      <c r="O5931" s="87"/>
      <c r="P5931" s="53"/>
      <c r="Q5931" s="53"/>
      <c r="R5931" s="53"/>
      <c r="S5931" s="53"/>
      <c r="T5931" s="53"/>
      <c r="U5931" s="53"/>
      <c r="V5931" s="53"/>
      <c r="W5931" s="53"/>
      <c r="X5931" s="53"/>
      <c r="Y5931" s="53"/>
      <c r="Z5931" s="53"/>
      <c r="AA5931" s="53"/>
      <c r="AB5931" s="53"/>
      <c r="AC5931" s="53"/>
      <c r="AD5931" s="53"/>
      <c r="AE5931" s="53"/>
      <c r="AF5931" s="53"/>
      <c r="AG5931" s="53"/>
      <c r="AH5931" s="53"/>
      <c r="AI5931" s="53"/>
      <c r="AJ5931" s="53"/>
      <c r="AK5931" s="54"/>
    </row>
    <row r="5932" spans="2:37" x14ac:dyDescent="0.25">
      <c r="B5932" s="315"/>
      <c r="C5932" s="315"/>
      <c r="D5932" s="315"/>
      <c r="E5932" s="315"/>
      <c r="F5932" s="315"/>
      <c r="G5932" s="315"/>
      <c r="H5932" s="315"/>
      <c r="I5932" s="54"/>
      <c r="J5932" s="53"/>
      <c r="K5932" s="53"/>
      <c r="L5932" s="270"/>
      <c r="M5932" s="55"/>
      <c r="N5932" s="53"/>
      <c r="O5932" s="87"/>
      <c r="P5932" s="53"/>
      <c r="Q5932" s="53"/>
      <c r="R5932" s="53"/>
      <c r="S5932" s="53"/>
      <c r="T5932" s="53"/>
      <c r="U5932" s="53"/>
      <c r="V5932" s="53"/>
      <c r="W5932" s="53"/>
      <c r="X5932" s="53"/>
      <c r="Y5932" s="53"/>
      <c r="Z5932" s="53"/>
      <c r="AA5932" s="53"/>
      <c r="AB5932" s="53"/>
      <c r="AC5932" s="53"/>
      <c r="AD5932" s="53"/>
      <c r="AE5932" s="53"/>
      <c r="AF5932" s="53"/>
      <c r="AG5932" s="53"/>
      <c r="AH5932" s="53"/>
      <c r="AI5932" s="53"/>
      <c r="AJ5932" s="53"/>
      <c r="AK5932" s="54"/>
    </row>
    <row r="5933" spans="2:37" x14ac:dyDescent="0.25">
      <c r="B5933" s="315"/>
      <c r="C5933" s="315"/>
      <c r="D5933" s="315"/>
      <c r="E5933" s="315"/>
      <c r="F5933" s="315"/>
      <c r="G5933" s="315"/>
      <c r="H5933" s="315"/>
      <c r="I5933" s="54"/>
      <c r="J5933" s="53"/>
      <c r="K5933" s="53"/>
      <c r="L5933" s="270"/>
      <c r="M5933" s="55"/>
      <c r="N5933" s="53"/>
      <c r="O5933" s="87"/>
      <c r="P5933" s="53"/>
      <c r="Q5933" s="53"/>
      <c r="R5933" s="53"/>
      <c r="S5933" s="53"/>
      <c r="T5933" s="53"/>
      <c r="U5933" s="53"/>
      <c r="V5933" s="53"/>
      <c r="W5933" s="53"/>
      <c r="X5933" s="53"/>
      <c r="Y5933" s="53"/>
      <c r="Z5933" s="53"/>
      <c r="AA5933" s="53"/>
      <c r="AB5933" s="53"/>
      <c r="AC5933" s="53"/>
      <c r="AD5933" s="53"/>
      <c r="AE5933" s="53"/>
      <c r="AF5933" s="53"/>
      <c r="AG5933" s="53"/>
      <c r="AH5933" s="53"/>
      <c r="AI5933" s="53"/>
      <c r="AJ5933" s="53"/>
      <c r="AK5933" s="54"/>
    </row>
    <row r="5934" spans="2:37" x14ac:dyDescent="0.25">
      <c r="B5934" s="315"/>
      <c r="C5934" s="315"/>
      <c r="D5934" s="315"/>
      <c r="E5934" s="315"/>
      <c r="F5934" s="315"/>
      <c r="G5934" s="315"/>
      <c r="H5934" s="315"/>
      <c r="I5934" s="54"/>
      <c r="J5934" s="53"/>
      <c r="K5934" s="53"/>
      <c r="L5934" s="270"/>
      <c r="M5934" s="55"/>
      <c r="N5934" s="53"/>
      <c r="O5934" s="87"/>
      <c r="P5934" s="53"/>
      <c r="Q5934" s="53"/>
      <c r="R5934" s="53"/>
      <c r="S5934" s="53"/>
      <c r="T5934" s="53"/>
      <c r="U5934" s="53"/>
      <c r="V5934" s="53"/>
      <c r="W5934" s="53"/>
      <c r="X5934" s="53"/>
      <c r="Y5934" s="53"/>
      <c r="Z5934" s="53"/>
      <c r="AA5934" s="53"/>
      <c r="AB5934" s="53"/>
      <c r="AC5934" s="53"/>
      <c r="AD5934" s="53"/>
      <c r="AE5934" s="53"/>
      <c r="AF5934" s="53"/>
      <c r="AG5934" s="53"/>
      <c r="AH5934" s="53"/>
      <c r="AI5934" s="53"/>
      <c r="AJ5934" s="53"/>
      <c r="AK5934" s="54"/>
    </row>
    <row r="5935" spans="2:37" x14ac:dyDescent="0.25">
      <c r="B5935" s="315"/>
      <c r="C5935" s="315"/>
      <c r="D5935" s="315"/>
      <c r="E5935" s="315"/>
      <c r="F5935" s="315"/>
      <c r="G5935" s="315"/>
      <c r="H5935" s="315"/>
      <c r="I5935" s="54"/>
      <c r="J5935" s="53"/>
      <c r="K5935" s="53"/>
      <c r="L5935" s="270"/>
      <c r="M5935" s="55"/>
      <c r="N5935" s="53"/>
      <c r="O5935" s="87"/>
      <c r="P5935" s="53"/>
      <c r="Q5935" s="53"/>
      <c r="R5935" s="53"/>
      <c r="S5935" s="53"/>
      <c r="T5935" s="53"/>
      <c r="U5935" s="53"/>
      <c r="V5935" s="53"/>
      <c r="W5935" s="53"/>
      <c r="X5935" s="53"/>
      <c r="Y5935" s="53"/>
      <c r="Z5935" s="53"/>
      <c r="AA5935" s="53"/>
      <c r="AB5935" s="53"/>
      <c r="AC5935" s="53"/>
      <c r="AD5935" s="53"/>
      <c r="AE5935" s="53"/>
      <c r="AF5935" s="53"/>
      <c r="AG5935" s="53"/>
      <c r="AH5935" s="53"/>
      <c r="AI5935" s="53"/>
      <c r="AJ5935" s="53"/>
      <c r="AK5935" s="54"/>
    </row>
    <row r="5936" spans="2:37" x14ac:dyDescent="0.25">
      <c r="B5936" s="315"/>
      <c r="C5936" s="315"/>
      <c r="D5936" s="315"/>
      <c r="E5936" s="315"/>
      <c r="F5936" s="315"/>
      <c r="G5936" s="315"/>
      <c r="H5936" s="315"/>
      <c r="I5936" s="54"/>
      <c r="J5936" s="53"/>
      <c r="K5936" s="53"/>
      <c r="L5936" s="270"/>
      <c r="M5936" s="55"/>
      <c r="N5936" s="53"/>
      <c r="O5936" s="87"/>
      <c r="P5936" s="53"/>
      <c r="Q5936" s="53"/>
      <c r="R5936" s="53"/>
      <c r="S5936" s="53"/>
      <c r="T5936" s="53"/>
      <c r="U5936" s="53"/>
      <c r="V5936" s="53"/>
      <c r="W5936" s="53"/>
      <c r="X5936" s="53"/>
      <c r="Y5936" s="53"/>
      <c r="Z5936" s="53"/>
      <c r="AA5936" s="53"/>
      <c r="AB5936" s="53"/>
      <c r="AC5936" s="53"/>
      <c r="AD5936" s="53"/>
      <c r="AE5936" s="53"/>
      <c r="AF5936" s="53"/>
      <c r="AG5936" s="53"/>
      <c r="AH5936" s="53"/>
      <c r="AI5936" s="53"/>
      <c r="AJ5936" s="53"/>
      <c r="AK5936" s="54"/>
    </row>
    <row r="5937" spans="2:37" x14ac:dyDescent="0.25">
      <c r="B5937" s="315"/>
      <c r="C5937" s="315"/>
      <c r="D5937" s="315"/>
      <c r="E5937" s="315"/>
      <c r="F5937" s="315"/>
      <c r="G5937" s="315"/>
      <c r="H5937" s="315"/>
      <c r="I5937" s="54"/>
      <c r="J5937" s="53"/>
      <c r="K5937" s="53"/>
      <c r="L5937" s="270"/>
      <c r="M5937" s="55"/>
      <c r="N5937" s="53"/>
      <c r="O5937" s="87"/>
      <c r="P5937" s="53"/>
      <c r="Q5937" s="53"/>
      <c r="R5937" s="53"/>
      <c r="S5937" s="53"/>
      <c r="T5937" s="53"/>
      <c r="U5937" s="53"/>
      <c r="V5937" s="53"/>
      <c r="W5937" s="53"/>
      <c r="X5937" s="53"/>
      <c r="Y5937" s="53"/>
      <c r="Z5937" s="53"/>
      <c r="AA5937" s="53"/>
      <c r="AB5937" s="53"/>
      <c r="AC5937" s="53"/>
      <c r="AD5937" s="53"/>
      <c r="AE5937" s="53"/>
      <c r="AF5937" s="53"/>
      <c r="AG5937" s="53"/>
      <c r="AH5937" s="53"/>
      <c r="AI5937" s="53"/>
      <c r="AJ5937" s="53"/>
      <c r="AK5937" s="54"/>
    </row>
    <row r="5938" spans="2:37" x14ac:dyDescent="0.25">
      <c r="B5938" s="315"/>
      <c r="C5938" s="315"/>
      <c r="D5938" s="315"/>
      <c r="E5938" s="315"/>
      <c r="F5938" s="315"/>
      <c r="G5938" s="315"/>
      <c r="H5938" s="315"/>
      <c r="I5938" s="54"/>
      <c r="J5938" s="53"/>
      <c r="K5938" s="53"/>
      <c r="L5938" s="270"/>
      <c r="M5938" s="55"/>
      <c r="N5938" s="53"/>
      <c r="O5938" s="87"/>
      <c r="P5938" s="53"/>
      <c r="Q5938" s="53"/>
      <c r="R5938" s="53"/>
      <c r="S5938" s="53"/>
      <c r="T5938" s="53"/>
      <c r="U5938" s="53"/>
      <c r="V5938" s="53"/>
      <c r="W5938" s="53"/>
      <c r="X5938" s="53"/>
      <c r="Y5938" s="53"/>
      <c r="Z5938" s="53"/>
      <c r="AA5938" s="53"/>
      <c r="AB5938" s="53"/>
      <c r="AC5938" s="53"/>
      <c r="AD5938" s="53"/>
      <c r="AE5938" s="53"/>
      <c r="AF5938" s="53"/>
      <c r="AG5938" s="53"/>
      <c r="AH5938" s="53"/>
      <c r="AI5938" s="53"/>
      <c r="AJ5938" s="53"/>
      <c r="AK5938" s="54"/>
    </row>
    <row r="5939" spans="2:37" x14ac:dyDescent="0.25">
      <c r="B5939" s="315"/>
      <c r="C5939" s="315"/>
      <c r="D5939" s="315"/>
      <c r="E5939" s="315"/>
      <c r="F5939" s="315"/>
      <c r="G5939" s="315"/>
      <c r="H5939" s="315"/>
      <c r="I5939" s="54"/>
      <c r="J5939" s="53"/>
      <c r="K5939" s="53"/>
      <c r="L5939" s="270"/>
      <c r="M5939" s="55"/>
      <c r="N5939" s="53"/>
      <c r="O5939" s="87"/>
      <c r="P5939" s="53"/>
      <c r="Q5939" s="53"/>
      <c r="R5939" s="53"/>
      <c r="S5939" s="53"/>
      <c r="T5939" s="53"/>
      <c r="U5939" s="53"/>
      <c r="V5939" s="53"/>
      <c r="W5939" s="53"/>
      <c r="X5939" s="53"/>
      <c r="Y5939" s="53"/>
      <c r="Z5939" s="53"/>
      <c r="AA5939" s="53"/>
      <c r="AB5939" s="53"/>
      <c r="AC5939" s="53"/>
      <c r="AD5939" s="53"/>
      <c r="AE5939" s="53"/>
      <c r="AF5939" s="53"/>
      <c r="AG5939" s="53"/>
      <c r="AH5939" s="53"/>
      <c r="AI5939" s="53"/>
      <c r="AJ5939" s="53"/>
      <c r="AK5939" s="54"/>
    </row>
    <row r="5940" spans="2:37" x14ac:dyDescent="0.25">
      <c r="B5940" s="315"/>
      <c r="C5940" s="315"/>
      <c r="D5940" s="315"/>
      <c r="E5940" s="315"/>
      <c r="F5940" s="315"/>
      <c r="G5940" s="315"/>
      <c r="H5940" s="315"/>
      <c r="I5940" s="54"/>
      <c r="J5940" s="53"/>
      <c r="K5940" s="53"/>
      <c r="L5940" s="270"/>
      <c r="M5940" s="55"/>
      <c r="N5940" s="53"/>
      <c r="O5940" s="87"/>
      <c r="P5940" s="53"/>
      <c r="Q5940" s="53"/>
      <c r="R5940" s="53"/>
      <c r="S5940" s="53"/>
      <c r="T5940" s="53"/>
      <c r="U5940" s="53"/>
      <c r="V5940" s="53"/>
      <c r="W5940" s="53"/>
      <c r="X5940" s="53"/>
      <c r="Y5940" s="53"/>
      <c r="Z5940" s="53"/>
      <c r="AA5940" s="53"/>
      <c r="AB5940" s="53"/>
      <c r="AC5940" s="53"/>
      <c r="AD5940" s="53"/>
      <c r="AE5940" s="53"/>
      <c r="AF5940" s="53"/>
      <c r="AG5940" s="53"/>
      <c r="AH5940" s="53"/>
      <c r="AI5940" s="53"/>
      <c r="AJ5940" s="53"/>
      <c r="AK5940" s="54"/>
    </row>
    <row r="5941" spans="2:37" x14ac:dyDescent="0.25">
      <c r="B5941" s="315"/>
      <c r="C5941" s="315"/>
      <c r="D5941" s="315"/>
      <c r="E5941" s="315"/>
      <c r="F5941" s="315"/>
      <c r="G5941" s="315"/>
      <c r="H5941" s="315"/>
      <c r="I5941" s="54"/>
      <c r="J5941" s="53"/>
      <c r="K5941" s="53"/>
      <c r="L5941" s="270"/>
      <c r="M5941" s="55"/>
      <c r="N5941" s="53"/>
      <c r="O5941" s="87"/>
      <c r="P5941" s="53"/>
      <c r="Q5941" s="53"/>
      <c r="R5941" s="53"/>
      <c r="S5941" s="53"/>
      <c r="T5941" s="53"/>
      <c r="U5941" s="53"/>
      <c r="V5941" s="53"/>
      <c r="W5941" s="53"/>
      <c r="X5941" s="53"/>
      <c r="Y5941" s="53"/>
      <c r="Z5941" s="53"/>
      <c r="AA5941" s="53"/>
      <c r="AB5941" s="53"/>
      <c r="AC5941" s="53"/>
      <c r="AD5941" s="53"/>
      <c r="AE5941" s="53"/>
      <c r="AF5941" s="53"/>
      <c r="AG5941" s="53"/>
      <c r="AH5941" s="53"/>
      <c r="AI5941" s="53"/>
      <c r="AJ5941" s="53"/>
      <c r="AK5941" s="54"/>
    </row>
    <row r="5942" spans="2:37" x14ac:dyDescent="0.25">
      <c r="B5942" s="315"/>
      <c r="C5942" s="315"/>
      <c r="D5942" s="315"/>
      <c r="E5942" s="315"/>
      <c r="F5942" s="315"/>
      <c r="G5942" s="315"/>
      <c r="H5942" s="315"/>
      <c r="I5942" s="54"/>
      <c r="J5942" s="53"/>
      <c r="K5942" s="53"/>
      <c r="L5942" s="270"/>
      <c r="M5942" s="55"/>
      <c r="N5942" s="53"/>
      <c r="O5942" s="87"/>
      <c r="P5942" s="53"/>
      <c r="Q5942" s="53"/>
      <c r="R5942" s="53"/>
      <c r="S5942" s="53"/>
      <c r="T5942" s="53"/>
      <c r="U5942" s="53"/>
      <c r="V5942" s="53"/>
      <c r="W5942" s="53"/>
      <c r="X5942" s="53"/>
      <c r="Y5942" s="53"/>
      <c r="Z5942" s="53"/>
      <c r="AA5942" s="53"/>
      <c r="AB5942" s="53"/>
      <c r="AC5942" s="53"/>
      <c r="AD5942" s="53"/>
      <c r="AE5942" s="53"/>
      <c r="AF5942" s="53"/>
      <c r="AG5942" s="53"/>
      <c r="AH5942" s="53"/>
      <c r="AI5942" s="53"/>
      <c r="AJ5942" s="53"/>
      <c r="AK5942" s="54"/>
    </row>
    <row r="5943" spans="2:37" x14ac:dyDescent="0.25">
      <c r="B5943" s="315"/>
      <c r="C5943" s="315"/>
      <c r="D5943" s="315"/>
      <c r="E5943" s="315"/>
      <c r="F5943" s="315"/>
      <c r="G5943" s="315"/>
      <c r="H5943" s="315"/>
      <c r="I5943" s="54"/>
      <c r="J5943" s="53"/>
      <c r="K5943" s="53"/>
      <c r="L5943" s="270"/>
      <c r="M5943" s="55"/>
      <c r="N5943" s="53"/>
      <c r="O5943" s="87"/>
      <c r="P5943" s="53"/>
      <c r="Q5943" s="53"/>
      <c r="R5943" s="53"/>
      <c r="S5943" s="53"/>
      <c r="T5943" s="53"/>
      <c r="U5943" s="53"/>
      <c r="V5943" s="53"/>
      <c r="W5943" s="53"/>
      <c r="X5943" s="53"/>
      <c r="Y5943" s="53"/>
      <c r="Z5943" s="53"/>
      <c r="AA5943" s="53"/>
      <c r="AB5943" s="53"/>
      <c r="AC5943" s="53"/>
      <c r="AD5943" s="53"/>
      <c r="AE5943" s="53"/>
      <c r="AF5943" s="53"/>
      <c r="AG5943" s="53"/>
      <c r="AH5943" s="53"/>
      <c r="AI5943" s="53"/>
      <c r="AJ5943" s="53"/>
      <c r="AK5943" s="54"/>
    </row>
    <row r="5944" spans="2:37" x14ac:dyDescent="0.25">
      <c r="B5944" s="315"/>
      <c r="C5944" s="315"/>
      <c r="D5944" s="315"/>
      <c r="E5944" s="315"/>
      <c r="F5944" s="315"/>
      <c r="G5944" s="315"/>
      <c r="H5944" s="315"/>
      <c r="I5944" s="54"/>
      <c r="J5944" s="53"/>
      <c r="K5944" s="53"/>
      <c r="L5944" s="270"/>
      <c r="M5944" s="55"/>
      <c r="N5944" s="53"/>
      <c r="O5944" s="87"/>
      <c r="P5944" s="53"/>
      <c r="Q5944" s="53"/>
      <c r="R5944" s="53"/>
      <c r="S5944" s="53"/>
      <c r="T5944" s="53"/>
      <c r="U5944" s="53"/>
      <c r="V5944" s="53"/>
      <c r="W5944" s="53"/>
      <c r="X5944" s="53"/>
      <c r="Y5944" s="53"/>
      <c r="Z5944" s="53"/>
      <c r="AA5944" s="53"/>
      <c r="AB5944" s="53"/>
      <c r="AC5944" s="53"/>
      <c r="AD5944" s="53"/>
      <c r="AE5944" s="53"/>
      <c r="AF5944" s="53"/>
      <c r="AG5944" s="53"/>
      <c r="AH5944" s="53"/>
      <c r="AI5944" s="53"/>
      <c r="AJ5944" s="53"/>
      <c r="AK5944" s="54"/>
    </row>
    <row r="5945" spans="2:37" x14ac:dyDescent="0.25">
      <c r="B5945" s="315"/>
      <c r="C5945" s="315"/>
      <c r="D5945" s="315"/>
      <c r="E5945" s="315"/>
      <c r="F5945" s="315"/>
      <c r="G5945" s="315"/>
      <c r="H5945" s="315"/>
      <c r="I5945" s="54"/>
      <c r="J5945" s="53"/>
      <c r="K5945" s="53"/>
      <c r="L5945" s="270"/>
      <c r="M5945" s="55"/>
      <c r="N5945" s="53"/>
      <c r="O5945" s="87"/>
      <c r="P5945" s="53"/>
      <c r="Q5945" s="53"/>
      <c r="R5945" s="53"/>
      <c r="S5945" s="53"/>
      <c r="T5945" s="53"/>
      <c r="U5945" s="53"/>
      <c r="V5945" s="53"/>
      <c r="W5945" s="53"/>
      <c r="X5945" s="53"/>
      <c r="Y5945" s="53"/>
      <c r="Z5945" s="53"/>
      <c r="AA5945" s="53"/>
      <c r="AB5945" s="53"/>
      <c r="AC5945" s="53"/>
      <c r="AD5945" s="53"/>
      <c r="AE5945" s="53"/>
      <c r="AF5945" s="53"/>
      <c r="AG5945" s="53"/>
      <c r="AH5945" s="53"/>
      <c r="AI5945" s="53"/>
      <c r="AJ5945" s="53"/>
      <c r="AK5945" s="54"/>
    </row>
    <row r="5946" spans="2:37" x14ac:dyDescent="0.25">
      <c r="B5946" s="315"/>
      <c r="C5946" s="315"/>
      <c r="D5946" s="315"/>
      <c r="E5946" s="315"/>
      <c r="F5946" s="315"/>
      <c r="G5946" s="315"/>
      <c r="H5946" s="315"/>
      <c r="I5946" s="54"/>
      <c r="J5946" s="53"/>
      <c r="K5946" s="53"/>
      <c r="L5946" s="270"/>
      <c r="M5946" s="55"/>
      <c r="N5946" s="53"/>
      <c r="O5946" s="87"/>
      <c r="P5946" s="53"/>
      <c r="Q5946" s="53"/>
      <c r="R5946" s="53"/>
      <c r="S5946" s="53"/>
      <c r="T5946" s="53"/>
      <c r="U5946" s="53"/>
      <c r="V5946" s="53"/>
      <c r="W5946" s="53"/>
      <c r="X5946" s="53"/>
      <c r="Y5946" s="53"/>
      <c r="Z5946" s="53"/>
      <c r="AA5946" s="53"/>
      <c r="AB5946" s="53"/>
      <c r="AC5946" s="53"/>
      <c r="AD5946" s="53"/>
      <c r="AE5946" s="53"/>
      <c r="AF5946" s="53"/>
      <c r="AG5946" s="53"/>
      <c r="AH5946" s="53"/>
      <c r="AI5946" s="53"/>
      <c r="AJ5946" s="53"/>
      <c r="AK5946" s="54"/>
    </row>
    <row r="5947" spans="2:37" x14ac:dyDescent="0.25">
      <c r="B5947" s="315"/>
      <c r="C5947" s="315"/>
      <c r="D5947" s="315"/>
      <c r="E5947" s="315"/>
      <c r="F5947" s="315"/>
      <c r="G5947" s="315"/>
      <c r="H5947" s="315"/>
      <c r="I5947" s="54"/>
      <c r="J5947" s="53"/>
      <c r="K5947" s="53"/>
      <c r="L5947" s="270"/>
      <c r="M5947" s="55"/>
      <c r="N5947" s="53"/>
      <c r="O5947" s="87"/>
      <c r="P5947" s="53"/>
      <c r="Q5947" s="53"/>
      <c r="R5947" s="53"/>
      <c r="S5947" s="53"/>
      <c r="T5947" s="53"/>
      <c r="U5947" s="53"/>
      <c r="V5947" s="53"/>
      <c r="W5947" s="53"/>
      <c r="X5947" s="53"/>
      <c r="Y5947" s="53"/>
      <c r="Z5947" s="53"/>
      <c r="AA5947" s="53"/>
      <c r="AB5947" s="53"/>
      <c r="AC5947" s="53"/>
      <c r="AD5947" s="53"/>
      <c r="AE5947" s="53"/>
      <c r="AF5947" s="53"/>
      <c r="AG5947" s="53"/>
      <c r="AH5947" s="53"/>
      <c r="AI5947" s="53"/>
      <c r="AJ5947" s="53"/>
      <c r="AK5947" s="54"/>
    </row>
    <row r="5948" spans="2:37" x14ac:dyDescent="0.25">
      <c r="B5948" s="315"/>
      <c r="C5948" s="315"/>
      <c r="D5948" s="315"/>
      <c r="E5948" s="315"/>
      <c r="F5948" s="315"/>
      <c r="G5948" s="315"/>
      <c r="H5948" s="315"/>
      <c r="I5948" s="54"/>
      <c r="J5948" s="53"/>
      <c r="K5948" s="53"/>
      <c r="L5948" s="270"/>
      <c r="M5948" s="55"/>
      <c r="N5948" s="53"/>
      <c r="O5948" s="87"/>
      <c r="P5948" s="53"/>
      <c r="Q5948" s="53"/>
      <c r="R5948" s="53"/>
      <c r="S5948" s="53"/>
      <c r="T5948" s="53"/>
      <c r="U5948" s="53"/>
      <c r="V5948" s="53"/>
      <c r="W5948" s="53"/>
      <c r="X5948" s="53"/>
      <c r="Y5948" s="53"/>
      <c r="Z5948" s="53"/>
      <c r="AA5948" s="53"/>
      <c r="AB5948" s="53"/>
      <c r="AC5948" s="53"/>
      <c r="AD5948" s="53"/>
      <c r="AE5948" s="53"/>
      <c r="AF5948" s="53"/>
      <c r="AG5948" s="53"/>
      <c r="AH5948" s="53"/>
      <c r="AI5948" s="53"/>
      <c r="AJ5948" s="53"/>
      <c r="AK5948" s="54"/>
    </row>
    <row r="5949" spans="2:37" x14ac:dyDescent="0.25">
      <c r="B5949" s="315"/>
      <c r="C5949" s="315"/>
      <c r="D5949" s="315"/>
      <c r="E5949" s="315"/>
      <c r="F5949" s="315"/>
      <c r="G5949" s="315"/>
      <c r="H5949" s="315"/>
      <c r="I5949" s="54"/>
      <c r="J5949" s="53"/>
      <c r="K5949" s="53"/>
      <c r="L5949" s="270"/>
      <c r="M5949" s="55"/>
      <c r="N5949" s="53"/>
      <c r="O5949" s="87"/>
      <c r="P5949" s="53"/>
      <c r="Q5949" s="53"/>
      <c r="R5949" s="53"/>
      <c r="S5949" s="53"/>
      <c r="T5949" s="53"/>
      <c r="U5949" s="53"/>
      <c r="V5949" s="53"/>
      <c r="W5949" s="53"/>
      <c r="X5949" s="53"/>
      <c r="Y5949" s="53"/>
      <c r="Z5949" s="53"/>
      <c r="AA5949" s="53"/>
      <c r="AB5949" s="53"/>
      <c r="AC5949" s="53"/>
      <c r="AD5949" s="53"/>
      <c r="AE5949" s="53"/>
      <c r="AF5949" s="53"/>
      <c r="AG5949" s="53"/>
      <c r="AH5949" s="53"/>
      <c r="AI5949" s="53"/>
      <c r="AJ5949" s="53"/>
      <c r="AK5949" s="54"/>
    </row>
    <row r="5950" spans="2:37" x14ac:dyDescent="0.25">
      <c r="B5950" s="315"/>
      <c r="C5950" s="315"/>
      <c r="D5950" s="315"/>
      <c r="E5950" s="315"/>
      <c r="F5950" s="315"/>
      <c r="G5950" s="315"/>
      <c r="H5950" s="315"/>
      <c r="I5950" s="54"/>
      <c r="J5950" s="53"/>
      <c r="K5950" s="53"/>
      <c r="L5950" s="270"/>
      <c r="M5950" s="55"/>
      <c r="N5950" s="53"/>
      <c r="O5950" s="87"/>
      <c r="P5950" s="53"/>
      <c r="Q5950" s="53"/>
      <c r="R5950" s="53"/>
      <c r="S5950" s="53"/>
      <c r="T5950" s="53"/>
      <c r="U5950" s="53"/>
      <c r="V5950" s="53"/>
      <c r="W5950" s="53"/>
      <c r="X5950" s="53"/>
      <c r="Y5950" s="53"/>
      <c r="Z5950" s="53"/>
      <c r="AA5950" s="53"/>
      <c r="AB5950" s="53"/>
      <c r="AC5950" s="53"/>
      <c r="AD5950" s="53"/>
      <c r="AE5950" s="53"/>
      <c r="AF5950" s="53"/>
      <c r="AG5950" s="53"/>
      <c r="AH5950" s="53"/>
      <c r="AI5950" s="53"/>
      <c r="AJ5950" s="53"/>
      <c r="AK5950" s="54"/>
    </row>
    <row r="5951" spans="2:37" x14ac:dyDescent="0.25">
      <c r="B5951" s="315"/>
      <c r="C5951" s="315"/>
      <c r="D5951" s="315"/>
      <c r="E5951" s="315"/>
      <c r="F5951" s="315"/>
      <c r="G5951" s="315"/>
      <c r="H5951" s="315"/>
      <c r="I5951" s="54"/>
      <c r="J5951" s="53"/>
      <c r="K5951" s="53"/>
      <c r="L5951" s="270"/>
      <c r="M5951" s="55"/>
      <c r="N5951" s="53"/>
      <c r="O5951" s="87"/>
      <c r="P5951" s="53"/>
      <c r="Q5951" s="53"/>
      <c r="R5951" s="53"/>
      <c r="S5951" s="53"/>
      <c r="T5951" s="53"/>
      <c r="U5951" s="53"/>
      <c r="V5951" s="53"/>
      <c r="W5951" s="53"/>
      <c r="X5951" s="53"/>
      <c r="Y5951" s="53"/>
      <c r="Z5951" s="53"/>
      <c r="AA5951" s="53"/>
      <c r="AB5951" s="53"/>
      <c r="AC5951" s="53"/>
      <c r="AD5951" s="53"/>
      <c r="AE5951" s="53"/>
      <c r="AF5951" s="53"/>
      <c r="AG5951" s="53"/>
      <c r="AH5951" s="53"/>
      <c r="AI5951" s="53"/>
      <c r="AJ5951" s="53"/>
      <c r="AK5951" s="54"/>
    </row>
    <row r="5952" spans="2:37" x14ac:dyDescent="0.25">
      <c r="B5952" s="315"/>
      <c r="C5952" s="315"/>
      <c r="D5952" s="315"/>
      <c r="E5952" s="315"/>
      <c r="F5952" s="315"/>
      <c r="G5952" s="315"/>
      <c r="H5952" s="315"/>
      <c r="I5952" s="54"/>
      <c r="J5952" s="53"/>
      <c r="K5952" s="53"/>
      <c r="L5952" s="270"/>
      <c r="M5952" s="55"/>
      <c r="N5952" s="53"/>
      <c r="O5952" s="87"/>
      <c r="P5952" s="53"/>
      <c r="Q5952" s="53"/>
      <c r="R5952" s="53"/>
      <c r="S5952" s="53"/>
      <c r="T5952" s="53"/>
      <c r="U5952" s="53"/>
      <c r="V5952" s="53"/>
      <c r="W5952" s="53"/>
      <c r="X5952" s="53"/>
      <c r="Y5952" s="53"/>
      <c r="Z5952" s="53"/>
      <c r="AA5952" s="53"/>
      <c r="AB5952" s="53"/>
      <c r="AC5952" s="53"/>
      <c r="AD5952" s="53"/>
      <c r="AE5952" s="53"/>
      <c r="AF5952" s="53"/>
      <c r="AG5952" s="53"/>
      <c r="AH5952" s="53"/>
      <c r="AI5952" s="53"/>
      <c r="AJ5952" s="53"/>
      <c r="AK5952" s="54"/>
    </row>
    <row r="5953" spans="2:37" x14ac:dyDescent="0.25">
      <c r="B5953" s="315"/>
      <c r="C5953" s="315"/>
      <c r="D5953" s="315"/>
      <c r="E5953" s="315"/>
      <c r="F5953" s="315"/>
      <c r="G5953" s="315"/>
      <c r="H5953" s="315"/>
      <c r="I5953" s="54"/>
      <c r="J5953" s="53"/>
      <c r="K5953" s="53"/>
      <c r="L5953" s="270"/>
      <c r="M5953" s="55"/>
      <c r="N5953" s="53"/>
      <c r="O5953" s="87"/>
      <c r="P5953" s="53"/>
      <c r="Q5953" s="53"/>
      <c r="R5953" s="53"/>
      <c r="S5953" s="53"/>
      <c r="T5953" s="53"/>
      <c r="U5953" s="53"/>
      <c r="V5953" s="53"/>
      <c r="W5953" s="53"/>
      <c r="X5953" s="53"/>
      <c r="Y5953" s="53"/>
      <c r="Z5953" s="53"/>
      <c r="AA5953" s="53"/>
      <c r="AB5953" s="53"/>
      <c r="AC5953" s="53"/>
      <c r="AD5953" s="53"/>
      <c r="AE5953" s="53"/>
      <c r="AF5953" s="53"/>
      <c r="AG5953" s="53"/>
      <c r="AH5953" s="53"/>
      <c r="AI5953" s="53"/>
      <c r="AJ5953" s="53"/>
      <c r="AK5953" s="54"/>
    </row>
    <row r="5954" spans="2:37" x14ac:dyDescent="0.25">
      <c r="B5954" s="315"/>
      <c r="C5954" s="315"/>
      <c r="D5954" s="315"/>
      <c r="E5954" s="315"/>
      <c r="F5954" s="315"/>
      <c r="G5954" s="315"/>
      <c r="H5954" s="315"/>
      <c r="I5954" s="54"/>
      <c r="J5954" s="53"/>
      <c r="K5954" s="53"/>
      <c r="L5954" s="270"/>
      <c r="M5954" s="55"/>
      <c r="N5954" s="53"/>
      <c r="O5954" s="87"/>
      <c r="P5954" s="53"/>
      <c r="Q5954" s="53"/>
      <c r="R5954" s="53"/>
      <c r="S5954" s="53"/>
      <c r="T5954" s="53"/>
      <c r="U5954" s="53"/>
      <c r="V5954" s="53"/>
      <c r="W5954" s="53"/>
      <c r="X5954" s="53"/>
      <c r="Y5954" s="53"/>
      <c r="Z5954" s="53"/>
      <c r="AA5954" s="53"/>
      <c r="AB5954" s="53"/>
      <c r="AC5954" s="53"/>
      <c r="AD5954" s="53"/>
      <c r="AE5954" s="53"/>
      <c r="AF5954" s="53"/>
      <c r="AG5954" s="53"/>
      <c r="AH5954" s="53"/>
      <c r="AI5954" s="53"/>
      <c r="AJ5954" s="53"/>
      <c r="AK5954" s="54"/>
    </row>
    <row r="5955" spans="2:37" x14ac:dyDescent="0.25">
      <c r="B5955" s="315"/>
      <c r="C5955" s="315"/>
      <c r="D5955" s="315"/>
      <c r="E5955" s="315"/>
      <c r="F5955" s="315"/>
      <c r="G5955" s="315"/>
      <c r="H5955" s="315"/>
      <c r="I5955" s="54"/>
      <c r="J5955" s="53"/>
      <c r="K5955" s="53"/>
      <c r="L5955" s="270"/>
      <c r="M5955" s="55"/>
      <c r="N5955" s="53"/>
      <c r="O5955" s="87"/>
      <c r="P5955" s="53"/>
      <c r="Q5955" s="53"/>
      <c r="R5955" s="53"/>
      <c r="S5955" s="53"/>
      <c r="T5955" s="53"/>
      <c r="U5955" s="53"/>
      <c r="V5955" s="53"/>
      <c r="W5955" s="53"/>
      <c r="X5955" s="53"/>
      <c r="Y5955" s="53"/>
      <c r="Z5955" s="53"/>
      <c r="AA5955" s="53"/>
      <c r="AB5955" s="53"/>
      <c r="AC5955" s="53"/>
      <c r="AD5955" s="53"/>
      <c r="AE5955" s="53"/>
      <c r="AF5955" s="53"/>
      <c r="AG5955" s="53"/>
      <c r="AH5955" s="53"/>
      <c r="AI5955" s="53"/>
      <c r="AJ5955" s="53"/>
      <c r="AK5955" s="54"/>
    </row>
    <row r="5956" spans="2:37" x14ac:dyDescent="0.25">
      <c r="B5956" s="315"/>
      <c r="C5956" s="315"/>
      <c r="D5956" s="315"/>
      <c r="E5956" s="315"/>
      <c r="F5956" s="315"/>
      <c r="G5956" s="315"/>
      <c r="H5956" s="315"/>
      <c r="I5956" s="54"/>
      <c r="J5956" s="53"/>
      <c r="K5956" s="53"/>
      <c r="L5956" s="270"/>
      <c r="M5956" s="55"/>
      <c r="N5956" s="53"/>
      <c r="O5956" s="87"/>
      <c r="P5956" s="53"/>
      <c r="Q5956" s="53"/>
      <c r="R5956" s="53"/>
      <c r="S5956" s="53"/>
      <c r="T5956" s="53"/>
      <c r="U5956" s="53"/>
      <c r="V5956" s="53"/>
      <c r="W5956" s="53"/>
      <c r="X5956" s="53"/>
      <c r="Y5956" s="53"/>
      <c r="Z5956" s="53"/>
      <c r="AA5956" s="53"/>
      <c r="AB5956" s="53"/>
      <c r="AC5956" s="53"/>
      <c r="AD5956" s="53"/>
      <c r="AE5956" s="53"/>
      <c r="AF5956" s="53"/>
      <c r="AG5956" s="53"/>
      <c r="AH5956" s="53"/>
      <c r="AI5956" s="53"/>
      <c r="AJ5956" s="53"/>
      <c r="AK5956" s="54"/>
    </row>
    <row r="5957" spans="2:37" x14ac:dyDescent="0.25">
      <c r="B5957" s="315"/>
      <c r="C5957" s="315"/>
      <c r="D5957" s="315"/>
      <c r="E5957" s="315"/>
      <c r="F5957" s="315"/>
      <c r="G5957" s="315"/>
      <c r="H5957" s="315"/>
      <c r="I5957" s="54"/>
      <c r="J5957" s="53"/>
      <c r="K5957" s="53"/>
      <c r="L5957" s="270"/>
      <c r="M5957" s="55"/>
      <c r="N5957" s="53"/>
      <c r="O5957" s="87"/>
      <c r="P5957" s="53"/>
      <c r="Q5957" s="53"/>
      <c r="R5957" s="53"/>
      <c r="S5957" s="53"/>
      <c r="T5957" s="53"/>
      <c r="U5957" s="53"/>
      <c r="V5957" s="53"/>
      <c r="W5957" s="53"/>
      <c r="X5957" s="53"/>
      <c r="Y5957" s="53"/>
      <c r="Z5957" s="53"/>
      <c r="AA5957" s="53"/>
      <c r="AB5957" s="53"/>
      <c r="AC5957" s="53"/>
      <c r="AD5957" s="53"/>
      <c r="AE5957" s="53"/>
      <c r="AF5957" s="53"/>
      <c r="AG5957" s="53"/>
      <c r="AH5957" s="53"/>
      <c r="AI5957" s="53"/>
      <c r="AJ5957" s="53"/>
      <c r="AK5957" s="54"/>
    </row>
    <row r="5958" spans="2:37" x14ac:dyDescent="0.25">
      <c r="B5958" s="315"/>
      <c r="C5958" s="315"/>
      <c r="D5958" s="315"/>
      <c r="E5958" s="315"/>
      <c r="F5958" s="315"/>
      <c r="G5958" s="315"/>
      <c r="H5958" s="315"/>
      <c r="I5958" s="54"/>
      <c r="J5958" s="53"/>
      <c r="K5958" s="53"/>
      <c r="L5958" s="270"/>
      <c r="M5958" s="55"/>
      <c r="N5958" s="53"/>
      <c r="O5958" s="87"/>
      <c r="P5958" s="53"/>
      <c r="Q5958" s="53"/>
      <c r="R5958" s="53"/>
      <c r="S5958" s="53"/>
      <c r="T5958" s="53"/>
      <c r="U5958" s="53"/>
      <c r="V5958" s="53"/>
      <c r="W5958" s="53"/>
      <c r="X5958" s="53"/>
      <c r="Y5958" s="53"/>
      <c r="Z5958" s="53"/>
      <c r="AA5958" s="53"/>
      <c r="AB5958" s="53"/>
      <c r="AC5958" s="53"/>
      <c r="AD5958" s="53"/>
      <c r="AE5958" s="53"/>
      <c r="AF5958" s="53"/>
      <c r="AG5958" s="53"/>
      <c r="AH5958" s="53"/>
      <c r="AI5958" s="53"/>
      <c r="AJ5958" s="53"/>
      <c r="AK5958" s="54"/>
    </row>
    <row r="5959" spans="2:37" x14ac:dyDescent="0.25">
      <c r="B5959" s="315"/>
      <c r="C5959" s="315"/>
      <c r="D5959" s="315"/>
      <c r="E5959" s="315"/>
      <c r="F5959" s="315"/>
      <c r="G5959" s="315"/>
      <c r="H5959" s="315"/>
      <c r="I5959" s="54"/>
      <c r="J5959" s="53"/>
      <c r="K5959" s="53"/>
      <c r="L5959" s="270"/>
      <c r="M5959" s="55"/>
      <c r="N5959" s="53"/>
      <c r="O5959" s="87"/>
      <c r="P5959" s="53"/>
      <c r="Q5959" s="53"/>
      <c r="R5959" s="53"/>
      <c r="S5959" s="53"/>
      <c r="T5959" s="53"/>
      <c r="U5959" s="53"/>
      <c r="V5959" s="53"/>
      <c r="W5959" s="53"/>
      <c r="X5959" s="53"/>
      <c r="Y5959" s="53"/>
      <c r="Z5959" s="53"/>
      <c r="AA5959" s="53"/>
      <c r="AB5959" s="53"/>
      <c r="AC5959" s="53"/>
      <c r="AD5959" s="53"/>
      <c r="AE5959" s="53"/>
      <c r="AF5959" s="53"/>
      <c r="AG5959" s="53"/>
      <c r="AH5959" s="53"/>
      <c r="AI5959" s="53"/>
      <c r="AJ5959" s="53"/>
      <c r="AK5959" s="54"/>
    </row>
    <row r="5960" spans="2:37" x14ac:dyDescent="0.25">
      <c r="B5960" s="315"/>
      <c r="C5960" s="315"/>
      <c r="D5960" s="315"/>
      <c r="E5960" s="315"/>
      <c r="F5960" s="315"/>
      <c r="G5960" s="315"/>
      <c r="H5960" s="315"/>
      <c r="I5960" s="54"/>
      <c r="J5960" s="53"/>
      <c r="K5960" s="53"/>
      <c r="L5960" s="270"/>
      <c r="M5960" s="55"/>
      <c r="N5960" s="53"/>
      <c r="O5960" s="87"/>
      <c r="P5960" s="53"/>
      <c r="Q5960" s="53"/>
      <c r="R5960" s="53"/>
      <c r="S5960" s="53"/>
      <c r="T5960" s="53"/>
      <c r="U5960" s="53"/>
      <c r="V5960" s="53"/>
      <c r="W5960" s="53"/>
      <c r="X5960" s="53"/>
      <c r="Y5960" s="53"/>
      <c r="Z5960" s="53"/>
      <c r="AA5960" s="53"/>
      <c r="AB5960" s="53"/>
      <c r="AC5960" s="53"/>
      <c r="AD5960" s="53"/>
      <c r="AE5960" s="53"/>
      <c r="AF5960" s="53"/>
      <c r="AG5960" s="53"/>
      <c r="AH5960" s="53"/>
      <c r="AI5960" s="53"/>
      <c r="AJ5960" s="53"/>
      <c r="AK5960" s="54"/>
    </row>
    <row r="5961" spans="2:37" x14ac:dyDescent="0.25">
      <c r="B5961" s="315"/>
      <c r="C5961" s="315"/>
      <c r="D5961" s="315"/>
      <c r="E5961" s="315"/>
      <c r="F5961" s="315"/>
      <c r="G5961" s="315"/>
      <c r="H5961" s="315"/>
      <c r="I5961" s="54"/>
      <c r="J5961" s="53"/>
      <c r="K5961" s="53"/>
      <c r="L5961" s="270"/>
      <c r="M5961" s="55"/>
      <c r="N5961" s="53"/>
      <c r="O5961" s="87"/>
      <c r="P5961" s="53"/>
      <c r="Q5961" s="53"/>
      <c r="R5961" s="53"/>
      <c r="S5961" s="53"/>
      <c r="T5961" s="53"/>
      <c r="U5961" s="53"/>
      <c r="V5961" s="53"/>
      <c r="W5961" s="53"/>
      <c r="X5961" s="53"/>
      <c r="Y5961" s="53"/>
      <c r="Z5961" s="53"/>
      <c r="AA5961" s="53"/>
      <c r="AB5961" s="53"/>
      <c r="AC5961" s="53"/>
      <c r="AD5961" s="53"/>
      <c r="AE5961" s="53"/>
      <c r="AF5961" s="53"/>
      <c r="AG5961" s="53"/>
      <c r="AH5961" s="53"/>
      <c r="AI5961" s="53"/>
      <c r="AJ5961" s="53"/>
      <c r="AK5961" s="54"/>
    </row>
    <row r="5962" spans="2:37" x14ac:dyDescent="0.25">
      <c r="B5962" s="315"/>
      <c r="C5962" s="315"/>
      <c r="D5962" s="315"/>
      <c r="E5962" s="315"/>
      <c r="F5962" s="315"/>
      <c r="G5962" s="315"/>
      <c r="H5962" s="315"/>
      <c r="I5962" s="54"/>
      <c r="J5962" s="53"/>
      <c r="K5962" s="53"/>
      <c r="L5962" s="270"/>
      <c r="M5962" s="55"/>
      <c r="N5962" s="53"/>
      <c r="O5962" s="87"/>
      <c r="P5962" s="53"/>
      <c r="Q5962" s="53"/>
      <c r="R5962" s="53"/>
      <c r="S5962" s="53"/>
      <c r="T5962" s="53"/>
      <c r="U5962" s="53"/>
      <c r="V5962" s="53"/>
      <c r="W5962" s="53"/>
      <c r="X5962" s="53"/>
      <c r="Y5962" s="53"/>
      <c r="Z5962" s="53"/>
      <c r="AA5962" s="53"/>
      <c r="AB5962" s="53"/>
      <c r="AC5962" s="53"/>
      <c r="AD5962" s="53"/>
      <c r="AE5962" s="53"/>
      <c r="AF5962" s="53"/>
      <c r="AG5962" s="53"/>
      <c r="AH5962" s="53"/>
      <c r="AI5962" s="53"/>
      <c r="AJ5962" s="53"/>
      <c r="AK5962" s="54"/>
    </row>
    <row r="5963" spans="2:37" x14ac:dyDescent="0.25">
      <c r="B5963" s="315"/>
      <c r="C5963" s="315"/>
      <c r="D5963" s="315"/>
      <c r="E5963" s="315"/>
      <c r="F5963" s="315"/>
      <c r="G5963" s="315"/>
      <c r="H5963" s="315"/>
      <c r="I5963" s="54"/>
      <c r="J5963" s="53"/>
      <c r="K5963" s="53"/>
      <c r="L5963" s="270"/>
      <c r="M5963" s="55"/>
      <c r="N5963" s="53"/>
      <c r="O5963" s="87"/>
      <c r="P5963" s="53"/>
      <c r="Q5963" s="53"/>
      <c r="R5963" s="53"/>
      <c r="S5963" s="53"/>
      <c r="T5963" s="53"/>
      <c r="U5963" s="53"/>
      <c r="V5963" s="53"/>
      <c r="W5963" s="53"/>
      <c r="X5963" s="53"/>
      <c r="Y5963" s="53"/>
      <c r="Z5963" s="53"/>
      <c r="AA5963" s="53"/>
      <c r="AB5963" s="53"/>
      <c r="AC5963" s="53"/>
      <c r="AD5963" s="53"/>
      <c r="AE5963" s="53"/>
      <c r="AF5963" s="53"/>
      <c r="AG5963" s="53"/>
      <c r="AH5963" s="53"/>
      <c r="AI5963" s="53"/>
      <c r="AJ5963" s="53"/>
      <c r="AK5963" s="54"/>
    </row>
    <row r="5964" spans="2:37" x14ac:dyDescent="0.25">
      <c r="B5964" s="315"/>
      <c r="C5964" s="315"/>
      <c r="D5964" s="315"/>
      <c r="E5964" s="315"/>
      <c r="F5964" s="315"/>
      <c r="G5964" s="315"/>
      <c r="H5964" s="315"/>
      <c r="I5964" s="54"/>
      <c r="J5964" s="53"/>
      <c r="K5964" s="53"/>
      <c r="L5964" s="270"/>
      <c r="M5964" s="55"/>
      <c r="N5964" s="53"/>
      <c r="O5964" s="87"/>
      <c r="P5964" s="53"/>
      <c r="Q5964" s="53"/>
      <c r="R5964" s="53"/>
      <c r="S5964" s="53"/>
      <c r="T5964" s="53"/>
      <c r="U5964" s="53"/>
      <c r="V5964" s="53"/>
      <c r="W5964" s="53"/>
      <c r="X5964" s="53"/>
      <c r="Y5964" s="53"/>
      <c r="Z5964" s="53"/>
      <c r="AA5964" s="53"/>
      <c r="AB5964" s="53"/>
      <c r="AC5964" s="53"/>
      <c r="AD5964" s="53"/>
      <c r="AE5964" s="53"/>
      <c r="AF5964" s="53"/>
      <c r="AG5964" s="53"/>
      <c r="AH5964" s="53"/>
      <c r="AI5964" s="53"/>
      <c r="AJ5964" s="53"/>
      <c r="AK5964" s="54"/>
    </row>
    <row r="5965" spans="2:37" x14ac:dyDescent="0.25">
      <c r="B5965" s="315"/>
      <c r="C5965" s="315"/>
      <c r="D5965" s="315"/>
      <c r="E5965" s="315"/>
      <c r="F5965" s="315"/>
      <c r="G5965" s="315"/>
      <c r="H5965" s="315"/>
      <c r="I5965" s="54"/>
      <c r="J5965" s="53"/>
      <c r="K5965" s="53"/>
      <c r="L5965" s="270"/>
      <c r="M5965" s="55"/>
      <c r="N5965" s="53"/>
      <c r="O5965" s="87"/>
      <c r="P5965" s="53"/>
      <c r="Q5965" s="53"/>
      <c r="R5965" s="53"/>
      <c r="S5965" s="53"/>
      <c r="T5965" s="53"/>
      <c r="U5965" s="53"/>
      <c r="V5965" s="53"/>
      <c r="W5965" s="53"/>
      <c r="X5965" s="53"/>
      <c r="Y5965" s="53"/>
      <c r="Z5965" s="53"/>
      <c r="AA5965" s="53"/>
      <c r="AB5965" s="53"/>
      <c r="AC5965" s="53"/>
      <c r="AD5965" s="53"/>
      <c r="AE5965" s="53"/>
      <c r="AF5965" s="53"/>
      <c r="AG5965" s="53"/>
      <c r="AH5965" s="53"/>
      <c r="AI5965" s="53"/>
      <c r="AJ5965" s="53"/>
      <c r="AK5965" s="54"/>
    </row>
    <row r="5966" spans="2:37" x14ac:dyDescent="0.25">
      <c r="B5966" s="315"/>
      <c r="C5966" s="315"/>
      <c r="D5966" s="315"/>
      <c r="E5966" s="315"/>
      <c r="F5966" s="315"/>
      <c r="G5966" s="315"/>
      <c r="H5966" s="315"/>
      <c r="I5966" s="54"/>
      <c r="J5966" s="53"/>
      <c r="K5966" s="53"/>
      <c r="L5966" s="270"/>
      <c r="M5966" s="55"/>
      <c r="N5966" s="53"/>
      <c r="O5966" s="87"/>
      <c r="P5966" s="53"/>
      <c r="Q5966" s="53"/>
      <c r="R5966" s="53"/>
      <c r="S5966" s="53"/>
      <c r="T5966" s="53"/>
      <c r="U5966" s="53"/>
      <c r="V5966" s="53"/>
      <c r="W5966" s="53"/>
      <c r="X5966" s="53"/>
      <c r="Y5966" s="53"/>
      <c r="Z5966" s="53"/>
      <c r="AA5966" s="53"/>
      <c r="AB5966" s="53"/>
      <c r="AC5966" s="53"/>
      <c r="AD5966" s="53"/>
      <c r="AE5966" s="53"/>
      <c r="AF5966" s="53"/>
      <c r="AG5966" s="53"/>
      <c r="AH5966" s="53"/>
      <c r="AI5966" s="53"/>
      <c r="AJ5966" s="53"/>
      <c r="AK5966" s="54"/>
    </row>
    <row r="5967" spans="2:37" x14ac:dyDescent="0.25">
      <c r="B5967" s="315"/>
      <c r="C5967" s="315"/>
      <c r="D5967" s="315"/>
      <c r="E5967" s="315"/>
      <c r="F5967" s="315"/>
      <c r="G5967" s="315"/>
      <c r="H5967" s="315"/>
      <c r="I5967" s="54"/>
      <c r="J5967" s="53"/>
      <c r="K5967" s="53"/>
      <c r="L5967" s="270"/>
      <c r="M5967" s="55"/>
      <c r="N5967" s="53"/>
      <c r="O5967" s="87"/>
      <c r="P5967" s="53"/>
      <c r="Q5967" s="53"/>
      <c r="R5967" s="53"/>
      <c r="S5967" s="53"/>
      <c r="T5967" s="53"/>
      <c r="U5967" s="53"/>
      <c r="V5967" s="53"/>
      <c r="W5967" s="53"/>
      <c r="X5967" s="53"/>
      <c r="Y5967" s="53"/>
      <c r="Z5967" s="53"/>
      <c r="AA5967" s="53"/>
      <c r="AB5967" s="53"/>
      <c r="AC5967" s="53"/>
      <c r="AD5967" s="53"/>
      <c r="AE5967" s="53"/>
      <c r="AF5967" s="53"/>
      <c r="AG5967" s="53"/>
      <c r="AH5967" s="53"/>
      <c r="AI5967" s="53"/>
      <c r="AJ5967" s="53"/>
      <c r="AK5967" s="54"/>
    </row>
    <row r="5968" spans="2:37" x14ac:dyDescent="0.25">
      <c r="B5968" s="315"/>
      <c r="C5968" s="315"/>
      <c r="D5968" s="315"/>
      <c r="E5968" s="315"/>
      <c r="F5968" s="315"/>
      <c r="G5968" s="315"/>
      <c r="H5968" s="315"/>
      <c r="I5968" s="54"/>
      <c r="J5968" s="53"/>
      <c r="K5968" s="53"/>
      <c r="L5968" s="270"/>
      <c r="M5968" s="55"/>
      <c r="N5968" s="53"/>
      <c r="O5968" s="87"/>
      <c r="P5968" s="53"/>
      <c r="Q5968" s="53"/>
      <c r="R5968" s="53"/>
      <c r="S5968" s="53"/>
      <c r="T5968" s="53"/>
      <c r="U5968" s="53"/>
      <c r="V5968" s="53"/>
      <c r="W5968" s="53"/>
      <c r="X5968" s="53"/>
      <c r="Y5968" s="53"/>
      <c r="Z5968" s="53"/>
      <c r="AA5968" s="53"/>
      <c r="AB5968" s="53"/>
      <c r="AC5968" s="53"/>
      <c r="AD5968" s="53"/>
      <c r="AE5968" s="53"/>
      <c r="AF5968" s="53"/>
      <c r="AG5968" s="53"/>
      <c r="AH5968" s="53"/>
      <c r="AI5968" s="53"/>
      <c r="AJ5968" s="53"/>
      <c r="AK5968" s="54"/>
    </row>
    <row r="5969" spans="2:37" x14ac:dyDescent="0.25">
      <c r="B5969" s="315"/>
      <c r="C5969" s="315"/>
      <c r="D5969" s="315"/>
      <c r="E5969" s="315"/>
      <c r="F5969" s="315"/>
      <c r="G5969" s="315"/>
      <c r="H5969" s="315"/>
      <c r="I5969" s="54"/>
      <c r="J5969" s="53"/>
      <c r="K5969" s="53"/>
      <c r="L5969" s="270"/>
      <c r="M5969" s="55"/>
      <c r="N5969" s="53"/>
      <c r="O5969" s="87"/>
      <c r="P5969" s="53"/>
      <c r="Q5969" s="53"/>
      <c r="R5969" s="53"/>
      <c r="S5969" s="53"/>
      <c r="T5969" s="53"/>
      <c r="U5969" s="53"/>
      <c r="V5969" s="53"/>
      <c r="W5969" s="53"/>
      <c r="X5969" s="53"/>
      <c r="Y5969" s="53"/>
      <c r="Z5969" s="53"/>
      <c r="AA5969" s="53"/>
      <c r="AB5969" s="53"/>
      <c r="AC5969" s="53"/>
      <c r="AD5969" s="53"/>
      <c r="AE5969" s="53"/>
      <c r="AF5969" s="53"/>
      <c r="AG5969" s="53"/>
      <c r="AH5969" s="53"/>
      <c r="AI5969" s="53"/>
      <c r="AJ5969" s="53"/>
      <c r="AK5969" s="54"/>
    </row>
    <row r="5970" spans="2:37" x14ac:dyDescent="0.25">
      <c r="B5970" s="315"/>
      <c r="C5970" s="315"/>
      <c r="D5970" s="315"/>
      <c r="E5970" s="315"/>
      <c r="F5970" s="315"/>
      <c r="G5970" s="315"/>
      <c r="H5970" s="315"/>
      <c r="I5970" s="54"/>
      <c r="J5970" s="53"/>
      <c r="K5970" s="53"/>
      <c r="L5970" s="270"/>
      <c r="M5970" s="55"/>
      <c r="N5970" s="53"/>
      <c r="O5970" s="87"/>
      <c r="P5970" s="53"/>
      <c r="Q5970" s="53"/>
      <c r="R5970" s="53"/>
      <c r="S5970" s="53"/>
      <c r="T5970" s="53"/>
      <c r="U5970" s="53"/>
      <c r="V5970" s="53"/>
      <c r="W5970" s="53"/>
      <c r="X5970" s="53"/>
      <c r="Y5970" s="53"/>
      <c r="Z5970" s="53"/>
      <c r="AA5970" s="53"/>
      <c r="AB5970" s="53"/>
      <c r="AC5970" s="53"/>
      <c r="AD5970" s="53"/>
      <c r="AE5970" s="53"/>
      <c r="AF5970" s="53"/>
      <c r="AG5970" s="53"/>
      <c r="AH5970" s="53"/>
      <c r="AI5970" s="53"/>
      <c r="AJ5970" s="53"/>
      <c r="AK5970" s="54"/>
    </row>
    <row r="5971" spans="2:37" x14ac:dyDescent="0.25">
      <c r="B5971" s="315"/>
      <c r="C5971" s="315"/>
      <c r="D5971" s="315"/>
      <c r="E5971" s="315"/>
      <c r="F5971" s="315"/>
      <c r="G5971" s="315"/>
      <c r="H5971" s="315"/>
      <c r="I5971" s="54"/>
      <c r="J5971" s="53"/>
      <c r="K5971" s="53"/>
      <c r="L5971" s="270"/>
      <c r="M5971" s="55"/>
      <c r="N5971" s="53"/>
      <c r="O5971" s="87"/>
      <c r="P5971" s="53"/>
      <c r="Q5971" s="53"/>
      <c r="R5971" s="53"/>
      <c r="S5971" s="53"/>
      <c r="T5971" s="53"/>
      <c r="U5971" s="53"/>
      <c r="V5971" s="53"/>
      <c r="W5971" s="53"/>
      <c r="X5971" s="53"/>
      <c r="Y5971" s="53"/>
      <c r="Z5971" s="53"/>
      <c r="AA5971" s="53"/>
      <c r="AB5971" s="53"/>
      <c r="AC5971" s="53"/>
      <c r="AD5971" s="53"/>
      <c r="AE5971" s="53"/>
      <c r="AF5971" s="53"/>
      <c r="AG5971" s="53"/>
      <c r="AH5971" s="53"/>
      <c r="AI5971" s="53"/>
      <c r="AJ5971" s="53"/>
      <c r="AK5971" s="54"/>
    </row>
    <row r="5972" spans="2:37" x14ac:dyDescent="0.25">
      <c r="B5972" s="315"/>
      <c r="C5972" s="315"/>
      <c r="D5972" s="315"/>
      <c r="E5972" s="315"/>
      <c r="F5972" s="315"/>
      <c r="G5972" s="315"/>
      <c r="H5972" s="315"/>
      <c r="I5972" s="54"/>
      <c r="J5972" s="53"/>
      <c r="K5972" s="53"/>
      <c r="L5972" s="270"/>
      <c r="M5972" s="55"/>
      <c r="N5972" s="53"/>
      <c r="O5972" s="87"/>
      <c r="P5972" s="53"/>
      <c r="Q5972" s="53"/>
      <c r="R5972" s="53"/>
      <c r="S5972" s="53"/>
      <c r="T5972" s="53"/>
      <c r="U5972" s="53"/>
      <c r="V5972" s="53"/>
      <c r="W5972" s="53"/>
      <c r="X5972" s="53"/>
      <c r="Y5972" s="53"/>
      <c r="Z5972" s="53"/>
      <c r="AA5972" s="53"/>
      <c r="AB5972" s="53"/>
      <c r="AC5972" s="53"/>
      <c r="AD5972" s="53"/>
      <c r="AE5972" s="53"/>
      <c r="AF5972" s="53"/>
      <c r="AG5972" s="53"/>
      <c r="AH5972" s="53"/>
      <c r="AI5972" s="53"/>
      <c r="AJ5972" s="53"/>
      <c r="AK5972" s="54"/>
    </row>
    <row r="5973" spans="2:37" x14ac:dyDescent="0.25">
      <c r="B5973" s="315"/>
      <c r="C5973" s="315"/>
      <c r="D5973" s="315"/>
      <c r="E5973" s="315"/>
      <c r="F5973" s="315"/>
      <c r="G5973" s="315"/>
      <c r="H5973" s="315"/>
      <c r="I5973" s="54"/>
      <c r="J5973" s="53"/>
      <c r="K5973" s="53"/>
      <c r="L5973" s="270"/>
      <c r="M5973" s="55"/>
      <c r="N5973" s="53"/>
      <c r="O5973" s="87"/>
      <c r="P5973" s="53"/>
      <c r="Q5973" s="53"/>
      <c r="R5973" s="53"/>
      <c r="S5973" s="53"/>
      <c r="T5973" s="53"/>
      <c r="U5973" s="53"/>
      <c r="V5973" s="53"/>
      <c r="W5973" s="53"/>
      <c r="X5973" s="53"/>
      <c r="Y5973" s="53"/>
      <c r="Z5973" s="53"/>
      <c r="AA5973" s="53"/>
      <c r="AB5973" s="53"/>
      <c r="AC5973" s="53"/>
      <c r="AD5973" s="53"/>
      <c r="AE5973" s="53"/>
      <c r="AF5973" s="53"/>
      <c r="AG5973" s="53"/>
      <c r="AH5973" s="53"/>
      <c r="AI5973" s="53"/>
      <c r="AJ5973" s="53"/>
      <c r="AK5973" s="54"/>
    </row>
    <row r="5974" spans="2:37" x14ac:dyDescent="0.25">
      <c r="B5974" s="315"/>
      <c r="C5974" s="315"/>
      <c r="D5974" s="315"/>
      <c r="E5974" s="315"/>
      <c r="F5974" s="315"/>
      <c r="G5974" s="315"/>
      <c r="H5974" s="315"/>
      <c r="I5974" s="54"/>
      <c r="J5974" s="53"/>
      <c r="K5974" s="53"/>
      <c r="L5974" s="270"/>
      <c r="M5974" s="55"/>
      <c r="N5974" s="53"/>
      <c r="O5974" s="87"/>
      <c r="P5974" s="53"/>
      <c r="Q5974" s="53"/>
      <c r="R5974" s="53"/>
      <c r="S5974" s="53"/>
      <c r="T5974" s="53"/>
      <c r="U5974" s="53"/>
      <c r="V5974" s="53"/>
      <c r="W5974" s="53"/>
      <c r="X5974" s="53"/>
      <c r="Y5974" s="53"/>
      <c r="Z5974" s="53"/>
      <c r="AA5974" s="53"/>
      <c r="AB5974" s="53"/>
      <c r="AC5974" s="53"/>
      <c r="AD5974" s="53"/>
      <c r="AE5974" s="53"/>
      <c r="AF5974" s="53"/>
      <c r="AG5974" s="53"/>
      <c r="AH5974" s="53"/>
      <c r="AI5974" s="53"/>
      <c r="AJ5974" s="53"/>
      <c r="AK5974" s="54"/>
    </row>
    <row r="5975" spans="2:37" x14ac:dyDescent="0.25">
      <c r="B5975" s="315"/>
      <c r="C5975" s="315"/>
      <c r="D5975" s="315"/>
      <c r="E5975" s="315"/>
      <c r="F5975" s="315"/>
      <c r="G5975" s="315"/>
      <c r="H5975" s="315"/>
      <c r="I5975" s="54"/>
      <c r="J5975" s="53"/>
      <c r="K5975" s="53"/>
      <c r="L5975" s="270"/>
      <c r="M5975" s="55"/>
      <c r="N5975" s="53"/>
      <c r="O5975" s="87"/>
      <c r="P5975" s="53"/>
      <c r="Q5975" s="53"/>
      <c r="R5975" s="53"/>
      <c r="S5975" s="53"/>
      <c r="T5975" s="53"/>
      <c r="U5975" s="53"/>
      <c r="V5975" s="53"/>
      <c r="W5975" s="53"/>
      <c r="X5975" s="53"/>
      <c r="Y5975" s="53"/>
      <c r="Z5975" s="53"/>
      <c r="AA5975" s="53"/>
      <c r="AB5975" s="53"/>
      <c r="AC5975" s="53"/>
      <c r="AD5975" s="53"/>
      <c r="AE5975" s="53"/>
      <c r="AF5975" s="53"/>
      <c r="AG5975" s="53"/>
      <c r="AH5975" s="53"/>
      <c r="AI5975" s="53"/>
      <c r="AJ5975" s="53"/>
      <c r="AK5975" s="54"/>
    </row>
    <row r="5976" spans="2:37" x14ac:dyDescent="0.25">
      <c r="B5976" s="315"/>
      <c r="C5976" s="315"/>
      <c r="D5976" s="315"/>
      <c r="E5976" s="315"/>
      <c r="F5976" s="315"/>
      <c r="G5976" s="315"/>
      <c r="H5976" s="315"/>
      <c r="I5976" s="54"/>
      <c r="J5976" s="53"/>
      <c r="K5976" s="53"/>
      <c r="L5976" s="270"/>
      <c r="M5976" s="55"/>
      <c r="N5976" s="53"/>
      <c r="O5976" s="87"/>
      <c r="P5976" s="53"/>
      <c r="Q5976" s="53"/>
      <c r="R5976" s="53"/>
      <c r="S5976" s="53"/>
      <c r="T5976" s="53"/>
      <c r="U5976" s="53"/>
      <c r="V5976" s="53"/>
      <c r="W5976" s="53"/>
      <c r="X5976" s="53"/>
      <c r="Y5976" s="53"/>
      <c r="Z5976" s="53"/>
      <c r="AA5976" s="53"/>
      <c r="AB5976" s="53"/>
      <c r="AC5976" s="53"/>
      <c r="AD5976" s="53"/>
      <c r="AE5976" s="53"/>
      <c r="AF5976" s="53"/>
      <c r="AG5976" s="53"/>
      <c r="AH5976" s="53"/>
      <c r="AI5976" s="53"/>
      <c r="AJ5976" s="53"/>
      <c r="AK5976" s="54"/>
    </row>
    <row r="5977" spans="2:37" x14ac:dyDescent="0.25">
      <c r="B5977" s="315"/>
      <c r="C5977" s="315"/>
      <c r="D5977" s="315"/>
      <c r="E5977" s="315"/>
      <c r="F5977" s="315"/>
      <c r="G5977" s="315"/>
      <c r="H5977" s="315"/>
      <c r="I5977" s="54"/>
      <c r="J5977" s="53"/>
      <c r="K5977" s="53"/>
      <c r="L5977" s="270"/>
      <c r="M5977" s="55"/>
      <c r="N5977" s="53"/>
      <c r="O5977" s="87"/>
      <c r="P5977" s="53"/>
      <c r="Q5977" s="53"/>
      <c r="R5977" s="53"/>
      <c r="S5977" s="53"/>
      <c r="T5977" s="53"/>
      <c r="U5977" s="53"/>
      <c r="V5977" s="53"/>
      <c r="W5977" s="53"/>
      <c r="X5977" s="53"/>
      <c r="Y5977" s="53"/>
      <c r="Z5977" s="53"/>
      <c r="AA5977" s="53"/>
      <c r="AB5977" s="53"/>
      <c r="AC5977" s="53"/>
      <c r="AD5977" s="53"/>
      <c r="AE5977" s="53"/>
      <c r="AF5977" s="53"/>
      <c r="AG5977" s="53"/>
      <c r="AH5977" s="53"/>
      <c r="AI5977" s="53"/>
      <c r="AJ5977" s="53"/>
      <c r="AK5977" s="54"/>
    </row>
    <row r="5978" spans="2:37" x14ac:dyDescent="0.25">
      <c r="B5978" s="315"/>
      <c r="C5978" s="315"/>
      <c r="D5978" s="315"/>
      <c r="E5978" s="315"/>
      <c r="F5978" s="315"/>
      <c r="G5978" s="315"/>
      <c r="H5978" s="315"/>
      <c r="I5978" s="54"/>
      <c r="J5978" s="53"/>
      <c r="K5978" s="53"/>
      <c r="L5978" s="270"/>
      <c r="M5978" s="55"/>
      <c r="N5978" s="53"/>
      <c r="O5978" s="87"/>
      <c r="P5978" s="53"/>
      <c r="Q5978" s="53"/>
      <c r="R5978" s="53"/>
      <c r="S5978" s="53"/>
      <c r="T5978" s="53"/>
      <c r="U5978" s="53"/>
      <c r="V5978" s="53"/>
      <c r="W5978" s="53"/>
      <c r="X5978" s="53"/>
      <c r="Y5978" s="53"/>
      <c r="Z5978" s="53"/>
      <c r="AA5978" s="53"/>
      <c r="AB5978" s="53"/>
      <c r="AC5978" s="53"/>
      <c r="AD5978" s="53"/>
      <c r="AE5978" s="53"/>
      <c r="AF5978" s="53"/>
      <c r="AG5978" s="53"/>
      <c r="AH5978" s="53"/>
      <c r="AI5978" s="53"/>
      <c r="AJ5978" s="53"/>
      <c r="AK5978" s="54"/>
    </row>
    <row r="5979" spans="2:37" x14ac:dyDescent="0.25">
      <c r="B5979" s="315"/>
      <c r="C5979" s="315"/>
      <c r="D5979" s="315"/>
      <c r="E5979" s="315"/>
      <c r="F5979" s="315"/>
      <c r="G5979" s="315"/>
      <c r="H5979" s="315"/>
      <c r="I5979" s="54"/>
      <c r="J5979" s="53"/>
      <c r="K5979" s="53"/>
      <c r="L5979" s="270"/>
      <c r="M5979" s="55"/>
      <c r="N5979" s="53"/>
      <c r="O5979" s="87"/>
      <c r="P5979" s="53"/>
      <c r="Q5979" s="53"/>
      <c r="R5979" s="53"/>
      <c r="S5979" s="53"/>
      <c r="T5979" s="53"/>
      <c r="U5979" s="53"/>
      <c r="V5979" s="53"/>
      <c r="W5979" s="53"/>
      <c r="X5979" s="53"/>
      <c r="Y5979" s="53"/>
      <c r="Z5979" s="53"/>
      <c r="AA5979" s="53"/>
      <c r="AB5979" s="53"/>
      <c r="AC5979" s="53"/>
      <c r="AD5979" s="53"/>
      <c r="AE5979" s="53"/>
      <c r="AF5979" s="53"/>
      <c r="AG5979" s="53"/>
      <c r="AH5979" s="53"/>
      <c r="AI5979" s="53"/>
      <c r="AJ5979" s="53"/>
      <c r="AK5979" s="54"/>
    </row>
    <row r="5980" spans="2:37" x14ac:dyDescent="0.25">
      <c r="B5980" s="315"/>
      <c r="C5980" s="315"/>
      <c r="D5980" s="315"/>
      <c r="E5980" s="315"/>
      <c r="F5980" s="315"/>
      <c r="G5980" s="315"/>
      <c r="H5980" s="315"/>
      <c r="I5980" s="54"/>
      <c r="J5980" s="53"/>
      <c r="K5980" s="53"/>
      <c r="L5980" s="270"/>
      <c r="M5980" s="55"/>
      <c r="N5980" s="53"/>
      <c r="O5980" s="87"/>
      <c r="P5980" s="53"/>
      <c r="Q5980" s="53"/>
      <c r="R5980" s="53"/>
      <c r="S5980" s="53"/>
      <c r="T5980" s="53"/>
      <c r="U5980" s="53"/>
      <c r="V5980" s="53"/>
      <c r="W5980" s="53"/>
      <c r="X5980" s="53"/>
      <c r="Y5980" s="53"/>
      <c r="Z5980" s="53"/>
      <c r="AA5980" s="53"/>
      <c r="AB5980" s="53"/>
      <c r="AC5980" s="53"/>
      <c r="AD5980" s="53"/>
      <c r="AE5980" s="53"/>
      <c r="AF5980" s="53"/>
      <c r="AG5980" s="53"/>
      <c r="AH5980" s="53"/>
      <c r="AI5980" s="53"/>
      <c r="AJ5980" s="53"/>
      <c r="AK5980" s="54"/>
    </row>
    <row r="5981" spans="2:37" x14ac:dyDescent="0.25">
      <c r="B5981" s="315"/>
      <c r="C5981" s="315"/>
      <c r="D5981" s="315"/>
      <c r="E5981" s="315"/>
      <c r="F5981" s="315"/>
      <c r="G5981" s="315"/>
      <c r="H5981" s="315"/>
      <c r="I5981" s="54"/>
      <c r="J5981" s="53"/>
      <c r="K5981" s="53"/>
      <c r="L5981" s="270"/>
      <c r="M5981" s="55"/>
      <c r="N5981" s="53"/>
      <c r="O5981" s="87"/>
      <c r="P5981" s="53"/>
      <c r="Q5981" s="53"/>
      <c r="R5981" s="53"/>
      <c r="S5981" s="53"/>
      <c r="T5981" s="53"/>
      <c r="U5981" s="53"/>
      <c r="V5981" s="53"/>
      <c r="W5981" s="53"/>
      <c r="X5981" s="53"/>
      <c r="Y5981" s="53"/>
      <c r="Z5981" s="53"/>
      <c r="AA5981" s="53"/>
      <c r="AB5981" s="53"/>
      <c r="AC5981" s="53"/>
      <c r="AD5981" s="53"/>
      <c r="AE5981" s="53"/>
      <c r="AF5981" s="53"/>
      <c r="AG5981" s="53"/>
      <c r="AH5981" s="53"/>
      <c r="AI5981" s="53"/>
      <c r="AJ5981" s="53"/>
      <c r="AK5981" s="54"/>
    </row>
    <row r="5982" spans="2:37" x14ac:dyDescent="0.25">
      <c r="B5982" s="315"/>
      <c r="C5982" s="315"/>
      <c r="D5982" s="315"/>
      <c r="E5982" s="315"/>
      <c r="F5982" s="315"/>
      <c r="G5982" s="315"/>
      <c r="H5982" s="315"/>
      <c r="I5982" s="54"/>
      <c r="J5982" s="53"/>
      <c r="K5982" s="53"/>
      <c r="L5982" s="270"/>
      <c r="M5982" s="55"/>
      <c r="N5982" s="53"/>
      <c r="O5982" s="87"/>
      <c r="P5982" s="53"/>
      <c r="Q5982" s="53"/>
      <c r="R5982" s="53"/>
      <c r="S5982" s="53"/>
      <c r="T5982" s="53"/>
      <c r="U5982" s="53"/>
      <c r="V5982" s="53"/>
      <c r="W5982" s="53"/>
      <c r="X5982" s="53"/>
      <c r="Y5982" s="53"/>
      <c r="Z5982" s="53"/>
      <c r="AA5982" s="53"/>
      <c r="AB5982" s="53"/>
      <c r="AC5982" s="53"/>
      <c r="AD5982" s="53"/>
      <c r="AE5982" s="53"/>
      <c r="AF5982" s="53"/>
      <c r="AG5982" s="53"/>
      <c r="AH5982" s="53"/>
      <c r="AI5982" s="53"/>
      <c r="AJ5982" s="53"/>
      <c r="AK5982" s="54"/>
    </row>
    <row r="5983" spans="2:37" x14ac:dyDescent="0.25">
      <c r="B5983" s="315"/>
      <c r="C5983" s="315"/>
      <c r="D5983" s="315"/>
      <c r="E5983" s="315"/>
      <c r="F5983" s="315"/>
      <c r="G5983" s="315"/>
      <c r="H5983" s="315"/>
      <c r="I5983" s="54"/>
      <c r="J5983" s="53"/>
      <c r="K5983" s="53"/>
      <c r="L5983" s="270"/>
      <c r="M5983" s="55"/>
      <c r="N5983" s="53"/>
      <c r="O5983" s="87"/>
      <c r="P5983" s="53"/>
      <c r="Q5983" s="53"/>
      <c r="R5983" s="53"/>
      <c r="S5983" s="53"/>
      <c r="T5983" s="53"/>
      <c r="U5983" s="53"/>
      <c r="V5983" s="53"/>
      <c r="W5983" s="53"/>
      <c r="X5983" s="53"/>
      <c r="Y5983" s="53"/>
      <c r="Z5983" s="53"/>
      <c r="AA5983" s="53"/>
      <c r="AB5983" s="53"/>
      <c r="AC5983" s="53"/>
      <c r="AD5983" s="53"/>
      <c r="AE5983" s="53"/>
      <c r="AF5983" s="53"/>
      <c r="AG5983" s="53"/>
      <c r="AH5983" s="53"/>
      <c r="AI5983" s="53"/>
      <c r="AJ5983" s="53"/>
      <c r="AK5983" s="54"/>
    </row>
    <row r="5984" spans="2:37" x14ac:dyDescent="0.25">
      <c r="B5984" s="315"/>
      <c r="C5984" s="315"/>
      <c r="D5984" s="315"/>
      <c r="E5984" s="315"/>
      <c r="F5984" s="315"/>
      <c r="G5984" s="315"/>
      <c r="H5984" s="315"/>
      <c r="I5984" s="54"/>
      <c r="J5984" s="53"/>
      <c r="K5984" s="53"/>
      <c r="L5984" s="270"/>
      <c r="M5984" s="55"/>
      <c r="N5984" s="53"/>
      <c r="O5984" s="87"/>
      <c r="P5984" s="53"/>
      <c r="Q5984" s="53"/>
      <c r="R5984" s="53"/>
      <c r="S5984" s="53"/>
      <c r="T5984" s="53"/>
      <c r="U5984" s="53"/>
      <c r="V5984" s="53"/>
      <c r="W5984" s="53"/>
      <c r="X5984" s="53"/>
      <c r="Y5984" s="53"/>
      <c r="Z5984" s="53"/>
      <c r="AA5984" s="53"/>
      <c r="AB5984" s="53"/>
      <c r="AC5984" s="53"/>
      <c r="AD5984" s="53"/>
      <c r="AE5984" s="53"/>
      <c r="AF5984" s="53"/>
      <c r="AG5984" s="53"/>
      <c r="AH5984" s="53"/>
      <c r="AI5984" s="53"/>
      <c r="AJ5984" s="53"/>
      <c r="AK5984" s="54"/>
    </row>
    <row r="5985" spans="2:37" x14ac:dyDescent="0.25">
      <c r="B5985" s="315"/>
      <c r="C5985" s="315"/>
      <c r="D5985" s="315"/>
      <c r="E5985" s="315"/>
      <c r="F5985" s="315"/>
      <c r="G5985" s="315"/>
      <c r="H5985" s="315"/>
      <c r="I5985" s="54"/>
      <c r="J5985" s="53"/>
      <c r="K5985" s="53"/>
      <c r="L5985" s="270"/>
      <c r="M5985" s="55"/>
      <c r="N5985" s="53"/>
      <c r="O5985" s="87"/>
      <c r="P5985" s="53"/>
      <c r="Q5985" s="53"/>
      <c r="R5985" s="53"/>
      <c r="S5985" s="53"/>
      <c r="T5985" s="53"/>
      <c r="U5985" s="53"/>
      <c r="V5985" s="53"/>
      <c r="W5985" s="53"/>
      <c r="X5985" s="53"/>
      <c r="Y5985" s="53"/>
      <c r="Z5985" s="53"/>
      <c r="AA5985" s="53"/>
      <c r="AB5985" s="53"/>
      <c r="AC5985" s="53"/>
      <c r="AD5985" s="53"/>
      <c r="AE5985" s="53"/>
      <c r="AF5985" s="53"/>
      <c r="AG5985" s="53"/>
      <c r="AH5985" s="53"/>
      <c r="AI5985" s="53"/>
      <c r="AJ5985" s="53"/>
      <c r="AK5985" s="54"/>
    </row>
    <row r="5986" spans="2:37" x14ac:dyDescent="0.25">
      <c r="B5986" s="315"/>
      <c r="C5986" s="315"/>
      <c r="D5986" s="315"/>
      <c r="E5986" s="315"/>
      <c r="F5986" s="315"/>
      <c r="G5986" s="315"/>
      <c r="H5986" s="315"/>
      <c r="I5986" s="54"/>
      <c r="J5986" s="53"/>
      <c r="K5986" s="53"/>
      <c r="L5986" s="270"/>
      <c r="M5986" s="55"/>
      <c r="N5986" s="53"/>
      <c r="O5986" s="87"/>
      <c r="P5986" s="53"/>
      <c r="Q5986" s="53"/>
      <c r="R5986" s="53"/>
      <c r="S5986" s="53"/>
      <c r="T5986" s="53"/>
      <c r="U5986" s="53"/>
      <c r="V5986" s="53"/>
      <c r="W5986" s="53"/>
      <c r="X5986" s="53"/>
      <c r="Y5986" s="53"/>
      <c r="Z5986" s="53"/>
      <c r="AA5986" s="53"/>
      <c r="AB5986" s="53"/>
      <c r="AC5986" s="53"/>
      <c r="AD5986" s="53"/>
      <c r="AE5986" s="53"/>
      <c r="AF5986" s="53"/>
      <c r="AG5986" s="53"/>
      <c r="AH5986" s="53"/>
      <c r="AI5986" s="53"/>
      <c r="AJ5986" s="53"/>
      <c r="AK5986" s="54"/>
    </row>
    <row r="5987" spans="2:37" x14ac:dyDescent="0.25">
      <c r="B5987" s="315"/>
      <c r="C5987" s="315"/>
      <c r="D5987" s="315"/>
      <c r="E5987" s="315"/>
      <c r="F5987" s="315"/>
      <c r="G5987" s="315"/>
      <c r="H5987" s="315"/>
      <c r="I5987" s="54"/>
      <c r="J5987" s="53"/>
      <c r="K5987" s="53"/>
      <c r="L5987" s="270"/>
      <c r="M5987" s="55"/>
      <c r="N5987" s="53"/>
      <c r="O5987" s="87"/>
      <c r="P5987" s="53"/>
      <c r="Q5987" s="53"/>
      <c r="R5987" s="53"/>
      <c r="S5987" s="53"/>
      <c r="T5987" s="53"/>
      <c r="U5987" s="53"/>
      <c r="V5987" s="53"/>
      <c r="W5987" s="53"/>
      <c r="X5987" s="53"/>
      <c r="Y5987" s="53"/>
      <c r="Z5987" s="53"/>
      <c r="AA5987" s="53"/>
      <c r="AB5987" s="53"/>
      <c r="AC5987" s="53"/>
      <c r="AD5987" s="53"/>
      <c r="AE5987" s="53"/>
      <c r="AF5987" s="53"/>
      <c r="AG5987" s="53"/>
      <c r="AH5987" s="53"/>
      <c r="AI5987" s="53"/>
      <c r="AJ5987" s="53"/>
      <c r="AK5987" s="54"/>
    </row>
    <row r="5988" spans="2:37" x14ac:dyDescent="0.25">
      <c r="B5988" s="315"/>
      <c r="C5988" s="315"/>
      <c r="D5988" s="315"/>
      <c r="E5988" s="315"/>
      <c r="F5988" s="315"/>
      <c r="G5988" s="315"/>
      <c r="H5988" s="315"/>
      <c r="I5988" s="54"/>
      <c r="J5988" s="53"/>
      <c r="K5988" s="53"/>
      <c r="L5988" s="270"/>
      <c r="M5988" s="55"/>
      <c r="N5988" s="53"/>
      <c r="O5988" s="87"/>
      <c r="P5988" s="53"/>
      <c r="Q5988" s="53"/>
      <c r="R5988" s="53"/>
      <c r="S5988" s="53"/>
      <c r="T5988" s="53"/>
      <c r="U5988" s="53"/>
      <c r="V5988" s="53"/>
      <c r="W5988" s="53"/>
      <c r="X5988" s="53"/>
      <c r="Y5988" s="53"/>
      <c r="Z5988" s="53"/>
      <c r="AA5988" s="53"/>
      <c r="AB5988" s="53"/>
      <c r="AC5988" s="53"/>
      <c r="AD5988" s="53"/>
      <c r="AE5988" s="53"/>
      <c r="AF5988" s="53"/>
      <c r="AG5988" s="53"/>
      <c r="AH5988" s="53"/>
      <c r="AI5988" s="53"/>
      <c r="AJ5988" s="53"/>
      <c r="AK5988" s="54"/>
    </row>
    <row r="5989" spans="2:37" x14ac:dyDescent="0.25">
      <c r="B5989" s="315"/>
      <c r="C5989" s="315"/>
      <c r="D5989" s="315"/>
      <c r="E5989" s="315"/>
      <c r="F5989" s="315"/>
      <c r="G5989" s="315"/>
      <c r="H5989" s="315"/>
      <c r="I5989" s="54"/>
      <c r="J5989" s="53"/>
      <c r="K5989" s="53"/>
      <c r="L5989" s="270"/>
      <c r="M5989" s="55"/>
      <c r="N5989" s="53"/>
      <c r="O5989" s="87"/>
      <c r="P5989" s="53"/>
      <c r="Q5989" s="53"/>
      <c r="R5989" s="53"/>
      <c r="S5989" s="53"/>
      <c r="T5989" s="53"/>
      <c r="U5989" s="53"/>
      <c r="V5989" s="53"/>
      <c r="W5989" s="53"/>
      <c r="X5989" s="53"/>
      <c r="Y5989" s="53"/>
      <c r="Z5989" s="53"/>
      <c r="AA5989" s="53"/>
      <c r="AB5989" s="53"/>
      <c r="AC5989" s="53"/>
      <c r="AD5989" s="53"/>
      <c r="AE5989" s="53"/>
      <c r="AF5989" s="53"/>
      <c r="AG5989" s="53"/>
      <c r="AH5989" s="53"/>
      <c r="AI5989" s="53"/>
      <c r="AJ5989" s="53"/>
      <c r="AK5989" s="54"/>
    </row>
    <row r="5990" spans="2:37" x14ac:dyDescent="0.25">
      <c r="B5990" s="315"/>
      <c r="C5990" s="315"/>
      <c r="D5990" s="315"/>
      <c r="E5990" s="315"/>
      <c r="F5990" s="315"/>
      <c r="G5990" s="315"/>
      <c r="H5990" s="315"/>
      <c r="I5990" s="54"/>
      <c r="J5990" s="53"/>
      <c r="K5990" s="53"/>
      <c r="L5990" s="270"/>
      <c r="M5990" s="55"/>
      <c r="N5990" s="53"/>
      <c r="O5990" s="87"/>
      <c r="P5990" s="53"/>
      <c r="Q5990" s="53"/>
      <c r="R5990" s="53"/>
      <c r="S5990" s="53"/>
      <c r="T5990" s="53"/>
      <c r="U5990" s="53"/>
      <c r="V5990" s="53"/>
      <c r="W5990" s="53"/>
      <c r="X5990" s="53"/>
      <c r="Y5990" s="53"/>
      <c r="Z5990" s="53"/>
      <c r="AA5990" s="53"/>
      <c r="AB5990" s="53"/>
      <c r="AC5990" s="53"/>
      <c r="AD5990" s="53"/>
      <c r="AE5990" s="53"/>
      <c r="AF5990" s="53"/>
      <c r="AG5990" s="53"/>
      <c r="AH5990" s="53"/>
      <c r="AI5990" s="53"/>
      <c r="AJ5990" s="53"/>
      <c r="AK5990" s="54"/>
    </row>
    <row r="5991" spans="2:37" x14ac:dyDescent="0.25">
      <c r="B5991" s="315"/>
      <c r="C5991" s="315"/>
      <c r="D5991" s="315"/>
      <c r="E5991" s="315"/>
      <c r="F5991" s="315"/>
      <c r="G5991" s="315"/>
      <c r="H5991" s="315"/>
      <c r="I5991" s="54"/>
      <c r="J5991" s="53"/>
      <c r="K5991" s="53"/>
      <c r="L5991" s="270"/>
      <c r="M5991" s="55"/>
      <c r="N5991" s="53"/>
      <c r="O5991" s="87"/>
      <c r="P5991" s="53"/>
      <c r="Q5991" s="53"/>
      <c r="R5991" s="53"/>
      <c r="S5991" s="53"/>
      <c r="T5991" s="53"/>
      <c r="U5991" s="53"/>
      <c r="V5991" s="53"/>
      <c r="W5991" s="53"/>
      <c r="X5991" s="53"/>
      <c r="Y5991" s="53"/>
      <c r="Z5991" s="53"/>
      <c r="AA5991" s="53"/>
      <c r="AB5991" s="53"/>
      <c r="AC5991" s="53"/>
      <c r="AD5991" s="53"/>
      <c r="AE5991" s="53"/>
      <c r="AF5991" s="53"/>
      <c r="AG5991" s="53"/>
      <c r="AH5991" s="53"/>
      <c r="AI5991" s="53"/>
      <c r="AJ5991" s="53"/>
      <c r="AK5991" s="54"/>
    </row>
    <row r="5992" spans="2:37" x14ac:dyDescent="0.25">
      <c r="B5992" s="315"/>
      <c r="C5992" s="315"/>
      <c r="D5992" s="315"/>
      <c r="E5992" s="315"/>
      <c r="F5992" s="315"/>
      <c r="G5992" s="315"/>
      <c r="H5992" s="315"/>
      <c r="I5992" s="54"/>
      <c r="J5992" s="53"/>
      <c r="K5992" s="53"/>
      <c r="L5992" s="270"/>
      <c r="M5992" s="55"/>
      <c r="N5992" s="53"/>
      <c r="O5992" s="87"/>
      <c r="P5992" s="53"/>
      <c r="Q5992" s="53"/>
      <c r="R5992" s="53"/>
      <c r="S5992" s="53"/>
      <c r="T5992" s="53"/>
      <c r="U5992" s="53"/>
      <c r="V5992" s="53"/>
      <c r="W5992" s="53"/>
      <c r="X5992" s="53"/>
      <c r="Y5992" s="53"/>
      <c r="Z5992" s="53"/>
      <c r="AA5992" s="53"/>
      <c r="AB5992" s="53"/>
      <c r="AC5992" s="53"/>
      <c r="AD5992" s="53"/>
      <c r="AE5992" s="53"/>
      <c r="AF5992" s="53"/>
      <c r="AG5992" s="53"/>
      <c r="AH5992" s="53"/>
      <c r="AI5992" s="53"/>
      <c r="AJ5992" s="53"/>
      <c r="AK5992" s="54"/>
    </row>
    <row r="5993" spans="2:37" x14ac:dyDescent="0.25">
      <c r="B5993" s="315"/>
      <c r="C5993" s="315"/>
      <c r="D5993" s="315"/>
      <c r="E5993" s="315"/>
      <c r="F5993" s="315"/>
      <c r="G5993" s="315"/>
      <c r="H5993" s="315"/>
      <c r="I5993" s="54"/>
      <c r="J5993" s="53"/>
      <c r="K5993" s="53"/>
      <c r="L5993" s="270"/>
      <c r="M5993" s="55"/>
      <c r="N5993" s="53"/>
      <c r="O5993" s="87"/>
      <c r="P5993" s="53"/>
      <c r="Q5993" s="53"/>
      <c r="R5993" s="53"/>
      <c r="S5993" s="53"/>
      <c r="T5993" s="53"/>
      <c r="U5993" s="53"/>
      <c r="V5993" s="53"/>
      <c r="W5993" s="53"/>
      <c r="X5993" s="53"/>
      <c r="Y5993" s="53"/>
      <c r="Z5993" s="53"/>
      <c r="AA5993" s="53"/>
      <c r="AB5993" s="53"/>
      <c r="AC5993" s="53"/>
      <c r="AD5993" s="53"/>
      <c r="AE5993" s="53"/>
      <c r="AF5993" s="53"/>
      <c r="AG5993" s="53"/>
      <c r="AH5993" s="53"/>
      <c r="AI5993" s="53"/>
      <c r="AJ5993" s="53"/>
      <c r="AK5993" s="54"/>
    </row>
    <row r="5994" spans="2:37" x14ac:dyDescent="0.25">
      <c r="B5994" s="315"/>
      <c r="C5994" s="315"/>
      <c r="D5994" s="315"/>
      <c r="E5994" s="315"/>
      <c r="F5994" s="315"/>
      <c r="G5994" s="315"/>
      <c r="H5994" s="315"/>
      <c r="I5994" s="54"/>
      <c r="J5994" s="53"/>
      <c r="K5994" s="53"/>
      <c r="L5994" s="270"/>
      <c r="M5994" s="55"/>
      <c r="N5994" s="53"/>
      <c r="O5994" s="87"/>
      <c r="P5994" s="53"/>
      <c r="Q5994" s="53"/>
      <c r="R5994" s="53"/>
      <c r="S5994" s="53"/>
      <c r="T5994" s="53"/>
      <c r="U5994" s="53"/>
      <c r="V5994" s="53"/>
      <c r="W5994" s="53"/>
      <c r="X5994" s="53"/>
      <c r="Y5994" s="53"/>
      <c r="Z5994" s="53"/>
      <c r="AA5994" s="53"/>
      <c r="AB5994" s="53"/>
      <c r="AC5994" s="53"/>
      <c r="AD5994" s="53"/>
      <c r="AE5994" s="53"/>
      <c r="AF5994" s="53"/>
      <c r="AG5994" s="53"/>
      <c r="AH5994" s="53"/>
      <c r="AI5994" s="53"/>
      <c r="AJ5994" s="53"/>
      <c r="AK5994" s="54"/>
    </row>
    <row r="5995" spans="2:37" x14ac:dyDescent="0.25">
      <c r="B5995" s="315"/>
      <c r="C5995" s="315"/>
      <c r="D5995" s="315"/>
      <c r="E5995" s="315"/>
      <c r="F5995" s="315"/>
      <c r="G5995" s="315"/>
      <c r="H5995" s="315"/>
      <c r="I5995" s="54"/>
      <c r="J5995" s="53"/>
      <c r="K5995" s="53"/>
      <c r="L5995" s="270"/>
      <c r="M5995" s="55"/>
      <c r="N5995" s="53"/>
      <c r="O5995" s="87"/>
      <c r="P5995" s="53"/>
      <c r="Q5995" s="53"/>
      <c r="R5995" s="53"/>
      <c r="S5995" s="53"/>
      <c r="T5995" s="53"/>
      <c r="U5995" s="53"/>
      <c r="V5995" s="53"/>
      <c r="W5995" s="53"/>
      <c r="X5995" s="53"/>
      <c r="Y5995" s="53"/>
      <c r="Z5995" s="53"/>
      <c r="AA5995" s="53"/>
      <c r="AB5995" s="53"/>
      <c r="AC5995" s="53"/>
      <c r="AD5995" s="53"/>
      <c r="AE5995" s="53"/>
      <c r="AF5995" s="53"/>
      <c r="AG5995" s="53"/>
      <c r="AH5995" s="53"/>
      <c r="AI5995" s="53"/>
      <c r="AJ5995" s="53"/>
      <c r="AK5995" s="54"/>
    </row>
    <row r="5996" spans="2:37" x14ac:dyDescent="0.25">
      <c r="B5996" s="315"/>
      <c r="C5996" s="315"/>
      <c r="D5996" s="315"/>
      <c r="E5996" s="315"/>
      <c r="F5996" s="315"/>
      <c r="G5996" s="315"/>
      <c r="H5996" s="315"/>
      <c r="I5996" s="54"/>
      <c r="J5996" s="53"/>
      <c r="K5996" s="53"/>
      <c r="L5996" s="270"/>
      <c r="M5996" s="55"/>
      <c r="N5996" s="53"/>
      <c r="O5996" s="87"/>
      <c r="P5996" s="53"/>
      <c r="Q5996" s="53"/>
      <c r="R5996" s="53"/>
      <c r="S5996" s="53"/>
      <c r="T5996" s="53"/>
      <c r="U5996" s="53"/>
      <c r="V5996" s="53"/>
      <c r="W5996" s="53"/>
      <c r="X5996" s="53"/>
      <c r="Y5996" s="53"/>
      <c r="Z5996" s="53"/>
      <c r="AA5996" s="53"/>
      <c r="AB5996" s="53"/>
      <c r="AC5996" s="53"/>
      <c r="AD5996" s="53"/>
      <c r="AE5996" s="53"/>
      <c r="AF5996" s="53"/>
      <c r="AG5996" s="53"/>
      <c r="AH5996" s="53"/>
      <c r="AI5996" s="53"/>
      <c r="AJ5996" s="53"/>
      <c r="AK5996" s="54"/>
    </row>
    <row r="5997" spans="2:37" x14ac:dyDescent="0.25">
      <c r="B5997" s="315"/>
      <c r="C5997" s="315"/>
      <c r="D5997" s="315"/>
      <c r="E5997" s="315"/>
      <c r="F5997" s="315"/>
      <c r="G5997" s="315"/>
      <c r="H5997" s="315"/>
      <c r="I5997" s="54"/>
      <c r="J5997" s="53"/>
      <c r="K5997" s="53"/>
      <c r="L5997" s="270"/>
      <c r="M5997" s="55"/>
      <c r="N5997" s="53"/>
      <c r="O5997" s="87"/>
      <c r="P5997" s="53"/>
      <c r="Q5997" s="53"/>
      <c r="R5997" s="53"/>
      <c r="S5997" s="53"/>
      <c r="T5997" s="53"/>
      <c r="U5997" s="53"/>
      <c r="V5997" s="53"/>
      <c r="W5997" s="53"/>
      <c r="X5997" s="53"/>
      <c r="Y5997" s="53"/>
      <c r="Z5997" s="53"/>
      <c r="AA5997" s="53"/>
      <c r="AB5997" s="53"/>
      <c r="AC5997" s="53"/>
      <c r="AD5997" s="53"/>
      <c r="AE5997" s="53"/>
      <c r="AF5997" s="53"/>
      <c r="AG5997" s="53"/>
      <c r="AH5997" s="53"/>
      <c r="AI5997" s="53"/>
      <c r="AJ5997" s="53"/>
      <c r="AK5997" s="54"/>
    </row>
    <row r="5998" spans="2:37" x14ac:dyDescent="0.25">
      <c r="B5998" s="315"/>
      <c r="C5998" s="315"/>
      <c r="D5998" s="315"/>
      <c r="E5998" s="315"/>
      <c r="F5998" s="315"/>
      <c r="G5998" s="315"/>
      <c r="H5998" s="315"/>
      <c r="I5998" s="54"/>
      <c r="J5998" s="53"/>
      <c r="K5998" s="53"/>
      <c r="L5998" s="270"/>
      <c r="M5998" s="55"/>
      <c r="N5998" s="53"/>
      <c r="O5998" s="87"/>
      <c r="P5998" s="53"/>
      <c r="Q5998" s="53"/>
      <c r="R5998" s="53"/>
      <c r="S5998" s="53"/>
      <c r="T5998" s="53"/>
      <c r="U5998" s="53"/>
      <c r="V5998" s="53"/>
      <c r="W5998" s="53"/>
      <c r="X5998" s="53"/>
      <c r="Y5998" s="53"/>
      <c r="Z5998" s="53"/>
      <c r="AA5998" s="53"/>
      <c r="AB5998" s="53"/>
      <c r="AC5998" s="53"/>
      <c r="AD5998" s="53"/>
      <c r="AE5998" s="53"/>
      <c r="AF5998" s="53"/>
      <c r="AG5998" s="53"/>
      <c r="AH5998" s="53"/>
      <c r="AI5998" s="53"/>
      <c r="AJ5998" s="53"/>
      <c r="AK5998" s="54"/>
    </row>
    <row r="5999" spans="2:37" x14ac:dyDescent="0.25">
      <c r="B5999" s="315"/>
      <c r="C5999" s="315"/>
      <c r="D5999" s="315"/>
      <c r="E5999" s="315"/>
      <c r="F5999" s="315"/>
      <c r="G5999" s="315"/>
      <c r="H5999" s="315"/>
      <c r="I5999" s="54"/>
      <c r="J5999" s="53"/>
      <c r="K5999" s="53"/>
      <c r="L5999" s="270"/>
      <c r="M5999" s="55"/>
      <c r="N5999" s="53"/>
      <c r="O5999" s="87"/>
      <c r="P5999" s="53"/>
      <c r="Q5999" s="53"/>
      <c r="R5999" s="53"/>
      <c r="S5999" s="53"/>
      <c r="T5999" s="53"/>
      <c r="U5999" s="53"/>
      <c r="V5999" s="53"/>
      <c r="W5999" s="53"/>
      <c r="X5999" s="53"/>
      <c r="Y5999" s="53"/>
      <c r="Z5999" s="53"/>
      <c r="AA5999" s="53"/>
      <c r="AB5999" s="53"/>
      <c r="AC5999" s="53"/>
      <c r="AD5999" s="53"/>
      <c r="AE5999" s="53"/>
      <c r="AF5999" s="53"/>
      <c r="AG5999" s="53"/>
      <c r="AH5999" s="53"/>
      <c r="AI5999" s="53"/>
      <c r="AJ5999" s="53"/>
      <c r="AK5999" s="54"/>
    </row>
    <row r="6000" spans="2:37" x14ac:dyDescent="0.25">
      <c r="B6000" s="315"/>
      <c r="C6000" s="315"/>
      <c r="D6000" s="315"/>
      <c r="E6000" s="315"/>
      <c r="F6000" s="315"/>
      <c r="G6000" s="315"/>
      <c r="H6000" s="315"/>
      <c r="I6000" s="54"/>
      <c r="J6000" s="53"/>
      <c r="K6000" s="53"/>
      <c r="L6000" s="270"/>
      <c r="M6000" s="55"/>
      <c r="N6000" s="53"/>
      <c r="O6000" s="87"/>
      <c r="P6000" s="53"/>
      <c r="Q6000" s="53"/>
      <c r="R6000" s="53"/>
      <c r="S6000" s="53"/>
      <c r="T6000" s="53"/>
      <c r="U6000" s="53"/>
      <c r="V6000" s="53"/>
      <c r="W6000" s="53"/>
      <c r="X6000" s="53"/>
      <c r="Y6000" s="53"/>
      <c r="Z6000" s="53"/>
      <c r="AA6000" s="53"/>
      <c r="AB6000" s="53"/>
      <c r="AC6000" s="53"/>
      <c r="AD6000" s="53"/>
      <c r="AE6000" s="53"/>
      <c r="AF6000" s="53"/>
      <c r="AG6000" s="53"/>
      <c r="AH6000" s="53"/>
      <c r="AI6000" s="53"/>
      <c r="AJ6000" s="53"/>
      <c r="AK6000" s="54"/>
    </row>
    <row r="6001" spans="2:37" x14ac:dyDescent="0.25">
      <c r="B6001" s="315"/>
      <c r="C6001" s="315"/>
      <c r="D6001" s="315"/>
      <c r="E6001" s="315"/>
      <c r="F6001" s="315"/>
      <c r="G6001" s="315"/>
      <c r="H6001" s="315"/>
      <c r="I6001" s="54"/>
      <c r="J6001" s="53"/>
      <c r="K6001" s="53"/>
      <c r="L6001" s="270"/>
      <c r="M6001" s="55"/>
      <c r="N6001" s="53"/>
      <c r="O6001" s="87"/>
      <c r="P6001" s="53"/>
      <c r="Q6001" s="53"/>
      <c r="R6001" s="53"/>
      <c r="S6001" s="53"/>
      <c r="T6001" s="53"/>
      <c r="U6001" s="53"/>
      <c r="V6001" s="53"/>
      <c r="W6001" s="53"/>
      <c r="X6001" s="53"/>
      <c r="Y6001" s="53"/>
      <c r="Z6001" s="53"/>
      <c r="AA6001" s="53"/>
      <c r="AB6001" s="53"/>
      <c r="AC6001" s="53"/>
      <c r="AD6001" s="53"/>
      <c r="AE6001" s="53"/>
      <c r="AF6001" s="53"/>
      <c r="AG6001" s="53"/>
      <c r="AH6001" s="53"/>
      <c r="AI6001" s="53"/>
      <c r="AJ6001" s="53"/>
      <c r="AK6001" s="54"/>
    </row>
    <row r="6002" spans="2:37" x14ac:dyDescent="0.25">
      <c r="B6002" s="315"/>
      <c r="C6002" s="315"/>
      <c r="D6002" s="315"/>
      <c r="E6002" s="315"/>
      <c r="F6002" s="315"/>
      <c r="G6002" s="315"/>
      <c r="H6002" s="315"/>
      <c r="I6002" s="54"/>
      <c r="J6002" s="53"/>
      <c r="K6002" s="53"/>
      <c r="L6002" s="270"/>
      <c r="M6002" s="55"/>
      <c r="N6002" s="53"/>
      <c r="O6002" s="87"/>
      <c r="P6002" s="53"/>
      <c r="Q6002" s="53"/>
      <c r="R6002" s="53"/>
      <c r="S6002" s="53"/>
      <c r="T6002" s="53"/>
      <c r="U6002" s="53"/>
      <c r="V6002" s="53"/>
      <c r="W6002" s="53"/>
      <c r="X6002" s="53"/>
      <c r="Y6002" s="53"/>
      <c r="Z6002" s="53"/>
      <c r="AA6002" s="53"/>
      <c r="AB6002" s="53"/>
      <c r="AC6002" s="53"/>
      <c r="AD6002" s="53"/>
      <c r="AE6002" s="53"/>
      <c r="AF6002" s="53"/>
      <c r="AG6002" s="53"/>
      <c r="AH6002" s="53"/>
      <c r="AI6002" s="53"/>
      <c r="AJ6002" s="53"/>
      <c r="AK6002" s="54"/>
    </row>
    <row r="6003" spans="2:37" x14ac:dyDescent="0.25">
      <c r="B6003" s="315"/>
      <c r="C6003" s="315"/>
      <c r="D6003" s="315"/>
      <c r="E6003" s="315"/>
      <c r="F6003" s="315"/>
      <c r="G6003" s="315"/>
      <c r="H6003" s="315"/>
      <c r="I6003" s="54"/>
      <c r="J6003" s="53"/>
      <c r="K6003" s="53"/>
      <c r="L6003" s="270"/>
      <c r="M6003" s="55"/>
      <c r="N6003" s="53"/>
      <c r="O6003" s="87"/>
      <c r="P6003" s="53"/>
      <c r="Q6003" s="53"/>
      <c r="R6003" s="53"/>
      <c r="S6003" s="53"/>
      <c r="T6003" s="53"/>
      <c r="U6003" s="53"/>
      <c r="V6003" s="53"/>
      <c r="W6003" s="53"/>
      <c r="X6003" s="53"/>
      <c r="Y6003" s="53"/>
      <c r="Z6003" s="53"/>
      <c r="AA6003" s="53"/>
      <c r="AB6003" s="53"/>
      <c r="AC6003" s="53"/>
      <c r="AD6003" s="53"/>
      <c r="AE6003" s="53"/>
      <c r="AF6003" s="53"/>
      <c r="AG6003" s="53"/>
      <c r="AH6003" s="53"/>
      <c r="AI6003" s="53"/>
      <c r="AJ6003" s="53"/>
      <c r="AK6003" s="54"/>
    </row>
    <row r="6004" spans="2:37" x14ac:dyDescent="0.25">
      <c r="B6004" s="315"/>
      <c r="C6004" s="315"/>
      <c r="D6004" s="315"/>
      <c r="E6004" s="315"/>
      <c r="F6004" s="315"/>
      <c r="G6004" s="315"/>
      <c r="H6004" s="315"/>
      <c r="I6004" s="54"/>
      <c r="J6004" s="53"/>
      <c r="K6004" s="53"/>
      <c r="L6004" s="270"/>
      <c r="M6004" s="55"/>
      <c r="N6004" s="53"/>
      <c r="O6004" s="87"/>
      <c r="P6004" s="53"/>
      <c r="Q6004" s="53"/>
      <c r="R6004" s="53"/>
      <c r="S6004" s="53"/>
      <c r="T6004" s="53"/>
      <c r="U6004" s="53"/>
      <c r="V6004" s="53"/>
      <c r="W6004" s="53"/>
      <c r="X6004" s="53"/>
      <c r="Y6004" s="53"/>
      <c r="Z6004" s="53"/>
      <c r="AA6004" s="53"/>
      <c r="AB6004" s="53"/>
      <c r="AC6004" s="53"/>
      <c r="AD6004" s="53"/>
      <c r="AE6004" s="53"/>
      <c r="AF6004" s="53"/>
      <c r="AG6004" s="53"/>
      <c r="AH6004" s="53"/>
      <c r="AI6004" s="53"/>
      <c r="AJ6004" s="53"/>
      <c r="AK6004" s="54"/>
    </row>
    <row r="6005" spans="2:37" x14ac:dyDescent="0.25">
      <c r="B6005" s="315"/>
      <c r="C6005" s="315"/>
      <c r="D6005" s="315"/>
      <c r="E6005" s="315"/>
      <c r="F6005" s="315"/>
      <c r="G6005" s="315"/>
      <c r="H6005" s="315"/>
      <c r="I6005" s="54"/>
      <c r="J6005" s="53"/>
      <c r="K6005" s="53"/>
      <c r="L6005" s="270"/>
      <c r="M6005" s="55"/>
      <c r="N6005" s="53"/>
      <c r="O6005" s="87"/>
      <c r="P6005" s="53"/>
      <c r="Q6005" s="53"/>
      <c r="R6005" s="53"/>
      <c r="S6005" s="53"/>
      <c r="T6005" s="53"/>
      <c r="U6005" s="53"/>
      <c r="V6005" s="53"/>
      <c r="W6005" s="53"/>
      <c r="X6005" s="53"/>
      <c r="Y6005" s="53"/>
      <c r="Z6005" s="53"/>
      <c r="AA6005" s="53"/>
      <c r="AB6005" s="53"/>
      <c r="AC6005" s="53"/>
      <c r="AD6005" s="53"/>
      <c r="AE6005" s="53"/>
      <c r="AF6005" s="53"/>
      <c r="AG6005" s="53"/>
      <c r="AH6005" s="53"/>
      <c r="AI6005" s="53"/>
      <c r="AJ6005" s="53"/>
      <c r="AK6005" s="54"/>
    </row>
    <row r="6006" spans="2:37" x14ac:dyDescent="0.25">
      <c r="B6006" s="315"/>
      <c r="C6006" s="315"/>
      <c r="D6006" s="315"/>
      <c r="E6006" s="315"/>
      <c r="F6006" s="315"/>
      <c r="G6006" s="315"/>
      <c r="H6006" s="315"/>
      <c r="I6006" s="54"/>
      <c r="J6006" s="53"/>
      <c r="K6006" s="53"/>
      <c r="L6006" s="270"/>
      <c r="M6006" s="55"/>
      <c r="N6006" s="53"/>
      <c r="O6006" s="87"/>
      <c r="P6006" s="53"/>
      <c r="Q6006" s="53"/>
      <c r="R6006" s="53"/>
      <c r="S6006" s="53"/>
      <c r="T6006" s="53"/>
      <c r="U6006" s="53"/>
      <c r="V6006" s="53"/>
      <c r="W6006" s="53"/>
      <c r="X6006" s="53"/>
      <c r="Y6006" s="53"/>
      <c r="Z6006" s="53"/>
      <c r="AA6006" s="53"/>
      <c r="AB6006" s="53"/>
      <c r="AC6006" s="53"/>
      <c r="AD6006" s="53"/>
      <c r="AE6006" s="53"/>
      <c r="AF6006" s="53"/>
      <c r="AG6006" s="53"/>
      <c r="AH6006" s="53"/>
      <c r="AI6006" s="53"/>
      <c r="AJ6006" s="53"/>
      <c r="AK6006" s="54"/>
    </row>
    <row r="6007" spans="2:37" x14ac:dyDescent="0.25">
      <c r="B6007" s="315"/>
      <c r="C6007" s="315"/>
      <c r="D6007" s="315"/>
      <c r="E6007" s="315"/>
      <c r="F6007" s="315"/>
      <c r="G6007" s="315"/>
      <c r="H6007" s="315"/>
      <c r="I6007" s="54"/>
      <c r="J6007" s="53"/>
      <c r="K6007" s="53"/>
      <c r="L6007" s="270"/>
      <c r="M6007" s="55"/>
      <c r="N6007" s="53"/>
      <c r="O6007" s="87"/>
      <c r="P6007" s="53"/>
      <c r="Q6007" s="53"/>
      <c r="R6007" s="53"/>
      <c r="S6007" s="53"/>
      <c r="T6007" s="53"/>
      <c r="U6007" s="53"/>
      <c r="V6007" s="53"/>
      <c r="W6007" s="53"/>
      <c r="X6007" s="53"/>
      <c r="Y6007" s="53"/>
      <c r="Z6007" s="53"/>
      <c r="AA6007" s="53"/>
      <c r="AB6007" s="53"/>
      <c r="AC6007" s="53"/>
      <c r="AD6007" s="53"/>
      <c r="AE6007" s="53"/>
      <c r="AF6007" s="53"/>
      <c r="AG6007" s="53"/>
      <c r="AH6007" s="53"/>
      <c r="AI6007" s="53"/>
      <c r="AJ6007" s="53"/>
      <c r="AK6007" s="54"/>
    </row>
    <row r="6008" spans="2:37" x14ac:dyDescent="0.25">
      <c r="B6008" s="315"/>
      <c r="C6008" s="315"/>
      <c r="D6008" s="315"/>
      <c r="E6008" s="315"/>
      <c r="F6008" s="315"/>
      <c r="G6008" s="315"/>
      <c r="H6008" s="315"/>
      <c r="I6008" s="54"/>
      <c r="J6008" s="53"/>
      <c r="K6008" s="53"/>
      <c r="L6008" s="270"/>
      <c r="M6008" s="55"/>
      <c r="N6008" s="53"/>
      <c r="O6008" s="87"/>
      <c r="P6008" s="53"/>
      <c r="Q6008" s="53"/>
      <c r="R6008" s="53"/>
      <c r="S6008" s="53"/>
      <c r="T6008" s="53"/>
      <c r="U6008" s="53"/>
      <c r="V6008" s="53"/>
      <c r="W6008" s="53"/>
      <c r="X6008" s="53"/>
      <c r="Y6008" s="53"/>
      <c r="Z6008" s="53"/>
      <c r="AA6008" s="53"/>
      <c r="AB6008" s="53"/>
      <c r="AC6008" s="53"/>
      <c r="AD6008" s="53"/>
      <c r="AE6008" s="53"/>
      <c r="AF6008" s="53"/>
      <c r="AG6008" s="53"/>
      <c r="AH6008" s="53"/>
      <c r="AI6008" s="53"/>
      <c r="AJ6008" s="53"/>
      <c r="AK6008" s="54"/>
    </row>
    <row r="6009" spans="2:37" x14ac:dyDescent="0.25">
      <c r="B6009" s="315"/>
      <c r="C6009" s="315"/>
      <c r="D6009" s="315"/>
      <c r="E6009" s="315"/>
      <c r="F6009" s="315"/>
      <c r="G6009" s="315"/>
      <c r="H6009" s="315"/>
      <c r="I6009" s="54"/>
      <c r="J6009" s="53"/>
      <c r="K6009" s="53"/>
      <c r="L6009" s="270"/>
      <c r="M6009" s="55"/>
      <c r="N6009" s="53"/>
      <c r="O6009" s="87"/>
      <c r="P6009" s="53"/>
      <c r="Q6009" s="53"/>
      <c r="R6009" s="53"/>
      <c r="S6009" s="53"/>
      <c r="T6009" s="53"/>
      <c r="U6009" s="53"/>
      <c r="V6009" s="53"/>
      <c r="W6009" s="53"/>
      <c r="X6009" s="53"/>
      <c r="Y6009" s="53"/>
      <c r="Z6009" s="53"/>
      <c r="AA6009" s="53"/>
      <c r="AB6009" s="53"/>
      <c r="AC6009" s="53"/>
      <c r="AD6009" s="53"/>
      <c r="AE6009" s="53"/>
      <c r="AF6009" s="53"/>
      <c r="AG6009" s="53"/>
      <c r="AH6009" s="53"/>
      <c r="AI6009" s="53"/>
      <c r="AJ6009" s="53"/>
      <c r="AK6009" s="54"/>
    </row>
    <row r="6010" spans="2:37" x14ac:dyDescent="0.25">
      <c r="B6010" s="315"/>
      <c r="C6010" s="315"/>
      <c r="D6010" s="315"/>
      <c r="E6010" s="315"/>
      <c r="F6010" s="315"/>
      <c r="G6010" s="315"/>
      <c r="H6010" s="315"/>
      <c r="I6010" s="54"/>
      <c r="J6010" s="53"/>
      <c r="K6010" s="53"/>
      <c r="L6010" s="270"/>
      <c r="M6010" s="55"/>
      <c r="N6010" s="53"/>
      <c r="O6010" s="87"/>
      <c r="P6010" s="53"/>
      <c r="Q6010" s="53"/>
      <c r="R6010" s="53"/>
      <c r="S6010" s="53"/>
      <c r="T6010" s="53"/>
      <c r="U6010" s="53"/>
      <c r="V6010" s="53"/>
      <c r="W6010" s="53"/>
      <c r="X6010" s="53"/>
      <c r="Y6010" s="53"/>
      <c r="Z6010" s="53"/>
      <c r="AA6010" s="53"/>
      <c r="AB6010" s="53"/>
      <c r="AC6010" s="53"/>
      <c r="AD6010" s="53"/>
      <c r="AE6010" s="53"/>
      <c r="AF6010" s="53"/>
      <c r="AG6010" s="53"/>
      <c r="AH6010" s="53"/>
      <c r="AI6010" s="53"/>
      <c r="AJ6010" s="53"/>
      <c r="AK6010" s="54"/>
    </row>
    <row r="6011" spans="2:37" x14ac:dyDescent="0.25">
      <c r="B6011" s="315"/>
      <c r="C6011" s="315"/>
      <c r="D6011" s="315"/>
      <c r="E6011" s="315"/>
      <c r="F6011" s="315"/>
      <c r="G6011" s="315"/>
      <c r="H6011" s="315"/>
      <c r="I6011" s="54"/>
      <c r="J6011" s="53"/>
      <c r="K6011" s="53"/>
      <c r="L6011" s="270"/>
      <c r="M6011" s="55"/>
      <c r="N6011" s="53"/>
      <c r="O6011" s="87"/>
      <c r="P6011" s="53"/>
      <c r="Q6011" s="53"/>
      <c r="R6011" s="53"/>
      <c r="S6011" s="53"/>
      <c r="T6011" s="53"/>
      <c r="U6011" s="53"/>
      <c r="V6011" s="53"/>
      <c r="W6011" s="53"/>
      <c r="X6011" s="53"/>
      <c r="Y6011" s="53"/>
      <c r="Z6011" s="53"/>
      <c r="AA6011" s="53"/>
      <c r="AB6011" s="53"/>
      <c r="AC6011" s="53"/>
      <c r="AD6011" s="53"/>
      <c r="AE6011" s="53"/>
      <c r="AF6011" s="53"/>
      <c r="AG6011" s="53"/>
      <c r="AH6011" s="53"/>
      <c r="AI6011" s="53"/>
      <c r="AJ6011" s="53"/>
      <c r="AK6011" s="54"/>
    </row>
    <row r="6012" spans="2:37" x14ac:dyDescent="0.25">
      <c r="B6012" s="315"/>
      <c r="C6012" s="315"/>
      <c r="D6012" s="315"/>
      <c r="E6012" s="315"/>
      <c r="F6012" s="315"/>
      <c r="G6012" s="315"/>
      <c r="H6012" s="315"/>
      <c r="I6012" s="54"/>
      <c r="J6012" s="53"/>
      <c r="K6012" s="53"/>
      <c r="L6012" s="270"/>
      <c r="M6012" s="55"/>
      <c r="N6012" s="53"/>
      <c r="O6012" s="87"/>
      <c r="P6012" s="53"/>
      <c r="Q6012" s="53"/>
      <c r="R6012" s="53"/>
      <c r="S6012" s="53"/>
      <c r="T6012" s="53"/>
      <c r="U6012" s="53"/>
      <c r="V6012" s="53"/>
      <c r="W6012" s="53"/>
      <c r="X6012" s="53"/>
      <c r="Y6012" s="53"/>
      <c r="Z6012" s="53"/>
      <c r="AA6012" s="53"/>
      <c r="AB6012" s="53"/>
      <c r="AC6012" s="53"/>
      <c r="AD6012" s="53"/>
      <c r="AE6012" s="53"/>
      <c r="AF6012" s="53"/>
      <c r="AG6012" s="53"/>
      <c r="AH6012" s="53"/>
      <c r="AI6012" s="53"/>
      <c r="AJ6012" s="53"/>
      <c r="AK6012" s="54"/>
    </row>
    <row r="6013" spans="2:37" x14ac:dyDescent="0.25">
      <c r="B6013" s="315"/>
      <c r="C6013" s="315"/>
      <c r="D6013" s="315"/>
      <c r="E6013" s="315"/>
      <c r="F6013" s="315"/>
      <c r="G6013" s="315"/>
      <c r="H6013" s="315"/>
      <c r="I6013" s="54"/>
      <c r="J6013" s="53"/>
      <c r="K6013" s="53"/>
      <c r="L6013" s="270"/>
      <c r="M6013" s="55"/>
      <c r="N6013" s="53"/>
      <c r="O6013" s="87"/>
      <c r="P6013" s="53"/>
      <c r="Q6013" s="53"/>
      <c r="R6013" s="53"/>
      <c r="S6013" s="53"/>
      <c r="T6013" s="53"/>
      <c r="U6013" s="53"/>
      <c r="V6013" s="53"/>
      <c r="W6013" s="53"/>
      <c r="X6013" s="53"/>
      <c r="Y6013" s="53"/>
      <c r="Z6013" s="53"/>
      <c r="AA6013" s="53"/>
      <c r="AB6013" s="53"/>
      <c r="AC6013" s="53"/>
      <c r="AD6013" s="53"/>
      <c r="AE6013" s="53"/>
      <c r="AF6013" s="53"/>
      <c r="AG6013" s="53"/>
      <c r="AH6013" s="53"/>
      <c r="AI6013" s="53"/>
      <c r="AJ6013" s="53"/>
      <c r="AK6013" s="54"/>
    </row>
    <row r="6014" spans="2:37" x14ac:dyDescent="0.25">
      <c r="B6014" s="315"/>
      <c r="C6014" s="315"/>
      <c r="D6014" s="315"/>
      <c r="E6014" s="315"/>
      <c r="F6014" s="315"/>
      <c r="G6014" s="315"/>
      <c r="H6014" s="315"/>
      <c r="I6014" s="54"/>
      <c r="J6014" s="53"/>
      <c r="K6014" s="53"/>
      <c r="L6014" s="270"/>
      <c r="M6014" s="55"/>
      <c r="N6014" s="53"/>
      <c r="O6014" s="87"/>
      <c r="P6014" s="53"/>
      <c r="Q6014" s="53"/>
      <c r="R6014" s="53"/>
      <c r="S6014" s="53"/>
      <c r="T6014" s="53"/>
      <c r="U6014" s="53"/>
      <c r="V6014" s="53"/>
      <c r="W6014" s="53"/>
      <c r="X6014" s="53"/>
      <c r="Y6014" s="53"/>
      <c r="Z6014" s="53"/>
      <c r="AA6014" s="53"/>
      <c r="AB6014" s="53"/>
      <c r="AC6014" s="53"/>
      <c r="AD6014" s="53"/>
      <c r="AE6014" s="53"/>
      <c r="AF6014" s="53"/>
      <c r="AG6014" s="53"/>
      <c r="AH6014" s="53"/>
      <c r="AI6014" s="53"/>
      <c r="AJ6014" s="53"/>
      <c r="AK6014" s="54"/>
    </row>
    <row r="6015" spans="2:37" x14ac:dyDescent="0.25">
      <c r="B6015" s="315"/>
      <c r="C6015" s="315"/>
      <c r="D6015" s="315"/>
      <c r="E6015" s="315"/>
      <c r="F6015" s="315"/>
      <c r="G6015" s="315"/>
      <c r="H6015" s="315"/>
      <c r="I6015" s="54"/>
      <c r="J6015" s="53"/>
      <c r="K6015" s="53"/>
      <c r="L6015" s="270"/>
      <c r="M6015" s="55"/>
      <c r="N6015" s="53"/>
      <c r="O6015" s="87"/>
      <c r="P6015" s="53"/>
      <c r="Q6015" s="53"/>
      <c r="R6015" s="53"/>
      <c r="S6015" s="53"/>
      <c r="T6015" s="53"/>
      <c r="U6015" s="53"/>
      <c r="V6015" s="53"/>
      <c r="W6015" s="53"/>
      <c r="X6015" s="53"/>
      <c r="Y6015" s="53"/>
      <c r="Z6015" s="53"/>
      <c r="AA6015" s="53"/>
      <c r="AB6015" s="53"/>
      <c r="AC6015" s="53"/>
      <c r="AD6015" s="53"/>
      <c r="AE6015" s="53"/>
      <c r="AF6015" s="53"/>
      <c r="AG6015" s="53"/>
      <c r="AH6015" s="53"/>
      <c r="AI6015" s="53"/>
      <c r="AJ6015" s="53"/>
      <c r="AK6015" s="54"/>
    </row>
    <row r="6016" spans="2:37" x14ac:dyDescent="0.25">
      <c r="B6016" s="315"/>
      <c r="C6016" s="315"/>
      <c r="D6016" s="315"/>
      <c r="E6016" s="315"/>
      <c r="F6016" s="315"/>
      <c r="G6016" s="315"/>
      <c r="H6016" s="315"/>
      <c r="I6016" s="54"/>
      <c r="J6016" s="53"/>
      <c r="K6016" s="53"/>
      <c r="L6016" s="270"/>
      <c r="M6016" s="55"/>
      <c r="N6016" s="53"/>
      <c r="O6016" s="87"/>
      <c r="P6016" s="53"/>
      <c r="Q6016" s="53"/>
      <c r="R6016" s="53"/>
      <c r="S6016" s="53"/>
      <c r="T6016" s="53"/>
      <c r="U6016" s="53"/>
      <c r="V6016" s="53"/>
      <c r="W6016" s="53"/>
      <c r="X6016" s="53"/>
      <c r="Y6016" s="53"/>
      <c r="Z6016" s="53"/>
      <c r="AA6016" s="53"/>
      <c r="AB6016" s="53"/>
      <c r="AC6016" s="53"/>
      <c r="AD6016" s="53"/>
      <c r="AE6016" s="53"/>
      <c r="AF6016" s="53"/>
      <c r="AG6016" s="53"/>
      <c r="AH6016" s="53"/>
      <c r="AI6016" s="53"/>
      <c r="AJ6016" s="53"/>
      <c r="AK6016" s="54"/>
    </row>
    <row r="6017" spans="2:37" x14ac:dyDescent="0.25">
      <c r="B6017" s="315"/>
      <c r="C6017" s="315"/>
      <c r="D6017" s="315"/>
      <c r="E6017" s="315"/>
      <c r="F6017" s="315"/>
      <c r="G6017" s="315"/>
      <c r="H6017" s="315"/>
      <c r="I6017" s="54"/>
      <c r="J6017" s="53"/>
      <c r="K6017" s="53"/>
      <c r="L6017" s="270"/>
      <c r="M6017" s="55"/>
      <c r="N6017" s="53"/>
      <c r="O6017" s="87"/>
      <c r="P6017" s="53"/>
      <c r="Q6017" s="53"/>
      <c r="R6017" s="53"/>
      <c r="S6017" s="53"/>
      <c r="T6017" s="53"/>
      <c r="U6017" s="53"/>
      <c r="V6017" s="53"/>
      <c r="W6017" s="53"/>
      <c r="X6017" s="53"/>
      <c r="Y6017" s="53"/>
      <c r="Z6017" s="53"/>
      <c r="AA6017" s="53"/>
      <c r="AB6017" s="53"/>
      <c r="AC6017" s="53"/>
      <c r="AD6017" s="53"/>
      <c r="AE6017" s="53"/>
      <c r="AF6017" s="53"/>
      <c r="AG6017" s="53"/>
      <c r="AH6017" s="53"/>
      <c r="AI6017" s="53"/>
      <c r="AJ6017" s="53"/>
      <c r="AK6017" s="54"/>
    </row>
    <row r="6018" spans="2:37" x14ac:dyDescent="0.25">
      <c r="B6018" s="315"/>
      <c r="C6018" s="315"/>
      <c r="D6018" s="315"/>
      <c r="E6018" s="315"/>
      <c r="F6018" s="315"/>
      <c r="G6018" s="315"/>
      <c r="H6018" s="315"/>
      <c r="I6018" s="54"/>
      <c r="J6018" s="53"/>
      <c r="K6018" s="53"/>
      <c r="L6018" s="270"/>
      <c r="M6018" s="55"/>
      <c r="N6018" s="53"/>
      <c r="O6018" s="87"/>
      <c r="P6018" s="53"/>
      <c r="Q6018" s="53"/>
      <c r="R6018" s="53"/>
      <c r="S6018" s="53"/>
      <c r="T6018" s="53"/>
      <c r="U6018" s="53"/>
      <c r="V6018" s="53"/>
      <c r="W6018" s="53"/>
      <c r="X6018" s="53"/>
      <c r="Y6018" s="53"/>
      <c r="Z6018" s="53"/>
      <c r="AA6018" s="53"/>
      <c r="AB6018" s="53"/>
      <c r="AC6018" s="53"/>
      <c r="AD6018" s="53"/>
      <c r="AE6018" s="53"/>
      <c r="AF6018" s="53"/>
      <c r="AG6018" s="53"/>
      <c r="AH6018" s="53"/>
      <c r="AI6018" s="53"/>
      <c r="AJ6018" s="53"/>
      <c r="AK6018" s="54"/>
    </row>
    <row r="6019" spans="2:37" x14ac:dyDescent="0.25">
      <c r="B6019" s="315"/>
      <c r="C6019" s="315"/>
      <c r="D6019" s="315"/>
      <c r="E6019" s="315"/>
      <c r="F6019" s="315"/>
      <c r="G6019" s="315"/>
      <c r="H6019" s="315"/>
      <c r="I6019" s="54"/>
      <c r="J6019" s="53"/>
      <c r="K6019" s="53"/>
      <c r="L6019" s="270"/>
      <c r="M6019" s="55"/>
      <c r="N6019" s="53"/>
      <c r="O6019" s="87"/>
      <c r="P6019" s="53"/>
      <c r="Q6019" s="53"/>
      <c r="R6019" s="53"/>
      <c r="S6019" s="53"/>
      <c r="T6019" s="53"/>
      <c r="U6019" s="53"/>
      <c r="V6019" s="53"/>
      <c r="W6019" s="53"/>
      <c r="X6019" s="53"/>
      <c r="Y6019" s="53"/>
      <c r="Z6019" s="53"/>
      <c r="AA6019" s="53"/>
      <c r="AB6019" s="53"/>
      <c r="AC6019" s="53"/>
      <c r="AD6019" s="53"/>
      <c r="AE6019" s="53"/>
      <c r="AF6019" s="53"/>
      <c r="AG6019" s="53"/>
      <c r="AH6019" s="53"/>
      <c r="AI6019" s="53"/>
      <c r="AJ6019" s="53"/>
      <c r="AK6019" s="54"/>
    </row>
    <row r="6020" spans="2:37" x14ac:dyDescent="0.25">
      <c r="B6020" s="315"/>
      <c r="C6020" s="315"/>
      <c r="D6020" s="315"/>
      <c r="E6020" s="315"/>
      <c r="F6020" s="315"/>
      <c r="G6020" s="315"/>
      <c r="H6020" s="315"/>
      <c r="I6020" s="54"/>
      <c r="J6020" s="53"/>
      <c r="K6020" s="53"/>
      <c r="L6020" s="270"/>
      <c r="M6020" s="55"/>
      <c r="N6020" s="53"/>
      <c r="O6020" s="87"/>
      <c r="P6020" s="53"/>
      <c r="Q6020" s="53"/>
      <c r="R6020" s="53"/>
      <c r="S6020" s="53"/>
      <c r="T6020" s="53"/>
      <c r="U6020" s="53"/>
      <c r="V6020" s="53"/>
      <c r="W6020" s="53"/>
      <c r="X6020" s="53"/>
      <c r="Y6020" s="53"/>
      <c r="Z6020" s="53"/>
      <c r="AA6020" s="53"/>
      <c r="AB6020" s="53"/>
      <c r="AC6020" s="53"/>
      <c r="AD6020" s="53"/>
      <c r="AE6020" s="53"/>
      <c r="AF6020" s="53"/>
      <c r="AG6020" s="53"/>
      <c r="AH6020" s="53"/>
      <c r="AI6020" s="53"/>
      <c r="AJ6020" s="53"/>
      <c r="AK6020" s="54"/>
    </row>
    <row r="6021" spans="2:37" x14ac:dyDescent="0.25">
      <c r="B6021" s="315"/>
      <c r="C6021" s="315"/>
      <c r="D6021" s="315"/>
      <c r="E6021" s="315"/>
      <c r="F6021" s="315"/>
      <c r="G6021" s="315"/>
      <c r="H6021" s="315"/>
      <c r="I6021" s="54"/>
      <c r="J6021" s="53"/>
      <c r="K6021" s="53"/>
      <c r="L6021" s="270"/>
      <c r="M6021" s="55"/>
      <c r="N6021" s="53"/>
      <c r="O6021" s="87"/>
      <c r="P6021" s="53"/>
      <c r="Q6021" s="53"/>
      <c r="R6021" s="53"/>
      <c r="S6021" s="53"/>
      <c r="T6021" s="53"/>
      <c r="U6021" s="53"/>
      <c r="V6021" s="53"/>
      <c r="W6021" s="53"/>
      <c r="X6021" s="53"/>
      <c r="Y6021" s="53"/>
      <c r="Z6021" s="53"/>
      <c r="AA6021" s="53"/>
      <c r="AB6021" s="53"/>
      <c r="AC6021" s="53"/>
      <c r="AD6021" s="53"/>
      <c r="AE6021" s="53"/>
      <c r="AF6021" s="53"/>
      <c r="AG6021" s="53"/>
      <c r="AH6021" s="53"/>
      <c r="AI6021" s="53"/>
      <c r="AJ6021" s="53"/>
      <c r="AK6021" s="54"/>
    </row>
    <row r="6022" spans="2:37" x14ac:dyDescent="0.25">
      <c r="B6022" s="315"/>
      <c r="C6022" s="315"/>
      <c r="D6022" s="315"/>
      <c r="E6022" s="315"/>
      <c r="F6022" s="315"/>
      <c r="G6022" s="315"/>
      <c r="H6022" s="315"/>
      <c r="I6022" s="54"/>
      <c r="J6022" s="53"/>
      <c r="K6022" s="53"/>
      <c r="L6022" s="270"/>
      <c r="M6022" s="55"/>
      <c r="N6022" s="53"/>
      <c r="O6022" s="87"/>
      <c r="P6022" s="53"/>
      <c r="Q6022" s="53"/>
      <c r="R6022" s="53"/>
      <c r="S6022" s="53"/>
      <c r="T6022" s="53"/>
      <c r="U6022" s="53"/>
      <c r="V6022" s="53"/>
      <c r="W6022" s="53"/>
      <c r="X6022" s="53"/>
      <c r="Y6022" s="53"/>
      <c r="Z6022" s="53"/>
      <c r="AA6022" s="53"/>
      <c r="AB6022" s="53"/>
      <c r="AC6022" s="53"/>
      <c r="AD6022" s="53"/>
      <c r="AE6022" s="53"/>
      <c r="AF6022" s="53"/>
      <c r="AG6022" s="53"/>
      <c r="AH6022" s="53"/>
      <c r="AI6022" s="53"/>
      <c r="AJ6022" s="53"/>
      <c r="AK6022" s="54"/>
    </row>
    <row r="6023" spans="2:37" x14ac:dyDescent="0.25">
      <c r="B6023" s="315"/>
      <c r="C6023" s="315"/>
      <c r="D6023" s="315"/>
      <c r="E6023" s="315"/>
      <c r="F6023" s="315"/>
      <c r="G6023" s="315"/>
      <c r="H6023" s="315"/>
      <c r="I6023" s="54"/>
      <c r="J6023" s="53"/>
      <c r="K6023" s="53"/>
      <c r="L6023" s="270"/>
      <c r="M6023" s="55"/>
      <c r="N6023" s="53"/>
      <c r="O6023" s="87"/>
      <c r="P6023" s="53"/>
      <c r="Q6023" s="53"/>
      <c r="R6023" s="53"/>
      <c r="S6023" s="53"/>
      <c r="T6023" s="53"/>
      <c r="U6023" s="53"/>
      <c r="V6023" s="53"/>
      <c r="W6023" s="53"/>
      <c r="X6023" s="53"/>
      <c r="Y6023" s="53"/>
      <c r="Z6023" s="53"/>
      <c r="AA6023" s="53"/>
      <c r="AB6023" s="53"/>
      <c r="AC6023" s="53"/>
      <c r="AD6023" s="53"/>
      <c r="AE6023" s="53"/>
      <c r="AF6023" s="53"/>
      <c r="AG6023" s="53"/>
      <c r="AH6023" s="53"/>
      <c r="AI6023" s="53"/>
      <c r="AJ6023" s="53"/>
      <c r="AK6023" s="54"/>
    </row>
    <row r="6024" spans="2:37" x14ac:dyDescent="0.25">
      <c r="B6024" s="315"/>
      <c r="C6024" s="315"/>
      <c r="D6024" s="315"/>
      <c r="E6024" s="315"/>
      <c r="F6024" s="315"/>
      <c r="G6024" s="315"/>
      <c r="H6024" s="315"/>
      <c r="I6024" s="54"/>
      <c r="J6024" s="53"/>
      <c r="K6024" s="53"/>
      <c r="L6024" s="270"/>
      <c r="M6024" s="55"/>
      <c r="N6024" s="53"/>
      <c r="O6024" s="87"/>
      <c r="P6024" s="53"/>
      <c r="Q6024" s="53"/>
      <c r="R6024" s="53"/>
      <c r="S6024" s="53"/>
      <c r="T6024" s="53"/>
      <c r="U6024" s="53"/>
      <c r="V6024" s="53"/>
      <c r="W6024" s="53"/>
      <c r="X6024" s="53"/>
      <c r="Y6024" s="53"/>
      <c r="Z6024" s="53"/>
      <c r="AA6024" s="53"/>
      <c r="AB6024" s="53"/>
      <c r="AC6024" s="53"/>
      <c r="AD6024" s="53"/>
      <c r="AE6024" s="53"/>
      <c r="AF6024" s="53"/>
      <c r="AG6024" s="53"/>
      <c r="AH6024" s="53"/>
      <c r="AI6024" s="53"/>
      <c r="AJ6024" s="53"/>
      <c r="AK6024" s="54"/>
    </row>
    <row r="6025" spans="2:37" x14ac:dyDescent="0.25">
      <c r="B6025" s="315"/>
      <c r="C6025" s="315"/>
      <c r="D6025" s="315"/>
      <c r="E6025" s="315"/>
      <c r="F6025" s="315"/>
      <c r="G6025" s="315"/>
      <c r="H6025" s="315"/>
      <c r="I6025" s="54"/>
      <c r="J6025" s="53"/>
      <c r="K6025" s="53"/>
      <c r="L6025" s="270"/>
      <c r="M6025" s="55"/>
      <c r="N6025" s="53"/>
      <c r="O6025" s="87"/>
      <c r="P6025" s="53"/>
      <c r="Q6025" s="53"/>
      <c r="R6025" s="53"/>
      <c r="S6025" s="53"/>
      <c r="T6025" s="53"/>
      <c r="U6025" s="53"/>
      <c r="V6025" s="53"/>
      <c r="W6025" s="53"/>
      <c r="X6025" s="53"/>
      <c r="Y6025" s="53"/>
      <c r="Z6025" s="53"/>
      <c r="AA6025" s="53"/>
      <c r="AB6025" s="53"/>
      <c r="AC6025" s="53"/>
      <c r="AD6025" s="53"/>
      <c r="AE6025" s="53"/>
      <c r="AF6025" s="53"/>
      <c r="AG6025" s="53"/>
      <c r="AH6025" s="53"/>
      <c r="AI6025" s="53"/>
      <c r="AJ6025" s="53"/>
      <c r="AK6025" s="54"/>
    </row>
    <row r="6026" spans="2:37" x14ac:dyDescent="0.25">
      <c r="B6026" s="315"/>
      <c r="C6026" s="315"/>
      <c r="D6026" s="315"/>
      <c r="E6026" s="315"/>
      <c r="F6026" s="315"/>
      <c r="G6026" s="315"/>
      <c r="H6026" s="315"/>
      <c r="I6026" s="54"/>
      <c r="J6026" s="53"/>
      <c r="K6026" s="53"/>
      <c r="L6026" s="270"/>
      <c r="M6026" s="55"/>
      <c r="N6026" s="53"/>
      <c r="O6026" s="87"/>
      <c r="P6026" s="53"/>
      <c r="Q6026" s="53"/>
      <c r="R6026" s="53"/>
      <c r="S6026" s="53"/>
      <c r="T6026" s="53"/>
      <c r="U6026" s="53"/>
      <c r="V6026" s="53"/>
      <c r="W6026" s="53"/>
      <c r="X6026" s="53"/>
      <c r="Y6026" s="53"/>
      <c r="Z6026" s="53"/>
      <c r="AA6026" s="53"/>
      <c r="AB6026" s="53"/>
      <c r="AC6026" s="53"/>
      <c r="AD6026" s="53"/>
      <c r="AE6026" s="53"/>
      <c r="AF6026" s="53"/>
      <c r="AG6026" s="53"/>
      <c r="AH6026" s="53"/>
      <c r="AI6026" s="53"/>
      <c r="AJ6026" s="53"/>
      <c r="AK6026" s="54"/>
    </row>
    <row r="6027" spans="2:37" x14ac:dyDescent="0.25">
      <c r="B6027" s="315"/>
      <c r="C6027" s="315"/>
      <c r="D6027" s="315"/>
      <c r="E6027" s="315"/>
      <c r="F6027" s="315"/>
      <c r="G6027" s="315"/>
      <c r="H6027" s="315"/>
      <c r="I6027" s="54"/>
      <c r="J6027" s="53"/>
      <c r="K6027" s="53"/>
      <c r="L6027" s="270"/>
      <c r="M6027" s="55"/>
      <c r="N6027" s="53"/>
      <c r="O6027" s="87"/>
      <c r="P6027" s="53"/>
      <c r="Q6027" s="53"/>
      <c r="R6027" s="53"/>
      <c r="S6027" s="53"/>
      <c r="T6027" s="53"/>
      <c r="U6027" s="53"/>
      <c r="V6027" s="53"/>
      <c r="W6027" s="53"/>
      <c r="X6027" s="53"/>
      <c r="Y6027" s="53"/>
      <c r="Z6027" s="53"/>
      <c r="AA6027" s="53"/>
      <c r="AB6027" s="53"/>
      <c r="AC6027" s="53"/>
      <c r="AD6027" s="53"/>
      <c r="AE6027" s="53"/>
      <c r="AF6027" s="53"/>
      <c r="AG6027" s="53"/>
      <c r="AH6027" s="53"/>
      <c r="AI6027" s="53"/>
      <c r="AJ6027" s="53"/>
      <c r="AK6027" s="54"/>
    </row>
    <row r="6028" spans="2:37" x14ac:dyDescent="0.25">
      <c r="B6028" s="315"/>
      <c r="C6028" s="315"/>
      <c r="D6028" s="315"/>
      <c r="E6028" s="315"/>
      <c r="F6028" s="315"/>
      <c r="G6028" s="315"/>
      <c r="H6028" s="315"/>
      <c r="I6028" s="54"/>
      <c r="J6028" s="53"/>
      <c r="K6028" s="53"/>
      <c r="L6028" s="270"/>
      <c r="M6028" s="55"/>
      <c r="N6028" s="53"/>
      <c r="O6028" s="87"/>
      <c r="P6028" s="53"/>
      <c r="Q6028" s="53"/>
      <c r="R6028" s="53"/>
      <c r="S6028" s="53"/>
      <c r="T6028" s="53"/>
      <c r="U6028" s="53"/>
      <c r="V6028" s="53"/>
      <c r="W6028" s="53"/>
      <c r="X6028" s="53"/>
      <c r="Y6028" s="53"/>
      <c r="Z6028" s="53"/>
      <c r="AA6028" s="53"/>
      <c r="AB6028" s="53"/>
      <c r="AC6028" s="53"/>
      <c r="AD6028" s="53"/>
      <c r="AE6028" s="53"/>
      <c r="AF6028" s="53"/>
      <c r="AG6028" s="53"/>
      <c r="AH6028" s="53"/>
      <c r="AI6028" s="53"/>
      <c r="AJ6028" s="53"/>
      <c r="AK6028" s="54"/>
    </row>
    <row r="6029" spans="2:37" x14ac:dyDescent="0.25">
      <c r="B6029" s="315"/>
      <c r="C6029" s="315"/>
      <c r="D6029" s="315"/>
      <c r="E6029" s="315"/>
      <c r="F6029" s="315"/>
      <c r="G6029" s="315"/>
      <c r="H6029" s="315"/>
      <c r="I6029" s="54"/>
      <c r="J6029" s="53"/>
      <c r="K6029" s="53"/>
      <c r="L6029" s="270"/>
      <c r="M6029" s="55"/>
      <c r="N6029" s="53"/>
      <c r="O6029" s="87"/>
      <c r="P6029" s="53"/>
      <c r="Q6029" s="53"/>
      <c r="R6029" s="53"/>
      <c r="S6029" s="53"/>
      <c r="T6029" s="53"/>
      <c r="U6029" s="53"/>
      <c r="V6029" s="53"/>
      <c r="W6029" s="53"/>
      <c r="X6029" s="53"/>
      <c r="Y6029" s="53"/>
      <c r="Z6029" s="53"/>
      <c r="AA6029" s="53"/>
      <c r="AB6029" s="53"/>
      <c r="AC6029" s="53"/>
      <c r="AD6029" s="53"/>
      <c r="AE6029" s="53"/>
      <c r="AF6029" s="53"/>
      <c r="AG6029" s="53"/>
      <c r="AH6029" s="53"/>
      <c r="AI6029" s="53"/>
      <c r="AJ6029" s="53"/>
      <c r="AK6029" s="54"/>
    </row>
    <row r="6030" spans="2:37" x14ac:dyDescent="0.25">
      <c r="B6030" s="315"/>
      <c r="C6030" s="315"/>
      <c r="D6030" s="315"/>
      <c r="E6030" s="315"/>
      <c r="F6030" s="315"/>
      <c r="G6030" s="315"/>
      <c r="H6030" s="315"/>
      <c r="I6030" s="54"/>
      <c r="J6030" s="53"/>
      <c r="K6030" s="53"/>
      <c r="L6030" s="270"/>
      <c r="M6030" s="55"/>
      <c r="N6030" s="53"/>
      <c r="O6030" s="87"/>
      <c r="P6030" s="53"/>
      <c r="Q6030" s="53"/>
      <c r="R6030" s="53"/>
      <c r="S6030" s="53"/>
      <c r="T6030" s="53"/>
      <c r="U6030" s="53"/>
      <c r="V6030" s="53"/>
      <c r="W6030" s="53"/>
      <c r="X6030" s="53"/>
      <c r="Y6030" s="53"/>
      <c r="Z6030" s="53"/>
      <c r="AA6030" s="53"/>
      <c r="AB6030" s="53"/>
      <c r="AC6030" s="53"/>
      <c r="AD6030" s="53"/>
      <c r="AE6030" s="53"/>
      <c r="AF6030" s="53"/>
      <c r="AG6030" s="53"/>
      <c r="AH6030" s="53"/>
      <c r="AI6030" s="53"/>
      <c r="AJ6030" s="53"/>
      <c r="AK6030" s="54"/>
    </row>
    <row r="6031" spans="2:37" x14ac:dyDescent="0.25">
      <c r="B6031" s="315"/>
      <c r="C6031" s="315"/>
      <c r="D6031" s="315"/>
      <c r="E6031" s="315"/>
      <c r="F6031" s="315"/>
      <c r="G6031" s="315"/>
      <c r="H6031" s="315"/>
      <c r="I6031" s="54"/>
      <c r="J6031" s="53"/>
      <c r="K6031" s="53"/>
      <c r="L6031" s="270"/>
      <c r="M6031" s="55"/>
      <c r="N6031" s="53"/>
      <c r="O6031" s="87"/>
      <c r="P6031" s="53"/>
      <c r="Q6031" s="53"/>
      <c r="R6031" s="53"/>
      <c r="S6031" s="53"/>
      <c r="T6031" s="53"/>
      <c r="U6031" s="53"/>
      <c r="V6031" s="53"/>
      <c r="W6031" s="53"/>
      <c r="X6031" s="53"/>
      <c r="Y6031" s="53"/>
      <c r="Z6031" s="53"/>
      <c r="AA6031" s="53"/>
      <c r="AB6031" s="53"/>
      <c r="AC6031" s="53"/>
      <c r="AD6031" s="53"/>
      <c r="AE6031" s="53"/>
      <c r="AF6031" s="53"/>
      <c r="AG6031" s="53"/>
      <c r="AH6031" s="53"/>
      <c r="AI6031" s="53"/>
      <c r="AJ6031" s="53"/>
      <c r="AK6031" s="54"/>
    </row>
    <row r="6032" spans="2:37" x14ac:dyDescent="0.25">
      <c r="B6032" s="315"/>
      <c r="C6032" s="315"/>
      <c r="D6032" s="315"/>
      <c r="E6032" s="315"/>
      <c r="F6032" s="315"/>
      <c r="G6032" s="315"/>
      <c r="H6032" s="315"/>
      <c r="I6032" s="54"/>
      <c r="J6032" s="53"/>
      <c r="K6032" s="53"/>
      <c r="L6032" s="270"/>
      <c r="M6032" s="55"/>
      <c r="N6032" s="53"/>
      <c r="O6032" s="87"/>
      <c r="P6032" s="53"/>
      <c r="Q6032" s="53"/>
      <c r="R6032" s="53"/>
      <c r="S6032" s="53"/>
      <c r="T6032" s="53"/>
      <c r="U6032" s="53"/>
      <c r="V6032" s="53"/>
      <c r="W6032" s="53"/>
      <c r="X6032" s="53"/>
      <c r="Y6032" s="53"/>
      <c r="Z6032" s="53"/>
      <c r="AA6032" s="53"/>
      <c r="AB6032" s="53"/>
      <c r="AC6032" s="53"/>
      <c r="AD6032" s="53"/>
      <c r="AE6032" s="53"/>
      <c r="AF6032" s="53"/>
      <c r="AG6032" s="53"/>
      <c r="AH6032" s="53"/>
      <c r="AI6032" s="53"/>
      <c r="AJ6032" s="53"/>
      <c r="AK6032" s="54"/>
    </row>
    <row r="6033" spans="2:37" x14ac:dyDescent="0.25">
      <c r="B6033" s="315"/>
      <c r="C6033" s="315"/>
      <c r="D6033" s="315"/>
      <c r="E6033" s="315"/>
      <c r="F6033" s="315"/>
      <c r="G6033" s="315"/>
      <c r="H6033" s="315"/>
      <c r="I6033" s="54"/>
      <c r="J6033" s="53"/>
      <c r="K6033" s="53"/>
      <c r="L6033" s="270"/>
      <c r="M6033" s="55"/>
      <c r="N6033" s="53"/>
      <c r="O6033" s="87"/>
      <c r="P6033" s="53"/>
      <c r="Q6033" s="53"/>
      <c r="R6033" s="53"/>
      <c r="S6033" s="53"/>
      <c r="T6033" s="53"/>
      <c r="U6033" s="53"/>
      <c r="V6033" s="53"/>
      <c r="W6033" s="53"/>
      <c r="X6033" s="53"/>
      <c r="Y6033" s="53"/>
      <c r="Z6033" s="53"/>
      <c r="AA6033" s="53"/>
      <c r="AB6033" s="53"/>
      <c r="AC6033" s="53"/>
      <c r="AD6033" s="53"/>
      <c r="AE6033" s="53"/>
      <c r="AF6033" s="53"/>
      <c r="AG6033" s="53"/>
      <c r="AH6033" s="53"/>
      <c r="AI6033" s="53"/>
      <c r="AJ6033" s="53"/>
      <c r="AK6033" s="54"/>
    </row>
    <row r="6034" spans="2:37" x14ac:dyDescent="0.25">
      <c r="B6034" s="315"/>
      <c r="C6034" s="315"/>
      <c r="D6034" s="315"/>
      <c r="E6034" s="315"/>
      <c r="F6034" s="315"/>
      <c r="G6034" s="315"/>
      <c r="H6034" s="315"/>
      <c r="I6034" s="54"/>
      <c r="J6034" s="53"/>
      <c r="K6034" s="53"/>
      <c r="L6034" s="270"/>
      <c r="M6034" s="55"/>
      <c r="N6034" s="53"/>
      <c r="O6034" s="87"/>
      <c r="P6034" s="53"/>
      <c r="Q6034" s="53"/>
      <c r="R6034" s="53"/>
      <c r="S6034" s="53"/>
      <c r="T6034" s="53"/>
      <c r="U6034" s="53"/>
      <c r="V6034" s="53"/>
      <c r="W6034" s="53"/>
      <c r="X6034" s="53"/>
      <c r="Y6034" s="53"/>
      <c r="Z6034" s="53"/>
      <c r="AA6034" s="53"/>
      <c r="AB6034" s="53"/>
      <c r="AC6034" s="53"/>
      <c r="AD6034" s="53"/>
      <c r="AE6034" s="53"/>
      <c r="AF6034" s="53"/>
      <c r="AG6034" s="53"/>
      <c r="AH6034" s="53"/>
      <c r="AI6034" s="53"/>
      <c r="AJ6034" s="53"/>
      <c r="AK6034" s="54"/>
    </row>
    <row r="6035" spans="2:37" x14ac:dyDescent="0.25">
      <c r="B6035" s="315"/>
      <c r="C6035" s="315"/>
      <c r="D6035" s="315"/>
      <c r="E6035" s="315"/>
      <c r="F6035" s="315"/>
      <c r="G6035" s="315"/>
      <c r="H6035" s="315"/>
      <c r="I6035" s="54"/>
      <c r="J6035" s="53"/>
      <c r="K6035" s="53"/>
      <c r="L6035" s="270"/>
      <c r="M6035" s="55"/>
      <c r="N6035" s="53"/>
      <c r="O6035" s="87"/>
      <c r="P6035" s="53"/>
      <c r="Q6035" s="53"/>
      <c r="R6035" s="53"/>
      <c r="S6035" s="53"/>
      <c r="T6035" s="53"/>
      <c r="U6035" s="53"/>
      <c r="V6035" s="53"/>
      <c r="W6035" s="53"/>
      <c r="X6035" s="53"/>
      <c r="Y6035" s="53"/>
      <c r="Z6035" s="53"/>
      <c r="AA6035" s="53"/>
      <c r="AB6035" s="53"/>
      <c r="AC6035" s="53"/>
      <c r="AD6035" s="53"/>
      <c r="AE6035" s="53"/>
      <c r="AF6035" s="53"/>
      <c r="AG6035" s="53"/>
      <c r="AH6035" s="53"/>
      <c r="AI6035" s="53"/>
      <c r="AJ6035" s="53"/>
      <c r="AK6035" s="54"/>
    </row>
    <row r="6036" spans="2:37" x14ac:dyDescent="0.25">
      <c r="B6036" s="315"/>
      <c r="C6036" s="315"/>
      <c r="D6036" s="315"/>
      <c r="E6036" s="315"/>
      <c r="F6036" s="315"/>
      <c r="G6036" s="315"/>
      <c r="H6036" s="315"/>
      <c r="I6036" s="54"/>
      <c r="J6036" s="53"/>
      <c r="K6036" s="53"/>
      <c r="L6036" s="270"/>
      <c r="M6036" s="55"/>
      <c r="N6036" s="53"/>
      <c r="O6036" s="87"/>
      <c r="P6036" s="53"/>
      <c r="Q6036" s="53"/>
      <c r="R6036" s="53"/>
      <c r="S6036" s="53"/>
      <c r="T6036" s="53"/>
      <c r="U6036" s="53"/>
      <c r="V6036" s="53"/>
      <c r="W6036" s="53"/>
      <c r="X6036" s="53"/>
      <c r="Y6036" s="53"/>
      <c r="Z6036" s="53"/>
      <c r="AA6036" s="53"/>
      <c r="AB6036" s="53"/>
      <c r="AC6036" s="53"/>
      <c r="AD6036" s="53"/>
      <c r="AE6036" s="53"/>
      <c r="AF6036" s="53"/>
      <c r="AG6036" s="53"/>
      <c r="AH6036" s="53"/>
      <c r="AI6036" s="53"/>
      <c r="AJ6036" s="53"/>
      <c r="AK6036" s="54"/>
    </row>
    <row r="6037" spans="2:37" x14ac:dyDescent="0.25">
      <c r="B6037" s="315"/>
      <c r="C6037" s="315"/>
      <c r="D6037" s="315"/>
      <c r="E6037" s="315"/>
      <c r="F6037" s="315"/>
      <c r="G6037" s="315"/>
      <c r="H6037" s="315"/>
      <c r="I6037" s="54"/>
      <c r="J6037" s="53"/>
      <c r="K6037" s="53"/>
      <c r="L6037" s="270"/>
      <c r="M6037" s="55"/>
      <c r="N6037" s="53"/>
      <c r="O6037" s="87"/>
      <c r="P6037" s="53"/>
      <c r="Q6037" s="53"/>
      <c r="R6037" s="53"/>
      <c r="S6037" s="53"/>
      <c r="T6037" s="53"/>
      <c r="U6037" s="53"/>
      <c r="V6037" s="53"/>
      <c r="W6037" s="53"/>
      <c r="X6037" s="53"/>
      <c r="Y6037" s="53"/>
      <c r="Z6037" s="53"/>
      <c r="AA6037" s="53"/>
      <c r="AB6037" s="53"/>
      <c r="AC6037" s="53"/>
      <c r="AD6037" s="53"/>
      <c r="AE6037" s="53"/>
      <c r="AF6037" s="53"/>
      <c r="AG6037" s="53"/>
      <c r="AH6037" s="53"/>
      <c r="AI6037" s="53"/>
      <c r="AJ6037" s="53"/>
      <c r="AK6037" s="54"/>
    </row>
    <row r="6038" spans="2:37" x14ac:dyDescent="0.25">
      <c r="B6038" s="315"/>
      <c r="C6038" s="315"/>
      <c r="D6038" s="315"/>
      <c r="E6038" s="315"/>
      <c r="F6038" s="315"/>
      <c r="G6038" s="315"/>
      <c r="H6038" s="315"/>
      <c r="I6038" s="54"/>
      <c r="J6038" s="53"/>
      <c r="K6038" s="53"/>
      <c r="L6038" s="270"/>
      <c r="M6038" s="55"/>
      <c r="N6038" s="53"/>
      <c r="O6038" s="87"/>
      <c r="P6038" s="53"/>
      <c r="Q6038" s="53"/>
      <c r="R6038" s="53"/>
      <c r="S6038" s="53"/>
      <c r="T6038" s="53"/>
      <c r="U6038" s="53"/>
      <c r="V6038" s="53"/>
      <c r="W6038" s="53"/>
      <c r="X6038" s="53"/>
      <c r="Y6038" s="53"/>
      <c r="Z6038" s="53"/>
      <c r="AA6038" s="53"/>
      <c r="AB6038" s="53"/>
      <c r="AC6038" s="53"/>
      <c r="AD6038" s="53"/>
      <c r="AE6038" s="53"/>
      <c r="AF6038" s="53"/>
      <c r="AG6038" s="53"/>
      <c r="AH6038" s="53"/>
      <c r="AI6038" s="53"/>
      <c r="AJ6038" s="53"/>
      <c r="AK6038" s="54"/>
    </row>
    <row r="6039" spans="2:37" x14ac:dyDescent="0.25">
      <c r="B6039" s="315"/>
      <c r="C6039" s="315"/>
      <c r="D6039" s="315"/>
      <c r="E6039" s="315"/>
      <c r="F6039" s="315"/>
      <c r="G6039" s="315"/>
      <c r="H6039" s="315"/>
      <c r="I6039" s="54"/>
      <c r="J6039" s="53"/>
      <c r="K6039" s="53"/>
      <c r="L6039" s="270"/>
      <c r="M6039" s="55"/>
      <c r="N6039" s="53"/>
      <c r="O6039" s="87"/>
      <c r="P6039" s="53"/>
      <c r="Q6039" s="53"/>
      <c r="R6039" s="53"/>
      <c r="S6039" s="53"/>
      <c r="T6039" s="53"/>
      <c r="U6039" s="53"/>
      <c r="V6039" s="53"/>
      <c r="W6039" s="53"/>
      <c r="X6039" s="53"/>
      <c r="Y6039" s="53"/>
      <c r="Z6039" s="53"/>
      <c r="AA6039" s="53"/>
      <c r="AB6039" s="53"/>
      <c r="AC6039" s="53"/>
      <c r="AD6039" s="53"/>
      <c r="AE6039" s="53"/>
      <c r="AF6039" s="53"/>
      <c r="AG6039" s="53"/>
      <c r="AH6039" s="53"/>
      <c r="AI6039" s="53"/>
      <c r="AJ6039" s="53"/>
      <c r="AK6039" s="54"/>
    </row>
    <row r="6040" spans="2:37" x14ac:dyDescent="0.25">
      <c r="B6040" s="315"/>
      <c r="C6040" s="315"/>
      <c r="D6040" s="315"/>
      <c r="E6040" s="315"/>
      <c r="F6040" s="315"/>
      <c r="G6040" s="315"/>
      <c r="H6040" s="315"/>
      <c r="I6040" s="54"/>
      <c r="J6040" s="53"/>
      <c r="K6040" s="53"/>
      <c r="L6040" s="270"/>
      <c r="M6040" s="55"/>
      <c r="N6040" s="53"/>
      <c r="O6040" s="87"/>
      <c r="P6040" s="53"/>
      <c r="Q6040" s="53"/>
      <c r="R6040" s="53"/>
      <c r="S6040" s="53"/>
      <c r="T6040" s="53"/>
      <c r="U6040" s="53"/>
      <c r="V6040" s="53"/>
      <c r="W6040" s="53"/>
      <c r="X6040" s="53"/>
      <c r="Y6040" s="53"/>
      <c r="Z6040" s="53"/>
      <c r="AA6040" s="53"/>
      <c r="AB6040" s="53"/>
      <c r="AC6040" s="53"/>
      <c r="AD6040" s="53"/>
      <c r="AE6040" s="53"/>
      <c r="AF6040" s="53"/>
      <c r="AG6040" s="53"/>
      <c r="AH6040" s="53"/>
      <c r="AI6040" s="53"/>
      <c r="AJ6040" s="53"/>
      <c r="AK6040" s="54"/>
    </row>
    <row r="6041" spans="2:37" x14ac:dyDescent="0.25">
      <c r="B6041" s="315"/>
      <c r="C6041" s="315"/>
      <c r="D6041" s="315"/>
      <c r="E6041" s="315"/>
      <c r="F6041" s="315"/>
      <c r="G6041" s="315"/>
      <c r="H6041" s="315"/>
      <c r="I6041" s="54"/>
      <c r="J6041" s="53"/>
      <c r="K6041" s="53"/>
      <c r="L6041" s="270"/>
      <c r="M6041" s="55"/>
      <c r="N6041" s="53"/>
      <c r="O6041" s="87"/>
      <c r="P6041" s="53"/>
      <c r="Q6041" s="53"/>
      <c r="R6041" s="53"/>
      <c r="S6041" s="53"/>
      <c r="T6041" s="53"/>
      <c r="U6041" s="53"/>
      <c r="V6041" s="53"/>
      <c r="W6041" s="53"/>
      <c r="X6041" s="53"/>
      <c r="Y6041" s="53"/>
      <c r="Z6041" s="53"/>
      <c r="AA6041" s="53"/>
      <c r="AB6041" s="53"/>
      <c r="AC6041" s="53"/>
      <c r="AD6041" s="53"/>
      <c r="AE6041" s="53"/>
      <c r="AF6041" s="53"/>
      <c r="AG6041" s="53"/>
      <c r="AH6041" s="53"/>
      <c r="AI6041" s="53"/>
      <c r="AJ6041" s="53"/>
      <c r="AK6041" s="54"/>
    </row>
    <row r="6042" spans="2:37" x14ac:dyDescent="0.25">
      <c r="B6042" s="315"/>
      <c r="C6042" s="315"/>
      <c r="D6042" s="315"/>
      <c r="E6042" s="315"/>
      <c r="F6042" s="315"/>
      <c r="G6042" s="315"/>
      <c r="H6042" s="315"/>
      <c r="I6042" s="54"/>
      <c r="J6042" s="53"/>
      <c r="K6042" s="53"/>
      <c r="L6042" s="270"/>
      <c r="M6042" s="55"/>
      <c r="N6042" s="53"/>
      <c r="O6042" s="87"/>
      <c r="P6042" s="53"/>
      <c r="Q6042" s="53"/>
      <c r="R6042" s="53"/>
      <c r="S6042" s="53"/>
      <c r="T6042" s="53"/>
      <c r="U6042" s="53"/>
      <c r="V6042" s="53"/>
      <c r="W6042" s="53"/>
      <c r="X6042" s="53"/>
      <c r="Y6042" s="53"/>
      <c r="Z6042" s="53"/>
      <c r="AA6042" s="53"/>
      <c r="AB6042" s="53"/>
      <c r="AC6042" s="53"/>
      <c r="AD6042" s="53"/>
      <c r="AE6042" s="53"/>
      <c r="AF6042" s="53"/>
      <c r="AG6042" s="53"/>
      <c r="AH6042" s="53"/>
      <c r="AI6042" s="53"/>
      <c r="AJ6042" s="53"/>
      <c r="AK6042" s="54"/>
    </row>
    <row r="6043" spans="2:37" x14ac:dyDescent="0.25">
      <c r="B6043" s="315"/>
      <c r="C6043" s="315"/>
      <c r="D6043" s="315"/>
      <c r="E6043" s="315"/>
      <c r="F6043" s="315"/>
      <c r="G6043" s="315"/>
      <c r="H6043" s="315"/>
      <c r="I6043" s="54"/>
      <c r="J6043" s="53"/>
      <c r="K6043" s="53"/>
      <c r="L6043" s="270"/>
      <c r="M6043" s="55"/>
      <c r="N6043" s="53"/>
      <c r="O6043" s="87"/>
      <c r="P6043" s="53"/>
      <c r="Q6043" s="53"/>
      <c r="R6043" s="53"/>
      <c r="S6043" s="53"/>
      <c r="T6043" s="53"/>
      <c r="U6043" s="53"/>
      <c r="V6043" s="53"/>
      <c r="W6043" s="53"/>
      <c r="X6043" s="53"/>
      <c r="Y6043" s="53"/>
      <c r="Z6043" s="53"/>
      <c r="AA6043" s="53"/>
      <c r="AB6043" s="53"/>
      <c r="AC6043" s="53"/>
      <c r="AD6043" s="53"/>
      <c r="AE6043" s="53"/>
      <c r="AF6043" s="53"/>
      <c r="AG6043" s="53"/>
      <c r="AH6043" s="53"/>
      <c r="AI6043" s="53"/>
      <c r="AJ6043" s="53"/>
      <c r="AK6043" s="54"/>
    </row>
    <row r="6044" spans="2:37" x14ac:dyDescent="0.25">
      <c r="B6044" s="315"/>
      <c r="C6044" s="315"/>
      <c r="D6044" s="315"/>
      <c r="E6044" s="315"/>
      <c r="F6044" s="315"/>
      <c r="G6044" s="315"/>
      <c r="H6044" s="315"/>
      <c r="I6044" s="54"/>
      <c r="J6044" s="53"/>
      <c r="K6044" s="53"/>
      <c r="L6044" s="270"/>
      <c r="M6044" s="55"/>
      <c r="N6044" s="53"/>
      <c r="O6044" s="87"/>
      <c r="P6044" s="53"/>
      <c r="Q6044" s="53"/>
      <c r="R6044" s="53"/>
      <c r="S6044" s="53"/>
      <c r="T6044" s="53"/>
      <c r="U6044" s="53"/>
      <c r="V6044" s="53"/>
      <c r="W6044" s="53"/>
      <c r="X6044" s="53"/>
      <c r="Y6044" s="53"/>
      <c r="Z6044" s="53"/>
      <c r="AA6044" s="53"/>
      <c r="AB6044" s="53"/>
      <c r="AC6044" s="53"/>
      <c r="AD6044" s="53"/>
      <c r="AE6044" s="53"/>
      <c r="AF6044" s="53"/>
      <c r="AG6044" s="53"/>
      <c r="AH6044" s="53"/>
      <c r="AI6044" s="53"/>
      <c r="AJ6044" s="53"/>
      <c r="AK6044" s="54"/>
    </row>
    <row r="6045" spans="2:37" x14ac:dyDescent="0.25">
      <c r="B6045" s="315"/>
      <c r="C6045" s="315"/>
      <c r="D6045" s="315"/>
      <c r="E6045" s="315"/>
      <c r="F6045" s="315"/>
      <c r="G6045" s="315"/>
      <c r="H6045" s="315"/>
      <c r="I6045" s="54"/>
      <c r="J6045" s="53"/>
      <c r="K6045" s="53"/>
      <c r="L6045" s="270"/>
      <c r="M6045" s="55"/>
      <c r="N6045" s="53"/>
      <c r="O6045" s="87"/>
      <c r="P6045" s="53"/>
      <c r="Q6045" s="53"/>
      <c r="R6045" s="53"/>
      <c r="S6045" s="53"/>
      <c r="T6045" s="53"/>
      <c r="U6045" s="53"/>
      <c r="V6045" s="53"/>
      <c r="W6045" s="53"/>
      <c r="X6045" s="53"/>
      <c r="Y6045" s="53"/>
      <c r="Z6045" s="53"/>
      <c r="AA6045" s="53"/>
      <c r="AB6045" s="53"/>
      <c r="AC6045" s="53"/>
      <c r="AD6045" s="53"/>
      <c r="AE6045" s="53"/>
      <c r="AF6045" s="53"/>
      <c r="AG6045" s="53"/>
      <c r="AH6045" s="53"/>
      <c r="AI6045" s="53"/>
      <c r="AJ6045" s="53"/>
      <c r="AK6045" s="54"/>
    </row>
    <row r="6046" spans="2:37" x14ac:dyDescent="0.25">
      <c r="B6046" s="315"/>
      <c r="C6046" s="315"/>
      <c r="D6046" s="315"/>
      <c r="E6046" s="315"/>
      <c r="F6046" s="315"/>
      <c r="G6046" s="315"/>
      <c r="H6046" s="315"/>
      <c r="I6046" s="54"/>
      <c r="J6046" s="53"/>
      <c r="K6046" s="53"/>
      <c r="L6046" s="270"/>
      <c r="M6046" s="55"/>
      <c r="N6046" s="53"/>
      <c r="O6046" s="87"/>
      <c r="P6046" s="53"/>
      <c r="Q6046" s="53"/>
      <c r="R6046" s="53"/>
      <c r="S6046" s="53"/>
      <c r="T6046" s="53"/>
      <c r="U6046" s="53"/>
      <c r="V6046" s="53"/>
      <c r="W6046" s="53"/>
      <c r="X6046" s="53"/>
      <c r="Y6046" s="53"/>
      <c r="Z6046" s="53"/>
      <c r="AA6046" s="53"/>
      <c r="AB6046" s="53"/>
      <c r="AC6046" s="53"/>
      <c r="AD6046" s="53"/>
      <c r="AE6046" s="53"/>
      <c r="AF6046" s="53"/>
      <c r="AG6046" s="53"/>
      <c r="AH6046" s="53"/>
      <c r="AI6046" s="53"/>
      <c r="AJ6046" s="53"/>
      <c r="AK6046" s="54"/>
    </row>
    <row r="6047" spans="2:37" x14ac:dyDescent="0.25">
      <c r="B6047" s="315"/>
      <c r="C6047" s="315"/>
      <c r="D6047" s="315"/>
      <c r="E6047" s="315"/>
      <c r="F6047" s="315"/>
      <c r="G6047" s="315"/>
      <c r="H6047" s="315"/>
      <c r="I6047" s="54"/>
      <c r="J6047" s="53"/>
      <c r="K6047" s="53"/>
      <c r="L6047" s="270"/>
      <c r="M6047" s="55"/>
      <c r="N6047" s="53"/>
      <c r="O6047" s="87"/>
      <c r="P6047" s="53"/>
      <c r="Q6047" s="53"/>
      <c r="R6047" s="53"/>
      <c r="S6047" s="53"/>
      <c r="T6047" s="53"/>
      <c r="U6047" s="53"/>
      <c r="V6047" s="53"/>
      <c r="W6047" s="53"/>
      <c r="X6047" s="53"/>
      <c r="Y6047" s="53"/>
      <c r="Z6047" s="53"/>
      <c r="AA6047" s="53"/>
      <c r="AB6047" s="53"/>
      <c r="AC6047" s="53"/>
      <c r="AD6047" s="53"/>
      <c r="AE6047" s="53"/>
      <c r="AF6047" s="53"/>
      <c r="AG6047" s="53"/>
      <c r="AH6047" s="53"/>
      <c r="AI6047" s="53"/>
      <c r="AJ6047" s="53"/>
      <c r="AK6047" s="54"/>
    </row>
    <row r="6048" spans="2:37" x14ac:dyDescent="0.25">
      <c r="B6048" s="315"/>
      <c r="C6048" s="315"/>
      <c r="D6048" s="315"/>
      <c r="E6048" s="315"/>
      <c r="F6048" s="315"/>
      <c r="G6048" s="315"/>
      <c r="H6048" s="315"/>
      <c r="I6048" s="54"/>
      <c r="J6048" s="53"/>
      <c r="K6048" s="53"/>
      <c r="L6048" s="270"/>
      <c r="M6048" s="55"/>
      <c r="N6048" s="53"/>
      <c r="O6048" s="87"/>
      <c r="P6048" s="53"/>
      <c r="Q6048" s="53"/>
      <c r="R6048" s="53"/>
      <c r="S6048" s="53"/>
      <c r="T6048" s="53"/>
      <c r="U6048" s="53"/>
      <c r="V6048" s="53"/>
      <c r="W6048" s="53"/>
      <c r="X6048" s="53"/>
      <c r="Y6048" s="53"/>
      <c r="Z6048" s="53"/>
      <c r="AA6048" s="53"/>
      <c r="AB6048" s="53"/>
      <c r="AC6048" s="53"/>
      <c r="AD6048" s="53"/>
      <c r="AE6048" s="53"/>
      <c r="AF6048" s="53"/>
      <c r="AG6048" s="53"/>
      <c r="AH6048" s="53"/>
      <c r="AI6048" s="53"/>
      <c r="AJ6048" s="53"/>
      <c r="AK6048" s="54"/>
    </row>
    <row r="6049" spans="2:37" x14ac:dyDescent="0.25">
      <c r="B6049" s="315"/>
      <c r="C6049" s="315"/>
      <c r="D6049" s="315"/>
      <c r="E6049" s="315"/>
      <c r="F6049" s="315"/>
      <c r="G6049" s="315"/>
      <c r="H6049" s="315"/>
      <c r="I6049" s="54"/>
      <c r="J6049" s="53"/>
      <c r="K6049" s="53"/>
      <c r="L6049" s="270"/>
      <c r="M6049" s="55"/>
      <c r="N6049" s="53"/>
      <c r="O6049" s="87"/>
      <c r="P6049" s="53"/>
      <c r="Q6049" s="53"/>
      <c r="R6049" s="53"/>
      <c r="S6049" s="53"/>
      <c r="T6049" s="53"/>
      <c r="U6049" s="53"/>
      <c r="V6049" s="53"/>
      <c r="W6049" s="53"/>
      <c r="X6049" s="53"/>
      <c r="Y6049" s="53"/>
      <c r="Z6049" s="53"/>
      <c r="AA6049" s="53"/>
      <c r="AB6049" s="53"/>
      <c r="AC6049" s="53"/>
      <c r="AD6049" s="53"/>
      <c r="AE6049" s="53"/>
      <c r="AF6049" s="53"/>
      <c r="AG6049" s="53"/>
      <c r="AH6049" s="53"/>
      <c r="AI6049" s="53"/>
      <c r="AJ6049" s="53"/>
      <c r="AK6049" s="54"/>
    </row>
    <row r="6050" spans="2:37" x14ac:dyDescent="0.25">
      <c r="B6050" s="315"/>
      <c r="C6050" s="315"/>
      <c r="D6050" s="315"/>
      <c r="E6050" s="315"/>
      <c r="F6050" s="315"/>
      <c r="G6050" s="315"/>
      <c r="H6050" s="315"/>
      <c r="I6050" s="54"/>
      <c r="J6050" s="53"/>
      <c r="K6050" s="53"/>
      <c r="L6050" s="270"/>
      <c r="M6050" s="55"/>
      <c r="N6050" s="53"/>
      <c r="O6050" s="87"/>
      <c r="P6050" s="53"/>
      <c r="Q6050" s="53"/>
      <c r="R6050" s="53"/>
      <c r="S6050" s="53"/>
      <c r="T6050" s="53"/>
      <c r="U6050" s="53"/>
      <c r="V6050" s="53"/>
      <c r="W6050" s="53"/>
      <c r="X6050" s="53"/>
      <c r="Y6050" s="53"/>
      <c r="Z6050" s="53"/>
      <c r="AA6050" s="53"/>
      <c r="AB6050" s="53"/>
      <c r="AC6050" s="53"/>
      <c r="AD6050" s="53"/>
      <c r="AE6050" s="53"/>
      <c r="AF6050" s="53"/>
      <c r="AG6050" s="53"/>
      <c r="AH6050" s="53"/>
      <c r="AI6050" s="53"/>
      <c r="AJ6050" s="53"/>
      <c r="AK6050" s="54"/>
    </row>
    <row r="6051" spans="2:37" x14ac:dyDescent="0.25">
      <c r="B6051" s="315"/>
      <c r="C6051" s="315"/>
      <c r="D6051" s="315"/>
      <c r="E6051" s="315"/>
      <c r="F6051" s="315"/>
      <c r="G6051" s="315"/>
      <c r="H6051" s="315"/>
      <c r="I6051" s="54"/>
      <c r="J6051" s="53"/>
      <c r="K6051" s="53"/>
      <c r="L6051" s="270"/>
      <c r="M6051" s="55"/>
      <c r="N6051" s="53"/>
      <c r="O6051" s="87"/>
      <c r="P6051" s="53"/>
      <c r="Q6051" s="53"/>
      <c r="R6051" s="53"/>
      <c r="S6051" s="53"/>
      <c r="T6051" s="53"/>
      <c r="U6051" s="53"/>
      <c r="V6051" s="53"/>
      <c r="W6051" s="53"/>
      <c r="X6051" s="53"/>
      <c r="Y6051" s="53"/>
      <c r="Z6051" s="53"/>
      <c r="AA6051" s="53"/>
      <c r="AB6051" s="53"/>
      <c r="AC6051" s="53"/>
      <c r="AD6051" s="53"/>
      <c r="AE6051" s="53"/>
      <c r="AF6051" s="53"/>
      <c r="AG6051" s="53"/>
      <c r="AH6051" s="53"/>
      <c r="AI6051" s="53"/>
      <c r="AJ6051" s="53"/>
      <c r="AK6051" s="54"/>
    </row>
    <row r="6052" spans="2:37" x14ac:dyDescent="0.25">
      <c r="B6052" s="315"/>
      <c r="C6052" s="315"/>
      <c r="D6052" s="315"/>
      <c r="E6052" s="315"/>
      <c r="F6052" s="315"/>
      <c r="G6052" s="315"/>
      <c r="H6052" s="315"/>
      <c r="I6052" s="54"/>
      <c r="J6052" s="53"/>
      <c r="K6052" s="53"/>
      <c r="L6052" s="270"/>
      <c r="M6052" s="55"/>
      <c r="N6052" s="53"/>
      <c r="O6052" s="87"/>
      <c r="P6052" s="53"/>
      <c r="Q6052" s="53"/>
      <c r="R6052" s="53"/>
      <c r="S6052" s="53"/>
      <c r="T6052" s="53"/>
      <c r="U6052" s="53"/>
      <c r="V6052" s="53"/>
      <c r="W6052" s="53"/>
      <c r="X6052" s="53"/>
      <c r="Y6052" s="53"/>
      <c r="Z6052" s="53"/>
      <c r="AA6052" s="53"/>
      <c r="AB6052" s="53"/>
      <c r="AC6052" s="53"/>
      <c r="AD6052" s="53"/>
      <c r="AE6052" s="53"/>
      <c r="AF6052" s="53"/>
      <c r="AG6052" s="53"/>
      <c r="AH6052" s="53"/>
      <c r="AI6052" s="53"/>
      <c r="AJ6052" s="53"/>
      <c r="AK6052" s="54"/>
    </row>
    <row r="6053" spans="2:37" x14ac:dyDescent="0.25">
      <c r="B6053" s="315"/>
      <c r="C6053" s="315"/>
      <c r="D6053" s="315"/>
      <c r="E6053" s="315"/>
      <c r="F6053" s="315"/>
      <c r="G6053" s="315"/>
      <c r="H6053" s="315"/>
      <c r="I6053" s="54"/>
      <c r="J6053" s="53"/>
      <c r="K6053" s="53"/>
      <c r="L6053" s="270"/>
      <c r="M6053" s="55"/>
      <c r="N6053" s="53"/>
      <c r="O6053" s="87"/>
      <c r="P6053" s="53"/>
      <c r="Q6053" s="53"/>
      <c r="R6053" s="53"/>
      <c r="S6053" s="53"/>
      <c r="T6053" s="53"/>
      <c r="U6053" s="53"/>
      <c r="V6053" s="53"/>
      <c r="W6053" s="53"/>
      <c r="X6053" s="53"/>
      <c r="Y6053" s="53"/>
      <c r="Z6053" s="53"/>
      <c r="AA6053" s="53"/>
      <c r="AB6053" s="53"/>
      <c r="AC6053" s="53"/>
      <c r="AD6053" s="53"/>
      <c r="AE6053" s="53"/>
      <c r="AF6053" s="53"/>
      <c r="AG6053" s="53"/>
      <c r="AH6053" s="53"/>
      <c r="AI6053" s="53"/>
      <c r="AJ6053" s="53"/>
      <c r="AK6053" s="54"/>
    </row>
    <row r="6054" spans="2:37" x14ac:dyDescent="0.25">
      <c r="B6054" s="315"/>
      <c r="C6054" s="315"/>
      <c r="D6054" s="315"/>
      <c r="E6054" s="315"/>
      <c r="F6054" s="315"/>
      <c r="G6054" s="315"/>
      <c r="H6054" s="315"/>
      <c r="I6054" s="54"/>
      <c r="J6054" s="53"/>
      <c r="K6054" s="53"/>
      <c r="L6054" s="270"/>
      <c r="M6054" s="55"/>
      <c r="N6054" s="53"/>
      <c r="O6054" s="87"/>
      <c r="P6054" s="53"/>
      <c r="Q6054" s="53"/>
      <c r="R6054" s="53"/>
      <c r="S6054" s="53"/>
      <c r="T6054" s="53"/>
      <c r="U6054" s="53"/>
      <c r="V6054" s="53"/>
      <c r="W6054" s="53"/>
      <c r="X6054" s="53"/>
      <c r="Y6054" s="53"/>
      <c r="Z6054" s="53"/>
      <c r="AA6054" s="53"/>
      <c r="AB6054" s="53"/>
      <c r="AC6054" s="53"/>
      <c r="AD6054" s="53"/>
      <c r="AE6054" s="53"/>
      <c r="AF6054" s="53"/>
      <c r="AG6054" s="53"/>
      <c r="AH6054" s="53"/>
      <c r="AI6054" s="53"/>
      <c r="AJ6054" s="53"/>
      <c r="AK6054" s="54"/>
    </row>
    <row r="6055" spans="2:37" x14ac:dyDescent="0.25">
      <c r="B6055" s="315"/>
      <c r="C6055" s="315"/>
      <c r="D6055" s="315"/>
      <c r="E6055" s="315"/>
      <c r="F6055" s="315"/>
      <c r="G6055" s="315"/>
      <c r="H6055" s="315"/>
      <c r="I6055" s="54"/>
      <c r="J6055" s="53"/>
      <c r="K6055" s="53"/>
      <c r="L6055" s="270"/>
      <c r="M6055" s="55"/>
      <c r="N6055" s="53"/>
      <c r="O6055" s="87"/>
      <c r="P6055" s="53"/>
      <c r="Q6055" s="53"/>
      <c r="R6055" s="53"/>
      <c r="S6055" s="53"/>
      <c r="T6055" s="53"/>
      <c r="U6055" s="53"/>
      <c r="V6055" s="53"/>
      <c r="W6055" s="53"/>
      <c r="X6055" s="53"/>
      <c r="Y6055" s="53"/>
      <c r="Z6055" s="53"/>
      <c r="AA6055" s="53"/>
      <c r="AB6055" s="53"/>
      <c r="AC6055" s="53"/>
      <c r="AD6055" s="53"/>
      <c r="AE6055" s="53"/>
      <c r="AF6055" s="53"/>
      <c r="AG6055" s="53"/>
      <c r="AH6055" s="53"/>
      <c r="AI6055" s="53"/>
      <c r="AJ6055" s="53"/>
      <c r="AK6055" s="54"/>
    </row>
    <row r="6056" spans="2:37" x14ac:dyDescent="0.25">
      <c r="B6056" s="315"/>
      <c r="C6056" s="315"/>
      <c r="D6056" s="315"/>
      <c r="E6056" s="315"/>
      <c r="F6056" s="315"/>
      <c r="G6056" s="315"/>
      <c r="H6056" s="315"/>
      <c r="I6056" s="54"/>
      <c r="J6056" s="53"/>
      <c r="K6056" s="53"/>
      <c r="L6056" s="270"/>
      <c r="M6056" s="55"/>
      <c r="N6056" s="53"/>
      <c r="O6056" s="87"/>
      <c r="P6056" s="53"/>
      <c r="Q6056" s="53"/>
      <c r="R6056" s="53"/>
      <c r="S6056" s="53"/>
      <c r="T6056" s="53"/>
      <c r="U6056" s="53"/>
      <c r="V6056" s="53"/>
      <c r="W6056" s="53"/>
      <c r="X6056" s="53"/>
      <c r="Y6056" s="53"/>
      <c r="Z6056" s="53"/>
      <c r="AA6056" s="53"/>
      <c r="AB6056" s="53"/>
      <c r="AC6056" s="53"/>
      <c r="AD6056" s="53"/>
      <c r="AE6056" s="53"/>
      <c r="AF6056" s="53"/>
      <c r="AG6056" s="53"/>
      <c r="AH6056" s="53"/>
      <c r="AI6056" s="53"/>
      <c r="AJ6056" s="53"/>
      <c r="AK6056" s="54"/>
    </row>
    <row r="6057" spans="2:37" x14ac:dyDescent="0.25">
      <c r="B6057" s="315"/>
      <c r="C6057" s="315"/>
      <c r="D6057" s="315"/>
      <c r="E6057" s="315"/>
      <c r="F6057" s="315"/>
      <c r="G6057" s="315"/>
      <c r="H6057" s="315"/>
      <c r="I6057" s="54"/>
      <c r="J6057" s="53"/>
      <c r="K6057" s="53"/>
      <c r="L6057" s="270"/>
      <c r="M6057" s="55"/>
      <c r="N6057" s="53"/>
      <c r="O6057" s="87"/>
      <c r="P6057" s="53"/>
      <c r="Q6057" s="53"/>
      <c r="R6057" s="53"/>
      <c r="S6057" s="53"/>
      <c r="T6057" s="53"/>
      <c r="U6057" s="53"/>
      <c r="V6057" s="53"/>
      <c r="W6057" s="53"/>
      <c r="X6057" s="53"/>
      <c r="Y6057" s="53"/>
      <c r="Z6057" s="53"/>
      <c r="AA6057" s="53"/>
      <c r="AB6057" s="53"/>
      <c r="AC6057" s="53"/>
      <c r="AD6057" s="53"/>
      <c r="AE6057" s="53"/>
      <c r="AF6057" s="53"/>
      <c r="AG6057" s="53"/>
      <c r="AH6057" s="53"/>
      <c r="AI6057" s="53"/>
      <c r="AJ6057" s="53"/>
      <c r="AK6057" s="54"/>
    </row>
    <row r="6058" spans="2:37" x14ac:dyDescent="0.25">
      <c r="B6058" s="315"/>
      <c r="C6058" s="315"/>
      <c r="D6058" s="315"/>
      <c r="E6058" s="315"/>
      <c r="F6058" s="315"/>
      <c r="G6058" s="315"/>
      <c r="H6058" s="315"/>
      <c r="I6058" s="54"/>
      <c r="J6058" s="53"/>
      <c r="K6058" s="53"/>
      <c r="L6058" s="270"/>
      <c r="M6058" s="55"/>
      <c r="N6058" s="53"/>
      <c r="O6058" s="87"/>
      <c r="P6058" s="53"/>
      <c r="Q6058" s="53"/>
      <c r="R6058" s="53"/>
      <c r="S6058" s="53"/>
      <c r="T6058" s="53"/>
      <c r="U6058" s="53"/>
      <c r="V6058" s="53"/>
      <c r="W6058" s="53"/>
      <c r="X6058" s="53"/>
      <c r="Y6058" s="53"/>
      <c r="Z6058" s="53"/>
      <c r="AA6058" s="53"/>
      <c r="AB6058" s="53"/>
      <c r="AC6058" s="53"/>
      <c r="AD6058" s="53"/>
      <c r="AE6058" s="53"/>
      <c r="AF6058" s="53"/>
      <c r="AG6058" s="53"/>
      <c r="AH6058" s="53"/>
      <c r="AI6058" s="53"/>
      <c r="AJ6058" s="53"/>
      <c r="AK6058" s="54"/>
    </row>
    <row r="6059" spans="2:37" x14ac:dyDescent="0.25">
      <c r="B6059" s="315"/>
      <c r="C6059" s="315"/>
      <c r="D6059" s="315"/>
      <c r="E6059" s="315"/>
      <c r="F6059" s="315"/>
      <c r="G6059" s="315"/>
      <c r="H6059" s="315"/>
      <c r="I6059" s="54"/>
      <c r="J6059" s="53"/>
      <c r="K6059" s="53"/>
      <c r="L6059" s="270"/>
      <c r="M6059" s="55"/>
      <c r="N6059" s="53"/>
      <c r="O6059" s="87"/>
      <c r="P6059" s="53"/>
      <c r="Q6059" s="53"/>
      <c r="R6059" s="53"/>
      <c r="S6059" s="53"/>
      <c r="T6059" s="53"/>
      <c r="U6059" s="53"/>
      <c r="V6059" s="53"/>
      <c r="W6059" s="53"/>
      <c r="X6059" s="53"/>
      <c r="Y6059" s="53"/>
      <c r="Z6059" s="53"/>
      <c r="AA6059" s="53"/>
      <c r="AB6059" s="53"/>
      <c r="AC6059" s="53"/>
      <c r="AD6059" s="53"/>
      <c r="AE6059" s="53"/>
      <c r="AF6059" s="53"/>
      <c r="AG6059" s="53"/>
      <c r="AH6059" s="53"/>
      <c r="AI6059" s="53"/>
      <c r="AJ6059" s="53"/>
      <c r="AK6059" s="54"/>
    </row>
    <row r="6060" spans="2:37" x14ac:dyDescent="0.25">
      <c r="B6060" s="315"/>
      <c r="C6060" s="315"/>
      <c r="D6060" s="315"/>
      <c r="E6060" s="315"/>
      <c r="F6060" s="315"/>
      <c r="G6060" s="315"/>
      <c r="H6060" s="315"/>
      <c r="I6060" s="54"/>
      <c r="J6060" s="53"/>
      <c r="K6060" s="53"/>
      <c r="L6060" s="270"/>
      <c r="M6060" s="55"/>
      <c r="N6060" s="53"/>
      <c r="O6060" s="87"/>
      <c r="P6060" s="53"/>
      <c r="Q6060" s="53"/>
      <c r="R6060" s="53"/>
      <c r="S6060" s="53"/>
      <c r="T6060" s="53"/>
      <c r="U6060" s="53"/>
      <c r="V6060" s="53"/>
      <c r="W6060" s="53"/>
      <c r="X6060" s="53"/>
      <c r="Y6060" s="53"/>
      <c r="Z6060" s="53"/>
      <c r="AA6060" s="53"/>
      <c r="AB6060" s="53"/>
      <c r="AC6060" s="53"/>
      <c r="AD6060" s="53"/>
      <c r="AE6060" s="53"/>
      <c r="AF6060" s="53"/>
      <c r="AG6060" s="53"/>
      <c r="AH6060" s="53"/>
      <c r="AI6060" s="53"/>
      <c r="AJ6060" s="53"/>
      <c r="AK6060" s="54"/>
    </row>
    <row r="6061" spans="2:37" x14ac:dyDescent="0.25">
      <c r="B6061" s="315"/>
      <c r="C6061" s="315"/>
      <c r="D6061" s="315"/>
      <c r="E6061" s="315"/>
      <c r="F6061" s="315"/>
      <c r="G6061" s="315"/>
      <c r="H6061" s="315"/>
      <c r="I6061" s="54"/>
      <c r="J6061" s="53"/>
      <c r="K6061" s="53"/>
      <c r="L6061" s="270"/>
      <c r="M6061" s="55"/>
      <c r="N6061" s="53"/>
      <c r="O6061" s="87"/>
      <c r="P6061" s="53"/>
      <c r="Q6061" s="53"/>
      <c r="R6061" s="53"/>
      <c r="S6061" s="53"/>
      <c r="T6061" s="53"/>
      <c r="U6061" s="53"/>
      <c r="V6061" s="53"/>
      <c r="W6061" s="53"/>
      <c r="X6061" s="53"/>
      <c r="Y6061" s="53"/>
      <c r="Z6061" s="53"/>
      <c r="AA6061" s="53"/>
      <c r="AB6061" s="53"/>
      <c r="AC6061" s="53"/>
      <c r="AD6061" s="53"/>
      <c r="AE6061" s="53"/>
      <c r="AF6061" s="53"/>
      <c r="AG6061" s="53"/>
      <c r="AH6061" s="53"/>
      <c r="AI6061" s="53"/>
      <c r="AJ6061" s="53"/>
      <c r="AK6061" s="54"/>
    </row>
    <row r="6062" spans="2:37" x14ac:dyDescent="0.25">
      <c r="B6062" s="315"/>
      <c r="C6062" s="315"/>
      <c r="D6062" s="315"/>
      <c r="E6062" s="315"/>
      <c r="F6062" s="315"/>
      <c r="G6062" s="315"/>
      <c r="H6062" s="315"/>
      <c r="I6062" s="54"/>
      <c r="J6062" s="53"/>
      <c r="K6062" s="53"/>
      <c r="L6062" s="270"/>
      <c r="M6062" s="55"/>
      <c r="N6062" s="53"/>
      <c r="O6062" s="87"/>
      <c r="P6062" s="53"/>
      <c r="Q6062" s="53"/>
      <c r="R6062" s="53"/>
      <c r="S6062" s="53"/>
      <c r="T6062" s="53"/>
      <c r="U6062" s="53"/>
      <c r="V6062" s="53"/>
      <c r="W6062" s="53"/>
      <c r="X6062" s="53"/>
      <c r="Y6062" s="53"/>
      <c r="Z6062" s="53"/>
      <c r="AA6062" s="53"/>
      <c r="AB6062" s="53"/>
      <c r="AC6062" s="53"/>
      <c r="AD6062" s="53"/>
      <c r="AE6062" s="53"/>
      <c r="AF6062" s="53"/>
      <c r="AG6062" s="53"/>
      <c r="AH6062" s="53"/>
      <c r="AI6062" s="53"/>
      <c r="AJ6062" s="53"/>
      <c r="AK6062" s="54"/>
    </row>
    <row r="6063" spans="2:37" x14ac:dyDescent="0.25">
      <c r="B6063" s="315"/>
      <c r="C6063" s="315"/>
      <c r="D6063" s="315"/>
      <c r="E6063" s="315"/>
      <c r="F6063" s="315"/>
      <c r="G6063" s="315"/>
      <c r="H6063" s="315"/>
      <c r="I6063" s="54"/>
      <c r="J6063" s="53"/>
      <c r="K6063" s="53"/>
      <c r="L6063" s="270"/>
      <c r="M6063" s="55"/>
      <c r="N6063" s="53"/>
      <c r="O6063" s="87"/>
      <c r="P6063" s="53"/>
      <c r="Q6063" s="53"/>
      <c r="R6063" s="53"/>
      <c r="S6063" s="53"/>
      <c r="T6063" s="53"/>
      <c r="U6063" s="53"/>
      <c r="V6063" s="53"/>
      <c r="W6063" s="53"/>
      <c r="X6063" s="53"/>
      <c r="Y6063" s="53"/>
      <c r="Z6063" s="53"/>
      <c r="AA6063" s="53"/>
      <c r="AB6063" s="53"/>
      <c r="AC6063" s="53"/>
      <c r="AD6063" s="53"/>
      <c r="AE6063" s="53"/>
      <c r="AF6063" s="53"/>
      <c r="AG6063" s="53"/>
      <c r="AH6063" s="53"/>
      <c r="AI6063" s="53"/>
      <c r="AJ6063" s="53"/>
      <c r="AK6063" s="54"/>
    </row>
    <row r="6064" spans="2:37" x14ac:dyDescent="0.25">
      <c r="B6064" s="315"/>
      <c r="C6064" s="315"/>
      <c r="D6064" s="315"/>
      <c r="E6064" s="315"/>
      <c r="F6064" s="315"/>
      <c r="G6064" s="315"/>
      <c r="H6064" s="315"/>
      <c r="I6064" s="54"/>
      <c r="J6064" s="53"/>
      <c r="K6064" s="53"/>
      <c r="L6064" s="270"/>
      <c r="M6064" s="55"/>
      <c r="N6064" s="53"/>
      <c r="O6064" s="87"/>
      <c r="P6064" s="53"/>
      <c r="Q6064" s="53"/>
      <c r="R6064" s="53"/>
      <c r="S6064" s="53"/>
      <c r="T6064" s="53"/>
      <c r="U6064" s="53"/>
      <c r="V6064" s="53"/>
      <c r="W6064" s="53"/>
      <c r="X6064" s="53"/>
      <c r="Y6064" s="53"/>
      <c r="Z6064" s="53"/>
      <c r="AA6064" s="53"/>
      <c r="AB6064" s="53"/>
      <c r="AC6064" s="53"/>
      <c r="AD6064" s="53"/>
      <c r="AE6064" s="53"/>
      <c r="AF6064" s="53"/>
      <c r="AG6064" s="53"/>
      <c r="AH6064" s="53"/>
      <c r="AI6064" s="53"/>
      <c r="AJ6064" s="53"/>
      <c r="AK6064" s="54"/>
    </row>
    <row r="6065" spans="2:37" x14ac:dyDescent="0.25">
      <c r="B6065" s="315"/>
      <c r="C6065" s="315"/>
      <c r="D6065" s="315"/>
      <c r="E6065" s="315"/>
      <c r="F6065" s="315"/>
      <c r="G6065" s="315"/>
      <c r="H6065" s="315"/>
      <c r="I6065" s="54"/>
      <c r="J6065" s="53"/>
      <c r="K6065" s="53"/>
      <c r="L6065" s="270"/>
      <c r="M6065" s="55"/>
      <c r="N6065" s="53"/>
      <c r="O6065" s="87"/>
      <c r="P6065" s="53"/>
      <c r="Q6065" s="53"/>
      <c r="R6065" s="53"/>
      <c r="S6065" s="53"/>
      <c r="T6065" s="53"/>
      <c r="U6065" s="53"/>
      <c r="V6065" s="53"/>
      <c r="W6065" s="53"/>
      <c r="X6065" s="53"/>
      <c r="Y6065" s="53"/>
      <c r="Z6065" s="53"/>
      <c r="AA6065" s="53"/>
      <c r="AB6065" s="53"/>
      <c r="AC6065" s="53"/>
      <c r="AD6065" s="53"/>
      <c r="AE6065" s="53"/>
      <c r="AF6065" s="53"/>
      <c r="AG6065" s="53"/>
      <c r="AH6065" s="53"/>
      <c r="AI6065" s="53"/>
      <c r="AJ6065" s="53"/>
      <c r="AK6065" s="54"/>
    </row>
    <row r="6066" spans="2:37" x14ac:dyDescent="0.25">
      <c r="B6066" s="315"/>
      <c r="C6066" s="315"/>
      <c r="D6066" s="315"/>
      <c r="E6066" s="315"/>
      <c r="F6066" s="315"/>
      <c r="G6066" s="315"/>
      <c r="H6066" s="315"/>
      <c r="I6066" s="54"/>
      <c r="J6066" s="53"/>
      <c r="K6066" s="53"/>
      <c r="L6066" s="270"/>
      <c r="M6066" s="55"/>
      <c r="N6066" s="53"/>
      <c r="O6066" s="87"/>
      <c r="P6066" s="53"/>
      <c r="Q6066" s="53"/>
      <c r="R6066" s="53"/>
      <c r="S6066" s="53"/>
      <c r="T6066" s="53"/>
      <c r="U6066" s="53"/>
      <c r="V6066" s="53"/>
      <c r="W6066" s="53"/>
      <c r="X6066" s="53"/>
      <c r="Y6066" s="53"/>
      <c r="Z6066" s="53"/>
      <c r="AA6066" s="53"/>
      <c r="AB6066" s="53"/>
      <c r="AC6066" s="53"/>
      <c r="AD6066" s="53"/>
      <c r="AE6066" s="53"/>
      <c r="AF6066" s="53"/>
      <c r="AG6066" s="53"/>
      <c r="AH6066" s="53"/>
      <c r="AI6066" s="53"/>
      <c r="AJ6066" s="53"/>
      <c r="AK6066" s="54"/>
    </row>
    <row r="6067" spans="2:37" x14ac:dyDescent="0.25">
      <c r="B6067" s="315"/>
      <c r="C6067" s="315"/>
      <c r="D6067" s="315"/>
      <c r="E6067" s="315"/>
      <c r="F6067" s="315"/>
      <c r="G6067" s="315"/>
      <c r="H6067" s="315"/>
      <c r="I6067" s="54"/>
      <c r="J6067" s="53"/>
      <c r="K6067" s="53"/>
      <c r="L6067" s="270"/>
      <c r="M6067" s="55"/>
      <c r="N6067" s="53"/>
      <c r="O6067" s="87"/>
      <c r="P6067" s="53"/>
      <c r="Q6067" s="53"/>
      <c r="R6067" s="53"/>
      <c r="S6067" s="53"/>
      <c r="T6067" s="53"/>
      <c r="U6067" s="53"/>
      <c r="V6067" s="53"/>
      <c r="W6067" s="53"/>
      <c r="X6067" s="53"/>
      <c r="Y6067" s="53"/>
      <c r="Z6067" s="53"/>
      <c r="AA6067" s="53"/>
      <c r="AB6067" s="53"/>
      <c r="AC6067" s="53"/>
      <c r="AD6067" s="53"/>
      <c r="AE6067" s="53"/>
      <c r="AF6067" s="53"/>
      <c r="AG6067" s="53"/>
      <c r="AH6067" s="53"/>
      <c r="AI6067" s="53"/>
      <c r="AJ6067" s="53"/>
      <c r="AK6067" s="54"/>
    </row>
    <row r="6068" spans="2:37" x14ac:dyDescent="0.25">
      <c r="B6068" s="315"/>
      <c r="C6068" s="315"/>
      <c r="D6068" s="315"/>
      <c r="E6068" s="315"/>
      <c r="F6068" s="315"/>
      <c r="G6068" s="315"/>
      <c r="H6068" s="315"/>
      <c r="I6068" s="54"/>
      <c r="J6068" s="53"/>
      <c r="K6068" s="53"/>
      <c r="L6068" s="270"/>
      <c r="M6068" s="55"/>
      <c r="N6068" s="53"/>
      <c r="O6068" s="87"/>
      <c r="P6068" s="53"/>
      <c r="Q6068" s="53"/>
      <c r="R6068" s="53"/>
      <c r="S6068" s="53"/>
      <c r="T6068" s="53"/>
      <c r="U6068" s="53"/>
      <c r="V6068" s="53"/>
      <c r="W6068" s="53"/>
      <c r="X6068" s="53"/>
      <c r="Y6068" s="53"/>
      <c r="Z6068" s="53"/>
      <c r="AA6068" s="53"/>
      <c r="AB6068" s="53"/>
      <c r="AC6068" s="53"/>
      <c r="AD6068" s="53"/>
      <c r="AE6068" s="53"/>
      <c r="AF6068" s="53"/>
      <c r="AG6068" s="53"/>
      <c r="AH6068" s="53"/>
      <c r="AI6068" s="53"/>
      <c r="AJ6068" s="53"/>
      <c r="AK6068" s="54"/>
    </row>
    <row r="6069" spans="2:37" x14ac:dyDescent="0.25">
      <c r="B6069" s="315"/>
      <c r="C6069" s="315"/>
      <c r="D6069" s="315"/>
      <c r="E6069" s="315"/>
      <c r="F6069" s="315"/>
      <c r="G6069" s="315"/>
      <c r="H6069" s="315"/>
      <c r="I6069" s="54"/>
      <c r="J6069" s="53"/>
      <c r="K6069" s="53"/>
      <c r="L6069" s="270"/>
      <c r="M6069" s="55"/>
      <c r="N6069" s="53"/>
      <c r="O6069" s="87"/>
      <c r="P6069" s="53"/>
      <c r="Q6069" s="53"/>
      <c r="R6069" s="53"/>
      <c r="S6069" s="53"/>
      <c r="T6069" s="53"/>
      <c r="U6069" s="53"/>
      <c r="V6069" s="53"/>
      <c r="W6069" s="53"/>
      <c r="X6069" s="53"/>
      <c r="Y6069" s="53"/>
      <c r="Z6069" s="53"/>
      <c r="AA6069" s="53"/>
      <c r="AB6069" s="53"/>
      <c r="AC6069" s="53"/>
      <c r="AD6069" s="53"/>
      <c r="AE6069" s="53"/>
      <c r="AF6069" s="53"/>
      <c r="AG6069" s="53"/>
      <c r="AH6069" s="53"/>
      <c r="AI6069" s="53"/>
      <c r="AJ6069" s="53"/>
      <c r="AK6069" s="54"/>
    </row>
    <row r="6070" spans="2:37" x14ac:dyDescent="0.25">
      <c r="B6070" s="315"/>
      <c r="C6070" s="315"/>
      <c r="D6070" s="315"/>
      <c r="E6070" s="315"/>
      <c r="F6070" s="315"/>
      <c r="G6070" s="315"/>
      <c r="H6070" s="315"/>
      <c r="I6070" s="54"/>
      <c r="J6070" s="53"/>
      <c r="K6070" s="53"/>
      <c r="L6070" s="270"/>
      <c r="M6070" s="55"/>
      <c r="N6070" s="53"/>
      <c r="O6070" s="87"/>
      <c r="P6070" s="53"/>
      <c r="Q6070" s="53"/>
      <c r="R6070" s="53"/>
      <c r="S6070" s="53"/>
      <c r="T6070" s="53"/>
      <c r="U6070" s="53"/>
      <c r="V6070" s="53"/>
      <c r="W6070" s="53"/>
      <c r="X6070" s="53"/>
      <c r="Y6070" s="53"/>
      <c r="Z6070" s="53"/>
      <c r="AA6070" s="53"/>
      <c r="AB6070" s="53"/>
      <c r="AC6070" s="53"/>
      <c r="AD6070" s="53"/>
      <c r="AE6070" s="53"/>
      <c r="AF6070" s="53"/>
      <c r="AG6070" s="53"/>
      <c r="AH6070" s="53"/>
      <c r="AI6070" s="53"/>
      <c r="AJ6070" s="53"/>
      <c r="AK6070" s="54"/>
    </row>
    <row r="6071" spans="2:37" x14ac:dyDescent="0.25">
      <c r="B6071" s="315"/>
      <c r="C6071" s="315"/>
      <c r="D6071" s="315"/>
      <c r="E6071" s="315"/>
      <c r="F6071" s="315"/>
      <c r="G6071" s="315"/>
      <c r="H6071" s="315"/>
      <c r="I6071" s="54"/>
      <c r="J6071" s="53"/>
      <c r="K6071" s="53"/>
      <c r="L6071" s="270"/>
      <c r="M6071" s="55"/>
      <c r="N6071" s="53"/>
      <c r="O6071" s="87"/>
      <c r="P6071" s="53"/>
      <c r="Q6071" s="53"/>
      <c r="R6071" s="53"/>
      <c r="S6071" s="53"/>
      <c r="T6071" s="53"/>
      <c r="U6071" s="53"/>
      <c r="V6071" s="53"/>
      <c r="W6071" s="53"/>
      <c r="X6071" s="53"/>
      <c r="Y6071" s="53"/>
      <c r="Z6071" s="53"/>
      <c r="AA6071" s="53"/>
      <c r="AB6071" s="53"/>
      <c r="AC6071" s="53"/>
      <c r="AD6071" s="53"/>
      <c r="AE6071" s="53"/>
      <c r="AF6071" s="53"/>
      <c r="AG6071" s="53"/>
      <c r="AH6071" s="53"/>
      <c r="AI6071" s="53"/>
      <c r="AJ6071" s="53"/>
      <c r="AK6071" s="54"/>
    </row>
    <row r="6072" spans="2:37" x14ac:dyDescent="0.25">
      <c r="B6072" s="315"/>
      <c r="C6072" s="315"/>
      <c r="D6072" s="315"/>
      <c r="E6072" s="315"/>
      <c r="F6072" s="315"/>
      <c r="G6072" s="315"/>
      <c r="H6072" s="315"/>
      <c r="I6072" s="54"/>
      <c r="J6072" s="53"/>
      <c r="K6072" s="53"/>
      <c r="L6072" s="270"/>
      <c r="M6072" s="55"/>
      <c r="N6072" s="53"/>
      <c r="O6072" s="87"/>
      <c r="P6072" s="53"/>
      <c r="Q6072" s="53"/>
      <c r="R6072" s="53"/>
      <c r="S6072" s="53"/>
      <c r="T6072" s="53"/>
      <c r="U6072" s="53"/>
      <c r="V6072" s="53"/>
      <c r="W6072" s="53"/>
      <c r="X6072" s="53"/>
      <c r="Y6072" s="53"/>
      <c r="Z6072" s="53"/>
      <c r="AA6072" s="53"/>
      <c r="AB6072" s="53"/>
      <c r="AC6072" s="53"/>
      <c r="AD6072" s="53"/>
      <c r="AE6072" s="53"/>
      <c r="AF6072" s="53"/>
      <c r="AG6072" s="53"/>
      <c r="AH6072" s="53"/>
      <c r="AI6072" s="53"/>
      <c r="AJ6072" s="53"/>
      <c r="AK6072" s="54"/>
    </row>
    <row r="6073" spans="2:37" x14ac:dyDescent="0.25">
      <c r="B6073" s="315"/>
      <c r="C6073" s="315"/>
      <c r="D6073" s="315"/>
      <c r="E6073" s="315"/>
      <c r="F6073" s="315"/>
      <c r="G6073" s="315"/>
      <c r="H6073" s="315"/>
      <c r="I6073" s="54"/>
      <c r="J6073" s="53"/>
      <c r="K6073" s="53"/>
      <c r="L6073" s="270"/>
      <c r="M6073" s="55"/>
      <c r="N6073" s="53"/>
      <c r="O6073" s="87"/>
      <c r="P6073" s="53"/>
      <c r="Q6073" s="53"/>
      <c r="R6073" s="53"/>
      <c r="S6073" s="53"/>
      <c r="T6073" s="53"/>
      <c r="U6073" s="53"/>
      <c r="V6073" s="53"/>
      <c r="W6073" s="53"/>
      <c r="X6073" s="53"/>
      <c r="Y6073" s="53"/>
      <c r="Z6073" s="53"/>
      <c r="AA6073" s="53"/>
      <c r="AB6073" s="53"/>
      <c r="AC6073" s="53"/>
      <c r="AD6073" s="53"/>
      <c r="AE6073" s="53"/>
      <c r="AF6073" s="53"/>
      <c r="AG6073" s="53"/>
      <c r="AH6073" s="53"/>
      <c r="AI6073" s="53"/>
      <c r="AJ6073" s="53"/>
      <c r="AK6073" s="54"/>
    </row>
    <row r="6074" spans="2:37" x14ac:dyDescent="0.25">
      <c r="B6074" s="315"/>
      <c r="C6074" s="315"/>
      <c r="D6074" s="315"/>
      <c r="E6074" s="315"/>
      <c r="F6074" s="315"/>
      <c r="G6074" s="315"/>
      <c r="H6074" s="315"/>
      <c r="I6074" s="54"/>
      <c r="J6074" s="53"/>
      <c r="K6074" s="53"/>
      <c r="L6074" s="270"/>
      <c r="M6074" s="55"/>
      <c r="N6074" s="53"/>
      <c r="O6074" s="87"/>
      <c r="P6074" s="53"/>
      <c r="Q6074" s="53"/>
      <c r="R6074" s="53"/>
      <c r="S6074" s="53"/>
      <c r="T6074" s="53"/>
      <c r="U6074" s="53"/>
      <c r="V6074" s="53"/>
      <c r="W6074" s="53"/>
      <c r="X6074" s="53"/>
      <c r="Y6074" s="53"/>
      <c r="Z6074" s="53"/>
      <c r="AA6074" s="53"/>
      <c r="AB6074" s="53"/>
      <c r="AC6074" s="53"/>
      <c r="AD6074" s="53"/>
      <c r="AE6074" s="53"/>
      <c r="AF6074" s="53"/>
      <c r="AG6074" s="53"/>
      <c r="AH6074" s="53"/>
      <c r="AI6074" s="53"/>
      <c r="AJ6074" s="53"/>
      <c r="AK6074" s="54"/>
    </row>
    <row r="6075" spans="2:37" x14ac:dyDescent="0.25">
      <c r="B6075" s="315"/>
      <c r="C6075" s="315"/>
      <c r="D6075" s="315"/>
      <c r="E6075" s="315"/>
      <c r="F6075" s="315"/>
      <c r="G6075" s="315"/>
      <c r="H6075" s="315"/>
      <c r="I6075" s="54"/>
      <c r="J6075" s="53"/>
      <c r="K6075" s="53"/>
      <c r="L6075" s="270"/>
      <c r="M6075" s="55"/>
      <c r="N6075" s="53"/>
      <c r="O6075" s="87"/>
      <c r="P6075" s="53"/>
      <c r="Q6075" s="53"/>
      <c r="R6075" s="53"/>
      <c r="S6075" s="53"/>
      <c r="T6075" s="53"/>
      <c r="U6075" s="53"/>
      <c r="V6075" s="53"/>
      <c r="W6075" s="53"/>
      <c r="X6075" s="53"/>
      <c r="Y6075" s="53"/>
      <c r="Z6075" s="53"/>
      <c r="AA6075" s="53"/>
      <c r="AB6075" s="53"/>
      <c r="AC6075" s="53"/>
      <c r="AD6075" s="53"/>
      <c r="AE6075" s="53"/>
      <c r="AF6075" s="53"/>
      <c r="AG6075" s="53"/>
      <c r="AH6075" s="53"/>
      <c r="AI6075" s="53"/>
      <c r="AJ6075" s="53"/>
      <c r="AK6075" s="54"/>
    </row>
    <row r="6076" spans="2:37" x14ac:dyDescent="0.25">
      <c r="B6076" s="315"/>
      <c r="C6076" s="315"/>
      <c r="D6076" s="315"/>
      <c r="E6076" s="315"/>
      <c r="F6076" s="315"/>
      <c r="G6076" s="315"/>
      <c r="H6076" s="315"/>
      <c r="I6076" s="54"/>
      <c r="J6076" s="53"/>
      <c r="K6076" s="53"/>
      <c r="L6076" s="270"/>
      <c r="M6076" s="55"/>
      <c r="N6076" s="53"/>
      <c r="O6076" s="87"/>
      <c r="P6076" s="53"/>
      <c r="Q6076" s="53"/>
      <c r="R6076" s="53"/>
      <c r="S6076" s="53"/>
      <c r="T6076" s="53"/>
      <c r="U6076" s="53"/>
      <c r="V6076" s="53"/>
      <c r="W6076" s="53"/>
      <c r="X6076" s="53"/>
      <c r="Y6076" s="53"/>
      <c r="Z6076" s="53"/>
      <c r="AA6076" s="53"/>
      <c r="AB6076" s="53"/>
      <c r="AC6076" s="53"/>
      <c r="AD6076" s="53"/>
      <c r="AE6076" s="53"/>
      <c r="AF6076" s="53"/>
      <c r="AG6076" s="53"/>
      <c r="AH6076" s="53"/>
      <c r="AI6076" s="53"/>
      <c r="AJ6076" s="53"/>
      <c r="AK6076" s="54"/>
    </row>
    <row r="6077" spans="2:37" x14ac:dyDescent="0.25">
      <c r="B6077" s="315"/>
      <c r="C6077" s="315"/>
      <c r="D6077" s="315"/>
      <c r="E6077" s="315"/>
      <c r="F6077" s="315"/>
      <c r="G6077" s="315"/>
      <c r="H6077" s="315"/>
      <c r="I6077" s="54"/>
      <c r="J6077" s="53"/>
      <c r="K6077" s="53"/>
      <c r="L6077" s="270"/>
      <c r="M6077" s="55"/>
      <c r="N6077" s="53"/>
      <c r="O6077" s="87"/>
      <c r="P6077" s="53"/>
      <c r="Q6077" s="53"/>
      <c r="R6077" s="53"/>
      <c r="S6077" s="53"/>
      <c r="T6077" s="53"/>
      <c r="U6077" s="53"/>
      <c r="V6077" s="53"/>
      <c r="W6077" s="53"/>
      <c r="X6077" s="53"/>
      <c r="Y6077" s="53"/>
      <c r="Z6077" s="53"/>
      <c r="AA6077" s="53"/>
      <c r="AB6077" s="53"/>
      <c r="AC6077" s="53"/>
      <c r="AD6077" s="53"/>
      <c r="AE6077" s="53"/>
      <c r="AF6077" s="53"/>
      <c r="AG6077" s="53"/>
      <c r="AH6077" s="53"/>
      <c r="AI6077" s="53"/>
      <c r="AJ6077" s="53"/>
      <c r="AK6077" s="54"/>
    </row>
    <row r="6078" spans="2:37" x14ac:dyDescent="0.25">
      <c r="B6078" s="315"/>
      <c r="C6078" s="315"/>
      <c r="D6078" s="315"/>
      <c r="E6078" s="315"/>
      <c r="F6078" s="315"/>
      <c r="G6078" s="315"/>
      <c r="H6078" s="315"/>
      <c r="I6078" s="54"/>
      <c r="J6078" s="53"/>
      <c r="K6078" s="53"/>
      <c r="L6078" s="270"/>
      <c r="M6078" s="55"/>
      <c r="N6078" s="53"/>
      <c r="O6078" s="87"/>
      <c r="P6078" s="53"/>
      <c r="Q6078" s="53"/>
      <c r="R6078" s="53"/>
      <c r="S6078" s="53"/>
      <c r="T6078" s="53"/>
      <c r="U6078" s="53"/>
      <c r="V6078" s="53"/>
      <c r="W6078" s="53"/>
      <c r="X6078" s="53"/>
      <c r="Y6078" s="53"/>
      <c r="Z6078" s="53"/>
      <c r="AA6078" s="53"/>
      <c r="AB6078" s="53"/>
      <c r="AC6078" s="53"/>
      <c r="AD6078" s="53"/>
      <c r="AE6078" s="53"/>
      <c r="AF6078" s="53"/>
      <c r="AG6078" s="53"/>
      <c r="AH6078" s="53"/>
      <c r="AI6078" s="53"/>
      <c r="AJ6078" s="53"/>
      <c r="AK6078" s="54"/>
    </row>
    <row r="6079" spans="2:37" x14ac:dyDescent="0.25">
      <c r="B6079" s="315"/>
      <c r="C6079" s="315"/>
      <c r="D6079" s="315"/>
      <c r="E6079" s="315"/>
      <c r="F6079" s="315"/>
      <c r="G6079" s="315"/>
      <c r="H6079" s="315"/>
      <c r="I6079" s="54"/>
      <c r="J6079" s="53"/>
      <c r="K6079" s="53"/>
      <c r="L6079" s="270"/>
      <c r="M6079" s="55"/>
      <c r="N6079" s="53"/>
      <c r="O6079" s="87"/>
      <c r="P6079" s="53"/>
      <c r="Q6079" s="53"/>
      <c r="R6079" s="53"/>
      <c r="S6079" s="53"/>
      <c r="T6079" s="53"/>
      <c r="U6079" s="53"/>
      <c r="V6079" s="53"/>
      <c r="W6079" s="53"/>
      <c r="X6079" s="53"/>
      <c r="Y6079" s="53"/>
      <c r="Z6079" s="53"/>
      <c r="AA6079" s="53"/>
      <c r="AB6079" s="53"/>
      <c r="AC6079" s="53"/>
      <c r="AD6079" s="53"/>
      <c r="AE6079" s="53"/>
      <c r="AF6079" s="53"/>
      <c r="AG6079" s="53"/>
      <c r="AH6079" s="53"/>
      <c r="AI6079" s="53"/>
      <c r="AJ6079" s="53"/>
      <c r="AK6079" s="54"/>
    </row>
    <row r="6080" spans="2:37" x14ac:dyDescent="0.25">
      <c r="B6080" s="315"/>
      <c r="C6080" s="315"/>
      <c r="D6080" s="315"/>
      <c r="E6080" s="315"/>
      <c r="F6080" s="315"/>
      <c r="G6080" s="315"/>
      <c r="H6080" s="315"/>
      <c r="I6080" s="54"/>
      <c r="J6080" s="53"/>
      <c r="K6080" s="53"/>
      <c r="L6080" s="270"/>
      <c r="M6080" s="55"/>
      <c r="N6080" s="53"/>
      <c r="O6080" s="87"/>
      <c r="P6080" s="53"/>
      <c r="Q6080" s="53"/>
      <c r="R6080" s="53"/>
      <c r="S6080" s="53"/>
      <c r="T6080" s="53"/>
      <c r="U6080" s="53"/>
      <c r="V6080" s="53"/>
      <c r="W6080" s="53"/>
      <c r="X6080" s="53"/>
      <c r="Y6080" s="53"/>
      <c r="Z6080" s="53"/>
      <c r="AA6080" s="53"/>
      <c r="AB6080" s="53"/>
      <c r="AC6080" s="53"/>
      <c r="AD6080" s="53"/>
      <c r="AE6080" s="53"/>
      <c r="AF6080" s="53"/>
      <c r="AG6080" s="53"/>
      <c r="AH6080" s="53"/>
      <c r="AI6080" s="53"/>
      <c r="AJ6080" s="53"/>
      <c r="AK6080" s="54"/>
    </row>
    <row r="6081" spans="2:37" x14ac:dyDescent="0.25">
      <c r="B6081" s="315"/>
      <c r="C6081" s="315"/>
      <c r="D6081" s="315"/>
      <c r="E6081" s="315"/>
      <c r="F6081" s="315"/>
      <c r="G6081" s="315"/>
      <c r="H6081" s="315"/>
      <c r="I6081" s="54"/>
      <c r="J6081" s="53"/>
      <c r="K6081" s="53"/>
      <c r="L6081" s="270"/>
      <c r="M6081" s="55"/>
      <c r="N6081" s="53"/>
      <c r="O6081" s="87"/>
      <c r="P6081" s="53"/>
      <c r="Q6081" s="53"/>
      <c r="R6081" s="53"/>
      <c r="S6081" s="53"/>
      <c r="T6081" s="53"/>
      <c r="U6081" s="53"/>
      <c r="V6081" s="53"/>
      <c r="W6081" s="53"/>
      <c r="X6081" s="53"/>
      <c r="Y6081" s="53"/>
      <c r="Z6081" s="53"/>
      <c r="AA6081" s="53"/>
      <c r="AB6081" s="53"/>
      <c r="AC6081" s="53"/>
      <c r="AD6081" s="53"/>
      <c r="AE6081" s="53"/>
      <c r="AF6081" s="53"/>
      <c r="AG6081" s="53"/>
      <c r="AH6081" s="53"/>
      <c r="AI6081" s="53"/>
      <c r="AJ6081" s="53"/>
      <c r="AK6081" s="54"/>
    </row>
    <row r="6082" spans="2:37" x14ac:dyDescent="0.25">
      <c r="B6082" s="315"/>
      <c r="C6082" s="315"/>
      <c r="D6082" s="315"/>
      <c r="E6082" s="315"/>
      <c r="F6082" s="315"/>
      <c r="G6082" s="315"/>
      <c r="H6082" s="315"/>
      <c r="I6082" s="54"/>
      <c r="J6082" s="53"/>
      <c r="K6082" s="53"/>
      <c r="L6082" s="270"/>
      <c r="M6082" s="55"/>
      <c r="N6082" s="53"/>
      <c r="O6082" s="87"/>
      <c r="P6082" s="53"/>
      <c r="Q6082" s="53"/>
      <c r="R6082" s="53"/>
      <c r="S6082" s="53"/>
      <c r="T6082" s="53"/>
      <c r="U6082" s="53"/>
      <c r="V6082" s="53"/>
      <c r="W6082" s="53"/>
      <c r="X6082" s="53"/>
      <c r="Y6082" s="53"/>
      <c r="Z6082" s="53"/>
      <c r="AA6082" s="53"/>
      <c r="AB6082" s="53"/>
      <c r="AC6082" s="53"/>
      <c r="AD6082" s="53"/>
      <c r="AE6082" s="53"/>
      <c r="AF6082" s="53"/>
      <c r="AG6082" s="53"/>
      <c r="AH6082" s="53"/>
      <c r="AI6082" s="53"/>
      <c r="AJ6082" s="53"/>
      <c r="AK6082" s="54"/>
    </row>
    <row r="6083" spans="2:37" x14ac:dyDescent="0.25">
      <c r="B6083" s="315"/>
      <c r="C6083" s="315"/>
      <c r="D6083" s="315"/>
      <c r="E6083" s="315"/>
      <c r="F6083" s="315"/>
      <c r="G6083" s="315"/>
      <c r="H6083" s="315"/>
      <c r="I6083" s="54"/>
      <c r="J6083" s="53"/>
      <c r="K6083" s="53"/>
      <c r="L6083" s="270"/>
      <c r="M6083" s="55"/>
      <c r="N6083" s="53"/>
      <c r="O6083" s="87"/>
      <c r="P6083" s="53"/>
      <c r="Q6083" s="53"/>
      <c r="R6083" s="53"/>
      <c r="S6083" s="53"/>
      <c r="T6083" s="53"/>
      <c r="U6083" s="53"/>
      <c r="V6083" s="53"/>
      <c r="W6083" s="53"/>
      <c r="X6083" s="53"/>
      <c r="Y6083" s="53"/>
      <c r="Z6083" s="53"/>
      <c r="AA6083" s="53"/>
      <c r="AB6083" s="53"/>
      <c r="AC6083" s="53"/>
      <c r="AD6083" s="53"/>
      <c r="AE6083" s="53"/>
      <c r="AF6083" s="53"/>
      <c r="AG6083" s="53"/>
      <c r="AH6083" s="53"/>
      <c r="AI6083" s="53"/>
      <c r="AJ6083" s="53"/>
      <c r="AK6083" s="54"/>
    </row>
    <row r="6084" spans="2:37" x14ac:dyDescent="0.25">
      <c r="B6084" s="315"/>
      <c r="C6084" s="315"/>
      <c r="D6084" s="315"/>
      <c r="E6084" s="315"/>
      <c r="F6084" s="315"/>
      <c r="G6084" s="315"/>
      <c r="H6084" s="315"/>
      <c r="I6084" s="54"/>
      <c r="J6084" s="53"/>
      <c r="K6084" s="53"/>
      <c r="L6084" s="270"/>
      <c r="M6084" s="55"/>
      <c r="N6084" s="53"/>
      <c r="O6084" s="87"/>
      <c r="P6084" s="53"/>
      <c r="Q6084" s="53"/>
      <c r="R6084" s="53"/>
      <c r="S6084" s="53"/>
      <c r="T6084" s="53"/>
      <c r="U6084" s="53"/>
      <c r="V6084" s="53"/>
      <c r="W6084" s="53"/>
      <c r="X6084" s="53"/>
      <c r="Y6084" s="53"/>
      <c r="Z6084" s="53"/>
      <c r="AA6084" s="53"/>
      <c r="AB6084" s="53"/>
      <c r="AC6084" s="53"/>
      <c r="AD6084" s="53"/>
      <c r="AE6084" s="53"/>
      <c r="AF6084" s="53"/>
      <c r="AG6084" s="53"/>
      <c r="AH6084" s="53"/>
      <c r="AI6084" s="53"/>
      <c r="AJ6084" s="53"/>
      <c r="AK6084" s="54"/>
    </row>
    <row r="6085" spans="2:37" x14ac:dyDescent="0.25">
      <c r="B6085" s="315"/>
      <c r="C6085" s="315"/>
      <c r="D6085" s="315"/>
      <c r="E6085" s="315"/>
      <c r="F6085" s="315"/>
      <c r="G6085" s="315"/>
      <c r="H6085" s="315"/>
      <c r="I6085" s="54"/>
      <c r="J6085" s="53"/>
      <c r="K6085" s="53"/>
      <c r="L6085" s="270"/>
      <c r="M6085" s="55"/>
      <c r="N6085" s="53"/>
      <c r="O6085" s="87"/>
      <c r="P6085" s="53"/>
      <c r="Q6085" s="53"/>
      <c r="R6085" s="53"/>
      <c r="S6085" s="53"/>
      <c r="T6085" s="53"/>
      <c r="U6085" s="53"/>
      <c r="V6085" s="53"/>
      <c r="W6085" s="53"/>
      <c r="X6085" s="53"/>
      <c r="Y6085" s="53"/>
      <c r="Z6085" s="53"/>
      <c r="AA6085" s="53"/>
      <c r="AB6085" s="53"/>
      <c r="AC6085" s="53"/>
      <c r="AD6085" s="53"/>
      <c r="AE6085" s="53"/>
      <c r="AF6085" s="53"/>
      <c r="AG6085" s="53"/>
      <c r="AH6085" s="53"/>
      <c r="AI6085" s="53"/>
      <c r="AJ6085" s="53"/>
      <c r="AK6085" s="54"/>
    </row>
    <row r="6086" spans="2:37" x14ac:dyDescent="0.25">
      <c r="B6086" s="315"/>
      <c r="C6086" s="315"/>
      <c r="D6086" s="315"/>
      <c r="E6086" s="315"/>
      <c r="F6086" s="315"/>
      <c r="G6086" s="315"/>
      <c r="H6086" s="315"/>
      <c r="I6086" s="54"/>
      <c r="J6086" s="53"/>
      <c r="K6086" s="53"/>
      <c r="L6086" s="270"/>
      <c r="M6086" s="55"/>
      <c r="N6086" s="53"/>
      <c r="O6086" s="87"/>
      <c r="P6086" s="53"/>
      <c r="Q6086" s="53"/>
      <c r="R6086" s="53"/>
      <c r="S6086" s="53"/>
      <c r="T6086" s="53"/>
      <c r="U6086" s="53"/>
      <c r="V6086" s="53"/>
      <c r="W6086" s="53"/>
      <c r="X6086" s="53"/>
      <c r="Y6086" s="53"/>
      <c r="Z6086" s="53"/>
      <c r="AA6086" s="53"/>
      <c r="AB6086" s="53"/>
      <c r="AC6086" s="53"/>
      <c r="AD6086" s="53"/>
      <c r="AE6086" s="53"/>
      <c r="AF6086" s="53"/>
      <c r="AG6086" s="53"/>
      <c r="AH6086" s="53"/>
      <c r="AI6086" s="53"/>
      <c r="AJ6086" s="53"/>
      <c r="AK6086" s="54"/>
    </row>
    <row r="6087" spans="2:37" x14ac:dyDescent="0.25">
      <c r="B6087" s="315"/>
      <c r="C6087" s="315"/>
      <c r="D6087" s="315"/>
      <c r="E6087" s="315"/>
      <c r="F6087" s="315"/>
      <c r="G6087" s="315"/>
      <c r="H6087" s="315"/>
      <c r="I6087" s="54"/>
      <c r="J6087" s="53"/>
      <c r="K6087" s="53"/>
      <c r="L6087" s="270"/>
      <c r="M6087" s="55"/>
      <c r="N6087" s="53"/>
      <c r="O6087" s="87"/>
      <c r="P6087" s="53"/>
      <c r="Q6087" s="53"/>
      <c r="R6087" s="53"/>
      <c r="S6087" s="53"/>
      <c r="T6087" s="53"/>
      <c r="U6087" s="53"/>
      <c r="V6087" s="53"/>
      <c r="W6087" s="53"/>
      <c r="X6087" s="53"/>
      <c r="Y6087" s="53"/>
      <c r="Z6087" s="53"/>
      <c r="AA6087" s="53"/>
      <c r="AB6087" s="53"/>
      <c r="AC6087" s="53"/>
      <c r="AD6087" s="53"/>
      <c r="AE6087" s="53"/>
      <c r="AF6087" s="53"/>
      <c r="AG6087" s="53"/>
      <c r="AH6087" s="53"/>
      <c r="AI6087" s="53"/>
      <c r="AJ6087" s="53"/>
      <c r="AK6087" s="54"/>
    </row>
    <row r="6088" spans="2:37" x14ac:dyDescent="0.25">
      <c r="B6088" s="315"/>
      <c r="C6088" s="315"/>
      <c r="D6088" s="315"/>
      <c r="E6088" s="315"/>
      <c r="F6088" s="315"/>
      <c r="G6088" s="315"/>
      <c r="H6088" s="315"/>
      <c r="I6088" s="54"/>
      <c r="J6088" s="53"/>
      <c r="K6088" s="53"/>
      <c r="L6088" s="270"/>
      <c r="M6088" s="55"/>
      <c r="N6088" s="53"/>
      <c r="O6088" s="87"/>
      <c r="P6088" s="53"/>
      <c r="Q6088" s="53"/>
      <c r="R6088" s="53"/>
      <c r="S6088" s="53"/>
      <c r="T6088" s="53"/>
      <c r="U6088" s="53"/>
      <c r="V6088" s="53"/>
      <c r="W6088" s="53"/>
      <c r="X6088" s="53"/>
      <c r="Y6088" s="53"/>
      <c r="Z6088" s="53"/>
      <c r="AA6088" s="53"/>
      <c r="AB6088" s="53"/>
      <c r="AC6088" s="53"/>
      <c r="AD6088" s="53"/>
      <c r="AE6088" s="53"/>
      <c r="AF6088" s="53"/>
      <c r="AG6088" s="53"/>
      <c r="AH6088" s="53"/>
      <c r="AI6088" s="53"/>
      <c r="AJ6088" s="53"/>
      <c r="AK6088" s="54"/>
    </row>
    <row r="6089" spans="2:37" x14ac:dyDescent="0.25">
      <c r="B6089" s="315"/>
      <c r="C6089" s="315"/>
      <c r="D6089" s="315"/>
      <c r="E6089" s="315"/>
      <c r="F6089" s="315"/>
      <c r="G6089" s="315"/>
      <c r="H6089" s="315"/>
      <c r="I6089" s="54"/>
      <c r="J6089" s="53"/>
      <c r="K6089" s="53"/>
      <c r="L6089" s="270"/>
      <c r="M6089" s="55"/>
      <c r="N6089" s="53"/>
      <c r="O6089" s="87"/>
      <c r="P6089" s="53"/>
      <c r="Q6089" s="53"/>
      <c r="R6089" s="53"/>
      <c r="S6089" s="53"/>
      <c r="T6089" s="53"/>
      <c r="U6089" s="53"/>
      <c r="V6089" s="53"/>
      <c r="W6089" s="53"/>
      <c r="X6089" s="53"/>
      <c r="Y6089" s="53"/>
      <c r="Z6089" s="53"/>
      <c r="AA6089" s="53"/>
      <c r="AB6089" s="53"/>
      <c r="AC6089" s="53"/>
      <c r="AD6089" s="53"/>
      <c r="AE6089" s="53"/>
      <c r="AF6089" s="53"/>
      <c r="AG6089" s="53"/>
      <c r="AH6089" s="53"/>
      <c r="AI6089" s="53"/>
      <c r="AJ6089" s="53"/>
      <c r="AK6089" s="54"/>
    </row>
    <row r="6090" spans="2:37" x14ac:dyDescent="0.25">
      <c r="B6090" s="315"/>
      <c r="C6090" s="315"/>
      <c r="D6090" s="315"/>
      <c r="E6090" s="315"/>
      <c r="F6090" s="315"/>
      <c r="G6090" s="315"/>
      <c r="H6090" s="315"/>
      <c r="I6090" s="54"/>
      <c r="J6090" s="53"/>
      <c r="K6090" s="53"/>
      <c r="L6090" s="270"/>
      <c r="M6090" s="55"/>
      <c r="N6090" s="53"/>
      <c r="O6090" s="87"/>
      <c r="P6090" s="53"/>
      <c r="Q6090" s="53"/>
      <c r="R6090" s="53"/>
      <c r="S6090" s="53"/>
      <c r="T6090" s="53"/>
      <c r="U6090" s="53"/>
      <c r="V6090" s="53"/>
      <c r="W6090" s="53"/>
      <c r="X6090" s="53"/>
      <c r="Y6090" s="53"/>
      <c r="Z6090" s="53"/>
      <c r="AA6090" s="53"/>
      <c r="AB6090" s="53"/>
      <c r="AC6090" s="53"/>
      <c r="AD6090" s="53"/>
      <c r="AE6090" s="53"/>
      <c r="AF6090" s="53"/>
      <c r="AG6090" s="53"/>
      <c r="AH6090" s="53"/>
      <c r="AI6090" s="53"/>
      <c r="AJ6090" s="53"/>
      <c r="AK6090" s="54"/>
    </row>
    <row r="6091" spans="2:37" x14ac:dyDescent="0.25">
      <c r="B6091" s="315"/>
      <c r="C6091" s="315"/>
      <c r="D6091" s="315"/>
      <c r="E6091" s="315"/>
      <c r="F6091" s="315"/>
      <c r="G6091" s="315"/>
      <c r="H6091" s="315"/>
      <c r="I6091" s="54"/>
      <c r="J6091" s="53"/>
      <c r="K6091" s="53"/>
      <c r="L6091" s="270"/>
      <c r="M6091" s="55"/>
      <c r="N6091" s="53"/>
      <c r="O6091" s="87"/>
      <c r="P6091" s="53"/>
      <c r="Q6091" s="53"/>
      <c r="R6091" s="53"/>
      <c r="S6091" s="53"/>
      <c r="T6091" s="53"/>
      <c r="U6091" s="53"/>
      <c r="V6091" s="53"/>
      <c r="W6091" s="53"/>
      <c r="X6091" s="53"/>
      <c r="Y6091" s="53"/>
      <c r="Z6091" s="53"/>
      <c r="AA6091" s="53"/>
      <c r="AB6091" s="53"/>
      <c r="AC6091" s="53"/>
      <c r="AD6091" s="53"/>
      <c r="AE6091" s="53"/>
      <c r="AF6091" s="53"/>
      <c r="AG6091" s="53"/>
      <c r="AH6091" s="53"/>
      <c r="AI6091" s="53"/>
      <c r="AJ6091" s="53"/>
      <c r="AK6091" s="54"/>
    </row>
    <row r="6092" spans="2:37" x14ac:dyDescent="0.25">
      <c r="B6092" s="315"/>
      <c r="C6092" s="315"/>
      <c r="D6092" s="315"/>
      <c r="E6092" s="315"/>
      <c r="F6092" s="315"/>
      <c r="G6092" s="315"/>
      <c r="H6092" s="315"/>
      <c r="I6092" s="54"/>
      <c r="J6092" s="53"/>
      <c r="K6092" s="53"/>
      <c r="L6092" s="270"/>
      <c r="M6092" s="55"/>
      <c r="N6092" s="53"/>
      <c r="O6092" s="87"/>
      <c r="P6092" s="53"/>
      <c r="Q6092" s="53"/>
      <c r="R6092" s="53"/>
      <c r="S6092" s="53"/>
      <c r="T6092" s="53"/>
      <c r="U6092" s="53"/>
      <c r="V6092" s="53"/>
      <c r="W6092" s="53"/>
      <c r="X6092" s="53"/>
      <c r="Y6092" s="53"/>
      <c r="Z6092" s="53"/>
      <c r="AA6092" s="53"/>
      <c r="AB6092" s="53"/>
      <c r="AC6092" s="53"/>
      <c r="AD6092" s="53"/>
      <c r="AE6092" s="53"/>
      <c r="AF6092" s="53"/>
      <c r="AG6092" s="53"/>
      <c r="AH6092" s="53"/>
      <c r="AI6092" s="53"/>
      <c r="AJ6092" s="53"/>
      <c r="AK6092" s="54"/>
    </row>
    <row r="6093" spans="2:37" x14ac:dyDescent="0.25">
      <c r="B6093" s="315"/>
      <c r="C6093" s="315"/>
      <c r="D6093" s="315"/>
      <c r="E6093" s="315"/>
      <c r="F6093" s="315"/>
      <c r="G6093" s="315"/>
      <c r="H6093" s="315"/>
      <c r="I6093" s="54"/>
      <c r="J6093" s="53"/>
      <c r="K6093" s="53"/>
      <c r="L6093" s="270"/>
      <c r="M6093" s="55"/>
      <c r="N6093" s="53"/>
      <c r="O6093" s="87"/>
      <c r="P6093" s="53"/>
      <c r="Q6093" s="53"/>
      <c r="R6093" s="53"/>
      <c r="S6093" s="53"/>
      <c r="T6093" s="53"/>
      <c r="U6093" s="53"/>
      <c r="V6093" s="53"/>
      <c r="W6093" s="53"/>
      <c r="X6093" s="53"/>
      <c r="Y6093" s="53"/>
      <c r="Z6093" s="53"/>
      <c r="AA6093" s="53"/>
      <c r="AB6093" s="53"/>
      <c r="AC6093" s="53"/>
      <c r="AD6093" s="53"/>
      <c r="AE6093" s="53"/>
      <c r="AF6093" s="53"/>
      <c r="AG6093" s="53"/>
      <c r="AH6093" s="53"/>
      <c r="AI6093" s="53"/>
      <c r="AJ6093" s="53"/>
      <c r="AK6093" s="54"/>
    </row>
    <row r="6094" spans="2:37" x14ac:dyDescent="0.25">
      <c r="B6094" s="315"/>
      <c r="C6094" s="315"/>
      <c r="D6094" s="315"/>
      <c r="E6094" s="315"/>
      <c r="F6094" s="315"/>
      <c r="G6094" s="315"/>
      <c r="H6094" s="315"/>
      <c r="I6094" s="54"/>
      <c r="J6094" s="53"/>
      <c r="K6094" s="53"/>
      <c r="L6094" s="270"/>
      <c r="M6094" s="55"/>
      <c r="N6094" s="53"/>
      <c r="O6094" s="87"/>
      <c r="P6094" s="53"/>
      <c r="Q6094" s="53"/>
      <c r="R6094" s="53"/>
      <c r="S6094" s="53"/>
      <c r="T6094" s="53"/>
      <c r="U6094" s="53"/>
      <c r="V6094" s="53"/>
      <c r="W6094" s="53"/>
      <c r="X6094" s="53"/>
      <c r="Y6094" s="53"/>
      <c r="Z6094" s="53"/>
      <c r="AA6094" s="53"/>
      <c r="AB6094" s="53"/>
      <c r="AC6094" s="53"/>
      <c r="AD6094" s="53"/>
      <c r="AE6094" s="53"/>
      <c r="AF6094" s="53"/>
      <c r="AG6094" s="53"/>
      <c r="AH6094" s="53"/>
      <c r="AI6094" s="53"/>
      <c r="AJ6094" s="53"/>
      <c r="AK6094" s="54"/>
    </row>
    <row r="6095" spans="2:37" x14ac:dyDescent="0.25">
      <c r="B6095" s="315"/>
      <c r="C6095" s="315"/>
      <c r="D6095" s="315"/>
      <c r="E6095" s="315"/>
      <c r="F6095" s="315"/>
      <c r="G6095" s="315"/>
      <c r="H6095" s="315"/>
      <c r="I6095" s="54"/>
      <c r="J6095" s="53"/>
      <c r="K6095" s="53"/>
      <c r="L6095" s="270"/>
      <c r="M6095" s="55"/>
      <c r="N6095" s="53"/>
      <c r="O6095" s="87"/>
      <c r="P6095" s="53"/>
      <c r="Q6095" s="53"/>
      <c r="R6095" s="53"/>
      <c r="S6095" s="53"/>
      <c r="T6095" s="53"/>
      <c r="U6095" s="53"/>
      <c r="V6095" s="53"/>
      <c r="W6095" s="53"/>
      <c r="X6095" s="53"/>
      <c r="Y6095" s="53"/>
      <c r="Z6095" s="53"/>
      <c r="AA6095" s="53"/>
      <c r="AB6095" s="53"/>
      <c r="AC6095" s="53"/>
      <c r="AD6095" s="53"/>
      <c r="AE6095" s="53"/>
      <c r="AF6095" s="53"/>
      <c r="AG6095" s="53"/>
      <c r="AH6095" s="53"/>
      <c r="AI6095" s="53"/>
      <c r="AJ6095" s="53"/>
      <c r="AK6095" s="54"/>
    </row>
    <row r="6096" spans="2:37" x14ac:dyDescent="0.25">
      <c r="B6096" s="315"/>
      <c r="C6096" s="315"/>
      <c r="D6096" s="315"/>
      <c r="E6096" s="315"/>
      <c r="F6096" s="315"/>
      <c r="G6096" s="315"/>
      <c r="H6096" s="315"/>
      <c r="I6096" s="54"/>
      <c r="J6096" s="53"/>
      <c r="K6096" s="53"/>
      <c r="L6096" s="270"/>
      <c r="M6096" s="55"/>
      <c r="N6096" s="53"/>
      <c r="O6096" s="87"/>
      <c r="P6096" s="53"/>
      <c r="Q6096" s="53"/>
      <c r="R6096" s="53"/>
      <c r="S6096" s="53"/>
      <c r="T6096" s="53"/>
      <c r="U6096" s="53"/>
      <c r="V6096" s="53"/>
      <c r="W6096" s="53"/>
      <c r="X6096" s="53"/>
      <c r="Y6096" s="53"/>
      <c r="Z6096" s="53"/>
      <c r="AA6096" s="53"/>
      <c r="AB6096" s="53"/>
      <c r="AC6096" s="53"/>
      <c r="AD6096" s="53"/>
      <c r="AE6096" s="53"/>
      <c r="AF6096" s="53"/>
      <c r="AG6096" s="53"/>
      <c r="AH6096" s="53"/>
      <c r="AI6096" s="53"/>
      <c r="AJ6096" s="53"/>
      <c r="AK6096" s="54"/>
    </row>
    <row r="6097" spans="2:37" x14ac:dyDescent="0.25">
      <c r="B6097" s="315"/>
      <c r="C6097" s="315"/>
      <c r="D6097" s="315"/>
      <c r="E6097" s="315"/>
      <c r="F6097" s="315"/>
      <c r="G6097" s="315"/>
      <c r="H6097" s="315"/>
      <c r="I6097" s="54"/>
      <c r="J6097" s="53"/>
      <c r="K6097" s="53"/>
      <c r="L6097" s="270"/>
      <c r="M6097" s="55"/>
      <c r="N6097" s="53"/>
      <c r="O6097" s="87"/>
      <c r="P6097" s="53"/>
      <c r="Q6097" s="53"/>
      <c r="R6097" s="53"/>
      <c r="S6097" s="53"/>
      <c r="T6097" s="53"/>
      <c r="U6097" s="53"/>
      <c r="V6097" s="53"/>
      <c r="W6097" s="53"/>
      <c r="X6097" s="53"/>
      <c r="Y6097" s="53"/>
      <c r="Z6097" s="53"/>
      <c r="AA6097" s="53"/>
      <c r="AB6097" s="53"/>
      <c r="AC6097" s="53"/>
      <c r="AD6097" s="53"/>
      <c r="AE6097" s="53"/>
      <c r="AF6097" s="53"/>
      <c r="AG6097" s="53"/>
      <c r="AH6097" s="53"/>
      <c r="AI6097" s="53"/>
      <c r="AJ6097" s="53"/>
      <c r="AK6097" s="54"/>
    </row>
    <row r="6098" spans="2:37" x14ac:dyDescent="0.25">
      <c r="B6098" s="315"/>
      <c r="C6098" s="315"/>
      <c r="D6098" s="315"/>
      <c r="E6098" s="315"/>
      <c r="F6098" s="315"/>
      <c r="G6098" s="315"/>
      <c r="H6098" s="315"/>
      <c r="I6098" s="54"/>
      <c r="J6098" s="53"/>
      <c r="K6098" s="53"/>
      <c r="L6098" s="270"/>
      <c r="M6098" s="55"/>
      <c r="N6098" s="53"/>
      <c r="O6098" s="87"/>
      <c r="P6098" s="53"/>
      <c r="Q6098" s="53"/>
      <c r="R6098" s="53"/>
      <c r="S6098" s="53"/>
      <c r="T6098" s="53"/>
      <c r="U6098" s="53"/>
      <c r="V6098" s="53"/>
      <c r="W6098" s="53"/>
      <c r="X6098" s="53"/>
      <c r="Y6098" s="53"/>
      <c r="Z6098" s="53"/>
      <c r="AA6098" s="53"/>
      <c r="AB6098" s="53"/>
      <c r="AC6098" s="53"/>
      <c r="AD6098" s="53"/>
      <c r="AE6098" s="53"/>
      <c r="AF6098" s="53"/>
      <c r="AG6098" s="53"/>
      <c r="AH6098" s="53"/>
      <c r="AI6098" s="53"/>
      <c r="AJ6098" s="53"/>
      <c r="AK6098" s="54"/>
    </row>
    <row r="6099" spans="2:37" x14ac:dyDescent="0.25">
      <c r="B6099" s="315"/>
      <c r="C6099" s="315"/>
      <c r="D6099" s="315"/>
      <c r="E6099" s="315"/>
      <c r="F6099" s="315"/>
      <c r="G6099" s="315"/>
      <c r="H6099" s="315"/>
      <c r="I6099" s="54"/>
      <c r="J6099" s="53"/>
      <c r="K6099" s="53"/>
      <c r="L6099" s="270"/>
      <c r="M6099" s="55"/>
      <c r="N6099" s="53"/>
      <c r="O6099" s="87"/>
      <c r="P6099" s="53"/>
      <c r="Q6099" s="53"/>
      <c r="R6099" s="53"/>
      <c r="S6099" s="53"/>
      <c r="T6099" s="53"/>
      <c r="U6099" s="53"/>
      <c r="V6099" s="53"/>
      <c r="W6099" s="53"/>
      <c r="X6099" s="53"/>
      <c r="Y6099" s="53"/>
      <c r="Z6099" s="53"/>
      <c r="AA6099" s="53"/>
      <c r="AB6099" s="53"/>
      <c r="AC6099" s="53"/>
      <c r="AD6099" s="53"/>
      <c r="AE6099" s="53"/>
      <c r="AF6099" s="53"/>
      <c r="AG6099" s="53"/>
      <c r="AH6099" s="53"/>
      <c r="AI6099" s="53"/>
      <c r="AJ6099" s="53"/>
      <c r="AK6099" s="54"/>
    </row>
    <row r="6100" spans="2:37" x14ac:dyDescent="0.25">
      <c r="B6100" s="315"/>
      <c r="C6100" s="315"/>
      <c r="D6100" s="315"/>
      <c r="E6100" s="315"/>
      <c r="F6100" s="315"/>
      <c r="G6100" s="315"/>
      <c r="H6100" s="315"/>
      <c r="I6100" s="54"/>
      <c r="J6100" s="53"/>
      <c r="K6100" s="53"/>
      <c r="L6100" s="270"/>
      <c r="M6100" s="55"/>
      <c r="N6100" s="53"/>
      <c r="O6100" s="87"/>
      <c r="P6100" s="53"/>
      <c r="Q6100" s="53"/>
      <c r="R6100" s="53"/>
      <c r="S6100" s="53"/>
      <c r="T6100" s="53"/>
      <c r="U6100" s="53"/>
      <c r="V6100" s="53"/>
      <c r="W6100" s="53"/>
      <c r="X6100" s="53"/>
      <c r="Y6100" s="53"/>
      <c r="Z6100" s="53"/>
      <c r="AA6100" s="53"/>
      <c r="AB6100" s="53"/>
      <c r="AC6100" s="53"/>
      <c r="AD6100" s="53"/>
      <c r="AE6100" s="53"/>
      <c r="AF6100" s="53"/>
      <c r="AG6100" s="53"/>
      <c r="AH6100" s="53"/>
      <c r="AI6100" s="53"/>
      <c r="AJ6100" s="53"/>
      <c r="AK6100" s="54"/>
    </row>
    <row r="6101" spans="2:37" x14ac:dyDescent="0.25">
      <c r="B6101" s="315"/>
      <c r="C6101" s="315"/>
      <c r="D6101" s="315"/>
      <c r="E6101" s="315"/>
      <c r="F6101" s="315"/>
      <c r="G6101" s="315"/>
      <c r="H6101" s="315"/>
      <c r="I6101" s="54"/>
      <c r="J6101" s="53"/>
      <c r="K6101" s="53"/>
      <c r="L6101" s="270"/>
      <c r="M6101" s="55"/>
      <c r="N6101" s="53"/>
      <c r="O6101" s="87"/>
      <c r="P6101" s="53"/>
      <c r="Q6101" s="53"/>
      <c r="R6101" s="53"/>
      <c r="S6101" s="53"/>
      <c r="T6101" s="53"/>
      <c r="U6101" s="53"/>
      <c r="V6101" s="53"/>
      <c r="W6101" s="53"/>
      <c r="X6101" s="53"/>
      <c r="Y6101" s="53"/>
      <c r="Z6101" s="53"/>
      <c r="AA6101" s="53"/>
      <c r="AB6101" s="53"/>
      <c r="AC6101" s="53"/>
      <c r="AD6101" s="53"/>
      <c r="AE6101" s="53"/>
      <c r="AF6101" s="53"/>
      <c r="AG6101" s="53"/>
      <c r="AH6101" s="53"/>
      <c r="AI6101" s="53"/>
      <c r="AJ6101" s="53"/>
      <c r="AK6101" s="54"/>
    </row>
    <row r="6102" spans="2:37" x14ac:dyDescent="0.25">
      <c r="B6102" s="315"/>
      <c r="C6102" s="315"/>
      <c r="D6102" s="315"/>
      <c r="E6102" s="315"/>
      <c r="F6102" s="315"/>
      <c r="G6102" s="315"/>
      <c r="H6102" s="315"/>
      <c r="I6102" s="54"/>
      <c r="J6102" s="53"/>
      <c r="K6102" s="53"/>
      <c r="L6102" s="270"/>
      <c r="M6102" s="55"/>
      <c r="N6102" s="53"/>
      <c r="O6102" s="87"/>
      <c r="P6102" s="53"/>
      <c r="Q6102" s="53"/>
      <c r="R6102" s="53"/>
      <c r="S6102" s="53"/>
      <c r="T6102" s="53"/>
      <c r="U6102" s="53"/>
      <c r="V6102" s="53"/>
      <c r="W6102" s="53"/>
      <c r="X6102" s="53"/>
      <c r="Y6102" s="53"/>
      <c r="Z6102" s="53"/>
      <c r="AA6102" s="53"/>
      <c r="AB6102" s="53"/>
      <c r="AC6102" s="53"/>
      <c r="AD6102" s="53"/>
      <c r="AE6102" s="53"/>
      <c r="AF6102" s="53"/>
      <c r="AG6102" s="53"/>
      <c r="AH6102" s="53"/>
      <c r="AI6102" s="53"/>
      <c r="AJ6102" s="53"/>
      <c r="AK6102" s="54"/>
    </row>
    <row r="6103" spans="2:37" x14ac:dyDescent="0.25">
      <c r="B6103" s="315"/>
      <c r="C6103" s="315"/>
      <c r="D6103" s="315"/>
      <c r="E6103" s="315"/>
      <c r="F6103" s="315"/>
      <c r="G6103" s="315"/>
      <c r="H6103" s="315"/>
      <c r="I6103" s="54"/>
      <c r="J6103" s="53"/>
      <c r="K6103" s="53"/>
      <c r="L6103" s="270"/>
      <c r="M6103" s="55"/>
      <c r="N6103" s="53"/>
      <c r="O6103" s="87"/>
      <c r="P6103" s="53"/>
      <c r="Q6103" s="53"/>
      <c r="R6103" s="53"/>
      <c r="S6103" s="53"/>
      <c r="T6103" s="53"/>
      <c r="U6103" s="53"/>
      <c r="V6103" s="53"/>
      <c r="W6103" s="53"/>
      <c r="X6103" s="53"/>
      <c r="Y6103" s="53"/>
      <c r="Z6103" s="53"/>
      <c r="AA6103" s="53"/>
      <c r="AB6103" s="53"/>
      <c r="AC6103" s="53"/>
      <c r="AD6103" s="53"/>
      <c r="AE6103" s="53"/>
      <c r="AF6103" s="53"/>
      <c r="AG6103" s="53"/>
      <c r="AH6103" s="53"/>
      <c r="AI6103" s="53"/>
      <c r="AJ6103" s="53"/>
      <c r="AK6103" s="54"/>
    </row>
    <row r="6104" spans="2:37" x14ac:dyDescent="0.25">
      <c r="B6104" s="315"/>
      <c r="C6104" s="315"/>
      <c r="D6104" s="315"/>
      <c r="E6104" s="315"/>
      <c r="F6104" s="315"/>
      <c r="G6104" s="315"/>
      <c r="H6104" s="315"/>
      <c r="I6104" s="54"/>
      <c r="J6104" s="53"/>
      <c r="K6104" s="53"/>
      <c r="L6104" s="270"/>
      <c r="M6104" s="55"/>
      <c r="N6104" s="53"/>
      <c r="O6104" s="87"/>
      <c r="P6104" s="53"/>
      <c r="Q6104" s="53"/>
      <c r="R6104" s="53"/>
      <c r="S6104" s="53"/>
      <c r="T6104" s="53"/>
      <c r="U6104" s="53"/>
      <c r="V6104" s="53"/>
      <c r="W6104" s="53"/>
      <c r="X6104" s="53"/>
      <c r="Y6104" s="53"/>
      <c r="Z6104" s="53"/>
      <c r="AA6104" s="53"/>
      <c r="AB6104" s="53"/>
      <c r="AC6104" s="53"/>
      <c r="AD6104" s="53"/>
      <c r="AE6104" s="53"/>
      <c r="AF6104" s="53"/>
      <c r="AG6104" s="53"/>
      <c r="AH6104" s="53"/>
      <c r="AI6104" s="53"/>
      <c r="AJ6104" s="53"/>
      <c r="AK6104" s="54"/>
    </row>
    <row r="6105" spans="2:37" x14ac:dyDescent="0.25">
      <c r="B6105" s="315"/>
      <c r="C6105" s="315"/>
      <c r="D6105" s="315"/>
      <c r="E6105" s="315"/>
      <c r="F6105" s="315"/>
      <c r="G6105" s="315"/>
      <c r="H6105" s="315"/>
      <c r="I6105" s="54"/>
      <c r="J6105" s="53"/>
      <c r="K6105" s="53"/>
      <c r="L6105" s="270"/>
      <c r="M6105" s="55"/>
      <c r="N6105" s="53"/>
      <c r="O6105" s="87"/>
      <c r="P6105" s="53"/>
      <c r="Q6105" s="53"/>
      <c r="R6105" s="53"/>
      <c r="S6105" s="53"/>
      <c r="T6105" s="53"/>
      <c r="U6105" s="53"/>
      <c r="V6105" s="53"/>
      <c r="W6105" s="53"/>
      <c r="X6105" s="53"/>
      <c r="Y6105" s="53"/>
      <c r="Z6105" s="53"/>
      <c r="AA6105" s="53"/>
      <c r="AB6105" s="53"/>
      <c r="AC6105" s="53"/>
      <c r="AD6105" s="53"/>
      <c r="AE6105" s="53"/>
      <c r="AF6105" s="53"/>
      <c r="AG6105" s="53"/>
      <c r="AH6105" s="53"/>
      <c r="AI6105" s="53"/>
      <c r="AJ6105" s="53"/>
      <c r="AK6105" s="54"/>
    </row>
    <row r="6106" spans="2:37" x14ac:dyDescent="0.25">
      <c r="B6106" s="315"/>
      <c r="C6106" s="315"/>
      <c r="D6106" s="315"/>
      <c r="E6106" s="315"/>
      <c r="F6106" s="315"/>
      <c r="G6106" s="315"/>
      <c r="H6106" s="315"/>
      <c r="I6106" s="54"/>
      <c r="J6106" s="53"/>
      <c r="K6106" s="53"/>
      <c r="L6106" s="270"/>
      <c r="M6106" s="55"/>
      <c r="N6106" s="53"/>
      <c r="O6106" s="87"/>
      <c r="P6106" s="53"/>
      <c r="Q6106" s="53"/>
      <c r="R6106" s="53"/>
      <c r="S6106" s="53"/>
      <c r="T6106" s="53"/>
      <c r="U6106" s="53"/>
      <c r="V6106" s="53"/>
      <c r="W6106" s="53"/>
      <c r="X6106" s="53"/>
      <c r="Y6106" s="53"/>
      <c r="Z6106" s="53"/>
      <c r="AA6106" s="53"/>
      <c r="AB6106" s="53"/>
      <c r="AC6106" s="53"/>
      <c r="AD6106" s="53"/>
      <c r="AE6106" s="53"/>
      <c r="AF6106" s="53"/>
      <c r="AG6106" s="53"/>
      <c r="AH6106" s="53"/>
      <c r="AI6106" s="53"/>
      <c r="AJ6106" s="53"/>
      <c r="AK6106" s="54"/>
    </row>
    <row r="6107" spans="2:37" x14ac:dyDescent="0.25">
      <c r="B6107" s="315"/>
      <c r="C6107" s="315"/>
      <c r="D6107" s="315"/>
      <c r="E6107" s="315"/>
      <c r="F6107" s="315"/>
      <c r="G6107" s="315"/>
      <c r="H6107" s="315"/>
      <c r="I6107" s="54"/>
      <c r="J6107" s="53"/>
      <c r="K6107" s="53"/>
      <c r="L6107" s="270"/>
      <c r="M6107" s="55"/>
      <c r="N6107" s="53"/>
      <c r="O6107" s="87"/>
      <c r="P6107" s="53"/>
      <c r="Q6107" s="53"/>
      <c r="R6107" s="53"/>
      <c r="S6107" s="53"/>
      <c r="T6107" s="53"/>
      <c r="U6107" s="53"/>
      <c r="V6107" s="53"/>
      <c r="W6107" s="53"/>
      <c r="X6107" s="53"/>
      <c r="Y6107" s="53"/>
      <c r="Z6107" s="53"/>
      <c r="AA6107" s="53"/>
      <c r="AB6107" s="53"/>
      <c r="AC6107" s="53"/>
      <c r="AD6107" s="53"/>
      <c r="AE6107" s="53"/>
      <c r="AF6107" s="53"/>
      <c r="AG6107" s="53"/>
      <c r="AH6107" s="53"/>
      <c r="AI6107" s="53"/>
      <c r="AJ6107" s="53"/>
      <c r="AK6107" s="54"/>
    </row>
    <row r="6108" spans="2:37" x14ac:dyDescent="0.25">
      <c r="B6108" s="315"/>
      <c r="C6108" s="315"/>
      <c r="D6108" s="315"/>
      <c r="E6108" s="315"/>
      <c r="F6108" s="315"/>
      <c r="G6108" s="315"/>
      <c r="H6108" s="315"/>
      <c r="I6108" s="54"/>
      <c r="J6108" s="53"/>
      <c r="K6108" s="53"/>
      <c r="L6108" s="270"/>
      <c r="M6108" s="55"/>
      <c r="N6108" s="53"/>
      <c r="O6108" s="87"/>
      <c r="P6108" s="53"/>
      <c r="Q6108" s="53"/>
      <c r="R6108" s="53"/>
      <c r="S6108" s="53"/>
      <c r="T6108" s="53"/>
      <c r="U6108" s="53"/>
      <c r="V6108" s="53"/>
      <c r="W6108" s="53"/>
      <c r="X6108" s="53"/>
      <c r="Y6108" s="53"/>
      <c r="Z6108" s="53"/>
      <c r="AA6108" s="53"/>
      <c r="AB6108" s="53"/>
      <c r="AC6108" s="53"/>
      <c r="AD6108" s="53"/>
      <c r="AE6108" s="53"/>
      <c r="AF6108" s="53"/>
      <c r="AG6108" s="53"/>
      <c r="AH6108" s="53"/>
      <c r="AI6108" s="53"/>
      <c r="AJ6108" s="53"/>
      <c r="AK6108" s="54"/>
    </row>
    <row r="6109" spans="2:37" x14ac:dyDescent="0.25">
      <c r="B6109" s="315"/>
      <c r="C6109" s="315"/>
      <c r="D6109" s="315"/>
      <c r="E6109" s="315"/>
      <c r="F6109" s="315"/>
      <c r="G6109" s="315"/>
      <c r="H6109" s="315"/>
      <c r="I6109" s="54"/>
      <c r="J6109" s="53"/>
      <c r="K6109" s="53"/>
      <c r="L6109" s="270"/>
      <c r="M6109" s="55"/>
      <c r="N6109" s="53"/>
      <c r="O6109" s="87"/>
      <c r="P6109" s="53"/>
      <c r="Q6109" s="53"/>
      <c r="R6109" s="53"/>
      <c r="S6109" s="53"/>
      <c r="T6109" s="53"/>
      <c r="U6109" s="53"/>
      <c r="V6109" s="53"/>
      <c r="W6109" s="53"/>
      <c r="X6109" s="53"/>
      <c r="Y6109" s="53"/>
      <c r="Z6109" s="53"/>
      <c r="AA6109" s="53"/>
      <c r="AB6109" s="53"/>
      <c r="AC6109" s="53"/>
      <c r="AD6109" s="53"/>
      <c r="AE6109" s="53"/>
      <c r="AF6109" s="53"/>
      <c r="AG6109" s="53"/>
      <c r="AH6109" s="53"/>
      <c r="AI6109" s="53"/>
      <c r="AJ6109" s="53"/>
      <c r="AK6109" s="54"/>
    </row>
    <row r="6110" spans="2:37" x14ac:dyDescent="0.25">
      <c r="B6110" s="315"/>
      <c r="C6110" s="315"/>
      <c r="D6110" s="315"/>
      <c r="E6110" s="315"/>
      <c r="F6110" s="315"/>
      <c r="G6110" s="315"/>
      <c r="H6110" s="315"/>
      <c r="I6110" s="54"/>
      <c r="J6110" s="53"/>
      <c r="K6110" s="53"/>
      <c r="L6110" s="270"/>
      <c r="M6110" s="55"/>
      <c r="N6110" s="53"/>
      <c r="O6110" s="87"/>
      <c r="P6110" s="53"/>
      <c r="Q6110" s="53"/>
      <c r="R6110" s="53"/>
      <c r="S6110" s="53"/>
      <c r="T6110" s="53"/>
      <c r="U6110" s="53"/>
      <c r="V6110" s="53"/>
      <c r="W6110" s="53"/>
      <c r="X6110" s="53"/>
      <c r="Y6110" s="53"/>
      <c r="Z6110" s="53"/>
      <c r="AA6110" s="53"/>
      <c r="AB6110" s="53"/>
      <c r="AC6110" s="53"/>
      <c r="AD6110" s="53"/>
      <c r="AE6110" s="53"/>
      <c r="AF6110" s="53"/>
      <c r="AG6110" s="53"/>
      <c r="AH6110" s="53"/>
      <c r="AI6110" s="53"/>
      <c r="AJ6110" s="53"/>
      <c r="AK6110" s="54"/>
    </row>
    <row r="6111" spans="2:37" x14ac:dyDescent="0.25">
      <c r="B6111" s="315"/>
      <c r="C6111" s="315"/>
      <c r="D6111" s="315"/>
      <c r="E6111" s="315"/>
      <c r="F6111" s="315"/>
      <c r="G6111" s="315"/>
      <c r="H6111" s="315"/>
      <c r="I6111" s="54"/>
      <c r="J6111" s="53"/>
      <c r="K6111" s="53"/>
      <c r="L6111" s="270"/>
      <c r="M6111" s="55"/>
      <c r="N6111" s="53"/>
      <c r="O6111" s="87"/>
      <c r="P6111" s="53"/>
      <c r="Q6111" s="53"/>
      <c r="R6111" s="53"/>
      <c r="S6111" s="53"/>
      <c r="T6111" s="53"/>
      <c r="U6111" s="53"/>
      <c r="V6111" s="53"/>
      <c r="W6111" s="53"/>
      <c r="X6111" s="53"/>
      <c r="Y6111" s="53"/>
      <c r="Z6111" s="53"/>
      <c r="AA6111" s="53"/>
      <c r="AB6111" s="53"/>
      <c r="AC6111" s="53"/>
      <c r="AD6111" s="53"/>
      <c r="AE6111" s="53"/>
      <c r="AF6111" s="53"/>
      <c r="AG6111" s="53"/>
      <c r="AH6111" s="53"/>
      <c r="AI6111" s="53"/>
      <c r="AJ6111" s="53"/>
      <c r="AK6111" s="54"/>
    </row>
    <row r="6112" spans="2:37" x14ac:dyDescent="0.25">
      <c r="B6112" s="315"/>
      <c r="C6112" s="315"/>
      <c r="D6112" s="315"/>
      <c r="E6112" s="315"/>
      <c r="F6112" s="315"/>
      <c r="G6112" s="315"/>
      <c r="H6112" s="315"/>
      <c r="I6112" s="54"/>
      <c r="J6112" s="53"/>
      <c r="K6112" s="53"/>
      <c r="L6112" s="270"/>
      <c r="M6112" s="55"/>
      <c r="N6112" s="53"/>
      <c r="O6112" s="87"/>
      <c r="P6112" s="53"/>
      <c r="Q6112" s="53"/>
      <c r="R6112" s="53"/>
      <c r="S6112" s="53"/>
      <c r="T6112" s="53"/>
      <c r="U6112" s="53"/>
      <c r="V6112" s="53"/>
      <c r="W6112" s="53"/>
      <c r="X6112" s="53"/>
      <c r="Y6112" s="53"/>
      <c r="Z6112" s="53"/>
      <c r="AA6112" s="53"/>
      <c r="AB6112" s="53"/>
      <c r="AC6112" s="53"/>
      <c r="AD6112" s="53"/>
      <c r="AE6112" s="53"/>
      <c r="AF6112" s="53"/>
      <c r="AG6112" s="53"/>
      <c r="AH6112" s="53"/>
      <c r="AI6112" s="53"/>
      <c r="AJ6112" s="53"/>
      <c r="AK6112" s="54"/>
    </row>
    <row r="6113" spans="2:37" x14ac:dyDescent="0.25">
      <c r="B6113" s="315"/>
      <c r="C6113" s="315"/>
      <c r="D6113" s="315"/>
      <c r="E6113" s="315"/>
      <c r="F6113" s="315"/>
      <c r="G6113" s="315"/>
      <c r="H6113" s="315"/>
      <c r="I6113" s="54"/>
      <c r="J6113" s="53"/>
      <c r="K6113" s="53"/>
      <c r="L6113" s="270"/>
      <c r="M6113" s="55"/>
      <c r="N6113" s="53"/>
      <c r="O6113" s="87"/>
      <c r="P6113" s="53"/>
      <c r="Q6113" s="53"/>
      <c r="R6113" s="53"/>
      <c r="S6113" s="53"/>
      <c r="T6113" s="53"/>
      <c r="U6113" s="53"/>
      <c r="V6113" s="53"/>
      <c r="W6113" s="53"/>
      <c r="X6113" s="53"/>
      <c r="Y6113" s="53"/>
      <c r="Z6113" s="53"/>
      <c r="AA6113" s="53"/>
      <c r="AB6113" s="53"/>
      <c r="AC6113" s="53"/>
      <c r="AD6113" s="53"/>
      <c r="AE6113" s="53"/>
      <c r="AF6113" s="53"/>
      <c r="AG6113" s="53"/>
      <c r="AH6113" s="53"/>
      <c r="AI6113" s="53"/>
      <c r="AJ6113" s="53"/>
      <c r="AK6113" s="54"/>
    </row>
    <row r="6114" spans="2:37" x14ac:dyDescent="0.25">
      <c r="B6114" s="315"/>
      <c r="C6114" s="315"/>
      <c r="D6114" s="315"/>
      <c r="E6114" s="315"/>
      <c r="F6114" s="315"/>
      <c r="G6114" s="315"/>
      <c r="H6114" s="315"/>
      <c r="I6114" s="54"/>
      <c r="J6114" s="53"/>
      <c r="K6114" s="53"/>
      <c r="L6114" s="270"/>
      <c r="M6114" s="55"/>
      <c r="N6114" s="53"/>
      <c r="O6114" s="87"/>
      <c r="P6114" s="53"/>
      <c r="Q6114" s="53"/>
      <c r="R6114" s="53"/>
      <c r="S6114" s="53"/>
      <c r="T6114" s="53"/>
      <c r="U6114" s="53"/>
      <c r="V6114" s="53"/>
      <c r="W6114" s="53"/>
      <c r="X6114" s="53"/>
      <c r="Y6114" s="53"/>
      <c r="Z6114" s="53"/>
      <c r="AA6114" s="53"/>
      <c r="AB6114" s="53"/>
      <c r="AC6114" s="53"/>
      <c r="AD6114" s="53"/>
      <c r="AE6114" s="53"/>
      <c r="AF6114" s="53"/>
      <c r="AG6114" s="53"/>
      <c r="AH6114" s="53"/>
      <c r="AI6114" s="53"/>
      <c r="AJ6114" s="53"/>
      <c r="AK6114" s="54"/>
    </row>
    <row r="6115" spans="2:37" x14ac:dyDescent="0.25">
      <c r="B6115" s="315"/>
      <c r="C6115" s="315"/>
      <c r="D6115" s="315"/>
      <c r="E6115" s="315"/>
      <c r="F6115" s="315"/>
      <c r="G6115" s="315"/>
      <c r="H6115" s="315"/>
      <c r="I6115" s="54"/>
      <c r="J6115" s="53"/>
      <c r="K6115" s="53"/>
      <c r="L6115" s="270"/>
      <c r="M6115" s="55"/>
      <c r="N6115" s="53"/>
      <c r="O6115" s="87"/>
      <c r="P6115" s="53"/>
      <c r="Q6115" s="53"/>
      <c r="R6115" s="53"/>
      <c r="S6115" s="53"/>
      <c r="T6115" s="53"/>
      <c r="U6115" s="53"/>
      <c r="V6115" s="53"/>
      <c r="W6115" s="53"/>
      <c r="X6115" s="53"/>
      <c r="Y6115" s="53"/>
      <c r="Z6115" s="53"/>
      <c r="AA6115" s="53"/>
      <c r="AB6115" s="53"/>
      <c r="AC6115" s="53"/>
      <c r="AD6115" s="53"/>
      <c r="AE6115" s="53"/>
      <c r="AF6115" s="53"/>
      <c r="AG6115" s="53"/>
      <c r="AH6115" s="53"/>
      <c r="AI6115" s="53"/>
      <c r="AJ6115" s="53"/>
      <c r="AK6115" s="54"/>
    </row>
    <row r="6116" spans="2:37" x14ac:dyDescent="0.25">
      <c r="B6116" s="315"/>
      <c r="C6116" s="315"/>
      <c r="D6116" s="315"/>
      <c r="E6116" s="315"/>
      <c r="F6116" s="315"/>
      <c r="G6116" s="315"/>
      <c r="H6116" s="315"/>
      <c r="I6116" s="54"/>
      <c r="J6116" s="53"/>
      <c r="K6116" s="53"/>
      <c r="L6116" s="270"/>
      <c r="M6116" s="55"/>
      <c r="N6116" s="53"/>
      <c r="O6116" s="87"/>
      <c r="P6116" s="53"/>
      <c r="Q6116" s="53"/>
      <c r="R6116" s="53"/>
      <c r="S6116" s="53"/>
      <c r="T6116" s="53"/>
      <c r="U6116" s="53"/>
      <c r="V6116" s="53"/>
      <c r="W6116" s="53"/>
      <c r="X6116" s="53"/>
      <c r="Y6116" s="53"/>
      <c r="Z6116" s="53"/>
      <c r="AA6116" s="53"/>
      <c r="AB6116" s="53"/>
      <c r="AC6116" s="53"/>
      <c r="AD6116" s="53"/>
      <c r="AE6116" s="53"/>
      <c r="AF6116" s="53"/>
      <c r="AG6116" s="53"/>
      <c r="AH6116" s="53"/>
      <c r="AI6116" s="53"/>
      <c r="AJ6116" s="53"/>
      <c r="AK6116" s="54"/>
    </row>
    <row r="6117" spans="2:37" x14ac:dyDescent="0.25">
      <c r="B6117" s="315"/>
      <c r="C6117" s="315"/>
      <c r="D6117" s="315"/>
      <c r="E6117" s="315"/>
      <c r="F6117" s="315"/>
      <c r="G6117" s="315"/>
      <c r="H6117" s="315"/>
      <c r="I6117" s="54"/>
      <c r="J6117" s="53"/>
      <c r="K6117" s="53"/>
      <c r="L6117" s="270"/>
      <c r="M6117" s="55"/>
      <c r="N6117" s="53"/>
      <c r="O6117" s="87"/>
      <c r="P6117" s="53"/>
      <c r="Q6117" s="53"/>
      <c r="R6117" s="53"/>
      <c r="S6117" s="53"/>
      <c r="T6117" s="53"/>
      <c r="U6117" s="53"/>
      <c r="V6117" s="53"/>
      <c r="W6117" s="53"/>
      <c r="X6117" s="53"/>
      <c r="Y6117" s="53"/>
      <c r="Z6117" s="53"/>
      <c r="AA6117" s="53"/>
      <c r="AB6117" s="53"/>
      <c r="AC6117" s="53"/>
      <c r="AD6117" s="53"/>
      <c r="AE6117" s="53"/>
      <c r="AF6117" s="53"/>
      <c r="AG6117" s="53"/>
      <c r="AH6117" s="53"/>
      <c r="AI6117" s="53"/>
      <c r="AJ6117" s="53"/>
      <c r="AK6117" s="54"/>
    </row>
    <row r="6118" spans="2:37" x14ac:dyDescent="0.25">
      <c r="B6118" s="315"/>
      <c r="C6118" s="315"/>
      <c r="D6118" s="315"/>
      <c r="E6118" s="315"/>
      <c r="F6118" s="315"/>
      <c r="G6118" s="315"/>
      <c r="H6118" s="315"/>
      <c r="I6118" s="54"/>
      <c r="J6118" s="53"/>
      <c r="K6118" s="53"/>
      <c r="L6118" s="270"/>
      <c r="M6118" s="55"/>
      <c r="N6118" s="53"/>
      <c r="O6118" s="87"/>
      <c r="P6118" s="53"/>
      <c r="Q6118" s="53"/>
      <c r="R6118" s="53"/>
      <c r="S6118" s="53"/>
      <c r="T6118" s="53"/>
      <c r="U6118" s="53"/>
      <c r="V6118" s="53"/>
      <c r="W6118" s="53"/>
      <c r="X6118" s="53"/>
      <c r="Y6118" s="53"/>
      <c r="Z6118" s="53"/>
      <c r="AA6118" s="53"/>
      <c r="AB6118" s="53"/>
      <c r="AC6118" s="53"/>
      <c r="AD6118" s="53"/>
      <c r="AE6118" s="53"/>
      <c r="AF6118" s="53"/>
      <c r="AG6118" s="53"/>
      <c r="AH6118" s="53"/>
      <c r="AI6118" s="53"/>
      <c r="AJ6118" s="53"/>
      <c r="AK6118" s="54"/>
    </row>
    <row r="6119" spans="2:37" x14ac:dyDescent="0.25">
      <c r="B6119" s="315"/>
      <c r="C6119" s="315"/>
      <c r="D6119" s="315"/>
      <c r="E6119" s="315"/>
      <c r="F6119" s="315"/>
      <c r="G6119" s="315"/>
      <c r="H6119" s="315"/>
      <c r="I6119" s="54"/>
      <c r="J6119" s="53"/>
      <c r="K6119" s="53"/>
      <c r="L6119" s="270"/>
      <c r="M6119" s="55"/>
      <c r="N6119" s="53"/>
      <c r="O6119" s="87"/>
      <c r="P6119" s="53"/>
      <c r="Q6119" s="53"/>
      <c r="R6119" s="53"/>
      <c r="S6119" s="53"/>
      <c r="T6119" s="53"/>
      <c r="U6119" s="53"/>
      <c r="V6119" s="53"/>
      <c r="W6119" s="53"/>
      <c r="X6119" s="53"/>
      <c r="Y6119" s="53"/>
      <c r="Z6119" s="53"/>
      <c r="AA6119" s="53"/>
      <c r="AB6119" s="53"/>
      <c r="AC6119" s="53"/>
      <c r="AD6119" s="53"/>
      <c r="AE6119" s="53"/>
      <c r="AF6119" s="53"/>
      <c r="AG6119" s="53"/>
      <c r="AH6119" s="53"/>
      <c r="AI6119" s="53"/>
      <c r="AJ6119" s="53"/>
      <c r="AK6119" s="54"/>
    </row>
    <row r="6120" spans="2:37" x14ac:dyDescent="0.25">
      <c r="B6120" s="315"/>
      <c r="C6120" s="315"/>
      <c r="D6120" s="315"/>
      <c r="E6120" s="315"/>
      <c r="F6120" s="315"/>
      <c r="G6120" s="315"/>
      <c r="H6120" s="315"/>
      <c r="I6120" s="54"/>
      <c r="J6120" s="53"/>
      <c r="K6120" s="53"/>
      <c r="L6120" s="270"/>
      <c r="M6120" s="55"/>
      <c r="N6120" s="53"/>
      <c r="O6120" s="87"/>
      <c r="P6120" s="53"/>
      <c r="Q6120" s="53"/>
      <c r="R6120" s="53"/>
      <c r="S6120" s="53"/>
      <c r="T6120" s="53"/>
      <c r="U6120" s="53"/>
      <c r="V6120" s="53"/>
      <c r="W6120" s="53"/>
      <c r="X6120" s="53"/>
      <c r="Y6120" s="53"/>
      <c r="Z6120" s="53"/>
      <c r="AA6120" s="53"/>
      <c r="AB6120" s="53"/>
      <c r="AC6120" s="53"/>
      <c r="AD6120" s="53"/>
      <c r="AE6120" s="53"/>
      <c r="AF6120" s="53"/>
      <c r="AG6120" s="53"/>
      <c r="AH6120" s="53"/>
      <c r="AI6120" s="53"/>
      <c r="AJ6120" s="53"/>
      <c r="AK6120" s="54"/>
    </row>
    <row r="6121" spans="2:37" x14ac:dyDescent="0.25">
      <c r="B6121" s="315"/>
      <c r="C6121" s="315"/>
      <c r="D6121" s="315"/>
      <c r="E6121" s="315"/>
      <c r="F6121" s="315"/>
      <c r="G6121" s="315"/>
      <c r="H6121" s="315"/>
      <c r="I6121" s="54"/>
      <c r="J6121" s="53"/>
      <c r="K6121" s="53"/>
      <c r="L6121" s="270"/>
      <c r="M6121" s="55"/>
      <c r="N6121" s="53"/>
      <c r="O6121" s="87"/>
      <c r="P6121" s="53"/>
      <c r="Q6121" s="53"/>
      <c r="R6121" s="53"/>
      <c r="S6121" s="53"/>
      <c r="T6121" s="53"/>
      <c r="U6121" s="53"/>
      <c r="V6121" s="53"/>
      <c r="W6121" s="53"/>
      <c r="X6121" s="53"/>
      <c r="Y6121" s="53"/>
      <c r="Z6121" s="53"/>
      <c r="AA6121" s="53"/>
      <c r="AB6121" s="53"/>
      <c r="AC6121" s="53"/>
      <c r="AD6121" s="53"/>
      <c r="AE6121" s="53"/>
      <c r="AF6121" s="53"/>
      <c r="AG6121" s="53"/>
      <c r="AH6121" s="53"/>
      <c r="AI6121" s="53"/>
      <c r="AJ6121" s="53"/>
      <c r="AK6121" s="54"/>
    </row>
    <row r="6122" spans="2:37" x14ac:dyDescent="0.25">
      <c r="B6122" s="315"/>
      <c r="C6122" s="315"/>
      <c r="D6122" s="315"/>
      <c r="E6122" s="315"/>
      <c r="F6122" s="315"/>
      <c r="G6122" s="315"/>
      <c r="H6122" s="315"/>
      <c r="I6122" s="54"/>
      <c r="J6122" s="53"/>
      <c r="K6122" s="53"/>
      <c r="L6122" s="270"/>
      <c r="M6122" s="55"/>
      <c r="N6122" s="53"/>
      <c r="O6122" s="87"/>
      <c r="P6122" s="53"/>
      <c r="Q6122" s="53"/>
      <c r="R6122" s="53"/>
      <c r="S6122" s="53"/>
      <c r="T6122" s="53"/>
      <c r="U6122" s="53"/>
      <c r="V6122" s="53"/>
      <c r="W6122" s="53"/>
      <c r="X6122" s="53"/>
      <c r="Y6122" s="53"/>
      <c r="Z6122" s="53"/>
      <c r="AA6122" s="53"/>
      <c r="AB6122" s="53"/>
      <c r="AC6122" s="53"/>
      <c r="AD6122" s="53"/>
      <c r="AE6122" s="53"/>
      <c r="AF6122" s="53"/>
      <c r="AG6122" s="53"/>
      <c r="AH6122" s="53"/>
      <c r="AI6122" s="53"/>
      <c r="AJ6122" s="53"/>
      <c r="AK6122" s="54"/>
    </row>
    <row r="6123" spans="2:37" x14ac:dyDescent="0.25">
      <c r="B6123" s="315"/>
      <c r="C6123" s="315"/>
      <c r="D6123" s="315"/>
      <c r="E6123" s="315"/>
      <c r="F6123" s="315"/>
      <c r="G6123" s="315"/>
      <c r="H6123" s="315"/>
      <c r="I6123" s="54"/>
      <c r="J6123" s="53"/>
      <c r="K6123" s="53"/>
      <c r="L6123" s="270"/>
      <c r="M6123" s="55"/>
      <c r="N6123" s="53"/>
      <c r="O6123" s="87"/>
      <c r="P6123" s="53"/>
      <c r="Q6123" s="53"/>
      <c r="R6123" s="53"/>
      <c r="S6123" s="53"/>
      <c r="T6123" s="53"/>
      <c r="U6123" s="53"/>
      <c r="V6123" s="53"/>
      <c r="W6123" s="53"/>
      <c r="X6123" s="53"/>
      <c r="Y6123" s="53"/>
      <c r="Z6123" s="53"/>
      <c r="AA6123" s="53"/>
      <c r="AB6123" s="53"/>
      <c r="AC6123" s="53"/>
      <c r="AD6123" s="53"/>
      <c r="AE6123" s="53"/>
      <c r="AF6123" s="53"/>
      <c r="AG6123" s="53"/>
      <c r="AH6123" s="53"/>
      <c r="AI6123" s="53"/>
      <c r="AJ6123" s="53"/>
      <c r="AK6123" s="54"/>
    </row>
    <row r="6124" spans="2:37" x14ac:dyDescent="0.25">
      <c r="B6124" s="315"/>
      <c r="C6124" s="315"/>
      <c r="D6124" s="315"/>
      <c r="E6124" s="315"/>
      <c r="F6124" s="315"/>
      <c r="G6124" s="315"/>
      <c r="H6124" s="315"/>
      <c r="I6124" s="54"/>
      <c r="J6124" s="53"/>
      <c r="K6124" s="53"/>
      <c r="L6124" s="270"/>
      <c r="M6124" s="55"/>
      <c r="N6124" s="53"/>
      <c r="O6124" s="87"/>
      <c r="P6124" s="53"/>
      <c r="Q6124" s="53"/>
      <c r="R6124" s="53"/>
      <c r="S6124" s="53"/>
      <c r="T6124" s="53"/>
      <c r="U6124" s="53"/>
      <c r="V6124" s="53"/>
      <c r="W6124" s="53"/>
      <c r="X6124" s="53"/>
      <c r="Y6124" s="53"/>
      <c r="Z6124" s="53"/>
      <c r="AA6124" s="53"/>
      <c r="AB6124" s="53"/>
      <c r="AC6124" s="53"/>
      <c r="AD6124" s="53"/>
      <c r="AE6124" s="53"/>
      <c r="AF6124" s="53"/>
      <c r="AG6124" s="53"/>
      <c r="AH6124" s="53"/>
      <c r="AI6124" s="53"/>
      <c r="AJ6124" s="53"/>
      <c r="AK6124" s="54"/>
    </row>
    <row r="6125" spans="2:37" x14ac:dyDescent="0.25">
      <c r="B6125" s="315"/>
      <c r="C6125" s="315"/>
      <c r="D6125" s="315"/>
      <c r="E6125" s="315"/>
      <c r="F6125" s="315"/>
      <c r="G6125" s="315"/>
      <c r="H6125" s="315"/>
      <c r="I6125" s="54"/>
      <c r="J6125" s="53"/>
      <c r="K6125" s="53"/>
      <c r="L6125" s="270"/>
      <c r="M6125" s="55"/>
      <c r="N6125" s="53"/>
      <c r="O6125" s="87"/>
      <c r="P6125" s="53"/>
      <c r="Q6125" s="53"/>
      <c r="R6125" s="53"/>
      <c r="S6125" s="53"/>
      <c r="T6125" s="53"/>
      <c r="U6125" s="53"/>
      <c r="V6125" s="53"/>
      <c r="W6125" s="53"/>
      <c r="X6125" s="53"/>
      <c r="Y6125" s="53"/>
      <c r="Z6125" s="53"/>
      <c r="AA6125" s="53"/>
      <c r="AB6125" s="53"/>
      <c r="AC6125" s="53"/>
      <c r="AD6125" s="53"/>
      <c r="AE6125" s="53"/>
      <c r="AF6125" s="53"/>
      <c r="AG6125" s="53"/>
      <c r="AH6125" s="53"/>
      <c r="AI6125" s="53"/>
      <c r="AJ6125" s="53"/>
      <c r="AK6125" s="54"/>
    </row>
    <row r="6126" spans="2:37" x14ac:dyDescent="0.25">
      <c r="B6126" s="315"/>
      <c r="C6126" s="315"/>
      <c r="D6126" s="315"/>
      <c r="E6126" s="315"/>
      <c r="F6126" s="315"/>
      <c r="G6126" s="315"/>
      <c r="H6126" s="315"/>
      <c r="I6126" s="54"/>
      <c r="J6126" s="53"/>
      <c r="K6126" s="53"/>
      <c r="L6126" s="270"/>
      <c r="M6126" s="55"/>
      <c r="N6126" s="53"/>
      <c r="O6126" s="87"/>
      <c r="P6126" s="53"/>
      <c r="Q6126" s="53"/>
      <c r="R6126" s="53"/>
      <c r="S6126" s="53"/>
      <c r="T6126" s="53"/>
      <c r="U6126" s="53"/>
      <c r="V6126" s="53"/>
      <c r="W6126" s="53"/>
      <c r="X6126" s="53"/>
      <c r="Y6126" s="53"/>
      <c r="Z6126" s="53"/>
      <c r="AA6126" s="53"/>
      <c r="AB6126" s="53"/>
      <c r="AC6126" s="53"/>
      <c r="AD6126" s="53"/>
      <c r="AE6126" s="53"/>
      <c r="AF6126" s="53"/>
      <c r="AG6126" s="53"/>
      <c r="AH6126" s="53"/>
      <c r="AI6126" s="53"/>
      <c r="AJ6126" s="53"/>
      <c r="AK6126" s="54"/>
    </row>
    <row r="6127" spans="2:37" x14ac:dyDescent="0.25">
      <c r="B6127" s="315"/>
      <c r="C6127" s="315"/>
      <c r="D6127" s="315"/>
      <c r="E6127" s="315"/>
      <c r="F6127" s="315"/>
      <c r="G6127" s="315"/>
      <c r="H6127" s="315"/>
      <c r="I6127" s="54"/>
      <c r="J6127" s="53"/>
      <c r="K6127" s="53"/>
      <c r="L6127" s="270"/>
      <c r="M6127" s="55"/>
      <c r="N6127" s="53"/>
      <c r="O6127" s="87"/>
      <c r="P6127" s="53"/>
      <c r="Q6127" s="53"/>
      <c r="R6127" s="53"/>
      <c r="S6127" s="53"/>
      <c r="T6127" s="53"/>
      <c r="U6127" s="53"/>
      <c r="V6127" s="53"/>
      <c r="W6127" s="53"/>
      <c r="X6127" s="53"/>
      <c r="Y6127" s="53"/>
      <c r="Z6127" s="53"/>
      <c r="AA6127" s="53"/>
      <c r="AB6127" s="53"/>
      <c r="AC6127" s="53"/>
      <c r="AD6127" s="53"/>
      <c r="AE6127" s="53"/>
      <c r="AF6127" s="53"/>
      <c r="AG6127" s="53"/>
      <c r="AH6127" s="53"/>
      <c r="AI6127" s="53"/>
      <c r="AJ6127" s="53"/>
      <c r="AK6127" s="54"/>
    </row>
    <row r="6128" spans="2:37" x14ac:dyDescent="0.25">
      <c r="B6128" s="315"/>
      <c r="C6128" s="315"/>
      <c r="D6128" s="315"/>
      <c r="E6128" s="315"/>
      <c r="F6128" s="315"/>
      <c r="G6128" s="315"/>
      <c r="H6128" s="315"/>
      <c r="I6128" s="54"/>
      <c r="J6128" s="53"/>
      <c r="K6128" s="53"/>
      <c r="L6128" s="270"/>
      <c r="M6128" s="55"/>
      <c r="N6128" s="53"/>
      <c r="O6128" s="87"/>
      <c r="P6128" s="53"/>
      <c r="Q6128" s="53"/>
      <c r="R6128" s="53"/>
      <c r="S6128" s="53"/>
      <c r="T6128" s="53"/>
      <c r="U6128" s="53"/>
      <c r="V6128" s="53"/>
      <c r="W6128" s="53"/>
      <c r="X6128" s="53"/>
      <c r="Y6128" s="53"/>
      <c r="Z6128" s="53"/>
      <c r="AA6128" s="53"/>
      <c r="AB6128" s="53"/>
      <c r="AC6128" s="53"/>
      <c r="AD6128" s="53"/>
      <c r="AE6128" s="53"/>
      <c r="AF6128" s="53"/>
      <c r="AG6128" s="53"/>
      <c r="AH6128" s="53"/>
      <c r="AI6128" s="53"/>
      <c r="AJ6128" s="53"/>
      <c r="AK6128" s="54"/>
    </row>
    <row r="6129" spans="2:37" x14ac:dyDescent="0.25">
      <c r="B6129" s="315"/>
      <c r="C6129" s="315"/>
      <c r="D6129" s="315"/>
      <c r="E6129" s="315"/>
      <c r="F6129" s="315"/>
      <c r="G6129" s="315"/>
      <c r="H6129" s="315"/>
      <c r="I6129" s="54"/>
      <c r="J6129" s="53"/>
      <c r="K6129" s="53"/>
      <c r="L6129" s="270"/>
      <c r="M6129" s="55"/>
      <c r="N6129" s="53"/>
      <c r="O6129" s="87"/>
      <c r="P6129" s="53"/>
      <c r="Q6129" s="53"/>
      <c r="R6129" s="53"/>
      <c r="S6129" s="53"/>
      <c r="T6129" s="53"/>
      <c r="U6129" s="53"/>
      <c r="V6129" s="53"/>
      <c r="W6129" s="53"/>
      <c r="X6129" s="53"/>
      <c r="Y6129" s="53"/>
      <c r="Z6129" s="53"/>
      <c r="AA6129" s="53"/>
      <c r="AB6129" s="53"/>
      <c r="AC6129" s="53"/>
      <c r="AD6129" s="53"/>
      <c r="AE6129" s="53"/>
      <c r="AF6129" s="53"/>
      <c r="AG6129" s="53"/>
      <c r="AH6129" s="53"/>
      <c r="AI6129" s="53"/>
      <c r="AJ6129" s="53"/>
      <c r="AK6129" s="54"/>
    </row>
    <row r="6130" spans="2:37" x14ac:dyDescent="0.25">
      <c r="B6130" s="315"/>
      <c r="C6130" s="315"/>
      <c r="D6130" s="315"/>
      <c r="E6130" s="315"/>
      <c r="F6130" s="315"/>
      <c r="G6130" s="315"/>
      <c r="H6130" s="315"/>
      <c r="I6130" s="54"/>
      <c r="J6130" s="53"/>
      <c r="K6130" s="53"/>
      <c r="L6130" s="270"/>
      <c r="M6130" s="55"/>
      <c r="N6130" s="53"/>
      <c r="O6130" s="87"/>
      <c r="P6130" s="53"/>
      <c r="Q6130" s="53"/>
      <c r="R6130" s="53"/>
      <c r="S6130" s="53"/>
      <c r="T6130" s="53"/>
      <c r="U6130" s="53"/>
      <c r="V6130" s="53"/>
      <c r="W6130" s="53"/>
      <c r="X6130" s="53"/>
      <c r="Y6130" s="53"/>
      <c r="Z6130" s="53"/>
      <c r="AA6130" s="53"/>
      <c r="AB6130" s="53"/>
      <c r="AC6130" s="53"/>
      <c r="AD6130" s="53"/>
      <c r="AE6130" s="53"/>
      <c r="AF6130" s="53"/>
      <c r="AG6130" s="53"/>
      <c r="AH6130" s="53"/>
      <c r="AI6130" s="53"/>
      <c r="AJ6130" s="53"/>
      <c r="AK6130" s="54"/>
    </row>
    <row r="6131" spans="2:37" x14ac:dyDescent="0.25">
      <c r="B6131" s="315"/>
      <c r="C6131" s="315"/>
      <c r="D6131" s="315"/>
      <c r="E6131" s="315"/>
      <c r="F6131" s="315"/>
      <c r="G6131" s="315"/>
      <c r="H6131" s="315"/>
      <c r="I6131" s="54"/>
      <c r="J6131" s="53"/>
      <c r="K6131" s="53"/>
      <c r="L6131" s="270"/>
      <c r="M6131" s="55"/>
      <c r="N6131" s="53"/>
      <c r="O6131" s="87"/>
      <c r="P6131" s="53"/>
      <c r="Q6131" s="53"/>
      <c r="R6131" s="53"/>
      <c r="S6131" s="53"/>
      <c r="T6131" s="53"/>
      <c r="U6131" s="53"/>
      <c r="V6131" s="53"/>
      <c r="W6131" s="53"/>
      <c r="X6131" s="53"/>
      <c r="Y6131" s="53"/>
      <c r="Z6131" s="53"/>
      <c r="AA6131" s="53"/>
      <c r="AB6131" s="53"/>
      <c r="AC6131" s="53"/>
      <c r="AD6131" s="53"/>
      <c r="AE6131" s="53"/>
      <c r="AF6131" s="53"/>
      <c r="AG6131" s="53"/>
      <c r="AH6131" s="53"/>
      <c r="AI6131" s="53"/>
      <c r="AJ6131" s="53"/>
      <c r="AK6131" s="54"/>
    </row>
    <row r="6132" spans="2:37" x14ac:dyDescent="0.25">
      <c r="B6132" s="315"/>
      <c r="C6132" s="315"/>
      <c r="D6132" s="315"/>
      <c r="E6132" s="315"/>
      <c r="F6132" s="315"/>
      <c r="G6132" s="315"/>
      <c r="H6132" s="315"/>
      <c r="I6132" s="54"/>
      <c r="J6132" s="53"/>
      <c r="K6132" s="53"/>
      <c r="L6132" s="270"/>
      <c r="M6132" s="55"/>
      <c r="N6132" s="53"/>
      <c r="O6132" s="87"/>
      <c r="P6132" s="53"/>
      <c r="Q6132" s="53"/>
      <c r="R6132" s="53"/>
      <c r="S6132" s="53"/>
      <c r="T6132" s="53"/>
      <c r="U6132" s="53"/>
      <c r="V6132" s="53"/>
      <c r="W6132" s="53"/>
      <c r="X6132" s="53"/>
      <c r="Y6132" s="53"/>
      <c r="Z6132" s="53"/>
      <c r="AA6132" s="53"/>
      <c r="AB6132" s="53"/>
      <c r="AC6132" s="53"/>
      <c r="AD6132" s="53"/>
      <c r="AE6132" s="53"/>
      <c r="AF6132" s="53"/>
      <c r="AG6132" s="53"/>
      <c r="AH6132" s="53"/>
      <c r="AI6132" s="53"/>
      <c r="AJ6132" s="53"/>
      <c r="AK6132" s="54"/>
    </row>
    <row r="6133" spans="2:37" x14ac:dyDescent="0.25">
      <c r="B6133" s="315"/>
      <c r="C6133" s="315"/>
      <c r="D6133" s="315"/>
      <c r="E6133" s="315"/>
      <c r="F6133" s="315"/>
      <c r="G6133" s="315"/>
      <c r="H6133" s="315"/>
      <c r="I6133" s="54"/>
      <c r="J6133" s="53"/>
      <c r="K6133" s="53"/>
      <c r="L6133" s="270"/>
      <c r="M6133" s="55"/>
      <c r="N6133" s="53"/>
      <c r="O6133" s="87"/>
      <c r="P6133" s="53"/>
      <c r="Q6133" s="53"/>
      <c r="R6133" s="53"/>
      <c r="S6133" s="53"/>
      <c r="T6133" s="53"/>
      <c r="U6133" s="53"/>
      <c r="V6133" s="53"/>
      <c r="W6133" s="53"/>
      <c r="X6133" s="53"/>
      <c r="Y6133" s="53"/>
      <c r="Z6133" s="53"/>
      <c r="AA6133" s="53"/>
      <c r="AB6133" s="53"/>
      <c r="AC6133" s="53"/>
      <c r="AD6133" s="53"/>
      <c r="AE6133" s="53"/>
      <c r="AF6133" s="53"/>
      <c r="AG6133" s="53"/>
      <c r="AH6133" s="53"/>
      <c r="AI6133" s="53"/>
      <c r="AJ6133" s="53"/>
      <c r="AK6133" s="54"/>
    </row>
    <row r="6134" spans="2:37" x14ac:dyDescent="0.25">
      <c r="B6134" s="315"/>
      <c r="C6134" s="315"/>
      <c r="D6134" s="315"/>
      <c r="E6134" s="315"/>
      <c r="F6134" s="315"/>
      <c r="G6134" s="315"/>
      <c r="H6134" s="315"/>
      <c r="I6134" s="54"/>
      <c r="J6134" s="53"/>
      <c r="K6134" s="53"/>
      <c r="L6134" s="270"/>
      <c r="M6134" s="55"/>
      <c r="N6134" s="53"/>
      <c r="O6134" s="87"/>
      <c r="P6134" s="53"/>
      <c r="Q6134" s="53"/>
      <c r="R6134" s="53"/>
      <c r="S6134" s="53"/>
      <c r="T6134" s="53"/>
      <c r="U6134" s="53"/>
      <c r="V6134" s="53"/>
      <c r="W6134" s="53"/>
      <c r="X6134" s="53"/>
      <c r="Y6134" s="53"/>
      <c r="Z6134" s="53"/>
      <c r="AA6134" s="53"/>
      <c r="AB6134" s="53"/>
      <c r="AC6134" s="53"/>
      <c r="AD6134" s="53"/>
      <c r="AE6134" s="53"/>
      <c r="AF6134" s="53"/>
      <c r="AG6134" s="53"/>
      <c r="AH6134" s="53"/>
      <c r="AI6134" s="53"/>
      <c r="AJ6134" s="53"/>
      <c r="AK6134" s="54"/>
    </row>
    <row r="6135" spans="2:37" x14ac:dyDescent="0.25">
      <c r="B6135" s="315"/>
      <c r="C6135" s="315"/>
      <c r="D6135" s="315"/>
      <c r="E6135" s="315"/>
      <c r="F6135" s="315"/>
      <c r="G6135" s="315"/>
      <c r="H6135" s="315"/>
      <c r="I6135" s="54"/>
      <c r="J6135" s="53"/>
      <c r="K6135" s="53"/>
      <c r="L6135" s="270"/>
      <c r="M6135" s="55"/>
      <c r="N6135" s="53"/>
      <c r="O6135" s="87"/>
      <c r="P6135" s="53"/>
      <c r="Q6135" s="53"/>
      <c r="R6135" s="53"/>
      <c r="S6135" s="53"/>
      <c r="T6135" s="53"/>
      <c r="U6135" s="53"/>
      <c r="V6135" s="53"/>
      <c r="W6135" s="53"/>
      <c r="X6135" s="53"/>
      <c r="Y6135" s="53"/>
      <c r="Z6135" s="53"/>
      <c r="AA6135" s="53"/>
      <c r="AB6135" s="53"/>
      <c r="AC6135" s="53"/>
      <c r="AD6135" s="53"/>
      <c r="AE6135" s="53"/>
      <c r="AF6135" s="53"/>
      <c r="AG6135" s="53"/>
      <c r="AH6135" s="53"/>
      <c r="AI6135" s="53"/>
      <c r="AJ6135" s="53"/>
      <c r="AK6135" s="54"/>
    </row>
    <row r="6136" spans="2:37" x14ac:dyDescent="0.25">
      <c r="B6136" s="315"/>
      <c r="C6136" s="315"/>
      <c r="D6136" s="315"/>
      <c r="E6136" s="315"/>
      <c r="F6136" s="315"/>
      <c r="G6136" s="315"/>
      <c r="H6136" s="315"/>
      <c r="I6136" s="54"/>
      <c r="J6136" s="53"/>
      <c r="K6136" s="53"/>
      <c r="L6136" s="270"/>
      <c r="M6136" s="55"/>
      <c r="N6136" s="53"/>
      <c r="O6136" s="87"/>
      <c r="P6136" s="53"/>
      <c r="Q6136" s="53"/>
      <c r="R6136" s="53"/>
      <c r="S6136" s="53"/>
      <c r="T6136" s="53"/>
      <c r="U6136" s="53"/>
      <c r="V6136" s="53"/>
      <c r="W6136" s="53"/>
      <c r="X6136" s="53"/>
      <c r="Y6136" s="53"/>
      <c r="Z6136" s="53"/>
      <c r="AA6136" s="53"/>
      <c r="AB6136" s="53"/>
      <c r="AC6136" s="53"/>
      <c r="AD6136" s="53"/>
      <c r="AE6136" s="53"/>
      <c r="AF6136" s="53"/>
      <c r="AG6136" s="53"/>
      <c r="AH6136" s="53"/>
      <c r="AI6136" s="53"/>
      <c r="AJ6136" s="53"/>
      <c r="AK6136" s="54"/>
    </row>
    <row r="6137" spans="2:37" x14ac:dyDescent="0.25">
      <c r="B6137" s="315"/>
      <c r="C6137" s="315"/>
      <c r="D6137" s="315"/>
      <c r="E6137" s="315"/>
      <c r="F6137" s="315"/>
      <c r="G6137" s="315"/>
      <c r="H6137" s="315"/>
      <c r="I6137" s="54"/>
      <c r="J6137" s="53"/>
      <c r="K6137" s="53"/>
      <c r="L6137" s="270"/>
      <c r="M6137" s="55"/>
      <c r="N6137" s="53"/>
      <c r="O6137" s="87"/>
      <c r="P6137" s="53"/>
      <c r="Q6137" s="53"/>
      <c r="R6137" s="53"/>
      <c r="S6137" s="53"/>
      <c r="T6137" s="53"/>
      <c r="U6137" s="53"/>
      <c r="V6137" s="53"/>
      <c r="W6137" s="53"/>
      <c r="X6137" s="53"/>
      <c r="Y6137" s="53"/>
      <c r="Z6137" s="53"/>
      <c r="AA6137" s="53"/>
      <c r="AB6137" s="53"/>
      <c r="AC6137" s="53"/>
      <c r="AD6137" s="53"/>
      <c r="AE6137" s="53"/>
      <c r="AF6137" s="53"/>
      <c r="AG6137" s="53"/>
      <c r="AH6137" s="53"/>
      <c r="AI6137" s="53"/>
      <c r="AJ6137" s="53"/>
      <c r="AK6137" s="54"/>
    </row>
    <row r="6138" spans="2:37" x14ac:dyDescent="0.25">
      <c r="B6138" s="315"/>
      <c r="C6138" s="315"/>
      <c r="D6138" s="315"/>
      <c r="E6138" s="315"/>
      <c r="F6138" s="315"/>
      <c r="G6138" s="315"/>
      <c r="H6138" s="315"/>
      <c r="I6138" s="54"/>
      <c r="J6138" s="53"/>
      <c r="K6138" s="53"/>
      <c r="L6138" s="270"/>
      <c r="M6138" s="55"/>
      <c r="N6138" s="53"/>
      <c r="O6138" s="87"/>
      <c r="P6138" s="53"/>
      <c r="Q6138" s="53"/>
      <c r="R6138" s="53"/>
      <c r="S6138" s="53"/>
      <c r="T6138" s="53"/>
      <c r="U6138" s="53"/>
      <c r="V6138" s="53"/>
      <c r="W6138" s="53"/>
      <c r="X6138" s="53"/>
      <c r="Y6138" s="53"/>
      <c r="Z6138" s="53"/>
      <c r="AA6138" s="53"/>
      <c r="AB6138" s="53"/>
      <c r="AC6138" s="53"/>
      <c r="AD6138" s="53"/>
      <c r="AE6138" s="53"/>
      <c r="AF6138" s="53"/>
      <c r="AG6138" s="53"/>
      <c r="AH6138" s="53"/>
      <c r="AI6138" s="53"/>
      <c r="AJ6138" s="53"/>
      <c r="AK6138" s="54"/>
    </row>
    <row r="6139" spans="2:37" x14ac:dyDescent="0.25">
      <c r="B6139" s="315"/>
      <c r="C6139" s="315"/>
      <c r="D6139" s="315"/>
      <c r="E6139" s="315"/>
      <c r="F6139" s="315"/>
      <c r="G6139" s="315"/>
      <c r="H6139" s="315"/>
      <c r="I6139" s="54"/>
      <c r="J6139" s="53"/>
      <c r="K6139" s="53"/>
      <c r="L6139" s="270"/>
      <c r="M6139" s="55"/>
      <c r="N6139" s="53"/>
      <c r="O6139" s="87"/>
      <c r="P6139" s="53"/>
      <c r="Q6139" s="53"/>
      <c r="R6139" s="53"/>
      <c r="S6139" s="53"/>
      <c r="T6139" s="53"/>
      <c r="U6139" s="53"/>
      <c r="V6139" s="53"/>
      <c r="W6139" s="53"/>
      <c r="X6139" s="53"/>
      <c r="Y6139" s="53"/>
      <c r="Z6139" s="53"/>
      <c r="AA6139" s="53"/>
      <c r="AB6139" s="53"/>
      <c r="AC6139" s="53"/>
      <c r="AD6139" s="53"/>
      <c r="AE6139" s="53"/>
      <c r="AF6139" s="53"/>
      <c r="AG6139" s="53"/>
      <c r="AH6139" s="53"/>
      <c r="AI6139" s="53"/>
      <c r="AJ6139" s="53"/>
      <c r="AK6139" s="54"/>
    </row>
    <row r="6140" spans="2:37" x14ac:dyDescent="0.25">
      <c r="B6140" s="315"/>
      <c r="C6140" s="315"/>
      <c r="D6140" s="315"/>
      <c r="E6140" s="315"/>
      <c r="F6140" s="315"/>
      <c r="G6140" s="315"/>
      <c r="H6140" s="315"/>
      <c r="I6140" s="54"/>
      <c r="J6140" s="53"/>
      <c r="K6140" s="53"/>
      <c r="L6140" s="270"/>
      <c r="M6140" s="55"/>
      <c r="N6140" s="53"/>
      <c r="O6140" s="87"/>
      <c r="P6140" s="53"/>
      <c r="Q6140" s="53"/>
      <c r="R6140" s="53"/>
      <c r="S6140" s="53"/>
      <c r="T6140" s="53"/>
      <c r="U6140" s="53"/>
      <c r="V6140" s="53"/>
      <c r="W6140" s="53"/>
      <c r="X6140" s="53"/>
      <c r="Y6140" s="53"/>
      <c r="Z6140" s="53"/>
      <c r="AA6140" s="53"/>
      <c r="AB6140" s="53"/>
      <c r="AC6140" s="53"/>
      <c r="AD6140" s="53"/>
      <c r="AE6140" s="53"/>
      <c r="AF6140" s="53"/>
      <c r="AG6140" s="53"/>
      <c r="AH6140" s="53"/>
      <c r="AI6140" s="53"/>
      <c r="AJ6140" s="53"/>
      <c r="AK6140" s="54"/>
    </row>
    <row r="6141" spans="2:37" x14ac:dyDescent="0.25">
      <c r="B6141" s="315"/>
      <c r="C6141" s="315"/>
      <c r="D6141" s="315"/>
      <c r="E6141" s="315"/>
      <c r="F6141" s="315"/>
      <c r="G6141" s="315"/>
      <c r="H6141" s="315"/>
      <c r="I6141" s="54"/>
      <c r="J6141" s="53"/>
      <c r="K6141" s="53"/>
      <c r="L6141" s="270"/>
      <c r="M6141" s="55"/>
      <c r="N6141" s="53"/>
      <c r="O6141" s="87"/>
      <c r="P6141" s="53"/>
      <c r="Q6141" s="53"/>
      <c r="R6141" s="53"/>
      <c r="S6141" s="53"/>
      <c r="T6141" s="53"/>
      <c r="U6141" s="53"/>
      <c r="V6141" s="53"/>
      <c r="W6141" s="53"/>
      <c r="X6141" s="53"/>
      <c r="Y6141" s="53"/>
      <c r="Z6141" s="53"/>
      <c r="AA6141" s="53"/>
      <c r="AB6141" s="53"/>
      <c r="AC6141" s="53"/>
      <c r="AD6141" s="53"/>
      <c r="AE6141" s="53"/>
      <c r="AF6141" s="53"/>
      <c r="AG6141" s="53"/>
      <c r="AH6141" s="53"/>
      <c r="AI6141" s="53"/>
      <c r="AJ6141" s="53"/>
      <c r="AK6141" s="54"/>
    </row>
    <row r="6142" spans="2:37" x14ac:dyDescent="0.25">
      <c r="B6142" s="315"/>
      <c r="C6142" s="315"/>
      <c r="D6142" s="315"/>
      <c r="E6142" s="315"/>
      <c r="F6142" s="315"/>
      <c r="G6142" s="315"/>
      <c r="H6142" s="315"/>
      <c r="I6142" s="54"/>
      <c r="J6142" s="53"/>
      <c r="K6142" s="53"/>
      <c r="L6142" s="270"/>
      <c r="M6142" s="55"/>
      <c r="N6142" s="53"/>
      <c r="O6142" s="87"/>
      <c r="P6142" s="53"/>
      <c r="Q6142" s="53"/>
      <c r="R6142" s="53"/>
      <c r="S6142" s="53"/>
      <c r="T6142" s="53"/>
      <c r="U6142" s="53"/>
      <c r="V6142" s="53"/>
      <c r="W6142" s="53"/>
      <c r="X6142" s="53"/>
      <c r="Y6142" s="53"/>
      <c r="Z6142" s="53"/>
      <c r="AA6142" s="53"/>
      <c r="AB6142" s="53"/>
      <c r="AC6142" s="53"/>
      <c r="AD6142" s="53"/>
      <c r="AE6142" s="53"/>
      <c r="AF6142" s="53"/>
      <c r="AG6142" s="53"/>
      <c r="AH6142" s="53"/>
      <c r="AI6142" s="53"/>
      <c r="AJ6142" s="53"/>
      <c r="AK6142" s="54"/>
    </row>
    <row r="6143" spans="2:37" x14ac:dyDescent="0.25">
      <c r="B6143" s="315"/>
      <c r="C6143" s="315"/>
      <c r="D6143" s="315"/>
      <c r="E6143" s="315"/>
      <c r="F6143" s="315"/>
      <c r="G6143" s="315"/>
      <c r="H6143" s="315"/>
      <c r="I6143" s="54"/>
      <c r="J6143" s="53"/>
      <c r="K6143" s="53"/>
      <c r="L6143" s="270"/>
      <c r="M6143" s="55"/>
      <c r="N6143" s="53"/>
      <c r="O6143" s="87"/>
      <c r="P6143" s="53"/>
      <c r="Q6143" s="53"/>
      <c r="R6143" s="53"/>
      <c r="S6143" s="53"/>
      <c r="T6143" s="53"/>
      <c r="U6143" s="53"/>
      <c r="V6143" s="53"/>
      <c r="W6143" s="53"/>
      <c r="X6143" s="53"/>
      <c r="Y6143" s="53"/>
      <c r="Z6143" s="53"/>
      <c r="AA6143" s="53"/>
      <c r="AB6143" s="53"/>
      <c r="AC6143" s="53"/>
      <c r="AD6143" s="53"/>
      <c r="AE6143" s="53"/>
      <c r="AF6143" s="53"/>
      <c r="AG6143" s="53"/>
      <c r="AH6143" s="53"/>
      <c r="AI6143" s="53"/>
      <c r="AJ6143" s="53"/>
      <c r="AK6143" s="54"/>
    </row>
    <row r="6144" spans="2:37" x14ac:dyDescent="0.25">
      <c r="B6144" s="315"/>
      <c r="C6144" s="315"/>
      <c r="D6144" s="315"/>
      <c r="E6144" s="315"/>
      <c r="F6144" s="315"/>
      <c r="G6144" s="315"/>
      <c r="H6144" s="315"/>
      <c r="I6144" s="54"/>
      <c r="J6144" s="53"/>
      <c r="K6144" s="53"/>
      <c r="L6144" s="270"/>
      <c r="M6144" s="55"/>
      <c r="N6144" s="53"/>
      <c r="O6144" s="87"/>
      <c r="P6144" s="53"/>
      <c r="Q6144" s="53"/>
      <c r="R6144" s="53"/>
      <c r="S6144" s="53"/>
      <c r="T6144" s="53"/>
      <c r="U6144" s="53"/>
      <c r="V6144" s="53"/>
      <c r="W6144" s="53"/>
      <c r="X6144" s="53"/>
      <c r="Y6144" s="53"/>
      <c r="Z6144" s="53"/>
      <c r="AA6144" s="53"/>
      <c r="AB6144" s="53"/>
      <c r="AC6144" s="53"/>
      <c r="AD6144" s="53"/>
      <c r="AE6144" s="53"/>
      <c r="AF6144" s="53"/>
      <c r="AG6144" s="53"/>
      <c r="AH6144" s="53"/>
      <c r="AI6144" s="53"/>
      <c r="AJ6144" s="53"/>
      <c r="AK6144" s="54"/>
    </row>
    <row r="6145" spans="2:37" x14ac:dyDescent="0.25">
      <c r="B6145" s="315"/>
      <c r="C6145" s="315"/>
      <c r="D6145" s="315"/>
      <c r="E6145" s="315"/>
      <c r="F6145" s="315"/>
      <c r="G6145" s="315"/>
      <c r="H6145" s="315"/>
      <c r="I6145" s="54"/>
      <c r="J6145" s="53"/>
      <c r="K6145" s="53"/>
      <c r="L6145" s="270"/>
      <c r="M6145" s="55"/>
      <c r="N6145" s="53"/>
      <c r="O6145" s="87"/>
      <c r="P6145" s="53"/>
      <c r="Q6145" s="53"/>
      <c r="R6145" s="53"/>
      <c r="S6145" s="53"/>
      <c r="T6145" s="53"/>
      <c r="U6145" s="53"/>
      <c r="V6145" s="53"/>
      <c r="W6145" s="53"/>
      <c r="X6145" s="53"/>
      <c r="Y6145" s="53"/>
      <c r="Z6145" s="53"/>
      <c r="AA6145" s="53"/>
      <c r="AB6145" s="53"/>
      <c r="AC6145" s="53"/>
      <c r="AD6145" s="53"/>
      <c r="AE6145" s="53"/>
      <c r="AF6145" s="53"/>
      <c r="AG6145" s="53"/>
      <c r="AH6145" s="53"/>
      <c r="AI6145" s="53"/>
      <c r="AJ6145" s="53"/>
      <c r="AK6145" s="54"/>
    </row>
    <row r="6146" spans="2:37" x14ac:dyDescent="0.25">
      <c r="B6146" s="315"/>
      <c r="C6146" s="315"/>
      <c r="D6146" s="315"/>
      <c r="E6146" s="315"/>
      <c r="F6146" s="315"/>
      <c r="G6146" s="315"/>
      <c r="H6146" s="315"/>
      <c r="I6146" s="54"/>
      <c r="J6146" s="53"/>
      <c r="K6146" s="53"/>
      <c r="L6146" s="270"/>
      <c r="M6146" s="55"/>
      <c r="N6146" s="53"/>
      <c r="O6146" s="87"/>
      <c r="P6146" s="53"/>
      <c r="Q6146" s="53"/>
      <c r="R6146" s="53"/>
      <c r="S6146" s="53"/>
      <c r="T6146" s="53"/>
      <c r="U6146" s="53"/>
      <c r="V6146" s="53"/>
      <c r="W6146" s="53"/>
      <c r="X6146" s="53"/>
      <c r="Y6146" s="53"/>
      <c r="Z6146" s="53"/>
      <c r="AA6146" s="53"/>
      <c r="AB6146" s="53"/>
      <c r="AC6146" s="53"/>
      <c r="AD6146" s="53"/>
      <c r="AE6146" s="53"/>
      <c r="AF6146" s="53"/>
      <c r="AG6146" s="53"/>
      <c r="AH6146" s="53"/>
      <c r="AI6146" s="53"/>
      <c r="AJ6146" s="53"/>
      <c r="AK6146" s="54"/>
    </row>
    <row r="6147" spans="2:37" x14ac:dyDescent="0.25">
      <c r="B6147" s="315"/>
      <c r="C6147" s="315"/>
      <c r="D6147" s="315"/>
      <c r="E6147" s="315"/>
      <c r="F6147" s="315"/>
      <c r="G6147" s="315"/>
      <c r="H6147" s="315"/>
      <c r="I6147" s="54"/>
      <c r="J6147" s="53"/>
      <c r="K6147" s="53"/>
      <c r="L6147" s="270"/>
      <c r="M6147" s="55"/>
      <c r="N6147" s="53"/>
      <c r="O6147" s="87"/>
      <c r="P6147" s="53"/>
      <c r="Q6147" s="53"/>
      <c r="R6147" s="53"/>
      <c r="S6147" s="53"/>
      <c r="T6147" s="53"/>
      <c r="U6147" s="53"/>
      <c r="V6147" s="53"/>
      <c r="W6147" s="53"/>
      <c r="X6147" s="53"/>
      <c r="Y6147" s="53"/>
      <c r="Z6147" s="53"/>
      <c r="AA6147" s="53"/>
      <c r="AB6147" s="53"/>
      <c r="AC6147" s="53"/>
      <c r="AD6147" s="53"/>
      <c r="AE6147" s="53"/>
      <c r="AF6147" s="53"/>
      <c r="AG6147" s="53"/>
      <c r="AH6147" s="53"/>
      <c r="AI6147" s="53"/>
      <c r="AJ6147" s="53"/>
      <c r="AK6147" s="54"/>
    </row>
    <row r="6148" spans="2:37" x14ac:dyDescent="0.25">
      <c r="B6148" s="315"/>
      <c r="C6148" s="315"/>
      <c r="D6148" s="315"/>
      <c r="E6148" s="315"/>
      <c r="F6148" s="315"/>
      <c r="G6148" s="315"/>
      <c r="H6148" s="315"/>
      <c r="I6148" s="54"/>
      <c r="J6148" s="53"/>
      <c r="K6148" s="53"/>
      <c r="L6148" s="270"/>
      <c r="M6148" s="55"/>
      <c r="N6148" s="53"/>
      <c r="O6148" s="87"/>
      <c r="P6148" s="53"/>
      <c r="Q6148" s="53"/>
      <c r="R6148" s="53"/>
      <c r="S6148" s="53"/>
      <c r="T6148" s="53"/>
      <c r="U6148" s="53"/>
      <c r="V6148" s="53"/>
      <c r="W6148" s="53"/>
      <c r="X6148" s="53"/>
      <c r="Y6148" s="53"/>
      <c r="Z6148" s="53"/>
      <c r="AA6148" s="53"/>
      <c r="AB6148" s="53"/>
      <c r="AC6148" s="53"/>
      <c r="AD6148" s="53"/>
      <c r="AE6148" s="53"/>
      <c r="AF6148" s="53"/>
      <c r="AG6148" s="53"/>
      <c r="AH6148" s="53"/>
      <c r="AI6148" s="53"/>
      <c r="AJ6148" s="53"/>
      <c r="AK6148" s="54"/>
    </row>
    <row r="6149" spans="2:37" x14ac:dyDescent="0.25">
      <c r="B6149" s="315"/>
      <c r="C6149" s="315"/>
      <c r="D6149" s="315"/>
      <c r="E6149" s="315"/>
      <c r="F6149" s="315"/>
      <c r="G6149" s="315"/>
      <c r="H6149" s="315"/>
      <c r="I6149" s="54"/>
      <c r="J6149" s="53"/>
      <c r="K6149" s="53"/>
      <c r="L6149" s="270"/>
      <c r="M6149" s="55"/>
      <c r="N6149" s="53"/>
      <c r="O6149" s="87"/>
      <c r="P6149" s="53"/>
      <c r="Q6149" s="53"/>
      <c r="R6149" s="53"/>
      <c r="S6149" s="53"/>
      <c r="T6149" s="53"/>
      <c r="U6149" s="53"/>
      <c r="V6149" s="53"/>
      <c r="W6149" s="53"/>
      <c r="X6149" s="53"/>
      <c r="Y6149" s="53"/>
      <c r="Z6149" s="53"/>
      <c r="AA6149" s="53"/>
      <c r="AB6149" s="53"/>
      <c r="AC6149" s="53"/>
      <c r="AD6149" s="53"/>
      <c r="AE6149" s="53"/>
      <c r="AF6149" s="53"/>
      <c r="AG6149" s="53"/>
      <c r="AH6149" s="53"/>
      <c r="AI6149" s="53"/>
      <c r="AJ6149" s="53"/>
      <c r="AK6149" s="54"/>
    </row>
    <row r="6150" spans="2:37" x14ac:dyDescent="0.25">
      <c r="B6150" s="315"/>
      <c r="C6150" s="315"/>
      <c r="D6150" s="315"/>
      <c r="E6150" s="315"/>
      <c r="F6150" s="315"/>
      <c r="G6150" s="315"/>
      <c r="H6150" s="315"/>
      <c r="I6150" s="54"/>
      <c r="J6150" s="53"/>
      <c r="K6150" s="53"/>
      <c r="L6150" s="270"/>
      <c r="M6150" s="55"/>
      <c r="N6150" s="53"/>
      <c r="O6150" s="87"/>
      <c r="P6150" s="53"/>
      <c r="Q6150" s="53"/>
      <c r="R6150" s="53"/>
      <c r="S6150" s="53"/>
      <c r="T6150" s="53"/>
      <c r="U6150" s="53"/>
      <c r="V6150" s="53"/>
      <c r="W6150" s="53"/>
      <c r="X6150" s="53"/>
      <c r="Y6150" s="53"/>
      <c r="Z6150" s="53"/>
      <c r="AA6150" s="53"/>
      <c r="AB6150" s="53"/>
      <c r="AC6150" s="53"/>
      <c r="AD6150" s="53"/>
      <c r="AE6150" s="53"/>
      <c r="AF6150" s="53"/>
      <c r="AG6150" s="53"/>
      <c r="AH6150" s="53"/>
      <c r="AI6150" s="53"/>
      <c r="AJ6150" s="53"/>
      <c r="AK6150" s="54"/>
    </row>
    <row r="6151" spans="2:37" x14ac:dyDescent="0.25">
      <c r="B6151" s="315"/>
      <c r="C6151" s="315"/>
      <c r="D6151" s="315"/>
      <c r="E6151" s="315"/>
      <c r="F6151" s="315"/>
      <c r="G6151" s="315"/>
      <c r="H6151" s="315"/>
      <c r="I6151" s="54"/>
      <c r="J6151" s="53"/>
      <c r="K6151" s="53"/>
      <c r="L6151" s="270"/>
      <c r="M6151" s="55"/>
      <c r="N6151" s="53"/>
      <c r="O6151" s="87"/>
      <c r="P6151" s="53"/>
      <c r="Q6151" s="53"/>
      <c r="R6151" s="53"/>
      <c r="S6151" s="53"/>
      <c r="T6151" s="53"/>
      <c r="U6151" s="53"/>
      <c r="V6151" s="53"/>
      <c r="W6151" s="53"/>
      <c r="X6151" s="53"/>
      <c r="Y6151" s="53"/>
      <c r="Z6151" s="53"/>
      <c r="AA6151" s="53"/>
      <c r="AB6151" s="53"/>
      <c r="AC6151" s="53"/>
      <c r="AD6151" s="53"/>
      <c r="AE6151" s="53"/>
      <c r="AF6151" s="53"/>
      <c r="AG6151" s="53"/>
      <c r="AH6151" s="53"/>
      <c r="AI6151" s="53"/>
      <c r="AJ6151" s="53"/>
      <c r="AK6151" s="54"/>
    </row>
    <row r="6152" spans="2:37" x14ac:dyDescent="0.25">
      <c r="B6152" s="315"/>
      <c r="C6152" s="315"/>
      <c r="D6152" s="315"/>
      <c r="E6152" s="315"/>
      <c r="F6152" s="315"/>
      <c r="G6152" s="315"/>
      <c r="H6152" s="315"/>
      <c r="I6152" s="54"/>
      <c r="J6152" s="53"/>
      <c r="K6152" s="53"/>
      <c r="L6152" s="270"/>
      <c r="M6152" s="55"/>
      <c r="N6152" s="53"/>
      <c r="O6152" s="87"/>
      <c r="P6152" s="53"/>
      <c r="Q6152" s="53"/>
      <c r="R6152" s="53"/>
      <c r="S6152" s="53"/>
      <c r="T6152" s="53"/>
      <c r="U6152" s="53"/>
      <c r="V6152" s="53"/>
      <c r="W6152" s="53"/>
      <c r="X6152" s="53"/>
      <c r="Y6152" s="53"/>
      <c r="Z6152" s="53"/>
      <c r="AA6152" s="53"/>
      <c r="AB6152" s="53"/>
      <c r="AC6152" s="53"/>
      <c r="AD6152" s="53"/>
      <c r="AE6152" s="53"/>
      <c r="AF6152" s="53"/>
      <c r="AG6152" s="53"/>
      <c r="AH6152" s="53"/>
      <c r="AI6152" s="53"/>
      <c r="AJ6152" s="53"/>
      <c r="AK6152" s="54"/>
    </row>
    <row r="6153" spans="2:37" x14ac:dyDescent="0.25">
      <c r="B6153" s="315"/>
      <c r="C6153" s="315"/>
      <c r="D6153" s="315"/>
      <c r="E6153" s="315"/>
      <c r="F6153" s="315"/>
      <c r="G6153" s="315"/>
      <c r="H6153" s="315"/>
      <c r="I6153" s="54"/>
      <c r="J6153" s="53"/>
      <c r="K6153" s="53"/>
      <c r="L6153" s="270"/>
      <c r="M6153" s="55"/>
      <c r="N6153" s="53"/>
      <c r="O6153" s="87"/>
      <c r="P6153" s="53"/>
      <c r="Q6153" s="53"/>
      <c r="R6153" s="53"/>
      <c r="S6153" s="53"/>
      <c r="T6153" s="53"/>
      <c r="U6153" s="53"/>
      <c r="V6153" s="53"/>
      <c r="W6153" s="53"/>
      <c r="X6153" s="53"/>
      <c r="Y6153" s="53"/>
      <c r="Z6153" s="53"/>
      <c r="AA6153" s="53"/>
      <c r="AB6153" s="53"/>
      <c r="AC6153" s="53"/>
      <c r="AD6153" s="53"/>
      <c r="AE6153" s="53"/>
      <c r="AF6153" s="53"/>
      <c r="AG6153" s="53"/>
      <c r="AH6153" s="53"/>
      <c r="AI6153" s="53"/>
      <c r="AJ6153" s="53"/>
      <c r="AK6153" s="54"/>
    </row>
    <row r="6154" spans="2:37" x14ac:dyDescent="0.25">
      <c r="B6154" s="315"/>
      <c r="C6154" s="315"/>
      <c r="D6154" s="315"/>
      <c r="E6154" s="315"/>
      <c r="F6154" s="315"/>
      <c r="G6154" s="315"/>
      <c r="H6154" s="315"/>
      <c r="I6154" s="54"/>
      <c r="J6154" s="53"/>
      <c r="K6154" s="53"/>
      <c r="L6154" s="270"/>
      <c r="M6154" s="55"/>
      <c r="N6154" s="53"/>
      <c r="O6154" s="87"/>
      <c r="P6154" s="53"/>
      <c r="Q6154" s="53"/>
      <c r="R6154" s="53"/>
      <c r="S6154" s="53"/>
      <c r="T6154" s="53"/>
      <c r="U6154" s="53"/>
      <c r="V6154" s="53"/>
      <c r="W6154" s="53"/>
      <c r="X6154" s="53"/>
      <c r="Y6154" s="53"/>
      <c r="Z6154" s="53"/>
      <c r="AA6154" s="53"/>
      <c r="AB6154" s="53"/>
      <c r="AC6154" s="53"/>
      <c r="AD6154" s="53"/>
      <c r="AE6154" s="53"/>
      <c r="AF6154" s="53"/>
      <c r="AG6154" s="53"/>
      <c r="AH6154" s="53"/>
      <c r="AI6154" s="53"/>
      <c r="AJ6154" s="53"/>
      <c r="AK6154" s="54"/>
    </row>
    <row r="6155" spans="2:37" x14ac:dyDescent="0.25">
      <c r="B6155" s="315"/>
      <c r="C6155" s="315"/>
      <c r="D6155" s="315"/>
      <c r="E6155" s="315"/>
      <c r="F6155" s="315"/>
      <c r="G6155" s="315"/>
      <c r="H6155" s="315"/>
      <c r="I6155" s="54"/>
      <c r="J6155" s="53"/>
      <c r="K6155" s="53"/>
      <c r="L6155" s="270"/>
      <c r="M6155" s="55"/>
      <c r="N6155" s="53"/>
      <c r="O6155" s="87"/>
      <c r="P6155" s="53"/>
      <c r="Q6155" s="53"/>
      <c r="R6155" s="53"/>
      <c r="S6155" s="53"/>
      <c r="T6155" s="53"/>
      <c r="U6155" s="53"/>
      <c r="V6155" s="53"/>
      <c r="W6155" s="53"/>
      <c r="X6155" s="53"/>
      <c r="Y6155" s="53"/>
      <c r="Z6155" s="53"/>
      <c r="AA6155" s="53"/>
      <c r="AB6155" s="53"/>
      <c r="AC6155" s="53"/>
      <c r="AD6155" s="53"/>
      <c r="AE6155" s="53"/>
      <c r="AF6155" s="53"/>
      <c r="AG6155" s="53"/>
      <c r="AH6155" s="53"/>
      <c r="AI6155" s="53"/>
      <c r="AJ6155" s="53"/>
      <c r="AK6155" s="54"/>
    </row>
    <row r="6156" spans="2:37" x14ac:dyDescent="0.25">
      <c r="B6156" s="315"/>
      <c r="C6156" s="315"/>
      <c r="D6156" s="315"/>
      <c r="E6156" s="315"/>
      <c r="F6156" s="315"/>
      <c r="G6156" s="315"/>
      <c r="H6156" s="315"/>
      <c r="I6156" s="54"/>
      <c r="J6156" s="53"/>
      <c r="K6156" s="53"/>
      <c r="L6156" s="270"/>
      <c r="M6156" s="55"/>
      <c r="N6156" s="53"/>
      <c r="O6156" s="87"/>
      <c r="P6156" s="53"/>
      <c r="Q6156" s="53"/>
      <c r="R6156" s="53"/>
      <c r="S6156" s="53"/>
      <c r="T6156" s="53"/>
      <c r="U6156" s="53"/>
      <c r="V6156" s="53"/>
      <c r="W6156" s="53"/>
      <c r="X6156" s="53"/>
      <c r="Y6156" s="53"/>
      <c r="Z6156" s="53"/>
      <c r="AA6156" s="53"/>
      <c r="AB6156" s="53"/>
      <c r="AC6156" s="53"/>
      <c r="AD6156" s="53"/>
      <c r="AE6156" s="53"/>
      <c r="AF6156" s="53"/>
      <c r="AG6156" s="53"/>
      <c r="AH6156" s="53"/>
      <c r="AI6156" s="53"/>
      <c r="AJ6156" s="53"/>
      <c r="AK6156" s="54"/>
    </row>
    <row r="6157" spans="2:37" x14ac:dyDescent="0.25">
      <c r="B6157" s="315"/>
      <c r="C6157" s="315"/>
      <c r="D6157" s="315"/>
      <c r="E6157" s="315"/>
      <c r="F6157" s="315"/>
      <c r="G6157" s="315"/>
      <c r="H6157" s="315"/>
      <c r="I6157" s="54"/>
      <c r="J6157" s="53"/>
      <c r="K6157" s="53"/>
      <c r="L6157" s="270"/>
      <c r="M6157" s="55"/>
      <c r="N6157" s="53"/>
      <c r="O6157" s="87"/>
      <c r="P6157" s="53"/>
      <c r="Q6157" s="53"/>
      <c r="R6157" s="53"/>
      <c r="S6157" s="53"/>
      <c r="T6157" s="53"/>
      <c r="U6157" s="53"/>
      <c r="V6157" s="53"/>
      <c r="W6157" s="53"/>
      <c r="X6157" s="53"/>
      <c r="Y6157" s="53"/>
      <c r="Z6157" s="53"/>
      <c r="AA6157" s="53"/>
      <c r="AB6157" s="53"/>
      <c r="AC6157" s="53"/>
      <c r="AD6157" s="53"/>
      <c r="AE6157" s="53"/>
      <c r="AF6157" s="53"/>
      <c r="AG6157" s="53"/>
      <c r="AH6157" s="53"/>
      <c r="AI6157" s="53"/>
      <c r="AJ6157" s="53"/>
      <c r="AK6157" s="54"/>
    </row>
    <row r="6158" spans="2:37" x14ac:dyDescent="0.25">
      <c r="B6158" s="315"/>
      <c r="C6158" s="315"/>
      <c r="D6158" s="315"/>
      <c r="E6158" s="315"/>
      <c r="F6158" s="315"/>
      <c r="G6158" s="315"/>
      <c r="H6158" s="315"/>
      <c r="I6158" s="54"/>
      <c r="J6158" s="53"/>
      <c r="K6158" s="53"/>
      <c r="L6158" s="270"/>
      <c r="M6158" s="55"/>
      <c r="N6158" s="53"/>
      <c r="O6158" s="87"/>
      <c r="P6158" s="53"/>
      <c r="Q6158" s="53"/>
      <c r="R6158" s="53"/>
      <c r="S6158" s="53"/>
      <c r="T6158" s="53"/>
      <c r="U6158" s="53"/>
      <c r="V6158" s="53"/>
      <c r="W6158" s="53"/>
      <c r="X6158" s="53"/>
      <c r="Y6158" s="53"/>
      <c r="Z6158" s="53"/>
      <c r="AA6158" s="53"/>
      <c r="AB6158" s="53"/>
      <c r="AC6158" s="53"/>
      <c r="AD6158" s="53"/>
      <c r="AE6158" s="53"/>
      <c r="AF6158" s="53"/>
      <c r="AG6158" s="53"/>
      <c r="AH6158" s="53"/>
      <c r="AI6158" s="53"/>
      <c r="AJ6158" s="53"/>
      <c r="AK6158" s="54"/>
    </row>
    <row r="6159" spans="2:37" x14ac:dyDescent="0.25">
      <c r="B6159" s="315"/>
      <c r="C6159" s="315"/>
      <c r="D6159" s="315"/>
      <c r="E6159" s="315"/>
      <c r="F6159" s="315"/>
      <c r="G6159" s="315"/>
      <c r="H6159" s="315"/>
      <c r="I6159" s="54"/>
      <c r="J6159" s="53"/>
      <c r="K6159" s="53"/>
      <c r="L6159" s="270"/>
      <c r="M6159" s="55"/>
      <c r="N6159" s="53"/>
      <c r="O6159" s="87"/>
      <c r="P6159" s="53"/>
      <c r="Q6159" s="53"/>
      <c r="R6159" s="53"/>
      <c r="S6159" s="53"/>
      <c r="T6159" s="53"/>
      <c r="U6159" s="53"/>
      <c r="V6159" s="53"/>
      <c r="W6159" s="53"/>
      <c r="X6159" s="53"/>
      <c r="Y6159" s="53"/>
      <c r="Z6159" s="53"/>
      <c r="AA6159" s="53"/>
      <c r="AB6159" s="53"/>
      <c r="AC6159" s="53"/>
      <c r="AD6159" s="53"/>
      <c r="AE6159" s="53"/>
      <c r="AF6159" s="53"/>
      <c r="AG6159" s="53"/>
      <c r="AH6159" s="53"/>
      <c r="AI6159" s="53"/>
      <c r="AJ6159" s="53"/>
      <c r="AK6159" s="54"/>
    </row>
    <row r="6160" spans="2:37" x14ac:dyDescent="0.25">
      <c r="B6160" s="315"/>
      <c r="C6160" s="315"/>
      <c r="D6160" s="315"/>
      <c r="E6160" s="315"/>
      <c r="F6160" s="315"/>
      <c r="G6160" s="315"/>
      <c r="H6160" s="315"/>
      <c r="I6160" s="54"/>
      <c r="J6160" s="53"/>
      <c r="K6160" s="53"/>
      <c r="L6160" s="270"/>
      <c r="M6160" s="55"/>
      <c r="N6160" s="53"/>
      <c r="O6160" s="87"/>
      <c r="P6160" s="53"/>
      <c r="Q6160" s="53"/>
      <c r="R6160" s="53"/>
      <c r="S6160" s="53"/>
      <c r="T6160" s="53"/>
      <c r="U6160" s="53"/>
      <c r="V6160" s="53"/>
      <c r="W6160" s="53"/>
      <c r="X6160" s="53"/>
      <c r="Y6160" s="53"/>
      <c r="Z6160" s="53"/>
      <c r="AA6160" s="53"/>
      <c r="AB6160" s="53"/>
      <c r="AC6160" s="53"/>
      <c r="AD6160" s="53"/>
      <c r="AE6160" s="53"/>
      <c r="AF6160" s="53"/>
      <c r="AG6160" s="53"/>
      <c r="AH6160" s="53"/>
      <c r="AI6160" s="53"/>
      <c r="AJ6160" s="53"/>
      <c r="AK6160" s="54"/>
    </row>
    <row r="6161" spans="2:37" x14ac:dyDescent="0.25">
      <c r="B6161" s="315"/>
      <c r="C6161" s="315"/>
      <c r="D6161" s="315"/>
      <c r="E6161" s="315"/>
      <c r="F6161" s="315"/>
      <c r="G6161" s="315"/>
      <c r="H6161" s="315"/>
      <c r="I6161" s="54"/>
      <c r="J6161" s="53"/>
      <c r="K6161" s="53"/>
      <c r="L6161" s="270"/>
      <c r="M6161" s="55"/>
      <c r="N6161" s="53"/>
      <c r="O6161" s="87"/>
      <c r="P6161" s="53"/>
      <c r="Q6161" s="53"/>
      <c r="R6161" s="53"/>
      <c r="S6161" s="53"/>
      <c r="T6161" s="53"/>
      <c r="U6161" s="53"/>
      <c r="V6161" s="53"/>
      <c r="W6161" s="53"/>
      <c r="X6161" s="53"/>
      <c r="Y6161" s="53"/>
      <c r="Z6161" s="53"/>
      <c r="AA6161" s="53"/>
      <c r="AB6161" s="53"/>
      <c r="AC6161" s="53"/>
      <c r="AD6161" s="53"/>
      <c r="AE6161" s="53"/>
      <c r="AF6161" s="53"/>
      <c r="AG6161" s="53"/>
      <c r="AH6161" s="53"/>
      <c r="AI6161" s="53"/>
      <c r="AJ6161" s="53"/>
      <c r="AK6161" s="54"/>
    </row>
    <row r="6162" spans="2:37" x14ac:dyDescent="0.25">
      <c r="B6162" s="315"/>
      <c r="C6162" s="315"/>
      <c r="D6162" s="315"/>
      <c r="E6162" s="315"/>
      <c r="F6162" s="315"/>
      <c r="G6162" s="315"/>
      <c r="H6162" s="315"/>
      <c r="I6162" s="54"/>
      <c r="J6162" s="53"/>
      <c r="K6162" s="53"/>
      <c r="L6162" s="270"/>
      <c r="M6162" s="55"/>
      <c r="N6162" s="53"/>
      <c r="O6162" s="87"/>
      <c r="P6162" s="53"/>
      <c r="Q6162" s="53"/>
      <c r="R6162" s="53"/>
      <c r="S6162" s="53"/>
      <c r="T6162" s="53"/>
      <c r="U6162" s="53"/>
      <c r="V6162" s="53"/>
      <c r="W6162" s="53"/>
      <c r="X6162" s="53"/>
      <c r="Y6162" s="53"/>
      <c r="Z6162" s="53"/>
      <c r="AA6162" s="53"/>
      <c r="AB6162" s="53"/>
      <c r="AC6162" s="53"/>
      <c r="AD6162" s="53"/>
      <c r="AE6162" s="53"/>
      <c r="AF6162" s="53"/>
      <c r="AG6162" s="53"/>
      <c r="AH6162" s="53"/>
      <c r="AI6162" s="53"/>
      <c r="AJ6162" s="53"/>
      <c r="AK6162" s="54"/>
    </row>
    <row r="6163" spans="2:37" x14ac:dyDescent="0.25">
      <c r="B6163" s="315"/>
      <c r="C6163" s="315"/>
      <c r="D6163" s="315"/>
      <c r="E6163" s="315"/>
      <c r="F6163" s="315"/>
      <c r="G6163" s="315"/>
      <c r="H6163" s="315"/>
      <c r="I6163" s="54"/>
      <c r="J6163" s="53"/>
      <c r="K6163" s="53"/>
      <c r="L6163" s="270"/>
      <c r="M6163" s="55"/>
      <c r="N6163" s="53"/>
      <c r="O6163" s="87"/>
      <c r="P6163" s="53"/>
      <c r="Q6163" s="53"/>
      <c r="R6163" s="53"/>
      <c r="S6163" s="53"/>
      <c r="T6163" s="53"/>
      <c r="U6163" s="53"/>
      <c r="V6163" s="53"/>
      <c r="W6163" s="53"/>
      <c r="X6163" s="53"/>
      <c r="Y6163" s="53"/>
      <c r="Z6163" s="53"/>
      <c r="AA6163" s="53"/>
      <c r="AB6163" s="53"/>
      <c r="AC6163" s="53"/>
      <c r="AD6163" s="53"/>
      <c r="AE6163" s="53"/>
      <c r="AF6163" s="53"/>
      <c r="AG6163" s="53"/>
      <c r="AH6163" s="53"/>
      <c r="AI6163" s="53"/>
      <c r="AJ6163" s="53"/>
      <c r="AK6163" s="54"/>
    </row>
    <row r="6164" spans="2:37" x14ac:dyDescent="0.25">
      <c r="B6164" s="315"/>
      <c r="C6164" s="315"/>
      <c r="D6164" s="315"/>
      <c r="E6164" s="315"/>
      <c r="F6164" s="315"/>
      <c r="G6164" s="315"/>
      <c r="H6164" s="315"/>
      <c r="I6164" s="54"/>
      <c r="J6164" s="53"/>
      <c r="K6164" s="53"/>
      <c r="L6164" s="270"/>
      <c r="M6164" s="55"/>
      <c r="N6164" s="53"/>
      <c r="O6164" s="87"/>
      <c r="P6164" s="53"/>
      <c r="Q6164" s="53"/>
      <c r="R6164" s="53"/>
      <c r="S6164" s="53"/>
      <c r="T6164" s="53"/>
      <c r="U6164" s="53"/>
      <c r="V6164" s="53"/>
      <c r="W6164" s="53"/>
      <c r="X6164" s="53"/>
      <c r="Y6164" s="53"/>
      <c r="Z6164" s="53"/>
      <c r="AA6164" s="53"/>
      <c r="AB6164" s="53"/>
      <c r="AC6164" s="53"/>
      <c r="AD6164" s="53"/>
      <c r="AE6164" s="53"/>
      <c r="AF6164" s="53"/>
      <c r="AG6164" s="53"/>
      <c r="AH6164" s="53"/>
      <c r="AI6164" s="53"/>
      <c r="AJ6164" s="53"/>
      <c r="AK6164" s="54"/>
    </row>
    <row r="6165" spans="2:37" x14ac:dyDescent="0.25">
      <c r="B6165" s="315"/>
      <c r="C6165" s="315"/>
      <c r="D6165" s="315"/>
      <c r="E6165" s="315"/>
      <c r="F6165" s="315"/>
      <c r="G6165" s="315"/>
      <c r="H6165" s="315"/>
      <c r="I6165" s="54"/>
      <c r="J6165" s="53"/>
      <c r="K6165" s="53"/>
      <c r="L6165" s="270"/>
      <c r="M6165" s="55"/>
      <c r="N6165" s="53"/>
      <c r="O6165" s="87"/>
      <c r="P6165" s="53"/>
      <c r="Q6165" s="53"/>
      <c r="R6165" s="53"/>
      <c r="S6165" s="53"/>
      <c r="T6165" s="53"/>
      <c r="U6165" s="53"/>
      <c r="V6165" s="53"/>
      <c r="W6165" s="53"/>
      <c r="X6165" s="53"/>
      <c r="Y6165" s="53"/>
      <c r="Z6165" s="53"/>
      <c r="AA6165" s="53"/>
      <c r="AB6165" s="53"/>
      <c r="AC6165" s="53"/>
      <c r="AD6165" s="53"/>
      <c r="AE6165" s="53"/>
      <c r="AF6165" s="53"/>
      <c r="AG6165" s="53"/>
      <c r="AH6165" s="53"/>
      <c r="AI6165" s="53"/>
      <c r="AJ6165" s="53"/>
      <c r="AK6165" s="54"/>
    </row>
    <row r="6166" spans="2:37" x14ac:dyDescent="0.25">
      <c r="B6166" s="315"/>
      <c r="C6166" s="315"/>
      <c r="D6166" s="315"/>
      <c r="E6166" s="315"/>
      <c r="F6166" s="315"/>
      <c r="G6166" s="315"/>
      <c r="H6166" s="315"/>
      <c r="I6166" s="54"/>
      <c r="J6166" s="53"/>
      <c r="K6166" s="53"/>
      <c r="L6166" s="270"/>
      <c r="M6166" s="55"/>
      <c r="N6166" s="53"/>
      <c r="O6166" s="87"/>
      <c r="P6166" s="53"/>
      <c r="Q6166" s="53"/>
      <c r="R6166" s="53"/>
      <c r="S6166" s="53"/>
      <c r="T6166" s="53"/>
      <c r="U6166" s="53"/>
      <c r="V6166" s="53"/>
      <c r="W6166" s="53"/>
      <c r="X6166" s="53"/>
      <c r="Y6166" s="53"/>
      <c r="Z6166" s="53"/>
      <c r="AA6166" s="53"/>
      <c r="AB6166" s="53"/>
      <c r="AC6166" s="53"/>
      <c r="AD6166" s="53"/>
      <c r="AE6166" s="53"/>
      <c r="AF6166" s="53"/>
      <c r="AG6166" s="53"/>
      <c r="AH6166" s="53"/>
      <c r="AI6166" s="53"/>
      <c r="AJ6166" s="53"/>
      <c r="AK6166" s="54"/>
    </row>
    <row r="6167" spans="2:37" x14ac:dyDescent="0.25">
      <c r="B6167" s="315"/>
      <c r="C6167" s="315"/>
      <c r="D6167" s="315"/>
      <c r="E6167" s="315"/>
      <c r="F6167" s="315"/>
      <c r="G6167" s="315"/>
      <c r="H6167" s="315"/>
      <c r="I6167" s="54"/>
      <c r="J6167" s="53"/>
      <c r="K6167" s="53"/>
      <c r="L6167" s="270"/>
      <c r="M6167" s="55"/>
      <c r="N6167" s="53"/>
      <c r="O6167" s="87"/>
      <c r="P6167" s="53"/>
      <c r="Q6167" s="53"/>
      <c r="R6167" s="53"/>
      <c r="S6167" s="53"/>
      <c r="T6167" s="53"/>
      <c r="U6167" s="53"/>
      <c r="V6167" s="53"/>
      <c r="W6167" s="53"/>
      <c r="X6167" s="53"/>
      <c r="Y6167" s="53"/>
      <c r="Z6167" s="53"/>
      <c r="AA6167" s="53"/>
      <c r="AB6167" s="53"/>
      <c r="AC6167" s="53"/>
      <c r="AD6167" s="53"/>
      <c r="AE6167" s="53"/>
      <c r="AF6167" s="53"/>
      <c r="AG6167" s="53"/>
      <c r="AH6167" s="53"/>
      <c r="AI6167" s="53"/>
      <c r="AJ6167" s="53"/>
      <c r="AK6167" s="54"/>
    </row>
    <row r="6168" spans="2:37" x14ac:dyDescent="0.25">
      <c r="B6168" s="315"/>
      <c r="C6168" s="315"/>
      <c r="D6168" s="315"/>
      <c r="E6168" s="315"/>
      <c r="F6168" s="315"/>
      <c r="G6168" s="315"/>
      <c r="H6168" s="315"/>
      <c r="I6168" s="54"/>
      <c r="J6168" s="53"/>
      <c r="K6168" s="53"/>
      <c r="L6168" s="270"/>
      <c r="M6168" s="55"/>
      <c r="N6168" s="53"/>
      <c r="O6168" s="87"/>
      <c r="P6168" s="53"/>
      <c r="Q6168" s="53"/>
      <c r="R6168" s="53"/>
      <c r="S6168" s="53"/>
      <c r="T6168" s="53"/>
      <c r="U6168" s="53"/>
      <c r="V6168" s="53"/>
      <c r="W6168" s="53"/>
      <c r="X6168" s="53"/>
      <c r="Y6168" s="53"/>
      <c r="Z6168" s="53"/>
      <c r="AA6168" s="53"/>
      <c r="AB6168" s="53"/>
      <c r="AC6168" s="53"/>
      <c r="AD6168" s="53"/>
      <c r="AE6168" s="53"/>
      <c r="AF6168" s="53"/>
      <c r="AG6168" s="53"/>
      <c r="AH6168" s="53"/>
      <c r="AI6168" s="53"/>
      <c r="AJ6168" s="53"/>
      <c r="AK6168" s="54"/>
    </row>
    <row r="6169" spans="2:37" x14ac:dyDescent="0.25">
      <c r="B6169" s="315"/>
      <c r="C6169" s="315"/>
      <c r="D6169" s="315"/>
      <c r="E6169" s="315"/>
      <c r="F6169" s="315"/>
      <c r="G6169" s="315"/>
      <c r="H6169" s="315"/>
      <c r="I6169" s="54"/>
      <c r="J6169" s="53"/>
      <c r="K6169" s="53"/>
      <c r="L6169" s="270"/>
      <c r="M6169" s="55"/>
      <c r="N6169" s="53"/>
      <c r="O6169" s="87"/>
      <c r="P6169" s="53"/>
      <c r="Q6169" s="53"/>
      <c r="R6169" s="53"/>
      <c r="S6169" s="53"/>
      <c r="T6169" s="53"/>
      <c r="U6169" s="53"/>
      <c r="V6169" s="53"/>
      <c r="W6169" s="53"/>
      <c r="X6169" s="53"/>
      <c r="Y6169" s="53"/>
      <c r="Z6169" s="53"/>
      <c r="AA6169" s="53"/>
      <c r="AB6169" s="53"/>
      <c r="AC6169" s="53"/>
      <c r="AD6169" s="53"/>
      <c r="AE6169" s="53"/>
      <c r="AF6169" s="53"/>
      <c r="AG6169" s="53"/>
      <c r="AH6169" s="53"/>
      <c r="AI6169" s="53"/>
      <c r="AJ6169" s="53"/>
      <c r="AK6169" s="54"/>
    </row>
    <row r="6170" spans="2:37" x14ac:dyDescent="0.25">
      <c r="B6170" s="315"/>
      <c r="C6170" s="315"/>
      <c r="D6170" s="315"/>
      <c r="E6170" s="315"/>
      <c r="F6170" s="315"/>
      <c r="G6170" s="315"/>
      <c r="H6170" s="315"/>
      <c r="I6170" s="54"/>
      <c r="J6170" s="53"/>
      <c r="K6170" s="53"/>
      <c r="L6170" s="270"/>
      <c r="M6170" s="55"/>
      <c r="N6170" s="53"/>
      <c r="O6170" s="87"/>
      <c r="P6170" s="53"/>
      <c r="Q6170" s="53"/>
      <c r="R6170" s="53"/>
      <c r="S6170" s="53"/>
      <c r="T6170" s="53"/>
      <c r="U6170" s="53"/>
      <c r="V6170" s="53"/>
      <c r="W6170" s="53"/>
      <c r="X6170" s="53"/>
      <c r="Y6170" s="53"/>
      <c r="Z6170" s="53"/>
      <c r="AA6170" s="53"/>
      <c r="AB6170" s="53"/>
      <c r="AC6170" s="53"/>
      <c r="AD6170" s="53"/>
      <c r="AE6170" s="53"/>
      <c r="AF6170" s="53"/>
      <c r="AG6170" s="53"/>
      <c r="AH6170" s="53"/>
      <c r="AI6170" s="53"/>
      <c r="AJ6170" s="53"/>
      <c r="AK6170" s="54"/>
    </row>
    <row r="6171" spans="2:37" x14ac:dyDescent="0.25">
      <c r="B6171" s="315"/>
      <c r="C6171" s="315"/>
      <c r="D6171" s="315"/>
      <c r="E6171" s="315"/>
      <c r="F6171" s="315"/>
      <c r="G6171" s="315"/>
      <c r="H6171" s="315"/>
      <c r="I6171" s="54"/>
      <c r="J6171" s="53"/>
      <c r="K6171" s="53"/>
      <c r="L6171" s="270"/>
      <c r="M6171" s="55"/>
      <c r="N6171" s="53"/>
      <c r="O6171" s="87"/>
      <c r="P6171" s="53"/>
      <c r="Q6171" s="53"/>
      <c r="R6171" s="53"/>
      <c r="S6171" s="53"/>
      <c r="T6171" s="53"/>
      <c r="U6171" s="53"/>
      <c r="V6171" s="53"/>
      <c r="W6171" s="53"/>
      <c r="X6171" s="53"/>
      <c r="Y6171" s="53"/>
      <c r="Z6171" s="53"/>
      <c r="AA6171" s="53"/>
      <c r="AB6171" s="53"/>
      <c r="AC6171" s="53"/>
      <c r="AD6171" s="53"/>
      <c r="AE6171" s="53"/>
      <c r="AF6171" s="53"/>
      <c r="AG6171" s="53"/>
      <c r="AH6171" s="53"/>
      <c r="AI6171" s="53"/>
      <c r="AJ6171" s="53"/>
      <c r="AK6171" s="54"/>
    </row>
    <row r="6172" spans="2:37" x14ac:dyDescent="0.25">
      <c r="B6172" s="315"/>
      <c r="C6172" s="315"/>
      <c r="D6172" s="315"/>
      <c r="E6172" s="315"/>
      <c r="F6172" s="315"/>
      <c r="G6172" s="315"/>
      <c r="H6172" s="315"/>
      <c r="I6172" s="54"/>
      <c r="J6172" s="53"/>
      <c r="K6172" s="53"/>
      <c r="L6172" s="270"/>
      <c r="M6172" s="55"/>
      <c r="N6172" s="53"/>
      <c r="O6172" s="87"/>
      <c r="P6172" s="53"/>
      <c r="Q6172" s="53"/>
      <c r="R6172" s="53"/>
      <c r="S6172" s="53"/>
      <c r="T6172" s="53"/>
      <c r="U6172" s="53"/>
      <c r="V6172" s="53"/>
      <c r="W6172" s="53"/>
      <c r="X6172" s="53"/>
      <c r="Y6172" s="53"/>
      <c r="Z6172" s="53"/>
      <c r="AA6172" s="53"/>
      <c r="AB6172" s="53"/>
      <c r="AC6172" s="53"/>
      <c r="AD6172" s="53"/>
      <c r="AE6172" s="53"/>
      <c r="AF6172" s="53"/>
      <c r="AG6172" s="53"/>
      <c r="AH6172" s="53"/>
      <c r="AI6172" s="53"/>
      <c r="AJ6172" s="53"/>
      <c r="AK6172" s="54"/>
    </row>
    <row r="6173" spans="2:37" x14ac:dyDescent="0.25">
      <c r="B6173" s="315"/>
      <c r="C6173" s="315"/>
      <c r="D6173" s="315"/>
      <c r="E6173" s="315"/>
      <c r="F6173" s="315"/>
      <c r="G6173" s="315"/>
      <c r="H6173" s="315"/>
      <c r="I6173" s="54"/>
      <c r="J6173" s="53"/>
      <c r="K6173" s="53"/>
      <c r="L6173" s="270"/>
      <c r="M6173" s="55"/>
      <c r="N6173" s="53"/>
      <c r="O6173" s="87"/>
      <c r="P6173" s="53"/>
      <c r="Q6173" s="53"/>
      <c r="R6173" s="53"/>
      <c r="S6173" s="53"/>
      <c r="T6173" s="53"/>
      <c r="U6173" s="53"/>
      <c r="V6173" s="53"/>
      <c r="W6173" s="53"/>
      <c r="X6173" s="53"/>
      <c r="Y6173" s="53"/>
      <c r="Z6173" s="53"/>
      <c r="AA6173" s="53"/>
      <c r="AB6173" s="53"/>
      <c r="AC6173" s="53"/>
      <c r="AD6173" s="53"/>
      <c r="AE6173" s="53"/>
      <c r="AF6173" s="53"/>
      <c r="AG6173" s="53"/>
      <c r="AH6173" s="53"/>
      <c r="AI6173" s="53"/>
      <c r="AJ6173" s="53"/>
      <c r="AK6173" s="54"/>
    </row>
    <row r="6174" spans="2:37" x14ac:dyDescent="0.25">
      <c r="B6174" s="315"/>
      <c r="C6174" s="315"/>
      <c r="D6174" s="315"/>
      <c r="E6174" s="315"/>
      <c r="F6174" s="315"/>
      <c r="G6174" s="315"/>
      <c r="H6174" s="315"/>
      <c r="I6174" s="54"/>
      <c r="J6174" s="53"/>
      <c r="K6174" s="53"/>
      <c r="L6174" s="270"/>
      <c r="M6174" s="55"/>
      <c r="N6174" s="53"/>
      <c r="O6174" s="87"/>
      <c r="P6174" s="53"/>
      <c r="Q6174" s="53"/>
      <c r="R6174" s="53"/>
      <c r="S6174" s="53"/>
      <c r="T6174" s="53"/>
      <c r="U6174" s="53"/>
      <c r="V6174" s="53"/>
      <c r="W6174" s="53"/>
      <c r="X6174" s="53"/>
      <c r="Y6174" s="53"/>
      <c r="Z6174" s="53"/>
      <c r="AA6174" s="53"/>
      <c r="AB6174" s="53"/>
      <c r="AC6174" s="53"/>
      <c r="AD6174" s="53"/>
      <c r="AE6174" s="53"/>
      <c r="AF6174" s="53"/>
      <c r="AG6174" s="53"/>
      <c r="AH6174" s="53"/>
      <c r="AI6174" s="53"/>
      <c r="AJ6174" s="53"/>
      <c r="AK6174" s="54"/>
    </row>
    <row r="6175" spans="2:37" x14ac:dyDescent="0.25">
      <c r="B6175" s="315"/>
      <c r="C6175" s="315"/>
      <c r="D6175" s="315"/>
      <c r="E6175" s="315"/>
      <c r="F6175" s="315"/>
      <c r="G6175" s="315"/>
      <c r="H6175" s="315"/>
      <c r="I6175" s="54"/>
      <c r="J6175" s="53"/>
      <c r="K6175" s="53"/>
      <c r="L6175" s="270"/>
      <c r="M6175" s="55"/>
      <c r="N6175" s="53"/>
      <c r="O6175" s="87"/>
      <c r="P6175" s="53"/>
      <c r="Q6175" s="53"/>
      <c r="R6175" s="53"/>
      <c r="S6175" s="53"/>
      <c r="T6175" s="53"/>
      <c r="U6175" s="53"/>
      <c r="V6175" s="53"/>
      <c r="W6175" s="53"/>
      <c r="X6175" s="53"/>
      <c r="Y6175" s="53"/>
      <c r="Z6175" s="53"/>
      <c r="AA6175" s="53"/>
      <c r="AB6175" s="53"/>
      <c r="AC6175" s="53"/>
      <c r="AD6175" s="53"/>
      <c r="AE6175" s="53"/>
      <c r="AF6175" s="53"/>
      <c r="AG6175" s="53"/>
      <c r="AH6175" s="53"/>
      <c r="AI6175" s="53"/>
      <c r="AJ6175" s="53"/>
      <c r="AK6175" s="54"/>
    </row>
    <row r="6176" spans="2:37" x14ac:dyDescent="0.25">
      <c r="B6176" s="315"/>
      <c r="C6176" s="315"/>
      <c r="D6176" s="315"/>
      <c r="E6176" s="315"/>
      <c r="F6176" s="315"/>
      <c r="G6176" s="315"/>
      <c r="H6176" s="315"/>
      <c r="I6176" s="54"/>
      <c r="J6176" s="53"/>
      <c r="K6176" s="53"/>
      <c r="L6176" s="270"/>
      <c r="M6176" s="55"/>
      <c r="N6176" s="53"/>
      <c r="O6176" s="87"/>
      <c r="P6176" s="53"/>
      <c r="Q6176" s="53"/>
      <c r="R6176" s="53"/>
      <c r="S6176" s="53"/>
      <c r="T6176" s="53"/>
      <c r="U6176" s="53"/>
      <c r="V6176" s="53"/>
      <c r="W6176" s="53"/>
      <c r="X6176" s="53"/>
      <c r="Y6176" s="53"/>
      <c r="Z6176" s="53"/>
      <c r="AA6176" s="53"/>
      <c r="AB6176" s="53"/>
      <c r="AC6176" s="53"/>
      <c r="AD6176" s="53"/>
      <c r="AE6176" s="53"/>
      <c r="AF6176" s="53"/>
      <c r="AG6176" s="53"/>
      <c r="AH6176" s="53"/>
      <c r="AI6176" s="53"/>
      <c r="AJ6176" s="53"/>
      <c r="AK6176" s="54"/>
    </row>
    <row r="6177" spans="2:37" x14ac:dyDescent="0.25">
      <c r="B6177" s="315"/>
      <c r="C6177" s="315"/>
      <c r="D6177" s="315"/>
      <c r="E6177" s="315"/>
      <c r="F6177" s="315"/>
      <c r="G6177" s="315"/>
      <c r="H6177" s="315"/>
      <c r="I6177" s="54"/>
      <c r="J6177" s="53"/>
      <c r="K6177" s="53"/>
      <c r="L6177" s="270"/>
      <c r="M6177" s="55"/>
      <c r="N6177" s="53"/>
      <c r="O6177" s="87"/>
      <c r="P6177" s="53"/>
      <c r="Q6177" s="53"/>
      <c r="R6177" s="53"/>
      <c r="S6177" s="53"/>
      <c r="T6177" s="53"/>
      <c r="U6177" s="53"/>
      <c r="V6177" s="53"/>
      <c r="W6177" s="53"/>
      <c r="X6177" s="53"/>
      <c r="Y6177" s="53"/>
      <c r="Z6177" s="53"/>
      <c r="AA6177" s="53"/>
      <c r="AB6177" s="53"/>
      <c r="AC6177" s="53"/>
      <c r="AD6177" s="53"/>
      <c r="AE6177" s="53"/>
      <c r="AF6177" s="53"/>
      <c r="AG6177" s="53"/>
      <c r="AH6177" s="53"/>
      <c r="AI6177" s="53"/>
      <c r="AJ6177" s="53"/>
      <c r="AK6177" s="54"/>
    </row>
    <row r="6178" spans="2:37" x14ac:dyDescent="0.25">
      <c r="B6178" s="315"/>
      <c r="C6178" s="315"/>
      <c r="D6178" s="315"/>
      <c r="E6178" s="315"/>
      <c r="F6178" s="315"/>
      <c r="G6178" s="315"/>
      <c r="H6178" s="315"/>
      <c r="I6178" s="54"/>
      <c r="J6178" s="53"/>
      <c r="K6178" s="53"/>
      <c r="L6178" s="270"/>
      <c r="M6178" s="55"/>
      <c r="N6178" s="53"/>
      <c r="O6178" s="87"/>
      <c r="P6178" s="53"/>
      <c r="Q6178" s="53"/>
      <c r="R6178" s="53"/>
      <c r="S6178" s="53"/>
      <c r="T6178" s="53"/>
      <c r="U6178" s="53"/>
      <c r="V6178" s="53"/>
      <c r="W6178" s="53"/>
      <c r="X6178" s="53"/>
      <c r="Y6178" s="53"/>
      <c r="Z6178" s="53"/>
      <c r="AA6178" s="53"/>
      <c r="AB6178" s="53"/>
      <c r="AC6178" s="53"/>
      <c r="AD6178" s="53"/>
      <c r="AE6178" s="53"/>
      <c r="AF6178" s="53"/>
      <c r="AG6178" s="53"/>
      <c r="AH6178" s="53"/>
      <c r="AI6178" s="53"/>
      <c r="AJ6178" s="53"/>
      <c r="AK6178" s="54"/>
    </row>
    <row r="6179" spans="2:37" x14ac:dyDescent="0.25">
      <c r="B6179" s="315"/>
      <c r="C6179" s="315"/>
      <c r="D6179" s="315"/>
      <c r="E6179" s="315"/>
      <c r="F6179" s="315"/>
      <c r="G6179" s="315"/>
      <c r="H6179" s="315"/>
      <c r="I6179" s="54"/>
      <c r="J6179" s="53"/>
      <c r="K6179" s="53"/>
      <c r="L6179" s="270"/>
      <c r="M6179" s="55"/>
      <c r="N6179" s="53"/>
      <c r="O6179" s="87"/>
      <c r="P6179" s="53"/>
      <c r="Q6179" s="53"/>
      <c r="R6179" s="53"/>
      <c r="S6179" s="53"/>
      <c r="T6179" s="53"/>
      <c r="U6179" s="53"/>
      <c r="V6179" s="53"/>
      <c r="W6179" s="53"/>
      <c r="X6179" s="53"/>
      <c r="Y6179" s="53"/>
      <c r="Z6179" s="53"/>
      <c r="AA6179" s="53"/>
      <c r="AB6179" s="53"/>
      <c r="AC6179" s="53"/>
      <c r="AD6179" s="53"/>
      <c r="AE6179" s="53"/>
      <c r="AF6179" s="53"/>
      <c r="AG6179" s="53"/>
      <c r="AH6179" s="53"/>
      <c r="AI6179" s="53"/>
      <c r="AJ6179" s="53"/>
      <c r="AK6179" s="54"/>
    </row>
    <row r="6180" spans="2:37" x14ac:dyDescent="0.25">
      <c r="B6180" s="315"/>
      <c r="C6180" s="315"/>
      <c r="D6180" s="315"/>
      <c r="E6180" s="315"/>
      <c r="F6180" s="315"/>
      <c r="G6180" s="315"/>
      <c r="H6180" s="315"/>
      <c r="I6180" s="54"/>
      <c r="J6180" s="53"/>
      <c r="K6180" s="53"/>
      <c r="L6180" s="270"/>
      <c r="M6180" s="55"/>
      <c r="N6180" s="53"/>
      <c r="O6180" s="87"/>
      <c r="P6180" s="53"/>
      <c r="Q6180" s="53"/>
      <c r="R6180" s="53"/>
      <c r="S6180" s="53"/>
      <c r="T6180" s="53"/>
      <c r="U6180" s="53"/>
      <c r="V6180" s="53"/>
      <c r="W6180" s="53"/>
      <c r="X6180" s="53"/>
      <c r="Y6180" s="53"/>
      <c r="Z6180" s="53"/>
      <c r="AA6180" s="53"/>
      <c r="AB6180" s="53"/>
      <c r="AC6180" s="53"/>
      <c r="AD6180" s="53"/>
      <c r="AE6180" s="53"/>
      <c r="AF6180" s="53"/>
      <c r="AG6180" s="53"/>
      <c r="AH6180" s="53"/>
      <c r="AI6180" s="53"/>
      <c r="AJ6180" s="53"/>
      <c r="AK6180" s="54"/>
    </row>
    <row r="6181" spans="2:37" x14ac:dyDescent="0.25">
      <c r="B6181" s="315"/>
      <c r="C6181" s="315"/>
      <c r="D6181" s="315"/>
      <c r="E6181" s="315"/>
      <c r="F6181" s="315"/>
      <c r="G6181" s="315"/>
      <c r="H6181" s="315"/>
      <c r="I6181" s="54"/>
      <c r="J6181" s="53"/>
      <c r="K6181" s="53"/>
      <c r="L6181" s="270"/>
      <c r="M6181" s="55"/>
      <c r="N6181" s="53"/>
      <c r="O6181" s="87"/>
      <c r="P6181" s="53"/>
      <c r="Q6181" s="53"/>
      <c r="R6181" s="53"/>
      <c r="S6181" s="53"/>
      <c r="T6181" s="53"/>
      <c r="U6181" s="53"/>
      <c r="V6181" s="53"/>
      <c r="W6181" s="53"/>
      <c r="X6181" s="53"/>
      <c r="Y6181" s="53"/>
      <c r="Z6181" s="53"/>
      <c r="AA6181" s="53"/>
      <c r="AB6181" s="53"/>
      <c r="AC6181" s="53"/>
      <c r="AD6181" s="53"/>
      <c r="AE6181" s="53"/>
      <c r="AF6181" s="53"/>
      <c r="AG6181" s="53"/>
      <c r="AH6181" s="53"/>
      <c r="AI6181" s="53"/>
      <c r="AJ6181" s="53"/>
      <c r="AK6181" s="54"/>
    </row>
    <row r="6182" spans="2:37" x14ac:dyDescent="0.25">
      <c r="B6182" s="315"/>
      <c r="C6182" s="315"/>
      <c r="D6182" s="315"/>
      <c r="E6182" s="315"/>
      <c r="F6182" s="315"/>
      <c r="G6182" s="315"/>
      <c r="H6182" s="315"/>
      <c r="I6182" s="54"/>
      <c r="J6182" s="53"/>
      <c r="K6182" s="53"/>
      <c r="L6182" s="270"/>
      <c r="M6182" s="55"/>
      <c r="N6182" s="53"/>
      <c r="O6182" s="87"/>
      <c r="P6182" s="53"/>
      <c r="Q6182" s="53"/>
      <c r="R6182" s="53"/>
      <c r="S6182" s="53"/>
      <c r="T6182" s="53"/>
      <c r="U6182" s="53"/>
      <c r="V6182" s="53"/>
      <c r="W6182" s="53"/>
      <c r="X6182" s="53"/>
      <c r="Y6182" s="53"/>
      <c r="Z6182" s="53"/>
      <c r="AA6182" s="53"/>
      <c r="AB6182" s="53"/>
      <c r="AC6182" s="53"/>
      <c r="AD6182" s="53"/>
      <c r="AE6182" s="53"/>
      <c r="AF6182" s="53"/>
      <c r="AG6182" s="53"/>
      <c r="AH6182" s="53"/>
      <c r="AI6182" s="53"/>
      <c r="AJ6182" s="53"/>
      <c r="AK6182" s="54"/>
    </row>
    <row r="6183" spans="2:37" x14ac:dyDescent="0.25">
      <c r="B6183" s="315"/>
      <c r="C6183" s="315"/>
      <c r="D6183" s="315"/>
      <c r="E6183" s="315"/>
      <c r="F6183" s="315"/>
      <c r="G6183" s="315"/>
      <c r="H6183" s="315"/>
      <c r="I6183" s="54"/>
      <c r="J6183" s="53"/>
      <c r="K6183" s="53"/>
      <c r="L6183" s="270"/>
      <c r="M6183" s="55"/>
      <c r="N6183" s="53"/>
      <c r="O6183" s="87"/>
      <c r="P6183" s="53"/>
      <c r="Q6183" s="53"/>
      <c r="R6183" s="53"/>
      <c r="S6183" s="53"/>
      <c r="T6183" s="53"/>
      <c r="U6183" s="53"/>
      <c r="V6183" s="53"/>
      <c r="W6183" s="53"/>
      <c r="X6183" s="53"/>
      <c r="Y6183" s="53"/>
      <c r="Z6183" s="53"/>
      <c r="AA6183" s="53"/>
      <c r="AB6183" s="53"/>
      <c r="AC6183" s="53"/>
      <c r="AD6183" s="53"/>
      <c r="AE6183" s="53"/>
      <c r="AF6183" s="53"/>
      <c r="AG6183" s="53"/>
      <c r="AH6183" s="53"/>
      <c r="AI6183" s="53"/>
      <c r="AJ6183" s="53"/>
      <c r="AK6183" s="54"/>
    </row>
    <row r="6184" spans="2:37" x14ac:dyDescent="0.25">
      <c r="B6184" s="315"/>
      <c r="C6184" s="315"/>
      <c r="D6184" s="315"/>
      <c r="E6184" s="315"/>
      <c r="F6184" s="315"/>
      <c r="G6184" s="315"/>
      <c r="H6184" s="315"/>
      <c r="I6184" s="54"/>
      <c r="J6184" s="53"/>
      <c r="K6184" s="53"/>
      <c r="L6184" s="270"/>
      <c r="M6184" s="55"/>
      <c r="N6184" s="53"/>
      <c r="O6184" s="87"/>
      <c r="P6184" s="53"/>
      <c r="Q6184" s="53"/>
      <c r="R6184" s="53"/>
      <c r="S6184" s="53"/>
      <c r="T6184" s="53"/>
      <c r="U6184" s="53"/>
      <c r="V6184" s="53"/>
      <c r="W6184" s="53"/>
      <c r="X6184" s="53"/>
      <c r="Y6184" s="53"/>
      <c r="Z6184" s="53"/>
      <c r="AA6184" s="53"/>
      <c r="AB6184" s="53"/>
      <c r="AC6184" s="53"/>
      <c r="AD6184" s="53"/>
      <c r="AE6184" s="53"/>
      <c r="AF6184" s="53"/>
      <c r="AG6184" s="53"/>
      <c r="AH6184" s="53"/>
      <c r="AI6184" s="53"/>
      <c r="AJ6184" s="53"/>
      <c r="AK6184" s="54"/>
    </row>
    <row r="6185" spans="2:37" x14ac:dyDescent="0.25">
      <c r="B6185" s="315"/>
      <c r="C6185" s="315"/>
      <c r="D6185" s="315"/>
      <c r="E6185" s="315"/>
      <c r="F6185" s="315"/>
      <c r="G6185" s="315"/>
      <c r="H6185" s="315"/>
      <c r="I6185" s="54"/>
      <c r="J6185" s="53"/>
      <c r="K6185" s="53"/>
      <c r="L6185" s="270"/>
      <c r="M6185" s="55"/>
      <c r="N6185" s="53"/>
      <c r="O6185" s="87"/>
      <c r="P6185" s="53"/>
      <c r="Q6185" s="53"/>
      <c r="R6185" s="53"/>
      <c r="S6185" s="53"/>
      <c r="T6185" s="53"/>
      <c r="U6185" s="53"/>
      <c r="V6185" s="53"/>
      <c r="W6185" s="53"/>
      <c r="X6185" s="53"/>
      <c r="Y6185" s="53"/>
      <c r="Z6185" s="53"/>
      <c r="AA6185" s="53"/>
      <c r="AB6185" s="53"/>
      <c r="AC6185" s="53"/>
      <c r="AD6185" s="53"/>
      <c r="AE6185" s="53"/>
      <c r="AF6185" s="53"/>
      <c r="AG6185" s="53"/>
      <c r="AH6185" s="53"/>
      <c r="AI6185" s="53"/>
      <c r="AJ6185" s="53"/>
      <c r="AK6185" s="54"/>
    </row>
    <row r="6186" spans="2:37" x14ac:dyDescent="0.25">
      <c r="B6186" s="315"/>
      <c r="C6186" s="315"/>
      <c r="D6186" s="315"/>
      <c r="E6186" s="315"/>
      <c r="F6186" s="315"/>
      <c r="G6186" s="315"/>
      <c r="H6186" s="315"/>
      <c r="I6186" s="54"/>
      <c r="J6186" s="53"/>
      <c r="K6186" s="53"/>
      <c r="L6186" s="270"/>
      <c r="M6186" s="55"/>
      <c r="N6186" s="53"/>
      <c r="O6186" s="87"/>
      <c r="P6186" s="53"/>
      <c r="Q6186" s="53"/>
      <c r="R6186" s="53"/>
      <c r="S6186" s="53"/>
      <c r="T6186" s="53"/>
      <c r="U6186" s="53"/>
      <c r="V6186" s="53"/>
      <c r="W6186" s="53"/>
      <c r="X6186" s="53"/>
      <c r="Y6186" s="53"/>
      <c r="Z6186" s="53"/>
      <c r="AA6186" s="53"/>
      <c r="AB6186" s="53"/>
      <c r="AC6186" s="53"/>
      <c r="AD6186" s="53"/>
      <c r="AE6186" s="53"/>
      <c r="AF6186" s="53"/>
      <c r="AG6186" s="53"/>
      <c r="AH6186" s="53"/>
      <c r="AI6186" s="53"/>
      <c r="AJ6186" s="53"/>
      <c r="AK6186" s="54"/>
    </row>
    <row r="6187" spans="2:37" x14ac:dyDescent="0.25">
      <c r="B6187" s="315"/>
      <c r="C6187" s="315"/>
      <c r="D6187" s="315"/>
      <c r="E6187" s="315"/>
      <c r="F6187" s="315"/>
      <c r="G6187" s="315"/>
      <c r="H6187" s="315"/>
      <c r="I6187" s="54"/>
      <c r="J6187" s="53"/>
      <c r="K6187" s="53"/>
      <c r="L6187" s="270"/>
      <c r="M6187" s="55"/>
      <c r="N6187" s="53"/>
      <c r="O6187" s="87"/>
      <c r="P6187" s="53"/>
      <c r="Q6187" s="53"/>
      <c r="R6187" s="53"/>
      <c r="S6187" s="53"/>
      <c r="T6187" s="53"/>
      <c r="U6187" s="53"/>
      <c r="V6187" s="53"/>
      <c r="W6187" s="53"/>
      <c r="X6187" s="53"/>
      <c r="Y6187" s="53"/>
      <c r="Z6187" s="53"/>
      <c r="AA6187" s="53"/>
      <c r="AB6187" s="53"/>
      <c r="AC6187" s="53"/>
      <c r="AD6187" s="53"/>
      <c r="AE6187" s="53"/>
      <c r="AF6187" s="53"/>
      <c r="AG6187" s="53"/>
      <c r="AH6187" s="53"/>
      <c r="AI6187" s="53"/>
      <c r="AJ6187" s="53"/>
      <c r="AK6187" s="54"/>
    </row>
    <row r="6188" spans="2:37" x14ac:dyDescent="0.25">
      <c r="B6188" s="315"/>
      <c r="C6188" s="315"/>
      <c r="D6188" s="315"/>
      <c r="E6188" s="315"/>
      <c r="F6188" s="315"/>
      <c r="G6188" s="315"/>
      <c r="H6188" s="315"/>
      <c r="I6188" s="54"/>
      <c r="J6188" s="53"/>
      <c r="K6188" s="53"/>
      <c r="L6188" s="270"/>
      <c r="M6188" s="55"/>
      <c r="N6188" s="53"/>
      <c r="O6188" s="87"/>
      <c r="P6188" s="53"/>
      <c r="Q6188" s="53"/>
      <c r="R6188" s="53"/>
      <c r="S6188" s="53"/>
      <c r="T6188" s="53"/>
      <c r="U6188" s="53"/>
      <c r="V6188" s="53"/>
      <c r="W6188" s="53"/>
      <c r="X6188" s="53"/>
      <c r="Y6188" s="53"/>
      <c r="Z6188" s="53"/>
      <c r="AA6188" s="53"/>
      <c r="AB6188" s="53"/>
      <c r="AC6188" s="53"/>
      <c r="AD6188" s="53"/>
      <c r="AE6188" s="53"/>
      <c r="AF6188" s="53"/>
      <c r="AG6188" s="53"/>
      <c r="AH6188" s="53"/>
      <c r="AI6188" s="53"/>
      <c r="AJ6188" s="53"/>
      <c r="AK6188" s="54"/>
    </row>
    <row r="6189" spans="2:37" x14ac:dyDescent="0.25">
      <c r="B6189" s="315"/>
      <c r="C6189" s="315"/>
      <c r="D6189" s="315"/>
      <c r="E6189" s="315"/>
      <c r="F6189" s="315"/>
      <c r="G6189" s="315"/>
      <c r="H6189" s="315"/>
      <c r="I6189" s="54"/>
      <c r="J6189" s="53"/>
      <c r="K6189" s="53"/>
      <c r="L6189" s="270"/>
      <c r="M6189" s="55"/>
      <c r="N6189" s="53"/>
      <c r="O6189" s="87"/>
      <c r="P6189" s="53"/>
      <c r="Q6189" s="53"/>
      <c r="R6189" s="53"/>
      <c r="S6189" s="53"/>
      <c r="T6189" s="53"/>
      <c r="U6189" s="53"/>
      <c r="V6189" s="53"/>
      <c r="W6189" s="53"/>
      <c r="X6189" s="53"/>
      <c r="Y6189" s="53"/>
      <c r="Z6189" s="53"/>
      <c r="AA6189" s="53"/>
      <c r="AB6189" s="53"/>
      <c r="AC6189" s="53"/>
      <c r="AD6189" s="53"/>
      <c r="AE6189" s="53"/>
      <c r="AF6189" s="53"/>
      <c r="AG6189" s="53"/>
      <c r="AH6189" s="53"/>
      <c r="AI6189" s="53"/>
      <c r="AJ6189" s="53"/>
      <c r="AK6189" s="54"/>
    </row>
    <row r="6190" spans="2:37" x14ac:dyDescent="0.25">
      <c r="B6190" s="315"/>
      <c r="C6190" s="315"/>
      <c r="D6190" s="315"/>
      <c r="E6190" s="315"/>
      <c r="F6190" s="315"/>
      <c r="G6190" s="315"/>
      <c r="H6190" s="315"/>
      <c r="I6190" s="54"/>
      <c r="J6190" s="53"/>
      <c r="K6190" s="53"/>
      <c r="L6190" s="270"/>
      <c r="M6190" s="55"/>
      <c r="N6190" s="53"/>
      <c r="O6190" s="87"/>
      <c r="P6190" s="53"/>
      <c r="Q6190" s="53"/>
      <c r="R6190" s="53"/>
      <c r="S6190" s="53"/>
      <c r="T6190" s="53"/>
      <c r="U6190" s="53"/>
      <c r="V6190" s="53"/>
      <c r="W6190" s="53"/>
      <c r="X6190" s="53"/>
      <c r="Y6190" s="53"/>
      <c r="Z6190" s="53"/>
      <c r="AA6190" s="53"/>
      <c r="AB6190" s="53"/>
      <c r="AC6190" s="53"/>
      <c r="AD6190" s="53"/>
      <c r="AE6190" s="53"/>
      <c r="AF6190" s="53"/>
      <c r="AG6190" s="53"/>
      <c r="AH6190" s="53"/>
      <c r="AI6190" s="53"/>
      <c r="AJ6190" s="53"/>
      <c r="AK6190" s="54"/>
    </row>
    <row r="6191" spans="2:37" x14ac:dyDescent="0.25">
      <c r="B6191" s="315"/>
      <c r="C6191" s="315"/>
      <c r="D6191" s="315"/>
      <c r="E6191" s="315"/>
      <c r="F6191" s="315"/>
      <c r="G6191" s="315"/>
      <c r="H6191" s="315"/>
      <c r="I6191" s="54"/>
      <c r="J6191" s="53"/>
      <c r="K6191" s="53"/>
      <c r="L6191" s="270"/>
      <c r="M6191" s="55"/>
      <c r="N6191" s="53"/>
      <c r="O6191" s="87"/>
      <c r="P6191" s="53"/>
      <c r="Q6191" s="53"/>
      <c r="R6191" s="53"/>
      <c r="S6191" s="53"/>
      <c r="T6191" s="53"/>
      <c r="U6191" s="53"/>
      <c r="V6191" s="53"/>
      <c r="W6191" s="53"/>
      <c r="X6191" s="53"/>
      <c r="Y6191" s="53"/>
      <c r="Z6191" s="53"/>
      <c r="AA6191" s="53"/>
      <c r="AB6191" s="53"/>
      <c r="AC6191" s="53"/>
      <c r="AD6191" s="53"/>
      <c r="AE6191" s="53"/>
      <c r="AF6191" s="53"/>
      <c r="AG6191" s="53"/>
      <c r="AH6191" s="53"/>
      <c r="AI6191" s="53"/>
      <c r="AJ6191" s="53"/>
      <c r="AK6191" s="54"/>
    </row>
    <row r="6192" spans="2:37" x14ac:dyDescent="0.25">
      <c r="B6192" s="315"/>
      <c r="C6192" s="315"/>
      <c r="D6192" s="315"/>
      <c r="E6192" s="315"/>
      <c r="F6192" s="315"/>
      <c r="G6192" s="315"/>
      <c r="H6192" s="315"/>
      <c r="I6192" s="54"/>
      <c r="J6192" s="53"/>
      <c r="K6192" s="53"/>
      <c r="L6192" s="270"/>
      <c r="M6192" s="55"/>
      <c r="N6192" s="53"/>
      <c r="O6192" s="87"/>
      <c r="P6192" s="53"/>
      <c r="Q6192" s="53"/>
      <c r="R6192" s="53"/>
      <c r="S6192" s="53"/>
      <c r="T6192" s="53"/>
      <c r="U6192" s="53"/>
      <c r="V6192" s="53"/>
      <c r="W6192" s="53"/>
      <c r="X6192" s="53"/>
      <c r="Y6192" s="53"/>
      <c r="Z6192" s="53"/>
      <c r="AA6192" s="53"/>
      <c r="AB6192" s="53"/>
      <c r="AC6192" s="53"/>
      <c r="AD6192" s="53"/>
      <c r="AE6192" s="53"/>
      <c r="AF6192" s="53"/>
      <c r="AG6192" s="53"/>
      <c r="AH6192" s="53"/>
      <c r="AI6192" s="53"/>
      <c r="AJ6192" s="53"/>
      <c r="AK6192" s="54"/>
    </row>
    <row r="6193" spans="2:37" x14ac:dyDescent="0.25">
      <c r="B6193" s="315"/>
      <c r="C6193" s="315"/>
      <c r="D6193" s="315"/>
      <c r="E6193" s="315"/>
      <c r="F6193" s="315"/>
      <c r="G6193" s="315"/>
      <c r="H6193" s="315"/>
      <c r="I6193" s="54"/>
      <c r="J6193" s="53"/>
      <c r="K6193" s="53"/>
      <c r="L6193" s="270"/>
      <c r="M6193" s="55"/>
      <c r="N6193" s="53"/>
      <c r="O6193" s="87"/>
      <c r="P6193" s="53"/>
      <c r="Q6193" s="53"/>
      <c r="R6193" s="53"/>
      <c r="S6193" s="53"/>
      <c r="T6193" s="53"/>
      <c r="U6193" s="53"/>
      <c r="V6193" s="53"/>
      <c r="W6193" s="53"/>
      <c r="X6193" s="53"/>
      <c r="Y6193" s="53"/>
      <c r="Z6193" s="53"/>
      <c r="AA6193" s="53"/>
      <c r="AB6193" s="53"/>
      <c r="AC6193" s="53"/>
      <c r="AD6193" s="53"/>
      <c r="AE6193" s="53"/>
      <c r="AF6193" s="53"/>
      <c r="AG6193" s="53"/>
      <c r="AH6193" s="53"/>
      <c r="AI6193" s="53"/>
      <c r="AJ6193" s="53"/>
      <c r="AK6193" s="54"/>
    </row>
    <row r="6194" spans="2:37" x14ac:dyDescent="0.25">
      <c r="B6194" s="315"/>
      <c r="C6194" s="315"/>
      <c r="D6194" s="315"/>
      <c r="E6194" s="315"/>
      <c r="F6194" s="315"/>
      <c r="G6194" s="315"/>
      <c r="H6194" s="315"/>
      <c r="I6194" s="54"/>
      <c r="J6194" s="53"/>
      <c r="K6194" s="53"/>
      <c r="L6194" s="270"/>
      <c r="M6194" s="55"/>
      <c r="N6194" s="53"/>
      <c r="O6194" s="87"/>
      <c r="P6194" s="53"/>
      <c r="Q6194" s="53"/>
      <c r="R6194" s="53"/>
      <c r="S6194" s="53"/>
      <c r="T6194" s="53"/>
      <c r="U6194" s="53"/>
      <c r="V6194" s="53"/>
      <c r="W6194" s="53"/>
      <c r="X6194" s="53"/>
      <c r="Y6194" s="53"/>
      <c r="Z6194" s="53"/>
      <c r="AA6194" s="53"/>
      <c r="AB6194" s="53"/>
      <c r="AC6194" s="53"/>
      <c r="AD6194" s="53"/>
      <c r="AE6194" s="53"/>
      <c r="AF6194" s="53"/>
      <c r="AG6194" s="53"/>
      <c r="AH6194" s="53"/>
      <c r="AI6194" s="53"/>
      <c r="AJ6194" s="53"/>
      <c r="AK6194" s="54"/>
    </row>
    <row r="6195" spans="2:37" x14ac:dyDescent="0.25">
      <c r="B6195" s="315"/>
      <c r="C6195" s="315"/>
      <c r="D6195" s="315"/>
      <c r="E6195" s="315"/>
      <c r="F6195" s="315"/>
      <c r="G6195" s="315"/>
      <c r="H6195" s="315"/>
      <c r="I6195" s="54"/>
      <c r="J6195" s="53"/>
      <c r="K6195" s="53"/>
      <c r="L6195" s="270"/>
      <c r="M6195" s="55"/>
      <c r="N6195" s="53"/>
      <c r="O6195" s="87"/>
      <c r="P6195" s="53"/>
      <c r="Q6195" s="53"/>
      <c r="R6195" s="53"/>
      <c r="S6195" s="53"/>
      <c r="T6195" s="53"/>
      <c r="U6195" s="53"/>
      <c r="V6195" s="53"/>
      <c r="W6195" s="53"/>
      <c r="X6195" s="53"/>
      <c r="Y6195" s="53"/>
      <c r="Z6195" s="53"/>
      <c r="AA6195" s="53"/>
      <c r="AB6195" s="53"/>
      <c r="AC6195" s="53"/>
      <c r="AD6195" s="53"/>
      <c r="AE6195" s="53"/>
      <c r="AF6195" s="53"/>
      <c r="AG6195" s="53"/>
      <c r="AH6195" s="53"/>
      <c r="AI6195" s="53"/>
      <c r="AJ6195" s="53"/>
      <c r="AK6195" s="54"/>
    </row>
    <row r="6196" spans="2:37" x14ac:dyDescent="0.25">
      <c r="B6196" s="315"/>
      <c r="C6196" s="315"/>
      <c r="D6196" s="315"/>
      <c r="E6196" s="315"/>
      <c r="F6196" s="315"/>
      <c r="G6196" s="315"/>
      <c r="H6196" s="315"/>
      <c r="I6196" s="54"/>
      <c r="J6196" s="53"/>
      <c r="K6196" s="53"/>
      <c r="L6196" s="270"/>
      <c r="M6196" s="55"/>
      <c r="N6196" s="53"/>
      <c r="O6196" s="87"/>
      <c r="P6196" s="53"/>
      <c r="Q6196" s="53"/>
      <c r="R6196" s="53"/>
      <c r="S6196" s="53"/>
      <c r="T6196" s="53"/>
      <c r="U6196" s="53"/>
      <c r="V6196" s="53"/>
      <c r="W6196" s="53"/>
      <c r="X6196" s="53"/>
      <c r="Y6196" s="53"/>
      <c r="Z6196" s="53"/>
      <c r="AA6196" s="53"/>
      <c r="AB6196" s="53"/>
      <c r="AC6196" s="53"/>
      <c r="AD6196" s="53"/>
      <c r="AE6196" s="53"/>
      <c r="AF6196" s="53"/>
      <c r="AG6196" s="53"/>
      <c r="AH6196" s="53"/>
      <c r="AI6196" s="53"/>
      <c r="AJ6196" s="53"/>
      <c r="AK6196" s="54"/>
    </row>
    <row r="6197" spans="2:37" x14ac:dyDescent="0.25">
      <c r="B6197" s="315"/>
      <c r="C6197" s="315"/>
      <c r="D6197" s="315"/>
      <c r="E6197" s="315"/>
      <c r="F6197" s="315"/>
      <c r="G6197" s="315"/>
      <c r="H6197" s="315"/>
      <c r="I6197" s="54"/>
      <c r="J6197" s="53"/>
      <c r="K6197" s="53"/>
      <c r="L6197" s="270"/>
      <c r="M6197" s="55"/>
      <c r="N6197" s="53"/>
      <c r="O6197" s="87"/>
      <c r="P6197" s="53"/>
      <c r="Q6197" s="53"/>
      <c r="R6197" s="53"/>
      <c r="S6197" s="53"/>
      <c r="T6197" s="53"/>
      <c r="U6197" s="53"/>
      <c r="V6197" s="53"/>
      <c r="W6197" s="53"/>
      <c r="X6197" s="53"/>
      <c r="Y6197" s="53"/>
      <c r="Z6197" s="53"/>
      <c r="AA6197" s="53"/>
      <c r="AB6197" s="53"/>
      <c r="AC6197" s="53"/>
      <c r="AD6197" s="53"/>
      <c r="AE6197" s="53"/>
      <c r="AF6197" s="53"/>
      <c r="AG6197" s="53"/>
      <c r="AH6197" s="53"/>
      <c r="AI6197" s="53"/>
      <c r="AJ6197" s="53"/>
      <c r="AK6197" s="54"/>
    </row>
    <row r="6198" spans="2:37" x14ac:dyDescent="0.25">
      <c r="B6198" s="315"/>
      <c r="C6198" s="315"/>
      <c r="D6198" s="315"/>
      <c r="E6198" s="315"/>
      <c r="F6198" s="315"/>
      <c r="G6198" s="315"/>
      <c r="H6198" s="315"/>
      <c r="I6198" s="54"/>
      <c r="J6198" s="53"/>
      <c r="K6198" s="53"/>
      <c r="L6198" s="270"/>
      <c r="M6198" s="55"/>
      <c r="N6198" s="53"/>
      <c r="O6198" s="87"/>
      <c r="P6198" s="53"/>
      <c r="Q6198" s="53"/>
      <c r="R6198" s="53"/>
      <c r="S6198" s="53"/>
      <c r="T6198" s="53"/>
      <c r="U6198" s="53"/>
      <c r="V6198" s="53"/>
      <c r="W6198" s="53"/>
      <c r="X6198" s="53"/>
      <c r="Y6198" s="53"/>
      <c r="Z6198" s="53"/>
      <c r="AA6198" s="53"/>
      <c r="AB6198" s="53"/>
      <c r="AC6198" s="53"/>
      <c r="AD6198" s="53"/>
      <c r="AE6198" s="53"/>
      <c r="AF6198" s="53"/>
      <c r="AG6198" s="53"/>
      <c r="AH6198" s="53"/>
      <c r="AI6198" s="53"/>
      <c r="AJ6198" s="53"/>
      <c r="AK6198" s="54"/>
    </row>
    <row r="6199" spans="2:37" x14ac:dyDescent="0.25">
      <c r="B6199" s="315"/>
      <c r="C6199" s="315"/>
      <c r="D6199" s="315"/>
      <c r="E6199" s="315"/>
      <c r="F6199" s="315"/>
      <c r="G6199" s="315"/>
      <c r="H6199" s="315"/>
      <c r="I6199" s="54"/>
      <c r="J6199" s="53"/>
      <c r="K6199" s="53"/>
      <c r="L6199" s="270"/>
      <c r="M6199" s="55"/>
      <c r="N6199" s="53"/>
      <c r="O6199" s="87"/>
      <c r="P6199" s="53"/>
      <c r="Q6199" s="53"/>
      <c r="R6199" s="53"/>
      <c r="S6199" s="53"/>
      <c r="T6199" s="53"/>
      <c r="U6199" s="53"/>
      <c r="V6199" s="53"/>
      <c r="W6199" s="53"/>
      <c r="X6199" s="53"/>
      <c r="Y6199" s="53"/>
      <c r="Z6199" s="53"/>
      <c r="AA6199" s="53"/>
      <c r="AB6199" s="53"/>
      <c r="AC6199" s="53"/>
      <c r="AD6199" s="53"/>
      <c r="AE6199" s="53"/>
      <c r="AF6199" s="53"/>
      <c r="AG6199" s="53"/>
      <c r="AH6199" s="53"/>
      <c r="AI6199" s="53"/>
      <c r="AJ6199" s="53"/>
      <c r="AK6199" s="54"/>
    </row>
    <row r="6200" spans="2:37" x14ac:dyDescent="0.25">
      <c r="B6200" s="315"/>
      <c r="C6200" s="315"/>
      <c r="D6200" s="315"/>
      <c r="E6200" s="315"/>
      <c r="F6200" s="315"/>
      <c r="G6200" s="315"/>
      <c r="H6200" s="315"/>
      <c r="I6200" s="54"/>
      <c r="J6200" s="53"/>
      <c r="K6200" s="53"/>
      <c r="L6200" s="270"/>
      <c r="M6200" s="55"/>
      <c r="N6200" s="53"/>
      <c r="O6200" s="87"/>
      <c r="P6200" s="53"/>
      <c r="Q6200" s="53"/>
      <c r="R6200" s="53"/>
      <c r="S6200" s="53"/>
      <c r="T6200" s="53"/>
      <c r="U6200" s="53"/>
      <c r="V6200" s="53"/>
      <c r="W6200" s="53"/>
      <c r="X6200" s="53"/>
      <c r="Y6200" s="53"/>
      <c r="Z6200" s="53"/>
      <c r="AA6200" s="53"/>
      <c r="AB6200" s="53"/>
      <c r="AC6200" s="53"/>
      <c r="AD6200" s="53"/>
      <c r="AE6200" s="53"/>
      <c r="AF6200" s="53"/>
      <c r="AG6200" s="53"/>
      <c r="AH6200" s="53"/>
      <c r="AI6200" s="53"/>
      <c r="AJ6200" s="53"/>
      <c r="AK6200" s="54"/>
    </row>
    <row r="6201" spans="2:37" x14ac:dyDescent="0.25">
      <c r="B6201" s="315"/>
      <c r="C6201" s="315"/>
      <c r="D6201" s="315"/>
      <c r="E6201" s="315"/>
      <c r="F6201" s="315"/>
      <c r="G6201" s="315"/>
      <c r="H6201" s="315"/>
      <c r="I6201" s="54"/>
      <c r="J6201" s="53"/>
      <c r="K6201" s="53"/>
      <c r="L6201" s="270"/>
      <c r="M6201" s="55"/>
      <c r="N6201" s="53"/>
      <c r="O6201" s="87"/>
      <c r="P6201" s="53"/>
      <c r="Q6201" s="53"/>
      <c r="R6201" s="53"/>
      <c r="S6201" s="53"/>
      <c r="T6201" s="53"/>
      <c r="U6201" s="53"/>
      <c r="V6201" s="53"/>
      <c r="W6201" s="53"/>
      <c r="X6201" s="53"/>
      <c r="Y6201" s="53"/>
      <c r="Z6201" s="53"/>
      <c r="AA6201" s="53"/>
      <c r="AB6201" s="53"/>
      <c r="AC6201" s="53"/>
      <c r="AD6201" s="53"/>
      <c r="AE6201" s="53"/>
      <c r="AF6201" s="53"/>
      <c r="AG6201" s="53"/>
      <c r="AH6201" s="53"/>
      <c r="AI6201" s="53"/>
      <c r="AJ6201" s="53"/>
      <c r="AK6201" s="54"/>
    </row>
    <row r="6202" spans="2:37" x14ac:dyDescent="0.25">
      <c r="B6202" s="315"/>
      <c r="C6202" s="315"/>
      <c r="D6202" s="315"/>
      <c r="E6202" s="315"/>
      <c r="F6202" s="315"/>
      <c r="G6202" s="315"/>
      <c r="H6202" s="315"/>
      <c r="I6202" s="54"/>
      <c r="J6202" s="53"/>
      <c r="K6202" s="53"/>
      <c r="L6202" s="270"/>
      <c r="M6202" s="55"/>
      <c r="N6202" s="53"/>
      <c r="O6202" s="87"/>
      <c r="P6202" s="53"/>
      <c r="Q6202" s="53"/>
      <c r="R6202" s="53"/>
      <c r="S6202" s="53"/>
      <c r="T6202" s="53"/>
      <c r="U6202" s="53"/>
      <c r="V6202" s="53"/>
      <c r="W6202" s="53"/>
      <c r="X6202" s="53"/>
      <c r="Y6202" s="53"/>
      <c r="Z6202" s="53"/>
      <c r="AA6202" s="53"/>
      <c r="AB6202" s="53"/>
      <c r="AC6202" s="53"/>
      <c r="AD6202" s="53"/>
      <c r="AE6202" s="53"/>
      <c r="AF6202" s="53"/>
      <c r="AG6202" s="53"/>
      <c r="AH6202" s="53"/>
      <c r="AI6202" s="53"/>
      <c r="AJ6202" s="53"/>
      <c r="AK6202" s="54"/>
    </row>
    <row r="6203" spans="2:37" x14ac:dyDescent="0.25">
      <c r="B6203" s="315"/>
      <c r="C6203" s="315"/>
      <c r="D6203" s="315"/>
      <c r="E6203" s="315"/>
      <c r="F6203" s="315"/>
      <c r="G6203" s="315"/>
      <c r="H6203" s="315"/>
      <c r="I6203" s="54"/>
      <c r="J6203" s="53"/>
      <c r="K6203" s="53"/>
      <c r="L6203" s="270"/>
      <c r="M6203" s="55"/>
      <c r="N6203" s="53"/>
      <c r="O6203" s="87"/>
      <c r="P6203" s="53"/>
      <c r="Q6203" s="53"/>
      <c r="R6203" s="53"/>
      <c r="S6203" s="53"/>
      <c r="T6203" s="53"/>
      <c r="U6203" s="53"/>
      <c r="V6203" s="53"/>
      <c r="W6203" s="53"/>
      <c r="X6203" s="53"/>
      <c r="Y6203" s="53"/>
      <c r="Z6203" s="53"/>
      <c r="AA6203" s="53"/>
      <c r="AB6203" s="53"/>
      <c r="AC6203" s="53"/>
      <c r="AD6203" s="53"/>
      <c r="AE6203" s="53"/>
      <c r="AF6203" s="53"/>
      <c r="AG6203" s="53"/>
      <c r="AH6203" s="53"/>
      <c r="AI6203" s="53"/>
      <c r="AJ6203" s="53"/>
      <c r="AK6203" s="54"/>
    </row>
    <row r="6204" spans="2:37" x14ac:dyDescent="0.25">
      <c r="B6204" s="315"/>
      <c r="C6204" s="315"/>
      <c r="D6204" s="315"/>
      <c r="E6204" s="315"/>
      <c r="F6204" s="315"/>
      <c r="G6204" s="315"/>
      <c r="H6204" s="315"/>
      <c r="I6204" s="54"/>
      <c r="J6204" s="53"/>
      <c r="K6204" s="53"/>
      <c r="L6204" s="270"/>
      <c r="M6204" s="55"/>
      <c r="N6204" s="53"/>
      <c r="O6204" s="87"/>
      <c r="P6204" s="53"/>
      <c r="Q6204" s="53"/>
      <c r="R6204" s="53"/>
      <c r="S6204" s="53"/>
      <c r="T6204" s="53"/>
      <c r="U6204" s="53"/>
      <c r="V6204" s="53"/>
      <c r="W6204" s="53"/>
      <c r="X6204" s="53"/>
      <c r="Y6204" s="53"/>
      <c r="Z6204" s="53"/>
      <c r="AA6204" s="53"/>
      <c r="AB6204" s="53"/>
      <c r="AC6204" s="53"/>
      <c r="AD6204" s="53"/>
      <c r="AE6204" s="53"/>
      <c r="AF6204" s="53"/>
      <c r="AG6204" s="53"/>
      <c r="AH6204" s="53"/>
      <c r="AI6204" s="53"/>
      <c r="AJ6204" s="53"/>
      <c r="AK6204" s="54"/>
    </row>
    <row r="6205" spans="2:37" x14ac:dyDescent="0.25">
      <c r="B6205" s="315"/>
      <c r="C6205" s="315"/>
      <c r="D6205" s="315"/>
      <c r="E6205" s="315"/>
      <c r="F6205" s="315"/>
      <c r="G6205" s="315"/>
      <c r="H6205" s="315"/>
      <c r="I6205" s="54"/>
      <c r="J6205" s="53"/>
      <c r="K6205" s="53"/>
      <c r="L6205" s="270"/>
      <c r="M6205" s="55"/>
      <c r="N6205" s="53"/>
      <c r="O6205" s="87"/>
      <c r="P6205" s="53"/>
      <c r="Q6205" s="53"/>
      <c r="R6205" s="53"/>
      <c r="S6205" s="53"/>
      <c r="T6205" s="53"/>
      <c r="U6205" s="53"/>
      <c r="V6205" s="53"/>
      <c r="W6205" s="53"/>
      <c r="X6205" s="53"/>
      <c r="Y6205" s="53"/>
      <c r="Z6205" s="53"/>
      <c r="AA6205" s="53"/>
      <c r="AB6205" s="53"/>
      <c r="AC6205" s="53"/>
      <c r="AD6205" s="53"/>
      <c r="AE6205" s="53"/>
      <c r="AF6205" s="53"/>
      <c r="AG6205" s="53"/>
      <c r="AH6205" s="53"/>
      <c r="AI6205" s="53"/>
      <c r="AJ6205" s="53"/>
      <c r="AK6205" s="54"/>
    </row>
    <row r="6206" spans="2:37" x14ac:dyDescent="0.25">
      <c r="B6206" s="315"/>
      <c r="C6206" s="315"/>
      <c r="D6206" s="315"/>
      <c r="E6206" s="315"/>
      <c r="F6206" s="315"/>
      <c r="G6206" s="315"/>
      <c r="H6206" s="315"/>
      <c r="I6206" s="54"/>
      <c r="J6206" s="53"/>
      <c r="K6206" s="53"/>
      <c r="L6206" s="270"/>
      <c r="M6206" s="55"/>
      <c r="N6206" s="53"/>
      <c r="O6206" s="87"/>
      <c r="P6206" s="53"/>
      <c r="Q6206" s="53"/>
      <c r="R6206" s="53"/>
      <c r="S6206" s="53"/>
      <c r="T6206" s="53"/>
      <c r="U6206" s="53"/>
      <c r="V6206" s="53"/>
      <c r="W6206" s="53"/>
      <c r="X6206" s="53"/>
      <c r="Y6206" s="53"/>
      <c r="Z6206" s="53"/>
      <c r="AA6206" s="53"/>
      <c r="AB6206" s="53"/>
      <c r="AC6206" s="53"/>
      <c r="AD6206" s="53"/>
      <c r="AE6206" s="53"/>
      <c r="AF6206" s="53"/>
      <c r="AG6206" s="53"/>
      <c r="AH6206" s="53"/>
      <c r="AI6206" s="53"/>
      <c r="AJ6206" s="53"/>
      <c r="AK6206" s="54"/>
    </row>
    <row r="6207" spans="2:37" x14ac:dyDescent="0.25">
      <c r="B6207" s="315"/>
      <c r="C6207" s="315"/>
      <c r="D6207" s="315"/>
      <c r="E6207" s="315"/>
      <c r="F6207" s="315"/>
      <c r="G6207" s="315"/>
      <c r="H6207" s="315"/>
      <c r="I6207" s="54"/>
      <c r="J6207" s="53"/>
      <c r="K6207" s="53"/>
      <c r="L6207" s="270"/>
      <c r="M6207" s="55"/>
      <c r="N6207" s="53"/>
      <c r="O6207" s="87"/>
      <c r="P6207" s="53"/>
      <c r="Q6207" s="53"/>
      <c r="R6207" s="53"/>
      <c r="S6207" s="53"/>
      <c r="T6207" s="53"/>
      <c r="U6207" s="53"/>
      <c r="V6207" s="53"/>
      <c r="W6207" s="53"/>
      <c r="X6207" s="53"/>
      <c r="Y6207" s="53"/>
      <c r="Z6207" s="53"/>
      <c r="AA6207" s="53"/>
      <c r="AB6207" s="53"/>
      <c r="AC6207" s="53"/>
      <c r="AD6207" s="53"/>
      <c r="AE6207" s="53"/>
      <c r="AF6207" s="53"/>
      <c r="AG6207" s="53"/>
      <c r="AH6207" s="53"/>
      <c r="AI6207" s="53"/>
      <c r="AJ6207" s="53"/>
      <c r="AK6207" s="54"/>
    </row>
    <row r="6208" spans="2:37" x14ac:dyDescent="0.25">
      <c r="B6208" s="315"/>
      <c r="C6208" s="315"/>
      <c r="D6208" s="315"/>
      <c r="E6208" s="315"/>
      <c r="F6208" s="315"/>
      <c r="G6208" s="315"/>
      <c r="H6208" s="315"/>
      <c r="I6208" s="54"/>
      <c r="J6208" s="53"/>
      <c r="K6208" s="53"/>
      <c r="L6208" s="270"/>
      <c r="M6208" s="55"/>
      <c r="N6208" s="53"/>
      <c r="O6208" s="87"/>
      <c r="P6208" s="53"/>
      <c r="Q6208" s="53"/>
      <c r="R6208" s="53"/>
      <c r="S6208" s="53"/>
      <c r="T6208" s="53"/>
      <c r="U6208" s="53"/>
      <c r="V6208" s="53"/>
      <c r="W6208" s="53"/>
      <c r="X6208" s="53"/>
      <c r="Y6208" s="53"/>
      <c r="Z6208" s="53"/>
      <c r="AA6208" s="53"/>
      <c r="AB6208" s="53"/>
      <c r="AC6208" s="53"/>
      <c r="AD6208" s="53"/>
      <c r="AE6208" s="53"/>
      <c r="AF6208" s="53"/>
      <c r="AG6208" s="53"/>
      <c r="AH6208" s="53"/>
      <c r="AI6208" s="53"/>
      <c r="AJ6208" s="53"/>
      <c r="AK6208" s="54"/>
    </row>
    <row r="6209" spans="2:37" x14ac:dyDescent="0.25">
      <c r="B6209" s="315"/>
      <c r="C6209" s="315"/>
      <c r="D6209" s="315"/>
      <c r="E6209" s="315"/>
      <c r="F6209" s="315"/>
      <c r="G6209" s="315"/>
      <c r="H6209" s="315"/>
      <c r="I6209" s="54"/>
      <c r="J6209" s="53"/>
      <c r="K6209" s="53"/>
      <c r="L6209" s="270"/>
      <c r="M6209" s="55"/>
      <c r="N6209" s="53"/>
      <c r="O6209" s="87"/>
      <c r="P6209" s="53"/>
      <c r="Q6209" s="53"/>
      <c r="R6209" s="53"/>
      <c r="S6209" s="53"/>
      <c r="T6209" s="53"/>
      <c r="U6209" s="53"/>
      <c r="V6209" s="53"/>
      <c r="W6209" s="53"/>
      <c r="X6209" s="53"/>
      <c r="Y6209" s="53"/>
      <c r="Z6209" s="53"/>
      <c r="AA6209" s="53"/>
      <c r="AB6209" s="53"/>
      <c r="AC6209" s="53"/>
      <c r="AD6209" s="53"/>
      <c r="AE6209" s="53"/>
      <c r="AF6209" s="53"/>
      <c r="AG6209" s="53"/>
      <c r="AH6209" s="53"/>
      <c r="AI6209" s="53"/>
      <c r="AJ6209" s="53"/>
      <c r="AK6209" s="54"/>
    </row>
    <row r="6210" spans="2:37" x14ac:dyDescent="0.25">
      <c r="B6210" s="315"/>
      <c r="C6210" s="315"/>
      <c r="D6210" s="315"/>
      <c r="E6210" s="315"/>
      <c r="F6210" s="315"/>
      <c r="G6210" s="315"/>
      <c r="H6210" s="315"/>
      <c r="I6210" s="54"/>
      <c r="J6210" s="53"/>
      <c r="K6210" s="53"/>
      <c r="L6210" s="270"/>
      <c r="M6210" s="55"/>
      <c r="N6210" s="53"/>
      <c r="O6210" s="87"/>
      <c r="P6210" s="53"/>
      <c r="Q6210" s="53"/>
      <c r="R6210" s="53"/>
      <c r="S6210" s="53"/>
      <c r="T6210" s="53"/>
      <c r="U6210" s="53"/>
      <c r="V6210" s="53"/>
      <c r="W6210" s="53"/>
      <c r="X6210" s="53"/>
      <c r="Y6210" s="53"/>
      <c r="Z6210" s="53"/>
      <c r="AA6210" s="53"/>
      <c r="AB6210" s="53"/>
      <c r="AC6210" s="53"/>
      <c r="AD6210" s="53"/>
      <c r="AE6210" s="53"/>
      <c r="AF6210" s="53"/>
      <c r="AG6210" s="53"/>
      <c r="AH6210" s="53"/>
      <c r="AI6210" s="53"/>
      <c r="AJ6210" s="53"/>
      <c r="AK6210" s="54"/>
    </row>
    <row r="6211" spans="2:37" x14ac:dyDescent="0.25">
      <c r="B6211" s="315"/>
      <c r="C6211" s="315"/>
      <c r="D6211" s="315"/>
      <c r="E6211" s="315"/>
      <c r="F6211" s="315"/>
      <c r="G6211" s="315"/>
      <c r="H6211" s="315"/>
      <c r="I6211" s="54"/>
      <c r="J6211" s="53"/>
      <c r="K6211" s="53"/>
      <c r="L6211" s="270"/>
      <c r="M6211" s="55"/>
      <c r="N6211" s="53"/>
      <c r="O6211" s="87"/>
      <c r="P6211" s="53"/>
      <c r="Q6211" s="53"/>
      <c r="R6211" s="53"/>
      <c r="S6211" s="53"/>
      <c r="T6211" s="53"/>
      <c r="U6211" s="53"/>
      <c r="V6211" s="53"/>
      <c r="W6211" s="53"/>
      <c r="X6211" s="53"/>
      <c r="Y6211" s="53"/>
      <c r="Z6211" s="53"/>
      <c r="AA6211" s="53"/>
      <c r="AB6211" s="53"/>
      <c r="AC6211" s="53"/>
      <c r="AD6211" s="53"/>
      <c r="AE6211" s="53"/>
      <c r="AF6211" s="53"/>
      <c r="AG6211" s="53"/>
      <c r="AH6211" s="53"/>
      <c r="AI6211" s="53"/>
      <c r="AJ6211" s="53"/>
      <c r="AK6211" s="54"/>
    </row>
    <row r="6212" spans="2:37" x14ac:dyDescent="0.25">
      <c r="B6212" s="315"/>
      <c r="C6212" s="315"/>
      <c r="D6212" s="315"/>
      <c r="E6212" s="315"/>
      <c r="F6212" s="315"/>
      <c r="G6212" s="315"/>
      <c r="H6212" s="315"/>
      <c r="I6212" s="54"/>
      <c r="J6212" s="53"/>
      <c r="K6212" s="53"/>
      <c r="L6212" s="270"/>
      <c r="M6212" s="55"/>
      <c r="N6212" s="53"/>
      <c r="O6212" s="87"/>
      <c r="P6212" s="53"/>
      <c r="Q6212" s="53"/>
      <c r="R6212" s="53"/>
      <c r="S6212" s="53"/>
      <c r="T6212" s="53"/>
      <c r="U6212" s="53"/>
      <c r="V6212" s="53"/>
      <c r="W6212" s="53"/>
      <c r="X6212" s="53"/>
      <c r="Y6212" s="53"/>
      <c r="Z6212" s="53"/>
      <c r="AA6212" s="53"/>
      <c r="AB6212" s="53"/>
      <c r="AC6212" s="53"/>
      <c r="AD6212" s="53"/>
      <c r="AE6212" s="53"/>
      <c r="AF6212" s="53"/>
      <c r="AG6212" s="53"/>
      <c r="AH6212" s="53"/>
      <c r="AI6212" s="53"/>
      <c r="AJ6212" s="53"/>
      <c r="AK6212" s="54"/>
    </row>
    <row r="6213" spans="2:37" x14ac:dyDescent="0.25">
      <c r="B6213" s="315"/>
      <c r="C6213" s="315"/>
      <c r="D6213" s="315"/>
      <c r="E6213" s="315"/>
      <c r="F6213" s="315"/>
      <c r="G6213" s="315"/>
      <c r="H6213" s="315"/>
      <c r="I6213" s="54"/>
      <c r="J6213" s="53"/>
      <c r="K6213" s="53"/>
      <c r="L6213" s="270"/>
      <c r="M6213" s="55"/>
      <c r="N6213" s="53"/>
      <c r="O6213" s="87"/>
      <c r="P6213" s="53"/>
      <c r="Q6213" s="53"/>
      <c r="R6213" s="53"/>
      <c r="S6213" s="53"/>
      <c r="T6213" s="53"/>
      <c r="U6213" s="53"/>
      <c r="V6213" s="53"/>
      <c r="W6213" s="53"/>
      <c r="X6213" s="53"/>
      <c r="Y6213" s="53"/>
      <c r="Z6213" s="53"/>
      <c r="AA6213" s="53"/>
      <c r="AB6213" s="53"/>
      <c r="AC6213" s="53"/>
      <c r="AD6213" s="53"/>
      <c r="AE6213" s="53"/>
      <c r="AF6213" s="53"/>
      <c r="AG6213" s="53"/>
      <c r="AH6213" s="53"/>
      <c r="AI6213" s="53"/>
      <c r="AJ6213" s="53"/>
      <c r="AK6213" s="54"/>
    </row>
    <row r="6214" spans="2:37" x14ac:dyDescent="0.25">
      <c r="B6214" s="315"/>
      <c r="C6214" s="315"/>
      <c r="D6214" s="315"/>
      <c r="E6214" s="315"/>
      <c r="F6214" s="315"/>
      <c r="G6214" s="315"/>
      <c r="H6214" s="315"/>
      <c r="I6214" s="54"/>
      <c r="J6214" s="53"/>
      <c r="K6214" s="53"/>
      <c r="L6214" s="270"/>
      <c r="M6214" s="55"/>
      <c r="N6214" s="53"/>
      <c r="O6214" s="87"/>
      <c r="P6214" s="53"/>
      <c r="Q6214" s="53"/>
      <c r="R6214" s="53"/>
      <c r="S6214" s="53"/>
      <c r="T6214" s="53"/>
      <c r="U6214" s="53"/>
      <c r="V6214" s="53"/>
      <c r="W6214" s="53"/>
      <c r="X6214" s="53"/>
      <c r="Y6214" s="53"/>
      <c r="Z6214" s="53"/>
      <c r="AA6214" s="53"/>
      <c r="AB6214" s="53"/>
      <c r="AC6214" s="53"/>
      <c r="AD6214" s="53"/>
      <c r="AE6214" s="53"/>
      <c r="AF6214" s="53"/>
      <c r="AG6214" s="53"/>
      <c r="AH6214" s="53"/>
      <c r="AI6214" s="53"/>
      <c r="AJ6214" s="53"/>
      <c r="AK6214" s="54"/>
    </row>
    <row r="6215" spans="2:37" x14ac:dyDescent="0.25">
      <c r="B6215" s="315"/>
      <c r="C6215" s="315"/>
      <c r="D6215" s="315"/>
      <c r="E6215" s="315"/>
      <c r="F6215" s="315"/>
      <c r="G6215" s="315"/>
      <c r="H6215" s="315"/>
      <c r="I6215" s="54"/>
      <c r="J6215" s="53"/>
      <c r="K6215" s="53"/>
      <c r="L6215" s="270"/>
      <c r="M6215" s="55"/>
      <c r="N6215" s="53"/>
      <c r="O6215" s="87"/>
      <c r="P6215" s="53"/>
      <c r="Q6215" s="53"/>
      <c r="R6215" s="53"/>
      <c r="S6215" s="53"/>
      <c r="T6215" s="53"/>
      <c r="U6215" s="53"/>
      <c r="V6215" s="53"/>
      <c r="W6215" s="53"/>
      <c r="X6215" s="53"/>
      <c r="Y6215" s="53"/>
      <c r="Z6215" s="53"/>
      <c r="AA6215" s="53"/>
      <c r="AB6215" s="53"/>
      <c r="AC6215" s="53"/>
      <c r="AD6215" s="53"/>
      <c r="AE6215" s="53"/>
      <c r="AF6215" s="53"/>
      <c r="AG6215" s="53"/>
      <c r="AH6215" s="53"/>
      <c r="AI6215" s="53"/>
      <c r="AJ6215" s="53"/>
      <c r="AK6215" s="54"/>
    </row>
    <row r="6216" spans="2:37" x14ac:dyDescent="0.25">
      <c r="B6216" s="315"/>
      <c r="C6216" s="315"/>
      <c r="D6216" s="315"/>
      <c r="E6216" s="315"/>
      <c r="F6216" s="315"/>
      <c r="G6216" s="315"/>
      <c r="H6216" s="315"/>
      <c r="I6216" s="54"/>
      <c r="J6216" s="53"/>
      <c r="K6216" s="53"/>
      <c r="L6216" s="270"/>
      <c r="M6216" s="55"/>
      <c r="N6216" s="53"/>
      <c r="O6216" s="87"/>
      <c r="P6216" s="53"/>
      <c r="Q6216" s="53"/>
      <c r="R6216" s="53"/>
      <c r="S6216" s="53"/>
      <c r="T6216" s="53"/>
      <c r="U6216" s="53"/>
      <c r="V6216" s="53"/>
      <c r="W6216" s="53"/>
      <c r="X6216" s="53"/>
      <c r="Y6216" s="53"/>
      <c r="Z6216" s="53"/>
      <c r="AA6216" s="53"/>
      <c r="AB6216" s="53"/>
      <c r="AC6216" s="53"/>
      <c r="AD6216" s="53"/>
      <c r="AE6216" s="53"/>
      <c r="AF6216" s="53"/>
      <c r="AG6216" s="53"/>
      <c r="AH6216" s="53"/>
      <c r="AI6216" s="53"/>
      <c r="AJ6216" s="53"/>
      <c r="AK6216" s="54"/>
    </row>
    <row r="6217" spans="2:37" x14ac:dyDescent="0.25">
      <c r="B6217" s="315"/>
      <c r="C6217" s="315"/>
      <c r="D6217" s="315"/>
      <c r="E6217" s="315"/>
      <c r="F6217" s="315"/>
      <c r="G6217" s="315"/>
      <c r="H6217" s="315"/>
      <c r="I6217" s="54"/>
      <c r="J6217" s="53"/>
      <c r="K6217" s="53"/>
      <c r="L6217" s="270"/>
      <c r="M6217" s="55"/>
      <c r="N6217" s="53"/>
      <c r="O6217" s="87"/>
      <c r="P6217" s="53"/>
      <c r="Q6217" s="53"/>
      <c r="R6217" s="53"/>
      <c r="S6217" s="53"/>
      <c r="T6217" s="53"/>
      <c r="U6217" s="53"/>
      <c r="V6217" s="53"/>
      <c r="W6217" s="53"/>
      <c r="X6217" s="53"/>
      <c r="Y6217" s="53"/>
      <c r="Z6217" s="53"/>
      <c r="AA6217" s="53"/>
      <c r="AB6217" s="53"/>
      <c r="AC6217" s="53"/>
      <c r="AD6217" s="53"/>
      <c r="AE6217" s="53"/>
      <c r="AF6217" s="53"/>
      <c r="AG6217" s="53"/>
      <c r="AH6217" s="53"/>
      <c r="AI6217" s="53"/>
      <c r="AJ6217" s="53"/>
      <c r="AK6217" s="54"/>
    </row>
    <row r="6218" spans="2:37" x14ac:dyDescent="0.25">
      <c r="B6218" s="315"/>
      <c r="C6218" s="315"/>
      <c r="D6218" s="315"/>
      <c r="E6218" s="315"/>
      <c r="F6218" s="315"/>
      <c r="G6218" s="315"/>
      <c r="H6218" s="315"/>
      <c r="I6218" s="54"/>
      <c r="J6218" s="53"/>
      <c r="K6218" s="53"/>
      <c r="L6218" s="270"/>
      <c r="M6218" s="55"/>
      <c r="N6218" s="53"/>
      <c r="O6218" s="87"/>
      <c r="P6218" s="53"/>
      <c r="Q6218" s="53"/>
      <c r="R6218" s="53"/>
      <c r="S6218" s="53"/>
      <c r="T6218" s="53"/>
      <c r="U6218" s="53"/>
      <c r="V6218" s="53"/>
      <c r="W6218" s="53"/>
      <c r="X6218" s="53"/>
      <c r="Y6218" s="53"/>
      <c r="Z6218" s="53"/>
      <c r="AA6218" s="53"/>
      <c r="AB6218" s="53"/>
      <c r="AC6218" s="53"/>
      <c r="AD6218" s="53"/>
      <c r="AE6218" s="53"/>
      <c r="AF6218" s="53"/>
      <c r="AG6218" s="53"/>
      <c r="AH6218" s="53"/>
      <c r="AI6218" s="53"/>
      <c r="AJ6218" s="53"/>
      <c r="AK6218" s="54"/>
    </row>
    <row r="6219" spans="2:37" x14ac:dyDescent="0.25">
      <c r="B6219" s="315"/>
      <c r="C6219" s="315"/>
      <c r="D6219" s="315"/>
      <c r="E6219" s="315"/>
      <c r="F6219" s="315"/>
      <c r="G6219" s="315"/>
      <c r="H6219" s="315"/>
      <c r="I6219" s="54"/>
      <c r="J6219" s="53"/>
      <c r="K6219" s="53"/>
      <c r="L6219" s="270"/>
      <c r="M6219" s="55"/>
      <c r="N6219" s="53"/>
      <c r="O6219" s="87"/>
      <c r="P6219" s="53"/>
      <c r="Q6219" s="53"/>
      <c r="R6219" s="53"/>
      <c r="S6219" s="53"/>
      <c r="T6219" s="53"/>
      <c r="U6219" s="53"/>
      <c r="V6219" s="53"/>
      <c r="W6219" s="53"/>
      <c r="X6219" s="53"/>
      <c r="Y6219" s="53"/>
      <c r="Z6219" s="53"/>
      <c r="AA6219" s="53"/>
      <c r="AB6219" s="53"/>
      <c r="AC6219" s="53"/>
      <c r="AD6219" s="53"/>
      <c r="AE6219" s="53"/>
      <c r="AF6219" s="53"/>
      <c r="AG6219" s="53"/>
      <c r="AH6219" s="53"/>
      <c r="AI6219" s="53"/>
      <c r="AJ6219" s="53"/>
      <c r="AK6219" s="54"/>
    </row>
    <row r="6220" spans="2:37" x14ac:dyDescent="0.25">
      <c r="B6220" s="315"/>
      <c r="C6220" s="315"/>
      <c r="D6220" s="315"/>
      <c r="E6220" s="315"/>
      <c r="F6220" s="315"/>
      <c r="G6220" s="315"/>
      <c r="H6220" s="315"/>
      <c r="I6220" s="54"/>
      <c r="J6220" s="53"/>
      <c r="K6220" s="53"/>
      <c r="L6220" s="270"/>
      <c r="M6220" s="55"/>
      <c r="N6220" s="53"/>
      <c r="O6220" s="87"/>
      <c r="P6220" s="53"/>
      <c r="Q6220" s="53"/>
      <c r="R6220" s="53"/>
      <c r="S6220" s="53"/>
      <c r="T6220" s="53"/>
      <c r="U6220" s="53"/>
      <c r="V6220" s="53"/>
      <c r="W6220" s="53"/>
      <c r="X6220" s="53"/>
      <c r="Y6220" s="53"/>
      <c r="Z6220" s="53"/>
      <c r="AA6220" s="53"/>
      <c r="AB6220" s="53"/>
      <c r="AC6220" s="53"/>
      <c r="AD6220" s="53"/>
      <c r="AE6220" s="53"/>
      <c r="AF6220" s="53"/>
      <c r="AG6220" s="53"/>
      <c r="AH6220" s="53"/>
      <c r="AI6220" s="53"/>
      <c r="AJ6220" s="53"/>
      <c r="AK6220" s="54"/>
    </row>
    <row r="6221" spans="2:37" x14ac:dyDescent="0.25">
      <c r="B6221" s="315"/>
      <c r="C6221" s="315"/>
      <c r="D6221" s="315"/>
      <c r="E6221" s="315"/>
      <c r="F6221" s="315"/>
      <c r="G6221" s="315"/>
      <c r="H6221" s="315"/>
      <c r="I6221" s="54"/>
      <c r="J6221" s="53"/>
      <c r="K6221" s="53"/>
      <c r="L6221" s="270"/>
      <c r="M6221" s="55"/>
      <c r="N6221" s="53"/>
      <c r="O6221" s="87"/>
      <c r="P6221" s="53"/>
      <c r="Q6221" s="53"/>
      <c r="R6221" s="53"/>
      <c r="S6221" s="53"/>
      <c r="T6221" s="53"/>
      <c r="U6221" s="53"/>
      <c r="V6221" s="53"/>
      <c r="W6221" s="53"/>
      <c r="X6221" s="53"/>
      <c r="Y6221" s="53"/>
      <c r="Z6221" s="53"/>
      <c r="AA6221" s="53"/>
      <c r="AB6221" s="53"/>
      <c r="AC6221" s="53"/>
      <c r="AD6221" s="53"/>
      <c r="AE6221" s="53"/>
      <c r="AF6221" s="53"/>
      <c r="AG6221" s="53"/>
      <c r="AH6221" s="53"/>
      <c r="AI6221" s="53"/>
      <c r="AJ6221" s="53"/>
      <c r="AK6221" s="54"/>
    </row>
    <row r="6222" spans="2:37" x14ac:dyDescent="0.25">
      <c r="B6222" s="315"/>
      <c r="C6222" s="315"/>
      <c r="D6222" s="315"/>
      <c r="E6222" s="315"/>
      <c r="F6222" s="315"/>
      <c r="G6222" s="315"/>
      <c r="H6222" s="315"/>
      <c r="I6222" s="54"/>
      <c r="J6222" s="53"/>
      <c r="K6222" s="53"/>
      <c r="L6222" s="270"/>
      <c r="M6222" s="55"/>
      <c r="N6222" s="53"/>
      <c r="O6222" s="87"/>
      <c r="P6222" s="53"/>
      <c r="Q6222" s="53"/>
      <c r="R6222" s="53"/>
      <c r="S6222" s="53"/>
      <c r="T6222" s="53"/>
      <c r="U6222" s="53"/>
      <c r="V6222" s="53"/>
      <c r="W6222" s="53"/>
      <c r="X6222" s="53"/>
      <c r="Y6222" s="53"/>
      <c r="Z6222" s="53"/>
      <c r="AA6222" s="53"/>
      <c r="AB6222" s="53"/>
      <c r="AC6222" s="53"/>
      <c r="AD6222" s="53"/>
      <c r="AE6222" s="53"/>
      <c r="AF6222" s="53"/>
      <c r="AG6222" s="53"/>
      <c r="AH6222" s="53"/>
      <c r="AI6222" s="53"/>
      <c r="AJ6222" s="53"/>
      <c r="AK6222" s="54"/>
    </row>
    <row r="6223" spans="2:37" x14ac:dyDescent="0.25">
      <c r="B6223" s="315"/>
      <c r="C6223" s="315"/>
      <c r="D6223" s="315"/>
      <c r="E6223" s="315"/>
      <c r="F6223" s="315"/>
      <c r="G6223" s="315"/>
      <c r="H6223" s="315"/>
      <c r="I6223" s="54"/>
      <c r="J6223" s="53"/>
      <c r="K6223" s="53"/>
      <c r="L6223" s="270"/>
      <c r="M6223" s="55"/>
      <c r="N6223" s="53"/>
      <c r="O6223" s="87"/>
      <c r="P6223" s="53"/>
      <c r="Q6223" s="53"/>
      <c r="R6223" s="53"/>
      <c r="S6223" s="53"/>
      <c r="T6223" s="53"/>
      <c r="U6223" s="53"/>
      <c r="V6223" s="53"/>
      <c r="W6223" s="53"/>
      <c r="X6223" s="53"/>
      <c r="Y6223" s="53"/>
      <c r="Z6223" s="53"/>
      <c r="AA6223" s="53"/>
      <c r="AB6223" s="53"/>
      <c r="AC6223" s="53"/>
      <c r="AD6223" s="53"/>
      <c r="AE6223" s="53"/>
      <c r="AF6223" s="53"/>
      <c r="AG6223" s="53"/>
      <c r="AH6223" s="53"/>
      <c r="AI6223" s="53"/>
      <c r="AJ6223" s="53"/>
      <c r="AK6223" s="54"/>
    </row>
    <row r="6224" spans="2:37" x14ac:dyDescent="0.25">
      <c r="B6224" s="315"/>
      <c r="C6224" s="315"/>
      <c r="D6224" s="315"/>
      <c r="E6224" s="315"/>
      <c r="F6224" s="315"/>
      <c r="G6224" s="315"/>
      <c r="H6224" s="315"/>
      <c r="I6224" s="54"/>
      <c r="J6224" s="53"/>
      <c r="K6224" s="53"/>
      <c r="L6224" s="270"/>
      <c r="M6224" s="55"/>
      <c r="N6224" s="53"/>
      <c r="O6224" s="87"/>
      <c r="P6224" s="53"/>
      <c r="Q6224" s="53"/>
      <c r="R6224" s="53"/>
      <c r="S6224" s="53"/>
      <c r="T6224" s="53"/>
      <c r="U6224" s="53"/>
      <c r="V6224" s="53"/>
      <c r="W6224" s="53"/>
      <c r="X6224" s="53"/>
      <c r="Y6224" s="53"/>
      <c r="Z6224" s="53"/>
      <c r="AA6224" s="53"/>
      <c r="AB6224" s="53"/>
      <c r="AC6224" s="53"/>
      <c r="AD6224" s="53"/>
      <c r="AE6224" s="53"/>
      <c r="AF6224" s="53"/>
      <c r="AG6224" s="53"/>
      <c r="AH6224" s="53"/>
      <c r="AI6224" s="53"/>
      <c r="AJ6224" s="53"/>
      <c r="AK6224" s="54"/>
    </row>
    <row r="6225" spans="2:37" x14ac:dyDescent="0.25">
      <c r="B6225" s="315"/>
      <c r="C6225" s="315"/>
      <c r="D6225" s="315"/>
      <c r="E6225" s="315"/>
      <c r="F6225" s="315"/>
      <c r="G6225" s="315"/>
      <c r="H6225" s="315"/>
      <c r="I6225" s="54"/>
      <c r="J6225" s="53"/>
      <c r="K6225" s="53"/>
      <c r="L6225" s="270"/>
      <c r="M6225" s="55"/>
      <c r="N6225" s="53"/>
      <c r="O6225" s="87"/>
      <c r="P6225" s="53"/>
      <c r="Q6225" s="53"/>
      <c r="R6225" s="53"/>
      <c r="S6225" s="53"/>
      <c r="T6225" s="53"/>
      <c r="U6225" s="53"/>
      <c r="V6225" s="53"/>
      <c r="W6225" s="53"/>
      <c r="X6225" s="53"/>
      <c r="Y6225" s="53"/>
      <c r="Z6225" s="53"/>
      <c r="AA6225" s="53"/>
      <c r="AB6225" s="53"/>
      <c r="AC6225" s="53"/>
      <c r="AD6225" s="53"/>
      <c r="AE6225" s="53"/>
      <c r="AF6225" s="53"/>
      <c r="AG6225" s="53"/>
      <c r="AH6225" s="53"/>
      <c r="AI6225" s="53"/>
      <c r="AJ6225" s="53"/>
      <c r="AK6225" s="54"/>
    </row>
    <row r="6226" spans="2:37" x14ac:dyDescent="0.25">
      <c r="B6226" s="315"/>
      <c r="C6226" s="315"/>
      <c r="D6226" s="315"/>
      <c r="E6226" s="315"/>
      <c r="F6226" s="315"/>
      <c r="G6226" s="315"/>
      <c r="H6226" s="315"/>
      <c r="I6226" s="54"/>
      <c r="J6226" s="53"/>
      <c r="K6226" s="53"/>
      <c r="L6226" s="270"/>
      <c r="M6226" s="55"/>
      <c r="N6226" s="53"/>
      <c r="O6226" s="87"/>
      <c r="P6226" s="53"/>
      <c r="Q6226" s="53"/>
      <c r="R6226" s="53"/>
      <c r="S6226" s="53"/>
      <c r="T6226" s="53"/>
      <c r="U6226" s="53"/>
      <c r="V6226" s="53"/>
      <c r="W6226" s="53"/>
      <c r="X6226" s="53"/>
      <c r="Y6226" s="53"/>
      <c r="Z6226" s="53"/>
      <c r="AA6226" s="53"/>
      <c r="AB6226" s="53"/>
      <c r="AC6226" s="53"/>
      <c r="AD6226" s="53"/>
      <c r="AE6226" s="53"/>
      <c r="AF6226" s="53"/>
      <c r="AG6226" s="53"/>
      <c r="AH6226" s="53"/>
      <c r="AI6226" s="53"/>
      <c r="AJ6226" s="53"/>
      <c r="AK6226" s="54"/>
    </row>
    <row r="6227" spans="2:37" x14ac:dyDescent="0.25">
      <c r="B6227" s="315"/>
      <c r="C6227" s="315"/>
      <c r="D6227" s="315"/>
      <c r="E6227" s="315"/>
      <c r="F6227" s="315"/>
      <c r="G6227" s="315"/>
      <c r="H6227" s="315"/>
      <c r="I6227" s="54"/>
      <c r="J6227" s="53"/>
      <c r="K6227" s="53"/>
      <c r="L6227" s="270"/>
      <c r="M6227" s="55"/>
      <c r="N6227" s="53"/>
      <c r="O6227" s="87"/>
      <c r="P6227" s="53"/>
      <c r="Q6227" s="53"/>
      <c r="R6227" s="53"/>
      <c r="S6227" s="53"/>
      <c r="T6227" s="53"/>
      <c r="U6227" s="53"/>
      <c r="V6227" s="53"/>
      <c r="W6227" s="53"/>
      <c r="X6227" s="53"/>
      <c r="Y6227" s="53"/>
      <c r="Z6227" s="53"/>
      <c r="AA6227" s="53"/>
      <c r="AB6227" s="53"/>
      <c r="AC6227" s="53"/>
      <c r="AD6227" s="53"/>
      <c r="AE6227" s="53"/>
      <c r="AF6227" s="53"/>
      <c r="AG6227" s="53"/>
      <c r="AH6227" s="53"/>
      <c r="AI6227" s="53"/>
      <c r="AJ6227" s="53"/>
      <c r="AK6227" s="54"/>
    </row>
    <row r="6228" spans="2:37" x14ac:dyDescent="0.25">
      <c r="B6228" s="315"/>
      <c r="C6228" s="315"/>
      <c r="D6228" s="315"/>
      <c r="E6228" s="315"/>
      <c r="F6228" s="315"/>
      <c r="G6228" s="315"/>
      <c r="H6228" s="315"/>
      <c r="I6228" s="54"/>
      <c r="J6228" s="53"/>
      <c r="K6228" s="53"/>
      <c r="L6228" s="270"/>
      <c r="M6228" s="55"/>
      <c r="N6228" s="53"/>
      <c r="O6228" s="87"/>
      <c r="P6228" s="53"/>
      <c r="Q6228" s="53"/>
      <c r="R6228" s="53"/>
      <c r="S6228" s="53"/>
      <c r="T6228" s="53"/>
      <c r="U6228" s="53"/>
      <c r="V6228" s="53"/>
      <c r="W6228" s="53"/>
      <c r="X6228" s="53"/>
      <c r="Y6228" s="53"/>
      <c r="Z6228" s="53"/>
      <c r="AA6228" s="53"/>
      <c r="AB6228" s="53"/>
      <c r="AC6228" s="53"/>
      <c r="AD6228" s="53"/>
      <c r="AE6228" s="53"/>
      <c r="AF6228" s="53"/>
      <c r="AG6228" s="53"/>
      <c r="AH6228" s="53"/>
      <c r="AI6228" s="53"/>
      <c r="AJ6228" s="53"/>
      <c r="AK6228" s="54"/>
    </row>
    <row r="6229" spans="2:37" x14ac:dyDescent="0.25">
      <c r="B6229" s="315"/>
      <c r="C6229" s="315"/>
      <c r="D6229" s="315"/>
      <c r="E6229" s="315"/>
      <c r="F6229" s="315"/>
      <c r="G6229" s="315"/>
      <c r="H6229" s="315"/>
      <c r="I6229" s="54"/>
      <c r="J6229" s="53"/>
      <c r="K6229" s="53"/>
      <c r="L6229" s="270"/>
      <c r="M6229" s="55"/>
      <c r="N6229" s="53"/>
      <c r="O6229" s="87"/>
      <c r="P6229" s="53"/>
      <c r="Q6229" s="53"/>
      <c r="R6229" s="53"/>
      <c r="S6229" s="53"/>
      <c r="T6229" s="53"/>
      <c r="U6229" s="53"/>
      <c r="V6229" s="53"/>
      <c r="W6229" s="53"/>
      <c r="X6229" s="53"/>
      <c r="Y6229" s="53"/>
      <c r="Z6229" s="53"/>
      <c r="AA6229" s="53"/>
      <c r="AB6229" s="53"/>
      <c r="AC6229" s="53"/>
      <c r="AD6229" s="53"/>
      <c r="AE6229" s="53"/>
      <c r="AF6229" s="53"/>
      <c r="AG6229" s="53"/>
      <c r="AH6229" s="53"/>
      <c r="AI6229" s="53"/>
      <c r="AJ6229" s="53"/>
      <c r="AK6229" s="54"/>
    </row>
    <row r="6230" spans="2:37" x14ac:dyDescent="0.25">
      <c r="B6230" s="315"/>
      <c r="C6230" s="315"/>
      <c r="D6230" s="315"/>
      <c r="E6230" s="315"/>
      <c r="F6230" s="315"/>
      <c r="G6230" s="315"/>
      <c r="H6230" s="315"/>
      <c r="I6230" s="54"/>
      <c r="J6230" s="53"/>
      <c r="K6230" s="53"/>
      <c r="L6230" s="270"/>
      <c r="M6230" s="55"/>
      <c r="N6230" s="53"/>
      <c r="O6230" s="87"/>
      <c r="P6230" s="53"/>
      <c r="Q6230" s="53"/>
      <c r="R6230" s="53"/>
      <c r="S6230" s="53"/>
      <c r="T6230" s="53"/>
      <c r="U6230" s="53"/>
      <c r="V6230" s="53"/>
      <c r="W6230" s="53"/>
      <c r="X6230" s="53"/>
      <c r="Y6230" s="53"/>
      <c r="Z6230" s="53"/>
      <c r="AA6230" s="53"/>
      <c r="AB6230" s="53"/>
      <c r="AC6230" s="53"/>
      <c r="AD6230" s="53"/>
      <c r="AE6230" s="53"/>
      <c r="AF6230" s="53"/>
      <c r="AG6230" s="53"/>
      <c r="AH6230" s="53"/>
      <c r="AI6230" s="53"/>
      <c r="AJ6230" s="53"/>
      <c r="AK6230" s="54"/>
    </row>
    <row r="6231" spans="2:37" x14ac:dyDescent="0.25">
      <c r="B6231" s="315"/>
      <c r="C6231" s="315"/>
      <c r="D6231" s="315"/>
      <c r="E6231" s="315"/>
      <c r="F6231" s="315"/>
      <c r="G6231" s="315"/>
      <c r="H6231" s="315"/>
      <c r="I6231" s="54"/>
      <c r="J6231" s="53"/>
      <c r="K6231" s="53"/>
      <c r="L6231" s="270"/>
      <c r="M6231" s="55"/>
      <c r="N6231" s="53"/>
      <c r="O6231" s="87"/>
      <c r="P6231" s="53"/>
      <c r="Q6231" s="53"/>
      <c r="R6231" s="53"/>
      <c r="S6231" s="53"/>
      <c r="T6231" s="53"/>
      <c r="U6231" s="53"/>
      <c r="V6231" s="53"/>
      <c r="W6231" s="53"/>
      <c r="X6231" s="53"/>
      <c r="Y6231" s="53"/>
      <c r="Z6231" s="53"/>
      <c r="AA6231" s="53"/>
      <c r="AB6231" s="53"/>
      <c r="AC6231" s="53"/>
      <c r="AD6231" s="53"/>
      <c r="AE6231" s="53"/>
      <c r="AF6231" s="53"/>
      <c r="AG6231" s="53"/>
      <c r="AH6231" s="53"/>
      <c r="AI6231" s="53"/>
      <c r="AJ6231" s="53"/>
      <c r="AK6231" s="54"/>
    </row>
    <row r="6232" spans="2:37" x14ac:dyDescent="0.25">
      <c r="B6232" s="315"/>
      <c r="C6232" s="315"/>
      <c r="D6232" s="315"/>
      <c r="E6232" s="315"/>
      <c r="F6232" s="315"/>
      <c r="G6232" s="315"/>
      <c r="H6232" s="315"/>
      <c r="I6232" s="54"/>
      <c r="J6232" s="53"/>
      <c r="K6232" s="53"/>
      <c r="L6232" s="270"/>
      <c r="M6232" s="55"/>
      <c r="N6232" s="53"/>
      <c r="O6232" s="87"/>
      <c r="P6232" s="53"/>
      <c r="Q6232" s="53"/>
      <c r="R6232" s="53"/>
      <c r="S6232" s="53"/>
      <c r="T6232" s="53"/>
      <c r="U6232" s="53"/>
      <c r="V6232" s="53"/>
      <c r="W6232" s="53"/>
      <c r="X6232" s="53"/>
      <c r="Y6232" s="53"/>
      <c r="Z6232" s="53"/>
      <c r="AA6232" s="53"/>
      <c r="AB6232" s="53"/>
      <c r="AC6232" s="53"/>
      <c r="AD6232" s="53"/>
      <c r="AE6232" s="53"/>
      <c r="AF6232" s="53"/>
      <c r="AG6232" s="53"/>
      <c r="AH6232" s="53"/>
      <c r="AI6232" s="53"/>
      <c r="AJ6232" s="53"/>
      <c r="AK6232" s="54"/>
    </row>
    <row r="6233" spans="2:37" x14ac:dyDescent="0.25">
      <c r="B6233" s="315"/>
      <c r="C6233" s="315"/>
      <c r="D6233" s="315"/>
      <c r="E6233" s="315"/>
      <c r="F6233" s="315"/>
      <c r="G6233" s="315"/>
      <c r="H6233" s="315"/>
      <c r="I6233" s="54"/>
      <c r="J6233" s="53"/>
      <c r="K6233" s="53"/>
      <c r="L6233" s="270"/>
      <c r="M6233" s="55"/>
      <c r="N6233" s="53"/>
      <c r="O6233" s="87"/>
      <c r="P6233" s="53"/>
      <c r="Q6233" s="53"/>
      <c r="R6233" s="53"/>
      <c r="S6233" s="53"/>
      <c r="T6233" s="53"/>
      <c r="U6233" s="53"/>
      <c r="V6233" s="53"/>
      <c r="W6233" s="53"/>
      <c r="X6233" s="53"/>
      <c r="Y6233" s="53"/>
      <c r="Z6233" s="53"/>
      <c r="AA6233" s="53"/>
      <c r="AB6233" s="53"/>
      <c r="AC6233" s="53"/>
      <c r="AD6233" s="53"/>
      <c r="AE6233" s="53"/>
      <c r="AF6233" s="53"/>
      <c r="AG6233" s="53"/>
      <c r="AH6233" s="53"/>
      <c r="AI6233" s="53"/>
      <c r="AJ6233" s="53"/>
      <c r="AK6233" s="54"/>
    </row>
    <row r="6234" spans="2:37" x14ac:dyDescent="0.25">
      <c r="B6234" s="315"/>
      <c r="C6234" s="315"/>
      <c r="D6234" s="315"/>
      <c r="E6234" s="315"/>
      <c r="F6234" s="315"/>
      <c r="G6234" s="315"/>
      <c r="H6234" s="315"/>
      <c r="I6234" s="54"/>
      <c r="J6234" s="53"/>
      <c r="K6234" s="53"/>
      <c r="L6234" s="270"/>
      <c r="M6234" s="55"/>
      <c r="N6234" s="53"/>
      <c r="O6234" s="87"/>
      <c r="P6234" s="53"/>
      <c r="Q6234" s="53"/>
      <c r="R6234" s="53"/>
      <c r="S6234" s="53"/>
      <c r="T6234" s="53"/>
      <c r="U6234" s="53"/>
      <c r="V6234" s="53"/>
      <c r="W6234" s="53"/>
      <c r="X6234" s="53"/>
      <c r="Y6234" s="53"/>
      <c r="Z6234" s="53"/>
      <c r="AA6234" s="53"/>
      <c r="AB6234" s="53"/>
      <c r="AC6234" s="53"/>
      <c r="AD6234" s="53"/>
      <c r="AE6234" s="53"/>
      <c r="AF6234" s="53"/>
      <c r="AG6234" s="53"/>
      <c r="AH6234" s="53"/>
      <c r="AI6234" s="53"/>
      <c r="AJ6234" s="53"/>
      <c r="AK6234" s="54"/>
    </row>
    <row r="6235" spans="2:37" x14ac:dyDescent="0.25">
      <c r="B6235" s="315"/>
      <c r="C6235" s="315"/>
      <c r="D6235" s="315"/>
      <c r="E6235" s="315"/>
      <c r="F6235" s="315"/>
      <c r="G6235" s="315"/>
      <c r="H6235" s="315"/>
      <c r="I6235" s="54"/>
      <c r="J6235" s="53"/>
      <c r="K6235" s="53"/>
      <c r="L6235" s="270"/>
      <c r="M6235" s="55"/>
      <c r="N6235" s="53"/>
      <c r="O6235" s="87"/>
      <c r="P6235" s="53"/>
      <c r="Q6235" s="53"/>
      <c r="R6235" s="53"/>
      <c r="S6235" s="53"/>
      <c r="T6235" s="53"/>
      <c r="U6235" s="53"/>
      <c r="V6235" s="53"/>
      <c r="W6235" s="53"/>
      <c r="X6235" s="53"/>
      <c r="Y6235" s="53"/>
      <c r="Z6235" s="53"/>
      <c r="AA6235" s="53"/>
      <c r="AB6235" s="53"/>
      <c r="AC6235" s="53"/>
      <c r="AD6235" s="53"/>
      <c r="AE6235" s="53"/>
      <c r="AF6235" s="53"/>
      <c r="AG6235" s="53"/>
      <c r="AH6235" s="53"/>
      <c r="AI6235" s="53"/>
      <c r="AJ6235" s="53"/>
      <c r="AK6235" s="54"/>
    </row>
    <row r="6236" spans="2:37" x14ac:dyDescent="0.25">
      <c r="B6236" s="315"/>
      <c r="C6236" s="315"/>
      <c r="D6236" s="315"/>
      <c r="E6236" s="315"/>
      <c r="F6236" s="315"/>
      <c r="G6236" s="315"/>
      <c r="H6236" s="315"/>
      <c r="I6236" s="54"/>
      <c r="J6236" s="53"/>
      <c r="K6236" s="53"/>
      <c r="L6236" s="270"/>
      <c r="M6236" s="55"/>
      <c r="N6236" s="53"/>
      <c r="O6236" s="87"/>
      <c r="P6236" s="53"/>
      <c r="Q6236" s="53"/>
      <c r="R6236" s="53"/>
      <c r="S6236" s="53"/>
      <c r="T6236" s="53"/>
      <c r="U6236" s="53"/>
      <c r="V6236" s="53"/>
      <c r="W6236" s="53"/>
      <c r="X6236" s="53"/>
      <c r="Y6236" s="53"/>
      <c r="Z6236" s="53"/>
      <c r="AA6236" s="53"/>
      <c r="AB6236" s="53"/>
      <c r="AC6236" s="53"/>
      <c r="AD6236" s="53"/>
      <c r="AE6236" s="53"/>
      <c r="AF6236" s="53"/>
      <c r="AG6236" s="53"/>
      <c r="AH6236" s="53"/>
      <c r="AI6236" s="53"/>
      <c r="AJ6236" s="53"/>
      <c r="AK6236" s="54"/>
    </row>
    <row r="6237" spans="2:37" x14ac:dyDescent="0.25">
      <c r="B6237" s="315"/>
      <c r="C6237" s="315"/>
      <c r="D6237" s="315"/>
      <c r="E6237" s="315"/>
      <c r="F6237" s="315"/>
      <c r="G6237" s="315"/>
      <c r="H6237" s="315"/>
      <c r="I6237" s="54"/>
      <c r="J6237" s="53"/>
      <c r="K6237" s="53"/>
      <c r="L6237" s="270"/>
      <c r="M6237" s="55"/>
      <c r="N6237" s="53"/>
      <c r="O6237" s="87"/>
      <c r="P6237" s="53"/>
      <c r="Q6237" s="53"/>
      <c r="R6237" s="53"/>
      <c r="S6237" s="53"/>
      <c r="T6237" s="53"/>
      <c r="U6237" s="53"/>
      <c r="V6237" s="53"/>
      <c r="W6237" s="53"/>
      <c r="X6237" s="53"/>
      <c r="Y6237" s="53"/>
      <c r="Z6237" s="53"/>
      <c r="AA6237" s="53"/>
      <c r="AB6237" s="53"/>
      <c r="AC6237" s="53"/>
      <c r="AD6237" s="53"/>
      <c r="AE6237" s="53"/>
      <c r="AF6237" s="53"/>
      <c r="AG6237" s="53"/>
      <c r="AH6237" s="53"/>
      <c r="AI6237" s="53"/>
      <c r="AJ6237" s="53"/>
      <c r="AK6237" s="54"/>
    </row>
    <row r="6238" spans="2:37" x14ac:dyDescent="0.25">
      <c r="B6238" s="315"/>
      <c r="C6238" s="315"/>
      <c r="D6238" s="315"/>
      <c r="E6238" s="315"/>
      <c r="F6238" s="315"/>
      <c r="G6238" s="315"/>
      <c r="H6238" s="315"/>
      <c r="I6238" s="54"/>
      <c r="J6238" s="53"/>
      <c r="K6238" s="53"/>
      <c r="L6238" s="270"/>
      <c r="M6238" s="55"/>
      <c r="N6238" s="53"/>
      <c r="O6238" s="87"/>
      <c r="P6238" s="53"/>
      <c r="Q6238" s="53"/>
      <c r="R6238" s="53"/>
      <c r="S6238" s="53"/>
      <c r="T6238" s="53"/>
      <c r="U6238" s="53"/>
      <c r="V6238" s="53"/>
      <c r="W6238" s="53"/>
      <c r="X6238" s="53"/>
      <c r="Y6238" s="53"/>
      <c r="Z6238" s="53"/>
      <c r="AA6238" s="53"/>
      <c r="AB6238" s="53"/>
      <c r="AC6238" s="53"/>
      <c r="AD6238" s="53"/>
      <c r="AE6238" s="53"/>
      <c r="AF6238" s="53"/>
      <c r="AG6238" s="53"/>
      <c r="AH6238" s="53"/>
      <c r="AI6238" s="53"/>
      <c r="AJ6238" s="53"/>
      <c r="AK6238" s="54"/>
    </row>
    <row r="6239" spans="2:37" x14ac:dyDescent="0.25">
      <c r="B6239" s="315"/>
      <c r="C6239" s="315"/>
      <c r="D6239" s="315"/>
      <c r="E6239" s="315"/>
      <c r="F6239" s="315"/>
      <c r="G6239" s="315"/>
      <c r="H6239" s="315"/>
      <c r="I6239" s="54"/>
      <c r="J6239" s="53"/>
      <c r="K6239" s="53"/>
      <c r="L6239" s="270"/>
      <c r="M6239" s="55"/>
      <c r="N6239" s="53"/>
      <c r="O6239" s="87"/>
      <c r="P6239" s="53"/>
      <c r="Q6239" s="53"/>
      <c r="R6239" s="53"/>
      <c r="S6239" s="53"/>
      <c r="T6239" s="53"/>
      <c r="U6239" s="53"/>
      <c r="V6239" s="53"/>
      <c r="W6239" s="53"/>
      <c r="X6239" s="53"/>
      <c r="Y6239" s="53"/>
      <c r="Z6239" s="53"/>
      <c r="AA6239" s="53"/>
      <c r="AB6239" s="53"/>
      <c r="AC6239" s="53"/>
      <c r="AD6239" s="53"/>
      <c r="AE6239" s="53"/>
      <c r="AF6239" s="53"/>
      <c r="AG6239" s="53"/>
      <c r="AH6239" s="53"/>
      <c r="AI6239" s="53"/>
      <c r="AJ6239" s="53"/>
      <c r="AK6239" s="54"/>
    </row>
    <row r="6240" spans="2:37" x14ac:dyDescent="0.25">
      <c r="B6240" s="315"/>
      <c r="C6240" s="315"/>
      <c r="D6240" s="315"/>
      <c r="E6240" s="315"/>
      <c r="F6240" s="315"/>
      <c r="G6240" s="315"/>
      <c r="H6240" s="315"/>
      <c r="I6240" s="54"/>
      <c r="J6240" s="53"/>
      <c r="K6240" s="53"/>
      <c r="L6240" s="270"/>
      <c r="M6240" s="55"/>
      <c r="N6240" s="53"/>
      <c r="O6240" s="87"/>
      <c r="P6240" s="53"/>
      <c r="Q6240" s="53"/>
      <c r="R6240" s="53"/>
      <c r="S6240" s="53"/>
      <c r="T6240" s="53"/>
      <c r="U6240" s="53"/>
      <c r="V6240" s="53"/>
      <c r="W6240" s="53"/>
      <c r="X6240" s="53"/>
      <c r="Y6240" s="53"/>
      <c r="Z6240" s="53"/>
      <c r="AA6240" s="53"/>
      <c r="AB6240" s="53"/>
      <c r="AC6240" s="53"/>
      <c r="AD6240" s="53"/>
      <c r="AE6240" s="53"/>
      <c r="AF6240" s="53"/>
      <c r="AG6240" s="53"/>
      <c r="AH6240" s="53"/>
      <c r="AI6240" s="53"/>
      <c r="AJ6240" s="53"/>
      <c r="AK6240" s="54"/>
    </row>
    <row r="6241" spans="2:37" x14ac:dyDescent="0.25">
      <c r="B6241" s="315"/>
      <c r="C6241" s="315"/>
      <c r="D6241" s="315"/>
      <c r="E6241" s="315"/>
      <c r="F6241" s="315"/>
      <c r="G6241" s="315"/>
      <c r="H6241" s="315"/>
      <c r="I6241" s="54"/>
      <c r="J6241" s="53"/>
      <c r="K6241" s="53"/>
      <c r="L6241" s="270"/>
      <c r="M6241" s="55"/>
      <c r="N6241" s="53"/>
      <c r="O6241" s="87"/>
      <c r="P6241" s="53"/>
      <c r="Q6241" s="53"/>
      <c r="R6241" s="53"/>
      <c r="S6241" s="53"/>
      <c r="T6241" s="53"/>
      <c r="U6241" s="53"/>
      <c r="V6241" s="53"/>
      <c r="W6241" s="53"/>
      <c r="X6241" s="53"/>
      <c r="Y6241" s="53"/>
      <c r="Z6241" s="53"/>
      <c r="AA6241" s="53"/>
      <c r="AB6241" s="53"/>
      <c r="AC6241" s="53"/>
      <c r="AD6241" s="53"/>
      <c r="AE6241" s="53"/>
      <c r="AF6241" s="53"/>
      <c r="AG6241" s="53"/>
      <c r="AH6241" s="53"/>
      <c r="AI6241" s="53"/>
      <c r="AJ6241" s="53"/>
      <c r="AK6241" s="54"/>
    </row>
    <row r="6242" spans="2:37" x14ac:dyDescent="0.25">
      <c r="B6242" s="315"/>
      <c r="C6242" s="315"/>
      <c r="D6242" s="315"/>
      <c r="E6242" s="315"/>
      <c r="F6242" s="315"/>
      <c r="G6242" s="315"/>
      <c r="H6242" s="315"/>
      <c r="I6242" s="54"/>
      <c r="J6242" s="53"/>
      <c r="K6242" s="53"/>
      <c r="L6242" s="270"/>
      <c r="M6242" s="55"/>
      <c r="N6242" s="53"/>
      <c r="O6242" s="87"/>
      <c r="P6242" s="53"/>
      <c r="Q6242" s="53"/>
      <c r="R6242" s="53"/>
      <c r="S6242" s="53"/>
      <c r="T6242" s="53"/>
      <c r="U6242" s="53"/>
      <c r="V6242" s="53"/>
      <c r="W6242" s="53"/>
      <c r="X6242" s="53"/>
      <c r="Y6242" s="53"/>
      <c r="Z6242" s="53"/>
      <c r="AA6242" s="53"/>
      <c r="AB6242" s="53"/>
      <c r="AC6242" s="53"/>
      <c r="AD6242" s="53"/>
      <c r="AE6242" s="53"/>
      <c r="AF6242" s="53"/>
      <c r="AG6242" s="53"/>
      <c r="AH6242" s="53"/>
      <c r="AI6242" s="53"/>
      <c r="AJ6242" s="53"/>
      <c r="AK6242" s="54"/>
    </row>
    <row r="6243" spans="2:37" x14ac:dyDescent="0.25">
      <c r="B6243" s="315"/>
      <c r="C6243" s="315"/>
      <c r="D6243" s="315"/>
      <c r="E6243" s="315"/>
      <c r="F6243" s="315"/>
      <c r="G6243" s="315"/>
      <c r="H6243" s="315"/>
      <c r="I6243" s="54"/>
      <c r="J6243" s="53"/>
      <c r="K6243" s="53"/>
      <c r="L6243" s="270"/>
      <c r="M6243" s="55"/>
      <c r="N6243" s="53"/>
      <c r="O6243" s="87"/>
      <c r="P6243" s="53"/>
      <c r="Q6243" s="53"/>
      <c r="R6243" s="53"/>
      <c r="S6243" s="53"/>
      <c r="T6243" s="53"/>
      <c r="U6243" s="53"/>
      <c r="V6243" s="53"/>
      <c r="W6243" s="53"/>
      <c r="X6243" s="53"/>
      <c r="Y6243" s="53"/>
      <c r="Z6243" s="53"/>
      <c r="AA6243" s="53"/>
      <c r="AB6243" s="53"/>
      <c r="AC6243" s="53"/>
      <c r="AD6243" s="53"/>
      <c r="AE6243" s="53"/>
      <c r="AF6243" s="53"/>
      <c r="AG6243" s="53"/>
      <c r="AH6243" s="53"/>
      <c r="AI6243" s="53"/>
      <c r="AJ6243" s="53"/>
      <c r="AK6243" s="54"/>
    </row>
    <row r="6244" spans="2:37" x14ac:dyDescent="0.25">
      <c r="B6244" s="315"/>
      <c r="C6244" s="315"/>
      <c r="D6244" s="315"/>
      <c r="E6244" s="315"/>
      <c r="F6244" s="315"/>
      <c r="G6244" s="315"/>
      <c r="H6244" s="315"/>
      <c r="I6244" s="54"/>
      <c r="J6244" s="53"/>
      <c r="K6244" s="53"/>
      <c r="L6244" s="270"/>
      <c r="M6244" s="55"/>
      <c r="N6244" s="53"/>
      <c r="O6244" s="87"/>
      <c r="P6244" s="53"/>
      <c r="Q6244" s="53"/>
      <c r="R6244" s="53"/>
      <c r="S6244" s="53"/>
      <c r="T6244" s="53"/>
      <c r="U6244" s="53"/>
      <c r="V6244" s="53"/>
      <c r="W6244" s="53"/>
      <c r="X6244" s="53"/>
      <c r="Y6244" s="53"/>
      <c r="Z6244" s="53"/>
      <c r="AA6244" s="53"/>
      <c r="AB6244" s="53"/>
      <c r="AC6244" s="53"/>
      <c r="AD6244" s="53"/>
      <c r="AE6244" s="53"/>
      <c r="AF6244" s="53"/>
      <c r="AG6244" s="53"/>
      <c r="AH6244" s="53"/>
      <c r="AI6244" s="53"/>
      <c r="AJ6244" s="53"/>
      <c r="AK6244" s="54"/>
    </row>
    <row r="6245" spans="2:37" x14ac:dyDescent="0.25">
      <c r="B6245" s="315"/>
      <c r="C6245" s="315"/>
      <c r="D6245" s="315"/>
      <c r="E6245" s="315"/>
      <c r="F6245" s="315"/>
      <c r="G6245" s="315"/>
      <c r="H6245" s="315"/>
      <c r="I6245" s="54"/>
      <c r="J6245" s="53"/>
      <c r="K6245" s="53"/>
      <c r="L6245" s="270"/>
      <c r="M6245" s="55"/>
      <c r="N6245" s="53"/>
      <c r="O6245" s="87"/>
      <c r="P6245" s="53"/>
      <c r="Q6245" s="53"/>
      <c r="R6245" s="53"/>
      <c r="S6245" s="53"/>
      <c r="T6245" s="53"/>
      <c r="U6245" s="53"/>
      <c r="V6245" s="53"/>
      <c r="W6245" s="53"/>
      <c r="X6245" s="53"/>
      <c r="Y6245" s="53"/>
      <c r="Z6245" s="53"/>
      <c r="AA6245" s="53"/>
      <c r="AB6245" s="53"/>
      <c r="AC6245" s="53"/>
      <c r="AD6245" s="53"/>
      <c r="AE6245" s="53"/>
      <c r="AF6245" s="53"/>
      <c r="AG6245" s="53"/>
      <c r="AH6245" s="53"/>
      <c r="AI6245" s="53"/>
      <c r="AJ6245" s="53"/>
      <c r="AK6245" s="54"/>
    </row>
    <row r="6246" spans="2:37" x14ac:dyDescent="0.25">
      <c r="B6246" s="315"/>
      <c r="C6246" s="315"/>
      <c r="D6246" s="315"/>
      <c r="E6246" s="315"/>
      <c r="F6246" s="315"/>
      <c r="G6246" s="315"/>
      <c r="H6246" s="315"/>
      <c r="I6246" s="54"/>
      <c r="J6246" s="53"/>
      <c r="K6246" s="53"/>
      <c r="L6246" s="270"/>
      <c r="M6246" s="55"/>
      <c r="N6246" s="53"/>
      <c r="O6246" s="87"/>
      <c r="P6246" s="53"/>
      <c r="Q6246" s="53"/>
      <c r="R6246" s="53"/>
      <c r="S6246" s="53"/>
      <c r="T6246" s="53"/>
      <c r="U6246" s="53"/>
      <c r="V6246" s="53"/>
      <c r="W6246" s="53"/>
      <c r="X6246" s="53"/>
      <c r="Y6246" s="53"/>
      <c r="Z6246" s="53"/>
      <c r="AA6246" s="53"/>
      <c r="AB6246" s="53"/>
      <c r="AC6246" s="53"/>
      <c r="AD6246" s="53"/>
      <c r="AE6246" s="53"/>
      <c r="AF6246" s="53"/>
      <c r="AG6246" s="53"/>
      <c r="AH6246" s="53"/>
      <c r="AI6246" s="53"/>
      <c r="AJ6246" s="53"/>
      <c r="AK6246" s="54"/>
    </row>
    <row r="6247" spans="2:37" x14ac:dyDescent="0.25">
      <c r="B6247" s="315"/>
      <c r="C6247" s="315"/>
      <c r="D6247" s="315"/>
      <c r="E6247" s="315"/>
      <c r="F6247" s="315"/>
      <c r="G6247" s="315"/>
      <c r="H6247" s="315"/>
      <c r="I6247" s="54"/>
      <c r="J6247" s="53"/>
      <c r="K6247" s="53"/>
      <c r="L6247" s="270"/>
      <c r="M6247" s="55"/>
      <c r="N6247" s="53"/>
      <c r="O6247" s="87"/>
      <c r="P6247" s="53"/>
      <c r="Q6247" s="53"/>
      <c r="R6247" s="53"/>
      <c r="S6247" s="53"/>
      <c r="T6247" s="53"/>
      <c r="U6247" s="53"/>
      <c r="V6247" s="53"/>
      <c r="W6247" s="53"/>
      <c r="X6247" s="53"/>
      <c r="Y6247" s="53"/>
      <c r="Z6247" s="53"/>
      <c r="AA6247" s="53"/>
      <c r="AB6247" s="53"/>
      <c r="AC6247" s="53"/>
      <c r="AD6247" s="53"/>
      <c r="AE6247" s="53"/>
      <c r="AF6247" s="53"/>
      <c r="AG6247" s="53"/>
      <c r="AH6247" s="53"/>
      <c r="AI6247" s="53"/>
      <c r="AJ6247" s="53"/>
      <c r="AK6247" s="54"/>
    </row>
    <row r="6248" spans="2:37" x14ac:dyDescent="0.25">
      <c r="B6248" s="315"/>
      <c r="C6248" s="315"/>
      <c r="D6248" s="315"/>
      <c r="E6248" s="315"/>
      <c r="F6248" s="315"/>
      <c r="G6248" s="315"/>
      <c r="H6248" s="315"/>
      <c r="I6248" s="54"/>
      <c r="J6248" s="53"/>
      <c r="K6248" s="53"/>
      <c r="L6248" s="270"/>
      <c r="M6248" s="55"/>
      <c r="N6248" s="53"/>
      <c r="O6248" s="87"/>
      <c r="P6248" s="53"/>
      <c r="Q6248" s="53"/>
      <c r="R6248" s="53"/>
      <c r="S6248" s="53"/>
      <c r="T6248" s="53"/>
      <c r="U6248" s="53"/>
      <c r="V6248" s="53"/>
      <c r="W6248" s="53"/>
      <c r="X6248" s="53"/>
      <c r="Y6248" s="53"/>
      <c r="Z6248" s="53"/>
      <c r="AA6248" s="53"/>
      <c r="AB6248" s="53"/>
      <c r="AC6248" s="53"/>
      <c r="AD6248" s="53"/>
      <c r="AE6248" s="53"/>
      <c r="AF6248" s="53"/>
      <c r="AG6248" s="53"/>
      <c r="AH6248" s="53"/>
      <c r="AI6248" s="53"/>
      <c r="AJ6248" s="53"/>
      <c r="AK6248" s="54"/>
    </row>
    <row r="6249" spans="2:37" x14ac:dyDescent="0.25">
      <c r="B6249" s="315"/>
      <c r="C6249" s="315"/>
      <c r="D6249" s="315"/>
      <c r="E6249" s="315"/>
      <c r="F6249" s="315"/>
      <c r="G6249" s="315"/>
      <c r="H6249" s="315"/>
      <c r="I6249" s="54"/>
      <c r="J6249" s="53"/>
      <c r="K6249" s="53"/>
      <c r="L6249" s="270"/>
      <c r="M6249" s="55"/>
      <c r="N6249" s="53"/>
      <c r="O6249" s="87"/>
      <c r="P6249" s="53"/>
      <c r="Q6249" s="53"/>
      <c r="R6249" s="53"/>
      <c r="S6249" s="53"/>
      <c r="T6249" s="53"/>
      <c r="U6249" s="53"/>
      <c r="V6249" s="53"/>
      <c r="W6249" s="53"/>
      <c r="X6249" s="53"/>
      <c r="Y6249" s="53"/>
      <c r="Z6249" s="53"/>
      <c r="AA6249" s="53"/>
      <c r="AB6249" s="53"/>
      <c r="AC6249" s="53"/>
      <c r="AD6249" s="53"/>
      <c r="AE6249" s="53"/>
      <c r="AF6249" s="53"/>
      <c r="AG6249" s="53"/>
      <c r="AH6249" s="53"/>
      <c r="AI6249" s="53"/>
      <c r="AJ6249" s="53"/>
      <c r="AK6249" s="54"/>
    </row>
    <row r="6250" spans="2:37" x14ac:dyDescent="0.25">
      <c r="B6250" s="315"/>
      <c r="C6250" s="315"/>
      <c r="D6250" s="315"/>
      <c r="E6250" s="315"/>
      <c r="F6250" s="315"/>
      <c r="G6250" s="315"/>
      <c r="H6250" s="315"/>
      <c r="I6250" s="54"/>
      <c r="J6250" s="53"/>
      <c r="K6250" s="53"/>
      <c r="L6250" s="270"/>
      <c r="M6250" s="55"/>
      <c r="N6250" s="53"/>
      <c r="O6250" s="87"/>
      <c r="P6250" s="53"/>
      <c r="Q6250" s="53"/>
      <c r="R6250" s="53"/>
      <c r="S6250" s="53"/>
      <c r="T6250" s="53"/>
      <c r="U6250" s="53"/>
      <c r="V6250" s="53"/>
      <c r="W6250" s="53"/>
      <c r="X6250" s="53"/>
      <c r="Y6250" s="53"/>
      <c r="Z6250" s="53"/>
      <c r="AA6250" s="53"/>
      <c r="AB6250" s="53"/>
      <c r="AC6250" s="53"/>
      <c r="AD6250" s="53"/>
      <c r="AE6250" s="53"/>
      <c r="AF6250" s="53"/>
      <c r="AG6250" s="53"/>
      <c r="AH6250" s="53"/>
      <c r="AI6250" s="53"/>
      <c r="AJ6250" s="53"/>
      <c r="AK6250" s="54"/>
    </row>
    <row r="6251" spans="2:37" x14ac:dyDescent="0.25">
      <c r="B6251" s="315"/>
      <c r="C6251" s="315"/>
      <c r="D6251" s="315"/>
      <c r="E6251" s="315"/>
      <c r="F6251" s="315"/>
      <c r="G6251" s="315"/>
      <c r="H6251" s="315"/>
      <c r="I6251" s="54"/>
      <c r="J6251" s="53"/>
      <c r="K6251" s="53"/>
      <c r="L6251" s="270"/>
      <c r="M6251" s="55"/>
      <c r="N6251" s="53"/>
      <c r="O6251" s="87"/>
      <c r="P6251" s="53"/>
      <c r="Q6251" s="53"/>
      <c r="R6251" s="53"/>
      <c r="S6251" s="53"/>
      <c r="T6251" s="53"/>
      <c r="U6251" s="53"/>
      <c r="V6251" s="53"/>
      <c r="W6251" s="53"/>
      <c r="X6251" s="53"/>
      <c r="Y6251" s="53"/>
      <c r="Z6251" s="53"/>
      <c r="AA6251" s="53"/>
      <c r="AB6251" s="53"/>
      <c r="AC6251" s="53"/>
      <c r="AD6251" s="53"/>
      <c r="AE6251" s="53"/>
      <c r="AF6251" s="53"/>
      <c r="AG6251" s="53"/>
      <c r="AH6251" s="53"/>
      <c r="AI6251" s="53"/>
      <c r="AJ6251" s="53"/>
      <c r="AK6251" s="54"/>
    </row>
    <row r="6252" spans="2:37" x14ac:dyDescent="0.25">
      <c r="B6252" s="315"/>
      <c r="C6252" s="315"/>
      <c r="D6252" s="315"/>
      <c r="E6252" s="315"/>
      <c r="F6252" s="315"/>
      <c r="G6252" s="315"/>
      <c r="H6252" s="315"/>
      <c r="I6252" s="54"/>
      <c r="J6252" s="53"/>
      <c r="K6252" s="53"/>
      <c r="L6252" s="270"/>
      <c r="M6252" s="55"/>
      <c r="N6252" s="53"/>
      <c r="O6252" s="87"/>
      <c r="P6252" s="53"/>
      <c r="Q6252" s="53"/>
      <c r="R6252" s="53"/>
      <c r="S6252" s="53"/>
      <c r="T6252" s="53"/>
      <c r="U6252" s="53"/>
      <c r="V6252" s="53"/>
      <c r="W6252" s="53"/>
      <c r="X6252" s="53"/>
      <c r="Y6252" s="53"/>
      <c r="Z6252" s="53"/>
      <c r="AA6252" s="53"/>
      <c r="AB6252" s="53"/>
      <c r="AC6252" s="53"/>
      <c r="AD6252" s="53"/>
      <c r="AE6252" s="53"/>
      <c r="AF6252" s="53"/>
      <c r="AG6252" s="53"/>
      <c r="AH6252" s="53"/>
      <c r="AI6252" s="53"/>
      <c r="AJ6252" s="53"/>
      <c r="AK6252" s="54"/>
    </row>
    <row r="6253" spans="2:37" x14ac:dyDescent="0.25">
      <c r="B6253" s="315"/>
      <c r="C6253" s="315"/>
      <c r="D6253" s="315"/>
      <c r="E6253" s="315"/>
      <c r="F6253" s="315"/>
      <c r="G6253" s="315"/>
      <c r="H6253" s="315"/>
      <c r="I6253" s="54"/>
      <c r="J6253" s="53"/>
      <c r="K6253" s="53"/>
      <c r="L6253" s="270"/>
      <c r="M6253" s="55"/>
      <c r="N6253" s="53"/>
      <c r="O6253" s="87"/>
      <c r="P6253" s="53"/>
      <c r="Q6253" s="53"/>
      <c r="R6253" s="53"/>
      <c r="S6253" s="53"/>
      <c r="T6253" s="53"/>
      <c r="U6253" s="53"/>
      <c r="V6253" s="53"/>
      <c r="W6253" s="53"/>
      <c r="X6253" s="53"/>
      <c r="Y6253" s="53"/>
      <c r="Z6253" s="53"/>
      <c r="AA6253" s="53"/>
      <c r="AB6253" s="53"/>
      <c r="AC6253" s="53"/>
      <c r="AD6253" s="53"/>
      <c r="AE6253" s="53"/>
      <c r="AF6253" s="53"/>
      <c r="AG6253" s="53"/>
      <c r="AH6253" s="53"/>
      <c r="AI6253" s="53"/>
      <c r="AJ6253" s="53"/>
      <c r="AK6253" s="54"/>
    </row>
    <row r="6254" spans="2:37" x14ac:dyDescent="0.25">
      <c r="B6254" s="315"/>
      <c r="C6254" s="315"/>
      <c r="D6254" s="315"/>
      <c r="E6254" s="315"/>
      <c r="F6254" s="315"/>
      <c r="G6254" s="315"/>
      <c r="H6254" s="315"/>
      <c r="I6254" s="54"/>
      <c r="J6254" s="53"/>
      <c r="K6254" s="53"/>
      <c r="L6254" s="270"/>
      <c r="M6254" s="55"/>
      <c r="N6254" s="53"/>
      <c r="O6254" s="87"/>
      <c r="P6254" s="53"/>
      <c r="Q6254" s="53"/>
      <c r="R6254" s="53"/>
      <c r="S6254" s="53"/>
      <c r="T6254" s="53"/>
      <c r="U6254" s="53"/>
      <c r="V6254" s="53"/>
      <c r="W6254" s="53"/>
      <c r="X6254" s="53"/>
      <c r="Y6254" s="53"/>
      <c r="Z6254" s="53"/>
      <c r="AA6254" s="53"/>
      <c r="AB6254" s="53"/>
      <c r="AC6254" s="53"/>
      <c r="AD6254" s="53"/>
      <c r="AE6254" s="53"/>
      <c r="AF6254" s="53"/>
      <c r="AG6254" s="53"/>
      <c r="AH6254" s="53"/>
      <c r="AI6254" s="53"/>
      <c r="AJ6254" s="53"/>
      <c r="AK6254" s="54"/>
    </row>
    <row r="6255" spans="2:37" x14ac:dyDescent="0.25">
      <c r="B6255" s="315"/>
      <c r="C6255" s="315"/>
      <c r="D6255" s="315"/>
      <c r="E6255" s="315"/>
      <c r="F6255" s="315"/>
      <c r="G6255" s="315"/>
      <c r="H6255" s="315"/>
      <c r="I6255" s="54"/>
      <c r="J6255" s="53"/>
      <c r="K6255" s="53"/>
      <c r="L6255" s="270"/>
      <c r="M6255" s="55"/>
      <c r="N6255" s="53"/>
      <c r="O6255" s="87"/>
      <c r="P6255" s="53"/>
      <c r="Q6255" s="53"/>
      <c r="R6255" s="53"/>
      <c r="S6255" s="53"/>
      <c r="T6255" s="53"/>
      <c r="U6255" s="53"/>
      <c r="V6255" s="53"/>
      <c r="W6255" s="53"/>
      <c r="X6255" s="53"/>
      <c r="Y6255" s="53"/>
      <c r="Z6255" s="53"/>
      <c r="AA6255" s="53"/>
      <c r="AB6255" s="53"/>
      <c r="AC6255" s="53"/>
      <c r="AD6255" s="53"/>
      <c r="AE6255" s="53"/>
      <c r="AF6255" s="53"/>
      <c r="AG6255" s="53"/>
      <c r="AH6255" s="53"/>
      <c r="AI6255" s="53"/>
      <c r="AJ6255" s="53"/>
      <c r="AK6255" s="54"/>
    </row>
    <row r="6256" spans="2:37" x14ac:dyDescent="0.25">
      <c r="B6256" s="315"/>
      <c r="C6256" s="315"/>
      <c r="D6256" s="315"/>
      <c r="E6256" s="315"/>
      <c r="F6256" s="315"/>
      <c r="G6256" s="315"/>
      <c r="H6256" s="315"/>
      <c r="I6256" s="54"/>
      <c r="J6256" s="53"/>
      <c r="K6256" s="53"/>
      <c r="L6256" s="270"/>
      <c r="M6256" s="55"/>
      <c r="N6256" s="53"/>
      <c r="O6256" s="87"/>
      <c r="P6256" s="53"/>
      <c r="Q6256" s="53"/>
      <c r="R6256" s="53"/>
      <c r="S6256" s="53"/>
      <c r="T6256" s="53"/>
      <c r="U6256" s="53"/>
      <c r="V6256" s="53"/>
      <c r="W6256" s="53"/>
      <c r="X6256" s="53"/>
      <c r="Y6256" s="53"/>
      <c r="Z6256" s="53"/>
      <c r="AA6256" s="53"/>
      <c r="AB6256" s="53"/>
      <c r="AC6256" s="53"/>
      <c r="AD6256" s="53"/>
      <c r="AE6256" s="53"/>
      <c r="AF6256" s="53"/>
      <c r="AG6256" s="53"/>
      <c r="AH6256" s="53"/>
      <c r="AI6256" s="53"/>
      <c r="AJ6256" s="53"/>
      <c r="AK6256" s="54"/>
    </row>
    <row r="6257" spans="2:37" x14ac:dyDescent="0.25">
      <c r="B6257" s="315"/>
      <c r="C6257" s="315"/>
      <c r="D6257" s="315"/>
      <c r="E6257" s="315"/>
      <c r="F6257" s="315"/>
      <c r="G6257" s="315"/>
      <c r="H6257" s="315"/>
      <c r="I6257" s="54"/>
      <c r="J6257" s="53"/>
      <c r="K6257" s="53"/>
      <c r="L6257" s="270"/>
      <c r="M6257" s="55"/>
      <c r="N6257" s="53"/>
      <c r="O6257" s="87"/>
      <c r="P6257" s="53"/>
      <c r="Q6257" s="53"/>
      <c r="R6257" s="53"/>
      <c r="S6257" s="53"/>
      <c r="T6257" s="53"/>
      <c r="U6257" s="53"/>
      <c r="V6257" s="53"/>
      <c r="W6257" s="53"/>
      <c r="X6257" s="53"/>
      <c r="Y6257" s="53"/>
      <c r="Z6257" s="53"/>
      <c r="AA6257" s="53"/>
      <c r="AB6257" s="53"/>
      <c r="AC6257" s="53"/>
      <c r="AD6257" s="53"/>
      <c r="AE6257" s="53"/>
      <c r="AF6257" s="53"/>
      <c r="AG6257" s="53"/>
      <c r="AH6257" s="53"/>
      <c r="AI6257" s="53"/>
      <c r="AJ6257" s="53"/>
      <c r="AK6257" s="54"/>
    </row>
    <row r="6258" spans="2:37" x14ac:dyDescent="0.25">
      <c r="B6258" s="315"/>
      <c r="C6258" s="315"/>
      <c r="D6258" s="315"/>
      <c r="E6258" s="315"/>
      <c r="F6258" s="315"/>
      <c r="G6258" s="315"/>
      <c r="H6258" s="315"/>
      <c r="I6258" s="54"/>
      <c r="J6258" s="53"/>
      <c r="K6258" s="53"/>
      <c r="L6258" s="270"/>
      <c r="M6258" s="55"/>
      <c r="N6258" s="53"/>
      <c r="O6258" s="87"/>
      <c r="P6258" s="53"/>
      <c r="Q6258" s="53"/>
      <c r="R6258" s="53"/>
      <c r="S6258" s="53"/>
      <c r="T6258" s="53"/>
      <c r="U6258" s="53"/>
      <c r="V6258" s="53"/>
      <c r="W6258" s="53"/>
      <c r="X6258" s="53"/>
      <c r="Y6258" s="53"/>
      <c r="Z6258" s="53"/>
      <c r="AA6258" s="53"/>
      <c r="AB6258" s="53"/>
      <c r="AC6258" s="53"/>
      <c r="AD6258" s="53"/>
      <c r="AE6258" s="53"/>
      <c r="AF6258" s="53"/>
      <c r="AG6258" s="53"/>
      <c r="AH6258" s="53"/>
      <c r="AI6258" s="53"/>
      <c r="AJ6258" s="53"/>
      <c r="AK6258" s="54"/>
    </row>
    <row r="6259" spans="2:37" x14ac:dyDescent="0.25">
      <c r="B6259" s="315"/>
      <c r="C6259" s="315"/>
      <c r="D6259" s="315"/>
      <c r="E6259" s="315"/>
      <c r="F6259" s="315"/>
      <c r="G6259" s="315"/>
      <c r="H6259" s="315"/>
      <c r="I6259" s="54"/>
      <c r="J6259" s="53"/>
      <c r="K6259" s="53"/>
      <c r="L6259" s="270"/>
      <c r="M6259" s="55"/>
      <c r="N6259" s="53"/>
      <c r="O6259" s="87"/>
      <c r="P6259" s="53"/>
      <c r="Q6259" s="53"/>
      <c r="R6259" s="53"/>
      <c r="S6259" s="53"/>
      <c r="T6259" s="53"/>
      <c r="U6259" s="53"/>
      <c r="V6259" s="53"/>
      <c r="W6259" s="53"/>
      <c r="X6259" s="53"/>
      <c r="Y6259" s="53"/>
      <c r="Z6259" s="53"/>
      <c r="AA6259" s="53"/>
      <c r="AB6259" s="53"/>
      <c r="AC6259" s="53"/>
      <c r="AD6259" s="53"/>
      <c r="AE6259" s="53"/>
      <c r="AF6259" s="53"/>
      <c r="AG6259" s="53"/>
      <c r="AH6259" s="53"/>
      <c r="AI6259" s="53"/>
      <c r="AJ6259" s="53"/>
      <c r="AK6259" s="54"/>
    </row>
    <row r="6260" spans="2:37" x14ac:dyDescent="0.25">
      <c r="B6260" s="315"/>
      <c r="C6260" s="315"/>
      <c r="D6260" s="315"/>
      <c r="E6260" s="315"/>
      <c r="F6260" s="315"/>
      <c r="G6260" s="315"/>
      <c r="H6260" s="315"/>
      <c r="I6260" s="54"/>
      <c r="J6260" s="53"/>
      <c r="K6260" s="53"/>
      <c r="L6260" s="270"/>
      <c r="M6260" s="55"/>
      <c r="N6260" s="53"/>
      <c r="O6260" s="87"/>
      <c r="P6260" s="53"/>
      <c r="Q6260" s="53"/>
      <c r="R6260" s="53"/>
      <c r="S6260" s="53"/>
      <c r="T6260" s="53"/>
      <c r="U6260" s="53"/>
      <c r="V6260" s="53"/>
      <c r="W6260" s="53"/>
      <c r="X6260" s="53"/>
      <c r="Y6260" s="53"/>
      <c r="Z6260" s="53"/>
      <c r="AA6260" s="53"/>
      <c r="AB6260" s="53"/>
      <c r="AC6260" s="53"/>
      <c r="AD6260" s="53"/>
      <c r="AE6260" s="53"/>
      <c r="AF6260" s="53"/>
      <c r="AG6260" s="53"/>
      <c r="AH6260" s="53"/>
      <c r="AI6260" s="53"/>
      <c r="AJ6260" s="53"/>
      <c r="AK6260" s="54"/>
    </row>
    <row r="6261" spans="2:37" x14ac:dyDescent="0.25">
      <c r="B6261" s="315"/>
      <c r="C6261" s="315"/>
      <c r="D6261" s="315"/>
      <c r="E6261" s="315"/>
      <c r="F6261" s="315"/>
      <c r="G6261" s="315"/>
      <c r="H6261" s="315"/>
      <c r="I6261" s="54"/>
      <c r="J6261" s="53"/>
      <c r="K6261" s="53"/>
      <c r="L6261" s="270"/>
      <c r="M6261" s="55"/>
      <c r="N6261" s="53"/>
      <c r="O6261" s="87"/>
      <c r="P6261" s="53"/>
      <c r="Q6261" s="53"/>
      <c r="R6261" s="53"/>
      <c r="S6261" s="53"/>
      <c r="T6261" s="53"/>
      <c r="U6261" s="53"/>
      <c r="V6261" s="53"/>
      <c r="W6261" s="53"/>
      <c r="X6261" s="53"/>
      <c r="Y6261" s="53"/>
      <c r="Z6261" s="53"/>
      <c r="AA6261" s="53"/>
      <c r="AB6261" s="53"/>
      <c r="AC6261" s="53"/>
      <c r="AD6261" s="53"/>
      <c r="AE6261" s="53"/>
      <c r="AF6261" s="53"/>
      <c r="AG6261" s="53"/>
      <c r="AH6261" s="53"/>
      <c r="AI6261" s="53"/>
      <c r="AJ6261" s="53"/>
      <c r="AK6261" s="54"/>
    </row>
    <row r="6262" spans="2:37" x14ac:dyDescent="0.25">
      <c r="B6262" s="315"/>
      <c r="C6262" s="315"/>
      <c r="D6262" s="315"/>
      <c r="E6262" s="315"/>
      <c r="F6262" s="315"/>
      <c r="G6262" s="315"/>
      <c r="H6262" s="315"/>
      <c r="I6262" s="54"/>
      <c r="J6262" s="53"/>
      <c r="K6262" s="53"/>
      <c r="L6262" s="270"/>
      <c r="M6262" s="55"/>
      <c r="N6262" s="53"/>
      <c r="O6262" s="87"/>
      <c r="P6262" s="53"/>
      <c r="Q6262" s="53"/>
      <c r="R6262" s="53"/>
      <c r="S6262" s="53"/>
      <c r="T6262" s="53"/>
      <c r="U6262" s="53"/>
      <c r="V6262" s="53"/>
      <c r="W6262" s="53"/>
      <c r="X6262" s="53"/>
      <c r="Y6262" s="53"/>
      <c r="Z6262" s="53"/>
      <c r="AA6262" s="53"/>
      <c r="AB6262" s="53"/>
      <c r="AC6262" s="53"/>
      <c r="AD6262" s="53"/>
      <c r="AE6262" s="53"/>
      <c r="AF6262" s="53"/>
      <c r="AG6262" s="53"/>
      <c r="AH6262" s="53"/>
      <c r="AI6262" s="53"/>
      <c r="AJ6262" s="53"/>
      <c r="AK6262" s="54"/>
    </row>
    <row r="6263" spans="2:37" x14ac:dyDescent="0.25">
      <c r="B6263" s="315"/>
      <c r="C6263" s="315"/>
      <c r="D6263" s="315"/>
      <c r="E6263" s="315"/>
      <c r="F6263" s="315"/>
      <c r="G6263" s="315"/>
      <c r="H6263" s="315"/>
      <c r="I6263" s="54"/>
      <c r="J6263" s="53"/>
      <c r="K6263" s="53"/>
      <c r="L6263" s="270"/>
      <c r="M6263" s="55"/>
      <c r="N6263" s="53"/>
      <c r="O6263" s="87"/>
      <c r="P6263" s="53"/>
      <c r="Q6263" s="53"/>
      <c r="R6263" s="53"/>
      <c r="S6263" s="53"/>
      <c r="T6263" s="53"/>
      <c r="U6263" s="53"/>
      <c r="V6263" s="53"/>
      <c r="W6263" s="53"/>
      <c r="X6263" s="53"/>
      <c r="Y6263" s="53"/>
      <c r="Z6263" s="53"/>
      <c r="AA6263" s="53"/>
      <c r="AB6263" s="53"/>
      <c r="AC6263" s="53"/>
      <c r="AD6263" s="53"/>
      <c r="AE6263" s="53"/>
      <c r="AF6263" s="53"/>
      <c r="AG6263" s="53"/>
      <c r="AH6263" s="53"/>
      <c r="AI6263" s="53"/>
      <c r="AJ6263" s="53"/>
      <c r="AK6263" s="54"/>
    </row>
    <row r="6264" spans="2:37" x14ac:dyDescent="0.25">
      <c r="B6264" s="315"/>
      <c r="C6264" s="315"/>
      <c r="D6264" s="315"/>
      <c r="E6264" s="315"/>
      <c r="F6264" s="315"/>
      <c r="G6264" s="315"/>
      <c r="H6264" s="315"/>
      <c r="I6264" s="54"/>
      <c r="J6264" s="53"/>
      <c r="K6264" s="53"/>
      <c r="L6264" s="270"/>
      <c r="M6264" s="55"/>
      <c r="N6264" s="53"/>
      <c r="O6264" s="87"/>
      <c r="P6264" s="53"/>
      <c r="Q6264" s="53"/>
      <c r="R6264" s="53"/>
      <c r="S6264" s="53"/>
      <c r="T6264" s="53"/>
      <c r="U6264" s="53"/>
      <c r="V6264" s="53"/>
      <c r="W6264" s="53"/>
      <c r="X6264" s="53"/>
      <c r="Y6264" s="53"/>
      <c r="Z6264" s="53"/>
      <c r="AA6264" s="53"/>
      <c r="AB6264" s="53"/>
      <c r="AC6264" s="53"/>
      <c r="AD6264" s="53"/>
      <c r="AE6264" s="53"/>
      <c r="AF6264" s="53"/>
      <c r="AG6264" s="53"/>
      <c r="AH6264" s="53"/>
      <c r="AI6264" s="53"/>
      <c r="AJ6264" s="53"/>
      <c r="AK6264" s="54"/>
    </row>
    <row r="6265" spans="2:37" x14ac:dyDescent="0.25">
      <c r="B6265" s="315"/>
      <c r="C6265" s="315"/>
      <c r="D6265" s="315"/>
      <c r="E6265" s="315"/>
      <c r="F6265" s="315"/>
      <c r="G6265" s="315"/>
      <c r="H6265" s="315"/>
      <c r="I6265" s="54"/>
      <c r="J6265" s="53"/>
      <c r="K6265" s="53"/>
      <c r="L6265" s="270"/>
      <c r="M6265" s="55"/>
      <c r="N6265" s="53"/>
      <c r="O6265" s="87"/>
      <c r="P6265" s="53"/>
      <c r="Q6265" s="53"/>
      <c r="R6265" s="53"/>
      <c r="S6265" s="53"/>
      <c r="T6265" s="53"/>
      <c r="U6265" s="53"/>
      <c r="V6265" s="53"/>
      <c r="W6265" s="53"/>
      <c r="X6265" s="53"/>
      <c r="Y6265" s="53"/>
      <c r="Z6265" s="53"/>
      <c r="AA6265" s="53"/>
      <c r="AB6265" s="53"/>
      <c r="AC6265" s="53"/>
      <c r="AD6265" s="53"/>
      <c r="AE6265" s="53"/>
      <c r="AF6265" s="53"/>
      <c r="AG6265" s="53"/>
      <c r="AH6265" s="53"/>
      <c r="AI6265" s="53"/>
      <c r="AJ6265" s="53"/>
      <c r="AK6265" s="54"/>
    </row>
    <row r="6266" spans="2:37" x14ac:dyDescent="0.25">
      <c r="B6266" s="315"/>
      <c r="C6266" s="315"/>
      <c r="D6266" s="315"/>
      <c r="E6266" s="315"/>
      <c r="F6266" s="315"/>
      <c r="G6266" s="315"/>
      <c r="H6266" s="315"/>
      <c r="I6266" s="54"/>
      <c r="J6266" s="53"/>
      <c r="K6266" s="53"/>
      <c r="L6266" s="270"/>
      <c r="M6266" s="55"/>
      <c r="N6266" s="53"/>
      <c r="O6266" s="87"/>
      <c r="P6266" s="53"/>
      <c r="Q6266" s="53"/>
      <c r="R6266" s="53"/>
      <c r="S6266" s="53"/>
      <c r="T6266" s="53"/>
      <c r="U6266" s="53"/>
      <c r="V6266" s="53"/>
      <c r="W6266" s="53"/>
      <c r="X6266" s="53"/>
      <c r="Y6266" s="53"/>
      <c r="Z6266" s="53"/>
      <c r="AA6266" s="53"/>
      <c r="AB6266" s="53"/>
      <c r="AC6266" s="53"/>
      <c r="AD6266" s="53"/>
      <c r="AE6266" s="53"/>
      <c r="AF6266" s="53"/>
      <c r="AG6266" s="53"/>
      <c r="AH6266" s="53"/>
      <c r="AI6266" s="53"/>
      <c r="AJ6266" s="53"/>
      <c r="AK6266" s="54"/>
    </row>
    <row r="6267" spans="2:37" x14ac:dyDescent="0.25">
      <c r="B6267" s="315"/>
      <c r="C6267" s="315"/>
      <c r="D6267" s="315"/>
      <c r="E6267" s="315"/>
      <c r="F6267" s="315"/>
      <c r="G6267" s="315"/>
      <c r="H6267" s="315"/>
      <c r="I6267" s="54"/>
      <c r="J6267" s="53"/>
      <c r="K6267" s="53"/>
      <c r="L6267" s="270"/>
      <c r="M6267" s="55"/>
      <c r="N6267" s="53"/>
      <c r="O6267" s="87"/>
      <c r="P6267" s="53"/>
      <c r="Q6267" s="53"/>
      <c r="R6267" s="53"/>
      <c r="S6267" s="53"/>
      <c r="T6267" s="53"/>
      <c r="U6267" s="53"/>
      <c r="V6267" s="53"/>
      <c r="W6267" s="53"/>
      <c r="X6267" s="53"/>
      <c r="Y6267" s="53"/>
      <c r="Z6267" s="53"/>
      <c r="AA6267" s="53"/>
      <c r="AB6267" s="53"/>
      <c r="AC6267" s="53"/>
      <c r="AD6267" s="53"/>
      <c r="AE6267" s="53"/>
      <c r="AF6267" s="53"/>
      <c r="AG6267" s="53"/>
      <c r="AH6267" s="53"/>
      <c r="AI6267" s="53"/>
      <c r="AJ6267" s="53"/>
      <c r="AK6267" s="54"/>
    </row>
    <row r="6268" spans="2:37" x14ac:dyDescent="0.25">
      <c r="B6268" s="315"/>
      <c r="C6268" s="315"/>
      <c r="D6268" s="315"/>
      <c r="E6268" s="315"/>
      <c r="F6268" s="315"/>
      <c r="G6268" s="315"/>
      <c r="H6268" s="315"/>
      <c r="I6268" s="54"/>
      <c r="J6268" s="53"/>
      <c r="K6268" s="53"/>
      <c r="L6268" s="270"/>
      <c r="M6268" s="55"/>
      <c r="N6268" s="53"/>
      <c r="O6268" s="87"/>
      <c r="P6268" s="53"/>
      <c r="Q6268" s="53"/>
      <c r="R6268" s="53"/>
      <c r="S6268" s="53"/>
      <c r="T6268" s="53"/>
      <c r="U6268" s="53"/>
      <c r="V6268" s="53"/>
      <c r="W6268" s="53"/>
      <c r="X6268" s="53"/>
      <c r="Y6268" s="53"/>
      <c r="Z6268" s="53"/>
      <c r="AA6268" s="53"/>
      <c r="AB6268" s="53"/>
      <c r="AC6268" s="53"/>
      <c r="AD6268" s="53"/>
      <c r="AE6268" s="53"/>
      <c r="AF6268" s="53"/>
      <c r="AG6268" s="53"/>
      <c r="AH6268" s="53"/>
      <c r="AI6268" s="53"/>
      <c r="AJ6268" s="53"/>
      <c r="AK6268" s="54"/>
    </row>
    <row r="6269" spans="2:37" x14ac:dyDescent="0.25">
      <c r="B6269" s="315"/>
      <c r="C6269" s="315"/>
      <c r="D6269" s="315"/>
      <c r="E6269" s="315"/>
      <c r="F6269" s="315"/>
      <c r="G6269" s="315"/>
      <c r="H6269" s="315"/>
      <c r="I6269" s="54"/>
      <c r="J6269" s="53"/>
      <c r="K6269" s="53"/>
      <c r="L6269" s="270"/>
      <c r="M6269" s="55"/>
      <c r="N6269" s="53"/>
      <c r="O6269" s="87"/>
      <c r="P6269" s="53"/>
      <c r="Q6269" s="53"/>
      <c r="R6269" s="53"/>
      <c r="S6269" s="53"/>
      <c r="T6269" s="53"/>
      <c r="U6269" s="53"/>
      <c r="V6269" s="53"/>
      <c r="W6269" s="53"/>
      <c r="X6269" s="53"/>
      <c r="Y6269" s="53"/>
      <c r="Z6269" s="53"/>
      <c r="AA6269" s="53"/>
      <c r="AB6269" s="53"/>
      <c r="AC6269" s="53"/>
      <c r="AD6269" s="53"/>
      <c r="AE6269" s="53"/>
      <c r="AF6269" s="53"/>
      <c r="AG6269" s="53"/>
      <c r="AH6269" s="53"/>
      <c r="AI6269" s="53"/>
      <c r="AJ6269" s="53"/>
      <c r="AK6269" s="54"/>
    </row>
    <row r="6270" spans="2:37" x14ac:dyDescent="0.25">
      <c r="B6270" s="315"/>
      <c r="C6270" s="315"/>
      <c r="D6270" s="315"/>
      <c r="E6270" s="315"/>
      <c r="F6270" s="315"/>
      <c r="G6270" s="315"/>
      <c r="H6270" s="315"/>
      <c r="I6270" s="54"/>
      <c r="J6270" s="53"/>
      <c r="K6270" s="53"/>
      <c r="L6270" s="270"/>
      <c r="M6270" s="55"/>
      <c r="N6270" s="53"/>
      <c r="O6270" s="87"/>
      <c r="P6270" s="53"/>
      <c r="Q6270" s="53"/>
      <c r="R6270" s="53"/>
      <c r="S6270" s="53"/>
      <c r="T6270" s="53"/>
      <c r="U6270" s="53"/>
      <c r="V6270" s="53"/>
      <c r="W6270" s="53"/>
      <c r="X6270" s="53"/>
      <c r="Y6270" s="53"/>
      <c r="Z6270" s="53"/>
      <c r="AA6270" s="53"/>
      <c r="AB6270" s="53"/>
      <c r="AC6270" s="53"/>
      <c r="AD6270" s="53"/>
      <c r="AE6270" s="53"/>
      <c r="AF6270" s="53"/>
      <c r="AG6270" s="53"/>
      <c r="AH6270" s="53"/>
      <c r="AI6270" s="53"/>
      <c r="AJ6270" s="53"/>
      <c r="AK6270" s="54"/>
    </row>
    <row r="6271" spans="2:37" x14ac:dyDescent="0.25">
      <c r="B6271" s="315"/>
      <c r="C6271" s="315"/>
      <c r="D6271" s="315"/>
      <c r="E6271" s="315"/>
      <c r="F6271" s="315"/>
      <c r="G6271" s="315"/>
      <c r="H6271" s="315"/>
      <c r="I6271" s="54"/>
      <c r="J6271" s="53"/>
      <c r="K6271" s="53"/>
      <c r="L6271" s="270"/>
      <c r="M6271" s="55"/>
      <c r="N6271" s="53"/>
      <c r="O6271" s="87"/>
      <c r="P6271" s="53"/>
      <c r="Q6271" s="53"/>
      <c r="R6271" s="53"/>
      <c r="S6271" s="53"/>
      <c r="T6271" s="53"/>
      <c r="U6271" s="53"/>
      <c r="V6271" s="53"/>
      <c r="W6271" s="53"/>
      <c r="X6271" s="53"/>
      <c r="Y6271" s="53"/>
      <c r="Z6271" s="53"/>
      <c r="AA6271" s="53"/>
      <c r="AB6271" s="53"/>
      <c r="AC6271" s="53"/>
      <c r="AD6271" s="53"/>
      <c r="AE6271" s="53"/>
      <c r="AF6271" s="53"/>
      <c r="AG6271" s="53"/>
      <c r="AH6271" s="53"/>
      <c r="AI6271" s="53"/>
      <c r="AJ6271" s="53"/>
      <c r="AK6271" s="54"/>
    </row>
    <row r="6272" spans="2:37" x14ac:dyDescent="0.25">
      <c r="B6272" s="315"/>
      <c r="C6272" s="315"/>
      <c r="D6272" s="315"/>
      <c r="E6272" s="315"/>
      <c r="F6272" s="315"/>
      <c r="G6272" s="315"/>
      <c r="H6272" s="315"/>
      <c r="I6272" s="54"/>
      <c r="J6272" s="53"/>
      <c r="K6272" s="53"/>
      <c r="L6272" s="270"/>
      <c r="M6272" s="55"/>
      <c r="N6272" s="53"/>
      <c r="O6272" s="87"/>
      <c r="P6272" s="53"/>
      <c r="Q6272" s="53"/>
      <c r="R6272" s="53"/>
      <c r="S6272" s="53"/>
      <c r="T6272" s="53"/>
      <c r="U6272" s="53"/>
      <c r="V6272" s="53"/>
      <c r="W6272" s="53"/>
      <c r="X6272" s="53"/>
      <c r="Y6272" s="53"/>
      <c r="Z6272" s="53"/>
      <c r="AA6272" s="53"/>
      <c r="AB6272" s="53"/>
      <c r="AC6272" s="53"/>
      <c r="AD6272" s="53"/>
      <c r="AE6272" s="53"/>
      <c r="AF6272" s="53"/>
      <c r="AG6272" s="53"/>
      <c r="AH6272" s="53"/>
      <c r="AI6272" s="53"/>
      <c r="AJ6272" s="53"/>
      <c r="AK6272" s="54"/>
    </row>
    <row r="6273" spans="2:37" x14ac:dyDescent="0.25">
      <c r="B6273" s="315"/>
      <c r="C6273" s="315"/>
      <c r="D6273" s="315"/>
      <c r="E6273" s="315"/>
      <c r="F6273" s="315"/>
      <c r="G6273" s="315"/>
      <c r="H6273" s="315"/>
      <c r="I6273" s="54"/>
      <c r="J6273" s="53"/>
      <c r="K6273" s="53"/>
      <c r="L6273" s="270"/>
      <c r="M6273" s="55"/>
      <c r="N6273" s="53"/>
      <c r="O6273" s="87"/>
      <c r="P6273" s="53"/>
      <c r="Q6273" s="53"/>
      <c r="R6273" s="53"/>
      <c r="S6273" s="53"/>
      <c r="T6273" s="53"/>
      <c r="U6273" s="53"/>
      <c r="V6273" s="53"/>
      <c r="W6273" s="53"/>
      <c r="X6273" s="53"/>
      <c r="Y6273" s="53"/>
      <c r="Z6273" s="53"/>
      <c r="AA6273" s="53"/>
      <c r="AB6273" s="53"/>
      <c r="AC6273" s="53"/>
      <c r="AD6273" s="53"/>
      <c r="AE6273" s="53"/>
      <c r="AF6273" s="53"/>
      <c r="AG6273" s="53"/>
      <c r="AH6273" s="53"/>
      <c r="AI6273" s="53"/>
      <c r="AJ6273" s="53"/>
      <c r="AK6273" s="54"/>
    </row>
    <row r="6274" spans="2:37" x14ac:dyDescent="0.25">
      <c r="B6274" s="315"/>
      <c r="C6274" s="315"/>
      <c r="D6274" s="315"/>
      <c r="E6274" s="315"/>
      <c r="F6274" s="315"/>
      <c r="G6274" s="315"/>
      <c r="H6274" s="315"/>
      <c r="I6274" s="54"/>
      <c r="J6274" s="53"/>
      <c r="K6274" s="53"/>
      <c r="L6274" s="270"/>
      <c r="M6274" s="55"/>
      <c r="N6274" s="53"/>
      <c r="O6274" s="87"/>
      <c r="P6274" s="53"/>
      <c r="Q6274" s="53"/>
      <c r="R6274" s="53"/>
      <c r="S6274" s="53"/>
      <c r="T6274" s="53"/>
      <c r="U6274" s="53"/>
      <c r="V6274" s="53"/>
      <c r="W6274" s="53"/>
      <c r="X6274" s="53"/>
      <c r="Y6274" s="53"/>
      <c r="Z6274" s="53"/>
      <c r="AA6274" s="53"/>
      <c r="AB6274" s="53"/>
      <c r="AC6274" s="53"/>
      <c r="AD6274" s="53"/>
      <c r="AE6274" s="53"/>
      <c r="AF6274" s="53"/>
      <c r="AG6274" s="53"/>
      <c r="AH6274" s="53"/>
      <c r="AI6274" s="53"/>
      <c r="AJ6274" s="53"/>
      <c r="AK6274" s="54"/>
    </row>
    <row r="6275" spans="2:37" x14ac:dyDescent="0.25">
      <c r="B6275" s="315"/>
      <c r="C6275" s="315"/>
      <c r="D6275" s="315"/>
      <c r="E6275" s="315"/>
      <c r="F6275" s="315"/>
      <c r="G6275" s="315"/>
      <c r="H6275" s="315"/>
      <c r="I6275" s="54"/>
      <c r="J6275" s="53"/>
      <c r="K6275" s="53"/>
      <c r="L6275" s="270"/>
      <c r="M6275" s="55"/>
      <c r="N6275" s="53"/>
      <c r="O6275" s="87"/>
      <c r="P6275" s="53"/>
      <c r="Q6275" s="53"/>
      <c r="R6275" s="53"/>
      <c r="S6275" s="53"/>
      <c r="T6275" s="53"/>
      <c r="U6275" s="53"/>
      <c r="V6275" s="53"/>
      <c r="W6275" s="53"/>
      <c r="X6275" s="53"/>
      <c r="Y6275" s="53"/>
      <c r="Z6275" s="53"/>
      <c r="AA6275" s="53"/>
      <c r="AB6275" s="53"/>
      <c r="AC6275" s="53"/>
      <c r="AD6275" s="53"/>
      <c r="AE6275" s="53"/>
      <c r="AF6275" s="53"/>
      <c r="AG6275" s="53"/>
      <c r="AH6275" s="53"/>
      <c r="AI6275" s="53"/>
      <c r="AJ6275" s="53"/>
      <c r="AK6275" s="54"/>
    </row>
    <row r="6276" spans="2:37" x14ac:dyDescent="0.25">
      <c r="B6276" s="315"/>
      <c r="C6276" s="315"/>
      <c r="D6276" s="315"/>
      <c r="E6276" s="315"/>
      <c r="F6276" s="315"/>
      <c r="G6276" s="315"/>
      <c r="H6276" s="315"/>
      <c r="I6276" s="54"/>
      <c r="J6276" s="53"/>
      <c r="K6276" s="53"/>
      <c r="L6276" s="270"/>
      <c r="M6276" s="55"/>
      <c r="N6276" s="53"/>
      <c r="O6276" s="87"/>
      <c r="P6276" s="53"/>
      <c r="Q6276" s="53"/>
      <c r="R6276" s="53"/>
      <c r="S6276" s="53"/>
      <c r="T6276" s="53"/>
      <c r="U6276" s="53"/>
      <c r="V6276" s="53"/>
      <c r="W6276" s="53"/>
      <c r="X6276" s="53"/>
      <c r="Y6276" s="53"/>
      <c r="Z6276" s="53"/>
      <c r="AA6276" s="53"/>
      <c r="AB6276" s="53"/>
      <c r="AC6276" s="53"/>
      <c r="AD6276" s="53"/>
      <c r="AE6276" s="53"/>
      <c r="AF6276" s="53"/>
      <c r="AG6276" s="53"/>
      <c r="AH6276" s="53"/>
      <c r="AI6276" s="53"/>
      <c r="AJ6276" s="53"/>
      <c r="AK6276" s="54"/>
    </row>
    <row r="6277" spans="2:37" x14ac:dyDescent="0.25">
      <c r="B6277" s="315"/>
      <c r="C6277" s="315"/>
      <c r="D6277" s="315"/>
      <c r="E6277" s="315"/>
      <c r="F6277" s="315"/>
      <c r="G6277" s="315"/>
      <c r="H6277" s="315"/>
      <c r="I6277" s="54"/>
      <c r="J6277" s="53"/>
      <c r="K6277" s="53"/>
      <c r="L6277" s="270"/>
      <c r="M6277" s="55"/>
      <c r="N6277" s="53"/>
      <c r="O6277" s="87"/>
      <c r="P6277" s="53"/>
      <c r="Q6277" s="53"/>
      <c r="R6277" s="53"/>
      <c r="S6277" s="53"/>
      <c r="T6277" s="53"/>
      <c r="U6277" s="53"/>
      <c r="V6277" s="53"/>
      <c r="W6277" s="53"/>
      <c r="X6277" s="53"/>
      <c r="Y6277" s="53"/>
      <c r="Z6277" s="53"/>
      <c r="AA6277" s="53"/>
      <c r="AB6277" s="53"/>
      <c r="AC6277" s="53"/>
      <c r="AD6277" s="53"/>
      <c r="AE6277" s="53"/>
      <c r="AF6277" s="53"/>
      <c r="AG6277" s="53"/>
      <c r="AH6277" s="53"/>
      <c r="AI6277" s="53"/>
      <c r="AJ6277" s="53"/>
      <c r="AK6277" s="54"/>
    </row>
    <row r="6278" spans="2:37" x14ac:dyDescent="0.25">
      <c r="B6278" s="315"/>
      <c r="C6278" s="315"/>
      <c r="D6278" s="315"/>
      <c r="E6278" s="315"/>
      <c r="F6278" s="315"/>
      <c r="G6278" s="315"/>
      <c r="H6278" s="315"/>
      <c r="I6278" s="54"/>
      <c r="J6278" s="53"/>
      <c r="K6278" s="53"/>
      <c r="L6278" s="270"/>
      <c r="M6278" s="55"/>
      <c r="N6278" s="53"/>
      <c r="O6278" s="87"/>
      <c r="P6278" s="53"/>
      <c r="Q6278" s="53"/>
      <c r="R6278" s="53"/>
      <c r="S6278" s="53"/>
      <c r="T6278" s="53"/>
      <c r="U6278" s="53"/>
      <c r="V6278" s="53"/>
      <c r="W6278" s="53"/>
      <c r="X6278" s="53"/>
      <c r="Y6278" s="53"/>
      <c r="Z6278" s="53"/>
      <c r="AA6278" s="53"/>
      <c r="AB6278" s="53"/>
      <c r="AC6278" s="53"/>
      <c r="AD6278" s="53"/>
      <c r="AE6278" s="53"/>
      <c r="AF6278" s="53"/>
      <c r="AG6278" s="53"/>
      <c r="AH6278" s="53"/>
      <c r="AI6278" s="53"/>
      <c r="AJ6278" s="53"/>
      <c r="AK6278" s="54"/>
    </row>
    <row r="6279" spans="2:37" x14ac:dyDescent="0.25">
      <c r="B6279" s="315"/>
      <c r="C6279" s="315"/>
      <c r="D6279" s="315"/>
      <c r="E6279" s="315"/>
      <c r="F6279" s="315"/>
      <c r="G6279" s="315"/>
      <c r="H6279" s="315"/>
      <c r="I6279" s="54"/>
      <c r="J6279" s="53"/>
      <c r="K6279" s="53"/>
      <c r="L6279" s="270"/>
      <c r="M6279" s="55"/>
      <c r="N6279" s="53"/>
      <c r="O6279" s="87"/>
      <c r="P6279" s="53"/>
      <c r="Q6279" s="53"/>
      <c r="R6279" s="53"/>
      <c r="S6279" s="53"/>
      <c r="T6279" s="53"/>
      <c r="U6279" s="53"/>
      <c r="V6279" s="53"/>
      <c r="W6279" s="53"/>
      <c r="X6279" s="53"/>
      <c r="Y6279" s="53"/>
      <c r="Z6279" s="53"/>
      <c r="AA6279" s="53"/>
      <c r="AB6279" s="53"/>
      <c r="AC6279" s="53"/>
      <c r="AD6279" s="53"/>
      <c r="AE6279" s="53"/>
      <c r="AF6279" s="53"/>
      <c r="AG6279" s="53"/>
      <c r="AH6279" s="53"/>
      <c r="AI6279" s="53"/>
      <c r="AJ6279" s="53"/>
      <c r="AK6279" s="54"/>
    </row>
    <row r="6280" spans="2:37" x14ac:dyDescent="0.25">
      <c r="B6280" s="315"/>
      <c r="C6280" s="315"/>
      <c r="D6280" s="315"/>
      <c r="E6280" s="315"/>
      <c r="F6280" s="315"/>
      <c r="G6280" s="315"/>
      <c r="H6280" s="315"/>
      <c r="I6280" s="54"/>
      <c r="J6280" s="53"/>
      <c r="K6280" s="53"/>
      <c r="L6280" s="270"/>
      <c r="M6280" s="55"/>
      <c r="N6280" s="53"/>
      <c r="O6280" s="87"/>
      <c r="P6280" s="53"/>
      <c r="Q6280" s="53"/>
      <c r="R6280" s="53"/>
      <c r="S6280" s="53"/>
      <c r="T6280" s="53"/>
      <c r="U6280" s="53"/>
      <c r="V6280" s="53"/>
      <c r="W6280" s="53"/>
      <c r="X6280" s="53"/>
      <c r="Y6280" s="53"/>
      <c r="Z6280" s="53"/>
      <c r="AA6280" s="53"/>
      <c r="AB6280" s="53"/>
      <c r="AC6280" s="53"/>
      <c r="AD6280" s="53"/>
      <c r="AE6280" s="53"/>
      <c r="AF6280" s="53"/>
      <c r="AG6280" s="53"/>
      <c r="AH6280" s="53"/>
      <c r="AI6280" s="53"/>
      <c r="AJ6280" s="53"/>
      <c r="AK6280" s="54"/>
    </row>
    <row r="6281" spans="2:37" x14ac:dyDescent="0.25">
      <c r="B6281" s="315"/>
      <c r="C6281" s="315"/>
      <c r="D6281" s="315"/>
      <c r="E6281" s="315"/>
      <c r="F6281" s="315"/>
      <c r="G6281" s="315"/>
      <c r="H6281" s="315"/>
      <c r="I6281" s="54"/>
      <c r="J6281" s="53"/>
      <c r="K6281" s="53"/>
      <c r="L6281" s="270"/>
      <c r="M6281" s="55"/>
      <c r="N6281" s="53"/>
      <c r="O6281" s="87"/>
      <c r="P6281" s="53"/>
      <c r="Q6281" s="53"/>
      <c r="R6281" s="53"/>
      <c r="S6281" s="53"/>
      <c r="T6281" s="53"/>
      <c r="U6281" s="53"/>
      <c r="V6281" s="53"/>
      <c r="W6281" s="53"/>
      <c r="X6281" s="53"/>
      <c r="Y6281" s="53"/>
      <c r="Z6281" s="53"/>
      <c r="AA6281" s="53"/>
      <c r="AB6281" s="53"/>
      <c r="AC6281" s="53"/>
      <c r="AD6281" s="53"/>
      <c r="AE6281" s="53"/>
      <c r="AF6281" s="53"/>
      <c r="AG6281" s="53"/>
      <c r="AH6281" s="53"/>
      <c r="AI6281" s="53"/>
      <c r="AJ6281" s="53"/>
      <c r="AK6281" s="54"/>
    </row>
    <row r="6282" spans="2:37" x14ac:dyDescent="0.25">
      <c r="B6282" s="315"/>
      <c r="C6282" s="315"/>
      <c r="D6282" s="315"/>
      <c r="E6282" s="315"/>
      <c r="F6282" s="315"/>
      <c r="G6282" s="315"/>
      <c r="H6282" s="315"/>
      <c r="I6282" s="54"/>
      <c r="J6282" s="53"/>
      <c r="K6282" s="53"/>
      <c r="L6282" s="270"/>
      <c r="M6282" s="55"/>
      <c r="N6282" s="53"/>
      <c r="O6282" s="87"/>
      <c r="P6282" s="53"/>
      <c r="Q6282" s="53"/>
      <c r="R6282" s="53"/>
      <c r="S6282" s="53"/>
      <c r="T6282" s="53"/>
      <c r="U6282" s="53"/>
      <c r="V6282" s="53"/>
      <c r="W6282" s="53"/>
      <c r="X6282" s="53"/>
      <c r="Y6282" s="53"/>
      <c r="Z6282" s="53"/>
      <c r="AA6282" s="53"/>
      <c r="AB6282" s="53"/>
      <c r="AC6282" s="53"/>
      <c r="AD6282" s="53"/>
      <c r="AE6282" s="53"/>
      <c r="AF6282" s="53"/>
      <c r="AG6282" s="53"/>
      <c r="AH6282" s="53"/>
      <c r="AI6282" s="53"/>
      <c r="AJ6282" s="53"/>
      <c r="AK6282" s="54"/>
    </row>
    <row r="6283" spans="2:37" x14ac:dyDescent="0.25">
      <c r="B6283" s="315"/>
      <c r="C6283" s="315"/>
      <c r="D6283" s="315"/>
      <c r="E6283" s="315"/>
      <c r="F6283" s="315"/>
      <c r="G6283" s="315"/>
      <c r="H6283" s="315"/>
      <c r="I6283" s="54"/>
      <c r="J6283" s="53"/>
      <c r="K6283" s="53"/>
      <c r="L6283" s="270"/>
      <c r="M6283" s="55"/>
      <c r="N6283" s="53"/>
      <c r="O6283" s="87"/>
      <c r="P6283" s="53"/>
      <c r="Q6283" s="53"/>
      <c r="R6283" s="53"/>
      <c r="S6283" s="53"/>
      <c r="T6283" s="53"/>
      <c r="U6283" s="53"/>
      <c r="V6283" s="53"/>
      <c r="W6283" s="53"/>
      <c r="X6283" s="53"/>
      <c r="Y6283" s="53"/>
      <c r="Z6283" s="53"/>
      <c r="AA6283" s="53"/>
      <c r="AB6283" s="53"/>
      <c r="AC6283" s="53"/>
      <c r="AD6283" s="53"/>
      <c r="AE6283" s="53"/>
      <c r="AF6283" s="53"/>
      <c r="AG6283" s="53"/>
      <c r="AH6283" s="53"/>
      <c r="AI6283" s="53"/>
      <c r="AJ6283" s="53"/>
      <c r="AK6283" s="54"/>
    </row>
    <row r="6284" spans="2:37" x14ac:dyDescent="0.25">
      <c r="B6284" s="315"/>
      <c r="C6284" s="315"/>
      <c r="D6284" s="315"/>
      <c r="E6284" s="315"/>
      <c r="F6284" s="315"/>
      <c r="G6284" s="315"/>
      <c r="H6284" s="315"/>
      <c r="I6284" s="54"/>
      <c r="J6284" s="53"/>
      <c r="K6284" s="53"/>
      <c r="L6284" s="270"/>
      <c r="M6284" s="55"/>
      <c r="N6284" s="53"/>
      <c r="O6284" s="87"/>
      <c r="P6284" s="53"/>
      <c r="Q6284" s="53"/>
      <c r="R6284" s="53"/>
      <c r="S6284" s="53"/>
      <c r="T6284" s="53"/>
      <c r="U6284" s="53"/>
      <c r="V6284" s="53"/>
      <c r="W6284" s="53"/>
      <c r="X6284" s="53"/>
      <c r="Y6284" s="53"/>
      <c r="Z6284" s="53"/>
      <c r="AA6284" s="53"/>
      <c r="AB6284" s="53"/>
      <c r="AC6284" s="53"/>
      <c r="AD6284" s="53"/>
      <c r="AE6284" s="53"/>
      <c r="AF6284" s="53"/>
      <c r="AG6284" s="53"/>
      <c r="AH6284" s="53"/>
      <c r="AI6284" s="53"/>
      <c r="AJ6284" s="53"/>
      <c r="AK6284" s="54"/>
    </row>
    <row r="6285" spans="2:37" x14ac:dyDescent="0.25">
      <c r="B6285" s="315"/>
      <c r="C6285" s="315"/>
      <c r="D6285" s="315"/>
      <c r="E6285" s="315"/>
      <c r="F6285" s="315"/>
      <c r="G6285" s="315"/>
      <c r="H6285" s="315"/>
      <c r="I6285" s="54"/>
      <c r="J6285" s="53"/>
      <c r="K6285" s="53"/>
      <c r="L6285" s="270"/>
      <c r="M6285" s="55"/>
      <c r="N6285" s="53"/>
      <c r="O6285" s="87"/>
      <c r="P6285" s="53"/>
      <c r="Q6285" s="53"/>
      <c r="R6285" s="53"/>
      <c r="S6285" s="53"/>
      <c r="T6285" s="53"/>
      <c r="U6285" s="53"/>
      <c r="V6285" s="53"/>
      <c r="W6285" s="53"/>
      <c r="X6285" s="53"/>
      <c r="Y6285" s="53"/>
      <c r="Z6285" s="53"/>
      <c r="AA6285" s="53"/>
      <c r="AB6285" s="53"/>
      <c r="AC6285" s="53"/>
      <c r="AD6285" s="53"/>
      <c r="AE6285" s="53"/>
      <c r="AF6285" s="53"/>
      <c r="AG6285" s="53"/>
      <c r="AH6285" s="53"/>
      <c r="AI6285" s="53"/>
      <c r="AJ6285" s="53"/>
      <c r="AK6285" s="54"/>
    </row>
    <row r="6286" spans="2:37" x14ac:dyDescent="0.25">
      <c r="B6286" s="315"/>
      <c r="C6286" s="315"/>
      <c r="D6286" s="315"/>
      <c r="E6286" s="315"/>
      <c r="F6286" s="315"/>
      <c r="G6286" s="315"/>
      <c r="H6286" s="315"/>
      <c r="I6286" s="54"/>
      <c r="J6286" s="53"/>
      <c r="K6286" s="53"/>
      <c r="L6286" s="270"/>
      <c r="M6286" s="55"/>
      <c r="N6286" s="53"/>
      <c r="O6286" s="87"/>
      <c r="P6286" s="53"/>
      <c r="Q6286" s="53"/>
      <c r="R6286" s="53"/>
      <c r="S6286" s="53"/>
      <c r="T6286" s="53"/>
      <c r="U6286" s="53"/>
      <c r="V6286" s="53"/>
      <c r="W6286" s="53"/>
      <c r="X6286" s="53"/>
      <c r="Y6286" s="53"/>
      <c r="Z6286" s="53"/>
      <c r="AA6286" s="53"/>
      <c r="AB6286" s="53"/>
      <c r="AC6286" s="53"/>
      <c r="AD6286" s="53"/>
      <c r="AE6286" s="53"/>
      <c r="AF6286" s="53"/>
      <c r="AG6286" s="53"/>
      <c r="AH6286" s="53"/>
      <c r="AI6286" s="53"/>
      <c r="AJ6286" s="53"/>
      <c r="AK6286" s="54"/>
    </row>
    <row r="6287" spans="2:37" x14ac:dyDescent="0.25">
      <c r="B6287" s="315"/>
      <c r="C6287" s="315"/>
      <c r="D6287" s="315"/>
      <c r="E6287" s="315"/>
      <c r="F6287" s="315"/>
      <c r="G6287" s="315"/>
      <c r="H6287" s="315"/>
      <c r="I6287" s="54"/>
      <c r="J6287" s="53"/>
      <c r="K6287" s="53"/>
      <c r="L6287" s="270"/>
      <c r="M6287" s="55"/>
      <c r="N6287" s="53"/>
      <c r="O6287" s="87"/>
      <c r="P6287" s="53"/>
      <c r="Q6287" s="53"/>
      <c r="R6287" s="53"/>
      <c r="S6287" s="53"/>
      <c r="T6287" s="53"/>
      <c r="U6287" s="53"/>
      <c r="V6287" s="53"/>
      <c r="W6287" s="53"/>
      <c r="X6287" s="53"/>
      <c r="Y6287" s="53"/>
      <c r="Z6287" s="53"/>
      <c r="AA6287" s="53"/>
      <c r="AB6287" s="53"/>
      <c r="AC6287" s="53"/>
      <c r="AD6287" s="53"/>
      <c r="AE6287" s="53"/>
      <c r="AF6287" s="53"/>
      <c r="AG6287" s="53"/>
      <c r="AH6287" s="53"/>
      <c r="AI6287" s="53"/>
      <c r="AJ6287" s="53"/>
      <c r="AK6287" s="54"/>
    </row>
    <row r="6288" spans="2:37" x14ac:dyDescent="0.25">
      <c r="B6288" s="315"/>
      <c r="C6288" s="315"/>
      <c r="D6288" s="315"/>
      <c r="E6288" s="315"/>
      <c r="F6288" s="315"/>
      <c r="G6288" s="315"/>
      <c r="H6288" s="315"/>
      <c r="I6288" s="54"/>
      <c r="J6288" s="53"/>
      <c r="K6288" s="53"/>
      <c r="L6288" s="270"/>
      <c r="M6288" s="55"/>
      <c r="N6288" s="53"/>
      <c r="O6288" s="87"/>
      <c r="P6288" s="53"/>
      <c r="Q6288" s="53"/>
      <c r="R6288" s="53"/>
      <c r="S6288" s="53"/>
      <c r="T6288" s="53"/>
      <c r="U6288" s="53"/>
      <c r="V6288" s="53"/>
      <c r="W6288" s="53"/>
      <c r="X6288" s="53"/>
      <c r="Y6288" s="53"/>
      <c r="Z6288" s="53"/>
      <c r="AA6288" s="53"/>
      <c r="AB6288" s="53"/>
      <c r="AC6288" s="53"/>
      <c r="AD6288" s="53"/>
      <c r="AE6288" s="53"/>
      <c r="AF6288" s="53"/>
      <c r="AG6288" s="53"/>
      <c r="AH6288" s="53"/>
      <c r="AI6288" s="53"/>
      <c r="AJ6288" s="53"/>
      <c r="AK6288" s="54"/>
    </row>
    <row r="6289" spans="2:37" x14ac:dyDescent="0.25">
      <c r="B6289" s="315"/>
      <c r="C6289" s="315"/>
      <c r="D6289" s="315"/>
      <c r="E6289" s="315"/>
      <c r="F6289" s="315"/>
      <c r="G6289" s="315"/>
      <c r="H6289" s="315"/>
      <c r="I6289" s="54"/>
      <c r="J6289" s="53"/>
      <c r="K6289" s="53"/>
      <c r="L6289" s="270"/>
      <c r="M6289" s="55"/>
      <c r="N6289" s="53"/>
      <c r="O6289" s="87"/>
      <c r="P6289" s="53"/>
      <c r="Q6289" s="53"/>
      <c r="R6289" s="53"/>
      <c r="S6289" s="53"/>
      <c r="T6289" s="53"/>
      <c r="U6289" s="53"/>
      <c r="V6289" s="53"/>
      <c r="W6289" s="53"/>
      <c r="X6289" s="53"/>
      <c r="Y6289" s="53"/>
      <c r="Z6289" s="53"/>
      <c r="AA6289" s="53"/>
      <c r="AB6289" s="53"/>
      <c r="AC6289" s="53"/>
      <c r="AD6289" s="53"/>
      <c r="AE6289" s="53"/>
      <c r="AF6289" s="53"/>
      <c r="AG6289" s="53"/>
      <c r="AH6289" s="53"/>
      <c r="AI6289" s="53"/>
      <c r="AJ6289" s="53"/>
      <c r="AK6289" s="54"/>
    </row>
    <row r="6290" spans="2:37" x14ac:dyDescent="0.25">
      <c r="B6290" s="315"/>
      <c r="C6290" s="315"/>
      <c r="D6290" s="315"/>
      <c r="E6290" s="315"/>
      <c r="F6290" s="315"/>
      <c r="G6290" s="315"/>
      <c r="H6290" s="315"/>
      <c r="I6290" s="54"/>
      <c r="J6290" s="53"/>
      <c r="K6290" s="53"/>
      <c r="L6290" s="270"/>
      <c r="M6290" s="55"/>
      <c r="N6290" s="53"/>
      <c r="O6290" s="87"/>
      <c r="P6290" s="53"/>
      <c r="Q6290" s="53"/>
      <c r="R6290" s="53"/>
      <c r="S6290" s="53"/>
      <c r="T6290" s="53"/>
      <c r="U6290" s="53"/>
      <c r="V6290" s="53"/>
      <c r="W6290" s="53"/>
      <c r="X6290" s="53"/>
      <c r="Y6290" s="53"/>
      <c r="Z6290" s="53"/>
      <c r="AA6290" s="53"/>
      <c r="AB6290" s="53"/>
      <c r="AC6290" s="53"/>
      <c r="AD6290" s="53"/>
      <c r="AE6290" s="53"/>
      <c r="AF6290" s="53"/>
      <c r="AG6290" s="53"/>
      <c r="AH6290" s="53"/>
      <c r="AI6290" s="53"/>
      <c r="AJ6290" s="53"/>
      <c r="AK6290" s="54"/>
    </row>
    <row r="6291" spans="2:37" x14ac:dyDescent="0.25">
      <c r="B6291" s="315"/>
      <c r="C6291" s="315"/>
      <c r="D6291" s="315"/>
      <c r="E6291" s="315"/>
      <c r="F6291" s="315"/>
      <c r="G6291" s="315"/>
      <c r="H6291" s="315"/>
      <c r="I6291" s="54"/>
      <c r="J6291" s="53"/>
      <c r="K6291" s="53"/>
      <c r="L6291" s="270"/>
      <c r="M6291" s="55"/>
      <c r="N6291" s="53"/>
      <c r="O6291" s="87"/>
      <c r="P6291" s="53"/>
      <c r="Q6291" s="53"/>
      <c r="R6291" s="53"/>
      <c r="S6291" s="53"/>
      <c r="T6291" s="53"/>
      <c r="U6291" s="53"/>
      <c r="V6291" s="53"/>
      <c r="W6291" s="53"/>
      <c r="X6291" s="53"/>
      <c r="Y6291" s="53"/>
      <c r="Z6291" s="53"/>
      <c r="AA6291" s="53"/>
      <c r="AB6291" s="53"/>
      <c r="AC6291" s="53"/>
      <c r="AD6291" s="53"/>
      <c r="AE6291" s="53"/>
      <c r="AF6291" s="53"/>
      <c r="AG6291" s="53"/>
      <c r="AH6291" s="53"/>
      <c r="AI6291" s="53"/>
      <c r="AJ6291" s="53"/>
      <c r="AK6291" s="54"/>
    </row>
    <row r="6292" spans="2:37" x14ac:dyDescent="0.25">
      <c r="B6292" s="315"/>
      <c r="C6292" s="315"/>
      <c r="D6292" s="315"/>
      <c r="E6292" s="315"/>
      <c r="F6292" s="315"/>
      <c r="G6292" s="315"/>
      <c r="H6292" s="315"/>
      <c r="I6292" s="54"/>
      <c r="J6292" s="53"/>
      <c r="K6292" s="53"/>
      <c r="L6292" s="270"/>
      <c r="M6292" s="55"/>
      <c r="N6292" s="53"/>
      <c r="O6292" s="87"/>
      <c r="P6292" s="53"/>
      <c r="Q6292" s="53"/>
      <c r="R6292" s="53"/>
      <c r="S6292" s="53"/>
      <c r="T6292" s="53"/>
      <c r="U6292" s="53"/>
      <c r="V6292" s="53"/>
      <c r="W6292" s="53"/>
      <c r="X6292" s="53"/>
      <c r="Y6292" s="53"/>
      <c r="Z6292" s="53"/>
      <c r="AA6292" s="53"/>
      <c r="AB6292" s="53"/>
      <c r="AC6292" s="53"/>
      <c r="AD6292" s="53"/>
      <c r="AE6292" s="53"/>
      <c r="AF6292" s="53"/>
      <c r="AG6292" s="53"/>
      <c r="AH6292" s="53"/>
      <c r="AI6292" s="53"/>
      <c r="AJ6292" s="53"/>
      <c r="AK6292" s="54"/>
    </row>
    <row r="6293" spans="2:37" x14ac:dyDescent="0.25">
      <c r="B6293" s="315"/>
      <c r="C6293" s="315"/>
      <c r="D6293" s="315"/>
      <c r="E6293" s="315"/>
      <c r="F6293" s="315"/>
      <c r="G6293" s="315"/>
      <c r="H6293" s="315"/>
      <c r="I6293" s="54"/>
      <c r="J6293" s="53"/>
      <c r="K6293" s="53"/>
      <c r="L6293" s="270"/>
      <c r="M6293" s="55"/>
      <c r="N6293" s="53"/>
      <c r="O6293" s="87"/>
      <c r="P6293" s="53"/>
      <c r="Q6293" s="53"/>
      <c r="R6293" s="53"/>
      <c r="S6293" s="53"/>
      <c r="T6293" s="53"/>
      <c r="U6293" s="53"/>
      <c r="V6293" s="53"/>
      <c r="W6293" s="53"/>
      <c r="X6293" s="53"/>
      <c r="Y6293" s="53"/>
      <c r="Z6293" s="53"/>
      <c r="AA6293" s="53"/>
      <c r="AB6293" s="53"/>
      <c r="AC6293" s="53"/>
      <c r="AD6293" s="53"/>
      <c r="AE6293" s="53"/>
      <c r="AF6293" s="53"/>
      <c r="AG6293" s="53"/>
      <c r="AH6293" s="53"/>
      <c r="AI6293" s="53"/>
      <c r="AJ6293" s="53"/>
      <c r="AK6293" s="54"/>
    </row>
    <row r="6294" spans="2:37" x14ac:dyDescent="0.25">
      <c r="B6294" s="315"/>
      <c r="C6294" s="315"/>
      <c r="D6294" s="315"/>
      <c r="E6294" s="315"/>
      <c r="F6294" s="315"/>
      <c r="G6294" s="315"/>
      <c r="H6294" s="315"/>
      <c r="I6294" s="54"/>
      <c r="J6294" s="53"/>
      <c r="K6294" s="53"/>
      <c r="L6294" s="270"/>
      <c r="M6294" s="55"/>
      <c r="N6294" s="53"/>
      <c r="O6294" s="87"/>
      <c r="P6294" s="53"/>
      <c r="Q6294" s="53"/>
      <c r="R6294" s="53"/>
      <c r="S6294" s="53"/>
      <c r="T6294" s="53"/>
      <c r="U6294" s="53"/>
      <c r="V6294" s="53"/>
      <c r="W6294" s="53"/>
      <c r="X6294" s="53"/>
      <c r="Y6294" s="53"/>
      <c r="Z6294" s="53"/>
      <c r="AA6294" s="53"/>
      <c r="AB6294" s="53"/>
      <c r="AC6294" s="53"/>
      <c r="AD6294" s="53"/>
      <c r="AE6294" s="53"/>
      <c r="AF6294" s="53"/>
      <c r="AG6294" s="53"/>
      <c r="AH6294" s="53"/>
      <c r="AI6294" s="53"/>
      <c r="AJ6294" s="53"/>
      <c r="AK6294" s="54"/>
    </row>
    <row r="6295" spans="2:37" x14ac:dyDescent="0.25">
      <c r="B6295" s="315"/>
      <c r="C6295" s="315"/>
      <c r="D6295" s="315"/>
      <c r="E6295" s="315"/>
      <c r="F6295" s="315"/>
      <c r="G6295" s="315"/>
      <c r="H6295" s="315"/>
      <c r="I6295" s="54"/>
      <c r="J6295" s="53"/>
      <c r="K6295" s="53"/>
      <c r="L6295" s="270"/>
      <c r="M6295" s="55"/>
      <c r="N6295" s="53"/>
      <c r="O6295" s="87"/>
      <c r="P6295" s="53"/>
      <c r="Q6295" s="53"/>
      <c r="R6295" s="53"/>
      <c r="S6295" s="53"/>
      <c r="T6295" s="53"/>
      <c r="U6295" s="53"/>
      <c r="V6295" s="53"/>
      <c r="W6295" s="53"/>
      <c r="X6295" s="53"/>
      <c r="Y6295" s="53"/>
      <c r="Z6295" s="53"/>
      <c r="AA6295" s="53"/>
      <c r="AB6295" s="53"/>
      <c r="AC6295" s="53"/>
      <c r="AD6295" s="53"/>
      <c r="AE6295" s="53"/>
      <c r="AF6295" s="53"/>
      <c r="AG6295" s="53"/>
      <c r="AH6295" s="53"/>
      <c r="AI6295" s="53"/>
      <c r="AJ6295" s="53"/>
      <c r="AK6295" s="54"/>
    </row>
    <row r="6296" spans="2:37" x14ac:dyDescent="0.25">
      <c r="B6296" s="315"/>
      <c r="C6296" s="315"/>
      <c r="D6296" s="315"/>
      <c r="E6296" s="315"/>
      <c r="F6296" s="315"/>
      <c r="G6296" s="315"/>
      <c r="H6296" s="315"/>
      <c r="I6296" s="54"/>
      <c r="J6296" s="53"/>
      <c r="K6296" s="53"/>
      <c r="L6296" s="270"/>
      <c r="M6296" s="55"/>
      <c r="N6296" s="53"/>
      <c r="O6296" s="87"/>
      <c r="P6296" s="53"/>
      <c r="Q6296" s="53"/>
      <c r="R6296" s="53"/>
      <c r="S6296" s="53"/>
      <c r="T6296" s="53"/>
      <c r="U6296" s="53"/>
      <c r="V6296" s="53"/>
      <c r="W6296" s="53"/>
      <c r="X6296" s="53"/>
      <c r="Y6296" s="53"/>
      <c r="Z6296" s="53"/>
      <c r="AA6296" s="53"/>
      <c r="AB6296" s="53"/>
      <c r="AC6296" s="53"/>
      <c r="AD6296" s="53"/>
      <c r="AE6296" s="53"/>
      <c r="AF6296" s="53"/>
      <c r="AG6296" s="53"/>
      <c r="AH6296" s="53"/>
      <c r="AI6296" s="53"/>
      <c r="AJ6296" s="53"/>
      <c r="AK6296" s="54"/>
    </row>
    <row r="6297" spans="2:37" x14ac:dyDescent="0.25">
      <c r="B6297" s="315"/>
      <c r="C6297" s="315"/>
      <c r="D6297" s="315"/>
      <c r="E6297" s="315"/>
      <c r="F6297" s="315"/>
      <c r="G6297" s="315"/>
      <c r="H6297" s="315"/>
      <c r="I6297" s="54"/>
      <c r="J6297" s="53"/>
      <c r="K6297" s="53"/>
      <c r="L6297" s="270"/>
      <c r="M6297" s="55"/>
      <c r="N6297" s="53"/>
      <c r="O6297" s="87"/>
      <c r="P6297" s="53"/>
      <c r="Q6297" s="53"/>
      <c r="R6297" s="53"/>
      <c r="S6297" s="53"/>
      <c r="T6297" s="53"/>
      <c r="U6297" s="53"/>
      <c r="V6297" s="53"/>
      <c r="W6297" s="53"/>
      <c r="X6297" s="53"/>
      <c r="Y6297" s="53"/>
      <c r="Z6297" s="53"/>
      <c r="AA6297" s="53"/>
      <c r="AB6297" s="53"/>
      <c r="AC6297" s="53"/>
      <c r="AD6297" s="53"/>
      <c r="AE6297" s="53"/>
      <c r="AF6297" s="53"/>
      <c r="AG6297" s="53"/>
      <c r="AH6297" s="53"/>
      <c r="AI6297" s="53"/>
      <c r="AJ6297" s="53"/>
      <c r="AK6297" s="54"/>
    </row>
    <row r="6298" spans="2:37" x14ac:dyDescent="0.25">
      <c r="B6298" s="315"/>
      <c r="C6298" s="315"/>
      <c r="D6298" s="315"/>
      <c r="E6298" s="315"/>
      <c r="F6298" s="315"/>
      <c r="G6298" s="315"/>
      <c r="H6298" s="315"/>
      <c r="I6298" s="54"/>
      <c r="J6298" s="53"/>
      <c r="K6298" s="53"/>
      <c r="L6298" s="270"/>
      <c r="M6298" s="55"/>
      <c r="N6298" s="53"/>
      <c r="O6298" s="87"/>
      <c r="P6298" s="53"/>
      <c r="Q6298" s="53"/>
      <c r="R6298" s="53"/>
      <c r="S6298" s="53"/>
      <c r="T6298" s="53"/>
      <c r="U6298" s="53"/>
      <c r="V6298" s="53"/>
      <c r="W6298" s="53"/>
      <c r="X6298" s="53"/>
      <c r="Y6298" s="53"/>
      <c r="Z6298" s="53"/>
      <c r="AA6298" s="53"/>
      <c r="AB6298" s="53"/>
      <c r="AC6298" s="53"/>
      <c r="AD6298" s="53"/>
      <c r="AE6298" s="53"/>
      <c r="AF6298" s="53"/>
      <c r="AG6298" s="53"/>
      <c r="AH6298" s="53"/>
      <c r="AI6298" s="53"/>
      <c r="AJ6298" s="53"/>
      <c r="AK6298" s="54"/>
    </row>
    <row r="6299" spans="2:37" x14ac:dyDescent="0.25">
      <c r="B6299" s="315"/>
      <c r="C6299" s="315"/>
      <c r="D6299" s="315"/>
      <c r="E6299" s="315"/>
      <c r="F6299" s="315"/>
      <c r="G6299" s="315"/>
      <c r="H6299" s="315"/>
      <c r="I6299" s="54"/>
      <c r="J6299" s="53"/>
      <c r="K6299" s="53"/>
      <c r="L6299" s="270"/>
      <c r="M6299" s="55"/>
      <c r="N6299" s="53"/>
      <c r="O6299" s="87"/>
      <c r="P6299" s="53"/>
      <c r="Q6299" s="53"/>
      <c r="R6299" s="53"/>
      <c r="S6299" s="53"/>
      <c r="T6299" s="53"/>
      <c r="U6299" s="53"/>
      <c r="V6299" s="53"/>
      <c r="W6299" s="53"/>
      <c r="X6299" s="53"/>
      <c r="Y6299" s="53"/>
      <c r="Z6299" s="53"/>
      <c r="AA6299" s="53"/>
      <c r="AB6299" s="53"/>
      <c r="AC6299" s="53"/>
      <c r="AD6299" s="53"/>
      <c r="AE6299" s="53"/>
      <c r="AF6299" s="53"/>
      <c r="AG6299" s="53"/>
      <c r="AH6299" s="53"/>
      <c r="AI6299" s="53"/>
      <c r="AJ6299" s="53"/>
      <c r="AK6299" s="54"/>
    </row>
    <row r="6300" spans="2:37" x14ac:dyDescent="0.25">
      <c r="B6300" s="315"/>
      <c r="C6300" s="315"/>
      <c r="D6300" s="315"/>
      <c r="E6300" s="315"/>
      <c r="F6300" s="315"/>
      <c r="G6300" s="315"/>
      <c r="H6300" s="315"/>
      <c r="I6300" s="54"/>
      <c r="J6300" s="53"/>
      <c r="K6300" s="53"/>
      <c r="L6300" s="270"/>
      <c r="M6300" s="55"/>
      <c r="N6300" s="53"/>
      <c r="O6300" s="87"/>
      <c r="P6300" s="53"/>
      <c r="Q6300" s="53"/>
      <c r="R6300" s="53"/>
      <c r="S6300" s="53"/>
      <c r="T6300" s="53"/>
      <c r="U6300" s="53"/>
      <c r="V6300" s="53"/>
      <c r="W6300" s="53"/>
      <c r="X6300" s="53"/>
      <c r="Y6300" s="53"/>
      <c r="Z6300" s="53"/>
      <c r="AA6300" s="53"/>
      <c r="AB6300" s="53"/>
      <c r="AC6300" s="53"/>
      <c r="AD6300" s="53"/>
      <c r="AE6300" s="53"/>
      <c r="AF6300" s="53"/>
      <c r="AG6300" s="53"/>
      <c r="AH6300" s="53"/>
      <c r="AI6300" s="53"/>
      <c r="AJ6300" s="53"/>
      <c r="AK6300" s="54"/>
    </row>
    <row r="6301" spans="2:37" x14ac:dyDescent="0.25">
      <c r="B6301" s="315"/>
      <c r="C6301" s="315"/>
      <c r="D6301" s="315"/>
      <c r="E6301" s="315"/>
      <c r="F6301" s="315"/>
      <c r="G6301" s="315"/>
      <c r="H6301" s="315"/>
      <c r="I6301" s="54"/>
      <c r="J6301" s="53"/>
      <c r="K6301" s="53"/>
      <c r="L6301" s="270"/>
      <c r="M6301" s="55"/>
      <c r="N6301" s="53"/>
      <c r="O6301" s="87"/>
      <c r="P6301" s="53"/>
      <c r="Q6301" s="53"/>
      <c r="R6301" s="53"/>
      <c r="S6301" s="53"/>
      <c r="T6301" s="53"/>
      <c r="U6301" s="53"/>
      <c r="V6301" s="53"/>
      <c r="W6301" s="53"/>
      <c r="X6301" s="53"/>
      <c r="Y6301" s="53"/>
      <c r="Z6301" s="53"/>
      <c r="AA6301" s="53"/>
      <c r="AB6301" s="53"/>
      <c r="AC6301" s="53"/>
      <c r="AD6301" s="53"/>
      <c r="AE6301" s="53"/>
      <c r="AF6301" s="53"/>
      <c r="AG6301" s="53"/>
      <c r="AH6301" s="53"/>
      <c r="AI6301" s="53"/>
      <c r="AJ6301" s="53"/>
      <c r="AK6301" s="54"/>
    </row>
    <row r="6302" spans="2:37" x14ac:dyDescent="0.25">
      <c r="B6302" s="315"/>
      <c r="C6302" s="315"/>
      <c r="D6302" s="315"/>
      <c r="E6302" s="315"/>
      <c r="F6302" s="315"/>
      <c r="G6302" s="315"/>
      <c r="H6302" s="315"/>
      <c r="I6302" s="54"/>
      <c r="J6302" s="53"/>
      <c r="K6302" s="53"/>
      <c r="L6302" s="270"/>
      <c r="M6302" s="55"/>
      <c r="N6302" s="53"/>
      <c r="O6302" s="87"/>
      <c r="P6302" s="53"/>
      <c r="Q6302" s="53"/>
      <c r="R6302" s="53"/>
      <c r="S6302" s="53"/>
      <c r="T6302" s="53"/>
      <c r="U6302" s="53"/>
      <c r="V6302" s="53"/>
      <c r="W6302" s="53"/>
      <c r="X6302" s="53"/>
      <c r="Y6302" s="53"/>
      <c r="Z6302" s="53"/>
      <c r="AA6302" s="53"/>
      <c r="AB6302" s="53"/>
      <c r="AC6302" s="53"/>
      <c r="AD6302" s="53"/>
      <c r="AE6302" s="53"/>
      <c r="AF6302" s="53"/>
      <c r="AG6302" s="53"/>
      <c r="AH6302" s="53"/>
      <c r="AI6302" s="53"/>
      <c r="AJ6302" s="53"/>
      <c r="AK6302" s="54"/>
    </row>
    <row r="6303" spans="2:37" x14ac:dyDescent="0.25">
      <c r="B6303" s="315"/>
      <c r="C6303" s="315"/>
      <c r="D6303" s="315"/>
      <c r="E6303" s="315"/>
      <c r="F6303" s="315"/>
      <c r="G6303" s="315"/>
      <c r="H6303" s="315"/>
      <c r="I6303" s="54"/>
      <c r="J6303" s="53"/>
      <c r="K6303" s="53"/>
      <c r="L6303" s="270"/>
      <c r="M6303" s="55"/>
      <c r="N6303" s="53"/>
      <c r="O6303" s="87"/>
      <c r="P6303" s="53"/>
      <c r="Q6303" s="53"/>
      <c r="R6303" s="53"/>
      <c r="S6303" s="53"/>
      <c r="T6303" s="53"/>
      <c r="U6303" s="53"/>
      <c r="V6303" s="53"/>
      <c r="W6303" s="53"/>
      <c r="X6303" s="53"/>
      <c r="Y6303" s="53"/>
      <c r="Z6303" s="53"/>
      <c r="AA6303" s="53"/>
      <c r="AB6303" s="53"/>
      <c r="AC6303" s="53"/>
      <c r="AD6303" s="53"/>
      <c r="AE6303" s="53"/>
      <c r="AF6303" s="53"/>
      <c r="AG6303" s="53"/>
      <c r="AH6303" s="53"/>
      <c r="AI6303" s="53"/>
      <c r="AJ6303" s="53"/>
      <c r="AK6303" s="54"/>
    </row>
    <row r="6304" spans="2:37" x14ac:dyDescent="0.25">
      <c r="B6304" s="315"/>
      <c r="C6304" s="315"/>
      <c r="D6304" s="315"/>
      <c r="E6304" s="315"/>
      <c r="F6304" s="315"/>
      <c r="G6304" s="315"/>
      <c r="H6304" s="315"/>
      <c r="I6304" s="54"/>
      <c r="J6304" s="53"/>
      <c r="K6304" s="53"/>
      <c r="L6304" s="270"/>
      <c r="M6304" s="55"/>
      <c r="N6304" s="53"/>
      <c r="O6304" s="87"/>
      <c r="P6304" s="53"/>
      <c r="Q6304" s="53"/>
      <c r="R6304" s="53"/>
      <c r="S6304" s="53"/>
      <c r="T6304" s="53"/>
      <c r="U6304" s="53"/>
      <c r="V6304" s="53"/>
      <c r="W6304" s="53"/>
      <c r="X6304" s="53"/>
      <c r="Y6304" s="53"/>
      <c r="Z6304" s="53"/>
      <c r="AA6304" s="53"/>
      <c r="AB6304" s="53"/>
      <c r="AC6304" s="53"/>
      <c r="AD6304" s="53"/>
      <c r="AE6304" s="53"/>
      <c r="AF6304" s="53"/>
      <c r="AG6304" s="53"/>
      <c r="AH6304" s="53"/>
      <c r="AI6304" s="53"/>
      <c r="AJ6304" s="53"/>
      <c r="AK6304" s="54"/>
    </row>
    <row r="6305" spans="2:37" x14ac:dyDescent="0.25">
      <c r="B6305" s="315"/>
      <c r="C6305" s="315"/>
      <c r="D6305" s="315"/>
      <c r="E6305" s="315"/>
      <c r="F6305" s="315"/>
      <c r="G6305" s="315"/>
      <c r="H6305" s="315"/>
      <c r="I6305" s="54"/>
      <c r="J6305" s="53"/>
      <c r="K6305" s="53"/>
      <c r="L6305" s="270"/>
      <c r="M6305" s="55"/>
      <c r="N6305" s="53"/>
      <c r="O6305" s="87"/>
      <c r="P6305" s="53"/>
      <c r="Q6305" s="53"/>
      <c r="R6305" s="53"/>
      <c r="S6305" s="53"/>
      <c r="T6305" s="53"/>
      <c r="U6305" s="53"/>
      <c r="V6305" s="53"/>
      <c r="W6305" s="53"/>
      <c r="X6305" s="53"/>
      <c r="Y6305" s="53"/>
      <c r="Z6305" s="53"/>
      <c r="AA6305" s="53"/>
      <c r="AB6305" s="53"/>
      <c r="AC6305" s="53"/>
      <c r="AD6305" s="53"/>
      <c r="AE6305" s="53"/>
      <c r="AF6305" s="53"/>
      <c r="AG6305" s="53"/>
      <c r="AH6305" s="53"/>
      <c r="AI6305" s="53"/>
      <c r="AJ6305" s="53"/>
      <c r="AK6305" s="54"/>
    </row>
    <row r="6306" spans="2:37" x14ac:dyDescent="0.25">
      <c r="B6306" s="315"/>
      <c r="C6306" s="315"/>
      <c r="D6306" s="315"/>
      <c r="E6306" s="315"/>
      <c r="F6306" s="315"/>
      <c r="G6306" s="315"/>
      <c r="H6306" s="315"/>
      <c r="I6306" s="54"/>
      <c r="J6306" s="53"/>
      <c r="K6306" s="53"/>
      <c r="L6306" s="270"/>
      <c r="M6306" s="55"/>
      <c r="N6306" s="53"/>
      <c r="O6306" s="87"/>
      <c r="P6306" s="53"/>
      <c r="Q6306" s="53"/>
      <c r="R6306" s="53"/>
      <c r="S6306" s="53"/>
      <c r="T6306" s="53"/>
      <c r="U6306" s="53"/>
      <c r="V6306" s="53"/>
      <c r="W6306" s="53"/>
      <c r="X6306" s="53"/>
      <c r="Y6306" s="53"/>
      <c r="Z6306" s="53"/>
      <c r="AA6306" s="53"/>
      <c r="AB6306" s="53"/>
      <c r="AC6306" s="53"/>
      <c r="AD6306" s="53"/>
      <c r="AE6306" s="53"/>
      <c r="AF6306" s="53"/>
      <c r="AG6306" s="53"/>
      <c r="AH6306" s="53"/>
      <c r="AI6306" s="53"/>
      <c r="AJ6306" s="53"/>
      <c r="AK6306" s="54"/>
    </row>
    <row r="6307" spans="2:37" x14ac:dyDescent="0.25">
      <c r="B6307" s="315"/>
      <c r="C6307" s="315"/>
      <c r="D6307" s="315"/>
      <c r="E6307" s="315"/>
      <c r="F6307" s="315"/>
      <c r="G6307" s="315"/>
      <c r="H6307" s="315"/>
      <c r="I6307" s="54"/>
      <c r="J6307" s="53"/>
      <c r="K6307" s="53"/>
      <c r="L6307" s="270"/>
      <c r="M6307" s="55"/>
      <c r="N6307" s="53"/>
      <c r="O6307" s="87"/>
      <c r="P6307" s="53"/>
      <c r="Q6307" s="53"/>
      <c r="R6307" s="53"/>
      <c r="S6307" s="53"/>
      <c r="T6307" s="53"/>
      <c r="U6307" s="53"/>
      <c r="V6307" s="53"/>
      <c r="W6307" s="53"/>
      <c r="X6307" s="53"/>
      <c r="Y6307" s="53"/>
      <c r="Z6307" s="53"/>
      <c r="AA6307" s="53"/>
      <c r="AB6307" s="53"/>
      <c r="AC6307" s="53"/>
      <c r="AD6307" s="53"/>
      <c r="AE6307" s="53"/>
      <c r="AF6307" s="53"/>
      <c r="AG6307" s="53"/>
      <c r="AH6307" s="53"/>
      <c r="AI6307" s="53"/>
      <c r="AJ6307" s="53"/>
      <c r="AK6307" s="54"/>
    </row>
    <row r="6308" spans="2:37" x14ac:dyDescent="0.25">
      <c r="B6308" s="315"/>
      <c r="C6308" s="315"/>
      <c r="D6308" s="315"/>
      <c r="E6308" s="315"/>
      <c r="F6308" s="315"/>
      <c r="G6308" s="315"/>
      <c r="H6308" s="315"/>
      <c r="I6308" s="54"/>
      <c r="J6308" s="53"/>
      <c r="K6308" s="53"/>
      <c r="L6308" s="270"/>
      <c r="M6308" s="55"/>
      <c r="N6308" s="53"/>
      <c r="O6308" s="87"/>
      <c r="P6308" s="53"/>
      <c r="Q6308" s="53"/>
      <c r="R6308" s="53"/>
      <c r="S6308" s="53"/>
      <c r="T6308" s="53"/>
      <c r="U6308" s="53"/>
      <c r="V6308" s="53"/>
      <c r="W6308" s="53"/>
      <c r="X6308" s="53"/>
      <c r="Y6308" s="53"/>
      <c r="Z6308" s="53"/>
      <c r="AA6308" s="53"/>
      <c r="AB6308" s="53"/>
      <c r="AC6308" s="53"/>
      <c r="AD6308" s="53"/>
      <c r="AE6308" s="53"/>
      <c r="AF6308" s="53"/>
      <c r="AG6308" s="53"/>
      <c r="AH6308" s="53"/>
      <c r="AI6308" s="53"/>
      <c r="AJ6308" s="53"/>
      <c r="AK6308" s="54"/>
    </row>
    <row r="6309" spans="2:37" x14ac:dyDescent="0.25">
      <c r="B6309" s="315"/>
      <c r="C6309" s="315"/>
      <c r="D6309" s="315"/>
      <c r="E6309" s="315"/>
      <c r="F6309" s="315"/>
      <c r="G6309" s="315"/>
      <c r="H6309" s="315"/>
      <c r="I6309" s="54"/>
      <c r="J6309" s="53"/>
      <c r="K6309" s="53"/>
      <c r="L6309" s="270"/>
      <c r="M6309" s="55"/>
      <c r="N6309" s="53"/>
      <c r="O6309" s="87"/>
      <c r="P6309" s="53"/>
      <c r="Q6309" s="53"/>
      <c r="R6309" s="53"/>
      <c r="S6309" s="53"/>
      <c r="T6309" s="53"/>
      <c r="U6309" s="53"/>
      <c r="V6309" s="53"/>
      <c r="W6309" s="53"/>
      <c r="X6309" s="53"/>
      <c r="Y6309" s="53"/>
      <c r="Z6309" s="53"/>
      <c r="AA6309" s="53"/>
      <c r="AB6309" s="53"/>
      <c r="AC6309" s="53"/>
      <c r="AD6309" s="53"/>
      <c r="AE6309" s="53"/>
      <c r="AF6309" s="53"/>
      <c r="AG6309" s="53"/>
      <c r="AH6309" s="53"/>
      <c r="AI6309" s="53"/>
      <c r="AJ6309" s="53"/>
      <c r="AK6309" s="54"/>
    </row>
    <row r="6310" spans="2:37" x14ac:dyDescent="0.25">
      <c r="B6310" s="315"/>
      <c r="C6310" s="315"/>
      <c r="D6310" s="315"/>
      <c r="E6310" s="315"/>
      <c r="F6310" s="315"/>
      <c r="G6310" s="315"/>
      <c r="H6310" s="315"/>
      <c r="I6310" s="54"/>
      <c r="J6310" s="53"/>
      <c r="K6310" s="53"/>
      <c r="L6310" s="270"/>
      <c r="M6310" s="55"/>
      <c r="N6310" s="53"/>
      <c r="O6310" s="87"/>
      <c r="P6310" s="53"/>
      <c r="Q6310" s="53"/>
      <c r="R6310" s="53"/>
      <c r="S6310" s="53"/>
      <c r="T6310" s="53"/>
      <c r="U6310" s="53"/>
      <c r="V6310" s="53"/>
      <c r="W6310" s="53"/>
      <c r="X6310" s="53"/>
      <c r="Y6310" s="53"/>
      <c r="Z6310" s="53"/>
      <c r="AA6310" s="53"/>
      <c r="AB6310" s="53"/>
      <c r="AC6310" s="53"/>
      <c r="AD6310" s="53"/>
      <c r="AE6310" s="53"/>
      <c r="AF6310" s="53"/>
      <c r="AG6310" s="53"/>
      <c r="AH6310" s="53"/>
      <c r="AI6310" s="53"/>
      <c r="AJ6310" s="53"/>
      <c r="AK6310" s="54"/>
    </row>
    <row r="6311" spans="2:37" x14ac:dyDescent="0.25">
      <c r="B6311" s="315"/>
      <c r="C6311" s="315"/>
      <c r="D6311" s="315"/>
      <c r="E6311" s="315"/>
      <c r="F6311" s="315"/>
      <c r="G6311" s="315"/>
      <c r="H6311" s="315"/>
      <c r="I6311" s="54"/>
      <c r="J6311" s="53"/>
      <c r="K6311" s="53"/>
      <c r="L6311" s="270"/>
      <c r="M6311" s="55"/>
      <c r="N6311" s="53"/>
      <c r="O6311" s="87"/>
      <c r="P6311" s="53"/>
      <c r="Q6311" s="53"/>
      <c r="R6311" s="53"/>
      <c r="S6311" s="53"/>
      <c r="T6311" s="53"/>
      <c r="U6311" s="53"/>
      <c r="V6311" s="53"/>
      <c r="W6311" s="53"/>
      <c r="X6311" s="53"/>
      <c r="Y6311" s="53"/>
      <c r="Z6311" s="53"/>
      <c r="AA6311" s="53"/>
      <c r="AB6311" s="53"/>
      <c r="AC6311" s="53"/>
      <c r="AD6311" s="53"/>
      <c r="AE6311" s="53"/>
      <c r="AF6311" s="53"/>
      <c r="AG6311" s="53"/>
      <c r="AH6311" s="53"/>
      <c r="AI6311" s="53"/>
      <c r="AJ6311" s="53"/>
      <c r="AK6311" s="54"/>
    </row>
    <row r="6312" spans="2:37" x14ac:dyDescent="0.25">
      <c r="B6312" s="315"/>
      <c r="C6312" s="315"/>
      <c r="D6312" s="315"/>
      <c r="E6312" s="315"/>
      <c r="F6312" s="315"/>
      <c r="G6312" s="315"/>
      <c r="H6312" s="315"/>
      <c r="I6312" s="54"/>
      <c r="J6312" s="53"/>
      <c r="K6312" s="53"/>
      <c r="L6312" s="270"/>
      <c r="M6312" s="55"/>
      <c r="N6312" s="53"/>
      <c r="O6312" s="87"/>
      <c r="P6312" s="53"/>
      <c r="Q6312" s="53"/>
      <c r="R6312" s="53"/>
      <c r="S6312" s="53"/>
      <c r="T6312" s="53"/>
      <c r="U6312" s="53"/>
      <c r="V6312" s="53"/>
      <c r="W6312" s="53"/>
      <c r="X6312" s="53"/>
      <c r="Y6312" s="53"/>
      <c r="Z6312" s="53"/>
      <c r="AA6312" s="53"/>
      <c r="AB6312" s="53"/>
      <c r="AC6312" s="53"/>
      <c r="AD6312" s="53"/>
      <c r="AE6312" s="53"/>
      <c r="AF6312" s="53"/>
      <c r="AG6312" s="53"/>
      <c r="AH6312" s="53"/>
      <c r="AI6312" s="53"/>
      <c r="AJ6312" s="53"/>
      <c r="AK6312" s="54"/>
    </row>
    <row r="6313" spans="2:37" x14ac:dyDescent="0.25">
      <c r="B6313" s="315"/>
      <c r="C6313" s="315"/>
      <c r="D6313" s="315"/>
      <c r="E6313" s="315"/>
      <c r="F6313" s="315"/>
      <c r="G6313" s="315"/>
      <c r="H6313" s="315"/>
      <c r="I6313" s="54"/>
      <c r="J6313" s="53"/>
      <c r="K6313" s="53"/>
      <c r="L6313" s="270"/>
      <c r="M6313" s="55"/>
      <c r="N6313" s="53"/>
      <c r="O6313" s="87"/>
      <c r="P6313" s="53"/>
      <c r="Q6313" s="53"/>
      <c r="R6313" s="53"/>
      <c r="S6313" s="53"/>
      <c r="T6313" s="53"/>
      <c r="U6313" s="53"/>
      <c r="V6313" s="53"/>
      <c r="W6313" s="53"/>
      <c r="X6313" s="53"/>
      <c r="Y6313" s="53"/>
      <c r="Z6313" s="53"/>
      <c r="AA6313" s="53"/>
      <c r="AB6313" s="53"/>
      <c r="AC6313" s="53"/>
      <c r="AD6313" s="53"/>
      <c r="AE6313" s="53"/>
      <c r="AF6313" s="53"/>
      <c r="AG6313" s="53"/>
      <c r="AH6313" s="53"/>
      <c r="AI6313" s="53"/>
      <c r="AJ6313" s="53"/>
      <c r="AK6313" s="54"/>
    </row>
    <row r="6314" spans="2:37" x14ac:dyDescent="0.25">
      <c r="B6314" s="315"/>
      <c r="C6314" s="315"/>
      <c r="D6314" s="315"/>
      <c r="E6314" s="315"/>
      <c r="F6314" s="315"/>
      <c r="G6314" s="315"/>
      <c r="H6314" s="315"/>
      <c r="I6314" s="54"/>
      <c r="J6314" s="53"/>
      <c r="K6314" s="53"/>
      <c r="L6314" s="270"/>
      <c r="M6314" s="55"/>
      <c r="N6314" s="53"/>
      <c r="O6314" s="87"/>
      <c r="P6314" s="53"/>
      <c r="Q6314" s="53"/>
      <c r="R6314" s="53"/>
      <c r="S6314" s="53"/>
      <c r="T6314" s="53"/>
      <c r="U6314" s="53"/>
      <c r="V6314" s="53"/>
      <c r="W6314" s="53"/>
      <c r="X6314" s="53"/>
      <c r="Y6314" s="53"/>
      <c r="Z6314" s="53"/>
      <c r="AA6314" s="53"/>
      <c r="AB6314" s="53"/>
      <c r="AC6314" s="53"/>
      <c r="AD6314" s="53"/>
      <c r="AE6314" s="53"/>
      <c r="AF6314" s="53"/>
      <c r="AG6314" s="53"/>
      <c r="AH6314" s="53"/>
      <c r="AI6314" s="53"/>
      <c r="AJ6314" s="53"/>
      <c r="AK6314" s="54"/>
    </row>
    <row r="6315" spans="2:37" x14ac:dyDescent="0.25">
      <c r="B6315" s="315"/>
      <c r="C6315" s="315"/>
      <c r="D6315" s="315"/>
      <c r="E6315" s="315"/>
      <c r="F6315" s="315"/>
      <c r="G6315" s="315"/>
      <c r="H6315" s="315"/>
      <c r="I6315" s="54"/>
      <c r="J6315" s="53"/>
      <c r="K6315" s="53"/>
      <c r="L6315" s="270"/>
      <c r="M6315" s="55"/>
      <c r="N6315" s="53"/>
      <c r="O6315" s="87"/>
      <c r="P6315" s="53"/>
      <c r="Q6315" s="53"/>
      <c r="R6315" s="53"/>
      <c r="S6315" s="53"/>
      <c r="T6315" s="53"/>
      <c r="U6315" s="53"/>
      <c r="V6315" s="53"/>
      <c r="W6315" s="53"/>
      <c r="X6315" s="53"/>
      <c r="Y6315" s="53"/>
      <c r="Z6315" s="53"/>
      <c r="AA6315" s="53"/>
      <c r="AB6315" s="53"/>
      <c r="AC6315" s="53"/>
      <c r="AD6315" s="53"/>
      <c r="AE6315" s="53"/>
      <c r="AF6315" s="53"/>
      <c r="AG6315" s="53"/>
      <c r="AH6315" s="53"/>
      <c r="AI6315" s="53"/>
      <c r="AJ6315" s="53"/>
      <c r="AK6315" s="54"/>
    </row>
    <row r="6316" spans="2:37" x14ac:dyDescent="0.25">
      <c r="B6316" s="315"/>
      <c r="C6316" s="315"/>
      <c r="D6316" s="315"/>
      <c r="E6316" s="315"/>
      <c r="F6316" s="315"/>
      <c r="G6316" s="315"/>
      <c r="H6316" s="315"/>
      <c r="I6316" s="54"/>
      <c r="J6316" s="53"/>
      <c r="K6316" s="53"/>
      <c r="L6316" s="270"/>
      <c r="M6316" s="55"/>
      <c r="N6316" s="53"/>
      <c r="O6316" s="87"/>
      <c r="P6316" s="53"/>
      <c r="Q6316" s="53"/>
      <c r="R6316" s="53"/>
      <c r="S6316" s="53"/>
      <c r="T6316" s="53"/>
      <c r="U6316" s="53"/>
      <c r="V6316" s="53"/>
      <c r="W6316" s="53"/>
      <c r="X6316" s="53"/>
      <c r="Y6316" s="53"/>
      <c r="Z6316" s="53"/>
      <c r="AA6316" s="53"/>
      <c r="AB6316" s="53"/>
      <c r="AC6316" s="53"/>
      <c r="AD6316" s="53"/>
      <c r="AE6316" s="53"/>
      <c r="AF6316" s="53"/>
      <c r="AG6316" s="53"/>
      <c r="AH6316" s="53"/>
      <c r="AI6316" s="53"/>
      <c r="AJ6316" s="53"/>
      <c r="AK6316" s="54"/>
    </row>
    <row r="6317" spans="2:37" x14ac:dyDescent="0.25">
      <c r="B6317" s="315"/>
      <c r="C6317" s="315"/>
      <c r="D6317" s="315"/>
      <c r="E6317" s="315"/>
      <c r="F6317" s="315"/>
      <c r="G6317" s="315"/>
      <c r="H6317" s="315"/>
      <c r="I6317" s="54"/>
      <c r="J6317" s="53"/>
      <c r="K6317" s="53"/>
      <c r="L6317" s="270"/>
      <c r="M6317" s="55"/>
      <c r="N6317" s="53"/>
      <c r="O6317" s="87"/>
      <c r="P6317" s="53"/>
      <c r="Q6317" s="53"/>
      <c r="R6317" s="53"/>
      <c r="S6317" s="53"/>
      <c r="T6317" s="53"/>
      <c r="U6317" s="53"/>
      <c r="V6317" s="53"/>
      <c r="W6317" s="53"/>
      <c r="X6317" s="53"/>
      <c r="Y6317" s="53"/>
      <c r="Z6317" s="53"/>
      <c r="AA6317" s="53"/>
      <c r="AB6317" s="53"/>
      <c r="AC6317" s="53"/>
      <c r="AD6317" s="53"/>
      <c r="AE6317" s="53"/>
      <c r="AF6317" s="53"/>
      <c r="AG6317" s="53"/>
      <c r="AH6317" s="53"/>
      <c r="AI6317" s="53"/>
      <c r="AJ6317" s="53"/>
      <c r="AK6317" s="54"/>
    </row>
    <row r="6318" spans="2:37" x14ac:dyDescent="0.25">
      <c r="B6318" s="315"/>
      <c r="C6318" s="315"/>
      <c r="D6318" s="315"/>
      <c r="E6318" s="315"/>
      <c r="F6318" s="315"/>
      <c r="G6318" s="315"/>
      <c r="H6318" s="315"/>
      <c r="I6318" s="54"/>
      <c r="J6318" s="53"/>
      <c r="K6318" s="53"/>
      <c r="L6318" s="270"/>
      <c r="M6318" s="55"/>
      <c r="N6318" s="53"/>
      <c r="O6318" s="87"/>
      <c r="P6318" s="53"/>
      <c r="Q6318" s="53"/>
      <c r="R6318" s="53"/>
      <c r="S6318" s="53"/>
      <c r="T6318" s="53"/>
      <c r="U6318" s="53"/>
      <c r="V6318" s="53"/>
      <c r="W6318" s="53"/>
      <c r="X6318" s="53"/>
      <c r="Y6318" s="53"/>
      <c r="Z6318" s="53"/>
      <c r="AA6318" s="53"/>
      <c r="AB6318" s="53"/>
      <c r="AC6318" s="53"/>
      <c r="AD6318" s="53"/>
      <c r="AE6318" s="53"/>
      <c r="AF6318" s="53"/>
      <c r="AG6318" s="53"/>
      <c r="AH6318" s="53"/>
      <c r="AI6318" s="53"/>
      <c r="AJ6318" s="53"/>
      <c r="AK6318" s="54"/>
    </row>
    <row r="6319" spans="2:37" x14ac:dyDescent="0.25">
      <c r="B6319" s="315"/>
      <c r="C6319" s="315"/>
      <c r="D6319" s="315"/>
      <c r="E6319" s="315"/>
      <c r="F6319" s="315"/>
      <c r="G6319" s="315"/>
      <c r="H6319" s="315"/>
      <c r="I6319" s="54"/>
      <c r="J6319" s="53"/>
      <c r="K6319" s="53"/>
      <c r="L6319" s="270"/>
      <c r="M6319" s="55"/>
      <c r="N6319" s="53"/>
      <c r="O6319" s="87"/>
      <c r="P6319" s="53"/>
      <c r="Q6319" s="53"/>
      <c r="R6319" s="53"/>
      <c r="S6319" s="53"/>
      <c r="T6319" s="53"/>
      <c r="U6319" s="53"/>
      <c r="V6319" s="53"/>
      <c r="W6319" s="53"/>
      <c r="X6319" s="53"/>
      <c r="Y6319" s="53"/>
      <c r="Z6319" s="53"/>
      <c r="AA6319" s="53"/>
      <c r="AB6319" s="53"/>
      <c r="AC6319" s="53"/>
      <c r="AD6319" s="53"/>
      <c r="AE6319" s="53"/>
      <c r="AF6319" s="53"/>
      <c r="AG6319" s="53"/>
      <c r="AH6319" s="53"/>
      <c r="AI6319" s="53"/>
      <c r="AJ6319" s="53"/>
      <c r="AK6319" s="54"/>
    </row>
    <row r="6320" spans="2:37" x14ac:dyDescent="0.25">
      <c r="B6320" s="315"/>
      <c r="C6320" s="315"/>
      <c r="D6320" s="315"/>
      <c r="E6320" s="315"/>
      <c r="F6320" s="315"/>
      <c r="G6320" s="315"/>
      <c r="H6320" s="315"/>
      <c r="I6320" s="54"/>
      <c r="J6320" s="53"/>
      <c r="K6320" s="53"/>
      <c r="L6320" s="270"/>
      <c r="M6320" s="55"/>
      <c r="N6320" s="53"/>
      <c r="O6320" s="87"/>
      <c r="P6320" s="53"/>
      <c r="Q6320" s="53"/>
      <c r="R6320" s="53"/>
      <c r="S6320" s="53"/>
      <c r="T6320" s="53"/>
      <c r="U6320" s="53"/>
      <c r="V6320" s="53"/>
      <c r="W6320" s="53"/>
      <c r="X6320" s="53"/>
      <c r="Y6320" s="53"/>
      <c r="Z6320" s="53"/>
      <c r="AA6320" s="53"/>
      <c r="AB6320" s="53"/>
      <c r="AC6320" s="53"/>
      <c r="AD6320" s="53"/>
      <c r="AE6320" s="53"/>
      <c r="AF6320" s="53"/>
      <c r="AG6320" s="53"/>
      <c r="AH6320" s="53"/>
      <c r="AI6320" s="53"/>
      <c r="AJ6320" s="53"/>
      <c r="AK6320" s="54"/>
    </row>
    <row r="6321" spans="2:37" x14ac:dyDescent="0.25">
      <c r="B6321" s="315"/>
      <c r="C6321" s="315"/>
      <c r="D6321" s="315"/>
      <c r="E6321" s="315"/>
      <c r="F6321" s="315"/>
      <c r="G6321" s="315"/>
      <c r="H6321" s="315"/>
      <c r="I6321" s="54"/>
      <c r="J6321" s="53"/>
      <c r="K6321" s="53"/>
      <c r="L6321" s="270"/>
      <c r="M6321" s="55"/>
      <c r="N6321" s="53"/>
      <c r="O6321" s="87"/>
      <c r="P6321" s="53"/>
      <c r="Q6321" s="53"/>
      <c r="R6321" s="53"/>
      <c r="S6321" s="53"/>
      <c r="T6321" s="53"/>
      <c r="U6321" s="53"/>
      <c r="V6321" s="53"/>
      <c r="W6321" s="53"/>
      <c r="X6321" s="53"/>
      <c r="Y6321" s="53"/>
      <c r="Z6321" s="53"/>
      <c r="AA6321" s="53"/>
      <c r="AB6321" s="53"/>
      <c r="AC6321" s="53"/>
      <c r="AD6321" s="53"/>
      <c r="AE6321" s="53"/>
      <c r="AF6321" s="53"/>
      <c r="AG6321" s="53"/>
      <c r="AH6321" s="53"/>
      <c r="AI6321" s="53"/>
      <c r="AJ6321" s="53"/>
      <c r="AK6321" s="54"/>
    </row>
    <row r="6322" spans="2:37" x14ac:dyDescent="0.25">
      <c r="B6322" s="315"/>
      <c r="C6322" s="315"/>
      <c r="D6322" s="315"/>
      <c r="E6322" s="315"/>
      <c r="F6322" s="315"/>
      <c r="G6322" s="315"/>
      <c r="H6322" s="315"/>
      <c r="I6322" s="54"/>
      <c r="J6322" s="53"/>
      <c r="K6322" s="53"/>
      <c r="L6322" s="270"/>
      <c r="M6322" s="55"/>
      <c r="N6322" s="53"/>
      <c r="O6322" s="87"/>
      <c r="P6322" s="53"/>
      <c r="Q6322" s="53"/>
      <c r="R6322" s="53"/>
      <c r="S6322" s="53"/>
      <c r="T6322" s="53"/>
      <c r="U6322" s="53"/>
      <c r="V6322" s="53"/>
      <c r="W6322" s="53"/>
      <c r="X6322" s="53"/>
      <c r="Y6322" s="53"/>
      <c r="Z6322" s="53"/>
      <c r="AA6322" s="53"/>
      <c r="AB6322" s="53"/>
      <c r="AC6322" s="53"/>
      <c r="AD6322" s="53"/>
      <c r="AE6322" s="53"/>
      <c r="AF6322" s="53"/>
      <c r="AG6322" s="53"/>
      <c r="AH6322" s="53"/>
      <c r="AI6322" s="53"/>
      <c r="AJ6322" s="53"/>
      <c r="AK6322" s="54"/>
    </row>
    <row r="6323" spans="2:37" x14ac:dyDescent="0.25">
      <c r="B6323" s="315"/>
      <c r="C6323" s="315"/>
      <c r="D6323" s="315"/>
      <c r="E6323" s="315"/>
      <c r="F6323" s="315"/>
      <c r="G6323" s="315"/>
      <c r="H6323" s="315"/>
      <c r="I6323" s="54"/>
      <c r="J6323" s="53"/>
      <c r="K6323" s="53"/>
      <c r="L6323" s="270"/>
      <c r="M6323" s="55"/>
      <c r="N6323" s="53"/>
      <c r="O6323" s="87"/>
      <c r="P6323" s="53"/>
      <c r="Q6323" s="53"/>
      <c r="R6323" s="53"/>
      <c r="S6323" s="53"/>
      <c r="T6323" s="53"/>
      <c r="U6323" s="53"/>
      <c r="V6323" s="53"/>
      <c r="W6323" s="53"/>
      <c r="X6323" s="53"/>
      <c r="Y6323" s="53"/>
      <c r="Z6323" s="53"/>
      <c r="AA6323" s="53"/>
      <c r="AB6323" s="53"/>
      <c r="AC6323" s="53"/>
      <c r="AD6323" s="53"/>
      <c r="AE6323" s="53"/>
      <c r="AF6323" s="53"/>
      <c r="AG6323" s="53"/>
      <c r="AH6323" s="53"/>
      <c r="AI6323" s="53"/>
      <c r="AJ6323" s="53"/>
      <c r="AK6323" s="54"/>
    </row>
    <row r="6324" spans="2:37" x14ac:dyDescent="0.25">
      <c r="B6324" s="315"/>
      <c r="C6324" s="315"/>
      <c r="D6324" s="315"/>
      <c r="E6324" s="315"/>
      <c r="F6324" s="315"/>
      <c r="G6324" s="315"/>
      <c r="H6324" s="315"/>
      <c r="I6324" s="54"/>
      <c r="J6324" s="53"/>
      <c r="K6324" s="53"/>
      <c r="L6324" s="270"/>
      <c r="M6324" s="55"/>
      <c r="N6324" s="53"/>
      <c r="O6324" s="87"/>
      <c r="P6324" s="53"/>
      <c r="Q6324" s="53"/>
      <c r="R6324" s="53"/>
      <c r="S6324" s="53"/>
      <c r="T6324" s="53"/>
      <c r="U6324" s="53"/>
      <c r="V6324" s="53"/>
      <c r="W6324" s="53"/>
      <c r="X6324" s="53"/>
      <c r="Y6324" s="53"/>
      <c r="Z6324" s="53"/>
      <c r="AA6324" s="53"/>
      <c r="AB6324" s="53"/>
      <c r="AC6324" s="53"/>
      <c r="AD6324" s="53"/>
      <c r="AE6324" s="53"/>
      <c r="AF6324" s="53"/>
      <c r="AG6324" s="53"/>
      <c r="AH6324" s="53"/>
      <c r="AI6324" s="53"/>
      <c r="AJ6324" s="53"/>
      <c r="AK6324" s="54"/>
    </row>
    <row r="6325" spans="2:37" x14ac:dyDescent="0.25">
      <c r="B6325" s="315"/>
      <c r="C6325" s="315"/>
      <c r="D6325" s="315"/>
      <c r="E6325" s="315"/>
      <c r="F6325" s="315"/>
      <c r="G6325" s="315"/>
      <c r="H6325" s="315"/>
      <c r="I6325" s="54"/>
      <c r="J6325" s="53"/>
      <c r="K6325" s="53"/>
      <c r="L6325" s="270"/>
      <c r="M6325" s="55"/>
      <c r="N6325" s="53"/>
      <c r="O6325" s="87"/>
      <c r="P6325" s="53"/>
      <c r="Q6325" s="53"/>
      <c r="R6325" s="53"/>
      <c r="S6325" s="53"/>
      <c r="T6325" s="53"/>
      <c r="U6325" s="53"/>
      <c r="V6325" s="53"/>
      <c r="W6325" s="53"/>
      <c r="X6325" s="53"/>
      <c r="Y6325" s="53"/>
      <c r="Z6325" s="53"/>
      <c r="AA6325" s="53"/>
      <c r="AB6325" s="53"/>
      <c r="AC6325" s="53"/>
      <c r="AD6325" s="53"/>
      <c r="AE6325" s="53"/>
      <c r="AF6325" s="53"/>
      <c r="AG6325" s="53"/>
      <c r="AH6325" s="53"/>
      <c r="AI6325" s="53"/>
      <c r="AJ6325" s="53"/>
      <c r="AK6325" s="54"/>
    </row>
    <row r="6326" spans="2:37" x14ac:dyDescent="0.25">
      <c r="B6326" s="315"/>
      <c r="C6326" s="315"/>
      <c r="D6326" s="315"/>
      <c r="E6326" s="315"/>
      <c r="F6326" s="315"/>
      <c r="G6326" s="315"/>
      <c r="H6326" s="315"/>
      <c r="I6326" s="54"/>
      <c r="J6326" s="53"/>
      <c r="K6326" s="53"/>
      <c r="L6326" s="270"/>
      <c r="M6326" s="55"/>
      <c r="N6326" s="53"/>
      <c r="O6326" s="87"/>
      <c r="P6326" s="53"/>
      <c r="Q6326" s="53"/>
      <c r="R6326" s="53"/>
      <c r="S6326" s="53"/>
      <c r="T6326" s="53"/>
      <c r="U6326" s="53"/>
      <c r="V6326" s="53"/>
      <c r="W6326" s="53"/>
      <c r="X6326" s="53"/>
      <c r="Y6326" s="53"/>
      <c r="Z6326" s="53"/>
      <c r="AA6326" s="53"/>
      <c r="AB6326" s="53"/>
      <c r="AC6326" s="53"/>
      <c r="AD6326" s="53"/>
      <c r="AE6326" s="53"/>
      <c r="AF6326" s="53"/>
      <c r="AG6326" s="53"/>
      <c r="AH6326" s="53"/>
      <c r="AI6326" s="53"/>
      <c r="AJ6326" s="53"/>
      <c r="AK6326" s="54"/>
    </row>
    <row r="6327" spans="2:37" x14ac:dyDescent="0.25">
      <c r="B6327" s="315"/>
      <c r="C6327" s="315"/>
      <c r="D6327" s="315"/>
      <c r="E6327" s="315"/>
      <c r="F6327" s="315"/>
      <c r="G6327" s="315"/>
      <c r="H6327" s="315"/>
      <c r="I6327" s="54"/>
      <c r="J6327" s="53"/>
      <c r="K6327" s="53"/>
      <c r="L6327" s="270"/>
      <c r="M6327" s="55"/>
      <c r="N6327" s="53"/>
      <c r="O6327" s="87"/>
      <c r="P6327" s="53"/>
      <c r="Q6327" s="53"/>
      <c r="R6327" s="53"/>
      <c r="S6327" s="53"/>
      <c r="T6327" s="53"/>
      <c r="U6327" s="53"/>
      <c r="V6327" s="53"/>
      <c r="W6327" s="53"/>
      <c r="X6327" s="53"/>
      <c r="Y6327" s="53"/>
      <c r="Z6327" s="53"/>
      <c r="AA6327" s="53"/>
      <c r="AB6327" s="53"/>
      <c r="AC6327" s="53"/>
      <c r="AD6327" s="53"/>
      <c r="AE6327" s="53"/>
      <c r="AF6327" s="53"/>
      <c r="AG6327" s="53"/>
      <c r="AH6327" s="53"/>
      <c r="AI6327" s="53"/>
      <c r="AJ6327" s="53"/>
      <c r="AK6327" s="54"/>
    </row>
    <row r="6328" spans="2:37" x14ac:dyDescent="0.25">
      <c r="B6328" s="315"/>
      <c r="C6328" s="315"/>
      <c r="D6328" s="315"/>
      <c r="E6328" s="315"/>
      <c r="F6328" s="315"/>
      <c r="G6328" s="315"/>
      <c r="H6328" s="315"/>
      <c r="I6328" s="54"/>
      <c r="J6328" s="53"/>
      <c r="K6328" s="53"/>
      <c r="L6328" s="270"/>
      <c r="M6328" s="55"/>
      <c r="N6328" s="53"/>
      <c r="O6328" s="87"/>
      <c r="P6328" s="53"/>
      <c r="Q6328" s="53"/>
      <c r="R6328" s="53"/>
      <c r="S6328" s="53"/>
      <c r="T6328" s="53"/>
      <c r="U6328" s="53"/>
      <c r="V6328" s="53"/>
      <c r="W6328" s="53"/>
      <c r="X6328" s="53"/>
      <c r="Y6328" s="53"/>
      <c r="Z6328" s="53"/>
      <c r="AA6328" s="53"/>
      <c r="AB6328" s="53"/>
      <c r="AC6328" s="53"/>
      <c r="AD6328" s="53"/>
      <c r="AE6328" s="53"/>
      <c r="AF6328" s="53"/>
      <c r="AG6328" s="53"/>
      <c r="AH6328" s="53"/>
      <c r="AI6328" s="53"/>
      <c r="AJ6328" s="53"/>
      <c r="AK6328" s="54"/>
    </row>
    <row r="6329" spans="2:37" x14ac:dyDescent="0.25">
      <c r="B6329" s="315"/>
      <c r="C6329" s="315"/>
      <c r="D6329" s="315"/>
      <c r="E6329" s="315"/>
      <c r="F6329" s="315"/>
      <c r="G6329" s="315"/>
      <c r="H6329" s="315"/>
      <c r="I6329" s="54"/>
      <c r="J6329" s="53"/>
      <c r="K6329" s="53"/>
      <c r="L6329" s="270"/>
      <c r="M6329" s="55"/>
      <c r="N6329" s="53"/>
      <c r="O6329" s="87"/>
      <c r="P6329" s="53"/>
      <c r="Q6329" s="53"/>
      <c r="R6329" s="53"/>
      <c r="S6329" s="53"/>
      <c r="T6329" s="53"/>
      <c r="U6329" s="53"/>
      <c r="V6329" s="53"/>
      <c r="W6329" s="53"/>
      <c r="X6329" s="53"/>
      <c r="Y6329" s="53"/>
      <c r="Z6329" s="53"/>
      <c r="AA6329" s="53"/>
      <c r="AB6329" s="53"/>
      <c r="AC6329" s="53"/>
      <c r="AD6329" s="53"/>
      <c r="AE6329" s="53"/>
      <c r="AF6329" s="53"/>
      <c r="AG6329" s="53"/>
      <c r="AH6329" s="53"/>
      <c r="AI6329" s="53"/>
      <c r="AJ6329" s="53"/>
      <c r="AK6329" s="54"/>
    </row>
    <row r="6330" spans="2:37" x14ac:dyDescent="0.25">
      <c r="B6330" s="315"/>
      <c r="C6330" s="315"/>
      <c r="D6330" s="315"/>
      <c r="E6330" s="315"/>
      <c r="F6330" s="315"/>
      <c r="G6330" s="315"/>
      <c r="H6330" s="315"/>
      <c r="I6330" s="54"/>
      <c r="J6330" s="53"/>
      <c r="K6330" s="53"/>
      <c r="L6330" s="270"/>
      <c r="M6330" s="55"/>
      <c r="N6330" s="53"/>
      <c r="O6330" s="87"/>
      <c r="P6330" s="53"/>
      <c r="Q6330" s="53"/>
      <c r="R6330" s="53"/>
      <c r="S6330" s="53"/>
      <c r="T6330" s="53"/>
      <c r="U6330" s="53"/>
      <c r="V6330" s="53"/>
      <c r="W6330" s="53"/>
      <c r="X6330" s="53"/>
      <c r="Y6330" s="53"/>
      <c r="Z6330" s="53"/>
      <c r="AA6330" s="53"/>
      <c r="AB6330" s="53"/>
      <c r="AC6330" s="53"/>
      <c r="AD6330" s="53"/>
      <c r="AE6330" s="53"/>
      <c r="AF6330" s="53"/>
      <c r="AG6330" s="53"/>
      <c r="AH6330" s="53"/>
      <c r="AI6330" s="53"/>
      <c r="AJ6330" s="53"/>
      <c r="AK6330" s="54"/>
    </row>
    <row r="6331" spans="2:37" x14ac:dyDescent="0.25">
      <c r="B6331" s="315"/>
      <c r="C6331" s="315"/>
      <c r="D6331" s="315"/>
      <c r="E6331" s="315"/>
      <c r="F6331" s="315"/>
      <c r="G6331" s="315"/>
      <c r="H6331" s="315"/>
      <c r="I6331" s="54"/>
      <c r="J6331" s="53"/>
      <c r="K6331" s="53"/>
      <c r="L6331" s="270"/>
      <c r="M6331" s="55"/>
      <c r="N6331" s="53"/>
      <c r="O6331" s="87"/>
      <c r="P6331" s="53"/>
      <c r="Q6331" s="53"/>
      <c r="R6331" s="53"/>
      <c r="S6331" s="53"/>
      <c r="T6331" s="53"/>
      <c r="U6331" s="53"/>
      <c r="V6331" s="53"/>
      <c r="W6331" s="53"/>
      <c r="X6331" s="53"/>
      <c r="Y6331" s="53"/>
      <c r="Z6331" s="53"/>
      <c r="AA6331" s="53"/>
      <c r="AB6331" s="53"/>
      <c r="AC6331" s="53"/>
      <c r="AD6331" s="53"/>
      <c r="AE6331" s="53"/>
      <c r="AF6331" s="53"/>
      <c r="AG6331" s="53"/>
      <c r="AH6331" s="53"/>
      <c r="AI6331" s="53"/>
      <c r="AJ6331" s="53"/>
      <c r="AK6331" s="54"/>
    </row>
    <row r="6332" spans="2:37" x14ac:dyDescent="0.25">
      <c r="B6332" s="315"/>
      <c r="C6332" s="315"/>
      <c r="D6332" s="315"/>
      <c r="E6332" s="315"/>
      <c r="F6332" s="315"/>
      <c r="G6332" s="315"/>
      <c r="H6332" s="315"/>
      <c r="I6332" s="54"/>
      <c r="J6332" s="53"/>
      <c r="K6332" s="53"/>
      <c r="L6332" s="270"/>
      <c r="M6332" s="55"/>
      <c r="N6332" s="53"/>
      <c r="O6332" s="87"/>
      <c r="P6332" s="53"/>
      <c r="Q6332" s="53"/>
      <c r="R6332" s="53"/>
      <c r="S6332" s="53"/>
      <c r="T6332" s="53"/>
      <c r="U6332" s="53"/>
      <c r="V6332" s="53"/>
      <c r="W6332" s="53"/>
      <c r="X6332" s="53"/>
      <c r="Y6332" s="53"/>
      <c r="Z6332" s="53"/>
      <c r="AA6332" s="53"/>
      <c r="AB6332" s="53"/>
      <c r="AC6332" s="53"/>
      <c r="AD6332" s="53"/>
      <c r="AE6332" s="53"/>
      <c r="AF6332" s="53"/>
      <c r="AG6332" s="53"/>
      <c r="AH6332" s="53"/>
      <c r="AI6332" s="53"/>
      <c r="AJ6332" s="53"/>
      <c r="AK6332" s="54"/>
    </row>
    <row r="6333" spans="2:37" x14ac:dyDescent="0.25">
      <c r="B6333" s="315"/>
      <c r="C6333" s="315"/>
      <c r="D6333" s="315"/>
      <c r="E6333" s="315"/>
      <c r="F6333" s="315"/>
      <c r="G6333" s="315"/>
      <c r="H6333" s="315"/>
      <c r="I6333" s="54"/>
      <c r="J6333" s="53"/>
      <c r="K6333" s="53"/>
      <c r="L6333" s="270"/>
      <c r="M6333" s="55"/>
      <c r="N6333" s="53"/>
      <c r="O6333" s="87"/>
      <c r="P6333" s="53"/>
      <c r="Q6333" s="53"/>
      <c r="R6333" s="53"/>
      <c r="S6333" s="53"/>
      <c r="T6333" s="53"/>
      <c r="U6333" s="53"/>
      <c r="V6333" s="53"/>
      <c r="W6333" s="53"/>
      <c r="X6333" s="53"/>
      <c r="Y6333" s="53"/>
      <c r="Z6333" s="53"/>
      <c r="AA6333" s="53"/>
      <c r="AB6333" s="53"/>
      <c r="AC6333" s="53"/>
      <c r="AD6333" s="53"/>
      <c r="AE6333" s="53"/>
      <c r="AF6333" s="53"/>
      <c r="AG6333" s="53"/>
      <c r="AH6333" s="53"/>
      <c r="AI6333" s="53"/>
      <c r="AJ6333" s="53"/>
      <c r="AK6333" s="54"/>
    </row>
    <row r="6334" spans="2:37" x14ac:dyDescent="0.25">
      <c r="B6334" s="315"/>
      <c r="C6334" s="315"/>
      <c r="D6334" s="315"/>
      <c r="E6334" s="315"/>
      <c r="F6334" s="315"/>
      <c r="G6334" s="315"/>
      <c r="H6334" s="315"/>
      <c r="I6334" s="54"/>
      <c r="J6334" s="53"/>
      <c r="K6334" s="53"/>
      <c r="L6334" s="270"/>
      <c r="M6334" s="55"/>
      <c r="N6334" s="53"/>
      <c r="O6334" s="87"/>
      <c r="P6334" s="53"/>
      <c r="Q6334" s="53"/>
      <c r="R6334" s="53"/>
      <c r="S6334" s="53"/>
      <c r="T6334" s="53"/>
      <c r="U6334" s="53"/>
      <c r="V6334" s="53"/>
      <c r="W6334" s="53"/>
      <c r="X6334" s="53"/>
      <c r="Y6334" s="53"/>
      <c r="Z6334" s="53"/>
      <c r="AA6334" s="53"/>
      <c r="AB6334" s="53"/>
      <c r="AC6334" s="53"/>
      <c r="AD6334" s="53"/>
      <c r="AE6334" s="53"/>
      <c r="AF6334" s="53"/>
      <c r="AG6334" s="53"/>
      <c r="AH6334" s="53"/>
      <c r="AI6334" s="53"/>
      <c r="AJ6334" s="53"/>
      <c r="AK6334" s="54"/>
    </row>
    <row r="6335" spans="2:37" x14ac:dyDescent="0.25">
      <c r="B6335" s="315"/>
      <c r="C6335" s="315"/>
      <c r="D6335" s="315"/>
      <c r="E6335" s="315"/>
      <c r="F6335" s="315"/>
      <c r="G6335" s="315"/>
      <c r="H6335" s="315"/>
      <c r="I6335" s="54"/>
      <c r="J6335" s="53"/>
      <c r="K6335" s="53"/>
      <c r="L6335" s="270"/>
      <c r="M6335" s="55"/>
      <c r="N6335" s="53"/>
      <c r="O6335" s="87"/>
      <c r="P6335" s="53"/>
      <c r="Q6335" s="53"/>
      <c r="R6335" s="53"/>
      <c r="S6335" s="53"/>
      <c r="T6335" s="53"/>
      <c r="U6335" s="53"/>
      <c r="V6335" s="53"/>
      <c r="W6335" s="53"/>
      <c r="X6335" s="53"/>
      <c r="Y6335" s="53"/>
      <c r="Z6335" s="53"/>
      <c r="AA6335" s="53"/>
      <c r="AB6335" s="53"/>
      <c r="AC6335" s="53"/>
      <c r="AD6335" s="53"/>
      <c r="AE6335" s="53"/>
      <c r="AF6335" s="53"/>
      <c r="AG6335" s="53"/>
      <c r="AH6335" s="53"/>
      <c r="AI6335" s="53"/>
      <c r="AJ6335" s="53"/>
      <c r="AK6335" s="54"/>
    </row>
    <row r="6336" spans="2:37" x14ac:dyDescent="0.25">
      <c r="B6336" s="315"/>
      <c r="C6336" s="315"/>
      <c r="D6336" s="315"/>
      <c r="E6336" s="315"/>
      <c r="F6336" s="315"/>
      <c r="G6336" s="315"/>
      <c r="H6336" s="315"/>
      <c r="I6336" s="54"/>
      <c r="J6336" s="53"/>
      <c r="K6336" s="53"/>
      <c r="L6336" s="270"/>
      <c r="M6336" s="55"/>
      <c r="N6336" s="53"/>
      <c r="O6336" s="87"/>
      <c r="P6336" s="53"/>
      <c r="Q6336" s="53"/>
      <c r="R6336" s="53"/>
      <c r="S6336" s="53"/>
      <c r="T6336" s="53"/>
      <c r="U6336" s="53"/>
      <c r="V6336" s="53"/>
      <c r="W6336" s="53"/>
      <c r="X6336" s="53"/>
      <c r="Y6336" s="53"/>
      <c r="Z6336" s="53"/>
      <c r="AA6336" s="53"/>
      <c r="AB6336" s="53"/>
      <c r="AC6336" s="53"/>
      <c r="AD6336" s="53"/>
      <c r="AE6336" s="53"/>
      <c r="AF6336" s="53"/>
      <c r="AG6336" s="53"/>
      <c r="AH6336" s="53"/>
      <c r="AI6336" s="53"/>
      <c r="AJ6336" s="53"/>
      <c r="AK6336" s="54"/>
    </row>
    <row r="6337" spans="2:37" x14ac:dyDescent="0.25">
      <c r="B6337" s="315"/>
      <c r="C6337" s="315"/>
      <c r="D6337" s="315"/>
      <c r="E6337" s="315"/>
      <c r="F6337" s="315"/>
      <c r="G6337" s="315"/>
      <c r="H6337" s="315"/>
      <c r="I6337" s="54"/>
      <c r="J6337" s="53"/>
      <c r="K6337" s="53"/>
      <c r="L6337" s="270"/>
      <c r="M6337" s="55"/>
      <c r="N6337" s="53"/>
      <c r="O6337" s="87"/>
      <c r="P6337" s="53"/>
      <c r="Q6337" s="53"/>
      <c r="R6337" s="53"/>
      <c r="S6337" s="53"/>
      <c r="T6337" s="53"/>
      <c r="U6337" s="53"/>
      <c r="V6337" s="53"/>
      <c r="W6337" s="53"/>
      <c r="X6337" s="53"/>
      <c r="Y6337" s="53"/>
      <c r="Z6337" s="53"/>
      <c r="AA6337" s="53"/>
      <c r="AB6337" s="53"/>
      <c r="AC6337" s="53"/>
      <c r="AD6337" s="53"/>
      <c r="AE6337" s="53"/>
      <c r="AF6337" s="53"/>
      <c r="AG6337" s="53"/>
      <c r="AH6337" s="53"/>
      <c r="AI6337" s="53"/>
      <c r="AJ6337" s="53"/>
      <c r="AK6337" s="54"/>
    </row>
    <row r="6338" spans="2:37" x14ac:dyDescent="0.25">
      <c r="B6338" s="315"/>
      <c r="C6338" s="315"/>
      <c r="D6338" s="315"/>
      <c r="E6338" s="315"/>
      <c r="F6338" s="315"/>
      <c r="G6338" s="315"/>
      <c r="H6338" s="315"/>
      <c r="I6338" s="54"/>
      <c r="J6338" s="53"/>
      <c r="K6338" s="53"/>
      <c r="L6338" s="270"/>
      <c r="M6338" s="55"/>
      <c r="N6338" s="53"/>
      <c r="O6338" s="87"/>
      <c r="P6338" s="53"/>
      <c r="Q6338" s="53"/>
      <c r="R6338" s="53"/>
      <c r="S6338" s="53"/>
      <c r="T6338" s="53"/>
      <c r="U6338" s="53"/>
      <c r="V6338" s="53"/>
      <c r="W6338" s="53"/>
      <c r="X6338" s="53"/>
      <c r="Y6338" s="53"/>
      <c r="Z6338" s="53"/>
      <c r="AA6338" s="53"/>
      <c r="AB6338" s="53"/>
      <c r="AC6338" s="53"/>
      <c r="AD6338" s="53"/>
      <c r="AE6338" s="53"/>
      <c r="AF6338" s="53"/>
      <c r="AG6338" s="53"/>
      <c r="AH6338" s="53"/>
      <c r="AI6338" s="53"/>
      <c r="AJ6338" s="53"/>
      <c r="AK6338" s="54"/>
    </row>
    <row r="6339" spans="2:37" x14ac:dyDescent="0.25">
      <c r="B6339" s="315"/>
      <c r="C6339" s="315"/>
      <c r="D6339" s="315"/>
      <c r="E6339" s="315"/>
      <c r="F6339" s="315"/>
      <c r="G6339" s="315"/>
      <c r="H6339" s="315"/>
      <c r="I6339" s="54"/>
      <c r="J6339" s="53"/>
      <c r="K6339" s="53"/>
      <c r="L6339" s="270"/>
      <c r="M6339" s="55"/>
      <c r="N6339" s="53"/>
      <c r="O6339" s="87"/>
      <c r="P6339" s="53"/>
      <c r="Q6339" s="53"/>
      <c r="R6339" s="53"/>
      <c r="S6339" s="53"/>
      <c r="T6339" s="53"/>
      <c r="U6339" s="53"/>
      <c r="V6339" s="53"/>
      <c r="W6339" s="53"/>
      <c r="X6339" s="53"/>
      <c r="Y6339" s="53"/>
      <c r="Z6339" s="53"/>
      <c r="AA6339" s="53"/>
      <c r="AB6339" s="53"/>
      <c r="AC6339" s="53"/>
      <c r="AD6339" s="53"/>
      <c r="AE6339" s="53"/>
      <c r="AF6339" s="53"/>
      <c r="AG6339" s="53"/>
      <c r="AH6339" s="53"/>
      <c r="AI6339" s="53"/>
      <c r="AJ6339" s="53"/>
      <c r="AK6339" s="54"/>
    </row>
    <row r="6340" spans="2:37" x14ac:dyDescent="0.25">
      <c r="B6340" s="315"/>
      <c r="C6340" s="315"/>
      <c r="D6340" s="315"/>
      <c r="E6340" s="315"/>
      <c r="F6340" s="315"/>
      <c r="G6340" s="315"/>
      <c r="H6340" s="315"/>
      <c r="I6340" s="54"/>
      <c r="J6340" s="53"/>
      <c r="K6340" s="53"/>
      <c r="L6340" s="270"/>
      <c r="M6340" s="55"/>
      <c r="N6340" s="53"/>
      <c r="O6340" s="87"/>
      <c r="P6340" s="53"/>
      <c r="Q6340" s="53"/>
      <c r="R6340" s="53"/>
      <c r="S6340" s="53"/>
      <c r="T6340" s="53"/>
      <c r="U6340" s="53"/>
      <c r="V6340" s="53"/>
      <c r="W6340" s="53"/>
      <c r="X6340" s="53"/>
      <c r="Y6340" s="53"/>
      <c r="Z6340" s="53"/>
      <c r="AA6340" s="53"/>
      <c r="AB6340" s="53"/>
      <c r="AC6340" s="53"/>
      <c r="AD6340" s="53"/>
      <c r="AE6340" s="53"/>
      <c r="AF6340" s="53"/>
      <c r="AG6340" s="53"/>
      <c r="AH6340" s="53"/>
      <c r="AI6340" s="53"/>
      <c r="AJ6340" s="53"/>
      <c r="AK6340" s="54"/>
    </row>
    <row r="6341" spans="2:37" x14ac:dyDescent="0.25">
      <c r="B6341" s="315"/>
      <c r="C6341" s="315"/>
      <c r="D6341" s="315"/>
      <c r="E6341" s="315"/>
      <c r="F6341" s="315"/>
      <c r="G6341" s="315"/>
      <c r="H6341" s="315"/>
      <c r="I6341" s="54"/>
      <c r="J6341" s="53"/>
      <c r="K6341" s="53"/>
      <c r="L6341" s="270"/>
      <c r="M6341" s="55"/>
      <c r="N6341" s="53"/>
      <c r="O6341" s="87"/>
      <c r="P6341" s="53"/>
      <c r="Q6341" s="53"/>
      <c r="R6341" s="53"/>
      <c r="S6341" s="53"/>
      <c r="T6341" s="53"/>
      <c r="U6341" s="53"/>
      <c r="V6341" s="53"/>
      <c r="W6341" s="53"/>
      <c r="X6341" s="53"/>
      <c r="Y6341" s="53"/>
      <c r="Z6341" s="53"/>
      <c r="AA6341" s="53"/>
      <c r="AB6341" s="53"/>
      <c r="AC6341" s="53"/>
      <c r="AD6341" s="53"/>
      <c r="AE6341" s="53"/>
      <c r="AF6341" s="53"/>
      <c r="AG6341" s="53"/>
      <c r="AH6341" s="53"/>
      <c r="AI6341" s="53"/>
      <c r="AJ6341" s="53"/>
      <c r="AK6341" s="54"/>
    </row>
    <row r="6342" spans="2:37" x14ac:dyDescent="0.25">
      <c r="B6342" s="315"/>
      <c r="C6342" s="315"/>
      <c r="D6342" s="315"/>
      <c r="E6342" s="315"/>
      <c r="F6342" s="315"/>
      <c r="G6342" s="315"/>
      <c r="H6342" s="315"/>
      <c r="I6342" s="54"/>
      <c r="J6342" s="53"/>
      <c r="K6342" s="53"/>
      <c r="L6342" s="270"/>
      <c r="M6342" s="55"/>
      <c r="N6342" s="53"/>
      <c r="O6342" s="87"/>
      <c r="P6342" s="53"/>
      <c r="Q6342" s="53"/>
      <c r="R6342" s="53"/>
      <c r="S6342" s="53"/>
      <c r="T6342" s="53"/>
      <c r="U6342" s="53"/>
      <c r="V6342" s="53"/>
      <c r="W6342" s="53"/>
      <c r="X6342" s="53"/>
      <c r="Y6342" s="53"/>
      <c r="Z6342" s="53"/>
      <c r="AA6342" s="53"/>
      <c r="AB6342" s="53"/>
      <c r="AC6342" s="53"/>
      <c r="AD6342" s="53"/>
      <c r="AE6342" s="53"/>
      <c r="AF6342" s="53"/>
      <c r="AG6342" s="53"/>
      <c r="AH6342" s="53"/>
      <c r="AI6342" s="53"/>
      <c r="AJ6342" s="53"/>
      <c r="AK6342" s="54"/>
    </row>
    <row r="6343" spans="2:37" x14ac:dyDescent="0.25">
      <c r="B6343" s="315"/>
      <c r="C6343" s="315"/>
      <c r="D6343" s="315"/>
      <c r="E6343" s="315"/>
      <c r="F6343" s="315"/>
      <c r="G6343" s="315"/>
      <c r="H6343" s="315"/>
      <c r="I6343" s="54"/>
      <c r="J6343" s="53"/>
      <c r="K6343" s="53"/>
      <c r="L6343" s="270"/>
      <c r="M6343" s="55"/>
      <c r="N6343" s="53"/>
      <c r="O6343" s="87"/>
      <c r="P6343" s="53"/>
      <c r="Q6343" s="53"/>
      <c r="R6343" s="53"/>
      <c r="S6343" s="53"/>
      <c r="T6343" s="53"/>
      <c r="U6343" s="53"/>
      <c r="V6343" s="53"/>
      <c r="W6343" s="53"/>
      <c r="X6343" s="53"/>
      <c r="Y6343" s="53"/>
      <c r="Z6343" s="53"/>
      <c r="AA6343" s="53"/>
      <c r="AB6343" s="53"/>
      <c r="AC6343" s="53"/>
      <c r="AD6343" s="53"/>
      <c r="AE6343" s="53"/>
      <c r="AF6343" s="53"/>
      <c r="AG6343" s="53"/>
      <c r="AH6343" s="53"/>
      <c r="AI6343" s="53"/>
      <c r="AJ6343" s="53"/>
      <c r="AK6343" s="54"/>
    </row>
    <row r="6344" spans="2:37" x14ac:dyDescent="0.25">
      <c r="B6344" s="315"/>
      <c r="C6344" s="315"/>
      <c r="D6344" s="315"/>
      <c r="E6344" s="315"/>
      <c r="F6344" s="315"/>
      <c r="G6344" s="315"/>
      <c r="H6344" s="315"/>
      <c r="I6344" s="54"/>
      <c r="J6344" s="53"/>
      <c r="K6344" s="53"/>
      <c r="L6344" s="270"/>
      <c r="M6344" s="55"/>
      <c r="N6344" s="53"/>
      <c r="O6344" s="87"/>
      <c r="P6344" s="53"/>
      <c r="Q6344" s="53"/>
      <c r="R6344" s="53"/>
      <c r="S6344" s="53"/>
      <c r="T6344" s="53"/>
      <c r="U6344" s="53"/>
      <c r="V6344" s="53"/>
      <c r="W6344" s="53"/>
      <c r="X6344" s="53"/>
      <c r="Y6344" s="53"/>
      <c r="Z6344" s="53"/>
      <c r="AA6344" s="53"/>
      <c r="AB6344" s="53"/>
      <c r="AC6344" s="53"/>
      <c r="AD6344" s="53"/>
      <c r="AE6344" s="53"/>
      <c r="AF6344" s="53"/>
      <c r="AG6344" s="53"/>
      <c r="AH6344" s="53"/>
      <c r="AI6344" s="53"/>
      <c r="AJ6344" s="53"/>
      <c r="AK6344" s="54"/>
    </row>
    <row r="6345" spans="2:37" x14ac:dyDescent="0.25">
      <c r="B6345" s="315"/>
      <c r="C6345" s="315"/>
      <c r="D6345" s="315"/>
      <c r="E6345" s="315"/>
      <c r="F6345" s="315"/>
      <c r="G6345" s="315"/>
      <c r="H6345" s="315"/>
      <c r="I6345" s="54"/>
      <c r="J6345" s="53"/>
      <c r="K6345" s="53"/>
      <c r="L6345" s="270"/>
      <c r="M6345" s="55"/>
      <c r="N6345" s="53"/>
      <c r="O6345" s="87"/>
      <c r="P6345" s="53"/>
      <c r="Q6345" s="53"/>
      <c r="R6345" s="53"/>
      <c r="S6345" s="53"/>
      <c r="T6345" s="53"/>
      <c r="U6345" s="53"/>
      <c r="V6345" s="53"/>
      <c r="W6345" s="53"/>
      <c r="X6345" s="53"/>
      <c r="Y6345" s="53"/>
      <c r="Z6345" s="53"/>
      <c r="AA6345" s="53"/>
      <c r="AB6345" s="53"/>
      <c r="AC6345" s="53"/>
      <c r="AD6345" s="53"/>
      <c r="AE6345" s="53"/>
      <c r="AF6345" s="53"/>
      <c r="AG6345" s="53"/>
      <c r="AH6345" s="53"/>
      <c r="AI6345" s="53"/>
      <c r="AJ6345" s="53"/>
      <c r="AK6345" s="54"/>
    </row>
    <row r="6346" spans="2:37" x14ac:dyDescent="0.25">
      <c r="B6346" s="315"/>
      <c r="C6346" s="315"/>
      <c r="D6346" s="315"/>
      <c r="E6346" s="315"/>
      <c r="F6346" s="315"/>
      <c r="G6346" s="315"/>
      <c r="H6346" s="315"/>
      <c r="I6346" s="54"/>
      <c r="J6346" s="53"/>
      <c r="K6346" s="53"/>
      <c r="L6346" s="270"/>
      <c r="M6346" s="55"/>
      <c r="N6346" s="53"/>
      <c r="O6346" s="87"/>
      <c r="P6346" s="53"/>
      <c r="Q6346" s="53"/>
      <c r="R6346" s="53"/>
      <c r="S6346" s="53"/>
      <c r="T6346" s="53"/>
      <c r="U6346" s="53"/>
      <c r="V6346" s="53"/>
      <c r="W6346" s="53"/>
      <c r="X6346" s="53"/>
      <c r="Y6346" s="53"/>
      <c r="Z6346" s="53"/>
      <c r="AA6346" s="53"/>
      <c r="AB6346" s="53"/>
      <c r="AC6346" s="53"/>
      <c r="AD6346" s="53"/>
      <c r="AE6346" s="53"/>
      <c r="AF6346" s="53"/>
      <c r="AG6346" s="53"/>
      <c r="AH6346" s="53"/>
      <c r="AI6346" s="53"/>
      <c r="AJ6346" s="53"/>
      <c r="AK6346" s="54"/>
    </row>
    <row r="6347" spans="2:37" x14ac:dyDescent="0.25">
      <c r="B6347" s="315"/>
      <c r="C6347" s="315"/>
      <c r="D6347" s="315"/>
      <c r="E6347" s="315"/>
      <c r="F6347" s="315"/>
      <c r="G6347" s="315"/>
      <c r="H6347" s="315"/>
      <c r="I6347" s="54"/>
      <c r="J6347" s="53"/>
      <c r="K6347" s="53"/>
      <c r="L6347" s="270"/>
      <c r="M6347" s="55"/>
      <c r="N6347" s="53"/>
      <c r="O6347" s="87"/>
      <c r="P6347" s="53"/>
      <c r="Q6347" s="53"/>
      <c r="R6347" s="53"/>
      <c r="S6347" s="53"/>
      <c r="T6347" s="53"/>
      <c r="U6347" s="53"/>
      <c r="V6347" s="53"/>
      <c r="W6347" s="53"/>
      <c r="X6347" s="53"/>
      <c r="Y6347" s="53"/>
      <c r="Z6347" s="53"/>
      <c r="AA6347" s="53"/>
      <c r="AB6347" s="53"/>
      <c r="AC6347" s="53"/>
      <c r="AD6347" s="53"/>
      <c r="AE6347" s="53"/>
      <c r="AF6347" s="53"/>
      <c r="AG6347" s="53"/>
      <c r="AH6347" s="53"/>
      <c r="AI6347" s="53"/>
      <c r="AJ6347" s="53"/>
      <c r="AK6347" s="54"/>
    </row>
    <row r="6348" spans="2:37" x14ac:dyDescent="0.25">
      <c r="B6348" s="315"/>
      <c r="C6348" s="315"/>
      <c r="D6348" s="315"/>
      <c r="E6348" s="315"/>
      <c r="F6348" s="315"/>
      <c r="G6348" s="315"/>
      <c r="H6348" s="315"/>
      <c r="I6348" s="54"/>
      <c r="J6348" s="53"/>
      <c r="K6348" s="53"/>
      <c r="L6348" s="270"/>
      <c r="M6348" s="55"/>
      <c r="N6348" s="53"/>
      <c r="O6348" s="87"/>
      <c r="P6348" s="53"/>
      <c r="Q6348" s="53"/>
      <c r="R6348" s="53"/>
      <c r="S6348" s="53"/>
      <c r="T6348" s="53"/>
      <c r="U6348" s="53"/>
      <c r="V6348" s="53"/>
      <c r="W6348" s="53"/>
      <c r="X6348" s="53"/>
      <c r="Y6348" s="53"/>
      <c r="Z6348" s="53"/>
      <c r="AA6348" s="53"/>
      <c r="AB6348" s="53"/>
      <c r="AC6348" s="53"/>
      <c r="AD6348" s="53"/>
      <c r="AE6348" s="53"/>
      <c r="AF6348" s="53"/>
      <c r="AG6348" s="53"/>
      <c r="AH6348" s="53"/>
      <c r="AI6348" s="53"/>
      <c r="AJ6348" s="53"/>
      <c r="AK6348" s="54"/>
    </row>
    <row r="6349" spans="2:37" x14ac:dyDescent="0.25">
      <c r="B6349" s="315"/>
      <c r="C6349" s="315"/>
      <c r="D6349" s="315"/>
      <c r="E6349" s="315"/>
      <c r="F6349" s="315"/>
      <c r="G6349" s="315"/>
      <c r="H6349" s="315"/>
      <c r="I6349" s="54"/>
      <c r="J6349" s="53"/>
      <c r="K6349" s="53"/>
      <c r="L6349" s="270"/>
      <c r="M6349" s="55"/>
      <c r="N6349" s="53"/>
      <c r="O6349" s="87"/>
      <c r="P6349" s="53"/>
      <c r="Q6349" s="53"/>
      <c r="R6349" s="53"/>
      <c r="S6349" s="53"/>
      <c r="T6349" s="53"/>
      <c r="U6349" s="53"/>
      <c r="V6349" s="53"/>
      <c r="W6349" s="53"/>
      <c r="X6349" s="53"/>
      <c r="Y6349" s="53"/>
      <c r="Z6349" s="53"/>
      <c r="AA6349" s="53"/>
      <c r="AB6349" s="53"/>
      <c r="AC6349" s="53"/>
      <c r="AD6349" s="53"/>
      <c r="AE6349" s="53"/>
      <c r="AF6349" s="53"/>
      <c r="AG6349" s="53"/>
      <c r="AH6349" s="53"/>
      <c r="AI6349" s="53"/>
      <c r="AJ6349" s="53"/>
      <c r="AK6349" s="54"/>
    </row>
    <row r="6350" spans="2:37" x14ac:dyDescent="0.25">
      <c r="B6350" s="315"/>
      <c r="C6350" s="315"/>
      <c r="D6350" s="315"/>
      <c r="E6350" s="315"/>
      <c r="F6350" s="315"/>
      <c r="G6350" s="315"/>
      <c r="H6350" s="315"/>
      <c r="I6350" s="54"/>
      <c r="J6350" s="53"/>
      <c r="K6350" s="53"/>
      <c r="L6350" s="270"/>
      <c r="M6350" s="55"/>
      <c r="N6350" s="53"/>
      <c r="O6350" s="87"/>
      <c r="P6350" s="53"/>
      <c r="Q6350" s="53"/>
      <c r="R6350" s="53"/>
      <c r="S6350" s="53"/>
      <c r="T6350" s="53"/>
      <c r="U6350" s="53"/>
      <c r="V6350" s="53"/>
      <c r="W6350" s="53"/>
      <c r="X6350" s="53"/>
      <c r="Y6350" s="53"/>
      <c r="Z6350" s="53"/>
      <c r="AA6350" s="53"/>
      <c r="AB6350" s="53"/>
      <c r="AC6350" s="53"/>
      <c r="AD6350" s="53"/>
      <c r="AE6350" s="53"/>
      <c r="AF6350" s="53"/>
      <c r="AG6350" s="53"/>
      <c r="AH6350" s="53"/>
      <c r="AI6350" s="53"/>
      <c r="AJ6350" s="53"/>
      <c r="AK6350" s="54"/>
    </row>
    <row r="6351" spans="2:37" x14ac:dyDescent="0.25">
      <c r="B6351" s="315"/>
      <c r="C6351" s="315"/>
      <c r="D6351" s="315"/>
      <c r="E6351" s="315"/>
      <c r="F6351" s="315"/>
      <c r="G6351" s="315"/>
      <c r="H6351" s="315"/>
      <c r="I6351" s="54"/>
      <c r="J6351" s="53"/>
      <c r="K6351" s="53"/>
      <c r="L6351" s="270"/>
      <c r="M6351" s="55"/>
      <c r="N6351" s="53"/>
      <c r="O6351" s="87"/>
      <c r="P6351" s="53"/>
      <c r="Q6351" s="53"/>
      <c r="R6351" s="53"/>
      <c r="S6351" s="53"/>
      <c r="T6351" s="53"/>
      <c r="U6351" s="53"/>
      <c r="V6351" s="53"/>
      <c r="W6351" s="53"/>
      <c r="X6351" s="53"/>
      <c r="Y6351" s="53"/>
      <c r="Z6351" s="53"/>
      <c r="AA6351" s="53"/>
      <c r="AB6351" s="53"/>
      <c r="AC6351" s="53"/>
      <c r="AD6351" s="53"/>
      <c r="AE6351" s="53"/>
      <c r="AF6351" s="53"/>
      <c r="AG6351" s="53"/>
      <c r="AH6351" s="53"/>
      <c r="AI6351" s="53"/>
      <c r="AJ6351" s="53"/>
      <c r="AK6351" s="54"/>
    </row>
    <row r="6352" spans="2:37" x14ac:dyDescent="0.25">
      <c r="B6352" s="315"/>
      <c r="C6352" s="315"/>
      <c r="D6352" s="315"/>
      <c r="E6352" s="315"/>
      <c r="F6352" s="315"/>
      <c r="G6352" s="315"/>
      <c r="H6352" s="315"/>
      <c r="I6352" s="54"/>
      <c r="J6352" s="53"/>
      <c r="K6352" s="53"/>
      <c r="L6352" s="270"/>
      <c r="M6352" s="55"/>
      <c r="N6352" s="53"/>
      <c r="O6352" s="87"/>
      <c r="P6352" s="53"/>
      <c r="Q6352" s="53"/>
      <c r="R6352" s="53"/>
      <c r="S6352" s="53"/>
      <c r="T6352" s="53"/>
      <c r="U6352" s="53"/>
      <c r="V6352" s="53"/>
      <c r="W6352" s="53"/>
      <c r="X6352" s="53"/>
      <c r="Y6352" s="53"/>
      <c r="Z6352" s="53"/>
      <c r="AA6352" s="53"/>
      <c r="AB6352" s="53"/>
      <c r="AC6352" s="53"/>
      <c r="AD6352" s="53"/>
      <c r="AE6352" s="53"/>
      <c r="AF6352" s="53"/>
      <c r="AG6352" s="53"/>
      <c r="AH6352" s="53"/>
      <c r="AI6352" s="53"/>
      <c r="AJ6352" s="53"/>
      <c r="AK6352" s="54"/>
    </row>
    <row r="6353" spans="2:37" x14ac:dyDescent="0.25">
      <c r="B6353" s="315"/>
      <c r="C6353" s="315"/>
      <c r="D6353" s="315"/>
      <c r="E6353" s="315"/>
      <c r="F6353" s="315"/>
      <c r="G6353" s="315"/>
      <c r="H6353" s="315"/>
      <c r="I6353" s="54"/>
      <c r="J6353" s="53"/>
      <c r="K6353" s="53"/>
      <c r="L6353" s="270"/>
      <c r="M6353" s="55"/>
      <c r="N6353" s="53"/>
      <c r="O6353" s="87"/>
      <c r="P6353" s="53"/>
      <c r="Q6353" s="53"/>
      <c r="R6353" s="53"/>
      <c r="S6353" s="53"/>
      <c r="T6353" s="53"/>
      <c r="U6353" s="53"/>
      <c r="V6353" s="53"/>
      <c r="W6353" s="53"/>
      <c r="X6353" s="53"/>
      <c r="Y6353" s="53"/>
      <c r="Z6353" s="53"/>
      <c r="AA6353" s="53"/>
      <c r="AB6353" s="53"/>
      <c r="AC6353" s="53"/>
      <c r="AD6353" s="53"/>
      <c r="AE6353" s="53"/>
      <c r="AF6353" s="53"/>
      <c r="AG6353" s="53"/>
      <c r="AH6353" s="53"/>
      <c r="AI6353" s="53"/>
      <c r="AJ6353" s="53"/>
      <c r="AK6353" s="54"/>
    </row>
    <row r="6354" spans="2:37" x14ac:dyDescent="0.25">
      <c r="B6354" s="315"/>
      <c r="C6354" s="315"/>
      <c r="D6354" s="315"/>
      <c r="E6354" s="315"/>
      <c r="F6354" s="315"/>
      <c r="G6354" s="315"/>
      <c r="H6354" s="315"/>
      <c r="I6354" s="54"/>
      <c r="J6354" s="53"/>
      <c r="K6354" s="53"/>
      <c r="L6354" s="270"/>
      <c r="M6354" s="55"/>
      <c r="N6354" s="53"/>
      <c r="O6354" s="87"/>
      <c r="P6354" s="53"/>
      <c r="Q6354" s="53"/>
      <c r="R6354" s="53"/>
      <c r="S6354" s="53"/>
      <c r="T6354" s="53"/>
      <c r="U6354" s="53"/>
      <c r="V6354" s="53"/>
      <c r="W6354" s="53"/>
      <c r="X6354" s="53"/>
      <c r="Y6354" s="53"/>
      <c r="Z6354" s="53"/>
      <c r="AA6354" s="53"/>
      <c r="AB6354" s="53"/>
      <c r="AC6354" s="53"/>
      <c r="AD6354" s="53"/>
      <c r="AE6354" s="53"/>
      <c r="AF6354" s="53"/>
      <c r="AG6354" s="53"/>
      <c r="AH6354" s="53"/>
      <c r="AI6354" s="53"/>
      <c r="AJ6354" s="53"/>
      <c r="AK6354" s="54"/>
    </row>
    <row r="6355" spans="2:37" x14ac:dyDescent="0.25">
      <c r="B6355" s="315"/>
      <c r="C6355" s="315"/>
      <c r="D6355" s="315"/>
      <c r="E6355" s="315"/>
      <c r="F6355" s="315"/>
      <c r="G6355" s="315"/>
      <c r="H6355" s="315"/>
      <c r="I6355" s="54"/>
      <c r="J6355" s="53"/>
      <c r="K6355" s="53"/>
      <c r="L6355" s="270"/>
      <c r="M6355" s="55"/>
      <c r="N6355" s="53"/>
      <c r="O6355" s="87"/>
      <c r="P6355" s="53"/>
      <c r="Q6355" s="53"/>
      <c r="R6355" s="53"/>
      <c r="S6355" s="53"/>
      <c r="T6355" s="53"/>
      <c r="U6355" s="53"/>
      <c r="V6355" s="53"/>
      <c r="W6355" s="53"/>
      <c r="X6355" s="53"/>
      <c r="Y6355" s="53"/>
      <c r="Z6355" s="53"/>
      <c r="AA6355" s="53"/>
      <c r="AB6355" s="53"/>
      <c r="AC6355" s="53"/>
      <c r="AD6355" s="53"/>
      <c r="AE6355" s="53"/>
      <c r="AF6355" s="53"/>
      <c r="AG6355" s="53"/>
      <c r="AH6355" s="53"/>
      <c r="AI6355" s="53"/>
      <c r="AJ6355" s="53"/>
      <c r="AK6355" s="54"/>
    </row>
    <row r="6356" spans="2:37" x14ac:dyDescent="0.25">
      <c r="B6356" s="315"/>
      <c r="C6356" s="315"/>
      <c r="D6356" s="315"/>
      <c r="E6356" s="315"/>
      <c r="F6356" s="315"/>
      <c r="G6356" s="315"/>
      <c r="H6356" s="315"/>
      <c r="I6356" s="54"/>
      <c r="J6356" s="53"/>
      <c r="K6356" s="53"/>
      <c r="L6356" s="270"/>
      <c r="M6356" s="55"/>
      <c r="N6356" s="53"/>
      <c r="O6356" s="87"/>
      <c r="P6356" s="53"/>
      <c r="Q6356" s="53"/>
      <c r="R6356" s="53"/>
      <c r="S6356" s="53"/>
      <c r="T6356" s="53"/>
      <c r="U6356" s="53"/>
      <c r="V6356" s="53"/>
      <c r="W6356" s="53"/>
      <c r="X6356" s="53"/>
      <c r="Y6356" s="53"/>
      <c r="Z6356" s="53"/>
      <c r="AA6356" s="53"/>
      <c r="AB6356" s="53"/>
      <c r="AC6356" s="53"/>
      <c r="AD6356" s="53"/>
      <c r="AE6356" s="53"/>
      <c r="AF6356" s="53"/>
      <c r="AG6356" s="53"/>
      <c r="AH6356" s="53"/>
      <c r="AI6356" s="53"/>
      <c r="AJ6356" s="53"/>
      <c r="AK6356" s="54"/>
    </row>
    <row r="6357" spans="2:37" x14ac:dyDescent="0.25">
      <c r="B6357" s="315"/>
      <c r="C6357" s="315"/>
      <c r="D6357" s="315"/>
      <c r="E6357" s="315"/>
      <c r="F6357" s="315"/>
      <c r="G6357" s="315"/>
      <c r="H6357" s="315"/>
      <c r="I6357" s="54"/>
      <c r="J6357" s="53"/>
      <c r="K6357" s="53"/>
      <c r="L6357" s="270"/>
      <c r="M6357" s="55"/>
      <c r="N6357" s="53"/>
      <c r="O6357" s="87"/>
      <c r="P6357" s="53"/>
      <c r="Q6357" s="53"/>
      <c r="R6357" s="53"/>
      <c r="S6357" s="53"/>
      <c r="T6357" s="53"/>
      <c r="U6357" s="53"/>
      <c r="V6357" s="53"/>
      <c r="W6357" s="53"/>
      <c r="X6357" s="53"/>
      <c r="Y6357" s="53"/>
      <c r="Z6357" s="53"/>
      <c r="AA6357" s="53"/>
      <c r="AB6357" s="53"/>
      <c r="AC6357" s="53"/>
      <c r="AD6357" s="53"/>
      <c r="AE6357" s="53"/>
      <c r="AF6357" s="53"/>
      <c r="AG6357" s="53"/>
      <c r="AH6357" s="53"/>
      <c r="AI6357" s="53"/>
      <c r="AJ6357" s="53"/>
      <c r="AK6357" s="54"/>
    </row>
    <row r="6358" spans="2:37" x14ac:dyDescent="0.25">
      <c r="B6358" s="315"/>
      <c r="C6358" s="315"/>
      <c r="D6358" s="315"/>
      <c r="E6358" s="315"/>
      <c r="F6358" s="315"/>
      <c r="G6358" s="315"/>
      <c r="H6358" s="315"/>
      <c r="I6358" s="54"/>
      <c r="J6358" s="53"/>
      <c r="K6358" s="53"/>
      <c r="L6358" s="270"/>
      <c r="M6358" s="55"/>
      <c r="N6358" s="53"/>
      <c r="O6358" s="87"/>
      <c r="P6358" s="53"/>
      <c r="Q6358" s="53"/>
      <c r="R6358" s="53"/>
      <c r="S6358" s="53"/>
      <c r="T6358" s="53"/>
      <c r="U6358" s="53"/>
      <c r="V6358" s="53"/>
      <c r="W6358" s="53"/>
      <c r="X6358" s="53"/>
      <c r="Y6358" s="53"/>
      <c r="Z6358" s="53"/>
      <c r="AA6358" s="53"/>
      <c r="AB6358" s="53"/>
      <c r="AC6358" s="53"/>
      <c r="AD6358" s="53"/>
      <c r="AE6358" s="53"/>
      <c r="AF6358" s="53"/>
      <c r="AG6358" s="53"/>
      <c r="AH6358" s="53"/>
      <c r="AI6358" s="53"/>
      <c r="AJ6358" s="53"/>
      <c r="AK6358" s="54"/>
    </row>
    <row r="6359" spans="2:37" x14ac:dyDescent="0.25">
      <c r="B6359" s="315"/>
      <c r="C6359" s="315"/>
      <c r="D6359" s="315"/>
      <c r="E6359" s="315"/>
      <c r="F6359" s="315"/>
      <c r="G6359" s="315"/>
      <c r="H6359" s="315"/>
      <c r="I6359" s="54"/>
      <c r="J6359" s="53"/>
      <c r="K6359" s="53"/>
      <c r="L6359" s="270"/>
      <c r="M6359" s="55"/>
      <c r="N6359" s="53"/>
      <c r="O6359" s="87"/>
      <c r="P6359" s="53"/>
      <c r="Q6359" s="53"/>
      <c r="R6359" s="53"/>
      <c r="S6359" s="53"/>
      <c r="T6359" s="53"/>
      <c r="U6359" s="53"/>
      <c r="V6359" s="53"/>
      <c r="W6359" s="53"/>
      <c r="X6359" s="53"/>
      <c r="Y6359" s="53"/>
      <c r="Z6359" s="53"/>
      <c r="AA6359" s="53"/>
      <c r="AB6359" s="53"/>
      <c r="AC6359" s="53"/>
      <c r="AD6359" s="53"/>
      <c r="AE6359" s="53"/>
      <c r="AF6359" s="53"/>
      <c r="AG6359" s="53"/>
      <c r="AH6359" s="53"/>
      <c r="AI6359" s="53"/>
      <c r="AJ6359" s="53"/>
      <c r="AK6359" s="54"/>
    </row>
    <row r="6360" spans="2:37" x14ac:dyDescent="0.25">
      <c r="B6360" s="315"/>
      <c r="C6360" s="315"/>
      <c r="D6360" s="315"/>
      <c r="E6360" s="315"/>
      <c r="F6360" s="315"/>
      <c r="G6360" s="315"/>
      <c r="H6360" s="315"/>
      <c r="I6360" s="54"/>
      <c r="J6360" s="53"/>
      <c r="K6360" s="53"/>
      <c r="L6360" s="270"/>
      <c r="M6360" s="55"/>
      <c r="N6360" s="53"/>
      <c r="O6360" s="87"/>
      <c r="P6360" s="53"/>
      <c r="Q6360" s="53"/>
      <c r="R6360" s="53"/>
      <c r="S6360" s="53"/>
      <c r="T6360" s="53"/>
      <c r="U6360" s="53"/>
      <c r="V6360" s="53"/>
      <c r="W6360" s="53"/>
      <c r="X6360" s="53"/>
      <c r="Y6360" s="53"/>
      <c r="Z6360" s="53"/>
      <c r="AA6360" s="53"/>
      <c r="AB6360" s="53"/>
      <c r="AC6360" s="53"/>
      <c r="AD6360" s="53"/>
      <c r="AE6360" s="53"/>
      <c r="AF6360" s="53"/>
      <c r="AG6360" s="53"/>
      <c r="AH6360" s="53"/>
      <c r="AI6360" s="53"/>
      <c r="AJ6360" s="53"/>
      <c r="AK6360" s="54"/>
    </row>
    <row r="6361" spans="2:37" x14ac:dyDescent="0.25">
      <c r="B6361" s="315"/>
      <c r="C6361" s="315"/>
      <c r="D6361" s="315"/>
      <c r="E6361" s="315"/>
      <c r="F6361" s="315"/>
      <c r="G6361" s="315"/>
      <c r="H6361" s="315"/>
      <c r="I6361" s="54"/>
      <c r="J6361" s="53"/>
      <c r="K6361" s="53"/>
      <c r="L6361" s="270"/>
      <c r="M6361" s="55"/>
      <c r="N6361" s="53"/>
      <c r="O6361" s="87"/>
      <c r="P6361" s="53"/>
      <c r="Q6361" s="53"/>
      <c r="R6361" s="53"/>
      <c r="S6361" s="53"/>
      <c r="T6361" s="53"/>
      <c r="U6361" s="53"/>
      <c r="V6361" s="53"/>
      <c r="W6361" s="53"/>
      <c r="X6361" s="53"/>
      <c r="Y6361" s="53"/>
      <c r="Z6361" s="53"/>
      <c r="AA6361" s="53"/>
      <c r="AB6361" s="53"/>
      <c r="AC6361" s="53"/>
      <c r="AD6361" s="53"/>
      <c r="AE6361" s="53"/>
      <c r="AF6361" s="53"/>
      <c r="AG6361" s="53"/>
      <c r="AH6361" s="53"/>
      <c r="AI6361" s="53"/>
      <c r="AJ6361" s="53"/>
      <c r="AK6361" s="54"/>
    </row>
    <row r="6362" spans="2:37" x14ac:dyDescent="0.25">
      <c r="B6362" s="315"/>
      <c r="C6362" s="315"/>
      <c r="D6362" s="315"/>
      <c r="E6362" s="315"/>
      <c r="F6362" s="315"/>
      <c r="G6362" s="315"/>
      <c r="H6362" s="315"/>
      <c r="I6362" s="54"/>
      <c r="J6362" s="53"/>
      <c r="K6362" s="53"/>
      <c r="L6362" s="270"/>
      <c r="M6362" s="55"/>
      <c r="N6362" s="53"/>
      <c r="O6362" s="87"/>
      <c r="P6362" s="53"/>
      <c r="Q6362" s="53"/>
      <c r="R6362" s="53"/>
      <c r="S6362" s="53"/>
      <c r="T6362" s="53"/>
      <c r="U6362" s="53"/>
      <c r="V6362" s="53"/>
      <c r="W6362" s="53"/>
      <c r="X6362" s="53"/>
      <c r="Y6362" s="53"/>
      <c r="Z6362" s="53"/>
      <c r="AA6362" s="53"/>
      <c r="AB6362" s="53"/>
      <c r="AC6362" s="53"/>
      <c r="AD6362" s="53"/>
      <c r="AE6362" s="53"/>
      <c r="AF6362" s="53"/>
      <c r="AG6362" s="53"/>
      <c r="AH6362" s="53"/>
      <c r="AI6362" s="53"/>
      <c r="AJ6362" s="53"/>
      <c r="AK6362" s="54"/>
    </row>
    <row r="6363" spans="2:37" x14ac:dyDescent="0.25">
      <c r="B6363" s="315"/>
      <c r="C6363" s="315"/>
      <c r="D6363" s="315"/>
      <c r="E6363" s="315"/>
      <c r="F6363" s="315"/>
      <c r="G6363" s="315"/>
      <c r="H6363" s="315"/>
      <c r="I6363" s="54"/>
      <c r="J6363" s="53"/>
      <c r="K6363" s="53"/>
      <c r="L6363" s="270"/>
      <c r="M6363" s="55"/>
      <c r="N6363" s="53"/>
      <c r="O6363" s="87"/>
      <c r="P6363" s="53"/>
      <c r="Q6363" s="53"/>
      <c r="R6363" s="53"/>
      <c r="S6363" s="53"/>
      <c r="T6363" s="53"/>
      <c r="U6363" s="53"/>
      <c r="V6363" s="53"/>
      <c r="W6363" s="53"/>
      <c r="X6363" s="53"/>
      <c r="Y6363" s="53"/>
      <c r="Z6363" s="53"/>
      <c r="AA6363" s="53"/>
      <c r="AB6363" s="53"/>
      <c r="AC6363" s="53"/>
      <c r="AD6363" s="53"/>
      <c r="AE6363" s="53"/>
      <c r="AF6363" s="53"/>
      <c r="AG6363" s="53"/>
      <c r="AH6363" s="53"/>
      <c r="AI6363" s="53"/>
      <c r="AJ6363" s="53"/>
      <c r="AK6363" s="54"/>
    </row>
    <row r="6364" spans="2:37" x14ac:dyDescent="0.25">
      <c r="B6364" s="315"/>
      <c r="C6364" s="315"/>
      <c r="D6364" s="315"/>
      <c r="E6364" s="315"/>
      <c r="F6364" s="315"/>
      <c r="G6364" s="315"/>
      <c r="H6364" s="315"/>
      <c r="I6364" s="54"/>
      <c r="J6364" s="53"/>
      <c r="K6364" s="53"/>
      <c r="L6364" s="270"/>
      <c r="M6364" s="55"/>
      <c r="N6364" s="53"/>
      <c r="O6364" s="87"/>
      <c r="P6364" s="53"/>
      <c r="Q6364" s="53"/>
      <c r="R6364" s="53"/>
      <c r="S6364" s="53"/>
      <c r="T6364" s="53"/>
      <c r="U6364" s="53"/>
      <c r="V6364" s="53"/>
      <c r="W6364" s="53"/>
      <c r="X6364" s="53"/>
      <c r="Y6364" s="53"/>
      <c r="Z6364" s="53"/>
      <c r="AA6364" s="53"/>
      <c r="AB6364" s="53"/>
      <c r="AC6364" s="53"/>
      <c r="AD6364" s="53"/>
      <c r="AE6364" s="53"/>
      <c r="AF6364" s="53"/>
      <c r="AG6364" s="53"/>
      <c r="AH6364" s="53"/>
      <c r="AI6364" s="53"/>
      <c r="AJ6364" s="53"/>
      <c r="AK6364" s="54"/>
    </row>
    <row r="6365" spans="2:37" x14ac:dyDescent="0.25">
      <c r="B6365" s="315"/>
      <c r="C6365" s="315"/>
      <c r="D6365" s="315"/>
      <c r="E6365" s="315"/>
      <c r="F6365" s="315"/>
      <c r="G6365" s="315"/>
      <c r="H6365" s="315"/>
      <c r="I6365" s="54"/>
      <c r="J6365" s="53"/>
      <c r="K6365" s="53"/>
      <c r="L6365" s="270"/>
      <c r="M6365" s="55"/>
      <c r="N6365" s="53"/>
      <c r="O6365" s="87"/>
      <c r="P6365" s="53"/>
      <c r="Q6365" s="53"/>
      <c r="R6365" s="53"/>
      <c r="S6365" s="53"/>
      <c r="T6365" s="53"/>
      <c r="U6365" s="53"/>
      <c r="V6365" s="53"/>
      <c r="W6365" s="53"/>
      <c r="X6365" s="53"/>
      <c r="Y6365" s="53"/>
      <c r="Z6365" s="53"/>
      <c r="AA6365" s="53"/>
      <c r="AB6365" s="53"/>
      <c r="AC6365" s="53"/>
      <c r="AD6365" s="53"/>
      <c r="AE6365" s="53"/>
      <c r="AF6365" s="53"/>
      <c r="AG6365" s="53"/>
      <c r="AH6365" s="53"/>
      <c r="AI6365" s="53"/>
      <c r="AJ6365" s="53"/>
      <c r="AK6365" s="54"/>
    </row>
    <row r="6366" spans="2:37" x14ac:dyDescent="0.25">
      <c r="B6366" s="315"/>
      <c r="C6366" s="315"/>
      <c r="D6366" s="315"/>
      <c r="E6366" s="315"/>
      <c r="F6366" s="315"/>
      <c r="G6366" s="315"/>
      <c r="H6366" s="315"/>
      <c r="I6366" s="54"/>
      <c r="J6366" s="53"/>
      <c r="K6366" s="53"/>
      <c r="L6366" s="270"/>
      <c r="M6366" s="55"/>
      <c r="N6366" s="53"/>
      <c r="O6366" s="87"/>
      <c r="P6366" s="53"/>
      <c r="Q6366" s="53"/>
      <c r="R6366" s="53"/>
      <c r="S6366" s="53"/>
      <c r="T6366" s="53"/>
      <c r="U6366" s="53"/>
      <c r="V6366" s="53"/>
      <c r="W6366" s="53"/>
      <c r="X6366" s="53"/>
      <c r="Y6366" s="53"/>
      <c r="Z6366" s="53"/>
      <c r="AA6366" s="53"/>
      <c r="AB6366" s="53"/>
      <c r="AC6366" s="53"/>
      <c r="AD6366" s="53"/>
      <c r="AE6366" s="53"/>
      <c r="AF6366" s="53"/>
      <c r="AG6366" s="53"/>
      <c r="AH6366" s="53"/>
      <c r="AI6366" s="53"/>
      <c r="AJ6366" s="53"/>
      <c r="AK6366" s="54"/>
    </row>
    <row r="6367" spans="2:37" x14ac:dyDescent="0.25">
      <c r="B6367" s="315"/>
      <c r="C6367" s="315"/>
      <c r="D6367" s="315"/>
      <c r="E6367" s="315"/>
      <c r="F6367" s="315"/>
      <c r="G6367" s="315"/>
      <c r="H6367" s="315"/>
      <c r="I6367" s="54"/>
      <c r="J6367" s="53"/>
      <c r="K6367" s="53"/>
      <c r="L6367" s="270"/>
      <c r="M6367" s="55"/>
      <c r="N6367" s="53"/>
      <c r="O6367" s="87"/>
      <c r="P6367" s="53"/>
      <c r="Q6367" s="53"/>
      <c r="R6367" s="53"/>
      <c r="S6367" s="53"/>
      <c r="T6367" s="53"/>
      <c r="U6367" s="53"/>
      <c r="V6367" s="53"/>
      <c r="W6367" s="53"/>
      <c r="X6367" s="53"/>
      <c r="Y6367" s="53"/>
      <c r="Z6367" s="53"/>
      <c r="AA6367" s="53"/>
      <c r="AB6367" s="53"/>
      <c r="AC6367" s="53"/>
      <c r="AD6367" s="53"/>
      <c r="AE6367" s="53"/>
      <c r="AF6367" s="53"/>
      <c r="AG6367" s="53"/>
      <c r="AH6367" s="53"/>
      <c r="AI6367" s="53"/>
      <c r="AJ6367" s="53"/>
      <c r="AK6367" s="54"/>
    </row>
    <row r="6368" spans="2:37" x14ac:dyDescent="0.25">
      <c r="B6368" s="315"/>
      <c r="C6368" s="315"/>
      <c r="D6368" s="315"/>
      <c r="E6368" s="315"/>
      <c r="F6368" s="315"/>
      <c r="G6368" s="315"/>
      <c r="H6368" s="315"/>
      <c r="I6368" s="54"/>
      <c r="J6368" s="53"/>
      <c r="K6368" s="53"/>
      <c r="L6368" s="270"/>
      <c r="M6368" s="55"/>
      <c r="N6368" s="53"/>
      <c r="O6368" s="87"/>
      <c r="P6368" s="53"/>
      <c r="Q6368" s="53"/>
      <c r="R6368" s="53"/>
      <c r="S6368" s="53"/>
      <c r="T6368" s="53"/>
      <c r="U6368" s="53"/>
      <c r="V6368" s="53"/>
      <c r="W6368" s="53"/>
      <c r="X6368" s="53"/>
      <c r="Y6368" s="53"/>
      <c r="Z6368" s="53"/>
      <c r="AA6368" s="53"/>
      <c r="AB6368" s="53"/>
      <c r="AC6368" s="53"/>
      <c r="AD6368" s="53"/>
      <c r="AE6368" s="53"/>
      <c r="AF6368" s="53"/>
      <c r="AG6368" s="53"/>
      <c r="AH6368" s="53"/>
      <c r="AI6368" s="53"/>
      <c r="AJ6368" s="53"/>
      <c r="AK6368" s="54"/>
    </row>
    <row r="6369" spans="2:37" x14ac:dyDescent="0.25">
      <c r="B6369" s="315"/>
      <c r="C6369" s="315"/>
      <c r="D6369" s="315"/>
      <c r="E6369" s="315"/>
      <c r="F6369" s="315"/>
      <c r="G6369" s="315"/>
      <c r="H6369" s="315"/>
      <c r="I6369" s="54"/>
      <c r="J6369" s="53"/>
      <c r="K6369" s="53"/>
      <c r="L6369" s="270"/>
      <c r="M6369" s="55"/>
      <c r="N6369" s="53"/>
      <c r="O6369" s="87"/>
      <c r="P6369" s="53"/>
      <c r="Q6369" s="53"/>
      <c r="R6369" s="53"/>
      <c r="S6369" s="53"/>
      <c r="T6369" s="53"/>
      <c r="U6369" s="53"/>
      <c r="V6369" s="53"/>
      <c r="W6369" s="53"/>
      <c r="X6369" s="53"/>
      <c r="Y6369" s="53"/>
      <c r="Z6369" s="53"/>
      <c r="AA6369" s="53"/>
      <c r="AB6369" s="53"/>
      <c r="AC6369" s="53"/>
      <c r="AD6369" s="53"/>
      <c r="AE6369" s="53"/>
      <c r="AF6369" s="53"/>
      <c r="AG6369" s="53"/>
      <c r="AH6369" s="53"/>
      <c r="AI6369" s="53"/>
      <c r="AJ6369" s="53"/>
      <c r="AK6369" s="54"/>
    </row>
    <row r="6370" spans="2:37" x14ac:dyDescent="0.25">
      <c r="B6370" s="315"/>
      <c r="C6370" s="315"/>
      <c r="D6370" s="315"/>
      <c r="E6370" s="315"/>
      <c r="F6370" s="315"/>
      <c r="G6370" s="315"/>
      <c r="H6370" s="315"/>
      <c r="I6370" s="54"/>
      <c r="J6370" s="53"/>
      <c r="K6370" s="53"/>
      <c r="L6370" s="270"/>
      <c r="M6370" s="55"/>
      <c r="N6370" s="53"/>
      <c r="O6370" s="87"/>
      <c r="P6370" s="53"/>
      <c r="Q6370" s="53"/>
      <c r="R6370" s="53"/>
      <c r="S6370" s="53"/>
      <c r="T6370" s="53"/>
      <c r="U6370" s="53"/>
      <c r="V6370" s="53"/>
      <c r="W6370" s="53"/>
      <c r="X6370" s="53"/>
      <c r="Y6370" s="53"/>
      <c r="Z6370" s="53"/>
      <c r="AA6370" s="53"/>
      <c r="AB6370" s="53"/>
      <c r="AC6370" s="53"/>
      <c r="AD6370" s="53"/>
      <c r="AE6370" s="53"/>
      <c r="AF6370" s="53"/>
      <c r="AG6370" s="53"/>
      <c r="AH6370" s="53"/>
      <c r="AI6370" s="53"/>
      <c r="AJ6370" s="53"/>
      <c r="AK6370" s="54"/>
    </row>
    <row r="6371" spans="2:37" x14ac:dyDescent="0.25">
      <c r="B6371" s="315"/>
      <c r="C6371" s="315"/>
      <c r="D6371" s="315"/>
      <c r="E6371" s="315"/>
      <c r="F6371" s="315"/>
      <c r="G6371" s="315"/>
      <c r="H6371" s="315"/>
      <c r="I6371" s="54"/>
      <c r="J6371" s="53"/>
      <c r="K6371" s="53"/>
      <c r="L6371" s="270"/>
      <c r="M6371" s="55"/>
      <c r="N6371" s="53"/>
      <c r="O6371" s="87"/>
      <c r="P6371" s="53"/>
      <c r="Q6371" s="53"/>
      <c r="R6371" s="53"/>
      <c r="S6371" s="53"/>
      <c r="T6371" s="53"/>
      <c r="U6371" s="53"/>
      <c r="V6371" s="53"/>
      <c r="W6371" s="53"/>
      <c r="X6371" s="53"/>
      <c r="Y6371" s="53"/>
      <c r="Z6371" s="53"/>
      <c r="AA6371" s="53"/>
      <c r="AB6371" s="53"/>
      <c r="AC6371" s="53"/>
      <c r="AD6371" s="53"/>
      <c r="AE6371" s="53"/>
      <c r="AF6371" s="53"/>
      <c r="AG6371" s="53"/>
      <c r="AH6371" s="53"/>
      <c r="AI6371" s="53"/>
      <c r="AJ6371" s="53"/>
      <c r="AK6371" s="54"/>
    </row>
    <row r="6372" spans="2:37" x14ac:dyDescent="0.25">
      <c r="B6372" s="315"/>
      <c r="C6372" s="315"/>
      <c r="D6372" s="315"/>
      <c r="E6372" s="315"/>
      <c r="F6372" s="315"/>
      <c r="G6372" s="315"/>
      <c r="H6372" s="315"/>
      <c r="I6372" s="54"/>
      <c r="J6372" s="53"/>
      <c r="K6372" s="53"/>
      <c r="L6372" s="270"/>
      <c r="M6372" s="55"/>
      <c r="N6372" s="53"/>
      <c r="O6372" s="87"/>
      <c r="P6372" s="53"/>
      <c r="Q6372" s="53"/>
      <c r="R6372" s="53"/>
      <c r="S6372" s="53"/>
      <c r="T6372" s="53"/>
      <c r="U6372" s="53"/>
      <c r="V6372" s="53"/>
      <c r="W6372" s="53"/>
      <c r="X6372" s="53"/>
      <c r="Y6372" s="53"/>
      <c r="Z6372" s="53"/>
      <c r="AA6372" s="53"/>
      <c r="AB6372" s="53"/>
      <c r="AC6372" s="53"/>
      <c r="AD6372" s="53"/>
      <c r="AE6372" s="53"/>
      <c r="AF6372" s="53"/>
      <c r="AG6372" s="53"/>
      <c r="AH6372" s="53"/>
      <c r="AI6372" s="53"/>
      <c r="AJ6372" s="53"/>
      <c r="AK6372" s="54"/>
    </row>
    <row r="6373" spans="2:37" x14ac:dyDescent="0.25">
      <c r="B6373" s="315"/>
      <c r="C6373" s="315"/>
      <c r="D6373" s="315"/>
      <c r="E6373" s="315"/>
      <c r="F6373" s="315"/>
      <c r="G6373" s="315"/>
      <c r="H6373" s="315"/>
      <c r="I6373" s="54"/>
      <c r="J6373" s="53"/>
      <c r="K6373" s="53"/>
      <c r="L6373" s="270"/>
      <c r="M6373" s="55"/>
      <c r="N6373" s="53"/>
      <c r="O6373" s="87"/>
      <c r="P6373" s="53"/>
      <c r="Q6373" s="53"/>
      <c r="R6373" s="53"/>
      <c r="S6373" s="53"/>
      <c r="T6373" s="53"/>
      <c r="U6373" s="53"/>
      <c r="V6373" s="53"/>
      <c r="W6373" s="53"/>
      <c r="X6373" s="53"/>
      <c r="Y6373" s="53"/>
      <c r="Z6373" s="53"/>
      <c r="AA6373" s="53"/>
      <c r="AB6373" s="53"/>
      <c r="AC6373" s="53"/>
      <c r="AD6373" s="53"/>
      <c r="AE6373" s="53"/>
      <c r="AF6373" s="53"/>
      <c r="AG6373" s="53"/>
      <c r="AH6373" s="53"/>
      <c r="AI6373" s="53"/>
      <c r="AJ6373" s="53"/>
      <c r="AK6373" s="54"/>
    </row>
    <row r="6374" spans="2:37" x14ac:dyDescent="0.25">
      <c r="B6374" s="315"/>
      <c r="C6374" s="315"/>
      <c r="D6374" s="315"/>
      <c r="E6374" s="315"/>
      <c r="F6374" s="315"/>
      <c r="G6374" s="315"/>
      <c r="H6374" s="315"/>
      <c r="I6374" s="54"/>
      <c r="J6374" s="53"/>
      <c r="K6374" s="53"/>
      <c r="L6374" s="270"/>
      <c r="M6374" s="55"/>
      <c r="N6374" s="53"/>
      <c r="O6374" s="87"/>
      <c r="P6374" s="53"/>
      <c r="Q6374" s="53"/>
      <c r="R6374" s="53"/>
      <c r="S6374" s="53"/>
      <c r="T6374" s="53"/>
      <c r="U6374" s="53"/>
      <c r="V6374" s="53"/>
      <c r="W6374" s="53"/>
      <c r="X6374" s="53"/>
      <c r="Y6374" s="53"/>
      <c r="Z6374" s="53"/>
      <c r="AA6374" s="53"/>
      <c r="AB6374" s="53"/>
      <c r="AC6374" s="53"/>
      <c r="AD6374" s="53"/>
      <c r="AE6374" s="53"/>
      <c r="AF6374" s="53"/>
      <c r="AG6374" s="53"/>
      <c r="AH6374" s="53"/>
      <c r="AI6374" s="53"/>
      <c r="AJ6374" s="53"/>
      <c r="AK6374" s="54"/>
    </row>
    <row r="6375" spans="2:37" x14ac:dyDescent="0.25">
      <c r="B6375" s="315"/>
      <c r="C6375" s="315"/>
      <c r="D6375" s="315"/>
      <c r="E6375" s="315"/>
      <c r="F6375" s="315"/>
      <c r="G6375" s="315"/>
      <c r="H6375" s="315"/>
      <c r="I6375" s="54"/>
      <c r="J6375" s="53"/>
      <c r="K6375" s="53"/>
      <c r="L6375" s="270"/>
      <c r="M6375" s="55"/>
      <c r="N6375" s="53"/>
      <c r="O6375" s="87"/>
      <c r="P6375" s="53"/>
      <c r="Q6375" s="53"/>
      <c r="R6375" s="53"/>
      <c r="S6375" s="53"/>
      <c r="T6375" s="53"/>
      <c r="U6375" s="53"/>
      <c r="V6375" s="53"/>
      <c r="W6375" s="53"/>
      <c r="X6375" s="53"/>
      <c r="Y6375" s="53"/>
      <c r="Z6375" s="53"/>
      <c r="AA6375" s="53"/>
      <c r="AB6375" s="53"/>
      <c r="AC6375" s="53"/>
      <c r="AD6375" s="53"/>
      <c r="AE6375" s="53"/>
      <c r="AF6375" s="53"/>
      <c r="AG6375" s="53"/>
      <c r="AH6375" s="53"/>
      <c r="AI6375" s="53"/>
      <c r="AJ6375" s="53"/>
      <c r="AK6375" s="54"/>
    </row>
    <row r="6376" spans="2:37" x14ac:dyDescent="0.25">
      <c r="B6376" s="315"/>
      <c r="C6376" s="315"/>
      <c r="D6376" s="315"/>
      <c r="E6376" s="315"/>
      <c r="F6376" s="315"/>
      <c r="G6376" s="315"/>
      <c r="H6376" s="315"/>
      <c r="I6376" s="54"/>
      <c r="J6376" s="53"/>
      <c r="K6376" s="53"/>
      <c r="L6376" s="270"/>
      <c r="M6376" s="55"/>
      <c r="N6376" s="53"/>
      <c r="O6376" s="87"/>
      <c r="P6376" s="53"/>
      <c r="Q6376" s="53"/>
      <c r="R6376" s="53"/>
      <c r="S6376" s="53"/>
      <c r="T6376" s="53"/>
      <c r="U6376" s="53"/>
      <c r="V6376" s="53"/>
      <c r="W6376" s="53"/>
      <c r="X6376" s="53"/>
      <c r="Y6376" s="53"/>
      <c r="Z6376" s="53"/>
      <c r="AA6376" s="53"/>
      <c r="AB6376" s="53"/>
      <c r="AC6376" s="53"/>
      <c r="AD6376" s="53"/>
      <c r="AE6376" s="53"/>
      <c r="AF6376" s="53"/>
      <c r="AG6376" s="53"/>
      <c r="AH6376" s="53"/>
      <c r="AI6376" s="53"/>
      <c r="AJ6376" s="53"/>
      <c r="AK6376" s="54"/>
    </row>
    <row r="6377" spans="2:37" x14ac:dyDescent="0.25">
      <c r="B6377" s="315"/>
      <c r="C6377" s="315"/>
      <c r="D6377" s="315"/>
      <c r="E6377" s="315"/>
      <c r="F6377" s="315"/>
      <c r="G6377" s="315"/>
      <c r="H6377" s="315"/>
      <c r="I6377" s="54"/>
      <c r="J6377" s="53"/>
      <c r="K6377" s="53"/>
      <c r="L6377" s="270"/>
      <c r="M6377" s="55"/>
      <c r="N6377" s="53"/>
      <c r="O6377" s="87"/>
      <c r="P6377" s="53"/>
      <c r="Q6377" s="53"/>
      <c r="R6377" s="53"/>
      <c r="S6377" s="53"/>
      <c r="T6377" s="53"/>
      <c r="U6377" s="53"/>
      <c r="V6377" s="53"/>
      <c r="W6377" s="53"/>
      <c r="X6377" s="53"/>
      <c r="Y6377" s="53"/>
      <c r="Z6377" s="53"/>
      <c r="AA6377" s="53"/>
      <c r="AB6377" s="53"/>
      <c r="AC6377" s="53"/>
      <c r="AD6377" s="53"/>
      <c r="AE6377" s="53"/>
      <c r="AF6377" s="53"/>
      <c r="AG6377" s="53"/>
      <c r="AH6377" s="53"/>
      <c r="AI6377" s="53"/>
      <c r="AJ6377" s="53"/>
      <c r="AK6377" s="54"/>
    </row>
    <row r="6378" spans="2:37" x14ac:dyDescent="0.25">
      <c r="B6378" s="315"/>
      <c r="C6378" s="315"/>
      <c r="D6378" s="315"/>
      <c r="E6378" s="315"/>
      <c r="F6378" s="315"/>
      <c r="G6378" s="315"/>
      <c r="H6378" s="315"/>
      <c r="I6378" s="54"/>
      <c r="J6378" s="53"/>
      <c r="K6378" s="53"/>
      <c r="L6378" s="270"/>
      <c r="M6378" s="55"/>
      <c r="N6378" s="53"/>
      <c r="O6378" s="87"/>
      <c r="P6378" s="53"/>
      <c r="Q6378" s="53"/>
      <c r="R6378" s="53"/>
      <c r="S6378" s="53"/>
      <c r="T6378" s="53"/>
      <c r="U6378" s="53"/>
      <c r="V6378" s="53"/>
      <c r="W6378" s="53"/>
      <c r="X6378" s="53"/>
      <c r="Y6378" s="53"/>
      <c r="Z6378" s="53"/>
      <c r="AA6378" s="53"/>
      <c r="AB6378" s="53"/>
      <c r="AC6378" s="53"/>
      <c r="AD6378" s="53"/>
      <c r="AE6378" s="53"/>
      <c r="AF6378" s="53"/>
      <c r="AG6378" s="53"/>
      <c r="AH6378" s="53"/>
      <c r="AI6378" s="53"/>
      <c r="AJ6378" s="53"/>
      <c r="AK6378" s="54"/>
    </row>
    <row r="6379" spans="2:37" x14ac:dyDescent="0.25">
      <c r="B6379" s="315"/>
      <c r="C6379" s="315"/>
      <c r="D6379" s="315"/>
      <c r="E6379" s="315"/>
      <c r="F6379" s="315"/>
      <c r="G6379" s="315"/>
      <c r="H6379" s="315"/>
      <c r="I6379" s="54"/>
      <c r="J6379" s="53"/>
      <c r="K6379" s="53"/>
      <c r="L6379" s="270"/>
      <c r="M6379" s="55"/>
      <c r="N6379" s="53"/>
      <c r="O6379" s="87"/>
      <c r="P6379" s="53"/>
      <c r="Q6379" s="53"/>
      <c r="R6379" s="53"/>
      <c r="S6379" s="53"/>
      <c r="T6379" s="53"/>
      <c r="U6379" s="53"/>
      <c r="V6379" s="53"/>
      <c r="W6379" s="53"/>
      <c r="X6379" s="53"/>
      <c r="Y6379" s="53"/>
      <c r="Z6379" s="53"/>
      <c r="AA6379" s="53"/>
      <c r="AB6379" s="53"/>
      <c r="AC6379" s="53"/>
      <c r="AD6379" s="53"/>
      <c r="AE6379" s="53"/>
      <c r="AF6379" s="53"/>
      <c r="AG6379" s="53"/>
      <c r="AH6379" s="53"/>
      <c r="AI6379" s="53"/>
      <c r="AJ6379" s="53"/>
      <c r="AK6379" s="54"/>
    </row>
    <row r="6380" spans="2:37" x14ac:dyDescent="0.25">
      <c r="B6380" s="315"/>
      <c r="C6380" s="315"/>
      <c r="D6380" s="315"/>
      <c r="E6380" s="315"/>
      <c r="F6380" s="315"/>
      <c r="G6380" s="315"/>
      <c r="H6380" s="315"/>
      <c r="I6380" s="54"/>
      <c r="J6380" s="53"/>
      <c r="K6380" s="53"/>
      <c r="L6380" s="270"/>
      <c r="M6380" s="55"/>
      <c r="N6380" s="53"/>
      <c r="O6380" s="87"/>
      <c r="P6380" s="53"/>
      <c r="Q6380" s="53"/>
      <c r="R6380" s="53"/>
      <c r="S6380" s="53"/>
      <c r="T6380" s="53"/>
      <c r="U6380" s="53"/>
      <c r="V6380" s="53"/>
      <c r="W6380" s="53"/>
      <c r="X6380" s="53"/>
      <c r="Y6380" s="53"/>
      <c r="Z6380" s="53"/>
      <c r="AA6380" s="53"/>
      <c r="AB6380" s="53"/>
      <c r="AC6380" s="53"/>
      <c r="AD6380" s="53"/>
      <c r="AE6380" s="53"/>
      <c r="AF6380" s="53"/>
      <c r="AG6380" s="53"/>
      <c r="AH6380" s="53"/>
      <c r="AI6380" s="53"/>
      <c r="AJ6380" s="53"/>
      <c r="AK6380" s="54"/>
    </row>
    <row r="6381" spans="2:37" x14ac:dyDescent="0.25">
      <c r="B6381" s="315"/>
      <c r="C6381" s="315"/>
      <c r="D6381" s="315"/>
      <c r="E6381" s="315"/>
      <c r="F6381" s="315"/>
      <c r="G6381" s="315"/>
      <c r="H6381" s="315"/>
      <c r="I6381" s="54"/>
      <c r="J6381" s="53"/>
      <c r="K6381" s="53"/>
      <c r="L6381" s="270"/>
      <c r="M6381" s="55"/>
      <c r="N6381" s="53"/>
      <c r="O6381" s="87"/>
      <c r="P6381" s="53"/>
      <c r="Q6381" s="53"/>
      <c r="R6381" s="53"/>
      <c r="S6381" s="53"/>
      <c r="T6381" s="53"/>
      <c r="U6381" s="53"/>
      <c r="V6381" s="53"/>
      <c r="W6381" s="53"/>
      <c r="X6381" s="53"/>
      <c r="Y6381" s="53"/>
      <c r="Z6381" s="53"/>
      <c r="AA6381" s="53"/>
      <c r="AB6381" s="53"/>
      <c r="AC6381" s="53"/>
      <c r="AD6381" s="53"/>
      <c r="AE6381" s="53"/>
      <c r="AF6381" s="53"/>
      <c r="AG6381" s="53"/>
      <c r="AH6381" s="53"/>
      <c r="AI6381" s="53"/>
      <c r="AJ6381" s="53"/>
      <c r="AK6381" s="54"/>
    </row>
    <row r="6382" spans="2:37" x14ac:dyDescent="0.25">
      <c r="B6382" s="315"/>
      <c r="C6382" s="315"/>
      <c r="D6382" s="315"/>
      <c r="E6382" s="315"/>
      <c r="F6382" s="315"/>
      <c r="G6382" s="315"/>
      <c r="H6382" s="315"/>
      <c r="I6382" s="54"/>
      <c r="J6382" s="53"/>
      <c r="K6382" s="53"/>
      <c r="L6382" s="270"/>
      <c r="M6382" s="55"/>
      <c r="N6382" s="53"/>
      <c r="O6382" s="87"/>
      <c r="P6382" s="53"/>
      <c r="Q6382" s="53"/>
      <c r="R6382" s="53"/>
      <c r="S6382" s="53"/>
      <c r="T6382" s="53"/>
      <c r="U6382" s="53"/>
      <c r="V6382" s="53"/>
      <c r="W6382" s="53"/>
      <c r="X6382" s="53"/>
      <c r="Y6382" s="53"/>
      <c r="Z6382" s="53"/>
      <c r="AA6382" s="53"/>
      <c r="AB6382" s="53"/>
      <c r="AC6382" s="53"/>
      <c r="AD6382" s="53"/>
      <c r="AE6382" s="53"/>
      <c r="AF6382" s="53"/>
      <c r="AG6382" s="53"/>
      <c r="AH6382" s="53"/>
      <c r="AI6382" s="53"/>
      <c r="AJ6382" s="53"/>
      <c r="AK6382" s="54"/>
    </row>
    <row r="6383" spans="2:37" x14ac:dyDescent="0.25">
      <c r="B6383" s="315"/>
      <c r="C6383" s="315"/>
      <c r="D6383" s="315"/>
      <c r="E6383" s="315"/>
      <c r="F6383" s="315"/>
      <c r="G6383" s="315"/>
      <c r="H6383" s="315"/>
      <c r="I6383" s="54"/>
      <c r="J6383" s="53"/>
      <c r="K6383" s="53"/>
      <c r="L6383" s="270"/>
      <c r="M6383" s="55"/>
      <c r="N6383" s="53"/>
      <c r="O6383" s="87"/>
      <c r="P6383" s="53"/>
      <c r="Q6383" s="53"/>
      <c r="R6383" s="53"/>
      <c r="S6383" s="53"/>
      <c r="T6383" s="53"/>
      <c r="U6383" s="53"/>
      <c r="V6383" s="53"/>
      <c r="W6383" s="53"/>
      <c r="X6383" s="53"/>
      <c r="Y6383" s="53"/>
      <c r="Z6383" s="53"/>
      <c r="AA6383" s="53"/>
      <c r="AB6383" s="53"/>
      <c r="AC6383" s="53"/>
      <c r="AD6383" s="53"/>
      <c r="AE6383" s="53"/>
      <c r="AF6383" s="53"/>
      <c r="AG6383" s="53"/>
      <c r="AH6383" s="53"/>
      <c r="AI6383" s="53"/>
      <c r="AJ6383" s="53"/>
      <c r="AK6383" s="54"/>
    </row>
    <row r="6384" spans="2:37" x14ac:dyDescent="0.25">
      <c r="B6384" s="315"/>
      <c r="C6384" s="315"/>
      <c r="D6384" s="315"/>
      <c r="E6384" s="315"/>
      <c r="F6384" s="315"/>
      <c r="G6384" s="315"/>
      <c r="H6384" s="315"/>
      <c r="I6384" s="54"/>
      <c r="J6384" s="53"/>
      <c r="K6384" s="53"/>
      <c r="L6384" s="270"/>
      <c r="M6384" s="55"/>
      <c r="N6384" s="53"/>
      <c r="O6384" s="87"/>
      <c r="P6384" s="53"/>
      <c r="Q6384" s="53"/>
      <c r="R6384" s="53"/>
      <c r="S6384" s="53"/>
      <c r="T6384" s="53"/>
      <c r="U6384" s="53"/>
      <c r="V6384" s="53"/>
      <c r="W6384" s="53"/>
      <c r="X6384" s="53"/>
      <c r="Y6384" s="53"/>
      <c r="Z6384" s="53"/>
      <c r="AA6384" s="53"/>
      <c r="AB6384" s="53"/>
      <c r="AC6384" s="53"/>
      <c r="AD6384" s="53"/>
      <c r="AE6384" s="53"/>
      <c r="AF6384" s="53"/>
      <c r="AG6384" s="53"/>
      <c r="AH6384" s="53"/>
      <c r="AI6384" s="53"/>
      <c r="AJ6384" s="53"/>
      <c r="AK6384" s="54"/>
    </row>
    <row r="6385" spans="2:37" x14ac:dyDescent="0.25">
      <c r="B6385" s="315"/>
      <c r="C6385" s="315"/>
      <c r="D6385" s="315"/>
      <c r="E6385" s="315"/>
      <c r="F6385" s="315"/>
      <c r="G6385" s="315"/>
      <c r="H6385" s="315"/>
      <c r="I6385" s="54"/>
      <c r="J6385" s="53"/>
      <c r="K6385" s="53"/>
      <c r="L6385" s="270"/>
      <c r="M6385" s="55"/>
      <c r="N6385" s="53"/>
      <c r="O6385" s="87"/>
      <c r="P6385" s="53"/>
      <c r="Q6385" s="53"/>
      <c r="R6385" s="53"/>
      <c r="S6385" s="53"/>
      <c r="T6385" s="53"/>
      <c r="U6385" s="53"/>
      <c r="V6385" s="53"/>
      <c r="W6385" s="53"/>
      <c r="X6385" s="53"/>
      <c r="Y6385" s="53"/>
      <c r="Z6385" s="53"/>
      <c r="AA6385" s="53"/>
      <c r="AB6385" s="53"/>
      <c r="AC6385" s="53"/>
      <c r="AD6385" s="53"/>
      <c r="AE6385" s="53"/>
      <c r="AF6385" s="53"/>
      <c r="AG6385" s="53"/>
      <c r="AH6385" s="53"/>
      <c r="AI6385" s="53"/>
      <c r="AJ6385" s="53"/>
      <c r="AK6385" s="54"/>
    </row>
    <row r="6386" spans="2:37" x14ac:dyDescent="0.25">
      <c r="B6386" s="315"/>
      <c r="C6386" s="315"/>
      <c r="D6386" s="315"/>
      <c r="E6386" s="315"/>
      <c r="F6386" s="315"/>
      <c r="G6386" s="315"/>
      <c r="H6386" s="315"/>
      <c r="I6386" s="54"/>
      <c r="J6386" s="53"/>
      <c r="K6386" s="53"/>
      <c r="L6386" s="270"/>
      <c r="M6386" s="55"/>
      <c r="N6386" s="53"/>
      <c r="O6386" s="87"/>
      <c r="P6386" s="53"/>
      <c r="Q6386" s="53"/>
      <c r="R6386" s="53"/>
      <c r="S6386" s="53"/>
      <c r="T6386" s="53"/>
      <c r="U6386" s="53"/>
      <c r="V6386" s="53"/>
      <c r="W6386" s="53"/>
      <c r="X6386" s="53"/>
      <c r="Y6386" s="53"/>
      <c r="Z6386" s="53"/>
      <c r="AA6386" s="53"/>
      <c r="AB6386" s="53"/>
      <c r="AC6386" s="53"/>
      <c r="AD6386" s="53"/>
      <c r="AE6386" s="53"/>
      <c r="AF6386" s="53"/>
      <c r="AG6386" s="53"/>
      <c r="AH6386" s="53"/>
      <c r="AI6386" s="53"/>
      <c r="AJ6386" s="53"/>
      <c r="AK6386" s="54"/>
    </row>
    <row r="6387" spans="2:37" x14ac:dyDescent="0.25">
      <c r="B6387" s="315"/>
      <c r="C6387" s="315"/>
      <c r="D6387" s="315"/>
      <c r="E6387" s="315"/>
      <c r="F6387" s="315"/>
      <c r="G6387" s="315"/>
      <c r="H6387" s="315"/>
      <c r="I6387" s="54"/>
      <c r="J6387" s="53"/>
      <c r="K6387" s="53"/>
      <c r="L6387" s="270"/>
      <c r="M6387" s="55"/>
      <c r="N6387" s="53"/>
      <c r="O6387" s="87"/>
      <c r="P6387" s="53"/>
      <c r="Q6387" s="53"/>
      <c r="R6387" s="53"/>
      <c r="S6387" s="53"/>
      <c r="T6387" s="53"/>
      <c r="U6387" s="53"/>
      <c r="V6387" s="53"/>
      <c r="W6387" s="53"/>
      <c r="X6387" s="53"/>
      <c r="Y6387" s="53"/>
      <c r="Z6387" s="53"/>
      <c r="AA6387" s="53"/>
      <c r="AB6387" s="53"/>
      <c r="AC6387" s="53"/>
      <c r="AD6387" s="53"/>
      <c r="AE6387" s="53"/>
      <c r="AF6387" s="53"/>
      <c r="AG6387" s="53"/>
      <c r="AH6387" s="53"/>
      <c r="AI6387" s="53"/>
      <c r="AJ6387" s="53"/>
      <c r="AK6387" s="54"/>
    </row>
    <row r="6388" spans="2:37" x14ac:dyDescent="0.25">
      <c r="B6388" s="315"/>
      <c r="C6388" s="315"/>
      <c r="D6388" s="315"/>
      <c r="E6388" s="315"/>
      <c r="F6388" s="315"/>
      <c r="G6388" s="315"/>
      <c r="H6388" s="315"/>
      <c r="I6388" s="54"/>
      <c r="J6388" s="53"/>
      <c r="K6388" s="53"/>
      <c r="L6388" s="270"/>
      <c r="M6388" s="55"/>
      <c r="N6388" s="53"/>
      <c r="O6388" s="87"/>
      <c r="P6388" s="53"/>
      <c r="Q6388" s="53"/>
      <c r="R6388" s="53"/>
      <c r="S6388" s="53"/>
      <c r="T6388" s="53"/>
      <c r="U6388" s="53"/>
      <c r="V6388" s="53"/>
      <c r="W6388" s="53"/>
      <c r="X6388" s="53"/>
      <c r="Y6388" s="53"/>
      <c r="Z6388" s="53"/>
      <c r="AA6388" s="53"/>
      <c r="AB6388" s="53"/>
      <c r="AC6388" s="53"/>
      <c r="AD6388" s="53"/>
      <c r="AE6388" s="53"/>
      <c r="AF6388" s="53"/>
      <c r="AG6388" s="53"/>
      <c r="AH6388" s="53"/>
      <c r="AI6388" s="53"/>
      <c r="AJ6388" s="53"/>
      <c r="AK6388" s="54"/>
    </row>
    <row r="6389" spans="2:37" x14ac:dyDescent="0.25">
      <c r="B6389" s="315"/>
      <c r="C6389" s="315"/>
      <c r="D6389" s="315"/>
      <c r="E6389" s="315"/>
      <c r="F6389" s="315"/>
      <c r="G6389" s="315"/>
      <c r="H6389" s="315"/>
      <c r="I6389" s="54"/>
      <c r="J6389" s="53"/>
      <c r="K6389" s="53"/>
      <c r="L6389" s="270"/>
      <c r="M6389" s="55"/>
      <c r="N6389" s="53"/>
      <c r="O6389" s="87"/>
      <c r="P6389" s="53"/>
      <c r="Q6389" s="53"/>
      <c r="R6389" s="53"/>
      <c r="S6389" s="53"/>
      <c r="T6389" s="53"/>
      <c r="U6389" s="53"/>
      <c r="V6389" s="53"/>
      <c r="W6389" s="53"/>
      <c r="X6389" s="53"/>
      <c r="Y6389" s="53"/>
      <c r="Z6389" s="53"/>
      <c r="AA6389" s="53"/>
      <c r="AB6389" s="53"/>
      <c r="AC6389" s="53"/>
      <c r="AD6389" s="53"/>
      <c r="AE6389" s="53"/>
      <c r="AF6389" s="53"/>
      <c r="AG6389" s="53"/>
      <c r="AH6389" s="53"/>
      <c r="AI6389" s="53"/>
      <c r="AJ6389" s="53"/>
      <c r="AK6389" s="54"/>
    </row>
    <row r="6390" spans="2:37" x14ac:dyDescent="0.25">
      <c r="B6390" s="315"/>
      <c r="C6390" s="315"/>
      <c r="D6390" s="315"/>
      <c r="E6390" s="315"/>
      <c r="F6390" s="315"/>
      <c r="G6390" s="315"/>
      <c r="H6390" s="315"/>
      <c r="I6390" s="54"/>
      <c r="J6390" s="53"/>
      <c r="K6390" s="53"/>
      <c r="L6390" s="270"/>
      <c r="M6390" s="55"/>
      <c r="N6390" s="53"/>
      <c r="O6390" s="87"/>
      <c r="P6390" s="53"/>
      <c r="Q6390" s="53"/>
      <c r="R6390" s="53"/>
      <c r="S6390" s="53"/>
      <c r="T6390" s="53"/>
      <c r="U6390" s="53"/>
      <c r="V6390" s="53"/>
      <c r="W6390" s="53"/>
      <c r="X6390" s="53"/>
      <c r="Y6390" s="53"/>
      <c r="Z6390" s="53"/>
      <c r="AA6390" s="53"/>
      <c r="AB6390" s="53"/>
      <c r="AC6390" s="53"/>
      <c r="AD6390" s="53"/>
      <c r="AE6390" s="53"/>
      <c r="AF6390" s="53"/>
      <c r="AG6390" s="53"/>
      <c r="AH6390" s="53"/>
      <c r="AI6390" s="53"/>
      <c r="AJ6390" s="53"/>
      <c r="AK6390" s="54"/>
    </row>
    <row r="6391" spans="2:37" x14ac:dyDescent="0.25">
      <c r="B6391" s="315"/>
      <c r="C6391" s="315"/>
      <c r="D6391" s="315"/>
      <c r="E6391" s="315"/>
      <c r="F6391" s="315"/>
      <c r="G6391" s="315"/>
      <c r="H6391" s="315"/>
      <c r="I6391" s="54"/>
      <c r="J6391" s="53"/>
      <c r="K6391" s="53"/>
      <c r="L6391" s="270"/>
      <c r="M6391" s="55"/>
      <c r="N6391" s="53"/>
      <c r="O6391" s="87"/>
      <c r="P6391" s="53"/>
      <c r="Q6391" s="53"/>
      <c r="R6391" s="53"/>
      <c r="S6391" s="53"/>
      <c r="T6391" s="53"/>
      <c r="U6391" s="53"/>
      <c r="V6391" s="53"/>
      <c r="W6391" s="53"/>
      <c r="X6391" s="53"/>
      <c r="Y6391" s="53"/>
      <c r="Z6391" s="53"/>
      <c r="AA6391" s="53"/>
      <c r="AB6391" s="53"/>
      <c r="AC6391" s="53"/>
      <c r="AD6391" s="53"/>
      <c r="AE6391" s="53"/>
      <c r="AF6391" s="53"/>
      <c r="AG6391" s="53"/>
      <c r="AH6391" s="53"/>
      <c r="AI6391" s="53"/>
      <c r="AJ6391" s="53"/>
      <c r="AK6391" s="54"/>
    </row>
    <row r="6392" spans="2:37" x14ac:dyDescent="0.25">
      <c r="B6392" s="315"/>
      <c r="C6392" s="315"/>
      <c r="D6392" s="315"/>
      <c r="E6392" s="315"/>
      <c r="F6392" s="315"/>
      <c r="G6392" s="315"/>
      <c r="H6392" s="315"/>
      <c r="I6392" s="54"/>
      <c r="J6392" s="53"/>
      <c r="K6392" s="53"/>
      <c r="L6392" s="270"/>
      <c r="M6392" s="55"/>
      <c r="N6392" s="53"/>
      <c r="O6392" s="87"/>
      <c r="P6392" s="53"/>
      <c r="Q6392" s="53"/>
      <c r="R6392" s="53"/>
      <c r="S6392" s="53"/>
      <c r="T6392" s="53"/>
      <c r="U6392" s="53"/>
      <c r="V6392" s="53"/>
      <c r="W6392" s="53"/>
      <c r="X6392" s="53"/>
      <c r="Y6392" s="53"/>
      <c r="Z6392" s="53"/>
      <c r="AA6392" s="53"/>
      <c r="AB6392" s="53"/>
      <c r="AC6392" s="53"/>
      <c r="AD6392" s="53"/>
      <c r="AE6392" s="53"/>
      <c r="AF6392" s="53"/>
      <c r="AG6392" s="53"/>
      <c r="AH6392" s="53"/>
      <c r="AI6392" s="53"/>
      <c r="AJ6392" s="53"/>
      <c r="AK6392" s="54"/>
    </row>
    <row r="6393" spans="2:37" x14ac:dyDescent="0.25">
      <c r="B6393" s="315"/>
      <c r="C6393" s="315"/>
      <c r="D6393" s="315"/>
      <c r="E6393" s="315"/>
      <c r="F6393" s="315"/>
      <c r="G6393" s="315"/>
      <c r="H6393" s="315"/>
      <c r="I6393" s="54"/>
      <c r="J6393" s="53"/>
      <c r="K6393" s="53"/>
      <c r="L6393" s="270"/>
      <c r="M6393" s="55"/>
      <c r="N6393" s="53"/>
      <c r="O6393" s="87"/>
      <c r="P6393" s="53"/>
      <c r="Q6393" s="53"/>
      <c r="R6393" s="53"/>
      <c r="S6393" s="53"/>
      <c r="T6393" s="53"/>
      <c r="U6393" s="53"/>
      <c r="V6393" s="53"/>
      <c r="W6393" s="53"/>
      <c r="X6393" s="53"/>
      <c r="Y6393" s="53"/>
      <c r="Z6393" s="53"/>
      <c r="AA6393" s="53"/>
      <c r="AB6393" s="53"/>
      <c r="AC6393" s="53"/>
      <c r="AD6393" s="53"/>
      <c r="AE6393" s="53"/>
      <c r="AF6393" s="53"/>
      <c r="AG6393" s="53"/>
      <c r="AH6393" s="53"/>
      <c r="AI6393" s="53"/>
      <c r="AJ6393" s="53"/>
      <c r="AK6393" s="54"/>
    </row>
    <row r="6394" spans="2:37" x14ac:dyDescent="0.25">
      <c r="B6394" s="315"/>
      <c r="C6394" s="315"/>
      <c r="D6394" s="315"/>
      <c r="E6394" s="315"/>
      <c r="F6394" s="315"/>
      <c r="G6394" s="315"/>
      <c r="H6394" s="315"/>
      <c r="I6394" s="54"/>
      <c r="J6394" s="53"/>
      <c r="K6394" s="53"/>
      <c r="L6394" s="270"/>
      <c r="M6394" s="55"/>
      <c r="N6394" s="53"/>
      <c r="O6394" s="87"/>
      <c r="P6394" s="53"/>
      <c r="Q6394" s="53"/>
      <c r="R6394" s="53"/>
      <c r="S6394" s="53"/>
      <c r="T6394" s="53"/>
      <c r="U6394" s="53"/>
      <c r="V6394" s="53"/>
      <c r="W6394" s="53"/>
      <c r="X6394" s="53"/>
      <c r="Y6394" s="53"/>
      <c r="Z6394" s="53"/>
      <c r="AA6394" s="53"/>
      <c r="AB6394" s="53"/>
      <c r="AC6394" s="53"/>
      <c r="AD6394" s="53"/>
      <c r="AE6394" s="53"/>
      <c r="AF6394" s="53"/>
      <c r="AG6394" s="53"/>
      <c r="AH6394" s="53"/>
      <c r="AI6394" s="53"/>
      <c r="AJ6394" s="53"/>
      <c r="AK6394" s="54"/>
    </row>
    <row r="6395" spans="2:37" x14ac:dyDescent="0.25">
      <c r="B6395" s="315"/>
      <c r="C6395" s="315"/>
      <c r="D6395" s="315"/>
      <c r="E6395" s="315"/>
      <c r="F6395" s="315"/>
      <c r="G6395" s="315"/>
      <c r="H6395" s="315"/>
      <c r="I6395" s="54"/>
      <c r="J6395" s="53"/>
      <c r="K6395" s="53"/>
      <c r="L6395" s="270"/>
      <c r="M6395" s="55"/>
      <c r="N6395" s="53"/>
      <c r="O6395" s="87"/>
      <c r="P6395" s="53"/>
      <c r="Q6395" s="53"/>
      <c r="R6395" s="53"/>
      <c r="S6395" s="53"/>
      <c r="T6395" s="53"/>
      <c r="U6395" s="53"/>
      <c r="V6395" s="53"/>
      <c r="W6395" s="53"/>
      <c r="X6395" s="53"/>
      <c r="Y6395" s="53"/>
      <c r="Z6395" s="53"/>
      <c r="AA6395" s="53"/>
      <c r="AB6395" s="53"/>
      <c r="AC6395" s="53"/>
      <c r="AD6395" s="53"/>
      <c r="AE6395" s="53"/>
      <c r="AF6395" s="53"/>
      <c r="AG6395" s="53"/>
      <c r="AH6395" s="53"/>
      <c r="AI6395" s="53"/>
      <c r="AJ6395" s="53"/>
      <c r="AK6395" s="54"/>
    </row>
    <row r="6396" spans="2:37" x14ac:dyDescent="0.25">
      <c r="B6396" s="315"/>
      <c r="C6396" s="315"/>
      <c r="D6396" s="315"/>
      <c r="E6396" s="315"/>
      <c r="F6396" s="315"/>
      <c r="G6396" s="315"/>
      <c r="H6396" s="315"/>
      <c r="I6396" s="54"/>
      <c r="J6396" s="53"/>
      <c r="K6396" s="53"/>
      <c r="L6396" s="270"/>
      <c r="M6396" s="55"/>
      <c r="N6396" s="53"/>
      <c r="O6396" s="87"/>
      <c r="P6396" s="53"/>
      <c r="Q6396" s="53"/>
      <c r="R6396" s="53"/>
      <c r="S6396" s="53"/>
      <c r="T6396" s="53"/>
      <c r="U6396" s="53"/>
      <c r="V6396" s="53"/>
      <c r="W6396" s="53"/>
      <c r="X6396" s="53"/>
      <c r="Y6396" s="53"/>
      <c r="Z6396" s="53"/>
      <c r="AA6396" s="53"/>
      <c r="AB6396" s="53"/>
      <c r="AC6396" s="53"/>
      <c r="AD6396" s="53"/>
      <c r="AE6396" s="53"/>
      <c r="AF6396" s="53"/>
      <c r="AG6396" s="53"/>
      <c r="AH6396" s="53"/>
      <c r="AI6396" s="53"/>
      <c r="AJ6396" s="53"/>
      <c r="AK6396" s="54"/>
    </row>
    <row r="6397" spans="2:37" x14ac:dyDescent="0.25">
      <c r="B6397" s="315"/>
      <c r="C6397" s="315"/>
      <c r="D6397" s="315"/>
      <c r="E6397" s="315"/>
      <c r="F6397" s="315"/>
      <c r="G6397" s="315"/>
      <c r="H6397" s="315"/>
      <c r="I6397" s="54"/>
      <c r="J6397" s="53"/>
      <c r="K6397" s="53"/>
      <c r="L6397" s="270"/>
      <c r="M6397" s="55"/>
      <c r="N6397" s="53"/>
      <c r="O6397" s="87"/>
      <c r="P6397" s="53"/>
      <c r="Q6397" s="53"/>
      <c r="R6397" s="53"/>
      <c r="S6397" s="53"/>
      <c r="T6397" s="53"/>
      <c r="U6397" s="53"/>
      <c r="V6397" s="53"/>
      <c r="W6397" s="53"/>
      <c r="X6397" s="53"/>
      <c r="Y6397" s="53"/>
      <c r="Z6397" s="53"/>
      <c r="AA6397" s="53"/>
      <c r="AB6397" s="53"/>
      <c r="AC6397" s="53"/>
      <c r="AD6397" s="53"/>
      <c r="AE6397" s="53"/>
      <c r="AF6397" s="53"/>
      <c r="AG6397" s="53"/>
      <c r="AH6397" s="53"/>
      <c r="AI6397" s="53"/>
      <c r="AJ6397" s="53"/>
      <c r="AK6397" s="54"/>
    </row>
    <row r="6398" spans="2:37" x14ac:dyDescent="0.25">
      <c r="B6398" s="315"/>
      <c r="C6398" s="315"/>
      <c r="D6398" s="315"/>
      <c r="E6398" s="315"/>
      <c r="F6398" s="315"/>
      <c r="G6398" s="315"/>
      <c r="H6398" s="315"/>
      <c r="I6398" s="54"/>
      <c r="J6398" s="53"/>
      <c r="K6398" s="53"/>
      <c r="L6398" s="270"/>
      <c r="M6398" s="55"/>
      <c r="N6398" s="53"/>
      <c r="O6398" s="87"/>
      <c r="P6398" s="53"/>
      <c r="Q6398" s="53"/>
      <c r="R6398" s="53"/>
      <c r="S6398" s="53"/>
      <c r="T6398" s="53"/>
      <c r="U6398" s="53"/>
      <c r="V6398" s="53"/>
      <c r="W6398" s="53"/>
      <c r="X6398" s="53"/>
      <c r="Y6398" s="53"/>
      <c r="Z6398" s="53"/>
      <c r="AA6398" s="53"/>
      <c r="AB6398" s="53"/>
      <c r="AC6398" s="53"/>
      <c r="AD6398" s="53"/>
      <c r="AE6398" s="53"/>
      <c r="AF6398" s="53"/>
      <c r="AG6398" s="53"/>
      <c r="AH6398" s="53"/>
      <c r="AI6398" s="53"/>
      <c r="AJ6398" s="53"/>
      <c r="AK6398" s="54"/>
    </row>
    <row r="6399" spans="2:37" x14ac:dyDescent="0.25">
      <c r="B6399" s="315"/>
      <c r="C6399" s="315"/>
      <c r="D6399" s="315"/>
      <c r="E6399" s="315"/>
      <c r="F6399" s="315"/>
      <c r="G6399" s="315"/>
      <c r="H6399" s="315"/>
      <c r="I6399" s="54"/>
      <c r="J6399" s="53"/>
      <c r="K6399" s="53"/>
      <c r="L6399" s="270"/>
      <c r="M6399" s="55"/>
      <c r="N6399" s="53"/>
      <c r="O6399" s="87"/>
      <c r="P6399" s="53"/>
      <c r="Q6399" s="53"/>
      <c r="R6399" s="53"/>
      <c r="S6399" s="53"/>
      <c r="T6399" s="53"/>
      <c r="U6399" s="53"/>
      <c r="V6399" s="53"/>
      <c r="W6399" s="53"/>
      <c r="X6399" s="53"/>
      <c r="Y6399" s="53"/>
      <c r="Z6399" s="53"/>
      <c r="AA6399" s="53"/>
      <c r="AB6399" s="53"/>
      <c r="AC6399" s="53"/>
      <c r="AD6399" s="53"/>
      <c r="AE6399" s="53"/>
      <c r="AF6399" s="53"/>
      <c r="AG6399" s="53"/>
      <c r="AH6399" s="53"/>
      <c r="AI6399" s="53"/>
      <c r="AJ6399" s="53"/>
      <c r="AK6399" s="54"/>
    </row>
    <row r="6400" spans="2:37" x14ac:dyDescent="0.25">
      <c r="B6400" s="315"/>
      <c r="C6400" s="315"/>
      <c r="D6400" s="315"/>
      <c r="E6400" s="315"/>
      <c r="F6400" s="315"/>
      <c r="G6400" s="315"/>
      <c r="H6400" s="315"/>
      <c r="I6400" s="54"/>
      <c r="J6400" s="53"/>
      <c r="K6400" s="53"/>
      <c r="L6400" s="270"/>
      <c r="M6400" s="55"/>
      <c r="N6400" s="53"/>
      <c r="O6400" s="87"/>
      <c r="P6400" s="53"/>
      <c r="Q6400" s="53"/>
      <c r="R6400" s="53"/>
      <c r="S6400" s="53"/>
      <c r="T6400" s="53"/>
      <c r="U6400" s="53"/>
      <c r="V6400" s="53"/>
      <c r="W6400" s="53"/>
      <c r="X6400" s="53"/>
      <c r="Y6400" s="53"/>
      <c r="Z6400" s="53"/>
      <c r="AA6400" s="53"/>
      <c r="AB6400" s="53"/>
      <c r="AC6400" s="53"/>
      <c r="AD6400" s="53"/>
      <c r="AE6400" s="53"/>
      <c r="AF6400" s="53"/>
      <c r="AG6400" s="53"/>
      <c r="AH6400" s="53"/>
      <c r="AI6400" s="53"/>
      <c r="AJ6400" s="53"/>
      <c r="AK6400" s="54"/>
    </row>
    <row r="6401" spans="2:37" x14ac:dyDescent="0.25">
      <c r="B6401" s="315"/>
      <c r="C6401" s="315"/>
      <c r="D6401" s="315"/>
      <c r="E6401" s="315"/>
      <c r="F6401" s="315"/>
      <c r="G6401" s="315"/>
      <c r="H6401" s="315"/>
      <c r="I6401" s="54"/>
      <c r="J6401" s="53"/>
      <c r="K6401" s="53"/>
      <c r="L6401" s="270"/>
      <c r="M6401" s="55"/>
      <c r="N6401" s="53"/>
      <c r="O6401" s="87"/>
      <c r="P6401" s="53"/>
      <c r="Q6401" s="53"/>
      <c r="R6401" s="53"/>
      <c r="S6401" s="53"/>
      <c r="T6401" s="53"/>
      <c r="U6401" s="53"/>
      <c r="V6401" s="53"/>
      <c r="W6401" s="53"/>
      <c r="X6401" s="53"/>
      <c r="Y6401" s="53"/>
      <c r="Z6401" s="53"/>
      <c r="AA6401" s="53"/>
      <c r="AB6401" s="53"/>
      <c r="AC6401" s="53"/>
      <c r="AD6401" s="53"/>
      <c r="AE6401" s="53"/>
      <c r="AF6401" s="53"/>
      <c r="AG6401" s="53"/>
      <c r="AH6401" s="53"/>
      <c r="AI6401" s="53"/>
      <c r="AJ6401" s="53"/>
      <c r="AK6401" s="54"/>
    </row>
    <row r="6402" spans="2:37" x14ac:dyDescent="0.25">
      <c r="B6402" s="315"/>
      <c r="C6402" s="315"/>
      <c r="D6402" s="315"/>
      <c r="E6402" s="315"/>
      <c r="F6402" s="315"/>
      <c r="G6402" s="315"/>
      <c r="H6402" s="315"/>
      <c r="I6402" s="54"/>
      <c r="J6402" s="53"/>
      <c r="K6402" s="53"/>
      <c r="L6402" s="270"/>
      <c r="M6402" s="55"/>
      <c r="N6402" s="53"/>
      <c r="O6402" s="87"/>
      <c r="P6402" s="53"/>
      <c r="Q6402" s="53"/>
      <c r="R6402" s="53"/>
      <c r="S6402" s="53"/>
      <c r="T6402" s="53"/>
      <c r="U6402" s="53"/>
      <c r="V6402" s="53"/>
      <c r="W6402" s="53"/>
      <c r="X6402" s="53"/>
      <c r="Y6402" s="53"/>
      <c r="Z6402" s="53"/>
      <c r="AA6402" s="53"/>
      <c r="AB6402" s="53"/>
      <c r="AC6402" s="53"/>
      <c r="AD6402" s="53"/>
      <c r="AE6402" s="53"/>
      <c r="AF6402" s="53"/>
      <c r="AG6402" s="53"/>
      <c r="AH6402" s="53"/>
      <c r="AI6402" s="53"/>
      <c r="AJ6402" s="53"/>
      <c r="AK6402" s="54"/>
    </row>
    <row r="6403" spans="2:37" x14ac:dyDescent="0.25">
      <c r="B6403" s="315"/>
      <c r="C6403" s="315"/>
      <c r="D6403" s="315"/>
      <c r="E6403" s="315"/>
      <c r="F6403" s="315"/>
      <c r="G6403" s="315"/>
      <c r="H6403" s="315"/>
      <c r="I6403" s="54"/>
      <c r="J6403" s="53"/>
      <c r="K6403" s="53"/>
      <c r="L6403" s="270"/>
      <c r="M6403" s="55"/>
      <c r="N6403" s="53"/>
      <c r="O6403" s="87"/>
      <c r="P6403" s="53"/>
      <c r="Q6403" s="53"/>
      <c r="R6403" s="53"/>
      <c r="S6403" s="53"/>
      <c r="T6403" s="53"/>
      <c r="U6403" s="53"/>
      <c r="V6403" s="53"/>
      <c r="W6403" s="53"/>
      <c r="X6403" s="53"/>
      <c r="Y6403" s="53"/>
      <c r="Z6403" s="53"/>
      <c r="AA6403" s="53"/>
      <c r="AB6403" s="53"/>
      <c r="AC6403" s="53"/>
      <c r="AD6403" s="53"/>
      <c r="AE6403" s="53"/>
      <c r="AF6403" s="53"/>
      <c r="AG6403" s="53"/>
      <c r="AH6403" s="53"/>
      <c r="AI6403" s="53"/>
      <c r="AJ6403" s="53"/>
      <c r="AK6403" s="54"/>
    </row>
    <row r="6404" spans="2:37" x14ac:dyDescent="0.25">
      <c r="B6404" s="315"/>
      <c r="C6404" s="315"/>
      <c r="D6404" s="315"/>
      <c r="E6404" s="315"/>
      <c r="F6404" s="315"/>
      <c r="G6404" s="315"/>
      <c r="H6404" s="315"/>
      <c r="I6404" s="54"/>
      <c r="J6404" s="53"/>
      <c r="K6404" s="53"/>
      <c r="L6404" s="270"/>
      <c r="M6404" s="55"/>
      <c r="N6404" s="53"/>
      <c r="O6404" s="87"/>
      <c r="P6404" s="53"/>
      <c r="Q6404" s="53"/>
      <c r="R6404" s="53"/>
      <c r="S6404" s="53"/>
      <c r="T6404" s="53"/>
      <c r="U6404" s="53"/>
      <c r="V6404" s="53"/>
      <c r="W6404" s="53"/>
      <c r="X6404" s="53"/>
      <c r="Y6404" s="53"/>
      <c r="Z6404" s="53"/>
      <c r="AA6404" s="53"/>
      <c r="AB6404" s="53"/>
      <c r="AC6404" s="53"/>
      <c r="AD6404" s="53"/>
      <c r="AE6404" s="53"/>
      <c r="AF6404" s="53"/>
      <c r="AG6404" s="53"/>
      <c r="AH6404" s="53"/>
      <c r="AI6404" s="53"/>
      <c r="AJ6404" s="53"/>
      <c r="AK6404" s="54"/>
    </row>
    <row r="6405" spans="2:37" x14ac:dyDescent="0.25">
      <c r="B6405" s="315"/>
      <c r="C6405" s="315"/>
      <c r="D6405" s="315"/>
      <c r="E6405" s="315"/>
      <c r="F6405" s="315"/>
      <c r="G6405" s="315"/>
      <c r="H6405" s="315"/>
      <c r="I6405" s="54"/>
      <c r="J6405" s="53"/>
      <c r="K6405" s="53"/>
      <c r="L6405" s="270"/>
      <c r="M6405" s="55"/>
      <c r="N6405" s="53"/>
      <c r="O6405" s="87"/>
      <c r="P6405" s="53"/>
      <c r="Q6405" s="53"/>
      <c r="R6405" s="53"/>
      <c r="S6405" s="53"/>
      <c r="T6405" s="53"/>
      <c r="U6405" s="53"/>
      <c r="V6405" s="53"/>
      <c r="W6405" s="53"/>
      <c r="X6405" s="53"/>
      <c r="Y6405" s="53"/>
      <c r="Z6405" s="53"/>
      <c r="AA6405" s="53"/>
      <c r="AB6405" s="53"/>
      <c r="AC6405" s="53"/>
      <c r="AD6405" s="53"/>
      <c r="AE6405" s="53"/>
      <c r="AF6405" s="53"/>
      <c r="AG6405" s="53"/>
      <c r="AH6405" s="53"/>
      <c r="AI6405" s="53"/>
      <c r="AJ6405" s="53"/>
      <c r="AK6405" s="54"/>
    </row>
    <row r="6406" spans="2:37" x14ac:dyDescent="0.25">
      <c r="B6406" s="315"/>
      <c r="C6406" s="315"/>
      <c r="D6406" s="315"/>
      <c r="E6406" s="315"/>
      <c r="F6406" s="315"/>
      <c r="G6406" s="315"/>
      <c r="H6406" s="315"/>
      <c r="I6406" s="54"/>
      <c r="J6406" s="53"/>
      <c r="K6406" s="53"/>
      <c r="L6406" s="270"/>
      <c r="M6406" s="55"/>
      <c r="N6406" s="53"/>
      <c r="O6406" s="87"/>
      <c r="P6406" s="53"/>
      <c r="Q6406" s="53"/>
      <c r="R6406" s="53"/>
      <c r="S6406" s="53"/>
      <c r="T6406" s="53"/>
      <c r="U6406" s="53"/>
      <c r="V6406" s="53"/>
      <c r="W6406" s="53"/>
      <c r="X6406" s="53"/>
      <c r="Y6406" s="53"/>
      <c r="Z6406" s="53"/>
      <c r="AA6406" s="53"/>
      <c r="AB6406" s="53"/>
      <c r="AC6406" s="53"/>
      <c r="AD6406" s="53"/>
      <c r="AE6406" s="53"/>
      <c r="AF6406" s="53"/>
      <c r="AG6406" s="53"/>
      <c r="AH6406" s="53"/>
      <c r="AI6406" s="53"/>
      <c r="AJ6406" s="53"/>
      <c r="AK6406" s="54"/>
    </row>
    <row r="6407" spans="2:37" x14ac:dyDescent="0.25">
      <c r="B6407" s="315"/>
      <c r="C6407" s="315"/>
      <c r="D6407" s="315"/>
      <c r="E6407" s="315"/>
      <c r="F6407" s="315"/>
      <c r="G6407" s="315"/>
      <c r="H6407" s="315"/>
      <c r="I6407" s="54"/>
      <c r="J6407" s="53"/>
      <c r="K6407" s="53"/>
      <c r="L6407" s="270"/>
      <c r="M6407" s="55"/>
      <c r="N6407" s="53"/>
      <c r="O6407" s="87"/>
      <c r="P6407" s="53"/>
      <c r="Q6407" s="53"/>
      <c r="R6407" s="53"/>
      <c r="S6407" s="53"/>
      <c r="T6407" s="53"/>
      <c r="U6407" s="53"/>
      <c r="V6407" s="53"/>
      <c r="W6407" s="53"/>
      <c r="X6407" s="53"/>
      <c r="Y6407" s="53"/>
      <c r="Z6407" s="53"/>
      <c r="AA6407" s="53"/>
      <c r="AB6407" s="53"/>
      <c r="AC6407" s="53"/>
      <c r="AD6407" s="53"/>
      <c r="AE6407" s="53"/>
      <c r="AF6407" s="53"/>
      <c r="AG6407" s="53"/>
      <c r="AH6407" s="53"/>
      <c r="AI6407" s="53"/>
      <c r="AJ6407" s="53"/>
      <c r="AK6407" s="54"/>
    </row>
    <row r="6408" spans="2:37" x14ac:dyDescent="0.25">
      <c r="B6408" s="315"/>
      <c r="C6408" s="315"/>
      <c r="D6408" s="315"/>
      <c r="E6408" s="315"/>
      <c r="F6408" s="315"/>
      <c r="G6408" s="315"/>
      <c r="H6408" s="315"/>
      <c r="I6408" s="54"/>
      <c r="J6408" s="53"/>
      <c r="K6408" s="53"/>
      <c r="L6408" s="270"/>
      <c r="M6408" s="55"/>
      <c r="N6408" s="53"/>
      <c r="O6408" s="87"/>
      <c r="P6408" s="53"/>
      <c r="Q6408" s="53"/>
      <c r="R6408" s="53"/>
      <c r="S6408" s="53"/>
      <c r="T6408" s="53"/>
      <c r="U6408" s="53"/>
      <c r="V6408" s="53"/>
      <c r="W6408" s="53"/>
      <c r="X6408" s="53"/>
      <c r="Y6408" s="53"/>
      <c r="Z6408" s="53"/>
      <c r="AA6408" s="53"/>
      <c r="AB6408" s="53"/>
      <c r="AC6408" s="53"/>
      <c r="AD6408" s="53"/>
      <c r="AE6408" s="53"/>
      <c r="AF6408" s="53"/>
      <c r="AG6408" s="53"/>
      <c r="AH6408" s="53"/>
      <c r="AI6408" s="53"/>
      <c r="AJ6408" s="53"/>
      <c r="AK6408" s="54"/>
    </row>
    <row r="6409" spans="2:37" x14ac:dyDescent="0.25">
      <c r="B6409" s="315"/>
      <c r="C6409" s="315"/>
      <c r="D6409" s="315"/>
      <c r="E6409" s="315"/>
      <c r="F6409" s="315"/>
      <c r="G6409" s="315"/>
      <c r="H6409" s="315"/>
      <c r="I6409" s="54"/>
      <c r="J6409" s="53"/>
      <c r="K6409" s="53"/>
      <c r="L6409" s="270"/>
      <c r="M6409" s="55"/>
      <c r="N6409" s="53"/>
      <c r="O6409" s="87"/>
      <c r="P6409" s="53"/>
      <c r="Q6409" s="53"/>
      <c r="R6409" s="53"/>
      <c r="S6409" s="53"/>
      <c r="T6409" s="53"/>
      <c r="U6409" s="53"/>
      <c r="V6409" s="53"/>
      <c r="W6409" s="53"/>
      <c r="X6409" s="53"/>
      <c r="Y6409" s="53"/>
      <c r="Z6409" s="53"/>
      <c r="AA6409" s="53"/>
      <c r="AB6409" s="53"/>
      <c r="AC6409" s="53"/>
      <c r="AD6409" s="53"/>
      <c r="AE6409" s="53"/>
      <c r="AF6409" s="53"/>
      <c r="AG6409" s="53"/>
      <c r="AH6409" s="53"/>
      <c r="AI6409" s="53"/>
      <c r="AJ6409" s="53"/>
      <c r="AK6409" s="54"/>
    </row>
    <row r="6410" spans="2:37" x14ac:dyDescent="0.25">
      <c r="B6410" s="315"/>
      <c r="C6410" s="315"/>
      <c r="D6410" s="315"/>
      <c r="E6410" s="315"/>
      <c r="F6410" s="315"/>
      <c r="G6410" s="315"/>
      <c r="H6410" s="315"/>
      <c r="I6410" s="54"/>
      <c r="J6410" s="53"/>
      <c r="K6410" s="53"/>
      <c r="L6410" s="270"/>
      <c r="M6410" s="55"/>
      <c r="N6410" s="53"/>
      <c r="O6410" s="87"/>
      <c r="P6410" s="53"/>
      <c r="Q6410" s="53"/>
      <c r="R6410" s="53"/>
      <c r="S6410" s="53"/>
      <c r="T6410" s="53"/>
      <c r="U6410" s="53"/>
      <c r="V6410" s="53"/>
      <c r="W6410" s="53"/>
      <c r="X6410" s="53"/>
      <c r="Y6410" s="53"/>
      <c r="Z6410" s="53"/>
      <c r="AA6410" s="53"/>
      <c r="AB6410" s="53"/>
      <c r="AC6410" s="53"/>
      <c r="AD6410" s="53"/>
      <c r="AE6410" s="53"/>
      <c r="AF6410" s="53"/>
      <c r="AG6410" s="53"/>
      <c r="AH6410" s="53"/>
      <c r="AI6410" s="53"/>
      <c r="AJ6410" s="53"/>
      <c r="AK6410" s="54"/>
    </row>
    <row r="6411" spans="2:37" x14ac:dyDescent="0.25">
      <c r="B6411" s="315"/>
      <c r="C6411" s="315"/>
      <c r="D6411" s="315"/>
      <c r="E6411" s="315"/>
      <c r="F6411" s="315"/>
      <c r="G6411" s="315"/>
      <c r="H6411" s="315"/>
      <c r="I6411" s="54"/>
      <c r="J6411" s="53"/>
      <c r="K6411" s="53"/>
      <c r="L6411" s="270"/>
      <c r="M6411" s="55"/>
      <c r="N6411" s="53"/>
      <c r="O6411" s="87"/>
      <c r="P6411" s="53"/>
      <c r="Q6411" s="53"/>
      <c r="R6411" s="53"/>
      <c r="S6411" s="53"/>
      <c r="T6411" s="53"/>
      <c r="U6411" s="53"/>
      <c r="V6411" s="53"/>
      <c r="W6411" s="53"/>
      <c r="X6411" s="53"/>
      <c r="Y6411" s="53"/>
      <c r="Z6411" s="53"/>
      <c r="AA6411" s="53"/>
      <c r="AB6411" s="53"/>
      <c r="AC6411" s="53"/>
      <c r="AD6411" s="53"/>
      <c r="AE6411" s="53"/>
      <c r="AF6411" s="53"/>
      <c r="AG6411" s="53"/>
      <c r="AH6411" s="53"/>
      <c r="AI6411" s="53"/>
      <c r="AJ6411" s="53"/>
      <c r="AK6411" s="54"/>
    </row>
    <row r="6412" spans="2:37" x14ac:dyDescent="0.25">
      <c r="B6412" s="315"/>
      <c r="C6412" s="315"/>
      <c r="D6412" s="315"/>
      <c r="E6412" s="315"/>
      <c r="F6412" s="315"/>
      <c r="G6412" s="315"/>
      <c r="H6412" s="315"/>
      <c r="I6412" s="54"/>
      <c r="J6412" s="53"/>
      <c r="K6412" s="53"/>
      <c r="L6412" s="270"/>
      <c r="M6412" s="55"/>
      <c r="N6412" s="53"/>
      <c r="O6412" s="87"/>
      <c r="P6412" s="53"/>
      <c r="Q6412" s="53"/>
      <c r="R6412" s="53"/>
      <c r="S6412" s="53"/>
      <c r="T6412" s="53"/>
      <c r="U6412" s="53"/>
      <c r="V6412" s="53"/>
      <c r="W6412" s="53"/>
      <c r="X6412" s="53"/>
      <c r="Y6412" s="53"/>
      <c r="Z6412" s="53"/>
      <c r="AA6412" s="53"/>
      <c r="AB6412" s="53"/>
      <c r="AC6412" s="53"/>
      <c r="AD6412" s="53"/>
      <c r="AE6412" s="53"/>
      <c r="AF6412" s="53"/>
      <c r="AG6412" s="53"/>
      <c r="AH6412" s="53"/>
      <c r="AI6412" s="53"/>
      <c r="AJ6412" s="53"/>
      <c r="AK6412" s="54"/>
    </row>
    <row r="6413" spans="2:37" x14ac:dyDescent="0.25">
      <c r="B6413" s="315"/>
      <c r="C6413" s="315"/>
      <c r="D6413" s="315"/>
      <c r="E6413" s="315"/>
      <c r="F6413" s="315"/>
      <c r="G6413" s="315"/>
      <c r="H6413" s="315"/>
      <c r="I6413" s="54"/>
      <c r="J6413" s="53"/>
      <c r="K6413" s="53"/>
      <c r="L6413" s="270"/>
      <c r="M6413" s="55"/>
      <c r="N6413" s="53"/>
      <c r="O6413" s="87"/>
      <c r="P6413" s="53"/>
      <c r="Q6413" s="53"/>
      <c r="R6413" s="53"/>
      <c r="S6413" s="53"/>
      <c r="T6413" s="53"/>
      <c r="U6413" s="53"/>
      <c r="V6413" s="53"/>
      <c r="W6413" s="53"/>
      <c r="X6413" s="53"/>
      <c r="Y6413" s="53"/>
      <c r="Z6413" s="53"/>
      <c r="AA6413" s="53"/>
      <c r="AB6413" s="53"/>
      <c r="AC6413" s="53"/>
      <c r="AD6413" s="53"/>
      <c r="AE6413" s="53"/>
      <c r="AF6413" s="53"/>
      <c r="AG6413" s="53"/>
      <c r="AH6413" s="53"/>
      <c r="AI6413" s="53"/>
      <c r="AJ6413" s="53"/>
      <c r="AK6413" s="54"/>
    </row>
    <row r="6414" spans="2:37" x14ac:dyDescent="0.25">
      <c r="B6414" s="315"/>
      <c r="C6414" s="315"/>
      <c r="D6414" s="315"/>
      <c r="E6414" s="315"/>
      <c r="F6414" s="315"/>
      <c r="G6414" s="315"/>
      <c r="H6414" s="315"/>
      <c r="I6414" s="54"/>
      <c r="J6414" s="53"/>
      <c r="K6414" s="53"/>
      <c r="L6414" s="270"/>
      <c r="M6414" s="55"/>
      <c r="N6414" s="53"/>
      <c r="O6414" s="87"/>
      <c r="P6414" s="53"/>
      <c r="Q6414" s="53"/>
      <c r="R6414" s="53"/>
      <c r="S6414" s="53"/>
      <c r="T6414" s="53"/>
      <c r="U6414" s="53"/>
      <c r="V6414" s="53"/>
      <c r="W6414" s="53"/>
      <c r="X6414" s="53"/>
      <c r="Y6414" s="53"/>
      <c r="Z6414" s="53"/>
      <c r="AA6414" s="53"/>
      <c r="AB6414" s="53"/>
      <c r="AC6414" s="53"/>
      <c r="AD6414" s="53"/>
      <c r="AE6414" s="53"/>
      <c r="AF6414" s="53"/>
      <c r="AG6414" s="53"/>
      <c r="AH6414" s="53"/>
      <c r="AI6414" s="53"/>
      <c r="AJ6414" s="53"/>
      <c r="AK6414" s="54"/>
    </row>
    <row r="6415" spans="2:37" x14ac:dyDescent="0.25">
      <c r="B6415" s="315"/>
      <c r="C6415" s="315"/>
      <c r="D6415" s="315"/>
      <c r="E6415" s="315"/>
      <c r="F6415" s="315"/>
      <c r="G6415" s="315"/>
      <c r="H6415" s="315"/>
      <c r="I6415" s="54"/>
      <c r="J6415" s="53"/>
      <c r="K6415" s="53"/>
      <c r="L6415" s="270"/>
      <c r="M6415" s="55"/>
      <c r="N6415" s="53"/>
      <c r="O6415" s="87"/>
      <c r="P6415" s="53"/>
      <c r="Q6415" s="53"/>
      <c r="R6415" s="53"/>
      <c r="S6415" s="53"/>
      <c r="T6415" s="53"/>
      <c r="U6415" s="53"/>
      <c r="V6415" s="53"/>
      <c r="W6415" s="53"/>
      <c r="X6415" s="53"/>
      <c r="Y6415" s="53"/>
      <c r="Z6415" s="53"/>
      <c r="AA6415" s="53"/>
      <c r="AB6415" s="53"/>
      <c r="AC6415" s="53"/>
      <c r="AD6415" s="53"/>
      <c r="AE6415" s="53"/>
      <c r="AF6415" s="53"/>
      <c r="AG6415" s="53"/>
      <c r="AH6415" s="53"/>
      <c r="AI6415" s="53"/>
      <c r="AJ6415" s="53"/>
      <c r="AK6415" s="54"/>
    </row>
    <row r="6416" spans="2:37" x14ac:dyDescent="0.25">
      <c r="B6416" s="315"/>
      <c r="C6416" s="315"/>
      <c r="D6416" s="315"/>
      <c r="E6416" s="315"/>
      <c r="F6416" s="315"/>
      <c r="G6416" s="315"/>
      <c r="H6416" s="315"/>
      <c r="I6416" s="54"/>
      <c r="J6416" s="53"/>
      <c r="K6416" s="53"/>
      <c r="L6416" s="270"/>
      <c r="M6416" s="55"/>
      <c r="N6416" s="53"/>
      <c r="O6416" s="87"/>
      <c r="P6416" s="53"/>
      <c r="Q6416" s="53"/>
      <c r="R6416" s="53"/>
      <c r="S6416" s="53"/>
      <c r="T6416" s="53"/>
      <c r="U6416" s="53"/>
      <c r="V6416" s="53"/>
      <c r="W6416" s="53"/>
      <c r="X6416" s="53"/>
      <c r="Y6416" s="53"/>
      <c r="Z6416" s="53"/>
      <c r="AA6416" s="53"/>
      <c r="AB6416" s="53"/>
      <c r="AC6416" s="53"/>
      <c r="AD6416" s="53"/>
      <c r="AE6416" s="53"/>
      <c r="AF6416" s="53"/>
      <c r="AG6416" s="53"/>
      <c r="AH6416" s="53"/>
      <c r="AI6416" s="53"/>
      <c r="AJ6416" s="53"/>
      <c r="AK6416" s="54"/>
    </row>
    <row r="6417" spans="2:37" x14ac:dyDescent="0.25">
      <c r="B6417" s="315"/>
      <c r="C6417" s="315"/>
      <c r="D6417" s="315"/>
      <c r="E6417" s="315"/>
      <c r="F6417" s="315"/>
      <c r="G6417" s="315"/>
      <c r="H6417" s="315"/>
      <c r="I6417" s="54"/>
      <c r="J6417" s="53"/>
      <c r="K6417" s="53"/>
      <c r="L6417" s="270"/>
      <c r="M6417" s="55"/>
      <c r="N6417" s="53"/>
      <c r="O6417" s="87"/>
      <c r="P6417" s="53"/>
      <c r="Q6417" s="53"/>
      <c r="R6417" s="53"/>
      <c r="S6417" s="53"/>
      <c r="T6417" s="53"/>
      <c r="U6417" s="53"/>
      <c r="V6417" s="53"/>
      <c r="W6417" s="53"/>
      <c r="X6417" s="53"/>
      <c r="Y6417" s="53"/>
      <c r="Z6417" s="53"/>
      <c r="AA6417" s="53"/>
      <c r="AB6417" s="53"/>
      <c r="AC6417" s="53"/>
      <c r="AD6417" s="53"/>
      <c r="AE6417" s="53"/>
      <c r="AF6417" s="53"/>
      <c r="AG6417" s="53"/>
      <c r="AH6417" s="53"/>
      <c r="AI6417" s="53"/>
      <c r="AJ6417" s="53"/>
      <c r="AK6417" s="54"/>
    </row>
    <row r="6418" spans="2:37" x14ac:dyDescent="0.25">
      <c r="B6418" s="315"/>
      <c r="C6418" s="315"/>
      <c r="D6418" s="315"/>
      <c r="E6418" s="315"/>
      <c r="F6418" s="315"/>
      <c r="G6418" s="315"/>
      <c r="H6418" s="315"/>
      <c r="I6418" s="54"/>
      <c r="J6418" s="53"/>
      <c r="K6418" s="53"/>
      <c r="L6418" s="270"/>
      <c r="M6418" s="55"/>
      <c r="N6418" s="53"/>
      <c r="O6418" s="87"/>
      <c r="P6418" s="53"/>
      <c r="Q6418" s="53"/>
      <c r="R6418" s="53"/>
      <c r="S6418" s="53"/>
      <c r="T6418" s="53"/>
      <c r="U6418" s="53"/>
      <c r="V6418" s="53"/>
      <c r="W6418" s="53"/>
      <c r="X6418" s="53"/>
      <c r="Y6418" s="53"/>
      <c r="Z6418" s="53"/>
      <c r="AA6418" s="53"/>
      <c r="AB6418" s="53"/>
      <c r="AC6418" s="53"/>
      <c r="AD6418" s="53"/>
      <c r="AE6418" s="53"/>
      <c r="AF6418" s="53"/>
      <c r="AG6418" s="53"/>
      <c r="AH6418" s="53"/>
      <c r="AI6418" s="53"/>
      <c r="AJ6418" s="53"/>
      <c r="AK6418" s="54"/>
    </row>
    <row r="6419" spans="2:37" x14ac:dyDescent="0.25">
      <c r="B6419" s="315"/>
      <c r="C6419" s="315"/>
      <c r="D6419" s="315"/>
      <c r="E6419" s="315"/>
      <c r="F6419" s="315"/>
      <c r="G6419" s="315"/>
      <c r="H6419" s="315"/>
      <c r="I6419" s="54"/>
      <c r="J6419" s="53"/>
      <c r="K6419" s="53"/>
      <c r="L6419" s="270"/>
      <c r="M6419" s="55"/>
      <c r="N6419" s="53"/>
      <c r="O6419" s="87"/>
      <c r="P6419" s="53"/>
      <c r="Q6419" s="53"/>
      <c r="R6419" s="53"/>
      <c r="S6419" s="53"/>
      <c r="T6419" s="53"/>
      <c r="U6419" s="53"/>
      <c r="V6419" s="53"/>
      <c r="W6419" s="53"/>
      <c r="X6419" s="53"/>
      <c r="Y6419" s="53"/>
      <c r="Z6419" s="53"/>
      <c r="AA6419" s="53"/>
      <c r="AB6419" s="53"/>
      <c r="AC6419" s="53"/>
      <c r="AD6419" s="53"/>
      <c r="AE6419" s="53"/>
      <c r="AF6419" s="53"/>
      <c r="AG6419" s="53"/>
      <c r="AH6419" s="53"/>
      <c r="AI6419" s="53"/>
      <c r="AJ6419" s="53"/>
      <c r="AK6419" s="54"/>
    </row>
    <row r="6420" spans="2:37" x14ac:dyDescent="0.25">
      <c r="B6420" s="315"/>
      <c r="C6420" s="315"/>
      <c r="D6420" s="315"/>
      <c r="E6420" s="315"/>
      <c r="F6420" s="315"/>
      <c r="G6420" s="315"/>
      <c r="H6420" s="315"/>
      <c r="I6420" s="54"/>
      <c r="J6420" s="53"/>
      <c r="K6420" s="53"/>
      <c r="L6420" s="270"/>
      <c r="M6420" s="55"/>
      <c r="N6420" s="53"/>
      <c r="O6420" s="87"/>
      <c r="P6420" s="53"/>
      <c r="Q6420" s="53"/>
      <c r="R6420" s="53"/>
      <c r="S6420" s="53"/>
      <c r="T6420" s="53"/>
      <c r="U6420" s="53"/>
      <c r="V6420" s="53"/>
      <c r="W6420" s="53"/>
      <c r="X6420" s="53"/>
      <c r="Y6420" s="53"/>
      <c r="Z6420" s="53"/>
      <c r="AA6420" s="53"/>
      <c r="AB6420" s="53"/>
      <c r="AC6420" s="53"/>
      <c r="AD6420" s="53"/>
      <c r="AE6420" s="53"/>
      <c r="AF6420" s="53"/>
      <c r="AG6420" s="53"/>
      <c r="AH6420" s="53"/>
      <c r="AI6420" s="53"/>
      <c r="AJ6420" s="53"/>
      <c r="AK6420" s="54"/>
    </row>
    <row r="6421" spans="2:37" x14ac:dyDescent="0.25">
      <c r="B6421" s="315"/>
      <c r="C6421" s="315"/>
      <c r="D6421" s="315"/>
      <c r="E6421" s="315"/>
      <c r="F6421" s="315"/>
      <c r="G6421" s="315"/>
      <c r="H6421" s="315"/>
      <c r="I6421" s="54"/>
      <c r="J6421" s="53"/>
      <c r="K6421" s="53"/>
      <c r="L6421" s="270"/>
      <c r="M6421" s="55"/>
      <c r="N6421" s="53"/>
      <c r="O6421" s="87"/>
      <c r="P6421" s="53"/>
      <c r="Q6421" s="53"/>
      <c r="R6421" s="53"/>
      <c r="S6421" s="53"/>
      <c r="T6421" s="53"/>
      <c r="U6421" s="53"/>
      <c r="V6421" s="53"/>
      <c r="W6421" s="53"/>
      <c r="X6421" s="53"/>
      <c r="Y6421" s="53"/>
      <c r="Z6421" s="53"/>
      <c r="AA6421" s="53"/>
      <c r="AB6421" s="53"/>
      <c r="AC6421" s="53"/>
      <c r="AD6421" s="53"/>
      <c r="AE6421" s="53"/>
      <c r="AF6421" s="53"/>
      <c r="AG6421" s="53"/>
      <c r="AH6421" s="53"/>
      <c r="AI6421" s="53"/>
      <c r="AJ6421" s="53"/>
      <c r="AK6421" s="54"/>
    </row>
    <row r="6422" spans="2:37" x14ac:dyDescent="0.25">
      <c r="B6422" s="315"/>
      <c r="C6422" s="315"/>
      <c r="D6422" s="315"/>
      <c r="E6422" s="315"/>
      <c r="F6422" s="315"/>
      <c r="G6422" s="315"/>
      <c r="H6422" s="315"/>
      <c r="I6422" s="54"/>
      <c r="J6422" s="53"/>
      <c r="K6422" s="53"/>
      <c r="L6422" s="270"/>
      <c r="M6422" s="55"/>
      <c r="N6422" s="53"/>
      <c r="O6422" s="87"/>
      <c r="P6422" s="53"/>
      <c r="Q6422" s="53"/>
      <c r="R6422" s="53"/>
      <c r="S6422" s="53"/>
      <c r="T6422" s="53"/>
      <c r="U6422" s="53"/>
      <c r="V6422" s="53"/>
      <c r="W6422" s="53"/>
      <c r="X6422" s="53"/>
      <c r="Y6422" s="53"/>
      <c r="Z6422" s="53"/>
      <c r="AA6422" s="53"/>
      <c r="AB6422" s="53"/>
      <c r="AC6422" s="53"/>
      <c r="AD6422" s="53"/>
      <c r="AE6422" s="53"/>
      <c r="AF6422" s="53"/>
      <c r="AG6422" s="53"/>
      <c r="AH6422" s="53"/>
      <c r="AI6422" s="53"/>
      <c r="AJ6422" s="53"/>
      <c r="AK6422" s="54"/>
    </row>
    <row r="6423" spans="2:37" x14ac:dyDescent="0.25">
      <c r="B6423" s="315"/>
      <c r="C6423" s="315"/>
      <c r="D6423" s="315"/>
      <c r="E6423" s="315"/>
      <c r="F6423" s="315"/>
      <c r="G6423" s="315"/>
      <c r="H6423" s="315"/>
      <c r="I6423" s="54"/>
      <c r="J6423" s="53"/>
      <c r="K6423" s="53"/>
      <c r="L6423" s="270"/>
      <c r="M6423" s="55"/>
      <c r="N6423" s="53"/>
      <c r="O6423" s="87"/>
      <c r="P6423" s="53"/>
      <c r="Q6423" s="53"/>
      <c r="R6423" s="53"/>
      <c r="S6423" s="53"/>
      <c r="T6423" s="53"/>
      <c r="U6423" s="53"/>
      <c r="V6423" s="53"/>
      <c r="W6423" s="53"/>
      <c r="X6423" s="53"/>
      <c r="Y6423" s="53"/>
      <c r="Z6423" s="53"/>
      <c r="AA6423" s="53"/>
      <c r="AB6423" s="53"/>
      <c r="AC6423" s="53"/>
      <c r="AD6423" s="53"/>
      <c r="AE6423" s="53"/>
      <c r="AF6423" s="53"/>
      <c r="AG6423" s="53"/>
      <c r="AH6423" s="53"/>
      <c r="AI6423" s="53"/>
      <c r="AJ6423" s="53"/>
      <c r="AK6423" s="54"/>
    </row>
    <row r="6424" spans="2:37" x14ac:dyDescent="0.25">
      <c r="B6424" s="315"/>
      <c r="C6424" s="315"/>
      <c r="D6424" s="315"/>
      <c r="E6424" s="315"/>
      <c r="F6424" s="315"/>
      <c r="G6424" s="315"/>
      <c r="H6424" s="315"/>
      <c r="I6424" s="54"/>
      <c r="J6424" s="53"/>
      <c r="K6424" s="53"/>
      <c r="L6424" s="270"/>
      <c r="M6424" s="55"/>
      <c r="N6424" s="53"/>
      <c r="O6424" s="87"/>
      <c r="P6424" s="53"/>
      <c r="Q6424" s="53"/>
      <c r="R6424" s="53"/>
      <c r="S6424" s="53"/>
      <c r="T6424" s="53"/>
      <c r="U6424" s="53"/>
      <c r="V6424" s="53"/>
      <c r="W6424" s="53"/>
      <c r="X6424" s="53"/>
      <c r="Y6424" s="53"/>
      <c r="Z6424" s="53"/>
      <c r="AA6424" s="53"/>
      <c r="AB6424" s="53"/>
      <c r="AC6424" s="53"/>
      <c r="AD6424" s="53"/>
      <c r="AE6424" s="53"/>
      <c r="AF6424" s="53"/>
      <c r="AG6424" s="53"/>
      <c r="AH6424" s="53"/>
      <c r="AI6424" s="53"/>
      <c r="AJ6424" s="53"/>
      <c r="AK6424" s="54"/>
    </row>
    <row r="6425" spans="2:37" x14ac:dyDescent="0.25">
      <c r="B6425" s="315"/>
      <c r="C6425" s="315"/>
      <c r="D6425" s="315"/>
      <c r="E6425" s="315"/>
      <c r="F6425" s="315"/>
      <c r="G6425" s="315"/>
      <c r="H6425" s="315"/>
      <c r="I6425" s="54"/>
      <c r="J6425" s="53"/>
      <c r="K6425" s="53"/>
      <c r="L6425" s="270"/>
      <c r="M6425" s="55"/>
      <c r="N6425" s="53"/>
      <c r="O6425" s="87"/>
      <c r="P6425" s="53"/>
      <c r="Q6425" s="53"/>
      <c r="R6425" s="53"/>
      <c r="S6425" s="53"/>
      <c r="T6425" s="53"/>
      <c r="U6425" s="53"/>
      <c r="V6425" s="53"/>
      <c r="W6425" s="53"/>
      <c r="X6425" s="53"/>
      <c r="Y6425" s="53"/>
      <c r="Z6425" s="53"/>
      <c r="AA6425" s="53"/>
      <c r="AB6425" s="53"/>
      <c r="AC6425" s="53"/>
      <c r="AD6425" s="53"/>
      <c r="AE6425" s="53"/>
      <c r="AF6425" s="53"/>
      <c r="AG6425" s="53"/>
      <c r="AH6425" s="53"/>
      <c r="AI6425" s="53"/>
      <c r="AJ6425" s="53"/>
      <c r="AK6425" s="54"/>
    </row>
    <row r="6426" spans="2:37" x14ac:dyDescent="0.25">
      <c r="B6426" s="315"/>
      <c r="C6426" s="315"/>
      <c r="D6426" s="315"/>
      <c r="E6426" s="315"/>
      <c r="F6426" s="315"/>
      <c r="G6426" s="315"/>
      <c r="H6426" s="315"/>
      <c r="I6426" s="54"/>
      <c r="J6426" s="53"/>
      <c r="K6426" s="53"/>
      <c r="L6426" s="270"/>
      <c r="M6426" s="55"/>
      <c r="N6426" s="53"/>
      <c r="O6426" s="87"/>
      <c r="P6426" s="53"/>
      <c r="Q6426" s="53"/>
      <c r="R6426" s="53"/>
      <c r="S6426" s="53"/>
      <c r="T6426" s="53"/>
      <c r="U6426" s="53"/>
      <c r="V6426" s="53"/>
      <c r="W6426" s="53"/>
      <c r="X6426" s="53"/>
      <c r="Y6426" s="53"/>
      <c r="Z6426" s="53"/>
      <c r="AA6426" s="53"/>
      <c r="AB6426" s="53"/>
      <c r="AC6426" s="53"/>
      <c r="AD6426" s="53"/>
      <c r="AE6426" s="53"/>
      <c r="AF6426" s="53"/>
      <c r="AG6426" s="53"/>
      <c r="AH6426" s="53"/>
      <c r="AI6426" s="53"/>
      <c r="AJ6426" s="53"/>
      <c r="AK6426" s="54"/>
    </row>
    <row r="6427" spans="2:37" x14ac:dyDescent="0.25">
      <c r="B6427" s="315"/>
      <c r="C6427" s="315"/>
      <c r="D6427" s="315"/>
      <c r="E6427" s="315"/>
      <c r="F6427" s="315"/>
      <c r="G6427" s="315"/>
      <c r="H6427" s="315"/>
      <c r="I6427" s="54"/>
      <c r="J6427" s="53"/>
      <c r="K6427" s="53"/>
      <c r="L6427" s="270"/>
      <c r="M6427" s="55"/>
      <c r="N6427" s="53"/>
      <c r="O6427" s="87"/>
      <c r="P6427" s="53"/>
      <c r="Q6427" s="53"/>
      <c r="R6427" s="53"/>
      <c r="S6427" s="53"/>
      <c r="T6427" s="53"/>
      <c r="U6427" s="53"/>
      <c r="V6427" s="53"/>
      <c r="W6427" s="53"/>
      <c r="X6427" s="53"/>
      <c r="Y6427" s="53"/>
      <c r="Z6427" s="53"/>
      <c r="AA6427" s="53"/>
      <c r="AB6427" s="53"/>
      <c r="AC6427" s="53"/>
      <c r="AD6427" s="53"/>
      <c r="AE6427" s="53"/>
      <c r="AF6427" s="53"/>
      <c r="AG6427" s="53"/>
      <c r="AH6427" s="53"/>
      <c r="AI6427" s="53"/>
      <c r="AJ6427" s="53"/>
      <c r="AK6427" s="54"/>
    </row>
    <row r="6428" spans="2:37" x14ac:dyDescent="0.25">
      <c r="B6428" s="315"/>
      <c r="C6428" s="315"/>
      <c r="D6428" s="315"/>
      <c r="E6428" s="315"/>
      <c r="F6428" s="315"/>
      <c r="G6428" s="315"/>
      <c r="H6428" s="315"/>
      <c r="I6428" s="54"/>
      <c r="J6428" s="53"/>
      <c r="K6428" s="53"/>
      <c r="L6428" s="270"/>
      <c r="M6428" s="55"/>
      <c r="N6428" s="53"/>
      <c r="O6428" s="87"/>
      <c r="P6428" s="53"/>
      <c r="Q6428" s="53"/>
      <c r="R6428" s="53"/>
      <c r="S6428" s="53"/>
      <c r="T6428" s="53"/>
      <c r="U6428" s="53"/>
      <c r="V6428" s="53"/>
      <c r="W6428" s="53"/>
      <c r="X6428" s="53"/>
      <c r="Y6428" s="53"/>
      <c r="Z6428" s="53"/>
      <c r="AA6428" s="53"/>
      <c r="AB6428" s="53"/>
      <c r="AC6428" s="53"/>
      <c r="AD6428" s="53"/>
      <c r="AE6428" s="53"/>
      <c r="AF6428" s="53"/>
      <c r="AG6428" s="53"/>
      <c r="AH6428" s="53"/>
      <c r="AI6428" s="53"/>
      <c r="AJ6428" s="53"/>
      <c r="AK6428" s="54"/>
    </row>
    <row r="6429" spans="2:37" x14ac:dyDescent="0.25">
      <c r="B6429" s="315"/>
      <c r="C6429" s="315"/>
      <c r="D6429" s="315"/>
      <c r="E6429" s="315"/>
      <c r="F6429" s="315"/>
      <c r="G6429" s="315"/>
      <c r="H6429" s="315"/>
      <c r="I6429" s="54"/>
      <c r="J6429" s="53"/>
      <c r="K6429" s="53"/>
      <c r="L6429" s="270"/>
      <c r="M6429" s="55"/>
      <c r="N6429" s="53"/>
      <c r="O6429" s="87"/>
      <c r="P6429" s="53"/>
      <c r="Q6429" s="53"/>
      <c r="R6429" s="53"/>
      <c r="S6429" s="53"/>
      <c r="T6429" s="53"/>
      <c r="U6429" s="53"/>
      <c r="V6429" s="53"/>
      <c r="W6429" s="53"/>
      <c r="X6429" s="53"/>
      <c r="Y6429" s="53"/>
      <c r="Z6429" s="53"/>
      <c r="AA6429" s="53"/>
      <c r="AB6429" s="53"/>
      <c r="AC6429" s="53"/>
      <c r="AD6429" s="53"/>
      <c r="AE6429" s="53"/>
      <c r="AF6429" s="53"/>
      <c r="AG6429" s="53"/>
      <c r="AH6429" s="53"/>
      <c r="AI6429" s="53"/>
      <c r="AJ6429" s="53"/>
      <c r="AK6429" s="54"/>
    </row>
    <row r="6430" spans="2:37" x14ac:dyDescent="0.25">
      <c r="B6430" s="315"/>
      <c r="C6430" s="315"/>
      <c r="D6430" s="315"/>
      <c r="E6430" s="315"/>
      <c r="F6430" s="315"/>
      <c r="G6430" s="315"/>
      <c r="H6430" s="315"/>
      <c r="I6430" s="54"/>
      <c r="J6430" s="53"/>
      <c r="K6430" s="53"/>
      <c r="L6430" s="270"/>
      <c r="M6430" s="55"/>
      <c r="N6430" s="53"/>
      <c r="O6430" s="87"/>
      <c r="P6430" s="53"/>
      <c r="Q6430" s="53"/>
      <c r="R6430" s="53"/>
      <c r="S6430" s="53"/>
      <c r="T6430" s="53"/>
      <c r="U6430" s="53"/>
      <c r="V6430" s="53"/>
      <c r="W6430" s="53"/>
      <c r="X6430" s="53"/>
      <c r="Y6430" s="53"/>
      <c r="Z6430" s="53"/>
      <c r="AA6430" s="53"/>
      <c r="AB6430" s="53"/>
      <c r="AC6430" s="53"/>
      <c r="AD6430" s="53"/>
      <c r="AE6430" s="53"/>
      <c r="AF6430" s="53"/>
      <c r="AG6430" s="53"/>
      <c r="AH6430" s="53"/>
      <c r="AI6430" s="53"/>
      <c r="AJ6430" s="53"/>
      <c r="AK6430" s="54"/>
    </row>
    <row r="6431" spans="2:37" x14ac:dyDescent="0.25">
      <c r="B6431" s="315"/>
      <c r="C6431" s="315"/>
      <c r="D6431" s="315"/>
      <c r="E6431" s="315"/>
      <c r="F6431" s="315"/>
      <c r="G6431" s="315"/>
      <c r="H6431" s="315"/>
      <c r="I6431" s="54"/>
      <c r="J6431" s="53"/>
      <c r="K6431" s="53"/>
      <c r="L6431" s="270"/>
      <c r="M6431" s="55"/>
      <c r="N6431" s="53"/>
      <c r="O6431" s="87"/>
      <c r="P6431" s="53"/>
      <c r="Q6431" s="53"/>
      <c r="R6431" s="53"/>
      <c r="S6431" s="53"/>
      <c r="T6431" s="53"/>
      <c r="U6431" s="53"/>
      <c r="V6431" s="53"/>
      <c r="W6431" s="53"/>
      <c r="X6431" s="53"/>
      <c r="Y6431" s="53"/>
      <c r="Z6431" s="53"/>
      <c r="AA6431" s="53"/>
      <c r="AB6431" s="53"/>
      <c r="AC6431" s="53"/>
      <c r="AD6431" s="53"/>
      <c r="AE6431" s="53"/>
      <c r="AF6431" s="53"/>
      <c r="AG6431" s="53"/>
      <c r="AH6431" s="53"/>
      <c r="AI6431" s="53"/>
      <c r="AJ6431" s="53"/>
      <c r="AK6431" s="54"/>
    </row>
    <row r="6432" spans="2:37" x14ac:dyDescent="0.25">
      <c r="B6432" s="315"/>
      <c r="C6432" s="315"/>
      <c r="D6432" s="315"/>
      <c r="E6432" s="315"/>
      <c r="F6432" s="315"/>
      <c r="G6432" s="315"/>
      <c r="H6432" s="315"/>
      <c r="I6432" s="54"/>
      <c r="J6432" s="53"/>
      <c r="K6432" s="53"/>
      <c r="L6432" s="270"/>
      <c r="M6432" s="55"/>
      <c r="N6432" s="53"/>
      <c r="O6432" s="87"/>
      <c r="P6432" s="53"/>
      <c r="Q6432" s="53"/>
      <c r="R6432" s="53"/>
      <c r="S6432" s="53"/>
      <c r="T6432" s="53"/>
      <c r="U6432" s="53"/>
      <c r="V6432" s="53"/>
      <c r="W6432" s="53"/>
      <c r="X6432" s="53"/>
      <c r="Y6432" s="53"/>
      <c r="Z6432" s="53"/>
      <c r="AA6432" s="53"/>
      <c r="AB6432" s="53"/>
      <c r="AC6432" s="53"/>
      <c r="AD6432" s="53"/>
      <c r="AE6432" s="53"/>
      <c r="AF6432" s="53"/>
      <c r="AG6432" s="53"/>
      <c r="AH6432" s="53"/>
      <c r="AI6432" s="53"/>
      <c r="AJ6432" s="53"/>
      <c r="AK6432" s="54"/>
    </row>
    <row r="6433" spans="2:37" x14ac:dyDescent="0.25">
      <c r="B6433" s="315"/>
      <c r="C6433" s="315"/>
      <c r="D6433" s="315"/>
      <c r="E6433" s="315"/>
      <c r="F6433" s="315"/>
      <c r="G6433" s="315"/>
      <c r="H6433" s="315"/>
      <c r="I6433" s="54"/>
      <c r="J6433" s="53"/>
      <c r="K6433" s="53"/>
      <c r="L6433" s="270"/>
      <c r="M6433" s="55"/>
      <c r="N6433" s="53"/>
      <c r="O6433" s="87"/>
      <c r="P6433" s="53"/>
      <c r="Q6433" s="53"/>
      <c r="R6433" s="53"/>
      <c r="S6433" s="53"/>
      <c r="T6433" s="53"/>
      <c r="U6433" s="53"/>
      <c r="V6433" s="53"/>
      <c r="W6433" s="53"/>
      <c r="X6433" s="53"/>
      <c r="Y6433" s="53"/>
      <c r="Z6433" s="53"/>
      <c r="AA6433" s="53"/>
      <c r="AB6433" s="53"/>
      <c r="AC6433" s="53"/>
      <c r="AD6433" s="53"/>
      <c r="AE6433" s="53"/>
      <c r="AF6433" s="53"/>
      <c r="AG6433" s="53"/>
      <c r="AH6433" s="53"/>
      <c r="AI6433" s="53"/>
      <c r="AJ6433" s="53"/>
      <c r="AK6433" s="54"/>
    </row>
    <row r="6434" spans="2:37" x14ac:dyDescent="0.25">
      <c r="B6434" s="315"/>
      <c r="C6434" s="315"/>
      <c r="D6434" s="315"/>
      <c r="E6434" s="315"/>
      <c r="F6434" s="315"/>
      <c r="G6434" s="315"/>
      <c r="H6434" s="315"/>
      <c r="I6434" s="54"/>
      <c r="J6434" s="53"/>
      <c r="K6434" s="53"/>
      <c r="L6434" s="270"/>
      <c r="M6434" s="55"/>
      <c r="N6434" s="53"/>
      <c r="O6434" s="87"/>
      <c r="P6434" s="53"/>
      <c r="Q6434" s="53"/>
      <c r="R6434" s="53"/>
      <c r="S6434" s="53"/>
      <c r="T6434" s="53"/>
      <c r="U6434" s="53"/>
      <c r="V6434" s="53"/>
      <c r="W6434" s="53"/>
      <c r="X6434" s="53"/>
      <c r="Y6434" s="53"/>
      <c r="Z6434" s="53"/>
      <c r="AA6434" s="53"/>
      <c r="AB6434" s="53"/>
      <c r="AC6434" s="53"/>
      <c r="AD6434" s="53"/>
      <c r="AE6434" s="53"/>
      <c r="AF6434" s="53"/>
      <c r="AG6434" s="53"/>
      <c r="AH6434" s="53"/>
      <c r="AI6434" s="53"/>
      <c r="AJ6434" s="53"/>
      <c r="AK6434" s="54"/>
    </row>
    <row r="6435" spans="2:37" x14ac:dyDescent="0.25">
      <c r="B6435" s="315"/>
      <c r="C6435" s="315"/>
      <c r="D6435" s="315"/>
      <c r="E6435" s="315"/>
      <c r="F6435" s="315"/>
      <c r="G6435" s="315"/>
      <c r="H6435" s="315"/>
      <c r="I6435" s="54"/>
      <c r="J6435" s="53"/>
      <c r="K6435" s="53"/>
      <c r="L6435" s="270"/>
      <c r="M6435" s="55"/>
      <c r="N6435" s="53"/>
      <c r="O6435" s="87"/>
      <c r="P6435" s="53"/>
      <c r="Q6435" s="53"/>
      <c r="R6435" s="53"/>
      <c r="S6435" s="53"/>
      <c r="T6435" s="53"/>
      <c r="U6435" s="53"/>
      <c r="V6435" s="53"/>
      <c r="W6435" s="53"/>
      <c r="X6435" s="53"/>
      <c r="Y6435" s="53"/>
      <c r="Z6435" s="53"/>
      <c r="AA6435" s="53"/>
      <c r="AB6435" s="53"/>
      <c r="AC6435" s="53"/>
      <c r="AD6435" s="53"/>
      <c r="AE6435" s="53"/>
      <c r="AF6435" s="53"/>
      <c r="AG6435" s="53"/>
      <c r="AH6435" s="53"/>
      <c r="AI6435" s="53"/>
      <c r="AJ6435" s="53"/>
      <c r="AK6435" s="54"/>
    </row>
    <row r="6436" spans="2:37" x14ac:dyDescent="0.25">
      <c r="B6436" s="315"/>
      <c r="C6436" s="315"/>
      <c r="D6436" s="315"/>
      <c r="E6436" s="315"/>
      <c r="F6436" s="315"/>
      <c r="G6436" s="315"/>
      <c r="H6436" s="315"/>
      <c r="I6436" s="54"/>
      <c r="J6436" s="53"/>
      <c r="K6436" s="53"/>
      <c r="L6436" s="270"/>
      <c r="M6436" s="55"/>
      <c r="N6436" s="53"/>
      <c r="O6436" s="87"/>
      <c r="P6436" s="53"/>
      <c r="Q6436" s="53"/>
      <c r="R6436" s="53"/>
      <c r="S6436" s="53"/>
      <c r="T6436" s="53"/>
      <c r="U6436" s="53"/>
      <c r="V6436" s="53"/>
      <c r="W6436" s="53"/>
      <c r="X6436" s="53"/>
      <c r="Y6436" s="53"/>
      <c r="Z6436" s="53"/>
      <c r="AA6436" s="53"/>
      <c r="AB6436" s="53"/>
      <c r="AC6436" s="53"/>
      <c r="AD6436" s="53"/>
      <c r="AE6436" s="53"/>
      <c r="AF6436" s="53"/>
      <c r="AG6436" s="53"/>
      <c r="AH6436" s="53"/>
      <c r="AI6436" s="53"/>
      <c r="AJ6436" s="53"/>
      <c r="AK6436" s="54"/>
    </row>
    <row r="6437" spans="2:37" x14ac:dyDescent="0.25">
      <c r="B6437" s="315"/>
      <c r="C6437" s="315"/>
      <c r="D6437" s="315"/>
      <c r="E6437" s="315"/>
      <c r="F6437" s="315"/>
      <c r="G6437" s="315"/>
      <c r="H6437" s="315"/>
      <c r="I6437" s="54"/>
      <c r="J6437" s="53"/>
      <c r="K6437" s="53"/>
      <c r="L6437" s="270"/>
      <c r="M6437" s="55"/>
      <c r="N6437" s="53"/>
      <c r="O6437" s="87"/>
      <c r="P6437" s="53"/>
      <c r="Q6437" s="53"/>
      <c r="R6437" s="53"/>
      <c r="S6437" s="53"/>
      <c r="T6437" s="53"/>
      <c r="U6437" s="53"/>
      <c r="V6437" s="53"/>
      <c r="W6437" s="53"/>
      <c r="X6437" s="53"/>
      <c r="Y6437" s="53"/>
      <c r="Z6437" s="53"/>
      <c r="AA6437" s="53"/>
      <c r="AB6437" s="53"/>
      <c r="AC6437" s="53"/>
      <c r="AD6437" s="53"/>
      <c r="AE6437" s="53"/>
      <c r="AF6437" s="53"/>
      <c r="AG6437" s="53"/>
      <c r="AH6437" s="53"/>
      <c r="AI6437" s="53"/>
      <c r="AJ6437" s="53"/>
      <c r="AK6437" s="54"/>
    </row>
    <row r="6438" spans="2:37" x14ac:dyDescent="0.25">
      <c r="B6438" s="315"/>
      <c r="C6438" s="315"/>
      <c r="D6438" s="315"/>
      <c r="E6438" s="315"/>
      <c r="F6438" s="315"/>
      <c r="G6438" s="315"/>
      <c r="H6438" s="315"/>
      <c r="I6438" s="54"/>
      <c r="J6438" s="53"/>
      <c r="K6438" s="53"/>
      <c r="L6438" s="270"/>
      <c r="M6438" s="55"/>
      <c r="N6438" s="53"/>
      <c r="O6438" s="87"/>
      <c r="P6438" s="53"/>
      <c r="Q6438" s="53"/>
      <c r="R6438" s="53"/>
      <c r="S6438" s="53"/>
      <c r="T6438" s="53"/>
      <c r="U6438" s="53"/>
      <c r="V6438" s="53"/>
      <c r="W6438" s="53"/>
      <c r="X6438" s="53"/>
      <c r="Y6438" s="53"/>
      <c r="Z6438" s="53"/>
      <c r="AA6438" s="53"/>
      <c r="AB6438" s="53"/>
      <c r="AC6438" s="53"/>
      <c r="AD6438" s="53"/>
      <c r="AE6438" s="53"/>
      <c r="AF6438" s="53"/>
      <c r="AG6438" s="53"/>
      <c r="AH6438" s="53"/>
      <c r="AI6438" s="53"/>
      <c r="AJ6438" s="53"/>
      <c r="AK6438" s="54"/>
    </row>
    <row r="6439" spans="2:37" x14ac:dyDescent="0.25">
      <c r="B6439" s="315"/>
      <c r="C6439" s="315"/>
      <c r="D6439" s="315"/>
      <c r="E6439" s="315"/>
      <c r="F6439" s="315"/>
      <c r="G6439" s="315"/>
      <c r="H6439" s="315"/>
      <c r="I6439" s="54"/>
      <c r="J6439" s="53"/>
      <c r="K6439" s="53"/>
      <c r="L6439" s="270"/>
      <c r="M6439" s="55"/>
      <c r="N6439" s="53"/>
      <c r="O6439" s="87"/>
      <c r="P6439" s="53"/>
      <c r="Q6439" s="53"/>
      <c r="R6439" s="53"/>
      <c r="S6439" s="53"/>
      <c r="T6439" s="53"/>
      <c r="U6439" s="53"/>
      <c r="V6439" s="53"/>
      <c r="W6439" s="53"/>
      <c r="X6439" s="53"/>
      <c r="Y6439" s="53"/>
      <c r="Z6439" s="53"/>
      <c r="AA6439" s="53"/>
      <c r="AB6439" s="53"/>
      <c r="AC6439" s="53"/>
      <c r="AD6439" s="53"/>
      <c r="AE6439" s="53"/>
      <c r="AF6439" s="53"/>
      <c r="AG6439" s="53"/>
      <c r="AH6439" s="53"/>
      <c r="AI6439" s="53"/>
      <c r="AJ6439" s="53"/>
      <c r="AK6439" s="54"/>
    </row>
    <row r="6440" spans="2:37" x14ac:dyDescent="0.25">
      <c r="B6440" s="315"/>
      <c r="C6440" s="315"/>
      <c r="D6440" s="315"/>
      <c r="E6440" s="315"/>
      <c r="F6440" s="315"/>
      <c r="G6440" s="315"/>
      <c r="H6440" s="315"/>
      <c r="I6440" s="54"/>
      <c r="J6440" s="53"/>
      <c r="K6440" s="53"/>
      <c r="L6440" s="270"/>
      <c r="M6440" s="55"/>
      <c r="N6440" s="53"/>
      <c r="O6440" s="87"/>
      <c r="P6440" s="53"/>
      <c r="Q6440" s="53"/>
      <c r="R6440" s="53"/>
      <c r="S6440" s="53"/>
      <c r="T6440" s="53"/>
      <c r="U6440" s="53"/>
      <c r="V6440" s="53"/>
      <c r="W6440" s="53"/>
      <c r="X6440" s="53"/>
      <c r="Y6440" s="53"/>
      <c r="Z6440" s="53"/>
      <c r="AA6440" s="53"/>
      <c r="AB6440" s="53"/>
      <c r="AC6440" s="53"/>
      <c r="AD6440" s="53"/>
      <c r="AE6440" s="53"/>
      <c r="AF6440" s="53"/>
      <c r="AG6440" s="53"/>
      <c r="AH6440" s="53"/>
      <c r="AI6440" s="53"/>
      <c r="AJ6440" s="53"/>
      <c r="AK6440" s="54"/>
    </row>
    <row r="6441" spans="2:37" x14ac:dyDescent="0.25">
      <c r="B6441" s="315"/>
      <c r="C6441" s="315"/>
      <c r="D6441" s="315"/>
      <c r="E6441" s="315"/>
      <c r="F6441" s="315"/>
      <c r="G6441" s="315"/>
      <c r="H6441" s="315"/>
      <c r="I6441" s="54"/>
      <c r="J6441" s="53"/>
      <c r="K6441" s="53"/>
      <c r="L6441" s="270"/>
      <c r="M6441" s="55"/>
      <c r="N6441" s="53"/>
      <c r="O6441" s="87"/>
      <c r="P6441" s="53"/>
      <c r="Q6441" s="53"/>
      <c r="R6441" s="53"/>
      <c r="S6441" s="53"/>
      <c r="T6441" s="53"/>
      <c r="U6441" s="53"/>
      <c r="V6441" s="53"/>
      <c r="W6441" s="53"/>
      <c r="X6441" s="53"/>
      <c r="Y6441" s="53"/>
      <c r="Z6441" s="53"/>
      <c r="AA6441" s="53"/>
      <c r="AB6441" s="53"/>
      <c r="AC6441" s="53"/>
      <c r="AD6441" s="53"/>
      <c r="AE6441" s="53"/>
      <c r="AF6441" s="53"/>
      <c r="AG6441" s="53"/>
      <c r="AH6441" s="53"/>
      <c r="AI6441" s="53"/>
      <c r="AJ6441" s="53"/>
      <c r="AK6441" s="54"/>
    </row>
    <row r="6442" spans="2:37" x14ac:dyDescent="0.25">
      <c r="B6442" s="315"/>
      <c r="C6442" s="315"/>
      <c r="D6442" s="315"/>
      <c r="E6442" s="315"/>
      <c r="F6442" s="315"/>
      <c r="G6442" s="315"/>
      <c r="H6442" s="315"/>
      <c r="I6442" s="54"/>
      <c r="J6442" s="53"/>
      <c r="K6442" s="53"/>
      <c r="L6442" s="270"/>
      <c r="M6442" s="55"/>
      <c r="N6442" s="53"/>
      <c r="O6442" s="87"/>
      <c r="P6442" s="53"/>
      <c r="Q6442" s="53"/>
      <c r="R6442" s="53"/>
      <c r="S6442" s="53"/>
      <c r="T6442" s="53"/>
      <c r="U6442" s="53"/>
      <c r="V6442" s="53"/>
      <c r="W6442" s="53"/>
      <c r="X6442" s="53"/>
      <c r="Y6442" s="53"/>
      <c r="Z6442" s="53"/>
      <c r="AA6442" s="53"/>
      <c r="AB6442" s="53"/>
      <c r="AC6442" s="53"/>
      <c r="AD6442" s="53"/>
      <c r="AE6442" s="53"/>
      <c r="AF6442" s="53"/>
      <c r="AG6442" s="53"/>
      <c r="AH6442" s="53"/>
      <c r="AI6442" s="53"/>
      <c r="AJ6442" s="53"/>
      <c r="AK6442" s="54"/>
    </row>
    <row r="6443" spans="2:37" x14ac:dyDescent="0.25">
      <c r="B6443" s="315"/>
      <c r="C6443" s="315"/>
      <c r="D6443" s="315"/>
      <c r="E6443" s="315"/>
      <c r="F6443" s="315"/>
      <c r="G6443" s="315"/>
      <c r="H6443" s="315"/>
      <c r="I6443" s="54"/>
      <c r="J6443" s="53"/>
      <c r="K6443" s="53"/>
      <c r="L6443" s="270"/>
      <c r="M6443" s="55"/>
      <c r="N6443" s="53"/>
      <c r="O6443" s="87"/>
      <c r="P6443" s="53"/>
      <c r="Q6443" s="53"/>
      <c r="R6443" s="53"/>
      <c r="S6443" s="53"/>
      <c r="T6443" s="53"/>
      <c r="U6443" s="53"/>
      <c r="V6443" s="53"/>
      <c r="W6443" s="53"/>
      <c r="X6443" s="53"/>
      <c r="Y6443" s="53"/>
      <c r="Z6443" s="53"/>
      <c r="AA6443" s="53"/>
      <c r="AB6443" s="53"/>
      <c r="AC6443" s="53"/>
      <c r="AD6443" s="53"/>
      <c r="AE6443" s="53"/>
      <c r="AF6443" s="53"/>
      <c r="AG6443" s="53"/>
      <c r="AH6443" s="53"/>
      <c r="AI6443" s="53"/>
      <c r="AJ6443" s="53"/>
      <c r="AK6443" s="54"/>
    </row>
    <row r="6444" spans="2:37" x14ac:dyDescent="0.25">
      <c r="B6444" s="315"/>
      <c r="C6444" s="315"/>
      <c r="D6444" s="315"/>
      <c r="E6444" s="315"/>
      <c r="F6444" s="315"/>
      <c r="G6444" s="315"/>
      <c r="H6444" s="315"/>
      <c r="I6444" s="54"/>
      <c r="J6444" s="53"/>
      <c r="K6444" s="53"/>
      <c r="L6444" s="270"/>
      <c r="M6444" s="55"/>
      <c r="N6444" s="53"/>
      <c r="O6444" s="87"/>
      <c r="P6444" s="53"/>
      <c r="Q6444" s="53"/>
      <c r="R6444" s="53"/>
      <c r="S6444" s="53"/>
      <c r="T6444" s="53"/>
      <c r="U6444" s="53"/>
      <c r="V6444" s="53"/>
      <c r="W6444" s="53"/>
      <c r="X6444" s="53"/>
      <c r="Y6444" s="53"/>
      <c r="Z6444" s="53"/>
      <c r="AA6444" s="53"/>
      <c r="AB6444" s="53"/>
      <c r="AC6444" s="53"/>
      <c r="AD6444" s="53"/>
      <c r="AE6444" s="53"/>
      <c r="AF6444" s="53"/>
      <c r="AG6444" s="53"/>
      <c r="AH6444" s="53"/>
      <c r="AI6444" s="53"/>
      <c r="AJ6444" s="53"/>
      <c r="AK6444" s="54"/>
    </row>
    <row r="6445" spans="2:37" x14ac:dyDescent="0.25">
      <c r="B6445" s="315"/>
      <c r="C6445" s="315"/>
      <c r="D6445" s="315"/>
      <c r="E6445" s="315"/>
      <c r="F6445" s="315"/>
      <c r="G6445" s="315"/>
      <c r="H6445" s="315"/>
      <c r="I6445" s="54"/>
      <c r="J6445" s="53"/>
      <c r="K6445" s="53"/>
      <c r="L6445" s="270"/>
      <c r="M6445" s="55"/>
      <c r="N6445" s="53"/>
      <c r="O6445" s="87"/>
      <c r="P6445" s="53"/>
      <c r="Q6445" s="53"/>
      <c r="R6445" s="53"/>
      <c r="S6445" s="53"/>
      <c r="T6445" s="53"/>
      <c r="U6445" s="53"/>
      <c r="V6445" s="53"/>
      <c r="W6445" s="53"/>
      <c r="X6445" s="53"/>
      <c r="Y6445" s="53"/>
      <c r="Z6445" s="53"/>
      <c r="AA6445" s="53"/>
      <c r="AB6445" s="53"/>
      <c r="AC6445" s="53"/>
      <c r="AD6445" s="53"/>
      <c r="AE6445" s="53"/>
      <c r="AF6445" s="53"/>
      <c r="AG6445" s="53"/>
      <c r="AH6445" s="53"/>
      <c r="AI6445" s="53"/>
      <c r="AJ6445" s="53"/>
      <c r="AK6445" s="54"/>
    </row>
    <row r="6446" spans="2:37" x14ac:dyDescent="0.25">
      <c r="B6446" s="315"/>
      <c r="C6446" s="315"/>
      <c r="D6446" s="315"/>
      <c r="E6446" s="315"/>
      <c r="F6446" s="315"/>
      <c r="G6446" s="315"/>
      <c r="H6446" s="315"/>
      <c r="I6446" s="54"/>
      <c r="J6446" s="53"/>
      <c r="K6446" s="53"/>
      <c r="L6446" s="270"/>
      <c r="M6446" s="55"/>
      <c r="N6446" s="53"/>
      <c r="O6446" s="87"/>
      <c r="P6446" s="53"/>
      <c r="Q6446" s="53"/>
      <c r="R6446" s="53"/>
      <c r="S6446" s="53"/>
      <c r="T6446" s="53"/>
      <c r="U6446" s="53"/>
      <c r="V6446" s="53"/>
      <c r="W6446" s="53"/>
      <c r="X6446" s="53"/>
      <c r="Y6446" s="53"/>
      <c r="Z6446" s="53"/>
      <c r="AA6446" s="53"/>
      <c r="AB6446" s="53"/>
      <c r="AC6446" s="53"/>
      <c r="AD6446" s="53"/>
      <c r="AE6446" s="53"/>
      <c r="AF6446" s="53"/>
      <c r="AG6446" s="53"/>
      <c r="AH6446" s="53"/>
      <c r="AI6446" s="53"/>
      <c r="AJ6446" s="53"/>
      <c r="AK6446" s="54"/>
    </row>
    <row r="6447" spans="2:37" x14ac:dyDescent="0.25">
      <c r="B6447" s="315"/>
      <c r="C6447" s="315"/>
      <c r="D6447" s="315"/>
      <c r="E6447" s="315"/>
      <c r="F6447" s="315"/>
      <c r="G6447" s="315"/>
      <c r="H6447" s="315"/>
      <c r="I6447" s="54"/>
      <c r="J6447" s="53"/>
      <c r="K6447" s="53"/>
      <c r="L6447" s="270"/>
      <c r="M6447" s="55"/>
      <c r="N6447" s="53"/>
      <c r="O6447" s="87"/>
      <c r="P6447" s="53"/>
      <c r="Q6447" s="53"/>
      <c r="R6447" s="53"/>
      <c r="S6447" s="53"/>
      <c r="T6447" s="53"/>
      <c r="U6447" s="53"/>
      <c r="V6447" s="53"/>
      <c r="W6447" s="53"/>
      <c r="X6447" s="53"/>
      <c r="Y6447" s="53"/>
      <c r="Z6447" s="53"/>
      <c r="AA6447" s="53"/>
      <c r="AB6447" s="53"/>
      <c r="AC6447" s="53"/>
      <c r="AD6447" s="53"/>
      <c r="AE6447" s="53"/>
      <c r="AF6447" s="53"/>
      <c r="AG6447" s="53"/>
      <c r="AH6447" s="53"/>
      <c r="AI6447" s="53"/>
      <c r="AJ6447" s="53"/>
      <c r="AK6447" s="54"/>
    </row>
    <row r="6448" spans="2:37" x14ac:dyDescent="0.25">
      <c r="B6448" s="315"/>
      <c r="C6448" s="315"/>
      <c r="D6448" s="315"/>
      <c r="E6448" s="315"/>
      <c r="F6448" s="315"/>
      <c r="G6448" s="315"/>
      <c r="H6448" s="315"/>
      <c r="I6448" s="54"/>
      <c r="J6448" s="53"/>
      <c r="K6448" s="53"/>
      <c r="L6448" s="270"/>
      <c r="M6448" s="55"/>
      <c r="N6448" s="53"/>
      <c r="O6448" s="87"/>
      <c r="P6448" s="53"/>
      <c r="Q6448" s="53"/>
      <c r="R6448" s="53"/>
      <c r="S6448" s="53"/>
      <c r="T6448" s="53"/>
      <c r="U6448" s="53"/>
      <c r="V6448" s="53"/>
      <c r="W6448" s="53"/>
      <c r="X6448" s="53"/>
      <c r="Y6448" s="53"/>
      <c r="Z6448" s="53"/>
      <c r="AA6448" s="53"/>
      <c r="AB6448" s="53"/>
      <c r="AC6448" s="53"/>
      <c r="AD6448" s="53"/>
      <c r="AE6448" s="53"/>
      <c r="AF6448" s="53"/>
      <c r="AG6448" s="53"/>
      <c r="AH6448" s="53"/>
      <c r="AI6448" s="53"/>
      <c r="AJ6448" s="53"/>
      <c r="AK6448" s="54"/>
    </row>
    <row r="6449" spans="2:37" x14ac:dyDescent="0.25">
      <c r="B6449" s="315"/>
      <c r="C6449" s="315"/>
      <c r="D6449" s="315"/>
      <c r="E6449" s="315"/>
      <c r="F6449" s="315"/>
      <c r="G6449" s="315"/>
      <c r="H6449" s="315"/>
      <c r="I6449" s="54"/>
      <c r="J6449" s="53"/>
      <c r="K6449" s="53"/>
      <c r="L6449" s="270"/>
      <c r="M6449" s="55"/>
      <c r="N6449" s="53"/>
      <c r="O6449" s="87"/>
      <c r="P6449" s="53"/>
      <c r="Q6449" s="53"/>
      <c r="R6449" s="53"/>
      <c r="S6449" s="53"/>
      <c r="T6449" s="53"/>
      <c r="U6449" s="53"/>
      <c r="V6449" s="53"/>
      <c r="W6449" s="53"/>
      <c r="X6449" s="53"/>
      <c r="Y6449" s="53"/>
      <c r="Z6449" s="53"/>
      <c r="AA6449" s="53"/>
      <c r="AB6449" s="53"/>
      <c r="AC6449" s="53"/>
      <c r="AD6449" s="53"/>
      <c r="AE6449" s="53"/>
      <c r="AF6449" s="53"/>
      <c r="AG6449" s="53"/>
      <c r="AH6449" s="53"/>
      <c r="AI6449" s="53"/>
      <c r="AJ6449" s="53"/>
      <c r="AK6449" s="54"/>
    </row>
    <row r="6450" spans="2:37" x14ac:dyDescent="0.25">
      <c r="B6450" s="315"/>
      <c r="C6450" s="315"/>
      <c r="D6450" s="315"/>
      <c r="E6450" s="315"/>
      <c r="F6450" s="315"/>
      <c r="G6450" s="315"/>
      <c r="H6450" s="315"/>
      <c r="I6450" s="54"/>
      <c r="J6450" s="53"/>
      <c r="K6450" s="53"/>
      <c r="L6450" s="270"/>
      <c r="M6450" s="55"/>
      <c r="N6450" s="53"/>
      <c r="O6450" s="87"/>
      <c r="P6450" s="53"/>
      <c r="Q6450" s="53"/>
      <c r="R6450" s="53"/>
      <c r="S6450" s="53"/>
      <c r="T6450" s="53"/>
      <c r="U6450" s="53"/>
      <c r="V6450" s="53"/>
      <c r="W6450" s="53"/>
      <c r="X6450" s="53"/>
      <c r="Y6450" s="53"/>
      <c r="Z6450" s="53"/>
      <c r="AA6450" s="53"/>
      <c r="AB6450" s="53"/>
      <c r="AC6450" s="53"/>
      <c r="AD6450" s="53"/>
      <c r="AE6450" s="53"/>
      <c r="AF6450" s="53"/>
      <c r="AG6450" s="53"/>
      <c r="AH6450" s="53"/>
      <c r="AI6450" s="53"/>
      <c r="AJ6450" s="53"/>
      <c r="AK6450" s="54"/>
    </row>
    <row r="6451" spans="2:37" x14ac:dyDescent="0.25">
      <c r="B6451" s="315"/>
      <c r="C6451" s="315"/>
      <c r="D6451" s="315"/>
      <c r="E6451" s="315"/>
      <c r="F6451" s="315"/>
      <c r="G6451" s="315"/>
      <c r="H6451" s="315"/>
      <c r="I6451" s="54"/>
      <c r="J6451" s="53"/>
      <c r="K6451" s="53"/>
      <c r="L6451" s="270"/>
      <c r="M6451" s="55"/>
      <c r="N6451" s="53"/>
      <c r="O6451" s="87"/>
      <c r="P6451" s="53"/>
      <c r="Q6451" s="53"/>
      <c r="R6451" s="53"/>
      <c r="S6451" s="53"/>
      <c r="T6451" s="53"/>
      <c r="U6451" s="53"/>
      <c r="V6451" s="53"/>
      <c r="W6451" s="53"/>
      <c r="X6451" s="53"/>
      <c r="Y6451" s="53"/>
      <c r="Z6451" s="53"/>
      <c r="AA6451" s="53"/>
      <c r="AB6451" s="53"/>
      <c r="AC6451" s="53"/>
      <c r="AD6451" s="53"/>
      <c r="AE6451" s="53"/>
      <c r="AF6451" s="53"/>
      <c r="AG6451" s="53"/>
      <c r="AH6451" s="53"/>
      <c r="AI6451" s="53"/>
      <c r="AJ6451" s="53"/>
      <c r="AK6451" s="54"/>
    </row>
    <row r="6452" spans="2:37" x14ac:dyDescent="0.25">
      <c r="B6452" s="315"/>
      <c r="C6452" s="315"/>
      <c r="D6452" s="315"/>
      <c r="E6452" s="315"/>
      <c r="F6452" s="315"/>
      <c r="G6452" s="315"/>
      <c r="H6452" s="315"/>
      <c r="I6452" s="54"/>
      <c r="J6452" s="53"/>
      <c r="K6452" s="53"/>
      <c r="L6452" s="270"/>
      <c r="M6452" s="55"/>
      <c r="N6452" s="53"/>
      <c r="O6452" s="87"/>
      <c r="P6452" s="53"/>
      <c r="Q6452" s="53"/>
      <c r="R6452" s="53"/>
      <c r="S6452" s="53"/>
      <c r="T6452" s="53"/>
      <c r="U6452" s="53"/>
      <c r="V6452" s="53"/>
      <c r="W6452" s="53"/>
      <c r="X6452" s="53"/>
      <c r="Y6452" s="53"/>
      <c r="Z6452" s="53"/>
      <c r="AA6452" s="53"/>
      <c r="AB6452" s="53"/>
      <c r="AC6452" s="53"/>
      <c r="AD6452" s="53"/>
      <c r="AE6452" s="53"/>
      <c r="AF6452" s="53"/>
      <c r="AG6452" s="53"/>
      <c r="AH6452" s="53"/>
      <c r="AI6452" s="53"/>
      <c r="AJ6452" s="53"/>
      <c r="AK6452" s="54"/>
    </row>
    <row r="6453" spans="2:37" x14ac:dyDescent="0.25">
      <c r="B6453" s="315"/>
      <c r="C6453" s="315"/>
      <c r="D6453" s="315"/>
      <c r="E6453" s="315"/>
      <c r="F6453" s="315"/>
      <c r="G6453" s="315"/>
      <c r="H6453" s="315"/>
      <c r="I6453" s="54"/>
      <c r="J6453" s="53"/>
      <c r="K6453" s="53"/>
      <c r="L6453" s="270"/>
      <c r="M6453" s="55"/>
      <c r="N6453" s="53"/>
      <c r="O6453" s="87"/>
      <c r="P6453" s="53"/>
      <c r="Q6453" s="53"/>
      <c r="R6453" s="53"/>
      <c r="S6453" s="53"/>
      <c r="T6453" s="53"/>
      <c r="U6453" s="53"/>
      <c r="V6453" s="53"/>
      <c r="W6453" s="53"/>
      <c r="X6453" s="53"/>
      <c r="Y6453" s="53"/>
      <c r="Z6453" s="53"/>
      <c r="AA6453" s="53"/>
      <c r="AB6453" s="53"/>
      <c r="AC6453" s="53"/>
      <c r="AD6453" s="53"/>
      <c r="AE6453" s="53"/>
      <c r="AF6453" s="53"/>
      <c r="AG6453" s="53"/>
      <c r="AH6453" s="53"/>
      <c r="AI6453" s="53"/>
      <c r="AJ6453" s="53"/>
      <c r="AK6453" s="54"/>
    </row>
    <row r="6454" spans="2:37" x14ac:dyDescent="0.25">
      <c r="B6454" s="315"/>
      <c r="C6454" s="315"/>
      <c r="D6454" s="315"/>
      <c r="E6454" s="315"/>
      <c r="F6454" s="315"/>
      <c r="G6454" s="315"/>
      <c r="H6454" s="315"/>
      <c r="I6454" s="54"/>
      <c r="J6454" s="53"/>
      <c r="K6454" s="53"/>
      <c r="L6454" s="270"/>
      <c r="M6454" s="55"/>
      <c r="N6454" s="53"/>
      <c r="O6454" s="87"/>
      <c r="P6454" s="53"/>
      <c r="Q6454" s="53"/>
      <c r="R6454" s="53"/>
      <c r="S6454" s="53"/>
      <c r="T6454" s="53"/>
      <c r="U6454" s="53"/>
      <c r="V6454" s="53"/>
      <c r="W6454" s="53"/>
      <c r="X6454" s="53"/>
      <c r="Y6454" s="53"/>
      <c r="Z6454" s="53"/>
      <c r="AA6454" s="53"/>
      <c r="AB6454" s="53"/>
      <c r="AC6454" s="53"/>
      <c r="AD6454" s="53"/>
      <c r="AE6454" s="53"/>
      <c r="AF6454" s="53"/>
      <c r="AG6454" s="53"/>
      <c r="AH6454" s="53"/>
      <c r="AI6454" s="53"/>
      <c r="AJ6454" s="53"/>
      <c r="AK6454" s="54"/>
    </row>
    <row r="6455" spans="2:37" x14ac:dyDescent="0.25">
      <c r="B6455" s="315"/>
      <c r="C6455" s="315"/>
      <c r="D6455" s="315"/>
      <c r="E6455" s="315"/>
      <c r="F6455" s="315"/>
      <c r="G6455" s="315"/>
      <c r="H6455" s="315"/>
      <c r="I6455" s="54"/>
      <c r="J6455" s="53"/>
      <c r="K6455" s="53"/>
      <c r="L6455" s="270"/>
      <c r="M6455" s="55"/>
      <c r="N6455" s="53"/>
      <c r="O6455" s="87"/>
      <c r="P6455" s="53"/>
      <c r="Q6455" s="53"/>
      <c r="R6455" s="53"/>
      <c r="S6455" s="53"/>
      <c r="T6455" s="53"/>
      <c r="U6455" s="53"/>
      <c r="V6455" s="53"/>
      <c r="W6455" s="53"/>
      <c r="X6455" s="53"/>
      <c r="Y6455" s="53"/>
      <c r="Z6455" s="53"/>
      <c r="AA6455" s="53"/>
      <c r="AB6455" s="53"/>
      <c r="AC6455" s="53"/>
      <c r="AD6455" s="53"/>
      <c r="AE6455" s="53"/>
      <c r="AF6455" s="53"/>
      <c r="AG6455" s="53"/>
      <c r="AH6455" s="53"/>
      <c r="AI6455" s="53"/>
      <c r="AJ6455" s="53"/>
      <c r="AK6455" s="54"/>
    </row>
    <row r="6456" spans="2:37" x14ac:dyDescent="0.25">
      <c r="B6456" s="315"/>
      <c r="C6456" s="315"/>
      <c r="D6456" s="315"/>
      <c r="E6456" s="315"/>
      <c r="F6456" s="315"/>
      <c r="G6456" s="315"/>
      <c r="H6456" s="315"/>
      <c r="I6456" s="54"/>
      <c r="J6456" s="53"/>
      <c r="K6456" s="53"/>
      <c r="L6456" s="270"/>
      <c r="M6456" s="55"/>
      <c r="N6456" s="53"/>
      <c r="O6456" s="87"/>
      <c r="P6456" s="53"/>
      <c r="Q6456" s="53"/>
      <c r="R6456" s="53"/>
      <c r="S6456" s="53"/>
      <c r="T6456" s="53"/>
      <c r="U6456" s="53"/>
      <c r="V6456" s="53"/>
      <c r="W6456" s="53"/>
      <c r="X6456" s="53"/>
      <c r="Y6456" s="53"/>
      <c r="Z6456" s="53"/>
      <c r="AA6456" s="53"/>
      <c r="AB6456" s="53"/>
      <c r="AC6456" s="53"/>
      <c r="AD6456" s="53"/>
      <c r="AE6456" s="53"/>
      <c r="AF6456" s="53"/>
      <c r="AG6456" s="53"/>
      <c r="AH6456" s="53"/>
      <c r="AI6456" s="53"/>
      <c r="AJ6456" s="53"/>
      <c r="AK6456" s="54"/>
    </row>
    <row r="6457" spans="2:37" x14ac:dyDescent="0.25">
      <c r="B6457" s="315"/>
      <c r="C6457" s="315"/>
      <c r="D6457" s="315"/>
      <c r="E6457" s="315"/>
      <c r="F6457" s="315"/>
      <c r="G6457" s="315"/>
      <c r="H6457" s="315"/>
      <c r="I6457" s="54"/>
      <c r="J6457" s="53"/>
      <c r="K6457" s="53"/>
      <c r="L6457" s="270"/>
      <c r="M6457" s="55"/>
      <c r="N6457" s="53"/>
      <c r="O6457" s="87"/>
      <c r="P6457" s="53"/>
      <c r="Q6457" s="53"/>
      <c r="R6457" s="53"/>
      <c r="S6457" s="53"/>
      <c r="T6457" s="53"/>
      <c r="U6457" s="53"/>
      <c r="V6457" s="53"/>
      <c r="W6457" s="53"/>
      <c r="X6457" s="53"/>
      <c r="Y6457" s="53"/>
      <c r="Z6457" s="53"/>
      <c r="AA6457" s="53"/>
      <c r="AB6457" s="53"/>
      <c r="AC6457" s="53"/>
      <c r="AD6457" s="53"/>
      <c r="AE6457" s="53"/>
      <c r="AF6457" s="53"/>
      <c r="AG6457" s="53"/>
      <c r="AH6457" s="53"/>
      <c r="AI6457" s="53"/>
      <c r="AJ6457" s="53"/>
      <c r="AK6457" s="54"/>
    </row>
    <row r="6458" spans="2:37" x14ac:dyDescent="0.25">
      <c r="B6458" s="315"/>
      <c r="C6458" s="315"/>
      <c r="D6458" s="315"/>
      <c r="E6458" s="315"/>
      <c r="F6458" s="315"/>
      <c r="G6458" s="315"/>
      <c r="H6458" s="315"/>
      <c r="I6458" s="54"/>
      <c r="J6458" s="53"/>
      <c r="K6458" s="53"/>
      <c r="L6458" s="270"/>
      <c r="M6458" s="55"/>
      <c r="N6458" s="53"/>
      <c r="O6458" s="87"/>
      <c r="P6458" s="53"/>
      <c r="Q6458" s="53"/>
      <c r="R6458" s="53"/>
      <c r="S6458" s="53"/>
      <c r="T6458" s="53"/>
      <c r="U6458" s="53"/>
      <c r="V6458" s="53"/>
      <c r="W6458" s="53"/>
      <c r="X6458" s="53"/>
      <c r="Y6458" s="53"/>
      <c r="Z6458" s="53"/>
      <c r="AA6458" s="53"/>
      <c r="AB6458" s="53"/>
      <c r="AC6458" s="53"/>
      <c r="AD6458" s="53"/>
      <c r="AE6458" s="53"/>
      <c r="AF6458" s="53"/>
      <c r="AG6458" s="53"/>
      <c r="AH6458" s="53"/>
      <c r="AI6458" s="53"/>
      <c r="AJ6458" s="53"/>
      <c r="AK6458" s="54"/>
    </row>
    <row r="6459" spans="2:37" x14ac:dyDescent="0.25">
      <c r="B6459" s="315"/>
      <c r="C6459" s="315"/>
      <c r="D6459" s="315"/>
      <c r="E6459" s="315"/>
      <c r="F6459" s="315"/>
      <c r="G6459" s="315"/>
      <c r="H6459" s="315"/>
      <c r="I6459" s="54"/>
      <c r="J6459" s="53"/>
      <c r="K6459" s="53"/>
      <c r="L6459" s="270"/>
      <c r="M6459" s="55"/>
      <c r="N6459" s="53"/>
      <c r="O6459" s="87"/>
      <c r="P6459" s="53"/>
      <c r="Q6459" s="53"/>
      <c r="R6459" s="53"/>
      <c r="S6459" s="53"/>
      <c r="T6459" s="53"/>
      <c r="U6459" s="53"/>
      <c r="V6459" s="53"/>
      <c r="W6459" s="53"/>
      <c r="X6459" s="53"/>
      <c r="Y6459" s="53"/>
      <c r="Z6459" s="53"/>
      <c r="AA6459" s="53"/>
      <c r="AB6459" s="53"/>
      <c r="AC6459" s="53"/>
      <c r="AD6459" s="53"/>
      <c r="AE6459" s="53"/>
      <c r="AF6459" s="53"/>
      <c r="AG6459" s="53"/>
      <c r="AH6459" s="53"/>
      <c r="AI6459" s="53"/>
      <c r="AJ6459" s="53"/>
      <c r="AK6459" s="54"/>
    </row>
    <row r="6460" spans="2:37" x14ac:dyDescent="0.25">
      <c r="B6460" s="315"/>
      <c r="C6460" s="315"/>
      <c r="D6460" s="315"/>
      <c r="E6460" s="315"/>
      <c r="F6460" s="315"/>
      <c r="G6460" s="315"/>
      <c r="H6460" s="315"/>
      <c r="I6460" s="54"/>
      <c r="J6460" s="53"/>
      <c r="K6460" s="53"/>
      <c r="L6460" s="270"/>
      <c r="M6460" s="55"/>
      <c r="N6460" s="53"/>
      <c r="O6460" s="87"/>
      <c r="P6460" s="53"/>
      <c r="Q6460" s="53"/>
      <c r="R6460" s="53"/>
      <c r="S6460" s="53"/>
      <c r="T6460" s="53"/>
      <c r="U6460" s="53"/>
      <c r="V6460" s="53"/>
      <c r="W6460" s="53"/>
      <c r="X6460" s="53"/>
      <c r="Y6460" s="53"/>
      <c r="Z6460" s="53"/>
      <c r="AA6460" s="53"/>
      <c r="AB6460" s="53"/>
      <c r="AC6460" s="53"/>
      <c r="AD6460" s="53"/>
      <c r="AE6460" s="53"/>
      <c r="AF6460" s="53"/>
      <c r="AG6460" s="53"/>
      <c r="AH6460" s="53"/>
      <c r="AI6460" s="53"/>
      <c r="AJ6460" s="53"/>
      <c r="AK6460" s="54"/>
    </row>
    <row r="6461" spans="2:37" x14ac:dyDescent="0.25">
      <c r="B6461" s="315"/>
      <c r="C6461" s="315"/>
      <c r="D6461" s="315"/>
      <c r="E6461" s="315"/>
      <c r="F6461" s="315"/>
      <c r="G6461" s="315"/>
      <c r="H6461" s="315"/>
      <c r="I6461" s="54"/>
      <c r="J6461" s="53"/>
      <c r="K6461" s="53"/>
      <c r="L6461" s="270"/>
      <c r="M6461" s="55"/>
      <c r="N6461" s="53"/>
      <c r="O6461" s="87"/>
      <c r="P6461" s="53"/>
      <c r="Q6461" s="53"/>
      <c r="R6461" s="53"/>
      <c r="S6461" s="53"/>
      <c r="T6461" s="53"/>
      <c r="U6461" s="53"/>
      <c r="V6461" s="53"/>
      <c r="W6461" s="53"/>
      <c r="X6461" s="53"/>
      <c r="Y6461" s="53"/>
      <c r="Z6461" s="53"/>
      <c r="AA6461" s="53"/>
      <c r="AB6461" s="53"/>
      <c r="AC6461" s="53"/>
      <c r="AD6461" s="53"/>
      <c r="AE6461" s="53"/>
      <c r="AF6461" s="53"/>
      <c r="AG6461" s="53"/>
      <c r="AH6461" s="53"/>
      <c r="AI6461" s="53"/>
      <c r="AJ6461" s="53"/>
      <c r="AK6461" s="54"/>
    </row>
    <row r="6462" spans="2:37" x14ac:dyDescent="0.25">
      <c r="B6462" s="315"/>
      <c r="C6462" s="315"/>
      <c r="D6462" s="315"/>
      <c r="E6462" s="315"/>
      <c r="F6462" s="315"/>
      <c r="G6462" s="315"/>
      <c r="H6462" s="315"/>
      <c r="I6462" s="54"/>
      <c r="J6462" s="53"/>
      <c r="K6462" s="53"/>
      <c r="L6462" s="270"/>
      <c r="M6462" s="55"/>
      <c r="N6462" s="53"/>
      <c r="O6462" s="87"/>
      <c r="P6462" s="53"/>
      <c r="Q6462" s="53"/>
      <c r="R6462" s="53"/>
      <c r="S6462" s="53"/>
      <c r="T6462" s="53"/>
      <c r="U6462" s="53"/>
      <c r="V6462" s="53"/>
      <c r="W6462" s="53"/>
      <c r="X6462" s="53"/>
      <c r="Y6462" s="53"/>
      <c r="Z6462" s="53"/>
      <c r="AA6462" s="53"/>
      <c r="AB6462" s="53"/>
      <c r="AC6462" s="53"/>
      <c r="AD6462" s="53"/>
      <c r="AE6462" s="53"/>
      <c r="AF6462" s="53"/>
      <c r="AG6462" s="53"/>
      <c r="AH6462" s="53"/>
      <c r="AI6462" s="53"/>
      <c r="AJ6462" s="53"/>
      <c r="AK6462" s="54"/>
    </row>
    <row r="6463" spans="2:37" x14ac:dyDescent="0.25">
      <c r="B6463" s="315"/>
      <c r="C6463" s="315"/>
      <c r="D6463" s="315"/>
      <c r="E6463" s="315"/>
      <c r="F6463" s="315"/>
      <c r="G6463" s="315"/>
      <c r="H6463" s="315"/>
      <c r="I6463" s="54"/>
      <c r="J6463" s="53"/>
      <c r="K6463" s="53"/>
      <c r="L6463" s="270"/>
      <c r="M6463" s="55"/>
      <c r="N6463" s="53"/>
      <c r="O6463" s="87"/>
      <c r="P6463" s="53"/>
      <c r="Q6463" s="53"/>
      <c r="R6463" s="53"/>
      <c r="S6463" s="53"/>
      <c r="T6463" s="53"/>
      <c r="U6463" s="53"/>
      <c r="V6463" s="53"/>
      <c r="W6463" s="53"/>
      <c r="X6463" s="53"/>
      <c r="Y6463" s="53"/>
      <c r="Z6463" s="53"/>
      <c r="AA6463" s="53"/>
      <c r="AB6463" s="53"/>
      <c r="AC6463" s="53"/>
      <c r="AD6463" s="53"/>
      <c r="AE6463" s="53"/>
      <c r="AF6463" s="53"/>
      <c r="AG6463" s="53"/>
      <c r="AH6463" s="53"/>
      <c r="AI6463" s="53"/>
      <c r="AJ6463" s="53"/>
      <c r="AK6463" s="54"/>
    </row>
    <row r="6464" spans="2:37" x14ac:dyDescent="0.25">
      <c r="B6464" s="315"/>
      <c r="C6464" s="315"/>
      <c r="D6464" s="315"/>
      <c r="E6464" s="315"/>
      <c r="F6464" s="315"/>
      <c r="G6464" s="315"/>
      <c r="H6464" s="315"/>
      <c r="I6464" s="54"/>
      <c r="J6464" s="53"/>
      <c r="K6464" s="53"/>
      <c r="L6464" s="270"/>
      <c r="M6464" s="55"/>
      <c r="N6464" s="53"/>
      <c r="O6464" s="87"/>
      <c r="P6464" s="53"/>
      <c r="Q6464" s="53"/>
      <c r="R6464" s="53"/>
      <c r="S6464" s="53"/>
      <c r="T6464" s="53"/>
      <c r="U6464" s="53"/>
      <c r="V6464" s="53"/>
      <c r="W6464" s="53"/>
      <c r="X6464" s="53"/>
      <c r="Y6464" s="53"/>
      <c r="Z6464" s="53"/>
      <c r="AA6464" s="53"/>
      <c r="AB6464" s="53"/>
      <c r="AC6464" s="53"/>
      <c r="AD6464" s="53"/>
      <c r="AE6464" s="53"/>
      <c r="AF6464" s="53"/>
      <c r="AG6464" s="53"/>
      <c r="AH6464" s="53"/>
      <c r="AI6464" s="53"/>
      <c r="AJ6464" s="53"/>
      <c r="AK6464" s="54"/>
    </row>
    <row r="6465" spans="2:37" x14ac:dyDescent="0.25">
      <c r="B6465" s="315"/>
      <c r="C6465" s="315"/>
      <c r="D6465" s="315"/>
      <c r="E6465" s="315"/>
      <c r="F6465" s="315"/>
      <c r="G6465" s="315"/>
      <c r="H6465" s="315"/>
      <c r="I6465" s="54"/>
      <c r="J6465" s="53"/>
      <c r="K6465" s="53"/>
      <c r="L6465" s="270"/>
      <c r="M6465" s="55"/>
      <c r="N6465" s="53"/>
      <c r="O6465" s="87"/>
      <c r="P6465" s="53"/>
      <c r="Q6465" s="53"/>
      <c r="R6465" s="53"/>
      <c r="S6465" s="53"/>
      <c r="T6465" s="53"/>
      <c r="U6465" s="53"/>
      <c r="V6465" s="53"/>
      <c r="W6465" s="53"/>
      <c r="X6465" s="53"/>
      <c r="Y6465" s="53"/>
      <c r="Z6465" s="53"/>
      <c r="AA6465" s="53"/>
      <c r="AB6465" s="53"/>
      <c r="AC6465" s="53"/>
      <c r="AD6465" s="53"/>
      <c r="AE6465" s="53"/>
      <c r="AF6465" s="53"/>
      <c r="AG6465" s="53"/>
      <c r="AH6465" s="53"/>
      <c r="AI6465" s="53"/>
      <c r="AJ6465" s="53"/>
      <c r="AK6465" s="54"/>
    </row>
    <row r="6466" spans="2:37" x14ac:dyDescent="0.25">
      <c r="B6466" s="315"/>
      <c r="C6466" s="315"/>
      <c r="D6466" s="315"/>
      <c r="E6466" s="315"/>
      <c r="F6466" s="315"/>
      <c r="G6466" s="315"/>
      <c r="H6466" s="315"/>
      <c r="I6466" s="54"/>
      <c r="J6466" s="53"/>
      <c r="K6466" s="53"/>
      <c r="L6466" s="270"/>
      <c r="M6466" s="55"/>
      <c r="N6466" s="53"/>
      <c r="O6466" s="87"/>
      <c r="P6466" s="53"/>
      <c r="Q6466" s="53"/>
      <c r="R6466" s="53"/>
      <c r="S6466" s="53"/>
      <c r="T6466" s="53"/>
      <c r="U6466" s="53"/>
      <c r="V6466" s="53"/>
      <c r="W6466" s="53"/>
      <c r="X6466" s="53"/>
      <c r="Y6466" s="53"/>
      <c r="Z6466" s="53"/>
      <c r="AA6466" s="53"/>
      <c r="AB6466" s="53"/>
      <c r="AC6466" s="53"/>
      <c r="AD6466" s="53"/>
      <c r="AE6466" s="53"/>
      <c r="AF6466" s="53"/>
      <c r="AG6466" s="53"/>
      <c r="AH6466" s="53"/>
      <c r="AI6466" s="53"/>
      <c r="AJ6466" s="53"/>
      <c r="AK6466" s="54"/>
    </row>
    <row r="6467" spans="2:37" x14ac:dyDescent="0.25">
      <c r="B6467" s="315"/>
      <c r="C6467" s="315"/>
      <c r="D6467" s="315"/>
      <c r="E6467" s="315"/>
      <c r="F6467" s="315"/>
      <c r="G6467" s="315"/>
      <c r="H6467" s="315"/>
      <c r="I6467" s="54"/>
      <c r="J6467" s="53"/>
      <c r="K6467" s="53"/>
      <c r="L6467" s="270"/>
      <c r="M6467" s="55"/>
      <c r="N6467" s="53"/>
      <c r="O6467" s="87"/>
      <c r="P6467" s="53"/>
      <c r="Q6467" s="53"/>
      <c r="R6467" s="53"/>
      <c r="S6467" s="53"/>
      <c r="T6467" s="53"/>
      <c r="U6467" s="53"/>
      <c r="V6467" s="53"/>
      <c r="W6467" s="53"/>
      <c r="X6467" s="53"/>
      <c r="Y6467" s="53"/>
      <c r="Z6467" s="53"/>
      <c r="AA6467" s="53"/>
      <c r="AB6467" s="53"/>
      <c r="AC6467" s="53"/>
      <c r="AD6467" s="53"/>
      <c r="AE6467" s="53"/>
      <c r="AF6467" s="53"/>
      <c r="AG6467" s="53"/>
      <c r="AH6467" s="53"/>
      <c r="AI6467" s="53"/>
      <c r="AJ6467" s="53"/>
      <c r="AK6467" s="54"/>
    </row>
    <row r="6468" spans="2:37" x14ac:dyDescent="0.25">
      <c r="B6468" s="315"/>
      <c r="C6468" s="315"/>
      <c r="D6468" s="315"/>
      <c r="E6468" s="315"/>
      <c r="F6468" s="315"/>
      <c r="G6468" s="315"/>
      <c r="H6468" s="315"/>
      <c r="I6468" s="54"/>
      <c r="J6468" s="53"/>
      <c r="K6468" s="53"/>
      <c r="L6468" s="270"/>
      <c r="M6468" s="55"/>
      <c r="N6468" s="53"/>
      <c r="O6468" s="87"/>
      <c r="P6468" s="53"/>
      <c r="Q6468" s="53"/>
      <c r="R6468" s="53"/>
      <c r="S6468" s="53"/>
      <c r="T6468" s="53"/>
      <c r="U6468" s="53"/>
      <c r="V6468" s="53"/>
      <c r="W6468" s="53"/>
      <c r="X6468" s="53"/>
      <c r="Y6468" s="53"/>
      <c r="Z6468" s="53"/>
      <c r="AA6468" s="53"/>
      <c r="AB6468" s="53"/>
      <c r="AC6468" s="53"/>
      <c r="AD6468" s="53"/>
      <c r="AE6468" s="53"/>
      <c r="AF6468" s="53"/>
      <c r="AG6468" s="53"/>
      <c r="AH6468" s="53"/>
      <c r="AI6468" s="53"/>
      <c r="AJ6468" s="53"/>
      <c r="AK6468" s="54"/>
    </row>
    <row r="6469" spans="2:37" x14ac:dyDescent="0.25">
      <c r="B6469" s="315"/>
      <c r="C6469" s="315"/>
      <c r="D6469" s="315"/>
      <c r="E6469" s="315"/>
      <c r="F6469" s="315"/>
      <c r="G6469" s="315"/>
      <c r="H6469" s="315"/>
      <c r="I6469" s="54"/>
      <c r="J6469" s="53"/>
      <c r="K6469" s="53"/>
      <c r="L6469" s="270"/>
      <c r="M6469" s="55"/>
      <c r="N6469" s="53"/>
      <c r="O6469" s="87"/>
      <c r="P6469" s="53"/>
      <c r="Q6469" s="53"/>
      <c r="R6469" s="53"/>
      <c r="S6469" s="53"/>
      <c r="T6469" s="53"/>
      <c r="U6469" s="53"/>
      <c r="V6469" s="53"/>
      <c r="W6469" s="53"/>
      <c r="X6469" s="53"/>
      <c r="Y6469" s="53"/>
      <c r="Z6469" s="53"/>
      <c r="AA6469" s="53"/>
      <c r="AB6469" s="53"/>
      <c r="AC6469" s="53"/>
      <c r="AD6469" s="53"/>
      <c r="AE6469" s="53"/>
      <c r="AF6469" s="53"/>
      <c r="AG6469" s="53"/>
      <c r="AH6469" s="53"/>
      <c r="AI6469" s="53"/>
      <c r="AJ6469" s="53"/>
      <c r="AK6469" s="54"/>
    </row>
    <row r="6470" spans="2:37" x14ac:dyDescent="0.25">
      <c r="B6470" s="315"/>
      <c r="C6470" s="315"/>
      <c r="D6470" s="315"/>
      <c r="E6470" s="315"/>
      <c r="F6470" s="315"/>
      <c r="G6470" s="315"/>
      <c r="H6470" s="315"/>
      <c r="I6470" s="54"/>
      <c r="J6470" s="53"/>
      <c r="K6470" s="53"/>
      <c r="L6470" s="270"/>
      <c r="M6470" s="55"/>
      <c r="N6470" s="53"/>
      <c r="O6470" s="87"/>
      <c r="P6470" s="53"/>
      <c r="Q6470" s="53"/>
      <c r="R6470" s="53"/>
      <c r="S6470" s="53"/>
      <c r="T6470" s="53"/>
      <c r="U6470" s="53"/>
      <c r="V6470" s="53"/>
      <c r="W6470" s="53"/>
      <c r="X6470" s="53"/>
      <c r="Y6470" s="53"/>
      <c r="Z6470" s="53"/>
      <c r="AA6470" s="53"/>
      <c r="AB6470" s="53"/>
      <c r="AC6470" s="53"/>
      <c r="AD6470" s="53"/>
      <c r="AE6470" s="53"/>
      <c r="AF6470" s="53"/>
      <c r="AG6470" s="53"/>
      <c r="AH6470" s="53"/>
      <c r="AI6470" s="53"/>
      <c r="AJ6470" s="53"/>
      <c r="AK6470" s="54"/>
    </row>
    <row r="6471" spans="2:37" x14ac:dyDescent="0.25">
      <c r="B6471" s="315"/>
      <c r="C6471" s="315"/>
      <c r="D6471" s="315"/>
      <c r="E6471" s="315"/>
      <c r="F6471" s="315"/>
      <c r="G6471" s="315"/>
      <c r="H6471" s="315"/>
      <c r="I6471" s="54"/>
      <c r="J6471" s="53"/>
      <c r="K6471" s="53"/>
      <c r="L6471" s="270"/>
      <c r="M6471" s="55"/>
      <c r="N6471" s="53"/>
      <c r="O6471" s="87"/>
      <c r="P6471" s="53"/>
      <c r="Q6471" s="53"/>
      <c r="R6471" s="53"/>
      <c r="S6471" s="53"/>
      <c r="T6471" s="53"/>
      <c r="U6471" s="53"/>
      <c r="V6471" s="53"/>
      <c r="W6471" s="53"/>
      <c r="X6471" s="53"/>
      <c r="Y6471" s="53"/>
      <c r="Z6471" s="53"/>
      <c r="AA6471" s="53"/>
      <c r="AB6471" s="53"/>
      <c r="AC6471" s="53"/>
      <c r="AD6471" s="53"/>
      <c r="AE6471" s="53"/>
      <c r="AF6471" s="53"/>
      <c r="AG6471" s="53"/>
      <c r="AH6471" s="53"/>
      <c r="AI6471" s="53"/>
      <c r="AJ6471" s="53"/>
      <c r="AK6471" s="54"/>
    </row>
    <row r="6472" spans="2:37" x14ac:dyDescent="0.25">
      <c r="B6472" s="315"/>
      <c r="C6472" s="315"/>
      <c r="D6472" s="315"/>
      <c r="E6472" s="315"/>
      <c r="F6472" s="315"/>
      <c r="G6472" s="315"/>
      <c r="H6472" s="315"/>
      <c r="I6472" s="54"/>
      <c r="J6472" s="53"/>
      <c r="K6472" s="53"/>
      <c r="L6472" s="270"/>
      <c r="M6472" s="55"/>
      <c r="N6472" s="53"/>
      <c r="O6472" s="87"/>
      <c r="P6472" s="53"/>
      <c r="Q6472" s="53"/>
      <c r="R6472" s="53"/>
      <c r="S6472" s="53"/>
      <c r="T6472" s="53"/>
      <c r="U6472" s="53"/>
      <c r="V6472" s="53"/>
      <c r="W6472" s="53"/>
      <c r="X6472" s="53"/>
      <c r="Y6472" s="53"/>
      <c r="Z6472" s="53"/>
      <c r="AA6472" s="53"/>
      <c r="AB6472" s="53"/>
      <c r="AC6472" s="53"/>
      <c r="AD6472" s="53"/>
      <c r="AE6472" s="53"/>
      <c r="AF6472" s="53"/>
      <c r="AG6472" s="53"/>
      <c r="AH6472" s="53"/>
      <c r="AI6472" s="53"/>
      <c r="AJ6472" s="53"/>
      <c r="AK6472" s="54"/>
    </row>
    <row r="6473" spans="2:37" x14ac:dyDescent="0.25">
      <c r="B6473" s="315"/>
      <c r="C6473" s="315"/>
      <c r="D6473" s="315"/>
      <c r="E6473" s="315"/>
      <c r="F6473" s="315"/>
      <c r="G6473" s="315"/>
      <c r="H6473" s="315"/>
      <c r="I6473" s="54"/>
      <c r="J6473" s="53"/>
      <c r="K6473" s="53"/>
      <c r="L6473" s="270"/>
      <c r="M6473" s="55"/>
      <c r="N6473" s="53"/>
      <c r="O6473" s="87"/>
      <c r="P6473" s="53"/>
      <c r="Q6473" s="53"/>
      <c r="R6473" s="53"/>
      <c r="S6473" s="53"/>
      <c r="T6473" s="53"/>
      <c r="U6473" s="53"/>
      <c r="V6473" s="53"/>
      <c r="W6473" s="53"/>
      <c r="X6473" s="53"/>
      <c r="Y6473" s="53"/>
      <c r="Z6473" s="53"/>
      <c r="AA6473" s="53"/>
      <c r="AB6473" s="53"/>
      <c r="AC6473" s="53"/>
      <c r="AD6473" s="53"/>
      <c r="AE6473" s="53"/>
      <c r="AF6473" s="53"/>
      <c r="AG6473" s="53"/>
      <c r="AH6473" s="53"/>
      <c r="AI6473" s="53"/>
      <c r="AJ6473" s="53"/>
      <c r="AK6473" s="54"/>
    </row>
    <row r="6474" spans="2:37" x14ac:dyDescent="0.25">
      <c r="B6474" s="315"/>
      <c r="C6474" s="315"/>
      <c r="D6474" s="315"/>
      <c r="E6474" s="315"/>
      <c r="F6474" s="315"/>
      <c r="G6474" s="315"/>
      <c r="H6474" s="315"/>
      <c r="I6474" s="54"/>
      <c r="J6474" s="53"/>
      <c r="K6474" s="53"/>
      <c r="L6474" s="270"/>
      <c r="M6474" s="55"/>
      <c r="N6474" s="53"/>
      <c r="O6474" s="87"/>
      <c r="P6474" s="53"/>
      <c r="Q6474" s="53"/>
      <c r="R6474" s="53"/>
      <c r="S6474" s="53"/>
      <c r="T6474" s="53"/>
      <c r="U6474" s="53"/>
      <c r="V6474" s="53"/>
      <c r="W6474" s="53"/>
      <c r="X6474" s="53"/>
      <c r="Y6474" s="53"/>
      <c r="Z6474" s="53"/>
      <c r="AA6474" s="53"/>
      <c r="AB6474" s="53"/>
      <c r="AC6474" s="53"/>
      <c r="AD6474" s="53"/>
      <c r="AE6474" s="53"/>
      <c r="AF6474" s="53"/>
      <c r="AG6474" s="53"/>
      <c r="AH6474" s="53"/>
      <c r="AI6474" s="53"/>
      <c r="AJ6474" s="53"/>
      <c r="AK6474" s="54"/>
    </row>
    <row r="6475" spans="2:37" x14ac:dyDescent="0.25">
      <c r="B6475" s="315"/>
      <c r="C6475" s="315"/>
      <c r="D6475" s="315"/>
      <c r="E6475" s="315"/>
      <c r="F6475" s="315"/>
      <c r="G6475" s="315"/>
      <c r="H6475" s="315"/>
      <c r="I6475" s="54"/>
      <c r="J6475" s="53"/>
      <c r="K6475" s="53"/>
      <c r="L6475" s="270"/>
      <c r="M6475" s="55"/>
      <c r="N6475" s="53"/>
      <c r="O6475" s="87"/>
      <c r="P6475" s="53"/>
      <c r="Q6475" s="53"/>
      <c r="R6475" s="53"/>
      <c r="S6475" s="53"/>
      <c r="T6475" s="53"/>
      <c r="U6475" s="53"/>
      <c r="V6475" s="53"/>
      <c r="W6475" s="53"/>
      <c r="X6475" s="53"/>
      <c r="Y6475" s="53"/>
      <c r="Z6475" s="53"/>
      <c r="AA6475" s="53"/>
      <c r="AB6475" s="53"/>
      <c r="AC6475" s="53"/>
      <c r="AD6475" s="53"/>
      <c r="AE6475" s="53"/>
      <c r="AF6475" s="53"/>
      <c r="AG6475" s="53"/>
      <c r="AH6475" s="53"/>
      <c r="AI6475" s="53"/>
      <c r="AJ6475" s="53"/>
      <c r="AK6475" s="54"/>
    </row>
    <row r="6476" spans="2:37" x14ac:dyDescent="0.25">
      <c r="B6476" s="315"/>
      <c r="C6476" s="315"/>
      <c r="D6476" s="315"/>
      <c r="E6476" s="315"/>
      <c r="F6476" s="315"/>
      <c r="G6476" s="315"/>
      <c r="H6476" s="315"/>
      <c r="I6476" s="54"/>
      <c r="J6476" s="53"/>
      <c r="K6476" s="53"/>
      <c r="L6476" s="270"/>
      <c r="M6476" s="55"/>
      <c r="N6476" s="53"/>
      <c r="O6476" s="87"/>
      <c r="P6476" s="53"/>
      <c r="Q6476" s="53"/>
      <c r="R6476" s="53"/>
      <c r="S6476" s="53"/>
      <c r="T6476" s="53"/>
      <c r="U6476" s="53"/>
      <c r="V6476" s="53"/>
      <c r="W6476" s="53"/>
      <c r="X6476" s="53"/>
      <c r="Y6476" s="53"/>
      <c r="Z6476" s="53"/>
      <c r="AA6476" s="53"/>
      <c r="AB6476" s="53"/>
      <c r="AC6476" s="53"/>
      <c r="AD6476" s="53"/>
      <c r="AE6476" s="53"/>
      <c r="AF6476" s="53"/>
      <c r="AG6476" s="53"/>
      <c r="AH6476" s="53"/>
      <c r="AI6476" s="53"/>
      <c r="AJ6476" s="53"/>
      <c r="AK6476" s="54"/>
    </row>
    <row r="6477" spans="2:37" x14ac:dyDescent="0.25">
      <c r="B6477" s="315"/>
      <c r="C6477" s="315"/>
      <c r="D6477" s="315"/>
      <c r="E6477" s="315"/>
      <c r="F6477" s="315"/>
      <c r="G6477" s="315"/>
      <c r="H6477" s="315"/>
      <c r="I6477" s="54"/>
      <c r="J6477" s="53"/>
      <c r="K6477" s="53"/>
      <c r="L6477" s="270"/>
      <c r="M6477" s="55"/>
      <c r="N6477" s="53"/>
      <c r="O6477" s="87"/>
      <c r="P6477" s="53"/>
      <c r="Q6477" s="53"/>
      <c r="R6477" s="53"/>
      <c r="S6477" s="53"/>
      <c r="T6477" s="53"/>
      <c r="U6477" s="53"/>
      <c r="V6477" s="53"/>
      <c r="W6477" s="53"/>
      <c r="X6477" s="53"/>
      <c r="Y6477" s="53"/>
      <c r="Z6477" s="53"/>
      <c r="AA6477" s="53"/>
      <c r="AB6477" s="53"/>
      <c r="AC6477" s="53"/>
      <c r="AD6477" s="53"/>
      <c r="AE6477" s="53"/>
      <c r="AF6477" s="53"/>
      <c r="AG6477" s="53"/>
      <c r="AH6477" s="53"/>
      <c r="AI6477" s="53"/>
      <c r="AJ6477" s="53"/>
      <c r="AK6477" s="54"/>
    </row>
    <row r="6478" spans="2:37" x14ac:dyDescent="0.25">
      <c r="B6478" s="315"/>
      <c r="C6478" s="315"/>
      <c r="D6478" s="315"/>
      <c r="E6478" s="315"/>
      <c r="F6478" s="315"/>
      <c r="G6478" s="315"/>
      <c r="H6478" s="315"/>
      <c r="I6478" s="54"/>
      <c r="J6478" s="53"/>
      <c r="K6478" s="53"/>
      <c r="L6478" s="270"/>
      <c r="M6478" s="55"/>
      <c r="N6478" s="53"/>
      <c r="O6478" s="87"/>
      <c r="P6478" s="53"/>
      <c r="Q6478" s="53"/>
      <c r="R6478" s="53"/>
      <c r="S6478" s="53"/>
      <c r="T6478" s="53"/>
      <c r="U6478" s="53"/>
      <c r="V6478" s="53"/>
      <c r="W6478" s="53"/>
      <c r="X6478" s="53"/>
      <c r="Y6478" s="53"/>
      <c r="Z6478" s="53"/>
      <c r="AA6478" s="53"/>
      <c r="AB6478" s="53"/>
      <c r="AC6478" s="53"/>
      <c r="AD6478" s="53"/>
      <c r="AE6478" s="53"/>
      <c r="AF6478" s="53"/>
      <c r="AG6478" s="53"/>
      <c r="AH6478" s="53"/>
      <c r="AI6478" s="53"/>
      <c r="AJ6478" s="53"/>
      <c r="AK6478" s="54"/>
    </row>
    <row r="6479" spans="2:37" x14ac:dyDescent="0.25">
      <c r="B6479" s="315"/>
      <c r="C6479" s="315"/>
      <c r="D6479" s="315"/>
      <c r="E6479" s="315"/>
      <c r="F6479" s="315"/>
      <c r="G6479" s="315"/>
      <c r="H6479" s="315"/>
      <c r="I6479" s="54"/>
      <c r="J6479" s="53"/>
      <c r="K6479" s="53"/>
      <c r="L6479" s="270"/>
      <c r="M6479" s="55"/>
      <c r="N6479" s="53"/>
      <c r="O6479" s="87"/>
      <c r="P6479" s="53"/>
      <c r="Q6479" s="53"/>
      <c r="R6479" s="53"/>
      <c r="S6479" s="53"/>
      <c r="T6479" s="53"/>
      <c r="U6479" s="53"/>
      <c r="V6479" s="53"/>
      <c r="W6479" s="53"/>
      <c r="X6479" s="53"/>
      <c r="Y6479" s="53"/>
      <c r="Z6479" s="53"/>
      <c r="AA6479" s="53"/>
      <c r="AB6479" s="53"/>
      <c r="AC6479" s="53"/>
      <c r="AD6479" s="53"/>
      <c r="AE6479" s="53"/>
      <c r="AF6479" s="53"/>
      <c r="AG6479" s="53"/>
      <c r="AH6479" s="53"/>
      <c r="AI6479" s="53"/>
      <c r="AJ6479" s="53"/>
      <c r="AK6479" s="54"/>
    </row>
    <row r="6480" spans="2:37" x14ac:dyDescent="0.25">
      <c r="B6480" s="315"/>
      <c r="C6480" s="315"/>
      <c r="D6480" s="315"/>
      <c r="E6480" s="315"/>
      <c r="F6480" s="315"/>
      <c r="G6480" s="315"/>
      <c r="H6480" s="315"/>
      <c r="I6480" s="54"/>
      <c r="J6480" s="53"/>
      <c r="K6480" s="53"/>
      <c r="L6480" s="270"/>
      <c r="M6480" s="55"/>
      <c r="N6480" s="53"/>
      <c r="O6480" s="87"/>
      <c r="P6480" s="53"/>
      <c r="Q6480" s="53"/>
      <c r="R6480" s="53"/>
      <c r="S6480" s="53"/>
      <c r="T6480" s="53"/>
      <c r="U6480" s="53"/>
      <c r="V6480" s="53"/>
      <c r="W6480" s="53"/>
      <c r="X6480" s="53"/>
      <c r="Y6480" s="53"/>
      <c r="Z6480" s="53"/>
      <c r="AA6480" s="53"/>
      <c r="AB6480" s="53"/>
      <c r="AC6480" s="53"/>
      <c r="AD6480" s="53"/>
      <c r="AE6480" s="53"/>
      <c r="AF6480" s="53"/>
      <c r="AG6480" s="53"/>
      <c r="AH6480" s="53"/>
      <c r="AI6480" s="53"/>
      <c r="AJ6480" s="53"/>
      <c r="AK6480" s="54"/>
    </row>
    <row r="6481" spans="2:37" x14ac:dyDescent="0.25">
      <c r="B6481" s="315"/>
      <c r="C6481" s="315"/>
      <c r="D6481" s="315"/>
      <c r="E6481" s="315"/>
      <c r="F6481" s="315"/>
      <c r="G6481" s="315"/>
      <c r="H6481" s="315"/>
      <c r="I6481" s="54"/>
      <c r="J6481" s="53"/>
      <c r="K6481" s="53"/>
      <c r="L6481" s="270"/>
      <c r="M6481" s="55"/>
      <c r="N6481" s="53"/>
      <c r="O6481" s="87"/>
      <c r="P6481" s="53"/>
      <c r="Q6481" s="53"/>
      <c r="R6481" s="53"/>
      <c r="S6481" s="53"/>
      <c r="T6481" s="53"/>
      <c r="U6481" s="53"/>
      <c r="V6481" s="53"/>
      <c r="W6481" s="53"/>
      <c r="X6481" s="53"/>
      <c r="Y6481" s="53"/>
      <c r="Z6481" s="53"/>
      <c r="AA6481" s="53"/>
      <c r="AB6481" s="53"/>
      <c r="AC6481" s="53"/>
      <c r="AD6481" s="53"/>
      <c r="AE6481" s="53"/>
      <c r="AF6481" s="53"/>
      <c r="AG6481" s="53"/>
      <c r="AH6481" s="53"/>
      <c r="AI6481" s="53"/>
      <c r="AJ6481" s="53"/>
      <c r="AK6481" s="54"/>
    </row>
    <row r="6482" spans="2:37" x14ac:dyDescent="0.25">
      <c r="B6482" s="315"/>
      <c r="C6482" s="315"/>
      <c r="D6482" s="315"/>
      <c r="E6482" s="315"/>
      <c r="F6482" s="315"/>
      <c r="G6482" s="315"/>
      <c r="H6482" s="315"/>
      <c r="I6482" s="54"/>
      <c r="J6482" s="53"/>
      <c r="K6482" s="53"/>
      <c r="L6482" s="270"/>
      <c r="M6482" s="55"/>
      <c r="N6482" s="53"/>
      <c r="O6482" s="87"/>
      <c r="P6482" s="53"/>
      <c r="Q6482" s="53"/>
      <c r="R6482" s="53"/>
      <c r="S6482" s="53"/>
      <c r="T6482" s="53"/>
      <c r="U6482" s="53"/>
      <c r="V6482" s="53"/>
      <c r="W6482" s="53"/>
      <c r="X6482" s="53"/>
      <c r="Y6482" s="53"/>
      <c r="Z6482" s="53"/>
      <c r="AA6482" s="53"/>
      <c r="AB6482" s="53"/>
      <c r="AC6482" s="53"/>
      <c r="AD6482" s="53"/>
      <c r="AE6482" s="53"/>
      <c r="AF6482" s="53"/>
      <c r="AG6482" s="53"/>
      <c r="AH6482" s="53"/>
      <c r="AI6482" s="53"/>
      <c r="AJ6482" s="53"/>
      <c r="AK6482" s="54"/>
    </row>
    <row r="6483" spans="2:37" x14ac:dyDescent="0.25">
      <c r="B6483" s="315"/>
      <c r="C6483" s="315"/>
      <c r="D6483" s="315"/>
      <c r="E6483" s="315"/>
      <c r="F6483" s="315"/>
      <c r="G6483" s="315"/>
      <c r="H6483" s="315"/>
      <c r="I6483" s="54"/>
      <c r="J6483" s="53"/>
      <c r="K6483" s="53"/>
      <c r="L6483" s="270"/>
      <c r="M6483" s="55"/>
      <c r="N6483" s="53"/>
      <c r="O6483" s="87"/>
      <c r="P6483" s="53"/>
      <c r="Q6483" s="53"/>
      <c r="R6483" s="53"/>
      <c r="S6483" s="53"/>
      <c r="T6483" s="53"/>
      <c r="U6483" s="53"/>
      <c r="V6483" s="53"/>
      <c r="W6483" s="53"/>
      <c r="X6483" s="53"/>
      <c r="Y6483" s="53"/>
      <c r="Z6483" s="53"/>
      <c r="AA6483" s="53"/>
      <c r="AB6483" s="53"/>
      <c r="AC6483" s="53"/>
      <c r="AD6483" s="53"/>
      <c r="AE6483" s="53"/>
      <c r="AF6483" s="53"/>
      <c r="AG6483" s="53"/>
      <c r="AH6483" s="53"/>
      <c r="AI6483" s="53"/>
      <c r="AJ6483" s="53"/>
      <c r="AK6483" s="54"/>
    </row>
    <row r="6484" spans="2:37" x14ac:dyDescent="0.25">
      <c r="B6484" s="315"/>
      <c r="C6484" s="315"/>
      <c r="D6484" s="315"/>
      <c r="E6484" s="315"/>
      <c r="F6484" s="315"/>
      <c r="G6484" s="315"/>
      <c r="H6484" s="315"/>
      <c r="I6484" s="54"/>
      <c r="J6484" s="53"/>
      <c r="K6484" s="53"/>
      <c r="L6484" s="270"/>
      <c r="M6484" s="55"/>
      <c r="N6484" s="53"/>
      <c r="O6484" s="87"/>
      <c r="P6484" s="53"/>
      <c r="Q6484" s="53"/>
      <c r="R6484" s="53"/>
      <c r="S6484" s="53"/>
      <c r="T6484" s="53"/>
      <c r="U6484" s="53"/>
      <c r="V6484" s="53"/>
      <c r="W6484" s="53"/>
      <c r="X6484" s="53"/>
      <c r="Y6484" s="53"/>
      <c r="Z6484" s="53"/>
      <c r="AA6484" s="53"/>
      <c r="AB6484" s="53"/>
      <c r="AC6484" s="53"/>
      <c r="AD6484" s="53"/>
      <c r="AE6484" s="53"/>
      <c r="AF6484" s="53"/>
      <c r="AG6484" s="53"/>
      <c r="AH6484" s="53"/>
      <c r="AI6484" s="53"/>
      <c r="AJ6484" s="53"/>
      <c r="AK6484" s="54"/>
    </row>
    <row r="6485" spans="2:37" x14ac:dyDescent="0.25">
      <c r="B6485" s="315"/>
      <c r="C6485" s="315"/>
      <c r="D6485" s="315"/>
      <c r="E6485" s="315"/>
      <c r="F6485" s="315"/>
      <c r="G6485" s="315"/>
      <c r="H6485" s="315"/>
      <c r="I6485" s="54"/>
      <c r="J6485" s="53"/>
      <c r="K6485" s="53"/>
      <c r="L6485" s="270"/>
      <c r="M6485" s="55"/>
      <c r="N6485" s="53"/>
      <c r="O6485" s="87"/>
      <c r="P6485" s="53"/>
      <c r="Q6485" s="53"/>
      <c r="R6485" s="53"/>
      <c r="S6485" s="53"/>
      <c r="T6485" s="53"/>
      <c r="U6485" s="53"/>
      <c r="V6485" s="53"/>
      <c r="W6485" s="53"/>
      <c r="X6485" s="53"/>
      <c r="Y6485" s="53"/>
      <c r="Z6485" s="53"/>
      <c r="AA6485" s="53"/>
      <c r="AB6485" s="53"/>
      <c r="AC6485" s="53"/>
      <c r="AD6485" s="53"/>
      <c r="AE6485" s="53"/>
      <c r="AF6485" s="53"/>
      <c r="AG6485" s="53"/>
      <c r="AH6485" s="53"/>
      <c r="AI6485" s="53"/>
      <c r="AJ6485" s="53"/>
      <c r="AK6485" s="54"/>
    </row>
    <row r="6486" spans="2:37" x14ac:dyDescent="0.25">
      <c r="B6486" s="315"/>
      <c r="C6486" s="315"/>
      <c r="D6486" s="315"/>
      <c r="E6486" s="315"/>
      <c r="F6486" s="315"/>
      <c r="G6486" s="315"/>
      <c r="H6486" s="315"/>
      <c r="I6486" s="54"/>
      <c r="J6486" s="53"/>
      <c r="K6486" s="53"/>
      <c r="L6486" s="270"/>
      <c r="M6486" s="55"/>
      <c r="N6486" s="53"/>
      <c r="O6486" s="87"/>
      <c r="P6486" s="53"/>
      <c r="Q6486" s="53"/>
      <c r="R6486" s="53"/>
      <c r="S6486" s="53"/>
      <c r="T6486" s="53"/>
      <c r="U6486" s="53"/>
      <c r="V6486" s="53"/>
      <c r="W6486" s="53"/>
      <c r="X6486" s="53"/>
      <c r="Y6486" s="53"/>
      <c r="Z6486" s="53"/>
      <c r="AA6486" s="53"/>
      <c r="AB6486" s="53"/>
      <c r="AC6486" s="53"/>
      <c r="AD6486" s="53"/>
      <c r="AE6486" s="53"/>
      <c r="AF6486" s="53"/>
      <c r="AG6486" s="53"/>
      <c r="AH6486" s="53"/>
      <c r="AI6486" s="53"/>
      <c r="AJ6486" s="53"/>
      <c r="AK6486" s="54"/>
    </row>
    <row r="6487" spans="2:37" x14ac:dyDescent="0.25">
      <c r="B6487" s="315"/>
      <c r="C6487" s="315"/>
      <c r="D6487" s="315"/>
      <c r="E6487" s="315"/>
      <c r="F6487" s="315"/>
      <c r="G6487" s="315"/>
      <c r="H6487" s="315"/>
      <c r="I6487" s="54"/>
      <c r="J6487" s="53"/>
      <c r="K6487" s="53"/>
      <c r="L6487" s="270"/>
      <c r="M6487" s="55"/>
      <c r="N6487" s="53"/>
      <c r="O6487" s="87"/>
      <c r="P6487" s="53"/>
      <c r="Q6487" s="53"/>
      <c r="R6487" s="53"/>
      <c r="S6487" s="53"/>
      <c r="T6487" s="53"/>
      <c r="U6487" s="53"/>
      <c r="V6487" s="53"/>
      <c r="W6487" s="53"/>
      <c r="X6487" s="53"/>
      <c r="Y6487" s="53"/>
      <c r="Z6487" s="53"/>
      <c r="AA6487" s="53"/>
      <c r="AB6487" s="53"/>
      <c r="AC6487" s="53"/>
      <c r="AD6487" s="53"/>
      <c r="AE6487" s="53"/>
      <c r="AF6487" s="53"/>
      <c r="AG6487" s="53"/>
      <c r="AH6487" s="53"/>
      <c r="AI6487" s="53"/>
      <c r="AJ6487" s="53"/>
      <c r="AK6487" s="54"/>
    </row>
    <row r="6488" spans="2:37" x14ac:dyDescent="0.25">
      <c r="B6488" s="315"/>
      <c r="C6488" s="315"/>
      <c r="D6488" s="315"/>
      <c r="E6488" s="315"/>
      <c r="F6488" s="315"/>
      <c r="G6488" s="315"/>
      <c r="H6488" s="315"/>
      <c r="I6488" s="54"/>
      <c r="J6488" s="53"/>
      <c r="K6488" s="53"/>
      <c r="L6488" s="270"/>
      <c r="M6488" s="55"/>
      <c r="N6488" s="53"/>
      <c r="O6488" s="87"/>
      <c r="P6488" s="53"/>
      <c r="Q6488" s="53"/>
      <c r="R6488" s="53"/>
      <c r="S6488" s="53"/>
      <c r="T6488" s="53"/>
      <c r="U6488" s="53"/>
      <c r="V6488" s="53"/>
      <c r="W6488" s="53"/>
      <c r="X6488" s="53"/>
      <c r="Y6488" s="53"/>
      <c r="Z6488" s="53"/>
      <c r="AA6488" s="53"/>
      <c r="AB6488" s="53"/>
      <c r="AC6488" s="53"/>
      <c r="AD6488" s="53"/>
      <c r="AE6488" s="53"/>
      <c r="AF6488" s="53"/>
      <c r="AG6488" s="53"/>
      <c r="AH6488" s="53"/>
      <c r="AI6488" s="53"/>
      <c r="AJ6488" s="53"/>
      <c r="AK6488" s="54"/>
    </row>
    <row r="6489" spans="2:37" x14ac:dyDescent="0.25">
      <c r="B6489" s="315"/>
      <c r="C6489" s="315"/>
      <c r="D6489" s="315"/>
      <c r="E6489" s="315"/>
      <c r="F6489" s="315"/>
      <c r="G6489" s="315"/>
      <c r="H6489" s="315"/>
      <c r="I6489" s="54"/>
      <c r="J6489" s="53"/>
      <c r="K6489" s="53"/>
      <c r="L6489" s="270"/>
      <c r="M6489" s="55"/>
      <c r="N6489" s="53"/>
      <c r="O6489" s="87"/>
      <c r="P6489" s="53"/>
      <c r="Q6489" s="53"/>
      <c r="R6489" s="53"/>
      <c r="S6489" s="53"/>
      <c r="T6489" s="53"/>
      <c r="U6489" s="53"/>
      <c r="V6489" s="53"/>
      <c r="W6489" s="53"/>
      <c r="X6489" s="53"/>
      <c r="Y6489" s="53"/>
      <c r="Z6489" s="53"/>
      <c r="AA6489" s="53"/>
      <c r="AB6489" s="53"/>
      <c r="AC6489" s="53"/>
      <c r="AD6489" s="53"/>
      <c r="AE6489" s="53"/>
      <c r="AF6489" s="53"/>
      <c r="AG6489" s="53"/>
      <c r="AH6489" s="53"/>
      <c r="AI6489" s="53"/>
      <c r="AJ6489" s="53"/>
      <c r="AK6489" s="54"/>
    </row>
    <row r="6490" spans="2:37" x14ac:dyDescent="0.25">
      <c r="B6490" s="315"/>
      <c r="C6490" s="315"/>
      <c r="D6490" s="315"/>
      <c r="E6490" s="315"/>
      <c r="F6490" s="315"/>
      <c r="G6490" s="315"/>
      <c r="H6490" s="315"/>
      <c r="I6490" s="54"/>
      <c r="J6490" s="53"/>
      <c r="K6490" s="53"/>
      <c r="L6490" s="270"/>
      <c r="M6490" s="55"/>
      <c r="N6490" s="53"/>
      <c r="O6490" s="87"/>
      <c r="P6490" s="53"/>
      <c r="Q6490" s="53"/>
      <c r="R6490" s="53"/>
      <c r="S6490" s="53"/>
      <c r="T6490" s="53"/>
      <c r="U6490" s="53"/>
      <c r="V6490" s="53"/>
      <c r="W6490" s="53"/>
      <c r="X6490" s="53"/>
      <c r="Y6490" s="53"/>
      <c r="Z6490" s="53"/>
      <c r="AA6490" s="53"/>
      <c r="AB6490" s="53"/>
      <c r="AC6490" s="53"/>
      <c r="AD6490" s="53"/>
      <c r="AE6490" s="53"/>
      <c r="AF6490" s="53"/>
      <c r="AG6490" s="53"/>
      <c r="AH6490" s="53"/>
      <c r="AI6490" s="53"/>
      <c r="AJ6490" s="53"/>
      <c r="AK6490" s="54"/>
    </row>
    <row r="6491" spans="2:37" x14ac:dyDescent="0.25">
      <c r="B6491" s="315"/>
      <c r="C6491" s="315"/>
      <c r="D6491" s="315"/>
      <c r="E6491" s="315"/>
      <c r="F6491" s="315"/>
      <c r="G6491" s="315"/>
      <c r="H6491" s="315"/>
      <c r="I6491" s="54"/>
      <c r="J6491" s="53"/>
      <c r="K6491" s="53"/>
      <c r="L6491" s="270"/>
      <c r="M6491" s="55"/>
      <c r="N6491" s="53"/>
      <c r="O6491" s="87"/>
      <c r="P6491" s="53"/>
      <c r="Q6491" s="53"/>
      <c r="R6491" s="53"/>
      <c r="S6491" s="53"/>
      <c r="T6491" s="53"/>
      <c r="U6491" s="53"/>
      <c r="V6491" s="53"/>
      <c r="W6491" s="53"/>
      <c r="X6491" s="53"/>
      <c r="Y6491" s="53"/>
      <c r="Z6491" s="53"/>
      <c r="AA6491" s="53"/>
      <c r="AB6491" s="53"/>
      <c r="AC6491" s="53"/>
      <c r="AD6491" s="53"/>
      <c r="AE6491" s="53"/>
      <c r="AF6491" s="53"/>
      <c r="AG6491" s="53"/>
      <c r="AH6491" s="53"/>
      <c r="AI6491" s="53"/>
      <c r="AJ6491" s="53"/>
      <c r="AK6491" s="54"/>
    </row>
    <row r="6492" spans="2:37" x14ac:dyDescent="0.25">
      <c r="B6492" s="315"/>
      <c r="C6492" s="315"/>
      <c r="D6492" s="315"/>
      <c r="E6492" s="315"/>
      <c r="F6492" s="315"/>
      <c r="G6492" s="315"/>
      <c r="H6492" s="315"/>
      <c r="I6492" s="54"/>
      <c r="J6492" s="53"/>
      <c r="K6492" s="53"/>
      <c r="L6492" s="270"/>
      <c r="M6492" s="55"/>
      <c r="N6492" s="53"/>
      <c r="O6492" s="87"/>
      <c r="P6492" s="53"/>
      <c r="Q6492" s="53"/>
      <c r="R6492" s="53"/>
      <c r="S6492" s="53"/>
      <c r="T6492" s="53"/>
      <c r="U6492" s="53"/>
      <c r="V6492" s="53"/>
      <c r="W6492" s="53"/>
      <c r="X6492" s="53"/>
      <c r="Y6492" s="53"/>
      <c r="Z6492" s="53"/>
      <c r="AA6492" s="53"/>
      <c r="AB6492" s="53"/>
      <c r="AC6492" s="53"/>
      <c r="AD6492" s="53"/>
      <c r="AE6492" s="53"/>
      <c r="AF6492" s="53"/>
      <c r="AG6492" s="53"/>
      <c r="AH6492" s="53"/>
      <c r="AI6492" s="53"/>
      <c r="AJ6492" s="53"/>
      <c r="AK6492" s="54"/>
    </row>
    <row r="6493" spans="2:37" x14ac:dyDescent="0.25">
      <c r="B6493" s="315"/>
      <c r="C6493" s="315"/>
      <c r="D6493" s="315"/>
      <c r="E6493" s="315"/>
      <c r="F6493" s="315"/>
      <c r="G6493" s="315"/>
      <c r="H6493" s="315"/>
      <c r="I6493" s="54"/>
      <c r="J6493" s="53"/>
      <c r="K6493" s="53"/>
      <c r="L6493" s="270"/>
      <c r="M6493" s="55"/>
      <c r="N6493" s="53"/>
      <c r="O6493" s="87"/>
      <c r="P6493" s="53"/>
      <c r="Q6493" s="53"/>
      <c r="R6493" s="53"/>
      <c r="S6493" s="53"/>
      <c r="T6493" s="53"/>
      <c r="U6493" s="53"/>
      <c r="V6493" s="53"/>
      <c r="W6493" s="53"/>
      <c r="X6493" s="53"/>
      <c r="Y6493" s="53"/>
      <c r="Z6493" s="53"/>
      <c r="AA6493" s="53"/>
      <c r="AB6493" s="53"/>
      <c r="AC6493" s="53"/>
      <c r="AD6493" s="53"/>
      <c r="AE6493" s="53"/>
      <c r="AF6493" s="53"/>
      <c r="AG6493" s="53"/>
      <c r="AH6493" s="53"/>
      <c r="AI6493" s="53"/>
      <c r="AJ6493" s="53"/>
      <c r="AK6493" s="54"/>
    </row>
    <row r="6494" spans="2:37" x14ac:dyDescent="0.25">
      <c r="B6494" s="315"/>
      <c r="C6494" s="315"/>
      <c r="D6494" s="315"/>
      <c r="E6494" s="315"/>
      <c r="F6494" s="315"/>
      <c r="G6494" s="315"/>
      <c r="H6494" s="315"/>
      <c r="I6494" s="54"/>
      <c r="J6494" s="53"/>
      <c r="K6494" s="53"/>
      <c r="L6494" s="270"/>
      <c r="M6494" s="55"/>
      <c r="N6494" s="53"/>
      <c r="O6494" s="87"/>
      <c r="P6494" s="53"/>
      <c r="Q6494" s="53"/>
      <c r="R6494" s="53"/>
      <c r="S6494" s="53"/>
      <c r="T6494" s="53"/>
      <c r="U6494" s="53"/>
      <c r="V6494" s="53"/>
      <c r="W6494" s="53"/>
      <c r="X6494" s="53"/>
      <c r="Y6494" s="53"/>
      <c r="Z6494" s="53"/>
      <c r="AA6494" s="53"/>
      <c r="AB6494" s="53"/>
      <c r="AC6494" s="53"/>
      <c r="AD6494" s="53"/>
      <c r="AE6494" s="53"/>
      <c r="AF6494" s="53"/>
      <c r="AG6494" s="53"/>
      <c r="AH6494" s="53"/>
      <c r="AI6494" s="53"/>
      <c r="AJ6494" s="53"/>
      <c r="AK6494" s="54"/>
    </row>
    <row r="6495" spans="2:37" x14ac:dyDescent="0.25">
      <c r="B6495" s="315"/>
      <c r="C6495" s="315"/>
      <c r="D6495" s="315"/>
      <c r="E6495" s="315"/>
      <c r="F6495" s="315"/>
      <c r="G6495" s="315"/>
      <c r="H6495" s="315"/>
      <c r="I6495" s="54"/>
      <c r="J6495" s="53"/>
      <c r="K6495" s="53"/>
      <c r="L6495" s="270"/>
      <c r="M6495" s="55"/>
      <c r="N6495" s="53"/>
      <c r="O6495" s="87"/>
      <c r="P6495" s="53"/>
      <c r="Q6495" s="53"/>
      <c r="R6495" s="53"/>
      <c r="S6495" s="53"/>
      <c r="T6495" s="53"/>
      <c r="U6495" s="53"/>
      <c r="V6495" s="53"/>
      <c r="W6495" s="53"/>
      <c r="X6495" s="53"/>
      <c r="Y6495" s="53"/>
      <c r="Z6495" s="53"/>
      <c r="AA6495" s="53"/>
      <c r="AB6495" s="53"/>
      <c r="AC6495" s="53"/>
      <c r="AD6495" s="53"/>
      <c r="AE6495" s="53"/>
      <c r="AF6495" s="53"/>
      <c r="AG6495" s="53"/>
      <c r="AH6495" s="53"/>
      <c r="AI6495" s="53"/>
      <c r="AJ6495" s="53"/>
      <c r="AK6495" s="54"/>
    </row>
    <row r="6496" spans="2:37" x14ac:dyDescent="0.25">
      <c r="B6496" s="315"/>
      <c r="C6496" s="315"/>
      <c r="D6496" s="315"/>
      <c r="E6496" s="315"/>
      <c r="F6496" s="315"/>
      <c r="G6496" s="315"/>
      <c r="H6496" s="315"/>
      <c r="I6496" s="54"/>
      <c r="J6496" s="53"/>
      <c r="K6496" s="53"/>
      <c r="L6496" s="270"/>
      <c r="M6496" s="55"/>
      <c r="N6496" s="53"/>
      <c r="O6496" s="87"/>
      <c r="P6496" s="53"/>
      <c r="Q6496" s="53"/>
      <c r="R6496" s="53"/>
      <c r="S6496" s="53"/>
      <c r="T6496" s="53"/>
      <c r="U6496" s="53"/>
      <c r="V6496" s="53"/>
      <c r="W6496" s="53"/>
      <c r="X6496" s="53"/>
      <c r="Y6496" s="53"/>
      <c r="Z6496" s="53"/>
      <c r="AA6496" s="53"/>
      <c r="AB6496" s="53"/>
      <c r="AC6496" s="53"/>
      <c r="AD6496" s="53"/>
      <c r="AE6496" s="53"/>
      <c r="AF6496" s="53"/>
      <c r="AG6496" s="53"/>
      <c r="AH6496" s="53"/>
      <c r="AI6496" s="53"/>
      <c r="AJ6496" s="53"/>
      <c r="AK6496" s="54"/>
    </row>
    <row r="6497" spans="2:37" x14ac:dyDescent="0.25">
      <c r="B6497" s="315"/>
      <c r="C6497" s="315"/>
      <c r="D6497" s="315"/>
      <c r="E6497" s="315"/>
      <c r="F6497" s="315"/>
      <c r="G6497" s="315"/>
      <c r="H6497" s="315"/>
      <c r="I6497" s="54"/>
      <c r="J6497" s="53"/>
      <c r="K6497" s="53"/>
      <c r="L6497" s="270"/>
      <c r="M6497" s="55"/>
      <c r="N6497" s="53"/>
      <c r="O6497" s="87"/>
      <c r="P6497" s="53"/>
      <c r="Q6497" s="53"/>
      <c r="R6497" s="53"/>
      <c r="S6497" s="53"/>
      <c r="T6497" s="53"/>
      <c r="U6497" s="53"/>
      <c r="V6497" s="53"/>
      <c r="W6497" s="53"/>
      <c r="X6497" s="53"/>
      <c r="Y6497" s="53"/>
      <c r="Z6497" s="53"/>
      <c r="AA6497" s="53"/>
      <c r="AB6497" s="53"/>
      <c r="AC6497" s="53"/>
      <c r="AD6497" s="53"/>
      <c r="AE6497" s="53"/>
      <c r="AF6497" s="53"/>
      <c r="AG6497" s="53"/>
      <c r="AH6497" s="53"/>
      <c r="AI6497" s="53"/>
      <c r="AJ6497" s="53"/>
      <c r="AK6497" s="54"/>
    </row>
    <row r="6498" spans="2:37" x14ac:dyDescent="0.25">
      <c r="B6498" s="315"/>
      <c r="C6498" s="315"/>
      <c r="D6498" s="315"/>
      <c r="E6498" s="315"/>
      <c r="F6498" s="315"/>
      <c r="G6498" s="315"/>
      <c r="H6498" s="315"/>
      <c r="I6498" s="54"/>
      <c r="J6498" s="53"/>
      <c r="K6498" s="53"/>
      <c r="L6498" s="270"/>
      <c r="M6498" s="55"/>
      <c r="N6498" s="53"/>
      <c r="O6498" s="87"/>
      <c r="P6498" s="53"/>
      <c r="Q6498" s="53"/>
      <c r="R6498" s="53"/>
      <c r="S6498" s="53"/>
      <c r="T6498" s="53"/>
      <c r="U6498" s="53"/>
      <c r="V6498" s="53"/>
      <c r="W6498" s="53"/>
      <c r="X6498" s="53"/>
      <c r="Y6498" s="53"/>
      <c r="Z6498" s="53"/>
      <c r="AA6498" s="53"/>
      <c r="AB6498" s="53"/>
      <c r="AC6498" s="53"/>
      <c r="AD6498" s="53"/>
      <c r="AE6498" s="53"/>
      <c r="AF6498" s="53"/>
      <c r="AG6498" s="53"/>
      <c r="AH6498" s="53"/>
      <c r="AI6498" s="53"/>
      <c r="AJ6498" s="53"/>
      <c r="AK6498" s="54"/>
    </row>
    <row r="6499" spans="2:37" x14ac:dyDescent="0.25">
      <c r="B6499" s="315"/>
      <c r="C6499" s="315"/>
      <c r="D6499" s="315"/>
      <c r="E6499" s="315"/>
      <c r="F6499" s="315"/>
      <c r="G6499" s="315"/>
      <c r="H6499" s="315"/>
      <c r="I6499" s="54"/>
      <c r="J6499" s="53"/>
      <c r="K6499" s="53"/>
      <c r="L6499" s="270"/>
      <c r="M6499" s="55"/>
      <c r="N6499" s="53"/>
      <c r="O6499" s="87"/>
      <c r="P6499" s="53"/>
      <c r="Q6499" s="53"/>
      <c r="R6499" s="53"/>
      <c r="S6499" s="53"/>
      <c r="T6499" s="53"/>
      <c r="U6499" s="53"/>
      <c r="V6499" s="53"/>
      <c r="W6499" s="53"/>
      <c r="X6499" s="53"/>
      <c r="Y6499" s="53"/>
      <c r="Z6499" s="53"/>
      <c r="AA6499" s="53"/>
      <c r="AB6499" s="53"/>
      <c r="AC6499" s="53"/>
      <c r="AD6499" s="53"/>
      <c r="AE6499" s="53"/>
      <c r="AF6499" s="53"/>
      <c r="AG6499" s="53"/>
      <c r="AH6499" s="53"/>
      <c r="AI6499" s="53"/>
      <c r="AJ6499" s="53"/>
      <c r="AK6499" s="54"/>
    </row>
    <row r="6500" spans="2:37" x14ac:dyDescent="0.25">
      <c r="B6500" s="315"/>
      <c r="C6500" s="315"/>
      <c r="D6500" s="315"/>
      <c r="E6500" s="315"/>
      <c r="F6500" s="315"/>
      <c r="G6500" s="315"/>
      <c r="H6500" s="315"/>
      <c r="I6500" s="54"/>
      <c r="J6500" s="53"/>
      <c r="K6500" s="53"/>
      <c r="L6500" s="270"/>
      <c r="M6500" s="55"/>
      <c r="N6500" s="53"/>
      <c r="O6500" s="87"/>
      <c r="P6500" s="53"/>
      <c r="Q6500" s="53"/>
      <c r="R6500" s="53"/>
      <c r="S6500" s="53"/>
      <c r="T6500" s="53"/>
      <c r="U6500" s="53"/>
      <c r="V6500" s="53"/>
      <c r="W6500" s="53"/>
      <c r="X6500" s="53"/>
      <c r="Y6500" s="53"/>
      <c r="Z6500" s="53"/>
      <c r="AA6500" s="53"/>
      <c r="AB6500" s="53"/>
      <c r="AC6500" s="53"/>
      <c r="AD6500" s="53"/>
      <c r="AE6500" s="53"/>
      <c r="AF6500" s="53"/>
      <c r="AG6500" s="53"/>
      <c r="AH6500" s="53"/>
      <c r="AI6500" s="53"/>
      <c r="AJ6500" s="53"/>
      <c r="AK6500" s="54"/>
    </row>
    <row r="6501" spans="2:37" x14ac:dyDescent="0.25">
      <c r="B6501" s="315"/>
      <c r="C6501" s="315"/>
      <c r="D6501" s="315"/>
      <c r="E6501" s="315"/>
      <c r="F6501" s="315"/>
      <c r="G6501" s="315"/>
      <c r="H6501" s="315"/>
      <c r="I6501" s="54"/>
      <c r="J6501" s="53"/>
      <c r="K6501" s="53"/>
      <c r="L6501" s="270"/>
      <c r="M6501" s="55"/>
      <c r="N6501" s="53"/>
      <c r="O6501" s="87"/>
      <c r="P6501" s="53"/>
      <c r="Q6501" s="53"/>
      <c r="R6501" s="53"/>
      <c r="S6501" s="53"/>
      <c r="T6501" s="53"/>
      <c r="U6501" s="53"/>
      <c r="V6501" s="53"/>
      <c r="W6501" s="53"/>
      <c r="X6501" s="53"/>
      <c r="Y6501" s="53"/>
      <c r="Z6501" s="53"/>
      <c r="AA6501" s="53"/>
      <c r="AB6501" s="53"/>
      <c r="AC6501" s="53"/>
      <c r="AD6501" s="53"/>
      <c r="AE6501" s="53"/>
      <c r="AF6501" s="53"/>
      <c r="AG6501" s="53"/>
      <c r="AH6501" s="53"/>
      <c r="AI6501" s="53"/>
      <c r="AJ6501" s="53"/>
      <c r="AK6501" s="54"/>
    </row>
    <row r="6502" spans="2:37" x14ac:dyDescent="0.25">
      <c r="B6502" s="315"/>
      <c r="C6502" s="315"/>
      <c r="D6502" s="315"/>
      <c r="E6502" s="315"/>
      <c r="F6502" s="315"/>
      <c r="G6502" s="315"/>
      <c r="H6502" s="315"/>
      <c r="I6502" s="54"/>
      <c r="J6502" s="53"/>
      <c r="K6502" s="53"/>
      <c r="L6502" s="270"/>
      <c r="M6502" s="55"/>
      <c r="N6502" s="53"/>
      <c r="O6502" s="87"/>
      <c r="P6502" s="53"/>
      <c r="Q6502" s="53"/>
      <c r="R6502" s="53"/>
      <c r="S6502" s="53"/>
      <c r="T6502" s="53"/>
      <c r="U6502" s="53"/>
      <c r="V6502" s="53"/>
      <c r="W6502" s="53"/>
      <c r="X6502" s="53"/>
      <c r="Y6502" s="53"/>
      <c r="Z6502" s="53"/>
      <c r="AA6502" s="53"/>
      <c r="AB6502" s="53"/>
      <c r="AC6502" s="53"/>
      <c r="AD6502" s="53"/>
      <c r="AE6502" s="53"/>
      <c r="AF6502" s="53"/>
      <c r="AG6502" s="53"/>
      <c r="AH6502" s="53"/>
      <c r="AI6502" s="53"/>
      <c r="AJ6502" s="53"/>
      <c r="AK6502" s="54"/>
    </row>
    <row r="6503" spans="2:37" x14ac:dyDescent="0.25">
      <c r="B6503" s="315"/>
      <c r="C6503" s="315"/>
      <c r="D6503" s="315"/>
      <c r="E6503" s="315"/>
      <c r="F6503" s="315"/>
      <c r="G6503" s="315"/>
      <c r="H6503" s="315"/>
      <c r="I6503" s="54"/>
      <c r="J6503" s="53"/>
      <c r="K6503" s="53"/>
      <c r="L6503" s="270"/>
      <c r="M6503" s="55"/>
      <c r="N6503" s="53"/>
      <c r="O6503" s="87"/>
      <c r="P6503" s="53"/>
      <c r="Q6503" s="53"/>
      <c r="R6503" s="53"/>
      <c r="S6503" s="53"/>
      <c r="T6503" s="53"/>
      <c r="U6503" s="53"/>
      <c r="V6503" s="53"/>
      <c r="W6503" s="53"/>
      <c r="X6503" s="53"/>
      <c r="Y6503" s="53"/>
      <c r="Z6503" s="53"/>
      <c r="AA6503" s="53"/>
      <c r="AB6503" s="53"/>
      <c r="AC6503" s="53"/>
      <c r="AD6503" s="53"/>
      <c r="AE6503" s="53"/>
      <c r="AF6503" s="53"/>
      <c r="AG6503" s="53"/>
      <c r="AH6503" s="53"/>
      <c r="AI6503" s="53"/>
      <c r="AJ6503" s="53"/>
      <c r="AK6503" s="54"/>
    </row>
    <row r="6504" spans="2:37" x14ac:dyDescent="0.25">
      <c r="B6504" s="315"/>
      <c r="C6504" s="315"/>
      <c r="D6504" s="315"/>
      <c r="E6504" s="315"/>
      <c r="F6504" s="315"/>
      <c r="G6504" s="315"/>
      <c r="H6504" s="315"/>
      <c r="I6504" s="54"/>
      <c r="J6504" s="53"/>
      <c r="K6504" s="53"/>
      <c r="L6504" s="270"/>
      <c r="M6504" s="55"/>
      <c r="N6504" s="53"/>
      <c r="O6504" s="87"/>
      <c r="P6504" s="53"/>
      <c r="Q6504" s="53"/>
      <c r="R6504" s="53"/>
      <c r="S6504" s="53"/>
      <c r="T6504" s="53"/>
      <c r="U6504" s="53"/>
      <c r="V6504" s="53"/>
      <c r="W6504" s="53"/>
      <c r="X6504" s="53"/>
      <c r="Y6504" s="53"/>
      <c r="Z6504" s="53"/>
      <c r="AA6504" s="53"/>
      <c r="AB6504" s="53"/>
      <c r="AC6504" s="53"/>
      <c r="AD6504" s="53"/>
      <c r="AE6504" s="53"/>
      <c r="AF6504" s="53"/>
      <c r="AG6504" s="53"/>
      <c r="AH6504" s="53"/>
      <c r="AI6504" s="53"/>
      <c r="AJ6504" s="53"/>
      <c r="AK6504" s="54"/>
    </row>
    <row r="6505" spans="2:37" x14ac:dyDescent="0.25">
      <c r="B6505" s="315"/>
      <c r="C6505" s="315"/>
      <c r="D6505" s="315"/>
      <c r="E6505" s="315"/>
      <c r="F6505" s="315"/>
      <c r="G6505" s="315"/>
      <c r="H6505" s="315"/>
      <c r="I6505" s="54"/>
      <c r="J6505" s="53"/>
      <c r="K6505" s="53"/>
      <c r="L6505" s="270"/>
      <c r="M6505" s="55"/>
      <c r="N6505" s="53"/>
      <c r="O6505" s="87"/>
      <c r="P6505" s="53"/>
      <c r="Q6505" s="53"/>
      <c r="R6505" s="53"/>
      <c r="S6505" s="53"/>
      <c r="T6505" s="53"/>
      <c r="U6505" s="53"/>
      <c r="V6505" s="53"/>
      <c r="W6505" s="53"/>
      <c r="X6505" s="53"/>
      <c r="Y6505" s="53"/>
      <c r="Z6505" s="53"/>
      <c r="AA6505" s="53"/>
      <c r="AB6505" s="53"/>
      <c r="AC6505" s="53"/>
      <c r="AD6505" s="53"/>
      <c r="AE6505" s="53"/>
      <c r="AF6505" s="53"/>
      <c r="AG6505" s="53"/>
      <c r="AH6505" s="53"/>
      <c r="AI6505" s="53"/>
      <c r="AJ6505" s="53"/>
      <c r="AK6505" s="54"/>
    </row>
    <row r="6506" spans="2:37" x14ac:dyDescent="0.25">
      <c r="B6506" s="315"/>
      <c r="C6506" s="315"/>
      <c r="D6506" s="315"/>
      <c r="E6506" s="315"/>
      <c r="F6506" s="315"/>
      <c r="G6506" s="315"/>
      <c r="H6506" s="315"/>
      <c r="I6506" s="54"/>
      <c r="J6506" s="53"/>
      <c r="K6506" s="53"/>
      <c r="L6506" s="270"/>
      <c r="M6506" s="55"/>
      <c r="N6506" s="53"/>
      <c r="O6506" s="87"/>
      <c r="P6506" s="53"/>
      <c r="Q6506" s="53"/>
      <c r="R6506" s="53"/>
      <c r="S6506" s="53"/>
      <c r="T6506" s="53"/>
      <c r="U6506" s="53"/>
      <c r="V6506" s="53"/>
      <c r="W6506" s="53"/>
      <c r="X6506" s="53"/>
      <c r="Y6506" s="53"/>
      <c r="Z6506" s="53"/>
      <c r="AA6506" s="53"/>
      <c r="AB6506" s="53"/>
      <c r="AC6506" s="53"/>
      <c r="AD6506" s="53"/>
      <c r="AE6506" s="53"/>
      <c r="AF6506" s="53"/>
      <c r="AG6506" s="53"/>
      <c r="AH6506" s="53"/>
      <c r="AI6506" s="53"/>
      <c r="AJ6506" s="53"/>
      <c r="AK6506" s="54"/>
    </row>
    <row r="6507" spans="2:37" x14ac:dyDescent="0.25">
      <c r="B6507" s="315"/>
      <c r="C6507" s="315"/>
      <c r="D6507" s="315"/>
      <c r="E6507" s="315"/>
      <c r="F6507" s="315"/>
      <c r="G6507" s="315"/>
      <c r="H6507" s="315"/>
      <c r="I6507" s="54"/>
      <c r="J6507" s="53"/>
      <c r="K6507" s="53"/>
      <c r="L6507" s="270"/>
      <c r="M6507" s="55"/>
      <c r="N6507" s="53"/>
      <c r="O6507" s="87"/>
      <c r="P6507" s="53"/>
      <c r="Q6507" s="53"/>
      <c r="R6507" s="53"/>
      <c r="S6507" s="53"/>
      <c r="T6507" s="53"/>
      <c r="U6507" s="53"/>
      <c r="V6507" s="53"/>
      <c r="W6507" s="53"/>
      <c r="X6507" s="53"/>
      <c r="Y6507" s="53"/>
      <c r="Z6507" s="53"/>
      <c r="AA6507" s="53"/>
      <c r="AB6507" s="53"/>
      <c r="AC6507" s="53"/>
      <c r="AD6507" s="53"/>
      <c r="AE6507" s="53"/>
      <c r="AF6507" s="53"/>
      <c r="AG6507" s="53"/>
      <c r="AH6507" s="53"/>
      <c r="AI6507" s="53"/>
      <c r="AJ6507" s="53"/>
      <c r="AK6507" s="54"/>
    </row>
    <row r="6508" spans="2:37" x14ac:dyDescent="0.25">
      <c r="B6508" s="315"/>
      <c r="C6508" s="315"/>
      <c r="D6508" s="315"/>
      <c r="E6508" s="315"/>
      <c r="F6508" s="315"/>
      <c r="G6508" s="315"/>
      <c r="H6508" s="315"/>
      <c r="I6508" s="54"/>
      <c r="J6508" s="53"/>
      <c r="K6508" s="53"/>
      <c r="L6508" s="270"/>
      <c r="M6508" s="55"/>
      <c r="N6508" s="53"/>
      <c r="O6508" s="87"/>
      <c r="P6508" s="53"/>
      <c r="Q6508" s="53"/>
      <c r="R6508" s="53"/>
      <c r="S6508" s="53"/>
      <c r="T6508" s="53"/>
      <c r="U6508" s="53"/>
      <c r="V6508" s="53"/>
      <c r="W6508" s="53"/>
      <c r="X6508" s="53"/>
      <c r="Y6508" s="53"/>
      <c r="Z6508" s="53"/>
      <c r="AA6508" s="53"/>
      <c r="AB6508" s="53"/>
      <c r="AC6508" s="53"/>
      <c r="AD6508" s="53"/>
      <c r="AE6508" s="53"/>
      <c r="AF6508" s="53"/>
      <c r="AG6508" s="53"/>
      <c r="AH6508" s="53"/>
      <c r="AI6508" s="53"/>
      <c r="AJ6508" s="53"/>
      <c r="AK6508" s="54"/>
    </row>
    <row r="6509" spans="2:37" x14ac:dyDescent="0.25">
      <c r="B6509" s="315"/>
      <c r="C6509" s="315"/>
      <c r="D6509" s="315"/>
      <c r="E6509" s="315"/>
      <c r="F6509" s="315"/>
      <c r="G6509" s="315"/>
      <c r="H6509" s="315"/>
      <c r="I6509" s="54"/>
      <c r="J6509" s="53"/>
      <c r="K6509" s="53"/>
      <c r="L6509" s="270"/>
      <c r="M6509" s="55"/>
      <c r="N6509" s="53"/>
      <c r="O6509" s="87"/>
      <c r="P6509" s="53"/>
      <c r="Q6509" s="53"/>
      <c r="R6509" s="53"/>
      <c r="S6509" s="53"/>
      <c r="T6509" s="53"/>
      <c r="U6509" s="53"/>
      <c r="V6509" s="53"/>
      <c r="W6509" s="53"/>
      <c r="X6509" s="53"/>
      <c r="Y6509" s="53"/>
      <c r="Z6509" s="53"/>
      <c r="AA6509" s="53"/>
      <c r="AB6509" s="53"/>
      <c r="AC6509" s="53"/>
      <c r="AD6509" s="53"/>
      <c r="AE6509" s="53"/>
      <c r="AF6509" s="53"/>
      <c r="AG6509" s="53"/>
      <c r="AH6509" s="53"/>
      <c r="AI6509" s="53"/>
      <c r="AJ6509" s="53"/>
      <c r="AK6509" s="54"/>
    </row>
    <row r="6510" spans="2:37" x14ac:dyDescent="0.25">
      <c r="B6510" s="315"/>
      <c r="C6510" s="315"/>
      <c r="D6510" s="315"/>
      <c r="E6510" s="315"/>
      <c r="F6510" s="315"/>
      <c r="G6510" s="315"/>
      <c r="H6510" s="315"/>
      <c r="I6510" s="54"/>
      <c r="J6510" s="53"/>
      <c r="K6510" s="53"/>
      <c r="L6510" s="270"/>
      <c r="M6510" s="55"/>
      <c r="N6510" s="53"/>
      <c r="O6510" s="87"/>
      <c r="P6510" s="53"/>
      <c r="Q6510" s="53"/>
      <c r="R6510" s="53"/>
      <c r="S6510" s="53"/>
      <c r="T6510" s="53"/>
      <c r="U6510" s="53"/>
      <c r="V6510" s="53"/>
      <c r="W6510" s="53"/>
      <c r="X6510" s="53"/>
      <c r="Y6510" s="53"/>
      <c r="Z6510" s="53"/>
      <c r="AA6510" s="53"/>
      <c r="AB6510" s="53"/>
      <c r="AC6510" s="53"/>
      <c r="AD6510" s="53"/>
      <c r="AE6510" s="53"/>
      <c r="AF6510" s="53"/>
      <c r="AG6510" s="53"/>
      <c r="AH6510" s="53"/>
      <c r="AI6510" s="53"/>
      <c r="AJ6510" s="53"/>
      <c r="AK6510" s="54"/>
    </row>
    <row r="6511" spans="2:37" x14ac:dyDescent="0.25">
      <c r="B6511" s="315"/>
      <c r="C6511" s="315"/>
      <c r="D6511" s="315"/>
      <c r="E6511" s="315"/>
      <c r="F6511" s="315"/>
      <c r="G6511" s="315"/>
      <c r="H6511" s="315"/>
      <c r="I6511" s="54"/>
      <c r="J6511" s="53"/>
      <c r="K6511" s="53"/>
      <c r="L6511" s="270"/>
      <c r="M6511" s="55"/>
      <c r="N6511" s="53"/>
      <c r="O6511" s="87"/>
      <c r="P6511" s="53"/>
      <c r="Q6511" s="53"/>
      <c r="R6511" s="53"/>
      <c r="S6511" s="53"/>
      <c r="T6511" s="53"/>
      <c r="U6511" s="53"/>
      <c r="V6511" s="53"/>
      <c r="W6511" s="53"/>
      <c r="X6511" s="53"/>
      <c r="Y6511" s="53"/>
      <c r="Z6511" s="53"/>
      <c r="AA6511" s="53"/>
      <c r="AB6511" s="53"/>
      <c r="AC6511" s="53"/>
      <c r="AD6511" s="53"/>
      <c r="AE6511" s="53"/>
      <c r="AF6511" s="53"/>
      <c r="AG6511" s="53"/>
      <c r="AH6511" s="53"/>
      <c r="AI6511" s="53"/>
      <c r="AJ6511" s="53"/>
      <c r="AK6511" s="54"/>
    </row>
    <row r="6512" spans="2:37" x14ac:dyDescent="0.25">
      <c r="B6512" s="315"/>
      <c r="C6512" s="315"/>
      <c r="D6512" s="315"/>
      <c r="E6512" s="315"/>
      <c r="F6512" s="315"/>
      <c r="G6512" s="315"/>
      <c r="H6512" s="315"/>
      <c r="I6512" s="54"/>
      <c r="J6512" s="53"/>
      <c r="K6512" s="53"/>
      <c r="L6512" s="270"/>
      <c r="M6512" s="55"/>
      <c r="N6512" s="53"/>
      <c r="O6512" s="87"/>
      <c r="P6512" s="53"/>
      <c r="Q6512" s="53"/>
      <c r="R6512" s="53"/>
      <c r="S6512" s="53"/>
      <c r="T6512" s="53"/>
      <c r="U6512" s="53"/>
      <c r="V6512" s="53"/>
      <c r="W6512" s="53"/>
      <c r="X6512" s="53"/>
      <c r="Y6512" s="53"/>
      <c r="Z6512" s="53"/>
      <c r="AA6512" s="53"/>
      <c r="AB6512" s="53"/>
      <c r="AC6512" s="53"/>
      <c r="AD6512" s="53"/>
      <c r="AE6512" s="53"/>
      <c r="AF6512" s="53"/>
      <c r="AG6512" s="53"/>
      <c r="AH6512" s="53"/>
      <c r="AI6512" s="53"/>
      <c r="AJ6512" s="53"/>
      <c r="AK6512" s="54"/>
    </row>
    <row r="6513" spans="2:37" x14ac:dyDescent="0.25">
      <c r="B6513" s="315"/>
      <c r="C6513" s="315"/>
      <c r="D6513" s="315"/>
      <c r="E6513" s="315"/>
      <c r="F6513" s="315"/>
      <c r="G6513" s="315"/>
      <c r="H6513" s="315"/>
      <c r="I6513" s="54"/>
      <c r="J6513" s="53"/>
      <c r="K6513" s="53"/>
      <c r="L6513" s="270"/>
      <c r="M6513" s="55"/>
      <c r="N6513" s="53"/>
      <c r="O6513" s="87"/>
      <c r="P6513" s="53"/>
      <c r="Q6513" s="53"/>
      <c r="R6513" s="53"/>
      <c r="S6513" s="53"/>
      <c r="T6513" s="53"/>
      <c r="U6513" s="53"/>
      <c r="V6513" s="53"/>
      <c r="W6513" s="53"/>
      <c r="X6513" s="53"/>
      <c r="Y6513" s="53"/>
      <c r="Z6513" s="53"/>
      <c r="AA6513" s="53"/>
      <c r="AB6513" s="53"/>
      <c r="AC6513" s="53"/>
      <c r="AD6513" s="53"/>
      <c r="AE6513" s="53"/>
      <c r="AF6513" s="53"/>
      <c r="AG6513" s="53"/>
      <c r="AH6513" s="53"/>
      <c r="AI6513" s="53"/>
      <c r="AJ6513" s="53"/>
      <c r="AK6513" s="54"/>
    </row>
    <row r="6514" spans="2:37" x14ac:dyDescent="0.25">
      <c r="B6514" s="315"/>
      <c r="C6514" s="315"/>
      <c r="D6514" s="315"/>
      <c r="E6514" s="315"/>
      <c r="F6514" s="315"/>
      <c r="G6514" s="315"/>
      <c r="H6514" s="315"/>
      <c r="I6514" s="54"/>
      <c r="J6514" s="53"/>
      <c r="K6514" s="53"/>
      <c r="L6514" s="270"/>
      <c r="M6514" s="55"/>
      <c r="N6514" s="53"/>
      <c r="O6514" s="87"/>
      <c r="P6514" s="53"/>
      <c r="Q6514" s="53"/>
      <c r="R6514" s="53"/>
      <c r="S6514" s="53"/>
      <c r="T6514" s="53"/>
      <c r="U6514" s="53"/>
      <c r="V6514" s="53"/>
      <c r="W6514" s="53"/>
      <c r="X6514" s="53"/>
      <c r="Y6514" s="53"/>
      <c r="Z6514" s="53"/>
      <c r="AA6514" s="53"/>
      <c r="AB6514" s="53"/>
      <c r="AC6514" s="53"/>
      <c r="AD6514" s="53"/>
      <c r="AE6514" s="53"/>
      <c r="AF6514" s="53"/>
      <c r="AG6514" s="53"/>
      <c r="AH6514" s="53"/>
      <c r="AI6514" s="53"/>
      <c r="AJ6514" s="53"/>
      <c r="AK6514" s="54"/>
    </row>
    <row r="6515" spans="2:37" x14ac:dyDescent="0.25">
      <c r="B6515" s="315"/>
      <c r="C6515" s="315"/>
      <c r="D6515" s="315"/>
      <c r="E6515" s="315"/>
      <c r="F6515" s="315"/>
      <c r="G6515" s="315"/>
      <c r="H6515" s="315"/>
      <c r="I6515" s="54"/>
      <c r="J6515" s="53"/>
      <c r="K6515" s="53"/>
      <c r="L6515" s="270"/>
      <c r="M6515" s="55"/>
      <c r="N6515" s="53"/>
      <c r="O6515" s="87"/>
      <c r="P6515" s="53"/>
      <c r="Q6515" s="53"/>
      <c r="R6515" s="53"/>
      <c r="S6515" s="53"/>
      <c r="T6515" s="53"/>
      <c r="U6515" s="53"/>
      <c r="V6515" s="53"/>
      <c r="W6515" s="53"/>
      <c r="X6515" s="53"/>
      <c r="Y6515" s="53"/>
      <c r="Z6515" s="53"/>
      <c r="AA6515" s="53"/>
      <c r="AB6515" s="53"/>
      <c r="AC6515" s="53"/>
      <c r="AD6515" s="53"/>
      <c r="AE6515" s="53"/>
      <c r="AF6515" s="53"/>
      <c r="AG6515" s="53"/>
      <c r="AH6515" s="53"/>
      <c r="AI6515" s="53"/>
      <c r="AJ6515" s="53"/>
      <c r="AK6515" s="54"/>
    </row>
    <row r="6516" spans="2:37" x14ac:dyDescent="0.25">
      <c r="B6516" s="315"/>
      <c r="C6516" s="315"/>
      <c r="D6516" s="315"/>
      <c r="E6516" s="315"/>
      <c r="F6516" s="315"/>
      <c r="G6516" s="315"/>
      <c r="H6516" s="315"/>
      <c r="I6516" s="54"/>
      <c r="J6516" s="53"/>
      <c r="K6516" s="53"/>
      <c r="L6516" s="270"/>
      <c r="M6516" s="55"/>
      <c r="N6516" s="53"/>
      <c r="O6516" s="87"/>
      <c r="P6516" s="53"/>
      <c r="Q6516" s="53"/>
      <c r="R6516" s="53"/>
      <c r="S6516" s="53"/>
      <c r="T6516" s="53"/>
      <c r="U6516" s="53"/>
      <c r="V6516" s="53"/>
      <c r="W6516" s="53"/>
      <c r="X6516" s="53"/>
      <c r="Y6516" s="53"/>
      <c r="Z6516" s="53"/>
      <c r="AA6516" s="53"/>
      <c r="AB6516" s="53"/>
      <c r="AC6516" s="53"/>
      <c r="AD6516" s="53"/>
      <c r="AE6516" s="53"/>
      <c r="AF6516" s="53"/>
      <c r="AG6516" s="53"/>
      <c r="AH6516" s="53"/>
      <c r="AI6516" s="53"/>
      <c r="AJ6516" s="53"/>
      <c r="AK6516" s="54"/>
    </row>
    <row r="6517" spans="2:37" x14ac:dyDescent="0.25">
      <c r="B6517" s="315"/>
      <c r="C6517" s="315"/>
      <c r="D6517" s="315"/>
      <c r="E6517" s="315"/>
      <c r="F6517" s="315"/>
      <c r="G6517" s="315"/>
      <c r="H6517" s="315"/>
      <c r="I6517" s="54"/>
      <c r="J6517" s="53"/>
      <c r="K6517" s="53"/>
      <c r="L6517" s="270"/>
      <c r="M6517" s="55"/>
      <c r="N6517" s="53"/>
      <c r="O6517" s="87"/>
      <c r="P6517" s="53"/>
      <c r="Q6517" s="53"/>
      <c r="R6517" s="53"/>
      <c r="S6517" s="53"/>
      <c r="T6517" s="53"/>
      <c r="U6517" s="53"/>
      <c r="V6517" s="53"/>
      <c r="W6517" s="53"/>
      <c r="X6517" s="53"/>
      <c r="Y6517" s="53"/>
      <c r="Z6517" s="53"/>
      <c r="AA6517" s="53"/>
      <c r="AB6517" s="53"/>
      <c r="AC6517" s="53"/>
      <c r="AD6517" s="53"/>
      <c r="AE6517" s="53"/>
      <c r="AF6517" s="53"/>
      <c r="AG6517" s="53"/>
      <c r="AH6517" s="53"/>
      <c r="AI6517" s="53"/>
      <c r="AJ6517" s="53"/>
      <c r="AK6517" s="54"/>
    </row>
    <row r="6518" spans="2:37" x14ac:dyDescent="0.25">
      <c r="B6518" s="315"/>
      <c r="C6518" s="315"/>
      <c r="D6518" s="315"/>
      <c r="E6518" s="315"/>
      <c r="F6518" s="315"/>
      <c r="G6518" s="315"/>
      <c r="H6518" s="315"/>
      <c r="I6518" s="54"/>
      <c r="J6518" s="53"/>
      <c r="K6518" s="53"/>
      <c r="L6518" s="270"/>
      <c r="M6518" s="55"/>
      <c r="N6518" s="53"/>
      <c r="O6518" s="87"/>
      <c r="P6518" s="53"/>
      <c r="Q6518" s="53"/>
      <c r="R6518" s="53"/>
      <c r="S6518" s="53"/>
      <c r="T6518" s="53"/>
      <c r="U6518" s="53"/>
      <c r="V6518" s="53"/>
      <c r="W6518" s="53"/>
      <c r="X6518" s="53"/>
      <c r="Y6518" s="53"/>
      <c r="Z6518" s="53"/>
      <c r="AA6518" s="53"/>
      <c r="AB6518" s="53"/>
      <c r="AC6518" s="53"/>
      <c r="AD6518" s="53"/>
      <c r="AE6518" s="53"/>
      <c r="AF6518" s="53"/>
      <c r="AG6518" s="53"/>
      <c r="AH6518" s="53"/>
      <c r="AI6518" s="53"/>
      <c r="AJ6518" s="53"/>
      <c r="AK6518" s="54"/>
    </row>
    <row r="6519" spans="2:37" x14ac:dyDescent="0.25">
      <c r="B6519" s="315"/>
      <c r="C6519" s="315"/>
      <c r="D6519" s="315"/>
      <c r="E6519" s="315"/>
      <c r="F6519" s="315"/>
      <c r="G6519" s="315"/>
      <c r="H6519" s="315"/>
      <c r="I6519" s="54"/>
      <c r="J6519" s="53"/>
      <c r="K6519" s="53"/>
      <c r="L6519" s="270"/>
      <c r="M6519" s="55"/>
      <c r="N6519" s="53"/>
      <c r="O6519" s="87"/>
      <c r="P6519" s="53"/>
      <c r="Q6519" s="53"/>
      <c r="R6519" s="53"/>
      <c r="S6519" s="53"/>
      <c r="T6519" s="53"/>
      <c r="U6519" s="53"/>
      <c r="V6519" s="53"/>
      <c r="W6519" s="53"/>
      <c r="X6519" s="53"/>
      <c r="Y6519" s="53"/>
      <c r="Z6519" s="53"/>
      <c r="AA6519" s="53"/>
      <c r="AB6519" s="53"/>
      <c r="AC6519" s="53"/>
      <c r="AD6519" s="53"/>
      <c r="AE6519" s="53"/>
      <c r="AF6519" s="53"/>
      <c r="AG6519" s="53"/>
      <c r="AH6519" s="53"/>
      <c r="AI6519" s="53"/>
      <c r="AJ6519" s="53"/>
      <c r="AK6519" s="54"/>
    </row>
    <row r="6520" spans="2:37" x14ac:dyDescent="0.25">
      <c r="B6520" s="315"/>
      <c r="C6520" s="315"/>
      <c r="D6520" s="315"/>
      <c r="E6520" s="315"/>
      <c r="F6520" s="315"/>
      <c r="G6520" s="315"/>
      <c r="H6520" s="315"/>
      <c r="I6520" s="54"/>
      <c r="J6520" s="53"/>
      <c r="K6520" s="53"/>
      <c r="L6520" s="270"/>
      <c r="M6520" s="55"/>
      <c r="N6520" s="53"/>
      <c r="O6520" s="87"/>
      <c r="P6520" s="53"/>
      <c r="Q6520" s="53"/>
      <c r="R6520" s="53"/>
      <c r="S6520" s="53"/>
      <c r="T6520" s="53"/>
      <c r="U6520" s="53"/>
      <c r="V6520" s="53"/>
      <c r="W6520" s="53"/>
      <c r="X6520" s="53"/>
      <c r="Y6520" s="53"/>
      <c r="Z6520" s="53"/>
      <c r="AA6520" s="53"/>
      <c r="AB6520" s="53"/>
      <c r="AC6520" s="53"/>
      <c r="AD6520" s="53"/>
      <c r="AE6520" s="53"/>
      <c r="AF6520" s="53"/>
      <c r="AG6520" s="53"/>
      <c r="AH6520" s="53"/>
      <c r="AI6520" s="53"/>
      <c r="AJ6520" s="53"/>
      <c r="AK6520" s="54"/>
    </row>
    <row r="6521" spans="2:37" x14ac:dyDescent="0.25">
      <c r="B6521" s="315"/>
      <c r="C6521" s="315"/>
      <c r="D6521" s="315"/>
      <c r="E6521" s="315"/>
      <c r="F6521" s="315"/>
      <c r="G6521" s="315"/>
      <c r="H6521" s="315"/>
      <c r="I6521" s="54"/>
      <c r="J6521" s="53"/>
      <c r="K6521" s="53"/>
      <c r="L6521" s="270"/>
      <c r="M6521" s="55"/>
      <c r="N6521" s="53"/>
      <c r="O6521" s="87"/>
      <c r="P6521" s="53"/>
      <c r="Q6521" s="53"/>
      <c r="R6521" s="53"/>
      <c r="S6521" s="53"/>
      <c r="T6521" s="53"/>
      <c r="U6521" s="53"/>
      <c r="V6521" s="53"/>
      <c r="W6521" s="53"/>
      <c r="X6521" s="53"/>
      <c r="Y6521" s="53"/>
      <c r="Z6521" s="53"/>
      <c r="AA6521" s="53"/>
      <c r="AB6521" s="53"/>
      <c r="AC6521" s="53"/>
      <c r="AD6521" s="53"/>
      <c r="AE6521" s="53"/>
      <c r="AF6521" s="53"/>
      <c r="AG6521" s="53"/>
      <c r="AH6521" s="53"/>
      <c r="AI6521" s="53"/>
      <c r="AJ6521" s="53"/>
      <c r="AK6521" s="54"/>
    </row>
    <row r="6522" spans="2:37" x14ac:dyDescent="0.25">
      <c r="B6522" s="315"/>
      <c r="C6522" s="315"/>
      <c r="D6522" s="315"/>
      <c r="E6522" s="315"/>
      <c r="F6522" s="315"/>
      <c r="G6522" s="315"/>
      <c r="H6522" s="315"/>
      <c r="I6522" s="54"/>
      <c r="J6522" s="53"/>
      <c r="K6522" s="53"/>
      <c r="L6522" s="270"/>
      <c r="M6522" s="55"/>
      <c r="N6522" s="53"/>
      <c r="O6522" s="87"/>
      <c r="P6522" s="53"/>
      <c r="Q6522" s="53"/>
      <c r="R6522" s="53"/>
      <c r="S6522" s="53"/>
      <c r="T6522" s="53"/>
      <c r="U6522" s="53"/>
      <c r="V6522" s="53"/>
      <c r="W6522" s="53"/>
      <c r="X6522" s="53"/>
      <c r="Y6522" s="53"/>
      <c r="Z6522" s="53"/>
      <c r="AA6522" s="53"/>
      <c r="AB6522" s="53"/>
      <c r="AC6522" s="53"/>
      <c r="AD6522" s="53"/>
      <c r="AE6522" s="53"/>
      <c r="AF6522" s="53"/>
      <c r="AG6522" s="53"/>
      <c r="AH6522" s="53"/>
      <c r="AI6522" s="53"/>
      <c r="AJ6522" s="53"/>
      <c r="AK6522" s="54"/>
    </row>
    <row r="6523" spans="2:37" x14ac:dyDescent="0.25">
      <c r="B6523" s="315"/>
      <c r="C6523" s="315"/>
      <c r="D6523" s="315"/>
      <c r="E6523" s="315"/>
      <c r="F6523" s="315"/>
      <c r="G6523" s="315"/>
      <c r="H6523" s="315"/>
      <c r="I6523" s="54"/>
      <c r="J6523" s="53"/>
      <c r="K6523" s="53"/>
      <c r="L6523" s="270"/>
      <c r="M6523" s="55"/>
      <c r="N6523" s="53"/>
      <c r="O6523" s="87"/>
      <c r="P6523" s="53"/>
      <c r="Q6523" s="53"/>
      <c r="R6523" s="53"/>
      <c r="S6523" s="53"/>
      <c r="T6523" s="53"/>
      <c r="U6523" s="53"/>
      <c r="V6523" s="53"/>
      <c r="W6523" s="53"/>
      <c r="X6523" s="53"/>
      <c r="Y6523" s="53"/>
      <c r="Z6523" s="53"/>
      <c r="AA6523" s="53"/>
      <c r="AB6523" s="53"/>
      <c r="AC6523" s="53"/>
      <c r="AD6523" s="53"/>
      <c r="AE6523" s="53"/>
      <c r="AF6523" s="53"/>
      <c r="AG6523" s="53"/>
      <c r="AH6523" s="53"/>
      <c r="AI6523" s="53"/>
      <c r="AJ6523" s="53"/>
      <c r="AK6523" s="54"/>
    </row>
    <row r="6524" spans="2:37" x14ac:dyDescent="0.25">
      <c r="B6524" s="315"/>
      <c r="C6524" s="315"/>
      <c r="D6524" s="315"/>
      <c r="E6524" s="315"/>
      <c r="F6524" s="315"/>
      <c r="G6524" s="315"/>
      <c r="H6524" s="315"/>
      <c r="I6524" s="54"/>
      <c r="J6524" s="53"/>
      <c r="K6524" s="53"/>
      <c r="L6524" s="270"/>
      <c r="M6524" s="55"/>
      <c r="N6524" s="53"/>
      <c r="O6524" s="87"/>
      <c r="P6524" s="53"/>
      <c r="Q6524" s="53"/>
      <c r="R6524" s="53"/>
      <c r="S6524" s="53"/>
      <c r="T6524" s="53"/>
      <c r="U6524" s="53"/>
      <c r="V6524" s="53"/>
      <c r="W6524" s="53"/>
      <c r="X6524" s="53"/>
      <c r="Y6524" s="53"/>
      <c r="Z6524" s="53"/>
      <c r="AA6524" s="53"/>
      <c r="AB6524" s="53"/>
      <c r="AC6524" s="53"/>
      <c r="AD6524" s="53"/>
      <c r="AE6524" s="53"/>
      <c r="AF6524" s="53"/>
      <c r="AG6524" s="53"/>
      <c r="AH6524" s="53"/>
      <c r="AI6524" s="53"/>
      <c r="AJ6524" s="53"/>
      <c r="AK6524" s="54"/>
    </row>
    <row r="6525" spans="2:37" x14ac:dyDescent="0.25">
      <c r="B6525" s="315"/>
      <c r="C6525" s="315"/>
      <c r="D6525" s="315"/>
      <c r="E6525" s="315"/>
      <c r="F6525" s="315"/>
      <c r="G6525" s="315"/>
      <c r="H6525" s="315"/>
      <c r="I6525" s="54"/>
      <c r="J6525" s="53"/>
      <c r="K6525" s="53"/>
      <c r="L6525" s="270"/>
      <c r="M6525" s="55"/>
      <c r="N6525" s="53"/>
      <c r="O6525" s="87"/>
      <c r="P6525" s="53"/>
      <c r="Q6525" s="53"/>
      <c r="R6525" s="53"/>
      <c r="S6525" s="53"/>
      <c r="T6525" s="53"/>
      <c r="U6525" s="53"/>
      <c r="V6525" s="53"/>
      <c r="W6525" s="53"/>
      <c r="X6525" s="53"/>
      <c r="Y6525" s="53"/>
      <c r="Z6525" s="53"/>
      <c r="AA6525" s="53"/>
      <c r="AB6525" s="53"/>
      <c r="AC6525" s="53"/>
      <c r="AD6525" s="53"/>
      <c r="AE6525" s="53"/>
      <c r="AF6525" s="53"/>
      <c r="AG6525" s="53"/>
      <c r="AH6525" s="53"/>
      <c r="AI6525" s="53"/>
      <c r="AJ6525" s="53"/>
      <c r="AK6525" s="54"/>
    </row>
    <row r="6526" spans="2:37" x14ac:dyDescent="0.25">
      <c r="B6526" s="315"/>
      <c r="C6526" s="315"/>
      <c r="D6526" s="315"/>
      <c r="E6526" s="315"/>
      <c r="F6526" s="315"/>
      <c r="G6526" s="315"/>
      <c r="H6526" s="315"/>
      <c r="I6526" s="54"/>
      <c r="J6526" s="53"/>
      <c r="K6526" s="53"/>
      <c r="L6526" s="270"/>
      <c r="M6526" s="55"/>
      <c r="N6526" s="53"/>
      <c r="O6526" s="87"/>
      <c r="P6526" s="53"/>
      <c r="Q6526" s="53"/>
      <c r="R6526" s="53"/>
      <c r="S6526" s="53"/>
      <c r="T6526" s="53"/>
      <c r="U6526" s="53"/>
      <c r="V6526" s="53"/>
      <c r="W6526" s="53"/>
      <c r="X6526" s="53"/>
      <c r="Y6526" s="53"/>
      <c r="Z6526" s="53"/>
      <c r="AA6526" s="53"/>
      <c r="AB6526" s="53"/>
      <c r="AC6526" s="53"/>
      <c r="AD6526" s="53"/>
      <c r="AE6526" s="53"/>
      <c r="AF6526" s="53"/>
      <c r="AG6526" s="53"/>
      <c r="AH6526" s="53"/>
      <c r="AI6526" s="53"/>
      <c r="AJ6526" s="53"/>
      <c r="AK6526" s="54"/>
    </row>
    <row r="6527" spans="2:37" x14ac:dyDescent="0.25">
      <c r="B6527" s="315"/>
      <c r="C6527" s="315"/>
      <c r="D6527" s="315"/>
      <c r="E6527" s="315"/>
      <c r="F6527" s="315"/>
      <c r="G6527" s="315"/>
      <c r="H6527" s="315"/>
      <c r="I6527" s="54"/>
      <c r="J6527" s="53"/>
      <c r="K6527" s="53"/>
      <c r="L6527" s="270"/>
      <c r="M6527" s="55"/>
      <c r="N6527" s="53"/>
      <c r="O6527" s="87"/>
      <c r="P6527" s="53"/>
      <c r="Q6527" s="53"/>
      <c r="R6527" s="53"/>
      <c r="S6527" s="53"/>
      <c r="T6527" s="53"/>
      <c r="U6527" s="53"/>
      <c r="V6527" s="53"/>
      <c r="W6527" s="53"/>
      <c r="X6527" s="53"/>
      <c r="Y6527" s="53"/>
      <c r="Z6527" s="53"/>
      <c r="AA6527" s="53"/>
      <c r="AB6527" s="53"/>
      <c r="AC6527" s="53"/>
      <c r="AD6527" s="53"/>
      <c r="AE6527" s="53"/>
      <c r="AF6527" s="53"/>
      <c r="AG6527" s="53"/>
      <c r="AH6527" s="53"/>
      <c r="AI6527" s="53"/>
      <c r="AJ6527" s="53"/>
      <c r="AK6527" s="54"/>
    </row>
    <row r="6528" spans="2:37" x14ac:dyDescent="0.25">
      <c r="B6528" s="315"/>
      <c r="C6528" s="315"/>
      <c r="D6528" s="315"/>
      <c r="E6528" s="315"/>
      <c r="F6528" s="315"/>
      <c r="G6528" s="315"/>
      <c r="H6528" s="315"/>
      <c r="I6528" s="54"/>
      <c r="J6528" s="53"/>
      <c r="K6528" s="53"/>
      <c r="L6528" s="270"/>
      <c r="M6528" s="55"/>
      <c r="N6528" s="53"/>
      <c r="O6528" s="87"/>
      <c r="P6528" s="53"/>
      <c r="Q6528" s="53"/>
      <c r="R6528" s="53"/>
      <c r="S6528" s="53"/>
      <c r="T6528" s="53"/>
      <c r="U6528" s="53"/>
      <c r="V6528" s="53"/>
      <c r="W6528" s="53"/>
      <c r="X6528" s="53"/>
      <c r="Y6528" s="53"/>
      <c r="Z6528" s="53"/>
      <c r="AA6528" s="53"/>
      <c r="AB6528" s="53"/>
      <c r="AC6528" s="53"/>
      <c r="AD6528" s="53"/>
      <c r="AE6528" s="53"/>
      <c r="AF6528" s="53"/>
      <c r="AG6528" s="53"/>
      <c r="AH6528" s="53"/>
      <c r="AI6528" s="53"/>
      <c r="AJ6528" s="53"/>
      <c r="AK6528" s="54"/>
    </row>
    <row r="6529" spans="2:37" x14ac:dyDescent="0.25">
      <c r="B6529" s="315"/>
      <c r="C6529" s="315"/>
      <c r="D6529" s="315"/>
      <c r="E6529" s="315"/>
      <c r="F6529" s="315"/>
      <c r="G6529" s="315"/>
      <c r="H6529" s="315"/>
      <c r="I6529" s="54"/>
      <c r="J6529" s="53"/>
      <c r="K6529" s="53"/>
      <c r="L6529" s="270"/>
      <c r="M6529" s="55"/>
      <c r="N6529" s="53"/>
      <c r="O6529" s="87"/>
      <c r="P6529" s="53"/>
      <c r="Q6529" s="53"/>
      <c r="R6529" s="53"/>
      <c r="S6529" s="53"/>
      <c r="T6529" s="53"/>
      <c r="U6529" s="53"/>
      <c r="V6529" s="53"/>
      <c r="W6529" s="53"/>
      <c r="X6529" s="53"/>
      <c r="Y6529" s="53"/>
      <c r="Z6529" s="53"/>
      <c r="AA6529" s="53"/>
      <c r="AB6529" s="53"/>
      <c r="AC6529" s="53"/>
      <c r="AD6529" s="53"/>
      <c r="AE6529" s="53"/>
      <c r="AF6529" s="53"/>
      <c r="AG6529" s="53"/>
      <c r="AH6529" s="53"/>
      <c r="AI6529" s="53"/>
      <c r="AJ6529" s="53"/>
      <c r="AK6529" s="54"/>
    </row>
    <row r="6530" spans="2:37" x14ac:dyDescent="0.25">
      <c r="B6530" s="315"/>
      <c r="C6530" s="315"/>
      <c r="D6530" s="315"/>
      <c r="E6530" s="315"/>
      <c r="F6530" s="315"/>
      <c r="G6530" s="315"/>
      <c r="H6530" s="315"/>
      <c r="I6530" s="54"/>
      <c r="J6530" s="53"/>
      <c r="K6530" s="53"/>
      <c r="L6530" s="270"/>
      <c r="M6530" s="55"/>
      <c r="N6530" s="53"/>
      <c r="O6530" s="87"/>
      <c r="P6530" s="53"/>
      <c r="Q6530" s="53"/>
      <c r="R6530" s="53"/>
      <c r="S6530" s="53"/>
      <c r="T6530" s="53"/>
      <c r="U6530" s="53"/>
      <c r="V6530" s="53"/>
      <c r="W6530" s="53"/>
      <c r="X6530" s="53"/>
      <c r="Y6530" s="53"/>
      <c r="Z6530" s="53"/>
      <c r="AA6530" s="53"/>
      <c r="AB6530" s="53"/>
      <c r="AC6530" s="53"/>
      <c r="AD6530" s="53"/>
      <c r="AE6530" s="53"/>
      <c r="AF6530" s="53"/>
      <c r="AG6530" s="53"/>
      <c r="AH6530" s="53"/>
      <c r="AI6530" s="53"/>
      <c r="AJ6530" s="53"/>
      <c r="AK6530" s="54"/>
    </row>
    <row r="6531" spans="2:37" x14ac:dyDescent="0.25">
      <c r="B6531" s="315"/>
      <c r="C6531" s="315"/>
      <c r="D6531" s="315"/>
      <c r="E6531" s="315"/>
      <c r="F6531" s="315"/>
      <c r="G6531" s="315"/>
      <c r="H6531" s="315"/>
      <c r="I6531" s="54"/>
      <c r="J6531" s="53"/>
      <c r="K6531" s="53"/>
      <c r="L6531" s="270"/>
      <c r="M6531" s="55"/>
      <c r="N6531" s="53"/>
      <c r="O6531" s="87"/>
      <c r="P6531" s="53"/>
      <c r="Q6531" s="53"/>
      <c r="R6531" s="53"/>
      <c r="S6531" s="53"/>
      <c r="T6531" s="53"/>
      <c r="U6531" s="53"/>
      <c r="V6531" s="53"/>
      <c r="W6531" s="53"/>
      <c r="X6531" s="53"/>
      <c r="Y6531" s="53"/>
      <c r="Z6531" s="53"/>
      <c r="AA6531" s="53"/>
      <c r="AB6531" s="53"/>
      <c r="AC6531" s="53"/>
      <c r="AD6531" s="53"/>
      <c r="AE6531" s="53"/>
      <c r="AF6531" s="53"/>
      <c r="AG6531" s="53"/>
      <c r="AH6531" s="53"/>
      <c r="AI6531" s="53"/>
      <c r="AJ6531" s="53"/>
      <c r="AK6531" s="54"/>
    </row>
    <row r="6532" spans="2:37" x14ac:dyDescent="0.25">
      <c r="B6532" s="315"/>
      <c r="C6532" s="315"/>
      <c r="D6532" s="315"/>
      <c r="E6532" s="315"/>
      <c r="F6532" s="315"/>
      <c r="G6532" s="315"/>
      <c r="H6532" s="315"/>
      <c r="I6532" s="54"/>
      <c r="J6532" s="53"/>
      <c r="K6532" s="53"/>
      <c r="L6532" s="270"/>
      <c r="M6532" s="55"/>
      <c r="N6532" s="53"/>
      <c r="O6532" s="87"/>
      <c r="P6532" s="53"/>
      <c r="Q6532" s="53"/>
      <c r="R6532" s="53"/>
      <c r="S6532" s="53"/>
      <c r="T6532" s="53"/>
      <c r="U6532" s="53"/>
      <c r="V6532" s="53"/>
      <c r="W6532" s="53"/>
      <c r="X6532" s="53"/>
      <c r="Y6532" s="53"/>
      <c r="Z6532" s="53"/>
      <c r="AA6532" s="53"/>
      <c r="AB6532" s="53"/>
      <c r="AC6532" s="53"/>
      <c r="AD6532" s="53"/>
      <c r="AE6532" s="53"/>
      <c r="AF6532" s="53"/>
      <c r="AG6532" s="53"/>
      <c r="AH6532" s="53"/>
      <c r="AI6532" s="53"/>
      <c r="AJ6532" s="53"/>
      <c r="AK6532" s="54"/>
    </row>
    <row r="6533" spans="2:37" x14ac:dyDescent="0.25">
      <c r="B6533" s="315"/>
      <c r="C6533" s="315"/>
      <c r="D6533" s="315"/>
      <c r="E6533" s="315"/>
      <c r="F6533" s="315"/>
      <c r="G6533" s="315"/>
      <c r="H6533" s="315"/>
      <c r="I6533" s="54"/>
      <c r="J6533" s="53"/>
      <c r="K6533" s="53"/>
      <c r="L6533" s="270"/>
      <c r="M6533" s="55"/>
      <c r="N6533" s="53"/>
      <c r="O6533" s="87"/>
      <c r="P6533" s="53"/>
      <c r="Q6533" s="53"/>
      <c r="R6533" s="53"/>
      <c r="S6533" s="53"/>
      <c r="T6533" s="53"/>
      <c r="U6533" s="53"/>
      <c r="V6533" s="53"/>
      <c r="W6533" s="53"/>
      <c r="X6533" s="53"/>
      <c r="Y6533" s="53"/>
      <c r="Z6533" s="53"/>
      <c r="AA6533" s="53"/>
      <c r="AB6533" s="53"/>
      <c r="AC6533" s="53"/>
      <c r="AD6533" s="53"/>
      <c r="AE6533" s="53"/>
      <c r="AF6533" s="53"/>
      <c r="AG6533" s="53"/>
      <c r="AH6533" s="53"/>
      <c r="AI6533" s="53"/>
      <c r="AJ6533" s="53"/>
      <c r="AK6533" s="54"/>
    </row>
    <row r="6534" spans="2:37" x14ac:dyDescent="0.25">
      <c r="B6534" s="315"/>
      <c r="C6534" s="315"/>
      <c r="D6534" s="315"/>
      <c r="E6534" s="315"/>
      <c r="F6534" s="315"/>
      <c r="G6534" s="315"/>
      <c r="H6534" s="315"/>
      <c r="I6534" s="54"/>
      <c r="J6534" s="53"/>
      <c r="K6534" s="53"/>
      <c r="L6534" s="270"/>
      <c r="M6534" s="55"/>
      <c r="N6534" s="53"/>
      <c r="O6534" s="87"/>
      <c r="P6534" s="53"/>
      <c r="Q6534" s="53"/>
      <c r="R6534" s="53"/>
      <c r="S6534" s="53"/>
      <c r="T6534" s="53"/>
      <c r="U6534" s="53"/>
      <c r="V6534" s="53"/>
      <c r="W6534" s="53"/>
      <c r="X6534" s="53"/>
      <c r="Y6534" s="53"/>
      <c r="Z6534" s="53"/>
      <c r="AA6534" s="53"/>
      <c r="AB6534" s="53"/>
      <c r="AC6534" s="53"/>
      <c r="AD6534" s="53"/>
      <c r="AE6534" s="53"/>
      <c r="AF6534" s="53"/>
      <c r="AG6534" s="53"/>
      <c r="AH6534" s="53"/>
      <c r="AI6534" s="53"/>
      <c r="AJ6534" s="53"/>
      <c r="AK6534" s="54"/>
    </row>
    <row r="6535" spans="2:37" x14ac:dyDescent="0.25">
      <c r="B6535" s="315"/>
      <c r="C6535" s="315"/>
      <c r="D6535" s="315"/>
      <c r="E6535" s="315"/>
      <c r="F6535" s="315"/>
      <c r="G6535" s="315"/>
      <c r="H6535" s="315"/>
      <c r="I6535" s="54"/>
      <c r="J6535" s="53"/>
      <c r="K6535" s="53"/>
      <c r="L6535" s="270"/>
      <c r="M6535" s="55"/>
      <c r="N6535" s="53"/>
      <c r="O6535" s="87"/>
      <c r="P6535" s="53"/>
      <c r="Q6535" s="53"/>
      <c r="R6535" s="53"/>
      <c r="S6535" s="53"/>
      <c r="T6535" s="53"/>
      <c r="U6535" s="53"/>
      <c r="V6535" s="53"/>
      <c r="W6535" s="53"/>
      <c r="X6535" s="53"/>
      <c r="Y6535" s="53"/>
      <c r="Z6535" s="53"/>
      <c r="AA6535" s="53"/>
      <c r="AB6535" s="53"/>
      <c r="AC6535" s="53"/>
      <c r="AD6535" s="53"/>
      <c r="AE6535" s="53"/>
      <c r="AF6535" s="53"/>
      <c r="AG6535" s="53"/>
      <c r="AH6535" s="53"/>
      <c r="AI6535" s="53"/>
      <c r="AJ6535" s="53"/>
      <c r="AK6535" s="54"/>
    </row>
    <row r="6536" spans="2:37" x14ac:dyDescent="0.25">
      <c r="B6536" s="315"/>
      <c r="C6536" s="315"/>
      <c r="D6536" s="315"/>
      <c r="E6536" s="315"/>
      <c r="F6536" s="315"/>
      <c r="G6536" s="315"/>
      <c r="H6536" s="315"/>
      <c r="I6536" s="54"/>
      <c r="J6536" s="53"/>
      <c r="K6536" s="53"/>
      <c r="L6536" s="270"/>
      <c r="M6536" s="55"/>
      <c r="N6536" s="53"/>
      <c r="O6536" s="87"/>
      <c r="P6536" s="53"/>
      <c r="Q6536" s="53"/>
      <c r="R6536" s="53"/>
      <c r="S6536" s="53"/>
      <c r="T6536" s="53"/>
      <c r="U6536" s="53"/>
      <c r="V6536" s="53"/>
      <c r="W6536" s="53"/>
      <c r="X6536" s="53"/>
      <c r="Y6536" s="53"/>
      <c r="Z6536" s="53"/>
      <c r="AA6536" s="53"/>
      <c r="AB6536" s="53"/>
      <c r="AC6536" s="53"/>
      <c r="AD6536" s="53"/>
      <c r="AE6536" s="53"/>
      <c r="AF6536" s="53"/>
      <c r="AG6536" s="53"/>
      <c r="AH6536" s="53"/>
      <c r="AI6536" s="53"/>
      <c r="AJ6536" s="53"/>
      <c r="AK6536" s="54"/>
    </row>
    <row r="6537" spans="2:37" x14ac:dyDescent="0.25">
      <c r="B6537" s="315"/>
      <c r="C6537" s="315"/>
      <c r="D6537" s="315"/>
      <c r="E6537" s="315"/>
      <c r="F6537" s="315"/>
      <c r="G6537" s="315"/>
      <c r="H6537" s="315"/>
      <c r="I6537" s="54"/>
      <c r="J6537" s="53"/>
      <c r="K6537" s="53"/>
      <c r="L6537" s="270"/>
      <c r="M6537" s="55"/>
      <c r="N6537" s="53"/>
      <c r="O6537" s="87"/>
      <c r="P6537" s="53"/>
      <c r="Q6537" s="53"/>
      <c r="R6537" s="53"/>
      <c r="S6537" s="53"/>
      <c r="T6537" s="53"/>
      <c r="U6537" s="53"/>
      <c r="V6537" s="53"/>
      <c r="W6537" s="53"/>
      <c r="X6537" s="53"/>
      <c r="Y6537" s="53"/>
      <c r="Z6537" s="53"/>
      <c r="AA6537" s="53"/>
      <c r="AB6537" s="53"/>
      <c r="AC6537" s="53"/>
      <c r="AD6537" s="53"/>
      <c r="AE6537" s="53"/>
      <c r="AF6537" s="53"/>
      <c r="AG6537" s="53"/>
      <c r="AH6537" s="53"/>
      <c r="AI6537" s="53"/>
      <c r="AJ6537" s="53"/>
      <c r="AK6537" s="54"/>
    </row>
    <row r="6538" spans="2:37" x14ac:dyDescent="0.25">
      <c r="B6538" s="315"/>
      <c r="C6538" s="315"/>
      <c r="D6538" s="315"/>
      <c r="E6538" s="315"/>
      <c r="F6538" s="315"/>
      <c r="G6538" s="315"/>
      <c r="H6538" s="315"/>
      <c r="I6538" s="54"/>
      <c r="J6538" s="53"/>
      <c r="K6538" s="53"/>
      <c r="L6538" s="270"/>
      <c r="M6538" s="55"/>
      <c r="N6538" s="53"/>
      <c r="O6538" s="87"/>
      <c r="P6538" s="53"/>
      <c r="Q6538" s="53"/>
      <c r="R6538" s="53"/>
      <c r="S6538" s="53"/>
      <c r="T6538" s="53"/>
      <c r="U6538" s="53"/>
      <c r="V6538" s="53"/>
      <c r="W6538" s="53"/>
      <c r="X6538" s="53"/>
      <c r="Y6538" s="53"/>
      <c r="Z6538" s="53"/>
      <c r="AA6538" s="53"/>
      <c r="AB6538" s="53"/>
      <c r="AC6538" s="53"/>
      <c r="AD6538" s="53"/>
      <c r="AE6538" s="53"/>
      <c r="AF6538" s="53"/>
      <c r="AG6538" s="53"/>
      <c r="AH6538" s="53"/>
      <c r="AI6538" s="53"/>
      <c r="AJ6538" s="53"/>
      <c r="AK6538" s="54"/>
    </row>
    <row r="6539" spans="2:37" x14ac:dyDescent="0.25">
      <c r="B6539" s="315"/>
      <c r="C6539" s="315"/>
      <c r="D6539" s="315"/>
      <c r="E6539" s="315"/>
      <c r="F6539" s="315"/>
      <c r="G6539" s="315"/>
      <c r="H6539" s="315"/>
      <c r="I6539" s="54"/>
      <c r="J6539" s="53"/>
      <c r="K6539" s="53"/>
      <c r="L6539" s="270"/>
      <c r="M6539" s="55"/>
      <c r="N6539" s="53"/>
      <c r="O6539" s="87"/>
      <c r="P6539" s="53"/>
      <c r="Q6539" s="53"/>
      <c r="R6539" s="53"/>
      <c r="S6539" s="53"/>
      <c r="T6539" s="53"/>
      <c r="U6539" s="53"/>
      <c r="V6539" s="53"/>
      <c r="W6539" s="53"/>
      <c r="X6539" s="53"/>
      <c r="Y6539" s="53"/>
      <c r="Z6539" s="53"/>
      <c r="AA6539" s="53"/>
      <c r="AB6539" s="53"/>
      <c r="AC6539" s="53"/>
      <c r="AD6539" s="53"/>
      <c r="AE6539" s="53"/>
      <c r="AF6539" s="53"/>
      <c r="AG6539" s="53"/>
      <c r="AH6539" s="53"/>
      <c r="AI6539" s="53"/>
      <c r="AJ6539" s="53"/>
      <c r="AK6539" s="54"/>
    </row>
    <row r="6540" spans="2:37" x14ac:dyDescent="0.25">
      <c r="B6540" s="315"/>
      <c r="C6540" s="315"/>
      <c r="D6540" s="315"/>
      <c r="E6540" s="315"/>
      <c r="F6540" s="315"/>
      <c r="G6540" s="315"/>
      <c r="H6540" s="315"/>
      <c r="I6540" s="54"/>
      <c r="J6540" s="53"/>
      <c r="K6540" s="53"/>
      <c r="L6540" s="270"/>
      <c r="M6540" s="55"/>
      <c r="N6540" s="53"/>
      <c r="O6540" s="87"/>
      <c r="P6540" s="53"/>
      <c r="Q6540" s="53"/>
      <c r="R6540" s="53"/>
      <c r="S6540" s="53"/>
      <c r="T6540" s="53"/>
      <c r="U6540" s="53"/>
      <c r="V6540" s="53"/>
      <c r="W6540" s="53"/>
      <c r="X6540" s="53"/>
      <c r="Y6540" s="53"/>
      <c r="Z6540" s="53"/>
      <c r="AA6540" s="53"/>
      <c r="AB6540" s="53"/>
      <c r="AC6540" s="53"/>
      <c r="AD6540" s="53"/>
      <c r="AE6540" s="53"/>
      <c r="AF6540" s="53"/>
      <c r="AG6540" s="53"/>
      <c r="AH6540" s="53"/>
      <c r="AI6540" s="53"/>
      <c r="AJ6540" s="53"/>
      <c r="AK6540" s="54"/>
    </row>
    <row r="6541" spans="2:37" x14ac:dyDescent="0.25">
      <c r="B6541" s="315"/>
      <c r="C6541" s="315"/>
      <c r="D6541" s="315"/>
      <c r="E6541" s="315"/>
      <c r="F6541" s="315"/>
      <c r="G6541" s="315"/>
      <c r="H6541" s="315"/>
      <c r="I6541" s="54"/>
      <c r="J6541" s="53"/>
      <c r="K6541" s="53"/>
      <c r="L6541" s="270"/>
      <c r="M6541" s="55"/>
      <c r="N6541" s="53"/>
      <c r="O6541" s="87"/>
      <c r="P6541" s="53"/>
      <c r="Q6541" s="53"/>
      <c r="R6541" s="53"/>
      <c r="S6541" s="53"/>
      <c r="T6541" s="53"/>
      <c r="U6541" s="53"/>
      <c r="V6541" s="53"/>
      <c r="W6541" s="53"/>
      <c r="X6541" s="53"/>
      <c r="Y6541" s="53"/>
      <c r="Z6541" s="53"/>
      <c r="AA6541" s="53"/>
      <c r="AB6541" s="53"/>
      <c r="AC6541" s="53"/>
      <c r="AD6541" s="53"/>
      <c r="AE6541" s="53"/>
      <c r="AF6541" s="53"/>
      <c r="AG6541" s="53"/>
      <c r="AH6541" s="53"/>
      <c r="AI6541" s="53"/>
      <c r="AJ6541" s="53"/>
      <c r="AK6541" s="54"/>
    </row>
    <row r="6542" spans="2:37" x14ac:dyDescent="0.25">
      <c r="B6542" s="315"/>
      <c r="C6542" s="315"/>
      <c r="D6542" s="315"/>
      <c r="E6542" s="315"/>
      <c r="F6542" s="315"/>
      <c r="G6542" s="315"/>
      <c r="H6542" s="315"/>
      <c r="I6542" s="54"/>
      <c r="J6542" s="53"/>
      <c r="K6542" s="53"/>
      <c r="L6542" s="270"/>
      <c r="M6542" s="55"/>
      <c r="N6542" s="53"/>
      <c r="O6542" s="87"/>
      <c r="P6542" s="53"/>
      <c r="Q6542" s="53"/>
      <c r="R6542" s="53"/>
      <c r="S6542" s="53"/>
      <c r="T6542" s="53"/>
      <c r="U6542" s="53"/>
      <c r="V6542" s="53"/>
      <c r="W6542" s="53"/>
      <c r="X6542" s="53"/>
      <c r="Y6542" s="53"/>
      <c r="Z6542" s="53"/>
      <c r="AA6542" s="53"/>
      <c r="AB6542" s="53"/>
      <c r="AC6542" s="53"/>
      <c r="AD6542" s="53"/>
      <c r="AE6542" s="53"/>
      <c r="AF6542" s="53"/>
      <c r="AG6542" s="53"/>
      <c r="AH6542" s="53"/>
      <c r="AI6542" s="53"/>
      <c r="AJ6542" s="53"/>
      <c r="AK6542" s="54"/>
    </row>
    <row r="6543" spans="2:37" x14ac:dyDescent="0.25">
      <c r="B6543" s="315"/>
      <c r="C6543" s="315"/>
      <c r="D6543" s="315"/>
      <c r="E6543" s="315"/>
      <c r="F6543" s="315"/>
      <c r="G6543" s="315"/>
      <c r="H6543" s="315"/>
      <c r="I6543" s="54"/>
      <c r="J6543" s="53"/>
      <c r="K6543" s="53"/>
      <c r="L6543" s="270"/>
      <c r="M6543" s="55"/>
      <c r="N6543" s="53"/>
      <c r="O6543" s="87"/>
      <c r="P6543" s="53"/>
      <c r="Q6543" s="53"/>
      <c r="R6543" s="53"/>
      <c r="S6543" s="53"/>
      <c r="T6543" s="53"/>
      <c r="U6543" s="53"/>
      <c r="V6543" s="53"/>
      <c r="W6543" s="53"/>
      <c r="X6543" s="53"/>
      <c r="Y6543" s="53"/>
      <c r="Z6543" s="53"/>
      <c r="AA6543" s="53"/>
      <c r="AB6543" s="53"/>
      <c r="AC6543" s="53"/>
      <c r="AD6543" s="53"/>
      <c r="AE6543" s="53"/>
      <c r="AF6543" s="53"/>
      <c r="AG6543" s="53"/>
      <c r="AH6543" s="53"/>
      <c r="AI6543" s="53"/>
      <c r="AJ6543" s="53"/>
      <c r="AK6543" s="54"/>
    </row>
    <row r="6544" spans="2:37" x14ac:dyDescent="0.25">
      <c r="B6544" s="315"/>
      <c r="C6544" s="315"/>
      <c r="D6544" s="315"/>
      <c r="E6544" s="315"/>
      <c r="F6544" s="315"/>
      <c r="G6544" s="315"/>
      <c r="H6544" s="315"/>
      <c r="I6544" s="54"/>
      <c r="J6544" s="53"/>
      <c r="K6544" s="53"/>
      <c r="L6544" s="270"/>
      <c r="M6544" s="55"/>
      <c r="N6544" s="53"/>
      <c r="O6544" s="87"/>
      <c r="P6544" s="53"/>
      <c r="Q6544" s="53"/>
      <c r="R6544" s="53"/>
      <c r="S6544" s="53"/>
      <c r="T6544" s="53"/>
      <c r="U6544" s="53"/>
      <c r="V6544" s="53"/>
      <c r="W6544" s="53"/>
      <c r="X6544" s="53"/>
      <c r="Y6544" s="53"/>
      <c r="Z6544" s="53"/>
      <c r="AA6544" s="53"/>
      <c r="AB6544" s="53"/>
      <c r="AC6544" s="53"/>
      <c r="AD6544" s="53"/>
      <c r="AE6544" s="53"/>
      <c r="AF6544" s="53"/>
      <c r="AG6544" s="53"/>
      <c r="AH6544" s="53"/>
      <c r="AI6544" s="53"/>
      <c r="AJ6544" s="53"/>
      <c r="AK6544" s="54"/>
    </row>
    <row r="6545" spans="2:37" x14ac:dyDescent="0.25">
      <c r="B6545" s="315"/>
      <c r="C6545" s="315"/>
      <c r="D6545" s="315"/>
      <c r="E6545" s="315"/>
      <c r="F6545" s="315"/>
      <c r="G6545" s="315"/>
      <c r="H6545" s="315"/>
      <c r="I6545" s="54"/>
      <c r="J6545" s="53"/>
      <c r="K6545" s="53"/>
      <c r="L6545" s="270"/>
      <c r="M6545" s="55"/>
      <c r="N6545" s="53"/>
      <c r="O6545" s="87"/>
      <c r="P6545" s="53"/>
      <c r="Q6545" s="53"/>
      <c r="R6545" s="53"/>
      <c r="S6545" s="53"/>
      <c r="T6545" s="53"/>
      <c r="U6545" s="53"/>
      <c r="V6545" s="53"/>
      <c r="W6545" s="53"/>
      <c r="X6545" s="53"/>
      <c r="Y6545" s="53"/>
      <c r="Z6545" s="53"/>
      <c r="AA6545" s="53"/>
      <c r="AB6545" s="53"/>
      <c r="AC6545" s="53"/>
      <c r="AD6545" s="53"/>
      <c r="AE6545" s="53"/>
      <c r="AF6545" s="53"/>
      <c r="AG6545" s="53"/>
      <c r="AH6545" s="53"/>
      <c r="AI6545" s="53"/>
      <c r="AJ6545" s="53"/>
      <c r="AK6545" s="54"/>
    </row>
    <row r="6546" spans="2:37" x14ac:dyDescent="0.25">
      <c r="B6546" s="315"/>
      <c r="C6546" s="315"/>
      <c r="D6546" s="315"/>
      <c r="E6546" s="315"/>
      <c r="F6546" s="315"/>
      <c r="G6546" s="315"/>
      <c r="H6546" s="315"/>
      <c r="I6546" s="54"/>
      <c r="J6546" s="53"/>
      <c r="K6546" s="53"/>
      <c r="L6546" s="270"/>
      <c r="M6546" s="55"/>
      <c r="N6546" s="53"/>
      <c r="O6546" s="87"/>
      <c r="P6546" s="53"/>
      <c r="Q6546" s="53"/>
      <c r="R6546" s="53"/>
      <c r="S6546" s="53"/>
      <c r="T6546" s="53"/>
      <c r="U6546" s="53"/>
      <c r="V6546" s="53"/>
      <c r="W6546" s="53"/>
      <c r="X6546" s="53"/>
      <c r="Y6546" s="53"/>
      <c r="Z6546" s="53"/>
      <c r="AA6546" s="53"/>
      <c r="AB6546" s="53"/>
      <c r="AC6546" s="53"/>
      <c r="AD6546" s="53"/>
      <c r="AE6546" s="53"/>
      <c r="AF6546" s="53"/>
      <c r="AG6546" s="53"/>
      <c r="AH6546" s="53"/>
      <c r="AI6546" s="53"/>
      <c r="AJ6546" s="53"/>
      <c r="AK6546" s="54"/>
    </row>
    <row r="6547" spans="2:37" x14ac:dyDescent="0.25">
      <c r="B6547" s="315"/>
      <c r="C6547" s="315"/>
      <c r="D6547" s="315"/>
      <c r="E6547" s="315"/>
      <c r="F6547" s="315"/>
      <c r="G6547" s="315"/>
      <c r="H6547" s="315"/>
      <c r="I6547" s="54"/>
      <c r="J6547" s="53"/>
      <c r="K6547" s="53"/>
      <c r="L6547" s="270"/>
      <c r="M6547" s="55"/>
      <c r="N6547" s="53"/>
      <c r="O6547" s="87"/>
      <c r="P6547" s="53"/>
      <c r="Q6547" s="53"/>
      <c r="R6547" s="53"/>
      <c r="S6547" s="53"/>
      <c r="T6547" s="53"/>
      <c r="U6547" s="53"/>
      <c r="V6547" s="53"/>
      <c r="W6547" s="53"/>
      <c r="X6547" s="53"/>
      <c r="Y6547" s="53"/>
      <c r="Z6547" s="53"/>
      <c r="AA6547" s="53"/>
      <c r="AB6547" s="53"/>
      <c r="AC6547" s="53"/>
      <c r="AD6547" s="53"/>
      <c r="AE6547" s="53"/>
      <c r="AF6547" s="53"/>
      <c r="AG6547" s="53"/>
      <c r="AH6547" s="53"/>
      <c r="AI6547" s="53"/>
      <c r="AJ6547" s="53"/>
      <c r="AK6547" s="54"/>
    </row>
    <row r="6548" spans="2:37" x14ac:dyDescent="0.25">
      <c r="B6548" s="315"/>
      <c r="C6548" s="315"/>
      <c r="D6548" s="315"/>
      <c r="E6548" s="315"/>
      <c r="F6548" s="315"/>
      <c r="G6548" s="315"/>
      <c r="H6548" s="315"/>
      <c r="I6548" s="54"/>
      <c r="J6548" s="53"/>
      <c r="K6548" s="53"/>
      <c r="L6548" s="270"/>
      <c r="M6548" s="55"/>
      <c r="N6548" s="53"/>
      <c r="O6548" s="87"/>
      <c r="P6548" s="53"/>
      <c r="Q6548" s="53"/>
      <c r="R6548" s="53"/>
      <c r="S6548" s="53"/>
      <c r="T6548" s="53"/>
      <c r="U6548" s="53"/>
      <c r="V6548" s="53"/>
      <c r="W6548" s="53"/>
      <c r="X6548" s="53"/>
      <c r="Y6548" s="53"/>
      <c r="Z6548" s="53"/>
      <c r="AA6548" s="53"/>
      <c r="AB6548" s="53"/>
      <c r="AC6548" s="53"/>
      <c r="AD6548" s="53"/>
      <c r="AE6548" s="53"/>
      <c r="AF6548" s="53"/>
      <c r="AG6548" s="53"/>
      <c r="AH6548" s="53"/>
      <c r="AI6548" s="53"/>
      <c r="AJ6548" s="53"/>
      <c r="AK6548" s="54"/>
    </row>
    <row r="6549" spans="2:37" x14ac:dyDescent="0.25">
      <c r="B6549" s="315"/>
      <c r="C6549" s="315"/>
      <c r="D6549" s="315"/>
      <c r="E6549" s="315"/>
      <c r="F6549" s="315"/>
      <c r="G6549" s="315"/>
      <c r="H6549" s="315"/>
      <c r="I6549" s="54"/>
      <c r="J6549" s="53"/>
      <c r="K6549" s="53"/>
      <c r="L6549" s="270"/>
      <c r="M6549" s="55"/>
      <c r="N6549" s="53"/>
      <c r="O6549" s="87"/>
      <c r="P6549" s="53"/>
      <c r="Q6549" s="53"/>
      <c r="R6549" s="53"/>
      <c r="S6549" s="53"/>
      <c r="T6549" s="53"/>
      <c r="U6549" s="53"/>
      <c r="V6549" s="53"/>
      <c r="W6549" s="53"/>
      <c r="X6549" s="53"/>
      <c r="Y6549" s="53"/>
      <c r="Z6549" s="53"/>
      <c r="AA6549" s="53"/>
      <c r="AB6549" s="53"/>
      <c r="AC6549" s="53"/>
      <c r="AD6549" s="53"/>
      <c r="AE6549" s="53"/>
      <c r="AF6549" s="53"/>
      <c r="AG6549" s="53"/>
      <c r="AH6549" s="53"/>
      <c r="AI6549" s="53"/>
      <c r="AJ6549" s="53"/>
      <c r="AK6549" s="54"/>
    </row>
    <row r="6550" spans="2:37" x14ac:dyDescent="0.25">
      <c r="B6550" s="315"/>
      <c r="C6550" s="315"/>
      <c r="D6550" s="315"/>
      <c r="E6550" s="315"/>
      <c r="F6550" s="315"/>
      <c r="G6550" s="315"/>
      <c r="H6550" s="315"/>
      <c r="I6550" s="54"/>
      <c r="J6550" s="53"/>
      <c r="K6550" s="53"/>
      <c r="L6550" s="270"/>
      <c r="M6550" s="55"/>
      <c r="N6550" s="53"/>
      <c r="O6550" s="87"/>
      <c r="P6550" s="53"/>
      <c r="Q6550" s="53"/>
      <c r="R6550" s="53"/>
      <c r="S6550" s="53"/>
      <c r="T6550" s="53"/>
      <c r="U6550" s="53"/>
      <c r="V6550" s="53"/>
      <c r="W6550" s="53"/>
      <c r="X6550" s="53"/>
      <c r="Y6550" s="53"/>
      <c r="Z6550" s="53"/>
      <c r="AA6550" s="53"/>
      <c r="AB6550" s="53"/>
      <c r="AC6550" s="53"/>
      <c r="AD6550" s="53"/>
      <c r="AE6550" s="53"/>
      <c r="AF6550" s="53"/>
      <c r="AG6550" s="53"/>
      <c r="AH6550" s="53"/>
      <c r="AI6550" s="53"/>
      <c r="AJ6550" s="53"/>
      <c r="AK6550" s="54"/>
    </row>
    <row r="6551" spans="2:37" x14ac:dyDescent="0.25">
      <c r="B6551" s="315"/>
      <c r="C6551" s="315"/>
      <c r="D6551" s="315"/>
      <c r="E6551" s="315"/>
      <c r="F6551" s="315"/>
      <c r="G6551" s="315"/>
      <c r="H6551" s="315"/>
      <c r="I6551" s="54"/>
      <c r="J6551" s="53"/>
      <c r="K6551" s="53"/>
      <c r="L6551" s="270"/>
      <c r="M6551" s="55"/>
      <c r="N6551" s="53"/>
      <c r="O6551" s="87"/>
      <c r="P6551" s="53"/>
      <c r="Q6551" s="53"/>
      <c r="R6551" s="53"/>
      <c r="S6551" s="53"/>
      <c r="T6551" s="53"/>
      <c r="U6551" s="53"/>
      <c r="V6551" s="53"/>
      <c r="W6551" s="53"/>
      <c r="X6551" s="53"/>
      <c r="Y6551" s="53"/>
      <c r="Z6551" s="53"/>
      <c r="AA6551" s="53"/>
      <c r="AB6551" s="53"/>
      <c r="AC6551" s="53"/>
      <c r="AD6551" s="53"/>
      <c r="AE6551" s="53"/>
      <c r="AF6551" s="53"/>
      <c r="AG6551" s="53"/>
      <c r="AH6551" s="53"/>
      <c r="AI6551" s="53"/>
      <c r="AJ6551" s="53"/>
      <c r="AK6551" s="54"/>
    </row>
    <row r="6552" spans="2:37" x14ac:dyDescent="0.25">
      <c r="B6552" s="315"/>
      <c r="C6552" s="315"/>
      <c r="D6552" s="315"/>
      <c r="E6552" s="315"/>
      <c r="F6552" s="315"/>
      <c r="G6552" s="315"/>
      <c r="H6552" s="315"/>
      <c r="I6552" s="54"/>
      <c r="J6552" s="53"/>
      <c r="K6552" s="53"/>
      <c r="L6552" s="270"/>
      <c r="M6552" s="55"/>
      <c r="N6552" s="53"/>
      <c r="O6552" s="87"/>
      <c r="P6552" s="53"/>
      <c r="Q6552" s="53"/>
      <c r="R6552" s="53"/>
      <c r="S6552" s="53"/>
      <c r="T6552" s="53"/>
      <c r="U6552" s="53"/>
      <c r="V6552" s="53"/>
      <c r="W6552" s="53"/>
      <c r="X6552" s="53"/>
      <c r="Y6552" s="53"/>
      <c r="Z6552" s="53"/>
      <c r="AA6552" s="53"/>
      <c r="AB6552" s="53"/>
      <c r="AC6552" s="53"/>
      <c r="AD6552" s="53"/>
      <c r="AE6552" s="53"/>
      <c r="AF6552" s="53"/>
      <c r="AG6552" s="53"/>
      <c r="AH6552" s="53"/>
      <c r="AI6552" s="53"/>
      <c r="AJ6552" s="53"/>
      <c r="AK6552" s="54"/>
    </row>
    <row r="6553" spans="2:37" x14ac:dyDescent="0.25">
      <c r="B6553" s="315"/>
      <c r="C6553" s="315"/>
      <c r="D6553" s="315"/>
      <c r="E6553" s="315"/>
      <c r="F6553" s="315"/>
      <c r="G6553" s="315"/>
      <c r="H6553" s="315"/>
      <c r="I6553" s="54"/>
      <c r="J6553" s="53"/>
      <c r="K6553" s="53"/>
      <c r="L6553" s="270"/>
      <c r="M6553" s="55"/>
      <c r="N6553" s="53"/>
      <c r="O6553" s="87"/>
      <c r="P6553" s="53"/>
      <c r="Q6553" s="53"/>
      <c r="R6553" s="53"/>
      <c r="S6553" s="53"/>
      <c r="T6553" s="53"/>
      <c r="U6553" s="53"/>
      <c r="V6553" s="53"/>
      <c r="W6553" s="53"/>
      <c r="X6553" s="53"/>
      <c r="Y6553" s="53"/>
      <c r="Z6553" s="53"/>
      <c r="AA6553" s="53"/>
      <c r="AB6553" s="53"/>
      <c r="AC6553" s="53"/>
      <c r="AD6553" s="53"/>
      <c r="AE6553" s="53"/>
      <c r="AF6553" s="53"/>
      <c r="AG6553" s="53"/>
      <c r="AH6553" s="53"/>
      <c r="AI6553" s="53"/>
      <c r="AJ6553" s="53"/>
      <c r="AK6553" s="54"/>
    </row>
    <row r="6554" spans="2:37" x14ac:dyDescent="0.25">
      <c r="B6554" s="315"/>
      <c r="C6554" s="315"/>
      <c r="D6554" s="315"/>
      <c r="E6554" s="315"/>
      <c r="F6554" s="315"/>
      <c r="G6554" s="315"/>
      <c r="H6554" s="315"/>
      <c r="I6554" s="54"/>
      <c r="J6554" s="53"/>
      <c r="K6554" s="53"/>
      <c r="L6554" s="270"/>
      <c r="M6554" s="55"/>
      <c r="N6554" s="53"/>
      <c r="O6554" s="87"/>
      <c r="P6554" s="53"/>
      <c r="Q6554" s="53"/>
      <c r="R6554" s="53"/>
      <c r="S6554" s="53"/>
      <c r="T6554" s="53"/>
      <c r="U6554" s="53"/>
      <c r="V6554" s="53"/>
      <c r="W6554" s="53"/>
      <c r="X6554" s="53"/>
      <c r="Y6554" s="53"/>
      <c r="Z6554" s="53"/>
      <c r="AA6554" s="53"/>
      <c r="AB6554" s="53"/>
      <c r="AC6554" s="53"/>
      <c r="AD6554" s="53"/>
      <c r="AE6554" s="53"/>
      <c r="AF6554" s="53"/>
      <c r="AG6554" s="53"/>
      <c r="AH6554" s="53"/>
      <c r="AI6554" s="53"/>
      <c r="AJ6554" s="53"/>
      <c r="AK6554" s="54"/>
    </row>
    <row r="6555" spans="2:37" x14ac:dyDescent="0.25">
      <c r="B6555" s="315"/>
      <c r="C6555" s="315"/>
      <c r="D6555" s="315"/>
      <c r="E6555" s="315"/>
      <c r="F6555" s="315"/>
      <c r="G6555" s="315"/>
      <c r="H6555" s="315"/>
      <c r="I6555" s="54"/>
      <c r="J6555" s="53"/>
      <c r="K6555" s="53"/>
      <c r="L6555" s="270"/>
      <c r="M6555" s="55"/>
      <c r="N6555" s="53"/>
      <c r="O6555" s="87"/>
      <c r="P6555" s="53"/>
      <c r="Q6555" s="53"/>
      <c r="R6555" s="53"/>
      <c r="S6555" s="53"/>
      <c r="T6555" s="53"/>
      <c r="U6555" s="53"/>
      <c r="V6555" s="53"/>
      <c r="W6555" s="53"/>
      <c r="X6555" s="53"/>
      <c r="Y6555" s="53"/>
      <c r="Z6555" s="53"/>
      <c r="AA6555" s="53"/>
      <c r="AB6555" s="53"/>
      <c r="AC6555" s="53"/>
      <c r="AD6555" s="53"/>
      <c r="AE6555" s="53"/>
      <c r="AF6555" s="53"/>
      <c r="AG6555" s="53"/>
      <c r="AH6555" s="53"/>
      <c r="AI6555" s="53"/>
      <c r="AJ6555" s="53"/>
      <c r="AK6555" s="54"/>
    </row>
    <row r="6556" spans="2:37" x14ac:dyDescent="0.25">
      <c r="B6556" s="315"/>
      <c r="C6556" s="315"/>
      <c r="D6556" s="315"/>
      <c r="E6556" s="315"/>
      <c r="F6556" s="315"/>
      <c r="G6556" s="315"/>
      <c r="H6556" s="315"/>
      <c r="I6556" s="54"/>
      <c r="J6556" s="53"/>
      <c r="K6556" s="53"/>
      <c r="L6556" s="270"/>
      <c r="M6556" s="55"/>
      <c r="N6556" s="53"/>
      <c r="O6556" s="87"/>
      <c r="P6556" s="53"/>
      <c r="Q6556" s="53"/>
      <c r="R6556" s="53"/>
      <c r="S6556" s="53"/>
      <c r="T6556" s="53"/>
      <c r="U6556" s="53"/>
      <c r="V6556" s="53"/>
      <c r="W6556" s="53"/>
      <c r="X6556" s="53"/>
      <c r="Y6556" s="53"/>
      <c r="Z6556" s="53"/>
      <c r="AA6556" s="53"/>
      <c r="AB6556" s="53"/>
      <c r="AC6556" s="53"/>
      <c r="AD6556" s="53"/>
      <c r="AE6556" s="53"/>
      <c r="AF6556" s="53"/>
      <c r="AG6556" s="53"/>
      <c r="AH6556" s="53"/>
      <c r="AI6556" s="53"/>
      <c r="AJ6556" s="53"/>
      <c r="AK6556" s="54"/>
    </row>
    <row r="6557" spans="2:37" x14ac:dyDescent="0.25">
      <c r="B6557" s="315"/>
      <c r="C6557" s="315"/>
      <c r="D6557" s="315"/>
      <c r="E6557" s="315"/>
      <c r="F6557" s="315"/>
      <c r="G6557" s="315"/>
      <c r="H6557" s="315"/>
      <c r="I6557" s="54"/>
      <c r="J6557" s="53"/>
      <c r="K6557" s="53"/>
      <c r="L6557" s="270"/>
      <c r="M6557" s="55"/>
      <c r="N6557" s="53"/>
      <c r="O6557" s="87"/>
      <c r="P6557" s="53"/>
      <c r="Q6557" s="53"/>
      <c r="R6557" s="53"/>
      <c r="S6557" s="53"/>
      <c r="T6557" s="53"/>
      <c r="U6557" s="53"/>
      <c r="V6557" s="53"/>
      <c r="W6557" s="53"/>
      <c r="X6557" s="53"/>
      <c r="Y6557" s="53"/>
      <c r="Z6557" s="53"/>
      <c r="AA6557" s="53"/>
      <c r="AB6557" s="53"/>
      <c r="AC6557" s="53"/>
      <c r="AD6557" s="53"/>
      <c r="AE6557" s="53"/>
      <c r="AF6557" s="53"/>
      <c r="AG6557" s="53"/>
      <c r="AH6557" s="53"/>
      <c r="AI6557" s="53"/>
      <c r="AJ6557" s="53"/>
      <c r="AK6557" s="54"/>
    </row>
    <row r="6558" spans="2:37" x14ac:dyDescent="0.25">
      <c r="B6558" s="315"/>
      <c r="C6558" s="315"/>
      <c r="D6558" s="315"/>
      <c r="E6558" s="315"/>
      <c r="F6558" s="315"/>
      <c r="G6558" s="315"/>
      <c r="H6558" s="315"/>
      <c r="I6558" s="54"/>
      <c r="J6558" s="53"/>
      <c r="K6558" s="53"/>
      <c r="L6558" s="270"/>
      <c r="M6558" s="55"/>
      <c r="N6558" s="53"/>
      <c r="O6558" s="87"/>
      <c r="P6558" s="53"/>
      <c r="Q6558" s="53"/>
      <c r="R6558" s="53"/>
      <c r="S6558" s="53"/>
      <c r="T6558" s="53"/>
      <c r="U6558" s="53"/>
      <c r="V6558" s="53"/>
      <c r="W6558" s="53"/>
      <c r="X6558" s="53"/>
      <c r="Y6558" s="53"/>
      <c r="Z6558" s="53"/>
      <c r="AA6558" s="53"/>
      <c r="AB6558" s="53"/>
      <c r="AC6558" s="53"/>
      <c r="AD6558" s="53"/>
      <c r="AE6558" s="53"/>
      <c r="AF6558" s="53"/>
      <c r="AG6558" s="53"/>
      <c r="AH6558" s="53"/>
      <c r="AI6558" s="53"/>
      <c r="AJ6558" s="53"/>
      <c r="AK6558" s="54"/>
    </row>
    <row r="6559" spans="2:37" x14ac:dyDescent="0.25">
      <c r="B6559" s="315"/>
      <c r="C6559" s="315"/>
      <c r="D6559" s="315"/>
      <c r="E6559" s="315"/>
      <c r="F6559" s="315"/>
      <c r="G6559" s="315"/>
      <c r="H6559" s="315"/>
      <c r="I6559" s="54"/>
      <c r="J6559" s="53"/>
      <c r="K6559" s="53"/>
      <c r="L6559" s="270"/>
      <c r="M6559" s="55"/>
      <c r="N6559" s="53"/>
      <c r="O6559" s="87"/>
      <c r="P6559" s="53"/>
      <c r="Q6559" s="53"/>
      <c r="R6559" s="53"/>
      <c r="S6559" s="53"/>
      <c r="T6559" s="53"/>
      <c r="U6559" s="53"/>
      <c r="V6559" s="53"/>
      <c r="W6559" s="53"/>
      <c r="X6559" s="53"/>
      <c r="Y6559" s="53"/>
      <c r="Z6559" s="53"/>
      <c r="AA6559" s="53"/>
      <c r="AB6559" s="53"/>
      <c r="AC6559" s="53"/>
      <c r="AD6559" s="53"/>
      <c r="AE6559" s="53"/>
      <c r="AF6559" s="53"/>
      <c r="AG6559" s="53"/>
      <c r="AH6559" s="53"/>
      <c r="AI6559" s="53"/>
      <c r="AJ6559" s="53"/>
      <c r="AK6559" s="54"/>
    </row>
    <row r="6560" spans="2:37" x14ac:dyDescent="0.25">
      <c r="B6560" s="315"/>
      <c r="C6560" s="315"/>
      <c r="D6560" s="315"/>
      <c r="E6560" s="315"/>
      <c r="F6560" s="315"/>
      <c r="G6560" s="315"/>
      <c r="H6560" s="315"/>
      <c r="I6560" s="54"/>
      <c r="J6560" s="53"/>
      <c r="K6560" s="53"/>
      <c r="L6560" s="270"/>
      <c r="M6560" s="55"/>
      <c r="N6560" s="53"/>
      <c r="O6560" s="87"/>
      <c r="P6560" s="53"/>
      <c r="Q6560" s="53"/>
      <c r="R6560" s="53"/>
      <c r="S6560" s="53"/>
      <c r="T6560" s="53"/>
      <c r="U6560" s="53"/>
      <c r="V6560" s="53"/>
      <c r="W6560" s="53"/>
      <c r="X6560" s="53"/>
      <c r="Y6560" s="53"/>
      <c r="Z6560" s="53"/>
      <c r="AA6560" s="53"/>
      <c r="AB6560" s="53"/>
      <c r="AC6560" s="53"/>
      <c r="AD6560" s="53"/>
      <c r="AE6560" s="53"/>
      <c r="AF6560" s="53"/>
      <c r="AG6560" s="53"/>
      <c r="AH6560" s="53"/>
      <c r="AI6560" s="53"/>
      <c r="AJ6560" s="53"/>
      <c r="AK6560" s="54"/>
    </row>
    <row r="6561" spans="2:37" x14ac:dyDescent="0.25">
      <c r="B6561" s="315"/>
      <c r="C6561" s="315"/>
      <c r="D6561" s="315"/>
      <c r="E6561" s="315"/>
      <c r="F6561" s="315"/>
      <c r="G6561" s="315"/>
      <c r="H6561" s="315"/>
      <c r="I6561" s="54"/>
      <c r="J6561" s="53"/>
      <c r="K6561" s="53"/>
      <c r="L6561" s="270"/>
      <c r="M6561" s="55"/>
      <c r="N6561" s="53"/>
      <c r="O6561" s="87"/>
      <c r="P6561" s="53"/>
      <c r="Q6561" s="53"/>
      <c r="R6561" s="53"/>
      <c r="S6561" s="53"/>
      <c r="T6561" s="53"/>
      <c r="U6561" s="53"/>
      <c r="V6561" s="53"/>
      <c r="W6561" s="53"/>
      <c r="X6561" s="53"/>
      <c r="Y6561" s="53"/>
      <c r="Z6561" s="53"/>
      <c r="AA6561" s="53"/>
      <c r="AB6561" s="53"/>
      <c r="AC6561" s="53"/>
      <c r="AD6561" s="53"/>
      <c r="AE6561" s="53"/>
      <c r="AF6561" s="53"/>
      <c r="AG6561" s="53"/>
      <c r="AH6561" s="53"/>
      <c r="AI6561" s="53"/>
      <c r="AJ6561" s="53"/>
      <c r="AK6561" s="54"/>
    </row>
    <row r="6562" spans="2:37" x14ac:dyDescent="0.25">
      <c r="B6562" s="315"/>
      <c r="C6562" s="315"/>
      <c r="D6562" s="315"/>
      <c r="E6562" s="315"/>
      <c r="F6562" s="315"/>
      <c r="G6562" s="315"/>
      <c r="H6562" s="315"/>
      <c r="I6562" s="54"/>
      <c r="J6562" s="53"/>
      <c r="K6562" s="53"/>
      <c r="L6562" s="270"/>
      <c r="M6562" s="55"/>
      <c r="N6562" s="53"/>
      <c r="O6562" s="87"/>
      <c r="P6562" s="53"/>
      <c r="Q6562" s="53"/>
      <c r="R6562" s="53"/>
      <c r="S6562" s="53"/>
      <c r="T6562" s="53"/>
      <c r="U6562" s="53"/>
      <c r="V6562" s="53"/>
      <c r="W6562" s="53"/>
      <c r="X6562" s="53"/>
      <c r="Y6562" s="53"/>
      <c r="Z6562" s="53"/>
      <c r="AA6562" s="53"/>
      <c r="AB6562" s="53"/>
      <c r="AC6562" s="53"/>
      <c r="AD6562" s="53"/>
      <c r="AE6562" s="53"/>
      <c r="AF6562" s="53"/>
      <c r="AG6562" s="53"/>
      <c r="AH6562" s="53"/>
      <c r="AI6562" s="53"/>
      <c r="AJ6562" s="53"/>
      <c r="AK6562" s="54"/>
    </row>
    <row r="6563" spans="2:37" x14ac:dyDescent="0.25">
      <c r="B6563" s="315"/>
      <c r="C6563" s="315"/>
      <c r="D6563" s="315"/>
      <c r="E6563" s="315"/>
      <c r="F6563" s="315"/>
      <c r="G6563" s="315"/>
      <c r="H6563" s="315"/>
      <c r="I6563" s="54"/>
      <c r="J6563" s="53"/>
      <c r="K6563" s="53"/>
      <c r="L6563" s="270"/>
      <c r="M6563" s="55"/>
      <c r="N6563" s="53"/>
      <c r="O6563" s="87"/>
      <c r="P6563" s="53"/>
      <c r="Q6563" s="53"/>
      <c r="R6563" s="53"/>
      <c r="S6563" s="53"/>
      <c r="T6563" s="53"/>
      <c r="U6563" s="53"/>
      <c r="V6563" s="53"/>
      <c r="W6563" s="53"/>
      <c r="X6563" s="53"/>
      <c r="Y6563" s="53"/>
      <c r="Z6563" s="53"/>
      <c r="AA6563" s="53"/>
      <c r="AB6563" s="53"/>
      <c r="AC6563" s="53"/>
      <c r="AD6563" s="53"/>
      <c r="AE6563" s="53"/>
      <c r="AF6563" s="53"/>
      <c r="AG6563" s="53"/>
      <c r="AH6563" s="53"/>
      <c r="AI6563" s="53"/>
      <c r="AJ6563" s="53"/>
      <c r="AK6563" s="54"/>
    </row>
    <row r="6564" spans="2:37" x14ac:dyDescent="0.25">
      <c r="B6564" s="315"/>
      <c r="C6564" s="315"/>
      <c r="D6564" s="315"/>
      <c r="E6564" s="315"/>
      <c r="F6564" s="315"/>
      <c r="G6564" s="315"/>
      <c r="H6564" s="315"/>
      <c r="I6564" s="54"/>
      <c r="J6564" s="53"/>
      <c r="K6564" s="53"/>
      <c r="L6564" s="270"/>
      <c r="M6564" s="55"/>
      <c r="N6564" s="53"/>
      <c r="O6564" s="87"/>
      <c r="P6564" s="53"/>
      <c r="Q6564" s="53"/>
      <c r="R6564" s="53"/>
      <c r="S6564" s="53"/>
      <c r="T6564" s="53"/>
      <c r="U6564" s="53"/>
      <c r="V6564" s="53"/>
      <c r="W6564" s="53"/>
      <c r="X6564" s="53"/>
      <c r="Y6564" s="53"/>
      <c r="Z6564" s="53"/>
      <c r="AA6564" s="53"/>
      <c r="AB6564" s="53"/>
      <c r="AC6564" s="53"/>
      <c r="AD6564" s="53"/>
      <c r="AE6564" s="53"/>
      <c r="AF6564" s="53"/>
      <c r="AG6564" s="53"/>
      <c r="AH6564" s="53"/>
      <c r="AI6564" s="53"/>
      <c r="AJ6564" s="53"/>
      <c r="AK6564" s="54"/>
    </row>
    <row r="6565" spans="2:37" x14ac:dyDescent="0.25">
      <c r="B6565" s="315"/>
      <c r="C6565" s="315"/>
      <c r="D6565" s="315"/>
      <c r="E6565" s="315"/>
      <c r="F6565" s="315"/>
      <c r="G6565" s="315"/>
      <c r="H6565" s="315"/>
      <c r="I6565" s="54"/>
      <c r="J6565" s="53"/>
      <c r="K6565" s="53"/>
      <c r="L6565" s="270"/>
      <c r="M6565" s="55"/>
      <c r="N6565" s="53"/>
      <c r="O6565" s="87"/>
      <c r="P6565" s="53"/>
      <c r="Q6565" s="53"/>
      <c r="R6565" s="53"/>
      <c r="S6565" s="53"/>
      <c r="T6565" s="53"/>
      <c r="U6565" s="53"/>
      <c r="V6565" s="53"/>
      <c r="W6565" s="53"/>
      <c r="X6565" s="53"/>
      <c r="Y6565" s="53"/>
      <c r="Z6565" s="53"/>
      <c r="AA6565" s="53"/>
      <c r="AB6565" s="53"/>
      <c r="AC6565" s="53"/>
      <c r="AD6565" s="53"/>
      <c r="AE6565" s="53"/>
      <c r="AF6565" s="53"/>
      <c r="AG6565" s="53"/>
      <c r="AH6565" s="53"/>
      <c r="AI6565" s="53"/>
      <c r="AJ6565" s="53"/>
      <c r="AK6565" s="54"/>
    </row>
    <row r="6566" spans="2:37" x14ac:dyDescent="0.25">
      <c r="B6566" s="315"/>
      <c r="C6566" s="315"/>
      <c r="D6566" s="315"/>
      <c r="E6566" s="315"/>
      <c r="F6566" s="315"/>
      <c r="G6566" s="315"/>
      <c r="H6566" s="315"/>
      <c r="I6566" s="54"/>
      <c r="J6566" s="53"/>
      <c r="K6566" s="53"/>
      <c r="L6566" s="270"/>
      <c r="M6566" s="55"/>
      <c r="N6566" s="53"/>
      <c r="O6566" s="87"/>
      <c r="P6566" s="53"/>
      <c r="Q6566" s="53"/>
      <c r="R6566" s="53"/>
      <c r="S6566" s="53"/>
      <c r="T6566" s="53"/>
      <c r="U6566" s="53"/>
      <c r="V6566" s="53"/>
      <c r="W6566" s="53"/>
      <c r="X6566" s="53"/>
      <c r="Y6566" s="53"/>
      <c r="Z6566" s="53"/>
      <c r="AA6566" s="53"/>
      <c r="AB6566" s="53"/>
      <c r="AC6566" s="53"/>
      <c r="AD6566" s="53"/>
      <c r="AE6566" s="53"/>
      <c r="AF6566" s="53"/>
      <c r="AG6566" s="53"/>
      <c r="AH6566" s="53"/>
      <c r="AI6566" s="53"/>
      <c r="AJ6566" s="53"/>
      <c r="AK6566" s="54"/>
    </row>
    <row r="6567" spans="2:37" x14ac:dyDescent="0.25">
      <c r="B6567" s="315"/>
      <c r="C6567" s="315"/>
      <c r="D6567" s="315"/>
      <c r="E6567" s="315"/>
      <c r="F6567" s="315"/>
      <c r="G6567" s="315"/>
      <c r="H6567" s="315"/>
      <c r="I6567" s="54"/>
      <c r="J6567" s="53"/>
      <c r="K6567" s="53"/>
      <c r="L6567" s="270"/>
      <c r="M6567" s="55"/>
      <c r="N6567" s="53"/>
      <c r="O6567" s="87"/>
      <c r="P6567" s="53"/>
      <c r="Q6567" s="53"/>
      <c r="R6567" s="53"/>
      <c r="S6567" s="53"/>
      <c r="T6567" s="53"/>
      <c r="U6567" s="53"/>
      <c r="V6567" s="53"/>
      <c r="W6567" s="53"/>
      <c r="X6567" s="53"/>
      <c r="Y6567" s="53"/>
      <c r="Z6567" s="53"/>
      <c r="AA6567" s="53"/>
      <c r="AB6567" s="53"/>
      <c r="AC6567" s="53"/>
      <c r="AD6567" s="53"/>
      <c r="AE6567" s="53"/>
      <c r="AF6567" s="53"/>
      <c r="AG6567" s="53"/>
      <c r="AH6567" s="53"/>
      <c r="AI6567" s="53"/>
      <c r="AJ6567" s="53"/>
      <c r="AK6567" s="54"/>
    </row>
    <row r="6568" spans="2:37" x14ac:dyDescent="0.25">
      <c r="B6568" s="315"/>
      <c r="C6568" s="315"/>
      <c r="D6568" s="315"/>
      <c r="E6568" s="315"/>
      <c r="F6568" s="315"/>
      <c r="G6568" s="315"/>
      <c r="H6568" s="315"/>
      <c r="I6568" s="54"/>
      <c r="J6568" s="53"/>
      <c r="K6568" s="53"/>
      <c r="L6568" s="270"/>
      <c r="M6568" s="55"/>
      <c r="N6568" s="53"/>
      <c r="O6568" s="87"/>
      <c r="P6568" s="53"/>
      <c r="Q6568" s="53"/>
      <c r="R6568" s="53"/>
      <c r="S6568" s="53"/>
      <c r="T6568" s="53"/>
      <c r="U6568" s="53"/>
      <c r="V6568" s="53"/>
      <c r="W6568" s="53"/>
      <c r="X6568" s="53"/>
      <c r="Y6568" s="53"/>
      <c r="Z6568" s="53"/>
      <c r="AA6568" s="53"/>
      <c r="AB6568" s="53"/>
      <c r="AC6568" s="53"/>
      <c r="AD6568" s="53"/>
      <c r="AE6568" s="53"/>
      <c r="AF6568" s="53"/>
      <c r="AG6568" s="53"/>
      <c r="AH6568" s="53"/>
      <c r="AI6568" s="53"/>
      <c r="AJ6568" s="53"/>
      <c r="AK6568" s="54"/>
    </row>
    <row r="6569" spans="2:37" x14ac:dyDescent="0.25">
      <c r="B6569" s="315"/>
      <c r="C6569" s="315"/>
      <c r="D6569" s="315"/>
      <c r="E6569" s="315"/>
      <c r="F6569" s="315"/>
      <c r="G6569" s="315"/>
      <c r="H6569" s="315"/>
      <c r="I6569" s="54"/>
      <c r="J6569" s="53"/>
      <c r="K6569" s="53"/>
      <c r="L6569" s="270"/>
      <c r="M6569" s="55"/>
      <c r="N6569" s="53"/>
      <c r="O6569" s="87"/>
      <c r="P6569" s="53"/>
      <c r="Q6569" s="53"/>
      <c r="R6569" s="53"/>
      <c r="S6569" s="53"/>
      <c r="T6569" s="53"/>
      <c r="U6569" s="53"/>
      <c r="V6569" s="53"/>
      <c r="W6569" s="53"/>
      <c r="X6569" s="53"/>
      <c r="Y6569" s="53"/>
      <c r="Z6569" s="53"/>
      <c r="AA6569" s="53"/>
      <c r="AB6569" s="53"/>
      <c r="AC6569" s="53"/>
      <c r="AD6569" s="53"/>
      <c r="AE6569" s="53"/>
      <c r="AF6569" s="53"/>
      <c r="AG6569" s="53"/>
      <c r="AH6569" s="53"/>
      <c r="AI6569" s="53"/>
      <c r="AJ6569" s="53"/>
      <c r="AK6569" s="54"/>
    </row>
    <row r="6570" spans="2:37" x14ac:dyDescent="0.25">
      <c r="B6570" s="315"/>
      <c r="C6570" s="315"/>
      <c r="D6570" s="315"/>
      <c r="E6570" s="315"/>
      <c r="F6570" s="315"/>
      <c r="G6570" s="315"/>
      <c r="H6570" s="315"/>
      <c r="I6570" s="54"/>
      <c r="J6570" s="53"/>
      <c r="K6570" s="53"/>
      <c r="L6570" s="270"/>
      <c r="M6570" s="55"/>
      <c r="N6570" s="53"/>
      <c r="O6570" s="87"/>
      <c r="P6570" s="53"/>
      <c r="Q6570" s="53"/>
      <c r="R6570" s="53"/>
      <c r="S6570" s="53"/>
      <c r="T6570" s="53"/>
      <c r="U6570" s="53"/>
      <c r="V6570" s="53"/>
      <c r="W6570" s="53"/>
      <c r="X6570" s="53"/>
      <c r="Y6570" s="53"/>
      <c r="Z6570" s="53"/>
      <c r="AA6570" s="53"/>
      <c r="AB6570" s="53"/>
      <c r="AC6570" s="53"/>
      <c r="AD6570" s="53"/>
      <c r="AE6570" s="53"/>
      <c r="AF6570" s="53"/>
      <c r="AG6570" s="53"/>
      <c r="AH6570" s="53"/>
      <c r="AI6570" s="53"/>
      <c r="AJ6570" s="53"/>
      <c r="AK6570" s="54"/>
    </row>
    <row r="6571" spans="2:37" x14ac:dyDescent="0.25">
      <c r="B6571" s="315"/>
      <c r="C6571" s="315"/>
      <c r="D6571" s="315"/>
      <c r="E6571" s="315"/>
      <c r="F6571" s="315"/>
      <c r="G6571" s="315"/>
      <c r="H6571" s="315"/>
      <c r="I6571" s="54"/>
      <c r="J6571" s="53"/>
      <c r="K6571" s="53"/>
      <c r="L6571" s="270"/>
      <c r="M6571" s="55"/>
      <c r="N6571" s="53"/>
      <c r="O6571" s="87"/>
      <c r="P6571" s="53"/>
      <c r="Q6571" s="53"/>
      <c r="R6571" s="53"/>
      <c r="S6571" s="53"/>
      <c r="T6571" s="53"/>
      <c r="U6571" s="53"/>
      <c r="V6571" s="53"/>
      <c r="W6571" s="53"/>
      <c r="X6571" s="53"/>
      <c r="Y6571" s="53"/>
      <c r="Z6571" s="53"/>
      <c r="AA6571" s="53"/>
      <c r="AB6571" s="53"/>
      <c r="AC6571" s="53"/>
      <c r="AD6571" s="53"/>
      <c r="AE6571" s="53"/>
      <c r="AF6571" s="53"/>
      <c r="AG6571" s="53"/>
      <c r="AH6571" s="53"/>
      <c r="AI6571" s="53"/>
      <c r="AJ6571" s="53"/>
      <c r="AK6571" s="54"/>
    </row>
    <row r="6572" spans="2:37" x14ac:dyDescent="0.25">
      <c r="B6572" s="315"/>
      <c r="C6572" s="315"/>
      <c r="D6572" s="315"/>
      <c r="E6572" s="315"/>
      <c r="F6572" s="315"/>
      <c r="G6572" s="315"/>
      <c r="H6572" s="315"/>
      <c r="I6572" s="54"/>
      <c r="J6572" s="53"/>
      <c r="K6572" s="53"/>
      <c r="L6572" s="270"/>
      <c r="M6572" s="55"/>
      <c r="N6572" s="53"/>
      <c r="O6572" s="87"/>
      <c r="P6572" s="53"/>
      <c r="Q6572" s="53"/>
      <c r="R6572" s="53"/>
      <c r="S6572" s="53"/>
      <c r="T6572" s="53"/>
      <c r="U6572" s="53"/>
      <c r="V6572" s="53"/>
      <c r="W6572" s="53"/>
      <c r="X6572" s="53"/>
      <c r="Y6572" s="53"/>
      <c r="Z6572" s="53"/>
      <c r="AA6572" s="53"/>
      <c r="AB6572" s="53"/>
      <c r="AC6572" s="53"/>
      <c r="AD6572" s="53"/>
      <c r="AE6572" s="53"/>
      <c r="AF6572" s="53"/>
      <c r="AG6572" s="53"/>
      <c r="AH6572" s="53"/>
      <c r="AI6572" s="53"/>
      <c r="AJ6572" s="53"/>
      <c r="AK6572" s="54"/>
    </row>
    <row r="6573" spans="2:37" x14ac:dyDescent="0.25">
      <c r="B6573" s="315"/>
      <c r="C6573" s="315"/>
      <c r="D6573" s="315"/>
      <c r="E6573" s="315"/>
      <c r="F6573" s="315"/>
      <c r="G6573" s="315"/>
      <c r="H6573" s="315"/>
      <c r="I6573" s="54"/>
      <c r="J6573" s="53"/>
      <c r="K6573" s="53"/>
      <c r="L6573" s="270"/>
      <c r="M6573" s="55"/>
      <c r="N6573" s="53"/>
      <c r="O6573" s="87"/>
      <c r="P6573" s="53"/>
      <c r="Q6573" s="53"/>
      <c r="R6573" s="53"/>
      <c r="S6573" s="53"/>
      <c r="T6573" s="53"/>
      <c r="U6573" s="53"/>
      <c r="V6573" s="53"/>
      <c r="W6573" s="53"/>
      <c r="X6573" s="53"/>
      <c r="Y6573" s="53"/>
      <c r="Z6573" s="53"/>
      <c r="AA6573" s="53"/>
      <c r="AB6573" s="53"/>
      <c r="AC6573" s="53"/>
      <c r="AD6573" s="53"/>
      <c r="AE6573" s="53"/>
      <c r="AF6573" s="53"/>
      <c r="AG6573" s="53"/>
      <c r="AH6573" s="53"/>
      <c r="AI6573" s="53"/>
      <c r="AJ6573" s="53"/>
      <c r="AK6573" s="54"/>
    </row>
    <row r="6574" spans="2:37" x14ac:dyDescent="0.25">
      <c r="B6574" s="315"/>
      <c r="C6574" s="315"/>
      <c r="D6574" s="315"/>
      <c r="E6574" s="315"/>
      <c r="F6574" s="315"/>
      <c r="G6574" s="315"/>
      <c r="H6574" s="315"/>
      <c r="I6574" s="54"/>
      <c r="J6574" s="53"/>
      <c r="K6574" s="53"/>
      <c r="L6574" s="270"/>
      <c r="M6574" s="55"/>
      <c r="N6574" s="53"/>
      <c r="O6574" s="87"/>
      <c r="P6574" s="53"/>
      <c r="Q6574" s="53"/>
      <c r="R6574" s="53"/>
      <c r="S6574" s="53"/>
      <c r="T6574" s="53"/>
      <c r="U6574" s="53"/>
      <c r="V6574" s="53"/>
      <c r="W6574" s="53"/>
      <c r="X6574" s="53"/>
      <c r="Y6574" s="53"/>
      <c r="Z6574" s="53"/>
      <c r="AA6574" s="53"/>
      <c r="AB6574" s="53"/>
      <c r="AC6574" s="53"/>
      <c r="AD6574" s="53"/>
      <c r="AE6574" s="53"/>
      <c r="AF6574" s="53"/>
      <c r="AG6574" s="53"/>
      <c r="AH6574" s="53"/>
      <c r="AI6574" s="53"/>
      <c r="AJ6574" s="53"/>
      <c r="AK6574" s="54"/>
    </row>
    <row r="6575" spans="2:37" x14ac:dyDescent="0.25">
      <c r="B6575" s="315"/>
      <c r="C6575" s="315"/>
      <c r="D6575" s="315"/>
      <c r="E6575" s="315"/>
      <c r="F6575" s="315"/>
      <c r="G6575" s="315"/>
      <c r="H6575" s="315"/>
      <c r="I6575" s="54"/>
      <c r="J6575" s="53"/>
      <c r="K6575" s="53"/>
      <c r="L6575" s="270"/>
      <c r="M6575" s="55"/>
      <c r="N6575" s="53"/>
      <c r="O6575" s="87"/>
      <c r="P6575" s="53"/>
      <c r="Q6575" s="53"/>
      <c r="R6575" s="53"/>
      <c r="S6575" s="53"/>
      <c r="T6575" s="53"/>
      <c r="U6575" s="53"/>
      <c r="V6575" s="53"/>
      <c r="W6575" s="53"/>
      <c r="X6575" s="53"/>
      <c r="Y6575" s="53"/>
      <c r="Z6575" s="53"/>
      <c r="AA6575" s="53"/>
      <c r="AB6575" s="53"/>
      <c r="AC6575" s="53"/>
      <c r="AD6575" s="53"/>
      <c r="AE6575" s="53"/>
      <c r="AF6575" s="53"/>
      <c r="AG6575" s="53"/>
      <c r="AH6575" s="53"/>
      <c r="AI6575" s="53"/>
      <c r="AJ6575" s="53"/>
      <c r="AK6575" s="54"/>
    </row>
    <row r="6576" spans="2:37" x14ac:dyDescent="0.25">
      <c r="B6576" s="315"/>
      <c r="C6576" s="315"/>
      <c r="D6576" s="315"/>
      <c r="E6576" s="315"/>
      <c r="F6576" s="315"/>
      <c r="G6576" s="315"/>
      <c r="H6576" s="315"/>
      <c r="I6576" s="54"/>
      <c r="J6576" s="53"/>
      <c r="K6576" s="53"/>
      <c r="L6576" s="270"/>
      <c r="M6576" s="55"/>
      <c r="N6576" s="53"/>
      <c r="O6576" s="87"/>
      <c r="P6576" s="53"/>
      <c r="Q6576" s="53"/>
      <c r="R6576" s="53"/>
      <c r="S6576" s="53"/>
      <c r="T6576" s="53"/>
      <c r="U6576" s="53"/>
      <c r="V6576" s="53"/>
      <c r="W6576" s="53"/>
      <c r="X6576" s="53"/>
      <c r="Y6576" s="53"/>
      <c r="Z6576" s="53"/>
      <c r="AA6576" s="53"/>
      <c r="AB6576" s="53"/>
      <c r="AC6576" s="53"/>
      <c r="AD6576" s="53"/>
      <c r="AE6576" s="53"/>
      <c r="AF6576" s="53"/>
      <c r="AG6576" s="53"/>
      <c r="AH6576" s="53"/>
      <c r="AI6576" s="53"/>
      <c r="AJ6576" s="53"/>
      <c r="AK6576" s="54"/>
    </row>
    <row r="6577" spans="2:37" x14ac:dyDescent="0.25">
      <c r="B6577" s="315"/>
      <c r="C6577" s="315"/>
      <c r="D6577" s="315"/>
      <c r="E6577" s="315"/>
      <c r="F6577" s="315"/>
      <c r="G6577" s="315"/>
      <c r="H6577" s="315"/>
      <c r="I6577" s="54"/>
      <c r="J6577" s="53"/>
      <c r="K6577" s="53"/>
      <c r="L6577" s="270"/>
      <c r="M6577" s="55"/>
      <c r="N6577" s="53"/>
      <c r="O6577" s="87"/>
      <c r="P6577" s="53"/>
      <c r="Q6577" s="53"/>
      <c r="R6577" s="53"/>
      <c r="S6577" s="53"/>
      <c r="T6577" s="53"/>
      <c r="U6577" s="53"/>
      <c r="V6577" s="53"/>
      <c r="W6577" s="53"/>
      <c r="X6577" s="53"/>
      <c r="Y6577" s="53"/>
      <c r="Z6577" s="53"/>
      <c r="AA6577" s="53"/>
      <c r="AB6577" s="53"/>
      <c r="AC6577" s="53"/>
      <c r="AD6577" s="53"/>
      <c r="AE6577" s="53"/>
      <c r="AF6577" s="53"/>
      <c r="AG6577" s="53"/>
      <c r="AH6577" s="53"/>
      <c r="AI6577" s="53"/>
      <c r="AJ6577" s="53"/>
      <c r="AK6577" s="54"/>
    </row>
    <row r="6578" spans="2:37" x14ac:dyDescent="0.25">
      <c r="B6578" s="315"/>
      <c r="C6578" s="315"/>
      <c r="D6578" s="315"/>
      <c r="E6578" s="315"/>
      <c r="F6578" s="315"/>
      <c r="G6578" s="315"/>
      <c r="H6578" s="315"/>
      <c r="I6578" s="54"/>
      <c r="J6578" s="53"/>
      <c r="K6578" s="53"/>
      <c r="L6578" s="270"/>
      <c r="M6578" s="55"/>
      <c r="N6578" s="53"/>
      <c r="O6578" s="87"/>
      <c r="P6578" s="53"/>
      <c r="Q6578" s="53"/>
      <c r="R6578" s="53"/>
      <c r="S6578" s="53"/>
      <c r="T6578" s="53"/>
      <c r="U6578" s="53"/>
      <c r="V6578" s="53"/>
      <c r="W6578" s="53"/>
      <c r="X6578" s="53"/>
      <c r="Y6578" s="53"/>
      <c r="Z6578" s="53"/>
      <c r="AA6578" s="53"/>
      <c r="AB6578" s="53"/>
      <c r="AC6578" s="53"/>
      <c r="AD6578" s="53"/>
      <c r="AE6578" s="53"/>
      <c r="AF6578" s="53"/>
      <c r="AG6578" s="53"/>
      <c r="AH6578" s="53"/>
      <c r="AI6578" s="53"/>
      <c r="AJ6578" s="53"/>
      <c r="AK6578" s="54"/>
    </row>
    <row r="6579" spans="2:37" x14ac:dyDescent="0.25">
      <c r="B6579" s="315"/>
      <c r="C6579" s="315"/>
      <c r="D6579" s="315"/>
      <c r="E6579" s="315"/>
      <c r="F6579" s="315"/>
      <c r="G6579" s="315"/>
      <c r="H6579" s="315"/>
      <c r="I6579" s="54"/>
      <c r="J6579" s="53"/>
      <c r="K6579" s="53"/>
      <c r="L6579" s="270"/>
      <c r="M6579" s="55"/>
      <c r="N6579" s="53"/>
      <c r="O6579" s="87"/>
      <c r="P6579" s="53"/>
      <c r="Q6579" s="53"/>
      <c r="R6579" s="53"/>
      <c r="S6579" s="53"/>
      <c r="T6579" s="53"/>
      <c r="U6579" s="53"/>
      <c r="V6579" s="53"/>
      <c r="W6579" s="53"/>
      <c r="X6579" s="53"/>
      <c r="Y6579" s="53"/>
      <c r="Z6579" s="53"/>
      <c r="AA6579" s="53"/>
      <c r="AB6579" s="53"/>
      <c r="AC6579" s="53"/>
      <c r="AD6579" s="53"/>
      <c r="AE6579" s="53"/>
      <c r="AF6579" s="53"/>
      <c r="AG6579" s="53"/>
      <c r="AH6579" s="53"/>
      <c r="AI6579" s="53"/>
      <c r="AJ6579" s="53"/>
      <c r="AK6579" s="54"/>
    </row>
    <row r="6580" spans="2:37" x14ac:dyDescent="0.25">
      <c r="B6580" s="315"/>
      <c r="C6580" s="315"/>
      <c r="D6580" s="315"/>
      <c r="E6580" s="315"/>
      <c r="F6580" s="315"/>
      <c r="G6580" s="315"/>
      <c r="H6580" s="315"/>
      <c r="I6580" s="54"/>
      <c r="J6580" s="53"/>
      <c r="K6580" s="53"/>
      <c r="L6580" s="270"/>
      <c r="M6580" s="55"/>
      <c r="N6580" s="53"/>
      <c r="O6580" s="87"/>
      <c r="P6580" s="53"/>
      <c r="Q6580" s="53"/>
      <c r="R6580" s="53"/>
      <c r="S6580" s="53"/>
      <c r="T6580" s="53"/>
      <c r="U6580" s="53"/>
      <c r="V6580" s="53"/>
      <c r="W6580" s="53"/>
      <c r="X6580" s="53"/>
      <c r="Y6580" s="53"/>
      <c r="Z6580" s="53"/>
      <c r="AA6580" s="53"/>
      <c r="AB6580" s="53"/>
      <c r="AC6580" s="53"/>
      <c r="AD6580" s="53"/>
      <c r="AE6580" s="53"/>
      <c r="AF6580" s="53"/>
      <c r="AG6580" s="53"/>
      <c r="AH6580" s="53"/>
      <c r="AI6580" s="53"/>
      <c r="AJ6580" s="53"/>
      <c r="AK6580" s="54"/>
    </row>
    <row r="6581" spans="2:37" x14ac:dyDescent="0.25">
      <c r="B6581" s="315"/>
      <c r="C6581" s="315"/>
      <c r="D6581" s="315"/>
      <c r="E6581" s="315"/>
      <c r="F6581" s="315"/>
      <c r="G6581" s="315"/>
      <c r="H6581" s="315"/>
      <c r="I6581" s="54"/>
      <c r="J6581" s="53"/>
      <c r="K6581" s="53"/>
      <c r="L6581" s="270"/>
      <c r="M6581" s="55"/>
      <c r="N6581" s="53"/>
      <c r="O6581" s="87"/>
      <c r="P6581" s="53"/>
      <c r="Q6581" s="53"/>
      <c r="R6581" s="53"/>
      <c r="S6581" s="53"/>
      <c r="T6581" s="53"/>
      <c r="U6581" s="53"/>
      <c r="V6581" s="53"/>
      <c r="W6581" s="53"/>
      <c r="X6581" s="53"/>
      <c r="Y6581" s="53"/>
      <c r="Z6581" s="53"/>
      <c r="AA6581" s="53"/>
      <c r="AB6581" s="53"/>
      <c r="AC6581" s="53"/>
      <c r="AD6581" s="53"/>
      <c r="AE6581" s="53"/>
      <c r="AF6581" s="53"/>
      <c r="AG6581" s="53"/>
      <c r="AH6581" s="53"/>
      <c r="AI6581" s="53"/>
      <c r="AJ6581" s="53"/>
      <c r="AK6581" s="54"/>
    </row>
    <row r="6582" spans="2:37" x14ac:dyDescent="0.25">
      <c r="B6582" s="315"/>
      <c r="C6582" s="315"/>
      <c r="D6582" s="315"/>
      <c r="E6582" s="315"/>
      <c r="F6582" s="315"/>
      <c r="G6582" s="315"/>
      <c r="H6582" s="315"/>
      <c r="I6582" s="54"/>
      <c r="J6582" s="53"/>
      <c r="K6582" s="53"/>
      <c r="L6582" s="270"/>
      <c r="M6582" s="55"/>
      <c r="N6582" s="53"/>
      <c r="O6582" s="87"/>
      <c r="P6582" s="53"/>
      <c r="Q6582" s="53"/>
      <c r="R6582" s="53"/>
      <c r="S6582" s="53"/>
      <c r="T6582" s="53"/>
      <c r="U6582" s="53"/>
      <c r="V6582" s="53"/>
      <c r="W6582" s="53"/>
      <c r="X6582" s="53"/>
      <c r="Y6582" s="53"/>
      <c r="Z6582" s="53"/>
      <c r="AA6582" s="53"/>
      <c r="AB6582" s="53"/>
      <c r="AC6582" s="53"/>
      <c r="AD6582" s="53"/>
      <c r="AE6582" s="53"/>
      <c r="AF6582" s="53"/>
      <c r="AG6582" s="53"/>
      <c r="AH6582" s="53"/>
      <c r="AI6582" s="53"/>
      <c r="AJ6582" s="53"/>
      <c r="AK6582" s="54"/>
    </row>
    <row r="6583" spans="2:37" x14ac:dyDescent="0.25">
      <c r="B6583" s="315"/>
      <c r="C6583" s="315"/>
      <c r="D6583" s="315"/>
      <c r="E6583" s="315"/>
      <c r="F6583" s="315"/>
      <c r="G6583" s="315"/>
      <c r="H6583" s="315"/>
      <c r="I6583" s="54"/>
      <c r="J6583" s="53"/>
      <c r="K6583" s="53"/>
      <c r="L6583" s="270"/>
      <c r="M6583" s="55"/>
      <c r="N6583" s="53"/>
      <c r="O6583" s="87"/>
      <c r="P6583" s="53"/>
      <c r="Q6583" s="53"/>
      <c r="R6583" s="53"/>
      <c r="S6583" s="53"/>
      <c r="T6583" s="53"/>
      <c r="U6583" s="53"/>
      <c r="V6583" s="53"/>
      <c r="W6583" s="53"/>
      <c r="X6583" s="53"/>
      <c r="Y6583" s="53"/>
      <c r="Z6583" s="53"/>
      <c r="AA6583" s="53"/>
      <c r="AB6583" s="53"/>
      <c r="AC6583" s="53"/>
      <c r="AD6583" s="53"/>
      <c r="AE6583" s="53"/>
      <c r="AF6583" s="53"/>
      <c r="AG6583" s="53"/>
      <c r="AH6583" s="53"/>
      <c r="AI6583" s="53"/>
      <c r="AJ6583" s="53"/>
      <c r="AK6583" s="54"/>
    </row>
    <row r="6584" spans="2:37" x14ac:dyDescent="0.25">
      <c r="B6584" s="315"/>
      <c r="C6584" s="315"/>
      <c r="D6584" s="315"/>
      <c r="E6584" s="315"/>
      <c r="F6584" s="315"/>
      <c r="G6584" s="315"/>
      <c r="H6584" s="315"/>
      <c r="I6584" s="54"/>
      <c r="J6584" s="53"/>
      <c r="K6584" s="53"/>
      <c r="L6584" s="270"/>
      <c r="M6584" s="55"/>
      <c r="N6584" s="53"/>
      <c r="O6584" s="87"/>
      <c r="P6584" s="53"/>
      <c r="Q6584" s="53"/>
      <c r="R6584" s="53"/>
      <c r="S6584" s="53"/>
      <c r="T6584" s="53"/>
      <c r="U6584" s="53"/>
      <c r="V6584" s="53"/>
      <c r="W6584" s="53"/>
      <c r="X6584" s="53"/>
      <c r="Y6584" s="53"/>
      <c r="Z6584" s="53"/>
      <c r="AA6584" s="53"/>
      <c r="AB6584" s="53"/>
      <c r="AC6584" s="53"/>
      <c r="AD6584" s="53"/>
      <c r="AE6584" s="53"/>
      <c r="AF6584" s="53"/>
      <c r="AG6584" s="53"/>
      <c r="AH6584" s="53"/>
      <c r="AI6584" s="53"/>
      <c r="AJ6584" s="53"/>
      <c r="AK6584" s="54"/>
    </row>
    <row r="6585" spans="2:37" x14ac:dyDescent="0.25">
      <c r="B6585" s="315"/>
      <c r="C6585" s="315"/>
      <c r="D6585" s="315"/>
      <c r="E6585" s="315"/>
      <c r="F6585" s="315"/>
      <c r="G6585" s="315"/>
      <c r="H6585" s="315"/>
      <c r="I6585" s="54"/>
      <c r="J6585" s="53"/>
      <c r="K6585" s="53"/>
      <c r="L6585" s="270"/>
      <c r="M6585" s="55"/>
      <c r="N6585" s="53"/>
      <c r="O6585" s="87"/>
      <c r="P6585" s="53"/>
      <c r="Q6585" s="53"/>
      <c r="R6585" s="53"/>
      <c r="S6585" s="53"/>
      <c r="T6585" s="53"/>
      <c r="U6585" s="53"/>
      <c r="V6585" s="53"/>
      <c r="W6585" s="53"/>
      <c r="X6585" s="53"/>
      <c r="Y6585" s="53"/>
      <c r="Z6585" s="53"/>
      <c r="AA6585" s="53"/>
      <c r="AB6585" s="53"/>
      <c r="AC6585" s="53"/>
      <c r="AD6585" s="53"/>
      <c r="AE6585" s="53"/>
      <c r="AF6585" s="53"/>
      <c r="AG6585" s="53"/>
      <c r="AH6585" s="53"/>
      <c r="AI6585" s="53"/>
      <c r="AJ6585" s="53"/>
      <c r="AK6585" s="54"/>
    </row>
    <row r="6586" spans="2:37" x14ac:dyDescent="0.25">
      <c r="B6586" s="315"/>
      <c r="C6586" s="315"/>
      <c r="D6586" s="315"/>
      <c r="E6586" s="315"/>
      <c r="F6586" s="315"/>
      <c r="G6586" s="315"/>
      <c r="H6586" s="315"/>
      <c r="I6586" s="54"/>
      <c r="J6586" s="53"/>
      <c r="K6586" s="53"/>
      <c r="L6586" s="270"/>
      <c r="M6586" s="55"/>
      <c r="N6586" s="53"/>
      <c r="O6586" s="87"/>
      <c r="P6586" s="53"/>
      <c r="Q6586" s="53"/>
      <c r="R6586" s="53"/>
      <c r="S6586" s="53"/>
      <c r="T6586" s="53"/>
      <c r="U6586" s="53"/>
      <c r="V6586" s="53"/>
      <c r="W6586" s="53"/>
      <c r="X6586" s="53"/>
      <c r="Y6586" s="53"/>
      <c r="Z6586" s="53"/>
      <c r="AA6586" s="53"/>
      <c r="AB6586" s="53"/>
      <c r="AC6586" s="53"/>
      <c r="AD6586" s="53"/>
      <c r="AE6586" s="53"/>
      <c r="AF6586" s="53"/>
      <c r="AG6586" s="53"/>
      <c r="AH6586" s="53"/>
      <c r="AI6586" s="53"/>
      <c r="AJ6586" s="53"/>
      <c r="AK6586" s="54"/>
    </row>
    <row r="6587" spans="2:37" x14ac:dyDescent="0.25">
      <c r="B6587" s="315"/>
      <c r="C6587" s="315"/>
      <c r="D6587" s="315"/>
      <c r="E6587" s="315"/>
      <c r="F6587" s="315"/>
      <c r="G6587" s="315"/>
      <c r="H6587" s="315"/>
      <c r="I6587" s="54"/>
      <c r="J6587" s="53"/>
      <c r="K6587" s="53"/>
      <c r="L6587" s="270"/>
      <c r="M6587" s="55"/>
      <c r="N6587" s="53"/>
      <c r="O6587" s="87"/>
      <c r="P6587" s="53"/>
      <c r="Q6587" s="53"/>
      <c r="R6587" s="53"/>
      <c r="S6587" s="53"/>
      <c r="T6587" s="53"/>
      <c r="U6587" s="53"/>
      <c r="V6587" s="53"/>
      <c r="W6587" s="53"/>
      <c r="X6587" s="53"/>
      <c r="Y6587" s="53"/>
      <c r="Z6587" s="53"/>
      <c r="AA6587" s="53"/>
      <c r="AB6587" s="53"/>
      <c r="AC6587" s="53"/>
      <c r="AD6587" s="53"/>
      <c r="AE6587" s="53"/>
      <c r="AF6587" s="53"/>
      <c r="AG6587" s="53"/>
      <c r="AH6587" s="53"/>
      <c r="AI6587" s="53"/>
      <c r="AJ6587" s="53"/>
      <c r="AK6587" s="54"/>
    </row>
    <row r="6588" spans="2:37" x14ac:dyDescent="0.25">
      <c r="B6588" s="315"/>
      <c r="C6588" s="315"/>
      <c r="D6588" s="315"/>
      <c r="E6588" s="315"/>
      <c r="F6588" s="315"/>
      <c r="G6588" s="315"/>
      <c r="H6588" s="315"/>
      <c r="I6588" s="54"/>
      <c r="J6588" s="53"/>
      <c r="K6588" s="53"/>
      <c r="L6588" s="270"/>
      <c r="M6588" s="55"/>
      <c r="N6588" s="53"/>
      <c r="O6588" s="87"/>
      <c r="P6588" s="53"/>
      <c r="Q6588" s="53"/>
      <c r="R6588" s="53"/>
      <c r="S6588" s="53"/>
      <c r="T6588" s="53"/>
      <c r="U6588" s="53"/>
      <c r="V6588" s="53"/>
      <c r="W6588" s="53"/>
      <c r="X6588" s="53"/>
      <c r="Y6588" s="53"/>
      <c r="Z6588" s="53"/>
      <c r="AA6588" s="53"/>
      <c r="AB6588" s="53"/>
      <c r="AC6588" s="53"/>
      <c r="AD6588" s="53"/>
      <c r="AE6588" s="53"/>
      <c r="AF6588" s="53"/>
      <c r="AG6588" s="53"/>
      <c r="AH6588" s="53"/>
      <c r="AI6588" s="53"/>
      <c r="AJ6588" s="53"/>
      <c r="AK6588" s="54"/>
    </row>
    <row r="6589" spans="2:37" x14ac:dyDescent="0.25">
      <c r="B6589" s="315"/>
      <c r="C6589" s="315"/>
      <c r="D6589" s="315"/>
      <c r="E6589" s="315"/>
      <c r="F6589" s="315"/>
      <c r="G6589" s="315"/>
      <c r="H6589" s="315"/>
      <c r="I6589" s="54"/>
      <c r="J6589" s="53"/>
      <c r="K6589" s="53"/>
      <c r="L6589" s="270"/>
      <c r="M6589" s="55"/>
      <c r="N6589" s="53"/>
      <c r="O6589" s="87"/>
      <c r="P6589" s="53"/>
      <c r="Q6589" s="53"/>
      <c r="R6589" s="53"/>
      <c r="S6589" s="53"/>
      <c r="T6589" s="53"/>
      <c r="U6589" s="53"/>
      <c r="V6589" s="53"/>
      <c r="W6589" s="53"/>
      <c r="X6589" s="53"/>
      <c r="Y6589" s="53"/>
      <c r="Z6589" s="53"/>
      <c r="AA6589" s="53"/>
      <c r="AB6589" s="53"/>
      <c r="AC6589" s="53"/>
      <c r="AD6589" s="53"/>
      <c r="AE6589" s="53"/>
      <c r="AF6589" s="53"/>
      <c r="AG6589" s="53"/>
      <c r="AH6589" s="53"/>
      <c r="AI6589" s="53"/>
      <c r="AJ6589" s="53"/>
      <c r="AK6589" s="54"/>
    </row>
    <row r="6590" spans="2:37" x14ac:dyDescent="0.25">
      <c r="B6590" s="315"/>
      <c r="C6590" s="315"/>
      <c r="D6590" s="315"/>
      <c r="E6590" s="315"/>
      <c r="F6590" s="315"/>
      <c r="G6590" s="315"/>
      <c r="H6590" s="315"/>
      <c r="I6590" s="54"/>
      <c r="J6590" s="53"/>
      <c r="K6590" s="53"/>
      <c r="L6590" s="270"/>
      <c r="M6590" s="55"/>
      <c r="N6590" s="53"/>
      <c r="O6590" s="87"/>
      <c r="P6590" s="53"/>
      <c r="Q6590" s="53"/>
      <c r="R6590" s="53"/>
      <c r="S6590" s="53"/>
      <c r="T6590" s="53"/>
      <c r="U6590" s="53"/>
      <c r="V6590" s="53"/>
      <c r="W6590" s="53"/>
      <c r="X6590" s="53"/>
      <c r="Y6590" s="53"/>
      <c r="Z6590" s="53"/>
      <c r="AA6590" s="53"/>
      <c r="AB6590" s="53"/>
      <c r="AC6590" s="53"/>
      <c r="AD6590" s="53"/>
      <c r="AE6590" s="53"/>
      <c r="AF6590" s="53"/>
      <c r="AG6590" s="53"/>
      <c r="AH6590" s="53"/>
      <c r="AI6590" s="53"/>
      <c r="AJ6590" s="53"/>
      <c r="AK6590" s="54"/>
    </row>
    <row r="6591" spans="2:37" x14ac:dyDescent="0.25">
      <c r="B6591" s="315"/>
      <c r="C6591" s="315"/>
      <c r="D6591" s="315"/>
      <c r="E6591" s="315"/>
      <c r="F6591" s="315"/>
      <c r="G6591" s="315"/>
      <c r="H6591" s="315"/>
      <c r="I6591" s="54"/>
      <c r="J6591" s="53"/>
      <c r="K6591" s="53"/>
      <c r="L6591" s="270"/>
      <c r="M6591" s="55"/>
      <c r="N6591" s="53"/>
      <c r="O6591" s="87"/>
      <c r="P6591" s="53"/>
      <c r="Q6591" s="53"/>
      <c r="R6591" s="53"/>
      <c r="S6591" s="53"/>
      <c r="T6591" s="53"/>
      <c r="U6591" s="53"/>
      <c r="V6591" s="53"/>
      <c r="W6591" s="53"/>
      <c r="X6591" s="53"/>
      <c r="Y6591" s="53"/>
      <c r="Z6591" s="53"/>
      <c r="AA6591" s="53"/>
      <c r="AB6591" s="53"/>
      <c r="AC6591" s="53"/>
      <c r="AD6591" s="53"/>
      <c r="AE6591" s="53"/>
      <c r="AF6591" s="53"/>
      <c r="AG6591" s="53"/>
      <c r="AH6591" s="53"/>
      <c r="AI6591" s="53"/>
      <c r="AJ6591" s="53"/>
      <c r="AK6591" s="54"/>
    </row>
    <row r="6592" spans="2:37" x14ac:dyDescent="0.25">
      <c r="B6592" s="315"/>
      <c r="C6592" s="315"/>
      <c r="D6592" s="315"/>
      <c r="E6592" s="315"/>
      <c r="F6592" s="315"/>
      <c r="G6592" s="315"/>
      <c r="H6592" s="315"/>
      <c r="I6592" s="54"/>
      <c r="J6592" s="53"/>
      <c r="K6592" s="53"/>
      <c r="L6592" s="270"/>
      <c r="M6592" s="55"/>
      <c r="N6592" s="53"/>
      <c r="O6592" s="87"/>
      <c r="P6592" s="53"/>
      <c r="Q6592" s="53"/>
      <c r="R6592" s="53"/>
      <c r="S6592" s="53"/>
      <c r="T6592" s="53"/>
      <c r="U6592" s="53"/>
      <c r="V6592" s="53"/>
      <c r="W6592" s="53"/>
      <c r="X6592" s="53"/>
      <c r="Y6592" s="53"/>
      <c r="Z6592" s="53"/>
      <c r="AA6592" s="53"/>
      <c r="AB6592" s="53"/>
      <c r="AC6592" s="53"/>
      <c r="AD6592" s="53"/>
      <c r="AE6592" s="53"/>
      <c r="AF6592" s="53"/>
      <c r="AG6592" s="53"/>
      <c r="AH6592" s="53"/>
      <c r="AI6592" s="53"/>
      <c r="AJ6592" s="53"/>
      <c r="AK6592" s="54"/>
    </row>
    <row r="6593" spans="2:37" x14ac:dyDescent="0.25">
      <c r="B6593" s="315"/>
      <c r="C6593" s="315"/>
      <c r="D6593" s="315"/>
      <c r="E6593" s="315"/>
      <c r="F6593" s="315"/>
      <c r="G6593" s="315"/>
      <c r="H6593" s="315"/>
      <c r="I6593" s="54"/>
      <c r="J6593" s="53"/>
      <c r="K6593" s="53"/>
      <c r="L6593" s="270"/>
      <c r="M6593" s="55"/>
      <c r="N6593" s="53"/>
      <c r="O6593" s="87"/>
      <c r="P6593" s="53"/>
      <c r="Q6593" s="53"/>
      <c r="R6593" s="53"/>
      <c r="S6593" s="53"/>
      <c r="T6593" s="53"/>
      <c r="U6593" s="53"/>
      <c r="V6593" s="53"/>
      <c r="W6593" s="53"/>
      <c r="X6593" s="53"/>
      <c r="Y6593" s="53"/>
      <c r="Z6593" s="53"/>
      <c r="AA6593" s="53"/>
      <c r="AB6593" s="53"/>
      <c r="AC6593" s="53"/>
      <c r="AD6593" s="53"/>
      <c r="AE6593" s="53"/>
      <c r="AF6593" s="53"/>
      <c r="AG6593" s="53"/>
      <c r="AH6593" s="53"/>
      <c r="AI6593" s="53"/>
      <c r="AJ6593" s="53"/>
      <c r="AK6593" s="54"/>
    </row>
    <row r="6594" spans="2:37" x14ac:dyDescent="0.25">
      <c r="B6594" s="315"/>
      <c r="C6594" s="315"/>
      <c r="D6594" s="315"/>
      <c r="E6594" s="315"/>
      <c r="F6594" s="315"/>
      <c r="G6594" s="315"/>
      <c r="H6594" s="315"/>
      <c r="I6594" s="54"/>
      <c r="J6594" s="53"/>
      <c r="K6594" s="53"/>
      <c r="L6594" s="270"/>
      <c r="M6594" s="55"/>
      <c r="N6594" s="53"/>
      <c r="O6594" s="87"/>
      <c r="P6594" s="53"/>
      <c r="Q6594" s="53"/>
      <c r="R6594" s="53"/>
      <c r="S6594" s="53"/>
      <c r="T6594" s="53"/>
      <c r="U6594" s="53"/>
      <c r="V6594" s="53"/>
      <c r="W6594" s="53"/>
      <c r="X6594" s="53"/>
      <c r="Y6594" s="53"/>
      <c r="Z6594" s="53"/>
      <c r="AA6594" s="53"/>
      <c r="AB6594" s="53"/>
      <c r="AC6594" s="53"/>
      <c r="AD6594" s="53"/>
      <c r="AE6594" s="53"/>
      <c r="AF6594" s="53"/>
      <c r="AG6594" s="53"/>
      <c r="AH6594" s="53"/>
      <c r="AI6594" s="53"/>
      <c r="AJ6594" s="53"/>
      <c r="AK6594" s="54"/>
    </row>
    <row r="6595" spans="2:37" x14ac:dyDescent="0.25">
      <c r="B6595" s="315"/>
      <c r="C6595" s="315"/>
      <c r="D6595" s="315"/>
      <c r="E6595" s="315"/>
      <c r="F6595" s="315"/>
      <c r="G6595" s="315"/>
      <c r="H6595" s="315"/>
      <c r="I6595" s="54"/>
      <c r="J6595" s="53"/>
      <c r="K6595" s="53"/>
      <c r="L6595" s="270"/>
      <c r="M6595" s="55"/>
      <c r="N6595" s="53"/>
      <c r="O6595" s="87"/>
      <c r="P6595" s="53"/>
      <c r="Q6595" s="53"/>
      <c r="R6595" s="53"/>
      <c r="S6595" s="53"/>
      <c r="T6595" s="53"/>
      <c r="U6595" s="53"/>
      <c r="V6595" s="53"/>
      <c r="W6595" s="53"/>
      <c r="X6595" s="53"/>
      <c r="Y6595" s="53"/>
      <c r="Z6595" s="53"/>
      <c r="AA6595" s="53"/>
      <c r="AB6595" s="53"/>
      <c r="AC6595" s="53"/>
      <c r="AD6595" s="53"/>
      <c r="AE6595" s="53"/>
      <c r="AF6595" s="53"/>
      <c r="AG6595" s="53"/>
      <c r="AH6595" s="53"/>
      <c r="AI6595" s="53"/>
      <c r="AJ6595" s="53"/>
      <c r="AK6595" s="54"/>
    </row>
    <row r="6596" spans="2:37" x14ac:dyDescent="0.25">
      <c r="B6596" s="315"/>
      <c r="C6596" s="315"/>
      <c r="D6596" s="315"/>
      <c r="E6596" s="315"/>
      <c r="F6596" s="315"/>
      <c r="G6596" s="315"/>
      <c r="H6596" s="315"/>
      <c r="I6596" s="54"/>
      <c r="J6596" s="53"/>
      <c r="K6596" s="53"/>
      <c r="L6596" s="270"/>
      <c r="M6596" s="55"/>
      <c r="N6596" s="53"/>
      <c r="O6596" s="87"/>
      <c r="P6596" s="53"/>
      <c r="Q6596" s="53"/>
      <c r="R6596" s="53"/>
      <c r="S6596" s="53"/>
      <c r="T6596" s="53"/>
      <c r="U6596" s="53"/>
      <c r="V6596" s="53"/>
      <c r="W6596" s="53"/>
      <c r="X6596" s="53"/>
      <c r="Y6596" s="53"/>
      <c r="Z6596" s="53"/>
      <c r="AA6596" s="53"/>
      <c r="AB6596" s="53"/>
      <c r="AC6596" s="53"/>
      <c r="AD6596" s="53"/>
      <c r="AE6596" s="53"/>
      <c r="AF6596" s="53"/>
      <c r="AG6596" s="53"/>
      <c r="AH6596" s="53"/>
      <c r="AI6596" s="53"/>
      <c r="AJ6596" s="53"/>
      <c r="AK6596" s="54"/>
    </row>
    <row r="6597" spans="2:37" x14ac:dyDescent="0.25">
      <c r="B6597" s="315"/>
      <c r="C6597" s="315"/>
      <c r="D6597" s="315"/>
      <c r="E6597" s="315"/>
      <c r="F6597" s="315"/>
      <c r="G6597" s="315"/>
      <c r="H6597" s="315"/>
      <c r="I6597" s="54"/>
      <c r="J6597" s="53"/>
      <c r="K6597" s="53"/>
      <c r="L6597" s="270"/>
      <c r="M6597" s="55"/>
      <c r="N6597" s="53"/>
      <c r="O6597" s="87"/>
      <c r="P6597" s="53"/>
      <c r="Q6597" s="53"/>
      <c r="R6597" s="53"/>
      <c r="S6597" s="53"/>
      <c r="T6597" s="53"/>
      <c r="U6597" s="53"/>
      <c r="V6597" s="53"/>
      <c r="W6597" s="53"/>
      <c r="X6597" s="53"/>
      <c r="Y6597" s="53"/>
      <c r="Z6597" s="53"/>
      <c r="AA6597" s="53"/>
      <c r="AB6597" s="53"/>
      <c r="AC6597" s="53"/>
      <c r="AD6597" s="53"/>
      <c r="AE6597" s="53"/>
      <c r="AF6597" s="53"/>
      <c r="AG6597" s="53"/>
      <c r="AH6597" s="53"/>
      <c r="AI6597" s="53"/>
      <c r="AJ6597" s="53"/>
      <c r="AK6597" s="54"/>
    </row>
    <row r="6598" spans="2:37" x14ac:dyDescent="0.25">
      <c r="B6598" s="315"/>
      <c r="C6598" s="315"/>
      <c r="D6598" s="315"/>
      <c r="E6598" s="315"/>
      <c r="F6598" s="315"/>
      <c r="G6598" s="315"/>
      <c r="H6598" s="315"/>
      <c r="I6598" s="54"/>
      <c r="J6598" s="53"/>
      <c r="K6598" s="53"/>
      <c r="L6598" s="270"/>
      <c r="M6598" s="55"/>
      <c r="N6598" s="53"/>
      <c r="O6598" s="87"/>
      <c r="P6598" s="53"/>
      <c r="Q6598" s="53"/>
      <c r="R6598" s="53"/>
      <c r="S6598" s="53"/>
      <c r="T6598" s="53"/>
      <c r="U6598" s="53"/>
      <c r="V6598" s="53"/>
      <c r="W6598" s="53"/>
      <c r="X6598" s="53"/>
      <c r="Y6598" s="53"/>
      <c r="Z6598" s="53"/>
      <c r="AA6598" s="53"/>
      <c r="AB6598" s="53"/>
      <c r="AC6598" s="53"/>
      <c r="AD6598" s="53"/>
      <c r="AE6598" s="53"/>
      <c r="AF6598" s="53"/>
      <c r="AG6598" s="53"/>
      <c r="AH6598" s="53"/>
      <c r="AI6598" s="53"/>
      <c r="AJ6598" s="53"/>
      <c r="AK6598" s="54"/>
    </row>
    <row r="6599" spans="2:37" x14ac:dyDescent="0.25">
      <c r="B6599" s="315"/>
      <c r="C6599" s="315"/>
      <c r="D6599" s="315"/>
      <c r="E6599" s="315"/>
      <c r="F6599" s="315"/>
      <c r="G6599" s="315"/>
      <c r="H6599" s="315"/>
      <c r="I6599" s="54"/>
      <c r="J6599" s="53"/>
      <c r="K6599" s="53"/>
      <c r="L6599" s="270"/>
      <c r="M6599" s="55"/>
      <c r="N6599" s="53"/>
      <c r="O6599" s="87"/>
      <c r="P6599" s="53"/>
      <c r="Q6599" s="53"/>
      <c r="R6599" s="53"/>
      <c r="S6599" s="53"/>
      <c r="T6599" s="53"/>
      <c r="U6599" s="53"/>
      <c r="V6599" s="53"/>
      <c r="W6599" s="53"/>
      <c r="X6599" s="53"/>
      <c r="Y6599" s="53"/>
      <c r="Z6599" s="53"/>
      <c r="AA6599" s="53"/>
      <c r="AB6599" s="53"/>
      <c r="AC6599" s="53"/>
      <c r="AD6599" s="53"/>
      <c r="AE6599" s="53"/>
      <c r="AF6599" s="53"/>
      <c r="AG6599" s="53"/>
      <c r="AH6599" s="53"/>
      <c r="AI6599" s="53"/>
      <c r="AJ6599" s="53"/>
      <c r="AK6599" s="54"/>
    </row>
    <row r="6600" spans="2:37" x14ac:dyDescent="0.25">
      <c r="B6600" s="315"/>
      <c r="C6600" s="315"/>
      <c r="D6600" s="315"/>
      <c r="E6600" s="315"/>
      <c r="F6600" s="315"/>
      <c r="G6600" s="315"/>
      <c r="H6600" s="315"/>
      <c r="I6600" s="54"/>
      <c r="J6600" s="53"/>
      <c r="K6600" s="53"/>
      <c r="L6600" s="270"/>
      <c r="M6600" s="55"/>
      <c r="N6600" s="53"/>
      <c r="O6600" s="87"/>
      <c r="P6600" s="53"/>
      <c r="Q6600" s="53"/>
      <c r="R6600" s="53"/>
      <c r="S6600" s="53"/>
      <c r="T6600" s="53"/>
      <c r="U6600" s="53"/>
      <c r="V6600" s="53"/>
      <c r="W6600" s="53"/>
      <c r="X6600" s="53"/>
      <c r="Y6600" s="53"/>
      <c r="Z6600" s="53"/>
      <c r="AA6600" s="53"/>
      <c r="AB6600" s="53"/>
      <c r="AC6600" s="53"/>
      <c r="AD6600" s="53"/>
      <c r="AE6600" s="53"/>
      <c r="AF6600" s="53"/>
      <c r="AG6600" s="53"/>
      <c r="AH6600" s="53"/>
      <c r="AI6600" s="53"/>
      <c r="AJ6600" s="53"/>
      <c r="AK6600" s="54"/>
    </row>
    <row r="6601" spans="2:37" x14ac:dyDescent="0.25">
      <c r="B6601" s="315"/>
      <c r="C6601" s="315"/>
      <c r="D6601" s="315"/>
      <c r="E6601" s="315"/>
      <c r="F6601" s="315"/>
      <c r="G6601" s="315"/>
      <c r="H6601" s="315"/>
      <c r="I6601" s="54"/>
      <c r="J6601" s="53"/>
      <c r="K6601" s="53"/>
      <c r="L6601" s="270"/>
      <c r="M6601" s="55"/>
      <c r="N6601" s="53"/>
      <c r="O6601" s="87"/>
      <c r="P6601" s="53"/>
      <c r="Q6601" s="53"/>
      <c r="R6601" s="53"/>
      <c r="S6601" s="53"/>
      <c r="T6601" s="53"/>
      <c r="U6601" s="53"/>
      <c r="V6601" s="53"/>
      <c r="W6601" s="53"/>
      <c r="X6601" s="53"/>
      <c r="Y6601" s="53"/>
      <c r="Z6601" s="53"/>
      <c r="AA6601" s="53"/>
      <c r="AB6601" s="53"/>
      <c r="AC6601" s="53"/>
      <c r="AD6601" s="53"/>
      <c r="AE6601" s="53"/>
      <c r="AF6601" s="53"/>
      <c r="AG6601" s="53"/>
      <c r="AH6601" s="53"/>
      <c r="AI6601" s="53"/>
      <c r="AJ6601" s="53"/>
      <c r="AK6601" s="54"/>
    </row>
    <row r="6602" spans="2:37" x14ac:dyDescent="0.25">
      <c r="B6602" s="315"/>
      <c r="C6602" s="315"/>
      <c r="D6602" s="315"/>
      <c r="E6602" s="315"/>
      <c r="F6602" s="315"/>
      <c r="G6602" s="315"/>
      <c r="H6602" s="315"/>
      <c r="I6602" s="54"/>
      <c r="J6602" s="53"/>
      <c r="K6602" s="53"/>
      <c r="L6602" s="270"/>
      <c r="M6602" s="55"/>
      <c r="N6602" s="53"/>
      <c r="O6602" s="87"/>
      <c r="P6602" s="53"/>
      <c r="Q6602" s="53"/>
      <c r="R6602" s="53"/>
      <c r="S6602" s="53"/>
      <c r="T6602" s="53"/>
      <c r="U6602" s="53"/>
      <c r="V6602" s="53"/>
      <c r="W6602" s="53"/>
      <c r="X6602" s="53"/>
      <c r="Y6602" s="53"/>
      <c r="Z6602" s="53"/>
      <c r="AA6602" s="53"/>
      <c r="AB6602" s="53"/>
      <c r="AC6602" s="53"/>
      <c r="AD6602" s="53"/>
      <c r="AE6602" s="53"/>
      <c r="AF6602" s="53"/>
      <c r="AG6602" s="53"/>
      <c r="AH6602" s="53"/>
      <c r="AI6602" s="53"/>
      <c r="AJ6602" s="53"/>
      <c r="AK6602" s="54"/>
    </row>
    <row r="6603" spans="2:37" x14ac:dyDescent="0.25">
      <c r="B6603" s="315"/>
      <c r="C6603" s="315"/>
      <c r="D6603" s="315"/>
      <c r="E6603" s="315"/>
      <c r="F6603" s="315"/>
      <c r="G6603" s="315"/>
      <c r="H6603" s="315"/>
      <c r="I6603" s="54"/>
      <c r="J6603" s="53"/>
      <c r="K6603" s="53"/>
      <c r="L6603" s="270"/>
      <c r="M6603" s="55"/>
      <c r="N6603" s="53"/>
      <c r="O6603" s="87"/>
      <c r="P6603" s="53"/>
      <c r="Q6603" s="53"/>
      <c r="R6603" s="53"/>
      <c r="S6603" s="53"/>
      <c r="T6603" s="53"/>
      <c r="U6603" s="53"/>
      <c r="V6603" s="53"/>
      <c r="W6603" s="53"/>
      <c r="X6603" s="53"/>
      <c r="Y6603" s="53"/>
      <c r="Z6603" s="53"/>
      <c r="AA6603" s="53"/>
      <c r="AB6603" s="53"/>
      <c r="AC6603" s="53"/>
      <c r="AD6603" s="53"/>
      <c r="AE6603" s="53"/>
      <c r="AF6603" s="53"/>
      <c r="AG6603" s="53"/>
      <c r="AH6603" s="53"/>
      <c r="AI6603" s="53"/>
      <c r="AJ6603" s="53"/>
      <c r="AK6603" s="54"/>
    </row>
    <row r="6604" spans="2:37" x14ac:dyDescent="0.25">
      <c r="B6604" s="315"/>
      <c r="C6604" s="315"/>
      <c r="D6604" s="315"/>
      <c r="E6604" s="315"/>
      <c r="F6604" s="315"/>
      <c r="G6604" s="315"/>
      <c r="H6604" s="315"/>
      <c r="I6604" s="54"/>
      <c r="J6604" s="53"/>
      <c r="K6604" s="53"/>
      <c r="L6604" s="270"/>
      <c r="M6604" s="55"/>
      <c r="N6604" s="53"/>
      <c r="O6604" s="87"/>
      <c r="P6604" s="53"/>
      <c r="Q6604" s="53"/>
      <c r="R6604" s="53"/>
      <c r="S6604" s="53"/>
      <c r="T6604" s="53"/>
      <c r="U6604" s="53"/>
      <c r="V6604" s="53"/>
      <c r="W6604" s="53"/>
      <c r="X6604" s="53"/>
      <c r="Y6604" s="53"/>
      <c r="Z6604" s="53"/>
      <c r="AA6604" s="53"/>
      <c r="AB6604" s="53"/>
      <c r="AC6604" s="53"/>
      <c r="AD6604" s="53"/>
      <c r="AE6604" s="53"/>
      <c r="AF6604" s="53"/>
      <c r="AG6604" s="53"/>
      <c r="AH6604" s="53"/>
      <c r="AI6604" s="53"/>
      <c r="AJ6604" s="53"/>
      <c r="AK6604" s="54"/>
    </row>
    <row r="6605" spans="2:37" x14ac:dyDescent="0.25">
      <c r="B6605" s="315"/>
      <c r="C6605" s="315"/>
      <c r="D6605" s="315"/>
      <c r="E6605" s="315"/>
      <c r="F6605" s="315"/>
      <c r="G6605" s="315"/>
      <c r="H6605" s="315"/>
      <c r="I6605" s="54"/>
      <c r="J6605" s="53"/>
      <c r="K6605" s="53"/>
      <c r="L6605" s="270"/>
      <c r="M6605" s="55"/>
      <c r="N6605" s="53"/>
      <c r="O6605" s="87"/>
      <c r="P6605" s="53"/>
      <c r="Q6605" s="53"/>
      <c r="R6605" s="53"/>
      <c r="S6605" s="53"/>
      <c r="T6605" s="53"/>
      <c r="U6605" s="53"/>
      <c r="V6605" s="53"/>
      <c r="W6605" s="53"/>
      <c r="X6605" s="53"/>
      <c r="Y6605" s="53"/>
      <c r="Z6605" s="53"/>
      <c r="AA6605" s="53"/>
      <c r="AB6605" s="53"/>
      <c r="AC6605" s="53"/>
      <c r="AD6605" s="53"/>
      <c r="AE6605" s="53"/>
      <c r="AF6605" s="53"/>
      <c r="AG6605" s="53"/>
      <c r="AH6605" s="53"/>
      <c r="AI6605" s="53"/>
      <c r="AJ6605" s="53"/>
      <c r="AK6605" s="54"/>
    </row>
    <row r="6606" spans="2:37" x14ac:dyDescent="0.25">
      <c r="B6606" s="315"/>
      <c r="C6606" s="315"/>
      <c r="D6606" s="315"/>
      <c r="E6606" s="315"/>
      <c r="F6606" s="315"/>
      <c r="G6606" s="315"/>
      <c r="H6606" s="315"/>
      <c r="I6606" s="54"/>
      <c r="J6606" s="53"/>
      <c r="K6606" s="53"/>
      <c r="L6606" s="270"/>
      <c r="M6606" s="55"/>
      <c r="N6606" s="53"/>
      <c r="O6606" s="87"/>
      <c r="P6606" s="53"/>
      <c r="Q6606" s="53"/>
      <c r="R6606" s="53"/>
      <c r="S6606" s="53"/>
      <c r="T6606" s="53"/>
      <c r="U6606" s="53"/>
      <c r="V6606" s="53"/>
      <c r="W6606" s="53"/>
      <c r="X6606" s="53"/>
      <c r="Y6606" s="53"/>
      <c r="Z6606" s="53"/>
      <c r="AA6606" s="53"/>
      <c r="AB6606" s="53"/>
      <c r="AC6606" s="53"/>
      <c r="AD6606" s="53"/>
      <c r="AE6606" s="53"/>
      <c r="AF6606" s="53"/>
      <c r="AG6606" s="53"/>
      <c r="AH6606" s="53"/>
      <c r="AI6606" s="53"/>
      <c r="AJ6606" s="53"/>
      <c r="AK6606" s="54"/>
    </row>
    <row r="6607" spans="2:37" x14ac:dyDescent="0.25">
      <c r="B6607" s="315"/>
      <c r="C6607" s="315"/>
      <c r="D6607" s="315"/>
      <c r="E6607" s="315"/>
      <c r="F6607" s="315"/>
      <c r="G6607" s="315"/>
      <c r="H6607" s="315"/>
      <c r="I6607" s="54"/>
      <c r="J6607" s="53"/>
      <c r="K6607" s="53"/>
      <c r="L6607" s="270"/>
      <c r="M6607" s="55"/>
      <c r="N6607" s="53"/>
      <c r="O6607" s="87"/>
      <c r="P6607" s="53"/>
      <c r="Q6607" s="53"/>
      <c r="R6607" s="53"/>
      <c r="S6607" s="53"/>
      <c r="T6607" s="53"/>
      <c r="U6607" s="53"/>
      <c r="V6607" s="53"/>
      <c r="W6607" s="53"/>
      <c r="X6607" s="53"/>
      <c r="Y6607" s="53"/>
      <c r="Z6607" s="53"/>
      <c r="AA6607" s="53"/>
      <c r="AB6607" s="53"/>
      <c r="AC6607" s="53"/>
      <c r="AD6607" s="53"/>
      <c r="AE6607" s="53"/>
      <c r="AF6607" s="53"/>
      <c r="AG6607" s="53"/>
      <c r="AH6607" s="53"/>
      <c r="AI6607" s="53"/>
      <c r="AJ6607" s="53"/>
      <c r="AK6607" s="54"/>
    </row>
    <row r="6608" spans="2:37" x14ac:dyDescent="0.25">
      <c r="B6608" s="315"/>
      <c r="C6608" s="315"/>
      <c r="D6608" s="315"/>
      <c r="E6608" s="315"/>
      <c r="F6608" s="315"/>
      <c r="G6608" s="315"/>
      <c r="H6608" s="315"/>
      <c r="I6608" s="54"/>
      <c r="J6608" s="53"/>
      <c r="K6608" s="53"/>
      <c r="L6608" s="270"/>
      <c r="M6608" s="55"/>
      <c r="N6608" s="53"/>
      <c r="O6608" s="87"/>
      <c r="P6608" s="53"/>
      <c r="Q6608" s="53"/>
      <c r="R6608" s="53"/>
      <c r="S6608" s="53"/>
      <c r="T6608" s="53"/>
      <c r="U6608" s="53"/>
      <c r="V6608" s="53"/>
      <c r="W6608" s="53"/>
      <c r="X6608" s="53"/>
      <c r="Y6608" s="53"/>
      <c r="Z6608" s="53"/>
      <c r="AA6608" s="53"/>
      <c r="AB6608" s="53"/>
      <c r="AC6608" s="53"/>
      <c r="AD6608" s="53"/>
      <c r="AE6608" s="53"/>
      <c r="AF6608" s="53"/>
      <c r="AG6608" s="53"/>
      <c r="AH6608" s="53"/>
      <c r="AI6608" s="53"/>
      <c r="AJ6608" s="53"/>
      <c r="AK6608" s="54"/>
    </row>
    <row r="6609" spans="2:37" x14ac:dyDescent="0.25">
      <c r="B6609" s="315"/>
      <c r="C6609" s="315"/>
      <c r="D6609" s="315"/>
      <c r="E6609" s="315"/>
      <c r="F6609" s="315"/>
      <c r="G6609" s="315"/>
      <c r="H6609" s="315"/>
      <c r="I6609" s="54"/>
      <c r="J6609" s="53"/>
      <c r="K6609" s="53"/>
      <c r="L6609" s="270"/>
      <c r="M6609" s="55"/>
      <c r="N6609" s="53"/>
      <c r="O6609" s="87"/>
      <c r="P6609" s="53"/>
      <c r="Q6609" s="53"/>
      <c r="R6609" s="53"/>
      <c r="S6609" s="53"/>
      <c r="T6609" s="53"/>
      <c r="U6609" s="53"/>
      <c r="V6609" s="53"/>
      <c r="W6609" s="53"/>
      <c r="X6609" s="53"/>
      <c r="Y6609" s="53"/>
      <c r="Z6609" s="53"/>
      <c r="AA6609" s="53"/>
      <c r="AB6609" s="53"/>
      <c r="AC6609" s="53"/>
      <c r="AD6609" s="53"/>
      <c r="AE6609" s="53"/>
      <c r="AF6609" s="53"/>
      <c r="AG6609" s="53"/>
      <c r="AH6609" s="53"/>
      <c r="AI6609" s="53"/>
      <c r="AJ6609" s="53"/>
      <c r="AK6609" s="54"/>
    </row>
    <row r="6610" spans="2:37" x14ac:dyDescent="0.25">
      <c r="B6610" s="315"/>
      <c r="C6610" s="315"/>
      <c r="D6610" s="315"/>
      <c r="E6610" s="315"/>
      <c r="F6610" s="315"/>
      <c r="G6610" s="315"/>
      <c r="H6610" s="315"/>
      <c r="I6610" s="54"/>
      <c r="J6610" s="53"/>
      <c r="K6610" s="53"/>
      <c r="L6610" s="270"/>
      <c r="M6610" s="55"/>
      <c r="N6610" s="53"/>
      <c r="O6610" s="87"/>
      <c r="P6610" s="53"/>
      <c r="Q6610" s="53"/>
      <c r="R6610" s="53"/>
      <c r="S6610" s="53"/>
      <c r="T6610" s="53"/>
      <c r="U6610" s="53"/>
      <c r="V6610" s="53"/>
      <c r="W6610" s="53"/>
      <c r="X6610" s="53"/>
      <c r="Y6610" s="53"/>
      <c r="Z6610" s="53"/>
      <c r="AA6610" s="53"/>
      <c r="AB6610" s="53"/>
      <c r="AC6610" s="53"/>
      <c r="AD6610" s="53"/>
      <c r="AE6610" s="53"/>
      <c r="AF6610" s="53"/>
      <c r="AG6610" s="53"/>
      <c r="AH6610" s="53"/>
      <c r="AI6610" s="53"/>
      <c r="AJ6610" s="53"/>
      <c r="AK6610" s="54"/>
    </row>
    <row r="6611" spans="2:37" x14ac:dyDescent="0.25">
      <c r="B6611" s="315"/>
      <c r="C6611" s="315"/>
      <c r="D6611" s="315"/>
      <c r="E6611" s="315"/>
      <c r="F6611" s="315"/>
      <c r="G6611" s="315"/>
      <c r="H6611" s="315"/>
      <c r="I6611" s="54"/>
      <c r="J6611" s="53"/>
      <c r="K6611" s="53"/>
      <c r="L6611" s="270"/>
      <c r="M6611" s="55"/>
      <c r="N6611" s="53"/>
      <c r="O6611" s="87"/>
      <c r="P6611" s="53"/>
      <c r="Q6611" s="53"/>
      <c r="R6611" s="53"/>
      <c r="S6611" s="53"/>
      <c r="T6611" s="53"/>
      <c r="U6611" s="53"/>
      <c r="V6611" s="53"/>
      <c r="W6611" s="53"/>
      <c r="X6611" s="53"/>
      <c r="Y6611" s="53"/>
      <c r="Z6611" s="53"/>
      <c r="AA6611" s="53"/>
      <c r="AB6611" s="53"/>
      <c r="AC6611" s="53"/>
      <c r="AD6611" s="53"/>
      <c r="AE6611" s="53"/>
      <c r="AF6611" s="53"/>
      <c r="AG6611" s="53"/>
      <c r="AH6611" s="53"/>
      <c r="AI6611" s="53"/>
      <c r="AJ6611" s="53"/>
      <c r="AK6611" s="54"/>
    </row>
    <row r="6612" spans="2:37" x14ac:dyDescent="0.25">
      <c r="B6612" s="315"/>
      <c r="C6612" s="315"/>
      <c r="D6612" s="315"/>
      <c r="E6612" s="315"/>
      <c r="F6612" s="315"/>
      <c r="G6612" s="315"/>
      <c r="H6612" s="315"/>
      <c r="I6612" s="54"/>
      <c r="J6612" s="53"/>
      <c r="K6612" s="53"/>
      <c r="L6612" s="270"/>
      <c r="M6612" s="55"/>
      <c r="N6612" s="53"/>
      <c r="O6612" s="87"/>
      <c r="P6612" s="53"/>
      <c r="Q6612" s="53"/>
      <c r="R6612" s="53"/>
      <c r="S6612" s="53"/>
      <c r="T6612" s="53"/>
      <c r="U6612" s="53"/>
      <c r="V6612" s="53"/>
      <c r="W6612" s="53"/>
      <c r="X6612" s="53"/>
      <c r="Y6612" s="53"/>
      <c r="Z6612" s="53"/>
      <c r="AA6612" s="53"/>
      <c r="AB6612" s="53"/>
      <c r="AC6612" s="53"/>
      <c r="AD6612" s="53"/>
      <c r="AE6612" s="53"/>
      <c r="AF6612" s="53"/>
      <c r="AG6612" s="53"/>
      <c r="AH6612" s="53"/>
      <c r="AI6612" s="53"/>
      <c r="AJ6612" s="53"/>
      <c r="AK6612" s="54"/>
    </row>
    <row r="6613" spans="2:37" x14ac:dyDescent="0.25">
      <c r="B6613" s="315"/>
      <c r="C6613" s="315"/>
      <c r="D6613" s="315"/>
      <c r="E6613" s="315"/>
      <c r="F6613" s="315"/>
      <c r="G6613" s="315"/>
      <c r="H6613" s="315"/>
      <c r="I6613" s="54"/>
      <c r="J6613" s="53"/>
      <c r="K6613" s="53"/>
      <c r="L6613" s="270"/>
      <c r="M6613" s="55"/>
      <c r="N6613" s="53"/>
      <c r="O6613" s="87"/>
      <c r="P6613" s="53"/>
      <c r="Q6613" s="53"/>
      <c r="R6613" s="53"/>
      <c r="S6613" s="53"/>
      <c r="T6613" s="53"/>
      <c r="U6613" s="53"/>
      <c r="V6613" s="53"/>
      <c r="W6613" s="53"/>
      <c r="X6613" s="53"/>
      <c r="Y6613" s="53"/>
      <c r="Z6613" s="53"/>
      <c r="AA6613" s="53"/>
      <c r="AB6613" s="53"/>
      <c r="AC6613" s="53"/>
      <c r="AD6613" s="53"/>
      <c r="AE6613" s="53"/>
      <c r="AF6613" s="53"/>
      <c r="AG6613" s="53"/>
      <c r="AH6613" s="53"/>
      <c r="AI6613" s="53"/>
      <c r="AJ6613" s="53"/>
      <c r="AK6613" s="54"/>
    </row>
    <row r="6614" spans="2:37" x14ac:dyDescent="0.25">
      <c r="B6614" s="315"/>
      <c r="C6614" s="315"/>
      <c r="D6614" s="315"/>
      <c r="E6614" s="315"/>
      <c r="F6614" s="315"/>
      <c r="G6614" s="315"/>
      <c r="H6614" s="315"/>
      <c r="I6614" s="54"/>
      <c r="J6614" s="53"/>
      <c r="K6614" s="53"/>
      <c r="L6614" s="270"/>
      <c r="M6614" s="55"/>
      <c r="N6614" s="53"/>
      <c r="O6614" s="87"/>
      <c r="P6614" s="53"/>
      <c r="Q6614" s="53"/>
      <c r="R6614" s="53"/>
      <c r="S6614" s="53"/>
      <c r="T6614" s="53"/>
      <c r="U6614" s="53"/>
      <c r="V6614" s="53"/>
      <c r="W6614" s="53"/>
      <c r="X6614" s="53"/>
      <c r="Y6614" s="53"/>
      <c r="Z6614" s="53"/>
      <c r="AA6614" s="53"/>
      <c r="AB6614" s="53"/>
      <c r="AC6614" s="53"/>
      <c r="AD6614" s="53"/>
      <c r="AE6614" s="53"/>
      <c r="AF6614" s="53"/>
      <c r="AG6614" s="53"/>
      <c r="AH6614" s="53"/>
      <c r="AI6614" s="53"/>
      <c r="AJ6614" s="53"/>
      <c r="AK6614" s="54"/>
    </row>
    <row r="6615" spans="2:37" x14ac:dyDescent="0.25">
      <c r="B6615" s="315"/>
      <c r="C6615" s="315"/>
      <c r="D6615" s="315"/>
      <c r="E6615" s="315"/>
      <c r="F6615" s="315"/>
      <c r="G6615" s="315"/>
      <c r="H6615" s="315"/>
      <c r="I6615" s="54"/>
      <c r="J6615" s="53"/>
      <c r="K6615" s="53"/>
      <c r="L6615" s="270"/>
      <c r="M6615" s="55"/>
      <c r="N6615" s="53"/>
      <c r="O6615" s="87"/>
      <c r="P6615" s="53"/>
      <c r="Q6615" s="53"/>
      <c r="R6615" s="53"/>
      <c r="S6615" s="53"/>
      <c r="T6615" s="53"/>
      <c r="U6615" s="53"/>
      <c r="V6615" s="53"/>
      <c r="W6615" s="53"/>
      <c r="X6615" s="53"/>
      <c r="Y6615" s="53"/>
      <c r="Z6615" s="53"/>
      <c r="AA6615" s="53"/>
      <c r="AB6615" s="53"/>
      <c r="AC6615" s="53"/>
      <c r="AD6615" s="53"/>
      <c r="AE6615" s="53"/>
      <c r="AF6615" s="53"/>
      <c r="AG6615" s="53"/>
      <c r="AH6615" s="53"/>
      <c r="AI6615" s="53"/>
      <c r="AJ6615" s="53"/>
      <c r="AK6615" s="54"/>
    </row>
    <row r="6616" spans="2:37" x14ac:dyDescent="0.25">
      <c r="B6616" s="315"/>
      <c r="C6616" s="315"/>
      <c r="D6616" s="315"/>
      <c r="E6616" s="315"/>
      <c r="F6616" s="315"/>
      <c r="G6616" s="315"/>
      <c r="H6616" s="315"/>
      <c r="I6616" s="54"/>
      <c r="J6616" s="53"/>
      <c r="K6616" s="53"/>
      <c r="L6616" s="270"/>
      <c r="M6616" s="55"/>
      <c r="N6616" s="53"/>
      <c r="O6616" s="87"/>
      <c r="P6616" s="53"/>
      <c r="Q6616" s="53"/>
      <c r="R6616" s="53"/>
      <c r="S6616" s="53"/>
      <c r="T6616" s="53"/>
      <c r="U6616" s="53"/>
      <c r="V6616" s="53"/>
      <c r="W6616" s="53"/>
      <c r="X6616" s="53"/>
      <c r="Y6616" s="53"/>
      <c r="Z6616" s="53"/>
      <c r="AA6616" s="53"/>
      <c r="AB6616" s="53"/>
      <c r="AC6616" s="53"/>
      <c r="AD6616" s="53"/>
      <c r="AE6616" s="53"/>
      <c r="AF6616" s="53"/>
      <c r="AG6616" s="53"/>
      <c r="AH6616" s="53"/>
      <c r="AI6616" s="53"/>
      <c r="AJ6616" s="53"/>
      <c r="AK6616" s="54"/>
    </row>
    <row r="6617" spans="2:37" x14ac:dyDescent="0.25">
      <c r="B6617" s="315"/>
      <c r="C6617" s="315"/>
      <c r="D6617" s="315"/>
      <c r="E6617" s="315"/>
      <c r="F6617" s="315"/>
      <c r="G6617" s="315"/>
      <c r="H6617" s="315"/>
      <c r="I6617" s="54"/>
      <c r="J6617" s="53"/>
      <c r="K6617" s="53"/>
      <c r="L6617" s="270"/>
      <c r="M6617" s="55"/>
      <c r="N6617" s="53"/>
      <c r="O6617" s="87"/>
      <c r="P6617" s="53"/>
      <c r="Q6617" s="53"/>
      <c r="R6617" s="53"/>
      <c r="S6617" s="53"/>
      <c r="T6617" s="53"/>
      <c r="U6617" s="53"/>
      <c r="V6617" s="53"/>
      <c r="W6617" s="53"/>
      <c r="X6617" s="53"/>
      <c r="Y6617" s="53"/>
      <c r="Z6617" s="53"/>
      <c r="AA6617" s="53"/>
      <c r="AB6617" s="53"/>
      <c r="AC6617" s="53"/>
      <c r="AD6617" s="53"/>
      <c r="AE6617" s="53"/>
      <c r="AF6617" s="53"/>
      <c r="AG6617" s="53"/>
      <c r="AH6617" s="53"/>
      <c r="AI6617" s="53"/>
      <c r="AJ6617" s="53"/>
      <c r="AK6617" s="54"/>
    </row>
    <row r="6618" spans="2:37" x14ac:dyDescent="0.25">
      <c r="B6618" s="315"/>
      <c r="C6618" s="315"/>
      <c r="D6618" s="315"/>
      <c r="E6618" s="315"/>
      <c r="F6618" s="315"/>
      <c r="G6618" s="315"/>
      <c r="H6618" s="315"/>
      <c r="I6618" s="54"/>
      <c r="J6618" s="53"/>
      <c r="K6618" s="53"/>
      <c r="L6618" s="270"/>
      <c r="M6618" s="55"/>
      <c r="N6618" s="53"/>
      <c r="O6618" s="87"/>
      <c r="P6618" s="53"/>
      <c r="Q6618" s="53"/>
      <c r="R6618" s="53"/>
      <c r="S6618" s="53"/>
      <c r="T6618" s="53"/>
      <c r="U6618" s="53"/>
      <c r="V6618" s="53"/>
      <c r="W6618" s="53"/>
      <c r="X6618" s="53"/>
      <c r="Y6618" s="53"/>
      <c r="Z6618" s="53"/>
      <c r="AA6618" s="53"/>
      <c r="AB6618" s="53"/>
      <c r="AC6618" s="53"/>
      <c r="AD6618" s="53"/>
      <c r="AE6618" s="53"/>
      <c r="AF6618" s="53"/>
      <c r="AG6618" s="53"/>
      <c r="AH6618" s="53"/>
      <c r="AI6618" s="53"/>
      <c r="AJ6618" s="53"/>
      <c r="AK6618" s="54"/>
    </row>
    <row r="6619" spans="2:37" x14ac:dyDescent="0.25">
      <c r="B6619" s="315"/>
      <c r="C6619" s="315"/>
      <c r="D6619" s="315"/>
      <c r="E6619" s="315"/>
      <c r="F6619" s="315"/>
      <c r="G6619" s="315"/>
      <c r="H6619" s="315"/>
      <c r="I6619" s="54"/>
      <c r="J6619" s="53"/>
      <c r="K6619" s="53"/>
      <c r="L6619" s="270"/>
      <c r="M6619" s="55"/>
      <c r="N6619" s="53"/>
      <c r="O6619" s="87"/>
      <c r="P6619" s="53"/>
      <c r="Q6619" s="53"/>
      <c r="R6619" s="53"/>
      <c r="S6619" s="53"/>
      <c r="T6619" s="53"/>
      <c r="U6619" s="53"/>
      <c r="V6619" s="53"/>
      <c r="W6619" s="53"/>
      <c r="X6619" s="53"/>
      <c r="Y6619" s="53"/>
      <c r="Z6619" s="53"/>
      <c r="AA6619" s="53"/>
      <c r="AB6619" s="53"/>
      <c r="AC6619" s="53"/>
      <c r="AD6619" s="53"/>
      <c r="AE6619" s="53"/>
      <c r="AF6619" s="53"/>
      <c r="AG6619" s="53"/>
      <c r="AH6619" s="53"/>
      <c r="AI6619" s="53"/>
      <c r="AJ6619" s="53"/>
      <c r="AK6619" s="54"/>
    </row>
    <row r="6620" spans="2:37" x14ac:dyDescent="0.25">
      <c r="B6620" s="315"/>
      <c r="C6620" s="315"/>
      <c r="D6620" s="315"/>
      <c r="E6620" s="315"/>
      <c r="F6620" s="315"/>
      <c r="G6620" s="315"/>
      <c r="H6620" s="315"/>
      <c r="I6620" s="54"/>
      <c r="J6620" s="53"/>
      <c r="K6620" s="53"/>
      <c r="L6620" s="270"/>
      <c r="M6620" s="55"/>
      <c r="N6620" s="53"/>
      <c r="O6620" s="87"/>
      <c r="P6620" s="53"/>
      <c r="Q6620" s="53"/>
      <c r="R6620" s="53"/>
      <c r="S6620" s="53"/>
      <c r="T6620" s="53"/>
      <c r="U6620" s="53"/>
      <c r="V6620" s="53"/>
      <c r="W6620" s="53"/>
      <c r="X6620" s="53"/>
      <c r="Y6620" s="53"/>
      <c r="Z6620" s="53"/>
      <c r="AA6620" s="53"/>
      <c r="AB6620" s="53"/>
      <c r="AC6620" s="53"/>
      <c r="AD6620" s="53"/>
      <c r="AE6620" s="53"/>
      <c r="AF6620" s="53"/>
      <c r="AG6620" s="53"/>
      <c r="AH6620" s="53"/>
      <c r="AI6620" s="53"/>
      <c r="AJ6620" s="53"/>
      <c r="AK6620" s="54"/>
    </row>
    <row r="6621" spans="2:37" x14ac:dyDescent="0.25">
      <c r="B6621" s="315"/>
      <c r="C6621" s="315"/>
      <c r="D6621" s="315"/>
      <c r="E6621" s="315"/>
      <c r="F6621" s="315"/>
      <c r="G6621" s="315"/>
      <c r="H6621" s="315"/>
      <c r="I6621" s="54"/>
      <c r="J6621" s="53"/>
      <c r="K6621" s="53"/>
      <c r="L6621" s="270"/>
      <c r="M6621" s="55"/>
      <c r="N6621" s="53"/>
      <c r="O6621" s="87"/>
      <c r="P6621" s="53"/>
      <c r="Q6621" s="53"/>
      <c r="R6621" s="53"/>
      <c r="S6621" s="53"/>
      <c r="T6621" s="53"/>
      <c r="U6621" s="53"/>
      <c r="V6621" s="53"/>
      <c r="W6621" s="53"/>
      <c r="X6621" s="53"/>
      <c r="Y6621" s="53"/>
      <c r="Z6621" s="53"/>
      <c r="AA6621" s="53"/>
      <c r="AB6621" s="53"/>
      <c r="AC6621" s="53"/>
      <c r="AD6621" s="53"/>
      <c r="AE6621" s="53"/>
      <c r="AF6621" s="53"/>
      <c r="AG6621" s="53"/>
      <c r="AH6621" s="53"/>
      <c r="AI6621" s="53"/>
      <c r="AJ6621" s="53"/>
      <c r="AK6621" s="54"/>
    </row>
    <row r="6622" spans="2:37" x14ac:dyDescent="0.25">
      <c r="B6622" s="315"/>
      <c r="C6622" s="315"/>
      <c r="D6622" s="315"/>
      <c r="E6622" s="315"/>
      <c r="F6622" s="315"/>
      <c r="G6622" s="315"/>
      <c r="H6622" s="315"/>
      <c r="I6622" s="54"/>
      <c r="J6622" s="53"/>
      <c r="K6622" s="53"/>
      <c r="L6622" s="270"/>
      <c r="M6622" s="55"/>
      <c r="N6622" s="53"/>
      <c r="O6622" s="87"/>
      <c r="P6622" s="53"/>
      <c r="Q6622" s="53"/>
      <c r="R6622" s="53"/>
      <c r="S6622" s="53"/>
      <c r="T6622" s="53"/>
      <c r="U6622" s="53"/>
      <c r="V6622" s="53"/>
      <c r="W6622" s="53"/>
      <c r="X6622" s="53"/>
      <c r="Y6622" s="53"/>
      <c r="Z6622" s="53"/>
      <c r="AA6622" s="53"/>
      <c r="AB6622" s="53"/>
      <c r="AC6622" s="53"/>
      <c r="AD6622" s="53"/>
      <c r="AE6622" s="53"/>
      <c r="AF6622" s="53"/>
      <c r="AG6622" s="53"/>
      <c r="AH6622" s="53"/>
      <c r="AI6622" s="53"/>
      <c r="AJ6622" s="53"/>
      <c r="AK6622" s="54"/>
    </row>
    <row r="6623" spans="2:37" x14ac:dyDescent="0.25">
      <c r="B6623" s="315"/>
      <c r="C6623" s="315"/>
      <c r="D6623" s="315"/>
      <c r="E6623" s="315"/>
      <c r="F6623" s="315"/>
      <c r="G6623" s="315"/>
      <c r="H6623" s="315"/>
      <c r="I6623" s="54"/>
      <c r="J6623" s="53"/>
      <c r="K6623" s="53"/>
      <c r="L6623" s="270"/>
      <c r="M6623" s="55"/>
      <c r="N6623" s="53"/>
      <c r="O6623" s="87"/>
      <c r="P6623" s="53"/>
      <c r="Q6623" s="53"/>
      <c r="R6623" s="53"/>
      <c r="S6623" s="53"/>
      <c r="T6623" s="53"/>
      <c r="U6623" s="53"/>
      <c r="V6623" s="53"/>
      <c r="W6623" s="53"/>
      <c r="X6623" s="53"/>
      <c r="Y6623" s="53"/>
      <c r="Z6623" s="53"/>
      <c r="AA6623" s="53"/>
      <c r="AB6623" s="53"/>
      <c r="AC6623" s="53"/>
      <c r="AD6623" s="53"/>
      <c r="AE6623" s="53"/>
      <c r="AF6623" s="53"/>
      <c r="AG6623" s="53"/>
      <c r="AH6623" s="53"/>
      <c r="AI6623" s="53"/>
      <c r="AJ6623" s="53"/>
      <c r="AK6623" s="54"/>
    </row>
    <row r="6624" spans="2:37" x14ac:dyDescent="0.25">
      <c r="B6624" s="315"/>
      <c r="C6624" s="315"/>
      <c r="D6624" s="315"/>
      <c r="E6624" s="315"/>
      <c r="F6624" s="315"/>
      <c r="G6624" s="315"/>
      <c r="H6624" s="315"/>
      <c r="I6624" s="54"/>
      <c r="J6624" s="53"/>
      <c r="K6624" s="53"/>
      <c r="L6624" s="270"/>
      <c r="M6624" s="55"/>
      <c r="N6624" s="53"/>
      <c r="O6624" s="87"/>
      <c r="P6624" s="53"/>
      <c r="Q6624" s="53"/>
      <c r="R6624" s="53"/>
      <c r="S6624" s="53"/>
      <c r="T6624" s="53"/>
      <c r="U6624" s="53"/>
      <c r="V6624" s="53"/>
      <c r="W6624" s="53"/>
      <c r="X6624" s="53"/>
      <c r="Y6624" s="53"/>
      <c r="Z6624" s="53"/>
      <c r="AA6624" s="53"/>
      <c r="AB6624" s="53"/>
      <c r="AC6624" s="53"/>
      <c r="AD6624" s="53"/>
      <c r="AE6624" s="53"/>
      <c r="AF6624" s="53"/>
      <c r="AG6624" s="53"/>
      <c r="AH6624" s="53"/>
      <c r="AI6624" s="53"/>
      <c r="AJ6624" s="53"/>
      <c r="AK6624" s="54"/>
    </row>
    <row r="6625" spans="2:37" x14ac:dyDescent="0.25">
      <c r="B6625" s="315"/>
      <c r="C6625" s="315"/>
      <c r="D6625" s="315"/>
      <c r="E6625" s="315"/>
      <c r="F6625" s="315"/>
      <c r="G6625" s="315"/>
      <c r="H6625" s="315"/>
      <c r="I6625" s="54"/>
      <c r="J6625" s="53"/>
      <c r="K6625" s="53"/>
      <c r="L6625" s="270"/>
      <c r="M6625" s="55"/>
      <c r="N6625" s="53"/>
      <c r="O6625" s="87"/>
      <c r="P6625" s="53"/>
      <c r="Q6625" s="53"/>
      <c r="R6625" s="53"/>
      <c r="S6625" s="53"/>
      <c r="T6625" s="53"/>
      <c r="U6625" s="53"/>
      <c r="V6625" s="53"/>
      <c r="W6625" s="53"/>
      <c r="X6625" s="53"/>
      <c r="Y6625" s="53"/>
      <c r="Z6625" s="53"/>
      <c r="AA6625" s="53"/>
      <c r="AB6625" s="53"/>
      <c r="AC6625" s="53"/>
      <c r="AD6625" s="53"/>
      <c r="AE6625" s="53"/>
      <c r="AF6625" s="53"/>
      <c r="AG6625" s="53"/>
      <c r="AH6625" s="53"/>
      <c r="AI6625" s="53"/>
      <c r="AJ6625" s="53"/>
      <c r="AK6625" s="54"/>
    </row>
    <row r="6626" spans="2:37" x14ac:dyDescent="0.25">
      <c r="B6626" s="315"/>
      <c r="C6626" s="315"/>
      <c r="D6626" s="315"/>
      <c r="E6626" s="315"/>
      <c r="F6626" s="315"/>
      <c r="G6626" s="315"/>
      <c r="H6626" s="315"/>
      <c r="I6626" s="54"/>
      <c r="J6626" s="53"/>
      <c r="K6626" s="53"/>
      <c r="L6626" s="270"/>
      <c r="M6626" s="55"/>
      <c r="N6626" s="53"/>
      <c r="O6626" s="87"/>
      <c r="P6626" s="53"/>
      <c r="Q6626" s="53"/>
      <c r="R6626" s="53"/>
      <c r="S6626" s="53"/>
      <c r="T6626" s="53"/>
      <c r="U6626" s="53"/>
      <c r="V6626" s="53"/>
      <c r="W6626" s="53"/>
      <c r="X6626" s="53"/>
      <c r="Y6626" s="53"/>
      <c r="Z6626" s="53"/>
      <c r="AA6626" s="53"/>
      <c r="AB6626" s="53"/>
      <c r="AC6626" s="53"/>
      <c r="AD6626" s="53"/>
      <c r="AE6626" s="53"/>
      <c r="AF6626" s="53"/>
      <c r="AG6626" s="53"/>
      <c r="AH6626" s="53"/>
      <c r="AI6626" s="53"/>
      <c r="AJ6626" s="53"/>
      <c r="AK6626" s="54"/>
    </row>
    <row r="6627" spans="2:37" x14ac:dyDescent="0.25">
      <c r="B6627" s="315"/>
      <c r="C6627" s="315"/>
      <c r="D6627" s="315"/>
      <c r="E6627" s="315"/>
      <c r="F6627" s="315"/>
      <c r="G6627" s="315"/>
      <c r="H6627" s="315"/>
      <c r="I6627" s="54"/>
      <c r="J6627" s="53"/>
      <c r="K6627" s="53"/>
      <c r="L6627" s="270"/>
      <c r="M6627" s="55"/>
      <c r="N6627" s="53"/>
      <c r="O6627" s="87"/>
      <c r="P6627" s="53"/>
      <c r="Q6627" s="53"/>
      <c r="R6627" s="53"/>
      <c r="S6627" s="53"/>
      <c r="T6627" s="53"/>
      <c r="U6627" s="53"/>
      <c r="V6627" s="53"/>
      <c r="W6627" s="53"/>
      <c r="X6627" s="53"/>
      <c r="Y6627" s="53"/>
      <c r="Z6627" s="53"/>
      <c r="AA6627" s="53"/>
      <c r="AB6627" s="53"/>
      <c r="AC6627" s="53"/>
      <c r="AD6627" s="53"/>
      <c r="AE6627" s="53"/>
      <c r="AF6627" s="53"/>
      <c r="AG6627" s="53"/>
      <c r="AH6627" s="53"/>
      <c r="AI6627" s="53"/>
      <c r="AJ6627" s="53"/>
      <c r="AK6627" s="54"/>
    </row>
    <row r="6628" spans="2:37" x14ac:dyDescent="0.25">
      <c r="B6628" s="315"/>
      <c r="C6628" s="315"/>
      <c r="D6628" s="315"/>
      <c r="E6628" s="315"/>
      <c r="F6628" s="315"/>
      <c r="G6628" s="315"/>
      <c r="H6628" s="315"/>
      <c r="I6628" s="54"/>
      <c r="J6628" s="53"/>
      <c r="K6628" s="53"/>
      <c r="L6628" s="270"/>
      <c r="M6628" s="55"/>
      <c r="N6628" s="53"/>
      <c r="O6628" s="87"/>
      <c r="P6628" s="53"/>
      <c r="Q6628" s="53"/>
      <c r="R6628" s="53"/>
      <c r="S6628" s="53"/>
      <c r="T6628" s="53"/>
      <c r="U6628" s="53"/>
      <c r="V6628" s="53"/>
      <c r="W6628" s="53"/>
      <c r="X6628" s="53"/>
      <c r="Y6628" s="53"/>
      <c r="Z6628" s="53"/>
      <c r="AA6628" s="53"/>
      <c r="AB6628" s="53"/>
      <c r="AC6628" s="53"/>
      <c r="AD6628" s="53"/>
      <c r="AE6628" s="53"/>
      <c r="AF6628" s="53"/>
      <c r="AG6628" s="53"/>
      <c r="AH6628" s="53"/>
      <c r="AI6628" s="53"/>
      <c r="AJ6628" s="53"/>
      <c r="AK6628" s="54"/>
    </row>
    <row r="6629" spans="2:37" x14ac:dyDescent="0.25">
      <c r="B6629" s="315"/>
      <c r="C6629" s="315"/>
      <c r="D6629" s="315"/>
      <c r="E6629" s="315"/>
      <c r="F6629" s="315"/>
      <c r="G6629" s="315"/>
      <c r="H6629" s="315"/>
      <c r="I6629" s="54"/>
      <c r="J6629" s="53"/>
      <c r="K6629" s="53"/>
      <c r="L6629" s="270"/>
      <c r="M6629" s="55"/>
      <c r="N6629" s="53"/>
      <c r="O6629" s="87"/>
      <c r="P6629" s="53"/>
      <c r="Q6629" s="53"/>
      <c r="R6629" s="53"/>
      <c r="S6629" s="53"/>
      <c r="T6629" s="53"/>
      <c r="U6629" s="53"/>
      <c r="V6629" s="53"/>
      <c r="W6629" s="53"/>
      <c r="X6629" s="53"/>
      <c r="Y6629" s="53"/>
      <c r="Z6629" s="53"/>
      <c r="AA6629" s="53"/>
      <c r="AB6629" s="53"/>
      <c r="AC6629" s="53"/>
      <c r="AD6629" s="53"/>
      <c r="AE6629" s="53"/>
      <c r="AF6629" s="53"/>
      <c r="AG6629" s="53"/>
      <c r="AH6629" s="53"/>
      <c r="AI6629" s="53"/>
      <c r="AJ6629" s="53"/>
      <c r="AK6629" s="54"/>
    </row>
    <row r="6630" spans="2:37" x14ac:dyDescent="0.25">
      <c r="B6630" s="315"/>
      <c r="C6630" s="315"/>
      <c r="D6630" s="315"/>
      <c r="E6630" s="315"/>
      <c r="F6630" s="315"/>
      <c r="G6630" s="315"/>
      <c r="H6630" s="315"/>
      <c r="I6630" s="54"/>
      <c r="J6630" s="53"/>
      <c r="K6630" s="53"/>
      <c r="L6630" s="270"/>
      <c r="M6630" s="55"/>
      <c r="N6630" s="53"/>
      <c r="O6630" s="87"/>
      <c r="P6630" s="53"/>
      <c r="Q6630" s="53"/>
      <c r="R6630" s="53"/>
      <c r="S6630" s="53"/>
      <c r="T6630" s="53"/>
      <c r="U6630" s="53"/>
      <c r="V6630" s="53"/>
      <c r="W6630" s="53"/>
      <c r="X6630" s="53"/>
      <c r="Y6630" s="53"/>
      <c r="Z6630" s="53"/>
      <c r="AA6630" s="53"/>
      <c r="AB6630" s="53"/>
      <c r="AC6630" s="53"/>
      <c r="AD6630" s="53"/>
      <c r="AE6630" s="53"/>
      <c r="AF6630" s="53"/>
      <c r="AG6630" s="53"/>
      <c r="AH6630" s="53"/>
      <c r="AI6630" s="53"/>
      <c r="AJ6630" s="53"/>
      <c r="AK6630" s="54"/>
    </row>
    <row r="6631" spans="2:37" x14ac:dyDescent="0.25">
      <c r="B6631" s="315"/>
      <c r="C6631" s="315"/>
      <c r="D6631" s="315"/>
      <c r="E6631" s="315"/>
      <c r="F6631" s="315"/>
      <c r="G6631" s="315"/>
      <c r="H6631" s="315"/>
      <c r="I6631" s="54"/>
      <c r="J6631" s="53"/>
      <c r="K6631" s="53"/>
      <c r="L6631" s="270"/>
      <c r="M6631" s="55"/>
      <c r="N6631" s="53"/>
      <c r="O6631" s="87"/>
      <c r="P6631" s="53"/>
      <c r="Q6631" s="53"/>
      <c r="R6631" s="53"/>
      <c r="S6631" s="53"/>
      <c r="T6631" s="53"/>
      <c r="U6631" s="53"/>
      <c r="V6631" s="53"/>
      <c r="W6631" s="53"/>
      <c r="X6631" s="53"/>
      <c r="Y6631" s="53"/>
      <c r="Z6631" s="53"/>
      <c r="AA6631" s="53"/>
      <c r="AB6631" s="53"/>
      <c r="AC6631" s="53"/>
      <c r="AD6631" s="53"/>
      <c r="AE6631" s="53"/>
      <c r="AF6631" s="53"/>
      <c r="AG6631" s="53"/>
      <c r="AH6631" s="53"/>
      <c r="AI6631" s="53"/>
      <c r="AJ6631" s="53"/>
      <c r="AK6631" s="54"/>
    </row>
    <row r="6632" spans="2:37" x14ac:dyDescent="0.25">
      <c r="B6632" s="315"/>
      <c r="C6632" s="315"/>
      <c r="D6632" s="315"/>
      <c r="E6632" s="315"/>
      <c r="F6632" s="315"/>
      <c r="G6632" s="315"/>
      <c r="H6632" s="315"/>
      <c r="I6632" s="54"/>
      <c r="J6632" s="53"/>
      <c r="K6632" s="53"/>
      <c r="L6632" s="270"/>
      <c r="M6632" s="55"/>
      <c r="N6632" s="53"/>
      <c r="O6632" s="87"/>
      <c r="P6632" s="53"/>
      <c r="Q6632" s="53"/>
      <c r="R6632" s="53"/>
      <c r="S6632" s="53"/>
      <c r="T6632" s="53"/>
      <c r="U6632" s="53"/>
      <c r="V6632" s="53"/>
      <c r="W6632" s="53"/>
      <c r="X6632" s="53"/>
      <c r="Y6632" s="53"/>
      <c r="Z6632" s="53"/>
      <c r="AA6632" s="53"/>
      <c r="AB6632" s="53"/>
      <c r="AC6632" s="53"/>
      <c r="AD6632" s="53"/>
      <c r="AE6632" s="53"/>
      <c r="AF6632" s="53"/>
      <c r="AG6632" s="53"/>
      <c r="AH6632" s="53"/>
      <c r="AI6632" s="53"/>
      <c r="AJ6632" s="53"/>
      <c r="AK6632" s="54"/>
    </row>
    <row r="6633" spans="2:37" x14ac:dyDescent="0.25">
      <c r="B6633" s="315"/>
      <c r="C6633" s="315"/>
      <c r="D6633" s="315"/>
      <c r="E6633" s="315"/>
      <c r="F6633" s="315"/>
      <c r="G6633" s="315"/>
      <c r="H6633" s="315"/>
      <c r="I6633" s="54"/>
      <c r="J6633" s="53"/>
      <c r="K6633" s="53"/>
      <c r="L6633" s="270"/>
      <c r="M6633" s="55"/>
      <c r="N6633" s="53"/>
      <c r="O6633" s="87"/>
      <c r="P6633" s="53"/>
      <c r="Q6633" s="53"/>
      <c r="R6633" s="53"/>
      <c r="S6633" s="53"/>
      <c r="T6633" s="53"/>
      <c r="U6633" s="53"/>
      <c r="V6633" s="53"/>
      <c r="W6633" s="53"/>
      <c r="X6633" s="53"/>
      <c r="Y6633" s="53"/>
      <c r="Z6633" s="53"/>
      <c r="AA6633" s="53"/>
      <c r="AB6633" s="53"/>
      <c r="AC6633" s="53"/>
      <c r="AD6633" s="53"/>
      <c r="AE6633" s="53"/>
      <c r="AF6633" s="53"/>
      <c r="AG6633" s="53"/>
      <c r="AH6633" s="53"/>
      <c r="AI6633" s="53"/>
      <c r="AJ6633" s="53"/>
      <c r="AK6633" s="54"/>
    </row>
    <row r="6634" spans="2:37" x14ac:dyDescent="0.25">
      <c r="B6634" s="315"/>
      <c r="C6634" s="315"/>
      <c r="D6634" s="315"/>
      <c r="E6634" s="315"/>
      <c r="F6634" s="315"/>
      <c r="G6634" s="315"/>
      <c r="H6634" s="315"/>
      <c r="I6634" s="54"/>
      <c r="J6634" s="53"/>
      <c r="K6634" s="53"/>
      <c r="L6634" s="270"/>
      <c r="M6634" s="55"/>
      <c r="N6634" s="53"/>
      <c r="O6634" s="87"/>
      <c r="P6634" s="53"/>
      <c r="Q6634" s="53"/>
      <c r="R6634" s="53"/>
      <c r="S6634" s="53"/>
      <c r="T6634" s="53"/>
      <c r="U6634" s="53"/>
      <c r="V6634" s="53"/>
      <c r="W6634" s="53"/>
      <c r="X6634" s="53"/>
      <c r="Y6634" s="53"/>
      <c r="Z6634" s="53"/>
      <c r="AA6634" s="53"/>
      <c r="AB6634" s="53"/>
      <c r="AC6634" s="53"/>
      <c r="AD6634" s="53"/>
      <c r="AE6634" s="53"/>
      <c r="AF6634" s="53"/>
      <c r="AG6634" s="53"/>
      <c r="AH6634" s="53"/>
      <c r="AI6634" s="53"/>
      <c r="AJ6634" s="53"/>
      <c r="AK6634" s="54"/>
    </row>
    <row r="6635" spans="2:37" x14ac:dyDescent="0.25">
      <c r="B6635" s="315"/>
      <c r="C6635" s="315"/>
      <c r="D6635" s="315"/>
      <c r="E6635" s="315"/>
      <c r="F6635" s="315"/>
      <c r="G6635" s="315"/>
      <c r="H6635" s="315"/>
      <c r="I6635" s="54"/>
      <c r="J6635" s="53"/>
      <c r="K6635" s="53"/>
      <c r="L6635" s="270"/>
      <c r="M6635" s="55"/>
      <c r="N6635" s="53"/>
      <c r="O6635" s="87"/>
      <c r="P6635" s="53"/>
      <c r="Q6635" s="53"/>
      <c r="R6635" s="53"/>
      <c r="S6635" s="53"/>
      <c r="T6635" s="53"/>
      <c r="U6635" s="53"/>
      <c r="V6635" s="53"/>
      <c r="W6635" s="53"/>
      <c r="X6635" s="53"/>
      <c r="Y6635" s="53"/>
      <c r="Z6635" s="53"/>
      <c r="AA6635" s="53"/>
      <c r="AB6635" s="53"/>
      <c r="AC6635" s="53"/>
      <c r="AD6635" s="53"/>
      <c r="AE6635" s="53"/>
      <c r="AF6635" s="53"/>
      <c r="AG6635" s="53"/>
      <c r="AH6635" s="53"/>
      <c r="AI6635" s="53"/>
      <c r="AJ6635" s="53"/>
      <c r="AK6635" s="54"/>
    </row>
    <row r="6636" spans="2:37" x14ac:dyDescent="0.25">
      <c r="B6636" s="315"/>
      <c r="C6636" s="315"/>
      <c r="D6636" s="315"/>
      <c r="E6636" s="315"/>
      <c r="F6636" s="315"/>
      <c r="G6636" s="315"/>
      <c r="H6636" s="315"/>
      <c r="I6636" s="54"/>
      <c r="J6636" s="53"/>
      <c r="K6636" s="53"/>
      <c r="L6636" s="270"/>
      <c r="M6636" s="55"/>
      <c r="N6636" s="53"/>
      <c r="O6636" s="87"/>
      <c r="P6636" s="53"/>
      <c r="Q6636" s="53"/>
      <c r="R6636" s="53"/>
      <c r="S6636" s="53"/>
      <c r="T6636" s="53"/>
      <c r="U6636" s="53"/>
      <c r="V6636" s="53"/>
      <c r="W6636" s="53"/>
      <c r="X6636" s="53"/>
      <c r="Y6636" s="53"/>
      <c r="Z6636" s="53"/>
      <c r="AA6636" s="53"/>
      <c r="AB6636" s="53"/>
      <c r="AC6636" s="53"/>
      <c r="AD6636" s="53"/>
      <c r="AE6636" s="53"/>
      <c r="AF6636" s="53"/>
      <c r="AG6636" s="53"/>
      <c r="AH6636" s="53"/>
      <c r="AI6636" s="53"/>
      <c r="AJ6636" s="53"/>
      <c r="AK6636" s="54"/>
    </row>
    <row r="6637" spans="2:37" x14ac:dyDescent="0.25">
      <c r="B6637" s="315"/>
      <c r="C6637" s="315"/>
      <c r="D6637" s="315"/>
      <c r="E6637" s="315"/>
      <c r="F6637" s="315"/>
      <c r="G6637" s="315"/>
      <c r="H6637" s="315"/>
      <c r="I6637" s="54"/>
      <c r="J6637" s="53"/>
      <c r="K6637" s="53"/>
      <c r="L6637" s="270"/>
      <c r="M6637" s="55"/>
      <c r="N6637" s="53"/>
      <c r="O6637" s="87"/>
      <c r="P6637" s="53"/>
      <c r="Q6637" s="53"/>
      <c r="R6637" s="53"/>
      <c r="S6637" s="53"/>
      <c r="T6637" s="53"/>
      <c r="U6637" s="53"/>
      <c r="V6637" s="53"/>
      <c r="W6637" s="53"/>
      <c r="X6637" s="53"/>
      <c r="Y6637" s="53"/>
      <c r="Z6637" s="53"/>
      <c r="AA6637" s="53"/>
      <c r="AB6637" s="53"/>
      <c r="AC6637" s="53"/>
      <c r="AD6637" s="53"/>
      <c r="AE6637" s="53"/>
      <c r="AF6637" s="53"/>
      <c r="AG6637" s="53"/>
      <c r="AH6637" s="53"/>
      <c r="AI6637" s="53"/>
      <c r="AJ6637" s="53"/>
      <c r="AK6637" s="54"/>
    </row>
    <row r="6638" spans="2:37" x14ac:dyDescent="0.25">
      <c r="B6638" s="315"/>
      <c r="C6638" s="315"/>
      <c r="D6638" s="315"/>
      <c r="E6638" s="315"/>
      <c r="F6638" s="315"/>
      <c r="G6638" s="315"/>
      <c r="H6638" s="315"/>
      <c r="I6638" s="54"/>
      <c r="J6638" s="53"/>
      <c r="K6638" s="53"/>
      <c r="L6638" s="270"/>
      <c r="M6638" s="55"/>
      <c r="N6638" s="53"/>
      <c r="O6638" s="87"/>
      <c r="P6638" s="53"/>
      <c r="Q6638" s="53"/>
      <c r="R6638" s="53"/>
      <c r="S6638" s="53"/>
      <c r="T6638" s="53"/>
      <c r="U6638" s="53"/>
      <c r="V6638" s="53"/>
      <c r="W6638" s="53"/>
      <c r="X6638" s="53"/>
      <c r="Y6638" s="53"/>
      <c r="Z6638" s="53"/>
      <c r="AA6638" s="53"/>
      <c r="AB6638" s="53"/>
      <c r="AC6638" s="53"/>
      <c r="AD6638" s="53"/>
      <c r="AE6638" s="53"/>
      <c r="AF6638" s="53"/>
      <c r="AG6638" s="53"/>
      <c r="AH6638" s="53"/>
      <c r="AI6638" s="53"/>
      <c r="AJ6638" s="53"/>
      <c r="AK6638" s="54"/>
    </row>
    <row r="6639" spans="2:37" x14ac:dyDescent="0.25">
      <c r="B6639" s="315"/>
      <c r="C6639" s="315"/>
      <c r="D6639" s="315"/>
      <c r="E6639" s="315"/>
      <c r="F6639" s="315"/>
      <c r="G6639" s="315"/>
      <c r="H6639" s="315"/>
      <c r="I6639" s="54"/>
      <c r="J6639" s="53"/>
      <c r="K6639" s="53"/>
      <c r="L6639" s="270"/>
      <c r="M6639" s="55"/>
      <c r="N6639" s="53"/>
      <c r="O6639" s="87"/>
      <c r="P6639" s="53"/>
      <c r="Q6639" s="53"/>
      <c r="R6639" s="53"/>
      <c r="S6639" s="53"/>
      <c r="T6639" s="53"/>
      <c r="U6639" s="53"/>
      <c r="V6639" s="53"/>
      <c r="W6639" s="53"/>
      <c r="X6639" s="53"/>
      <c r="Y6639" s="53"/>
      <c r="Z6639" s="53"/>
      <c r="AA6639" s="53"/>
      <c r="AB6639" s="53"/>
      <c r="AC6639" s="53"/>
      <c r="AD6639" s="53"/>
      <c r="AE6639" s="53"/>
      <c r="AF6639" s="53"/>
      <c r="AG6639" s="53"/>
      <c r="AH6639" s="53"/>
      <c r="AI6639" s="53"/>
      <c r="AJ6639" s="53"/>
      <c r="AK6639" s="54"/>
    </row>
    <row r="6640" spans="2:37" x14ac:dyDescent="0.25">
      <c r="B6640" s="315"/>
      <c r="C6640" s="315"/>
      <c r="D6640" s="315"/>
      <c r="E6640" s="315"/>
      <c r="F6640" s="315"/>
      <c r="G6640" s="315"/>
      <c r="H6640" s="315"/>
      <c r="I6640" s="54"/>
      <c r="J6640" s="53"/>
      <c r="K6640" s="53"/>
      <c r="L6640" s="270"/>
      <c r="M6640" s="55"/>
      <c r="N6640" s="53"/>
      <c r="O6640" s="87"/>
      <c r="P6640" s="53"/>
      <c r="Q6640" s="53"/>
      <c r="R6640" s="53"/>
      <c r="S6640" s="53"/>
      <c r="T6640" s="53"/>
      <c r="U6640" s="53"/>
      <c r="V6640" s="53"/>
      <c r="W6640" s="53"/>
      <c r="X6640" s="53"/>
      <c r="Y6640" s="53"/>
      <c r="Z6640" s="53"/>
      <c r="AA6640" s="53"/>
      <c r="AB6640" s="53"/>
      <c r="AC6640" s="53"/>
      <c r="AD6640" s="53"/>
      <c r="AE6640" s="53"/>
      <c r="AF6640" s="53"/>
      <c r="AG6640" s="53"/>
      <c r="AH6640" s="53"/>
      <c r="AI6640" s="53"/>
      <c r="AJ6640" s="53"/>
      <c r="AK6640" s="54"/>
    </row>
    <row r="6641" spans="2:37" x14ac:dyDescent="0.25">
      <c r="B6641" s="315"/>
      <c r="C6641" s="315"/>
      <c r="D6641" s="315"/>
      <c r="E6641" s="315"/>
      <c r="F6641" s="315"/>
      <c r="G6641" s="315"/>
      <c r="H6641" s="315"/>
      <c r="I6641" s="54"/>
      <c r="J6641" s="53"/>
      <c r="K6641" s="53"/>
      <c r="L6641" s="270"/>
      <c r="M6641" s="55"/>
      <c r="N6641" s="53"/>
      <c r="O6641" s="87"/>
      <c r="P6641" s="53"/>
      <c r="Q6641" s="53"/>
      <c r="R6641" s="53"/>
      <c r="S6641" s="53"/>
      <c r="T6641" s="53"/>
      <c r="U6641" s="53"/>
      <c r="V6641" s="53"/>
      <c r="W6641" s="53"/>
      <c r="X6641" s="53"/>
      <c r="Y6641" s="53"/>
      <c r="Z6641" s="53"/>
      <c r="AA6641" s="53"/>
      <c r="AB6641" s="53"/>
      <c r="AC6641" s="53"/>
      <c r="AD6641" s="53"/>
      <c r="AE6641" s="53"/>
      <c r="AF6641" s="53"/>
      <c r="AG6641" s="53"/>
      <c r="AH6641" s="53"/>
      <c r="AI6641" s="53"/>
      <c r="AJ6641" s="53"/>
      <c r="AK6641" s="54"/>
    </row>
    <row r="6642" spans="2:37" x14ac:dyDescent="0.25">
      <c r="B6642" s="315"/>
      <c r="C6642" s="315"/>
      <c r="D6642" s="315"/>
      <c r="E6642" s="315"/>
      <c r="F6642" s="315"/>
      <c r="G6642" s="315"/>
      <c r="H6642" s="315"/>
      <c r="I6642" s="54"/>
      <c r="J6642" s="53"/>
      <c r="K6642" s="53"/>
      <c r="L6642" s="270"/>
      <c r="M6642" s="55"/>
      <c r="N6642" s="53"/>
      <c r="O6642" s="87"/>
      <c r="P6642" s="53"/>
      <c r="Q6642" s="53"/>
      <c r="R6642" s="53"/>
      <c r="S6642" s="53"/>
      <c r="T6642" s="53"/>
      <c r="U6642" s="53"/>
      <c r="V6642" s="53"/>
      <c r="W6642" s="53"/>
      <c r="X6642" s="53"/>
      <c r="Y6642" s="53"/>
      <c r="Z6642" s="53"/>
      <c r="AA6642" s="53"/>
      <c r="AB6642" s="53"/>
      <c r="AC6642" s="53"/>
      <c r="AD6642" s="53"/>
      <c r="AE6642" s="53"/>
      <c r="AF6642" s="53"/>
      <c r="AG6642" s="53"/>
      <c r="AH6642" s="53"/>
      <c r="AI6642" s="53"/>
      <c r="AJ6642" s="53"/>
      <c r="AK6642" s="54"/>
    </row>
    <row r="6643" spans="2:37" x14ac:dyDescent="0.25">
      <c r="B6643" s="315"/>
      <c r="C6643" s="315"/>
      <c r="D6643" s="315"/>
      <c r="E6643" s="315"/>
      <c r="F6643" s="315"/>
      <c r="G6643" s="315"/>
      <c r="H6643" s="315"/>
      <c r="I6643" s="54"/>
      <c r="J6643" s="53"/>
      <c r="K6643" s="53"/>
      <c r="L6643" s="270"/>
      <c r="M6643" s="55"/>
      <c r="N6643" s="53"/>
      <c r="O6643" s="87"/>
      <c r="P6643" s="53"/>
      <c r="Q6643" s="53"/>
      <c r="R6643" s="53"/>
      <c r="S6643" s="53"/>
      <c r="T6643" s="53"/>
      <c r="U6643" s="53"/>
      <c r="V6643" s="53"/>
      <c r="W6643" s="53"/>
      <c r="X6643" s="53"/>
      <c r="Y6643" s="53"/>
      <c r="Z6643" s="53"/>
      <c r="AA6643" s="53"/>
      <c r="AB6643" s="53"/>
      <c r="AC6643" s="53"/>
      <c r="AD6643" s="53"/>
      <c r="AE6643" s="53"/>
      <c r="AF6643" s="53"/>
      <c r="AG6643" s="53"/>
      <c r="AH6643" s="53"/>
      <c r="AI6643" s="53"/>
      <c r="AJ6643" s="53"/>
      <c r="AK6643" s="54"/>
    </row>
    <row r="6644" spans="2:37" x14ac:dyDescent="0.25">
      <c r="B6644" s="315"/>
      <c r="C6644" s="315"/>
      <c r="D6644" s="315"/>
      <c r="E6644" s="315"/>
      <c r="F6644" s="315"/>
      <c r="G6644" s="315"/>
      <c r="H6644" s="315"/>
      <c r="I6644" s="54"/>
      <c r="J6644" s="53"/>
      <c r="K6644" s="53"/>
      <c r="L6644" s="270"/>
      <c r="M6644" s="55"/>
      <c r="N6644" s="53"/>
      <c r="O6644" s="87"/>
      <c r="P6644" s="53"/>
      <c r="Q6644" s="53"/>
      <c r="R6644" s="53"/>
      <c r="S6644" s="53"/>
      <c r="T6644" s="53"/>
      <c r="U6644" s="53"/>
      <c r="V6644" s="53"/>
      <c r="W6644" s="53"/>
      <c r="X6644" s="53"/>
      <c r="Y6644" s="53"/>
      <c r="Z6644" s="53"/>
      <c r="AA6644" s="53"/>
      <c r="AB6644" s="53"/>
      <c r="AC6644" s="53"/>
      <c r="AD6644" s="53"/>
      <c r="AE6644" s="53"/>
      <c r="AF6644" s="53"/>
      <c r="AG6644" s="53"/>
      <c r="AH6644" s="53"/>
      <c r="AI6644" s="53"/>
      <c r="AJ6644" s="53"/>
      <c r="AK6644" s="54"/>
    </row>
    <row r="6645" spans="2:37" x14ac:dyDescent="0.25">
      <c r="B6645" s="315"/>
      <c r="C6645" s="315"/>
      <c r="D6645" s="315"/>
      <c r="E6645" s="315"/>
      <c r="F6645" s="315"/>
      <c r="G6645" s="315"/>
      <c r="H6645" s="315"/>
      <c r="I6645" s="54"/>
      <c r="J6645" s="53"/>
      <c r="K6645" s="53"/>
      <c r="L6645" s="270"/>
      <c r="M6645" s="55"/>
      <c r="N6645" s="53"/>
      <c r="O6645" s="87"/>
      <c r="P6645" s="53"/>
      <c r="Q6645" s="53"/>
      <c r="R6645" s="53"/>
      <c r="S6645" s="53"/>
      <c r="T6645" s="53"/>
      <c r="U6645" s="53"/>
      <c r="V6645" s="53"/>
      <c r="W6645" s="53"/>
      <c r="X6645" s="53"/>
      <c r="Y6645" s="53"/>
      <c r="Z6645" s="53"/>
      <c r="AA6645" s="53"/>
      <c r="AB6645" s="53"/>
      <c r="AC6645" s="53"/>
      <c r="AD6645" s="53"/>
      <c r="AE6645" s="53"/>
      <c r="AF6645" s="53"/>
      <c r="AG6645" s="53"/>
      <c r="AH6645" s="53"/>
      <c r="AI6645" s="53"/>
      <c r="AJ6645" s="53"/>
      <c r="AK6645" s="54"/>
    </row>
    <row r="6646" spans="2:37" x14ac:dyDescent="0.25">
      <c r="B6646" s="315"/>
      <c r="C6646" s="315"/>
      <c r="D6646" s="315"/>
      <c r="E6646" s="315"/>
      <c r="F6646" s="315"/>
      <c r="G6646" s="315"/>
      <c r="H6646" s="315"/>
      <c r="I6646" s="54"/>
      <c r="J6646" s="53"/>
      <c r="K6646" s="53"/>
      <c r="L6646" s="270"/>
      <c r="M6646" s="55"/>
      <c r="N6646" s="53"/>
      <c r="O6646" s="87"/>
      <c r="P6646" s="53"/>
      <c r="Q6646" s="53"/>
      <c r="R6646" s="53"/>
      <c r="S6646" s="53"/>
      <c r="T6646" s="53"/>
      <c r="U6646" s="53"/>
      <c r="V6646" s="53"/>
      <c r="W6646" s="53"/>
      <c r="X6646" s="53"/>
      <c r="Y6646" s="53"/>
      <c r="Z6646" s="53"/>
      <c r="AA6646" s="53"/>
      <c r="AB6646" s="53"/>
      <c r="AC6646" s="53"/>
      <c r="AD6646" s="53"/>
      <c r="AE6646" s="53"/>
      <c r="AF6646" s="53"/>
      <c r="AG6646" s="53"/>
      <c r="AH6646" s="53"/>
      <c r="AI6646" s="53"/>
      <c r="AJ6646" s="53"/>
      <c r="AK6646" s="54"/>
    </row>
    <row r="6647" spans="2:37" x14ac:dyDescent="0.25">
      <c r="B6647" s="315"/>
      <c r="C6647" s="315"/>
      <c r="D6647" s="315"/>
      <c r="E6647" s="315"/>
      <c r="F6647" s="315"/>
      <c r="G6647" s="315"/>
      <c r="H6647" s="315"/>
      <c r="I6647" s="54"/>
      <c r="J6647" s="53"/>
      <c r="K6647" s="53"/>
      <c r="L6647" s="270"/>
      <c r="M6647" s="55"/>
      <c r="N6647" s="53"/>
      <c r="O6647" s="87"/>
      <c r="P6647" s="53"/>
      <c r="Q6647" s="53"/>
      <c r="R6647" s="53"/>
      <c r="S6647" s="53"/>
      <c r="T6647" s="53"/>
      <c r="U6647" s="53"/>
      <c r="V6647" s="53"/>
      <c r="W6647" s="53"/>
      <c r="X6647" s="53"/>
      <c r="Y6647" s="53"/>
      <c r="Z6647" s="53"/>
      <c r="AA6647" s="53"/>
      <c r="AB6647" s="53"/>
      <c r="AC6647" s="53"/>
      <c r="AD6647" s="53"/>
      <c r="AE6647" s="53"/>
      <c r="AF6647" s="53"/>
      <c r="AG6647" s="53"/>
      <c r="AH6647" s="53"/>
      <c r="AI6647" s="53"/>
      <c r="AJ6647" s="53"/>
      <c r="AK6647" s="54"/>
    </row>
    <row r="6648" spans="2:37" x14ac:dyDescent="0.25">
      <c r="B6648" s="315"/>
      <c r="C6648" s="315"/>
      <c r="D6648" s="315"/>
      <c r="E6648" s="315"/>
      <c r="F6648" s="315"/>
      <c r="G6648" s="315"/>
      <c r="H6648" s="315"/>
      <c r="I6648" s="54"/>
      <c r="J6648" s="53"/>
      <c r="K6648" s="53"/>
      <c r="L6648" s="270"/>
      <c r="M6648" s="55"/>
      <c r="N6648" s="53"/>
      <c r="O6648" s="87"/>
      <c r="P6648" s="53"/>
      <c r="Q6648" s="53"/>
      <c r="R6648" s="53"/>
      <c r="S6648" s="53"/>
      <c r="T6648" s="53"/>
      <c r="U6648" s="53"/>
      <c r="V6648" s="53"/>
      <c r="W6648" s="53"/>
      <c r="X6648" s="53"/>
      <c r="Y6648" s="53"/>
      <c r="Z6648" s="53"/>
      <c r="AA6648" s="53"/>
      <c r="AB6648" s="53"/>
      <c r="AC6648" s="53"/>
      <c r="AD6648" s="53"/>
      <c r="AE6648" s="53"/>
      <c r="AF6648" s="53"/>
      <c r="AG6648" s="53"/>
      <c r="AH6648" s="53"/>
      <c r="AI6648" s="53"/>
      <c r="AJ6648" s="53"/>
      <c r="AK6648" s="54"/>
    </row>
    <row r="6649" spans="2:37" x14ac:dyDescent="0.25">
      <c r="B6649" s="315"/>
      <c r="C6649" s="315"/>
      <c r="D6649" s="315"/>
      <c r="E6649" s="315"/>
      <c r="F6649" s="315"/>
      <c r="G6649" s="315"/>
      <c r="H6649" s="315"/>
      <c r="I6649" s="54"/>
      <c r="J6649" s="53"/>
      <c r="K6649" s="53"/>
      <c r="L6649" s="270"/>
      <c r="M6649" s="55"/>
      <c r="N6649" s="53"/>
      <c r="O6649" s="87"/>
      <c r="P6649" s="53"/>
      <c r="Q6649" s="53"/>
      <c r="R6649" s="53"/>
      <c r="S6649" s="53"/>
      <c r="T6649" s="53"/>
      <c r="U6649" s="53"/>
      <c r="V6649" s="53"/>
      <c r="W6649" s="53"/>
      <c r="X6649" s="53"/>
      <c r="Y6649" s="53"/>
      <c r="Z6649" s="53"/>
      <c r="AA6649" s="53"/>
      <c r="AB6649" s="53"/>
      <c r="AC6649" s="53"/>
      <c r="AD6649" s="53"/>
      <c r="AE6649" s="53"/>
      <c r="AF6649" s="53"/>
      <c r="AG6649" s="53"/>
      <c r="AH6649" s="53"/>
      <c r="AI6649" s="53"/>
      <c r="AJ6649" s="53"/>
      <c r="AK6649" s="54"/>
    </row>
    <row r="6650" spans="2:37" x14ac:dyDescent="0.25">
      <c r="B6650" s="315"/>
      <c r="C6650" s="315"/>
      <c r="D6650" s="315"/>
      <c r="E6650" s="315"/>
      <c r="F6650" s="315"/>
      <c r="G6650" s="315"/>
      <c r="H6650" s="315"/>
      <c r="I6650" s="54"/>
      <c r="J6650" s="53"/>
      <c r="K6650" s="53"/>
      <c r="L6650" s="270"/>
      <c r="M6650" s="55"/>
      <c r="N6650" s="53"/>
      <c r="O6650" s="87"/>
      <c r="P6650" s="53"/>
      <c r="Q6650" s="53"/>
      <c r="R6650" s="53"/>
      <c r="S6650" s="53"/>
      <c r="T6650" s="53"/>
      <c r="U6650" s="53"/>
      <c r="V6650" s="53"/>
      <c r="W6650" s="53"/>
      <c r="X6650" s="53"/>
      <c r="Y6650" s="53"/>
      <c r="Z6650" s="53"/>
      <c r="AA6650" s="53"/>
      <c r="AB6650" s="53"/>
      <c r="AC6650" s="53"/>
      <c r="AD6650" s="53"/>
      <c r="AE6650" s="53"/>
      <c r="AF6650" s="53"/>
      <c r="AG6650" s="53"/>
      <c r="AH6650" s="53"/>
      <c r="AI6650" s="53"/>
      <c r="AJ6650" s="53"/>
      <c r="AK6650" s="54"/>
    </row>
    <row r="6651" spans="2:37" x14ac:dyDescent="0.25">
      <c r="B6651" s="315"/>
      <c r="C6651" s="315"/>
      <c r="D6651" s="315"/>
      <c r="E6651" s="315"/>
      <c r="F6651" s="315"/>
      <c r="G6651" s="315"/>
      <c r="H6651" s="315"/>
      <c r="I6651" s="54"/>
      <c r="J6651" s="53"/>
      <c r="K6651" s="53"/>
      <c r="L6651" s="270"/>
      <c r="M6651" s="55"/>
      <c r="N6651" s="53"/>
      <c r="O6651" s="87"/>
      <c r="P6651" s="53"/>
      <c r="Q6651" s="53"/>
      <c r="R6651" s="53"/>
      <c r="S6651" s="53"/>
      <c r="T6651" s="53"/>
      <c r="U6651" s="53"/>
      <c r="V6651" s="53"/>
      <c r="W6651" s="53"/>
      <c r="X6651" s="53"/>
      <c r="Y6651" s="53"/>
      <c r="Z6651" s="53"/>
      <c r="AA6651" s="53"/>
      <c r="AB6651" s="53"/>
      <c r="AC6651" s="53"/>
      <c r="AD6651" s="53"/>
      <c r="AE6651" s="53"/>
      <c r="AF6651" s="53"/>
      <c r="AG6651" s="53"/>
      <c r="AH6651" s="53"/>
      <c r="AI6651" s="53"/>
      <c r="AJ6651" s="53"/>
      <c r="AK6651" s="54"/>
    </row>
    <row r="6652" spans="2:37" x14ac:dyDescent="0.25">
      <c r="B6652" s="315"/>
      <c r="C6652" s="315"/>
      <c r="D6652" s="315"/>
      <c r="E6652" s="315"/>
      <c r="F6652" s="315"/>
      <c r="G6652" s="315"/>
      <c r="H6652" s="315"/>
      <c r="I6652" s="54"/>
      <c r="J6652" s="53"/>
      <c r="K6652" s="53"/>
      <c r="L6652" s="270"/>
      <c r="M6652" s="55"/>
      <c r="N6652" s="53"/>
      <c r="O6652" s="87"/>
      <c r="P6652" s="53"/>
      <c r="Q6652" s="53"/>
      <c r="R6652" s="53"/>
      <c r="S6652" s="53"/>
      <c r="T6652" s="53"/>
      <c r="U6652" s="53"/>
      <c r="V6652" s="53"/>
      <c r="W6652" s="53"/>
      <c r="X6652" s="53"/>
      <c r="Y6652" s="53"/>
      <c r="Z6652" s="53"/>
      <c r="AA6652" s="53"/>
      <c r="AB6652" s="53"/>
      <c r="AC6652" s="53"/>
      <c r="AD6652" s="53"/>
      <c r="AE6652" s="53"/>
      <c r="AF6652" s="53"/>
      <c r="AG6652" s="53"/>
      <c r="AH6652" s="53"/>
      <c r="AI6652" s="53"/>
      <c r="AJ6652" s="53"/>
      <c r="AK6652" s="54"/>
    </row>
    <row r="6653" spans="2:37" x14ac:dyDescent="0.25">
      <c r="B6653" s="315"/>
      <c r="C6653" s="315"/>
      <c r="D6653" s="315"/>
      <c r="E6653" s="315"/>
      <c r="F6653" s="315"/>
      <c r="G6653" s="315"/>
      <c r="H6653" s="315"/>
      <c r="I6653" s="54"/>
      <c r="J6653" s="53"/>
      <c r="K6653" s="53"/>
      <c r="L6653" s="270"/>
      <c r="M6653" s="55"/>
      <c r="N6653" s="53"/>
      <c r="O6653" s="87"/>
      <c r="P6653" s="53"/>
      <c r="Q6653" s="53"/>
      <c r="R6653" s="53"/>
      <c r="S6653" s="53"/>
      <c r="T6653" s="53"/>
      <c r="U6653" s="53"/>
      <c r="V6653" s="53"/>
      <c r="W6653" s="53"/>
      <c r="X6653" s="53"/>
      <c r="Y6653" s="53"/>
      <c r="Z6653" s="53"/>
      <c r="AA6653" s="53"/>
      <c r="AB6653" s="53"/>
      <c r="AC6653" s="53"/>
      <c r="AD6653" s="53"/>
      <c r="AE6653" s="53"/>
      <c r="AF6653" s="53"/>
      <c r="AG6653" s="53"/>
      <c r="AH6653" s="53"/>
      <c r="AI6653" s="53"/>
      <c r="AJ6653" s="53"/>
      <c r="AK6653" s="54"/>
    </row>
    <row r="6654" spans="2:37" x14ac:dyDescent="0.25">
      <c r="B6654" s="315"/>
      <c r="C6654" s="315"/>
      <c r="D6654" s="315"/>
      <c r="E6654" s="315"/>
      <c r="F6654" s="315"/>
      <c r="G6654" s="315"/>
      <c r="H6654" s="315"/>
      <c r="I6654" s="54"/>
      <c r="J6654" s="53"/>
      <c r="K6654" s="53"/>
      <c r="L6654" s="270"/>
      <c r="M6654" s="55"/>
      <c r="N6654" s="53"/>
      <c r="O6654" s="87"/>
      <c r="P6654" s="53"/>
      <c r="Q6654" s="53"/>
      <c r="R6654" s="53"/>
      <c r="S6654" s="53"/>
      <c r="T6654" s="53"/>
      <c r="U6654" s="53"/>
      <c r="V6654" s="53"/>
      <c r="W6654" s="53"/>
      <c r="X6654" s="53"/>
      <c r="Y6654" s="53"/>
      <c r="Z6654" s="53"/>
      <c r="AA6654" s="53"/>
      <c r="AB6654" s="53"/>
      <c r="AC6654" s="53"/>
      <c r="AD6654" s="53"/>
      <c r="AE6654" s="53"/>
      <c r="AF6654" s="53"/>
      <c r="AG6654" s="53"/>
      <c r="AH6654" s="53"/>
      <c r="AI6654" s="53"/>
      <c r="AJ6654" s="53"/>
      <c r="AK6654" s="54"/>
    </row>
    <row r="6655" spans="2:37" x14ac:dyDescent="0.25">
      <c r="B6655" s="315"/>
      <c r="C6655" s="315"/>
      <c r="D6655" s="315"/>
      <c r="E6655" s="315"/>
      <c r="F6655" s="315"/>
      <c r="G6655" s="315"/>
      <c r="H6655" s="315"/>
      <c r="I6655" s="54"/>
      <c r="J6655" s="53"/>
      <c r="K6655" s="53"/>
      <c r="L6655" s="270"/>
      <c r="M6655" s="55"/>
      <c r="N6655" s="53"/>
      <c r="O6655" s="87"/>
      <c r="P6655" s="53"/>
      <c r="Q6655" s="53"/>
      <c r="R6655" s="53"/>
      <c r="S6655" s="53"/>
      <c r="T6655" s="53"/>
      <c r="U6655" s="53"/>
      <c r="V6655" s="53"/>
      <c r="W6655" s="53"/>
      <c r="X6655" s="53"/>
      <c r="Y6655" s="53"/>
      <c r="Z6655" s="53"/>
      <c r="AA6655" s="53"/>
      <c r="AB6655" s="53"/>
      <c r="AC6655" s="53"/>
      <c r="AD6655" s="53"/>
      <c r="AE6655" s="53"/>
      <c r="AF6655" s="53"/>
      <c r="AG6655" s="53"/>
      <c r="AH6655" s="53"/>
      <c r="AI6655" s="53"/>
      <c r="AJ6655" s="53"/>
      <c r="AK6655" s="54"/>
    </row>
    <row r="6656" spans="2:37" x14ac:dyDescent="0.25">
      <c r="B6656" s="315"/>
      <c r="C6656" s="315"/>
      <c r="D6656" s="315"/>
      <c r="E6656" s="315"/>
      <c r="F6656" s="315"/>
      <c r="G6656" s="315"/>
      <c r="H6656" s="315"/>
      <c r="I6656" s="54"/>
      <c r="J6656" s="53"/>
      <c r="K6656" s="53"/>
      <c r="L6656" s="270"/>
      <c r="M6656" s="55"/>
      <c r="N6656" s="53"/>
      <c r="O6656" s="87"/>
      <c r="P6656" s="53"/>
      <c r="Q6656" s="53"/>
      <c r="R6656" s="53"/>
      <c r="S6656" s="53"/>
      <c r="T6656" s="53"/>
      <c r="U6656" s="53"/>
      <c r="V6656" s="53"/>
      <c r="W6656" s="53"/>
      <c r="X6656" s="53"/>
      <c r="Y6656" s="53"/>
      <c r="Z6656" s="53"/>
      <c r="AA6656" s="53"/>
      <c r="AB6656" s="53"/>
      <c r="AC6656" s="53"/>
      <c r="AD6656" s="53"/>
      <c r="AE6656" s="53"/>
      <c r="AF6656" s="53"/>
      <c r="AG6656" s="53"/>
      <c r="AH6656" s="53"/>
      <c r="AI6656" s="53"/>
      <c r="AJ6656" s="53"/>
      <c r="AK6656" s="54"/>
    </row>
    <row r="6657" spans="2:37" x14ac:dyDescent="0.25">
      <c r="B6657" s="315"/>
      <c r="C6657" s="315"/>
      <c r="D6657" s="315"/>
      <c r="E6657" s="315"/>
      <c r="F6657" s="315"/>
      <c r="G6657" s="315"/>
      <c r="H6657" s="315"/>
      <c r="I6657" s="54"/>
      <c r="J6657" s="53"/>
      <c r="K6657" s="53"/>
      <c r="L6657" s="270"/>
      <c r="M6657" s="55"/>
      <c r="N6657" s="53"/>
      <c r="O6657" s="87"/>
      <c r="P6657" s="53"/>
      <c r="Q6657" s="53"/>
      <c r="R6657" s="53"/>
      <c r="S6657" s="53"/>
      <c r="T6657" s="53"/>
      <c r="U6657" s="53"/>
      <c r="V6657" s="53"/>
      <c r="W6657" s="53"/>
      <c r="X6657" s="53"/>
      <c r="Y6657" s="53"/>
      <c r="Z6657" s="53"/>
      <c r="AA6657" s="53"/>
      <c r="AB6657" s="53"/>
      <c r="AC6657" s="53"/>
      <c r="AD6657" s="53"/>
      <c r="AE6657" s="53"/>
      <c r="AF6657" s="53"/>
      <c r="AG6657" s="53"/>
      <c r="AH6657" s="53"/>
      <c r="AI6657" s="53"/>
      <c r="AJ6657" s="53"/>
      <c r="AK6657" s="54"/>
    </row>
    <row r="6658" spans="2:37" x14ac:dyDescent="0.25">
      <c r="B6658" s="315"/>
      <c r="C6658" s="315"/>
      <c r="D6658" s="315"/>
      <c r="E6658" s="315"/>
      <c r="F6658" s="315"/>
      <c r="G6658" s="315"/>
      <c r="H6658" s="315"/>
      <c r="I6658" s="54"/>
      <c r="J6658" s="53"/>
      <c r="K6658" s="53"/>
      <c r="L6658" s="270"/>
      <c r="M6658" s="55"/>
      <c r="N6658" s="53"/>
      <c r="O6658" s="87"/>
      <c r="P6658" s="53"/>
      <c r="Q6658" s="53"/>
      <c r="R6658" s="53"/>
      <c r="S6658" s="53"/>
      <c r="T6658" s="53"/>
      <c r="U6658" s="53"/>
      <c r="V6658" s="53"/>
      <c r="W6658" s="53"/>
      <c r="X6658" s="53"/>
      <c r="Y6658" s="53"/>
      <c r="Z6658" s="53"/>
      <c r="AA6658" s="53"/>
      <c r="AB6658" s="53"/>
      <c r="AC6658" s="53"/>
      <c r="AD6658" s="53"/>
      <c r="AE6658" s="53"/>
      <c r="AF6658" s="53"/>
      <c r="AG6658" s="53"/>
      <c r="AH6658" s="53"/>
      <c r="AI6658" s="53"/>
      <c r="AJ6658" s="53"/>
      <c r="AK6658" s="54"/>
    </row>
    <row r="6659" spans="2:37" x14ac:dyDescent="0.25">
      <c r="B6659" s="315"/>
      <c r="C6659" s="315"/>
      <c r="D6659" s="315"/>
      <c r="E6659" s="315"/>
      <c r="F6659" s="315"/>
      <c r="G6659" s="315"/>
      <c r="H6659" s="315"/>
      <c r="I6659" s="54"/>
      <c r="J6659" s="53"/>
      <c r="K6659" s="53"/>
      <c r="L6659" s="270"/>
      <c r="M6659" s="55"/>
      <c r="N6659" s="53"/>
      <c r="O6659" s="87"/>
      <c r="P6659" s="53"/>
      <c r="Q6659" s="53"/>
      <c r="R6659" s="53"/>
      <c r="S6659" s="53"/>
      <c r="T6659" s="53"/>
      <c r="U6659" s="53"/>
      <c r="V6659" s="53"/>
      <c r="W6659" s="53"/>
      <c r="X6659" s="53"/>
      <c r="Y6659" s="53"/>
      <c r="Z6659" s="53"/>
      <c r="AA6659" s="53"/>
      <c r="AB6659" s="53"/>
      <c r="AC6659" s="53"/>
      <c r="AD6659" s="53"/>
      <c r="AE6659" s="53"/>
      <c r="AF6659" s="53"/>
      <c r="AG6659" s="53"/>
      <c r="AH6659" s="53"/>
      <c r="AI6659" s="53"/>
      <c r="AJ6659" s="53"/>
      <c r="AK6659" s="54"/>
    </row>
    <row r="6660" spans="2:37" x14ac:dyDescent="0.25">
      <c r="B6660" s="315"/>
      <c r="C6660" s="315"/>
      <c r="D6660" s="315"/>
      <c r="E6660" s="315"/>
      <c r="F6660" s="315"/>
      <c r="G6660" s="315"/>
      <c r="H6660" s="315"/>
      <c r="I6660" s="54"/>
      <c r="J6660" s="53"/>
      <c r="K6660" s="53"/>
      <c r="L6660" s="270"/>
      <c r="M6660" s="55"/>
      <c r="N6660" s="53"/>
      <c r="O6660" s="87"/>
      <c r="P6660" s="53"/>
      <c r="Q6660" s="53"/>
      <c r="R6660" s="53"/>
      <c r="S6660" s="53"/>
      <c r="T6660" s="53"/>
      <c r="U6660" s="53"/>
      <c r="V6660" s="53"/>
      <c r="W6660" s="53"/>
      <c r="X6660" s="53"/>
      <c r="Y6660" s="53"/>
      <c r="Z6660" s="53"/>
      <c r="AA6660" s="53"/>
      <c r="AB6660" s="53"/>
      <c r="AC6660" s="53"/>
      <c r="AD6660" s="53"/>
      <c r="AE6660" s="53"/>
      <c r="AF6660" s="53"/>
      <c r="AG6660" s="53"/>
      <c r="AH6660" s="53"/>
      <c r="AI6660" s="53"/>
      <c r="AJ6660" s="53"/>
      <c r="AK6660" s="54"/>
    </row>
    <row r="6661" spans="2:37" x14ac:dyDescent="0.25">
      <c r="B6661" s="315"/>
      <c r="C6661" s="315"/>
      <c r="D6661" s="315"/>
      <c r="E6661" s="315"/>
      <c r="F6661" s="315"/>
      <c r="G6661" s="315"/>
      <c r="H6661" s="315"/>
      <c r="I6661" s="54"/>
      <c r="J6661" s="53"/>
      <c r="K6661" s="53"/>
      <c r="L6661" s="270"/>
      <c r="M6661" s="55"/>
      <c r="N6661" s="53"/>
      <c r="O6661" s="87"/>
      <c r="P6661" s="53"/>
      <c r="Q6661" s="53"/>
      <c r="R6661" s="53"/>
      <c r="S6661" s="53"/>
      <c r="T6661" s="53"/>
      <c r="U6661" s="53"/>
      <c r="V6661" s="53"/>
      <c r="W6661" s="53"/>
      <c r="X6661" s="53"/>
      <c r="Y6661" s="53"/>
      <c r="Z6661" s="53"/>
      <c r="AA6661" s="53"/>
      <c r="AB6661" s="53"/>
      <c r="AC6661" s="53"/>
      <c r="AD6661" s="53"/>
      <c r="AE6661" s="53"/>
      <c r="AF6661" s="53"/>
      <c r="AG6661" s="53"/>
      <c r="AH6661" s="53"/>
      <c r="AI6661" s="53"/>
      <c r="AJ6661" s="53"/>
      <c r="AK6661" s="54"/>
    </row>
    <row r="6662" spans="2:37" x14ac:dyDescent="0.25">
      <c r="B6662" s="315"/>
      <c r="C6662" s="315"/>
      <c r="D6662" s="315"/>
      <c r="E6662" s="315"/>
      <c r="F6662" s="315"/>
      <c r="G6662" s="315"/>
      <c r="H6662" s="315"/>
      <c r="I6662" s="54"/>
      <c r="J6662" s="53"/>
      <c r="K6662" s="53"/>
      <c r="L6662" s="270"/>
      <c r="M6662" s="55"/>
      <c r="N6662" s="53"/>
      <c r="O6662" s="87"/>
      <c r="P6662" s="53"/>
      <c r="Q6662" s="53"/>
      <c r="R6662" s="53"/>
      <c r="S6662" s="53"/>
      <c r="T6662" s="53"/>
      <c r="U6662" s="53"/>
      <c r="V6662" s="53"/>
      <c r="W6662" s="53"/>
      <c r="X6662" s="53"/>
      <c r="Y6662" s="53"/>
      <c r="Z6662" s="53"/>
      <c r="AA6662" s="53"/>
      <c r="AB6662" s="53"/>
      <c r="AC6662" s="53"/>
      <c r="AD6662" s="53"/>
      <c r="AE6662" s="53"/>
      <c r="AF6662" s="53"/>
      <c r="AG6662" s="53"/>
      <c r="AH6662" s="53"/>
      <c r="AI6662" s="53"/>
      <c r="AJ6662" s="53"/>
      <c r="AK6662" s="54"/>
    </row>
    <row r="6663" spans="2:37" x14ac:dyDescent="0.25">
      <c r="B6663" s="315"/>
      <c r="C6663" s="315"/>
      <c r="D6663" s="315"/>
      <c r="E6663" s="315"/>
      <c r="F6663" s="315"/>
      <c r="G6663" s="315"/>
      <c r="H6663" s="315"/>
      <c r="I6663" s="54"/>
      <c r="J6663" s="53"/>
      <c r="K6663" s="53"/>
      <c r="L6663" s="270"/>
      <c r="M6663" s="55"/>
      <c r="N6663" s="53"/>
      <c r="O6663" s="87"/>
      <c r="P6663" s="53"/>
      <c r="Q6663" s="53"/>
      <c r="R6663" s="53"/>
      <c r="S6663" s="53"/>
      <c r="T6663" s="53"/>
      <c r="U6663" s="53"/>
      <c r="V6663" s="53"/>
      <c r="W6663" s="53"/>
      <c r="X6663" s="53"/>
      <c r="Y6663" s="53"/>
      <c r="Z6663" s="53"/>
      <c r="AA6663" s="53"/>
      <c r="AB6663" s="53"/>
      <c r="AC6663" s="53"/>
      <c r="AD6663" s="53"/>
      <c r="AE6663" s="53"/>
      <c r="AF6663" s="53"/>
      <c r="AG6663" s="53"/>
      <c r="AH6663" s="53"/>
      <c r="AI6663" s="53"/>
      <c r="AJ6663" s="53"/>
      <c r="AK6663" s="54"/>
    </row>
    <row r="6664" spans="2:37" x14ac:dyDescent="0.25">
      <c r="B6664" s="315"/>
      <c r="C6664" s="315"/>
      <c r="D6664" s="315"/>
      <c r="E6664" s="315"/>
      <c r="F6664" s="315"/>
      <c r="G6664" s="315"/>
      <c r="H6664" s="315"/>
      <c r="I6664" s="54"/>
      <c r="J6664" s="53"/>
      <c r="K6664" s="53"/>
      <c r="L6664" s="270"/>
      <c r="M6664" s="55"/>
      <c r="N6664" s="53"/>
      <c r="O6664" s="87"/>
      <c r="P6664" s="53"/>
      <c r="Q6664" s="53"/>
      <c r="R6664" s="53"/>
      <c r="S6664" s="53"/>
      <c r="T6664" s="53"/>
      <c r="U6664" s="53"/>
      <c r="V6664" s="53"/>
      <c r="W6664" s="53"/>
      <c r="X6664" s="53"/>
      <c r="Y6664" s="53"/>
      <c r="Z6664" s="53"/>
      <c r="AA6664" s="53"/>
      <c r="AB6664" s="53"/>
      <c r="AC6664" s="53"/>
      <c r="AD6664" s="53"/>
      <c r="AE6664" s="53"/>
      <c r="AF6664" s="53"/>
      <c r="AG6664" s="53"/>
      <c r="AH6664" s="53"/>
      <c r="AI6664" s="53"/>
      <c r="AJ6664" s="53"/>
      <c r="AK6664" s="54"/>
    </row>
    <row r="6665" spans="2:37" x14ac:dyDescent="0.25">
      <c r="B6665" s="315"/>
      <c r="C6665" s="315"/>
      <c r="D6665" s="315"/>
      <c r="E6665" s="315"/>
      <c r="F6665" s="315"/>
      <c r="G6665" s="315"/>
      <c r="H6665" s="315"/>
      <c r="I6665" s="54"/>
      <c r="J6665" s="53"/>
      <c r="K6665" s="53"/>
      <c r="L6665" s="270"/>
      <c r="M6665" s="55"/>
      <c r="N6665" s="53"/>
      <c r="O6665" s="87"/>
      <c r="P6665" s="53"/>
      <c r="Q6665" s="53"/>
      <c r="R6665" s="53"/>
      <c r="S6665" s="53"/>
      <c r="T6665" s="53"/>
      <c r="U6665" s="53"/>
      <c r="V6665" s="53"/>
      <c r="W6665" s="53"/>
      <c r="X6665" s="53"/>
      <c r="Y6665" s="53"/>
      <c r="Z6665" s="53"/>
      <c r="AA6665" s="53"/>
      <c r="AB6665" s="53"/>
      <c r="AC6665" s="53"/>
      <c r="AD6665" s="53"/>
      <c r="AE6665" s="53"/>
      <c r="AF6665" s="53"/>
      <c r="AG6665" s="53"/>
      <c r="AH6665" s="53"/>
      <c r="AI6665" s="53"/>
      <c r="AJ6665" s="53"/>
      <c r="AK6665" s="54"/>
    </row>
    <row r="6666" spans="2:37" x14ac:dyDescent="0.25">
      <c r="B6666" s="315"/>
      <c r="C6666" s="315"/>
      <c r="D6666" s="315"/>
      <c r="E6666" s="315"/>
      <c r="F6666" s="315"/>
      <c r="G6666" s="315"/>
      <c r="H6666" s="315"/>
      <c r="I6666" s="54"/>
      <c r="J6666" s="53"/>
      <c r="K6666" s="53"/>
      <c r="L6666" s="270"/>
      <c r="M6666" s="55"/>
      <c r="N6666" s="53"/>
      <c r="O6666" s="87"/>
      <c r="P6666" s="53"/>
      <c r="Q6666" s="53"/>
      <c r="R6666" s="53"/>
      <c r="S6666" s="53"/>
      <c r="T6666" s="53"/>
      <c r="U6666" s="53"/>
      <c r="V6666" s="53"/>
      <c r="W6666" s="53"/>
      <c r="X6666" s="53"/>
      <c r="Y6666" s="53"/>
      <c r="Z6666" s="53"/>
      <c r="AA6666" s="53"/>
      <c r="AB6666" s="53"/>
      <c r="AC6666" s="53"/>
      <c r="AD6666" s="53"/>
      <c r="AE6666" s="53"/>
      <c r="AF6666" s="53"/>
      <c r="AG6666" s="53"/>
      <c r="AH6666" s="53"/>
      <c r="AI6666" s="53"/>
      <c r="AJ6666" s="53"/>
      <c r="AK6666" s="54"/>
    </row>
    <row r="6667" spans="2:37" x14ac:dyDescent="0.25">
      <c r="B6667" s="315"/>
      <c r="C6667" s="315"/>
      <c r="D6667" s="315"/>
      <c r="E6667" s="315"/>
      <c r="F6667" s="315"/>
      <c r="G6667" s="315"/>
      <c r="H6667" s="315"/>
      <c r="I6667" s="54"/>
      <c r="J6667" s="53"/>
      <c r="K6667" s="53"/>
      <c r="L6667" s="270"/>
      <c r="M6667" s="55"/>
      <c r="N6667" s="53"/>
      <c r="O6667" s="87"/>
      <c r="P6667" s="53"/>
      <c r="Q6667" s="53"/>
      <c r="R6667" s="53"/>
      <c r="S6667" s="53"/>
      <c r="T6667" s="53"/>
      <c r="U6667" s="53"/>
      <c r="V6667" s="53"/>
      <c r="W6667" s="53"/>
      <c r="X6667" s="53"/>
      <c r="Y6667" s="53"/>
      <c r="Z6667" s="53"/>
      <c r="AA6667" s="53"/>
      <c r="AB6667" s="53"/>
      <c r="AC6667" s="53"/>
      <c r="AD6667" s="53"/>
      <c r="AE6667" s="53"/>
      <c r="AF6667" s="53"/>
      <c r="AG6667" s="53"/>
      <c r="AH6667" s="53"/>
      <c r="AI6667" s="53"/>
      <c r="AJ6667" s="53"/>
      <c r="AK6667" s="54"/>
    </row>
    <row r="6668" spans="2:37" x14ac:dyDescent="0.25">
      <c r="B6668" s="315"/>
      <c r="C6668" s="315"/>
      <c r="D6668" s="315"/>
      <c r="E6668" s="315"/>
      <c r="F6668" s="315"/>
      <c r="G6668" s="315"/>
      <c r="H6668" s="315"/>
      <c r="I6668" s="54"/>
      <c r="J6668" s="53"/>
      <c r="K6668" s="53"/>
      <c r="L6668" s="270"/>
      <c r="M6668" s="55"/>
      <c r="N6668" s="53"/>
      <c r="O6668" s="87"/>
      <c r="P6668" s="53"/>
      <c r="Q6668" s="53"/>
      <c r="R6668" s="53"/>
      <c r="S6668" s="53"/>
      <c r="T6668" s="53"/>
      <c r="U6668" s="53"/>
      <c r="V6668" s="53"/>
      <c r="W6668" s="53"/>
      <c r="X6668" s="53"/>
      <c r="Y6668" s="53"/>
      <c r="Z6668" s="53"/>
      <c r="AA6668" s="53"/>
      <c r="AB6668" s="53"/>
      <c r="AC6668" s="53"/>
      <c r="AD6668" s="53"/>
      <c r="AE6668" s="53"/>
      <c r="AF6668" s="53"/>
      <c r="AG6668" s="53"/>
      <c r="AH6668" s="53"/>
      <c r="AI6668" s="53"/>
      <c r="AJ6668" s="53"/>
      <c r="AK6668" s="54"/>
    </row>
    <row r="6669" spans="2:37" x14ac:dyDescent="0.25">
      <c r="B6669" s="315"/>
      <c r="C6669" s="315"/>
      <c r="D6669" s="315"/>
      <c r="E6669" s="315"/>
      <c r="F6669" s="315"/>
      <c r="G6669" s="315"/>
      <c r="H6669" s="315"/>
      <c r="I6669" s="54"/>
      <c r="J6669" s="53"/>
      <c r="K6669" s="53"/>
      <c r="L6669" s="270"/>
      <c r="M6669" s="55"/>
      <c r="N6669" s="53"/>
      <c r="O6669" s="87"/>
      <c r="P6669" s="53"/>
      <c r="Q6669" s="53"/>
      <c r="R6669" s="53"/>
      <c r="S6669" s="53"/>
      <c r="T6669" s="53"/>
      <c r="U6669" s="53"/>
      <c r="V6669" s="53"/>
      <c r="W6669" s="53"/>
      <c r="X6669" s="53"/>
      <c r="Y6669" s="53"/>
      <c r="Z6669" s="53"/>
      <c r="AA6669" s="53"/>
      <c r="AB6669" s="53"/>
      <c r="AC6669" s="53"/>
      <c r="AD6669" s="53"/>
      <c r="AE6669" s="53"/>
      <c r="AF6669" s="53"/>
      <c r="AG6669" s="53"/>
      <c r="AH6669" s="53"/>
      <c r="AI6669" s="53"/>
      <c r="AJ6669" s="53"/>
      <c r="AK6669" s="54"/>
    </row>
    <row r="6670" spans="2:37" x14ac:dyDescent="0.25">
      <c r="B6670" s="315"/>
      <c r="C6670" s="315"/>
      <c r="D6670" s="315"/>
      <c r="E6670" s="315"/>
      <c r="F6670" s="315"/>
      <c r="G6670" s="315"/>
      <c r="H6670" s="315"/>
      <c r="I6670" s="54"/>
      <c r="J6670" s="53"/>
      <c r="K6670" s="53"/>
      <c r="L6670" s="270"/>
      <c r="M6670" s="55"/>
      <c r="N6670" s="53"/>
      <c r="O6670" s="87"/>
      <c r="P6670" s="53"/>
      <c r="Q6670" s="53"/>
      <c r="R6670" s="53"/>
      <c r="S6670" s="53"/>
      <c r="T6670" s="53"/>
      <c r="U6670" s="53"/>
      <c r="V6670" s="53"/>
      <c r="W6670" s="53"/>
      <c r="X6670" s="53"/>
      <c r="Y6670" s="53"/>
      <c r="Z6670" s="53"/>
      <c r="AA6670" s="53"/>
      <c r="AB6670" s="53"/>
      <c r="AC6670" s="53"/>
      <c r="AD6670" s="53"/>
      <c r="AE6670" s="53"/>
      <c r="AF6670" s="53"/>
      <c r="AG6670" s="53"/>
      <c r="AH6670" s="53"/>
      <c r="AI6670" s="53"/>
      <c r="AJ6670" s="53"/>
      <c r="AK6670" s="54"/>
    </row>
    <row r="6671" spans="2:37" x14ac:dyDescent="0.25">
      <c r="B6671" s="315"/>
      <c r="C6671" s="315"/>
      <c r="D6671" s="315"/>
      <c r="E6671" s="315"/>
      <c r="F6671" s="315"/>
      <c r="G6671" s="315"/>
      <c r="H6671" s="315"/>
      <c r="I6671" s="54"/>
      <c r="J6671" s="53"/>
      <c r="K6671" s="53"/>
      <c r="L6671" s="270"/>
      <c r="M6671" s="55"/>
      <c r="N6671" s="53"/>
      <c r="O6671" s="87"/>
      <c r="P6671" s="53"/>
      <c r="Q6671" s="53"/>
      <c r="R6671" s="53"/>
      <c r="S6671" s="53"/>
      <c r="T6671" s="53"/>
      <c r="U6671" s="53"/>
      <c r="V6671" s="53"/>
      <c r="W6671" s="53"/>
      <c r="X6671" s="53"/>
      <c r="Y6671" s="53"/>
      <c r="Z6671" s="53"/>
      <c r="AA6671" s="53"/>
      <c r="AB6671" s="53"/>
      <c r="AC6671" s="53"/>
      <c r="AD6671" s="53"/>
      <c r="AE6671" s="53"/>
      <c r="AF6671" s="53"/>
      <c r="AG6671" s="53"/>
      <c r="AH6671" s="53"/>
      <c r="AI6671" s="53"/>
      <c r="AJ6671" s="53"/>
      <c r="AK6671" s="54"/>
    </row>
    <row r="6672" spans="2:37" x14ac:dyDescent="0.25">
      <c r="B6672" s="315"/>
      <c r="C6672" s="315"/>
      <c r="D6672" s="315"/>
      <c r="E6672" s="315"/>
      <c r="F6672" s="315"/>
      <c r="G6672" s="315"/>
      <c r="H6672" s="315"/>
      <c r="I6672" s="54"/>
      <c r="J6672" s="53"/>
      <c r="K6672" s="53"/>
      <c r="L6672" s="270"/>
      <c r="M6672" s="55"/>
      <c r="N6672" s="53"/>
      <c r="O6672" s="87"/>
      <c r="P6672" s="53"/>
      <c r="Q6672" s="53"/>
      <c r="R6672" s="53"/>
      <c r="S6672" s="53"/>
      <c r="T6672" s="53"/>
      <c r="U6672" s="53"/>
      <c r="V6672" s="53"/>
      <c r="W6672" s="53"/>
      <c r="X6672" s="53"/>
      <c r="Y6672" s="53"/>
      <c r="Z6672" s="53"/>
      <c r="AA6672" s="53"/>
      <c r="AB6672" s="53"/>
      <c r="AC6672" s="53"/>
      <c r="AD6672" s="53"/>
      <c r="AE6672" s="53"/>
      <c r="AF6672" s="53"/>
      <c r="AG6672" s="53"/>
      <c r="AH6672" s="53"/>
      <c r="AI6672" s="53"/>
      <c r="AJ6672" s="53"/>
      <c r="AK6672" s="54"/>
    </row>
    <row r="6673" spans="2:37" x14ac:dyDescent="0.25">
      <c r="B6673" s="315"/>
      <c r="C6673" s="315"/>
      <c r="D6673" s="315"/>
      <c r="E6673" s="315"/>
      <c r="F6673" s="315"/>
      <c r="G6673" s="315"/>
      <c r="H6673" s="315"/>
      <c r="I6673" s="54"/>
      <c r="J6673" s="53"/>
      <c r="K6673" s="53"/>
      <c r="L6673" s="270"/>
      <c r="M6673" s="55"/>
      <c r="N6673" s="53"/>
      <c r="O6673" s="87"/>
      <c r="P6673" s="53"/>
      <c r="Q6673" s="53"/>
      <c r="R6673" s="53"/>
      <c r="S6673" s="53"/>
      <c r="T6673" s="53"/>
      <c r="U6673" s="53"/>
      <c r="V6673" s="53"/>
      <c r="W6673" s="53"/>
      <c r="X6673" s="53"/>
      <c r="Y6673" s="53"/>
      <c r="Z6673" s="53"/>
      <c r="AA6673" s="53"/>
      <c r="AB6673" s="53"/>
      <c r="AC6673" s="53"/>
      <c r="AD6673" s="53"/>
      <c r="AE6673" s="53"/>
      <c r="AF6673" s="53"/>
      <c r="AG6673" s="53"/>
      <c r="AH6673" s="53"/>
      <c r="AI6673" s="53"/>
      <c r="AJ6673" s="53"/>
      <c r="AK6673" s="54"/>
    </row>
    <row r="6674" spans="2:37" x14ac:dyDescent="0.25">
      <c r="B6674" s="315"/>
      <c r="C6674" s="315"/>
      <c r="D6674" s="315"/>
      <c r="E6674" s="315"/>
      <c r="F6674" s="315"/>
      <c r="G6674" s="315"/>
      <c r="H6674" s="315"/>
      <c r="I6674" s="54"/>
      <c r="J6674" s="53"/>
      <c r="K6674" s="53"/>
      <c r="L6674" s="270"/>
      <c r="M6674" s="55"/>
      <c r="N6674" s="53"/>
      <c r="O6674" s="87"/>
      <c r="P6674" s="53"/>
      <c r="Q6674" s="53"/>
      <c r="R6674" s="53"/>
      <c r="S6674" s="53"/>
      <c r="T6674" s="53"/>
      <c r="U6674" s="53"/>
      <c r="V6674" s="53"/>
      <c r="W6674" s="53"/>
      <c r="X6674" s="53"/>
      <c r="Y6674" s="53"/>
      <c r="Z6674" s="53"/>
      <c r="AA6674" s="53"/>
      <c r="AB6674" s="53"/>
      <c r="AC6674" s="53"/>
      <c r="AD6674" s="53"/>
      <c r="AE6674" s="53"/>
      <c r="AF6674" s="53"/>
      <c r="AG6674" s="53"/>
      <c r="AH6674" s="53"/>
      <c r="AI6674" s="53"/>
      <c r="AJ6674" s="53"/>
      <c r="AK6674" s="54"/>
    </row>
    <row r="6675" spans="2:37" x14ac:dyDescent="0.25">
      <c r="B6675" s="315"/>
      <c r="C6675" s="315"/>
      <c r="D6675" s="315"/>
      <c r="E6675" s="315"/>
      <c r="F6675" s="315"/>
      <c r="G6675" s="315"/>
      <c r="H6675" s="315"/>
      <c r="I6675" s="54"/>
      <c r="J6675" s="53"/>
      <c r="K6675" s="53"/>
      <c r="L6675" s="270"/>
      <c r="M6675" s="55"/>
      <c r="N6675" s="53"/>
      <c r="O6675" s="87"/>
      <c r="P6675" s="53"/>
      <c r="Q6675" s="53"/>
      <c r="R6675" s="53"/>
      <c r="S6675" s="53"/>
      <c r="T6675" s="53"/>
      <c r="U6675" s="53"/>
      <c r="V6675" s="53"/>
      <c r="W6675" s="53"/>
      <c r="X6675" s="53"/>
      <c r="Y6675" s="53"/>
      <c r="Z6675" s="53"/>
      <c r="AA6675" s="53"/>
      <c r="AB6675" s="53"/>
      <c r="AC6675" s="53"/>
      <c r="AD6675" s="53"/>
      <c r="AE6675" s="53"/>
      <c r="AF6675" s="53"/>
      <c r="AG6675" s="53"/>
      <c r="AH6675" s="53"/>
      <c r="AI6675" s="53"/>
      <c r="AJ6675" s="53"/>
      <c r="AK6675" s="54"/>
    </row>
    <row r="6676" spans="2:37" x14ac:dyDescent="0.25">
      <c r="B6676" s="315"/>
      <c r="C6676" s="315"/>
      <c r="D6676" s="315"/>
      <c r="E6676" s="315"/>
      <c r="F6676" s="315"/>
      <c r="G6676" s="315"/>
      <c r="H6676" s="315"/>
      <c r="I6676" s="54"/>
      <c r="J6676" s="53"/>
      <c r="K6676" s="53"/>
      <c r="L6676" s="270"/>
      <c r="M6676" s="55"/>
      <c r="N6676" s="53"/>
      <c r="O6676" s="87"/>
      <c r="P6676" s="53"/>
      <c r="Q6676" s="53"/>
      <c r="R6676" s="53"/>
      <c r="S6676" s="53"/>
      <c r="T6676" s="53"/>
      <c r="U6676" s="53"/>
      <c r="V6676" s="53"/>
      <c r="W6676" s="53"/>
      <c r="X6676" s="53"/>
      <c r="Y6676" s="53"/>
      <c r="Z6676" s="53"/>
      <c r="AA6676" s="53"/>
      <c r="AB6676" s="53"/>
      <c r="AC6676" s="53"/>
      <c r="AD6676" s="53"/>
      <c r="AE6676" s="53"/>
      <c r="AF6676" s="53"/>
      <c r="AG6676" s="53"/>
      <c r="AH6676" s="53"/>
      <c r="AI6676" s="53"/>
      <c r="AJ6676" s="53"/>
      <c r="AK6676" s="54"/>
    </row>
    <row r="6677" spans="2:37" x14ac:dyDescent="0.25">
      <c r="B6677" s="315"/>
      <c r="C6677" s="315"/>
      <c r="D6677" s="315"/>
      <c r="E6677" s="315"/>
      <c r="F6677" s="315"/>
      <c r="G6677" s="315"/>
      <c r="H6677" s="315"/>
      <c r="I6677" s="54"/>
      <c r="J6677" s="53"/>
      <c r="K6677" s="53"/>
      <c r="L6677" s="270"/>
      <c r="M6677" s="55"/>
      <c r="N6677" s="53"/>
      <c r="O6677" s="87"/>
      <c r="P6677" s="53"/>
      <c r="Q6677" s="53"/>
      <c r="R6677" s="53"/>
      <c r="S6677" s="53"/>
      <c r="T6677" s="53"/>
      <c r="U6677" s="53"/>
      <c r="V6677" s="53"/>
      <c r="W6677" s="53"/>
      <c r="X6677" s="53"/>
      <c r="Y6677" s="53"/>
      <c r="Z6677" s="53"/>
      <c r="AA6677" s="53"/>
      <c r="AB6677" s="53"/>
      <c r="AC6677" s="53"/>
      <c r="AD6677" s="53"/>
      <c r="AE6677" s="53"/>
      <c r="AF6677" s="53"/>
      <c r="AG6677" s="53"/>
      <c r="AH6677" s="53"/>
      <c r="AI6677" s="53"/>
      <c r="AJ6677" s="53"/>
      <c r="AK6677" s="54"/>
    </row>
    <row r="6678" spans="2:37" x14ac:dyDescent="0.25">
      <c r="B6678" s="315"/>
      <c r="C6678" s="315"/>
      <c r="D6678" s="315"/>
      <c r="E6678" s="315"/>
      <c r="F6678" s="315"/>
      <c r="G6678" s="315"/>
      <c r="H6678" s="315"/>
      <c r="I6678" s="54"/>
      <c r="J6678" s="53"/>
      <c r="K6678" s="53"/>
      <c r="L6678" s="270"/>
      <c r="M6678" s="55"/>
      <c r="N6678" s="53"/>
      <c r="O6678" s="87"/>
      <c r="P6678" s="53"/>
      <c r="Q6678" s="53"/>
      <c r="R6678" s="53"/>
      <c r="S6678" s="53"/>
      <c r="T6678" s="53"/>
      <c r="U6678" s="53"/>
      <c r="V6678" s="53"/>
      <c r="W6678" s="53"/>
      <c r="X6678" s="53"/>
      <c r="Y6678" s="53"/>
      <c r="Z6678" s="53"/>
      <c r="AA6678" s="53"/>
      <c r="AB6678" s="53"/>
      <c r="AC6678" s="53"/>
      <c r="AD6678" s="53"/>
      <c r="AE6678" s="53"/>
      <c r="AF6678" s="53"/>
      <c r="AG6678" s="53"/>
      <c r="AH6678" s="53"/>
      <c r="AI6678" s="53"/>
      <c r="AJ6678" s="53"/>
      <c r="AK6678" s="54"/>
    </row>
    <row r="6679" spans="2:37" x14ac:dyDescent="0.25">
      <c r="B6679" s="315"/>
      <c r="C6679" s="315"/>
      <c r="D6679" s="315"/>
      <c r="E6679" s="315"/>
      <c r="F6679" s="315"/>
      <c r="G6679" s="315"/>
      <c r="H6679" s="315"/>
      <c r="I6679" s="54"/>
      <c r="J6679" s="53"/>
      <c r="K6679" s="53"/>
      <c r="L6679" s="270"/>
      <c r="M6679" s="55"/>
      <c r="N6679" s="53"/>
      <c r="O6679" s="87"/>
      <c r="P6679" s="53"/>
      <c r="Q6679" s="53"/>
      <c r="R6679" s="53"/>
      <c r="S6679" s="53"/>
      <c r="T6679" s="53"/>
      <c r="U6679" s="53"/>
      <c r="V6679" s="53"/>
      <c r="W6679" s="53"/>
      <c r="X6679" s="53"/>
      <c r="Y6679" s="53"/>
      <c r="Z6679" s="53"/>
      <c r="AA6679" s="53"/>
      <c r="AB6679" s="53"/>
      <c r="AC6679" s="53"/>
      <c r="AD6679" s="53"/>
      <c r="AE6679" s="53"/>
      <c r="AF6679" s="53"/>
      <c r="AG6679" s="53"/>
      <c r="AH6679" s="53"/>
      <c r="AI6679" s="53"/>
      <c r="AJ6679" s="53"/>
      <c r="AK6679" s="54"/>
    </row>
    <row r="6680" spans="2:37" x14ac:dyDescent="0.25">
      <c r="B6680" s="315"/>
      <c r="C6680" s="315"/>
      <c r="D6680" s="315"/>
      <c r="E6680" s="315"/>
      <c r="F6680" s="315"/>
      <c r="G6680" s="315"/>
      <c r="H6680" s="315"/>
      <c r="I6680" s="54"/>
      <c r="J6680" s="53"/>
      <c r="K6680" s="53"/>
      <c r="L6680" s="270"/>
      <c r="M6680" s="55"/>
      <c r="N6680" s="53"/>
      <c r="O6680" s="87"/>
      <c r="P6680" s="53"/>
      <c r="Q6680" s="53"/>
      <c r="R6680" s="53"/>
      <c r="S6680" s="53"/>
      <c r="T6680" s="53"/>
      <c r="U6680" s="53"/>
      <c r="V6680" s="53"/>
      <c r="W6680" s="53"/>
      <c r="X6680" s="53"/>
      <c r="Y6680" s="53"/>
      <c r="Z6680" s="53"/>
      <c r="AA6680" s="53"/>
      <c r="AB6680" s="53"/>
      <c r="AC6680" s="53"/>
      <c r="AD6680" s="53"/>
      <c r="AE6680" s="53"/>
      <c r="AF6680" s="53"/>
      <c r="AG6680" s="53"/>
      <c r="AH6680" s="53"/>
      <c r="AI6680" s="53"/>
      <c r="AJ6680" s="53"/>
      <c r="AK6680" s="54"/>
    </row>
    <row r="6681" spans="2:37" x14ac:dyDescent="0.25">
      <c r="B6681" s="315"/>
      <c r="C6681" s="315"/>
      <c r="D6681" s="315"/>
      <c r="E6681" s="315"/>
      <c r="F6681" s="315"/>
      <c r="G6681" s="315"/>
      <c r="H6681" s="315"/>
      <c r="I6681" s="54"/>
      <c r="J6681" s="53"/>
      <c r="K6681" s="53"/>
      <c r="L6681" s="270"/>
      <c r="M6681" s="55"/>
      <c r="N6681" s="53"/>
      <c r="O6681" s="87"/>
      <c r="P6681" s="53"/>
      <c r="Q6681" s="53"/>
      <c r="R6681" s="53"/>
      <c r="S6681" s="53"/>
      <c r="T6681" s="53"/>
      <c r="U6681" s="53"/>
      <c r="V6681" s="53"/>
      <c r="W6681" s="53"/>
      <c r="X6681" s="53"/>
      <c r="Y6681" s="53"/>
      <c r="Z6681" s="53"/>
      <c r="AA6681" s="53"/>
      <c r="AB6681" s="53"/>
      <c r="AC6681" s="53"/>
      <c r="AD6681" s="53"/>
      <c r="AE6681" s="53"/>
      <c r="AF6681" s="53"/>
      <c r="AG6681" s="53"/>
      <c r="AH6681" s="53"/>
      <c r="AI6681" s="53"/>
      <c r="AJ6681" s="53"/>
      <c r="AK6681" s="54"/>
    </row>
    <row r="6682" spans="2:37" x14ac:dyDescent="0.25">
      <c r="B6682" s="315"/>
      <c r="C6682" s="315"/>
      <c r="D6682" s="315"/>
      <c r="E6682" s="315"/>
      <c r="F6682" s="315"/>
      <c r="G6682" s="315"/>
      <c r="H6682" s="315"/>
      <c r="I6682" s="54"/>
      <c r="J6682" s="53"/>
      <c r="K6682" s="53"/>
      <c r="L6682" s="270"/>
      <c r="M6682" s="55"/>
      <c r="N6682" s="53"/>
      <c r="O6682" s="87"/>
      <c r="P6682" s="53"/>
      <c r="Q6682" s="53"/>
      <c r="R6682" s="53"/>
      <c r="S6682" s="53"/>
      <c r="T6682" s="53"/>
      <c r="U6682" s="53"/>
      <c r="V6682" s="53"/>
      <c r="W6682" s="53"/>
      <c r="X6682" s="53"/>
      <c r="Y6682" s="53"/>
      <c r="Z6682" s="53"/>
      <c r="AA6682" s="53"/>
      <c r="AB6682" s="53"/>
      <c r="AC6682" s="53"/>
      <c r="AD6682" s="53"/>
      <c r="AE6682" s="53"/>
      <c r="AF6682" s="53"/>
      <c r="AG6682" s="53"/>
      <c r="AH6682" s="53"/>
      <c r="AI6682" s="53"/>
      <c r="AJ6682" s="53"/>
      <c r="AK6682" s="54"/>
    </row>
    <row r="6683" spans="2:37" x14ac:dyDescent="0.25">
      <c r="B6683" s="315"/>
      <c r="C6683" s="315"/>
      <c r="D6683" s="315"/>
      <c r="E6683" s="315"/>
      <c r="F6683" s="315"/>
      <c r="G6683" s="315"/>
      <c r="H6683" s="315"/>
      <c r="I6683" s="54"/>
      <c r="J6683" s="53"/>
      <c r="K6683" s="53"/>
      <c r="L6683" s="270"/>
      <c r="M6683" s="55"/>
      <c r="N6683" s="53"/>
      <c r="O6683" s="87"/>
      <c r="P6683" s="53"/>
      <c r="Q6683" s="53"/>
      <c r="R6683" s="53"/>
      <c r="S6683" s="53"/>
      <c r="T6683" s="53"/>
      <c r="U6683" s="53"/>
      <c r="V6683" s="53"/>
      <c r="W6683" s="53"/>
      <c r="X6683" s="53"/>
      <c r="Y6683" s="53"/>
      <c r="Z6683" s="53"/>
      <c r="AA6683" s="53"/>
      <c r="AB6683" s="53"/>
      <c r="AC6683" s="53"/>
      <c r="AD6683" s="53"/>
      <c r="AE6683" s="53"/>
      <c r="AF6683" s="53"/>
      <c r="AG6683" s="53"/>
      <c r="AH6683" s="53"/>
      <c r="AI6683" s="53"/>
      <c r="AJ6683" s="53"/>
      <c r="AK6683" s="54"/>
    </row>
    <row r="6684" spans="2:37" x14ac:dyDescent="0.25">
      <c r="B6684" s="315"/>
      <c r="C6684" s="315"/>
      <c r="D6684" s="315"/>
      <c r="E6684" s="315"/>
      <c r="F6684" s="315"/>
      <c r="G6684" s="315"/>
      <c r="H6684" s="315"/>
      <c r="I6684" s="54"/>
      <c r="J6684" s="53"/>
      <c r="K6684" s="53"/>
      <c r="L6684" s="270"/>
      <c r="M6684" s="55"/>
      <c r="N6684" s="53"/>
      <c r="O6684" s="87"/>
      <c r="P6684" s="53"/>
      <c r="Q6684" s="53"/>
      <c r="R6684" s="53"/>
      <c r="S6684" s="53"/>
      <c r="T6684" s="53"/>
      <c r="U6684" s="53"/>
      <c r="V6684" s="53"/>
      <c r="W6684" s="53"/>
      <c r="X6684" s="53"/>
      <c r="Y6684" s="53"/>
      <c r="Z6684" s="53"/>
      <c r="AA6684" s="53"/>
      <c r="AB6684" s="53"/>
      <c r="AC6684" s="53"/>
      <c r="AD6684" s="53"/>
      <c r="AE6684" s="53"/>
      <c r="AF6684" s="53"/>
      <c r="AG6684" s="53"/>
      <c r="AH6684" s="53"/>
      <c r="AI6684" s="53"/>
      <c r="AJ6684" s="53"/>
      <c r="AK6684" s="54"/>
    </row>
    <row r="6685" spans="2:37" x14ac:dyDescent="0.25">
      <c r="B6685" s="315"/>
      <c r="C6685" s="315"/>
      <c r="D6685" s="315"/>
      <c r="E6685" s="315"/>
      <c r="F6685" s="315"/>
      <c r="G6685" s="315"/>
      <c r="H6685" s="315"/>
      <c r="I6685" s="54"/>
      <c r="J6685" s="53"/>
      <c r="K6685" s="53"/>
      <c r="L6685" s="270"/>
      <c r="M6685" s="55"/>
      <c r="N6685" s="53"/>
      <c r="O6685" s="87"/>
      <c r="P6685" s="53"/>
      <c r="Q6685" s="53"/>
      <c r="R6685" s="53"/>
      <c r="S6685" s="53"/>
      <c r="T6685" s="53"/>
      <c r="U6685" s="53"/>
      <c r="V6685" s="53"/>
      <c r="W6685" s="53"/>
      <c r="X6685" s="53"/>
      <c r="Y6685" s="53"/>
      <c r="Z6685" s="53"/>
      <c r="AA6685" s="53"/>
      <c r="AB6685" s="53"/>
      <c r="AC6685" s="53"/>
      <c r="AD6685" s="53"/>
      <c r="AE6685" s="53"/>
      <c r="AF6685" s="53"/>
      <c r="AG6685" s="53"/>
      <c r="AH6685" s="53"/>
      <c r="AI6685" s="53"/>
      <c r="AJ6685" s="53"/>
      <c r="AK6685" s="54"/>
    </row>
    <row r="6686" spans="2:37" x14ac:dyDescent="0.25">
      <c r="B6686" s="315"/>
      <c r="C6686" s="315"/>
      <c r="D6686" s="315"/>
      <c r="E6686" s="315"/>
      <c r="F6686" s="315"/>
      <c r="G6686" s="315"/>
      <c r="H6686" s="315"/>
      <c r="I6686" s="54"/>
      <c r="J6686" s="53"/>
      <c r="K6686" s="53"/>
      <c r="L6686" s="270"/>
      <c r="M6686" s="55"/>
      <c r="N6686" s="53"/>
      <c r="O6686" s="87"/>
      <c r="P6686" s="53"/>
      <c r="Q6686" s="53"/>
      <c r="R6686" s="53"/>
      <c r="S6686" s="53"/>
      <c r="T6686" s="53"/>
      <c r="U6686" s="53"/>
      <c r="V6686" s="53"/>
      <c r="W6686" s="53"/>
      <c r="X6686" s="53"/>
      <c r="Y6686" s="53"/>
      <c r="Z6686" s="53"/>
      <c r="AA6686" s="53"/>
      <c r="AB6686" s="53"/>
      <c r="AC6686" s="53"/>
      <c r="AD6686" s="53"/>
      <c r="AE6686" s="53"/>
      <c r="AF6686" s="53"/>
      <c r="AG6686" s="53"/>
      <c r="AH6686" s="53"/>
      <c r="AI6686" s="53"/>
      <c r="AJ6686" s="53"/>
      <c r="AK6686" s="54"/>
    </row>
    <row r="6687" spans="2:37" x14ac:dyDescent="0.25">
      <c r="B6687" s="315"/>
      <c r="C6687" s="315"/>
      <c r="D6687" s="315"/>
      <c r="E6687" s="315"/>
      <c r="F6687" s="315"/>
      <c r="G6687" s="315"/>
      <c r="H6687" s="315"/>
      <c r="I6687" s="54"/>
      <c r="J6687" s="53"/>
      <c r="K6687" s="53"/>
      <c r="L6687" s="270"/>
      <c r="M6687" s="55"/>
      <c r="N6687" s="53"/>
      <c r="O6687" s="87"/>
      <c r="P6687" s="53"/>
      <c r="Q6687" s="53"/>
      <c r="R6687" s="53"/>
      <c r="S6687" s="53"/>
      <c r="T6687" s="53"/>
      <c r="U6687" s="53"/>
      <c r="V6687" s="53"/>
      <c r="W6687" s="53"/>
      <c r="X6687" s="53"/>
      <c r="Y6687" s="53"/>
      <c r="Z6687" s="53"/>
      <c r="AA6687" s="53"/>
      <c r="AB6687" s="53"/>
      <c r="AC6687" s="53"/>
      <c r="AD6687" s="53"/>
      <c r="AE6687" s="53"/>
      <c r="AF6687" s="53"/>
      <c r="AG6687" s="53"/>
      <c r="AH6687" s="53"/>
      <c r="AI6687" s="53"/>
      <c r="AJ6687" s="53"/>
      <c r="AK6687" s="54"/>
    </row>
    <row r="6688" spans="2:37" x14ac:dyDescent="0.25">
      <c r="B6688" s="315"/>
      <c r="C6688" s="315"/>
      <c r="D6688" s="315"/>
      <c r="E6688" s="315"/>
      <c r="F6688" s="315"/>
      <c r="G6688" s="315"/>
      <c r="H6688" s="315"/>
      <c r="I6688" s="54"/>
      <c r="J6688" s="53"/>
      <c r="K6688" s="53"/>
      <c r="L6688" s="270"/>
      <c r="M6688" s="55"/>
      <c r="N6688" s="53"/>
      <c r="O6688" s="87"/>
      <c r="P6688" s="53"/>
      <c r="Q6688" s="53"/>
      <c r="R6688" s="53"/>
      <c r="S6688" s="53"/>
      <c r="T6688" s="53"/>
      <c r="U6688" s="53"/>
      <c r="V6688" s="53"/>
      <c r="W6688" s="53"/>
      <c r="X6688" s="53"/>
      <c r="Y6688" s="53"/>
      <c r="Z6688" s="53"/>
      <c r="AA6688" s="53"/>
      <c r="AB6688" s="53"/>
      <c r="AC6688" s="53"/>
      <c r="AD6688" s="53"/>
      <c r="AE6688" s="53"/>
      <c r="AF6688" s="53"/>
      <c r="AG6688" s="53"/>
      <c r="AH6688" s="53"/>
      <c r="AI6688" s="53"/>
      <c r="AJ6688" s="53"/>
      <c r="AK6688" s="54"/>
    </row>
    <row r="6689" spans="2:37" x14ac:dyDescent="0.25">
      <c r="B6689" s="315"/>
      <c r="C6689" s="315"/>
      <c r="D6689" s="315"/>
      <c r="E6689" s="315"/>
      <c r="F6689" s="315"/>
      <c r="G6689" s="315"/>
      <c r="H6689" s="315"/>
      <c r="I6689" s="54"/>
      <c r="J6689" s="53"/>
      <c r="K6689" s="53"/>
      <c r="L6689" s="270"/>
      <c r="M6689" s="55"/>
      <c r="N6689" s="53"/>
      <c r="O6689" s="87"/>
      <c r="P6689" s="53"/>
      <c r="Q6689" s="53"/>
      <c r="R6689" s="53"/>
      <c r="S6689" s="53"/>
      <c r="T6689" s="53"/>
      <c r="U6689" s="53"/>
      <c r="V6689" s="53"/>
      <c r="W6689" s="53"/>
      <c r="X6689" s="53"/>
      <c r="Y6689" s="53"/>
      <c r="Z6689" s="53"/>
      <c r="AA6689" s="53"/>
      <c r="AB6689" s="53"/>
      <c r="AC6689" s="53"/>
      <c r="AD6689" s="53"/>
      <c r="AE6689" s="53"/>
      <c r="AF6689" s="53"/>
      <c r="AG6689" s="53"/>
      <c r="AH6689" s="53"/>
      <c r="AI6689" s="53"/>
      <c r="AJ6689" s="53"/>
      <c r="AK6689" s="54"/>
    </row>
    <row r="6690" spans="2:37" x14ac:dyDescent="0.25">
      <c r="B6690" s="315"/>
      <c r="C6690" s="315"/>
      <c r="D6690" s="315"/>
      <c r="E6690" s="315"/>
      <c r="F6690" s="315"/>
      <c r="G6690" s="315"/>
      <c r="H6690" s="315"/>
      <c r="I6690" s="54"/>
      <c r="J6690" s="53"/>
      <c r="K6690" s="53"/>
      <c r="L6690" s="270"/>
      <c r="M6690" s="55"/>
      <c r="N6690" s="53"/>
      <c r="O6690" s="87"/>
      <c r="P6690" s="53"/>
      <c r="Q6690" s="53"/>
      <c r="R6690" s="53"/>
      <c r="S6690" s="53"/>
      <c r="T6690" s="53"/>
      <c r="U6690" s="53"/>
      <c r="V6690" s="53"/>
      <c r="W6690" s="53"/>
      <c r="X6690" s="53"/>
      <c r="Y6690" s="53"/>
      <c r="Z6690" s="53"/>
      <c r="AA6690" s="53"/>
      <c r="AB6690" s="53"/>
      <c r="AC6690" s="53"/>
      <c r="AD6690" s="53"/>
      <c r="AE6690" s="53"/>
      <c r="AF6690" s="53"/>
      <c r="AG6690" s="53"/>
      <c r="AH6690" s="53"/>
      <c r="AI6690" s="53"/>
      <c r="AJ6690" s="53"/>
      <c r="AK6690" s="54"/>
    </row>
    <row r="6691" spans="2:37" x14ac:dyDescent="0.25">
      <c r="B6691" s="315"/>
      <c r="C6691" s="315"/>
      <c r="D6691" s="315"/>
      <c r="E6691" s="315"/>
      <c r="F6691" s="315"/>
      <c r="G6691" s="315"/>
      <c r="H6691" s="315"/>
      <c r="I6691" s="54"/>
      <c r="J6691" s="53"/>
      <c r="K6691" s="53"/>
      <c r="L6691" s="270"/>
      <c r="M6691" s="55"/>
      <c r="N6691" s="53"/>
      <c r="O6691" s="87"/>
      <c r="P6691" s="53"/>
      <c r="Q6691" s="53"/>
      <c r="R6691" s="53"/>
      <c r="S6691" s="53"/>
      <c r="T6691" s="53"/>
      <c r="U6691" s="53"/>
      <c r="V6691" s="53"/>
      <c r="W6691" s="53"/>
      <c r="X6691" s="53"/>
      <c r="Y6691" s="53"/>
      <c r="Z6691" s="53"/>
      <c r="AA6691" s="53"/>
      <c r="AB6691" s="53"/>
      <c r="AC6691" s="53"/>
      <c r="AD6691" s="53"/>
      <c r="AE6691" s="53"/>
      <c r="AF6691" s="53"/>
      <c r="AG6691" s="53"/>
      <c r="AH6691" s="53"/>
      <c r="AI6691" s="53"/>
      <c r="AJ6691" s="53"/>
      <c r="AK6691" s="54"/>
    </row>
    <row r="6692" spans="2:37" x14ac:dyDescent="0.25">
      <c r="B6692" s="315"/>
      <c r="C6692" s="315"/>
      <c r="D6692" s="315"/>
      <c r="E6692" s="315"/>
      <c r="F6692" s="315"/>
      <c r="G6692" s="315"/>
      <c r="H6692" s="315"/>
      <c r="I6692" s="54"/>
      <c r="J6692" s="53"/>
      <c r="K6692" s="53"/>
      <c r="L6692" s="270"/>
      <c r="M6692" s="55"/>
      <c r="N6692" s="53"/>
      <c r="O6692" s="87"/>
      <c r="P6692" s="53"/>
      <c r="Q6692" s="53"/>
      <c r="R6692" s="53"/>
      <c r="S6692" s="53"/>
      <c r="T6692" s="53"/>
      <c r="U6692" s="53"/>
      <c r="V6692" s="53"/>
      <c r="W6692" s="53"/>
      <c r="X6692" s="53"/>
      <c r="Y6692" s="53"/>
      <c r="Z6692" s="53"/>
      <c r="AA6692" s="53"/>
      <c r="AB6692" s="53"/>
      <c r="AC6692" s="53"/>
      <c r="AD6692" s="53"/>
      <c r="AE6692" s="53"/>
      <c r="AF6692" s="53"/>
      <c r="AG6692" s="53"/>
      <c r="AH6692" s="53"/>
      <c r="AI6692" s="53"/>
      <c r="AJ6692" s="53"/>
      <c r="AK6692" s="54"/>
    </row>
    <row r="6693" spans="2:37" x14ac:dyDescent="0.25">
      <c r="B6693" s="315"/>
      <c r="C6693" s="315"/>
      <c r="D6693" s="315"/>
      <c r="E6693" s="315"/>
      <c r="F6693" s="315"/>
      <c r="G6693" s="315"/>
      <c r="H6693" s="315"/>
      <c r="I6693" s="54"/>
      <c r="J6693" s="53"/>
      <c r="K6693" s="53"/>
      <c r="L6693" s="270"/>
      <c r="M6693" s="55"/>
      <c r="N6693" s="53"/>
      <c r="O6693" s="87"/>
      <c r="P6693" s="53"/>
      <c r="Q6693" s="53"/>
      <c r="R6693" s="53"/>
      <c r="S6693" s="53"/>
      <c r="T6693" s="53"/>
      <c r="U6693" s="53"/>
      <c r="V6693" s="53"/>
      <c r="W6693" s="53"/>
      <c r="X6693" s="53"/>
      <c r="Y6693" s="53"/>
      <c r="Z6693" s="53"/>
      <c r="AA6693" s="53"/>
      <c r="AB6693" s="53"/>
      <c r="AC6693" s="53"/>
      <c r="AD6693" s="53"/>
      <c r="AE6693" s="53"/>
      <c r="AF6693" s="53"/>
      <c r="AG6693" s="53"/>
      <c r="AH6693" s="53"/>
      <c r="AI6693" s="53"/>
      <c r="AJ6693" s="53"/>
      <c r="AK6693" s="54"/>
    </row>
    <row r="6694" spans="2:37" x14ac:dyDescent="0.25">
      <c r="B6694" s="315"/>
      <c r="C6694" s="315"/>
      <c r="D6694" s="315"/>
      <c r="E6694" s="315"/>
      <c r="F6694" s="315"/>
      <c r="G6694" s="315"/>
      <c r="H6694" s="315"/>
      <c r="I6694" s="54"/>
      <c r="J6694" s="53"/>
      <c r="K6694" s="53"/>
      <c r="L6694" s="270"/>
      <c r="M6694" s="55"/>
      <c r="N6694" s="53"/>
      <c r="O6694" s="87"/>
      <c r="P6694" s="53"/>
      <c r="Q6694" s="53"/>
      <c r="R6694" s="53"/>
      <c r="S6694" s="53"/>
      <c r="T6694" s="53"/>
      <c r="U6694" s="53"/>
      <c r="V6694" s="53"/>
      <c r="W6694" s="53"/>
      <c r="X6694" s="53"/>
      <c r="Y6694" s="53"/>
      <c r="Z6694" s="53"/>
      <c r="AA6694" s="53"/>
      <c r="AB6694" s="53"/>
      <c r="AC6694" s="53"/>
      <c r="AD6694" s="53"/>
      <c r="AE6694" s="53"/>
      <c r="AF6694" s="53"/>
      <c r="AG6694" s="53"/>
      <c r="AH6694" s="53"/>
      <c r="AI6694" s="53"/>
      <c r="AJ6694" s="53"/>
      <c r="AK6694" s="54"/>
    </row>
    <row r="6695" spans="2:37" x14ac:dyDescent="0.25">
      <c r="B6695" s="315"/>
      <c r="C6695" s="315"/>
      <c r="D6695" s="315"/>
      <c r="E6695" s="315"/>
      <c r="F6695" s="315"/>
      <c r="G6695" s="315"/>
      <c r="H6695" s="315"/>
      <c r="I6695" s="54"/>
      <c r="J6695" s="53"/>
      <c r="K6695" s="53"/>
      <c r="L6695" s="270"/>
      <c r="M6695" s="55"/>
      <c r="N6695" s="53"/>
      <c r="O6695" s="87"/>
      <c r="P6695" s="53"/>
      <c r="Q6695" s="53"/>
      <c r="R6695" s="53"/>
      <c r="S6695" s="53"/>
      <c r="T6695" s="53"/>
      <c r="U6695" s="53"/>
      <c r="V6695" s="53"/>
      <c r="W6695" s="53"/>
      <c r="X6695" s="53"/>
      <c r="Y6695" s="53"/>
      <c r="Z6695" s="53"/>
      <c r="AA6695" s="53"/>
      <c r="AB6695" s="53"/>
      <c r="AC6695" s="53"/>
      <c r="AD6695" s="53"/>
      <c r="AE6695" s="53"/>
      <c r="AF6695" s="53"/>
      <c r="AG6695" s="53"/>
      <c r="AH6695" s="53"/>
      <c r="AI6695" s="53"/>
      <c r="AJ6695" s="53"/>
      <c r="AK6695" s="54"/>
    </row>
    <row r="6696" spans="2:37" x14ac:dyDescent="0.25">
      <c r="B6696" s="315"/>
      <c r="C6696" s="315"/>
      <c r="D6696" s="315"/>
      <c r="E6696" s="315"/>
      <c r="F6696" s="315"/>
      <c r="G6696" s="315"/>
      <c r="H6696" s="315"/>
      <c r="I6696" s="54"/>
      <c r="J6696" s="53"/>
      <c r="K6696" s="53"/>
      <c r="L6696" s="270"/>
      <c r="M6696" s="55"/>
      <c r="N6696" s="53"/>
      <c r="O6696" s="87"/>
      <c r="P6696" s="53"/>
      <c r="Q6696" s="53"/>
      <c r="R6696" s="53"/>
      <c r="S6696" s="53"/>
      <c r="T6696" s="53"/>
      <c r="U6696" s="53"/>
      <c r="V6696" s="53"/>
      <c r="W6696" s="53"/>
      <c r="X6696" s="53"/>
      <c r="Y6696" s="53"/>
      <c r="Z6696" s="53"/>
      <c r="AA6696" s="53"/>
      <c r="AB6696" s="53"/>
      <c r="AC6696" s="53"/>
      <c r="AD6696" s="53"/>
      <c r="AE6696" s="53"/>
      <c r="AF6696" s="53"/>
      <c r="AG6696" s="53"/>
      <c r="AH6696" s="53"/>
      <c r="AI6696" s="53"/>
      <c r="AJ6696" s="53"/>
      <c r="AK6696" s="54"/>
    </row>
    <row r="6697" spans="2:37" x14ac:dyDescent="0.25">
      <c r="B6697" s="315"/>
      <c r="C6697" s="315"/>
      <c r="D6697" s="315"/>
      <c r="E6697" s="315"/>
      <c r="F6697" s="315"/>
      <c r="G6697" s="315"/>
      <c r="H6697" s="315"/>
      <c r="I6697" s="54"/>
      <c r="J6697" s="53"/>
      <c r="K6697" s="53"/>
      <c r="L6697" s="270"/>
      <c r="M6697" s="55"/>
      <c r="N6697" s="53"/>
      <c r="O6697" s="87"/>
      <c r="P6697" s="53"/>
      <c r="Q6697" s="53"/>
      <c r="R6697" s="53"/>
      <c r="S6697" s="53"/>
      <c r="T6697" s="53"/>
      <c r="U6697" s="53"/>
      <c r="V6697" s="53"/>
      <c r="W6697" s="53"/>
      <c r="X6697" s="53"/>
      <c r="Y6697" s="53"/>
      <c r="Z6697" s="53"/>
      <c r="AA6697" s="53"/>
      <c r="AB6697" s="53"/>
      <c r="AC6697" s="53"/>
      <c r="AD6697" s="53"/>
      <c r="AE6697" s="53"/>
      <c r="AF6697" s="53"/>
      <c r="AG6697" s="53"/>
      <c r="AH6697" s="53"/>
      <c r="AI6697" s="53"/>
      <c r="AJ6697" s="53"/>
      <c r="AK6697" s="54"/>
    </row>
    <row r="6698" spans="2:37" x14ac:dyDescent="0.25">
      <c r="B6698" s="315"/>
      <c r="C6698" s="315"/>
      <c r="D6698" s="315"/>
      <c r="E6698" s="315"/>
      <c r="F6698" s="315"/>
      <c r="G6698" s="315"/>
      <c r="H6698" s="315"/>
      <c r="I6698" s="54"/>
      <c r="J6698" s="53"/>
      <c r="K6698" s="53"/>
      <c r="L6698" s="270"/>
      <c r="M6698" s="55"/>
      <c r="N6698" s="53"/>
      <c r="O6698" s="87"/>
      <c r="P6698" s="53"/>
      <c r="Q6698" s="53"/>
      <c r="R6698" s="53"/>
      <c r="S6698" s="53"/>
      <c r="T6698" s="53"/>
      <c r="U6698" s="53"/>
      <c r="V6698" s="53"/>
      <c r="W6698" s="53"/>
      <c r="X6698" s="53"/>
      <c r="Y6698" s="53"/>
      <c r="Z6698" s="53"/>
      <c r="AA6698" s="53"/>
      <c r="AB6698" s="53"/>
      <c r="AC6698" s="53"/>
      <c r="AD6698" s="53"/>
      <c r="AE6698" s="53"/>
      <c r="AF6698" s="53"/>
      <c r="AG6698" s="53"/>
      <c r="AH6698" s="53"/>
      <c r="AI6698" s="53"/>
      <c r="AJ6698" s="53"/>
      <c r="AK6698" s="54"/>
    </row>
    <row r="6699" spans="2:37" x14ac:dyDescent="0.25">
      <c r="B6699" s="315"/>
      <c r="C6699" s="315"/>
      <c r="D6699" s="315"/>
      <c r="E6699" s="315"/>
      <c r="F6699" s="315"/>
      <c r="G6699" s="315"/>
      <c r="H6699" s="315"/>
      <c r="I6699" s="54"/>
      <c r="J6699" s="53"/>
      <c r="K6699" s="53"/>
      <c r="L6699" s="270"/>
      <c r="M6699" s="55"/>
      <c r="N6699" s="53"/>
      <c r="O6699" s="87"/>
      <c r="P6699" s="53"/>
      <c r="Q6699" s="53"/>
      <c r="R6699" s="53"/>
      <c r="S6699" s="53"/>
      <c r="T6699" s="53"/>
      <c r="U6699" s="53"/>
      <c r="V6699" s="53"/>
      <c r="W6699" s="53"/>
      <c r="X6699" s="53"/>
      <c r="Y6699" s="53"/>
      <c r="Z6699" s="53"/>
      <c r="AA6699" s="53"/>
      <c r="AB6699" s="53"/>
      <c r="AC6699" s="53"/>
      <c r="AD6699" s="53"/>
      <c r="AE6699" s="53"/>
      <c r="AF6699" s="53"/>
      <c r="AG6699" s="53"/>
      <c r="AH6699" s="53"/>
      <c r="AI6699" s="53"/>
      <c r="AJ6699" s="53"/>
      <c r="AK6699" s="54"/>
    </row>
    <row r="6700" spans="2:37" x14ac:dyDescent="0.25">
      <c r="B6700" s="315"/>
      <c r="C6700" s="315"/>
      <c r="D6700" s="315"/>
      <c r="E6700" s="315"/>
      <c r="F6700" s="315"/>
      <c r="G6700" s="315"/>
      <c r="H6700" s="315"/>
      <c r="I6700" s="54"/>
      <c r="J6700" s="53"/>
      <c r="K6700" s="53"/>
      <c r="L6700" s="270"/>
      <c r="M6700" s="55"/>
      <c r="N6700" s="53"/>
      <c r="O6700" s="87"/>
      <c r="P6700" s="53"/>
      <c r="Q6700" s="53"/>
      <c r="R6700" s="53"/>
      <c r="S6700" s="53"/>
      <c r="T6700" s="53"/>
      <c r="U6700" s="53"/>
      <c r="V6700" s="53"/>
      <c r="W6700" s="53"/>
      <c r="X6700" s="53"/>
      <c r="Y6700" s="53"/>
      <c r="Z6700" s="53"/>
      <c r="AA6700" s="53"/>
      <c r="AB6700" s="53"/>
      <c r="AC6700" s="53"/>
      <c r="AD6700" s="53"/>
      <c r="AE6700" s="53"/>
      <c r="AF6700" s="53"/>
      <c r="AG6700" s="53"/>
      <c r="AH6700" s="53"/>
      <c r="AI6700" s="53"/>
      <c r="AJ6700" s="53"/>
      <c r="AK6700" s="54"/>
    </row>
    <row r="6701" spans="2:37" x14ac:dyDescent="0.25">
      <c r="B6701" s="315"/>
      <c r="C6701" s="315"/>
      <c r="D6701" s="315"/>
      <c r="E6701" s="315"/>
      <c r="F6701" s="315"/>
      <c r="G6701" s="315"/>
      <c r="H6701" s="315"/>
      <c r="I6701" s="54"/>
      <c r="J6701" s="53"/>
      <c r="K6701" s="53"/>
      <c r="L6701" s="270"/>
      <c r="M6701" s="55"/>
      <c r="N6701" s="53"/>
      <c r="O6701" s="87"/>
      <c r="P6701" s="53"/>
      <c r="Q6701" s="53"/>
      <c r="R6701" s="53"/>
      <c r="S6701" s="53"/>
      <c r="T6701" s="53"/>
      <c r="U6701" s="53"/>
      <c r="V6701" s="53"/>
      <c r="W6701" s="53"/>
      <c r="X6701" s="53"/>
      <c r="Y6701" s="53"/>
      <c r="Z6701" s="53"/>
      <c r="AA6701" s="53"/>
      <c r="AB6701" s="53"/>
      <c r="AC6701" s="53"/>
      <c r="AD6701" s="53"/>
      <c r="AE6701" s="53"/>
      <c r="AF6701" s="53"/>
      <c r="AG6701" s="53"/>
      <c r="AH6701" s="53"/>
      <c r="AI6701" s="53"/>
      <c r="AJ6701" s="53"/>
      <c r="AK6701" s="54"/>
    </row>
    <row r="6702" spans="2:37" x14ac:dyDescent="0.25">
      <c r="B6702" s="315"/>
      <c r="C6702" s="315"/>
      <c r="D6702" s="315"/>
      <c r="E6702" s="315"/>
      <c r="F6702" s="315"/>
      <c r="G6702" s="315"/>
      <c r="H6702" s="315"/>
      <c r="I6702" s="54"/>
      <c r="J6702" s="53"/>
      <c r="K6702" s="53"/>
      <c r="L6702" s="270"/>
      <c r="M6702" s="55"/>
      <c r="N6702" s="53"/>
      <c r="O6702" s="87"/>
      <c r="P6702" s="53"/>
      <c r="Q6702" s="53"/>
      <c r="R6702" s="53"/>
      <c r="S6702" s="53"/>
      <c r="T6702" s="53"/>
      <c r="U6702" s="53"/>
      <c r="V6702" s="53"/>
      <c r="W6702" s="53"/>
      <c r="X6702" s="53"/>
      <c r="Y6702" s="53"/>
      <c r="Z6702" s="53"/>
      <c r="AA6702" s="53"/>
      <c r="AB6702" s="53"/>
      <c r="AC6702" s="53"/>
      <c r="AD6702" s="53"/>
      <c r="AE6702" s="53"/>
      <c r="AF6702" s="53"/>
      <c r="AG6702" s="53"/>
      <c r="AH6702" s="53"/>
      <c r="AI6702" s="53"/>
      <c r="AJ6702" s="53"/>
      <c r="AK6702" s="54"/>
    </row>
    <row r="6703" spans="2:37" x14ac:dyDescent="0.25">
      <c r="B6703" s="315"/>
      <c r="C6703" s="315"/>
      <c r="D6703" s="315"/>
      <c r="E6703" s="315"/>
      <c r="F6703" s="315"/>
      <c r="G6703" s="315"/>
      <c r="H6703" s="315"/>
      <c r="I6703" s="54"/>
      <c r="J6703" s="53"/>
      <c r="K6703" s="53"/>
      <c r="L6703" s="270"/>
      <c r="M6703" s="55"/>
      <c r="N6703" s="53"/>
      <c r="O6703" s="87"/>
      <c r="P6703" s="53"/>
      <c r="Q6703" s="53"/>
      <c r="R6703" s="53"/>
      <c r="S6703" s="53"/>
      <c r="T6703" s="53"/>
      <c r="U6703" s="53"/>
      <c r="V6703" s="53"/>
      <c r="W6703" s="53"/>
      <c r="X6703" s="53"/>
      <c r="Y6703" s="53"/>
      <c r="Z6703" s="53"/>
      <c r="AA6703" s="53"/>
      <c r="AB6703" s="53"/>
      <c r="AC6703" s="53"/>
      <c r="AD6703" s="53"/>
      <c r="AE6703" s="53"/>
      <c r="AF6703" s="53"/>
      <c r="AG6703" s="53"/>
      <c r="AH6703" s="53"/>
      <c r="AI6703" s="53"/>
      <c r="AJ6703" s="53"/>
      <c r="AK6703" s="54"/>
    </row>
    <row r="6704" spans="2:37" x14ac:dyDescent="0.25">
      <c r="B6704" s="315"/>
      <c r="C6704" s="315"/>
      <c r="D6704" s="315"/>
      <c r="E6704" s="315"/>
      <c r="F6704" s="315"/>
      <c r="G6704" s="315"/>
      <c r="H6704" s="315"/>
      <c r="I6704" s="54"/>
      <c r="J6704" s="53"/>
      <c r="K6704" s="53"/>
      <c r="L6704" s="270"/>
      <c r="M6704" s="55"/>
      <c r="N6704" s="53"/>
      <c r="O6704" s="87"/>
      <c r="P6704" s="53"/>
      <c r="Q6704" s="53"/>
      <c r="R6704" s="53"/>
      <c r="S6704" s="53"/>
      <c r="T6704" s="53"/>
      <c r="U6704" s="53"/>
      <c r="V6704" s="53"/>
      <c r="W6704" s="53"/>
      <c r="X6704" s="53"/>
      <c r="Y6704" s="53"/>
      <c r="Z6704" s="53"/>
      <c r="AA6704" s="53"/>
      <c r="AB6704" s="53"/>
      <c r="AC6704" s="53"/>
      <c r="AD6704" s="53"/>
      <c r="AE6704" s="53"/>
      <c r="AF6704" s="53"/>
      <c r="AG6704" s="53"/>
      <c r="AH6704" s="53"/>
      <c r="AI6704" s="53"/>
      <c r="AJ6704" s="53"/>
      <c r="AK6704" s="54"/>
    </row>
    <row r="6705" spans="2:37" x14ac:dyDescent="0.25">
      <c r="B6705" s="315"/>
      <c r="C6705" s="315"/>
      <c r="D6705" s="315"/>
      <c r="E6705" s="315"/>
      <c r="F6705" s="315"/>
      <c r="G6705" s="315"/>
      <c r="H6705" s="315"/>
      <c r="I6705" s="54"/>
      <c r="J6705" s="53"/>
      <c r="K6705" s="53"/>
      <c r="L6705" s="270"/>
      <c r="M6705" s="55"/>
      <c r="N6705" s="53"/>
      <c r="O6705" s="87"/>
      <c r="P6705" s="53"/>
      <c r="Q6705" s="53"/>
      <c r="R6705" s="53"/>
      <c r="S6705" s="53"/>
      <c r="T6705" s="53"/>
      <c r="U6705" s="53"/>
      <c r="V6705" s="53"/>
      <c r="W6705" s="53"/>
      <c r="X6705" s="53"/>
      <c r="Y6705" s="53"/>
      <c r="Z6705" s="53"/>
      <c r="AA6705" s="53"/>
      <c r="AB6705" s="53"/>
      <c r="AC6705" s="53"/>
      <c r="AD6705" s="53"/>
      <c r="AE6705" s="53"/>
      <c r="AF6705" s="53"/>
      <c r="AG6705" s="53"/>
      <c r="AH6705" s="53"/>
      <c r="AI6705" s="53"/>
      <c r="AJ6705" s="53"/>
      <c r="AK6705" s="54"/>
    </row>
    <row r="6706" spans="2:37" x14ac:dyDescent="0.25">
      <c r="B6706" s="315"/>
      <c r="C6706" s="315"/>
      <c r="D6706" s="315"/>
      <c r="E6706" s="315"/>
      <c r="F6706" s="315"/>
      <c r="G6706" s="315"/>
      <c r="H6706" s="315"/>
      <c r="I6706" s="54"/>
      <c r="J6706" s="53"/>
      <c r="K6706" s="53"/>
      <c r="L6706" s="270"/>
      <c r="M6706" s="55"/>
      <c r="N6706" s="53"/>
      <c r="O6706" s="87"/>
      <c r="P6706" s="53"/>
      <c r="Q6706" s="53"/>
      <c r="R6706" s="53"/>
      <c r="S6706" s="53"/>
      <c r="T6706" s="53"/>
      <c r="U6706" s="53"/>
      <c r="V6706" s="53"/>
      <c r="W6706" s="53"/>
      <c r="X6706" s="53"/>
      <c r="Y6706" s="53"/>
      <c r="Z6706" s="53"/>
      <c r="AA6706" s="53"/>
      <c r="AB6706" s="53"/>
      <c r="AC6706" s="53"/>
      <c r="AD6706" s="53"/>
      <c r="AE6706" s="53"/>
      <c r="AF6706" s="53"/>
      <c r="AG6706" s="53"/>
      <c r="AH6706" s="53"/>
      <c r="AI6706" s="53"/>
      <c r="AJ6706" s="53"/>
      <c r="AK6706" s="54"/>
    </row>
    <row r="6707" spans="2:37" x14ac:dyDescent="0.25">
      <c r="B6707" s="315"/>
      <c r="C6707" s="315"/>
      <c r="D6707" s="315"/>
      <c r="E6707" s="315"/>
      <c r="F6707" s="315"/>
      <c r="G6707" s="315"/>
      <c r="H6707" s="315"/>
      <c r="I6707" s="54"/>
      <c r="J6707" s="53"/>
      <c r="K6707" s="53"/>
      <c r="L6707" s="270"/>
      <c r="M6707" s="55"/>
      <c r="N6707" s="53"/>
      <c r="O6707" s="87"/>
      <c r="P6707" s="53"/>
      <c r="Q6707" s="53"/>
      <c r="R6707" s="53"/>
      <c r="S6707" s="53"/>
      <c r="T6707" s="53"/>
      <c r="U6707" s="53"/>
      <c r="V6707" s="53"/>
      <c r="W6707" s="53"/>
      <c r="X6707" s="53"/>
      <c r="Y6707" s="53"/>
      <c r="Z6707" s="53"/>
      <c r="AA6707" s="53"/>
      <c r="AB6707" s="53"/>
      <c r="AC6707" s="53"/>
      <c r="AD6707" s="53"/>
      <c r="AE6707" s="53"/>
      <c r="AF6707" s="53"/>
      <c r="AG6707" s="53"/>
      <c r="AH6707" s="53"/>
      <c r="AI6707" s="53"/>
      <c r="AJ6707" s="53"/>
      <c r="AK6707" s="54"/>
    </row>
    <row r="6708" spans="2:37" x14ac:dyDescent="0.25">
      <c r="B6708" s="315"/>
      <c r="C6708" s="315"/>
      <c r="D6708" s="315"/>
      <c r="E6708" s="315"/>
      <c r="F6708" s="315"/>
      <c r="G6708" s="315"/>
      <c r="H6708" s="315"/>
      <c r="I6708" s="54"/>
      <c r="J6708" s="53"/>
      <c r="K6708" s="53"/>
      <c r="L6708" s="270"/>
      <c r="M6708" s="55"/>
      <c r="N6708" s="53"/>
      <c r="O6708" s="87"/>
      <c r="P6708" s="53"/>
      <c r="Q6708" s="53"/>
      <c r="R6708" s="53"/>
      <c r="S6708" s="53"/>
      <c r="T6708" s="53"/>
      <c r="U6708" s="53"/>
      <c r="V6708" s="53"/>
      <c r="W6708" s="53"/>
      <c r="X6708" s="53"/>
      <c r="Y6708" s="53"/>
      <c r="Z6708" s="53"/>
      <c r="AA6708" s="53"/>
      <c r="AB6708" s="53"/>
      <c r="AC6708" s="53"/>
      <c r="AD6708" s="53"/>
      <c r="AE6708" s="53"/>
      <c r="AF6708" s="53"/>
      <c r="AG6708" s="53"/>
      <c r="AH6708" s="53"/>
      <c r="AI6708" s="53"/>
      <c r="AJ6708" s="53"/>
      <c r="AK6708" s="54"/>
    </row>
    <row r="6709" spans="2:37" x14ac:dyDescent="0.25">
      <c r="B6709" s="315"/>
      <c r="C6709" s="315"/>
      <c r="D6709" s="315"/>
      <c r="E6709" s="315"/>
      <c r="F6709" s="315"/>
      <c r="G6709" s="315"/>
      <c r="H6709" s="315"/>
      <c r="I6709" s="54"/>
      <c r="J6709" s="53"/>
      <c r="K6709" s="53"/>
      <c r="L6709" s="270"/>
      <c r="M6709" s="55"/>
      <c r="N6709" s="53"/>
      <c r="O6709" s="87"/>
      <c r="P6709" s="53"/>
      <c r="Q6709" s="53"/>
      <c r="R6709" s="53"/>
      <c r="S6709" s="53"/>
      <c r="T6709" s="53"/>
      <c r="U6709" s="53"/>
      <c r="V6709" s="53"/>
      <c r="W6709" s="53"/>
      <c r="X6709" s="53"/>
      <c r="Y6709" s="53"/>
      <c r="Z6709" s="53"/>
      <c r="AA6709" s="53"/>
      <c r="AB6709" s="53"/>
      <c r="AC6709" s="53"/>
      <c r="AD6709" s="53"/>
      <c r="AE6709" s="53"/>
      <c r="AF6709" s="53"/>
      <c r="AG6709" s="53"/>
      <c r="AH6709" s="53"/>
      <c r="AI6709" s="53"/>
      <c r="AJ6709" s="53"/>
      <c r="AK6709" s="54"/>
    </row>
    <row r="6710" spans="2:37" x14ac:dyDescent="0.25">
      <c r="B6710" s="315"/>
      <c r="C6710" s="315"/>
      <c r="D6710" s="315"/>
      <c r="E6710" s="315"/>
      <c r="F6710" s="315"/>
      <c r="G6710" s="315"/>
      <c r="H6710" s="315"/>
      <c r="I6710" s="54"/>
      <c r="J6710" s="53"/>
      <c r="K6710" s="53"/>
      <c r="L6710" s="270"/>
      <c r="M6710" s="55"/>
      <c r="N6710" s="53"/>
      <c r="O6710" s="87"/>
      <c r="P6710" s="53"/>
      <c r="Q6710" s="53"/>
      <c r="R6710" s="53"/>
      <c r="S6710" s="53"/>
      <c r="T6710" s="53"/>
      <c r="U6710" s="53"/>
      <c r="V6710" s="53"/>
      <c r="W6710" s="53"/>
      <c r="X6710" s="53"/>
      <c r="Y6710" s="53"/>
      <c r="Z6710" s="53"/>
      <c r="AA6710" s="53"/>
      <c r="AB6710" s="53"/>
      <c r="AC6710" s="53"/>
      <c r="AD6710" s="53"/>
      <c r="AE6710" s="53"/>
      <c r="AF6710" s="53"/>
      <c r="AG6710" s="53"/>
      <c r="AH6710" s="53"/>
      <c r="AI6710" s="53"/>
      <c r="AJ6710" s="53"/>
      <c r="AK6710" s="54"/>
    </row>
    <row r="6711" spans="2:37" x14ac:dyDescent="0.25">
      <c r="B6711" s="315"/>
      <c r="C6711" s="315"/>
      <c r="D6711" s="315"/>
      <c r="E6711" s="315"/>
      <c r="F6711" s="315"/>
      <c r="G6711" s="315"/>
      <c r="H6711" s="315"/>
      <c r="I6711" s="54"/>
      <c r="J6711" s="53"/>
      <c r="K6711" s="53"/>
      <c r="L6711" s="270"/>
      <c r="M6711" s="55"/>
      <c r="N6711" s="53"/>
      <c r="O6711" s="87"/>
      <c r="P6711" s="53"/>
      <c r="Q6711" s="53"/>
      <c r="R6711" s="53"/>
      <c r="S6711" s="53"/>
      <c r="T6711" s="53"/>
      <c r="U6711" s="53"/>
      <c r="V6711" s="53"/>
      <c r="W6711" s="53"/>
      <c r="X6711" s="53"/>
      <c r="Y6711" s="53"/>
      <c r="Z6711" s="53"/>
      <c r="AA6711" s="53"/>
      <c r="AB6711" s="53"/>
      <c r="AC6711" s="53"/>
      <c r="AD6711" s="53"/>
      <c r="AE6711" s="53"/>
      <c r="AF6711" s="53"/>
      <c r="AG6711" s="53"/>
      <c r="AH6711" s="53"/>
      <c r="AI6711" s="53"/>
      <c r="AJ6711" s="53"/>
      <c r="AK6711" s="54"/>
    </row>
    <row r="6712" spans="2:37" x14ac:dyDescent="0.25">
      <c r="B6712" s="315"/>
      <c r="C6712" s="315"/>
      <c r="D6712" s="315"/>
      <c r="E6712" s="315"/>
      <c r="F6712" s="315"/>
      <c r="G6712" s="315"/>
      <c r="H6712" s="315"/>
      <c r="I6712" s="54"/>
      <c r="J6712" s="53"/>
      <c r="K6712" s="53"/>
      <c r="L6712" s="270"/>
      <c r="M6712" s="55"/>
      <c r="N6712" s="53"/>
      <c r="O6712" s="87"/>
      <c r="P6712" s="53"/>
      <c r="Q6712" s="53"/>
      <c r="R6712" s="53"/>
      <c r="S6712" s="53"/>
      <c r="T6712" s="53"/>
      <c r="U6712" s="53"/>
      <c r="V6712" s="53"/>
      <c r="W6712" s="53"/>
      <c r="X6712" s="53"/>
      <c r="Y6712" s="53"/>
      <c r="Z6712" s="53"/>
      <c r="AA6712" s="53"/>
      <c r="AB6712" s="53"/>
      <c r="AC6712" s="53"/>
      <c r="AD6712" s="53"/>
      <c r="AE6712" s="53"/>
      <c r="AF6712" s="53"/>
      <c r="AG6712" s="53"/>
      <c r="AH6712" s="53"/>
      <c r="AI6712" s="53"/>
      <c r="AJ6712" s="53"/>
      <c r="AK6712" s="54"/>
    </row>
    <row r="6713" spans="2:37" x14ac:dyDescent="0.25">
      <c r="B6713" s="315"/>
      <c r="C6713" s="315"/>
      <c r="D6713" s="315"/>
      <c r="E6713" s="315"/>
      <c r="F6713" s="315"/>
      <c r="G6713" s="315"/>
      <c r="H6713" s="315"/>
      <c r="I6713" s="54"/>
      <c r="J6713" s="53"/>
      <c r="K6713" s="53"/>
      <c r="L6713" s="270"/>
      <c r="M6713" s="55"/>
      <c r="N6713" s="53"/>
      <c r="O6713" s="87"/>
      <c r="P6713" s="53"/>
      <c r="Q6713" s="53"/>
      <c r="R6713" s="53"/>
      <c r="S6713" s="53"/>
      <c r="T6713" s="53"/>
      <c r="U6713" s="53"/>
      <c r="V6713" s="53"/>
      <c r="W6713" s="53"/>
      <c r="X6713" s="53"/>
      <c r="Y6713" s="53"/>
      <c r="Z6713" s="53"/>
      <c r="AA6713" s="53"/>
      <c r="AB6713" s="53"/>
      <c r="AC6713" s="53"/>
      <c r="AD6713" s="53"/>
      <c r="AE6713" s="53"/>
      <c r="AF6713" s="53"/>
      <c r="AG6713" s="53"/>
      <c r="AH6713" s="53"/>
      <c r="AI6713" s="53"/>
      <c r="AJ6713" s="53"/>
      <c r="AK6713" s="54"/>
    </row>
    <row r="6714" spans="2:37" x14ac:dyDescent="0.25">
      <c r="B6714" s="315"/>
      <c r="C6714" s="315"/>
      <c r="D6714" s="315"/>
      <c r="E6714" s="315"/>
      <c r="F6714" s="315"/>
      <c r="G6714" s="315"/>
      <c r="H6714" s="315"/>
      <c r="I6714" s="54"/>
      <c r="J6714" s="53"/>
      <c r="K6714" s="53"/>
      <c r="L6714" s="270"/>
      <c r="M6714" s="55"/>
      <c r="N6714" s="53"/>
      <c r="O6714" s="87"/>
      <c r="P6714" s="53"/>
      <c r="Q6714" s="53"/>
      <c r="R6714" s="53"/>
      <c r="S6714" s="53"/>
      <c r="T6714" s="53"/>
      <c r="U6714" s="53"/>
      <c r="V6714" s="53"/>
      <c r="W6714" s="53"/>
      <c r="X6714" s="53"/>
      <c r="Y6714" s="53"/>
      <c r="Z6714" s="53"/>
      <c r="AA6714" s="53"/>
      <c r="AB6714" s="53"/>
      <c r="AC6714" s="53"/>
      <c r="AD6714" s="53"/>
      <c r="AE6714" s="53"/>
      <c r="AF6714" s="53"/>
      <c r="AG6714" s="53"/>
      <c r="AH6714" s="53"/>
      <c r="AI6714" s="53"/>
      <c r="AJ6714" s="53"/>
      <c r="AK6714" s="54"/>
    </row>
    <row r="6715" spans="2:37" x14ac:dyDescent="0.25">
      <c r="B6715" s="315"/>
      <c r="C6715" s="315"/>
      <c r="D6715" s="315"/>
      <c r="E6715" s="315"/>
      <c r="F6715" s="315"/>
      <c r="G6715" s="315"/>
      <c r="H6715" s="315"/>
      <c r="I6715" s="54"/>
      <c r="J6715" s="53"/>
      <c r="K6715" s="53"/>
      <c r="L6715" s="270"/>
      <c r="M6715" s="55"/>
      <c r="N6715" s="53"/>
      <c r="O6715" s="87"/>
      <c r="P6715" s="53"/>
      <c r="Q6715" s="53"/>
      <c r="R6715" s="53"/>
      <c r="S6715" s="53"/>
      <c r="T6715" s="53"/>
      <c r="U6715" s="53"/>
      <c r="V6715" s="53"/>
      <c r="W6715" s="53"/>
      <c r="X6715" s="53"/>
      <c r="Y6715" s="53"/>
      <c r="Z6715" s="53"/>
      <c r="AA6715" s="53"/>
      <c r="AB6715" s="53"/>
      <c r="AC6715" s="53"/>
      <c r="AD6715" s="53"/>
      <c r="AE6715" s="53"/>
      <c r="AF6715" s="53"/>
      <c r="AG6715" s="53"/>
      <c r="AH6715" s="53"/>
      <c r="AI6715" s="53"/>
      <c r="AJ6715" s="53"/>
      <c r="AK6715" s="54"/>
    </row>
    <row r="6716" spans="2:37" x14ac:dyDescent="0.25">
      <c r="B6716" s="315"/>
      <c r="C6716" s="315"/>
      <c r="D6716" s="315"/>
      <c r="E6716" s="315"/>
      <c r="F6716" s="315"/>
      <c r="G6716" s="315"/>
      <c r="H6716" s="315"/>
      <c r="I6716" s="54"/>
      <c r="J6716" s="53"/>
      <c r="K6716" s="53"/>
      <c r="L6716" s="270"/>
      <c r="M6716" s="55"/>
      <c r="N6716" s="53"/>
      <c r="O6716" s="87"/>
      <c r="P6716" s="53"/>
      <c r="Q6716" s="53"/>
      <c r="R6716" s="53"/>
      <c r="S6716" s="53"/>
      <c r="T6716" s="53"/>
      <c r="U6716" s="53"/>
      <c r="V6716" s="53"/>
      <c r="W6716" s="53"/>
      <c r="X6716" s="53"/>
      <c r="Y6716" s="53"/>
      <c r="Z6716" s="53"/>
      <c r="AA6716" s="53"/>
      <c r="AB6716" s="53"/>
      <c r="AC6716" s="53"/>
      <c r="AD6716" s="53"/>
      <c r="AE6716" s="53"/>
      <c r="AF6716" s="53"/>
      <c r="AG6716" s="53"/>
      <c r="AH6716" s="53"/>
      <c r="AI6716" s="53"/>
      <c r="AJ6716" s="53"/>
      <c r="AK6716" s="54"/>
    </row>
    <row r="6717" spans="2:37" x14ac:dyDescent="0.25">
      <c r="B6717" s="315"/>
      <c r="C6717" s="315"/>
      <c r="D6717" s="315"/>
      <c r="E6717" s="315"/>
      <c r="F6717" s="315"/>
      <c r="G6717" s="315"/>
      <c r="H6717" s="315"/>
      <c r="I6717" s="54"/>
      <c r="J6717" s="53"/>
      <c r="K6717" s="53"/>
      <c r="L6717" s="270"/>
      <c r="M6717" s="55"/>
      <c r="N6717" s="53"/>
      <c r="O6717" s="87"/>
      <c r="P6717" s="53"/>
      <c r="Q6717" s="53"/>
      <c r="R6717" s="53"/>
      <c r="S6717" s="53"/>
      <c r="T6717" s="53"/>
      <c r="U6717" s="53"/>
      <c r="V6717" s="53"/>
      <c r="W6717" s="53"/>
      <c r="X6717" s="53"/>
      <c r="Y6717" s="53"/>
      <c r="Z6717" s="53"/>
      <c r="AA6717" s="53"/>
      <c r="AB6717" s="53"/>
      <c r="AC6717" s="53"/>
      <c r="AD6717" s="53"/>
      <c r="AE6717" s="53"/>
      <c r="AF6717" s="53"/>
      <c r="AG6717" s="53"/>
      <c r="AH6717" s="53"/>
      <c r="AI6717" s="53"/>
      <c r="AJ6717" s="53"/>
      <c r="AK6717" s="54"/>
    </row>
    <row r="6718" spans="2:37" x14ac:dyDescent="0.25">
      <c r="B6718" s="315"/>
      <c r="C6718" s="315"/>
      <c r="D6718" s="315"/>
      <c r="E6718" s="315"/>
      <c r="F6718" s="315"/>
      <c r="G6718" s="315"/>
      <c r="H6718" s="315"/>
      <c r="I6718" s="54"/>
      <c r="J6718" s="53"/>
      <c r="K6718" s="53"/>
      <c r="L6718" s="270"/>
      <c r="M6718" s="55"/>
      <c r="N6718" s="53"/>
      <c r="O6718" s="87"/>
      <c r="P6718" s="53"/>
      <c r="Q6718" s="53"/>
      <c r="R6718" s="53"/>
      <c r="S6718" s="53"/>
      <c r="T6718" s="53"/>
      <c r="U6718" s="53"/>
      <c r="V6718" s="53"/>
      <c r="W6718" s="53"/>
      <c r="X6718" s="53"/>
      <c r="Y6718" s="53"/>
      <c r="Z6718" s="53"/>
      <c r="AA6718" s="53"/>
      <c r="AB6718" s="53"/>
      <c r="AC6718" s="53"/>
      <c r="AD6718" s="53"/>
      <c r="AE6718" s="53"/>
      <c r="AF6718" s="53"/>
      <c r="AG6718" s="53"/>
      <c r="AH6718" s="53"/>
      <c r="AI6718" s="53"/>
      <c r="AJ6718" s="53"/>
      <c r="AK6718" s="54"/>
    </row>
    <row r="6719" spans="2:37" x14ac:dyDescent="0.25">
      <c r="B6719" s="315"/>
      <c r="C6719" s="315"/>
      <c r="D6719" s="315"/>
      <c r="E6719" s="315"/>
      <c r="F6719" s="315"/>
      <c r="G6719" s="315"/>
      <c r="H6719" s="315"/>
      <c r="I6719" s="54"/>
      <c r="J6719" s="53"/>
      <c r="K6719" s="53"/>
      <c r="L6719" s="270"/>
      <c r="M6719" s="55"/>
      <c r="N6719" s="53"/>
      <c r="O6719" s="87"/>
      <c r="P6719" s="53"/>
      <c r="Q6719" s="53"/>
      <c r="R6719" s="53"/>
      <c r="S6719" s="53"/>
      <c r="T6719" s="53"/>
      <c r="U6719" s="53"/>
      <c r="V6719" s="53"/>
      <c r="W6719" s="53"/>
      <c r="X6719" s="53"/>
      <c r="Y6719" s="53"/>
      <c r="Z6719" s="53"/>
      <c r="AA6719" s="53"/>
      <c r="AB6719" s="53"/>
      <c r="AC6719" s="53"/>
      <c r="AD6719" s="53"/>
      <c r="AE6719" s="53"/>
      <c r="AF6719" s="53"/>
      <c r="AG6719" s="53"/>
      <c r="AH6719" s="53"/>
      <c r="AI6719" s="53"/>
      <c r="AJ6719" s="53"/>
      <c r="AK6719" s="54"/>
    </row>
    <row r="6720" spans="2:37" x14ac:dyDescent="0.25">
      <c r="B6720" s="315"/>
      <c r="C6720" s="315"/>
      <c r="D6720" s="315"/>
      <c r="E6720" s="315"/>
      <c r="F6720" s="315"/>
      <c r="G6720" s="315"/>
      <c r="H6720" s="315"/>
      <c r="I6720" s="54"/>
      <c r="J6720" s="53"/>
      <c r="K6720" s="53"/>
      <c r="L6720" s="270"/>
      <c r="M6720" s="55"/>
      <c r="N6720" s="53"/>
      <c r="O6720" s="87"/>
      <c r="P6720" s="53"/>
      <c r="Q6720" s="53"/>
      <c r="R6720" s="53"/>
      <c r="S6720" s="53"/>
      <c r="T6720" s="53"/>
      <c r="U6720" s="53"/>
      <c r="V6720" s="53"/>
      <c r="W6720" s="53"/>
      <c r="X6720" s="53"/>
      <c r="Y6720" s="53"/>
      <c r="Z6720" s="53"/>
      <c r="AA6720" s="53"/>
      <c r="AB6720" s="53"/>
      <c r="AC6720" s="53"/>
      <c r="AD6720" s="53"/>
      <c r="AE6720" s="53"/>
      <c r="AF6720" s="53"/>
      <c r="AG6720" s="53"/>
      <c r="AH6720" s="53"/>
      <c r="AI6720" s="53"/>
      <c r="AJ6720" s="53"/>
      <c r="AK6720" s="54"/>
    </row>
    <row r="6721" spans="2:37" x14ac:dyDescent="0.25">
      <c r="B6721" s="315"/>
      <c r="C6721" s="315"/>
      <c r="D6721" s="315"/>
      <c r="E6721" s="315"/>
      <c r="F6721" s="315"/>
      <c r="G6721" s="315"/>
      <c r="H6721" s="315"/>
      <c r="I6721" s="54"/>
      <c r="J6721" s="53"/>
      <c r="K6721" s="53"/>
      <c r="L6721" s="270"/>
      <c r="M6721" s="55"/>
      <c r="N6721" s="53"/>
      <c r="O6721" s="87"/>
      <c r="P6721" s="53"/>
      <c r="Q6721" s="53"/>
      <c r="R6721" s="53"/>
      <c r="S6721" s="53"/>
      <c r="T6721" s="53"/>
      <c r="U6721" s="53"/>
      <c r="V6721" s="53"/>
      <c r="W6721" s="53"/>
      <c r="X6721" s="53"/>
      <c r="Y6721" s="53"/>
      <c r="Z6721" s="53"/>
      <c r="AA6721" s="53"/>
      <c r="AB6721" s="53"/>
      <c r="AC6721" s="53"/>
      <c r="AD6721" s="53"/>
      <c r="AE6721" s="53"/>
      <c r="AF6721" s="53"/>
      <c r="AG6721" s="53"/>
      <c r="AH6721" s="53"/>
      <c r="AI6721" s="53"/>
      <c r="AJ6721" s="53"/>
      <c r="AK6721" s="54"/>
    </row>
    <row r="6722" spans="2:37" x14ac:dyDescent="0.25">
      <c r="B6722" s="315"/>
      <c r="C6722" s="315"/>
      <c r="D6722" s="315"/>
      <c r="E6722" s="315"/>
      <c r="F6722" s="315"/>
      <c r="G6722" s="315"/>
      <c r="H6722" s="315"/>
      <c r="I6722" s="54"/>
      <c r="J6722" s="53"/>
      <c r="K6722" s="53"/>
      <c r="L6722" s="270"/>
      <c r="M6722" s="55"/>
      <c r="N6722" s="53"/>
      <c r="O6722" s="87"/>
      <c r="P6722" s="53"/>
      <c r="Q6722" s="53"/>
      <c r="R6722" s="53"/>
      <c r="S6722" s="53"/>
      <c r="T6722" s="53"/>
      <c r="U6722" s="53"/>
      <c r="V6722" s="53"/>
      <c r="W6722" s="53"/>
      <c r="X6722" s="53"/>
      <c r="Y6722" s="53"/>
      <c r="Z6722" s="53"/>
      <c r="AA6722" s="53"/>
      <c r="AB6722" s="53"/>
      <c r="AC6722" s="53"/>
      <c r="AD6722" s="53"/>
      <c r="AE6722" s="53"/>
      <c r="AF6722" s="53"/>
      <c r="AG6722" s="53"/>
      <c r="AH6722" s="53"/>
      <c r="AI6722" s="53"/>
      <c r="AJ6722" s="53"/>
      <c r="AK6722" s="54"/>
    </row>
    <row r="6723" spans="2:37" x14ac:dyDescent="0.25">
      <c r="B6723" s="315"/>
      <c r="C6723" s="315"/>
      <c r="D6723" s="315"/>
      <c r="E6723" s="315"/>
      <c r="F6723" s="315"/>
      <c r="G6723" s="315"/>
      <c r="H6723" s="315"/>
      <c r="I6723" s="54"/>
      <c r="J6723" s="53"/>
      <c r="K6723" s="53"/>
      <c r="L6723" s="270"/>
      <c r="M6723" s="55"/>
      <c r="N6723" s="53"/>
      <c r="O6723" s="87"/>
      <c r="P6723" s="53"/>
      <c r="Q6723" s="53"/>
      <c r="R6723" s="53"/>
      <c r="S6723" s="53"/>
      <c r="T6723" s="53"/>
      <c r="U6723" s="53"/>
      <c r="V6723" s="53"/>
      <c r="W6723" s="53"/>
      <c r="X6723" s="53"/>
      <c r="Y6723" s="53"/>
      <c r="Z6723" s="53"/>
      <c r="AA6723" s="53"/>
      <c r="AB6723" s="53"/>
      <c r="AC6723" s="53"/>
      <c r="AD6723" s="53"/>
      <c r="AE6723" s="53"/>
      <c r="AF6723" s="53"/>
      <c r="AG6723" s="53"/>
      <c r="AH6723" s="53"/>
      <c r="AI6723" s="53"/>
      <c r="AJ6723" s="53"/>
      <c r="AK6723" s="54"/>
    </row>
    <row r="6724" spans="2:37" x14ac:dyDescent="0.25">
      <c r="B6724" s="315"/>
      <c r="C6724" s="315"/>
      <c r="D6724" s="315"/>
      <c r="E6724" s="315"/>
      <c r="F6724" s="315"/>
      <c r="G6724" s="315"/>
      <c r="H6724" s="315"/>
      <c r="I6724" s="54"/>
      <c r="J6724" s="53"/>
      <c r="K6724" s="53"/>
      <c r="L6724" s="270"/>
      <c r="M6724" s="55"/>
      <c r="N6724" s="53"/>
      <c r="O6724" s="87"/>
      <c r="P6724" s="53"/>
      <c r="Q6724" s="53"/>
      <c r="R6724" s="53"/>
      <c r="S6724" s="53"/>
      <c r="T6724" s="53"/>
      <c r="U6724" s="53"/>
      <c r="V6724" s="53"/>
      <c r="W6724" s="53"/>
      <c r="X6724" s="53"/>
      <c r="Y6724" s="53"/>
      <c r="Z6724" s="53"/>
      <c r="AA6724" s="53"/>
      <c r="AB6724" s="53"/>
      <c r="AC6724" s="53"/>
      <c r="AD6724" s="53"/>
      <c r="AE6724" s="53"/>
      <c r="AF6724" s="53"/>
      <c r="AG6724" s="53"/>
      <c r="AH6724" s="53"/>
      <c r="AI6724" s="53"/>
      <c r="AJ6724" s="53"/>
      <c r="AK6724" s="54"/>
    </row>
    <row r="6725" spans="2:37" x14ac:dyDescent="0.25">
      <c r="B6725" s="315"/>
      <c r="C6725" s="315"/>
      <c r="D6725" s="315"/>
      <c r="E6725" s="315"/>
      <c r="F6725" s="315"/>
      <c r="G6725" s="315"/>
      <c r="H6725" s="315"/>
      <c r="I6725" s="54"/>
      <c r="J6725" s="53"/>
      <c r="K6725" s="53"/>
      <c r="L6725" s="270"/>
      <c r="M6725" s="55"/>
      <c r="N6725" s="53"/>
      <c r="O6725" s="87"/>
      <c r="P6725" s="53"/>
      <c r="Q6725" s="53"/>
      <c r="R6725" s="53"/>
      <c r="S6725" s="53"/>
      <c r="T6725" s="53"/>
      <c r="U6725" s="53"/>
      <c r="V6725" s="53"/>
      <c r="W6725" s="53"/>
      <c r="X6725" s="53"/>
      <c r="Y6725" s="53"/>
      <c r="Z6725" s="53"/>
      <c r="AA6725" s="53"/>
      <c r="AB6725" s="53"/>
      <c r="AC6725" s="53"/>
      <c r="AD6725" s="53"/>
      <c r="AE6725" s="53"/>
      <c r="AF6725" s="53"/>
      <c r="AG6725" s="53"/>
      <c r="AH6725" s="53"/>
      <c r="AI6725" s="53"/>
      <c r="AJ6725" s="53"/>
      <c r="AK6725" s="54"/>
    </row>
    <row r="6726" spans="2:37" x14ac:dyDescent="0.25">
      <c r="B6726" s="315"/>
      <c r="C6726" s="315"/>
      <c r="D6726" s="315"/>
      <c r="E6726" s="315"/>
      <c r="F6726" s="315"/>
      <c r="G6726" s="315"/>
      <c r="H6726" s="315"/>
      <c r="I6726" s="54"/>
      <c r="J6726" s="53"/>
      <c r="K6726" s="53"/>
      <c r="L6726" s="270"/>
      <c r="M6726" s="55"/>
      <c r="N6726" s="53"/>
      <c r="O6726" s="87"/>
      <c r="P6726" s="53"/>
      <c r="Q6726" s="53"/>
      <c r="R6726" s="53"/>
      <c r="S6726" s="53"/>
      <c r="T6726" s="53"/>
      <c r="U6726" s="53"/>
      <c r="V6726" s="53"/>
      <c r="W6726" s="53"/>
      <c r="X6726" s="53"/>
      <c r="Y6726" s="53"/>
      <c r="Z6726" s="53"/>
      <c r="AA6726" s="53"/>
      <c r="AB6726" s="53"/>
      <c r="AC6726" s="53"/>
      <c r="AD6726" s="53"/>
      <c r="AE6726" s="53"/>
      <c r="AF6726" s="53"/>
      <c r="AG6726" s="53"/>
      <c r="AH6726" s="53"/>
      <c r="AI6726" s="53"/>
      <c r="AJ6726" s="53"/>
      <c r="AK6726" s="54"/>
    </row>
    <row r="6727" spans="2:37" x14ac:dyDescent="0.25">
      <c r="B6727" s="315"/>
      <c r="C6727" s="315"/>
      <c r="D6727" s="315"/>
      <c r="E6727" s="315"/>
      <c r="F6727" s="315"/>
      <c r="G6727" s="315"/>
      <c r="H6727" s="315"/>
      <c r="I6727" s="54"/>
      <c r="J6727" s="53"/>
      <c r="K6727" s="53"/>
      <c r="L6727" s="270"/>
      <c r="M6727" s="55"/>
      <c r="N6727" s="53"/>
      <c r="O6727" s="87"/>
      <c r="P6727" s="53"/>
      <c r="Q6727" s="53"/>
      <c r="R6727" s="53"/>
      <c r="S6727" s="53"/>
      <c r="T6727" s="53"/>
      <c r="U6727" s="53"/>
      <c r="V6727" s="53"/>
      <c r="W6727" s="53"/>
      <c r="X6727" s="53"/>
      <c r="Y6727" s="53"/>
      <c r="Z6727" s="53"/>
      <c r="AA6727" s="53"/>
      <c r="AB6727" s="53"/>
      <c r="AC6727" s="53"/>
      <c r="AD6727" s="53"/>
      <c r="AE6727" s="53"/>
      <c r="AF6727" s="53"/>
      <c r="AG6727" s="53"/>
      <c r="AH6727" s="53"/>
      <c r="AI6727" s="53"/>
      <c r="AJ6727" s="53"/>
      <c r="AK6727" s="54"/>
    </row>
    <row r="6728" spans="2:37" x14ac:dyDescent="0.25">
      <c r="B6728" s="315"/>
      <c r="C6728" s="315"/>
      <c r="D6728" s="315"/>
      <c r="E6728" s="315"/>
      <c r="F6728" s="315"/>
      <c r="G6728" s="315"/>
      <c r="H6728" s="315"/>
      <c r="I6728" s="54"/>
      <c r="J6728" s="53"/>
      <c r="K6728" s="53"/>
      <c r="L6728" s="270"/>
      <c r="M6728" s="55"/>
      <c r="N6728" s="53"/>
      <c r="O6728" s="87"/>
      <c r="P6728" s="53"/>
      <c r="Q6728" s="53"/>
      <c r="R6728" s="53"/>
      <c r="S6728" s="53"/>
      <c r="T6728" s="53"/>
      <c r="U6728" s="53"/>
      <c r="V6728" s="53"/>
      <c r="W6728" s="53"/>
      <c r="X6728" s="53"/>
      <c r="Y6728" s="53"/>
      <c r="Z6728" s="53"/>
      <c r="AA6728" s="53"/>
      <c r="AB6728" s="53"/>
      <c r="AC6728" s="53"/>
      <c r="AD6728" s="53"/>
      <c r="AE6728" s="53"/>
      <c r="AF6728" s="53"/>
      <c r="AG6728" s="53"/>
      <c r="AH6728" s="53"/>
      <c r="AI6728" s="53"/>
      <c r="AJ6728" s="53"/>
      <c r="AK6728" s="54"/>
    </row>
    <row r="6729" spans="2:37" x14ac:dyDescent="0.25">
      <c r="B6729" s="315"/>
      <c r="C6729" s="315"/>
      <c r="D6729" s="315"/>
      <c r="E6729" s="315"/>
      <c r="F6729" s="315"/>
      <c r="G6729" s="315"/>
      <c r="H6729" s="315"/>
      <c r="I6729" s="54"/>
      <c r="J6729" s="53"/>
      <c r="K6729" s="53"/>
      <c r="L6729" s="270"/>
      <c r="M6729" s="55"/>
      <c r="N6729" s="53"/>
      <c r="O6729" s="87"/>
      <c r="P6729" s="53"/>
      <c r="Q6729" s="53"/>
      <c r="R6729" s="53"/>
      <c r="S6729" s="53"/>
      <c r="T6729" s="53"/>
      <c r="U6729" s="53"/>
      <c r="V6729" s="53"/>
      <c r="W6729" s="53"/>
      <c r="X6729" s="53"/>
      <c r="Y6729" s="53"/>
      <c r="Z6729" s="53"/>
      <c r="AA6729" s="53"/>
      <c r="AB6729" s="53"/>
      <c r="AC6729" s="53"/>
      <c r="AD6729" s="53"/>
      <c r="AE6729" s="53"/>
      <c r="AF6729" s="53"/>
      <c r="AG6729" s="53"/>
      <c r="AH6729" s="53"/>
      <c r="AI6729" s="53"/>
      <c r="AJ6729" s="53"/>
      <c r="AK6729" s="54"/>
    </row>
    <row r="6730" spans="2:37" x14ac:dyDescent="0.25">
      <c r="B6730" s="315"/>
      <c r="C6730" s="315"/>
      <c r="D6730" s="315"/>
      <c r="E6730" s="315"/>
      <c r="F6730" s="315"/>
      <c r="G6730" s="315"/>
      <c r="H6730" s="315"/>
      <c r="I6730" s="54"/>
      <c r="J6730" s="53"/>
      <c r="K6730" s="53"/>
      <c r="L6730" s="270"/>
      <c r="M6730" s="55"/>
      <c r="N6730" s="53"/>
      <c r="O6730" s="87"/>
      <c r="P6730" s="53"/>
      <c r="Q6730" s="53"/>
      <c r="R6730" s="53"/>
      <c r="S6730" s="53"/>
      <c r="T6730" s="53"/>
      <c r="U6730" s="53"/>
      <c r="V6730" s="53"/>
      <c r="W6730" s="53"/>
      <c r="X6730" s="53"/>
      <c r="Y6730" s="53"/>
      <c r="Z6730" s="53"/>
      <c r="AA6730" s="53"/>
      <c r="AB6730" s="53"/>
      <c r="AC6730" s="53"/>
      <c r="AD6730" s="53"/>
      <c r="AE6730" s="53"/>
      <c r="AF6730" s="53"/>
      <c r="AG6730" s="53"/>
      <c r="AH6730" s="53"/>
      <c r="AI6730" s="53"/>
      <c r="AJ6730" s="53"/>
      <c r="AK6730" s="54"/>
    </row>
    <row r="6731" spans="2:37" x14ac:dyDescent="0.25">
      <c r="B6731" s="315"/>
      <c r="C6731" s="315"/>
      <c r="D6731" s="315"/>
      <c r="E6731" s="315"/>
      <c r="F6731" s="315"/>
      <c r="G6731" s="315"/>
      <c r="H6731" s="315"/>
      <c r="I6731" s="54"/>
      <c r="J6731" s="53"/>
      <c r="K6731" s="53"/>
      <c r="L6731" s="270"/>
      <c r="M6731" s="55"/>
      <c r="N6731" s="53"/>
      <c r="O6731" s="87"/>
      <c r="P6731" s="53"/>
      <c r="Q6731" s="53"/>
      <c r="R6731" s="53"/>
      <c r="S6731" s="53"/>
      <c r="T6731" s="53"/>
      <c r="U6731" s="53"/>
      <c r="V6731" s="53"/>
      <c r="W6731" s="53"/>
      <c r="X6731" s="53"/>
      <c r="Y6731" s="53"/>
      <c r="Z6731" s="53"/>
      <c r="AA6731" s="53"/>
      <c r="AB6731" s="53"/>
      <c r="AC6731" s="53"/>
      <c r="AD6731" s="53"/>
      <c r="AE6731" s="53"/>
      <c r="AF6731" s="53"/>
      <c r="AG6731" s="53"/>
      <c r="AH6731" s="53"/>
      <c r="AI6731" s="53"/>
      <c r="AJ6731" s="53"/>
      <c r="AK6731" s="54"/>
    </row>
    <row r="6732" spans="2:37" x14ac:dyDescent="0.25">
      <c r="B6732" s="315"/>
      <c r="C6732" s="315"/>
      <c r="D6732" s="315"/>
      <c r="E6732" s="315"/>
      <c r="F6732" s="315"/>
      <c r="G6732" s="315"/>
      <c r="H6732" s="315"/>
      <c r="I6732" s="54"/>
      <c r="J6732" s="53"/>
      <c r="K6732" s="53"/>
      <c r="L6732" s="270"/>
      <c r="M6732" s="55"/>
      <c r="N6732" s="53"/>
      <c r="O6732" s="87"/>
      <c r="P6732" s="53"/>
      <c r="Q6732" s="53"/>
      <c r="R6732" s="53"/>
      <c r="S6732" s="53"/>
      <c r="T6732" s="53"/>
      <c r="U6732" s="53"/>
      <c r="V6732" s="53"/>
      <c r="W6732" s="53"/>
      <c r="X6732" s="53"/>
      <c r="Y6732" s="53"/>
      <c r="Z6732" s="53"/>
      <c r="AA6732" s="53"/>
      <c r="AB6732" s="53"/>
      <c r="AC6732" s="53"/>
      <c r="AD6732" s="53"/>
      <c r="AE6732" s="53"/>
      <c r="AF6732" s="53"/>
      <c r="AG6732" s="53"/>
      <c r="AH6732" s="53"/>
      <c r="AI6732" s="53"/>
      <c r="AJ6732" s="53"/>
      <c r="AK6732" s="54"/>
    </row>
    <row r="6733" spans="2:37" x14ac:dyDescent="0.25">
      <c r="B6733" s="315"/>
      <c r="C6733" s="315"/>
      <c r="D6733" s="315"/>
      <c r="E6733" s="315"/>
      <c r="F6733" s="315"/>
      <c r="G6733" s="315"/>
      <c r="H6733" s="315"/>
      <c r="I6733" s="54"/>
      <c r="J6733" s="53"/>
      <c r="K6733" s="53"/>
      <c r="L6733" s="270"/>
      <c r="M6733" s="55"/>
      <c r="N6733" s="53"/>
      <c r="O6733" s="87"/>
      <c r="P6733" s="53"/>
      <c r="Q6733" s="53"/>
      <c r="R6733" s="53"/>
      <c r="S6733" s="53"/>
      <c r="T6733" s="53"/>
      <c r="U6733" s="53"/>
      <c r="V6733" s="53"/>
      <c r="W6733" s="53"/>
      <c r="X6733" s="53"/>
      <c r="Y6733" s="53"/>
      <c r="Z6733" s="53"/>
      <c r="AA6733" s="53"/>
      <c r="AB6733" s="53"/>
      <c r="AC6733" s="53"/>
      <c r="AD6733" s="53"/>
      <c r="AE6733" s="53"/>
      <c r="AF6733" s="53"/>
      <c r="AG6733" s="53"/>
      <c r="AH6733" s="53"/>
      <c r="AI6733" s="53"/>
      <c r="AJ6733" s="53"/>
      <c r="AK6733" s="54"/>
    </row>
    <row r="6734" spans="2:37" x14ac:dyDescent="0.25">
      <c r="B6734" s="315"/>
      <c r="C6734" s="315"/>
      <c r="D6734" s="315"/>
      <c r="E6734" s="315"/>
      <c r="F6734" s="315"/>
      <c r="G6734" s="315"/>
      <c r="H6734" s="315"/>
      <c r="I6734" s="54"/>
      <c r="J6734" s="53"/>
      <c r="K6734" s="53"/>
      <c r="L6734" s="270"/>
      <c r="M6734" s="55"/>
      <c r="N6734" s="53"/>
      <c r="O6734" s="87"/>
      <c r="P6734" s="53"/>
      <c r="Q6734" s="53"/>
      <c r="R6734" s="53"/>
      <c r="S6734" s="53"/>
      <c r="T6734" s="53"/>
      <c r="U6734" s="53"/>
      <c r="V6734" s="53"/>
      <c r="W6734" s="53"/>
      <c r="X6734" s="53"/>
      <c r="Y6734" s="53"/>
      <c r="Z6734" s="53"/>
      <c r="AA6734" s="53"/>
      <c r="AB6734" s="53"/>
      <c r="AC6734" s="53"/>
      <c r="AD6734" s="53"/>
      <c r="AE6734" s="53"/>
      <c r="AF6734" s="53"/>
      <c r="AG6734" s="53"/>
      <c r="AH6734" s="53"/>
      <c r="AI6734" s="53"/>
      <c r="AJ6734" s="53"/>
      <c r="AK6734" s="54"/>
    </row>
    <row r="6735" spans="2:37" x14ac:dyDescent="0.25">
      <c r="B6735" s="315"/>
      <c r="C6735" s="315"/>
      <c r="D6735" s="315"/>
      <c r="E6735" s="315"/>
      <c r="F6735" s="315"/>
      <c r="G6735" s="315"/>
      <c r="H6735" s="315"/>
      <c r="I6735" s="54"/>
      <c r="J6735" s="53"/>
      <c r="K6735" s="53"/>
      <c r="L6735" s="270"/>
      <c r="M6735" s="55"/>
      <c r="N6735" s="53"/>
      <c r="O6735" s="87"/>
      <c r="P6735" s="53"/>
      <c r="Q6735" s="53"/>
      <c r="R6735" s="53"/>
      <c r="S6735" s="53"/>
      <c r="T6735" s="53"/>
      <c r="U6735" s="53"/>
      <c r="V6735" s="53"/>
      <c r="W6735" s="53"/>
      <c r="X6735" s="53"/>
      <c r="Y6735" s="53"/>
      <c r="Z6735" s="53"/>
      <c r="AA6735" s="53"/>
      <c r="AB6735" s="53"/>
      <c r="AC6735" s="53"/>
      <c r="AD6735" s="53"/>
      <c r="AE6735" s="53"/>
      <c r="AF6735" s="53"/>
      <c r="AG6735" s="53"/>
      <c r="AH6735" s="53"/>
      <c r="AI6735" s="53"/>
      <c r="AJ6735" s="53"/>
      <c r="AK6735" s="54"/>
    </row>
    <row r="6736" spans="2:37" x14ac:dyDescent="0.25">
      <c r="B6736" s="315"/>
      <c r="C6736" s="315"/>
      <c r="D6736" s="315"/>
      <c r="E6736" s="315"/>
      <c r="F6736" s="315"/>
      <c r="G6736" s="315"/>
      <c r="H6736" s="315"/>
      <c r="I6736" s="54"/>
      <c r="J6736" s="53"/>
      <c r="K6736" s="53"/>
      <c r="L6736" s="270"/>
      <c r="M6736" s="55"/>
      <c r="N6736" s="53"/>
      <c r="O6736" s="87"/>
      <c r="P6736" s="53"/>
      <c r="Q6736" s="53"/>
      <c r="R6736" s="53"/>
      <c r="S6736" s="53"/>
      <c r="T6736" s="53"/>
      <c r="U6736" s="53"/>
      <c r="V6736" s="53"/>
      <c r="W6736" s="53"/>
      <c r="X6736" s="53"/>
      <c r="Y6736" s="53"/>
      <c r="Z6736" s="53"/>
      <c r="AA6736" s="53"/>
      <c r="AB6736" s="53"/>
      <c r="AC6736" s="53"/>
      <c r="AD6736" s="53"/>
      <c r="AE6736" s="53"/>
      <c r="AF6736" s="53"/>
      <c r="AG6736" s="53"/>
      <c r="AH6736" s="53"/>
      <c r="AI6736" s="53"/>
      <c r="AJ6736" s="53"/>
      <c r="AK6736" s="54"/>
    </row>
    <row r="6737" spans="2:37" x14ac:dyDescent="0.25">
      <c r="B6737" s="315"/>
      <c r="C6737" s="315"/>
      <c r="D6737" s="315"/>
      <c r="E6737" s="315"/>
      <c r="F6737" s="315"/>
      <c r="G6737" s="315"/>
      <c r="H6737" s="315"/>
      <c r="I6737" s="54"/>
      <c r="J6737" s="53"/>
      <c r="K6737" s="53"/>
      <c r="L6737" s="270"/>
      <c r="M6737" s="55"/>
      <c r="N6737" s="53"/>
      <c r="O6737" s="87"/>
      <c r="P6737" s="53"/>
      <c r="Q6737" s="53"/>
      <c r="R6737" s="53"/>
      <c r="S6737" s="53"/>
      <c r="T6737" s="53"/>
      <c r="U6737" s="53"/>
      <c r="V6737" s="53"/>
      <c r="W6737" s="53"/>
      <c r="X6737" s="53"/>
      <c r="Y6737" s="53"/>
      <c r="Z6737" s="53"/>
      <c r="AA6737" s="53"/>
      <c r="AB6737" s="53"/>
      <c r="AC6737" s="53"/>
      <c r="AD6737" s="53"/>
      <c r="AE6737" s="53"/>
      <c r="AF6737" s="53"/>
      <c r="AG6737" s="53"/>
      <c r="AH6737" s="53"/>
      <c r="AI6737" s="53"/>
      <c r="AJ6737" s="53"/>
      <c r="AK6737" s="54"/>
    </row>
    <row r="6738" spans="2:37" x14ac:dyDescent="0.25">
      <c r="B6738" s="315"/>
      <c r="C6738" s="315"/>
      <c r="D6738" s="315"/>
      <c r="E6738" s="315"/>
      <c r="F6738" s="315"/>
      <c r="G6738" s="315"/>
      <c r="H6738" s="315"/>
      <c r="I6738" s="54"/>
      <c r="J6738" s="53"/>
      <c r="K6738" s="53"/>
      <c r="L6738" s="270"/>
      <c r="M6738" s="55"/>
      <c r="N6738" s="53"/>
      <c r="O6738" s="87"/>
      <c r="P6738" s="53"/>
      <c r="Q6738" s="53"/>
      <c r="R6738" s="53"/>
      <c r="S6738" s="53"/>
      <c r="T6738" s="53"/>
      <c r="U6738" s="53"/>
      <c r="V6738" s="53"/>
      <c r="W6738" s="53"/>
      <c r="X6738" s="53"/>
      <c r="Y6738" s="53"/>
      <c r="Z6738" s="53"/>
      <c r="AA6738" s="53"/>
      <c r="AB6738" s="53"/>
      <c r="AC6738" s="53"/>
      <c r="AD6738" s="53"/>
      <c r="AE6738" s="53"/>
      <c r="AF6738" s="53"/>
      <c r="AG6738" s="53"/>
      <c r="AH6738" s="53"/>
      <c r="AI6738" s="53"/>
      <c r="AJ6738" s="53"/>
      <c r="AK6738" s="54"/>
    </row>
    <row r="6739" spans="2:37" x14ac:dyDescent="0.25">
      <c r="B6739" s="315"/>
      <c r="C6739" s="315"/>
      <c r="D6739" s="315"/>
      <c r="E6739" s="315"/>
      <c r="F6739" s="315"/>
      <c r="G6739" s="315"/>
      <c r="H6739" s="315"/>
      <c r="I6739" s="54"/>
      <c r="J6739" s="53"/>
      <c r="K6739" s="53"/>
      <c r="L6739" s="270"/>
      <c r="M6739" s="55"/>
      <c r="N6739" s="53"/>
      <c r="O6739" s="87"/>
      <c r="P6739" s="53"/>
      <c r="Q6739" s="53"/>
      <c r="R6739" s="53"/>
      <c r="S6739" s="53"/>
      <c r="T6739" s="53"/>
      <c r="U6739" s="53"/>
      <c r="V6739" s="53"/>
      <c r="W6739" s="53"/>
      <c r="X6739" s="53"/>
      <c r="Y6739" s="53"/>
      <c r="Z6739" s="53"/>
      <c r="AA6739" s="53"/>
      <c r="AB6739" s="53"/>
      <c r="AC6739" s="53"/>
      <c r="AD6739" s="53"/>
      <c r="AE6739" s="53"/>
      <c r="AF6739" s="53"/>
      <c r="AG6739" s="53"/>
      <c r="AH6739" s="53"/>
      <c r="AI6739" s="53"/>
      <c r="AJ6739" s="53"/>
      <c r="AK6739" s="54"/>
    </row>
    <row r="6740" spans="2:37" x14ac:dyDescent="0.25">
      <c r="B6740" s="315"/>
      <c r="C6740" s="315"/>
      <c r="D6740" s="315"/>
      <c r="E6740" s="315"/>
      <c r="F6740" s="315"/>
      <c r="G6740" s="315"/>
      <c r="H6740" s="315"/>
      <c r="I6740" s="54"/>
      <c r="J6740" s="53"/>
      <c r="K6740" s="53"/>
      <c r="L6740" s="270"/>
      <c r="M6740" s="55"/>
      <c r="N6740" s="53"/>
      <c r="O6740" s="87"/>
      <c r="P6740" s="53"/>
      <c r="Q6740" s="53"/>
      <c r="R6740" s="53"/>
      <c r="S6740" s="53"/>
      <c r="T6740" s="53"/>
      <c r="U6740" s="53"/>
      <c r="V6740" s="53"/>
      <c r="W6740" s="53"/>
      <c r="X6740" s="53"/>
      <c r="Y6740" s="53"/>
      <c r="Z6740" s="53"/>
      <c r="AA6740" s="53"/>
      <c r="AB6740" s="53"/>
      <c r="AC6740" s="53"/>
      <c r="AD6740" s="53"/>
      <c r="AE6740" s="53"/>
      <c r="AF6740" s="53"/>
      <c r="AG6740" s="53"/>
      <c r="AH6740" s="53"/>
      <c r="AI6740" s="53"/>
      <c r="AJ6740" s="53"/>
      <c r="AK6740" s="54"/>
    </row>
    <row r="6741" spans="2:37" x14ac:dyDescent="0.25">
      <c r="B6741" s="315"/>
      <c r="C6741" s="315"/>
      <c r="D6741" s="315"/>
      <c r="E6741" s="315"/>
      <c r="F6741" s="315"/>
      <c r="G6741" s="315"/>
      <c r="H6741" s="315"/>
      <c r="I6741" s="54"/>
      <c r="J6741" s="53"/>
      <c r="K6741" s="53"/>
      <c r="L6741" s="270"/>
      <c r="M6741" s="55"/>
      <c r="N6741" s="53"/>
      <c r="O6741" s="87"/>
      <c r="P6741" s="53"/>
      <c r="Q6741" s="53"/>
      <c r="R6741" s="53"/>
      <c r="S6741" s="53"/>
      <c r="T6741" s="53"/>
      <c r="U6741" s="53"/>
      <c r="V6741" s="53"/>
      <c r="W6741" s="53"/>
      <c r="X6741" s="53"/>
      <c r="Y6741" s="53"/>
      <c r="Z6741" s="53"/>
      <c r="AA6741" s="53"/>
      <c r="AB6741" s="53"/>
      <c r="AC6741" s="53"/>
      <c r="AD6741" s="53"/>
      <c r="AE6741" s="53"/>
      <c r="AF6741" s="53"/>
      <c r="AG6741" s="53"/>
      <c r="AH6741" s="53"/>
      <c r="AI6741" s="53"/>
      <c r="AJ6741" s="53"/>
      <c r="AK6741" s="54"/>
    </row>
    <row r="6742" spans="2:37" x14ac:dyDescent="0.25">
      <c r="B6742" s="315"/>
      <c r="C6742" s="315"/>
      <c r="D6742" s="315"/>
      <c r="E6742" s="315"/>
      <c r="F6742" s="315"/>
      <c r="G6742" s="315"/>
      <c r="H6742" s="315"/>
      <c r="I6742" s="54"/>
      <c r="J6742" s="53"/>
      <c r="K6742" s="53"/>
      <c r="L6742" s="270"/>
      <c r="M6742" s="55"/>
      <c r="N6742" s="53"/>
      <c r="O6742" s="87"/>
      <c r="P6742" s="53"/>
      <c r="Q6742" s="53"/>
      <c r="R6742" s="53"/>
      <c r="S6742" s="53"/>
      <c r="T6742" s="53"/>
      <c r="U6742" s="53"/>
      <c r="V6742" s="53"/>
      <c r="W6742" s="53"/>
      <c r="X6742" s="53"/>
      <c r="Y6742" s="53"/>
      <c r="Z6742" s="53"/>
      <c r="AA6742" s="53"/>
      <c r="AB6742" s="53"/>
      <c r="AC6742" s="53"/>
      <c r="AD6742" s="53"/>
      <c r="AE6742" s="53"/>
      <c r="AF6742" s="53"/>
      <c r="AG6742" s="53"/>
      <c r="AH6742" s="53"/>
      <c r="AI6742" s="53"/>
      <c r="AJ6742" s="53"/>
      <c r="AK6742" s="54"/>
    </row>
    <row r="6743" spans="2:37" x14ac:dyDescent="0.25">
      <c r="B6743" s="315"/>
      <c r="C6743" s="315"/>
      <c r="D6743" s="315"/>
      <c r="E6743" s="315"/>
      <c r="F6743" s="315"/>
      <c r="G6743" s="315"/>
      <c r="H6743" s="315"/>
      <c r="I6743" s="54"/>
      <c r="J6743" s="53"/>
      <c r="K6743" s="53"/>
      <c r="L6743" s="270"/>
      <c r="M6743" s="55"/>
      <c r="N6743" s="53"/>
      <c r="O6743" s="87"/>
      <c r="P6743" s="53"/>
      <c r="Q6743" s="53"/>
      <c r="R6743" s="53"/>
      <c r="S6743" s="53"/>
      <c r="T6743" s="53"/>
      <c r="U6743" s="53"/>
      <c r="V6743" s="53"/>
      <c r="W6743" s="53"/>
      <c r="X6743" s="53"/>
      <c r="Y6743" s="53"/>
      <c r="Z6743" s="53"/>
      <c r="AA6743" s="53"/>
      <c r="AB6743" s="53"/>
      <c r="AC6743" s="53"/>
      <c r="AD6743" s="53"/>
      <c r="AE6743" s="53"/>
      <c r="AF6743" s="53"/>
      <c r="AG6743" s="53"/>
      <c r="AH6743" s="53"/>
      <c r="AI6743" s="53"/>
      <c r="AJ6743" s="53"/>
      <c r="AK6743" s="54"/>
    </row>
    <row r="6744" spans="2:37" x14ac:dyDescent="0.25">
      <c r="B6744" s="315"/>
      <c r="C6744" s="315"/>
      <c r="D6744" s="315"/>
      <c r="E6744" s="315"/>
      <c r="F6744" s="315"/>
      <c r="G6744" s="315"/>
      <c r="H6744" s="315"/>
      <c r="I6744" s="54"/>
      <c r="J6744" s="53"/>
      <c r="K6744" s="53"/>
      <c r="L6744" s="270"/>
      <c r="M6744" s="55"/>
      <c r="N6744" s="53"/>
      <c r="O6744" s="87"/>
      <c r="P6744" s="53"/>
      <c r="Q6744" s="53"/>
      <c r="R6744" s="53"/>
      <c r="S6744" s="53"/>
      <c r="T6744" s="53"/>
      <c r="U6744" s="53"/>
      <c r="V6744" s="53"/>
      <c r="W6744" s="53"/>
      <c r="X6744" s="53"/>
      <c r="Y6744" s="53"/>
      <c r="Z6744" s="53"/>
      <c r="AA6744" s="53"/>
      <c r="AB6744" s="53"/>
      <c r="AC6744" s="53"/>
      <c r="AD6744" s="53"/>
      <c r="AE6744" s="53"/>
      <c r="AF6744" s="53"/>
      <c r="AG6744" s="53"/>
      <c r="AH6744" s="53"/>
      <c r="AI6744" s="53"/>
      <c r="AJ6744" s="53"/>
      <c r="AK6744" s="54"/>
    </row>
    <row r="6745" spans="2:37" x14ac:dyDescent="0.25">
      <c r="B6745" s="315"/>
      <c r="C6745" s="315"/>
      <c r="D6745" s="315"/>
      <c r="E6745" s="315"/>
      <c r="F6745" s="315"/>
      <c r="G6745" s="315"/>
      <c r="H6745" s="315"/>
      <c r="I6745" s="54"/>
      <c r="J6745" s="53"/>
      <c r="K6745" s="53"/>
      <c r="L6745" s="270"/>
      <c r="M6745" s="55"/>
      <c r="N6745" s="53"/>
      <c r="O6745" s="87"/>
      <c r="P6745" s="53"/>
      <c r="Q6745" s="53"/>
      <c r="R6745" s="53"/>
      <c r="S6745" s="53"/>
      <c r="T6745" s="53"/>
      <c r="U6745" s="53"/>
      <c r="V6745" s="53"/>
      <c r="W6745" s="53"/>
      <c r="X6745" s="53"/>
      <c r="Y6745" s="53"/>
      <c r="Z6745" s="53"/>
      <c r="AA6745" s="53"/>
      <c r="AB6745" s="53"/>
      <c r="AC6745" s="53"/>
      <c r="AD6745" s="53"/>
      <c r="AE6745" s="53"/>
      <c r="AF6745" s="53"/>
      <c r="AG6745" s="53"/>
      <c r="AH6745" s="53"/>
      <c r="AI6745" s="53"/>
      <c r="AJ6745" s="53"/>
      <c r="AK6745" s="54"/>
    </row>
    <row r="6746" spans="2:37" x14ac:dyDescent="0.25">
      <c r="B6746" s="315"/>
      <c r="C6746" s="315"/>
      <c r="D6746" s="315"/>
      <c r="E6746" s="315"/>
      <c r="F6746" s="315"/>
      <c r="G6746" s="315"/>
      <c r="H6746" s="315"/>
      <c r="I6746" s="54"/>
      <c r="J6746" s="53"/>
      <c r="K6746" s="53"/>
      <c r="L6746" s="270"/>
      <c r="M6746" s="55"/>
      <c r="N6746" s="53"/>
      <c r="O6746" s="87"/>
      <c r="P6746" s="53"/>
      <c r="Q6746" s="53"/>
      <c r="R6746" s="53"/>
      <c r="S6746" s="53"/>
      <c r="T6746" s="53"/>
      <c r="U6746" s="53"/>
      <c r="V6746" s="53"/>
      <c r="W6746" s="53"/>
      <c r="X6746" s="53"/>
      <c r="Y6746" s="53"/>
      <c r="Z6746" s="53"/>
      <c r="AA6746" s="53"/>
      <c r="AB6746" s="53"/>
      <c r="AC6746" s="53"/>
      <c r="AD6746" s="53"/>
      <c r="AE6746" s="53"/>
      <c r="AF6746" s="53"/>
      <c r="AG6746" s="53"/>
      <c r="AH6746" s="53"/>
      <c r="AI6746" s="53"/>
      <c r="AJ6746" s="53"/>
      <c r="AK6746" s="54"/>
    </row>
    <row r="6747" spans="2:37" x14ac:dyDescent="0.25">
      <c r="B6747" s="315"/>
      <c r="C6747" s="315"/>
      <c r="D6747" s="315"/>
      <c r="E6747" s="315"/>
      <c r="F6747" s="315"/>
      <c r="G6747" s="315"/>
      <c r="H6747" s="315"/>
      <c r="I6747" s="54"/>
      <c r="J6747" s="53"/>
      <c r="K6747" s="53"/>
      <c r="L6747" s="270"/>
      <c r="M6747" s="55"/>
      <c r="N6747" s="53"/>
      <c r="O6747" s="87"/>
      <c r="P6747" s="53"/>
      <c r="Q6747" s="53"/>
      <c r="R6747" s="53"/>
      <c r="S6747" s="53"/>
      <c r="T6747" s="53"/>
      <c r="U6747" s="53"/>
      <c r="V6747" s="53"/>
      <c r="W6747" s="53"/>
      <c r="X6747" s="53"/>
      <c r="Y6747" s="53"/>
      <c r="Z6747" s="53"/>
      <c r="AA6747" s="53"/>
      <c r="AB6747" s="53"/>
      <c r="AC6747" s="53"/>
      <c r="AD6747" s="53"/>
      <c r="AE6747" s="53"/>
      <c r="AF6747" s="53"/>
      <c r="AG6747" s="53"/>
      <c r="AH6747" s="53"/>
      <c r="AI6747" s="53"/>
      <c r="AJ6747" s="53"/>
      <c r="AK6747" s="54"/>
    </row>
    <row r="6748" spans="2:37" x14ac:dyDescent="0.25">
      <c r="B6748" s="315"/>
      <c r="C6748" s="315"/>
      <c r="D6748" s="315"/>
      <c r="E6748" s="315"/>
      <c r="F6748" s="315"/>
      <c r="G6748" s="315"/>
      <c r="H6748" s="315"/>
      <c r="I6748" s="54"/>
      <c r="J6748" s="53"/>
      <c r="K6748" s="53"/>
      <c r="L6748" s="270"/>
      <c r="M6748" s="55"/>
      <c r="N6748" s="53"/>
      <c r="O6748" s="87"/>
      <c r="P6748" s="53"/>
      <c r="Q6748" s="53"/>
      <c r="R6748" s="53"/>
      <c r="S6748" s="53"/>
      <c r="T6748" s="53"/>
      <c r="U6748" s="53"/>
      <c r="V6748" s="53"/>
      <c r="W6748" s="53"/>
      <c r="X6748" s="53"/>
      <c r="Y6748" s="53"/>
      <c r="Z6748" s="53"/>
      <c r="AA6748" s="53"/>
      <c r="AB6748" s="53"/>
      <c r="AC6748" s="53"/>
      <c r="AD6748" s="53"/>
      <c r="AE6748" s="53"/>
      <c r="AF6748" s="53"/>
      <c r="AG6748" s="53"/>
      <c r="AH6748" s="53"/>
      <c r="AI6748" s="53"/>
      <c r="AJ6748" s="53"/>
      <c r="AK6748" s="54"/>
    </row>
    <row r="6749" spans="2:37" x14ac:dyDescent="0.25">
      <c r="B6749" s="315"/>
      <c r="C6749" s="315"/>
      <c r="D6749" s="315"/>
      <c r="E6749" s="315"/>
      <c r="F6749" s="315"/>
      <c r="G6749" s="315"/>
      <c r="H6749" s="315"/>
      <c r="I6749" s="54"/>
      <c r="J6749" s="53"/>
      <c r="K6749" s="53"/>
      <c r="L6749" s="270"/>
      <c r="M6749" s="55"/>
      <c r="N6749" s="53"/>
      <c r="O6749" s="87"/>
      <c r="P6749" s="53"/>
      <c r="Q6749" s="53"/>
      <c r="R6749" s="53"/>
      <c r="S6749" s="53"/>
      <c r="T6749" s="53"/>
      <c r="U6749" s="53"/>
      <c r="V6749" s="53"/>
      <c r="W6749" s="53"/>
      <c r="X6749" s="53"/>
      <c r="Y6749" s="53"/>
      <c r="Z6749" s="53"/>
      <c r="AA6749" s="53"/>
      <c r="AB6749" s="53"/>
      <c r="AC6749" s="53"/>
      <c r="AD6749" s="53"/>
      <c r="AE6749" s="53"/>
      <c r="AF6749" s="53"/>
      <c r="AG6749" s="53"/>
      <c r="AH6749" s="53"/>
      <c r="AI6749" s="53"/>
      <c r="AJ6749" s="53"/>
      <c r="AK6749" s="54"/>
    </row>
    <row r="6750" spans="2:37" x14ac:dyDescent="0.25">
      <c r="B6750" s="315"/>
      <c r="C6750" s="315"/>
      <c r="D6750" s="315"/>
      <c r="E6750" s="315"/>
      <c r="F6750" s="315"/>
      <c r="G6750" s="315"/>
      <c r="H6750" s="315"/>
      <c r="I6750" s="54"/>
      <c r="J6750" s="53"/>
      <c r="K6750" s="53"/>
      <c r="L6750" s="270"/>
      <c r="M6750" s="55"/>
      <c r="N6750" s="53"/>
      <c r="O6750" s="87"/>
      <c r="P6750" s="53"/>
      <c r="Q6750" s="53"/>
      <c r="R6750" s="53"/>
      <c r="S6750" s="53"/>
      <c r="T6750" s="53"/>
      <c r="U6750" s="53"/>
      <c r="V6750" s="53"/>
      <c r="W6750" s="53"/>
      <c r="X6750" s="53"/>
      <c r="Y6750" s="53"/>
      <c r="Z6750" s="53"/>
      <c r="AA6750" s="53"/>
      <c r="AB6750" s="53"/>
      <c r="AC6750" s="53"/>
      <c r="AD6750" s="53"/>
      <c r="AE6750" s="53"/>
      <c r="AF6750" s="53"/>
      <c r="AG6750" s="53"/>
      <c r="AH6750" s="53"/>
      <c r="AI6750" s="53"/>
      <c r="AJ6750" s="53"/>
      <c r="AK6750" s="54"/>
    </row>
    <row r="6751" spans="2:37" x14ac:dyDescent="0.25">
      <c r="B6751" s="315"/>
      <c r="C6751" s="315"/>
      <c r="D6751" s="315"/>
      <c r="E6751" s="315"/>
      <c r="F6751" s="315"/>
      <c r="G6751" s="315"/>
      <c r="H6751" s="315"/>
      <c r="I6751" s="54"/>
      <c r="J6751" s="53"/>
      <c r="K6751" s="53"/>
      <c r="L6751" s="270"/>
      <c r="M6751" s="55"/>
      <c r="N6751" s="53"/>
      <c r="O6751" s="87"/>
      <c r="P6751" s="53"/>
      <c r="Q6751" s="53"/>
      <c r="R6751" s="53"/>
      <c r="S6751" s="53"/>
      <c r="T6751" s="53"/>
      <c r="U6751" s="53"/>
      <c r="V6751" s="53"/>
      <c r="W6751" s="53"/>
      <c r="X6751" s="53"/>
      <c r="Y6751" s="53"/>
      <c r="Z6751" s="53"/>
      <c r="AA6751" s="53"/>
      <c r="AB6751" s="53"/>
      <c r="AC6751" s="53"/>
      <c r="AD6751" s="53"/>
      <c r="AE6751" s="53"/>
      <c r="AF6751" s="53"/>
      <c r="AG6751" s="53"/>
      <c r="AH6751" s="53"/>
      <c r="AI6751" s="53"/>
      <c r="AJ6751" s="53"/>
      <c r="AK6751" s="54"/>
    </row>
    <row r="6752" spans="2:37" x14ac:dyDescent="0.25">
      <c r="B6752" s="315"/>
      <c r="C6752" s="315"/>
      <c r="D6752" s="315"/>
      <c r="E6752" s="315"/>
      <c r="F6752" s="315"/>
      <c r="G6752" s="315"/>
      <c r="H6752" s="315"/>
      <c r="I6752" s="54"/>
      <c r="J6752" s="53"/>
      <c r="K6752" s="53"/>
      <c r="L6752" s="270"/>
      <c r="M6752" s="55"/>
      <c r="N6752" s="53"/>
      <c r="O6752" s="87"/>
      <c r="P6752" s="53"/>
      <c r="Q6752" s="53"/>
      <c r="R6752" s="53"/>
      <c r="S6752" s="53"/>
      <c r="T6752" s="53"/>
      <c r="U6752" s="53"/>
      <c r="V6752" s="53"/>
      <c r="W6752" s="53"/>
      <c r="X6752" s="53"/>
      <c r="Y6752" s="53"/>
      <c r="Z6752" s="53"/>
      <c r="AA6752" s="53"/>
      <c r="AB6752" s="53"/>
      <c r="AC6752" s="53"/>
      <c r="AD6752" s="53"/>
      <c r="AE6752" s="53"/>
      <c r="AF6752" s="53"/>
      <c r="AG6752" s="53"/>
      <c r="AH6752" s="53"/>
      <c r="AI6752" s="53"/>
      <c r="AJ6752" s="53"/>
      <c r="AK6752" s="54"/>
    </row>
    <row r="6753" spans="2:37" x14ac:dyDescent="0.25">
      <c r="B6753" s="315"/>
      <c r="C6753" s="315"/>
      <c r="D6753" s="315"/>
      <c r="E6753" s="315"/>
      <c r="F6753" s="315"/>
      <c r="G6753" s="315"/>
      <c r="H6753" s="315"/>
      <c r="I6753" s="54"/>
      <c r="J6753" s="53"/>
      <c r="K6753" s="53"/>
      <c r="L6753" s="270"/>
      <c r="M6753" s="55"/>
      <c r="N6753" s="53"/>
      <c r="O6753" s="87"/>
      <c r="P6753" s="53"/>
      <c r="Q6753" s="53"/>
      <c r="R6753" s="53"/>
      <c r="S6753" s="53"/>
      <c r="T6753" s="53"/>
      <c r="U6753" s="53"/>
      <c r="V6753" s="53"/>
      <c r="W6753" s="53"/>
      <c r="X6753" s="53"/>
      <c r="Y6753" s="53"/>
      <c r="Z6753" s="53"/>
      <c r="AA6753" s="53"/>
      <c r="AB6753" s="53"/>
      <c r="AC6753" s="53"/>
      <c r="AD6753" s="53"/>
      <c r="AE6753" s="53"/>
      <c r="AF6753" s="53"/>
      <c r="AG6753" s="53"/>
      <c r="AH6753" s="53"/>
      <c r="AI6753" s="53"/>
      <c r="AJ6753" s="53"/>
      <c r="AK6753" s="54"/>
    </row>
    <row r="6754" spans="2:37" x14ac:dyDescent="0.25">
      <c r="B6754" s="315"/>
      <c r="C6754" s="315"/>
      <c r="D6754" s="315"/>
      <c r="E6754" s="315"/>
      <c r="F6754" s="315"/>
      <c r="G6754" s="315"/>
      <c r="H6754" s="315"/>
      <c r="I6754" s="54"/>
      <c r="J6754" s="53"/>
      <c r="K6754" s="53"/>
      <c r="L6754" s="270"/>
      <c r="M6754" s="55"/>
      <c r="N6754" s="53"/>
      <c r="O6754" s="87"/>
      <c r="P6754" s="53"/>
      <c r="Q6754" s="53"/>
      <c r="R6754" s="53"/>
      <c r="S6754" s="53"/>
      <c r="T6754" s="53"/>
      <c r="U6754" s="53"/>
      <c r="V6754" s="53"/>
      <c r="W6754" s="53"/>
      <c r="X6754" s="53"/>
      <c r="Y6754" s="53"/>
      <c r="Z6754" s="53"/>
      <c r="AA6754" s="53"/>
      <c r="AB6754" s="53"/>
      <c r="AC6754" s="53"/>
      <c r="AD6754" s="53"/>
      <c r="AE6754" s="53"/>
      <c r="AF6754" s="53"/>
      <c r="AG6754" s="53"/>
      <c r="AH6754" s="53"/>
      <c r="AI6754" s="53"/>
      <c r="AJ6754" s="53"/>
      <c r="AK6754" s="54"/>
    </row>
    <row r="6755" spans="2:37" x14ac:dyDescent="0.25">
      <c r="B6755" s="315"/>
      <c r="C6755" s="315"/>
      <c r="D6755" s="315"/>
      <c r="E6755" s="315"/>
      <c r="F6755" s="315"/>
      <c r="G6755" s="315"/>
      <c r="H6755" s="315"/>
      <c r="I6755" s="54"/>
      <c r="J6755" s="53"/>
      <c r="K6755" s="53"/>
      <c r="L6755" s="270"/>
      <c r="M6755" s="55"/>
      <c r="N6755" s="53"/>
      <c r="O6755" s="87"/>
      <c r="P6755" s="53"/>
      <c r="Q6755" s="53"/>
      <c r="R6755" s="53"/>
      <c r="S6755" s="53"/>
      <c r="T6755" s="53"/>
      <c r="U6755" s="53"/>
      <c r="V6755" s="53"/>
      <c r="W6755" s="53"/>
      <c r="X6755" s="53"/>
      <c r="Y6755" s="53"/>
      <c r="Z6755" s="53"/>
      <c r="AA6755" s="53"/>
      <c r="AB6755" s="53"/>
      <c r="AC6755" s="53"/>
      <c r="AD6755" s="53"/>
      <c r="AE6755" s="53"/>
      <c r="AF6755" s="53"/>
      <c r="AG6755" s="53"/>
      <c r="AH6755" s="53"/>
      <c r="AI6755" s="53"/>
      <c r="AJ6755" s="53"/>
      <c r="AK6755" s="54"/>
    </row>
    <row r="6756" spans="2:37" x14ac:dyDescent="0.25">
      <c r="B6756" s="315"/>
      <c r="C6756" s="315"/>
      <c r="D6756" s="315"/>
      <c r="E6756" s="315"/>
      <c r="F6756" s="315"/>
      <c r="G6756" s="315"/>
      <c r="H6756" s="315"/>
      <c r="I6756" s="54"/>
      <c r="J6756" s="53"/>
      <c r="K6756" s="53"/>
      <c r="L6756" s="270"/>
      <c r="M6756" s="55"/>
      <c r="N6756" s="53"/>
      <c r="O6756" s="87"/>
      <c r="P6756" s="53"/>
      <c r="Q6756" s="53"/>
      <c r="R6756" s="53"/>
      <c r="S6756" s="53"/>
      <c r="T6756" s="53"/>
      <c r="U6756" s="53"/>
      <c r="V6756" s="53"/>
      <c r="W6756" s="53"/>
      <c r="X6756" s="53"/>
      <c r="Y6756" s="53"/>
      <c r="Z6756" s="53"/>
      <c r="AA6756" s="53"/>
      <c r="AB6756" s="53"/>
      <c r="AC6756" s="53"/>
      <c r="AD6756" s="53"/>
      <c r="AE6756" s="53"/>
      <c r="AF6756" s="53"/>
      <c r="AG6756" s="53"/>
      <c r="AH6756" s="53"/>
      <c r="AI6756" s="53"/>
      <c r="AJ6756" s="53"/>
      <c r="AK6756" s="54"/>
    </row>
    <row r="6757" spans="2:37" x14ac:dyDescent="0.25">
      <c r="B6757" s="315"/>
      <c r="C6757" s="315"/>
      <c r="D6757" s="315"/>
      <c r="E6757" s="315"/>
      <c r="F6757" s="315"/>
      <c r="G6757" s="315"/>
      <c r="H6757" s="315"/>
      <c r="I6757" s="54"/>
      <c r="J6757" s="53"/>
      <c r="K6757" s="53"/>
      <c r="L6757" s="270"/>
      <c r="M6757" s="55"/>
      <c r="N6757" s="53"/>
      <c r="O6757" s="87"/>
      <c r="P6757" s="53"/>
      <c r="Q6757" s="53"/>
      <c r="R6757" s="53"/>
      <c r="S6757" s="53"/>
      <c r="T6757" s="53"/>
      <c r="U6757" s="53"/>
      <c r="V6757" s="53"/>
      <c r="W6757" s="53"/>
      <c r="X6757" s="53"/>
      <c r="Y6757" s="53"/>
      <c r="Z6757" s="53"/>
      <c r="AA6757" s="53"/>
      <c r="AB6757" s="53"/>
      <c r="AC6757" s="53"/>
      <c r="AD6757" s="53"/>
      <c r="AE6757" s="53"/>
      <c r="AF6757" s="53"/>
      <c r="AG6757" s="53"/>
      <c r="AH6757" s="53"/>
      <c r="AI6757" s="53"/>
      <c r="AJ6757" s="53"/>
      <c r="AK6757" s="54"/>
    </row>
    <row r="6758" spans="2:37" x14ac:dyDescent="0.25">
      <c r="B6758" s="315"/>
      <c r="C6758" s="315"/>
      <c r="D6758" s="315"/>
      <c r="E6758" s="315"/>
      <c r="F6758" s="315"/>
      <c r="G6758" s="315"/>
      <c r="H6758" s="315"/>
      <c r="I6758" s="54"/>
      <c r="J6758" s="53"/>
      <c r="K6758" s="53"/>
      <c r="L6758" s="270"/>
      <c r="M6758" s="55"/>
      <c r="N6758" s="53"/>
      <c r="O6758" s="87"/>
      <c r="P6758" s="53"/>
      <c r="Q6758" s="53"/>
      <c r="R6758" s="53"/>
      <c r="S6758" s="53"/>
      <c r="T6758" s="53"/>
      <c r="U6758" s="53"/>
      <c r="V6758" s="53"/>
      <c r="W6758" s="53"/>
      <c r="X6758" s="53"/>
      <c r="Y6758" s="53"/>
      <c r="Z6758" s="53"/>
      <c r="AA6758" s="53"/>
      <c r="AB6758" s="53"/>
      <c r="AC6758" s="53"/>
      <c r="AD6758" s="53"/>
      <c r="AE6758" s="53"/>
      <c r="AF6758" s="53"/>
      <c r="AG6758" s="53"/>
      <c r="AH6758" s="53"/>
      <c r="AI6758" s="53"/>
      <c r="AJ6758" s="53"/>
      <c r="AK6758" s="54"/>
    </row>
    <row r="6759" spans="2:37" x14ac:dyDescent="0.25">
      <c r="B6759" s="315"/>
      <c r="C6759" s="315"/>
      <c r="D6759" s="315"/>
      <c r="E6759" s="315"/>
      <c r="F6759" s="315"/>
      <c r="G6759" s="315"/>
      <c r="H6759" s="315"/>
      <c r="I6759" s="54"/>
      <c r="J6759" s="53"/>
      <c r="K6759" s="53"/>
      <c r="L6759" s="270"/>
      <c r="M6759" s="55"/>
      <c r="N6759" s="53"/>
      <c r="O6759" s="87"/>
      <c r="P6759" s="53"/>
      <c r="Q6759" s="53"/>
      <c r="R6759" s="53"/>
      <c r="S6759" s="53"/>
      <c r="T6759" s="53"/>
      <c r="U6759" s="53"/>
      <c r="V6759" s="53"/>
      <c r="W6759" s="53"/>
      <c r="X6759" s="53"/>
      <c r="Y6759" s="53"/>
      <c r="Z6759" s="53"/>
      <c r="AA6759" s="53"/>
      <c r="AB6759" s="53"/>
      <c r="AC6759" s="53"/>
      <c r="AD6759" s="53"/>
      <c r="AE6759" s="53"/>
      <c r="AF6759" s="53"/>
      <c r="AG6759" s="53"/>
      <c r="AH6759" s="53"/>
      <c r="AI6759" s="53"/>
      <c r="AJ6759" s="53"/>
      <c r="AK6759" s="54"/>
    </row>
    <row r="6760" spans="2:37" x14ac:dyDescent="0.25">
      <c r="B6760" s="315"/>
      <c r="C6760" s="315"/>
      <c r="D6760" s="315"/>
      <c r="E6760" s="315"/>
      <c r="F6760" s="315"/>
      <c r="G6760" s="315"/>
      <c r="H6760" s="315"/>
      <c r="I6760" s="54"/>
      <c r="J6760" s="53"/>
      <c r="K6760" s="53"/>
      <c r="L6760" s="270"/>
      <c r="M6760" s="55"/>
      <c r="N6760" s="53"/>
      <c r="O6760" s="87"/>
      <c r="P6760" s="53"/>
      <c r="Q6760" s="53"/>
      <c r="R6760" s="53"/>
      <c r="S6760" s="53"/>
      <c r="T6760" s="53"/>
      <c r="U6760" s="53"/>
      <c r="V6760" s="53"/>
      <c r="W6760" s="53"/>
      <c r="X6760" s="53"/>
      <c r="Y6760" s="53"/>
      <c r="Z6760" s="53"/>
      <c r="AA6760" s="53"/>
      <c r="AB6760" s="53"/>
      <c r="AC6760" s="53"/>
      <c r="AD6760" s="53"/>
      <c r="AE6760" s="53"/>
      <c r="AF6760" s="53"/>
      <c r="AG6760" s="53"/>
      <c r="AH6760" s="53"/>
      <c r="AI6760" s="53"/>
      <c r="AJ6760" s="53"/>
      <c r="AK6760" s="54"/>
    </row>
    <row r="6761" spans="2:37" x14ac:dyDescent="0.25">
      <c r="B6761" s="315"/>
      <c r="C6761" s="315"/>
      <c r="D6761" s="315"/>
      <c r="E6761" s="315"/>
      <c r="F6761" s="315"/>
      <c r="G6761" s="315"/>
      <c r="H6761" s="315"/>
      <c r="I6761" s="54"/>
      <c r="J6761" s="53"/>
      <c r="K6761" s="53"/>
      <c r="L6761" s="270"/>
      <c r="M6761" s="55"/>
      <c r="N6761" s="53"/>
      <c r="O6761" s="87"/>
      <c r="P6761" s="53"/>
      <c r="Q6761" s="53"/>
      <c r="R6761" s="53"/>
      <c r="S6761" s="53"/>
      <c r="T6761" s="53"/>
      <c r="U6761" s="53"/>
      <c r="V6761" s="53"/>
      <c r="W6761" s="53"/>
      <c r="X6761" s="53"/>
      <c r="Y6761" s="53"/>
      <c r="Z6761" s="53"/>
      <c r="AA6761" s="53"/>
      <c r="AB6761" s="53"/>
      <c r="AC6761" s="53"/>
      <c r="AD6761" s="53"/>
      <c r="AE6761" s="53"/>
      <c r="AF6761" s="53"/>
      <c r="AG6761" s="53"/>
      <c r="AH6761" s="53"/>
      <c r="AI6761" s="53"/>
      <c r="AJ6761" s="53"/>
      <c r="AK6761" s="54"/>
    </row>
    <row r="6762" spans="2:37" x14ac:dyDescent="0.25">
      <c r="B6762" s="315"/>
      <c r="C6762" s="315"/>
      <c r="D6762" s="315"/>
      <c r="E6762" s="315"/>
      <c r="F6762" s="315"/>
      <c r="G6762" s="315"/>
      <c r="H6762" s="315"/>
      <c r="I6762" s="54"/>
      <c r="J6762" s="53"/>
      <c r="K6762" s="53"/>
      <c r="L6762" s="270"/>
      <c r="M6762" s="55"/>
      <c r="N6762" s="53"/>
      <c r="O6762" s="87"/>
      <c r="P6762" s="53"/>
      <c r="Q6762" s="53"/>
      <c r="R6762" s="53"/>
      <c r="S6762" s="53"/>
      <c r="T6762" s="53"/>
      <c r="U6762" s="53"/>
      <c r="V6762" s="53"/>
      <c r="W6762" s="53"/>
      <c r="X6762" s="53"/>
      <c r="Y6762" s="53"/>
      <c r="Z6762" s="53"/>
      <c r="AA6762" s="53"/>
      <c r="AB6762" s="53"/>
      <c r="AC6762" s="53"/>
      <c r="AD6762" s="53"/>
      <c r="AE6762" s="53"/>
      <c r="AF6762" s="53"/>
      <c r="AG6762" s="53"/>
      <c r="AH6762" s="53"/>
      <c r="AI6762" s="53"/>
      <c r="AJ6762" s="53"/>
      <c r="AK6762" s="54"/>
    </row>
    <row r="6763" spans="2:37" x14ac:dyDescent="0.25">
      <c r="B6763" s="315"/>
      <c r="C6763" s="315"/>
      <c r="D6763" s="315"/>
      <c r="E6763" s="315"/>
      <c r="F6763" s="315"/>
      <c r="G6763" s="315"/>
      <c r="H6763" s="315"/>
      <c r="I6763" s="54"/>
      <c r="J6763" s="53"/>
      <c r="K6763" s="53"/>
      <c r="L6763" s="270"/>
      <c r="M6763" s="55"/>
      <c r="N6763" s="53"/>
      <c r="O6763" s="87"/>
      <c r="P6763" s="53"/>
      <c r="Q6763" s="53"/>
      <c r="R6763" s="53"/>
      <c r="S6763" s="53"/>
      <c r="T6763" s="53"/>
      <c r="U6763" s="53"/>
      <c r="V6763" s="53"/>
      <c r="W6763" s="53"/>
      <c r="X6763" s="53"/>
      <c r="Y6763" s="53"/>
      <c r="Z6763" s="53"/>
      <c r="AA6763" s="53"/>
      <c r="AB6763" s="53"/>
      <c r="AC6763" s="53"/>
      <c r="AD6763" s="53"/>
      <c r="AE6763" s="53"/>
      <c r="AF6763" s="53"/>
      <c r="AG6763" s="53"/>
      <c r="AH6763" s="53"/>
      <c r="AI6763" s="53"/>
      <c r="AJ6763" s="53"/>
      <c r="AK6763" s="54"/>
    </row>
    <row r="6764" spans="2:37" x14ac:dyDescent="0.25">
      <c r="B6764" s="315"/>
      <c r="C6764" s="315"/>
      <c r="D6764" s="315"/>
      <c r="E6764" s="315"/>
      <c r="F6764" s="315"/>
      <c r="G6764" s="315"/>
      <c r="H6764" s="315"/>
      <c r="I6764" s="54"/>
      <c r="J6764" s="53"/>
      <c r="K6764" s="53"/>
      <c r="L6764" s="270"/>
      <c r="M6764" s="55"/>
      <c r="N6764" s="53"/>
      <c r="O6764" s="87"/>
      <c r="P6764" s="53"/>
      <c r="Q6764" s="53"/>
      <c r="R6764" s="53"/>
      <c r="S6764" s="53"/>
      <c r="T6764" s="53"/>
      <c r="U6764" s="53"/>
      <c r="V6764" s="53"/>
      <c r="W6764" s="53"/>
      <c r="X6764" s="53"/>
      <c r="Y6764" s="53"/>
      <c r="Z6764" s="53"/>
      <c r="AA6764" s="53"/>
      <c r="AB6764" s="53"/>
      <c r="AC6764" s="53"/>
      <c r="AD6764" s="53"/>
      <c r="AE6764" s="53"/>
      <c r="AF6764" s="53"/>
      <c r="AG6764" s="53"/>
      <c r="AH6764" s="53"/>
      <c r="AI6764" s="53"/>
      <c r="AJ6764" s="53"/>
      <c r="AK6764" s="54"/>
    </row>
    <row r="6765" spans="2:37" x14ac:dyDescent="0.25">
      <c r="B6765" s="315"/>
      <c r="C6765" s="315"/>
      <c r="D6765" s="315"/>
      <c r="E6765" s="315"/>
      <c r="F6765" s="315"/>
      <c r="G6765" s="315"/>
      <c r="H6765" s="315"/>
      <c r="I6765" s="54"/>
      <c r="J6765" s="53"/>
      <c r="K6765" s="53"/>
      <c r="L6765" s="270"/>
      <c r="M6765" s="55"/>
      <c r="N6765" s="53"/>
      <c r="O6765" s="87"/>
      <c r="P6765" s="53"/>
      <c r="Q6765" s="53"/>
      <c r="R6765" s="53"/>
      <c r="S6765" s="53"/>
      <c r="T6765" s="53"/>
      <c r="U6765" s="53"/>
      <c r="V6765" s="53"/>
      <c r="W6765" s="53"/>
      <c r="X6765" s="53"/>
      <c r="Y6765" s="53"/>
      <c r="Z6765" s="53"/>
      <c r="AA6765" s="53"/>
      <c r="AB6765" s="53"/>
      <c r="AC6765" s="53"/>
      <c r="AD6765" s="53"/>
      <c r="AE6765" s="53"/>
      <c r="AF6765" s="53"/>
      <c r="AG6765" s="53"/>
      <c r="AH6765" s="53"/>
      <c r="AI6765" s="53"/>
      <c r="AJ6765" s="53"/>
      <c r="AK6765" s="54"/>
    </row>
    <row r="6766" spans="2:37" x14ac:dyDescent="0.25">
      <c r="B6766" s="315"/>
      <c r="C6766" s="315"/>
      <c r="D6766" s="315"/>
      <c r="E6766" s="315"/>
      <c r="F6766" s="315"/>
      <c r="G6766" s="315"/>
      <c r="H6766" s="315"/>
      <c r="I6766" s="54"/>
      <c r="J6766" s="53"/>
      <c r="K6766" s="53"/>
      <c r="L6766" s="270"/>
      <c r="M6766" s="55"/>
      <c r="N6766" s="53"/>
      <c r="O6766" s="87"/>
      <c r="P6766" s="53"/>
      <c r="Q6766" s="53"/>
      <c r="R6766" s="53"/>
      <c r="S6766" s="53"/>
      <c r="T6766" s="53"/>
      <c r="U6766" s="53"/>
      <c r="V6766" s="53"/>
      <c r="W6766" s="53"/>
      <c r="X6766" s="53"/>
      <c r="Y6766" s="53"/>
      <c r="Z6766" s="53"/>
      <c r="AA6766" s="53"/>
      <c r="AB6766" s="53"/>
      <c r="AC6766" s="53"/>
      <c r="AD6766" s="53"/>
      <c r="AE6766" s="53"/>
      <c r="AF6766" s="53"/>
      <c r="AG6766" s="53"/>
      <c r="AH6766" s="53"/>
      <c r="AI6766" s="53"/>
      <c r="AJ6766" s="53"/>
      <c r="AK6766" s="54"/>
    </row>
    <row r="6767" spans="2:37" x14ac:dyDescent="0.25">
      <c r="B6767" s="315"/>
      <c r="C6767" s="315"/>
      <c r="D6767" s="315"/>
      <c r="E6767" s="315"/>
      <c r="F6767" s="315"/>
      <c r="G6767" s="315"/>
      <c r="H6767" s="315"/>
      <c r="I6767" s="54"/>
      <c r="J6767" s="53"/>
      <c r="K6767" s="53"/>
      <c r="L6767" s="270"/>
      <c r="M6767" s="55"/>
      <c r="N6767" s="53"/>
      <c r="O6767" s="87"/>
      <c r="P6767" s="53"/>
      <c r="Q6767" s="53"/>
      <c r="R6767" s="53"/>
      <c r="S6767" s="53"/>
      <c r="T6767" s="53"/>
      <c r="U6767" s="53"/>
      <c r="V6767" s="53"/>
      <c r="W6767" s="53"/>
      <c r="X6767" s="53"/>
      <c r="Y6767" s="53"/>
      <c r="Z6767" s="53"/>
      <c r="AA6767" s="53"/>
      <c r="AB6767" s="53"/>
      <c r="AC6767" s="53"/>
      <c r="AD6767" s="53"/>
      <c r="AE6767" s="53"/>
      <c r="AF6767" s="53"/>
      <c r="AG6767" s="53"/>
      <c r="AH6767" s="53"/>
      <c r="AI6767" s="53"/>
      <c r="AJ6767" s="53"/>
      <c r="AK6767" s="54"/>
    </row>
    <row r="6768" spans="2:37" x14ac:dyDescent="0.25">
      <c r="B6768" s="315"/>
      <c r="C6768" s="315"/>
      <c r="D6768" s="315"/>
      <c r="E6768" s="315"/>
      <c r="F6768" s="315"/>
      <c r="G6768" s="315"/>
      <c r="H6768" s="315"/>
      <c r="I6768" s="54"/>
      <c r="J6768" s="53"/>
      <c r="K6768" s="53"/>
      <c r="L6768" s="270"/>
      <c r="M6768" s="55"/>
      <c r="N6768" s="53"/>
      <c r="O6768" s="87"/>
      <c r="P6768" s="53"/>
      <c r="Q6768" s="53"/>
      <c r="R6768" s="53"/>
      <c r="S6768" s="53"/>
      <c r="T6768" s="53"/>
      <c r="U6768" s="53"/>
      <c r="V6768" s="53"/>
      <c r="W6768" s="53"/>
      <c r="X6768" s="53"/>
      <c r="Y6768" s="53"/>
      <c r="Z6768" s="53"/>
      <c r="AA6768" s="53"/>
      <c r="AB6768" s="53"/>
      <c r="AC6768" s="53"/>
      <c r="AD6768" s="53"/>
      <c r="AE6768" s="53"/>
      <c r="AF6768" s="53"/>
      <c r="AG6768" s="53"/>
      <c r="AH6768" s="53"/>
      <c r="AI6768" s="53"/>
      <c r="AJ6768" s="53"/>
      <c r="AK6768" s="54"/>
    </row>
    <row r="6769" spans="2:37" x14ac:dyDescent="0.25">
      <c r="B6769" s="315"/>
      <c r="C6769" s="315"/>
      <c r="D6769" s="315"/>
      <c r="E6769" s="315"/>
      <c r="F6769" s="315"/>
      <c r="G6769" s="315"/>
      <c r="H6769" s="315"/>
      <c r="I6769" s="54"/>
      <c r="J6769" s="53"/>
      <c r="K6769" s="53"/>
      <c r="L6769" s="270"/>
      <c r="M6769" s="55"/>
      <c r="N6769" s="53"/>
      <c r="O6769" s="87"/>
      <c r="P6769" s="53"/>
      <c r="Q6769" s="53"/>
      <c r="R6769" s="53"/>
      <c r="S6769" s="53"/>
      <c r="T6769" s="53"/>
      <c r="U6769" s="53"/>
      <c r="V6769" s="53"/>
      <c r="W6769" s="53"/>
      <c r="X6769" s="53"/>
      <c r="Y6769" s="53"/>
      <c r="Z6769" s="53"/>
      <c r="AA6769" s="53"/>
      <c r="AB6769" s="53"/>
      <c r="AC6769" s="53"/>
      <c r="AD6769" s="53"/>
      <c r="AE6769" s="53"/>
      <c r="AF6769" s="53"/>
      <c r="AG6769" s="53"/>
      <c r="AH6769" s="53"/>
      <c r="AI6769" s="53"/>
      <c r="AJ6769" s="53"/>
      <c r="AK6769" s="54"/>
    </row>
    <row r="6770" spans="2:37" x14ac:dyDescent="0.25">
      <c r="B6770" s="315"/>
      <c r="C6770" s="315"/>
      <c r="D6770" s="315"/>
      <c r="E6770" s="315"/>
      <c r="F6770" s="315"/>
      <c r="G6770" s="315"/>
      <c r="H6770" s="315"/>
      <c r="I6770" s="54"/>
      <c r="J6770" s="53"/>
      <c r="K6770" s="53"/>
      <c r="L6770" s="270"/>
      <c r="M6770" s="55"/>
      <c r="N6770" s="53"/>
      <c r="O6770" s="87"/>
      <c r="P6770" s="53"/>
      <c r="Q6770" s="53"/>
      <c r="R6770" s="53"/>
      <c r="S6770" s="53"/>
      <c r="T6770" s="53"/>
      <c r="U6770" s="53"/>
      <c r="V6770" s="53"/>
      <c r="W6770" s="53"/>
      <c r="X6770" s="53"/>
      <c r="Y6770" s="53"/>
      <c r="Z6770" s="53"/>
      <c r="AA6770" s="53"/>
      <c r="AB6770" s="53"/>
      <c r="AC6770" s="53"/>
      <c r="AD6770" s="53"/>
      <c r="AE6770" s="53"/>
      <c r="AF6770" s="53"/>
      <c r="AG6770" s="53"/>
      <c r="AH6770" s="53"/>
      <c r="AI6770" s="53"/>
      <c r="AJ6770" s="53"/>
      <c r="AK6770" s="54"/>
    </row>
    <row r="6771" spans="2:37" x14ac:dyDescent="0.25">
      <c r="B6771" s="315"/>
      <c r="C6771" s="315"/>
      <c r="D6771" s="315"/>
      <c r="E6771" s="315"/>
      <c r="F6771" s="315"/>
      <c r="G6771" s="315"/>
      <c r="H6771" s="315"/>
      <c r="I6771" s="54"/>
      <c r="J6771" s="53"/>
      <c r="K6771" s="53"/>
      <c r="L6771" s="270"/>
      <c r="M6771" s="55"/>
      <c r="N6771" s="53"/>
      <c r="O6771" s="87"/>
      <c r="P6771" s="53"/>
      <c r="Q6771" s="53"/>
      <c r="R6771" s="53"/>
      <c r="S6771" s="53"/>
      <c r="T6771" s="53"/>
      <c r="U6771" s="53"/>
      <c r="V6771" s="53"/>
      <c r="W6771" s="53"/>
      <c r="X6771" s="53"/>
      <c r="Y6771" s="53"/>
      <c r="Z6771" s="53"/>
      <c r="AA6771" s="53"/>
      <c r="AB6771" s="53"/>
      <c r="AC6771" s="53"/>
      <c r="AD6771" s="53"/>
      <c r="AE6771" s="53"/>
      <c r="AF6771" s="53"/>
      <c r="AG6771" s="53"/>
      <c r="AH6771" s="53"/>
      <c r="AI6771" s="53"/>
      <c r="AJ6771" s="53"/>
      <c r="AK6771" s="54"/>
    </row>
    <row r="6772" spans="2:37" x14ac:dyDescent="0.25">
      <c r="B6772" s="315"/>
      <c r="C6772" s="315"/>
      <c r="D6772" s="315"/>
      <c r="E6772" s="315"/>
      <c r="F6772" s="315"/>
      <c r="G6772" s="315"/>
      <c r="H6772" s="315"/>
      <c r="I6772" s="54"/>
      <c r="J6772" s="53"/>
      <c r="K6772" s="53"/>
      <c r="L6772" s="270"/>
      <c r="M6772" s="55"/>
      <c r="N6772" s="53"/>
      <c r="O6772" s="87"/>
      <c r="P6772" s="53"/>
      <c r="Q6772" s="53"/>
      <c r="R6772" s="53"/>
      <c r="S6772" s="53"/>
      <c r="T6772" s="53"/>
      <c r="U6772" s="53"/>
      <c r="V6772" s="53"/>
      <c r="W6772" s="53"/>
      <c r="X6772" s="53"/>
      <c r="Y6772" s="53"/>
      <c r="Z6772" s="53"/>
      <c r="AA6772" s="53"/>
      <c r="AB6772" s="53"/>
      <c r="AC6772" s="53"/>
      <c r="AD6772" s="53"/>
      <c r="AE6772" s="53"/>
      <c r="AF6772" s="53"/>
      <c r="AG6772" s="53"/>
      <c r="AH6772" s="53"/>
      <c r="AI6772" s="53"/>
      <c r="AJ6772" s="53"/>
      <c r="AK6772" s="54"/>
    </row>
    <row r="6773" spans="2:37" x14ac:dyDescent="0.25">
      <c r="B6773" s="315"/>
      <c r="C6773" s="315"/>
      <c r="D6773" s="315"/>
      <c r="E6773" s="315"/>
      <c r="F6773" s="315"/>
      <c r="G6773" s="315"/>
      <c r="H6773" s="315"/>
      <c r="I6773" s="54"/>
      <c r="J6773" s="53"/>
      <c r="K6773" s="53"/>
      <c r="L6773" s="270"/>
      <c r="M6773" s="55"/>
      <c r="N6773" s="53"/>
      <c r="O6773" s="87"/>
      <c r="P6773" s="53"/>
      <c r="Q6773" s="53"/>
      <c r="R6773" s="53"/>
      <c r="S6773" s="53"/>
      <c r="T6773" s="53"/>
      <c r="U6773" s="53"/>
      <c r="V6773" s="53"/>
      <c r="W6773" s="53"/>
      <c r="X6773" s="53"/>
      <c r="Y6773" s="53"/>
      <c r="Z6773" s="53"/>
      <c r="AA6773" s="53"/>
      <c r="AB6773" s="53"/>
      <c r="AC6773" s="53"/>
      <c r="AD6773" s="53"/>
      <c r="AE6773" s="53"/>
      <c r="AF6773" s="53"/>
      <c r="AG6773" s="53"/>
      <c r="AH6773" s="53"/>
      <c r="AI6773" s="53"/>
      <c r="AJ6773" s="53"/>
      <c r="AK6773" s="54"/>
    </row>
    <row r="6774" spans="2:37" x14ac:dyDescent="0.25">
      <c r="B6774" s="315"/>
      <c r="C6774" s="315"/>
      <c r="D6774" s="315"/>
      <c r="E6774" s="315"/>
      <c r="F6774" s="315"/>
      <c r="G6774" s="315"/>
      <c r="H6774" s="315"/>
      <c r="I6774" s="54"/>
      <c r="J6774" s="53"/>
      <c r="K6774" s="53"/>
      <c r="L6774" s="270"/>
      <c r="M6774" s="55"/>
      <c r="N6774" s="53"/>
      <c r="O6774" s="87"/>
      <c r="P6774" s="53"/>
      <c r="Q6774" s="53"/>
      <c r="R6774" s="53"/>
      <c r="S6774" s="53"/>
      <c r="T6774" s="53"/>
      <c r="U6774" s="53"/>
      <c r="V6774" s="53"/>
      <c r="W6774" s="53"/>
      <c r="X6774" s="53"/>
      <c r="Y6774" s="53"/>
      <c r="Z6774" s="53"/>
      <c r="AA6774" s="53"/>
      <c r="AB6774" s="53"/>
      <c r="AC6774" s="53"/>
      <c r="AD6774" s="53"/>
      <c r="AE6774" s="53"/>
      <c r="AF6774" s="53"/>
      <c r="AG6774" s="53"/>
      <c r="AH6774" s="53"/>
      <c r="AI6774" s="53"/>
      <c r="AJ6774" s="53"/>
      <c r="AK6774" s="54"/>
    </row>
    <row r="6775" spans="2:37" x14ac:dyDescent="0.25">
      <c r="B6775" s="315"/>
      <c r="C6775" s="315"/>
      <c r="D6775" s="315"/>
      <c r="E6775" s="315"/>
      <c r="F6775" s="315"/>
      <c r="G6775" s="315"/>
      <c r="H6775" s="315"/>
      <c r="I6775" s="54"/>
      <c r="J6775" s="53"/>
      <c r="K6775" s="53"/>
      <c r="L6775" s="270"/>
      <c r="M6775" s="55"/>
      <c r="N6775" s="53"/>
      <c r="O6775" s="87"/>
      <c r="P6775" s="53"/>
      <c r="Q6775" s="53"/>
      <c r="R6775" s="53"/>
      <c r="S6775" s="53"/>
      <c r="T6775" s="53"/>
      <c r="U6775" s="53"/>
      <c r="V6775" s="53"/>
      <c r="W6775" s="53"/>
      <c r="X6775" s="53"/>
      <c r="Y6775" s="53"/>
      <c r="Z6775" s="53"/>
      <c r="AA6775" s="53"/>
      <c r="AB6775" s="53"/>
      <c r="AC6775" s="53"/>
      <c r="AD6775" s="53"/>
      <c r="AE6775" s="53"/>
      <c r="AF6775" s="53"/>
      <c r="AG6775" s="53"/>
      <c r="AH6775" s="53"/>
      <c r="AI6775" s="53"/>
      <c r="AJ6775" s="53"/>
      <c r="AK6775" s="54"/>
    </row>
    <row r="6776" spans="2:37" x14ac:dyDescent="0.25">
      <c r="B6776" s="315"/>
      <c r="C6776" s="315"/>
      <c r="D6776" s="315"/>
      <c r="E6776" s="315"/>
      <c r="F6776" s="315"/>
      <c r="G6776" s="315"/>
      <c r="H6776" s="315"/>
      <c r="I6776" s="54"/>
      <c r="J6776" s="53"/>
      <c r="K6776" s="53"/>
      <c r="L6776" s="270"/>
      <c r="M6776" s="55"/>
      <c r="N6776" s="53"/>
      <c r="O6776" s="87"/>
      <c r="P6776" s="53"/>
      <c r="Q6776" s="53"/>
      <c r="R6776" s="53"/>
      <c r="S6776" s="53"/>
      <c r="T6776" s="53"/>
      <c r="U6776" s="53"/>
      <c r="V6776" s="53"/>
      <c r="W6776" s="53"/>
      <c r="X6776" s="53"/>
      <c r="Y6776" s="53"/>
      <c r="Z6776" s="53"/>
      <c r="AA6776" s="53"/>
      <c r="AB6776" s="53"/>
      <c r="AC6776" s="53"/>
      <c r="AD6776" s="53"/>
      <c r="AE6776" s="53"/>
      <c r="AF6776" s="53"/>
      <c r="AG6776" s="53"/>
      <c r="AH6776" s="53"/>
      <c r="AI6776" s="53"/>
      <c r="AJ6776" s="53"/>
      <c r="AK6776" s="54"/>
    </row>
    <row r="6777" spans="2:37" x14ac:dyDescent="0.25">
      <c r="B6777" s="315"/>
      <c r="C6777" s="315"/>
      <c r="D6777" s="315"/>
      <c r="E6777" s="315"/>
      <c r="F6777" s="315"/>
      <c r="G6777" s="315"/>
      <c r="H6777" s="315"/>
      <c r="I6777" s="54"/>
      <c r="J6777" s="53"/>
      <c r="K6777" s="53"/>
      <c r="L6777" s="270"/>
      <c r="M6777" s="55"/>
      <c r="N6777" s="53"/>
      <c r="O6777" s="87"/>
      <c r="P6777" s="53"/>
      <c r="Q6777" s="53"/>
      <c r="R6777" s="53"/>
      <c r="S6777" s="53"/>
      <c r="T6777" s="53"/>
      <c r="U6777" s="53"/>
      <c r="V6777" s="53"/>
      <c r="W6777" s="53"/>
      <c r="X6777" s="53"/>
      <c r="Y6777" s="53"/>
      <c r="Z6777" s="53"/>
      <c r="AA6777" s="53"/>
      <c r="AB6777" s="53"/>
      <c r="AC6777" s="53"/>
      <c r="AD6777" s="53"/>
      <c r="AE6777" s="53"/>
      <c r="AF6777" s="53"/>
      <c r="AG6777" s="53"/>
      <c r="AH6777" s="53"/>
      <c r="AI6777" s="53"/>
      <c r="AJ6777" s="53"/>
      <c r="AK6777" s="54"/>
    </row>
    <row r="6778" spans="2:37" x14ac:dyDescent="0.25">
      <c r="B6778" s="315"/>
      <c r="C6778" s="315"/>
      <c r="D6778" s="315"/>
      <c r="E6778" s="315"/>
      <c r="F6778" s="315"/>
      <c r="G6778" s="315"/>
      <c r="H6778" s="315"/>
      <c r="I6778" s="54"/>
      <c r="J6778" s="53"/>
      <c r="K6778" s="53"/>
      <c r="L6778" s="270"/>
      <c r="M6778" s="55"/>
      <c r="N6778" s="53"/>
      <c r="O6778" s="87"/>
      <c r="P6778" s="53"/>
      <c r="Q6778" s="53"/>
      <c r="R6778" s="53"/>
      <c r="S6778" s="53"/>
      <c r="T6778" s="53"/>
      <c r="U6778" s="53"/>
      <c r="V6778" s="53"/>
      <c r="W6778" s="53"/>
      <c r="X6778" s="53"/>
      <c r="Y6778" s="53"/>
      <c r="Z6778" s="53"/>
      <c r="AA6778" s="53"/>
      <c r="AB6778" s="53"/>
      <c r="AC6778" s="53"/>
      <c r="AD6778" s="53"/>
      <c r="AE6778" s="53"/>
      <c r="AF6778" s="53"/>
      <c r="AG6778" s="53"/>
      <c r="AH6778" s="53"/>
      <c r="AI6778" s="53"/>
      <c r="AJ6778" s="53"/>
      <c r="AK6778" s="54"/>
    </row>
    <row r="6779" spans="2:37" x14ac:dyDescent="0.25">
      <c r="B6779" s="315"/>
      <c r="C6779" s="315"/>
      <c r="D6779" s="315"/>
      <c r="E6779" s="315"/>
      <c r="F6779" s="315"/>
      <c r="G6779" s="315"/>
      <c r="H6779" s="315"/>
      <c r="I6779" s="54"/>
      <c r="J6779" s="53"/>
      <c r="K6779" s="53"/>
      <c r="L6779" s="270"/>
      <c r="M6779" s="55"/>
      <c r="N6779" s="53"/>
      <c r="O6779" s="87"/>
      <c r="P6779" s="53"/>
      <c r="Q6779" s="53"/>
      <c r="R6779" s="53"/>
      <c r="S6779" s="53"/>
      <c r="T6779" s="53"/>
      <c r="U6779" s="53"/>
      <c r="V6779" s="53"/>
      <c r="W6779" s="53"/>
      <c r="X6779" s="53"/>
      <c r="Y6779" s="53"/>
      <c r="Z6779" s="53"/>
      <c r="AA6779" s="53"/>
      <c r="AB6779" s="53"/>
      <c r="AC6779" s="53"/>
      <c r="AD6779" s="53"/>
      <c r="AE6779" s="53"/>
      <c r="AF6779" s="53"/>
      <c r="AG6779" s="53"/>
      <c r="AH6779" s="53"/>
      <c r="AI6779" s="53"/>
      <c r="AJ6779" s="53"/>
      <c r="AK6779" s="54"/>
    </row>
    <row r="6780" spans="2:37" x14ac:dyDescent="0.25">
      <c r="B6780" s="315"/>
      <c r="C6780" s="315"/>
      <c r="D6780" s="315"/>
      <c r="E6780" s="315"/>
      <c r="F6780" s="315"/>
      <c r="G6780" s="315"/>
      <c r="H6780" s="315"/>
      <c r="I6780" s="54"/>
      <c r="J6780" s="53"/>
      <c r="K6780" s="53"/>
      <c r="L6780" s="270"/>
      <c r="M6780" s="55"/>
      <c r="N6780" s="53"/>
      <c r="O6780" s="87"/>
      <c r="P6780" s="53"/>
      <c r="Q6780" s="53"/>
      <c r="R6780" s="53"/>
      <c r="S6780" s="53"/>
      <c r="T6780" s="53"/>
      <c r="U6780" s="53"/>
      <c r="V6780" s="53"/>
      <c r="W6780" s="53"/>
      <c r="X6780" s="53"/>
      <c r="Y6780" s="53"/>
      <c r="Z6780" s="53"/>
      <c r="AA6780" s="53"/>
      <c r="AB6780" s="53"/>
      <c r="AC6780" s="53"/>
      <c r="AD6780" s="53"/>
      <c r="AE6780" s="53"/>
      <c r="AF6780" s="53"/>
      <c r="AG6780" s="53"/>
      <c r="AH6780" s="53"/>
      <c r="AI6780" s="53"/>
      <c r="AJ6780" s="53"/>
      <c r="AK6780" s="54"/>
    </row>
    <row r="6781" spans="2:37" x14ac:dyDescent="0.25">
      <c r="B6781" s="315"/>
      <c r="C6781" s="315"/>
      <c r="D6781" s="315"/>
      <c r="E6781" s="315"/>
      <c r="F6781" s="315"/>
      <c r="G6781" s="315"/>
      <c r="H6781" s="315"/>
      <c r="I6781" s="54"/>
      <c r="J6781" s="53"/>
      <c r="K6781" s="53"/>
      <c r="L6781" s="270"/>
      <c r="M6781" s="55"/>
      <c r="N6781" s="53"/>
      <c r="O6781" s="87"/>
      <c r="P6781" s="53"/>
      <c r="Q6781" s="53"/>
      <c r="R6781" s="53"/>
      <c r="S6781" s="53"/>
      <c r="T6781" s="53"/>
      <c r="U6781" s="53"/>
      <c r="V6781" s="53"/>
      <c r="W6781" s="53"/>
      <c r="X6781" s="53"/>
      <c r="Y6781" s="53"/>
      <c r="Z6781" s="53"/>
      <c r="AA6781" s="53"/>
      <c r="AB6781" s="53"/>
      <c r="AC6781" s="53"/>
      <c r="AD6781" s="53"/>
      <c r="AE6781" s="53"/>
      <c r="AF6781" s="53"/>
      <c r="AG6781" s="53"/>
      <c r="AH6781" s="53"/>
      <c r="AI6781" s="53"/>
      <c r="AJ6781" s="53"/>
      <c r="AK6781" s="54"/>
    </row>
    <row r="6782" spans="2:37" x14ac:dyDescent="0.25">
      <c r="B6782" s="315"/>
      <c r="C6782" s="315"/>
      <c r="D6782" s="315"/>
      <c r="E6782" s="315"/>
      <c r="F6782" s="315"/>
      <c r="G6782" s="315"/>
      <c r="H6782" s="315"/>
      <c r="I6782" s="54"/>
      <c r="J6782" s="53"/>
      <c r="K6782" s="53"/>
      <c r="L6782" s="270"/>
      <c r="M6782" s="55"/>
      <c r="N6782" s="53"/>
      <c r="O6782" s="87"/>
      <c r="P6782" s="53"/>
      <c r="Q6782" s="53"/>
      <c r="R6782" s="53"/>
      <c r="S6782" s="53"/>
      <c r="T6782" s="53"/>
      <c r="U6782" s="53"/>
      <c r="V6782" s="53"/>
      <c r="W6782" s="53"/>
      <c r="X6782" s="53"/>
      <c r="Y6782" s="53"/>
      <c r="Z6782" s="53"/>
      <c r="AA6782" s="53"/>
      <c r="AB6782" s="53"/>
      <c r="AC6782" s="53"/>
      <c r="AD6782" s="53"/>
      <c r="AE6782" s="53"/>
      <c r="AF6782" s="53"/>
      <c r="AG6782" s="53"/>
      <c r="AH6782" s="53"/>
      <c r="AI6782" s="53"/>
      <c r="AJ6782" s="53"/>
      <c r="AK6782" s="54"/>
    </row>
    <row r="6783" spans="2:37" x14ac:dyDescent="0.25">
      <c r="B6783" s="315"/>
      <c r="C6783" s="315"/>
      <c r="D6783" s="315"/>
      <c r="E6783" s="315"/>
      <c r="F6783" s="315"/>
      <c r="G6783" s="315"/>
      <c r="H6783" s="315"/>
      <c r="I6783" s="54"/>
      <c r="J6783" s="53"/>
      <c r="K6783" s="53"/>
      <c r="L6783" s="270"/>
      <c r="M6783" s="55"/>
      <c r="N6783" s="53"/>
      <c r="O6783" s="87"/>
      <c r="P6783" s="53"/>
      <c r="Q6783" s="53"/>
      <c r="R6783" s="53"/>
      <c r="S6783" s="53"/>
      <c r="T6783" s="53"/>
      <c r="U6783" s="53"/>
      <c r="V6783" s="53"/>
      <c r="W6783" s="53"/>
      <c r="X6783" s="53"/>
      <c r="Y6783" s="53"/>
      <c r="Z6783" s="53"/>
      <c r="AA6783" s="53"/>
      <c r="AB6783" s="53"/>
      <c r="AC6783" s="53"/>
      <c r="AD6783" s="53"/>
      <c r="AE6783" s="53"/>
      <c r="AF6783" s="53"/>
      <c r="AG6783" s="53"/>
      <c r="AH6783" s="53"/>
      <c r="AI6783" s="53"/>
      <c r="AJ6783" s="53"/>
      <c r="AK6783" s="54"/>
    </row>
    <row r="6784" spans="2:37" x14ac:dyDescent="0.25">
      <c r="B6784" s="315"/>
      <c r="C6784" s="315"/>
      <c r="D6784" s="315"/>
      <c r="E6784" s="315"/>
      <c r="F6784" s="315"/>
      <c r="G6784" s="315"/>
      <c r="H6784" s="315"/>
      <c r="I6784" s="54"/>
      <c r="J6784" s="53"/>
      <c r="K6784" s="53"/>
      <c r="L6784" s="270"/>
      <c r="M6784" s="55"/>
      <c r="N6784" s="53"/>
      <c r="O6784" s="87"/>
      <c r="P6784" s="53"/>
      <c r="Q6784" s="53"/>
      <c r="R6784" s="53"/>
      <c r="S6784" s="53"/>
      <c r="T6784" s="53"/>
      <c r="U6784" s="53"/>
      <c r="V6784" s="53"/>
      <c r="W6784" s="53"/>
      <c r="X6784" s="53"/>
      <c r="Y6784" s="53"/>
      <c r="Z6784" s="53"/>
      <c r="AA6784" s="53"/>
      <c r="AB6784" s="53"/>
      <c r="AC6784" s="53"/>
      <c r="AD6784" s="53"/>
      <c r="AE6784" s="53"/>
      <c r="AF6784" s="53"/>
      <c r="AG6784" s="53"/>
      <c r="AH6784" s="53"/>
      <c r="AI6784" s="53"/>
      <c r="AJ6784" s="53"/>
      <c r="AK6784" s="54"/>
    </row>
    <row r="6785" spans="2:37" x14ac:dyDescent="0.25">
      <c r="B6785" s="315"/>
      <c r="C6785" s="315"/>
      <c r="D6785" s="315"/>
      <c r="E6785" s="315"/>
      <c r="F6785" s="315"/>
      <c r="G6785" s="315"/>
      <c r="H6785" s="315"/>
      <c r="I6785" s="54"/>
      <c r="J6785" s="53"/>
      <c r="K6785" s="53"/>
      <c r="L6785" s="270"/>
      <c r="M6785" s="55"/>
      <c r="N6785" s="53"/>
      <c r="O6785" s="87"/>
      <c r="P6785" s="53"/>
      <c r="Q6785" s="53"/>
      <c r="R6785" s="53"/>
      <c r="S6785" s="53"/>
      <c r="T6785" s="53"/>
      <c r="U6785" s="53"/>
      <c r="V6785" s="53"/>
      <c r="W6785" s="53"/>
      <c r="X6785" s="53"/>
      <c r="Y6785" s="53"/>
      <c r="Z6785" s="53"/>
      <c r="AA6785" s="53"/>
      <c r="AB6785" s="53"/>
      <c r="AC6785" s="53"/>
      <c r="AD6785" s="53"/>
      <c r="AE6785" s="53"/>
      <c r="AF6785" s="53"/>
      <c r="AG6785" s="53"/>
      <c r="AH6785" s="53"/>
      <c r="AI6785" s="53"/>
      <c r="AJ6785" s="53"/>
      <c r="AK6785" s="54"/>
    </row>
    <row r="6786" spans="2:37" x14ac:dyDescent="0.25">
      <c r="B6786" s="315"/>
      <c r="C6786" s="315"/>
      <c r="D6786" s="315"/>
      <c r="E6786" s="315"/>
      <c r="F6786" s="315"/>
      <c r="G6786" s="315"/>
      <c r="H6786" s="315"/>
      <c r="I6786" s="54"/>
      <c r="J6786" s="53"/>
      <c r="K6786" s="53"/>
      <c r="L6786" s="270"/>
      <c r="M6786" s="55"/>
      <c r="N6786" s="53"/>
      <c r="O6786" s="87"/>
      <c r="P6786" s="53"/>
      <c r="Q6786" s="53"/>
      <c r="R6786" s="53"/>
      <c r="S6786" s="53"/>
      <c r="T6786" s="53"/>
      <c r="U6786" s="53"/>
      <c r="V6786" s="53"/>
      <c r="W6786" s="53"/>
      <c r="X6786" s="53"/>
      <c r="Y6786" s="53"/>
      <c r="Z6786" s="53"/>
      <c r="AA6786" s="53"/>
      <c r="AB6786" s="53"/>
      <c r="AC6786" s="53"/>
      <c r="AD6786" s="53"/>
      <c r="AE6786" s="53"/>
      <c r="AF6786" s="53"/>
      <c r="AG6786" s="53"/>
      <c r="AH6786" s="53"/>
      <c r="AI6786" s="53"/>
      <c r="AJ6786" s="53"/>
      <c r="AK6786" s="54"/>
    </row>
    <row r="6787" spans="2:37" x14ac:dyDescent="0.25">
      <c r="B6787" s="315"/>
      <c r="C6787" s="315"/>
      <c r="D6787" s="315"/>
      <c r="E6787" s="315"/>
      <c r="F6787" s="315"/>
      <c r="G6787" s="315"/>
      <c r="H6787" s="315"/>
      <c r="I6787" s="54"/>
      <c r="J6787" s="53"/>
      <c r="K6787" s="53"/>
      <c r="L6787" s="270"/>
      <c r="M6787" s="55"/>
      <c r="N6787" s="53"/>
      <c r="O6787" s="87"/>
      <c r="P6787" s="53"/>
      <c r="Q6787" s="53"/>
      <c r="R6787" s="53"/>
      <c r="S6787" s="53"/>
      <c r="T6787" s="53"/>
      <c r="U6787" s="53"/>
      <c r="V6787" s="53"/>
      <c r="W6787" s="53"/>
      <c r="X6787" s="53"/>
      <c r="Y6787" s="53"/>
      <c r="Z6787" s="53"/>
      <c r="AA6787" s="53"/>
      <c r="AB6787" s="53"/>
      <c r="AC6787" s="53"/>
      <c r="AD6787" s="53"/>
      <c r="AE6787" s="53"/>
      <c r="AF6787" s="53"/>
      <c r="AG6787" s="53"/>
      <c r="AH6787" s="53"/>
      <c r="AI6787" s="53"/>
      <c r="AJ6787" s="53"/>
      <c r="AK6787" s="54"/>
    </row>
    <row r="6788" spans="2:37" x14ac:dyDescent="0.25">
      <c r="B6788" s="315"/>
      <c r="C6788" s="315"/>
      <c r="D6788" s="315"/>
      <c r="E6788" s="315"/>
      <c r="F6788" s="315"/>
      <c r="G6788" s="315"/>
      <c r="H6788" s="315"/>
      <c r="I6788" s="54"/>
      <c r="J6788" s="53"/>
      <c r="K6788" s="53"/>
      <c r="L6788" s="270"/>
      <c r="M6788" s="55"/>
      <c r="N6788" s="53"/>
      <c r="O6788" s="87"/>
      <c r="P6788" s="53"/>
      <c r="Q6788" s="53"/>
      <c r="R6788" s="53"/>
      <c r="S6788" s="53"/>
      <c r="T6788" s="53"/>
      <c r="U6788" s="53"/>
      <c r="V6788" s="53"/>
      <c r="W6788" s="53"/>
      <c r="X6788" s="53"/>
      <c r="Y6788" s="53"/>
      <c r="Z6788" s="53"/>
      <c r="AA6788" s="53"/>
      <c r="AB6788" s="53"/>
      <c r="AC6788" s="53"/>
      <c r="AD6788" s="53"/>
      <c r="AE6788" s="53"/>
      <c r="AF6788" s="53"/>
      <c r="AG6788" s="53"/>
      <c r="AH6788" s="53"/>
      <c r="AI6788" s="53"/>
      <c r="AJ6788" s="53"/>
      <c r="AK6788" s="54"/>
    </row>
    <row r="6789" spans="2:37" x14ac:dyDescent="0.25">
      <c r="B6789" s="315"/>
      <c r="C6789" s="315"/>
      <c r="D6789" s="315"/>
      <c r="E6789" s="315"/>
      <c r="F6789" s="315"/>
      <c r="G6789" s="315"/>
      <c r="H6789" s="315"/>
      <c r="I6789" s="54"/>
      <c r="J6789" s="53"/>
      <c r="K6789" s="53"/>
      <c r="L6789" s="270"/>
      <c r="M6789" s="55"/>
      <c r="N6789" s="53"/>
      <c r="O6789" s="87"/>
      <c r="P6789" s="53"/>
      <c r="Q6789" s="53"/>
      <c r="R6789" s="53"/>
      <c r="S6789" s="53"/>
      <c r="T6789" s="53"/>
      <c r="U6789" s="53"/>
      <c r="V6789" s="53"/>
      <c r="W6789" s="53"/>
      <c r="X6789" s="53"/>
      <c r="Y6789" s="53"/>
      <c r="Z6789" s="53"/>
      <c r="AA6789" s="53"/>
      <c r="AB6789" s="53"/>
      <c r="AC6789" s="53"/>
      <c r="AD6789" s="53"/>
      <c r="AE6789" s="53"/>
      <c r="AF6789" s="53"/>
      <c r="AG6789" s="53"/>
      <c r="AH6789" s="53"/>
      <c r="AI6789" s="53"/>
      <c r="AJ6789" s="53"/>
      <c r="AK6789" s="54"/>
    </row>
    <row r="6790" spans="2:37" x14ac:dyDescent="0.25">
      <c r="B6790" s="315"/>
      <c r="C6790" s="315"/>
      <c r="D6790" s="315"/>
      <c r="E6790" s="315"/>
      <c r="F6790" s="315"/>
      <c r="G6790" s="315"/>
      <c r="H6790" s="315"/>
      <c r="I6790" s="54"/>
      <c r="J6790" s="53"/>
      <c r="K6790" s="53"/>
      <c r="L6790" s="270"/>
      <c r="M6790" s="55"/>
      <c r="N6790" s="53"/>
      <c r="O6790" s="87"/>
      <c r="P6790" s="53"/>
      <c r="Q6790" s="53"/>
      <c r="R6790" s="53"/>
      <c r="S6790" s="53"/>
      <c r="T6790" s="53"/>
      <c r="U6790" s="53"/>
      <c r="V6790" s="53"/>
      <c r="W6790" s="53"/>
      <c r="X6790" s="53"/>
      <c r="Y6790" s="53"/>
      <c r="Z6790" s="53"/>
      <c r="AA6790" s="53"/>
      <c r="AB6790" s="53"/>
      <c r="AC6790" s="53"/>
      <c r="AD6790" s="53"/>
      <c r="AE6790" s="53"/>
      <c r="AF6790" s="53"/>
      <c r="AG6790" s="53"/>
      <c r="AH6790" s="53"/>
      <c r="AI6790" s="53"/>
      <c r="AJ6790" s="53"/>
      <c r="AK6790" s="54"/>
    </row>
    <row r="6791" spans="2:37" x14ac:dyDescent="0.25">
      <c r="B6791" s="315"/>
      <c r="C6791" s="315"/>
      <c r="D6791" s="315"/>
      <c r="E6791" s="315"/>
      <c r="F6791" s="315"/>
      <c r="G6791" s="315"/>
      <c r="H6791" s="315"/>
      <c r="I6791" s="54"/>
      <c r="J6791" s="53"/>
      <c r="K6791" s="53"/>
      <c r="L6791" s="270"/>
      <c r="M6791" s="55"/>
      <c r="N6791" s="53"/>
      <c r="O6791" s="87"/>
      <c r="P6791" s="53"/>
      <c r="Q6791" s="53"/>
      <c r="R6791" s="53"/>
      <c r="S6791" s="53"/>
      <c r="T6791" s="53"/>
      <c r="U6791" s="53"/>
      <c r="V6791" s="53"/>
      <c r="W6791" s="53"/>
      <c r="X6791" s="53"/>
      <c r="Y6791" s="53"/>
      <c r="Z6791" s="53"/>
      <c r="AA6791" s="53"/>
      <c r="AB6791" s="53"/>
      <c r="AC6791" s="53"/>
      <c r="AD6791" s="53"/>
      <c r="AE6791" s="53"/>
      <c r="AF6791" s="53"/>
      <c r="AG6791" s="53"/>
      <c r="AH6791" s="53"/>
      <c r="AI6791" s="53"/>
      <c r="AJ6791" s="53"/>
      <c r="AK6791" s="54"/>
    </row>
    <row r="6792" spans="2:37" x14ac:dyDescent="0.25">
      <c r="B6792" s="315"/>
      <c r="C6792" s="315"/>
      <c r="D6792" s="315"/>
      <c r="E6792" s="315"/>
      <c r="F6792" s="315"/>
      <c r="G6792" s="315"/>
      <c r="H6792" s="315"/>
      <c r="I6792" s="54"/>
      <c r="J6792" s="53"/>
      <c r="K6792" s="53"/>
      <c r="L6792" s="270"/>
      <c r="M6792" s="55"/>
      <c r="N6792" s="53"/>
      <c r="O6792" s="87"/>
      <c r="P6792" s="53"/>
      <c r="Q6792" s="53"/>
      <c r="R6792" s="53"/>
      <c r="S6792" s="53"/>
      <c r="T6792" s="53"/>
      <c r="U6792" s="53"/>
      <c r="V6792" s="53"/>
      <c r="W6792" s="53"/>
      <c r="X6792" s="53"/>
      <c r="Y6792" s="53"/>
      <c r="Z6792" s="53"/>
      <c r="AA6792" s="53"/>
      <c r="AB6792" s="53"/>
      <c r="AC6792" s="53"/>
      <c r="AD6792" s="53"/>
      <c r="AE6792" s="53"/>
      <c r="AF6792" s="53"/>
      <c r="AG6792" s="53"/>
      <c r="AH6792" s="53"/>
      <c r="AI6792" s="53"/>
      <c r="AJ6792" s="53"/>
      <c r="AK6792" s="54"/>
    </row>
    <row r="6793" spans="2:37" x14ac:dyDescent="0.25">
      <c r="B6793" s="315"/>
      <c r="C6793" s="315"/>
      <c r="D6793" s="315"/>
      <c r="E6793" s="315"/>
      <c r="F6793" s="315"/>
      <c r="G6793" s="315"/>
      <c r="H6793" s="315"/>
      <c r="I6793" s="54"/>
      <c r="J6793" s="53"/>
      <c r="K6793" s="53"/>
      <c r="L6793" s="270"/>
      <c r="M6793" s="55"/>
      <c r="N6793" s="53"/>
      <c r="O6793" s="87"/>
      <c r="P6793" s="53"/>
      <c r="Q6793" s="53"/>
      <c r="R6793" s="53"/>
      <c r="S6793" s="53"/>
      <c r="T6793" s="53"/>
      <c r="U6793" s="53"/>
      <c r="V6793" s="53"/>
      <c r="W6793" s="53"/>
      <c r="X6793" s="53"/>
      <c r="Y6793" s="53"/>
      <c r="Z6793" s="53"/>
      <c r="AA6793" s="53"/>
      <c r="AB6793" s="53"/>
      <c r="AC6793" s="53"/>
      <c r="AD6793" s="53"/>
      <c r="AE6793" s="53"/>
      <c r="AF6793" s="53"/>
      <c r="AG6793" s="53"/>
      <c r="AH6793" s="53"/>
      <c r="AI6793" s="53"/>
      <c r="AJ6793" s="53"/>
      <c r="AK6793" s="54"/>
    </row>
    <row r="6794" spans="2:37" x14ac:dyDescent="0.25">
      <c r="B6794" s="315"/>
      <c r="C6794" s="315"/>
      <c r="D6794" s="315"/>
      <c r="E6794" s="315"/>
      <c r="F6794" s="315"/>
      <c r="G6794" s="315"/>
      <c r="H6794" s="315"/>
      <c r="I6794" s="54"/>
      <c r="J6794" s="53"/>
      <c r="K6794" s="53"/>
      <c r="L6794" s="270"/>
      <c r="M6794" s="55"/>
      <c r="N6794" s="53"/>
      <c r="O6794" s="87"/>
      <c r="P6794" s="53"/>
      <c r="Q6794" s="53"/>
      <c r="R6794" s="53"/>
      <c r="S6794" s="53"/>
      <c r="T6794" s="53"/>
      <c r="U6794" s="53"/>
      <c r="V6794" s="53"/>
      <c r="W6794" s="53"/>
      <c r="X6794" s="53"/>
      <c r="Y6794" s="53"/>
      <c r="Z6794" s="53"/>
      <c r="AA6794" s="53"/>
      <c r="AB6794" s="53"/>
      <c r="AC6794" s="53"/>
      <c r="AD6794" s="53"/>
      <c r="AE6794" s="53"/>
      <c r="AF6794" s="53"/>
      <c r="AG6794" s="53"/>
      <c r="AH6794" s="53"/>
      <c r="AI6794" s="53"/>
      <c r="AJ6794" s="53"/>
      <c r="AK6794" s="54"/>
    </row>
    <row r="6795" spans="2:37" x14ac:dyDescent="0.25">
      <c r="B6795" s="315"/>
      <c r="C6795" s="315"/>
      <c r="D6795" s="315"/>
      <c r="E6795" s="315"/>
      <c r="F6795" s="315"/>
      <c r="G6795" s="315"/>
      <c r="H6795" s="315"/>
      <c r="I6795" s="54"/>
      <c r="J6795" s="53"/>
      <c r="K6795" s="53"/>
      <c r="L6795" s="270"/>
      <c r="M6795" s="55"/>
      <c r="N6795" s="53"/>
      <c r="O6795" s="87"/>
      <c r="P6795" s="53"/>
      <c r="Q6795" s="53"/>
      <c r="R6795" s="53"/>
      <c r="S6795" s="53"/>
      <c r="T6795" s="53"/>
      <c r="U6795" s="53"/>
      <c r="V6795" s="53"/>
      <c r="W6795" s="53"/>
      <c r="X6795" s="53"/>
      <c r="Y6795" s="53"/>
      <c r="Z6795" s="53"/>
      <c r="AA6795" s="53"/>
      <c r="AB6795" s="53"/>
      <c r="AC6795" s="53"/>
      <c r="AD6795" s="53"/>
      <c r="AE6795" s="53"/>
      <c r="AF6795" s="53"/>
      <c r="AG6795" s="53"/>
      <c r="AH6795" s="53"/>
      <c r="AI6795" s="53"/>
      <c r="AJ6795" s="53"/>
      <c r="AK6795" s="54"/>
    </row>
    <row r="6796" spans="2:37" x14ac:dyDescent="0.25">
      <c r="B6796" s="315"/>
      <c r="C6796" s="315"/>
      <c r="D6796" s="315"/>
      <c r="E6796" s="315"/>
      <c r="F6796" s="315"/>
      <c r="G6796" s="315"/>
      <c r="H6796" s="315"/>
      <c r="I6796" s="54"/>
      <c r="J6796" s="53"/>
      <c r="K6796" s="53"/>
      <c r="L6796" s="270"/>
      <c r="M6796" s="55"/>
      <c r="N6796" s="53"/>
      <c r="O6796" s="87"/>
      <c r="P6796" s="53"/>
      <c r="Q6796" s="53"/>
      <c r="R6796" s="53"/>
      <c r="S6796" s="53"/>
      <c r="T6796" s="53"/>
      <c r="U6796" s="53"/>
      <c r="V6796" s="53"/>
      <c r="W6796" s="53"/>
      <c r="X6796" s="53"/>
      <c r="Y6796" s="53"/>
      <c r="Z6796" s="53"/>
      <c r="AA6796" s="53"/>
      <c r="AB6796" s="53"/>
      <c r="AC6796" s="53"/>
      <c r="AD6796" s="53"/>
      <c r="AE6796" s="53"/>
      <c r="AF6796" s="53"/>
      <c r="AG6796" s="53"/>
      <c r="AH6796" s="53"/>
      <c r="AI6796" s="53"/>
      <c r="AJ6796" s="53"/>
      <c r="AK6796" s="54"/>
    </row>
    <row r="6797" spans="2:37" x14ac:dyDescent="0.25">
      <c r="B6797" s="315"/>
      <c r="C6797" s="315"/>
      <c r="D6797" s="315"/>
      <c r="E6797" s="315"/>
      <c r="F6797" s="315"/>
      <c r="G6797" s="315"/>
      <c r="H6797" s="315"/>
      <c r="I6797" s="54"/>
      <c r="J6797" s="53"/>
      <c r="K6797" s="53"/>
      <c r="L6797" s="270"/>
      <c r="M6797" s="55"/>
      <c r="N6797" s="53"/>
      <c r="O6797" s="87"/>
      <c r="P6797" s="53"/>
      <c r="Q6797" s="53"/>
      <c r="R6797" s="53"/>
      <c r="S6797" s="53"/>
      <c r="T6797" s="53"/>
      <c r="U6797" s="53"/>
      <c r="V6797" s="53"/>
      <c r="W6797" s="53"/>
      <c r="X6797" s="53"/>
      <c r="Y6797" s="53"/>
      <c r="Z6797" s="53"/>
      <c r="AA6797" s="53"/>
      <c r="AB6797" s="53"/>
      <c r="AC6797" s="53"/>
      <c r="AD6797" s="53"/>
      <c r="AE6797" s="53"/>
      <c r="AF6797" s="53"/>
      <c r="AG6797" s="53"/>
      <c r="AH6797" s="53"/>
      <c r="AI6797" s="53"/>
      <c r="AJ6797" s="53"/>
      <c r="AK6797" s="54"/>
    </row>
    <row r="6798" spans="2:37" x14ac:dyDescent="0.25">
      <c r="B6798" s="315"/>
      <c r="C6798" s="315"/>
      <c r="D6798" s="315"/>
      <c r="E6798" s="315"/>
      <c r="F6798" s="315"/>
      <c r="G6798" s="315"/>
      <c r="H6798" s="315"/>
      <c r="I6798" s="54"/>
      <c r="J6798" s="53"/>
      <c r="K6798" s="53"/>
      <c r="L6798" s="270"/>
      <c r="M6798" s="55"/>
      <c r="N6798" s="53"/>
      <c r="O6798" s="87"/>
      <c r="P6798" s="53"/>
      <c r="Q6798" s="53"/>
      <c r="R6798" s="53"/>
      <c r="S6798" s="53"/>
      <c r="T6798" s="53"/>
      <c r="U6798" s="53"/>
      <c r="V6798" s="53"/>
      <c r="W6798" s="53"/>
      <c r="X6798" s="53"/>
      <c r="Y6798" s="53"/>
      <c r="Z6798" s="53"/>
      <c r="AA6798" s="53"/>
      <c r="AB6798" s="53"/>
      <c r="AC6798" s="53"/>
      <c r="AD6798" s="53"/>
      <c r="AE6798" s="53"/>
      <c r="AF6798" s="53"/>
      <c r="AG6798" s="53"/>
      <c r="AH6798" s="53"/>
      <c r="AI6798" s="53"/>
      <c r="AJ6798" s="53"/>
      <c r="AK6798" s="54"/>
    </row>
    <row r="6799" spans="2:37" x14ac:dyDescent="0.25">
      <c r="B6799" s="315"/>
      <c r="C6799" s="315"/>
      <c r="D6799" s="315"/>
      <c r="E6799" s="315"/>
      <c r="F6799" s="315"/>
      <c r="G6799" s="315"/>
      <c r="H6799" s="315"/>
      <c r="I6799" s="54"/>
      <c r="J6799" s="53"/>
      <c r="K6799" s="53"/>
      <c r="L6799" s="270"/>
      <c r="M6799" s="55"/>
      <c r="N6799" s="53"/>
      <c r="O6799" s="87"/>
      <c r="P6799" s="53"/>
      <c r="Q6799" s="53"/>
      <c r="R6799" s="53"/>
      <c r="S6799" s="53"/>
      <c r="T6799" s="53"/>
      <c r="U6799" s="53"/>
      <c r="V6799" s="53"/>
      <c r="W6799" s="53"/>
      <c r="X6799" s="53"/>
      <c r="Y6799" s="53"/>
      <c r="Z6799" s="53"/>
      <c r="AA6799" s="53"/>
      <c r="AB6799" s="53"/>
      <c r="AC6799" s="53"/>
      <c r="AD6799" s="53"/>
      <c r="AE6799" s="53"/>
      <c r="AF6799" s="53"/>
      <c r="AG6799" s="53"/>
      <c r="AH6799" s="53"/>
      <c r="AI6799" s="53"/>
      <c r="AJ6799" s="53"/>
      <c r="AK6799" s="54"/>
    </row>
    <row r="6800" spans="2:37" x14ac:dyDescent="0.25">
      <c r="B6800" s="315"/>
      <c r="C6800" s="315"/>
      <c r="D6800" s="315"/>
      <c r="E6800" s="315"/>
      <c r="F6800" s="315"/>
      <c r="G6800" s="315"/>
      <c r="H6800" s="315"/>
      <c r="I6800" s="54"/>
      <c r="J6800" s="53"/>
      <c r="K6800" s="53"/>
      <c r="L6800" s="270"/>
      <c r="M6800" s="55"/>
      <c r="N6800" s="53"/>
      <c r="O6800" s="87"/>
      <c r="P6800" s="53"/>
      <c r="Q6800" s="53"/>
      <c r="R6800" s="53"/>
      <c r="S6800" s="53"/>
      <c r="T6800" s="53"/>
      <c r="U6800" s="53"/>
      <c r="V6800" s="53"/>
      <c r="W6800" s="53"/>
      <c r="X6800" s="53"/>
      <c r="Y6800" s="53"/>
      <c r="Z6800" s="53"/>
      <c r="AA6800" s="53"/>
      <c r="AB6800" s="53"/>
      <c r="AC6800" s="53"/>
      <c r="AD6800" s="53"/>
      <c r="AE6800" s="53"/>
      <c r="AF6800" s="53"/>
      <c r="AG6800" s="53"/>
      <c r="AH6800" s="53"/>
      <c r="AI6800" s="53"/>
      <c r="AJ6800" s="53"/>
      <c r="AK6800" s="54"/>
    </row>
    <row r="6801" spans="2:37" x14ac:dyDescent="0.25">
      <c r="B6801" s="315"/>
      <c r="C6801" s="315"/>
      <c r="D6801" s="315"/>
      <c r="E6801" s="315"/>
      <c r="F6801" s="315"/>
      <c r="G6801" s="315"/>
      <c r="H6801" s="315"/>
      <c r="I6801" s="54"/>
      <c r="J6801" s="53"/>
      <c r="K6801" s="53"/>
      <c r="L6801" s="270"/>
      <c r="M6801" s="55"/>
      <c r="N6801" s="53"/>
      <c r="O6801" s="87"/>
      <c r="P6801" s="53"/>
      <c r="Q6801" s="53"/>
      <c r="R6801" s="53"/>
      <c r="S6801" s="53"/>
      <c r="T6801" s="53"/>
      <c r="U6801" s="53"/>
      <c r="V6801" s="53"/>
      <c r="W6801" s="53"/>
      <c r="X6801" s="53"/>
      <c r="Y6801" s="53"/>
      <c r="Z6801" s="53"/>
      <c r="AA6801" s="53"/>
      <c r="AB6801" s="53"/>
      <c r="AC6801" s="53"/>
      <c r="AD6801" s="53"/>
      <c r="AE6801" s="53"/>
      <c r="AF6801" s="53"/>
      <c r="AG6801" s="53"/>
      <c r="AH6801" s="53"/>
      <c r="AI6801" s="53"/>
      <c r="AJ6801" s="53"/>
      <c r="AK6801" s="54"/>
    </row>
    <row r="6802" spans="2:37" x14ac:dyDescent="0.25">
      <c r="B6802" s="315"/>
      <c r="C6802" s="315"/>
      <c r="D6802" s="315"/>
      <c r="E6802" s="315"/>
      <c r="F6802" s="315"/>
      <c r="G6802" s="315"/>
      <c r="H6802" s="315"/>
      <c r="I6802" s="54"/>
      <c r="J6802" s="53"/>
      <c r="K6802" s="53"/>
      <c r="L6802" s="270"/>
      <c r="M6802" s="55"/>
      <c r="N6802" s="53"/>
      <c r="O6802" s="87"/>
      <c r="P6802" s="53"/>
      <c r="Q6802" s="53"/>
      <c r="R6802" s="53"/>
      <c r="S6802" s="53"/>
      <c r="T6802" s="53"/>
      <c r="U6802" s="53"/>
      <c r="V6802" s="53"/>
      <c r="W6802" s="53"/>
      <c r="X6802" s="53"/>
      <c r="Y6802" s="53"/>
      <c r="Z6802" s="53"/>
      <c r="AA6802" s="53"/>
      <c r="AB6802" s="53"/>
      <c r="AC6802" s="53"/>
      <c r="AD6802" s="53"/>
      <c r="AE6802" s="53"/>
      <c r="AF6802" s="53"/>
      <c r="AG6802" s="53"/>
      <c r="AH6802" s="53"/>
      <c r="AI6802" s="53"/>
      <c r="AJ6802" s="53"/>
      <c r="AK6802" s="54"/>
    </row>
    <row r="6803" spans="2:37" x14ac:dyDescent="0.25">
      <c r="B6803" s="315"/>
      <c r="C6803" s="315"/>
      <c r="D6803" s="315"/>
      <c r="E6803" s="315"/>
      <c r="F6803" s="315"/>
      <c r="G6803" s="315"/>
      <c r="H6803" s="315"/>
      <c r="I6803" s="54"/>
      <c r="J6803" s="53"/>
      <c r="K6803" s="53"/>
      <c r="L6803" s="270"/>
      <c r="M6803" s="55"/>
      <c r="N6803" s="53"/>
      <c r="O6803" s="87"/>
      <c r="P6803" s="53"/>
      <c r="Q6803" s="53"/>
      <c r="R6803" s="53"/>
      <c r="S6803" s="53"/>
      <c r="T6803" s="53"/>
      <c r="U6803" s="53"/>
      <c r="V6803" s="53"/>
      <c r="W6803" s="53"/>
      <c r="X6803" s="53"/>
      <c r="Y6803" s="53"/>
      <c r="Z6803" s="53"/>
      <c r="AA6803" s="53"/>
      <c r="AB6803" s="53"/>
      <c r="AC6803" s="53"/>
      <c r="AD6803" s="53"/>
      <c r="AE6803" s="53"/>
      <c r="AF6803" s="53"/>
      <c r="AG6803" s="53"/>
      <c r="AH6803" s="53"/>
      <c r="AI6803" s="53"/>
      <c r="AJ6803" s="53"/>
      <c r="AK6803" s="54"/>
    </row>
    <row r="6804" spans="2:37" x14ac:dyDescent="0.25">
      <c r="B6804" s="315"/>
      <c r="C6804" s="315"/>
      <c r="D6804" s="315"/>
      <c r="E6804" s="315"/>
      <c r="F6804" s="315"/>
      <c r="G6804" s="315"/>
      <c r="H6804" s="315"/>
      <c r="I6804" s="54"/>
      <c r="J6804" s="53"/>
      <c r="K6804" s="53"/>
      <c r="L6804" s="270"/>
      <c r="M6804" s="55"/>
      <c r="N6804" s="53"/>
      <c r="O6804" s="87"/>
      <c r="P6804" s="53"/>
      <c r="Q6804" s="53"/>
      <c r="R6804" s="53"/>
      <c r="S6804" s="53"/>
      <c r="T6804" s="53"/>
      <c r="U6804" s="53"/>
      <c r="V6804" s="53"/>
      <c r="W6804" s="53"/>
      <c r="X6804" s="53"/>
      <c r="Y6804" s="53"/>
      <c r="Z6804" s="53"/>
      <c r="AA6804" s="53"/>
      <c r="AB6804" s="53"/>
      <c r="AC6804" s="53"/>
      <c r="AD6804" s="53"/>
      <c r="AE6804" s="53"/>
      <c r="AF6804" s="53"/>
      <c r="AG6804" s="53"/>
      <c r="AH6804" s="53"/>
      <c r="AI6804" s="53"/>
      <c r="AJ6804" s="53"/>
      <c r="AK6804" s="54"/>
    </row>
    <row r="6805" spans="2:37" x14ac:dyDescent="0.25">
      <c r="B6805" s="315"/>
      <c r="C6805" s="315"/>
      <c r="D6805" s="315"/>
      <c r="E6805" s="315"/>
      <c r="F6805" s="315"/>
      <c r="G6805" s="315"/>
      <c r="H6805" s="315"/>
      <c r="I6805" s="54"/>
      <c r="J6805" s="53"/>
      <c r="K6805" s="53"/>
      <c r="L6805" s="270"/>
      <c r="M6805" s="55"/>
      <c r="N6805" s="53"/>
      <c r="O6805" s="87"/>
      <c r="P6805" s="53"/>
      <c r="Q6805" s="53"/>
      <c r="R6805" s="53"/>
      <c r="S6805" s="53"/>
      <c r="T6805" s="53"/>
      <c r="U6805" s="53"/>
      <c r="V6805" s="53"/>
      <c r="W6805" s="53"/>
      <c r="X6805" s="53"/>
      <c r="Y6805" s="53"/>
      <c r="Z6805" s="53"/>
      <c r="AA6805" s="53"/>
      <c r="AB6805" s="53"/>
      <c r="AC6805" s="53"/>
      <c r="AD6805" s="53"/>
      <c r="AE6805" s="53"/>
      <c r="AF6805" s="53"/>
      <c r="AG6805" s="53"/>
      <c r="AH6805" s="53"/>
      <c r="AI6805" s="53"/>
      <c r="AJ6805" s="53"/>
      <c r="AK6805" s="54"/>
    </row>
    <row r="6806" spans="2:37" x14ac:dyDescent="0.25">
      <c r="B6806" s="315"/>
      <c r="C6806" s="315"/>
      <c r="D6806" s="315"/>
      <c r="E6806" s="315"/>
      <c r="F6806" s="315"/>
      <c r="G6806" s="315"/>
      <c r="H6806" s="315"/>
      <c r="I6806" s="54"/>
      <c r="J6806" s="53"/>
      <c r="K6806" s="53"/>
      <c r="L6806" s="270"/>
      <c r="M6806" s="55"/>
      <c r="N6806" s="53"/>
      <c r="O6806" s="87"/>
      <c r="P6806" s="53"/>
      <c r="Q6806" s="53"/>
      <c r="R6806" s="53"/>
      <c r="S6806" s="53"/>
      <c r="T6806" s="53"/>
      <c r="U6806" s="53"/>
      <c r="V6806" s="53"/>
      <c r="W6806" s="53"/>
      <c r="X6806" s="53"/>
      <c r="Y6806" s="53"/>
      <c r="Z6806" s="53"/>
      <c r="AA6806" s="53"/>
      <c r="AB6806" s="53"/>
      <c r="AC6806" s="53"/>
      <c r="AD6806" s="53"/>
      <c r="AE6806" s="53"/>
      <c r="AF6806" s="53"/>
      <c r="AG6806" s="53"/>
      <c r="AH6806" s="53"/>
      <c r="AI6806" s="53"/>
      <c r="AJ6806" s="53"/>
      <c r="AK6806" s="54"/>
    </row>
    <row r="6807" spans="2:37" x14ac:dyDescent="0.25">
      <c r="B6807" s="315"/>
      <c r="C6807" s="315"/>
      <c r="D6807" s="315"/>
      <c r="E6807" s="315"/>
      <c r="F6807" s="315"/>
      <c r="G6807" s="315"/>
      <c r="H6807" s="315"/>
      <c r="I6807" s="54"/>
      <c r="J6807" s="53"/>
      <c r="K6807" s="53"/>
      <c r="L6807" s="270"/>
      <c r="M6807" s="55"/>
      <c r="N6807" s="53"/>
      <c r="O6807" s="87"/>
      <c r="P6807" s="53"/>
      <c r="Q6807" s="53"/>
      <c r="R6807" s="53"/>
      <c r="S6807" s="53"/>
      <c r="T6807" s="53"/>
      <c r="U6807" s="53"/>
      <c r="V6807" s="53"/>
      <c r="W6807" s="53"/>
      <c r="X6807" s="53"/>
      <c r="Y6807" s="53"/>
      <c r="Z6807" s="53"/>
      <c r="AA6807" s="53"/>
      <c r="AB6807" s="53"/>
      <c r="AC6807" s="53"/>
      <c r="AD6807" s="53"/>
      <c r="AE6807" s="53"/>
      <c r="AF6807" s="53"/>
      <c r="AG6807" s="53"/>
      <c r="AH6807" s="53"/>
      <c r="AI6807" s="53"/>
      <c r="AJ6807" s="53"/>
      <c r="AK6807" s="54"/>
    </row>
    <row r="6808" spans="2:37" x14ac:dyDescent="0.25">
      <c r="B6808" s="315"/>
      <c r="C6808" s="315"/>
      <c r="D6808" s="315"/>
      <c r="E6808" s="315"/>
      <c r="F6808" s="315"/>
      <c r="G6808" s="315"/>
      <c r="H6808" s="315"/>
      <c r="I6808" s="54"/>
      <c r="J6808" s="53"/>
      <c r="K6808" s="53"/>
      <c r="L6808" s="270"/>
      <c r="M6808" s="55"/>
      <c r="N6808" s="53"/>
      <c r="O6808" s="87"/>
      <c r="P6808" s="53"/>
      <c r="Q6808" s="53"/>
      <c r="R6808" s="53"/>
      <c r="S6808" s="53"/>
      <c r="T6808" s="53"/>
      <c r="U6808" s="53"/>
      <c r="V6808" s="53"/>
      <c r="W6808" s="53"/>
      <c r="X6808" s="53"/>
      <c r="Y6808" s="53"/>
      <c r="Z6808" s="53"/>
      <c r="AA6808" s="53"/>
      <c r="AB6808" s="53"/>
      <c r="AC6808" s="53"/>
      <c r="AD6808" s="53"/>
      <c r="AE6808" s="53"/>
      <c r="AF6808" s="53"/>
      <c r="AG6808" s="53"/>
      <c r="AH6808" s="53"/>
      <c r="AI6808" s="53"/>
      <c r="AJ6808" s="53"/>
      <c r="AK6808" s="54"/>
    </row>
    <row r="6809" spans="2:37" x14ac:dyDescent="0.25">
      <c r="B6809" s="315"/>
      <c r="C6809" s="315"/>
      <c r="D6809" s="315"/>
      <c r="E6809" s="315"/>
      <c r="F6809" s="315"/>
      <c r="G6809" s="315"/>
      <c r="H6809" s="315"/>
      <c r="I6809" s="54"/>
      <c r="J6809" s="53"/>
      <c r="K6809" s="53"/>
      <c r="L6809" s="270"/>
      <c r="M6809" s="55"/>
      <c r="N6809" s="53"/>
      <c r="O6809" s="87"/>
      <c r="P6809" s="53"/>
      <c r="Q6809" s="53"/>
      <c r="R6809" s="53"/>
      <c r="S6809" s="53"/>
      <c r="T6809" s="53"/>
      <c r="U6809" s="53"/>
      <c r="V6809" s="53"/>
      <c r="W6809" s="53"/>
      <c r="X6809" s="53"/>
      <c r="Y6809" s="53"/>
      <c r="Z6809" s="53"/>
      <c r="AA6809" s="53"/>
      <c r="AB6809" s="53"/>
      <c r="AC6809" s="53"/>
      <c r="AD6809" s="53"/>
      <c r="AE6809" s="53"/>
      <c r="AF6809" s="53"/>
      <c r="AG6809" s="53"/>
      <c r="AH6809" s="53"/>
      <c r="AI6809" s="53"/>
      <c r="AJ6809" s="53"/>
      <c r="AK6809" s="54"/>
    </row>
    <row r="6810" spans="2:37" x14ac:dyDescent="0.25">
      <c r="B6810" s="315"/>
      <c r="C6810" s="315"/>
      <c r="D6810" s="315"/>
      <c r="E6810" s="315"/>
      <c r="F6810" s="315"/>
      <c r="G6810" s="315"/>
      <c r="H6810" s="315"/>
      <c r="I6810" s="54"/>
      <c r="J6810" s="53"/>
      <c r="K6810" s="53"/>
      <c r="L6810" s="270"/>
      <c r="M6810" s="55"/>
      <c r="N6810" s="53"/>
      <c r="O6810" s="87"/>
      <c r="P6810" s="53"/>
      <c r="Q6810" s="53"/>
      <c r="R6810" s="53"/>
      <c r="S6810" s="53"/>
      <c r="T6810" s="53"/>
      <c r="U6810" s="53"/>
      <c r="V6810" s="53"/>
      <c r="W6810" s="53"/>
      <c r="X6810" s="53"/>
      <c r="Y6810" s="53"/>
      <c r="Z6810" s="53"/>
      <c r="AA6810" s="53"/>
      <c r="AB6810" s="53"/>
      <c r="AC6810" s="53"/>
      <c r="AD6810" s="53"/>
      <c r="AE6810" s="53"/>
      <c r="AF6810" s="53"/>
      <c r="AG6810" s="53"/>
      <c r="AH6810" s="53"/>
      <c r="AI6810" s="53"/>
      <c r="AJ6810" s="53"/>
      <c r="AK6810" s="54"/>
    </row>
    <row r="6811" spans="2:37" x14ac:dyDescent="0.25">
      <c r="B6811" s="315"/>
      <c r="C6811" s="315"/>
      <c r="D6811" s="315"/>
      <c r="E6811" s="315"/>
      <c r="F6811" s="315"/>
      <c r="G6811" s="315"/>
      <c r="H6811" s="315"/>
      <c r="I6811" s="54"/>
      <c r="J6811" s="53"/>
      <c r="K6811" s="53"/>
      <c r="L6811" s="270"/>
      <c r="M6811" s="55"/>
      <c r="N6811" s="53"/>
      <c r="O6811" s="87"/>
      <c r="P6811" s="53"/>
      <c r="Q6811" s="53"/>
      <c r="R6811" s="53"/>
      <c r="S6811" s="53"/>
      <c r="T6811" s="53"/>
      <c r="U6811" s="53"/>
      <c r="V6811" s="53"/>
      <c r="W6811" s="53"/>
      <c r="X6811" s="53"/>
      <c r="Y6811" s="53"/>
      <c r="Z6811" s="53"/>
      <c r="AA6811" s="53"/>
      <c r="AB6811" s="53"/>
      <c r="AC6811" s="53"/>
      <c r="AD6811" s="53"/>
      <c r="AE6811" s="53"/>
      <c r="AF6811" s="53"/>
      <c r="AG6811" s="53"/>
      <c r="AH6811" s="53"/>
      <c r="AI6811" s="53"/>
      <c r="AJ6811" s="53"/>
      <c r="AK6811" s="54"/>
    </row>
    <row r="6812" spans="2:37" x14ac:dyDescent="0.25">
      <c r="B6812" s="315"/>
      <c r="C6812" s="315"/>
      <c r="D6812" s="315"/>
      <c r="E6812" s="315"/>
      <c r="F6812" s="315"/>
      <c r="G6812" s="315"/>
      <c r="H6812" s="315"/>
      <c r="I6812" s="54"/>
      <c r="J6812" s="53"/>
      <c r="K6812" s="53"/>
      <c r="L6812" s="270"/>
      <c r="M6812" s="55"/>
      <c r="N6812" s="53"/>
      <c r="O6812" s="87"/>
      <c r="P6812" s="53"/>
      <c r="Q6812" s="53"/>
      <c r="R6812" s="53"/>
      <c r="S6812" s="53"/>
      <c r="T6812" s="53"/>
      <c r="U6812" s="53"/>
      <c r="V6812" s="53"/>
      <c r="W6812" s="53"/>
      <c r="X6812" s="53"/>
      <c r="Y6812" s="53"/>
      <c r="Z6812" s="53"/>
      <c r="AA6812" s="53"/>
      <c r="AB6812" s="53"/>
      <c r="AC6812" s="53"/>
      <c r="AD6812" s="53"/>
      <c r="AE6812" s="53"/>
      <c r="AF6812" s="53"/>
      <c r="AG6812" s="53"/>
      <c r="AH6812" s="53"/>
      <c r="AI6812" s="53"/>
      <c r="AJ6812" s="53"/>
      <c r="AK6812" s="54"/>
    </row>
    <row r="6813" spans="2:37" x14ac:dyDescent="0.25">
      <c r="B6813" s="315"/>
      <c r="C6813" s="315"/>
      <c r="D6813" s="315"/>
      <c r="E6813" s="315"/>
      <c r="F6813" s="315"/>
      <c r="G6813" s="315"/>
      <c r="H6813" s="315"/>
      <c r="I6813" s="54"/>
      <c r="J6813" s="53"/>
      <c r="K6813" s="53"/>
      <c r="L6813" s="270"/>
      <c r="M6813" s="55"/>
      <c r="N6813" s="53"/>
      <c r="O6813" s="87"/>
      <c r="P6813" s="53"/>
      <c r="Q6813" s="53"/>
      <c r="R6813" s="53"/>
      <c r="S6813" s="53"/>
      <c r="T6813" s="53"/>
      <c r="U6813" s="53"/>
      <c r="V6813" s="53"/>
      <c r="W6813" s="53"/>
      <c r="X6813" s="53"/>
      <c r="Y6813" s="53"/>
      <c r="Z6813" s="53"/>
      <c r="AA6813" s="53"/>
      <c r="AB6813" s="53"/>
      <c r="AC6813" s="53"/>
      <c r="AD6813" s="53"/>
      <c r="AE6813" s="53"/>
      <c r="AF6813" s="53"/>
      <c r="AG6813" s="53"/>
      <c r="AH6813" s="53"/>
      <c r="AI6813" s="53"/>
      <c r="AJ6813" s="53"/>
      <c r="AK6813" s="54"/>
    </row>
    <row r="6814" spans="2:37" x14ac:dyDescent="0.25">
      <c r="B6814" s="315"/>
      <c r="C6814" s="315"/>
      <c r="D6814" s="315"/>
      <c r="E6814" s="315"/>
      <c r="F6814" s="315"/>
      <c r="G6814" s="315"/>
      <c r="H6814" s="315"/>
      <c r="I6814" s="54"/>
      <c r="J6814" s="53"/>
      <c r="K6814" s="53"/>
      <c r="L6814" s="270"/>
      <c r="M6814" s="55"/>
      <c r="N6814" s="53"/>
      <c r="O6814" s="87"/>
      <c r="P6814" s="53"/>
      <c r="Q6814" s="53"/>
      <c r="R6814" s="53"/>
      <c r="S6814" s="53"/>
      <c r="T6814" s="53"/>
      <c r="U6814" s="53"/>
      <c r="V6814" s="53"/>
      <c r="W6814" s="53"/>
      <c r="X6814" s="53"/>
      <c r="Y6814" s="53"/>
      <c r="Z6814" s="53"/>
      <c r="AA6814" s="53"/>
      <c r="AB6814" s="53"/>
      <c r="AC6814" s="53"/>
      <c r="AD6814" s="53"/>
      <c r="AE6814" s="53"/>
      <c r="AF6814" s="53"/>
      <c r="AG6814" s="53"/>
      <c r="AH6814" s="53"/>
      <c r="AI6814" s="53"/>
      <c r="AJ6814" s="53"/>
      <c r="AK6814" s="54"/>
    </row>
    <row r="6815" spans="2:37" x14ac:dyDescent="0.25">
      <c r="B6815" s="315"/>
      <c r="C6815" s="315"/>
      <c r="D6815" s="315"/>
      <c r="E6815" s="315"/>
      <c r="F6815" s="315"/>
      <c r="G6815" s="315"/>
      <c r="H6815" s="315"/>
      <c r="I6815" s="54"/>
      <c r="J6815" s="53"/>
      <c r="K6815" s="53"/>
      <c r="L6815" s="270"/>
      <c r="M6815" s="55"/>
      <c r="N6815" s="53"/>
      <c r="O6815" s="87"/>
      <c r="P6815" s="53"/>
      <c r="Q6815" s="53"/>
      <c r="R6815" s="53"/>
      <c r="S6815" s="53"/>
      <c r="T6815" s="53"/>
      <c r="U6815" s="53"/>
      <c r="V6815" s="53"/>
      <c r="W6815" s="53"/>
      <c r="X6815" s="53"/>
      <c r="Y6815" s="53"/>
      <c r="Z6815" s="53"/>
      <c r="AA6815" s="53"/>
      <c r="AB6815" s="53"/>
      <c r="AC6815" s="53"/>
      <c r="AD6815" s="53"/>
      <c r="AE6815" s="53"/>
      <c r="AF6815" s="53"/>
      <c r="AG6815" s="53"/>
      <c r="AH6815" s="53"/>
      <c r="AI6815" s="53"/>
      <c r="AJ6815" s="53"/>
      <c r="AK6815" s="54"/>
    </row>
    <row r="6816" spans="2:37" x14ac:dyDescent="0.25">
      <c r="B6816" s="315"/>
      <c r="C6816" s="315"/>
      <c r="D6816" s="315"/>
      <c r="E6816" s="315"/>
      <c r="F6816" s="315"/>
      <c r="G6816" s="315"/>
      <c r="H6816" s="315"/>
      <c r="I6816" s="54"/>
      <c r="J6816" s="53"/>
      <c r="K6816" s="53"/>
      <c r="L6816" s="270"/>
      <c r="M6816" s="55"/>
      <c r="N6816" s="53"/>
      <c r="O6816" s="87"/>
      <c r="P6816" s="53"/>
      <c r="Q6816" s="53"/>
      <c r="R6816" s="53"/>
      <c r="S6816" s="53"/>
      <c r="T6816" s="53"/>
      <c r="U6816" s="53"/>
      <c r="V6816" s="53"/>
      <c r="W6816" s="53"/>
      <c r="X6816" s="53"/>
      <c r="Y6816" s="53"/>
      <c r="Z6816" s="53"/>
      <c r="AA6816" s="53"/>
      <c r="AB6816" s="53"/>
      <c r="AC6816" s="53"/>
      <c r="AD6816" s="53"/>
      <c r="AE6816" s="53"/>
      <c r="AF6816" s="53"/>
      <c r="AG6816" s="53"/>
      <c r="AH6816" s="53"/>
      <c r="AI6816" s="53"/>
      <c r="AJ6816" s="53"/>
      <c r="AK6816" s="54"/>
    </row>
    <row r="6817" spans="2:37" x14ac:dyDescent="0.25">
      <c r="B6817" s="315"/>
      <c r="C6817" s="315"/>
      <c r="D6817" s="315"/>
      <c r="E6817" s="315"/>
      <c r="F6817" s="315"/>
      <c r="G6817" s="315"/>
      <c r="H6817" s="315"/>
      <c r="I6817" s="54"/>
      <c r="J6817" s="53"/>
      <c r="K6817" s="53"/>
      <c r="L6817" s="270"/>
      <c r="M6817" s="55"/>
      <c r="N6817" s="53"/>
      <c r="O6817" s="87"/>
      <c r="P6817" s="53"/>
      <c r="Q6817" s="53"/>
      <c r="R6817" s="53"/>
      <c r="S6817" s="53"/>
      <c r="T6817" s="53"/>
      <c r="U6817" s="53"/>
      <c r="V6817" s="53"/>
      <c r="W6817" s="53"/>
      <c r="X6817" s="53"/>
      <c r="Y6817" s="53"/>
      <c r="Z6817" s="53"/>
      <c r="AA6817" s="53"/>
      <c r="AB6817" s="53"/>
      <c r="AC6817" s="53"/>
      <c r="AD6817" s="53"/>
      <c r="AE6817" s="53"/>
      <c r="AF6817" s="53"/>
      <c r="AG6817" s="53"/>
      <c r="AH6817" s="53"/>
      <c r="AI6817" s="53"/>
      <c r="AJ6817" s="53"/>
      <c r="AK6817" s="54"/>
    </row>
    <row r="6818" spans="2:37" x14ac:dyDescent="0.25">
      <c r="B6818" s="315"/>
      <c r="C6818" s="315"/>
      <c r="D6818" s="315"/>
      <c r="E6818" s="315"/>
      <c r="F6818" s="315"/>
      <c r="G6818" s="315"/>
      <c r="H6818" s="315"/>
      <c r="I6818" s="54"/>
      <c r="J6818" s="53"/>
      <c r="K6818" s="53"/>
      <c r="L6818" s="270"/>
      <c r="M6818" s="55"/>
      <c r="N6818" s="53"/>
      <c r="O6818" s="87"/>
      <c r="P6818" s="53"/>
      <c r="Q6818" s="53"/>
      <c r="R6818" s="53"/>
      <c r="S6818" s="53"/>
      <c r="T6818" s="53"/>
      <c r="U6818" s="53"/>
      <c r="V6818" s="53"/>
      <c r="W6818" s="53"/>
      <c r="X6818" s="53"/>
      <c r="Y6818" s="53"/>
      <c r="Z6818" s="53"/>
      <c r="AA6818" s="53"/>
      <c r="AB6818" s="53"/>
      <c r="AC6818" s="53"/>
      <c r="AD6818" s="53"/>
      <c r="AE6818" s="53"/>
      <c r="AF6818" s="53"/>
      <c r="AG6818" s="53"/>
      <c r="AH6818" s="53"/>
      <c r="AI6818" s="53"/>
      <c r="AJ6818" s="53"/>
      <c r="AK6818" s="54"/>
    </row>
    <row r="6819" spans="2:37" x14ac:dyDescent="0.25">
      <c r="B6819" s="315"/>
      <c r="C6819" s="315"/>
      <c r="D6819" s="315"/>
      <c r="E6819" s="315"/>
      <c r="F6819" s="315"/>
      <c r="G6819" s="315"/>
      <c r="H6819" s="315"/>
      <c r="I6819" s="54"/>
      <c r="J6819" s="53"/>
      <c r="K6819" s="53"/>
      <c r="L6819" s="270"/>
      <c r="M6819" s="55"/>
      <c r="N6819" s="53"/>
      <c r="O6819" s="87"/>
      <c r="P6819" s="53"/>
      <c r="Q6819" s="53"/>
      <c r="R6819" s="53"/>
      <c r="S6819" s="53"/>
      <c r="T6819" s="53"/>
      <c r="U6819" s="53"/>
      <c r="V6819" s="53"/>
      <c r="W6819" s="53"/>
      <c r="X6819" s="53"/>
      <c r="Y6819" s="53"/>
      <c r="Z6819" s="53"/>
      <c r="AA6819" s="53"/>
      <c r="AB6819" s="53"/>
      <c r="AC6819" s="53"/>
      <c r="AD6819" s="53"/>
      <c r="AE6819" s="53"/>
      <c r="AF6819" s="53"/>
      <c r="AG6819" s="53"/>
      <c r="AH6819" s="53"/>
      <c r="AI6819" s="53"/>
      <c r="AJ6819" s="53"/>
      <c r="AK6819" s="54"/>
    </row>
    <row r="6820" spans="2:37" x14ac:dyDescent="0.25">
      <c r="B6820" s="315"/>
      <c r="C6820" s="315"/>
      <c r="D6820" s="315"/>
      <c r="E6820" s="315"/>
      <c r="F6820" s="315"/>
      <c r="G6820" s="315"/>
      <c r="H6820" s="315"/>
      <c r="I6820" s="54"/>
      <c r="J6820" s="53"/>
      <c r="K6820" s="53"/>
      <c r="L6820" s="270"/>
      <c r="M6820" s="55"/>
      <c r="N6820" s="53"/>
      <c r="O6820" s="87"/>
      <c r="P6820" s="53"/>
      <c r="Q6820" s="53"/>
      <c r="R6820" s="53"/>
      <c r="S6820" s="53"/>
      <c r="T6820" s="53"/>
      <c r="U6820" s="53"/>
      <c r="V6820" s="53"/>
      <c r="W6820" s="53"/>
      <c r="X6820" s="53"/>
      <c r="Y6820" s="53"/>
      <c r="Z6820" s="53"/>
      <c r="AA6820" s="53"/>
      <c r="AB6820" s="53"/>
      <c r="AC6820" s="53"/>
      <c r="AD6820" s="53"/>
      <c r="AE6820" s="53"/>
      <c r="AF6820" s="53"/>
      <c r="AG6820" s="53"/>
      <c r="AH6820" s="53"/>
      <c r="AI6820" s="53"/>
      <c r="AJ6820" s="53"/>
      <c r="AK6820" s="54"/>
    </row>
    <row r="6821" spans="2:37" x14ac:dyDescent="0.25">
      <c r="B6821" s="315"/>
      <c r="C6821" s="315"/>
      <c r="D6821" s="315"/>
      <c r="E6821" s="315"/>
      <c r="F6821" s="315"/>
      <c r="G6821" s="315"/>
      <c r="H6821" s="315"/>
      <c r="I6821" s="54"/>
      <c r="J6821" s="53"/>
      <c r="K6821" s="53"/>
      <c r="L6821" s="270"/>
      <c r="M6821" s="55"/>
      <c r="N6821" s="53"/>
      <c r="O6821" s="87"/>
      <c r="P6821" s="53"/>
      <c r="Q6821" s="53"/>
      <c r="R6821" s="53"/>
      <c r="S6821" s="53"/>
      <c r="T6821" s="53"/>
      <c r="U6821" s="53"/>
      <c r="V6821" s="53"/>
      <c r="W6821" s="53"/>
      <c r="X6821" s="53"/>
      <c r="Y6821" s="53"/>
      <c r="Z6821" s="53"/>
      <c r="AA6821" s="53"/>
      <c r="AB6821" s="53"/>
      <c r="AC6821" s="53"/>
      <c r="AD6821" s="53"/>
      <c r="AE6821" s="53"/>
      <c r="AF6821" s="53"/>
      <c r="AG6821" s="53"/>
      <c r="AH6821" s="53"/>
      <c r="AI6821" s="53"/>
      <c r="AJ6821" s="53"/>
      <c r="AK6821" s="54"/>
    </row>
    <row r="6822" spans="2:37" x14ac:dyDescent="0.25">
      <c r="B6822" s="315"/>
      <c r="C6822" s="315"/>
      <c r="D6822" s="315"/>
      <c r="E6822" s="315"/>
      <c r="F6822" s="315"/>
      <c r="G6822" s="315"/>
      <c r="H6822" s="315"/>
      <c r="I6822" s="54"/>
      <c r="J6822" s="53"/>
      <c r="K6822" s="53"/>
      <c r="L6822" s="270"/>
      <c r="M6822" s="55"/>
      <c r="N6822" s="53"/>
      <c r="O6822" s="87"/>
      <c r="P6822" s="53"/>
      <c r="Q6822" s="53"/>
      <c r="R6822" s="53"/>
      <c r="S6822" s="53"/>
      <c r="T6822" s="53"/>
      <c r="U6822" s="53"/>
      <c r="V6822" s="53"/>
      <c r="W6822" s="53"/>
      <c r="X6822" s="53"/>
      <c r="Y6822" s="53"/>
      <c r="Z6822" s="53"/>
      <c r="AA6822" s="53"/>
      <c r="AB6822" s="53"/>
      <c r="AC6822" s="53"/>
      <c r="AD6822" s="53"/>
      <c r="AE6822" s="53"/>
      <c r="AF6822" s="53"/>
      <c r="AG6822" s="53"/>
      <c r="AH6822" s="53"/>
      <c r="AI6822" s="53"/>
      <c r="AJ6822" s="53"/>
      <c r="AK6822" s="54"/>
    </row>
    <row r="6823" spans="2:37" x14ac:dyDescent="0.25">
      <c r="B6823" s="315"/>
      <c r="C6823" s="315"/>
      <c r="D6823" s="315"/>
      <c r="E6823" s="315"/>
      <c r="F6823" s="315"/>
      <c r="G6823" s="315"/>
      <c r="H6823" s="315"/>
      <c r="I6823" s="54"/>
      <c r="J6823" s="53"/>
      <c r="K6823" s="53"/>
      <c r="L6823" s="270"/>
      <c r="M6823" s="55"/>
      <c r="N6823" s="53"/>
      <c r="O6823" s="87"/>
      <c r="P6823" s="53"/>
      <c r="Q6823" s="53"/>
      <c r="R6823" s="53"/>
      <c r="S6823" s="53"/>
      <c r="T6823" s="53"/>
      <c r="U6823" s="53"/>
      <c r="V6823" s="53"/>
      <c r="W6823" s="53"/>
      <c r="X6823" s="53"/>
      <c r="Y6823" s="53"/>
      <c r="Z6823" s="53"/>
      <c r="AA6823" s="53"/>
      <c r="AB6823" s="53"/>
      <c r="AC6823" s="53"/>
      <c r="AD6823" s="53"/>
      <c r="AE6823" s="53"/>
      <c r="AF6823" s="53"/>
      <c r="AG6823" s="53"/>
      <c r="AH6823" s="53"/>
      <c r="AI6823" s="53"/>
      <c r="AJ6823" s="53"/>
      <c r="AK6823" s="54"/>
    </row>
    <row r="6824" spans="2:37" x14ac:dyDescent="0.25">
      <c r="B6824" s="315"/>
      <c r="C6824" s="315"/>
      <c r="D6824" s="315"/>
      <c r="E6824" s="315"/>
      <c r="F6824" s="315"/>
      <c r="G6824" s="315"/>
      <c r="H6824" s="315"/>
      <c r="I6824" s="54"/>
      <c r="J6824" s="53"/>
      <c r="K6824" s="53"/>
      <c r="L6824" s="270"/>
      <c r="M6824" s="55"/>
      <c r="N6824" s="53"/>
      <c r="O6824" s="87"/>
      <c r="P6824" s="53"/>
      <c r="Q6824" s="53"/>
      <c r="R6824" s="53"/>
      <c r="S6824" s="53"/>
      <c r="T6824" s="53"/>
      <c r="U6824" s="53"/>
      <c r="V6824" s="53"/>
      <c r="W6824" s="53"/>
      <c r="X6824" s="53"/>
      <c r="Y6824" s="53"/>
      <c r="Z6824" s="53"/>
      <c r="AA6824" s="53"/>
      <c r="AB6824" s="53"/>
      <c r="AC6824" s="53"/>
      <c r="AD6824" s="53"/>
      <c r="AE6824" s="53"/>
      <c r="AF6824" s="53"/>
      <c r="AG6824" s="53"/>
      <c r="AH6824" s="53"/>
      <c r="AI6824" s="53"/>
      <c r="AJ6824" s="53"/>
      <c r="AK6824" s="54"/>
    </row>
    <row r="6825" spans="2:37" x14ac:dyDescent="0.25">
      <c r="B6825" s="315"/>
      <c r="C6825" s="315"/>
      <c r="D6825" s="315"/>
      <c r="E6825" s="315"/>
      <c r="F6825" s="315"/>
      <c r="G6825" s="315"/>
      <c r="H6825" s="315"/>
      <c r="I6825" s="54"/>
      <c r="J6825" s="53"/>
      <c r="K6825" s="53"/>
      <c r="L6825" s="270"/>
      <c r="M6825" s="55"/>
      <c r="N6825" s="53"/>
      <c r="O6825" s="87"/>
      <c r="P6825" s="53"/>
      <c r="Q6825" s="53"/>
      <c r="R6825" s="53"/>
      <c r="S6825" s="53"/>
      <c r="T6825" s="53"/>
      <c r="U6825" s="53"/>
      <c r="V6825" s="53"/>
      <c r="W6825" s="53"/>
      <c r="X6825" s="53"/>
      <c r="Y6825" s="53"/>
      <c r="Z6825" s="53"/>
      <c r="AA6825" s="53"/>
      <c r="AB6825" s="53"/>
      <c r="AC6825" s="53"/>
      <c r="AD6825" s="53"/>
      <c r="AE6825" s="53"/>
      <c r="AF6825" s="53"/>
      <c r="AG6825" s="53"/>
      <c r="AH6825" s="53"/>
      <c r="AI6825" s="53"/>
      <c r="AJ6825" s="53"/>
      <c r="AK6825" s="54"/>
    </row>
    <row r="6826" spans="2:37" x14ac:dyDescent="0.25">
      <c r="B6826" s="315"/>
      <c r="C6826" s="315"/>
      <c r="D6826" s="315"/>
      <c r="E6826" s="315"/>
      <c r="F6826" s="315"/>
      <c r="G6826" s="315"/>
      <c r="H6826" s="315"/>
      <c r="I6826" s="54"/>
      <c r="J6826" s="53"/>
      <c r="K6826" s="53"/>
      <c r="L6826" s="270"/>
      <c r="M6826" s="55"/>
      <c r="N6826" s="53"/>
      <c r="O6826" s="87"/>
      <c r="P6826" s="53"/>
      <c r="Q6826" s="53"/>
      <c r="R6826" s="53"/>
      <c r="S6826" s="53"/>
      <c r="T6826" s="53"/>
      <c r="U6826" s="53"/>
      <c r="V6826" s="53"/>
      <c r="W6826" s="53"/>
      <c r="X6826" s="53"/>
      <c r="Y6826" s="53"/>
      <c r="Z6826" s="53"/>
      <c r="AA6826" s="53"/>
      <c r="AB6826" s="53"/>
      <c r="AC6826" s="53"/>
      <c r="AD6826" s="53"/>
      <c r="AE6826" s="53"/>
      <c r="AF6826" s="53"/>
      <c r="AG6826" s="53"/>
      <c r="AH6826" s="53"/>
      <c r="AI6826" s="53"/>
      <c r="AJ6826" s="53"/>
      <c r="AK6826" s="54"/>
    </row>
    <row r="6827" spans="2:37" x14ac:dyDescent="0.25">
      <c r="B6827" s="315"/>
      <c r="C6827" s="315"/>
      <c r="D6827" s="315"/>
      <c r="E6827" s="315"/>
      <c r="F6827" s="315"/>
      <c r="G6827" s="315"/>
      <c r="H6827" s="315"/>
      <c r="I6827" s="54"/>
      <c r="J6827" s="53"/>
      <c r="K6827" s="53"/>
      <c r="L6827" s="270"/>
      <c r="M6827" s="55"/>
      <c r="N6827" s="53"/>
      <c r="O6827" s="87"/>
      <c r="P6827" s="53"/>
      <c r="Q6827" s="53"/>
      <c r="R6827" s="53"/>
      <c r="S6827" s="53"/>
      <c r="T6827" s="53"/>
      <c r="U6827" s="53"/>
      <c r="V6827" s="53"/>
      <c r="W6827" s="53"/>
      <c r="X6827" s="53"/>
      <c r="Y6827" s="53"/>
      <c r="Z6827" s="53"/>
      <c r="AA6827" s="53"/>
      <c r="AB6827" s="53"/>
      <c r="AC6827" s="53"/>
      <c r="AD6827" s="53"/>
      <c r="AE6827" s="53"/>
      <c r="AF6827" s="53"/>
      <c r="AG6827" s="53"/>
      <c r="AH6827" s="53"/>
      <c r="AI6827" s="53"/>
      <c r="AJ6827" s="53"/>
      <c r="AK6827" s="54"/>
    </row>
    <row r="6828" spans="2:37" x14ac:dyDescent="0.25">
      <c r="B6828" s="315"/>
      <c r="C6828" s="315"/>
      <c r="D6828" s="315"/>
      <c r="E6828" s="315"/>
      <c r="F6828" s="315"/>
      <c r="G6828" s="315"/>
      <c r="H6828" s="315"/>
      <c r="I6828" s="54"/>
      <c r="J6828" s="53"/>
      <c r="K6828" s="53"/>
      <c r="L6828" s="270"/>
      <c r="M6828" s="55"/>
      <c r="N6828" s="53"/>
      <c r="O6828" s="87"/>
      <c r="P6828" s="53"/>
      <c r="Q6828" s="53"/>
      <c r="R6828" s="53"/>
      <c r="S6828" s="53"/>
      <c r="T6828" s="53"/>
      <c r="U6828" s="53"/>
      <c r="V6828" s="53"/>
      <c r="W6828" s="53"/>
      <c r="X6828" s="53"/>
      <c r="Y6828" s="53"/>
      <c r="Z6828" s="53"/>
      <c r="AA6828" s="53"/>
      <c r="AB6828" s="53"/>
      <c r="AC6828" s="53"/>
      <c r="AD6828" s="53"/>
      <c r="AE6828" s="53"/>
      <c r="AF6828" s="53"/>
      <c r="AG6828" s="53"/>
      <c r="AH6828" s="53"/>
      <c r="AI6828" s="53"/>
      <c r="AJ6828" s="53"/>
      <c r="AK6828" s="54"/>
    </row>
    <row r="6829" spans="2:37" x14ac:dyDescent="0.25">
      <c r="B6829" s="315"/>
      <c r="C6829" s="315"/>
      <c r="D6829" s="315"/>
      <c r="E6829" s="315"/>
      <c r="F6829" s="315"/>
      <c r="G6829" s="315"/>
      <c r="H6829" s="315"/>
      <c r="I6829" s="54"/>
      <c r="J6829" s="53"/>
      <c r="K6829" s="53"/>
      <c r="L6829" s="270"/>
      <c r="M6829" s="55"/>
      <c r="N6829" s="53"/>
      <c r="O6829" s="87"/>
      <c r="P6829" s="53"/>
      <c r="Q6829" s="53"/>
      <c r="R6829" s="53"/>
      <c r="S6829" s="53"/>
      <c r="T6829" s="53"/>
      <c r="U6829" s="53"/>
      <c r="V6829" s="53"/>
      <c r="W6829" s="53"/>
      <c r="X6829" s="53"/>
      <c r="Y6829" s="53"/>
      <c r="Z6829" s="53"/>
      <c r="AA6829" s="53"/>
      <c r="AB6829" s="53"/>
      <c r="AC6829" s="53"/>
      <c r="AD6829" s="53"/>
      <c r="AE6829" s="53"/>
      <c r="AF6829" s="53"/>
      <c r="AG6829" s="53"/>
      <c r="AH6829" s="53"/>
      <c r="AI6829" s="53"/>
      <c r="AJ6829" s="53"/>
      <c r="AK6829" s="54"/>
    </row>
    <row r="6830" spans="2:37" x14ac:dyDescent="0.25">
      <c r="B6830" s="315"/>
      <c r="C6830" s="315"/>
      <c r="D6830" s="315"/>
      <c r="E6830" s="315"/>
      <c r="F6830" s="315"/>
      <c r="G6830" s="315"/>
      <c r="H6830" s="315"/>
      <c r="I6830" s="54"/>
      <c r="J6830" s="53"/>
      <c r="K6830" s="53"/>
      <c r="L6830" s="270"/>
      <c r="M6830" s="55"/>
      <c r="N6830" s="53"/>
      <c r="O6830" s="87"/>
      <c r="P6830" s="53"/>
      <c r="Q6830" s="53"/>
      <c r="R6830" s="53"/>
      <c r="S6830" s="53"/>
      <c r="T6830" s="53"/>
      <c r="U6830" s="53"/>
      <c r="V6830" s="53"/>
      <c r="W6830" s="53"/>
      <c r="X6830" s="53"/>
      <c r="Y6830" s="53"/>
      <c r="Z6830" s="53"/>
      <c r="AA6830" s="53"/>
      <c r="AB6830" s="53"/>
      <c r="AC6830" s="53"/>
      <c r="AD6830" s="53"/>
      <c r="AE6830" s="53"/>
      <c r="AF6830" s="53"/>
      <c r="AG6830" s="53"/>
      <c r="AH6830" s="53"/>
      <c r="AI6830" s="53"/>
      <c r="AJ6830" s="53"/>
      <c r="AK6830" s="54"/>
    </row>
    <row r="6831" spans="2:37" x14ac:dyDescent="0.25">
      <c r="B6831" s="315"/>
      <c r="C6831" s="315"/>
      <c r="D6831" s="315"/>
      <c r="E6831" s="315"/>
      <c r="F6831" s="315"/>
      <c r="G6831" s="315"/>
      <c r="H6831" s="315"/>
      <c r="I6831" s="54"/>
      <c r="J6831" s="53"/>
      <c r="K6831" s="53"/>
      <c r="L6831" s="270"/>
      <c r="M6831" s="55"/>
      <c r="N6831" s="53"/>
      <c r="O6831" s="87"/>
      <c r="P6831" s="53"/>
      <c r="Q6831" s="53"/>
      <c r="R6831" s="53"/>
      <c r="S6831" s="53"/>
      <c r="T6831" s="53"/>
      <c r="U6831" s="53"/>
      <c r="V6831" s="53"/>
      <c r="W6831" s="53"/>
      <c r="X6831" s="53"/>
      <c r="Y6831" s="53"/>
      <c r="Z6831" s="53"/>
      <c r="AA6831" s="53"/>
      <c r="AB6831" s="53"/>
      <c r="AC6831" s="53"/>
      <c r="AD6831" s="53"/>
      <c r="AE6831" s="53"/>
      <c r="AF6831" s="53"/>
      <c r="AG6831" s="53"/>
      <c r="AH6831" s="53"/>
      <c r="AI6831" s="53"/>
      <c r="AJ6831" s="53"/>
      <c r="AK6831" s="54"/>
    </row>
    <row r="6832" spans="2:37" x14ac:dyDescent="0.25">
      <c r="B6832" s="315"/>
      <c r="C6832" s="315"/>
      <c r="D6832" s="315"/>
      <c r="E6832" s="315"/>
      <c r="F6832" s="315"/>
      <c r="G6832" s="315"/>
      <c r="H6832" s="315"/>
      <c r="I6832" s="54"/>
      <c r="J6832" s="53"/>
      <c r="K6832" s="53"/>
      <c r="L6832" s="270"/>
      <c r="M6832" s="55"/>
      <c r="N6832" s="53"/>
      <c r="O6832" s="87"/>
      <c r="P6832" s="53"/>
      <c r="Q6832" s="53"/>
      <c r="R6832" s="53"/>
      <c r="S6832" s="53"/>
      <c r="T6832" s="53"/>
      <c r="U6832" s="53"/>
      <c r="V6832" s="53"/>
      <c r="W6832" s="53"/>
      <c r="X6832" s="53"/>
      <c r="Y6832" s="53"/>
      <c r="Z6832" s="53"/>
      <c r="AA6832" s="53"/>
      <c r="AB6832" s="53"/>
      <c r="AC6832" s="53"/>
      <c r="AD6832" s="53"/>
      <c r="AE6832" s="53"/>
      <c r="AF6832" s="53"/>
      <c r="AG6832" s="53"/>
      <c r="AH6832" s="53"/>
      <c r="AI6832" s="53"/>
      <c r="AJ6832" s="53"/>
      <c r="AK6832" s="54"/>
    </row>
    <row r="6833" spans="2:37" x14ac:dyDescent="0.25">
      <c r="B6833" s="315"/>
      <c r="C6833" s="315"/>
      <c r="D6833" s="315"/>
      <c r="E6833" s="315"/>
      <c r="F6833" s="315"/>
      <c r="G6833" s="315"/>
      <c r="H6833" s="315"/>
      <c r="I6833" s="54"/>
      <c r="J6833" s="53"/>
      <c r="K6833" s="53"/>
      <c r="L6833" s="270"/>
      <c r="M6833" s="55"/>
      <c r="N6833" s="53"/>
      <c r="O6833" s="87"/>
      <c r="P6833" s="53"/>
      <c r="Q6833" s="53"/>
      <c r="R6833" s="53"/>
      <c r="S6833" s="53"/>
      <c r="T6833" s="53"/>
      <c r="U6833" s="53"/>
      <c r="V6833" s="53"/>
      <c r="W6833" s="53"/>
      <c r="X6833" s="53"/>
      <c r="Y6833" s="53"/>
      <c r="Z6833" s="53"/>
      <c r="AA6833" s="53"/>
      <c r="AB6833" s="53"/>
      <c r="AC6833" s="53"/>
      <c r="AD6833" s="53"/>
      <c r="AE6833" s="53"/>
      <c r="AF6833" s="53"/>
      <c r="AG6833" s="53"/>
      <c r="AH6833" s="53"/>
      <c r="AI6833" s="53"/>
      <c r="AJ6833" s="53"/>
      <c r="AK6833" s="54"/>
    </row>
    <row r="6834" spans="2:37" x14ac:dyDescent="0.25">
      <c r="B6834" s="315"/>
      <c r="C6834" s="315"/>
      <c r="D6834" s="315"/>
      <c r="E6834" s="315"/>
      <c r="F6834" s="315"/>
      <c r="G6834" s="315"/>
      <c r="H6834" s="315"/>
      <c r="I6834" s="54"/>
      <c r="J6834" s="53"/>
      <c r="K6834" s="53"/>
      <c r="L6834" s="270"/>
      <c r="M6834" s="55"/>
      <c r="N6834" s="53"/>
      <c r="O6834" s="87"/>
      <c r="P6834" s="53"/>
      <c r="Q6834" s="53"/>
      <c r="R6834" s="53"/>
      <c r="S6834" s="53"/>
      <c r="T6834" s="53"/>
      <c r="U6834" s="53"/>
      <c r="V6834" s="53"/>
      <c r="W6834" s="53"/>
      <c r="X6834" s="53"/>
      <c r="Y6834" s="53"/>
      <c r="Z6834" s="53"/>
      <c r="AA6834" s="53"/>
      <c r="AB6834" s="53"/>
      <c r="AC6834" s="53"/>
      <c r="AD6834" s="53"/>
      <c r="AE6834" s="53"/>
      <c r="AF6834" s="53"/>
      <c r="AG6834" s="53"/>
      <c r="AH6834" s="53"/>
      <c r="AI6834" s="53"/>
      <c r="AJ6834" s="53"/>
      <c r="AK6834" s="54"/>
    </row>
    <row r="6835" spans="2:37" x14ac:dyDescent="0.25">
      <c r="B6835" s="315"/>
      <c r="C6835" s="315"/>
      <c r="D6835" s="315"/>
      <c r="E6835" s="315"/>
      <c r="F6835" s="315"/>
      <c r="G6835" s="315"/>
      <c r="H6835" s="315"/>
      <c r="I6835" s="54"/>
      <c r="J6835" s="53"/>
      <c r="K6835" s="53"/>
      <c r="L6835" s="270"/>
      <c r="M6835" s="55"/>
      <c r="N6835" s="53"/>
      <c r="O6835" s="87"/>
      <c r="P6835" s="53"/>
      <c r="Q6835" s="53"/>
      <c r="R6835" s="53"/>
      <c r="S6835" s="53"/>
      <c r="T6835" s="53"/>
      <c r="U6835" s="53"/>
      <c r="V6835" s="53"/>
      <c r="W6835" s="53"/>
      <c r="X6835" s="53"/>
      <c r="Y6835" s="53"/>
      <c r="Z6835" s="53"/>
      <c r="AA6835" s="53"/>
      <c r="AB6835" s="53"/>
      <c r="AC6835" s="53"/>
      <c r="AD6835" s="53"/>
      <c r="AE6835" s="53"/>
      <c r="AF6835" s="53"/>
      <c r="AG6835" s="53"/>
      <c r="AH6835" s="53"/>
      <c r="AI6835" s="53"/>
      <c r="AJ6835" s="53"/>
      <c r="AK6835" s="54"/>
    </row>
    <row r="6836" spans="2:37" x14ac:dyDescent="0.25">
      <c r="B6836" s="315"/>
      <c r="C6836" s="315"/>
      <c r="D6836" s="315"/>
      <c r="E6836" s="315"/>
      <c r="F6836" s="315"/>
      <c r="G6836" s="315"/>
      <c r="H6836" s="315"/>
      <c r="I6836" s="54"/>
      <c r="J6836" s="53"/>
      <c r="K6836" s="53"/>
      <c r="L6836" s="270"/>
      <c r="M6836" s="55"/>
      <c r="N6836" s="53"/>
      <c r="O6836" s="87"/>
      <c r="P6836" s="53"/>
      <c r="Q6836" s="53"/>
      <c r="R6836" s="53"/>
      <c r="S6836" s="53"/>
      <c r="T6836" s="53"/>
      <c r="U6836" s="53"/>
      <c r="V6836" s="53"/>
      <c r="W6836" s="53"/>
      <c r="X6836" s="53"/>
      <c r="Y6836" s="53"/>
      <c r="Z6836" s="53"/>
      <c r="AA6836" s="53"/>
      <c r="AB6836" s="53"/>
      <c r="AC6836" s="53"/>
      <c r="AD6836" s="53"/>
      <c r="AE6836" s="53"/>
      <c r="AF6836" s="53"/>
      <c r="AG6836" s="53"/>
      <c r="AH6836" s="53"/>
      <c r="AI6836" s="53"/>
      <c r="AJ6836" s="53"/>
      <c r="AK6836" s="54"/>
    </row>
    <row r="6837" spans="2:37" x14ac:dyDescent="0.25">
      <c r="B6837" s="315"/>
      <c r="C6837" s="315"/>
      <c r="D6837" s="315"/>
      <c r="E6837" s="315"/>
      <c r="F6837" s="315"/>
      <c r="G6837" s="315"/>
      <c r="H6837" s="315"/>
      <c r="I6837" s="54"/>
      <c r="J6837" s="53"/>
      <c r="K6837" s="53"/>
      <c r="L6837" s="270"/>
      <c r="M6837" s="55"/>
      <c r="N6837" s="53"/>
      <c r="O6837" s="87"/>
      <c r="P6837" s="53"/>
      <c r="Q6837" s="53"/>
      <c r="R6837" s="53"/>
      <c r="S6837" s="53"/>
      <c r="T6837" s="53"/>
      <c r="U6837" s="53"/>
      <c r="V6837" s="53"/>
      <c r="W6837" s="53"/>
      <c r="X6837" s="53"/>
      <c r="Y6837" s="53"/>
      <c r="Z6837" s="53"/>
      <c r="AA6837" s="53"/>
      <c r="AB6837" s="53"/>
      <c r="AC6837" s="53"/>
      <c r="AD6837" s="53"/>
      <c r="AE6837" s="53"/>
      <c r="AF6837" s="53"/>
      <c r="AG6837" s="53"/>
      <c r="AH6837" s="53"/>
      <c r="AI6837" s="53"/>
      <c r="AJ6837" s="53"/>
      <c r="AK6837" s="54"/>
    </row>
    <row r="6838" spans="2:37" x14ac:dyDescent="0.25">
      <c r="B6838" s="315"/>
      <c r="C6838" s="315"/>
      <c r="D6838" s="315"/>
      <c r="E6838" s="315"/>
      <c r="F6838" s="315"/>
      <c r="G6838" s="315"/>
      <c r="H6838" s="315"/>
      <c r="I6838" s="54"/>
      <c r="J6838" s="53"/>
      <c r="K6838" s="53"/>
      <c r="L6838" s="270"/>
      <c r="M6838" s="55"/>
      <c r="N6838" s="53"/>
      <c r="O6838" s="87"/>
      <c r="P6838" s="53"/>
      <c r="Q6838" s="53"/>
      <c r="R6838" s="53"/>
      <c r="S6838" s="53"/>
      <c r="T6838" s="53"/>
      <c r="U6838" s="53"/>
      <c r="V6838" s="53"/>
      <c r="W6838" s="53"/>
      <c r="X6838" s="53"/>
      <c r="Y6838" s="53"/>
      <c r="Z6838" s="53"/>
      <c r="AA6838" s="53"/>
      <c r="AB6838" s="53"/>
      <c r="AC6838" s="53"/>
      <c r="AD6838" s="53"/>
      <c r="AE6838" s="53"/>
      <c r="AF6838" s="53"/>
      <c r="AG6838" s="53"/>
      <c r="AH6838" s="53"/>
      <c r="AI6838" s="53"/>
      <c r="AJ6838" s="53"/>
      <c r="AK6838" s="54"/>
    </row>
    <row r="6839" spans="2:37" x14ac:dyDescent="0.25">
      <c r="B6839" s="315"/>
      <c r="C6839" s="315"/>
      <c r="D6839" s="315"/>
      <c r="E6839" s="315"/>
      <c r="F6839" s="315"/>
      <c r="G6839" s="315"/>
      <c r="H6839" s="315"/>
      <c r="I6839" s="54"/>
      <c r="J6839" s="53"/>
      <c r="K6839" s="53"/>
      <c r="L6839" s="270"/>
      <c r="M6839" s="55"/>
      <c r="N6839" s="53"/>
      <c r="O6839" s="87"/>
      <c r="P6839" s="53"/>
      <c r="Q6839" s="53"/>
      <c r="R6839" s="53"/>
      <c r="S6839" s="53"/>
      <c r="T6839" s="53"/>
      <c r="U6839" s="53"/>
      <c r="V6839" s="53"/>
      <c r="W6839" s="53"/>
      <c r="X6839" s="53"/>
      <c r="Y6839" s="53"/>
      <c r="Z6839" s="53"/>
      <c r="AA6839" s="53"/>
      <c r="AB6839" s="53"/>
      <c r="AC6839" s="53"/>
      <c r="AD6839" s="53"/>
      <c r="AE6839" s="53"/>
      <c r="AF6839" s="53"/>
      <c r="AG6839" s="53"/>
      <c r="AH6839" s="53"/>
      <c r="AI6839" s="53"/>
      <c r="AJ6839" s="53"/>
      <c r="AK6839" s="54"/>
    </row>
    <row r="6840" spans="2:37" x14ac:dyDescent="0.25">
      <c r="B6840" s="315"/>
      <c r="C6840" s="315"/>
      <c r="D6840" s="315"/>
      <c r="E6840" s="315"/>
      <c r="F6840" s="315"/>
      <c r="G6840" s="315"/>
      <c r="H6840" s="315"/>
      <c r="I6840" s="54"/>
      <c r="J6840" s="53"/>
      <c r="K6840" s="53"/>
      <c r="L6840" s="270"/>
      <c r="M6840" s="55"/>
      <c r="N6840" s="53"/>
      <c r="O6840" s="87"/>
      <c r="P6840" s="53"/>
      <c r="Q6840" s="53"/>
      <c r="R6840" s="53"/>
      <c r="S6840" s="53"/>
      <c r="T6840" s="53"/>
      <c r="U6840" s="53"/>
      <c r="V6840" s="53"/>
      <c r="W6840" s="53"/>
      <c r="X6840" s="53"/>
      <c r="Y6840" s="53"/>
      <c r="Z6840" s="53"/>
      <c r="AA6840" s="53"/>
      <c r="AB6840" s="53"/>
      <c r="AC6840" s="53"/>
      <c r="AD6840" s="53"/>
      <c r="AE6840" s="53"/>
      <c r="AF6840" s="53"/>
      <c r="AG6840" s="53"/>
      <c r="AH6840" s="53"/>
      <c r="AI6840" s="53"/>
      <c r="AJ6840" s="53"/>
      <c r="AK6840" s="54"/>
    </row>
    <row r="6841" spans="2:37" x14ac:dyDescent="0.25">
      <c r="B6841" s="315"/>
      <c r="C6841" s="315"/>
      <c r="D6841" s="315"/>
      <c r="E6841" s="315"/>
      <c r="F6841" s="315"/>
      <c r="G6841" s="315"/>
      <c r="H6841" s="315"/>
      <c r="I6841" s="54"/>
      <c r="J6841" s="53"/>
      <c r="K6841" s="53"/>
      <c r="L6841" s="270"/>
      <c r="M6841" s="55"/>
      <c r="N6841" s="53"/>
      <c r="O6841" s="87"/>
      <c r="P6841" s="53"/>
      <c r="Q6841" s="53"/>
      <c r="R6841" s="53"/>
      <c r="S6841" s="53"/>
      <c r="T6841" s="53"/>
      <c r="U6841" s="53"/>
      <c r="V6841" s="53"/>
      <c r="W6841" s="53"/>
      <c r="X6841" s="53"/>
      <c r="Y6841" s="53"/>
      <c r="Z6841" s="53"/>
      <c r="AA6841" s="53"/>
      <c r="AB6841" s="53"/>
      <c r="AC6841" s="53"/>
      <c r="AD6841" s="53"/>
      <c r="AE6841" s="53"/>
      <c r="AF6841" s="53"/>
      <c r="AG6841" s="53"/>
      <c r="AH6841" s="53"/>
      <c r="AI6841" s="53"/>
      <c r="AJ6841" s="53"/>
      <c r="AK6841" s="54"/>
    </row>
    <row r="6842" spans="2:37" x14ac:dyDescent="0.25">
      <c r="B6842" s="315"/>
      <c r="C6842" s="315"/>
      <c r="D6842" s="315"/>
      <c r="E6842" s="315"/>
      <c r="F6842" s="315"/>
      <c r="G6842" s="315"/>
      <c r="H6842" s="315"/>
      <c r="I6842" s="54"/>
      <c r="J6842" s="53"/>
      <c r="K6842" s="53"/>
      <c r="L6842" s="270"/>
      <c r="M6842" s="55"/>
      <c r="N6842" s="53"/>
      <c r="O6842" s="87"/>
      <c r="P6842" s="53"/>
      <c r="Q6842" s="53"/>
      <c r="R6842" s="53"/>
      <c r="S6842" s="53"/>
      <c r="T6842" s="53"/>
      <c r="U6842" s="53"/>
      <c r="V6842" s="53"/>
      <c r="W6842" s="53"/>
      <c r="X6842" s="53"/>
      <c r="Y6842" s="53"/>
      <c r="Z6842" s="53"/>
      <c r="AA6842" s="53"/>
      <c r="AB6842" s="53"/>
      <c r="AC6842" s="53"/>
      <c r="AD6842" s="53"/>
      <c r="AE6842" s="53"/>
      <c r="AF6842" s="53"/>
      <c r="AG6842" s="53"/>
      <c r="AH6842" s="53"/>
      <c r="AI6842" s="53"/>
      <c r="AJ6842" s="53"/>
      <c r="AK6842" s="54"/>
    </row>
    <row r="6843" spans="2:37" x14ac:dyDescent="0.25">
      <c r="B6843" s="315"/>
      <c r="C6843" s="315"/>
      <c r="D6843" s="315"/>
      <c r="E6843" s="315"/>
      <c r="F6843" s="315"/>
      <c r="G6843" s="315"/>
      <c r="H6843" s="315"/>
      <c r="I6843" s="54"/>
      <c r="J6843" s="53"/>
      <c r="K6843" s="53"/>
      <c r="L6843" s="270"/>
      <c r="M6843" s="55"/>
      <c r="N6843" s="53"/>
      <c r="O6843" s="87"/>
      <c r="P6843" s="53"/>
      <c r="Q6843" s="53"/>
      <c r="R6843" s="53"/>
      <c r="S6843" s="53"/>
      <c r="T6843" s="53"/>
      <c r="U6843" s="53"/>
      <c r="V6843" s="53"/>
      <c r="W6843" s="53"/>
      <c r="X6843" s="53"/>
      <c r="Y6843" s="53"/>
      <c r="Z6843" s="53"/>
      <c r="AA6843" s="53"/>
      <c r="AB6843" s="53"/>
      <c r="AC6843" s="53"/>
      <c r="AD6843" s="53"/>
      <c r="AE6843" s="53"/>
      <c r="AF6843" s="53"/>
      <c r="AG6843" s="53"/>
      <c r="AH6843" s="53"/>
      <c r="AI6843" s="53"/>
      <c r="AJ6843" s="53"/>
      <c r="AK6843" s="54"/>
    </row>
    <row r="6844" spans="2:37" x14ac:dyDescent="0.25">
      <c r="B6844" s="315"/>
      <c r="C6844" s="315"/>
      <c r="D6844" s="315"/>
      <c r="E6844" s="315"/>
      <c r="F6844" s="315"/>
      <c r="G6844" s="315"/>
      <c r="H6844" s="315"/>
      <c r="I6844" s="54"/>
      <c r="J6844" s="53"/>
      <c r="K6844" s="53"/>
      <c r="L6844" s="270"/>
      <c r="M6844" s="55"/>
      <c r="N6844" s="53"/>
      <c r="O6844" s="87"/>
      <c r="P6844" s="53"/>
      <c r="Q6844" s="53"/>
      <c r="R6844" s="53"/>
      <c r="S6844" s="53"/>
      <c r="T6844" s="53"/>
      <c r="U6844" s="53"/>
      <c r="V6844" s="53"/>
      <c r="W6844" s="53"/>
      <c r="X6844" s="53"/>
      <c r="Y6844" s="53"/>
      <c r="Z6844" s="53"/>
      <c r="AA6844" s="53"/>
      <c r="AB6844" s="53"/>
      <c r="AC6844" s="53"/>
      <c r="AD6844" s="53"/>
      <c r="AE6844" s="53"/>
      <c r="AF6844" s="53"/>
      <c r="AG6844" s="53"/>
      <c r="AH6844" s="53"/>
      <c r="AI6844" s="53"/>
      <c r="AJ6844" s="53"/>
      <c r="AK6844" s="54"/>
    </row>
    <row r="6845" spans="2:37" x14ac:dyDescent="0.25">
      <c r="B6845" s="315"/>
      <c r="C6845" s="315"/>
      <c r="D6845" s="315"/>
      <c r="E6845" s="315"/>
      <c r="F6845" s="315"/>
      <c r="G6845" s="315"/>
      <c r="H6845" s="315"/>
      <c r="I6845" s="54"/>
      <c r="J6845" s="53"/>
      <c r="K6845" s="53"/>
      <c r="L6845" s="270"/>
      <c r="M6845" s="55"/>
      <c r="N6845" s="53"/>
      <c r="O6845" s="87"/>
      <c r="P6845" s="53"/>
      <c r="Q6845" s="53"/>
      <c r="R6845" s="53"/>
      <c r="S6845" s="53"/>
      <c r="T6845" s="53"/>
      <c r="U6845" s="53"/>
      <c r="V6845" s="53"/>
      <c r="W6845" s="53"/>
      <c r="X6845" s="53"/>
      <c r="Y6845" s="53"/>
      <c r="Z6845" s="53"/>
      <c r="AA6845" s="53"/>
      <c r="AB6845" s="53"/>
      <c r="AC6845" s="53"/>
      <c r="AD6845" s="53"/>
      <c r="AE6845" s="53"/>
      <c r="AF6845" s="53"/>
      <c r="AG6845" s="53"/>
      <c r="AH6845" s="53"/>
      <c r="AI6845" s="53"/>
      <c r="AJ6845" s="53"/>
      <c r="AK6845" s="54"/>
    </row>
    <row r="6846" spans="2:37" x14ac:dyDescent="0.25">
      <c r="B6846" s="315"/>
      <c r="C6846" s="315"/>
      <c r="D6846" s="315"/>
      <c r="E6846" s="315"/>
      <c r="F6846" s="315"/>
      <c r="G6846" s="315"/>
      <c r="H6846" s="315"/>
      <c r="I6846" s="54"/>
      <c r="J6846" s="53"/>
      <c r="K6846" s="53"/>
      <c r="L6846" s="270"/>
      <c r="M6846" s="55"/>
      <c r="N6846" s="53"/>
      <c r="O6846" s="87"/>
      <c r="P6846" s="53"/>
      <c r="Q6846" s="53"/>
      <c r="R6846" s="53"/>
      <c r="S6846" s="53"/>
      <c r="T6846" s="53"/>
      <c r="U6846" s="53"/>
      <c r="V6846" s="53"/>
      <c r="W6846" s="53"/>
      <c r="X6846" s="53"/>
      <c r="Y6846" s="53"/>
      <c r="Z6846" s="53"/>
      <c r="AA6846" s="53"/>
      <c r="AB6846" s="53"/>
      <c r="AC6846" s="53"/>
      <c r="AD6846" s="53"/>
      <c r="AE6846" s="53"/>
      <c r="AF6846" s="53"/>
      <c r="AG6846" s="53"/>
      <c r="AH6846" s="53"/>
      <c r="AI6846" s="53"/>
      <c r="AJ6846" s="53"/>
      <c r="AK6846" s="54"/>
    </row>
    <row r="6847" spans="2:37" x14ac:dyDescent="0.25">
      <c r="B6847" s="315"/>
      <c r="C6847" s="315"/>
      <c r="D6847" s="315"/>
      <c r="E6847" s="315"/>
      <c r="F6847" s="315"/>
      <c r="G6847" s="315"/>
      <c r="H6847" s="315"/>
      <c r="I6847" s="54"/>
      <c r="J6847" s="53"/>
      <c r="K6847" s="53"/>
      <c r="L6847" s="270"/>
      <c r="M6847" s="55"/>
      <c r="N6847" s="53"/>
      <c r="O6847" s="87"/>
      <c r="P6847" s="53"/>
      <c r="Q6847" s="53"/>
      <c r="R6847" s="53"/>
      <c r="S6847" s="53"/>
      <c r="T6847" s="53"/>
      <c r="U6847" s="53"/>
      <c r="V6847" s="53"/>
      <c r="W6847" s="53"/>
      <c r="X6847" s="53"/>
      <c r="Y6847" s="53"/>
      <c r="Z6847" s="53"/>
      <c r="AA6847" s="53"/>
      <c r="AB6847" s="53"/>
      <c r="AC6847" s="53"/>
      <c r="AD6847" s="53"/>
      <c r="AE6847" s="53"/>
      <c r="AF6847" s="53"/>
      <c r="AG6847" s="53"/>
      <c r="AH6847" s="53"/>
      <c r="AI6847" s="53"/>
      <c r="AJ6847" s="53"/>
      <c r="AK6847" s="54"/>
    </row>
    <row r="6848" spans="2:37" x14ac:dyDescent="0.25">
      <c r="B6848" s="315"/>
      <c r="C6848" s="315"/>
      <c r="D6848" s="315"/>
      <c r="E6848" s="315"/>
      <c r="F6848" s="315"/>
      <c r="G6848" s="315"/>
      <c r="H6848" s="315"/>
      <c r="I6848" s="54"/>
      <c r="J6848" s="53"/>
      <c r="K6848" s="53"/>
      <c r="L6848" s="270"/>
      <c r="M6848" s="55"/>
      <c r="N6848" s="53"/>
      <c r="O6848" s="87"/>
      <c r="P6848" s="53"/>
      <c r="Q6848" s="53"/>
      <c r="R6848" s="53"/>
      <c r="S6848" s="53"/>
      <c r="T6848" s="53"/>
      <c r="U6848" s="53"/>
      <c r="V6848" s="53"/>
      <c r="W6848" s="53"/>
      <c r="X6848" s="53"/>
      <c r="Y6848" s="53"/>
      <c r="Z6848" s="53"/>
      <c r="AA6848" s="53"/>
      <c r="AB6848" s="53"/>
      <c r="AC6848" s="53"/>
      <c r="AD6848" s="53"/>
      <c r="AE6848" s="53"/>
      <c r="AF6848" s="53"/>
      <c r="AG6848" s="53"/>
      <c r="AH6848" s="53"/>
      <c r="AI6848" s="53"/>
      <c r="AJ6848" s="53"/>
      <c r="AK6848" s="54"/>
    </row>
    <row r="6849" spans="2:37" x14ac:dyDescent="0.25">
      <c r="B6849" s="315"/>
      <c r="C6849" s="315"/>
      <c r="D6849" s="315"/>
      <c r="E6849" s="315"/>
      <c r="F6849" s="315"/>
      <c r="G6849" s="315"/>
      <c r="H6849" s="315"/>
      <c r="I6849" s="54"/>
      <c r="J6849" s="53"/>
      <c r="K6849" s="53"/>
      <c r="L6849" s="270"/>
      <c r="M6849" s="55"/>
      <c r="N6849" s="53"/>
      <c r="O6849" s="87"/>
      <c r="P6849" s="53"/>
      <c r="Q6849" s="53"/>
      <c r="R6849" s="53"/>
      <c r="S6849" s="53"/>
      <c r="T6849" s="53"/>
      <c r="U6849" s="53"/>
      <c r="V6849" s="53"/>
      <c r="W6849" s="53"/>
      <c r="X6849" s="53"/>
      <c r="Y6849" s="53"/>
      <c r="Z6849" s="53"/>
      <c r="AA6849" s="53"/>
      <c r="AB6849" s="53"/>
      <c r="AC6849" s="53"/>
      <c r="AD6849" s="53"/>
      <c r="AE6849" s="53"/>
      <c r="AF6849" s="53"/>
      <c r="AG6849" s="53"/>
      <c r="AH6849" s="53"/>
      <c r="AI6849" s="53"/>
      <c r="AJ6849" s="53"/>
      <c r="AK6849" s="54"/>
    </row>
    <row r="6850" spans="2:37" x14ac:dyDescent="0.25">
      <c r="B6850" s="315"/>
      <c r="C6850" s="315"/>
      <c r="D6850" s="315"/>
      <c r="E6850" s="315"/>
      <c r="F6850" s="315"/>
      <c r="G6850" s="315"/>
      <c r="H6850" s="315"/>
      <c r="I6850" s="54"/>
      <c r="J6850" s="53"/>
      <c r="K6850" s="53"/>
      <c r="L6850" s="270"/>
      <c r="M6850" s="55"/>
      <c r="N6850" s="53"/>
      <c r="O6850" s="87"/>
      <c r="P6850" s="53"/>
      <c r="Q6850" s="53"/>
      <c r="R6850" s="53"/>
      <c r="S6850" s="53"/>
      <c r="T6850" s="53"/>
      <c r="U6850" s="53"/>
      <c r="V6850" s="53"/>
      <c r="W6850" s="53"/>
      <c r="X6850" s="53"/>
      <c r="Y6850" s="53"/>
      <c r="Z6850" s="53"/>
      <c r="AA6850" s="53"/>
      <c r="AB6850" s="53"/>
      <c r="AC6850" s="53"/>
      <c r="AD6850" s="53"/>
      <c r="AE6850" s="53"/>
      <c r="AF6850" s="53"/>
      <c r="AG6850" s="53"/>
      <c r="AH6850" s="53"/>
      <c r="AI6850" s="53"/>
      <c r="AJ6850" s="53"/>
      <c r="AK6850" s="54"/>
    </row>
    <row r="6851" spans="2:37" x14ac:dyDescent="0.25">
      <c r="B6851" s="315"/>
      <c r="C6851" s="315"/>
      <c r="D6851" s="315"/>
      <c r="E6851" s="315"/>
      <c r="F6851" s="315"/>
      <c r="G6851" s="315"/>
      <c r="H6851" s="315"/>
      <c r="I6851" s="54"/>
      <c r="J6851" s="53"/>
      <c r="K6851" s="53"/>
      <c r="L6851" s="270"/>
      <c r="M6851" s="55"/>
      <c r="N6851" s="53"/>
      <c r="O6851" s="87"/>
      <c r="P6851" s="53"/>
      <c r="Q6851" s="53"/>
      <c r="R6851" s="53"/>
      <c r="S6851" s="53"/>
      <c r="T6851" s="53"/>
      <c r="U6851" s="53"/>
      <c r="V6851" s="53"/>
      <c r="W6851" s="53"/>
      <c r="X6851" s="53"/>
      <c r="Y6851" s="53"/>
      <c r="Z6851" s="53"/>
      <c r="AA6851" s="53"/>
      <c r="AB6851" s="53"/>
      <c r="AC6851" s="53"/>
      <c r="AD6851" s="53"/>
      <c r="AE6851" s="53"/>
      <c r="AF6851" s="53"/>
      <c r="AG6851" s="53"/>
      <c r="AH6851" s="53"/>
      <c r="AI6851" s="53"/>
      <c r="AJ6851" s="53"/>
      <c r="AK6851" s="54"/>
    </row>
    <row r="6852" spans="2:37" x14ac:dyDescent="0.25">
      <c r="B6852" s="315"/>
      <c r="C6852" s="315"/>
      <c r="D6852" s="315"/>
      <c r="E6852" s="315"/>
      <c r="F6852" s="315"/>
      <c r="G6852" s="315"/>
      <c r="H6852" s="315"/>
      <c r="I6852" s="54"/>
      <c r="J6852" s="53"/>
      <c r="K6852" s="53"/>
      <c r="L6852" s="270"/>
      <c r="M6852" s="55"/>
      <c r="N6852" s="53"/>
      <c r="O6852" s="87"/>
      <c r="P6852" s="53"/>
      <c r="Q6852" s="53"/>
      <c r="R6852" s="53"/>
      <c r="S6852" s="53"/>
      <c r="T6852" s="53"/>
      <c r="U6852" s="53"/>
      <c r="V6852" s="53"/>
      <c r="W6852" s="53"/>
      <c r="X6852" s="53"/>
      <c r="Y6852" s="53"/>
      <c r="Z6852" s="53"/>
      <c r="AA6852" s="53"/>
      <c r="AB6852" s="53"/>
      <c r="AC6852" s="53"/>
      <c r="AD6852" s="53"/>
      <c r="AE6852" s="53"/>
      <c r="AF6852" s="53"/>
      <c r="AG6852" s="53"/>
      <c r="AH6852" s="53"/>
      <c r="AI6852" s="53"/>
      <c r="AJ6852" s="53"/>
      <c r="AK6852" s="54"/>
    </row>
    <row r="6853" spans="2:37" x14ac:dyDescent="0.25">
      <c r="B6853" s="315"/>
      <c r="C6853" s="315"/>
      <c r="D6853" s="315"/>
      <c r="E6853" s="315"/>
      <c r="F6853" s="315"/>
      <c r="G6853" s="315"/>
      <c r="H6853" s="315"/>
      <c r="I6853" s="54"/>
      <c r="J6853" s="53"/>
      <c r="K6853" s="53"/>
      <c r="L6853" s="270"/>
      <c r="M6853" s="55"/>
      <c r="N6853" s="53"/>
      <c r="O6853" s="87"/>
      <c r="P6853" s="53"/>
      <c r="Q6853" s="53"/>
      <c r="R6853" s="53"/>
      <c r="S6853" s="53"/>
      <c r="T6853" s="53"/>
      <c r="U6853" s="53"/>
      <c r="V6853" s="53"/>
      <c r="W6853" s="53"/>
      <c r="X6853" s="53"/>
      <c r="Y6853" s="53"/>
      <c r="Z6853" s="53"/>
      <c r="AA6853" s="53"/>
      <c r="AB6853" s="53"/>
      <c r="AC6853" s="53"/>
      <c r="AD6853" s="53"/>
      <c r="AE6853" s="53"/>
      <c r="AF6853" s="53"/>
      <c r="AG6853" s="53"/>
      <c r="AH6853" s="53"/>
      <c r="AI6853" s="53"/>
      <c r="AJ6853" s="53"/>
      <c r="AK6853" s="54"/>
    </row>
    <row r="6854" spans="2:37" x14ac:dyDescent="0.25">
      <c r="B6854" s="315"/>
      <c r="C6854" s="315"/>
      <c r="D6854" s="315"/>
      <c r="E6854" s="315"/>
      <c r="F6854" s="315"/>
      <c r="G6854" s="315"/>
      <c r="H6854" s="315"/>
      <c r="I6854" s="54"/>
      <c r="J6854" s="53"/>
      <c r="K6854" s="53"/>
      <c r="L6854" s="270"/>
      <c r="M6854" s="55"/>
      <c r="N6854" s="53"/>
      <c r="O6854" s="87"/>
      <c r="P6854" s="53"/>
      <c r="Q6854" s="53"/>
      <c r="R6854" s="53"/>
      <c r="S6854" s="53"/>
      <c r="T6854" s="53"/>
      <c r="U6854" s="53"/>
      <c r="V6854" s="53"/>
      <c r="W6854" s="53"/>
      <c r="X6854" s="53"/>
      <c r="Y6854" s="53"/>
      <c r="Z6854" s="53"/>
      <c r="AA6854" s="53"/>
      <c r="AB6854" s="53"/>
      <c r="AC6854" s="53"/>
      <c r="AD6854" s="53"/>
      <c r="AE6854" s="53"/>
      <c r="AF6854" s="53"/>
      <c r="AG6854" s="53"/>
      <c r="AH6854" s="53"/>
      <c r="AI6854" s="53"/>
      <c r="AJ6854" s="53"/>
      <c r="AK6854" s="54"/>
    </row>
    <row r="6855" spans="2:37" x14ac:dyDescent="0.25">
      <c r="B6855" s="315"/>
      <c r="C6855" s="315"/>
      <c r="D6855" s="315"/>
      <c r="E6855" s="315"/>
      <c r="F6855" s="315"/>
      <c r="G6855" s="315"/>
      <c r="H6855" s="315"/>
      <c r="I6855" s="54"/>
      <c r="J6855" s="53"/>
      <c r="K6855" s="53"/>
      <c r="L6855" s="270"/>
      <c r="M6855" s="55"/>
      <c r="N6855" s="53"/>
      <c r="O6855" s="87"/>
      <c r="P6855" s="53"/>
      <c r="Q6855" s="53"/>
      <c r="R6855" s="53"/>
      <c r="S6855" s="53"/>
      <c r="T6855" s="53"/>
      <c r="U6855" s="53"/>
      <c r="V6855" s="53"/>
      <c r="W6855" s="53"/>
      <c r="X6855" s="53"/>
      <c r="Y6855" s="53"/>
      <c r="Z6855" s="53"/>
      <c r="AA6855" s="53"/>
      <c r="AB6855" s="53"/>
      <c r="AC6855" s="53"/>
      <c r="AD6855" s="53"/>
      <c r="AE6855" s="53"/>
      <c r="AF6855" s="53"/>
      <c r="AG6855" s="53"/>
      <c r="AH6855" s="53"/>
      <c r="AI6855" s="53"/>
      <c r="AJ6855" s="53"/>
      <c r="AK6855" s="54"/>
    </row>
    <row r="6856" spans="2:37" x14ac:dyDescent="0.25">
      <c r="B6856" s="315"/>
      <c r="C6856" s="315"/>
      <c r="D6856" s="315"/>
      <c r="E6856" s="315"/>
      <c r="F6856" s="315"/>
      <c r="G6856" s="315"/>
      <c r="H6856" s="315"/>
      <c r="I6856" s="54"/>
      <c r="J6856" s="53"/>
      <c r="K6856" s="53"/>
      <c r="L6856" s="270"/>
      <c r="M6856" s="55"/>
      <c r="N6856" s="53"/>
      <c r="O6856" s="87"/>
      <c r="P6856" s="53"/>
      <c r="Q6856" s="53"/>
      <c r="R6856" s="53"/>
      <c r="S6856" s="53"/>
      <c r="T6856" s="53"/>
      <c r="U6856" s="53"/>
      <c r="V6856" s="53"/>
      <c r="W6856" s="53"/>
      <c r="X6856" s="53"/>
      <c r="Y6856" s="53"/>
      <c r="Z6856" s="53"/>
      <c r="AA6856" s="53"/>
      <c r="AB6856" s="53"/>
      <c r="AC6856" s="53"/>
      <c r="AD6856" s="53"/>
      <c r="AE6856" s="53"/>
      <c r="AF6856" s="53"/>
      <c r="AG6856" s="53"/>
      <c r="AH6856" s="53"/>
      <c r="AI6856" s="53"/>
      <c r="AJ6856" s="53"/>
      <c r="AK6856" s="54"/>
    </row>
    <row r="6857" spans="2:37" x14ac:dyDescent="0.25">
      <c r="B6857" s="315"/>
      <c r="C6857" s="315"/>
      <c r="D6857" s="315"/>
      <c r="E6857" s="315"/>
      <c r="F6857" s="315"/>
      <c r="G6857" s="315"/>
      <c r="H6857" s="315"/>
      <c r="I6857" s="54"/>
      <c r="J6857" s="53"/>
      <c r="K6857" s="53"/>
      <c r="L6857" s="270"/>
      <c r="M6857" s="55"/>
      <c r="N6857" s="53"/>
      <c r="O6857" s="87"/>
      <c r="P6857" s="53"/>
      <c r="Q6857" s="53"/>
      <c r="R6857" s="53"/>
      <c r="S6857" s="53"/>
      <c r="T6857" s="53"/>
      <c r="U6857" s="53"/>
      <c r="V6857" s="53"/>
      <c r="W6857" s="53"/>
      <c r="X6857" s="53"/>
      <c r="Y6857" s="53"/>
      <c r="Z6857" s="53"/>
      <c r="AA6857" s="53"/>
      <c r="AB6857" s="53"/>
      <c r="AC6857" s="53"/>
      <c r="AD6857" s="53"/>
      <c r="AE6857" s="53"/>
      <c r="AF6857" s="53"/>
      <c r="AG6857" s="53"/>
      <c r="AH6857" s="53"/>
      <c r="AI6857" s="53"/>
      <c r="AJ6857" s="53"/>
      <c r="AK6857" s="54"/>
    </row>
    <row r="6858" spans="2:37" x14ac:dyDescent="0.25">
      <c r="B6858" s="315"/>
      <c r="C6858" s="315"/>
      <c r="D6858" s="315"/>
      <c r="E6858" s="315"/>
      <c r="F6858" s="315"/>
      <c r="G6858" s="315"/>
      <c r="H6858" s="315"/>
      <c r="I6858" s="54"/>
      <c r="J6858" s="53"/>
      <c r="K6858" s="53"/>
      <c r="L6858" s="270"/>
      <c r="M6858" s="55"/>
      <c r="N6858" s="53"/>
      <c r="O6858" s="87"/>
      <c r="P6858" s="53"/>
      <c r="Q6858" s="53"/>
      <c r="R6858" s="53"/>
      <c r="S6858" s="53"/>
      <c r="T6858" s="53"/>
      <c r="U6858" s="53"/>
      <c r="V6858" s="53"/>
      <c r="W6858" s="53"/>
      <c r="X6858" s="53"/>
      <c r="Y6858" s="53"/>
      <c r="Z6858" s="53"/>
      <c r="AA6858" s="53"/>
      <c r="AB6858" s="53"/>
      <c r="AC6858" s="53"/>
      <c r="AD6858" s="53"/>
      <c r="AE6858" s="53"/>
      <c r="AF6858" s="53"/>
      <c r="AG6858" s="53"/>
      <c r="AH6858" s="53"/>
      <c r="AI6858" s="53"/>
      <c r="AJ6858" s="53"/>
      <c r="AK6858" s="54"/>
    </row>
    <row r="6859" spans="2:37" x14ac:dyDescent="0.25">
      <c r="B6859" s="315"/>
      <c r="C6859" s="315"/>
      <c r="D6859" s="315"/>
      <c r="E6859" s="315"/>
      <c r="F6859" s="315"/>
      <c r="G6859" s="315"/>
      <c r="H6859" s="315"/>
      <c r="I6859" s="54"/>
      <c r="J6859" s="53"/>
      <c r="K6859" s="53"/>
      <c r="L6859" s="270"/>
      <c r="M6859" s="55"/>
      <c r="N6859" s="53"/>
      <c r="O6859" s="87"/>
      <c r="P6859" s="53"/>
      <c r="Q6859" s="53"/>
      <c r="R6859" s="53"/>
      <c r="S6859" s="53"/>
      <c r="T6859" s="53"/>
      <c r="U6859" s="53"/>
      <c r="V6859" s="53"/>
      <c r="W6859" s="53"/>
      <c r="X6859" s="53"/>
      <c r="Y6859" s="53"/>
      <c r="Z6859" s="53"/>
      <c r="AA6859" s="53"/>
      <c r="AB6859" s="53"/>
      <c r="AC6859" s="53"/>
      <c r="AD6859" s="53"/>
      <c r="AE6859" s="53"/>
      <c r="AF6859" s="53"/>
      <c r="AG6859" s="53"/>
      <c r="AH6859" s="53"/>
      <c r="AI6859" s="53"/>
      <c r="AJ6859" s="53"/>
      <c r="AK6859" s="54"/>
    </row>
    <row r="6860" spans="2:37" x14ac:dyDescent="0.25">
      <c r="B6860" s="315"/>
      <c r="C6860" s="315"/>
      <c r="D6860" s="315"/>
      <c r="E6860" s="315"/>
      <c r="F6860" s="315"/>
      <c r="G6860" s="315"/>
      <c r="H6860" s="315"/>
      <c r="I6860" s="54"/>
      <c r="J6860" s="53"/>
      <c r="K6860" s="53"/>
      <c r="L6860" s="270"/>
      <c r="M6860" s="55"/>
      <c r="N6860" s="53"/>
      <c r="O6860" s="87"/>
      <c r="P6860" s="53"/>
      <c r="Q6860" s="53"/>
      <c r="R6860" s="53"/>
      <c r="S6860" s="53"/>
      <c r="T6860" s="53"/>
      <c r="U6860" s="53"/>
      <c r="V6860" s="53"/>
      <c r="W6860" s="53"/>
      <c r="X6860" s="53"/>
      <c r="Y6860" s="53"/>
      <c r="Z6860" s="53"/>
      <c r="AA6860" s="53"/>
      <c r="AB6860" s="53"/>
      <c r="AC6860" s="53"/>
      <c r="AD6860" s="53"/>
      <c r="AE6860" s="53"/>
      <c r="AF6860" s="53"/>
      <c r="AG6860" s="53"/>
      <c r="AH6860" s="53"/>
      <c r="AI6860" s="53"/>
      <c r="AJ6860" s="53"/>
      <c r="AK6860" s="54"/>
    </row>
    <row r="6861" spans="2:37" x14ac:dyDescent="0.25">
      <c r="B6861" s="315"/>
      <c r="C6861" s="315"/>
      <c r="D6861" s="315"/>
      <c r="E6861" s="315"/>
      <c r="F6861" s="315"/>
      <c r="G6861" s="315"/>
      <c r="H6861" s="315"/>
      <c r="I6861" s="54"/>
      <c r="J6861" s="53"/>
      <c r="K6861" s="53"/>
      <c r="L6861" s="270"/>
      <c r="M6861" s="55"/>
      <c r="N6861" s="53"/>
      <c r="O6861" s="87"/>
      <c r="P6861" s="53"/>
      <c r="Q6861" s="53"/>
      <c r="R6861" s="53"/>
      <c r="S6861" s="53"/>
      <c r="T6861" s="53"/>
      <c r="U6861" s="53"/>
      <c r="V6861" s="53"/>
      <c r="W6861" s="53"/>
      <c r="X6861" s="53"/>
      <c r="Y6861" s="53"/>
      <c r="Z6861" s="53"/>
      <c r="AA6861" s="53"/>
      <c r="AB6861" s="53"/>
      <c r="AC6861" s="53"/>
      <c r="AD6861" s="53"/>
      <c r="AE6861" s="53"/>
      <c r="AF6861" s="53"/>
      <c r="AG6861" s="53"/>
      <c r="AH6861" s="53"/>
      <c r="AI6861" s="53"/>
      <c r="AJ6861" s="53"/>
      <c r="AK6861" s="54"/>
    </row>
    <row r="6862" spans="2:37" x14ac:dyDescent="0.25">
      <c r="B6862" s="315"/>
      <c r="C6862" s="315"/>
      <c r="D6862" s="315"/>
      <c r="E6862" s="315"/>
      <c r="F6862" s="315"/>
      <c r="G6862" s="315"/>
      <c r="H6862" s="315"/>
      <c r="I6862" s="54"/>
      <c r="J6862" s="53"/>
      <c r="K6862" s="53"/>
      <c r="L6862" s="270"/>
      <c r="M6862" s="55"/>
      <c r="N6862" s="53"/>
      <c r="O6862" s="87"/>
      <c r="P6862" s="53"/>
      <c r="Q6862" s="53"/>
      <c r="R6862" s="53"/>
      <c r="S6862" s="53"/>
      <c r="T6862" s="53"/>
      <c r="U6862" s="53"/>
      <c r="V6862" s="53"/>
      <c r="W6862" s="53"/>
      <c r="X6862" s="53"/>
      <c r="Y6862" s="53"/>
      <c r="Z6862" s="53"/>
      <c r="AA6862" s="53"/>
      <c r="AB6862" s="53"/>
      <c r="AC6862" s="53"/>
      <c r="AD6862" s="53"/>
      <c r="AE6862" s="53"/>
      <c r="AF6862" s="53"/>
      <c r="AG6862" s="53"/>
      <c r="AH6862" s="53"/>
      <c r="AI6862" s="53"/>
      <c r="AJ6862" s="53"/>
      <c r="AK6862" s="54"/>
    </row>
    <row r="6863" spans="2:37" x14ac:dyDescent="0.25">
      <c r="B6863" s="315"/>
      <c r="C6863" s="315"/>
      <c r="D6863" s="315"/>
      <c r="E6863" s="315"/>
      <c r="F6863" s="315"/>
      <c r="G6863" s="315"/>
      <c r="H6863" s="315"/>
      <c r="I6863" s="54"/>
      <c r="J6863" s="53"/>
      <c r="K6863" s="53"/>
      <c r="L6863" s="270"/>
      <c r="M6863" s="55"/>
      <c r="N6863" s="53"/>
      <c r="O6863" s="87"/>
      <c r="P6863" s="53"/>
      <c r="Q6863" s="53"/>
      <c r="R6863" s="53"/>
      <c r="S6863" s="53"/>
      <c r="T6863" s="53"/>
      <c r="U6863" s="53"/>
      <c r="V6863" s="53"/>
      <c r="W6863" s="53"/>
      <c r="X6863" s="53"/>
      <c r="Y6863" s="53"/>
      <c r="Z6863" s="53"/>
      <c r="AA6863" s="53"/>
      <c r="AB6863" s="53"/>
      <c r="AC6863" s="53"/>
      <c r="AD6863" s="53"/>
      <c r="AE6863" s="53"/>
      <c r="AF6863" s="53"/>
      <c r="AG6863" s="53"/>
      <c r="AH6863" s="53"/>
      <c r="AI6863" s="53"/>
      <c r="AJ6863" s="53"/>
      <c r="AK6863" s="54"/>
    </row>
    <row r="6864" spans="2:37" x14ac:dyDescent="0.25">
      <c r="B6864" s="315"/>
      <c r="C6864" s="315"/>
      <c r="D6864" s="315"/>
      <c r="E6864" s="315"/>
      <c r="F6864" s="315"/>
      <c r="G6864" s="315"/>
      <c r="H6864" s="315"/>
      <c r="I6864" s="54"/>
      <c r="J6864" s="53"/>
      <c r="K6864" s="53"/>
      <c r="L6864" s="270"/>
      <c r="M6864" s="55"/>
      <c r="N6864" s="53"/>
      <c r="O6864" s="87"/>
      <c r="P6864" s="53"/>
      <c r="Q6864" s="53"/>
      <c r="R6864" s="53"/>
      <c r="S6864" s="53"/>
      <c r="T6864" s="53"/>
      <c r="U6864" s="53"/>
      <c r="V6864" s="53"/>
      <c r="W6864" s="53"/>
      <c r="X6864" s="53"/>
      <c r="Y6864" s="53"/>
      <c r="Z6864" s="53"/>
      <c r="AA6864" s="53"/>
      <c r="AB6864" s="53"/>
      <c r="AC6864" s="53"/>
      <c r="AD6864" s="53"/>
      <c r="AE6864" s="53"/>
      <c r="AF6864" s="53"/>
      <c r="AG6864" s="53"/>
      <c r="AH6864" s="53"/>
      <c r="AI6864" s="53"/>
      <c r="AJ6864" s="53"/>
      <c r="AK6864" s="54"/>
    </row>
    <row r="6865" spans="2:37" x14ac:dyDescent="0.25">
      <c r="B6865" s="315"/>
      <c r="C6865" s="315"/>
      <c r="D6865" s="315"/>
      <c r="E6865" s="315"/>
      <c r="F6865" s="315"/>
      <c r="G6865" s="315"/>
      <c r="H6865" s="315"/>
      <c r="I6865" s="54"/>
      <c r="J6865" s="53"/>
      <c r="K6865" s="53"/>
      <c r="L6865" s="270"/>
      <c r="M6865" s="55"/>
      <c r="N6865" s="53"/>
      <c r="O6865" s="87"/>
      <c r="P6865" s="53"/>
      <c r="Q6865" s="53"/>
      <c r="R6865" s="53"/>
      <c r="S6865" s="53"/>
      <c r="T6865" s="53"/>
      <c r="U6865" s="53"/>
      <c r="V6865" s="53"/>
      <c r="W6865" s="53"/>
      <c r="X6865" s="53"/>
      <c r="Y6865" s="53"/>
      <c r="Z6865" s="53"/>
      <c r="AA6865" s="53"/>
      <c r="AB6865" s="53"/>
      <c r="AC6865" s="53"/>
      <c r="AD6865" s="53"/>
      <c r="AE6865" s="53"/>
      <c r="AF6865" s="53"/>
      <c r="AG6865" s="53"/>
      <c r="AH6865" s="53"/>
      <c r="AI6865" s="53"/>
      <c r="AJ6865" s="53"/>
      <c r="AK6865" s="54"/>
    </row>
    <row r="6866" spans="2:37" x14ac:dyDescent="0.25">
      <c r="B6866" s="315"/>
      <c r="C6866" s="315"/>
      <c r="D6866" s="315"/>
      <c r="E6866" s="315"/>
      <c r="F6866" s="315"/>
      <c r="G6866" s="315"/>
      <c r="H6866" s="315"/>
      <c r="I6866" s="54"/>
      <c r="J6866" s="53"/>
      <c r="K6866" s="53"/>
      <c r="L6866" s="270"/>
      <c r="M6866" s="55"/>
      <c r="N6866" s="53"/>
      <c r="O6866" s="87"/>
      <c r="P6866" s="53"/>
      <c r="Q6866" s="53"/>
      <c r="R6866" s="53"/>
      <c r="S6866" s="53"/>
      <c r="T6866" s="53"/>
      <c r="U6866" s="53"/>
      <c r="V6866" s="53"/>
      <c r="W6866" s="53"/>
      <c r="X6866" s="53"/>
      <c r="Y6866" s="53"/>
      <c r="Z6866" s="53"/>
      <c r="AA6866" s="53"/>
      <c r="AB6866" s="53"/>
      <c r="AC6866" s="53"/>
      <c r="AD6866" s="53"/>
      <c r="AE6866" s="53"/>
      <c r="AF6866" s="53"/>
      <c r="AG6866" s="53"/>
      <c r="AH6866" s="53"/>
      <c r="AI6866" s="53"/>
      <c r="AJ6866" s="53"/>
      <c r="AK6866" s="54"/>
    </row>
    <row r="6867" spans="2:37" x14ac:dyDescent="0.25">
      <c r="B6867" s="315"/>
      <c r="C6867" s="315"/>
      <c r="D6867" s="315"/>
      <c r="E6867" s="315"/>
      <c r="F6867" s="315"/>
      <c r="G6867" s="315"/>
      <c r="H6867" s="315"/>
      <c r="I6867" s="54"/>
      <c r="J6867" s="53"/>
      <c r="K6867" s="53"/>
      <c r="L6867" s="270"/>
      <c r="M6867" s="55"/>
      <c r="N6867" s="53"/>
      <c r="O6867" s="87"/>
      <c r="P6867" s="53"/>
      <c r="Q6867" s="53"/>
      <c r="R6867" s="53"/>
      <c r="S6867" s="53"/>
      <c r="T6867" s="53"/>
      <c r="U6867" s="53"/>
      <c r="V6867" s="53"/>
      <c r="W6867" s="53"/>
      <c r="X6867" s="53"/>
      <c r="Y6867" s="53"/>
      <c r="Z6867" s="53"/>
      <c r="AA6867" s="53"/>
      <c r="AB6867" s="53"/>
      <c r="AC6867" s="53"/>
      <c r="AD6867" s="53"/>
      <c r="AE6867" s="53"/>
      <c r="AF6867" s="53"/>
      <c r="AG6867" s="53"/>
      <c r="AH6867" s="53"/>
      <c r="AI6867" s="53"/>
      <c r="AJ6867" s="53"/>
      <c r="AK6867" s="54"/>
    </row>
    <row r="6868" spans="2:37" x14ac:dyDescent="0.25">
      <c r="B6868" s="315"/>
      <c r="C6868" s="315"/>
      <c r="D6868" s="315"/>
      <c r="E6868" s="315"/>
      <c r="F6868" s="315"/>
      <c r="G6868" s="315"/>
      <c r="H6868" s="315"/>
      <c r="I6868" s="54"/>
      <c r="J6868" s="53"/>
      <c r="K6868" s="53"/>
      <c r="L6868" s="270"/>
      <c r="M6868" s="55"/>
      <c r="N6868" s="53"/>
      <c r="O6868" s="87"/>
      <c r="P6868" s="53"/>
      <c r="Q6868" s="53"/>
      <c r="R6868" s="53"/>
      <c r="S6868" s="53"/>
      <c r="T6868" s="53"/>
      <c r="U6868" s="53"/>
      <c r="V6868" s="53"/>
      <c r="W6868" s="53"/>
      <c r="X6868" s="53"/>
      <c r="Y6868" s="53"/>
      <c r="Z6868" s="53"/>
      <c r="AA6868" s="53"/>
      <c r="AB6868" s="53"/>
      <c r="AC6868" s="53"/>
      <c r="AD6868" s="53"/>
      <c r="AE6868" s="53"/>
      <c r="AF6868" s="53"/>
      <c r="AG6868" s="53"/>
      <c r="AH6868" s="53"/>
      <c r="AI6868" s="53"/>
      <c r="AJ6868" s="53"/>
      <c r="AK6868" s="54"/>
    </row>
    <row r="6869" spans="2:37" x14ac:dyDescent="0.25">
      <c r="B6869" s="315"/>
      <c r="C6869" s="315"/>
      <c r="D6869" s="315"/>
      <c r="E6869" s="315"/>
      <c r="F6869" s="315"/>
      <c r="G6869" s="315"/>
      <c r="H6869" s="315"/>
      <c r="I6869" s="54"/>
      <c r="J6869" s="53"/>
      <c r="K6869" s="53"/>
      <c r="L6869" s="270"/>
      <c r="M6869" s="55"/>
      <c r="N6869" s="53"/>
      <c r="O6869" s="87"/>
      <c r="P6869" s="53"/>
      <c r="Q6869" s="53"/>
      <c r="R6869" s="53"/>
      <c r="S6869" s="53"/>
      <c r="T6869" s="53"/>
      <c r="U6869" s="53"/>
      <c r="V6869" s="53"/>
      <c r="W6869" s="53"/>
      <c r="X6869" s="53"/>
      <c r="Y6869" s="53"/>
      <c r="Z6869" s="53"/>
      <c r="AA6869" s="53"/>
      <c r="AB6869" s="53"/>
      <c r="AC6869" s="53"/>
      <c r="AD6869" s="53"/>
      <c r="AE6869" s="53"/>
      <c r="AF6869" s="53"/>
      <c r="AG6869" s="53"/>
      <c r="AH6869" s="53"/>
      <c r="AI6869" s="53"/>
      <c r="AJ6869" s="53"/>
      <c r="AK6869" s="54"/>
    </row>
    <row r="6870" spans="2:37" x14ac:dyDescent="0.25">
      <c r="B6870" s="315"/>
      <c r="C6870" s="315"/>
      <c r="D6870" s="315"/>
      <c r="E6870" s="315"/>
      <c r="F6870" s="315"/>
      <c r="G6870" s="315"/>
      <c r="H6870" s="315"/>
      <c r="I6870" s="54"/>
      <c r="J6870" s="53"/>
      <c r="K6870" s="53"/>
      <c r="L6870" s="270"/>
      <c r="M6870" s="55"/>
      <c r="N6870" s="53"/>
      <c r="O6870" s="87"/>
      <c r="P6870" s="53"/>
      <c r="Q6870" s="53"/>
      <c r="R6870" s="53"/>
      <c r="S6870" s="53"/>
      <c r="T6870" s="53"/>
      <c r="U6870" s="53"/>
      <c r="V6870" s="53"/>
      <c r="W6870" s="53"/>
      <c r="X6870" s="53"/>
      <c r="Y6870" s="53"/>
      <c r="Z6870" s="53"/>
      <c r="AA6870" s="53"/>
      <c r="AB6870" s="53"/>
      <c r="AC6870" s="53"/>
      <c r="AD6870" s="53"/>
      <c r="AE6870" s="53"/>
      <c r="AF6870" s="53"/>
      <c r="AG6870" s="53"/>
      <c r="AH6870" s="53"/>
      <c r="AI6870" s="53"/>
      <c r="AJ6870" s="53"/>
      <c r="AK6870" s="54"/>
    </row>
    <row r="6871" spans="2:37" x14ac:dyDescent="0.25">
      <c r="B6871" s="315"/>
      <c r="C6871" s="315"/>
      <c r="D6871" s="315"/>
      <c r="E6871" s="315"/>
      <c r="F6871" s="315"/>
      <c r="G6871" s="315"/>
      <c r="H6871" s="315"/>
      <c r="I6871" s="54"/>
      <c r="J6871" s="53"/>
      <c r="K6871" s="53"/>
      <c r="L6871" s="270"/>
      <c r="M6871" s="55"/>
      <c r="N6871" s="53"/>
      <c r="O6871" s="87"/>
      <c r="P6871" s="53"/>
      <c r="Q6871" s="53"/>
      <c r="R6871" s="53"/>
      <c r="S6871" s="53"/>
      <c r="T6871" s="53"/>
      <c r="U6871" s="53"/>
      <c r="V6871" s="53"/>
      <c r="W6871" s="53"/>
      <c r="X6871" s="53"/>
      <c r="Y6871" s="53"/>
      <c r="Z6871" s="53"/>
      <c r="AA6871" s="53"/>
      <c r="AB6871" s="53"/>
      <c r="AC6871" s="53"/>
      <c r="AD6871" s="53"/>
      <c r="AE6871" s="53"/>
      <c r="AF6871" s="53"/>
      <c r="AG6871" s="53"/>
      <c r="AH6871" s="53"/>
      <c r="AI6871" s="53"/>
      <c r="AJ6871" s="53"/>
      <c r="AK6871" s="54"/>
    </row>
    <row r="6872" spans="2:37" x14ac:dyDescent="0.25">
      <c r="B6872" s="315"/>
      <c r="C6872" s="315"/>
      <c r="D6872" s="315"/>
      <c r="E6872" s="315"/>
      <c r="F6872" s="315"/>
      <c r="G6872" s="315"/>
      <c r="H6872" s="315"/>
      <c r="I6872" s="54"/>
      <c r="J6872" s="53"/>
      <c r="K6872" s="53"/>
      <c r="L6872" s="270"/>
      <c r="M6872" s="55"/>
      <c r="N6872" s="53"/>
      <c r="O6872" s="87"/>
      <c r="P6872" s="53"/>
      <c r="Q6872" s="53"/>
      <c r="R6872" s="53"/>
      <c r="S6872" s="53"/>
      <c r="T6872" s="53"/>
      <c r="U6872" s="53"/>
      <c r="V6872" s="53"/>
      <c r="W6872" s="53"/>
      <c r="X6872" s="53"/>
      <c r="Y6872" s="53"/>
      <c r="Z6872" s="53"/>
      <c r="AA6872" s="53"/>
      <c r="AB6872" s="53"/>
      <c r="AC6872" s="53"/>
      <c r="AD6872" s="53"/>
      <c r="AE6872" s="53"/>
      <c r="AF6872" s="53"/>
      <c r="AG6872" s="53"/>
      <c r="AH6872" s="53"/>
      <c r="AI6872" s="53"/>
      <c r="AJ6872" s="53"/>
      <c r="AK6872" s="54"/>
    </row>
    <row r="6873" spans="2:37" x14ac:dyDescent="0.25">
      <c r="B6873" s="315"/>
      <c r="C6873" s="315"/>
      <c r="D6873" s="315"/>
      <c r="E6873" s="315"/>
      <c r="F6873" s="315"/>
      <c r="G6873" s="315"/>
      <c r="H6873" s="315"/>
      <c r="I6873" s="54"/>
      <c r="J6873" s="53"/>
      <c r="K6873" s="53"/>
      <c r="L6873" s="270"/>
      <c r="M6873" s="55"/>
      <c r="N6873" s="53"/>
      <c r="O6873" s="87"/>
      <c r="P6873" s="53"/>
      <c r="Q6873" s="53"/>
      <c r="R6873" s="53"/>
      <c r="S6873" s="53"/>
      <c r="T6873" s="53"/>
      <c r="U6873" s="53"/>
      <c r="V6873" s="53"/>
      <c r="W6873" s="53"/>
      <c r="X6873" s="53"/>
      <c r="Y6873" s="53"/>
      <c r="Z6873" s="53"/>
      <c r="AA6873" s="53"/>
      <c r="AB6873" s="53"/>
      <c r="AC6873" s="53"/>
      <c r="AD6873" s="53"/>
      <c r="AE6873" s="53"/>
      <c r="AF6873" s="53"/>
      <c r="AG6873" s="53"/>
      <c r="AH6873" s="53"/>
      <c r="AI6873" s="53"/>
      <c r="AJ6873" s="53"/>
      <c r="AK6873" s="54"/>
    </row>
    <row r="6874" spans="2:37" x14ac:dyDescent="0.25">
      <c r="B6874" s="315"/>
      <c r="C6874" s="315"/>
      <c r="D6874" s="315"/>
      <c r="E6874" s="315"/>
      <c r="F6874" s="315"/>
      <c r="G6874" s="315"/>
      <c r="H6874" s="315"/>
      <c r="I6874" s="54"/>
      <c r="J6874" s="53"/>
      <c r="K6874" s="53"/>
      <c r="L6874" s="270"/>
      <c r="M6874" s="55"/>
      <c r="N6874" s="53"/>
      <c r="O6874" s="87"/>
      <c r="P6874" s="53"/>
      <c r="Q6874" s="53"/>
      <c r="R6874" s="53"/>
      <c r="S6874" s="53"/>
      <c r="T6874" s="53"/>
      <c r="U6874" s="53"/>
      <c r="V6874" s="53"/>
      <c r="W6874" s="53"/>
      <c r="X6874" s="53"/>
      <c r="Y6874" s="53"/>
      <c r="Z6874" s="53"/>
      <c r="AA6874" s="53"/>
      <c r="AB6874" s="53"/>
      <c r="AC6874" s="53"/>
      <c r="AD6874" s="53"/>
      <c r="AE6874" s="53"/>
      <c r="AF6874" s="53"/>
      <c r="AG6874" s="53"/>
      <c r="AH6874" s="53"/>
      <c r="AI6874" s="53"/>
      <c r="AJ6874" s="53"/>
      <c r="AK6874" s="54"/>
    </row>
    <row r="6875" spans="2:37" x14ac:dyDescent="0.25">
      <c r="B6875" s="315"/>
      <c r="C6875" s="315"/>
      <c r="D6875" s="315"/>
      <c r="E6875" s="315"/>
      <c r="F6875" s="315"/>
      <c r="G6875" s="315"/>
      <c r="H6875" s="315"/>
      <c r="I6875" s="54"/>
      <c r="J6875" s="53"/>
      <c r="K6875" s="53"/>
      <c r="L6875" s="270"/>
      <c r="M6875" s="55"/>
      <c r="N6875" s="53"/>
      <c r="O6875" s="87"/>
      <c r="P6875" s="53"/>
      <c r="Q6875" s="53"/>
      <c r="R6875" s="53"/>
      <c r="S6875" s="53"/>
      <c r="T6875" s="53"/>
      <c r="U6875" s="53"/>
      <c r="V6875" s="53"/>
      <c r="W6875" s="53"/>
      <c r="X6875" s="53"/>
      <c r="Y6875" s="53"/>
      <c r="Z6875" s="53"/>
      <c r="AA6875" s="53"/>
      <c r="AB6875" s="53"/>
      <c r="AC6875" s="53"/>
      <c r="AD6875" s="53"/>
      <c r="AE6875" s="53"/>
      <c r="AF6875" s="53"/>
      <c r="AG6875" s="53"/>
      <c r="AH6875" s="53"/>
      <c r="AI6875" s="53"/>
      <c r="AJ6875" s="53"/>
      <c r="AK6875" s="54"/>
    </row>
    <row r="6876" spans="2:37" x14ac:dyDescent="0.25">
      <c r="B6876" s="315"/>
      <c r="C6876" s="315"/>
      <c r="D6876" s="315"/>
      <c r="E6876" s="315"/>
      <c r="F6876" s="315"/>
      <c r="G6876" s="315"/>
      <c r="H6876" s="315"/>
      <c r="I6876" s="54"/>
      <c r="J6876" s="53"/>
      <c r="K6876" s="53"/>
      <c r="L6876" s="270"/>
      <c r="M6876" s="55"/>
      <c r="N6876" s="53"/>
      <c r="O6876" s="87"/>
      <c r="P6876" s="53"/>
      <c r="Q6876" s="53"/>
      <c r="R6876" s="53"/>
      <c r="S6876" s="53"/>
      <c r="T6876" s="53"/>
      <c r="U6876" s="53"/>
      <c r="V6876" s="53"/>
      <c r="W6876" s="53"/>
      <c r="X6876" s="53"/>
      <c r="Y6876" s="53"/>
      <c r="Z6876" s="53"/>
      <c r="AA6876" s="53"/>
      <c r="AB6876" s="53"/>
      <c r="AC6876" s="53"/>
      <c r="AD6876" s="53"/>
      <c r="AE6876" s="53"/>
      <c r="AF6876" s="53"/>
      <c r="AG6876" s="53"/>
      <c r="AH6876" s="53"/>
      <c r="AI6876" s="53"/>
      <c r="AJ6876" s="53"/>
      <c r="AK6876" s="54"/>
    </row>
    <row r="6877" spans="2:37" x14ac:dyDescent="0.25">
      <c r="B6877" s="315"/>
      <c r="C6877" s="315"/>
      <c r="D6877" s="315"/>
      <c r="E6877" s="315"/>
      <c r="F6877" s="315"/>
      <c r="G6877" s="315"/>
      <c r="H6877" s="315"/>
      <c r="I6877" s="54"/>
      <c r="J6877" s="53"/>
      <c r="K6877" s="53"/>
      <c r="L6877" s="270"/>
      <c r="M6877" s="55"/>
      <c r="N6877" s="53"/>
      <c r="O6877" s="87"/>
      <c r="P6877" s="53"/>
      <c r="Q6877" s="53"/>
      <c r="R6877" s="53"/>
      <c r="S6877" s="53"/>
      <c r="T6877" s="53"/>
      <c r="U6877" s="53"/>
      <c r="V6877" s="53"/>
      <c r="W6877" s="53"/>
      <c r="X6877" s="53"/>
      <c r="Y6877" s="53"/>
      <c r="Z6877" s="53"/>
      <c r="AA6877" s="53"/>
      <c r="AB6877" s="53"/>
      <c r="AC6877" s="53"/>
      <c r="AD6877" s="53"/>
      <c r="AE6877" s="53"/>
      <c r="AF6877" s="53"/>
      <c r="AG6877" s="53"/>
      <c r="AH6877" s="53"/>
      <c r="AI6877" s="53"/>
      <c r="AJ6877" s="53"/>
      <c r="AK6877" s="54"/>
    </row>
    <row r="6878" spans="2:37" x14ac:dyDescent="0.25">
      <c r="B6878" s="315"/>
      <c r="C6878" s="315"/>
      <c r="D6878" s="315"/>
      <c r="E6878" s="315"/>
      <c r="F6878" s="315"/>
      <c r="G6878" s="315"/>
      <c r="H6878" s="315"/>
      <c r="I6878" s="54"/>
      <c r="J6878" s="53"/>
      <c r="K6878" s="53"/>
      <c r="L6878" s="270"/>
      <c r="M6878" s="55"/>
      <c r="N6878" s="53"/>
      <c r="O6878" s="87"/>
      <c r="P6878" s="53"/>
      <c r="Q6878" s="53"/>
      <c r="R6878" s="53"/>
      <c r="S6878" s="53"/>
      <c r="T6878" s="53"/>
      <c r="U6878" s="53"/>
      <c r="V6878" s="53"/>
      <c r="W6878" s="53"/>
      <c r="X6878" s="53"/>
      <c r="Y6878" s="53"/>
      <c r="Z6878" s="53"/>
      <c r="AA6878" s="53"/>
      <c r="AB6878" s="53"/>
      <c r="AC6878" s="53"/>
      <c r="AD6878" s="53"/>
      <c r="AE6878" s="53"/>
      <c r="AF6878" s="53"/>
      <c r="AG6878" s="53"/>
      <c r="AH6878" s="53"/>
      <c r="AI6878" s="53"/>
      <c r="AJ6878" s="53"/>
      <c r="AK6878" s="54"/>
    </row>
    <row r="6879" spans="2:37" x14ac:dyDescent="0.25">
      <c r="B6879" s="315"/>
      <c r="C6879" s="315"/>
      <c r="D6879" s="315"/>
      <c r="E6879" s="315"/>
      <c r="F6879" s="315"/>
      <c r="G6879" s="315"/>
      <c r="H6879" s="315"/>
      <c r="I6879" s="54"/>
      <c r="J6879" s="53"/>
      <c r="K6879" s="53"/>
      <c r="L6879" s="270"/>
      <c r="M6879" s="55"/>
      <c r="N6879" s="53"/>
      <c r="O6879" s="87"/>
      <c r="P6879" s="53"/>
      <c r="Q6879" s="53"/>
      <c r="R6879" s="53"/>
      <c r="S6879" s="53"/>
      <c r="T6879" s="53"/>
      <c r="U6879" s="53"/>
      <c r="V6879" s="53"/>
      <c r="W6879" s="53"/>
      <c r="X6879" s="53"/>
      <c r="Y6879" s="53"/>
      <c r="Z6879" s="53"/>
      <c r="AA6879" s="53"/>
      <c r="AB6879" s="53"/>
      <c r="AC6879" s="53"/>
      <c r="AD6879" s="53"/>
      <c r="AE6879" s="53"/>
      <c r="AF6879" s="53"/>
      <c r="AG6879" s="53"/>
      <c r="AH6879" s="53"/>
      <c r="AI6879" s="53"/>
      <c r="AJ6879" s="53"/>
      <c r="AK6879" s="54"/>
    </row>
    <row r="6880" spans="2:37" x14ac:dyDescent="0.25">
      <c r="B6880" s="315"/>
      <c r="C6880" s="315"/>
      <c r="D6880" s="315"/>
      <c r="E6880" s="315"/>
      <c r="F6880" s="315"/>
      <c r="G6880" s="315"/>
      <c r="H6880" s="315"/>
      <c r="I6880" s="54"/>
      <c r="J6880" s="53"/>
      <c r="K6880" s="53"/>
      <c r="L6880" s="270"/>
      <c r="M6880" s="55"/>
      <c r="N6880" s="53"/>
      <c r="O6880" s="87"/>
      <c r="P6880" s="53"/>
      <c r="Q6880" s="53"/>
      <c r="R6880" s="53"/>
      <c r="S6880" s="53"/>
      <c r="T6880" s="53"/>
      <c r="U6880" s="53"/>
      <c r="V6880" s="53"/>
      <c r="W6880" s="53"/>
      <c r="X6880" s="53"/>
      <c r="Y6880" s="53"/>
      <c r="Z6880" s="53"/>
      <c r="AA6880" s="53"/>
      <c r="AB6880" s="53"/>
      <c r="AC6880" s="53"/>
      <c r="AD6880" s="53"/>
      <c r="AE6880" s="53"/>
      <c r="AF6880" s="53"/>
      <c r="AG6880" s="53"/>
      <c r="AH6880" s="53"/>
      <c r="AI6880" s="53"/>
      <c r="AJ6880" s="53"/>
      <c r="AK6880" s="54"/>
    </row>
    <row r="6881" spans="2:37" x14ac:dyDescent="0.25">
      <c r="B6881" s="315"/>
      <c r="C6881" s="315"/>
      <c r="D6881" s="315"/>
      <c r="E6881" s="315"/>
      <c r="F6881" s="315"/>
      <c r="G6881" s="315"/>
      <c r="H6881" s="315"/>
      <c r="I6881" s="54"/>
      <c r="J6881" s="53"/>
      <c r="K6881" s="53"/>
      <c r="L6881" s="270"/>
      <c r="M6881" s="55"/>
      <c r="N6881" s="53"/>
      <c r="O6881" s="87"/>
      <c r="P6881" s="53"/>
      <c r="Q6881" s="53"/>
      <c r="R6881" s="53"/>
      <c r="S6881" s="53"/>
      <c r="T6881" s="53"/>
      <c r="U6881" s="53"/>
      <c r="V6881" s="53"/>
      <c r="W6881" s="53"/>
      <c r="X6881" s="53"/>
      <c r="Y6881" s="53"/>
      <c r="Z6881" s="53"/>
      <c r="AA6881" s="53"/>
      <c r="AB6881" s="53"/>
      <c r="AC6881" s="53"/>
      <c r="AD6881" s="53"/>
      <c r="AE6881" s="53"/>
      <c r="AF6881" s="53"/>
      <c r="AG6881" s="53"/>
      <c r="AH6881" s="53"/>
      <c r="AI6881" s="53"/>
      <c r="AJ6881" s="53"/>
      <c r="AK6881" s="54"/>
    </row>
    <row r="6882" spans="2:37" x14ac:dyDescent="0.25">
      <c r="B6882" s="315"/>
      <c r="C6882" s="315"/>
      <c r="D6882" s="315"/>
      <c r="E6882" s="315"/>
      <c r="F6882" s="315"/>
      <c r="G6882" s="315"/>
      <c r="H6882" s="315"/>
      <c r="I6882" s="54"/>
      <c r="J6882" s="53"/>
      <c r="K6882" s="53"/>
      <c r="L6882" s="270"/>
      <c r="M6882" s="55"/>
      <c r="N6882" s="53"/>
      <c r="O6882" s="87"/>
      <c r="P6882" s="53"/>
      <c r="Q6882" s="53"/>
      <c r="R6882" s="53"/>
      <c r="S6882" s="53"/>
      <c r="T6882" s="53"/>
      <c r="U6882" s="53"/>
      <c r="V6882" s="53"/>
      <c r="W6882" s="53"/>
      <c r="X6882" s="53"/>
      <c r="Y6882" s="53"/>
      <c r="Z6882" s="53"/>
      <c r="AA6882" s="53"/>
      <c r="AB6882" s="53"/>
      <c r="AC6882" s="53"/>
      <c r="AD6882" s="53"/>
      <c r="AE6882" s="53"/>
      <c r="AF6882" s="53"/>
      <c r="AG6882" s="53"/>
      <c r="AH6882" s="53"/>
      <c r="AI6882" s="53"/>
      <c r="AJ6882" s="53"/>
      <c r="AK6882" s="54"/>
    </row>
    <row r="6883" spans="2:37" x14ac:dyDescent="0.25">
      <c r="B6883" s="315"/>
      <c r="C6883" s="315"/>
      <c r="D6883" s="315"/>
      <c r="E6883" s="315"/>
      <c r="F6883" s="315"/>
      <c r="G6883" s="315"/>
      <c r="H6883" s="315"/>
      <c r="I6883" s="54"/>
      <c r="J6883" s="53"/>
      <c r="K6883" s="53"/>
      <c r="L6883" s="270"/>
      <c r="M6883" s="55"/>
      <c r="N6883" s="53"/>
      <c r="O6883" s="87"/>
      <c r="P6883" s="53"/>
      <c r="Q6883" s="53"/>
      <c r="R6883" s="53"/>
      <c r="S6883" s="53"/>
      <c r="T6883" s="53"/>
      <c r="U6883" s="53"/>
      <c r="V6883" s="53"/>
      <c r="W6883" s="53"/>
      <c r="X6883" s="53"/>
      <c r="Y6883" s="53"/>
      <c r="Z6883" s="53"/>
      <c r="AA6883" s="53"/>
      <c r="AB6883" s="53"/>
      <c r="AC6883" s="53"/>
      <c r="AD6883" s="53"/>
      <c r="AE6883" s="53"/>
      <c r="AF6883" s="53"/>
      <c r="AG6883" s="53"/>
      <c r="AH6883" s="53"/>
      <c r="AI6883" s="53"/>
      <c r="AJ6883" s="53"/>
      <c r="AK6883" s="54"/>
    </row>
    <row r="6884" spans="2:37" x14ac:dyDescent="0.25">
      <c r="B6884" s="315"/>
      <c r="C6884" s="315"/>
      <c r="D6884" s="315"/>
      <c r="E6884" s="315"/>
      <c r="F6884" s="315"/>
      <c r="G6884" s="315"/>
      <c r="H6884" s="315"/>
      <c r="I6884" s="54"/>
      <c r="J6884" s="53"/>
      <c r="K6884" s="53"/>
      <c r="L6884" s="270"/>
      <c r="M6884" s="55"/>
      <c r="N6884" s="53"/>
      <c r="O6884" s="87"/>
      <c r="P6884" s="53"/>
      <c r="Q6884" s="53"/>
      <c r="R6884" s="53"/>
      <c r="S6884" s="53"/>
      <c r="T6884" s="53"/>
      <c r="U6884" s="53"/>
      <c r="V6884" s="53"/>
      <c r="W6884" s="53"/>
      <c r="X6884" s="53"/>
      <c r="Y6884" s="53"/>
      <c r="Z6884" s="53"/>
      <c r="AA6884" s="53"/>
      <c r="AB6884" s="53"/>
      <c r="AC6884" s="53"/>
      <c r="AD6884" s="53"/>
      <c r="AE6884" s="53"/>
      <c r="AF6884" s="53"/>
      <c r="AG6884" s="53"/>
      <c r="AH6884" s="53"/>
      <c r="AI6884" s="53"/>
      <c r="AJ6884" s="53"/>
      <c r="AK6884" s="54"/>
    </row>
    <row r="6885" spans="2:37" x14ac:dyDescent="0.25">
      <c r="B6885" s="315"/>
      <c r="C6885" s="315"/>
      <c r="D6885" s="315"/>
      <c r="E6885" s="315"/>
      <c r="F6885" s="315"/>
      <c r="G6885" s="315"/>
      <c r="H6885" s="315"/>
      <c r="I6885" s="54"/>
      <c r="J6885" s="53"/>
      <c r="K6885" s="53"/>
      <c r="L6885" s="270"/>
      <c r="M6885" s="55"/>
      <c r="N6885" s="53"/>
      <c r="O6885" s="87"/>
      <c r="P6885" s="53"/>
      <c r="Q6885" s="53"/>
      <c r="R6885" s="53"/>
      <c r="S6885" s="53"/>
      <c r="T6885" s="53"/>
      <c r="U6885" s="53"/>
      <c r="V6885" s="53"/>
      <c r="W6885" s="53"/>
      <c r="X6885" s="53"/>
      <c r="Y6885" s="53"/>
      <c r="Z6885" s="53"/>
      <c r="AA6885" s="53"/>
      <c r="AB6885" s="53"/>
      <c r="AC6885" s="53"/>
      <c r="AD6885" s="53"/>
      <c r="AE6885" s="53"/>
      <c r="AF6885" s="53"/>
      <c r="AG6885" s="53"/>
      <c r="AH6885" s="53"/>
      <c r="AI6885" s="53"/>
      <c r="AJ6885" s="53"/>
      <c r="AK6885" s="54"/>
    </row>
    <row r="6886" spans="2:37" x14ac:dyDescent="0.25">
      <c r="B6886" s="315"/>
      <c r="C6886" s="315"/>
      <c r="D6886" s="315"/>
      <c r="E6886" s="315"/>
      <c r="F6886" s="315"/>
      <c r="G6886" s="315"/>
      <c r="H6886" s="315"/>
      <c r="I6886" s="54"/>
      <c r="J6886" s="53"/>
      <c r="K6886" s="53"/>
      <c r="L6886" s="270"/>
      <c r="M6886" s="55"/>
      <c r="N6886" s="53"/>
      <c r="O6886" s="87"/>
      <c r="P6886" s="53"/>
      <c r="Q6886" s="53"/>
      <c r="R6886" s="53"/>
      <c r="S6886" s="53"/>
      <c r="T6886" s="53"/>
      <c r="U6886" s="53"/>
      <c r="V6886" s="53"/>
      <c r="W6886" s="53"/>
      <c r="X6886" s="53"/>
      <c r="Y6886" s="53"/>
      <c r="Z6886" s="53"/>
      <c r="AA6886" s="53"/>
      <c r="AB6886" s="53"/>
      <c r="AC6886" s="53"/>
      <c r="AD6886" s="53"/>
      <c r="AE6886" s="53"/>
      <c r="AF6886" s="53"/>
      <c r="AG6886" s="53"/>
      <c r="AH6886" s="53"/>
      <c r="AI6886" s="53"/>
      <c r="AJ6886" s="53"/>
      <c r="AK6886" s="54"/>
    </row>
    <row r="6887" spans="2:37" x14ac:dyDescent="0.25">
      <c r="B6887" s="315"/>
      <c r="C6887" s="315"/>
      <c r="D6887" s="315"/>
      <c r="E6887" s="315"/>
      <c r="F6887" s="315"/>
      <c r="G6887" s="315"/>
      <c r="H6887" s="315"/>
      <c r="I6887" s="54"/>
      <c r="J6887" s="53"/>
      <c r="K6887" s="53"/>
      <c r="L6887" s="270"/>
      <c r="M6887" s="55"/>
      <c r="N6887" s="53"/>
      <c r="O6887" s="87"/>
      <c r="P6887" s="53"/>
      <c r="Q6887" s="53"/>
      <c r="R6887" s="53"/>
      <c r="S6887" s="53"/>
      <c r="T6887" s="53"/>
      <c r="U6887" s="53"/>
      <c r="V6887" s="53"/>
      <c r="W6887" s="53"/>
      <c r="X6887" s="53"/>
      <c r="Y6887" s="53"/>
      <c r="Z6887" s="53"/>
      <c r="AA6887" s="53"/>
      <c r="AB6887" s="53"/>
      <c r="AC6887" s="53"/>
      <c r="AD6887" s="53"/>
      <c r="AE6887" s="53"/>
      <c r="AF6887" s="53"/>
      <c r="AG6887" s="53"/>
      <c r="AH6887" s="53"/>
      <c r="AI6887" s="53"/>
      <c r="AJ6887" s="53"/>
      <c r="AK6887" s="54"/>
    </row>
    <row r="6888" spans="2:37" x14ac:dyDescent="0.25">
      <c r="B6888" s="315"/>
      <c r="C6888" s="315"/>
      <c r="D6888" s="315"/>
      <c r="E6888" s="315"/>
      <c r="F6888" s="315"/>
      <c r="G6888" s="315"/>
      <c r="H6888" s="315"/>
      <c r="I6888" s="54"/>
      <c r="J6888" s="53"/>
      <c r="K6888" s="53"/>
      <c r="L6888" s="270"/>
      <c r="M6888" s="55"/>
      <c r="N6888" s="53"/>
      <c r="O6888" s="87"/>
      <c r="P6888" s="53"/>
      <c r="Q6888" s="53"/>
      <c r="R6888" s="53"/>
      <c r="S6888" s="53"/>
      <c r="T6888" s="53"/>
      <c r="U6888" s="53"/>
      <c r="V6888" s="53"/>
      <c r="W6888" s="53"/>
      <c r="X6888" s="53"/>
      <c r="Y6888" s="53"/>
      <c r="Z6888" s="53"/>
      <c r="AA6888" s="53"/>
      <c r="AB6888" s="53"/>
      <c r="AC6888" s="53"/>
      <c r="AD6888" s="53"/>
      <c r="AE6888" s="53"/>
      <c r="AF6888" s="53"/>
      <c r="AG6888" s="53"/>
      <c r="AH6888" s="53"/>
      <c r="AI6888" s="53"/>
      <c r="AJ6888" s="53"/>
      <c r="AK6888" s="54"/>
    </row>
    <row r="6889" spans="2:37" x14ac:dyDescent="0.25">
      <c r="B6889" s="315"/>
      <c r="C6889" s="315"/>
      <c r="D6889" s="315"/>
      <c r="E6889" s="315"/>
      <c r="F6889" s="315"/>
      <c r="G6889" s="315"/>
      <c r="H6889" s="315"/>
      <c r="I6889" s="54"/>
      <c r="J6889" s="53"/>
      <c r="K6889" s="53"/>
      <c r="L6889" s="270"/>
      <c r="M6889" s="55"/>
      <c r="N6889" s="53"/>
      <c r="O6889" s="87"/>
      <c r="P6889" s="53"/>
      <c r="Q6889" s="53"/>
      <c r="R6889" s="53"/>
      <c r="S6889" s="53"/>
      <c r="T6889" s="53"/>
      <c r="U6889" s="53"/>
      <c r="V6889" s="53"/>
      <c r="W6889" s="53"/>
      <c r="X6889" s="53"/>
      <c r="Y6889" s="53"/>
      <c r="Z6889" s="53"/>
      <c r="AA6889" s="53"/>
      <c r="AB6889" s="53"/>
      <c r="AC6889" s="53"/>
      <c r="AD6889" s="53"/>
      <c r="AE6889" s="53"/>
      <c r="AF6889" s="53"/>
      <c r="AG6889" s="53"/>
      <c r="AH6889" s="53"/>
      <c r="AI6889" s="53"/>
      <c r="AJ6889" s="53"/>
      <c r="AK6889" s="54"/>
    </row>
    <row r="6890" spans="2:37" x14ac:dyDescent="0.25">
      <c r="B6890" s="315"/>
      <c r="C6890" s="315"/>
      <c r="D6890" s="315"/>
      <c r="E6890" s="315"/>
      <c r="F6890" s="315"/>
      <c r="G6890" s="315"/>
      <c r="H6890" s="315"/>
      <c r="I6890" s="54"/>
      <c r="J6890" s="53"/>
      <c r="K6890" s="53"/>
      <c r="L6890" s="270"/>
      <c r="M6890" s="55"/>
      <c r="N6890" s="53"/>
      <c r="O6890" s="87"/>
      <c r="P6890" s="53"/>
      <c r="Q6890" s="53"/>
      <c r="R6890" s="53"/>
      <c r="S6890" s="53"/>
      <c r="T6890" s="53"/>
      <c r="U6890" s="53"/>
      <c r="V6890" s="53"/>
      <c r="W6890" s="53"/>
      <c r="X6890" s="53"/>
      <c r="Y6890" s="53"/>
      <c r="Z6890" s="53"/>
      <c r="AA6890" s="53"/>
      <c r="AB6890" s="53"/>
      <c r="AC6890" s="53"/>
      <c r="AD6890" s="53"/>
      <c r="AE6890" s="53"/>
      <c r="AF6890" s="53"/>
      <c r="AG6890" s="53"/>
      <c r="AH6890" s="53"/>
      <c r="AI6890" s="53"/>
      <c r="AJ6890" s="53"/>
      <c r="AK6890" s="54"/>
    </row>
    <row r="6891" spans="2:37" x14ac:dyDescent="0.25">
      <c r="B6891" s="315"/>
      <c r="C6891" s="315"/>
      <c r="D6891" s="315"/>
      <c r="E6891" s="315"/>
      <c r="F6891" s="315"/>
      <c r="G6891" s="315"/>
      <c r="H6891" s="315"/>
      <c r="I6891" s="54"/>
      <c r="J6891" s="53"/>
      <c r="K6891" s="53"/>
      <c r="L6891" s="270"/>
      <c r="M6891" s="55"/>
      <c r="N6891" s="53"/>
      <c r="O6891" s="87"/>
      <c r="P6891" s="53"/>
      <c r="Q6891" s="53"/>
      <c r="R6891" s="53"/>
      <c r="S6891" s="53"/>
      <c r="T6891" s="53"/>
      <c r="U6891" s="53"/>
      <c r="V6891" s="53"/>
      <c r="W6891" s="53"/>
      <c r="X6891" s="53"/>
      <c r="Y6891" s="53"/>
      <c r="Z6891" s="53"/>
      <c r="AA6891" s="53"/>
      <c r="AB6891" s="53"/>
      <c r="AC6891" s="53"/>
      <c r="AD6891" s="53"/>
      <c r="AE6891" s="53"/>
      <c r="AF6891" s="53"/>
      <c r="AG6891" s="53"/>
      <c r="AH6891" s="53"/>
      <c r="AI6891" s="53"/>
      <c r="AJ6891" s="53"/>
      <c r="AK6891" s="54"/>
    </row>
    <row r="6892" spans="2:37" x14ac:dyDescent="0.25">
      <c r="B6892" s="315"/>
      <c r="C6892" s="315"/>
      <c r="D6892" s="315"/>
      <c r="E6892" s="315"/>
      <c r="F6892" s="315"/>
      <c r="G6892" s="315"/>
      <c r="H6892" s="315"/>
      <c r="I6892" s="54"/>
      <c r="J6892" s="53"/>
      <c r="K6892" s="53"/>
      <c r="L6892" s="270"/>
      <c r="M6892" s="55"/>
      <c r="N6892" s="53"/>
      <c r="O6892" s="87"/>
      <c r="P6892" s="53"/>
      <c r="Q6892" s="53"/>
      <c r="R6892" s="53"/>
      <c r="S6892" s="53"/>
      <c r="T6892" s="53"/>
      <c r="U6892" s="53"/>
      <c r="V6892" s="53"/>
      <c r="W6892" s="53"/>
      <c r="X6892" s="53"/>
      <c r="Y6892" s="53"/>
      <c r="Z6892" s="53"/>
      <c r="AA6892" s="53"/>
      <c r="AB6892" s="53"/>
      <c r="AC6892" s="53"/>
      <c r="AD6892" s="53"/>
      <c r="AE6892" s="53"/>
      <c r="AF6892" s="53"/>
      <c r="AG6892" s="53"/>
      <c r="AH6892" s="53"/>
      <c r="AI6892" s="53"/>
      <c r="AJ6892" s="53"/>
      <c r="AK6892" s="54"/>
    </row>
    <row r="6893" spans="2:37" x14ac:dyDescent="0.25">
      <c r="B6893" s="315"/>
      <c r="C6893" s="315"/>
      <c r="D6893" s="315"/>
      <c r="E6893" s="315"/>
      <c r="F6893" s="315"/>
      <c r="G6893" s="315"/>
      <c r="H6893" s="315"/>
      <c r="I6893" s="54"/>
      <c r="J6893" s="53"/>
      <c r="K6893" s="53"/>
      <c r="L6893" s="270"/>
      <c r="M6893" s="55"/>
      <c r="N6893" s="53"/>
      <c r="O6893" s="87"/>
      <c r="P6893" s="53"/>
      <c r="Q6893" s="53"/>
      <c r="R6893" s="53"/>
      <c r="S6893" s="53"/>
      <c r="T6893" s="53"/>
      <c r="U6893" s="53"/>
      <c r="V6893" s="53"/>
      <c r="W6893" s="53"/>
      <c r="X6893" s="53"/>
      <c r="Y6893" s="53"/>
      <c r="Z6893" s="53"/>
      <c r="AA6893" s="53"/>
      <c r="AB6893" s="53"/>
      <c r="AC6893" s="53"/>
      <c r="AD6893" s="53"/>
      <c r="AE6893" s="53"/>
      <c r="AF6893" s="53"/>
      <c r="AG6893" s="53"/>
      <c r="AH6893" s="53"/>
      <c r="AI6893" s="53"/>
      <c r="AJ6893" s="53"/>
      <c r="AK6893" s="54"/>
    </row>
    <row r="6894" spans="2:37" x14ac:dyDescent="0.25">
      <c r="B6894" s="315"/>
      <c r="C6894" s="315"/>
      <c r="D6894" s="315"/>
      <c r="E6894" s="315"/>
      <c r="F6894" s="315"/>
      <c r="G6894" s="315"/>
      <c r="H6894" s="315"/>
      <c r="I6894" s="54"/>
      <c r="J6894" s="53"/>
      <c r="K6894" s="53"/>
      <c r="L6894" s="270"/>
      <c r="M6894" s="55"/>
      <c r="N6894" s="53"/>
      <c r="O6894" s="87"/>
      <c r="P6894" s="53"/>
      <c r="Q6894" s="53"/>
      <c r="R6894" s="53"/>
      <c r="S6894" s="53"/>
      <c r="T6894" s="53"/>
      <c r="U6894" s="53"/>
      <c r="V6894" s="53"/>
      <c r="W6894" s="53"/>
      <c r="X6894" s="53"/>
      <c r="Y6894" s="53"/>
      <c r="Z6894" s="53"/>
      <c r="AA6894" s="53"/>
      <c r="AB6894" s="53"/>
      <c r="AC6894" s="53"/>
      <c r="AD6894" s="53"/>
      <c r="AE6894" s="53"/>
      <c r="AF6894" s="53"/>
      <c r="AG6894" s="53"/>
      <c r="AH6894" s="53"/>
      <c r="AI6894" s="53"/>
      <c r="AJ6894" s="53"/>
      <c r="AK6894" s="54"/>
    </row>
    <row r="6895" spans="2:37" x14ac:dyDescent="0.25">
      <c r="B6895" s="315"/>
      <c r="C6895" s="315"/>
      <c r="D6895" s="315"/>
      <c r="E6895" s="315"/>
      <c r="F6895" s="315"/>
      <c r="G6895" s="315"/>
      <c r="H6895" s="315"/>
      <c r="I6895" s="54"/>
      <c r="J6895" s="53"/>
      <c r="K6895" s="53"/>
      <c r="L6895" s="270"/>
      <c r="M6895" s="55"/>
      <c r="N6895" s="53"/>
      <c r="O6895" s="87"/>
      <c r="P6895" s="53"/>
      <c r="Q6895" s="53"/>
      <c r="R6895" s="53"/>
      <c r="S6895" s="53"/>
      <c r="T6895" s="53"/>
      <c r="U6895" s="53"/>
      <c r="V6895" s="53"/>
      <c r="W6895" s="53"/>
      <c r="X6895" s="53"/>
      <c r="Y6895" s="53"/>
      <c r="Z6895" s="53"/>
      <c r="AA6895" s="53"/>
      <c r="AB6895" s="53"/>
      <c r="AC6895" s="53"/>
      <c r="AD6895" s="53"/>
      <c r="AE6895" s="53"/>
      <c r="AF6895" s="53"/>
      <c r="AG6895" s="53"/>
      <c r="AH6895" s="53"/>
      <c r="AI6895" s="53"/>
      <c r="AJ6895" s="53"/>
      <c r="AK6895" s="54"/>
    </row>
    <row r="6896" spans="2:37" x14ac:dyDescent="0.25">
      <c r="B6896" s="315"/>
      <c r="C6896" s="315"/>
      <c r="D6896" s="315"/>
      <c r="E6896" s="315"/>
      <c r="F6896" s="315"/>
      <c r="G6896" s="315"/>
      <c r="H6896" s="315"/>
      <c r="I6896" s="54"/>
      <c r="J6896" s="53"/>
      <c r="K6896" s="53"/>
      <c r="L6896" s="270"/>
      <c r="M6896" s="55"/>
      <c r="N6896" s="53"/>
      <c r="O6896" s="87"/>
      <c r="P6896" s="53"/>
      <c r="Q6896" s="53"/>
      <c r="R6896" s="53"/>
      <c r="S6896" s="53"/>
      <c r="T6896" s="53"/>
      <c r="U6896" s="53"/>
      <c r="V6896" s="53"/>
      <c r="W6896" s="53"/>
      <c r="X6896" s="53"/>
      <c r="Y6896" s="53"/>
      <c r="Z6896" s="53"/>
      <c r="AA6896" s="53"/>
      <c r="AB6896" s="53"/>
      <c r="AC6896" s="53"/>
      <c r="AD6896" s="53"/>
      <c r="AE6896" s="53"/>
      <c r="AF6896" s="53"/>
      <c r="AG6896" s="53"/>
      <c r="AH6896" s="53"/>
      <c r="AI6896" s="53"/>
      <c r="AJ6896" s="53"/>
      <c r="AK6896" s="54"/>
    </row>
    <row r="6897" spans="2:37" x14ac:dyDescent="0.25">
      <c r="B6897" s="315"/>
      <c r="C6897" s="315"/>
      <c r="D6897" s="315"/>
      <c r="E6897" s="315"/>
      <c r="F6897" s="315"/>
      <c r="G6897" s="315"/>
      <c r="H6897" s="315"/>
      <c r="I6897" s="54"/>
      <c r="J6897" s="53"/>
      <c r="K6897" s="53"/>
      <c r="L6897" s="270"/>
      <c r="M6897" s="55"/>
      <c r="N6897" s="53"/>
      <c r="O6897" s="87"/>
      <c r="P6897" s="53"/>
      <c r="Q6897" s="53"/>
      <c r="R6897" s="53"/>
      <c r="S6897" s="53"/>
      <c r="T6897" s="53"/>
      <c r="U6897" s="53"/>
      <c r="V6897" s="53"/>
      <c r="W6897" s="53"/>
      <c r="X6897" s="53"/>
      <c r="Y6897" s="53"/>
      <c r="Z6897" s="53"/>
      <c r="AA6897" s="53"/>
      <c r="AB6897" s="53"/>
      <c r="AC6897" s="53"/>
      <c r="AD6897" s="53"/>
      <c r="AE6897" s="53"/>
      <c r="AF6897" s="53"/>
      <c r="AG6897" s="53"/>
      <c r="AH6897" s="53"/>
      <c r="AI6897" s="53"/>
      <c r="AJ6897" s="53"/>
      <c r="AK6897" s="54"/>
    </row>
    <row r="6898" spans="2:37" x14ac:dyDescent="0.25">
      <c r="B6898" s="315"/>
      <c r="C6898" s="315"/>
      <c r="D6898" s="315"/>
      <c r="E6898" s="315"/>
      <c r="F6898" s="315"/>
      <c r="G6898" s="315"/>
      <c r="H6898" s="315"/>
      <c r="I6898" s="54"/>
      <c r="J6898" s="53"/>
      <c r="K6898" s="53"/>
      <c r="L6898" s="270"/>
      <c r="M6898" s="55"/>
      <c r="N6898" s="53"/>
      <c r="O6898" s="87"/>
      <c r="P6898" s="53"/>
      <c r="Q6898" s="53"/>
      <c r="R6898" s="53"/>
      <c r="S6898" s="53"/>
      <c r="T6898" s="53"/>
      <c r="U6898" s="53"/>
      <c r="V6898" s="53"/>
      <c r="W6898" s="53"/>
      <c r="X6898" s="53"/>
      <c r="Y6898" s="53"/>
      <c r="Z6898" s="53"/>
      <c r="AA6898" s="53"/>
      <c r="AB6898" s="53"/>
      <c r="AC6898" s="53"/>
      <c r="AD6898" s="53"/>
      <c r="AE6898" s="53"/>
      <c r="AF6898" s="53"/>
      <c r="AG6898" s="53"/>
      <c r="AH6898" s="53"/>
      <c r="AI6898" s="53"/>
      <c r="AJ6898" s="53"/>
      <c r="AK6898" s="54"/>
    </row>
    <row r="6899" spans="2:37" x14ac:dyDescent="0.25">
      <c r="B6899" s="315"/>
      <c r="C6899" s="315"/>
      <c r="D6899" s="315"/>
      <c r="E6899" s="315"/>
      <c r="F6899" s="315"/>
      <c r="G6899" s="315"/>
      <c r="H6899" s="315"/>
      <c r="I6899" s="54"/>
      <c r="J6899" s="53"/>
      <c r="K6899" s="53"/>
      <c r="L6899" s="270"/>
      <c r="M6899" s="55"/>
      <c r="N6899" s="53"/>
      <c r="O6899" s="87"/>
      <c r="P6899" s="53"/>
      <c r="Q6899" s="53"/>
      <c r="R6899" s="53"/>
      <c r="S6899" s="53"/>
      <c r="T6899" s="53"/>
      <c r="U6899" s="53"/>
      <c r="V6899" s="53"/>
      <c r="W6899" s="53"/>
      <c r="X6899" s="53"/>
      <c r="Y6899" s="53"/>
      <c r="Z6899" s="53"/>
      <c r="AA6899" s="53"/>
      <c r="AB6899" s="53"/>
      <c r="AC6899" s="53"/>
      <c r="AD6899" s="53"/>
      <c r="AE6899" s="53"/>
      <c r="AF6899" s="53"/>
      <c r="AG6899" s="53"/>
      <c r="AH6899" s="53"/>
      <c r="AI6899" s="53"/>
      <c r="AJ6899" s="53"/>
      <c r="AK6899" s="54"/>
    </row>
    <row r="6900" spans="2:37" x14ac:dyDescent="0.25">
      <c r="B6900" s="315"/>
      <c r="C6900" s="315"/>
      <c r="D6900" s="315"/>
      <c r="E6900" s="315"/>
      <c r="F6900" s="315"/>
      <c r="G6900" s="315"/>
      <c r="H6900" s="315"/>
      <c r="I6900" s="54"/>
      <c r="J6900" s="53"/>
      <c r="K6900" s="53"/>
      <c r="L6900" s="270"/>
      <c r="M6900" s="55"/>
      <c r="N6900" s="53"/>
      <c r="O6900" s="87"/>
      <c r="P6900" s="53"/>
      <c r="Q6900" s="53"/>
      <c r="R6900" s="53"/>
      <c r="S6900" s="53"/>
      <c r="T6900" s="53"/>
      <c r="U6900" s="53"/>
      <c r="V6900" s="53"/>
      <c r="W6900" s="53"/>
      <c r="X6900" s="53"/>
      <c r="Y6900" s="53"/>
      <c r="Z6900" s="53"/>
      <c r="AA6900" s="53"/>
      <c r="AB6900" s="53"/>
      <c r="AC6900" s="53"/>
      <c r="AD6900" s="53"/>
      <c r="AE6900" s="53"/>
      <c r="AF6900" s="53"/>
      <c r="AG6900" s="53"/>
      <c r="AH6900" s="53"/>
      <c r="AI6900" s="53"/>
      <c r="AJ6900" s="53"/>
      <c r="AK6900" s="54"/>
    </row>
    <row r="6901" spans="2:37" x14ac:dyDescent="0.25">
      <c r="B6901" s="315"/>
      <c r="C6901" s="315"/>
      <c r="D6901" s="315"/>
      <c r="E6901" s="315"/>
      <c r="F6901" s="315"/>
      <c r="G6901" s="315"/>
      <c r="H6901" s="315"/>
      <c r="I6901" s="54"/>
      <c r="J6901" s="53"/>
      <c r="K6901" s="53"/>
      <c r="L6901" s="270"/>
      <c r="M6901" s="55"/>
      <c r="N6901" s="53"/>
      <c r="O6901" s="87"/>
      <c r="P6901" s="53"/>
      <c r="Q6901" s="53"/>
      <c r="R6901" s="53"/>
      <c r="S6901" s="53"/>
      <c r="T6901" s="53"/>
      <c r="U6901" s="53"/>
      <c r="V6901" s="53"/>
      <c r="W6901" s="53"/>
      <c r="X6901" s="53"/>
      <c r="Y6901" s="53"/>
      <c r="Z6901" s="53"/>
      <c r="AA6901" s="53"/>
      <c r="AB6901" s="53"/>
      <c r="AC6901" s="53"/>
      <c r="AD6901" s="53"/>
      <c r="AE6901" s="53"/>
      <c r="AF6901" s="53"/>
      <c r="AG6901" s="53"/>
      <c r="AH6901" s="53"/>
      <c r="AI6901" s="53"/>
      <c r="AJ6901" s="53"/>
      <c r="AK6901" s="54"/>
    </row>
    <row r="6902" spans="2:37" x14ac:dyDescent="0.25">
      <c r="B6902" s="315"/>
      <c r="C6902" s="315"/>
      <c r="D6902" s="315"/>
      <c r="E6902" s="315"/>
      <c r="F6902" s="315"/>
      <c r="G6902" s="315"/>
      <c r="H6902" s="315"/>
      <c r="I6902" s="54"/>
      <c r="J6902" s="53"/>
      <c r="K6902" s="53"/>
      <c r="L6902" s="270"/>
      <c r="M6902" s="55"/>
      <c r="N6902" s="53"/>
      <c r="O6902" s="87"/>
      <c r="P6902" s="53"/>
      <c r="Q6902" s="53"/>
      <c r="R6902" s="53"/>
      <c r="S6902" s="53"/>
      <c r="T6902" s="53"/>
      <c r="U6902" s="53"/>
      <c r="V6902" s="53"/>
      <c r="W6902" s="53"/>
      <c r="X6902" s="53"/>
      <c r="Y6902" s="53"/>
      <c r="Z6902" s="53"/>
      <c r="AA6902" s="53"/>
      <c r="AB6902" s="53"/>
      <c r="AC6902" s="53"/>
      <c r="AD6902" s="53"/>
      <c r="AE6902" s="53"/>
      <c r="AF6902" s="53"/>
      <c r="AG6902" s="53"/>
      <c r="AH6902" s="53"/>
      <c r="AI6902" s="53"/>
      <c r="AJ6902" s="53"/>
      <c r="AK6902" s="54"/>
    </row>
    <row r="6903" spans="2:37" x14ac:dyDescent="0.25">
      <c r="B6903" s="315"/>
      <c r="C6903" s="315"/>
      <c r="D6903" s="315"/>
      <c r="E6903" s="315"/>
      <c r="F6903" s="315"/>
      <c r="G6903" s="315"/>
      <c r="H6903" s="315"/>
      <c r="I6903" s="54"/>
      <c r="J6903" s="53"/>
      <c r="K6903" s="53"/>
      <c r="L6903" s="270"/>
      <c r="M6903" s="55"/>
      <c r="N6903" s="53"/>
      <c r="O6903" s="87"/>
      <c r="P6903" s="53"/>
      <c r="Q6903" s="53"/>
      <c r="R6903" s="53"/>
      <c r="S6903" s="53"/>
      <c r="T6903" s="53"/>
      <c r="U6903" s="53"/>
      <c r="V6903" s="53"/>
      <c r="W6903" s="53"/>
      <c r="X6903" s="53"/>
      <c r="Y6903" s="53"/>
      <c r="Z6903" s="53"/>
      <c r="AA6903" s="53"/>
      <c r="AB6903" s="53"/>
      <c r="AC6903" s="53"/>
      <c r="AD6903" s="53"/>
      <c r="AE6903" s="53"/>
      <c r="AF6903" s="53"/>
      <c r="AG6903" s="53"/>
      <c r="AH6903" s="53"/>
      <c r="AI6903" s="53"/>
      <c r="AJ6903" s="53"/>
      <c r="AK6903" s="54"/>
    </row>
    <row r="6904" spans="2:37" x14ac:dyDescent="0.25">
      <c r="B6904" s="315"/>
      <c r="C6904" s="315"/>
      <c r="D6904" s="315"/>
      <c r="E6904" s="315"/>
      <c r="F6904" s="315"/>
      <c r="G6904" s="315"/>
      <c r="H6904" s="315"/>
      <c r="I6904" s="54"/>
      <c r="J6904" s="53"/>
      <c r="K6904" s="53"/>
      <c r="L6904" s="270"/>
      <c r="M6904" s="55"/>
      <c r="N6904" s="53"/>
      <c r="O6904" s="87"/>
      <c r="P6904" s="53"/>
      <c r="Q6904" s="53"/>
      <c r="R6904" s="53"/>
      <c r="S6904" s="53"/>
      <c r="T6904" s="53"/>
      <c r="U6904" s="53"/>
      <c r="V6904" s="53"/>
      <c r="W6904" s="53"/>
      <c r="X6904" s="53"/>
      <c r="Y6904" s="53"/>
      <c r="Z6904" s="53"/>
      <c r="AA6904" s="53"/>
      <c r="AB6904" s="53"/>
      <c r="AC6904" s="53"/>
      <c r="AD6904" s="53"/>
      <c r="AE6904" s="53"/>
      <c r="AF6904" s="53"/>
      <c r="AG6904" s="53"/>
      <c r="AH6904" s="53"/>
      <c r="AI6904" s="53"/>
      <c r="AJ6904" s="53"/>
      <c r="AK6904" s="54"/>
    </row>
    <row r="6905" spans="2:37" x14ac:dyDescent="0.25">
      <c r="B6905" s="315"/>
      <c r="C6905" s="315"/>
      <c r="D6905" s="315"/>
      <c r="E6905" s="315"/>
      <c r="F6905" s="315"/>
      <c r="G6905" s="315"/>
      <c r="H6905" s="315"/>
      <c r="I6905" s="54"/>
      <c r="J6905" s="53"/>
      <c r="K6905" s="53"/>
      <c r="L6905" s="270"/>
      <c r="M6905" s="55"/>
      <c r="N6905" s="53"/>
      <c r="O6905" s="87"/>
      <c r="P6905" s="53"/>
      <c r="Q6905" s="53"/>
      <c r="R6905" s="53"/>
      <c r="S6905" s="53"/>
      <c r="T6905" s="53"/>
      <c r="U6905" s="53"/>
      <c r="V6905" s="53"/>
      <c r="W6905" s="53"/>
      <c r="X6905" s="53"/>
      <c r="Y6905" s="53"/>
      <c r="Z6905" s="53"/>
      <c r="AA6905" s="53"/>
      <c r="AB6905" s="53"/>
      <c r="AC6905" s="53"/>
      <c r="AD6905" s="53"/>
      <c r="AE6905" s="53"/>
      <c r="AF6905" s="53"/>
      <c r="AG6905" s="53"/>
      <c r="AH6905" s="53"/>
      <c r="AI6905" s="53"/>
      <c r="AJ6905" s="53"/>
      <c r="AK6905" s="54"/>
    </row>
    <row r="6906" spans="2:37" x14ac:dyDescent="0.25">
      <c r="B6906" s="315"/>
      <c r="C6906" s="315"/>
      <c r="D6906" s="315"/>
      <c r="E6906" s="315"/>
      <c r="F6906" s="315"/>
      <c r="G6906" s="315"/>
      <c r="H6906" s="315"/>
      <c r="I6906" s="54"/>
      <c r="J6906" s="53"/>
      <c r="K6906" s="53"/>
      <c r="L6906" s="270"/>
      <c r="M6906" s="55"/>
      <c r="N6906" s="53"/>
      <c r="O6906" s="87"/>
      <c r="P6906" s="53"/>
      <c r="Q6906" s="53"/>
      <c r="R6906" s="53"/>
      <c r="S6906" s="53"/>
      <c r="T6906" s="53"/>
      <c r="U6906" s="53"/>
      <c r="V6906" s="53"/>
      <c r="W6906" s="53"/>
      <c r="X6906" s="53"/>
      <c r="Y6906" s="53"/>
      <c r="Z6906" s="53"/>
      <c r="AA6906" s="53"/>
      <c r="AB6906" s="53"/>
      <c r="AC6906" s="53"/>
      <c r="AD6906" s="53"/>
      <c r="AE6906" s="53"/>
      <c r="AF6906" s="53"/>
      <c r="AG6906" s="53"/>
      <c r="AH6906" s="53"/>
      <c r="AI6906" s="53"/>
      <c r="AJ6906" s="53"/>
      <c r="AK6906" s="54"/>
    </row>
    <row r="6907" spans="2:37" x14ac:dyDescent="0.25">
      <c r="B6907" s="315"/>
      <c r="C6907" s="315"/>
      <c r="D6907" s="315"/>
      <c r="E6907" s="315"/>
      <c r="F6907" s="315"/>
      <c r="G6907" s="315"/>
      <c r="H6907" s="315"/>
      <c r="I6907" s="54"/>
      <c r="J6907" s="53"/>
      <c r="K6907" s="53"/>
      <c r="L6907" s="270"/>
      <c r="M6907" s="55"/>
      <c r="N6907" s="53"/>
      <c r="O6907" s="87"/>
      <c r="P6907" s="53"/>
      <c r="Q6907" s="53"/>
      <c r="R6907" s="53"/>
      <c r="S6907" s="53"/>
      <c r="T6907" s="53"/>
      <c r="U6907" s="53"/>
      <c r="V6907" s="53"/>
      <c r="W6907" s="53"/>
      <c r="X6907" s="53"/>
      <c r="Y6907" s="53"/>
      <c r="Z6907" s="53"/>
      <c r="AA6907" s="53"/>
      <c r="AB6907" s="53"/>
      <c r="AC6907" s="53"/>
      <c r="AD6907" s="53"/>
      <c r="AE6907" s="53"/>
      <c r="AF6907" s="53"/>
      <c r="AG6907" s="53"/>
      <c r="AH6907" s="53"/>
      <c r="AI6907" s="53"/>
      <c r="AJ6907" s="53"/>
      <c r="AK6907" s="54"/>
    </row>
    <row r="6908" spans="2:37" x14ac:dyDescent="0.25">
      <c r="B6908" s="315"/>
      <c r="C6908" s="315"/>
      <c r="D6908" s="315"/>
      <c r="E6908" s="315"/>
      <c r="F6908" s="315"/>
      <c r="G6908" s="315"/>
      <c r="H6908" s="315"/>
      <c r="I6908" s="54"/>
      <c r="J6908" s="53"/>
      <c r="K6908" s="53"/>
      <c r="L6908" s="270"/>
      <c r="M6908" s="55"/>
      <c r="N6908" s="53"/>
      <c r="O6908" s="87"/>
      <c r="P6908" s="53"/>
      <c r="Q6908" s="53"/>
      <c r="R6908" s="53"/>
      <c r="S6908" s="53"/>
      <c r="T6908" s="53"/>
      <c r="U6908" s="53"/>
      <c r="V6908" s="53"/>
      <c r="W6908" s="53"/>
      <c r="X6908" s="53"/>
      <c r="Y6908" s="53"/>
      <c r="Z6908" s="53"/>
      <c r="AA6908" s="53"/>
      <c r="AB6908" s="53"/>
      <c r="AC6908" s="53"/>
      <c r="AD6908" s="53"/>
      <c r="AE6908" s="53"/>
      <c r="AF6908" s="53"/>
      <c r="AG6908" s="53"/>
      <c r="AH6908" s="53"/>
      <c r="AI6908" s="53"/>
      <c r="AJ6908" s="53"/>
      <c r="AK6908" s="54"/>
    </row>
    <row r="6909" spans="2:37" x14ac:dyDescent="0.25">
      <c r="B6909" s="315"/>
      <c r="C6909" s="315"/>
      <c r="D6909" s="315"/>
      <c r="E6909" s="315"/>
      <c r="F6909" s="315"/>
      <c r="G6909" s="315"/>
      <c r="H6909" s="315"/>
      <c r="I6909" s="54"/>
      <c r="J6909" s="53"/>
      <c r="K6909" s="53"/>
      <c r="L6909" s="270"/>
      <c r="M6909" s="55"/>
      <c r="N6909" s="53"/>
      <c r="O6909" s="87"/>
      <c r="P6909" s="53"/>
      <c r="Q6909" s="53"/>
      <c r="R6909" s="53"/>
      <c r="S6909" s="53"/>
      <c r="T6909" s="53"/>
      <c r="U6909" s="53"/>
      <c r="V6909" s="53"/>
      <c r="W6909" s="53"/>
      <c r="X6909" s="53"/>
      <c r="Y6909" s="53"/>
      <c r="Z6909" s="53"/>
      <c r="AA6909" s="53"/>
      <c r="AB6909" s="53"/>
      <c r="AC6909" s="53"/>
      <c r="AD6909" s="53"/>
      <c r="AE6909" s="53"/>
      <c r="AF6909" s="53"/>
      <c r="AG6909" s="53"/>
      <c r="AH6909" s="53"/>
      <c r="AI6909" s="53"/>
      <c r="AJ6909" s="53"/>
      <c r="AK6909" s="54"/>
    </row>
    <row r="6910" spans="2:37" x14ac:dyDescent="0.25">
      <c r="B6910" s="315"/>
      <c r="C6910" s="315"/>
      <c r="D6910" s="315"/>
      <c r="E6910" s="315"/>
      <c r="F6910" s="315"/>
      <c r="G6910" s="315"/>
      <c r="H6910" s="315"/>
      <c r="I6910" s="54"/>
      <c r="J6910" s="53"/>
      <c r="K6910" s="53"/>
      <c r="L6910" s="270"/>
      <c r="M6910" s="55"/>
      <c r="N6910" s="53"/>
      <c r="O6910" s="87"/>
      <c r="P6910" s="53"/>
      <c r="Q6910" s="53"/>
      <c r="R6910" s="53"/>
      <c r="S6910" s="53"/>
      <c r="T6910" s="53"/>
      <c r="U6910" s="53"/>
      <c r="V6910" s="53"/>
      <c r="W6910" s="53"/>
      <c r="X6910" s="53"/>
      <c r="Y6910" s="53"/>
      <c r="Z6910" s="53"/>
      <c r="AA6910" s="53"/>
      <c r="AB6910" s="53"/>
      <c r="AC6910" s="53"/>
      <c r="AD6910" s="53"/>
      <c r="AE6910" s="53"/>
      <c r="AF6910" s="53"/>
      <c r="AG6910" s="53"/>
      <c r="AH6910" s="53"/>
      <c r="AI6910" s="53"/>
      <c r="AJ6910" s="53"/>
      <c r="AK6910" s="54"/>
    </row>
    <row r="6911" spans="2:37" x14ac:dyDescent="0.25">
      <c r="B6911" s="315"/>
      <c r="C6911" s="315"/>
      <c r="D6911" s="315"/>
      <c r="E6911" s="315"/>
      <c r="F6911" s="315"/>
      <c r="G6911" s="315"/>
      <c r="H6911" s="315"/>
      <c r="I6911" s="54"/>
      <c r="J6911" s="53"/>
      <c r="K6911" s="53"/>
      <c r="L6911" s="270"/>
      <c r="M6911" s="55"/>
      <c r="N6911" s="53"/>
      <c r="O6911" s="87"/>
      <c r="P6911" s="53"/>
      <c r="Q6911" s="53"/>
      <c r="R6911" s="53"/>
      <c r="S6911" s="53"/>
      <c r="T6911" s="53"/>
      <c r="U6911" s="53"/>
      <c r="V6911" s="53"/>
      <c r="W6911" s="53"/>
      <c r="X6911" s="53"/>
      <c r="Y6911" s="53"/>
      <c r="Z6911" s="53"/>
      <c r="AA6911" s="53"/>
      <c r="AB6911" s="53"/>
      <c r="AC6911" s="53"/>
      <c r="AD6911" s="53"/>
      <c r="AE6911" s="53"/>
      <c r="AF6911" s="53"/>
      <c r="AG6911" s="53"/>
      <c r="AH6911" s="53"/>
      <c r="AI6911" s="53"/>
      <c r="AJ6911" s="53"/>
      <c r="AK6911" s="54"/>
    </row>
    <row r="6912" spans="2:37" x14ac:dyDescent="0.25">
      <c r="B6912" s="315"/>
      <c r="C6912" s="315"/>
      <c r="D6912" s="315"/>
      <c r="E6912" s="315"/>
      <c r="F6912" s="315"/>
      <c r="G6912" s="315"/>
      <c r="H6912" s="315"/>
      <c r="I6912" s="54"/>
      <c r="J6912" s="53"/>
      <c r="K6912" s="53"/>
      <c r="L6912" s="270"/>
      <c r="M6912" s="55"/>
      <c r="N6912" s="53"/>
      <c r="O6912" s="87"/>
      <c r="P6912" s="53"/>
      <c r="Q6912" s="53"/>
      <c r="R6912" s="53"/>
      <c r="S6912" s="53"/>
      <c r="T6912" s="53"/>
      <c r="U6912" s="53"/>
      <c r="V6912" s="53"/>
      <c r="W6912" s="53"/>
      <c r="X6912" s="53"/>
      <c r="Y6912" s="53"/>
      <c r="Z6912" s="53"/>
      <c r="AA6912" s="53"/>
      <c r="AB6912" s="53"/>
      <c r="AC6912" s="53"/>
      <c r="AD6912" s="53"/>
      <c r="AE6912" s="53"/>
      <c r="AF6912" s="53"/>
      <c r="AG6912" s="53"/>
      <c r="AH6912" s="53"/>
      <c r="AI6912" s="53"/>
      <c r="AJ6912" s="53"/>
      <c r="AK6912" s="54"/>
    </row>
    <row r="6913" spans="2:37" x14ac:dyDescent="0.25">
      <c r="B6913" s="315"/>
      <c r="C6913" s="315"/>
      <c r="D6913" s="315"/>
      <c r="E6913" s="315"/>
      <c r="F6913" s="315"/>
      <c r="G6913" s="315"/>
      <c r="H6913" s="315"/>
      <c r="I6913" s="54"/>
      <c r="J6913" s="53"/>
      <c r="K6913" s="53"/>
      <c r="L6913" s="270"/>
      <c r="M6913" s="55"/>
      <c r="N6913" s="53"/>
      <c r="O6913" s="87"/>
      <c r="P6913" s="53"/>
      <c r="Q6913" s="53"/>
      <c r="R6913" s="53"/>
      <c r="S6913" s="53"/>
      <c r="T6913" s="53"/>
      <c r="U6913" s="53"/>
      <c r="V6913" s="53"/>
      <c r="W6913" s="53"/>
      <c r="X6913" s="53"/>
      <c r="Y6913" s="53"/>
      <c r="Z6913" s="53"/>
      <c r="AA6913" s="53"/>
      <c r="AB6913" s="53"/>
      <c r="AC6913" s="53"/>
      <c r="AD6913" s="53"/>
      <c r="AE6913" s="53"/>
      <c r="AF6913" s="53"/>
      <c r="AG6913" s="53"/>
      <c r="AH6913" s="53"/>
      <c r="AI6913" s="53"/>
      <c r="AJ6913" s="53"/>
      <c r="AK6913" s="54"/>
    </row>
    <row r="6914" spans="2:37" x14ac:dyDescent="0.25">
      <c r="B6914" s="315"/>
      <c r="C6914" s="315"/>
      <c r="D6914" s="315"/>
      <c r="E6914" s="315"/>
      <c r="F6914" s="315"/>
      <c r="G6914" s="315"/>
      <c r="H6914" s="315"/>
      <c r="I6914" s="54"/>
      <c r="J6914" s="53"/>
      <c r="K6914" s="53"/>
      <c r="L6914" s="270"/>
      <c r="M6914" s="55"/>
      <c r="N6914" s="53"/>
      <c r="O6914" s="87"/>
      <c r="P6914" s="53"/>
      <c r="Q6914" s="53"/>
      <c r="R6914" s="53"/>
      <c r="S6914" s="53"/>
      <c r="T6914" s="53"/>
      <c r="U6914" s="53"/>
      <c r="V6914" s="53"/>
      <c r="W6914" s="53"/>
      <c r="X6914" s="53"/>
      <c r="Y6914" s="53"/>
      <c r="Z6914" s="53"/>
      <c r="AA6914" s="53"/>
      <c r="AB6914" s="53"/>
      <c r="AC6914" s="53"/>
      <c r="AD6914" s="53"/>
      <c r="AE6914" s="53"/>
      <c r="AF6914" s="53"/>
      <c r="AG6914" s="53"/>
      <c r="AH6914" s="53"/>
      <c r="AI6914" s="53"/>
      <c r="AJ6914" s="53"/>
      <c r="AK6914" s="54"/>
    </row>
    <row r="6915" spans="2:37" x14ac:dyDescent="0.25">
      <c r="B6915" s="315"/>
      <c r="C6915" s="315"/>
      <c r="D6915" s="315"/>
      <c r="E6915" s="315"/>
      <c r="F6915" s="315"/>
      <c r="G6915" s="315"/>
      <c r="H6915" s="315"/>
      <c r="I6915" s="54"/>
      <c r="J6915" s="53"/>
      <c r="K6915" s="53"/>
      <c r="L6915" s="270"/>
      <c r="M6915" s="55"/>
      <c r="N6915" s="53"/>
      <c r="O6915" s="87"/>
      <c r="P6915" s="53"/>
      <c r="Q6915" s="53"/>
      <c r="R6915" s="53"/>
      <c r="S6915" s="53"/>
      <c r="T6915" s="53"/>
      <c r="U6915" s="53"/>
      <c r="V6915" s="53"/>
      <c r="W6915" s="53"/>
      <c r="X6915" s="53"/>
      <c r="Y6915" s="53"/>
      <c r="Z6915" s="53"/>
      <c r="AA6915" s="53"/>
      <c r="AB6915" s="53"/>
      <c r="AC6915" s="53"/>
      <c r="AD6915" s="53"/>
      <c r="AE6915" s="53"/>
      <c r="AF6915" s="53"/>
      <c r="AG6915" s="53"/>
      <c r="AH6915" s="53"/>
      <c r="AI6915" s="53"/>
      <c r="AJ6915" s="53"/>
      <c r="AK6915" s="54"/>
    </row>
    <row r="6916" spans="2:37" x14ac:dyDescent="0.25">
      <c r="B6916" s="315"/>
      <c r="C6916" s="315"/>
      <c r="D6916" s="315"/>
      <c r="E6916" s="315"/>
      <c r="F6916" s="315"/>
      <c r="G6916" s="315"/>
      <c r="H6916" s="315"/>
      <c r="I6916" s="54"/>
      <c r="J6916" s="53"/>
      <c r="K6916" s="53"/>
      <c r="L6916" s="270"/>
      <c r="M6916" s="55"/>
      <c r="N6916" s="53"/>
      <c r="O6916" s="87"/>
      <c r="P6916" s="53"/>
      <c r="Q6916" s="53"/>
      <c r="R6916" s="53"/>
      <c r="S6916" s="53"/>
      <c r="T6916" s="53"/>
      <c r="U6916" s="53"/>
      <c r="V6916" s="53"/>
      <c r="W6916" s="53"/>
      <c r="X6916" s="53"/>
      <c r="Y6916" s="53"/>
      <c r="Z6916" s="53"/>
      <c r="AA6916" s="53"/>
      <c r="AB6916" s="53"/>
      <c r="AC6916" s="53"/>
      <c r="AD6916" s="53"/>
      <c r="AE6916" s="53"/>
      <c r="AF6916" s="53"/>
      <c r="AG6916" s="53"/>
      <c r="AH6916" s="53"/>
      <c r="AI6916" s="53"/>
      <c r="AJ6916" s="53"/>
      <c r="AK6916" s="54"/>
    </row>
    <row r="6917" spans="2:37" x14ac:dyDescent="0.25">
      <c r="B6917" s="315"/>
      <c r="C6917" s="315"/>
      <c r="D6917" s="315"/>
      <c r="E6917" s="315"/>
      <c r="F6917" s="315"/>
      <c r="G6917" s="315"/>
      <c r="H6917" s="315"/>
      <c r="I6917" s="54"/>
      <c r="J6917" s="53"/>
      <c r="K6917" s="53"/>
      <c r="L6917" s="270"/>
      <c r="M6917" s="55"/>
      <c r="N6917" s="53"/>
      <c r="O6917" s="87"/>
      <c r="P6917" s="53"/>
      <c r="Q6917" s="53"/>
      <c r="R6917" s="53"/>
      <c r="S6917" s="53"/>
      <c r="T6917" s="53"/>
      <c r="U6917" s="53"/>
      <c r="V6917" s="53"/>
      <c r="W6917" s="53"/>
      <c r="X6917" s="53"/>
      <c r="Y6917" s="53"/>
      <c r="Z6917" s="53"/>
      <c r="AA6917" s="53"/>
      <c r="AB6917" s="53"/>
      <c r="AC6917" s="53"/>
      <c r="AD6917" s="53"/>
      <c r="AE6917" s="53"/>
      <c r="AF6917" s="53"/>
      <c r="AG6917" s="53"/>
      <c r="AH6917" s="53"/>
      <c r="AI6917" s="53"/>
      <c r="AJ6917" s="53"/>
      <c r="AK6917" s="54"/>
    </row>
    <row r="6918" spans="2:37" x14ac:dyDescent="0.25">
      <c r="B6918" s="315"/>
      <c r="C6918" s="315"/>
      <c r="D6918" s="315"/>
      <c r="E6918" s="315"/>
      <c r="F6918" s="315"/>
      <c r="G6918" s="315"/>
      <c r="H6918" s="315"/>
      <c r="I6918" s="54"/>
      <c r="J6918" s="53"/>
      <c r="K6918" s="53"/>
      <c r="L6918" s="270"/>
      <c r="M6918" s="55"/>
      <c r="N6918" s="53"/>
      <c r="O6918" s="87"/>
      <c r="P6918" s="53"/>
      <c r="Q6918" s="53"/>
      <c r="R6918" s="53"/>
      <c r="S6918" s="53"/>
      <c r="T6918" s="53"/>
      <c r="U6918" s="53"/>
      <c r="V6918" s="53"/>
      <c r="W6918" s="53"/>
      <c r="X6918" s="53"/>
      <c r="Y6918" s="53"/>
      <c r="Z6918" s="53"/>
      <c r="AA6918" s="53"/>
      <c r="AB6918" s="53"/>
      <c r="AC6918" s="53"/>
      <c r="AD6918" s="53"/>
      <c r="AE6918" s="53"/>
      <c r="AF6918" s="53"/>
      <c r="AG6918" s="53"/>
      <c r="AH6918" s="53"/>
      <c r="AI6918" s="53"/>
      <c r="AJ6918" s="53"/>
      <c r="AK6918" s="54"/>
    </row>
    <row r="6919" spans="2:37" x14ac:dyDescent="0.25">
      <c r="B6919" s="315"/>
      <c r="C6919" s="315"/>
      <c r="D6919" s="315"/>
      <c r="E6919" s="315"/>
      <c r="F6919" s="315"/>
      <c r="G6919" s="315"/>
      <c r="H6919" s="315"/>
      <c r="I6919" s="54"/>
      <c r="J6919" s="53"/>
      <c r="K6919" s="53"/>
      <c r="L6919" s="270"/>
      <c r="M6919" s="55"/>
      <c r="N6919" s="53"/>
      <c r="O6919" s="87"/>
      <c r="P6919" s="53"/>
      <c r="Q6919" s="53"/>
      <c r="R6919" s="53"/>
      <c r="S6919" s="53"/>
      <c r="T6919" s="53"/>
      <c r="U6919" s="53"/>
      <c r="V6919" s="53"/>
      <c r="W6919" s="53"/>
      <c r="X6919" s="53"/>
      <c r="Y6919" s="53"/>
      <c r="Z6919" s="53"/>
      <c r="AA6919" s="53"/>
      <c r="AB6919" s="53"/>
      <c r="AC6919" s="53"/>
      <c r="AD6919" s="53"/>
      <c r="AE6919" s="53"/>
      <c r="AF6919" s="53"/>
      <c r="AG6919" s="53"/>
      <c r="AH6919" s="53"/>
      <c r="AI6919" s="53"/>
      <c r="AJ6919" s="53"/>
      <c r="AK6919" s="54"/>
    </row>
    <row r="6920" spans="2:37" x14ac:dyDescent="0.25">
      <c r="B6920" s="315"/>
      <c r="C6920" s="315"/>
      <c r="D6920" s="315"/>
      <c r="E6920" s="315"/>
      <c r="F6920" s="315"/>
      <c r="G6920" s="315"/>
      <c r="H6920" s="315"/>
      <c r="I6920" s="54"/>
      <c r="J6920" s="53"/>
      <c r="K6920" s="53"/>
      <c r="L6920" s="270"/>
      <c r="M6920" s="55"/>
      <c r="N6920" s="53"/>
      <c r="O6920" s="87"/>
      <c r="P6920" s="53"/>
      <c r="Q6920" s="53"/>
      <c r="R6920" s="53"/>
      <c r="S6920" s="53"/>
      <c r="T6920" s="53"/>
      <c r="U6920" s="53"/>
      <c r="V6920" s="53"/>
      <c r="W6920" s="53"/>
      <c r="X6920" s="53"/>
      <c r="Y6920" s="53"/>
      <c r="Z6920" s="53"/>
      <c r="AA6920" s="53"/>
      <c r="AB6920" s="53"/>
      <c r="AC6920" s="53"/>
      <c r="AD6920" s="53"/>
      <c r="AE6920" s="53"/>
      <c r="AF6920" s="53"/>
      <c r="AG6920" s="53"/>
      <c r="AH6920" s="53"/>
      <c r="AI6920" s="53"/>
      <c r="AJ6920" s="53"/>
      <c r="AK6920" s="54"/>
    </row>
    <row r="6921" spans="2:37" x14ac:dyDescent="0.25">
      <c r="B6921" s="315"/>
      <c r="C6921" s="315"/>
      <c r="D6921" s="315"/>
      <c r="E6921" s="315"/>
      <c r="F6921" s="315"/>
      <c r="G6921" s="315"/>
      <c r="H6921" s="315"/>
      <c r="I6921" s="54"/>
      <c r="J6921" s="53"/>
      <c r="K6921" s="53"/>
      <c r="L6921" s="270"/>
      <c r="M6921" s="55"/>
      <c r="N6921" s="53"/>
      <c r="O6921" s="87"/>
      <c r="P6921" s="53"/>
      <c r="Q6921" s="53"/>
      <c r="R6921" s="53"/>
      <c r="S6921" s="53"/>
      <c r="T6921" s="53"/>
      <c r="U6921" s="53"/>
      <c r="V6921" s="53"/>
      <c r="W6921" s="53"/>
      <c r="X6921" s="53"/>
      <c r="Y6921" s="53"/>
      <c r="Z6921" s="53"/>
      <c r="AA6921" s="53"/>
      <c r="AB6921" s="53"/>
      <c r="AC6921" s="53"/>
      <c r="AD6921" s="53"/>
      <c r="AE6921" s="53"/>
      <c r="AF6921" s="53"/>
      <c r="AG6921" s="53"/>
      <c r="AH6921" s="53"/>
      <c r="AI6921" s="53"/>
      <c r="AJ6921" s="53"/>
      <c r="AK6921" s="54"/>
    </row>
    <row r="6922" spans="2:37" x14ac:dyDescent="0.25">
      <c r="B6922" s="315"/>
      <c r="C6922" s="315"/>
      <c r="D6922" s="315"/>
      <c r="E6922" s="315"/>
      <c r="F6922" s="315"/>
      <c r="G6922" s="315"/>
      <c r="H6922" s="315"/>
      <c r="I6922" s="54"/>
      <c r="J6922" s="53"/>
      <c r="K6922" s="53"/>
      <c r="L6922" s="270"/>
      <c r="M6922" s="55"/>
      <c r="N6922" s="53"/>
      <c r="O6922" s="87"/>
      <c r="P6922" s="53"/>
      <c r="Q6922" s="53"/>
      <c r="R6922" s="53"/>
      <c r="S6922" s="53"/>
      <c r="T6922" s="53"/>
      <c r="U6922" s="53"/>
      <c r="V6922" s="53"/>
      <c r="W6922" s="53"/>
      <c r="X6922" s="53"/>
      <c r="Y6922" s="53"/>
      <c r="Z6922" s="53"/>
      <c r="AA6922" s="53"/>
      <c r="AB6922" s="53"/>
      <c r="AC6922" s="53"/>
      <c r="AD6922" s="53"/>
      <c r="AE6922" s="53"/>
      <c r="AF6922" s="53"/>
      <c r="AG6922" s="53"/>
      <c r="AH6922" s="53"/>
      <c r="AI6922" s="53"/>
      <c r="AJ6922" s="53"/>
      <c r="AK6922" s="54"/>
    </row>
    <row r="6923" spans="2:37" x14ac:dyDescent="0.25">
      <c r="B6923" s="315"/>
      <c r="C6923" s="315"/>
      <c r="D6923" s="315"/>
      <c r="E6923" s="315"/>
      <c r="F6923" s="315"/>
      <c r="G6923" s="315"/>
      <c r="H6923" s="315"/>
      <c r="I6923" s="54"/>
      <c r="J6923" s="53"/>
      <c r="K6923" s="53"/>
      <c r="L6923" s="270"/>
      <c r="M6923" s="55"/>
      <c r="N6923" s="53"/>
      <c r="O6923" s="87"/>
      <c r="P6923" s="53"/>
      <c r="Q6923" s="53"/>
      <c r="R6923" s="53"/>
      <c r="S6923" s="53"/>
      <c r="T6923" s="53"/>
      <c r="U6923" s="53"/>
      <c r="V6923" s="53"/>
      <c r="W6923" s="53"/>
      <c r="X6923" s="53"/>
      <c r="Y6923" s="53"/>
      <c r="Z6923" s="53"/>
      <c r="AA6923" s="53"/>
      <c r="AB6923" s="53"/>
      <c r="AC6923" s="53"/>
      <c r="AD6923" s="53"/>
      <c r="AE6923" s="53"/>
      <c r="AF6923" s="53"/>
      <c r="AG6923" s="53"/>
      <c r="AH6923" s="53"/>
      <c r="AI6923" s="53"/>
      <c r="AJ6923" s="53"/>
      <c r="AK6923" s="54"/>
    </row>
    <row r="6924" spans="2:37" x14ac:dyDescent="0.25">
      <c r="B6924" s="315"/>
      <c r="C6924" s="315"/>
      <c r="D6924" s="315"/>
      <c r="E6924" s="315"/>
      <c r="F6924" s="315"/>
      <c r="G6924" s="315"/>
      <c r="H6924" s="315"/>
      <c r="I6924" s="54"/>
      <c r="J6924" s="53"/>
      <c r="K6924" s="53"/>
      <c r="L6924" s="270"/>
      <c r="M6924" s="55"/>
      <c r="N6924" s="53"/>
      <c r="O6924" s="87"/>
      <c r="P6924" s="53"/>
      <c r="Q6924" s="53"/>
      <c r="R6924" s="53"/>
      <c r="S6924" s="53"/>
      <c r="T6924" s="53"/>
      <c r="U6924" s="53"/>
      <c r="V6924" s="53"/>
      <c r="W6924" s="53"/>
      <c r="X6924" s="53"/>
      <c r="Y6924" s="53"/>
      <c r="Z6924" s="53"/>
      <c r="AA6924" s="53"/>
      <c r="AB6924" s="53"/>
      <c r="AC6924" s="53"/>
      <c r="AD6924" s="53"/>
      <c r="AE6924" s="53"/>
      <c r="AF6924" s="53"/>
      <c r="AG6924" s="53"/>
      <c r="AH6924" s="53"/>
      <c r="AI6924" s="53"/>
      <c r="AJ6924" s="53"/>
      <c r="AK6924" s="54"/>
    </row>
    <row r="6925" spans="2:37" x14ac:dyDescent="0.25">
      <c r="B6925" s="315"/>
      <c r="C6925" s="315"/>
      <c r="D6925" s="315"/>
      <c r="E6925" s="315"/>
      <c r="F6925" s="315"/>
      <c r="G6925" s="315"/>
      <c r="H6925" s="315"/>
      <c r="I6925" s="54"/>
      <c r="J6925" s="53"/>
      <c r="K6925" s="53"/>
      <c r="L6925" s="270"/>
      <c r="M6925" s="55"/>
      <c r="N6925" s="53"/>
      <c r="O6925" s="87"/>
      <c r="P6925" s="53"/>
      <c r="Q6925" s="53"/>
      <c r="R6925" s="53"/>
      <c r="S6925" s="53"/>
      <c r="T6925" s="53"/>
      <c r="U6925" s="53"/>
      <c r="V6925" s="53"/>
      <c r="W6925" s="53"/>
      <c r="X6925" s="53"/>
      <c r="Y6925" s="53"/>
      <c r="Z6925" s="53"/>
      <c r="AA6925" s="53"/>
      <c r="AB6925" s="53"/>
      <c r="AC6925" s="53"/>
      <c r="AD6925" s="53"/>
      <c r="AE6925" s="53"/>
      <c r="AF6925" s="53"/>
      <c r="AG6925" s="53"/>
      <c r="AH6925" s="53"/>
      <c r="AI6925" s="53"/>
      <c r="AJ6925" s="53"/>
      <c r="AK6925" s="54"/>
    </row>
    <row r="6926" spans="2:37" x14ac:dyDescent="0.25">
      <c r="B6926" s="315"/>
      <c r="C6926" s="315"/>
      <c r="D6926" s="315"/>
      <c r="E6926" s="315"/>
      <c r="F6926" s="315"/>
      <c r="G6926" s="315"/>
      <c r="H6926" s="315"/>
      <c r="I6926" s="54"/>
      <c r="J6926" s="53"/>
      <c r="K6926" s="53"/>
      <c r="L6926" s="270"/>
      <c r="M6926" s="55"/>
      <c r="N6926" s="53"/>
      <c r="O6926" s="87"/>
      <c r="P6926" s="53"/>
      <c r="Q6926" s="53"/>
      <c r="R6926" s="53"/>
      <c r="S6926" s="53"/>
      <c r="T6926" s="53"/>
      <c r="U6926" s="53"/>
      <c r="V6926" s="53"/>
      <c r="W6926" s="53"/>
      <c r="X6926" s="53"/>
      <c r="Y6926" s="53"/>
      <c r="Z6926" s="53"/>
      <c r="AA6926" s="53"/>
      <c r="AB6926" s="53"/>
      <c r="AC6926" s="53"/>
      <c r="AD6926" s="53"/>
      <c r="AE6926" s="53"/>
      <c r="AF6926" s="53"/>
      <c r="AG6926" s="53"/>
      <c r="AH6926" s="53"/>
      <c r="AI6926" s="53"/>
      <c r="AJ6926" s="53"/>
      <c r="AK6926" s="54"/>
    </row>
    <row r="6927" spans="2:37" x14ac:dyDescent="0.25">
      <c r="B6927" s="315"/>
      <c r="C6927" s="315"/>
      <c r="D6927" s="315"/>
      <c r="E6927" s="315"/>
      <c r="F6927" s="315"/>
      <c r="G6927" s="315"/>
      <c r="H6927" s="315"/>
      <c r="I6927" s="54"/>
      <c r="J6927" s="53"/>
      <c r="K6927" s="53"/>
      <c r="L6927" s="270"/>
      <c r="M6927" s="55"/>
      <c r="N6927" s="53"/>
      <c r="O6927" s="87"/>
      <c r="P6927" s="53"/>
      <c r="Q6927" s="53"/>
      <c r="R6927" s="53"/>
      <c r="S6927" s="53"/>
      <c r="T6927" s="53"/>
      <c r="U6927" s="53"/>
      <c r="V6927" s="53"/>
      <c r="W6927" s="53"/>
      <c r="X6927" s="53"/>
      <c r="Y6927" s="53"/>
      <c r="Z6927" s="53"/>
      <c r="AA6927" s="53"/>
      <c r="AB6927" s="53"/>
      <c r="AC6927" s="53"/>
      <c r="AD6927" s="53"/>
      <c r="AE6927" s="53"/>
      <c r="AF6927" s="53"/>
      <c r="AG6927" s="53"/>
      <c r="AH6927" s="53"/>
      <c r="AI6927" s="53"/>
      <c r="AJ6927" s="53"/>
      <c r="AK6927" s="54"/>
    </row>
    <row r="6928" spans="2:37" x14ac:dyDescent="0.25">
      <c r="B6928" s="315"/>
      <c r="C6928" s="315"/>
      <c r="D6928" s="315"/>
      <c r="E6928" s="315"/>
      <c r="F6928" s="315"/>
      <c r="G6928" s="315"/>
      <c r="H6928" s="315"/>
      <c r="I6928" s="54"/>
      <c r="J6928" s="53"/>
      <c r="K6928" s="53"/>
      <c r="L6928" s="270"/>
      <c r="M6928" s="55"/>
      <c r="N6928" s="53"/>
      <c r="O6928" s="87"/>
      <c r="P6928" s="53"/>
      <c r="Q6928" s="53"/>
      <c r="R6928" s="53"/>
      <c r="S6928" s="53"/>
      <c r="T6928" s="53"/>
      <c r="U6928" s="53"/>
      <c r="V6928" s="53"/>
      <c r="W6928" s="53"/>
      <c r="X6928" s="53"/>
      <c r="Y6928" s="53"/>
      <c r="Z6928" s="53"/>
      <c r="AA6928" s="53"/>
      <c r="AB6928" s="53"/>
      <c r="AC6928" s="53"/>
      <c r="AD6928" s="53"/>
      <c r="AE6928" s="53"/>
      <c r="AF6928" s="53"/>
      <c r="AG6928" s="53"/>
      <c r="AH6928" s="53"/>
      <c r="AI6928" s="53"/>
      <c r="AJ6928" s="53"/>
      <c r="AK6928" s="54"/>
    </row>
    <row r="6929" spans="2:37" x14ac:dyDescent="0.25">
      <c r="B6929" s="315"/>
      <c r="C6929" s="315"/>
      <c r="D6929" s="315"/>
      <c r="E6929" s="315"/>
      <c r="F6929" s="315"/>
      <c r="G6929" s="315"/>
      <c r="H6929" s="315"/>
      <c r="I6929" s="54"/>
      <c r="J6929" s="53"/>
      <c r="K6929" s="53"/>
      <c r="L6929" s="270"/>
      <c r="M6929" s="55"/>
      <c r="N6929" s="53"/>
      <c r="O6929" s="87"/>
      <c r="P6929" s="53"/>
      <c r="Q6929" s="53"/>
      <c r="R6929" s="53"/>
      <c r="S6929" s="53"/>
      <c r="T6929" s="53"/>
      <c r="U6929" s="53"/>
      <c r="V6929" s="53"/>
      <c r="W6929" s="53"/>
      <c r="X6929" s="53"/>
      <c r="Y6929" s="53"/>
      <c r="Z6929" s="53"/>
      <c r="AA6929" s="53"/>
      <c r="AB6929" s="53"/>
      <c r="AC6929" s="53"/>
      <c r="AD6929" s="53"/>
      <c r="AE6929" s="53"/>
      <c r="AF6929" s="53"/>
      <c r="AG6929" s="53"/>
      <c r="AH6929" s="53"/>
      <c r="AI6929" s="53"/>
      <c r="AJ6929" s="53"/>
      <c r="AK6929" s="54"/>
    </row>
    <row r="6930" spans="2:37" x14ac:dyDescent="0.25">
      <c r="B6930" s="315"/>
      <c r="C6930" s="315"/>
      <c r="D6930" s="315"/>
      <c r="E6930" s="315"/>
      <c r="F6930" s="315"/>
      <c r="G6930" s="315"/>
      <c r="H6930" s="315"/>
      <c r="I6930" s="54"/>
      <c r="J6930" s="53"/>
      <c r="K6930" s="53"/>
      <c r="L6930" s="270"/>
      <c r="M6930" s="55"/>
      <c r="N6930" s="53"/>
      <c r="O6930" s="87"/>
      <c r="P6930" s="53"/>
      <c r="Q6930" s="53"/>
      <c r="R6930" s="53"/>
      <c r="S6930" s="53"/>
      <c r="T6930" s="53"/>
      <c r="U6930" s="53"/>
      <c r="V6930" s="53"/>
      <c r="W6930" s="53"/>
      <c r="X6930" s="53"/>
      <c r="Y6930" s="53"/>
      <c r="Z6930" s="53"/>
      <c r="AA6930" s="53"/>
      <c r="AB6930" s="53"/>
      <c r="AC6930" s="53"/>
      <c r="AD6930" s="53"/>
      <c r="AE6930" s="53"/>
      <c r="AF6930" s="53"/>
      <c r="AG6930" s="53"/>
      <c r="AH6930" s="53"/>
      <c r="AI6930" s="53"/>
      <c r="AJ6930" s="53"/>
      <c r="AK6930" s="54"/>
    </row>
    <row r="6931" spans="2:37" x14ac:dyDescent="0.25">
      <c r="B6931" s="315"/>
      <c r="C6931" s="315"/>
      <c r="D6931" s="315"/>
      <c r="E6931" s="315"/>
      <c r="F6931" s="315"/>
      <c r="G6931" s="315"/>
      <c r="H6931" s="315"/>
      <c r="I6931" s="54"/>
      <c r="J6931" s="53"/>
      <c r="K6931" s="53"/>
      <c r="L6931" s="270"/>
      <c r="M6931" s="55"/>
      <c r="N6931" s="53"/>
      <c r="O6931" s="87"/>
      <c r="P6931" s="53"/>
      <c r="Q6931" s="53"/>
      <c r="R6931" s="53"/>
      <c r="S6931" s="53"/>
      <c r="T6931" s="53"/>
      <c r="U6931" s="53"/>
      <c r="V6931" s="53"/>
      <c r="W6931" s="53"/>
      <c r="X6931" s="53"/>
      <c r="Y6931" s="53"/>
      <c r="Z6931" s="53"/>
      <c r="AA6931" s="53"/>
      <c r="AB6931" s="53"/>
      <c r="AC6931" s="53"/>
      <c r="AD6931" s="53"/>
      <c r="AE6931" s="53"/>
      <c r="AF6931" s="53"/>
      <c r="AG6931" s="53"/>
      <c r="AH6931" s="53"/>
      <c r="AI6931" s="53"/>
      <c r="AJ6931" s="53"/>
      <c r="AK6931" s="54"/>
    </row>
    <row r="6932" spans="2:37" x14ac:dyDescent="0.25">
      <c r="B6932" s="315"/>
      <c r="C6932" s="315"/>
      <c r="D6932" s="315"/>
      <c r="E6932" s="315"/>
      <c r="F6932" s="315"/>
      <c r="G6932" s="315"/>
      <c r="H6932" s="315"/>
      <c r="I6932" s="54"/>
      <c r="J6932" s="53"/>
      <c r="K6932" s="53"/>
      <c r="L6932" s="270"/>
      <c r="M6932" s="55"/>
      <c r="N6932" s="53"/>
      <c r="O6932" s="87"/>
      <c r="P6932" s="53"/>
      <c r="Q6932" s="53"/>
      <c r="R6932" s="53"/>
      <c r="S6932" s="53"/>
      <c r="T6932" s="53"/>
      <c r="U6932" s="53"/>
      <c r="V6932" s="53"/>
      <c r="W6932" s="53"/>
      <c r="X6932" s="53"/>
      <c r="Y6932" s="53"/>
      <c r="Z6932" s="53"/>
      <c r="AA6932" s="53"/>
      <c r="AB6932" s="53"/>
      <c r="AC6932" s="53"/>
      <c r="AD6932" s="53"/>
      <c r="AE6932" s="53"/>
      <c r="AF6932" s="53"/>
      <c r="AG6932" s="53"/>
      <c r="AH6932" s="53"/>
      <c r="AI6932" s="53"/>
      <c r="AJ6932" s="53"/>
      <c r="AK6932" s="54"/>
    </row>
    <row r="6933" spans="2:37" x14ac:dyDescent="0.25">
      <c r="B6933" s="315"/>
      <c r="C6933" s="315"/>
      <c r="D6933" s="315"/>
      <c r="E6933" s="315"/>
      <c r="F6933" s="315"/>
      <c r="G6933" s="315"/>
      <c r="H6933" s="315"/>
      <c r="I6933" s="54"/>
      <c r="J6933" s="53"/>
      <c r="K6933" s="53"/>
      <c r="L6933" s="270"/>
      <c r="M6933" s="55"/>
      <c r="N6933" s="53"/>
      <c r="O6933" s="87"/>
      <c r="P6933" s="53"/>
      <c r="Q6933" s="53"/>
      <c r="R6933" s="53"/>
      <c r="S6933" s="53"/>
      <c r="T6933" s="53"/>
      <c r="U6933" s="53"/>
      <c r="V6933" s="53"/>
      <c r="W6933" s="53"/>
      <c r="X6933" s="53"/>
      <c r="Y6933" s="53"/>
      <c r="Z6933" s="53"/>
      <c r="AA6933" s="53"/>
      <c r="AB6933" s="53"/>
      <c r="AC6933" s="53"/>
      <c r="AD6933" s="53"/>
      <c r="AE6933" s="53"/>
      <c r="AF6933" s="53"/>
      <c r="AG6933" s="53"/>
      <c r="AH6933" s="53"/>
      <c r="AI6933" s="53"/>
      <c r="AJ6933" s="53"/>
      <c r="AK6933" s="54"/>
    </row>
    <row r="6934" spans="2:37" x14ac:dyDescent="0.25">
      <c r="B6934" s="315"/>
      <c r="C6934" s="315"/>
      <c r="D6934" s="315"/>
      <c r="E6934" s="315"/>
      <c r="F6934" s="315"/>
      <c r="G6934" s="315"/>
      <c r="H6934" s="315"/>
      <c r="I6934" s="54"/>
      <c r="J6934" s="53"/>
      <c r="K6934" s="53"/>
      <c r="L6934" s="270"/>
      <c r="M6934" s="55"/>
      <c r="N6934" s="53"/>
      <c r="O6934" s="87"/>
      <c r="P6934" s="53"/>
      <c r="Q6934" s="53"/>
      <c r="R6934" s="53"/>
      <c r="S6934" s="53"/>
      <c r="T6934" s="53"/>
      <c r="U6934" s="53"/>
      <c r="V6934" s="53"/>
      <c r="W6934" s="53"/>
      <c r="X6934" s="53"/>
      <c r="Y6934" s="53"/>
      <c r="Z6934" s="53"/>
      <c r="AA6934" s="53"/>
      <c r="AB6934" s="53"/>
      <c r="AC6934" s="53"/>
      <c r="AD6934" s="53"/>
      <c r="AE6934" s="53"/>
      <c r="AF6934" s="53"/>
      <c r="AG6934" s="53"/>
      <c r="AH6934" s="53"/>
      <c r="AI6934" s="53"/>
      <c r="AJ6934" s="53"/>
      <c r="AK6934" s="54"/>
    </row>
    <row r="6935" spans="2:37" x14ac:dyDescent="0.25">
      <c r="B6935" s="315"/>
      <c r="C6935" s="315"/>
      <c r="D6935" s="315"/>
      <c r="E6935" s="315"/>
      <c r="F6935" s="315"/>
      <c r="G6935" s="315"/>
      <c r="H6935" s="315"/>
      <c r="I6935" s="54"/>
      <c r="J6935" s="53"/>
      <c r="K6935" s="53"/>
      <c r="L6935" s="270"/>
      <c r="M6935" s="55"/>
      <c r="N6935" s="53"/>
      <c r="O6935" s="87"/>
      <c r="P6935" s="53"/>
      <c r="Q6935" s="53"/>
      <c r="R6935" s="53"/>
      <c r="S6935" s="53"/>
      <c r="T6935" s="53"/>
      <c r="U6935" s="53"/>
      <c r="V6935" s="53"/>
      <c r="W6935" s="53"/>
      <c r="X6935" s="53"/>
      <c r="Y6935" s="53"/>
      <c r="Z6935" s="53"/>
      <c r="AA6935" s="53"/>
      <c r="AB6935" s="53"/>
      <c r="AC6935" s="53"/>
      <c r="AD6935" s="53"/>
      <c r="AE6935" s="53"/>
      <c r="AF6935" s="53"/>
      <c r="AG6935" s="53"/>
      <c r="AH6935" s="53"/>
      <c r="AI6935" s="53"/>
      <c r="AJ6935" s="53"/>
      <c r="AK6935" s="54"/>
    </row>
    <row r="6936" spans="2:37" x14ac:dyDescent="0.25">
      <c r="B6936" s="315"/>
      <c r="C6936" s="315"/>
      <c r="D6936" s="315"/>
      <c r="E6936" s="315"/>
      <c r="F6936" s="315"/>
      <c r="G6936" s="315"/>
      <c r="H6936" s="315"/>
      <c r="I6936" s="54"/>
      <c r="J6936" s="53"/>
      <c r="K6936" s="53"/>
      <c r="L6936" s="270"/>
      <c r="M6936" s="55"/>
      <c r="N6936" s="53"/>
      <c r="O6936" s="87"/>
      <c r="P6936" s="53"/>
      <c r="Q6936" s="53"/>
      <c r="R6936" s="53"/>
      <c r="S6936" s="53"/>
      <c r="T6936" s="53"/>
      <c r="U6936" s="53"/>
      <c r="V6936" s="53"/>
      <c r="W6936" s="53"/>
      <c r="X6936" s="53"/>
      <c r="Y6936" s="53"/>
      <c r="Z6936" s="53"/>
      <c r="AA6936" s="53"/>
      <c r="AB6936" s="53"/>
      <c r="AC6936" s="53"/>
      <c r="AD6936" s="53"/>
      <c r="AE6936" s="53"/>
      <c r="AF6936" s="53"/>
      <c r="AG6936" s="53"/>
      <c r="AH6936" s="53"/>
      <c r="AI6936" s="53"/>
      <c r="AJ6936" s="53"/>
      <c r="AK6936" s="54"/>
    </row>
    <row r="6937" spans="2:37" x14ac:dyDescent="0.25">
      <c r="B6937" s="315"/>
      <c r="C6937" s="315"/>
      <c r="D6937" s="315"/>
      <c r="E6937" s="315"/>
      <c r="F6937" s="315"/>
      <c r="G6937" s="315"/>
      <c r="H6937" s="315"/>
      <c r="I6937" s="54"/>
      <c r="J6937" s="53"/>
      <c r="K6937" s="53"/>
      <c r="L6937" s="270"/>
      <c r="M6937" s="55"/>
      <c r="N6937" s="53"/>
      <c r="O6937" s="87"/>
      <c r="P6937" s="53"/>
      <c r="Q6937" s="53"/>
      <c r="R6937" s="53"/>
      <c r="S6937" s="53"/>
      <c r="T6937" s="53"/>
      <c r="U6937" s="53"/>
      <c r="V6937" s="53"/>
      <c r="W6937" s="53"/>
      <c r="X6937" s="53"/>
      <c r="Y6937" s="53"/>
      <c r="Z6937" s="53"/>
      <c r="AA6937" s="53"/>
      <c r="AB6937" s="53"/>
      <c r="AC6937" s="53"/>
      <c r="AD6937" s="53"/>
      <c r="AE6937" s="53"/>
      <c r="AF6937" s="53"/>
      <c r="AG6937" s="53"/>
      <c r="AH6937" s="53"/>
      <c r="AI6937" s="53"/>
      <c r="AJ6937" s="53"/>
      <c r="AK6937" s="54"/>
    </row>
    <row r="6938" spans="2:37" x14ac:dyDescent="0.25">
      <c r="B6938" s="315"/>
      <c r="C6938" s="315"/>
      <c r="D6938" s="315"/>
      <c r="E6938" s="315"/>
      <c r="F6938" s="315"/>
      <c r="G6938" s="315"/>
      <c r="H6938" s="315"/>
      <c r="I6938" s="54"/>
      <c r="J6938" s="53"/>
      <c r="K6938" s="53"/>
      <c r="L6938" s="270"/>
      <c r="M6938" s="55"/>
      <c r="N6938" s="53"/>
      <c r="O6938" s="87"/>
      <c r="P6938" s="53"/>
      <c r="Q6938" s="53"/>
      <c r="R6938" s="53"/>
      <c r="S6938" s="53"/>
      <c r="T6938" s="53"/>
      <c r="U6938" s="53"/>
      <c r="V6938" s="53"/>
      <c r="W6938" s="53"/>
      <c r="X6938" s="53"/>
      <c r="Y6938" s="53"/>
      <c r="Z6938" s="53"/>
      <c r="AA6938" s="53"/>
      <c r="AB6938" s="53"/>
      <c r="AC6938" s="53"/>
      <c r="AD6938" s="53"/>
      <c r="AE6938" s="53"/>
      <c r="AF6938" s="53"/>
      <c r="AG6938" s="53"/>
      <c r="AH6938" s="53"/>
      <c r="AI6938" s="53"/>
      <c r="AJ6938" s="53"/>
      <c r="AK6938" s="54"/>
    </row>
    <row r="6939" spans="2:37" x14ac:dyDescent="0.25">
      <c r="B6939" s="315"/>
      <c r="C6939" s="315"/>
      <c r="D6939" s="315"/>
      <c r="E6939" s="315"/>
      <c r="F6939" s="315"/>
      <c r="G6939" s="315"/>
      <c r="H6939" s="315"/>
      <c r="I6939" s="54"/>
      <c r="J6939" s="53"/>
      <c r="K6939" s="53"/>
      <c r="L6939" s="270"/>
      <c r="M6939" s="55"/>
      <c r="N6939" s="53"/>
      <c r="O6939" s="87"/>
      <c r="P6939" s="53"/>
      <c r="Q6939" s="53"/>
      <c r="R6939" s="53"/>
      <c r="S6939" s="53"/>
      <c r="T6939" s="53"/>
      <c r="U6939" s="53"/>
      <c r="V6939" s="53"/>
      <c r="W6939" s="53"/>
      <c r="X6939" s="53"/>
      <c r="Y6939" s="53"/>
      <c r="Z6939" s="53"/>
      <c r="AA6939" s="53"/>
      <c r="AB6939" s="53"/>
      <c r="AC6939" s="53"/>
      <c r="AD6939" s="53"/>
      <c r="AE6939" s="53"/>
      <c r="AF6939" s="53"/>
      <c r="AG6939" s="53"/>
      <c r="AH6939" s="53"/>
      <c r="AI6939" s="53"/>
      <c r="AJ6939" s="53"/>
      <c r="AK6939" s="54"/>
    </row>
    <row r="6940" spans="2:37" x14ac:dyDescent="0.25">
      <c r="B6940" s="315"/>
      <c r="C6940" s="315"/>
      <c r="D6940" s="315"/>
      <c r="E6940" s="315"/>
      <c r="F6940" s="315"/>
      <c r="G6940" s="315"/>
      <c r="H6940" s="315"/>
      <c r="I6940" s="54"/>
      <c r="J6940" s="53"/>
      <c r="K6940" s="53"/>
      <c r="L6940" s="270"/>
      <c r="M6940" s="55"/>
      <c r="N6940" s="53"/>
      <c r="O6940" s="87"/>
      <c r="P6940" s="53"/>
      <c r="Q6940" s="53"/>
      <c r="R6940" s="53"/>
      <c r="S6940" s="53"/>
      <c r="T6940" s="53"/>
      <c r="U6940" s="53"/>
      <c r="V6940" s="53"/>
      <c r="W6940" s="53"/>
      <c r="X6940" s="53"/>
      <c r="Y6940" s="53"/>
      <c r="Z6940" s="53"/>
      <c r="AA6940" s="53"/>
      <c r="AB6940" s="53"/>
      <c r="AC6940" s="53"/>
      <c r="AD6940" s="53"/>
      <c r="AE6940" s="53"/>
      <c r="AF6940" s="53"/>
      <c r="AG6940" s="53"/>
      <c r="AH6940" s="53"/>
      <c r="AI6940" s="53"/>
      <c r="AJ6940" s="53"/>
      <c r="AK6940" s="54"/>
    </row>
    <row r="6941" spans="2:37" x14ac:dyDescent="0.25">
      <c r="B6941" s="315"/>
      <c r="C6941" s="315"/>
      <c r="D6941" s="315"/>
      <c r="E6941" s="315"/>
      <c r="F6941" s="315"/>
      <c r="G6941" s="315"/>
      <c r="H6941" s="315"/>
      <c r="I6941" s="54"/>
      <c r="J6941" s="53"/>
      <c r="K6941" s="53"/>
      <c r="L6941" s="270"/>
      <c r="M6941" s="55"/>
      <c r="N6941" s="53"/>
      <c r="O6941" s="87"/>
      <c r="P6941" s="53"/>
      <c r="Q6941" s="53"/>
      <c r="R6941" s="53"/>
      <c r="S6941" s="53"/>
      <c r="T6941" s="53"/>
      <c r="U6941" s="53"/>
      <c r="V6941" s="53"/>
      <c r="W6941" s="53"/>
      <c r="X6941" s="53"/>
      <c r="Y6941" s="53"/>
      <c r="Z6941" s="53"/>
      <c r="AA6941" s="53"/>
      <c r="AB6941" s="53"/>
      <c r="AC6941" s="53"/>
      <c r="AD6941" s="53"/>
      <c r="AE6941" s="53"/>
      <c r="AF6941" s="53"/>
      <c r="AG6941" s="53"/>
      <c r="AH6941" s="53"/>
      <c r="AI6941" s="53"/>
      <c r="AJ6941" s="53"/>
      <c r="AK6941" s="54"/>
    </row>
    <row r="6942" spans="2:37" x14ac:dyDescent="0.25">
      <c r="B6942" s="315"/>
      <c r="C6942" s="315"/>
      <c r="D6942" s="315"/>
      <c r="E6942" s="315"/>
      <c r="F6942" s="315"/>
      <c r="G6942" s="315"/>
      <c r="H6942" s="315"/>
      <c r="I6942" s="54"/>
      <c r="J6942" s="53"/>
      <c r="K6942" s="53"/>
      <c r="L6942" s="270"/>
      <c r="M6942" s="55"/>
      <c r="N6942" s="53"/>
      <c r="O6942" s="87"/>
      <c r="P6942" s="53"/>
      <c r="Q6942" s="53"/>
      <c r="R6942" s="53"/>
      <c r="S6942" s="53"/>
      <c r="T6942" s="53"/>
      <c r="U6942" s="53"/>
      <c r="V6942" s="53"/>
      <c r="W6942" s="53"/>
      <c r="X6942" s="53"/>
      <c r="Y6942" s="53"/>
      <c r="Z6942" s="53"/>
      <c r="AA6942" s="53"/>
      <c r="AB6942" s="53"/>
      <c r="AC6942" s="53"/>
      <c r="AD6942" s="53"/>
      <c r="AE6942" s="53"/>
      <c r="AF6942" s="53"/>
      <c r="AG6942" s="53"/>
      <c r="AH6942" s="53"/>
      <c r="AI6942" s="53"/>
      <c r="AJ6942" s="53"/>
      <c r="AK6942" s="54"/>
    </row>
    <row r="6943" spans="2:37" x14ac:dyDescent="0.25">
      <c r="B6943" s="315"/>
      <c r="C6943" s="315"/>
      <c r="D6943" s="315"/>
      <c r="E6943" s="315"/>
      <c r="F6943" s="315"/>
      <c r="G6943" s="315"/>
      <c r="H6943" s="315"/>
      <c r="I6943" s="54"/>
      <c r="J6943" s="53"/>
      <c r="K6943" s="53"/>
      <c r="L6943" s="270"/>
      <c r="M6943" s="55"/>
      <c r="N6943" s="53"/>
      <c r="O6943" s="87"/>
      <c r="P6943" s="53"/>
      <c r="Q6943" s="53"/>
      <c r="R6943" s="53"/>
      <c r="S6943" s="53"/>
      <c r="T6943" s="53"/>
      <c r="U6943" s="53"/>
      <c r="V6943" s="53"/>
      <c r="W6943" s="53"/>
      <c r="X6943" s="53"/>
      <c r="Y6943" s="53"/>
      <c r="Z6943" s="53"/>
      <c r="AA6943" s="53"/>
      <c r="AB6943" s="53"/>
      <c r="AC6943" s="53"/>
      <c r="AD6943" s="53"/>
      <c r="AE6943" s="53"/>
      <c r="AF6943" s="53"/>
      <c r="AG6943" s="53"/>
      <c r="AH6943" s="53"/>
      <c r="AI6943" s="53"/>
      <c r="AJ6943" s="53"/>
      <c r="AK6943" s="54"/>
    </row>
    <row r="6944" spans="2:37" x14ac:dyDescent="0.25">
      <c r="B6944" s="315"/>
      <c r="C6944" s="315"/>
      <c r="D6944" s="315"/>
      <c r="E6944" s="315"/>
      <c r="F6944" s="315"/>
      <c r="G6944" s="315"/>
      <c r="H6944" s="315"/>
      <c r="I6944" s="54"/>
      <c r="J6944" s="53"/>
      <c r="K6944" s="53"/>
      <c r="L6944" s="270"/>
      <c r="M6944" s="55"/>
      <c r="N6944" s="53"/>
      <c r="O6944" s="87"/>
      <c r="P6944" s="53"/>
      <c r="Q6944" s="53"/>
      <c r="R6944" s="53"/>
      <c r="S6944" s="53"/>
      <c r="T6944" s="53"/>
      <c r="U6944" s="53"/>
      <c r="V6944" s="53"/>
      <c r="W6944" s="53"/>
      <c r="X6944" s="53"/>
      <c r="Y6944" s="53"/>
      <c r="Z6944" s="53"/>
      <c r="AA6944" s="53"/>
      <c r="AB6944" s="53"/>
      <c r="AC6944" s="53"/>
      <c r="AD6944" s="53"/>
      <c r="AE6944" s="53"/>
      <c r="AF6944" s="53"/>
      <c r="AG6944" s="53"/>
      <c r="AH6944" s="53"/>
      <c r="AI6944" s="53"/>
      <c r="AJ6944" s="53"/>
      <c r="AK6944" s="54"/>
    </row>
    <row r="6945" spans="2:37" x14ac:dyDescent="0.25">
      <c r="B6945" s="315"/>
      <c r="C6945" s="315"/>
      <c r="D6945" s="315"/>
      <c r="E6945" s="315"/>
      <c r="F6945" s="315"/>
      <c r="G6945" s="315"/>
      <c r="H6945" s="315"/>
      <c r="I6945" s="54"/>
      <c r="J6945" s="53"/>
      <c r="K6945" s="53"/>
      <c r="L6945" s="270"/>
      <c r="M6945" s="55"/>
      <c r="N6945" s="53"/>
      <c r="O6945" s="87"/>
      <c r="P6945" s="53"/>
      <c r="Q6945" s="53"/>
      <c r="R6945" s="53"/>
      <c r="S6945" s="53"/>
      <c r="T6945" s="53"/>
      <c r="U6945" s="53"/>
      <c r="V6945" s="53"/>
      <c r="W6945" s="53"/>
      <c r="X6945" s="53"/>
      <c r="Y6945" s="53"/>
      <c r="Z6945" s="53"/>
      <c r="AA6945" s="53"/>
      <c r="AB6945" s="53"/>
      <c r="AC6945" s="53"/>
      <c r="AD6945" s="53"/>
      <c r="AE6945" s="53"/>
      <c r="AF6945" s="53"/>
      <c r="AG6945" s="53"/>
      <c r="AH6945" s="53"/>
      <c r="AI6945" s="53"/>
      <c r="AJ6945" s="53"/>
      <c r="AK6945" s="54"/>
    </row>
    <row r="6946" spans="2:37" x14ac:dyDescent="0.25">
      <c r="B6946" s="315"/>
      <c r="C6946" s="315"/>
      <c r="D6946" s="315"/>
      <c r="E6946" s="315"/>
      <c r="F6946" s="315"/>
      <c r="G6946" s="315"/>
      <c r="H6946" s="315"/>
      <c r="I6946" s="54"/>
      <c r="J6946" s="53"/>
      <c r="K6946" s="53"/>
      <c r="L6946" s="270"/>
      <c r="M6946" s="55"/>
      <c r="N6946" s="53"/>
      <c r="O6946" s="87"/>
      <c r="P6946" s="53"/>
      <c r="Q6946" s="53"/>
      <c r="R6946" s="53"/>
      <c r="S6946" s="53"/>
      <c r="T6946" s="53"/>
      <c r="U6946" s="53"/>
      <c r="V6946" s="53"/>
      <c r="W6946" s="53"/>
      <c r="X6946" s="53"/>
      <c r="Y6946" s="53"/>
      <c r="Z6946" s="53"/>
      <c r="AA6946" s="53"/>
      <c r="AB6946" s="53"/>
      <c r="AC6946" s="53"/>
      <c r="AD6946" s="53"/>
      <c r="AE6946" s="53"/>
      <c r="AF6946" s="53"/>
      <c r="AG6946" s="53"/>
      <c r="AH6946" s="53"/>
      <c r="AI6946" s="53"/>
      <c r="AJ6946" s="53"/>
      <c r="AK6946" s="54"/>
    </row>
    <row r="6947" spans="2:37" x14ac:dyDescent="0.25">
      <c r="B6947" s="315"/>
      <c r="C6947" s="315"/>
      <c r="D6947" s="315"/>
      <c r="E6947" s="315"/>
      <c r="F6947" s="315"/>
      <c r="G6947" s="315"/>
      <c r="H6947" s="315"/>
      <c r="I6947" s="54"/>
      <c r="J6947" s="53"/>
      <c r="K6947" s="53"/>
      <c r="L6947" s="270"/>
      <c r="M6947" s="55"/>
      <c r="N6947" s="53"/>
      <c r="O6947" s="87"/>
      <c r="P6947" s="53"/>
      <c r="Q6947" s="53"/>
      <c r="R6947" s="53"/>
      <c r="S6947" s="53"/>
      <c r="T6947" s="53"/>
      <c r="U6947" s="53"/>
      <c r="V6947" s="53"/>
      <c r="W6947" s="53"/>
      <c r="X6947" s="53"/>
      <c r="Y6947" s="53"/>
      <c r="Z6947" s="53"/>
      <c r="AA6947" s="53"/>
      <c r="AB6947" s="53"/>
      <c r="AC6947" s="53"/>
      <c r="AD6947" s="53"/>
      <c r="AE6947" s="53"/>
      <c r="AF6947" s="53"/>
      <c r="AG6947" s="53"/>
      <c r="AH6947" s="53"/>
      <c r="AI6947" s="53"/>
      <c r="AJ6947" s="53"/>
      <c r="AK6947" s="54"/>
    </row>
    <row r="6948" spans="2:37" x14ac:dyDescent="0.25">
      <c r="B6948" s="315"/>
      <c r="C6948" s="315"/>
      <c r="D6948" s="315"/>
      <c r="E6948" s="315"/>
      <c r="F6948" s="315"/>
      <c r="G6948" s="315"/>
      <c r="H6948" s="315"/>
      <c r="I6948" s="54"/>
      <c r="J6948" s="53"/>
      <c r="K6948" s="53"/>
      <c r="L6948" s="270"/>
      <c r="M6948" s="55"/>
      <c r="N6948" s="53"/>
      <c r="O6948" s="87"/>
      <c r="P6948" s="53"/>
      <c r="Q6948" s="53"/>
      <c r="R6948" s="53"/>
      <c r="S6948" s="53"/>
      <c r="T6948" s="53"/>
      <c r="U6948" s="53"/>
      <c r="V6948" s="53"/>
      <c r="W6948" s="53"/>
      <c r="X6948" s="53"/>
      <c r="Y6948" s="53"/>
      <c r="Z6948" s="53"/>
      <c r="AA6948" s="53"/>
      <c r="AB6948" s="53"/>
      <c r="AC6948" s="53"/>
      <c r="AD6948" s="53"/>
      <c r="AE6948" s="53"/>
      <c r="AF6948" s="53"/>
      <c r="AG6948" s="53"/>
      <c r="AH6948" s="53"/>
      <c r="AI6948" s="53"/>
      <c r="AJ6948" s="53"/>
      <c r="AK6948" s="54"/>
    </row>
    <row r="6949" spans="2:37" x14ac:dyDescent="0.25">
      <c r="B6949" s="315"/>
      <c r="C6949" s="315"/>
      <c r="D6949" s="315"/>
      <c r="E6949" s="315"/>
      <c r="F6949" s="315"/>
      <c r="G6949" s="315"/>
      <c r="H6949" s="315"/>
      <c r="I6949" s="54"/>
      <c r="J6949" s="53"/>
      <c r="K6949" s="53"/>
      <c r="L6949" s="270"/>
      <c r="M6949" s="55"/>
      <c r="N6949" s="53"/>
      <c r="O6949" s="87"/>
      <c r="P6949" s="53"/>
      <c r="Q6949" s="53"/>
      <c r="R6949" s="53"/>
      <c r="S6949" s="53"/>
      <c r="T6949" s="53"/>
      <c r="U6949" s="53"/>
      <c r="V6949" s="53"/>
      <c r="W6949" s="53"/>
      <c r="X6949" s="53"/>
      <c r="Y6949" s="53"/>
      <c r="Z6949" s="53"/>
      <c r="AA6949" s="53"/>
      <c r="AB6949" s="53"/>
      <c r="AC6949" s="53"/>
      <c r="AD6949" s="53"/>
      <c r="AE6949" s="53"/>
      <c r="AF6949" s="53"/>
      <c r="AG6949" s="53"/>
      <c r="AH6949" s="53"/>
      <c r="AI6949" s="53"/>
      <c r="AJ6949" s="53"/>
      <c r="AK6949" s="54"/>
    </row>
    <row r="6950" spans="2:37" x14ac:dyDescent="0.25">
      <c r="B6950" s="315"/>
      <c r="C6950" s="315"/>
      <c r="D6950" s="315"/>
      <c r="E6950" s="315"/>
      <c r="F6950" s="315"/>
      <c r="G6950" s="315"/>
      <c r="H6950" s="315"/>
      <c r="I6950" s="54"/>
      <c r="J6950" s="53"/>
      <c r="K6950" s="53"/>
      <c r="L6950" s="270"/>
      <c r="M6950" s="55"/>
      <c r="N6950" s="53"/>
      <c r="O6950" s="87"/>
      <c r="P6950" s="53"/>
      <c r="Q6950" s="53"/>
      <c r="R6950" s="53"/>
      <c r="S6950" s="53"/>
      <c r="T6950" s="53"/>
      <c r="U6950" s="53"/>
      <c r="V6950" s="53"/>
      <c r="W6950" s="53"/>
      <c r="X6950" s="53"/>
      <c r="Y6950" s="53"/>
      <c r="Z6950" s="53"/>
      <c r="AA6950" s="53"/>
      <c r="AB6950" s="53"/>
      <c r="AC6950" s="53"/>
      <c r="AD6950" s="53"/>
      <c r="AE6950" s="53"/>
      <c r="AF6950" s="53"/>
      <c r="AG6950" s="53"/>
      <c r="AH6950" s="53"/>
      <c r="AI6950" s="53"/>
      <c r="AJ6950" s="53"/>
      <c r="AK6950" s="54"/>
    </row>
    <row r="6951" spans="2:37" x14ac:dyDescent="0.25">
      <c r="B6951" s="315"/>
      <c r="C6951" s="315"/>
      <c r="D6951" s="315"/>
      <c r="E6951" s="315"/>
      <c r="F6951" s="315"/>
      <c r="G6951" s="315"/>
      <c r="H6951" s="315"/>
      <c r="I6951" s="54"/>
      <c r="J6951" s="53"/>
      <c r="K6951" s="53"/>
      <c r="L6951" s="270"/>
      <c r="M6951" s="55"/>
      <c r="N6951" s="53"/>
      <c r="O6951" s="87"/>
      <c r="P6951" s="53"/>
      <c r="Q6951" s="53"/>
      <c r="R6951" s="53"/>
      <c r="S6951" s="53"/>
      <c r="T6951" s="53"/>
      <c r="U6951" s="53"/>
      <c r="V6951" s="53"/>
      <c r="W6951" s="53"/>
      <c r="X6951" s="53"/>
      <c r="Y6951" s="53"/>
      <c r="Z6951" s="53"/>
      <c r="AA6951" s="53"/>
      <c r="AB6951" s="53"/>
      <c r="AC6951" s="53"/>
      <c r="AD6951" s="53"/>
      <c r="AE6951" s="53"/>
      <c r="AF6951" s="53"/>
      <c r="AG6951" s="53"/>
      <c r="AH6951" s="53"/>
      <c r="AI6951" s="53"/>
      <c r="AJ6951" s="53"/>
      <c r="AK6951" s="54"/>
    </row>
    <row r="6952" spans="2:37" x14ac:dyDescent="0.25">
      <c r="B6952" s="315"/>
      <c r="C6952" s="315"/>
      <c r="D6952" s="315"/>
      <c r="E6952" s="315"/>
      <c r="F6952" s="315"/>
      <c r="G6952" s="315"/>
      <c r="H6952" s="315"/>
      <c r="I6952" s="54"/>
      <c r="J6952" s="53"/>
      <c r="K6952" s="53"/>
      <c r="L6952" s="270"/>
      <c r="M6952" s="55"/>
      <c r="N6952" s="53"/>
      <c r="O6952" s="87"/>
      <c r="P6952" s="53"/>
      <c r="Q6952" s="53"/>
      <c r="R6952" s="53"/>
      <c r="S6952" s="53"/>
      <c r="T6952" s="53"/>
      <c r="U6952" s="53"/>
      <c r="V6952" s="53"/>
      <c r="W6952" s="53"/>
      <c r="X6952" s="53"/>
      <c r="Y6952" s="53"/>
      <c r="Z6952" s="53"/>
      <c r="AA6952" s="53"/>
      <c r="AB6952" s="53"/>
      <c r="AC6952" s="53"/>
      <c r="AD6952" s="53"/>
      <c r="AE6952" s="53"/>
      <c r="AF6952" s="53"/>
      <c r="AG6952" s="53"/>
      <c r="AH6952" s="53"/>
      <c r="AI6952" s="53"/>
      <c r="AJ6952" s="53"/>
      <c r="AK6952" s="54"/>
    </row>
    <row r="6953" spans="2:37" x14ac:dyDescent="0.25">
      <c r="B6953" s="315"/>
      <c r="C6953" s="315"/>
      <c r="D6953" s="315"/>
      <c r="E6953" s="315"/>
      <c r="F6953" s="315"/>
      <c r="G6953" s="315"/>
      <c r="H6953" s="315"/>
      <c r="I6953" s="54"/>
      <c r="J6953" s="53"/>
      <c r="K6953" s="53"/>
      <c r="L6953" s="270"/>
      <c r="M6953" s="55"/>
      <c r="N6953" s="53"/>
      <c r="O6953" s="87"/>
      <c r="P6953" s="53"/>
      <c r="Q6953" s="53"/>
      <c r="R6953" s="53"/>
      <c r="S6953" s="53"/>
      <c r="T6953" s="53"/>
      <c r="U6953" s="53"/>
      <c r="V6953" s="53"/>
      <c r="W6953" s="53"/>
      <c r="X6953" s="53"/>
      <c r="Y6953" s="53"/>
      <c r="Z6953" s="53"/>
      <c r="AA6953" s="53"/>
      <c r="AB6953" s="53"/>
      <c r="AC6953" s="53"/>
      <c r="AD6953" s="53"/>
      <c r="AE6953" s="53"/>
      <c r="AF6953" s="53"/>
      <c r="AG6953" s="53"/>
      <c r="AH6953" s="53"/>
      <c r="AI6953" s="53"/>
      <c r="AJ6953" s="53"/>
      <c r="AK6953" s="54"/>
    </row>
    <row r="6954" spans="2:37" x14ac:dyDescent="0.25">
      <c r="B6954" s="315"/>
      <c r="C6954" s="315"/>
      <c r="D6954" s="315"/>
      <c r="E6954" s="315"/>
      <c r="F6954" s="315"/>
      <c r="G6954" s="315"/>
      <c r="H6954" s="315"/>
      <c r="I6954" s="54"/>
      <c r="J6954" s="53"/>
      <c r="K6954" s="53"/>
      <c r="L6954" s="270"/>
      <c r="M6954" s="55"/>
      <c r="N6954" s="53"/>
      <c r="O6954" s="87"/>
      <c r="P6954" s="53"/>
      <c r="Q6954" s="53"/>
      <c r="R6954" s="53"/>
      <c r="S6954" s="53"/>
      <c r="T6954" s="53"/>
      <c r="U6954" s="53"/>
      <c r="V6954" s="53"/>
      <c r="W6954" s="53"/>
      <c r="X6954" s="53"/>
      <c r="Y6954" s="53"/>
      <c r="Z6954" s="53"/>
      <c r="AA6954" s="53"/>
      <c r="AB6954" s="53"/>
      <c r="AC6954" s="53"/>
      <c r="AD6954" s="53"/>
      <c r="AE6954" s="53"/>
      <c r="AF6954" s="53"/>
      <c r="AG6954" s="53"/>
      <c r="AH6954" s="53"/>
      <c r="AI6954" s="53"/>
      <c r="AJ6954" s="53"/>
      <c r="AK6954" s="54"/>
    </row>
    <row r="6955" spans="2:37" x14ac:dyDescent="0.25">
      <c r="B6955" s="315"/>
      <c r="C6955" s="315"/>
      <c r="D6955" s="315"/>
      <c r="E6955" s="315"/>
      <c r="F6955" s="315"/>
      <c r="G6955" s="315"/>
      <c r="H6955" s="315"/>
      <c r="I6955" s="54"/>
      <c r="J6955" s="53"/>
      <c r="K6955" s="53"/>
      <c r="L6955" s="270"/>
      <c r="M6955" s="55"/>
      <c r="N6955" s="53"/>
      <c r="O6955" s="87"/>
      <c r="P6955" s="53"/>
      <c r="Q6955" s="53"/>
      <c r="R6955" s="53"/>
      <c r="S6955" s="53"/>
      <c r="T6955" s="53"/>
      <c r="U6955" s="53"/>
      <c r="V6955" s="53"/>
      <c r="W6955" s="53"/>
      <c r="X6955" s="53"/>
      <c r="Y6955" s="53"/>
      <c r="Z6955" s="53"/>
      <c r="AA6955" s="53"/>
      <c r="AB6955" s="53"/>
      <c r="AC6955" s="53"/>
      <c r="AD6955" s="53"/>
      <c r="AE6955" s="53"/>
      <c r="AF6955" s="53"/>
      <c r="AG6955" s="53"/>
      <c r="AH6955" s="53"/>
      <c r="AI6955" s="53"/>
      <c r="AJ6955" s="53"/>
      <c r="AK6955" s="54"/>
    </row>
    <row r="6956" spans="2:37" x14ac:dyDescent="0.25">
      <c r="B6956" s="315"/>
      <c r="C6956" s="315"/>
      <c r="D6956" s="315"/>
      <c r="E6956" s="315"/>
      <c r="F6956" s="315"/>
      <c r="G6956" s="315"/>
      <c r="H6956" s="315"/>
      <c r="I6956" s="54"/>
      <c r="J6956" s="53"/>
      <c r="K6956" s="53"/>
      <c r="L6956" s="270"/>
      <c r="M6956" s="55"/>
      <c r="N6956" s="53"/>
      <c r="O6956" s="87"/>
      <c r="P6956" s="53"/>
      <c r="Q6956" s="53"/>
      <c r="R6956" s="53"/>
      <c r="S6956" s="53"/>
      <c r="T6956" s="53"/>
      <c r="U6956" s="53"/>
      <c r="V6956" s="53"/>
      <c r="W6956" s="53"/>
      <c r="X6956" s="53"/>
      <c r="Y6956" s="53"/>
      <c r="Z6956" s="53"/>
      <c r="AA6956" s="53"/>
      <c r="AB6956" s="53"/>
      <c r="AC6956" s="53"/>
      <c r="AD6956" s="53"/>
      <c r="AE6956" s="53"/>
      <c r="AF6956" s="53"/>
      <c r="AG6956" s="53"/>
      <c r="AH6956" s="53"/>
      <c r="AI6956" s="53"/>
      <c r="AJ6956" s="53"/>
      <c r="AK6956" s="54"/>
    </row>
    <row r="6957" spans="2:37" x14ac:dyDescent="0.25">
      <c r="B6957" s="315"/>
      <c r="C6957" s="315"/>
      <c r="D6957" s="315"/>
      <c r="E6957" s="315"/>
      <c r="F6957" s="315"/>
      <c r="G6957" s="315"/>
      <c r="H6957" s="315"/>
      <c r="I6957" s="54"/>
      <c r="J6957" s="53"/>
      <c r="K6957" s="53"/>
      <c r="L6957" s="270"/>
      <c r="M6957" s="55"/>
      <c r="N6957" s="53"/>
      <c r="O6957" s="87"/>
      <c r="P6957" s="53"/>
      <c r="Q6957" s="53"/>
      <c r="R6957" s="53"/>
      <c r="S6957" s="53"/>
      <c r="T6957" s="53"/>
      <c r="U6957" s="53"/>
      <c r="V6957" s="53"/>
      <c r="W6957" s="53"/>
      <c r="X6957" s="53"/>
      <c r="Y6957" s="53"/>
      <c r="Z6957" s="53"/>
      <c r="AA6957" s="53"/>
      <c r="AB6957" s="53"/>
      <c r="AC6957" s="53"/>
      <c r="AD6957" s="53"/>
      <c r="AE6957" s="53"/>
      <c r="AF6957" s="53"/>
      <c r="AG6957" s="53"/>
      <c r="AH6957" s="53"/>
      <c r="AI6957" s="53"/>
      <c r="AJ6957" s="53"/>
      <c r="AK6957" s="54"/>
    </row>
    <row r="6958" spans="2:37" x14ac:dyDescent="0.25">
      <c r="B6958" s="315"/>
      <c r="C6958" s="315"/>
      <c r="D6958" s="315"/>
      <c r="E6958" s="315"/>
      <c r="F6958" s="315"/>
      <c r="G6958" s="315"/>
      <c r="H6958" s="315"/>
      <c r="I6958" s="54"/>
      <c r="J6958" s="53"/>
      <c r="K6958" s="53"/>
      <c r="L6958" s="270"/>
      <c r="M6958" s="55"/>
      <c r="N6958" s="53"/>
      <c r="O6958" s="87"/>
      <c r="P6958" s="53"/>
      <c r="Q6958" s="53"/>
      <c r="R6958" s="53"/>
      <c r="S6958" s="53"/>
      <c r="T6958" s="53"/>
      <c r="U6958" s="53"/>
      <c r="V6958" s="53"/>
      <c r="W6958" s="53"/>
      <c r="X6958" s="53"/>
      <c r="Y6958" s="53"/>
      <c r="Z6958" s="53"/>
      <c r="AA6958" s="53"/>
      <c r="AB6958" s="53"/>
      <c r="AC6958" s="53"/>
      <c r="AD6958" s="53"/>
      <c r="AE6958" s="53"/>
      <c r="AF6958" s="53"/>
      <c r="AG6958" s="53"/>
      <c r="AH6958" s="53"/>
      <c r="AI6958" s="53"/>
      <c r="AJ6958" s="53"/>
      <c r="AK6958" s="54"/>
    </row>
    <row r="6959" spans="2:37" x14ac:dyDescent="0.25">
      <c r="B6959" s="315"/>
      <c r="C6959" s="315"/>
      <c r="D6959" s="315"/>
      <c r="E6959" s="315"/>
      <c r="F6959" s="315"/>
      <c r="G6959" s="315"/>
      <c r="H6959" s="315"/>
      <c r="I6959" s="54"/>
      <c r="J6959" s="53"/>
      <c r="K6959" s="53"/>
      <c r="L6959" s="270"/>
      <c r="M6959" s="55"/>
      <c r="N6959" s="53"/>
      <c r="O6959" s="87"/>
      <c r="P6959" s="53"/>
      <c r="Q6959" s="53"/>
      <c r="R6959" s="53"/>
      <c r="S6959" s="53"/>
      <c r="T6959" s="53"/>
      <c r="U6959" s="53"/>
      <c r="V6959" s="53"/>
      <c r="W6959" s="53"/>
      <c r="X6959" s="53"/>
      <c r="Y6959" s="53"/>
      <c r="Z6959" s="53"/>
      <c r="AA6959" s="53"/>
      <c r="AB6959" s="53"/>
      <c r="AC6959" s="53"/>
      <c r="AD6959" s="53"/>
      <c r="AE6959" s="53"/>
      <c r="AF6959" s="53"/>
      <c r="AG6959" s="53"/>
      <c r="AH6959" s="53"/>
      <c r="AI6959" s="53"/>
      <c r="AJ6959" s="53"/>
      <c r="AK6959" s="54"/>
    </row>
    <row r="6960" spans="2:37" x14ac:dyDescent="0.25">
      <c r="B6960" s="315"/>
      <c r="C6960" s="315"/>
      <c r="D6960" s="315"/>
      <c r="E6960" s="315"/>
      <c r="F6960" s="315"/>
      <c r="G6960" s="315"/>
      <c r="H6960" s="315"/>
      <c r="I6960" s="54"/>
      <c r="J6960" s="53"/>
      <c r="K6960" s="53"/>
      <c r="L6960" s="270"/>
      <c r="M6960" s="55"/>
      <c r="N6960" s="53"/>
      <c r="O6960" s="87"/>
      <c r="P6960" s="53"/>
      <c r="Q6960" s="53"/>
      <c r="R6960" s="53"/>
      <c r="S6960" s="53"/>
      <c r="T6960" s="53"/>
      <c r="U6960" s="53"/>
      <c r="V6960" s="53"/>
      <c r="W6960" s="53"/>
      <c r="X6960" s="53"/>
      <c r="Y6960" s="53"/>
      <c r="Z6960" s="53"/>
      <c r="AA6960" s="53"/>
      <c r="AB6960" s="53"/>
      <c r="AC6960" s="53"/>
      <c r="AD6960" s="53"/>
      <c r="AE6960" s="53"/>
      <c r="AF6960" s="53"/>
      <c r="AG6960" s="53"/>
      <c r="AH6960" s="53"/>
      <c r="AI6960" s="53"/>
      <c r="AJ6960" s="53"/>
      <c r="AK6960" s="54"/>
    </row>
    <row r="6961" spans="2:37" x14ac:dyDescent="0.25">
      <c r="B6961" s="315"/>
      <c r="C6961" s="315"/>
      <c r="D6961" s="315"/>
      <c r="E6961" s="315"/>
      <c r="F6961" s="315"/>
      <c r="G6961" s="315"/>
      <c r="H6961" s="315"/>
      <c r="I6961" s="54"/>
      <c r="J6961" s="53"/>
      <c r="K6961" s="53"/>
      <c r="L6961" s="270"/>
      <c r="M6961" s="55"/>
      <c r="N6961" s="53"/>
      <c r="O6961" s="87"/>
      <c r="P6961" s="53"/>
      <c r="Q6961" s="53"/>
      <c r="R6961" s="53"/>
      <c r="S6961" s="53"/>
      <c r="T6961" s="53"/>
      <c r="U6961" s="53"/>
      <c r="V6961" s="53"/>
      <c r="W6961" s="53"/>
      <c r="X6961" s="53"/>
      <c r="Y6961" s="53"/>
      <c r="Z6961" s="53"/>
      <c r="AA6961" s="53"/>
      <c r="AB6961" s="53"/>
      <c r="AC6961" s="53"/>
      <c r="AD6961" s="53"/>
      <c r="AE6961" s="53"/>
      <c r="AF6961" s="53"/>
      <c r="AG6961" s="53"/>
      <c r="AH6961" s="53"/>
      <c r="AI6961" s="53"/>
      <c r="AJ6961" s="53"/>
      <c r="AK6961" s="54"/>
    </row>
    <row r="6962" spans="2:37" x14ac:dyDescent="0.25">
      <c r="B6962" s="315"/>
      <c r="C6962" s="315"/>
      <c r="D6962" s="315"/>
      <c r="E6962" s="315"/>
      <c r="F6962" s="315"/>
      <c r="G6962" s="315"/>
      <c r="H6962" s="315"/>
      <c r="I6962" s="54"/>
      <c r="J6962" s="53"/>
      <c r="K6962" s="53"/>
      <c r="L6962" s="270"/>
      <c r="M6962" s="55"/>
      <c r="N6962" s="53"/>
      <c r="O6962" s="87"/>
      <c r="P6962" s="53"/>
      <c r="Q6962" s="53"/>
      <c r="R6962" s="53"/>
      <c r="S6962" s="53"/>
      <c r="T6962" s="53"/>
      <c r="U6962" s="53"/>
      <c r="V6962" s="53"/>
      <c r="W6962" s="53"/>
      <c r="X6962" s="53"/>
      <c r="Y6962" s="53"/>
      <c r="Z6962" s="53"/>
      <c r="AA6962" s="53"/>
      <c r="AB6962" s="53"/>
      <c r="AC6962" s="53"/>
      <c r="AD6962" s="53"/>
      <c r="AE6962" s="53"/>
      <c r="AF6962" s="53"/>
      <c r="AG6962" s="53"/>
      <c r="AH6962" s="53"/>
      <c r="AI6962" s="53"/>
      <c r="AJ6962" s="53"/>
      <c r="AK6962" s="54"/>
    </row>
    <row r="6963" spans="2:37" x14ac:dyDescent="0.25">
      <c r="B6963" s="315"/>
      <c r="C6963" s="315"/>
      <c r="D6963" s="315"/>
      <c r="E6963" s="315"/>
      <c r="F6963" s="315"/>
      <c r="G6963" s="315"/>
      <c r="H6963" s="315"/>
      <c r="I6963" s="54"/>
      <c r="J6963" s="53"/>
      <c r="K6963" s="53"/>
      <c r="L6963" s="270"/>
      <c r="M6963" s="55"/>
      <c r="N6963" s="53"/>
      <c r="O6963" s="87"/>
      <c r="P6963" s="53"/>
      <c r="Q6963" s="53"/>
      <c r="R6963" s="53"/>
      <c r="S6963" s="53"/>
      <c r="T6963" s="53"/>
      <c r="U6963" s="53"/>
      <c r="V6963" s="53"/>
      <c r="W6963" s="53"/>
      <c r="X6963" s="53"/>
      <c r="Y6963" s="53"/>
      <c r="Z6963" s="53"/>
      <c r="AA6963" s="53"/>
      <c r="AB6963" s="53"/>
      <c r="AC6963" s="53"/>
      <c r="AD6963" s="53"/>
      <c r="AE6963" s="53"/>
      <c r="AF6963" s="53"/>
      <c r="AG6963" s="53"/>
      <c r="AH6963" s="53"/>
      <c r="AI6963" s="53"/>
      <c r="AJ6963" s="53"/>
      <c r="AK6963" s="54"/>
    </row>
    <row r="6964" spans="2:37" x14ac:dyDescent="0.25">
      <c r="B6964" s="315"/>
      <c r="C6964" s="315"/>
      <c r="D6964" s="315"/>
      <c r="E6964" s="315"/>
      <c r="F6964" s="315"/>
      <c r="G6964" s="315"/>
      <c r="H6964" s="315"/>
      <c r="I6964" s="54"/>
      <c r="J6964" s="53"/>
      <c r="K6964" s="53"/>
      <c r="L6964" s="270"/>
      <c r="M6964" s="55"/>
      <c r="N6964" s="53"/>
      <c r="O6964" s="87"/>
      <c r="P6964" s="53"/>
      <c r="Q6964" s="53"/>
      <c r="R6964" s="53"/>
      <c r="S6964" s="53"/>
      <c r="T6964" s="53"/>
      <c r="U6964" s="53"/>
      <c r="V6964" s="53"/>
      <c r="W6964" s="53"/>
      <c r="X6964" s="53"/>
      <c r="Y6964" s="53"/>
      <c r="Z6964" s="53"/>
      <c r="AA6964" s="53"/>
      <c r="AB6964" s="53"/>
      <c r="AC6964" s="53"/>
      <c r="AD6964" s="53"/>
      <c r="AE6964" s="53"/>
      <c r="AF6964" s="53"/>
      <c r="AG6964" s="53"/>
      <c r="AH6964" s="53"/>
      <c r="AI6964" s="53"/>
      <c r="AJ6964" s="53"/>
      <c r="AK6964" s="54"/>
    </row>
    <row r="6965" spans="2:37" x14ac:dyDescent="0.25">
      <c r="B6965" s="315"/>
      <c r="C6965" s="315"/>
      <c r="D6965" s="315"/>
      <c r="E6965" s="315"/>
      <c r="F6965" s="315"/>
      <c r="G6965" s="315"/>
      <c r="H6965" s="315"/>
      <c r="I6965" s="54"/>
      <c r="J6965" s="53"/>
      <c r="K6965" s="53"/>
      <c r="L6965" s="270"/>
      <c r="M6965" s="55"/>
      <c r="N6965" s="53"/>
      <c r="O6965" s="87"/>
      <c r="P6965" s="53"/>
      <c r="Q6965" s="53"/>
      <c r="R6965" s="53"/>
      <c r="S6965" s="53"/>
      <c r="T6965" s="53"/>
      <c r="U6965" s="53"/>
      <c r="V6965" s="53"/>
      <c r="W6965" s="53"/>
      <c r="X6965" s="53"/>
      <c r="Y6965" s="53"/>
      <c r="Z6965" s="53"/>
      <c r="AA6965" s="53"/>
      <c r="AB6965" s="53"/>
      <c r="AC6965" s="53"/>
      <c r="AD6965" s="53"/>
      <c r="AE6965" s="53"/>
      <c r="AF6965" s="53"/>
      <c r="AG6965" s="53"/>
      <c r="AH6965" s="53"/>
      <c r="AI6965" s="53"/>
      <c r="AJ6965" s="53"/>
      <c r="AK6965" s="54"/>
    </row>
    <row r="6966" spans="2:37" x14ac:dyDescent="0.25">
      <c r="B6966" s="315"/>
      <c r="C6966" s="315"/>
      <c r="D6966" s="315"/>
      <c r="E6966" s="315"/>
      <c r="F6966" s="315"/>
      <c r="G6966" s="315"/>
      <c r="H6966" s="315"/>
      <c r="I6966" s="54"/>
      <c r="J6966" s="53"/>
      <c r="K6966" s="53"/>
      <c r="L6966" s="270"/>
      <c r="M6966" s="55"/>
      <c r="N6966" s="53"/>
      <c r="O6966" s="87"/>
      <c r="P6966" s="53"/>
      <c r="Q6966" s="53"/>
      <c r="R6966" s="53"/>
      <c r="S6966" s="53"/>
      <c r="T6966" s="53"/>
      <c r="U6966" s="53"/>
      <c r="V6966" s="53"/>
      <c r="W6966" s="53"/>
      <c r="X6966" s="53"/>
      <c r="Y6966" s="53"/>
      <c r="Z6966" s="53"/>
      <c r="AA6966" s="53"/>
      <c r="AB6966" s="53"/>
      <c r="AC6966" s="53"/>
      <c r="AD6966" s="53"/>
      <c r="AE6966" s="53"/>
      <c r="AF6966" s="53"/>
      <c r="AG6966" s="53"/>
      <c r="AH6966" s="53"/>
      <c r="AI6966" s="53"/>
      <c r="AJ6966" s="53"/>
      <c r="AK6966" s="54"/>
    </row>
    <row r="6967" spans="2:37" x14ac:dyDescent="0.25">
      <c r="B6967" s="315"/>
      <c r="C6967" s="315"/>
      <c r="D6967" s="315"/>
      <c r="E6967" s="315"/>
      <c r="F6967" s="315"/>
      <c r="G6967" s="315"/>
      <c r="H6967" s="315"/>
      <c r="I6967" s="54"/>
      <c r="J6967" s="53"/>
      <c r="K6967" s="53"/>
      <c r="L6967" s="270"/>
      <c r="M6967" s="55"/>
      <c r="N6967" s="53"/>
      <c r="O6967" s="87"/>
      <c r="P6967" s="53"/>
      <c r="Q6967" s="53"/>
      <c r="R6967" s="53"/>
      <c r="S6967" s="53"/>
      <c r="T6967" s="53"/>
      <c r="U6967" s="53"/>
      <c r="V6967" s="53"/>
      <c r="W6967" s="53"/>
      <c r="X6967" s="53"/>
      <c r="Y6967" s="53"/>
      <c r="Z6967" s="53"/>
      <c r="AA6967" s="53"/>
      <c r="AB6967" s="53"/>
      <c r="AC6967" s="53"/>
      <c r="AD6967" s="53"/>
      <c r="AE6967" s="53"/>
      <c r="AF6967" s="53"/>
      <c r="AG6967" s="53"/>
      <c r="AH6967" s="53"/>
      <c r="AI6967" s="53"/>
      <c r="AJ6967" s="53"/>
      <c r="AK6967" s="54"/>
    </row>
    <row r="6968" spans="2:37" x14ac:dyDescent="0.25">
      <c r="B6968" s="315"/>
      <c r="C6968" s="315"/>
      <c r="D6968" s="315"/>
      <c r="E6968" s="315"/>
      <c r="F6968" s="315"/>
      <c r="G6968" s="315"/>
      <c r="H6968" s="315"/>
      <c r="I6968" s="54"/>
      <c r="J6968" s="53"/>
      <c r="K6968" s="53"/>
      <c r="L6968" s="270"/>
      <c r="M6968" s="55"/>
      <c r="N6968" s="53"/>
      <c r="O6968" s="87"/>
      <c r="P6968" s="53"/>
      <c r="Q6968" s="53"/>
      <c r="R6968" s="53"/>
      <c r="S6968" s="53"/>
      <c r="T6968" s="53"/>
      <c r="U6968" s="53"/>
      <c r="V6968" s="53"/>
      <c r="W6968" s="53"/>
      <c r="X6968" s="53"/>
      <c r="Y6968" s="53"/>
      <c r="Z6968" s="53"/>
      <c r="AA6968" s="53"/>
      <c r="AB6968" s="53"/>
      <c r="AC6968" s="53"/>
      <c r="AD6968" s="53"/>
      <c r="AE6968" s="53"/>
      <c r="AF6968" s="53"/>
      <c r="AG6968" s="53"/>
      <c r="AH6968" s="53"/>
      <c r="AI6968" s="53"/>
      <c r="AJ6968" s="53"/>
      <c r="AK6968" s="54"/>
    </row>
    <row r="6969" spans="2:37" x14ac:dyDescent="0.25">
      <c r="B6969" s="315"/>
      <c r="C6969" s="315"/>
      <c r="D6969" s="315"/>
      <c r="E6969" s="315"/>
      <c r="F6969" s="315"/>
      <c r="G6969" s="315"/>
      <c r="H6969" s="315"/>
      <c r="I6969" s="54"/>
      <c r="J6969" s="53"/>
      <c r="K6969" s="53"/>
      <c r="L6969" s="270"/>
      <c r="M6969" s="55"/>
      <c r="N6969" s="53"/>
      <c r="O6969" s="87"/>
      <c r="P6969" s="53"/>
      <c r="Q6969" s="53"/>
      <c r="R6969" s="53"/>
      <c r="S6969" s="53"/>
      <c r="T6969" s="53"/>
      <c r="U6969" s="53"/>
      <c r="V6969" s="53"/>
      <c r="W6969" s="53"/>
      <c r="X6969" s="53"/>
      <c r="Y6969" s="53"/>
      <c r="Z6969" s="53"/>
      <c r="AA6969" s="53"/>
      <c r="AB6969" s="53"/>
      <c r="AC6969" s="53"/>
      <c r="AD6969" s="53"/>
      <c r="AE6969" s="53"/>
      <c r="AF6969" s="53"/>
      <c r="AG6969" s="53"/>
      <c r="AH6969" s="53"/>
      <c r="AI6969" s="53"/>
      <c r="AJ6969" s="53"/>
      <c r="AK6969" s="54"/>
    </row>
    <row r="6970" spans="2:37" x14ac:dyDescent="0.25">
      <c r="B6970" s="315"/>
      <c r="C6970" s="315"/>
      <c r="D6970" s="315"/>
      <c r="E6970" s="315"/>
      <c r="F6970" s="315"/>
      <c r="G6970" s="315"/>
      <c r="H6970" s="315"/>
      <c r="I6970" s="54"/>
      <c r="J6970" s="53"/>
      <c r="K6970" s="53"/>
      <c r="L6970" s="270"/>
      <c r="M6970" s="55"/>
      <c r="N6970" s="53"/>
      <c r="O6970" s="87"/>
      <c r="P6970" s="53"/>
      <c r="Q6970" s="53"/>
      <c r="R6970" s="53"/>
      <c r="S6970" s="53"/>
      <c r="T6970" s="53"/>
      <c r="U6970" s="53"/>
      <c r="V6970" s="53"/>
      <c r="W6970" s="53"/>
      <c r="X6970" s="53"/>
      <c r="Y6970" s="53"/>
      <c r="Z6970" s="53"/>
      <c r="AA6970" s="53"/>
      <c r="AB6970" s="53"/>
      <c r="AC6970" s="53"/>
      <c r="AD6970" s="53"/>
      <c r="AE6970" s="53"/>
      <c r="AF6970" s="53"/>
      <c r="AG6970" s="53"/>
      <c r="AH6970" s="53"/>
      <c r="AI6970" s="53"/>
      <c r="AJ6970" s="53"/>
      <c r="AK6970" s="54"/>
    </row>
    <row r="6971" spans="2:37" x14ac:dyDescent="0.25">
      <c r="B6971" s="315"/>
      <c r="C6971" s="315"/>
      <c r="D6971" s="315"/>
      <c r="E6971" s="315"/>
      <c r="F6971" s="315"/>
      <c r="G6971" s="315"/>
      <c r="H6971" s="315"/>
      <c r="I6971" s="54"/>
      <c r="J6971" s="53"/>
      <c r="K6971" s="53"/>
      <c r="L6971" s="270"/>
      <c r="M6971" s="55"/>
      <c r="N6971" s="53"/>
      <c r="O6971" s="87"/>
      <c r="P6971" s="53"/>
      <c r="Q6971" s="53"/>
      <c r="R6971" s="53"/>
      <c r="S6971" s="53"/>
      <c r="T6971" s="53"/>
      <c r="U6971" s="53"/>
      <c r="V6971" s="53"/>
      <c r="W6971" s="53"/>
      <c r="X6971" s="53"/>
      <c r="Y6971" s="53"/>
      <c r="Z6971" s="53"/>
      <c r="AA6971" s="53"/>
      <c r="AB6971" s="53"/>
      <c r="AC6971" s="53"/>
      <c r="AD6971" s="53"/>
      <c r="AE6971" s="53"/>
      <c r="AF6971" s="53"/>
      <c r="AG6971" s="53"/>
      <c r="AH6971" s="53"/>
      <c r="AI6971" s="53"/>
      <c r="AJ6971" s="53"/>
      <c r="AK6971" s="54"/>
    </row>
    <row r="6972" spans="2:37" x14ac:dyDescent="0.25">
      <c r="B6972" s="315"/>
      <c r="C6972" s="315"/>
      <c r="D6972" s="315"/>
      <c r="E6972" s="315"/>
      <c r="F6972" s="315"/>
      <c r="G6972" s="315"/>
      <c r="H6972" s="315"/>
      <c r="I6972" s="54"/>
      <c r="J6972" s="53"/>
      <c r="K6972" s="53"/>
      <c r="L6972" s="270"/>
      <c r="M6972" s="55"/>
      <c r="N6972" s="53"/>
      <c r="O6972" s="87"/>
      <c r="P6972" s="53"/>
      <c r="Q6972" s="53"/>
      <c r="R6972" s="53"/>
      <c r="S6972" s="53"/>
      <c r="T6972" s="53"/>
      <c r="U6972" s="53"/>
      <c r="V6972" s="53"/>
      <c r="W6972" s="53"/>
      <c r="X6972" s="53"/>
      <c r="Y6972" s="53"/>
      <c r="Z6972" s="53"/>
      <c r="AA6972" s="53"/>
      <c r="AB6972" s="53"/>
      <c r="AC6972" s="53"/>
      <c r="AD6972" s="53"/>
      <c r="AE6972" s="53"/>
      <c r="AF6972" s="53"/>
      <c r="AG6972" s="53"/>
      <c r="AH6972" s="53"/>
      <c r="AI6972" s="53"/>
      <c r="AJ6972" s="53"/>
      <c r="AK6972" s="54"/>
    </row>
    <row r="6973" spans="2:37" x14ac:dyDescent="0.25">
      <c r="B6973" s="315"/>
      <c r="C6973" s="315"/>
      <c r="D6973" s="315"/>
      <c r="E6973" s="315"/>
      <c r="F6973" s="315"/>
      <c r="G6973" s="315"/>
      <c r="H6973" s="315"/>
      <c r="I6973" s="54"/>
      <c r="J6973" s="53"/>
      <c r="K6973" s="53"/>
      <c r="L6973" s="270"/>
      <c r="M6973" s="55"/>
      <c r="N6973" s="53"/>
      <c r="O6973" s="87"/>
      <c r="P6973" s="53"/>
      <c r="Q6973" s="53"/>
      <c r="R6973" s="53"/>
      <c r="S6973" s="53"/>
      <c r="T6973" s="53"/>
      <c r="U6973" s="53"/>
      <c r="V6973" s="53"/>
      <c r="W6973" s="53"/>
      <c r="X6973" s="53"/>
      <c r="Y6973" s="53"/>
      <c r="Z6973" s="53"/>
      <c r="AA6973" s="53"/>
      <c r="AB6973" s="53"/>
      <c r="AC6973" s="53"/>
      <c r="AD6973" s="53"/>
      <c r="AE6973" s="53"/>
      <c r="AF6973" s="53"/>
      <c r="AG6973" s="53"/>
      <c r="AH6973" s="53"/>
      <c r="AI6973" s="53"/>
      <c r="AJ6973" s="53"/>
      <c r="AK6973" s="54"/>
    </row>
    <row r="6974" spans="2:37" x14ac:dyDescent="0.25">
      <c r="B6974" s="315"/>
      <c r="C6974" s="315"/>
      <c r="D6974" s="315"/>
      <c r="E6974" s="315"/>
      <c r="F6974" s="315"/>
      <c r="G6974" s="315"/>
      <c r="H6974" s="315"/>
      <c r="I6974" s="54"/>
      <c r="J6974" s="53"/>
      <c r="K6974" s="53"/>
      <c r="L6974" s="270"/>
      <c r="M6974" s="55"/>
      <c r="N6974" s="53"/>
      <c r="O6974" s="87"/>
      <c r="P6974" s="53"/>
      <c r="Q6974" s="53"/>
      <c r="R6974" s="53"/>
      <c r="S6974" s="53"/>
      <c r="T6974" s="53"/>
      <c r="U6974" s="53"/>
      <c r="V6974" s="53"/>
      <c r="W6974" s="53"/>
      <c r="X6974" s="53"/>
      <c r="Y6974" s="53"/>
      <c r="Z6974" s="53"/>
      <c r="AA6974" s="53"/>
      <c r="AB6974" s="53"/>
      <c r="AC6974" s="53"/>
      <c r="AD6974" s="53"/>
      <c r="AE6974" s="53"/>
      <c r="AF6974" s="53"/>
      <c r="AG6974" s="53"/>
      <c r="AH6974" s="53"/>
      <c r="AI6974" s="53"/>
      <c r="AJ6974" s="53"/>
      <c r="AK6974" s="54"/>
    </row>
    <row r="6975" spans="2:37" x14ac:dyDescent="0.25">
      <c r="B6975" s="315"/>
      <c r="C6975" s="315"/>
      <c r="D6975" s="315"/>
      <c r="E6975" s="315"/>
      <c r="F6975" s="315"/>
      <c r="G6975" s="315"/>
      <c r="H6975" s="315"/>
      <c r="I6975" s="54"/>
      <c r="J6975" s="53"/>
      <c r="K6975" s="53"/>
      <c r="L6975" s="270"/>
      <c r="M6975" s="55"/>
      <c r="N6975" s="53"/>
      <c r="O6975" s="87"/>
      <c r="P6975" s="53"/>
      <c r="Q6975" s="53"/>
      <c r="R6975" s="53"/>
      <c r="S6975" s="53"/>
      <c r="T6975" s="53"/>
      <c r="U6975" s="53"/>
      <c r="V6975" s="53"/>
      <c r="W6975" s="53"/>
      <c r="X6975" s="53"/>
      <c r="Y6975" s="53"/>
      <c r="Z6975" s="53"/>
      <c r="AA6975" s="53"/>
      <c r="AB6975" s="53"/>
      <c r="AC6975" s="53"/>
      <c r="AD6975" s="53"/>
      <c r="AE6975" s="53"/>
      <c r="AF6975" s="53"/>
      <c r="AG6975" s="53"/>
      <c r="AH6975" s="53"/>
      <c r="AI6975" s="53"/>
      <c r="AJ6975" s="53"/>
      <c r="AK6975" s="54"/>
    </row>
    <row r="6976" spans="2:37" x14ac:dyDescent="0.25">
      <c r="B6976" s="315"/>
      <c r="C6976" s="315"/>
      <c r="D6976" s="315"/>
      <c r="E6976" s="315"/>
      <c r="F6976" s="315"/>
      <c r="G6976" s="315"/>
      <c r="H6976" s="315"/>
      <c r="I6976" s="54"/>
      <c r="J6976" s="53"/>
      <c r="K6976" s="53"/>
      <c r="L6976" s="270"/>
      <c r="M6976" s="55"/>
      <c r="N6976" s="53"/>
      <c r="O6976" s="87"/>
      <c r="P6976" s="53"/>
      <c r="Q6976" s="53"/>
      <c r="R6976" s="53"/>
      <c r="S6976" s="53"/>
      <c r="T6976" s="53"/>
      <c r="U6976" s="53"/>
      <c r="V6976" s="53"/>
      <c r="W6976" s="53"/>
      <c r="X6976" s="53"/>
      <c r="Y6976" s="53"/>
      <c r="Z6976" s="53"/>
      <c r="AA6976" s="53"/>
      <c r="AB6976" s="53"/>
      <c r="AC6976" s="53"/>
      <c r="AD6976" s="53"/>
      <c r="AE6976" s="53"/>
      <c r="AF6976" s="53"/>
      <c r="AG6976" s="53"/>
      <c r="AH6976" s="53"/>
      <c r="AI6976" s="53"/>
      <c r="AJ6976" s="53"/>
      <c r="AK6976" s="54"/>
    </row>
    <row r="6977" spans="2:37" x14ac:dyDescent="0.25">
      <c r="B6977" s="315"/>
      <c r="C6977" s="315"/>
      <c r="D6977" s="315"/>
      <c r="E6977" s="315"/>
      <c r="F6977" s="315"/>
      <c r="G6977" s="315"/>
      <c r="H6977" s="315"/>
      <c r="I6977" s="54"/>
      <c r="J6977" s="53"/>
      <c r="K6977" s="53"/>
      <c r="L6977" s="270"/>
      <c r="M6977" s="55"/>
      <c r="N6977" s="53"/>
      <c r="O6977" s="87"/>
      <c r="P6977" s="53"/>
      <c r="Q6977" s="53"/>
      <c r="R6977" s="53"/>
      <c r="S6977" s="53"/>
      <c r="T6977" s="53"/>
      <c r="U6977" s="53"/>
      <c r="V6977" s="53"/>
      <c r="W6977" s="53"/>
      <c r="X6977" s="53"/>
      <c r="Y6977" s="53"/>
      <c r="Z6977" s="53"/>
      <c r="AA6977" s="53"/>
      <c r="AB6977" s="53"/>
      <c r="AC6977" s="53"/>
      <c r="AD6977" s="53"/>
      <c r="AE6977" s="53"/>
      <c r="AF6977" s="53"/>
      <c r="AG6977" s="53"/>
      <c r="AH6977" s="53"/>
      <c r="AI6977" s="53"/>
      <c r="AJ6977" s="53"/>
      <c r="AK6977" s="54"/>
    </row>
    <row r="6978" spans="2:37" x14ac:dyDescent="0.25">
      <c r="B6978" s="315"/>
      <c r="C6978" s="315"/>
      <c r="D6978" s="315"/>
      <c r="E6978" s="315"/>
      <c r="F6978" s="315"/>
      <c r="G6978" s="315"/>
      <c r="H6978" s="315"/>
      <c r="I6978" s="54"/>
      <c r="J6978" s="53"/>
      <c r="K6978" s="53"/>
      <c r="L6978" s="270"/>
      <c r="M6978" s="55"/>
      <c r="N6978" s="53"/>
      <c r="O6978" s="87"/>
      <c r="P6978" s="53"/>
      <c r="Q6978" s="53"/>
      <c r="R6978" s="53"/>
      <c r="S6978" s="53"/>
      <c r="T6978" s="53"/>
      <c r="U6978" s="53"/>
      <c r="V6978" s="53"/>
      <c r="W6978" s="53"/>
      <c r="X6978" s="53"/>
      <c r="Y6978" s="53"/>
      <c r="Z6978" s="53"/>
      <c r="AA6978" s="53"/>
      <c r="AB6978" s="53"/>
      <c r="AC6978" s="53"/>
      <c r="AD6978" s="53"/>
      <c r="AE6978" s="53"/>
      <c r="AF6978" s="53"/>
      <c r="AG6978" s="53"/>
      <c r="AH6978" s="53"/>
      <c r="AI6978" s="53"/>
      <c r="AJ6978" s="53"/>
      <c r="AK6978" s="54"/>
    </row>
    <row r="6979" spans="2:37" x14ac:dyDescent="0.25">
      <c r="B6979" s="315"/>
      <c r="C6979" s="315"/>
      <c r="D6979" s="315"/>
      <c r="E6979" s="315"/>
      <c r="F6979" s="315"/>
      <c r="G6979" s="315"/>
      <c r="H6979" s="315"/>
      <c r="I6979" s="54"/>
      <c r="J6979" s="53"/>
      <c r="K6979" s="53"/>
      <c r="L6979" s="270"/>
      <c r="M6979" s="55"/>
      <c r="N6979" s="53"/>
      <c r="O6979" s="87"/>
      <c r="P6979" s="53"/>
      <c r="Q6979" s="53"/>
      <c r="R6979" s="53"/>
      <c r="S6979" s="53"/>
      <c r="T6979" s="53"/>
      <c r="U6979" s="53"/>
      <c r="V6979" s="53"/>
      <c r="W6979" s="53"/>
      <c r="X6979" s="53"/>
      <c r="Y6979" s="53"/>
      <c r="Z6979" s="53"/>
      <c r="AA6979" s="53"/>
      <c r="AB6979" s="53"/>
      <c r="AC6979" s="53"/>
      <c r="AD6979" s="53"/>
      <c r="AE6979" s="53"/>
      <c r="AF6979" s="53"/>
      <c r="AG6979" s="53"/>
      <c r="AH6979" s="53"/>
      <c r="AI6979" s="53"/>
      <c r="AJ6979" s="53"/>
      <c r="AK6979" s="54"/>
    </row>
    <row r="6980" spans="2:37" x14ac:dyDescent="0.25">
      <c r="B6980" s="315"/>
      <c r="C6980" s="315"/>
      <c r="D6980" s="315"/>
      <c r="E6980" s="315"/>
      <c r="F6980" s="315"/>
      <c r="G6980" s="315"/>
      <c r="H6980" s="315"/>
      <c r="I6980" s="54"/>
      <c r="J6980" s="53"/>
      <c r="K6980" s="53"/>
      <c r="L6980" s="270"/>
      <c r="M6980" s="55"/>
      <c r="N6980" s="53"/>
      <c r="O6980" s="87"/>
      <c r="P6980" s="53"/>
      <c r="Q6980" s="53"/>
      <c r="R6980" s="53"/>
      <c r="S6980" s="53"/>
      <c r="T6980" s="53"/>
      <c r="U6980" s="53"/>
      <c r="V6980" s="53"/>
      <c r="W6980" s="53"/>
      <c r="X6980" s="53"/>
      <c r="Y6980" s="53"/>
      <c r="Z6980" s="53"/>
      <c r="AA6980" s="53"/>
      <c r="AB6980" s="53"/>
      <c r="AC6980" s="53"/>
      <c r="AD6980" s="53"/>
      <c r="AE6980" s="53"/>
      <c r="AF6980" s="53"/>
      <c r="AG6980" s="53"/>
      <c r="AH6980" s="53"/>
      <c r="AI6980" s="53"/>
      <c r="AJ6980" s="53"/>
      <c r="AK6980" s="54"/>
    </row>
    <row r="6981" spans="2:37" x14ac:dyDescent="0.25">
      <c r="B6981" s="315"/>
      <c r="C6981" s="315"/>
      <c r="D6981" s="315"/>
      <c r="E6981" s="315"/>
      <c r="F6981" s="315"/>
      <c r="G6981" s="315"/>
      <c r="H6981" s="315"/>
      <c r="I6981" s="54"/>
      <c r="J6981" s="53"/>
      <c r="K6981" s="53"/>
      <c r="L6981" s="270"/>
      <c r="M6981" s="55"/>
      <c r="N6981" s="53"/>
      <c r="O6981" s="87"/>
      <c r="P6981" s="53"/>
      <c r="Q6981" s="53"/>
      <c r="R6981" s="53"/>
      <c r="S6981" s="53"/>
      <c r="T6981" s="53"/>
      <c r="U6981" s="53"/>
      <c r="V6981" s="53"/>
      <c r="W6981" s="53"/>
      <c r="X6981" s="53"/>
      <c r="Y6981" s="53"/>
      <c r="Z6981" s="53"/>
      <c r="AA6981" s="53"/>
      <c r="AB6981" s="53"/>
      <c r="AC6981" s="53"/>
      <c r="AD6981" s="53"/>
      <c r="AE6981" s="53"/>
      <c r="AF6981" s="53"/>
      <c r="AG6981" s="53"/>
      <c r="AH6981" s="53"/>
      <c r="AI6981" s="53"/>
      <c r="AJ6981" s="53"/>
      <c r="AK6981" s="54"/>
    </row>
    <row r="6982" spans="2:37" x14ac:dyDescent="0.25">
      <c r="B6982" s="315"/>
      <c r="C6982" s="315"/>
      <c r="D6982" s="315"/>
      <c r="E6982" s="315"/>
      <c r="F6982" s="315"/>
      <c r="G6982" s="315"/>
      <c r="H6982" s="315"/>
      <c r="I6982" s="54"/>
      <c r="J6982" s="53"/>
      <c r="K6982" s="53"/>
      <c r="L6982" s="270"/>
      <c r="M6982" s="55"/>
      <c r="N6982" s="53"/>
      <c r="O6982" s="87"/>
      <c r="P6982" s="53"/>
      <c r="Q6982" s="53"/>
      <c r="R6982" s="53"/>
      <c r="S6982" s="53"/>
      <c r="T6982" s="53"/>
      <c r="U6982" s="53"/>
      <c r="V6982" s="53"/>
      <c r="W6982" s="53"/>
      <c r="X6982" s="53"/>
      <c r="Y6982" s="53"/>
      <c r="Z6982" s="53"/>
      <c r="AA6982" s="53"/>
      <c r="AB6982" s="53"/>
      <c r="AC6982" s="53"/>
      <c r="AD6982" s="53"/>
      <c r="AE6982" s="53"/>
      <c r="AF6982" s="53"/>
      <c r="AG6982" s="53"/>
      <c r="AH6982" s="53"/>
      <c r="AI6982" s="53"/>
      <c r="AJ6982" s="53"/>
      <c r="AK6982" s="54"/>
    </row>
    <row r="6983" spans="2:37" x14ac:dyDescent="0.25">
      <c r="B6983" s="315"/>
      <c r="C6983" s="315"/>
      <c r="D6983" s="315"/>
      <c r="E6983" s="315"/>
      <c r="F6983" s="315"/>
      <c r="G6983" s="315"/>
      <c r="H6983" s="315"/>
      <c r="I6983" s="54"/>
      <c r="J6983" s="53"/>
      <c r="K6983" s="53"/>
      <c r="L6983" s="270"/>
      <c r="M6983" s="55"/>
      <c r="N6983" s="53"/>
      <c r="O6983" s="87"/>
      <c r="P6983" s="53"/>
      <c r="Q6983" s="53"/>
      <c r="R6983" s="53"/>
      <c r="S6983" s="53"/>
      <c r="T6983" s="53"/>
      <c r="U6983" s="53"/>
      <c r="V6983" s="53"/>
      <c r="W6983" s="53"/>
      <c r="X6983" s="53"/>
      <c r="Y6983" s="53"/>
      <c r="Z6983" s="53"/>
      <c r="AA6983" s="53"/>
      <c r="AB6983" s="53"/>
      <c r="AC6983" s="53"/>
      <c r="AD6983" s="53"/>
      <c r="AE6983" s="53"/>
      <c r="AF6983" s="53"/>
      <c r="AG6983" s="53"/>
      <c r="AH6983" s="53"/>
      <c r="AI6983" s="53"/>
      <c r="AJ6983" s="53"/>
      <c r="AK6983" s="54"/>
    </row>
    <row r="6984" spans="2:37" x14ac:dyDescent="0.25">
      <c r="B6984" s="315"/>
      <c r="C6984" s="315"/>
      <c r="D6984" s="315"/>
      <c r="E6984" s="315"/>
      <c r="F6984" s="315"/>
      <c r="G6984" s="315"/>
      <c r="H6984" s="315"/>
      <c r="I6984" s="54"/>
      <c r="J6984" s="53"/>
      <c r="K6984" s="53"/>
      <c r="L6984" s="270"/>
      <c r="M6984" s="55"/>
      <c r="N6984" s="53"/>
      <c r="O6984" s="87"/>
      <c r="P6984" s="53"/>
      <c r="Q6984" s="53"/>
      <c r="R6984" s="53"/>
      <c r="S6984" s="53"/>
      <c r="T6984" s="53"/>
      <c r="U6984" s="53"/>
      <c r="V6984" s="53"/>
      <c r="W6984" s="53"/>
      <c r="X6984" s="53"/>
      <c r="Y6984" s="53"/>
      <c r="Z6984" s="53"/>
      <c r="AA6984" s="53"/>
      <c r="AB6984" s="53"/>
      <c r="AC6984" s="53"/>
      <c r="AD6984" s="53"/>
      <c r="AE6984" s="53"/>
      <c r="AF6984" s="53"/>
      <c r="AG6984" s="53"/>
      <c r="AH6984" s="53"/>
      <c r="AI6984" s="53"/>
      <c r="AJ6984" s="53"/>
      <c r="AK6984" s="54"/>
    </row>
    <row r="6985" spans="2:37" x14ac:dyDescent="0.25">
      <c r="B6985" s="315"/>
      <c r="C6985" s="315"/>
      <c r="D6985" s="315"/>
      <c r="E6985" s="315"/>
      <c r="F6985" s="315"/>
      <c r="G6985" s="315"/>
      <c r="H6985" s="315"/>
      <c r="I6985" s="54"/>
      <c r="J6985" s="53"/>
      <c r="K6985" s="53"/>
      <c r="L6985" s="270"/>
      <c r="M6985" s="55"/>
      <c r="N6985" s="53"/>
      <c r="O6985" s="87"/>
      <c r="P6985" s="53"/>
      <c r="Q6985" s="53"/>
      <c r="R6985" s="53"/>
      <c r="S6985" s="53"/>
      <c r="T6985" s="53"/>
      <c r="U6985" s="53"/>
      <c r="V6985" s="53"/>
      <c r="W6985" s="53"/>
      <c r="X6985" s="53"/>
      <c r="Y6985" s="53"/>
      <c r="Z6985" s="53"/>
      <c r="AA6985" s="53"/>
      <c r="AB6985" s="53"/>
      <c r="AC6985" s="53"/>
      <c r="AD6985" s="53"/>
      <c r="AE6985" s="53"/>
      <c r="AF6985" s="53"/>
      <c r="AG6985" s="53"/>
      <c r="AH6985" s="53"/>
      <c r="AI6985" s="53"/>
      <c r="AJ6985" s="53"/>
      <c r="AK6985" s="54"/>
    </row>
    <row r="6986" spans="2:37" x14ac:dyDescent="0.25">
      <c r="B6986" s="315"/>
      <c r="C6986" s="315"/>
      <c r="D6986" s="315"/>
      <c r="E6986" s="315"/>
      <c r="F6986" s="315"/>
      <c r="G6986" s="315"/>
      <c r="H6986" s="315"/>
      <c r="I6986" s="54"/>
      <c r="J6986" s="53"/>
      <c r="K6986" s="53"/>
      <c r="L6986" s="270"/>
      <c r="M6986" s="55"/>
      <c r="N6986" s="53"/>
      <c r="O6986" s="87"/>
      <c r="P6986" s="53"/>
      <c r="Q6986" s="53"/>
      <c r="R6986" s="53"/>
      <c r="S6986" s="53"/>
      <c r="T6986" s="53"/>
      <c r="U6986" s="53"/>
      <c r="V6986" s="53"/>
      <c r="W6986" s="53"/>
      <c r="X6986" s="53"/>
      <c r="Y6986" s="53"/>
      <c r="Z6986" s="53"/>
      <c r="AA6986" s="53"/>
      <c r="AB6986" s="53"/>
      <c r="AC6986" s="53"/>
      <c r="AD6986" s="53"/>
      <c r="AE6986" s="53"/>
      <c r="AF6986" s="53"/>
      <c r="AG6986" s="53"/>
      <c r="AH6986" s="53"/>
      <c r="AI6986" s="53"/>
      <c r="AJ6986" s="53"/>
      <c r="AK6986" s="54"/>
    </row>
    <row r="6987" spans="2:37" x14ac:dyDescent="0.25">
      <c r="B6987" s="315"/>
      <c r="C6987" s="315"/>
      <c r="D6987" s="315"/>
      <c r="E6987" s="315"/>
      <c r="F6987" s="315"/>
      <c r="G6987" s="315"/>
      <c r="H6987" s="315"/>
      <c r="I6987" s="54"/>
      <c r="J6987" s="53"/>
      <c r="K6987" s="53"/>
      <c r="L6987" s="270"/>
      <c r="M6987" s="55"/>
      <c r="N6987" s="53"/>
      <c r="O6987" s="87"/>
      <c r="P6987" s="53"/>
      <c r="Q6987" s="53"/>
      <c r="R6987" s="53"/>
      <c r="S6987" s="53"/>
      <c r="T6987" s="53"/>
      <c r="U6987" s="53"/>
      <c r="V6987" s="53"/>
      <c r="W6987" s="53"/>
      <c r="X6987" s="53"/>
      <c r="Y6987" s="53"/>
      <c r="Z6987" s="53"/>
      <c r="AA6987" s="53"/>
      <c r="AB6987" s="53"/>
      <c r="AC6987" s="53"/>
      <c r="AD6987" s="53"/>
      <c r="AE6987" s="53"/>
      <c r="AF6987" s="53"/>
      <c r="AG6987" s="53"/>
      <c r="AH6987" s="53"/>
      <c r="AI6987" s="53"/>
      <c r="AJ6987" s="53"/>
      <c r="AK6987" s="54"/>
    </row>
    <row r="6988" spans="2:37" x14ac:dyDescent="0.25">
      <c r="B6988" s="315"/>
      <c r="C6988" s="315"/>
      <c r="D6988" s="315"/>
      <c r="E6988" s="315"/>
      <c r="F6988" s="315"/>
      <c r="G6988" s="315"/>
      <c r="H6988" s="315"/>
      <c r="I6988" s="54"/>
      <c r="J6988" s="53"/>
      <c r="K6988" s="53"/>
      <c r="L6988" s="270"/>
      <c r="M6988" s="55"/>
      <c r="N6988" s="53"/>
      <c r="O6988" s="87"/>
      <c r="P6988" s="53"/>
      <c r="Q6988" s="53"/>
      <c r="R6988" s="53"/>
      <c r="S6988" s="53"/>
      <c r="T6988" s="53"/>
      <c r="U6988" s="53"/>
      <c r="V6988" s="53"/>
      <c r="W6988" s="53"/>
      <c r="X6988" s="53"/>
      <c r="Y6988" s="53"/>
      <c r="Z6988" s="53"/>
      <c r="AA6988" s="53"/>
      <c r="AB6988" s="53"/>
      <c r="AC6988" s="53"/>
      <c r="AD6988" s="53"/>
      <c r="AE6988" s="53"/>
      <c r="AF6988" s="53"/>
      <c r="AG6988" s="53"/>
      <c r="AH6988" s="53"/>
      <c r="AI6988" s="53"/>
      <c r="AJ6988" s="53"/>
      <c r="AK6988" s="54"/>
    </row>
    <row r="6989" spans="2:37" x14ac:dyDescent="0.25">
      <c r="B6989" s="315"/>
      <c r="C6989" s="315"/>
      <c r="D6989" s="315"/>
      <c r="E6989" s="315"/>
      <c r="F6989" s="315"/>
      <c r="G6989" s="315"/>
      <c r="H6989" s="315"/>
      <c r="I6989" s="54"/>
      <c r="J6989" s="53"/>
      <c r="K6989" s="53"/>
      <c r="L6989" s="270"/>
      <c r="M6989" s="55"/>
      <c r="N6989" s="53"/>
      <c r="O6989" s="87"/>
      <c r="P6989" s="53"/>
      <c r="Q6989" s="53"/>
      <c r="R6989" s="53"/>
      <c r="S6989" s="53"/>
      <c r="T6989" s="53"/>
      <c r="U6989" s="53"/>
      <c r="V6989" s="53"/>
      <c r="W6989" s="53"/>
      <c r="X6989" s="53"/>
      <c r="Y6989" s="53"/>
      <c r="Z6989" s="53"/>
      <c r="AA6989" s="53"/>
      <c r="AB6989" s="53"/>
      <c r="AC6989" s="53"/>
      <c r="AD6989" s="53"/>
      <c r="AE6989" s="53"/>
      <c r="AF6989" s="53"/>
      <c r="AG6989" s="53"/>
      <c r="AH6989" s="53"/>
      <c r="AI6989" s="53"/>
      <c r="AJ6989" s="53"/>
      <c r="AK6989" s="54"/>
    </row>
    <row r="6990" spans="2:37" x14ac:dyDescent="0.25">
      <c r="B6990" s="315"/>
      <c r="C6990" s="315"/>
      <c r="D6990" s="315"/>
      <c r="E6990" s="315"/>
      <c r="F6990" s="315"/>
      <c r="G6990" s="315"/>
      <c r="H6990" s="315"/>
      <c r="I6990" s="54"/>
      <c r="J6990" s="53"/>
      <c r="K6990" s="53"/>
      <c r="L6990" s="270"/>
      <c r="M6990" s="55"/>
      <c r="N6990" s="53"/>
      <c r="O6990" s="87"/>
      <c r="P6990" s="53"/>
      <c r="Q6990" s="53"/>
      <c r="R6990" s="53"/>
      <c r="S6990" s="53"/>
      <c r="T6990" s="53"/>
      <c r="U6990" s="53"/>
      <c r="V6990" s="53"/>
      <c r="W6990" s="53"/>
      <c r="X6990" s="53"/>
      <c r="Y6990" s="53"/>
      <c r="Z6990" s="53"/>
      <c r="AA6990" s="53"/>
      <c r="AB6990" s="53"/>
      <c r="AC6990" s="53"/>
      <c r="AD6990" s="53"/>
      <c r="AE6990" s="53"/>
      <c r="AF6990" s="53"/>
      <c r="AG6990" s="53"/>
      <c r="AH6990" s="53"/>
      <c r="AI6990" s="53"/>
      <c r="AJ6990" s="53"/>
      <c r="AK6990" s="54"/>
    </row>
    <row r="6991" spans="2:37" x14ac:dyDescent="0.25">
      <c r="B6991" s="315"/>
      <c r="C6991" s="315"/>
      <c r="D6991" s="315"/>
      <c r="E6991" s="315"/>
      <c r="F6991" s="315"/>
      <c r="G6991" s="315"/>
      <c r="H6991" s="315"/>
      <c r="I6991" s="54"/>
      <c r="J6991" s="53"/>
      <c r="K6991" s="53"/>
      <c r="L6991" s="270"/>
      <c r="M6991" s="55"/>
      <c r="N6991" s="53"/>
      <c r="O6991" s="87"/>
      <c r="P6991" s="53"/>
      <c r="Q6991" s="53"/>
      <c r="R6991" s="53"/>
      <c r="S6991" s="53"/>
      <c r="T6991" s="53"/>
      <c r="U6991" s="53"/>
      <c r="V6991" s="53"/>
      <c r="W6991" s="53"/>
      <c r="X6991" s="53"/>
      <c r="Y6991" s="53"/>
      <c r="Z6991" s="53"/>
      <c r="AA6991" s="53"/>
      <c r="AB6991" s="53"/>
      <c r="AC6991" s="53"/>
      <c r="AD6991" s="53"/>
      <c r="AE6991" s="53"/>
      <c r="AF6991" s="53"/>
      <c r="AG6991" s="53"/>
      <c r="AH6991" s="53"/>
      <c r="AI6991" s="53"/>
      <c r="AJ6991" s="53"/>
      <c r="AK6991" s="54"/>
    </row>
    <row r="6992" spans="2:37" x14ac:dyDescent="0.25">
      <c r="B6992" s="315"/>
      <c r="C6992" s="315"/>
      <c r="D6992" s="315"/>
      <c r="E6992" s="315"/>
      <c r="F6992" s="315"/>
      <c r="G6992" s="315"/>
      <c r="H6992" s="315"/>
      <c r="I6992" s="54"/>
      <c r="J6992" s="53"/>
      <c r="K6992" s="53"/>
      <c r="L6992" s="270"/>
      <c r="M6992" s="55"/>
      <c r="N6992" s="53"/>
      <c r="O6992" s="87"/>
      <c r="P6992" s="53"/>
      <c r="Q6992" s="53"/>
      <c r="R6992" s="53"/>
      <c r="S6992" s="53"/>
      <c r="T6992" s="53"/>
      <c r="U6992" s="53"/>
      <c r="V6992" s="53"/>
      <c r="W6992" s="53"/>
      <c r="X6992" s="53"/>
      <c r="Y6992" s="53"/>
      <c r="Z6992" s="53"/>
      <c r="AA6992" s="53"/>
      <c r="AB6992" s="53"/>
      <c r="AC6992" s="53"/>
      <c r="AD6992" s="53"/>
      <c r="AE6992" s="53"/>
      <c r="AF6992" s="53"/>
      <c r="AG6992" s="53"/>
      <c r="AH6992" s="53"/>
      <c r="AI6992" s="53"/>
      <c r="AJ6992" s="53"/>
      <c r="AK6992" s="54"/>
    </row>
    <row r="6993" spans="2:37" x14ac:dyDescent="0.25">
      <c r="B6993" s="315"/>
      <c r="C6993" s="315"/>
      <c r="D6993" s="315"/>
      <c r="E6993" s="315"/>
      <c r="F6993" s="315"/>
      <c r="G6993" s="315"/>
      <c r="H6993" s="315"/>
      <c r="I6993" s="54"/>
      <c r="J6993" s="53"/>
      <c r="K6993" s="53"/>
      <c r="L6993" s="270"/>
      <c r="M6993" s="55"/>
      <c r="N6993" s="53"/>
      <c r="O6993" s="87"/>
      <c r="P6993" s="53"/>
      <c r="Q6993" s="53"/>
      <c r="R6993" s="53"/>
      <c r="S6993" s="53"/>
      <c r="T6993" s="53"/>
      <c r="U6993" s="53"/>
      <c r="V6993" s="53"/>
      <c r="W6993" s="53"/>
      <c r="X6993" s="53"/>
      <c r="Y6993" s="53"/>
      <c r="Z6993" s="53"/>
      <c r="AA6993" s="53"/>
      <c r="AB6993" s="53"/>
      <c r="AC6993" s="53"/>
      <c r="AD6993" s="53"/>
      <c r="AE6993" s="53"/>
      <c r="AF6993" s="53"/>
      <c r="AG6993" s="53"/>
      <c r="AH6993" s="53"/>
      <c r="AI6993" s="53"/>
      <c r="AJ6993" s="53"/>
      <c r="AK6993" s="54"/>
    </row>
    <row r="6994" spans="2:37" x14ac:dyDescent="0.25">
      <c r="B6994" s="315"/>
      <c r="C6994" s="315"/>
      <c r="D6994" s="315"/>
      <c r="E6994" s="315"/>
      <c r="F6994" s="315"/>
      <c r="G6994" s="315"/>
      <c r="H6994" s="315"/>
      <c r="I6994" s="54"/>
      <c r="J6994" s="53"/>
      <c r="K6994" s="53"/>
      <c r="L6994" s="270"/>
      <c r="M6994" s="55"/>
      <c r="N6994" s="53"/>
      <c r="O6994" s="87"/>
      <c r="P6994" s="53"/>
      <c r="Q6994" s="53"/>
      <c r="R6994" s="53"/>
      <c r="S6994" s="53"/>
      <c r="T6994" s="53"/>
      <c r="U6994" s="53"/>
      <c r="V6994" s="53"/>
      <c r="W6994" s="53"/>
      <c r="X6994" s="53"/>
      <c r="Y6994" s="53"/>
      <c r="Z6994" s="53"/>
      <c r="AA6994" s="53"/>
      <c r="AB6994" s="53"/>
      <c r="AC6994" s="53"/>
      <c r="AD6994" s="53"/>
      <c r="AE6994" s="53"/>
      <c r="AF6994" s="53"/>
      <c r="AG6994" s="53"/>
      <c r="AH6994" s="53"/>
      <c r="AI6994" s="53"/>
      <c r="AJ6994" s="53"/>
      <c r="AK6994" s="54"/>
    </row>
    <row r="6995" spans="2:37" x14ac:dyDescent="0.25">
      <c r="B6995" s="315"/>
      <c r="C6995" s="315"/>
      <c r="D6995" s="315"/>
      <c r="E6995" s="315"/>
      <c r="F6995" s="315"/>
      <c r="G6995" s="315"/>
      <c r="H6995" s="315"/>
      <c r="I6995" s="54"/>
      <c r="J6995" s="53"/>
      <c r="K6995" s="53"/>
      <c r="L6995" s="270"/>
      <c r="M6995" s="55"/>
      <c r="N6995" s="53"/>
      <c r="O6995" s="87"/>
      <c r="P6995" s="53"/>
      <c r="Q6995" s="53"/>
      <c r="R6995" s="53"/>
      <c r="S6995" s="53"/>
      <c r="T6995" s="53"/>
      <c r="U6995" s="53"/>
      <c r="V6995" s="53"/>
      <c r="W6995" s="53"/>
      <c r="X6995" s="53"/>
      <c r="Y6995" s="53"/>
      <c r="Z6995" s="53"/>
      <c r="AA6995" s="53"/>
      <c r="AB6995" s="53"/>
      <c r="AC6995" s="53"/>
      <c r="AD6995" s="53"/>
      <c r="AE6995" s="53"/>
      <c r="AF6995" s="53"/>
      <c r="AG6995" s="53"/>
      <c r="AH6995" s="53"/>
      <c r="AI6995" s="53"/>
      <c r="AJ6995" s="53"/>
      <c r="AK6995" s="54"/>
    </row>
    <row r="6996" spans="2:37" x14ac:dyDescent="0.25">
      <c r="B6996" s="315"/>
      <c r="C6996" s="315"/>
      <c r="D6996" s="315"/>
      <c r="E6996" s="315"/>
      <c r="F6996" s="315"/>
      <c r="G6996" s="315"/>
      <c r="H6996" s="315"/>
      <c r="I6996" s="54"/>
      <c r="J6996" s="53"/>
      <c r="K6996" s="53"/>
      <c r="L6996" s="270"/>
      <c r="M6996" s="55"/>
      <c r="N6996" s="53"/>
      <c r="O6996" s="87"/>
      <c r="P6996" s="53"/>
      <c r="Q6996" s="53"/>
      <c r="R6996" s="53"/>
      <c r="S6996" s="53"/>
      <c r="T6996" s="53"/>
      <c r="U6996" s="53"/>
      <c r="V6996" s="53"/>
      <c r="W6996" s="53"/>
      <c r="X6996" s="53"/>
      <c r="Y6996" s="53"/>
      <c r="Z6996" s="53"/>
      <c r="AA6996" s="53"/>
      <c r="AB6996" s="53"/>
      <c r="AC6996" s="53"/>
      <c r="AD6996" s="53"/>
      <c r="AE6996" s="53"/>
      <c r="AF6996" s="53"/>
      <c r="AG6996" s="53"/>
      <c r="AH6996" s="53"/>
      <c r="AI6996" s="53"/>
      <c r="AJ6996" s="53"/>
      <c r="AK6996" s="54"/>
    </row>
    <row r="6997" spans="2:37" x14ac:dyDescent="0.25">
      <c r="B6997" s="315"/>
      <c r="C6997" s="315"/>
      <c r="D6997" s="315"/>
      <c r="E6997" s="315"/>
      <c r="F6997" s="315"/>
      <c r="G6997" s="315"/>
      <c r="H6997" s="315"/>
      <c r="I6997" s="54"/>
      <c r="J6997" s="53"/>
      <c r="K6997" s="53"/>
      <c r="L6997" s="270"/>
      <c r="M6997" s="55"/>
      <c r="N6997" s="53"/>
      <c r="O6997" s="87"/>
      <c r="P6997" s="53"/>
      <c r="Q6997" s="53"/>
      <c r="R6997" s="53"/>
      <c r="S6997" s="53"/>
      <c r="T6997" s="53"/>
      <c r="U6997" s="53"/>
      <c r="V6997" s="53"/>
      <c r="W6997" s="53"/>
      <c r="X6997" s="53"/>
      <c r="Y6997" s="53"/>
      <c r="Z6997" s="53"/>
      <c r="AA6997" s="53"/>
      <c r="AB6997" s="53"/>
      <c r="AC6997" s="53"/>
      <c r="AD6997" s="53"/>
      <c r="AE6997" s="53"/>
      <c r="AF6997" s="53"/>
      <c r="AG6997" s="53"/>
      <c r="AH6997" s="53"/>
      <c r="AI6997" s="53"/>
      <c r="AJ6997" s="53"/>
      <c r="AK6997" s="54"/>
    </row>
    <row r="6998" spans="2:37" x14ac:dyDescent="0.25">
      <c r="B6998" s="315"/>
      <c r="C6998" s="315"/>
      <c r="D6998" s="315"/>
      <c r="E6998" s="315"/>
      <c r="F6998" s="315"/>
      <c r="G6998" s="315"/>
      <c r="H6998" s="315"/>
      <c r="I6998" s="54"/>
      <c r="J6998" s="53"/>
      <c r="K6998" s="53"/>
      <c r="L6998" s="270"/>
      <c r="M6998" s="55"/>
      <c r="N6998" s="53"/>
      <c r="O6998" s="87"/>
      <c r="P6998" s="53"/>
      <c r="Q6998" s="53"/>
      <c r="R6998" s="53"/>
      <c r="S6998" s="53"/>
      <c r="T6998" s="53"/>
      <c r="U6998" s="53"/>
      <c r="V6998" s="53"/>
      <c r="W6998" s="53"/>
      <c r="X6998" s="53"/>
      <c r="Y6998" s="53"/>
      <c r="Z6998" s="53"/>
      <c r="AA6998" s="53"/>
      <c r="AB6998" s="53"/>
      <c r="AC6998" s="53"/>
      <c r="AD6998" s="53"/>
      <c r="AE6998" s="53"/>
      <c r="AF6998" s="53"/>
      <c r="AG6998" s="53"/>
      <c r="AH6998" s="53"/>
      <c r="AI6998" s="53"/>
      <c r="AJ6998" s="53"/>
      <c r="AK6998" s="54"/>
    </row>
    <row r="6999" spans="2:37" x14ac:dyDescent="0.25">
      <c r="B6999" s="315"/>
      <c r="C6999" s="315"/>
      <c r="D6999" s="315"/>
      <c r="E6999" s="315"/>
      <c r="F6999" s="315"/>
      <c r="G6999" s="315"/>
      <c r="H6999" s="315"/>
      <c r="I6999" s="54"/>
      <c r="J6999" s="53"/>
      <c r="K6999" s="53"/>
      <c r="L6999" s="270"/>
      <c r="M6999" s="55"/>
      <c r="N6999" s="53"/>
      <c r="O6999" s="87"/>
      <c r="P6999" s="53"/>
      <c r="Q6999" s="53"/>
      <c r="R6999" s="53"/>
      <c r="S6999" s="53"/>
      <c r="T6999" s="53"/>
      <c r="U6999" s="53"/>
      <c r="V6999" s="53"/>
      <c r="W6999" s="53"/>
      <c r="X6999" s="53"/>
      <c r="Y6999" s="53"/>
      <c r="Z6999" s="53"/>
      <c r="AA6999" s="53"/>
      <c r="AB6999" s="53"/>
      <c r="AC6999" s="53"/>
      <c r="AD6999" s="53"/>
      <c r="AE6999" s="53"/>
      <c r="AF6999" s="53"/>
      <c r="AG6999" s="53"/>
      <c r="AH6999" s="53"/>
      <c r="AI6999" s="53"/>
      <c r="AJ6999" s="53"/>
      <c r="AK6999" s="54"/>
    </row>
    <row r="7000" spans="2:37" x14ac:dyDescent="0.25">
      <c r="B7000" s="315"/>
      <c r="C7000" s="315"/>
      <c r="D7000" s="315"/>
      <c r="E7000" s="315"/>
      <c r="F7000" s="315"/>
      <c r="G7000" s="315"/>
      <c r="H7000" s="315"/>
      <c r="I7000" s="54"/>
      <c r="J7000" s="53"/>
      <c r="K7000" s="53"/>
      <c r="L7000" s="270"/>
      <c r="M7000" s="55"/>
      <c r="N7000" s="53"/>
      <c r="O7000" s="87"/>
      <c r="P7000" s="53"/>
      <c r="Q7000" s="53"/>
      <c r="R7000" s="53"/>
      <c r="S7000" s="53"/>
      <c r="T7000" s="53"/>
      <c r="U7000" s="53"/>
      <c r="V7000" s="53"/>
      <c r="W7000" s="53"/>
      <c r="X7000" s="53"/>
      <c r="Y7000" s="53"/>
      <c r="Z7000" s="53"/>
      <c r="AA7000" s="53"/>
      <c r="AB7000" s="53"/>
      <c r="AC7000" s="53"/>
      <c r="AD7000" s="53"/>
      <c r="AE7000" s="53"/>
      <c r="AF7000" s="53"/>
      <c r="AG7000" s="53"/>
      <c r="AH7000" s="53"/>
      <c r="AI7000" s="53"/>
      <c r="AJ7000" s="53"/>
      <c r="AK7000" s="54"/>
    </row>
    <row r="7001" spans="2:37" x14ac:dyDescent="0.25">
      <c r="B7001" s="315"/>
      <c r="C7001" s="315"/>
      <c r="D7001" s="315"/>
      <c r="E7001" s="315"/>
      <c r="F7001" s="315"/>
      <c r="G7001" s="315"/>
      <c r="H7001" s="315"/>
      <c r="I7001" s="54"/>
      <c r="J7001" s="53"/>
      <c r="K7001" s="53"/>
      <c r="L7001" s="270"/>
      <c r="M7001" s="55"/>
      <c r="N7001" s="53"/>
      <c r="O7001" s="87"/>
      <c r="P7001" s="53"/>
      <c r="Q7001" s="53"/>
      <c r="R7001" s="53"/>
      <c r="S7001" s="53"/>
      <c r="T7001" s="53"/>
      <c r="U7001" s="53"/>
      <c r="V7001" s="53"/>
      <c r="W7001" s="53"/>
      <c r="X7001" s="53"/>
      <c r="Y7001" s="53"/>
      <c r="Z7001" s="53"/>
      <c r="AA7001" s="53"/>
      <c r="AB7001" s="53"/>
      <c r="AC7001" s="53"/>
      <c r="AD7001" s="53"/>
      <c r="AE7001" s="53"/>
      <c r="AF7001" s="53"/>
      <c r="AG7001" s="53"/>
      <c r="AH7001" s="53"/>
      <c r="AI7001" s="53"/>
      <c r="AJ7001" s="53"/>
      <c r="AK7001" s="54"/>
    </row>
    <row r="7002" spans="2:37" x14ac:dyDescent="0.25">
      <c r="B7002" s="315"/>
      <c r="C7002" s="315"/>
      <c r="D7002" s="315"/>
      <c r="E7002" s="315"/>
      <c r="F7002" s="315"/>
      <c r="G7002" s="315"/>
      <c r="H7002" s="315"/>
      <c r="I7002" s="54"/>
      <c r="J7002" s="53"/>
      <c r="K7002" s="53"/>
      <c r="L7002" s="270"/>
      <c r="M7002" s="55"/>
      <c r="N7002" s="53"/>
      <c r="O7002" s="87"/>
      <c r="P7002" s="53"/>
      <c r="Q7002" s="53"/>
      <c r="R7002" s="53"/>
      <c r="S7002" s="53"/>
      <c r="T7002" s="53"/>
      <c r="U7002" s="53"/>
      <c r="V7002" s="53"/>
      <c r="W7002" s="53"/>
      <c r="X7002" s="53"/>
      <c r="Y7002" s="53"/>
      <c r="Z7002" s="53"/>
      <c r="AA7002" s="53"/>
      <c r="AB7002" s="53"/>
      <c r="AC7002" s="53"/>
      <c r="AD7002" s="53"/>
      <c r="AE7002" s="53"/>
      <c r="AF7002" s="53"/>
      <c r="AG7002" s="53"/>
      <c r="AH7002" s="53"/>
      <c r="AI7002" s="53"/>
      <c r="AJ7002" s="53"/>
      <c r="AK7002" s="54"/>
    </row>
    <row r="7003" spans="2:37" x14ac:dyDescent="0.25">
      <c r="B7003" s="315"/>
      <c r="C7003" s="315"/>
      <c r="D7003" s="315"/>
      <c r="E7003" s="315"/>
      <c r="F7003" s="315"/>
      <c r="G7003" s="315"/>
      <c r="H7003" s="315"/>
      <c r="I7003" s="54"/>
      <c r="J7003" s="53"/>
      <c r="K7003" s="53"/>
      <c r="L7003" s="270"/>
      <c r="M7003" s="55"/>
      <c r="N7003" s="53"/>
      <c r="O7003" s="87"/>
      <c r="P7003" s="53"/>
      <c r="Q7003" s="53"/>
      <c r="R7003" s="53"/>
      <c r="S7003" s="53"/>
      <c r="T7003" s="53"/>
      <c r="U7003" s="53"/>
      <c r="V7003" s="53"/>
      <c r="W7003" s="53"/>
      <c r="X7003" s="53"/>
      <c r="Y7003" s="53"/>
      <c r="Z7003" s="53"/>
      <c r="AA7003" s="53"/>
      <c r="AB7003" s="53"/>
      <c r="AC7003" s="53"/>
      <c r="AD7003" s="53"/>
      <c r="AE7003" s="53"/>
      <c r="AF7003" s="53"/>
      <c r="AG7003" s="53"/>
      <c r="AH7003" s="53"/>
      <c r="AI7003" s="53"/>
      <c r="AJ7003" s="53"/>
      <c r="AK7003" s="54"/>
    </row>
    <row r="7004" spans="2:37" x14ac:dyDescent="0.25">
      <c r="B7004" s="315"/>
      <c r="C7004" s="315"/>
      <c r="D7004" s="315"/>
      <c r="E7004" s="315"/>
      <c r="F7004" s="315"/>
      <c r="G7004" s="315"/>
      <c r="H7004" s="315"/>
      <c r="I7004" s="54"/>
      <c r="J7004" s="53"/>
      <c r="K7004" s="53"/>
      <c r="L7004" s="270"/>
      <c r="M7004" s="55"/>
      <c r="N7004" s="53"/>
      <c r="O7004" s="87"/>
      <c r="P7004" s="53"/>
      <c r="Q7004" s="53"/>
      <c r="R7004" s="53"/>
      <c r="S7004" s="53"/>
      <c r="T7004" s="53"/>
      <c r="U7004" s="53"/>
      <c r="V7004" s="53"/>
      <c r="W7004" s="53"/>
      <c r="X7004" s="53"/>
      <c r="Y7004" s="53"/>
      <c r="Z7004" s="53"/>
      <c r="AA7004" s="53"/>
      <c r="AB7004" s="53"/>
      <c r="AC7004" s="53"/>
      <c r="AD7004" s="53"/>
      <c r="AE7004" s="53"/>
      <c r="AF7004" s="53"/>
      <c r="AG7004" s="53"/>
      <c r="AH7004" s="53"/>
      <c r="AI7004" s="53"/>
      <c r="AJ7004" s="53"/>
      <c r="AK7004" s="54"/>
    </row>
    <row r="7005" spans="2:37" x14ac:dyDescent="0.25">
      <c r="B7005" s="315"/>
      <c r="C7005" s="315"/>
      <c r="D7005" s="315"/>
      <c r="E7005" s="315"/>
      <c r="F7005" s="315"/>
      <c r="G7005" s="315"/>
      <c r="H7005" s="315"/>
      <c r="I7005" s="54"/>
      <c r="J7005" s="53"/>
      <c r="K7005" s="53"/>
      <c r="L7005" s="270"/>
      <c r="M7005" s="55"/>
      <c r="N7005" s="53"/>
      <c r="O7005" s="87"/>
      <c r="P7005" s="53"/>
      <c r="Q7005" s="53"/>
      <c r="R7005" s="53"/>
      <c r="S7005" s="53"/>
      <c r="T7005" s="53"/>
      <c r="U7005" s="53"/>
      <c r="V7005" s="53"/>
      <c r="W7005" s="53"/>
      <c r="X7005" s="53"/>
      <c r="Y7005" s="53"/>
      <c r="Z7005" s="53"/>
      <c r="AA7005" s="53"/>
      <c r="AB7005" s="53"/>
      <c r="AC7005" s="53"/>
      <c r="AD7005" s="53"/>
      <c r="AE7005" s="53"/>
      <c r="AF7005" s="53"/>
      <c r="AG7005" s="53"/>
      <c r="AH7005" s="53"/>
      <c r="AI7005" s="53"/>
      <c r="AJ7005" s="53"/>
      <c r="AK7005" s="54"/>
    </row>
    <row r="7006" spans="2:37" x14ac:dyDescent="0.25">
      <c r="B7006" s="315"/>
      <c r="C7006" s="315"/>
      <c r="D7006" s="315"/>
      <c r="E7006" s="315"/>
      <c r="F7006" s="315"/>
      <c r="G7006" s="315"/>
      <c r="H7006" s="315"/>
      <c r="I7006" s="54"/>
      <c r="J7006" s="53"/>
      <c r="K7006" s="53"/>
      <c r="L7006" s="270"/>
      <c r="M7006" s="55"/>
      <c r="N7006" s="53"/>
      <c r="O7006" s="87"/>
      <c r="P7006" s="53"/>
      <c r="Q7006" s="53"/>
      <c r="R7006" s="53"/>
      <c r="S7006" s="53"/>
      <c r="T7006" s="53"/>
      <c r="U7006" s="53"/>
      <c r="V7006" s="53"/>
      <c r="W7006" s="53"/>
      <c r="X7006" s="53"/>
      <c r="Y7006" s="53"/>
      <c r="Z7006" s="53"/>
      <c r="AA7006" s="53"/>
      <c r="AB7006" s="53"/>
      <c r="AC7006" s="53"/>
      <c r="AD7006" s="53"/>
      <c r="AE7006" s="53"/>
      <c r="AF7006" s="53"/>
      <c r="AG7006" s="53"/>
      <c r="AH7006" s="53"/>
      <c r="AI7006" s="53"/>
      <c r="AJ7006" s="53"/>
      <c r="AK7006" s="54"/>
    </row>
    <row r="7007" spans="2:37" x14ac:dyDescent="0.25">
      <c r="B7007" s="315"/>
      <c r="C7007" s="315"/>
      <c r="D7007" s="315"/>
      <c r="E7007" s="315"/>
      <c r="F7007" s="315"/>
      <c r="G7007" s="315"/>
      <c r="H7007" s="315"/>
      <c r="I7007" s="54"/>
      <c r="J7007" s="53"/>
      <c r="K7007" s="53"/>
      <c r="L7007" s="270"/>
      <c r="M7007" s="55"/>
      <c r="N7007" s="53"/>
      <c r="O7007" s="87"/>
      <c r="P7007" s="53"/>
      <c r="Q7007" s="53"/>
      <c r="R7007" s="53"/>
      <c r="S7007" s="53"/>
      <c r="T7007" s="53"/>
      <c r="U7007" s="53"/>
      <c r="V7007" s="53"/>
      <c r="W7007" s="53"/>
      <c r="X7007" s="53"/>
      <c r="Y7007" s="53"/>
      <c r="Z7007" s="53"/>
      <c r="AA7007" s="53"/>
      <c r="AB7007" s="53"/>
      <c r="AC7007" s="53"/>
      <c r="AD7007" s="53"/>
      <c r="AE7007" s="53"/>
      <c r="AF7007" s="53"/>
      <c r="AG7007" s="53"/>
      <c r="AH7007" s="53"/>
      <c r="AI7007" s="53"/>
      <c r="AJ7007" s="53"/>
      <c r="AK7007" s="54"/>
    </row>
    <row r="7008" spans="2:37" x14ac:dyDescent="0.25">
      <c r="B7008" s="315"/>
      <c r="C7008" s="315"/>
      <c r="D7008" s="315"/>
      <c r="E7008" s="315"/>
      <c r="F7008" s="315"/>
      <c r="G7008" s="315"/>
      <c r="H7008" s="315"/>
      <c r="I7008" s="54"/>
      <c r="J7008" s="53"/>
      <c r="K7008" s="53"/>
      <c r="L7008" s="270"/>
      <c r="M7008" s="55"/>
      <c r="N7008" s="53"/>
      <c r="O7008" s="87"/>
      <c r="P7008" s="53"/>
      <c r="Q7008" s="53"/>
      <c r="R7008" s="53"/>
      <c r="S7008" s="53"/>
      <c r="T7008" s="53"/>
      <c r="U7008" s="53"/>
      <c r="V7008" s="53"/>
      <c r="W7008" s="53"/>
      <c r="X7008" s="53"/>
      <c r="Y7008" s="53"/>
      <c r="Z7008" s="53"/>
      <c r="AA7008" s="53"/>
      <c r="AB7008" s="53"/>
      <c r="AC7008" s="53"/>
      <c r="AD7008" s="53"/>
      <c r="AE7008" s="53"/>
      <c r="AF7008" s="53"/>
      <c r="AG7008" s="53"/>
      <c r="AH7008" s="53"/>
      <c r="AI7008" s="53"/>
      <c r="AJ7008" s="53"/>
      <c r="AK7008" s="54"/>
    </row>
    <row r="7009" spans="2:37" x14ac:dyDescent="0.25">
      <c r="B7009" s="315"/>
      <c r="C7009" s="315"/>
      <c r="D7009" s="315"/>
      <c r="E7009" s="315"/>
      <c r="F7009" s="315"/>
      <c r="G7009" s="315"/>
      <c r="H7009" s="315"/>
      <c r="I7009" s="54"/>
      <c r="J7009" s="53"/>
      <c r="K7009" s="53"/>
      <c r="L7009" s="270"/>
      <c r="M7009" s="55"/>
      <c r="N7009" s="53"/>
      <c r="O7009" s="87"/>
      <c r="P7009" s="53"/>
      <c r="Q7009" s="53"/>
      <c r="R7009" s="53"/>
      <c r="S7009" s="53"/>
      <c r="T7009" s="53"/>
      <c r="U7009" s="53"/>
      <c r="V7009" s="53"/>
      <c r="W7009" s="53"/>
      <c r="X7009" s="53"/>
      <c r="Y7009" s="53"/>
      <c r="Z7009" s="53"/>
      <c r="AA7009" s="53"/>
      <c r="AB7009" s="53"/>
      <c r="AC7009" s="53"/>
      <c r="AD7009" s="53"/>
      <c r="AE7009" s="53"/>
      <c r="AF7009" s="53"/>
      <c r="AG7009" s="53"/>
      <c r="AH7009" s="53"/>
      <c r="AI7009" s="53"/>
      <c r="AJ7009" s="53"/>
      <c r="AK7009" s="54"/>
    </row>
    <row r="7010" spans="2:37" x14ac:dyDescent="0.25">
      <c r="B7010" s="315"/>
      <c r="C7010" s="315"/>
      <c r="D7010" s="315"/>
      <c r="E7010" s="315"/>
      <c r="F7010" s="315"/>
      <c r="G7010" s="315"/>
      <c r="H7010" s="315"/>
      <c r="I7010" s="54"/>
      <c r="J7010" s="53"/>
      <c r="K7010" s="53"/>
      <c r="L7010" s="270"/>
      <c r="M7010" s="55"/>
      <c r="N7010" s="53"/>
      <c r="O7010" s="87"/>
      <c r="P7010" s="53"/>
      <c r="Q7010" s="53"/>
      <c r="R7010" s="53"/>
      <c r="S7010" s="53"/>
      <c r="T7010" s="53"/>
      <c r="U7010" s="53"/>
      <c r="V7010" s="53"/>
      <c r="W7010" s="53"/>
      <c r="X7010" s="53"/>
      <c r="Y7010" s="53"/>
      <c r="Z7010" s="53"/>
      <c r="AA7010" s="53"/>
      <c r="AB7010" s="53"/>
      <c r="AC7010" s="53"/>
      <c r="AD7010" s="53"/>
      <c r="AE7010" s="53"/>
      <c r="AF7010" s="53"/>
      <c r="AG7010" s="53"/>
      <c r="AH7010" s="53"/>
      <c r="AI7010" s="53"/>
      <c r="AJ7010" s="53"/>
      <c r="AK7010" s="54"/>
    </row>
    <row r="7011" spans="2:37" x14ac:dyDescent="0.25">
      <c r="B7011" s="315"/>
      <c r="C7011" s="315"/>
      <c r="D7011" s="315"/>
      <c r="E7011" s="315"/>
      <c r="F7011" s="315"/>
      <c r="G7011" s="315"/>
      <c r="H7011" s="315"/>
      <c r="I7011" s="54"/>
      <c r="J7011" s="53"/>
      <c r="K7011" s="53"/>
      <c r="L7011" s="270"/>
      <c r="M7011" s="55"/>
      <c r="N7011" s="53"/>
      <c r="O7011" s="87"/>
      <c r="P7011" s="53"/>
      <c r="Q7011" s="53"/>
      <c r="R7011" s="53"/>
      <c r="S7011" s="53"/>
      <c r="T7011" s="53"/>
      <c r="U7011" s="53"/>
      <c r="V7011" s="53"/>
      <c r="W7011" s="53"/>
      <c r="X7011" s="53"/>
      <c r="Y7011" s="53"/>
      <c r="Z7011" s="53"/>
      <c r="AA7011" s="53"/>
      <c r="AB7011" s="53"/>
      <c r="AC7011" s="53"/>
      <c r="AD7011" s="53"/>
      <c r="AE7011" s="53"/>
      <c r="AF7011" s="53"/>
      <c r="AG7011" s="53"/>
      <c r="AH7011" s="53"/>
      <c r="AI7011" s="53"/>
      <c r="AJ7011" s="53"/>
      <c r="AK7011" s="54"/>
    </row>
    <row r="7012" spans="2:37" x14ac:dyDescent="0.25">
      <c r="B7012" s="315"/>
      <c r="C7012" s="315"/>
      <c r="D7012" s="315"/>
      <c r="E7012" s="315"/>
      <c r="F7012" s="315"/>
      <c r="G7012" s="315"/>
      <c r="H7012" s="315"/>
      <c r="I7012" s="54"/>
      <c r="J7012" s="53"/>
      <c r="K7012" s="53"/>
      <c r="L7012" s="270"/>
      <c r="M7012" s="55"/>
      <c r="N7012" s="53"/>
      <c r="O7012" s="87"/>
      <c r="P7012" s="53"/>
      <c r="Q7012" s="53"/>
      <c r="R7012" s="53"/>
      <c r="S7012" s="53"/>
      <c r="T7012" s="53"/>
      <c r="U7012" s="53"/>
      <c r="V7012" s="53"/>
      <c r="W7012" s="53"/>
      <c r="X7012" s="53"/>
      <c r="Y7012" s="53"/>
      <c r="Z7012" s="53"/>
      <c r="AA7012" s="53"/>
      <c r="AB7012" s="53"/>
      <c r="AC7012" s="53"/>
      <c r="AD7012" s="53"/>
      <c r="AE7012" s="53"/>
      <c r="AF7012" s="53"/>
      <c r="AG7012" s="53"/>
      <c r="AH7012" s="53"/>
      <c r="AI7012" s="53"/>
      <c r="AJ7012" s="53"/>
      <c r="AK7012" s="54"/>
    </row>
    <row r="7013" spans="2:37" x14ac:dyDescent="0.25">
      <c r="B7013" s="315"/>
      <c r="C7013" s="315"/>
      <c r="D7013" s="315"/>
      <c r="E7013" s="315"/>
      <c r="F7013" s="315"/>
      <c r="G7013" s="315"/>
      <c r="H7013" s="315"/>
      <c r="I7013" s="54"/>
      <c r="J7013" s="53"/>
      <c r="K7013" s="53"/>
      <c r="L7013" s="270"/>
      <c r="M7013" s="55"/>
      <c r="N7013" s="53"/>
      <c r="O7013" s="87"/>
      <c r="P7013" s="53"/>
      <c r="Q7013" s="53"/>
      <c r="R7013" s="53"/>
      <c r="S7013" s="53"/>
      <c r="T7013" s="53"/>
      <c r="U7013" s="53"/>
      <c r="V7013" s="53"/>
      <c r="W7013" s="53"/>
      <c r="X7013" s="53"/>
      <c r="Y7013" s="53"/>
      <c r="Z7013" s="53"/>
      <c r="AA7013" s="53"/>
      <c r="AB7013" s="53"/>
      <c r="AC7013" s="53"/>
      <c r="AD7013" s="53"/>
      <c r="AE7013" s="53"/>
      <c r="AF7013" s="53"/>
      <c r="AG7013" s="53"/>
      <c r="AH7013" s="53"/>
      <c r="AI7013" s="53"/>
      <c r="AJ7013" s="53"/>
      <c r="AK7013" s="54"/>
    </row>
    <row r="7014" spans="2:37" x14ac:dyDescent="0.25">
      <c r="B7014" s="315"/>
      <c r="C7014" s="315"/>
      <c r="D7014" s="315"/>
      <c r="E7014" s="315"/>
      <c r="F7014" s="315"/>
      <c r="G7014" s="315"/>
      <c r="H7014" s="315"/>
      <c r="I7014" s="54"/>
      <c r="J7014" s="53"/>
      <c r="K7014" s="53"/>
      <c r="L7014" s="270"/>
      <c r="M7014" s="55"/>
      <c r="N7014" s="53"/>
      <c r="O7014" s="87"/>
      <c r="P7014" s="53"/>
      <c r="Q7014" s="53"/>
      <c r="R7014" s="53"/>
      <c r="S7014" s="53"/>
      <c r="T7014" s="53"/>
      <c r="U7014" s="53"/>
      <c r="V7014" s="53"/>
      <c r="W7014" s="53"/>
      <c r="X7014" s="53"/>
      <c r="Y7014" s="53"/>
      <c r="Z7014" s="53"/>
      <c r="AA7014" s="53"/>
      <c r="AB7014" s="53"/>
      <c r="AC7014" s="53"/>
      <c r="AD7014" s="53"/>
      <c r="AE7014" s="53"/>
      <c r="AF7014" s="53"/>
      <c r="AG7014" s="53"/>
      <c r="AH7014" s="53"/>
      <c r="AI7014" s="53"/>
      <c r="AJ7014" s="53"/>
      <c r="AK7014" s="54"/>
    </row>
    <row r="7015" spans="2:37" x14ac:dyDescent="0.25">
      <c r="B7015" s="315"/>
      <c r="C7015" s="315"/>
      <c r="D7015" s="315"/>
      <c r="E7015" s="315"/>
      <c r="F7015" s="315"/>
      <c r="G7015" s="315"/>
      <c r="H7015" s="315"/>
      <c r="I7015" s="54"/>
      <c r="J7015" s="53"/>
      <c r="K7015" s="53"/>
      <c r="L7015" s="270"/>
      <c r="M7015" s="55"/>
      <c r="N7015" s="53"/>
      <c r="O7015" s="87"/>
      <c r="P7015" s="53"/>
      <c r="Q7015" s="53"/>
      <c r="R7015" s="53"/>
      <c r="S7015" s="53"/>
      <c r="T7015" s="53"/>
      <c r="U7015" s="53"/>
      <c r="V7015" s="53"/>
      <c r="W7015" s="53"/>
      <c r="X7015" s="53"/>
      <c r="Y7015" s="53"/>
      <c r="Z7015" s="53"/>
      <c r="AA7015" s="53"/>
      <c r="AB7015" s="53"/>
      <c r="AC7015" s="53"/>
      <c r="AD7015" s="53"/>
      <c r="AE7015" s="53"/>
      <c r="AF7015" s="53"/>
      <c r="AG7015" s="53"/>
      <c r="AH7015" s="53"/>
      <c r="AI7015" s="53"/>
      <c r="AJ7015" s="53"/>
      <c r="AK7015" s="54"/>
    </row>
    <row r="7016" spans="2:37" x14ac:dyDescent="0.25">
      <c r="B7016" s="315"/>
      <c r="C7016" s="315"/>
      <c r="D7016" s="315"/>
      <c r="E7016" s="315"/>
      <c r="F7016" s="315"/>
      <c r="G7016" s="315"/>
      <c r="H7016" s="315"/>
      <c r="I7016" s="54"/>
      <c r="J7016" s="53"/>
      <c r="K7016" s="53"/>
      <c r="L7016" s="270"/>
      <c r="M7016" s="55"/>
      <c r="N7016" s="53"/>
      <c r="O7016" s="87"/>
      <c r="P7016" s="53"/>
      <c r="Q7016" s="53"/>
      <c r="R7016" s="53"/>
      <c r="S7016" s="53"/>
      <c r="T7016" s="53"/>
      <c r="U7016" s="53"/>
      <c r="V7016" s="53"/>
      <c r="W7016" s="53"/>
      <c r="X7016" s="53"/>
      <c r="Y7016" s="53"/>
      <c r="Z7016" s="53"/>
      <c r="AA7016" s="53"/>
      <c r="AB7016" s="53"/>
      <c r="AC7016" s="53"/>
      <c r="AD7016" s="53"/>
      <c r="AE7016" s="53"/>
      <c r="AF7016" s="53"/>
      <c r="AG7016" s="53"/>
      <c r="AH7016" s="53"/>
      <c r="AI7016" s="53"/>
      <c r="AJ7016" s="53"/>
      <c r="AK7016" s="54"/>
    </row>
    <row r="7017" spans="2:37" x14ac:dyDescent="0.25">
      <c r="B7017" s="315"/>
      <c r="C7017" s="315"/>
      <c r="D7017" s="315"/>
      <c r="E7017" s="315"/>
      <c r="F7017" s="315"/>
      <c r="G7017" s="315"/>
      <c r="H7017" s="315"/>
      <c r="I7017" s="54"/>
      <c r="J7017" s="53"/>
      <c r="K7017" s="53"/>
      <c r="L7017" s="270"/>
      <c r="M7017" s="55"/>
      <c r="N7017" s="53"/>
      <c r="O7017" s="87"/>
      <c r="P7017" s="53"/>
      <c r="Q7017" s="53"/>
      <c r="R7017" s="53"/>
      <c r="S7017" s="53"/>
      <c r="T7017" s="53"/>
      <c r="U7017" s="53"/>
      <c r="V7017" s="53"/>
      <c r="W7017" s="53"/>
      <c r="X7017" s="53"/>
      <c r="Y7017" s="53"/>
      <c r="Z7017" s="53"/>
      <c r="AA7017" s="53"/>
      <c r="AB7017" s="53"/>
      <c r="AC7017" s="53"/>
      <c r="AD7017" s="53"/>
      <c r="AE7017" s="53"/>
      <c r="AF7017" s="53"/>
      <c r="AG7017" s="53"/>
      <c r="AH7017" s="53"/>
      <c r="AI7017" s="53"/>
      <c r="AJ7017" s="53"/>
      <c r="AK7017" s="54"/>
    </row>
    <row r="7018" spans="2:37" x14ac:dyDescent="0.25">
      <c r="B7018" s="315"/>
      <c r="C7018" s="315"/>
      <c r="D7018" s="315"/>
      <c r="E7018" s="315"/>
      <c r="F7018" s="315"/>
      <c r="G7018" s="315"/>
      <c r="H7018" s="315"/>
      <c r="I7018" s="54"/>
      <c r="J7018" s="53"/>
      <c r="K7018" s="53"/>
      <c r="L7018" s="270"/>
      <c r="M7018" s="55"/>
      <c r="N7018" s="53"/>
      <c r="O7018" s="87"/>
      <c r="P7018" s="53"/>
      <c r="Q7018" s="53"/>
      <c r="R7018" s="53"/>
      <c r="S7018" s="53"/>
      <c r="T7018" s="53"/>
      <c r="U7018" s="53"/>
      <c r="V7018" s="53"/>
      <c r="W7018" s="53"/>
      <c r="X7018" s="53"/>
      <c r="Y7018" s="53"/>
      <c r="Z7018" s="53"/>
      <c r="AA7018" s="53"/>
      <c r="AB7018" s="53"/>
      <c r="AC7018" s="53"/>
      <c r="AD7018" s="53"/>
      <c r="AE7018" s="53"/>
      <c r="AF7018" s="53"/>
      <c r="AG7018" s="53"/>
      <c r="AH7018" s="53"/>
      <c r="AI7018" s="53"/>
      <c r="AJ7018" s="53"/>
      <c r="AK7018" s="54"/>
    </row>
    <row r="7019" spans="2:37" x14ac:dyDescent="0.25">
      <c r="B7019" s="315"/>
      <c r="C7019" s="315"/>
      <c r="D7019" s="315"/>
      <c r="E7019" s="315"/>
      <c r="F7019" s="315"/>
      <c r="G7019" s="315"/>
      <c r="H7019" s="315"/>
      <c r="I7019" s="54"/>
      <c r="J7019" s="53"/>
      <c r="K7019" s="53"/>
      <c r="L7019" s="270"/>
      <c r="M7019" s="55"/>
      <c r="N7019" s="53"/>
      <c r="O7019" s="87"/>
      <c r="P7019" s="53"/>
      <c r="Q7019" s="53"/>
      <c r="R7019" s="53"/>
      <c r="S7019" s="53"/>
      <c r="T7019" s="53"/>
      <c r="U7019" s="53"/>
      <c r="V7019" s="53"/>
      <c r="W7019" s="53"/>
      <c r="X7019" s="53"/>
      <c r="Y7019" s="53"/>
      <c r="Z7019" s="53"/>
      <c r="AA7019" s="53"/>
      <c r="AB7019" s="53"/>
      <c r="AC7019" s="53"/>
      <c r="AD7019" s="53"/>
      <c r="AE7019" s="53"/>
      <c r="AF7019" s="53"/>
      <c r="AG7019" s="53"/>
      <c r="AH7019" s="53"/>
      <c r="AI7019" s="53"/>
      <c r="AJ7019" s="53"/>
      <c r="AK7019" s="54"/>
    </row>
    <row r="7020" spans="2:37" x14ac:dyDescent="0.25">
      <c r="B7020" s="315"/>
      <c r="C7020" s="315"/>
      <c r="D7020" s="315"/>
      <c r="E7020" s="315"/>
      <c r="F7020" s="315"/>
      <c r="G7020" s="315"/>
      <c r="H7020" s="315"/>
      <c r="I7020" s="54"/>
      <c r="J7020" s="53"/>
      <c r="K7020" s="53"/>
      <c r="L7020" s="270"/>
      <c r="M7020" s="55"/>
      <c r="N7020" s="53"/>
      <c r="O7020" s="87"/>
      <c r="P7020" s="53"/>
      <c r="Q7020" s="53"/>
      <c r="R7020" s="53"/>
      <c r="S7020" s="53"/>
      <c r="T7020" s="53"/>
      <c r="U7020" s="53"/>
      <c r="V7020" s="53"/>
      <c r="W7020" s="53"/>
      <c r="X7020" s="53"/>
      <c r="Y7020" s="53"/>
      <c r="Z7020" s="53"/>
      <c r="AA7020" s="53"/>
      <c r="AB7020" s="53"/>
      <c r="AC7020" s="53"/>
      <c r="AD7020" s="53"/>
      <c r="AE7020" s="53"/>
      <c r="AF7020" s="53"/>
      <c r="AG7020" s="53"/>
      <c r="AH7020" s="53"/>
      <c r="AI7020" s="53"/>
      <c r="AJ7020" s="53"/>
      <c r="AK7020" s="54"/>
    </row>
    <row r="7021" spans="2:37" x14ac:dyDescent="0.25">
      <c r="B7021" s="315"/>
      <c r="C7021" s="315"/>
      <c r="D7021" s="315"/>
      <c r="E7021" s="315"/>
      <c r="F7021" s="315"/>
      <c r="G7021" s="315"/>
      <c r="H7021" s="315"/>
      <c r="I7021" s="54"/>
      <c r="J7021" s="53"/>
      <c r="K7021" s="53"/>
      <c r="L7021" s="270"/>
      <c r="M7021" s="55"/>
      <c r="N7021" s="53"/>
      <c r="O7021" s="87"/>
      <c r="P7021" s="53"/>
      <c r="Q7021" s="53"/>
      <c r="R7021" s="53"/>
      <c r="S7021" s="53"/>
      <c r="T7021" s="53"/>
      <c r="U7021" s="53"/>
      <c r="V7021" s="53"/>
      <c r="W7021" s="53"/>
      <c r="X7021" s="53"/>
      <c r="Y7021" s="53"/>
      <c r="Z7021" s="53"/>
      <c r="AA7021" s="53"/>
      <c r="AB7021" s="53"/>
      <c r="AC7021" s="53"/>
      <c r="AD7021" s="53"/>
      <c r="AE7021" s="53"/>
      <c r="AF7021" s="53"/>
      <c r="AG7021" s="53"/>
      <c r="AH7021" s="53"/>
      <c r="AI7021" s="53"/>
      <c r="AJ7021" s="53"/>
      <c r="AK7021" s="54"/>
    </row>
    <row r="7022" spans="2:37" x14ac:dyDescent="0.25">
      <c r="B7022" s="315"/>
      <c r="C7022" s="315"/>
      <c r="D7022" s="315"/>
      <c r="E7022" s="315"/>
      <c r="F7022" s="315"/>
      <c r="G7022" s="315"/>
      <c r="H7022" s="315"/>
      <c r="I7022" s="54"/>
      <c r="J7022" s="53"/>
      <c r="K7022" s="53"/>
      <c r="L7022" s="270"/>
      <c r="M7022" s="55"/>
      <c r="N7022" s="53"/>
      <c r="O7022" s="87"/>
      <c r="P7022" s="53"/>
      <c r="Q7022" s="53"/>
      <c r="R7022" s="53"/>
      <c r="S7022" s="53"/>
      <c r="T7022" s="53"/>
      <c r="U7022" s="53"/>
      <c r="V7022" s="53"/>
      <c r="W7022" s="53"/>
      <c r="X7022" s="53"/>
      <c r="Y7022" s="53"/>
      <c r="Z7022" s="53"/>
      <c r="AA7022" s="53"/>
      <c r="AB7022" s="53"/>
      <c r="AC7022" s="53"/>
      <c r="AD7022" s="53"/>
      <c r="AE7022" s="53"/>
      <c r="AF7022" s="53"/>
      <c r="AG7022" s="53"/>
      <c r="AH7022" s="53"/>
      <c r="AI7022" s="53"/>
      <c r="AJ7022" s="53"/>
      <c r="AK7022" s="54"/>
    </row>
    <row r="7023" spans="2:37" x14ac:dyDescent="0.25">
      <c r="B7023" s="315"/>
      <c r="C7023" s="315"/>
      <c r="D7023" s="315"/>
      <c r="E7023" s="315"/>
      <c r="F7023" s="315"/>
      <c r="G7023" s="315"/>
      <c r="H7023" s="315"/>
      <c r="I7023" s="54"/>
      <c r="J7023" s="53"/>
      <c r="K7023" s="53"/>
      <c r="L7023" s="270"/>
      <c r="M7023" s="55"/>
      <c r="N7023" s="53"/>
      <c r="O7023" s="87"/>
      <c r="P7023" s="53"/>
      <c r="Q7023" s="53"/>
      <c r="R7023" s="53"/>
      <c r="S7023" s="53"/>
      <c r="T7023" s="53"/>
      <c r="U7023" s="53"/>
      <c r="V7023" s="53"/>
      <c r="W7023" s="53"/>
      <c r="X7023" s="53"/>
      <c r="Y7023" s="53"/>
      <c r="Z7023" s="53"/>
      <c r="AA7023" s="53"/>
      <c r="AB7023" s="53"/>
      <c r="AC7023" s="53"/>
      <c r="AD7023" s="53"/>
      <c r="AE7023" s="53"/>
      <c r="AF7023" s="53"/>
      <c r="AG7023" s="53"/>
      <c r="AH7023" s="53"/>
      <c r="AI7023" s="53"/>
      <c r="AJ7023" s="53"/>
      <c r="AK7023" s="54"/>
    </row>
    <row r="7024" spans="2:37" x14ac:dyDescent="0.25">
      <c r="B7024" s="315"/>
      <c r="C7024" s="315"/>
      <c r="D7024" s="315"/>
      <c r="E7024" s="315"/>
      <c r="F7024" s="315"/>
      <c r="G7024" s="315"/>
      <c r="H7024" s="315"/>
      <c r="I7024" s="54"/>
      <c r="J7024" s="53"/>
      <c r="K7024" s="53"/>
      <c r="L7024" s="270"/>
      <c r="M7024" s="55"/>
      <c r="N7024" s="53"/>
      <c r="O7024" s="87"/>
      <c r="P7024" s="53"/>
      <c r="Q7024" s="53"/>
      <c r="R7024" s="53"/>
      <c r="S7024" s="53"/>
      <c r="T7024" s="53"/>
      <c r="U7024" s="53"/>
      <c r="V7024" s="53"/>
      <c r="W7024" s="53"/>
      <c r="X7024" s="53"/>
      <c r="Y7024" s="53"/>
      <c r="Z7024" s="53"/>
      <c r="AA7024" s="53"/>
      <c r="AB7024" s="53"/>
      <c r="AC7024" s="53"/>
      <c r="AD7024" s="53"/>
      <c r="AE7024" s="53"/>
      <c r="AF7024" s="53"/>
      <c r="AG7024" s="53"/>
      <c r="AH7024" s="53"/>
      <c r="AI7024" s="53"/>
      <c r="AJ7024" s="53"/>
      <c r="AK7024" s="54"/>
    </row>
    <row r="7025" spans="2:37" x14ac:dyDescent="0.25">
      <c r="B7025" s="315"/>
      <c r="C7025" s="315"/>
      <c r="D7025" s="315"/>
      <c r="E7025" s="315"/>
      <c r="F7025" s="315"/>
      <c r="G7025" s="315"/>
      <c r="H7025" s="315"/>
      <c r="I7025" s="54"/>
      <c r="J7025" s="53"/>
      <c r="K7025" s="53"/>
      <c r="L7025" s="270"/>
      <c r="M7025" s="55"/>
      <c r="N7025" s="53"/>
      <c r="O7025" s="87"/>
      <c r="P7025" s="53"/>
      <c r="Q7025" s="53"/>
      <c r="R7025" s="53"/>
      <c r="S7025" s="53"/>
      <c r="T7025" s="53"/>
      <c r="U7025" s="53"/>
      <c r="V7025" s="53"/>
      <c r="W7025" s="53"/>
      <c r="X7025" s="53"/>
      <c r="Y7025" s="53"/>
      <c r="Z7025" s="53"/>
      <c r="AA7025" s="53"/>
      <c r="AB7025" s="53"/>
      <c r="AC7025" s="53"/>
      <c r="AD7025" s="53"/>
      <c r="AE7025" s="53"/>
      <c r="AF7025" s="53"/>
      <c r="AG7025" s="53"/>
      <c r="AH7025" s="53"/>
      <c r="AI7025" s="53"/>
      <c r="AJ7025" s="53"/>
      <c r="AK7025" s="54"/>
    </row>
    <row r="7026" spans="2:37" x14ac:dyDescent="0.25">
      <c r="B7026" s="315"/>
      <c r="C7026" s="315"/>
      <c r="D7026" s="315"/>
      <c r="E7026" s="315"/>
      <c r="F7026" s="315"/>
      <c r="G7026" s="315"/>
      <c r="H7026" s="315"/>
      <c r="I7026" s="54"/>
      <c r="J7026" s="53"/>
      <c r="K7026" s="53"/>
      <c r="L7026" s="270"/>
      <c r="M7026" s="55"/>
      <c r="N7026" s="53"/>
      <c r="O7026" s="87"/>
      <c r="P7026" s="53"/>
      <c r="Q7026" s="53"/>
      <c r="R7026" s="53"/>
      <c r="S7026" s="53"/>
      <c r="T7026" s="53"/>
      <c r="U7026" s="53"/>
      <c r="V7026" s="53"/>
      <c r="W7026" s="53"/>
      <c r="X7026" s="53"/>
      <c r="Y7026" s="53"/>
      <c r="Z7026" s="53"/>
      <c r="AA7026" s="53"/>
      <c r="AB7026" s="53"/>
      <c r="AC7026" s="53"/>
      <c r="AD7026" s="53"/>
      <c r="AE7026" s="53"/>
      <c r="AF7026" s="53"/>
      <c r="AG7026" s="53"/>
      <c r="AH7026" s="53"/>
      <c r="AI7026" s="53"/>
      <c r="AJ7026" s="53"/>
      <c r="AK7026" s="54"/>
    </row>
    <row r="7027" spans="2:37" x14ac:dyDescent="0.25">
      <c r="B7027" s="315"/>
      <c r="C7027" s="315"/>
      <c r="D7027" s="315"/>
      <c r="E7027" s="315"/>
      <c r="F7027" s="315"/>
      <c r="G7027" s="315"/>
      <c r="H7027" s="315"/>
      <c r="I7027" s="54"/>
      <c r="J7027" s="53"/>
      <c r="K7027" s="53"/>
      <c r="L7027" s="270"/>
      <c r="M7027" s="55"/>
      <c r="N7027" s="53"/>
      <c r="O7027" s="87"/>
      <c r="P7027" s="53"/>
      <c r="Q7027" s="53"/>
      <c r="R7027" s="53"/>
      <c r="S7027" s="53"/>
      <c r="T7027" s="53"/>
      <c r="U7027" s="53"/>
      <c r="V7027" s="53"/>
      <c r="W7027" s="53"/>
      <c r="X7027" s="53"/>
      <c r="Y7027" s="53"/>
      <c r="Z7027" s="53"/>
      <c r="AA7027" s="53"/>
      <c r="AB7027" s="53"/>
      <c r="AC7027" s="53"/>
      <c r="AD7027" s="53"/>
      <c r="AE7027" s="53"/>
      <c r="AF7027" s="53"/>
      <c r="AG7027" s="53"/>
      <c r="AH7027" s="53"/>
      <c r="AI7027" s="53"/>
      <c r="AJ7027" s="53"/>
      <c r="AK7027" s="54"/>
    </row>
    <row r="7028" spans="2:37" x14ac:dyDescent="0.25">
      <c r="B7028" s="315"/>
      <c r="C7028" s="315"/>
      <c r="D7028" s="315"/>
      <c r="E7028" s="315"/>
      <c r="F7028" s="315"/>
      <c r="G7028" s="315"/>
      <c r="H7028" s="315"/>
      <c r="I7028" s="54"/>
      <c r="J7028" s="53"/>
      <c r="K7028" s="53"/>
      <c r="L7028" s="270"/>
      <c r="M7028" s="55"/>
      <c r="N7028" s="53"/>
      <c r="O7028" s="87"/>
      <c r="P7028" s="53"/>
      <c r="Q7028" s="53"/>
      <c r="R7028" s="53"/>
      <c r="S7028" s="53"/>
      <c r="T7028" s="53"/>
      <c r="U7028" s="53"/>
      <c r="V7028" s="53"/>
      <c r="W7028" s="53"/>
      <c r="X7028" s="53"/>
      <c r="Y7028" s="53"/>
      <c r="Z7028" s="53"/>
      <c r="AA7028" s="53"/>
      <c r="AB7028" s="53"/>
      <c r="AC7028" s="53"/>
      <c r="AD7028" s="53"/>
      <c r="AE7028" s="53"/>
      <c r="AF7028" s="53"/>
      <c r="AG7028" s="53"/>
      <c r="AH7028" s="53"/>
      <c r="AI7028" s="53"/>
      <c r="AJ7028" s="53"/>
      <c r="AK7028" s="54"/>
    </row>
    <row r="7029" spans="2:37" x14ac:dyDescent="0.25">
      <c r="B7029" s="315"/>
      <c r="C7029" s="315"/>
      <c r="D7029" s="315"/>
      <c r="E7029" s="315"/>
      <c r="F7029" s="315"/>
      <c r="G7029" s="315"/>
      <c r="H7029" s="315"/>
      <c r="I7029" s="54"/>
      <c r="J7029" s="53"/>
      <c r="K7029" s="53"/>
      <c r="L7029" s="270"/>
      <c r="M7029" s="55"/>
      <c r="N7029" s="53"/>
      <c r="O7029" s="87"/>
      <c r="P7029" s="53"/>
      <c r="Q7029" s="53"/>
      <c r="R7029" s="53"/>
      <c r="S7029" s="53"/>
      <c r="T7029" s="53"/>
      <c r="U7029" s="53"/>
      <c r="V7029" s="53"/>
      <c r="W7029" s="53"/>
      <c r="X7029" s="53"/>
      <c r="Y7029" s="53"/>
      <c r="Z7029" s="53"/>
      <c r="AA7029" s="53"/>
      <c r="AB7029" s="53"/>
      <c r="AC7029" s="53"/>
      <c r="AD7029" s="53"/>
      <c r="AE7029" s="53"/>
      <c r="AF7029" s="53"/>
      <c r="AG7029" s="53"/>
      <c r="AH7029" s="53"/>
      <c r="AI7029" s="53"/>
      <c r="AJ7029" s="53"/>
      <c r="AK7029" s="54"/>
    </row>
    <row r="7030" spans="2:37" x14ac:dyDescent="0.25">
      <c r="B7030" s="315"/>
      <c r="C7030" s="315"/>
      <c r="D7030" s="315"/>
      <c r="E7030" s="315"/>
      <c r="F7030" s="315"/>
      <c r="G7030" s="315"/>
      <c r="H7030" s="315"/>
      <c r="I7030" s="54"/>
      <c r="J7030" s="53"/>
      <c r="K7030" s="53"/>
      <c r="L7030" s="270"/>
      <c r="M7030" s="55"/>
      <c r="N7030" s="53"/>
      <c r="O7030" s="87"/>
      <c r="P7030" s="53"/>
      <c r="Q7030" s="53"/>
      <c r="R7030" s="53"/>
      <c r="S7030" s="53"/>
      <c r="T7030" s="53"/>
      <c r="U7030" s="53"/>
      <c r="V7030" s="53"/>
      <c r="W7030" s="53"/>
      <c r="X7030" s="53"/>
      <c r="Y7030" s="53"/>
      <c r="Z7030" s="53"/>
      <c r="AA7030" s="53"/>
      <c r="AB7030" s="53"/>
      <c r="AC7030" s="53"/>
      <c r="AD7030" s="53"/>
      <c r="AE7030" s="53"/>
      <c r="AF7030" s="53"/>
      <c r="AG7030" s="53"/>
      <c r="AH7030" s="53"/>
      <c r="AI7030" s="53"/>
      <c r="AJ7030" s="53"/>
      <c r="AK7030" s="54"/>
    </row>
    <row r="7031" spans="2:37" x14ac:dyDescent="0.25">
      <c r="B7031" s="315"/>
      <c r="C7031" s="315"/>
      <c r="D7031" s="315"/>
      <c r="E7031" s="315"/>
      <c r="F7031" s="315"/>
      <c r="G7031" s="315"/>
      <c r="H7031" s="315"/>
      <c r="I7031" s="54"/>
      <c r="J7031" s="53"/>
      <c r="K7031" s="53"/>
      <c r="L7031" s="270"/>
      <c r="M7031" s="55"/>
      <c r="N7031" s="53"/>
      <c r="O7031" s="87"/>
      <c r="P7031" s="53"/>
      <c r="Q7031" s="53"/>
      <c r="R7031" s="53"/>
      <c r="S7031" s="53"/>
      <c r="T7031" s="53"/>
      <c r="U7031" s="53"/>
      <c r="V7031" s="53"/>
      <c r="W7031" s="53"/>
      <c r="X7031" s="53"/>
      <c r="Y7031" s="53"/>
      <c r="Z7031" s="53"/>
      <c r="AA7031" s="53"/>
      <c r="AB7031" s="53"/>
      <c r="AC7031" s="53"/>
      <c r="AD7031" s="53"/>
      <c r="AE7031" s="53"/>
      <c r="AF7031" s="53"/>
      <c r="AG7031" s="53"/>
      <c r="AH7031" s="53"/>
      <c r="AI7031" s="53"/>
      <c r="AJ7031" s="53"/>
      <c r="AK7031" s="54"/>
    </row>
    <row r="7032" spans="2:37" x14ac:dyDescent="0.25">
      <c r="B7032" s="315"/>
      <c r="C7032" s="315"/>
      <c r="D7032" s="315"/>
      <c r="E7032" s="315"/>
      <c r="F7032" s="315"/>
      <c r="G7032" s="315"/>
      <c r="H7032" s="315"/>
      <c r="I7032" s="54"/>
      <c r="J7032" s="53"/>
      <c r="K7032" s="53"/>
      <c r="L7032" s="270"/>
      <c r="M7032" s="55"/>
      <c r="N7032" s="53"/>
      <c r="O7032" s="87"/>
      <c r="P7032" s="53"/>
      <c r="Q7032" s="53"/>
      <c r="R7032" s="53"/>
      <c r="S7032" s="53"/>
      <c r="T7032" s="53"/>
      <c r="U7032" s="53"/>
      <c r="V7032" s="53"/>
      <c r="W7032" s="53"/>
      <c r="X7032" s="53"/>
      <c r="Y7032" s="53"/>
      <c r="Z7032" s="53"/>
      <c r="AA7032" s="53"/>
      <c r="AB7032" s="53"/>
      <c r="AC7032" s="53"/>
      <c r="AD7032" s="53"/>
      <c r="AE7032" s="53"/>
      <c r="AF7032" s="53"/>
      <c r="AG7032" s="53"/>
      <c r="AH7032" s="53"/>
      <c r="AI7032" s="53"/>
      <c r="AJ7032" s="53"/>
      <c r="AK7032" s="54"/>
    </row>
    <row r="7033" spans="2:37" x14ac:dyDescent="0.25">
      <c r="B7033" s="315"/>
      <c r="C7033" s="315"/>
      <c r="D7033" s="315"/>
      <c r="E7033" s="315"/>
      <c r="F7033" s="315"/>
      <c r="G7033" s="315"/>
      <c r="H7033" s="315"/>
      <c r="I7033" s="54"/>
      <c r="J7033" s="53"/>
      <c r="K7033" s="53"/>
      <c r="L7033" s="270"/>
      <c r="M7033" s="55"/>
      <c r="N7033" s="53"/>
      <c r="O7033" s="87"/>
      <c r="P7033" s="53"/>
      <c r="Q7033" s="53"/>
      <c r="R7033" s="53"/>
      <c r="S7033" s="53"/>
      <c r="T7033" s="53"/>
      <c r="U7033" s="53"/>
      <c r="V7033" s="53"/>
      <c r="W7033" s="53"/>
      <c r="X7033" s="53"/>
      <c r="Y7033" s="53"/>
      <c r="Z7033" s="53"/>
      <c r="AA7033" s="53"/>
      <c r="AB7033" s="53"/>
      <c r="AC7033" s="53"/>
      <c r="AD7033" s="53"/>
      <c r="AE7033" s="53"/>
      <c r="AF7033" s="53"/>
      <c r="AG7033" s="53"/>
      <c r="AH7033" s="53"/>
      <c r="AI7033" s="53"/>
      <c r="AJ7033" s="53"/>
      <c r="AK7033" s="54"/>
    </row>
    <row r="7034" spans="2:37" x14ac:dyDescent="0.25">
      <c r="B7034" s="315"/>
      <c r="C7034" s="315"/>
      <c r="D7034" s="315"/>
      <c r="E7034" s="315"/>
      <c r="F7034" s="315"/>
      <c r="G7034" s="315"/>
      <c r="H7034" s="315"/>
      <c r="I7034" s="54"/>
      <c r="J7034" s="53"/>
      <c r="K7034" s="53"/>
      <c r="L7034" s="270"/>
      <c r="M7034" s="55"/>
      <c r="N7034" s="53"/>
      <c r="O7034" s="87"/>
      <c r="P7034" s="53"/>
      <c r="Q7034" s="53"/>
      <c r="R7034" s="53"/>
      <c r="S7034" s="53"/>
      <c r="T7034" s="53"/>
      <c r="U7034" s="53"/>
      <c r="V7034" s="53"/>
      <c r="W7034" s="53"/>
      <c r="X7034" s="53"/>
      <c r="Y7034" s="53"/>
      <c r="Z7034" s="53"/>
      <c r="AA7034" s="53"/>
      <c r="AB7034" s="53"/>
      <c r="AC7034" s="53"/>
      <c r="AD7034" s="53"/>
      <c r="AE7034" s="53"/>
      <c r="AF7034" s="53"/>
      <c r="AG7034" s="53"/>
      <c r="AH7034" s="53"/>
      <c r="AI7034" s="53"/>
      <c r="AJ7034" s="53"/>
      <c r="AK7034" s="54"/>
    </row>
    <row r="7035" spans="2:37" x14ac:dyDescent="0.25">
      <c r="B7035" s="315"/>
      <c r="C7035" s="315"/>
      <c r="D7035" s="315"/>
      <c r="E7035" s="315"/>
      <c r="F7035" s="315"/>
      <c r="G7035" s="315"/>
      <c r="H7035" s="315"/>
      <c r="I7035" s="54"/>
      <c r="J7035" s="53"/>
      <c r="K7035" s="53"/>
      <c r="L7035" s="270"/>
      <c r="M7035" s="55"/>
      <c r="N7035" s="53"/>
      <c r="O7035" s="87"/>
      <c r="P7035" s="53"/>
      <c r="Q7035" s="53"/>
      <c r="R7035" s="53"/>
      <c r="S7035" s="53"/>
      <c r="T7035" s="53"/>
      <c r="U7035" s="53"/>
      <c r="V7035" s="53"/>
      <c r="W7035" s="53"/>
      <c r="X7035" s="53"/>
      <c r="Y7035" s="53"/>
      <c r="Z7035" s="53"/>
      <c r="AA7035" s="53"/>
      <c r="AB7035" s="53"/>
      <c r="AC7035" s="53"/>
      <c r="AD7035" s="53"/>
      <c r="AE7035" s="53"/>
      <c r="AF7035" s="53"/>
      <c r="AG7035" s="53"/>
      <c r="AH7035" s="53"/>
      <c r="AI7035" s="53"/>
      <c r="AJ7035" s="53"/>
      <c r="AK7035" s="54"/>
    </row>
    <row r="7036" spans="2:37" x14ac:dyDescent="0.25">
      <c r="B7036" s="315"/>
      <c r="C7036" s="315"/>
      <c r="D7036" s="315"/>
      <c r="E7036" s="315"/>
      <c r="F7036" s="315"/>
      <c r="G7036" s="315"/>
      <c r="H7036" s="315"/>
      <c r="I7036" s="54"/>
      <c r="J7036" s="53"/>
      <c r="K7036" s="53"/>
      <c r="L7036" s="270"/>
      <c r="M7036" s="55"/>
      <c r="N7036" s="53"/>
      <c r="O7036" s="87"/>
      <c r="P7036" s="53"/>
      <c r="Q7036" s="53"/>
      <c r="R7036" s="53"/>
      <c r="S7036" s="53"/>
      <c r="T7036" s="53"/>
      <c r="U7036" s="53"/>
      <c r="V7036" s="53"/>
      <c r="W7036" s="53"/>
      <c r="X7036" s="53"/>
      <c r="Y7036" s="53"/>
      <c r="Z7036" s="53"/>
      <c r="AA7036" s="53"/>
      <c r="AB7036" s="53"/>
      <c r="AC7036" s="53"/>
      <c r="AD7036" s="53"/>
      <c r="AE7036" s="53"/>
      <c r="AF7036" s="53"/>
      <c r="AG7036" s="53"/>
      <c r="AH7036" s="53"/>
      <c r="AI7036" s="53"/>
      <c r="AJ7036" s="53"/>
      <c r="AK7036" s="54"/>
    </row>
    <row r="7037" spans="2:37" x14ac:dyDescent="0.25">
      <c r="B7037" s="315"/>
      <c r="C7037" s="315"/>
      <c r="D7037" s="315"/>
      <c r="E7037" s="315"/>
      <c r="F7037" s="315"/>
      <c r="G7037" s="315"/>
      <c r="H7037" s="315"/>
      <c r="I7037" s="54"/>
      <c r="J7037" s="53"/>
      <c r="K7037" s="53"/>
      <c r="L7037" s="270"/>
      <c r="M7037" s="55"/>
      <c r="N7037" s="53"/>
      <c r="O7037" s="87"/>
      <c r="P7037" s="53"/>
      <c r="Q7037" s="53"/>
      <c r="R7037" s="53"/>
      <c r="S7037" s="53"/>
      <c r="T7037" s="53"/>
      <c r="U7037" s="53"/>
      <c r="V7037" s="53"/>
      <c r="W7037" s="53"/>
      <c r="X7037" s="53"/>
      <c r="Y7037" s="53"/>
      <c r="Z7037" s="53"/>
      <c r="AA7037" s="53"/>
      <c r="AB7037" s="53"/>
      <c r="AC7037" s="53"/>
      <c r="AD7037" s="53"/>
      <c r="AE7037" s="53"/>
      <c r="AF7037" s="53"/>
      <c r="AG7037" s="53"/>
      <c r="AH7037" s="53"/>
      <c r="AI7037" s="53"/>
      <c r="AJ7037" s="53"/>
      <c r="AK7037" s="54"/>
    </row>
    <row r="7038" spans="2:37" x14ac:dyDescent="0.25">
      <c r="B7038" s="315"/>
      <c r="C7038" s="315"/>
      <c r="D7038" s="315"/>
      <c r="E7038" s="315"/>
      <c r="F7038" s="315"/>
      <c r="G7038" s="315"/>
      <c r="H7038" s="315"/>
      <c r="I7038" s="54"/>
      <c r="J7038" s="53"/>
      <c r="K7038" s="53"/>
      <c r="L7038" s="270"/>
      <c r="M7038" s="55"/>
      <c r="N7038" s="53"/>
      <c r="O7038" s="87"/>
      <c r="P7038" s="53"/>
      <c r="Q7038" s="53"/>
      <c r="R7038" s="53"/>
      <c r="S7038" s="53"/>
      <c r="T7038" s="53"/>
      <c r="U7038" s="53"/>
      <c r="V7038" s="53"/>
      <c r="W7038" s="53"/>
      <c r="X7038" s="53"/>
      <c r="Y7038" s="53"/>
      <c r="Z7038" s="53"/>
      <c r="AA7038" s="53"/>
      <c r="AB7038" s="53"/>
      <c r="AC7038" s="53"/>
      <c r="AD7038" s="53"/>
      <c r="AE7038" s="53"/>
      <c r="AF7038" s="53"/>
      <c r="AG7038" s="53"/>
      <c r="AH7038" s="53"/>
      <c r="AI7038" s="53"/>
      <c r="AJ7038" s="53"/>
      <c r="AK7038" s="54"/>
    </row>
    <row r="7039" spans="2:37" x14ac:dyDescent="0.25">
      <c r="B7039" s="315"/>
      <c r="C7039" s="315"/>
      <c r="D7039" s="315"/>
      <c r="E7039" s="315"/>
      <c r="F7039" s="315"/>
      <c r="G7039" s="315"/>
      <c r="H7039" s="315"/>
      <c r="I7039" s="54"/>
      <c r="J7039" s="53"/>
      <c r="K7039" s="53"/>
      <c r="L7039" s="270"/>
      <c r="M7039" s="55"/>
      <c r="N7039" s="53"/>
      <c r="O7039" s="87"/>
      <c r="P7039" s="53"/>
      <c r="Q7039" s="53"/>
      <c r="R7039" s="53"/>
      <c r="S7039" s="53"/>
      <c r="T7039" s="53"/>
      <c r="U7039" s="53"/>
      <c r="V7039" s="53"/>
      <c r="W7039" s="53"/>
      <c r="X7039" s="53"/>
      <c r="Y7039" s="53"/>
      <c r="Z7039" s="53"/>
      <c r="AA7039" s="53"/>
      <c r="AB7039" s="53"/>
      <c r="AC7039" s="53"/>
      <c r="AD7039" s="53"/>
      <c r="AE7039" s="53"/>
      <c r="AF7039" s="53"/>
      <c r="AG7039" s="53"/>
      <c r="AH7039" s="53"/>
      <c r="AI7039" s="53"/>
      <c r="AJ7039" s="53"/>
      <c r="AK7039" s="54"/>
    </row>
    <row r="7040" spans="2:37" x14ac:dyDescent="0.25">
      <c r="B7040" s="315"/>
      <c r="C7040" s="315"/>
      <c r="D7040" s="315"/>
      <c r="E7040" s="315"/>
      <c r="F7040" s="315"/>
      <c r="G7040" s="315"/>
      <c r="H7040" s="315"/>
      <c r="I7040" s="54"/>
      <c r="J7040" s="53"/>
      <c r="K7040" s="53"/>
      <c r="L7040" s="270"/>
      <c r="M7040" s="55"/>
      <c r="N7040" s="53"/>
      <c r="O7040" s="87"/>
      <c r="P7040" s="53"/>
      <c r="Q7040" s="53"/>
      <c r="R7040" s="53"/>
      <c r="S7040" s="53"/>
      <c r="T7040" s="53"/>
      <c r="U7040" s="53"/>
      <c r="V7040" s="53"/>
      <c r="W7040" s="53"/>
      <c r="X7040" s="53"/>
      <c r="Y7040" s="53"/>
      <c r="Z7040" s="53"/>
      <c r="AA7040" s="53"/>
      <c r="AB7040" s="53"/>
      <c r="AC7040" s="53"/>
      <c r="AD7040" s="53"/>
      <c r="AE7040" s="53"/>
      <c r="AF7040" s="53"/>
      <c r="AG7040" s="53"/>
      <c r="AH7040" s="53"/>
      <c r="AI7040" s="53"/>
      <c r="AJ7040" s="53"/>
      <c r="AK7040" s="54"/>
    </row>
    <row r="7041" spans="2:37" x14ac:dyDescent="0.25">
      <c r="B7041" s="315"/>
      <c r="C7041" s="315"/>
      <c r="D7041" s="315"/>
      <c r="E7041" s="315"/>
      <c r="F7041" s="315"/>
      <c r="G7041" s="315"/>
      <c r="H7041" s="315"/>
      <c r="I7041" s="54"/>
      <c r="J7041" s="53"/>
      <c r="K7041" s="53"/>
      <c r="L7041" s="270"/>
      <c r="M7041" s="55"/>
      <c r="N7041" s="53"/>
      <c r="O7041" s="87"/>
      <c r="P7041" s="53"/>
      <c r="Q7041" s="53"/>
      <c r="R7041" s="53"/>
      <c r="S7041" s="53"/>
      <c r="T7041" s="53"/>
      <c r="U7041" s="53"/>
      <c r="V7041" s="53"/>
      <c r="W7041" s="53"/>
      <c r="X7041" s="53"/>
      <c r="Y7041" s="53"/>
      <c r="Z7041" s="53"/>
      <c r="AA7041" s="53"/>
      <c r="AB7041" s="53"/>
      <c r="AC7041" s="53"/>
      <c r="AD7041" s="53"/>
      <c r="AE7041" s="53"/>
      <c r="AF7041" s="53"/>
      <c r="AG7041" s="53"/>
      <c r="AH7041" s="53"/>
      <c r="AI7041" s="53"/>
      <c r="AJ7041" s="53"/>
      <c r="AK7041" s="54"/>
    </row>
    <row r="7042" spans="2:37" x14ac:dyDescent="0.25">
      <c r="B7042" s="315"/>
      <c r="C7042" s="315"/>
      <c r="D7042" s="315"/>
      <c r="E7042" s="315"/>
      <c r="F7042" s="315"/>
      <c r="G7042" s="315"/>
      <c r="H7042" s="315"/>
      <c r="I7042" s="54"/>
      <c r="J7042" s="53"/>
      <c r="K7042" s="53"/>
      <c r="L7042" s="270"/>
      <c r="M7042" s="55"/>
      <c r="N7042" s="53"/>
      <c r="O7042" s="87"/>
      <c r="P7042" s="53"/>
      <c r="Q7042" s="53"/>
      <c r="R7042" s="53"/>
      <c r="S7042" s="53"/>
      <c r="T7042" s="53"/>
      <c r="U7042" s="53"/>
      <c r="V7042" s="53"/>
      <c r="W7042" s="53"/>
      <c r="X7042" s="53"/>
      <c r="Y7042" s="53"/>
      <c r="Z7042" s="53"/>
      <c r="AA7042" s="53"/>
      <c r="AB7042" s="53"/>
      <c r="AC7042" s="53"/>
      <c r="AD7042" s="53"/>
      <c r="AE7042" s="53"/>
      <c r="AF7042" s="53"/>
      <c r="AG7042" s="53"/>
      <c r="AH7042" s="53"/>
      <c r="AI7042" s="53"/>
      <c r="AJ7042" s="53"/>
      <c r="AK7042" s="54"/>
    </row>
    <row r="7043" spans="2:37" x14ac:dyDescent="0.25">
      <c r="B7043" s="315"/>
      <c r="C7043" s="315"/>
      <c r="D7043" s="315"/>
      <c r="E7043" s="315"/>
      <c r="F7043" s="315"/>
      <c r="G7043" s="315"/>
      <c r="H7043" s="315"/>
      <c r="I7043" s="54"/>
      <c r="J7043" s="53"/>
      <c r="K7043" s="53"/>
      <c r="L7043" s="270"/>
      <c r="M7043" s="55"/>
      <c r="N7043" s="53"/>
      <c r="O7043" s="87"/>
      <c r="P7043" s="53"/>
      <c r="Q7043" s="53"/>
      <c r="R7043" s="53"/>
      <c r="S7043" s="53"/>
      <c r="T7043" s="53"/>
      <c r="U7043" s="53"/>
      <c r="V7043" s="53"/>
      <c r="W7043" s="53"/>
      <c r="X7043" s="53"/>
      <c r="Y7043" s="53"/>
      <c r="Z7043" s="53"/>
      <c r="AA7043" s="53"/>
      <c r="AB7043" s="53"/>
      <c r="AC7043" s="53"/>
      <c r="AD7043" s="53"/>
      <c r="AE7043" s="53"/>
      <c r="AF7043" s="53"/>
      <c r="AG7043" s="53"/>
      <c r="AH7043" s="53"/>
      <c r="AI7043" s="53"/>
      <c r="AJ7043" s="53"/>
      <c r="AK7043" s="54"/>
    </row>
    <row r="7044" spans="2:37" x14ac:dyDescent="0.25">
      <c r="B7044" s="315"/>
      <c r="C7044" s="315"/>
      <c r="D7044" s="315"/>
      <c r="E7044" s="315"/>
      <c r="F7044" s="315"/>
      <c r="G7044" s="315"/>
      <c r="H7044" s="315"/>
      <c r="I7044" s="54"/>
      <c r="J7044" s="53"/>
      <c r="K7044" s="53"/>
      <c r="L7044" s="270"/>
      <c r="M7044" s="55"/>
      <c r="N7044" s="53"/>
      <c r="O7044" s="87"/>
      <c r="P7044" s="53"/>
      <c r="Q7044" s="53"/>
      <c r="R7044" s="53"/>
      <c r="S7044" s="53"/>
      <c r="T7044" s="53"/>
      <c r="U7044" s="53"/>
      <c r="V7044" s="53"/>
      <c r="W7044" s="53"/>
      <c r="X7044" s="53"/>
      <c r="Y7044" s="53"/>
      <c r="Z7044" s="53"/>
      <c r="AA7044" s="53"/>
      <c r="AB7044" s="53"/>
      <c r="AC7044" s="53"/>
      <c r="AD7044" s="53"/>
      <c r="AE7044" s="53"/>
      <c r="AF7044" s="53"/>
      <c r="AG7044" s="53"/>
      <c r="AH7044" s="53"/>
      <c r="AI7044" s="53"/>
      <c r="AJ7044" s="53"/>
      <c r="AK7044" s="54"/>
    </row>
    <row r="7045" spans="2:37" x14ac:dyDescent="0.25">
      <c r="B7045" s="315"/>
      <c r="C7045" s="315"/>
      <c r="D7045" s="315"/>
      <c r="E7045" s="315"/>
      <c r="F7045" s="315"/>
      <c r="G7045" s="315"/>
      <c r="H7045" s="315"/>
      <c r="I7045" s="54"/>
      <c r="J7045" s="53"/>
      <c r="K7045" s="53"/>
      <c r="L7045" s="270"/>
      <c r="M7045" s="55"/>
      <c r="N7045" s="53"/>
      <c r="O7045" s="87"/>
      <c r="P7045" s="53"/>
      <c r="Q7045" s="53"/>
      <c r="R7045" s="53"/>
      <c r="S7045" s="53"/>
      <c r="T7045" s="53"/>
      <c r="U7045" s="53"/>
      <c r="V7045" s="53"/>
      <c r="W7045" s="53"/>
      <c r="X7045" s="53"/>
      <c r="Y7045" s="53"/>
      <c r="Z7045" s="53"/>
      <c r="AA7045" s="53"/>
      <c r="AB7045" s="53"/>
      <c r="AC7045" s="53"/>
      <c r="AD7045" s="53"/>
      <c r="AE7045" s="53"/>
      <c r="AF7045" s="53"/>
      <c r="AG7045" s="53"/>
      <c r="AH7045" s="53"/>
      <c r="AI7045" s="53"/>
      <c r="AJ7045" s="53"/>
      <c r="AK7045" s="54"/>
    </row>
    <row r="7046" spans="2:37" x14ac:dyDescent="0.25">
      <c r="B7046" s="315"/>
      <c r="C7046" s="315"/>
      <c r="D7046" s="315"/>
      <c r="E7046" s="315"/>
      <c r="F7046" s="315"/>
      <c r="G7046" s="315"/>
      <c r="H7046" s="315"/>
      <c r="I7046" s="54"/>
      <c r="J7046" s="53"/>
      <c r="K7046" s="53"/>
      <c r="L7046" s="270"/>
      <c r="M7046" s="55"/>
      <c r="N7046" s="53"/>
      <c r="O7046" s="87"/>
      <c r="P7046" s="53"/>
      <c r="Q7046" s="53"/>
      <c r="R7046" s="53"/>
      <c r="S7046" s="53"/>
      <c r="T7046" s="53"/>
      <c r="U7046" s="53"/>
      <c r="V7046" s="53"/>
      <c r="W7046" s="53"/>
      <c r="X7046" s="53"/>
      <c r="Y7046" s="53"/>
      <c r="Z7046" s="53"/>
      <c r="AA7046" s="53"/>
      <c r="AB7046" s="53"/>
      <c r="AC7046" s="53"/>
      <c r="AD7046" s="53"/>
      <c r="AE7046" s="53"/>
      <c r="AF7046" s="53"/>
      <c r="AG7046" s="53"/>
      <c r="AH7046" s="53"/>
      <c r="AI7046" s="53"/>
      <c r="AJ7046" s="53"/>
      <c r="AK7046" s="54"/>
    </row>
    <row r="7047" spans="2:37" x14ac:dyDescent="0.25">
      <c r="B7047" s="315"/>
      <c r="C7047" s="315"/>
      <c r="D7047" s="315"/>
      <c r="E7047" s="315"/>
      <c r="F7047" s="315"/>
      <c r="G7047" s="315"/>
      <c r="H7047" s="315"/>
      <c r="I7047" s="54"/>
      <c r="J7047" s="53"/>
      <c r="K7047" s="53"/>
      <c r="L7047" s="270"/>
      <c r="M7047" s="55"/>
      <c r="N7047" s="53"/>
      <c r="O7047" s="87"/>
      <c r="P7047" s="53"/>
      <c r="Q7047" s="53"/>
      <c r="R7047" s="53"/>
      <c r="S7047" s="53"/>
      <c r="T7047" s="53"/>
      <c r="U7047" s="53"/>
      <c r="V7047" s="53"/>
      <c r="W7047" s="53"/>
      <c r="X7047" s="53"/>
      <c r="Y7047" s="53"/>
      <c r="Z7047" s="53"/>
      <c r="AA7047" s="53"/>
      <c r="AB7047" s="53"/>
      <c r="AC7047" s="53"/>
      <c r="AD7047" s="53"/>
      <c r="AE7047" s="53"/>
      <c r="AF7047" s="53"/>
      <c r="AG7047" s="53"/>
      <c r="AH7047" s="53"/>
      <c r="AI7047" s="53"/>
      <c r="AJ7047" s="53"/>
      <c r="AK7047" s="54"/>
    </row>
    <row r="7048" spans="2:37" x14ac:dyDescent="0.25">
      <c r="B7048" s="315"/>
      <c r="C7048" s="315"/>
      <c r="D7048" s="315"/>
      <c r="E7048" s="315"/>
      <c r="F7048" s="315"/>
      <c r="G7048" s="315"/>
      <c r="H7048" s="315"/>
      <c r="I7048" s="54"/>
      <c r="J7048" s="53"/>
      <c r="K7048" s="53"/>
      <c r="L7048" s="270"/>
      <c r="M7048" s="55"/>
      <c r="N7048" s="53"/>
      <c r="O7048" s="87"/>
      <c r="P7048" s="53"/>
      <c r="Q7048" s="53"/>
      <c r="R7048" s="53"/>
      <c r="S7048" s="53"/>
      <c r="T7048" s="53"/>
      <c r="U7048" s="53"/>
      <c r="V7048" s="53"/>
      <c r="W7048" s="53"/>
      <c r="X7048" s="53"/>
      <c r="Y7048" s="53"/>
      <c r="Z7048" s="53"/>
      <c r="AA7048" s="53"/>
      <c r="AB7048" s="53"/>
      <c r="AC7048" s="53"/>
      <c r="AD7048" s="53"/>
      <c r="AE7048" s="53"/>
      <c r="AF7048" s="53"/>
      <c r="AG7048" s="53"/>
      <c r="AH7048" s="53"/>
      <c r="AI7048" s="53"/>
      <c r="AJ7048" s="53"/>
      <c r="AK7048" s="54"/>
    </row>
    <row r="7049" spans="2:37" x14ac:dyDescent="0.25">
      <c r="B7049" s="315"/>
      <c r="C7049" s="315"/>
      <c r="D7049" s="315"/>
      <c r="E7049" s="315"/>
      <c r="F7049" s="315"/>
      <c r="G7049" s="315"/>
      <c r="H7049" s="315"/>
      <c r="I7049" s="54"/>
      <c r="J7049" s="53"/>
      <c r="K7049" s="53"/>
      <c r="L7049" s="270"/>
      <c r="M7049" s="55"/>
      <c r="N7049" s="53"/>
      <c r="O7049" s="87"/>
      <c r="P7049" s="53"/>
      <c r="Q7049" s="53"/>
      <c r="R7049" s="53"/>
      <c r="S7049" s="53"/>
      <c r="T7049" s="53"/>
      <c r="U7049" s="53"/>
      <c r="V7049" s="53"/>
      <c r="W7049" s="53"/>
      <c r="X7049" s="53"/>
      <c r="Y7049" s="53"/>
      <c r="Z7049" s="53"/>
      <c r="AA7049" s="53"/>
      <c r="AB7049" s="53"/>
      <c r="AC7049" s="53"/>
      <c r="AD7049" s="53"/>
      <c r="AE7049" s="53"/>
      <c r="AF7049" s="53"/>
      <c r="AG7049" s="53"/>
      <c r="AH7049" s="53"/>
      <c r="AI7049" s="53"/>
      <c r="AJ7049" s="53"/>
      <c r="AK7049" s="54"/>
    </row>
    <row r="7050" spans="2:37" x14ac:dyDescent="0.25">
      <c r="B7050" s="315"/>
      <c r="C7050" s="315"/>
      <c r="D7050" s="315"/>
      <c r="E7050" s="315"/>
      <c r="F7050" s="315"/>
      <c r="G7050" s="315"/>
      <c r="H7050" s="315"/>
      <c r="I7050" s="54"/>
      <c r="J7050" s="53"/>
      <c r="K7050" s="53"/>
      <c r="L7050" s="270"/>
      <c r="M7050" s="55"/>
      <c r="N7050" s="53"/>
      <c r="O7050" s="87"/>
      <c r="P7050" s="53"/>
      <c r="Q7050" s="53"/>
      <c r="R7050" s="53"/>
      <c r="S7050" s="53"/>
      <c r="T7050" s="53"/>
      <c r="U7050" s="53"/>
      <c r="V7050" s="53"/>
      <c r="W7050" s="53"/>
      <c r="X7050" s="53"/>
      <c r="Y7050" s="53"/>
      <c r="Z7050" s="53"/>
      <c r="AA7050" s="53"/>
      <c r="AB7050" s="53"/>
      <c r="AC7050" s="53"/>
      <c r="AD7050" s="53"/>
      <c r="AE7050" s="53"/>
      <c r="AF7050" s="53"/>
      <c r="AG7050" s="53"/>
      <c r="AH7050" s="53"/>
      <c r="AI7050" s="53"/>
      <c r="AJ7050" s="53"/>
      <c r="AK7050" s="54"/>
    </row>
    <row r="7051" spans="2:37" x14ac:dyDescent="0.25">
      <c r="B7051" s="315"/>
      <c r="C7051" s="315"/>
      <c r="D7051" s="315"/>
      <c r="E7051" s="315"/>
      <c r="F7051" s="315"/>
      <c r="G7051" s="315"/>
      <c r="H7051" s="315"/>
      <c r="I7051" s="54"/>
      <c r="J7051" s="53"/>
      <c r="K7051" s="53"/>
      <c r="L7051" s="270"/>
      <c r="M7051" s="55"/>
      <c r="N7051" s="53"/>
      <c r="O7051" s="87"/>
      <c r="P7051" s="53"/>
      <c r="Q7051" s="53"/>
      <c r="R7051" s="53"/>
      <c r="S7051" s="53"/>
      <c r="T7051" s="53"/>
      <c r="U7051" s="53"/>
      <c r="V7051" s="53"/>
      <c r="W7051" s="53"/>
      <c r="X7051" s="53"/>
      <c r="Y7051" s="53"/>
      <c r="Z7051" s="53"/>
      <c r="AA7051" s="53"/>
      <c r="AB7051" s="53"/>
      <c r="AC7051" s="53"/>
      <c r="AD7051" s="53"/>
      <c r="AE7051" s="53"/>
      <c r="AF7051" s="53"/>
      <c r="AG7051" s="53"/>
      <c r="AH7051" s="53"/>
      <c r="AI7051" s="53"/>
      <c r="AJ7051" s="53"/>
      <c r="AK7051" s="54"/>
    </row>
    <row r="7052" spans="2:37" x14ac:dyDescent="0.25">
      <c r="B7052" s="315"/>
      <c r="C7052" s="315"/>
      <c r="D7052" s="315"/>
      <c r="E7052" s="315"/>
      <c r="F7052" s="315"/>
      <c r="G7052" s="315"/>
      <c r="H7052" s="315"/>
      <c r="I7052" s="54"/>
      <c r="J7052" s="53"/>
      <c r="K7052" s="53"/>
      <c r="L7052" s="270"/>
      <c r="M7052" s="55"/>
      <c r="N7052" s="53"/>
      <c r="O7052" s="87"/>
      <c r="P7052" s="53"/>
      <c r="Q7052" s="53"/>
      <c r="R7052" s="53"/>
      <c r="S7052" s="53"/>
      <c r="T7052" s="53"/>
      <c r="U7052" s="53"/>
      <c r="V7052" s="53"/>
      <c r="W7052" s="53"/>
      <c r="X7052" s="53"/>
      <c r="Y7052" s="53"/>
      <c r="Z7052" s="53"/>
      <c r="AA7052" s="53"/>
      <c r="AB7052" s="53"/>
      <c r="AC7052" s="53"/>
      <c r="AD7052" s="53"/>
      <c r="AE7052" s="53"/>
      <c r="AF7052" s="53"/>
      <c r="AG7052" s="53"/>
      <c r="AH7052" s="53"/>
      <c r="AI7052" s="53"/>
      <c r="AJ7052" s="53"/>
      <c r="AK7052" s="54"/>
    </row>
    <row r="7053" spans="2:37" x14ac:dyDescent="0.25">
      <c r="B7053" s="315"/>
      <c r="C7053" s="315"/>
      <c r="D7053" s="315"/>
      <c r="E7053" s="315"/>
      <c r="F7053" s="315"/>
      <c r="G7053" s="315"/>
      <c r="H7053" s="315"/>
      <c r="I7053" s="54"/>
      <c r="J7053" s="53"/>
      <c r="K7053" s="53"/>
      <c r="L7053" s="270"/>
      <c r="M7053" s="55"/>
      <c r="N7053" s="53"/>
      <c r="O7053" s="87"/>
      <c r="P7053" s="53"/>
      <c r="Q7053" s="53"/>
      <c r="R7053" s="53"/>
      <c r="S7053" s="53"/>
      <c r="T7053" s="53"/>
      <c r="U7053" s="53"/>
      <c r="V7053" s="53"/>
      <c r="W7053" s="53"/>
      <c r="X7053" s="53"/>
      <c r="Y7053" s="53"/>
      <c r="Z7053" s="53"/>
      <c r="AA7053" s="53"/>
      <c r="AB7053" s="53"/>
      <c r="AC7053" s="53"/>
      <c r="AD7053" s="53"/>
      <c r="AE7053" s="53"/>
      <c r="AF7053" s="53"/>
      <c r="AG7053" s="53"/>
      <c r="AH7053" s="53"/>
      <c r="AI7053" s="53"/>
      <c r="AJ7053" s="53"/>
      <c r="AK7053" s="54"/>
    </row>
    <row r="7054" spans="2:37" x14ac:dyDescent="0.25">
      <c r="B7054" s="315"/>
      <c r="C7054" s="315"/>
      <c r="D7054" s="315"/>
      <c r="E7054" s="315"/>
      <c r="F7054" s="315"/>
      <c r="G7054" s="315"/>
      <c r="H7054" s="315"/>
      <c r="I7054" s="54"/>
      <c r="J7054" s="53"/>
      <c r="K7054" s="53"/>
      <c r="L7054" s="270"/>
      <c r="M7054" s="55"/>
      <c r="N7054" s="53"/>
      <c r="O7054" s="87"/>
      <c r="P7054" s="53"/>
      <c r="Q7054" s="53"/>
      <c r="R7054" s="53"/>
      <c r="S7054" s="53"/>
      <c r="T7054" s="53"/>
      <c r="U7054" s="53"/>
      <c r="V7054" s="53"/>
      <c r="W7054" s="53"/>
      <c r="X7054" s="53"/>
      <c r="Y7054" s="53"/>
      <c r="Z7054" s="53"/>
      <c r="AA7054" s="53"/>
      <c r="AB7054" s="53"/>
      <c r="AC7054" s="53"/>
      <c r="AD7054" s="53"/>
      <c r="AE7054" s="53"/>
      <c r="AF7054" s="53"/>
      <c r="AG7054" s="53"/>
      <c r="AH7054" s="53"/>
      <c r="AI7054" s="53"/>
      <c r="AJ7054" s="53"/>
      <c r="AK7054" s="54"/>
    </row>
    <row r="7055" spans="2:37" x14ac:dyDescent="0.25">
      <c r="B7055" s="315"/>
      <c r="C7055" s="315"/>
      <c r="D7055" s="315"/>
      <c r="E7055" s="315"/>
      <c r="F7055" s="315"/>
      <c r="G7055" s="315"/>
      <c r="H7055" s="315"/>
      <c r="I7055" s="54"/>
      <c r="J7055" s="53"/>
      <c r="K7055" s="53"/>
      <c r="L7055" s="270"/>
      <c r="M7055" s="55"/>
      <c r="N7055" s="53"/>
      <c r="O7055" s="87"/>
      <c r="P7055" s="53"/>
      <c r="Q7055" s="53"/>
      <c r="R7055" s="53"/>
      <c r="S7055" s="53"/>
      <c r="T7055" s="53"/>
      <c r="U7055" s="53"/>
      <c r="V7055" s="53"/>
      <c r="W7055" s="53"/>
      <c r="X7055" s="53"/>
      <c r="Y7055" s="53"/>
      <c r="Z7055" s="53"/>
      <c r="AA7055" s="53"/>
      <c r="AB7055" s="53"/>
      <c r="AC7055" s="53"/>
      <c r="AD7055" s="53"/>
      <c r="AE7055" s="53"/>
      <c r="AF7055" s="53"/>
      <c r="AG7055" s="53"/>
      <c r="AH7055" s="53"/>
      <c r="AI7055" s="53"/>
      <c r="AJ7055" s="53"/>
      <c r="AK7055" s="54"/>
    </row>
    <row r="7056" spans="2:37" x14ac:dyDescent="0.25">
      <c r="B7056" s="315"/>
      <c r="C7056" s="315"/>
      <c r="D7056" s="315"/>
      <c r="E7056" s="315"/>
      <c r="F7056" s="315"/>
      <c r="G7056" s="315"/>
      <c r="H7056" s="315"/>
      <c r="I7056" s="54"/>
      <c r="J7056" s="53"/>
      <c r="K7056" s="53"/>
      <c r="L7056" s="270"/>
      <c r="M7056" s="55"/>
      <c r="N7056" s="53"/>
      <c r="O7056" s="87"/>
      <c r="P7056" s="53"/>
      <c r="Q7056" s="53"/>
      <c r="R7056" s="53"/>
      <c r="S7056" s="53"/>
      <c r="T7056" s="53"/>
      <c r="U7056" s="53"/>
      <c r="V7056" s="53"/>
      <c r="W7056" s="53"/>
      <c r="X7056" s="53"/>
      <c r="Y7056" s="53"/>
      <c r="Z7056" s="53"/>
      <c r="AA7056" s="53"/>
      <c r="AB7056" s="53"/>
      <c r="AC7056" s="53"/>
      <c r="AD7056" s="53"/>
      <c r="AE7056" s="53"/>
      <c r="AF7056" s="53"/>
      <c r="AG7056" s="53"/>
      <c r="AH7056" s="53"/>
      <c r="AI7056" s="53"/>
      <c r="AJ7056" s="53"/>
      <c r="AK7056" s="54"/>
    </row>
    <row r="7057" spans="2:37" x14ac:dyDescent="0.25">
      <c r="B7057" s="315"/>
      <c r="C7057" s="315"/>
      <c r="D7057" s="315"/>
      <c r="E7057" s="315"/>
      <c r="F7057" s="315"/>
      <c r="G7057" s="315"/>
      <c r="H7057" s="315"/>
      <c r="I7057" s="54"/>
      <c r="J7057" s="53"/>
      <c r="K7057" s="53"/>
      <c r="L7057" s="270"/>
      <c r="M7057" s="55"/>
      <c r="N7057" s="53"/>
      <c r="O7057" s="87"/>
      <c r="P7057" s="53"/>
      <c r="Q7057" s="53"/>
      <c r="R7057" s="53"/>
      <c r="S7057" s="53"/>
      <c r="T7057" s="53"/>
      <c r="U7057" s="53"/>
      <c r="V7057" s="53"/>
      <c r="W7057" s="53"/>
      <c r="X7057" s="53"/>
      <c r="Y7057" s="53"/>
      <c r="Z7057" s="53"/>
      <c r="AA7057" s="53"/>
      <c r="AB7057" s="53"/>
      <c r="AC7057" s="53"/>
      <c r="AD7057" s="53"/>
      <c r="AE7057" s="53"/>
      <c r="AF7057" s="53"/>
      <c r="AG7057" s="53"/>
      <c r="AH7057" s="53"/>
      <c r="AI7057" s="53"/>
      <c r="AJ7057" s="53"/>
      <c r="AK7057" s="54"/>
    </row>
    <row r="7058" spans="2:37" x14ac:dyDescent="0.25">
      <c r="B7058" s="315"/>
      <c r="C7058" s="315"/>
      <c r="D7058" s="315"/>
      <c r="E7058" s="315"/>
      <c r="F7058" s="315"/>
      <c r="G7058" s="315"/>
      <c r="H7058" s="315"/>
      <c r="I7058" s="54"/>
      <c r="J7058" s="53"/>
      <c r="K7058" s="53"/>
      <c r="L7058" s="270"/>
      <c r="M7058" s="55"/>
      <c r="N7058" s="53"/>
      <c r="O7058" s="87"/>
      <c r="P7058" s="53"/>
      <c r="Q7058" s="53"/>
      <c r="R7058" s="53"/>
      <c r="S7058" s="53"/>
      <c r="T7058" s="53"/>
      <c r="U7058" s="53"/>
      <c r="V7058" s="53"/>
      <c r="W7058" s="53"/>
      <c r="X7058" s="53"/>
      <c r="Y7058" s="53"/>
      <c r="Z7058" s="53"/>
      <c r="AA7058" s="53"/>
      <c r="AB7058" s="53"/>
      <c r="AC7058" s="53"/>
      <c r="AD7058" s="53"/>
      <c r="AE7058" s="53"/>
      <c r="AF7058" s="53"/>
      <c r="AG7058" s="53"/>
      <c r="AH7058" s="53"/>
      <c r="AI7058" s="53"/>
      <c r="AJ7058" s="53"/>
      <c r="AK7058" s="54"/>
    </row>
    <row r="7059" spans="2:37" x14ac:dyDescent="0.25">
      <c r="B7059" s="315"/>
      <c r="C7059" s="315"/>
      <c r="D7059" s="315"/>
      <c r="E7059" s="315"/>
      <c r="F7059" s="315"/>
      <c r="G7059" s="315"/>
      <c r="H7059" s="315"/>
      <c r="I7059" s="54"/>
      <c r="J7059" s="53"/>
      <c r="K7059" s="53"/>
      <c r="L7059" s="270"/>
      <c r="M7059" s="55"/>
      <c r="N7059" s="53"/>
      <c r="O7059" s="87"/>
      <c r="P7059" s="53"/>
      <c r="Q7059" s="53"/>
      <c r="R7059" s="53"/>
      <c r="S7059" s="53"/>
      <c r="T7059" s="53"/>
      <c r="U7059" s="53"/>
      <c r="V7059" s="53"/>
      <c r="W7059" s="53"/>
      <c r="X7059" s="53"/>
      <c r="Y7059" s="53"/>
      <c r="Z7059" s="53"/>
      <c r="AA7059" s="53"/>
      <c r="AB7059" s="53"/>
      <c r="AC7059" s="53"/>
      <c r="AD7059" s="53"/>
      <c r="AE7059" s="53"/>
      <c r="AF7059" s="53"/>
      <c r="AG7059" s="53"/>
      <c r="AH7059" s="53"/>
      <c r="AI7059" s="53"/>
      <c r="AJ7059" s="53"/>
      <c r="AK7059" s="54"/>
    </row>
    <row r="7060" spans="2:37" x14ac:dyDescent="0.25">
      <c r="B7060" s="315"/>
      <c r="C7060" s="315"/>
      <c r="D7060" s="315"/>
      <c r="E7060" s="315"/>
      <c r="F7060" s="315"/>
      <c r="G7060" s="315"/>
      <c r="H7060" s="315"/>
      <c r="I7060" s="54"/>
      <c r="J7060" s="53"/>
      <c r="K7060" s="53"/>
      <c r="L7060" s="270"/>
      <c r="M7060" s="55"/>
      <c r="N7060" s="53"/>
      <c r="O7060" s="87"/>
      <c r="P7060" s="53"/>
      <c r="Q7060" s="53"/>
      <c r="R7060" s="53"/>
      <c r="S7060" s="53"/>
      <c r="T7060" s="53"/>
      <c r="U7060" s="53"/>
      <c r="V7060" s="53"/>
      <c r="W7060" s="53"/>
      <c r="X7060" s="53"/>
      <c r="Y7060" s="53"/>
      <c r="Z7060" s="53"/>
      <c r="AA7060" s="53"/>
      <c r="AB7060" s="53"/>
      <c r="AC7060" s="53"/>
      <c r="AD7060" s="53"/>
      <c r="AE7060" s="53"/>
      <c r="AF7060" s="53"/>
      <c r="AG7060" s="53"/>
      <c r="AH7060" s="53"/>
      <c r="AI7060" s="53"/>
      <c r="AJ7060" s="53"/>
      <c r="AK7060" s="54"/>
    </row>
    <row r="7061" spans="2:37" x14ac:dyDescent="0.25">
      <c r="B7061" s="315"/>
      <c r="C7061" s="315"/>
      <c r="D7061" s="315"/>
      <c r="E7061" s="315"/>
      <c r="F7061" s="315"/>
      <c r="G7061" s="315"/>
      <c r="H7061" s="315"/>
      <c r="I7061" s="54"/>
      <c r="J7061" s="53"/>
      <c r="K7061" s="53"/>
      <c r="L7061" s="270"/>
      <c r="M7061" s="55"/>
      <c r="N7061" s="53"/>
      <c r="O7061" s="87"/>
      <c r="P7061" s="53"/>
      <c r="Q7061" s="53"/>
      <c r="R7061" s="53"/>
      <c r="S7061" s="53"/>
      <c r="T7061" s="53"/>
      <c r="U7061" s="53"/>
      <c r="V7061" s="53"/>
      <c r="W7061" s="53"/>
      <c r="X7061" s="53"/>
      <c r="Y7061" s="53"/>
      <c r="Z7061" s="53"/>
      <c r="AA7061" s="53"/>
      <c r="AB7061" s="53"/>
      <c r="AC7061" s="53"/>
      <c r="AD7061" s="53"/>
      <c r="AE7061" s="53"/>
      <c r="AF7061" s="53"/>
      <c r="AG7061" s="53"/>
      <c r="AH7061" s="53"/>
      <c r="AI7061" s="53"/>
      <c r="AJ7061" s="53"/>
      <c r="AK7061" s="54"/>
    </row>
    <row r="7062" spans="2:37" x14ac:dyDescent="0.25">
      <c r="B7062" s="315"/>
      <c r="C7062" s="315"/>
      <c r="D7062" s="315"/>
      <c r="E7062" s="315"/>
      <c r="F7062" s="315"/>
      <c r="G7062" s="315"/>
      <c r="H7062" s="315"/>
      <c r="I7062" s="54"/>
      <c r="J7062" s="53"/>
      <c r="K7062" s="53"/>
      <c r="L7062" s="270"/>
      <c r="M7062" s="55"/>
      <c r="N7062" s="53"/>
      <c r="O7062" s="87"/>
      <c r="P7062" s="53"/>
      <c r="Q7062" s="53"/>
      <c r="R7062" s="53"/>
      <c r="S7062" s="53"/>
      <c r="T7062" s="53"/>
      <c r="U7062" s="53"/>
      <c r="V7062" s="53"/>
      <c r="W7062" s="53"/>
      <c r="X7062" s="53"/>
      <c r="Y7062" s="53"/>
      <c r="Z7062" s="53"/>
      <c r="AA7062" s="53"/>
      <c r="AB7062" s="53"/>
      <c r="AC7062" s="53"/>
      <c r="AD7062" s="53"/>
      <c r="AE7062" s="53"/>
      <c r="AF7062" s="53"/>
      <c r="AG7062" s="53"/>
      <c r="AH7062" s="53"/>
      <c r="AI7062" s="53"/>
      <c r="AJ7062" s="53"/>
      <c r="AK7062" s="54"/>
    </row>
    <row r="7063" spans="2:37" x14ac:dyDescent="0.25">
      <c r="B7063" s="315"/>
      <c r="C7063" s="315"/>
      <c r="D7063" s="315"/>
      <c r="E7063" s="315"/>
      <c r="F7063" s="315"/>
      <c r="G7063" s="315"/>
      <c r="H7063" s="315"/>
      <c r="I7063" s="54"/>
      <c r="J7063" s="53"/>
      <c r="K7063" s="53"/>
      <c r="L7063" s="270"/>
      <c r="M7063" s="55"/>
      <c r="N7063" s="53"/>
      <c r="O7063" s="87"/>
      <c r="P7063" s="53"/>
      <c r="Q7063" s="53"/>
      <c r="R7063" s="53"/>
      <c r="S7063" s="53"/>
      <c r="T7063" s="53"/>
      <c r="U7063" s="53"/>
      <c r="V7063" s="53"/>
      <c r="W7063" s="53"/>
      <c r="X7063" s="53"/>
      <c r="Y7063" s="53"/>
      <c r="Z7063" s="53"/>
      <c r="AA7063" s="53"/>
      <c r="AB7063" s="53"/>
      <c r="AC7063" s="53"/>
      <c r="AD7063" s="53"/>
      <c r="AE7063" s="53"/>
      <c r="AF7063" s="53"/>
      <c r="AG7063" s="53"/>
      <c r="AH7063" s="53"/>
      <c r="AI7063" s="53"/>
      <c r="AJ7063" s="53"/>
      <c r="AK7063" s="54"/>
    </row>
    <row r="7064" spans="2:37" x14ac:dyDescent="0.25">
      <c r="B7064" s="315"/>
      <c r="C7064" s="315"/>
      <c r="D7064" s="315"/>
      <c r="E7064" s="315"/>
      <c r="F7064" s="315"/>
      <c r="G7064" s="315"/>
      <c r="H7064" s="315"/>
      <c r="I7064" s="54"/>
      <c r="J7064" s="53"/>
      <c r="K7064" s="53"/>
      <c r="L7064" s="270"/>
      <c r="M7064" s="55"/>
      <c r="N7064" s="53"/>
      <c r="O7064" s="87"/>
      <c r="P7064" s="53"/>
      <c r="Q7064" s="53"/>
      <c r="R7064" s="53"/>
      <c r="S7064" s="53"/>
      <c r="T7064" s="53"/>
      <c r="U7064" s="53"/>
      <c r="V7064" s="53"/>
      <c r="W7064" s="53"/>
      <c r="X7064" s="53"/>
      <c r="Y7064" s="53"/>
      <c r="Z7064" s="53"/>
      <c r="AA7064" s="53"/>
      <c r="AB7064" s="53"/>
      <c r="AC7064" s="53"/>
      <c r="AD7064" s="53"/>
      <c r="AE7064" s="53"/>
      <c r="AF7064" s="53"/>
      <c r="AG7064" s="53"/>
      <c r="AH7064" s="53"/>
      <c r="AI7064" s="53"/>
      <c r="AJ7064" s="53"/>
      <c r="AK7064" s="54"/>
    </row>
    <row r="7065" spans="2:37" x14ac:dyDescent="0.25">
      <c r="B7065" s="315"/>
      <c r="C7065" s="315"/>
      <c r="D7065" s="315"/>
      <c r="E7065" s="315"/>
      <c r="F7065" s="315"/>
      <c r="G7065" s="315"/>
      <c r="H7065" s="315"/>
      <c r="I7065" s="54"/>
      <c r="J7065" s="53"/>
      <c r="K7065" s="53"/>
      <c r="L7065" s="270"/>
      <c r="M7065" s="55"/>
      <c r="N7065" s="53"/>
      <c r="O7065" s="87"/>
      <c r="P7065" s="53"/>
      <c r="Q7065" s="53"/>
      <c r="R7065" s="53"/>
      <c r="S7065" s="53"/>
      <c r="T7065" s="53"/>
      <c r="U7065" s="53"/>
      <c r="V7065" s="53"/>
      <c r="W7065" s="53"/>
      <c r="X7065" s="53"/>
      <c r="Y7065" s="53"/>
      <c r="Z7065" s="53"/>
      <c r="AA7065" s="53"/>
      <c r="AB7065" s="53"/>
      <c r="AC7065" s="53"/>
      <c r="AD7065" s="53"/>
      <c r="AE7065" s="53"/>
      <c r="AF7065" s="53"/>
      <c r="AG7065" s="53"/>
      <c r="AH7065" s="53"/>
      <c r="AI7065" s="53"/>
      <c r="AJ7065" s="53"/>
      <c r="AK7065" s="54"/>
    </row>
    <row r="7066" spans="2:37" x14ac:dyDescent="0.25">
      <c r="B7066" s="315"/>
      <c r="C7066" s="315"/>
      <c r="D7066" s="315"/>
      <c r="E7066" s="315"/>
      <c r="F7066" s="315"/>
      <c r="G7066" s="315"/>
      <c r="H7066" s="315"/>
      <c r="I7066" s="54"/>
      <c r="J7066" s="53"/>
      <c r="K7066" s="53"/>
      <c r="L7066" s="270"/>
      <c r="M7066" s="55"/>
      <c r="N7066" s="53"/>
      <c r="O7066" s="87"/>
      <c r="P7066" s="53"/>
      <c r="Q7066" s="53"/>
      <c r="R7066" s="53"/>
      <c r="S7066" s="53"/>
      <c r="T7066" s="53"/>
      <c r="U7066" s="53"/>
      <c r="V7066" s="53"/>
      <c r="W7066" s="53"/>
      <c r="X7066" s="53"/>
      <c r="Y7066" s="53"/>
      <c r="Z7066" s="53"/>
      <c r="AA7066" s="53"/>
      <c r="AB7066" s="53"/>
      <c r="AC7066" s="53"/>
      <c r="AD7066" s="53"/>
      <c r="AE7066" s="53"/>
      <c r="AF7066" s="53"/>
      <c r="AG7066" s="53"/>
      <c r="AH7066" s="53"/>
      <c r="AI7066" s="53"/>
      <c r="AJ7066" s="53"/>
      <c r="AK7066" s="54"/>
    </row>
    <row r="7067" spans="2:37" x14ac:dyDescent="0.25">
      <c r="B7067" s="315"/>
      <c r="C7067" s="315"/>
      <c r="D7067" s="315"/>
      <c r="E7067" s="315"/>
      <c r="F7067" s="315"/>
      <c r="G7067" s="315"/>
      <c r="H7067" s="315"/>
      <c r="I7067" s="54"/>
      <c r="J7067" s="53"/>
      <c r="K7067" s="53"/>
      <c r="L7067" s="270"/>
      <c r="M7067" s="55"/>
      <c r="N7067" s="53"/>
      <c r="O7067" s="87"/>
      <c r="P7067" s="53"/>
      <c r="Q7067" s="53"/>
      <c r="R7067" s="53"/>
      <c r="S7067" s="53"/>
      <c r="T7067" s="53"/>
      <c r="U7067" s="53"/>
      <c r="V7067" s="53"/>
      <c r="W7067" s="53"/>
      <c r="X7067" s="53"/>
      <c r="Y7067" s="53"/>
      <c r="Z7067" s="53"/>
      <c r="AA7067" s="53"/>
      <c r="AB7067" s="53"/>
      <c r="AC7067" s="53"/>
      <c r="AD7067" s="53"/>
      <c r="AE7067" s="53"/>
      <c r="AF7067" s="53"/>
      <c r="AG7067" s="53"/>
      <c r="AH7067" s="53"/>
      <c r="AI7067" s="53"/>
      <c r="AJ7067" s="53"/>
      <c r="AK7067" s="54"/>
    </row>
    <row r="7068" spans="2:37" x14ac:dyDescent="0.25">
      <c r="B7068" s="315"/>
      <c r="C7068" s="315"/>
      <c r="D7068" s="315"/>
      <c r="E7068" s="315"/>
      <c r="F7068" s="315"/>
      <c r="G7068" s="315"/>
      <c r="H7068" s="315"/>
      <c r="I7068" s="54"/>
      <c r="J7068" s="53"/>
      <c r="K7068" s="53"/>
      <c r="L7068" s="270"/>
      <c r="M7068" s="55"/>
      <c r="N7068" s="53"/>
      <c r="O7068" s="87"/>
      <c r="P7068" s="53"/>
      <c r="Q7068" s="53"/>
      <c r="R7068" s="53"/>
      <c r="S7068" s="53"/>
      <c r="T7068" s="53"/>
      <c r="U7068" s="53"/>
      <c r="V7068" s="53"/>
      <c r="W7068" s="53"/>
      <c r="X7068" s="53"/>
      <c r="Y7068" s="53"/>
      <c r="Z7068" s="53"/>
      <c r="AA7068" s="53"/>
      <c r="AB7068" s="53"/>
      <c r="AC7068" s="53"/>
      <c r="AD7068" s="53"/>
      <c r="AE7068" s="53"/>
      <c r="AF7068" s="53"/>
      <c r="AG7068" s="53"/>
      <c r="AH7068" s="53"/>
      <c r="AI7068" s="53"/>
      <c r="AJ7068" s="53"/>
      <c r="AK7068" s="54"/>
    </row>
    <row r="7069" spans="2:37" x14ac:dyDescent="0.25">
      <c r="B7069" s="315"/>
      <c r="C7069" s="315"/>
      <c r="D7069" s="315"/>
      <c r="E7069" s="315"/>
      <c r="F7069" s="315"/>
      <c r="G7069" s="315"/>
      <c r="H7069" s="315"/>
      <c r="I7069" s="54"/>
      <c r="J7069" s="53"/>
      <c r="K7069" s="53"/>
      <c r="L7069" s="270"/>
      <c r="M7069" s="55"/>
      <c r="N7069" s="53"/>
      <c r="O7069" s="87"/>
      <c r="P7069" s="53"/>
      <c r="Q7069" s="53"/>
      <c r="R7069" s="53"/>
      <c r="S7069" s="53"/>
      <c r="T7069" s="53"/>
      <c r="U7069" s="53"/>
      <c r="V7069" s="53"/>
      <c r="W7069" s="53"/>
      <c r="X7069" s="53"/>
      <c r="Y7069" s="53"/>
      <c r="Z7069" s="53"/>
      <c r="AA7069" s="53"/>
      <c r="AB7069" s="53"/>
      <c r="AC7069" s="53"/>
      <c r="AD7069" s="53"/>
      <c r="AE7069" s="53"/>
      <c r="AF7069" s="53"/>
      <c r="AG7069" s="53"/>
      <c r="AH7069" s="53"/>
      <c r="AI7069" s="53"/>
      <c r="AJ7069" s="53"/>
      <c r="AK7069" s="54"/>
    </row>
    <row r="7070" spans="2:37" x14ac:dyDescent="0.25">
      <c r="B7070" s="315"/>
      <c r="C7070" s="315"/>
      <c r="D7070" s="315"/>
      <c r="E7070" s="315"/>
      <c r="F7070" s="315"/>
      <c r="G7070" s="315"/>
      <c r="H7070" s="315"/>
      <c r="I7070" s="54"/>
      <c r="J7070" s="53"/>
      <c r="K7070" s="53"/>
      <c r="L7070" s="270"/>
      <c r="M7070" s="55"/>
      <c r="N7070" s="53"/>
      <c r="O7070" s="87"/>
      <c r="P7070" s="53"/>
      <c r="Q7070" s="53"/>
      <c r="R7070" s="53"/>
      <c r="S7070" s="53"/>
      <c r="T7070" s="53"/>
      <c r="U7070" s="53"/>
      <c r="V7070" s="53"/>
      <c r="W7070" s="53"/>
      <c r="X7070" s="53"/>
      <c r="Y7070" s="53"/>
      <c r="Z7070" s="53"/>
      <c r="AA7070" s="53"/>
      <c r="AB7070" s="53"/>
      <c r="AC7070" s="53"/>
      <c r="AD7070" s="53"/>
      <c r="AE7070" s="53"/>
      <c r="AF7070" s="53"/>
      <c r="AG7070" s="53"/>
      <c r="AH7070" s="53"/>
      <c r="AI7070" s="53"/>
      <c r="AJ7070" s="53"/>
      <c r="AK7070" s="54"/>
    </row>
    <row r="7071" spans="2:37" x14ac:dyDescent="0.25">
      <c r="B7071" s="315"/>
      <c r="C7071" s="315"/>
      <c r="D7071" s="315"/>
      <c r="E7071" s="315"/>
      <c r="F7071" s="315"/>
      <c r="G7071" s="315"/>
      <c r="H7071" s="315"/>
      <c r="I7071" s="54"/>
      <c r="J7071" s="53"/>
      <c r="K7071" s="53"/>
      <c r="L7071" s="270"/>
      <c r="M7071" s="55"/>
      <c r="N7071" s="53"/>
      <c r="O7071" s="87"/>
      <c r="P7071" s="53"/>
      <c r="Q7071" s="53"/>
      <c r="R7071" s="53"/>
      <c r="S7071" s="53"/>
      <c r="T7071" s="53"/>
      <c r="U7071" s="53"/>
      <c r="V7071" s="53"/>
      <c r="W7071" s="53"/>
      <c r="X7071" s="53"/>
      <c r="Y7071" s="53"/>
      <c r="Z7071" s="53"/>
      <c r="AA7071" s="53"/>
      <c r="AB7071" s="53"/>
      <c r="AC7071" s="53"/>
      <c r="AD7071" s="53"/>
      <c r="AE7071" s="53"/>
      <c r="AF7071" s="53"/>
      <c r="AG7071" s="53"/>
      <c r="AH7071" s="53"/>
      <c r="AI7071" s="53"/>
      <c r="AJ7071" s="53"/>
      <c r="AK7071" s="54"/>
    </row>
    <row r="7072" spans="2:37" x14ac:dyDescent="0.25">
      <c r="B7072" s="315"/>
      <c r="C7072" s="315"/>
      <c r="D7072" s="315"/>
      <c r="E7072" s="315"/>
      <c r="F7072" s="315"/>
      <c r="G7072" s="315"/>
      <c r="H7072" s="315"/>
      <c r="I7072" s="54"/>
      <c r="J7072" s="53"/>
      <c r="K7072" s="53"/>
      <c r="L7072" s="270"/>
      <c r="M7072" s="55"/>
      <c r="N7072" s="53"/>
      <c r="O7072" s="87"/>
      <c r="P7072" s="53"/>
      <c r="Q7072" s="53"/>
      <c r="R7072" s="53"/>
      <c r="S7072" s="53"/>
      <c r="T7072" s="53"/>
      <c r="U7072" s="53"/>
      <c r="V7072" s="53"/>
      <c r="W7072" s="53"/>
      <c r="X7072" s="53"/>
      <c r="Y7072" s="53"/>
      <c r="Z7072" s="53"/>
      <c r="AA7072" s="53"/>
      <c r="AB7072" s="53"/>
      <c r="AC7072" s="53"/>
      <c r="AD7072" s="53"/>
      <c r="AE7072" s="53"/>
      <c r="AF7072" s="53"/>
      <c r="AG7072" s="53"/>
      <c r="AH7072" s="53"/>
      <c r="AI7072" s="53"/>
      <c r="AJ7072" s="53"/>
      <c r="AK7072" s="54"/>
    </row>
    <row r="7073" spans="2:37" x14ac:dyDescent="0.25">
      <c r="B7073" s="315"/>
      <c r="C7073" s="315"/>
      <c r="D7073" s="315"/>
      <c r="E7073" s="315"/>
      <c r="F7073" s="315"/>
      <c r="G7073" s="315"/>
      <c r="H7073" s="315"/>
      <c r="I7073" s="54"/>
      <c r="J7073" s="53"/>
      <c r="K7073" s="53"/>
      <c r="L7073" s="270"/>
      <c r="M7073" s="55"/>
      <c r="N7073" s="53"/>
      <c r="O7073" s="87"/>
      <c r="P7073" s="53"/>
      <c r="Q7073" s="53"/>
      <c r="R7073" s="53"/>
      <c r="S7073" s="53"/>
      <c r="T7073" s="53"/>
      <c r="U7073" s="53"/>
      <c r="V7073" s="53"/>
      <c r="W7073" s="53"/>
      <c r="X7073" s="53"/>
      <c r="Y7073" s="53"/>
      <c r="Z7073" s="53"/>
      <c r="AA7073" s="53"/>
      <c r="AB7073" s="53"/>
      <c r="AC7073" s="53"/>
      <c r="AD7073" s="53"/>
      <c r="AE7073" s="53"/>
      <c r="AF7073" s="53"/>
      <c r="AG7073" s="53"/>
      <c r="AH7073" s="53"/>
      <c r="AI7073" s="53"/>
      <c r="AJ7073" s="53"/>
      <c r="AK7073" s="54"/>
    </row>
    <row r="7074" spans="2:37" x14ac:dyDescent="0.25">
      <c r="B7074" s="315"/>
      <c r="C7074" s="315"/>
      <c r="D7074" s="315"/>
      <c r="E7074" s="315"/>
      <c r="F7074" s="315"/>
      <c r="G7074" s="315"/>
      <c r="H7074" s="315"/>
      <c r="I7074" s="54"/>
      <c r="J7074" s="53"/>
      <c r="K7074" s="53"/>
      <c r="L7074" s="270"/>
      <c r="M7074" s="55"/>
      <c r="N7074" s="53"/>
      <c r="O7074" s="87"/>
      <c r="P7074" s="53"/>
      <c r="Q7074" s="53"/>
      <c r="R7074" s="53"/>
      <c r="S7074" s="53"/>
      <c r="T7074" s="53"/>
      <c r="U7074" s="53"/>
      <c r="V7074" s="53"/>
      <c r="W7074" s="53"/>
      <c r="X7074" s="53"/>
      <c r="Y7074" s="53"/>
      <c r="Z7074" s="53"/>
      <c r="AA7074" s="53"/>
      <c r="AB7074" s="53"/>
      <c r="AC7074" s="53"/>
      <c r="AD7074" s="53"/>
      <c r="AE7074" s="53"/>
      <c r="AF7074" s="53"/>
      <c r="AG7074" s="53"/>
      <c r="AH7074" s="53"/>
      <c r="AI7074" s="53"/>
      <c r="AJ7074" s="53"/>
      <c r="AK7074" s="54"/>
    </row>
    <row r="7075" spans="2:37" x14ac:dyDescent="0.25">
      <c r="B7075" s="315"/>
      <c r="C7075" s="315"/>
      <c r="D7075" s="315"/>
      <c r="E7075" s="315"/>
      <c r="F7075" s="315"/>
      <c r="G7075" s="315"/>
      <c r="H7075" s="315"/>
      <c r="I7075" s="54"/>
      <c r="J7075" s="53"/>
      <c r="K7075" s="53"/>
      <c r="L7075" s="270"/>
      <c r="M7075" s="55"/>
      <c r="N7075" s="53"/>
      <c r="O7075" s="87"/>
      <c r="P7075" s="53"/>
      <c r="Q7075" s="53"/>
      <c r="R7075" s="53"/>
      <c r="S7075" s="53"/>
      <c r="T7075" s="53"/>
      <c r="U7075" s="53"/>
      <c r="V7075" s="53"/>
      <c r="W7075" s="53"/>
      <c r="X7075" s="53"/>
      <c r="Y7075" s="53"/>
      <c r="Z7075" s="53"/>
      <c r="AA7075" s="53"/>
      <c r="AB7075" s="53"/>
      <c r="AC7075" s="53"/>
      <c r="AD7075" s="53"/>
      <c r="AE7075" s="53"/>
      <c r="AF7075" s="53"/>
      <c r="AG7075" s="53"/>
      <c r="AH7075" s="53"/>
      <c r="AI7075" s="53"/>
      <c r="AJ7075" s="53"/>
      <c r="AK7075" s="54"/>
    </row>
    <row r="7076" spans="2:37" x14ac:dyDescent="0.25">
      <c r="B7076" s="315"/>
      <c r="C7076" s="315"/>
      <c r="D7076" s="315"/>
      <c r="E7076" s="315"/>
      <c r="F7076" s="315"/>
      <c r="G7076" s="315"/>
      <c r="H7076" s="315"/>
      <c r="I7076" s="54"/>
      <c r="J7076" s="53"/>
      <c r="K7076" s="53"/>
      <c r="L7076" s="270"/>
      <c r="M7076" s="55"/>
      <c r="N7076" s="53"/>
      <c r="O7076" s="87"/>
      <c r="P7076" s="53"/>
      <c r="Q7076" s="53"/>
      <c r="R7076" s="53"/>
      <c r="S7076" s="53"/>
      <c r="T7076" s="53"/>
      <c r="U7076" s="53"/>
      <c r="V7076" s="53"/>
      <c r="W7076" s="53"/>
      <c r="X7076" s="53"/>
      <c r="Y7076" s="53"/>
      <c r="Z7076" s="53"/>
      <c r="AA7076" s="53"/>
      <c r="AB7076" s="53"/>
      <c r="AC7076" s="53"/>
      <c r="AD7076" s="53"/>
      <c r="AE7076" s="53"/>
      <c r="AF7076" s="53"/>
      <c r="AG7076" s="53"/>
      <c r="AH7076" s="53"/>
      <c r="AI7076" s="53"/>
      <c r="AJ7076" s="53"/>
      <c r="AK7076" s="54"/>
    </row>
    <row r="7077" spans="2:37" x14ac:dyDescent="0.25">
      <c r="B7077" s="315"/>
      <c r="C7077" s="315"/>
      <c r="D7077" s="315"/>
      <c r="E7077" s="315"/>
      <c r="F7077" s="315"/>
      <c r="G7077" s="315"/>
      <c r="H7077" s="315"/>
      <c r="I7077" s="54"/>
      <c r="J7077" s="53"/>
      <c r="K7077" s="53"/>
      <c r="L7077" s="270"/>
      <c r="M7077" s="55"/>
      <c r="N7077" s="53"/>
      <c r="O7077" s="87"/>
      <c r="P7077" s="53"/>
      <c r="Q7077" s="53"/>
      <c r="R7077" s="53"/>
      <c r="S7077" s="53"/>
      <c r="T7077" s="53"/>
      <c r="U7077" s="53"/>
      <c r="V7077" s="53"/>
      <c r="W7077" s="53"/>
      <c r="X7077" s="53"/>
      <c r="Y7077" s="53"/>
      <c r="Z7077" s="53"/>
      <c r="AA7077" s="53"/>
      <c r="AB7077" s="53"/>
      <c r="AC7077" s="53"/>
      <c r="AD7077" s="53"/>
      <c r="AE7077" s="53"/>
      <c r="AF7077" s="53"/>
      <c r="AG7077" s="53"/>
      <c r="AH7077" s="53"/>
      <c r="AI7077" s="53"/>
      <c r="AJ7077" s="53"/>
      <c r="AK7077" s="54"/>
    </row>
    <row r="7078" spans="2:37" x14ac:dyDescent="0.25">
      <c r="B7078" s="315"/>
      <c r="C7078" s="315"/>
      <c r="D7078" s="315"/>
      <c r="E7078" s="315"/>
      <c r="F7078" s="315"/>
      <c r="G7078" s="315"/>
      <c r="H7078" s="315"/>
      <c r="I7078" s="54"/>
      <c r="J7078" s="53"/>
      <c r="K7078" s="53"/>
      <c r="L7078" s="270"/>
      <c r="M7078" s="55"/>
      <c r="N7078" s="53"/>
      <c r="O7078" s="87"/>
      <c r="P7078" s="53"/>
      <c r="Q7078" s="53"/>
      <c r="R7078" s="53"/>
      <c r="S7078" s="53"/>
      <c r="T7078" s="53"/>
      <c r="U7078" s="53"/>
      <c r="V7078" s="53"/>
      <c r="W7078" s="53"/>
      <c r="X7078" s="53"/>
      <c r="Y7078" s="53"/>
      <c r="Z7078" s="53"/>
      <c r="AA7078" s="53"/>
      <c r="AB7078" s="53"/>
      <c r="AC7078" s="53"/>
      <c r="AD7078" s="53"/>
      <c r="AE7078" s="53"/>
      <c r="AF7078" s="53"/>
      <c r="AG7078" s="53"/>
      <c r="AH7078" s="53"/>
      <c r="AI7078" s="53"/>
      <c r="AJ7078" s="53"/>
      <c r="AK7078" s="54"/>
    </row>
    <row r="7079" spans="2:37" x14ac:dyDescent="0.25">
      <c r="B7079" s="315"/>
      <c r="C7079" s="315"/>
      <c r="D7079" s="315"/>
      <c r="E7079" s="315"/>
      <c r="F7079" s="315"/>
      <c r="G7079" s="315"/>
      <c r="H7079" s="315"/>
      <c r="I7079" s="54"/>
      <c r="J7079" s="53"/>
      <c r="K7079" s="53"/>
      <c r="L7079" s="270"/>
      <c r="M7079" s="55"/>
      <c r="N7079" s="53"/>
      <c r="O7079" s="87"/>
      <c r="P7079" s="53"/>
      <c r="Q7079" s="53"/>
      <c r="R7079" s="53"/>
      <c r="S7079" s="53"/>
      <c r="T7079" s="53"/>
      <c r="U7079" s="53"/>
      <c r="V7079" s="53"/>
      <c r="W7079" s="53"/>
      <c r="X7079" s="53"/>
      <c r="Y7079" s="53"/>
      <c r="Z7079" s="53"/>
      <c r="AA7079" s="53"/>
      <c r="AB7079" s="53"/>
      <c r="AC7079" s="53"/>
      <c r="AD7079" s="53"/>
      <c r="AE7079" s="53"/>
      <c r="AF7079" s="53"/>
      <c r="AG7079" s="53"/>
      <c r="AH7079" s="53"/>
      <c r="AI7079" s="53"/>
      <c r="AJ7079" s="53"/>
      <c r="AK7079" s="54"/>
    </row>
    <row r="7080" spans="2:37" x14ac:dyDescent="0.25">
      <c r="B7080" s="315"/>
      <c r="C7080" s="315"/>
      <c r="D7080" s="315"/>
      <c r="E7080" s="315"/>
      <c r="F7080" s="315"/>
      <c r="G7080" s="315"/>
      <c r="H7080" s="315"/>
      <c r="I7080" s="54"/>
      <c r="J7080" s="53"/>
      <c r="K7080" s="53"/>
      <c r="L7080" s="270"/>
      <c r="M7080" s="55"/>
      <c r="N7080" s="53"/>
      <c r="O7080" s="87"/>
      <c r="P7080" s="53"/>
      <c r="Q7080" s="53"/>
      <c r="R7080" s="53"/>
      <c r="S7080" s="53"/>
      <c r="T7080" s="53"/>
      <c r="U7080" s="53"/>
      <c r="V7080" s="53"/>
      <c r="W7080" s="53"/>
      <c r="X7080" s="53"/>
      <c r="Y7080" s="53"/>
      <c r="Z7080" s="53"/>
      <c r="AA7080" s="53"/>
      <c r="AB7080" s="53"/>
      <c r="AC7080" s="53"/>
      <c r="AD7080" s="53"/>
      <c r="AE7080" s="53"/>
      <c r="AF7080" s="53"/>
      <c r="AG7080" s="53"/>
      <c r="AH7080" s="53"/>
      <c r="AI7080" s="53"/>
      <c r="AJ7080" s="53"/>
      <c r="AK7080" s="54"/>
    </row>
    <row r="7081" spans="2:37" x14ac:dyDescent="0.25">
      <c r="B7081" s="315"/>
      <c r="C7081" s="315"/>
      <c r="D7081" s="315"/>
      <c r="E7081" s="315"/>
      <c r="F7081" s="315"/>
      <c r="G7081" s="315"/>
      <c r="H7081" s="315"/>
      <c r="I7081" s="54"/>
      <c r="J7081" s="53"/>
      <c r="K7081" s="53"/>
      <c r="L7081" s="270"/>
      <c r="M7081" s="55"/>
      <c r="N7081" s="53"/>
      <c r="O7081" s="87"/>
      <c r="P7081" s="53"/>
      <c r="Q7081" s="53"/>
      <c r="R7081" s="53"/>
      <c r="S7081" s="53"/>
      <c r="T7081" s="53"/>
      <c r="U7081" s="53"/>
      <c r="V7081" s="53"/>
      <c r="W7081" s="53"/>
      <c r="X7081" s="53"/>
      <c r="Y7081" s="53"/>
      <c r="Z7081" s="53"/>
      <c r="AA7081" s="53"/>
      <c r="AB7081" s="53"/>
      <c r="AC7081" s="53"/>
      <c r="AD7081" s="53"/>
      <c r="AE7081" s="53"/>
      <c r="AF7081" s="53"/>
      <c r="AG7081" s="53"/>
      <c r="AH7081" s="53"/>
      <c r="AI7081" s="53"/>
      <c r="AJ7081" s="53"/>
      <c r="AK7081" s="54"/>
    </row>
    <row r="7082" spans="2:37" x14ac:dyDescent="0.25">
      <c r="B7082" s="315"/>
      <c r="C7082" s="315"/>
      <c r="D7082" s="315"/>
      <c r="E7082" s="315"/>
      <c r="F7082" s="315"/>
      <c r="G7082" s="315"/>
      <c r="H7082" s="315"/>
      <c r="I7082" s="54"/>
      <c r="J7082" s="53"/>
      <c r="K7082" s="53"/>
      <c r="L7082" s="270"/>
      <c r="M7082" s="55"/>
      <c r="N7082" s="53"/>
      <c r="O7082" s="87"/>
      <c r="P7082" s="53"/>
      <c r="Q7082" s="53"/>
      <c r="R7082" s="53"/>
      <c r="S7082" s="53"/>
      <c r="T7082" s="53"/>
      <c r="U7082" s="53"/>
      <c r="V7082" s="53"/>
      <c r="W7082" s="53"/>
      <c r="X7082" s="53"/>
      <c r="Y7082" s="53"/>
      <c r="Z7082" s="53"/>
      <c r="AA7082" s="53"/>
      <c r="AB7082" s="53"/>
      <c r="AC7082" s="53"/>
      <c r="AD7082" s="53"/>
      <c r="AE7082" s="53"/>
      <c r="AF7082" s="53"/>
      <c r="AG7082" s="53"/>
      <c r="AH7082" s="53"/>
      <c r="AI7082" s="53"/>
      <c r="AJ7082" s="53"/>
      <c r="AK7082" s="54"/>
    </row>
    <row r="7083" spans="2:37" x14ac:dyDescent="0.25">
      <c r="B7083" s="315"/>
      <c r="C7083" s="315"/>
      <c r="D7083" s="315"/>
      <c r="E7083" s="315"/>
      <c r="F7083" s="315"/>
      <c r="G7083" s="315"/>
      <c r="H7083" s="315"/>
      <c r="I7083" s="54"/>
      <c r="J7083" s="53"/>
      <c r="K7083" s="53"/>
      <c r="L7083" s="270"/>
      <c r="M7083" s="55"/>
      <c r="N7083" s="53"/>
      <c r="O7083" s="87"/>
      <c r="P7083" s="53"/>
      <c r="Q7083" s="53"/>
      <c r="R7083" s="53"/>
      <c r="S7083" s="53"/>
      <c r="T7083" s="53"/>
      <c r="U7083" s="53"/>
      <c r="V7083" s="53"/>
      <c r="W7083" s="53"/>
      <c r="X7083" s="53"/>
      <c r="Y7083" s="53"/>
      <c r="Z7083" s="53"/>
      <c r="AA7083" s="53"/>
      <c r="AB7083" s="53"/>
      <c r="AC7083" s="53"/>
      <c r="AD7083" s="53"/>
      <c r="AE7083" s="53"/>
      <c r="AF7083" s="53"/>
      <c r="AG7083" s="53"/>
      <c r="AH7083" s="53"/>
      <c r="AI7083" s="53"/>
      <c r="AJ7083" s="53"/>
      <c r="AK7083" s="54"/>
    </row>
    <row r="7084" spans="2:37" x14ac:dyDescent="0.25">
      <c r="B7084" s="315"/>
      <c r="C7084" s="315"/>
      <c r="D7084" s="315"/>
      <c r="E7084" s="315"/>
      <c r="F7084" s="315"/>
      <c r="G7084" s="315"/>
      <c r="H7084" s="315"/>
      <c r="I7084" s="54"/>
      <c r="J7084" s="53"/>
      <c r="K7084" s="53"/>
      <c r="L7084" s="270"/>
      <c r="M7084" s="55"/>
      <c r="N7084" s="53"/>
      <c r="O7084" s="87"/>
      <c r="P7084" s="53"/>
      <c r="Q7084" s="53"/>
      <c r="R7084" s="53"/>
      <c r="S7084" s="53"/>
      <c r="T7084" s="53"/>
      <c r="U7084" s="53"/>
      <c r="V7084" s="53"/>
      <c r="W7084" s="53"/>
      <c r="X7084" s="53"/>
      <c r="Y7084" s="53"/>
      <c r="Z7084" s="53"/>
      <c r="AA7084" s="53"/>
      <c r="AB7084" s="53"/>
      <c r="AC7084" s="53"/>
      <c r="AD7084" s="53"/>
      <c r="AE7084" s="53"/>
      <c r="AF7084" s="53"/>
      <c r="AG7084" s="53"/>
      <c r="AH7084" s="53"/>
      <c r="AI7084" s="53"/>
      <c r="AJ7084" s="53"/>
      <c r="AK7084" s="54"/>
    </row>
    <row r="7085" spans="2:37" x14ac:dyDescent="0.25">
      <c r="B7085" s="315"/>
      <c r="C7085" s="315"/>
      <c r="D7085" s="315"/>
      <c r="E7085" s="315"/>
      <c r="F7085" s="315"/>
      <c r="G7085" s="315"/>
      <c r="H7085" s="315"/>
      <c r="I7085" s="54"/>
      <c r="J7085" s="53"/>
      <c r="K7085" s="53"/>
      <c r="L7085" s="270"/>
      <c r="M7085" s="55"/>
      <c r="N7085" s="53"/>
      <c r="O7085" s="87"/>
      <c r="P7085" s="53"/>
      <c r="Q7085" s="53"/>
      <c r="R7085" s="53"/>
      <c r="S7085" s="53"/>
      <c r="T7085" s="53"/>
      <c r="U7085" s="53"/>
      <c r="V7085" s="53"/>
      <c r="W7085" s="53"/>
      <c r="X7085" s="53"/>
      <c r="Y7085" s="53"/>
      <c r="Z7085" s="53"/>
      <c r="AA7085" s="53"/>
      <c r="AB7085" s="53"/>
      <c r="AC7085" s="53"/>
      <c r="AD7085" s="53"/>
      <c r="AE7085" s="53"/>
      <c r="AF7085" s="53"/>
      <c r="AG7085" s="53"/>
      <c r="AH7085" s="53"/>
      <c r="AI7085" s="53"/>
      <c r="AJ7085" s="53"/>
      <c r="AK7085" s="54"/>
    </row>
    <row r="7086" spans="2:37" x14ac:dyDescent="0.25">
      <c r="B7086" s="315"/>
      <c r="C7086" s="315"/>
      <c r="D7086" s="315"/>
      <c r="E7086" s="315"/>
      <c r="F7086" s="315"/>
      <c r="G7086" s="315"/>
      <c r="H7086" s="315"/>
      <c r="I7086" s="54"/>
      <c r="J7086" s="53"/>
      <c r="K7086" s="53"/>
      <c r="L7086" s="270"/>
      <c r="M7086" s="55"/>
      <c r="N7086" s="53"/>
      <c r="O7086" s="87"/>
      <c r="P7086" s="53"/>
      <c r="Q7086" s="53"/>
      <c r="R7086" s="53"/>
      <c r="S7086" s="53"/>
      <c r="T7086" s="53"/>
      <c r="U7086" s="53"/>
      <c r="V7086" s="53"/>
      <c r="W7086" s="53"/>
      <c r="X7086" s="53"/>
      <c r="Y7086" s="53"/>
      <c r="Z7086" s="53"/>
      <c r="AA7086" s="53"/>
      <c r="AB7086" s="53"/>
      <c r="AC7086" s="53"/>
      <c r="AD7086" s="53"/>
      <c r="AE7086" s="53"/>
      <c r="AF7086" s="53"/>
      <c r="AG7086" s="53"/>
      <c r="AH7086" s="53"/>
      <c r="AI7086" s="53"/>
      <c r="AJ7086" s="53"/>
      <c r="AK7086" s="54"/>
    </row>
    <row r="7087" spans="2:37" x14ac:dyDescent="0.25">
      <c r="B7087" s="315"/>
      <c r="C7087" s="315"/>
      <c r="D7087" s="315"/>
      <c r="E7087" s="315"/>
      <c r="F7087" s="315"/>
      <c r="G7087" s="315"/>
      <c r="H7087" s="315"/>
      <c r="I7087" s="54"/>
      <c r="J7087" s="53"/>
      <c r="K7087" s="53"/>
      <c r="L7087" s="270"/>
      <c r="M7087" s="55"/>
      <c r="N7087" s="53"/>
      <c r="O7087" s="87"/>
      <c r="P7087" s="53"/>
      <c r="Q7087" s="53"/>
      <c r="R7087" s="53"/>
      <c r="S7087" s="53"/>
      <c r="T7087" s="53"/>
      <c r="U7087" s="53"/>
      <c r="V7087" s="53"/>
      <c r="W7087" s="53"/>
      <c r="X7087" s="53"/>
      <c r="Y7087" s="53"/>
      <c r="Z7087" s="53"/>
      <c r="AA7087" s="53"/>
      <c r="AB7087" s="53"/>
      <c r="AC7087" s="53"/>
      <c r="AD7087" s="53"/>
      <c r="AE7087" s="53"/>
      <c r="AF7087" s="53"/>
      <c r="AG7087" s="53"/>
      <c r="AH7087" s="53"/>
      <c r="AI7087" s="53"/>
      <c r="AJ7087" s="53"/>
      <c r="AK7087" s="54"/>
    </row>
    <row r="7088" spans="2:37" x14ac:dyDescent="0.25">
      <c r="B7088" s="315"/>
      <c r="C7088" s="315"/>
      <c r="D7088" s="315"/>
      <c r="E7088" s="315"/>
      <c r="F7088" s="315"/>
      <c r="G7088" s="315"/>
      <c r="H7088" s="315"/>
      <c r="I7088" s="54"/>
      <c r="J7088" s="53"/>
      <c r="K7088" s="53"/>
      <c r="L7088" s="270"/>
      <c r="M7088" s="55"/>
      <c r="N7088" s="53"/>
      <c r="O7088" s="87"/>
      <c r="P7088" s="53"/>
      <c r="Q7088" s="53"/>
      <c r="R7088" s="53"/>
      <c r="S7088" s="53"/>
      <c r="T7088" s="53"/>
      <c r="U7088" s="53"/>
      <c r="V7088" s="53"/>
      <c r="W7088" s="53"/>
      <c r="X7088" s="53"/>
      <c r="Y7088" s="53"/>
      <c r="Z7088" s="53"/>
      <c r="AA7088" s="53"/>
      <c r="AB7088" s="53"/>
      <c r="AC7088" s="53"/>
      <c r="AD7088" s="53"/>
      <c r="AE7088" s="53"/>
      <c r="AF7088" s="53"/>
      <c r="AG7088" s="53"/>
      <c r="AH7088" s="53"/>
      <c r="AI7088" s="53"/>
      <c r="AJ7088" s="53"/>
      <c r="AK7088" s="54"/>
    </row>
    <row r="7089" spans="2:37" x14ac:dyDescent="0.25">
      <c r="B7089" s="315"/>
      <c r="C7089" s="315"/>
      <c r="D7089" s="315"/>
      <c r="E7089" s="315"/>
      <c r="F7089" s="315"/>
      <c r="G7089" s="315"/>
      <c r="H7089" s="315"/>
      <c r="I7089" s="54"/>
      <c r="J7089" s="53"/>
      <c r="K7089" s="53"/>
      <c r="L7089" s="270"/>
      <c r="M7089" s="55"/>
      <c r="N7089" s="53"/>
      <c r="O7089" s="87"/>
      <c r="P7089" s="53"/>
      <c r="Q7089" s="53"/>
      <c r="R7089" s="53"/>
      <c r="S7089" s="53"/>
      <c r="T7089" s="53"/>
      <c r="U7089" s="53"/>
      <c r="V7089" s="53"/>
      <c r="W7089" s="53"/>
      <c r="X7089" s="53"/>
      <c r="Y7089" s="53"/>
      <c r="Z7089" s="53"/>
      <c r="AA7089" s="53"/>
      <c r="AB7089" s="53"/>
      <c r="AC7089" s="53"/>
      <c r="AD7089" s="53"/>
      <c r="AE7089" s="53"/>
      <c r="AF7089" s="53"/>
      <c r="AG7089" s="53"/>
      <c r="AH7089" s="53"/>
      <c r="AI7089" s="53"/>
      <c r="AJ7089" s="53"/>
      <c r="AK7089" s="54"/>
    </row>
    <row r="7090" spans="2:37" x14ac:dyDescent="0.25">
      <c r="B7090" s="315"/>
      <c r="C7090" s="315"/>
      <c r="D7090" s="315"/>
      <c r="E7090" s="315"/>
      <c r="F7090" s="315"/>
      <c r="G7090" s="315"/>
      <c r="H7090" s="315"/>
      <c r="I7090" s="54"/>
      <c r="J7090" s="53"/>
      <c r="K7090" s="53"/>
      <c r="L7090" s="270"/>
      <c r="M7090" s="55"/>
      <c r="N7090" s="53"/>
      <c r="O7090" s="87"/>
      <c r="P7090" s="53"/>
      <c r="Q7090" s="53"/>
      <c r="R7090" s="53"/>
      <c r="S7090" s="53"/>
      <c r="T7090" s="53"/>
      <c r="U7090" s="53"/>
      <c r="V7090" s="53"/>
      <c r="W7090" s="53"/>
      <c r="X7090" s="53"/>
      <c r="Y7090" s="53"/>
      <c r="Z7090" s="53"/>
      <c r="AA7090" s="53"/>
      <c r="AB7090" s="53"/>
      <c r="AC7090" s="53"/>
      <c r="AD7090" s="53"/>
      <c r="AE7090" s="53"/>
      <c r="AF7090" s="53"/>
      <c r="AG7090" s="53"/>
      <c r="AH7090" s="53"/>
      <c r="AI7090" s="53"/>
      <c r="AJ7090" s="53"/>
      <c r="AK7090" s="54"/>
    </row>
    <row r="7091" spans="2:37" x14ac:dyDescent="0.25">
      <c r="B7091" s="315"/>
      <c r="C7091" s="315"/>
      <c r="D7091" s="315"/>
      <c r="E7091" s="315"/>
      <c r="F7091" s="315"/>
      <c r="G7091" s="315"/>
      <c r="H7091" s="315"/>
      <c r="I7091" s="54"/>
      <c r="J7091" s="53"/>
      <c r="K7091" s="53"/>
      <c r="L7091" s="270"/>
      <c r="M7091" s="55"/>
      <c r="N7091" s="53"/>
      <c r="O7091" s="87"/>
      <c r="P7091" s="53"/>
      <c r="Q7091" s="53"/>
      <c r="R7091" s="53"/>
      <c r="S7091" s="53"/>
      <c r="T7091" s="53"/>
      <c r="U7091" s="53"/>
      <c r="V7091" s="53"/>
      <c r="W7091" s="53"/>
      <c r="X7091" s="53"/>
      <c r="Y7091" s="53"/>
      <c r="Z7091" s="53"/>
      <c r="AA7091" s="53"/>
      <c r="AB7091" s="53"/>
      <c r="AC7091" s="53"/>
      <c r="AD7091" s="53"/>
      <c r="AE7091" s="53"/>
      <c r="AF7091" s="53"/>
      <c r="AG7091" s="53"/>
      <c r="AH7091" s="53"/>
      <c r="AI7091" s="53"/>
      <c r="AJ7091" s="53"/>
      <c r="AK7091" s="54"/>
    </row>
    <row r="7092" spans="2:37" x14ac:dyDescent="0.25">
      <c r="B7092" s="315"/>
      <c r="C7092" s="315"/>
      <c r="D7092" s="315"/>
      <c r="E7092" s="315"/>
      <c r="F7092" s="315"/>
      <c r="G7092" s="315"/>
      <c r="H7092" s="315"/>
      <c r="I7092" s="54"/>
      <c r="J7092" s="53"/>
      <c r="K7092" s="53"/>
      <c r="L7092" s="270"/>
      <c r="M7092" s="55"/>
      <c r="N7092" s="53"/>
      <c r="O7092" s="87"/>
      <c r="P7092" s="53"/>
      <c r="Q7092" s="53"/>
      <c r="R7092" s="53"/>
      <c r="S7092" s="53"/>
      <c r="T7092" s="53"/>
      <c r="U7092" s="53"/>
      <c r="V7092" s="53"/>
      <c r="W7092" s="53"/>
      <c r="X7092" s="53"/>
      <c r="Y7092" s="53"/>
      <c r="Z7092" s="53"/>
      <c r="AA7092" s="53"/>
      <c r="AB7092" s="53"/>
      <c r="AC7092" s="53"/>
      <c r="AD7092" s="53"/>
      <c r="AE7092" s="53"/>
      <c r="AF7092" s="53"/>
      <c r="AG7092" s="53"/>
      <c r="AH7092" s="53"/>
      <c r="AI7092" s="53"/>
      <c r="AJ7092" s="53"/>
      <c r="AK7092" s="54"/>
    </row>
    <row r="7093" spans="2:37" x14ac:dyDescent="0.25">
      <c r="B7093" s="315"/>
      <c r="C7093" s="315"/>
      <c r="D7093" s="315"/>
      <c r="E7093" s="315"/>
      <c r="F7093" s="315"/>
      <c r="G7093" s="315"/>
      <c r="H7093" s="315"/>
      <c r="I7093" s="54"/>
      <c r="J7093" s="53"/>
      <c r="K7093" s="53"/>
      <c r="L7093" s="270"/>
      <c r="M7093" s="55"/>
      <c r="N7093" s="53"/>
      <c r="O7093" s="87"/>
      <c r="P7093" s="53"/>
      <c r="Q7093" s="53"/>
      <c r="R7093" s="53"/>
      <c r="S7093" s="53"/>
      <c r="T7093" s="53"/>
      <c r="U7093" s="53"/>
      <c r="V7093" s="53"/>
      <c r="W7093" s="53"/>
      <c r="X7093" s="53"/>
      <c r="Y7093" s="53"/>
      <c r="Z7093" s="53"/>
      <c r="AA7093" s="53"/>
      <c r="AB7093" s="53"/>
      <c r="AC7093" s="53"/>
      <c r="AD7093" s="53"/>
      <c r="AE7093" s="53"/>
      <c r="AF7093" s="53"/>
      <c r="AG7093" s="53"/>
      <c r="AH7093" s="53"/>
      <c r="AI7093" s="53"/>
      <c r="AJ7093" s="53"/>
      <c r="AK7093" s="54"/>
    </row>
    <row r="7094" spans="2:37" x14ac:dyDescent="0.25">
      <c r="B7094" s="315"/>
      <c r="C7094" s="315"/>
      <c r="D7094" s="315"/>
      <c r="E7094" s="315"/>
      <c r="F7094" s="315"/>
      <c r="G7094" s="315"/>
      <c r="H7094" s="315"/>
      <c r="I7094" s="54"/>
      <c r="J7094" s="53"/>
      <c r="K7094" s="53"/>
      <c r="L7094" s="270"/>
      <c r="M7094" s="55"/>
      <c r="N7094" s="53"/>
      <c r="O7094" s="87"/>
      <c r="P7094" s="53"/>
      <c r="Q7094" s="53"/>
      <c r="R7094" s="53"/>
      <c r="S7094" s="53"/>
      <c r="T7094" s="53"/>
      <c r="U7094" s="53"/>
      <c r="V7094" s="53"/>
      <c r="W7094" s="53"/>
      <c r="X7094" s="53"/>
      <c r="Y7094" s="53"/>
      <c r="Z7094" s="53"/>
      <c r="AA7094" s="53"/>
      <c r="AB7094" s="53"/>
      <c r="AC7094" s="53"/>
      <c r="AD7094" s="53"/>
      <c r="AE7094" s="53"/>
      <c r="AF7094" s="53"/>
      <c r="AG7094" s="53"/>
      <c r="AH7094" s="53"/>
      <c r="AI7094" s="53"/>
      <c r="AJ7094" s="53"/>
      <c r="AK7094" s="54"/>
    </row>
    <row r="7095" spans="2:37" x14ac:dyDescent="0.25">
      <c r="B7095" s="315"/>
      <c r="C7095" s="315"/>
      <c r="D7095" s="315"/>
      <c r="E7095" s="315"/>
      <c r="F7095" s="315"/>
      <c r="G7095" s="315"/>
      <c r="H7095" s="315"/>
      <c r="I7095" s="54"/>
      <c r="J7095" s="53"/>
      <c r="K7095" s="53"/>
      <c r="L7095" s="270"/>
      <c r="M7095" s="55"/>
      <c r="N7095" s="53"/>
      <c r="O7095" s="87"/>
      <c r="P7095" s="53"/>
      <c r="Q7095" s="53"/>
      <c r="R7095" s="53"/>
      <c r="S7095" s="53"/>
      <c r="T7095" s="53"/>
      <c r="U7095" s="53"/>
      <c r="V7095" s="53"/>
      <c r="W7095" s="53"/>
      <c r="X7095" s="53"/>
      <c r="Y7095" s="53"/>
      <c r="Z7095" s="53"/>
      <c r="AA7095" s="53"/>
      <c r="AB7095" s="53"/>
      <c r="AC7095" s="53"/>
      <c r="AD7095" s="53"/>
      <c r="AE7095" s="53"/>
      <c r="AF7095" s="53"/>
      <c r="AG7095" s="53"/>
      <c r="AH7095" s="53"/>
      <c r="AI7095" s="53"/>
      <c r="AJ7095" s="53"/>
      <c r="AK7095" s="54"/>
    </row>
    <row r="7096" spans="2:37" x14ac:dyDescent="0.25">
      <c r="B7096" s="315"/>
      <c r="C7096" s="315"/>
      <c r="D7096" s="315"/>
      <c r="E7096" s="315"/>
      <c r="F7096" s="315"/>
      <c r="G7096" s="315"/>
      <c r="H7096" s="315"/>
      <c r="I7096" s="54"/>
      <c r="J7096" s="53"/>
      <c r="K7096" s="53"/>
      <c r="L7096" s="270"/>
      <c r="M7096" s="55"/>
      <c r="N7096" s="53"/>
      <c r="O7096" s="87"/>
      <c r="P7096" s="53"/>
      <c r="Q7096" s="53"/>
      <c r="R7096" s="53"/>
      <c r="S7096" s="53"/>
      <c r="T7096" s="53"/>
      <c r="U7096" s="53"/>
      <c r="V7096" s="53"/>
      <c r="W7096" s="53"/>
      <c r="X7096" s="53"/>
      <c r="Y7096" s="53"/>
      <c r="Z7096" s="53"/>
      <c r="AA7096" s="53"/>
      <c r="AB7096" s="53"/>
      <c r="AC7096" s="53"/>
      <c r="AD7096" s="53"/>
      <c r="AE7096" s="53"/>
      <c r="AF7096" s="53"/>
      <c r="AG7096" s="53"/>
      <c r="AH7096" s="53"/>
      <c r="AI7096" s="53"/>
      <c r="AJ7096" s="53"/>
      <c r="AK7096" s="54"/>
    </row>
    <row r="7097" spans="2:37" x14ac:dyDescent="0.25">
      <c r="B7097" s="315"/>
      <c r="C7097" s="315"/>
      <c r="D7097" s="315"/>
      <c r="E7097" s="315"/>
      <c r="F7097" s="315"/>
      <c r="G7097" s="315"/>
      <c r="H7097" s="315"/>
      <c r="I7097" s="54"/>
      <c r="J7097" s="53"/>
      <c r="K7097" s="53"/>
      <c r="L7097" s="270"/>
      <c r="M7097" s="55"/>
      <c r="N7097" s="53"/>
      <c r="O7097" s="87"/>
      <c r="P7097" s="53"/>
      <c r="Q7097" s="53"/>
      <c r="R7097" s="53"/>
      <c r="S7097" s="53"/>
      <c r="T7097" s="53"/>
      <c r="U7097" s="53"/>
      <c r="V7097" s="53"/>
      <c r="W7097" s="53"/>
      <c r="X7097" s="53"/>
      <c r="Y7097" s="53"/>
      <c r="Z7097" s="53"/>
      <c r="AA7097" s="53"/>
      <c r="AB7097" s="53"/>
      <c r="AC7097" s="53"/>
      <c r="AD7097" s="53"/>
      <c r="AE7097" s="53"/>
      <c r="AF7097" s="53"/>
      <c r="AG7097" s="53"/>
      <c r="AH7097" s="53"/>
      <c r="AI7097" s="53"/>
      <c r="AJ7097" s="53"/>
      <c r="AK7097" s="54"/>
    </row>
    <row r="7098" spans="2:37" x14ac:dyDescent="0.25">
      <c r="B7098" s="315"/>
      <c r="C7098" s="315"/>
      <c r="D7098" s="315"/>
      <c r="E7098" s="315"/>
      <c r="F7098" s="315"/>
      <c r="G7098" s="315"/>
      <c r="H7098" s="315"/>
      <c r="I7098" s="54"/>
      <c r="J7098" s="53"/>
      <c r="K7098" s="53"/>
      <c r="L7098" s="270"/>
      <c r="M7098" s="55"/>
      <c r="N7098" s="53"/>
      <c r="O7098" s="87"/>
      <c r="P7098" s="53"/>
      <c r="Q7098" s="53"/>
      <c r="R7098" s="53"/>
      <c r="S7098" s="53"/>
      <c r="T7098" s="53"/>
      <c r="U7098" s="53"/>
      <c r="V7098" s="53"/>
      <c r="W7098" s="53"/>
      <c r="X7098" s="53"/>
      <c r="Y7098" s="53"/>
      <c r="Z7098" s="53"/>
      <c r="AA7098" s="53"/>
      <c r="AB7098" s="53"/>
      <c r="AC7098" s="53"/>
      <c r="AD7098" s="53"/>
      <c r="AE7098" s="53"/>
      <c r="AF7098" s="53"/>
      <c r="AG7098" s="53"/>
      <c r="AH7098" s="53"/>
      <c r="AI7098" s="53"/>
      <c r="AJ7098" s="53"/>
      <c r="AK7098" s="54"/>
    </row>
    <row r="7099" spans="2:37" x14ac:dyDescent="0.25">
      <c r="B7099" s="315"/>
      <c r="C7099" s="315"/>
      <c r="D7099" s="315"/>
      <c r="E7099" s="315"/>
      <c r="F7099" s="315"/>
      <c r="G7099" s="315"/>
      <c r="H7099" s="315"/>
      <c r="I7099" s="54"/>
      <c r="J7099" s="53"/>
      <c r="K7099" s="53"/>
      <c r="L7099" s="270"/>
      <c r="M7099" s="55"/>
      <c r="N7099" s="53"/>
      <c r="O7099" s="87"/>
      <c r="P7099" s="53"/>
      <c r="Q7099" s="53"/>
      <c r="R7099" s="53"/>
      <c r="S7099" s="53"/>
      <c r="T7099" s="53"/>
      <c r="U7099" s="53"/>
      <c r="V7099" s="53"/>
      <c r="W7099" s="53"/>
      <c r="X7099" s="53"/>
      <c r="Y7099" s="53"/>
      <c r="Z7099" s="53"/>
      <c r="AA7099" s="53"/>
      <c r="AB7099" s="53"/>
      <c r="AC7099" s="53"/>
      <c r="AD7099" s="53"/>
      <c r="AE7099" s="53"/>
      <c r="AF7099" s="53"/>
      <c r="AG7099" s="53"/>
      <c r="AH7099" s="53"/>
      <c r="AI7099" s="53"/>
      <c r="AJ7099" s="53"/>
      <c r="AK7099" s="54"/>
    </row>
    <row r="7100" spans="2:37" x14ac:dyDescent="0.25">
      <c r="B7100" s="315"/>
      <c r="C7100" s="315"/>
      <c r="D7100" s="315"/>
      <c r="E7100" s="315"/>
      <c r="F7100" s="315"/>
      <c r="G7100" s="315"/>
      <c r="H7100" s="315"/>
      <c r="I7100" s="54"/>
      <c r="J7100" s="53"/>
      <c r="K7100" s="53"/>
      <c r="L7100" s="270"/>
      <c r="M7100" s="55"/>
      <c r="N7100" s="53"/>
      <c r="O7100" s="87"/>
      <c r="P7100" s="53"/>
      <c r="Q7100" s="53"/>
      <c r="R7100" s="53"/>
      <c r="S7100" s="53"/>
      <c r="T7100" s="53"/>
      <c r="U7100" s="53"/>
      <c r="V7100" s="53"/>
      <c r="W7100" s="53"/>
      <c r="X7100" s="53"/>
      <c r="Y7100" s="53"/>
      <c r="Z7100" s="53"/>
      <c r="AA7100" s="53"/>
      <c r="AB7100" s="53"/>
      <c r="AC7100" s="53"/>
      <c r="AD7100" s="53"/>
      <c r="AE7100" s="53"/>
      <c r="AF7100" s="53"/>
      <c r="AG7100" s="53"/>
      <c r="AH7100" s="53"/>
      <c r="AI7100" s="53"/>
      <c r="AJ7100" s="53"/>
      <c r="AK7100" s="54"/>
    </row>
    <row r="7101" spans="2:37" x14ac:dyDescent="0.25">
      <c r="B7101" s="315"/>
      <c r="C7101" s="315"/>
      <c r="D7101" s="315"/>
      <c r="E7101" s="315"/>
      <c r="F7101" s="315"/>
      <c r="G7101" s="315"/>
      <c r="H7101" s="315"/>
      <c r="I7101" s="54"/>
      <c r="J7101" s="53"/>
      <c r="K7101" s="53"/>
      <c r="L7101" s="270"/>
      <c r="M7101" s="55"/>
      <c r="N7101" s="53"/>
      <c r="O7101" s="87"/>
      <c r="P7101" s="53"/>
      <c r="Q7101" s="53"/>
      <c r="R7101" s="53"/>
      <c r="S7101" s="53"/>
      <c r="T7101" s="53"/>
      <c r="U7101" s="53"/>
      <c r="V7101" s="53"/>
      <c r="W7101" s="53"/>
      <c r="X7101" s="53"/>
      <c r="Y7101" s="53"/>
      <c r="Z7101" s="53"/>
      <c r="AA7101" s="53"/>
      <c r="AB7101" s="53"/>
      <c r="AC7101" s="53"/>
      <c r="AD7101" s="53"/>
      <c r="AE7101" s="53"/>
      <c r="AF7101" s="53"/>
      <c r="AG7101" s="53"/>
      <c r="AH7101" s="53"/>
      <c r="AI7101" s="53"/>
      <c r="AJ7101" s="53"/>
      <c r="AK7101" s="54"/>
    </row>
    <row r="7102" spans="2:37" x14ac:dyDescent="0.25">
      <c r="B7102" s="315"/>
      <c r="C7102" s="315"/>
      <c r="D7102" s="315"/>
      <c r="E7102" s="315"/>
      <c r="F7102" s="315"/>
      <c r="G7102" s="315"/>
      <c r="H7102" s="315"/>
      <c r="I7102" s="54"/>
      <c r="J7102" s="53"/>
      <c r="K7102" s="53"/>
      <c r="L7102" s="270"/>
      <c r="M7102" s="55"/>
      <c r="N7102" s="53"/>
      <c r="O7102" s="87"/>
      <c r="P7102" s="53"/>
      <c r="Q7102" s="53"/>
      <c r="R7102" s="53"/>
      <c r="S7102" s="53"/>
      <c r="T7102" s="53"/>
      <c r="U7102" s="53"/>
      <c r="V7102" s="53"/>
      <c r="W7102" s="53"/>
      <c r="X7102" s="53"/>
      <c r="Y7102" s="53"/>
      <c r="Z7102" s="53"/>
      <c r="AA7102" s="53"/>
      <c r="AB7102" s="53"/>
      <c r="AC7102" s="53"/>
      <c r="AD7102" s="53"/>
      <c r="AE7102" s="53"/>
      <c r="AF7102" s="53"/>
      <c r="AG7102" s="53"/>
      <c r="AH7102" s="53"/>
      <c r="AI7102" s="53"/>
      <c r="AJ7102" s="53"/>
      <c r="AK7102" s="54"/>
    </row>
    <row r="7103" spans="2:37" x14ac:dyDescent="0.25">
      <c r="B7103" s="315"/>
      <c r="C7103" s="315"/>
      <c r="D7103" s="315"/>
      <c r="E7103" s="315"/>
      <c r="F7103" s="315"/>
      <c r="G7103" s="315"/>
      <c r="H7103" s="315"/>
      <c r="I7103" s="54"/>
      <c r="J7103" s="53"/>
      <c r="K7103" s="53"/>
      <c r="L7103" s="270"/>
      <c r="M7103" s="55"/>
      <c r="N7103" s="53"/>
      <c r="O7103" s="87"/>
      <c r="P7103" s="53"/>
      <c r="Q7103" s="53"/>
      <c r="R7103" s="53"/>
      <c r="S7103" s="53"/>
      <c r="T7103" s="53"/>
      <c r="U7103" s="53"/>
      <c r="V7103" s="53"/>
      <c r="W7103" s="53"/>
      <c r="X7103" s="53"/>
      <c r="Y7103" s="53"/>
      <c r="Z7103" s="53"/>
      <c r="AA7103" s="53"/>
      <c r="AB7103" s="53"/>
      <c r="AC7103" s="53"/>
      <c r="AD7103" s="53"/>
      <c r="AE7103" s="53"/>
      <c r="AF7103" s="53"/>
      <c r="AG7103" s="53"/>
      <c r="AH7103" s="53"/>
      <c r="AI7103" s="53"/>
      <c r="AJ7103" s="53"/>
      <c r="AK7103" s="54"/>
    </row>
    <row r="7104" spans="2:37" x14ac:dyDescent="0.25">
      <c r="B7104" s="315"/>
      <c r="C7104" s="315"/>
      <c r="D7104" s="315"/>
      <c r="E7104" s="315"/>
      <c r="F7104" s="315"/>
      <c r="G7104" s="315"/>
      <c r="H7104" s="315"/>
      <c r="I7104" s="54"/>
      <c r="J7104" s="53"/>
      <c r="K7104" s="53"/>
      <c r="L7104" s="270"/>
      <c r="M7104" s="55"/>
      <c r="N7104" s="53"/>
      <c r="O7104" s="87"/>
      <c r="P7104" s="53"/>
      <c r="Q7104" s="53"/>
      <c r="R7104" s="53"/>
      <c r="S7104" s="53"/>
      <c r="T7104" s="53"/>
      <c r="U7104" s="53"/>
      <c r="V7104" s="53"/>
      <c r="W7104" s="53"/>
      <c r="X7104" s="53"/>
      <c r="Y7104" s="53"/>
      <c r="Z7104" s="53"/>
      <c r="AA7104" s="53"/>
      <c r="AB7104" s="53"/>
      <c r="AC7104" s="53"/>
      <c r="AD7104" s="53"/>
      <c r="AE7104" s="53"/>
      <c r="AF7104" s="53"/>
      <c r="AG7104" s="53"/>
      <c r="AH7104" s="53"/>
      <c r="AI7104" s="53"/>
      <c r="AJ7104" s="53"/>
      <c r="AK7104" s="54"/>
    </row>
    <row r="7105" spans="2:37" x14ac:dyDescent="0.25">
      <c r="B7105" s="315"/>
      <c r="C7105" s="315"/>
      <c r="D7105" s="315"/>
      <c r="E7105" s="315"/>
      <c r="F7105" s="315"/>
      <c r="G7105" s="315"/>
      <c r="H7105" s="315"/>
      <c r="I7105" s="54"/>
      <c r="J7105" s="53"/>
      <c r="K7105" s="53"/>
      <c r="L7105" s="270"/>
      <c r="M7105" s="55"/>
      <c r="N7105" s="53"/>
      <c r="O7105" s="87"/>
      <c r="P7105" s="53"/>
      <c r="Q7105" s="53"/>
      <c r="R7105" s="53"/>
      <c r="S7105" s="53"/>
      <c r="T7105" s="53"/>
      <c r="U7105" s="53"/>
      <c r="V7105" s="53"/>
      <c r="W7105" s="53"/>
      <c r="X7105" s="53"/>
      <c r="Y7105" s="53"/>
      <c r="Z7105" s="53"/>
      <c r="AA7105" s="53"/>
      <c r="AB7105" s="53"/>
      <c r="AC7105" s="53"/>
      <c r="AD7105" s="53"/>
      <c r="AE7105" s="53"/>
      <c r="AF7105" s="53"/>
      <c r="AG7105" s="53"/>
      <c r="AH7105" s="53"/>
      <c r="AI7105" s="53"/>
      <c r="AJ7105" s="53"/>
      <c r="AK7105" s="54"/>
    </row>
    <row r="7106" spans="2:37" x14ac:dyDescent="0.25">
      <c r="B7106" s="315"/>
      <c r="C7106" s="315"/>
      <c r="D7106" s="315"/>
      <c r="E7106" s="315"/>
      <c r="F7106" s="315"/>
      <c r="G7106" s="315"/>
      <c r="H7106" s="315"/>
      <c r="I7106" s="54"/>
      <c r="J7106" s="53"/>
      <c r="K7106" s="53"/>
      <c r="L7106" s="270"/>
      <c r="M7106" s="55"/>
      <c r="N7106" s="53"/>
      <c r="O7106" s="87"/>
      <c r="P7106" s="53"/>
      <c r="Q7106" s="53"/>
      <c r="R7106" s="53"/>
      <c r="S7106" s="53"/>
      <c r="T7106" s="53"/>
      <c r="U7106" s="53"/>
      <c r="V7106" s="53"/>
      <c r="W7106" s="53"/>
      <c r="X7106" s="53"/>
      <c r="Y7106" s="53"/>
      <c r="Z7106" s="53"/>
      <c r="AA7106" s="53"/>
      <c r="AB7106" s="53"/>
      <c r="AC7106" s="53"/>
      <c r="AD7106" s="53"/>
      <c r="AE7106" s="53"/>
      <c r="AF7106" s="53"/>
      <c r="AG7106" s="53"/>
      <c r="AH7106" s="53"/>
      <c r="AI7106" s="53"/>
      <c r="AJ7106" s="53"/>
      <c r="AK7106" s="54"/>
    </row>
    <row r="7107" spans="2:37" x14ac:dyDescent="0.25">
      <c r="B7107" s="315"/>
      <c r="C7107" s="315"/>
      <c r="D7107" s="315"/>
      <c r="E7107" s="315"/>
      <c r="F7107" s="315"/>
      <c r="G7107" s="315"/>
      <c r="H7107" s="315"/>
      <c r="I7107" s="54"/>
      <c r="J7107" s="53"/>
      <c r="K7107" s="53"/>
      <c r="L7107" s="270"/>
      <c r="M7107" s="55"/>
      <c r="N7107" s="53"/>
      <c r="O7107" s="87"/>
      <c r="P7107" s="53"/>
      <c r="Q7107" s="53"/>
      <c r="R7107" s="53"/>
      <c r="S7107" s="53"/>
      <c r="T7107" s="53"/>
      <c r="U7107" s="53"/>
      <c r="V7107" s="53"/>
      <c r="W7107" s="53"/>
      <c r="X7107" s="53"/>
      <c r="Y7107" s="53"/>
      <c r="Z7107" s="53"/>
      <c r="AA7107" s="53"/>
      <c r="AB7107" s="53"/>
      <c r="AC7107" s="53"/>
      <c r="AD7107" s="53"/>
      <c r="AE7107" s="53"/>
      <c r="AF7107" s="53"/>
      <c r="AG7107" s="53"/>
      <c r="AH7107" s="53"/>
      <c r="AI7107" s="53"/>
      <c r="AJ7107" s="53"/>
      <c r="AK7107" s="54"/>
    </row>
    <row r="7108" spans="2:37" x14ac:dyDescent="0.25">
      <c r="B7108" s="315"/>
      <c r="C7108" s="315"/>
      <c r="D7108" s="315"/>
      <c r="E7108" s="315"/>
      <c r="F7108" s="315"/>
      <c r="G7108" s="315"/>
      <c r="H7108" s="315"/>
      <c r="I7108" s="54"/>
      <c r="J7108" s="53"/>
      <c r="K7108" s="53"/>
      <c r="L7108" s="270"/>
      <c r="M7108" s="55"/>
      <c r="N7108" s="53"/>
      <c r="O7108" s="87"/>
      <c r="P7108" s="53"/>
      <c r="Q7108" s="53"/>
      <c r="R7108" s="53"/>
      <c r="S7108" s="53"/>
      <c r="T7108" s="53"/>
      <c r="U7108" s="53"/>
      <c r="V7108" s="53"/>
      <c r="W7108" s="53"/>
      <c r="X7108" s="53"/>
      <c r="Y7108" s="53"/>
      <c r="Z7108" s="53"/>
      <c r="AA7108" s="53"/>
      <c r="AB7108" s="53"/>
      <c r="AC7108" s="53"/>
      <c r="AD7108" s="53"/>
      <c r="AE7108" s="53"/>
      <c r="AF7108" s="53"/>
      <c r="AG7108" s="53"/>
      <c r="AH7108" s="53"/>
      <c r="AI7108" s="53"/>
      <c r="AJ7108" s="53"/>
      <c r="AK7108" s="54"/>
    </row>
    <row r="7109" spans="2:37" x14ac:dyDescent="0.25">
      <c r="B7109" s="315"/>
      <c r="C7109" s="315"/>
      <c r="D7109" s="315"/>
      <c r="E7109" s="315"/>
      <c r="F7109" s="315"/>
      <c r="G7109" s="315"/>
      <c r="H7109" s="315"/>
      <c r="I7109" s="54"/>
      <c r="J7109" s="53"/>
      <c r="K7109" s="53"/>
      <c r="L7109" s="270"/>
      <c r="M7109" s="55"/>
      <c r="N7109" s="53"/>
      <c r="O7109" s="87"/>
      <c r="P7109" s="53"/>
      <c r="Q7109" s="53"/>
      <c r="R7109" s="53"/>
      <c r="S7109" s="53"/>
      <c r="T7109" s="53"/>
      <c r="U7109" s="53"/>
      <c r="V7109" s="53"/>
      <c r="W7109" s="53"/>
      <c r="X7109" s="53"/>
      <c r="Y7109" s="53"/>
      <c r="Z7109" s="53"/>
      <c r="AA7109" s="53"/>
      <c r="AB7109" s="53"/>
      <c r="AC7109" s="53"/>
      <c r="AD7109" s="53"/>
      <c r="AE7109" s="53"/>
      <c r="AF7109" s="53"/>
      <c r="AG7109" s="53"/>
      <c r="AH7109" s="53"/>
      <c r="AI7109" s="53"/>
      <c r="AJ7109" s="53"/>
      <c r="AK7109" s="54"/>
    </row>
    <row r="7110" spans="2:37" x14ac:dyDescent="0.25">
      <c r="B7110" s="315"/>
      <c r="C7110" s="315"/>
      <c r="D7110" s="315"/>
      <c r="E7110" s="315"/>
      <c r="F7110" s="315"/>
      <c r="G7110" s="315"/>
      <c r="H7110" s="315"/>
      <c r="I7110" s="54"/>
      <c r="J7110" s="53"/>
      <c r="K7110" s="53"/>
      <c r="L7110" s="270"/>
      <c r="M7110" s="55"/>
      <c r="N7110" s="53"/>
      <c r="O7110" s="87"/>
      <c r="P7110" s="53"/>
      <c r="Q7110" s="53"/>
      <c r="R7110" s="53"/>
      <c r="S7110" s="53"/>
      <c r="T7110" s="53"/>
      <c r="U7110" s="53"/>
      <c r="V7110" s="53"/>
      <c r="W7110" s="53"/>
      <c r="X7110" s="53"/>
      <c r="Y7110" s="53"/>
      <c r="Z7110" s="53"/>
      <c r="AA7110" s="53"/>
      <c r="AB7110" s="53"/>
      <c r="AC7110" s="53"/>
      <c r="AD7110" s="53"/>
      <c r="AE7110" s="53"/>
      <c r="AF7110" s="53"/>
      <c r="AG7110" s="53"/>
      <c r="AH7110" s="53"/>
      <c r="AI7110" s="53"/>
      <c r="AJ7110" s="53"/>
      <c r="AK7110" s="54"/>
    </row>
    <row r="7111" spans="2:37" x14ac:dyDescent="0.25">
      <c r="B7111" s="315"/>
      <c r="C7111" s="315"/>
      <c r="D7111" s="315"/>
      <c r="E7111" s="315"/>
      <c r="F7111" s="315"/>
      <c r="G7111" s="315"/>
      <c r="H7111" s="315"/>
      <c r="I7111" s="54"/>
      <c r="J7111" s="53"/>
      <c r="K7111" s="53"/>
      <c r="L7111" s="270"/>
      <c r="M7111" s="55"/>
      <c r="N7111" s="53"/>
      <c r="O7111" s="87"/>
      <c r="P7111" s="53"/>
      <c r="Q7111" s="53"/>
      <c r="R7111" s="53"/>
      <c r="S7111" s="53"/>
      <c r="T7111" s="53"/>
      <c r="U7111" s="53"/>
      <c r="V7111" s="53"/>
      <c r="W7111" s="53"/>
      <c r="X7111" s="53"/>
      <c r="Y7111" s="53"/>
      <c r="Z7111" s="53"/>
      <c r="AA7111" s="53"/>
      <c r="AB7111" s="53"/>
      <c r="AC7111" s="53"/>
      <c r="AD7111" s="53"/>
      <c r="AE7111" s="53"/>
      <c r="AF7111" s="53"/>
      <c r="AG7111" s="53"/>
      <c r="AH7111" s="53"/>
      <c r="AI7111" s="53"/>
      <c r="AJ7111" s="53"/>
      <c r="AK7111" s="54"/>
    </row>
    <row r="7112" spans="2:37" x14ac:dyDescent="0.25">
      <c r="B7112" s="315"/>
      <c r="C7112" s="315"/>
      <c r="D7112" s="315"/>
      <c r="E7112" s="315"/>
      <c r="F7112" s="315"/>
      <c r="G7112" s="315"/>
      <c r="H7112" s="315"/>
      <c r="I7112" s="54"/>
      <c r="J7112" s="53"/>
      <c r="K7112" s="53"/>
      <c r="L7112" s="270"/>
      <c r="M7112" s="55"/>
      <c r="N7112" s="53"/>
      <c r="O7112" s="87"/>
      <c r="P7112" s="53"/>
      <c r="Q7112" s="53"/>
      <c r="R7112" s="53"/>
      <c r="S7112" s="53"/>
      <c r="T7112" s="53"/>
      <c r="U7112" s="53"/>
      <c r="V7112" s="53"/>
      <c r="W7112" s="53"/>
      <c r="X7112" s="53"/>
      <c r="Y7112" s="53"/>
      <c r="Z7112" s="53"/>
      <c r="AA7112" s="53"/>
      <c r="AB7112" s="53"/>
      <c r="AC7112" s="53"/>
      <c r="AD7112" s="53"/>
      <c r="AE7112" s="53"/>
      <c r="AF7112" s="53"/>
      <c r="AG7112" s="53"/>
      <c r="AH7112" s="53"/>
      <c r="AI7112" s="53"/>
      <c r="AJ7112" s="53"/>
      <c r="AK7112" s="54"/>
    </row>
    <row r="7113" spans="2:37" x14ac:dyDescent="0.25">
      <c r="B7113" s="315"/>
      <c r="C7113" s="315"/>
      <c r="D7113" s="315"/>
      <c r="E7113" s="315"/>
      <c r="F7113" s="315"/>
      <c r="G7113" s="315"/>
      <c r="H7113" s="315"/>
      <c r="I7113" s="54"/>
      <c r="J7113" s="53"/>
      <c r="K7113" s="53"/>
      <c r="L7113" s="270"/>
      <c r="M7113" s="55"/>
      <c r="N7113" s="53"/>
      <c r="O7113" s="87"/>
      <c r="P7113" s="53"/>
      <c r="Q7113" s="53"/>
      <c r="R7113" s="53"/>
      <c r="S7113" s="53"/>
      <c r="T7113" s="53"/>
      <c r="U7113" s="53"/>
      <c r="V7113" s="53"/>
      <c r="W7113" s="53"/>
      <c r="X7113" s="53"/>
      <c r="Y7113" s="53"/>
      <c r="Z7113" s="53"/>
      <c r="AA7113" s="53"/>
      <c r="AB7113" s="53"/>
      <c r="AC7113" s="53"/>
      <c r="AD7113" s="53"/>
      <c r="AE7113" s="53"/>
      <c r="AF7113" s="53"/>
      <c r="AG7113" s="53"/>
      <c r="AH7113" s="53"/>
      <c r="AI7113" s="53"/>
      <c r="AJ7113" s="53"/>
      <c r="AK7113" s="54"/>
    </row>
    <row r="7114" spans="2:37" x14ac:dyDescent="0.25">
      <c r="B7114" s="315"/>
      <c r="C7114" s="315"/>
      <c r="D7114" s="315"/>
      <c r="E7114" s="315"/>
      <c r="F7114" s="315"/>
      <c r="G7114" s="315"/>
      <c r="H7114" s="315"/>
      <c r="I7114" s="54"/>
      <c r="J7114" s="53"/>
      <c r="K7114" s="53"/>
      <c r="L7114" s="270"/>
      <c r="M7114" s="55"/>
      <c r="N7114" s="53"/>
      <c r="O7114" s="87"/>
      <c r="P7114" s="53"/>
      <c r="Q7114" s="53"/>
      <c r="R7114" s="53"/>
      <c r="S7114" s="53"/>
      <c r="T7114" s="53"/>
      <c r="U7114" s="53"/>
      <c r="V7114" s="53"/>
      <c r="W7114" s="53"/>
      <c r="X7114" s="53"/>
      <c r="Y7114" s="53"/>
      <c r="Z7114" s="53"/>
      <c r="AA7114" s="53"/>
      <c r="AB7114" s="53"/>
      <c r="AC7114" s="53"/>
      <c r="AD7114" s="53"/>
      <c r="AE7114" s="53"/>
      <c r="AF7114" s="53"/>
      <c r="AG7114" s="53"/>
      <c r="AH7114" s="53"/>
      <c r="AI7114" s="53"/>
      <c r="AJ7114" s="53"/>
      <c r="AK7114" s="54"/>
    </row>
    <row r="7115" spans="2:37" x14ac:dyDescent="0.25">
      <c r="B7115" s="315"/>
      <c r="C7115" s="315"/>
      <c r="D7115" s="315"/>
      <c r="E7115" s="315"/>
      <c r="F7115" s="315"/>
      <c r="G7115" s="315"/>
      <c r="H7115" s="315"/>
      <c r="I7115" s="54"/>
      <c r="J7115" s="53"/>
      <c r="K7115" s="53"/>
      <c r="L7115" s="270"/>
      <c r="M7115" s="55"/>
      <c r="N7115" s="53"/>
      <c r="O7115" s="87"/>
      <c r="P7115" s="53"/>
      <c r="Q7115" s="53"/>
      <c r="R7115" s="53"/>
      <c r="S7115" s="53"/>
      <c r="T7115" s="53"/>
      <c r="U7115" s="53"/>
      <c r="V7115" s="53"/>
      <c r="W7115" s="53"/>
      <c r="X7115" s="53"/>
      <c r="Y7115" s="53"/>
      <c r="Z7115" s="53"/>
      <c r="AA7115" s="53"/>
      <c r="AB7115" s="53"/>
      <c r="AC7115" s="53"/>
      <c r="AD7115" s="53"/>
      <c r="AE7115" s="53"/>
      <c r="AF7115" s="53"/>
      <c r="AG7115" s="53"/>
      <c r="AH7115" s="53"/>
      <c r="AI7115" s="53"/>
      <c r="AJ7115" s="53"/>
      <c r="AK7115" s="54"/>
    </row>
    <row r="7116" spans="2:37" x14ac:dyDescent="0.25">
      <c r="B7116" s="315"/>
      <c r="C7116" s="315"/>
      <c r="D7116" s="315"/>
      <c r="E7116" s="315"/>
      <c r="F7116" s="315"/>
      <c r="G7116" s="315"/>
      <c r="H7116" s="315"/>
      <c r="I7116" s="54"/>
      <c r="J7116" s="53"/>
      <c r="K7116" s="53"/>
      <c r="L7116" s="270"/>
      <c r="M7116" s="55"/>
      <c r="N7116" s="53"/>
      <c r="O7116" s="87"/>
      <c r="P7116" s="53"/>
      <c r="Q7116" s="53"/>
      <c r="R7116" s="53"/>
      <c r="S7116" s="53"/>
      <c r="T7116" s="53"/>
      <c r="U7116" s="53"/>
      <c r="V7116" s="53"/>
      <c r="W7116" s="53"/>
      <c r="X7116" s="53"/>
      <c r="Y7116" s="53"/>
      <c r="Z7116" s="53"/>
      <c r="AA7116" s="53"/>
      <c r="AB7116" s="53"/>
      <c r="AC7116" s="53"/>
      <c r="AD7116" s="53"/>
      <c r="AE7116" s="53"/>
      <c r="AF7116" s="53"/>
      <c r="AG7116" s="53"/>
      <c r="AH7116" s="53"/>
      <c r="AI7116" s="53"/>
      <c r="AJ7116" s="53"/>
      <c r="AK7116" s="54"/>
    </row>
    <row r="7117" spans="2:37" x14ac:dyDescent="0.25">
      <c r="B7117" s="315"/>
      <c r="C7117" s="315"/>
      <c r="D7117" s="315"/>
      <c r="E7117" s="315"/>
      <c r="F7117" s="315"/>
      <c r="G7117" s="315"/>
      <c r="H7117" s="315"/>
      <c r="I7117" s="54"/>
      <c r="J7117" s="53"/>
      <c r="K7117" s="53"/>
      <c r="L7117" s="270"/>
      <c r="M7117" s="55"/>
      <c r="N7117" s="53"/>
      <c r="O7117" s="87"/>
      <c r="P7117" s="53"/>
      <c r="Q7117" s="53"/>
      <c r="R7117" s="53"/>
      <c r="S7117" s="53"/>
      <c r="T7117" s="53"/>
      <c r="U7117" s="53"/>
      <c r="V7117" s="53"/>
      <c r="W7117" s="53"/>
      <c r="X7117" s="53"/>
      <c r="Y7117" s="53"/>
      <c r="Z7117" s="53"/>
      <c r="AA7117" s="53"/>
      <c r="AB7117" s="53"/>
      <c r="AC7117" s="53"/>
      <c r="AD7117" s="53"/>
      <c r="AE7117" s="53"/>
      <c r="AF7117" s="53"/>
      <c r="AG7117" s="53"/>
      <c r="AH7117" s="53"/>
      <c r="AI7117" s="53"/>
      <c r="AJ7117" s="53"/>
      <c r="AK7117" s="54"/>
    </row>
    <row r="7118" spans="2:37" x14ac:dyDescent="0.25">
      <c r="B7118" s="315"/>
      <c r="C7118" s="315"/>
      <c r="D7118" s="315"/>
      <c r="E7118" s="315"/>
      <c r="F7118" s="315"/>
      <c r="G7118" s="315"/>
      <c r="H7118" s="315"/>
      <c r="I7118" s="54"/>
      <c r="J7118" s="53"/>
      <c r="K7118" s="53"/>
      <c r="L7118" s="270"/>
      <c r="M7118" s="55"/>
      <c r="N7118" s="53"/>
      <c r="O7118" s="87"/>
      <c r="P7118" s="53"/>
      <c r="Q7118" s="53"/>
      <c r="R7118" s="53"/>
      <c r="S7118" s="53"/>
      <c r="T7118" s="53"/>
      <c r="U7118" s="53"/>
      <c r="V7118" s="53"/>
      <c r="W7118" s="53"/>
      <c r="X7118" s="53"/>
      <c r="Y7118" s="53"/>
      <c r="Z7118" s="53"/>
      <c r="AA7118" s="53"/>
      <c r="AB7118" s="53"/>
      <c r="AC7118" s="53"/>
      <c r="AD7118" s="53"/>
      <c r="AE7118" s="53"/>
      <c r="AF7118" s="53"/>
      <c r="AG7118" s="53"/>
      <c r="AH7118" s="53"/>
      <c r="AI7118" s="53"/>
      <c r="AJ7118" s="53"/>
      <c r="AK7118" s="54"/>
    </row>
    <row r="7119" spans="2:37" x14ac:dyDescent="0.25">
      <c r="B7119" s="315"/>
      <c r="C7119" s="315"/>
      <c r="D7119" s="315"/>
      <c r="E7119" s="315"/>
      <c r="F7119" s="315"/>
      <c r="G7119" s="315"/>
      <c r="H7119" s="315"/>
      <c r="I7119" s="54"/>
      <c r="J7119" s="53"/>
      <c r="K7119" s="53"/>
      <c r="L7119" s="270"/>
      <c r="M7119" s="55"/>
      <c r="N7119" s="53"/>
      <c r="O7119" s="87"/>
      <c r="P7119" s="53"/>
      <c r="Q7119" s="53"/>
      <c r="R7119" s="53"/>
      <c r="S7119" s="53"/>
      <c r="T7119" s="53"/>
      <c r="U7119" s="53"/>
      <c r="V7119" s="53"/>
      <c r="W7119" s="53"/>
      <c r="X7119" s="53"/>
      <c r="Y7119" s="53"/>
      <c r="Z7119" s="53"/>
      <c r="AA7119" s="53"/>
      <c r="AB7119" s="53"/>
      <c r="AC7119" s="53"/>
      <c r="AD7119" s="53"/>
      <c r="AE7119" s="53"/>
      <c r="AF7119" s="53"/>
      <c r="AG7119" s="53"/>
      <c r="AH7119" s="53"/>
      <c r="AI7119" s="53"/>
      <c r="AJ7119" s="53"/>
      <c r="AK7119" s="54"/>
    </row>
    <row r="7120" spans="2:37" x14ac:dyDescent="0.25">
      <c r="B7120" s="315"/>
      <c r="C7120" s="315"/>
      <c r="D7120" s="315"/>
      <c r="E7120" s="315"/>
      <c r="F7120" s="315"/>
      <c r="G7120" s="315"/>
      <c r="H7120" s="315"/>
      <c r="I7120" s="54"/>
      <c r="J7120" s="53"/>
      <c r="K7120" s="53"/>
      <c r="L7120" s="270"/>
      <c r="M7120" s="55"/>
      <c r="N7120" s="53"/>
      <c r="O7120" s="87"/>
      <c r="P7120" s="53"/>
      <c r="Q7120" s="53"/>
      <c r="R7120" s="53"/>
      <c r="S7120" s="53"/>
      <c r="T7120" s="53"/>
      <c r="U7120" s="53"/>
      <c r="V7120" s="53"/>
      <c r="W7120" s="53"/>
      <c r="X7120" s="53"/>
      <c r="Y7120" s="53"/>
      <c r="Z7120" s="53"/>
      <c r="AA7120" s="53"/>
      <c r="AB7120" s="53"/>
      <c r="AC7120" s="53"/>
      <c r="AD7120" s="53"/>
      <c r="AE7120" s="53"/>
      <c r="AF7120" s="53"/>
      <c r="AG7120" s="53"/>
      <c r="AH7120" s="53"/>
      <c r="AI7120" s="53"/>
      <c r="AJ7120" s="53"/>
      <c r="AK7120" s="54"/>
    </row>
    <row r="7121" spans="2:37" x14ac:dyDescent="0.25">
      <c r="B7121" s="315"/>
      <c r="C7121" s="315"/>
      <c r="D7121" s="315"/>
      <c r="E7121" s="315"/>
      <c r="F7121" s="315"/>
      <c r="G7121" s="315"/>
      <c r="H7121" s="315"/>
      <c r="I7121" s="54"/>
      <c r="J7121" s="53"/>
      <c r="K7121" s="53"/>
      <c r="L7121" s="270"/>
      <c r="M7121" s="55"/>
      <c r="N7121" s="53"/>
      <c r="O7121" s="87"/>
      <c r="P7121" s="53"/>
      <c r="Q7121" s="53"/>
      <c r="R7121" s="53"/>
      <c r="S7121" s="53"/>
      <c r="T7121" s="53"/>
      <c r="U7121" s="53"/>
      <c r="V7121" s="53"/>
      <c r="W7121" s="53"/>
      <c r="X7121" s="53"/>
      <c r="Y7121" s="53"/>
      <c r="Z7121" s="53"/>
      <c r="AA7121" s="53"/>
      <c r="AB7121" s="53"/>
      <c r="AC7121" s="53"/>
      <c r="AD7121" s="53"/>
      <c r="AE7121" s="53"/>
      <c r="AF7121" s="53"/>
      <c r="AG7121" s="53"/>
      <c r="AH7121" s="53"/>
      <c r="AI7121" s="53"/>
      <c r="AJ7121" s="53"/>
      <c r="AK7121" s="54"/>
    </row>
    <row r="7122" spans="2:37" x14ac:dyDescent="0.25">
      <c r="B7122" s="315"/>
      <c r="C7122" s="315"/>
      <c r="D7122" s="315"/>
      <c r="E7122" s="315"/>
      <c r="F7122" s="315"/>
      <c r="G7122" s="315"/>
      <c r="H7122" s="315"/>
      <c r="I7122" s="54"/>
      <c r="J7122" s="53"/>
      <c r="K7122" s="53"/>
      <c r="L7122" s="270"/>
      <c r="M7122" s="55"/>
      <c r="N7122" s="53"/>
      <c r="O7122" s="87"/>
      <c r="P7122" s="53"/>
      <c r="Q7122" s="53"/>
      <c r="R7122" s="53"/>
      <c r="S7122" s="53"/>
      <c r="T7122" s="53"/>
      <c r="U7122" s="53"/>
      <c r="V7122" s="53"/>
      <c r="W7122" s="53"/>
      <c r="X7122" s="53"/>
      <c r="Y7122" s="53"/>
      <c r="Z7122" s="53"/>
      <c r="AA7122" s="53"/>
      <c r="AB7122" s="53"/>
      <c r="AC7122" s="53"/>
      <c r="AD7122" s="53"/>
      <c r="AE7122" s="53"/>
      <c r="AF7122" s="53"/>
      <c r="AG7122" s="53"/>
      <c r="AH7122" s="53"/>
      <c r="AI7122" s="53"/>
      <c r="AJ7122" s="53"/>
      <c r="AK7122" s="54"/>
    </row>
    <row r="7123" spans="2:37" x14ac:dyDescent="0.25">
      <c r="B7123" s="315"/>
      <c r="C7123" s="315"/>
      <c r="D7123" s="315"/>
      <c r="E7123" s="315"/>
      <c r="F7123" s="315"/>
      <c r="G7123" s="315"/>
      <c r="H7123" s="315"/>
      <c r="I7123" s="54"/>
      <c r="J7123" s="53"/>
      <c r="K7123" s="53"/>
      <c r="L7123" s="270"/>
      <c r="M7123" s="55"/>
      <c r="N7123" s="53"/>
      <c r="O7123" s="87"/>
      <c r="P7123" s="53"/>
      <c r="Q7123" s="53"/>
      <c r="R7123" s="53"/>
      <c r="S7123" s="53"/>
      <c r="T7123" s="53"/>
      <c r="U7123" s="53"/>
      <c r="V7123" s="53"/>
      <c r="W7123" s="53"/>
      <c r="X7123" s="53"/>
      <c r="Y7123" s="53"/>
      <c r="Z7123" s="53"/>
      <c r="AA7123" s="53"/>
      <c r="AB7123" s="53"/>
      <c r="AC7123" s="53"/>
      <c r="AD7123" s="53"/>
      <c r="AE7123" s="53"/>
      <c r="AF7123" s="53"/>
      <c r="AG7123" s="53"/>
      <c r="AH7123" s="53"/>
      <c r="AI7123" s="53"/>
      <c r="AJ7123" s="53"/>
      <c r="AK7123" s="54"/>
    </row>
    <row r="7124" spans="2:37" x14ac:dyDescent="0.25">
      <c r="B7124" s="315"/>
      <c r="C7124" s="315"/>
      <c r="D7124" s="315"/>
      <c r="E7124" s="315"/>
      <c r="F7124" s="315"/>
      <c r="G7124" s="315"/>
      <c r="H7124" s="315"/>
      <c r="I7124" s="54"/>
      <c r="J7124" s="53"/>
      <c r="K7124" s="53"/>
      <c r="L7124" s="270"/>
      <c r="M7124" s="55"/>
      <c r="N7124" s="53"/>
      <c r="O7124" s="87"/>
      <c r="P7124" s="53"/>
      <c r="Q7124" s="53"/>
      <c r="R7124" s="53"/>
      <c r="S7124" s="53"/>
      <c r="T7124" s="53"/>
      <c r="U7124" s="53"/>
      <c r="V7124" s="53"/>
      <c r="W7124" s="53"/>
      <c r="X7124" s="53"/>
      <c r="Y7124" s="53"/>
      <c r="Z7124" s="53"/>
      <c r="AA7124" s="53"/>
      <c r="AB7124" s="53"/>
      <c r="AC7124" s="53"/>
      <c r="AD7124" s="53"/>
      <c r="AE7124" s="53"/>
      <c r="AF7124" s="53"/>
      <c r="AG7124" s="53"/>
      <c r="AH7124" s="53"/>
      <c r="AI7124" s="53"/>
      <c r="AJ7124" s="53"/>
      <c r="AK7124" s="54"/>
    </row>
    <row r="7125" spans="2:37" x14ac:dyDescent="0.25">
      <c r="B7125" s="315"/>
      <c r="C7125" s="315"/>
      <c r="D7125" s="315"/>
      <c r="E7125" s="315"/>
      <c r="F7125" s="315"/>
      <c r="G7125" s="315"/>
      <c r="H7125" s="315"/>
      <c r="I7125" s="54"/>
      <c r="J7125" s="53"/>
      <c r="K7125" s="53"/>
      <c r="L7125" s="270"/>
      <c r="M7125" s="55"/>
      <c r="N7125" s="53"/>
      <c r="O7125" s="87"/>
      <c r="P7125" s="53"/>
      <c r="Q7125" s="53"/>
      <c r="R7125" s="53"/>
      <c r="S7125" s="53"/>
      <c r="T7125" s="53"/>
      <c r="U7125" s="53"/>
      <c r="V7125" s="53"/>
      <c r="W7125" s="53"/>
      <c r="X7125" s="53"/>
      <c r="Y7125" s="53"/>
      <c r="Z7125" s="53"/>
      <c r="AA7125" s="53"/>
      <c r="AB7125" s="53"/>
      <c r="AC7125" s="53"/>
      <c r="AD7125" s="53"/>
      <c r="AE7125" s="53"/>
      <c r="AF7125" s="53"/>
      <c r="AG7125" s="53"/>
      <c r="AH7125" s="53"/>
      <c r="AI7125" s="53"/>
      <c r="AJ7125" s="53"/>
      <c r="AK7125" s="54"/>
    </row>
    <row r="7126" spans="2:37" x14ac:dyDescent="0.25">
      <c r="B7126" s="315"/>
      <c r="C7126" s="315"/>
      <c r="D7126" s="315"/>
      <c r="E7126" s="315"/>
      <c r="F7126" s="315"/>
      <c r="G7126" s="315"/>
      <c r="H7126" s="315"/>
      <c r="I7126" s="54"/>
      <c r="J7126" s="53"/>
      <c r="K7126" s="53"/>
      <c r="L7126" s="270"/>
      <c r="M7126" s="55"/>
      <c r="N7126" s="53"/>
      <c r="O7126" s="87"/>
      <c r="P7126" s="53"/>
      <c r="Q7126" s="53"/>
      <c r="R7126" s="53"/>
      <c r="S7126" s="53"/>
      <c r="T7126" s="53"/>
      <c r="U7126" s="53"/>
      <c r="V7126" s="53"/>
      <c r="W7126" s="53"/>
      <c r="X7126" s="53"/>
      <c r="Y7126" s="53"/>
      <c r="Z7126" s="53"/>
      <c r="AA7126" s="53"/>
      <c r="AB7126" s="53"/>
      <c r="AC7126" s="53"/>
      <c r="AD7126" s="53"/>
      <c r="AE7126" s="53"/>
      <c r="AF7126" s="53"/>
      <c r="AG7126" s="53"/>
      <c r="AH7126" s="53"/>
      <c r="AI7126" s="53"/>
      <c r="AJ7126" s="53"/>
      <c r="AK7126" s="54"/>
    </row>
    <row r="7127" spans="2:37" x14ac:dyDescent="0.25">
      <c r="B7127" s="315"/>
      <c r="C7127" s="315"/>
      <c r="D7127" s="315"/>
      <c r="E7127" s="315"/>
      <c r="F7127" s="315"/>
      <c r="G7127" s="315"/>
      <c r="H7127" s="315"/>
      <c r="I7127" s="54"/>
      <c r="J7127" s="53"/>
      <c r="K7127" s="53"/>
      <c r="L7127" s="270"/>
      <c r="M7127" s="55"/>
      <c r="N7127" s="53"/>
      <c r="O7127" s="87"/>
      <c r="P7127" s="53"/>
      <c r="Q7127" s="53"/>
      <c r="R7127" s="53"/>
      <c r="S7127" s="53"/>
      <c r="T7127" s="53"/>
      <c r="U7127" s="53"/>
      <c r="V7127" s="53"/>
      <c r="W7127" s="53"/>
      <c r="X7127" s="53"/>
      <c r="Y7127" s="53"/>
      <c r="Z7127" s="53"/>
      <c r="AA7127" s="53"/>
      <c r="AB7127" s="53"/>
      <c r="AC7127" s="53"/>
      <c r="AD7127" s="53"/>
      <c r="AE7127" s="53"/>
      <c r="AF7127" s="53"/>
      <c r="AG7127" s="53"/>
      <c r="AH7127" s="53"/>
      <c r="AI7127" s="53"/>
      <c r="AJ7127" s="53"/>
      <c r="AK7127" s="54"/>
    </row>
    <row r="7128" spans="2:37" x14ac:dyDescent="0.25">
      <c r="B7128" s="315"/>
      <c r="C7128" s="315"/>
      <c r="D7128" s="315"/>
      <c r="E7128" s="315"/>
      <c r="F7128" s="315"/>
      <c r="G7128" s="315"/>
      <c r="H7128" s="315"/>
      <c r="I7128" s="54"/>
      <c r="J7128" s="53"/>
      <c r="K7128" s="53"/>
      <c r="L7128" s="270"/>
      <c r="M7128" s="55"/>
      <c r="N7128" s="53"/>
      <c r="O7128" s="87"/>
      <c r="P7128" s="53"/>
      <c r="Q7128" s="53"/>
      <c r="R7128" s="53"/>
      <c r="S7128" s="53"/>
      <c r="T7128" s="53"/>
      <c r="U7128" s="53"/>
      <c r="V7128" s="53"/>
      <c r="W7128" s="53"/>
      <c r="X7128" s="53"/>
      <c r="Y7128" s="53"/>
      <c r="Z7128" s="53"/>
      <c r="AA7128" s="53"/>
      <c r="AB7128" s="53"/>
      <c r="AC7128" s="53"/>
      <c r="AD7128" s="53"/>
      <c r="AE7128" s="53"/>
      <c r="AF7128" s="53"/>
      <c r="AG7128" s="53"/>
      <c r="AH7128" s="53"/>
      <c r="AI7128" s="53"/>
      <c r="AJ7128" s="53"/>
      <c r="AK7128" s="54"/>
    </row>
    <row r="7129" spans="2:37" x14ac:dyDescent="0.25">
      <c r="B7129" s="315"/>
      <c r="C7129" s="315"/>
      <c r="D7129" s="315"/>
      <c r="E7129" s="315"/>
      <c r="F7129" s="315"/>
      <c r="G7129" s="315"/>
      <c r="H7129" s="315"/>
      <c r="I7129" s="54"/>
      <c r="J7129" s="53"/>
      <c r="K7129" s="53"/>
      <c r="L7129" s="270"/>
      <c r="M7129" s="55"/>
      <c r="N7129" s="53"/>
      <c r="O7129" s="87"/>
      <c r="P7129" s="53"/>
      <c r="Q7129" s="53"/>
      <c r="R7129" s="53"/>
      <c r="S7129" s="53"/>
      <c r="T7129" s="53"/>
      <c r="U7129" s="53"/>
      <c r="V7129" s="53"/>
      <c r="W7129" s="53"/>
      <c r="X7129" s="53"/>
      <c r="Y7129" s="53"/>
      <c r="Z7129" s="53"/>
      <c r="AA7129" s="53"/>
      <c r="AB7129" s="53"/>
      <c r="AC7129" s="53"/>
      <c r="AD7129" s="53"/>
      <c r="AE7129" s="53"/>
      <c r="AF7129" s="53"/>
      <c r="AG7129" s="53"/>
      <c r="AH7129" s="53"/>
      <c r="AI7129" s="53"/>
      <c r="AJ7129" s="53"/>
      <c r="AK7129" s="54"/>
    </row>
    <row r="7130" spans="2:37" x14ac:dyDescent="0.25">
      <c r="B7130" s="315"/>
      <c r="C7130" s="315"/>
      <c r="D7130" s="315"/>
      <c r="E7130" s="315"/>
      <c r="F7130" s="315"/>
      <c r="G7130" s="315"/>
      <c r="H7130" s="315"/>
      <c r="I7130" s="54"/>
      <c r="J7130" s="53"/>
      <c r="K7130" s="53"/>
      <c r="L7130" s="270"/>
      <c r="M7130" s="55"/>
      <c r="N7130" s="53"/>
      <c r="O7130" s="87"/>
      <c r="P7130" s="53"/>
      <c r="Q7130" s="53"/>
      <c r="R7130" s="53"/>
      <c r="S7130" s="53"/>
      <c r="T7130" s="53"/>
      <c r="U7130" s="53"/>
      <c r="V7130" s="53"/>
      <c r="W7130" s="53"/>
      <c r="X7130" s="53"/>
      <c r="Y7130" s="53"/>
      <c r="Z7130" s="53"/>
      <c r="AA7130" s="53"/>
      <c r="AB7130" s="53"/>
      <c r="AC7130" s="53"/>
      <c r="AD7130" s="53"/>
      <c r="AE7130" s="53"/>
      <c r="AF7130" s="53"/>
      <c r="AG7130" s="53"/>
      <c r="AH7130" s="53"/>
      <c r="AI7130" s="53"/>
      <c r="AJ7130" s="53"/>
      <c r="AK7130" s="54"/>
    </row>
    <row r="7131" spans="2:37" x14ac:dyDescent="0.25">
      <c r="B7131" s="315"/>
      <c r="C7131" s="315"/>
      <c r="D7131" s="315"/>
      <c r="E7131" s="315"/>
      <c r="F7131" s="315"/>
      <c r="G7131" s="315"/>
      <c r="H7131" s="315"/>
      <c r="I7131" s="54"/>
      <c r="J7131" s="53"/>
      <c r="K7131" s="53"/>
      <c r="L7131" s="270"/>
      <c r="M7131" s="55"/>
      <c r="N7131" s="53"/>
      <c r="O7131" s="87"/>
      <c r="P7131" s="53"/>
      <c r="Q7131" s="53"/>
      <c r="R7131" s="53"/>
      <c r="S7131" s="53"/>
      <c r="T7131" s="53"/>
      <c r="U7131" s="53"/>
      <c r="V7131" s="53"/>
      <c r="W7131" s="53"/>
      <c r="X7131" s="53"/>
      <c r="Y7131" s="53"/>
      <c r="Z7131" s="53"/>
      <c r="AA7131" s="53"/>
      <c r="AB7131" s="53"/>
      <c r="AC7131" s="53"/>
      <c r="AD7131" s="53"/>
      <c r="AE7131" s="53"/>
      <c r="AF7131" s="53"/>
      <c r="AG7131" s="53"/>
      <c r="AH7131" s="53"/>
      <c r="AI7131" s="53"/>
      <c r="AJ7131" s="53"/>
      <c r="AK7131" s="54"/>
    </row>
    <row r="7132" spans="2:37" x14ac:dyDescent="0.25">
      <c r="B7132" s="315"/>
      <c r="C7132" s="315"/>
      <c r="D7132" s="315"/>
      <c r="E7132" s="315"/>
      <c r="F7132" s="315"/>
      <c r="G7132" s="315"/>
      <c r="H7132" s="315"/>
      <c r="I7132" s="54"/>
      <c r="J7132" s="53"/>
      <c r="K7132" s="53"/>
      <c r="L7132" s="270"/>
      <c r="M7132" s="55"/>
      <c r="N7132" s="53"/>
      <c r="O7132" s="87"/>
      <c r="P7132" s="53"/>
      <c r="Q7132" s="53"/>
      <c r="R7132" s="53"/>
      <c r="S7132" s="53"/>
      <c r="T7132" s="53"/>
      <c r="U7132" s="53"/>
      <c r="V7132" s="53"/>
      <c r="W7132" s="53"/>
      <c r="X7132" s="53"/>
      <c r="Y7132" s="53"/>
      <c r="Z7132" s="53"/>
      <c r="AA7132" s="53"/>
      <c r="AB7132" s="53"/>
      <c r="AC7132" s="53"/>
      <c r="AD7132" s="53"/>
      <c r="AE7132" s="53"/>
      <c r="AF7132" s="53"/>
      <c r="AG7132" s="53"/>
      <c r="AH7132" s="53"/>
      <c r="AI7132" s="53"/>
      <c r="AJ7132" s="53"/>
      <c r="AK7132" s="54"/>
    </row>
    <row r="7133" spans="2:37" x14ac:dyDescent="0.25">
      <c r="B7133" s="315"/>
      <c r="C7133" s="315"/>
      <c r="D7133" s="315"/>
      <c r="E7133" s="315"/>
      <c r="F7133" s="315"/>
      <c r="G7133" s="315"/>
      <c r="H7133" s="315"/>
      <c r="I7133" s="54"/>
      <c r="J7133" s="53"/>
      <c r="K7133" s="53"/>
      <c r="L7133" s="270"/>
      <c r="M7133" s="55"/>
      <c r="N7133" s="53"/>
      <c r="O7133" s="87"/>
      <c r="P7133" s="53"/>
      <c r="Q7133" s="53"/>
      <c r="R7133" s="53"/>
      <c r="S7133" s="53"/>
      <c r="T7133" s="53"/>
      <c r="U7133" s="53"/>
      <c r="V7133" s="53"/>
      <c r="W7133" s="53"/>
      <c r="X7133" s="53"/>
      <c r="Y7133" s="53"/>
      <c r="Z7133" s="53"/>
      <c r="AA7133" s="53"/>
      <c r="AB7133" s="53"/>
      <c r="AC7133" s="53"/>
      <c r="AD7133" s="53"/>
      <c r="AE7133" s="53"/>
      <c r="AF7133" s="53"/>
      <c r="AG7133" s="53"/>
      <c r="AH7133" s="53"/>
      <c r="AI7133" s="53"/>
      <c r="AJ7133" s="53"/>
      <c r="AK7133" s="54"/>
    </row>
    <row r="7134" spans="2:37" x14ac:dyDescent="0.25">
      <c r="B7134" s="315"/>
      <c r="C7134" s="315"/>
      <c r="D7134" s="315"/>
      <c r="E7134" s="315"/>
      <c r="F7134" s="315"/>
      <c r="G7134" s="315"/>
      <c r="H7134" s="315"/>
      <c r="I7134" s="54"/>
      <c r="J7134" s="53"/>
      <c r="K7134" s="53"/>
      <c r="L7134" s="270"/>
      <c r="M7134" s="55"/>
      <c r="N7134" s="53"/>
      <c r="O7134" s="87"/>
      <c r="P7134" s="53"/>
      <c r="Q7134" s="53"/>
      <c r="R7134" s="53"/>
      <c r="S7134" s="53"/>
      <c r="T7134" s="53"/>
      <c r="U7134" s="53"/>
      <c r="V7134" s="53"/>
      <c r="W7134" s="53"/>
      <c r="X7134" s="53"/>
      <c r="Y7134" s="53"/>
      <c r="Z7134" s="53"/>
      <c r="AA7134" s="53"/>
      <c r="AB7134" s="53"/>
      <c r="AC7134" s="53"/>
      <c r="AD7134" s="53"/>
      <c r="AE7134" s="53"/>
      <c r="AF7134" s="53"/>
      <c r="AG7134" s="53"/>
      <c r="AH7134" s="53"/>
      <c r="AI7134" s="53"/>
      <c r="AJ7134" s="53"/>
      <c r="AK7134" s="54"/>
    </row>
    <row r="7135" spans="2:37" x14ac:dyDescent="0.25">
      <c r="B7135" s="315"/>
      <c r="C7135" s="315"/>
      <c r="D7135" s="315"/>
      <c r="E7135" s="315"/>
      <c r="F7135" s="315"/>
      <c r="G7135" s="315"/>
      <c r="H7135" s="315"/>
      <c r="I7135" s="54"/>
      <c r="J7135" s="53"/>
      <c r="K7135" s="53"/>
      <c r="L7135" s="270"/>
      <c r="M7135" s="55"/>
      <c r="N7135" s="53"/>
      <c r="O7135" s="87"/>
      <c r="P7135" s="53"/>
      <c r="Q7135" s="53"/>
      <c r="R7135" s="53"/>
      <c r="S7135" s="53"/>
      <c r="T7135" s="53"/>
      <c r="U7135" s="53"/>
      <c r="V7135" s="53"/>
      <c r="W7135" s="53"/>
      <c r="X7135" s="53"/>
      <c r="Y7135" s="53"/>
      <c r="Z7135" s="53"/>
      <c r="AA7135" s="53"/>
      <c r="AB7135" s="53"/>
      <c r="AC7135" s="53"/>
      <c r="AD7135" s="53"/>
      <c r="AE7135" s="53"/>
      <c r="AF7135" s="53"/>
      <c r="AG7135" s="53"/>
      <c r="AH7135" s="53"/>
      <c r="AI7135" s="53"/>
      <c r="AJ7135" s="53"/>
      <c r="AK7135" s="54"/>
    </row>
    <row r="7136" spans="2:37" x14ac:dyDescent="0.25">
      <c r="B7136" s="315"/>
      <c r="C7136" s="315"/>
      <c r="D7136" s="315"/>
      <c r="E7136" s="315"/>
      <c r="F7136" s="315"/>
      <c r="G7136" s="315"/>
      <c r="H7136" s="315"/>
      <c r="I7136" s="54"/>
      <c r="J7136" s="53"/>
      <c r="K7136" s="53"/>
      <c r="L7136" s="270"/>
      <c r="M7136" s="55"/>
      <c r="N7136" s="53"/>
      <c r="O7136" s="87"/>
      <c r="P7136" s="53"/>
      <c r="Q7136" s="53"/>
      <c r="R7136" s="53"/>
      <c r="S7136" s="53"/>
      <c r="T7136" s="53"/>
      <c r="U7136" s="53"/>
      <c r="V7136" s="53"/>
      <c r="W7136" s="53"/>
      <c r="X7136" s="53"/>
      <c r="Y7136" s="53"/>
      <c r="Z7136" s="53"/>
      <c r="AA7136" s="53"/>
      <c r="AB7136" s="53"/>
      <c r="AC7136" s="53"/>
      <c r="AD7136" s="53"/>
      <c r="AE7136" s="53"/>
      <c r="AF7136" s="53"/>
      <c r="AG7136" s="53"/>
      <c r="AH7136" s="53"/>
      <c r="AI7136" s="53"/>
      <c r="AJ7136" s="53"/>
      <c r="AK7136" s="54"/>
    </row>
    <row r="7137" spans="2:37" x14ac:dyDescent="0.25">
      <c r="B7137" s="315"/>
      <c r="C7137" s="315"/>
      <c r="D7137" s="315"/>
      <c r="E7137" s="315"/>
      <c r="F7137" s="315"/>
      <c r="G7137" s="315"/>
      <c r="H7137" s="315"/>
      <c r="I7137" s="54"/>
      <c r="J7137" s="53"/>
      <c r="K7137" s="53"/>
      <c r="L7137" s="270"/>
      <c r="M7137" s="55"/>
      <c r="N7137" s="53"/>
      <c r="O7137" s="87"/>
      <c r="P7137" s="53"/>
      <c r="Q7137" s="53"/>
      <c r="R7137" s="53"/>
      <c r="S7137" s="53"/>
      <c r="T7137" s="53"/>
      <c r="U7137" s="53"/>
      <c r="V7137" s="53"/>
      <c r="W7137" s="53"/>
      <c r="X7137" s="53"/>
      <c r="Y7137" s="53"/>
      <c r="Z7137" s="53"/>
      <c r="AA7137" s="53"/>
      <c r="AB7137" s="53"/>
      <c r="AC7137" s="53"/>
      <c r="AD7137" s="53"/>
      <c r="AE7137" s="53"/>
      <c r="AF7137" s="53"/>
      <c r="AG7137" s="53"/>
      <c r="AH7137" s="53"/>
      <c r="AI7137" s="53"/>
      <c r="AJ7137" s="53"/>
      <c r="AK7137" s="54"/>
    </row>
    <row r="7138" spans="2:37" x14ac:dyDescent="0.25">
      <c r="B7138" s="315"/>
      <c r="C7138" s="315"/>
      <c r="D7138" s="315"/>
      <c r="E7138" s="315"/>
      <c r="F7138" s="315"/>
      <c r="G7138" s="315"/>
      <c r="H7138" s="315"/>
      <c r="I7138" s="54"/>
      <c r="J7138" s="53"/>
      <c r="K7138" s="53"/>
      <c r="L7138" s="270"/>
      <c r="M7138" s="55"/>
      <c r="N7138" s="53"/>
      <c r="O7138" s="87"/>
      <c r="P7138" s="53"/>
      <c r="Q7138" s="53"/>
      <c r="R7138" s="53"/>
      <c r="S7138" s="53"/>
      <c r="T7138" s="53"/>
      <c r="U7138" s="53"/>
      <c r="V7138" s="53"/>
      <c r="W7138" s="53"/>
      <c r="X7138" s="53"/>
      <c r="Y7138" s="53"/>
      <c r="Z7138" s="53"/>
      <c r="AA7138" s="53"/>
      <c r="AB7138" s="53"/>
      <c r="AC7138" s="53"/>
      <c r="AD7138" s="53"/>
      <c r="AE7138" s="53"/>
      <c r="AF7138" s="53"/>
      <c r="AG7138" s="53"/>
      <c r="AH7138" s="53"/>
      <c r="AI7138" s="53"/>
      <c r="AJ7138" s="53"/>
      <c r="AK7138" s="54"/>
    </row>
    <row r="7139" spans="2:37" x14ac:dyDescent="0.25">
      <c r="B7139" s="315"/>
      <c r="C7139" s="315"/>
      <c r="D7139" s="315"/>
      <c r="E7139" s="315"/>
      <c r="F7139" s="315"/>
      <c r="G7139" s="315"/>
      <c r="H7139" s="315"/>
      <c r="I7139" s="54"/>
      <c r="J7139" s="53"/>
      <c r="K7139" s="53"/>
      <c r="L7139" s="270"/>
      <c r="M7139" s="55"/>
      <c r="N7139" s="53"/>
      <c r="O7139" s="87"/>
      <c r="P7139" s="53"/>
      <c r="Q7139" s="53"/>
      <c r="R7139" s="53"/>
      <c r="S7139" s="53"/>
      <c r="T7139" s="53"/>
      <c r="U7139" s="53"/>
      <c r="V7139" s="53"/>
      <c r="W7139" s="53"/>
      <c r="X7139" s="53"/>
      <c r="Y7139" s="53"/>
      <c r="Z7139" s="53"/>
      <c r="AA7139" s="53"/>
      <c r="AB7139" s="53"/>
      <c r="AC7139" s="53"/>
      <c r="AD7139" s="53"/>
      <c r="AE7139" s="53"/>
      <c r="AF7139" s="53"/>
      <c r="AG7139" s="53"/>
      <c r="AH7139" s="53"/>
      <c r="AI7139" s="53"/>
      <c r="AJ7139" s="53"/>
      <c r="AK7139" s="54"/>
    </row>
    <row r="7140" spans="2:37" x14ac:dyDescent="0.25">
      <c r="B7140" s="315"/>
      <c r="C7140" s="315"/>
      <c r="D7140" s="315"/>
      <c r="E7140" s="315"/>
      <c r="F7140" s="315"/>
      <c r="G7140" s="315"/>
      <c r="H7140" s="315"/>
      <c r="I7140" s="54"/>
      <c r="J7140" s="53"/>
      <c r="K7140" s="53"/>
      <c r="L7140" s="270"/>
      <c r="M7140" s="55"/>
      <c r="N7140" s="53"/>
      <c r="O7140" s="87"/>
      <c r="P7140" s="53"/>
      <c r="Q7140" s="53"/>
      <c r="R7140" s="53"/>
      <c r="S7140" s="53"/>
      <c r="T7140" s="53"/>
      <c r="U7140" s="53"/>
      <c r="V7140" s="53"/>
      <c r="W7140" s="53"/>
      <c r="X7140" s="53"/>
      <c r="Y7140" s="53"/>
      <c r="Z7140" s="53"/>
      <c r="AA7140" s="53"/>
      <c r="AB7140" s="53"/>
      <c r="AC7140" s="53"/>
      <c r="AD7140" s="53"/>
      <c r="AE7140" s="53"/>
      <c r="AF7140" s="53"/>
      <c r="AG7140" s="53"/>
      <c r="AH7140" s="53"/>
      <c r="AI7140" s="53"/>
      <c r="AJ7140" s="53"/>
      <c r="AK7140" s="54"/>
    </row>
    <row r="7141" spans="2:37" x14ac:dyDescent="0.25">
      <c r="B7141" s="315"/>
      <c r="C7141" s="315"/>
      <c r="D7141" s="315"/>
      <c r="E7141" s="315"/>
      <c r="F7141" s="315"/>
      <c r="G7141" s="315"/>
      <c r="H7141" s="315"/>
      <c r="I7141" s="54"/>
      <c r="J7141" s="53"/>
      <c r="K7141" s="53"/>
      <c r="L7141" s="270"/>
      <c r="M7141" s="55"/>
      <c r="N7141" s="53"/>
      <c r="O7141" s="87"/>
      <c r="P7141" s="53"/>
      <c r="Q7141" s="53"/>
      <c r="R7141" s="53"/>
      <c r="S7141" s="53"/>
      <c r="T7141" s="53"/>
      <c r="U7141" s="53"/>
      <c r="V7141" s="53"/>
      <c r="W7141" s="53"/>
      <c r="X7141" s="53"/>
      <c r="Y7141" s="53"/>
      <c r="Z7141" s="53"/>
      <c r="AA7141" s="53"/>
      <c r="AB7141" s="53"/>
      <c r="AC7141" s="53"/>
      <c r="AD7141" s="53"/>
      <c r="AE7141" s="53"/>
      <c r="AF7141" s="53"/>
      <c r="AG7141" s="53"/>
      <c r="AH7141" s="53"/>
      <c r="AI7141" s="53"/>
      <c r="AJ7141" s="53"/>
      <c r="AK7141" s="54"/>
    </row>
    <row r="7142" spans="2:37" x14ac:dyDescent="0.25">
      <c r="B7142" s="315"/>
      <c r="C7142" s="315"/>
      <c r="D7142" s="315"/>
      <c r="E7142" s="315"/>
      <c r="F7142" s="315"/>
      <c r="G7142" s="315"/>
      <c r="H7142" s="315"/>
      <c r="I7142" s="54"/>
      <c r="J7142" s="53"/>
      <c r="K7142" s="53"/>
      <c r="L7142" s="270"/>
      <c r="M7142" s="55"/>
      <c r="N7142" s="53"/>
      <c r="O7142" s="87"/>
      <c r="P7142" s="53"/>
      <c r="Q7142" s="53"/>
      <c r="R7142" s="53"/>
      <c r="S7142" s="53"/>
      <c r="T7142" s="53"/>
      <c r="U7142" s="53"/>
      <c r="V7142" s="53"/>
      <c r="W7142" s="53"/>
      <c r="X7142" s="53"/>
      <c r="Y7142" s="53"/>
      <c r="Z7142" s="53"/>
      <c r="AA7142" s="53"/>
      <c r="AB7142" s="53"/>
      <c r="AC7142" s="53"/>
      <c r="AD7142" s="53"/>
      <c r="AE7142" s="53"/>
      <c r="AF7142" s="53"/>
      <c r="AG7142" s="53"/>
      <c r="AH7142" s="53"/>
      <c r="AI7142" s="53"/>
      <c r="AJ7142" s="53"/>
      <c r="AK7142" s="54"/>
    </row>
    <row r="7143" spans="2:37" x14ac:dyDescent="0.25">
      <c r="B7143" s="315"/>
      <c r="C7143" s="315"/>
      <c r="D7143" s="315"/>
      <c r="E7143" s="315"/>
      <c r="F7143" s="315"/>
      <c r="G7143" s="315"/>
      <c r="H7143" s="315"/>
      <c r="I7143" s="54"/>
      <c r="J7143" s="53"/>
      <c r="K7143" s="53"/>
      <c r="L7143" s="270"/>
      <c r="M7143" s="55"/>
      <c r="N7143" s="53"/>
      <c r="O7143" s="87"/>
      <c r="P7143" s="53"/>
      <c r="Q7143" s="53"/>
      <c r="R7143" s="53"/>
      <c r="S7143" s="53"/>
      <c r="T7143" s="53"/>
      <c r="U7143" s="53"/>
      <c r="V7143" s="53"/>
      <c r="W7143" s="53"/>
      <c r="X7143" s="53"/>
      <c r="Y7143" s="53"/>
      <c r="Z7143" s="53"/>
      <c r="AA7143" s="53"/>
      <c r="AB7143" s="53"/>
      <c r="AC7143" s="53"/>
      <c r="AD7143" s="53"/>
      <c r="AE7143" s="53"/>
      <c r="AF7143" s="53"/>
      <c r="AG7143" s="53"/>
      <c r="AH7143" s="53"/>
      <c r="AI7143" s="53"/>
      <c r="AJ7143" s="53"/>
      <c r="AK7143" s="54"/>
    </row>
    <row r="7144" spans="2:37" x14ac:dyDescent="0.25">
      <c r="B7144" s="315"/>
      <c r="C7144" s="315"/>
      <c r="D7144" s="315"/>
      <c r="E7144" s="315"/>
      <c r="F7144" s="315"/>
      <c r="G7144" s="315"/>
      <c r="H7144" s="315"/>
      <c r="I7144" s="54"/>
      <c r="J7144" s="53"/>
      <c r="K7144" s="53"/>
      <c r="L7144" s="270"/>
      <c r="M7144" s="55"/>
      <c r="N7144" s="53"/>
      <c r="O7144" s="87"/>
      <c r="P7144" s="53"/>
      <c r="Q7144" s="53"/>
      <c r="R7144" s="53"/>
      <c r="S7144" s="53"/>
      <c r="T7144" s="53"/>
      <c r="U7144" s="53"/>
      <c r="V7144" s="53"/>
      <c r="W7144" s="53"/>
      <c r="X7144" s="53"/>
      <c r="Y7144" s="53"/>
      <c r="Z7144" s="53"/>
      <c r="AA7144" s="53"/>
      <c r="AB7144" s="53"/>
      <c r="AC7144" s="53"/>
      <c r="AD7144" s="53"/>
      <c r="AE7144" s="53"/>
      <c r="AF7144" s="53"/>
      <c r="AG7144" s="53"/>
      <c r="AH7144" s="53"/>
      <c r="AI7144" s="53"/>
      <c r="AJ7144" s="53"/>
      <c r="AK7144" s="54"/>
    </row>
    <row r="7145" spans="2:37" x14ac:dyDescent="0.25">
      <c r="B7145" s="315"/>
      <c r="C7145" s="315"/>
      <c r="D7145" s="315"/>
      <c r="E7145" s="315"/>
      <c r="F7145" s="315"/>
      <c r="G7145" s="315"/>
      <c r="H7145" s="315"/>
      <c r="I7145" s="54"/>
      <c r="J7145" s="53"/>
      <c r="K7145" s="53"/>
      <c r="L7145" s="270"/>
      <c r="M7145" s="55"/>
      <c r="N7145" s="53"/>
      <c r="O7145" s="87"/>
      <c r="P7145" s="53"/>
      <c r="Q7145" s="53"/>
      <c r="R7145" s="53"/>
      <c r="S7145" s="53"/>
      <c r="T7145" s="53"/>
      <c r="U7145" s="53"/>
      <c r="V7145" s="53"/>
      <c r="W7145" s="53"/>
      <c r="X7145" s="53"/>
      <c r="Y7145" s="53"/>
      <c r="Z7145" s="53"/>
      <c r="AA7145" s="53"/>
      <c r="AB7145" s="53"/>
      <c r="AC7145" s="53"/>
      <c r="AD7145" s="53"/>
      <c r="AE7145" s="53"/>
      <c r="AF7145" s="53"/>
      <c r="AG7145" s="53"/>
      <c r="AH7145" s="53"/>
      <c r="AI7145" s="53"/>
      <c r="AJ7145" s="53"/>
      <c r="AK7145" s="54"/>
    </row>
    <row r="7146" spans="2:37" x14ac:dyDescent="0.25">
      <c r="B7146" s="315"/>
      <c r="C7146" s="315"/>
      <c r="D7146" s="315"/>
      <c r="E7146" s="315"/>
      <c r="F7146" s="315"/>
      <c r="G7146" s="315"/>
      <c r="H7146" s="315"/>
      <c r="I7146" s="54"/>
      <c r="J7146" s="53"/>
      <c r="K7146" s="53"/>
      <c r="L7146" s="270"/>
      <c r="M7146" s="55"/>
      <c r="N7146" s="53"/>
      <c r="O7146" s="87"/>
      <c r="P7146" s="53"/>
      <c r="Q7146" s="53"/>
      <c r="R7146" s="53"/>
      <c r="S7146" s="53"/>
      <c r="T7146" s="53"/>
      <c r="U7146" s="53"/>
      <c r="V7146" s="53"/>
      <c r="W7146" s="53"/>
      <c r="X7146" s="53"/>
      <c r="Y7146" s="53"/>
      <c r="Z7146" s="53"/>
      <c r="AA7146" s="53"/>
      <c r="AB7146" s="53"/>
      <c r="AC7146" s="53"/>
      <c r="AD7146" s="53"/>
      <c r="AE7146" s="53"/>
      <c r="AF7146" s="53"/>
      <c r="AG7146" s="53"/>
      <c r="AH7146" s="53"/>
      <c r="AI7146" s="53"/>
      <c r="AJ7146" s="53"/>
      <c r="AK7146" s="54"/>
    </row>
    <row r="7147" spans="2:37" x14ac:dyDescent="0.25">
      <c r="B7147" s="315"/>
      <c r="C7147" s="315"/>
      <c r="D7147" s="315"/>
      <c r="E7147" s="315"/>
      <c r="F7147" s="315"/>
      <c r="G7147" s="315"/>
      <c r="H7147" s="315"/>
      <c r="I7147" s="54"/>
      <c r="J7147" s="53"/>
      <c r="K7147" s="53"/>
      <c r="L7147" s="270"/>
      <c r="M7147" s="55"/>
      <c r="N7147" s="53"/>
      <c r="O7147" s="87"/>
      <c r="P7147" s="53"/>
      <c r="Q7147" s="53"/>
      <c r="R7147" s="53"/>
      <c r="S7147" s="53"/>
      <c r="T7147" s="53"/>
      <c r="U7147" s="53"/>
      <c r="V7147" s="53"/>
      <c r="W7147" s="53"/>
      <c r="X7147" s="53"/>
      <c r="Y7147" s="53"/>
      <c r="Z7147" s="53"/>
      <c r="AA7147" s="53"/>
      <c r="AB7147" s="53"/>
      <c r="AC7147" s="53"/>
      <c r="AD7147" s="53"/>
      <c r="AE7147" s="53"/>
      <c r="AF7147" s="53"/>
      <c r="AG7147" s="53"/>
      <c r="AH7147" s="53"/>
      <c r="AI7147" s="53"/>
      <c r="AJ7147" s="53"/>
      <c r="AK7147" s="54"/>
    </row>
    <row r="7148" spans="2:37" x14ac:dyDescent="0.25">
      <c r="B7148" s="315"/>
      <c r="C7148" s="315"/>
      <c r="D7148" s="315"/>
      <c r="E7148" s="315"/>
      <c r="F7148" s="315"/>
      <c r="G7148" s="315"/>
      <c r="H7148" s="315"/>
      <c r="I7148" s="54"/>
      <c r="J7148" s="53"/>
      <c r="K7148" s="53"/>
      <c r="L7148" s="270"/>
      <c r="M7148" s="55"/>
      <c r="N7148" s="53"/>
      <c r="O7148" s="87"/>
      <c r="P7148" s="53"/>
      <c r="Q7148" s="53"/>
      <c r="R7148" s="53"/>
      <c r="S7148" s="53"/>
      <c r="T7148" s="53"/>
      <c r="U7148" s="53"/>
      <c r="V7148" s="53"/>
      <c r="W7148" s="53"/>
      <c r="X7148" s="53"/>
      <c r="Y7148" s="53"/>
      <c r="Z7148" s="53"/>
      <c r="AA7148" s="53"/>
      <c r="AB7148" s="53"/>
      <c r="AC7148" s="53"/>
      <c r="AD7148" s="53"/>
      <c r="AE7148" s="53"/>
      <c r="AF7148" s="53"/>
      <c r="AG7148" s="53"/>
      <c r="AH7148" s="53"/>
      <c r="AI7148" s="53"/>
      <c r="AJ7148" s="53"/>
      <c r="AK7148" s="54"/>
    </row>
    <row r="7149" spans="2:37" x14ac:dyDescent="0.25">
      <c r="B7149" s="315"/>
      <c r="C7149" s="315"/>
      <c r="D7149" s="315"/>
      <c r="E7149" s="315"/>
      <c r="F7149" s="315"/>
      <c r="G7149" s="315"/>
      <c r="H7149" s="315"/>
      <c r="I7149" s="54"/>
      <c r="J7149" s="53"/>
      <c r="K7149" s="53"/>
      <c r="L7149" s="270"/>
      <c r="M7149" s="55"/>
      <c r="N7149" s="53"/>
      <c r="O7149" s="87"/>
      <c r="P7149" s="53"/>
      <c r="Q7149" s="53"/>
      <c r="R7149" s="53"/>
      <c r="S7149" s="53"/>
      <c r="T7149" s="53"/>
      <c r="U7149" s="53"/>
      <c r="V7149" s="53"/>
      <c r="W7149" s="53"/>
      <c r="X7149" s="53"/>
      <c r="Y7149" s="53"/>
      <c r="Z7149" s="53"/>
      <c r="AA7149" s="53"/>
      <c r="AB7149" s="53"/>
      <c r="AC7149" s="53"/>
      <c r="AD7149" s="53"/>
      <c r="AE7149" s="53"/>
      <c r="AF7149" s="53"/>
      <c r="AG7149" s="53"/>
      <c r="AH7149" s="53"/>
      <c r="AI7149" s="53"/>
      <c r="AJ7149" s="53"/>
      <c r="AK7149" s="54"/>
    </row>
    <row r="7150" spans="2:37" x14ac:dyDescent="0.25">
      <c r="B7150" s="315"/>
      <c r="C7150" s="315"/>
      <c r="D7150" s="315"/>
      <c r="E7150" s="315"/>
      <c r="F7150" s="315"/>
      <c r="G7150" s="315"/>
      <c r="H7150" s="315"/>
      <c r="I7150" s="54"/>
      <c r="J7150" s="53"/>
      <c r="K7150" s="53"/>
      <c r="L7150" s="270"/>
      <c r="M7150" s="55"/>
      <c r="N7150" s="53"/>
      <c r="O7150" s="87"/>
      <c r="P7150" s="53"/>
      <c r="Q7150" s="53"/>
      <c r="R7150" s="53"/>
      <c r="S7150" s="53"/>
      <c r="T7150" s="53"/>
      <c r="U7150" s="53"/>
      <c r="V7150" s="53"/>
      <c r="W7150" s="53"/>
      <c r="X7150" s="53"/>
      <c r="Y7150" s="53"/>
      <c r="Z7150" s="53"/>
      <c r="AA7150" s="53"/>
      <c r="AB7150" s="53"/>
      <c r="AC7150" s="53"/>
      <c r="AD7150" s="53"/>
      <c r="AE7150" s="53"/>
      <c r="AF7150" s="53"/>
      <c r="AG7150" s="53"/>
      <c r="AH7150" s="53"/>
      <c r="AI7150" s="53"/>
      <c r="AJ7150" s="53"/>
      <c r="AK7150" s="54"/>
    </row>
    <row r="7151" spans="2:37" x14ac:dyDescent="0.25">
      <c r="B7151" s="315"/>
      <c r="C7151" s="315"/>
      <c r="D7151" s="315"/>
      <c r="E7151" s="315"/>
      <c r="F7151" s="315"/>
      <c r="G7151" s="315"/>
      <c r="H7151" s="315"/>
      <c r="I7151" s="54"/>
      <c r="J7151" s="53"/>
      <c r="K7151" s="53"/>
      <c r="L7151" s="270"/>
      <c r="M7151" s="55"/>
      <c r="N7151" s="53"/>
      <c r="O7151" s="87"/>
      <c r="P7151" s="53"/>
      <c r="Q7151" s="53"/>
      <c r="R7151" s="53"/>
      <c r="S7151" s="53"/>
      <c r="T7151" s="53"/>
      <c r="U7151" s="53"/>
      <c r="V7151" s="53"/>
      <c r="W7151" s="53"/>
      <c r="X7151" s="53"/>
      <c r="Y7151" s="53"/>
      <c r="Z7151" s="53"/>
      <c r="AA7151" s="53"/>
      <c r="AB7151" s="53"/>
      <c r="AC7151" s="53"/>
      <c r="AD7151" s="53"/>
      <c r="AE7151" s="53"/>
      <c r="AF7151" s="53"/>
      <c r="AG7151" s="53"/>
      <c r="AH7151" s="53"/>
      <c r="AI7151" s="53"/>
      <c r="AJ7151" s="53"/>
      <c r="AK7151" s="54"/>
    </row>
    <row r="7152" spans="2:37" x14ac:dyDescent="0.25">
      <c r="B7152" s="315"/>
      <c r="C7152" s="315"/>
      <c r="D7152" s="315"/>
      <c r="E7152" s="315"/>
      <c r="F7152" s="315"/>
      <c r="G7152" s="315"/>
      <c r="H7152" s="315"/>
      <c r="I7152" s="54"/>
      <c r="J7152" s="53"/>
      <c r="K7152" s="53"/>
      <c r="L7152" s="270"/>
      <c r="M7152" s="55"/>
      <c r="N7152" s="53"/>
      <c r="O7152" s="87"/>
      <c r="P7152" s="53"/>
      <c r="Q7152" s="53"/>
      <c r="R7152" s="53"/>
      <c r="S7152" s="53"/>
      <c r="T7152" s="53"/>
      <c r="U7152" s="53"/>
      <c r="V7152" s="53"/>
      <c r="W7152" s="53"/>
      <c r="X7152" s="53"/>
      <c r="Y7152" s="53"/>
      <c r="Z7152" s="53"/>
      <c r="AA7152" s="53"/>
      <c r="AB7152" s="53"/>
      <c r="AC7152" s="53"/>
      <c r="AD7152" s="53"/>
      <c r="AE7152" s="53"/>
      <c r="AF7152" s="53"/>
      <c r="AG7152" s="53"/>
      <c r="AH7152" s="53"/>
      <c r="AI7152" s="53"/>
      <c r="AJ7152" s="53"/>
      <c r="AK7152" s="54"/>
    </row>
    <row r="7153" spans="2:37" x14ac:dyDescent="0.25">
      <c r="B7153" s="315"/>
      <c r="C7153" s="315"/>
      <c r="D7153" s="315"/>
      <c r="E7153" s="315"/>
      <c r="F7153" s="315"/>
      <c r="G7153" s="315"/>
      <c r="H7153" s="315"/>
      <c r="I7153" s="54"/>
      <c r="J7153" s="53"/>
      <c r="K7153" s="53"/>
      <c r="L7153" s="270"/>
      <c r="M7153" s="55"/>
      <c r="N7153" s="53"/>
      <c r="O7153" s="87"/>
      <c r="P7153" s="53"/>
      <c r="Q7153" s="53"/>
      <c r="R7153" s="53"/>
      <c r="S7153" s="53"/>
      <c r="T7153" s="53"/>
      <c r="U7153" s="53"/>
      <c r="V7153" s="53"/>
      <c r="W7153" s="53"/>
      <c r="X7153" s="53"/>
      <c r="Y7153" s="53"/>
      <c r="Z7153" s="53"/>
      <c r="AA7153" s="53"/>
      <c r="AB7153" s="53"/>
      <c r="AC7153" s="53"/>
      <c r="AD7153" s="53"/>
      <c r="AE7153" s="53"/>
      <c r="AF7153" s="53"/>
      <c r="AG7153" s="53"/>
      <c r="AH7153" s="53"/>
      <c r="AI7153" s="53"/>
      <c r="AJ7153" s="53"/>
      <c r="AK7153" s="54"/>
    </row>
    <row r="7154" spans="2:37" x14ac:dyDescent="0.25">
      <c r="B7154" s="315"/>
      <c r="C7154" s="315"/>
      <c r="D7154" s="315"/>
      <c r="E7154" s="315"/>
      <c r="F7154" s="315"/>
      <c r="G7154" s="315"/>
      <c r="H7154" s="315"/>
      <c r="I7154" s="54"/>
      <c r="J7154" s="53"/>
      <c r="K7154" s="53"/>
      <c r="L7154" s="270"/>
      <c r="M7154" s="55"/>
      <c r="N7154" s="53"/>
      <c r="O7154" s="87"/>
      <c r="P7154" s="53"/>
      <c r="Q7154" s="53"/>
      <c r="R7154" s="53"/>
      <c r="S7154" s="53"/>
      <c r="T7154" s="53"/>
      <c r="U7154" s="53"/>
      <c r="V7154" s="53"/>
      <c r="W7154" s="53"/>
      <c r="X7154" s="53"/>
      <c r="Y7154" s="53"/>
      <c r="Z7154" s="53"/>
      <c r="AA7154" s="53"/>
      <c r="AB7154" s="53"/>
      <c r="AC7154" s="53"/>
      <c r="AD7154" s="53"/>
      <c r="AE7154" s="53"/>
      <c r="AF7154" s="53"/>
      <c r="AG7154" s="53"/>
      <c r="AH7154" s="53"/>
      <c r="AI7154" s="53"/>
      <c r="AJ7154" s="53"/>
      <c r="AK7154" s="54"/>
    </row>
    <row r="7155" spans="2:37" x14ac:dyDescent="0.25">
      <c r="B7155" s="315"/>
      <c r="C7155" s="315"/>
      <c r="D7155" s="315"/>
      <c r="E7155" s="315"/>
      <c r="F7155" s="315"/>
      <c r="G7155" s="315"/>
      <c r="H7155" s="315"/>
      <c r="I7155" s="54"/>
      <c r="J7155" s="53"/>
      <c r="K7155" s="53"/>
      <c r="L7155" s="270"/>
      <c r="M7155" s="55"/>
      <c r="N7155" s="53"/>
      <c r="O7155" s="87"/>
      <c r="P7155" s="53"/>
      <c r="Q7155" s="53"/>
      <c r="R7155" s="53"/>
      <c r="S7155" s="53"/>
      <c r="T7155" s="53"/>
      <c r="U7155" s="53"/>
      <c r="V7155" s="53"/>
      <c r="W7155" s="53"/>
      <c r="X7155" s="53"/>
      <c r="Y7155" s="53"/>
      <c r="Z7155" s="53"/>
      <c r="AA7155" s="53"/>
      <c r="AB7155" s="53"/>
      <c r="AC7155" s="53"/>
      <c r="AD7155" s="53"/>
      <c r="AE7155" s="53"/>
      <c r="AF7155" s="53"/>
      <c r="AG7155" s="53"/>
      <c r="AH7155" s="53"/>
      <c r="AI7155" s="53"/>
      <c r="AJ7155" s="53"/>
      <c r="AK7155" s="54"/>
    </row>
    <row r="7156" spans="2:37" x14ac:dyDescent="0.25">
      <c r="B7156" s="315"/>
      <c r="C7156" s="315"/>
      <c r="D7156" s="315"/>
      <c r="E7156" s="315"/>
      <c r="F7156" s="315"/>
      <c r="G7156" s="315"/>
      <c r="H7156" s="315"/>
      <c r="I7156" s="54"/>
      <c r="J7156" s="53"/>
      <c r="K7156" s="53"/>
      <c r="L7156" s="270"/>
      <c r="M7156" s="55"/>
      <c r="N7156" s="53"/>
      <c r="O7156" s="87"/>
      <c r="P7156" s="53"/>
      <c r="Q7156" s="53"/>
      <c r="R7156" s="53"/>
      <c r="S7156" s="53"/>
      <c r="T7156" s="53"/>
      <c r="U7156" s="53"/>
      <c r="V7156" s="53"/>
      <c r="W7156" s="53"/>
      <c r="X7156" s="53"/>
      <c r="Y7156" s="53"/>
      <c r="Z7156" s="53"/>
      <c r="AA7156" s="53"/>
      <c r="AB7156" s="53"/>
      <c r="AC7156" s="53"/>
      <c r="AD7156" s="53"/>
      <c r="AE7156" s="53"/>
      <c r="AF7156" s="53"/>
      <c r="AG7156" s="53"/>
      <c r="AH7156" s="53"/>
      <c r="AI7156" s="53"/>
      <c r="AJ7156" s="53"/>
      <c r="AK7156" s="54"/>
    </row>
    <row r="7157" spans="2:37" x14ac:dyDescent="0.25">
      <c r="B7157" s="315"/>
      <c r="C7157" s="315"/>
      <c r="D7157" s="315"/>
      <c r="E7157" s="315"/>
      <c r="F7157" s="315"/>
      <c r="G7157" s="315"/>
      <c r="H7157" s="315"/>
      <c r="I7157" s="54"/>
      <c r="J7157" s="53"/>
      <c r="K7157" s="53"/>
      <c r="L7157" s="270"/>
      <c r="M7157" s="55"/>
      <c r="N7157" s="53"/>
      <c r="O7157" s="87"/>
      <c r="P7157" s="53"/>
      <c r="Q7157" s="53"/>
      <c r="R7157" s="53"/>
      <c r="S7157" s="53"/>
      <c r="T7157" s="53"/>
      <c r="U7157" s="53"/>
      <c r="V7157" s="53"/>
      <c r="W7157" s="53"/>
      <c r="X7157" s="53"/>
      <c r="Y7157" s="53"/>
      <c r="Z7157" s="53"/>
      <c r="AA7157" s="53"/>
      <c r="AB7157" s="53"/>
      <c r="AC7157" s="53"/>
      <c r="AD7157" s="53"/>
      <c r="AE7157" s="53"/>
      <c r="AF7157" s="53"/>
      <c r="AG7157" s="53"/>
      <c r="AH7157" s="53"/>
      <c r="AI7157" s="53"/>
      <c r="AJ7157" s="53"/>
      <c r="AK7157" s="54"/>
    </row>
    <row r="7158" spans="2:37" x14ac:dyDescent="0.25">
      <c r="B7158" s="315"/>
      <c r="C7158" s="315"/>
      <c r="D7158" s="315"/>
      <c r="E7158" s="315"/>
      <c r="F7158" s="315"/>
      <c r="G7158" s="315"/>
      <c r="H7158" s="315"/>
      <c r="I7158" s="54"/>
      <c r="J7158" s="53"/>
      <c r="K7158" s="53"/>
      <c r="L7158" s="270"/>
      <c r="M7158" s="55"/>
      <c r="N7158" s="53"/>
      <c r="O7158" s="87"/>
      <c r="P7158" s="53"/>
      <c r="Q7158" s="53"/>
      <c r="R7158" s="53"/>
      <c r="S7158" s="53"/>
      <c r="T7158" s="53"/>
      <c r="U7158" s="53"/>
      <c r="V7158" s="53"/>
      <c r="W7158" s="53"/>
      <c r="X7158" s="53"/>
      <c r="Y7158" s="53"/>
      <c r="Z7158" s="53"/>
      <c r="AA7158" s="53"/>
      <c r="AB7158" s="53"/>
      <c r="AC7158" s="53"/>
      <c r="AD7158" s="53"/>
      <c r="AE7158" s="53"/>
      <c r="AF7158" s="53"/>
      <c r="AG7158" s="53"/>
      <c r="AH7158" s="53"/>
      <c r="AI7158" s="53"/>
      <c r="AJ7158" s="53"/>
      <c r="AK7158" s="54"/>
    </row>
    <row r="7159" spans="2:37" x14ac:dyDescent="0.25">
      <c r="B7159" s="315"/>
      <c r="C7159" s="315"/>
      <c r="D7159" s="315"/>
      <c r="E7159" s="315"/>
      <c r="F7159" s="315"/>
      <c r="G7159" s="315"/>
      <c r="H7159" s="315"/>
      <c r="I7159" s="54"/>
      <c r="J7159" s="53"/>
      <c r="K7159" s="53"/>
      <c r="L7159" s="270"/>
      <c r="M7159" s="55"/>
      <c r="N7159" s="53"/>
      <c r="O7159" s="87"/>
      <c r="P7159" s="53"/>
      <c r="Q7159" s="53"/>
      <c r="R7159" s="53"/>
      <c r="S7159" s="53"/>
      <c r="T7159" s="53"/>
      <c r="U7159" s="53"/>
      <c r="V7159" s="53"/>
      <c r="W7159" s="53"/>
      <c r="X7159" s="53"/>
      <c r="Y7159" s="53"/>
      <c r="Z7159" s="53"/>
      <c r="AA7159" s="53"/>
      <c r="AB7159" s="53"/>
      <c r="AC7159" s="53"/>
      <c r="AD7159" s="53"/>
      <c r="AE7159" s="53"/>
      <c r="AF7159" s="53"/>
      <c r="AG7159" s="53"/>
      <c r="AH7159" s="53"/>
      <c r="AI7159" s="53"/>
      <c r="AJ7159" s="53"/>
      <c r="AK7159" s="54"/>
    </row>
    <row r="7160" spans="2:37" x14ac:dyDescent="0.25">
      <c r="B7160" s="315"/>
      <c r="C7160" s="315"/>
      <c r="D7160" s="315"/>
      <c r="E7160" s="315"/>
      <c r="F7160" s="315"/>
      <c r="G7160" s="315"/>
      <c r="H7160" s="315"/>
      <c r="I7160" s="54"/>
      <c r="J7160" s="53"/>
      <c r="K7160" s="53"/>
      <c r="L7160" s="270"/>
      <c r="M7160" s="55"/>
      <c r="N7160" s="53"/>
      <c r="O7160" s="87"/>
      <c r="P7160" s="53"/>
      <c r="Q7160" s="53"/>
      <c r="R7160" s="53"/>
      <c r="S7160" s="53"/>
      <c r="T7160" s="53"/>
      <c r="U7160" s="53"/>
      <c r="V7160" s="53"/>
      <c r="W7160" s="53"/>
      <c r="X7160" s="53"/>
      <c r="Y7160" s="53"/>
      <c r="Z7160" s="53"/>
      <c r="AA7160" s="53"/>
      <c r="AB7160" s="53"/>
      <c r="AC7160" s="53"/>
      <c r="AD7160" s="53"/>
      <c r="AE7160" s="53"/>
      <c r="AF7160" s="53"/>
      <c r="AG7160" s="53"/>
      <c r="AH7160" s="53"/>
      <c r="AI7160" s="53"/>
      <c r="AJ7160" s="53"/>
      <c r="AK7160" s="54"/>
    </row>
    <row r="7161" spans="2:37" x14ac:dyDescent="0.25">
      <c r="B7161" s="315"/>
      <c r="C7161" s="315"/>
      <c r="D7161" s="315"/>
      <c r="E7161" s="315"/>
      <c r="F7161" s="315"/>
      <c r="G7161" s="315"/>
      <c r="H7161" s="315"/>
      <c r="I7161" s="54"/>
      <c r="J7161" s="53"/>
      <c r="K7161" s="53"/>
      <c r="L7161" s="270"/>
      <c r="M7161" s="55"/>
      <c r="N7161" s="53"/>
      <c r="O7161" s="87"/>
      <c r="P7161" s="53"/>
      <c r="Q7161" s="53"/>
      <c r="R7161" s="53"/>
      <c r="S7161" s="53"/>
      <c r="T7161" s="53"/>
      <c r="U7161" s="53"/>
      <c r="V7161" s="53"/>
      <c r="W7161" s="53"/>
      <c r="X7161" s="53"/>
      <c r="Y7161" s="53"/>
      <c r="Z7161" s="53"/>
      <c r="AA7161" s="53"/>
      <c r="AB7161" s="53"/>
      <c r="AC7161" s="53"/>
      <c r="AD7161" s="53"/>
      <c r="AE7161" s="53"/>
      <c r="AF7161" s="53"/>
      <c r="AG7161" s="53"/>
      <c r="AH7161" s="53"/>
      <c r="AI7161" s="53"/>
      <c r="AJ7161" s="53"/>
      <c r="AK7161" s="54"/>
    </row>
    <row r="7162" spans="2:37" x14ac:dyDescent="0.25">
      <c r="B7162" s="315"/>
      <c r="C7162" s="315"/>
      <c r="D7162" s="315"/>
      <c r="E7162" s="315"/>
      <c r="F7162" s="315"/>
      <c r="G7162" s="315"/>
      <c r="H7162" s="315"/>
      <c r="I7162" s="54"/>
      <c r="J7162" s="53"/>
      <c r="K7162" s="53"/>
      <c r="L7162" s="270"/>
      <c r="M7162" s="55"/>
      <c r="N7162" s="53"/>
      <c r="O7162" s="87"/>
      <c r="P7162" s="53"/>
      <c r="Q7162" s="53"/>
      <c r="R7162" s="53"/>
      <c r="S7162" s="53"/>
      <c r="T7162" s="53"/>
      <c r="U7162" s="53"/>
      <c r="V7162" s="53"/>
      <c r="W7162" s="53"/>
      <c r="X7162" s="53"/>
      <c r="Y7162" s="53"/>
      <c r="Z7162" s="53"/>
      <c r="AA7162" s="53"/>
      <c r="AB7162" s="53"/>
      <c r="AC7162" s="53"/>
      <c r="AD7162" s="53"/>
      <c r="AE7162" s="53"/>
      <c r="AF7162" s="53"/>
      <c r="AG7162" s="53"/>
      <c r="AH7162" s="53"/>
      <c r="AI7162" s="53"/>
      <c r="AJ7162" s="53"/>
      <c r="AK7162" s="54"/>
    </row>
    <row r="7163" spans="2:37" x14ac:dyDescent="0.25">
      <c r="B7163" s="315"/>
      <c r="C7163" s="315"/>
      <c r="D7163" s="315"/>
      <c r="E7163" s="315"/>
      <c r="F7163" s="315"/>
      <c r="G7163" s="315"/>
      <c r="H7163" s="315"/>
      <c r="I7163" s="54"/>
      <c r="J7163" s="53"/>
      <c r="K7163" s="53"/>
      <c r="L7163" s="270"/>
      <c r="M7163" s="55"/>
      <c r="N7163" s="53"/>
      <c r="O7163" s="87"/>
      <c r="P7163" s="53"/>
      <c r="Q7163" s="53"/>
      <c r="R7163" s="53"/>
      <c r="S7163" s="53"/>
      <c r="T7163" s="53"/>
      <c r="U7163" s="53"/>
      <c r="V7163" s="53"/>
      <c r="W7163" s="53"/>
      <c r="X7163" s="53"/>
      <c r="Y7163" s="53"/>
      <c r="Z7163" s="53"/>
      <c r="AA7163" s="53"/>
      <c r="AB7163" s="53"/>
      <c r="AC7163" s="53"/>
      <c r="AD7163" s="53"/>
      <c r="AE7163" s="53"/>
      <c r="AF7163" s="53"/>
      <c r="AG7163" s="53"/>
      <c r="AH7163" s="53"/>
      <c r="AI7163" s="53"/>
      <c r="AJ7163" s="53"/>
      <c r="AK7163" s="54"/>
    </row>
    <row r="7164" spans="2:37" x14ac:dyDescent="0.25">
      <c r="B7164" s="315"/>
      <c r="C7164" s="315"/>
      <c r="D7164" s="315"/>
      <c r="E7164" s="315"/>
      <c r="F7164" s="315"/>
      <c r="G7164" s="315"/>
      <c r="H7164" s="315"/>
      <c r="I7164" s="54"/>
      <c r="J7164" s="53"/>
      <c r="K7164" s="53"/>
      <c r="L7164" s="270"/>
      <c r="M7164" s="55"/>
      <c r="N7164" s="53"/>
      <c r="O7164" s="87"/>
      <c r="P7164" s="53"/>
      <c r="Q7164" s="53"/>
      <c r="R7164" s="53"/>
      <c r="S7164" s="53"/>
      <c r="T7164" s="53"/>
      <c r="U7164" s="53"/>
      <c r="V7164" s="53"/>
      <c r="W7164" s="53"/>
      <c r="X7164" s="53"/>
      <c r="Y7164" s="53"/>
      <c r="Z7164" s="53"/>
      <c r="AA7164" s="53"/>
      <c r="AB7164" s="53"/>
      <c r="AC7164" s="53"/>
      <c r="AD7164" s="53"/>
      <c r="AE7164" s="53"/>
      <c r="AF7164" s="53"/>
      <c r="AG7164" s="53"/>
      <c r="AH7164" s="53"/>
      <c r="AI7164" s="53"/>
      <c r="AJ7164" s="53"/>
      <c r="AK7164" s="54"/>
    </row>
    <row r="7165" spans="2:37" x14ac:dyDescent="0.25">
      <c r="B7165" s="315"/>
      <c r="C7165" s="315"/>
      <c r="D7165" s="315"/>
      <c r="E7165" s="315"/>
      <c r="F7165" s="315"/>
      <c r="G7165" s="315"/>
      <c r="H7165" s="315"/>
      <c r="I7165" s="54"/>
      <c r="J7165" s="53"/>
      <c r="K7165" s="53"/>
      <c r="L7165" s="270"/>
      <c r="M7165" s="55"/>
      <c r="N7165" s="53"/>
      <c r="O7165" s="87"/>
      <c r="P7165" s="53"/>
      <c r="Q7165" s="53"/>
      <c r="R7165" s="53"/>
      <c r="S7165" s="53"/>
      <c r="T7165" s="53"/>
      <c r="U7165" s="53"/>
      <c r="V7165" s="53"/>
      <c r="W7165" s="53"/>
      <c r="X7165" s="53"/>
      <c r="Y7165" s="53"/>
      <c r="Z7165" s="53"/>
      <c r="AA7165" s="53"/>
      <c r="AB7165" s="53"/>
      <c r="AC7165" s="53"/>
      <c r="AD7165" s="53"/>
      <c r="AE7165" s="53"/>
      <c r="AF7165" s="53"/>
      <c r="AG7165" s="53"/>
      <c r="AH7165" s="53"/>
      <c r="AI7165" s="53"/>
      <c r="AJ7165" s="53"/>
      <c r="AK7165" s="54"/>
    </row>
    <row r="7166" spans="2:37" x14ac:dyDescent="0.25">
      <c r="B7166" s="315"/>
      <c r="C7166" s="315"/>
      <c r="D7166" s="315"/>
      <c r="E7166" s="315"/>
      <c r="F7166" s="315"/>
      <c r="G7166" s="315"/>
      <c r="H7166" s="315"/>
      <c r="I7166" s="54"/>
      <c r="J7166" s="53"/>
      <c r="K7166" s="53"/>
      <c r="L7166" s="270"/>
      <c r="M7166" s="55"/>
      <c r="N7166" s="53"/>
      <c r="O7166" s="87"/>
      <c r="P7166" s="53"/>
      <c r="Q7166" s="53"/>
      <c r="R7166" s="53"/>
      <c r="S7166" s="53"/>
      <c r="T7166" s="53"/>
      <c r="U7166" s="53"/>
      <c r="V7166" s="53"/>
      <c r="W7166" s="53"/>
      <c r="X7166" s="53"/>
      <c r="Y7166" s="53"/>
      <c r="Z7166" s="53"/>
      <c r="AA7166" s="53"/>
      <c r="AB7166" s="53"/>
      <c r="AC7166" s="53"/>
      <c r="AD7166" s="53"/>
      <c r="AE7166" s="53"/>
      <c r="AF7166" s="53"/>
      <c r="AG7166" s="53"/>
      <c r="AH7166" s="53"/>
      <c r="AI7166" s="53"/>
      <c r="AJ7166" s="53"/>
      <c r="AK7166" s="54"/>
    </row>
    <row r="7167" spans="2:37" x14ac:dyDescent="0.25">
      <c r="B7167" s="315"/>
      <c r="C7167" s="315"/>
      <c r="D7167" s="315"/>
      <c r="E7167" s="315"/>
      <c r="F7167" s="315"/>
      <c r="G7167" s="315"/>
      <c r="H7167" s="315"/>
      <c r="I7167" s="54"/>
      <c r="J7167" s="53"/>
      <c r="K7167" s="53"/>
      <c r="L7167" s="270"/>
      <c r="M7167" s="55"/>
      <c r="N7167" s="53"/>
      <c r="O7167" s="87"/>
      <c r="P7167" s="53"/>
      <c r="Q7167" s="53"/>
      <c r="R7167" s="53"/>
      <c r="S7167" s="53"/>
      <c r="T7167" s="53"/>
      <c r="U7167" s="53"/>
      <c r="V7167" s="53"/>
      <c r="W7167" s="53"/>
      <c r="X7167" s="53"/>
      <c r="Y7167" s="53"/>
      <c r="Z7167" s="53"/>
      <c r="AA7167" s="53"/>
      <c r="AB7167" s="53"/>
      <c r="AC7167" s="53"/>
      <c r="AD7167" s="53"/>
      <c r="AE7167" s="53"/>
      <c r="AF7167" s="53"/>
      <c r="AG7167" s="53"/>
      <c r="AH7167" s="53"/>
      <c r="AI7167" s="53"/>
      <c r="AJ7167" s="53"/>
      <c r="AK7167" s="54"/>
    </row>
    <row r="7168" spans="2:37" x14ac:dyDescent="0.25">
      <c r="B7168" s="315"/>
      <c r="C7168" s="315"/>
      <c r="D7168" s="315"/>
      <c r="E7168" s="315"/>
      <c r="F7168" s="315"/>
      <c r="G7168" s="315"/>
      <c r="H7168" s="315"/>
      <c r="I7168" s="54"/>
      <c r="J7168" s="53"/>
      <c r="K7168" s="53"/>
      <c r="L7168" s="270"/>
      <c r="M7168" s="55"/>
      <c r="N7168" s="53"/>
      <c r="O7168" s="87"/>
      <c r="P7168" s="53"/>
      <c r="Q7168" s="53"/>
      <c r="R7168" s="53"/>
      <c r="S7168" s="53"/>
      <c r="T7168" s="53"/>
      <c r="U7168" s="53"/>
      <c r="V7168" s="53"/>
      <c r="W7168" s="53"/>
      <c r="X7168" s="53"/>
      <c r="Y7168" s="53"/>
      <c r="Z7168" s="53"/>
      <c r="AA7168" s="53"/>
      <c r="AB7168" s="53"/>
      <c r="AC7168" s="53"/>
      <c r="AD7168" s="53"/>
      <c r="AE7168" s="53"/>
      <c r="AF7168" s="53"/>
      <c r="AG7168" s="53"/>
      <c r="AH7168" s="53"/>
      <c r="AI7168" s="53"/>
      <c r="AJ7168" s="53"/>
      <c r="AK7168" s="54"/>
    </row>
    <row r="7169" spans="2:37" x14ac:dyDescent="0.25">
      <c r="B7169" s="315"/>
      <c r="C7169" s="315"/>
      <c r="D7169" s="315"/>
      <c r="E7169" s="315"/>
      <c r="F7169" s="315"/>
      <c r="G7169" s="315"/>
      <c r="H7169" s="315"/>
      <c r="I7169" s="54"/>
      <c r="J7169" s="53"/>
      <c r="K7169" s="53"/>
      <c r="L7169" s="270"/>
      <c r="M7169" s="55"/>
      <c r="N7169" s="53"/>
      <c r="O7169" s="87"/>
      <c r="P7169" s="53"/>
      <c r="Q7169" s="53"/>
      <c r="R7169" s="53"/>
      <c r="S7169" s="53"/>
      <c r="T7169" s="53"/>
      <c r="U7169" s="53"/>
      <c r="V7169" s="53"/>
      <c r="W7169" s="53"/>
      <c r="X7169" s="53"/>
      <c r="Y7169" s="53"/>
      <c r="Z7169" s="53"/>
      <c r="AA7169" s="53"/>
      <c r="AB7169" s="53"/>
      <c r="AC7169" s="53"/>
      <c r="AD7169" s="53"/>
      <c r="AE7169" s="53"/>
      <c r="AF7169" s="53"/>
      <c r="AG7169" s="53"/>
      <c r="AH7169" s="53"/>
      <c r="AI7169" s="53"/>
      <c r="AJ7169" s="53"/>
      <c r="AK7169" s="54"/>
    </row>
    <row r="7170" spans="2:37" x14ac:dyDescent="0.25">
      <c r="B7170" s="315"/>
      <c r="C7170" s="315"/>
      <c r="D7170" s="315"/>
      <c r="E7170" s="315"/>
      <c r="F7170" s="315"/>
      <c r="G7170" s="315"/>
      <c r="H7170" s="315"/>
      <c r="I7170" s="54"/>
      <c r="J7170" s="53"/>
      <c r="K7170" s="53"/>
      <c r="L7170" s="270"/>
      <c r="M7170" s="55"/>
      <c r="N7170" s="53"/>
      <c r="O7170" s="87"/>
      <c r="P7170" s="53"/>
      <c r="Q7170" s="53"/>
      <c r="R7170" s="53"/>
      <c r="S7170" s="53"/>
      <c r="T7170" s="53"/>
      <c r="U7170" s="53"/>
      <c r="V7170" s="53"/>
      <c r="W7170" s="53"/>
      <c r="X7170" s="53"/>
      <c r="Y7170" s="53"/>
      <c r="Z7170" s="53"/>
      <c r="AA7170" s="53"/>
      <c r="AB7170" s="53"/>
      <c r="AC7170" s="53"/>
      <c r="AD7170" s="53"/>
      <c r="AE7170" s="53"/>
      <c r="AF7170" s="53"/>
      <c r="AG7170" s="53"/>
      <c r="AH7170" s="53"/>
      <c r="AI7170" s="53"/>
      <c r="AJ7170" s="53"/>
      <c r="AK7170" s="54"/>
    </row>
    <row r="7171" spans="2:37" x14ac:dyDescent="0.25">
      <c r="B7171" s="315"/>
      <c r="C7171" s="315"/>
      <c r="D7171" s="315"/>
      <c r="E7171" s="315"/>
      <c r="F7171" s="315"/>
      <c r="G7171" s="315"/>
      <c r="H7171" s="315"/>
      <c r="I7171" s="54"/>
      <c r="J7171" s="53"/>
      <c r="K7171" s="53"/>
      <c r="L7171" s="270"/>
      <c r="M7171" s="55"/>
      <c r="N7171" s="53"/>
      <c r="O7171" s="87"/>
      <c r="P7171" s="53"/>
      <c r="Q7171" s="53"/>
      <c r="R7171" s="53"/>
      <c r="S7171" s="53"/>
      <c r="T7171" s="53"/>
      <c r="U7171" s="53"/>
      <c r="V7171" s="53"/>
      <c r="W7171" s="53"/>
      <c r="X7171" s="53"/>
      <c r="Y7171" s="53"/>
      <c r="Z7171" s="53"/>
      <c r="AA7171" s="53"/>
      <c r="AB7171" s="53"/>
      <c r="AC7171" s="53"/>
      <c r="AD7171" s="53"/>
      <c r="AE7171" s="53"/>
      <c r="AF7171" s="53"/>
      <c r="AG7171" s="53"/>
      <c r="AH7171" s="53"/>
      <c r="AI7171" s="53"/>
      <c r="AJ7171" s="53"/>
      <c r="AK7171" s="54"/>
    </row>
    <row r="7172" spans="2:37" x14ac:dyDescent="0.25">
      <c r="B7172" s="315"/>
      <c r="C7172" s="315"/>
      <c r="D7172" s="315"/>
      <c r="E7172" s="315"/>
      <c r="F7172" s="315"/>
      <c r="G7172" s="315"/>
      <c r="H7172" s="315"/>
      <c r="I7172" s="54"/>
      <c r="J7172" s="53"/>
      <c r="K7172" s="53"/>
      <c r="L7172" s="270"/>
      <c r="M7172" s="55"/>
      <c r="N7172" s="53"/>
      <c r="O7172" s="87"/>
      <c r="P7172" s="53"/>
      <c r="Q7172" s="53"/>
      <c r="R7172" s="53"/>
      <c r="S7172" s="53"/>
      <c r="T7172" s="53"/>
      <c r="U7172" s="53"/>
      <c r="V7172" s="53"/>
      <c r="W7172" s="53"/>
      <c r="X7172" s="53"/>
      <c r="Y7172" s="53"/>
      <c r="Z7172" s="53"/>
      <c r="AA7172" s="53"/>
      <c r="AB7172" s="53"/>
      <c r="AC7172" s="53"/>
      <c r="AD7172" s="53"/>
      <c r="AE7172" s="53"/>
      <c r="AF7172" s="53"/>
      <c r="AG7172" s="53"/>
      <c r="AH7172" s="53"/>
      <c r="AI7172" s="53"/>
      <c r="AJ7172" s="53"/>
      <c r="AK7172" s="54"/>
    </row>
    <row r="7173" spans="2:37" x14ac:dyDescent="0.25">
      <c r="B7173" s="315"/>
      <c r="C7173" s="315"/>
      <c r="D7173" s="315"/>
      <c r="E7173" s="315"/>
      <c r="F7173" s="315"/>
      <c r="G7173" s="315"/>
      <c r="H7173" s="315"/>
      <c r="I7173" s="54"/>
      <c r="J7173" s="53"/>
      <c r="K7173" s="53"/>
      <c r="L7173" s="270"/>
      <c r="M7173" s="55"/>
      <c r="N7173" s="53"/>
      <c r="O7173" s="87"/>
      <c r="P7173" s="53"/>
      <c r="Q7173" s="53"/>
      <c r="R7173" s="53"/>
      <c r="S7173" s="53"/>
      <c r="T7173" s="53"/>
      <c r="U7173" s="53"/>
      <c r="V7173" s="53"/>
      <c r="W7173" s="53"/>
      <c r="X7173" s="53"/>
      <c r="Y7173" s="53"/>
      <c r="Z7173" s="53"/>
      <c r="AA7173" s="53"/>
      <c r="AB7173" s="53"/>
      <c r="AC7173" s="53"/>
      <c r="AD7173" s="53"/>
      <c r="AE7173" s="53"/>
      <c r="AF7173" s="53"/>
      <c r="AG7173" s="53"/>
      <c r="AH7173" s="53"/>
      <c r="AI7173" s="53"/>
      <c r="AJ7173" s="53"/>
      <c r="AK7173" s="54"/>
    </row>
    <row r="7174" spans="2:37" x14ac:dyDescent="0.25">
      <c r="B7174" s="315"/>
      <c r="C7174" s="315"/>
      <c r="D7174" s="315"/>
      <c r="E7174" s="315"/>
      <c r="F7174" s="315"/>
      <c r="G7174" s="315"/>
      <c r="H7174" s="315"/>
      <c r="I7174" s="54"/>
      <c r="J7174" s="53"/>
      <c r="K7174" s="53"/>
      <c r="L7174" s="270"/>
      <c r="M7174" s="55"/>
      <c r="N7174" s="53"/>
      <c r="O7174" s="87"/>
      <c r="P7174" s="53"/>
      <c r="Q7174" s="53"/>
      <c r="R7174" s="53"/>
      <c r="S7174" s="53"/>
      <c r="T7174" s="53"/>
      <c r="U7174" s="53"/>
      <c r="V7174" s="53"/>
      <c r="W7174" s="53"/>
      <c r="X7174" s="53"/>
      <c r="Y7174" s="53"/>
      <c r="Z7174" s="53"/>
      <c r="AA7174" s="53"/>
      <c r="AB7174" s="53"/>
      <c r="AC7174" s="53"/>
      <c r="AD7174" s="53"/>
      <c r="AE7174" s="53"/>
      <c r="AF7174" s="53"/>
      <c r="AG7174" s="53"/>
      <c r="AH7174" s="53"/>
      <c r="AI7174" s="53"/>
      <c r="AJ7174" s="53"/>
      <c r="AK7174" s="54"/>
    </row>
    <row r="7175" spans="2:37" x14ac:dyDescent="0.25">
      <c r="B7175" s="315"/>
      <c r="C7175" s="315"/>
      <c r="D7175" s="315"/>
      <c r="E7175" s="315"/>
      <c r="F7175" s="315"/>
      <c r="G7175" s="315"/>
      <c r="H7175" s="315"/>
      <c r="I7175" s="54"/>
      <c r="J7175" s="53"/>
      <c r="K7175" s="53"/>
      <c r="L7175" s="270"/>
      <c r="M7175" s="55"/>
      <c r="N7175" s="53"/>
      <c r="O7175" s="87"/>
      <c r="P7175" s="53"/>
      <c r="Q7175" s="53"/>
      <c r="R7175" s="53"/>
      <c r="S7175" s="53"/>
      <c r="T7175" s="53"/>
      <c r="U7175" s="53"/>
      <c r="V7175" s="53"/>
      <c r="W7175" s="53"/>
      <c r="X7175" s="53"/>
      <c r="Y7175" s="53"/>
      <c r="Z7175" s="53"/>
      <c r="AA7175" s="53"/>
      <c r="AB7175" s="53"/>
      <c r="AC7175" s="53"/>
      <c r="AD7175" s="53"/>
      <c r="AE7175" s="53"/>
      <c r="AF7175" s="53"/>
      <c r="AG7175" s="53"/>
      <c r="AH7175" s="53"/>
      <c r="AI7175" s="53"/>
      <c r="AJ7175" s="53"/>
      <c r="AK7175" s="54"/>
    </row>
    <row r="7176" spans="2:37" x14ac:dyDescent="0.25">
      <c r="B7176" s="315"/>
      <c r="C7176" s="315"/>
      <c r="D7176" s="315"/>
      <c r="E7176" s="315"/>
      <c r="F7176" s="315"/>
      <c r="G7176" s="315"/>
      <c r="H7176" s="315"/>
      <c r="I7176" s="54"/>
      <c r="J7176" s="53"/>
      <c r="K7176" s="53"/>
      <c r="L7176" s="270"/>
      <c r="M7176" s="55"/>
      <c r="N7176" s="53"/>
      <c r="O7176" s="87"/>
      <c r="P7176" s="53"/>
      <c r="Q7176" s="53"/>
      <c r="R7176" s="53"/>
      <c r="S7176" s="53"/>
      <c r="T7176" s="53"/>
      <c r="U7176" s="53"/>
      <c r="V7176" s="53"/>
      <c r="W7176" s="53"/>
      <c r="X7176" s="53"/>
      <c r="Y7176" s="53"/>
      <c r="Z7176" s="53"/>
      <c r="AA7176" s="53"/>
      <c r="AB7176" s="53"/>
      <c r="AC7176" s="53"/>
      <c r="AD7176" s="53"/>
      <c r="AE7176" s="53"/>
      <c r="AF7176" s="53"/>
      <c r="AG7176" s="53"/>
      <c r="AH7176" s="53"/>
      <c r="AI7176" s="53"/>
      <c r="AJ7176" s="53"/>
      <c r="AK7176" s="54"/>
    </row>
    <row r="7177" spans="2:37" x14ac:dyDescent="0.25">
      <c r="B7177" s="315"/>
      <c r="C7177" s="315"/>
      <c r="D7177" s="315"/>
      <c r="E7177" s="315"/>
      <c r="F7177" s="315"/>
      <c r="G7177" s="315"/>
      <c r="H7177" s="315"/>
      <c r="I7177" s="54"/>
      <c r="J7177" s="53"/>
      <c r="K7177" s="53"/>
      <c r="L7177" s="270"/>
      <c r="M7177" s="55"/>
      <c r="N7177" s="53"/>
      <c r="O7177" s="87"/>
      <c r="P7177" s="53"/>
      <c r="Q7177" s="53"/>
      <c r="R7177" s="53"/>
      <c r="S7177" s="53"/>
      <c r="T7177" s="53"/>
      <c r="U7177" s="53"/>
      <c r="V7177" s="53"/>
      <c r="W7177" s="53"/>
      <c r="X7177" s="53"/>
      <c r="Y7177" s="53"/>
      <c r="Z7177" s="53"/>
      <c r="AA7177" s="53"/>
      <c r="AB7177" s="53"/>
      <c r="AC7177" s="53"/>
      <c r="AD7177" s="53"/>
      <c r="AE7177" s="53"/>
      <c r="AF7177" s="53"/>
      <c r="AG7177" s="53"/>
      <c r="AH7177" s="53"/>
      <c r="AI7177" s="53"/>
      <c r="AJ7177" s="53"/>
      <c r="AK7177" s="54"/>
    </row>
    <row r="7178" spans="2:37" x14ac:dyDescent="0.25">
      <c r="B7178" s="315"/>
      <c r="C7178" s="315"/>
      <c r="D7178" s="315"/>
      <c r="E7178" s="315"/>
      <c r="F7178" s="315"/>
      <c r="G7178" s="315"/>
      <c r="H7178" s="315"/>
      <c r="I7178" s="54"/>
      <c r="J7178" s="53"/>
      <c r="K7178" s="53"/>
      <c r="L7178" s="270"/>
      <c r="M7178" s="55"/>
      <c r="N7178" s="53"/>
      <c r="O7178" s="87"/>
      <c r="P7178" s="53"/>
      <c r="Q7178" s="53"/>
      <c r="R7178" s="53"/>
      <c r="S7178" s="53"/>
      <c r="T7178" s="53"/>
      <c r="U7178" s="53"/>
      <c r="V7178" s="53"/>
      <c r="W7178" s="53"/>
      <c r="X7178" s="53"/>
      <c r="Y7178" s="53"/>
      <c r="Z7178" s="53"/>
      <c r="AA7178" s="53"/>
      <c r="AB7178" s="53"/>
      <c r="AC7178" s="53"/>
      <c r="AD7178" s="53"/>
      <c r="AE7178" s="53"/>
      <c r="AF7178" s="53"/>
      <c r="AG7178" s="53"/>
      <c r="AH7178" s="53"/>
      <c r="AI7178" s="53"/>
      <c r="AJ7178" s="53"/>
      <c r="AK7178" s="54"/>
    </row>
    <row r="7179" spans="2:37" x14ac:dyDescent="0.25">
      <c r="B7179" s="315"/>
      <c r="C7179" s="315"/>
      <c r="D7179" s="315"/>
      <c r="E7179" s="315"/>
      <c r="F7179" s="315"/>
      <c r="G7179" s="315"/>
      <c r="H7179" s="315"/>
      <c r="I7179" s="54"/>
      <c r="J7179" s="53"/>
      <c r="K7179" s="53"/>
      <c r="L7179" s="270"/>
      <c r="M7179" s="55"/>
      <c r="N7179" s="53"/>
      <c r="O7179" s="87"/>
      <c r="P7179" s="53"/>
      <c r="Q7179" s="53"/>
      <c r="R7179" s="53"/>
      <c r="S7179" s="53"/>
      <c r="T7179" s="53"/>
      <c r="U7179" s="53"/>
      <c r="V7179" s="53"/>
      <c r="W7179" s="53"/>
      <c r="X7179" s="53"/>
      <c r="Y7179" s="53"/>
      <c r="Z7179" s="53"/>
      <c r="AA7179" s="53"/>
      <c r="AB7179" s="53"/>
      <c r="AC7179" s="53"/>
      <c r="AD7179" s="53"/>
      <c r="AE7179" s="53"/>
      <c r="AF7179" s="53"/>
      <c r="AG7179" s="53"/>
      <c r="AH7179" s="53"/>
      <c r="AI7179" s="53"/>
      <c r="AJ7179" s="53"/>
      <c r="AK7179" s="54"/>
    </row>
    <row r="7180" spans="2:37" x14ac:dyDescent="0.25">
      <c r="B7180" s="315"/>
      <c r="C7180" s="315"/>
      <c r="D7180" s="315"/>
      <c r="E7180" s="315"/>
      <c r="F7180" s="315"/>
      <c r="G7180" s="315"/>
      <c r="H7180" s="315"/>
      <c r="I7180" s="54"/>
      <c r="J7180" s="53"/>
      <c r="K7180" s="53"/>
      <c r="L7180" s="270"/>
      <c r="M7180" s="55"/>
      <c r="N7180" s="53"/>
      <c r="O7180" s="87"/>
      <c r="P7180" s="53"/>
      <c r="Q7180" s="53"/>
      <c r="R7180" s="53"/>
      <c r="S7180" s="53"/>
      <c r="T7180" s="53"/>
      <c r="U7180" s="53"/>
      <c r="V7180" s="53"/>
      <c r="W7180" s="53"/>
      <c r="X7180" s="53"/>
      <c r="Y7180" s="53"/>
      <c r="Z7180" s="53"/>
      <c r="AA7180" s="53"/>
      <c r="AB7180" s="53"/>
      <c r="AC7180" s="53"/>
      <c r="AD7180" s="53"/>
      <c r="AE7180" s="53"/>
      <c r="AF7180" s="53"/>
      <c r="AG7180" s="53"/>
      <c r="AH7180" s="53"/>
      <c r="AI7180" s="53"/>
      <c r="AJ7180" s="53"/>
      <c r="AK7180" s="54"/>
    </row>
    <row r="7181" spans="2:37" x14ac:dyDescent="0.25">
      <c r="B7181" s="315"/>
      <c r="C7181" s="315"/>
      <c r="D7181" s="315"/>
      <c r="E7181" s="315"/>
      <c r="F7181" s="315"/>
      <c r="G7181" s="315"/>
      <c r="H7181" s="315"/>
      <c r="I7181" s="54"/>
      <c r="J7181" s="53"/>
      <c r="K7181" s="53"/>
      <c r="L7181" s="270"/>
      <c r="M7181" s="55"/>
      <c r="N7181" s="53"/>
      <c r="O7181" s="87"/>
      <c r="P7181" s="53"/>
      <c r="Q7181" s="53"/>
      <c r="R7181" s="53"/>
      <c r="S7181" s="53"/>
      <c r="T7181" s="53"/>
      <c r="U7181" s="53"/>
      <c r="V7181" s="53"/>
      <c r="W7181" s="53"/>
      <c r="X7181" s="53"/>
      <c r="Y7181" s="53"/>
      <c r="Z7181" s="53"/>
      <c r="AA7181" s="53"/>
      <c r="AB7181" s="53"/>
      <c r="AC7181" s="53"/>
      <c r="AD7181" s="53"/>
      <c r="AE7181" s="53"/>
      <c r="AF7181" s="53"/>
      <c r="AG7181" s="53"/>
      <c r="AH7181" s="53"/>
      <c r="AI7181" s="53"/>
      <c r="AJ7181" s="53"/>
      <c r="AK7181" s="54"/>
    </row>
    <row r="7182" spans="2:37" x14ac:dyDescent="0.25">
      <c r="B7182" s="315"/>
      <c r="C7182" s="315"/>
      <c r="D7182" s="315"/>
      <c r="E7182" s="315"/>
      <c r="F7182" s="315"/>
      <c r="G7182" s="315"/>
      <c r="H7182" s="315"/>
      <c r="I7182" s="54"/>
      <c r="J7182" s="53"/>
      <c r="K7182" s="53"/>
      <c r="L7182" s="270"/>
      <c r="M7182" s="55"/>
      <c r="N7182" s="53"/>
      <c r="O7182" s="87"/>
      <c r="P7182" s="53"/>
      <c r="Q7182" s="53"/>
      <c r="R7182" s="53"/>
      <c r="S7182" s="53"/>
      <c r="T7182" s="53"/>
      <c r="U7182" s="53"/>
      <c r="V7182" s="53"/>
      <c r="W7182" s="53"/>
      <c r="X7182" s="53"/>
      <c r="Y7182" s="53"/>
      <c r="Z7182" s="53"/>
      <c r="AA7182" s="53"/>
      <c r="AB7182" s="53"/>
      <c r="AC7182" s="53"/>
      <c r="AD7182" s="53"/>
      <c r="AE7182" s="53"/>
      <c r="AF7182" s="53"/>
      <c r="AG7182" s="53"/>
      <c r="AH7182" s="53"/>
      <c r="AI7182" s="53"/>
      <c r="AJ7182" s="53"/>
      <c r="AK7182" s="54"/>
    </row>
    <row r="7183" spans="2:37" x14ac:dyDescent="0.25">
      <c r="B7183" s="315"/>
      <c r="C7183" s="315"/>
      <c r="D7183" s="315"/>
      <c r="E7183" s="315"/>
      <c r="F7183" s="315"/>
      <c r="G7183" s="315"/>
      <c r="H7183" s="315"/>
      <c r="I7183" s="54"/>
      <c r="J7183" s="53"/>
      <c r="K7183" s="53"/>
      <c r="L7183" s="270"/>
      <c r="M7183" s="55"/>
      <c r="N7183" s="53"/>
      <c r="O7183" s="87"/>
      <c r="P7183" s="53"/>
      <c r="Q7183" s="53"/>
      <c r="R7183" s="53"/>
      <c r="S7183" s="53"/>
      <c r="T7183" s="53"/>
      <c r="U7183" s="53"/>
      <c r="V7183" s="53"/>
      <c r="W7183" s="53"/>
      <c r="X7183" s="53"/>
      <c r="Y7183" s="53"/>
      <c r="Z7183" s="53"/>
      <c r="AA7183" s="53"/>
      <c r="AB7183" s="53"/>
      <c r="AC7183" s="53"/>
      <c r="AD7183" s="53"/>
      <c r="AE7183" s="53"/>
      <c r="AF7183" s="53"/>
      <c r="AG7183" s="53"/>
      <c r="AH7183" s="53"/>
      <c r="AI7183" s="53"/>
      <c r="AJ7183" s="53"/>
      <c r="AK7183" s="54"/>
    </row>
    <row r="7184" spans="2:37" x14ac:dyDescent="0.25">
      <c r="B7184" s="315"/>
      <c r="C7184" s="315"/>
      <c r="D7184" s="315"/>
      <c r="E7184" s="315"/>
      <c r="F7184" s="315"/>
      <c r="G7184" s="315"/>
      <c r="H7184" s="315"/>
      <c r="I7184" s="54"/>
      <c r="J7184" s="53"/>
      <c r="K7184" s="53"/>
      <c r="L7184" s="270"/>
      <c r="M7184" s="55"/>
      <c r="N7184" s="53"/>
      <c r="O7184" s="87"/>
      <c r="P7184" s="53"/>
      <c r="Q7184" s="53"/>
      <c r="R7184" s="53"/>
      <c r="S7184" s="53"/>
      <c r="T7184" s="53"/>
      <c r="U7184" s="53"/>
      <c r="V7184" s="53"/>
      <c r="W7184" s="53"/>
      <c r="X7184" s="53"/>
      <c r="Y7184" s="53"/>
      <c r="Z7184" s="53"/>
      <c r="AA7184" s="53"/>
      <c r="AB7184" s="53"/>
      <c r="AC7184" s="53"/>
      <c r="AD7184" s="53"/>
      <c r="AE7184" s="53"/>
      <c r="AF7184" s="53"/>
      <c r="AG7184" s="53"/>
      <c r="AH7184" s="53"/>
      <c r="AI7184" s="53"/>
      <c r="AJ7184" s="53"/>
      <c r="AK7184" s="54"/>
    </row>
    <row r="7185" spans="2:37" x14ac:dyDescent="0.25">
      <c r="B7185" s="315"/>
      <c r="C7185" s="315"/>
      <c r="D7185" s="315"/>
      <c r="E7185" s="315"/>
      <c r="F7185" s="315"/>
      <c r="G7185" s="315"/>
      <c r="H7185" s="315"/>
      <c r="I7185" s="54"/>
      <c r="J7185" s="53"/>
      <c r="K7185" s="53"/>
      <c r="L7185" s="270"/>
      <c r="M7185" s="55"/>
      <c r="N7185" s="53"/>
      <c r="O7185" s="87"/>
      <c r="P7185" s="53"/>
      <c r="Q7185" s="53"/>
      <c r="R7185" s="53"/>
      <c r="S7185" s="53"/>
      <c r="T7185" s="53"/>
      <c r="U7185" s="53"/>
      <c r="V7185" s="53"/>
      <c r="W7185" s="53"/>
      <c r="X7185" s="53"/>
      <c r="Y7185" s="53"/>
      <c r="Z7185" s="53"/>
      <c r="AA7185" s="53"/>
      <c r="AB7185" s="53"/>
      <c r="AC7185" s="53"/>
      <c r="AD7185" s="53"/>
      <c r="AE7185" s="53"/>
      <c r="AF7185" s="53"/>
      <c r="AG7185" s="53"/>
      <c r="AH7185" s="53"/>
      <c r="AI7185" s="53"/>
      <c r="AJ7185" s="53"/>
      <c r="AK7185" s="54"/>
    </row>
    <row r="7186" spans="2:37" x14ac:dyDescent="0.25">
      <c r="B7186" s="315"/>
      <c r="C7186" s="315"/>
      <c r="D7186" s="315"/>
      <c r="E7186" s="315"/>
      <c r="F7186" s="315"/>
      <c r="G7186" s="315"/>
      <c r="H7186" s="315"/>
      <c r="I7186" s="54"/>
      <c r="J7186" s="53"/>
      <c r="K7186" s="53"/>
      <c r="L7186" s="270"/>
      <c r="M7186" s="55"/>
      <c r="N7186" s="53"/>
      <c r="O7186" s="87"/>
      <c r="P7186" s="53"/>
      <c r="Q7186" s="53"/>
      <c r="R7186" s="53"/>
      <c r="S7186" s="53"/>
      <c r="T7186" s="53"/>
      <c r="U7186" s="53"/>
      <c r="V7186" s="53"/>
      <c r="W7186" s="53"/>
      <c r="X7186" s="53"/>
      <c r="Y7186" s="53"/>
      <c r="Z7186" s="53"/>
      <c r="AA7186" s="53"/>
      <c r="AB7186" s="53"/>
      <c r="AC7186" s="53"/>
      <c r="AD7186" s="53"/>
      <c r="AE7186" s="53"/>
      <c r="AF7186" s="53"/>
      <c r="AG7186" s="53"/>
      <c r="AH7186" s="53"/>
      <c r="AI7186" s="53"/>
      <c r="AJ7186" s="53"/>
      <c r="AK7186" s="54"/>
    </row>
    <row r="7187" spans="2:37" x14ac:dyDescent="0.25">
      <c r="B7187" s="315"/>
      <c r="C7187" s="315"/>
      <c r="D7187" s="315"/>
      <c r="E7187" s="315"/>
      <c r="F7187" s="315"/>
      <c r="G7187" s="315"/>
      <c r="H7187" s="315"/>
      <c r="I7187" s="54"/>
      <c r="J7187" s="53"/>
      <c r="K7187" s="53"/>
      <c r="L7187" s="270"/>
      <c r="M7187" s="55"/>
      <c r="N7187" s="53"/>
      <c r="O7187" s="87"/>
      <c r="P7187" s="53"/>
      <c r="Q7187" s="53"/>
      <c r="R7187" s="53"/>
      <c r="S7187" s="53"/>
      <c r="T7187" s="53"/>
      <c r="U7187" s="53"/>
      <c r="V7187" s="53"/>
      <c r="W7187" s="53"/>
      <c r="X7187" s="53"/>
      <c r="Y7187" s="53"/>
      <c r="Z7187" s="53"/>
      <c r="AA7187" s="53"/>
      <c r="AB7187" s="53"/>
      <c r="AC7187" s="53"/>
      <c r="AD7187" s="53"/>
      <c r="AE7187" s="53"/>
      <c r="AF7187" s="53"/>
      <c r="AG7187" s="53"/>
      <c r="AH7187" s="53"/>
      <c r="AI7187" s="53"/>
      <c r="AJ7187" s="53"/>
      <c r="AK7187" s="54"/>
    </row>
    <row r="7188" spans="2:37" x14ac:dyDescent="0.25">
      <c r="B7188" s="315"/>
      <c r="C7188" s="315"/>
      <c r="D7188" s="315"/>
      <c r="E7188" s="315"/>
      <c r="F7188" s="315"/>
      <c r="G7188" s="315"/>
      <c r="H7188" s="315"/>
      <c r="I7188" s="54"/>
      <c r="J7188" s="53"/>
      <c r="K7188" s="53"/>
      <c r="L7188" s="270"/>
      <c r="M7188" s="55"/>
      <c r="N7188" s="53"/>
      <c r="O7188" s="87"/>
      <c r="P7188" s="53"/>
      <c r="Q7188" s="53"/>
      <c r="R7188" s="53"/>
      <c r="S7188" s="53"/>
      <c r="T7188" s="53"/>
      <c r="U7188" s="53"/>
      <c r="V7188" s="53"/>
      <c r="W7188" s="53"/>
      <c r="X7188" s="53"/>
      <c r="Y7188" s="53"/>
      <c r="Z7188" s="53"/>
      <c r="AA7188" s="53"/>
      <c r="AB7188" s="53"/>
      <c r="AC7188" s="53"/>
      <c r="AD7188" s="53"/>
      <c r="AE7188" s="53"/>
      <c r="AF7188" s="53"/>
      <c r="AG7188" s="53"/>
      <c r="AH7188" s="53"/>
      <c r="AI7188" s="53"/>
      <c r="AJ7188" s="53"/>
      <c r="AK7188" s="54"/>
    </row>
    <row r="7189" spans="2:37" x14ac:dyDescent="0.25">
      <c r="B7189" s="315"/>
      <c r="C7189" s="315"/>
      <c r="D7189" s="315"/>
      <c r="E7189" s="315"/>
      <c r="F7189" s="315"/>
      <c r="G7189" s="315"/>
      <c r="H7189" s="315"/>
      <c r="I7189" s="54"/>
      <c r="J7189" s="53"/>
      <c r="K7189" s="53"/>
      <c r="L7189" s="270"/>
      <c r="M7189" s="55"/>
      <c r="N7189" s="53"/>
      <c r="O7189" s="87"/>
      <c r="P7189" s="53"/>
      <c r="Q7189" s="53"/>
      <c r="R7189" s="53"/>
      <c r="S7189" s="53"/>
      <c r="T7189" s="53"/>
      <c r="U7189" s="53"/>
      <c r="V7189" s="53"/>
      <c r="W7189" s="53"/>
      <c r="X7189" s="53"/>
      <c r="Y7189" s="53"/>
      <c r="Z7189" s="53"/>
      <c r="AA7189" s="53"/>
      <c r="AB7189" s="53"/>
      <c r="AC7189" s="53"/>
      <c r="AD7189" s="53"/>
      <c r="AE7189" s="53"/>
      <c r="AF7189" s="53"/>
      <c r="AG7189" s="53"/>
      <c r="AH7189" s="53"/>
      <c r="AI7189" s="53"/>
      <c r="AJ7189" s="53"/>
      <c r="AK7189" s="54"/>
    </row>
    <row r="7190" spans="2:37" x14ac:dyDescent="0.25">
      <c r="B7190" s="315"/>
      <c r="C7190" s="315"/>
      <c r="D7190" s="315"/>
      <c r="E7190" s="315"/>
      <c r="F7190" s="315"/>
      <c r="G7190" s="315"/>
      <c r="H7190" s="315"/>
      <c r="I7190" s="54"/>
      <c r="J7190" s="53"/>
      <c r="K7190" s="53"/>
      <c r="L7190" s="270"/>
      <c r="M7190" s="55"/>
      <c r="N7190" s="53"/>
      <c r="O7190" s="87"/>
      <c r="P7190" s="53"/>
      <c r="Q7190" s="53"/>
      <c r="R7190" s="53"/>
      <c r="S7190" s="53"/>
      <c r="T7190" s="53"/>
      <c r="U7190" s="53"/>
      <c r="V7190" s="53"/>
      <c r="W7190" s="53"/>
      <c r="X7190" s="53"/>
      <c r="Y7190" s="53"/>
      <c r="Z7190" s="53"/>
      <c r="AA7190" s="53"/>
      <c r="AB7190" s="53"/>
      <c r="AC7190" s="53"/>
      <c r="AD7190" s="53"/>
      <c r="AE7190" s="53"/>
      <c r="AF7190" s="53"/>
      <c r="AG7190" s="53"/>
      <c r="AH7190" s="53"/>
      <c r="AI7190" s="53"/>
      <c r="AJ7190" s="53"/>
      <c r="AK7190" s="54"/>
    </row>
    <row r="7191" spans="2:37" x14ac:dyDescent="0.25">
      <c r="B7191" s="315"/>
      <c r="C7191" s="315"/>
      <c r="D7191" s="315"/>
      <c r="E7191" s="315"/>
      <c r="F7191" s="315"/>
      <c r="G7191" s="315"/>
      <c r="H7191" s="315"/>
      <c r="I7191" s="54"/>
      <c r="J7191" s="53"/>
      <c r="K7191" s="53"/>
      <c r="L7191" s="270"/>
      <c r="M7191" s="55"/>
      <c r="N7191" s="53"/>
      <c r="O7191" s="87"/>
      <c r="P7191" s="53"/>
      <c r="Q7191" s="53"/>
      <c r="R7191" s="53"/>
      <c r="S7191" s="53"/>
      <c r="T7191" s="53"/>
      <c r="U7191" s="53"/>
      <c r="V7191" s="53"/>
      <c r="W7191" s="53"/>
      <c r="X7191" s="53"/>
      <c r="Y7191" s="53"/>
      <c r="Z7191" s="53"/>
      <c r="AA7191" s="53"/>
      <c r="AB7191" s="53"/>
      <c r="AC7191" s="53"/>
      <c r="AD7191" s="53"/>
      <c r="AE7191" s="53"/>
      <c r="AF7191" s="53"/>
      <c r="AG7191" s="53"/>
      <c r="AH7191" s="53"/>
      <c r="AI7191" s="53"/>
      <c r="AJ7191" s="53"/>
      <c r="AK7191" s="54"/>
    </row>
    <row r="7192" spans="2:37" x14ac:dyDescent="0.25">
      <c r="B7192" s="315"/>
      <c r="C7192" s="315"/>
      <c r="D7192" s="315"/>
      <c r="E7192" s="315"/>
      <c r="F7192" s="315"/>
      <c r="G7192" s="315"/>
      <c r="H7192" s="315"/>
      <c r="I7192" s="54"/>
      <c r="J7192" s="53"/>
      <c r="K7192" s="53"/>
      <c r="L7192" s="270"/>
      <c r="M7192" s="55"/>
      <c r="N7192" s="53"/>
      <c r="O7192" s="87"/>
      <c r="P7192" s="53"/>
      <c r="Q7192" s="53"/>
      <c r="R7192" s="53"/>
      <c r="S7192" s="53"/>
      <c r="T7192" s="53"/>
      <c r="U7192" s="53"/>
      <c r="V7192" s="53"/>
      <c r="W7192" s="53"/>
      <c r="X7192" s="53"/>
      <c r="Y7192" s="53"/>
      <c r="Z7192" s="53"/>
      <c r="AA7192" s="53"/>
      <c r="AB7192" s="53"/>
      <c r="AC7192" s="53"/>
      <c r="AD7192" s="53"/>
      <c r="AE7192" s="53"/>
      <c r="AF7192" s="53"/>
      <c r="AG7192" s="53"/>
      <c r="AH7192" s="53"/>
      <c r="AI7192" s="53"/>
      <c r="AJ7192" s="53"/>
      <c r="AK7192" s="54"/>
    </row>
    <row r="7193" spans="2:37" x14ac:dyDescent="0.25">
      <c r="B7193" s="315"/>
      <c r="C7193" s="315"/>
      <c r="D7193" s="315"/>
      <c r="E7193" s="315"/>
      <c r="F7193" s="315"/>
      <c r="G7193" s="315"/>
      <c r="H7193" s="315"/>
      <c r="I7193" s="54"/>
      <c r="J7193" s="53"/>
      <c r="K7193" s="53"/>
      <c r="L7193" s="270"/>
      <c r="M7193" s="55"/>
      <c r="N7193" s="53"/>
      <c r="O7193" s="87"/>
      <c r="P7193" s="53"/>
      <c r="Q7193" s="53"/>
      <c r="R7193" s="53"/>
      <c r="S7193" s="53"/>
      <c r="T7193" s="53"/>
      <c r="U7193" s="53"/>
      <c r="V7193" s="53"/>
      <c r="W7193" s="53"/>
      <c r="X7193" s="53"/>
      <c r="Y7193" s="53"/>
      <c r="Z7193" s="53"/>
      <c r="AA7193" s="53"/>
      <c r="AB7193" s="53"/>
      <c r="AC7193" s="53"/>
      <c r="AD7193" s="53"/>
      <c r="AE7193" s="53"/>
      <c r="AF7193" s="53"/>
      <c r="AG7193" s="53"/>
      <c r="AH7193" s="53"/>
      <c r="AI7193" s="53"/>
      <c r="AJ7193" s="53"/>
      <c r="AK7193" s="54"/>
    </row>
    <row r="7194" spans="2:37" x14ac:dyDescent="0.25">
      <c r="B7194" s="315"/>
      <c r="C7194" s="315"/>
      <c r="D7194" s="315"/>
      <c r="E7194" s="315"/>
      <c r="F7194" s="315"/>
      <c r="G7194" s="315"/>
      <c r="H7194" s="315"/>
      <c r="I7194" s="54"/>
      <c r="J7194" s="53"/>
      <c r="K7194" s="53"/>
      <c r="L7194" s="270"/>
      <c r="M7194" s="55"/>
      <c r="N7194" s="53"/>
      <c r="O7194" s="87"/>
      <c r="P7194" s="53"/>
      <c r="Q7194" s="53"/>
      <c r="R7194" s="53"/>
      <c r="S7194" s="53"/>
      <c r="T7194" s="53"/>
      <c r="U7194" s="53"/>
      <c r="V7194" s="53"/>
      <c r="W7194" s="53"/>
      <c r="X7194" s="53"/>
      <c r="Y7194" s="53"/>
      <c r="Z7194" s="53"/>
      <c r="AA7194" s="53"/>
      <c r="AB7194" s="53"/>
      <c r="AC7194" s="53"/>
      <c r="AD7194" s="53"/>
      <c r="AE7194" s="53"/>
      <c r="AF7194" s="53"/>
      <c r="AG7194" s="53"/>
      <c r="AH7194" s="53"/>
      <c r="AI7194" s="53"/>
      <c r="AJ7194" s="53"/>
      <c r="AK7194" s="54"/>
    </row>
    <row r="7195" spans="2:37" x14ac:dyDescent="0.25">
      <c r="B7195" s="315"/>
      <c r="C7195" s="315"/>
      <c r="D7195" s="315"/>
      <c r="E7195" s="315"/>
      <c r="F7195" s="315"/>
      <c r="G7195" s="315"/>
      <c r="H7195" s="315"/>
      <c r="I7195" s="54"/>
      <c r="J7195" s="53"/>
      <c r="K7195" s="53"/>
      <c r="L7195" s="270"/>
      <c r="M7195" s="55"/>
      <c r="N7195" s="53"/>
      <c r="O7195" s="87"/>
      <c r="P7195" s="53"/>
      <c r="Q7195" s="53"/>
      <c r="R7195" s="53"/>
      <c r="S7195" s="53"/>
      <c r="T7195" s="53"/>
      <c r="U7195" s="53"/>
      <c r="V7195" s="53"/>
      <c r="W7195" s="53"/>
      <c r="X7195" s="53"/>
      <c r="Y7195" s="53"/>
      <c r="Z7195" s="53"/>
      <c r="AA7195" s="53"/>
      <c r="AB7195" s="53"/>
      <c r="AC7195" s="53"/>
      <c r="AD7195" s="53"/>
      <c r="AE7195" s="53"/>
      <c r="AF7195" s="53"/>
      <c r="AG7195" s="53"/>
      <c r="AH7195" s="53"/>
      <c r="AI7195" s="53"/>
      <c r="AJ7195" s="53"/>
      <c r="AK7195" s="54"/>
    </row>
    <row r="7196" spans="2:37" x14ac:dyDescent="0.25">
      <c r="B7196" s="315"/>
      <c r="C7196" s="315"/>
      <c r="D7196" s="315"/>
      <c r="E7196" s="315"/>
      <c r="F7196" s="315"/>
      <c r="G7196" s="315"/>
      <c r="H7196" s="315"/>
      <c r="I7196" s="54"/>
      <c r="J7196" s="53"/>
      <c r="K7196" s="53"/>
      <c r="L7196" s="270"/>
      <c r="M7196" s="55"/>
      <c r="N7196" s="53"/>
      <c r="O7196" s="87"/>
      <c r="P7196" s="53"/>
      <c r="Q7196" s="53"/>
      <c r="R7196" s="53"/>
      <c r="S7196" s="53"/>
      <c r="T7196" s="53"/>
      <c r="U7196" s="53"/>
      <c r="V7196" s="53"/>
      <c r="W7196" s="53"/>
      <c r="X7196" s="53"/>
      <c r="Y7196" s="53"/>
      <c r="Z7196" s="53"/>
      <c r="AA7196" s="53"/>
      <c r="AB7196" s="53"/>
      <c r="AC7196" s="53"/>
      <c r="AD7196" s="53"/>
      <c r="AE7196" s="53"/>
      <c r="AF7196" s="53"/>
      <c r="AG7196" s="53"/>
      <c r="AH7196" s="53"/>
      <c r="AI7196" s="53"/>
      <c r="AJ7196" s="53"/>
      <c r="AK7196" s="54"/>
    </row>
    <row r="7197" spans="2:37" x14ac:dyDescent="0.25">
      <c r="B7197" s="315"/>
      <c r="C7197" s="315"/>
      <c r="D7197" s="315"/>
      <c r="E7197" s="315"/>
      <c r="F7197" s="315"/>
      <c r="G7197" s="315"/>
      <c r="H7197" s="315"/>
      <c r="I7197" s="54"/>
      <c r="J7197" s="53"/>
      <c r="K7197" s="53"/>
      <c r="L7197" s="270"/>
      <c r="M7197" s="55"/>
      <c r="N7197" s="53"/>
      <c r="O7197" s="87"/>
      <c r="P7197" s="53"/>
      <c r="Q7197" s="53"/>
      <c r="R7197" s="53"/>
      <c r="S7197" s="53"/>
      <c r="T7197" s="53"/>
      <c r="U7197" s="53"/>
      <c r="V7197" s="53"/>
      <c r="W7197" s="53"/>
      <c r="X7197" s="53"/>
      <c r="Y7197" s="53"/>
      <c r="Z7197" s="53"/>
      <c r="AA7197" s="53"/>
      <c r="AB7197" s="53"/>
      <c r="AC7197" s="53"/>
      <c r="AD7197" s="53"/>
      <c r="AE7197" s="53"/>
      <c r="AF7197" s="53"/>
      <c r="AG7197" s="53"/>
      <c r="AH7197" s="53"/>
      <c r="AI7197" s="53"/>
      <c r="AJ7197" s="53"/>
      <c r="AK7197" s="54"/>
    </row>
    <row r="7198" spans="2:37" x14ac:dyDescent="0.25">
      <c r="B7198" s="315"/>
      <c r="C7198" s="315"/>
      <c r="D7198" s="315"/>
      <c r="E7198" s="315"/>
      <c r="F7198" s="315"/>
      <c r="G7198" s="315"/>
      <c r="H7198" s="315"/>
      <c r="I7198" s="54"/>
      <c r="J7198" s="53"/>
      <c r="K7198" s="53"/>
      <c r="L7198" s="270"/>
      <c r="M7198" s="55"/>
      <c r="N7198" s="53"/>
      <c r="O7198" s="87"/>
      <c r="P7198" s="53"/>
      <c r="Q7198" s="53"/>
      <c r="R7198" s="53"/>
      <c r="S7198" s="53"/>
      <c r="T7198" s="53"/>
      <c r="U7198" s="53"/>
      <c r="V7198" s="53"/>
      <c r="W7198" s="53"/>
      <c r="X7198" s="53"/>
      <c r="Y7198" s="53"/>
      <c r="Z7198" s="53"/>
      <c r="AA7198" s="53"/>
      <c r="AB7198" s="53"/>
      <c r="AC7198" s="53"/>
      <c r="AD7198" s="53"/>
      <c r="AE7198" s="53"/>
      <c r="AF7198" s="53"/>
      <c r="AG7198" s="53"/>
      <c r="AH7198" s="53"/>
      <c r="AI7198" s="53"/>
      <c r="AJ7198" s="53"/>
      <c r="AK7198" s="54"/>
    </row>
    <row r="7199" spans="2:37" x14ac:dyDescent="0.25">
      <c r="B7199" s="315"/>
      <c r="C7199" s="315"/>
      <c r="D7199" s="315"/>
      <c r="E7199" s="315"/>
      <c r="F7199" s="315"/>
      <c r="G7199" s="315"/>
      <c r="H7199" s="315"/>
      <c r="I7199" s="54"/>
      <c r="J7199" s="53"/>
      <c r="K7199" s="53"/>
      <c r="L7199" s="270"/>
      <c r="M7199" s="55"/>
      <c r="N7199" s="53"/>
      <c r="O7199" s="87"/>
      <c r="P7199" s="53"/>
      <c r="Q7199" s="53"/>
      <c r="R7199" s="53"/>
      <c r="S7199" s="53"/>
      <c r="T7199" s="53"/>
      <c r="U7199" s="53"/>
      <c r="V7199" s="53"/>
      <c r="W7199" s="53"/>
      <c r="X7199" s="53"/>
      <c r="Y7199" s="53"/>
      <c r="Z7199" s="53"/>
      <c r="AA7199" s="53"/>
      <c r="AB7199" s="53"/>
      <c r="AC7199" s="53"/>
      <c r="AD7199" s="53"/>
      <c r="AE7199" s="53"/>
      <c r="AF7199" s="53"/>
      <c r="AG7199" s="53"/>
      <c r="AH7199" s="53"/>
      <c r="AI7199" s="53"/>
      <c r="AJ7199" s="53"/>
      <c r="AK7199" s="54"/>
    </row>
    <row r="7200" spans="2:37" x14ac:dyDescent="0.25">
      <c r="B7200" s="315"/>
      <c r="C7200" s="315"/>
      <c r="D7200" s="315"/>
      <c r="E7200" s="315"/>
      <c r="F7200" s="315"/>
      <c r="G7200" s="315"/>
      <c r="H7200" s="315"/>
      <c r="I7200" s="54"/>
      <c r="J7200" s="53"/>
      <c r="K7200" s="53"/>
      <c r="L7200" s="270"/>
      <c r="M7200" s="55"/>
      <c r="N7200" s="53"/>
      <c r="O7200" s="87"/>
      <c r="P7200" s="53"/>
      <c r="Q7200" s="53"/>
      <c r="R7200" s="53"/>
      <c r="S7200" s="53"/>
      <c r="T7200" s="53"/>
      <c r="U7200" s="53"/>
      <c r="V7200" s="53"/>
      <c r="W7200" s="53"/>
      <c r="X7200" s="53"/>
      <c r="Y7200" s="53"/>
      <c r="Z7200" s="53"/>
      <c r="AA7200" s="53"/>
      <c r="AB7200" s="53"/>
      <c r="AC7200" s="53"/>
      <c r="AD7200" s="53"/>
      <c r="AE7200" s="53"/>
      <c r="AF7200" s="53"/>
      <c r="AG7200" s="53"/>
      <c r="AH7200" s="53"/>
      <c r="AI7200" s="53"/>
      <c r="AJ7200" s="53"/>
      <c r="AK7200" s="54"/>
    </row>
    <row r="7201" spans="2:37" x14ac:dyDescent="0.25">
      <c r="B7201" s="315"/>
      <c r="C7201" s="315"/>
      <c r="D7201" s="315"/>
      <c r="E7201" s="315"/>
      <c r="F7201" s="315"/>
      <c r="G7201" s="315"/>
      <c r="H7201" s="315"/>
      <c r="I7201" s="54"/>
      <c r="J7201" s="53"/>
      <c r="K7201" s="53"/>
      <c r="L7201" s="270"/>
      <c r="M7201" s="55"/>
      <c r="N7201" s="53"/>
      <c r="O7201" s="87"/>
      <c r="P7201" s="53"/>
      <c r="Q7201" s="53"/>
      <c r="R7201" s="53"/>
      <c r="S7201" s="53"/>
      <c r="T7201" s="53"/>
      <c r="U7201" s="53"/>
      <c r="V7201" s="53"/>
      <c r="W7201" s="53"/>
      <c r="X7201" s="53"/>
      <c r="Y7201" s="53"/>
      <c r="Z7201" s="53"/>
      <c r="AA7201" s="53"/>
      <c r="AB7201" s="53"/>
      <c r="AC7201" s="53"/>
      <c r="AD7201" s="53"/>
      <c r="AE7201" s="53"/>
      <c r="AF7201" s="53"/>
      <c r="AG7201" s="53"/>
      <c r="AH7201" s="53"/>
      <c r="AI7201" s="53"/>
      <c r="AJ7201" s="53"/>
      <c r="AK7201" s="54"/>
    </row>
    <row r="7202" spans="2:37" x14ac:dyDescent="0.25">
      <c r="B7202" s="315"/>
      <c r="C7202" s="315"/>
      <c r="D7202" s="315"/>
      <c r="E7202" s="315"/>
      <c r="F7202" s="315"/>
      <c r="G7202" s="315"/>
      <c r="H7202" s="315"/>
      <c r="I7202" s="54"/>
      <c r="J7202" s="53"/>
      <c r="K7202" s="53"/>
      <c r="L7202" s="270"/>
      <c r="M7202" s="55"/>
      <c r="N7202" s="53"/>
      <c r="O7202" s="87"/>
      <c r="P7202" s="53"/>
      <c r="Q7202" s="53"/>
      <c r="R7202" s="53"/>
      <c r="S7202" s="53"/>
      <c r="T7202" s="53"/>
      <c r="U7202" s="53"/>
      <c r="V7202" s="53"/>
      <c r="W7202" s="53"/>
      <c r="X7202" s="53"/>
      <c r="Y7202" s="53"/>
      <c r="Z7202" s="53"/>
      <c r="AA7202" s="53"/>
      <c r="AB7202" s="53"/>
      <c r="AC7202" s="53"/>
      <c r="AD7202" s="53"/>
      <c r="AE7202" s="53"/>
      <c r="AF7202" s="53"/>
      <c r="AG7202" s="53"/>
      <c r="AH7202" s="53"/>
      <c r="AI7202" s="53"/>
      <c r="AJ7202" s="53"/>
      <c r="AK7202" s="54"/>
    </row>
    <row r="7203" spans="2:37" x14ac:dyDescent="0.25">
      <c r="B7203" s="315"/>
      <c r="C7203" s="315"/>
      <c r="D7203" s="315"/>
      <c r="E7203" s="315"/>
      <c r="F7203" s="315"/>
      <c r="G7203" s="315"/>
      <c r="H7203" s="315"/>
      <c r="I7203" s="54"/>
      <c r="J7203" s="53"/>
      <c r="K7203" s="53"/>
      <c r="L7203" s="270"/>
      <c r="M7203" s="55"/>
      <c r="N7203" s="53"/>
      <c r="O7203" s="87"/>
      <c r="P7203" s="53"/>
      <c r="Q7203" s="53"/>
      <c r="R7203" s="53"/>
      <c r="S7203" s="53"/>
      <c r="T7203" s="53"/>
      <c r="U7203" s="53"/>
      <c r="V7203" s="53"/>
      <c r="W7203" s="53"/>
      <c r="X7203" s="53"/>
      <c r="Y7203" s="53"/>
      <c r="Z7203" s="53"/>
      <c r="AA7203" s="53"/>
      <c r="AB7203" s="53"/>
      <c r="AC7203" s="53"/>
      <c r="AD7203" s="53"/>
      <c r="AE7203" s="53"/>
      <c r="AF7203" s="53"/>
      <c r="AG7203" s="53"/>
      <c r="AH7203" s="53"/>
      <c r="AI7203" s="53"/>
      <c r="AJ7203" s="53"/>
      <c r="AK7203" s="54"/>
    </row>
    <row r="7204" spans="2:37" x14ac:dyDescent="0.25">
      <c r="B7204" s="315"/>
      <c r="C7204" s="315"/>
      <c r="D7204" s="315"/>
      <c r="E7204" s="315"/>
      <c r="F7204" s="315"/>
      <c r="G7204" s="315"/>
      <c r="H7204" s="315"/>
      <c r="I7204" s="54"/>
      <c r="J7204" s="53"/>
      <c r="K7204" s="53"/>
      <c r="L7204" s="270"/>
      <c r="M7204" s="55"/>
      <c r="N7204" s="53"/>
      <c r="O7204" s="87"/>
      <c r="P7204" s="53"/>
      <c r="Q7204" s="53"/>
      <c r="R7204" s="53"/>
      <c r="S7204" s="53"/>
      <c r="T7204" s="53"/>
      <c r="U7204" s="53"/>
      <c r="V7204" s="53"/>
      <c r="W7204" s="53"/>
      <c r="X7204" s="53"/>
      <c r="Y7204" s="53"/>
      <c r="Z7204" s="53"/>
      <c r="AA7204" s="53"/>
      <c r="AB7204" s="53"/>
      <c r="AC7204" s="53"/>
      <c r="AD7204" s="53"/>
      <c r="AE7204" s="53"/>
      <c r="AF7204" s="53"/>
      <c r="AG7204" s="53"/>
      <c r="AH7204" s="53"/>
      <c r="AI7204" s="53"/>
      <c r="AJ7204" s="53"/>
      <c r="AK7204" s="54"/>
    </row>
    <row r="7205" spans="2:37" x14ac:dyDescent="0.25">
      <c r="B7205" s="315"/>
      <c r="C7205" s="315"/>
      <c r="D7205" s="315"/>
      <c r="E7205" s="315"/>
      <c r="F7205" s="315"/>
      <c r="G7205" s="315"/>
      <c r="H7205" s="315"/>
      <c r="I7205" s="54"/>
      <c r="J7205" s="53"/>
      <c r="K7205" s="53"/>
      <c r="L7205" s="270"/>
      <c r="M7205" s="55"/>
      <c r="N7205" s="53"/>
      <c r="O7205" s="87"/>
      <c r="P7205" s="53"/>
      <c r="Q7205" s="53"/>
      <c r="R7205" s="53"/>
      <c r="S7205" s="53"/>
      <c r="T7205" s="53"/>
      <c r="U7205" s="53"/>
      <c r="V7205" s="53"/>
      <c r="W7205" s="53"/>
      <c r="X7205" s="53"/>
      <c r="Y7205" s="53"/>
      <c r="Z7205" s="53"/>
      <c r="AA7205" s="53"/>
      <c r="AB7205" s="53"/>
      <c r="AC7205" s="53"/>
      <c r="AD7205" s="53"/>
      <c r="AE7205" s="53"/>
      <c r="AF7205" s="53"/>
      <c r="AG7205" s="53"/>
      <c r="AH7205" s="53"/>
      <c r="AI7205" s="53"/>
      <c r="AJ7205" s="53"/>
      <c r="AK7205" s="54"/>
    </row>
    <row r="7206" spans="2:37" x14ac:dyDescent="0.25">
      <c r="B7206" s="315"/>
      <c r="C7206" s="315"/>
      <c r="D7206" s="315"/>
      <c r="E7206" s="315"/>
      <c r="F7206" s="315"/>
      <c r="G7206" s="315"/>
      <c r="H7206" s="315"/>
      <c r="I7206" s="54"/>
      <c r="J7206" s="53"/>
      <c r="K7206" s="53"/>
      <c r="L7206" s="270"/>
      <c r="M7206" s="55"/>
      <c r="N7206" s="53"/>
      <c r="O7206" s="87"/>
      <c r="P7206" s="53"/>
      <c r="Q7206" s="53"/>
      <c r="R7206" s="53"/>
      <c r="S7206" s="53"/>
      <c r="T7206" s="53"/>
      <c r="U7206" s="53"/>
      <c r="V7206" s="53"/>
      <c r="W7206" s="53"/>
      <c r="X7206" s="53"/>
      <c r="Y7206" s="53"/>
      <c r="Z7206" s="53"/>
      <c r="AA7206" s="53"/>
      <c r="AB7206" s="53"/>
      <c r="AC7206" s="53"/>
      <c r="AD7206" s="53"/>
      <c r="AE7206" s="53"/>
      <c r="AF7206" s="53"/>
      <c r="AG7206" s="53"/>
      <c r="AH7206" s="53"/>
      <c r="AI7206" s="53"/>
      <c r="AJ7206" s="53"/>
      <c r="AK7206" s="54"/>
    </row>
    <row r="7207" spans="2:37" x14ac:dyDescent="0.25">
      <c r="B7207" s="315"/>
      <c r="C7207" s="315"/>
      <c r="D7207" s="315"/>
      <c r="E7207" s="315"/>
      <c r="F7207" s="315"/>
      <c r="G7207" s="315"/>
      <c r="H7207" s="315"/>
      <c r="I7207" s="54"/>
      <c r="J7207" s="53"/>
      <c r="K7207" s="53"/>
      <c r="L7207" s="270"/>
      <c r="M7207" s="55"/>
      <c r="N7207" s="53"/>
      <c r="O7207" s="87"/>
      <c r="P7207" s="53"/>
      <c r="Q7207" s="53"/>
      <c r="R7207" s="53"/>
      <c r="S7207" s="53"/>
      <c r="T7207" s="53"/>
      <c r="U7207" s="53"/>
      <c r="V7207" s="53"/>
      <c r="W7207" s="53"/>
      <c r="X7207" s="53"/>
      <c r="Y7207" s="53"/>
      <c r="Z7207" s="53"/>
      <c r="AA7207" s="53"/>
      <c r="AB7207" s="53"/>
      <c r="AC7207" s="53"/>
      <c r="AD7207" s="53"/>
      <c r="AE7207" s="53"/>
      <c r="AF7207" s="53"/>
      <c r="AG7207" s="53"/>
      <c r="AH7207" s="53"/>
      <c r="AI7207" s="53"/>
      <c r="AJ7207" s="53"/>
      <c r="AK7207" s="54"/>
    </row>
    <row r="7208" spans="2:37" x14ac:dyDescent="0.25">
      <c r="B7208" s="315"/>
      <c r="C7208" s="315"/>
      <c r="D7208" s="315"/>
      <c r="E7208" s="315"/>
      <c r="F7208" s="315"/>
      <c r="G7208" s="315"/>
      <c r="H7208" s="315"/>
      <c r="I7208" s="54"/>
      <c r="J7208" s="53"/>
      <c r="K7208" s="53"/>
      <c r="L7208" s="270"/>
      <c r="M7208" s="55"/>
      <c r="N7208" s="53"/>
      <c r="O7208" s="87"/>
      <c r="P7208" s="53"/>
      <c r="Q7208" s="53"/>
      <c r="R7208" s="53"/>
      <c r="S7208" s="53"/>
      <c r="T7208" s="53"/>
      <c r="U7208" s="53"/>
      <c r="V7208" s="53"/>
      <c r="W7208" s="53"/>
      <c r="X7208" s="53"/>
      <c r="Y7208" s="53"/>
      <c r="Z7208" s="53"/>
      <c r="AA7208" s="53"/>
      <c r="AB7208" s="53"/>
      <c r="AC7208" s="53"/>
      <c r="AD7208" s="53"/>
      <c r="AE7208" s="53"/>
      <c r="AF7208" s="53"/>
      <c r="AG7208" s="53"/>
      <c r="AH7208" s="53"/>
      <c r="AI7208" s="53"/>
      <c r="AJ7208" s="53"/>
      <c r="AK7208" s="54"/>
    </row>
    <row r="7209" spans="2:37" x14ac:dyDescent="0.25">
      <c r="B7209" s="315"/>
      <c r="C7209" s="315"/>
      <c r="D7209" s="315"/>
      <c r="E7209" s="315"/>
      <c r="F7209" s="315"/>
      <c r="G7209" s="315"/>
      <c r="H7209" s="315"/>
      <c r="I7209" s="54"/>
      <c r="J7209" s="53"/>
      <c r="K7209" s="53"/>
      <c r="L7209" s="270"/>
      <c r="M7209" s="55"/>
      <c r="N7209" s="53"/>
      <c r="O7209" s="87"/>
      <c r="P7209" s="53"/>
      <c r="Q7209" s="53"/>
      <c r="R7209" s="53"/>
      <c r="S7209" s="53"/>
      <c r="T7209" s="53"/>
      <c r="U7209" s="53"/>
      <c r="V7209" s="53"/>
      <c r="W7209" s="53"/>
      <c r="X7209" s="53"/>
      <c r="Y7209" s="53"/>
      <c r="Z7209" s="53"/>
      <c r="AA7209" s="53"/>
      <c r="AB7209" s="53"/>
      <c r="AC7209" s="53"/>
      <c r="AD7209" s="53"/>
      <c r="AE7209" s="53"/>
      <c r="AF7209" s="53"/>
      <c r="AG7209" s="53"/>
      <c r="AH7209" s="53"/>
      <c r="AI7209" s="53"/>
      <c r="AJ7209" s="53"/>
      <c r="AK7209" s="54"/>
    </row>
    <row r="7210" spans="2:37" x14ac:dyDescent="0.25">
      <c r="B7210" s="315"/>
      <c r="C7210" s="315"/>
      <c r="D7210" s="315"/>
      <c r="E7210" s="315"/>
      <c r="F7210" s="315"/>
      <c r="G7210" s="315"/>
      <c r="H7210" s="315"/>
      <c r="I7210" s="54"/>
      <c r="J7210" s="53"/>
      <c r="K7210" s="53"/>
      <c r="L7210" s="270"/>
      <c r="M7210" s="55"/>
      <c r="N7210" s="53"/>
      <c r="O7210" s="87"/>
      <c r="P7210" s="53"/>
      <c r="Q7210" s="53"/>
      <c r="R7210" s="53"/>
      <c r="S7210" s="53"/>
      <c r="T7210" s="53"/>
      <c r="U7210" s="53"/>
      <c r="V7210" s="53"/>
      <c r="W7210" s="53"/>
      <c r="X7210" s="53"/>
      <c r="Y7210" s="53"/>
      <c r="Z7210" s="53"/>
      <c r="AA7210" s="53"/>
      <c r="AB7210" s="53"/>
      <c r="AC7210" s="53"/>
      <c r="AD7210" s="53"/>
      <c r="AE7210" s="53"/>
      <c r="AF7210" s="53"/>
      <c r="AG7210" s="53"/>
      <c r="AH7210" s="53"/>
      <c r="AI7210" s="53"/>
      <c r="AJ7210" s="53"/>
      <c r="AK7210" s="54"/>
    </row>
    <row r="7211" spans="2:37" x14ac:dyDescent="0.25">
      <c r="B7211" s="315"/>
      <c r="C7211" s="315"/>
      <c r="D7211" s="315"/>
      <c r="E7211" s="315"/>
      <c r="F7211" s="315"/>
      <c r="G7211" s="315"/>
      <c r="H7211" s="315"/>
      <c r="I7211" s="54"/>
      <c r="J7211" s="53"/>
      <c r="K7211" s="53"/>
      <c r="L7211" s="270"/>
      <c r="M7211" s="55"/>
      <c r="N7211" s="53"/>
      <c r="O7211" s="87"/>
      <c r="P7211" s="53"/>
      <c r="Q7211" s="53"/>
      <c r="R7211" s="53"/>
      <c r="S7211" s="53"/>
      <c r="T7211" s="53"/>
      <c r="U7211" s="53"/>
      <c r="V7211" s="53"/>
      <c r="W7211" s="53"/>
      <c r="X7211" s="53"/>
      <c r="Y7211" s="53"/>
      <c r="Z7211" s="53"/>
      <c r="AA7211" s="53"/>
      <c r="AB7211" s="53"/>
      <c r="AC7211" s="53"/>
      <c r="AD7211" s="53"/>
      <c r="AE7211" s="53"/>
      <c r="AF7211" s="53"/>
      <c r="AG7211" s="53"/>
      <c r="AH7211" s="53"/>
      <c r="AI7211" s="53"/>
      <c r="AJ7211" s="53"/>
      <c r="AK7211" s="54"/>
    </row>
    <row r="7212" spans="2:37" x14ac:dyDescent="0.25">
      <c r="B7212" s="315"/>
      <c r="C7212" s="315"/>
      <c r="D7212" s="315"/>
      <c r="E7212" s="315"/>
      <c r="F7212" s="315"/>
      <c r="G7212" s="315"/>
      <c r="H7212" s="315"/>
      <c r="I7212" s="54"/>
      <c r="J7212" s="53"/>
      <c r="K7212" s="53"/>
      <c r="L7212" s="270"/>
      <c r="M7212" s="55"/>
      <c r="N7212" s="53"/>
      <c r="O7212" s="87"/>
      <c r="P7212" s="53"/>
      <c r="Q7212" s="53"/>
      <c r="R7212" s="53"/>
      <c r="S7212" s="53"/>
      <c r="T7212" s="53"/>
      <c r="U7212" s="53"/>
      <c r="V7212" s="53"/>
      <c r="W7212" s="53"/>
      <c r="X7212" s="53"/>
      <c r="Y7212" s="53"/>
      <c r="Z7212" s="53"/>
      <c r="AA7212" s="53"/>
      <c r="AB7212" s="53"/>
      <c r="AC7212" s="53"/>
      <c r="AD7212" s="53"/>
      <c r="AE7212" s="53"/>
      <c r="AF7212" s="53"/>
      <c r="AG7212" s="53"/>
      <c r="AH7212" s="53"/>
      <c r="AI7212" s="53"/>
      <c r="AJ7212" s="53"/>
      <c r="AK7212" s="54"/>
    </row>
    <row r="7213" spans="2:37" x14ac:dyDescent="0.25">
      <c r="B7213" s="315"/>
      <c r="C7213" s="315"/>
      <c r="D7213" s="315"/>
      <c r="E7213" s="315"/>
      <c r="F7213" s="315"/>
      <c r="G7213" s="315"/>
      <c r="H7213" s="315"/>
      <c r="I7213" s="54"/>
      <c r="J7213" s="53"/>
      <c r="K7213" s="53"/>
      <c r="L7213" s="270"/>
      <c r="M7213" s="55"/>
      <c r="N7213" s="53"/>
      <c r="O7213" s="87"/>
      <c r="P7213" s="53"/>
      <c r="Q7213" s="53"/>
      <c r="R7213" s="53"/>
      <c r="S7213" s="53"/>
      <c r="T7213" s="53"/>
      <c r="U7213" s="53"/>
      <c r="V7213" s="53"/>
      <c r="W7213" s="53"/>
      <c r="X7213" s="53"/>
      <c r="Y7213" s="53"/>
      <c r="Z7213" s="53"/>
      <c r="AA7213" s="53"/>
      <c r="AB7213" s="53"/>
      <c r="AC7213" s="53"/>
      <c r="AD7213" s="53"/>
      <c r="AE7213" s="53"/>
      <c r="AF7213" s="53"/>
      <c r="AG7213" s="53"/>
      <c r="AH7213" s="53"/>
      <c r="AI7213" s="53"/>
      <c r="AJ7213" s="53"/>
      <c r="AK7213" s="54"/>
    </row>
    <row r="7214" spans="2:37" x14ac:dyDescent="0.25">
      <c r="B7214" s="315"/>
      <c r="C7214" s="315"/>
      <c r="D7214" s="315"/>
      <c r="E7214" s="315"/>
      <c r="F7214" s="315"/>
      <c r="G7214" s="315"/>
      <c r="H7214" s="315"/>
      <c r="I7214" s="54"/>
      <c r="J7214" s="53"/>
      <c r="K7214" s="53"/>
      <c r="L7214" s="270"/>
      <c r="M7214" s="55"/>
      <c r="N7214" s="53"/>
      <c r="O7214" s="87"/>
      <c r="P7214" s="53"/>
      <c r="Q7214" s="53"/>
      <c r="R7214" s="53"/>
      <c r="S7214" s="53"/>
      <c r="T7214" s="53"/>
      <c r="U7214" s="53"/>
      <c r="V7214" s="53"/>
      <c r="W7214" s="53"/>
      <c r="X7214" s="53"/>
      <c r="Y7214" s="53"/>
      <c r="Z7214" s="53"/>
      <c r="AA7214" s="53"/>
      <c r="AB7214" s="53"/>
      <c r="AC7214" s="53"/>
      <c r="AD7214" s="53"/>
      <c r="AE7214" s="53"/>
      <c r="AF7214" s="53"/>
      <c r="AG7214" s="53"/>
      <c r="AH7214" s="53"/>
      <c r="AI7214" s="53"/>
      <c r="AJ7214" s="53"/>
      <c r="AK7214" s="54"/>
    </row>
    <row r="7215" spans="2:37" x14ac:dyDescent="0.25">
      <c r="B7215" s="315"/>
      <c r="C7215" s="315"/>
      <c r="D7215" s="315"/>
      <c r="E7215" s="315"/>
      <c r="F7215" s="315"/>
      <c r="G7215" s="315"/>
      <c r="H7215" s="315"/>
      <c r="I7215" s="54"/>
      <c r="J7215" s="53"/>
      <c r="K7215" s="53"/>
      <c r="L7215" s="270"/>
      <c r="M7215" s="55"/>
      <c r="N7215" s="53"/>
      <c r="O7215" s="87"/>
      <c r="P7215" s="53"/>
      <c r="Q7215" s="53"/>
      <c r="R7215" s="53"/>
      <c r="S7215" s="53"/>
      <c r="T7215" s="53"/>
      <c r="U7215" s="53"/>
      <c r="V7215" s="53"/>
      <c r="W7215" s="53"/>
      <c r="X7215" s="53"/>
      <c r="Y7215" s="53"/>
      <c r="Z7215" s="53"/>
      <c r="AA7215" s="53"/>
      <c r="AB7215" s="53"/>
      <c r="AC7215" s="53"/>
      <c r="AD7215" s="53"/>
      <c r="AE7215" s="53"/>
      <c r="AF7215" s="53"/>
      <c r="AG7215" s="53"/>
      <c r="AH7215" s="53"/>
      <c r="AI7215" s="53"/>
      <c r="AJ7215" s="53"/>
      <c r="AK7215" s="54"/>
    </row>
    <row r="7216" spans="2:37" x14ac:dyDescent="0.25">
      <c r="B7216" s="315"/>
      <c r="C7216" s="315"/>
      <c r="D7216" s="315"/>
      <c r="E7216" s="315"/>
      <c r="F7216" s="315"/>
      <c r="G7216" s="315"/>
      <c r="H7216" s="315"/>
      <c r="I7216" s="54"/>
      <c r="J7216" s="53"/>
      <c r="K7216" s="53"/>
      <c r="L7216" s="270"/>
      <c r="M7216" s="55"/>
      <c r="N7216" s="53"/>
      <c r="O7216" s="87"/>
      <c r="P7216" s="53"/>
      <c r="Q7216" s="53"/>
      <c r="R7216" s="53"/>
      <c r="S7216" s="53"/>
      <c r="T7216" s="53"/>
      <c r="U7216" s="53"/>
      <c r="V7216" s="53"/>
      <c r="W7216" s="53"/>
      <c r="X7216" s="53"/>
      <c r="Y7216" s="53"/>
      <c r="Z7216" s="53"/>
      <c r="AA7216" s="53"/>
      <c r="AB7216" s="53"/>
      <c r="AC7216" s="53"/>
      <c r="AD7216" s="53"/>
      <c r="AE7216" s="53"/>
      <c r="AF7216" s="53"/>
      <c r="AG7216" s="53"/>
      <c r="AH7216" s="53"/>
      <c r="AI7216" s="53"/>
      <c r="AJ7216" s="53"/>
      <c r="AK7216" s="54"/>
    </row>
    <row r="7217" spans="2:37" x14ac:dyDescent="0.25">
      <c r="B7217" s="315"/>
      <c r="C7217" s="315"/>
      <c r="D7217" s="315"/>
      <c r="E7217" s="315"/>
      <c r="F7217" s="315"/>
      <c r="G7217" s="315"/>
      <c r="H7217" s="315"/>
      <c r="I7217" s="54"/>
      <c r="J7217" s="53"/>
      <c r="K7217" s="53"/>
      <c r="L7217" s="270"/>
      <c r="M7217" s="55"/>
      <c r="N7217" s="53"/>
      <c r="O7217" s="87"/>
      <c r="P7217" s="53"/>
      <c r="Q7217" s="53"/>
      <c r="R7217" s="53"/>
      <c r="S7217" s="53"/>
      <c r="T7217" s="53"/>
      <c r="U7217" s="53"/>
      <c r="V7217" s="53"/>
      <c r="W7217" s="53"/>
      <c r="X7217" s="53"/>
      <c r="Y7217" s="53"/>
      <c r="Z7217" s="53"/>
      <c r="AA7217" s="53"/>
      <c r="AB7217" s="53"/>
      <c r="AC7217" s="53"/>
      <c r="AD7217" s="53"/>
      <c r="AE7217" s="53"/>
      <c r="AF7217" s="53"/>
      <c r="AG7217" s="53"/>
      <c r="AH7217" s="53"/>
      <c r="AI7217" s="53"/>
      <c r="AJ7217" s="53"/>
      <c r="AK7217" s="54"/>
    </row>
    <row r="7218" spans="2:37" x14ac:dyDescent="0.25">
      <c r="B7218" s="315"/>
      <c r="C7218" s="315"/>
      <c r="D7218" s="315"/>
      <c r="E7218" s="315"/>
      <c r="F7218" s="315"/>
      <c r="G7218" s="315"/>
      <c r="H7218" s="315"/>
      <c r="I7218" s="54"/>
      <c r="J7218" s="53"/>
      <c r="K7218" s="53"/>
      <c r="L7218" s="270"/>
      <c r="M7218" s="55"/>
      <c r="N7218" s="53"/>
      <c r="O7218" s="87"/>
      <c r="P7218" s="53"/>
      <c r="Q7218" s="53"/>
      <c r="R7218" s="53"/>
      <c r="S7218" s="53"/>
      <c r="T7218" s="53"/>
      <c r="U7218" s="53"/>
      <c r="V7218" s="53"/>
      <c r="W7218" s="53"/>
      <c r="X7218" s="53"/>
      <c r="Y7218" s="53"/>
      <c r="Z7218" s="53"/>
      <c r="AA7218" s="53"/>
      <c r="AB7218" s="53"/>
      <c r="AC7218" s="53"/>
      <c r="AD7218" s="53"/>
      <c r="AE7218" s="53"/>
      <c r="AF7218" s="53"/>
      <c r="AG7218" s="53"/>
      <c r="AH7218" s="53"/>
      <c r="AI7218" s="53"/>
      <c r="AJ7218" s="53"/>
      <c r="AK7218" s="54"/>
    </row>
    <row r="7219" spans="2:37" x14ac:dyDescent="0.25">
      <c r="B7219" s="315"/>
      <c r="C7219" s="315"/>
      <c r="D7219" s="315"/>
      <c r="E7219" s="315"/>
      <c r="F7219" s="315"/>
      <c r="G7219" s="315"/>
      <c r="H7219" s="315"/>
      <c r="I7219" s="54"/>
      <c r="J7219" s="53"/>
      <c r="K7219" s="53"/>
      <c r="L7219" s="270"/>
      <c r="M7219" s="55"/>
      <c r="N7219" s="53"/>
      <c r="O7219" s="87"/>
      <c r="P7219" s="53"/>
      <c r="Q7219" s="53"/>
      <c r="R7219" s="53"/>
      <c r="S7219" s="53"/>
      <c r="T7219" s="53"/>
      <c r="U7219" s="53"/>
      <c r="V7219" s="53"/>
      <c r="W7219" s="53"/>
      <c r="X7219" s="53"/>
      <c r="Y7219" s="53"/>
      <c r="Z7219" s="53"/>
      <c r="AA7219" s="53"/>
      <c r="AB7219" s="53"/>
      <c r="AC7219" s="53"/>
      <c r="AD7219" s="53"/>
      <c r="AE7219" s="53"/>
      <c r="AF7219" s="53"/>
      <c r="AG7219" s="53"/>
      <c r="AH7219" s="53"/>
      <c r="AI7219" s="53"/>
      <c r="AJ7219" s="53"/>
      <c r="AK7219" s="54"/>
    </row>
    <row r="7220" spans="2:37" x14ac:dyDescent="0.25">
      <c r="B7220" s="315"/>
      <c r="C7220" s="315"/>
      <c r="D7220" s="315"/>
      <c r="E7220" s="315"/>
      <c r="F7220" s="315"/>
      <c r="G7220" s="315"/>
      <c r="H7220" s="315"/>
      <c r="I7220" s="54"/>
      <c r="J7220" s="53"/>
      <c r="K7220" s="53"/>
      <c r="L7220" s="270"/>
      <c r="M7220" s="55"/>
      <c r="N7220" s="53"/>
      <c r="O7220" s="87"/>
      <c r="P7220" s="53"/>
      <c r="Q7220" s="53"/>
      <c r="R7220" s="53"/>
      <c r="S7220" s="53"/>
      <c r="T7220" s="53"/>
      <c r="U7220" s="53"/>
      <c r="V7220" s="53"/>
      <c r="W7220" s="53"/>
      <c r="X7220" s="53"/>
      <c r="Y7220" s="53"/>
      <c r="Z7220" s="53"/>
      <c r="AA7220" s="53"/>
      <c r="AB7220" s="53"/>
      <c r="AC7220" s="53"/>
      <c r="AD7220" s="53"/>
      <c r="AE7220" s="53"/>
      <c r="AF7220" s="53"/>
      <c r="AG7220" s="53"/>
      <c r="AH7220" s="53"/>
      <c r="AI7220" s="53"/>
      <c r="AJ7220" s="53"/>
      <c r="AK7220" s="54"/>
    </row>
    <row r="7221" spans="2:37" x14ac:dyDescent="0.25">
      <c r="B7221" s="315"/>
      <c r="C7221" s="315"/>
      <c r="D7221" s="315"/>
      <c r="E7221" s="315"/>
      <c r="F7221" s="315"/>
      <c r="G7221" s="315"/>
      <c r="H7221" s="315"/>
      <c r="I7221" s="54"/>
      <c r="J7221" s="53"/>
      <c r="K7221" s="53"/>
      <c r="L7221" s="270"/>
      <c r="M7221" s="55"/>
      <c r="N7221" s="53"/>
      <c r="O7221" s="87"/>
      <c r="P7221" s="53"/>
      <c r="Q7221" s="53"/>
      <c r="R7221" s="53"/>
      <c r="S7221" s="53"/>
      <c r="T7221" s="53"/>
      <c r="U7221" s="53"/>
      <c r="V7221" s="53"/>
      <c r="W7221" s="53"/>
      <c r="X7221" s="53"/>
      <c r="Y7221" s="53"/>
      <c r="Z7221" s="53"/>
      <c r="AA7221" s="53"/>
      <c r="AB7221" s="53"/>
      <c r="AC7221" s="53"/>
      <c r="AD7221" s="53"/>
      <c r="AE7221" s="53"/>
      <c r="AF7221" s="53"/>
      <c r="AG7221" s="53"/>
      <c r="AH7221" s="53"/>
      <c r="AI7221" s="53"/>
      <c r="AJ7221" s="53"/>
      <c r="AK7221" s="54"/>
    </row>
    <row r="7222" spans="2:37" x14ac:dyDescent="0.25">
      <c r="B7222" s="315"/>
      <c r="C7222" s="315"/>
      <c r="D7222" s="315"/>
      <c r="E7222" s="315"/>
      <c r="F7222" s="315"/>
      <c r="G7222" s="315"/>
      <c r="H7222" s="315"/>
      <c r="I7222" s="54"/>
      <c r="J7222" s="53"/>
      <c r="K7222" s="53"/>
      <c r="L7222" s="270"/>
      <c r="M7222" s="55"/>
      <c r="N7222" s="53"/>
      <c r="O7222" s="87"/>
      <c r="P7222" s="53"/>
      <c r="Q7222" s="53"/>
      <c r="R7222" s="53"/>
      <c r="S7222" s="53"/>
      <c r="T7222" s="53"/>
      <c r="U7222" s="53"/>
      <c r="V7222" s="53"/>
      <c r="W7222" s="53"/>
      <c r="X7222" s="53"/>
      <c r="Y7222" s="53"/>
      <c r="Z7222" s="53"/>
      <c r="AA7222" s="53"/>
      <c r="AB7222" s="53"/>
      <c r="AC7222" s="53"/>
      <c r="AD7222" s="53"/>
      <c r="AE7222" s="53"/>
      <c r="AF7222" s="53"/>
      <c r="AG7222" s="53"/>
      <c r="AH7222" s="53"/>
      <c r="AI7222" s="53"/>
      <c r="AJ7222" s="53"/>
      <c r="AK7222" s="54"/>
    </row>
    <row r="7223" spans="2:37" x14ac:dyDescent="0.25">
      <c r="B7223" s="315"/>
      <c r="C7223" s="315"/>
      <c r="D7223" s="315"/>
      <c r="E7223" s="315"/>
      <c r="F7223" s="315"/>
      <c r="G7223" s="315"/>
      <c r="H7223" s="315"/>
      <c r="I7223" s="54"/>
      <c r="J7223" s="53"/>
      <c r="K7223" s="53"/>
      <c r="L7223" s="270"/>
      <c r="M7223" s="55"/>
      <c r="N7223" s="53"/>
      <c r="O7223" s="87"/>
      <c r="P7223" s="53"/>
      <c r="Q7223" s="53"/>
      <c r="R7223" s="53"/>
      <c r="S7223" s="53"/>
      <c r="T7223" s="53"/>
      <c r="U7223" s="53"/>
      <c r="V7223" s="53"/>
      <c r="W7223" s="53"/>
      <c r="X7223" s="53"/>
      <c r="Y7223" s="53"/>
      <c r="Z7223" s="53"/>
      <c r="AA7223" s="53"/>
      <c r="AB7223" s="53"/>
      <c r="AC7223" s="53"/>
      <c r="AD7223" s="53"/>
      <c r="AE7223" s="53"/>
      <c r="AF7223" s="53"/>
      <c r="AG7223" s="53"/>
      <c r="AH7223" s="53"/>
      <c r="AI7223" s="53"/>
      <c r="AJ7223" s="53"/>
      <c r="AK7223" s="54"/>
    </row>
    <row r="7224" spans="2:37" x14ac:dyDescent="0.25">
      <c r="B7224" s="315"/>
      <c r="C7224" s="315"/>
      <c r="D7224" s="315"/>
      <c r="E7224" s="315"/>
      <c r="F7224" s="315"/>
      <c r="G7224" s="315"/>
      <c r="H7224" s="315"/>
      <c r="I7224" s="54"/>
      <c r="J7224" s="53"/>
      <c r="K7224" s="53"/>
      <c r="L7224" s="270"/>
      <c r="M7224" s="55"/>
      <c r="N7224" s="53"/>
      <c r="O7224" s="87"/>
      <c r="P7224" s="53"/>
      <c r="Q7224" s="53"/>
      <c r="R7224" s="53"/>
      <c r="S7224" s="53"/>
      <c r="T7224" s="53"/>
      <c r="U7224" s="53"/>
      <c r="V7224" s="53"/>
      <c r="W7224" s="53"/>
      <c r="X7224" s="53"/>
      <c r="Y7224" s="53"/>
      <c r="Z7224" s="53"/>
      <c r="AA7224" s="53"/>
      <c r="AB7224" s="53"/>
      <c r="AC7224" s="53"/>
      <c r="AD7224" s="53"/>
      <c r="AE7224" s="53"/>
      <c r="AF7224" s="53"/>
      <c r="AG7224" s="53"/>
      <c r="AH7224" s="53"/>
      <c r="AI7224" s="53"/>
      <c r="AJ7224" s="53"/>
      <c r="AK7224" s="54"/>
    </row>
    <row r="7225" spans="2:37" x14ac:dyDescent="0.25">
      <c r="B7225" s="315"/>
      <c r="C7225" s="315"/>
      <c r="D7225" s="315"/>
      <c r="E7225" s="315"/>
      <c r="F7225" s="315"/>
      <c r="G7225" s="315"/>
      <c r="H7225" s="315"/>
      <c r="I7225" s="54"/>
      <c r="J7225" s="53"/>
      <c r="K7225" s="53"/>
      <c r="L7225" s="270"/>
      <c r="M7225" s="55"/>
      <c r="N7225" s="53"/>
      <c r="O7225" s="87"/>
      <c r="P7225" s="53"/>
      <c r="Q7225" s="53"/>
      <c r="R7225" s="53"/>
      <c r="S7225" s="53"/>
      <c r="T7225" s="53"/>
      <c r="U7225" s="53"/>
      <c r="V7225" s="53"/>
      <c r="W7225" s="53"/>
      <c r="X7225" s="53"/>
      <c r="Y7225" s="53"/>
      <c r="Z7225" s="53"/>
      <c r="AA7225" s="53"/>
      <c r="AB7225" s="53"/>
      <c r="AC7225" s="53"/>
      <c r="AD7225" s="53"/>
      <c r="AE7225" s="53"/>
      <c r="AF7225" s="53"/>
      <c r="AG7225" s="53"/>
      <c r="AH7225" s="53"/>
      <c r="AI7225" s="53"/>
      <c r="AJ7225" s="53"/>
      <c r="AK7225" s="54"/>
    </row>
    <row r="7226" spans="2:37" x14ac:dyDescent="0.25">
      <c r="B7226" s="315"/>
      <c r="C7226" s="315"/>
      <c r="D7226" s="315"/>
      <c r="E7226" s="315"/>
      <c r="F7226" s="315"/>
      <c r="G7226" s="315"/>
      <c r="H7226" s="315"/>
      <c r="I7226" s="54"/>
      <c r="J7226" s="53"/>
      <c r="K7226" s="53"/>
      <c r="L7226" s="270"/>
      <c r="M7226" s="55"/>
      <c r="N7226" s="53"/>
      <c r="O7226" s="87"/>
      <c r="P7226" s="53"/>
      <c r="Q7226" s="53"/>
      <c r="R7226" s="53"/>
      <c r="S7226" s="53"/>
      <c r="T7226" s="53"/>
      <c r="U7226" s="53"/>
      <c r="V7226" s="53"/>
      <c r="W7226" s="53"/>
      <c r="X7226" s="53"/>
      <c r="Y7226" s="53"/>
      <c r="Z7226" s="53"/>
      <c r="AA7226" s="53"/>
      <c r="AB7226" s="53"/>
      <c r="AC7226" s="53"/>
      <c r="AD7226" s="53"/>
      <c r="AE7226" s="53"/>
      <c r="AF7226" s="53"/>
      <c r="AG7226" s="53"/>
      <c r="AH7226" s="53"/>
      <c r="AI7226" s="53"/>
      <c r="AJ7226" s="53"/>
      <c r="AK7226" s="54"/>
    </row>
    <row r="7227" spans="2:37" x14ac:dyDescent="0.25">
      <c r="B7227" s="315"/>
      <c r="C7227" s="315"/>
      <c r="D7227" s="315"/>
      <c r="E7227" s="315"/>
      <c r="F7227" s="315"/>
      <c r="G7227" s="315"/>
      <c r="H7227" s="315"/>
      <c r="I7227" s="54"/>
      <c r="J7227" s="53"/>
      <c r="K7227" s="53"/>
      <c r="L7227" s="270"/>
      <c r="M7227" s="55"/>
      <c r="N7227" s="53"/>
      <c r="O7227" s="87"/>
      <c r="P7227" s="53"/>
      <c r="Q7227" s="53"/>
      <c r="R7227" s="53"/>
      <c r="S7227" s="53"/>
      <c r="T7227" s="53"/>
      <c r="U7227" s="53"/>
      <c r="V7227" s="53"/>
      <c r="W7227" s="53"/>
      <c r="X7227" s="53"/>
      <c r="Y7227" s="53"/>
      <c r="Z7227" s="53"/>
      <c r="AA7227" s="53"/>
      <c r="AB7227" s="53"/>
      <c r="AC7227" s="53"/>
      <c r="AD7227" s="53"/>
      <c r="AE7227" s="53"/>
      <c r="AF7227" s="53"/>
      <c r="AG7227" s="53"/>
      <c r="AH7227" s="53"/>
      <c r="AI7227" s="53"/>
      <c r="AJ7227" s="53"/>
      <c r="AK7227" s="54"/>
    </row>
    <row r="7228" spans="2:37" x14ac:dyDescent="0.25">
      <c r="B7228" s="315"/>
      <c r="C7228" s="315"/>
      <c r="D7228" s="315"/>
      <c r="E7228" s="315"/>
      <c r="F7228" s="315"/>
      <c r="G7228" s="315"/>
      <c r="H7228" s="315"/>
      <c r="I7228" s="54"/>
      <c r="J7228" s="53"/>
      <c r="K7228" s="53"/>
      <c r="L7228" s="270"/>
      <c r="M7228" s="55"/>
      <c r="N7228" s="53"/>
      <c r="O7228" s="87"/>
      <c r="P7228" s="53"/>
      <c r="Q7228" s="53"/>
      <c r="R7228" s="53"/>
      <c r="S7228" s="53"/>
      <c r="T7228" s="53"/>
      <c r="U7228" s="53"/>
      <c r="V7228" s="53"/>
      <c r="W7228" s="53"/>
      <c r="X7228" s="53"/>
      <c r="Y7228" s="53"/>
      <c r="Z7228" s="53"/>
      <c r="AA7228" s="53"/>
      <c r="AB7228" s="53"/>
      <c r="AC7228" s="53"/>
      <c r="AD7228" s="53"/>
      <c r="AE7228" s="53"/>
      <c r="AF7228" s="53"/>
      <c r="AG7228" s="53"/>
      <c r="AH7228" s="53"/>
      <c r="AI7228" s="53"/>
      <c r="AJ7228" s="53"/>
      <c r="AK7228" s="54"/>
    </row>
    <row r="7229" spans="2:37" x14ac:dyDescent="0.25">
      <c r="B7229" s="315"/>
      <c r="C7229" s="315"/>
      <c r="D7229" s="315"/>
      <c r="E7229" s="315"/>
      <c r="F7229" s="315"/>
      <c r="G7229" s="315"/>
      <c r="H7229" s="315"/>
      <c r="I7229" s="54"/>
      <c r="J7229" s="53"/>
      <c r="K7229" s="53"/>
      <c r="L7229" s="270"/>
      <c r="M7229" s="55"/>
      <c r="N7229" s="53"/>
      <c r="O7229" s="87"/>
      <c r="P7229" s="53"/>
      <c r="Q7229" s="53"/>
      <c r="R7229" s="53"/>
      <c r="S7229" s="53"/>
      <c r="T7229" s="53"/>
      <c r="U7229" s="53"/>
      <c r="V7229" s="53"/>
      <c r="W7229" s="53"/>
      <c r="X7229" s="53"/>
      <c r="Y7229" s="53"/>
      <c r="Z7229" s="53"/>
      <c r="AA7229" s="53"/>
      <c r="AB7229" s="53"/>
      <c r="AC7229" s="53"/>
      <c r="AD7229" s="53"/>
      <c r="AE7229" s="53"/>
      <c r="AF7229" s="53"/>
      <c r="AG7229" s="53"/>
      <c r="AH7229" s="53"/>
      <c r="AI7229" s="53"/>
      <c r="AJ7229" s="53"/>
      <c r="AK7229" s="54"/>
    </row>
    <row r="7230" spans="2:37" x14ac:dyDescent="0.25">
      <c r="B7230" s="315"/>
      <c r="C7230" s="315"/>
      <c r="D7230" s="315"/>
      <c r="E7230" s="315"/>
      <c r="F7230" s="315"/>
      <c r="G7230" s="315"/>
      <c r="H7230" s="315"/>
      <c r="I7230" s="54"/>
      <c r="J7230" s="53"/>
      <c r="K7230" s="53"/>
      <c r="L7230" s="270"/>
      <c r="M7230" s="55"/>
      <c r="N7230" s="53"/>
      <c r="O7230" s="87"/>
      <c r="P7230" s="53"/>
      <c r="Q7230" s="53"/>
      <c r="R7230" s="53"/>
      <c r="S7230" s="53"/>
      <c r="T7230" s="53"/>
      <c r="U7230" s="53"/>
      <c r="V7230" s="53"/>
      <c r="W7230" s="53"/>
      <c r="X7230" s="53"/>
      <c r="Y7230" s="53"/>
      <c r="Z7230" s="53"/>
      <c r="AA7230" s="53"/>
      <c r="AB7230" s="53"/>
      <c r="AC7230" s="53"/>
      <c r="AD7230" s="53"/>
      <c r="AE7230" s="53"/>
      <c r="AF7230" s="53"/>
      <c r="AG7230" s="53"/>
      <c r="AH7230" s="53"/>
      <c r="AI7230" s="53"/>
      <c r="AJ7230" s="53"/>
      <c r="AK7230" s="54"/>
    </row>
    <row r="7231" spans="2:37" x14ac:dyDescent="0.25">
      <c r="B7231" s="315"/>
      <c r="C7231" s="315"/>
      <c r="D7231" s="315"/>
      <c r="E7231" s="315"/>
      <c r="F7231" s="315"/>
      <c r="G7231" s="315"/>
      <c r="H7231" s="315"/>
      <c r="I7231" s="54"/>
      <c r="J7231" s="53"/>
      <c r="K7231" s="53"/>
      <c r="L7231" s="270"/>
      <c r="M7231" s="55"/>
      <c r="N7231" s="53"/>
      <c r="O7231" s="87"/>
      <c r="P7231" s="53"/>
      <c r="Q7231" s="53"/>
      <c r="R7231" s="53"/>
      <c r="S7231" s="53"/>
      <c r="T7231" s="53"/>
      <c r="U7231" s="53"/>
      <c r="V7231" s="53"/>
      <c r="W7231" s="53"/>
      <c r="X7231" s="53"/>
      <c r="Y7231" s="53"/>
      <c r="Z7231" s="53"/>
      <c r="AA7231" s="53"/>
      <c r="AB7231" s="53"/>
      <c r="AC7231" s="53"/>
      <c r="AD7231" s="53"/>
      <c r="AE7231" s="53"/>
      <c r="AF7231" s="53"/>
      <c r="AG7231" s="53"/>
      <c r="AH7231" s="53"/>
      <c r="AI7231" s="53"/>
      <c r="AJ7231" s="53"/>
      <c r="AK7231" s="54"/>
    </row>
    <row r="7232" spans="2:37" x14ac:dyDescent="0.25">
      <c r="B7232" s="315"/>
      <c r="C7232" s="315"/>
      <c r="D7232" s="315"/>
      <c r="E7232" s="315"/>
      <c r="F7232" s="315"/>
      <c r="G7232" s="315"/>
      <c r="H7232" s="315"/>
      <c r="I7232" s="54"/>
      <c r="J7232" s="53"/>
      <c r="K7232" s="53"/>
      <c r="L7232" s="270"/>
      <c r="M7232" s="55"/>
      <c r="N7232" s="53"/>
      <c r="O7232" s="87"/>
      <c r="P7232" s="53"/>
      <c r="Q7232" s="53"/>
      <c r="R7232" s="53"/>
      <c r="S7232" s="53"/>
      <c r="T7232" s="53"/>
      <c r="U7232" s="53"/>
      <c r="V7232" s="53"/>
      <c r="W7232" s="53"/>
      <c r="X7232" s="53"/>
      <c r="Y7232" s="53"/>
      <c r="Z7232" s="53"/>
      <c r="AA7232" s="53"/>
      <c r="AB7232" s="53"/>
      <c r="AC7232" s="53"/>
      <c r="AD7232" s="53"/>
      <c r="AE7232" s="53"/>
      <c r="AF7232" s="53"/>
      <c r="AG7232" s="53"/>
      <c r="AH7232" s="53"/>
      <c r="AI7232" s="53"/>
      <c r="AJ7232" s="53"/>
      <c r="AK7232" s="54"/>
    </row>
    <row r="7233" spans="2:37" x14ac:dyDescent="0.25">
      <c r="B7233" s="315"/>
      <c r="C7233" s="315"/>
      <c r="D7233" s="315"/>
      <c r="E7233" s="315"/>
      <c r="F7233" s="315"/>
      <c r="G7233" s="315"/>
      <c r="H7233" s="315"/>
      <c r="I7233" s="54"/>
      <c r="J7233" s="53"/>
      <c r="K7233" s="53"/>
      <c r="L7233" s="270"/>
      <c r="M7233" s="55"/>
      <c r="N7233" s="53"/>
      <c r="O7233" s="87"/>
      <c r="P7233" s="53"/>
      <c r="Q7233" s="53"/>
      <c r="R7233" s="53"/>
      <c r="S7233" s="53"/>
      <c r="T7233" s="53"/>
      <c r="U7233" s="53"/>
      <c r="V7233" s="53"/>
      <c r="W7233" s="53"/>
      <c r="X7233" s="53"/>
      <c r="Y7233" s="53"/>
      <c r="Z7233" s="53"/>
      <c r="AA7233" s="53"/>
      <c r="AB7233" s="53"/>
      <c r="AC7233" s="53"/>
      <c r="AD7233" s="53"/>
      <c r="AE7233" s="53"/>
      <c r="AF7233" s="53"/>
      <c r="AG7233" s="53"/>
      <c r="AH7233" s="53"/>
      <c r="AI7233" s="53"/>
      <c r="AJ7233" s="53"/>
      <c r="AK7233" s="54"/>
    </row>
    <row r="7234" spans="2:37" x14ac:dyDescent="0.25">
      <c r="B7234" s="315"/>
      <c r="C7234" s="315"/>
      <c r="D7234" s="315"/>
      <c r="E7234" s="315"/>
      <c r="F7234" s="315"/>
      <c r="G7234" s="315"/>
      <c r="H7234" s="315"/>
      <c r="I7234" s="54"/>
      <c r="J7234" s="53"/>
      <c r="K7234" s="53"/>
      <c r="L7234" s="270"/>
      <c r="M7234" s="55"/>
      <c r="N7234" s="53"/>
      <c r="O7234" s="87"/>
      <c r="P7234" s="53"/>
      <c r="Q7234" s="53"/>
      <c r="R7234" s="53"/>
      <c r="S7234" s="53"/>
      <c r="T7234" s="53"/>
      <c r="U7234" s="53"/>
      <c r="V7234" s="53"/>
      <c r="W7234" s="53"/>
      <c r="X7234" s="53"/>
      <c r="Y7234" s="53"/>
      <c r="Z7234" s="53"/>
      <c r="AA7234" s="53"/>
      <c r="AB7234" s="53"/>
      <c r="AC7234" s="53"/>
      <c r="AD7234" s="53"/>
      <c r="AE7234" s="53"/>
      <c r="AF7234" s="53"/>
      <c r="AG7234" s="53"/>
      <c r="AH7234" s="53"/>
      <c r="AI7234" s="53"/>
      <c r="AJ7234" s="53"/>
      <c r="AK7234" s="54"/>
    </row>
    <row r="7235" spans="2:37" x14ac:dyDescent="0.25">
      <c r="B7235" s="315"/>
      <c r="C7235" s="315"/>
      <c r="D7235" s="315"/>
      <c r="E7235" s="315"/>
      <c r="F7235" s="315"/>
      <c r="G7235" s="315"/>
      <c r="H7235" s="315"/>
      <c r="I7235" s="54"/>
      <c r="J7235" s="53"/>
      <c r="K7235" s="53"/>
      <c r="L7235" s="270"/>
      <c r="M7235" s="55"/>
      <c r="N7235" s="53"/>
      <c r="O7235" s="87"/>
      <c r="P7235" s="53"/>
      <c r="Q7235" s="53"/>
      <c r="R7235" s="53"/>
      <c r="S7235" s="53"/>
      <c r="T7235" s="53"/>
      <c r="U7235" s="53"/>
      <c r="V7235" s="53"/>
      <c r="W7235" s="53"/>
      <c r="X7235" s="53"/>
      <c r="Y7235" s="53"/>
      <c r="Z7235" s="53"/>
      <c r="AA7235" s="53"/>
      <c r="AB7235" s="53"/>
      <c r="AC7235" s="53"/>
      <c r="AD7235" s="53"/>
      <c r="AE7235" s="53"/>
      <c r="AF7235" s="53"/>
      <c r="AG7235" s="53"/>
      <c r="AH7235" s="53"/>
      <c r="AI7235" s="53"/>
      <c r="AJ7235" s="53"/>
      <c r="AK7235" s="54"/>
    </row>
    <row r="7236" spans="2:37" x14ac:dyDescent="0.25">
      <c r="B7236" s="315"/>
      <c r="C7236" s="315"/>
      <c r="D7236" s="315"/>
      <c r="E7236" s="315"/>
      <c r="F7236" s="315"/>
      <c r="G7236" s="315"/>
      <c r="H7236" s="315"/>
      <c r="I7236" s="54"/>
      <c r="J7236" s="53"/>
      <c r="K7236" s="53"/>
      <c r="L7236" s="270"/>
      <c r="M7236" s="55"/>
      <c r="N7236" s="53"/>
      <c r="O7236" s="87"/>
      <c r="P7236" s="53"/>
      <c r="Q7236" s="53"/>
      <c r="R7236" s="53"/>
      <c r="S7236" s="53"/>
      <c r="T7236" s="53"/>
      <c r="U7236" s="53"/>
      <c r="V7236" s="53"/>
      <c r="W7236" s="53"/>
      <c r="X7236" s="53"/>
      <c r="Y7236" s="53"/>
      <c r="Z7236" s="53"/>
      <c r="AA7236" s="53"/>
      <c r="AB7236" s="53"/>
      <c r="AC7236" s="53"/>
      <c r="AD7236" s="53"/>
      <c r="AE7236" s="53"/>
      <c r="AF7236" s="53"/>
      <c r="AG7236" s="53"/>
      <c r="AH7236" s="53"/>
      <c r="AI7236" s="53"/>
      <c r="AJ7236" s="53"/>
      <c r="AK7236" s="54"/>
    </row>
    <row r="7237" spans="2:37" x14ac:dyDescent="0.25">
      <c r="B7237" s="315"/>
      <c r="C7237" s="315"/>
      <c r="D7237" s="315"/>
      <c r="E7237" s="315"/>
      <c r="F7237" s="315"/>
      <c r="G7237" s="315"/>
      <c r="H7237" s="315"/>
      <c r="I7237" s="54"/>
      <c r="J7237" s="53"/>
      <c r="K7237" s="53"/>
      <c r="L7237" s="270"/>
      <c r="M7237" s="55"/>
      <c r="N7237" s="53"/>
      <c r="O7237" s="87"/>
      <c r="P7237" s="53"/>
      <c r="Q7237" s="53"/>
      <c r="R7237" s="53"/>
      <c r="S7237" s="53"/>
      <c r="T7237" s="53"/>
      <c r="U7237" s="53"/>
      <c r="V7237" s="53"/>
      <c r="W7237" s="53"/>
      <c r="X7237" s="53"/>
      <c r="Y7237" s="53"/>
      <c r="Z7237" s="53"/>
      <c r="AA7237" s="53"/>
      <c r="AB7237" s="53"/>
      <c r="AC7237" s="53"/>
      <c r="AD7237" s="53"/>
      <c r="AE7237" s="53"/>
      <c r="AF7237" s="53"/>
      <c r="AG7237" s="53"/>
      <c r="AH7237" s="53"/>
      <c r="AI7237" s="53"/>
      <c r="AJ7237" s="53"/>
      <c r="AK7237" s="54"/>
    </row>
    <row r="7238" spans="2:37" x14ac:dyDescent="0.25">
      <c r="B7238" s="315"/>
      <c r="C7238" s="315"/>
      <c r="D7238" s="315"/>
      <c r="E7238" s="315"/>
      <c r="F7238" s="315"/>
      <c r="G7238" s="315"/>
      <c r="H7238" s="315"/>
      <c r="I7238" s="54"/>
      <c r="J7238" s="53"/>
      <c r="K7238" s="53"/>
      <c r="L7238" s="270"/>
      <c r="M7238" s="55"/>
      <c r="N7238" s="53"/>
      <c r="O7238" s="87"/>
      <c r="P7238" s="53"/>
      <c r="Q7238" s="53"/>
      <c r="R7238" s="53"/>
      <c r="S7238" s="53"/>
      <c r="T7238" s="53"/>
      <c r="U7238" s="53"/>
      <c r="V7238" s="53"/>
      <c r="W7238" s="53"/>
      <c r="X7238" s="53"/>
      <c r="Y7238" s="53"/>
      <c r="Z7238" s="53"/>
      <c r="AA7238" s="53"/>
      <c r="AB7238" s="53"/>
      <c r="AC7238" s="53"/>
      <c r="AD7238" s="53"/>
      <c r="AE7238" s="53"/>
      <c r="AF7238" s="53"/>
      <c r="AG7238" s="53"/>
      <c r="AH7238" s="53"/>
      <c r="AI7238" s="53"/>
      <c r="AJ7238" s="53"/>
      <c r="AK7238" s="54"/>
    </row>
    <row r="7239" spans="2:37" x14ac:dyDescent="0.25">
      <c r="B7239" s="315"/>
      <c r="C7239" s="315"/>
      <c r="D7239" s="315"/>
      <c r="E7239" s="315"/>
      <c r="F7239" s="315"/>
      <c r="G7239" s="315"/>
      <c r="H7239" s="315"/>
      <c r="I7239" s="54"/>
      <c r="J7239" s="53"/>
      <c r="K7239" s="53"/>
      <c r="L7239" s="270"/>
      <c r="M7239" s="55"/>
      <c r="N7239" s="53"/>
      <c r="O7239" s="87"/>
      <c r="P7239" s="53"/>
      <c r="Q7239" s="53"/>
      <c r="R7239" s="53"/>
      <c r="S7239" s="53"/>
      <c r="T7239" s="53"/>
      <c r="U7239" s="53"/>
      <c r="V7239" s="53"/>
      <c r="W7239" s="53"/>
      <c r="X7239" s="53"/>
      <c r="Y7239" s="53"/>
      <c r="Z7239" s="53"/>
      <c r="AA7239" s="53"/>
      <c r="AB7239" s="53"/>
      <c r="AC7239" s="53"/>
      <c r="AD7239" s="53"/>
      <c r="AE7239" s="53"/>
      <c r="AF7239" s="53"/>
      <c r="AG7239" s="53"/>
      <c r="AH7239" s="53"/>
      <c r="AI7239" s="53"/>
      <c r="AJ7239" s="53"/>
      <c r="AK7239" s="54"/>
    </row>
    <row r="7240" spans="2:37" x14ac:dyDescent="0.25">
      <c r="B7240" s="315"/>
      <c r="C7240" s="315"/>
      <c r="D7240" s="315"/>
      <c r="E7240" s="315"/>
      <c r="F7240" s="315"/>
      <c r="G7240" s="315"/>
      <c r="H7240" s="315"/>
      <c r="I7240" s="54"/>
      <c r="J7240" s="53"/>
      <c r="K7240" s="53"/>
      <c r="L7240" s="270"/>
      <c r="M7240" s="55"/>
      <c r="N7240" s="53"/>
      <c r="O7240" s="87"/>
      <c r="P7240" s="53"/>
      <c r="Q7240" s="53"/>
      <c r="R7240" s="53"/>
      <c r="S7240" s="53"/>
      <c r="T7240" s="53"/>
      <c r="U7240" s="53"/>
      <c r="V7240" s="53"/>
      <c r="W7240" s="53"/>
      <c r="X7240" s="53"/>
      <c r="Y7240" s="53"/>
      <c r="Z7240" s="53"/>
      <c r="AA7240" s="53"/>
      <c r="AB7240" s="53"/>
      <c r="AC7240" s="53"/>
      <c r="AD7240" s="53"/>
      <c r="AE7240" s="53"/>
      <c r="AF7240" s="53"/>
      <c r="AG7240" s="53"/>
      <c r="AH7240" s="53"/>
      <c r="AI7240" s="53"/>
      <c r="AJ7240" s="53"/>
      <c r="AK7240" s="54"/>
    </row>
    <row r="7241" spans="2:37" x14ac:dyDescent="0.25">
      <c r="B7241" s="315"/>
      <c r="C7241" s="315"/>
      <c r="D7241" s="315"/>
      <c r="E7241" s="315"/>
      <c r="F7241" s="315"/>
      <c r="G7241" s="315"/>
      <c r="H7241" s="315"/>
      <c r="I7241" s="54"/>
      <c r="J7241" s="53"/>
      <c r="K7241" s="53"/>
      <c r="L7241" s="270"/>
      <c r="M7241" s="55"/>
      <c r="N7241" s="53"/>
      <c r="O7241" s="87"/>
      <c r="P7241" s="53"/>
      <c r="Q7241" s="53"/>
      <c r="R7241" s="53"/>
      <c r="S7241" s="53"/>
      <c r="T7241" s="53"/>
      <c r="U7241" s="53"/>
      <c r="V7241" s="53"/>
      <c r="W7241" s="53"/>
      <c r="X7241" s="53"/>
      <c r="Y7241" s="53"/>
      <c r="Z7241" s="53"/>
      <c r="AA7241" s="53"/>
      <c r="AB7241" s="53"/>
      <c r="AC7241" s="53"/>
      <c r="AD7241" s="53"/>
      <c r="AE7241" s="53"/>
      <c r="AF7241" s="53"/>
      <c r="AG7241" s="53"/>
      <c r="AH7241" s="53"/>
      <c r="AI7241" s="53"/>
      <c r="AJ7241" s="53"/>
      <c r="AK7241" s="54"/>
    </row>
    <row r="7242" spans="2:37" x14ac:dyDescent="0.25">
      <c r="B7242" s="315"/>
      <c r="C7242" s="315"/>
      <c r="D7242" s="315"/>
      <c r="E7242" s="315"/>
      <c r="F7242" s="315"/>
      <c r="G7242" s="315"/>
      <c r="H7242" s="315"/>
      <c r="I7242" s="54"/>
      <c r="J7242" s="53"/>
      <c r="K7242" s="53"/>
      <c r="L7242" s="270"/>
      <c r="M7242" s="55"/>
      <c r="N7242" s="53"/>
      <c r="O7242" s="87"/>
      <c r="P7242" s="53"/>
      <c r="Q7242" s="53"/>
      <c r="R7242" s="53"/>
      <c r="S7242" s="53"/>
      <c r="T7242" s="53"/>
      <c r="U7242" s="53"/>
      <c r="V7242" s="53"/>
      <c r="W7242" s="53"/>
      <c r="X7242" s="53"/>
      <c r="Y7242" s="53"/>
      <c r="Z7242" s="53"/>
      <c r="AA7242" s="53"/>
      <c r="AB7242" s="53"/>
      <c r="AC7242" s="53"/>
      <c r="AD7242" s="53"/>
      <c r="AE7242" s="53"/>
      <c r="AF7242" s="53"/>
      <c r="AG7242" s="53"/>
      <c r="AH7242" s="53"/>
      <c r="AI7242" s="53"/>
      <c r="AJ7242" s="53"/>
      <c r="AK7242" s="54"/>
    </row>
    <row r="7243" spans="2:37" x14ac:dyDescent="0.25">
      <c r="B7243" s="315"/>
      <c r="C7243" s="315"/>
      <c r="D7243" s="315"/>
      <c r="E7243" s="315"/>
      <c r="F7243" s="315"/>
      <c r="G7243" s="315"/>
      <c r="H7243" s="315"/>
      <c r="I7243" s="54"/>
      <c r="J7243" s="53"/>
      <c r="K7243" s="53"/>
      <c r="L7243" s="270"/>
      <c r="M7243" s="55"/>
      <c r="N7243" s="53"/>
      <c r="O7243" s="87"/>
      <c r="P7243" s="53"/>
      <c r="Q7243" s="53"/>
      <c r="R7243" s="53"/>
      <c r="S7243" s="53"/>
      <c r="T7243" s="53"/>
      <c r="U7243" s="53"/>
      <c r="V7243" s="53"/>
      <c r="W7243" s="53"/>
      <c r="X7243" s="53"/>
      <c r="Y7243" s="53"/>
      <c r="Z7243" s="53"/>
      <c r="AA7243" s="53"/>
      <c r="AB7243" s="53"/>
      <c r="AC7243" s="53"/>
      <c r="AD7243" s="53"/>
      <c r="AE7243" s="53"/>
      <c r="AF7243" s="53"/>
      <c r="AG7243" s="53"/>
      <c r="AH7243" s="53"/>
      <c r="AI7243" s="53"/>
      <c r="AJ7243" s="53"/>
      <c r="AK7243" s="54"/>
    </row>
    <row r="7244" spans="2:37" x14ac:dyDescent="0.25">
      <c r="B7244" s="315"/>
      <c r="C7244" s="315"/>
      <c r="D7244" s="315"/>
      <c r="E7244" s="315"/>
      <c r="F7244" s="315"/>
      <c r="G7244" s="315"/>
      <c r="H7244" s="315"/>
      <c r="I7244" s="54"/>
      <c r="J7244" s="53"/>
      <c r="K7244" s="53"/>
      <c r="L7244" s="270"/>
      <c r="M7244" s="55"/>
      <c r="N7244" s="53"/>
      <c r="O7244" s="87"/>
      <c r="P7244" s="53"/>
      <c r="Q7244" s="53"/>
      <c r="R7244" s="53"/>
      <c r="S7244" s="53"/>
      <c r="T7244" s="53"/>
      <c r="U7244" s="53"/>
      <c r="V7244" s="53"/>
      <c r="W7244" s="53"/>
      <c r="X7244" s="53"/>
      <c r="Y7244" s="53"/>
      <c r="Z7244" s="53"/>
      <c r="AA7244" s="53"/>
      <c r="AB7244" s="53"/>
      <c r="AC7244" s="53"/>
      <c r="AD7244" s="53"/>
      <c r="AE7244" s="53"/>
      <c r="AF7244" s="53"/>
      <c r="AG7244" s="53"/>
      <c r="AH7244" s="53"/>
      <c r="AI7244" s="53"/>
      <c r="AJ7244" s="53"/>
      <c r="AK7244" s="54"/>
    </row>
    <row r="7245" spans="2:37" x14ac:dyDescent="0.25">
      <c r="B7245" s="315"/>
      <c r="C7245" s="315"/>
      <c r="D7245" s="315"/>
      <c r="E7245" s="315"/>
      <c r="F7245" s="315"/>
      <c r="G7245" s="315"/>
      <c r="H7245" s="315"/>
      <c r="I7245" s="54"/>
      <c r="J7245" s="53"/>
      <c r="K7245" s="53"/>
      <c r="L7245" s="270"/>
      <c r="M7245" s="55"/>
      <c r="N7245" s="53"/>
      <c r="O7245" s="87"/>
      <c r="P7245" s="53"/>
      <c r="Q7245" s="53"/>
      <c r="R7245" s="53"/>
      <c r="S7245" s="53"/>
      <c r="T7245" s="53"/>
      <c r="U7245" s="53"/>
      <c r="V7245" s="53"/>
      <c r="W7245" s="53"/>
      <c r="X7245" s="53"/>
      <c r="Y7245" s="53"/>
      <c r="Z7245" s="53"/>
      <c r="AA7245" s="53"/>
      <c r="AB7245" s="53"/>
      <c r="AC7245" s="53"/>
      <c r="AD7245" s="53"/>
      <c r="AE7245" s="53"/>
      <c r="AF7245" s="53"/>
      <c r="AG7245" s="53"/>
      <c r="AH7245" s="53"/>
      <c r="AI7245" s="53"/>
      <c r="AJ7245" s="53"/>
      <c r="AK7245" s="54"/>
    </row>
    <row r="7246" spans="2:37" x14ac:dyDescent="0.25">
      <c r="B7246" s="315"/>
      <c r="C7246" s="315"/>
      <c r="D7246" s="315"/>
      <c r="E7246" s="315"/>
      <c r="F7246" s="315"/>
      <c r="G7246" s="315"/>
      <c r="H7246" s="315"/>
      <c r="I7246" s="54"/>
      <c r="J7246" s="53"/>
      <c r="K7246" s="53"/>
      <c r="L7246" s="270"/>
      <c r="M7246" s="55"/>
      <c r="N7246" s="53"/>
      <c r="O7246" s="87"/>
      <c r="P7246" s="53"/>
      <c r="Q7246" s="53"/>
      <c r="R7246" s="53"/>
      <c r="S7246" s="53"/>
      <c r="T7246" s="53"/>
      <c r="U7246" s="53"/>
      <c r="V7246" s="53"/>
      <c r="W7246" s="53"/>
      <c r="X7246" s="53"/>
      <c r="Y7246" s="53"/>
      <c r="Z7246" s="53"/>
      <c r="AA7246" s="53"/>
      <c r="AB7246" s="53"/>
      <c r="AC7246" s="53"/>
      <c r="AD7246" s="53"/>
      <c r="AE7246" s="53"/>
      <c r="AF7246" s="53"/>
      <c r="AG7246" s="53"/>
      <c r="AH7246" s="53"/>
      <c r="AI7246" s="53"/>
      <c r="AJ7246" s="53"/>
      <c r="AK7246" s="54"/>
    </row>
    <row r="7247" spans="2:37" x14ac:dyDescent="0.25">
      <c r="B7247" s="315"/>
      <c r="C7247" s="315"/>
      <c r="D7247" s="315"/>
      <c r="E7247" s="315"/>
      <c r="F7247" s="315"/>
      <c r="G7247" s="315"/>
      <c r="H7247" s="315"/>
      <c r="I7247" s="54"/>
      <c r="J7247" s="53"/>
      <c r="K7247" s="53"/>
      <c r="L7247" s="270"/>
      <c r="M7247" s="55"/>
      <c r="N7247" s="53"/>
      <c r="O7247" s="87"/>
      <c r="P7247" s="53"/>
      <c r="Q7247" s="53"/>
      <c r="R7247" s="53"/>
      <c r="S7247" s="53"/>
      <c r="T7247" s="53"/>
      <c r="U7247" s="53"/>
      <c r="V7247" s="53"/>
      <c r="W7247" s="53"/>
      <c r="X7247" s="53"/>
      <c r="Y7247" s="53"/>
      <c r="Z7247" s="53"/>
      <c r="AA7247" s="53"/>
      <c r="AB7247" s="53"/>
      <c r="AC7247" s="53"/>
      <c r="AD7247" s="53"/>
      <c r="AE7247" s="53"/>
      <c r="AF7247" s="53"/>
      <c r="AG7247" s="53"/>
      <c r="AH7247" s="53"/>
      <c r="AI7247" s="53"/>
      <c r="AJ7247" s="53"/>
      <c r="AK7247" s="54"/>
    </row>
    <row r="7248" spans="2:37" x14ac:dyDescent="0.25">
      <c r="B7248" s="315"/>
      <c r="C7248" s="315"/>
      <c r="D7248" s="315"/>
      <c r="E7248" s="315"/>
      <c r="F7248" s="315"/>
      <c r="G7248" s="315"/>
      <c r="H7248" s="315"/>
      <c r="I7248" s="54"/>
      <c r="J7248" s="53"/>
      <c r="K7248" s="53"/>
      <c r="L7248" s="270"/>
      <c r="M7248" s="55"/>
      <c r="N7248" s="53"/>
      <c r="O7248" s="87"/>
      <c r="P7248" s="53"/>
      <c r="Q7248" s="53"/>
      <c r="R7248" s="53"/>
      <c r="S7248" s="53"/>
      <c r="T7248" s="53"/>
      <c r="U7248" s="53"/>
      <c r="V7248" s="53"/>
      <c r="W7248" s="53"/>
      <c r="X7248" s="53"/>
      <c r="Y7248" s="53"/>
      <c r="Z7248" s="53"/>
      <c r="AA7248" s="53"/>
      <c r="AB7248" s="53"/>
      <c r="AC7248" s="53"/>
      <c r="AD7248" s="53"/>
      <c r="AE7248" s="53"/>
      <c r="AF7248" s="53"/>
      <c r="AG7248" s="53"/>
      <c r="AH7248" s="53"/>
      <c r="AI7248" s="53"/>
      <c r="AJ7248" s="53"/>
      <c r="AK7248" s="54"/>
    </row>
    <row r="7249" spans="2:37" x14ac:dyDescent="0.25">
      <c r="B7249" s="315"/>
      <c r="C7249" s="315"/>
      <c r="D7249" s="315"/>
      <c r="E7249" s="315"/>
      <c r="F7249" s="315"/>
      <c r="G7249" s="315"/>
      <c r="H7249" s="315"/>
      <c r="I7249" s="54"/>
      <c r="J7249" s="53"/>
      <c r="K7249" s="53"/>
      <c r="L7249" s="270"/>
      <c r="M7249" s="55"/>
      <c r="N7249" s="53"/>
      <c r="O7249" s="87"/>
      <c r="P7249" s="53"/>
      <c r="Q7249" s="53"/>
      <c r="R7249" s="53"/>
      <c r="S7249" s="53"/>
      <c r="T7249" s="53"/>
      <c r="U7249" s="53"/>
      <c r="V7249" s="53"/>
      <c r="W7249" s="53"/>
      <c r="X7249" s="53"/>
      <c r="Y7249" s="53"/>
      <c r="Z7249" s="53"/>
      <c r="AA7249" s="53"/>
      <c r="AB7249" s="53"/>
      <c r="AC7249" s="53"/>
      <c r="AD7249" s="53"/>
      <c r="AE7249" s="53"/>
      <c r="AF7249" s="53"/>
      <c r="AG7249" s="53"/>
      <c r="AH7249" s="53"/>
      <c r="AI7249" s="53"/>
      <c r="AJ7249" s="53"/>
      <c r="AK7249" s="54"/>
    </row>
    <row r="7250" spans="2:37" x14ac:dyDescent="0.25">
      <c r="B7250" s="315"/>
      <c r="C7250" s="315"/>
      <c r="D7250" s="315"/>
      <c r="E7250" s="315"/>
      <c r="F7250" s="315"/>
      <c r="G7250" s="315"/>
      <c r="H7250" s="315"/>
      <c r="I7250" s="54"/>
      <c r="J7250" s="53"/>
      <c r="K7250" s="53"/>
      <c r="L7250" s="270"/>
      <c r="M7250" s="55"/>
      <c r="N7250" s="53"/>
      <c r="O7250" s="87"/>
      <c r="P7250" s="53"/>
      <c r="Q7250" s="53"/>
      <c r="R7250" s="53"/>
      <c r="S7250" s="53"/>
      <c r="T7250" s="53"/>
      <c r="U7250" s="53"/>
      <c r="V7250" s="53"/>
      <c r="W7250" s="53"/>
      <c r="X7250" s="53"/>
      <c r="Y7250" s="53"/>
      <c r="Z7250" s="53"/>
      <c r="AA7250" s="53"/>
      <c r="AB7250" s="53"/>
      <c r="AC7250" s="53"/>
      <c r="AD7250" s="53"/>
      <c r="AE7250" s="53"/>
      <c r="AF7250" s="53"/>
      <c r="AG7250" s="53"/>
      <c r="AH7250" s="53"/>
      <c r="AI7250" s="53"/>
      <c r="AJ7250" s="53"/>
      <c r="AK7250" s="54"/>
    </row>
    <row r="7251" spans="2:37" x14ac:dyDescent="0.25">
      <c r="B7251" s="315"/>
      <c r="C7251" s="315"/>
      <c r="D7251" s="315"/>
      <c r="E7251" s="315"/>
      <c r="F7251" s="315"/>
      <c r="G7251" s="315"/>
      <c r="H7251" s="315"/>
      <c r="I7251" s="54"/>
      <c r="J7251" s="53"/>
      <c r="K7251" s="53"/>
      <c r="L7251" s="270"/>
      <c r="M7251" s="55"/>
      <c r="N7251" s="53"/>
      <c r="O7251" s="87"/>
      <c r="P7251" s="53"/>
      <c r="Q7251" s="53"/>
      <c r="R7251" s="53"/>
      <c r="S7251" s="53"/>
      <c r="T7251" s="53"/>
      <c r="U7251" s="53"/>
      <c r="V7251" s="53"/>
      <c r="W7251" s="53"/>
      <c r="X7251" s="53"/>
      <c r="Y7251" s="53"/>
      <c r="Z7251" s="53"/>
      <c r="AA7251" s="53"/>
      <c r="AB7251" s="53"/>
      <c r="AC7251" s="53"/>
      <c r="AD7251" s="53"/>
      <c r="AE7251" s="53"/>
      <c r="AF7251" s="53"/>
      <c r="AG7251" s="53"/>
      <c r="AH7251" s="53"/>
      <c r="AI7251" s="53"/>
      <c r="AJ7251" s="53"/>
      <c r="AK7251" s="54"/>
    </row>
    <row r="7252" spans="2:37" x14ac:dyDescent="0.25">
      <c r="B7252" s="315"/>
      <c r="C7252" s="315"/>
      <c r="D7252" s="315"/>
      <c r="E7252" s="315"/>
      <c r="F7252" s="315"/>
      <c r="G7252" s="315"/>
      <c r="H7252" s="315"/>
      <c r="I7252" s="54"/>
      <c r="J7252" s="53"/>
      <c r="K7252" s="53"/>
      <c r="L7252" s="270"/>
      <c r="M7252" s="55"/>
      <c r="N7252" s="53"/>
      <c r="O7252" s="87"/>
      <c r="P7252" s="53"/>
      <c r="Q7252" s="53"/>
      <c r="R7252" s="53"/>
      <c r="S7252" s="53"/>
      <c r="T7252" s="53"/>
      <c r="U7252" s="53"/>
      <c r="V7252" s="53"/>
      <c r="W7252" s="53"/>
      <c r="X7252" s="53"/>
      <c r="Y7252" s="53"/>
      <c r="Z7252" s="53"/>
      <c r="AA7252" s="53"/>
      <c r="AB7252" s="53"/>
      <c r="AC7252" s="53"/>
      <c r="AD7252" s="53"/>
      <c r="AE7252" s="53"/>
      <c r="AF7252" s="53"/>
      <c r="AG7252" s="53"/>
      <c r="AH7252" s="53"/>
      <c r="AI7252" s="53"/>
      <c r="AJ7252" s="53"/>
      <c r="AK7252" s="54"/>
    </row>
    <row r="7253" spans="2:37" x14ac:dyDescent="0.25">
      <c r="B7253" s="315"/>
      <c r="C7253" s="315"/>
      <c r="D7253" s="315"/>
      <c r="E7253" s="315"/>
      <c r="F7253" s="315"/>
      <c r="G7253" s="315"/>
      <c r="H7253" s="315"/>
      <c r="I7253" s="54"/>
      <c r="J7253" s="53"/>
      <c r="K7253" s="53"/>
      <c r="L7253" s="270"/>
      <c r="M7253" s="55"/>
      <c r="N7253" s="53"/>
      <c r="O7253" s="87"/>
      <c r="P7253" s="53"/>
      <c r="Q7253" s="53"/>
      <c r="R7253" s="53"/>
      <c r="S7253" s="53"/>
      <c r="T7253" s="53"/>
      <c r="U7253" s="53"/>
      <c r="V7253" s="53"/>
      <c r="W7253" s="53"/>
      <c r="X7253" s="53"/>
      <c r="Y7253" s="53"/>
      <c r="Z7253" s="53"/>
      <c r="AA7253" s="53"/>
      <c r="AB7253" s="53"/>
      <c r="AC7253" s="53"/>
      <c r="AD7253" s="53"/>
      <c r="AE7253" s="53"/>
      <c r="AF7253" s="53"/>
      <c r="AG7253" s="53"/>
      <c r="AH7253" s="53"/>
      <c r="AI7253" s="53"/>
      <c r="AJ7253" s="53"/>
      <c r="AK7253" s="54"/>
    </row>
    <row r="7254" spans="2:37" x14ac:dyDescent="0.25">
      <c r="B7254" s="315"/>
      <c r="C7254" s="315"/>
      <c r="D7254" s="315"/>
      <c r="E7254" s="315"/>
      <c r="F7254" s="315"/>
      <c r="G7254" s="315"/>
      <c r="H7254" s="315"/>
      <c r="I7254" s="54"/>
      <c r="J7254" s="53"/>
      <c r="K7254" s="53"/>
      <c r="L7254" s="270"/>
      <c r="M7254" s="55"/>
      <c r="N7254" s="53"/>
      <c r="O7254" s="87"/>
      <c r="P7254" s="53"/>
      <c r="Q7254" s="53"/>
      <c r="R7254" s="53"/>
      <c r="S7254" s="53"/>
      <c r="T7254" s="53"/>
      <c r="U7254" s="53"/>
      <c r="V7254" s="53"/>
      <c r="W7254" s="53"/>
      <c r="X7254" s="53"/>
      <c r="Y7254" s="53"/>
      <c r="Z7254" s="53"/>
      <c r="AA7254" s="53"/>
      <c r="AB7254" s="53"/>
      <c r="AC7254" s="53"/>
      <c r="AD7254" s="53"/>
      <c r="AE7254" s="53"/>
      <c r="AF7254" s="53"/>
      <c r="AG7254" s="53"/>
      <c r="AH7254" s="53"/>
      <c r="AI7254" s="53"/>
      <c r="AJ7254" s="53"/>
      <c r="AK7254" s="54"/>
    </row>
    <row r="7255" spans="2:37" x14ac:dyDescent="0.25">
      <c r="B7255" s="315"/>
      <c r="C7255" s="315"/>
      <c r="D7255" s="315"/>
      <c r="E7255" s="315"/>
      <c r="F7255" s="315"/>
      <c r="G7255" s="315"/>
      <c r="H7255" s="315"/>
      <c r="I7255" s="54"/>
      <c r="J7255" s="53"/>
      <c r="K7255" s="53"/>
      <c r="L7255" s="270"/>
      <c r="M7255" s="55"/>
      <c r="N7255" s="53"/>
      <c r="O7255" s="87"/>
      <c r="P7255" s="53"/>
      <c r="Q7255" s="53"/>
      <c r="R7255" s="53"/>
      <c r="S7255" s="53"/>
      <c r="T7255" s="53"/>
      <c r="U7255" s="53"/>
      <c r="V7255" s="53"/>
      <c r="W7255" s="53"/>
      <c r="X7255" s="53"/>
      <c r="Y7255" s="53"/>
      <c r="Z7255" s="53"/>
      <c r="AA7255" s="53"/>
      <c r="AB7255" s="53"/>
      <c r="AC7255" s="53"/>
      <c r="AD7255" s="53"/>
      <c r="AE7255" s="53"/>
      <c r="AF7255" s="53"/>
      <c r="AG7255" s="53"/>
      <c r="AH7255" s="53"/>
      <c r="AI7255" s="53"/>
      <c r="AJ7255" s="53"/>
      <c r="AK7255" s="54"/>
    </row>
    <row r="7256" spans="2:37" x14ac:dyDescent="0.25">
      <c r="B7256" s="315"/>
      <c r="C7256" s="315"/>
      <c r="D7256" s="315"/>
      <c r="E7256" s="315"/>
      <c r="F7256" s="315"/>
      <c r="G7256" s="315"/>
      <c r="H7256" s="315"/>
      <c r="I7256" s="54"/>
      <c r="J7256" s="53"/>
      <c r="K7256" s="53"/>
      <c r="L7256" s="270"/>
      <c r="M7256" s="55"/>
      <c r="N7256" s="53"/>
      <c r="O7256" s="87"/>
      <c r="P7256" s="53"/>
      <c r="Q7256" s="53"/>
      <c r="R7256" s="53"/>
      <c r="S7256" s="53"/>
      <c r="T7256" s="53"/>
      <c r="U7256" s="53"/>
      <c r="V7256" s="53"/>
      <c r="W7256" s="53"/>
      <c r="X7256" s="53"/>
      <c r="Y7256" s="53"/>
      <c r="Z7256" s="53"/>
      <c r="AA7256" s="53"/>
      <c r="AB7256" s="53"/>
      <c r="AC7256" s="53"/>
      <c r="AD7256" s="53"/>
      <c r="AE7256" s="53"/>
      <c r="AF7256" s="53"/>
      <c r="AG7256" s="53"/>
      <c r="AH7256" s="53"/>
      <c r="AI7256" s="53"/>
      <c r="AJ7256" s="53"/>
      <c r="AK7256" s="54"/>
    </row>
    <row r="7257" spans="2:37" x14ac:dyDescent="0.25">
      <c r="B7257" s="315"/>
      <c r="C7257" s="315"/>
      <c r="D7257" s="315"/>
      <c r="E7257" s="315"/>
      <c r="F7257" s="315"/>
      <c r="G7257" s="315"/>
      <c r="H7257" s="315"/>
      <c r="I7257" s="54"/>
      <c r="J7257" s="53"/>
      <c r="K7257" s="53"/>
      <c r="L7257" s="270"/>
      <c r="M7257" s="55"/>
      <c r="N7257" s="53"/>
      <c r="O7257" s="87"/>
      <c r="P7257" s="53"/>
      <c r="Q7257" s="53"/>
      <c r="R7257" s="53"/>
      <c r="S7257" s="53"/>
      <c r="T7257" s="53"/>
      <c r="U7257" s="53"/>
      <c r="V7257" s="53"/>
      <c r="W7257" s="53"/>
      <c r="X7257" s="53"/>
      <c r="Y7257" s="53"/>
      <c r="Z7257" s="53"/>
      <c r="AA7257" s="53"/>
      <c r="AB7257" s="53"/>
      <c r="AC7257" s="53"/>
      <c r="AD7257" s="53"/>
      <c r="AE7257" s="53"/>
      <c r="AF7257" s="53"/>
      <c r="AG7257" s="53"/>
      <c r="AH7257" s="53"/>
      <c r="AI7257" s="53"/>
      <c r="AJ7257" s="53"/>
      <c r="AK7257" s="54"/>
    </row>
    <row r="7258" spans="2:37" x14ac:dyDescent="0.25">
      <c r="B7258" s="315"/>
      <c r="C7258" s="315"/>
      <c r="D7258" s="315"/>
      <c r="E7258" s="315"/>
      <c r="F7258" s="315"/>
      <c r="G7258" s="315"/>
      <c r="H7258" s="315"/>
      <c r="I7258" s="54"/>
      <c r="J7258" s="53"/>
      <c r="K7258" s="53"/>
      <c r="L7258" s="270"/>
      <c r="M7258" s="55"/>
      <c r="N7258" s="53"/>
      <c r="O7258" s="87"/>
      <c r="P7258" s="53"/>
      <c r="Q7258" s="53"/>
      <c r="R7258" s="53"/>
      <c r="S7258" s="53"/>
      <c r="T7258" s="53"/>
      <c r="U7258" s="53"/>
      <c r="V7258" s="53"/>
      <c r="W7258" s="53"/>
      <c r="X7258" s="53"/>
      <c r="Y7258" s="53"/>
      <c r="Z7258" s="53"/>
      <c r="AA7258" s="53"/>
      <c r="AB7258" s="53"/>
      <c r="AC7258" s="53"/>
      <c r="AD7258" s="53"/>
      <c r="AE7258" s="53"/>
      <c r="AF7258" s="53"/>
      <c r="AG7258" s="53"/>
      <c r="AH7258" s="53"/>
      <c r="AI7258" s="53"/>
      <c r="AJ7258" s="53"/>
      <c r="AK7258" s="54"/>
    </row>
    <row r="7259" spans="2:37" x14ac:dyDescent="0.25">
      <c r="B7259" s="315"/>
      <c r="C7259" s="315"/>
      <c r="D7259" s="315"/>
      <c r="E7259" s="315"/>
      <c r="F7259" s="315"/>
      <c r="G7259" s="315"/>
      <c r="H7259" s="315"/>
      <c r="I7259" s="54"/>
      <c r="J7259" s="53"/>
      <c r="K7259" s="53"/>
      <c r="L7259" s="270"/>
      <c r="M7259" s="55"/>
      <c r="N7259" s="53"/>
      <c r="O7259" s="87"/>
      <c r="P7259" s="53"/>
      <c r="Q7259" s="53"/>
      <c r="R7259" s="53"/>
      <c r="S7259" s="53"/>
      <c r="T7259" s="53"/>
      <c r="U7259" s="53"/>
      <c r="V7259" s="53"/>
      <c r="W7259" s="53"/>
      <c r="X7259" s="53"/>
      <c r="Y7259" s="53"/>
      <c r="Z7259" s="53"/>
      <c r="AA7259" s="53"/>
      <c r="AB7259" s="53"/>
      <c r="AC7259" s="53"/>
      <c r="AD7259" s="53"/>
      <c r="AE7259" s="53"/>
      <c r="AF7259" s="53"/>
      <c r="AG7259" s="53"/>
      <c r="AH7259" s="53"/>
      <c r="AI7259" s="53"/>
      <c r="AJ7259" s="53"/>
      <c r="AK7259" s="54"/>
    </row>
    <row r="7260" spans="2:37" x14ac:dyDescent="0.25">
      <c r="B7260" s="315"/>
      <c r="C7260" s="315"/>
      <c r="D7260" s="315"/>
      <c r="E7260" s="315"/>
      <c r="F7260" s="315"/>
      <c r="G7260" s="315"/>
      <c r="H7260" s="315"/>
      <c r="I7260" s="54"/>
      <c r="J7260" s="53"/>
      <c r="K7260" s="53"/>
      <c r="L7260" s="270"/>
      <c r="M7260" s="55"/>
      <c r="N7260" s="53"/>
      <c r="O7260" s="87"/>
      <c r="P7260" s="53"/>
      <c r="Q7260" s="53"/>
      <c r="R7260" s="53"/>
      <c r="S7260" s="53"/>
      <c r="T7260" s="53"/>
      <c r="U7260" s="53"/>
      <c r="V7260" s="53"/>
      <c r="W7260" s="53"/>
      <c r="X7260" s="53"/>
      <c r="Y7260" s="53"/>
      <c r="Z7260" s="53"/>
      <c r="AA7260" s="53"/>
      <c r="AB7260" s="53"/>
      <c r="AC7260" s="53"/>
      <c r="AD7260" s="53"/>
      <c r="AE7260" s="53"/>
      <c r="AF7260" s="53"/>
      <c r="AG7260" s="53"/>
      <c r="AH7260" s="53"/>
      <c r="AI7260" s="53"/>
      <c r="AJ7260" s="53"/>
      <c r="AK7260" s="54"/>
    </row>
    <row r="7261" spans="2:37" x14ac:dyDescent="0.25">
      <c r="B7261" s="315"/>
      <c r="C7261" s="315"/>
      <c r="D7261" s="315"/>
      <c r="E7261" s="315"/>
      <c r="F7261" s="315"/>
      <c r="G7261" s="315"/>
      <c r="H7261" s="315"/>
      <c r="I7261" s="54"/>
      <c r="J7261" s="53"/>
      <c r="K7261" s="53"/>
      <c r="L7261" s="270"/>
      <c r="M7261" s="55"/>
      <c r="N7261" s="53"/>
      <c r="O7261" s="87"/>
      <c r="P7261" s="53"/>
      <c r="Q7261" s="53"/>
      <c r="R7261" s="53"/>
      <c r="S7261" s="53"/>
      <c r="T7261" s="53"/>
      <c r="U7261" s="53"/>
      <c r="V7261" s="53"/>
      <c r="W7261" s="53"/>
      <c r="X7261" s="53"/>
      <c r="Y7261" s="53"/>
      <c r="Z7261" s="53"/>
      <c r="AA7261" s="53"/>
      <c r="AB7261" s="53"/>
      <c r="AC7261" s="53"/>
      <c r="AD7261" s="53"/>
      <c r="AE7261" s="53"/>
      <c r="AF7261" s="53"/>
      <c r="AG7261" s="53"/>
      <c r="AH7261" s="53"/>
      <c r="AI7261" s="53"/>
      <c r="AJ7261" s="53"/>
      <c r="AK7261" s="54"/>
    </row>
    <row r="7262" spans="2:37" x14ac:dyDescent="0.25">
      <c r="B7262" s="315"/>
      <c r="C7262" s="315"/>
      <c r="D7262" s="315"/>
      <c r="E7262" s="315"/>
      <c r="F7262" s="315"/>
      <c r="G7262" s="315"/>
      <c r="H7262" s="315"/>
      <c r="I7262" s="54"/>
      <c r="J7262" s="53"/>
      <c r="K7262" s="53"/>
      <c r="L7262" s="270"/>
      <c r="M7262" s="55"/>
      <c r="N7262" s="53"/>
      <c r="O7262" s="87"/>
      <c r="P7262" s="53"/>
      <c r="Q7262" s="53"/>
      <c r="R7262" s="53"/>
      <c r="S7262" s="53"/>
      <c r="T7262" s="53"/>
      <c r="U7262" s="53"/>
      <c r="V7262" s="53"/>
      <c r="W7262" s="53"/>
      <c r="X7262" s="53"/>
      <c r="Y7262" s="53"/>
      <c r="Z7262" s="53"/>
      <c r="AA7262" s="53"/>
      <c r="AB7262" s="53"/>
      <c r="AC7262" s="53"/>
      <c r="AD7262" s="53"/>
      <c r="AE7262" s="53"/>
      <c r="AF7262" s="53"/>
      <c r="AG7262" s="53"/>
      <c r="AH7262" s="53"/>
      <c r="AI7262" s="53"/>
      <c r="AJ7262" s="53"/>
      <c r="AK7262" s="54"/>
    </row>
    <row r="7263" spans="2:37" x14ac:dyDescent="0.25">
      <c r="B7263" s="315"/>
      <c r="C7263" s="315"/>
      <c r="D7263" s="315"/>
      <c r="E7263" s="315"/>
      <c r="F7263" s="315"/>
      <c r="G7263" s="315"/>
      <c r="H7263" s="315"/>
      <c r="I7263" s="54"/>
      <c r="J7263" s="53"/>
      <c r="K7263" s="53"/>
      <c r="L7263" s="270"/>
      <c r="M7263" s="55"/>
      <c r="N7263" s="53"/>
      <c r="O7263" s="87"/>
      <c r="P7263" s="53"/>
      <c r="Q7263" s="53"/>
      <c r="R7263" s="53"/>
      <c r="S7263" s="53"/>
      <c r="T7263" s="53"/>
      <c r="U7263" s="53"/>
      <c r="V7263" s="53"/>
      <c r="W7263" s="53"/>
      <c r="X7263" s="53"/>
      <c r="Y7263" s="53"/>
      <c r="Z7263" s="53"/>
      <c r="AA7263" s="53"/>
      <c r="AB7263" s="53"/>
      <c r="AC7263" s="53"/>
      <c r="AD7263" s="53"/>
      <c r="AE7263" s="53"/>
      <c r="AF7263" s="53"/>
      <c r="AG7263" s="53"/>
      <c r="AH7263" s="53"/>
      <c r="AI7263" s="53"/>
      <c r="AJ7263" s="53"/>
      <c r="AK7263" s="54"/>
    </row>
    <row r="7264" spans="2:37" x14ac:dyDescent="0.25">
      <c r="B7264" s="315"/>
      <c r="C7264" s="315"/>
      <c r="D7264" s="315"/>
      <c r="E7264" s="315"/>
      <c r="F7264" s="315"/>
      <c r="G7264" s="315"/>
      <c r="H7264" s="315"/>
      <c r="I7264" s="54"/>
      <c r="J7264" s="53"/>
      <c r="K7264" s="53"/>
      <c r="L7264" s="270"/>
      <c r="M7264" s="55"/>
      <c r="N7264" s="53"/>
      <c r="O7264" s="87"/>
      <c r="P7264" s="53"/>
      <c r="Q7264" s="53"/>
      <c r="R7264" s="53"/>
      <c r="S7264" s="53"/>
      <c r="T7264" s="53"/>
      <c r="U7264" s="53"/>
      <c r="V7264" s="53"/>
      <c r="W7264" s="53"/>
      <c r="X7264" s="53"/>
      <c r="Y7264" s="53"/>
      <c r="Z7264" s="53"/>
      <c r="AA7264" s="53"/>
      <c r="AB7264" s="53"/>
      <c r="AC7264" s="53"/>
      <c r="AD7264" s="53"/>
      <c r="AE7264" s="53"/>
      <c r="AF7264" s="53"/>
      <c r="AG7264" s="53"/>
      <c r="AH7264" s="53"/>
      <c r="AI7264" s="53"/>
      <c r="AJ7264" s="53"/>
      <c r="AK7264" s="54"/>
    </row>
    <row r="7265" spans="2:37" x14ac:dyDescent="0.25">
      <c r="B7265" s="315"/>
      <c r="C7265" s="315"/>
      <c r="D7265" s="315"/>
      <c r="E7265" s="315"/>
      <c r="F7265" s="315"/>
      <c r="G7265" s="315"/>
      <c r="H7265" s="315"/>
      <c r="I7265" s="54"/>
      <c r="J7265" s="53"/>
      <c r="K7265" s="53"/>
      <c r="L7265" s="270"/>
      <c r="M7265" s="55"/>
      <c r="N7265" s="53"/>
      <c r="O7265" s="87"/>
      <c r="P7265" s="53"/>
      <c r="Q7265" s="53"/>
      <c r="R7265" s="53"/>
      <c r="S7265" s="53"/>
      <c r="T7265" s="53"/>
      <c r="U7265" s="53"/>
      <c r="V7265" s="53"/>
      <c r="W7265" s="53"/>
      <c r="X7265" s="53"/>
      <c r="Y7265" s="53"/>
      <c r="Z7265" s="53"/>
      <c r="AA7265" s="53"/>
      <c r="AB7265" s="53"/>
      <c r="AC7265" s="53"/>
      <c r="AD7265" s="53"/>
      <c r="AE7265" s="53"/>
      <c r="AF7265" s="53"/>
      <c r="AG7265" s="53"/>
      <c r="AH7265" s="53"/>
      <c r="AI7265" s="53"/>
      <c r="AJ7265" s="53"/>
      <c r="AK7265" s="54"/>
    </row>
    <row r="7266" spans="2:37" x14ac:dyDescent="0.25">
      <c r="B7266" s="315"/>
      <c r="C7266" s="315"/>
      <c r="D7266" s="315"/>
      <c r="E7266" s="315"/>
      <c r="F7266" s="315"/>
      <c r="G7266" s="315"/>
      <c r="H7266" s="315"/>
      <c r="I7266" s="54"/>
      <c r="J7266" s="53"/>
      <c r="K7266" s="53"/>
      <c r="L7266" s="270"/>
      <c r="M7266" s="55"/>
      <c r="N7266" s="53"/>
      <c r="O7266" s="87"/>
      <c r="P7266" s="53"/>
      <c r="Q7266" s="53"/>
      <c r="R7266" s="53"/>
      <c r="S7266" s="53"/>
      <c r="T7266" s="53"/>
      <c r="U7266" s="53"/>
      <c r="V7266" s="53"/>
      <c r="W7266" s="53"/>
      <c r="X7266" s="53"/>
      <c r="Y7266" s="53"/>
      <c r="Z7266" s="53"/>
      <c r="AA7266" s="53"/>
      <c r="AB7266" s="53"/>
      <c r="AC7266" s="53"/>
      <c r="AD7266" s="53"/>
      <c r="AE7266" s="53"/>
      <c r="AF7266" s="53"/>
      <c r="AG7266" s="53"/>
      <c r="AH7266" s="53"/>
      <c r="AI7266" s="53"/>
      <c r="AJ7266" s="53"/>
      <c r="AK7266" s="54"/>
    </row>
    <row r="7267" spans="2:37" x14ac:dyDescent="0.25">
      <c r="B7267" s="315"/>
      <c r="C7267" s="315"/>
      <c r="D7267" s="315"/>
      <c r="E7267" s="315"/>
      <c r="F7267" s="315"/>
      <c r="G7267" s="315"/>
      <c r="H7267" s="315"/>
      <c r="I7267" s="54"/>
      <c r="J7267" s="53"/>
      <c r="K7267" s="53"/>
      <c r="L7267" s="270"/>
      <c r="M7267" s="55"/>
      <c r="N7267" s="53"/>
      <c r="O7267" s="87"/>
      <c r="P7267" s="53"/>
      <c r="Q7267" s="53"/>
      <c r="R7267" s="53"/>
      <c r="S7267" s="53"/>
      <c r="T7267" s="53"/>
      <c r="U7267" s="53"/>
      <c r="V7267" s="53"/>
      <c r="W7267" s="53"/>
      <c r="X7267" s="53"/>
      <c r="Y7267" s="53"/>
      <c r="Z7267" s="53"/>
      <c r="AA7267" s="53"/>
      <c r="AB7267" s="53"/>
      <c r="AC7267" s="53"/>
      <c r="AD7267" s="53"/>
      <c r="AE7267" s="53"/>
      <c r="AF7267" s="53"/>
      <c r="AG7267" s="53"/>
      <c r="AH7267" s="53"/>
      <c r="AI7267" s="53"/>
      <c r="AJ7267" s="53"/>
      <c r="AK7267" s="54"/>
    </row>
    <row r="7268" spans="2:37" x14ac:dyDescent="0.25">
      <c r="B7268" s="315"/>
      <c r="C7268" s="315"/>
      <c r="D7268" s="315"/>
      <c r="E7268" s="315"/>
      <c r="F7268" s="315"/>
      <c r="G7268" s="315"/>
      <c r="H7268" s="315"/>
      <c r="I7268" s="54"/>
      <c r="J7268" s="53"/>
      <c r="K7268" s="53"/>
      <c r="L7268" s="270"/>
      <c r="M7268" s="55"/>
      <c r="N7268" s="53"/>
      <c r="O7268" s="87"/>
      <c r="P7268" s="53"/>
      <c r="Q7268" s="53"/>
      <c r="R7268" s="53"/>
      <c r="S7268" s="53"/>
      <c r="T7268" s="53"/>
      <c r="U7268" s="53"/>
      <c r="V7268" s="53"/>
      <c r="W7268" s="53"/>
      <c r="X7268" s="53"/>
      <c r="Y7268" s="53"/>
      <c r="Z7268" s="53"/>
      <c r="AA7268" s="53"/>
      <c r="AB7268" s="53"/>
      <c r="AC7268" s="53"/>
      <c r="AD7268" s="53"/>
      <c r="AE7268" s="53"/>
      <c r="AF7268" s="53"/>
      <c r="AG7268" s="53"/>
      <c r="AH7268" s="53"/>
      <c r="AI7268" s="53"/>
      <c r="AJ7268" s="53"/>
      <c r="AK7268" s="54"/>
    </row>
    <row r="7269" spans="2:37" x14ac:dyDescent="0.25">
      <c r="B7269" s="315"/>
      <c r="C7269" s="315"/>
      <c r="D7269" s="315"/>
      <c r="E7269" s="315"/>
      <c r="F7269" s="315"/>
      <c r="G7269" s="315"/>
      <c r="H7269" s="315"/>
      <c r="I7269" s="54"/>
      <c r="J7269" s="53"/>
      <c r="K7269" s="53"/>
      <c r="L7269" s="270"/>
      <c r="M7269" s="55"/>
      <c r="N7269" s="53"/>
      <c r="O7269" s="87"/>
      <c r="P7269" s="53"/>
      <c r="Q7269" s="53"/>
      <c r="R7269" s="53"/>
      <c r="S7269" s="53"/>
      <c r="T7269" s="53"/>
      <c r="U7269" s="53"/>
      <c r="V7269" s="53"/>
      <c r="W7269" s="53"/>
      <c r="X7269" s="53"/>
      <c r="Y7269" s="53"/>
      <c r="Z7269" s="53"/>
      <c r="AA7269" s="53"/>
      <c r="AB7269" s="53"/>
      <c r="AC7269" s="53"/>
      <c r="AD7269" s="53"/>
      <c r="AE7269" s="53"/>
      <c r="AF7269" s="53"/>
      <c r="AG7269" s="53"/>
      <c r="AH7269" s="53"/>
      <c r="AI7269" s="53"/>
      <c r="AJ7269" s="53"/>
      <c r="AK7269" s="54"/>
    </row>
    <row r="7270" spans="2:37" x14ac:dyDescent="0.25">
      <c r="B7270" s="315"/>
      <c r="C7270" s="315"/>
      <c r="D7270" s="315"/>
      <c r="E7270" s="315"/>
      <c r="F7270" s="315"/>
      <c r="G7270" s="315"/>
      <c r="H7270" s="315"/>
      <c r="I7270" s="54"/>
      <c r="J7270" s="53"/>
      <c r="K7270" s="53"/>
      <c r="L7270" s="270"/>
      <c r="M7270" s="55"/>
      <c r="N7270" s="53"/>
      <c r="O7270" s="87"/>
      <c r="P7270" s="53"/>
      <c r="Q7270" s="53"/>
      <c r="R7270" s="53"/>
      <c r="S7270" s="53"/>
      <c r="T7270" s="53"/>
      <c r="U7270" s="53"/>
      <c r="V7270" s="53"/>
      <c r="W7270" s="53"/>
      <c r="X7270" s="53"/>
      <c r="Y7270" s="53"/>
      <c r="Z7270" s="53"/>
      <c r="AA7270" s="53"/>
      <c r="AB7270" s="53"/>
      <c r="AC7270" s="53"/>
      <c r="AD7270" s="53"/>
      <c r="AE7270" s="53"/>
      <c r="AF7270" s="53"/>
      <c r="AG7270" s="53"/>
      <c r="AH7270" s="53"/>
      <c r="AI7270" s="53"/>
      <c r="AJ7270" s="53"/>
      <c r="AK7270" s="54"/>
    </row>
    <row r="7271" spans="2:37" x14ac:dyDescent="0.25">
      <c r="B7271" s="315"/>
      <c r="C7271" s="315"/>
      <c r="D7271" s="315"/>
      <c r="E7271" s="315"/>
      <c r="F7271" s="315"/>
      <c r="G7271" s="315"/>
      <c r="H7271" s="315"/>
      <c r="I7271" s="54"/>
      <c r="J7271" s="53"/>
      <c r="K7271" s="53"/>
      <c r="L7271" s="270"/>
      <c r="M7271" s="55"/>
      <c r="N7271" s="53"/>
      <c r="O7271" s="87"/>
      <c r="P7271" s="53"/>
      <c r="Q7271" s="53"/>
      <c r="R7271" s="53"/>
      <c r="S7271" s="53"/>
      <c r="T7271" s="53"/>
      <c r="U7271" s="53"/>
      <c r="V7271" s="53"/>
      <c r="W7271" s="53"/>
      <c r="X7271" s="53"/>
      <c r="Y7271" s="53"/>
      <c r="Z7271" s="53"/>
      <c r="AA7271" s="53"/>
      <c r="AB7271" s="53"/>
      <c r="AC7271" s="53"/>
      <c r="AD7271" s="53"/>
      <c r="AE7271" s="53"/>
      <c r="AF7271" s="53"/>
      <c r="AG7271" s="53"/>
      <c r="AH7271" s="53"/>
      <c r="AI7271" s="53"/>
      <c r="AJ7271" s="53"/>
      <c r="AK7271" s="54"/>
    </row>
    <row r="7272" spans="2:37" x14ac:dyDescent="0.25">
      <c r="B7272" s="315"/>
      <c r="C7272" s="315"/>
      <c r="D7272" s="315"/>
      <c r="E7272" s="315"/>
      <c r="F7272" s="315"/>
      <c r="G7272" s="315"/>
      <c r="H7272" s="315"/>
      <c r="I7272" s="54"/>
      <c r="J7272" s="53"/>
      <c r="K7272" s="53"/>
      <c r="L7272" s="270"/>
      <c r="M7272" s="55"/>
      <c r="N7272" s="53"/>
      <c r="O7272" s="87"/>
      <c r="P7272" s="53"/>
      <c r="Q7272" s="53"/>
      <c r="R7272" s="53"/>
      <c r="S7272" s="53"/>
      <c r="T7272" s="53"/>
      <c r="U7272" s="53"/>
      <c r="V7272" s="53"/>
      <c r="W7272" s="53"/>
      <c r="X7272" s="53"/>
      <c r="Y7272" s="53"/>
      <c r="Z7272" s="53"/>
      <c r="AA7272" s="53"/>
      <c r="AB7272" s="53"/>
      <c r="AC7272" s="53"/>
      <c r="AD7272" s="53"/>
      <c r="AE7272" s="53"/>
      <c r="AF7272" s="53"/>
      <c r="AG7272" s="53"/>
      <c r="AH7272" s="53"/>
      <c r="AI7272" s="53"/>
      <c r="AJ7272" s="53"/>
      <c r="AK7272" s="54"/>
    </row>
    <row r="7273" spans="2:37" x14ac:dyDescent="0.25">
      <c r="B7273" s="315"/>
      <c r="C7273" s="315"/>
      <c r="D7273" s="315"/>
      <c r="E7273" s="315"/>
      <c r="F7273" s="315"/>
      <c r="G7273" s="315"/>
      <c r="H7273" s="315"/>
      <c r="I7273" s="54"/>
      <c r="J7273" s="53"/>
      <c r="K7273" s="53"/>
      <c r="L7273" s="270"/>
      <c r="M7273" s="55"/>
      <c r="N7273" s="53"/>
      <c r="O7273" s="87"/>
      <c r="P7273" s="53"/>
      <c r="Q7273" s="53"/>
      <c r="R7273" s="53"/>
      <c r="S7273" s="53"/>
      <c r="T7273" s="53"/>
      <c r="U7273" s="53"/>
      <c r="V7273" s="53"/>
      <c r="W7273" s="53"/>
      <c r="X7273" s="53"/>
      <c r="Y7273" s="53"/>
      <c r="Z7273" s="53"/>
      <c r="AA7273" s="53"/>
      <c r="AB7273" s="53"/>
      <c r="AC7273" s="53"/>
      <c r="AD7273" s="53"/>
      <c r="AE7273" s="53"/>
      <c r="AF7273" s="53"/>
      <c r="AG7273" s="53"/>
      <c r="AH7273" s="53"/>
      <c r="AI7273" s="53"/>
      <c r="AJ7273" s="53"/>
      <c r="AK7273" s="54"/>
    </row>
    <row r="7274" spans="2:37" x14ac:dyDescent="0.25">
      <c r="B7274" s="315"/>
      <c r="C7274" s="315"/>
      <c r="D7274" s="315"/>
      <c r="E7274" s="315"/>
      <c r="F7274" s="315"/>
      <c r="G7274" s="315"/>
      <c r="H7274" s="315"/>
      <c r="I7274" s="54"/>
      <c r="J7274" s="53"/>
      <c r="K7274" s="53"/>
      <c r="L7274" s="270"/>
      <c r="M7274" s="55"/>
      <c r="N7274" s="53"/>
      <c r="O7274" s="87"/>
      <c r="P7274" s="53"/>
      <c r="Q7274" s="53"/>
      <c r="R7274" s="53"/>
      <c r="S7274" s="53"/>
      <c r="T7274" s="53"/>
      <c r="U7274" s="53"/>
      <c r="V7274" s="53"/>
      <c r="W7274" s="53"/>
      <c r="X7274" s="53"/>
      <c r="Y7274" s="53"/>
      <c r="Z7274" s="53"/>
      <c r="AA7274" s="53"/>
      <c r="AB7274" s="53"/>
      <c r="AC7274" s="53"/>
      <c r="AD7274" s="53"/>
      <c r="AE7274" s="53"/>
      <c r="AF7274" s="53"/>
      <c r="AG7274" s="53"/>
      <c r="AH7274" s="53"/>
      <c r="AI7274" s="53"/>
      <c r="AJ7274" s="53"/>
      <c r="AK7274" s="54"/>
    </row>
    <row r="7275" spans="2:37" x14ac:dyDescent="0.25">
      <c r="B7275" s="315"/>
      <c r="C7275" s="315"/>
      <c r="D7275" s="315"/>
      <c r="E7275" s="315"/>
      <c r="F7275" s="315"/>
      <c r="G7275" s="315"/>
      <c r="H7275" s="315"/>
      <c r="I7275" s="54"/>
      <c r="J7275" s="53"/>
      <c r="K7275" s="53"/>
      <c r="L7275" s="270"/>
      <c r="M7275" s="55"/>
      <c r="N7275" s="53"/>
      <c r="O7275" s="87"/>
      <c r="P7275" s="53"/>
      <c r="Q7275" s="53"/>
      <c r="R7275" s="53"/>
      <c r="S7275" s="53"/>
      <c r="T7275" s="53"/>
      <c r="U7275" s="53"/>
      <c r="V7275" s="53"/>
      <c r="W7275" s="53"/>
      <c r="X7275" s="53"/>
      <c r="Y7275" s="53"/>
      <c r="Z7275" s="53"/>
      <c r="AA7275" s="53"/>
      <c r="AB7275" s="53"/>
      <c r="AC7275" s="53"/>
      <c r="AD7275" s="53"/>
      <c r="AE7275" s="53"/>
      <c r="AF7275" s="53"/>
      <c r="AG7275" s="53"/>
      <c r="AH7275" s="53"/>
      <c r="AI7275" s="53"/>
      <c r="AJ7275" s="53"/>
      <c r="AK7275" s="54"/>
    </row>
    <row r="7276" spans="2:37" x14ac:dyDescent="0.25">
      <c r="B7276" s="315"/>
      <c r="C7276" s="315"/>
      <c r="D7276" s="315"/>
      <c r="E7276" s="315"/>
      <c r="F7276" s="315"/>
      <c r="G7276" s="315"/>
      <c r="H7276" s="315"/>
      <c r="I7276" s="54"/>
      <c r="J7276" s="53"/>
      <c r="K7276" s="53"/>
      <c r="L7276" s="270"/>
      <c r="M7276" s="55"/>
      <c r="N7276" s="53"/>
      <c r="O7276" s="87"/>
      <c r="P7276" s="53"/>
      <c r="Q7276" s="53"/>
      <c r="R7276" s="53"/>
      <c r="S7276" s="53"/>
      <c r="T7276" s="53"/>
      <c r="U7276" s="53"/>
      <c r="V7276" s="53"/>
      <c r="W7276" s="53"/>
      <c r="X7276" s="53"/>
      <c r="Y7276" s="53"/>
      <c r="Z7276" s="53"/>
      <c r="AA7276" s="53"/>
      <c r="AB7276" s="53"/>
      <c r="AC7276" s="53"/>
      <c r="AD7276" s="53"/>
      <c r="AE7276" s="53"/>
      <c r="AF7276" s="53"/>
      <c r="AG7276" s="53"/>
      <c r="AH7276" s="53"/>
      <c r="AI7276" s="53"/>
      <c r="AJ7276" s="53"/>
      <c r="AK7276" s="54"/>
    </row>
    <row r="7277" spans="2:37" x14ac:dyDescent="0.25">
      <c r="B7277" s="315"/>
      <c r="C7277" s="315"/>
      <c r="D7277" s="315"/>
      <c r="E7277" s="315"/>
      <c r="F7277" s="315"/>
      <c r="G7277" s="315"/>
      <c r="H7277" s="315"/>
      <c r="I7277" s="54"/>
      <c r="J7277" s="53"/>
      <c r="K7277" s="53"/>
      <c r="L7277" s="270"/>
      <c r="M7277" s="55"/>
      <c r="N7277" s="53"/>
      <c r="O7277" s="87"/>
      <c r="P7277" s="53"/>
      <c r="Q7277" s="53"/>
      <c r="R7277" s="53"/>
      <c r="S7277" s="53"/>
      <c r="T7277" s="53"/>
      <c r="U7277" s="53"/>
      <c r="V7277" s="53"/>
      <c r="W7277" s="53"/>
      <c r="X7277" s="53"/>
      <c r="Y7277" s="53"/>
      <c r="Z7277" s="53"/>
      <c r="AA7277" s="53"/>
      <c r="AB7277" s="53"/>
      <c r="AC7277" s="53"/>
      <c r="AD7277" s="53"/>
      <c r="AE7277" s="53"/>
      <c r="AF7277" s="53"/>
      <c r="AG7277" s="53"/>
      <c r="AH7277" s="53"/>
      <c r="AI7277" s="53"/>
      <c r="AJ7277" s="53"/>
      <c r="AK7277" s="54"/>
    </row>
    <row r="7278" spans="2:37" x14ac:dyDescent="0.25">
      <c r="B7278" s="315"/>
      <c r="C7278" s="315"/>
      <c r="D7278" s="315"/>
      <c r="E7278" s="315"/>
      <c r="F7278" s="315"/>
      <c r="G7278" s="315"/>
      <c r="H7278" s="315"/>
      <c r="I7278" s="54"/>
      <c r="J7278" s="53"/>
      <c r="K7278" s="53"/>
      <c r="L7278" s="270"/>
      <c r="M7278" s="55"/>
      <c r="N7278" s="53"/>
      <c r="O7278" s="87"/>
      <c r="P7278" s="53"/>
      <c r="Q7278" s="53"/>
      <c r="R7278" s="53"/>
      <c r="S7278" s="53"/>
      <c r="T7278" s="53"/>
      <c r="U7278" s="53"/>
      <c r="V7278" s="53"/>
      <c r="W7278" s="53"/>
      <c r="X7278" s="53"/>
      <c r="Y7278" s="53"/>
      <c r="Z7278" s="53"/>
      <c r="AA7278" s="53"/>
      <c r="AB7278" s="53"/>
      <c r="AC7278" s="53"/>
      <c r="AD7278" s="53"/>
      <c r="AE7278" s="53"/>
      <c r="AF7278" s="53"/>
      <c r="AG7278" s="53"/>
      <c r="AH7278" s="53"/>
      <c r="AI7278" s="53"/>
      <c r="AJ7278" s="53"/>
      <c r="AK7278" s="54"/>
    </row>
    <row r="7279" spans="2:37" x14ac:dyDescent="0.25">
      <c r="B7279" s="315"/>
      <c r="C7279" s="315"/>
      <c r="D7279" s="315"/>
      <c r="E7279" s="315"/>
      <c r="F7279" s="315"/>
      <c r="G7279" s="315"/>
      <c r="H7279" s="315"/>
      <c r="I7279" s="54"/>
      <c r="J7279" s="53"/>
      <c r="K7279" s="53"/>
      <c r="L7279" s="270"/>
      <c r="M7279" s="55"/>
      <c r="N7279" s="53"/>
      <c r="O7279" s="87"/>
      <c r="P7279" s="53"/>
      <c r="Q7279" s="53"/>
      <c r="R7279" s="53"/>
      <c r="S7279" s="53"/>
      <c r="T7279" s="53"/>
      <c r="U7279" s="53"/>
      <c r="V7279" s="53"/>
      <c r="W7279" s="53"/>
      <c r="X7279" s="53"/>
      <c r="Y7279" s="53"/>
      <c r="Z7279" s="53"/>
      <c r="AA7279" s="53"/>
      <c r="AB7279" s="53"/>
      <c r="AC7279" s="53"/>
      <c r="AD7279" s="53"/>
      <c r="AE7279" s="53"/>
      <c r="AF7279" s="53"/>
      <c r="AG7279" s="53"/>
      <c r="AH7279" s="53"/>
      <c r="AI7279" s="53"/>
      <c r="AJ7279" s="53"/>
      <c r="AK7279" s="54"/>
    </row>
    <row r="7280" spans="2:37" x14ac:dyDescent="0.25">
      <c r="B7280" s="315"/>
      <c r="C7280" s="315"/>
      <c r="D7280" s="315"/>
      <c r="E7280" s="315"/>
      <c r="F7280" s="315"/>
      <c r="G7280" s="315"/>
      <c r="H7280" s="315"/>
      <c r="I7280" s="54"/>
      <c r="J7280" s="53"/>
      <c r="K7280" s="53"/>
      <c r="L7280" s="270"/>
      <c r="M7280" s="55"/>
      <c r="N7280" s="53"/>
      <c r="O7280" s="87"/>
      <c r="P7280" s="53"/>
      <c r="Q7280" s="53"/>
      <c r="R7280" s="53"/>
      <c r="S7280" s="53"/>
      <c r="T7280" s="53"/>
      <c r="U7280" s="53"/>
      <c r="V7280" s="53"/>
      <c r="W7280" s="53"/>
      <c r="X7280" s="53"/>
      <c r="Y7280" s="53"/>
      <c r="Z7280" s="53"/>
      <c r="AA7280" s="53"/>
      <c r="AB7280" s="53"/>
      <c r="AC7280" s="53"/>
      <c r="AD7280" s="53"/>
      <c r="AE7280" s="53"/>
      <c r="AF7280" s="53"/>
      <c r="AG7280" s="53"/>
      <c r="AH7280" s="53"/>
      <c r="AI7280" s="53"/>
      <c r="AJ7280" s="53"/>
      <c r="AK7280" s="54"/>
    </row>
    <row r="7281" spans="2:37" x14ac:dyDescent="0.25">
      <c r="B7281" s="315"/>
      <c r="C7281" s="315"/>
      <c r="D7281" s="315"/>
      <c r="E7281" s="315"/>
      <c r="F7281" s="315"/>
      <c r="G7281" s="315"/>
      <c r="H7281" s="315"/>
      <c r="I7281" s="54"/>
      <c r="J7281" s="53"/>
      <c r="K7281" s="53"/>
      <c r="L7281" s="270"/>
      <c r="M7281" s="55"/>
      <c r="N7281" s="53"/>
      <c r="O7281" s="87"/>
      <c r="P7281" s="53"/>
      <c r="Q7281" s="53"/>
      <c r="R7281" s="53"/>
      <c r="S7281" s="53"/>
      <c r="T7281" s="53"/>
      <c r="U7281" s="53"/>
      <c r="V7281" s="53"/>
      <c r="W7281" s="53"/>
      <c r="X7281" s="53"/>
      <c r="Y7281" s="53"/>
      <c r="Z7281" s="53"/>
      <c r="AA7281" s="53"/>
      <c r="AB7281" s="53"/>
      <c r="AC7281" s="53"/>
      <c r="AD7281" s="53"/>
      <c r="AE7281" s="53"/>
      <c r="AF7281" s="53"/>
      <c r="AG7281" s="53"/>
      <c r="AH7281" s="53"/>
      <c r="AI7281" s="53"/>
      <c r="AJ7281" s="53"/>
      <c r="AK7281" s="54"/>
    </row>
    <row r="7282" spans="2:37" x14ac:dyDescent="0.25">
      <c r="B7282" s="315"/>
      <c r="C7282" s="315"/>
      <c r="D7282" s="315"/>
      <c r="E7282" s="315"/>
      <c r="F7282" s="315"/>
      <c r="G7282" s="315"/>
      <c r="H7282" s="315"/>
      <c r="I7282" s="54"/>
      <c r="J7282" s="53"/>
      <c r="K7282" s="53"/>
      <c r="L7282" s="270"/>
      <c r="M7282" s="55"/>
      <c r="N7282" s="53"/>
      <c r="O7282" s="87"/>
      <c r="P7282" s="53"/>
      <c r="Q7282" s="53"/>
      <c r="R7282" s="53"/>
      <c r="S7282" s="53"/>
      <c r="T7282" s="53"/>
      <c r="U7282" s="53"/>
      <c r="V7282" s="53"/>
      <c r="W7282" s="53"/>
      <c r="X7282" s="53"/>
      <c r="Y7282" s="53"/>
      <c r="Z7282" s="53"/>
      <c r="AA7282" s="53"/>
      <c r="AB7282" s="53"/>
      <c r="AC7282" s="53"/>
      <c r="AD7282" s="53"/>
      <c r="AE7282" s="53"/>
      <c r="AF7282" s="53"/>
      <c r="AG7282" s="53"/>
      <c r="AH7282" s="53"/>
      <c r="AI7282" s="53"/>
      <c r="AJ7282" s="53"/>
      <c r="AK7282" s="54"/>
    </row>
    <row r="7283" spans="2:37" x14ac:dyDescent="0.25">
      <c r="B7283" s="315"/>
      <c r="C7283" s="315"/>
      <c r="D7283" s="315"/>
      <c r="E7283" s="315"/>
      <c r="F7283" s="315"/>
      <c r="G7283" s="315"/>
      <c r="H7283" s="315"/>
      <c r="I7283" s="54"/>
      <c r="J7283" s="53"/>
      <c r="K7283" s="53"/>
      <c r="L7283" s="270"/>
      <c r="M7283" s="55"/>
      <c r="N7283" s="53"/>
      <c r="O7283" s="87"/>
      <c r="P7283" s="53"/>
      <c r="Q7283" s="53"/>
      <c r="R7283" s="53"/>
      <c r="S7283" s="53"/>
      <c r="T7283" s="53"/>
      <c r="U7283" s="53"/>
      <c r="V7283" s="53"/>
      <c r="W7283" s="53"/>
      <c r="X7283" s="53"/>
      <c r="Y7283" s="53"/>
      <c r="Z7283" s="53"/>
      <c r="AA7283" s="53"/>
      <c r="AB7283" s="53"/>
      <c r="AC7283" s="53"/>
      <c r="AD7283" s="53"/>
      <c r="AE7283" s="53"/>
      <c r="AF7283" s="53"/>
      <c r="AG7283" s="53"/>
      <c r="AH7283" s="53"/>
      <c r="AI7283" s="53"/>
      <c r="AJ7283" s="53"/>
      <c r="AK7283" s="54"/>
    </row>
    <row r="7284" spans="2:37" x14ac:dyDescent="0.25">
      <c r="B7284" s="315"/>
      <c r="C7284" s="315"/>
      <c r="D7284" s="315"/>
      <c r="E7284" s="315"/>
      <c r="F7284" s="315"/>
      <c r="G7284" s="315"/>
      <c r="H7284" s="315"/>
      <c r="I7284" s="54"/>
      <c r="J7284" s="53"/>
      <c r="K7284" s="53"/>
      <c r="L7284" s="270"/>
      <c r="M7284" s="55"/>
      <c r="N7284" s="53"/>
      <c r="O7284" s="87"/>
      <c r="P7284" s="53"/>
      <c r="Q7284" s="53"/>
      <c r="R7284" s="53"/>
      <c r="S7284" s="53"/>
      <c r="T7284" s="53"/>
      <c r="U7284" s="53"/>
      <c r="V7284" s="53"/>
      <c r="W7284" s="53"/>
      <c r="X7284" s="53"/>
      <c r="Y7284" s="53"/>
      <c r="Z7284" s="53"/>
      <c r="AA7284" s="53"/>
      <c r="AB7284" s="53"/>
      <c r="AC7284" s="53"/>
      <c r="AD7284" s="53"/>
      <c r="AE7284" s="53"/>
      <c r="AF7284" s="53"/>
      <c r="AG7284" s="53"/>
      <c r="AH7284" s="53"/>
      <c r="AI7284" s="53"/>
      <c r="AJ7284" s="53"/>
      <c r="AK7284" s="54"/>
    </row>
    <row r="7285" spans="2:37" x14ac:dyDescent="0.25">
      <c r="B7285" s="315"/>
      <c r="C7285" s="315"/>
      <c r="D7285" s="315"/>
      <c r="E7285" s="315"/>
      <c r="F7285" s="315"/>
      <c r="G7285" s="315"/>
      <c r="H7285" s="315"/>
      <c r="I7285" s="54"/>
      <c r="J7285" s="53"/>
      <c r="K7285" s="53"/>
      <c r="L7285" s="270"/>
      <c r="M7285" s="55"/>
      <c r="N7285" s="53"/>
      <c r="O7285" s="87"/>
      <c r="P7285" s="53"/>
      <c r="Q7285" s="53"/>
      <c r="R7285" s="53"/>
      <c r="S7285" s="53"/>
      <c r="T7285" s="53"/>
      <c r="U7285" s="53"/>
      <c r="V7285" s="53"/>
      <c r="W7285" s="53"/>
      <c r="X7285" s="53"/>
      <c r="Y7285" s="53"/>
      <c r="Z7285" s="53"/>
      <c r="AA7285" s="53"/>
      <c r="AB7285" s="53"/>
      <c r="AC7285" s="53"/>
      <c r="AD7285" s="53"/>
      <c r="AE7285" s="53"/>
      <c r="AF7285" s="53"/>
      <c r="AG7285" s="53"/>
      <c r="AH7285" s="53"/>
      <c r="AI7285" s="53"/>
      <c r="AJ7285" s="53"/>
      <c r="AK7285" s="54"/>
    </row>
    <row r="7286" spans="2:37" x14ac:dyDescent="0.25">
      <c r="B7286" s="315"/>
      <c r="C7286" s="315"/>
      <c r="D7286" s="315"/>
      <c r="E7286" s="315"/>
      <c r="F7286" s="315"/>
      <c r="G7286" s="315"/>
      <c r="H7286" s="315"/>
      <c r="I7286" s="54"/>
      <c r="J7286" s="53"/>
      <c r="K7286" s="53"/>
      <c r="L7286" s="270"/>
      <c r="M7286" s="55"/>
      <c r="N7286" s="53"/>
      <c r="O7286" s="87"/>
      <c r="P7286" s="53"/>
      <c r="Q7286" s="53"/>
      <c r="R7286" s="53"/>
      <c r="S7286" s="53"/>
      <c r="T7286" s="53"/>
      <c r="U7286" s="53"/>
      <c r="V7286" s="53"/>
      <c r="W7286" s="53"/>
      <c r="X7286" s="53"/>
      <c r="Y7286" s="53"/>
      <c r="Z7286" s="53"/>
      <c r="AA7286" s="53"/>
      <c r="AB7286" s="53"/>
      <c r="AC7286" s="53"/>
      <c r="AD7286" s="53"/>
      <c r="AE7286" s="53"/>
      <c r="AF7286" s="53"/>
      <c r="AG7286" s="53"/>
      <c r="AH7286" s="53"/>
      <c r="AI7286" s="53"/>
      <c r="AJ7286" s="53"/>
      <c r="AK7286" s="54"/>
    </row>
    <row r="7287" spans="2:37" x14ac:dyDescent="0.25">
      <c r="B7287" s="315"/>
      <c r="C7287" s="315"/>
      <c r="D7287" s="315"/>
      <c r="E7287" s="315"/>
      <c r="F7287" s="315"/>
      <c r="G7287" s="315"/>
      <c r="H7287" s="315"/>
      <c r="I7287" s="54"/>
      <c r="J7287" s="53"/>
      <c r="K7287" s="53"/>
      <c r="L7287" s="270"/>
      <c r="M7287" s="55"/>
      <c r="N7287" s="53"/>
      <c r="O7287" s="87"/>
      <c r="P7287" s="53"/>
      <c r="Q7287" s="53"/>
      <c r="R7287" s="53"/>
      <c r="S7287" s="53"/>
      <c r="T7287" s="53"/>
      <c r="U7287" s="53"/>
      <c r="V7287" s="53"/>
      <c r="W7287" s="53"/>
      <c r="X7287" s="53"/>
      <c r="Y7287" s="53"/>
      <c r="Z7287" s="53"/>
      <c r="AA7287" s="53"/>
      <c r="AB7287" s="53"/>
      <c r="AC7287" s="53"/>
      <c r="AD7287" s="53"/>
      <c r="AE7287" s="53"/>
      <c r="AF7287" s="53"/>
      <c r="AG7287" s="53"/>
      <c r="AH7287" s="53"/>
      <c r="AI7287" s="53"/>
      <c r="AJ7287" s="53"/>
      <c r="AK7287" s="54"/>
    </row>
    <row r="7288" spans="2:37" x14ac:dyDescent="0.25">
      <c r="B7288" s="315"/>
      <c r="C7288" s="315"/>
      <c r="D7288" s="315"/>
      <c r="E7288" s="315"/>
      <c r="F7288" s="315"/>
      <c r="G7288" s="315"/>
      <c r="H7288" s="315"/>
      <c r="I7288" s="54"/>
      <c r="J7288" s="53"/>
      <c r="K7288" s="53"/>
      <c r="L7288" s="270"/>
      <c r="M7288" s="55"/>
      <c r="N7288" s="53"/>
      <c r="O7288" s="87"/>
      <c r="P7288" s="53"/>
      <c r="Q7288" s="53"/>
      <c r="R7288" s="53"/>
      <c r="S7288" s="53"/>
      <c r="T7288" s="53"/>
      <c r="U7288" s="53"/>
      <c r="V7288" s="53"/>
      <c r="W7288" s="53"/>
      <c r="X7288" s="53"/>
      <c r="Y7288" s="53"/>
      <c r="Z7288" s="53"/>
      <c r="AA7288" s="53"/>
      <c r="AB7288" s="53"/>
      <c r="AC7288" s="53"/>
      <c r="AD7288" s="53"/>
      <c r="AE7288" s="53"/>
      <c r="AF7288" s="53"/>
      <c r="AG7288" s="53"/>
      <c r="AH7288" s="53"/>
      <c r="AI7288" s="53"/>
      <c r="AJ7288" s="53"/>
      <c r="AK7288" s="54"/>
    </row>
    <row r="7289" spans="2:37" x14ac:dyDescent="0.25">
      <c r="B7289" s="315"/>
      <c r="C7289" s="315"/>
      <c r="D7289" s="315"/>
      <c r="E7289" s="315"/>
      <c r="F7289" s="315"/>
      <c r="G7289" s="315"/>
      <c r="H7289" s="315"/>
      <c r="I7289" s="54"/>
      <c r="J7289" s="53"/>
      <c r="K7289" s="53"/>
      <c r="L7289" s="270"/>
      <c r="M7289" s="55"/>
      <c r="N7289" s="53"/>
      <c r="O7289" s="87"/>
      <c r="P7289" s="53"/>
      <c r="Q7289" s="53"/>
      <c r="R7289" s="53"/>
      <c r="S7289" s="53"/>
      <c r="T7289" s="53"/>
      <c r="U7289" s="53"/>
      <c r="V7289" s="53"/>
      <c r="W7289" s="53"/>
      <c r="X7289" s="53"/>
      <c r="Y7289" s="53"/>
      <c r="Z7289" s="53"/>
      <c r="AA7289" s="53"/>
      <c r="AB7289" s="53"/>
      <c r="AC7289" s="53"/>
      <c r="AD7289" s="53"/>
      <c r="AE7289" s="53"/>
      <c r="AF7289" s="53"/>
      <c r="AG7289" s="53"/>
      <c r="AH7289" s="53"/>
      <c r="AI7289" s="53"/>
      <c r="AJ7289" s="53"/>
      <c r="AK7289" s="54"/>
    </row>
    <row r="7290" spans="2:37" x14ac:dyDescent="0.25">
      <c r="B7290" s="315"/>
      <c r="C7290" s="315"/>
      <c r="D7290" s="315"/>
      <c r="E7290" s="315"/>
      <c r="F7290" s="315"/>
      <c r="G7290" s="315"/>
      <c r="H7290" s="315"/>
      <c r="I7290" s="54"/>
      <c r="J7290" s="53"/>
      <c r="K7290" s="53"/>
      <c r="L7290" s="270"/>
      <c r="M7290" s="55"/>
      <c r="N7290" s="53"/>
      <c r="O7290" s="87"/>
      <c r="P7290" s="53"/>
      <c r="Q7290" s="53"/>
      <c r="R7290" s="53"/>
      <c r="S7290" s="53"/>
      <c r="T7290" s="53"/>
      <c r="U7290" s="53"/>
      <c r="V7290" s="53"/>
      <c r="W7290" s="53"/>
      <c r="X7290" s="53"/>
      <c r="Y7290" s="53"/>
      <c r="Z7290" s="53"/>
      <c r="AA7290" s="53"/>
      <c r="AB7290" s="53"/>
      <c r="AC7290" s="53"/>
      <c r="AD7290" s="53"/>
      <c r="AE7290" s="53"/>
      <c r="AF7290" s="53"/>
      <c r="AG7290" s="53"/>
      <c r="AH7290" s="53"/>
      <c r="AI7290" s="53"/>
      <c r="AJ7290" s="53"/>
      <c r="AK7290" s="54"/>
    </row>
    <row r="7291" spans="2:37" x14ac:dyDescent="0.25">
      <c r="B7291" s="315"/>
      <c r="C7291" s="315"/>
      <c r="D7291" s="315"/>
      <c r="E7291" s="315"/>
      <c r="F7291" s="315"/>
      <c r="G7291" s="315"/>
      <c r="H7291" s="315"/>
      <c r="I7291" s="54"/>
      <c r="J7291" s="53"/>
      <c r="K7291" s="53"/>
      <c r="L7291" s="270"/>
      <c r="M7291" s="55"/>
      <c r="N7291" s="53"/>
      <c r="O7291" s="87"/>
      <c r="P7291" s="53"/>
      <c r="Q7291" s="53"/>
      <c r="R7291" s="53"/>
      <c r="S7291" s="53"/>
      <c r="T7291" s="53"/>
      <c r="U7291" s="53"/>
      <c r="V7291" s="53"/>
      <c r="W7291" s="53"/>
      <c r="X7291" s="53"/>
      <c r="Y7291" s="53"/>
      <c r="Z7291" s="53"/>
      <c r="AA7291" s="53"/>
      <c r="AB7291" s="53"/>
      <c r="AC7291" s="53"/>
      <c r="AD7291" s="53"/>
      <c r="AE7291" s="53"/>
      <c r="AF7291" s="53"/>
      <c r="AG7291" s="53"/>
      <c r="AH7291" s="53"/>
      <c r="AI7291" s="53"/>
      <c r="AJ7291" s="53"/>
      <c r="AK7291" s="54"/>
    </row>
    <row r="7292" spans="2:37" x14ac:dyDescent="0.25">
      <c r="B7292" s="315"/>
      <c r="C7292" s="315"/>
      <c r="D7292" s="315"/>
      <c r="E7292" s="315"/>
      <c r="F7292" s="315"/>
      <c r="G7292" s="315"/>
      <c r="H7292" s="315"/>
      <c r="I7292" s="54"/>
      <c r="J7292" s="53"/>
      <c r="K7292" s="53"/>
      <c r="L7292" s="270"/>
      <c r="M7292" s="55"/>
      <c r="N7292" s="53"/>
      <c r="O7292" s="87"/>
      <c r="P7292" s="53"/>
      <c r="Q7292" s="53"/>
      <c r="R7292" s="53"/>
      <c r="S7292" s="53"/>
      <c r="T7292" s="53"/>
      <c r="U7292" s="53"/>
      <c r="V7292" s="53"/>
      <c r="W7292" s="53"/>
      <c r="X7292" s="53"/>
      <c r="Y7292" s="53"/>
      <c r="Z7292" s="53"/>
      <c r="AA7292" s="53"/>
      <c r="AB7292" s="53"/>
      <c r="AC7292" s="53"/>
      <c r="AD7292" s="53"/>
      <c r="AE7292" s="53"/>
      <c r="AF7292" s="53"/>
      <c r="AG7292" s="53"/>
      <c r="AH7292" s="53"/>
      <c r="AI7292" s="53"/>
      <c r="AJ7292" s="53"/>
      <c r="AK7292" s="54"/>
    </row>
    <row r="7293" spans="2:37" x14ac:dyDescent="0.25">
      <c r="B7293" s="315"/>
      <c r="C7293" s="315"/>
      <c r="D7293" s="315"/>
      <c r="E7293" s="315"/>
      <c r="F7293" s="315"/>
      <c r="G7293" s="315"/>
      <c r="H7293" s="315"/>
      <c r="I7293" s="54"/>
      <c r="J7293" s="53"/>
      <c r="K7293" s="53"/>
      <c r="L7293" s="270"/>
      <c r="M7293" s="55"/>
      <c r="N7293" s="53"/>
      <c r="O7293" s="87"/>
      <c r="P7293" s="53"/>
      <c r="Q7293" s="53"/>
      <c r="R7293" s="53"/>
      <c r="S7293" s="53"/>
      <c r="T7293" s="53"/>
      <c r="U7293" s="53"/>
      <c r="V7293" s="53"/>
      <c r="W7293" s="53"/>
      <c r="X7293" s="53"/>
      <c r="Y7293" s="53"/>
      <c r="Z7293" s="53"/>
      <c r="AA7293" s="53"/>
      <c r="AB7293" s="53"/>
      <c r="AC7293" s="53"/>
      <c r="AD7293" s="53"/>
      <c r="AE7293" s="53"/>
      <c r="AF7293" s="53"/>
      <c r="AG7293" s="53"/>
      <c r="AH7293" s="53"/>
      <c r="AI7293" s="53"/>
      <c r="AJ7293" s="53"/>
      <c r="AK7293" s="54"/>
    </row>
    <row r="7294" spans="2:37" x14ac:dyDescent="0.25">
      <c r="B7294" s="315"/>
      <c r="C7294" s="315"/>
      <c r="D7294" s="315"/>
      <c r="E7294" s="315"/>
      <c r="F7294" s="315"/>
      <c r="G7294" s="315"/>
      <c r="H7294" s="315"/>
      <c r="I7294" s="54"/>
      <c r="J7294" s="53"/>
      <c r="K7294" s="53"/>
      <c r="L7294" s="270"/>
      <c r="M7294" s="55"/>
      <c r="N7294" s="53"/>
      <c r="O7294" s="87"/>
      <c r="P7294" s="53"/>
      <c r="Q7294" s="53"/>
      <c r="R7294" s="53"/>
      <c r="S7294" s="53"/>
      <c r="T7294" s="53"/>
      <c r="U7294" s="53"/>
      <c r="V7294" s="53"/>
      <c r="W7294" s="53"/>
      <c r="X7294" s="53"/>
      <c r="Y7294" s="53"/>
      <c r="Z7294" s="53"/>
      <c r="AA7294" s="53"/>
      <c r="AB7294" s="53"/>
      <c r="AC7294" s="53"/>
      <c r="AD7294" s="53"/>
      <c r="AE7294" s="53"/>
      <c r="AF7294" s="53"/>
      <c r="AG7294" s="53"/>
      <c r="AH7294" s="53"/>
      <c r="AI7294" s="53"/>
      <c r="AJ7294" s="53"/>
      <c r="AK7294" s="54"/>
    </row>
    <row r="7295" spans="2:37" x14ac:dyDescent="0.25">
      <c r="B7295" s="315"/>
      <c r="C7295" s="315"/>
      <c r="D7295" s="315"/>
      <c r="E7295" s="315"/>
      <c r="F7295" s="315"/>
      <c r="G7295" s="315"/>
      <c r="H7295" s="315"/>
      <c r="I7295" s="54"/>
      <c r="J7295" s="53"/>
      <c r="K7295" s="53"/>
      <c r="L7295" s="270"/>
      <c r="M7295" s="55"/>
      <c r="N7295" s="53"/>
      <c r="O7295" s="87"/>
      <c r="P7295" s="53"/>
      <c r="Q7295" s="53"/>
      <c r="R7295" s="53"/>
      <c r="S7295" s="53"/>
      <c r="T7295" s="53"/>
      <c r="U7295" s="53"/>
      <c r="V7295" s="53"/>
      <c r="W7295" s="53"/>
      <c r="X7295" s="53"/>
      <c r="Y7295" s="53"/>
      <c r="Z7295" s="53"/>
      <c r="AA7295" s="53"/>
      <c r="AB7295" s="53"/>
      <c r="AC7295" s="53"/>
      <c r="AD7295" s="53"/>
      <c r="AE7295" s="53"/>
      <c r="AF7295" s="53"/>
      <c r="AG7295" s="53"/>
      <c r="AH7295" s="53"/>
      <c r="AI7295" s="53"/>
      <c r="AJ7295" s="53"/>
      <c r="AK7295" s="54"/>
    </row>
    <row r="7296" spans="2:37" x14ac:dyDescent="0.25">
      <c r="B7296" s="315"/>
      <c r="C7296" s="315"/>
      <c r="D7296" s="315"/>
      <c r="E7296" s="315"/>
      <c r="F7296" s="315"/>
      <c r="G7296" s="315"/>
      <c r="H7296" s="315"/>
      <c r="I7296" s="54"/>
      <c r="J7296" s="53"/>
      <c r="K7296" s="53"/>
      <c r="L7296" s="270"/>
      <c r="M7296" s="55"/>
      <c r="N7296" s="53"/>
      <c r="O7296" s="87"/>
      <c r="P7296" s="53"/>
      <c r="Q7296" s="53"/>
      <c r="R7296" s="53"/>
      <c r="S7296" s="53"/>
      <c r="T7296" s="53"/>
      <c r="U7296" s="53"/>
      <c r="V7296" s="53"/>
      <c r="W7296" s="53"/>
      <c r="X7296" s="53"/>
      <c r="Y7296" s="53"/>
      <c r="Z7296" s="53"/>
      <c r="AA7296" s="53"/>
      <c r="AB7296" s="53"/>
      <c r="AC7296" s="53"/>
      <c r="AD7296" s="53"/>
      <c r="AE7296" s="53"/>
      <c r="AF7296" s="53"/>
      <c r="AG7296" s="53"/>
      <c r="AH7296" s="53"/>
      <c r="AI7296" s="53"/>
      <c r="AJ7296" s="53"/>
      <c r="AK7296" s="54"/>
    </row>
    <row r="7297" spans="2:37" x14ac:dyDescent="0.25">
      <c r="B7297" s="315"/>
      <c r="C7297" s="315"/>
      <c r="D7297" s="315"/>
      <c r="E7297" s="315"/>
      <c r="F7297" s="315"/>
      <c r="G7297" s="315"/>
      <c r="H7297" s="315"/>
      <c r="I7297" s="54"/>
      <c r="J7297" s="53"/>
      <c r="K7297" s="53"/>
      <c r="L7297" s="270"/>
      <c r="M7297" s="55"/>
      <c r="N7297" s="53"/>
      <c r="O7297" s="87"/>
      <c r="P7297" s="53"/>
      <c r="Q7297" s="53"/>
      <c r="R7297" s="53"/>
      <c r="S7297" s="53"/>
      <c r="T7297" s="53"/>
      <c r="U7297" s="53"/>
      <c r="V7297" s="53"/>
      <c r="W7297" s="53"/>
      <c r="X7297" s="53"/>
      <c r="Y7297" s="53"/>
      <c r="Z7297" s="53"/>
      <c r="AA7297" s="53"/>
      <c r="AB7297" s="53"/>
      <c r="AC7297" s="53"/>
      <c r="AD7297" s="53"/>
      <c r="AE7297" s="53"/>
      <c r="AF7297" s="53"/>
      <c r="AG7297" s="53"/>
      <c r="AH7297" s="53"/>
      <c r="AI7297" s="53"/>
      <c r="AJ7297" s="53"/>
      <c r="AK7297" s="54"/>
    </row>
    <row r="7298" spans="2:37" x14ac:dyDescent="0.25">
      <c r="B7298" s="315"/>
      <c r="C7298" s="315"/>
      <c r="D7298" s="315"/>
      <c r="E7298" s="315"/>
      <c r="F7298" s="315"/>
      <c r="G7298" s="315"/>
      <c r="H7298" s="315"/>
      <c r="I7298" s="54"/>
      <c r="J7298" s="53"/>
      <c r="K7298" s="53"/>
      <c r="L7298" s="270"/>
      <c r="M7298" s="55"/>
      <c r="N7298" s="53"/>
      <c r="O7298" s="87"/>
      <c r="P7298" s="53"/>
      <c r="Q7298" s="53"/>
      <c r="R7298" s="53"/>
      <c r="S7298" s="53"/>
      <c r="T7298" s="53"/>
      <c r="U7298" s="53"/>
      <c r="V7298" s="53"/>
      <c r="W7298" s="53"/>
      <c r="X7298" s="53"/>
      <c r="Y7298" s="53"/>
      <c r="Z7298" s="53"/>
      <c r="AA7298" s="53"/>
      <c r="AB7298" s="53"/>
      <c r="AC7298" s="53"/>
      <c r="AD7298" s="53"/>
      <c r="AE7298" s="53"/>
      <c r="AF7298" s="53"/>
      <c r="AG7298" s="53"/>
      <c r="AH7298" s="53"/>
      <c r="AI7298" s="53"/>
      <c r="AJ7298" s="53"/>
      <c r="AK7298" s="54"/>
    </row>
    <row r="7299" spans="2:37" x14ac:dyDescent="0.25">
      <c r="B7299" s="315"/>
      <c r="C7299" s="315"/>
      <c r="D7299" s="315"/>
      <c r="E7299" s="315"/>
      <c r="F7299" s="315"/>
      <c r="G7299" s="315"/>
      <c r="H7299" s="315"/>
      <c r="I7299" s="54"/>
      <c r="J7299" s="53"/>
      <c r="K7299" s="53"/>
      <c r="L7299" s="270"/>
      <c r="M7299" s="55"/>
      <c r="N7299" s="53"/>
      <c r="O7299" s="87"/>
      <c r="P7299" s="53"/>
      <c r="Q7299" s="53"/>
      <c r="R7299" s="53"/>
      <c r="S7299" s="53"/>
      <c r="T7299" s="53"/>
      <c r="U7299" s="53"/>
      <c r="V7299" s="53"/>
      <c r="W7299" s="53"/>
      <c r="X7299" s="53"/>
      <c r="Y7299" s="53"/>
      <c r="Z7299" s="53"/>
      <c r="AA7299" s="53"/>
      <c r="AB7299" s="53"/>
      <c r="AC7299" s="53"/>
      <c r="AD7299" s="53"/>
      <c r="AE7299" s="53"/>
      <c r="AF7299" s="53"/>
      <c r="AG7299" s="53"/>
      <c r="AH7299" s="53"/>
      <c r="AI7299" s="53"/>
      <c r="AJ7299" s="53"/>
      <c r="AK7299" s="54"/>
    </row>
    <row r="7300" spans="2:37" x14ac:dyDescent="0.25">
      <c r="B7300" s="315"/>
      <c r="C7300" s="315"/>
      <c r="D7300" s="315"/>
      <c r="E7300" s="315"/>
      <c r="F7300" s="315"/>
      <c r="G7300" s="315"/>
      <c r="H7300" s="315"/>
      <c r="I7300" s="54"/>
      <c r="J7300" s="53"/>
      <c r="K7300" s="53"/>
      <c r="L7300" s="270"/>
      <c r="M7300" s="55"/>
      <c r="N7300" s="53"/>
      <c r="O7300" s="87"/>
      <c r="P7300" s="53"/>
      <c r="Q7300" s="53"/>
      <c r="R7300" s="53"/>
      <c r="S7300" s="53"/>
      <c r="T7300" s="53"/>
      <c r="U7300" s="53"/>
      <c r="V7300" s="53"/>
      <c r="W7300" s="53"/>
      <c r="X7300" s="53"/>
      <c r="Y7300" s="53"/>
      <c r="Z7300" s="53"/>
      <c r="AA7300" s="53"/>
      <c r="AB7300" s="53"/>
      <c r="AC7300" s="53"/>
      <c r="AD7300" s="53"/>
      <c r="AE7300" s="53"/>
      <c r="AF7300" s="53"/>
      <c r="AG7300" s="53"/>
      <c r="AH7300" s="53"/>
      <c r="AI7300" s="53"/>
      <c r="AJ7300" s="53"/>
      <c r="AK7300" s="54"/>
    </row>
    <row r="7301" spans="2:37" x14ac:dyDescent="0.25">
      <c r="B7301" s="315"/>
      <c r="C7301" s="315"/>
      <c r="D7301" s="315"/>
      <c r="E7301" s="315"/>
      <c r="F7301" s="315"/>
      <c r="G7301" s="315"/>
      <c r="H7301" s="315"/>
      <c r="I7301" s="54"/>
      <c r="J7301" s="53"/>
      <c r="K7301" s="53"/>
      <c r="L7301" s="270"/>
      <c r="M7301" s="55"/>
      <c r="N7301" s="53"/>
      <c r="O7301" s="87"/>
      <c r="P7301" s="53"/>
      <c r="Q7301" s="53"/>
      <c r="R7301" s="53"/>
      <c r="S7301" s="53"/>
      <c r="T7301" s="53"/>
      <c r="U7301" s="53"/>
      <c r="V7301" s="53"/>
      <c r="W7301" s="53"/>
      <c r="X7301" s="53"/>
      <c r="Y7301" s="53"/>
      <c r="Z7301" s="53"/>
      <c r="AA7301" s="53"/>
      <c r="AB7301" s="53"/>
      <c r="AC7301" s="53"/>
      <c r="AD7301" s="53"/>
      <c r="AE7301" s="53"/>
      <c r="AF7301" s="53"/>
      <c r="AG7301" s="53"/>
      <c r="AH7301" s="53"/>
      <c r="AI7301" s="53"/>
      <c r="AJ7301" s="53"/>
      <c r="AK7301" s="54"/>
    </row>
    <row r="7302" spans="2:37" x14ac:dyDescent="0.25">
      <c r="B7302" s="315"/>
      <c r="C7302" s="315"/>
      <c r="D7302" s="315"/>
      <c r="E7302" s="315"/>
      <c r="F7302" s="315"/>
      <c r="G7302" s="315"/>
      <c r="H7302" s="315"/>
      <c r="I7302" s="54"/>
      <c r="J7302" s="53"/>
      <c r="K7302" s="53"/>
      <c r="L7302" s="270"/>
      <c r="M7302" s="55"/>
      <c r="N7302" s="53"/>
      <c r="O7302" s="87"/>
      <c r="P7302" s="53"/>
      <c r="Q7302" s="53"/>
      <c r="R7302" s="53"/>
      <c r="S7302" s="53"/>
      <c r="T7302" s="53"/>
      <c r="U7302" s="53"/>
      <c r="V7302" s="53"/>
      <c r="W7302" s="53"/>
      <c r="X7302" s="53"/>
      <c r="Y7302" s="53"/>
      <c r="Z7302" s="53"/>
      <c r="AA7302" s="53"/>
      <c r="AB7302" s="53"/>
      <c r="AC7302" s="53"/>
      <c r="AD7302" s="53"/>
      <c r="AE7302" s="53"/>
      <c r="AF7302" s="53"/>
      <c r="AG7302" s="53"/>
      <c r="AH7302" s="53"/>
      <c r="AI7302" s="53"/>
      <c r="AJ7302" s="53"/>
      <c r="AK7302" s="54"/>
    </row>
    <row r="7303" spans="2:37" x14ac:dyDescent="0.25">
      <c r="B7303" s="315"/>
      <c r="C7303" s="315"/>
      <c r="D7303" s="315"/>
      <c r="E7303" s="315"/>
      <c r="F7303" s="315"/>
      <c r="G7303" s="315"/>
      <c r="H7303" s="315"/>
      <c r="I7303" s="54"/>
      <c r="J7303" s="53"/>
      <c r="K7303" s="53"/>
      <c r="L7303" s="270"/>
      <c r="M7303" s="55"/>
      <c r="N7303" s="53"/>
      <c r="O7303" s="87"/>
      <c r="P7303" s="53"/>
      <c r="Q7303" s="53"/>
      <c r="R7303" s="53"/>
      <c r="S7303" s="53"/>
      <c r="T7303" s="53"/>
      <c r="U7303" s="53"/>
      <c r="V7303" s="53"/>
      <c r="W7303" s="53"/>
      <c r="X7303" s="53"/>
      <c r="Y7303" s="53"/>
      <c r="Z7303" s="53"/>
      <c r="AA7303" s="53"/>
      <c r="AB7303" s="53"/>
      <c r="AC7303" s="53"/>
      <c r="AD7303" s="53"/>
      <c r="AE7303" s="53"/>
      <c r="AF7303" s="53"/>
      <c r="AG7303" s="53"/>
      <c r="AH7303" s="53"/>
      <c r="AI7303" s="53"/>
      <c r="AJ7303" s="53"/>
      <c r="AK7303" s="54"/>
    </row>
    <row r="7304" spans="2:37" x14ac:dyDescent="0.25">
      <c r="B7304" s="315"/>
      <c r="C7304" s="315"/>
      <c r="D7304" s="315"/>
      <c r="E7304" s="315"/>
      <c r="F7304" s="315"/>
      <c r="G7304" s="315"/>
      <c r="H7304" s="315"/>
      <c r="I7304" s="54"/>
      <c r="J7304" s="53"/>
      <c r="K7304" s="53"/>
      <c r="L7304" s="270"/>
      <c r="M7304" s="55"/>
      <c r="N7304" s="53"/>
      <c r="O7304" s="87"/>
      <c r="P7304" s="53"/>
      <c r="Q7304" s="53"/>
      <c r="R7304" s="53"/>
      <c r="S7304" s="53"/>
      <c r="T7304" s="53"/>
      <c r="U7304" s="53"/>
      <c r="V7304" s="53"/>
      <c r="W7304" s="53"/>
      <c r="X7304" s="53"/>
      <c r="Y7304" s="53"/>
      <c r="Z7304" s="53"/>
      <c r="AA7304" s="53"/>
      <c r="AB7304" s="53"/>
      <c r="AC7304" s="53"/>
      <c r="AD7304" s="53"/>
      <c r="AE7304" s="53"/>
      <c r="AF7304" s="53"/>
      <c r="AG7304" s="53"/>
      <c r="AH7304" s="53"/>
      <c r="AI7304" s="53"/>
      <c r="AJ7304" s="53"/>
      <c r="AK7304" s="54"/>
    </row>
    <row r="7305" spans="2:37" x14ac:dyDescent="0.25">
      <c r="B7305" s="315"/>
      <c r="C7305" s="315"/>
      <c r="D7305" s="315"/>
      <c r="E7305" s="315"/>
      <c r="F7305" s="315"/>
      <c r="G7305" s="315"/>
      <c r="H7305" s="315"/>
      <c r="I7305" s="54"/>
      <c r="J7305" s="53"/>
      <c r="K7305" s="53"/>
      <c r="L7305" s="270"/>
      <c r="M7305" s="55"/>
      <c r="N7305" s="53"/>
      <c r="O7305" s="87"/>
      <c r="P7305" s="53"/>
      <c r="Q7305" s="53"/>
      <c r="R7305" s="53"/>
      <c r="S7305" s="53"/>
      <c r="T7305" s="53"/>
      <c r="U7305" s="53"/>
      <c r="V7305" s="53"/>
      <c r="W7305" s="53"/>
      <c r="X7305" s="53"/>
      <c r="Y7305" s="53"/>
      <c r="Z7305" s="53"/>
      <c r="AA7305" s="53"/>
      <c r="AB7305" s="53"/>
      <c r="AC7305" s="53"/>
      <c r="AD7305" s="53"/>
      <c r="AE7305" s="53"/>
      <c r="AF7305" s="53"/>
      <c r="AG7305" s="53"/>
      <c r="AH7305" s="53"/>
      <c r="AI7305" s="53"/>
      <c r="AJ7305" s="53"/>
      <c r="AK7305" s="54"/>
    </row>
    <row r="7306" spans="2:37" x14ac:dyDescent="0.25">
      <c r="B7306" s="315"/>
      <c r="C7306" s="315"/>
      <c r="D7306" s="315"/>
      <c r="E7306" s="315"/>
      <c r="F7306" s="315"/>
      <c r="G7306" s="315"/>
      <c r="H7306" s="315"/>
      <c r="I7306" s="54"/>
      <c r="J7306" s="53"/>
      <c r="K7306" s="53"/>
      <c r="L7306" s="270"/>
      <c r="M7306" s="55"/>
      <c r="N7306" s="53"/>
      <c r="O7306" s="87"/>
      <c r="P7306" s="53"/>
      <c r="Q7306" s="53"/>
      <c r="R7306" s="53"/>
      <c r="S7306" s="53"/>
      <c r="T7306" s="53"/>
      <c r="U7306" s="53"/>
      <c r="V7306" s="53"/>
      <c r="W7306" s="53"/>
      <c r="X7306" s="53"/>
      <c r="Y7306" s="53"/>
      <c r="Z7306" s="53"/>
      <c r="AA7306" s="53"/>
      <c r="AB7306" s="53"/>
      <c r="AC7306" s="53"/>
      <c r="AD7306" s="53"/>
      <c r="AE7306" s="53"/>
      <c r="AF7306" s="53"/>
      <c r="AG7306" s="53"/>
      <c r="AH7306" s="53"/>
      <c r="AI7306" s="53"/>
      <c r="AJ7306" s="53"/>
      <c r="AK7306" s="54"/>
    </row>
    <row r="7307" spans="2:37" x14ac:dyDescent="0.25">
      <c r="B7307" s="315"/>
      <c r="C7307" s="315"/>
      <c r="D7307" s="315"/>
      <c r="E7307" s="315"/>
      <c r="F7307" s="315"/>
      <c r="G7307" s="315"/>
      <c r="H7307" s="315"/>
      <c r="I7307" s="54"/>
      <c r="J7307" s="53"/>
      <c r="K7307" s="53"/>
      <c r="L7307" s="270"/>
      <c r="M7307" s="55"/>
      <c r="N7307" s="53"/>
      <c r="O7307" s="87"/>
      <c r="P7307" s="53"/>
      <c r="Q7307" s="53"/>
      <c r="R7307" s="53"/>
      <c r="S7307" s="53"/>
      <c r="T7307" s="53"/>
      <c r="U7307" s="53"/>
      <c r="V7307" s="53"/>
      <c r="W7307" s="53"/>
      <c r="X7307" s="53"/>
      <c r="Y7307" s="53"/>
      <c r="Z7307" s="53"/>
      <c r="AA7307" s="53"/>
      <c r="AB7307" s="53"/>
      <c r="AC7307" s="53"/>
      <c r="AD7307" s="53"/>
      <c r="AE7307" s="53"/>
      <c r="AF7307" s="53"/>
      <c r="AG7307" s="53"/>
      <c r="AH7307" s="53"/>
      <c r="AI7307" s="53"/>
      <c r="AJ7307" s="53"/>
      <c r="AK7307" s="54"/>
    </row>
    <row r="7308" spans="2:37" x14ac:dyDescent="0.25">
      <c r="B7308" s="315"/>
      <c r="C7308" s="315"/>
      <c r="D7308" s="315"/>
      <c r="E7308" s="315"/>
      <c r="F7308" s="315"/>
      <c r="G7308" s="315"/>
      <c r="H7308" s="315"/>
      <c r="I7308" s="54"/>
      <c r="J7308" s="53"/>
      <c r="K7308" s="53"/>
      <c r="L7308" s="270"/>
      <c r="M7308" s="55"/>
      <c r="N7308" s="53"/>
      <c r="O7308" s="87"/>
      <c r="P7308" s="53"/>
      <c r="Q7308" s="53"/>
      <c r="R7308" s="53"/>
      <c r="S7308" s="53"/>
      <c r="T7308" s="53"/>
      <c r="U7308" s="53"/>
      <c r="V7308" s="53"/>
      <c r="W7308" s="53"/>
      <c r="X7308" s="53"/>
      <c r="Y7308" s="53"/>
      <c r="Z7308" s="53"/>
      <c r="AA7308" s="53"/>
      <c r="AB7308" s="53"/>
      <c r="AC7308" s="53"/>
      <c r="AD7308" s="53"/>
      <c r="AE7308" s="53"/>
      <c r="AF7308" s="53"/>
      <c r="AG7308" s="53"/>
      <c r="AH7308" s="53"/>
      <c r="AI7308" s="53"/>
      <c r="AJ7308" s="53"/>
      <c r="AK7308" s="54"/>
    </row>
    <row r="7309" spans="2:37" x14ac:dyDescent="0.25">
      <c r="B7309" s="315"/>
      <c r="C7309" s="315"/>
      <c r="D7309" s="315"/>
      <c r="E7309" s="315"/>
      <c r="F7309" s="315"/>
      <c r="G7309" s="315"/>
      <c r="H7309" s="315"/>
      <c r="I7309" s="54"/>
      <c r="J7309" s="53"/>
      <c r="K7309" s="53"/>
      <c r="L7309" s="270"/>
      <c r="M7309" s="55"/>
      <c r="N7309" s="53"/>
      <c r="O7309" s="87"/>
      <c r="P7309" s="53"/>
      <c r="Q7309" s="53"/>
      <c r="R7309" s="53"/>
      <c r="S7309" s="53"/>
      <c r="T7309" s="53"/>
      <c r="U7309" s="53"/>
      <c r="V7309" s="53"/>
      <c r="W7309" s="53"/>
      <c r="X7309" s="53"/>
      <c r="Y7309" s="53"/>
      <c r="Z7309" s="53"/>
      <c r="AA7309" s="53"/>
      <c r="AB7309" s="53"/>
      <c r="AC7309" s="53"/>
      <c r="AD7309" s="53"/>
      <c r="AE7309" s="53"/>
      <c r="AF7309" s="53"/>
      <c r="AG7309" s="53"/>
      <c r="AH7309" s="53"/>
      <c r="AI7309" s="53"/>
      <c r="AJ7309" s="53"/>
      <c r="AK7309" s="54"/>
    </row>
    <row r="7310" spans="2:37" x14ac:dyDescent="0.25">
      <c r="B7310" s="315"/>
      <c r="C7310" s="315"/>
      <c r="D7310" s="315"/>
      <c r="E7310" s="315"/>
      <c r="F7310" s="315"/>
      <c r="G7310" s="315"/>
      <c r="H7310" s="315"/>
      <c r="I7310" s="54"/>
      <c r="J7310" s="53"/>
      <c r="K7310" s="53"/>
      <c r="L7310" s="270"/>
      <c r="M7310" s="55"/>
      <c r="N7310" s="53"/>
      <c r="O7310" s="87"/>
      <c r="P7310" s="53"/>
      <c r="Q7310" s="53"/>
      <c r="R7310" s="53"/>
      <c r="S7310" s="53"/>
      <c r="T7310" s="53"/>
      <c r="U7310" s="53"/>
      <c r="V7310" s="53"/>
      <c r="W7310" s="53"/>
      <c r="X7310" s="53"/>
      <c r="Y7310" s="53"/>
      <c r="Z7310" s="53"/>
      <c r="AA7310" s="53"/>
      <c r="AB7310" s="53"/>
      <c r="AC7310" s="53"/>
      <c r="AD7310" s="53"/>
      <c r="AE7310" s="53"/>
      <c r="AF7310" s="53"/>
      <c r="AG7310" s="53"/>
      <c r="AH7310" s="53"/>
      <c r="AI7310" s="53"/>
      <c r="AJ7310" s="53"/>
      <c r="AK7310" s="54"/>
    </row>
    <row r="7311" spans="2:37" x14ac:dyDescent="0.25">
      <c r="B7311" s="315"/>
      <c r="C7311" s="315"/>
      <c r="D7311" s="315"/>
      <c r="E7311" s="315"/>
      <c r="F7311" s="315"/>
      <c r="G7311" s="315"/>
      <c r="H7311" s="315"/>
      <c r="I7311" s="54"/>
      <c r="J7311" s="53"/>
      <c r="K7311" s="53"/>
      <c r="L7311" s="270"/>
      <c r="M7311" s="55"/>
      <c r="N7311" s="53"/>
      <c r="O7311" s="87"/>
      <c r="P7311" s="53"/>
      <c r="Q7311" s="53"/>
      <c r="R7311" s="53"/>
      <c r="S7311" s="53"/>
      <c r="T7311" s="53"/>
      <c r="U7311" s="53"/>
      <c r="V7311" s="53"/>
      <c r="W7311" s="53"/>
      <c r="X7311" s="53"/>
      <c r="Y7311" s="53"/>
      <c r="Z7311" s="53"/>
      <c r="AA7311" s="53"/>
      <c r="AB7311" s="53"/>
      <c r="AC7311" s="53"/>
      <c r="AD7311" s="53"/>
      <c r="AE7311" s="53"/>
      <c r="AF7311" s="53"/>
      <c r="AG7311" s="53"/>
      <c r="AH7311" s="53"/>
      <c r="AI7311" s="53"/>
      <c r="AJ7311" s="53"/>
      <c r="AK7311" s="54"/>
    </row>
    <row r="7312" spans="2:37" x14ac:dyDescent="0.25">
      <c r="B7312" s="315"/>
      <c r="C7312" s="315"/>
      <c r="D7312" s="315"/>
      <c r="E7312" s="315"/>
      <c r="F7312" s="315"/>
      <c r="G7312" s="315"/>
      <c r="H7312" s="315"/>
      <c r="I7312" s="54"/>
      <c r="J7312" s="53"/>
      <c r="K7312" s="53"/>
      <c r="L7312" s="270"/>
      <c r="M7312" s="55"/>
      <c r="N7312" s="53"/>
      <c r="O7312" s="87"/>
      <c r="P7312" s="53"/>
      <c r="Q7312" s="53"/>
      <c r="R7312" s="53"/>
      <c r="S7312" s="53"/>
      <c r="T7312" s="53"/>
      <c r="U7312" s="53"/>
      <c r="V7312" s="53"/>
      <c r="W7312" s="53"/>
      <c r="X7312" s="53"/>
      <c r="Y7312" s="53"/>
      <c r="Z7312" s="53"/>
      <c r="AA7312" s="53"/>
      <c r="AB7312" s="53"/>
      <c r="AC7312" s="53"/>
      <c r="AD7312" s="53"/>
      <c r="AE7312" s="53"/>
      <c r="AF7312" s="53"/>
      <c r="AG7312" s="53"/>
      <c r="AH7312" s="53"/>
      <c r="AI7312" s="53"/>
      <c r="AJ7312" s="53"/>
      <c r="AK7312" s="54"/>
    </row>
    <row r="7313" spans="2:37" x14ac:dyDescent="0.25">
      <c r="B7313" s="315"/>
      <c r="C7313" s="315"/>
      <c r="D7313" s="315"/>
      <c r="E7313" s="315"/>
      <c r="F7313" s="315"/>
      <c r="G7313" s="315"/>
      <c r="H7313" s="315"/>
      <c r="I7313" s="54"/>
      <c r="J7313" s="53"/>
      <c r="K7313" s="53"/>
      <c r="L7313" s="270"/>
      <c r="M7313" s="55"/>
      <c r="N7313" s="53"/>
      <c r="O7313" s="87"/>
      <c r="P7313" s="53"/>
      <c r="Q7313" s="53"/>
      <c r="R7313" s="53"/>
      <c r="S7313" s="53"/>
      <c r="T7313" s="53"/>
      <c r="U7313" s="53"/>
      <c r="V7313" s="53"/>
      <c r="W7313" s="53"/>
      <c r="X7313" s="53"/>
      <c r="Y7313" s="53"/>
      <c r="Z7313" s="53"/>
      <c r="AA7313" s="53"/>
      <c r="AB7313" s="53"/>
      <c r="AC7313" s="53"/>
      <c r="AD7313" s="53"/>
      <c r="AE7313" s="53"/>
      <c r="AF7313" s="53"/>
      <c r="AG7313" s="53"/>
      <c r="AH7313" s="53"/>
      <c r="AI7313" s="53"/>
      <c r="AJ7313" s="53"/>
      <c r="AK7313" s="54"/>
    </row>
    <row r="7314" spans="2:37" x14ac:dyDescent="0.25">
      <c r="B7314" s="315"/>
      <c r="C7314" s="315"/>
      <c r="D7314" s="315"/>
      <c r="E7314" s="315"/>
      <c r="F7314" s="315"/>
      <c r="G7314" s="315"/>
      <c r="H7314" s="315"/>
      <c r="I7314" s="54"/>
      <c r="J7314" s="53"/>
      <c r="K7314" s="53"/>
      <c r="L7314" s="270"/>
      <c r="M7314" s="55"/>
      <c r="N7314" s="53"/>
      <c r="O7314" s="87"/>
      <c r="P7314" s="53"/>
      <c r="Q7314" s="53"/>
      <c r="R7314" s="53"/>
      <c r="S7314" s="53"/>
      <c r="T7314" s="53"/>
      <c r="U7314" s="53"/>
      <c r="V7314" s="53"/>
      <c r="W7314" s="53"/>
      <c r="X7314" s="53"/>
      <c r="Y7314" s="53"/>
      <c r="Z7314" s="53"/>
      <c r="AA7314" s="53"/>
      <c r="AB7314" s="53"/>
      <c r="AC7314" s="53"/>
      <c r="AD7314" s="53"/>
      <c r="AE7314" s="53"/>
      <c r="AF7314" s="53"/>
      <c r="AG7314" s="53"/>
      <c r="AH7314" s="53"/>
      <c r="AI7314" s="53"/>
      <c r="AJ7314" s="53"/>
      <c r="AK7314" s="54"/>
    </row>
    <row r="7315" spans="2:37" x14ac:dyDescent="0.25">
      <c r="B7315" s="315"/>
      <c r="C7315" s="315"/>
      <c r="D7315" s="315"/>
      <c r="E7315" s="315"/>
      <c r="F7315" s="315"/>
      <c r="G7315" s="315"/>
      <c r="H7315" s="315"/>
      <c r="I7315" s="54"/>
      <c r="J7315" s="53"/>
      <c r="K7315" s="53"/>
      <c r="L7315" s="270"/>
      <c r="M7315" s="55"/>
      <c r="N7315" s="53"/>
      <c r="O7315" s="87"/>
      <c r="P7315" s="53"/>
      <c r="Q7315" s="53"/>
      <c r="R7315" s="53"/>
      <c r="S7315" s="53"/>
      <c r="T7315" s="53"/>
      <c r="U7315" s="53"/>
      <c r="V7315" s="53"/>
      <c r="W7315" s="53"/>
      <c r="X7315" s="53"/>
      <c r="Y7315" s="53"/>
      <c r="Z7315" s="53"/>
      <c r="AA7315" s="53"/>
      <c r="AB7315" s="53"/>
      <c r="AC7315" s="53"/>
      <c r="AD7315" s="53"/>
      <c r="AE7315" s="53"/>
      <c r="AF7315" s="53"/>
      <c r="AG7315" s="53"/>
      <c r="AH7315" s="53"/>
      <c r="AI7315" s="53"/>
      <c r="AJ7315" s="53"/>
      <c r="AK7315" s="54"/>
    </row>
    <row r="7316" spans="2:37" x14ac:dyDescent="0.25">
      <c r="B7316" s="315"/>
      <c r="C7316" s="315"/>
      <c r="D7316" s="315"/>
      <c r="E7316" s="315"/>
      <c r="F7316" s="315"/>
      <c r="G7316" s="315"/>
      <c r="H7316" s="315"/>
      <c r="I7316" s="54"/>
      <c r="J7316" s="53"/>
      <c r="K7316" s="53"/>
      <c r="L7316" s="270"/>
      <c r="M7316" s="55"/>
      <c r="N7316" s="53"/>
      <c r="O7316" s="87"/>
      <c r="P7316" s="53"/>
      <c r="Q7316" s="53"/>
      <c r="R7316" s="53"/>
      <c r="S7316" s="53"/>
      <c r="T7316" s="53"/>
      <c r="U7316" s="53"/>
      <c r="V7316" s="53"/>
      <c r="W7316" s="53"/>
      <c r="X7316" s="53"/>
      <c r="Y7316" s="53"/>
      <c r="Z7316" s="53"/>
      <c r="AA7316" s="53"/>
      <c r="AB7316" s="53"/>
      <c r="AC7316" s="53"/>
      <c r="AD7316" s="53"/>
      <c r="AE7316" s="53"/>
      <c r="AF7316" s="53"/>
      <c r="AG7316" s="53"/>
      <c r="AH7316" s="53"/>
      <c r="AI7316" s="53"/>
      <c r="AJ7316" s="53"/>
      <c r="AK7316" s="54"/>
    </row>
    <row r="7317" spans="2:37" x14ac:dyDescent="0.25">
      <c r="B7317" s="315"/>
      <c r="C7317" s="315"/>
      <c r="D7317" s="315"/>
      <c r="E7317" s="315"/>
      <c r="F7317" s="315"/>
      <c r="G7317" s="315"/>
      <c r="H7317" s="315"/>
      <c r="I7317" s="54"/>
      <c r="J7317" s="53"/>
      <c r="K7317" s="53"/>
      <c r="L7317" s="270"/>
      <c r="M7317" s="55"/>
      <c r="N7317" s="53"/>
      <c r="O7317" s="87"/>
      <c r="P7317" s="53"/>
      <c r="Q7317" s="53"/>
      <c r="R7317" s="53"/>
      <c r="S7317" s="53"/>
      <c r="T7317" s="53"/>
      <c r="U7317" s="53"/>
      <c r="V7317" s="53"/>
      <c r="W7317" s="53"/>
      <c r="X7317" s="53"/>
      <c r="Y7317" s="53"/>
      <c r="Z7317" s="53"/>
      <c r="AA7317" s="53"/>
      <c r="AB7317" s="53"/>
      <c r="AC7317" s="53"/>
      <c r="AD7317" s="53"/>
      <c r="AE7317" s="53"/>
      <c r="AF7317" s="53"/>
      <c r="AG7317" s="53"/>
      <c r="AH7317" s="53"/>
      <c r="AI7317" s="53"/>
      <c r="AJ7317" s="53"/>
      <c r="AK7317" s="54"/>
    </row>
    <row r="7318" spans="2:37" x14ac:dyDescent="0.25">
      <c r="B7318" s="315"/>
      <c r="C7318" s="315"/>
      <c r="D7318" s="315"/>
      <c r="E7318" s="315"/>
      <c r="F7318" s="315"/>
      <c r="G7318" s="315"/>
      <c r="H7318" s="315"/>
      <c r="I7318" s="54"/>
      <c r="J7318" s="53"/>
      <c r="K7318" s="53"/>
      <c r="L7318" s="270"/>
      <c r="M7318" s="55"/>
      <c r="N7318" s="53"/>
      <c r="O7318" s="87"/>
      <c r="P7318" s="53"/>
      <c r="Q7318" s="53"/>
      <c r="R7318" s="53"/>
      <c r="S7318" s="53"/>
      <c r="T7318" s="53"/>
      <c r="U7318" s="53"/>
      <c r="V7318" s="53"/>
      <c r="W7318" s="53"/>
      <c r="X7318" s="53"/>
      <c r="Y7318" s="53"/>
      <c r="Z7318" s="53"/>
      <c r="AA7318" s="53"/>
      <c r="AB7318" s="53"/>
      <c r="AC7318" s="53"/>
      <c r="AD7318" s="53"/>
      <c r="AE7318" s="53"/>
      <c r="AF7318" s="53"/>
      <c r="AG7318" s="53"/>
      <c r="AH7318" s="53"/>
      <c r="AI7318" s="53"/>
      <c r="AJ7318" s="53"/>
      <c r="AK7318" s="54"/>
    </row>
    <row r="7319" spans="2:37" x14ac:dyDescent="0.25">
      <c r="B7319" s="315"/>
      <c r="C7319" s="315"/>
      <c r="D7319" s="315"/>
      <c r="E7319" s="315"/>
      <c r="F7319" s="315"/>
      <c r="G7319" s="315"/>
      <c r="H7319" s="315"/>
      <c r="I7319" s="54"/>
      <c r="J7319" s="53"/>
      <c r="K7319" s="53"/>
      <c r="L7319" s="270"/>
      <c r="M7319" s="55"/>
      <c r="N7319" s="53"/>
      <c r="O7319" s="87"/>
      <c r="P7319" s="53"/>
      <c r="Q7319" s="53"/>
      <c r="R7319" s="53"/>
      <c r="S7319" s="53"/>
      <c r="T7319" s="53"/>
      <c r="U7319" s="53"/>
      <c r="V7319" s="53"/>
      <c r="W7319" s="53"/>
      <c r="X7319" s="53"/>
      <c r="Y7319" s="53"/>
      <c r="Z7319" s="53"/>
      <c r="AA7319" s="53"/>
      <c r="AB7319" s="53"/>
      <c r="AC7319" s="53"/>
      <c r="AD7319" s="53"/>
      <c r="AE7319" s="53"/>
      <c r="AF7319" s="53"/>
      <c r="AG7319" s="53"/>
      <c r="AH7319" s="53"/>
      <c r="AI7319" s="53"/>
      <c r="AJ7319" s="53"/>
      <c r="AK7319" s="54"/>
    </row>
    <row r="7320" spans="2:37" x14ac:dyDescent="0.25">
      <c r="B7320" s="315"/>
      <c r="C7320" s="315"/>
      <c r="D7320" s="315"/>
      <c r="E7320" s="315"/>
      <c r="F7320" s="315"/>
      <c r="G7320" s="315"/>
      <c r="H7320" s="315"/>
      <c r="I7320" s="54"/>
      <c r="J7320" s="53"/>
      <c r="K7320" s="53"/>
      <c r="L7320" s="270"/>
      <c r="M7320" s="55"/>
      <c r="N7320" s="53"/>
      <c r="O7320" s="87"/>
      <c r="P7320" s="53"/>
      <c r="Q7320" s="53"/>
      <c r="R7320" s="53"/>
      <c r="S7320" s="53"/>
      <c r="T7320" s="53"/>
      <c r="U7320" s="53"/>
      <c r="V7320" s="53"/>
      <c r="W7320" s="53"/>
      <c r="X7320" s="53"/>
      <c r="Y7320" s="53"/>
      <c r="Z7320" s="53"/>
      <c r="AA7320" s="53"/>
      <c r="AB7320" s="53"/>
      <c r="AC7320" s="53"/>
      <c r="AD7320" s="53"/>
      <c r="AE7320" s="53"/>
      <c r="AF7320" s="53"/>
      <c r="AG7320" s="53"/>
      <c r="AH7320" s="53"/>
      <c r="AI7320" s="53"/>
      <c r="AJ7320" s="53"/>
      <c r="AK7320" s="54"/>
    </row>
    <row r="7321" spans="2:37" x14ac:dyDescent="0.25">
      <c r="B7321" s="315"/>
      <c r="C7321" s="315"/>
      <c r="D7321" s="315"/>
      <c r="E7321" s="315"/>
      <c r="F7321" s="315"/>
      <c r="G7321" s="315"/>
      <c r="H7321" s="315"/>
      <c r="I7321" s="54"/>
      <c r="J7321" s="53"/>
      <c r="K7321" s="53"/>
      <c r="L7321" s="270"/>
      <c r="M7321" s="55"/>
      <c r="N7321" s="53"/>
      <c r="O7321" s="87"/>
      <c r="P7321" s="53"/>
      <c r="Q7321" s="53"/>
      <c r="R7321" s="53"/>
      <c r="S7321" s="53"/>
      <c r="T7321" s="53"/>
      <c r="U7321" s="53"/>
      <c r="V7321" s="53"/>
      <c r="W7321" s="53"/>
      <c r="X7321" s="53"/>
      <c r="Y7321" s="53"/>
      <c r="Z7321" s="53"/>
      <c r="AA7321" s="53"/>
      <c r="AB7321" s="53"/>
      <c r="AC7321" s="53"/>
      <c r="AD7321" s="53"/>
      <c r="AE7321" s="53"/>
      <c r="AF7321" s="53"/>
      <c r="AG7321" s="53"/>
      <c r="AH7321" s="53"/>
      <c r="AI7321" s="53"/>
      <c r="AJ7321" s="53"/>
      <c r="AK7321" s="54"/>
    </row>
    <row r="7322" spans="2:37" x14ac:dyDescent="0.25">
      <c r="B7322" s="315"/>
      <c r="C7322" s="315"/>
      <c r="D7322" s="315"/>
      <c r="E7322" s="315"/>
      <c r="F7322" s="315"/>
      <c r="G7322" s="315"/>
      <c r="H7322" s="315"/>
      <c r="I7322" s="54"/>
      <c r="J7322" s="53"/>
      <c r="K7322" s="53"/>
      <c r="L7322" s="270"/>
      <c r="M7322" s="55"/>
      <c r="N7322" s="53"/>
      <c r="O7322" s="87"/>
      <c r="P7322" s="53"/>
      <c r="Q7322" s="53"/>
      <c r="R7322" s="53"/>
      <c r="S7322" s="53"/>
      <c r="T7322" s="53"/>
      <c r="U7322" s="53"/>
      <c r="V7322" s="53"/>
      <c r="W7322" s="53"/>
      <c r="X7322" s="53"/>
      <c r="Y7322" s="53"/>
      <c r="Z7322" s="53"/>
      <c r="AA7322" s="53"/>
      <c r="AB7322" s="53"/>
      <c r="AC7322" s="53"/>
      <c r="AD7322" s="53"/>
      <c r="AE7322" s="53"/>
      <c r="AF7322" s="53"/>
      <c r="AG7322" s="53"/>
      <c r="AH7322" s="53"/>
      <c r="AI7322" s="53"/>
      <c r="AJ7322" s="53"/>
      <c r="AK7322" s="54"/>
    </row>
    <row r="7323" spans="2:37" x14ac:dyDescent="0.25">
      <c r="B7323" s="315"/>
      <c r="C7323" s="315"/>
      <c r="D7323" s="315"/>
      <c r="E7323" s="315"/>
      <c r="F7323" s="315"/>
      <c r="G7323" s="315"/>
      <c r="H7323" s="315"/>
      <c r="I7323" s="54"/>
      <c r="J7323" s="53"/>
      <c r="K7323" s="53"/>
      <c r="L7323" s="270"/>
      <c r="M7323" s="55"/>
      <c r="N7323" s="53"/>
      <c r="O7323" s="87"/>
      <c r="P7323" s="53"/>
      <c r="Q7323" s="53"/>
      <c r="R7323" s="53"/>
      <c r="S7323" s="53"/>
      <c r="T7323" s="53"/>
      <c r="U7323" s="53"/>
      <c r="V7323" s="53"/>
      <c r="W7323" s="53"/>
      <c r="X7323" s="53"/>
      <c r="Y7323" s="53"/>
      <c r="Z7323" s="53"/>
      <c r="AA7323" s="53"/>
      <c r="AB7323" s="53"/>
      <c r="AC7323" s="53"/>
      <c r="AD7323" s="53"/>
      <c r="AE7323" s="53"/>
      <c r="AF7323" s="53"/>
      <c r="AG7323" s="53"/>
      <c r="AH7323" s="53"/>
      <c r="AI7323" s="53"/>
      <c r="AJ7323" s="53"/>
      <c r="AK7323" s="54"/>
    </row>
    <row r="7324" spans="2:37" x14ac:dyDescent="0.25">
      <c r="B7324" s="315"/>
      <c r="C7324" s="315"/>
      <c r="D7324" s="315"/>
      <c r="E7324" s="315"/>
      <c r="F7324" s="315"/>
      <c r="G7324" s="315"/>
      <c r="H7324" s="315"/>
      <c r="I7324" s="54"/>
      <c r="J7324" s="53"/>
      <c r="K7324" s="53"/>
      <c r="L7324" s="270"/>
      <c r="M7324" s="55"/>
      <c r="N7324" s="53"/>
      <c r="O7324" s="87"/>
      <c r="P7324" s="53"/>
      <c r="Q7324" s="53"/>
      <c r="R7324" s="53"/>
      <c r="S7324" s="53"/>
      <c r="T7324" s="53"/>
      <c r="U7324" s="53"/>
      <c r="V7324" s="53"/>
      <c r="W7324" s="53"/>
      <c r="X7324" s="53"/>
      <c r="Y7324" s="53"/>
      <c r="Z7324" s="53"/>
      <c r="AA7324" s="53"/>
      <c r="AB7324" s="53"/>
      <c r="AC7324" s="53"/>
      <c r="AD7324" s="53"/>
      <c r="AE7324" s="53"/>
      <c r="AF7324" s="53"/>
      <c r="AG7324" s="53"/>
      <c r="AH7324" s="53"/>
      <c r="AI7324" s="53"/>
      <c r="AJ7324" s="53"/>
      <c r="AK7324" s="54"/>
    </row>
    <row r="7325" spans="2:37" x14ac:dyDescent="0.25">
      <c r="B7325" s="315"/>
      <c r="C7325" s="315"/>
      <c r="D7325" s="315"/>
      <c r="E7325" s="315"/>
      <c r="F7325" s="315"/>
      <c r="G7325" s="315"/>
      <c r="H7325" s="315"/>
      <c r="I7325" s="54"/>
      <c r="J7325" s="53"/>
      <c r="K7325" s="53"/>
      <c r="L7325" s="270"/>
      <c r="M7325" s="55"/>
      <c r="N7325" s="53"/>
      <c r="O7325" s="87"/>
      <c r="P7325" s="53"/>
      <c r="Q7325" s="53"/>
      <c r="R7325" s="53"/>
      <c r="S7325" s="53"/>
      <c r="T7325" s="53"/>
      <c r="U7325" s="53"/>
      <c r="V7325" s="53"/>
      <c r="W7325" s="53"/>
      <c r="X7325" s="53"/>
      <c r="Y7325" s="53"/>
      <c r="Z7325" s="53"/>
      <c r="AA7325" s="53"/>
      <c r="AB7325" s="53"/>
      <c r="AC7325" s="53"/>
      <c r="AD7325" s="53"/>
      <c r="AE7325" s="53"/>
      <c r="AF7325" s="53"/>
      <c r="AG7325" s="53"/>
      <c r="AH7325" s="53"/>
      <c r="AI7325" s="53"/>
      <c r="AJ7325" s="53"/>
      <c r="AK7325" s="54"/>
    </row>
    <row r="7326" spans="2:37" x14ac:dyDescent="0.25">
      <c r="B7326" s="315"/>
      <c r="C7326" s="315"/>
      <c r="D7326" s="315"/>
      <c r="E7326" s="315"/>
      <c r="F7326" s="315"/>
      <c r="G7326" s="315"/>
      <c r="H7326" s="315"/>
      <c r="I7326" s="54"/>
      <c r="J7326" s="53"/>
      <c r="K7326" s="53"/>
      <c r="L7326" s="270"/>
      <c r="M7326" s="55"/>
      <c r="N7326" s="53"/>
      <c r="O7326" s="87"/>
      <c r="P7326" s="53"/>
      <c r="Q7326" s="53"/>
      <c r="R7326" s="53"/>
      <c r="S7326" s="53"/>
      <c r="T7326" s="53"/>
      <c r="U7326" s="53"/>
      <c r="V7326" s="53"/>
      <c r="W7326" s="53"/>
      <c r="X7326" s="53"/>
      <c r="Y7326" s="53"/>
      <c r="Z7326" s="53"/>
      <c r="AA7326" s="53"/>
      <c r="AB7326" s="53"/>
      <c r="AC7326" s="53"/>
      <c r="AD7326" s="53"/>
      <c r="AE7326" s="53"/>
      <c r="AF7326" s="53"/>
      <c r="AG7326" s="53"/>
      <c r="AH7326" s="53"/>
      <c r="AI7326" s="53"/>
      <c r="AJ7326" s="53"/>
      <c r="AK7326" s="54"/>
    </row>
    <row r="7327" spans="2:37" x14ac:dyDescent="0.25">
      <c r="B7327" s="315"/>
      <c r="C7327" s="315"/>
      <c r="D7327" s="315"/>
      <c r="E7327" s="315"/>
      <c r="F7327" s="315"/>
      <c r="G7327" s="315"/>
      <c r="H7327" s="315"/>
      <c r="I7327" s="54"/>
      <c r="J7327" s="53"/>
      <c r="K7327" s="53"/>
      <c r="L7327" s="270"/>
      <c r="M7327" s="55"/>
      <c r="N7327" s="53"/>
      <c r="O7327" s="87"/>
      <c r="P7327" s="53"/>
      <c r="Q7327" s="53"/>
      <c r="R7327" s="53"/>
      <c r="S7327" s="53"/>
      <c r="T7327" s="53"/>
      <c r="U7327" s="53"/>
      <c r="V7327" s="53"/>
      <c r="W7327" s="53"/>
      <c r="X7327" s="53"/>
      <c r="Y7327" s="53"/>
      <c r="Z7327" s="53"/>
      <c r="AA7327" s="53"/>
      <c r="AB7327" s="53"/>
      <c r="AC7327" s="53"/>
      <c r="AD7327" s="53"/>
      <c r="AE7327" s="53"/>
      <c r="AF7327" s="53"/>
      <c r="AG7327" s="53"/>
      <c r="AH7327" s="53"/>
      <c r="AI7327" s="53"/>
      <c r="AJ7327" s="53"/>
      <c r="AK7327" s="54"/>
    </row>
    <row r="7328" spans="2:37" x14ac:dyDescent="0.25">
      <c r="B7328" s="315"/>
      <c r="C7328" s="315"/>
      <c r="D7328" s="315"/>
      <c r="E7328" s="315"/>
      <c r="F7328" s="315"/>
      <c r="G7328" s="315"/>
      <c r="H7328" s="315"/>
      <c r="I7328" s="54"/>
      <c r="J7328" s="53"/>
      <c r="K7328" s="53"/>
      <c r="L7328" s="270"/>
      <c r="M7328" s="55"/>
      <c r="N7328" s="53"/>
      <c r="O7328" s="87"/>
      <c r="P7328" s="53"/>
      <c r="Q7328" s="53"/>
      <c r="R7328" s="53"/>
      <c r="S7328" s="53"/>
      <c r="T7328" s="53"/>
      <c r="U7328" s="53"/>
      <c r="V7328" s="53"/>
      <c r="W7328" s="53"/>
      <c r="X7328" s="53"/>
      <c r="Y7328" s="53"/>
      <c r="Z7328" s="53"/>
      <c r="AA7328" s="53"/>
      <c r="AB7328" s="53"/>
      <c r="AC7328" s="53"/>
      <c r="AD7328" s="53"/>
      <c r="AE7328" s="53"/>
      <c r="AF7328" s="53"/>
      <c r="AG7328" s="53"/>
      <c r="AH7328" s="53"/>
      <c r="AI7328" s="53"/>
      <c r="AJ7328" s="53"/>
      <c r="AK7328" s="54"/>
    </row>
    <row r="7329" spans="2:37" x14ac:dyDescent="0.25">
      <c r="B7329" s="315"/>
      <c r="C7329" s="315"/>
      <c r="D7329" s="315"/>
      <c r="E7329" s="315"/>
      <c r="F7329" s="315"/>
      <c r="G7329" s="315"/>
      <c r="H7329" s="315"/>
      <c r="I7329" s="54"/>
      <c r="J7329" s="53"/>
      <c r="K7329" s="53"/>
      <c r="L7329" s="270"/>
      <c r="M7329" s="55"/>
      <c r="N7329" s="53"/>
      <c r="O7329" s="87"/>
      <c r="P7329" s="53"/>
      <c r="Q7329" s="53"/>
      <c r="R7329" s="53"/>
      <c r="S7329" s="53"/>
      <c r="T7329" s="53"/>
      <c r="U7329" s="53"/>
      <c r="V7329" s="53"/>
      <c r="W7329" s="53"/>
      <c r="X7329" s="53"/>
      <c r="Y7329" s="53"/>
      <c r="Z7329" s="53"/>
      <c r="AA7329" s="53"/>
      <c r="AB7329" s="53"/>
      <c r="AC7329" s="53"/>
      <c r="AD7329" s="53"/>
      <c r="AE7329" s="53"/>
      <c r="AF7329" s="53"/>
      <c r="AG7329" s="53"/>
      <c r="AH7329" s="53"/>
      <c r="AI7329" s="53"/>
      <c r="AJ7329" s="53"/>
      <c r="AK7329" s="54"/>
    </row>
    <row r="7330" spans="2:37" x14ac:dyDescent="0.25">
      <c r="B7330" s="315"/>
      <c r="C7330" s="315"/>
      <c r="D7330" s="315"/>
      <c r="E7330" s="315"/>
      <c r="F7330" s="315"/>
      <c r="G7330" s="315"/>
      <c r="H7330" s="315"/>
      <c r="I7330" s="54"/>
      <c r="J7330" s="53"/>
      <c r="K7330" s="53"/>
      <c r="L7330" s="270"/>
      <c r="M7330" s="55"/>
      <c r="N7330" s="53"/>
      <c r="O7330" s="87"/>
      <c r="P7330" s="53"/>
      <c r="Q7330" s="53"/>
      <c r="R7330" s="53"/>
      <c r="S7330" s="53"/>
      <c r="T7330" s="53"/>
      <c r="U7330" s="53"/>
      <c r="V7330" s="53"/>
      <c r="W7330" s="53"/>
      <c r="X7330" s="53"/>
      <c r="Y7330" s="53"/>
      <c r="Z7330" s="53"/>
      <c r="AA7330" s="53"/>
      <c r="AB7330" s="53"/>
      <c r="AC7330" s="53"/>
      <c r="AD7330" s="53"/>
      <c r="AE7330" s="53"/>
      <c r="AF7330" s="53"/>
      <c r="AG7330" s="53"/>
      <c r="AH7330" s="53"/>
      <c r="AI7330" s="53"/>
      <c r="AJ7330" s="53"/>
      <c r="AK7330" s="54"/>
    </row>
    <row r="7331" spans="2:37" x14ac:dyDescent="0.25">
      <c r="B7331" s="315"/>
      <c r="C7331" s="315"/>
      <c r="D7331" s="315"/>
      <c r="E7331" s="315"/>
      <c r="F7331" s="315"/>
      <c r="G7331" s="315"/>
      <c r="H7331" s="315"/>
      <c r="I7331" s="54"/>
      <c r="J7331" s="53"/>
      <c r="K7331" s="53"/>
      <c r="L7331" s="270"/>
      <c r="M7331" s="55"/>
      <c r="N7331" s="53"/>
      <c r="O7331" s="87"/>
      <c r="P7331" s="53"/>
      <c r="Q7331" s="53"/>
      <c r="R7331" s="53"/>
      <c r="S7331" s="53"/>
      <c r="T7331" s="53"/>
      <c r="U7331" s="53"/>
      <c r="V7331" s="53"/>
      <c r="W7331" s="53"/>
      <c r="X7331" s="53"/>
      <c r="Y7331" s="53"/>
      <c r="Z7331" s="53"/>
      <c r="AA7331" s="53"/>
      <c r="AB7331" s="53"/>
      <c r="AC7331" s="53"/>
      <c r="AD7331" s="53"/>
      <c r="AE7331" s="53"/>
      <c r="AF7331" s="53"/>
      <c r="AG7331" s="53"/>
      <c r="AH7331" s="53"/>
      <c r="AI7331" s="53"/>
      <c r="AJ7331" s="53"/>
      <c r="AK7331" s="54"/>
    </row>
    <row r="7332" spans="2:37" x14ac:dyDescent="0.25">
      <c r="B7332" s="315"/>
      <c r="C7332" s="315"/>
      <c r="D7332" s="315"/>
      <c r="E7332" s="315"/>
      <c r="F7332" s="315"/>
      <c r="G7332" s="315"/>
      <c r="H7332" s="315"/>
      <c r="I7332" s="54"/>
      <c r="J7332" s="53"/>
      <c r="K7332" s="53"/>
      <c r="L7332" s="270"/>
      <c r="M7332" s="55"/>
      <c r="N7332" s="53"/>
      <c r="O7332" s="87"/>
      <c r="P7332" s="53"/>
      <c r="Q7332" s="53"/>
      <c r="R7332" s="53"/>
      <c r="S7332" s="53"/>
      <c r="T7332" s="53"/>
      <c r="U7332" s="53"/>
      <c r="V7332" s="53"/>
      <c r="W7332" s="53"/>
      <c r="X7332" s="53"/>
      <c r="Y7332" s="53"/>
      <c r="Z7332" s="53"/>
      <c r="AA7332" s="53"/>
      <c r="AB7332" s="53"/>
      <c r="AC7332" s="53"/>
      <c r="AD7332" s="53"/>
      <c r="AE7332" s="53"/>
      <c r="AF7332" s="53"/>
      <c r="AG7332" s="53"/>
      <c r="AH7332" s="53"/>
      <c r="AI7332" s="53"/>
      <c r="AJ7332" s="53"/>
      <c r="AK7332" s="54"/>
    </row>
    <row r="7333" spans="2:37" x14ac:dyDescent="0.25">
      <c r="B7333" s="315"/>
      <c r="C7333" s="315"/>
      <c r="D7333" s="315"/>
      <c r="E7333" s="315"/>
      <c r="F7333" s="315"/>
      <c r="G7333" s="315"/>
      <c r="H7333" s="315"/>
      <c r="I7333" s="54"/>
      <c r="J7333" s="53"/>
      <c r="K7333" s="53"/>
      <c r="L7333" s="270"/>
      <c r="M7333" s="55"/>
      <c r="N7333" s="53"/>
      <c r="O7333" s="87"/>
      <c r="P7333" s="53"/>
      <c r="Q7333" s="53"/>
      <c r="R7333" s="53"/>
      <c r="S7333" s="53"/>
      <c r="T7333" s="53"/>
      <c r="U7333" s="53"/>
      <c r="V7333" s="53"/>
      <c r="W7333" s="53"/>
      <c r="X7333" s="53"/>
      <c r="Y7333" s="53"/>
      <c r="Z7333" s="53"/>
      <c r="AA7333" s="53"/>
      <c r="AB7333" s="53"/>
      <c r="AC7333" s="53"/>
      <c r="AD7333" s="53"/>
      <c r="AE7333" s="53"/>
      <c r="AF7333" s="53"/>
      <c r="AG7333" s="53"/>
      <c r="AH7333" s="53"/>
      <c r="AI7333" s="53"/>
      <c r="AJ7333" s="53"/>
      <c r="AK7333" s="54"/>
    </row>
    <row r="7334" spans="2:37" x14ac:dyDescent="0.25">
      <c r="B7334" s="315"/>
      <c r="C7334" s="315"/>
      <c r="D7334" s="315"/>
      <c r="E7334" s="315"/>
      <c r="F7334" s="315"/>
      <c r="G7334" s="315"/>
      <c r="H7334" s="315"/>
      <c r="I7334" s="54"/>
      <c r="J7334" s="53"/>
      <c r="K7334" s="53"/>
      <c r="L7334" s="270"/>
      <c r="M7334" s="55"/>
      <c r="N7334" s="53"/>
      <c r="O7334" s="87"/>
      <c r="P7334" s="53"/>
      <c r="Q7334" s="53"/>
      <c r="R7334" s="53"/>
      <c r="S7334" s="53"/>
      <c r="T7334" s="53"/>
      <c r="U7334" s="53"/>
      <c r="V7334" s="53"/>
      <c r="W7334" s="53"/>
      <c r="X7334" s="53"/>
      <c r="Y7334" s="53"/>
      <c r="Z7334" s="53"/>
      <c r="AA7334" s="53"/>
      <c r="AB7334" s="53"/>
      <c r="AC7334" s="53"/>
      <c r="AD7334" s="53"/>
      <c r="AE7334" s="53"/>
      <c r="AF7334" s="53"/>
      <c r="AG7334" s="53"/>
      <c r="AH7334" s="53"/>
      <c r="AI7334" s="53"/>
      <c r="AJ7334" s="53"/>
      <c r="AK7334" s="54"/>
    </row>
    <row r="7335" spans="2:37" x14ac:dyDescent="0.25">
      <c r="B7335" s="315"/>
      <c r="C7335" s="315"/>
      <c r="D7335" s="315"/>
      <c r="E7335" s="315"/>
      <c r="F7335" s="315"/>
      <c r="G7335" s="315"/>
      <c r="H7335" s="315"/>
      <c r="I7335" s="54"/>
      <c r="J7335" s="53"/>
      <c r="K7335" s="53"/>
      <c r="L7335" s="270"/>
      <c r="M7335" s="55"/>
      <c r="N7335" s="53"/>
      <c r="O7335" s="87"/>
      <c r="P7335" s="53"/>
      <c r="Q7335" s="53"/>
      <c r="R7335" s="53"/>
      <c r="S7335" s="53"/>
      <c r="T7335" s="53"/>
      <c r="U7335" s="53"/>
      <c r="V7335" s="53"/>
      <c r="W7335" s="53"/>
      <c r="X7335" s="53"/>
      <c r="Y7335" s="53"/>
      <c r="Z7335" s="53"/>
      <c r="AA7335" s="53"/>
      <c r="AB7335" s="53"/>
      <c r="AC7335" s="53"/>
      <c r="AD7335" s="53"/>
      <c r="AE7335" s="53"/>
      <c r="AF7335" s="53"/>
      <c r="AG7335" s="53"/>
      <c r="AH7335" s="53"/>
      <c r="AI7335" s="53"/>
      <c r="AJ7335" s="53"/>
      <c r="AK7335" s="54"/>
    </row>
    <row r="7336" spans="2:37" x14ac:dyDescent="0.25">
      <c r="B7336" s="315"/>
      <c r="C7336" s="315"/>
      <c r="D7336" s="315"/>
      <c r="E7336" s="315"/>
      <c r="F7336" s="315"/>
      <c r="G7336" s="315"/>
      <c r="H7336" s="315"/>
      <c r="I7336" s="54"/>
      <c r="J7336" s="53"/>
      <c r="K7336" s="53"/>
      <c r="L7336" s="270"/>
      <c r="M7336" s="55"/>
      <c r="N7336" s="53"/>
      <c r="O7336" s="87"/>
      <c r="P7336" s="53"/>
      <c r="Q7336" s="53"/>
      <c r="R7336" s="53"/>
      <c r="S7336" s="53"/>
      <c r="T7336" s="53"/>
      <c r="U7336" s="53"/>
      <c r="V7336" s="53"/>
      <c r="W7336" s="53"/>
      <c r="X7336" s="53"/>
      <c r="Y7336" s="53"/>
      <c r="Z7336" s="53"/>
      <c r="AA7336" s="53"/>
      <c r="AB7336" s="53"/>
      <c r="AC7336" s="53"/>
      <c r="AD7336" s="53"/>
      <c r="AE7336" s="53"/>
      <c r="AF7336" s="53"/>
      <c r="AG7336" s="53"/>
      <c r="AH7336" s="53"/>
      <c r="AI7336" s="53"/>
      <c r="AJ7336" s="53"/>
      <c r="AK7336" s="54"/>
    </row>
    <row r="7337" spans="2:37" x14ac:dyDescent="0.25">
      <c r="B7337" s="315"/>
      <c r="C7337" s="315"/>
      <c r="D7337" s="315"/>
      <c r="E7337" s="315"/>
      <c r="F7337" s="315"/>
      <c r="G7337" s="315"/>
      <c r="H7337" s="315"/>
      <c r="I7337" s="54"/>
      <c r="J7337" s="53"/>
      <c r="K7337" s="53"/>
      <c r="L7337" s="270"/>
      <c r="M7337" s="55"/>
      <c r="N7337" s="53"/>
      <c r="O7337" s="87"/>
      <c r="P7337" s="53"/>
      <c r="Q7337" s="53"/>
      <c r="R7337" s="53"/>
      <c r="S7337" s="53"/>
      <c r="T7337" s="53"/>
      <c r="U7337" s="53"/>
      <c r="V7337" s="53"/>
      <c r="W7337" s="53"/>
      <c r="X7337" s="53"/>
      <c r="Y7337" s="53"/>
      <c r="Z7337" s="53"/>
      <c r="AA7337" s="53"/>
      <c r="AB7337" s="53"/>
      <c r="AC7337" s="53"/>
      <c r="AD7337" s="53"/>
      <c r="AE7337" s="53"/>
      <c r="AF7337" s="53"/>
      <c r="AG7337" s="53"/>
      <c r="AH7337" s="53"/>
      <c r="AI7337" s="53"/>
      <c r="AJ7337" s="53"/>
      <c r="AK7337" s="54"/>
    </row>
    <row r="7338" spans="2:37" x14ac:dyDescent="0.25">
      <c r="B7338" s="315"/>
      <c r="C7338" s="315"/>
      <c r="D7338" s="315"/>
      <c r="E7338" s="315"/>
      <c r="F7338" s="315"/>
      <c r="G7338" s="315"/>
      <c r="H7338" s="315"/>
      <c r="I7338" s="54"/>
      <c r="J7338" s="53"/>
      <c r="K7338" s="53"/>
      <c r="L7338" s="270"/>
      <c r="M7338" s="55"/>
      <c r="N7338" s="53"/>
      <c r="O7338" s="87"/>
      <c r="P7338" s="53"/>
      <c r="Q7338" s="53"/>
      <c r="R7338" s="53"/>
      <c r="S7338" s="53"/>
      <c r="T7338" s="53"/>
      <c r="U7338" s="53"/>
      <c r="V7338" s="53"/>
      <c r="W7338" s="53"/>
      <c r="X7338" s="53"/>
      <c r="Y7338" s="53"/>
      <c r="Z7338" s="53"/>
      <c r="AA7338" s="53"/>
      <c r="AB7338" s="53"/>
      <c r="AC7338" s="53"/>
      <c r="AD7338" s="53"/>
      <c r="AE7338" s="53"/>
      <c r="AF7338" s="53"/>
      <c r="AG7338" s="53"/>
      <c r="AH7338" s="53"/>
      <c r="AI7338" s="53"/>
      <c r="AJ7338" s="53"/>
      <c r="AK7338" s="54"/>
    </row>
    <row r="7339" spans="2:37" x14ac:dyDescent="0.25">
      <c r="B7339" s="315"/>
      <c r="C7339" s="315"/>
      <c r="D7339" s="315"/>
      <c r="E7339" s="315"/>
      <c r="F7339" s="315"/>
      <c r="G7339" s="315"/>
      <c r="H7339" s="315"/>
      <c r="I7339" s="54"/>
      <c r="J7339" s="53"/>
      <c r="K7339" s="53"/>
      <c r="L7339" s="270"/>
      <c r="M7339" s="55"/>
      <c r="N7339" s="53"/>
      <c r="O7339" s="87"/>
      <c r="P7339" s="53"/>
      <c r="Q7339" s="53"/>
      <c r="R7339" s="53"/>
      <c r="S7339" s="53"/>
      <c r="T7339" s="53"/>
      <c r="U7339" s="53"/>
      <c r="V7339" s="53"/>
      <c r="W7339" s="53"/>
      <c r="X7339" s="53"/>
      <c r="Y7339" s="53"/>
      <c r="Z7339" s="53"/>
      <c r="AA7339" s="53"/>
      <c r="AB7339" s="53"/>
      <c r="AC7339" s="53"/>
      <c r="AD7339" s="53"/>
      <c r="AE7339" s="53"/>
      <c r="AF7339" s="53"/>
      <c r="AG7339" s="53"/>
      <c r="AH7339" s="53"/>
      <c r="AI7339" s="53"/>
      <c r="AJ7339" s="53"/>
      <c r="AK7339" s="54"/>
    </row>
    <row r="7340" spans="2:37" x14ac:dyDescent="0.25">
      <c r="B7340" s="315"/>
      <c r="C7340" s="315"/>
      <c r="D7340" s="315"/>
      <c r="E7340" s="315"/>
      <c r="F7340" s="315"/>
      <c r="G7340" s="315"/>
      <c r="H7340" s="315"/>
      <c r="I7340" s="54"/>
      <c r="J7340" s="53"/>
      <c r="K7340" s="53"/>
      <c r="L7340" s="270"/>
      <c r="M7340" s="55"/>
      <c r="N7340" s="53"/>
      <c r="O7340" s="87"/>
      <c r="P7340" s="53"/>
      <c r="Q7340" s="53"/>
      <c r="R7340" s="53"/>
      <c r="S7340" s="53"/>
      <c r="T7340" s="53"/>
      <c r="U7340" s="53"/>
      <c r="V7340" s="53"/>
      <c r="W7340" s="53"/>
      <c r="X7340" s="53"/>
      <c r="Y7340" s="53"/>
      <c r="Z7340" s="53"/>
      <c r="AA7340" s="53"/>
      <c r="AB7340" s="53"/>
      <c r="AC7340" s="53"/>
      <c r="AD7340" s="53"/>
      <c r="AE7340" s="53"/>
      <c r="AF7340" s="53"/>
      <c r="AG7340" s="53"/>
      <c r="AH7340" s="53"/>
      <c r="AI7340" s="53"/>
      <c r="AJ7340" s="53"/>
      <c r="AK7340" s="54"/>
    </row>
    <row r="7341" spans="2:37" x14ac:dyDescent="0.25">
      <c r="B7341" s="315"/>
      <c r="C7341" s="315"/>
      <c r="D7341" s="315"/>
      <c r="E7341" s="315"/>
      <c r="F7341" s="315"/>
      <c r="G7341" s="315"/>
      <c r="H7341" s="315"/>
      <c r="I7341" s="54"/>
      <c r="J7341" s="53"/>
      <c r="K7341" s="53"/>
      <c r="L7341" s="270"/>
      <c r="M7341" s="55"/>
      <c r="N7341" s="53"/>
      <c r="O7341" s="87"/>
      <c r="P7341" s="53"/>
      <c r="Q7341" s="53"/>
      <c r="R7341" s="53"/>
      <c r="S7341" s="53"/>
      <c r="T7341" s="53"/>
      <c r="U7341" s="53"/>
      <c r="V7341" s="53"/>
      <c r="W7341" s="53"/>
      <c r="X7341" s="53"/>
      <c r="Y7341" s="53"/>
      <c r="Z7341" s="53"/>
      <c r="AA7341" s="53"/>
      <c r="AB7341" s="53"/>
      <c r="AC7341" s="53"/>
      <c r="AD7341" s="53"/>
      <c r="AE7341" s="53"/>
      <c r="AF7341" s="53"/>
      <c r="AG7341" s="53"/>
      <c r="AH7341" s="53"/>
      <c r="AI7341" s="53"/>
      <c r="AJ7341" s="53"/>
      <c r="AK7341" s="54"/>
    </row>
    <row r="7342" spans="2:37" x14ac:dyDescent="0.25">
      <c r="B7342" s="315"/>
      <c r="C7342" s="315"/>
      <c r="D7342" s="315"/>
      <c r="E7342" s="315"/>
      <c r="F7342" s="315"/>
      <c r="G7342" s="315"/>
      <c r="H7342" s="315"/>
      <c r="I7342" s="54"/>
      <c r="J7342" s="53"/>
      <c r="K7342" s="53"/>
      <c r="L7342" s="270"/>
      <c r="M7342" s="55"/>
      <c r="N7342" s="53"/>
      <c r="O7342" s="87"/>
      <c r="P7342" s="53"/>
      <c r="Q7342" s="53"/>
      <c r="R7342" s="53"/>
      <c r="S7342" s="53"/>
      <c r="T7342" s="53"/>
      <c r="U7342" s="53"/>
      <c r="V7342" s="53"/>
      <c r="W7342" s="53"/>
      <c r="X7342" s="53"/>
      <c r="Y7342" s="53"/>
      <c r="Z7342" s="53"/>
      <c r="AA7342" s="53"/>
      <c r="AB7342" s="53"/>
      <c r="AC7342" s="53"/>
      <c r="AD7342" s="53"/>
      <c r="AE7342" s="53"/>
      <c r="AF7342" s="53"/>
      <c r="AG7342" s="53"/>
      <c r="AH7342" s="53"/>
      <c r="AI7342" s="53"/>
      <c r="AJ7342" s="53"/>
      <c r="AK7342" s="54"/>
    </row>
    <row r="7343" spans="2:37" x14ac:dyDescent="0.25">
      <c r="B7343" s="315"/>
      <c r="C7343" s="315"/>
      <c r="D7343" s="315"/>
      <c r="E7343" s="315"/>
      <c r="F7343" s="315"/>
      <c r="G7343" s="315"/>
      <c r="H7343" s="315"/>
      <c r="I7343" s="54"/>
      <c r="J7343" s="53"/>
      <c r="K7343" s="53"/>
      <c r="L7343" s="270"/>
      <c r="M7343" s="55"/>
      <c r="N7343" s="53"/>
      <c r="O7343" s="87"/>
      <c r="P7343" s="53"/>
      <c r="Q7343" s="53"/>
      <c r="R7343" s="53"/>
      <c r="S7343" s="53"/>
      <c r="T7343" s="53"/>
      <c r="U7343" s="53"/>
      <c r="V7343" s="53"/>
      <c r="W7343" s="53"/>
      <c r="X7343" s="53"/>
      <c r="Y7343" s="53"/>
      <c r="Z7343" s="53"/>
      <c r="AA7343" s="53"/>
      <c r="AB7343" s="53"/>
      <c r="AC7343" s="53"/>
      <c r="AD7343" s="53"/>
      <c r="AE7343" s="53"/>
      <c r="AF7343" s="53"/>
      <c r="AG7343" s="53"/>
      <c r="AH7343" s="53"/>
      <c r="AI7343" s="53"/>
      <c r="AJ7343" s="53"/>
      <c r="AK7343" s="54"/>
    </row>
    <row r="7344" spans="2:37" x14ac:dyDescent="0.25">
      <c r="B7344" s="315"/>
      <c r="C7344" s="315"/>
      <c r="D7344" s="315"/>
      <c r="E7344" s="315"/>
      <c r="F7344" s="315"/>
      <c r="G7344" s="315"/>
      <c r="H7344" s="315"/>
      <c r="I7344" s="54"/>
      <c r="J7344" s="53"/>
      <c r="K7344" s="53"/>
      <c r="L7344" s="270"/>
      <c r="M7344" s="55"/>
      <c r="N7344" s="53"/>
      <c r="O7344" s="87"/>
      <c r="P7344" s="53"/>
      <c r="Q7344" s="53"/>
      <c r="R7344" s="53"/>
      <c r="S7344" s="53"/>
      <c r="T7344" s="53"/>
      <c r="U7344" s="53"/>
      <c r="V7344" s="53"/>
      <c r="W7344" s="53"/>
      <c r="X7344" s="53"/>
      <c r="Y7344" s="53"/>
      <c r="Z7344" s="53"/>
      <c r="AA7344" s="53"/>
      <c r="AB7344" s="53"/>
      <c r="AC7344" s="53"/>
      <c r="AD7344" s="53"/>
      <c r="AE7344" s="53"/>
      <c r="AF7344" s="53"/>
      <c r="AG7344" s="53"/>
      <c r="AH7344" s="53"/>
      <c r="AI7344" s="53"/>
      <c r="AJ7344" s="53"/>
      <c r="AK7344" s="54"/>
    </row>
    <row r="7345" spans="2:37" x14ac:dyDescent="0.25">
      <c r="B7345" s="315"/>
      <c r="C7345" s="315"/>
      <c r="D7345" s="315"/>
      <c r="E7345" s="315"/>
      <c r="F7345" s="315"/>
      <c r="G7345" s="315"/>
      <c r="H7345" s="315"/>
      <c r="I7345" s="54"/>
      <c r="J7345" s="53"/>
      <c r="K7345" s="53"/>
      <c r="L7345" s="270"/>
      <c r="M7345" s="55"/>
      <c r="N7345" s="53"/>
      <c r="O7345" s="87"/>
      <c r="P7345" s="53"/>
      <c r="Q7345" s="53"/>
      <c r="R7345" s="53"/>
      <c r="S7345" s="53"/>
      <c r="T7345" s="53"/>
      <c r="U7345" s="53"/>
      <c r="V7345" s="53"/>
      <c r="W7345" s="53"/>
      <c r="X7345" s="53"/>
      <c r="Y7345" s="53"/>
      <c r="Z7345" s="53"/>
      <c r="AA7345" s="53"/>
      <c r="AB7345" s="53"/>
      <c r="AC7345" s="53"/>
      <c r="AD7345" s="53"/>
      <c r="AE7345" s="53"/>
      <c r="AF7345" s="53"/>
      <c r="AG7345" s="53"/>
      <c r="AH7345" s="53"/>
      <c r="AI7345" s="53"/>
      <c r="AJ7345" s="53"/>
      <c r="AK7345" s="54"/>
    </row>
    <row r="7346" spans="2:37" x14ac:dyDescent="0.25">
      <c r="B7346" s="315"/>
      <c r="C7346" s="315"/>
      <c r="D7346" s="315"/>
      <c r="E7346" s="315"/>
      <c r="F7346" s="315"/>
      <c r="G7346" s="315"/>
      <c r="H7346" s="315"/>
      <c r="I7346" s="54"/>
      <c r="J7346" s="53"/>
      <c r="K7346" s="53"/>
      <c r="L7346" s="270"/>
      <c r="M7346" s="55"/>
      <c r="N7346" s="53"/>
      <c r="O7346" s="87"/>
      <c r="P7346" s="53"/>
      <c r="Q7346" s="53"/>
      <c r="R7346" s="53"/>
      <c r="S7346" s="53"/>
      <c r="T7346" s="53"/>
      <c r="U7346" s="53"/>
      <c r="V7346" s="53"/>
      <c r="W7346" s="53"/>
      <c r="X7346" s="53"/>
      <c r="Y7346" s="53"/>
      <c r="Z7346" s="53"/>
      <c r="AA7346" s="53"/>
      <c r="AB7346" s="53"/>
      <c r="AC7346" s="53"/>
      <c r="AD7346" s="53"/>
      <c r="AE7346" s="53"/>
      <c r="AF7346" s="53"/>
      <c r="AG7346" s="53"/>
      <c r="AH7346" s="53"/>
      <c r="AI7346" s="53"/>
      <c r="AJ7346" s="53"/>
      <c r="AK7346" s="54"/>
    </row>
    <row r="7347" spans="2:37" x14ac:dyDescent="0.25">
      <c r="B7347" s="315"/>
      <c r="C7347" s="315"/>
      <c r="D7347" s="315"/>
      <c r="E7347" s="315"/>
      <c r="F7347" s="315"/>
      <c r="G7347" s="315"/>
      <c r="H7347" s="315"/>
      <c r="I7347" s="54"/>
      <c r="J7347" s="53"/>
      <c r="K7347" s="53"/>
      <c r="L7347" s="270"/>
      <c r="M7347" s="55"/>
      <c r="N7347" s="53"/>
      <c r="O7347" s="87"/>
      <c r="P7347" s="53"/>
      <c r="Q7347" s="53"/>
      <c r="R7347" s="53"/>
      <c r="S7347" s="53"/>
      <c r="T7347" s="53"/>
      <c r="U7347" s="53"/>
      <c r="V7347" s="53"/>
      <c r="W7347" s="53"/>
      <c r="X7347" s="53"/>
      <c r="Y7347" s="53"/>
      <c r="Z7347" s="53"/>
      <c r="AA7347" s="53"/>
      <c r="AB7347" s="53"/>
      <c r="AC7347" s="53"/>
      <c r="AD7347" s="53"/>
      <c r="AE7347" s="53"/>
      <c r="AF7347" s="53"/>
      <c r="AG7347" s="53"/>
      <c r="AH7347" s="53"/>
      <c r="AI7347" s="53"/>
      <c r="AJ7347" s="53"/>
      <c r="AK7347" s="54"/>
    </row>
    <row r="7348" spans="2:37" x14ac:dyDescent="0.25">
      <c r="B7348" s="315"/>
      <c r="C7348" s="315"/>
      <c r="D7348" s="315"/>
      <c r="E7348" s="315"/>
      <c r="F7348" s="315"/>
      <c r="G7348" s="315"/>
      <c r="H7348" s="315"/>
      <c r="I7348" s="54"/>
      <c r="J7348" s="53"/>
      <c r="K7348" s="53"/>
      <c r="L7348" s="270"/>
      <c r="M7348" s="55"/>
      <c r="N7348" s="53"/>
      <c r="O7348" s="87"/>
      <c r="P7348" s="53"/>
      <c r="Q7348" s="53"/>
      <c r="R7348" s="53"/>
      <c r="S7348" s="53"/>
      <c r="T7348" s="53"/>
      <c r="U7348" s="53"/>
      <c r="V7348" s="53"/>
      <c r="W7348" s="53"/>
      <c r="X7348" s="53"/>
      <c r="Y7348" s="53"/>
      <c r="Z7348" s="53"/>
      <c r="AA7348" s="53"/>
      <c r="AB7348" s="53"/>
      <c r="AC7348" s="53"/>
      <c r="AD7348" s="53"/>
      <c r="AE7348" s="53"/>
      <c r="AF7348" s="53"/>
      <c r="AG7348" s="53"/>
      <c r="AH7348" s="53"/>
      <c r="AI7348" s="53"/>
      <c r="AJ7348" s="53"/>
      <c r="AK7348" s="54"/>
    </row>
    <row r="7349" spans="2:37" x14ac:dyDescent="0.25">
      <c r="B7349" s="315"/>
      <c r="C7349" s="315"/>
      <c r="D7349" s="315"/>
      <c r="E7349" s="315"/>
      <c r="F7349" s="315"/>
      <c r="G7349" s="315"/>
      <c r="H7349" s="315"/>
      <c r="I7349" s="54"/>
      <c r="J7349" s="53"/>
      <c r="K7349" s="53"/>
      <c r="L7349" s="270"/>
      <c r="M7349" s="55"/>
      <c r="N7349" s="53"/>
      <c r="O7349" s="87"/>
      <c r="P7349" s="53"/>
      <c r="Q7349" s="53"/>
      <c r="R7349" s="53"/>
      <c r="S7349" s="53"/>
      <c r="T7349" s="53"/>
      <c r="U7349" s="53"/>
      <c r="V7349" s="53"/>
      <c r="W7349" s="53"/>
      <c r="X7349" s="53"/>
      <c r="Y7349" s="53"/>
      <c r="Z7349" s="53"/>
      <c r="AA7349" s="53"/>
      <c r="AB7349" s="53"/>
      <c r="AC7349" s="53"/>
      <c r="AD7349" s="53"/>
      <c r="AE7349" s="53"/>
      <c r="AF7349" s="53"/>
      <c r="AG7349" s="53"/>
      <c r="AH7349" s="53"/>
      <c r="AI7349" s="53"/>
      <c r="AJ7349" s="53"/>
      <c r="AK7349" s="54"/>
    </row>
    <row r="7350" spans="2:37" x14ac:dyDescent="0.25">
      <c r="B7350" s="315"/>
      <c r="C7350" s="315"/>
      <c r="D7350" s="315"/>
      <c r="E7350" s="315"/>
      <c r="F7350" s="315"/>
      <c r="G7350" s="315"/>
      <c r="H7350" s="315"/>
      <c r="I7350" s="54"/>
      <c r="J7350" s="53"/>
      <c r="K7350" s="53"/>
      <c r="L7350" s="270"/>
      <c r="M7350" s="55"/>
      <c r="N7350" s="53"/>
      <c r="O7350" s="87"/>
      <c r="P7350" s="53"/>
      <c r="Q7350" s="53"/>
      <c r="R7350" s="53"/>
      <c r="S7350" s="53"/>
      <c r="T7350" s="53"/>
      <c r="U7350" s="53"/>
      <c r="V7350" s="53"/>
      <c r="W7350" s="53"/>
      <c r="X7350" s="53"/>
      <c r="Y7350" s="53"/>
      <c r="Z7350" s="53"/>
      <c r="AA7350" s="53"/>
      <c r="AB7350" s="53"/>
      <c r="AC7350" s="53"/>
      <c r="AD7350" s="53"/>
      <c r="AE7350" s="53"/>
      <c r="AF7350" s="53"/>
      <c r="AG7350" s="53"/>
      <c r="AH7350" s="53"/>
      <c r="AI7350" s="53"/>
      <c r="AJ7350" s="53"/>
      <c r="AK7350" s="54"/>
    </row>
    <row r="7351" spans="2:37" x14ac:dyDescent="0.25">
      <c r="B7351" s="315"/>
      <c r="C7351" s="315"/>
      <c r="D7351" s="315"/>
      <c r="E7351" s="315"/>
      <c r="F7351" s="315"/>
      <c r="G7351" s="315"/>
      <c r="H7351" s="315"/>
      <c r="I7351" s="54"/>
      <c r="J7351" s="53"/>
      <c r="K7351" s="53"/>
      <c r="L7351" s="270"/>
      <c r="M7351" s="55"/>
      <c r="N7351" s="53"/>
      <c r="O7351" s="87"/>
      <c r="P7351" s="53"/>
      <c r="Q7351" s="53"/>
      <c r="R7351" s="53"/>
      <c r="S7351" s="53"/>
      <c r="T7351" s="53"/>
      <c r="U7351" s="53"/>
      <c r="V7351" s="53"/>
      <c r="W7351" s="53"/>
      <c r="X7351" s="53"/>
      <c r="Y7351" s="53"/>
      <c r="Z7351" s="53"/>
      <c r="AA7351" s="53"/>
      <c r="AB7351" s="53"/>
      <c r="AC7351" s="53"/>
      <c r="AD7351" s="53"/>
      <c r="AE7351" s="53"/>
      <c r="AF7351" s="53"/>
      <c r="AG7351" s="53"/>
      <c r="AH7351" s="53"/>
      <c r="AI7351" s="53"/>
      <c r="AJ7351" s="53"/>
      <c r="AK7351" s="54"/>
    </row>
    <row r="7352" spans="2:37" x14ac:dyDescent="0.25">
      <c r="B7352" s="315"/>
      <c r="C7352" s="315"/>
      <c r="D7352" s="315"/>
      <c r="E7352" s="315"/>
      <c r="F7352" s="315"/>
      <c r="G7352" s="315"/>
      <c r="H7352" s="315"/>
      <c r="I7352" s="54"/>
      <c r="J7352" s="53"/>
      <c r="K7352" s="53"/>
      <c r="L7352" s="270"/>
      <c r="M7352" s="55"/>
      <c r="N7352" s="53"/>
      <c r="O7352" s="87"/>
      <c r="P7352" s="53"/>
      <c r="Q7352" s="53"/>
      <c r="R7352" s="53"/>
      <c r="S7352" s="53"/>
      <c r="T7352" s="53"/>
      <c r="U7352" s="53"/>
      <c r="V7352" s="53"/>
      <c r="W7352" s="53"/>
      <c r="X7352" s="53"/>
      <c r="Y7352" s="53"/>
      <c r="Z7352" s="53"/>
      <c r="AA7352" s="53"/>
      <c r="AB7352" s="53"/>
      <c r="AC7352" s="53"/>
      <c r="AD7352" s="53"/>
      <c r="AE7352" s="53"/>
      <c r="AF7352" s="53"/>
      <c r="AG7352" s="53"/>
      <c r="AH7352" s="53"/>
      <c r="AI7352" s="53"/>
      <c r="AJ7352" s="53"/>
      <c r="AK7352" s="54"/>
    </row>
    <row r="7353" spans="2:37" x14ac:dyDescent="0.25">
      <c r="B7353" s="315"/>
      <c r="C7353" s="315"/>
      <c r="D7353" s="315"/>
      <c r="E7353" s="315"/>
      <c r="F7353" s="315"/>
      <c r="G7353" s="315"/>
      <c r="H7353" s="315"/>
      <c r="I7353" s="54"/>
      <c r="J7353" s="53"/>
      <c r="K7353" s="53"/>
      <c r="L7353" s="270"/>
      <c r="M7353" s="55"/>
      <c r="N7353" s="53"/>
      <c r="O7353" s="87"/>
      <c r="P7353" s="53"/>
      <c r="Q7353" s="53"/>
      <c r="R7353" s="53"/>
      <c r="S7353" s="53"/>
      <c r="T7353" s="53"/>
      <c r="U7353" s="53"/>
      <c r="V7353" s="53"/>
      <c r="W7353" s="53"/>
      <c r="X7353" s="53"/>
      <c r="Y7353" s="53"/>
      <c r="Z7353" s="53"/>
      <c r="AA7353" s="53"/>
      <c r="AB7353" s="53"/>
      <c r="AC7353" s="53"/>
      <c r="AD7353" s="53"/>
      <c r="AE7353" s="53"/>
      <c r="AF7353" s="53"/>
      <c r="AG7353" s="53"/>
      <c r="AH7353" s="53"/>
      <c r="AI7353" s="53"/>
      <c r="AJ7353" s="53"/>
      <c r="AK7353" s="54"/>
    </row>
    <row r="7354" spans="2:37" x14ac:dyDescent="0.25">
      <c r="B7354" s="315"/>
      <c r="C7354" s="315"/>
      <c r="D7354" s="315"/>
      <c r="E7354" s="315"/>
      <c r="F7354" s="315"/>
      <c r="G7354" s="315"/>
      <c r="H7354" s="315"/>
      <c r="I7354" s="54"/>
      <c r="J7354" s="53"/>
      <c r="K7354" s="53"/>
      <c r="L7354" s="270"/>
      <c r="M7354" s="55"/>
      <c r="N7354" s="53"/>
      <c r="O7354" s="87"/>
      <c r="P7354" s="53"/>
      <c r="Q7354" s="53"/>
      <c r="R7354" s="53"/>
      <c r="S7354" s="53"/>
      <c r="T7354" s="53"/>
      <c r="U7354" s="53"/>
      <c r="V7354" s="53"/>
      <c r="W7354" s="53"/>
      <c r="X7354" s="53"/>
      <c r="Y7354" s="53"/>
      <c r="Z7354" s="53"/>
      <c r="AA7354" s="53"/>
      <c r="AB7354" s="53"/>
      <c r="AC7354" s="53"/>
      <c r="AD7354" s="53"/>
      <c r="AE7354" s="53"/>
      <c r="AF7354" s="53"/>
      <c r="AG7354" s="53"/>
      <c r="AH7354" s="53"/>
      <c r="AI7354" s="53"/>
      <c r="AJ7354" s="53"/>
      <c r="AK7354" s="54"/>
    </row>
    <row r="7355" spans="2:37" x14ac:dyDescent="0.25">
      <c r="B7355" s="315"/>
      <c r="C7355" s="315"/>
      <c r="D7355" s="315"/>
      <c r="E7355" s="315"/>
      <c r="F7355" s="315"/>
      <c r="G7355" s="315"/>
      <c r="H7355" s="315"/>
      <c r="I7355" s="54"/>
      <c r="J7355" s="53"/>
      <c r="K7355" s="53"/>
      <c r="L7355" s="270"/>
      <c r="M7355" s="55"/>
      <c r="N7355" s="53"/>
      <c r="O7355" s="87"/>
      <c r="P7355" s="53"/>
      <c r="Q7355" s="53"/>
      <c r="R7355" s="53"/>
      <c r="S7355" s="53"/>
      <c r="T7355" s="53"/>
      <c r="U7355" s="53"/>
      <c r="V7355" s="53"/>
      <c r="W7355" s="53"/>
      <c r="X7355" s="53"/>
      <c r="Y7355" s="53"/>
      <c r="Z7355" s="53"/>
      <c r="AA7355" s="53"/>
      <c r="AB7355" s="53"/>
      <c r="AC7355" s="53"/>
      <c r="AD7355" s="53"/>
      <c r="AE7355" s="53"/>
      <c r="AF7355" s="53"/>
      <c r="AG7355" s="53"/>
      <c r="AH7355" s="53"/>
      <c r="AI7355" s="53"/>
      <c r="AJ7355" s="53"/>
      <c r="AK7355" s="54"/>
    </row>
    <row r="7356" spans="2:37" x14ac:dyDescent="0.25">
      <c r="B7356" s="315"/>
      <c r="C7356" s="315"/>
      <c r="D7356" s="315"/>
      <c r="E7356" s="315"/>
      <c r="F7356" s="315"/>
      <c r="G7356" s="315"/>
      <c r="H7356" s="315"/>
      <c r="I7356" s="54"/>
      <c r="J7356" s="53"/>
      <c r="K7356" s="53"/>
      <c r="L7356" s="270"/>
      <c r="M7356" s="55"/>
      <c r="N7356" s="53"/>
      <c r="O7356" s="87"/>
      <c r="P7356" s="53"/>
      <c r="Q7356" s="53"/>
      <c r="R7356" s="53"/>
      <c r="S7356" s="53"/>
      <c r="T7356" s="53"/>
      <c r="U7356" s="53"/>
      <c r="V7356" s="53"/>
      <c r="W7356" s="53"/>
      <c r="X7356" s="53"/>
      <c r="Y7356" s="53"/>
      <c r="Z7356" s="53"/>
      <c r="AA7356" s="53"/>
      <c r="AB7356" s="53"/>
      <c r="AC7356" s="53"/>
      <c r="AD7356" s="53"/>
      <c r="AE7356" s="53"/>
      <c r="AF7356" s="53"/>
      <c r="AG7356" s="53"/>
      <c r="AH7356" s="53"/>
      <c r="AI7356" s="53"/>
      <c r="AJ7356" s="53"/>
      <c r="AK7356" s="54"/>
    </row>
    <row r="7357" spans="2:37" x14ac:dyDescent="0.25">
      <c r="B7357" s="315"/>
      <c r="C7357" s="315"/>
      <c r="D7357" s="315"/>
      <c r="E7357" s="315"/>
      <c r="F7357" s="315"/>
      <c r="G7357" s="315"/>
      <c r="H7357" s="315"/>
      <c r="I7357" s="54"/>
      <c r="J7357" s="53"/>
      <c r="K7357" s="53"/>
      <c r="L7357" s="270"/>
      <c r="M7357" s="55"/>
      <c r="N7357" s="53"/>
      <c r="O7357" s="87"/>
      <c r="P7357" s="53"/>
      <c r="Q7357" s="53"/>
      <c r="R7357" s="53"/>
      <c r="S7357" s="53"/>
      <c r="T7357" s="53"/>
      <c r="U7357" s="53"/>
      <c r="V7357" s="53"/>
      <c r="W7357" s="53"/>
      <c r="X7357" s="53"/>
      <c r="Y7357" s="53"/>
      <c r="Z7357" s="53"/>
      <c r="AA7357" s="53"/>
      <c r="AB7357" s="53"/>
      <c r="AC7357" s="53"/>
      <c r="AD7357" s="53"/>
      <c r="AE7357" s="53"/>
      <c r="AF7357" s="53"/>
      <c r="AG7357" s="53"/>
      <c r="AH7357" s="53"/>
      <c r="AI7357" s="53"/>
      <c r="AJ7357" s="53"/>
      <c r="AK7357" s="54"/>
    </row>
    <row r="7358" spans="2:37" x14ac:dyDescent="0.25">
      <c r="B7358" s="315"/>
      <c r="C7358" s="315"/>
      <c r="D7358" s="315"/>
      <c r="E7358" s="315"/>
      <c r="F7358" s="315"/>
      <c r="G7358" s="315"/>
      <c r="H7358" s="315"/>
      <c r="I7358" s="54"/>
      <c r="J7358" s="53"/>
      <c r="K7358" s="53"/>
      <c r="L7358" s="270"/>
      <c r="M7358" s="55"/>
      <c r="N7358" s="53"/>
      <c r="O7358" s="87"/>
      <c r="P7358" s="53"/>
      <c r="Q7358" s="53"/>
      <c r="R7358" s="53"/>
      <c r="S7358" s="53"/>
      <c r="T7358" s="53"/>
      <c r="U7358" s="53"/>
      <c r="V7358" s="53"/>
      <c r="W7358" s="53"/>
      <c r="X7358" s="53"/>
      <c r="Y7358" s="53"/>
      <c r="Z7358" s="53"/>
      <c r="AA7358" s="53"/>
      <c r="AB7358" s="53"/>
      <c r="AC7358" s="53"/>
      <c r="AD7358" s="53"/>
      <c r="AE7358" s="53"/>
      <c r="AF7358" s="53"/>
      <c r="AG7358" s="53"/>
      <c r="AH7358" s="53"/>
      <c r="AI7358" s="53"/>
      <c r="AJ7358" s="53"/>
      <c r="AK7358" s="54"/>
    </row>
    <row r="7359" spans="2:37" x14ac:dyDescent="0.25">
      <c r="B7359" s="315"/>
      <c r="C7359" s="315"/>
      <c r="D7359" s="315"/>
      <c r="E7359" s="315"/>
      <c r="F7359" s="315"/>
      <c r="G7359" s="315"/>
      <c r="H7359" s="315"/>
      <c r="I7359" s="54"/>
      <c r="J7359" s="53"/>
      <c r="K7359" s="53"/>
      <c r="L7359" s="270"/>
      <c r="M7359" s="55"/>
      <c r="N7359" s="53"/>
      <c r="O7359" s="87"/>
      <c r="P7359" s="53"/>
      <c r="Q7359" s="53"/>
      <c r="R7359" s="53"/>
      <c r="S7359" s="53"/>
      <c r="T7359" s="53"/>
      <c r="U7359" s="53"/>
      <c r="V7359" s="53"/>
      <c r="W7359" s="53"/>
      <c r="X7359" s="53"/>
      <c r="Y7359" s="53"/>
      <c r="Z7359" s="53"/>
      <c r="AA7359" s="53"/>
      <c r="AB7359" s="53"/>
      <c r="AC7359" s="53"/>
      <c r="AD7359" s="53"/>
      <c r="AE7359" s="53"/>
      <c r="AF7359" s="53"/>
      <c r="AG7359" s="53"/>
      <c r="AH7359" s="53"/>
      <c r="AI7359" s="53"/>
      <c r="AJ7359" s="53"/>
      <c r="AK7359" s="54"/>
    </row>
    <row r="7360" spans="2:37" x14ac:dyDescent="0.25">
      <c r="B7360" s="315"/>
      <c r="C7360" s="315"/>
      <c r="D7360" s="315"/>
      <c r="E7360" s="315"/>
      <c r="F7360" s="315"/>
      <c r="G7360" s="315"/>
      <c r="H7360" s="315"/>
      <c r="I7360" s="54"/>
      <c r="J7360" s="53"/>
      <c r="K7360" s="53"/>
      <c r="L7360" s="270"/>
      <c r="M7360" s="55"/>
      <c r="N7360" s="53"/>
      <c r="O7360" s="87"/>
      <c r="P7360" s="53"/>
      <c r="Q7360" s="53"/>
      <c r="R7360" s="53"/>
      <c r="S7360" s="53"/>
      <c r="T7360" s="53"/>
      <c r="U7360" s="53"/>
      <c r="V7360" s="53"/>
      <c r="W7360" s="53"/>
      <c r="X7360" s="53"/>
      <c r="Y7360" s="53"/>
      <c r="Z7360" s="53"/>
      <c r="AA7360" s="53"/>
      <c r="AB7360" s="53"/>
      <c r="AC7360" s="53"/>
      <c r="AD7360" s="53"/>
      <c r="AE7360" s="53"/>
      <c r="AF7360" s="53"/>
      <c r="AG7360" s="53"/>
      <c r="AH7360" s="53"/>
      <c r="AI7360" s="53"/>
      <c r="AJ7360" s="53"/>
      <c r="AK7360" s="54"/>
    </row>
    <row r="7361" spans="2:37" x14ac:dyDescent="0.25">
      <c r="B7361" s="315"/>
      <c r="C7361" s="315"/>
      <c r="D7361" s="315"/>
      <c r="E7361" s="315"/>
      <c r="F7361" s="315"/>
      <c r="G7361" s="315"/>
      <c r="H7361" s="315"/>
      <c r="I7361" s="54"/>
      <c r="J7361" s="53"/>
      <c r="K7361" s="53"/>
      <c r="L7361" s="270"/>
      <c r="M7361" s="55"/>
      <c r="N7361" s="53"/>
      <c r="O7361" s="87"/>
      <c r="P7361" s="53"/>
      <c r="Q7361" s="53"/>
      <c r="R7361" s="53"/>
      <c r="S7361" s="53"/>
      <c r="T7361" s="53"/>
      <c r="U7361" s="53"/>
      <c r="V7361" s="53"/>
      <c r="W7361" s="53"/>
      <c r="X7361" s="53"/>
      <c r="Y7361" s="53"/>
      <c r="Z7361" s="53"/>
      <c r="AA7361" s="53"/>
      <c r="AB7361" s="53"/>
      <c r="AC7361" s="53"/>
      <c r="AD7361" s="53"/>
      <c r="AE7361" s="53"/>
      <c r="AF7361" s="53"/>
      <c r="AG7361" s="53"/>
      <c r="AH7361" s="53"/>
      <c r="AI7361" s="53"/>
      <c r="AJ7361" s="53"/>
      <c r="AK7361" s="54"/>
    </row>
    <row r="7362" spans="2:37" x14ac:dyDescent="0.25">
      <c r="B7362" s="315"/>
      <c r="C7362" s="315"/>
      <c r="D7362" s="315"/>
      <c r="E7362" s="315"/>
      <c r="F7362" s="315"/>
      <c r="G7362" s="315"/>
      <c r="H7362" s="315"/>
      <c r="I7362" s="54"/>
      <c r="J7362" s="53"/>
      <c r="K7362" s="53"/>
      <c r="L7362" s="270"/>
      <c r="M7362" s="55"/>
      <c r="N7362" s="53"/>
      <c r="O7362" s="87"/>
      <c r="P7362" s="53"/>
      <c r="Q7362" s="53"/>
      <c r="R7362" s="53"/>
      <c r="S7362" s="53"/>
      <c r="T7362" s="53"/>
      <c r="U7362" s="53"/>
      <c r="V7362" s="53"/>
      <c r="W7362" s="53"/>
      <c r="X7362" s="53"/>
      <c r="Y7362" s="53"/>
      <c r="Z7362" s="53"/>
      <c r="AA7362" s="53"/>
      <c r="AB7362" s="53"/>
      <c r="AC7362" s="53"/>
      <c r="AD7362" s="53"/>
      <c r="AE7362" s="53"/>
      <c r="AF7362" s="53"/>
      <c r="AG7362" s="53"/>
      <c r="AH7362" s="53"/>
      <c r="AI7362" s="53"/>
      <c r="AJ7362" s="53"/>
      <c r="AK7362" s="54"/>
    </row>
    <row r="7363" spans="2:37" x14ac:dyDescent="0.25">
      <c r="B7363" s="315"/>
      <c r="C7363" s="315"/>
      <c r="D7363" s="315"/>
      <c r="E7363" s="315"/>
      <c r="F7363" s="315"/>
      <c r="G7363" s="315"/>
      <c r="H7363" s="315"/>
      <c r="I7363" s="54"/>
      <c r="J7363" s="53"/>
      <c r="K7363" s="53"/>
      <c r="L7363" s="270"/>
      <c r="M7363" s="55"/>
      <c r="N7363" s="53"/>
      <c r="O7363" s="87"/>
      <c r="P7363" s="53"/>
      <c r="Q7363" s="53"/>
      <c r="R7363" s="53"/>
      <c r="S7363" s="53"/>
      <c r="T7363" s="53"/>
      <c r="U7363" s="53"/>
      <c r="V7363" s="53"/>
      <c r="W7363" s="53"/>
      <c r="X7363" s="53"/>
      <c r="Y7363" s="53"/>
      <c r="Z7363" s="53"/>
      <c r="AA7363" s="53"/>
      <c r="AB7363" s="53"/>
      <c r="AC7363" s="53"/>
      <c r="AD7363" s="53"/>
      <c r="AE7363" s="53"/>
      <c r="AF7363" s="53"/>
      <c r="AG7363" s="53"/>
      <c r="AH7363" s="53"/>
      <c r="AI7363" s="53"/>
      <c r="AJ7363" s="53"/>
      <c r="AK7363" s="54"/>
    </row>
    <row r="7364" spans="2:37" x14ac:dyDescent="0.25">
      <c r="B7364" s="315"/>
      <c r="C7364" s="315"/>
      <c r="D7364" s="315"/>
      <c r="E7364" s="315"/>
      <c r="F7364" s="315"/>
      <c r="G7364" s="315"/>
      <c r="H7364" s="315"/>
      <c r="I7364" s="54"/>
      <c r="J7364" s="53"/>
      <c r="K7364" s="53"/>
      <c r="L7364" s="270"/>
      <c r="M7364" s="55"/>
      <c r="N7364" s="53"/>
      <c r="O7364" s="87"/>
      <c r="P7364" s="53"/>
      <c r="Q7364" s="53"/>
      <c r="R7364" s="53"/>
      <c r="S7364" s="53"/>
      <c r="T7364" s="53"/>
      <c r="U7364" s="53"/>
      <c r="V7364" s="53"/>
      <c r="W7364" s="53"/>
      <c r="X7364" s="53"/>
      <c r="Y7364" s="53"/>
      <c r="Z7364" s="53"/>
      <c r="AA7364" s="53"/>
      <c r="AB7364" s="53"/>
      <c r="AC7364" s="53"/>
      <c r="AD7364" s="53"/>
      <c r="AE7364" s="53"/>
      <c r="AF7364" s="53"/>
      <c r="AG7364" s="53"/>
      <c r="AH7364" s="53"/>
      <c r="AI7364" s="53"/>
      <c r="AJ7364" s="53"/>
      <c r="AK7364" s="54"/>
    </row>
    <row r="7365" spans="2:37" x14ac:dyDescent="0.25">
      <c r="B7365" s="315"/>
      <c r="C7365" s="315"/>
      <c r="D7365" s="315"/>
      <c r="E7365" s="315"/>
      <c r="F7365" s="315"/>
      <c r="G7365" s="315"/>
      <c r="H7365" s="315"/>
      <c r="I7365" s="54"/>
      <c r="J7365" s="53"/>
      <c r="K7365" s="53"/>
      <c r="L7365" s="270"/>
      <c r="M7365" s="55"/>
      <c r="N7365" s="53"/>
      <c r="O7365" s="87"/>
      <c r="P7365" s="53"/>
      <c r="Q7365" s="53"/>
      <c r="R7365" s="53"/>
      <c r="S7365" s="53"/>
      <c r="T7365" s="53"/>
      <c r="U7365" s="53"/>
      <c r="V7365" s="53"/>
      <c r="W7365" s="53"/>
      <c r="X7365" s="53"/>
      <c r="Y7365" s="53"/>
      <c r="Z7365" s="53"/>
      <c r="AA7365" s="53"/>
      <c r="AB7365" s="53"/>
      <c r="AC7365" s="53"/>
      <c r="AD7365" s="53"/>
      <c r="AE7365" s="53"/>
      <c r="AF7365" s="53"/>
      <c r="AG7365" s="53"/>
      <c r="AH7365" s="53"/>
      <c r="AI7365" s="53"/>
      <c r="AJ7365" s="53"/>
      <c r="AK7365" s="54"/>
    </row>
    <row r="7366" spans="2:37" x14ac:dyDescent="0.25">
      <c r="B7366" s="315"/>
      <c r="C7366" s="315"/>
      <c r="D7366" s="315"/>
      <c r="E7366" s="315"/>
      <c r="F7366" s="315"/>
      <c r="G7366" s="315"/>
      <c r="H7366" s="315"/>
      <c r="I7366" s="54"/>
      <c r="J7366" s="53"/>
      <c r="K7366" s="53"/>
      <c r="L7366" s="270"/>
      <c r="M7366" s="55"/>
      <c r="N7366" s="53"/>
      <c r="O7366" s="87"/>
      <c r="P7366" s="53"/>
      <c r="Q7366" s="53"/>
      <c r="R7366" s="53"/>
      <c r="S7366" s="53"/>
      <c r="T7366" s="53"/>
      <c r="U7366" s="53"/>
      <c r="V7366" s="53"/>
      <c r="W7366" s="53"/>
      <c r="X7366" s="53"/>
      <c r="Y7366" s="53"/>
      <c r="Z7366" s="53"/>
      <c r="AA7366" s="53"/>
      <c r="AB7366" s="53"/>
      <c r="AC7366" s="53"/>
      <c r="AD7366" s="53"/>
      <c r="AE7366" s="53"/>
      <c r="AF7366" s="53"/>
      <c r="AG7366" s="53"/>
      <c r="AH7366" s="53"/>
      <c r="AI7366" s="53"/>
      <c r="AJ7366" s="53"/>
      <c r="AK7366" s="54"/>
    </row>
    <row r="7367" spans="2:37" x14ac:dyDescent="0.25">
      <c r="B7367" s="315"/>
      <c r="C7367" s="315"/>
      <c r="D7367" s="315"/>
      <c r="E7367" s="315"/>
      <c r="F7367" s="315"/>
      <c r="G7367" s="315"/>
      <c r="H7367" s="315"/>
      <c r="I7367" s="54"/>
      <c r="J7367" s="53"/>
      <c r="K7367" s="53"/>
      <c r="L7367" s="270"/>
      <c r="M7367" s="55"/>
      <c r="N7367" s="53"/>
      <c r="O7367" s="87"/>
      <c r="P7367" s="53"/>
      <c r="Q7367" s="53"/>
      <c r="R7367" s="53"/>
      <c r="S7367" s="53"/>
      <c r="T7367" s="53"/>
      <c r="U7367" s="53"/>
      <c r="V7367" s="53"/>
      <c r="W7367" s="53"/>
      <c r="X7367" s="53"/>
      <c r="Y7367" s="53"/>
      <c r="Z7367" s="53"/>
      <c r="AA7367" s="53"/>
      <c r="AB7367" s="53"/>
      <c r="AC7367" s="53"/>
      <c r="AD7367" s="53"/>
      <c r="AE7367" s="53"/>
      <c r="AF7367" s="53"/>
      <c r="AG7367" s="53"/>
      <c r="AH7367" s="53"/>
      <c r="AI7367" s="53"/>
      <c r="AJ7367" s="53"/>
      <c r="AK7367" s="54"/>
    </row>
    <row r="7368" spans="2:37" x14ac:dyDescent="0.25">
      <c r="B7368" s="315"/>
      <c r="C7368" s="315"/>
      <c r="D7368" s="315"/>
      <c r="E7368" s="315"/>
      <c r="F7368" s="315"/>
      <c r="G7368" s="315"/>
      <c r="H7368" s="315"/>
      <c r="I7368" s="54"/>
      <c r="J7368" s="53"/>
      <c r="K7368" s="53"/>
      <c r="L7368" s="270"/>
      <c r="M7368" s="55"/>
      <c r="N7368" s="53"/>
      <c r="O7368" s="87"/>
      <c r="P7368" s="53"/>
      <c r="Q7368" s="53"/>
      <c r="R7368" s="53"/>
      <c r="S7368" s="53"/>
      <c r="T7368" s="53"/>
      <c r="U7368" s="53"/>
      <c r="V7368" s="53"/>
      <c r="W7368" s="53"/>
      <c r="X7368" s="53"/>
      <c r="Y7368" s="53"/>
      <c r="Z7368" s="53"/>
      <c r="AA7368" s="53"/>
      <c r="AB7368" s="53"/>
      <c r="AC7368" s="53"/>
      <c r="AD7368" s="53"/>
      <c r="AE7368" s="53"/>
      <c r="AF7368" s="53"/>
      <c r="AG7368" s="53"/>
      <c r="AH7368" s="53"/>
      <c r="AI7368" s="53"/>
      <c r="AJ7368" s="53"/>
      <c r="AK7368" s="54"/>
    </row>
    <row r="7369" spans="2:37" x14ac:dyDescent="0.25">
      <c r="B7369" s="315"/>
      <c r="C7369" s="315"/>
      <c r="D7369" s="315"/>
      <c r="E7369" s="315"/>
      <c r="F7369" s="315"/>
      <c r="G7369" s="315"/>
      <c r="H7369" s="315"/>
      <c r="I7369" s="54"/>
      <c r="J7369" s="53"/>
      <c r="K7369" s="53"/>
      <c r="L7369" s="270"/>
      <c r="M7369" s="55"/>
      <c r="N7369" s="53"/>
      <c r="O7369" s="87"/>
      <c r="P7369" s="53"/>
      <c r="Q7369" s="53"/>
      <c r="R7369" s="53"/>
      <c r="S7369" s="53"/>
      <c r="T7369" s="53"/>
      <c r="U7369" s="53"/>
      <c r="V7369" s="53"/>
      <c r="W7369" s="53"/>
      <c r="X7369" s="53"/>
      <c r="Y7369" s="53"/>
      <c r="Z7369" s="53"/>
      <c r="AA7369" s="53"/>
      <c r="AB7369" s="53"/>
      <c r="AC7369" s="53"/>
      <c r="AD7369" s="53"/>
      <c r="AE7369" s="53"/>
      <c r="AF7369" s="53"/>
      <c r="AG7369" s="53"/>
      <c r="AH7369" s="53"/>
      <c r="AI7369" s="53"/>
      <c r="AJ7369" s="53"/>
      <c r="AK7369" s="54"/>
    </row>
    <row r="7370" spans="2:37" x14ac:dyDescent="0.25">
      <c r="B7370" s="315"/>
      <c r="C7370" s="315"/>
      <c r="D7370" s="315"/>
      <c r="E7370" s="315"/>
      <c r="F7370" s="315"/>
      <c r="G7370" s="315"/>
      <c r="H7370" s="315"/>
      <c r="I7370" s="54"/>
      <c r="J7370" s="53"/>
      <c r="K7370" s="53"/>
      <c r="L7370" s="270"/>
      <c r="M7370" s="55"/>
      <c r="N7370" s="53"/>
      <c r="O7370" s="87"/>
      <c r="P7370" s="53"/>
      <c r="Q7370" s="53"/>
      <c r="R7370" s="53"/>
      <c r="S7370" s="53"/>
      <c r="T7370" s="53"/>
      <c r="U7370" s="53"/>
      <c r="V7370" s="53"/>
      <c r="W7370" s="53"/>
      <c r="X7370" s="53"/>
      <c r="Y7370" s="53"/>
      <c r="Z7370" s="53"/>
      <c r="AA7370" s="53"/>
      <c r="AB7370" s="53"/>
      <c r="AC7370" s="53"/>
      <c r="AD7370" s="53"/>
      <c r="AE7370" s="53"/>
      <c r="AF7370" s="53"/>
      <c r="AG7370" s="53"/>
      <c r="AH7370" s="53"/>
      <c r="AI7370" s="53"/>
      <c r="AJ7370" s="53"/>
      <c r="AK7370" s="54"/>
    </row>
    <row r="7371" spans="2:37" x14ac:dyDescent="0.25">
      <c r="B7371" s="315"/>
      <c r="C7371" s="315"/>
      <c r="D7371" s="315"/>
      <c r="E7371" s="315"/>
      <c r="F7371" s="315"/>
      <c r="G7371" s="315"/>
      <c r="H7371" s="315"/>
      <c r="I7371" s="54"/>
      <c r="J7371" s="53"/>
      <c r="K7371" s="53"/>
      <c r="L7371" s="270"/>
      <c r="M7371" s="55"/>
      <c r="N7371" s="53"/>
      <c r="O7371" s="87"/>
      <c r="P7371" s="53"/>
      <c r="Q7371" s="53"/>
      <c r="R7371" s="53"/>
      <c r="S7371" s="53"/>
      <c r="T7371" s="53"/>
      <c r="U7371" s="53"/>
      <c r="V7371" s="53"/>
      <c r="W7371" s="53"/>
      <c r="X7371" s="53"/>
      <c r="Y7371" s="53"/>
      <c r="Z7371" s="53"/>
      <c r="AA7371" s="53"/>
      <c r="AB7371" s="53"/>
      <c r="AC7371" s="53"/>
      <c r="AD7371" s="53"/>
      <c r="AE7371" s="53"/>
      <c r="AF7371" s="53"/>
      <c r="AG7371" s="53"/>
      <c r="AH7371" s="53"/>
      <c r="AI7371" s="53"/>
      <c r="AJ7371" s="53"/>
      <c r="AK7371" s="54"/>
    </row>
    <row r="7372" spans="2:37" x14ac:dyDescent="0.25">
      <c r="B7372" s="315"/>
      <c r="C7372" s="315"/>
      <c r="D7372" s="315"/>
      <c r="E7372" s="315"/>
      <c r="F7372" s="315"/>
      <c r="G7372" s="315"/>
      <c r="H7372" s="315"/>
      <c r="I7372" s="54"/>
      <c r="J7372" s="53"/>
      <c r="K7372" s="53"/>
      <c r="L7372" s="270"/>
      <c r="M7372" s="55"/>
      <c r="N7372" s="53"/>
      <c r="O7372" s="87"/>
      <c r="P7372" s="53"/>
      <c r="Q7372" s="53"/>
      <c r="R7372" s="53"/>
      <c r="S7372" s="53"/>
      <c r="T7372" s="53"/>
      <c r="U7372" s="53"/>
      <c r="V7372" s="53"/>
      <c r="W7372" s="53"/>
      <c r="X7372" s="53"/>
      <c r="Y7372" s="53"/>
      <c r="Z7372" s="53"/>
      <c r="AA7372" s="53"/>
      <c r="AB7372" s="53"/>
      <c r="AC7372" s="53"/>
      <c r="AD7372" s="53"/>
      <c r="AE7372" s="53"/>
      <c r="AF7372" s="53"/>
      <c r="AG7372" s="53"/>
      <c r="AH7372" s="53"/>
      <c r="AI7372" s="53"/>
      <c r="AJ7372" s="53"/>
      <c r="AK7372" s="54"/>
    </row>
    <row r="7373" spans="2:37" x14ac:dyDescent="0.25">
      <c r="B7373" s="315"/>
      <c r="C7373" s="315"/>
      <c r="D7373" s="315"/>
      <c r="E7373" s="315"/>
      <c r="F7373" s="315"/>
      <c r="G7373" s="315"/>
      <c r="H7373" s="315"/>
      <c r="I7373" s="54"/>
      <c r="J7373" s="53"/>
      <c r="K7373" s="53"/>
      <c r="L7373" s="270"/>
      <c r="M7373" s="55"/>
      <c r="N7373" s="53"/>
      <c r="O7373" s="87"/>
      <c r="P7373" s="53"/>
      <c r="Q7373" s="53"/>
      <c r="R7373" s="53"/>
      <c r="S7373" s="53"/>
      <c r="T7373" s="53"/>
      <c r="U7373" s="53"/>
      <c r="V7373" s="53"/>
      <c r="W7373" s="53"/>
      <c r="X7373" s="53"/>
      <c r="Y7373" s="53"/>
      <c r="Z7373" s="53"/>
      <c r="AA7373" s="53"/>
      <c r="AB7373" s="53"/>
      <c r="AC7373" s="53"/>
      <c r="AD7373" s="53"/>
      <c r="AE7373" s="53"/>
      <c r="AF7373" s="53"/>
      <c r="AG7373" s="53"/>
      <c r="AH7373" s="53"/>
      <c r="AI7373" s="53"/>
      <c r="AJ7373" s="53"/>
      <c r="AK7373" s="54"/>
    </row>
    <row r="7374" spans="2:37" x14ac:dyDescent="0.25">
      <c r="B7374" s="315"/>
      <c r="C7374" s="315"/>
      <c r="D7374" s="315"/>
      <c r="E7374" s="315"/>
      <c r="F7374" s="315"/>
      <c r="G7374" s="315"/>
      <c r="H7374" s="315"/>
      <c r="I7374" s="54"/>
      <c r="J7374" s="53"/>
      <c r="K7374" s="53"/>
      <c r="L7374" s="270"/>
      <c r="M7374" s="55"/>
      <c r="N7374" s="53"/>
      <c r="O7374" s="87"/>
      <c r="P7374" s="53"/>
      <c r="Q7374" s="53"/>
      <c r="R7374" s="53"/>
      <c r="S7374" s="53"/>
      <c r="T7374" s="53"/>
      <c r="U7374" s="53"/>
      <c r="V7374" s="53"/>
      <c r="W7374" s="53"/>
      <c r="X7374" s="53"/>
      <c r="Y7374" s="53"/>
      <c r="Z7374" s="53"/>
      <c r="AA7374" s="53"/>
      <c r="AB7374" s="53"/>
      <c r="AC7374" s="53"/>
      <c r="AD7374" s="53"/>
      <c r="AE7374" s="53"/>
      <c r="AF7374" s="53"/>
      <c r="AG7374" s="53"/>
      <c r="AH7374" s="53"/>
      <c r="AI7374" s="53"/>
      <c r="AJ7374" s="53"/>
      <c r="AK7374" s="54"/>
    </row>
    <row r="7375" spans="2:37" x14ac:dyDescent="0.25">
      <c r="B7375" s="315"/>
      <c r="C7375" s="315"/>
      <c r="D7375" s="315"/>
      <c r="E7375" s="315"/>
      <c r="F7375" s="315"/>
      <c r="G7375" s="315"/>
      <c r="H7375" s="315"/>
      <c r="I7375" s="54"/>
      <c r="J7375" s="53"/>
      <c r="K7375" s="53"/>
      <c r="L7375" s="270"/>
      <c r="M7375" s="55"/>
      <c r="N7375" s="53"/>
      <c r="O7375" s="87"/>
      <c r="P7375" s="53"/>
      <c r="Q7375" s="53"/>
      <c r="R7375" s="53"/>
      <c r="S7375" s="53"/>
      <c r="T7375" s="53"/>
      <c r="U7375" s="53"/>
      <c r="V7375" s="53"/>
      <c r="W7375" s="53"/>
      <c r="X7375" s="53"/>
      <c r="Y7375" s="53"/>
      <c r="Z7375" s="53"/>
      <c r="AA7375" s="53"/>
      <c r="AB7375" s="53"/>
      <c r="AC7375" s="53"/>
      <c r="AD7375" s="53"/>
      <c r="AE7375" s="53"/>
      <c r="AF7375" s="53"/>
      <c r="AG7375" s="53"/>
      <c r="AH7375" s="53"/>
      <c r="AI7375" s="53"/>
      <c r="AJ7375" s="53"/>
      <c r="AK7375" s="54"/>
    </row>
    <row r="7376" spans="2:37" x14ac:dyDescent="0.25">
      <c r="B7376" s="315"/>
      <c r="C7376" s="315"/>
      <c r="D7376" s="315"/>
      <c r="E7376" s="315"/>
      <c r="F7376" s="315"/>
      <c r="G7376" s="315"/>
      <c r="H7376" s="315"/>
      <c r="I7376" s="54"/>
      <c r="J7376" s="53"/>
      <c r="K7376" s="53"/>
      <c r="L7376" s="270"/>
      <c r="M7376" s="55"/>
      <c r="N7376" s="53"/>
      <c r="O7376" s="87"/>
      <c r="P7376" s="53"/>
      <c r="Q7376" s="53"/>
      <c r="R7376" s="53"/>
      <c r="S7376" s="53"/>
      <c r="T7376" s="53"/>
      <c r="U7376" s="53"/>
      <c r="V7376" s="53"/>
      <c r="W7376" s="53"/>
      <c r="X7376" s="53"/>
      <c r="Y7376" s="53"/>
      <c r="Z7376" s="53"/>
      <c r="AA7376" s="53"/>
      <c r="AB7376" s="53"/>
      <c r="AC7376" s="53"/>
      <c r="AD7376" s="53"/>
      <c r="AE7376" s="53"/>
      <c r="AF7376" s="53"/>
      <c r="AG7376" s="53"/>
      <c r="AH7376" s="53"/>
      <c r="AI7376" s="53"/>
      <c r="AJ7376" s="53"/>
      <c r="AK7376" s="54"/>
    </row>
    <row r="7377" spans="2:37" x14ac:dyDescent="0.25">
      <c r="B7377" s="315"/>
      <c r="C7377" s="315"/>
      <c r="D7377" s="315"/>
      <c r="E7377" s="315"/>
      <c r="F7377" s="315"/>
      <c r="G7377" s="315"/>
      <c r="H7377" s="315"/>
      <c r="I7377" s="54"/>
      <c r="J7377" s="53"/>
      <c r="K7377" s="53"/>
      <c r="L7377" s="270"/>
      <c r="M7377" s="55"/>
      <c r="N7377" s="53"/>
      <c r="O7377" s="87"/>
      <c r="P7377" s="53"/>
      <c r="Q7377" s="53"/>
      <c r="R7377" s="53"/>
      <c r="S7377" s="53"/>
      <c r="T7377" s="53"/>
      <c r="U7377" s="53"/>
      <c r="V7377" s="53"/>
      <c r="W7377" s="53"/>
      <c r="X7377" s="53"/>
      <c r="Y7377" s="53"/>
      <c r="Z7377" s="53"/>
      <c r="AA7377" s="53"/>
      <c r="AB7377" s="53"/>
      <c r="AC7377" s="53"/>
      <c r="AD7377" s="53"/>
      <c r="AE7377" s="53"/>
      <c r="AF7377" s="53"/>
      <c r="AG7377" s="53"/>
      <c r="AH7377" s="53"/>
      <c r="AI7377" s="53"/>
      <c r="AJ7377" s="53"/>
      <c r="AK7377" s="54"/>
    </row>
    <row r="7378" spans="2:37" x14ac:dyDescent="0.25">
      <c r="B7378" s="315"/>
      <c r="C7378" s="315"/>
      <c r="D7378" s="315"/>
      <c r="E7378" s="315"/>
      <c r="F7378" s="315"/>
      <c r="G7378" s="315"/>
      <c r="H7378" s="315"/>
      <c r="I7378" s="54"/>
      <c r="J7378" s="53"/>
      <c r="K7378" s="53"/>
      <c r="L7378" s="270"/>
      <c r="M7378" s="55"/>
      <c r="N7378" s="53"/>
      <c r="O7378" s="87"/>
      <c r="P7378" s="53"/>
      <c r="Q7378" s="53"/>
      <c r="R7378" s="53"/>
      <c r="S7378" s="53"/>
      <c r="T7378" s="53"/>
      <c r="U7378" s="53"/>
      <c r="V7378" s="53"/>
      <c r="W7378" s="53"/>
      <c r="X7378" s="53"/>
      <c r="Y7378" s="53"/>
      <c r="Z7378" s="53"/>
      <c r="AA7378" s="53"/>
      <c r="AB7378" s="53"/>
      <c r="AC7378" s="53"/>
      <c r="AD7378" s="53"/>
      <c r="AE7378" s="53"/>
      <c r="AF7378" s="53"/>
      <c r="AG7378" s="53"/>
      <c r="AH7378" s="53"/>
      <c r="AI7378" s="53"/>
      <c r="AJ7378" s="53"/>
      <c r="AK7378" s="54"/>
    </row>
    <row r="7379" spans="2:37" x14ac:dyDescent="0.25">
      <c r="B7379" s="315"/>
      <c r="C7379" s="315"/>
      <c r="D7379" s="315"/>
      <c r="E7379" s="315"/>
      <c r="F7379" s="315"/>
      <c r="G7379" s="315"/>
      <c r="H7379" s="315"/>
      <c r="I7379" s="54"/>
      <c r="J7379" s="53"/>
      <c r="K7379" s="53"/>
      <c r="L7379" s="270"/>
      <c r="M7379" s="55"/>
      <c r="N7379" s="53"/>
      <c r="O7379" s="87"/>
      <c r="P7379" s="53"/>
      <c r="Q7379" s="53"/>
      <c r="R7379" s="53"/>
      <c r="S7379" s="53"/>
      <c r="T7379" s="53"/>
      <c r="U7379" s="53"/>
      <c r="V7379" s="53"/>
      <c r="W7379" s="53"/>
      <c r="X7379" s="53"/>
      <c r="Y7379" s="53"/>
      <c r="Z7379" s="53"/>
      <c r="AA7379" s="53"/>
      <c r="AB7379" s="53"/>
      <c r="AC7379" s="53"/>
      <c r="AD7379" s="53"/>
      <c r="AE7379" s="53"/>
      <c r="AF7379" s="53"/>
      <c r="AG7379" s="53"/>
      <c r="AH7379" s="53"/>
      <c r="AI7379" s="53"/>
      <c r="AJ7379" s="53"/>
      <c r="AK7379" s="54"/>
    </row>
    <row r="7380" spans="2:37" x14ac:dyDescent="0.25">
      <c r="B7380" s="315"/>
      <c r="C7380" s="315"/>
      <c r="D7380" s="315"/>
      <c r="E7380" s="315"/>
      <c r="F7380" s="315"/>
      <c r="G7380" s="315"/>
      <c r="H7380" s="315"/>
      <c r="I7380" s="54"/>
      <c r="J7380" s="53"/>
      <c r="K7380" s="53"/>
      <c r="L7380" s="270"/>
      <c r="M7380" s="55"/>
      <c r="N7380" s="53"/>
      <c r="O7380" s="87"/>
      <c r="P7380" s="53"/>
      <c r="Q7380" s="53"/>
      <c r="R7380" s="53"/>
      <c r="S7380" s="53"/>
      <c r="T7380" s="53"/>
      <c r="U7380" s="53"/>
      <c r="V7380" s="53"/>
      <c r="W7380" s="53"/>
      <c r="X7380" s="53"/>
      <c r="Y7380" s="53"/>
      <c r="Z7380" s="53"/>
      <c r="AA7380" s="53"/>
      <c r="AB7380" s="53"/>
      <c r="AC7380" s="53"/>
      <c r="AD7380" s="53"/>
      <c r="AE7380" s="53"/>
      <c r="AF7380" s="53"/>
      <c r="AG7380" s="53"/>
      <c r="AH7380" s="53"/>
      <c r="AI7380" s="53"/>
      <c r="AJ7380" s="53"/>
      <c r="AK7380" s="54"/>
    </row>
    <row r="7381" spans="2:37" x14ac:dyDescent="0.25">
      <c r="B7381" s="315"/>
      <c r="C7381" s="315"/>
      <c r="D7381" s="315"/>
      <c r="E7381" s="315"/>
      <c r="F7381" s="315"/>
      <c r="G7381" s="315"/>
      <c r="H7381" s="315"/>
      <c r="I7381" s="54"/>
      <c r="J7381" s="53"/>
      <c r="K7381" s="53"/>
      <c r="L7381" s="270"/>
      <c r="M7381" s="55"/>
      <c r="N7381" s="53"/>
      <c r="O7381" s="87"/>
      <c r="P7381" s="53"/>
      <c r="Q7381" s="53"/>
      <c r="R7381" s="53"/>
      <c r="S7381" s="53"/>
      <c r="T7381" s="53"/>
      <c r="U7381" s="53"/>
      <c r="V7381" s="53"/>
      <c r="W7381" s="53"/>
      <c r="X7381" s="53"/>
      <c r="Y7381" s="53"/>
      <c r="Z7381" s="53"/>
      <c r="AA7381" s="53"/>
      <c r="AB7381" s="53"/>
      <c r="AC7381" s="53"/>
      <c r="AD7381" s="53"/>
      <c r="AE7381" s="53"/>
      <c r="AF7381" s="53"/>
      <c r="AG7381" s="53"/>
      <c r="AH7381" s="53"/>
      <c r="AI7381" s="53"/>
      <c r="AJ7381" s="53"/>
      <c r="AK7381" s="54"/>
    </row>
    <row r="7382" spans="2:37" x14ac:dyDescent="0.25">
      <c r="B7382" s="315"/>
      <c r="C7382" s="315"/>
      <c r="D7382" s="315"/>
      <c r="E7382" s="315"/>
      <c r="F7382" s="315"/>
      <c r="G7382" s="315"/>
      <c r="H7382" s="315"/>
      <c r="I7382" s="54"/>
      <c r="J7382" s="53"/>
      <c r="K7382" s="53"/>
      <c r="L7382" s="270"/>
      <c r="M7382" s="55"/>
      <c r="N7382" s="53"/>
      <c r="O7382" s="87"/>
      <c r="P7382" s="53"/>
      <c r="Q7382" s="53"/>
      <c r="R7382" s="53"/>
      <c r="S7382" s="53"/>
      <c r="T7382" s="53"/>
      <c r="U7382" s="53"/>
      <c r="V7382" s="53"/>
      <c r="W7382" s="53"/>
      <c r="X7382" s="53"/>
      <c r="Y7382" s="53"/>
      <c r="Z7382" s="53"/>
      <c r="AA7382" s="53"/>
      <c r="AB7382" s="53"/>
      <c r="AC7382" s="53"/>
      <c r="AD7382" s="53"/>
      <c r="AE7382" s="53"/>
      <c r="AF7382" s="53"/>
      <c r="AG7382" s="53"/>
      <c r="AH7382" s="53"/>
      <c r="AI7382" s="53"/>
      <c r="AJ7382" s="53"/>
      <c r="AK7382" s="54"/>
    </row>
    <row r="7383" spans="2:37" x14ac:dyDescent="0.25">
      <c r="B7383" s="315"/>
      <c r="C7383" s="315"/>
      <c r="D7383" s="315"/>
      <c r="E7383" s="315"/>
      <c r="F7383" s="315"/>
      <c r="G7383" s="315"/>
      <c r="H7383" s="315"/>
      <c r="I7383" s="54"/>
      <c r="J7383" s="53"/>
      <c r="K7383" s="53"/>
      <c r="L7383" s="270"/>
      <c r="M7383" s="55"/>
      <c r="N7383" s="53"/>
      <c r="O7383" s="87"/>
      <c r="P7383" s="53"/>
      <c r="Q7383" s="53"/>
      <c r="R7383" s="53"/>
      <c r="S7383" s="53"/>
      <c r="T7383" s="53"/>
      <c r="U7383" s="53"/>
      <c r="V7383" s="53"/>
      <c r="W7383" s="53"/>
      <c r="X7383" s="53"/>
      <c r="Y7383" s="53"/>
      <c r="Z7383" s="53"/>
      <c r="AA7383" s="53"/>
      <c r="AB7383" s="53"/>
      <c r="AC7383" s="53"/>
      <c r="AD7383" s="53"/>
      <c r="AE7383" s="53"/>
      <c r="AF7383" s="53"/>
      <c r="AG7383" s="53"/>
      <c r="AH7383" s="53"/>
      <c r="AI7383" s="53"/>
      <c r="AJ7383" s="53"/>
      <c r="AK7383" s="54"/>
    </row>
    <row r="7384" spans="2:37" x14ac:dyDescent="0.25">
      <c r="B7384" s="315"/>
      <c r="C7384" s="315"/>
      <c r="D7384" s="315"/>
      <c r="E7384" s="315"/>
      <c r="F7384" s="315"/>
      <c r="G7384" s="315"/>
      <c r="H7384" s="315"/>
      <c r="I7384" s="54"/>
      <c r="J7384" s="53"/>
      <c r="K7384" s="53"/>
      <c r="L7384" s="270"/>
      <c r="M7384" s="55"/>
      <c r="N7384" s="53"/>
      <c r="O7384" s="87"/>
      <c r="P7384" s="53"/>
      <c r="Q7384" s="53"/>
      <c r="R7384" s="53"/>
      <c r="S7384" s="53"/>
      <c r="T7384" s="53"/>
      <c r="U7384" s="53"/>
      <c r="V7384" s="53"/>
      <c r="W7384" s="53"/>
      <c r="X7384" s="53"/>
      <c r="Y7384" s="53"/>
      <c r="Z7384" s="53"/>
      <c r="AA7384" s="53"/>
      <c r="AB7384" s="53"/>
      <c r="AC7384" s="53"/>
      <c r="AD7384" s="53"/>
      <c r="AE7384" s="53"/>
      <c r="AF7384" s="53"/>
      <c r="AG7384" s="53"/>
      <c r="AH7384" s="53"/>
      <c r="AI7384" s="53"/>
      <c r="AJ7384" s="53"/>
      <c r="AK7384" s="54"/>
    </row>
    <row r="7385" spans="2:37" x14ac:dyDescent="0.25">
      <c r="B7385" s="315"/>
      <c r="C7385" s="315"/>
      <c r="D7385" s="315"/>
      <c r="E7385" s="315"/>
      <c r="F7385" s="315"/>
      <c r="G7385" s="315"/>
      <c r="H7385" s="315"/>
      <c r="I7385" s="54"/>
      <c r="J7385" s="53"/>
      <c r="K7385" s="53"/>
      <c r="L7385" s="270"/>
      <c r="M7385" s="55"/>
      <c r="N7385" s="53"/>
      <c r="O7385" s="87"/>
      <c r="P7385" s="53"/>
      <c r="Q7385" s="53"/>
      <c r="R7385" s="53"/>
      <c r="S7385" s="53"/>
      <c r="T7385" s="53"/>
      <c r="U7385" s="53"/>
      <c r="V7385" s="53"/>
      <c r="W7385" s="53"/>
      <c r="X7385" s="53"/>
      <c r="Y7385" s="53"/>
      <c r="Z7385" s="53"/>
      <c r="AA7385" s="53"/>
      <c r="AB7385" s="53"/>
      <c r="AC7385" s="53"/>
      <c r="AD7385" s="53"/>
      <c r="AE7385" s="53"/>
      <c r="AF7385" s="53"/>
      <c r="AG7385" s="53"/>
      <c r="AH7385" s="53"/>
      <c r="AI7385" s="53"/>
      <c r="AJ7385" s="53"/>
      <c r="AK7385" s="54"/>
    </row>
    <row r="7386" spans="2:37" x14ac:dyDescent="0.25">
      <c r="B7386" s="315"/>
      <c r="C7386" s="315"/>
      <c r="D7386" s="315"/>
      <c r="E7386" s="315"/>
      <c r="F7386" s="315"/>
      <c r="G7386" s="315"/>
      <c r="H7386" s="315"/>
      <c r="I7386" s="54"/>
      <c r="J7386" s="53"/>
      <c r="K7386" s="53"/>
      <c r="L7386" s="270"/>
      <c r="M7386" s="55"/>
      <c r="N7386" s="53"/>
      <c r="O7386" s="87"/>
      <c r="P7386" s="53"/>
      <c r="Q7386" s="53"/>
      <c r="R7386" s="53"/>
      <c r="S7386" s="53"/>
      <c r="T7386" s="53"/>
      <c r="U7386" s="53"/>
      <c r="V7386" s="53"/>
      <c r="W7386" s="53"/>
      <c r="X7386" s="53"/>
      <c r="Y7386" s="53"/>
      <c r="Z7386" s="53"/>
      <c r="AA7386" s="53"/>
      <c r="AB7386" s="53"/>
      <c r="AC7386" s="53"/>
      <c r="AD7386" s="53"/>
      <c r="AE7386" s="53"/>
      <c r="AF7386" s="53"/>
      <c r="AG7386" s="53"/>
      <c r="AH7386" s="53"/>
      <c r="AI7386" s="53"/>
      <c r="AJ7386" s="53"/>
      <c r="AK7386" s="54"/>
    </row>
    <row r="7387" spans="2:37" x14ac:dyDescent="0.25">
      <c r="B7387" s="315"/>
      <c r="C7387" s="315"/>
      <c r="D7387" s="315"/>
      <c r="E7387" s="315"/>
      <c r="F7387" s="315"/>
      <c r="G7387" s="315"/>
      <c r="H7387" s="315"/>
      <c r="I7387" s="54"/>
      <c r="J7387" s="53"/>
      <c r="K7387" s="53"/>
      <c r="L7387" s="270"/>
      <c r="M7387" s="55"/>
      <c r="N7387" s="53"/>
      <c r="O7387" s="87"/>
      <c r="P7387" s="53"/>
      <c r="Q7387" s="53"/>
      <c r="R7387" s="53"/>
      <c r="S7387" s="53"/>
      <c r="T7387" s="53"/>
      <c r="U7387" s="53"/>
      <c r="V7387" s="53"/>
      <c r="W7387" s="53"/>
      <c r="X7387" s="53"/>
      <c r="Y7387" s="53"/>
      <c r="Z7387" s="53"/>
      <c r="AA7387" s="53"/>
      <c r="AB7387" s="53"/>
      <c r="AC7387" s="53"/>
      <c r="AD7387" s="53"/>
      <c r="AE7387" s="53"/>
      <c r="AF7387" s="53"/>
      <c r="AG7387" s="53"/>
      <c r="AH7387" s="53"/>
      <c r="AI7387" s="53"/>
      <c r="AJ7387" s="53"/>
      <c r="AK7387" s="54"/>
    </row>
    <row r="7388" spans="2:37" x14ac:dyDescent="0.25">
      <c r="B7388" s="315"/>
      <c r="C7388" s="315"/>
      <c r="D7388" s="315"/>
      <c r="E7388" s="315"/>
      <c r="F7388" s="315"/>
      <c r="G7388" s="315"/>
      <c r="H7388" s="315"/>
      <c r="I7388" s="54"/>
      <c r="J7388" s="53"/>
      <c r="K7388" s="53"/>
      <c r="L7388" s="270"/>
      <c r="M7388" s="55"/>
      <c r="N7388" s="53"/>
      <c r="O7388" s="87"/>
      <c r="P7388" s="53"/>
      <c r="Q7388" s="53"/>
      <c r="R7388" s="53"/>
      <c r="S7388" s="53"/>
      <c r="T7388" s="53"/>
      <c r="U7388" s="53"/>
      <c r="V7388" s="53"/>
      <c r="W7388" s="53"/>
      <c r="X7388" s="53"/>
      <c r="Y7388" s="53"/>
      <c r="Z7388" s="53"/>
      <c r="AA7388" s="53"/>
      <c r="AB7388" s="53"/>
      <c r="AC7388" s="53"/>
      <c r="AD7388" s="53"/>
      <c r="AE7388" s="53"/>
      <c r="AF7388" s="53"/>
      <c r="AG7388" s="53"/>
      <c r="AH7388" s="53"/>
      <c r="AI7388" s="53"/>
      <c r="AJ7388" s="53"/>
      <c r="AK7388" s="54"/>
    </row>
    <row r="7389" spans="2:37" x14ac:dyDescent="0.25">
      <c r="B7389" s="315"/>
      <c r="C7389" s="315"/>
      <c r="D7389" s="315"/>
      <c r="E7389" s="315"/>
      <c r="F7389" s="315"/>
      <c r="G7389" s="315"/>
      <c r="H7389" s="315"/>
      <c r="I7389" s="54"/>
      <c r="J7389" s="53"/>
      <c r="K7389" s="53"/>
      <c r="L7389" s="270"/>
      <c r="M7389" s="55"/>
      <c r="N7389" s="53"/>
      <c r="O7389" s="87"/>
      <c r="P7389" s="53"/>
      <c r="Q7389" s="53"/>
      <c r="R7389" s="53"/>
      <c r="S7389" s="53"/>
      <c r="T7389" s="53"/>
      <c r="U7389" s="53"/>
      <c r="V7389" s="53"/>
      <c r="W7389" s="53"/>
      <c r="X7389" s="53"/>
      <c r="Y7389" s="53"/>
      <c r="Z7389" s="53"/>
      <c r="AA7389" s="53"/>
      <c r="AB7389" s="53"/>
      <c r="AC7389" s="53"/>
      <c r="AD7389" s="53"/>
      <c r="AE7389" s="53"/>
      <c r="AF7389" s="53"/>
      <c r="AG7389" s="53"/>
      <c r="AH7389" s="53"/>
      <c r="AI7389" s="53"/>
      <c r="AJ7389" s="53"/>
      <c r="AK7389" s="54"/>
    </row>
    <row r="7390" spans="2:37" x14ac:dyDescent="0.25">
      <c r="B7390" s="315"/>
      <c r="C7390" s="315"/>
      <c r="D7390" s="315"/>
      <c r="E7390" s="315"/>
      <c r="F7390" s="315"/>
      <c r="G7390" s="315"/>
      <c r="H7390" s="315"/>
      <c r="I7390" s="54"/>
      <c r="J7390" s="53"/>
      <c r="K7390" s="53"/>
      <c r="L7390" s="270"/>
      <c r="M7390" s="55"/>
      <c r="N7390" s="53"/>
      <c r="O7390" s="87"/>
      <c r="P7390" s="53"/>
      <c r="Q7390" s="53"/>
      <c r="R7390" s="53"/>
      <c r="S7390" s="53"/>
      <c r="T7390" s="53"/>
      <c r="U7390" s="53"/>
      <c r="V7390" s="53"/>
      <c r="W7390" s="53"/>
      <c r="X7390" s="53"/>
      <c r="Y7390" s="53"/>
      <c r="Z7390" s="53"/>
      <c r="AA7390" s="53"/>
      <c r="AB7390" s="53"/>
      <c r="AC7390" s="53"/>
      <c r="AD7390" s="53"/>
      <c r="AE7390" s="53"/>
      <c r="AF7390" s="53"/>
      <c r="AG7390" s="53"/>
      <c r="AH7390" s="53"/>
      <c r="AI7390" s="53"/>
      <c r="AJ7390" s="53"/>
      <c r="AK7390" s="54"/>
    </row>
    <row r="7391" spans="2:37" x14ac:dyDescent="0.25">
      <c r="B7391" s="315"/>
      <c r="C7391" s="315"/>
      <c r="D7391" s="315"/>
      <c r="E7391" s="315"/>
      <c r="F7391" s="315"/>
      <c r="G7391" s="315"/>
      <c r="H7391" s="315"/>
      <c r="I7391" s="54"/>
      <c r="J7391" s="53"/>
      <c r="K7391" s="53"/>
      <c r="L7391" s="270"/>
      <c r="M7391" s="55"/>
      <c r="N7391" s="53"/>
      <c r="O7391" s="87"/>
      <c r="P7391" s="53"/>
      <c r="Q7391" s="53"/>
      <c r="R7391" s="53"/>
      <c r="S7391" s="53"/>
      <c r="T7391" s="53"/>
      <c r="U7391" s="53"/>
      <c r="V7391" s="53"/>
      <c r="W7391" s="53"/>
      <c r="X7391" s="53"/>
      <c r="Y7391" s="53"/>
      <c r="Z7391" s="53"/>
      <c r="AA7391" s="53"/>
      <c r="AB7391" s="53"/>
      <c r="AC7391" s="53"/>
      <c r="AD7391" s="53"/>
      <c r="AE7391" s="53"/>
      <c r="AF7391" s="53"/>
      <c r="AG7391" s="53"/>
      <c r="AH7391" s="53"/>
      <c r="AI7391" s="53"/>
      <c r="AJ7391" s="53"/>
      <c r="AK7391" s="54"/>
    </row>
    <row r="7392" spans="2:37" x14ac:dyDescent="0.25">
      <c r="B7392" s="315"/>
      <c r="C7392" s="315"/>
      <c r="D7392" s="315"/>
      <c r="E7392" s="315"/>
      <c r="F7392" s="315"/>
      <c r="G7392" s="315"/>
      <c r="H7392" s="315"/>
      <c r="I7392" s="54"/>
      <c r="J7392" s="53"/>
      <c r="K7392" s="53"/>
      <c r="L7392" s="270"/>
      <c r="M7392" s="55"/>
      <c r="N7392" s="53"/>
      <c r="O7392" s="87"/>
      <c r="P7392" s="53"/>
      <c r="Q7392" s="53"/>
      <c r="R7392" s="53"/>
      <c r="S7392" s="53"/>
      <c r="T7392" s="53"/>
      <c r="U7392" s="53"/>
      <c r="V7392" s="53"/>
      <c r="W7392" s="53"/>
      <c r="X7392" s="53"/>
      <c r="Y7392" s="53"/>
      <c r="Z7392" s="53"/>
      <c r="AA7392" s="53"/>
      <c r="AB7392" s="53"/>
      <c r="AC7392" s="53"/>
      <c r="AD7392" s="53"/>
      <c r="AE7392" s="53"/>
      <c r="AF7392" s="53"/>
      <c r="AG7392" s="53"/>
      <c r="AH7392" s="53"/>
      <c r="AI7392" s="53"/>
      <c r="AJ7392" s="53"/>
      <c r="AK7392" s="54"/>
    </row>
    <row r="7393" spans="2:37" x14ac:dyDescent="0.25">
      <c r="B7393" s="315"/>
      <c r="C7393" s="315"/>
      <c r="D7393" s="315"/>
      <c r="E7393" s="315"/>
      <c r="F7393" s="315"/>
      <c r="G7393" s="315"/>
      <c r="H7393" s="315"/>
      <c r="I7393" s="54"/>
      <c r="J7393" s="53"/>
      <c r="K7393" s="53"/>
      <c r="L7393" s="270"/>
      <c r="M7393" s="55"/>
      <c r="N7393" s="53"/>
      <c r="O7393" s="87"/>
      <c r="P7393" s="53"/>
      <c r="Q7393" s="53"/>
      <c r="R7393" s="53"/>
      <c r="S7393" s="53"/>
      <c r="T7393" s="53"/>
      <c r="U7393" s="53"/>
      <c r="V7393" s="53"/>
      <c r="W7393" s="53"/>
      <c r="X7393" s="53"/>
      <c r="Y7393" s="53"/>
      <c r="Z7393" s="53"/>
      <c r="AA7393" s="53"/>
      <c r="AB7393" s="53"/>
      <c r="AC7393" s="53"/>
      <c r="AD7393" s="53"/>
      <c r="AE7393" s="53"/>
      <c r="AF7393" s="53"/>
      <c r="AG7393" s="53"/>
      <c r="AH7393" s="53"/>
      <c r="AI7393" s="53"/>
      <c r="AJ7393" s="53"/>
      <c r="AK7393" s="54"/>
    </row>
    <row r="7394" spans="2:37" x14ac:dyDescent="0.25">
      <c r="B7394" s="315"/>
      <c r="C7394" s="315"/>
      <c r="D7394" s="315"/>
      <c r="E7394" s="315"/>
      <c r="F7394" s="315"/>
      <c r="G7394" s="315"/>
      <c r="H7394" s="315"/>
      <c r="I7394" s="54"/>
      <c r="J7394" s="53"/>
      <c r="K7394" s="53"/>
      <c r="L7394" s="270"/>
      <c r="M7394" s="55"/>
      <c r="N7394" s="53"/>
      <c r="O7394" s="87"/>
      <c r="P7394" s="53"/>
      <c r="Q7394" s="53"/>
      <c r="R7394" s="53"/>
      <c r="S7394" s="53"/>
      <c r="T7394" s="53"/>
      <c r="U7394" s="53"/>
      <c r="V7394" s="53"/>
      <c r="W7394" s="53"/>
      <c r="X7394" s="53"/>
      <c r="Y7394" s="53"/>
      <c r="Z7394" s="53"/>
      <c r="AA7394" s="53"/>
      <c r="AB7394" s="53"/>
      <c r="AC7394" s="53"/>
      <c r="AD7394" s="53"/>
      <c r="AE7394" s="53"/>
      <c r="AF7394" s="53"/>
      <c r="AG7394" s="53"/>
      <c r="AH7394" s="53"/>
      <c r="AI7394" s="53"/>
      <c r="AJ7394" s="53"/>
      <c r="AK7394" s="54"/>
    </row>
    <row r="7395" spans="2:37" x14ac:dyDescent="0.25">
      <c r="B7395" s="315"/>
      <c r="C7395" s="315"/>
      <c r="D7395" s="315"/>
      <c r="E7395" s="315"/>
      <c r="F7395" s="315"/>
      <c r="G7395" s="315"/>
      <c r="H7395" s="315"/>
      <c r="I7395" s="54"/>
      <c r="J7395" s="53"/>
      <c r="K7395" s="53"/>
      <c r="L7395" s="270"/>
      <c r="M7395" s="55"/>
      <c r="N7395" s="53"/>
      <c r="O7395" s="87"/>
      <c r="P7395" s="53"/>
      <c r="Q7395" s="53"/>
      <c r="R7395" s="53"/>
      <c r="S7395" s="53"/>
      <c r="T7395" s="53"/>
      <c r="U7395" s="53"/>
      <c r="V7395" s="53"/>
      <c r="W7395" s="53"/>
      <c r="X7395" s="53"/>
      <c r="Y7395" s="53"/>
      <c r="Z7395" s="53"/>
      <c r="AA7395" s="53"/>
      <c r="AB7395" s="53"/>
      <c r="AC7395" s="53"/>
      <c r="AD7395" s="53"/>
      <c r="AE7395" s="53"/>
      <c r="AF7395" s="53"/>
      <c r="AG7395" s="53"/>
      <c r="AH7395" s="53"/>
      <c r="AI7395" s="53"/>
      <c r="AJ7395" s="53"/>
      <c r="AK7395" s="54"/>
    </row>
    <row r="7396" spans="2:37" x14ac:dyDescent="0.25">
      <c r="B7396" s="315"/>
      <c r="C7396" s="315"/>
      <c r="D7396" s="315"/>
      <c r="E7396" s="315"/>
      <c r="F7396" s="315"/>
      <c r="G7396" s="315"/>
      <c r="H7396" s="315"/>
      <c r="I7396" s="54"/>
      <c r="J7396" s="53"/>
      <c r="K7396" s="53"/>
      <c r="L7396" s="270"/>
      <c r="M7396" s="55"/>
      <c r="N7396" s="53"/>
      <c r="O7396" s="87"/>
      <c r="P7396" s="53"/>
      <c r="Q7396" s="53"/>
      <c r="R7396" s="53"/>
      <c r="S7396" s="53"/>
      <c r="T7396" s="53"/>
      <c r="U7396" s="53"/>
      <c r="V7396" s="53"/>
      <c r="W7396" s="53"/>
      <c r="X7396" s="53"/>
      <c r="Y7396" s="53"/>
      <c r="Z7396" s="53"/>
      <c r="AA7396" s="53"/>
      <c r="AB7396" s="53"/>
      <c r="AC7396" s="53"/>
      <c r="AD7396" s="53"/>
      <c r="AE7396" s="53"/>
      <c r="AF7396" s="53"/>
      <c r="AG7396" s="53"/>
      <c r="AH7396" s="53"/>
      <c r="AI7396" s="53"/>
      <c r="AJ7396" s="53"/>
      <c r="AK7396" s="54"/>
    </row>
    <row r="7397" spans="2:37" x14ac:dyDescent="0.25">
      <c r="B7397" s="315"/>
      <c r="C7397" s="315"/>
      <c r="D7397" s="315"/>
      <c r="E7397" s="315"/>
      <c r="F7397" s="315"/>
      <c r="G7397" s="315"/>
      <c r="H7397" s="315"/>
      <c r="I7397" s="54"/>
      <c r="J7397" s="53"/>
      <c r="K7397" s="53"/>
      <c r="L7397" s="270"/>
      <c r="M7397" s="55"/>
      <c r="N7397" s="53"/>
      <c r="O7397" s="87"/>
      <c r="P7397" s="53"/>
      <c r="Q7397" s="53"/>
      <c r="R7397" s="53"/>
      <c r="S7397" s="53"/>
      <c r="T7397" s="53"/>
      <c r="U7397" s="53"/>
      <c r="V7397" s="53"/>
      <c r="W7397" s="53"/>
      <c r="X7397" s="53"/>
      <c r="Y7397" s="53"/>
      <c r="Z7397" s="53"/>
      <c r="AA7397" s="53"/>
      <c r="AB7397" s="53"/>
      <c r="AC7397" s="53"/>
      <c r="AD7397" s="53"/>
      <c r="AE7397" s="53"/>
      <c r="AF7397" s="53"/>
      <c r="AG7397" s="53"/>
      <c r="AH7397" s="53"/>
      <c r="AI7397" s="53"/>
      <c r="AJ7397" s="53"/>
      <c r="AK7397" s="54"/>
    </row>
    <row r="7398" spans="2:37" x14ac:dyDescent="0.25">
      <c r="B7398" s="315"/>
      <c r="C7398" s="315"/>
      <c r="D7398" s="315"/>
      <c r="E7398" s="315"/>
      <c r="F7398" s="315"/>
      <c r="G7398" s="315"/>
      <c r="H7398" s="315"/>
      <c r="I7398" s="54"/>
      <c r="J7398" s="53"/>
      <c r="K7398" s="53"/>
      <c r="L7398" s="270"/>
      <c r="M7398" s="55"/>
      <c r="N7398" s="53"/>
      <c r="O7398" s="87"/>
      <c r="P7398" s="53"/>
      <c r="Q7398" s="53"/>
      <c r="R7398" s="53"/>
      <c r="S7398" s="53"/>
      <c r="T7398" s="53"/>
      <c r="U7398" s="53"/>
      <c r="V7398" s="53"/>
      <c r="W7398" s="53"/>
      <c r="X7398" s="53"/>
      <c r="Y7398" s="53"/>
      <c r="Z7398" s="53"/>
      <c r="AA7398" s="53"/>
      <c r="AB7398" s="53"/>
      <c r="AC7398" s="53"/>
      <c r="AD7398" s="53"/>
      <c r="AE7398" s="53"/>
      <c r="AF7398" s="53"/>
      <c r="AG7398" s="53"/>
      <c r="AH7398" s="53"/>
      <c r="AI7398" s="53"/>
      <c r="AJ7398" s="53"/>
      <c r="AK7398" s="54"/>
    </row>
    <row r="7399" spans="2:37" x14ac:dyDescent="0.25">
      <c r="B7399" s="315"/>
      <c r="C7399" s="315"/>
      <c r="D7399" s="315"/>
      <c r="E7399" s="315"/>
      <c r="F7399" s="315"/>
      <c r="G7399" s="315"/>
      <c r="H7399" s="315"/>
      <c r="I7399" s="54"/>
      <c r="J7399" s="53"/>
      <c r="K7399" s="53"/>
      <c r="L7399" s="270"/>
      <c r="M7399" s="55"/>
      <c r="N7399" s="53"/>
      <c r="O7399" s="87"/>
      <c r="P7399" s="53"/>
      <c r="Q7399" s="53"/>
      <c r="R7399" s="53"/>
      <c r="S7399" s="53"/>
      <c r="T7399" s="53"/>
      <c r="U7399" s="53"/>
      <c r="V7399" s="53"/>
      <c r="W7399" s="53"/>
      <c r="X7399" s="53"/>
      <c r="Y7399" s="53"/>
      <c r="Z7399" s="53"/>
      <c r="AA7399" s="53"/>
      <c r="AB7399" s="53"/>
      <c r="AC7399" s="53"/>
      <c r="AD7399" s="53"/>
      <c r="AE7399" s="53"/>
      <c r="AF7399" s="53"/>
      <c r="AG7399" s="53"/>
      <c r="AH7399" s="53"/>
      <c r="AI7399" s="53"/>
      <c r="AJ7399" s="53"/>
      <c r="AK7399" s="54"/>
    </row>
    <row r="7400" spans="2:37" x14ac:dyDescent="0.25">
      <c r="B7400" s="315"/>
      <c r="C7400" s="315"/>
      <c r="D7400" s="315"/>
      <c r="E7400" s="315"/>
      <c r="F7400" s="315"/>
      <c r="G7400" s="315"/>
      <c r="H7400" s="315"/>
      <c r="I7400" s="54"/>
      <c r="J7400" s="53"/>
      <c r="K7400" s="53"/>
      <c r="L7400" s="270"/>
      <c r="M7400" s="55"/>
      <c r="N7400" s="53"/>
      <c r="O7400" s="87"/>
      <c r="P7400" s="53"/>
      <c r="Q7400" s="53"/>
      <c r="R7400" s="53"/>
      <c r="S7400" s="53"/>
      <c r="T7400" s="53"/>
      <c r="U7400" s="53"/>
      <c r="V7400" s="53"/>
      <c r="W7400" s="53"/>
      <c r="X7400" s="53"/>
      <c r="Y7400" s="53"/>
      <c r="Z7400" s="53"/>
      <c r="AA7400" s="53"/>
      <c r="AB7400" s="53"/>
      <c r="AC7400" s="53"/>
      <c r="AD7400" s="53"/>
      <c r="AE7400" s="53"/>
      <c r="AF7400" s="53"/>
      <c r="AG7400" s="53"/>
      <c r="AH7400" s="53"/>
      <c r="AI7400" s="53"/>
      <c r="AJ7400" s="53"/>
      <c r="AK7400" s="54"/>
    </row>
    <row r="7401" spans="2:37" x14ac:dyDescent="0.25">
      <c r="B7401" s="315"/>
      <c r="C7401" s="315"/>
      <c r="D7401" s="315"/>
      <c r="E7401" s="315"/>
      <c r="F7401" s="315"/>
      <c r="G7401" s="315"/>
      <c r="H7401" s="315"/>
      <c r="I7401" s="54"/>
      <c r="J7401" s="53"/>
      <c r="K7401" s="53"/>
      <c r="L7401" s="270"/>
      <c r="M7401" s="55"/>
      <c r="N7401" s="53"/>
      <c r="O7401" s="87"/>
      <c r="P7401" s="53"/>
      <c r="Q7401" s="53"/>
      <c r="R7401" s="53"/>
      <c r="S7401" s="53"/>
      <c r="T7401" s="53"/>
      <c r="U7401" s="53"/>
      <c r="V7401" s="53"/>
      <c r="W7401" s="53"/>
      <c r="X7401" s="53"/>
      <c r="Y7401" s="53"/>
      <c r="Z7401" s="53"/>
      <c r="AA7401" s="53"/>
      <c r="AB7401" s="53"/>
      <c r="AC7401" s="53"/>
      <c r="AD7401" s="53"/>
      <c r="AE7401" s="53"/>
      <c r="AF7401" s="53"/>
      <c r="AG7401" s="53"/>
      <c r="AH7401" s="53"/>
      <c r="AI7401" s="53"/>
      <c r="AJ7401" s="53"/>
      <c r="AK7401" s="54"/>
    </row>
    <row r="7402" spans="2:37" x14ac:dyDescent="0.25">
      <c r="B7402" s="315"/>
      <c r="C7402" s="315"/>
      <c r="D7402" s="315"/>
      <c r="E7402" s="315"/>
      <c r="F7402" s="315"/>
      <c r="G7402" s="315"/>
      <c r="H7402" s="315"/>
      <c r="I7402" s="54"/>
      <c r="J7402" s="53"/>
      <c r="K7402" s="53"/>
      <c r="L7402" s="270"/>
      <c r="M7402" s="55"/>
      <c r="N7402" s="53"/>
      <c r="O7402" s="87"/>
      <c r="P7402" s="53"/>
      <c r="Q7402" s="53"/>
      <c r="R7402" s="53"/>
      <c r="S7402" s="53"/>
      <c r="T7402" s="53"/>
      <c r="U7402" s="53"/>
      <c r="V7402" s="53"/>
      <c r="W7402" s="53"/>
      <c r="X7402" s="53"/>
      <c r="Y7402" s="53"/>
      <c r="Z7402" s="53"/>
      <c r="AA7402" s="53"/>
      <c r="AB7402" s="53"/>
      <c r="AC7402" s="53"/>
      <c r="AD7402" s="53"/>
      <c r="AE7402" s="53"/>
      <c r="AF7402" s="53"/>
      <c r="AG7402" s="53"/>
      <c r="AH7402" s="53"/>
      <c r="AI7402" s="53"/>
      <c r="AJ7402" s="53"/>
      <c r="AK7402" s="54"/>
    </row>
    <row r="7403" spans="2:37" x14ac:dyDescent="0.25">
      <c r="B7403" s="315"/>
      <c r="C7403" s="315"/>
      <c r="D7403" s="315"/>
      <c r="E7403" s="315"/>
      <c r="F7403" s="315"/>
      <c r="G7403" s="315"/>
      <c r="H7403" s="315"/>
      <c r="I7403" s="54"/>
      <c r="J7403" s="53"/>
      <c r="K7403" s="53"/>
      <c r="L7403" s="270"/>
      <c r="M7403" s="55"/>
      <c r="N7403" s="53"/>
      <c r="O7403" s="87"/>
      <c r="P7403" s="53"/>
      <c r="Q7403" s="53"/>
      <c r="R7403" s="53"/>
      <c r="S7403" s="53"/>
      <c r="T7403" s="53"/>
      <c r="U7403" s="53"/>
      <c r="V7403" s="53"/>
      <c r="W7403" s="53"/>
      <c r="X7403" s="53"/>
      <c r="Y7403" s="53"/>
      <c r="Z7403" s="53"/>
      <c r="AA7403" s="53"/>
      <c r="AB7403" s="53"/>
      <c r="AC7403" s="53"/>
      <c r="AD7403" s="53"/>
      <c r="AE7403" s="53"/>
      <c r="AF7403" s="53"/>
      <c r="AG7403" s="53"/>
      <c r="AH7403" s="53"/>
      <c r="AI7403" s="53"/>
      <c r="AJ7403" s="53"/>
      <c r="AK7403" s="54"/>
    </row>
    <row r="7404" spans="2:37" x14ac:dyDescent="0.25">
      <c r="B7404" s="315"/>
      <c r="C7404" s="315"/>
      <c r="D7404" s="315"/>
      <c r="E7404" s="315"/>
      <c r="F7404" s="315"/>
      <c r="G7404" s="315"/>
      <c r="H7404" s="315"/>
      <c r="I7404" s="54"/>
      <c r="J7404" s="53"/>
      <c r="K7404" s="53"/>
      <c r="L7404" s="270"/>
      <c r="M7404" s="55"/>
      <c r="N7404" s="53"/>
      <c r="O7404" s="87"/>
      <c r="P7404" s="53"/>
      <c r="Q7404" s="53"/>
      <c r="R7404" s="53"/>
      <c r="S7404" s="53"/>
      <c r="T7404" s="53"/>
      <c r="U7404" s="53"/>
      <c r="V7404" s="53"/>
      <c r="W7404" s="53"/>
      <c r="X7404" s="53"/>
      <c r="Y7404" s="53"/>
      <c r="Z7404" s="53"/>
      <c r="AA7404" s="53"/>
      <c r="AB7404" s="53"/>
      <c r="AC7404" s="53"/>
      <c r="AD7404" s="53"/>
      <c r="AE7404" s="53"/>
      <c r="AF7404" s="53"/>
      <c r="AG7404" s="53"/>
      <c r="AH7404" s="53"/>
      <c r="AI7404" s="53"/>
      <c r="AJ7404" s="53"/>
      <c r="AK7404" s="54"/>
    </row>
    <row r="7405" spans="2:37" x14ac:dyDescent="0.25">
      <c r="B7405" s="315"/>
      <c r="C7405" s="315"/>
      <c r="D7405" s="315"/>
      <c r="E7405" s="315"/>
      <c r="F7405" s="315"/>
      <c r="G7405" s="315"/>
      <c r="H7405" s="315"/>
      <c r="I7405" s="54"/>
      <c r="J7405" s="53"/>
      <c r="K7405" s="53"/>
      <c r="L7405" s="270"/>
      <c r="M7405" s="55"/>
      <c r="N7405" s="53"/>
      <c r="O7405" s="87"/>
      <c r="P7405" s="53"/>
      <c r="Q7405" s="53"/>
      <c r="R7405" s="53"/>
      <c r="S7405" s="53"/>
      <c r="T7405" s="53"/>
      <c r="U7405" s="53"/>
      <c r="V7405" s="53"/>
      <c r="W7405" s="53"/>
      <c r="X7405" s="53"/>
      <c r="Y7405" s="53"/>
      <c r="Z7405" s="53"/>
      <c r="AA7405" s="53"/>
      <c r="AB7405" s="53"/>
      <c r="AC7405" s="53"/>
      <c r="AD7405" s="53"/>
      <c r="AE7405" s="53"/>
      <c r="AF7405" s="53"/>
      <c r="AG7405" s="53"/>
      <c r="AH7405" s="53"/>
      <c r="AI7405" s="53"/>
      <c r="AJ7405" s="53"/>
      <c r="AK7405" s="54"/>
    </row>
    <row r="7406" spans="2:37" x14ac:dyDescent="0.25">
      <c r="B7406" s="315"/>
      <c r="C7406" s="315"/>
      <c r="D7406" s="315"/>
      <c r="E7406" s="315"/>
      <c r="F7406" s="315"/>
      <c r="G7406" s="315"/>
      <c r="H7406" s="315"/>
      <c r="I7406" s="54"/>
      <c r="J7406" s="53"/>
      <c r="K7406" s="53"/>
      <c r="L7406" s="270"/>
      <c r="M7406" s="55"/>
      <c r="N7406" s="53"/>
      <c r="O7406" s="87"/>
      <c r="P7406" s="53"/>
      <c r="Q7406" s="53"/>
      <c r="R7406" s="53"/>
      <c r="S7406" s="53"/>
      <c r="T7406" s="53"/>
      <c r="U7406" s="53"/>
      <c r="V7406" s="53"/>
      <c r="W7406" s="53"/>
      <c r="X7406" s="53"/>
      <c r="Y7406" s="53"/>
      <c r="Z7406" s="53"/>
      <c r="AA7406" s="53"/>
      <c r="AB7406" s="53"/>
      <c r="AC7406" s="53"/>
      <c r="AD7406" s="53"/>
      <c r="AE7406" s="53"/>
      <c r="AF7406" s="53"/>
      <c r="AG7406" s="53"/>
      <c r="AH7406" s="53"/>
      <c r="AI7406" s="53"/>
      <c r="AJ7406" s="53"/>
      <c r="AK7406" s="54"/>
    </row>
    <row r="7407" spans="2:37" x14ac:dyDescent="0.25">
      <c r="B7407" s="315"/>
      <c r="C7407" s="315"/>
      <c r="D7407" s="315"/>
      <c r="E7407" s="315"/>
      <c r="F7407" s="315"/>
      <c r="G7407" s="315"/>
      <c r="H7407" s="315"/>
      <c r="I7407" s="54"/>
      <c r="J7407" s="53"/>
      <c r="K7407" s="53"/>
      <c r="L7407" s="270"/>
      <c r="M7407" s="55"/>
      <c r="N7407" s="53"/>
      <c r="O7407" s="87"/>
      <c r="P7407" s="53"/>
      <c r="Q7407" s="53"/>
      <c r="R7407" s="53"/>
      <c r="S7407" s="53"/>
      <c r="T7407" s="53"/>
      <c r="U7407" s="53"/>
      <c r="V7407" s="53"/>
      <c r="W7407" s="53"/>
      <c r="X7407" s="53"/>
      <c r="Y7407" s="53"/>
      <c r="Z7407" s="53"/>
      <c r="AA7407" s="53"/>
      <c r="AB7407" s="53"/>
      <c r="AC7407" s="53"/>
      <c r="AD7407" s="53"/>
      <c r="AE7407" s="53"/>
      <c r="AF7407" s="53"/>
      <c r="AG7407" s="53"/>
      <c r="AH7407" s="53"/>
      <c r="AI7407" s="53"/>
      <c r="AJ7407" s="53"/>
      <c r="AK7407" s="54"/>
    </row>
    <row r="7408" spans="2:37" x14ac:dyDescent="0.25">
      <c r="B7408" s="315"/>
      <c r="C7408" s="315"/>
      <c r="D7408" s="315"/>
      <c r="E7408" s="315"/>
      <c r="F7408" s="315"/>
      <c r="G7408" s="315"/>
      <c r="H7408" s="315"/>
      <c r="I7408" s="54"/>
      <c r="J7408" s="53"/>
      <c r="K7408" s="53"/>
      <c r="L7408" s="270"/>
      <c r="M7408" s="55"/>
      <c r="N7408" s="53"/>
      <c r="O7408" s="87"/>
      <c r="P7408" s="53"/>
      <c r="Q7408" s="53"/>
      <c r="R7408" s="53"/>
      <c r="S7408" s="53"/>
      <c r="T7408" s="53"/>
      <c r="U7408" s="53"/>
      <c r="V7408" s="53"/>
      <c r="W7408" s="53"/>
      <c r="X7408" s="53"/>
      <c r="Y7408" s="53"/>
      <c r="Z7408" s="53"/>
      <c r="AA7408" s="53"/>
      <c r="AB7408" s="53"/>
      <c r="AC7408" s="53"/>
      <c r="AD7408" s="53"/>
      <c r="AE7408" s="53"/>
      <c r="AF7408" s="53"/>
      <c r="AG7408" s="53"/>
      <c r="AH7408" s="53"/>
      <c r="AI7408" s="53"/>
      <c r="AJ7408" s="53"/>
      <c r="AK7408" s="54"/>
    </row>
    <row r="7409" spans="2:37" x14ac:dyDescent="0.25">
      <c r="B7409" s="315"/>
      <c r="C7409" s="315"/>
      <c r="D7409" s="315"/>
      <c r="E7409" s="315"/>
      <c r="F7409" s="315"/>
      <c r="G7409" s="315"/>
      <c r="H7409" s="315"/>
      <c r="I7409" s="54"/>
      <c r="J7409" s="53"/>
      <c r="K7409" s="53"/>
      <c r="L7409" s="270"/>
      <c r="M7409" s="55"/>
      <c r="N7409" s="53"/>
      <c r="O7409" s="87"/>
      <c r="P7409" s="53"/>
      <c r="Q7409" s="53"/>
      <c r="R7409" s="53"/>
      <c r="S7409" s="53"/>
      <c r="T7409" s="53"/>
      <c r="U7409" s="53"/>
      <c r="V7409" s="53"/>
      <c r="W7409" s="53"/>
      <c r="X7409" s="53"/>
      <c r="Y7409" s="53"/>
      <c r="Z7409" s="53"/>
      <c r="AA7409" s="53"/>
      <c r="AB7409" s="53"/>
      <c r="AC7409" s="53"/>
      <c r="AD7409" s="53"/>
      <c r="AE7409" s="53"/>
      <c r="AF7409" s="53"/>
      <c r="AG7409" s="53"/>
      <c r="AH7409" s="53"/>
      <c r="AI7409" s="53"/>
      <c r="AJ7409" s="53"/>
      <c r="AK7409" s="54"/>
    </row>
    <row r="7410" spans="2:37" x14ac:dyDescent="0.25">
      <c r="B7410" s="315"/>
      <c r="C7410" s="315"/>
      <c r="D7410" s="315"/>
      <c r="E7410" s="315"/>
      <c r="F7410" s="315"/>
      <c r="G7410" s="315"/>
      <c r="H7410" s="315"/>
      <c r="I7410" s="54"/>
      <c r="J7410" s="53"/>
      <c r="K7410" s="53"/>
      <c r="L7410" s="270"/>
      <c r="M7410" s="55"/>
      <c r="N7410" s="53"/>
      <c r="O7410" s="87"/>
      <c r="P7410" s="53"/>
      <c r="Q7410" s="53"/>
      <c r="R7410" s="53"/>
      <c r="S7410" s="53"/>
      <c r="T7410" s="53"/>
      <c r="U7410" s="53"/>
      <c r="V7410" s="53"/>
      <c r="W7410" s="53"/>
      <c r="X7410" s="53"/>
      <c r="Y7410" s="53"/>
      <c r="Z7410" s="53"/>
      <c r="AA7410" s="53"/>
      <c r="AB7410" s="53"/>
      <c r="AC7410" s="53"/>
      <c r="AD7410" s="53"/>
      <c r="AE7410" s="53"/>
      <c r="AF7410" s="53"/>
      <c r="AG7410" s="53"/>
      <c r="AH7410" s="53"/>
      <c r="AI7410" s="53"/>
      <c r="AJ7410" s="53"/>
      <c r="AK7410" s="54"/>
    </row>
    <row r="7411" spans="2:37" x14ac:dyDescent="0.25">
      <c r="B7411" s="315"/>
      <c r="C7411" s="315"/>
      <c r="D7411" s="315"/>
      <c r="E7411" s="315"/>
      <c r="F7411" s="315"/>
      <c r="G7411" s="315"/>
      <c r="H7411" s="315"/>
      <c r="I7411" s="54"/>
      <c r="J7411" s="53"/>
      <c r="K7411" s="53"/>
      <c r="L7411" s="270"/>
      <c r="M7411" s="55"/>
      <c r="N7411" s="53"/>
      <c r="O7411" s="87"/>
      <c r="P7411" s="53"/>
      <c r="Q7411" s="53"/>
      <c r="R7411" s="53"/>
      <c r="S7411" s="53"/>
      <c r="T7411" s="53"/>
      <c r="U7411" s="53"/>
      <c r="V7411" s="53"/>
      <c r="W7411" s="53"/>
      <c r="X7411" s="53"/>
      <c r="Y7411" s="53"/>
      <c r="Z7411" s="53"/>
      <c r="AA7411" s="53"/>
      <c r="AB7411" s="53"/>
      <c r="AC7411" s="53"/>
      <c r="AD7411" s="53"/>
      <c r="AE7411" s="53"/>
      <c r="AF7411" s="53"/>
      <c r="AG7411" s="53"/>
      <c r="AH7411" s="53"/>
      <c r="AI7411" s="53"/>
      <c r="AJ7411" s="53"/>
      <c r="AK7411" s="54"/>
    </row>
    <row r="7412" spans="2:37" x14ac:dyDescent="0.25">
      <c r="B7412" s="315"/>
      <c r="C7412" s="315"/>
      <c r="D7412" s="315"/>
      <c r="E7412" s="315"/>
      <c r="F7412" s="315"/>
      <c r="G7412" s="315"/>
      <c r="H7412" s="315"/>
      <c r="I7412" s="54"/>
      <c r="J7412" s="53"/>
      <c r="K7412" s="53"/>
      <c r="L7412" s="270"/>
      <c r="M7412" s="55"/>
      <c r="N7412" s="53"/>
      <c r="O7412" s="87"/>
      <c r="P7412" s="53"/>
      <c r="Q7412" s="53"/>
      <c r="R7412" s="53"/>
      <c r="S7412" s="53"/>
      <c r="T7412" s="53"/>
      <c r="U7412" s="53"/>
      <c r="V7412" s="53"/>
      <c r="W7412" s="53"/>
      <c r="X7412" s="53"/>
      <c r="Y7412" s="53"/>
      <c r="Z7412" s="53"/>
      <c r="AA7412" s="53"/>
      <c r="AB7412" s="53"/>
      <c r="AC7412" s="53"/>
      <c r="AD7412" s="53"/>
      <c r="AE7412" s="53"/>
      <c r="AF7412" s="53"/>
      <c r="AG7412" s="53"/>
      <c r="AH7412" s="53"/>
      <c r="AI7412" s="53"/>
      <c r="AJ7412" s="53"/>
      <c r="AK7412" s="54"/>
    </row>
    <row r="7413" spans="2:37" x14ac:dyDescent="0.25">
      <c r="B7413" s="315"/>
      <c r="C7413" s="315"/>
      <c r="D7413" s="315"/>
      <c r="E7413" s="315"/>
      <c r="F7413" s="315"/>
      <c r="G7413" s="315"/>
      <c r="H7413" s="315"/>
      <c r="I7413" s="54"/>
      <c r="J7413" s="53"/>
      <c r="K7413" s="53"/>
      <c r="L7413" s="270"/>
      <c r="M7413" s="55"/>
      <c r="N7413" s="53"/>
      <c r="O7413" s="87"/>
      <c r="P7413" s="53"/>
      <c r="Q7413" s="53"/>
      <c r="R7413" s="53"/>
      <c r="S7413" s="53"/>
      <c r="T7413" s="53"/>
      <c r="U7413" s="53"/>
      <c r="V7413" s="53"/>
      <c r="W7413" s="53"/>
      <c r="X7413" s="53"/>
      <c r="Y7413" s="53"/>
      <c r="Z7413" s="53"/>
      <c r="AA7413" s="53"/>
      <c r="AB7413" s="53"/>
      <c r="AC7413" s="53"/>
      <c r="AD7413" s="53"/>
      <c r="AE7413" s="53"/>
      <c r="AF7413" s="53"/>
      <c r="AG7413" s="53"/>
      <c r="AH7413" s="53"/>
      <c r="AI7413" s="53"/>
      <c r="AJ7413" s="53"/>
      <c r="AK7413" s="54"/>
    </row>
    <row r="7414" spans="2:37" x14ac:dyDescent="0.25">
      <c r="B7414" s="315"/>
      <c r="C7414" s="315"/>
      <c r="D7414" s="315"/>
      <c r="E7414" s="315"/>
      <c r="F7414" s="315"/>
      <c r="G7414" s="315"/>
      <c r="H7414" s="315"/>
      <c r="I7414" s="54"/>
      <c r="J7414" s="53"/>
      <c r="K7414" s="53"/>
      <c r="L7414" s="270"/>
      <c r="M7414" s="55"/>
      <c r="N7414" s="53"/>
      <c r="O7414" s="87"/>
      <c r="P7414" s="53"/>
      <c r="Q7414" s="53"/>
      <c r="R7414" s="53"/>
      <c r="S7414" s="53"/>
      <c r="T7414" s="53"/>
      <c r="U7414" s="53"/>
      <c r="V7414" s="53"/>
      <c r="W7414" s="53"/>
      <c r="X7414" s="53"/>
      <c r="Y7414" s="53"/>
      <c r="Z7414" s="53"/>
      <c r="AA7414" s="53"/>
      <c r="AB7414" s="53"/>
      <c r="AC7414" s="53"/>
      <c r="AD7414" s="53"/>
      <c r="AE7414" s="53"/>
      <c r="AF7414" s="53"/>
      <c r="AG7414" s="53"/>
      <c r="AH7414" s="53"/>
      <c r="AI7414" s="53"/>
      <c r="AJ7414" s="53"/>
      <c r="AK7414" s="54"/>
    </row>
    <row r="7415" spans="2:37" x14ac:dyDescent="0.25">
      <c r="B7415" s="315"/>
      <c r="C7415" s="315"/>
      <c r="D7415" s="315"/>
      <c r="E7415" s="315"/>
      <c r="F7415" s="315"/>
      <c r="G7415" s="315"/>
      <c r="H7415" s="315"/>
      <c r="I7415" s="54"/>
      <c r="J7415" s="53"/>
      <c r="K7415" s="53"/>
      <c r="L7415" s="270"/>
      <c r="M7415" s="55"/>
      <c r="N7415" s="53"/>
      <c r="O7415" s="87"/>
      <c r="P7415" s="53"/>
      <c r="Q7415" s="53"/>
      <c r="R7415" s="53"/>
      <c r="S7415" s="53"/>
      <c r="T7415" s="53"/>
      <c r="U7415" s="53"/>
      <c r="V7415" s="53"/>
      <c r="W7415" s="53"/>
      <c r="X7415" s="53"/>
      <c r="Y7415" s="53"/>
      <c r="Z7415" s="53"/>
      <c r="AA7415" s="53"/>
      <c r="AB7415" s="53"/>
      <c r="AC7415" s="53"/>
      <c r="AD7415" s="53"/>
      <c r="AE7415" s="53"/>
      <c r="AF7415" s="53"/>
      <c r="AG7415" s="53"/>
      <c r="AH7415" s="53"/>
      <c r="AI7415" s="53"/>
      <c r="AJ7415" s="53"/>
      <c r="AK7415" s="54"/>
    </row>
    <row r="7416" spans="2:37" x14ac:dyDescent="0.25">
      <c r="B7416" s="315"/>
      <c r="C7416" s="315"/>
      <c r="D7416" s="315"/>
      <c r="E7416" s="315"/>
      <c r="F7416" s="315"/>
      <c r="G7416" s="315"/>
      <c r="H7416" s="315"/>
      <c r="I7416" s="54"/>
      <c r="J7416" s="53"/>
      <c r="K7416" s="53"/>
      <c r="L7416" s="270"/>
      <c r="M7416" s="55"/>
      <c r="N7416" s="53"/>
      <c r="O7416" s="87"/>
      <c r="P7416" s="53"/>
      <c r="Q7416" s="53"/>
      <c r="R7416" s="53"/>
      <c r="S7416" s="53"/>
      <c r="T7416" s="53"/>
      <c r="U7416" s="53"/>
      <c r="V7416" s="53"/>
      <c r="W7416" s="53"/>
      <c r="X7416" s="53"/>
      <c r="Y7416" s="53"/>
      <c r="Z7416" s="53"/>
      <c r="AA7416" s="53"/>
      <c r="AB7416" s="53"/>
      <c r="AC7416" s="53"/>
      <c r="AD7416" s="53"/>
      <c r="AE7416" s="53"/>
      <c r="AF7416" s="53"/>
      <c r="AG7416" s="53"/>
      <c r="AH7416" s="53"/>
      <c r="AI7416" s="53"/>
      <c r="AJ7416" s="53"/>
      <c r="AK7416" s="54"/>
    </row>
    <row r="7417" spans="2:37" x14ac:dyDescent="0.25">
      <c r="B7417" s="315"/>
      <c r="C7417" s="315"/>
      <c r="D7417" s="315"/>
      <c r="E7417" s="315"/>
      <c r="F7417" s="315"/>
      <c r="G7417" s="315"/>
      <c r="H7417" s="315"/>
      <c r="I7417" s="54"/>
      <c r="J7417" s="53"/>
      <c r="K7417" s="53"/>
      <c r="L7417" s="270"/>
      <c r="M7417" s="55"/>
      <c r="N7417" s="53"/>
      <c r="O7417" s="87"/>
      <c r="P7417" s="53"/>
      <c r="Q7417" s="53"/>
      <c r="R7417" s="53"/>
      <c r="S7417" s="53"/>
      <c r="T7417" s="53"/>
      <c r="U7417" s="53"/>
      <c r="V7417" s="53"/>
      <c r="W7417" s="53"/>
      <c r="X7417" s="53"/>
      <c r="Y7417" s="53"/>
      <c r="Z7417" s="53"/>
      <c r="AA7417" s="53"/>
      <c r="AB7417" s="53"/>
      <c r="AC7417" s="53"/>
      <c r="AD7417" s="53"/>
      <c r="AE7417" s="53"/>
      <c r="AF7417" s="53"/>
      <c r="AG7417" s="53"/>
      <c r="AH7417" s="53"/>
      <c r="AI7417" s="53"/>
      <c r="AJ7417" s="53"/>
      <c r="AK7417" s="54"/>
    </row>
    <row r="7418" spans="2:37" x14ac:dyDescent="0.25">
      <c r="B7418" s="315"/>
      <c r="C7418" s="315"/>
      <c r="D7418" s="315"/>
      <c r="E7418" s="315"/>
      <c r="F7418" s="315"/>
      <c r="G7418" s="315"/>
      <c r="H7418" s="315"/>
      <c r="I7418" s="54"/>
      <c r="J7418" s="53"/>
      <c r="K7418" s="53"/>
      <c r="L7418" s="270"/>
      <c r="M7418" s="55"/>
      <c r="N7418" s="53"/>
      <c r="O7418" s="87"/>
      <c r="P7418" s="53"/>
      <c r="Q7418" s="53"/>
      <c r="R7418" s="53"/>
      <c r="S7418" s="53"/>
      <c r="T7418" s="53"/>
      <c r="U7418" s="53"/>
      <c r="V7418" s="53"/>
      <c r="W7418" s="53"/>
      <c r="X7418" s="53"/>
      <c r="Y7418" s="53"/>
      <c r="Z7418" s="53"/>
      <c r="AA7418" s="53"/>
      <c r="AB7418" s="53"/>
      <c r="AC7418" s="53"/>
      <c r="AD7418" s="53"/>
      <c r="AE7418" s="53"/>
      <c r="AF7418" s="53"/>
      <c r="AG7418" s="53"/>
      <c r="AH7418" s="53"/>
      <c r="AI7418" s="53"/>
      <c r="AJ7418" s="53"/>
      <c r="AK7418" s="54"/>
    </row>
    <row r="7419" spans="2:37" x14ac:dyDescent="0.25">
      <c r="B7419" s="315"/>
      <c r="C7419" s="315"/>
      <c r="D7419" s="315"/>
      <c r="E7419" s="315"/>
      <c r="F7419" s="315"/>
      <c r="G7419" s="315"/>
      <c r="H7419" s="315"/>
      <c r="I7419" s="54"/>
      <c r="J7419" s="53"/>
      <c r="K7419" s="53"/>
      <c r="L7419" s="270"/>
      <c r="M7419" s="55"/>
      <c r="N7419" s="53"/>
      <c r="O7419" s="87"/>
      <c r="P7419" s="53"/>
      <c r="Q7419" s="53"/>
      <c r="R7419" s="53"/>
      <c r="S7419" s="53"/>
      <c r="T7419" s="53"/>
      <c r="U7419" s="53"/>
      <c r="V7419" s="53"/>
      <c r="W7419" s="53"/>
      <c r="X7419" s="53"/>
      <c r="Y7419" s="53"/>
      <c r="Z7419" s="53"/>
      <c r="AA7419" s="53"/>
      <c r="AB7419" s="53"/>
      <c r="AC7419" s="53"/>
      <c r="AD7419" s="53"/>
      <c r="AE7419" s="53"/>
      <c r="AF7419" s="53"/>
      <c r="AG7419" s="53"/>
      <c r="AH7419" s="53"/>
      <c r="AI7419" s="53"/>
      <c r="AJ7419" s="53"/>
      <c r="AK7419" s="54"/>
    </row>
    <row r="7420" spans="2:37" x14ac:dyDescent="0.25">
      <c r="B7420" s="315"/>
      <c r="C7420" s="315"/>
      <c r="D7420" s="315"/>
      <c r="E7420" s="315"/>
      <c r="F7420" s="315"/>
      <c r="G7420" s="315"/>
      <c r="H7420" s="315"/>
      <c r="I7420" s="54"/>
      <c r="J7420" s="53"/>
      <c r="K7420" s="53"/>
      <c r="L7420" s="270"/>
      <c r="M7420" s="55"/>
      <c r="N7420" s="53"/>
      <c r="O7420" s="87"/>
      <c r="P7420" s="53"/>
      <c r="Q7420" s="53"/>
      <c r="R7420" s="53"/>
      <c r="S7420" s="53"/>
      <c r="T7420" s="53"/>
      <c r="U7420" s="53"/>
      <c r="V7420" s="53"/>
      <c r="W7420" s="53"/>
      <c r="X7420" s="53"/>
      <c r="Y7420" s="53"/>
      <c r="Z7420" s="53"/>
      <c r="AA7420" s="53"/>
      <c r="AB7420" s="53"/>
      <c r="AC7420" s="53"/>
      <c r="AD7420" s="53"/>
      <c r="AE7420" s="53"/>
      <c r="AF7420" s="53"/>
      <c r="AG7420" s="53"/>
      <c r="AH7420" s="53"/>
      <c r="AI7420" s="53"/>
      <c r="AJ7420" s="53"/>
      <c r="AK7420" s="54"/>
    </row>
    <row r="7421" spans="2:37" x14ac:dyDescent="0.25">
      <c r="B7421" s="315"/>
      <c r="C7421" s="315"/>
      <c r="D7421" s="315"/>
      <c r="E7421" s="315"/>
      <c r="F7421" s="315"/>
      <c r="G7421" s="315"/>
      <c r="H7421" s="315"/>
      <c r="I7421" s="54"/>
      <c r="J7421" s="53"/>
      <c r="K7421" s="53"/>
      <c r="L7421" s="270"/>
      <c r="M7421" s="55"/>
      <c r="N7421" s="53"/>
      <c r="O7421" s="87"/>
      <c r="P7421" s="53"/>
      <c r="Q7421" s="53"/>
      <c r="R7421" s="53"/>
      <c r="S7421" s="53"/>
      <c r="T7421" s="53"/>
      <c r="U7421" s="53"/>
      <c r="V7421" s="53"/>
      <c r="W7421" s="53"/>
      <c r="X7421" s="53"/>
      <c r="Y7421" s="53"/>
      <c r="Z7421" s="53"/>
      <c r="AA7421" s="53"/>
      <c r="AB7421" s="53"/>
      <c r="AC7421" s="53"/>
      <c r="AD7421" s="53"/>
      <c r="AE7421" s="53"/>
      <c r="AF7421" s="53"/>
      <c r="AG7421" s="53"/>
      <c r="AH7421" s="53"/>
      <c r="AI7421" s="53"/>
      <c r="AJ7421" s="53"/>
      <c r="AK7421" s="54"/>
    </row>
    <row r="7422" spans="2:37" x14ac:dyDescent="0.25">
      <c r="B7422" s="315"/>
      <c r="C7422" s="315"/>
      <c r="D7422" s="315"/>
      <c r="E7422" s="315"/>
      <c r="F7422" s="315"/>
      <c r="G7422" s="315"/>
      <c r="H7422" s="315"/>
      <c r="I7422" s="54"/>
      <c r="J7422" s="53"/>
      <c r="K7422" s="53"/>
      <c r="L7422" s="270"/>
      <c r="M7422" s="55"/>
      <c r="N7422" s="53"/>
      <c r="O7422" s="87"/>
      <c r="P7422" s="53"/>
      <c r="Q7422" s="53"/>
      <c r="R7422" s="53"/>
      <c r="S7422" s="53"/>
      <c r="T7422" s="53"/>
      <c r="U7422" s="53"/>
      <c r="V7422" s="53"/>
      <c r="W7422" s="53"/>
      <c r="X7422" s="53"/>
      <c r="Y7422" s="53"/>
      <c r="Z7422" s="53"/>
      <c r="AA7422" s="53"/>
      <c r="AB7422" s="53"/>
      <c r="AC7422" s="53"/>
      <c r="AD7422" s="53"/>
      <c r="AE7422" s="53"/>
      <c r="AF7422" s="53"/>
      <c r="AG7422" s="53"/>
      <c r="AH7422" s="53"/>
      <c r="AI7422" s="53"/>
      <c r="AJ7422" s="53"/>
      <c r="AK7422" s="54"/>
    </row>
    <row r="7423" spans="2:37" x14ac:dyDescent="0.25">
      <c r="B7423" s="315"/>
      <c r="C7423" s="315"/>
      <c r="D7423" s="315"/>
      <c r="E7423" s="315"/>
      <c r="F7423" s="315"/>
      <c r="G7423" s="315"/>
      <c r="H7423" s="315"/>
      <c r="I7423" s="54"/>
      <c r="J7423" s="53"/>
      <c r="K7423" s="53"/>
      <c r="L7423" s="270"/>
      <c r="M7423" s="55"/>
      <c r="N7423" s="53"/>
      <c r="O7423" s="87"/>
      <c r="P7423" s="53"/>
      <c r="Q7423" s="53"/>
      <c r="R7423" s="53"/>
      <c r="S7423" s="53"/>
      <c r="T7423" s="53"/>
      <c r="U7423" s="53"/>
      <c r="V7423" s="53"/>
      <c r="W7423" s="53"/>
      <c r="X7423" s="53"/>
      <c r="Y7423" s="53"/>
      <c r="Z7423" s="53"/>
      <c r="AA7423" s="53"/>
      <c r="AB7423" s="53"/>
      <c r="AC7423" s="53"/>
      <c r="AD7423" s="53"/>
      <c r="AE7423" s="53"/>
      <c r="AF7423" s="53"/>
      <c r="AG7423" s="53"/>
      <c r="AH7423" s="53"/>
      <c r="AI7423" s="53"/>
      <c r="AJ7423" s="53"/>
      <c r="AK7423" s="54"/>
    </row>
    <row r="7424" spans="2:37" x14ac:dyDescent="0.25">
      <c r="B7424" s="315"/>
      <c r="C7424" s="315"/>
      <c r="D7424" s="315"/>
      <c r="E7424" s="315"/>
      <c r="F7424" s="315"/>
      <c r="G7424" s="315"/>
      <c r="H7424" s="315"/>
      <c r="I7424" s="54"/>
      <c r="J7424" s="53"/>
      <c r="K7424" s="53"/>
      <c r="L7424" s="270"/>
      <c r="M7424" s="55"/>
      <c r="N7424" s="53"/>
      <c r="O7424" s="87"/>
      <c r="P7424" s="53"/>
      <c r="Q7424" s="53"/>
      <c r="R7424" s="53"/>
      <c r="S7424" s="53"/>
      <c r="T7424" s="53"/>
      <c r="U7424" s="53"/>
      <c r="V7424" s="53"/>
      <c r="W7424" s="53"/>
      <c r="X7424" s="53"/>
      <c r="Y7424" s="53"/>
      <c r="Z7424" s="53"/>
      <c r="AA7424" s="53"/>
      <c r="AB7424" s="53"/>
      <c r="AC7424" s="53"/>
      <c r="AD7424" s="53"/>
      <c r="AE7424" s="53"/>
      <c r="AF7424" s="53"/>
      <c r="AG7424" s="53"/>
      <c r="AH7424" s="53"/>
      <c r="AI7424" s="53"/>
      <c r="AJ7424" s="53"/>
      <c r="AK7424" s="54"/>
    </row>
    <row r="7425" spans="2:37" x14ac:dyDescent="0.25">
      <c r="B7425" s="315"/>
      <c r="C7425" s="315"/>
      <c r="D7425" s="315"/>
      <c r="E7425" s="315"/>
      <c r="F7425" s="315"/>
      <c r="G7425" s="315"/>
      <c r="H7425" s="315"/>
      <c r="I7425" s="54"/>
      <c r="J7425" s="53"/>
      <c r="K7425" s="53"/>
      <c r="L7425" s="270"/>
      <c r="M7425" s="55"/>
      <c r="N7425" s="53"/>
      <c r="O7425" s="87"/>
      <c r="P7425" s="53"/>
      <c r="Q7425" s="53"/>
      <c r="R7425" s="53"/>
      <c r="S7425" s="53"/>
      <c r="T7425" s="53"/>
      <c r="U7425" s="53"/>
      <c r="V7425" s="53"/>
      <c r="W7425" s="53"/>
      <c r="X7425" s="53"/>
      <c r="Y7425" s="53"/>
      <c r="Z7425" s="53"/>
      <c r="AA7425" s="53"/>
      <c r="AB7425" s="53"/>
      <c r="AC7425" s="53"/>
      <c r="AD7425" s="53"/>
      <c r="AE7425" s="53"/>
      <c r="AF7425" s="53"/>
      <c r="AG7425" s="53"/>
      <c r="AH7425" s="53"/>
      <c r="AI7425" s="53"/>
      <c r="AJ7425" s="53"/>
      <c r="AK7425" s="54"/>
    </row>
    <row r="7426" spans="2:37" x14ac:dyDescent="0.25">
      <c r="B7426" s="315"/>
      <c r="C7426" s="315"/>
      <c r="D7426" s="315"/>
      <c r="E7426" s="315"/>
      <c r="F7426" s="315"/>
      <c r="G7426" s="315"/>
      <c r="H7426" s="315"/>
      <c r="I7426" s="54"/>
      <c r="J7426" s="53"/>
      <c r="K7426" s="53"/>
      <c r="L7426" s="270"/>
      <c r="M7426" s="55"/>
      <c r="N7426" s="53"/>
      <c r="O7426" s="87"/>
      <c r="P7426" s="53"/>
      <c r="Q7426" s="53"/>
      <c r="R7426" s="53"/>
      <c r="S7426" s="53"/>
      <c r="T7426" s="53"/>
      <c r="U7426" s="53"/>
      <c r="V7426" s="53"/>
      <c r="W7426" s="53"/>
      <c r="X7426" s="53"/>
      <c r="Y7426" s="53"/>
      <c r="Z7426" s="53"/>
      <c r="AA7426" s="53"/>
      <c r="AB7426" s="53"/>
      <c r="AC7426" s="53"/>
      <c r="AD7426" s="53"/>
      <c r="AE7426" s="53"/>
      <c r="AF7426" s="53"/>
      <c r="AG7426" s="53"/>
      <c r="AH7426" s="53"/>
      <c r="AI7426" s="53"/>
      <c r="AJ7426" s="53"/>
      <c r="AK7426" s="54"/>
    </row>
    <row r="7427" spans="2:37" x14ac:dyDescent="0.25">
      <c r="B7427" s="315"/>
      <c r="C7427" s="315"/>
      <c r="D7427" s="315"/>
      <c r="E7427" s="315"/>
      <c r="F7427" s="315"/>
      <c r="G7427" s="315"/>
      <c r="H7427" s="315"/>
      <c r="I7427" s="54"/>
      <c r="J7427" s="53"/>
      <c r="K7427" s="53"/>
      <c r="L7427" s="270"/>
      <c r="M7427" s="55"/>
      <c r="N7427" s="53"/>
      <c r="O7427" s="87"/>
      <c r="P7427" s="53"/>
      <c r="Q7427" s="53"/>
      <c r="R7427" s="53"/>
      <c r="S7427" s="53"/>
      <c r="T7427" s="53"/>
      <c r="U7427" s="53"/>
      <c r="V7427" s="53"/>
      <c r="W7427" s="53"/>
      <c r="X7427" s="53"/>
      <c r="Y7427" s="53"/>
      <c r="Z7427" s="53"/>
      <c r="AA7427" s="53"/>
      <c r="AB7427" s="53"/>
      <c r="AC7427" s="53"/>
      <c r="AD7427" s="53"/>
      <c r="AE7427" s="53"/>
      <c r="AF7427" s="53"/>
      <c r="AG7427" s="53"/>
      <c r="AH7427" s="53"/>
      <c r="AI7427" s="53"/>
      <c r="AJ7427" s="53"/>
      <c r="AK7427" s="54"/>
    </row>
    <row r="7428" spans="2:37" x14ac:dyDescent="0.25">
      <c r="B7428" s="315"/>
      <c r="C7428" s="315"/>
      <c r="D7428" s="315"/>
      <c r="E7428" s="315"/>
      <c r="F7428" s="315"/>
      <c r="G7428" s="315"/>
      <c r="H7428" s="315"/>
      <c r="I7428" s="54"/>
      <c r="J7428" s="53"/>
      <c r="K7428" s="53"/>
      <c r="L7428" s="270"/>
      <c r="M7428" s="55"/>
      <c r="N7428" s="53"/>
      <c r="O7428" s="87"/>
      <c r="P7428" s="53"/>
      <c r="Q7428" s="53"/>
      <c r="R7428" s="53"/>
      <c r="S7428" s="53"/>
      <c r="T7428" s="53"/>
      <c r="U7428" s="53"/>
      <c r="V7428" s="53"/>
      <c r="W7428" s="53"/>
      <c r="X7428" s="53"/>
      <c r="Y7428" s="53"/>
      <c r="Z7428" s="53"/>
      <c r="AA7428" s="53"/>
      <c r="AB7428" s="53"/>
      <c r="AC7428" s="53"/>
      <c r="AD7428" s="53"/>
      <c r="AE7428" s="53"/>
      <c r="AF7428" s="53"/>
      <c r="AG7428" s="53"/>
      <c r="AH7428" s="53"/>
      <c r="AI7428" s="53"/>
      <c r="AJ7428" s="53"/>
      <c r="AK7428" s="54"/>
    </row>
    <row r="7429" spans="2:37" x14ac:dyDescent="0.25">
      <c r="B7429" s="315"/>
      <c r="C7429" s="315"/>
      <c r="D7429" s="315"/>
      <c r="E7429" s="315"/>
      <c r="F7429" s="315"/>
      <c r="G7429" s="315"/>
      <c r="H7429" s="315"/>
      <c r="I7429" s="54"/>
      <c r="J7429" s="53"/>
      <c r="K7429" s="53"/>
      <c r="L7429" s="270"/>
      <c r="M7429" s="55"/>
      <c r="N7429" s="53"/>
      <c r="O7429" s="87"/>
      <c r="P7429" s="53"/>
      <c r="Q7429" s="53"/>
      <c r="R7429" s="53"/>
      <c r="S7429" s="53"/>
      <c r="T7429" s="53"/>
      <c r="U7429" s="53"/>
      <c r="V7429" s="53"/>
      <c r="W7429" s="53"/>
      <c r="X7429" s="53"/>
      <c r="Y7429" s="53"/>
      <c r="Z7429" s="53"/>
      <c r="AA7429" s="53"/>
      <c r="AB7429" s="53"/>
      <c r="AC7429" s="53"/>
      <c r="AD7429" s="53"/>
      <c r="AE7429" s="53"/>
      <c r="AF7429" s="53"/>
      <c r="AG7429" s="53"/>
      <c r="AH7429" s="53"/>
      <c r="AI7429" s="53"/>
      <c r="AJ7429" s="53"/>
      <c r="AK7429" s="54"/>
    </row>
    <row r="7430" spans="2:37" x14ac:dyDescent="0.25">
      <c r="B7430" s="315"/>
      <c r="C7430" s="315"/>
      <c r="D7430" s="315"/>
      <c r="E7430" s="315"/>
      <c r="F7430" s="315"/>
      <c r="G7430" s="315"/>
      <c r="H7430" s="315"/>
      <c r="I7430" s="54"/>
      <c r="J7430" s="53"/>
      <c r="K7430" s="53"/>
      <c r="L7430" s="270"/>
      <c r="M7430" s="55"/>
      <c r="N7430" s="53"/>
      <c r="O7430" s="87"/>
      <c r="P7430" s="53"/>
      <c r="Q7430" s="53"/>
      <c r="R7430" s="53"/>
      <c r="S7430" s="53"/>
      <c r="T7430" s="53"/>
      <c r="U7430" s="53"/>
      <c r="V7430" s="53"/>
      <c r="W7430" s="53"/>
      <c r="X7430" s="53"/>
      <c r="Y7430" s="53"/>
      <c r="Z7430" s="53"/>
      <c r="AA7430" s="53"/>
      <c r="AB7430" s="53"/>
      <c r="AC7430" s="53"/>
      <c r="AD7430" s="53"/>
      <c r="AE7430" s="53"/>
      <c r="AF7430" s="53"/>
      <c r="AG7430" s="53"/>
      <c r="AH7430" s="53"/>
      <c r="AI7430" s="53"/>
      <c r="AJ7430" s="53"/>
      <c r="AK7430" s="54"/>
    </row>
    <row r="7431" spans="2:37" x14ac:dyDescent="0.25">
      <c r="B7431" s="315"/>
      <c r="C7431" s="315"/>
      <c r="D7431" s="315"/>
      <c r="E7431" s="315"/>
      <c r="F7431" s="315"/>
      <c r="G7431" s="315"/>
      <c r="H7431" s="315"/>
      <c r="I7431" s="54"/>
      <c r="J7431" s="53"/>
      <c r="K7431" s="53"/>
      <c r="L7431" s="270"/>
      <c r="M7431" s="55"/>
      <c r="N7431" s="53"/>
      <c r="O7431" s="87"/>
      <c r="P7431" s="53"/>
      <c r="Q7431" s="53"/>
      <c r="R7431" s="53"/>
      <c r="S7431" s="53"/>
      <c r="T7431" s="53"/>
      <c r="U7431" s="53"/>
      <c r="V7431" s="53"/>
      <c r="W7431" s="53"/>
      <c r="X7431" s="53"/>
      <c r="Y7431" s="53"/>
      <c r="Z7431" s="53"/>
      <c r="AA7431" s="53"/>
      <c r="AB7431" s="53"/>
      <c r="AC7431" s="53"/>
      <c r="AD7431" s="53"/>
      <c r="AE7431" s="53"/>
      <c r="AF7431" s="53"/>
      <c r="AG7431" s="53"/>
      <c r="AH7431" s="53"/>
      <c r="AI7431" s="53"/>
      <c r="AJ7431" s="53"/>
      <c r="AK7431" s="54"/>
    </row>
    <row r="7432" spans="2:37" x14ac:dyDescent="0.25">
      <c r="B7432" s="315"/>
      <c r="C7432" s="315"/>
      <c r="D7432" s="315"/>
      <c r="E7432" s="315"/>
      <c r="F7432" s="315"/>
      <c r="G7432" s="315"/>
      <c r="H7432" s="315"/>
      <c r="I7432" s="54"/>
      <c r="J7432" s="53"/>
      <c r="K7432" s="53"/>
      <c r="L7432" s="270"/>
      <c r="M7432" s="55"/>
      <c r="N7432" s="53"/>
      <c r="O7432" s="87"/>
      <c r="P7432" s="53"/>
      <c r="Q7432" s="53"/>
      <c r="R7432" s="53"/>
      <c r="S7432" s="53"/>
      <c r="T7432" s="53"/>
      <c r="U7432" s="53"/>
      <c r="V7432" s="53"/>
      <c r="W7432" s="53"/>
      <c r="X7432" s="53"/>
      <c r="Y7432" s="53"/>
      <c r="Z7432" s="53"/>
      <c r="AA7432" s="53"/>
      <c r="AB7432" s="53"/>
      <c r="AC7432" s="53"/>
      <c r="AD7432" s="53"/>
      <c r="AE7432" s="53"/>
      <c r="AF7432" s="53"/>
      <c r="AG7432" s="53"/>
      <c r="AH7432" s="53"/>
      <c r="AI7432" s="53"/>
      <c r="AJ7432" s="53"/>
      <c r="AK7432" s="54"/>
    </row>
    <row r="7433" spans="2:37" x14ac:dyDescent="0.25">
      <c r="B7433" s="315"/>
      <c r="C7433" s="315"/>
      <c r="D7433" s="315"/>
      <c r="E7433" s="315"/>
      <c r="F7433" s="315"/>
      <c r="G7433" s="315"/>
      <c r="H7433" s="315"/>
      <c r="I7433" s="54"/>
      <c r="J7433" s="53"/>
      <c r="K7433" s="53"/>
      <c r="L7433" s="270"/>
      <c r="M7433" s="55"/>
      <c r="N7433" s="53"/>
      <c r="O7433" s="87"/>
      <c r="P7433" s="53"/>
      <c r="Q7433" s="53"/>
      <c r="R7433" s="53"/>
      <c r="S7433" s="53"/>
      <c r="T7433" s="53"/>
      <c r="U7433" s="53"/>
      <c r="V7433" s="53"/>
      <c r="W7433" s="53"/>
      <c r="X7433" s="53"/>
      <c r="Y7433" s="53"/>
      <c r="Z7433" s="53"/>
      <c r="AA7433" s="53"/>
      <c r="AB7433" s="53"/>
      <c r="AC7433" s="53"/>
      <c r="AD7433" s="53"/>
      <c r="AE7433" s="53"/>
      <c r="AF7433" s="53"/>
      <c r="AG7433" s="53"/>
      <c r="AH7433" s="53"/>
      <c r="AI7433" s="53"/>
      <c r="AJ7433" s="53"/>
      <c r="AK7433" s="54"/>
    </row>
    <row r="7434" spans="2:37" x14ac:dyDescent="0.25">
      <c r="B7434" s="315"/>
      <c r="C7434" s="315"/>
      <c r="D7434" s="315"/>
      <c r="E7434" s="315"/>
      <c r="F7434" s="315"/>
      <c r="G7434" s="315"/>
      <c r="H7434" s="315"/>
      <c r="I7434" s="54"/>
      <c r="J7434" s="53"/>
      <c r="K7434" s="53"/>
      <c r="L7434" s="270"/>
      <c r="M7434" s="55"/>
      <c r="N7434" s="53"/>
      <c r="O7434" s="87"/>
      <c r="P7434" s="53"/>
      <c r="Q7434" s="53"/>
      <c r="R7434" s="53"/>
      <c r="S7434" s="53"/>
      <c r="T7434" s="53"/>
      <c r="U7434" s="53"/>
      <c r="V7434" s="53"/>
      <c r="W7434" s="53"/>
      <c r="X7434" s="53"/>
      <c r="Y7434" s="53"/>
      <c r="Z7434" s="53"/>
      <c r="AA7434" s="53"/>
      <c r="AB7434" s="53"/>
      <c r="AC7434" s="53"/>
      <c r="AD7434" s="53"/>
      <c r="AE7434" s="53"/>
      <c r="AF7434" s="53"/>
      <c r="AG7434" s="53"/>
      <c r="AH7434" s="53"/>
      <c r="AI7434" s="53"/>
      <c r="AJ7434" s="53"/>
      <c r="AK7434" s="54"/>
    </row>
    <row r="7435" spans="2:37" x14ac:dyDescent="0.25">
      <c r="B7435" s="315"/>
      <c r="C7435" s="315"/>
      <c r="D7435" s="315"/>
      <c r="E7435" s="315"/>
      <c r="F7435" s="315"/>
      <c r="G7435" s="315"/>
      <c r="H7435" s="315"/>
      <c r="I7435" s="54"/>
      <c r="J7435" s="53"/>
      <c r="K7435" s="53"/>
      <c r="L7435" s="270"/>
      <c r="M7435" s="55"/>
      <c r="N7435" s="53"/>
      <c r="O7435" s="87"/>
      <c r="P7435" s="53"/>
      <c r="Q7435" s="53"/>
      <c r="R7435" s="53"/>
      <c r="S7435" s="53"/>
      <c r="T7435" s="53"/>
      <c r="U7435" s="53"/>
      <c r="V7435" s="53"/>
      <c r="W7435" s="53"/>
      <c r="X7435" s="53"/>
      <c r="Y7435" s="53"/>
      <c r="Z7435" s="53"/>
      <c r="AA7435" s="53"/>
      <c r="AB7435" s="53"/>
      <c r="AC7435" s="53"/>
      <c r="AD7435" s="53"/>
      <c r="AE7435" s="53"/>
      <c r="AF7435" s="53"/>
      <c r="AG7435" s="53"/>
      <c r="AH7435" s="53"/>
      <c r="AI7435" s="53"/>
      <c r="AJ7435" s="53"/>
      <c r="AK7435" s="54"/>
    </row>
    <row r="7436" spans="2:37" x14ac:dyDescent="0.25">
      <c r="B7436" s="315"/>
      <c r="C7436" s="315"/>
      <c r="D7436" s="315"/>
      <c r="E7436" s="315"/>
      <c r="F7436" s="315"/>
      <c r="G7436" s="315"/>
      <c r="H7436" s="315"/>
      <c r="I7436" s="54"/>
      <c r="J7436" s="53"/>
      <c r="K7436" s="53"/>
      <c r="L7436" s="270"/>
      <c r="M7436" s="55"/>
      <c r="N7436" s="53"/>
      <c r="O7436" s="87"/>
      <c r="P7436" s="53"/>
      <c r="Q7436" s="53"/>
      <c r="R7436" s="53"/>
      <c r="S7436" s="53"/>
      <c r="T7436" s="53"/>
      <c r="U7436" s="53"/>
      <c r="V7436" s="53"/>
      <c r="W7436" s="53"/>
      <c r="X7436" s="53"/>
      <c r="Y7436" s="53"/>
      <c r="Z7436" s="53"/>
      <c r="AA7436" s="53"/>
      <c r="AB7436" s="53"/>
      <c r="AC7436" s="53"/>
      <c r="AD7436" s="53"/>
      <c r="AE7436" s="53"/>
      <c r="AF7436" s="53"/>
      <c r="AG7436" s="53"/>
      <c r="AH7436" s="53"/>
      <c r="AI7436" s="53"/>
      <c r="AJ7436" s="53"/>
      <c r="AK7436" s="54"/>
    </row>
    <row r="7437" spans="2:37" x14ac:dyDescent="0.25">
      <c r="B7437" s="315"/>
      <c r="C7437" s="315"/>
      <c r="D7437" s="315"/>
      <c r="E7437" s="315"/>
      <c r="F7437" s="315"/>
      <c r="G7437" s="315"/>
      <c r="H7437" s="315"/>
      <c r="I7437" s="54"/>
      <c r="J7437" s="53"/>
      <c r="K7437" s="53"/>
      <c r="L7437" s="270"/>
      <c r="M7437" s="55"/>
      <c r="N7437" s="53"/>
      <c r="O7437" s="87"/>
      <c r="P7437" s="53"/>
      <c r="Q7437" s="53"/>
      <c r="R7437" s="53"/>
      <c r="S7437" s="53"/>
      <c r="T7437" s="53"/>
      <c r="U7437" s="53"/>
      <c r="V7437" s="53"/>
      <c r="W7437" s="53"/>
      <c r="X7437" s="53"/>
      <c r="Y7437" s="53"/>
      <c r="Z7437" s="53"/>
      <c r="AA7437" s="53"/>
      <c r="AB7437" s="53"/>
      <c r="AC7437" s="53"/>
      <c r="AD7437" s="53"/>
      <c r="AE7437" s="53"/>
      <c r="AF7437" s="53"/>
      <c r="AG7437" s="53"/>
      <c r="AH7437" s="53"/>
      <c r="AI7437" s="53"/>
      <c r="AJ7437" s="53"/>
      <c r="AK7437" s="54"/>
    </row>
    <row r="7438" spans="2:37" x14ac:dyDescent="0.25">
      <c r="B7438" s="315"/>
      <c r="C7438" s="315"/>
      <c r="D7438" s="315"/>
      <c r="E7438" s="315"/>
      <c r="F7438" s="315"/>
      <c r="G7438" s="315"/>
      <c r="H7438" s="315"/>
      <c r="I7438" s="54"/>
      <c r="J7438" s="53"/>
      <c r="K7438" s="53"/>
      <c r="L7438" s="270"/>
      <c r="M7438" s="55"/>
      <c r="N7438" s="53"/>
      <c r="O7438" s="87"/>
      <c r="P7438" s="53"/>
      <c r="Q7438" s="53"/>
      <c r="R7438" s="53"/>
      <c r="S7438" s="53"/>
      <c r="T7438" s="53"/>
      <c r="U7438" s="53"/>
      <c r="V7438" s="53"/>
      <c r="W7438" s="53"/>
      <c r="X7438" s="53"/>
      <c r="Y7438" s="53"/>
      <c r="Z7438" s="53"/>
      <c r="AA7438" s="53"/>
      <c r="AB7438" s="53"/>
      <c r="AC7438" s="53"/>
      <c r="AD7438" s="53"/>
      <c r="AE7438" s="53"/>
      <c r="AF7438" s="53"/>
      <c r="AG7438" s="53"/>
      <c r="AH7438" s="53"/>
      <c r="AI7438" s="53"/>
      <c r="AJ7438" s="53"/>
      <c r="AK7438" s="54"/>
    </row>
    <row r="7439" spans="2:37" x14ac:dyDescent="0.25">
      <c r="B7439" s="315"/>
      <c r="C7439" s="315"/>
      <c r="D7439" s="315"/>
      <c r="E7439" s="315"/>
      <c r="F7439" s="315"/>
      <c r="G7439" s="315"/>
      <c r="H7439" s="315"/>
      <c r="I7439" s="54"/>
      <c r="J7439" s="53"/>
      <c r="K7439" s="53"/>
      <c r="L7439" s="270"/>
      <c r="M7439" s="55"/>
      <c r="N7439" s="53"/>
      <c r="O7439" s="87"/>
      <c r="P7439" s="53"/>
      <c r="Q7439" s="53"/>
      <c r="R7439" s="53"/>
      <c r="S7439" s="53"/>
      <c r="T7439" s="53"/>
      <c r="U7439" s="53"/>
      <c r="V7439" s="53"/>
      <c r="W7439" s="53"/>
      <c r="X7439" s="53"/>
      <c r="Y7439" s="53"/>
      <c r="Z7439" s="53"/>
      <c r="AA7439" s="53"/>
      <c r="AB7439" s="53"/>
      <c r="AC7439" s="53"/>
      <c r="AD7439" s="53"/>
      <c r="AE7439" s="53"/>
      <c r="AF7439" s="53"/>
      <c r="AG7439" s="53"/>
      <c r="AH7439" s="53"/>
      <c r="AI7439" s="53"/>
      <c r="AJ7439" s="53"/>
      <c r="AK7439" s="54"/>
    </row>
    <row r="7440" spans="2:37" x14ac:dyDescent="0.25">
      <c r="B7440" s="315"/>
      <c r="C7440" s="315"/>
      <c r="D7440" s="315"/>
      <c r="E7440" s="315"/>
      <c r="F7440" s="315"/>
      <c r="G7440" s="315"/>
      <c r="H7440" s="315"/>
      <c r="I7440" s="54"/>
      <c r="J7440" s="53"/>
      <c r="K7440" s="53"/>
      <c r="L7440" s="270"/>
      <c r="M7440" s="55"/>
      <c r="N7440" s="53"/>
      <c r="O7440" s="87"/>
      <c r="P7440" s="53"/>
      <c r="Q7440" s="53"/>
      <c r="R7440" s="53"/>
      <c r="S7440" s="53"/>
      <c r="T7440" s="53"/>
      <c r="U7440" s="53"/>
      <c r="V7440" s="53"/>
      <c r="W7440" s="53"/>
      <c r="X7440" s="53"/>
      <c r="Y7440" s="53"/>
      <c r="Z7440" s="53"/>
      <c r="AA7440" s="53"/>
      <c r="AB7440" s="53"/>
      <c r="AC7440" s="53"/>
      <c r="AD7440" s="53"/>
      <c r="AE7440" s="53"/>
      <c r="AF7440" s="53"/>
      <c r="AG7440" s="53"/>
      <c r="AH7440" s="53"/>
      <c r="AI7440" s="53"/>
      <c r="AJ7440" s="53"/>
      <c r="AK7440" s="54"/>
    </row>
    <row r="7441" spans="2:37" x14ac:dyDescent="0.25">
      <c r="B7441" s="315"/>
      <c r="C7441" s="315"/>
      <c r="D7441" s="315"/>
      <c r="E7441" s="315"/>
      <c r="F7441" s="315"/>
      <c r="G7441" s="315"/>
      <c r="H7441" s="315"/>
      <c r="I7441" s="54"/>
      <c r="J7441" s="53"/>
      <c r="K7441" s="53"/>
      <c r="L7441" s="270"/>
      <c r="M7441" s="55"/>
      <c r="N7441" s="53"/>
      <c r="O7441" s="87"/>
      <c r="P7441" s="53"/>
      <c r="Q7441" s="53"/>
      <c r="R7441" s="53"/>
      <c r="S7441" s="53"/>
      <c r="T7441" s="53"/>
      <c r="U7441" s="53"/>
      <c r="V7441" s="53"/>
      <c r="W7441" s="53"/>
      <c r="X7441" s="53"/>
      <c r="Y7441" s="53"/>
      <c r="Z7441" s="53"/>
      <c r="AA7441" s="53"/>
      <c r="AB7441" s="53"/>
      <c r="AC7441" s="53"/>
      <c r="AD7441" s="53"/>
      <c r="AE7441" s="53"/>
      <c r="AF7441" s="53"/>
      <c r="AG7441" s="53"/>
      <c r="AH7441" s="53"/>
      <c r="AI7441" s="53"/>
      <c r="AJ7441" s="53"/>
      <c r="AK7441" s="54"/>
    </row>
    <row r="7442" spans="2:37" x14ac:dyDescent="0.25">
      <c r="B7442" s="315"/>
      <c r="C7442" s="315"/>
      <c r="D7442" s="315"/>
      <c r="E7442" s="315"/>
      <c r="F7442" s="315"/>
      <c r="G7442" s="315"/>
      <c r="H7442" s="315"/>
      <c r="I7442" s="54"/>
      <c r="J7442" s="53"/>
      <c r="K7442" s="53"/>
      <c r="L7442" s="270"/>
      <c r="M7442" s="55"/>
      <c r="N7442" s="53"/>
      <c r="O7442" s="87"/>
      <c r="P7442" s="53"/>
      <c r="Q7442" s="53"/>
      <c r="R7442" s="53"/>
      <c r="S7442" s="53"/>
      <c r="T7442" s="53"/>
      <c r="U7442" s="53"/>
      <c r="V7442" s="53"/>
      <c r="W7442" s="53"/>
      <c r="X7442" s="53"/>
      <c r="Y7442" s="53"/>
      <c r="Z7442" s="53"/>
      <c r="AA7442" s="53"/>
      <c r="AB7442" s="53"/>
      <c r="AC7442" s="53"/>
      <c r="AD7442" s="53"/>
      <c r="AE7442" s="53"/>
      <c r="AF7442" s="53"/>
      <c r="AG7442" s="53"/>
      <c r="AH7442" s="53"/>
      <c r="AI7442" s="53"/>
      <c r="AJ7442" s="53"/>
      <c r="AK7442" s="54"/>
    </row>
    <row r="7443" spans="2:37" x14ac:dyDescent="0.25">
      <c r="B7443" s="315"/>
      <c r="C7443" s="315"/>
      <c r="D7443" s="315"/>
      <c r="E7443" s="315"/>
      <c r="F7443" s="315"/>
      <c r="G7443" s="315"/>
      <c r="H7443" s="315"/>
      <c r="I7443" s="54"/>
      <c r="J7443" s="53"/>
      <c r="K7443" s="53"/>
      <c r="L7443" s="270"/>
      <c r="M7443" s="55"/>
      <c r="N7443" s="53"/>
      <c r="O7443" s="87"/>
      <c r="P7443" s="53"/>
      <c r="Q7443" s="53"/>
      <c r="R7443" s="53"/>
      <c r="S7443" s="53"/>
      <c r="T7443" s="53"/>
      <c r="U7443" s="53"/>
      <c r="V7443" s="53"/>
      <c r="W7443" s="53"/>
      <c r="X7443" s="53"/>
      <c r="Y7443" s="53"/>
      <c r="Z7443" s="53"/>
      <c r="AA7443" s="53"/>
      <c r="AB7443" s="53"/>
      <c r="AC7443" s="53"/>
      <c r="AD7443" s="53"/>
      <c r="AE7443" s="53"/>
      <c r="AF7443" s="53"/>
      <c r="AG7443" s="53"/>
      <c r="AH7443" s="53"/>
      <c r="AI7443" s="53"/>
      <c r="AJ7443" s="53"/>
      <c r="AK7443" s="54"/>
    </row>
    <row r="7444" spans="2:37" x14ac:dyDescent="0.25">
      <c r="B7444" s="315"/>
      <c r="C7444" s="315"/>
      <c r="D7444" s="315"/>
      <c r="E7444" s="315"/>
      <c r="F7444" s="315"/>
      <c r="G7444" s="315"/>
      <c r="H7444" s="315"/>
      <c r="I7444" s="54"/>
      <c r="J7444" s="53"/>
      <c r="K7444" s="53"/>
      <c r="L7444" s="270"/>
      <c r="M7444" s="55"/>
      <c r="N7444" s="53"/>
      <c r="O7444" s="87"/>
      <c r="P7444" s="53"/>
      <c r="Q7444" s="53"/>
      <c r="R7444" s="53"/>
      <c r="S7444" s="53"/>
      <c r="T7444" s="53"/>
      <c r="U7444" s="53"/>
      <c r="V7444" s="53"/>
      <c r="W7444" s="53"/>
      <c r="X7444" s="53"/>
      <c r="Y7444" s="53"/>
      <c r="Z7444" s="53"/>
      <c r="AA7444" s="53"/>
      <c r="AB7444" s="53"/>
      <c r="AC7444" s="53"/>
      <c r="AD7444" s="53"/>
      <c r="AE7444" s="53"/>
      <c r="AF7444" s="53"/>
      <c r="AG7444" s="53"/>
      <c r="AH7444" s="53"/>
      <c r="AI7444" s="53"/>
      <c r="AJ7444" s="53"/>
      <c r="AK7444" s="54"/>
    </row>
    <row r="7445" spans="2:37" x14ac:dyDescent="0.25">
      <c r="B7445" s="315"/>
      <c r="C7445" s="315"/>
      <c r="D7445" s="315"/>
      <c r="E7445" s="315"/>
      <c r="F7445" s="315"/>
      <c r="G7445" s="315"/>
      <c r="H7445" s="315"/>
      <c r="I7445" s="54"/>
      <c r="J7445" s="53"/>
      <c r="K7445" s="53"/>
      <c r="L7445" s="270"/>
      <c r="M7445" s="55"/>
      <c r="N7445" s="53"/>
      <c r="O7445" s="87"/>
      <c r="P7445" s="53"/>
      <c r="Q7445" s="53"/>
      <c r="R7445" s="53"/>
      <c r="S7445" s="53"/>
      <c r="T7445" s="53"/>
      <c r="U7445" s="53"/>
      <c r="V7445" s="53"/>
      <c r="W7445" s="53"/>
      <c r="X7445" s="53"/>
      <c r="Y7445" s="53"/>
      <c r="Z7445" s="53"/>
      <c r="AA7445" s="53"/>
      <c r="AB7445" s="53"/>
      <c r="AC7445" s="53"/>
      <c r="AD7445" s="53"/>
      <c r="AE7445" s="53"/>
      <c r="AF7445" s="53"/>
      <c r="AG7445" s="53"/>
      <c r="AH7445" s="53"/>
      <c r="AI7445" s="53"/>
      <c r="AJ7445" s="53"/>
      <c r="AK7445" s="54"/>
    </row>
    <row r="7446" spans="2:37" x14ac:dyDescent="0.25">
      <c r="B7446" s="315"/>
      <c r="C7446" s="315"/>
      <c r="D7446" s="315"/>
      <c r="E7446" s="315"/>
      <c r="F7446" s="315"/>
      <c r="G7446" s="315"/>
      <c r="H7446" s="315"/>
      <c r="I7446" s="54"/>
      <c r="J7446" s="53"/>
      <c r="K7446" s="53"/>
      <c r="L7446" s="270"/>
      <c r="M7446" s="55"/>
      <c r="N7446" s="53"/>
      <c r="O7446" s="87"/>
      <c r="P7446" s="53"/>
      <c r="Q7446" s="53"/>
      <c r="R7446" s="53"/>
      <c r="S7446" s="53"/>
      <c r="T7446" s="53"/>
      <c r="U7446" s="53"/>
      <c r="V7446" s="53"/>
      <c r="W7446" s="53"/>
      <c r="X7446" s="53"/>
      <c r="Y7446" s="53"/>
      <c r="Z7446" s="53"/>
      <c r="AA7446" s="53"/>
      <c r="AB7446" s="53"/>
      <c r="AC7446" s="53"/>
      <c r="AD7446" s="53"/>
      <c r="AE7446" s="53"/>
      <c r="AF7446" s="53"/>
      <c r="AG7446" s="53"/>
      <c r="AH7446" s="53"/>
      <c r="AI7446" s="53"/>
      <c r="AJ7446" s="53"/>
      <c r="AK7446" s="54"/>
    </row>
    <row r="7447" spans="2:37" x14ac:dyDescent="0.25">
      <c r="B7447" s="315"/>
      <c r="C7447" s="315"/>
      <c r="D7447" s="315"/>
      <c r="E7447" s="315"/>
      <c r="F7447" s="315"/>
      <c r="G7447" s="315"/>
      <c r="H7447" s="315"/>
      <c r="I7447" s="54"/>
      <c r="J7447" s="53"/>
      <c r="K7447" s="53"/>
      <c r="L7447" s="270"/>
      <c r="M7447" s="55"/>
      <c r="N7447" s="53"/>
      <c r="O7447" s="87"/>
      <c r="P7447" s="53"/>
      <c r="Q7447" s="53"/>
      <c r="R7447" s="53"/>
      <c r="S7447" s="53"/>
      <c r="T7447" s="53"/>
      <c r="U7447" s="53"/>
      <c r="V7447" s="53"/>
      <c r="W7447" s="53"/>
      <c r="X7447" s="53"/>
      <c r="Y7447" s="53"/>
      <c r="Z7447" s="53"/>
      <c r="AA7447" s="53"/>
      <c r="AB7447" s="53"/>
      <c r="AC7447" s="53"/>
      <c r="AD7447" s="53"/>
      <c r="AE7447" s="53"/>
      <c r="AF7447" s="53"/>
      <c r="AG7447" s="53"/>
      <c r="AH7447" s="53"/>
      <c r="AI7447" s="53"/>
      <c r="AJ7447" s="53"/>
      <c r="AK7447" s="54"/>
    </row>
    <row r="7448" spans="2:37" x14ac:dyDescent="0.25">
      <c r="B7448" s="315"/>
      <c r="C7448" s="315"/>
      <c r="D7448" s="315"/>
      <c r="E7448" s="315"/>
      <c r="F7448" s="315"/>
      <c r="G7448" s="315"/>
      <c r="H7448" s="315"/>
      <c r="I7448" s="54"/>
      <c r="J7448" s="53"/>
      <c r="K7448" s="53"/>
      <c r="L7448" s="270"/>
      <c r="M7448" s="55"/>
      <c r="N7448" s="53"/>
      <c r="O7448" s="87"/>
      <c r="P7448" s="53"/>
      <c r="Q7448" s="53"/>
      <c r="R7448" s="53"/>
      <c r="S7448" s="53"/>
      <c r="T7448" s="53"/>
      <c r="U7448" s="53"/>
      <c r="V7448" s="53"/>
      <c r="W7448" s="53"/>
      <c r="X7448" s="53"/>
      <c r="Y7448" s="53"/>
      <c r="Z7448" s="53"/>
      <c r="AA7448" s="53"/>
      <c r="AB7448" s="53"/>
      <c r="AC7448" s="53"/>
      <c r="AD7448" s="53"/>
      <c r="AE7448" s="53"/>
      <c r="AF7448" s="53"/>
      <c r="AG7448" s="53"/>
      <c r="AH7448" s="53"/>
      <c r="AI7448" s="53"/>
      <c r="AJ7448" s="53"/>
      <c r="AK7448" s="54"/>
    </row>
    <row r="7449" spans="2:37" x14ac:dyDescent="0.25">
      <c r="B7449" s="315"/>
      <c r="C7449" s="315"/>
      <c r="D7449" s="315"/>
      <c r="E7449" s="315"/>
      <c r="F7449" s="315"/>
      <c r="G7449" s="315"/>
      <c r="H7449" s="315"/>
      <c r="I7449" s="54"/>
      <c r="J7449" s="53"/>
      <c r="K7449" s="53"/>
      <c r="L7449" s="270"/>
      <c r="M7449" s="55"/>
      <c r="N7449" s="53"/>
      <c r="O7449" s="87"/>
      <c r="P7449" s="53"/>
      <c r="Q7449" s="53"/>
      <c r="R7449" s="53"/>
      <c r="S7449" s="53"/>
      <c r="T7449" s="53"/>
      <c r="U7449" s="53"/>
      <c r="V7449" s="53"/>
      <c r="W7449" s="53"/>
      <c r="X7449" s="53"/>
      <c r="Y7449" s="53"/>
      <c r="Z7449" s="53"/>
      <c r="AA7449" s="53"/>
      <c r="AB7449" s="53"/>
      <c r="AC7449" s="53"/>
      <c r="AD7449" s="53"/>
      <c r="AE7449" s="53"/>
      <c r="AF7449" s="53"/>
      <c r="AG7449" s="53"/>
      <c r="AH7449" s="53"/>
      <c r="AI7449" s="53"/>
      <c r="AJ7449" s="53"/>
      <c r="AK7449" s="54"/>
    </row>
    <row r="7450" spans="2:37" x14ac:dyDescent="0.25">
      <c r="B7450" s="315"/>
      <c r="C7450" s="315"/>
      <c r="D7450" s="315"/>
      <c r="E7450" s="315"/>
      <c r="F7450" s="315"/>
      <c r="G7450" s="315"/>
      <c r="H7450" s="315"/>
      <c r="I7450" s="54"/>
      <c r="J7450" s="53"/>
      <c r="K7450" s="53"/>
      <c r="L7450" s="270"/>
      <c r="M7450" s="55"/>
      <c r="N7450" s="53"/>
      <c r="O7450" s="87"/>
      <c r="P7450" s="53"/>
      <c r="Q7450" s="53"/>
      <c r="R7450" s="53"/>
      <c r="S7450" s="53"/>
      <c r="T7450" s="53"/>
      <c r="U7450" s="53"/>
      <c r="V7450" s="53"/>
      <c r="W7450" s="53"/>
      <c r="X7450" s="53"/>
      <c r="Y7450" s="53"/>
      <c r="Z7450" s="53"/>
      <c r="AA7450" s="53"/>
      <c r="AB7450" s="53"/>
      <c r="AC7450" s="53"/>
      <c r="AD7450" s="53"/>
      <c r="AE7450" s="53"/>
      <c r="AF7450" s="53"/>
      <c r="AG7450" s="53"/>
      <c r="AH7450" s="53"/>
      <c r="AI7450" s="53"/>
      <c r="AJ7450" s="53"/>
      <c r="AK7450" s="54"/>
    </row>
    <row r="7451" spans="2:37" x14ac:dyDescent="0.25">
      <c r="B7451" s="315"/>
      <c r="C7451" s="315"/>
      <c r="D7451" s="315"/>
      <c r="E7451" s="315"/>
      <c r="F7451" s="315"/>
      <c r="G7451" s="315"/>
      <c r="H7451" s="315"/>
      <c r="I7451" s="54"/>
      <c r="J7451" s="53"/>
      <c r="K7451" s="53"/>
      <c r="L7451" s="270"/>
      <c r="M7451" s="55"/>
      <c r="N7451" s="53"/>
      <c r="O7451" s="87"/>
      <c r="P7451" s="53"/>
      <c r="Q7451" s="53"/>
      <c r="R7451" s="53"/>
      <c r="S7451" s="53"/>
      <c r="T7451" s="53"/>
      <c r="U7451" s="53"/>
      <c r="V7451" s="53"/>
      <c r="W7451" s="53"/>
      <c r="X7451" s="53"/>
      <c r="Y7451" s="53"/>
      <c r="Z7451" s="53"/>
      <c r="AA7451" s="53"/>
      <c r="AB7451" s="53"/>
      <c r="AC7451" s="53"/>
      <c r="AD7451" s="53"/>
      <c r="AE7451" s="53"/>
      <c r="AF7451" s="53"/>
      <c r="AG7451" s="53"/>
      <c r="AH7451" s="53"/>
      <c r="AI7451" s="53"/>
      <c r="AJ7451" s="53"/>
      <c r="AK7451" s="54"/>
    </row>
    <row r="7452" spans="2:37" x14ac:dyDescent="0.25">
      <c r="B7452" s="315"/>
      <c r="C7452" s="315"/>
      <c r="D7452" s="315"/>
      <c r="E7452" s="315"/>
      <c r="F7452" s="315"/>
      <c r="G7452" s="315"/>
      <c r="H7452" s="315"/>
      <c r="I7452" s="54"/>
      <c r="J7452" s="53"/>
      <c r="K7452" s="53"/>
      <c r="L7452" s="270"/>
      <c r="M7452" s="55"/>
      <c r="N7452" s="53"/>
      <c r="O7452" s="87"/>
      <c r="P7452" s="53"/>
      <c r="Q7452" s="53"/>
      <c r="R7452" s="53"/>
      <c r="S7452" s="53"/>
      <c r="T7452" s="53"/>
      <c r="U7452" s="53"/>
      <c r="V7452" s="53"/>
      <c r="W7452" s="53"/>
      <c r="X7452" s="53"/>
      <c r="Y7452" s="53"/>
      <c r="Z7452" s="53"/>
      <c r="AA7452" s="53"/>
      <c r="AB7452" s="53"/>
      <c r="AC7452" s="53"/>
      <c r="AD7452" s="53"/>
      <c r="AE7452" s="53"/>
      <c r="AF7452" s="53"/>
      <c r="AG7452" s="53"/>
      <c r="AH7452" s="53"/>
      <c r="AI7452" s="53"/>
      <c r="AJ7452" s="53"/>
      <c r="AK7452" s="54"/>
    </row>
    <row r="7453" spans="2:37" x14ac:dyDescent="0.25">
      <c r="B7453" s="315"/>
      <c r="C7453" s="315"/>
      <c r="D7453" s="315"/>
      <c r="E7453" s="315"/>
      <c r="F7453" s="315"/>
      <c r="G7453" s="315"/>
      <c r="H7453" s="315"/>
      <c r="I7453" s="54"/>
      <c r="J7453" s="53"/>
      <c r="K7453" s="53"/>
      <c r="L7453" s="270"/>
      <c r="M7453" s="55"/>
      <c r="N7453" s="53"/>
      <c r="O7453" s="87"/>
      <c r="P7453" s="53"/>
      <c r="Q7453" s="53"/>
      <c r="R7453" s="53"/>
      <c r="S7453" s="53"/>
      <c r="T7453" s="53"/>
      <c r="U7453" s="53"/>
      <c r="V7453" s="53"/>
      <c r="W7453" s="53"/>
      <c r="X7453" s="53"/>
      <c r="Y7453" s="53"/>
      <c r="Z7453" s="53"/>
      <c r="AA7453" s="53"/>
      <c r="AB7453" s="53"/>
      <c r="AC7453" s="53"/>
      <c r="AD7453" s="53"/>
      <c r="AE7453" s="53"/>
      <c r="AF7453" s="53"/>
      <c r="AG7453" s="53"/>
      <c r="AH7453" s="53"/>
      <c r="AI7453" s="53"/>
      <c r="AJ7453" s="53"/>
      <c r="AK7453" s="54"/>
    </row>
    <row r="7454" spans="2:37" x14ac:dyDescent="0.25">
      <c r="B7454" s="315"/>
      <c r="C7454" s="315"/>
      <c r="D7454" s="315"/>
      <c r="E7454" s="315"/>
      <c r="F7454" s="315"/>
      <c r="G7454" s="315"/>
      <c r="H7454" s="315"/>
      <c r="I7454" s="54"/>
      <c r="J7454" s="53"/>
      <c r="K7454" s="53"/>
      <c r="L7454" s="270"/>
      <c r="M7454" s="55"/>
      <c r="N7454" s="53"/>
      <c r="O7454" s="87"/>
      <c r="P7454" s="53"/>
      <c r="Q7454" s="53"/>
      <c r="R7454" s="53"/>
      <c r="S7454" s="53"/>
      <c r="T7454" s="53"/>
      <c r="U7454" s="53"/>
      <c r="V7454" s="53"/>
      <c r="W7454" s="53"/>
      <c r="X7454" s="53"/>
      <c r="Y7454" s="53"/>
      <c r="Z7454" s="53"/>
      <c r="AA7454" s="53"/>
      <c r="AB7454" s="53"/>
      <c r="AC7454" s="53"/>
      <c r="AD7454" s="53"/>
      <c r="AE7454" s="53"/>
      <c r="AF7454" s="53"/>
      <c r="AG7454" s="53"/>
      <c r="AH7454" s="53"/>
      <c r="AI7454" s="53"/>
      <c r="AJ7454" s="53"/>
      <c r="AK7454" s="54"/>
    </row>
    <row r="7455" spans="2:37" x14ac:dyDescent="0.25">
      <c r="B7455" s="315"/>
      <c r="C7455" s="315"/>
      <c r="D7455" s="315"/>
      <c r="E7455" s="315"/>
      <c r="F7455" s="315"/>
      <c r="G7455" s="315"/>
      <c r="H7455" s="315"/>
      <c r="I7455" s="54"/>
      <c r="J7455" s="53"/>
      <c r="K7455" s="53"/>
      <c r="L7455" s="270"/>
      <c r="M7455" s="55"/>
      <c r="N7455" s="53"/>
      <c r="O7455" s="87"/>
      <c r="P7455" s="53"/>
      <c r="Q7455" s="53"/>
      <c r="R7455" s="53"/>
      <c r="S7455" s="53"/>
      <c r="T7455" s="53"/>
      <c r="U7455" s="53"/>
      <c r="V7455" s="53"/>
      <c r="W7455" s="53"/>
      <c r="X7455" s="53"/>
      <c r="Y7455" s="53"/>
      <c r="Z7455" s="53"/>
      <c r="AA7455" s="53"/>
      <c r="AB7455" s="53"/>
      <c r="AC7455" s="53"/>
      <c r="AD7455" s="53"/>
      <c r="AE7455" s="53"/>
      <c r="AF7455" s="53"/>
      <c r="AG7455" s="53"/>
      <c r="AH7455" s="53"/>
      <c r="AI7455" s="53"/>
      <c r="AJ7455" s="53"/>
      <c r="AK7455" s="54"/>
    </row>
    <row r="7456" spans="2:37" x14ac:dyDescent="0.25">
      <c r="B7456" s="315"/>
      <c r="C7456" s="315"/>
      <c r="D7456" s="315"/>
      <c r="E7456" s="315"/>
      <c r="F7456" s="315"/>
      <c r="G7456" s="315"/>
      <c r="H7456" s="315"/>
      <c r="I7456" s="54"/>
      <c r="J7456" s="53"/>
      <c r="K7456" s="53"/>
      <c r="L7456" s="270"/>
      <c r="M7456" s="55"/>
      <c r="N7456" s="53"/>
      <c r="O7456" s="87"/>
      <c r="P7456" s="53"/>
      <c r="Q7456" s="53"/>
      <c r="R7456" s="53"/>
      <c r="S7456" s="53"/>
      <c r="T7456" s="53"/>
      <c r="U7456" s="53"/>
      <c r="V7456" s="53"/>
      <c r="W7456" s="53"/>
      <c r="X7456" s="53"/>
      <c r="Y7456" s="53"/>
      <c r="Z7456" s="53"/>
      <c r="AA7456" s="53"/>
      <c r="AB7456" s="53"/>
      <c r="AC7456" s="53"/>
      <c r="AD7456" s="53"/>
      <c r="AE7456" s="53"/>
      <c r="AF7456" s="53"/>
      <c r="AG7456" s="53"/>
      <c r="AH7456" s="53"/>
      <c r="AI7456" s="53"/>
      <c r="AJ7456" s="53"/>
      <c r="AK7456" s="54"/>
    </row>
    <row r="7457" spans="2:37" x14ac:dyDescent="0.25">
      <c r="B7457" s="315"/>
      <c r="C7457" s="315"/>
      <c r="D7457" s="315"/>
      <c r="E7457" s="315"/>
      <c r="F7457" s="315"/>
      <c r="G7457" s="315"/>
      <c r="H7457" s="315"/>
      <c r="I7457" s="54"/>
      <c r="J7457" s="53"/>
      <c r="K7457" s="53"/>
      <c r="L7457" s="270"/>
      <c r="M7457" s="55"/>
      <c r="N7457" s="53"/>
      <c r="O7457" s="87"/>
      <c r="P7457" s="53"/>
      <c r="Q7457" s="53"/>
      <c r="R7457" s="53"/>
      <c r="S7457" s="53"/>
      <c r="T7457" s="53"/>
      <c r="U7457" s="53"/>
      <c r="V7457" s="53"/>
      <c r="W7457" s="53"/>
      <c r="X7457" s="53"/>
      <c r="Y7457" s="53"/>
      <c r="Z7457" s="53"/>
      <c r="AA7457" s="53"/>
      <c r="AB7457" s="53"/>
      <c r="AC7457" s="53"/>
      <c r="AD7457" s="53"/>
      <c r="AE7457" s="53"/>
      <c r="AF7457" s="53"/>
      <c r="AG7457" s="53"/>
      <c r="AH7457" s="53"/>
      <c r="AI7457" s="53"/>
      <c r="AJ7457" s="53"/>
      <c r="AK7457" s="54"/>
    </row>
    <row r="7458" spans="2:37" x14ac:dyDescent="0.25">
      <c r="B7458" s="315"/>
      <c r="C7458" s="315"/>
      <c r="D7458" s="315"/>
      <c r="E7458" s="315"/>
      <c r="F7458" s="315"/>
      <c r="G7458" s="315"/>
      <c r="H7458" s="315"/>
      <c r="I7458" s="54"/>
      <c r="J7458" s="53"/>
      <c r="K7458" s="53"/>
      <c r="L7458" s="270"/>
      <c r="M7458" s="55"/>
      <c r="N7458" s="53"/>
      <c r="O7458" s="87"/>
      <c r="P7458" s="53"/>
      <c r="Q7458" s="53"/>
      <c r="R7458" s="53"/>
      <c r="S7458" s="53"/>
      <c r="T7458" s="53"/>
      <c r="U7458" s="53"/>
      <c r="V7458" s="53"/>
      <c r="W7458" s="53"/>
      <c r="X7458" s="53"/>
      <c r="Y7458" s="53"/>
      <c r="Z7458" s="53"/>
      <c r="AA7458" s="53"/>
      <c r="AB7458" s="53"/>
      <c r="AC7458" s="53"/>
      <c r="AD7458" s="53"/>
      <c r="AE7458" s="53"/>
      <c r="AF7458" s="53"/>
      <c r="AG7458" s="53"/>
      <c r="AH7458" s="53"/>
      <c r="AI7458" s="53"/>
      <c r="AJ7458" s="53"/>
      <c r="AK7458" s="54"/>
    </row>
    <row r="7459" spans="2:37" x14ac:dyDescent="0.25">
      <c r="B7459" s="315"/>
      <c r="C7459" s="315"/>
      <c r="D7459" s="315"/>
      <c r="E7459" s="315"/>
      <c r="F7459" s="315"/>
      <c r="G7459" s="315"/>
      <c r="H7459" s="315"/>
      <c r="I7459" s="54"/>
      <c r="J7459" s="53"/>
      <c r="K7459" s="53"/>
      <c r="L7459" s="270"/>
      <c r="M7459" s="55"/>
      <c r="N7459" s="53"/>
      <c r="O7459" s="87"/>
      <c r="P7459" s="53"/>
      <c r="Q7459" s="53"/>
      <c r="R7459" s="53"/>
      <c r="S7459" s="53"/>
      <c r="T7459" s="53"/>
      <c r="U7459" s="53"/>
      <c r="V7459" s="53"/>
      <c r="W7459" s="53"/>
      <c r="X7459" s="53"/>
      <c r="Y7459" s="53"/>
      <c r="Z7459" s="53"/>
      <c r="AA7459" s="53"/>
      <c r="AB7459" s="53"/>
      <c r="AC7459" s="53"/>
      <c r="AD7459" s="53"/>
      <c r="AE7459" s="53"/>
      <c r="AF7459" s="53"/>
      <c r="AG7459" s="53"/>
      <c r="AH7459" s="53"/>
      <c r="AI7459" s="53"/>
      <c r="AJ7459" s="53"/>
      <c r="AK7459" s="54"/>
    </row>
    <row r="7460" spans="2:37" x14ac:dyDescent="0.25">
      <c r="B7460" s="315"/>
      <c r="C7460" s="315"/>
      <c r="D7460" s="315"/>
      <c r="E7460" s="315"/>
      <c r="F7460" s="315"/>
      <c r="G7460" s="315"/>
      <c r="H7460" s="315"/>
      <c r="I7460" s="54"/>
      <c r="J7460" s="53"/>
      <c r="K7460" s="53"/>
      <c r="L7460" s="270"/>
      <c r="M7460" s="55"/>
      <c r="N7460" s="53"/>
      <c r="O7460" s="87"/>
      <c r="P7460" s="53"/>
      <c r="Q7460" s="53"/>
      <c r="R7460" s="53"/>
      <c r="S7460" s="53"/>
      <c r="T7460" s="53"/>
      <c r="U7460" s="53"/>
      <c r="V7460" s="53"/>
      <c r="W7460" s="53"/>
      <c r="X7460" s="53"/>
      <c r="Y7460" s="53"/>
      <c r="Z7460" s="53"/>
      <c r="AA7460" s="53"/>
      <c r="AB7460" s="53"/>
      <c r="AC7460" s="53"/>
      <c r="AD7460" s="53"/>
      <c r="AE7460" s="53"/>
      <c r="AF7460" s="53"/>
      <c r="AG7460" s="53"/>
      <c r="AH7460" s="53"/>
      <c r="AI7460" s="53"/>
      <c r="AJ7460" s="53"/>
      <c r="AK7460" s="54"/>
    </row>
    <row r="7461" spans="2:37" x14ac:dyDescent="0.25">
      <c r="B7461" s="315"/>
      <c r="C7461" s="315"/>
      <c r="D7461" s="315"/>
      <c r="E7461" s="315"/>
      <c r="F7461" s="315"/>
      <c r="G7461" s="315"/>
      <c r="H7461" s="315"/>
      <c r="I7461" s="54"/>
      <c r="J7461" s="53"/>
      <c r="K7461" s="53"/>
      <c r="L7461" s="270"/>
      <c r="M7461" s="55"/>
      <c r="N7461" s="53"/>
      <c r="O7461" s="87"/>
      <c r="P7461" s="53"/>
      <c r="Q7461" s="53"/>
      <c r="R7461" s="53"/>
      <c r="S7461" s="53"/>
      <c r="T7461" s="53"/>
      <c r="U7461" s="53"/>
      <c r="V7461" s="53"/>
      <c r="W7461" s="53"/>
      <c r="X7461" s="53"/>
      <c r="Y7461" s="53"/>
      <c r="Z7461" s="53"/>
      <c r="AA7461" s="53"/>
      <c r="AB7461" s="53"/>
      <c r="AC7461" s="53"/>
      <c r="AD7461" s="53"/>
      <c r="AE7461" s="53"/>
      <c r="AF7461" s="53"/>
      <c r="AG7461" s="53"/>
      <c r="AH7461" s="53"/>
      <c r="AI7461" s="53"/>
      <c r="AJ7461" s="53"/>
      <c r="AK7461" s="54"/>
    </row>
    <row r="7462" spans="2:37" x14ac:dyDescent="0.25">
      <c r="B7462" s="315"/>
      <c r="C7462" s="315"/>
      <c r="D7462" s="315"/>
      <c r="E7462" s="315"/>
      <c r="F7462" s="315"/>
      <c r="G7462" s="315"/>
      <c r="H7462" s="315"/>
      <c r="I7462" s="54"/>
      <c r="J7462" s="53"/>
      <c r="K7462" s="53"/>
      <c r="L7462" s="270"/>
      <c r="M7462" s="55"/>
      <c r="N7462" s="53"/>
      <c r="O7462" s="87"/>
      <c r="P7462" s="53"/>
      <c r="Q7462" s="53"/>
      <c r="R7462" s="53"/>
      <c r="S7462" s="53"/>
      <c r="T7462" s="53"/>
      <c r="U7462" s="53"/>
      <c r="V7462" s="53"/>
      <c r="W7462" s="53"/>
      <c r="X7462" s="53"/>
      <c r="Y7462" s="53"/>
      <c r="Z7462" s="53"/>
      <c r="AA7462" s="53"/>
      <c r="AB7462" s="53"/>
      <c r="AC7462" s="53"/>
      <c r="AD7462" s="53"/>
      <c r="AE7462" s="53"/>
      <c r="AF7462" s="53"/>
      <c r="AG7462" s="53"/>
      <c r="AH7462" s="53"/>
      <c r="AI7462" s="53"/>
      <c r="AJ7462" s="53"/>
      <c r="AK7462" s="54"/>
    </row>
    <row r="7463" spans="2:37" x14ac:dyDescent="0.25">
      <c r="B7463" s="315"/>
      <c r="C7463" s="315"/>
      <c r="D7463" s="315"/>
      <c r="E7463" s="315"/>
      <c r="F7463" s="315"/>
      <c r="G7463" s="315"/>
      <c r="H7463" s="315"/>
      <c r="I7463" s="54"/>
      <c r="J7463" s="53"/>
      <c r="K7463" s="53"/>
      <c r="L7463" s="270"/>
      <c r="M7463" s="55"/>
      <c r="N7463" s="53"/>
      <c r="O7463" s="87"/>
      <c r="P7463" s="53"/>
      <c r="Q7463" s="53"/>
      <c r="R7463" s="53"/>
      <c r="S7463" s="53"/>
      <c r="T7463" s="53"/>
      <c r="U7463" s="53"/>
      <c r="V7463" s="53"/>
      <c r="W7463" s="53"/>
      <c r="X7463" s="53"/>
      <c r="Y7463" s="53"/>
      <c r="Z7463" s="53"/>
      <c r="AA7463" s="53"/>
      <c r="AB7463" s="53"/>
      <c r="AC7463" s="53"/>
      <c r="AD7463" s="53"/>
      <c r="AE7463" s="53"/>
      <c r="AF7463" s="53"/>
      <c r="AG7463" s="53"/>
      <c r="AH7463" s="53"/>
      <c r="AI7463" s="53"/>
      <c r="AJ7463" s="53"/>
      <c r="AK7463" s="54"/>
    </row>
    <row r="7464" spans="2:37" x14ac:dyDescent="0.25">
      <c r="B7464" s="315"/>
      <c r="C7464" s="315"/>
      <c r="D7464" s="315"/>
      <c r="E7464" s="315"/>
      <c r="F7464" s="315"/>
      <c r="G7464" s="315"/>
      <c r="H7464" s="315"/>
      <c r="I7464" s="54"/>
      <c r="J7464" s="53"/>
      <c r="K7464" s="53"/>
      <c r="L7464" s="270"/>
      <c r="M7464" s="55"/>
      <c r="N7464" s="53"/>
      <c r="O7464" s="87"/>
      <c r="P7464" s="53"/>
      <c r="Q7464" s="53"/>
      <c r="R7464" s="53"/>
      <c r="S7464" s="53"/>
      <c r="T7464" s="53"/>
      <c r="U7464" s="53"/>
      <c r="V7464" s="53"/>
      <c r="W7464" s="53"/>
      <c r="X7464" s="53"/>
      <c r="Y7464" s="53"/>
      <c r="Z7464" s="53"/>
      <c r="AA7464" s="53"/>
      <c r="AB7464" s="53"/>
      <c r="AC7464" s="53"/>
      <c r="AD7464" s="53"/>
      <c r="AE7464" s="53"/>
      <c r="AF7464" s="53"/>
      <c r="AG7464" s="53"/>
      <c r="AH7464" s="53"/>
      <c r="AI7464" s="53"/>
      <c r="AJ7464" s="53"/>
      <c r="AK7464" s="54"/>
    </row>
    <row r="7465" spans="2:37" x14ac:dyDescent="0.25">
      <c r="B7465" s="315"/>
      <c r="C7465" s="315"/>
      <c r="D7465" s="315"/>
      <c r="E7465" s="315"/>
      <c r="F7465" s="315"/>
      <c r="G7465" s="315"/>
      <c r="H7465" s="315"/>
      <c r="I7465" s="54"/>
      <c r="J7465" s="53"/>
      <c r="K7465" s="53"/>
      <c r="L7465" s="270"/>
      <c r="M7465" s="55"/>
      <c r="N7465" s="53"/>
      <c r="O7465" s="87"/>
      <c r="P7465" s="53"/>
      <c r="Q7465" s="53"/>
      <c r="R7465" s="53"/>
      <c r="S7465" s="53"/>
      <c r="T7465" s="53"/>
      <c r="U7465" s="53"/>
      <c r="V7465" s="53"/>
      <c r="W7465" s="53"/>
      <c r="X7465" s="53"/>
      <c r="Y7465" s="53"/>
      <c r="Z7465" s="53"/>
      <c r="AA7465" s="53"/>
      <c r="AB7465" s="53"/>
      <c r="AC7465" s="53"/>
      <c r="AD7465" s="53"/>
      <c r="AE7465" s="53"/>
      <c r="AF7465" s="53"/>
      <c r="AG7465" s="53"/>
      <c r="AH7465" s="53"/>
      <c r="AI7465" s="53"/>
      <c r="AJ7465" s="53"/>
      <c r="AK7465" s="54"/>
    </row>
    <row r="7466" spans="2:37" x14ac:dyDescent="0.25">
      <c r="B7466" s="315"/>
      <c r="C7466" s="315"/>
      <c r="D7466" s="315"/>
      <c r="E7466" s="315"/>
      <c r="F7466" s="315"/>
      <c r="G7466" s="315"/>
      <c r="H7466" s="315"/>
      <c r="I7466" s="54"/>
      <c r="J7466" s="53"/>
      <c r="K7466" s="53"/>
      <c r="L7466" s="270"/>
      <c r="M7466" s="55"/>
      <c r="N7466" s="53"/>
      <c r="O7466" s="87"/>
      <c r="P7466" s="53"/>
      <c r="Q7466" s="53"/>
      <c r="R7466" s="53"/>
      <c r="S7466" s="53"/>
      <c r="T7466" s="53"/>
      <c r="U7466" s="53"/>
      <c r="V7466" s="53"/>
      <c r="W7466" s="53"/>
      <c r="X7466" s="53"/>
      <c r="Y7466" s="53"/>
      <c r="Z7466" s="53"/>
      <c r="AA7466" s="53"/>
      <c r="AB7466" s="53"/>
      <c r="AC7466" s="53"/>
      <c r="AD7466" s="53"/>
      <c r="AE7466" s="53"/>
      <c r="AF7466" s="53"/>
      <c r="AG7466" s="53"/>
      <c r="AH7466" s="53"/>
      <c r="AI7466" s="53"/>
      <c r="AJ7466" s="53"/>
      <c r="AK7466" s="54"/>
    </row>
    <row r="7467" spans="2:37" x14ac:dyDescent="0.25">
      <c r="B7467" s="315"/>
      <c r="C7467" s="315"/>
      <c r="D7467" s="315"/>
      <c r="E7467" s="315"/>
      <c r="F7467" s="315"/>
      <c r="G7467" s="315"/>
      <c r="H7467" s="315"/>
      <c r="I7467" s="54"/>
      <c r="J7467" s="53"/>
      <c r="K7467" s="53"/>
      <c r="L7467" s="270"/>
      <c r="M7467" s="55"/>
      <c r="N7467" s="53"/>
      <c r="O7467" s="87"/>
      <c r="P7467" s="53"/>
      <c r="Q7467" s="53"/>
      <c r="R7467" s="53"/>
      <c r="S7467" s="53"/>
      <c r="T7467" s="53"/>
      <c r="U7467" s="53"/>
      <c r="V7467" s="53"/>
      <c r="W7467" s="53"/>
      <c r="X7467" s="53"/>
      <c r="Y7467" s="53"/>
      <c r="Z7467" s="53"/>
      <c r="AA7467" s="53"/>
      <c r="AB7467" s="53"/>
      <c r="AC7467" s="53"/>
      <c r="AD7467" s="53"/>
      <c r="AE7467" s="53"/>
      <c r="AF7467" s="53"/>
      <c r="AG7467" s="53"/>
      <c r="AH7467" s="53"/>
      <c r="AI7467" s="53"/>
      <c r="AJ7467" s="53"/>
      <c r="AK7467" s="54"/>
    </row>
    <row r="7468" spans="2:37" x14ac:dyDescent="0.25">
      <c r="B7468" s="315"/>
      <c r="C7468" s="315"/>
      <c r="D7468" s="315"/>
      <c r="E7468" s="315"/>
      <c r="F7468" s="315"/>
      <c r="G7468" s="315"/>
      <c r="H7468" s="315"/>
      <c r="I7468" s="54"/>
      <c r="J7468" s="53"/>
      <c r="K7468" s="53"/>
      <c r="L7468" s="270"/>
      <c r="M7468" s="55"/>
      <c r="N7468" s="53"/>
      <c r="O7468" s="87"/>
      <c r="P7468" s="53"/>
      <c r="Q7468" s="53"/>
      <c r="R7468" s="53"/>
      <c r="S7468" s="53"/>
      <c r="T7468" s="53"/>
      <c r="U7468" s="53"/>
      <c r="V7468" s="53"/>
      <c r="W7468" s="53"/>
      <c r="X7468" s="53"/>
      <c r="Y7468" s="53"/>
      <c r="Z7468" s="53"/>
      <c r="AA7468" s="53"/>
      <c r="AB7468" s="53"/>
      <c r="AC7468" s="53"/>
      <c r="AD7468" s="53"/>
      <c r="AE7468" s="53"/>
      <c r="AF7468" s="53"/>
      <c r="AG7468" s="53"/>
      <c r="AH7468" s="53"/>
      <c r="AI7468" s="53"/>
      <c r="AJ7468" s="53"/>
      <c r="AK7468" s="54"/>
    </row>
    <row r="7469" spans="2:37" x14ac:dyDescent="0.25">
      <c r="B7469" s="315"/>
      <c r="C7469" s="315"/>
      <c r="D7469" s="315"/>
      <c r="E7469" s="315"/>
      <c r="F7469" s="315"/>
      <c r="G7469" s="315"/>
      <c r="H7469" s="315"/>
      <c r="I7469" s="54"/>
      <c r="J7469" s="53"/>
      <c r="K7469" s="53"/>
      <c r="L7469" s="270"/>
      <c r="M7469" s="55"/>
      <c r="N7469" s="53"/>
      <c r="O7469" s="87"/>
      <c r="P7469" s="53"/>
      <c r="Q7469" s="53"/>
      <c r="R7469" s="53"/>
      <c r="S7469" s="53"/>
      <c r="T7469" s="53"/>
      <c r="U7469" s="53"/>
      <c r="V7469" s="53"/>
      <c r="W7469" s="53"/>
      <c r="X7469" s="53"/>
      <c r="Y7469" s="53"/>
      <c r="Z7469" s="53"/>
      <c r="AA7469" s="53"/>
      <c r="AB7469" s="53"/>
      <c r="AC7469" s="53"/>
      <c r="AD7469" s="53"/>
      <c r="AE7469" s="53"/>
      <c r="AF7469" s="53"/>
      <c r="AG7469" s="53"/>
      <c r="AH7469" s="53"/>
      <c r="AI7469" s="53"/>
      <c r="AJ7469" s="53"/>
      <c r="AK7469" s="54"/>
    </row>
    <row r="7470" spans="2:37" x14ac:dyDescent="0.25">
      <c r="B7470" s="315"/>
      <c r="C7470" s="315"/>
      <c r="D7470" s="315"/>
      <c r="E7470" s="315"/>
      <c r="F7470" s="315"/>
      <c r="G7470" s="315"/>
      <c r="H7470" s="315"/>
      <c r="I7470" s="54"/>
      <c r="J7470" s="53"/>
      <c r="K7470" s="53"/>
      <c r="L7470" s="270"/>
      <c r="M7470" s="55"/>
      <c r="N7470" s="53"/>
      <c r="O7470" s="87"/>
      <c r="P7470" s="53"/>
      <c r="Q7470" s="53"/>
      <c r="R7470" s="53"/>
      <c r="S7470" s="53"/>
      <c r="T7470" s="53"/>
      <c r="U7470" s="53"/>
      <c r="V7470" s="53"/>
      <c r="W7470" s="53"/>
      <c r="X7470" s="53"/>
      <c r="Y7470" s="53"/>
      <c r="Z7470" s="53"/>
      <c r="AA7470" s="53"/>
      <c r="AB7470" s="53"/>
      <c r="AC7470" s="53"/>
      <c r="AD7470" s="53"/>
      <c r="AE7470" s="53"/>
      <c r="AF7470" s="53"/>
      <c r="AG7470" s="53"/>
      <c r="AH7470" s="53"/>
      <c r="AI7470" s="53"/>
      <c r="AJ7470" s="53"/>
      <c r="AK7470" s="54"/>
    </row>
    <row r="7471" spans="2:37" x14ac:dyDescent="0.25">
      <c r="B7471" s="315"/>
      <c r="C7471" s="315"/>
      <c r="D7471" s="315"/>
      <c r="E7471" s="315"/>
      <c r="F7471" s="315"/>
      <c r="G7471" s="315"/>
      <c r="H7471" s="315"/>
      <c r="I7471" s="54"/>
      <c r="J7471" s="53"/>
      <c r="K7471" s="53"/>
      <c r="L7471" s="270"/>
      <c r="M7471" s="55"/>
      <c r="N7471" s="53"/>
      <c r="O7471" s="87"/>
      <c r="P7471" s="53"/>
      <c r="Q7471" s="53"/>
      <c r="R7471" s="53"/>
      <c r="S7471" s="53"/>
      <c r="T7471" s="53"/>
      <c r="U7471" s="53"/>
      <c r="V7471" s="53"/>
      <c r="W7471" s="53"/>
      <c r="X7471" s="53"/>
      <c r="Y7471" s="53"/>
      <c r="Z7471" s="53"/>
      <c r="AA7471" s="53"/>
      <c r="AB7471" s="53"/>
      <c r="AC7471" s="53"/>
      <c r="AD7471" s="53"/>
      <c r="AE7471" s="53"/>
      <c r="AF7471" s="53"/>
      <c r="AG7471" s="53"/>
      <c r="AH7471" s="53"/>
      <c r="AI7471" s="53"/>
      <c r="AJ7471" s="53"/>
      <c r="AK7471" s="54"/>
    </row>
    <row r="7472" spans="2:37" x14ac:dyDescent="0.25">
      <c r="B7472" s="315"/>
      <c r="C7472" s="315"/>
      <c r="D7472" s="315"/>
      <c r="E7472" s="315"/>
      <c r="F7472" s="315"/>
      <c r="G7472" s="315"/>
      <c r="H7472" s="315"/>
      <c r="I7472" s="54"/>
      <c r="J7472" s="53"/>
      <c r="K7472" s="53"/>
      <c r="L7472" s="270"/>
      <c r="M7472" s="55"/>
      <c r="N7472" s="53"/>
      <c r="O7472" s="87"/>
      <c r="P7472" s="53"/>
      <c r="Q7472" s="53"/>
      <c r="R7472" s="53"/>
      <c r="S7472" s="53"/>
      <c r="T7472" s="53"/>
      <c r="U7472" s="53"/>
      <c r="V7472" s="53"/>
      <c r="W7472" s="53"/>
      <c r="X7472" s="53"/>
      <c r="Y7472" s="53"/>
      <c r="Z7472" s="53"/>
      <c r="AA7472" s="53"/>
      <c r="AB7472" s="53"/>
      <c r="AC7472" s="53"/>
      <c r="AD7472" s="53"/>
      <c r="AE7472" s="53"/>
      <c r="AF7472" s="53"/>
      <c r="AG7472" s="53"/>
      <c r="AH7472" s="53"/>
      <c r="AI7472" s="53"/>
      <c r="AJ7472" s="53"/>
      <c r="AK7472" s="54"/>
    </row>
    <row r="7473" spans="2:37" x14ac:dyDescent="0.25">
      <c r="B7473" s="315"/>
      <c r="C7473" s="315"/>
      <c r="D7473" s="315"/>
      <c r="E7473" s="315"/>
      <c r="F7473" s="315"/>
      <c r="G7473" s="315"/>
      <c r="H7473" s="315"/>
      <c r="I7473" s="54"/>
      <c r="J7473" s="53"/>
      <c r="K7473" s="53"/>
      <c r="L7473" s="270"/>
      <c r="M7473" s="55"/>
      <c r="N7473" s="53"/>
      <c r="O7473" s="87"/>
      <c r="P7473" s="53"/>
      <c r="Q7473" s="53"/>
      <c r="R7473" s="53"/>
      <c r="S7473" s="53"/>
      <c r="T7473" s="53"/>
      <c r="U7473" s="53"/>
      <c r="V7473" s="53"/>
      <c r="W7473" s="53"/>
      <c r="X7473" s="53"/>
      <c r="Y7473" s="53"/>
      <c r="Z7473" s="53"/>
      <c r="AA7473" s="53"/>
      <c r="AB7473" s="53"/>
      <c r="AC7473" s="53"/>
      <c r="AD7473" s="53"/>
      <c r="AE7473" s="53"/>
      <c r="AF7473" s="53"/>
      <c r="AG7473" s="53"/>
      <c r="AH7473" s="53"/>
      <c r="AI7473" s="53"/>
      <c r="AJ7473" s="53"/>
      <c r="AK7473" s="54"/>
    </row>
    <row r="7474" spans="2:37" x14ac:dyDescent="0.25">
      <c r="B7474" s="315"/>
      <c r="C7474" s="315"/>
      <c r="D7474" s="315"/>
      <c r="E7474" s="315"/>
      <c r="F7474" s="315"/>
      <c r="G7474" s="315"/>
      <c r="H7474" s="315"/>
      <c r="I7474" s="54"/>
      <c r="J7474" s="53"/>
      <c r="K7474" s="53"/>
      <c r="L7474" s="270"/>
      <c r="M7474" s="55"/>
      <c r="N7474" s="53"/>
      <c r="O7474" s="87"/>
      <c r="P7474" s="53"/>
      <c r="Q7474" s="53"/>
      <c r="R7474" s="53"/>
      <c r="S7474" s="53"/>
      <c r="T7474" s="53"/>
      <c r="U7474" s="53"/>
      <c r="V7474" s="53"/>
      <c r="W7474" s="53"/>
      <c r="X7474" s="53"/>
      <c r="Y7474" s="53"/>
      <c r="Z7474" s="53"/>
      <c r="AA7474" s="53"/>
      <c r="AB7474" s="53"/>
      <c r="AC7474" s="53"/>
      <c r="AD7474" s="53"/>
      <c r="AE7474" s="53"/>
      <c r="AF7474" s="53"/>
      <c r="AG7474" s="53"/>
      <c r="AH7474" s="53"/>
      <c r="AI7474" s="53"/>
      <c r="AJ7474" s="53"/>
      <c r="AK7474" s="54"/>
    </row>
    <row r="7475" spans="2:37" x14ac:dyDescent="0.25">
      <c r="B7475" s="315"/>
      <c r="C7475" s="315"/>
      <c r="D7475" s="315"/>
      <c r="E7475" s="315"/>
      <c r="F7475" s="315"/>
      <c r="G7475" s="315"/>
      <c r="H7475" s="315"/>
      <c r="I7475" s="54"/>
      <c r="J7475" s="53"/>
      <c r="K7475" s="53"/>
      <c r="L7475" s="270"/>
      <c r="M7475" s="55"/>
      <c r="N7475" s="53"/>
      <c r="O7475" s="87"/>
      <c r="P7475" s="53"/>
      <c r="Q7475" s="53"/>
      <c r="R7475" s="53"/>
      <c r="S7475" s="53"/>
      <c r="T7475" s="53"/>
      <c r="U7475" s="53"/>
      <c r="V7475" s="53"/>
      <c r="W7475" s="53"/>
      <c r="X7475" s="53"/>
      <c r="Y7475" s="53"/>
      <c r="Z7475" s="53"/>
      <c r="AA7475" s="53"/>
      <c r="AB7475" s="53"/>
      <c r="AC7475" s="53"/>
      <c r="AD7475" s="53"/>
      <c r="AE7475" s="53"/>
      <c r="AF7475" s="53"/>
      <c r="AG7475" s="53"/>
      <c r="AH7475" s="53"/>
      <c r="AI7475" s="53"/>
      <c r="AJ7475" s="53"/>
      <c r="AK7475" s="54"/>
    </row>
    <row r="7476" spans="2:37" x14ac:dyDescent="0.25">
      <c r="B7476" s="315"/>
      <c r="C7476" s="315"/>
      <c r="D7476" s="315"/>
      <c r="E7476" s="315"/>
      <c r="F7476" s="315"/>
      <c r="G7476" s="315"/>
      <c r="H7476" s="315"/>
      <c r="I7476" s="54"/>
      <c r="J7476" s="53"/>
      <c r="K7476" s="53"/>
      <c r="L7476" s="270"/>
      <c r="M7476" s="55"/>
      <c r="N7476" s="53"/>
      <c r="O7476" s="87"/>
      <c r="P7476" s="53"/>
      <c r="Q7476" s="53"/>
      <c r="R7476" s="53"/>
      <c r="S7476" s="53"/>
      <c r="T7476" s="53"/>
      <c r="U7476" s="53"/>
      <c r="V7476" s="53"/>
      <c r="W7476" s="53"/>
      <c r="X7476" s="53"/>
      <c r="Y7476" s="53"/>
      <c r="Z7476" s="53"/>
      <c r="AA7476" s="53"/>
      <c r="AB7476" s="53"/>
      <c r="AC7476" s="53"/>
      <c r="AD7476" s="53"/>
      <c r="AE7476" s="53"/>
      <c r="AF7476" s="53"/>
      <c r="AG7476" s="53"/>
      <c r="AH7476" s="53"/>
      <c r="AI7476" s="53"/>
      <c r="AJ7476" s="53"/>
      <c r="AK7476" s="54"/>
    </row>
    <row r="7477" spans="2:37" x14ac:dyDescent="0.25">
      <c r="B7477" s="315"/>
      <c r="C7477" s="315"/>
      <c r="D7477" s="315"/>
      <c r="E7477" s="315"/>
      <c r="F7477" s="315"/>
      <c r="G7477" s="315"/>
      <c r="H7477" s="315"/>
      <c r="I7477" s="54"/>
      <c r="J7477" s="53"/>
      <c r="K7477" s="53"/>
      <c r="L7477" s="270"/>
      <c r="M7477" s="55"/>
      <c r="N7477" s="53"/>
      <c r="O7477" s="87"/>
      <c r="P7477" s="53"/>
      <c r="Q7477" s="53"/>
      <c r="R7477" s="53"/>
      <c r="S7477" s="53"/>
      <c r="T7477" s="53"/>
      <c r="U7477" s="53"/>
      <c r="V7477" s="53"/>
      <c r="W7477" s="53"/>
      <c r="X7477" s="53"/>
      <c r="Y7477" s="53"/>
      <c r="Z7477" s="53"/>
      <c r="AA7477" s="53"/>
      <c r="AB7477" s="53"/>
      <c r="AC7477" s="53"/>
      <c r="AD7477" s="53"/>
      <c r="AE7477" s="53"/>
      <c r="AF7477" s="53"/>
      <c r="AG7477" s="53"/>
      <c r="AH7477" s="53"/>
      <c r="AI7477" s="53"/>
      <c r="AJ7477" s="53"/>
      <c r="AK7477" s="54"/>
    </row>
    <row r="7478" spans="2:37" x14ac:dyDescent="0.25">
      <c r="B7478" s="315"/>
      <c r="C7478" s="315"/>
      <c r="D7478" s="315"/>
      <c r="E7478" s="315"/>
      <c r="F7478" s="315"/>
      <c r="G7478" s="315"/>
      <c r="H7478" s="315"/>
      <c r="I7478" s="54"/>
      <c r="J7478" s="53"/>
      <c r="K7478" s="53"/>
      <c r="L7478" s="270"/>
      <c r="M7478" s="55"/>
      <c r="N7478" s="53"/>
      <c r="O7478" s="87"/>
      <c r="P7478" s="53"/>
      <c r="Q7478" s="53"/>
      <c r="R7478" s="53"/>
      <c r="S7478" s="53"/>
      <c r="T7478" s="53"/>
      <c r="U7478" s="53"/>
      <c r="V7478" s="53"/>
      <c r="W7478" s="53"/>
      <c r="X7478" s="53"/>
      <c r="Y7478" s="53"/>
      <c r="Z7478" s="53"/>
      <c r="AA7478" s="53"/>
      <c r="AB7478" s="53"/>
      <c r="AC7478" s="53"/>
      <c r="AD7478" s="53"/>
      <c r="AE7478" s="53"/>
      <c r="AF7478" s="53"/>
      <c r="AG7478" s="53"/>
      <c r="AH7478" s="53"/>
      <c r="AI7478" s="53"/>
      <c r="AJ7478" s="53"/>
      <c r="AK7478" s="54"/>
    </row>
    <row r="7479" spans="2:37" x14ac:dyDescent="0.25">
      <c r="B7479" s="315"/>
      <c r="C7479" s="315"/>
      <c r="D7479" s="315"/>
      <c r="E7479" s="315"/>
      <c r="F7479" s="315"/>
      <c r="G7479" s="315"/>
      <c r="H7479" s="315"/>
      <c r="I7479" s="54"/>
      <c r="J7479" s="53"/>
      <c r="K7479" s="53"/>
      <c r="L7479" s="270"/>
      <c r="M7479" s="55"/>
      <c r="N7479" s="53"/>
      <c r="O7479" s="87"/>
      <c r="P7479" s="53"/>
      <c r="Q7479" s="53"/>
      <c r="R7479" s="53"/>
      <c r="S7479" s="53"/>
      <c r="T7479" s="53"/>
      <c r="U7479" s="53"/>
      <c r="V7479" s="53"/>
      <c r="W7479" s="53"/>
      <c r="X7479" s="53"/>
      <c r="Y7479" s="53"/>
      <c r="Z7479" s="53"/>
      <c r="AA7479" s="53"/>
      <c r="AB7479" s="53"/>
      <c r="AC7479" s="53"/>
      <c r="AD7479" s="53"/>
      <c r="AE7479" s="53"/>
      <c r="AF7479" s="53"/>
      <c r="AG7479" s="53"/>
      <c r="AH7479" s="53"/>
      <c r="AI7479" s="53"/>
      <c r="AJ7479" s="53"/>
      <c r="AK7479" s="54"/>
    </row>
    <row r="7480" spans="2:37" x14ac:dyDescent="0.25">
      <c r="B7480" s="315"/>
      <c r="C7480" s="315"/>
      <c r="D7480" s="315"/>
      <c r="E7480" s="315"/>
      <c r="F7480" s="315"/>
      <c r="G7480" s="315"/>
      <c r="H7480" s="315"/>
      <c r="I7480" s="54"/>
      <c r="J7480" s="53"/>
      <c r="K7480" s="53"/>
      <c r="L7480" s="270"/>
      <c r="M7480" s="55"/>
      <c r="N7480" s="53"/>
      <c r="O7480" s="87"/>
      <c r="P7480" s="53"/>
      <c r="Q7480" s="53"/>
      <c r="R7480" s="53"/>
      <c r="S7480" s="53"/>
      <c r="T7480" s="53"/>
      <c r="U7480" s="53"/>
      <c r="V7480" s="53"/>
      <c r="W7480" s="53"/>
      <c r="X7480" s="53"/>
      <c r="Y7480" s="53"/>
      <c r="Z7480" s="53"/>
      <c r="AA7480" s="53"/>
      <c r="AB7480" s="53"/>
      <c r="AC7480" s="53"/>
      <c r="AD7480" s="53"/>
      <c r="AE7480" s="53"/>
      <c r="AF7480" s="53"/>
      <c r="AG7480" s="53"/>
      <c r="AH7480" s="53"/>
      <c r="AI7480" s="53"/>
      <c r="AJ7480" s="53"/>
      <c r="AK7480" s="54"/>
    </row>
    <row r="7481" spans="2:37" x14ac:dyDescent="0.25">
      <c r="B7481" s="315"/>
      <c r="C7481" s="315"/>
      <c r="D7481" s="315"/>
      <c r="E7481" s="315"/>
      <c r="F7481" s="315"/>
      <c r="G7481" s="315"/>
      <c r="H7481" s="315"/>
      <c r="I7481" s="54"/>
      <c r="J7481" s="53"/>
      <c r="K7481" s="53"/>
      <c r="L7481" s="270"/>
      <c r="M7481" s="55"/>
      <c r="N7481" s="53"/>
      <c r="O7481" s="87"/>
      <c r="P7481" s="53"/>
      <c r="Q7481" s="53"/>
      <c r="R7481" s="53"/>
      <c r="S7481" s="53"/>
      <c r="T7481" s="53"/>
      <c r="U7481" s="53"/>
      <c r="V7481" s="53"/>
      <c r="W7481" s="53"/>
      <c r="X7481" s="53"/>
      <c r="Y7481" s="53"/>
      <c r="Z7481" s="53"/>
      <c r="AA7481" s="53"/>
      <c r="AB7481" s="53"/>
      <c r="AC7481" s="53"/>
      <c r="AD7481" s="53"/>
      <c r="AE7481" s="53"/>
      <c r="AF7481" s="53"/>
      <c r="AG7481" s="53"/>
      <c r="AH7481" s="53"/>
      <c r="AI7481" s="53"/>
      <c r="AJ7481" s="53"/>
      <c r="AK7481" s="54"/>
    </row>
    <row r="7482" spans="2:37" x14ac:dyDescent="0.25">
      <c r="B7482" s="315"/>
      <c r="C7482" s="315"/>
      <c r="D7482" s="315"/>
      <c r="E7482" s="315"/>
      <c r="F7482" s="315"/>
      <c r="G7482" s="315"/>
      <c r="H7482" s="315"/>
      <c r="I7482" s="54"/>
      <c r="J7482" s="53"/>
      <c r="K7482" s="53"/>
      <c r="L7482" s="270"/>
      <c r="M7482" s="55"/>
      <c r="N7482" s="53"/>
      <c r="O7482" s="87"/>
      <c r="P7482" s="53"/>
      <c r="Q7482" s="53"/>
      <c r="R7482" s="53"/>
      <c r="S7482" s="53"/>
      <c r="T7482" s="53"/>
      <c r="U7482" s="53"/>
      <c r="V7482" s="53"/>
      <c r="W7482" s="53"/>
      <c r="X7482" s="53"/>
      <c r="Y7482" s="53"/>
      <c r="Z7482" s="53"/>
      <c r="AA7482" s="53"/>
      <c r="AB7482" s="53"/>
      <c r="AC7482" s="53"/>
      <c r="AD7482" s="53"/>
      <c r="AE7482" s="53"/>
      <c r="AF7482" s="53"/>
      <c r="AG7482" s="53"/>
      <c r="AH7482" s="53"/>
      <c r="AI7482" s="53"/>
      <c r="AJ7482" s="53"/>
      <c r="AK7482" s="54"/>
    </row>
    <row r="7483" spans="2:37" x14ac:dyDescent="0.25">
      <c r="B7483" s="315"/>
      <c r="C7483" s="315"/>
      <c r="D7483" s="315"/>
      <c r="E7483" s="315"/>
      <c r="F7483" s="315"/>
      <c r="G7483" s="315"/>
      <c r="H7483" s="315"/>
      <c r="I7483" s="54"/>
      <c r="J7483" s="53"/>
      <c r="K7483" s="53"/>
      <c r="L7483" s="270"/>
      <c r="M7483" s="55"/>
      <c r="N7483" s="53"/>
      <c r="O7483" s="87"/>
      <c r="P7483" s="53"/>
      <c r="Q7483" s="53"/>
      <c r="R7483" s="53"/>
      <c r="S7483" s="53"/>
      <c r="T7483" s="53"/>
      <c r="U7483" s="53"/>
      <c r="V7483" s="53"/>
      <c r="W7483" s="53"/>
      <c r="X7483" s="53"/>
      <c r="Y7483" s="53"/>
      <c r="Z7483" s="53"/>
      <c r="AA7483" s="53"/>
      <c r="AB7483" s="53"/>
      <c r="AC7483" s="53"/>
      <c r="AD7483" s="53"/>
      <c r="AE7483" s="53"/>
      <c r="AF7483" s="53"/>
      <c r="AG7483" s="53"/>
      <c r="AH7483" s="53"/>
      <c r="AI7483" s="53"/>
      <c r="AJ7483" s="53"/>
      <c r="AK7483" s="54"/>
    </row>
    <row r="7484" spans="2:37" x14ac:dyDescent="0.25">
      <c r="B7484" s="315"/>
      <c r="C7484" s="315"/>
      <c r="D7484" s="315"/>
      <c r="E7484" s="315"/>
      <c r="F7484" s="315"/>
      <c r="G7484" s="315"/>
      <c r="H7484" s="315"/>
      <c r="I7484" s="54"/>
      <c r="J7484" s="53"/>
      <c r="K7484" s="53"/>
      <c r="L7484" s="270"/>
      <c r="M7484" s="55"/>
      <c r="N7484" s="53"/>
      <c r="O7484" s="87"/>
      <c r="P7484" s="53"/>
      <c r="Q7484" s="53"/>
      <c r="R7484" s="53"/>
      <c r="S7484" s="53"/>
      <c r="T7484" s="53"/>
      <c r="U7484" s="53"/>
      <c r="V7484" s="53"/>
      <c r="W7484" s="53"/>
      <c r="X7484" s="53"/>
      <c r="Y7484" s="53"/>
      <c r="Z7484" s="53"/>
      <c r="AA7484" s="53"/>
      <c r="AB7484" s="53"/>
      <c r="AC7484" s="53"/>
      <c r="AD7484" s="53"/>
      <c r="AE7484" s="53"/>
      <c r="AF7484" s="53"/>
      <c r="AG7484" s="53"/>
      <c r="AH7484" s="53"/>
      <c r="AI7484" s="53"/>
      <c r="AJ7484" s="53"/>
      <c r="AK7484" s="54"/>
    </row>
    <row r="7485" spans="2:37" x14ac:dyDescent="0.25">
      <c r="B7485" s="315"/>
      <c r="C7485" s="315"/>
      <c r="D7485" s="315"/>
      <c r="E7485" s="315"/>
      <c r="F7485" s="315"/>
      <c r="G7485" s="315"/>
      <c r="H7485" s="315"/>
      <c r="I7485" s="54"/>
      <c r="J7485" s="53"/>
      <c r="K7485" s="53"/>
      <c r="L7485" s="270"/>
      <c r="M7485" s="55"/>
      <c r="N7485" s="53"/>
      <c r="O7485" s="87"/>
      <c r="P7485" s="53"/>
      <c r="Q7485" s="53"/>
      <c r="R7485" s="53"/>
      <c r="S7485" s="53"/>
      <c r="T7485" s="53"/>
      <c r="U7485" s="53"/>
      <c r="V7485" s="53"/>
      <c r="W7485" s="53"/>
      <c r="X7485" s="53"/>
      <c r="Y7485" s="53"/>
      <c r="Z7485" s="53"/>
      <c r="AA7485" s="53"/>
      <c r="AB7485" s="53"/>
      <c r="AC7485" s="53"/>
      <c r="AD7485" s="53"/>
      <c r="AE7485" s="53"/>
      <c r="AF7485" s="53"/>
      <c r="AG7485" s="53"/>
      <c r="AH7485" s="53"/>
      <c r="AI7485" s="53"/>
      <c r="AJ7485" s="53"/>
      <c r="AK7485" s="54"/>
    </row>
    <row r="7486" spans="2:37" x14ac:dyDescent="0.25">
      <c r="B7486" s="315"/>
      <c r="C7486" s="315"/>
      <c r="D7486" s="315"/>
      <c r="E7486" s="315"/>
      <c r="F7486" s="315"/>
      <c r="G7486" s="315"/>
      <c r="H7486" s="315"/>
      <c r="I7486" s="54"/>
      <c r="J7486" s="53"/>
      <c r="K7486" s="53"/>
      <c r="L7486" s="270"/>
      <c r="M7486" s="55"/>
      <c r="N7486" s="53"/>
      <c r="O7486" s="87"/>
      <c r="P7486" s="53"/>
      <c r="Q7486" s="53"/>
      <c r="R7486" s="53"/>
      <c r="S7486" s="53"/>
      <c r="T7486" s="53"/>
      <c r="U7486" s="53"/>
      <c r="V7486" s="53"/>
      <c r="W7486" s="53"/>
      <c r="X7486" s="53"/>
      <c r="Y7486" s="53"/>
      <c r="Z7486" s="53"/>
      <c r="AA7486" s="53"/>
      <c r="AB7486" s="53"/>
      <c r="AC7486" s="53"/>
      <c r="AD7486" s="53"/>
      <c r="AE7486" s="53"/>
      <c r="AF7486" s="53"/>
      <c r="AG7486" s="53"/>
      <c r="AH7486" s="53"/>
      <c r="AI7486" s="53"/>
      <c r="AJ7486" s="53"/>
      <c r="AK7486" s="54"/>
    </row>
    <row r="7487" spans="2:37" x14ac:dyDescent="0.25">
      <c r="B7487" s="315"/>
      <c r="C7487" s="315"/>
      <c r="D7487" s="315"/>
      <c r="E7487" s="315"/>
      <c r="F7487" s="315"/>
      <c r="G7487" s="315"/>
      <c r="H7487" s="315"/>
      <c r="I7487" s="54"/>
      <c r="J7487" s="53"/>
      <c r="K7487" s="53"/>
      <c r="L7487" s="270"/>
      <c r="M7487" s="55"/>
      <c r="N7487" s="53"/>
      <c r="O7487" s="87"/>
      <c r="P7487" s="53"/>
      <c r="Q7487" s="53"/>
      <c r="R7487" s="53"/>
      <c r="S7487" s="53"/>
      <c r="T7487" s="53"/>
      <c r="U7487" s="53"/>
      <c r="V7487" s="53"/>
      <c r="W7487" s="53"/>
      <c r="X7487" s="53"/>
      <c r="Y7487" s="53"/>
      <c r="Z7487" s="53"/>
      <c r="AA7487" s="53"/>
      <c r="AB7487" s="53"/>
      <c r="AC7487" s="53"/>
      <c r="AD7487" s="53"/>
      <c r="AE7487" s="53"/>
      <c r="AF7487" s="53"/>
      <c r="AG7487" s="53"/>
      <c r="AH7487" s="53"/>
      <c r="AI7487" s="53"/>
      <c r="AJ7487" s="53"/>
      <c r="AK7487" s="54"/>
    </row>
    <row r="7488" spans="2:37" x14ac:dyDescent="0.25">
      <c r="B7488" s="315"/>
      <c r="C7488" s="315"/>
      <c r="D7488" s="315"/>
      <c r="E7488" s="315"/>
      <c r="F7488" s="315"/>
      <c r="G7488" s="315"/>
      <c r="H7488" s="315"/>
      <c r="I7488" s="54"/>
      <c r="J7488" s="53"/>
      <c r="K7488" s="53"/>
      <c r="L7488" s="270"/>
      <c r="M7488" s="55"/>
      <c r="N7488" s="53"/>
      <c r="O7488" s="87"/>
      <c r="P7488" s="53"/>
      <c r="Q7488" s="53"/>
      <c r="R7488" s="53"/>
      <c r="S7488" s="53"/>
      <c r="T7488" s="53"/>
      <c r="U7488" s="53"/>
      <c r="V7488" s="53"/>
      <c r="W7488" s="53"/>
      <c r="X7488" s="53"/>
      <c r="Y7488" s="53"/>
      <c r="Z7488" s="53"/>
      <c r="AA7488" s="53"/>
      <c r="AB7488" s="53"/>
      <c r="AC7488" s="53"/>
      <c r="AD7488" s="53"/>
      <c r="AE7488" s="53"/>
      <c r="AF7488" s="53"/>
      <c r="AG7488" s="53"/>
      <c r="AH7488" s="53"/>
      <c r="AI7488" s="53"/>
      <c r="AJ7488" s="53"/>
      <c r="AK7488" s="54"/>
    </row>
    <row r="7489" spans="2:37" x14ac:dyDescent="0.25">
      <c r="B7489" s="315"/>
      <c r="C7489" s="315"/>
      <c r="D7489" s="315"/>
      <c r="E7489" s="315"/>
      <c r="F7489" s="315"/>
      <c r="G7489" s="315"/>
      <c r="H7489" s="315"/>
      <c r="I7489" s="54"/>
      <c r="J7489" s="53"/>
      <c r="K7489" s="53"/>
      <c r="L7489" s="270"/>
      <c r="M7489" s="55"/>
      <c r="N7489" s="53"/>
      <c r="O7489" s="87"/>
      <c r="P7489" s="53"/>
      <c r="Q7489" s="53"/>
      <c r="R7489" s="53"/>
      <c r="S7489" s="53"/>
      <c r="T7489" s="53"/>
      <c r="U7489" s="53"/>
      <c r="V7489" s="53"/>
      <c r="W7489" s="53"/>
      <c r="X7489" s="53"/>
      <c r="Y7489" s="53"/>
      <c r="Z7489" s="53"/>
      <c r="AA7489" s="53"/>
      <c r="AB7489" s="53"/>
      <c r="AC7489" s="53"/>
      <c r="AD7489" s="53"/>
      <c r="AE7489" s="53"/>
      <c r="AF7489" s="53"/>
      <c r="AG7489" s="53"/>
      <c r="AH7489" s="53"/>
      <c r="AI7489" s="53"/>
      <c r="AJ7489" s="53"/>
      <c r="AK7489" s="54"/>
    </row>
    <row r="7490" spans="2:37" x14ac:dyDescent="0.25">
      <c r="B7490" s="315"/>
      <c r="C7490" s="315"/>
      <c r="D7490" s="315"/>
      <c r="E7490" s="315"/>
      <c r="F7490" s="315"/>
      <c r="G7490" s="315"/>
      <c r="H7490" s="315"/>
      <c r="I7490" s="54"/>
      <c r="J7490" s="53"/>
      <c r="K7490" s="53"/>
      <c r="L7490" s="270"/>
      <c r="M7490" s="55"/>
      <c r="N7490" s="53"/>
      <c r="O7490" s="87"/>
      <c r="P7490" s="53"/>
      <c r="Q7490" s="53"/>
      <c r="R7490" s="53"/>
      <c r="S7490" s="53"/>
      <c r="T7490" s="53"/>
      <c r="U7490" s="53"/>
      <c r="V7490" s="53"/>
      <c r="W7490" s="53"/>
      <c r="X7490" s="53"/>
      <c r="Y7490" s="53"/>
      <c r="Z7490" s="53"/>
      <c r="AA7490" s="53"/>
      <c r="AB7490" s="53"/>
      <c r="AC7490" s="53"/>
      <c r="AD7490" s="53"/>
      <c r="AE7490" s="53"/>
      <c r="AF7490" s="53"/>
      <c r="AG7490" s="53"/>
      <c r="AH7490" s="53"/>
      <c r="AI7490" s="53"/>
      <c r="AJ7490" s="53"/>
      <c r="AK7490" s="54"/>
    </row>
    <row r="7491" spans="2:37" x14ac:dyDescent="0.25">
      <c r="B7491" s="315"/>
      <c r="C7491" s="315"/>
      <c r="D7491" s="315"/>
      <c r="E7491" s="315"/>
      <c r="F7491" s="315"/>
      <c r="G7491" s="315"/>
      <c r="H7491" s="315"/>
      <c r="I7491" s="54"/>
      <c r="J7491" s="53"/>
      <c r="K7491" s="53"/>
      <c r="L7491" s="270"/>
      <c r="M7491" s="55"/>
      <c r="N7491" s="53"/>
      <c r="O7491" s="87"/>
      <c r="P7491" s="53"/>
      <c r="Q7491" s="53"/>
      <c r="R7491" s="53"/>
      <c r="S7491" s="53"/>
      <c r="T7491" s="53"/>
      <c r="U7491" s="53"/>
      <c r="V7491" s="53"/>
      <c r="W7491" s="53"/>
      <c r="X7491" s="53"/>
      <c r="Y7491" s="53"/>
      <c r="Z7491" s="53"/>
      <c r="AA7491" s="53"/>
      <c r="AB7491" s="53"/>
      <c r="AC7491" s="53"/>
      <c r="AD7491" s="53"/>
      <c r="AE7491" s="53"/>
      <c r="AF7491" s="53"/>
      <c r="AG7491" s="53"/>
      <c r="AH7491" s="53"/>
      <c r="AI7491" s="53"/>
      <c r="AJ7491" s="53"/>
      <c r="AK7491" s="54"/>
    </row>
    <row r="7492" spans="2:37" x14ac:dyDescent="0.25">
      <c r="B7492" s="315"/>
      <c r="C7492" s="315"/>
      <c r="D7492" s="315"/>
      <c r="E7492" s="315"/>
      <c r="F7492" s="315"/>
      <c r="G7492" s="315"/>
      <c r="H7492" s="315"/>
      <c r="I7492" s="54"/>
      <c r="J7492" s="53"/>
      <c r="K7492" s="53"/>
      <c r="L7492" s="270"/>
      <c r="M7492" s="55"/>
      <c r="N7492" s="53"/>
      <c r="O7492" s="87"/>
      <c r="P7492" s="53"/>
      <c r="Q7492" s="53"/>
      <c r="R7492" s="53"/>
      <c r="S7492" s="53"/>
      <c r="T7492" s="53"/>
      <c r="U7492" s="53"/>
      <c r="V7492" s="53"/>
      <c r="W7492" s="53"/>
      <c r="X7492" s="53"/>
      <c r="Y7492" s="53"/>
      <c r="Z7492" s="53"/>
      <c r="AA7492" s="53"/>
      <c r="AB7492" s="53"/>
      <c r="AC7492" s="53"/>
      <c r="AD7492" s="53"/>
      <c r="AE7492" s="53"/>
      <c r="AF7492" s="53"/>
      <c r="AG7492" s="53"/>
      <c r="AH7492" s="53"/>
      <c r="AI7492" s="53"/>
      <c r="AJ7492" s="53"/>
      <c r="AK7492" s="54"/>
    </row>
    <row r="7493" spans="2:37" x14ac:dyDescent="0.25">
      <c r="B7493" s="315"/>
      <c r="C7493" s="315"/>
      <c r="D7493" s="315"/>
      <c r="E7493" s="315"/>
      <c r="F7493" s="315"/>
      <c r="G7493" s="315"/>
      <c r="H7493" s="315"/>
      <c r="I7493" s="54"/>
      <c r="J7493" s="53"/>
      <c r="K7493" s="53"/>
      <c r="L7493" s="270"/>
      <c r="M7493" s="55"/>
      <c r="N7493" s="53"/>
      <c r="O7493" s="87"/>
      <c r="P7493" s="53"/>
      <c r="Q7493" s="53"/>
      <c r="R7493" s="53"/>
      <c r="S7493" s="53"/>
      <c r="T7493" s="53"/>
      <c r="U7493" s="53"/>
      <c r="V7493" s="53"/>
      <c r="W7493" s="53"/>
      <c r="X7493" s="53"/>
      <c r="Y7493" s="53"/>
      <c r="Z7493" s="53"/>
      <c r="AA7493" s="53"/>
      <c r="AB7493" s="53"/>
      <c r="AC7493" s="53"/>
      <c r="AD7493" s="53"/>
      <c r="AE7493" s="53"/>
      <c r="AF7493" s="53"/>
      <c r="AG7493" s="53"/>
      <c r="AH7493" s="53"/>
      <c r="AI7493" s="53"/>
      <c r="AJ7493" s="53"/>
      <c r="AK7493" s="54"/>
    </row>
    <row r="7494" spans="2:37" x14ac:dyDescent="0.25">
      <c r="B7494" s="315"/>
      <c r="C7494" s="315"/>
      <c r="D7494" s="315"/>
      <c r="E7494" s="315"/>
      <c r="F7494" s="315"/>
      <c r="G7494" s="315"/>
      <c r="H7494" s="315"/>
      <c r="I7494" s="54"/>
      <c r="J7494" s="53"/>
      <c r="K7494" s="53"/>
      <c r="L7494" s="270"/>
      <c r="M7494" s="55"/>
      <c r="N7494" s="53"/>
      <c r="O7494" s="87"/>
      <c r="P7494" s="53"/>
      <c r="Q7494" s="53"/>
      <c r="R7494" s="53"/>
      <c r="S7494" s="53"/>
      <c r="T7494" s="53"/>
      <c r="U7494" s="53"/>
      <c r="V7494" s="53"/>
      <c r="W7494" s="53"/>
      <c r="X7494" s="53"/>
      <c r="Y7494" s="53"/>
      <c r="Z7494" s="53"/>
      <c r="AA7494" s="53"/>
      <c r="AB7494" s="53"/>
      <c r="AC7494" s="53"/>
      <c r="AD7494" s="53"/>
      <c r="AE7494" s="53"/>
      <c r="AF7494" s="53"/>
      <c r="AG7494" s="53"/>
      <c r="AH7494" s="53"/>
      <c r="AI7494" s="53"/>
      <c r="AJ7494" s="53"/>
      <c r="AK7494" s="54"/>
    </row>
    <row r="7495" spans="2:37" x14ac:dyDescent="0.25">
      <c r="B7495" s="315"/>
      <c r="C7495" s="315"/>
      <c r="D7495" s="315"/>
      <c r="E7495" s="315"/>
      <c r="F7495" s="315"/>
      <c r="G7495" s="315"/>
      <c r="H7495" s="315"/>
      <c r="I7495" s="54"/>
      <c r="J7495" s="53"/>
      <c r="K7495" s="53"/>
      <c r="L7495" s="270"/>
      <c r="M7495" s="55"/>
      <c r="N7495" s="53"/>
      <c r="O7495" s="87"/>
      <c r="P7495" s="53"/>
      <c r="Q7495" s="53"/>
      <c r="R7495" s="53"/>
      <c r="S7495" s="53"/>
      <c r="T7495" s="53"/>
      <c r="U7495" s="53"/>
      <c r="V7495" s="53"/>
      <c r="W7495" s="53"/>
      <c r="X7495" s="53"/>
      <c r="Y7495" s="53"/>
      <c r="Z7495" s="53"/>
      <c r="AA7495" s="53"/>
      <c r="AB7495" s="53"/>
      <c r="AC7495" s="53"/>
      <c r="AD7495" s="53"/>
      <c r="AE7495" s="53"/>
      <c r="AF7495" s="53"/>
      <c r="AG7495" s="53"/>
      <c r="AH7495" s="53"/>
      <c r="AI7495" s="53"/>
      <c r="AJ7495" s="53"/>
      <c r="AK7495" s="54"/>
    </row>
    <row r="7496" spans="2:37" x14ac:dyDescent="0.25">
      <c r="B7496" s="315"/>
      <c r="C7496" s="315"/>
      <c r="D7496" s="315"/>
      <c r="E7496" s="315"/>
      <c r="F7496" s="315"/>
      <c r="G7496" s="315"/>
      <c r="H7496" s="315"/>
      <c r="I7496" s="54"/>
      <c r="J7496" s="53"/>
      <c r="K7496" s="53"/>
      <c r="L7496" s="270"/>
      <c r="M7496" s="55"/>
      <c r="N7496" s="53"/>
      <c r="O7496" s="87"/>
      <c r="P7496" s="53"/>
      <c r="Q7496" s="53"/>
      <c r="R7496" s="53"/>
      <c r="S7496" s="53"/>
      <c r="T7496" s="53"/>
      <c r="U7496" s="53"/>
      <c r="V7496" s="53"/>
      <c r="W7496" s="53"/>
      <c r="X7496" s="53"/>
      <c r="Y7496" s="53"/>
      <c r="Z7496" s="53"/>
      <c r="AA7496" s="53"/>
      <c r="AB7496" s="53"/>
      <c r="AC7496" s="53"/>
      <c r="AD7496" s="53"/>
      <c r="AE7496" s="53"/>
      <c r="AF7496" s="53"/>
      <c r="AG7496" s="53"/>
      <c r="AH7496" s="53"/>
      <c r="AI7496" s="53"/>
      <c r="AJ7496" s="53"/>
      <c r="AK7496" s="54"/>
    </row>
    <row r="7497" spans="2:37" x14ac:dyDescent="0.25">
      <c r="B7497" s="315"/>
      <c r="C7497" s="315"/>
      <c r="D7497" s="315"/>
      <c r="E7497" s="315"/>
      <c r="F7497" s="315"/>
      <c r="G7497" s="315"/>
      <c r="H7497" s="315"/>
      <c r="I7497" s="54"/>
      <c r="J7497" s="53"/>
      <c r="K7497" s="53"/>
      <c r="L7497" s="270"/>
      <c r="M7497" s="55"/>
      <c r="N7497" s="53"/>
      <c r="O7497" s="87"/>
      <c r="P7497" s="53"/>
      <c r="Q7497" s="53"/>
      <c r="R7497" s="53"/>
      <c r="S7497" s="53"/>
      <c r="T7497" s="53"/>
      <c r="U7497" s="53"/>
      <c r="V7497" s="53"/>
      <c r="W7497" s="53"/>
      <c r="X7497" s="53"/>
      <c r="Y7497" s="53"/>
      <c r="Z7497" s="53"/>
      <c r="AA7497" s="53"/>
      <c r="AB7497" s="53"/>
      <c r="AC7497" s="53"/>
      <c r="AD7497" s="53"/>
      <c r="AE7497" s="53"/>
      <c r="AF7497" s="53"/>
      <c r="AG7497" s="53"/>
      <c r="AH7497" s="53"/>
      <c r="AI7497" s="53"/>
      <c r="AJ7497" s="53"/>
      <c r="AK7497" s="54"/>
    </row>
    <row r="7498" spans="2:37" x14ac:dyDescent="0.25">
      <c r="B7498" s="315"/>
      <c r="C7498" s="315"/>
      <c r="D7498" s="315"/>
      <c r="E7498" s="315"/>
      <c r="F7498" s="315"/>
      <c r="G7498" s="315"/>
      <c r="H7498" s="315"/>
      <c r="I7498" s="54"/>
      <c r="J7498" s="53"/>
      <c r="K7498" s="53"/>
      <c r="L7498" s="270"/>
      <c r="M7498" s="55"/>
      <c r="N7498" s="53"/>
      <c r="O7498" s="87"/>
      <c r="P7498" s="53"/>
      <c r="Q7498" s="53"/>
      <c r="R7498" s="53"/>
      <c r="S7498" s="53"/>
      <c r="T7498" s="53"/>
      <c r="U7498" s="53"/>
      <c r="V7498" s="53"/>
      <c r="W7498" s="53"/>
      <c r="X7498" s="53"/>
      <c r="Y7498" s="53"/>
      <c r="Z7498" s="53"/>
      <c r="AA7498" s="53"/>
      <c r="AB7498" s="53"/>
      <c r="AC7498" s="53"/>
      <c r="AD7498" s="53"/>
      <c r="AE7498" s="53"/>
      <c r="AF7498" s="53"/>
      <c r="AG7498" s="53"/>
      <c r="AH7498" s="53"/>
      <c r="AI7498" s="53"/>
      <c r="AJ7498" s="53"/>
      <c r="AK7498" s="54"/>
    </row>
    <row r="7499" spans="2:37" x14ac:dyDescent="0.25">
      <c r="B7499" s="315"/>
      <c r="C7499" s="315"/>
      <c r="D7499" s="315"/>
      <c r="E7499" s="315"/>
      <c r="F7499" s="315"/>
      <c r="G7499" s="315"/>
      <c r="H7499" s="315"/>
      <c r="I7499" s="54"/>
      <c r="J7499" s="53"/>
      <c r="K7499" s="53"/>
      <c r="L7499" s="270"/>
      <c r="M7499" s="55"/>
      <c r="N7499" s="53"/>
      <c r="O7499" s="87"/>
      <c r="P7499" s="53"/>
      <c r="Q7499" s="53"/>
      <c r="R7499" s="53"/>
      <c r="S7499" s="53"/>
      <c r="T7499" s="53"/>
      <c r="U7499" s="53"/>
      <c r="V7499" s="53"/>
      <c r="W7499" s="53"/>
      <c r="X7499" s="53"/>
      <c r="Y7499" s="53"/>
      <c r="Z7499" s="53"/>
      <c r="AA7499" s="53"/>
      <c r="AB7499" s="53"/>
      <c r="AC7499" s="53"/>
      <c r="AD7499" s="53"/>
      <c r="AE7499" s="53"/>
      <c r="AF7499" s="53"/>
      <c r="AG7499" s="53"/>
      <c r="AH7499" s="53"/>
      <c r="AI7499" s="53"/>
      <c r="AJ7499" s="53"/>
      <c r="AK7499" s="54"/>
    </row>
    <row r="7500" spans="2:37" x14ac:dyDescent="0.25">
      <c r="B7500" s="315"/>
      <c r="C7500" s="315"/>
      <c r="D7500" s="315"/>
      <c r="E7500" s="315"/>
      <c r="F7500" s="315"/>
      <c r="G7500" s="315"/>
      <c r="H7500" s="315"/>
      <c r="I7500" s="54"/>
      <c r="J7500" s="53"/>
      <c r="K7500" s="53"/>
      <c r="L7500" s="270"/>
      <c r="M7500" s="55"/>
      <c r="N7500" s="53"/>
      <c r="O7500" s="87"/>
      <c r="P7500" s="53"/>
      <c r="Q7500" s="53"/>
      <c r="R7500" s="53"/>
      <c r="S7500" s="53"/>
      <c r="T7500" s="53"/>
      <c r="U7500" s="53"/>
      <c r="V7500" s="53"/>
      <c r="W7500" s="53"/>
      <c r="X7500" s="53"/>
      <c r="Y7500" s="53"/>
      <c r="Z7500" s="53"/>
      <c r="AA7500" s="53"/>
      <c r="AB7500" s="53"/>
      <c r="AC7500" s="53"/>
      <c r="AD7500" s="53"/>
      <c r="AE7500" s="53"/>
      <c r="AF7500" s="53"/>
      <c r="AG7500" s="53"/>
      <c r="AH7500" s="53"/>
      <c r="AI7500" s="53"/>
      <c r="AJ7500" s="53"/>
      <c r="AK7500" s="54"/>
    </row>
    <row r="7501" spans="2:37" x14ac:dyDescent="0.25">
      <c r="B7501" s="315"/>
      <c r="C7501" s="315"/>
      <c r="D7501" s="315"/>
      <c r="E7501" s="315"/>
      <c r="F7501" s="315"/>
      <c r="G7501" s="315"/>
      <c r="H7501" s="315"/>
      <c r="I7501" s="54"/>
      <c r="J7501" s="53"/>
      <c r="K7501" s="53"/>
      <c r="L7501" s="270"/>
      <c r="M7501" s="55"/>
      <c r="N7501" s="53"/>
      <c r="O7501" s="87"/>
      <c r="P7501" s="53"/>
      <c r="Q7501" s="53"/>
      <c r="R7501" s="53"/>
      <c r="S7501" s="53"/>
      <c r="T7501" s="53"/>
      <c r="U7501" s="53"/>
      <c r="V7501" s="53"/>
      <c r="W7501" s="53"/>
      <c r="X7501" s="53"/>
      <c r="Y7501" s="53"/>
      <c r="Z7501" s="53"/>
      <c r="AA7501" s="53"/>
      <c r="AB7501" s="53"/>
      <c r="AC7501" s="53"/>
      <c r="AD7501" s="53"/>
      <c r="AE7501" s="53"/>
      <c r="AF7501" s="53"/>
      <c r="AG7501" s="53"/>
      <c r="AH7501" s="53"/>
      <c r="AI7501" s="53"/>
      <c r="AJ7501" s="53"/>
      <c r="AK7501" s="54"/>
    </row>
    <row r="7502" spans="2:37" x14ac:dyDescent="0.25">
      <c r="B7502" s="315"/>
      <c r="C7502" s="315"/>
      <c r="D7502" s="315"/>
      <c r="E7502" s="315"/>
      <c r="F7502" s="315"/>
      <c r="G7502" s="315"/>
      <c r="H7502" s="315"/>
      <c r="I7502" s="54"/>
      <c r="J7502" s="53"/>
      <c r="K7502" s="53"/>
      <c r="L7502" s="270"/>
      <c r="M7502" s="55"/>
      <c r="N7502" s="53"/>
      <c r="O7502" s="87"/>
      <c r="P7502" s="53"/>
      <c r="Q7502" s="53"/>
      <c r="R7502" s="53"/>
      <c r="S7502" s="53"/>
      <c r="T7502" s="53"/>
      <c r="U7502" s="53"/>
      <c r="V7502" s="53"/>
      <c r="W7502" s="53"/>
      <c r="X7502" s="53"/>
      <c r="Y7502" s="53"/>
      <c r="Z7502" s="53"/>
      <c r="AA7502" s="53"/>
      <c r="AB7502" s="53"/>
      <c r="AC7502" s="53"/>
      <c r="AD7502" s="53"/>
      <c r="AE7502" s="53"/>
      <c r="AF7502" s="53"/>
      <c r="AG7502" s="53"/>
      <c r="AH7502" s="53"/>
      <c r="AI7502" s="53"/>
      <c r="AJ7502" s="53"/>
      <c r="AK7502" s="54"/>
    </row>
    <row r="7503" spans="2:37" x14ac:dyDescent="0.25">
      <c r="B7503" s="315"/>
      <c r="C7503" s="315"/>
      <c r="D7503" s="315"/>
      <c r="E7503" s="315"/>
      <c r="F7503" s="315"/>
      <c r="G7503" s="315"/>
      <c r="H7503" s="315"/>
      <c r="I7503" s="54"/>
      <c r="J7503" s="53"/>
      <c r="K7503" s="53"/>
      <c r="L7503" s="270"/>
      <c r="M7503" s="55"/>
      <c r="N7503" s="53"/>
      <c r="O7503" s="87"/>
      <c r="P7503" s="53"/>
      <c r="Q7503" s="53"/>
      <c r="R7503" s="53"/>
      <c r="S7503" s="53"/>
      <c r="T7503" s="53"/>
      <c r="U7503" s="53"/>
      <c r="V7503" s="53"/>
      <c r="W7503" s="53"/>
      <c r="X7503" s="53"/>
      <c r="Y7503" s="53"/>
      <c r="Z7503" s="53"/>
      <c r="AA7503" s="53"/>
      <c r="AB7503" s="53"/>
      <c r="AC7503" s="53"/>
      <c r="AD7503" s="53"/>
      <c r="AE7503" s="53"/>
      <c r="AF7503" s="53"/>
      <c r="AG7503" s="53"/>
      <c r="AH7503" s="53"/>
      <c r="AI7503" s="53"/>
      <c r="AJ7503" s="53"/>
      <c r="AK7503" s="54"/>
    </row>
    <row r="7504" spans="2:37" x14ac:dyDescent="0.25">
      <c r="B7504" s="315"/>
      <c r="C7504" s="315"/>
      <c r="D7504" s="315"/>
      <c r="E7504" s="315"/>
      <c r="F7504" s="315"/>
      <c r="G7504" s="315"/>
      <c r="H7504" s="315"/>
      <c r="I7504" s="54"/>
      <c r="J7504" s="53"/>
      <c r="K7504" s="53"/>
      <c r="L7504" s="270"/>
      <c r="M7504" s="55"/>
      <c r="N7504" s="53"/>
      <c r="O7504" s="87"/>
      <c r="P7504" s="53"/>
      <c r="Q7504" s="53"/>
      <c r="R7504" s="53"/>
      <c r="S7504" s="53"/>
      <c r="T7504" s="53"/>
      <c r="U7504" s="53"/>
      <c r="V7504" s="53"/>
      <c r="W7504" s="53"/>
      <c r="X7504" s="53"/>
      <c r="Y7504" s="53"/>
      <c r="Z7504" s="53"/>
      <c r="AA7504" s="53"/>
      <c r="AB7504" s="53"/>
      <c r="AC7504" s="53"/>
      <c r="AD7504" s="53"/>
      <c r="AE7504" s="53"/>
      <c r="AF7504" s="53"/>
      <c r="AG7504" s="53"/>
      <c r="AH7504" s="53"/>
      <c r="AI7504" s="53"/>
      <c r="AJ7504" s="53"/>
      <c r="AK7504" s="54"/>
    </row>
    <row r="7505" spans="2:37" x14ac:dyDescent="0.25">
      <c r="B7505" s="315"/>
      <c r="C7505" s="315"/>
      <c r="D7505" s="315"/>
      <c r="E7505" s="315"/>
      <c r="F7505" s="315"/>
      <c r="G7505" s="315"/>
      <c r="H7505" s="315"/>
      <c r="I7505" s="54"/>
      <c r="J7505" s="53"/>
      <c r="K7505" s="53"/>
      <c r="L7505" s="270"/>
      <c r="M7505" s="55"/>
      <c r="N7505" s="53"/>
      <c r="O7505" s="87"/>
      <c r="P7505" s="53"/>
      <c r="Q7505" s="53"/>
      <c r="R7505" s="53"/>
      <c r="S7505" s="53"/>
      <c r="T7505" s="53"/>
      <c r="U7505" s="53"/>
      <c r="V7505" s="53"/>
      <c r="W7505" s="53"/>
      <c r="X7505" s="53"/>
      <c r="Y7505" s="53"/>
      <c r="Z7505" s="53"/>
      <c r="AA7505" s="53"/>
      <c r="AB7505" s="53"/>
      <c r="AC7505" s="53"/>
      <c r="AD7505" s="53"/>
      <c r="AE7505" s="53"/>
      <c r="AF7505" s="53"/>
      <c r="AG7505" s="53"/>
      <c r="AH7505" s="53"/>
      <c r="AI7505" s="53"/>
      <c r="AJ7505" s="53"/>
      <c r="AK7505" s="54"/>
    </row>
    <row r="7506" spans="2:37" x14ac:dyDescent="0.25">
      <c r="B7506" s="315"/>
      <c r="C7506" s="315"/>
      <c r="D7506" s="315"/>
      <c r="E7506" s="315"/>
      <c r="F7506" s="315"/>
      <c r="G7506" s="315"/>
      <c r="H7506" s="315"/>
      <c r="I7506" s="54"/>
      <c r="J7506" s="53"/>
      <c r="K7506" s="53"/>
      <c r="L7506" s="270"/>
      <c r="M7506" s="55"/>
      <c r="N7506" s="53"/>
      <c r="O7506" s="87"/>
      <c r="P7506" s="53"/>
      <c r="Q7506" s="53"/>
      <c r="R7506" s="53"/>
      <c r="S7506" s="53"/>
      <c r="T7506" s="53"/>
      <c r="U7506" s="53"/>
      <c r="V7506" s="53"/>
      <c r="W7506" s="53"/>
      <c r="X7506" s="53"/>
      <c r="Y7506" s="53"/>
      <c r="Z7506" s="53"/>
      <c r="AA7506" s="53"/>
      <c r="AB7506" s="53"/>
      <c r="AC7506" s="53"/>
      <c r="AD7506" s="53"/>
      <c r="AE7506" s="53"/>
      <c r="AF7506" s="53"/>
      <c r="AG7506" s="53"/>
      <c r="AH7506" s="53"/>
      <c r="AI7506" s="53"/>
      <c r="AJ7506" s="53"/>
      <c r="AK7506" s="54"/>
    </row>
    <row r="7507" spans="2:37" x14ac:dyDescent="0.25">
      <c r="B7507" s="315"/>
      <c r="C7507" s="315"/>
      <c r="D7507" s="315"/>
      <c r="E7507" s="315"/>
      <c r="F7507" s="315"/>
      <c r="G7507" s="315"/>
      <c r="H7507" s="315"/>
      <c r="I7507" s="54"/>
      <c r="J7507" s="53"/>
      <c r="K7507" s="53"/>
      <c r="L7507" s="270"/>
      <c r="M7507" s="55"/>
      <c r="N7507" s="53"/>
      <c r="O7507" s="87"/>
      <c r="P7507" s="53"/>
      <c r="Q7507" s="53"/>
      <c r="R7507" s="53"/>
      <c r="S7507" s="53"/>
      <c r="T7507" s="53"/>
      <c r="U7507" s="53"/>
      <c r="V7507" s="53"/>
      <c r="W7507" s="53"/>
      <c r="X7507" s="53"/>
      <c r="Y7507" s="53"/>
      <c r="Z7507" s="53"/>
      <c r="AA7507" s="53"/>
      <c r="AB7507" s="53"/>
      <c r="AC7507" s="53"/>
      <c r="AD7507" s="53"/>
      <c r="AE7507" s="53"/>
      <c r="AF7507" s="53"/>
      <c r="AG7507" s="53"/>
      <c r="AH7507" s="53"/>
      <c r="AI7507" s="53"/>
      <c r="AJ7507" s="53"/>
      <c r="AK7507" s="54"/>
    </row>
    <row r="7508" spans="2:37" x14ac:dyDescent="0.25">
      <c r="B7508" s="315"/>
      <c r="C7508" s="315"/>
      <c r="D7508" s="315"/>
      <c r="E7508" s="315"/>
      <c r="F7508" s="315"/>
      <c r="G7508" s="315"/>
      <c r="H7508" s="315"/>
      <c r="I7508" s="54"/>
      <c r="J7508" s="53"/>
      <c r="K7508" s="53"/>
      <c r="L7508" s="270"/>
      <c r="M7508" s="55"/>
      <c r="N7508" s="53"/>
      <c r="O7508" s="87"/>
      <c r="P7508" s="53"/>
      <c r="Q7508" s="53"/>
      <c r="R7508" s="53"/>
      <c r="S7508" s="53"/>
      <c r="T7508" s="53"/>
      <c r="U7508" s="53"/>
      <c r="V7508" s="53"/>
      <c r="W7508" s="53"/>
      <c r="X7508" s="53"/>
      <c r="Y7508" s="53"/>
      <c r="Z7508" s="53"/>
      <c r="AA7508" s="53"/>
      <c r="AB7508" s="53"/>
      <c r="AC7508" s="53"/>
      <c r="AD7508" s="53"/>
      <c r="AE7508" s="53"/>
      <c r="AF7508" s="53"/>
      <c r="AG7508" s="53"/>
      <c r="AH7508" s="53"/>
      <c r="AI7508" s="53"/>
      <c r="AJ7508" s="53"/>
      <c r="AK7508" s="54"/>
    </row>
    <row r="7509" spans="2:37" x14ac:dyDescent="0.25">
      <c r="B7509" s="315"/>
      <c r="C7509" s="315"/>
      <c r="D7509" s="315"/>
      <c r="E7509" s="315"/>
      <c r="F7509" s="315"/>
      <c r="G7509" s="315"/>
      <c r="H7509" s="315"/>
      <c r="I7509" s="54"/>
      <c r="J7509" s="53"/>
      <c r="K7509" s="53"/>
      <c r="L7509" s="270"/>
      <c r="M7509" s="55"/>
      <c r="N7509" s="53"/>
      <c r="O7509" s="87"/>
      <c r="P7509" s="53"/>
      <c r="Q7509" s="53"/>
      <c r="R7509" s="53"/>
      <c r="S7509" s="53"/>
      <c r="T7509" s="53"/>
      <c r="U7509" s="53"/>
      <c r="V7509" s="53"/>
      <c r="W7509" s="53"/>
      <c r="X7509" s="53"/>
      <c r="Y7509" s="53"/>
      <c r="Z7509" s="53"/>
      <c r="AA7509" s="53"/>
      <c r="AB7509" s="53"/>
      <c r="AC7509" s="53"/>
      <c r="AD7509" s="53"/>
      <c r="AE7509" s="53"/>
      <c r="AF7509" s="53"/>
      <c r="AG7509" s="53"/>
      <c r="AH7509" s="53"/>
      <c r="AI7509" s="53"/>
      <c r="AJ7509" s="53"/>
      <c r="AK7509" s="54"/>
    </row>
    <row r="7510" spans="2:37" x14ac:dyDescent="0.25">
      <c r="B7510" s="315"/>
      <c r="C7510" s="315"/>
      <c r="D7510" s="315"/>
      <c r="E7510" s="315"/>
      <c r="F7510" s="315"/>
      <c r="G7510" s="315"/>
      <c r="H7510" s="315"/>
      <c r="I7510" s="54"/>
      <c r="J7510" s="53"/>
      <c r="K7510" s="53"/>
      <c r="L7510" s="270"/>
      <c r="M7510" s="55"/>
      <c r="N7510" s="53"/>
      <c r="O7510" s="87"/>
      <c r="P7510" s="53"/>
      <c r="Q7510" s="53"/>
      <c r="R7510" s="53"/>
      <c r="S7510" s="53"/>
      <c r="T7510" s="53"/>
      <c r="U7510" s="53"/>
      <c r="V7510" s="53"/>
      <c r="W7510" s="53"/>
      <c r="X7510" s="53"/>
      <c r="Y7510" s="53"/>
      <c r="Z7510" s="53"/>
      <c r="AA7510" s="53"/>
      <c r="AB7510" s="53"/>
      <c r="AC7510" s="53"/>
      <c r="AD7510" s="53"/>
      <c r="AE7510" s="53"/>
      <c r="AF7510" s="53"/>
      <c r="AG7510" s="53"/>
      <c r="AH7510" s="53"/>
      <c r="AI7510" s="53"/>
      <c r="AJ7510" s="53"/>
      <c r="AK7510" s="54"/>
    </row>
    <row r="7511" spans="2:37" x14ac:dyDescent="0.25">
      <c r="B7511" s="315"/>
      <c r="C7511" s="315"/>
      <c r="D7511" s="315"/>
      <c r="E7511" s="315"/>
      <c r="F7511" s="315"/>
      <c r="G7511" s="315"/>
      <c r="H7511" s="315"/>
      <c r="I7511" s="54"/>
      <c r="J7511" s="53"/>
      <c r="K7511" s="53"/>
      <c r="L7511" s="270"/>
      <c r="M7511" s="55"/>
      <c r="N7511" s="53"/>
      <c r="O7511" s="87"/>
      <c r="P7511" s="53"/>
      <c r="Q7511" s="53"/>
      <c r="R7511" s="53"/>
      <c r="S7511" s="53"/>
      <c r="T7511" s="53"/>
      <c r="U7511" s="53"/>
      <c r="V7511" s="53"/>
      <c r="W7511" s="53"/>
      <c r="X7511" s="53"/>
      <c r="Y7511" s="53"/>
      <c r="Z7511" s="53"/>
      <c r="AA7511" s="53"/>
      <c r="AB7511" s="53"/>
      <c r="AC7511" s="53"/>
      <c r="AD7511" s="53"/>
      <c r="AE7511" s="53"/>
      <c r="AF7511" s="53"/>
      <c r="AG7511" s="53"/>
      <c r="AH7511" s="53"/>
      <c r="AI7511" s="53"/>
      <c r="AJ7511" s="53"/>
      <c r="AK7511" s="54"/>
    </row>
    <row r="7512" spans="2:37" x14ac:dyDescent="0.25">
      <c r="B7512" s="315"/>
      <c r="C7512" s="315"/>
      <c r="D7512" s="315"/>
      <c r="E7512" s="315"/>
      <c r="F7512" s="315"/>
      <c r="G7512" s="315"/>
      <c r="H7512" s="315"/>
      <c r="I7512" s="54"/>
      <c r="J7512" s="53"/>
      <c r="K7512" s="53"/>
      <c r="L7512" s="270"/>
      <c r="M7512" s="55"/>
      <c r="N7512" s="53"/>
      <c r="O7512" s="87"/>
      <c r="P7512" s="53"/>
      <c r="Q7512" s="53"/>
      <c r="R7512" s="53"/>
      <c r="S7512" s="53"/>
      <c r="T7512" s="53"/>
      <c r="U7512" s="53"/>
      <c r="V7512" s="53"/>
      <c r="W7512" s="53"/>
      <c r="X7512" s="53"/>
      <c r="Y7512" s="53"/>
      <c r="Z7512" s="53"/>
      <c r="AA7512" s="53"/>
      <c r="AB7512" s="53"/>
      <c r="AC7512" s="53"/>
      <c r="AD7512" s="53"/>
      <c r="AE7512" s="53"/>
      <c r="AF7512" s="53"/>
      <c r="AG7512" s="53"/>
      <c r="AH7512" s="53"/>
      <c r="AI7512" s="53"/>
      <c r="AJ7512" s="53"/>
      <c r="AK7512" s="54"/>
    </row>
    <row r="7513" spans="2:37" x14ac:dyDescent="0.25">
      <c r="B7513" s="315"/>
      <c r="C7513" s="315"/>
      <c r="D7513" s="315"/>
      <c r="E7513" s="315"/>
      <c r="F7513" s="315"/>
      <c r="G7513" s="315"/>
      <c r="H7513" s="315"/>
      <c r="I7513" s="54"/>
      <c r="J7513" s="53"/>
      <c r="K7513" s="53"/>
      <c r="L7513" s="270"/>
      <c r="M7513" s="55"/>
      <c r="N7513" s="53"/>
      <c r="O7513" s="87"/>
      <c r="P7513" s="53"/>
      <c r="Q7513" s="53"/>
      <c r="R7513" s="53"/>
      <c r="S7513" s="53"/>
      <c r="T7513" s="53"/>
      <c r="U7513" s="53"/>
      <c r="V7513" s="53"/>
      <c r="W7513" s="53"/>
      <c r="X7513" s="53"/>
      <c r="Y7513" s="53"/>
      <c r="Z7513" s="53"/>
      <c r="AA7513" s="53"/>
      <c r="AB7513" s="53"/>
      <c r="AC7513" s="53"/>
      <c r="AD7513" s="53"/>
      <c r="AE7513" s="53"/>
      <c r="AF7513" s="53"/>
      <c r="AG7513" s="53"/>
      <c r="AH7513" s="53"/>
      <c r="AI7513" s="53"/>
      <c r="AJ7513" s="53"/>
      <c r="AK7513" s="54"/>
    </row>
    <row r="7514" spans="2:37" x14ac:dyDescent="0.25">
      <c r="B7514" s="315"/>
      <c r="C7514" s="315"/>
      <c r="D7514" s="315"/>
      <c r="E7514" s="315"/>
      <c r="F7514" s="315"/>
      <c r="G7514" s="315"/>
      <c r="H7514" s="315"/>
      <c r="I7514" s="54"/>
      <c r="J7514" s="53"/>
      <c r="K7514" s="53"/>
      <c r="L7514" s="270"/>
      <c r="M7514" s="55"/>
      <c r="N7514" s="53"/>
      <c r="O7514" s="87"/>
      <c r="P7514" s="53"/>
      <c r="Q7514" s="53"/>
      <c r="R7514" s="53"/>
      <c r="S7514" s="53"/>
      <c r="T7514" s="53"/>
      <c r="U7514" s="53"/>
      <c r="V7514" s="53"/>
      <c r="W7514" s="53"/>
      <c r="X7514" s="53"/>
      <c r="Y7514" s="53"/>
      <c r="Z7514" s="53"/>
      <c r="AA7514" s="53"/>
      <c r="AB7514" s="53"/>
      <c r="AC7514" s="53"/>
      <c r="AD7514" s="53"/>
      <c r="AE7514" s="53"/>
      <c r="AF7514" s="53"/>
      <c r="AG7514" s="53"/>
      <c r="AH7514" s="53"/>
      <c r="AI7514" s="53"/>
      <c r="AJ7514" s="53"/>
      <c r="AK7514" s="54"/>
    </row>
    <row r="7515" spans="2:37" x14ac:dyDescent="0.25">
      <c r="B7515" s="315"/>
      <c r="C7515" s="315"/>
      <c r="D7515" s="315"/>
      <c r="E7515" s="315"/>
      <c r="F7515" s="315"/>
      <c r="G7515" s="315"/>
      <c r="H7515" s="315"/>
      <c r="I7515" s="54"/>
      <c r="J7515" s="53"/>
      <c r="K7515" s="53"/>
      <c r="L7515" s="270"/>
      <c r="M7515" s="55"/>
      <c r="N7515" s="53"/>
      <c r="O7515" s="87"/>
      <c r="P7515" s="53"/>
      <c r="Q7515" s="53"/>
      <c r="R7515" s="53"/>
      <c r="S7515" s="53"/>
      <c r="T7515" s="53"/>
      <c r="U7515" s="53"/>
      <c r="V7515" s="53"/>
      <c r="W7515" s="53"/>
      <c r="X7515" s="53"/>
      <c r="Y7515" s="53"/>
      <c r="Z7515" s="53"/>
      <c r="AA7515" s="53"/>
      <c r="AB7515" s="53"/>
      <c r="AC7515" s="53"/>
      <c r="AD7515" s="53"/>
      <c r="AE7515" s="53"/>
      <c r="AF7515" s="53"/>
      <c r="AG7515" s="53"/>
      <c r="AH7515" s="53"/>
      <c r="AI7515" s="53"/>
      <c r="AJ7515" s="53"/>
      <c r="AK7515" s="54"/>
    </row>
    <row r="7516" spans="2:37" x14ac:dyDescent="0.25">
      <c r="B7516" s="315"/>
      <c r="C7516" s="315"/>
      <c r="D7516" s="315"/>
      <c r="E7516" s="315"/>
      <c r="F7516" s="315"/>
      <c r="G7516" s="315"/>
      <c r="H7516" s="315"/>
      <c r="I7516" s="54"/>
      <c r="J7516" s="53"/>
      <c r="K7516" s="53"/>
      <c r="L7516" s="270"/>
      <c r="M7516" s="55"/>
      <c r="N7516" s="53"/>
      <c r="O7516" s="87"/>
      <c r="P7516" s="53"/>
      <c r="Q7516" s="53"/>
      <c r="R7516" s="53"/>
      <c r="S7516" s="53"/>
      <c r="T7516" s="53"/>
      <c r="U7516" s="53"/>
      <c r="V7516" s="53"/>
      <c r="W7516" s="53"/>
      <c r="X7516" s="53"/>
      <c r="Y7516" s="53"/>
      <c r="Z7516" s="53"/>
      <c r="AA7516" s="53"/>
      <c r="AB7516" s="53"/>
      <c r="AC7516" s="53"/>
      <c r="AD7516" s="53"/>
      <c r="AE7516" s="53"/>
      <c r="AF7516" s="53"/>
      <c r="AG7516" s="53"/>
      <c r="AH7516" s="53"/>
      <c r="AI7516" s="53"/>
      <c r="AJ7516" s="53"/>
      <c r="AK7516" s="54"/>
    </row>
    <row r="7517" spans="2:37" x14ac:dyDescent="0.25">
      <c r="B7517" s="315"/>
      <c r="C7517" s="315"/>
      <c r="D7517" s="315"/>
      <c r="E7517" s="315"/>
      <c r="F7517" s="315"/>
      <c r="G7517" s="315"/>
      <c r="H7517" s="315"/>
      <c r="I7517" s="54"/>
      <c r="J7517" s="53"/>
      <c r="K7517" s="53"/>
      <c r="L7517" s="270"/>
      <c r="M7517" s="55"/>
      <c r="N7517" s="53"/>
      <c r="O7517" s="87"/>
      <c r="P7517" s="53"/>
      <c r="Q7517" s="53"/>
      <c r="R7517" s="53"/>
      <c r="S7517" s="53"/>
      <c r="T7517" s="53"/>
      <c r="U7517" s="53"/>
      <c r="V7517" s="53"/>
      <c r="W7517" s="53"/>
      <c r="X7517" s="53"/>
      <c r="Y7517" s="53"/>
      <c r="Z7517" s="53"/>
      <c r="AA7517" s="53"/>
      <c r="AB7517" s="53"/>
      <c r="AC7517" s="53"/>
      <c r="AD7517" s="53"/>
      <c r="AE7517" s="53"/>
      <c r="AF7517" s="53"/>
      <c r="AG7517" s="53"/>
      <c r="AH7517" s="53"/>
      <c r="AI7517" s="53"/>
      <c r="AJ7517" s="53"/>
      <c r="AK7517" s="54"/>
    </row>
    <row r="7518" spans="2:37" x14ac:dyDescent="0.25">
      <c r="B7518" s="315"/>
      <c r="C7518" s="315"/>
      <c r="D7518" s="315"/>
      <c r="E7518" s="315"/>
      <c r="F7518" s="315"/>
      <c r="G7518" s="315"/>
      <c r="H7518" s="315"/>
      <c r="I7518" s="54"/>
      <c r="J7518" s="53"/>
      <c r="K7518" s="53"/>
      <c r="L7518" s="270"/>
      <c r="M7518" s="55"/>
      <c r="N7518" s="53"/>
      <c r="O7518" s="87"/>
      <c r="P7518" s="53"/>
      <c r="Q7518" s="53"/>
      <c r="R7518" s="53"/>
      <c r="S7518" s="53"/>
      <c r="T7518" s="53"/>
      <c r="U7518" s="53"/>
      <c r="V7518" s="53"/>
      <c r="W7518" s="53"/>
      <c r="X7518" s="53"/>
      <c r="Y7518" s="53"/>
      <c r="Z7518" s="53"/>
      <c r="AA7518" s="53"/>
      <c r="AB7518" s="53"/>
      <c r="AC7518" s="53"/>
      <c r="AD7518" s="53"/>
      <c r="AE7518" s="53"/>
      <c r="AF7518" s="53"/>
      <c r="AG7518" s="53"/>
      <c r="AH7518" s="53"/>
      <c r="AI7518" s="53"/>
      <c r="AJ7518" s="53"/>
      <c r="AK7518" s="54"/>
    </row>
    <row r="7519" spans="2:37" x14ac:dyDescent="0.25">
      <c r="B7519" s="315"/>
      <c r="C7519" s="315"/>
      <c r="D7519" s="315"/>
      <c r="E7519" s="315"/>
      <c r="F7519" s="315"/>
      <c r="G7519" s="315"/>
      <c r="H7519" s="315"/>
      <c r="I7519" s="54"/>
      <c r="J7519" s="53"/>
      <c r="K7519" s="53"/>
      <c r="L7519" s="270"/>
      <c r="M7519" s="55"/>
      <c r="N7519" s="53"/>
      <c r="O7519" s="87"/>
      <c r="P7519" s="53"/>
      <c r="Q7519" s="53"/>
      <c r="R7519" s="53"/>
      <c r="S7519" s="53"/>
      <c r="T7519" s="53"/>
      <c r="U7519" s="53"/>
      <c r="V7519" s="53"/>
      <c r="W7519" s="53"/>
      <c r="X7519" s="53"/>
      <c r="Y7519" s="53"/>
      <c r="Z7519" s="53"/>
      <c r="AA7519" s="53"/>
      <c r="AB7519" s="53"/>
      <c r="AC7519" s="53"/>
      <c r="AD7519" s="53"/>
      <c r="AE7519" s="53"/>
      <c r="AF7519" s="53"/>
      <c r="AG7519" s="53"/>
      <c r="AH7519" s="53"/>
      <c r="AI7519" s="53"/>
      <c r="AJ7519" s="53"/>
      <c r="AK7519" s="54"/>
    </row>
    <row r="7520" spans="2:37" x14ac:dyDescent="0.25">
      <c r="B7520" s="315"/>
      <c r="C7520" s="315"/>
      <c r="D7520" s="315"/>
      <c r="E7520" s="315"/>
      <c r="F7520" s="315"/>
      <c r="G7520" s="315"/>
      <c r="H7520" s="315"/>
      <c r="I7520" s="54"/>
      <c r="J7520" s="53"/>
      <c r="K7520" s="53"/>
      <c r="L7520" s="270"/>
      <c r="M7520" s="55"/>
      <c r="N7520" s="53"/>
      <c r="O7520" s="87"/>
      <c r="P7520" s="53"/>
      <c r="Q7520" s="53"/>
      <c r="R7520" s="53"/>
      <c r="S7520" s="53"/>
      <c r="T7520" s="53"/>
      <c r="U7520" s="53"/>
      <c r="V7520" s="53"/>
      <c r="W7520" s="53"/>
      <c r="X7520" s="53"/>
      <c r="Y7520" s="53"/>
      <c r="Z7520" s="53"/>
      <c r="AA7520" s="53"/>
      <c r="AB7520" s="53"/>
      <c r="AC7520" s="53"/>
      <c r="AD7520" s="53"/>
      <c r="AE7520" s="53"/>
      <c r="AF7520" s="53"/>
      <c r="AG7520" s="53"/>
      <c r="AH7520" s="53"/>
      <c r="AI7520" s="53"/>
      <c r="AJ7520" s="53"/>
      <c r="AK7520" s="54"/>
    </row>
    <row r="7521" spans="2:37" x14ac:dyDescent="0.25">
      <c r="B7521" s="315"/>
      <c r="C7521" s="315"/>
      <c r="D7521" s="315"/>
      <c r="E7521" s="315"/>
      <c r="F7521" s="315"/>
      <c r="G7521" s="315"/>
      <c r="H7521" s="315"/>
      <c r="I7521" s="54"/>
      <c r="J7521" s="53"/>
      <c r="K7521" s="53"/>
      <c r="L7521" s="270"/>
      <c r="M7521" s="55"/>
      <c r="N7521" s="53"/>
      <c r="O7521" s="87"/>
      <c r="P7521" s="53"/>
      <c r="Q7521" s="53"/>
      <c r="R7521" s="53"/>
      <c r="S7521" s="53"/>
      <c r="T7521" s="53"/>
      <c r="U7521" s="53"/>
      <c r="V7521" s="53"/>
      <c r="W7521" s="53"/>
      <c r="X7521" s="53"/>
      <c r="Y7521" s="53"/>
      <c r="Z7521" s="53"/>
      <c r="AA7521" s="53"/>
      <c r="AB7521" s="53"/>
      <c r="AC7521" s="53"/>
      <c r="AD7521" s="53"/>
      <c r="AE7521" s="53"/>
      <c r="AF7521" s="53"/>
      <c r="AG7521" s="53"/>
      <c r="AH7521" s="53"/>
      <c r="AI7521" s="53"/>
      <c r="AJ7521" s="53"/>
      <c r="AK7521" s="54"/>
    </row>
    <row r="7522" spans="2:37" x14ac:dyDescent="0.25">
      <c r="B7522" s="315"/>
      <c r="C7522" s="315"/>
      <c r="D7522" s="315"/>
      <c r="E7522" s="315"/>
      <c r="F7522" s="315"/>
      <c r="G7522" s="315"/>
      <c r="H7522" s="315"/>
      <c r="I7522" s="54"/>
      <c r="J7522" s="53"/>
      <c r="K7522" s="53"/>
      <c r="L7522" s="270"/>
      <c r="M7522" s="55"/>
      <c r="N7522" s="53"/>
      <c r="O7522" s="87"/>
      <c r="P7522" s="53"/>
      <c r="Q7522" s="53"/>
      <c r="R7522" s="53"/>
      <c r="S7522" s="53"/>
      <c r="T7522" s="53"/>
      <c r="U7522" s="53"/>
      <c r="V7522" s="53"/>
      <c r="W7522" s="53"/>
      <c r="X7522" s="53"/>
      <c r="Y7522" s="53"/>
      <c r="Z7522" s="53"/>
      <c r="AA7522" s="53"/>
      <c r="AB7522" s="53"/>
      <c r="AC7522" s="53"/>
      <c r="AD7522" s="53"/>
      <c r="AE7522" s="53"/>
      <c r="AF7522" s="53"/>
      <c r="AG7522" s="53"/>
      <c r="AH7522" s="53"/>
      <c r="AI7522" s="53"/>
      <c r="AJ7522" s="53"/>
      <c r="AK7522" s="54"/>
    </row>
    <row r="7523" spans="2:37" x14ac:dyDescent="0.25">
      <c r="B7523" s="315"/>
      <c r="C7523" s="315"/>
      <c r="D7523" s="315"/>
      <c r="E7523" s="315"/>
      <c r="F7523" s="315"/>
      <c r="G7523" s="315"/>
      <c r="H7523" s="315"/>
      <c r="I7523" s="54"/>
      <c r="J7523" s="53"/>
      <c r="K7523" s="53"/>
      <c r="L7523" s="270"/>
      <c r="M7523" s="55"/>
      <c r="N7523" s="53"/>
      <c r="O7523" s="87"/>
      <c r="P7523" s="53"/>
      <c r="Q7523" s="53"/>
      <c r="R7523" s="53"/>
      <c r="S7523" s="53"/>
      <c r="T7523" s="53"/>
      <c r="U7523" s="53"/>
      <c r="V7523" s="53"/>
      <c r="W7523" s="53"/>
      <c r="X7523" s="53"/>
      <c r="Y7523" s="53"/>
      <c r="Z7523" s="53"/>
      <c r="AA7523" s="53"/>
      <c r="AB7523" s="53"/>
      <c r="AC7523" s="53"/>
      <c r="AD7523" s="53"/>
      <c r="AE7523" s="53"/>
      <c r="AF7523" s="53"/>
      <c r="AG7523" s="53"/>
      <c r="AH7523" s="53"/>
      <c r="AI7523" s="53"/>
      <c r="AJ7523" s="53"/>
      <c r="AK7523" s="54"/>
    </row>
    <row r="7524" spans="2:37" x14ac:dyDescent="0.25">
      <c r="B7524" s="315"/>
      <c r="C7524" s="315"/>
      <c r="D7524" s="315"/>
      <c r="E7524" s="315"/>
      <c r="F7524" s="315"/>
      <c r="G7524" s="315"/>
      <c r="H7524" s="315"/>
      <c r="I7524" s="54"/>
      <c r="J7524" s="53"/>
      <c r="K7524" s="53"/>
      <c r="L7524" s="270"/>
      <c r="M7524" s="55"/>
      <c r="N7524" s="53"/>
      <c r="O7524" s="87"/>
      <c r="P7524" s="53"/>
      <c r="Q7524" s="53"/>
      <c r="R7524" s="53"/>
      <c r="S7524" s="53"/>
      <c r="T7524" s="53"/>
      <c r="U7524" s="53"/>
      <c r="V7524" s="53"/>
      <c r="W7524" s="53"/>
      <c r="X7524" s="53"/>
      <c r="Y7524" s="53"/>
      <c r="Z7524" s="53"/>
      <c r="AA7524" s="53"/>
      <c r="AB7524" s="53"/>
      <c r="AC7524" s="53"/>
      <c r="AD7524" s="53"/>
      <c r="AE7524" s="53"/>
      <c r="AF7524" s="53"/>
      <c r="AG7524" s="53"/>
      <c r="AH7524" s="53"/>
      <c r="AI7524" s="53"/>
      <c r="AJ7524" s="53"/>
      <c r="AK7524" s="54"/>
    </row>
    <row r="7525" spans="2:37" x14ac:dyDescent="0.25">
      <c r="B7525" s="315"/>
      <c r="C7525" s="315"/>
      <c r="D7525" s="315"/>
      <c r="E7525" s="315"/>
      <c r="F7525" s="315"/>
      <c r="G7525" s="315"/>
      <c r="H7525" s="315"/>
      <c r="I7525" s="54"/>
      <c r="J7525" s="53"/>
      <c r="K7525" s="53"/>
      <c r="L7525" s="270"/>
      <c r="M7525" s="55"/>
      <c r="N7525" s="53"/>
      <c r="O7525" s="87"/>
      <c r="P7525" s="53"/>
      <c r="Q7525" s="53"/>
      <c r="R7525" s="53"/>
      <c r="S7525" s="53"/>
      <c r="T7525" s="53"/>
      <c r="U7525" s="53"/>
      <c r="V7525" s="53"/>
      <c r="W7525" s="53"/>
      <c r="X7525" s="53"/>
      <c r="Y7525" s="53"/>
      <c r="Z7525" s="53"/>
      <c r="AA7525" s="53"/>
      <c r="AB7525" s="53"/>
      <c r="AC7525" s="53"/>
      <c r="AD7525" s="53"/>
      <c r="AE7525" s="53"/>
      <c r="AF7525" s="53"/>
      <c r="AG7525" s="53"/>
      <c r="AH7525" s="53"/>
      <c r="AI7525" s="53"/>
      <c r="AJ7525" s="53"/>
      <c r="AK7525" s="54"/>
    </row>
    <row r="7526" spans="2:37" x14ac:dyDescent="0.25">
      <c r="B7526" s="315"/>
      <c r="C7526" s="315"/>
      <c r="D7526" s="315"/>
      <c r="E7526" s="315"/>
      <c r="F7526" s="315"/>
      <c r="G7526" s="315"/>
      <c r="H7526" s="315"/>
      <c r="I7526" s="54"/>
      <c r="J7526" s="53"/>
      <c r="K7526" s="53"/>
      <c r="L7526" s="270"/>
      <c r="M7526" s="55"/>
      <c r="N7526" s="53"/>
      <c r="O7526" s="87"/>
      <c r="P7526" s="53"/>
      <c r="Q7526" s="53"/>
      <c r="R7526" s="53"/>
      <c r="S7526" s="53"/>
      <c r="T7526" s="53"/>
      <c r="U7526" s="53"/>
      <c r="V7526" s="53"/>
      <c r="W7526" s="53"/>
      <c r="X7526" s="53"/>
      <c r="Y7526" s="53"/>
      <c r="Z7526" s="53"/>
      <c r="AA7526" s="53"/>
      <c r="AB7526" s="53"/>
      <c r="AC7526" s="53"/>
      <c r="AD7526" s="53"/>
      <c r="AE7526" s="53"/>
      <c r="AF7526" s="53"/>
      <c r="AG7526" s="53"/>
      <c r="AH7526" s="53"/>
      <c r="AI7526" s="53"/>
      <c r="AJ7526" s="53"/>
      <c r="AK7526" s="54"/>
    </row>
    <row r="7527" spans="2:37" x14ac:dyDescent="0.25">
      <c r="B7527" s="315"/>
      <c r="C7527" s="315"/>
      <c r="D7527" s="315"/>
      <c r="E7527" s="315"/>
      <c r="F7527" s="315"/>
      <c r="G7527" s="315"/>
      <c r="H7527" s="315"/>
      <c r="I7527" s="54"/>
      <c r="J7527" s="53"/>
      <c r="K7527" s="53"/>
      <c r="L7527" s="270"/>
      <c r="M7527" s="55"/>
      <c r="N7527" s="53"/>
      <c r="O7527" s="87"/>
      <c r="P7527" s="53"/>
      <c r="Q7527" s="53"/>
      <c r="R7527" s="53"/>
      <c r="S7527" s="53"/>
      <c r="T7527" s="53"/>
      <c r="U7527" s="53"/>
      <c r="V7527" s="53"/>
      <c r="W7527" s="53"/>
      <c r="X7527" s="53"/>
      <c r="Y7527" s="53"/>
      <c r="Z7527" s="53"/>
      <c r="AA7527" s="53"/>
      <c r="AB7527" s="53"/>
      <c r="AC7527" s="53"/>
      <c r="AD7527" s="53"/>
      <c r="AE7527" s="53"/>
      <c r="AF7527" s="53"/>
      <c r="AG7527" s="53"/>
      <c r="AH7527" s="53"/>
      <c r="AI7527" s="53"/>
      <c r="AJ7527" s="53"/>
      <c r="AK7527" s="54"/>
    </row>
    <row r="7528" spans="2:37" x14ac:dyDescent="0.25">
      <c r="B7528" s="315"/>
      <c r="C7528" s="315"/>
      <c r="D7528" s="315"/>
      <c r="E7528" s="315"/>
      <c r="F7528" s="315"/>
      <c r="G7528" s="315"/>
      <c r="H7528" s="315"/>
      <c r="I7528" s="54"/>
      <c r="J7528" s="53"/>
      <c r="K7528" s="53"/>
      <c r="L7528" s="270"/>
      <c r="M7528" s="55"/>
      <c r="N7528" s="53"/>
      <c r="O7528" s="87"/>
      <c r="P7528" s="53"/>
      <c r="Q7528" s="53"/>
      <c r="R7528" s="53"/>
      <c r="S7528" s="53"/>
      <c r="T7528" s="53"/>
      <c r="U7528" s="53"/>
      <c r="V7528" s="53"/>
      <c r="W7528" s="53"/>
      <c r="X7528" s="53"/>
      <c r="Y7528" s="53"/>
      <c r="Z7528" s="53"/>
      <c r="AA7528" s="53"/>
      <c r="AB7528" s="53"/>
      <c r="AC7528" s="53"/>
      <c r="AD7528" s="53"/>
      <c r="AE7528" s="53"/>
      <c r="AF7528" s="53"/>
      <c r="AG7528" s="53"/>
      <c r="AH7528" s="53"/>
      <c r="AI7528" s="53"/>
      <c r="AJ7528" s="53"/>
      <c r="AK7528" s="54"/>
    </row>
    <row r="7529" spans="2:37" x14ac:dyDescent="0.25">
      <c r="B7529" s="315"/>
      <c r="C7529" s="315"/>
      <c r="D7529" s="315"/>
      <c r="E7529" s="315"/>
      <c r="F7529" s="315"/>
      <c r="G7529" s="315"/>
      <c r="H7529" s="315"/>
      <c r="I7529" s="54"/>
      <c r="J7529" s="53"/>
      <c r="K7529" s="53"/>
      <c r="L7529" s="270"/>
      <c r="M7529" s="55"/>
      <c r="N7529" s="53"/>
      <c r="O7529" s="87"/>
      <c r="P7529" s="53"/>
      <c r="Q7529" s="53"/>
      <c r="R7529" s="53"/>
      <c r="S7529" s="53"/>
      <c r="T7529" s="53"/>
      <c r="U7529" s="53"/>
      <c r="V7529" s="53"/>
      <c r="W7529" s="53"/>
      <c r="X7529" s="53"/>
      <c r="Y7529" s="53"/>
      <c r="Z7529" s="53"/>
      <c r="AA7529" s="53"/>
      <c r="AB7529" s="53"/>
      <c r="AC7529" s="53"/>
      <c r="AD7529" s="53"/>
      <c r="AE7529" s="53"/>
      <c r="AF7529" s="53"/>
      <c r="AG7529" s="53"/>
      <c r="AH7529" s="53"/>
      <c r="AI7529" s="53"/>
      <c r="AJ7529" s="53"/>
      <c r="AK7529" s="54"/>
    </row>
    <row r="7530" spans="2:37" x14ac:dyDescent="0.25">
      <c r="B7530" s="315"/>
      <c r="C7530" s="315"/>
      <c r="D7530" s="315"/>
      <c r="E7530" s="315"/>
      <c r="F7530" s="315"/>
      <c r="G7530" s="315"/>
      <c r="H7530" s="315"/>
      <c r="I7530" s="54"/>
      <c r="J7530" s="53"/>
      <c r="K7530" s="53"/>
      <c r="L7530" s="270"/>
      <c r="M7530" s="55"/>
      <c r="N7530" s="53"/>
      <c r="O7530" s="87"/>
      <c r="P7530" s="53"/>
      <c r="Q7530" s="53"/>
      <c r="R7530" s="53"/>
      <c r="S7530" s="53"/>
      <c r="T7530" s="53"/>
      <c r="U7530" s="53"/>
      <c r="V7530" s="53"/>
      <c r="W7530" s="53"/>
      <c r="X7530" s="53"/>
      <c r="Y7530" s="53"/>
      <c r="Z7530" s="53"/>
      <c r="AA7530" s="53"/>
      <c r="AB7530" s="53"/>
      <c r="AC7530" s="53"/>
      <c r="AD7530" s="53"/>
      <c r="AE7530" s="53"/>
      <c r="AF7530" s="53"/>
      <c r="AG7530" s="53"/>
      <c r="AH7530" s="53"/>
      <c r="AI7530" s="53"/>
      <c r="AJ7530" s="53"/>
      <c r="AK7530" s="54"/>
    </row>
    <row r="7531" spans="2:37" x14ac:dyDescent="0.25">
      <c r="B7531" s="315"/>
      <c r="C7531" s="315"/>
      <c r="D7531" s="315"/>
      <c r="E7531" s="315"/>
      <c r="F7531" s="315"/>
      <c r="G7531" s="315"/>
      <c r="H7531" s="315"/>
      <c r="I7531" s="54"/>
      <c r="J7531" s="53"/>
      <c r="K7531" s="53"/>
      <c r="L7531" s="270"/>
      <c r="M7531" s="55"/>
      <c r="N7531" s="53"/>
      <c r="O7531" s="87"/>
      <c r="P7531" s="53"/>
      <c r="Q7531" s="53"/>
      <c r="R7531" s="53"/>
      <c r="S7531" s="53"/>
      <c r="T7531" s="53"/>
      <c r="U7531" s="53"/>
      <c r="V7531" s="53"/>
      <c r="W7531" s="53"/>
      <c r="X7531" s="53"/>
      <c r="Y7531" s="53"/>
      <c r="Z7531" s="53"/>
      <c r="AA7531" s="53"/>
      <c r="AB7531" s="53"/>
      <c r="AC7531" s="53"/>
      <c r="AD7531" s="53"/>
      <c r="AE7531" s="53"/>
      <c r="AF7531" s="53"/>
      <c r="AG7531" s="53"/>
      <c r="AH7531" s="53"/>
      <c r="AI7531" s="53"/>
      <c r="AJ7531" s="53"/>
      <c r="AK7531" s="54"/>
    </row>
    <row r="7532" spans="2:37" x14ac:dyDescent="0.25">
      <c r="B7532" s="315"/>
      <c r="C7532" s="315"/>
      <c r="D7532" s="315"/>
      <c r="E7532" s="315"/>
      <c r="F7532" s="315"/>
      <c r="G7532" s="315"/>
      <c r="H7532" s="315"/>
      <c r="I7532" s="54"/>
      <c r="J7532" s="53"/>
      <c r="K7532" s="53"/>
      <c r="L7532" s="270"/>
      <c r="M7532" s="55"/>
      <c r="N7532" s="53"/>
      <c r="O7532" s="87"/>
      <c r="P7532" s="53"/>
      <c r="Q7532" s="53"/>
      <c r="R7532" s="53"/>
      <c r="S7532" s="53"/>
      <c r="T7532" s="53"/>
      <c r="U7532" s="53"/>
      <c r="V7532" s="53"/>
      <c r="W7532" s="53"/>
      <c r="X7532" s="53"/>
      <c r="Y7532" s="53"/>
      <c r="Z7532" s="53"/>
      <c r="AA7532" s="53"/>
      <c r="AB7532" s="53"/>
      <c r="AC7532" s="53"/>
      <c r="AD7532" s="53"/>
      <c r="AE7532" s="53"/>
      <c r="AF7532" s="53"/>
      <c r="AG7532" s="53"/>
      <c r="AH7532" s="53"/>
      <c r="AI7532" s="53"/>
      <c r="AJ7532" s="53"/>
      <c r="AK7532" s="54"/>
    </row>
    <row r="7533" spans="2:37" x14ac:dyDescent="0.25">
      <c r="B7533" s="315"/>
      <c r="C7533" s="315"/>
      <c r="D7533" s="315"/>
      <c r="E7533" s="315"/>
      <c r="F7533" s="315"/>
      <c r="G7533" s="315"/>
      <c r="H7533" s="315"/>
      <c r="I7533" s="54"/>
      <c r="J7533" s="53"/>
      <c r="K7533" s="53"/>
      <c r="L7533" s="270"/>
      <c r="M7533" s="55"/>
      <c r="N7533" s="53"/>
      <c r="O7533" s="87"/>
      <c r="P7533" s="53"/>
      <c r="Q7533" s="53"/>
      <c r="R7533" s="53"/>
      <c r="S7533" s="53"/>
      <c r="T7533" s="53"/>
      <c r="U7533" s="53"/>
      <c r="V7533" s="53"/>
      <c r="W7533" s="53"/>
      <c r="X7533" s="53"/>
      <c r="Y7533" s="53"/>
      <c r="Z7533" s="53"/>
      <c r="AA7533" s="53"/>
      <c r="AB7533" s="53"/>
      <c r="AC7533" s="53"/>
      <c r="AD7533" s="53"/>
      <c r="AE7533" s="53"/>
      <c r="AF7533" s="53"/>
      <c r="AG7533" s="53"/>
      <c r="AH7533" s="53"/>
      <c r="AI7533" s="53"/>
      <c r="AJ7533" s="53"/>
      <c r="AK7533" s="54"/>
    </row>
    <row r="7534" spans="2:37" x14ac:dyDescent="0.25">
      <c r="B7534" s="315"/>
      <c r="C7534" s="315"/>
      <c r="D7534" s="315"/>
      <c r="E7534" s="315"/>
      <c r="F7534" s="315"/>
      <c r="G7534" s="315"/>
      <c r="H7534" s="315"/>
      <c r="I7534" s="54"/>
      <c r="J7534" s="53"/>
      <c r="K7534" s="53"/>
      <c r="L7534" s="270"/>
      <c r="M7534" s="55"/>
      <c r="N7534" s="53"/>
      <c r="O7534" s="87"/>
      <c r="P7534" s="53"/>
      <c r="Q7534" s="53"/>
      <c r="R7534" s="53"/>
      <c r="S7534" s="53"/>
      <c r="T7534" s="53"/>
      <c r="U7534" s="53"/>
      <c r="V7534" s="53"/>
      <c r="W7534" s="53"/>
      <c r="X7534" s="53"/>
      <c r="Y7534" s="53"/>
      <c r="Z7534" s="53"/>
      <c r="AA7534" s="53"/>
      <c r="AB7534" s="53"/>
      <c r="AC7534" s="53"/>
      <c r="AD7534" s="53"/>
      <c r="AE7534" s="53"/>
      <c r="AF7534" s="53"/>
      <c r="AG7534" s="53"/>
      <c r="AH7534" s="53"/>
      <c r="AI7534" s="53"/>
      <c r="AJ7534" s="53"/>
      <c r="AK7534" s="54"/>
    </row>
    <row r="7535" spans="2:37" x14ac:dyDescent="0.25">
      <c r="B7535" s="315"/>
      <c r="C7535" s="315"/>
      <c r="D7535" s="315"/>
      <c r="E7535" s="315"/>
      <c r="F7535" s="315"/>
      <c r="G7535" s="315"/>
      <c r="H7535" s="315"/>
      <c r="I7535" s="54"/>
      <c r="J7535" s="53"/>
      <c r="K7535" s="53"/>
      <c r="L7535" s="270"/>
      <c r="M7535" s="55"/>
      <c r="N7535" s="53"/>
      <c r="O7535" s="87"/>
      <c r="P7535" s="53"/>
      <c r="Q7535" s="53"/>
      <c r="R7535" s="53"/>
      <c r="S7535" s="53"/>
      <c r="T7535" s="53"/>
      <c r="U7535" s="53"/>
      <c r="V7535" s="53"/>
      <c r="W7535" s="53"/>
      <c r="X7535" s="53"/>
      <c r="Y7535" s="53"/>
      <c r="Z7535" s="53"/>
      <c r="AA7535" s="53"/>
      <c r="AB7535" s="53"/>
      <c r="AC7535" s="53"/>
      <c r="AD7535" s="53"/>
      <c r="AE7535" s="53"/>
      <c r="AF7535" s="53"/>
      <c r="AG7535" s="53"/>
      <c r="AH7535" s="53"/>
      <c r="AI7535" s="53"/>
      <c r="AJ7535" s="53"/>
      <c r="AK7535" s="54"/>
    </row>
    <row r="7536" spans="2:37" x14ac:dyDescent="0.25">
      <c r="B7536" s="315"/>
      <c r="C7536" s="315"/>
      <c r="D7536" s="315"/>
      <c r="E7536" s="315"/>
      <c r="F7536" s="315"/>
      <c r="G7536" s="315"/>
      <c r="H7536" s="315"/>
      <c r="I7536" s="54"/>
      <c r="J7536" s="53"/>
      <c r="K7536" s="53"/>
      <c r="L7536" s="270"/>
      <c r="M7536" s="55"/>
      <c r="N7536" s="53"/>
      <c r="O7536" s="87"/>
      <c r="P7536" s="53"/>
      <c r="Q7536" s="53"/>
      <c r="R7536" s="53"/>
      <c r="S7536" s="53"/>
      <c r="T7536" s="53"/>
      <c r="U7536" s="53"/>
      <c r="V7536" s="53"/>
      <c r="W7536" s="53"/>
      <c r="X7536" s="53"/>
      <c r="Y7536" s="53"/>
      <c r="Z7536" s="53"/>
      <c r="AA7536" s="53"/>
      <c r="AB7536" s="53"/>
      <c r="AC7536" s="53"/>
      <c r="AD7536" s="53"/>
      <c r="AE7536" s="53"/>
      <c r="AF7536" s="53"/>
      <c r="AG7536" s="53"/>
      <c r="AH7536" s="53"/>
      <c r="AI7536" s="53"/>
      <c r="AJ7536" s="53"/>
      <c r="AK7536" s="54"/>
    </row>
    <row r="7537" spans="2:37" x14ac:dyDescent="0.25">
      <c r="B7537" s="315"/>
      <c r="C7537" s="315"/>
      <c r="D7537" s="315"/>
      <c r="E7537" s="315"/>
      <c r="F7537" s="315"/>
      <c r="G7537" s="315"/>
      <c r="H7537" s="315"/>
      <c r="I7537" s="54"/>
      <c r="J7537" s="53"/>
      <c r="K7537" s="53"/>
      <c r="L7537" s="270"/>
      <c r="M7537" s="55"/>
      <c r="N7537" s="53"/>
      <c r="O7537" s="87"/>
      <c r="P7537" s="53"/>
      <c r="Q7537" s="53"/>
      <c r="R7537" s="53"/>
      <c r="S7537" s="53"/>
      <c r="T7537" s="53"/>
      <c r="U7537" s="53"/>
      <c r="V7537" s="53"/>
      <c r="W7537" s="53"/>
      <c r="X7537" s="53"/>
      <c r="Y7537" s="53"/>
      <c r="Z7537" s="53"/>
      <c r="AA7537" s="53"/>
      <c r="AB7537" s="53"/>
      <c r="AC7537" s="53"/>
      <c r="AD7537" s="53"/>
      <c r="AE7537" s="53"/>
      <c r="AF7537" s="53"/>
      <c r="AG7537" s="53"/>
      <c r="AH7537" s="53"/>
      <c r="AI7537" s="53"/>
      <c r="AJ7537" s="53"/>
      <c r="AK7537" s="54"/>
    </row>
    <row r="7538" spans="2:37" x14ac:dyDescent="0.25">
      <c r="B7538" s="315"/>
      <c r="C7538" s="315"/>
      <c r="D7538" s="315"/>
      <c r="E7538" s="315"/>
      <c r="F7538" s="315"/>
      <c r="G7538" s="315"/>
      <c r="H7538" s="315"/>
      <c r="I7538" s="54"/>
      <c r="J7538" s="53"/>
      <c r="K7538" s="53"/>
      <c r="L7538" s="270"/>
      <c r="M7538" s="55"/>
      <c r="N7538" s="53"/>
      <c r="O7538" s="87"/>
      <c r="P7538" s="53"/>
      <c r="Q7538" s="53"/>
      <c r="R7538" s="53"/>
      <c r="S7538" s="53"/>
      <c r="T7538" s="53"/>
      <c r="U7538" s="53"/>
      <c r="V7538" s="53"/>
      <c r="W7538" s="53"/>
      <c r="X7538" s="53"/>
      <c r="Y7538" s="53"/>
      <c r="Z7538" s="53"/>
      <c r="AA7538" s="53"/>
      <c r="AB7538" s="53"/>
      <c r="AC7538" s="53"/>
      <c r="AD7538" s="53"/>
      <c r="AE7538" s="53"/>
      <c r="AF7538" s="53"/>
      <c r="AG7538" s="53"/>
      <c r="AH7538" s="53"/>
      <c r="AI7538" s="53"/>
      <c r="AJ7538" s="53"/>
      <c r="AK7538" s="54"/>
    </row>
    <row r="7539" spans="2:37" x14ac:dyDescent="0.25">
      <c r="B7539" s="315"/>
      <c r="C7539" s="315"/>
      <c r="D7539" s="315"/>
      <c r="E7539" s="315"/>
      <c r="F7539" s="315"/>
      <c r="G7539" s="315"/>
      <c r="H7539" s="315"/>
      <c r="I7539" s="54"/>
      <c r="J7539" s="53"/>
      <c r="K7539" s="53"/>
      <c r="L7539" s="270"/>
      <c r="M7539" s="55"/>
      <c r="N7539" s="53"/>
      <c r="O7539" s="87"/>
      <c r="P7539" s="53"/>
      <c r="Q7539" s="53"/>
      <c r="R7539" s="53"/>
      <c r="S7539" s="53"/>
      <c r="T7539" s="53"/>
      <c r="U7539" s="53"/>
      <c r="V7539" s="53"/>
      <c r="W7539" s="53"/>
      <c r="X7539" s="53"/>
      <c r="Y7539" s="53"/>
      <c r="Z7539" s="53"/>
      <c r="AA7539" s="53"/>
      <c r="AB7539" s="53"/>
      <c r="AC7539" s="53"/>
      <c r="AD7539" s="53"/>
      <c r="AE7539" s="53"/>
      <c r="AF7539" s="53"/>
      <c r="AG7539" s="53"/>
      <c r="AH7539" s="53"/>
      <c r="AI7539" s="53"/>
      <c r="AJ7539" s="53"/>
      <c r="AK7539" s="54"/>
    </row>
    <row r="7540" spans="2:37" x14ac:dyDescent="0.25">
      <c r="B7540" s="315"/>
      <c r="C7540" s="315"/>
      <c r="D7540" s="315"/>
      <c r="E7540" s="315"/>
      <c r="F7540" s="315"/>
      <c r="G7540" s="315"/>
      <c r="H7540" s="315"/>
      <c r="I7540" s="54"/>
      <c r="J7540" s="53"/>
      <c r="K7540" s="53"/>
      <c r="L7540" s="270"/>
      <c r="M7540" s="55"/>
      <c r="N7540" s="53"/>
      <c r="O7540" s="87"/>
      <c r="P7540" s="53"/>
      <c r="Q7540" s="53"/>
      <c r="R7540" s="53"/>
      <c r="S7540" s="53"/>
      <c r="T7540" s="53"/>
      <c r="U7540" s="53"/>
      <c r="V7540" s="53"/>
      <c r="W7540" s="53"/>
      <c r="X7540" s="53"/>
      <c r="Y7540" s="53"/>
      <c r="Z7540" s="53"/>
      <c r="AA7540" s="53"/>
      <c r="AB7540" s="53"/>
      <c r="AC7540" s="53"/>
      <c r="AD7540" s="53"/>
      <c r="AE7540" s="53"/>
      <c r="AF7540" s="53"/>
      <c r="AG7540" s="53"/>
      <c r="AH7540" s="53"/>
      <c r="AI7540" s="53"/>
      <c r="AJ7540" s="53"/>
      <c r="AK7540" s="54"/>
    </row>
    <row r="7541" spans="2:37" x14ac:dyDescent="0.25">
      <c r="B7541" s="315"/>
      <c r="C7541" s="315"/>
      <c r="D7541" s="315"/>
      <c r="E7541" s="315"/>
      <c r="F7541" s="315"/>
      <c r="G7541" s="315"/>
      <c r="H7541" s="315"/>
      <c r="I7541" s="54"/>
      <c r="J7541" s="53"/>
      <c r="K7541" s="53"/>
      <c r="L7541" s="270"/>
      <c r="M7541" s="55"/>
      <c r="N7541" s="53"/>
      <c r="O7541" s="87"/>
      <c r="P7541" s="53"/>
      <c r="Q7541" s="53"/>
      <c r="R7541" s="53"/>
      <c r="S7541" s="53"/>
      <c r="T7541" s="53"/>
      <c r="U7541" s="53"/>
      <c r="V7541" s="53"/>
      <c r="W7541" s="53"/>
      <c r="X7541" s="53"/>
      <c r="Y7541" s="53"/>
      <c r="Z7541" s="53"/>
      <c r="AA7541" s="53"/>
      <c r="AB7541" s="53"/>
      <c r="AC7541" s="53"/>
      <c r="AD7541" s="53"/>
      <c r="AE7541" s="53"/>
      <c r="AF7541" s="53"/>
      <c r="AG7541" s="53"/>
      <c r="AH7541" s="53"/>
      <c r="AI7541" s="53"/>
      <c r="AJ7541" s="53"/>
      <c r="AK7541" s="54"/>
    </row>
    <row r="7542" spans="2:37" x14ac:dyDescent="0.25">
      <c r="B7542" s="315"/>
      <c r="C7542" s="315"/>
      <c r="D7542" s="315"/>
      <c r="E7542" s="315"/>
      <c r="F7542" s="315"/>
      <c r="G7542" s="315"/>
      <c r="H7542" s="315"/>
      <c r="I7542" s="54"/>
      <c r="J7542" s="53"/>
      <c r="K7542" s="53"/>
      <c r="L7542" s="270"/>
      <c r="M7542" s="55"/>
      <c r="N7542" s="53"/>
      <c r="O7542" s="87"/>
      <c r="P7542" s="53"/>
      <c r="Q7542" s="53"/>
      <c r="R7542" s="53"/>
      <c r="S7542" s="53"/>
      <c r="T7542" s="53"/>
      <c r="U7542" s="53"/>
      <c r="V7542" s="53"/>
      <c r="W7542" s="53"/>
      <c r="X7542" s="53"/>
      <c r="Y7542" s="53"/>
      <c r="Z7542" s="53"/>
      <c r="AA7542" s="53"/>
      <c r="AB7542" s="53"/>
      <c r="AC7542" s="53"/>
      <c r="AD7542" s="53"/>
      <c r="AE7542" s="53"/>
      <c r="AF7542" s="53"/>
      <c r="AG7542" s="53"/>
      <c r="AH7542" s="53"/>
      <c r="AI7542" s="53"/>
      <c r="AJ7542" s="53"/>
      <c r="AK7542" s="54"/>
    </row>
    <row r="7543" spans="2:37" x14ac:dyDescent="0.25">
      <c r="B7543" s="315"/>
      <c r="C7543" s="315"/>
      <c r="D7543" s="315"/>
      <c r="E7543" s="315"/>
      <c r="F7543" s="315"/>
      <c r="G7543" s="315"/>
      <c r="H7543" s="315"/>
      <c r="I7543" s="54"/>
      <c r="J7543" s="53"/>
      <c r="K7543" s="53"/>
      <c r="L7543" s="270"/>
      <c r="M7543" s="55"/>
      <c r="N7543" s="53"/>
      <c r="O7543" s="87"/>
      <c r="P7543" s="53"/>
      <c r="Q7543" s="53"/>
      <c r="R7543" s="53"/>
      <c r="S7543" s="53"/>
      <c r="T7543" s="53"/>
      <c r="U7543" s="53"/>
      <c r="V7543" s="53"/>
      <c r="W7543" s="53"/>
      <c r="X7543" s="53"/>
      <c r="Y7543" s="53"/>
      <c r="Z7543" s="53"/>
      <c r="AA7543" s="53"/>
      <c r="AB7543" s="53"/>
      <c r="AC7543" s="53"/>
      <c r="AD7543" s="53"/>
      <c r="AE7543" s="53"/>
      <c r="AF7543" s="53"/>
      <c r="AG7543" s="53"/>
      <c r="AH7543" s="53"/>
      <c r="AI7543" s="53"/>
      <c r="AJ7543" s="53"/>
      <c r="AK7543" s="54"/>
    </row>
    <row r="7544" spans="2:37" x14ac:dyDescent="0.25">
      <c r="B7544" s="315"/>
      <c r="C7544" s="315"/>
      <c r="D7544" s="315"/>
      <c r="E7544" s="315"/>
      <c r="F7544" s="315"/>
      <c r="G7544" s="315"/>
      <c r="H7544" s="315"/>
      <c r="I7544" s="54"/>
      <c r="J7544" s="53"/>
      <c r="K7544" s="53"/>
      <c r="L7544" s="270"/>
      <c r="M7544" s="55"/>
      <c r="N7544" s="53"/>
      <c r="O7544" s="87"/>
      <c r="P7544" s="53"/>
      <c r="Q7544" s="53"/>
      <c r="R7544" s="53"/>
      <c r="S7544" s="53"/>
      <c r="T7544" s="53"/>
      <c r="U7544" s="53"/>
      <c r="V7544" s="53"/>
      <c r="W7544" s="53"/>
      <c r="X7544" s="53"/>
      <c r="Y7544" s="53"/>
      <c r="Z7544" s="53"/>
      <c r="AA7544" s="53"/>
      <c r="AB7544" s="53"/>
      <c r="AC7544" s="53"/>
      <c r="AD7544" s="53"/>
      <c r="AE7544" s="53"/>
      <c r="AF7544" s="53"/>
      <c r="AG7544" s="53"/>
      <c r="AH7544" s="53"/>
      <c r="AI7544" s="53"/>
      <c r="AJ7544" s="53"/>
      <c r="AK7544" s="54"/>
    </row>
    <row r="7545" spans="2:37" x14ac:dyDescent="0.25">
      <c r="B7545" s="315"/>
      <c r="C7545" s="315"/>
      <c r="D7545" s="315"/>
      <c r="E7545" s="315"/>
      <c r="F7545" s="315"/>
      <c r="G7545" s="315"/>
      <c r="H7545" s="315"/>
      <c r="I7545" s="54"/>
      <c r="J7545" s="53"/>
      <c r="K7545" s="53"/>
      <c r="L7545" s="270"/>
      <c r="M7545" s="55"/>
      <c r="N7545" s="53"/>
      <c r="O7545" s="87"/>
      <c r="P7545" s="53"/>
      <c r="Q7545" s="53"/>
      <c r="R7545" s="53"/>
      <c r="S7545" s="53"/>
      <c r="T7545" s="53"/>
      <c r="U7545" s="53"/>
      <c r="V7545" s="53"/>
      <c r="W7545" s="53"/>
      <c r="X7545" s="53"/>
      <c r="Y7545" s="53"/>
      <c r="Z7545" s="53"/>
      <c r="AA7545" s="53"/>
      <c r="AB7545" s="53"/>
      <c r="AC7545" s="53"/>
      <c r="AD7545" s="53"/>
      <c r="AE7545" s="53"/>
      <c r="AF7545" s="53"/>
      <c r="AG7545" s="53"/>
      <c r="AH7545" s="53"/>
      <c r="AI7545" s="53"/>
      <c r="AJ7545" s="53"/>
      <c r="AK7545" s="54"/>
    </row>
    <row r="7546" spans="2:37" x14ac:dyDescent="0.25">
      <c r="B7546" s="315"/>
      <c r="C7546" s="315"/>
      <c r="D7546" s="315"/>
      <c r="E7546" s="315"/>
      <c r="F7546" s="315"/>
      <c r="G7546" s="315"/>
      <c r="H7546" s="315"/>
      <c r="I7546" s="54"/>
      <c r="J7546" s="53"/>
      <c r="K7546" s="53"/>
      <c r="L7546" s="270"/>
      <c r="M7546" s="55"/>
      <c r="N7546" s="53"/>
      <c r="O7546" s="87"/>
      <c r="P7546" s="53"/>
      <c r="Q7546" s="53"/>
      <c r="R7546" s="53"/>
      <c r="S7546" s="53"/>
      <c r="T7546" s="53"/>
      <c r="U7546" s="53"/>
      <c r="V7546" s="53"/>
      <c r="W7546" s="53"/>
      <c r="X7546" s="53"/>
      <c r="Y7546" s="53"/>
      <c r="Z7546" s="53"/>
      <c r="AA7546" s="53"/>
      <c r="AB7546" s="53"/>
      <c r="AC7546" s="53"/>
      <c r="AD7546" s="53"/>
      <c r="AE7546" s="53"/>
      <c r="AF7546" s="53"/>
      <c r="AG7546" s="53"/>
      <c r="AH7546" s="53"/>
      <c r="AI7546" s="53"/>
      <c r="AJ7546" s="53"/>
      <c r="AK7546" s="54"/>
    </row>
    <row r="7547" spans="2:37" x14ac:dyDescent="0.25">
      <c r="B7547" s="315"/>
      <c r="C7547" s="315"/>
      <c r="D7547" s="315"/>
      <c r="E7547" s="315"/>
      <c r="F7547" s="315"/>
      <c r="G7547" s="315"/>
      <c r="H7547" s="315"/>
      <c r="I7547" s="54"/>
      <c r="J7547" s="53"/>
      <c r="K7547" s="53"/>
      <c r="L7547" s="270"/>
      <c r="M7547" s="55"/>
      <c r="N7547" s="53"/>
      <c r="O7547" s="87"/>
      <c r="P7547" s="53"/>
      <c r="Q7547" s="53"/>
      <c r="R7547" s="53"/>
      <c r="S7547" s="53"/>
      <c r="T7547" s="53"/>
      <c r="U7547" s="53"/>
      <c r="V7547" s="53"/>
      <c r="W7547" s="53"/>
      <c r="X7547" s="53"/>
      <c r="Y7547" s="53"/>
      <c r="Z7547" s="53"/>
      <c r="AA7547" s="53"/>
      <c r="AB7547" s="53"/>
      <c r="AC7547" s="53"/>
      <c r="AD7547" s="53"/>
      <c r="AE7547" s="53"/>
      <c r="AF7547" s="53"/>
      <c r="AG7547" s="53"/>
      <c r="AH7547" s="53"/>
      <c r="AI7547" s="53"/>
      <c r="AJ7547" s="53"/>
      <c r="AK7547" s="54"/>
    </row>
    <row r="7548" spans="2:37" x14ac:dyDescent="0.25">
      <c r="B7548" s="315"/>
      <c r="C7548" s="315"/>
      <c r="D7548" s="315"/>
      <c r="E7548" s="315"/>
      <c r="F7548" s="315"/>
      <c r="G7548" s="315"/>
      <c r="H7548" s="315"/>
      <c r="I7548" s="54"/>
      <c r="J7548" s="53"/>
      <c r="K7548" s="53"/>
      <c r="L7548" s="270"/>
      <c r="M7548" s="55"/>
      <c r="N7548" s="53"/>
      <c r="O7548" s="87"/>
      <c r="P7548" s="53"/>
      <c r="Q7548" s="53"/>
      <c r="R7548" s="53"/>
      <c r="S7548" s="53"/>
      <c r="T7548" s="53"/>
      <c r="U7548" s="53"/>
      <c r="V7548" s="53"/>
      <c r="W7548" s="53"/>
      <c r="X7548" s="53"/>
      <c r="Y7548" s="53"/>
      <c r="Z7548" s="53"/>
      <c r="AA7548" s="53"/>
      <c r="AB7548" s="53"/>
      <c r="AC7548" s="53"/>
      <c r="AD7548" s="53"/>
      <c r="AE7548" s="53"/>
      <c r="AF7548" s="53"/>
      <c r="AG7548" s="53"/>
      <c r="AH7548" s="53"/>
      <c r="AI7548" s="53"/>
      <c r="AJ7548" s="53"/>
      <c r="AK7548" s="54"/>
    </row>
    <row r="7549" spans="2:37" x14ac:dyDescent="0.25">
      <c r="B7549" s="315"/>
      <c r="C7549" s="315"/>
      <c r="D7549" s="315"/>
      <c r="E7549" s="315"/>
      <c r="F7549" s="315"/>
      <c r="G7549" s="315"/>
      <c r="H7549" s="315"/>
      <c r="I7549" s="54"/>
      <c r="J7549" s="53"/>
      <c r="K7549" s="53"/>
      <c r="L7549" s="270"/>
      <c r="M7549" s="55"/>
      <c r="N7549" s="53"/>
      <c r="O7549" s="87"/>
      <c r="P7549" s="53"/>
      <c r="Q7549" s="53"/>
      <c r="R7549" s="53"/>
      <c r="S7549" s="53"/>
      <c r="T7549" s="53"/>
      <c r="U7549" s="53"/>
      <c r="V7549" s="53"/>
      <c r="W7549" s="53"/>
      <c r="X7549" s="53"/>
      <c r="Y7549" s="53"/>
      <c r="Z7549" s="53"/>
      <c r="AA7549" s="53"/>
      <c r="AB7549" s="53"/>
      <c r="AC7549" s="53"/>
      <c r="AD7549" s="53"/>
      <c r="AE7549" s="53"/>
      <c r="AF7549" s="53"/>
      <c r="AG7549" s="53"/>
      <c r="AH7549" s="53"/>
      <c r="AI7549" s="53"/>
      <c r="AJ7549" s="53"/>
      <c r="AK7549" s="54"/>
    </row>
    <row r="7550" spans="2:37" x14ac:dyDescent="0.25">
      <c r="B7550" s="315"/>
      <c r="C7550" s="315"/>
      <c r="D7550" s="315"/>
      <c r="E7550" s="315"/>
      <c r="F7550" s="315"/>
      <c r="G7550" s="315"/>
      <c r="H7550" s="315"/>
      <c r="I7550" s="54"/>
      <c r="J7550" s="53"/>
      <c r="K7550" s="53"/>
      <c r="L7550" s="270"/>
      <c r="M7550" s="55"/>
      <c r="N7550" s="53"/>
      <c r="O7550" s="87"/>
      <c r="P7550" s="53"/>
      <c r="Q7550" s="53"/>
      <c r="R7550" s="53"/>
      <c r="S7550" s="53"/>
      <c r="T7550" s="53"/>
      <c r="U7550" s="53"/>
      <c r="V7550" s="53"/>
      <c r="W7550" s="53"/>
      <c r="X7550" s="53"/>
      <c r="Y7550" s="53"/>
      <c r="Z7550" s="53"/>
      <c r="AA7550" s="53"/>
      <c r="AB7550" s="53"/>
      <c r="AC7550" s="53"/>
      <c r="AD7550" s="53"/>
      <c r="AE7550" s="53"/>
      <c r="AF7550" s="53"/>
      <c r="AG7550" s="53"/>
      <c r="AH7550" s="53"/>
      <c r="AI7550" s="53"/>
      <c r="AJ7550" s="53"/>
      <c r="AK7550" s="54"/>
    </row>
    <row r="7551" spans="2:37" x14ac:dyDescent="0.25">
      <c r="B7551" s="315"/>
      <c r="C7551" s="315"/>
      <c r="D7551" s="315"/>
      <c r="E7551" s="315"/>
      <c r="F7551" s="315"/>
      <c r="G7551" s="315"/>
      <c r="H7551" s="315"/>
      <c r="I7551" s="54"/>
      <c r="J7551" s="53"/>
      <c r="K7551" s="53"/>
      <c r="L7551" s="270"/>
      <c r="M7551" s="55"/>
      <c r="N7551" s="53"/>
      <c r="O7551" s="87"/>
      <c r="P7551" s="53"/>
      <c r="Q7551" s="53"/>
      <c r="R7551" s="53"/>
      <c r="S7551" s="53"/>
      <c r="T7551" s="53"/>
      <c r="U7551" s="53"/>
      <c r="V7551" s="53"/>
      <c r="W7551" s="53"/>
      <c r="X7551" s="53"/>
      <c r="Y7551" s="53"/>
      <c r="Z7551" s="53"/>
      <c r="AA7551" s="53"/>
      <c r="AB7551" s="53"/>
      <c r="AC7551" s="53"/>
      <c r="AD7551" s="53"/>
      <c r="AE7551" s="53"/>
      <c r="AF7551" s="53"/>
      <c r="AG7551" s="53"/>
      <c r="AH7551" s="53"/>
      <c r="AI7551" s="53"/>
      <c r="AJ7551" s="53"/>
      <c r="AK7551" s="54"/>
    </row>
    <row r="7552" spans="2:37" x14ac:dyDescent="0.25">
      <c r="B7552" s="315"/>
      <c r="C7552" s="315"/>
      <c r="D7552" s="315"/>
      <c r="E7552" s="315"/>
      <c r="F7552" s="315"/>
      <c r="G7552" s="315"/>
      <c r="H7552" s="315"/>
      <c r="I7552" s="54"/>
      <c r="J7552" s="53"/>
      <c r="K7552" s="53"/>
      <c r="L7552" s="270"/>
      <c r="M7552" s="55"/>
      <c r="N7552" s="53"/>
      <c r="O7552" s="87"/>
      <c r="P7552" s="53"/>
      <c r="Q7552" s="53"/>
      <c r="R7552" s="53"/>
      <c r="S7552" s="53"/>
      <c r="T7552" s="53"/>
      <c r="U7552" s="53"/>
      <c r="V7552" s="53"/>
      <c r="W7552" s="53"/>
      <c r="X7552" s="53"/>
      <c r="Y7552" s="53"/>
      <c r="Z7552" s="53"/>
      <c r="AA7552" s="53"/>
      <c r="AB7552" s="53"/>
      <c r="AC7552" s="53"/>
      <c r="AD7552" s="53"/>
      <c r="AE7552" s="53"/>
      <c r="AF7552" s="53"/>
      <c r="AG7552" s="53"/>
      <c r="AH7552" s="53"/>
      <c r="AI7552" s="53"/>
      <c r="AJ7552" s="53"/>
      <c r="AK7552" s="54"/>
    </row>
    <row r="7553" spans="2:37" x14ac:dyDescent="0.25">
      <c r="B7553" s="315"/>
      <c r="C7553" s="315"/>
      <c r="D7553" s="315"/>
      <c r="E7553" s="315"/>
      <c r="F7553" s="315"/>
      <c r="G7553" s="315"/>
      <c r="H7553" s="315"/>
      <c r="I7553" s="54"/>
      <c r="J7553" s="53"/>
      <c r="K7553" s="53"/>
      <c r="L7553" s="270"/>
      <c r="M7553" s="55"/>
      <c r="N7553" s="53"/>
      <c r="O7553" s="87"/>
      <c r="P7553" s="53"/>
      <c r="Q7553" s="53"/>
      <c r="R7553" s="53"/>
      <c r="S7553" s="53"/>
      <c r="T7553" s="53"/>
      <c r="U7553" s="53"/>
      <c r="V7553" s="53"/>
      <c r="W7553" s="53"/>
      <c r="X7553" s="53"/>
      <c r="Y7553" s="53"/>
      <c r="Z7553" s="53"/>
      <c r="AA7553" s="53"/>
      <c r="AB7553" s="53"/>
      <c r="AC7553" s="53"/>
      <c r="AD7553" s="53"/>
      <c r="AE7553" s="53"/>
      <c r="AF7553" s="53"/>
      <c r="AG7553" s="53"/>
      <c r="AH7553" s="53"/>
      <c r="AI7553" s="53"/>
      <c r="AJ7553" s="53"/>
      <c r="AK7553" s="54"/>
    </row>
    <row r="7554" spans="2:37" x14ac:dyDescent="0.25">
      <c r="B7554" s="315"/>
      <c r="C7554" s="315"/>
      <c r="D7554" s="315"/>
      <c r="E7554" s="315"/>
      <c r="F7554" s="315"/>
      <c r="G7554" s="315"/>
      <c r="H7554" s="315"/>
      <c r="I7554" s="54"/>
      <c r="J7554" s="53"/>
      <c r="K7554" s="53"/>
      <c r="L7554" s="270"/>
      <c r="M7554" s="55"/>
      <c r="N7554" s="53"/>
      <c r="O7554" s="87"/>
      <c r="P7554" s="53"/>
      <c r="Q7554" s="53"/>
      <c r="R7554" s="53"/>
      <c r="S7554" s="53"/>
      <c r="T7554" s="53"/>
      <c r="U7554" s="53"/>
      <c r="V7554" s="53"/>
      <c r="W7554" s="53"/>
      <c r="X7554" s="53"/>
      <c r="Y7554" s="53"/>
      <c r="Z7554" s="53"/>
      <c r="AA7554" s="53"/>
      <c r="AB7554" s="53"/>
      <c r="AC7554" s="53"/>
      <c r="AD7554" s="53"/>
      <c r="AE7554" s="53"/>
      <c r="AF7554" s="53"/>
      <c r="AG7554" s="53"/>
      <c r="AH7554" s="53"/>
      <c r="AI7554" s="53"/>
      <c r="AJ7554" s="53"/>
      <c r="AK7554" s="54"/>
    </row>
    <row r="7555" spans="2:37" x14ac:dyDescent="0.25">
      <c r="B7555" s="315"/>
      <c r="C7555" s="315"/>
      <c r="D7555" s="315"/>
      <c r="E7555" s="315"/>
      <c r="F7555" s="315"/>
      <c r="G7555" s="315"/>
      <c r="H7555" s="315"/>
      <c r="I7555" s="54"/>
      <c r="J7555" s="53"/>
      <c r="K7555" s="53"/>
      <c r="L7555" s="270"/>
      <c r="M7555" s="55"/>
      <c r="N7555" s="53"/>
      <c r="O7555" s="87"/>
      <c r="P7555" s="53"/>
      <c r="Q7555" s="53"/>
      <c r="R7555" s="53"/>
      <c r="S7555" s="53"/>
      <c r="T7555" s="53"/>
      <c r="U7555" s="53"/>
      <c r="V7555" s="53"/>
      <c r="W7555" s="53"/>
      <c r="X7555" s="53"/>
      <c r="Y7555" s="53"/>
      <c r="Z7555" s="53"/>
      <c r="AA7555" s="53"/>
      <c r="AB7555" s="53"/>
      <c r="AC7555" s="53"/>
      <c r="AD7555" s="53"/>
      <c r="AE7555" s="53"/>
      <c r="AF7555" s="53"/>
      <c r="AG7555" s="53"/>
      <c r="AH7555" s="53"/>
      <c r="AI7555" s="53"/>
      <c r="AJ7555" s="53"/>
      <c r="AK7555" s="54"/>
    </row>
    <row r="7556" spans="2:37" x14ac:dyDescent="0.25">
      <c r="B7556" s="315"/>
      <c r="C7556" s="315"/>
      <c r="D7556" s="315"/>
      <c r="E7556" s="315"/>
      <c r="F7556" s="315"/>
      <c r="G7556" s="315"/>
      <c r="H7556" s="315"/>
      <c r="I7556" s="54"/>
      <c r="J7556" s="53"/>
      <c r="K7556" s="53"/>
      <c r="L7556" s="270"/>
      <c r="M7556" s="55"/>
      <c r="N7556" s="53"/>
      <c r="O7556" s="87"/>
      <c r="P7556" s="53"/>
      <c r="Q7556" s="53"/>
      <c r="R7556" s="53"/>
      <c r="S7556" s="53"/>
      <c r="T7556" s="53"/>
      <c r="U7556" s="53"/>
      <c r="V7556" s="53"/>
      <c r="W7556" s="53"/>
      <c r="X7556" s="53"/>
      <c r="Y7556" s="53"/>
      <c r="Z7556" s="53"/>
      <c r="AA7556" s="53"/>
      <c r="AB7556" s="53"/>
      <c r="AC7556" s="53"/>
      <c r="AD7556" s="53"/>
      <c r="AE7556" s="53"/>
      <c r="AF7556" s="53"/>
      <c r="AG7556" s="53"/>
      <c r="AH7556" s="53"/>
      <c r="AI7556" s="53"/>
      <c r="AJ7556" s="53"/>
      <c r="AK7556" s="54"/>
    </row>
    <row r="7557" spans="2:37" x14ac:dyDescent="0.25">
      <c r="B7557" s="315"/>
      <c r="C7557" s="315"/>
      <c r="D7557" s="315"/>
      <c r="E7557" s="315"/>
      <c r="F7557" s="315"/>
      <c r="G7557" s="315"/>
      <c r="H7557" s="315"/>
      <c r="I7557" s="54"/>
      <c r="J7557" s="53"/>
      <c r="K7557" s="53"/>
      <c r="L7557" s="270"/>
      <c r="M7557" s="55"/>
      <c r="N7557" s="53"/>
      <c r="O7557" s="87"/>
      <c r="P7557" s="53"/>
      <c r="Q7557" s="53"/>
      <c r="R7557" s="53"/>
      <c r="S7557" s="53"/>
      <c r="T7557" s="53"/>
      <c r="U7557" s="53"/>
      <c r="V7557" s="53"/>
      <c r="W7557" s="53"/>
      <c r="X7557" s="53"/>
      <c r="Y7557" s="53"/>
      <c r="Z7557" s="53"/>
      <c r="AA7557" s="53"/>
      <c r="AB7557" s="53"/>
      <c r="AC7557" s="53"/>
      <c r="AD7557" s="53"/>
      <c r="AE7557" s="53"/>
      <c r="AF7557" s="53"/>
      <c r="AG7557" s="53"/>
      <c r="AH7557" s="53"/>
      <c r="AI7557" s="53"/>
      <c r="AJ7557" s="53"/>
      <c r="AK7557" s="54"/>
    </row>
    <row r="7558" spans="2:37" x14ac:dyDescent="0.25">
      <c r="B7558" s="315"/>
      <c r="C7558" s="315"/>
      <c r="D7558" s="315"/>
      <c r="E7558" s="315"/>
      <c r="F7558" s="315"/>
      <c r="G7558" s="315"/>
      <c r="H7558" s="315"/>
      <c r="I7558" s="54"/>
      <c r="J7558" s="53"/>
      <c r="K7558" s="53"/>
      <c r="L7558" s="270"/>
      <c r="M7558" s="55"/>
      <c r="N7558" s="53"/>
      <c r="O7558" s="87"/>
      <c r="P7558" s="53"/>
      <c r="Q7558" s="53"/>
      <c r="R7558" s="53"/>
      <c r="S7558" s="53"/>
      <c r="T7558" s="53"/>
      <c r="U7558" s="53"/>
      <c r="V7558" s="53"/>
      <c r="W7558" s="53"/>
      <c r="X7558" s="53"/>
      <c r="Y7558" s="53"/>
      <c r="Z7558" s="53"/>
      <c r="AA7558" s="53"/>
      <c r="AB7558" s="53"/>
      <c r="AC7558" s="53"/>
      <c r="AD7558" s="53"/>
      <c r="AE7558" s="53"/>
      <c r="AF7558" s="53"/>
      <c r="AG7558" s="53"/>
      <c r="AH7558" s="53"/>
      <c r="AI7558" s="53"/>
      <c r="AJ7558" s="53"/>
      <c r="AK7558" s="54"/>
    </row>
    <row r="7559" spans="2:37" x14ac:dyDescent="0.25">
      <c r="B7559" s="315"/>
      <c r="C7559" s="315"/>
      <c r="D7559" s="315"/>
      <c r="E7559" s="315"/>
      <c r="F7559" s="315"/>
      <c r="G7559" s="315"/>
      <c r="H7559" s="315"/>
      <c r="I7559" s="54"/>
      <c r="J7559" s="53"/>
      <c r="K7559" s="53"/>
      <c r="L7559" s="270"/>
      <c r="M7559" s="55"/>
      <c r="N7559" s="53"/>
      <c r="O7559" s="87"/>
      <c r="P7559" s="53"/>
      <c r="Q7559" s="53"/>
      <c r="R7559" s="53"/>
      <c r="S7559" s="53"/>
      <c r="T7559" s="53"/>
      <c r="U7559" s="53"/>
      <c r="V7559" s="53"/>
      <c r="W7559" s="53"/>
      <c r="X7559" s="53"/>
      <c r="Y7559" s="53"/>
      <c r="Z7559" s="53"/>
      <c r="AA7559" s="53"/>
      <c r="AB7559" s="53"/>
      <c r="AC7559" s="53"/>
      <c r="AD7559" s="53"/>
      <c r="AE7559" s="53"/>
      <c r="AF7559" s="53"/>
      <c r="AG7559" s="53"/>
      <c r="AH7559" s="53"/>
      <c r="AI7559" s="53"/>
      <c r="AJ7559" s="53"/>
      <c r="AK7559" s="54"/>
    </row>
    <row r="7560" spans="2:37" x14ac:dyDescent="0.25">
      <c r="B7560" s="315"/>
      <c r="C7560" s="315"/>
      <c r="D7560" s="315"/>
      <c r="E7560" s="315"/>
      <c r="F7560" s="315"/>
      <c r="G7560" s="315"/>
      <c r="H7560" s="315"/>
      <c r="I7560" s="54"/>
      <c r="J7560" s="53"/>
      <c r="K7560" s="53"/>
      <c r="L7560" s="270"/>
      <c r="M7560" s="55"/>
      <c r="N7560" s="53"/>
      <c r="O7560" s="87"/>
      <c r="P7560" s="53"/>
      <c r="Q7560" s="53"/>
      <c r="R7560" s="53"/>
      <c r="S7560" s="53"/>
      <c r="T7560" s="53"/>
      <c r="U7560" s="53"/>
      <c r="V7560" s="53"/>
      <c r="W7560" s="53"/>
      <c r="X7560" s="53"/>
      <c r="Y7560" s="53"/>
      <c r="Z7560" s="53"/>
      <c r="AA7560" s="53"/>
      <c r="AB7560" s="53"/>
      <c r="AC7560" s="53"/>
      <c r="AD7560" s="53"/>
      <c r="AE7560" s="53"/>
      <c r="AF7560" s="53"/>
      <c r="AG7560" s="53"/>
      <c r="AH7560" s="53"/>
      <c r="AI7560" s="53"/>
      <c r="AJ7560" s="53"/>
      <c r="AK7560" s="54"/>
    </row>
    <row r="7561" spans="2:37" x14ac:dyDescent="0.25">
      <c r="B7561" s="315"/>
      <c r="C7561" s="315"/>
      <c r="D7561" s="315"/>
      <c r="E7561" s="315"/>
      <c r="F7561" s="315"/>
      <c r="G7561" s="315"/>
      <c r="H7561" s="315"/>
      <c r="I7561" s="54"/>
      <c r="J7561" s="53"/>
      <c r="K7561" s="53"/>
      <c r="L7561" s="270"/>
      <c r="M7561" s="55"/>
      <c r="N7561" s="53"/>
      <c r="O7561" s="87"/>
      <c r="P7561" s="53"/>
      <c r="Q7561" s="53"/>
      <c r="R7561" s="53"/>
      <c r="S7561" s="53"/>
      <c r="T7561" s="53"/>
      <c r="U7561" s="53"/>
      <c r="V7561" s="53"/>
      <c r="W7561" s="53"/>
      <c r="X7561" s="53"/>
      <c r="Y7561" s="53"/>
      <c r="Z7561" s="53"/>
      <c r="AA7561" s="53"/>
      <c r="AB7561" s="53"/>
      <c r="AC7561" s="53"/>
      <c r="AD7561" s="53"/>
      <c r="AE7561" s="53"/>
      <c r="AF7561" s="53"/>
      <c r="AG7561" s="53"/>
      <c r="AH7561" s="53"/>
      <c r="AI7561" s="53"/>
      <c r="AJ7561" s="53"/>
      <c r="AK7561" s="54"/>
    </row>
    <row r="7562" spans="2:37" x14ac:dyDescent="0.25">
      <c r="B7562" s="315"/>
      <c r="C7562" s="315"/>
      <c r="D7562" s="315"/>
      <c r="E7562" s="315"/>
      <c r="F7562" s="315"/>
      <c r="G7562" s="315"/>
      <c r="H7562" s="315"/>
      <c r="I7562" s="54"/>
      <c r="J7562" s="53"/>
      <c r="K7562" s="53"/>
      <c r="L7562" s="270"/>
      <c r="M7562" s="55"/>
      <c r="N7562" s="53"/>
      <c r="O7562" s="87"/>
      <c r="P7562" s="53"/>
      <c r="Q7562" s="53"/>
      <c r="R7562" s="53"/>
      <c r="S7562" s="53"/>
      <c r="T7562" s="53"/>
      <c r="U7562" s="53"/>
      <c r="V7562" s="53"/>
      <c r="W7562" s="53"/>
      <c r="X7562" s="53"/>
      <c r="Y7562" s="53"/>
      <c r="Z7562" s="53"/>
      <c r="AA7562" s="53"/>
      <c r="AB7562" s="53"/>
      <c r="AC7562" s="53"/>
      <c r="AD7562" s="53"/>
      <c r="AE7562" s="53"/>
      <c r="AF7562" s="53"/>
      <c r="AG7562" s="53"/>
      <c r="AH7562" s="53"/>
      <c r="AI7562" s="53"/>
      <c r="AJ7562" s="53"/>
      <c r="AK7562" s="54"/>
    </row>
    <row r="7563" spans="2:37" x14ac:dyDescent="0.25">
      <c r="B7563" s="315"/>
      <c r="C7563" s="315"/>
      <c r="D7563" s="315"/>
      <c r="E7563" s="315"/>
      <c r="F7563" s="315"/>
      <c r="G7563" s="315"/>
      <c r="H7563" s="315"/>
      <c r="I7563" s="54"/>
      <c r="J7563" s="53"/>
      <c r="K7563" s="53"/>
      <c r="L7563" s="270"/>
      <c r="M7563" s="55"/>
      <c r="N7563" s="53"/>
      <c r="O7563" s="87"/>
      <c r="P7563" s="53"/>
      <c r="Q7563" s="53"/>
      <c r="R7563" s="53"/>
      <c r="S7563" s="53"/>
      <c r="T7563" s="53"/>
      <c r="U7563" s="53"/>
      <c r="V7563" s="53"/>
      <c r="W7563" s="53"/>
      <c r="X7563" s="53"/>
      <c r="Y7563" s="53"/>
      <c r="Z7563" s="53"/>
      <c r="AA7563" s="53"/>
      <c r="AB7563" s="53"/>
      <c r="AC7563" s="53"/>
      <c r="AD7563" s="53"/>
      <c r="AE7563" s="53"/>
      <c r="AF7563" s="53"/>
      <c r="AG7563" s="53"/>
      <c r="AH7563" s="53"/>
      <c r="AI7563" s="53"/>
      <c r="AJ7563" s="53"/>
      <c r="AK7563" s="54"/>
    </row>
    <row r="7564" spans="2:37" x14ac:dyDescent="0.25">
      <c r="B7564" s="315"/>
      <c r="C7564" s="315"/>
      <c r="D7564" s="315"/>
      <c r="E7564" s="315"/>
      <c r="F7564" s="315"/>
      <c r="G7564" s="315"/>
      <c r="H7564" s="315"/>
      <c r="I7564" s="54"/>
      <c r="J7564" s="53"/>
      <c r="K7564" s="53"/>
      <c r="L7564" s="270"/>
      <c r="M7564" s="55"/>
      <c r="N7564" s="53"/>
      <c r="O7564" s="87"/>
      <c r="P7564" s="53"/>
      <c r="Q7564" s="53"/>
      <c r="R7564" s="53"/>
      <c r="S7564" s="53"/>
      <c r="T7564" s="53"/>
      <c r="U7564" s="53"/>
      <c r="V7564" s="53"/>
      <c r="W7564" s="53"/>
      <c r="X7564" s="53"/>
      <c r="Y7564" s="53"/>
      <c r="Z7564" s="53"/>
      <c r="AA7564" s="53"/>
      <c r="AB7564" s="53"/>
      <c r="AC7564" s="53"/>
      <c r="AD7564" s="53"/>
      <c r="AE7564" s="53"/>
      <c r="AF7564" s="53"/>
      <c r="AG7564" s="53"/>
      <c r="AH7564" s="53"/>
      <c r="AI7564" s="53"/>
      <c r="AJ7564" s="53"/>
      <c r="AK7564" s="54"/>
    </row>
    <row r="7565" spans="2:37" x14ac:dyDescent="0.25">
      <c r="B7565" s="315"/>
      <c r="C7565" s="315"/>
      <c r="D7565" s="315"/>
      <c r="E7565" s="315"/>
      <c r="F7565" s="315"/>
      <c r="G7565" s="315"/>
      <c r="H7565" s="315"/>
      <c r="I7565" s="54"/>
      <c r="J7565" s="53"/>
      <c r="K7565" s="53"/>
      <c r="L7565" s="270"/>
      <c r="M7565" s="55"/>
      <c r="N7565" s="53"/>
      <c r="O7565" s="87"/>
      <c r="P7565" s="53"/>
      <c r="Q7565" s="53"/>
      <c r="R7565" s="53"/>
      <c r="S7565" s="53"/>
      <c r="T7565" s="53"/>
      <c r="U7565" s="53"/>
      <c r="V7565" s="53"/>
      <c r="W7565" s="53"/>
      <c r="X7565" s="53"/>
      <c r="Y7565" s="53"/>
      <c r="Z7565" s="53"/>
      <c r="AA7565" s="53"/>
      <c r="AB7565" s="53"/>
      <c r="AC7565" s="53"/>
      <c r="AD7565" s="53"/>
      <c r="AE7565" s="53"/>
      <c r="AF7565" s="53"/>
      <c r="AG7565" s="53"/>
      <c r="AH7565" s="53"/>
      <c r="AI7565" s="53"/>
      <c r="AJ7565" s="53"/>
      <c r="AK7565" s="54"/>
    </row>
    <row r="7566" spans="2:37" x14ac:dyDescent="0.25">
      <c r="B7566" s="315"/>
      <c r="C7566" s="315"/>
      <c r="D7566" s="315"/>
      <c r="E7566" s="315"/>
      <c r="F7566" s="315"/>
      <c r="G7566" s="315"/>
      <c r="H7566" s="315"/>
      <c r="I7566" s="54"/>
      <c r="J7566" s="53"/>
      <c r="K7566" s="53"/>
      <c r="L7566" s="270"/>
      <c r="M7566" s="55"/>
      <c r="N7566" s="53"/>
      <c r="O7566" s="87"/>
      <c r="P7566" s="53"/>
      <c r="Q7566" s="53"/>
      <c r="R7566" s="53"/>
      <c r="S7566" s="53"/>
      <c r="T7566" s="53"/>
      <c r="U7566" s="53"/>
      <c r="V7566" s="53"/>
      <c r="W7566" s="53"/>
      <c r="X7566" s="53"/>
      <c r="Y7566" s="53"/>
      <c r="Z7566" s="53"/>
      <c r="AA7566" s="53"/>
      <c r="AB7566" s="53"/>
      <c r="AC7566" s="53"/>
      <c r="AD7566" s="53"/>
      <c r="AE7566" s="53"/>
      <c r="AF7566" s="53"/>
      <c r="AG7566" s="53"/>
      <c r="AH7566" s="53"/>
      <c r="AI7566" s="53"/>
      <c r="AJ7566" s="53"/>
      <c r="AK7566" s="54"/>
    </row>
    <row r="7567" spans="2:37" x14ac:dyDescent="0.25">
      <c r="B7567" s="315"/>
      <c r="C7567" s="315"/>
      <c r="D7567" s="315"/>
      <c r="E7567" s="315"/>
      <c r="F7567" s="315"/>
      <c r="G7567" s="315"/>
      <c r="H7567" s="315"/>
      <c r="I7567" s="54"/>
      <c r="J7567" s="53"/>
      <c r="K7567" s="53"/>
      <c r="L7567" s="270"/>
      <c r="M7567" s="55"/>
      <c r="N7567" s="53"/>
      <c r="O7567" s="87"/>
      <c r="P7567" s="53"/>
      <c r="Q7567" s="53"/>
      <c r="R7567" s="53"/>
      <c r="S7567" s="53"/>
      <c r="T7567" s="53"/>
      <c r="U7567" s="53"/>
      <c r="V7567" s="53"/>
      <c r="W7567" s="53"/>
      <c r="X7567" s="53"/>
      <c r="Y7567" s="53"/>
      <c r="Z7567" s="53"/>
      <c r="AA7567" s="53"/>
      <c r="AB7567" s="53"/>
      <c r="AC7567" s="53"/>
      <c r="AD7567" s="53"/>
      <c r="AE7567" s="53"/>
      <c r="AF7567" s="53"/>
      <c r="AG7567" s="53"/>
      <c r="AH7567" s="53"/>
      <c r="AI7567" s="53"/>
      <c r="AJ7567" s="53"/>
      <c r="AK7567" s="54"/>
    </row>
    <row r="7568" spans="2:37" x14ac:dyDescent="0.25">
      <c r="B7568" s="315"/>
      <c r="C7568" s="315"/>
      <c r="D7568" s="315"/>
      <c r="E7568" s="315"/>
      <c r="F7568" s="315"/>
      <c r="G7568" s="315"/>
      <c r="H7568" s="315"/>
      <c r="I7568" s="54"/>
      <c r="J7568" s="53"/>
      <c r="K7568" s="53"/>
      <c r="L7568" s="270"/>
      <c r="M7568" s="55"/>
      <c r="N7568" s="53"/>
      <c r="O7568" s="87"/>
      <c r="P7568" s="53"/>
      <c r="Q7568" s="53"/>
      <c r="R7568" s="53"/>
      <c r="S7568" s="53"/>
      <c r="T7568" s="53"/>
      <c r="U7568" s="53"/>
      <c r="V7568" s="53"/>
      <c r="W7568" s="53"/>
      <c r="X7568" s="53"/>
      <c r="Y7568" s="53"/>
      <c r="Z7568" s="53"/>
      <c r="AA7568" s="53"/>
      <c r="AB7568" s="53"/>
      <c r="AC7568" s="53"/>
      <c r="AD7568" s="53"/>
      <c r="AE7568" s="53"/>
      <c r="AF7568" s="53"/>
      <c r="AG7568" s="53"/>
      <c r="AH7568" s="53"/>
      <c r="AI7568" s="53"/>
      <c r="AJ7568" s="53"/>
      <c r="AK7568" s="54"/>
    </row>
    <row r="7569" spans="2:37" x14ac:dyDescent="0.25">
      <c r="B7569" s="315"/>
      <c r="C7569" s="315"/>
      <c r="D7569" s="315"/>
      <c r="E7569" s="315"/>
      <c r="F7569" s="315"/>
      <c r="G7569" s="315"/>
      <c r="H7569" s="315"/>
      <c r="I7569" s="54"/>
      <c r="J7569" s="53"/>
      <c r="K7569" s="53"/>
      <c r="L7569" s="270"/>
      <c r="M7569" s="55"/>
      <c r="N7569" s="53"/>
      <c r="O7569" s="87"/>
      <c r="P7569" s="53"/>
      <c r="Q7569" s="53"/>
      <c r="R7569" s="53"/>
      <c r="S7569" s="53"/>
      <c r="T7569" s="53"/>
      <c r="U7569" s="53"/>
      <c r="V7569" s="53"/>
      <c r="W7569" s="53"/>
      <c r="X7569" s="53"/>
      <c r="Y7569" s="53"/>
      <c r="Z7569" s="53"/>
      <c r="AA7569" s="53"/>
      <c r="AB7569" s="53"/>
      <c r="AC7569" s="53"/>
      <c r="AD7569" s="53"/>
      <c r="AE7569" s="53"/>
      <c r="AF7569" s="53"/>
      <c r="AG7569" s="53"/>
      <c r="AH7569" s="53"/>
      <c r="AI7569" s="53"/>
      <c r="AJ7569" s="53"/>
      <c r="AK7569" s="54"/>
    </row>
    <row r="7570" spans="2:37" x14ac:dyDescent="0.25">
      <c r="B7570" s="315"/>
      <c r="C7570" s="315"/>
      <c r="D7570" s="315"/>
      <c r="E7570" s="315"/>
      <c r="F7570" s="315"/>
      <c r="G7570" s="315"/>
      <c r="H7570" s="315"/>
      <c r="I7570" s="54"/>
      <c r="J7570" s="53"/>
      <c r="K7570" s="53"/>
      <c r="L7570" s="270"/>
      <c r="M7570" s="55"/>
      <c r="N7570" s="53"/>
      <c r="O7570" s="87"/>
      <c r="P7570" s="53"/>
      <c r="Q7570" s="53"/>
      <c r="R7570" s="53"/>
      <c r="S7570" s="53"/>
      <c r="T7570" s="53"/>
      <c r="U7570" s="53"/>
      <c r="V7570" s="53"/>
      <c r="W7570" s="53"/>
      <c r="X7570" s="53"/>
      <c r="Y7570" s="53"/>
      <c r="Z7570" s="53"/>
      <c r="AA7570" s="53"/>
      <c r="AB7570" s="53"/>
      <c r="AC7570" s="53"/>
      <c r="AD7570" s="53"/>
      <c r="AE7570" s="53"/>
      <c r="AF7570" s="53"/>
      <c r="AG7570" s="53"/>
      <c r="AH7570" s="53"/>
      <c r="AI7570" s="53"/>
      <c r="AJ7570" s="53"/>
      <c r="AK7570" s="54"/>
    </row>
    <row r="7571" spans="2:37" x14ac:dyDescent="0.25">
      <c r="B7571" s="315"/>
      <c r="C7571" s="315"/>
      <c r="D7571" s="315"/>
      <c r="E7571" s="315"/>
      <c r="F7571" s="315"/>
      <c r="G7571" s="315"/>
      <c r="H7571" s="315"/>
      <c r="I7571" s="54"/>
      <c r="J7571" s="53"/>
      <c r="K7571" s="53"/>
      <c r="L7571" s="270"/>
      <c r="M7571" s="55"/>
      <c r="N7571" s="53"/>
      <c r="O7571" s="87"/>
      <c r="P7571" s="53"/>
      <c r="Q7571" s="53"/>
      <c r="R7571" s="53"/>
      <c r="S7571" s="53"/>
      <c r="T7571" s="53"/>
      <c r="U7571" s="53"/>
      <c r="V7571" s="53"/>
      <c r="W7571" s="53"/>
      <c r="X7571" s="53"/>
      <c r="Y7571" s="53"/>
      <c r="Z7571" s="53"/>
      <c r="AA7571" s="53"/>
      <c r="AB7571" s="53"/>
      <c r="AC7571" s="53"/>
      <c r="AD7571" s="53"/>
      <c r="AE7571" s="53"/>
      <c r="AF7571" s="53"/>
      <c r="AG7571" s="53"/>
      <c r="AH7571" s="53"/>
      <c r="AI7571" s="53"/>
      <c r="AJ7571" s="53"/>
      <c r="AK7571" s="54"/>
    </row>
    <row r="7572" spans="2:37" x14ac:dyDescent="0.25">
      <c r="B7572" s="315"/>
      <c r="C7572" s="315"/>
      <c r="D7572" s="315"/>
      <c r="E7572" s="315"/>
      <c r="F7572" s="315"/>
      <c r="G7572" s="315"/>
      <c r="H7572" s="315"/>
      <c r="I7572" s="54"/>
      <c r="J7572" s="53"/>
      <c r="K7572" s="53"/>
      <c r="L7572" s="270"/>
      <c r="M7572" s="55"/>
      <c r="N7572" s="53"/>
      <c r="O7572" s="87"/>
      <c r="P7572" s="53"/>
      <c r="Q7572" s="53"/>
      <c r="R7572" s="53"/>
      <c r="S7572" s="53"/>
      <c r="T7572" s="53"/>
      <c r="U7572" s="53"/>
      <c r="V7572" s="53"/>
      <c r="W7572" s="53"/>
      <c r="X7572" s="53"/>
      <c r="Y7572" s="53"/>
      <c r="Z7572" s="53"/>
      <c r="AA7572" s="53"/>
      <c r="AB7572" s="53"/>
      <c r="AC7572" s="53"/>
      <c r="AD7572" s="53"/>
      <c r="AE7572" s="53"/>
      <c r="AF7572" s="53"/>
      <c r="AG7572" s="53"/>
      <c r="AH7572" s="53"/>
      <c r="AI7572" s="53"/>
      <c r="AJ7572" s="53"/>
      <c r="AK7572" s="54"/>
    </row>
    <row r="7573" spans="2:37" x14ac:dyDescent="0.25">
      <c r="B7573" s="315"/>
      <c r="C7573" s="315"/>
      <c r="D7573" s="315"/>
      <c r="E7573" s="315"/>
      <c r="F7573" s="315"/>
      <c r="G7573" s="315"/>
      <c r="H7573" s="315"/>
      <c r="I7573" s="54"/>
      <c r="J7573" s="53"/>
      <c r="K7573" s="53"/>
      <c r="L7573" s="270"/>
      <c r="M7573" s="55"/>
      <c r="N7573" s="53"/>
      <c r="O7573" s="87"/>
      <c r="P7573" s="53"/>
      <c r="Q7573" s="53"/>
      <c r="R7573" s="53"/>
      <c r="S7573" s="53"/>
      <c r="T7573" s="53"/>
      <c r="U7573" s="53"/>
      <c r="V7573" s="53"/>
      <c r="W7573" s="53"/>
      <c r="X7573" s="53"/>
      <c r="Y7573" s="53"/>
      <c r="Z7573" s="53"/>
      <c r="AA7573" s="53"/>
      <c r="AB7573" s="53"/>
      <c r="AC7573" s="53"/>
      <c r="AD7573" s="53"/>
      <c r="AE7573" s="53"/>
      <c r="AF7573" s="53"/>
      <c r="AG7573" s="53"/>
      <c r="AH7573" s="53"/>
      <c r="AI7573" s="53"/>
      <c r="AJ7573" s="53"/>
      <c r="AK7573" s="54"/>
    </row>
    <row r="7574" spans="2:37" x14ac:dyDescent="0.25">
      <c r="B7574" s="315"/>
      <c r="C7574" s="315"/>
      <c r="D7574" s="315"/>
      <c r="E7574" s="315"/>
      <c r="F7574" s="315"/>
      <c r="G7574" s="315"/>
      <c r="H7574" s="315"/>
      <c r="I7574" s="54"/>
      <c r="J7574" s="53"/>
      <c r="K7574" s="53"/>
      <c r="L7574" s="270"/>
      <c r="M7574" s="55"/>
      <c r="N7574" s="53"/>
      <c r="O7574" s="87"/>
      <c r="P7574" s="53"/>
      <c r="Q7574" s="53"/>
      <c r="R7574" s="53"/>
      <c r="S7574" s="53"/>
      <c r="T7574" s="53"/>
      <c r="U7574" s="53"/>
      <c r="V7574" s="53"/>
      <c r="W7574" s="53"/>
      <c r="X7574" s="53"/>
      <c r="Y7574" s="53"/>
      <c r="Z7574" s="53"/>
      <c r="AA7574" s="53"/>
      <c r="AB7574" s="53"/>
      <c r="AC7574" s="53"/>
      <c r="AD7574" s="53"/>
      <c r="AE7574" s="53"/>
      <c r="AF7574" s="53"/>
      <c r="AG7574" s="53"/>
      <c r="AH7574" s="53"/>
      <c r="AI7574" s="53"/>
      <c r="AJ7574" s="53"/>
      <c r="AK7574" s="54"/>
    </row>
    <row r="7575" spans="2:37" x14ac:dyDescent="0.25">
      <c r="B7575" s="315"/>
      <c r="C7575" s="315"/>
      <c r="D7575" s="315"/>
      <c r="E7575" s="315"/>
      <c r="F7575" s="315"/>
      <c r="G7575" s="315"/>
      <c r="H7575" s="315"/>
      <c r="I7575" s="54"/>
      <c r="J7575" s="53"/>
      <c r="K7575" s="53"/>
      <c r="L7575" s="270"/>
      <c r="M7575" s="55"/>
      <c r="N7575" s="53"/>
      <c r="O7575" s="87"/>
      <c r="P7575" s="53"/>
      <c r="Q7575" s="53"/>
      <c r="R7575" s="53"/>
      <c r="S7575" s="53"/>
      <c r="T7575" s="53"/>
      <c r="U7575" s="53"/>
      <c r="V7575" s="53"/>
      <c r="W7575" s="53"/>
      <c r="X7575" s="53"/>
      <c r="Y7575" s="53"/>
      <c r="Z7575" s="53"/>
      <c r="AA7575" s="53"/>
      <c r="AB7575" s="53"/>
      <c r="AC7575" s="53"/>
      <c r="AD7575" s="53"/>
      <c r="AE7575" s="53"/>
      <c r="AF7575" s="53"/>
      <c r="AG7575" s="53"/>
      <c r="AH7575" s="53"/>
      <c r="AI7575" s="53"/>
      <c r="AJ7575" s="53"/>
      <c r="AK7575" s="54"/>
    </row>
    <row r="7576" spans="2:37" x14ac:dyDescent="0.25">
      <c r="B7576" s="315"/>
      <c r="C7576" s="315"/>
      <c r="D7576" s="315"/>
      <c r="E7576" s="315"/>
      <c r="F7576" s="315"/>
      <c r="G7576" s="315"/>
      <c r="H7576" s="315"/>
      <c r="I7576" s="54"/>
      <c r="J7576" s="53"/>
      <c r="K7576" s="53"/>
      <c r="L7576" s="270"/>
      <c r="M7576" s="55"/>
      <c r="N7576" s="53"/>
      <c r="O7576" s="87"/>
      <c r="P7576" s="53"/>
      <c r="Q7576" s="53"/>
      <c r="R7576" s="53"/>
      <c r="S7576" s="53"/>
      <c r="T7576" s="53"/>
      <c r="U7576" s="53"/>
      <c r="V7576" s="53"/>
      <c r="W7576" s="53"/>
      <c r="X7576" s="53"/>
      <c r="Y7576" s="53"/>
      <c r="Z7576" s="53"/>
      <c r="AA7576" s="53"/>
      <c r="AB7576" s="53"/>
      <c r="AC7576" s="53"/>
      <c r="AD7576" s="53"/>
      <c r="AE7576" s="53"/>
      <c r="AF7576" s="53"/>
      <c r="AG7576" s="53"/>
      <c r="AH7576" s="53"/>
      <c r="AI7576" s="53"/>
      <c r="AJ7576" s="53"/>
      <c r="AK7576" s="54"/>
    </row>
    <row r="7577" spans="2:37" x14ac:dyDescent="0.25">
      <c r="B7577" s="315"/>
      <c r="C7577" s="315"/>
      <c r="D7577" s="315"/>
      <c r="E7577" s="315"/>
      <c r="F7577" s="315"/>
      <c r="G7577" s="315"/>
      <c r="H7577" s="315"/>
      <c r="I7577" s="54"/>
      <c r="J7577" s="53"/>
      <c r="K7577" s="53"/>
      <c r="L7577" s="270"/>
      <c r="M7577" s="55"/>
      <c r="N7577" s="53"/>
      <c r="O7577" s="87"/>
      <c r="P7577" s="53"/>
      <c r="Q7577" s="53"/>
      <c r="R7577" s="53"/>
      <c r="S7577" s="53"/>
      <c r="T7577" s="53"/>
      <c r="U7577" s="53"/>
      <c r="V7577" s="53"/>
      <c r="W7577" s="53"/>
      <c r="X7577" s="53"/>
      <c r="Y7577" s="53"/>
      <c r="Z7577" s="53"/>
      <c r="AA7577" s="53"/>
      <c r="AB7577" s="53"/>
      <c r="AC7577" s="53"/>
      <c r="AD7577" s="53"/>
      <c r="AE7577" s="53"/>
      <c r="AF7577" s="53"/>
      <c r="AG7577" s="53"/>
      <c r="AH7577" s="53"/>
      <c r="AI7577" s="53"/>
      <c r="AJ7577" s="53"/>
      <c r="AK7577" s="54"/>
    </row>
    <row r="7578" spans="2:37" x14ac:dyDescent="0.25">
      <c r="B7578" s="315"/>
      <c r="C7578" s="315"/>
      <c r="D7578" s="315"/>
      <c r="E7578" s="315"/>
      <c r="F7578" s="315"/>
      <c r="G7578" s="315"/>
      <c r="H7578" s="315"/>
      <c r="I7578" s="54"/>
      <c r="J7578" s="53"/>
      <c r="K7578" s="53"/>
      <c r="L7578" s="270"/>
      <c r="M7578" s="55"/>
      <c r="N7578" s="53"/>
      <c r="O7578" s="87"/>
      <c r="P7578" s="53"/>
      <c r="Q7578" s="53"/>
      <c r="R7578" s="53"/>
      <c r="S7578" s="53"/>
      <c r="T7578" s="53"/>
      <c r="U7578" s="53"/>
      <c r="V7578" s="53"/>
      <c r="W7578" s="53"/>
      <c r="X7578" s="53"/>
      <c r="Y7578" s="53"/>
      <c r="Z7578" s="53"/>
      <c r="AA7578" s="53"/>
      <c r="AB7578" s="53"/>
      <c r="AC7578" s="53"/>
      <c r="AD7578" s="53"/>
      <c r="AE7578" s="53"/>
      <c r="AF7578" s="53"/>
      <c r="AG7578" s="53"/>
      <c r="AH7578" s="53"/>
      <c r="AI7578" s="53"/>
      <c r="AJ7578" s="53"/>
      <c r="AK7578" s="54"/>
    </row>
    <row r="7579" spans="2:37" x14ac:dyDescent="0.25">
      <c r="B7579" s="315"/>
      <c r="C7579" s="315"/>
      <c r="D7579" s="315"/>
      <c r="E7579" s="315"/>
      <c r="F7579" s="315"/>
      <c r="G7579" s="315"/>
      <c r="H7579" s="315"/>
      <c r="I7579" s="54"/>
      <c r="J7579" s="53"/>
      <c r="K7579" s="53"/>
      <c r="L7579" s="270"/>
      <c r="M7579" s="55"/>
      <c r="N7579" s="53"/>
      <c r="O7579" s="87"/>
      <c r="P7579" s="53"/>
      <c r="Q7579" s="53"/>
      <c r="R7579" s="53"/>
      <c r="S7579" s="53"/>
      <c r="T7579" s="53"/>
      <c r="U7579" s="53"/>
      <c r="V7579" s="53"/>
      <c r="W7579" s="53"/>
      <c r="X7579" s="53"/>
      <c r="Y7579" s="53"/>
      <c r="Z7579" s="53"/>
      <c r="AA7579" s="53"/>
      <c r="AB7579" s="53"/>
      <c r="AC7579" s="53"/>
      <c r="AD7579" s="53"/>
      <c r="AE7579" s="53"/>
      <c r="AF7579" s="53"/>
      <c r="AG7579" s="53"/>
      <c r="AH7579" s="53"/>
      <c r="AI7579" s="53"/>
      <c r="AJ7579" s="53"/>
      <c r="AK7579" s="54"/>
    </row>
    <row r="7580" spans="2:37" x14ac:dyDescent="0.25">
      <c r="B7580" s="315"/>
      <c r="C7580" s="315"/>
      <c r="D7580" s="315"/>
      <c r="E7580" s="315"/>
      <c r="F7580" s="315"/>
      <c r="G7580" s="315"/>
      <c r="H7580" s="315"/>
      <c r="I7580" s="54"/>
      <c r="J7580" s="53"/>
      <c r="K7580" s="53"/>
      <c r="L7580" s="270"/>
      <c r="M7580" s="55"/>
      <c r="N7580" s="53"/>
      <c r="O7580" s="87"/>
      <c r="P7580" s="53"/>
      <c r="Q7580" s="53"/>
      <c r="R7580" s="53"/>
      <c r="S7580" s="53"/>
      <c r="T7580" s="53"/>
      <c r="U7580" s="53"/>
      <c r="V7580" s="53"/>
      <c r="W7580" s="53"/>
      <c r="X7580" s="53"/>
      <c r="Y7580" s="53"/>
      <c r="Z7580" s="53"/>
      <c r="AA7580" s="53"/>
      <c r="AB7580" s="53"/>
      <c r="AC7580" s="53"/>
      <c r="AD7580" s="53"/>
      <c r="AE7580" s="53"/>
      <c r="AF7580" s="53"/>
      <c r="AG7580" s="53"/>
      <c r="AH7580" s="53"/>
      <c r="AI7580" s="53"/>
      <c r="AJ7580" s="53"/>
      <c r="AK7580" s="54"/>
    </row>
    <row r="7581" spans="2:37" x14ac:dyDescent="0.25">
      <c r="B7581" s="315"/>
      <c r="C7581" s="315"/>
      <c r="D7581" s="315"/>
      <c r="E7581" s="315"/>
      <c r="F7581" s="315"/>
      <c r="G7581" s="315"/>
      <c r="H7581" s="315"/>
      <c r="I7581" s="54"/>
      <c r="J7581" s="53"/>
      <c r="K7581" s="53"/>
      <c r="L7581" s="270"/>
      <c r="M7581" s="55"/>
      <c r="N7581" s="53"/>
      <c r="O7581" s="87"/>
      <c r="P7581" s="53"/>
      <c r="Q7581" s="53"/>
      <c r="R7581" s="53"/>
      <c r="S7581" s="53"/>
      <c r="T7581" s="53"/>
      <c r="U7581" s="53"/>
      <c r="V7581" s="53"/>
      <c r="W7581" s="53"/>
      <c r="X7581" s="53"/>
      <c r="Y7581" s="53"/>
      <c r="Z7581" s="53"/>
      <c r="AA7581" s="53"/>
      <c r="AB7581" s="53"/>
      <c r="AC7581" s="53"/>
      <c r="AD7581" s="53"/>
      <c r="AE7581" s="53"/>
      <c r="AF7581" s="53"/>
      <c r="AG7581" s="53"/>
      <c r="AH7581" s="53"/>
      <c r="AI7581" s="53"/>
      <c r="AJ7581" s="53"/>
      <c r="AK7581" s="54"/>
    </row>
    <row r="7582" spans="2:37" x14ac:dyDescent="0.25">
      <c r="B7582" s="315"/>
      <c r="C7582" s="315"/>
      <c r="D7582" s="315"/>
      <c r="E7582" s="315"/>
      <c r="F7582" s="315"/>
      <c r="G7582" s="315"/>
      <c r="H7582" s="315"/>
      <c r="I7582" s="54"/>
      <c r="J7582" s="53"/>
      <c r="K7582" s="53"/>
      <c r="L7582" s="270"/>
      <c r="M7582" s="55"/>
      <c r="N7582" s="53"/>
      <c r="O7582" s="87"/>
      <c r="P7582" s="53"/>
      <c r="Q7582" s="53"/>
      <c r="R7582" s="53"/>
      <c r="S7582" s="53"/>
      <c r="T7582" s="53"/>
      <c r="U7582" s="53"/>
      <c r="V7582" s="53"/>
      <c r="W7582" s="53"/>
      <c r="X7582" s="53"/>
      <c r="Y7582" s="53"/>
      <c r="Z7582" s="53"/>
      <c r="AA7582" s="53"/>
      <c r="AB7582" s="53"/>
      <c r="AC7582" s="53"/>
      <c r="AD7582" s="53"/>
      <c r="AE7582" s="53"/>
      <c r="AF7582" s="53"/>
      <c r="AG7582" s="53"/>
      <c r="AH7582" s="53"/>
      <c r="AI7582" s="53"/>
      <c r="AJ7582" s="53"/>
      <c r="AK7582" s="54"/>
    </row>
    <row r="7583" spans="2:37" x14ac:dyDescent="0.25">
      <c r="B7583" s="315"/>
      <c r="C7583" s="315"/>
      <c r="D7583" s="315"/>
      <c r="E7583" s="315"/>
      <c r="F7583" s="315"/>
      <c r="G7583" s="315"/>
      <c r="H7583" s="315"/>
      <c r="I7583" s="54"/>
      <c r="J7583" s="53"/>
      <c r="K7583" s="53"/>
      <c r="L7583" s="270"/>
      <c r="M7583" s="55"/>
      <c r="N7583" s="53"/>
      <c r="O7583" s="87"/>
      <c r="P7583" s="53"/>
      <c r="Q7583" s="53"/>
      <c r="R7583" s="53"/>
      <c r="S7583" s="53"/>
      <c r="T7583" s="53"/>
      <c r="U7583" s="53"/>
      <c r="V7583" s="53"/>
      <c r="W7583" s="53"/>
      <c r="X7583" s="53"/>
      <c r="Y7583" s="53"/>
      <c r="Z7583" s="53"/>
      <c r="AA7583" s="53"/>
      <c r="AB7583" s="53"/>
      <c r="AC7583" s="53"/>
      <c r="AD7583" s="53"/>
      <c r="AE7583" s="53"/>
      <c r="AF7583" s="53"/>
      <c r="AG7583" s="53"/>
      <c r="AH7583" s="53"/>
      <c r="AI7583" s="53"/>
      <c r="AJ7583" s="53"/>
      <c r="AK7583" s="54"/>
    </row>
    <row r="7584" spans="2:37" x14ac:dyDescent="0.25">
      <c r="B7584" s="315"/>
      <c r="C7584" s="315"/>
      <c r="D7584" s="315"/>
      <c r="E7584" s="315"/>
      <c r="F7584" s="315"/>
      <c r="G7584" s="315"/>
      <c r="H7584" s="315"/>
      <c r="I7584" s="54"/>
      <c r="J7584" s="53"/>
      <c r="K7584" s="53"/>
      <c r="L7584" s="270"/>
      <c r="M7584" s="55"/>
      <c r="N7584" s="53"/>
      <c r="O7584" s="87"/>
      <c r="P7584" s="53"/>
      <c r="Q7584" s="53"/>
      <c r="R7584" s="53"/>
      <c r="S7584" s="53"/>
      <c r="T7584" s="53"/>
      <c r="U7584" s="53"/>
      <c r="V7584" s="53"/>
      <c r="W7584" s="53"/>
      <c r="X7584" s="53"/>
      <c r="Y7584" s="53"/>
      <c r="Z7584" s="53"/>
      <c r="AA7584" s="53"/>
      <c r="AB7584" s="53"/>
      <c r="AC7584" s="53"/>
      <c r="AD7584" s="53"/>
      <c r="AE7584" s="53"/>
      <c r="AF7584" s="53"/>
      <c r="AG7584" s="53"/>
      <c r="AH7584" s="53"/>
      <c r="AI7584" s="53"/>
      <c r="AJ7584" s="53"/>
      <c r="AK7584" s="54"/>
    </row>
    <row r="7585" spans="2:37" x14ac:dyDescent="0.25">
      <c r="B7585" s="315"/>
      <c r="C7585" s="315"/>
      <c r="D7585" s="315"/>
      <c r="E7585" s="315"/>
      <c r="F7585" s="315"/>
      <c r="G7585" s="315"/>
      <c r="H7585" s="315"/>
      <c r="I7585" s="54"/>
      <c r="J7585" s="53"/>
      <c r="K7585" s="53"/>
      <c r="L7585" s="270"/>
      <c r="M7585" s="55"/>
      <c r="N7585" s="53"/>
      <c r="O7585" s="87"/>
      <c r="P7585" s="53"/>
      <c r="Q7585" s="53"/>
      <c r="R7585" s="53"/>
      <c r="S7585" s="53"/>
      <c r="T7585" s="53"/>
      <c r="U7585" s="53"/>
      <c r="V7585" s="53"/>
      <c r="W7585" s="53"/>
      <c r="X7585" s="53"/>
      <c r="Y7585" s="53"/>
      <c r="Z7585" s="53"/>
      <c r="AA7585" s="53"/>
      <c r="AB7585" s="53"/>
      <c r="AC7585" s="53"/>
      <c r="AD7585" s="53"/>
      <c r="AE7585" s="53"/>
      <c r="AF7585" s="53"/>
      <c r="AG7585" s="53"/>
      <c r="AH7585" s="53"/>
      <c r="AI7585" s="53"/>
      <c r="AJ7585" s="53"/>
      <c r="AK7585" s="54"/>
    </row>
    <row r="7586" spans="2:37" x14ac:dyDescent="0.25">
      <c r="B7586" s="315"/>
      <c r="C7586" s="315"/>
      <c r="D7586" s="315"/>
      <c r="E7586" s="315"/>
      <c r="F7586" s="315"/>
      <c r="G7586" s="315"/>
      <c r="H7586" s="315"/>
      <c r="I7586" s="54"/>
      <c r="J7586" s="53"/>
      <c r="K7586" s="53"/>
      <c r="L7586" s="270"/>
      <c r="M7586" s="55"/>
      <c r="N7586" s="53"/>
      <c r="O7586" s="87"/>
      <c r="P7586" s="53"/>
      <c r="Q7586" s="53"/>
      <c r="R7586" s="53"/>
      <c r="S7586" s="53"/>
      <c r="T7586" s="53"/>
      <c r="U7586" s="53"/>
      <c r="V7586" s="53"/>
      <c r="W7586" s="53"/>
      <c r="X7586" s="53"/>
      <c r="Y7586" s="53"/>
      <c r="Z7586" s="53"/>
      <c r="AA7586" s="53"/>
      <c r="AB7586" s="53"/>
      <c r="AC7586" s="53"/>
      <c r="AD7586" s="53"/>
      <c r="AE7586" s="53"/>
      <c r="AF7586" s="53"/>
      <c r="AG7586" s="53"/>
      <c r="AH7586" s="53"/>
      <c r="AI7586" s="53"/>
      <c r="AJ7586" s="53"/>
      <c r="AK7586" s="54"/>
    </row>
    <row r="7587" spans="2:37" x14ac:dyDescent="0.25">
      <c r="B7587" s="315"/>
      <c r="C7587" s="315"/>
      <c r="D7587" s="315"/>
      <c r="E7587" s="315"/>
      <c r="F7587" s="315"/>
      <c r="G7587" s="315"/>
      <c r="H7587" s="315"/>
      <c r="I7587" s="54"/>
      <c r="J7587" s="53"/>
      <c r="K7587" s="53"/>
      <c r="L7587" s="270"/>
      <c r="M7587" s="55"/>
      <c r="N7587" s="53"/>
      <c r="O7587" s="87"/>
      <c r="P7587" s="53"/>
      <c r="Q7587" s="53"/>
      <c r="R7587" s="53"/>
      <c r="S7587" s="53"/>
      <c r="T7587" s="53"/>
      <c r="U7587" s="53"/>
      <c r="V7587" s="53"/>
      <c r="W7587" s="53"/>
      <c r="X7587" s="53"/>
      <c r="Y7587" s="53"/>
      <c r="Z7587" s="53"/>
      <c r="AA7587" s="53"/>
      <c r="AB7587" s="53"/>
      <c r="AC7587" s="53"/>
      <c r="AD7587" s="53"/>
      <c r="AE7587" s="53"/>
      <c r="AF7587" s="53"/>
      <c r="AG7587" s="53"/>
      <c r="AH7587" s="53"/>
      <c r="AI7587" s="53"/>
      <c r="AJ7587" s="53"/>
      <c r="AK7587" s="54"/>
    </row>
    <row r="7588" spans="2:37" x14ac:dyDescent="0.25">
      <c r="B7588" s="315"/>
      <c r="C7588" s="315"/>
      <c r="D7588" s="315"/>
      <c r="E7588" s="315"/>
      <c r="F7588" s="315"/>
      <c r="G7588" s="315"/>
      <c r="H7588" s="315"/>
      <c r="I7588" s="54"/>
      <c r="J7588" s="53"/>
      <c r="K7588" s="53"/>
      <c r="L7588" s="270"/>
      <c r="M7588" s="55"/>
      <c r="N7588" s="53"/>
      <c r="O7588" s="87"/>
      <c r="P7588" s="53"/>
      <c r="Q7588" s="53"/>
      <c r="R7588" s="53"/>
      <c r="S7588" s="53"/>
      <c r="T7588" s="53"/>
      <c r="U7588" s="53"/>
      <c r="V7588" s="53"/>
      <c r="W7588" s="53"/>
      <c r="X7588" s="53"/>
      <c r="Y7588" s="53"/>
      <c r="Z7588" s="53"/>
      <c r="AA7588" s="53"/>
      <c r="AB7588" s="53"/>
      <c r="AC7588" s="53"/>
      <c r="AD7588" s="53"/>
      <c r="AE7588" s="53"/>
      <c r="AF7588" s="53"/>
      <c r="AG7588" s="53"/>
      <c r="AH7588" s="53"/>
      <c r="AI7588" s="53"/>
      <c r="AJ7588" s="53"/>
      <c r="AK7588" s="54"/>
    </row>
    <row r="7589" spans="2:37" x14ac:dyDescent="0.25">
      <c r="B7589" s="315"/>
      <c r="C7589" s="315"/>
      <c r="D7589" s="315"/>
      <c r="E7589" s="315"/>
      <c r="F7589" s="315"/>
      <c r="G7589" s="315"/>
      <c r="H7589" s="315"/>
      <c r="I7589" s="54"/>
      <c r="J7589" s="53"/>
      <c r="K7589" s="53"/>
      <c r="L7589" s="270"/>
      <c r="M7589" s="55"/>
      <c r="N7589" s="53"/>
      <c r="O7589" s="87"/>
      <c r="P7589" s="53"/>
      <c r="Q7589" s="53"/>
      <c r="R7589" s="53"/>
      <c r="S7589" s="53"/>
      <c r="T7589" s="53"/>
      <c r="U7589" s="53"/>
      <c r="V7589" s="53"/>
      <c r="W7589" s="53"/>
      <c r="X7589" s="53"/>
      <c r="Y7589" s="53"/>
      <c r="Z7589" s="53"/>
      <c r="AA7589" s="53"/>
      <c r="AB7589" s="53"/>
      <c r="AC7589" s="53"/>
      <c r="AD7589" s="53"/>
      <c r="AE7589" s="53"/>
      <c r="AF7589" s="53"/>
      <c r="AG7589" s="53"/>
      <c r="AH7589" s="53"/>
      <c r="AI7589" s="53"/>
      <c r="AJ7589" s="53"/>
      <c r="AK7589" s="54"/>
    </row>
    <row r="7590" spans="2:37" x14ac:dyDescent="0.25">
      <c r="B7590" s="315"/>
      <c r="C7590" s="315"/>
      <c r="D7590" s="315"/>
      <c r="E7590" s="315"/>
      <c r="F7590" s="315"/>
      <c r="G7590" s="315"/>
      <c r="H7590" s="315"/>
      <c r="I7590" s="54"/>
      <c r="J7590" s="53"/>
      <c r="K7590" s="53"/>
      <c r="L7590" s="270"/>
      <c r="M7590" s="55"/>
      <c r="N7590" s="53"/>
      <c r="O7590" s="87"/>
      <c r="P7590" s="53"/>
      <c r="Q7590" s="53"/>
      <c r="R7590" s="53"/>
      <c r="S7590" s="53"/>
      <c r="T7590" s="53"/>
      <c r="U7590" s="53"/>
      <c r="V7590" s="53"/>
      <c r="W7590" s="53"/>
      <c r="X7590" s="53"/>
      <c r="Y7590" s="53"/>
      <c r="Z7590" s="53"/>
      <c r="AA7590" s="53"/>
      <c r="AB7590" s="53"/>
      <c r="AC7590" s="53"/>
      <c r="AD7590" s="53"/>
      <c r="AE7590" s="53"/>
      <c r="AF7590" s="53"/>
      <c r="AG7590" s="53"/>
      <c r="AH7590" s="53"/>
      <c r="AI7590" s="53"/>
      <c r="AJ7590" s="53"/>
      <c r="AK7590" s="54"/>
    </row>
    <row r="7591" spans="2:37" x14ac:dyDescent="0.25">
      <c r="B7591" s="315"/>
      <c r="C7591" s="315"/>
      <c r="D7591" s="315"/>
      <c r="E7591" s="315"/>
      <c r="F7591" s="315"/>
      <c r="G7591" s="315"/>
      <c r="H7591" s="315"/>
      <c r="I7591" s="54"/>
      <c r="J7591" s="53"/>
      <c r="K7591" s="53"/>
      <c r="L7591" s="270"/>
      <c r="M7591" s="55"/>
      <c r="N7591" s="53"/>
      <c r="O7591" s="87"/>
      <c r="P7591" s="53"/>
      <c r="Q7591" s="53"/>
      <c r="R7591" s="53"/>
      <c r="S7591" s="53"/>
      <c r="T7591" s="53"/>
      <c r="U7591" s="53"/>
      <c r="V7591" s="53"/>
      <c r="W7591" s="53"/>
      <c r="X7591" s="53"/>
      <c r="Y7591" s="53"/>
      <c r="Z7591" s="53"/>
      <c r="AA7591" s="53"/>
      <c r="AB7591" s="53"/>
      <c r="AC7591" s="53"/>
      <c r="AD7591" s="53"/>
      <c r="AE7591" s="53"/>
      <c r="AF7591" s="53"/>
      <c r="AG7591" s="53"/>
      <c r="AH7591" s="53"/>
      <c r="AI7591" s="53"/>
      <c r="AJ7591" s="53"/>
      <c r="AK7591" s="54"/>
    </row>
    <row r="7592" spans="2:37" x14ac:dyDescent="0.25">
      <c r="B7592" s="315"/>
      <c r="C7592" s="315"/>
      <c r="D7592" s="315"/>
      <c r="E7592" s="315"/>
      <c r="F7592" s="315"/>
      <c r="G7592" s="315"/>
      <c r="H7592" s="315"/>
      <c r="I7592" s="54"/>
      <c r="J7592" s="53"/>
      <c r="K7592" s="53"/>
      <c r="L7592" s="270"/>
      <c r="M7592" s="55"/>
      <c r="N7592" s="53"/>
      <c r="O7592" s="87"/>
      <c r="P7592" s="53"/>
      <c r="Q7592" s="53"/>
      <c r="R7592" s="53"/>
      <c r="S7592" s="53"/>
      <c r="T7592" s="53"/>
      <c r="U7592" s="53"/>
      <c r="V7592" s="53"/>
      <c r="W7592" s="53"/>
      <c r="X7592" s="53"/>
      <c r="Y7592" s="53"/>
      <c r="Z7592" s="53"/>
      <c r="AA7592" s="53"/>
      <c r="AB7592" s="53"/>
      <c r="AC7592" s="53"/>
      <c r="AD7592" s="53"/>
      <c r="AE7592" s="53"/>
      <c r="AF7592" s="53"/>
      <c r="AG7592" s="53"/>
      <c r="AH7592" s="53"/>
      <c r="AI7592" s="53"/>
      <c r="AJ7592" s="53"/>
      <c r="AK7592" s="54"/>
    </row>
    <row r="7593" spans="2:37" x14ac:dyDescent="0.25">
      <c r="B7593" s="315"/>
      <c r="C7593" s="315"/>
      <c r="D7593" s="315"/>
      <c r="E7593" s="315"/>
      <c r="F7593" s="315"/>
      <c r="G7593" s="315"/>
      <c r="H7593" s="315"/>
      <c r="I7593" s="54"/>
      <c r="J7593" s="53"/>
      <c r="K7593" s="53"/>
      <c r="L7593" s="270"/>
      <c r="M7593" s="55"/>
      <c r="N7593" s="53"/>
      <c r="O7593" s="87"/>
      <c r="P7593" s="53"/>
      <c r="Q7593" s="53"/>
      <c r="R7593" s="53"/>
      <c r="S7593" s="53"/>
      <c r="T7593" s="53"/>
      <c r="U7593" s="53"/>
      <c r="V7593" s="53"/>
      <c r="W7593" s="53"/>
      <c r="X7593" s="53"/>
      <c r="Y7593" s="53"/>
      <c r="Z7593" s="53"/>
      <c r="AA7593" s="53"/>
      <c r="AB7593" s="53"/>
      <c r="AC7593" s="53"/>
      <c r="AD7593" s="53"/>
      <c r="AE7593" s="53"/>
      <c r="AF7593" s="53"/>
      <c r="AG7593" s="53"/>
      <c r="AH7593" s="53"/>
      <c r="AI7593" s="53"/>
      <c r="AJ7593" s="53"/>
      <c r="AK7593" s="54"/>
    </row>
    <row r="7594" spans="2:37" x14ac:dyDescent="0.25">
      <c r="B7594" s="315"/>
      <c r="C7594" s="315"/>
      <c r="D7594" s="315"/>
      <c r="E7594" s="315"/>
      <c r="F7594" s="315"/>
      <c r="G7594" s="315"/>
      <c r="H7594" s="315"/>
      <c r="I7594" s="54"/>
      <c r="J7594" s="53"/>
      <c r="K7594" s="53"/>
      <c r="L7594" s="270"/>
      <c r="M7594" s="55"/>
      <c r="N7594" s="53"/>
      <c r="O7594" s="87"/>
      <c r="P7594" s="53"/>
      <c r="Q7594" s="53"/>
      <c r="R7594" s="53"/>
      <c r="S7594" s="53"/>
      <c r="T7594" s="53"/>
      <c r="U7594" s="53"/>
      <c r="V7594" s="53"/>
      <c r="W7594" s="53"/>
      <c r="X7594" s="53"/>
      <c r="Y7594" s="53"/>
      <c r="Z7594" s="53"/>
      <c r="AA7594" s="53"/>
      <c r="AB7594" s="53"/>
      <c r="AC7594" s="53"/>
      <c r="AD7594" s="53"/>
      <c r="AE7594" s="53"/>
      <c r="AF7594" s="53"/>
      <c r="AG7594" s="53"/>
      <c r="AH7594" s="53"/>
      <c r="AI7594" s="53"/>
      <c r="AJ7594" s="53"/>
      <c r="AK7594" s="54"/>
    </row>
    <row r="7595" spans="2:37" x14ac:dyDescent="0.25">
      <c r="B7595" s="315"/>
      <c r="C7595" s="315"/>
      <c r="D7595" s="315"/>
      <c r="E7595" s="315"/>
      <c r="F7595" s="315"/>
      <c r="G7595" s="315"/>
      <c r="H7595" s="315"/>
      <c r="I7595" s="54"/>
      <c r="J7595" s="53"/>
      <c r="K7595" s="53"/>
      <c r="L7595" s="270"/>
      <c r="M7595" s="55"/>
      <c r="N7595" s="53"/>
      <c r="O7595" s="87"/>
      <c r="P7595" s="53"/>
      <c r="Q7595" s="53"/>
      <c r="R7595" s="53"/>
      <c r="S7595" s="53"/>
      <c r="T7595" s="53"/>
      <c r="U7595" s="53"/>
      <c r="V7595" s="53"/>
      <c r="W7595" s="53"/>
      <c r="X7595" s="53"/>
      <c r="Y7595" s="53"/>
      <c r="Z7595" s="53"/>
      <c r="AA7595" s="53"/>
      <c r="AB7595" s="53"/>
      <c r="AC7595" s="53"/>
      <c r="AD7595" s="53"/>
      <c r="AE7595" s="53"/>
      <c r="AF7595" s="53"/>
      <c r="AG7595" s="53"/>
      <c r="AH7595" s="53"/>
      <c r="AI7595" s="53"/>
      <c r="AJ7595" s="53"/>
      <c r="AK7595" s="54"/>
    </row>
    <row r="7596" spans="2:37" x14ac:dyDescent="0.25">
      <c r="B7596" s="315"/>
      <c r="C7596" s="315"/>
      <c r="D7596" s="315"/>
      <c r="E7596" s="315"/>
      <c r="F7596" s="315"/>
      <c r="G7596" s="315"/>
      <c r="H7596" s="315"/>
      <c r="I7596" s="54"/>
      <c r="J7596" s="53"/>
      <c r="K7596" s="53"/>
      <c r="L7596" s="270"/>
      <c r="M7596" s="55"/>
      <c r="N7596" s="53"/>
      <c r="O7596" s="87"/>
      <c r="P7596" s="53"/>
      <c r="Q7596" s="53"/>
      <c r="R7596" s="53"/>
      <c r="S7596" s="53"/>
      <c r="T7596" s="53"/>
      <c r="U7596" s="53"/>
      <c r="V7596" s="53"/>
      <c r="W7596" s="53"/>
      <c r="X7596" s="53"/>
      <c r="Y7596" s="53"/>
      <c r="Z7596" s="53"/>
      <c r="AA7596" s="53"/>
      <c r="AB7596" s="53"/>
      <c r="AC7596" s="53"/>
      <c r="AD7596" s="53"/>
      <c r="AE7596" s="53"/>
      <c r="AF7596" s="53"/>
      <c r="AG7596" s="53"/>
      <c r="AH7596" s="53"/>
      <c r="AI7596" s="53"/>
      <c r="AJ7596" s="53"/>
      <c r="AK7596" s="54"/>
    </row>
    <row r="7597" spans="2:37" x14ac:dyDescent="0.25">
      <c r="B7597" s="315"/>
      <c r="C7597" s="315"/>
      <c r="D7597" s="315"/>
      <c r="E7597" s="315"/>
      <c r="F7597" s="315"/>
      <c r="G7597" s="315"/>
      <c r="H7597" s="315"/>
      <c r="I7597" s="54"/>
      <c r="J7597" s="53"/>
      <c r="K7597" s="53"/>
      <c r="L7597" s="270"/>
      <c r="M7597" s="55"/>
      <c r="N7597" s="53"/>
      <c r="O7597" s="87"/>
      <c r="P7597" s="53"/>
      <c r="Q7597" s="53"/>
      <c r="R7597" s="53"/>
      <c r="S7597" s="53"/>
      <c r="T7597" s="53"/>
      <c r="U7597" s="53"/>
      <c r="V7597" s="53"/>
      <c r="W7597" s="53"/>
      <c r="X7597" s="53"/>
      <c r="Y7597" s="53"/>
      <c r="Z7597" s="53"/>
      <c r="AA7597" s="53"/>
      <c r="AB7597" s="53"/>
      <c r="AC7597" s="53"/>
      <c r="AD7597" s="53"/>
      <c r="AE7597" s="53"/>
      <c r="AF7597" s="53"/>
      <c r="AG7597" s="53"/>
      <c r="AH7597" s="53"/>
      <c r="AI7597" s="53"/>
      <c r="AJ7597" s="53"/>
      <c r="AK7597" s="54"/>
    </row>
    <row r="7598" spans="2:37" x14ac:dyDescent="0.25">
      <c r="B7598" s="315"/>
      <c r="C7598" s="315"/>
      <c r="D7598" s="315"/>
      <c r="E7598" s="315"/>
      <c r="F7598" s="315"/>
      <c r="G7598" s="315"/>
      <c r="H7598" s="315"/>
      <c r="I7598" s="54"/>
      <c r="J7598" s="53"/>
      <c r="K7598" s="53"/>
      <c r="L7598" s="270"/>
      <c r="M7598" s="55"/>
      <c r="N7598" s="53"/>
      <c r="O7598" s="87"/>
      <c r="P7598" s="53"/>
      <c r="Q7598" s="53"/>
      <c r="R7598" s="53"/>
      <c r="S7598" s="53"/>
      <c r="T7598" s="53"/>
      <c r="U7598" s="53"/>
      <c r="V7598" s="53"/>
      <c r="W7598" s="53"/>
      <c r="X7598" s="53"/>
      <c r="Y7598" s="53"/>
      <c r="Z7598" s="53"/>
      <c r="AA7598" s="53"/>
      <c r="AB7598" s="53"/>
      <c r="AC7598" s="53"/>
      <c r="AD7598" s="53"/>
      <c r="AE7598" s="53"/>
      <c r="AF7598" s="53"/>
      <c r="AG7598" s="53"/>
      <c r="AH7598" s="53"/>
      <c r="AI7598" s="53"/>
      <c r="AJ7598" s="53"/>
      <c r="AK7598" s="54"/>
    </row>
    <row r="7599" spans="2:37" x14ac:dyDescent="0.25">
      <c r="B7599" s="315"/>
      <c r="C7599" s="315"/>
      <c r="D7599" s="315"/>
      <c r="E7599" s="315"/>
      <c r="F7599" s="315"/>
      <c r="G7599" s="315"/>
      <c r="H7599" s="315"/>
      <c r="I7599" s="54"/>
      <c r="J7599" s="53"/>
      <c r="K7599" s="53"/>
      <c r="L7599" s="270"/>
      <c r="M7599" s="55"/>
      <c r="N7599" s="53"/>
      <c r="O7599" s="87"/>
      <c r="P7599" s="53"/>
      <c r="Q7599" s="53"/>
      <c r="R7599" s="53"/>
      <c r="S7599" s="53"/>
      <c r="T7599" s="53"/>
      <c r="U7599" s="53"/>
      <c r="V7599" s="53"/>
      <c r="W7599" s="53"/>
      <c r="X7599" s="53"/>
      <c r="Y7599" s="53"/>
      <c r="Z7599" s="53"/>
      <c r="AA7599" s="53"/>
      <c r="AB7599" s="53"/>
      <c r="AC7599" s="53"/>
      <c r="AD7599" s="53"/>
      <c r="AE7599" s="53"/>
      <c r="AF7599" s="53"/>
      <c r="AG7599" s="53"/>
      <c r="AH7599" s="53"/>
      <c r="AI7599" s="53"/>
      <c r="AJ7599" s="53"/>
      <c r="AK7599" s="54"/>
    </row>
    <row r="7600" spans="2:37" x14ac:dyDescent="0.25">
      <c r="B7600" s="315"/>
      <c r="C7600" s="315"/>
      <c r="D7600" s="315"/>
      <c r="E7600" s="315"/>
      <c r="F7600" s="315"/>
      <c r="G7600" s="315"/>
      <c r="H7600" s="315"/>
      <c r="I7600" s="54"/>
      <c r="J7600" s="53"/>
      <c r="K7600" s="53"/>
      <c r="L7600" s="270"/>
      <c r="M7600" s="55"/>
      <c r="N7600" s="53"/>
      <c r="O7600" s="87"/>
      <c r="P7600" s="53"/>
      <c r="Q7600" s="53"/>
      <c r="R7600" s="53"/>
      <c r="S7600" s="53"/>
      <c r="T7600" s="53"/>
      <c r="U7600" s="53"/>
      <c r="V7600" s="53"/>
      <c r="W7600" s="53"/>
      <c r="X7600" s="53"/>
      <c r="Y7600" s="53"/>
      <c r="Z7600" s="53"/>
      <c r="AA7600" s="53"/>
      <c r="AB7600" s="53"/>
      <c r="AC7600" s="53"/>
      <c r="AD7600" s="53"/>
      <c r="AE7600" s="53"/>
      <c r="AF7600" s="53"/>
      <c r="AG7600" s="53"/>
      <c r="AH7600" s="53"/>
      <c r="AI7600" s="53"/>
      <c r="AJ7600" s="53"/>
      <c r="AK7600" s="54"/>
    </row>
    <row r="7601" spans="2:37" x14ac:dyDescent="0.25">
      <c r="B7601" s="315"/>
      <c r="C7601" s="315"/>
      <c r="D7601" s="315"/>
      <c r="E7601" s="315"/>
      <c r="F7601" s="315"/>
      <c r="G7601" s="315"/>
      <c r="H7601" s="315"/>
      <c r="I7601" s="54"/>
      <c r="J7601" s="53"/>
      <c r="K7601" s="53"/>
      <c r="L7601" s="270"/>
      <c r="M7601" s="55"/>
      <c r="N7601" s="53"/>
      <c r="O7601" s="87"/>
      <c r="P7601" s="53"/>
      <c r="Q7601" s="53"/>
      <c r="R7601" s="53"/>
      <c r="S7601" s="53"/>
      <c r="T7601" s="53"/>
      <c r="U7601" s="53"/>
      <c r="V7601" s="53"/>
      <c r="W7601" s="53"/>
      <c r="X7601" s="53"/>
      <c r="Y7601" s="53"/>
      <c r="Z7601" s="53"/>
      <c r="AA7601" s="53"/>
      <c r="AB7601" s="53"/>
      <c r="AC7601" s="53"/>
      <c r="AD7601" s="53"/>
      <c r="AE7601" s="53"/>
      <c r="AF7601" s="53"/>
      <c r="AG7601" s="53"/>
      <c r="AH7601" s="53"/>
      <c r="AI7601" s="53"/>
      <c r="AJ7601" s="53"/>
      <c r="AK7601" s="54"/>
    </row>
    <row r="7602" spans="2:37" x14ac:dyDescent="0.25">
      <c r="B7602" s="315"/>
      <c r="C7602" s="315"/>
      <c r="D7602" s="315"/>
      <c r="E7602" s="315"/>
      <c r="F7602" s="315"/>
      <c r="G7602" s="315"/>
      <c r="H7602" s="315"/>
      <c r="I7602" s="54"/>
      <c r="J7602" s="53"/>
      <c r="K7602" s="53"/>
      <c r="L7602" s="270"/>
      <c r="M7602" s="55"/>
      <c r="N7602" s="53"/>
      <c r="O7602" s="87"/>
      <c r="P7602" s="53"/>
      <c r="Q7602" s="53"/>
      <c r="R7602" s="53"/>
      <c r="S7602" s="53"/>
      <c r="T7602" s="53"/>
      <c r="U7602" s="53"/>
      <c r="V7602" s="53"/>
      <c r="W7602" s="53"/>
      <c r="X7602" s="53"/>
      <c r="Y7602" s="53"/>
      <c r="Z7602" s="53"/>
      <c r="AA7602" s="53"/>
      <c r="AB7602" s="53"/>
      <c r="AC7602" s="53"/>
      <c r="AD7602" s="53"/>
      <c r="AE7602" s="53"/>
      <c r="AF7602" s="53"/>
      <c r="AG7602" s="53"/>
      <c r="AH7602" s="53"/>
      <c r="AI7602" s="53"/>
      <c r="AJ7602" s="53"/>
      <c r="AK7602" s="54"/>
    </row>
    <row r="7603" spans="2:37" x14ac:dyDescent="0.25">
      <c r="B7603" s="315"/>
      <c r="C7603" s="315"/>
      <c r="D7603" s="315"/>
      <c r="E7603" s="315"/>
      <c r="F7603" s="315"/>
      <c r="G7603" s="315"/>
      <c r="H7603" s="315"/>
      <c r="I7603" s="54"/>
      <c r="J7603" s="53"/>
      <c r="K7603" s="53"/>
      <c r="L7603" s="270"/>
      <c r="M7603" s="55"/>
      <c r="N7603" s="53"/>
      <c r="O7603" s="87"/>
      <c r="P7603" s="53"/>
      <c r="Q7603" s="53"/>
      <c r="R7603" s="53"/>
      <c r="S7603" s="53"/>
      <c r="T7603" s="53"/>
      <c r="U7603" s="53"/>
      <c r="V7603" s="53"/>
      <c r="W7603" s="53"/>
      <c r="X7603" s="53"/>
      <c r="Y7603" s="53"/>
      <c r="Z7603" s="53"/>
      <c r="AA7603" s="53"/>
      <c r="AB7603" s="53"/>
      <c r="AC7603" s="53"/>
      <c r="AD7603" s="53"/>
      <c r="AE7603" s="53"/>
      <c r="AF7603" s="53"/>
      <c r="AG7603" s="53"/>
      <c r="AH7603" s="53"/>
      <c r="AI7603" s="53"/>
      <c r="AJ7603" s="53"/>
      <c r="AK7603" s="54"/>
    </row>
    <row r="7604" spans="2:37" x14ac:dyDescent="0.25">
      <c r="B7604" s="315"/>
      <c r="C7604" s="315"/>
      <c r="D7604" s="315"/>
      <c r="E7604" s="315"/>
      <c r="F7604" s="315"/>
      <c r="G7604" s="315"/>
      <c r="H7604" s="315"/>
      <c r="I7604" s="54"/>
      <c r="J7604" s="53"/>
      <c r="K7604" s="53"/>
      <c r="L7604" s="270"/>
      <c r="M7604" s="55"/>
      <c r="N7604" s="53"/>
      <c r="O7604" s="87"/>
      <c r="P7604" s="53"/>
      <c r="Q7604" s="53"/>
      <c r="R7604" s="53"/>
      <c r="S7604" s="53"/>
      <c r="T7604" s="53"/>
      <c r="U7604" s="53"/>
      <c r="V7604" s="53"/>
      <c r="W7604" s="53"/>
      <c r="X7604" s="53"/>
      <c r="Y7604" s="53"/>
      <c r="Z7604" s="53"/>
      <c r="AA7604" s="53"/>
      <c r="AB7604" s="53"/>
      <c r="AC7604" s="53"/>
      <c r="AD7604" s="53"/>
      <c r="AE7604" s="53"/>
      <c r="AF7604" s="53"/>
      <c r="AG7604" s="53"/>
      <c r="AH7604" s="53"/>
      <c r="AI7604" s="53"/>
      <c r="AJ7604" s="53"/>
      <c r="AK7604" s="54"/>
    </row>
    <row r="7605" spans="2:37" x14ac:dyDescent="0.25">
      <c r="B7605" s="315"/>
      <c r="C7605" s="315"/>
      <c r="D7605" s="315"/>
      <c r="E7605" s="315"/>
      <c r="F7605" s="315"/>
      <c r="G7605" s="315"/>
      <c r="H7605" s="315"/>
      <c r="I7605" s="54"/>
      <c r="J7605" s="53"/>
      <c r="K7605" s="53"/>
      <c r="L7605" s="270"/>
      <c r="M7605" s="55"/>
      <c r="N7605" s="53"/>
      <c r="O7605" s="87"/>
      <c r="P7605" s="53"/>
      <c r="Q7605" s="53"/>
      <c r="R7605" s="53"/>
      <c r="S7605" s="53"/>
      <c r="T7605" s="53"/>
      <c r="U7605" s="53"/>
      <c r="V7605" s="53"/>
      <c r="W7605" s="53"/>
      <c r="X7605" s="53"/>
      <c r="Y7605" s="53"/>
      <c r="Z7605" s="53"/>
      <c r="AA7605" s="53"/>
      <c r="AB7605" s="53"/>
      <c r="AC7605" s="53"/>
      <c r="AD7605" s="53"/>
      <c r="AE7605" s="53"/>
      <c r="AF7605" s="53"/>
      <c r="AG7605" s="53"/>
      <c r="AH7605" s="53"/>
      <c r="AI7605" s="53"/>
      <c r="AJ7605" s="53"/>
      <c r="AK7605" s="54"/>
    </row>
    <row r="7606" spans="2:37" x14ac:dyDescent="0.25">
      <c r="B7606" s="315"/>
      <c r="C7606" s="315"/>
      <c r="D7606" s="315"/>
      <c r="E7606" s="315"/>
      <c r="F7606" s="315"/>
      <c r="G7606" s="315"/>
      <c r="H7606" s="315"/>
      <c r="I7606" s="54"/>
      <c r="J7606" s="53"/>
      <c r="K7606" s="53"/>
      <c r="L7606" s="270"/>
      <c r="M7606" s="55"/>
      <c r="N7606" s="53"/>
      <c r="O7606" s="87"/>
      <c r="P7606" s="53"/>
      <c r="Q7606" s="53"/>
      <c r="R7606" s="53"/>
      <c r="S7606" s="53"/>
      <c r="T7606" s="53"/>
      <c r="U7606" s="53"/>
      <c r="V7606" s="53"/>
      <c r="W7606" s="53"/>
      <c r="X7606" s="53"/>
      <c r="Y7606" s="53"/>
      <c r="Z7606" s="53"/>
      <c r="AA7606" s="53"/>
      <c r="AB7606" s="53"/>
      <c r="AC7606" s="53"/>
      <c r="AD7606" s="53"/>
      <c r="AE7606" s="53"/>
      <c r="AF7606" s="53"/>
      <c r="AG7606" s="53"/>
      <c r="AH7606" s="53"/>
      <c r="AI7606" s="53"/>
      <c r="AJ7606" s="53"/>
      <c r="AK7606" s="54"/>
    </row>
    <row r="7607" spans="2:37" x14ac:dyDescent="0.25">
      <c r="B7607" s="315"/>
      <c r="C7607" s="315"/>
      <c r="D7607" s="315"/>
      <c r="E7607" s="315"/>
      <c r="F7607" s="315"/>
      <c r="G7607" s="315"/>
      <c r="H7607" s="315"/>
      <c r="I7607" s="54"/>
      <c r="J7607" s="53"/>
      <c r="K7607" s="53"/>
      <c r="L7607" s="270"/>
      <c r="M7607" s="55"/>
      <c r="N7607" s="53"/>
      <c r="O7607" s="87"/>
      <c r="P7607" s="53"/>
      <c r="Q7607" s="53"/>
      <c r="R7607" s="53"/>
      <c r="S7607" s="53"/>
      <c r="T7607" s="53"/>
      <c r="U7607" s="53"/>
      <c r="V7607" s="53"/>
      <c r="W7607" s="53"/>
      <c r="X7607" s="53"/>
      <c r="Y7607" s="53"/>
      <c r="Z7607" s="53"/>
      <c r="AA7607" s="53"/>
      <c r="AB7607" s="53"/>
      <c r="AC7607" s="53"/>
      <c r="AD7607" s="53"/>
      <c r="AE7607" s="53"/>
      <c r="AF7607" s="53"/>
      <c r="AG7607" s="53"/>
      <c r="AH7607" s="53"/>
      <c r="AI7607" s="53"/>
      <c r="AJ7607" s="53"/>
      <c r="AK7607" s="54"/>
    </row>
    <row r="7608" spans="2:37" x14ac:dyDescent="0.25">
      <c r="B7608" s="315"/>
      <c r="C7608" s="315"/>
      <c r="D7608" s="315"/>
      <c r="E7608" s="315"/>
      <c r="F7608" s="315"/>
      <c r="G7608" s="315"/>
      <c r="H7608" s="315"/>
      <c r="I7608" s="54"/>
      <c r="J7608" s="53"/>
      <c r="K7608" s="53"/>
      <c r="L7608" s="270"/>
      <c r="M7608" s="55"/>
      <c r="N7608" s="53"/>
      <c r="O7608" s="87"/>
      <c r="P7608" s="53"/>
      <c r="Q7608" s="53"/>
      <c r="R7608" s="53"/>
      <c r="S7608" s="53"/>
      <c r="T7608" s="53"/>
      <c r="U7608" s="53"/>
      <c r="V7608" s="53"/>
      <c r="W7608" s="53"/>
      <c r="X7608" s="53"/>
      <c r="Y7608" s="53"/>
      <c r="Z7608" s="53"/>
      <c r="AA7608" s="53"/>
      <c r="AB7608" s="53"/>
      <c r="AC7608" s="53"/>
      <c r="AD7608" s="53"/>
      <c r="AE7608" s="53"/>
      <c r="AF7608" s="53"/>
      <c r="AG7608" s="53"/>
      <c r="AH7608" s="53"/>
      <c r="AI7608" s="53"/>
      <c r="AJ7608" s="53"/>
      <c r="AK7608" s="54"/>
    </row>
    <row r="7609" spans="2:37" x14ac:dyDescent="0.25">
      <c r="B7609" s="315"/>
      <c r="C7609" s="315"/>
      <c r="D7609" s="315"/>
      <c r="E7609" s="315"/>
      <c r="F7609" s="315"/>
      <c r="G7609" s="315"/>
      <c r="H7609" s="315"/>
      <c r="I7609" s="54"/>
      <c r="J7609" s="53"/>
      <c r="K7609" s="53"/>
      <c r="L7609" s="270"/>
      <c r="M7609" s="55"/>
      <c r="N7609" s="53"/>
      <c r="O7609" s="87"/>
      <c r="P7609" s="53"/>
      <c r="Q7609" s="53"/>
      <c r="R7609" s="53"/>
      <c r="S7609" s="53"/>
      <c r="T7609" s="53"/>
      <c r="U7609" s="53"/>
      <c r="V7609" s="53"/>
      <c r="W7609" s="53"/>
      <c r="X7609" s="53"/>
      <c r="Y7609" s="53"/>
      <c r="Z7609" s="53"/>
      <c r="AA7609" s="53"/>
      <c r="AB7609" s="53"/>
      <c r="AC7609" s="53"/>
      <c r="AD7609" s="53"/>
      <c r="AE7609" s="53"/>
      <c r="AF7609" s="53"/>
      <c r="AG7609" s="53"/>
      <c r="AH7609" s="53"/>
      <c r="AI7609" s="53"/>
      <c r="AJ7609" s="53"/>
      <c r="AK7609" s="54"/>
    </row>
    <row r="7610" spans="2:37" x14ac:dyDescent="0.25">
      <c r="B7610" s="315"/>
      <c r="C7610" s="315"/>
      <c r="D7610" s="315"/>
      <c r="E7610" s="315"/>
      <c r="F7610" s="315"/>
      <c r="G7610" s="315"/>
      <c r="H7610" s="315"/>
      <c r="I7610" s="54"/>
      <c r="J7610" s="53"/>
      <c r="K7610" s="53"/>
      <c r="L7610" s="270"/>
      <c r="M7610" s="55"/>
      <c r="N7610" s="53"/>
      <c r="O7610" s="87"/>
      <c r="P7610" s="53"/>
      <c r="Q7610" s="53"/>
      <c r="R7610" s="53"/>
      <c r="S7610" s="53"/>
      <c r="T7610" s="53"/>
      <c r="U7610" s="53"/>
      <c r="V7610" s="53"/>
      <c r="W7610" s="53"/>
      <c r="X7610" s="53"/>
      <c r="Y7610" s="53"/>
      <c r="Z7610" s="53"/>
      <c r="AA7610" s="53"/>
      <c r="AB7610" s="53"/>
      <c r="AC7610" s="53"/>
      <c r="AD7610" s="53"/>
      <c r="AE7610" s="53"/>
      <c r="AF7610" s="53"/>
      <c r="AG7610" s="53"/>
      <c r="AH7610" s="53"/>
      <c r="AI7610" s="53"/>
      <c r="AJ7610" s="53"/>
      <c r="AK7610" s="54"/>
    </row>
    <row r="7611" spans="2:37" x14ac:dyDescent="0.25">
      <c r="B7611" s="315"/>
      <c r="C7611" s="315"/>
      <c r="D7611" s="315"/>
      <c r="E7611" s="315"/>
      <c r="F7611" s="315"/>
      <c r="G7611" s="315"/>
      <c r="H7611" s="315"/>
      <c r="I7611" s="54"/>
      <c r="J7611" s="53"/>
      <c r="K7611" s="53"/>
      <c r="L7611" s="270"/>
      <c r="M7611" s="55"/>
      <c r="N7611" s="53"/>
      <c r="O7611" s="87"/>
      <c r="P7611" s="53"/>
      <c r="Q7611" s="53"/>
      <c r="R7611" s="53"/>
      <c r="S7611" s="53"/>
      <c r="T7611" s="53"/>
      <c r="U7611" s="53"/>
      <c r="V7611" s="53"/>
      <c r="W7611" s="53"/>
      <c r="X7611" s="53"/>
      <c r="Y7611" s="53"/>
      <c r="Z7611" s="53"/>
      <c r="AA7611" s="53"/>
      <c r="AB7611" s="53"/>
      <c r="AC7611" s="53"/>
      <c r="AD7611" s="53"/>
      <c r="AE7611" s="53"/>
      <c r="AF7611" s="53"/>
      <c r="AG7611" s="53"/>
      <c r="AH7611" s="53"/>
      <c r="AI7611" s="53"/>
      <c r="AJ7611" s="53"/>
      <c r="AK7611" s="54"/>
    </row>
    <row r="7612" spans="2:37" x14ac:dyDescent="0.25">
      <c r="B7612" s="315"/>
      <c r="C7612" s="315"/>
      <c r="D7612" s="315"/>
      <c r="E7612" s="315"/>
      <c r="F7612" s="315"/>
      <c r="G7612" s="315"/>
      <c r="H7612" s="315"/>
      <c r="I7612" s="54"/>
      <c r="J7612" s="53"/>
      <c r="K7612" s="53"/>
      <c r="L7612" s="270"/>
      <c r="M7612" s="55"/>
      <c r="N7612" s="53"/>
      <c r="O7612" s="87"/>
      <c r="P7612" s="53"/>
      <c r="Q7612" s="53"/>
      <c r="R7612" s="53"/>
      <c r="S7612" s="53"/>
      <c r="T7612" s="53"/>
      <c r="U7612" s="53"/>
      <c r="V7612" s="53"/>
      <c r="W7612" s="53"/>
      <c r="X7612" s="53"/>
      <c r="Y7612" s="53"/>
      <c r="Z7612" s="53"/>
      <c r="AA7612" s="53"/>
      <c r="AB7612" s="53"/>
      <c r="AC7612" s="53"/>
      <c r="AD7612" s="53"/>
      <c r="AE7612" s="53"/>
      <c r="AF7612" s="53"/>
      <c r="AG7612" s="53"/>
      <c r="AH7612" s="53"/>
      <c r="AI7612" s="53"/>
      <c r="AJ7612" s="53"/>
      <c r="AK7612" s="54"/>
    </row>
    <row r="7613" spans="2:37" x14ac:dyDescent="0.25">
      <c r="B7613" s="315"/>
      <c r="C7613" s="315"/>
      <c r="D7613" s="315"/>
      <c r="E7613" s="315"/>
      <c r="F7613" s="315"/>
      <c r="G7613" s="315"/>
      <c r="H7613" s="315"/>
      <c r="I7613" s="54"/>
      <c r="J7613" s="53"/>
      <c r="K7613" s="53"/>
      <c r="L7613" s="270"/>
      <c r="M7613" s="55"/>
      <c r="N7613" s="53"/>
      <c r="O7613" s="87"/>
      <c r="P7613" s="53"/>
      <c r="Q7613" s="53"/>
      <c r="R7613" s="53"/>
      <c r="S7613" s="53"/>
      <c r="T7613" s="53"/>
      <c r="U7613" s="53"/>
      <c r="V7613" s="53"/>
      <c r="W7613" s="53"/>
      <c r="X7613" s="53"/>
      <c r="Y7613" s="53"/>
      <c r="Z7613" s="53"/>
      <c r="AA7613" s="53"/>
      <c r="AB7613" s="53"/>
      <c r="AC7613" s="53"/>
      <c r="AD7613" s="53"/>
      <c r="AE7613" s="53"/>
      <c r="AF7613" s="53"/>
      <c r="AG7613" s="53"/>
      <c r="AH7613" s="53"/>
      <c r="AI7613" s="53"/>
      <c r="AJ7613" s="53"/>
      <c r="AK7613" s="54"/>
    </row>
    <row r="7614" spans="2:37" x14ac:dyDescent="0.25">
      <c r="B7614" s="315"/>
      <c r="C7614" s="315"/>
      <c r="D7614" s="315"/>
      <c r="E7614" s="315"/>
      <c r="F7614" s="315"/>
      <c r="G7614" s="315"/>
      <c r="H7614" s="315"/>
      <c r="I7614" s="54"/>
      <c r="J7614" s="53"/>
      <c r="K7614" s="53"/>
      <c r="L7614" s="270"/>
      <c r="M7614" s="55"/>
      <c r="N7614" s="53"/>
      <c r="O7614" s="87"/>
      <c r="P7614" s="53"/>
      <c r="Q7614" s="53"/>
      <c r="R7614" s="53"/>
      <c r="S7614" s="53"/>
      <c r="T7614" s="53"/>
      <c r="U7614" s="53"/>
      <c r="V7614" s="53"/>
      <c r="W7614" s="53"/>
      <c r="X7614" s="53"/>
      <c r="Y7614" s="53"/>
      <c r="Z7614" s="53"/>
      <c r="AA7614" s="53"/>
      <c r="AB7614" s="53"/>
      <c r="AC7614" s="53"/>
      <c r="AD7614" s="53"/>
      <c r="AE7614" s="53"/>
      <c r="AF7614" s="53"/>
      <c r="AG7614" s="53"/>
      <c r="AH7614" s="53"/>
      <c r="AI7614" s="53"/>
      <c r="AJ7614" s="53"/>
      <c r="AK7614" s="54"/>
    </row>
    <row r="7615" spans="2:37" x14ac:dyDescent="0.25">
      <c r="B7615" s="315"/>
      <c r="C7615" s="315"/>
      <c r="D7615" s="315"/>
      <c r="E7615" s="315"/>
      <c r="F7615" s="315"/>
      <c r="G7615" s="315"/>
      <c r="H7615" s="315"/>
      <c r="I7615" s="54"/>
      <c r="J7615" s="53"/>
      <c r="K7615" s="53"/>
      <c r="L7615" s="270"/>
      <c r="M7615" s="55"/>
      <c r="N7615" s="53"/>
      <c r="O7615" s="87"/>
      <c r="P7615" s="53"/>
      <c r="Q7615" s="53"/>
      <c r="R7615" s="53"/>
      <c r="S7615" s="53"/>
      <c r="T7615" s="53"/>
      <c r="U7615" s="53"/>
      <c r="V7615" s="53"/>
      <c r="W7615" s="53"/>
      <c r="X7615" s="53"/>
      <c r="Y7615" s="53"/>
      <c r="Z7615" s="53"/>
      <c r="AA7615" s="53"/>
      <c r="AB7615" s="53"/>
      <c r="AC7615" s="53"/>
      <c r="AD7615" s="53"/>
      <c r="AE7615" s="53"/>
      <c r="AF7615" s="53"/>
      <c r="AG7615" s="53"/>
      <c r="AH7615" s="53"/>
      <c r="AI7615" s="53"/>
      <c r="AJ7615" s="53"/>
      <c r="AK7615" s="54"/>
    </row>
    <row r="7616" spans="2:37" x14ac:dyDescent="0.25">
      <c r="B7616" s="315"/>
      <c r="C7616" s="315"/>
      <c r="D7616" s="315"/>
      <c r="E7616" s="315"/>
      <c r="F7616" s="315"/>
      <c r="G7616" s="315"/>
      <c r="H7616" s="315"/>
      <c r="I7616" s="54"/>
      <c r="J7616" s="53"/>
      <c r="K7616" s="53"/>
      <c r="L7616" s="270"/>
      <c r="M7616" s="55"/>
      <c r="N7616" s="53"/>
      <c r="O7616" s="87"/>
      <c r="P7616" s="53"/>
      <c r="Q7616" s="53"/>
      <c r="R7616" s="53"/>
      <c r="S7616" s="53"/>
      <c r="T7616" s="53"/>
      <c r="U7616" s="53"/>
      <c r="V7616" s="53"/>
      <c r="W7616" s="53"/>
      <c r="X7616" s="53"/>
      <c r="Y7616" s="53"/>
      <c r="Z7616" s="53"/>
      <c r="AA7616" s="53"/>
      <c r="AB7616" s="53"/>
      <c r="AC7616" s="53"/>
      <c r="AD7616" s="53"/>
      <c r="AE7616" s="53"/>
      <c r="AF7616" s="53"/>
      <c r="AG7616" s="53"/>
      <c r="AH7616" s="53"/>
      <c r="AI7616" s="53"/>
      <c r="AJ7616" s="53"/>
      <c r="AK7616" s="54"/>
    </row>
    <row r="7617" spans="2:37" x14ac:dyDescent="0.25">
      <c r="B7617" s="315"/>
      <c r="C7617" s="315"/>
      <c r="D7617" s="315"/>
      <c r="E7617" s="315"/>
      <c r="F7617" s="315"/>
      <c r="G7617" s="315"/>
      <c r="H7617" s="315"/>
      <c r="I7617" s="54"/>
      <c r="J7617" s="53"/>
      <c r="K7617" s="53"/>
      <c r="L7617" s="270"/>
      <c r="M7617" s="55"/>
      <c r="N7617" s="53"/>
      <c r="O7617" s="87"/>
      <c r="P7617" s="53"/>
      <c r="Q7617" s="53"/>
      <c r="R7617" s="53"/>
      <c r="S7617" s="53"/>
      <c r="T7617" s="53"/>
      <c r="U7617" s="53"/>
      <c r="V7617" s="53"/>
      <c r="W7617" s="53"/>
      <c r="X7617" s="53"/>
      <c r="Y7617" s="53"/>
      <c r="Z7617" s="53"/>
      <c r="AA7617" s="53"/>
      <c r="AB7617" s="53"/>
      <c r="AC7617" s="53"/>
      <c r="AD7617" s="53"/>
      <c r="AE7617" s="53"/>
      <c r="AF7617" s="53"/>
      <c r="AG7617" s="53"/>
      <c r="AH7617" s="53"/>
      <c r="AI7617" s="53"/>
      <c r="AJ7617" s="53"/>
      <c r="AK7617" s="54"/>
    </row>
    <row r="7618" spans="2:37" x14ac:dyDescent="0.25">
      <c r="B7618" s="315"/>
      <c r="C7618" s="315"/>
      <c r="D7618" s="315"/>
      <c r="E7618" s="315"/>
      <c r="F7618" s="315"/>
      <c r="G7618" s="315"/>
      <c r="H7618" s="315"/>
      <c r="I7618" s="54"/>
      <c r="J7618" s="53"/>
      <c r="K7618" s="53"/>
      <c r="L7618" s="270"/>
      <c r="M7618" s="55"/>
      <c r="N7618" s="53"/>
      <c r="O7618" s="87"/>
      <c r="P7618" s="53"/>
      <c r="Q7618" s="53"/>
      <c r="R7618" s="53"/>
      <c r="S7618" s="53"/>
      <c r="T7618" s="53"/>
      <c r="U7618" s="53"/>
      <c r="V7618" s="53"/>
      <c r="W7618" s="53"/>
      <c r="X7618" s="53"/>
      <c r="Y7618" s="53"/>
      <c r="Z7618" s="53"/>
      <c r="AA7618" s="53"/>
      <c r="AB7618" s="53"/>
      <c r="AC7618" s="53"/>
      <c r="AD7618" s="53"/>
      <c r="AE7618" s="53"/>
      <c r="AF7618" s="53"/>
      <c r="AG7618" s="53"/>
      <c r="AH7618" s="53"/>
      <c r="AI7618" s="53"/>
      <c r="AJ7618" s="53"/>
      <c r="AK7618" s="54"/>
    </row>
    <row r="7619" spans="2:37" x14ac:dyDescent="0.25">
      <c r="B7619" s="315"/>
      <c r="C7619" s="315"/>
      <c r="D7619" s="315"/>
      <c r="E7619" s="315"/>
      <c r="F7619" s="315"/>
      <c r="G7619" s="315"/>
      <c r="H7619" s="315"/>
      <c r="I7619" s="54"/>
      <c r="J7619" s="53"/>
      <c r="K7619" s="53"/>
      <c r="L7619" s="270"/>
      <c r="M7619" s="55"/>
      <c r="N7619" s="53"/>
      <c r="O7619" s="87"/>
      <c r="P7619" s="53"/>
      <c r="Q7619" s="53"/>
      <c r="R7619" s="53"/>
      <c r="S7619" s="53"/>
      <c r="T7619" s="53"/>
      <c r="U7619" s="53"/>
      <c r="V7619" s="53"/>
      <c r="W7619" s="53"/>
      <c r="X7619" s="53"/>
      <c r="Y7619" s="53"/>
      <c r="Z7619" s="53"/>
      <c r="AA7619" s="53"/>
      <c r="AB7619" s="53"/>
      <c r="AC7619" s="53"/>
      <c r="AD7619" s="53"/>
      <c r="AE7619" s="53"/>
      <c r="AF7619" s="53"/>
      <c r="AG7619" s="53"/>
      <c r="AH7619" s="53"/>
      <c r="AI7619" s="53"/>
      <c r="AJ7619" s="53"/>
      <c r="AK7619" s="54"/>
    </row>
    <row r="7620" spans="2:37" x14ac:dyDescent="0.25">
      <c r="B7620" s="315"/>
      <c r="C7620" s="315"/>
      <c r="D7620" s="315"/>
      <c r="E7620" s="315"/>
      <c r="F7620" s="315"/>
      <c r="G7620" s="315"/>
      <c r="H7620" s="315"/>
      <c r="I7620" s="54"/>
      <c r="J7620" s="53"/>
      <c r="K7620" s="53"/>
      <c r="L7620" s="270"/>
      <c r="M7620" s="55"/>
      <c r="N7620" s="53"/>
      <c r="O7620" s="87"/>
      <c r="P7620" s="53"/>
      <c r="Q7620" s="53"/>
      <c r="R7620" s="53"/>
      <c r="S7620" s="53"/>
      <c r="T7620" s="53"/>
      <c r="U7620" s="53"/>
      <c r="V7620" s="53"/>
      <c r="W7620" s="53"/>
      <c r="X7620" s="53"/>
      <c r="Y7620" s="53"/>
      <c r="Z7620" s="53"/>
      <c r="AA7620" s="53"/>
      <c r="AB7620" s="53"/>
      <c r="AC7620" s="53"/>
      <c r="AD7620" s="53"/>
      <c r="AE7620" s="53"/>
      <c r="AF7620" s="53"/>
      <c r="AG7620" s="53"/>
      <c r="AH7620" s="53"/>
      <c r="AI7620" s="53"/>
      <c r="AJ7620" s="53"/>
      <c r="AK7620" s="54"/>
    </row>
    <row r="7621" spans="2:37" x14ac:dyDescent="0.25">
      <c r="B7621" s="315"/>
      <c r="C7621" s="315"/>
      <c r="D7621" s="315"/>
      <c r="E7621" s="315"/>
      <c r="F7621" s="315"/>
      <c r="G7621" s="315"/>
      <c r="H7621" s="315"/>
      <c r="I7621" s="54"/>
      <c r="J7621" s="53"/>
      <c r="K7621" s="53"/>
      <c r="L7621" s="270"/>
      <c r="M7621" s="55"/>
      <c r="N7621" s="53"/>
      <c r="O7621" s="87"/>
      <c r="P7621" s="53"/>
      <c r="Q7621" s="53"/>
      <c r="R7621" s="53"/>
      <c r="S7621" s="53"/>
      <c r="T7621" s="53"/>
      <c r="U7621" s="53"/>
      <c r="V7621" s="53"/>
      <c r="W7621" s="53"/>
      <c r="X7621" s="53"/>
      <c r="Y7621" s="53"/>
      <c r="Z7621" s="53"/>
      <c r="AA7621" s="53"/>
      <c r="AB7621" s="53"/>
      <c r="AC7621" s="53"/>
      <c r="AD7621" s="53"/>
      <c r="AE7621" s="53"/>
      <c r="AF7621" s="53"/>
      <c r="AG7621" s="53"/>
      <c r="AH7621" s="53"/>
      <c r="AI7621" s="53"/>
      <c r="AJ7621" s="53"/>
      <c r="AK7621" s="54"/>
    </row>
    <row r="7622" spans="2:37" x14ac:dyDescent="0.25">
      <c r="B7622" s="315"/>
      <c r="C7622" s="315"/>
      <c r="D7622" s="315"/>
      <c r="E7622" s="315"/>
      <c r="F7622" s="315"/>
      <c r="G7622" s="315"/>
      <c r="H7622" s="315"/>
      <c r="I7622" s="54"/>
      <c r="J7622" s="53"/>
      <c r="K7622" s="53"/>
      <c r="L7622" s="270"/>
      <c r="M7622" s="55"/>
      <c r="N7622" s="53"/>
      <c r="O7622" s="87"/>
      <c r="P7622" s="53"/>
      <c r="Q7622" s="53"/>
      <c r="R7622" s="53"/>
      <c r="S7622" s="53"/>
      <c r="T7622" s="53"/>
      <c r="U7622" s="53"/>
      <c r="V7622" s="53"/>
      <c r="W7622" s="53"/>
      <c r="X7622" s="53"/>
      <c r="Y7622" s="53"/>
      <c r="Z7622" s="53"/>
      <c r="AA7622" s="53"/>
      <c r="AB7622" s="53"/>
      <c r="AC7622" s="53"/>
      <c r="AD7622" s="53"/>
      <c r="AE7622" s="53"/>
      <c r="AF7622" s="53"/>
      <c r="AG7622" s="53"/>
      <c r="AH7622" s="53"/>
      <c r="AI7622" s="53"/>
      <c r="AJ7622" s="53"/>
      <c r="AK7622" s="54"/>
    </row>
    <row r="7623" spans="2:37" x14ac:dyDescent="0.25">
      <c r="B7623" s="315"/>
      <c r="C7623" s="315"/>
      <c r="D7623" s="315"/>
      <c r="E7623" s="315"/>
      <c r="F7623" s="315"/>
      <c r="G7623" s="315"/>
      <c r="H7623" s="315"/>
      <c r="I7623" s="54"/>
      <c r="J7623" s="53"/>
      <c r="K7623" s="53"/>
      <c r="L7623" s="270"/>
      <c r="M7623" s="55"/>
      <c r="N7623" s="53"/>
      <c r="O7623" s="87"/>
      <c r="P7623" s="53"/>
      <c r="Q7623" s="53"/>
      <c r="R7623" s="53"/>
      <c r="S7623" s="53"/>
      <c r="T7623" s="53"/>
      <c r="U7623" s="53"/>
      <c r="V7623" s="53"/>
      <c r="W7623" s="53"/>
      <c r="X7623" s="53"/>
      <c r="Y7623" s="53"/>
      <c r="Z7623" s="53"/>
      <c r="AA7623" s="53"/>
      <c r="AB7623" s="53"/>
      <c r="AC7623" s="53"/>
      <c r="AD7623" s="53"/>
      <c r="AE7623" s="53"/>
      <c r="AF7623" s="53"/>
      <c r="AG7623" s="53"/>
      <c r="AH7623" s="53"/>
      <c r="AI7623" s="53"/>
      <c r="AJ7623" s="53"/>
      <c r="AK7623" s="54"/>
    </row>
    <row r="7624" spans="2:37" x14ac:dyDescent="0.25">
      <c r="B7624" s="315"/>
      <c r="C7624" s="315"/>
      <c r="D7624" s="315"/>
      <c r="E7624" s="315"/>
      <c r="F7624" s="315"/>
      <c r="G7624" s="315"/>
      <c r="H7624" s="315"/>
      <c r="I7624" s="54"/>
      <c r="J7624" s="53"/>
      <c r="K7624" s="53"/>
      <c r="L7624" s="270"/>
      <c r="M7624" s="55"/>
      <c r="N7624" s="53"/>
      <c r="O7624" s="87"/>
      <c r="P7624" s="53"/>
      <c r="Q7624" s="53"/>
      <c r="R7624" s="53"/>
      <c r="S7624" s="53"/>
      <c r="T7624" s="53"/>
      <c r="U7624" s="53"/>
      <c r="V7624" s="53"/>
      <c r="W7624" s="53"/>
      <c r="X7624" s="53"/>
      <c r="Y7624" s="53"/>
      <c r="Z7624" s="53"/>
      <c r="AA7624" s="53"/>
      <c r="AB7624" s="53"/>
      <c r="AC7624" s="53"/>
      <c r="AD7624" s="53"/>
      <c r="AE7624" s="53"/>
      <c r="AF7624" s="53"/>
      <c r="AG7624" s="53"/>
      <c r="AH7624" s="53"/>
      <c r="AI7624" s="53"/>
      <c r="AJ7624" s="53"/>
      <c r="AK7624" s="54"/>
    </row>
    <row r="7625" spans="2:37" x14ac:dyDescent="0.25">
      <c r="B7625" s="315"/>
      <c r="C7625" s="315"/>
      <c r="D7625" s="315"/>
      <c r="E7625" s="315"/>
      <c r="F7625" s="315"/>
      <c r="G7625" s="315"/>
      <c r="H7625" s="315"/>
      <c r="I7625" s="54"/>
      <c r="J7625" s="53"/>
      <c r="K7625" s="53"/>
      <c r="L7625" s="270"/>
      <c r="M7625" s="55"/>
      <c r="N7625" s="53"/>
      <c r="O7625" s="87"/>
      <c r="P7625" s="53"/>
      <c r="Q7625" s="53"/>
      <c r="R7625" s="53"/>
      <c r="S7625" s="53"/>
      <c r="T7625" s="53"/>
      <c r="U7625" s="53"/>
      <c r="V7625" s="53"/>
      <c r="W7625" s="53"/>
      <c r="X7625" s="53"/>
      <c r="Y7625" s="53"/>
      <c r="Z7625" s="53"/>
      <c r="AA7625" s="53"/>
      <c r="AB7625" s="53"/>
      <c r="AC7625" s="53"/>
      <c r="AD7625" s="53"/>
      <c r="AE7625" s="53"/>
      <c r="AF7625" s="53"/>
      <c r="AG7625" s="53"/>
      <c r="AH7625" s="53"/>
      <c r="AI7625" s="53"/>
      <c r="AJ7625" s="53"/>
      <c r="AK7625" s="54"/>
    </row>
    <row r="7626" spans="2:37" x14ac:dyDescent="0.25">
      <c r="B7626" s="315"/>
      <c r="C7626" s="315"/>
      <c r="D7626" s="315"/>
      <c r="E7626" s="315"/>
      <c r="F7626" s="315"/>
      <c r="G7626" s="315"/>
      <c r="H7626" s="315"/>
      <c r="I7626" s="54"/>
      <c r="J7626" s="53"/>
      <c r="K7626" s="53"/>
      <c r="L7626" s="270"/>
      <c r="M7626" s="55"/>
      <c r="N7626" s="53"/>
      <c r="O7626" s="87"/>
      <c r="P7626" s="53"/>
      <c r="Q7626" s="53"/>
      <c r="R7626" s="53"/>
      <c r="S7626" s="53"/>
      <c r="T7626" s="53"/>
      <c r="U7626" s="53"/>
      <c r="V7626" s="53"/>
      <c r="W7626" s="53"/>
      <c r="X7626" s="53"/>
      <c r="Y7626" s="53"/>
      <c r="Z7626" s="53"/>
      <c r="AA7626" s="53"/>
      <c r="AB7626" s="53"/>
      <c r="AC7626" s="53"/>
      <c r="AD7626" s="53"/>
      <c r="AE7626" s="53"/>
      <c r="AF7626" s="53"/>
      <c r="AG7626" s="53"/>
      <c r="AH7626" s="53"/>
      <c r="AI7626" s="53"/>
      <c r="AJ7626" s="53"/>
      <c r="AK7626" s="54"/>
    </row>
    <row r="7627" spans="2:37" x14ac:dyDescent="0.25">
      <c r="B7627" s="315"/>
      <c r="C7627" s="315"/>
      <c r="D7627" s="315"/>
      <c r="E7627" s="315"/>
      <c r="F7627" s="315"/>
      <c r="G7627" s="315"/>
      <c r="H7627" s="315"/>
      <c r="I7627" s="54"/>
      <c r="J7627" s="53"/>
      <c r="K7627" s="53"/>
      <c r="L7627" s="270"/>
      <c r="M7627" s="55"/>
      <c r="N7627" s="53"/>
      <c r="O7627" s="87"/>
      <c r="P7627" s="53"/>
      <c r="Q7627" s="53"/>
      <c r="R7627" s="53"/>
      <c r="S7627" s="53"/>
      <c r="T7627" s="53"/>
      <c r="U7627" s="53"/>
      <c r="V7627" s="53"/>
      <c r="W7627" s="53"/>
      <c r="X7627" s="53"/>
      <c r="Y7627" s="53"/>
      <c r="Z7627" s="53"/>
      <c r="AA7627" s="53"/>
      <c r="AB7627" s="53"/>
      <c r="AC7627" s="53"/>
      <c r="AD7627" s="53"/>
      <c r="AE7627" s="53"/>
      <c r="AF7627" s="53"/>
      <c r="AG7627" s="53"/>
      <c r="AH7627" s="53"/>
      <c r="AI7627" s="53"/>
      <c r="AJ7627" s="53"/>
      <c r="AK7627" s="54"/>
    </row>
    <row r="7628" spans="2:37" x14ac:dyDescent="0.25">
      <c r="B7628" s="315"/>
      <c r="C7628" s="315"/>
      <c r="D7628" s="315"/>
      <c r="E7628" s="315"/>
      <c r="F7628" s="315"/>
      <c r="G7628" s="315"/>
      <c r="H7628" s="315"/>
      <c r="I7628" s="54"/>
      <c r="J7628" s="53"/>
      <c r="K7628" s="53"/>
      <c r="L7628" s="270"/>
      <c r="M7628" s="55"/>
      <c r="N7628" s="53"/>
      <c r="O7628" s="87"/>
      <c r="P7628" s="53"/>
      <c r="Q7628" s="53"/>
      <c r="R7628" s="53"/>
      <c r="S7628" s="53"/>
      <c r="T7628" s="53"/>
      <c r="U7628" s="53"/>
      <c r="V7628" s="53"/>
      <c r="W7628" s="53"/>
      <c r="X7628" s="53"/>
      <c r="Y7628" s="53"/>
      <c r="Z7628" s="53"/>
      <c r="AA7628" s="53"/>
      <c r="AB7628" s="53"/>
      <c r="AC7628" s="53"/>
      <c r="AD7628" s="53"/>
      <c r="AE7628" s="53"/>
      <c r="AF7628" s="53"/>
      <c r="AG7628" s="53"/>
      <c r="AH7628" s="53"/>
      <c r="AI7628" s="53"/>
      <c r="AJ7628" s="53"/>
      <c r="AK7628" s="54"/>
    </row>
    <row r="7629" spans="2:37" x14ac:dyDescent="0.25">
      <c r="B7629" s="315"/>
      <c r="C7629" s="315"/>
      <c r="D7629" s="315"/>
      <c r="E7629" s="315"/>
      <c r="F7629" s="315"/>
      <c r="G7629" s="315"/>
      <c r="H7629" s="315"/>
      <c r="I7629" s="54"/>
      <c r="J7629" s="53"/>
      <c r="K7629" s="53"/>
      <c r="L7629" s="270"/>
      <c r="M7629" s="55"/>
      <c r="N7629" s="53"/>
      <c r="O7629" s="87"/>
      <c r="P7629" s="53"/>
      <c r="Q7629" s="53"/>
      <c r="R7629" s="53"/>
      <c r="S7629" s="53"/>
      <c r="T7629" s="53"/>
      <c r="U7629" s="53"/>
      <c r="V7629" s="53"/>
      <c r="W7629" s="53"/>
      <c r="X7629" s="53"/>
      <c r="Y7629" s="53"/>
      <c r="Z7629" s="53"/>
      <c r="AA7629" s="53"/>
      <c r="AB7629" s="53"/>
      <c r="AC7629" s="53"/>
      <c r="AD7629" s="53"/>
      <c r="AE7629" s="53"/>
      <c r="AF7629" s="53"/>
      <c r="AG7629" s="53"/>
      <c r="AH7629" s="53"/>
      <c r="AI7629" s="53"/>
      <c r="AJ7629" s="53"/>
      <c r="AK7629" s="54"/>
    </row>
    <row r="7630" spans="2:37" x14ac:dyDescent="0.25">
      <c r="B7630" s="315"/>
      <c r="C7630" s="315"/>
      <c r="D7630" s="315"/>
      <c r="E7630" s="315"/>
      <c r="F7630" s="315"/>
      <c r="G7630" s="315"/>
      <c r="H7630" s="315"/>
      <c r="I7630" s="54"/>
      <c r="J7630" s="53"/>
      <c r="K7630" s="53"/>
      <c r="L7630" s="270"/>
      <c r="M7630" s="55"/>
      <c r="N7630" s="53"/>
      <c r="O7630" s="87"/>
      <c r="P7630" s="53"/>
      <c r="Q7630" s="53"/>
      <c r="R7630" s="53"/>
      <c r="S7630" s="53"/>
      <c r="T7630" s="53"/>
      <c r="U7630" s="53"/>
      <c r="V7630" s="53"/>
      <c r="W7630" s="53"/>
      <c r="X7630" s="53"/>
      <c r="Y7630" s="53"/>
      <c r="Z7630" s="53"/>
      <c r="AA7630" s="53"/>
      <c r="AB7630" s="53"/>
      <c r="AC7630" s="53"/>
      <c r="AD7630" s="53"/>
      <c r="AE7630" s="53"/>
      <c r="AF7630" s="53"/>
      <c r="AG7630" s="53"/>
      <c r="AH7630" s="53"/>
      <c r="AI7630" s="53"/>
      <c r="AJ7630" s="53"/>
      <c r="AK7630" s="54"/>
    </row>
    <row r="7631" spans="2:37" x14ac:dyDescent="0.25">
      <c r="B7631" s="315"/>
      <c r="C7631" s="315"/>
      <c r="D7631" s="315"/>
      <c r="E7631" s="315"/>
      <c r="F7631" s="315"/>
      <c r="G7631" s="315"/>
      <c r="H7631" s="315"/>
      <c r="I7631" s="54"/>
      <c r="J7631" s="53"/>
      <c r="K7631" s="53"/>
      <c r="L7631" s="270"/>
      <c r="M7631" s="55"/>
      <c r="N7631" s="53"/>
      <c r="O7631" s="87"/>
      <c r="P7631" s="53"/>
      <c r="Q7631" s="53"/>
      <c r="R7631" s="53"/>
      <c r="S7631" s="53"/>
      <c r="T7631" s="53"/>
      <c r="U7631" s="53"/>
      <c r="V7631" s="53"/>
      <c r="W7631" s="53"/>
      <c r="X7631" s="53"/>
      <c r="Y7631" s="53"/>
      <c r="Z7631" s="53"/>
      <c r="AA7631" s="53"/>
      <c r="AB7631" s="53"/>
      <c r="AC7631" s="53"/>
      <c r="AD7631" s="53"/>
      <c r="AE7631" s="53"/>
      <c r="AF7631" s="53"/>
      <c r="AG7631" s="53"/>
      <c r="AH7631" s="53"/>
      <c r="AI7631" s="53"/>
      <c r="AJ7631" s="53"/>
      <c r="AK7631" s="54"/>
    </row>
    <row r="7632" spans="2:37" x14ac:dyDescent="0.25">
      <c r="B7632" s="315"/>
      <c r="C7632" s="315"/>
      <c r="D7632" s="315"/>
      <c r="E7632" s="315"/>
      <c r="F7632" s="315"/>
      <c r="G7632" s="315"/>
      <c r="H7632" s="315"/>
      <c r="I7632" s="54"/>
      <c r="J7632" s="53"/>
      <c r="K7632" s="53"/>
      <c r="L7632" s="270"/>
      <c r="M7632" s="55"/>
      <c r="N7632" s="53"/>
      <c r="O7632" s="87"/>
      <c r="P7632" s="53"/>
      <c r="Q7632" s="53"/>
      <c r="R7632" s="53"/>
      <c r="S7632" s="53"/>
      <c r="T7632" s="53"/>
      <c r="U7632" s="53"/>
      <c r="V7632" s="53"/>
      <c r="W7632" s="53"/>
      <c r="X7632" s="53"/>
      <c r="Y7632" s="53"/>
      <c r="Z7632" s="53"/>
      <c r="AA7632" s="53"/>
      <c r="AB7632" s="53"/>
      <c r="AC7632" s="53"/>
      <c r="AD7632" s="53"/>
      <c r="AE7632" s="53"/>
      <c r="AF7632" s="53"/>
      <c r="AG7632" s="53"/>
      <c r="AH7632" s="53"/>
      <c r="AI7632" s="53"/>
      <c r="AJ7632" s="53"/>
      <c r="AK7632" s="54"/>
    </row>
    <row r="7633" spans="2:37" x14ac:dyDescent="0.25">
      <c r="B7633" s="315"/>
      <c r="C7633" s="315"/>
      <c r="D7633" s="315"/>
      <c r="E7633" s="315"/>
      <c r="F7633" s="315"/>
      <c r="G7633" s="315"/>
      <c r="H7633" s="315"/>
      <c r="I7633" s="54"/>
      <c r="J7633" s="53"/>
      <c r="K7633" s="53"/>
      <c r="L7633" s="270"/>
      <c r="M7633" s="55"/>
      <c r="N7633" s="53"/>
      <c r="O7633" s="87"/>
      <c r="P7633" s="53"/>
      <c r="Q7633" s="53"/>
      <c r="R7633" s="53"/>
      <c r="S7633" s="53"/>
      <c r="T7633" s="53"/>
      <c r="U7633" s="53"/>
      <c r="V7633" s="53"/>
      <c r="W7633" s="53"/>
      <c r="X7633" s="53"/>
      <c r="Y7633" s="53"/>
      <c r="Z7633" s="53"/>
      <c r="AA7633" s="53"/>
      <c r="AB7633" s="53"/>
      <c r="AC7633" s="53"/>
      <c r="AD7633" s="53"/>
      <c r="AE7633" s="53"/>
      <c r="AF7633" s="53"/>
      <c r="AG7633" s="53"/>
      <c r="AH7633" s="53"/>
      <c r="AI7633" s="53"/>
      <c r="AJ7633" s="53"/>
      <c r="AK7633" s="54"/>
    </row>
    <row r="7634" spans="2:37" x14ac:dyDescent="0.25">
      <c r="B7634" s="315"/>
      <c r="C7634" s="315"/>
      <c r="D7634" s="315"/>
      <c r="E7634" s="315"/>
      <c r="F7634" s="315"/>
      <c r="G7634" s="315"/>
      <c r="H7634" s="315"/>
      <c r="I7634" s="54"/>
      <c r="J7634" s="53"/>
      <c r="K7634" s="53"/>
      <c r="L7634" s="270"/>
      <c r="M7634" s="55"/>
      <c r="N7634" s="53"/>
      <c r="O7634" s="87"/>
      <c r="P7634" s="53"/>
      <c r="Q7634" s="53"/>
      <c r="R7634" s="53"/>
      <c r="S7634" s="53"/>
      <c r="T7634" s="53"/>
      <c r="U7634" s="53"/>
      <c r="V7634" s="53"/>
      <c r="W7634" s="53"/>
      <c r="X7634" s="53"/>
      <c r="Y7634" s="53"/>
      <c r="Z7634" s="53"/>
      <c r="AA7634" s="53"/>
      <c r="AB7634" s="53"/>
      <c r="AC7634" s="53"/>
      <c r="AD7634" s="53"/>
      <c r="AE7634" s="53"/>
      <c r="AF7634" s="53"/>
      <c r="AG7634" s="53"/>
      <c r="AH7634" s="53"/>
      <c r="AI7634" s="53"/>
      <c r="AJ7634" s="53"/>
      <c r="AK7634" s="54"/>
    </row>
    <row r="7635" spans="2:37" x14ac:dyDescent="0.25">
      <c r="B7635" s="315"/>
      <c r="C7635" s="315"/>
      <c r="D7635" s="315"/>
      <c r="E7635" s="315"/>
      <c r="F7635" s="315"/>
      <c r="G7635" s="315"/>
      <c r="H7635" s="315"/>
      <c r="I7635" s="54"/>
      <c r="J7635" s="53"/>
      <c r="K7635" s="53"/>
      <c r="L7635" s="270"/>
      <c r="M7635" s="55"/>
      <c r="N7635" s="53"/>
      <c r="O7635" s="87"/>
      <c r="P7635" s="53"/>
      <c r="Q7635" s="53"/>
      <c r="R7635" s="53"/>
      <c r="S7635" s="53"/>
      <c r="T7635" s="53"/>
      <c r="U7635" s="53"/>
      <c r="V7635" s="53"/>
      <c r="W7635" s="53"/>
      <c r="X7635" s="53"/>
      <c r="Y7635" s="53"/>
      <c r="Z7635" s="53"/>
      <c r="AA7635" s="53"/>
      <c r="AB7635" s="53"/>
      <c r="AC7635" s="53"/>
      <c r="AD7635" s="53"/>
      <c r="AE7635" s="53"/>
      <c r="AF7635" s="53"/>
      <c r="AG7635" s="53"/>
      <c r="AH7635" s="53"/>
      <c r="AI7635" s="53"/>
      <c r="AJ7635" s="53"/>
      <c r="AK7635" s="54"/>
    </row>
    <row r="7636" spans="2:37" x14ac:dyDescent="0.25">
      <c r="B7636" s="315"/>
      <c r="C7636" s="315"/>
      <c r="D7636" s="315"/>
      <c r="E7636" s="315"/>
      <c r="F7636" s="315"/>
      <c r="G7636" s="315"/>
      <c r="H7636" s="315"/>
      <c r="I7636" s="54"/>
      <c r="J7636" s="53"/>
      <c r="K7636" s="53"/>
      <c r="L7636" s="270"/>
      <c r="M7636" s="55"/>
      <c r="N7636" s="53"/>
      <c r="O7636" s="87"/>
      <c r="P7636" s="53"/>
      <c r="Q7636" s="53"/>
      <c r="R7636" s="53"/>
      <c r="S7636" s="53"/>
      <c r="T7636" s="53"/>
      <c r="U7636" s="53"/>
      <c r="V7636" s="53"/>
      <c r="W7636" s="53"/>
      <c r="X7636" s="53"/>
      <c r="Y7636" s="53"/>
      <c r="Z7636" s="53"/>
      <c r="AA7636" s="53"/>
      <c r="AB7636" s="53"/>
      <c r="AC7636" s="53"/>
      <c r="AD7636" s="53"/>
      <c r="AE7636" s="53"/>
      <c r="AF7636" s="53"/>
      <c r="AG7636" s="53"/>
      <c r="AH7636" s="53"/>
      <c r="AI7636" s="53"/>
      <c r="AJ7636" s="53"/>
      <c r="AK7636" s="54"/>
    </row>
    <row r="7637" spans="2:37" x14ac:dyDescent="0.25">
      <c r="B7637" s="315"/>
      <c r="C7637" s="315"/>
      <c r="D7637" s="315"/>
      <c r="E7637" s="315"/>
      <c r="F7637" s="315"/>
      <c r="G7637" s="315"/>
      <c r="H7637" s="315"/>
      <c r="I7637" s="54"/>
      <c r="J7637" s="53"/>
      <c r="K7637" s="53"/>
      <c r="L7637" s="270"/>
      <c r="M7637" s="55"/>
      <c r="N7637" s="53"/>
      <c r="O7637" s="87"/>
      <c r="P7637" s="53"/>
      <c r="Q7637" s="53"/>
      <c r="R7637" s="53"/>
      <c r="S7637" s="53"/>
      <c r="T7637" s="53"/>
      <c r="U7637" s="53"/>
      <c r="V7637" s="53"/>
      <c r="W7637" s="53"/>
      <c r="X7637" s="53"/>
      <c r="Y7637" s="53"/>
      <c r="Z7637" s="53"/>
      <c r="AA7637" s="53"/>
      <c r="AB7637" s="53"/>
      <c r="AC7637" s="53"/>
      <c r="AD7637" s="53"/>
      <c r="AE7637" s="53"/>
      <c r="AF7637" s="53"/>
      <c r="AG7637" s="53"/>
      <c r="AH7637" s="53"/>
      <c r="AI7637" s="53"/>
      <c r="AJ7637" s="53"/>
      <c r="AK7637" s="54"/>
    </row>
    <row r="7638" spans="2:37" x14ac:dyDescent="0.25">
      <c r="B7638" s="315"/>
      <c r="C7638" s="315"/>
      <c r="D7638" s="315"/>
      <c r="E7638" s="315"/>
      <c r="F7638" s="315"/>
      <c r="G7638" s="315"/>
      <c r="H7638" s="315"/>
      <c r="I7638" s="54"/>
      <c r="J7638" s="53"/>
      <c r="K7638" s="53"/>
      <c r="L7638" s="270"/>
      <c r="M7638" s="55"/>
      <c r="N7638" s="53"/>
      <c r="O7638" s="87"/>
      <c r="P7638" s="53"/>
      <c r="Q7638" s="53"/>
      <c r="R7638" s="53"/>
      <c r="S7638" s="53"/>
      <c r="T7638" s="53"/>
      <c r="U7638" s="53"/>
      <c r="V7638" s="53"/>
      <c r="W7638" s="53"/>
      <c r="X7638" s="53"/>
      <c r="Y7638" s="53"/>
      <c r="Z7638" s="53"/>
      <c r="AA7638" s="53"/>
      <c r="AB7638" s="53"/>
      <c r="AC7638" s="53"/>
      <c r="AD7638" s="53"/>
      <c r="AE7638" s="53"/>
      <c r="AF7638" s="53"/>
      <c r="AG7638" s="53"/>
      <c r="AH7638" s="53"/>
      <c r="AI7638" s="53"/>
      <c r="AJ7638" s="53"/>
      <c r="AK7638" s="54"/>
    </row>
    <row r="7639" spans="2:37" x14ac:dyDescent="0.25">
      <c r="B7639" s="315"/>
      <c r="C7639" s="315"/>
      <c r="D7639" s="315"/>
      <c r="E7639" s="315"/>
      <c r="F7639" s="315"/>
      <c r="G7639" s="315"/>
      <c r="H7639" s="315"/>
      <c r="I7639" s="54"/>
      <c r="J7639" s="53"/>
      <c r="K7639" s="53"/>
      <c r="L7639" s="270"/>
      <c r="M7639" s="55"/>
      <c r="N7639" s="53"/>
      <c r="O7639" s="87"/>
      <c r="P7639" s="53"/>
      <c r="Q7639" s="53"/>
      <c r="R7639" s="53"/>
      <c r="S7639" s="53"/>
      <c r="T7639" s="53"/>
      <c r="U7639" s="53"/>
      <c r="V7639" s="53"/>
      <c r="W7639" s="53"/>
      <c r="X7639" s="53"/>
      <c r="Y7639" s="53"/>
      <c r="Z7639" s="53"/>
      <c r="AA7639" s="53"/>
      <c r="AB7639" s="53"/>
      <c r="AC7639" s="53"/>
      <c r="AD7639" s="53"/>
      <c r="AE7639" s="53"/>
      <c r="AF7639" s="53"/>
      <c r="AG7639" s="53"/>
      <c r="AH7639" s="53"/>
      <c r="AI7639" s="53"/>
      <c r="AJ7639" s="53"/>
      <c r="AK7639" s="54"/>
    </row>
    <row r="7640" spans="2:37" x14ac:dyDescent="0.25">
      <c r="B7640" s="315"/>
      <c r="C7640" s="315"/>
      <c r="D7640" s="315"/>
      <c r="E7640" s="315"/>
      <c r="F7640" s="315"/>
      <c r="G7640" s="315"/>
      <c r="H7640" s="315"/>
      <c r="I7640" s="54"/>
      <c r="J7640" s="53"/>
      <c r="K7640" s="53"/>
      <c r="L7640" s="270"/>
      <c r="M7640" s="55"/>
      <c r="N7640" s="53"/>
      <c r="O7640" s="87"/>
      <c r="P7640" s="53"/>
      <c r="Q7640" s="53"/>
      <c r="R7640" s="53"/>
      <c r="S7640" s="53"/>
      <c r="T7640" s="53"/>
      <c r="U7640" s="53"/>
      <c r="V7640" s="53"/>
      <c r="W7640" s="53"/>
      <c r="X7640" s="53"/>
      <c r="Y7640" s="53"/>
      <c r="Z7640" s="53"/>
      <c r="AA7640" s="53"/>
      <c r="AB7640" s="53"/>
      <c r="AC7640" s="53"/>
      <c r="AD7640" s="53"/>
      <c r="AE7640" s="53"/>
      <c r="AF7640" s="53"/>
      <c r="AG7640" s="53"/>
      <c r="AH7640" s="53"/>
      <c r="AI7640" s="53"/>
      <c r="AJ7640" s="53"/>
      <c r="AK7640" s="54"/>
    </row>
    <row r="7641" spans="2:37" x14ac:dyDescent="0.25">
      <c r="B7641" s="315"/>
      <c r="C7641" s="315"/>
      <c r="D7641" s="315"/>
      <c r="E7641" s="315"/>
      <c r="F7641" s="315"/>
      <c r="G7641" s="315"/>
      <c r="H7641" s="315"/>
      <c r="I7641" s="54"/>
      <c r="J7641" s="53"/>
      <c r="K7641" s="53"/>
      <c r="L7641" s="270"/>
      <c r="M7641" s="55"/>
      <c r="N7641" s="53"/>
      <c r="O7641" s="87"/>
      <c r="P7641" s="53"/>
      <c r="Q7641" s="53"/>
      <c r="R7641" s="53"/>
      <c r="S7641" s="53"/>
      <c r="T7641" s="53"/>
      <c r="U7641" s="53"/>
      <c r="V7641" s="53"/>
      <c r="W7641" s="53"/>
      <c r="X7641" s="53"/>
      <c r="Y7641" s="53"/>
      <c r="Z7641" s="53"/>
      <c r="AA7641" s="53"/>
      <c r="AB7641" s="53"/>
      <c r="AC7641" s="53"/>
      <c r="AD7641" s="53"/>
      <c r="AE7641" s="53"/>
      <c r="AF7641" s="53"/>
      <c r="AG7641" s="53"/>
      <c r="AH7641" s="53"/>
      <c r="AI7641" s="53"/>
      <c r="AJ7641" s="53"/>
      <c r="AK7641" s="54"/>
    </row>
    <row r="7642" spans="2:37" x14ac:dyDescent="0.25">
      <c r="B7642" s="315"/>
      <c r="C7642" s="315"/>
      <c r="D7642" s="315"/>
      <c r="E7642" s="315"/>
      <c r="F7642" s="315"/>
      <c r="G7642" s="315"/>
      <c r="H7642" s="315"/>
      <c r="I7642" s="54"/>
      <c r="J7642" s="53"/>
      <c r="K7642" s="53"/>
      <c r="L7642" s="270"/>
      <c r="M7642" s="55"/>
      <c r="N7642" s="53"/>
      <c r="O7642" s="87"/>
      <c r="P7642" s="53"/>
      <c r="Q7642" s="53"/>
      <c r="R7642" s="53"/>
      <c r="S7642" s="53"/>
      <c r="T7642" s="53"/>
      <c r="U7642" s="53"/>
      <c r="V7642" s="53"/>
      <c r="W7642" s="53"/>
      <c r="X7642" s="53"/>
      <c r="Y7642" s="53"/>
      <c r="Z7642" s="53"/>
      <c r="AA7642" s="53"/>
      <c r="AB7642" s="53"/>
      <c r="AC7642" s="53"/>
      <c r="AD7642" s="53"/>
      <c r="AE7642" s="53"/>
      <c r="AF7642" s="53"/>
      <c r="AG7642" s="53"/>
      <c r="AH7642" s="53"/>
      <c r="AI7642" s="53"/>
      <c r="AJ7642" s="53"/>
      <c r="AK7642" s="54"/>
    </row>
    <row r="7643" spans="2:37" x14ac:dyDescent="0.25">
      <c r="B7643" s="315"/>
      <c r="C7643" s="315"/>
      <c r="D7643" s="315"/>
      <c r="E7643" s="315"/>
      <c r="F7643" s="315"/>
      <c r="G7643" s="315"/>
      <c r="H7643" s="315"/>
      <c r="I7643" s="54"/>
      <c r="J7643" s="53"/>
      <c r="K7643" s="53"/>
      <c r="L7643" s="270"/>
      <c r="M7643" s="55"/>
      <c r="N7643" s="53"/>
      <c r="O7643" s="87"/>
      <c r="P7643" s="53"/>
      <c r="Q7643" s="53"/>
      <c r="R7643" s="53"/>
      <c r="S7643" s="53"/>
      <c r="T7643" s="53"/>
      <c r="U7643" s="53"/>
      <c r="V7643" s="53"/>
      <c r="W7643" s="53"/>
      <c r="X7643" s="53"/>
      <c r="Y7643" s="53"/>
      <c r="Z7643" s="53"/>
      <c r="AA7643" s="53"/>
      <c r="AB7643" s="53"/>
      <c r="AC7643" s="53"/>
      <c r="AD7643" s="53"/>
      <c r="AE7643" s="53"/>
      <c r="AF7643" s="53"/>
      <c r="AG7643" s="53"/>
      <c r="AH7643" s="53"/>
      <c r="AI7643" s="53"/>
      <c r="AJ7643" s="53"/>
      <c r="AK7643" s="54"/>
    </row>
    <row r="7644" spans="2:37" x14ac:dyDescent="0.25">
      <c r="B7644" s="315"/>
      <c r="C7644" s="315"/>
      <c r="D7644" s="315"/>
      <c r="E7644" s="315"/>
      <c r="F7644" s="315"/>
      <c r="G7644" s="315"/>
      <c r="H7644" s="315"/>
      <c r="I7644" s="54"/>
      <c r="J7644" s="53"/>
      <c r="K7644" s="53"/>
      <c r="L7644" s="270"/>
      <c r="M7644" s="55"/>
      <c r="N7644" s="53"/>
      <c r="O7644" s="87"/>
      <c r="P7644" s="53"/>
      <c r="Q7644" s="53"/>
      <c r="R7644" s="53"/>
      <c r="S7644" s="53"/>
      <c r="T7644" s="53"/>
      <c r="U7644" s="53"/>
      <c r="V7644" s="53"/>
      <c r="W7644" s="53"/>
      <c r="X7644" s="53"/>
      <c r="Y7644" s="53"/>
      <c r="Z7644" s="53"/>
      <c r="AA7644" s="53"/>
      <c r="AB7644" s="53"/>
      <c r="AC7644" s="53"/>
      <c r="AD7644" s="53"/>
      <c r="AE7644" s="53"/>
      <c r="AF7644" s="53"/>
      <c r="AG7644" s="53"/>
      <c r="AH7644" s="53"/>
      <c r="AI7644" s="53"/>
      <c r="AJ7644" s="53"/>
      <c r="AK7644" s="54"/>
    </row>
    <row r="7645" spans="2:37" x14ac:dyDescent="0.25">
      <c r="B7645" s="315"/>
      <c r="C7645" s="315"/>
      <c r="D7645" s="315"/>
      <c r="E7645" s="315"/>
      <c r="F7645" s="315"/>
      <c r="G7645" s="315"/>
      <c r="H7645" s="315"/>
      <c r="I7645" s="54"/>
      <c r="J7645" s="53"/>
      <c r="K7645" s="53"/>
      <c r="L7645" s="270"/>
      <c r="M7645" s="55"/>
      <c r="N7645" s="53"/>
      <c r="O7645" s="87"/>
      <c r="P7645" s="53"/>
      <c r="Q7645" s="53"/>
      <c r="R7645" s="53"/>
      <c r="S7645" s="53"/>
      <c r="T7645" s="53"/>
      <c r="U7645" s="53"/>
      <c r="V7645" s="53"/>
      <c r="W7645" s="53"/>
      <c r="X7645" s="53"/>
      <c r="Y7645" s="53"/>
      <c r="Z7645" s="53"/>
      <c r="AA7645" s="53"/>
      <c r="AB7645" s="53"/>
      <c r="AC7645" s="53"/>
      <c r="AD7645" s="53"/>
      <c r="AE7645" s="53"/>
      <c r="AF7645" s="53"/>
      <c r="AG7645" s="53"/>
      <c r="AH7645" s="53"/>
      <c r="AI7645" s="53"/>
      <c r="AJ7645" s="53"/>
      <c r="AK7645" s="54"/>
    </row>
    <row r="7646" spans="2:37" x14ac:dyDescent="0.25">
      <c r="B7646" s="315"/>
      <c r="C7646" s="315"/>
      <c r="D7646" s="315"/>
      <c r="E7646" s="315"/>
      <c r="F7646" s="315"/>
      <c r="G7646" s="315"/>
      <c r="H7646" s="315"/>
      <c r="I7646" s="54"/>
      <c r="J7646" s="53"/>
      <c r="K7646" s="53"/>
      <c r="L7646" s="270"/>
      <c r="M7646" s="55"/>
      <c r="N7646" s="53"/>
      <c r="O7646" s="87"/>
      <c r="P7646" s="53"/>
      <c r="Q7646" s="53"/>
      <c r="R7646" s="53"/>
      <c r="S7646" s="53"/>
      <c r="T7646" s="53"/>
      <c r="U7646" s="53"/>
      <c r="V7646" s="53"/>
      <c r="W7646" s="53"/>
      <c r="X7646" s="53"/>
      <c r="Y7646" s="53"/>
      <c r="Z7646" s="53"/>
      <c r="AA7646" s="53"/>
      <c r="AB7646" s="53"/>
      <c r="AC7646" s="53"/>
      <c r="AD7646" s="53"/>
      <c r="AE7646" s="53"/>
      <c r="AF7646" s="53"/>
      <c r="AG7646" s="53"/>
      <c r="AH7646" s="53"/>
      <c r="AI7646" s="53"/>
      <c r="AJ7646" s="53"/>
      <c r="AK7646" s="54"/>
    </row>
    <row r="7647" spans="2:37" x14ac:dyDescent="0.25">
      <c r="B7647" s="315"/>
      <c r="C7647" s="315"/>
      <c r="D7647" s="315"/>
      <c r="E7647" s="315"/>
      <c r="F7647" s="315"/>
      <c r="G7647" s="315"/>
      <c r="H7647" s="315"/>
      <c r="I7647" s="54"/>
      <c r="J7647" s="53"/>
      <c r="K7647" s="53"/>
      <c r="L7647" s="270"/>
      <c r="M7647" s="55"/>
      <c r="N7647" s="53"/>
      <c r="O7647" s="87"/>
      <c r="P7647" s="53"/>
      <c r="Q7647" s="53"/>
      <c r="R7647" s="53"/>
      <c r="S7647" s="53"/>
      <c r="T7647" s="53"/>
      <c r="U7647" s="53"/>
      <c r="V7647" s="53"/>
      <c r="W7647" s="53"/>
      <c r="X7647" s="53"/>
      <c r="Y7647" s="53"/>
      <c r="Z7647" s="53"/>
      <c r="AA7647" s="53"/>
      <c r="AB7647" s="53"/>
      <c r="AC7647" s="53"/>
      <c r="AD7647" s="53"/>
      <c r="AE7647" s="53"/>
      <c r="AF7647" s="53"/>
      <c r="AG7647" s="53"/>
      <c r="AH7647" s="53"/>
      <c r="AI7647" s="53"/>
      <c r="AJ7647" s="53"/>
      <c r="AK7647" s="54"/>
    </row>
    <row r="7648" spans="2:37" x14ac:dyDescent="0.25">
      <c r="B7648" s="315"/>
      <c r="C7648" s="315"/>
      <c r="D7648" s="315"/>
      <c r="E7648" s="315"/>
      <c r="F7648" s="315"/>
      <c r="G7648" s="315"/>
      <c r="H7648" s="315"/>
      <c r="I7648" s="54"/>
      <c r="J7648" s="53"/>
      <c r="K7648" s="53"/>
      <c r="L7648" s="270"/>
      <c r="M7648" s="55"/>
      <c r="N7648" s="53"/>
      <c r="O7648" s="87"/>
      <c r="P7648" s="53"/>
      <c r="Q7648" s="53"/>
      <c r="R7648" s="53"/>
      <c r="S7648" s="53"/>
      <c r="T7648" s="53"/>
      <c r="U7648" s="53"/>
      <c r="V7648" s="53"/>
      <c r="W7648" s="53"/>
      <c r="X7648" s="53"/>
      <c r="Y7648" s="53"/>
      <c r="Z7648" s="53"/>
      <c r="AA7648" s="53"/>
      <c r="AB7648" s="53"/>
      <c r="AC7648" s="53"/>
      <c r="AD7648" s="53"/>
      <c r="AE7648" s="53"/>
      <c r="AF7648" s="53"/>
      <c r="AG7648" s="53"/>
      <c r="AH7648" s="53"/>
      <c r="AI7648" s="53"/>
      <c r="AJ7648" s="53"/>
      <c r="AK7648" s="54"/>
    </row>
    <row r="7649" spans="2:37" x14ac:dyDescent="0.25">
      <c r="B7649" s="315"/>
      <c r="C7649" s="315"/>
      <c r="D7649" s="315"/>
      <c r="E7649" s="315"/>
      <c r="F7649" s="315"/>
      <c r="G7649" s="315"/>
      <c r="H7649" s="315"/>
      <c r="I7649" s="54"/>
      <c r="J7649" s="53"/>
      <c r="K7649" s="53"/>
      <c r="L7649" s="270"/>
      <c r="M7649" s="55"/>
      <c r="N7649" s="53"/>
      <c r="O7649" s="87"/>
      <c r="P7649" s="53"/>
      <c r="Q7649" s="53"/>
      <c r="R7649" s="53"/>
      <c r="S7649" s="53"/>
      <c r="T7649" s="53"/>
      <c r="U7649" s="53"/>
      <c r="V7649" s="53"/>
      <c r="W7649" s="53"/>
      <c r="X7649" s="53"/>
      <c r="Y7649" s="53"/>
      <c r="Z7649" s="53"/>
      <c r="AA7649" s="53"/>
      <c r="AB7649" s="53"/>
      <c r="AC7649" s="53"/>
      <c r="AD7649" s="53"/>
      <c r="AE7649" s="53"/>
      <c r="AF7649" s="53"/>
      <c r="AG7649" s="53"/>
      <c r="AH7649" s="53"/>
      <c r="AI7649" s="53"/>
      <c r="AJ7649" s="53"/>
      <c r="AK7649" s="54"/>
    </row>
    <row r="7650" spans="2:37" x14ac:dyDescent="0.25">
      <c r="B7650" s="315"/>
      <c r="C7650" s="315"/>
      <c r="D7650" s="315"/>
      <c r="E7650" s="315"/>
      <c r="F7650" s="315"/>
      <c r="G7650" s="315"/>
      <c r="H7650" s="315"/>
      <c r="I7650" s="54"/>
      <c r="J7650" s="53"/>
      <c r="K7650" s="53"/>
      <c r="L7650" s="270"/>
      <c r="M7650" s="55"/>
      <c r="N7650" s="53"/>
      <c r="O7650" s="87"/>
      <c r="P7650" s="53"/>
      <c r="Q7650" s="53"/>
      <c r="R7650" s="53"/>
      <c r="S7650" s="53"/>
      <c r="T7650" s="53"/>
      <c r="U7650" s="53"/>
      <c r="V7650" s="53"/>
      <c r="W7650" s="53"/>
      <c r="X7650" s="53"/>
      <c r="Y7650" s="53"/>
      <c r="Z7650" s="53"/>
      <c r="AA7650" s="53"/>
      <c r="AB7650" s="53"/>
      <c r="AC7650" s="53"/>
      <c r="AD7650" s="53"/>
      <c r="AE7650" s="53"/>
      <c r="AF7650" s="53"/>
      <c r="AG7650" s="53"/>
      <c r="AH7650" s="53"/>
      <c r="AI7650" s="53"/>
      <c r="AJ7650" s="53"/>
      <c r="AK7650" s="54"/>
    </row>
    <row r="7651" spans="2:37" x14ac:dyDescent="0.25">
      <c r="B7651" s="315"/>
      <c r="C7651" s="315"/>
      <c r="D7651" s="315"/>
      <c r="E7651" s="315"/>
      <c r="F7651" s="315"/>
      <c r="G7651" s="315"/>
      <c r="H7651" s="315"/>
      <c r="I7651" s="54"/>
      <c r="J7651" s="53"/>
      <c r="K7651" s="53"/>
      <c r="L7651" s="270"/>
      <c r="M7651" s="55"/>
      <c r="N7651" s="53"/>
      <c r="O7651" s="87"/>
      <c r="P7651" s="53"/>
      <c r="Q7651" s="53"/>
      <c r="R7651" s="53"/>
      <c r="S7651" s="53"/>
      <c r="T7651" s="53"/>
      <c r="U7651" s="53"/>
      <c r="V7651" s="53"/>
      <c r="W7651" s="53"/>
      <c r="X7651" s="53"/>
      <c r="Y7651" s="53"/>
      <c r="Z7651" s="53"/>
      <c r="AA7651" s="53"/>
      <c r="AB7651" s="53"/>
      <c r="AC7651" s="53"/>
      <c r="AD7651" s="53"/>
      <c r="AE7651" s="53"/>
      <c r="AF7651" s="53"/>
      <c r="AG7651" s="53"/>
      <c r="AH7651" s="53"/>
      <c r="AI7651" s="53"/>
      <c r="AJ7651" s="53"/>
      <c r="AK7651" s="54"/>
    </row>
    <row r="7652" spans="2:37" x14ac:dyDescent="0.25">
      <c r="B7652" s="315"/>
      <c r="C7652" s="315"/>
      <c r="D7652" s="315"/>
      <c r="E7652" s="315"/>
      <c r="F7652" s="315"/>
      <c r="G7652" s="315"/>
      <c r="H7652" s="315"/>
      <c r="I7652" s="54"/>
      <c r="J7652" s="53"/>
      <c r="K7652" s="53"/>
      <c r="L7652" s="270"/>
      <c r="M7652" s="55"/>
      <c r="N7652" s="53"/>
      <c r="O7652" s="87"/>
      <c r="P7652" s="53"/>
      <c r="Q7652" s="53"/>
      <c r="R7652" s="53"/>
      <c r="S7652" s="53"/>
      <c r="T7652" s="53"/>
      <c r="U7652" s="53"/>
      <c r="V7652" s="53"/>
      <c r="W7652" s="53"/>
      <c r="X7652" s="53"/>
      <c r="Y7652" s="53"/>
      <c r="Z7652" s="53"/>
      <c r="AA7652" s="53"/>
      <c r="AB7652" s="53"/>
      <c r="AC7652" s="53"/>
      <c r="AD7652" s="53"/>
      <c r="AE7652" s="53"/>
      <c r="AF7652" s="53"/>
      <c r="AG7652" s="53"/>
      <c r="AH7652" s="53"/>
      <c r="AI7652" s="53"/>
      <c r="AJ7652" s="53"/>
      <c r="AK7652" s="54"/>
    </row>
    <row r="7653" spans="2:37" x14ac:dyDescent="0.25">
      <c r="B7653" s="315"/>
      <c r="C7653" s="315"/>
      <c r="D7653" s="315"/>
      <c r="E7653" s="315"/>
      <c r="F7653" s="315"/>
      <c r="G7653" s="315"/>
      <c r="H7653" s="315"/>
      <c r="I7653" s="54"/>
      <c r="J7653" s="53"/>
      <c r="K7653" s="53"/>
      <c r="L7653" s="270"/>
      <c r="M7653" s="55"/>
      <c r="N7653" s="53"/>
      <c r="O7653" s="87"/>
      <c r="P7653" s="53"/>
      <c r="Q7653" s="53"/>
      <c r="R7653" s="53"/>
      <c r="S7653" s="53"/>
      <c r="T7653" s="53"/>
      <c r="U7653" s="53"/>
      <c r="V7653" s="53"/>
      <c r="W7653" s="53"/>
      <c r="X7653" s="53"/>
      <c r="Y7653" s="53"/>
      <c r="Z7653" s="53"/>
      <c r="AA7653" s="53"/>
      <c r="AB7653" s="53"/>
      <c r="AC7653" s="53"/>
      <c r="AD7653" s="53"/>
      <c r="AE7653" s="53"/>
      <c r="AF7653" s="53"/>
      <c r="AG7653" s="53"/>
      <c r="AH7653" s="53"/>
      <c r="AI7653" s="53"/>
      <c r="AJ7653" s="53"/>
      <c r="AK7653" s="54"/>
    </row>
    <row r="7654" spans="2:37" x14ac:dyDescent="0.25">
      <c r="B7654" s="315"/>
      <c r="C7654" s="315"/>
      <c r="D7654" s="315"/>
      <c r="E7654" s="315"/>
      <c r="F7654" s="315"/>
      <c r="G7654" s="315"/>
      <c r="H7654" s="315"/>
      <c r="I7654" s="54"/>
      <c r="J7654" s="53"/>
      <c r="K7654" s="53"/>
      <c r="L7654" s="270"/>
      <c r="M7654" s="55"/>
      <c r="N7654" s="53"/>
      <c r="O7654" s="87"/>
      <c r="P7654" s="53"/>
      <c r="Q7654" s="53"/>
      <c r="R7654" s="53"/>
      <c r="S7654" s="53"/>
      <c r="T7654" s="53"/>
      <c r="U7654" s="53"/>
      <c r="V7654" s="53"/>
      <c r="W7654" s="53"/>
      <c r="X7654" s="53"/>
      <c r="Y7654" s="53"/>
      <c r="Z7654" s="53"/>
      <c r="AA7654" s="53"/>
      <c r="AB7654" s="53"/>
      <c r="AC7654" s="53"/>
      <c r="AD7654" s="53"/>
      <c r="AE7654" s="53"/>
      <c r="AF7654" s="53"/>
      <c r="AG7654" s="53"/>
      <c r="AH7654" s="53"/>
      <c r="AI7654" s="53"/>
      <c r="AJ7654" s="53"/>
      <c r="AK7654" s="54"/>
    </row>
    <row r="7655" spans="2:37" x14ac:dyDescent="0.25">
      <c r="B7655" s="315"/>
      <c r="C7655" s="315"/>
      <c r="D7655" s="315"/>
      <c r="E7655" s="315"/>
      <c r="F7655" s="315"/>
      <c r="G7655" s="315"/>
      <c r="H7655" s="315"/>
      <c r="I7655" s="54"/>
      <c r="J7655" s="53"/>
      <c r="K7655" s="53"/>
      <c r="L7655" s="270"/>
      <c r="M7655" s="55"/>
      <c r="N7655" s="53"/>
      <c r="O7655" s="87"/>
      <c r="P7655" s="53"/>
      <c r="Q7655" s="53"/>
      <c r="R7655" s="53"/>
      <c r="S7655" s="53"/>
      <c r="T7655" s="53"/>
      <c r="U7655" s="53"/>
      <c r="V7655" s="53"/>
      <c r="W7655" s="53"/>
      <c r="X7655" s="53"/>
      <c r="Y7655" s="53"/>
      <c r="Z7655" s="53"/>
      <c r="AA7655" s="53"/>
      <c r="AB7655" s="53"/>
      <c r="AC7655" s="53"/>
      <c r="AD7655" s="53"/>
      <c r="AE7655" s="53"/>
      <c r="AF7655" s="53"/>
      <c r="AG7655" s="53"/>
      <c r="AH7655" s="53"/>
      <c r="AI7655" s="53"/>
      <c r="AJ7655" s="53"/>
      <c r="AK7655" s="54"/>
    </row>
    <row r="7656" spans="2:37" x14ac:dyDescent="0.25">
      <c r="B7656" s="315"/>
      <c r="C7656" s="315"/>
      <c r="D7656" s="315"/>
      <c r="E7656" s="315"/>
      <c r="F7656" s="315"/>
      <c r="G7656" s="315"/>
      <c r="H7656" s="315"/>
      <c r="I7656" s="54"/>
      <c r="J7656" s="53"/>
      <c r="K7656" s="53"/>
      <c r="L7656" s="270"/>
      <c r="M7656" s="55"/>
      <c r="N7656" s="53"/>
      <c r="O7656" s="87"/>
      <c r="P7656" s="53"/>
      <c r="Q7656" s="53"/>
      <c r="R7656" s="53"/>
      <c r="S7656" s="53"/>
      <c r="T7656" s="53"/>
      <c r="U7656" s="53"/>
      <c r="V7656" s="53"/>
      <c r="W7656" s="53"/>
      <c r="X7656" s="53"/>
      <c r="Y7656" s="53"/>
      <c r="Z7656" s="53"/>
      <c r="AA7656" s="53"/>
      <c r="AB7656" s="53"/>
      <c r="AC7656" s="53"/>
      <c r="AD7656" s="53"/>
      <c r="AE7656" s="53"/>
      <c r="AF7656" s="53"/>
      <c r="AG7656" s="53"/>
      <c r="AH7656" s="53"/>
      <c r="AI7656" s="53"/>
      <c r="AJ7656" s="53"/>
      <c r="AK7656" s="54"/>
    </row>
    <row r="7657" spans="2:37" x14ac:dyDescent="0.25">
      <c r="B7657" s="315"/>
      <c r="C7657" s="315"/>
      <c r="D7657" s="315"/>
      <c r="E7657" s="315"/>
      <c r="F7657" s="315"/>
      <c r="G7657" s="315"/>
      <c r="H7657" s="315"/>
      <c r="I7657" s="54"/>
      <c r="J7657" s="53"/>
      <c r="K7657" s="53"/>
      <c r="L7657" s="270"/>
      <c r="M7657" s="55"/>
      <c r="N7657" s="53"/>
      <c r="O7657" s="87"/>
      <c r="P7657" s="53"/>
      <c r="Q7657" s="53"/>
      <c r="R7657" s="53"/>
      <c r="S7657" s="53"/>
      <c r="T7657" s="53"/>
      <c r="U7657" s="53"/>
      <c r="V7657" s="53"/>
      <c r="W7657" s="53"/>
      <c r="X7657" s="53"/>
      <c r="Y7657" s="53"/>
      <c r="Z7657" s="53"/>
      <c r="AA7657" s="53"/>
      <c r="AB7657" s="53"/>
      <c r="AC7657" s="53"/>
      <c r="AD7657" s="53"/>
      <c r="AE7657" s="53"/>
      <c r="AF7657" s="53"/>
      <c r="AG7657" s="53"/>
      <c r="AH7657" s="53"/>
      <c r="AI7657" s="53"/>
      <c r="AJ7657" s="53"/>
      <c r="AK7657" s="54"/>
    </row>
    <row r="7658" spans="2:37" x14ac:dyDescent="0.25">
      <c r="B7658" s="315"/>
      <c r="C7658" s="315"/>
      <c r="D7658" s="315"/>
      <c r="E7658" s="315"/>
      <c r="F7658" s="315"/>
      <c r="G7658" s="315"/>
      <c r="H7658" s="315"/>
      <c r="I7658" s="54"/>
      <c r="J7658" s="53"/>
      <c r="K7658" s="53"/>
      <c r="L7658" s="270"/>
      <c r="M7658" s="55"/>
      <c r="N7658" s="53"/>
      <c r="O7658" s="87"/>
      <c r="P7658" s="53"/>
      <c r="Q7658" s="53"/>
      <c r="R7658" s="53"/>
      <c r="S7658" s="53"/>
      <c r="T7658" s="53"/>
      <c r="U7658" s="53"/>
      <c r="V7658" s="53"/>
      <c r="W7658" s="53"/>
      <c r="X7658" s="53"/>
      <c r="Y7658" s="53"/>
      <c r="Z7658" s="53"/>
      <c r="AA7658" s="53"/>
      <c r="AB7658" s="53"/>
      <c r="AC7658" s="53"/>
      <c r="AD7658" s="53"/>
      <c r="AE7658" s="53"/>
      <c r="AF7658" s="53"/>
      <c r="AG7658" s="53"/>
      <c r="AH7658" s="53"/>
      <c r="AI7658" s="53"/>
      <c r="AJ7658" s="53"/>
      <c r="AK7658" s="54"/>
    </row>
    <row r="7659" spans="2:37" x14ac:dyDescent="0.25">
      <c r="B7659" s="315"/>
      <c r="C7659" s="315"/>
      <c r="D7659" s="315"/>
      <c r="E7659" s="315"/>
      <c r="F7659" s="315"/>
      <c r="G7659" s="315"/>
      <c r="H7659" s="315"/>
      <c r="I7659" s="54"/>
      <c r="J7659" s="53"/>
      <c r="K7659" s="53"/>
      <c r="L7659" s="270"/>
      <c r="M7659" s="55"/>
      <c r="N7659" s="53"/>
      <c r="O7659" s="87"/>
      <c r="P7659" s="53"/>
      <c r="Q7659" s="53"/>
      <c r="R7659" s="53"/>
      <c r="S7659" s="53"/>
      <c r="T7659" s="53"/>
      <c r="U7659" s="53"/>
      <c r="V7659" s="53"/>
      <c r="W7659" s="53"/>
      <c r="X7659" s="53"/>
      <c r="Y7659" s="53"/>
      <c r="Z7659" s="53"/>
      <c r="AA7659" s="53"/>
      <c r="AB7659" s="53"/>
      <c r="AC7659" s="53"/>
      <c r="AD7659" s="53"/>
      <c r="AE7659" s="53"/>
      <c r="AF7659" s="53"/>
      <c r="AG7659" s="53"/>
      <c r="AH7659" s="53"/>
      <c r="AI7659" s="53"/>
      <c r="AJ7659" s="53"/>
      <c r="AK7659" s="54"/>
    </row>
    <row r="7660" spans="2:37" x14ac:dyDescent="0.25">
      <c r="B7660" s="315"/>
      <c r="C7660" s="315"/>
      <c r="D7660" s="315"/>
      <c r="E7660" s="315"/>
      <c r="F7660" s="315"/>
      <c r="G7660" s="315"/>
      <c r="H7660" s="315"/>
      <c r="I7660" s="54"/>
      <c r="J7660" s="53"/>
      <c r="K7660" s="53"/>
      <c r="L7660" s="270"/>
      <c r="M7660" s="55"/>
      <c r="N7660" s="53"/>
      <c r="O7660" s="87"/>
      <c r="P7660" s="53"/>
      <c r="Q7660" s="53"/>
      <c r="R7660" s="53"/>
      <c r="S7660" s="53"/>
      <c r="T7660" s="53"/>
      <c r="U7660" s="53"/>
      <c r="V7660" s="53"/>
      <c r="W7660" s="53"/>
      <c r="X7660" s="53"/>
      <c r="Y7660" s="53"/>
      <c r="Z7660" s="53"/>
      <c r="AA7660" s="53"/>
      <c r="AB7660" s="53"/>
      <c r="AC7660" s="53"/>
      <c r="AD7660" s="53"/>
      <c r="AE7660" s="53"/>
      <c r="AF7660" s="53"/>
      <c r="AG7660" s="53"/>
      <c r="AH7660" s="53"/>
      <c r="AI7660" s="53"/>
      <c r="AJ7660" s="53"/>
      <c r="AK7660" s="54"/>
    </row>
    <row r="7661" spans="2:37" x14ac:dyDescent="0.25">
      <c r="B7661" s="315"/>
      <c r="C7661" s="315"/>
      <c r="D7661" s="315"/>
      <c r="E7661" s="315"/>
      <c r="F7661" s="315"/>
      <c r="G7661" s="315"/>
      <c r="H7661" s="315"/>
      <c r="I7661" s="54"/>
      <c r="J7661" s="53"/>
      <c r="K7661" s="53"/>
      <c r="L7661" s="270"/>
      <c r="M7661" s="55"/>
      <c r="N7661" s="53"/>
      <c r="O7661" s="87"/>
      <c r="P7661" s="53"/>
      <c r="Q7661" s="53"/>
      <c r="R7661" s="53"/>
      <c r="S7661" s="53"/>
      <c r="T7661" s="53"/>
      <c r="U7661" s="53"/>
      <c r="V7661" s="53"/>
      <c r="W7661" s="53"/>
      <c r="X7661" s="53"/>
      <c r="Y7661" s="53"/>
      <c r="Z7661" s="53"/>
      <c r="AA7661" s="53"/>
      <c r="AB7661" s="53"/>
      <c r="AC7661" s="53"/>
      <c r="AD7661" s="53"/>
      <c r="AE7661" s="53"/>
      <c r="AF7661" s="53"/>
      <c r="AG7661" s="53"/>
      <c r="AH7661" s="53"/>
      <c r="AI7661" s="53"/>
      <c r="AJ7661" s="53"/>
      <c r="AK7661" s="54"/>
    </row>
    <row r="7662" spans="2:37" x14ac:dyDescent="0.25">
      <c r="B7662" s="315"/>
      <c r="C7662" s="315"/>
      <c r="D7662" s="315"/>
      <c r="E7662" s="315"/>
      <c r="F7662" s="315"/>
      <c r="G7662" s="315"/>
      <c r="H7662" s="315"/>
      <c r="I7662" s="54"/>
      <c r="J7662" s="53"/>
      <c r="K7662" s="53"/>
      <c r="L7662" s="270"/>
      <c r="M7662" s="55"/>
      <c r="N7662" s="53"/>
      <c r="O7662" s="87"/>
      <c r="P7662" s="53"/>
      <c r="Q7662" s="53"/>
      <c r="R7662" s="53"/>
      <c r="S7662" s="53"/>
      <c r="T7662" s="53"/>
      <c r="U7662" s="53"/>
      <c r="V7662" s="53"/>
      <c r="W7662" s="53"/>
      <c r="X7662" s="53"/>
      <c r="Y7662" s="53"/>
      <c r="Z7662" s="53"/>
      <c r="AA7662" s="53"/>
      <c r="AB7662" s="53"/>
      <c r="AC7662" s="53"/>
      <c r="AD7662" s="53"/>
      <c r="AE7662" s="53"/>
      <c r="AF7662" s="53"/>
      <c r="AG7662" s="53"/>
      <c r="AH7662" s="53"/>
      <c r="AI7662" s="53"/>
      <c r="AJ7662" s="53"/>
      <c r="AK7662" s="54"/>
    </row>
    <row r="7663" spans="2:37" x14ac:dyDescent="0.25">
      <c r="B7663" s="315"/>
      <c r="C7663" s="315"/>
      <c r="D7663" s="315"/>
      <c r="E7663" s="315"/>
      <c r="F7663" s="315"/>
      <c r="G7663" s="315"/>
      <c r="H7663" s="315"/>
      <c r="I7663" s="54"/>
      <c r="J7663" s="53"/>
      <c r="K7663" s="53"/>
      <c r="L7663" s="270"/>
      <c r="M7663" s="55"/>
      <c r="N7663" s="53"/>
      <c r="O7663" s="87"/>
      <c r="P7663" s="53"/>
      <c r="Q7663" s="53"/>
      <c r="R7663" s="53"/>
      <c r="S7663" s="53"/>
      <c r="T7663" s="53"/>
      <c r="U7663" s="53"/>
      <c r="V7663" s="53"/>
      <c r="W7663" s="53"/>
      <c r="X7663" s="53"/>
      <c r="Y7663" s="53"/>
      <c r="Z7663" s="53"/>
      <c r="AA7663" s="53"/>
      <c r="AB7663" s="53"/>
      <c r="AC7663" s="53"/>
      <c r="AD7663" s="53"/>
      <c r="AE7663" s="53"/>
      <c r="AF7663" s="53"/>
      <c r="AG7663" s="53"/>
      <c r="AH7663" s="53"/>
      <c r="AI7663" s="53"/>
      <c r="AJ7663" s="53"/>
      <c r="AK7663" s="54"/>
    </row>
    <row r="7664" spans="2:37" x14ac:dyDescent="0.25">
      <c r="B7664" s="315"/>
      <c r="C7664" s="315"/>
      <c r="D7664" s="315"/>
      <c r="E7664" s="315"/>
      <c r="F7664" s="315"/>
      <c r="G7664" s="315"/>
      <c r="H7664" s="315"/>
      <c r="I7664" s="54"/>
      <c r="J7664" s="53"/>
      <c r="K7664" s="53"/>
      <c r="L7664" s="270"/>
      <c r="M7664" s="55"/>
      <c r="N7664" s="53"/>
      <c r="O7664" s="87"/>
      <c r="P7664" s="53"/>
      <c r="Q7664" s="53"/>
      <c r="R7664" s="53"/>
      <c r="S7664" s="53"/>
      <c r="T7664" s="53"/>
      <c r="U7664" s="53"/>
      <c r="V7664" s="53"/>
      <c r="W7664" s="53"/>
      <c r="X7664" s="53"/>
      <c r="Y7664" s="53"/>
      <c r="Z7664" s="53"/>
      <c r="AA7664" s="53"/>
      <c r="AB7664" s="53"/>
      <c r="AC7664" s="53"/>
      <c r="AD7664" s="53"/>
      <c r="AE7664" s="53"/>
      <c r="AF7664" s="53"/>
      <c r="AG7664" s="53"/>
      <c r="AH7664" s="53"/>
      <c r="AI7664" s="53"/>
      <c r="AJ7664" s="53"/>
      <c r="AK7664" s="54"/>
    </row>
    <row r="7665" spans="2:37" x14ac:dyDescent="0.25">
      <c r="B7665" s="315"/>
      <c r="C7665" s="315"/>
      <c r="D7665" s="315"/>
      <c r="E7665" s="315"/>
      <c r="F7665" s="315"/>
      <c r="G7665" s="315"/>
      <c r="H7665" s="315"/>
      <c r="I7665" s="54"/>
      <c r="J7665" s="53"/>
      <c r="K7665" s="53"/>
      <c r="L7665" s="270"/>
      <c r="M7665" s="55"/>
      <c r="N7665" s="53"/>
      <c r="O7665" s="87"/>
      <c r="P7665" s="53"/>
      <c r="Q7665" s="53"/>
      <c r="R7665" s="53"/>
      <c r="S7665" s="53"/>
      <c r="T7665" s="53"/>
      <c r="U7665" s="53"/>
      <c r="V7665" s="53"/>
      <c r="W7665" s="53"/>
      <c r="X7665" s="53"/>
      <c r="Y7665" s="53"/>
      <c r="Z7665" s="53"/>
      <c r="AA7665" s="53"/>
      <c r="AB7665" s="53"/>
      <c r="AC7665" s="53"/>
      <c r="AD7665" s="53"/>
      <c r="AE7665" s="53"/>
      <c r="AF7665" s="53"/>
      <c r="AG7665" s="53"/>
      <c r="AH7665" s="53"/>
      <c r="AI7665" s="53"/>
      <c r="AJ7665" s="53"/>
      <c r="AK7665" s="54"/>
    </row>
    <row r="7666" spans="2:37" x14ac:dyDescent="0.25">
      <c r="B7666" s="315"/>
      <c r="C7666" s="315"/>
      <c r="D7666" s="315"/>
      <c r="E7666" s="315"/>
      <c r="F7666" s="315"/>
      <c r="G7666" s="315"/>
      <c r="H7666" s="315"/>
      <c r="I7666" s="54"/>
      <c r="J7666" s="53"/>
      <c r="K7666" s="53"/>
      <c r="L7666" s="270"/>
      <c r="M7666" s="55"/>
      <c r="N7666" s="53"/>
      <c r="O7666" s="87"/>
      <c r="P7666" s="53"/>
      <c r="Q7666" s="53"/>
      <c r="R7666" s="53"/>
      <c r="S7666" s="53"/>
      <c r="T7666" s="53"/>
      <c r="U7666" s="53"/>
      <c r="V7666" s="53"/>
      <c r="W7666" s="53"/>
      <c r="X7666" s="53"/>
      <c r="Y7666" s="53"/>
      <c r="Z7666" s="53"/>
      <c r="AA7666" s="53"/>
      <c r="AB7666" s="53"/>
      <c r="AC7666" s="53"/>
      <c r="AD7666" s="53"/>
      <c r="AE7666" s="53"/>
      <c r="AF7666" s="53"/>
      <c r="AG7666" s="53"/>
      <c r="AH7666" s="53"/>
      <c r="AI7666" s="53"/>
      <c r="AJ7666" s="53"/>
      <c r="AK7666" s="54"/>
    </row>
    <row r="7667" spans="2:37" x14ac:dyDescent="0.25">
      <c r="B7667" s="315"/>
      <c r="C7667" s="315"/>
      <c r="D7667" s="315"/>
      <c r="E7667" s="315"/>
      <c r="F7667" s="315"/>
      <c r="G7667" s="315"/>
      <c r="H7667" s="315"/>
      <c r="I7667" s="54"/>
      <c r="J7667" s="53"/>
      <c r="K7667" s="53"/>
      <c r="L7667" s="270"/>
      <c r="M7667" s="55"/>
      <c r="N7667" s="53"/>
      <c r="O7667" s="87"/>
      <c r="P7667" s="53"/>
      <c r="Q7667" s="53"/>
      <c r="R7667" s="53"/>
      <c r="S7667" s="53"/>
      <c r="T7667" s="53"/>
      <c r="U7667" s="53"/>
      <c r="V7667" s="53"/>
      <c r="W7667" s="53"/>
      <c r="X7667" s="53"/>
      <c r="Y7667" s="53"/>
      <c r="Z7667" s="53"/>
      <c r="AA7667" s="53"/>
      <c r="AB7667" s="53"/>
      <c r="AC7667" s="53"/>
      <c r="AD7667" s="53"/>
      <c r="AE7667" s="53"/>
      <c r="AF7667" s="53"/>
      <c r="AG7667" s="53"/>
      <c r="AH7667" s="53"/>
      <c r="AI7667" s="53"/>
      <c r="AJ7667" s="53"/>
      <c r="AK7667" s="54"/>
    </row>
    <row r="7668" spans="2:37" x14ac:dyDescent="0.25">
      <c r="B7668" s="315"/>
      <c r="C7668" s="315"/>
      <c r="D7668" s="315"/>
      <c r="E7668" s="315"/>
      <c r="F7668" s="315"/>
      <c r="G7668" s="315"/>
      <c r="H7668" s="315"/>
      <c r="I7668" s="54"/>
      <c r="J7668" s="53"/>
      <c r="K7668" s="53"/>
      <c r="L7668" s="270"/>
      <c r="M7668" s="55"/>
      <c r="N7668" s="53"/>
      <c r="O7668" s="87"/>
      <c r="P7668" s="53"/>
      <c r="Q7668" s="53"/>
      <c r="R7668" s="53"/>
      <c r="S7668" s="53"/>
      <c r="T7668" s="53"/>
      <c r="U7668" s="53"/>
      <c r="V7668" s="53"/>
      <c r="W7668" s="53"/>
      <c r="X7668" s="53"/>
      <c r="Y7668" s="53"/>
      <c r="Z7668" s="53"/>
      <c r="AA7668" s="53"/>
      <c r="AB7668" s="53"/>
      <c r="AC7668" s="53"/>
      <c r="AD7668" s="53"/>
      <c r="AE7668" s="53"/>
      <c r="AF7668" s="53"/>
      <c r="AG7668" s="53"/>
      <c r="AH7668" s="53"/>
      <c r="AI7668" s="53"/>
      <c r="AJ7668" s="53"/>
      <c r="AK7668" s="54"/>
    </row>
    <row r="7669" spans="2:37" x14ac:dyDescent="0.25">
      <c r="B7669" s="315"/>
      <c r="C7669" s="315"/>
      <c r="D7669" s="315"/>
      <c r="E7669" s="315"/>
      <c r="F7669" s="315"/>
      <c r="G7669" s="315"/>
      <c r="H7669" s="315"/>
      <c r="I7669" s="54"/>
      <c r="J7669" s="53"/>
      <c r="K7669" s="53"/>
      <c r="L7669" s="270"/>
      <c r="M7669" s="55"/>
      <c r="N7669" s="53"/>
      <c r="O7669" s="87"/>
      <c r="P7669" s="53"/>
      <c r="Q7669" s="53"/>
      <c r="R7669" s="53"/>
      <c r="S7669" s="53"/>
      <c r="T7669" s="53"/>
      <c r="U7669" s="53"/>
      <c r="V7669" s="53"/>
      <c r="W7669" s="53"/>
      <c r="X7669" s="53"/>
      <c r="Y7669" s="53"/>
      <c r="Z7669" s="53"/>
      <c r="AA7669" s="53"/>
      <c r="AB7669" s="53"/>
      <c r="AC7669" s="53"/>
      <c r="AD7669" s="53"/>
      <c r="AE7669" s="53"/>
      <c r="AF7669" s="53"/>
      <c r="AG7669" s="53"/>
      <c r="AH7669" s="53"/>
      <c r="AI7669" s="53"/>
      <c r="AJ7669" s="53"/>
      <c r="AK7669" s="54"/>
    </row>
    <row r="7670" spans="2:37" x14ac:dyDescent="0.25">
      <c r="B7670" s="315"/>
      <c r="C7670" s="315"/>
      <c r="D7670" s="315"/>
      <c r="E7670" s="315"/>
      <c r="F7670" s="315"/>
      <c r="G7670" s="315"/>
      <c r="H7670" s="315"/>
      <c r="I7670" s="54"/>
      <c r="J7670" s="53"/>
      <c r="K7670" s="53"/>
      <c r="L7670" s="270"/>
      <c r="M7670" s="55"/>
      <c r="N7670" s="53"/>
      <c r="O7670" s="87"/>
      <c r="P7670" s="53"/>
      <c r="Q7670" s="53"/>
      <c r="R7670" s="53"/>
      <c r="S7670" s="53"/>
      <c r="T7670" s="53"/>
      <c r="U7670" s="53"/>
      <c r="V7670" s="53"/>
      <c r="W7670" s="53"/>
      <c r="X7670" s="53"/>
      <c r="Y7670" s="53"/>
      <c r="Z7670" s="53"/>
      <c r="AA7670" s="53"/>
      <c r="AB7670" s="53"/>
      <c r="AC7670" s="53"/>
      <c r="AD7670" s="53"/>
      <c r="AE7670" s="53"/>
      <c r="AF7670" s="53"/>
      <c r="AG7670" s="53"/>
      <c r="AH7670" s="53"/>
      <c r="AI7670" s="53"/>
      <c r="AJ7670" s="53"/>
      <c r="AK7670" s="54"/>
    </row>
    <row r="7671" spans="2:37" x14ac:dyDescent="0.25">
      <c r="B7671" s="315"/>
      <c r="C7671" s="315"/>
      <c r="D7671" s="315"/>
      <c r="E7671" s="315"/>
      <c r="F7671" s="315"/>
      <c r="G7671" s="315"/>
      <c r="H7671" s="315"/>
      <c r="I7671" s="54"/>
      <c r="J7671" s="53"/>
      <c r="K7671" s="53"/>
      <c r="L7671" s="270"/>
      <c r="M7671" s="55"/>
      <c r="N7671" s="53"/>
      <c r="O7671" s="87"/>
      <c r="P7671" s="53"/>
      <c r="Q7671" s="53"/>
      <c r="R7671" s="53"/>
      <c r="S7671" s="53"/>
      <c r="T7671" s="53"/>
      <c r="U7671" s="53"/>
      <c r="V7671" s="53"/>
      <c r="W7671" s="53"/>
      <c r="X7671" s="53"/>
      <c r="Y7671" s="53"/>
      <c r="Z7671" s="53"/>
      <c r="AA7671" s="53"/>
      <c r="AB7671" s="53"/>
      <c r="AC7671" s="53"/>
      <c r="AD7671" s="53"/>
      <c r="AE7671" s="53"/>
      <c r="AF7671" s="53"/>
      <c r="AG7671" s="53"/>
      <c r="AH7671" s="53"/>
      <c r="AI7671" s="53"/>
      <c r="AJ7671" s="53"/>
      <c r="AK7671" s="54"/>
    </row>
    <row r="7672" spans="2:37" x14ac:dyDescent="0.25">
      <c r="B7672" s="315"/>
      <c r="C7672" s="315"/>
      <c r="D7672" s="315"/>
      <c r="E7672" s="315"/>
      <c r="F7672" s="315"/>
      <c r="G7672" s="315"/>
      <c r="H7672" s="315"/>
      <c r="I7672" s="54"/>
      <c r="J7672" s="53"/>
      <c r="K7672" s="53"/>
      <c r="L7672" s="270"/>
      <c r="M7672" s="55"/>
      <c r="N7672" s="53"/>
      <c r="O7672" s="87"/>
      <c r="P7672" s="53"/>
      <c r="Q7672" s="53"/>
      <c r="R7672" s="53"/>
      <c r="S7672" s="53"/>
      <c r="T7672" s="53"/>
      <c r="U7672" s="53"/>
      <c r="V7672" s="53"/>
      <c r="W7672" s="53"/>
      <c r="X7672" s="53"/>
      <c r="Y7672" s="53"/>
      <c r="Z7672" s="53"/>
      <c r="AA7672" s="53"/>
      <c r="AB7672" s="53"/>
      <c r="AC7672" s="53"/>
      <c r="AD7672" s="53"/>
      <c r="AE7672" s="53"/>
      <c r="AF7672" s="53"/>
      <c r="AG7672" s="53"/>
      <c r="AH7672" s="53"/>
      <c r="AI7672" s="53"/>
      <c r="AJ7672" s="53"/>
      <c r="AK7672" s="54"/>
    </row>
    <row r="7673" spans="2:37" x14ac:dyDescent="0.25">
      <c r="B7673" s="315"/>
      <c r="C7673" s="315"/>
      <c r="D7673" s="315"/>
      <c r="E7673" s="315"/>
      <c r="F7673" s="315"/>
      <c r="G7673" s="315"/>
      <c r="H7673" s="315"/>
      <c r="I7673" s="54"/>
      <c r="J7673" s="53"/>
      <c r="K7673" s="53"/>
      <c r="L7673" s="270"/>
      <c r="M7673" s="55"/>
      <c r="N7673" s="53"/>
      <c r="O7673" s="87"/>
      <c r="P7673" s="53"/>
      <c r="Q7673" s="53"/>
      <c r="R7673" s="53"/>
      <c r="S7673" s="53"/>
      <c r="T7673" s="53"/>
      <c r="U7673" s="53"/>
      <c r="V7673" s="53"/>
      <c r="W7673" s="53"/>
      <c r="X7673" s="53"/>
      <c r="Y7673" s="53"/>
      <c r="Z7673" s="53"/>
      <c r="AA7673" s="53"/>
      <c r="AB7673" s="53"/>
      <c r="AC7673" s="53"/>
      <c r="AD7673" s="53"/>
      <c r="AE7673" s="53"/>
      <c r="AF7673" s="53"/>
      <c r="AG7673" s="53"/>
      <c r="AH7673" s="53"/>
      <c r="AI7673" s="53"/>
      <c r="AJ7673" s="53"/>
      <c r="AK7673" s="54"/>
    </row>
    <row r="7674" spans="2:37" x14ac:dyDescent="0.25">
      <c r="B7674" s="315"/>
      <c r="C7674" s="315"/>
      <c r="D7674" s="315"/>
      <c r="E7674" s="315"/>
      <c r="F7674" s="315"/>
      <c r="G7674" s="315"/>
      <c r="H7674" s="315"/>
      <c r="I7674" s="54"/>
      <c r="J7674" s="53"/>
      <c r="K7674" s="53"/>
      <c r="L7674" s="270"/>
      <c r="M7674" s="55"/>
      <c r="N7674" s="53"/>
      <c r="O7674" s="87"/>
      <c r="P7674" s="53"/>
      <c r="Q7674" s="53"/>
      <c r="R7674" s="53"/>
      <c r="S7674" s="53"/>
      <c r="T7674" s="53"/>
      <c r="U7674" s="53"/>
      <c r="V7674" s="53"/>
      <c r="W7674" s="53"/>
      <c r="X7674" s="53"/>
      <c r="Y7674" s="53"/>
      <c r="Z7674" s="53"/>
      <c r="AA7674" s="53"/>
      <c r="AB7674" s="53"/>
      <c r="AC7674" s="53"/>
      <c r="AD7674" s="53"/>
      <c r="AE7674" s="53"/>
      <c r="AF7674" s="53"/>
      <c r="AG7674" s="53"/>
      <c r="AH7674" s="53"/>
      <c r="AI7674" s="53"/>
      <c r="AJ7674" s="53"/>
      <c r="AK7674" s="54"/>
    </row>
    <row r="7675" spans="2:37" x14ac:dyDescent="0.25">
      <c r="B7675" s="315"/>
      <c r="C7675" s="315"/>
      <c r="D7675" s="315"/>
      <c r="E7675" s="315"/>
      <c r="F7675" s="315"/>
      <c r="G7675" s="315"/>
      <c r="H7675" s="315"/>
      <c r="I7675" s="54"/>
      <c r="J7675" s="53"/>
      <c r="K7675" s="53"/>
      <c r="L7675" s="270"/>
      <c r="M7675" s="55"/>
      <c r="N7675" s="53"/>
      <c r="O7675" s="87"/>
      <c r="P7675" s="53"/>
      <c r="Q7675" s="53"/>
      <c r="R7675" s="53"/>
      <c r="S7675" s="53"/>
      <c r="T7675" s="53"/>
      <c r="U7675" s="53"/>
      <c r="V7675" s="53"/>
      <c r="W7675" s="53"/>
      <c r="X7675" s="53"/>
      <c r="Y7675" s="53"/>
      <c r="Z7675" s="53"/>
      <c r="AA7675" s="53"/>
      <c r="AB7675" s="53"/>
      <c r="AC7675" s="53"/>
      <c r="AD7675" s="53"/>
      <c r="AE7675" s="53"/>
      <c r="AF7675" s="53"/>
      <c r="AG7675" s="53"/>
      <c r="AH7675" s="53"/>
      <c r="AI7675" s="53"/>
      <c r="AJ7675" s="53"/>
      <c r="AK7675" s="54"/>
    </row>
    <row r="7676" spans="2:37" x14ac:dyDescent="0.25">
      <c r="B7676" s="315"/>
      <c r="C7676" s="315"/>
      <c r="D7676" s="315"/>
      <c r="E7676" s="315"/>
      <c r="F7676" s="315"/>
      <c r="G7676" s="315"/>
      <c r="H7676" s="315"/>
      <c r="I7676" s="54"/>
      <c r="J7676" s="53"/>
      <c r="K7676" s="53"/>
      <c r="L7676" s="270"/>
      <c r="M7676" s="55"/>
      <c r="N7676" s="53"/>
      <c r="O7676" s="87"/>
      <c r="P7676" s="53"/>
      <c r="Q7676" s="53"/>
      <c r="R7676" s="53"/>
      <c r="S7676" s="53"/>
      <c r="T7676" s="53"/>
      <c r="U7676" s="53"/>
      <c r="V7676" s="53"/>
      <c r="W7676" s="53"/>
      <c r="X7676" s="53"/>
      <c r="Y7676" s="53"/>
      <c r="Z7676" s="53"/>
      <c r="AA7676" s="53"/>
      <c r="AB7676" s="53"/>
      <c r="AC7676" s="53"/>
      <c r="AD7676" s="53"/>
      <c r="AE7676" s="53"/>
      <c r="AF7676" s="53"/>
      <c r="AG7676" s="53"/>
      <c r="AH7676" s="53"/>
      <c r="AI7676" s="53"/>
      <c r="AJ7676" s="53"/>
      <c r="AK7676" s="54"/>
    </row>
    <row r="7677" spans="2:37" x14ac:dyDescent="0.25">
      <c r="B7677" s="315"/>
      <c r="C7677" s="315"/>
      <c r="D7677" s="315"/>
      <c r="E7677" s="315"/>
      <c r="F7677" s="315"/>
      <c r="G7677" s="315"/>
      <c r="H7677" s="315"/>
      <c r="I7677" s="54"/>
      <c r="J7677" s="53"/>
      <c r="K7677" s="53"/>
      <c r="L7677" s="270"/>
      <c r="M7677" s="55"/>
      <c r="N7677" s="53"/>
      <c r="O7677" s="87"/>
      <c r="P7677" s="53"/>
      <c r="Q7677" s="53"/>
      <c r="R7677" s="53"/>
      <c r="S7677" s="53"/>
      <c r="T7677" s="53"/>
      <c r="U7677" s="53"/>
      <c r="V7677" s="53"/>
      <c r="W7677" s="53"/>
      <c r="X7677" s="53"/>
      <c r="Y7677" s="53"/>
      <c r="Z7677" s="53"/>
      <c r="AA7677" s="53"/>
      <c r="AB7677" s="53"/>
      <c r="AC7677" s="53"/>
      <c r="AD7677" s="53"/>
      <c r="AE7677" s="53"/>
      <c r="AF7677" s="53"/>
      <c r="AG7677" s="53"/>
      <c r="AH7677" s="53"/>
      <c r="AI7677" s="53"/>
      <c r="AJ7677" s="53"/>
      <c r="AK7677" s="54"/>
    </row>
    <row r="7678" spans="2:37" x14ac:dyDescent="0.25">
      <c r="B7678" s="315"/>
      <c r="C7678" s="315"/>
      <c r="D7678" s="315"/>
      <c r="E7678" s="315"/>
      <c r="F7678" s="315"/>
      <c r="G7678" s="315"/>
      <c r="H7678" s="315"/>
      <c r="I7678" s="54"/>
      <c r="J7678" s="53"/>
      <c r="K7678" s="53"/>
      <c r="L7678" s="270"/>
      <c r="M7678" s="55"/>
      <c r="N7678" s="53"/>
      <c r="O7678" s="87"/>
      <c r="P7678" s="53"/>
      <c r="Q7678" s="53"/>
      <c r="R7678" s="53"/>
      <c r="S7678" s="53"/>
      <c r="T7678" s="53"/>
      <c r="U7678" s="53"/>
      <c r="V7678" s="53"/>
      <c r="W7678" s="53"/>
      <c r="X7678" s="53"/>
      <c r="Y7678" s="53"/>
      <c r="Z7678" s="53"/>
      <c r="AA7678" s="53"/>
      <c r="AB7678" s="53"/>
      <c r="AC7678" s="53"/>
      <c r="AD7678" s="53"/>
      <c r="AE7678" s="53"/>
      <c r="AF7678" s="53"/>
      <c r="AG7678" s="53"/>
      <c r="AH7678" s="53"/>
      <c r="AI7678" s="53"/>
      <c r="AJ7678" s="53"/>
      <c r="AK7678" s="54"/>
    </row>
    <row r="7679" spans="2:37" x14ac:dyDescent="0.25">
      <c r="B7679" s="315"/>
      <c r="C7679" s="315"/>
      <c r="D7679" s="315"/>
      <c r="E7679" s="315"/>
      <c r="F7679" s="315"/>
      <c r="G7679" s="315"/>
      <c r="H7679" s="315"/>
      <c r="I7679" s="54"/>
      <c r="J7679" s="53"/>
      <c r="K7679" s="53"/>
      <c r="L7679" s="270"/>
      <c r="M7679" s="55"/>
      <c r="N7679" s="53"/>
      <c r="O7679" s="87"/>
      <c r="P7679" s="53"/>
      <c r="Q7679" s="53"/>
      <c r="R7679" s="53"/>
      <c r="S7679" s="53"/>
      <c r="T7679" s="53"/>
      <c r="U7679" s="53"/>
      <c r="V7679" s="53"/>
      <c r="W7679" s="53"/>
      <c r="X7679" s="53"/>
      <c r="Y7679" s="53"/>
      <c r="Z7679" s="53"/>
      <c r="AA7679" s="53"/>
      <c r="AB7679" s="53"/>
      <c r="AC7679" s="53"/>
      <c r="AD7679" s="53"/>
      <c r="AE7679" s="53"/>
      <c r="AF7679" s="53"/>
      <c r="AG7679" s="53"/>
      <c r="AH7679" s="53"/>
      <c r="AI7679" s="53"/>
      <c r="AJ7679" s="53"/>
      <c r="AK7679" s="54"/>
    </row>
    <row r="7680" spans="2:37" x14ac:dyDescent="0.25">
      <c r="B7680" s="315"/>
      <c r="C7680" s="315"/>
      <c r="D7680" s="315"/>
      <c r="E7680" s="315"/>
      <c r="F7680" s="315"/>
      <c r="G7680" s="315"/>
      <c r="H7680" s="315"/>
      <c r="I7680" s="54"/>
      <c r="J7680" s="53"/>
      <c r="K7680" s="53"/>
      <c r="L7680" s="270"/>
      <c r="M7680" s="55"/>
      <c r="N7680" s="53"/>
      <c r="O7680" s="87"/>
      <c r="P7680" s="53"/>
      <c r="Q7680" s="53"/>
      <c r="R7680" s="53"/>
      <c r="S7680" s="53"/>
      <c r="T7680" s="53"/>
      <c r="U7680" s="53"/>
      <c r="V7680" s="53"/>
      <c r="W7680" s="53"/>
      <c r="X7680" s="53"/>
      <c r="Y7680" s="53"/>
      <c r="Z7680" s="53"/>
      <c r="AA7680" s="53"/>
      <c r="AB7680" s="53"/>
      <c r="AC7680" s="53"/>
      <c r="AD7680" s="53"/>
      <c r="AE7680" s="53"/>
      <c r="AF7680" s="53"/>
      <c r="AG7680" s="53"/>
      <c r="AH7680" s="53"/>
      <c r="AI7680" s="53"/>
      <c r="AJ7680" s="53"/>
      <c r="AK7680" s="54"/>
    </row>
    <row r="7681" spans="2:37" x14ac:dyDescent="0.25">
      <c r="B7681" s="315"/>
      <c r="C7681" s="315"/>
      <c r="D7681" s="315"/>
      <c r="E7681" s="315"/>
      <c r="F7681" s="315"/>
      <c r="G7681" s="315"/>
      <c r="H7681" s="315"/>
      <c r="I7681" s="54"/>
      <c r="J7681" s="53"/>
      <c r="K7681" s="53"/>
      <c r="L7681" s="270"/>
      <c r="M7681" s="55"/>
      <c r="N7681" s="53"/>
      <c r="O7681" s="87"/>
      <c r="P7681" s="53"/>
      <c r="Q7681" s="53"/>
      <c r="R7681" s="53"/>
      <c r="S7681" s="53"/>
      <c r="T7681" s="53"/>
      <c r="U7681" s="53"/>
      <c r="V7681" s="53"/>
      <c r="W7681" s="53"/>
      <c r="X7681" s="53"/>
      <c r="Y7681" s="53"/>
      <c r="Z7681" s="53"/>
      <c r="AA7681" s="53"/>
      <c r="AB7681" s="53"/>
      <c r="AC7681" s="53"/>
      <c r="AD7681" s="53"/>
      <c r="AE7681" s="53"/>
      <c r="AF7681" s="53"/>
      <c r="AG7681" s="53"/>
      <c r="AH7681" s="53"/>
      <c r="AI7681" s="53"/>
      <c r="AJ7681" s="53"/>
      <c r="AK7681" s="54"/>
    </row>
    <row r="7682" spans="2:37" x14ac:dyDescent="0.25">
      <c r="B7682" s="315"/>
      <c r="C7682" s="315"/>
      <c r="D7682" s="315"/>
      <c r="E7682" s="315"/>
      <c r="F7682" s="315"/>
      <c r="G7682" s="315"/>
      <c r="H7682" s="315"/>
      <c r="I7682" s="54"/>
      <c r="J7682" s="53"/>
      <c r="K7682" s="53"/>
      <c r="L7682" s="270"/>
      <c r="M7682" s="55"/>
      <c r="N7682" s="53"/>
      <c r="O7682" s="87"/>
      <c r="P7682" s="53"/>
      <c r="Q7682" s="53"/>
      <c r="R7682" s="53"/>
      <c r="S7682" s="53"/>
      <c r="T7682" s="53"/>
      <c r="U7682" s="53"/>
      <c r="V7682" s="53"/>
      <c r="W7682" s="53"/>
      <c r="X7682" s="53"/>
      <c r="Y7682" s="53"/>
      <c r="Z7682" s="53"/>
      <c r="AA7682" s="53"/>
      <c r="AB7682" s="53"/>
      <c r="AC7682" s="53"/>
      <c r="AD7682" s="53"/>
      <c r="AE7682" s="53"/>
      <c r="AF7682" s="53"/>
      <c r="AG7682" s="53"/>
      <c r="AH7682" s="53"/>
      <c r="AI7682" s="53"/>
      <c r="AJ7682" s="53"/>
      <c r="AK7682" s="54"/>
    </row>
    <row r="7683" spans="2:37" x14ac:dyDescent="0.25">
      <c r="B7683" s="315"/>
      <c r="C7683" s="315"/>
      <c r="D7683" s="315"/>
      <c r="E7683" s="315"/>
      <c r="F7683" s="315"/>
      <c r="G7683" s="315"/>
      <c r="H7683" s="315"/>
      <c r="I7683" s="54"/>
      <c r="J7683" s="53"/>
      <c r="K7683" s="53"/>
      <c r="L7683" s="270"/>
      <c r="M7683" s="55"/>
      <c r="N7683" s="53"/>
      <c r="O7683" s="87"/>
      <c r="P7683" s="53"/>
      <c r="Q7683" s="53"/>
      <c r="R7683" s="53"/>
      <c r="S7683" s="53"/>
      <c r="T7683" s="53"/>
      <c r="U7683" s="53"/>
      <c r="V7683" s="53"/>
      <c r="W7683" s="53"/>
      <c r="X7683" s="53"/>
      <c r="Y7683" s="53"/>
      <c r="Z7683" s="53"/>
      <c r="AA7683" s="53"/>
      <c r="AB7683" s="53"/>
      <c r="AC7683" s="53"/>
      <c r="AD7683" s="53"/>
      <c r="AE7683" s="53"/>
      <c r="AF7683" s="53"/>
      <c r="AG7683" s="53"/>
      <c r="AH7683" s="53"/>
      <c r="AI7683" s="53"/>
      <c r="AJ7683" s="53"/>
      <c r="AK7683" s="54"/>
    </row>
    <row r="7684" spans="2:37" x14ac:dyDescent="0.25">
      <c r="B7684" s="315"/>
      <c r="C7684" s="315"/>
      <c r="D7684" s="315"/>
      <c r="E7684" s="315"/>
      <c r="F7684" s="315"/>
      <c r="G7684" s="315"/>
      <c r="H7684" s="315"/>
      <c r="I7684" s="54"/>
      <c r="J7684" s="53"/>
      <c r="K7684" s="53"/>
      <c r="L7684" s="270"/>
      <c r="M7684" s="55"/>
      <c r="N7684" s="53"/>
      <c r="O7684" s="87"/>
      <c r="P7684" s="53"/>
      <c r="Q7684" s="53"/>
      <c r="R7684" s="53"/>
      <c r="S7684" s="53"/>
      <c r="T7684" s="53"/>
      <c r="U7684" s="53"/>
      <c r="V7684" s="53"/>
      <c r="W7684" s="53"/>
      <c r="X7684" s="53"/>
      <c r="Y7684" s="53"/>
      <c r="Z7684" s="53"/>
      <c r="AA7684" s="53"/>
      <c r="AB7684" s="53"/>
      <c r="AC7684" s="53"/>
      <c r="AD7684" s="53"/>
      <c r="AE7684" s="53"/>
      <c r="AF7684" s="53"/>
      <c r="AG7684" s="53"/>
      <c r="AH7684" s="53"/>
      <c r="AI7684" s="53"/>
      <c r="AJ7684" s="53"/>
      <c r="AK7684" s="54"/>
    </row>
    <row r="7685" spans="2:37" x14ac:dyDescent="0.25">
      <c r="B7685" s="315"/>
      <c r="C7685" s="315"/>
      <c r="D7685" s="315"/>
      <c r="E7685" s="315"/>
      <c r="F7685" s="315"/>
      <c r="G7685" s="315"/>
      <c r="H7685" s="315"/>
      <c r="I7685" s="54"/>
      <c r="J7685" s="53"/>
      <c r="K7685" s="53"/>
      <c r="L7685" s="270"/>
      <c r="M7685" s="55"/>
      <c r="N7685" s="53"/>
      <c r="O7685" s="87"/>
      <c r="P7685" s="53"/>
      <c r="Q7685" s="53"/>
      <c r="R7685" s="53"/>
      <c r="S7685" s="53"/>
      <c r="T7685" s="53"/>
      <c r="U7685" s="53"/>
      <c r="V7685" s="53"/>
      <c r="W7685" s="53"/>
      <c r="X7685" s="53"/>
      <c r="Y7685" s="53"/>
      <c r="Z7685" s="53"/>
      <c r="AA7685" s="53"/>
      <c r="AB7685" s="53"/>
      <c r="AC7685" s="53"/>
      <c r="AD7685" s="53"/>
      <c r="AE7685" s="53"/>
      <c r="AF7685" s="53"/>
      <c r="AG7685" s="53"/>
      <c r="AH7685" s="53"/>
      <c r="AI7685" s="53"/>
      <c r="AJ7685" s="53"/>
      <c r="AK7685" s="54"/>
    </row>
    <row r="7686" spans="2:37" x14ac:dyDescent="0.25">
      <c r="B7686" s="315"/>
      <c r="C7686" s="315"/>
      <c r="D7686" s="315"/>
      <c r="E7686" s="315"/>
      <c r="F7686" s="315"/>
      <c r="G7686" s="315"/>
      <c r="H7686" s="315"/>
      <c r="I7686" s="54"/>
      <c r="J7686" s="53"/>
      <c r="K7686" s="53"/>
      <c r="L7686" s="270"/>
      <c r="M7686" s="55"/>
      <c r="N7686" s="53"/>
      <c r="O7686" s="87"/>
      <c r="P7686" s="53"/>
      <c r="Q7686" s="53"/>
      <c r="R7686" s="53"/>
      <c r="S7686" s="53"/>
      <c r="T7686" s="53"/>
      <c r="U7686" s="53"/>
      <c r="V7686" s="53"/>
      <c r="W7686" s="53"/>
      <c r="X7686" s="53"/>
      <c r="Y7686" s="53"/>
      <c r="Z7686" s="53"/>
      <c r="AA7686" s="53"/>
      <c r="AB7686" s="53"/>
      <c r="AC7686" s="53"/>
      <c r="AD7686" s="53"/>
      <c r="AE7686" s="53"/>
      <c r="AF7686" s="53"/>
      <c r="AG7686" s="53"/>
      <c r="AH7686" s="53"/>
      <c r="AI7686" s="53"/>
      <c r="AJ7686" s="53"/>
      <c r="AK7686" s="54"/>
    </row>
    <row r="7687" spans="2:37" x14ac:dyDescent="0.25">
      <c r="B7687" s="315"/>
      <c r="C7687" s="315"/>
      <c r="D7687" s="315"/>
      <c r="E7687" s="315"/>
      <c r="F7687" s="315"/>
      <c r="G7687" s="315"/>
      <c r="H7687" s="315"/>
      <c r="I7687" s="54"/>
      <c r="J7687" s="53"/>
      <c r="K7687" s="53"/>
      <c r="L7687" s="270"/>
      <c r="M7687" s="55"/>
      <c r="N7687" s="53"/>
      <c r="O7687" s="87"/>
      <c r="P7687" s="53"/>
      <c r="Q7687" s="53"/>
      <c r="R7687" s="53"/>
      <c r="S7687" s="53"/>
      <c r="T7687" s="53"/>
      <c r="U7687" s="53"/>
      <c r="V7687" s="53"/>
      <c r="W7687" s="53"/>
      <c r="X7687" s="53"/>
      <c r="Y7687" s="53"/>
      <c r="Z7687" s="53"/>
      <c r="AA7687" s="53"/>
      <c r="AB7687" s="53"/>
      <c r="AC7687" s="53"/>
      <c r="AD7687" s="53"/>
      <c r="AE7687" s="53"/>
      <c r="AF7687" s="53"/>
      <c r="AG7687" s="53"/>
      <c r="AH7687" s="53"/>
      <c r="AI7687" s="53"/>
      <c r="AJ7687" s="53"/>
      <c r="AK7687" s="54"/>
    </row>
    <row r="7688" spans="2:37" x14ac:dyDescent="0.25">
      <c r="B7688" s="315"/>
      <c r="C7688" s="315"/>
      <c r="D7688" s="315"/>
      <c r="E7688" s="315"/>
      <c r="F7688" s="315"/>
      <c r="G7688" s="315"/>
      <c r="H7688" s="315"/>
      <c r="I7688" s="54"/>
      <c r="J7688" s="53"/>
      <c r="K7688" s="53"/>
      <c r="L7688" s="270"/>
      <c r="M7688" s="55"/>
      <c r="N7688" s="53"/>
      <c r="O7688" s="87"/>
      <c r="P7688" s="53"/>
      <c r="Q7688" s="53"/>
      <c r="R7688" s="53"/>
      <c r="S7688" s="53"/>
      <c r="T7688" s="53"/>
      <c r="U7688" s="53"/>
      <c r="V7688" s="53"/>
      <c r="W7688" s="53"/>
      <c r="X7688" s="53"/>
      <c r="Y7688" s="53"/>
      <c r="Z7688" s="53"/>
      <c r="AA7688" s="53"/>
      <c r="AB7688" s="53"/>
      <c r="AC7688" s="53"/>
      <c r="AD7688" s="53"/>
      <c r="AE7688" s="53"/>
      <c r="AF7688" s="53"/>
      <c r="AG7688" s="53"/>
      <c r="AH7688" s="53"/>
      <c r="AI7688" s="53"/>
      <c r="AJ7688" s="53"/>
      <c r="AK7688" s="54"/>
    </row>
    <row r="7689" spans="2:37" x14ac:dyDescent="0.25">
      <c r="B7689" s="315"/>
      <c r="C7689" s="315"/>
      <c r="D7689" s="315"/>
      <c r="E7689" s="315"/>
      <c r="F7689" s="315"/>
      <c r="G7689" s="315"/>
      <c r="H7689" s="315"/>
      <c r="I7689" s="54"/>
      <c r="J7689" s="53"/>
      <c r="K7689" s="53"/>
      <c r="L7689" s="270"/>
      <c r="M7689" s="55"/>
      <c r="N7689" s="53"/>
      <c r="O7689" s="87"/>
      <c r="P7689" s="53"/>
      <c r="Q7689" s="53"/>
      <c r="R7689" s="53"/>
      <c r="S7689" s="53"/>
      <c r="T7689" s="53"/>
      <c r="U7689" s="53"/>
      <c r="V7689" s="53"/>
      <c r="W7689" s="53"/>
      <c r="X7689" s="53"/>
      <c r="Y7689" s="53"/>
      <c r="Z7689" s="53"/>
      <c r="AA7689" s="53"/>
      <c r="AB7689" s="53"/>
      <c r="AC7689" s="53"/>
      <c r="AD7689" s="53"/>
      <c r="AE7689" s="53"/>
      <c r="AF7689" s="53"/>
      <c r="AG7689" s="53"/>
      <c r="AH7689" s="53"/>
      <c r="AI7689" s="53"/>
      <c r="AJ7689" s="53"/>
      <c r="AK7689" s="54"/>
    </row>
    <row r="7690" spans="2:37" x14ac:dyDescent="0.25">
      <c r="B7690" s="315"/>
      <c r="C7690" s="315"/>
      <c r="D7690" s="315"/>
      <c r="E7690" s="315"/>
      <c r="F7690" s="315"/>
      <c r="G7690" s="315"/>
      <c r="H7690" s="315"/>
      <c r="I7690" s="54"/>
      <c r="J7690" s="53"/>
      <c r="K7690" s="53"/>
      <c r="L7690" s="270"/>
      <c r="M7690" s="55"/>
      <c r="N7690" s="53"/>
      <c r="O7690" s="87"/>
      <c r="P7690" s="53"/>
      <c r="Q7690" s="53"/>
      <c r="R7690" s="53"/>
      <c r="S7690" s="53"/>
      <c r="T7690" s="53"/>
      <c r="U7690" s="53"/>
      <c r="V7690" s="53"/>
      <c r="W7690" s="53"/>
      <c r="X7690" s="53"/>
      <c r="Y7690" s="53"/>
      <c r="Z7690" s="53"/>
      <c r="AA7690" s="53"/>
      <c r="AB7690" s="53"/>
      <c r="AC7690" s="53"/>
      <c r="AD7690" s="53"/>
      <c r="AE7690" s="53"/>
      <c r="AF7690" s="53"/>
      <c r="AG7690" s="53"/>
      <c r="AH7690" s="53"/>
      <c r="AI7690" s="53"/>
      <c r="AJ7690" s="53"/>
      <c r="AK7690" s="54"/>
    </row>
    <row r="7691" spans="2:37" x14ac:dyDescent="0.25">
      <c r="B7691" s="315"/>
      <c r="C7691" s="315"/>
      <c r="D7691" s="315"/>
      <c r="E7691" s="315"/>
      <c r="F7691" s="315"/>
      <c r="G7691" s="315"/>
      <c r="H7691" s="315"/>
      <c r="I7691" s="54"/>
      <c r="J7691" s="53"/>
      <c r="K7691" s="53"/>
      <c r="L7691" s="270"/>
      <c r="M7691" s="55"/>
      <c r="N7691" s="53"/>
      <c r="O7691" s="87"/>
      <c r="P7691" s="53"/>
      <c r="Q7691" s="53"/>
      <c r="R7691" s="53"/>
      <c r="S7691" s="53"/>
      <c r="T7691" s="53"/>
      <c r="U7691" s="53"/>
      <c r="V7691" s="53"/>
      <c r="W7691" s="53"/>
      <c r="X7691" s="53"/>
      <c r="Y7691" s="53"/>
      <c r="Z7691" s="53"/>
      <c r="AA7691" s="53"/>
      <c r="AB7691" s="53"/>
      <c r="AC7691" s="53"/>
      <c r="AD7691" s="53"/>
      <c r="AE7691" s="53"/>
      <c r="AF7691" s="53"/>
      <c r="AG7691" s="53"/>
      <c r="AH7691" s="53"/>
      <c r="AI7691" s="53"/>
      <c r="AJ7691" s="53"/>
      <c r="AK7691" s="54"/>
    </row>
    <row r="7692" spans="2:37" x14ac:dyDescent="0.25">
      <c r="B7692" s="315"/>
      <c r="C7692" s="315"/>
      <c r="D7692" s="315"/>
      <c r="E7692" s="315"/>
      <c r="F7692" s="315"/>
      <c r="G7692" s="315"/>
      <c r="H7692" s="315"/>
      <c r="I7692" s="54"/>
      <c r="J7692" s="53"/>
      <c r="K7692" s="53"/>
      <c r="L7692" s="270"/>
      <c r="M7692" s="55"/>
      <c r="N7692" s="53"/>
      <c r="O7692" s="87"/>
      <c r="P7692" s="53"/>
      <c r="Q7692" s="53"/>
      <c r="R7692" s="53"/>
      <c r="S7692" s="53"/>
      <c r="T7692" s="53"/>
      <c r="U7692" s="53"/>
      <c r="V7692" s="53"/>
      <c r="W7692" s="53"/>
      <c r="X7692" s="53"/>
      <c r="Y7692" s="53"/>
      <c r="Z7692" s="53"/>
      <c r="AA7692" s="53"/>
      <c r="AB7692" s="53"/>
      <c r="AC7692" s="53"/>
      <c r="AD7692" s="53"/>
      <c r="AE7692" s="53"/>
      <c r="AF7692" s="53"/>
      <c r="AG7692" s="53"/>
      <c r="AH7692" s="53"/>
      <c r="AI7692" s="53"/>
      <c r="AJ7692" s="53"/>
      <c r="AK7692" s="54"/>
    </row>
    <row r="7693" spans="2:37" x14ac:dyDescent="0.25">
      <c r="B7693" s="315"/>
      <c r="C7693" s="315"/>
      <c r="D7693" s="315"/>
      <c r="E7693" s="315"/>
      <c r="F7693" s="315"/>
      <c r="G7693" s="315"/>
      <c r="H7693" s="315"/>
      <c r="I7693" s="54"/>
      <c r="J7693" s="53"/>
      <c r="K7693" s="53"/>
      <c r="L7693" s="270"/>
      <c r="M7693" s="55"/>
      <c r="N7693" s="53"/>
      <c r="O7693" s="87"/>
      <c r="P7693" s="53"/>
      <c r="Q7693" s="53"/>
      <c r="R7693" s="53"/>
      <c r="S7693" s="53"/>
      <c r="T7693" s="53"/>
      <c r="U7693" s="53"/>
      <c r="V7693" s="53"/>
      <c r="W7693" s="53"/>
      <c r="X7693" s="53"/>
      <c r="Y7693" s="53"/>
      <c r="Z7693" s="53"/>
      <c r="AA7693" s="53"/>
      <c r="AB7693" s="53"/>
      <c r="AC7693" s="53"/>
      <c r="AD7693" s="53"/>
      <c r="AE7693" s="53"/>
      <c r="AF7693" s="53"/>
      <c r="AG7693" s="53"/>
      <c r="AH7693" s="53"/>
      <c r="AI7693" s="53"/>
      <c r="AJ7693" s="53"/>
      <c r="AK7693" s="54"/>
    </row>
    <row r="7694" spans="2:37" x14ac:dyDescent="0.25">
      <c r="B7694" s="315"/>
      <c r="C7694" s="315"/>
      <c r="D7694" s="315"/>
      <c r="E7694" s="315"/>
      <c r="F7694" s="315"/>
      <c r="G7694" s="315"/>
      <c r="H7694" s="315"/>
      <c r="I7694" s="54"/>
      <c r="J7694" s="53"/>
      <c r="K7694" s="53"/>
      <c r="L7694" s="270"/>
      <c r="M7694" s="55"/>
      <c r="N7694" s="53"/>
      <c r="O7694" s="87"/>
      <c r="P7694" s="53"/>
      <c r="Q7694" s="53"/>
      <c r="R7694" s="53"/>
      <c r="S7694" s="53"/>
      <c r="T7694" s="53"/>
      <c r="U7694" s="53"/>
      <c r="V7694" s="53"/>
      <c r="W7694" s="53"/>
      <c r="X7694" s="53"/>
      <c r="Y7694" s="53"/>
      <c r="Z7694" s="53"/>
      <c r="AA7694" s="53"/>
      <c r="AB7694" s="53"/>
      <c r="AC7694" s="53"/>
      <c r="AD7694" s="53"/>
      <c r="AE7694" s="53"/>
      <c r="AF7694" s="53"/>
      <c r="AG7694" s="53"/>
      <c r="AH7694" s="53"/>
      <c r="AI7694" s="53"/>
      <c r="AJ7694" s="53"/>
      <c r="AK7694" s="54"/>
    </row>
    <row r="7695" spans="2:37" x14ac:dyDescent="0.25">
      <c r="B7695" s="315"/>
      <c r="C7695" s="315"/>
      <c r="D7695" s="315"/>
      <c r="E7695" s="315"/>
      <c r="F7695" s="315"/>
      <c r="G7695" s="315"/>
      <c r="H7695" s="315"/>
      <c r="I7695" s="54"/>
      <c r="J7695" s="53"/>
      <c r="K7695" s="53"/>
      <c r="L7695" s="270"/>
      <c r="M7695" s="55"/>
      <c r="N7695" s="53"/>
      <c r="O7695" s="87"/>
      <c r="P7695" s="53"/>
      <c r="Q7695" s="53"/>
      <c r="R7695" s="53"/>
      <c r="S7695" s="53"/>
      <c r="T7695" s="53"/>
      <c r="U7695" s="53"/>
      <c r="V7695" s="53"/>
      <c r="W7695" s="53"/>
      <c r="X7695" s="53"/>
      <c r="Y7695" s="53"/>
      <c r="Z7695" s="53"/>
      <c r="AA7695" s="53"/>
      <c r="AB7695" s="53"/>
      <c r="AC7695" s="53"/>
      <c r="AD7695" s="53"/>
      <c r="AE7695" s="53"/>
      <c r="AF7695" s="53"/>
      <c r="AG7695" s="53"/>
      <c r="AH7695" s="53"/>
      <c r="AI7695" s="53"/>
      <c r="AJ7695" s="53"/>
      <c r="AK7695" s="54"/>
    </row>
    <row r="7696" spans="2:37" x14ac:dyDescent="0.25">
      <c r="B7696" s="315"/>
      <c r="C7696" s="315"/>
      <c r="D7696" s="315"/>
      <c r="E7696" s="315"/>
      <c r="F7696" s="315"/>
      <c r="G7696" s="315"/>
      <c r="H7696" s="315"/>
      <c r="I7696" s="54"/>
      <c r="J7696" s="53"/>
      <c r="K7696" s="53"/>
      <c r="L7696" s="270"/>
      <c r="M7696" s="55"/>
      <c r="N7696" s="53"/>
      <c r="O7696" s="87"/>
      <c r="P7696" s="53"/>
      <c r="Q7696" s="53"/>
      <c r="R7696" s="53"/>
      <c r="S7696" s="53"/>
      <c r="T7696" s="53"/>
      <c r="U7696" s="53"/>
      <c r="V7696" s="53"/>
      <c r="W7696" s="53"/>
      <c r="X7696" s="53"/>
      <c r="Y7696" s="53"/>
      <c r="Z7696" s="53"/>
      <c r="AA7696" s="53"/>
      <c r="AB7696" s="53"/>
      <c r="AC7696" s="53"/>
      <c r="AD7696" s="53"/>
      <c r="AE7696" s="53"/>
      <c r="AF7696" s="53"/>
      <c r="AG7696" s="53"/>
      <c r="AH7696" s="53"/>
      <c r="AI7696" s="53"/>
      <c r="AJ7696" s="53"/>
      <c r="AK7696" s="54"/>
    </row>
    <row r="7697" spans="2:37" x14ac:dyDescent="0.25">
      <c r="B7697" s="315"/>
      <c r="C7697" s="315"/>
      <c r="D7697" s="315"/>
      <c r="E7697" s="315"/>
      <c r="F7697" s="315"/>
      <c r="G7697" s="315"/>
      <c r="H7697" s="315"/>
      <c r="I7697" s="54"/>
      <c r="J7697" s="53"/>
      <c r="K7697" s="53"/>
      <c r="L7697" s="270"/>
      <c r="M7697" s="55"/>
      <c r="N7697" s="53"/>
      <c r="O7697" s="87"/>
      <c r="P7697" s="53"/>
      <c r="Q7697" s="53"/>
      <c r="R7697" s="53"/>
      <c r="S7697" s="53"/>
      <c r="T7697" s="53"/>
      <c r="U7697" s="53"/>
      <c r="V7697" s="53"/>
      <c r="W7697" s="53"/>
      <c r="X7697" s="53"/>
      <c r="Y7697" s="53"/>
      <c r="Z7697" s="53"/>
      <c r="AA7697" s="53"/>
      <c r="AB7697" s="53"/>
      <c r="AC7697" s="53"/>
      <c r="AD7697" s="53"/>
      <c r="AE7697" s="53"/>
      <c r="AF7697" s="53"/>
      <c r="AG7697" s="53"/>
      <c r="AH7697" s="53"/>
      <c r="AI7697" s="53"/>
      <c r="AJ7697" s="53"/>
      <c r="AK7697" s="54"/>
    </row>
    <row r="7698" spans="2:37" x14ac:dyDescent="0.25">
      <c r="B7698" s="315"/>
      <c r="C7698" s="315"/>
      <c r="D7698" s="315"/>
      <c r="E7698" s="315"/>
      <c r="F7698" s="315"/>
      <c r="G7698" s="315"/>
      <c r="H7698" s="315"/>
      <c r="I7698" s="54"/>
      <c r="J7698" s="53"/>
      <c r="K7698" s="53"/>
      <c r="L7698" s="270"/>
      <c r="M7698" s="55"/>
      <c r="N7698" s="53"/>
      <c r="O7698" s="87"/>
      <c r="P7698" s="53"/>
      <c r="Q7698" s="53"/>
      <c r="R7698" s="53"/>
      <c r="S7698" s="53"/>
      <c r="T7698" s="53"/>
      <c r="U7698" s="53"/>
      <c r="V7698" s="53"/>
      <c r="W7698" s="53"/>
      <c r="X7698" s="53"/>
      <c r="Y7698" s="53"/>
      <c r="Z7698" s="53"/>
      <c r="AA7698" s="53"/>
      <c r="AB7698" s="53"/>
      <c r="AC7698" s="53"/>
      <c r="AD7698" s="53"/>
      <c r="AE7698" s="53"/>
      <c r="AF7698" s="53"/>
      <c r="AG7698" s="53"/>
      <c r="AH7698" s="53"/>
      <c r="AI7698" s="53"/>
      <c r="AJ7698" s="53"/>
      <c r="AK7698" s="54"/>
    </row>
    <row r="7699" spans="2:37" x14ac:dyDescent="0.25">
      <c r="B7699" s="315"/>
      <c r="C7699" s="315"/>
      <c r="D7699" s="315"/>
      <c r="E7699" s="315"/>
      <c r="F7699" s="315"/>
      <c r="G7699" s="315"/>
      <c r="H7699" s="315"/>
      <c r="I7699" s="54"/>
      <c r="J7699" s="53"/>
      <c r="K7699" s="53"/>
      <c r="L7699" s="270"/>
      <c r="M7699" s="55"/>
      <c r="N7699" s="53"/>
      <c r="O7699" s="87"/>
      <c r="P7699" s="53"/>
      <c r="Q7699" s="53"/>
      <c r="R7699" s="53"/>
      <c r="S7699" s="53"/>
      <c r="T7699" s="53"/>
      <c r="U7699" s="53"/>
      <c r="V7699" s="53"/>
      <c r="W7699" s="53"/>
      <c r="X7699" s="53"/>
      <c r="Y7699" s="53"/>
      <c r="Z7699" s="53"/>
      <c r="AA7699" s="53"/>
      <c r="AB7699" s="53"/>
      <c r="AC7699" s="53"/>
      <c r="AD7699" s="53"/>
      <c r="AE7699" s="53"/>
      <c r="AF7699" s="53"/>
      <c r="AG7699" s="53"/>
      <c r="AH7699" s="53"/>
      <c r="AI7699" s="53"/>
      <c r="AJ7699" s="53"/>
      <c r="AK7699" s="54"/>
    </row>
    <row r="7700" spans="2:37" x14ac:dyDescent="0.25">
      <c r="B7700" s="315"/>
      <c r="C7700" s="315"/>
      <c r="D7700" s="315"/>
      <c r="E7700" s="315"/>
      <c r="F7700" s="315"/>
      <c r="G7700" s="315"/>
      <c r="H7700" s="315"/>
      <c r="I7700" s="54"/>
      <c r="J7700" s="53"/>
      <c r="K7700" s="53"/>
      <c r="L7700" s="270"/>
      <c r="M7700" s="55"/>
      <c r="N7700" s="53"/>
      <c r="O7700" s="87"/>
      <c r="P7700" s="53"/>
      <c r="Q7700" s="53"/>
      <c r="R7700" s="53"/>
      <c r="S7700" s="53"/>
      <c r="T7700" s="53"/>
      <c r="U7700" s="53"/>
      <c r="V7700" s="53"/>
      <c r="W7700" s="53"/>
      <c r="X7700" s="53"/>
      <c r="Y7700" s="53"/>
      <c r="Z7700" s="53"/>
      <c r="AA7700" s="53"/>
      <c r="AB7700" s="53"/>
      <c r="AC7700" s="53"/>
      <c r="AD7700" s="53"/>
      <c r="AE7700" s="53"/>
      <c r="AF7700" s="53"/>
      <c r="AG7700" s="53"/>
      <c r="AH7700" s="53"/>
      <c r="AI7700" s="53"/>
      <c r="AJ7700" s="53"/>
      <c r="AK7700" s="54"/>
    </row>
    <row r="7701" spans="2:37" x14ac:dyDescent="0.25">
      <c r="B7701" s="315"/>
      <c r="C7701" s="315"/>
      <c r="D7701" s="315"/>
      <c r="E7701" s="315"/>
      <c r="F7701" s="315"/>
      <c r="G7701" s="315"/>
      <c r="H7701" s="315"/>
      <c r="I7701" s="54"/>
      <c r="J7701" s="53"/>
      <c r="K7701" s="53"/>
      <c r="L7701" s="270"/>
      <c r="M7701" s="55"/>
      <c r="N7701" s="53"/>
      <c r="O7701" s="87"/>
      <c r="P7701" s="53"/>
      <c r="Q7701" s="53"/>
      <c r="R7701" s="53"/>
      <c r="S7701" s="53"/>
      <c r="T7701" s="53"/>
      <c r="U7701" s="53"/>
      <c r="V7701" s="53"/>
      <c r="W7701" s="53"/>
      <c r="X7701" s="53"/>
      <c r="Y7701" s="53"/>
      <c r="Z7701" s="53"/>
      <c r="AA7701" s="53"/>
      <c r="AB7701" s="53"/>
      <c r="AC7701" s="53"/>
      <c r="AD7701" s="53"/>
      <c r="AE7701" s="53"/>
      <c r="AF7701" s="53"/>
      <c r="AG7701" s="53"/>
      <c r="AH7701" s="53"/>
      <c r="AI7701" s="53"/>
      <c r="AJ7701" s="53"/>
      <c r="AK7701" s="54"/>
    </row>
    <row r="7702" spans="2:37" x14ac:dyDescent="0.25">
      <c r="B7702" s="315"/>
      <c r="C7702" s="315"/>
      <c r="D7702" s="315"/>
      <c r="E7702" s="315"/>
      <c r="F7702" s="315"/>
      <c r="G7702" s="315"/>
      <c r="H7702" s="315"/>
      <c r="I7702" s="54"/>
      <c r="J7702" s="53"/>
      <c r="K7702" s="53"/>
      <c r="L7702" s="270"/>
      <c r="M7702" s="55"/>
      <c r="N7702" s="53"/>
      <c r="O7702" s="87"/>
      <c r="P7702" s="53"/>
      <c r="Q7702" s="53"/>
      <c r="R7702" s="53"/>
      <c r="S7702" s="53"/>
      <c r="T7702" s="53"/>
      <c r="U7702" s="53"/>
      <c r="V7702" s="53"/>
      <c r="W7702" s="53"/>
      <c r="X7702" s="53"/>
      <c r="Y7702" s="53"/>
      <c r="Z7702" s="53"/>
      <c r="AA7702" s="53"/>
      <c r="AB7702" s="53"/>
      <c r="AC7702" s="53"/>
      <c r="AD7702" s="53"/>
      <c r="AE7702" s="53"/>
      <c r="AF7702" s="53"/>
      <c r="AG7702" s="53"/>
      <c r="AH7702" s="53"/>
      <c r="AI7702" s="53"/>
      <c r="AJ7702" s="53"/>
      <c r="AK7702" s="54"/>
    </row>
    <row r="7703" spans="2:37" x14ac:dyDescent="0.25">
      <c r="B7703" s="315"/>
      <c r="C7703" s="315"/>
      <c r="D7703" s="315"/>
      <c r="E7703" s="315"/>
      <c r="F7703" s="315"/>
      <c r="G7703" s="315"/>
      <c r="H7703" s="315"/>
      <c r="I7703" s="54"/>
      <c r="J7703" s="53"/>
      <c r="K7703" s="53"/>
      <c r="L7703" s="270"/>
      <c r="M7703" s="55"/>
      <c r="N7703" s="53"/>
      <c r="O7703" s="87"/>
      <c r="P7703" s="53"/>
      <c r="Q7703" s="53"/>
      <c r="R7703" s="53"/>
      <c r="S7703" s="53"/>
      <c r="T7703" s="53"/>
      <c r="U7703" s="53"/>
      <c r="V7703" s="53"/>
      <c r="W7703" s="53"/>
      <c r="X7703" s="53"/>
      <c r="Y7703" s="53"/>
      <c r="Z7703" s="53"/>
      <c r="AA7703" s="53"/>
      <c r="AB7703" s="53"/>
      <c r="AC7703" s="53"/>
      <c r="AD7703" s="53"/>
      <c r="AE7703" s="53"/>
      <c r="AF7703" s="53"/>
      <c r="AG7703" s="53"/>
      <c r="AH7703" s="53"/>
      <c r="AI7703" s="53"/>
      <c r="AJ7703" s="53"/>
      <c r="AK7703" s="54"/>
    </row>
    <row r="7704" spans="2:37" x14ac:dyDescent="0.25">
      <c r="B7704" s="315"/>
      <c r="C7704" s="315"/>
      <c r="D7704" s="315"/>
      <c r="E7704" s="315"/>
      <c r="F7704" s="315"/>
      <c r="G7704" s="315"/>
      <c r="H7704" s="315"/>
      <c r="I7704" s="54"/>
      <c r="J7704" s="53"/>
      <c r="K7704" s="53"/>
      <c r="L7704" s="270"/>
      <c r="M7704" s="55"/>
      <c r="N7704" s="53"/>
      <c r="O7704" s="87"/>
      <c r="P7704" s="53"/>
      <c r="Q7704" s="53"/>
      <c r="R7704" s="53"/>
      <c r="S7704" s="53"/>
      <c r="T7704" s="53"/>
      <c r="U7704" s="53"/>
      <c r="V7704" s="53"/>
      <c r="W7704" s="53"/>
      <c r="X7704" s="53"/>
      <c r="Y7704" s="53"/>
      <c r="Z7704" s="53"/>
      <c r="AA7704" s="53"/>
      <c r="AB7704" s="53"/>
      <c r="AC7704" s="53"/>
      <c r="AD7704" s="53"/>
      <c r="AE7704" s="53"/>
      <c r="AF7704" s="53"/>
      <c r="AG7704" s="53"/>
      <c r="AH7704" s="53"/>
      <c r="AI7704" s="53"/>
      <c r="AJ7704" s="53"/>
      <c r="AK7704" s="54"/>
    </row>
    <row r="7705" spans="2:37" x14ac:dyDescent="0.25">
      <c r="B7705" s="315"/>
      <c r="C7705" s="315"/>
      <c r="D7705" s="315"/>
      <c r="E7705" s="315"/>
      <c r="F7705" s="315"/>
      <c r="G7705" s="315"/>
      <c r="H7705" s="315"/>
      <c r="I7705" s="54"/>
      <c r="J7705" s="53"/>
      <c r="K7705" s="53"/>
      <c r="L7705" s="270"/>
      <c r="M7705" s="55"/>
      <c r="N7705" s="53"/>
      <c r="O7705" s="87"/>
      <c r="P7705" s="53"/>
      <c r="Q7705" s="53"/>
      <c r="R7705" s="53"/>
      <c r="S7705" s="53"/>
      <c r="T7705" s="53"/>
      <c r="U7705" s="53"/>
      <c r="V7705" s="53"/>
      <c r="W7705" s="53"/>
      <c r="X7705" s="53"/>
      <c r="Y7705" s="53"/>
      <c r="Z7705" s="53"/>
      <c r="AA7705" s="53"/>
      <c r="AB7705" s="53"/>
      <c r="AC7705" s="53"/>
      <c r="AD7705" s="53"/>
      <c r="AE7705" s="53"/>
      <c r="AF7705" s="53"/>
      <c r="AG7705" s="53"/>
      <c r="AH7705" s="53"/>
      <c r="AI7705" s="53"/>
      <c r="AJ7705" s="53"/>
      <c r="AK7705" s="54"/>
    </row>
    <row r="7706" spans="2:37" x14ac:dyDescent="0.25">
      <c r="B7706" s="315"/>
      <c r="C7706" s="315"/>
      <c r="D7706" s="315"/>
      <c r="E7706" s="315"/>
      <c r="F7706" s="315"/>
      <c r="G7706" s="315"/>
      <c r="H7706" s="315"/>
      <c r="I7706" s="54"/>
      <c r="J7706" s="53"/>
      <c r="K7706" s="53"/>
      <c r="L7706" s="270"/>
      <c r="M7706" s="55"/>
      <c r="N7706" s="53"/>
      <c r="O7706" s="87"/>
      <c r="P7706" s="53"/>
      <c r="Q7706" s="53"/>
      <c r="R7706" s="53"/>
      <c r="S7706" s="53"/>
      <c r="T7706" s="53"/>
      <c r="U7706" s="53"/>
      <c r="V7706" s="53"/>
      <c r="W7706" s="53"/>
      <c r="X7706" s="53"/>
      <c r="Y7706" s="53"/>
      <c r="Z7706" s="53"/>
      <c r="AA7706" s="53"/>
      <c r="AB7706" s="53"/>
      <c r="AC7706" s="53"/>
      <c r="AD7706" s="53"/>
      <c r="AE7706" s="53"/>
      <c r="AF7706" s="53"/>
      <c r="AG7706" s="53"/>
      <c r="AH7706" s="53"/>
      <c r="AI7706" s="53"/>
      <c r="AJ7706" s="53"/>
      <c r="AK7706" s="54"/>
    </row>
    <row r="7707" spans="2:37" x14ac:dyDescent="0.25">
      <c r="B7707" s="315"/>
      <c r="C7707" s="315"/>
      <c r="D7707" s="315"/>
      <c r="E7707" s="315"/>
      <c r="F7707" s="315"/>
      <c r="G7707" s="315"/>
      <c r="H7707" s="315"/>
      <c r="I7707" s="54"/>
      <c r="J7707" s="53"/>
      <c r="K7707" s="53"/>
      <c r="L7707" s="270"/>
      <c r="M7707" s="55"/>
      <c r="N7707" s="53"/>
      <c r="O7707" s="87"/>
      <c r="P7707" s="53"/>
      <c r="Q7707" s="53"/>
      <c r="R7707" s="53"/>
      <c r="S7707" s="53"/>
      <c r="T7707" s="53"/>
      <c r="U7707" s="53"/>
      <c r="V7707" s="53"/>
      <c r="W7707" s="53"/>
      <c r="X7707" s="53"/>
      <c r="Y7707" s="53"/>
      <c r="Z7707" s="53"/>
      <c r="AA7707" s="53"/>
      <c r="AB7707" s="53"/>
      <c r="AC7707" s="53"/>
      <c r="AD7707" s="53"/>
      <c r="AE7707" s="53"/>
      <c r="AF7707" s="53"/>
      <c r="AG7707" s="53"/>
      <c r="AH7707" s="53"/>
      <c r="AI7707" s="53"/>
      <c r="AJ7707" s="53"/>
      <c r="AK7707" s="54"/>
    </row>
    <row r="7708" spans="2:37" x14ac:dyDescent="0.25">
      <c r="B7708" s="315"/>
      <c r="C7708" s="315"/>
      <c r="D7708" s="315"/>
      <c r="E7708" s="315"/>
      <c r="F7708" s="315"/>
      <c r="G7708" s="315"/>
      <c r="H7708" s="315"/>
      <c r="I7708" s="54"/>
      <c r="J7708" s="53"/>
      <c r="K7708" s="53"/>
      <c r="L7708" s="270"/>
      <c r="M7708" s="55"/>
      <c r="N7708" s="53"/>
      <c r="O7708" s="87"/>
      <c r="P7708" s="53"/>
      <c r="Q7708" s="53"/>
      <c r="R7708" s="53"/>
      <c r="S7708" s="53"/>
      <c r="T7708" s="53"/>
      <c r="U7708" s="53"/>
      <c r="V7708" s="53"/>
      <c r="W7708" s="53"/>
      <c r="X7708" s="53"/>
      <c r="Y7708" s="53"/>
      <c r="Z7708" s="53"/>
      <c r="AA7708" s="53"/>
      <c r="AB7708" s="53"/>
      <c r="AC7708" s="53"/>
      <c r="AD7708" s="53"/>
      <c r="AE7708" s="53"/>
      <c r="AF7708" s="53"/>
      <c r="AG7708" s="53"/>
      <c r="AH7708" s="53"/>
      <c r="AI7708" s="53"/>
      <c r="AJ7708" s="53"/>
      <c r="AK7708" s="54"/>
    </row>
    <row r="7709" spans="2:37" x14ac:dyDescent="0.25">
      <c r="B7709" s="315"/>
      <c r="C7709" s="315"/>
      <c r="D7709" s="315"/>
      <c r="E7709" s="315"/>
      <c r="F7709" s="315"/>
      <c r="G7709" s="315"/>
      <c r="H7709" s="315"/>
      <c r="I7709" s="54"/>
      <c r="J7709" s="53"/>
      <c r="K7709" s="53"/>
      <c r="L7709" s="270"/>
      <c r="M7709" s="55"/>
      <c r="N7709" s="53"/>
      <c r="O7709" s="87"/>
      <c r="P7709" s="53"/>
      <c r="Q7709" s="53"/>
      <c r="R7709" s="53"/>
      <c r="S7709" s="53"/>
      <c r="T7709" s="53"/>
      <c r="U7709" s="53"/>
      <c r="V7709" s="53"/>
      <c r="W7709" s="53"/>
      <c r="X7709" s="53"/>
      <c r="Y7709" s="53"/>
      <c r="Z7709" s="53"/>
      <c r="AA7709" s="53"/>
      <c r="AB7709" s="53"/>
      <c r="AC7709" s="53"/>
      <c r="AD7709" s="53"/>
      <c r="AE7709" s="53"/>
      <c r="AF7709" s="53"/>
      <c r="AG7709" s="53"/>
      <c r="AH7709" s="53"/>
      <c r="AI7709" s="53"/>
      <c r="AJ7709" s="53"/>
      <c r="AK7709" s="54"/>
    </row>
    <row r="7710" spans="2:37" x14ac:dyDescent="0.25">
      <c r="B7710" s="315"/>
      <c r="C7710" s="315"/>
      <c r="D7710" s="315"/>
      <c r="E7710" s="315"/>
      <c r="F7710" s="315"/>
      <c r="G7710" s="315"/>
      <c r="H7710" s="315"/>
      <c r="I7710" s="54"/>
      <c r="J7710" s="53"/>
      <c r="K7710" s="53"/>
      <c r="L7710" s="270"/>
      <c r="M7710" s="55"/>
      <c r="N7710" s="53"/>
      <c r="O7710" s="87"/>
      <c r="P7710" s="53"/>
      <c r="Q7710" s="53"/>
      <c r="R7710" s="53"/>
      <c r="S7710" s="53"/>
      <c r="T7710" s="53"/>
      <c r="U7710" s="53"/>
      <c r="V7710" s="53"/>
      <c r="W7710" s="53"/>
      <c r="X7710" s="53"/>
      <c r="Y7710" s="53"/>
      <c r="Z7710" s="53"/>
      <c r="AA7710" s="53"/>
      <c r="AB7710" s="53"/>
      <c r="AC7710" s="53"/>
      <c r="AD7710" s="53"/>
      <c r="AE7710" s="53"/>
      <c r="AF7710" s="53"/>
      <c r="AG7710" s="53"/>
      <c r="AH7710" s="53"/>
      <c r="AI7710" s="53"/>
      <c r="AJ7710" s="53"/>
      <c r="AK7710" s="54"/>
    </row>
    <row r="7711" spans="2:37" x14ac:dyDescent="0.25">
      <c r="B7711" s="315"/>
      <c r="C7711" s="315"/>
      <c r="D7711" s="315"/>
      <c r="E7711" s="315"/>
      <c r="F7711" s="315"/>
      <c r="G7711" s="315"/>
      <c r="H7711" s="315"/>
      <c r="I7711" s="54"/>
      <c r="J7711" s="53"/>
      <c r="K7711" s="53"/>
      <c r="L7711" s="270"/>
      <c r="M7711" s="55"/>
      <c r="N7711" s="53"/>
      <c r="O7711" s="87"/>
      <c r="P7711" s="53"/>
      <c r="Q7711" s="53"/>
      <c r="R7711" s="53"/>
      <c r="S7711" s="53"/>
      <c r="T7711" s="53"/>
      <c r="U7711" s="53"/>
      <c r="V7711" s="53"/>
      <c r="W7711" s="53"/>
      <c r="X7711" s="53"/>
      <c r="Y7711" s="53"/>
      <c r="Z7711" s="53"/>
      <c r="AA7711" s="53"/>
      <c r="AB7711" s="53"/>
      <c r="AC7711" s="53"/>
      <c r="AD7711" s="53"/>
      <c r="AE7711" s="53"/>
      <c r="AF7711" s="53"/>
      <c r="AG7711" s="53"/>
      <c r="AH7711" s="53"/>
      <c r="AI7711" s="53"/>
      <c r="AJ7711" s="53"/>
      <c r="AK7711" s="54"/>
    </row>
    <row r="7712" spans="2:37" x14ac:dyDescent="0.25">
      <c r="B7712" s="315"/>
      <c r="C7712" s="315"/>
      <c r="D7712" s="315"/>
      <c r="E7712" s="315"/>
      <c r="F7712" s="315"/>
      <c r="G7712" s="315"/>
      <c r="H7712" s="315"/>
      <c r="I7712" s="54"/>
      <c r="J7712" s="53"/>
      <c r="K7712" s="53"/>
      <c r="L7712" s="270"/>
      <c r="M7712" s="55"/>
      <c r="N7712" s="53"/>
      <c r="O7712" s="87"/>
      <c r="P7712" s="53"/>
      <c r="Q7712" s="53"/>
      <c r="R7712" s="53"/>
      <c r="S7712" s="53"/>
      <c r="T7712" s="53"/>
      <c r="U7712" s="53"/>
      <c r="V7712" s="53"/>
      <c r="W7712" s="53"/>
      <c r="X7712" s="53"/>
      <c r="Y7712" s="53"/>
      <c r="Z7712" s="53"/>
      <c r="AA7712" s="53"/>
      <c r="AB7712" s="53"/>
      <c r="AC7712" s="53"/>
      <c r="AD7712" s="53"/>
      <c r="AE7712" s="53"/>
      <c r="AF7712" s="53"/>
      <c r="AG7712" s="53"/>
      <c r="AH7712" s="53"/>
      <c r="AI7712" s="53"/>
      <c r="AJ7712" s="53"/>
      <c r="AK7712" s="54"/>
    </row>
    <row r="7713" spans="2:37" x14ac:dyDescent="0.25">
      <c r="B7713" s="315"/>
      <c r="C7713" s="315"/>
      <c r="D7713" s="315"/>
      <c r="E7713" s="315"/>
      <c r="F7713" s="315"/>
      <c r="G7713" s="315"/>
      <c r="H7713" s="315"/>
      <c r="I7713" s="54"/>
      <c r="J7713" s="53"/>
      <c r="K7713" s="53"/>
      <c r="L7713" s="270"/>
      <c r="M7713" s="55"/>
      <c r="N7713" s="53"/>
      <c r="O7713" s="87"/>
      <c r="P7713" s="53"/>
      <c r="Q7713" s="53"/>
      <c r="R7713" s="53"/>
      <c r="S7713" s="53"/>
      <c r="T7713" s="53"/>
      <c r="U7713" s="53"/>
      <c r="V7713" s="53"/>
      <c r="W7713" s="53"/>
      <c r="X7713" s="53"/>
      <c r="Y7713" s="53"/>
      <c r="Z7713" s="53"/>
      <c r="AA7713" s="53"/>
      <c r="AB7713" s="53"/>
      <c r="AC7713" s="53"/>
      <c r="AD7713" s="53"/>
      <c r="AE7713" s="53"/>
      <c r="AF7713" s="53"/>
      <c r="AG7713" s="53"/>
      <c r="AH7713" s="53"/>
      <c r="AI7713" s="53"/>
      <c r="AJ7713" s="53"/>
      <c r="AK7713" s="54"/>
    </row>
    <row r="7714" spans="2:37" x14ac:dyDescent="0.25">
      <c r="B7714" s="315"/>
      <c r="C7714" s="315"/>
      <c r="D7714" s="315"/>
      <c r="E7714" s="315"/>
      <c r="F7714" s="315"/>
      <c r="G7714" s="315"/>
      <c r="H7714" s="315"/>
      <c r="I7714" s="54"/>
      <c r="J7714" s="53"/>
      <c r="K7714" s="53"/>
      <c r="L7714" s="270"/>
      <c r="M7714" s="55"/>
      <c r="N7714" s="53"/>
      <c r="O7714" s="87"/>
      <c r="P7714" s="53"/>
      <c r="Q7714" s="53"/>
      <c r="R7714" s="53"/>
      <c r="S7714" s="53"/>
      <c r="T7714" s="53"/>
      <c r="U7714" s="53"/>
      <c r="V7714" s="53"/>
      <c r="W7714" s="53"/>
      <c r="X7714" s="53"/>
      <c r="Y7714" s="53"/>
      <c r="Z7714" s="53"/>
      <c r="AA7714" s="53"/>
      <c r="AB7714" s="53"/>
      <c r="AC7714" s="53"/>
      <c r="AD7714" s="53"/>
      <c r="AE7714" s="53"/>
      <c r="AF7714" s="53"/>
      <c r="AG7714" s="53"/>
      <c r="AH7714" s="53"/>
      <c r="AI7714" s="53"/>
      <c r="AJ7714" s="53"/>
      <c r="AK7714" s="54"/>
    </row>
    <row r="7715" spans="2:37" x14ac:dyDescent="0.25">
      <c r="B7715" s="315"/>
      <c r="C7715" s="315"/>
      <c r="D7715" s="315"/>
      <c r="E7715" s="315"/>
      <c r="F7715" s="315"/>
      <c r="G7715" s="315"/>
      <c r="H7715" s="315"/>
      <c r="I7715" s="54"/>
      <c r="J7715" s="53"/>
      <c r="K7715" s="53"/>
      <c r="L7715" s="270"/>
      <c r="M7715" s="55"/>
      <c r="N7715" s="53"/>
      <c r="O7715" s="87"/>
      <c r="P7715" s="53"/>
      <c r="Q7715" s="53"/>
      <c r="R7715" s="53"/>
      <c r="S7715" s="53"/>
      <c r="T7715" s="53"/>
      <c r="U7715" s="53"/>
      <c r="V7715" s="53"/>
      <c r="W7715" s="53"/>
      <c r="X7715" s="53"/>
      <c r="Y7715" s="53"/>
      <c r="Z7715" s="53"/>
      <c r="AA7715" s="53"/>
      <c r="AB7715" s="53"/>
      <c r="AC7715" s="53"/>
      <c r="AD7715" s="53"/>
      <c r="AE7715" s="53"/>
      <c r="AF7715" s="53"/>
      <c r="AG7715" s="53"/>
      <c r="AH7715" s="53"/>
      <c r="AI7715" s="53"/>
      <c r="AJ7715" s="53"/>
      <c r="AK7715" s="54"/>
    </row>
    <row r="7716" spans="2:37" x14ac:dyDescent="0.25">
      <c r="B7716" s="315"/>
      <c r="C7716" s="315"/>
      <c r="D7716" s="315"/>
      <c r="E7716" s="315"/>
      <c r="F7716" s="315"/>
      <c r="G7716" s="315"/>
      <c r="H7716" s="315"/>
      <c r="I7716" s="54"/>
      <c r="J7716" s="53"/>
      <c r="K7716" s="53"/>
      <c r="L7716" s="270"/>
      <c r="M7716" s="55"/>
      <c r="N7716" s="53"/>
      <c r="O7716" s="87"/>
      <c r="P7716" s="53"/>
      <c r="Q7716" s="53"/>
      <c r="R7716" s="53"/>
      <c r="S7716" s="53"/>
      <c r="T7716" s="53"/>
      <c r="U7716" s="53"/>
      <c r="V7716" s="53"/>
      <c r="W7716" s="53"/>
      <c r="X7716" s="53"/>
      <c r="Y7716" s="53"/>
      <c r="Z7716" s="53"/>
      <c r="AA7716" s="53"/>
      <c r="AB7716" s="53"/>
      <c r="AC7716" s="53"/>
      <c r="AD7716" s="53"/>
      <c r="AE7716" s="53"/>
      <c r="AF7716" s="53"/>
      <c r="AG7716" s="53"/>
      <c r="AH7716" s="53"/>
      <c r="AI7716" s="53"/>
      <c r="AJ7716" s="53"/>
      <c r="AK7716" s="54"/>
    </row>
    <row r="7717" spans="2:37" x14ac:dyDescent="0.25">
      <c r="B7717" s="315"/>
      <c r="C7717" s="315"/>
      <c r="D7717" s="315"/>
      <c r="E7717" s="315"/>
      <c r="F7717" s="315"/>
      <c r="G7717" s="315"/>
      <c r="H7717" s="315"/>
      <c r="I7717" s="54"/>
      <c r="J7717" s="53"/>
      <c r="K7717" s="53"/>
      <c r="L7717" s="270"/>
      <c r="M7717" s="55"/>
      <c r="N7717" s="53"/>
      <c r="O7717" s="87"/>
      <c r="P7717" s="53"/>
      <c r="Q7717" s="53"/>
      <c r="R7717" s="53"/>
      <c r="S7717" s="53"/>
      <c r="T7717" s="53"/>
      <c r="U7717" s="53"/>
      <c r="V7717" s="53"/>
      <c r="W7717" s="53"/>
      <c r="X7717" s="53"/>
      <c r="Y7717" s="53"/>
      <c r="Z7717" s="53"/>
      <c r="AA7717" s="53"/>
      <c r="AB7717" s="53"/>
      <c r="AC7717" s="53"/>
      <c r="AD7717" s="53"/>
      <c r="AE7717" s="53"/>
      <c r="AF7717" s="53"/>
      <c r="AG7717" s="53"/>
      <c r="AH7717" s="53"/>
      <c r="AI7717" s="53"/>
      <c r="AJ7717" s="53"/>
      <c r="AK7717" s="54"/>
    </row>
    <row r="7718" spans="2:37" x14ac:dyDescent="0.25">
      <c r="B7718" s="315"/>
      <c r="C7718" s="315"/>
      <c r="D7718" s="315"/>
      <c r="E7718" s="315"/>
      <c r="F7718" s="315"/>
      <c r="G7718" s="315"/>
      <c r="H7718" s="315"/>
      <c r="I7718" s="54"/>
      <c r="J7718" s="53"/>
      <c r="K7718" s="53"/>
      <c r="L7718" s="270"/>
      <c r="M7718" s="55"/>
      <c r="N7718" s="53"/>
      <c r="O7718" s="87"/>
      <c r="P7718" s="53"/>
      <c r="Q7718" s="53"/>
      <c r="R7718" s="53"/>
      <c r="S7718" s="53"/>
      <c r="T7718" s="53"/>
      <c r="U7718" s="53"/>
      <c r="V7718" s="53"/>
      <c r="W7718" s="53"/>
      <c r="X7718" s="53"/>
      <c r="Y7718" s="53"/>
      <c r="Z7718" s="53"/>
      <c r="AA7718" s="53"/>
      <c r="AB7718" s="53"/>
      <c r="AC7718" s="53"/>
      <c r="AD7718" s="53"/>
      <c r="AE7718" s="53"/>
      <c r="AF7718" s="53"/>
      <c r="AG7718" s="53"/>
      <c r="AH7718" s="53"/>
      <c r="AI7718" s="53"/>
      <c r="AJ7718" s="53"/>
      <c r="AK7718" s="54"/>
    </row>
    <row r="7719" spans="2:37" x14ac:dyDescent="0.25">
      <c r="B7719" s="315"/>
      <c r="C7719" s="315"/>
      <c r="D7719" s="315"/>
      <c r="E7719" s="315"/>
      <c r="F7719" s="315"/>
      <c r="G7719" s="315"/>
      <c r="H7719" s="315"/>
      <c r="I7719" s="54"/>
      <c r="J7719" s="53"/>
      <c r="K7719" s="53"/>
      <c r="L7719" s="270"/>
      <c r="M7719" s="55"/>
      <c r="N7719" s="53"/>
      <c r="O7719" s="87"/>
      <c r="P7719" s="53"/>
      <c r="Q7719" s="53"/>
      <c r="R7719" s="53"/>
      <c r="S7719" s="53"/>
      <c r="T7719" s="53"/>
      <c r="U7719" s="53"/>
      <c r="V7719" s="53"/>
      <c r="W7719" s="53"/>
      <c r="X7719" s="53"/>
      <c r="Y7719" s="53"/>
      <c r="Z7719" s="53"/>
      <c r="AA7719" s="53"/>
      <c r="AB7719" s="53"/>
      <c r="AC7719" s="53"/>
      <c r="AD7719" s="53"/>
      <c r="AE7719" s="53"/>
      <c r="AF7719" s="53"/>
      <c r="AG7719" s="53"/>
      <c r="AH7719" s="53"/>
      <c r="AI7719" s="53"/>
      <c r="AJ7719" s="53"/>
      <c r="AK7719" s="54"/>
    </row>
    <row r="7720" spans="2:37" x14ac:dyDescent="0.25">
      <c r="B7720" s="315"/>
      <c r="C7720" s="315"/>
      <c r="D7720" s="315"/>
      <c r="E7720" s="315"/>
      <c r="F7720" s="315"/>
      <c r="G7720" s="315"/>
      <c r="H7720" s="315"/>
      <c r="I7720" s="54"/>
      <c r="J7720" s="53"/>
      <c r="K7720" s="53"/>
      <c r="L7720" s="270"/>
      <c r="M7720" s="55"/>
      <c r="N7720" s="53"/>
      <c r="O7720" s="87"/>
      <c r="P7720" s="53"/>
      <c r="Q7720" s="53"/>
      <c r="R7720" s="53"/>
      <c r="S7720" s="53"/>
      <c r="T7720" s="53"/>
      <c r="U7720" s="53"/>
      <c r="V7720" s="53"/>
      <c r="W7720" s="53"/>
      <c r="X7720" s="53"/>
      <c r="Y7720" s="53"/>
      <c r="Z7720" s="53"/>
      <c r="AA7720" s="53"/>
      <c r="AB7720" s="53"/>
      <c r="AC7720" s="53"/>
      <c r="AD7720" s="53"/>
      <c r="AE7720" s="53"/>
      <c r="AF7720" s="53"/>
      <c r="AG7720" s="53"/>
      <c r="AH7720" s="53"/>
      <c r="AI7720" s="53"/>
      <c r="AJ7720" s="53"/>
      <c r="AK7720" s="54"/>
    </row>
    <row r="7721" spans="2:37" x14ac:dyDescent="0.25">
      <c r="B7721" s="315"/>
      <c r="C7721" s="315"/>
      <c r="D7721" s="315"/>
      <c r="E7721" s="315"/>
      <c r="F7721" s="315"/>
      <c r="G7721" s="315"/>
      <c r="H7721" s="315"/>
      <c r="I7721" s="54"/>
      <c r="J7721" s="53"/>
      <c r="K7721" s="53"/>
      <c r="L7721" s="270"/>
      <c r="M7721" s="55"/>
      <c r="N7721" s="53"/>
      <c r="O7721" s="87"/>
      <c r="P7721" s="53"/>
      <c r="Q7721" s="53"/>
      <c r="R7721" s="53"/>
      <c r="S7721" s="53"/>
      <c r="T7721" s="53"/>
      <c r="U7721" s="53"/>
      <c r="V7721" s="53"/>
      <c r="W7721" s="53"/>
      <c r="X7721" s="53"/>
      <c r="Y7721" s="53"/>
      <c r="Z7721" s="53"/>
      <c r="AA7721" s="53"/>
      <c r="AB7721" s="53"/>
      <c r="AC7721" s="53"/>
      <c r="AD7721" s="53"/>
      <c r="AE7721" s="53"/>
      <c r="AF7721" s="53"/>
      <c r="AG7721" s="53"/>
      <c r="AH7721" s="53"/>
      <c r="AI7721" s="53"/>
      <c r="AJ7721" s="53"/>
      <c r="AK7721" s="54"/>
    </row>
    <row r="7722" spans="2:37" x14ac:dyDescent="0.25">
      <c r="B7722" s="315"/>
      <c r="C7722" s="315"/>
      <c r="D7722" s="315"/>
      <c r="E7722" s="315"/>
      <c r="F7722" s="315"/>
      <c r="G7722" s="315"/>
      <c r="H7722" s="315"/>
      <c r="I7722" s="54"/>
      <c r="J7722" s="53"/>
      <c r="K7722" s="53"/>
      <c r="L7722" s="270"/>
      <c r="M7722" s="55"/>
      <c r="N7722" s="53"/>
      <c r="O7722" s="87"/>
      <c r="P7722" s="53"/>
      <c r="Q7722" s="53"/>
      <c r="R7722" s="53"/>
      <c r="S7722" s="53"/>
      <c r="T7722" s="53"/>
      <c r="U7722" s="53"/>
      <c r="V7722" s="53"/>
      <c r="W7722" s="53"/>
      <c r="X7722" s="53"/>
      <c r="Y7722" s="53"/>
      <c r="Z7722" s="53"/>
      <c r="AA7722" s="53"/>
      <c r="AB7722" s="53"/>
      <c r="AC7722" s="53"/>
      <c r="AD7722" s="53"/>
      <c r="AE7722" s="53"/>
      <c r="AF7722" s="53"/>
      <c r="AG7722" s="53"/>
      <c r="AH7722" s="53"/>
      <c r="AI7722" s="53"/>
      <c r="AJ7722" s="53"/>
      <c r="AK7722" s="54"/>
    </row>
    <row r="7723" spans="2:37" x14ac:dyDescent="0.25">
      <c r="B7723" s="315"/>
      <c r="C7723" s="315"/>
      <c r="D7723" s="315"/>
      <c r="E7723" s="315"/>
      <c r="F7723" s="315"/>
      <c r="G7723" s="315"/>
      <c r="H7723" s="315"/>
      <c r="I7723" s="54"/>
      <c r="J7723" s="53"/>
      <c r="K7723" s="53"/>
      <c r="L7723" s="270"/>
      <c r="M7723" s="55"/>
      <c r="N7723" s="53"/>
      <c r="O7723" s="87"/>
      <c r="P7723" s="53"/>
      <c r="Q7723" s="53"/>
      <c r="R7723" s="53"/>
      <c r="S7723" s="53"/>
      <c r="T7723" s="53"/>
      <c r="U7723" s="53"/>
      <c r="V7723" s="53"/>
      <c r="W7723" s="53"/>
      <c r="X7723" s="53"/>
      <c r="Y7723" s="53"/>
      <c r="Z7723" s="53"/>
      <c r="AA7723" s="53"/>
      <c r="AB7723" s="53"/>
      <c r="AC7723" s="53"/>
      <c r="AD7723" s="53"/>
      <c r="AE7723" s="53"/>
      <c r="AF7723" s="53"/>
      <c r="AG7723" s="53"/>
      <c r="AH7723" s="53"/>
      <c r="AI7723" s="53"/>
      <c r="AJ7723" s="53"/>
      <c r="AK7723" s="54"/>
    </row>
    <row r="7724" spans="2:37" x14ac:dyDescent="0.25">
      <c r="B7724" s="315"/>
      <c r="C7724" s="315"/>
      <c r="D7724" s="315"/>
      <c r="E7724" s="315"/>
      <c r="F7724" s="315"/>
      <c r="G7724" s="315"/>
      <c r="H7724" s="315"/>
      <c r="I7724" s="54"/>
      <c r="J7724" s="53"/>
      <c r="K7724" s="53"/>
      <c r="L7724" s="270"/>
      <c r="M7724" s="55"/>
      <c r="N7724" s="53"/>
      <c r="O7724" s="87"/>
      <c r="P7724" s="53"/>
      <c r="Q7724" s="53"/>
      <c r="R7724" s="53"/>
      <c r="S7724" s="53"/>
      <c r="T7724" s="53"/>
      <c r="U7724" s="53"/>
      <c r="V7724" s="53"/>
      <c r="W7724" s="53"/>
      <c r="X7724" s="53"/>
      <c r="Y7724" s="53"/>
      <c r="Z7724" s="53"/>
      <c r="AA7724" s="53"/>
      <c r="AB7724" s="53"/>
      <c r="AC7724" s="53"/>
      <c r="AD7724" s="53"/>
      <c r="AE7724" s="53"/>
      <c r="AF7724" s="53"/>
      <c r="AG7724" s="53"/>
      <c r="AH7724" s="53"/>
      <c r="AI7724" s="53"/>
      <c r="AJ7724" s="53"/>
      <c r="AK7724" s="54"/>
    </row>
    <row r="7725" spans="2:37" x14ac:dyDescent="0.25">
      <c r="B7725" s="315"/>
      <c r="C7725" s="315"/>
      <c r="D7725" s="315"/>
      <c r="E7725" s="315"/>
      <c r="F7725" s="315"/>
      <c r="G7725" s="315"/>
      <c r="H7725" s="315"/>
      <c r="I7725" s="54"/>
      <c r="J7725" s="53"/>
      <c r="K7725" s="53"/>
      <c r="L7725" s="270"/>
      <c r="M7725" s="55"/>
      <c r="N7725" s="53"/>
      <c r="O7725" s="87"/>
      <c r="P7725" s="53"/>
      <c r="Q7725" s="53"/>
      <c r="R7725" s="53"/>
      <c r="S7725" s="53"/>
      <c r="T7725" s="53"/>
      <c r="U7725" s="53"/>
      <c r="V7725" s="53"/>
      <c r="W7725" s="53"/>
      <c r="X7725" s="53"/>
      <c r="Y7725" s="53"/>
      <c r="Z7725" s="53"/>
      <c r="AA7725" s="53"/>
      <c r="AB7725" s="53"/>
      <c r="AC7725" s="53"/>
      <c r="AD7725" s="53"/>
      <c r="AE7725" s="53"/>
      <c r="AF7725" s="53"/>
      <c r="AG7725" s="53"/>
      <c r="AH7725" s="53"/>
      <c r="AI7725" s="53"/>
      <c r="AJ7725" s="53"/>
      <c r="AK7725" s="54"/>
    </row>
    <row r="7726" spans="2:37" x14ac:dyDescent="0.25">
      <c r="B7726" s="315"/>
      <c r="C7726" s="315"/>
      <c r="D7726" s="315"/>
      <c r="E7726" s="315"/>
      <c r="F7726" s="315"/>
      <c r="G7726" s="315"/>
      <c r="H7726" s="315"/>
      <c r="I7726" s="54"/>
      <c r="J7726" s="53"/>
      <c r="K7726" s="53"/>
      <c r="L7726" s="270"/>
      <c r="M7726" s="55"/>
      <c r="N7726" s="53"/>
      <c r="O7726" s="87"/>
      <c r="P7726" s="53"/>
      <c r="Q7726" s="53"/>
      <c r="R7726" s="53"/>
      <c r="S7726" s="53"/>
      <c r="T7726" s="53"/>
      <c r="U7726" s="53"/>
      <c r="V7726" s="53"/>
      <c r="W7726" s="53"/>
      <c r="X7726" s="53"/>
      <c r="Y7726" s="53"/>
      <c r="Z7726" s="53"/>
      <c r="AA7726" s="53"/>
      <c r="AB7726" s="53"/>
      <c r="AC7726" s="53"/>
      <c r="AD7726" s="53"/>
      <c r="AE7726" s="53"/>
      <c r="AF7726" s="53"/>
      <c r="AG7726" s="53"/>
      <c r="AH7726" s="53"/>
      <c r="AI7726" s="53"/>
      <c r="AJ7726" s="53"/>
      <c r="AK7726" s="54"/>
    </row>
    <row r="7727" spans="2:37" x14ac:dyDescent="0.25">
      <c r="B7727" s="315"/>
      <c r="C7727" s="315"/>
      <c r="D7727" s="315"/>
      <c r="E7727" s="315"/>
      <c r="F7727" s="315"/>
      <c r="G7727" s="315"/>
      <c r="H7727" s="315"/>
      <c r="I7727" s="54"/>
      <c r="J7727" s="53"/>
      <c r="K7727" s="53"/>
      <c r="L7727" s="270"/>
      <c r="M7727" s="55"/>
      <c r="N7727" s="53"/>
      <c r="O7727" s="87"/>
      <c r="P7727" s="53"/>
      <c r="Q7727" s="53"/>
      <c r="R7727" s="53"/>
      <c r="S7727" s="53"/>
      <c r="T7727" s="53"/>
      <c r="U7727" s="53"/>
      <c r="V7727" s="53"/>
      <c r="W7727" s="53"/>
      <c r="X7727" s="53"/>
      <c r="Y7727" s="53"/>
      <c r="Z7727" s="53"/>
      <c r="AA7727" s="53"/>
      <c r="AB7727" s="53"/>
      <c r="AC7727" s="53"/>
      <c r="AD7727" s="53"/>
      <c r="AE7727" s="53"/>
      <c r="AF7727" s="53"/>
      <c r="AG7727" s="53"/>
      <c r="AH7727" s="53"/>
      <c r="AI7727" s="53"/>
      <c r="AJ7727" s="53"/>
      <c r="AK7727" s="54"/>
    </row>
    <row r="7728" spans="2:37" x14ac:dyDescent="0.25">
      <c r="B7728" s="315"/>
      <c r="C7728" s="315"/>
      <c r="D7728" s="315"/>
      <c r="E7728" s="315"/>
      <c r="F7728" s="315"/>
      <c r="G7728" s="315"/>
      <c r="H7728" s="315"/>
      <c r="I7728" s="54"/>
      <c r="J7728" s="53"/>
      <c r="K7728" s="53"/>
      <c r="L7728" s="270"/>
      <c r="M7728" s="55"/>
      <c r="N7728" s="53"/>
      <c r="O7728" s="87"/>
      <c r="P7728" s="53"/>
      <c r="Q7728" s="53"/>
      <c r="R7728" s="53"/>
      <c r="S7728" s="53"/>
      <c r="T7728" s="53"/>
      <c r="U7728" s="53"/>
      <c r="V7728" s="53"/>
      <c r="W7728" s="53"/>
      <c r="X7728" s="53"/>
      <c r="Y7728" s="53"/>
      <c r="Z7728" s="53"/>
      <c r="AA7728" s="53"/>
      <c r="AB7728" s="53"/>
      <c r="AC7728" s="53"/>
      <c r="AD7728" s="53"/>
      <c r="AE7728" s="53"/>
      <c r="AF7728" s="53"/>
      <c r="AG7728" s="53"/>
      <c r="AH7728" s="53"/>
      <c r="AI7728" s="53"/>
      <c r="AJ7728" s="53"/>
      <c r="AK7728" s="54"/>
    </row>
    <row r="7729" spans="2:37" x14ac:dyDescent="0.25">
      <c r="B7729" s="315"/>
      <c r="C7729" s="315"/>
      <c r="D7729" s="315"/>
      <c r="E7729" s="315"/>
      <c r="F7729" s="315"/>
      <c r="G7729" s="315"/>
      <c r="H7729" s="315"/>
      <c r="I7729" s="54"/>
      <c r="J7729" s="53"/>
      <c r="K7729" s="53"/>
      <c r="L7729" s="270"/>
      <c r="M7729" s="55"/>
      <c r="N7729" s="53"/>
      <c r="O7729" s="87"/>
      <c r="P7729" s="53"/>
      <c r="Q7729" s="53"/>
      <c r="R7729" s="53"/>
      <c r="S7729" s="53"/>
      <c r="T7729" s="53"/>
      <c r="U7729" s="53"/>
      <c r="V7729" s="53"/>
      <c r="W7729" s="53"/>
      <c r="X7729" s="53"/>
      <c r="Y7729" s="53"/>
      <c r="Z7729" s="53"/>
      <c r="AA7729" s="53"/>
      <c r="AB7729" s="53"/>
      <c r="AC7729" s="53"/>
      <c r="AD7729" s="53"/>
      <c r="AE7729" s="53"/>
      <c r="AF7729" s="53"/>
      <c r="AG7729" s="53"/>
      <c r="AH7729" s="53"/>
      <c r="AI7729" s="53"/>
      <c r="AJ7729" s="53"/>
      <c r="AK7729" s="54"/>
    </row>
    <row r="7730" spans="2:37" x14ac:dyDescent="0.25">
      <c r="B7730" s="315"/>
      <c r="C7730" s="315"/>
      <c r="D7730" s="315"/>
      <c r="E7730" s="315"/>
      <c r="F7730" s="315"/>
      <c r="G7730" s="315"/>
      <c r="H7730" s="315"/>
      <c r="I7730" s="54"/>
      <c r="J7730" s="53"/>
      <c r="K7730" s="53"/>
      <c r="L7730" s="270"/>
      <c r="M7730" s="55"/>
      <c r="N7730" s="53"/>
      <c r="O7730" s="87"/>
      <c r="P7730" s="53"/>
      <c r="Q7730" s="53"/>
      <c r="R7730" s="53"/>
      <c r="S7730" s="53"/>
      <c r="T7730" s="53"/>
      <c r="U7730" s="53"/>
      <c r="V7730" s="53"/>
      <c r="W7730" s="53"/>
      <c r="X7730" s="53"/>
      <c r="Y7730" s="53"/>
      <c r="Z7730" s="53"/>
      <c r="AA7730" s="53"/>
      <c r="AB7730" s="53"/>
      <c r="AC7730" s="53"/>
      <c r="AD7730" s="53"/>
      <c r="AE7730" s="53"/>
      <c r="AF7730" s="53"/>
      <c r="AG7730" s="53"/>
      <c r="AH7730" s="53"/>
      <c r="AI7730" s="53"/>
      <c r="AJ7730" s="53"/>
      <c r="AK7730" s="54"/>
    </row>
    <row r="7731" spans="2:37" x14ac:dyDescent="0.25">
      <c r="B7731" s="315"/>
      <c r="C7731" s="315"/>
      <c r="D7731" s="315"/>
      <c r="E7731" s="315"/>
      <c r="F7731" s="315"/>
      <c r="G7731" s="315"/>
      <c r="H7731" s="315"/>
      <c r="I7731" s="54"/>
      <c r="J7731" s="53"/>
      <c r="K7731" s="53"/>
      <c r="L7731" s="270"/>
      <c r="M7731" s="55"/>
      <c r="N7731" s="53"/>
      <c r="O7731" s="87"/>
      <c r="P7731" s="53"/>
      <c r="Q7731" s="53"/>
      <c r="R7731" s="53"/>
      <c r="S7731" s="53"/>
      <c r="T7731" s="53"/>
      <c r="U7731" s="53"/>
      <c r="V7731" s="53"/>
      <c r="W7731" s="53"/>
      <c r="X7731" s="53"/>
      <c r="Y7731" s="53"/>
      <c r="Z7731" s="53"/>
      <c r="AA7731" s="53"/>
      <c r="AB7731" s="53"/>
      <c r="AC7731" s="53"/>
      <c r="AD7731" s="53"/>
      <c r="AE7731" s="53"/>
      <c r="AF7731" s="53"/>
      <c r="AG7731" s="53"/>
      <c r="AH7731" s="53"/>
      <c r="AI7731" s="53"/>
      <c r="AJ7731" s="53"/>
      <c r="AK7731" s="54"/>
    </row>
    <row r="7732" spans="2:37" x14ac:dyDescent="0.25">
      <c r="B7732" s="315"/>
      <c r="C7732" s="315"/>
      <c r="D7732" s="315"/>
      <c r="E7732" s="315"/>
      <c r="F7732" s="315"/>
      <c r="G7732" s="315"/>
      <c r="H7732" s="315"/>
      <c r="I7732" s="54"/>
      <c r="J7732" s="53"/>
      <c r="K7732" s="53"/>
      <c r="L7732" s="270"/>
      <c r="M7732" s="55"/>
      <c r="N7732" s="53"/>
      <c r="O7732" s="87"/>
      <c r="P7732" s="53"/>
      <c r="Q7732" s="53"/>
      <c r="R7732" s="53"/>
      <c r="S7732" s="53"/>
      <c r="T7732" s="53"/>
      <c r="U7732" s="53"/>
      <c r="V7732" s="53"/>
      <c r="W7732" s="53"/>
      <c r="X7732" s="53"/>
      <c r="Y7732" s="53"/>
      <c r="Z7732" s="53"/>
      <c r="AA7732" s="53"/>
      <c r="AB7732" s="53"/>
      <c r="AC7732" s="53"/>
      <c r="AD7732" s="53"/>
      <c r="AE7732" s="53"/>
      <c r="AF7732" s="53"/>
      <c r="AG7732" s="53"/>
      <c r="AH7732" s="53"/>
      <c r="AI7732" s="53"/>
      <c r="AJ7732" s="53"/>
      <c r="AK7732" s="54"/>
    </row>
    <row r="7733" spans="2:37" x14ac:dyDescent="0.25">
      <c r="B7733" s="315"/>
      <c r="C7733" s="315"/>
      <c r="D7733" s="315"/>
      <c r="E7733" s="315"/>
      <c r="F7733" s="315"/>
      <c r="G7733" s="315"/>
      <c r="H7733" s="315"/>
      <c r="I7733" s="54"/>
      <c r="J7733" s="53"/>
      <c r="K7733" s="53"/>
      <c r="L7733" s="270"/>
      <c r="M7733" s="55"/>
      <c r="N7733" s="53"/>
      <c r="O7733" s="87"/>
      <c r="P7733" s="53"/>
      <c r="Q7733" s="53"/>
      <c r="R7733" s="53"/>
      <c r="S7733" s="53"/>
      <c r="T7733" s="53"/>
      <c r="U7733" s="53"/>
      <c r="V7733" s="53"/>
      <c r="W7733" s="53"/>
      <c r="X7733" s="53"/>
      <c r="Y7733" s="53"/>
      <c r="Z7733" s="53"/>
      <c r="AA7733" s="53"/>
      <c r="AB7733" s="53"/>
      <c r="AC7733" s="53"/>
      <c r="AD7733" s="53"/>
      <c r="AE7733" s="53"/>
      <c r="AF7733" s="53"/>
      <c r="AG7733" s="53"/>
      <c r="AH7733" s="53"/>
      <c r="AI7733" s="53"/>
      <c r="AJ7733" s="53"/>
      <c r="AK7733" s="54"/>
    </row>
    <row r="7734" spans="2:37" x14ac:dyDescent="0.25">
      <c r="B7734" s="315"/>
      <c r="C7734" s="315"/>
      <c r="D7734" s="315"/>
      <c r="E7734" s="315"/>
      <c r="F7734" s="315"/>
      <c r="G7734" s="315"/>
      <c r="H7734" s="315"/>
      <c r="I7734" s="54"/>
      <c r="J7734" s="53"/>
      <c r="K7734" s="53"/>
      <c r="L7734" s="270"/>
      <c r="M7734" s="55"/>
      <c r="N7734" s="53"/>
      <c r="O7734" s="87"/>
      <c r="P7734" s="53"/>
      <c r="Q7734" s="53"/>
      <c r="R7734" s="53"/>
      <c r="S7734" s="53"/>
      <c r="T7734" s="53"/>
      <c r="U7734" s="53"/>
      <c r="V7734" s="53"/>
      <c r="W7734" s="53"/>
      <c r="X7734" s="53"/>
      <c r="Y7734" s="53"/>
      <c r="Z7734" s="53"/>
      <c r="AA7734" s="53"/>
      <c r="AB7734" s="53"/>
      <c r="AC7734" s="53"/>
      <c r="AD7734" s="53"/>
      <c r="AE7734" s="53"/>
      <c r="AF7734" s="53"/>
      <c r="AG7734" s="53"/>
      <c r="AH7734" s="53"/>
      <c r="AI7734" s="53"/>
      <c r="AJ7734" s="53"/>
      <c r="AK7734" s="54"/>
    </row>
    <row r="7735" spans="2:37" x14ac:dyDescent="0.25">
      <c r="B7735" s="315"/>
      <c r="C7735" s="315"/>
      <c r="D7735" s="315"/>
      <c r="E7735" s="315"/>
      <c r="F7735" s="315"/>
      <c r="G7735" s="315"/>
      <c r="H7735" s="315"/>
      <c r="I7735" s="54"/>
      <c r="J7735" s="53"/>
      <c r="K7735" s="53"/>
      <c r="L7735" s="270"/>
      <c r="M7735" s="55"/>
      <c r="N7735" s="53"/>
      <c r="O7735" s="87"/>
      <c r="P7735" s="53"/>
      <c r="Q7735" s="53"/>
      <c r="R7735" s="53"/>
      <c r="S7735" s="53"/>
      <c r="T7735" s="53"/>
      <c r="U7735" s="53"/>
      <c r="V7735" s="53"/>
      <c r="W7735" s="53"/>
      <c r="X7735" s="53"/>
      <c r="Y7735" s="53"/>
      <c r="Z7735" s="53"/>
      <c r="AA7735" s="53"/>
      <c r="AB7735" s="53"/>
      <c r="AC7735" s="53"/>
      <c r="AD7735" s="53"/>
      <c r="AE7735" s="53"/>
      <c r="AF7735" s="53"/>
      <c r="AG7735" s="53"/>
      <c r="AH7735" s="53"/>
      <c r="AI7735" s="53"/>
      <c r="AJ7735" s="53"/>
      <c r="AK7735" s="54"/>
    </row>
    <row r="7736" spans="2:37" x14ac:dyDescent="0.25">
      <c r="B7736" s="315"/>
      <c r="C7736" s="315"/>
      <c r="D7736" s="315"/>
      <c r="E7736" s="315"/>
      <c r="F7736" s="315"/>
      <c r="G7736" s="315"/>
      <c r="H7736" s="315"/>
      <c r="I7736" s="54"/>
      <c r="J7736" s="53"/>
      <c r="K7736" s="53"/>
      <c r="L7736" s="270"/>
      <c r="M7736" s="55"/>
      <c r="N7736" s="53"/>
      <c r="O7736" s="87"/>
      <c r="P7736" s="53"/>
      <c r="Q7736" s="53"/>
      <c r="R7736" s="53"/>
      <c r="S7736" s="53"/>
      <c r="T7736" s="53"/>
      <c r="U7736" s="53"/>
      <c r="V7736" s="53"/>
      <c r="W7736" s="53"/>
      <c r="X7736" s="53"/>
      <c r="Y7736" s="53"/>
      <c r="Z7736" s="53"/>
      <c r="AA7736" s="53"/>
      <c r="AB7736" s="53"/>
      <c r="AC7736" s="53"/>
      <c r="AD7736" s="53"/>
      <c r="AE7736" s="53"/>
      <c r="AF7736" s="53"/>
      <c r="AG7736" s="53"/>
      <c r="AH7736" s="53"/>
      <c r="AI7736" s="53"/>
      <c r="AJ7736" s="53"/>
      <c r="AK7736" s="54"/>
    </row>
    <row r="7737" spans="2:37" x14ac:dyDescent="0.25">
      <c r="B7737" s="315"/>
      <c r="C7737" s="315"/>
      <c r="D7737" s="315"/>
      <c r="E7737" s="315"/>
      <c r="F7737" s="315"/>
      <c r="G7737" s="315"/>
      <c r="H7737" s="315"/>
      <c r="I7737" s="54"/>
      <c r="J7737" s="53"/>
      <c r="K7737" s="53"/>
      <c r="L7737" s="270"/>
      <c r="M7737" s="55"/>
      <c r="N7737" s="53"/>
      <c r="O7737" s="87"/>
      <c r="P7737" s="53"/>
      <c r="Q7737" s="53"/>
      <c r="R7737" s="53"/>
      <c r="S7737" s="53"/>
      <c r="T7737" s="53"/>
      <c r="U7737" s="53"/>
      <c r="V7737" s="53"/>
      <c r="W7737" s="53"/>
      <c r="X7737" s="53"/>
      <c r="Y7737" s="53"/>
      <c r="Z7737" s="53"/>
      <c r="AA7737" s="53"/>
      <c r="AB7737" s="53"/>
      <c r="AC7737" s="53"/>
      <c r="AD7737" s="53"/>
      <c r="AE7737" s="53"/>
      <c r="AF7737" s="53"/>
      <c r="AG7737" s="53"/>
      <c r="AH7737" s="53"/>
      <c r="AI7737" s="53"/>
      <c r="AJ7737" s="53"/>
      <c r="AK7737" s="54"/>
    </row>
    <row r="7738" spans="2:37" x14ac:dyDescent="0.25">
      <c r="B7738" s="315"/>
      <c r="C7738" s="315"/>
      <c r="D7738" s="315"/>
      <c r="E7738" s="315"/>
      <c r="F7738" s="315"/>
      <c r="G7738" s="315"/>
      <c r="H7738" s="315"/>
      <c r="I7738" s="54"/>
      <c r="J7738" s="53"/>
      <c r="K7738" s="53"/>
      <c r="L7738" s="270"/>
      <c r="M7738" s="55"/>
      <c r="N7738" s="53"/>
      <c r="O7738" s="87"/>
      <c r="P7738" s="53"/>
      <c r="Q7738" s="53"/>
      <c r="R7738" s="53"/>
      <c r="S7738" s="53"/>
      <c r="T7738" s="53"/>
      <c r="U7738" s="53"/>
      <c r="V7738" s="53"/>
      <c r="W7738" s="53"/>
      <c r="X7738" s="53"/>
      <c r="Y7738" s="53"/>
      <c r="Z7738" s="53"/>
      <c r="AA7738" s="53"/>
      <c r="AB7738" s="53"/>
      <c r="AC7738" s="53"/>
      <c r="AD7738" s="53"/>
      <c r="AE7738" s="53"/>
      <c r="AF7738" s="53"/>
      <c r="AG7738" s="53"/>
      <c r="AH7738" s="53"/>
      <c r="AI7738" s="53"/>
      <c r="AJ7738" s="53"/>
      <c r="AK7738" s="54"/>
    </row>
    <row r="7739" spans="2:37" x14ac:dyDescent="0.25">
      <c r="B7739" s="315"/>
      <c r="C7739" s="315"/>
      <c r="D7739" s="315"/>
      <c r="E7739" s="315"/>
      <c r="F7739" s="315"/>
      <c r="G7739" s="315"/>
      <c r="H7739" s="315"/>
      <c r="I7739" s="54"/>
      <c r="J7739" s="53"/>
      <c r="K7739" s="53"/>
      <c r="L7739" s="270"/>
      <c r="M7739" s="55"/>
      <c r="N7739" s="53"/>
      <c r="O7739" s="87"/>
      <c r="P7739" s="53"/>
      <c r="Q7739" s="53"/>
      <c r="R7739" s="53"/>
      <c r="S7739" s="53"/>
      <c r="T7739" s="53"/>
      <c r="U7739" s="53"/>
      <c r="V7739" s="53"/>
      <c r="W7739" s="53"/>
      <c r="X7739" s="53"/>
      <c r="Y7739" s="53"/>
      <c r="Z7739" s="53"/>
      <c r="AA7739" s="53"/>
      <c r="AB7739" s="53"/>
      <c r="AC7739" s="53"/>
      <c r="AD7739" s="53"/>
      <c r="AE7739" s="53"/>
      <c r="AF7739" s="53"/>
      <c r="AG7739" s="53"/>
      <c r="AH7739" s="53"/>
      <c r="AI7739" s="53"/>
      <c r="AJ7739" s="53"/>
      <c r="AK7739" s="54"/>
    </row>
    <row r="7740" spans="2:37" x14ac:dyDescent="0.25">
      <c r="B7740" s="315"/>
      <c r="C7740" s="315"/>
      <c r="D7740" s="315"/>
      <c r="E7740" s="315"/>
      <c r="F7740" s="315"/>
      <c r="G7740" s="315"/>
      <c r="H7740" s="315"/>
      <c r="I7740" s="54"/>
      <c r="J7740" s="53"/>
      <c r="K7740" s="53"/>
      <c r="L7740" s="270"/>
      <c r="M7740" s="55"/>
      <c r="N7740" s="53"/>
      <c r="O7740" s="87"/>
      <c r="P7740" s="53"/>
      <c r="Q7740" s="53"/>
      <c r="R7740" s="53"/>
      <c r="S7740" s="53"/>
      <c r="T7740" s="53"/>
      <c r="U7740" s="53"/>
      <c r="V7740" s="53"/>
      <c r="W7740" s="53"/>
      <c r="X7740" s="53"/>
      <c r="Y7740" s="53"/>
      <c r="Z7740" s="53"/>
      <c r="AA7740" s="53"/>
      <c r="AB7740" s="53"/>
      <c r="AC7740" s="53"/>
      <c r="AD7740" s="53"/>
      <c r="AE7740" s="53"/>
      <c r="AF7740" s="53"/>
      <c r="AG7740" s="53"/>
      <c r="AH7740" s="53"/>
      <c r="AI7740" s="53"/>
      <c r="AJ7740" s="53"/>
      <c r="AK7740" s="54"/>
    </row>
    <row r="7741" spans="2:37" x14ac:dyDescent="0.25">
      <c r="B7741" s="315"/>
      <c r="C7741" s="315"/>
      <c r="D7741" s="315"/>
      <c r="E7741" s="315"/>
      <c r="F7741" s="315"/>
      <c r="G7741" s="315"/>
      <c r="H7741" s="315"/>
      <c r="I7741" s="54"/>
      <c r="J7741" s="53"/>
      <c r="K7741" s="53"/>
      <c r="L7741" s="270"/>
      <c r="M7741" s="55"/>
      <c r="N7741" s="53"/>
      <c r="O7741" s="87"/>
      <c r="P7741" s="53"/>
      <c r="Q7741" s="53"/>
      <c r="R7741" s="53"/>
      <c r="S7741" s="53"/>
      <c r="T7741" s="53"/>
      <c r="U7741" s="53"/>
      <c r="V7741" s="53"/>
      <c r="W7741" s="53"/>
      <c r="X7741" s="53"/>
      <c r="Y7741" s="53"/>
      <c r="Z7741" s="53"/>
      <c r="AA7741" s="53"/>
      <c r="AB7741" s="53"/>
      <c r="AC7741" s="53"/>
      <c r="AD7741" s="53"/>
      <c r="AE7741" s="53"/>
      <c r="AF7741" s="53"/>
      <c r="AG7741" s="53"/>
      <c r="AH7741" s="53"/>
      <c r="AI7741" s="53"/>
      <c r="AJ7741" s="53"/>
      <c r="AK7741" s="54"/>
    </row>
    <row r="7742" spans="2:37" x14ac:dyDescent="0.25">
      <c r="B7742" s="315"/>
      <c r="C7742" s="315"/>
      <c r="D7742" s="315"/>
      <c r="E7742" s="315"/>
      <c r="F7742" s="315"/>
      <c r="G7742" s="315"/>
      <c r="H7742" s="315"/>
      <c r="I7742" s="54"/>
      <c r="J7742" s="53"/>
      <c r="K7742" s="53"/>
      <c r="L7742" s="270"/>
      <c r="M7742" s="55"/>
      <c r="N7742" s="53"/>
      <c r="O7742" s="87"/>
      <c r="P7742" s="53"/>
      <c r="Q7742" s="53"/>
      <c r="R7742" s="53"/>
      <c r="S7742" s="53"/>
      <c r="T7742" s="53"/>
      <c r="U7742" s="53"/>
      <c r="V7742" s="53"/>
      <c r="W7742" s="53"/>
      <c r="X7742" s="53"/>
      <c r="Y7742" s="53"/>
      <c r="Z7742" s="53"/>
      <c r="AA7742" s="53"/>
      <c r="AB7742" s="53"/>
      <c r="AC7742" s="53"/>
      <c r="AD7742" s="53"/>
      <c r="AE7742" s="53"/>
      <c r="AF7742" s="53"/>
      <c r="AG7742" s="53"/>
      <c r="AH7742" s="53"/>
      <c r="AI7742" s="53"/>
      <c r="AJ7742" s="53"/>
      <c r="AK7742" s="54"/>
    </row>
    <row r="7743" spans="2:37" x14ac:dyDescent="0.25">
      <c r="B7743" s="315"/>
      <c r="C7743" s="315"/>
      <c r="D7743" s="315"/>
      <c r="E7743" s="315"/>
      <c r="F7743" s="315"/>
      <c r="G7743" s="315"/>
      <c r="H7743" s="315"/>
      <c r="I7743" s="54"/>
      <c r="J7743" s="53"/>
      <c r="K7743" s="53"/>
      <c r="L7743" s="270"/>
      <c r="M7743" s="55"/>
      <c r="N7743" s="53"/>
      <c r="O7743" s="87"/>
      <c r="P7743" s="53"/>
      <c r="Q7743" s="53"/>
      <c r="R7743" s="53"/>
      <c r="S7743" s="53"/>
      <c r="T7743" s="53"/>
      <c r="U7743" s="53"/>
      <c r="V7743" s="53"/>
      <c r="W7743" s="53"/>
      <c r="X7743" s="53"/>
      <c r="Y7743" s="53"/>
      <c r="Z7743" s="53"/>
      <c r="AA7743" s="53"/>
      <c r="AB7743" s="53"/>
      <c r="AC7743" s="53"/>
      <c r="AD7743" s="53"/>
      <c r="AE7743" s="53"/>
      <c r="AF7743" s="53"/>
      <c r="AG7743" s="53"/>
      <c r="AH7743" s="53"/>
      <c r="AI7743" s="53"/>
      <c r="AJ7743" s="53"/>
      <c r="AK7743" s="54"/>
    </row>
    <row r="7744" spans="2:37" x14ac:dyDescent="0.25">
      <c r="B7744" s="315"/>
      <c r="C7744" s="315"/>
      <c r="D7744" s="315"/>
      <c r="E7744" s="315"/>
      <c r="F7744" s="315"/>
      <c r="G7744" s="315"/>
      <c r="H7744" s="315"/>
      <c r="I7744" s="54"/>
      <c r="J7744" s="53"/>
      <c r="K7744" s="53"/>
      <c r="L7744" s="270"/>
      <c r="M7744" s="55"/>
      <c r="N7744" s="53"/>
      <c r="O7744" s="87"/>
      <c r="P7744" s="53"/>
      <c r="Q7744" s="53"/>
      <c r="R7744" s="53"/>
      <c r="S7744" s="53"/>
      <c r="T7744" s="53"/>
      <c r="U7744" s="53"/>
      <c r="V7744" s="53"/>
      <c r="W7744" s="53"/>
      <c r="X7744" s="53"/>
      <c r="Y7744" s="53"/>
      <c r="Z7744" s="53"/>
      <c r="AA7744" s="53"/>
      <c r="AB7744" s="53"/>
      <c r="AC7744" s="53"/>
      <c r="AD7744" s="53"/>
      <c r="AE7744" s="53"/>
      <c r="AF7744" s="53"/>
      <c r="AG7744" s="53"/>
      <c r="AH7744" s="53"/>
      <c r="AI7744" s="53"/>
      <c r="AJ7744" s="53"/>
      <c r="AK7744" s="54"/>
    </row>
    <row r="7745" spans="2:37" x14ac:dyDescent="0.25">
      <c r="B7745" s="315"/>
      <c r="C7745" s="315"/>
      <c r="D7745" s="315"/>
      <c r="E7745" s="315"/>
      <c r="F7745" s="315"/>
      <c r="G7745" s="315"/>
      <c r="H7745" s="315"/>
      <c r="I7745" s="54"/>
      <c r="J7745" s="53"/>
      <c r="K7745" s="53"/>
      <c r="L7745" s="270"/>
      <c r="M7745" s="55"/>
      <c r="N7745" s="53"/>
      <c r="O7745" s="87"/>
      <c r="P7745" s="53"/>
      <c r="Q7745" s="53"/>
      <c r="R7745" s="53"/>
      <c r="S7745" s="53"/>
      <c r="T7745" s="53"/>
      <c r="U7745" s="53"/>
      <c r="V7745" s="53"/>
      <c r="W7745" s="53"/>
      <c r="X7745" s="53"/>
      <c r="Y7745" s="53"/>
      <c r="Z7745" s="53"/>
      <c r="AA7745" s="53"/>
      <c r="AB7745" s="53"/>
      <c r="AC7745" s="53"/>
      <c r="AD7745" s="53"/>
      <c r="AE7745" s="53"/>
      <c r="AF7745" s="53"/>
      <c r="AG7745" s="53"/>
      <c r="AH7745" s="53"/>
      <c r="AI7745" s="53"/>
      <c r="AJ7745" s="53"/>
      <c r="AK7745" s="54"/>
    </row>
    <row r="7746" spans="2:37" x14ac:dyDescent="0.25">
      <c r="B7746" s="315"/>
      <c r="C7746" s="315"/>
      <c r="D7746" s="315"/>
      <c r="E7746" s="315"/>
      <c r="F7746" s="315"/>
      <c r="G7746" s="315"/>
      <c r="H7746" s="315"/>
      <c r="I7746" s="54"/>
      <c r="J7746" s="53"/>
      <c r="K7746" s="53"/>
      <c r="L7746" s="270"/>
      <c r="M7746" s="55"/>
      <c r="N7746" s="53"/>
      <c r="O7746" s="87"/>
      <c r="P7746" s="53"/>
      <c r="Q7746" s="53"/>
      <c r="R7746" s="53"/>
      <c r="S7746" s="53"/>
      <c r="T7746" s="53"/>
      <c r="U7746" s="53"/>
      <c r="V7746" s="53"/>
      <c r="W7746" s="53"/>
      <c r="X7746" s="53"/>
      <c r="Y7746" s="53"/>
      <c r="Z7746" s="53"/>
      <c r="AA7746" s="53"/>
      <c r="AB7746" s="53"/>
      <c r="AC7746" s="53"/>
      <c r="AD7746" s="53"/>
      <c r="AE7746" s="53"/>
      <c r="AF7746" s="53"/>
      <c r="AG7746" s="53"/>
      <c r="AH7746" s="53"/>
      <c r="AI7746" s="53"/>
      <c r="AJ7746" s="53"/>
      <c r="AK7746" s="54"/>
    </row>
    <row r="7747" spans="2:37" x14ac:dyDescent="0.25">
      <c r="B7747" s="315"/>
      <c r="C7747" s="315"/>
      <c r="D7747" s="315"/>
      <c r="E7747" s="315"/>
      <c r="F7747" s="315"/>
      <c r="G7747" s="315"/>
      <c r="H7747" s="315"/>
      <c r="I7747" s="54"/>
      <c r="J7747" s="53"/>
      <c r="K7747" s="53"/>
      <c r="L7747" s="270"/>
      <c r="M7747" s="55"/>
      <c r="N7747" s="53"/>
      <c r="O7747" s="87"/>
      <c r="P7747" s="53"/>
      <c r="Q7747" s="53"/>
      <c r="R7747" s="53"/>
      <c r="S7747" s="53"/>
      <c r="T7747" s="53"/>
      <c r="U7747" s="53"/>
      <c r="V7747" s="53"/>
      <c r="W7747" s="53"/>
      <c r="X7747" s="53"/>
      <c r="Y7747" s="53"/>
      <c r="Z7747" s="53"/>
      <c r="AA7747" s="53"/>
      <c r="AB7747" s="53"/>
      <c r="AC7747" s="53"/>
      <c r="AD7747" s="53"/>
      <c r="AE7747" s="53"/>
      <c r="AF7747" s="53"/>
      <c r="AG7747" s="53"/>
      <c r="AH7747" s="53"/>
      <c r="AI7747" s="53"/>
      <c r="AJ7747" s="53"/>
      <c r="AK7747" s="54"/>
    </row>
    <row r="7748" spans="2:37" x14ac:dyDescent="0.25">
      <c r="B7748" s="315"/>
      <c r="C7748" s="315"/>
      <c r="D7748" s="315"/>
      <c r="E7748" s="315"/>
      <c r="F7748" s="315"/>
      <c r="G7748" s="315"/>
      <c r="H7748" s="315"/>
      <c r="I7748" s="54"/>
      <c r="J7748" s="53"/>
      <c r="K7748" s="53"/>
      <c r="L7748" s="270"/>
      <c r="M7748" s="55"/>
      <c r="N7748" s="53"/>
      <c r="O7748" s="87"/>
      <c r="P7748" s="53"/>
      <c r="Q7748" s="53"/>
      <c r="R7748" s="53"/>
      <c r="S7748" s="53"/>
      <c r="T7748" s="53"/>
      <c r="U7748" s="53"/>
      <c r="V7748" s="53"/>
      <c r="W7748" s="53"/>
      <c r="X7748" s="53"/>
      <c r="Y7748" s="53"/>
      <c r="Z7748" s="53"/>
      <c r="AA7748" s="53"/>
      <c r="AB7748" s="53"/>
      <c r="AC7748" s="53"/>
      <c r="AD7748" s="53"/>
      <c r="AE7748" s="53"/>
      <c r="AF7748" s="53"/>
      <c r="AG7748" s="53"/>
      <c r="AH7748" s="53"/>
      <c r="AI7748" s="53"/>
      <c r="AJ7748" s="53"/>
      <c r="AK7748" s="54"/>
    </row>
    <row r="7749" spans="2:37" x14ac:dyDescent="0.25">
      <c r="B7749" s="315"/>
      <c r="C7749" s="315"/>
      <c r="D7749" s="315"/>
      <c r="E7749" s="315"/>
      <c r="F7749" s="315"/>
      <c r="G7749" s="315"/>
      <c r="H7749" s="315"/>
      <c r="I7749" s="54"/>
      <c r="J7749" s="53"/>
      <c r="K7749" s="53"/>
      <c r="L7749" s="270"/>
      <c r="M7749" s="55"/>
      <c r="N7749" s="53"/>
      <c r="O7749" s="87"/>
      <c r="P7749" s="53"/>
      <c r="Q7749" s="53"/>
      <c r="R7749" s="53"/>
      <c r="S7749" s="53"/>
      <c r="T7749" s="53"/>
      <c r="U7749" s="53"/>
      <c r="V7749" s="53"/>
      <c r="W7749" s="53"/>
      <c r="X7749" s="53"/>
      <c r="Y7749" s="53"/>
      <c r="Z7749" s="53"/>
      <c r="AA7749" s="53"/>
      <c r="AB7749" s="53"/>
      <c r="AC7749" s="53"/>
      <c r="AD7749" s="53"/>
      <c r="AE7749" s="53"/>
      <c r="AF7749" s="53"/>
      <c r="AG7749" s="53"/>
      <c r="AH7749" s="53"/>
      <c r="AI7749" s="53"/>
      <c r="AJ7749" s="53"/>
      <c r="AK7749" s="54"/>
    </row>
    <row r="7750" spans="2:37" x14ac:dyDescent="0.25">
      <c r="B7750" s="315"/>
      <c r="C7750" s="315"/>
      <c r="D7750" s="315"/>
      <c r="E7750" s="315"/>
      <c r="F7750" s="315"/>
      <c r="G7750" s="315"/>
      <c r="H7750" s="315"/>
      <c r="I7750" s="54"/>
      <c r="J7750" s="53"/>
      <c r="K7750" s="53"/>
      <c r="L7750" s="270"/>
      <c r="M7750" s="55"/>
      <c r="N7750" s="53"/>
      <c r="O7750" s="87"/>
      <c r="P7750" s="53"/>
      <c r="Q7750" s="53"/>
      <c r="R7750" s="53"/>
      <c r="S7750" s="53"/>
      <c r="T7750" s="53"/>
      <c r="U7750" s="53"/>
      <c r="V7750" s="53"/>
      <c r="W7750" s="53"/>
      <c r="X7750" s="53"/>
      <c r="Y7750" s="53"/>
      <c r="Z7750" s="53"/>
      <c r="AA7750" s="53"/>
      <c r="AB7750" s="53"/>
      <c r="AC7750" s="53"/>
      <c r="AD7750" s="53"/>
      <c r="AE7750" s="53"/>
      <c r="AF7750" s="53"/>
      <c r="AG7750" s="53"/>
      <c r="AH7750" s="53"/>
      <c r="AI7750" s="53"/>
      <c r="AJ7750" s="53"/>
      <c r="AK7750" s="54"/>
    </row>
    <row r="7751" spans="2:37" x14ac:dyDescent="0.25">
      <c r="B7751" s="315"/>
      <c r="C7751" s="315"/>
      <c r="D7751" s="315"/>
      <c r="E7751" s="315"/>
      <c r="F7751" s="315"/>
      <c r="G7751" s="315"/>
      <c r="H7751" s="315"/>
      <c r="I7751" s="54"/>
      <c r="J7751" s="53"/>
      <c r="K7751" s="53"/>
      <c r="L7751" s="270"/>
      <c r="M7751" s="55"/>
      <c r="N7751" s="53"/>
      <c r="O7751" s="87"/>
      <c r="P7751" s="53"/>
      <c r="Q7751" s="53"/>
      <c r="R7751" s="53"/>
      <c r="S7751" s="53"/>
      <c r="T7751" s="53"/>
      <c r="U7751" s="53"/>
      <c r="V7751" s="53"/>
      <c r="W7751" s="53"/>
      <c r="X7751" s="53"/>
      <c r="Y7751" s="53"/>
      <c r="Z7751" s="53"/>
      <c r="AA7751" s="53"/>
      <c r="AB7751" s="53"/>
      <c r="AC7751" s="53"/>
      <c r="AD7751" s="53"/>
      <c r="AE7751" s="53"/>
      <c r="AF7751" s="53"/>
      <c r="AG7751" s="53"/>
      <c r="AH7751" s="53"/>
      <c r="AI7751" s="53"/>
      <c r="AJ7751" s="53"/>
      <c r="AK7751" s="54"/>
    </row>
    <row r="7752" spans="2:37" x14ac:dyDescent="0.25">
      <c r="B7752" s="315"/>
      <c r="C7752" s="315"/>
      <c r="D7752" s="315"/>
      <c r="E7752" s="315"/>
      <c r="F7752" s="315"/>
      <c r="G7752" s="315"/>
      <c r="H7752" s="315"/>
      <c r="I7752" s="54"/>
      <c r="J7752" s="53"/>
      <c r="K7752" s="53"/>
      <c r="L7752" s="270"/>
      <c r="M7752" s="55"/>
      <c r="N7752" s="53"/>
      <c r="O7752" s="87"/>
      <c r="P7752" s="53"/>
      <c r="Q7752" s="53"/>
      <c r="R7752" s="53"/>
      <c r="S7752" s="53"/>
      <c r="T7752" s="53"/>
      <c r="U7752" s="53"/>
      <c r="V7752" s="53"/>
      <c r="W7752" s="53"/>
      <c r="X7752" s="53"/>
      <c r="Y7752" s="53"/>
      <c r="Z7752" s="53"/>
      <c r="AA7752" s="53"/>
      <c r="AB7752" s="53"/>
      <c r="AC7752" s="53"/>
      <c r="AD7752" s="53"/>
      <c r="AE7752" s="53"/>
      <c r="AF7752" s="53"/>
      <c r="AG7752" s="53"/>
      <c r="AH7752" s="53"/>
      <c r="AI7752" s="53"/>
      <c r="AJ7752" s="53"/>
      <c r="AK7752" s="54"/>
    </row>
    <row r="7753" spans="2:37" x14ac:dyDescent="0.25">
      <c r="B7753" s="315"/>
      <c r="C7753" s="315"/>
      <c r="D7753" s="315"/>
      <c r="E7753" s="315"/>
      <c r="F7753" s="315"/>
      <c r="G7753" s="315"/>
      <c r="H7753" s="315"/>
      <c r="I7753" s="54"/>
      <c r="J7753" s="53"/>
      <c r="K7753" s="53"/>
      <c r="L7753" s="270"/>
      <c r="M7753" s="55"/>
      <c r="N7753" s="53"/>
      <c r="O7753" s="87"/>
      <c r="P7753" s="53"/>
      <c r="Q7753" s="53"/>
      <c r="R7753" s="53"/>
      <c r="S7753" s="53"/>
      <c r="T7753" s="53"/>
      <c r="U7753" s="53"/>
      <c r="V7753" s="53"/>
      <c r="W7753" s="53"/>
      <c r="X7753" s="53"/>
      <c r="Y7753" s="53"/>
      <c r="Z7753" s="53"/>
      <c r="AA7753" s="53"/>
      <c r="AB7753" s="53"/>
      <c r="AC7753" s="53"/>
      <c r="AD7753" s="53"/>
      <c r="AE7753" s="53"/>
      <c r="AF7753" s="53"/>
      <c r="AG7753" s="53"/>
      <c r="AH7753" s="53"/>
      <c r="AI7753" s="53"/>
      <c r="AJ7753" s="53"/>
      <c r="AK7753" s="54"/>
    </row>
    <row r="7754" spans="2:37" x14ac:dyDescent="0.25">
      <c r="B7754" s="315"/>
      <c r="C7754" s="315"/>
      <c r="D7754" s="315"/>
      <c r="E7754" s="315"/>
      <c r="F7754" s="315"/>
      <c r="G7754" s="315"/>
      <c r="H7754" s="315"/>
      <c r="I7754" s="54"/>
      <c r="J7754" s="53"/>
      <c r="K7754" s="53"/>
      <c r="L7754" s="270"/>
      <c r="M7754" s="55"/>
      <c r="N7754" s="53"/>
      <c r="O7754" s="87"/>
      <c r="P7754" s="53"/>
      <c r="Q7754" s="53"/>
      <c r="R7754" s="53"/>
      <c r="S7754" s="53"/>
      <c r="T7754" s="53"/>
      <c r="U7754" s="53"/>
      <c r="V7754" s="53"/>
      <c r="W7754" s="53"/>
      <c r="X7754" s="53"/>
      <c r="Y7754" s="53"/>
      <c r="Z7754" s="53"/>
      <c r="AA7754" s="53"/>
      <c r="AB7754" s="53"/>
      <c r="AC7754" s="53"/>
      <c r="AD7754" s="53"/>
      <c r="AE7754" s="53"/>
      <c r="AF7754" s="53"/>
      <c r="AG7754" s="53"/>
      <c r="AH7754" s="53"/>
      <c r="AI7754" s="53"/>
      <c r="AJ7754" s="53"/>
      <c r="AK7754" s="54"/>
    </row>
    <row r="7755" spans="2:37" x14ac:dyDescent="0.25">
      <c r="B7755" s="315"/>
      <c r="C7755" s="315"/>
      <c r="D7755" s="315"/>
      <c r="E7755" s="315"/>
      <c r="F7755" s="315"/>
      <c r="G7755" s="315"/>
      <c r="H7755" s="315"/>
      <c r="I7755" s="54"/>
      <c r="J7755" s="53"/>
      <c r="K7755" s="53"/>
      <c r="L7755" s="270"/>
      <c r="M7755" s="55"/>
      <c r="N7755" s="53"/>
      <c r="O7755" s="87"/>
      <c r="P7755" s="53"/>
      <c r="Q7755" s="53"/>
      <c r="R7755" s="53"/>
      <c r="S7755" s="53"/>
      <c r="T7755" s="53"/>
      <c r="U7755" s="53"/>
      <c r="V7755" s="53"/>
      <c r="W7755" s="53"/>
      <c r="X7755" s="53"/>
      <c r="Y7755" s="53"/>
      <c r="Z7755" s="53"/>
      <c r="AA7755" s="53"/>
      <c r="AB7755" s="53"/>
      <c r="AC7755" s="53"/>
      <c r="AD7755" s="53"/>
      <c r="AE7755" s="53"/>
      <c r="AF7755" s="53"/>
      <c r="AG7755" s="53"/>
      <c r="AH7755" s="53"/>
      <c r="AI7755" s="53"/>
      <c r="AJ7755" s="53"/>
      <c r="AK7755" s="54"/>
    </row>
    <row r="7756" spans="2:37" x14ac:dyDescent="0.25">
      <c r="B7756" s="315"/>
      <c r="C7756" s="315"/>
      <c r="D7756" s="315"/>
      <c r="E7756" s="315"/>
      <c r="F7756" s="315"/>
      <c r="G7756" s="315"/>
      <c r="H7756" s="315"/>
      <c r="I7756" s="54"/>
      <c r="J7756" s="53"/>
      <c r="K7756" s="53"/>
      <c r="L7756" s="270"/>
      <c r="M7756" s="55"/>
      <c r="N7756" s="53"/>
      <c r="O7756" s="87"/>
      <c r="P7756" s="53"/>
      <c r="Q7756" s="53"/>
      <c r="R7756" s="53"/>
      <c r="S7756" s="53"/>
      <c r="T7756" s="53"/>
      <c r="U7756" s="53"/>
      <c r="V7756" s="53"/>
      <c r="W7756" s="53"/>
      <c r="X7756" s="53"/>
      <c r="Y7756" s="53"/>
      <c r="Z7756" s="53"/>
      <c r="AA7756" s="53"/>
      <c r="AB7756" s="53"/>
      <c r="AC7756" s="53"/>
      <c r="AD7756" s="53"/>
      <c r="AE7756" s="53"/>
      <c r="AF7756" s="53"/>
      <c r="AG7756" s="53"/>
      <c r="AH7756" s="53"/>
      <c r="AI7756" s="53"/>
      <c r="AJ7756" s="53"/>
      <c r="AK7756" s="54"/>
    </row>
    <row r="7757" spans="2:37" x14ac:dyDescent="0.25">
      <c r="B7757" s="315"/>
      <c r="C7757" s="315"/>
      <c r="D7757" s="315"/>
      <c r="E7757" s="315"/>
      <c r="F7757" s="315"/>
      <c r="G7757" s="315"/>
      <c r="H7757" s="315"/>
      <c r="I7757" s="54"/>
      <c r="J7757" s="53"/>
      <c r="K7757" s="53"/>
      <c r="L7757" s="270"/>
      <c r="M7757" s="55"/>
      <c r="N7757" s="53"/>
      <c r="O7757" s="87"/>
      <c r="P7757" s="53"/>
      <c r="Q7757" s="53"/>
      <c r="R7757" s="53"/>
      <c r="S7757" s="53"/>
      <c r="T7757" s="53"/>
      <c r="U7757" s="53"/>
      <c r="V7757" s="53"/>
      <c r="W7757" s="53"/>
      <c r="X7757" s="53"/>
      <c r="Y7757" s="53"/>
      <c r="Z7757" s="53"/>
      <c r="AA7757" s="53"/>
      <c r="AB7757" s="53"/>
      <c r="AC7757" s="53"/>
      <c r="AD7757" s="53"/>
      <c r="AE7757" s="53"/>
      <c r="AF7757" s="53"/>
      <c r="AG7757" s="53"/>
      <c r="AH7757" s="53"/>
      <c r="AI7757" s="53"/>
      <c r="AJ7757" s="53"/>
      <c r="AK7757" s="54"/>
    </row>
    <row r="7758" spans="2:37" x14ac:dyDescent="0.25">
      <c r="B7758" s="315"/>
      <c r="C7758" s="315"/>
      <c r="D7758" s="315"/>
      <c r="E7758" s="315"/>
      <c r="F7758" s="315"/>
      <c r="G7758" s="315"/>
      <c r="H7758" s="315"/>
      <c r="I7758" s="54"/>
      <c r="J7758" s="53"/>
      <c r="K7758" s="53"/>
      <c r="L7758" s="270"/>
      <c r="M7758" s="55"/>
      <c r="N7758" s="53"/>
      <c r="O7758" s="87"/>
      <c r="P7758" s="53"/>
      <c r="Q7758" s="53"/>
      <c r="R7758" s="53"/>
      <c r="S7758" s="53"/>
      <c r="T7758" s="53"/>
      <c r="U7758" s="53"/>
      <c r="V7758" s="53"/>
      <c r="W7758" s="53"/>
      <c r="X7758" s="53"/>
      <c r="Y7758" s="53"/>
      <c r="Z7758" s="53"/>
      <c r="AA7758" s="53"/>
      <c r="AB7758" s="53"/>
      <c r="AC7758" s="53"/>
      <c r="AD7758" s="53"/>
      <c r="AE7758" s="53"/>
      <c r="AF7758" s="53"/>
      <c r="AG7758" s="53"/>
      <c r="AH7758" s="53"/>
      <c r="AI7758" s="53"/>
      <c r="AJ7758" s="53"/>
      <c r="AK7758" s="54"/>
    </row>
    <row r="7759" spans="2:37" x14ac:dyDescent="0.25">
      <c r="B7759" s="315"/>
      <c r="C7759" s="315"/>
      <c r="D7759" s="315"/>
      <c r="E7759" s="315"/>
      <c r="F7759" s="315"/>
      <c r="G7759" s="315"/>
      <c r="H7759" s="315"/>
      <c r="I7759" s="54"/>
      <c r="J7759" s="53"/>
      <c r="K7759" s="53"/>
      <c r="L7759" s="270"/>
      <c r="M7759" s="55"/>
      <c r="N7759" s="53"/>
      <c r="O7759" s="87"/>
      <c r="P7759" s="53"/>
      <c r="Q7759" s="53"/>
      <c r="R7759" s="53"/>
      <c r="S7759" s="53"/>
      <c r="T7759" s="53"/>
      <c r="U7759" s="53"/>
      <c r="V7759" s="53"/>
      <c r="W7759" s="53"/>
      <c r="X7759" s="53"/>
      <c r="Y7759" s="53"/>
      <c r="Z7759" s="53"/>
      <c r="AA7759" s="53"/>
      <c r="AB7759" s="53"/>
      <c r="AC7759" s="53"/>
      <c r="AD7759" s="53"/>
      <c r="AE7759" s="53"/>
      <c r="AF7759" s="53"/>
      <c r="AG7759" s="53"/>
      <c r="AH7759" s="53"/>
      <c r="AI7759" s="53"/>
      <c r="AJ7759" s="53"/>
      <c r="AK7759" s="54"/>
    </row>
    <row r="7760" spans="2:37" x14ac:dyDescent="0.25">
      <c r="B7760" s="315"/>
      <c r="C7760" s="315"/>
      <c r="D7760" s="315"/>
      <c r="E7760" s="315"/>
      <c r="F7760" s="315"/>
      <c r="G7760" s="315"/>
      <c r="H7760" s="315"/>
      <c r="I7760" s="54"/>
      <c r="J7760" s="53"/>
      <c r="K7760" s="53"/>
      <c r="L7760" s="270"/>
      <c r="M7760" s="55"/>
      <c r="N7760" s="53"/>
      <c r="O7760" s="87"/>
      <c r="P7760" s="53"/>
      <c r="Q7760" s="53"/>
      <c r="R7760" s="53"/>
      <c r="S7760" s="53"/>
      <c r="T7760" s="53"/>
      <c r="U7760" s="53"/>
      <c r="V7760" s="53"/>
      <c r="W7760" s="53"/>
      <c r="X7760" s="53"/>
      <c r="Y7760" s="53"/>
      <c r="Z7760" s="53"/>
      <c r="AA7760" s="53"/>
      <c r="AB7760" s="53"/>
      <c r="AC7760" s="53"/>
      <c r="AD7760" s="53"/>
      <c r="AE7760" s="53"/>
      <c r="AF7760" s="53"/>
      <c r="AG7760" s="53"/>
      <c r="AH7760" s="53"/>
      <c r="AI7760" s="53"/>
      <c r="AJ7760" s="53"/>
      <c r="AK7760" s="54"/>
    </row>
    <row r="7761" spans="2:37" x14ac:dyDescent="0.25">
      <c r="B7761" s="315"/>
      <c r="C7761" s="315"/>
      <c r="D7761" s="315"/>
      <c r="E7761" s="315"/>
      <c r="F7761" s="315"/>
      <c r="G7761" s="315"/>
      <c r="H7761" s="315"/>
      <c r="I7761" s="54"/>
      <c r="J7761" s="53"/>
      <c r="K7761" s="53"/>
      <c r="L7761" s="270"/>
      <c r="M7761" s="55"/>
      <c r="N7761" s="53"/>
      <c r="O7761" s="87"/>
      <c r="P7761" s="53"/>
      <c r="Q7761" s="53"/>
      <c r="R7761" s="53"/>
      <c r="S7761" s="53"/>
      <c r="T7761" s="53"/>
      <c r="U7761" s="53"/>
      <c r="V7761" s="53"/>
      <c r="W7761" s="53"/>
      <c r="X7761" s="53"/>
      <c r="Y7761" s="53"/>
      <c r="Z7761" s="53"/>
      <c r="AA7761" s="53"/>
      <c r="AB7761" s="53"/>
      <c r="AC7761" s="53"/>
      <c r="AD7761" s="53"/>
      <c r="AE7761" s="53"/>
      <c r="AF7761" s="53"/>
      <c r="AG7761" s="53"/>
      <c r="AH7761" s="53"/>
      <c r="AI7761" s="53"/>
      <c r="AJ7761" s="53"/>
      <c r="AK7761" s="54"/>
    </row>
    <row r="7762" spans="2:37" x14ac:dyDescent="0.25">
      <c r="B7762" s="315"/>
      <c r="C7762" s="315"/>
      <c r="D7762" s="315"/>
      <c r="E7762" s="315"/>
      <c r="F7762" s="315"/>
      <c r="G7762" s="315"/>
      <c r="H7762" s="315"/>
      <c r="I7762" s="54"/>
      <c r="J7762" s="53"/>
      <c r="K7762" s="53"/>
      <c r="L7762" s="270"/>
      <c r="M7762" s="55"/>
      <c r="N7762" s="53"/>
      <c r="O7762" s="87"/>
      <c r="P7762" s="53"/>
      <c r="Q7762" s="53"/>
      <c r="R7762" s="53"/>
      <c r="S7762" s="53"/>
      <c r="T7762" s="53"/>
      <c r="U7762" s="53"/>
      <c r="V7762" s="53"/>
      <c r="W7762" s="53"/>
      <c r="X7762" s="53"/>
      <c r="Y7762" s="53"/>
      <c r="Z7762" s="53"/>
      <c r="AA7762" s="53"/>
      <c r="AB7762" s="53"/>
      <c r="AC7762" s="53"/>
      <c r="AD7762" s="53"/>
      <c r="AE7762" s="53"/>
      <c r="AF7762" s="53"/>
      <c r="AG7762" s="53"/>
      <c r="AH7762" s="53"/>
      <c r="AI7762" s="53"/>
      <c r="AJ7762" s="53"/>
      <c r="AK7762" s="54"/>
    </row>
    <row r="7763" spans="2:37" x14ac:dyDescent="0.25">
      <c r="B7763" s="315"/>
      <c r="C7763" s="315"/>
      <c r="D7763" s="315"/>
      <c r="E7763" s="315"/>
      <c r="F7763" s="315"/>
      <c r="G7763" s="315"/>
      <c r="H7763" s="315"/>
      <c r="I7763" s="54"/>
      <c r="J7763" s="53"/>
      <c r="K7763" s="53"/>
      <c r="L7763" s="270"/>
      <c r="M7763" s="55"/>
      <c r="N7763" s="53"/>
      <c r="O7763" s="87"/>
      <c r="P7763" s="53"/>
      <c r="Q7763" s="53"/>
      <c r="R7763" s="53"/>
      <c r="S7763" s="53"/>
      <c r="T7763" s="53"/>
      <c r="U7763" s="53"/>
      <c r="V7763" s="53"/>
      <c r="W7763" s="53"/>
      <c r="X7763" s="53"/>
      <c r="Y7763" s="53"/>
      <c r="Z7763" s="53"/>
      <c r="AA7763" s="53"/>
      <c r="AB7763" s="53"/>
      <c r="AC7763" s="53"/>
      <c r="AD7763" s="53"/>
      <c r="AE7763" s="53"/>
      <c r="AF7763" s="53"/>
      <c r="AG7763" s="53"/>
      <c r="AH7763" s="53"/>
      <c r="AI7763" s="53"/>
      <c r="AJ7763" s="53"/>
      <c r="AK7763" s="54"/>
    </row>
    <row r="7764" spans="2:37" x14ac:dyDescent="0.25">
      <c r="B7764" s="315"/>
      <c r="C7764" s="315"/>
      <c r="D7764" s="315"/>
      <c r="E7764" s="315"/>
      <c r="F7764" s="315"/>
      <c r="G7764" s="315"/>
      <c r="H7764" s="315"/>
      <c r="I7764" s="54"/>
      <c r="J7764" s="53"/>
      <c r="K7764" s="53"/>
      <c r="L7764" s="270"/>
      <c r="M7764" s="55"/>
      <c r="N7764" s="53"/>
      <c r="O7764" s="87"/>
      <c r="P7764" s="53"/>
      <c r="Q7764" s="53"/>
      <c r="R7764" s="53"/>
      <c r="S7764" s="53"/>
      <c r="T7764" s="53"/>
      <c r="U7764" s="53"/>
      <c r="V7764" s="53"/>
      <c r="W7764" s="53"/>
      <c r="X7764" s="53"/>
      <c r="Y7764" s="53"/>
      <c r="Z7764" s="53"/>
      <c r="AA7764" s="53"/>
      <c r="AB7764" s="53"/>
      <c r="AC7764" s="53"/>
      <c r="AD7764" s="53"/>
      <c r="AE7764" s="53"/>
      <c r="AF7764" s="53"/>
      <c r="AG7764" s="53"/>
      <c r="AH7764" s="53"/>
      <c r="AI7764" s="53"/>
      <c r="AJ7764" s="53"/>
      <c r="AK7764" s="54"/>
    </row>
    <row r="7765" spans="2:37" x14ac:dyDescent="0.25">
      <c r="B7765" s="315"/>
      <c r="C7765" s="315"/>
      <c r="D7765" s="315"/>
      <c r="E7765" s="315"/>
      <c r="F7765" s="315"/>
      <c r="G7765" s="315"/>
      <c r="H7765" s="315"/>
      <c r="I7765" s="54"/>
      <c r="J7765" s="53"/>
      <c r="K7765" s="53"/>
      <c r="L7765" s="270"/>
      <c r="M7765" s="55"/>
      <c r="N7765" s="53"/>
      <c r="O7765" s="87"/>
      <c r="P7765" s="53"/>
      <c r="Q7765" s="53"/>
      <c r="R7765" s="53"/>
      <c r="S7765" s="53"/>
      <c r="T7765" s="53"/>
      <c r="U7765" s="53"/>
      <c r="V7765" s="53"/>
      <c r="W7765" s="53"/>
      <c r="X7765" s="53"/>
      <c r="Y7765" s="53"/>
      <c r="Z7765" s="53"/>
      <c r="AA7765" s="53"/>
      <c r="AB7765" s="53"/>
      <c r="AC7765" s="53"/>
      <c r="AD7765" s="53"/>
      <c r="AE7765" s="53"/>
      <c r="AF7765" s="53"/>
      <c r="AG7765" s="53"/>
      <c r="AH7765" s="53"/>
      <c r="AI7765" s="53"/>
      <c r="AJ7765" s="53"/>
      <c r="AK7765" s="54"/>
    </row>
    <row r="7766" spans="2:37" x14ac:dyDescent="0.25">
      <c r="B7766" s="315"/>
      <c r="C7766" s="315"/>
      <c r="D7766" s="315"/>
      <c r="E7766" s="315"/>
      <c r="F7766" s="315"/>
      <c r="G7766" s="315"/>
      <c r="H7766" s="315"/>
      <c r="I7766" s="54"/>
      <c r="J7766" s="53"/>
      <c r="K7766" s="53"/>
      <c r="L7766" s="270"/>
      <c r="M7766" s="55"/>
      <c r="N7766" s="53"/>
      <c r="O7766" s="87"/>
      <c r="P7766" s="53"/>
      <c r="Q7766" s="53"/>
      <c r="R7766" s="53"/>
      <c r="S7766" s="53"/>
      <c r="T7766" s="53"/>
      <c r="U7766" s="53"/>
      <c r="V7766" s="53"/>
      <c r="W7766" s="53"/>
      <c r="X7766" s="53"/>
      <c r="Y7766" s="53"/>
      <c r="Z7766" s="53"/>
      <c r="AA7766" s="53"/>
      <c r="AB7766" s="53"/>
      <c r="AC7766" s="53"/>
      <c r="AD7766" s="53"/>
      <c r="AE7766" s="53"/>
      <c r="AF7766" s="53"/>
      <c r="AG7766" s="53"/>
      <c r="AH7766" s="53"/>
      <c r="AI7766" s="53"/>
      <c r="AJ7766" s="53"/>
      <c r="AK7766" s="54"/>
    </row>
    <row r="7767" spans="2:37" x14ac:dyDescent="0.25">
      <c r="B7767" s="315"/>
      <c r="C7767" s="315"/>
      <c r="D7767" s="315"/>
      <c r="E7767" s="315"/>
      <c r="F7767" s="315"/>
      <c r="G7767" s="315"/>
      <c r="H7767" s="315"/>
      <c r="I7767" s="54"/>
      <c r="J7767" s="53"/>
      <c r="K7767" s="53"/>
      <c r="L7767" s="270"/>
      <c r="M7767" s="55"/>
      <c r="N7767" s="53"/>
      <c r="O7767" s="87"/>
      <c r="P7767" s="53"/>
      <c r="Q7767" s="53"/>
      <c r="R7767" s="53"/>
      <c r="S7767" s="53"/>
      <c r="T7767" s="53"/>
      <c r="U7767" s="53"/>
      <c r="V7767" s="53"/>
      <c r="W7767" s="53"/>
      <c r="X7767" s="53"/>
      <c r="Y7767" s="53"/>
      <c r="Z7767" s="53"/>
      <c r="AA7767" s="53"/>
      <c r="AB7767" s="53"/>
      <c r="AC7767" s="53"/>
      <c r="AD7767" s="53"/>
      <c r="AE7767" s="53"/>
      <c r="AF7767" s="53"/>
      <c r="AG7767" s="53"/>
      <c r="AH7767" s="53"/>
      <c r="AI7767" s="53"/>
      <c r="AJ7767" s="53"/>
      <c r="AK7767" s="54"/>
    </row>
    <row r="7768" spans="2:37" x14ac:dyDescent="0.25">
      <c r="B7768" s="315"/>
      <c r="C7768" s="315"/>
      <c r="D7768" s="315"/>
      <c r="E7768" s="315"/>
      <c r="F7768" s="315"/>
      <c r="G7768" s="315"/>
      <c r="H7768" s="315"/>
      <c r="I7768" s="54"/>
      <c r="J7768" s="53"/>
      <c r="K7768" s="53"/>
      <c r="L7768" s="270"/>
      <c r="M7768" s="55"/>
      <c r="N7768" s="53"/>
      <c r="O7768" s="87"/>
      <c r="P7768" s="53"/>
      <c r="Q7768" s="53"/>
      <c r="R7768" s="53"/>
      <c r="S7768" s="53"/>
      <c r="T7768" s="53"/>
      <c r="U7768" s="53"/>
      <c r="V7768" s="53"/>
      <c r="W7768" s="53"/>
      <c r="X7768" s="53"/>
      <c r="Y7768" s="53"/>
      <c r="Z7768" s="53"/>
      <c r="AA7768" s="53"/>
      <c r="AB7768" s="53"/>
      <c r="AC7768" s="53"/>
      <c r="AD7768" s="53"/>
      <c r="AE7768" s="53"/>
      <c r="AF7768" s="53"/>
      <c r="AG7768" s="53"/>
      <c r="AH7768" s="53"/>
      <c r="AI7768" s="53"/>
      <c r="AJ7768" s="53"/>
      <c r="AK7768" s="54"/>
    </row>
    <row r="7769" spans="2:37" x14ac:dyDescent="0.25">
      <c r="B7769" s="315"/>
      <c r="C7769" s="315"/>
      <c r="D7769" s="315"/>
      <c r="E7769" s="315"/>
      <c r="F7769" s="315"/>
      <c r="G7769" s="315"/>
      <c r="H7769" s="315"/>
      <c r="I7769" s="54"/>
      <c r="J7769" s="53"/>
      <c r="K7769" s="53"/>
      <c r="L7769" s="270"/>
      <c r="M7769" s="55"/>
      <c r="N7769" s="53"/>
      <c r="O7769" s="87"/>
      <c r="P7769" s="53"/>
      <c r="Q7769" s="53"/>
      <c r="R7769" s="53"/>
      <c r="S7769" s="53"/>
      <c r="T7769" s="53"/>
      <c r="U7769" s="53"/>
      <c r="V7769" s="53"/>
      <c r="W7769" s="53"/>
      <c r="X7769" s="53"/>
      <c r="Y7769" s="53"/>
      <c r="Z7769" s="53"/>
      <c r="AA7769" s="53"/>
      <c r="AB7769" s="53"/>
      <c r="AC7769" s="53"/>
      <c r="AD7769" s="53"/>
      <c r="AE7769" s="53"/>
      <c r="AF7769" s="53"/>
      <c r="AG7769" s="53"/>
      <c r="AH7769" s="53"/>
      <c r="AI7769" s="53"/>
      <c r="AJ7769" s="53"/>
      <c r="AK7769" s="54"/>
    </row>
    <row r="7770" spans="2:37" x14ac:dyDescent="0.25">
      <c r="B7770" s="315"/>
      <c r="C7770" s="315"/>
      <c r="D7770" s="315"/>
      <c r="E7770" s="315"/>
      <c r="F7770" s="315"/>
      <c r="G7770" s="315"/>
      <c r="H7770" s="315"/>
      <c r="I7770" s="54"/>
      <c r="J7770" s="53"/>
      <c r="K7770" s="53"/>
      <c r="L7770" s="270"/>
      <c r="M7770" s="55"/>
      <c r="N7770" s="53"/>
      <c r="O7770" s="87"/>
      <c r="P7770" s="53"/>
      <c r="Q7770" s="53"/>
      <c r="R7770" s="53"/>
      <c r="S7770" s="53"/>
      <c r="T7770" s="53"/>
      <c r="U7770" s="53"/>
      <c r="V7770" s="53"/>
      <c r="W7770" s="53"/>
      <c r="X7770" s="53"/>
      <c r="Y7770" s="53"/>
      <c r="Z7770" s="53"/>
      <c r="AA7770" s="53"/>
      <c r="AB7770" s="53"/>
      <c r="AC7770" s="53"/>
      <c r="AD7770" s="53"/>
      <c r="AE7770" s="53"/>
      <c r="AF7770" s="53"/>
      <c r="AG7770" s="53"/>
      <c r="AH7770" s="53"/>
      <c r="AI7770" s="53"/>
      <c r="AJ7770" s="53"/>
      <c r="AK7770" s="54"/>
    </row>
    <row r="7771" spans="2:37" x14ac:dyDescent="0.25">
      <c r="B7771" s="315"/>
      <c r="C7771" s="315"/>
      <c r="D7771" s="315"/>
      <c r="E7771" s="315"/>
      <c r="F7771" s="315"/>
      <c r="G7771" s="315"/>
      <c r="H7771" s="315"/>
      <c r="I7771" s="54"/>
      <c r="J7771" s="53"/>
      <c r="K7771" s="53"/>
      <c r="L7771" s="270"/>
      <c r="M7771" s="55"/>
      <c r="N7771" s="53"/>
      <c r="O7771" s="87"/>
      <c r="P7771" s="53"/>
      <c r="Q7771" s="53"/>
      <c r="R7771" s="53"/>
      <c r="S7771" s="53"/>
      <c r="T7771" s="53"/>
      <c r="U7771" s="53"/>
      <c r="V7771" s="53"/>
      <c r="W7771" s="53"/>
      <c r="X7771" s="53"/>
      <c r="Y7771" s="53"/>
      <c r="Z7771" s="53"/>
      <c r="AA7771" s="53"/>
      <c r="AB7771" s="53"/>
      <c r="AC7771" s="53"/>
      <c r="AD7771" s="53"/>
      <c r="AE7771" s="53"/>
      <c r="AF7771" s="53"/>
      <c r="AG7771" s="53"/>
      <c r="AH7771" s="53"/>
      <c r="AI7771" s="53"/>
      <c r="AJ7771" s="53"/>
      <c r="AK7771" s="54"/>
    </row>
    <row r="7772" spans="2:37" x14ac:dyDescent="0.25">
      <c r="B7772" s="315"/>
      <c r="C7772" s="315"/>
      <c r="D7772" s="315"/>
      <c r="E7772" s="315"/>
      <c r="F7772" s="315"/>
      <c r="G7772" s="315"/>
      <c r="H7772" s="315"/>
      <c r="I7772" s="54"/>
      <c r="J7772" s="53"/>
      <c r="K7772" s="53"/>
      <c r="L7772" s="270"/>
      <c r="M7772" s="55"/>
      <c r="N7772" s="53"/>
      <c r="O7772" s="87"/>
      <c r="P7772" s="53"/>
      <c r="Q7772" s="53"/>
      <c r="R7772" s="53"/>
      <c r="S7772" s="53"/>
      <c r="T7772" s="53"/>
      <c r="U7772" s="53"/>
      <c r="V7772" s="53"/>
      <c r="W7772" s="53"/>
      <c r="X7772" s="53"/>
      <c r="Y7772" s="53"/>
      <c r="Z7772" s="53"/>
      <c r="AA7772" s="53"/>
      <c r="AB7772" s="53"/>
      <c r="AC7772" s="53"/>
      <c r="AD7772" s="53"/>
      <c r="AE7772" s="53"/>
      <c r="AF7772" s="53"/>
      <c r="AG7772" s="53"/>
      <c r="AH7772" s="53"/>
      <c r="AI7772" s="53"/>
      <c r="AJ7772" s="53"/>
      <c r="AK7772" s="54"/>
    </row>
    <row r="7773" spans="2:37" x14ac:dyDescent="0.25">
      <c r="B7773" s="315"/>
      <c r="C7773" s="315"/>
      <c r="D7773" s="315"/>
      <c r="E7773" s="315"/>
      <c r="F7773" s="315"/>
      <c r="G7773" s="315"/>
      <c r="H7773" s="315"/>
      <c r="I7773" s="54"/>
      <c r="J7773" s="53"/>
      <c r="K7773" s="53"/>
      <c r="L7773" s="270"/>
      <c r="M7773" s="55"/>
      <c r="N7773" s="53"/>
      <c r="O7773" s="87"/>
      <c r="P7773" s="53"/>
      <c r="Q7773" s="53"/>
      <c r="R7773" s="53"/>
      <c r="S7773" s="53"/>
      <c r="T7773" s="53"/>
      <c r="U7773" s="53"/>
      <c r="V7773" s="53"/>
      <c r="W7773" s="53"/>
      <c r="X7773" s="53"/>
      <c r="Y7773" s="53"/>
      <c r="Z7773" s="53"/>
      <c r="AA7773" s="53"/>
      <c r="AB7773" s="53"/>
      <c r="AC7773" s="53"/>
      <c r="AD7773" s="53"/>
      <c r="AE7773" s="53"/>
      <c r="AF7773" s="53"/>
      <c r="AG7773" s="53"/>
      <c r="AH7773" s="53"/>
      <c r="AI7773" s="53"/>
      <c r="AJ7773" s="53"/>
      <c r="AK7773" s="54"/>
    </row>
    <row r="7774" spans="2:37" x14ac:dyDescent="0.25">
      <c r="B7774" s="315"/>
      <c r="C7774" s="315"/>
      <c r="D7774" s="315"/>
      <c r="E7774" s="315"/>
      <c r="F7774" s="315"/>
      <c r="G7774" s="315"/>
      <c r="H7774" s="315"/>
      <c r="I7774" s="54"/>
      <c r="J7774" s="53"/>
      <c r="K7774" s="53"/>
      <c r="L7774" s="270"/>
      <c r="M7774" s="55"/>
      <c r="N7774" s="53"/>
      <c r="O7774" s="87"/>
      <c r="P7774" s="53"/>
      <c r="Q7774" s="53"/>
      <c r="R7774" s="53"/>
      <c r="S7774" s="53"/>
      <c r="T7774" s="53"/>
      <c r="U7774" s="53"/>
      <c r="V7774" s="53"/>
      <c r="W7774" s="53"/>
      <c r="X7774" s="53"/>
      <c r="Y7774" s="53"/>
      <c r="Z7774" s="53"/>
      <c r="AA7774" s="53"/>
      <c r="AB7774" s="53"/>
      <c r="AC7774" s="53"/>
      <c r="AD7774" s="53"/>
      <c r="AE7774" s="53"/>
      <c r="AF7774" s="53"/>
      <c r="AG7774" s="53"/>
      <c r="AH7774" s="53"/>
      <c r="AI7774" s="53"/>
      <c r="AJ7774" s="53"/>
      <c r="AK7774" s="54"/>
    </row>
    <row r="7775" spans="2:37" x14ac:dyDescent="0.25">
      <c r="B7775" s="315"/>
      <c r="C7775" s="315"/>
      <c r="D7775" s="315"/>
      <c r="E7775" s="315"/>
      <c r="F7775" s="315"/>
      <c r="G7775" s="315"/>
      <c r="H7775" s="315"/>
      <c r="I7775" s="54"/>
      <c r="J7775" s="53"/>
      <c r="K7775" s="53"/>
      <c r="L7775" s="270"/>
      <c r="M7775" s="55"/>
      <c r="N7775" s="53"/>
      <c r="O7775" s="87"/>
      <c r="P7775" s="53"/>
      <c r="Q7775" s="53"/>
      <c r="R7775" s="53"/>
      <c r="S7775" s="53"/>
      <c r="T7775" s="53"/>
      <c r="U7775" s="53"/>
      <c r="V7775" s="53"/>
      <c r="W7775" s="53"/>
      <c r="X7775" s="53"/>
      <c r="Y7775" s="53"/>
      <c r="Z7775" s="53"/>
      <c r="AA7775" s="53"/>
      <c r="AB7775" s="53"/>
      <c r="AC7775" s="53"/>
      <c r="AD7775" s="53"/>
      <c r="AE7775" s="53"/>
      <c r="AF7775" s="53"/>
      <c r="AG7775" s="53"/>
      <c r="AH7775" s="53"/>
      <c r="AI7775" s="53"/>
      <c r="AJ7775" s="53"/>
      <c r="AK7775" s="54"/>
    </row>
    <row r="7776" spans="2:37" x14ac:dyDescent="0.25">
      <c r="B7776" s="315"/>
      <c r="C7776" s="315"/>
      <c r="D7776" s="315"/>
      <c r="E7776" s="315"/>
      <c r="F7776" s="315"/>
      <c r="G7776" s="315"/>
      <c r="H7776" s="315"/>
      <c r="I7776" s="54"/>
      <c r="J7776" s="53"/>
      <c r="K7776" s="53"/>
      <c r="L7776" s="270"/>
      <c r="M7776" s="55"/>
      <c r="N7776" s="53"/>
      <c r="O7776" s="87"/>
      <c r="P7776" s="53"/>
      <c r="Q7776" s="53"/>
      <c r="R7776" s="53"/>
      <c r="S7776" s="53"/>
      <c r="T7776" s="53"/>
      <c r="U7776" s="53"/>
      <c r="V7776" s="53"/>
      <c r="W7776" s="53"/>
      <c r="X7776" s="53"/>
      <c r="Y7776" s="53"/>
      <c r="Z7776" s="53"/>
      <c r="AA7776" s="53"/>
      <c r="AB7776" s="53"/>
      <c r="AC7776" s="53"/>
      <c r="AD7776" s="53"/>
      <c r="AE7776" s="53"/>
      <c r="AF7776" s="53"/>
      <c r="AG7776" s="53"/>
      <c r="AH7776" s="53"/>
      <c r="AI7776" s="53"/>
      <c r="AJ7776" s="53"/>
      <c r="AK7776" s="54"/>
    </row>
    <row r="7777" spans="2:37" x14ac:dyDescent="0.25">
      <c r="B7777" s="315"/>
      <c r="C7777" s="315"/>
      <c r="D7777" s="315"/>
      <c r="E7777" s="315"/>
      <c r="F7777" s="315"/>
      <c r="G7777" s="315"/>
      <c r="H7777" s="315"/>
      <c r="I7777" s="54"/>
      <c r="J7777" s="53"/>
      <c r="K7777" s="53"/>
      <c r="L7777" s="270"/>
      <c r="M7777" s="55"/>
      <c r="N7777" s="53"/>
      <c r="O7777" s="87"/>
      <c r="P7777" s="53"/>
      <c r="Q7777" s="53"/>
      <c r="R7777" s="53"/>
      <c r="S7777" s="53"/>
      <c r="T7777" s="53"/>
      <c r="U7777" s="53"/>
      <c r="V7777" s="53"/>
      <c r="W7777" s="53"/>
      <c r="X7777" s="53"/>
      <c r="Y7777" s="53"/>
      <c r="Z7777" s="53"/>
      <c r="AA7777" s="53"/>
      <c r="AB7777" s="53"/>
      <c r="AC7777" s="53"/>
      <c r="AD7777" s="53"/>
      <c r="AE7777" s="53"/>
      <c r="AF7777" s="53"/>
      <c r="AG7777" s="53"/>
      <c r="AH7777" s="53"/>
      <c r="AI7777" s="53"/>
      <c r="AJ7777" s="53"/>
      <c r="AK7777" s="54"/>
    </row>
    <row r="7778" spans="2:37" x14ac:dyDescent="0.25">
      <c r="B7778" s="315"/>
      <c r="C7778" s="315"/>
      <c r="D7778" s="315"/>
      <c r="E7778" s="315"/>
      <c r="F7778" s="315"/>
      <c r="G7778" s="315"/>
      <c r="H7778" s="315"/>
      <c r="I7778" s="54"/>
      <c r="J7778" s="53"/>
      <c r="K7778" s="53"/>
      <c r="L7778" s="270"/>
      <c r="M7778" s="55"/>
      <c r="N7778" s="53"/>
      <c r="O7778" s="87"/>
      <c r="P7778" s="53"/>
      <c r="Q7778" s="53"/>
      <c r="R7778" s="53"/>
      <c r="S7778" s="53"/>
      <c r="T7778" s="53"/>
      <c r="U7778" s="53"/>
      <c r="V7778" s="53"/>
      <c r="W7778" s="53"/>
      <c r="X7778" s="53"/>
      <c r="Y7778" s="53"/>
      <c r="Z7778" s="53"/>
      <c r="AA7778" s="53"/>
      <c r="AB7778" s="53"/>
      <c r="AC7778" s="53"/>
      <c r="AD7778" s="53"/>
      <c r="AE7778" s="53"/>
      <c r="AF7778" s="53"/>
      <c r="AG7778" s="53"/>
      <c r="AH7778" s="53"/>
      <c r="AI7778" s="53"/>
      <c r="AJ7778" s="53"/>
      <c r="AK7778" s="54"/>
    </row>
    <row r="7779" spans="2:37" x14ac:dyDescent="0.25">
      <c r="B7779" s="315"/>
      <c r="C7779" s="315"/>
      <c r="D7779" s="315"/>
      <c r="E7779" s="315"/>
      <c r="F7779" s="315"/>
      <c r="G7779" s="315"/>
      <c r="H7779" s="315"/>
      <c r="I7779" s="54"/>
      <c r="J7779" s="53"/>
      <c r="K7779" s="53"/>
      <c r="L7779" s="270"/>
      <c r="M7779" s="55"/>
      <c r="N7779" s="53"/>
      <c r="O7779" s="87"/>
      <c r="P7779" s="53"/>
      <c r="Q7779" s="53"/>
      <c r="R7779" s="53"/>
      <c r="S7779" s="53"/>
      <c r="T7779" s="53"/>
      <c r="U7779" s="53"/>
      <c r="V7779" s="53"/>
      <c r="W7779" s="53"/>
      <c r="X7779" s="53"/>
      <c r="Y7779" s="53"/>
      <c r="Z7779" s="53"/>
      <c r="AA7779" s="53"/>
      <c r="AB7779" s="53"/>
      <c r="AC7779" s="53"/>
      <c r="AD7779" s="53"/>
      <c r="AE7779" s="53"/>
      <c r="AF7779" s="53"/>
      <c r="AG7779" s="53"/>
      <c r="AH7779" s="53"/>
      <c r="AI7779" s="53"/>
      <c r="AJ7779" s="53"/>
      <c r="AK7779" s="54"/>
    </row>
    <row r="7780" spans="2:37" x14ac:dyDescent="0.25">
      <c r="B7780" s="315"/>
      <c r="C7780" s="315"/>
      <c r="D7780" s="315"/>
      <c r="E7780" s="315"/>
      <c r="F7780" s="315"/>
      <c r="G7780" s="315"/>
      <c r="H7780" s="315"/>
      <c r="I7780" s="54"/>
      <c r="J7780" s="53"/>
      <c r="K7780" s="53"/>
      <c r="L7780" s="270"/>
      <c r="M7780" s="55"/>
      <c r="N7780" s="53"/>
      <c r="O7780" s="87"/>
      <c r="P7780" s="53"/>
      <c r="Q7780" s="53"/>
      <c r="R7780" s="53"/>
      <c r="S7780" s="53"/>
      <c r="T7780" s="53"/>
      <c r="U7780" s="53"/>
      <c r="V7780" s="53"/>
      <c r="W7780" s="53"/>
      <c r="X7780" s="53"/>
      <c r="Y7780" s="53"/>
      <c r="Z7780" s="53"/>
      <c r="AA7780" s="53"/>
      <c r="AB7780" s="53"/>
      <c r="AC7780" s="53"/>
      <c r="AD7780" s="53"/>
      <c r="AE7780" s="53"/>
      <c r="AF7780" s="53"/>
      <c r="AG7780" s="53"/>
      <c r="AH7780" s="53"/>
      <c r="AI7780" s="53"/>
      <c r="AJ7780" s="53"/>
      <c r="AK7780" s="54"/>
    </row>
    <row r="7781" spans="2:37" x14ac:dyDescent="0.25">
      <c r="B7781" s="315"/>
      <c r="C7781" s="315"/>
      <c r="D7781" s="315"/>
      <c r="E7781" s="315"/>
      <c r="F7781" s="315"/>
      <c r="G7781" s="315"/>
      <c r="H7781" s="315"/>
      <c r="I7781" s="54"/>
      <c r="J7781" s="53"/>
      <c r="K7781" s="53"/>
      <c r="L7781" s="270"/>
      <c r="M7781" s="55"/>
      <c r="N7781" s="53"/>
      <c r="O7781" s="87"/>
      <c r="P7781" s="53"/>
      <c r="Q7781" s="53"/>
      <c r="R7781" s="53"/>
      <c r="S7781" s="53"/>
      <c r="T7781" s="53"/>
      <c r="U7781" s="53"/>
      <c r="V7781" s="53"/>
      <c r="W7781" s="53"/>
      <c r="X7781" s="53"/>
      <c r="Y7781" s="53"/>
      <c r="Z7781" s="53"/>
      <c r="AA7781" s="53"/>
      <c r="AB7781" s="53"/>
      <c r="AC7781" s="53"/>
      <c r="AD7781" s="53"/>
      <c r="AE7781" s="53"/>
      <c r="AF7781" s="53"/>
      <c r="AG7781" s="53"/>
      <c r="AH7781" s="53"/>
      <c r="AI7781" s="53"/>
      <c r="AJ7781" s="53"/>
      <c r="AK7781" s="54"/>
    </row>
    <row r="7782" spans="2:37" x14ac:dyDescent="0.25">
      <c r="B7782" s="315"/>
      <c r="C7782" s="315"/>
      <c r="D7782" s="315"/>
      <c r="E7782" s="315"/>
      <c r="F7782" s="315"/>
      <c r="G7782" s="315"/>
      <c r="H7782" s="315"/>
      <c r="I7782" s="54"/>
      <c r="J7782" s="53"/>
      <c r="K7782" s="53"/>
      <c r="L7782" s="270"/>
      <c r="M7782" s="55"/>
      <c r="N7782" s="53"/>
      <c r="O7782" s="87"/>
      <c r="P7782" s="53"/>
      <c r="Q7782" s="53"/>
      <c r="R7782" s="53"/>
      <c r="S7782" s="53"/>
      <c r="T7782" s="53"/>
      <c r="U7782" s="53"/>
      <c r="V7782" s="53"/>
      <c r="W7782" s="53"/>
      <c r="X7782" s="53"/>
      <c r="Y7782" s="53"/>
      <c r="Z7782" s="53"/>
      <c r="AA7782" s="53"/>
      <c r="AB7782" s="53"/>
      <c r="AC7782" s="53"/>
      <c r="AD7782" s="53"/>
      <c r="AE7782" s="53"/>
      <c r="AF7782" s="53"/>
      <c r="AG7782" s="53"/>
      <c r="AH7782" s="53"/>
      <c r="AI7782" s="53"/>
      <c r="AJ7782" s="53"/>
      <c r="AK7782" s="54"/>
    </row>
    <row r="7783" spans="2:37" x14ac:dyDescent="0.25">
      <c r="B7783" s="315"/>
      <c r="C7783" s="315"/>
      <c r="D7783" s="315"/>
      <c r="E7783" s="315"/>
      <c r="F7783" s="315"/>
      <c r="G7783" s="315"/>
      <c r="H7783" s="315"/>
      <c r="I7783" s="54"/>
      <c r="J7783" s="53"/>
      <c r="K7783" s="53"/>
      <c r="L7783" s="270"/>
      <c r="M7783" s="55"/>
      <c r="N7783" s="53"/>
      <c r="O7783" s="87"/>
      <c r="P7783" s="53"/>
      <c r="Q7783" s="53"/>
      <c r="R7783" s="53"/>
      <c r="S7783" s="53"/>
      <c r="T7783" s="53"/>
      <c r="U7783" s="53"/>
      <c r="V7783" s="53"/>
      <c r="W7783" s="53"/>
      <c r="X7783" s="53"/>
      <c r="Y7783" s="53"/>
      <c r="Z7783" s="53"/>
      <c r="AA7783" s="53"/>
      <c r="AB7783" s="53"/>
      <c r="AC7783" s="53"/>
      <c r="AD7783" s="53"/>
      <c r="AE7783" s="53"/>
      <c r="AF7783" s="53"/>
      <c r="AG7783" s="53"/>
      <c r="AH7783" s="53"/>
      <c r="AI7783" s="53"/>
      <c r="AJ7783" s="53"/>
      <c r="AK7783" s="54"/>
    </row>
    <row r="7784" spans="2:37" x14ac:dyDescent="0.25">
      <c r="B7784" s="315"/>
      <c r="C7784" s="315"/>
      <c r="D7784" s="315"/>
      <c r="E7784" s="315"/>
      <c r="F7784" s="315"/>
      <c r="G7784" s="315"/>
      <c r="H7784" s="315"/>
      <c r="I7784" s="54"/>
      <c r="J7784" s="53"/>
      <c r="K7784" s="53"/>
      <c r="L7784" s="270"/>
      <c r="M7784" s="55"/>
      <c r="N7784" s="53"/>
      <c r="O7784" s="87"/>
      <c r="P7784" s="53"/>
      <c r="Q7784" s="53"/>
      <c r="R7784" s="53"/>
      <c r="S7784" s="53"/>
      <c r="T7784" s="53"/>
      <c r="U7784" s="53"/>
      <c r="V7784" s="53"/>
      <c r="W7784" s="53"/>
      <c r="X7784" s="53"/>
      <c r="Y7784" s="53"/>
      <c r="Z7784" s="53"/>
      <c r="AA7784" s="53"/>
      <c r="AB7784" s="53"/>
      <c r="AC7784" s="53"/>
      <c r="AD7784" s="53"/>
      <c r="AE7784" s="53"/>
      <c r="AF7784" s="53"/>
      <c r="AG7784" s="53"/>
      <c r="AH7784" s="53"/>
      <c r="AI7784" s="53"/>
      <c r="AJ7784" s="53"/>
      <c r="AK7784" s="54"/>
    </row>
    <row r="7785" spans="2:37" x14ac:dyDescent="0.25">
      <c r="B7785" s="315"/>
      <c r="C7785" s="315"/>
      <c r="D7785" s="315"/>
      <c r="E7785" s="315"/>
      <c r="F7785" s="315"/>
      <c r="G7785" s="315"/>
      <c r="H7785" s="315"/>
      <c r="I7785" s="54"/>
      <c r="J7785" s="53"/>
      <c r="K7785" s="53"/>
      <c r="L7785" s="270"/>
      <c r="M7785" s="55"/>
      <c r="N7785" s="53"/>
      <c r="O7785" s="87"/>
      <c r="P7785" s="53"/>
      <c r="Q7785" s="53"/>
      <c r="R7785" s="53"/>
      <c r="S7785" s="53"/>
      <c r="T7785" s="53"/>
      <c r="U7785" s="53"/>
      <c r="V7785" s="53"/>
      <c r="W7785" s="53"/>
      <c r="X7785" s="53"/>
      <c r="Y7785" s="53"/>
      <c r="Z7785" s="53"/>
      <c r="AA7785" s="53"/>
      <c r="AB7785" s="53"/>
      <c r="AC7785" s="53"/>
      <c r="AD7785" s="53"/>
      <c r="AE7785" s="53"/>
      <c r="AF7785" s="53"/>
      <c r="AG7785" s="53"/>
      <c r="AH7785" s="53"/>
      <c r="AI7785" s="53"/>
      <c r="AJ7785" s="53"/>
      <c r="AK7785" s="54"/>
    </row>
    <row r="7786" spans="2:37" x14ac:dyDescent="0.25">
      <c r="B7786" s="315"/>
      <c r="C7786" s="315"/>
      <c r="D7786" s="315"/>
      <c r="E7786" s="315"/>
      <c r="F7786" s="315"/>
      <c r="G7786" s="315"/>
      <c r="H7786" s="315"/>
      <c r="I7786" s="54"/>
      <c r="J7786" s="53"/>
      <c r="K7786" s="53"/>
      <c r="L7786" s="270"/>
      <c r="M7786" s="55"/>
      <c r="N7786" s="53"/>
      <c r="O7786" s="87"/>
      <c r="P7786" s="53"/>
      <c r="Q7786" s="53"/>
      <c r="R7786" s="53"/>
      <c r="S7786" s="53"/>
      <c r="T7786" s="53"/>
      <c r="U7786" s="53"/>
      <c r="V7786" s="53"/>
      <c r="W7786" s="53"/>
      <c r="X7786" s="53"/>
      <c r="Y7786" s="53"/>
      <c r="Z7786" s="53"/>
      <c r="AA7786" s="53"/>
      <c r="AB7786" s="53"/>
      <c r="AC7786" s="53"/>
      <c r="AD7786" s="53"/>
      <c r="AE7786" s="53"/>
      <c r="AF7786" s="53"/>
      <c r="AG7786" s="53"/>
      <c r="AH7786" s="53"/>
      <c r="AI7786" s="53"/>
      <c r="AJ7786" s="53"/>
      <c r="AK7786" s="54"/>
    </row>
    <row r="7787" spans="2:37" x14ac:dyDescent="0.25">
      <c r="B7787" s="315"/>
      <c r="C7787" s="315"/>
      <c r="D7787" s="315"/>
      <c r="E7787" s="315"/>
      <c r="F7787" s="315"/>
      <c r="G7787" s="315"/>
      <c r="H7787" s="315"/>
      <c r="I7787" s="54"/>
      <c r="J7787" s="53"/>
      <c r="K7787" s="53"/>
      <c r="L7787" s="270"/>
      <c r="M7787" s="55"/>
      <c r="N7787" s="53"/>
      <c r="O7787" s="87"/>
      <c r="P7787" s="53"/>
      <c r="Q7787" s="53"/>
      <c r="R7787" s="53"/>
      <c r="S7787" s="53"/>
      <c r="T7787" s="53"/>
      <c r="U7787" s="53"/>
      <c r="V7787" s="53"/>
      <c r="W7787" s="53"/>
      <c r="X7787" s="53"/>
      <c r="Y7787" s="53"/>
      <c r="Z7787" s="53"/>
      <c r="AA7787" s="53"/>
      <c r="AB7787" s="53"/>
      <c r="AC7787" s="53"/>
      <c r="AD7787" s="53"/>
      <c r="AE7787" s="53"/>
      <c r="AF7787" s="53"/>
      <c r="AG7787" s="53"/>
      <c r="AH7787" s="53"/>
      <c r="AI7787" s="53"/>
      <c r="AJ7787" s="53"/>
      <c r="AK7787" s="54"/>
    </row>
    <row r="7788" spans="2:37" x14ac:dyDescent="0.25">
      <c r="B7788" s="315"/>
      <c r="C7788" s="315"/>
      <c r="D7788" s="315"/>
      <c r="E7788" s="315"/>
      <c r="F7788" s="315"/>
      <c r="G7788" s="315"/>
      <c r="H7788" s="315"/>
      <c r="I7788" s="54"/>
      <c r="J7788" s="53"/>
      <c r="K7788" s="53"/>
      <c r="L7788" s="270"/>
      <c r="M7788" s="55"/>
      <c r="N7788" s="53"/>
      <c r="O7788" s="87"/>
      <c r="P7788" s="53"/>
      <c r="Q7788" s="53"/>
      <c r="R7788" s="53"/>
      <c r="S7788" s="53"/>
      <c r="T7788" s="53"/>
      <c r="U7788" s="53"/>
      <c r="V7788" s="53"/>
      <c r="W7788" s="53"/>
      <c r="X7788" s="53"/>
      <c r="Y7788" s="53"/>
      <c r="Z7788" s="53"/>
      <c r="AA7788" s="53"/>
      <c r="AB7788" s="53"/>
      <c r="AC7788" s="53"/>
      <c r="AD7788" s="53"/>
      <c r="AE7788" s="53"/>
      <c r="AF7788" s="53"/>
      <c r="AG7788" s="53"/>
      <c r="AH7788" s="53"/>
      <c r="AI7788" s="53"/>
      <c r="AJ7788" s="53"/>
      <c r="AK7788" s="54"/>
    </row>
    <row r="7789" spans="2:37" x14ac:dyDescent="0.25">
      <c r="B7789" s="315"/>
      <c r="C7789" s="315"/>
      <c r="D7789" s="315"/>
      <c r="E7789" s="315"/>
      <c r="F7789" s="315"/>
      <c r="G7789" s="315"/>
      <c r="H7789" s="315"/>
      <c r="I7789" s="54"/>
      <c r="J7789" s="53"/>
      <c r="K7789" s="53"/>
      <c r="L7789" s="270"/>
      <c r="M7789" s="55"/>
      <c r="N7789" s="53"/>
      <c r="O7789" s="87"/>
      <c r="P7789" s="53"/>
      <c r="Q7789" s="53"/>
      <c r="R7789" s="53"/>
      <c r="S7789" s="53"/>
      <c r="T7789" s="53"/>
      <c r="U7789" s="53"/>
      <c r="V7789" s="53"/>
      <c r="W7789" s="53"/>
      <c r="X7789" s="53"/>
      <c r="Y7789" s="53"/>
      <c r="Z7789" s="53"/>
      <c r="AA7789" s="53"/>
      <c r="AB7789" s="53"/>
      <c r="AC7789" s="53"/>
      <c r="AD7789" s="53"/>
      <c r="AE7789" s="53"/>
      <c r="AF7789" s="53"/>
      <c r="AG7789" s="53"/>
      <c r="AH7789" s="53"/>
      <c r="AI7789" s="53"/>
      <c r="AJ7789" s="53"/>
      <c r="AK7789" s="54"/>
    </row>
    <row r="7790" spans="2:37" x14ac:dyDescent="0.25">
      <c r="B7790" s="315"/>
      <c r="C7790" s="315"/>
      <c r="D7790" s="315"/>
      <c r="E7790" s="315"/>
      <c r="F7790" s="315"/>
      <c r="G7790" s="315"/>
      <c r="H7790" s="315"/>
      <c r="I7790" s="54"/>
      <c r="J7790" s="53"/>
      <c r="K7790" s="53"/>
      <c r="L7790" s="270"/>
      <c r="M7790" s="55"/>
      <c r="N7790" s="53"/>
      <c r="O7790" s="87"/>
      <c r="P7790" s="53"/>
      <c r="Q7790" s="53"/>
      <c r="R7790" s="53"/>
      <c r="S7790" s="53"/>
      <c r="T7790" s="53"/>
      <c r="U7790" s="53"/>
      <c r="V7790" s="53"/>
      <c r="W7790" s="53"/>
      <c r="X7790" s="53"/>
      <c r="Y7790" s="53"/>
      <c r="Z7790" s="53"/>
      <c r="AA7790" s="53"/>
      <c r="AB7790" s="53"/>
      <c r="AC7790" s="53"/>
      <c r="AD7790" s="53"/>
      <c r="AE7790" s="53"/>
      <c r="AF7790" s="53"/>
      <c r="AG7790" s="53"/>
      <c r="AH7790" s="53"/>
      <c r="AI7790" s="53"/>
      <c r="AJ7790" s="53"/>
      <c r="AK7790" s="54"/>
    </row>
    <row r="7791" spans="2:37" x14ac:dyDescent="0.25">
      <c r="B7791" s="315"/>
      <c r="C7791" s="315"/>
      <c r="D7791" s="315"/>
      <c r="E7791" s="315"/>
      <c r="F7791" s="315"/>
      <c r="G7791" s="315"/>
      <c r="H7791" s="315"/>
      <c r="I7791" s="54"/>
      <c r="J7791" s="53"/>
      <c r="K7791" s="53"/>
      <c r="L7791" s="270"/>
      <c r="M7791" s="55"/>
      <c r="N7791" s="53"/>
      <c r="O7791" s="87"/>
      <c r="P7791" s="53"/>
      <c r="Q7791" s="53"/>
      <c r="R7791" s="53"/>
      <c r="S7791" s="53"/>
      <c r="T7791" s="53"/>
      <c r="U7791" s="53"/>
      <c r="V7791" s="53"/>
      <c r="W7791" s="53"/>
      <c r="X7791" s="53"/>
      <c r="Y7791" s="53"/>
      <c r="Z7791" s="53"/>
      <c r="AA7791" s="53"/>
      <c r="AB7791" s="53"/>
      <c r="AC7791" s="53"/>
      <c r="AD7791" s="53"/>
      <c r="AE7791" s="53"/>
      <c r="AF7791" s="53"/>
      <c r="AG7791" s="53"/>
      <c r="AH7791" s="53"/>
      <c r="AI7791" s="53"/>
      <c r="AJ7791" s="53"/>
      <c r="AK7791" s="54"/>
    </row>
    <row r="7792" spans="2:37" x14ac:dyDescent="0.25">
      <c r="B7792" s="315"/>
      <c r="C7792" s="315"/>
      <c r="D7792" s="315"/>
      <c r="E7792" s="315"/>
      <c r="F7792" s="315"/>
      <c r="G7792" s="315"/>
      <c r="H7792" s="315"/>
      <c r="I7792" s="54"/>
      <c r="J7792" s="53"/>
      <c r="K7792" s="53"/>
      <c r="L7792" s="270"/>
      <c r="M7792" s="55"/>
      <c r="N7792" s="53"/>
      <c r="O7792" s="87"/>
      <c r="P7792" s="53"/>
      <c r="Q7792" s="53"/>
      <c r="R7792" s="53"/>
      <c r="S7792" s="53"/>
      <c r="T7792" s="53"/>
      <c r="U7792" s="53"/>
      <c r="V7792" s="53"/>
      <c r="W7792" s="53"/>
      <c r="X7792" s="53"/>
      <c r="Y7792" s="53"/>
      <c r="Z7792" s="53"/>
      <c r="AA7792" s="53"/>
      <c r="AB7792" s="53"/>
      <c r="AC7792" s="53"/>
      <c r="AD7792" s="53"/>
      <c r="AE7792" s="53"/>
      <c r="AF7792" s="53"/>
      <c r="AG7792" s="53"/>
      <c r="AH7792" s="53"/>
      <c r="AI7792" s="53"/>
      <c r="AJ7792" s="53"/>
      <c r="AK7792" s="54"/>
    </row>
    <row r="7793" spans="2:37" x14ac:dyDescent="0.25">
      <c r="B7793" s="315"/>
      <c r="C7793" s="315"/>
      <c r="D7793" s="315"/>
      <c r="E7793" s="315"/>
      <c r="F7793" s="315"/>
      <c r="G7793" s="315"/>
      <c r="H7793" s="315"/>
      <c r="I7793" s="54"/>
      <c r="J7793" s="53"/>
      <c r="K7793" s="53"/>
      <c r="L7793" s="270"/>
      <c r="M7793" s="55"/>
      <c r="N7793" s="53"/>
      <c r="O7793" s="87"/>
      <c r="P7793" s="53"/>
      <c r="Q7793" s="53"/>
      <c r="R7793" s="53"/>
      <c r="S7793" s="53"/>
      <c r="T7793" s="53"/>
      <c r="U7793" s="53"/>
      <c r="V7793" s="53"/>
      <c r="W7793" s="53"/>
      <c r="X7793" s="53"/>
      <c r="Y7793" s="53"/>
      <c r="Z7793" s="53"/>
      <c r="AA7793" s="53"/>
      <c r="AB7793" s="53"/>
      <c r="AC7793" s="53"/>
      <c r="AD7793" s="53"/>
      <c r="AE7793" s="53"/>
      <c r="AF7793" s="53"/>
      <c r="AG7793" s="53"/>
      <c r="AH7793" s="53"/>
      <c r="AI7793" s="53"/>
      <c r="AJ7793" s="53"/>
      <c r="AK7793" s="54"/>
    </row>
    <row r="7794" spans="2:37" x14ac:dyDescent="0.25">
      <c r="B7794" s="315"/>
      <c r="C7794" s="315"/>
      <c r="D7794" s="315"/>
      <c r="E7794" s="315"/>
      <c r="F7794" s="315"/>
      <c r="G7794" s="315"/>
      <c r="H7794" s="315"/>
      <c r="I7794" s="54"/>
      <c r="J7794" s="53"/>
      <c r="K7794" s="53"/>
      <c r="L7794" s="270"/>
      <c r="M7794" s="55"/>
      <c r="N7794" s="53"/>
      <c r="O7794" s="87"/>
      <c r="P7794" s="53"/>
      <c r="Q7794" s="53"/>
      <c r="R7794" s="53"/>
      <c r="S7794" s="53"/>
      <c r="T7794" s="53"/>
      <c r="U7794" s="53"/>
      <c r="V7794" s="53"/>
      <c r="W7794" s="53"/>
      <c r="X7794" s="53"/>
      <c r="Y7794" s="53"/>
      <c r="Z7794" s="53"/>
      <c r="AA7794" s="53"/>
      <c r="AB7794" s="53"/>
      <c r="AC7794" s="53"/>
      <c r="AD7794" s="53"/>
      <c r="AE7794" s="53"/>
      <c r="AF7794" s="53"/>
      <c r="AG7794" s="53"/>
      <c r="AH7794" s="53"/>
      <c r="AI7794" s="53"/>
      <c r="AJ7794" s="53"/>
      <c r="AK7794" s="54"/>
    </row>
    <row r="7795" spans="2:37" x14ac:dyDescent="0.25">
      <c r="B7795" s="315"/>
      <c r="C7795" s="315"/>
      <c r="D7795" s="315"/>
      <c r="E7795" s="315"/>
      <c r="F7795" s="315"/>
      <c r="G7795" s="315"/>
      <c r="H7795" s="315"/>
      <c r="I7795" s="54"/>
      <c r="J7795" s="53"/>
      <c r="K7795" s="53"/>
      <c r="L7795" s="270"/>
      <c r="M7795" s="55"/>
      <c r="N7795" s="53"/>
      <c r="O7795" s="87"/>
      <c r="P7795" s="53"/>
      <c r="Q7795" s="53"/>
      <c r="R7795" s="53"/>
      <c r="S7795" s="53"/>
      <c r="T7795" s="53"/>
      <c r="U7795" s="53"/>
      <c r="V7795" s="53"/>
      <c r="W7795" s="53"/>
      <c r="X7795" s="53"/>
      <c r="Y7795" s="53"/>
      <c r="Z7795" s="53"/>
      <c r="AA7795" s="53"/>
      <c r="AB7795" s="53"/>
      <c r="AC7795" s="53"/>
      <c r="AD7795" s="53"/>
      <c r="AE7795" s="53"/>
      <c r="AF7795" s="53"/>
      <c r="AG7795" s="53"/>
      <c r="AH7795" s="53"/>
      <c r="AI7795" s="53"/>
      <c r="AJ7795" s="53"/>
      <c r="AK7795" s="54"/>
    </row>
    <row r="7796" spans="2:37" x14ac:dyDescent="0.25">
      <c r="B7796" s="315"/>
      <c r="C7796" s="315"/>
      <c r="D7796" s="315"/>
      <c r="E7796" s="315"/>
      <c r="F7796" s="315"/>
      <c r="G7796" s="315"/>
      <c r="H7796" s="315"/>
      <c r="I7796" s="54"/>
      <c r="J7796" s="53"/>
      <c r="K7796" s="53"/>
      <c r="L7796" s="270"/>
      <c r="M7796" s="55"/>
      <c r="N7796" s="53"/>
      <c r="O7796" s="87"/>
      <c r="P7796" s="53"/>
      <c r="Q7796" s="53"/>
      <c r="R7796" s="53"/>
      <c r="S7796" s="53"/>
      <c r="T7796" s="53"/>
      <c r="U7796" s="53"/>
      <c r="V7796" s="53"/>
      <c r="W7796" s="53"/>
      <c r="X7796" s="53"/>
      <c r="Y7796" s="53"/>
      <c r="Z7796" s="53"/>
      <c r="AA7796" s="53"/>
      <c r="AB7796" s="53"/>
      <c r="AC7796" s="53"/>
      <c r="AD7796" s="53"/>
      <c r="AE7796" s="53"/>
      <c r="AF7796" s="53"/>
      <c r="AG7796" s="53"/>
      <c r="AH7796" s="53"/>
      <c r="AI7796" s="53"/>
      <c r="AJ7796" s="53"/>
      <c r="AK7796" s="54"/>
    </row>
    <row r="7797" spans="2:37" x14ac:dyDescent="0.25">
      <c r="B7797" s="315"/>
      <c r="C7797" s="315"/>
      <c r="D7797" s="315"/>
      <c r="E7797" s="315"/>
      <c r="F7797" s="315"/>
      <c r="G7797" s="315"/>
      <c r="H7797" s="315"/>
      <c r="I7797" s="54"/>
      <c r="J7797" s="53"/>
      <c r="K7797" s="53"/>
      <c r="L7797" s="270"/>
      <c r="M7797" s="55"/>
      <c r="N7797" s="53"/>
      <c r="O7797" s="87"/>
      <c r="P7797" s="53"/>
      <c r="Q7797" s="53"/>
      <c r="R7797" s="53"/>
      <c r="S7797" s="53"/>
      <c r="T7797" s="53"/>
      <c r="U7797" s="53"/>
      <c r="V7797" s="53"/>
      <c r="W7797" s="53"/>
      <c r="X7797" s="53"/>
      <c r="Y7797" s="53"/>
      <c r="Z7797" s="53"/>
      <c r="AA7797" s="53"/>
      <c r="AB7797" s="53"/>
      <c r="AC7797" s="53"/>
      <c r="AD7797" s="53"/>
      <c r="AE7797" s="53"/>
      <c r="AF7797" s="53"/>
      <c r="AG7797" s="53"/>
      <c r="AH7797" s="53"/>
      <c r="AI7797" s="53"/>
      <c r="AJ7797" s="53"/>
      <c r="AK7797" s="54"/>
    </row>
    <row r="7798" spans="2:37" x14ac:dyDescent="0.25">
      <c r="B7798" s="315"/>
      <c r="C7798" s="315"/>
      <c r="D7798" s="315"/>
      <c r="E7798" s="315"/>
      <c r="F7798" s="315"/>
      <c r="G7798" s="315"/>
      <c r="H7798" s="315"/>
      <c r="I7798" s="54"/>
      <c r="J7798" s="53"/>
      <c r="K7798" s="53"/>
      <c r="L7798" s="270"/>
      <c r="M7798" s="55"/>
      <c r="N7798" s="53"/>
      <c r="O7798" s="87"/>
      <c r="P7798" s="53"/>
      <c r="Q7798" s="53"/>
      <c r="R7798" s="53"/>
      <c r="S7798" s="53"/>
      <c r="T7798" s="53"/>
      <c r="U7798" s="53"/>
      <c r="V7798" s="53"/>
      <c r="W7798" s="53"/>
      <c r="X7798" s="53"/>
      <c r="Y7798" s="53"/>
      <c r="Z7798" s="53"/>
      <c r="AA7798" s="53"/>
      <c r="AB7798" s="53"/>
      <c r="AC7798" s="53"/>
      <c r="AD7798" s="53"/>
      <c r="AE7798" s="53"/>
      <c r="AF7798" s="53"/>
      <c r="AG7798" s="53"/>
      <c r="AH7798" s="53"/>
      <c r="AI7798" s="53"/>
      <c r="AJ7798" s="53"/>
      <c r="AK7798" s="54"/>
    </row>
    <row r="7799" spans="2:37" x14ac:dyDescent="0.25">
      <c r="B7799" s="315"/>
      <c r="C7799" s="315"/>
      <c r="D7799" s="315"/>
      <c r="E7799" s="315"/>
      <c r="F7799" s="315"/>
      <c r="G7799" s="315"/>
      <c r="H7799" s="315"/>
      <c r="I7799" s="54"/>
      <c r="J7799" s="53"/>
      <c r="K7799" s="53"/>
      <c r="L7799" s="270"/>
      <c r="M7799" s="55"/>
      <c r="N7799" s="53"/>
      <c r="O7799" s="87"/>
      <c r="P7799" s="53"/>
      <c r="Q7799" s="53"/>
      <c r="R7799" s="53"/>
      <c r="S7799" s="53"/>
      <c r="T7799" s="53"/>
      <c r="U7799" s="53"/>
      <c r="V7799" s="53"/>
      <c r="W7799" s="53"/>
      <c r="X7799" s="53"/>
      <c r="Y7799" s="53"/>
      <c r="Z7799" s="53"/>
      <c r="AA7799" s="53"/>
      <c r="AB7799" s="53"/>
      <c r="AC7799" s="53"/>
      <c r="AD7799" s="53"/>
      <c r="AE7799" s="53"/>
      <c r="AF7799" s="53"/>
      <c r="AG7799" s="53"/>
      <c r="AH7799" s="53"/>
      <c r="AI7799" s="53"/>
      <c r="AJ7799" s="53"/>
      <c r="AK7799" s="54"/>
    </row>
    <row r="7800" spans="2:37" x14ac:dyDescent="0.25">
      <c r="B7800" s="315"/>
      <c r="C7800" s="315"/>
      <c r="D7800" s="315"/>
      <c r="E7800" s="315"/>
      <c r="F7800" s="315"/>
      <c r="G7800" s="315"/>
      <c r="H7800" s="315"/>
      <c r="I7800" s="54"/>
      <c r="J7800" s="53"/>
      <c r="K7800" s="53"/>
      <c r="L7800" s="270"/>
      <c r="M7800" s="55"/>
      <c r="N7800" s="53"/>
      <c r="O7800" s="87"/>
      <c r="P7800" s="53"/>
      <c r="Q7800" s="53"/>
      <c r="R7800" s="53"/>
      <c r="S7800" s="53"/>
      <c r="T7800" s="53"/>
      <c r="U7800" s="53"/>
      <c r="V7800" s="53"/>
      <c r="W7800" s="53"/>
      <c r="X7800" s="53"/>
      <c r="Y7800" s="53"/>
      <c r="Z7800" s="53"/>
      <c r="AA7800" s="53"/>
      <c r="AB7800" s="53"/>
      <c r="AC7800" s="53"/>
      <c r="AD7800" s="53"/>
      <c r="AE7800" s="53"/>
      <c r="AF7800" s="53"/>
      <c r="AG7800" s="53"/>
      <c r="AH7800" s="53"/>
      <c r="AI7800" s="53"/>
      <c r="AJ7800" s="53"/>
      <c r="AK7800" s="54"/>
    </row>
    <row r="7801" spans="2:37" x14ac:dyDescent="0.25">
      <c r="B7801" s="315"/>
      <c r="C7801" s="315"/>
      <c r="D7801" s="315"/>
      <c r="E7801" s="315"/>
      <c r="F7801" s="315"/>
      <c r="G7801" s="315"/>
      <c r="H7801" s="315"/>
      <c r="I7801" s="54"/>
      <c r="J7801" s="53"/>
      <c r="K7801" s="53"/>
      <c r="L7801" s="270"/>
      <c r="M7801" s="55"/>
      <c r="N7801" s="53"/>
      <c r="O7801" s="87"/>
      <c r="P7801" s="53"/>
      <c r="Q7801" s="53"/>
      <c r="R7801" s="53"/>
      <c r="S7801" s="53"/>
      <c r="T7801" s="53"/>
      <c r="U7801" s="53"/>
      <c r="V7801" s="53"/>
      <c r="W7801" s="53"/>
      <c r="X7801" s="53"/>
      <c r="Y7801" s="53"/>
      <c r="Z7801" s="53"/>
      <c r="AA7801" s="53"/>
      <c r="AB7801" s="53"/>
      <c r="AC7801" s="53"/>
      <c r="AD7801" s="53"/>
      <c r="AE7801" s="53"/>
      <c r="AF7801" s="53"/>
      <c r="AG7801" s="53"/>
      <c r="AH7801" s="53"/>
      <c r="AI7801" s="53"/>
      <c r="AJ7801" s="53"/>
      <c r="AK7801" s="54"/>
    </row>
    <row r="7802" spans="2:37" x14ac:dyDescent="0.25">
      <c r="B7802" s="315"/>
      <c r="C7802" s="315"/>
      <c r="D7802" s="315"/>
      <c r="E7802" s="315"/>
      <c r="F7802" s="315"/>
      <c r="G7802" s="315"/>
      <c r="H7802" s="315"/>
      <c r="I7802" s="54"/>
      <c r="J7802" s="53"/>
      <c r="K7802" s="53"/>
      <c r="L7802" s="270"/>
      <c r="M7802" s="55"/>
      <c r="N7802" s="53"/>
      <c r="O7802" s="87"/>
      <c r="P7802" s="53"/>
      <c r="Q7802" s="53"/>
      <c r="R7802" s="53"/>
      <c r="S7802" s="53"/>
      <c r="T7802" s="53"/>
      <c r="U7802" s="53"/>
      <c r="V7802" s="53"/>
      <c r="W7802" s="53"/>
      <c r="X7802" s="53"/>
      <c r="Y7802" s="53"/>
      <c r="Z7802" s="53"/>
      <c r="AA7802" s="53"/>
      <c r="AB7802" s="53"/>
      <c r="AC7802" s="53"/>
      <c r="AD7802" s="53"/>
      <c r="AE7802" s="53"/>
      <c r="AF7802" s="53"/>
      <c r="AG7802" s="53"/>
      <c r="AH7802" s="53"/>
      <c r="AI7802" s="53"/>
      <c r="AJ7802" s="53"/>
      <c r="AK7802" s="54"/>
    </row>
    <row r="7803" spans="2:37" x14ac:dyDescent="0.25">
      <c r="B7803" s="315"/>
      <c r="C7803" s="315"/>
      <c r="D7803" s="315"/>
      <c r="E7803" s="315"/>
      <c r="F7803" s="315"/>
      <c r="G7803" s="315"/>
      <c r="H7803" s="315"/>
      <c r="I7803" s="54"/>
      <c r="J7803" s="53"/>
      <c r="K7803" s="53"/>
      <c r="L7803" s="270"/>
      <c r="M7803" s="55"/>
      <c r="N7803" s="53"/>
      <c r="O7803" s="87"/>
      <c r="P7803" s="53"/>
      <c r="Q7803" s="53"/>
      <c r="R7803" s="53"/>
      <c r="S7803" s="53"/>
      <c r="T7803" s="53"/>
      <c r="U7803" s="53"/>
      <c r="V7803" s="53"/>
      <c r="W7803" s="53"/>
      <c r="X7803" s="53"/>
      <c r="Y7803" s="53"/>
      <c r="Z7803" s="53"/>
      <c r="AA7803" s="53"/>
      <c r="AB7803" s="53"/>
      <c r="AC7803" s="53"/>
      <c r="AD7803" s="53"/>
      <c r="AE7803" s="53"/>
      <c r="AF7803" s="53"/>
      <c r="AG7803" s="53"/>
      <c r="AH7803" s="53"/>
      <c r="AI7803" s="53"/>
      <c r="AJ7803" s="53"/>
      <c r="AK7803" s="54"/>
    </row>
    <row r="7804" spans="2:37" x14ac:dyDescent="0.25">
      <c r="B7804" s="315"/>
      <c r="C7804" s="315"/>
      <c r="D7804" s="315"/>
      <c r="E7804" s="315"/>
      <c r="F7804" s="315"/>
      <c r="G7804" s="315"/>
      <c r="H7804" s="315"/>
      <c r="I7804" s="54"/>
      <c r="J7804" s="53"/>
      <c r="K7804" s="53"/>
      <c r="L7804" s="270"/>
      <c r="M7804" s="55"/>
      <c r="N7804" s="53"/>
      <c r="O7804" s="87"/>
      <c r="P7804" s="53"/>
      <c r="Q7804" s="53"/>
      <c r="R7804" s="53"/>
      <c r="S7804" s="53"/>
      <c r="T7804" s="53"/>
      <c r="U7804" s="53"/>
      <c r="V7804" s="53"/>
      <c r="W7804" s="53"/>
      <c r="X7804" s="53"/>
      <c r="Y7804" s="53"/>
      <c r="Z7804" s="53"/>
      <c r="AA7804" s="53"/>
      <c r="AB7804" s="53"/>
      <c r="AC7804" s="53"/>
      <c r="AD7804" s="53"/>
      <c r="AE7804" s="53"/>
      <c r="AF7804" s="53"/>
      <c r="AG7804" s="53"/>
      <c r="AH7804" s="53"/>
      <c r="AI7804" s="53"/>
      <c r="AJ7804" s="53"/>
      <c r="AK7804" s="54"/>
    </row>
    <row r="7805" spans="2:37" x14ac:dyDescent="0.25">
      <c r="B7805" s="315"/>
      <c r="C7805" s="315"/>
      <c r="D7805" s="315"/>
      <c r="E7805" s="315"/>
      <c r="F7805" s="315"/>
      <c r="G7805" s="315"/>
      <c r="H7805" s="315"/>
      <c r="I7805" s="54"/>
      <c r="J7805" s="53"/>
      <c r="K7805" s="53"/>
      <c r="L7805" s="270"/>
      <c r="M7805" s="55"/>
      <c r="N7805" s="53"/>
      <c r="O7805" s="87"/>
      <c r="P7805" s="53"/>
      <c r="Q7805" s="53"/>
      <c r="R7805" s="53"/>
      <c r="S7805" s="53"/>
      <c r="T7805" s="53"/>
      <c r="U7805" s="53"/>
      <c r="V7805" s="53"/>
      <c r="W7805" s="53"/>
      <c r="X7805" s="53"/>
      <c r="Y7805" s="53"/>
      <c r="Z7805" s="53"/>
      <c r="AA7805" s="53"/>
      <c r="AB7805" s="53"/>
      <c r="AC7805" s="53"/>
      <c r="AD7805" s="53"/>
      <c r="AE7805" s="53"/>
      <c r="AF7805" s="53"/>
      <c r="AG7805" s="53"/>
      <c r="AH7805" s="53"/>
      <c r="AI7805" s="53"/>
      <c r="AJ7805" s="53"/>
      <c r="AK7805" s="54"/>
    </row>
    <row r="7806" spans="2:37" x14ac:dyDescent="0.25">
      <c r="B7806" s="315"/>
      <c r="C7806" s="315"/>
      <c r="D7806" s="315"/>
      <c r="E7806" s="315"/>
      <c r="F7806" s="315"/>
      <c r="G7806" s="315"/>
      <c r="H7806" s="315"/>
      <c r="I7806" s="54"/>
      <c r="J7806" s="53"/>
      <c r="K7806" s="53"/>
      <c r="L7806" s="270"/>
      <c r="M7806" s="55"/>
      <c r="N7806" s="53"/>
      <c r="O7806" s="87"/>
      <c r="P7806" s="53"/>
      <c r="Q7806" s="53"/>
      <c r="R7806" s="53"/>
      <c r="S7806" s="53"/>
      <c r="T7806" s="53"/>
      <c r="U7806" s="53"/>
      <c r="V7806" s="53"/>
      <c r="W7806" s="53"/>
      <c r="X7806" s="53"/>
      <c r="Y7806" s="53"/>
      <c r="Z7806" s="53"/>
      <c r="AA7806" s="53"/>
      <c r="AB7806" s="53"/>
      <c r="AC7806" s="53"/>
      <c r="AD7806" s="53"/>
      <c r="AE7806" s="53"/>
      <c r="AF7806" s="53"/>
      <c r="AG7806" s="53"/>
      <c r="AH7806" s="53"/>
      <c r="AI7806" s="53"/>
      <c r="AJ7806" s="53"/>
      <c r="AK7806" s="54"/>
    </row>
    <row r="7807" spans="2:37" x14ac:dyDescent="0.25">
      <c r="B7807" s="315"/>
      <c r="C7807" s="315"/>
      <c r="D7807" s="315"/>
      <c r="E7807" s="315"/>
      <c r="F7807" s="315"/>
      <c r="G7807" s="315"/>
      <c r="H7807" s="315"/>
      <c r="I7807" s="54"/>
      <c r="J7807" s="53"/>
      <c r="K7807" s="53"/>
      <c r="L7807" s="270"/>
      <c r="M7807" s="55"/>
      <c r="N7807" s="53"/>
      <c r="O7807" s="87"/>
      <c r="P7807" s="53"/>
      <c r="Q7807" s="53"/>
      <c r="R7807" s="53"/>
      <c r="S7807" s="53"/>
      <c r="T7807" s="53"/>
      <c r="U7807" s="53"/>
      <c r="V7807" s="53"/>
      <c r="W7807" s="53"/>
      <c r="X7807" s="53"/>
      <c r="Y7807" s="53"/>
      <c r="Z7807" s="53"/>
      <c r="AA7807" s="53"/>
      <c r="AB7807" s="53"/>
      <c r="AC7807" s="53"/>
      <c r="AD7807" s="53"/>
      <c r="AE7807" s="53"/>
      <c r="AF7807" s="53"/>
      <c r="AG7807" s="53"/>
      <c r="AH7807" s="53"/>
      <c r="AI7807" s="53"/>
      <c r="AJ7807" s="53"/>
      <c r="AK7807" s="54"/>
    </row>
    <row r="7808" spans="2:37" x14ac:dyDescent="0.25">
      <c r="B7808" s="315"/>
      <c r="C7808" s="315"/>
      <c r="D7808" s="315"/>
      <c r="E7808" s="315"/>
      <c r="F7808" s="315"/>
      <c r="G7808" s="315"/>
      <c r="H7808" s="315"/>
      <c r="I7808" s="54"/>
      <c r="J7808" s="53"/>
      <c r="K7808" s="53"/>
      <c r="L7808" s="270"/>
      <c r="M7808" s="55"/>
      <c r="N7808" s="53"/>
      <c r="O7808" s="87"/>
      <c r="P7808" s="53"/>
      <c r="Q7808" s="53"/>
      <c r="R7808" s="53"/>
      <c r="S7808" s="53"/>
      <c r="T7808" s="53"/>
      <c r="U7808" s="53"/>
      <c r="V7808" s="53"/>
      <c r="W7808" s="53"/>
      <c r="X7808" s="53"/>
      <c r="Y7808" s="53"/>
      <c r="Z7808" s="53"/>
      <c r="AA7808" s="53"/>
      <c r="AB7808" s="53"/>
      <c r="AC7808" s="53"/>
      <c r="AD7808" s="53"/>
      <c r="AE7808" s="53"/>
      <c r="AF7808" s="53"/>
      <c r="AG7808" s="53"/>
      <c r="AH7808" s="53"/>
      <c r="AI7808" s="53"/>
      <c r="AJ7808" s="53"/>
      <c r="AK7808" s="54"/>
    </row>
    <row r="7809" spans="2:37" x14ac:dyDescent="0.25">
      <c r="B7809" s="315"/>
      <c r="C7809" s="315"/>
      <c r="D7809" s="315"/>
      <c r="E7809" s="315"/>
      <c r="F7809" s="315"/>
      <c r="G7809" s="315"/>
      <c r="H7809" s="315"/>
      <c r="I7809" s="54"/>
      <c r="J7809" s="53"/>
      <c r="K7809" s="53"/>
      <c r="L7809" s="270"/>
      <c r="M7809" s="55"/>
      <c r="N7809" s="53"/>
      <c r="O7809" s="87"/>
      <c r="P7809" s="53"/>
      <c r="Q7809" s="53"/>
      <c r="R7809" s="53"/>
      <c r="S7809" s="53"/>
      <c r="T7809" s="53"/>
      <c r="U7809" s="53"/>
      <c r="V7809" s="53"/>
      <c r="W7809" s="53"/>
      <c r="X7809" s="53"/>
      <c r="Y7809" s="53"/>
      <c r="Z7809" s="53"/>
      <c r="AA7809" s="53"/>
      <c r="AB7809" s="53"/>
      <c r="AC7809" s="53"/>
      <c r="AD7809" s="53"/>
      <c r="AE7809" s="53"/>
      <c r="AF7809" s="53"/>
      <c r="AG7809" s="53"/>
      <c r="AH7809" s="53"/>
      <c r="AI7809" s="53"/>
      <c r="AJ7809" s="53"/>
      <c r="AK7809" s="54"/>
    </row>
    <row r="7810" spans="2:37" x14ac:dyDescent="0.25">
      <c r="B7810" s="315"/>
      <c r="C7810" s="315"/>
      <c r="D7810" s="315"/>
      <c r="E7810" s="315"/>
      <c r="F7810" s="315"/>
      <c r="G7810" s="315"/>
      <c r="H7810" s="315"/>
      <c r="I7810" s="54"/>
      <c r="J7810" s="53"/>
      <c r="K7810" s="53"/>
      <c r="L7810" s="270"/>
      <c r="M7810" s="55"/>
      <c r="N7810" s="53"/>
      <c r="O7810" s="87"/>
      <c r="P7810" s="53"/>
      <c r="Q7810" s="53"/>
      <c r="R7810" s="53"/>
      <c r="S7810" s="53"/>
      <c r="T7810" s="53"/>
      <c r="U7810" s="53"/>
      <c r="V7810" s="53"/>
      <c r="W7810" s="53"/>
      <c r="X7810" s="53"/>
      <c r="Y7810" s="53"/>
      <c r="Z7810" s="53"/>
      <c r="AA7810" s="53"/>
      <c r="AB7810" s="53"/>
      <c r="AC7810" s="53"/>
      <c r="AD7810" s="53"/>
      <c r="AE7810" s="53"/>
      <c r="AF7810" s="53"/>
      <c r="AG7810" s="53"/>
      <c r="AH7810" s="53"/>
      <c r="AI7810" s="53"/>
      <c r="AJ7810" s="53"/>
      <c r="AK7810" s="54"/>
    </row>
    <row r="7811" spans="2:37" x14ac:dyDescent="0.25">
      <c r="B7811" s="315"/>
      <c r="C7811" s="315"/>
      <c r="D7811" s="315"/>
      <c r="E7811" s="315"/>
      <c r="F7811" s="315"/>
      <c r="G7811" s="315"/>
      <c r="H7811" s="315"/>
      <c r="I7811" s="54"/>
      <c r="J7811" s="53"/>
      <c r="K7811" s="53"/>
      <c r="L7811" s="270"/>
      <c r="M7811" s="55"/>
      <c r="N7811" s="53"/>
      <c r="O7811" s="87"/>
      <c r="P7811" s="53"/>
      <c r="Q7811" s="53"/>
      <c r="R7811" s="53"/>
      <c r="S7811" s="53"/>
      <c r="T7811" s="53"/>
      <c r="U7811" s="53"/>
      <c r="V7811" s="53"/>
      <c r="W7811" s="53"/>
      <c r="X7811" s="53"/>
      <c r="Y7811" s="53"/>
      <c r="Z7811" s="53"/>
      <c r="AA7811" s="53"/>
      <c r="AB7811" s="53"/>
      <c r="AC7811" s="53"/>
      <c r="AD7811" s="53"/>
      <c r="AE7811" s="53"/>
      <c r="AF7811" s="53"/>
      <c r="AG7811" s="53"/>
      <c r="AH7811" s="53"/>
      <c r="AI7811" s="53"/>
      <c r="AJ7811" s="53"/>
      <c r="AK7811" s="54"/>
    </row>
    <row r="7812" spans="2:37" x14ac:dyDescent="0.25">
      <c r="B7812" s="315"/>
      <c r="C7812" s="315"/>
      <c r="D7812" s="315"/>
      <c r="E7812" s="315"/>
      <c r="F7812" s="315"/>
      <c r="G7812" s="315"/>
      <c r="H7812" s="315"/>
      <c r="I7812" s="54"/>
      <c r="J7812" s="53"/>
      <c r="K7812" s="53"/>
      <c r="L7812" s="270"/>
      <c r="M7812" s="55"/>
      <c r="N7812" s="53"/>
      <c r="O7812" s="87"/>
      <c r="P7812" s="53"/>
      <c r="Q7812" s="53"/>
      <c r="R7812" s="53"/>
      <c r="S7812" s="53"/>
      <c r="T7812" s="53"/>
      <c r="U7812" s="53"/>
      <c r="V7812" s="53"/>
      <c r="W7812" s="53"/>
      <c r="X7812" s="53"/>
      <c r="Y7812" s="53"/>
      <c r="Z7812" s="53"/>
      <c r="AA7812" s="53"/>
      <c r="AB7812" s="53"/>
      <c r="AC7812" s="53"/>
      <c r="AD7812" s="53"/>
      <c r="AE7812" s="53"/>
      <c r="AF7812" s="53"/>
      <c r="AG7812" s="53"/>
      <c r="AH7812" s="53"/>
      <c r="AI7812" s="53"/>
      <c r="AJ7812" s="53"/>
      <c r="AK7812" s="54"/>
    </row>
    <row r="7813" spans="2:37" x14ac:dyDescent="0.25">
      <c r="B7813" s="315"/>
      <c r="C7813" s="315"/>
      <c r="D7813" s="315"/>
      <c r="E7813" s="315"/>
      <c r="F7813" s="315"/>
      <c r="G7813" s="315"/>
      <c r="H7813" s="315"/>
      <c r="I7813" s="54"/>
      <c r="J7813" s="53"/>
      <c r="K7813" s="53"/>
      <c r="L7813" s="270"/>
      <c r="M7813" s="55"/>
      <c r="N7813" s="53"/>
      <c r="O7813" s="87"/>
      <c r="P7813" s="53"/>
      <c r="Q7813" s="53"/>
      <c r="R7813" s="53"/>
      <c r="S7813" s="53"/>
      <c r="T7813" s="53"/>
      <c r="U7813" s="53"/>
      <c r="V7813" s="53"/>
      <c r="W7813" s="53"/>
      <c r="X7813" s="53"/>
      <c r="Y7813" s="53"/>
      <c r="Z7813" s="53"/>
      <c r="AA7813" s="53"/>
      <c r="AB7813" s="53"/>
      <c r="AC7813" s="53"/>
      <c r="AD7813" s="53"/>
      <c r="AE7813" s="53"/>
      <c r="AF7813" s="53"/>
      <c r="AG7813" s="53"/>
      <c r="AH7813" s="53"/>
      <c r="AI7813" s="53"/>
      <c r="AJ7813" s="53"/>
      <c r="AK7813" s="54"/>
    </row>
    <row r="7814" spans="2:37" x14ac:dyDescent="0.25">
      <c r="B7814" s="315"/>
      <c r="C7814" s="315"/>
      <c r="D7814" s="315"/>
      <c r="E7814" s="315"/>
      <c r="F7814" s="315"/>
      <c r="G7814" s="315"/>
      <c r="H7814" s="315"/>
      <c r="I7814" s="54"/>
      <c r="J7814" s="53"/>
      <c r="K7814" s="53"/>
      <c r="L7814" s="270"/>
      <c r="M7814" s="55"/>
      <c r="N7814" s="53"/>
      <c r="O7814" s="87"/>
      <c r="P7814" s="53"/>
      <c r="Q7814" s="53"/>
      <c r="R7814" s="53"/>
      <c r="S7814" s="53"/>
      <c r="T7814" s="53"/>
      <c r="U7814" s="53"/>
      <c r="V7814" s="53"/>
      <c r="W7814" s="53"/>
      <c r="X7814" s="53"/>
      <c r="Y7814" s="53"/>
      <c r="Z7814" s="53"/>
      <c r="AA7814" s="53"/>
      <c r="AB7814" s="53"/>
      <c r="AC7814" s="53"/>
      <c r="AD7814" s="53"/>
      <c r="AE7814" s="53"/>
      <c r="AF7814" s="53"/>
      <c r="AG7814" s="53"/>
      <c r="AH7814" s="53"/>
      <c r="AI7814" s="53"/>
      <c r="AJ7814" s="53"/>
      <c r="AK7814" s="54"/>
    </row>
    <row r="7815" spans="2:37" x14ac:dyDescent="0.25">
      <c r="B7815" s="315"/>
      <c r="C7815" s="315"/>
      <c r="D7815" s="315"/>
      <c r="E7815" s="315"/>
      <c r="F7815" s="315"/>
      <c r="G7815" s="315"/>
      <c r="H7815" s="315"/>
      <c r="I7815" s="54"/>
      <c r="J7815" s="53"/>
      <c r="K7815" s="53"/>
      <c r="L7815" s="270"/>
      <c r="M7815" s="55"/>
      <c r="N7815" s="53"/>
      <c r="O7815" s="87"/>
      <c r="P7815" s="53"/>
      <c r="Q7815" s="53"/>
      <c r="R7815" s="53"/>
      <c r="S7815" s="53"/>
      <c r="T7815" s="53"/>
      <c r="U7815" s="53"/>
      <c r="V7815" s="53"/>
      <c r="W7815" s="53"/>
      <c r="X7815" s="53"/>
      <c r="Y7815" s="53"/>
      <c r="Z7815" s="53"/>
      <c r="AA7815" s="53"/>
      <c r="AB7815" s="53"/>
      <c r="AC7815" s="53"/>
      <c r="AD7815" s="53"/>
      <c r="AE7815" s="53"/>
      <c r="AF7815" s="53"/>
      <c r="AG7815" s="53"/>
      <c r="AH7815" s="53"/>
      <c r="AI7815" s="53"/>
      <c r="AJ7815" s="53"/>
      <c r="AK7815" s="54"/>
    </row>
    <row r="7816" spans="2:37" x14ac:dyDescent="0.25">
      <c r="B7816" s="315"/>
      <c r="C7816" s="315"/>
      <c r="D7816" s="315"/>
      <c r="E7816" s="315"/>
      <c r="F7816" s="315"/>
      <c r="G7816" s="315"/>
      <c r="H7816" s="315"/>
      <c r="I7816" s="54"/>
      <c r="J7816" s="53"/>
      <c r="K7816" s="53"/>
      <c r="L7816" s="270"/>
      <c r="M7816" s="55"/>
      <c r="N7816" s="53"/>
      <c r="O7816" s="87"/>
      <c r="P7816" s="53"/>
      <c r="Q7816" s="53"/>
      <c r="R7816" s="53"/>
      <c r="S7816" s="53"/>
      <c r="T7816" s="53"/>
      <c r="U7816" s="53"/>
      <c r="V7816" s="53"/>
      <c r="W7816" s="53"/>
      <c r="X7816" s="53"/>
      <c r="Y7816" s="53"/>
      <c r="Z7816" s="53"/>
      <c r="AA7816" s="53"/>
      <c r="AB7816" s="53"/>
      <c r="AC7816" s="53"/>
      <c r="AD7816" s="53"/>
      <c r="AE7816" s="53"/>
      <c r="AF7816" s="53"/>
      <c r="AG7816" s="53"/>
      <c r="AH7816" s="53"/>
      <c r="AI7816" s="53"/>
      <c r="AJ7816" s="53"/>
      <c r="AK7816" s="54"/>
    </row>
    <row r="7817" spans="2:37" x14ac:dyDescent="0.25">
      <c r="B7817" s="315"/>
      <c r="C7817" s="315"/>
      <c r="D7817" s="315"/>
      <c r="E7817" s="315"/>
      <c r="F7817" s="315"/>
      <c r="G7817" s="315"/>
      <c r="H7817" s="315"/>
      <c r="I7817" s="54"/>
      <c r="J7817" s="53"/>
      <c r="K7817" s="53"/>
      <c r="L7817" s="270"/>
      <c r="M7817" s="55"/>
      <c r="N7817" s="53"/>
      <c r="O7817" s="87"/>
      <c r="P7817" s="53"/>
      <c r="Q7817" s="53"/>
      <c r="R7817" s="53"/>
      <c r="S7817" s="53"/>
      <c r="T7817" s="53"/>
      <c r="U7817" s="53"/>
      <c r="V7817" s="53"/>
      <c r="W7817" s="53"/>
      <c r="X7817" s="53"/>
      <c r="Y7817" s="53"/>
      <c r="Z7817" s="53"/>
      <c r="AA7817" s="53"/>
      <c r="AB7817" s="53"/>
      <c r="AC7817" s="53"/>
      <c r="AD7817" s="53"/>
      <c r="AE7817" s="53"/>
      <c r="AF7817" s="53"/>
      <c r="AG7817" s="53"/>
      <c r="AH7817" s="53"/>
      <c r="AI7817" s="53"/>
      <c r="AJ7817" s="53"/>
      <c r="AK7817" s="54"/>
    </row>
    <row r="7818" spans="2:37" x14ac:dyDescent="0.25">
      <c r="B7818" s="315"/>
      <c r="C7818" s="315"/>
      <c r="D7818" s="315"/>
      <c r="E7818" s="315"/>
      <c r="F7818" s="315"/>
      <c r="G7818" s="315"/>
      <c r="H7818" s="315"/>
      <c r="I7818" s="54"/>
      <c r="J7818" s="53"/>
      <c r="K7818" s="53"/>
      <c r="L7818" s="270"/>
      <c r="M7818" s="55"/>
      <c r="N7818" s="53"/>
      <c r="O7818" s="87"/>
      <c r="P7818" s="53"/>
      <c r="Q7818" s="53"/>
      <c r="R7818" s="53"/>
      <c r="S7818" s="53"/>
      <c r="T7818" s="53"/>
      <c r="U7818" s="53"/>
      <c r="V7818" s="53"/>
      <c r="W7818" s="53"/>
      <c r="X7818" s="53"/>
      <c r="Y7818" s="53"/>
      <c r="Z7818" s="53"/>
      <c r="AA7818" s="53"/>
      <c r="AB7818" s="53"/>
      <c r="AC7818" s="53"/>
      <c r="AD7818" s="53"/>
      <c r="AE7818" s="53"/>
      <c r="AF7818" s="53"/>
      <c r="AG7818" s="53"/>
      <c r="AH7818" s="53"/>
      <c r="AI7818" s="53"/>
      <c r="AJ7818" s="53"/>
      <c r="AK7818" s="54"/>
    </row>
    <row r="7819" spans="2:37" x14ac:dyDescent="0.25">
      <c r="B7819" s="315"/>
      <c r="C7819" s="315"/>
      <c r="D7819" s="315"/>
      <c r="E7819" s="315"/>
      <c r="F7819" s="315"/>
      <c r="G7819" s="315"/>
      <c r="H7819" s="315"/>
      <c r="I7819" s="54"/>
      <c r="J7819" s="53"/>
      <c r="K7819" s="53"/>
      <c r="L7819" s="270"/>
      <c r="M7819" s="55"/>
      <c r="N7819" s="53"/>
      <c r="O7819" s="87"/>
      <c r="P7819" s="53"/>
      <c r="Q7819" s="53"/>
      <c r="R7819" s="53"/>
      <c r="S7819" s="53"/>
      <c r="T7819" s="53"/>
      <c r="U7819" s="53"/>
      <c r="V7819" s="53"/>
      <c r="W7819" s="53"/>
      <c r="X7819" s="53"/>
      <c r="Y7819" s="53"/>
      <c r="Z7819" s="53"/>
      <c r="AA7819" s="53"/>
      <c r="AB7819" s="53"/>
      <c r="AC7819" s="53"/>
      <c r="AD7819" s="53"/>
      <c r="AE7819" s="53"/>
      <c r="AF7819" s="53"/>
      <c r="AG7819" s="53"/>
      <c r="AH7819" s="53"/>
      <c r="AI7819" s="53"/>
      <c r="AJ7819" s="53"/>
      <c r="AK7819" s="54"/>
    </row>
    <row r="7820" spans="2:37" x14ac:dyDescent="0.25">
      <c r="B7820" s="315"/>
      <c r="C7820" s="315"/>
      <c r="D7820" s="315"/>
      <c r="E7820" s="315"/>
      <c r="F7820" s="315"/>
      <c r="G7820" s="315"/>
      <c r="H7820" s="315"/>
      <c r="I7820" s="54"/>
      <c r="J7820" s="53"/>
      <c r="K7820" s="53"/>
      <c r="L7820" s="270"/>
      <c r="M7820" s="55"/>
      <c r="N7820" s="53"/>
      <c r="O7820" s="87"/>
      <c r="P7820" s="53"/>
      <c r="Q7820" s="53"/>
      <c r="R7820" s="53"/>
      <c r="S7820" s="53"/>
      <c r="T7820" s="53"/>
      <c r="U7820" s="53"/>
      <c r="V7820" s="53"/>
      <c r="W7820" s="53"/>
      <c r="X7820" s="53"/>
      <c r="Y7820" s="53"/>
      <c r="Z7820" s="53"/>
      <c r="AA7820" s="53"/>
      <c r="AB7820" s="53"/>
      <c r="AC7820" s="53"/>
      <c r="AD7820" s="53"/>
      <c r="AE7820" s="53"/>
      <c r="AF7820" s="53"/>
      <c r="AG7820" s="53"/>
      <c r="AH7820" s="53"/>
      <c r="AI7820" s="53"/>
      <c r="AJ7820" s="53"/>
      <c r="AK7820" s="54"/>
    </row>
    <row r="7821" spans="2:37" x14ac:dyDescent="0.25">
      <c r="B7821" s="315"/>
      <c r="C7821" s="315"/>
      <c r="D7821" s="315"/>
      <c r="E7821" s="315"/>
      <c r="F7821" s="315"/>
      <c r="G7821" s="315"/>
      <c r="H7821" s="315"/>
      <c r="I7821" s="54"/>
      <c r="J7821" s="53"/>
      <c r="K7821" s="53"/>
      <c r="L7821" s="270"/>
      <c r="M7821" s="55"/>
      <c r="N7821" s="53"/>
      <c r="O7821" s="87"/>
      <c r="P7821" s="53"/>
      <c r="Q7821" s="53"/>
      <c r="R7821" s="53"/>
      <c r="S7821" s="53"/>
      <c r="T7821" s="53"/>
      <c r="U7821" s="53"/>
      <c r="V7821" s="53"/>
      <c r="W7821" s="53"/>
      <c r="X7821" s="53"/>
      <c r="Y7821" s="53"/>
      <c r="Z7821" s="53"/>
      <c r="AA7821" s="53"/>
      <c r="AB7821" s="53"/>
      <c r="AC7821" s="53"/>
      <c r="AD7821" s="53"/>
      <c r="AE7821" s="53"/>
      <c r="AF7821" s="53"/>
      <c r="AG7821" s="53"/>
      <c r="AH7821" s="53"/>
      <c r="AI7821" s="53"/>
      <c r="AJ7821" s="53"/>
      <c r="AK7821" s="54"/>
    </row>
    <row r="7822" spans="2:37" x14ac:dyDescent="0.25">
      <c r="B7822" s="315"/>
      <c r="C7822" s="315"/>
      <c r="D7822" s="315"/>
      <c r="E7822" s="315"/>
      <c r="F7822" s="315"/>
      <c r="G7822" s="315"/>
      <c r="H7822" s="315"/>
      <c r="I7822" s="54"/>
      <c r="J7822" s="53"/>
      <c r="K7822" s="53"/>
      <c r="L7822" s="270"/>
      <c r="M7822" s="55"/>
      <c r="N7822" s="53"/>
      <c r="O7822" s="87"/>
      <c r="P7822" s="53"/>
      <c r="Q7822" s="53"/>
      <c r="R7822" s="53"/>
      <c r="S7822" s="53"/>
      <c r="T7822" s="53"/>
      <c r="U7822" s="53"/>
      <c r="V7822" s="53"/>
      <c r="W7822" s="53"/>
      <c r="X7822" s="53"/>
      <c r="Y7822" s="53"/>
      <c r="Z7822" s="53"/>
      <c r="AA7822" s="53"/>
      <c r="AB7822" s="53"/>
      <c r="AC7822" s="53"/>
      <c r="AD7822" s="53"/>
      <c r="AE7822" s="53"/>
      <c r="AF7822" s="53"/>
      <c r="AG7822" s="53"/>
      <c r="AH7822" s="53"/>
      <c r="AI7822" s="53"/>
      <c r="AJ7822" s="53"/>
      <c r="AK7822" s="54"/>
    </row>
    <row r="7823" spans="2:37" x14ac:dyDescent="0.25">
      <c r="B7823" s="315"/>
      <c r="C7823" s="315"/>
      <c r="D7823" s="315"/>
      <c r="E7823" s="315"/>
      <c r="F7823" s="315"/>
      <c r="G7823" s="315"/>
      <c r="H7823" s="315"/>
      <c r="I7823" s="54"/>
      <c r="J7823" s="53"/>
      <c r="K7823" s="53"/>
      <c r="L7823" s="270"/>
      <c r="M7823" s="55"/>
      <c r="N7823" s="53"/>
      <c r="O7823" s="87"/>
      <c r="P7823" s="53"/>
      <c r="Q7823" s="53"/>
      <c r="R7823" s="53"/>
      <c r="S7823" s="53"/>
      <c r="T7823" s="53"/>
      <c r="U7823" s="53"/>
      <c r="V7823" s="53"/>
      <c r="W7823" s="53"/>
      <c r="X7823" s="53"/>
      <c r="Y7823" s="53"/>
      <c r="Z7823" s="53"/>
      <c r="AA7823" s="53"/>
      <c r="AB7823" s="53"/>
      <c r="AC7823" s="53"/>
      <c r="AD7823" s="53"/>
      <c r="AE7823" s="53"/>
      <c r="AF7823" s="53"/>
      <c r="AG7823" s="53"/>
      <c r="AH7823" s="53"/>
      <c r="AI7823" s="53"/>
      <c r="AJ7823" s="53"/>
      <c r="AK7823" s="54"/>
    </row>
    <row r="7824" spans="2:37" x14ac:dyDescent="0.25">
      <c r="B7824" s="315"/>
      <c r="C7824" s="315"/>
      <c r="D7824" s="315"/>
      <c r="E7824" s="315"/>
      <c r="F7824" s="315"/>
      <c r="G7824" s="315"/>
      <c r="H7824" s="315"/>
      <c r="I7824" s="54"/>
      <c r="J7824" s="53"/>
      <c r="K7824" s="53"/>
      <c r="L7824" s="270"/>
      <c r="M7824" s="55"/>
      <c r="N7824" s="53"/>
      <c r="O7824" s="87"/>
      <c r="P7824" s="53"/>
      <c r="Q7824" s="53"/>
      <c r="R7824" s="53"/>
      <c r="S7824" s="53"/>
      <c r="T7824" s="53"/>
      <c r="U7824" s="53"/>
      <c r="V7824" s="53"/>
      <c r="W7824" s="53"/>
      <c r="X7824" s="53"/>
      <c r="Y7824" s="53"/>
      <c r="Z7824" s="53"/>
      <c r="AA7824" s="53"/>
      <c r="AB7824" s="53"/>
      <c r="AC7824" s="53"/>
      <c r="AD7824" s="53"/>
      <c r="AE7824" s="53"/>
      <c r="AF7824" s="53"/>
      <c r="AG7824" s="53"/>
      <c r="AH7824" s="53"/>
      <c r="AI7824" s="53"/>
      <c r="AJ7824" s="53"/>
      <c r="AK7824" s="54"/>
    </row>
    <row r="7825" spans="2:37" x14ac:dyDescent="0.25">
      <c r="B7825" s="315"/>
      <c r="C7825" s="315"/>
      <c r="D7825" s="315"/>
      <c r="E7825" s="315"/>
      <c r="F7825" s="315"/>
      <c r="G7825" s="315"/>
      <c r="H7825" s="315"/>
      <c r="I7825" s="54"/>
      <c r="J7825" s="53"/>
      <c r="K7825" s="53"/>
      <c r="L7825" s="270"/>
      <c r="M7825" s="55"/>
      <c r="N7825" s="53"/>
      <c r="O7825" s="87"/>
      <c r="P7825" s="53"/>
      <c r="Q7825" s="53"/>
      <c r="R7825" s="53"/>
      <c r="S7825" s="53"/>
      <c r="T7825" s="53"/>
      <c r="U7825" s="53"/>
      <c r="V7825" s="53"/>
      <c r="W7825" s="53"/>
      <c r="X7825" s="53"/>
      <c r="Y7825" s="53"/>
      <c r="Z7825" s="53"/>
      <c r="AA7825" s="53"/>
      <c r="AB7825" s="53"/>
      <c r="AC7825" s="53"/>
      <c r="AD7825" s="53"/>
      <c r="AE7825" s="53"/>
      <c r="AF7825" s="53"/>
      <c r="AG7825" s="53"/>
      <c r="AH7825" s="53"/>
      <c r="AI7825" s="53"/>
      <c r="AJ7825" s="53"/>
      <c r="AK7825" s="54"/>
    </row>
    <row r="7826" spans="2:37" x14ac:dyDescent="0.25">
      <c r="B7826" s="315"/>
      <c r="C7826" s="315"/>
      <c r="D7826" s="315"/>
      <c r="E7826" s="315"/>
      <c r="F7826" s="315"/>
      <c r="G7826" s="315"/>
      <c r="H7826" s="315"/>
      <c r="I7826" s="54"/>
      <c r="J7826" s="53"/>
      <c r="K7826" s="53"/>
      <c r="L7826" s="270"/>
      <c r="M7826" s="55"/>
      <c r="N7826" s="53"/>
      <c r="O7826" s="87"/>
      <c r="P7826" s="53"/>
      <c r="Q7826" s="53"/>
      <c r="R7826" s="53"/>
      <c r="S7826" s="53"/>
      <c r="T7826" s="53"/>
      <c r="U7826" s="53"/>
      <c r="V7826" s="53"/>
      <c r="W7826" s="53"/>
      <c r="X7826" s="53"/>
      <c r="Y7826" s="53"/>
      <c r="Z7826" s="53"/>
      <c r="AA7826" s="53"/>
      <c r="AB7826" s="53"/>
      <c r="AC7826" s="53"/>
      <c r="AD7826" s="53"/>
      <c r="AE7826" s="53"/>
      <c r="AF7826" s="53"/>
      <c r="AG7826" s="53"/>
      <c r="AH7826" s="53"/>
      <c r="AI7826" s="53"/>
      <c r="AJ7826" s="53"/>
      <c r="AK7826" s="54"/>
    </row>
    <row r="7827" spans="2:37" x14ac:dyDescent="0.25">
      <c r="B7827" s="315"/>
      <c r="C7827" s="315"/>
      <c r="D7827" s="315"/>
      <c r="E7827" s="315"/>
      <c r="F7827" s="315"/>
      <c r="G7827" s="315"/>
      <c r="H7827" s="315"/>
      <c r="I7827" s="54"/>
      <c r="J7827" s="53"/>
      <c r="K7827" s="53"/>
      <c r="L7827" s="270"/>
      <c r="M7827" s="55"/>
      <c r="N7827" s="53"/>
      <c r="O7827" s="87"/>
      <c r="P7827" s="53"/>
      <c r="Q7827" s="53"/>
      <c r="R7827" s="53"/>
      <c r="S7827" s="53"/>
      <c r="T7827" s="53"/>
      <c r="U7827" s="53"/>
      <c r="V7827" s="53"/>
      <c r="W7827" s="53"/>
      <c r="X7827" s="53"/>
      <c r="Y7827" s="53"/>
      <c r="Z7827" s="53"/>
      <c r="AA7827" s="53"/>
      <c r="AB7827" s="53"/>
      <c r="AC7827" s="53"/>
      <c r="AD7827" s="53"/>
      <c r="AE7827" s="53"/>
      <c r="AF7827" s="53"/>
      <c r="AG7827" s="53"/>
      <c r="AH7827" s="53"/>
      <c r="AI7827" s="53"/>
      <c r="AJ7827" s="53"/>
      <c r="AK7827" s="54"/>
    </row>
    <row r="7828" spans="2:37" x14ac:dyDescent="0.25">
      <c r="B7828" s="315"/>
      <c r="C7828" s="315"/>
      <c r="D7828" s="315"/>
      <c r="E7828" s="315"/>
      <c r="F7828" s="315"/>
      <c r="G7828" s="315"/>
      <c r="H7828" s="315"/>
      <c r="I7828" s="54"/>
      <c r="J7828" s="53"/>
      <c r="K7828" s="53"/>
      <c r="L7828" s="270"/>
      <c r="M7828" s="55"/>
      <c r="N7828" s="53"/>
      <c r="O7828" s="87"/>
      <c r="P7828" s="53"/>
      <c r="Q7828" s="53"/>
      <c r="R7828" s="53"/>
      <c r="S7828" s="53"/>
      <c r="T7828" s="53"/>
      <c r="U7828" s="53"/>
      <c r="V7828" s="53"/>
      <c r="W7828" s="53"/>
      <c r="X7828" s="53"/>
      <c r="Y7828" s="53"/>
      <c r="Z7828" s="53"/>
      <c r="AA7828" s="53"/>
      <c r="AB7828" s="53"/>
      <c r="AC7828" s="53"/>
      <c r="AD7828" s="53"/>
      <c r="AE7828" s="53"/>
      <c r="AF7828" s="53"/>
      <c r="AG7828" s="53"/>
      <c r="AH7828" s="53"/>
      <c r="AI7828" s="53"/>
      <c r="AJ7828" s="53"/>
      <c r="AK7828" s="54"/>
    </row>
    <row r="7829" spans="2:37" x14ac:dyDescent="0.25">
      <c r="B7829" s="315"/>
      <c r="C7829" s="315"/>
      <c r="D7829" s="315"/>
      <c r="E7829" s="315"/>
      <c r="F7829" s="315"/>
      <c r="G7829" s="315"/>
      <c r="H7829" s="315"/>
      <c r="I7829" s="54"/>
      <c r="J7829" s="53"/>
      <c r="K7829" s="53"/>
      <c r="L7829" s="270"/>
      <c r="M7829" s="55"/>
      <c r="N7829" s="53"/>
      <c r="O7829" s="87"/>
      <c r="P7829" s="53"/>
      <c r="Q7829" s="53"/>
      <c r="R7829" s="53"/>
      <c r="S7829" s="53"/>
      <c r="T7829" s="53"/>
      <c r="U7829" s="53"/>
      <c r="V7829" s="53"/>
      <c r="W7829" s="53"/>
      <c r="X7829" s="53"/>
      <c r="Y7829" s="53"/>
      <c r="Z7829" s="53"/>
      <c r="AA7829" s="53"/>
      <c r="AB7829" s="53"/>
      <c r="AC7829" s="53"/>
      <c r="AD7829" s="53"/>
      <c r="AE7829" s="53"/>
      <c r="AF7829" s="53"/>
      <c r="AG7829" s="53"/>
      <c r="AH7829" s="53"/>
      <c r="AI7829" s="53"/>
      <c r="AJ7829" s="53"/>
      <c r="AK7829" s="54"/>
    </row>
    <row r="7830" spans="2:37" x14ac:dyDescent="0.25">
      <c r="B7830" s="315"/>
      <c r="C7830" s="315"/>
      <c r="D7830" s="315"/>
      <c r="E7830" s="315"/>
      <c r="F7830" s="315"/>
      <c r="G7830" s="315"/>
      <c r="H7830" s="315"/>
      <c r="I7830" s="54"/>
      <c r="J7830" s="53"/>
      <c r="K7830" s="53"/>
      <c r="L7830" s="270"/>
      <c r="M7830" s="55"/>
      <c r="N7830" s="53"/>
      <c r="O7830" s="87"/>
      <c r="P7830" s="53"/>
      <c r="Q7830" s="53"/>
      <c r="R7830" s="53"/>
      <c r="S7830" s="53"/>
      <c r="T7830" s="53"/>
      <c r="U7830" s="53"/>
      <c r="V7830" s="53"/>
      <c r="W7830" s="53"/>
      <c r="X7830" s="53"/>
      <c r="Y7830" s="53"/>
      <c r="Z7830" s="53"/>
      <c r="AA7830" s="53"/>
      <c r="AB7830" s="53"/>
      <c r="AC7830" s="53"/>
      <c r="AD7830" s="53"/>
      <c r="AE7830" s="53"/>
      <c r="AF7830" s="53"/>
      <c r="AG7830" s="53"/>
      <c r="AH7830" s="53"/>
      <c r="AI7830" s="53"/>
      <c r="AJ7830" s="53"/>
      <c r="AK7830" s="54"/>
    </row>
    <row r="7831" spans="2:37" x14ac:dyDescent="0.25">
      <c r="B7831" s="315"/>
      <c r="C7831" s="315"/>
      <c r="D7831" s="315"/>
      <c r="E7831" s="315"/>
      <c r="F7831" s="315"/>
      <c r="G7831" s="315"/>
      <c r="H7831" s="315"/>
      <c r="I7831" s="54"/>
      <c r="J7831" s="53"/>
      <c r="K7831" s="53"/>
      <c r="L7831" s="270"/>
      <c r="M7831" s="55"/>
      <c r="N7831" s="53"/>
      <c r="O7831" s="87"/>
      <c r="P7831" s="53"/>
      <c r="Q7831" s="53"/>
      <c r="R7831" s="53"/>
      <c r="S7831" s="53"/>
      <c r="T7831" s="53"/>
      <c r="U7831" s="53"/>
      <c r="V7831" s="53"/>
      <c r="W7831" s="53"/>
      <c r="X7831" s="53"/>
      <c r="Y7831" s="53"/>
      <c r="Z7831" s="53"/>
      <c r="AA7831" s="53"/>
      <c r="AB7831" s="53"/>
      <c r="AC7831" s="53"/>
      <c r="AD7831" s="53"/>
      <c r="AE7831" s="53"/>
      <c r="AF7831" s="53"/>
      <c r="AG7831" s="53"/>
      <c r="AH7831" s="53"/>
      <c r="AI7831" s="53"/>
      <c r="AJ7831" s="53"/>
      <c r="AK7831" s="54"/>
    </row>
    <row r="7832" spans="2:37" x14ac:dyDescent="0.25">
      <c r="B7832" s="315"/>
      <c r="C7832" s="315"/>
      <c r="D7832" s="315"/>
      <c r="E7832" s="315"/>
      <c r="F7832" s="315"/>
      <c r="G7832" s="315"/>
      <c r="H7832" s="315"/>
      <c r="I7832" s="54"/>
      <c r="J7832" s="53"/>
      <c r="K7832" s="53"/>
      <c r="L7832" s="270"/>
      <c r="M7832" s="55"/>
      <c r="N7832" s="53"/>
      <c r="O7832" s="87"/>
      <c r="P7832" s="53"/>
      <c r="Q7832" s="53"/>
      <c r="R7832" s="53"/>
      <c r="S7832" s="53"/>
      <c r="T7832" s="53"/>
      <c r="U7832" s="53"/>
      <c r="V7832" s="53"/>
      <c r="W7832" s="53"/>
      <c r="X7832" s="53"/>
      <c r="Y7832" s="53"/>
      <c r="Z7832" s="53"/>
      <c r="AA7832" s="53"/>
      <c r="AB7832" s="53"/>
      <c r="AC7832" s="53"/>
      <c r="AD7832" s="53"/>
      <c r="AE7832" s="53"/>
      <c r="AF7832" s="53"/>
      <c r="AG7832" s="53"/>
      <c r="AH7832" s="53"/>
      <c r="AI7832" s="53"/>
      <c r="AJ7832" s="53"/>
      <c r="AK7832" s="54"/>
    </row>
    <row r="7833" spans="2:37" x14ac:dyDescent="0.25">
      <c r="B7833" s="315"/>
      <c r="C7833" s="315"/>
      <c r="D7833" s="315"/>
      <c r="E7833" s="315"/>
      <c r="F7833" s="315"/>
      <c r="G7833" s="315"/>
      <c r="H7833" s="315"/>
      <c r="I7833" s="54"/>
      <c r="J7833" s="53"/>
      <c r="K7833" s="53"/>
      <c r="L7833" s="270"/>
      <c r="M7833" s="55"/>
      <c r="N7833" s="53"/>
      <c r="O7833" s="87"/>
      <c r="P7833" s="53"/>
      <c r="Q7833" s="53"/>
      <c r="R7833" s="53"/>
      <c r="S7833" s="53"/>
      <c r="T7833" s="53"/>
      <c r="U7833" s="53"/>
      <c r="V7833" s="53"/>
      <c r="W7833" s="53"/>
      <c r="X7833" s="53"/>
      <c r="Y7833" s="53"/>
      <c r="Z7833" s="53"/>
      <c r="AA7833" s="53"/>
      <c r="AB7833" s="53"/>
      <c r="AC7833" s="53"/>
      <c r="AD7833" s="53"/>
      <c r="AE7833" s="53"/>
      <c r="AF7833" s="53"/>
      <c r="AG7833" s="53"/>
      <c r="AH7833" s="53"/>
      <c r="AI7833" s="53"/>
      <c r="AJ7833" s="53"/>
      <c r="AK7833" s="54"/>
    </row>
    <row r="7834" spans="2:37" x14ac:dyDescent="0.25">
      <c r="B7834" s="315"/>
      <c r="C7834" s="315"/>
      <c r="D7834" s="315"/>
      <c r="E7834" s="315"/>
      <c r="F7834" s="315"/>
      <c r="G7834" s="315"/>
      <c r="H7834" s="315"/>
      <c r="I7834" s="54"/>
      <c r="J7834" s="53"/>
      <c r="K7834" s="53"/>
      <c r="L7834" s="270"/>
      <c r="M7834" s="55"/>
      <c r="N7834" s="53"/>
      <c r="O7834" s="87"/>
      <c r="P7834" s="53"/>
      <c r="Q7834" s="53"/>
      <c r="R7834" s="53"/>
      <c r="S7834" s="53"/>
      <c r="T7834" s="53"/>
      <c r="U7834" s="53"/>
      <c r="V7834" s="53"/>
      <c r="W7834" s="53"/>
      <c r="X7834" s="53"/>
      <c r="Y7834" s="53"/>
      <c r="Z7834" s="53"/>
      <c r="AA7834" s="53"/>
      <c r="AB7834" s="53"/>
      <c r="AC7834" s="53"/>
      <c r="AD7834" s="53"/>
      <c r="AE7834" s="53"/>
      <c r="AF7834" s="53"/>
      <c r="AG7834" s="53"/>
      <c r="AH7834" s="53"/>
      <c r="AI7834" s="53"/>
      <c r="AJ7834" s="53"/>
      <c r="AK7834" s="54"/>
    </row>
    <row r="7835" spans="2:37" x14ac:dyDescent="0.25">
      <c r="B7835" s="315"/>
      <c r="C7835" s="315"/>
      <c r="D7835" s="315"/>
      <c r="E7835" s="315"/>
      <c r="F7835" s="315"/>
      <c r="G7835" s="315"/>
      <c r="H7835" s="315"/>
      <c r="I7835" s="54"/>
      <c r="J7835" s="53"/>
      <c r="K7835" s="53"/>
      <c r="L7835" s="270"/>
      <c r="M7835" s="55"/>
      <c r="N7835" s="53"/>
      <c r="O7835" s="87"/>
      <c r="P7835" s="53"/>
      <c r="Q7835" s="53"/>
      <c r="R7835" s="53"/>
      <c r="S7835" s="53"/>
      <c r="T7835" s="53"/>
      <c r="U7835" s="53"/>
      <c r="V7835" s="53"/>
      <c r="W7835" s="53"/>
      <c r="X7835" s="53"/>
      <c r="Y7835" s="53"/>
      <c r="Z7835" s="53"/>
      <c r="AA7835" s="53"/>
      <c r="AB7835" s="53"/>
      <c r="AC7835" s="53"/>
      <c r="AD7835" s="53"/>
      <c r="AE7835" s="53"/>
      <c r="AF7835" s="53"/>
      <c r="AG7835" s="53"/>
      <c r="AH7835" s="53"/>
      <c r="AI7835" s="53"/>
      <c r="AJ7835" s="53"/>
      <c r="AK7835" s="54"/>
    </row>
    <row r="7836" spans="2:37" x14ac:dyDescent="0.25">
      <c r="B7836" s="315"/>
      <c r="C7836" s="315"/>
      <c r="D7836" s="315"/>
      <c r="E7836" s="315"/>
      <c r="F7836" s="315"/>
      <c r="G7836" s="315"/>
      <c r="H7836" s="315"/>
      <c r="I7836" s="54"/>
      <c r="J7836" s="53"/>
      <c r="K7836" s="53"/>
      <c r="L7836" s="270"/>
      <c r="M7836" s="55"/>
      <c r="N7836" s="53"/>
      <c r="O7836" s="87"/>
      <c r="P7836" s="53"/>
      <c r="Q7836" s="53"/>
      <c r="R7836" s="53"/>
      <c r="S7836" s="53"/>
      <c r="T7836" s="53"/>
      <c r="U7836" s="53"/>
      <c r="V7836" s="53"/>
      <c r="W7836" s="53"/>
      <c r="X7836" s="53"/>
      <c r="Y7836" s="53"/>
      <c r="Z7836" s="53"/>
      <c r="AA7836" s="53"/>
      <c r="AB7836" s="53"/>
      <c r="AC7836" s="53"/>
      <c r="AD7836" s="53"/>
      <c r="AE7836" s="53"/>
      <c r="AF7836" s="53"/>
      <c r="AG7836" s="53"/>
      <c r="AH7836" s="53"/>
      <c r="AI7836" s="53"/>
      <c r="AJ7836" s="53"/>
      <c r="AK7836" s="54"/>
    </row>
    <row r="7837" spans="2:37" x14ac:dyDescent="0.25">
      <c r="B7837" s="315"/>
      <c r="C7837" s="315"/>
      <c r="D7837" s="315"/>
      <c r="E7837" s="315"/>
      <c r="F7837" s="315"/>
      <c r="G7837" s="315"/>
      <c r="H7837" s="315"/>
      <c r="I7837" s="54"/>
      <c r="J7837" s="53"/>
      <c r="K7837" s="53"/>
      <c r="L7837" s="270"/>
      <c r="M7837" s="55"/>
      <c r="N7837" s="53"/>
      <c r="O7837" s="87"/>
      <c r="P7837" s="53"/>
      <c r="Q7837" s="53"/>
      <c r="R7837" s="53"/>
      <c r="S7837" s="53"/>
      <c r="T7837" s="53"/>
      <c r="U7837" s="53"/>
      <c r="V7837" s="53"/>
      <c r="W7837" s="53"/>
      <c r="X7837" s="53"/>
      <c r="Y7837" s="53"/>
      <c r="Z7837" s="53"/>
      <c r="AA7837" s="53"/>
      <c r="AB7837" s="53"/>
      <c r="AC7837" s="53"/>
      <c r="AD7837" s="53"/>
      <c r="AE7837" s="53"/>
      <c r="AF7837" s="53"/>
      <c r="AG7837" s="53"/>
      <c r="AH7837" s="53"/>
      <c r="AI7837" s="53"/>
      <c r="AJ7837" s="53"/>
      <c r="AK7837" s="54"/>
    </row>
    <row r="7838" spans="2:37" x14ac:dyDescent="0.25">
      <c r="B7838" s="315"/>
      <c r="C7838" s="315"/>
      <c r="D7838" s="315"/>
      <c r="E7838" s="315"/>
      <c r="F7838" s="315"/>
      <c r="G7838" s="315"/>
      <c r="H7838" s="315"/>
      <c r="I7838" s="54"/>
      <c r="J7838" s="53"/>
      <c r="K7838" s="53"/>
      <c r="L7838" s="270"/>
      <c r="M7838" s="55"/>
      <c r="N7838" s="53"/>
      <c r="O7838" s="87"/>
      <c r="P7838" s="53"/>
      <c r="Q7838" s="53"/>
      <c r="R7838" s="53"/>
      <c r="S7838" s="53"/>
      <c r="T7838" s="53"/>
      <c r="U7838" s="53"/>
      <c r="V7838" s="53"/>
      <c r="W7838" s="53"/>
      <c r="X7838" s="53"/>
      <c r="Y7838" s="53"/>
      <c r="Z7838" s="53"/>
      <c r="AA7838" s="53"/>
      <c r="AB7838" s="53"/>
      <c r="AC7838" s="53"/>
      <c r="AD7838" s="53"/>
      <c r="AE7838" s="53"/>
      <c r="AF7838" s="53"/>
      <c r="AG7838" s="53"/>
      <c r="AH7838" s="53"/>
      <c r="AI7838" s="53"/>
      <c r="AJ7838" s="53"/>
      <c r="AK7838" s="54"/>
    </row>
    <row r="7839" spans="2:37" x14ac:dyDescent="0.25">
      <c r="B7839" s="315"/>
      <c r="C7839" s="315"/>
      <c r="D7839" s="315"/>
      <c r="E7839" s="315"/>
      <c r="F7839" s="315"/>
      <c r="G7839" s="315"/>
      <c r="H7839" s="315"/>
      <c r="I7839" s="54"/>
      <c r="J7839" s="53"/>
      <c r="K7839" s="53"/>
      <c r="L7839" s="270"/>
      <c r="M7839" s="55"/>
      <c r="N7839" s="53"/>
      <c r="O7839" s="87"/>
      <c r="P7839" s="53"/>
      <c r="Q7839" s="53"/>
      <c r="R7839" s="53"/>
      <c r="S7839" s="53"/>
      <c r="T7839" s="53"/>
      <c r="U7839" s="53"/>
      <c r="V7839" s="53"/>
      <c r="W7839" s="53"/>
      <c r="X7839" s="53"/>
      <c r="Y7839" s="53"/>
      <c r="Z7839" s="53"/>
      <c r="AA7839" s="53"/>
      <c r="AB7839" s="53"/>
      <c r="AC7839" s="53"/>
      <c r="AD7839" s="53"/>
      <c r="AE7839" s="53"/>
      <c r="AF7839" s="53"/>
      <c r="AG7839" s="53"/>
      <c r="AH7839" s="53"/>
      <c r="AI7839" s="53"/>
      <c r="AJ7839" s="53"/>
      <c r="AK7839" s="54"/>
    </row>
    <row r="7840" spans="2:37" x14ac:dyDescent="0.25">
      <c r="B7840" s="315"/>
      <c r="C7840" s="315"/>
      <c r="D7840" s="315"/>
      <c r="E7840" s="315"/>
      <c r="F7840" s="315"/>
      <c r="G7840" s="315"/>
      <c r="H7840" s="315"/>
      <c r="I7840" s="54"/>
      <c r="J7840" s="53"/>
      <c r="K7840" s="53"/>
      <c r="L7840" s="270"/>
      <c r="M7840" s="55"/>
      <c r="N7840" s="53"/>
      <c r="O7840" s="87"/>
      <c r="P7840" s="53"/>
      <c r="Q7840" s="53"/>
      <c r="R7840" s="53"/>
      <c r="S7840" s="53"/>
      <c r="T7840" s="53"/>
      <c r="U7840" s="53"/>
      <c r="V7840" s="53"/>
      <c r="W7840" s="53"/>
      <c r="X7840" s="53"/>
      <c r="Y7840" s="53"/>
      <c r="Z7840" s="53"/>
      <c r="AA7840" s="53"/>
      <c r="AB7840" s="53"/>
      <c r="AC7840" s="53"/>
      <c r="AD7840" s="53"/>
      <c r="AE7840" s="53"/>
      <c r="AF7840" s="53"/>
      <c r="AG7840" s="53"/>
      <c r="AH7840" s="53"/>
      <c r="AI7840" s="53"/>
      <c r="AJ7840" s="53"/>
      <c r="AK7840" s="54"/>
    </row>
    <row r="7841" spans="2:37" x14ac:dyDescent="0.25">
      <c r="B7841" s="315"/>
      <c r="C7841" s="315"/>
      <c r="D7841" s="315"/>
      <c r="E7841" s="315"/>
      <c r="F7841" s="315"/>
      <c r="G7841" s="315"/>
      <c r="H7841" s="315"/>
      <c r="I7841" s="54"/>
      <c r="J7841" s="53"/>
      <c r="K7841" s="53"/>
      <c r="L7841" s="270"/>
      <c r="M7841" s="55"/>
      <c r="N7841" s="53"/>
      <c r="O7841" s="87"/>
      <c r="P7841" s="53"/>
      <c r="Q7841" s="53"/>
      <c r="R7841" s="53"/>
      <c r="S7841" s="53"/>
      <c r="T7841" s="53"/>
      <c r="U7841" s="53"/>
      <c r="V7841" s="53"/>
      <c r="W7841" s="53"/>
      <c r="X7841" s="53"/>
      <c r="Y7841" s="53"/>
      <c r="Z7841" s="53"/>
      <c r="AA7841" s="53"/>
      <c r="AB7841" s="53"/>
      <c r="AC7841" s="53"/>
      <c r="AD7841" s="53"/>
      <c r="AE7841" s="53"/>
      <c r="AF7841" s="53"/>
      <c r="AG7841" s="53"/>
      <c r="AH7841" s="53"/>
      <c r="AI7841" s="53"/>
      <c r="AJ7841" s="53"/>
      <c r="AK7841" s="54"/>
    </row>
    <row r="7842" spans="2:37" x14ac:dyDescent="0.25">
      <c r="B7842" s="315"/>
      <c r="C7842" s="315"/>
      <c r="D7842" s="315"/>
      <c r="E7842" s="315"/>
      <c r="F7842" s="315"/>
      <c r="G7842" s="315"/>
      <c r="H7842" s="315"/>
      <c r="I7842" s="54"/>
      <c r="J7842" s="53"/>
      <c r="K7842" s="53"/>
      <c r="L7842" s="270"/>
      <c r="M7842" s="55"/>
      <c r="N7842" s="53"/>
      <c r="O7842" s="87"/>
      <c r="P7842" s="53"/>
      <c r="Q7842" s="53"/>
      <c r="R7842" s="53"/>
      <c r="S7842" s="53"/>
      <c r="T7842" s="53"/>
      <c r="U7842" s="53"/>
      <c r="V7842" s="53"/>
      <c r="W7842" s="53"/>
      <c r="X7842" s="53"/>
      <c r="Y7842" s="53"/>
      <c r="Z7842" s="53"/>
      <c r="AA7842" s="53"/>
      <c r="AB7842" s="53"/>
      <c r="AC7842" s="53"/>
      <c r="AD7842" s="53"/>
      <c r="AE7842" s="53"/>
      <c r="AF7842" s="53"/>
      <c r="AG7842" s="53"/>
      <c r="AH7842" s="53"/>
      <c r="AI7842" s="53"/>
      <c r="AJ7842" s="53"/>
      <c r="AK7842" s="54"/>
    </row>
    <row r="7843" spans="2:37" x14ac:dyDescent="0.25">
      <c r="B7843" s="315"/>
      <c r="C7843" s="315"/>
      <c r="D7843" s="315"/>
      <c r="E7843" s="315"/>
      <c r="F7843" s="315"/>
      <c r="G7843" s="315"/>
      <c r="H7843" s="315"/>
      <c r="I7843" s="54"/>
      <c r="J7843" s="53"/>
      <c r="K7843" s="53"/>
      <c r="L7843" s="270"/>
      <c r="M7843" s="55"/>
      <c r="N7843" s="53"/>
      <c r="O7843" s="87"/>
      <c r="P7843" s="53"/>
      <c r="Q7843" s="53"/>
      <c r="R7843" s="53"/>
      <c r="S7843" s="53"/>
      <c r="T7843" s="53"/>
      <c r="U7843" s="53"/>
      <c r="V7843" s="53"/>
      <c r="W7843" s="53"/>
      <c r="X7843" s="53"/>
      <c r="Y7843" s="53"/>
      <c r="Z7843" s="53"/>
      <c r="AA7843" s="53"/>
      <c r="AB7843" s="53"/>
      <c r="AC7843" s="53"/>
      <c r="AD7843" s="53"/>
      <c r="AE7843" s="53"/>
      <c r="AF7843" s="53"/>
      <c r="AG7843" s="53"/>
      <c r="AH7843" s="53"/>
      <c r="AI7843" s="53"/>
      <c r="AJ7843" s="53"/>
      <c r="AK7843" s="54"/>
    </row>
    <row r="7844" spans="2:37" x14ac:dyDescent="0.25">
      <c r="B7844" s="315"/>
      <c r="C7844" s="315"/>
      <c r="D7844" s="315"/>
      <c r="E7844" s="315"/>
      <c r="F7844" s="315"/>
      <c r="G7844" s="315"/>
      <c r="H7844" s="315"/>
      <c r="I7844" s="54"/>
      <c r="J7844" s="53"/>
      <c r="K7844" s="53"/>
      <c r="L7844" s="270"/>
      <c r="M7844" s="55"/>
      <c r="N7844" s="53"/>
      <c r="O7844" s="87"/>
      <c r="P7844" s="53"/>
      <c r="Q7844" s="53"/>
      <c r="R7844" s="53"/>
      <c r="S7844" s="53"/>
      <c r="T7844" s="53"/>
      <c r="U7844" s="53"/>
      <c r="V7844" s="53"/>
      <c r="W7844" s="53"/>
      <c r="X7844" s="53"/>
      <c r="Y7844" s="53"/>
      <c r="Z7844" s="53"/>
      <c r="AA7844" s="53"/>
      <c r="AB7844" s="53"/>
      <c r="AC7844" s="53"/>
      <c r="AD7844" s="53"/>
      <c r="AE7844" s="53"/>
      <c r="AF7844" s="53"/>
      <c r="AG7844" s="53"/>
      <c r="AH7844" s="53"/>
      <c r="AI7844" s="53"/>
      <c r="AJ7844" s="53"/>
      <c r="AK7844" s="54"/>
    </row>
    <row r="7845" spans="2:37" x14ac:dyDescent="0.25">
      <c r="B7845" s="315"/>
      <c r="C7845" s="315"/>
      <c r="D7845" s="315"/>
      <c r="E7845" s="315"/>
      <c r="F7845" s="315"/>
      <c r="G7845" s="315"/>
      <c r="H7845" s="315"/>
      <c r="I7845" s="54"/>
      <c r="J7845" s="53"/>
      <c r="K7845" s="53"/>
      <c r="L7845" s="270"/>
      <c r="M7845" s="55"/>
      <c r="N7845" s="53"/>
      <c r="O7845" s="87"/>
      <c r="P7845" s="53"/>
      <c r="Q7845" s="53"/>
      <c r="R7845" s="53"/>
      <c r="S7845" s="53"/>
      <c r="T7845" s="53"/>
      <c r="U7845" s="53"/>
      <c r="V7845" s="53"/>
      <c r="W7845" s="53"/>
      <c r="X7845" s="53"/>
      <c r="Y7845" s="53"/>
      <c r="Z7845" s="53"/>
      <c r="AA7845" s="53"/>
      <c r="AB7845" s="53"/>
      <c r="AC7845" s="53"/>
      <c r="AD7845" s="53"/>
      <c r="AE7845" s="53"/>
      <c r="AF7845" s="53"/>
      <c r="AG7845" s="53"/>
      <c r="AH7845" s="53"/>
      <c r="AI7845" s="53"/>
      <c r="AJ7845" s="53"/>
      <c r="AK7845" s="54"/>
    </row>
    <row r="7846" spans="2:37" x14ac:dyDescent="0.25">
      <c r="B7846" s="315"/>
      <c r="C7846" s="315"/>
      <c r="D7846" s="315"/>
      <c r="E7846" s="315"/>
      <c r="F7846" s="315"/>
      <c r="G7846" s="315"/>
      <c r="H7846" s="315"/>
      <c r="I7846" s="54"/>
      <c r="J7846" s="53"/>
      <c r="K7846" s="53"/>
      <c r="L7846" s="270"/>
      <c r="M7846" s="55"/>
      <c r="N7846" s="53"/>
      <c r="O7846" s="87"/>
      <c r="P7846" s="53"/>
      <c r="Q7846" s="53"/>
      <c r="R7846" s="53"/>
      <c r="S7846" s="53"/>
      <c r="T7846" s="53"/>
      <c r="U7846" s="53"/>
      <c r="V7846" s="53"/>
      <c r="W7846" s="53"/>
      <c r="X7846" s="53"/>
      <c r="Y7846" s="53"/>
      <c r="Z7846" s="53"/>
      <c r="AA7846" s="53"/>
      <c r="AB7846" s="53"/>
      <c r="AC7846" s="53"/>
      <c r="AD7846" s="53"/>
      <c r="AE7846" s="53"/>
      <c r="AF7846" s="53"/>
      <c r="AG7846" s="53"/>
      <c r="AH7846" s="53"/>
      <c r="AI7846" s="53"/>
      <c r="AJ7846" s="53"/>
      <c r="AK7846" s="54"/>
    </row>
    <row r="7847" spans="2:37" x14ac:dyDescent="0.25">
      <c r="B7847" s="315"/>
      <c r="C7847" s="315"/>
      <c r="D7847" s="315"/>
      <c r="E7847" s="315"/>
      <c r="F7847" s="315"/>
      <c r="G7847" s="315"/>
      <c r="H7847" s="315"/>
      <c r="I7847" s="54"/>
      <c r="J7847" s="53"/>
      <c r="K7847" s="53"/>
      <c r="L7847" s="270"/>
      <c r="M7847" s="55"/>
      <c r="N7847" s="53"/>
      <c r="O7847" s="87"/>
      <c r="P7847" s="53"/>
      <c r="Q7847" s="53"/>
      <c r="R7847" s="53"/>
      <c r="S7847" s="53"/>
      <c r="T7847" s="53"/>
      <c r="U7847" s="53"/>
      <c r="V7847" s="53"/>
      <c r="W7847" s="53"/>
      <c r="X7847" s="53"/>
      <c r="Y7847" s="53"/>
      <c r="Z7847" s="53"/>
      <c r="AA7847" s="53"/>
      <c r="AB7847" s="53"/>
      <c r="AC7847" s="53"/>
      <c r="AD7847" s="53"/>
      <c r="AE7847" s="53"/>
      <c r="AF7847" s="53"/>
      <c r="AG7847" s="53"/>
      <c r="AH7847" s="53"/>
      <c r="AI7847" s="53"/>
      <c r="AJ7847" s="53"/>
      <c r="AK7847" s="54"/>
    </row>
    <row r="7848" spans="2:37" x14ac:dyDescent="0.25">
      <c r="B7848" s="315"/>
      <c r="C7848" s="315"/>
      <c r="D7848" s="315"/>
      <c r="E7848" s="315"/>
      <c r="F7848" s="315"/>
      <c r="G7848" s="315"/>
      <c r="H7848" s="315"/>
      <c r="I7848" s="54"/>
      <c r="J7848" s="53"/>
      <c r="K7848" s="53"/>
      <c r="L7848" s="270"/>
      <c r="M7848" s="55"/>
      <c r="N7848" s="53"/>
      <c r="O7848" s="87"/>
      <c r="P7848" s="53"/>
      <c r="Q7848" s="53"/>
      <c r="R7848" s="53"/>
      <c r="S7848" s="53"/>
      <c r="T7848" s="53"/>
      <c r="U7848" s="53"/>
      <c r="V7848" s="53"/>
      <c r="W7848" s="53"/>
      <c r="X7848" s="53"/>
      <c r="Y7848" s="53"/>
      <c r="Z7848" s="53"/>
      <c r="AA7848" s="53"/>
      <c r="AB7848" s="53"/>
      <c r="AC7848" s="53"/>
      <c r="AD7848" s="53"/>
      <c r="AE7848" s="53"/>
      <c r="AF7848" s="53"/>
      <c r="AG7848" s="53"/>
      <c r="AH7848" s="53"/>
      <c r="AI7848" s="53"/>
      <c r="AJ7848" s="53"/>
      <c r="AK7848" s="54"/>
    </row>
    <row r="7849" spans="2:37" x14ac:dyDescent="0.25">
      <c r="B7849" s="315"/>
      <c r="C7849" s="315"/>
      <c r="D7849" s="315"/>
      <c r="E7849" s="315"/>
      <c r="F7849" s="315"/>
      <c r="G7849" s="315"/>
      <c r="H7849" s="315"/>
      <c r="I7849" s="54"/>
      <c r="J7849" s="53"/>
      <c r="K7849" s="53"/>
      <c r="L7849" s="270"/>
      <c r="M7849" s="55"/>
      <c r="N7849" s="53"/>
      <c r="O7849" s="87"/>
      <c r="P7849" s="53"/>
      <c r="Q7849" s="53"/>
      <c r="R7849" s="53"/>
      <c r="S7849" s="53"/>
      <c r="T7849" s="53"/>
      <c r="U7849" s="53"/>
      <c r="V7849" s="53"/>
      <c r="W7849" s="53"/>
      <c r="X7849" s="53"/>
      <c r="Y7849" s="53"/>
      <c r="Z7849" s="53"/>
      <c r="AA7849" s="53"/>
      <c r="AB7849" s="53"/>
      <c r="AC7849" s="53"/>
      <c r="AD7849" s="53"/>
      <c r="AE7849" s="53"/>
      <c r="AF7849" s="53"/>
      <c r="AG7849" s="53"/>
      <c r="AH7849" s="53"/>
      <c r="AI7849" s="53"/>
      <c r="AJ7849" s="53"/>
      <c r="AK7849" s="54"/>
    </row>
    <row r="7850" spans="2:37" x14ac:dyDescent="0.25">
      <c r="B7850" s="315"/>
      <c r="C7850" s="315"/>
      <c r="D7850" s="315"/>
      <c r="E7850" s="315"/>
      <c r="F7850" s="315"/>
      <c r="G7850" s="315"/>
      <c r="H7850" s="315"/>
      <c r="I7850" s="54"/>
      <c r="J7850" s="53"/>
      <c r="K7850" s="53"/>
      <c r="L7850" s="270"/>
      <c r="M7850" s="55"/>
      <c r="N7850" s="53"/>
      <c r="O7850" s="87"/>
      <c r="P7850" s="53"/>
      <c r="Q7850" s="53"/>
      <c r="R7850" s="53"/>
      <c r="S7850" s="53"/>
      <c r="T7850" s="53"/>
      <c r="U7850" s="53"/>
      <c r="V7850" s="53"/>
      <c r="W7850" s="53"/>
      <c r="X7850" s="53"/>
      <c r="Y7850" s="53"/>
      <c r="Z7850" s="53"/>
      <c r="AA7850" s="53"/>
      <c r="AB7850" s="53"/>
      <c r="AC7850" s="53"/>
      <c r="AD7850" s="53"/>
      <c r="AE7850" s="53"/>
      <c r="AF7850" s="53"/>
      <c r="AG7850" s="53"/>
      <c r="AH7850" s="53"/>
      <c r="AI7850" s="53"/>
      <c r="AJ7850" s="53"/>
      <c r="AK7850" s="54"/>
    </row>
    <row r="7851" spans="2:37" x14ac:dyDescent="0.25">
      <c r="B7851" s="315"/>
      <c r="C7851" s="315"/>
      <c r="D7851" s="315"/>
      <c r="E7851" s="315"/>
      <c r="F7851" s="315"/>
      <c r="G7851" s="315"/>
      <c r="H7851" s="315"/>
      <c r="I7851" s="54"/>
      <c r="J7851" s="53"/>
      <c r="K7851" s="53"/>
      <c r="L7851" s="270"/>
      <c r="M7851" s="55"/>
      <c r="N7851" s="53"/>
      <c r="O7851" s="87"/>
      <c r="P7851" s="53"/>
      <c r="Q7851" s="53"/>
      <c r="R7851" s="53"/>
      <c r="S7851" s="53"/>
      <c r="T7851" s="53"/>
      <c r="U7851" s="53"/>
      <c r="V7851" s="53"/>
      <c r="W7851" s="53"/>
      <c r="X7851" s="53"/>
      <c r="Y7851" s="53"/>
      <c r="Z7851" s="53"/>
      <c r="AA7851" s="53"/>
      <c r="AB7851" s="53"/>
      <c r="AC7851" s="53"/>
      <c r="AD7851" s="53"/>
      <c r="AE7851" s="53"/>
      <c r="AF7851" s="53"/>
      <c r="AG7851" s="53"/>
      <c r="AH7851" s="53"/>
      <c r="AI7851" s="53"/>
      <c r="AJ7851" s="53"/>
      <c r="AK7851" s="54"/>
    </row>
    <row r="7852" spans="2:37" x14ac:dyDescent="0.25">
      <c r="B7852" s="315"/>
      <c r="C7852" s="315"/>
      <c r="D7852" s="315"/>
      <c r="E7852" s="315"/>
      <c r="F7852" s="315"/>
      <c r="G7852" s="315"/>
      <c r="H7852" s="315"/>
      <c r="I7852" s="54"/>
      <c r="J7852" s="53"/>
      <c r="K7852" s="53"/>
      <c r="L7852" s="270"/>
      <c r="M7852" s="55"/>
      <c r="N7852" s="53"/>
      <c r="O7852" s="87"/>
      <c r="P7852" s="53"/>
      <c r="Q7852" s="53"/>
      <c r="R7852" s="53"/>
      <c r="S7852" s="53"/>
      <c r="T7852" s="53"/>
      <c r="U7852" s="53"/>
      <c r="V7852" s="53"/>
      <c r="W7852" s="53"/>
      <c r="X7852" s="53"/>
      <c r="Y7852" s="53"/>
      <c r="Z7852" s="53"/>
      <c r="AA7852" s="53"/>
      <c r="AB7852" s="53"/>
      <c r="AC7852" s="53"/>
      <c r="AD7852" s="53"/>
      <c r="AE7852" s="53"/>
      <c r="AF7852" s="53"/>
      <c r="AG7852" s="53"/>
      <c r="AH7852" s="53"/>
      <c r="AI7852" s="53"/>
      <c r="AJ7852" s="53"/>
      <c r="AK7852" s="54"/>
    </row>
    <row r="7853" spans="2:37" x14ac:dyDescent="0.25">
      <c r="B7853" s="315"/>
      <c r="C7853" s="315"/>
      <c r="D7853" s="315"/>
      <c r="E7853" s="315"/>
      <c r="F7853" s="315"/>
      <c r="G7853" s="315"/>
      <c r="H7853" s="315"/>
      <c r="I7853" s="54"/>
      <c r="J7853" s="53"/>
      <c r="K7853" s="53"/>
      <c r="L7853" s="270"/>
      <c r="M7853" s="55"/>
      <c r="N7853" s="53"/>
      <c r="O7853" s="87"/>
      <c r="P7853" s="53"/>
      <c r="Q7853" s="53"/>
      <c r="R7853" s="53"/>
      <c r="S7853" s="53"/>
      <c r="T7853" s="53"/>
      <c r="U7853" s="53"/>
      <c r="V7853" s="53"/>
      <c r="W7853" s="53"/>
      <c r="X7853" s="53"/>
      <c r="Y7853" s="53"/>
      <c r="Z7853" s="53"/>
      <c r="AA7853" s="53"/>
      <c r="AB7853" s="53"/>
      <c r="AC7853" s="53"/>
      <c r="AD7853" s="53"/>
      <c r="AE7853" s="53"/>
      <c r="AF7853" s="53"/>
      <c r="AG7853" s="53"/>
      <c r="AH7853" s="53"/>
      <c r="AI7853" s="53"/>
      <c r="AJ7853" s="53"/>
      <c r="AK7853" s="54"/>
    </row>
    <row r="7854" spans="2:37" x14ac:dyDescent="0.25">
      <c r="B7854" s="315"/>
      <c r="C7854" s="315"/>
      <c r="D7854" s="315"/>
      <c r="E7854" s="315"/>
      <c r="F7854" s="315"/>
      <c r="G7854" s="315"/>
      <c r="H7854" s="315"/>
      <c r="I7854" s="54"/>
      <c r="J7854" s="53"/>
      <c r="K7854" s="53"/>
      <c r="L7854" s="270"/>
      <c r="M7854" s="55"/>
      <c r="N7854" s="53"/>
      <c r="O7854" s="87"/>
      <c r="P7854" s="53"/>
      <c r="Q7854" s="53"/>
      <c r="R7854" s="53"/>
      <c r="S7854" s="53"/>
      <c r="T7854" s="53"/>
      <c r="U7854" s="53"/>
      <c r="V7854" s="53"/>
      <c r="W7854" s="53"/>
      <c r="X7854" s="53"/>
      <c r="Y7854" s="53"/>
      <c r="Z7854" s="53"/>
      <c r="AA7854" s="53"/>
      <c r="AB7854" s="53"/>
      <c r="AC7854" s="53"/>
      <c r="AD7854" s="53"/>
      <c r="AE7854" s="53"/>
      <c r="AF7854" s="53"/>
      <c r="AG7854" s="53"/>
      <c r="AH7854" s="53"/>
      <c r="AI7854" s="53"/>
      <c r="AJ7854" s="53"/>
      <c r="AK7854" s="54"/>
    </row>
    <row r="7855" spans="2:37" x14ac:dyDescent="0.25">
      <c r="B7855" s="315"/>
      <c r="C7855" s="315"/>
      <c r="D7855" s="315"/>
      <c r="E7855" s="315"/>
      <c r="F7855" s="315"/>
      <c r="G7855" s="315"/>
      <c r="H7855" s="315"/>
      <c r="I7855" s="54"/>
      <c r="J7855" s="53"/>
      <c r="K7855" s="53"/>
      <c r="L7855" s="270"/>
      <c r="M7855" s="55"/>
      <c r="N7855" s="53"/>
      <c r="O7855" s="87"/>
      <c r="P7855" s="53"/>
      <c r="Q7855" s="53"/>
      <c r="R7855" s="53"/>
      <c r="S7855" s="53"/>
      <c r="T7855" s="53"/>
      <c r="U7855" s="53"/>
      <c r="V7855" s="53"/>
      <c r="W7855" s="53"/>
      <c r="X7855" s="53"/>
      <c r="Y7855" s="53"/>
      <c r="Z7855" s="53"/>
      <c r="AA7855" s="53"/>
      <c r="AB7855" s="53"/>
      <c r="AC7855" s="53"/>
      <c r="AD7855" s="53"/>
      <c r="AE7855" s="53"/>
      <c r="AF7855" s="53"/>
      <c r="AG7855" s="53"/>
      <c r="AH7855" s="53"/>
      <c r="AI7855" s="53"/>
      <c r="AJ7855" s="53"/>
      <c r="AK7855" s="54"/>
    </row>
    <row r="7856" spans="2:37" x14ac:dyDescent="0.25">
      <c r="B7856" s="315"/>
      <c r="C7856" s="315"/>
      <c r="D7856" s="315"/>
      <c r="E7856" s="315"/>
      <c r="F7856" s="315"/>
      <c r="G7856" s="315"/>
      <c r="H7856" s="315"/>
      <c r="I7856" s="54"/>
      <c r="J7856" s="53"/>
      <c r="K7856" s="53"/>
      <c r="L7856" s="270"/>
      <c r="M7856" s="55"/>
      <c r="N7856" s="53"/>
      <c r="O7856" s="87"/>
      <c r="P7856" s="53"/>
      <c r="Q7856" s="53"/>
      <c r="R7856" s="53"/>
      <c r="S7856" s="53"/>
      <c r="T7856" s="53"/>
      <c r="U7856" s="53"/>
      <c r="V7856" s="53"/>
      <c r="W7856" s="53"/>
      <c r="X7856" s="53"/>
      <c r="Y7856" s="53"/>
      <c r="Z7856" s="53"/>
      <c r="AA7856" s="53"/>
      <c r="AB7856" s="53"/>
      <c r="AC7856" s="53"/>
      <c r="AD7856" s="53"/>
      <c r="AE7856" s="53"/>
      <c r="AF7856" s="53"/>
      <c r="AG7856" s="53"/>
      <c r="AH7856" s="53"/>
      <c r="AI7856" s="53"/>
      <c r="AJ7856" s="53"/>
      <c r="AK7856" s="54"/>
    </row>
    <row r="7857" spans="2:37" x14ac:dyDescent="0.25">
      <c r="B7857" s="315"/>
      <c r="C7857" s="315"/>
      <c r="D7857" s="315"/>
      <c r="E7857" s="315"/>
      <c r="F7857" s="315"/>
      <c r="G7857" s="315"/>
      <c r="H7857" s="315"/>
      <c r="I7857" s="54"/>
      <c r="J7857" s="53"/>
      <c r="K7857" s="53"/>
      <c r="L7857" s="270"/>
      <c r="M7857" s="55"/>
      <c r="N7857" s="53"/>
      <c r="O7857" s="87"/>
      <c r="P7857" s="53"/>
      <c r="Q7857" s="53"/>
      <c r="R7857" s="53"/>
      <c r="S7857" s="53"/>
      <c r="T7857" s="53"/>
      <c r="U7857" s="53"/>
      <c r="V7857" s="53"/>
      <c r="W7857" s="53"/>
      <c r="X7857" s="53"/>
      <c r="Y7857" s="53"/>
      <c r="Z7857" s="53"/>
      <c r="AA7857" s="53"/>
      <c r="AB7857" s="53"/>
      <c r="AC7857" s="53"/>
      <c r="AD7857" s="53"/>
      <c r="AE7857" s="53"/>
      <c r="AF7857" s="53"/>
      <c r="AG7857" s="53"/>
      <c r="AH7857" s="53"/>
      <c r="AI7857" s="53"/>
      <c r="AJ7857" s="53"/>
      <c r="AK7857" s="54"/>
    </row>
    <row r="7858" spans="2:37" x14ac:dyDescent="0.25">
      <c r="B7858" s="315"/>
      <c r="C7858" s="315"/>
      <c r="D7858" s="315"/>
      <c r="E7858" s="315"/>
      <c r="F7858" s="315"/>
      <c r="G7858" s="315"/>
      <c r="H7858" s="315"/>
      <c r="I7858" s="54"/>
      <c r="J7858" s="53"/>
      <c r="K7858" s="53"/>
      <c r="L7858" s="270"/>
      <c r="M7858" s="55"/>
      <c r="N7858" s="53"/>
      <c r="O7858" s="87"/>
      <c r="P7858" s="53"/>
      <c r="Q7858" s="53"/>
      <c r="R7858" s="53"/>
      <c r="S7858" s="53"/>
      <c r="T7858" s="53"/>
      <c r="U7858" s="53"/>
      <c r="V7858" s="53"/>
      <c r="W7858" s="53"/>
      <c r="X7858" s="53"/>
      <c r="Y7858" s="53"/>
      <c r="Z7858" s="53"/>
      <c r="AA7858" s="53"/>
      <c r="AB7858" s="53"/>
      <c r="AC7858" s="53"/>
      <c r="AD7858" s="53"/>
      <c r="AE7858" s="53"/>
      <c r="AF7858" s="53"/>
      <c r="AG7858" s="53"/>
      <c r="AH7858" s="53"/>
      <c r="AI7858" s="53"/>
      <c r="AJ7858" s="53"/>
      <c r="AK7858" s="54"/>
    </row>
    <row r="7859" spans="2:37" x14ac:dyDescent="0.25">
      <c r="B7859" s="315"/>
      <c r="C7859" s="315"/>
      <c r="D7859" s="315"/>
      <c r="E7859" s="315"/>
      <c r="F7859" s="315"/>
      <c r="G7859" s="315"/>
      <c r="H7859" s="315"/>
      <c r="I7859" s="54"/>
      <c r="J7859" s="53"/>
      <c r="K7859" s="53"/>
      <c r="L7859" s="270"/>
      <c r="M7859" s="55"/>
      <c r="N7859" s="53"/>
      <c r="O7859" s="87"/>
      <c r="P7859" s="53"/>
      <c r="Q7859" s="53"/>
      <c r="R7859" s="53"/>
      <c r="S7859" s="53"/>
      <c r="T7859" s="53"/>
      <c r="U7859" s="53"/>
      <c r="V7859" s="53"/>
      <c r="W7859" s="53"/>
      <c r="X7859" s="53"/>
      <c r="Y7859" s="53"/>
      <c r="Z7859" s="53"/>
      <c r="AA7859" s="53"/>
      <c r="AB7859" s="53"/>
      <c r="AC7859" s="53"/>
      <c r="AD7859" s="53"/>
      <c r="AE7859" s="53"/>
      <c r="AF7859" s="53"/>
      <c r="AG7859" s="53"/>
      <c r="AH7859" s="53"/>
      <c r="AI7859" s="53"/>
      <c r="AJ7859" s="53"/>
      <c r="AK7859" s="54"/>
    </row>
    <row r="7860" spans="2:37" x14ac:dyDescent="0.25">
      <c r="B7860" s="315"/>
      <c r="C7860" s="315"/>
      <c r="D7860" s="315"/>
      <c r="E7860" s="315"/>
      <c r="F7860" s="315"/>
      <c r="G7860" s="315"/>
      <c r="H7860" s="315"/>
      <c r="I7860" s="54"/>
      <c r="J7860" s="53"/>
      <c r="K7860" s="53"/>
      <c r="L7860" s="270"/>
      <c r="M7860" s="55"/>
      <c r="N7860" s="53"/>
      <c r="O7860" s="87"/>
      <c r="P7860" s="53"/>
      <c r="Q7860" s="53"/>
      <c r="R7860" s="53"/>
      <c r="S7860" s="53"/>
      <c r="T7860" s="53"/>
      <c r="U7860" s="53"/>
      <c r="V7860" s="53"/>
      <c r="W7860" s="53"/>
      <c r="X7860" s="53"/>
      <c r="Y7860" s="53"/>
      <c r="Z7860" s="53"/>
      <c r="AA7860" s="53"/>
      <c r="AB7860" s="53"/>
      <c r="AC7860" s="53"/>
      <c r="AD7860" s="53"/>
      <c r="AE7860" s="53"/>
      <c r="AF7860" s="53"/>
      <c r="AG7860" s="53"/>
      <c r="AH7860" s="53"/>
      <c r="AI7860" s="53"/>
      <c r="AJ7860" s="53"/>
      <c r="AK7860" s="54"/>
    </row>
    <row r="7861" spans="2:37" x14ac:dyDescent="0.25">
      <c r="B7861" s="315"/>
      <c r="C7861" s="315"/>
      <c r="D7861" s="315"/>
      <c r="E7861" s="315"/>
      <c r="F7861" s="315"/>
      <c r="G7861" s="315"/>
      <c r="H7861" s="315"/>
      <c r="I7861" s="54"/>
      <c r="J7861" s="53"/>
      <c r="K7861" s="53"/>
      <c r="L7861" s="270"/>
      <c r="M7861" s="55"/>
      <c r="N7861" s="53"/>
      <c r="O7861" s="87"/>
      <c r="P7861" s="53"/>
      <c r="Q7861" s="53"/>
      <c r="R7861" s="53"/>
      <c r="S7861" s="53"/>
      <c r="T7861" s="53"/>
      <c r="U7861" s="53"/>
      <c r="V7861" s="53"/>
      <c r="W7861" s="53"/>
      <c r="X7861" s="53"/>
      <c r="Y7861" s="53"/>
      <c r="Z7861" s="53"/>
      <c r="AA7861" s="53"/>
      <c r="AB7861" s="53"/>
      <c r="AC7861" s="53"/>
      <c r="AD7861" s="53"/>
      <c r="AE7861" s="53"/>
      <c r="AF7861" s="53"/>
      <c r="AG7861" s="53"/>
      <c r="AH7861" s="53"/>
      <c r="AI7861" s="53"/>
      <c r="AJ7861" s="53"/>
      <c r="AK7861" s="54"/>
    </row>
    <row r="7862" spans="2:37" x14ac:dyDescent="0.25">
      <c r="B7862" s="315"/>
      <c r="C7862" s="315"/>
      <c r="D7862" s="315"/>
      <c r="E7862" s="315"/>
      <c r="F7862" s="315"/>
      <c r="G7862" s="315"/>
      <c r="H7862" s="315"/>
      <c r="I7862" s="54"/>
      <c r="J7862" s="53"/>
      <c r="K7862" s="53"/>
      <c r="L7862" s="270"/>
      <c r="M7862" s="55"/>
      <c r="N7862" s="53"/>
      <c r="O7862" s="87"/>
      <c r="P7862" s="53"/>
      <c r="Q7862" s="53"/>
      <c r="R7862" s="53"/>
      <c r="S7862" s="53"/>
      <c r="T7862" s="53"/>
      <c r="U7862" s="53"/>
      <c r="V7862" s="53"/>
      <c r="W7862" s="53"/>
      <c r="X7862" s="53"/>
      <c r="Y7862" s="53"/>
      <c r="Z7862" s="53"/>
      <c r="AA7862" s="53"/>
      <c r="AB7862" s="53"/>
      <c r="AC7862" s="53"/>
      <c r="AD7862" s="53"/>
      <c r="AE7862" s="53"/>
      <c r="AF7862" s="53"/>
      <c r="AG7862" s="53"/>
      <c r="AH7862" s="53"/>
      <c r="AI7862" s="53"/>
      <c r="AJ7862" s="53"/>
      <c r="AK7862" s="54"/>
    </row>
    <row r="7863" spans="2:37" x14ac:dyDescent="0.25">
      <c r="B7863" s="315"/>
      <c r="C7863" s="315"/>
      <c r="D7863" s="315"/>
      <c r="E7863" s="315"/>
      <c r="F7863" s="315"/>
      <c r="G7863" s="315"/>
      <c r="H7863" s="315"/>
      <c r="I7863" s="54"/>
      <c r="J7863" s="53"/>
      <c r="K7863" s="53"/>
      <c r="L7863" s="270"/>
      <c r="M7863" s="55"/>
      <c r="N7863" s="53"/>
      <c r="O7863" s="87"/>
      <c r="P7863" s="53"/>
      <c r="Q7863" s="53"/>
      <c r="R7863" s="53"/>
      <c r="S7863" s="53"/>
      <c r="T7863" s="53"/>
      <c r="U7863" s="53"/>
      <c r="V7863" s="53"/>
      <c r="W7863" s="53"/>
      <c r="X7863" s="53"/>
      <c r="Y7863" s="53"/>
      <c r="Z7863" s="53"/>
      <c r="AA7863" s="53"/>
      <c r="AB7863" s="53"/>
      <c r="AC7863" s="53"/>
      <c r="AD7863" s="53"/>
      <c r="AE7863" s="53"/>
      <c r="AF7863" s="53"/>
      <c r="AG7863" s="53"/>
      <c r="AH7863" s="53"/>
      <c r="AI7863" s="53"/>
      <c r="AJ7863" s="53"/>
      <c r="AK7863" s="54"/>
    </row>
    <row r="7864" spans="2:37" x14ac:dyDescent="0.25">
      <c r="B7864" s="315"/>
      <c r="C7864" s="315"/>
      <c r="D7864" s="315"/>
      <c r="E7864" s="315"/>
      <c r="F7864" s="315"/>
      <c r="G7864" s="315"/>
      <c r="H7864" s="315"/>
      <c r="I7864" s="54"/>
      <c r="J7864" s="53"/>
      <c r="K7864" s="53"/>
      <c r="L7864" s="270"/>
      <c r="M7864" s="55"/>
      <c r="N7864" s="53"/>
      <c r="O7864" s="87"/>
      <c r="P7864" s="53"/>
      <c r="Q7864" s="53"/>
      <c r="R7864" s="53"/>
      <c r="S7864" s="53"/>
      <c r="T7864" s="53"/>
      <c r="U7864" s="53"/>
      <c r="V7864" s="53"/>
      <c r="W7864" s="53"/>
      <c r="X7864" s="53"/>
      <c r="Y7864" s="53"/>
      <c r="Z7864" s="53"/>
      <c r="AA7864" s="53"/>
      <c r="AB7864" s="53"/>
      <c r="AC7864" s="53"/>
      <c r="AD7864" s="53"/>
      <c r="AE7864" s="53"/>
      <c r="AF7864" s="53"/>
      <c r="AG7864" s="53"/>
      <c r="AH7864" s="53"/>
      <c r="AI7864" s="53"/>
      <c r="AJ7864" s="53"/>
      <c r="AK7864" s="54"/>
    </row>
    <row r="7865" spans="2:37" x14ac:dyDescent="0.25">
      <c r="B7865" s="315"/>
      <c r="C7865" s="315"/>
      <c r="D7865" s="315"/>
      <c r="E7865" s="315"/>
      <c r="F7865" s="315"/>
      <c r="G7865" s="315"/>
      <c r="H7865" s="315"/>
      <c r="I7865" s="54"/>
      <c r="J7865" s="53"/>
      <c r="K7865" s="53"/>
      <c r="L7865" s="270"/>
      <c r="M7865" s="55"/>
      <c r="N7865" s="53"/>
      <c r="O7865" s="87"/>
      <c r="P7865" s="53"/>
      <c r="Q7865" s="53"/>
      <c r="R7865" s="53"/>
      <c r="S7865" s="53"/>
      <c r="T7865" s="53"/>
      <c r="U7865" s="53"/>
      <c r="V7865" s="53"/>
      <c r="W7865" s="53"/>
      <c r="X7865" s="53"/>
      <c r="Y7865" s="53"/>
      <c r="Z7865" s="53"/>
      <c r="AA7865" s="53"/>
      <c r="AB7865" s="53"/>
      <c r="AC7865" s="53"/>
      <c r="AD7865" s="53"/>
      <c r="AE7865" s="53"/>
      <c r="AF7865" s="53"/>
      <c r="AG7865" s="53"/>
      <c r="AH7865" s="53"/>
      <c r="AI7865" s="53"/>
      <c r="AJ7865" s="53"/>
      <c r="AK7865" s="54"/>
    </row>
    <row r="7866" spans="2:37" x14ac:dyDescent="0.25">
      <c r="B7866" s="315"/>
      <c r="C7866" s="315"/>
      <c r="D7866" s="315"/>
      <c r="E7866" s="315"/>
      <c r="F7866" s="315"/>
      <c r="G7866" s="315"/>
      <c r="H7866" s="315"/>
      <c r="I7866" s="54"/>
      <c r="J7866" s="53"/>
      <c r="K7866" s="53"/>
      <c r="L7866" s="270"/>
      <c r="M7866" s="55"/>
      <c r="N7866" s="53"/>
      <c r="O7866" s="87"/>
      <c r="P7866" s="53"/>
      <c r="Q7866" s="53"/>
      <c r="R7866" s="53"/>
      <c r="S7866" s="53"/>
      <c r="T7866" s="53"/>
      <c r="U7866" s="53"/>
      <c r="V7866" s="53"/>
      <c r="W7866" s="53"/>
      <c r="X7866" s="53"/>
      <c r="Y7866" s="53"/>
      <c r="Z7866" s="53"/>
      <c r="AA7866" s="53"/>
      <c r="AB7866" s="53"/>
      <c r="AC7866" s="53"/>
      <c r="AD7866" s="53"/>
      <c r="AE7866" s="53"/>
      <c r="AF7866" s="53"/>
      <c r="AG7866" s="53"/>
      <c r="AH7866" s="53"/>
      <c r="AI7866" s="53"/>
      <c r="AJ7866" s="53"/>
      <c r="AK7866" s="54"/>
    </row>
    <row r="7867" spans="2:37" x14ac:dyDescent="0.25">
      <c r="B7867" s="315"/>
      <c r="C7867" s="315"/>
      <c r="D7867" s="315"/>
      <c r="E7867" s="315"/>
      <c r="F7867" s="315"/>
      <c r="G7867" s="315"/>
      <c r="H7867" s="315"/>
      <c r="I7867" s="54"/>
      <c r="J7867" s="53"/>
      <c r="K7867" s="53"/>
      <c r="L7867" s="270"/>
      <c r="M7867" s="55"/>
      <c r="N7867" s="53"/>
      <c r="O7867" s="87"/>
      <c r="P7867" s="53"/>
      <c r="Q7867" s="53"/>
      <c r="R7867" s="53"/>
      <c r="S7867" s="53"/>
      <c r="T7867" s="53"/>
      <c r="U7867" s="53"/>
      <c r="V7867" s="53"/>
      <c r="W7867" s="53"/>
      <c r="X7867" s="53"/>
      <c r="Y7867" s="53"/>
      <c r="Z7867" s="53"/>
      <c r="AA7867" s="53"/>
      <c r="AB7867" s="53"/>
      <c r="AC7867" s="53"/>
      <c r="AD7867" s="53"/>
      <c r="AE7867" s="53"/>
      <c r="AF7867" s="53"/>
      <c r="AG7867" s="53"/>
      <c r="AH7867" s="53"/>
      <c r="AI7867" s="53"/>
      <c r="AJ7867" s="53"/>
      <c r="AK7867" s="54"/>
    </row>
    <row r="7868" spans="2:37" x14ac:dyDescent="0.25">
      <c r="B7868" s="315"/>
      <c r="C7868" s="315"/>
      <c r="D7868" s="315"/>
      <c r="E7868" s="315"/>
      <c r="F7868" s="315"/>
      <c r="G7868" s="315"/>
      <c r="H7868" s="315"/>
      <c r="I7868" s="54"/>
      <c r="J7868" s="53"/>
      <c r="K7868" s="53"/>
      <c r="L7868" s="270"/>
      <c r="M7868" s="55"/>
      <c r="N7868" s="53"/>
      <c r="O7868" s="87"/>
      <c r="P7868" s="53"/>
      <c r="Q7868" s="53"/>
      <c r="R7868" s="53"/>
      <c r="S7868" s="53"/>
      <c r="T7868" s="53"/>
      <c r="U7868" s="53"/>
      <c r="V7868" s="53"/>
      <c r="W7868" s="53"/>
      <c r="X7868" s="53"/>
      <c r="Y7868" s="53"/>
      <c r="Z7868" s="53"/>
      <c r="AA7868" s="53"/>
      <c r="AB7868" s="53"/>
      <c r="AC7868" s="53"/>
      <c r="AD7868" s="53"/>
      <c r="AE7868" s="53"/>
      <c r="AF7868" s="53"/>
      <c r="AG7868" s="53"/>
      <c r="AH7868" s="53"/>
      <c r="AI7868" s="53"/>
      <c r="AJ7868" s="53"/>
      <c r="AK7868" s="54"/>
    </row>
    <row r="7869" spans="2:37" x14ac:dyDescent="0.25">
      <c r="B7869" s="315"/>
      <c r="C7869" s="315"/>
      <c r="D7869" s="315"/>
      <c r="E7869" s="315"/>
      <c r="F7869" s="315"/>
      <c r="G7869" s="315"/>
      <c r="H7869" s="315"/>
      <c r="I7869" s="54"/>
      <c r="J7869" s="53"/>
      <c r="K7869" s="53"/>
      <c r="L7869" s="270"/>
      <c r="M7869" s="55"/>
      <c r="N7869" s="53"/>
      <c r="O7869" s="87"/>
      <c r="P7869" s="53"/>
      <c r="Q7869" s="53"/>
      <c r="R7869" s="53"/>
      <c r="S7869" s="53"/>
      <c r="T7869" s="53"/>
      <c r="U7869" s="53"/>
      <c r="V7869" s="53"/>
      <c r="W7869" s="53"/>
      <c r="X7869" s="53"/>
      <c r="Y7869" s="53"/>
      <c r="Z7869" s="53"/>
      <c r="AA7869" s="53"/>
      <c r="AB7869" s="53"/>
      <c r="AC7869" s="53"/>
      <c r="AD7869" s="53"/>
      <c r="AE7869" s="53"/>
      <c r="AF7869" s="53"/>
      <c r="AG7869" s="53"/>
      <c r="AH7869" s="53"/>
      <c r="AI7869" s="53"/>
      <c r="AJ7869" s="53"/>
      <c r="AK7869" s="54"/>
    </row>
    <row r="7870" spans="2:37" x14ac:dyDescent="0.25">
      <c r="B7870" s="315"/>
      <c r="C7870" s="315"/>
      <c r="D7870" s="315"/>
      <c r="E7870" s="315"/>
      <c r="F7870" s="315"/>
      <c r="G7870" s="315"/>
      <c r="H7870" s="315"/>
      <c r="I7870" s="54"/>
      <c r="J7870" s="53"/>
      <c r="K7870" s="53"/>
      <c r="L7870" s="270"/>
      <c r="M7870" s="55"/>
      <c r="N7870" s="53"/>
      <c r="O7870" s="87"/>
      <c r="P7870" s="53"/>
      <c r="Q7870" s="53"/>
      <c r="R7870" s="53"/>
      <c r="S7870" s="53"/>
      <c r="T7870" s="53"/>
      <c r="U7870" s="53"/>
      <c r="V7870" s="53"/>
      <c r="W7870" s="53"/>
      <c r="X7870" s="53"/>
      <c r="Y7870" s="53"/>
      <c r="Z7870" s="53"/>
      <c r="AA7870" s="53"/>
      <c r="AB7870" s="53"/>
      <c r="AC7870" s="53"/>
      <c r="AD7870" s="53"/>
      <c r="AE7870" s="53"/>
      <c r="AF7870" s="53"/>
      <c r="AG7870" s="53"/>
      <c r="AH7870" s="53"/>
      <c r="AI7870" s="53"/>
      <c r="AJ7870" s="53"/>
      <c r="AK7870" s="54"/>
    </row>
    <row r="7871" spans="2:37" x14ac:dyDescent="0.25">
      <c r="B7871" s="315"/>
      <c r="C7871" s="315"/>
      <c r="D7871" s="315"/>
      <c r="E7871" s="315"/>
      <c r="F7871" s="315"/>
      <c r="G7871" s="315"/>
      <c r="H7871" s="315"/>
      <c r="I7871" s="54"/>
      <c r="J7871" s="53"/>
      <c r="K7871" s="53"/>
      <c r="L7871" s="270"/>
      <c r="M7871" s="55"/>
      <c r="N7871" s="53"/>
      <c r="O7871" s="87"/>
      <c r="P7871" s="53"/>
      <c r="Q7871" s="53"/>
      <c r="R7871" s="53"/>
      <c r="S7871" s="53"/>
      <c r="T7871" s="53"/>
      <c r="U7871" s="53"/>
      <c r="V7871" s="53"/>
      <c r="W7871" s="53"/>
      <c r="X7871" s="53"/>
      <c r="Y7871" s="53"/>
      <c r="Z7871" s="53"/>
      <c r="AA7871" s="53"/>
      <c r="AB7871" s="53"/>
      <c r="AC7871" s="53"/>
      <c r="AD7871" s="53"/>
      <c r="AE7871" s="53"/>
      <c r="AF7871" s="53"/>
      <c r="AG7871" s="53"/>
      <c r="AH7871" s="53"/>
      <c r="AI7871" s="53"/>
      <c r="AJ7871" s="53"/>
      <c r="AK7871" s="54"/>
    </row>
    <row r="7872" spans="2:37" x14ac:dyDescent="0.25">
      <c r="B7872" s="315"/>
      <c r="C7872" s="315"/>
      <c r="D7872" s="315"/>
      <c r="E7872" s="315"/>
      <c r="F7872" s="315"/>
      <c r="G7872" s="315"/>
      <c r="H7872" s="315"/>
      <c r="I7872" s="54"/>
      <c r="J7872" s="53"/>
      <c r="K7872" s="53"/>
      <c r="L7872" s="270"/>
      <c r="M7872" s="55"/>
      <c r="N7872" s="53"/>
      <c r="O7872" s="87"/>
      <c r="P7872" s="53"/>
      <c r="Q7872" s="53"/>
      <c r="R7872" s="53"/>
      <c r="S7872" s="53"/>
      <c r="T7872" s="53"/>
      <c r="U7872" s="53"/>
      <c r="V7872" s="53"/>
      <c r="W7872" s="53"/>
      <c r="X7872" s="53"/>
      <c r="Y7872" s="53"/>
      <c r="Z7872" s="53"/>
      <c r="AA7872" s="53"/>
      <c r="AB7872" s="53"/>
      <c r="AC7872" s="53"/>
      <c r="AD7872" s="53"/>
      <c r="AE7872" s="53"/>
      <c r="AF7872" s="53"/>
      <c r="AG7872" s="53"/>
      <c r="AH7872" s="53"/>
      <c r="AI7872" s="53"/>
      <c r="AJ7872" s="53"/>
      <c r="AK7872" s="54"/>
    </row>
    <row r="7873" spans="2:37" x14ac:dyDescent="0.25">
      <c r="B7873" s="315"/>
      <c r="C7873" s="315"/>
      <c r="D7873" s="315"/>
      <c r="E7873" s="315"/>
      <c r="F7873" s="315"/>
      <c r="G7873" s="315"/>
      <c r="H7873" s="315"/>
      <c r="I7873" s="54"/>
      <c r="J7873" s="53"/>
      <c r="K7873" s="53"/>
      <c r="L7873" s="270"/>
      <c r="M7873" s="55"/>
      <c r="N7873" s="53"/>
      <c r="O7873" s="87"/>
      <c r="P7873" s="53"/>
      <c r="Q7873" s="53"/>
      <c r="R7873" s="53"/>
      <c r="S7873" s="53"/>
      <c r="T7873" s="53"/>
      <c r="U7873" s="53"/>
      <c r="V7873" s="53"/>
      <c r="W7873" s="53"/>
      <c r="X7873" s="53"/>
      <c r="Y7873" s="53"/>
      <c r="Z7873" s="53"/>
      <c r="AA7873" s="53"/>
      <c r="AB7873" s="53"/>
      <c r="AC7873" s="53"/>
      <c r="AD7873" s="53"/>
      <c r="AE7873" s="53"/>
      <c r="AF7873" s="53"/>
      <c r="AG7873" s="53"/>
      <c r="AH7873" s="53"/>
      <c r="AI7873" s="53"/>
      <c r="AJ7873" s="53"/>
      <c r="AK7873" s="54"/>
    </row>
    <row r="7874" spans="2:37" x14ac:dyDescent="0.25">
      <c r="B7874" s="315"/>
      <c r="C7874" s="315"/>
      <c r="D7874" s="315"/>
      <c r="E7874" s="315"/>
      <c r="F7874" s="315"/>
      <c r="G7874" s="315"/>
      <c r="H7874" s="315"/>
      <c r="I7874" s="54"/>
      <c r="J7874" s="53"/>
      <c r="K7874" s="53"/>
      <c r="L7874" s="270"/>
      <c r="M7874" s="55"/>
      <c r="N7874" s="53"/>
      <c r="O7874" s="87"/>
      <c r="P7874" s="53"/>
      <c r="Q7874" s="53"/>
      <c r="R7874" s="53"/>
      <c r="S7874" s="53"/>
      <c r="T7874" s="53"/>
      <c r="U7874" s="53"/>
      <c r="V7874" s="53"/>
      <c r="W7874" s="53"/>
      <c r="X7874" s="53"/>
      <c r="Y7874" s="53"/>
      <c r="Z7874" s="53"/>
      <c r="AA7874" s="53"/>
      <c r="AB7874" s="53"/>
      <c r="AC7874" s="53"/>
      <c r="AD7874" s="53"/>
      <c r="AE7874" s="53"/>
      <c r="AF7874" s="53"/>
      <c r="AG7874" s="53"/>
      <c r="AH7874" s="53"/>
      <c r="AI7874" s="53"/>
      <c r="AJ7874" s="53"/>
      <c r="AK7874" s="54"/>
    </row>
    <row r="7875" spans="2:37" x14ac:dyDescent="0.25">
      <c r="B7875" s="315"/>
      <c r="C7875" s="315"/>
      <c r="D7875" s="315"/>
      <c r="E7875" s="315"/>
      <c r="F7875" s="315"/>
      <c r="G7875" s="315"/>
      <c r="H7875" s="315"/>
      <c r="I7875" s="54"/>
      <c r="J7875" s="53"/>
      <c r="K7875" s="53"/>
      <c r="L7875" s="270"/>
      <c r="M7875" s="55"/>
      <c r="N7875" s="53"/>
      <c r="O7875" s="87"/>
      <c r="P7875" s="53"/>
      <c r="Q7875" s="53"/>
      <c r="R7875" s="53"/>
      <c r="S7875" s="53"/>
      <c r="T7875" s="53"/>
      <c r="U7875" s="53"/>
      <c r="V7875" s="53"/>
      <c r="W7875" s="53"/>
      <c r="X7875" s="53"/>
      <c r="Y7875" s="53"/>
      <c r="Z7875" s="53"/>
      <c r="AA7875" s="53"/>
      <c r="AB7875" s="53"/>
      <c r="AC7875" s="53"/>
      <c r="AD7875" s="53"/>
      <c r="AE7875" s="53"/>
      <c r="AF7875" s="53"/>
      <c r="AG7875" s="53"/>
      <c r="AH7875" s="53"/>
      <c r="AI7875" s="53"/>
      <c r="AJ7875" s="53"/>
      <c r="AK7875" s="54"/>
    </row>
    <row r="7876" spans="2:37" x14ac:dyDescent="0.25">
      <c r="B7876" s="315"/>
      <c r="C7876" s="315"/>
      <c r="D7876" s="315"/>
      <c r="E7876" s="315"/>
      <c r="F7876" s="315"/>
      <c r="G7876" s="315"/>
      <c r="H7876" s="315"/>
      <c r="I7876" s="54"/>
      <c r="J7876" s="53"/>
      <c r="K7876" s="53"/>
      <c r="L7876" s="270"/>
      <c r="M7876" s="55"/>
      <c r="N7876" s="53"/>
      <c r="O7876" s="87"/>
      <c r="P7876" s="53"/>
      <c r="Q7876" s="53"/>
      <c r="R7876" s="53"/>
      <c r="S7876" s="53"/>
      <c r="T7876" s="53"/>
      <c r="U7876" s="53"/>
      <c r="V7876" s="53"/>
      <c r="W7876" s="53"/>
      <c r="X7876" s="53"/>
      <c r="Y7876" s="53"/>
      <c r="Z7876" s="53"/>
      <c r="AA7876" s="53"/>
      <c r="AB7876" s="53"/>
      <c r="AC7876" s="53"/>
      <c r="AD7876" s="53"/>
      <c r="AE7876" s="53"/>
      <c r="AF7876" s="53"/>
      <c r="AG7876" s="53"/>
      <c r="AH7876" s="53"/>
      <c r="AI7876" s="53"/>
      <c r="AJ7876" s="53"/>
      <c r="AK7876" s="54"/>
    </row>
    <row r="7877" spans="2:37" x14ac:dyDescent="0.25">
      <c r="B7877" s="315"/>
      <c r="C7877" s="315"/>
      <c r="D7877" s="315"/>
      <c r="E7877" s="315"/>
      <c r="F7877" s="315"/>
      <c r="G7877" s="315"/>
      <c r="H7877" s="315"/>
      <c r="I7877" s="54"/>
      <c r="J7877" s="53"/>
      <c r="K7877" s="53"/>
      <c r="L7877" s="270"/>
      <c r="M7877" s="55"/>
      <c r="N7877" s="53"/>
      <c r="O7877" s="87"/>
      <c r="P7877" s="53"/>
      <c r="Q7877" s="53"/>
      <c r="R7877" s="53"/>
      <c r="S7877" s="53"/>
      <c r="T7877" s="53"/>
      <c r="U7877" s="53"/>
      <c r="V7877" s="53"/>
      <c r="W7877" s="53"/>
      <c r="X7877" s="53"/>
      <c r="Y7877" s="53"/>
      <c r="Z7877" s="53"/>
      <c r="AA7877" s="53"/>
      <c r="AB7877" s="53"/>
      <c r="AC7877" s="53"/>
      <c r="AD7877" s="53"/>
      <c r="AE7877" s="53"/>
      <c r="AF7877" s="53"/>
      <c r="AG7877" s="53"/>
      <c r="AH7877" s="53"/>
      <c r="AI7877" s="53"/>
      <c r="AJ7877" s="53"/>
      <c r="AK7877" s="54"/>
    </row>
    <row r="7878" spans="2:37" x14ac:dyDescent="0.25">
      <c r="B7878" s="315"/>
      <c r="C7878" s="315"/>
      <c r="D7878" s="315"/>
      <c r="E7878" s="315"/>
      <c r="F7878" s="315"/>
      <c r="G7878" s="315"/>
      <c r="H7878" s="315"/>
      <c r="I7878" s="54"/>
      <c r="J7878" s="53"/>
      <c r="K7878" s="53"/>
      <c r="L7878" s="270"/>
      <c r="M7878" s="55"/>
      <c r="N7878" s="53"/>
      <c r="O7878" s="87"/>
      <c r="P7878" s="53"/>
      <c r="Q7878" s="53"/>
      <c r="R7878" s="53"/>
      <c r="S7878" s="53"/>
      <c r="T7878" s="53"/>
      <c r="U7878" s="53"/>
      <c r="V7878" s="53"/>
      <c r="W7878" s="53"/>
      <c r="X7878" s="53"/>
      <c r="Y7878" s="53"/>
      <c r="Z7878" s="53"/>
      <c r="AA7878" s="53"/>
      <c r="AB7878" s="53"/>
      <c r="AC7878" s="53"/>
      <c r="AD7878" s="53"/>
      <c r="AE7878" s="53"/>
      <c r="AF7878" s="53"/>
      <c r="AG7878" s="53"/>
      <c r="AH7878" s="53"/>
      <c r="AI7878" s="53"/>
      <c r="AJ7878" s="53"/>
      <c r="AK7878" s="54"/>
    </row>
    <row r="7879" spans="2:37" x14ac:dyDescent="0.25">
      <c r="B7879" s="315"/>
      <c r="C7879" s="315"/>
      <c r="D7879" s="315"/>
      <c r="E7879" s="315"/>
      <c r="F7879" s="315"/>
      <c r="G7879" s="315"/>
      <c r="H7879" s="315"/>
      <c r="I7879" s="54"/>
      <c r="J7879" s="53"/>
      <c r="K7879" s="53"/>
      <c r="L7879" s="270"/>
      <c r="M7879" s="55"/>
      <c r="N7879" s="53"/>
      <c r="O7879" s="87"/>
      <c r="P7879" s="53"/>
      <c r="Q7879" s="53"/>
      <c r="R7879" s="53"/>
      <c r="S7879" s="53"/>
      <c r="T7879" s="53"/>
      <c r="U7879" s="53"/>
      <c r="V7879" s="53"/>
      <c r="W7879" s="53"/>
      <c r="X7879" s="53"/>
      <c r="Y7879" s="53"/>
      <c r="Z7879" s="53"/>
      <c r="AA7879" s="53"/>
      <c r="AB7879" s="53"/>
      <c r="AC7879" s="53"/>
      <c r="AD7879" s="53"/>
      <c r="AE7879" s="53"/>
      <c r="AF7879" s="53"/>
      <c r="AG7879" s="53"/>
      <c r="AH7879" s="53"/>
      <c r="AI7879" s="53"/>
      <c r="AJ7879" s="53"/>
      <c r="AK7879" s="54"/>
    </row>
    <row r="7880" spans="2:37" x14ac:dyDescent="0.25">
      <c r="B7880" s="315"/>
      <c r="C7880" s="315"/>
      <c r="D7880" s="315"/>
      <c r="E7880" s="315"/>
      <c r="F7880" s="315"/>
      <c r="G7880" s="315"/>
      <c r="H7880" s="315"/>
      <c r="I7880" s="54"/>
      <c r="J7880" s="53"/>
      <c r="K7880" s="53"/>
      <c r="L7880" s="270"/>
      <c r="M7880" s="55"/>
      <c r="N7880" s="53"/>
      <c r="O7880" s="87"/>
      <c r="P7880" s="53"/>
      <c r="Q7880" s="53"/>
      <c r="R7880" s="53"/>
      <c r="S7880" s="53"/>
      <c r="T7880" s="53"/>
      <c r="U7880" s="53"/>
      <c r="V7880" s="53"/>
      <c r="W7880" s="53"/>
      <c r="X7880" s="53"/>
      <c r="Y7880" s="53"/>
      <c r="Z7880" s="53"/>
      <c r="AA7880" s="53"/>
      <c r="AB7880" s="53"/>
      <c r="AC7880" s="53"/>
      <c r="AD7880" s="53"/>
      <c r="AE7880" s="53"/>
      <c r="AF7880" s="53"/>
      <c r="AG7880" s="53"/>
      <c r="AH7880" s="53"/>
      <c r="AI7880" s="53"/>
      <c r="AJ7880" s="53"/>
      <c r="AK7880" s="54"/>
    </row>
    <row r="7881" spans="2:37" x14ac:dyDescent="0.25">
      <c r="B7881" s="315"/>
      <c r="C7881" s="315"/>
      <c r="D7881" s="315"/>
      <c r="E7881" s="315"/>
      <c r="F7881" s="315"/>
      <c r="G7881" s="315"/>
      <c r="H7881" s="315"/>
      <c r="I7881" s="54"/>
      <c r="J7881" s="53"/>
      <c r="K7881" s="53"/>
      <c r="L7881" s="270"/>
      <c r="M7881" s="55"/>
      <c r="N7881" s="53"/>
      <c r="O7881" s="87"/>
      <c r="P7881" s="53"/>
      <c r="Q7881" s="53"/>
      <c r="R7881" s="53"/>
      <c r="S7881" s="53"/>
      <c r="T7881" s="53"/>
      <c r="U7881" s="53"/>
      <c r="V7881" s="53"/>
      <c r="W7881" s="53"/>
      <c r="X7881" s="53"/>
      <c r="Y7881" s="53"/>
      <c r="Z7881" s="53"/>
      <c r="AA7881" s="53"/>
      <c r="AB7881" s="53"/>
      <c r="AC7881" s="53"/>
      <c r="AD7881" s="53"/>
      <c r="AE7881" s="53"/>
      <c r="AF7881" s="53"/>
      <c r="AG7881" s="53"/>
      <c r="AH7881" s="53"/>
      <c r="AI7881" s="53"/>
      <c r="AJ7881" s="53"/>
      <c r="AK7881" s="54"/>
    </row>
    <row r="7882" spans="2:37" x14ac:dyDescent="0.25">
      <c r="B7882" s="315"/>
      <c r="C7882" s="315"/>
      <c r="D7882" s="315"/>
      <c r="E7882" s="315"/>
      <c r="F7882" s="315"/>
      <c r="G7882" s="315"/>
      <c r="H7882" s="315"/>
      <c r="I7882" s="54"/>
      <c r="J7882" s="53"/>
      <c r="K7882" s="53"/>
      <c r="L7882" s="270"/>
      <c r="M7882" s="55"/>
      <c r="N7882" s="53"/>
      <c r="O7882" s="87"/>
      <c r="P7882" s="53"/>
      <c r="Q7882" s="53"/>
      <c r="R7882" s="53"/>
      <c r="S7882" s="53"/>
      <c r="T7882" s="53"/>
      <c r="U7882" s="53"/>
      <c r="V7882" s="53"/>
      <c r="W7882" s="53"/>
      <c r="X7882" s="53"/>
      <c r="Y7882" s="53"/>
      <c r="Z7882" s="53"/>
      <c r="AA7882" s="53"/>
      <c r="AB7882" s="53"/>
      <c r="AC7882" s="53"/>
      <c r="AD7882" s="53"/>
      <c r="AE7882" s="53"/>
      <c r="AF7882" s="53"/>
      <c r="AG7882" s="53"/>
      <c r="AH7882" s="53"/>
      <c r="AI7882" s="53"/>
      <c r="AJ7882" s="53"/>
      <c r="AK7882" s="54"/>
    </row>
    <row r="7883" spans="2:37" x14ac:dyDescent="0.25">
      <c r="B7883" s="315"/>
      <c r="C7883" s="315"/>
      <c r="D7883" s="315"/>
      <c r="E7883" s="315"/>
      <c r="F7883" s="315"/>
      <c r="G7883" s="315"/>
      <c r="H7883" s="315"/>
      <c r="I7883" s="54"/>
      <c r="J7883" s="53"/>
      <c r="K7883" s="53"/>
      <c r="L7883" s="270"/>
      <c r="M7883" s="55"/>
      <c r="N7883" s="53"/>
      <c r="O7883" s="87"/>
      <c r="P7883" s="53"/>
      <c r="Q7883" s="53"/>
      <c r="R7883" s="53"/>
      <c r="S7883" s="53"/>
      <c r="T7883" s="53"/>
      <c r="U7883" s="53"/>
      <c r="V7883" s="53"/>
      <c r="W7883" s="53"/>
      <c r="X7883" s="53"/>
      <c r="Y7883" s="53"/>
      <c r="Z7883" s="53"/>
      <c r="AA7883" s="53"/>
      <c r="AB7883" s="53"/>
      <c r="AC7883" s="53"/>
      <c r="AD7883" s="53"/>
      <c r="AE7883" s="53"/>
      <c r="AF7883" s="53"/>
      <c r="AG7883" s="53"/>
      <c r="AH7883" s="53"/>
      <c r="AI7883" s="53"/>
      <c r="AJ7883" s="53"/>
      <c r="AK7883" s="54"/>
    </row>
    <row r="7884" spans="2:37" x14ac:dyDescent="0.25">
      <c r="B7884" s="315"/>
      <c r="C7884" s="315"/>
      <c r="D7884" s="315"/>
      <c r="E7884" s="315"/>
      <c r="F7884" s="315"/>
      <c r="G7884" s="315"/>
      <c r="H7884" s="315"/>
      <c r="I7884" s="54"/>
      <c r="J7884" s="53"/>
      <c r="K7884" s="53"/>
      <c r="L7884" s="270"/>
      <c r="M7884" s="55"/>
      <c r="N7884" s="53"/>
      <c r="O7884" s="87"/>
      <c r="P7884" s="53"/>
      <c r="Q7884" s="53"/>
      <c r="R7884" s="53"/>
      <c r="S7884" s="53"/>
      <c r="T7884" s="53"/>
      <c r="U7884" s="53"/>
      <c r="V7884" s="53"/>
      <c r="W7884" s="53"/>
      <c r="X7884" s="53"/>
      <c r="Y7884" s="53"/>
      <c r="Z7884" s="53"/>
      <c r="AA7884" s="53"/>
      <c r="AB7884" s="53"/>
      <c r="AC7884" s="53"/>
      <c r="AD7884" s="53"/>
      <c r="AE7884" s="53"/>
      <c r="AF7884" s="53"/>
      <c r="AG7884" s="53"/>
      <c r="AH7884" s="53"/>
      <c r="AI7884" s="53"/>
      <c r="AJ7884" s="53"/>
      <c r="AK7884" s="54"/>
    </row>
    <row r="7885" spans="2:37" x14ac:dyDescent="0.25">
      <c r="B7885" s="315"/>
      <c r="C7885" s="315"/>
      <c r="D7885" s="315"/>
      <c r="E7885" s="315"/>
      <c r="F7885" s="315"/>
      <c r="G7885" s="315"/>
      <c r="H7885" s="315"/>
      <c r="I7885" s="54"/>
      <c r="J7885" s="53"/>
      <c r="K7885" s="53"/>
      <c r="L7885" s="270"/>
      <c r="M7885" s="55"/>
      <c r="N7885" s="53"/>
      <c r="O7885" s="87"/>
      <c r="P7885" s="53"/>
      <c r="Q7885" s="53"/>
      <c r="R7885" s="53"/>
      <c r="S7885" s="53"/>
      <c r="T7885" s="53"/>
      <c r="U7885" s="53"/>
      <c r="V7885" s="53"/>
      <c r="W7885" s="53"/>
      <c r="X7885" s="53"/>
      <c r="Y7885" s="53"/>
      <c r="Z7885" s="53"/>
      <c r="AA7885" s="53"/>
      <c r="AB7885" s="53"/>
      <c r="AC7885" s="53"/>
      <c r="AD7885" s="53"/>
      <c r="AE7885" s="53"/>
      <c r="AF7885" s="53"/>
      <c r="AG7885" s="53"/>
      <c r="AH7885" s="53"/>
      <c r="AI7885" s="53"/>
      <c r="AJ7885" s="53"/>
      <c r="AK7885" s="54"/>
    </row>
    <row r="7886" spans="2:37" x14ac:dyDescent="0.25">
      <c r="B7886" s="315"/>
      <c r="C7886" s="315"/>
      <c r="D7886" s="315"/>
      <c r="E7886" s="315"/>
      <c r="F7886" s="315"/>
      <c r="G7886" s="315"/>
      <c r="H7886" s="315"/>
      <c r="I7886" s="54"/>
      <c r="J7886" s="53"/>
      <c r="K7886" s="53"/>
      <c r="L7886" s="270"/>
      <c r="M7886" s="55"/>
      <c r="N7886" s="53"/>
      <c r="O7886" s="87"/>
      <c r="P7886" s="53"/>
      <c r="Q7886" s="53"/>
      <c r="R7886" s="53"/>
      <c r="S7886" s="53"/>
      <c r="T7886" s="53"/>
      <c r="U7886" s="53"/>
      <c r="V7886" s="53"/>
      <c r="W7886" s="53"/>
      <c r="X7886" s="53"/>
      <c r="Y7886" s="53"/>
      <c r="Z7886" s="53"/>
      <c r="AA7886" s="53"/>
      <c r="AB7886" s="53"/>
      <c r="AC7886" s="53"/>
      <c r="AD7886" s="53"/>
      <c r="AE7886" s="53"/>
      <c r="AF7886" s="53"/>
      <c r="AG7886" s="53"/>
      <c r="AH7886" s="53"/>
      <c r="AI7886" s="53"/>
      <c r="AJ7886" s="53"/>
      <c r="AK7886" s="54"/>
    </row>
    <row r="7887" spans="2:37" x14ac:dyDescent="0.25">
      <c r="B7887" s="315"/>
      <c r="C7887" s="315"/>
      <c r="D7887" s="315"/>
      <c r="E7887" s="315"/>
      <c r="F7887" s="315"/>
      <c r="G7887" s="315"/>
      <c r="H7887" s="315"/>
      <c r="I7887" s="54"/>
      <c r="J7887" s="53"/>
      <c r="K7887" s="53"/>
      <c r="L7887" s="270"/>
      <c r="M7887" s="55"/>
      <c r="N7887" s="53"/>
      <c r="O7887" s="87"/>
      <c r="P7887" s="53"/>
      <c r="Q7887" s="53"/>
      <c r="R7887" s="53"/>
      <c r="S7887" s="53"/>
      <c r="T7887" s="53"/>
      <c r="U7887" s="53"/>
      <c r="V7887" s="53"/>
      <c r="W7887" s="53"/>
      <c r="X7887" s="53"/>
      <c r="Y7887" s="53"/>
      <c r="Z7887" s="53"/>
      <c r="AA7887" s="53"/>
      <c r="AB7887" s="53"/>
      <c r="AC7887" s="53"/>
      <c r="AD7887" s="53"/>
      <c r="AE7887" s="53"/>
      <c r="AF7887" s="53"/>
      <c r="AG7887" s="53"/>
      <c r="AH7887" s="53"/>
      <c r="AI7887" s="53"/>
      <c r="AJ7887" s="53"/>
      <c r="AK7887" s="54"/>
    </row>
    <row r="7888" spans="2:37" x14ac:dyDescent="0.25">
      <c r="B7888" s="315"/>
      <c r="C7888" s="315"/>
      <c r="D7888" s="315"/>
      <c r="E7888" s="315"/>
      <c r="F7888" s="315"/>
      <c r="G7888" s="315"/>
      <c r="H7888" s="315"/>
      <c r="I7888" s="54"/>
      <c r="J7888" s="53"/>
      <c r="K7888" s="53"/>
      <c r="L7888" s="270"/>
      <c r="M7888" s="55"/>
      <c r="N7888" s="53"/>
      <c r="O7888" s="87"/>
      <c r="P7888" s="53"/>
      <c r="Q7888" s="53"/>
      <c r="R7888" s="53"/>
      <c r="S7888" s="53"/>
      <c r="T7888" s="53"/>
      <c r="U7888" s="53"/>
      <c r="V7888" s="53"/>
      <c r="W7888" s="53"/>
      <c r="X7888" s="53"/>
      <c r="Y7888" s="53"/>
      <c r="Z7888" s="53"/>
      <c r="AA7888" s="53"/>
      <c r="AB7888" s="53"/>
      <c r="AC7888" s="53"/>
      <c r="AD7888" s="53"/>
      <c r="AE7888" s="53"/>
      <c r="AF7888" s="53"/>
      <c r="AG7888" s="53"/>
      <c r="AH7888" s="53"/>
      <c r="AI7888" s="53"/>
      <c r="AJ7888" s="53"/>
      <c r="AK7888" s="54"/>
    </row>
    <row r="7889" spans="2:37" x14ac:dyDescent="0.25">
      <c r="B7889" s="315"/>
      <c r="C7889" s="315"/>
      <c r="D7889" s="315"/>
      <c r="E7889" s="315"/>
      <c r="F7889" s="315"/>
      <c r="G7889" s="315"/>
      <c r="H7889" s="315"/>
      <c r="I7889" s="54"/>
      <c r="J7889" s="53"/>
      <c r="K7889" s="53"/>
      <c r="L7889" s="270"/>
      <c r="M7889" s="55"/>
      <c r="N7889" s="53"/>
      <c r="O7889" s="87"/>
      <c r="P7889" s="53"/>
      <c r="Q7889" s="53"/>
      <c r="R7889" s="53"/>
      <c r="S7889" s="53"/>
      <c r="T7889" s="53"/>
      <c r="U7889" s="53"/>
      <c r="V7889" s="53"/>
      <c r="W7889" s="53"/>
      <c r="X7889" s="53"/>
      <c r="Y7889" s="53"/>
      <c r="Z7889" s="53"/>
      <c r="AA7889" s="53"/>
      <c r="AB7889" s="53"/>
      <c r="AC7889" s="53"/>
      <c r="AD7889" s="53"/>
      <c r="AE7889" s="53"/>
      <c r="AF7889" s="53"/>
      <c r="AG7889" s="53"/>
      <c r="AH7889" s="53"/>
      <c r="AI7889" s="53"/>
      <c r="AJ7889" s="53"/>
      <c r="AK7889" s="54"/>
    </row>
    <row r="7890" spans="2:37" x14ac:dyDescent="0.25">
      <c r="B7890" s="315"/>
      <c r="C7890" s="315"/>
      <c r="D7890" s="315"/>
      <c r="E7890" s="315"/>
      <c r="F7890" s="315"/>
      <c r="G7890" s="315"/>
      <c r="H7890" s="315"/>
      <c r="I7890" s="54"/>
      <c r="J7890" s="53"/>
      <c r="K7890" s="53"/>
      <c r="L7890" s="270"/>
      <c r="M7890" s="55"/>
      <c r="N7890" s="53"/>
      <c r="O7890" s="87"/>
      <c r="P7890" s="53"/>
      <c r="Q7890" s="53"/>
      <c r="R7890" s="53"/>
      <c r="S7890" s="53"/>
      <c r="T7890" s="53"/>
      <c r="U7890" s="53"/>
      <c r="V7890" s="53"/>
      <c r="W7890" s="53"/>
      <c r="X7890" s="53"/>
      <c r="Y7890" s="53"/>
      <c r="Z7890" s="53"/>
      <c r="AA7890" s="53"/>
      <c r="AB7890" s="53"/>
      <c r="AC7890" s="53"/>
      <c r="AD7890" s="53"/>
      <c r="AE7890" s="53"/>
      <c r="AF7890" s="53"/>
      <c r="AG7890" s="53"/>
      <c r="AH7890" s="53"/>
      <c r="AI7890" s="53"/>
      <c r="AJ7890" s="53"/>
      <c r="AK7890" s="54"/>
    </row>
    <row r="7891" spans="2:37" x14ac:dyDescent="0.25">
      <c r="B7891" s="315"/>
      <c r="C7891" s="315"/>
      <c r="D7891" s="315"/>
      <c r="E7891" s="315"/>
      <c r="F7891" s="315"/>
      <c r="G7891" s="315"/>
      <c r="H7891" s="315"/>
      <c r="I7891" s="54"/>
      <c r="J7891" s="53"/>
      <c r="K7891" s="53"/>
      <c r="L7891" s="270"/>
      <c r="M7891" s="55"/>
      <c r="N7891" s="53"/>
      <c r="O7891" s="87"/>
      <c r="P7891" s="53"/>
      <c r="Q7891" s="53"/>
      <c r="R7891" s="53"/>
      <c r="S7891" s="53"/>
      <c r="T7891" s="53"/>
      <c r="U7891" s="53"/>
      <c r="V7891" s="53"/>
      <c r="W7891" s="53"/>
      <c r="X7891" s="53"/>
      <c r="Y7891" s="53"/>
      <c r="Z7891" s="53"/>
      <c r="AA7891" s="53"/>
      <c r="AB7891" s="53"/>
      <c r="AC7891" s="53"/>
      <c r="AD7891" s="53"/>
      <c r="AE7891" s="53"/>
      <c r="AF7891" s="53"/>
      <c r="AG7891" s="53"/>
      <c r="AH7891" s="53"/>
      <c r="AI7891" s="53"/>
      <c r="AJ7891" s="53"/>
      <c r="AK7891" s="54"/>
    </row>
    <row r="7892" spans="2:37" x14ac:dyDescent="0.25">
      <c r="B7892" s="315"/>
      <c r="C7892" s="315"/>
      <c r="D7892" s="315"/>
      <c r="E7892" s="315"/>
      <c r="F7892" s="315"/>
      <c r="G7892" s="315"/>
      <c r="H7892" s="315"/>
      <c r="I7892" s="54"/>
      <c r="J7892" s="53"/>
      <c r="K7892" s="53"/>
      <c r="L7892" s="270"/>
      <c r="M7892" s="55"/>
      <c r="N7892" s="53"/>
      <c r="O7892" s="87"/>
      <c r="P7892" s="53"/>
      <c r="Q7892" s="53"/>
      <c r="R7892" s="53"/>
      <c r="S7892" s="53"/>
      <c r="T7892" s="53"/>
      <c r="U7892" s="53"/>
      <c r="V7892" s="53"/>
      <c r="W7892" s="53"/>
      <c r="X7892" s="53"/>
      <c r="Y7892" s="53"/>
      <c r="Z7892" s="53"/>
      <c r="AA7892" s="53"/>
      <c r="AB7892" s="53"/>
      <c r="AC7892" s="53"/>
      <c r="AD7892" s="53"/>
      <c r="AE7892" s="53"/>
      <c r="AF7892" s="53"/>
      <c r="AG7892" s="53"/>
      <c r="AH7892" s="53"/>
      <c r="AI7892" s="53"/>
      <c r="AJ7892" s="53"/>
      <c r="AK7892" s="54"/>
    </row>
    <row r="7893" spans="2:37" x14ac:dyDescent="0.25">
      <c r="B7893" s="315"/>
      <c r="C7893" s="315"/>
      <c r="D7893" s="315"/>
      <c r="E7893" s="315"/>
      <c r="F7893" s="315"/>
      <c r="G7893" s="315"/>
      <c r="H7893" s="315"/>
      <c r="I7893" s="54"/>
      <c r="J7893" s="53"/>
      <c r="K7893" s="53"/>
      <c r="L7893" s="270"/>
      <c r="M7893" s="55"/>
      <c r="N7893" s="53"/>
      <c r="O7893" s="87"/>
      <c r="P7893" s="53"/>
      <c r="Q7893" s="53"/>
      <c r="R7893" s="53"/>
      <c r="S7893" s="53"/>
      <c r="T7893" s="53"/>
      <c r="U7893" s="53"/>
      <c r="V7893" s="53"/>
      <c r="W7893" s="53"/>
      <c r="X7893" s="53"/>
      <c r="Y7893" s="53"/>
      <c r="Z7893" s="53"/>
      <c r="AA7893" s="53"/>
      <c r="AB7893" s="53"/>
      <c r="AC7893" s="53"/>
      <c r="AD7893" s="53"/>
      <c r="AE7893" s="53"/>
      <c r="AF7893" s="53"/>
      <c r="AG7893" s="53"/>
      <c r="AH7893" s="53"/>
      <c r="AI7893" s="53"/>
      <c r="AJ7893" s="53"/>
      <c r="AK7893" s="54"/>
    </row>
    <row r="7894" spans="2:37" x14ac:dyDescent="0.25">
      <c r="B7894" s="315"/>
      <c r="C7894" s="315"/>
      <c r="D7894" s="315"/>
      <c r="E7894" s="315"/>
      <c r="F7894" s="315"/>
      <c r="G7894" s="315"/>
      <c r="H7894" s="315"/>
      <c r="I7894" s="54"/>
      <c r="J7894" s="53"/>
      <c r="K7894" s="53"/>
      <c r="L7894" s="270"/>
      <c r="M7894" s="55"/>
      <c r="N7894" s="53"/>
      <c r="O7894" s="87"/>
      <c r="P7894" s="53"/>
      <c r="Q7894" s="53"/>
      <c r="R7894" s="53"/>
      <c r="S7894" s="53"/>
      <c r="T7894" s="53"/>
      <c r="U7894" s="53"/>
      <c r="V7894" s="53"/>
      <c r="W7894" s="53"/>
      <c r="X7894" s="53"/>
      <c r="Y7894" s="53"/>
      <c r="Z7894" s="53"/>
      <c r="AA7894" s="53"/>
      <c r="AB7894" s="53"/>
      <c r="AC7894" s="53"/>
      <c r="AD7894" s="53"/>
      <c r="AE7894" s="53"/>
      <c r="AF7894" s="53"/>
      <c r="AG7894" s="53"/>
      <c r="AH7894" s="53"/>
      <c r="AI7894" s="53"/>
      <c r="AJ7894" s="53"/>
      <c r="AK7894" s="54"/>
    </row>
    <row r="7895" spans="2:37" x14ac:dyDescent="0.25">
      <c r="B7895" s="315"/>
      <c r="C7895" s="315"/>
      <c r="D7895" s="315"/>
      <c r="E7895" s="315"/>
      <c r="F7895" s="315"/>
      <c r="G7895" s="315"/>
      <c r="H7895" s="315"/>
      <c r="I7895" s="54"/>
      <c r="J7895" s="53"/>
      <c r="K7895" s="53"/>
      <c r="L7895" s="270"/>
      <c r="M7895" s="55"/>
      <c r="N7895" s="53"/>
      <c r="O7895" s="87"/>
      <c r="P7895" s="53"/>
      <c r="Q7895" s="53"/>
      <c r="R7895" s="53"/>
      <c r="S7895" s="53"/>
      <c r="T7895" s="53"/>
      <c r="U7895" s="53"/>
      <c r="V7895" s="53"/>
      <c r="W7895" s="53"/>
      <c r="X7895" s="53"/>
      <c r="Y7895" s="53"/>
      <c r="Z7895" s="53"/>
      <c r="AA7895" s="53"/>
      <c r="AB7895" s="53"/>
      <c r="AC7895" s="53"/>
      <c r="AD7895" s="53"/>
      <c r="AE7895" s="53"/>
      <c r="AF7895" s="53"/>
      <c r="AG7895" s="53"/>
      <c r="AH7895" s="53"/>
      <c r="AI7895" s="53"/>
      <c r="AJ7895" s="53"/>
      <c r="AK7895" s="54"/>
    </row>
    <row r="7896" spans="2:37" x14ac:dyDescent="0.25">
      <c r="B7896" s="315"/>
      <c r="C7896" s="315"/>
      <c r="D7896" s="315"/>
      <c r="E7896" s="315"/>
      <c r="F7896" s="315"/>
      <c r="G7896" s="315"/>
      <c r="H7896" s="315"/>
      <c r="I7896" s="54"/>
      <c r="J7896" s="53"/>
      <c r="K7896" s="53"/>
      <c r="L7896" s="270"/>
      <c r="M7896" s="55"/>
      <c r="N7896" s="53"/>
      <c r="O7896" s="87"/>
      <c r="P7896" s="53"/>
      <c r="Q7896" s="53"/>
      <c r="R7896" s="53"/>
      <c r="S7896" s="53"/>
      <c r="T7896" s="53"/>
      <c r="U7896" s="53"/>
      <c r="V7896" s="53"/>
      <c r="W7896" s="53"/>
      <c r="X7896" s="53"/>
      <c r="Y7896" s="53"/>
      <c r="Z7896" s="53"/>
      <c r="AA7896" s="53"/>
      <c r="AB7896" s="53"/>
      <c r="AC7896" s="53"/>
      <c r="AD7896" s="53"/>
      <c r="AE7896" s="53"/>
      <c r="AF7896" s="53"/>
      <c r="AG7896" s="53"/>
      <c r="AH7896" s="53"/>
      <c r="AI7896" s="53"/>
      <c r="AJ7896" s="53"/>
      <c r="AK7896" s="54"/>
    </row>
    <row r="7897" spans="2:37" x14ac:dyDescent="0.25">
      <c r="B7897" s="315"/>
      <c r="C7897" s="315"/>
      <c r="D7897" s="315"/>
      <c r="E7897" s="315"/>
      <c r="F7897" s="315"/>
      <c r="G7897" s="315"/>
      <c r="H7897" s="315"/>
      <c r="I7897" s="54"/>
      <c r="J7897" s="53"/>
      <c r="K7897" s="53"/>
      <c r="L7897" s="270"/>
      <c r="M7897" s="55"/>
      <c r="N7897" s="53"/>
      <c r="O7897" s="87"/>
      <c r="P7897" s="53"/>
      <c r="Q7897" s="53"/>
      <c r="R7897" s="53"/>
      <c r="S7897" s="53"/>
      <c r="T7897" s="53"/>
      <c r="U7897" s="53"/>
      <c r="V7897" s="53"/>
      <c r="W7897" s="53"/>
      <c r="X7897" s="53"/>
      <c r="Y7897" s="53"/>
      <c r="Z7897" s="53"/>
      <c r="AA7897" s="53"/>
      <c r="AB7897" s="53"/>
      <c r="AC7897" s="53"/>
      <c r="AD7897" s="53"/>
      <c r="AE7897" s="53"/>
      <c r="AF7897" s="53"/>
      <c r="AG7897" s="53"/>
      <c r="AH7897" s="53"/>
      <c r="AI7897" s="53"/>
      <c r="AJ7897" s="53"/>
      <c r="AK7897" s="54"/>
    </row>
    <row r="7898" spans="2:37" x14ac:dyDescent="0.25">
      <c r="B7898" s="315"/>
      <c r="C7898" s="315"/>
      <c r="D7898" s="315"/>
      <c r="E7898" s="315"/>
      <c r="F7898" s="315"/>
      <c r="G7898" s="315"/>
      <c r="H7898" s="315"/>
      <c r="I7898" s="54"/>
      <c r="J7898" s="53"/>
      <c r="K7898" s="53"/>
      <c r="L7898" s="270"/>
      <c r="M7898" s="55"/>
      <c r="N7898" s="53"/>
      <c r="O7898" s="87"/>
      <c r="P7898" s="53"/>
      <c r="Q7898" s="53"/>
      <c r="R7898" s="53"/>
      <c r="S7898" s="53"/>
      <c r="T7898" s="53"/>
      <c r="U7898" s="53"/>
      <c r="V7898" s="53"/>
      <c r="W7898" s="53"/>
      <c r="X7898" s="53"/>
      <c r="Y7898" s="53"/>
      <c r="Z7898" s="53"/>
      <c r="AA7898" s="53"/>
      <c r="AB7898" s="53"/>
      <c r="AC7898" s="53"/>
      <c r="AD7898" s="53"/>
      <c r="AE7898" s="53"/>
      <c r="AF7898" s="53"/>
      <c r="AG7898" s="53"/>
      <c r="AH7898" s="53"/>
      <c r="AI7898" s="53"/>
      <c r="AJ7898" s="53"/>
      <c r="AK7898" s="54"/>
    </row>
    <row r="7899" spans="2:37" x14ac:dyDescent="0.25">
      <c r="B7899" s="315"/>
      <c r="C7899" s="315"/>
      <c r="D7899" s="315"/>
      <c r="E7899" s="315"/>
      <c r="F7899" s="315"/>
      <c r="G7899" s="315"/>
      <c r="H7899" s="315"/>
      <c r="I7899" s="54"/>
      <c r="J7899" s="53"/>
      <c r="K7899" s="53"/>
      <c r="L7899" s="270"/>
      <c r="M7899" s="55"/>
      <c r="N7899" s="53"/>
      <c r="O7899" s="87"/>
      <c r="P7899" s="53"/>
      <c r="Q7899" s="53"/>
      <c r="R7899" s="53"/>
      <c r="S7899" s="53"/>
      <c r="T7899" s="53"/>
      <c r="U7899" s="53"/>
      <c r="V7899" s="53"/>
      <c r="W7899" s="53"/>
      <c r="X7899" s="53"/>
      <c r="Y7899" s="53"/>
      <c r="Z7899" s="53"/>
      <c r="AA7899" s="53"/>
      <c r="AB7899" s="53"/>
      <c r="AC7899" s="53"/>
      <c r="AD7899" s="53"/>
      <c r="AE7899" s="53"/>
      <c r="AF7899" s="53"/>
      <c r="AG7899" s="53"/>
      <c r="AH7899" s="53"/>
      <c r="AI7899" s="53"/>
      <c r="AJ7899" s="53"/>
      <c r="AK7899" s="54"/>
    </row>
    <row r="7900" spans="2:37" x14ac:dyDescent="0.25">
      <c r="B7900" s="315"/>
      <c r="C7900" s="315"/>
      <c r="D7900" s="315"/>
      <c r="E7900" s="315"/>
      <c r="F7900" s="315"/>
      <c r="G7900" s="315"/>
      <c r="H7900" s="315"/>
      <c r="I7900" s="54"/>
      <c r="J7900" s="53"/>
      <c r="K7900" s="53"/>
      <c r="L7900" s="270"/>
      <c r="M7900" s="55"/>
      <c r="N7900" s="53"/>
      <c r="O7900" s="87"/>
      <c r="P7900" s="53"/>
      <c r="Q7900" s="53"/>
      <c r="R7900" s="53"/>
      <c r="S7900" s="53"/>
      <c r="T7900" s="53"/>
      <c r="U7900" s="53"/>
      <c r="V7900" s="53"/>
      <c r="W7900" s="53"/>
      <c r="X7900" s="53"/>
      <c r="Y7900" s="53"/>
      <c r="Z7900" s="53"/>
      <c r="AA7900" s="53"/>
      <c r="AB7900" s="53"/>
      <c r="AC7900" s="53"/>
      <c r="AD7900" s="53"/>
      <c r="AE7900" s="53"/>
      <c r="AF7900" s="53"/>
      <c r="AG7900" s="53"/>
      <c r="AH7900" s="53"/>
      <c r="AI7900" s="53"/>
      <c r="AJ7900" s="53"/>
      <c r="AK7900" s="54"/>
    </row>
    <row r="7901" spans="2:37" x14ac:dyDescent="0.25">
      <c r="B7901" s="315"/>
      <c r="C7901" s="315"/>
      <c r="D7901" s="315"/>
      <c r="E7901" s="315"/>
      <c r="F7901" s="315"/>
      <c r="G7901" s="315"/>
      <c r="H7901" s="315"/>
      <c r="I7901" s="54"/>
      <c r="J7901" s="53"/>
      <c r="K7901" s="53"/>
      <c r="L7901" s="270"/>
      <c r="M7901" s="55"/>
      <c r="N7901" s="53"/>
      <c r="O7901" s="87"/>
      <c r="P7901" s="53"/>
      <c r="Q7901" s="53"/>
      <c r="R7901" s="53"/>
      <c r="S7901" s="53"/>
      <c r="T7901" s="53"/>
      <c r="U7901" s="53"/>
      <c r="V7901" s="53"/>
      <c r="W7901" s="53"/>
      <c r="X7901" s="53"/>
      <c r="Y7901" s="53"/>
      <c r="Z7901" s="53"/>
      <c r="AA7901" s="53"/>
      <c r="AB7901" s="53"/>
      <c r="AC7901" s="53"/>
      <c r="AD7901" s="53"/>
      <c r="AE7901" s="53"/>
      <c r="AF7901" s="53"/>
      <c r="AG7901" s="53"/>
      <c r="AH7901" s="53"/>
      <c r="AI7901" s="53"/>
      <c r="AJ7901" s="53"/>
      <c r="AK7901" s="54"/>
    </row>
    <row r="7902" spans="2:37" x14ac:dyDescent="0.25">
      <c r="B7902" s="315"/>
      <c r="C7902" s="315"/>
      <c r="D7902" s="315"/>
      <c r="E7902" s="315"/>
      <c r="F7902" s="315"/>
      <c r="G7902" s="315"/>
      <c r="H7902" s="315"/>
      <c r="I7902" s="54"/>
      <c r="J7902" s="53"/>
      <c r="K7902" s="53"/>
      <c r="L7902" s="270"/>
      <c r="M7902" s="55"/>
      <c r="N7902" s="53"/>
      <c r="O7902" s="87"/>
      <c r="P7902" s="53"/>
      <c r="Q7902" s="53"/>
      <c r="R7902" s="53"/>
      <c r="S7902" s="53"/>
      <c r="T7902" s="53"/>
      <c r="U7902" s="53"/>
      <c r="V7902" s="53"/>
      <c r="W7902" s="53"/>
      <c r="X7902" s="53"/>
      <c r="Y7902" s="53"/>
      <c r="Z7902" s="53"/>
      <c r="AA7902" s="53"/>
      <c r="AB7902" s="53"/>
      <c r="AC7902" s="53"/>
      <c r="AD7902" s="53"/>
      <c r="AE7902" s="53"/>
      <c r="AF7902" s="53"/>
      <c r="AG7902" s="53"/>
      <c r="AH7902" s="53"/>
      <c r="AI7902" s="53"/>
      <c r="AJ7902" s="53"/>
      <c r="AK7902" s="54"/>
    </row>
    <row r="7903" spans="2:37" x14ac:dyDescent="0.25">
      <c r="B7903" s="315"/>
      <c r="C7903" s="315"/>
      <c r="D7903" s="315"/>
      <c r="E7903" s="315"/>
      <c r="F7903" s="315"/>
      <c r="G7903" s="315"/>
      <c r="H7903" s="315"/>
      <c r="I7903" s="54"/>
      <c r="J7903" s="53"/>
      <c r="K7903" s="53"/>
      <c r="L7903" s="270"/>
      <c r="M7903" s="55"/>
      <c r="N7903" s="53"/>
      <c r="O7903" s="87"/>
      <c r="P7903" s="53"/>
      <c r="Q7903" s="53"/>
      <c r="R7903" s="53"/>
      <c r="S7903" s="53"/>
      <c r="T7903" s="53"/>
      <c r="U7903" s="53"/>
      <c r="V7903" s="53"/>
      <c r="W7903" s="53"/>
      <c r="X7903" s="53"/>
      <c r="Y7903" s="53"/>
      <c r="Z7903" s="53"/>
      <c r="AA7903" s="53"/>
      <c r="AB7903" s="53"/>
      <c r="AC7903" s="53"/>
      <c r="AD7903" s="53"/>
      <c r="AE7903" s="53"/>
      <c r="AF7903" s="53"/>
      <c r="AG7903" s="53"/>
      <c r="AH7903" s="53"/>
      <c r="AI7903" s="53"/>
      <c r="AJ7903" s="53"/>
      <c r="AK7903" s="54"/>
    </row>
    <row r="7904" spans="2:37" x14ac:dyDescent="0.25">
      <c r="B7904" s="315"/>
      <c r="C7904" s="315"/>
      <c r="D7904" s="315"/>
      <c r="E7904" s="315"/>
      <c r="F7904" s="315"/>
      <c r="G7904" s="315"/>
      <c r="H7904" s="315"/>
      <c r="I7904" s="54"/>
      <c r="J7904" s="53"/>
      <c r="K7904" s="53"/>
      <c r="L7904" s="270"/>
      <c r="M7904" s="55"/>
      <c r="N7904" s="53"/>
      <c r="O7904" s="87"/>
      <c r="P7904" s="53"/>
      <c r="Q7904" s="53"/>
      <c r="R7904" s="53"/>
      <c r="S7904" s="53"/>
      <c r="T7904" s="53"/>
      <c r="U7904" s="53"/>
      <c r="V7904" s="53"/>
      <c r="W7904" s="53"/>
      <c r="X7904" s="53"/>
      <c r="Y7904" s="53"/>
      <c r="Z7904" s="53"/>
      <c r="AA7904" s="53"/>
      <c r="AB7904" s="53"/>
      <c r="AC7904" s="53"/>
      <c r="AD7904" s="53"/>
      <c r="AE7904" s="53"/>
      <c r="AF7904" s="53"/>
      <c r="AG7904" s="53"/>
      <c r="AH7904" s="53"/>
      <c r="AI7904" s="53"/>
      <c r="AJ7904" s="53"/>
      <c r="AK7904" s="54"/>
    </row>
    <row r="7905" spans="2:37" x14ac:dyDescent="0.25">
      <c r="B7905" s="315"/>
      <c r="C7905" s="315"/>
      <c r="D7905" s="315"/>
      <c r="E7905" s="315"/>
      <c r="F7905" s="315"/>
      <c r="G7905" s="315"/>
      <c r="H7905" s="315"/>
      <c r="I7905" s="54"/>
      <c r="J7905" s="53"/>
      <c r="K7905" s="53"/>
      <c r="L7905" s="270"/>
      <c r="M7905" s="55"/>
      <c r="N7905" s="53"/>
      <c r="O7905" s="87"/>
      <c r="P7905" s="53"/>
      <c r="Q7905" s="53"/>
      <c r="R7905" s="53"/>
      <c r="S7905" s="53"/>
      <c r="T7905" s="53"/>
      <c r="U7905" s="53"/>
      <c r="V7905" s="53"/>
      <c r="W7905" s="53"/>
      <c r="X7905" s="53"/>
      <c r="Y7905" s="53"/>
      <c r="Z7905" s="53"/>
      <c r="AA7905" s="53"/>
      <c r="AB7905" s="53"/>
      <c r="AC7905" s="53"/>
      <c r="AD7905" s="53"/>
      <c r="AE7905" s="53"/>
      <c r="AF7905" s="53"/>
      <c r="AG7905" s="53"/>
      <c r="AH7905" s="53"/>
      <c r="AI7905" s="53"/>
      <c r="AJ7905" s="53"/>
      <c r="AK7905" s="54"/>
    </row>
    <row r="7906" spans="2:37" x14ac:dyDescent="0.25">
      <c r="B7906" s="315"/>
      <c r="C7906" s="315"/>
      <c r="D7906" s="315"/>
      <c r="E7906" s="315"/>
      <c r="F7906" s="315"/>
      <c r="G7906" s="315"/>
      <c r="H7906" s="315"/>
      <c r="I7906" s="54"/>
      <c r="J7906" s="53"/>
      <c r="K7906" s="53"/>
      <c r="L7906" s="270"/>
      <c r="M7906" s="55"/>
      <c r="N7906" s="53"/>
      <c r="O7906" s="87"/>
      <c r="P7906" s="53"/>
      <c r="Q7906" s="53"/>
      <c r="R7906" s="53"/>
      <c r="S7906" s="53"/>
      <c r="T7906" s="53"/>
      <c r="U7906" s="53"/>
      <c r="V7906" s="53"/>
      <c r="W7906" s="53"/>
      <c r="X7906" s="53"/>
      <c r="Y7906" s="53"/>
      <c r="Z7906" s="53"/>
      <c r="AA7906" s="53"/>
      <c r="AB7906" s="53"/>
      <c r="AC7906" s="53"/>
      <c r="AD7906" s="53"/>
      <c r="AE7906" s="53"/>
      <c r="AF7906" s="53"/>
      <c r="AG7906" s="53"/>
      <c r="AH7906" s="53"/>
      <c r="AI7906" s="53"/>
      <c r="AJ7906" s="53"/>
      <c r="AK7906" s="54"/>
    </row>
    <row r="7907" spans="2:37" x14ac:dyDescent="0.25">
      <c r="B7907" s="315"/>
      <c r="C7907" s="315"/>
      <c r="D7907" s="315"/>
      <c r="E7907" s="315"/>
      <c r="F7907" s="315"/>
      <c r="G7907" s="315"/>
      <c r="H7907" s="315"/>
      <c r="I7907" s="54"/>
      <c r="J7907" s="53"/>
      <c r="K7907" s="53"/>
      <c r="L7907" s="270"/>
      <c r="M7907" s="55"/>
      <c r="N7907" s="53"/>
      <c r="O7907" s="87"/>
      <c r="P7907" s="53"/>
      <c r="Q7907" s="53"/>
      <c r="R7907" s="53"/>
      <c r="S7907" s="53"/>
      <c r="T7907" s="53"/>
      <c r="U7907" s="53"/>
      <c r="V7907" s="53"/>
      <c r="W7907" s="53"/>
      <c r="X7907" s="53"/>
      <c r="Y7907" s="53"/>
      <c r="Z7907" s="53"/>
      <c r="AA7907" s="53"/>
      <c r="AB7907" s="53"/>
      <c r="AC7907" s="53"/>
      <c r="AD7907" s="53"/>
      <c r="AE7907" s="53"/>
      <c r="AF7907" s="53"/>
      <c r="AG7907" s="53"/>
      <c r="AH7907" s="53"/>
      <c r="AI7907" s="53"/>
      <c r="AJ7907" s="53"/>
      <c r="AK7907" s="54"/>
    </row>
    <row r="7908" spans="2:37" x14ac:dyDescent="0.25">
      <c r="B7908" s="315"/>
      <c r="C7908" s="315"/>
      <c r="D7908" s="315"/>
      <c r="E7908" s="315"/>
      <c r="F7908" s="315"/>
      <c r="G7908" s="315"/>
      <c r="H7908" s="315"/>
      <c r="I7908" s="54"/>
      <c r="J7908" s="53"/>
      <c r="K7908" s="53"/>
      <c r="L7908" s="270"/>
      <c r="M7908" s="55"/>
      <c r="N7908" s="53"/>
      <c r="O7908" s="87"/>
      <c r="P7908" s="53"/>
      <c r="Q7908" s="53"/>
      <c r="R7908" s="53"/>
      <c r="S7908" s="53"/>
      <c r="T7908" s="53"/>
      <c r="U7908" s="53"/>
      <c r="V7908" s="53"/>
      <c r="W7908" s="53"/>
      <c r="X7908" s="53"/>
      <c r="Y7908" s="53"/>
      <c r="Z7908" s="53"/>
      <c r="AA7908" s="53"/>
      <c r="AB7908" s="53"/>
      <c r="AC7908" s="53"/>
      <c r="AD7908" s="53"/>
      <c r="AE7908" s="53"/>
      <c r="AF7908" s="53"/>
      <c r="AG7908" s="53"/>
      <c r="AH7908" s="53"/>
      <c r="AI7908" s="53"/>
      <c r="AJ7908" s="53"/>
      <c r="AK7908" s="54"/>
    </row>
    <row r="7909" spans="2:37" x14ac:dyDescent="0.25">
      <c r="B7909" s="315"/>
      <c r="C7909" s="315"/>
      <c r="D7909" s="315"/>
      <c r="E7909" s="315"/>
      <c r="F7909" s="315"/>
      <c r="G7909" s="315"/>
      <c r="H7909" s="315"/>
      <c r="I7909" s="54"/>
      <c r="J7909" s="53"/>
      <c r="K7909" s="53"/>
      <c r="L7909" s="270"/>
      <c r="M7909" s="55"/>
      <c r="N7909" s="53"/>
      <c r="O7909" s="87"/>
      <c r="P7909" s="53"/>
      <c r="Q7909" s="53"/>
      <c r="R7909" s="53"/>
      <c r="S7909" s="53"/>
      <c r="T7909" s="53"/>
      <c r="U7909" s="53"/>
      <c r="V7909" s="53"/>
      <c r="W7909" s="53"/>
      <c r="X7909" s="53"/>
      <c r="Y7909" s="53"/>
      <c r="Z7909" s="53"/>
      <c r="AA7909" s="53"/>
      <c r="AB7909" s="53"/>
      <c r="AC7909" s="53"/>
      <c r="AD7909" s="53"/>
      <c r="AE7909" s="53"/>
      <c r="AF7909" s="53"/>
      <c r="AG7909" s="53"/>
      <c r="AH7909" s="53"/>
      <c r="AI7909" s="53"/>
      <c r="AJ7909" s="53"/>
      <c r="AK7909" s="54"/>
    </row>
    <row r="7910" spans="2:37" x14ac:dyDescent="0.25">
      <c r="B7910" s="315"/>
      <c r="C7910" s="315"/>
      <c r="D7910" s="315"/>
      <c r="E7910" s="315"/>
      <c r="F7910" s="315"/>
      <c r="G7910" s="315"/>
      <c r="H7910" s="315"/>
      <c r="I7910" s="54"/>
      <c r="J7910" s="53"/>
      <c r="K7910" s="53"/>
      <c r="L7910" s="270"/>
      <c r="M7910" s="55"/>
      <c r="N7910" s="53"/>
      <c r="O7910" s="87"/>
      <c r="P7910" s="53"/>
      <c r="Q7910" s="53"/>
      <c r="R7910" s="53"/>
      <c r="S7910" s="53"/>
      <c r="T7910" s="53"/>
      <c r="U7910" s="53"/>
      <c r="V7910" s="53"/>
      <c r="W7910" s="53"/>
      <c r="X7910" s="53"/>
      <c r="Y7910" s="53"/>
      <c r="Z7910" s="53"/>
      <c r="AA7910" s="53"/>
      <c r="AB7910" s="53"/>
      <c r="AC7910" s="53"/>
      <c r="AD7910" s="53"/>
      <c r="AE7910" s="53"/>
      <c r="AF7910" s="53"/>
      <c r="AG7910" s="53"/>
      <c r="AH7910" s="53"/>
      <c r="AI7910" s="53"/>
      <c r="AJ7910" s="53"/>
      <c r="AK7910" s="54"/>
    </row>
    <row r="7911" spans="2:37" x14ac:dyDescent="0.25">
      <c r="B7911" s="315"/>
      <c r="C7911" s="315"/>
      <c r="D7911" s="315"/>
      <c r="E7911" s="315"/>
      <c r="F7911" s="315"/>
      <c r="G7911" s="315"/>
      <c r="H7911" s="315"/>
      <c r="I7911" s="54"/>
      <c r="J7911" s="53"/>
      <c r="K7911" s="53"/>
      <c r="L7911" s="270"/>
      <c r="M7911" s="55"/>
      <c r="N7911" s="53"/>
      <c r="O7911" s="87"/>
      <c r="P7911" s="53"/>
      <c r="Q7911" s="53"/>
      <c r="R7911" s="53"/>
      <c r="S7911" s="53"/>
      <c r="T7911" s="53"/>
      <c r="U7911" s="53"/>
      <c r="V7911" s="53"/>
      <c r="W7911" s="53"/>
      <c r="X7911" s="53"/>
      <c r="Y7911" s="53"/>
      <c r="Z7911" s="53"/>
      <c r="AA7911" s="53"/>
      <c r="AB7911" s="53"/>
      <c r="AC7911" s="53"/>
      <c r="AD7911" s="53"/>
      <c r="AE7911" s="53"/>
      <c r="AF7911" s="53"/>
      <c r="AG7911" s="53"/>
      <c r="AH7911" s="53"/>
      <c r="AI7911" s="53"/>
      <c r="AJ7911" s="53"/>
      <c r="AK7911" s="54"/>
    </row>
    <row r="7912" spans="2:37" x14ac:dyDescent="0.25">
      <c r="B7912" s="315"/>
      <c r="C7912" s="315"/>
      <c r="D7912" s="315"/>
      <c r="E7912" s="315"/>
      <c r="F7912" s="315"/>
      <c r="G7912" s="315"/>
      <c r="H7912" s="315"/>
      <c r="I7912" s="54"/>
      <c r="J7912" s="53"/>
      <c r="K7912" s="53"/>
      <c r="L7912" s="270"/>
      <c r="M7912" s="55"/>
      <c r="N7912" s="53"/>
      <c r="O7912" s="87"/>
      <c r="P7912" s="53"/>
      <c r="Q7912" s="53"/>
      <c r="R7912" s="53"/>
      <c r="S7912" s="53"/>
      <c r="T7912" s="53"/>
      <c r="U7912" s="53"/>
      <c r="V7912" s="53"/>
      <c r="W7912" s="53"/>
      <c r="X7912" s="53"/>
      <c r="Y7912" s="53"/>
      <c r="Z7912" s="53"/>
      <c r="AA7912" s="53"/>
      <c r="AB7912" s="53"/>
      <c r="AC7912" s="53"/>
      <c r="AD7912" s="53"/>
      <c r="AE7912" s="53"/>
      <c r="AF7912" s="53"/>
      <c r="AG7912" s="53"/>
      <c r="AH7912" s="53"/>
      <c r="AI7912" s="53"/>
      <c r="AJ7912" s="53"/>
      <c r="AK7912" s="54"/>
    </row>
    <row r="7913" spans="2:37" x14ac:dyDescent="0.25">
      <c r="B7913" s="315"/>
      <c r="C7913" s="315"/>
      <c r="D7913" s="315"/>
      <c r="E7913" s="315"/>
      <c r="F7913" s="315"/>
      <c r="G7913" s="315"/>
      <c r="H7913" s="315"/>
      <c r="I7913" s="54"/>
      <c r="J7913" s="53"/>
      <c r="K7913" s="53"/>
      <c r="L7913" s="270"/>
      <c r="M7913" s="55"/>
      <c r="N7913" s="53"/>
      <c r="O7913" s="87"/>
      <c r="P7913" s="53"/>
      <c r="Q7913" s="53"/>
      <c r="R7913" s="53"/>
      <c r="S7913" s="53"/>
      <c r="T7913" s="53"/>
      <c r="U7913" s="53"/>
      <c r="V7913" s="53"/>
      <c r="W7913" s="53"/>
      <c r="X7913" s="53"/>
      <c r="Y7913" s="53"/>
      <c r="Z7913" s="53"/>
      <c r="AA7913" s="53"/>
      <c r="AB7913" s="53"/>
      <c r="AC7913" s="53"/>
      <c r="AD7913" s="53"/>
      <c r="AE7913" s="53"/>
      <c r="AF7913" s="53"/>
      <c r="AG7913" s="53"/>
      <c r="AH7913" s="53"/>
      <c r="AI7913" s="53"/>
      <c r="AJ7913" s="53"/>
      <c r="AK7913" s="54"/>
    </row>
    <row r="7914" spans="2:37" x14ac:dyDescent="0.25">
      <c r="B7914" s="315"/>
      <c r="C7914" s="315"/>
      <c r="D7914" s="315"/>
      <c r="E7914" s="315"/>
      <c r="F7914" s="315"/>
      <c r="G7914" s="315"/>
      <c r="H7914" s="315"/>
      <c r="I7914" s="54"/>
      <c r="J7914" s="53"/>
      <c r="K7914" s="53"/>
      <c r="L7914" s="270"/>
      <c r="M7914" s="55"/>
      <c r="N7914" s="53"/>
      <c r="O7914" s="87"/>
      <c r="P7914" s="53"/>
      <c r="Q7914" s="53"/>
      <c r="R7914" s="53"/>
      <c r="S7914" s="53"/>
      <c r="T7914" s="53"/>
      <c r="U7914" s="53"/>
      <c r="V7914" s="53"/>
      <c r="W7914" s="53"/>
      <c r="X7914" s="53"/>
      <c r="Y7914" s="53"/>
      <c r="Z7914" s="53"/>
      <c r="AA7914" s="53"/>
      <c r="AB7914" s="53"/>
      <c r="AC7914" s="53"/>
      <c r="AD7914" s="53"/>
      <c r="AE7914" s="53"/>
      <c r="AF7914" s="53"/>
      <c r="AG7914" s="53"/>
      <c r="AH7914" s="53"/>
      <c r="AI7914" s="53"/>
      <c r="AJ7914" s="53"/>
      <c r="AK7914" s="54"/>
    </row>
    <row r="7915" spans="2:37" x14ac:dyDescent="0.25">
      <c r="B7915" s="315"/>
      <c r="C7915" s="315"/>
      <c r="D7915" s="315"/>
      <c r="E7915" s="315"/>
      <c r="F7915" s="315"/>
      <c r="G7915" s="315"/>
      <c r="H7915" s="315"/>
      <c r="I7915" s="54"/>
      <c r="J7915" s="53"/>
      <c r="K7915" s="53"/>
      <c r="L7915" s="270"/>
      <c r="M7915" s="55"/>
      <c r="N7915" s="53"/>
      <c r="O7915" s="87"/>
      <c r="P7915" s="53"/>
      <c r="Q7915" s="53"/>
      <c r="R7915" s="53"/>
      <c r="S7915" s="53"/>
      <c r="T7915" s="53"/>
      <c r="U7915" s="53"/>
      <c r="V7915" s="53"/>
      <c r="W7915" s="53"/>
      <c r="X7915" s="53"/>
      <c r="Y7915" s="53"/>
      <c r="Z7915" s="53"/>
      <c r="AA7915" s="53"/>
      <c r="AB7915" s="53"/>
      <c r="AC7915" s="53"/>
      <c r="AD7915" s="53"/>
      <c r="AE7915" s="53"/>
      <c r="AF7915" s="53"/>
      <c r="AG7915" s="53"/>
      <c r="AH7915" s="53"/>
      <c r="AI7915" s="53"/>
      <c r="AJ7915" s="53"/>
      <c r="AK7915" s="54"/>
    </row>
    <row r="7916" spans="2:37" x14ac:dyDescent="0.25">
      <c r="B7916" s="315"/>
      <c r="C7916" s="315"/>
      <c r="D7916" s="315"/>
      <c r="E7916" s="315"/>
      <c r="F7916" s="315"/>
      <c r="G7916" s="315"/>
      <c r="H7916" s="315"/>
      <c r="I7916" s="54"/>
      <c r="J7916" s="53"/>
      <c r="K7916" s="53"/>
      <c r="L7916" s="270"/>
      <c r="M7916" s="55"/>
      <c r="N7916" s="53"/>
      <c r="O7916" s="87"/>
      <c r="P7916" s="53"/>
      <c r="Q7916" s="53"/>
      <c r="R7916" s="53"/>
      <c r="S7916" s="53"/>
      <c r="T7916" s="53"/>
      <c r="U7916" s="53"/>
      <c r="V7916" s="53"/>
      <c r="W7916" s="53"/>
      <c r="X7916" s="53"/>
      <c r="Y7916" s="53"/>
      <c r="Z7916" s="53"/>
      <c r="AA7916" s="53"/>
      <c r="AB7916" s="53"/>
      <c r="AC7916" s="53"/>
      <c r="AD7916" s="53"/>
      <c r="AE7916" s="53"/>
      <c r="AF7916" s="53"/>
      <c r="AG7916" s="53"/>
      <c r="AH7916" s="53"/>
      <c r="AI7916" s="53"/>
      <c r="AJ7916" s="53"/>
      <c r="AK7916" s="54"/>
    </row>
    <row r="7917" spans="2:37" x14ac:dyDescent="0.25">
      <c r="B7917" s="315"/>
      <c r="C7917" s="315"/>
      <c r="D7917" s="315"/>
      <c r="E7917" s="315"/>
      <c r="F7917" s="315"/>
      <c r="G7917" s="315"/>
      <c r="H7917" s="315"/>
      <c r="I7917" s="54"/>
      <c r="J7917" s="53"/>
      <c r="K7917" s="53"/>
      <c r="L7917" s="270"/>
      <c r="M7917" s="55"/>
      <c r="N7917" s="53"/>
      <c r="O7917" s="87"/>
      <c r="P7917" s="53"/>
      <c r="Q7917" s="53"/>
      <c r="R7917" s="53"/>
      <c r="S7917" s="53"/>
      <c r="T7917" s="53"/>
      <c r="U7917" s="53"/>
      <c r="V7917" s="53"/>
      <c r="W7917" s="53"/>
      <c r="X7917" s="53"/>
      <c r="Y7917" s="53"/>
      <c r="Z7917" s="53"/>
      <c r="AA7917" s="53"/>
      <c r="AB7917" s="53"/>
      <c r="AC7917" s="53"/>
      <c r="AD7917" s="53"/>
      <c r="AE7917" s="53"/>
      <c r="AF7917" s="53"/>
      <c r="AG7917" s="53"/>
      <c r="AH7917" s="53"/>
      <c r="AI7917" s="53"/>
      <c r="AJ7917" s="53"/>
      <c r="AK7917" s="54"/>
    </row>
    <row r="7918" spans="2:37" x14ac:dyDescent="0.25">
      <c r="B7918" s="315"/>
      <c r="C7918" s="315"/>
      <c r="D7918" s="315"/>
      <c r="E7918" s="315"/>
      <c r="F7918" s="315"/>
      <c r="G7918" s="315"/>
      <c r="H7918" s="315"/>
      <c r="I7918" s="54"/>
      <c r="J7918" s="53"/>
      <c r="K7918" s="53"/>
      <c r="L7918" s="270"/>
      <c r="M7918" s="55"/>
      <c r="N7918" s="53"/>
      <c r="O7918" s="87"/>
      <c r="P7918" s="53"/>
      <c r="Q7918" s="53"/>
      <c r="R7918" s="53"/>
      <c r="S7918" s="53"/>
      <c r="T7918" s="53"/>
      <c r="U7918" s="53"/>
      <c r="V7918" s="53"/>
      <c r="W7918" s="53"/>
      <c r="X7918" s="53"/>
      <c r="Y7918" s="53"/>
      <c r="Z7918" s="53"/>
      <c r="AA7918" s="53"/>
      <c r="AB7918" s="53"/>
      <c r="AC7918" s="53"/>
      <c r="AD7918" s="53"/>
      <c r="AE7918" s="53"/>
      <c r="AF7918" s="53"/>
      <c r="AG7918" s="53"/>
      <c r="AH7918" s="53"/>
      <c r="AI7918" s="53"/>
      <c r="AJ7918" s="53"/>
      <c r="AK7918" s="54"/>
    </row>
    <row r="7919" spans="2:37" x14ac:dyDescent="0.25">
      <c r="B7919" s="315"/>
      <c r="C7919" s="315"/>
      <c r="D7919" s="315"/>
      <c r="E7919" s="315"/>
      <c r="F7919" s="315"/>
      <c r="G7919" s="315"/>
      <c r="H7919" s="315"/>
      <c r="I7919" s="54"/>
      <c r="J7919" s="53"/>
      <c r="K7919" s="53"/>
      <c r="L7919" s="270"/>
      <c r="M7919" s="55"/>
      <c r="N7919" s="53"/>
      <c r="O7919" s="87"/>
      <c r="P7919" s="53"/>
      <c r="Q7919" s="53"/>
      <c r="R7919" s="53"/>
      <c r="S7919" s="53"/>
      <c r="T7919" s="53"/>
      <c r="U7919" s="53"/>
      <c r="V7919" s="53"/>
      <c r="W7919" s="53"/>
      <c r="X7919" s="53"/>
      <c r="Y7919" s="53"/>
      <c r="Z7919" s="53"/>
      <c r="AA7919" s="53"/>
      <c r="AB7919" s="53"/>
      <c r="AC7919" s="53"/>
      <c r="AD7919" s="53"/>
      <c r="AE7919" s="53"/>
      <c r="AF7919" s="53"/>
      <c r="AG7919" s="53"/>
      <c r="AH7919" s="53"/>
      <c r="AI7919" s="53"/>
      <c r="AJ7919" s="53"/>
      <c r="AK7919" s="54"/>
    </row>
    <row r="7920" spans="2:37" x14ac:dyDescent="0.25">
      <c r="B7920" s="315"/>
      <c r="C7920" s="315"/>
      <c r="D7920" s="315"/>
      <c r="E7920" s="315"/>
      <c r="F7920" s="315"/>
      <c r="G7920" s="315"/>
      <c r="H7920" s="315"/>
      <c r="I7920" s="54"/>
      <c r="J7920" s="53"/>
      <c r="K7920" s="53"/>
      <c r="L7920" s="270"/>
      <c r="M7920" s="55"/>
      <c r="N7920" s="53"/>
      <c r="O7920" s="87"/>
      <c r="P7920" s="53"/>
      <c r="Q7920" s="53"/>
      <c r="R7920" s="53"/>
      <c r="S7920" s="53"/>
      <c r="T7920" s="53"/>
      <c r="U7920" s="53"/>
      <c r="V7920" s="53"/>
      <c r="W7920" s="53"/>
      <c r="X7920" s="53"/>
      <c r="Y7920" s="53"/>
      <c r="Z7920" s="53"/>
      <c r="AA7920" s="53"/>
      <c r="AB7920" s="53"/>
      <c r="AC7920" s="53"/>
      <c r="AD7920" s="53"/>
      <c r="AE7920" s="53"/>
      <c r="AF7920" s="53"/>
      <c r="AG7920" s="53"/>
      <c r="AH7920" s="53"/>
      <c r="AI7920" s="53"/>
      <c r="AJ7920" s="53"/>
      <c r="AK7920" s="54"/>
    </row>
    <row r="7921" spans="2:37" x14ac:dyDescent="0.25">
      <c r="B7921" s="315"/>
      <c r="C7921" s="315"/>
      <c r="D7921" s="315"/>
      <c r="E7921" s="315"/>
      <c r="F7921" s="315"/>
      <c r="G7921" s="315"/>
      <c r="H7921" s="315"/>
      <c r="I7921" s="54"/>
      <c r="J7921" s="53"/>
      <c r="K7921" s="53"/>
      <c r="L7921" s="270"/>
      <c r="M7921" s="55"/>
      <c r="N7921" s="53"/>
      <c r="O7921" s="87"/>
      <c r="P7921" s="53"/>
      <c r="Q7921" s="53"/>
      <c r="R7921" s="53"/>
      <c r="S7921" s="53"/>
      <c r="T7921" s="53"/>
      <c r="U7921" s="53"/>
      <c r="V7921" s="53"/>
      <c r="W7921" s="53"/>
      <c r="X7921" s="53"/>
      <c r="Y7921" s="53"/>
      <c r="Z7921" s="53"/>
      <c r="AA7921" s="53"/>
      <c r="AB7921" s="53"/>
      <c r="AC7921" s="53"/>
      <c r="AD7921" s="53"/>
      <c r="AE7921" s="53"/>
      <c r="AF7921" s="53"/>
      <c r="AG7921" s="53"/>
      <c r="AH7921" s="53"/>
      <c r="AI7921" s="53"/>
      <c r="AJ7921" s="53"/>
      <c r="AK7921" s="54"/>
    </row>
    <row r="7922" spans="2:37" x14ac:dyDescent="0.25">
      <c r="B7922" s="315"/>
      <c r="C7922" s="315"/>
      <c r="D7922" s="315"/>
      <c r="E7922" s="315"/>
      <c r="F7922" s="315"/>
      <c r="G7922" s="315"/>
      <c r="H7922" s="315"/>
      <c r="I7922" s="54"/>
      <c r="J7922" s="53"/>
      <c r="K7922" s="53"/>
      <c r="L7922" s="270"/>
      <c r="M7922" s="55"/>
      <c r="N7922" s="53"/>
      <c r="O7922" s="87"/>
      <c r="P7922" s="53"/>
      <c r="Q7922" s="53"/>
      <c r="R7922" s="53"/>
      <c r="S7922" s="53"/>
      <c r="T7922" s="53"/>
      <c r="U7922" s="53"/>
      <c r="V7922" s="53"/>
      <c r="W7922" s="53"/>
      <c r="X7922" s="53"/>
      <c r="Y7922" s="53"/>
      <c r="Z7922" s="53"/>
      <c r="AA7922" s="53"/>
      <c r="AB7922" s="53"/>
      <c r="AC7922" s="53"/>
      <c r="AD7922" s="53"/>
      <c r="AE7922" s="53"/>
      <c r="AF7922" s="53"/>
      <c r="AG7922" s="53"/>
      <c r="AH7922" s="53"/>
      <c r="AI7922" s="53"/>
      <c r="AJ7922" s="53"/>
      <c r="AK7922" s="54"/>
    </row>
    <row r="7923" spans="2:37" x14ac:dyDescent="0.25">
      <c r="B7923" s="315"/>
      <c r="C7923" s="315"/>
      <c r="D7923" s="315"/>
      <c r="E7923" s="315"/>
      <c r="F7923" s="315"/>
      <c r="G7923" s="315"/>
      <c r="H7923" s="315"/>
      <c r="I7923" s="54"/>
      <c r="J7923" s="53"/>
      <c r="K7923" s="53"/>
      <c r="L7923" s="270"/>
      <c r="M7923" s="55"/>
      <c r="N7923" s="53"/>
      <c r="O7923" s="87"/>
      <c r="P7923" s="53"/>
      <c r="Q7923" s="53"/>
      <c r="R7923" s="53"/>
      <c r="S7923" s="53"/>
      <c r="T7923" s="53"/>
      <c r="U7923" s="53"/>
      <c r="V7923" s="53"/>
      <c r="W7923" s="53"/>
      <c r="X7923" s="53"/>
      <c r="Y7923" s="53"/>
      <c r="Z7923" s="53"/>
      <c r="AA7923" s="53"/>
      <c r="AB7923" s="53"/>
      <c r="AC7923" s="53"/>
      <c r="AD7923" s="53"/>
      <c r="AE7923" s="53"/>
      <c r="AF7923" s="53"/>
      <c r="AG7923" s="53"/>
      <c r="AH7923" s="53"/>
      <c r="AI7923" s="53"/>
      <c r="AJ7923" s="53"/>
      <c r="AK7923" s="54"/>
    </row>
    <row r="7924" spans="2:37" x14ac:dyDescent="0.25">
      <c r="B7924" s="315"/>
      <c r="C7924" s="315"/>
      <c r="D7924" s="315"/>
      <c r="E7924" s="315"/>
      <c r="F7924" s="315"/>
      <c r="G7924" s="315"/>
      <c r="H7924" s="315"/>
      <c r="I7924" s="54"/>
      <c r="J7924" s="53"/>
      <c r="K7924" s="53"/>
      <c r="L7924" s="270"/>
      <c r="M7924" s="55"/>
      <c r="N7924" s="53"/>
      <c r="O7924" s="87"/>
      <c r="P7924" s="53"/>
      <c r="Q7924" s="53"/>
      <c r="R7924" s="53"/>
      <c r="S7924" s="53"/>
      <c r="T7924" s="53"/>
      <c r="U7924" s="53"/>
      <c r="V7924" s="53"/>
      <c r="W7924" s="53"/>
      <c r="X7924" s="53"/>
      <c r="Y7924" s="53"/>
      <c r="Z7924" s="53"/>
      <c r="AA7924" s="53"/>
      <c r="AB7924" s="53"/>
      <c r="AC7924" s="53"/>
      <c r="AD7924" s="53"/>
      <c r="AE7924" s="53"/>
      <c r="AF7924" s="53"/>
      <c r="AG7924" s="53"/>
      <c r="AH7924" s="53"/>
      <c r="AI7924" s="53"/>
      <c r="AJ7924" s="53"/>
      <c r="AK7924" s="54"/>
    </row>
    <row r="7925" spans="2:37" x14ac:dyDescent="0.25">
      <c r="B7925" s="315"/>
      <c r="C7925" s="315"/>
      <c r="D7925" s="315"/>
      <c r="E7925" s="315"/>
      <c r="F7925" s="315"/>
      <c r="G7925" s="315"/>
      <c r="H7925" s="315"/>
      <c r="I7925" s="54"/>
      <c r="J7925" s="53"/>
      <c r="K7925" s="53"/>
      <c r="L7925" s="270"/>
      <c r="M7925" s="55"/>
      <c r="N7925" s="53"/>
      <c r="O7925" s="87"/>
      <c r="P7925" s="53"/>
      <c r="Q7925" s="53"/>
      <c r="R7925" s="53"/>
      <c r="S7925" s="53"/>
      <c r="T7925" s="53"/>
      <c r="U7925" s="53"/>
      <c r="V7925" s="53"/>
      <c r="W7925" s="53"/>
      <c r="X7925" s="53"/>
      <c r="Y7925" s="53"/>
      <c r="Z7925" s="53"/>
      <c r="AA7925" s="53"/>
      <c r="AB7925" s="53"/>
      <c r="AC7925" s="53"/>
      <c r="AD7925" s="53"/>
      <c r="AE7925" s="53"/>
      <c r="AF7925" s="53"/>
      <c r="AG7925" s="53"/>
      <c r="AH7925" s="53"/>
      <c r="AI7925" s="53"/>
      <c r="AJ7925" s="53"/>
      <c r="AK7925" s="54"/>
    </row>
    <row r="7926" spans="2:37" x14ac:dyDescent="0.25">
      <c r="B7926" s="315"/>
      <c r="C7926" s="315"/>
      <c r="D7926" s="315"/>
      <c r="E7926" s="315"/>
      <c r="F7926" s="315"/>
      <c r="G7926" s="315"/>
      <c r="H7926" s="315"/>
      <c r="I7926" s="54"/>
      <c r="J7926" s="53"/>
      <c r="K7926" s="53"/>
      <c r="L7926" s="270"/>
      <c r="M7926" s="55"/>
      <c r="N7926" s="53"/>
      <c r="O7926" s="87"/>
      <c r="P7926" s="53"/>
      <c r="Q7926" s="53"/>
      <c r="R7926" s="53"/>
      <c r="S7926" s="53"/>
      <c r="T7926" s="53"/>
      <c r="U7926" s="53"/>
      <c r="V7926" s="53"/>
      <c r="W7926" s="53"/>
      <c r="X7926" s="53"/>
      <c r="Y7926" s="53"/>
      <c r="Z7926" s="53"/>
      <c r="AA7926" s="53"/>
      <c r="AB7926" s="53"/>
      <c r="AC7926" s="53"/>
      <c r="AD7926" s="53"/>
      <c r="AE7926" s="53"/>
      <c r="AF7926" s="53"/>
      <c r="AG7926" s="53"/>
      <c r="AH7926" s="53"/>
      <c r="AI7926" s="53"/>
      <c r="AJ7926" s="53"/>
      <c r="AK7926" s="54"/>
    </row>
    <row r="7927" spans="2:37" x14ac:dyDescent="0.25">
      <c r="B7927" s="315"/>
      <c r="C7927" s="315"/>
      <c r="D7927" s="315"/>
      <c r="E7927" s="315"/>
      <c r="F7927" s="315"/>
      <c r="G7927" s="315"/>
      <c r="H7927" s="315"/>
      <c r="I7927" s="54"/>
      <c r="J7927" s="53"/>
      <c r="K7927" s="53"/>
      <c r="L7927" s="270"/>
      <c r="M7927" s="55"/>
      <c r="N7927" s="53"/>
      <c r="O7927" s="87"/>
      <c r="P7927" s="53"/>
      <c r="Q7927" s="53"/>
      <c r="R7927" s="53"/>
      <c r="S7927" s="53"/>
      <c r="T7927" s="53"/>
      <c r="U7927" s="53"/>
      <c r="V7927" s="53"/>
      <c r="W7927" s="53"/>
      <c r="X7927" s="53"/>
      <c r="Y7927" s="53"/>
      <c r="Z7927" s="53"/>
      <c r="AA7927" s="53"/>
      <c r="AB7927" s="53"/>
      <c r="AC7927" s="53"/>
      <c r="AD7927" s="53"/>
      <c r="AE7927" s="53"/>
      <c r="AF7927" s="53"/>
      <c r="AG7927" s="53"/>
      <c r="AH7927" s="53"/>
      <c r="AI7927" s="53"/>
      <c r="AJ7927" s="53"/>
      <c r="AK7927" s="54"/>
    </row>
    <row r="7928" spans="2:37" x14ac:dyDescent="0.25">
      <c r="B7928" s="315"/>
      <c r="C7928" s="315"/>
      <c r="D7928" s="315"/>
      <c r="E7928" s="315"/>
      <c r="F7928" s="315"/>
      <c r="G7928" s="315"/>
      <c r="H7928" s="315"/>
      <c r="I7928" s="54"/>
      <c r="J7928" s="53"/>
      <c r="K7928" s="53"/>
      <c r="L7928" s="270"/>
      <c r="M7928" s="55"/>
      <c r="N7928" s="53"/>
      <c r="O7928" s="87"/>
      <c r="P7928" s="53"/>
      <c r="Q7928" s="53"/>
      <c r="R7928" s="53"/>
      <c r="S7928" s="53"/>
      <c r="T7928" s="53"/>
      <c r="U7928" s="53"/>
      <c r="V7928" s="53"/>
      <c r="W7928" s="53"/>
      <c r="X7928" s="53"/>
      <c r="Y7928" s="53"/>
      <c r="Z7928" s="53"/>
      <c r="AA7928" s="53"/>
      <c r="AB7928" s="53"/>
      <c r="AC7928" s="53"/>
      <c r="AD7928" s="53"/>
      <c r="AE7928" s="53"/>
      <c r="AF7928" s="53"/>
      <c r="AG7928" s="53"/>
      <c r="AH7928" s="53"/>
      <c r="AI7928" s="53"/>
      <c r="AJ7928" s="53"/>
      <c r="AK7928" s="54"/>
    </row>
    <row r="7929" spans="2:37" x14ac:dyDescent="0.25">
      <c r="B7929" s="315"/>
      <c r="C7929" s="315"/>
      <c r="D7929" s="315"/>
      <c r="E7929" s="315"/>
      <c r="F7929" s="315"/>
      <c r="G7929" s="315"/>
      <c r="H7929" s="315"/>
      <c r="I7929" s="54"/>
      <c r="J7929" s="53"/>
      <c r="K7929" s="53"/>
      <c r="L7929" s="270"/>
      <c r="M7929" s="55"/>
      <c r="N7929" s="53"/>
      <c r="O7929" s="87"/>
      <c r="P7929" s="53"/>
      <c r="Q7929" s="53"/>
      <c r="R7929" s="53"/>
      <c r="S7929" s="53"/>
      <c r="T7929" s="53"/>
      <c r="U7929" s="53"/>
      <c r="V7929" s="53"/>
      <c r="W7929" s="53"/>
      <c r="X7929" s="53"/>
      <c r="Y7929" s="53"/>
      <c r="Z7929" s="53"/>
      <c r="AA7929" s="53"/>
      <c r="AB7929" s="53"/>
      <c r="AC7929" s="53"/>
      <c r="AD7929" s="53"/>
      <c r="AE7929" s="53"/>
      <c r="AF7929" s="53"/>
      <c r="AG7929" s="53"/>
      <c r="AH7929" s="53"/>
      <c r="AI7929" s="53"/>
      <c r="AJ7929" s="53"/>
      <c r="AK7929" s="54"/>
    </row>
    <row r="7930" spans="2:37" x14ac:dyDescent="0.25">
      <c r="B7930" s="315"/>
      <c r="C7930" s="315"/>
      <c r="D7930" s="315"/>
      <c r="E7930" s="315"/>
      <c r="F7930" s="315"/>
      <c r="G7930" s="315"/>
      <c r="H7930" s="315"/>
      <c r="I7930" s="54"/>
      <c r="J7930" s="53"/>
      <c r="K7930" s="53"/>
      <c r="L7930" s="270"/>
      <c r="M7930" s="55"/>
      <c r="N7930" s="53"/>
      <c r="O7930" s="87"/>
      <c r="P7930" s="53"/>
      <c r="Q7930" s="53"/>
      <c r="R7930" s="53"/>
      <c r="S7930" s="53"/>
      <c r="T7930" s="53"/>
      <c r="U7930" s="53"/>
      <c r="V7930" s="53"/>
      <c r="W7930" s="53"/>
      <c r="X7930" s="53"/>
      <c r="Y7930" s="53"/>
      <c r="Z7930" s="53"/>
      <c r="AA7930" s="53"/>
      <c r="AB7930" s="53"/>
      <c r="AC7930" s="53"/>
      <c r="AD7930" s="53"/>
      <c r="AE7930" s="53"/>
      <c r="AF7930" s="53"/>
      <c r="AG7930" s="53"/>
      <c r="AH7930" s="53"/>
      <c r="AI7930" s="53"/>
      <c r="AJ7930" s="53"/>
      <c r="AK7930" s="54"/>
    </row>
    <row r="7931" spans="2:37" x14ac:dyDescent="0.25">
      <c r="B7931" s="315"/>
      <c r="C7931" s="315"/>
      <c r="D7931" s="315"/>
      <c r="E7931" s="315"/>
      <c r="F7931" s="315"/>
      <c r="G7931" s="315"/>
      <c r="H7931" s="315"/>
      <c r="I7931" s="54"/>
      <c r="J7931" s="53"/>
      <c r="K7931" s="53"/>
      <c r="L7931" s="270"/>
      <c r="M7931" s="55"/>
      <c r="N7931" s="53"/>
      <c r="O7931" s="87"/>
      <c r="P7931" s="53"/>
      <c r="Q7931" s="53"/>
      <c r="R7931" s="53"/>
      <c r="S7931" s="53"/>
      <c r="T7931" s="53"/>
      <c r="U7931" s="53"/>
      <c r="V7931" s="53"/>
      <c r="W7931" s="53"/>
      <c r="X7931" s="53"/>
      <c r="Y7931" s="53"/>
      <c r="Z7931" s="53"/>
      <c r="AA7931" s="53"/>
      <c r="AB7931" s="53"/>
      <c r="AC7931" s="53"/>
      <c r="AD7931" s="53"/>
      <c r="AE7931" s="53"/>
      <c r="AF7931" s="53"/>
      <c r="AG7931" s="53"/>
      <c r="AH7931" s="53"/>
      <c r="AI7931" s="53"/>
      <c r="AJ7931" s="53"/>
      <c r="AK7931" s="54"/>
    </row>
    <row r="7932" spans="2:37" x14ac:dyDescent="0.25">
      <c r="B7932" s="315"/>
      <c r="C7932" s="315"/>
      <c r="D7932" s="315"/>
      <c r="E7932" s="315"/>
      <c r="F7932" s="315"/>
      <c r="G7932" s="315"/>
      <c r="H7932" s="315"/>
      <c r="I7932" s="54"/>
      <c r="J7932" s="53"/>
      <c r="K7932" s="53"/>
      <c r="L7932" s="270"/>
      <c r="M7932" s="55"/>
      <c r="N7932" s="53"/>
      <c r="O7932" s="87"/>
      <c r="P7932" s="53"/>
      <c r="Q7932" s="53"/>
      <c r="R7932" s="53"/>
      <c r="S7932" s="53"/>
      <c r="T7932" s="53"/>
      <c r="U7932" s="53"/>
      <c r="V7932" s="53"/>
      <c r="W7932" s="53"/>
      <c r="X7932" s="53"/>
      <c r="Y7932" s="53"/>
      <c r="Z7932" s="53"/>
      <c r="AA7932" s="53"/>
      <c r="AB7932" s="53"/>
      <c r="AC7932" s="53"/>
      <c r="AD7932" s="53"/>
      <c r="AE7932" s="53"/>
      <c r="AF7932" s="53"/>
      <c r="AG7932" s="53"/>
      <c r="AH7932" s="53"/>
      <c r="AI7932" s="53"/>
      <c r="AJ7932" s="53"/>
      <c r="AK7932" s="54"/>
    </row>
    <row r="7933" spans="2:37" x14ac:dyDescent="0.25">
      <c r="B7933" s="315"/>
      <c r="C7933" s="315"/>
      <c r="D7933" s="315"/>
      <c r="E7933" s="315"/>
      <c r="F7933" s="315"/>
      <c r="G7933" s="315"/>
      <c r="H7933" s="315"/>
      <c r="I7933" s="54"/>
      <c r="J7933" s="53"/>
      <c r="K7933" s="53"/>
      <c r="L7933" s="270"/>
      <c r="M7933" s="55"/>
      <c r="N7933" s="53"/>
      <c r="O7933" s="87"/>
      <c r="P7933" s="53"/>
      <c r="Q7933" s="53"/>
      <c r="R7933" s="53"/>
      <c r="S7933" s="53"/>
      <c r="T7933" s="53"/>
      <c r="U7933" s="53"/>
      <c r="V7933" s="53"/>
      <c r="W7933" s="53"/>
      <c r="X7933" s="53"/>
      <c r="Y7933" s="53"/>
      <c r="Z7933" s="53"/>
      <c r="AA7933" s="53"/>
      <c r="AB7933" s="53"/>
      <c r="AC7933" s="53"/>
      <c r="AD7933" s="53"/>
      <c r="AE7933" s="53"/>
      <c r="AF7933" s="53"/>
      <c r="AG7933" s="53"/>
      <c r="AH7933" s="53"/>
      <c r="AI7933" s="53"/>
      <c r="AJ7933" s="53"/>
      <c r="AK7933" s="54"/>
    </row>
    <row r="7934" spans="2:37" x14ac:dyDescent="0.25">
      <c r="B7934" s="315"/>
      <c r="C7934" s="315"/>
      <c r="D7934" s="315"/>
      <c r="E7934" s="315"/>
      <c r="F7934" s="315"/>
      <c r="G7934" s="315"/>
      <c r="H7934" s="315"/>
      <c r="I7934" s="54"/>
      <c r="J7934" s="53"/>
      <c r="K7934" s="53"/>
      <c r="L7934" s="270"/>
      <c r="M7934" s="55"/>
      <c r="N7934" s="53"/>
      <c r="O7934" s="87"/>
      <c r="P7934" s="53"/>
      <c r="Q7934" s="53"/>
      <c r="R7934" s="53"/>
      <c r="S7934" s="53"/>
      <c r="T7934" s="53"/>
      <c r="U7934" s="53"/>
      <c r="V7934" s="53"/>
      <c r="W7934" s="53"/>
      <c r="X7934" s="53"/>
      <c r="Y7934" s="53"/>
      <c r="Z7934" s="53"/>
      <c r="AA7934" s="53"/>
      <c r="AB7934" s="53"/>
      <c r="AC7934" s="53"/>
      <c r="AD7934" s="53"/>
      <c r="AE7934" s="53"/>
      <c r="AF7934" s="53"/>
      <c r="AG7934" s="53"/>
      <c r="AH7934" s="53"/>
      <c r="AI7934" s="53"/>
      <c r="AJ7934" s="53"/>
      <c r="AK7934" s="54"/>
    </row>
    <row r="7935" spans="2:37" x14ac:dyDescent="0.25">
      <c r="B7935" s="315"/>
      <c r="C7935" s="315"/>
      <c r="D7935" s="315"/>
      <c r="E7935" s="315"/>
      <c r="F7935" s="315"/>
      <c r="G7935" s="315"/>
      <c r="H7935" s="315"/>
      <c r="I7935" s="54"/>
      <c r="J7935" s="53"/>
      <c r="K7935" s="53"/>
      <c r="L7935" s="270"/>
      <c r="M7935" s="55"/>
      <c r="N7935" s="53"/>
      <c r="O7935" s="87"/>
      <c r="P7935" s="53"/>
      <c r="Q7935" s="53"/>
      <c r="R7935" s="53"/>
      <c r="S7935" s="53"/>
      <c r="T7935" s="53"/>
      <c r="U7935" s="53"/>
      <c r="V7935" s="53"/>
      <c r="W7935" s="53"/>
      <c r="X7935" s="53"/>
      <c r="Y7935" s="53"/>
      <c r="Z7935" s="53"/>
      <c r="AA7935" s="53"/>
      <c r="AB7935" s="53"/>
      <c r="AC7935" s="53"/>
      <c r="AD7935" s="53"/>
      <c r="AE7935" s="53"/>
      <c r="AF7935" s="53"/>
      <c r="AG7935" s="53"/>
      <c r="AH7935" s="53"/>
      <c r="AI7935" s="53"/>
      <c r="AJ7935" s="53"/>
      <c r="AK7935" s="54"/>
    </row>
    <row r="7936" spans="2:37" x14ac:dyDescent="0.25">
      <c r="B7936" s="315"/>
      <c r="C7936" s="315"/>
      <c r="D7936" s="315"/>
      <c r="E7936" s="315"/>
      <c r="F7936" s="315"/>
      <c r="G7936" s="315"/>
      <c r="H7936" s="315"/>
      <c r="I7936" s="54"/>
      <c r="J7936" s="53"/>
      <c r="K7936" s="53"/>
      <c r="L7936" s="270"/>
      <c r="M7936" s="55"/>
      <c r="N7936" s="53"/>
      <c r="O7936" s="87"/>
      <c r="P7936" s="53"/>
      <c r="Q7936" s="53"/>
      <c r="R7936" s="53"/>
      <c r="S7936" s="53"/>
      <c r="T7936" s="53"/>
      <c r="U7936" s="53"/>
      <c r="V7936" s="53"/>
      <c r="W7936" s="53"/>
      <c r="X7936" s="53"/>
      <c r="Y7936" s="53"/>
      <c r="Z7936" s="53"/>
      <c r="AA7936" s="53"/>
      <c r="AB7936" s="53"/>
      <c r="AC7936" s="53"/>
      <c r="AD7936" s="53"/>
      <c r="AE7936" s="53"/>
      <c r="AF7936" s="53"/>
      <c r="AG7936" s="53"/>
      <c r="AH7936" s="53"/>
      <c r="AI7936" s="53"/>
      <c r="AJ7936" s="53"/>
      <c r="AK7936" s="54"/>
    </row>
    <row r="7937" spans="2:37" x14ac:dyDescent="0.25">
      <c r="B7937" s="315"/>
      <c r="C7937" s="315"/>
      <c r="D7937" s="315"/>
      <c r="E7937" s="315"/>
      <c r="F7937" s="315"/>
      <c r="G7937" s="315"/>
      <c r="H7937" s="315"/>
      <c r="I7937" s="54"/>
      <c r="J7937" s="53"/>
      <c r="K7937" s="53"/>
      <c r="L7937" s="270"/>
      <c r="M7937" s="55"/>
      <c r="N7937" s="53"/>
      <c r="O7937" s="87"/>
      <c r="P7937" s="53"/>
      <c r="Q7937" s="53"/>
      <c r="R7937" s="53"/>
      <c r="S7937" s="53"/>
      <c r="T7937" s="53"/>
      <c r="U7937" s="53"/>
      <c r="V7937" s="53"/>
      <c r="W7937" s="53"/>
      <c r="X7937" s="53"/>
      <c r="Y7937" s="53"/>
      <c r="Z7937" s="53"/>
      <c r="AA7937" s="53"/>
      <c r="AB7937" s="53"/>
      <c r="AC7937" s="53"/>
      <c r="AD7937" s="53"/>
      <c r="AE7937" s="53"/>
      <c r="AF7937" s="53"/>
      <c r="AG7937" s="53"/>
      <c r="AH7937" s="53"/>
      <c r="AI7937" s="53"/>
      <c r="AJ7937" s="53"/>
      <c r="AK7937" s="54"/>
    </row>
    <row r="7938" spans="2:37" x14ac:dyDescent="0.25">
      <c r="B7938" s="315"/>
      <c r="C7938" s="315"/>
      <c r="D7938" s="315"/>
      <c r="E7938" s="315"/>
      <c r="F7938" s="315"/>
      <c r="G7938" s="315"/>
      <c r="H7938" s="315"/>
      <c r="I7938" s="54"/>
      <c r="J7938" s="53"/>
      <c r="K7938" s="53"/>
      <c r="L7938" s="270"/>
      <c r="M7938" s="55"/>
      <c r="N7938" s="53"/>
      <c r="O7938" s="87"/>
      <c r="P7938" s="53"/>
      <c r="Q7938" s="53"/>
      <c r="R7938" s="53"/>
      <c r="S7938" s="53"/>
      <c r="T7938" s="53"/>
      <c r="U7938" s="53"/>
      <c r="V7938" s="53"/>
      <c r="W7938" s="53"/>
      <c r="X7938" s="53"/>
      <c r="Y7938" s="53"/>
      <c r="Z7938" s="53"/>
      <c r="AA7938" s="53"/>
      <c r="AB7938" s="53"/>
      <c r="AC7938" s="53"/>
      <c r="AD7938" s="53"/>
      <c r="AE7938" s="53"/>
      <c r="AF7938" s="53"/>
      <c r="AG7938" s="53"/>
      <c r="AH7938" s="53"/>
      <c r="AI7938" s="53"/>
      <c r="AJ7938" s="53"/>
      <c r="AK7938" s="54"/>
    </row>
    <row r="7939" spans="2:37" x14ac:dyDescent="0.25">
      <c r="B7939" s="315"/>
      <c r="C7939" s="315"/>
      <c r="D7939" s="315"/>
      <c r="E7939" s="315"/>
      <c r="F7939" s="315"/>
      <c r="G7939" s="315"/>
      <c r="H7939" s="315"/>
      <c r="I7939" s="54"/>
      <c r="J7939" s="53"/>
      <c r="K7939" s="53"/>
      <c r="L7939" s="270"/>
      <c r="M7939" s="55"/>
      <c r="N7939" s="53"/>
      <c r="O7939" s="87"/>
      <c r="P7939" s="53"/>
      <c r="Q7939" s="53"/>
      <c r="R7939" s="53"/>
      <c r="S7939" s="53"/>
      <c r="T7939" s="53"/>
      <c r="U7939" s="53"/>
      <c r="V7939" s="53"/>
      <c r="W7939" s="53"/>
      <c r="X7939" s="53"/>
      <c r="Y7939" s="53"/>
      <c r="Z7939" s="53"/>
      <c r="AA7939" s="53"/>
      <c r="AB7939" s="53"/>
      <c r="AC7939" s="53"/>
      <c r="AD7939" s="53"/>
      <c r="AE7939" s="53"/>
      <c r="AF7939" s="53"/>
      <c r="AG7939" s="53"/>
      <c r="AH7939" s="53"/>
      <c r="AI7939" s="53"/>
      <c r="AJ7939" s="53"/>
      <c r="AK7939" s="54"/>
    </row>
    <row r="7940" spans="2:37" x14ac:dyDescent="0.25">
      <c r="B7940" s="315"/>
      <c r="C7940" s="315"/>
      <c r="D7940" s="315"/>
      <c r="E7940" s="315"/>
      <c r="F7940" s="315"/>
      <c r="G7940" s="315"/>
      <c r="H7940" s="315"/>
      <c r="I7940" s="54"/>
      <c r="J7940" s="53"/>
      <c r="K7940" s="53"/>
      <c r="L7940" s="270"/>
      <c r="M7940" s="55"/>
      <c r="N7940" s="53"/>
      <c r="O7940" s="87"/>
      <c r="P7940" s="53"/>
      <c r="Q7940" s="53"/>
      <c r="R7940" s="53"/>
      <c r="S7940" s="53"/>
      <c r="T7940" s="53"/>
      <c r="U7940" s="53"/>
      <c r="V7940" s="53"/>
      <c r="W7940" s="53"/>
      <c r="X7940" s="53"/>
      <c r="Y7940" s="53"/>
      <c r="Z7940" s="53"/>
      <c r="AA7940" s="53"/>
      <c r="AB7940" s="53"/>
      <c r="AC7940" s="53"/>
      <c r="AD7940" s="53"/>
      <c r="AE7940" s="53"/>
      <c r="AF7940" s="53"/>
      <c r="AG7940" s="53"/>
      <c r="AH7940" s="53"/>
      <c r="AI7940" s="53"/>
      <c r="AJ7940" s="53"/>
      <c r="AK7940" s="54"/>
    </row>
    <row r="7941" spans="2:37" x14ac:dyDescent="0.25">
      <c r="B7941" s="315"/>
      <c r="C7941" s="315"/>
      <c r="D7941" s="315"/>
      <c r="E7941" s="315"/>
      <c r="F7941" s="315"/>
      <c r="G7941" s="315"/>
      <c r="H7941" s="315"/>
      <c r="I7941" s="54"/>
      <c r="J7941" s="53"/>
      <c r="K7941" s="53"/>
      <c r="L7941" s="270"/>
      <c r="M7941" s="55"/>
      <c r="N7941" s="53"/>
      <c r="O7941" s="87"/>
      <c r="P7941" s="53"/>
      <c r="Q7941" s="53"/>
      <c r="R7941" s="53"/>
      <c r="S7941" s="53"/>
      <c r="T7941" s="53"/>
      <c r="U7941" s="53"/>
      <c r="V7941" s="53"/>
      <c r="W7941" s="53"/>
      <c r="X7941" s="53"/>
      <c r="Y7941" s="53"/>
      <c r="Z7941" s="53"/>
      <c r="AA7941" s="53"/>
      <c r="AB7941" s="53"/>
      <c r="AC7941" s="53"/>
      <c r="AD7941" s="53"/>
      <c r="AE7941" s="53"/>
      <c r="AF7941" s="53"/>
      <c r="AG7941" s="53"/>
      <c r="AH7941" s="53"/>
      <c r="AI7941" s="53"/>
      <c r="AJ7941" s="53"/>
      <c r="AK7941" s="54"/>
    </row>
    <row r="7942" spans="2:37" x14ac:dyDescent="0.25">
      <c r="B7942" s="315"/>
      <c r="C7942" s="315"/>
      <c r="D7942" s="315"/>
      <c r="E7942" s="315"/>
      <c r="F7942" s="315"/>
      <c r="G7942" s="315"/>
      <c r="H7942" s="315"/>
      <c r="I7942" s="54"/>
      <c r="J7942" s="53"/>
      <c r="K7942" s="53"/>
      <c r="L7942" s="270"/>
      <c r="M7942" s="55"/>
      <c r="N7942" s="53"/>
      <c r="O7942" s="87"/>
      <c r="P7942" s="53"/>
      <c r="Q7942" s="53"/>
      <c r="R7942" s="53"/>
      <c r="S7942" s="53"/>
      <c r="T7942" s="53"/>
      <c r="U7942" s="53"/>
      <c r="V7942" s="53"/>
      <c r="W7942" s="53"/>
      <c r="X7942" s="53"/>
      <c r="Y7942" s="53"/>
      <c r="Z7942" s="53"/>
      <c r="AA7942" s="53"/>
      <c r="AB7942" s="53"/>
      <c r="AC7942" s="53"/>
      <c r="AD7942" s="53"/>
      <c r="AE7942" s="53"/>
      <c r="AF7942" s="53"/>
      <c r="AG7942" s="53"/>
      <c r="AH7942" s="53"/>
      <c r="AI7942" s="53"/>
      <c r="AJ7942" s="53"/>
      <c r="AK7942" s="54"/>
    </row>
    <row r="7943" spans="2:37" x14ac:dyDescent="0.25">
      <c r="B7943" s="315"/>
      <c r="C7943" s="315"/>
      <c r="D7943" s="315"/>
      <c r="E7943" s="315"/>
      <c r="F7943" s="315"/>
      <c r="G7943" s="315"/>
      <c r="H7943" s="315"/>
      <c r="I7943" s="54"/>
      <c r="J7943" s="53"/>
      <c r="K7943" s="53"/>
      <c r="L7943" s="270"/>
      <c r="M7943" s="55"/>
      <c r="N7943" s="53"/>
      <c r="O7943" s="87"/>
      <c r="P7943" s="53"/>
      <c r="Q7943" s="53"/>
      <c r="R7943" s="53"/>
      <c r="S7943" s="53"/>
      <c r="T7943" s="53"/>
      <c r="U7943" s="53"/>
      <c r="V7943" s="53"/>
      <c r="W7943" s="53"/>
      <c r="X7943" s="53"/>
      <c r="Y7943" s="53"/>
      <c r="Z7943" s="53"/>
      <c r="AA7943" s="53"/>
      <c r="AB7943" s="53"/>
      <c r="AC7943" s="53"/>
      <c r="AD7943" s="53"/>
      <c r="AE7943" s="53"/>
      <c r="AF7943" s="53"/>
      <c r="AG7943" s="53"/>
      <c r="AH7943" s="53"/>
      <c r="AI7943" s="53"/>
      <c r="AJ7943" s="53"/>
      <c r="AK7943" s="54"/>
    </row>
    <row r="7944" spans="2:37" x14ac:dyDescent="0.25">
      <c r="B7944" s="315"/>
      <c r="C7944" s="315"/>
      <c r="D7944" s="315"/>
      <c r="E7944" s="315"/>
      <c r="F7944" s="315"/>
      <c r="G7944" s="315"/>
      <c r="H7944" s="315"/>
      <c r="I7944" s="54"/>
      <c r="J7944" s="53"/>
      <c r="K7944" s="53"/>
      <c r="L7944" s="270"/>
      <c r="M7944" s="55"/>
      <c r="N7944" s="53"/>
      <c r="O7944" s="87"/>
      <c r="P7944" s="53"/>
      <c r="Q7944" s="53"/>
      <c r="R7944" s="53"/>
      <c r="S7944" s="53"/>
      <c r="T7944" s="53"/>
      <c r="U7944" s="53"/>
      <c r="V7944" s="53"/>
      <c r="W7944" s="53"/>
      <c r="X7944" s="53"/>
      <c r="Y7944" s="53"/>
      <c r="Z7944" s="53"/>
      <c r="AA7944" s="53"/>
      <c r="AB7944" s="53"/>
      <c r="AC7944" s="53"/>
      <c r="AD7944" s="53"/>
      <c r="AE7944" s="53"/>
      <c r="AF7944" s="53"/>
      <c r="AG7944" s="53"/>
      <c r="AH7944" s="53"/>
      <c r="AI7944" s="53"/>
      <c r="AJ7944" s="53"/>
      <c r="AK7944" s="54"/>
    </row>
    <row r="7945" spans="2:37" x14ac:dyDescent="0.25">
      <c r="B7945" s="315"/>
      <c r="C7945" s="315"/>
      <c r="D7945" s="315"/>
      <c r="E7945" s="315"/>
      <c r="F7945" s="315"/>
      <c r="G7945" s="315"/>
      <c r="H7945" s="315"/>
      <c r="I7945" s="54"/>
      <c r="J7945" s="53"/>
      <c r="K7945" s="53"/>
      <c r="L7945" s="270"/>
      <c r="M7945" s="55"/>
      <c r="N7945" s="53"/>
      <c r="O7945" s="87"/>
      <c r="P7945" s="53"/>
      <c r="Q7945" s="53"/>
      <c r="R7945" s="53"/>
      <c r="S7945" s="53"/>
      <c r="T7945" s="53"/>
      <c r="U7945" s="53"/>
      <c r="V7945" s="53"/>
      <c r="W7945" s="53"/>
      <c r="X7945" s="53"/>
      <c r="Y7945" s="53"/>
      <c r="Z7945" s="53"/>
      <c r="AA7945" s="53"/>
      <c r="AB7945" s="53"/>
      <c r="AC7945" s="53"/>
      <c r="AD7945" s="53"/>
      <c r="AE7945" s="53"/>
      <c r="AF7945" s="53"/>
      <c r="AG7945" s="53"/>
      <c r="AH7945" s="53"/>
      <c r="AI7945" s="53"/>
      <c r="AJ7945" s="53"/>
      <c r="AK7945" s="54"/>
    </row>
    <row r="7946" spans="2:37" x14ac:dyDescent="0.25">
      <c r="B7946" s="315"/>
      <c r="C7946" s="315"/>
      <c r="D7946" s="315"/>
      <c r="E7946" s="315"/>
      <c r="F7946" s="315"/>
      <c r="G7946" s="315"/>
      <c r="H7946" s="315"/>
      <c r="I7946" s="54"/>
      <c r="J7946" s="53"/>
      <c r="K7946" s="53"/>
      <c r="L7946" s="270"/>
      <c r="M7946" s="55"/>
      <c r="N7946" s="53"/>
      <c r="O7946" s="87"/>
      <c r="P7946" s="53"/>
      <c r="Q7946" s="53"/>
      <c r="R7946" s="53"/>
      <c r="S7946" s="53"/>
      <c r="T7946" s="53"/>
      <c r="U7946" s="53"/>
      <c r="V7946" s="53"/>
      <c r="W7946" s="53"/>
      <c r="X7946" s="53"/>
      <c r="Y7946" s="53"/>
      <c r="Z7946" s="53"/>
      <c r="AA7946" s="53"/>
      <c r="AB7946" s="53"/>
      <c r="AC7946" s="53"/>
      <c r="AD7946" s="53"/>
      <c r="AE7946" s="53"/>
      <c r="AF7946" s="53"/>
      <c r="AG7946" s="53"/>
      <c r="AH7946" s="53"/>
      <c r="AI7946" s="53"/>
      <c r="AJ7946" s="53"/>
      <c r="AK7946" s="54"/>
    </row>
    <row r="7947" spans="2:37" x14ac:dyDescent="0.25">
      <c r="B7947" s="315"/>
      <c r="C7947" s="315"/>
      <c r="D7947" s="315"/>
      <c r="E7947" s="315"/>
      <c r="F7947" s="315"/>
      <c r="G7947" s="315"/>
      <c r="H7947" s="315"/>
      <c r="I7947" s="54"/>
      <c r="J7947" s="53"/>
      <c r="K7947" s="53"/>
      <c r="L7947" s="270"/>
      <c r="M7947" s="55"/>
      <c r="N7947" s="53"/>
      <c r="O7947" s="87"/>
      <c r="P7947" s="53"/>
      <c r="Q7947" s="53"/>
      <c r="R7947" s="53"/>
      <c r="S7947" s="53"/>
      <c r="T7947" s="53"/>
      <c r="U7947" s="53"/>
      <c r="V7947" s="53"/>
      <c r="W7947" s="53"/>
      <c r="X7947" s="53"/>
      <c r="Y7947" s="53"/>
      <c r="Z7947" s="53"/>
      <c r="AA7947" s="53"/>
      <c r="AB7947" s="53"/>
      <c r="AC7947" s="53"/>
      <c r="AD7947" s="53"/>
      <c r="AE7947" s="53"/>
      <c r="AF7947" s="53"/>
      <c r="AG7947" s="53"/>
      <c r="AH7947" s="53"/>
      <c r="AI7947" s="53"/>
      <c r="AJ7947" s="53"/>
      <c r="AK7947" s="54"/>
    </row>
    <row r="7948" spans="2:37" x14ac:dyDescent="0.25">
      <c r="B7948" s="315"/>
      <c r="C7948" s="315"/>
      <c r="D7948" s="315"/>
      <c r="E7948" s="315"/>
      <c r="F7948" s="315"/>
      <c r="G7948" s="315"/>
      <c r="H7948" s="315"/>
      <c r="I7948" s="54"/>
      <c r="J7948" s="53"/>
      <c r="K7948" s="53"/>
      <c r="L7948" s="270"/>
      <c r="M7948" s="55"/>
      <c r="N7948" s="53"/>
      <c r="O7948" s="87"/>
      <c r="P7948" s="53"/>
      <c r="Q7948" s="53"/>
      <c r="R7948" s="53"/>
      <c r="S7948" s="53"/>
      <c r="T7948" s="53"/>
      <c r="U7948" s="53"/>
      <c r="V7948" s="53"/>
      <c r="W7948" s="53"/>
      <c r="X7948" s="53"/>
      <c r="Y7948" s="53"/>
      <c r="Z7948" s="53"/>
      <c r="AA7948" s="53"/>
      <c r="AB7948" s="53"/>
      <c r="AC7948" s="53"/>
      <c r="AD7948" s="53"/>
      <c r="AE7948" s="53"/>
      <c r="AF7948" s="53"/>
      <c r="AG7948" s="53"/>
      <c r="AH7948" s="53"/>
      <c r="AI7948" s="53"/>
      <c r="AJ7948" s="53"/>
      <c r="AK7948" s="54"/>
    </row>
    <row r="7949" spans="2:37" x14ac:dyDescent="0.25">
      <c r="B7949" s="315"/>
      <c r="C7949" s="315"/>
      <c r="D7949" s="315"/>
      <c r="E7949" s="315"/>
      <c r="F7949" s="315"/>
      <c r="G7949" s="315"/>
      <c r="H7949" s="315"/>
      <c r="I7949" s="54"/>
      <c r="J7949" s="53"/>
      <c r="K7949" s="53"/>
      <c r="L7949" s="270"/>
      <c r="M7949" s="55"/>
      <c r="N7949" s="53"/>
      <c r="O7949" s="87"/>
      <c r="P7949" s="53"/>
      <c r="Q7949" s="53"/>
      <c r="R7949" s="53"/>
      <c r="S7949" s="53"/>
      <c r="T7949" s="53"/>
      <c r="U7949" s="53"/>
      <c r="V7949" s="53"/>
      <c r="W7949" s="53"/>
      <c r="X7949" s="53"/>
      <c r="Y7949" s="53"/>
      <c r="Z7949" s="53"/>
      <c r="AA7949" s="53"/>
      <c r="AB7949" s="53"/>
      <c r="AC7949" s="53"/>
      <c r="AD7949" s="53"/>
      <c r="AE7949" s="53"/>
      <c r="AF7949" s="53"/>
      <c r="AG7949" s="53"/>
      <c r="AH7949" s="53"/>
      <c r="AI7949" s="53"/>
      <c r="AJ7949" s="53"/>
      <c r="AK7949" s="54"/>
    </row>
    <row r="7950" spans="2:37" x14ac:dyDescent="0.25">
      <c r="B7950" s="315"/>
      <c r="C7950" s="315"/>
      <c r="D7950" s="315"/>
      <c r="E7950" s="315"/>
      <c r="F7950" s="315"/>
      <c r="G7950" s="315"/>
      <c r="H7950" s="315"/>
      <c r="I7950" s="54"/>
      <c r="J7950" s="53"/>
      <c r="K7950" s="53"/>
      <c r="L7950" s="270"/>
      <c r="M7950" s="55"/>
      <c r="N7950" s="53"/>
      <c r="O7950" s="87"/>
      <c r="P7950" s="53"/>
      <c r="Q7950" s="53"/>
      <c r="R7950" s="53"/>
      <c r="S7950" s="53"/>
      <c r="T7950" s="53"/>
      <c r="U7950" s="53"/>
      <c r="V7950" s="53"/>
      <c r="W7950" s="53"/>
      <c r="X7950" s="53"/>
      <c r="Y7950" s="53"/>
      <c r="Z7950" s="53"/>
      <c r="AA7950" s="53"/>
      <c r="AB7950" s="53"/>
      <c r="AC7950" s="53"/>
      <c r="AD7950" s="53"/>
      <c r="AE7950" s="53"/>
      <c r="AF7950" s="53"/>
      <c r="AG7950" s="53"/>
      <c r="AH7950" s="53"/>
      <c r="AI7950" s="53"/>
      <c r="AJ7950" s="53"/>
      <c r="AK7950" s="54"/>
    </row>
    <row r="7951" spans="2:37" x14ac:dyDescent="0.25">
      <c r="B7951" s="315"/>
      <c r="C7951" s="315"/>
      <c r="D7951" s="315"/>
      <c r="E7951" s="315"/>
      <c r="F7951" s="315"/>
      <c r="G7951" s="315"/>
      <c r="H7951" s="315"/>
      <c r="I7951" s="54"/>
      <c r="J7951" s="53"/>
      <c r="K7951" s="53"/>
      <c r="L7951" s="270"/>
      <c r="M7951" s="55"/>
      <c r="N7951" s="53"/>
      <c r="O7951" s="87"/>
      <c r="P7951" s="53"/>
      <c r="Q7951" s="53"/>
      <c r="R7951" s="53"/>
      <c r="S7951" s="53"/>
      <c r="T7951" s="53"/>
      <c r="U7951" s="53"/>
      <c r="V7951" s="53"/>
      <c r="W7951" s="53"/>
      <c r="X7951" s="53"/>
      <c r="Y7951" s="53"/>
      <c r="Z7951" s="53"/>
      <c r="AA7951" s="53"/>
      <c r="AB7951" s="53"/>
      <c r="AC7951" s="53"/>
      <c r="AD7951" s="53"/>
      <c r="AE7951" s="53"/>
      <c r="AF7951" s="53"/>
      <c r="AG7951" s="53"/>
      <c r="AH7951" s="53"/>
      <c r="AI7951" s="53"/>
      <c r="AJ7951" s="53"/>
      <c r="AK7951" s="54"/>
    </row>
    <row r="7952" spans="2:37" x14ac:dyDescent="0.25">
      <c r="B7952" s="315"/>
      <c r="C7952" s="315"/>
      <c r="D7952" s="315"/>
      <c r="E7952" s="315"/>
      <c r="F7952" s="315"/>
      <c r="G7952" s="315"/>
      <c r="H7952" s="315"/>
      <c r="I7952" s="54"/>
      <c r="J7952" s="53"/>
      <c r="K7952" s="53"/>
      <c r="L7952" s="270"/>
      <c r="M7952" s="55"/>
      <c r="N7952" s="53"/>
      <c r="O7952" s="87"/>
      <c r="P7952" s="53"/>
      <c r="Q7952" s="53"/>
      <c r="R7952" s="53"/>
      <c r="S7952" s="53"/>
      <c r="T7952" s="53"/>
      <c r="U7952" s="53"/>
      <c r="V7952" s="53"/>
      <c r="W7952" s="53"/>
      <c r="X7952" s="53"/>
      <c r="Y7952" s="53"/>
      <c r="Z7952" s="53"/>
      <c r="AA7952" s="53"/>
      <c r="AB7952" s="53"/>
      <c r="AC7952" s="53"/>
      <c r="AD7952" s="53"/>
      <c r="AE7952" s="53"/>
      <c r="AF7952" s="53"/>
      <c r="AG7952" s="53"/>
      <c r="AH7952" s="53"/>
      <c r="AI7952" s="53"/>
      <c r="AJ7952" s="53"/>
      <c r="AK7952" s="54"/>
    </row>
    <row r="7953" spans="2:37" x14ac:dyDescent="0.25">
      <c r="B7953" s="315"/>
      <c r="C7953" s="315"/>
      <c r="D7953" s="315"/>
      <c r="E7953" s="315"/>
      <c r="F7953" s="315"/>
      <c r="G7953" s="315"/>
      <c r="H7953" s="315"/>
      <c r="I7953" s="54"/>
      <c r="J7953" s="53"/>
      <c r="K7953" s="53"/>
      <c r="L7953" s="270"/>
      <c r="M7953" s="55"/>
      <c r="N7953" s="53"/>
      <c r="O7953" s="87"/>
      <c r="P7953" s="53"/>
      <c r="Q7953" s="53"/>
      <c r="R7953" s="53"/>
      <c r="S7953" s="53"/>
      <c r="T7953" s="53"/>
      <c r="U7953" s="53"/>
      <c r="V7953" s="53"/>
      <c r="W7953" s="53"/>
      <c r="X7953" s="53"/>
      <c r="Y7953" s="53"/>
      <c r="Z7953" s="53"/>
      <c r="AA7953" s="53"/>
      <c r="AB7953" s="53"/>
      <c r="AC7953" s="53"/>
      <c r="AD7953" s="53"/>
      <c r="AE7953" s="53"/>
      <c r="AF7953" s="53"/>
      <c r="AG7953" s="53"/>
      <c r="AH7953" s="53"/>
      <c r="AI7953" s="53"/>
      <c r="AJ7953" s="53"/>
      <c r="AK7953" s="54"/>
    </row>
    <row r="7954" spans="2:37" x14ac:dyDescent="0.25">
      <c r="B7954" s="315"/>
      <c r="C7954" s="315"/>
      <c r="D7954" s="315"/>
      <c r="E7954" s="315"/>
      <c r="F7954" s="315"/>
      <c r="G7954" s="315"/>
      <c r="H7954" s="315"/>
      <c r="I7954" s="54"/>
      <c r="J7954" s="53"/>
      <c r="K7954" s="53"/>
      <c r="L7954" s="270"/>
      <c r="M7954" s="55"/>
      <c r="N7954" s="53"/>
      <c r="O7954" s="87"/>
      <c r="P7954" s="53"/>
      <c r="Q7954" s="53"/>
      <c r="R7954" s="53"/>
      <c r="S7954" s="53"/>
      <c r="T7954" s="53"/>
      <c r="U7954" s="53"/>
      <c r="V7954" s="53"/>
      <c r="W7954" s="53"/>
      <c r="X7954" s="53"/>
      <c r="Y7954" s="53"/>
      <c r="Z7954" s="53"/>
      <c r="AA7954" s="53"/>
      <c r="AB7954" s="53"/>
      <c r="AC7954" s="53"/>
      <c r="AD7954" s="53"/>
      <c r="AE7954" s="53"/>
      <c r="AF7954" s="53"/>
      <c r="AG7954" s="53"/>
      <c r="AH7954" s="53"/>
      <c r="AI7954" s="53"/>
      <c r="AJ7954" s="53"/>
      <c r="AK7954" s="54"/>
    </row>
    <row r="7955" spans="2:37" x14ac:dyDescent="0.25">
      <c r="B7955" s="315"/>
      <c r="C7955" s="315"/>
      <c r="D7955" s="315"/>
      <c r="E7955" s="315"/>
      <c r="F7955" s="315"/>
      <c r="G7955" s="315"/>
      <c r="H7955" s="315"/>
      <c r="I7955" s="54"/>
      <c r="J7955" s="53"/>
      <c r="K7955" s="53"/>
      <c r="L7955" s="270"/>
      <c r="M7955" s="55"/>
      <c r="N7955" s="53"/>
      <c r="O7955" s="87"/>
      <c r="P7955" s="53"/>
      <c r="Q7955" s="53"/>
      <c r="R7955" s="53"/>
      <c r="S7955" s="53"/>
      <c r="T7955" s="53"/>
      <c r="U7955" s="53"/>
      <c r="V7955" s="53"/>
      <c r="W7955" s="53"/>
      <c r="X7955" s="53"/>
      <c r="Y7955" s="53"/>
      <c r="Z7955" s="53"/>
      <c r="AA7955" s="53"/>
      <c r="AB7955" s="53"/>
      <c r="AC7955" s="53"/>
      <c r="AD7955" s="53"/>
      <c r="AE7955" s="53"/>
      <c r="AF7955" s="53"/>
      <c r="AG7955" s="53"/>
      <c r="AH7955" s="53"/>
      <c r="AI7955" s="53"/>
      <c r="AJ7955" s="53"/>
      <c r="AK7955" s="54"/>
    </row>
    <row r="7956" spans="2:37" x14ac:dyDescent="0.25">
      <c r="B7956" s="315"/>
      <c r="C7956" s="315"/>
      <c r="D7956" s="315"/>
      <c r="E7956" s="315"/>
      <c r="F7956" s="315"/>
      <c r="G7956" s="315"/>
      <c r="H7956" s="315"/>
      <c r="I7956" s="54"/>
      <c r="J7956" s="53"/>
      <c r="K7956" s="53"/>
      <c r="L7956" s="270"/>
      <c r="M7956" s="55"/>
      <c r="N7956" s="53"/>
      <c r="O7956" s="87"/>
      <c r="P7956" s="53"/>
      <c r="Q7956" s="53"/>
      <c r="R7956" s="53"/>
      <c r="S7956" s="53"/>
      <c r="T7956" s="53"/>
      <c r="U7956" s="53"/>
      <c r="V7956" s="53"/>
      <c r="W7956" s="53"/>
      <c r="X7956" s="53"/>
      <c r="Y7956" s="53"/>
      <c r="Z7956" s="53"/>
      <c r="AA7956" s="53"/>
      <c r="AB7956" s="53"/>
      <c r="AC7956" s="53"/>
      <c r="AD7956" s="53"/>
      <c r="AE7956" s="53"/>
      <c r="AF7956" s="53"/>
      <c r="AG7956" s="53"/>
      <c r="AH7956" s="53"/>
      <c r="AI7956" s="53"/>
      <c r="AJ7956" s="53"/>
      <c r="AK7956" s="54"/>
    </row>
    <row r="7957" spans="2:37" x14ac:dyDescent="0.25">
      <c r="B7957" s="315"/>
      <c r="C7957" s="315"/>
      <c r="D7957" s="315"/>
      <c r="E7957" s="315"/>
      <c r="F7957" s="315"/>
      <c r="G7957" s="315"/>
      <c r="H7957" s="315"/>
      <c r="I7957" s="54"/>
      <c r="J7957" s="53"/>
      <c r="K7957" s="53"/>
      <c r="L7957" s="270"/>
      <c r="M7957" s="55"/>
      <c r="N7957" s="53"/>
      <c r="O7957" s="87"/>
      <c r="P7957" s="53"/>
      <c r="Q7957" s="53"/>
      <c r="R7957" s="53"/>
      <c r="S7957" s="53"/>
      <c r="T7957" s="53"/>
      <c r="U7957" s="53"/>
      <c r="V7957" s="53"/>
      <c r="W7957" s="53"/>
      <c r="X7957" s="53"/>
      <c r="Y7957" s="53"/>
      <c r="Z7957" s="53"/>
      <c r="AA7957" s="53"/>
      <c r="AB7957" s="53"/>
      <c r="AC7957" s="53"/>
      <c r="AD7957" s="53"/>
      <c r="AE7957" s="53"/>
      <c r="AF7957" s="53"/>
      <c r="AG7957" s="53"/>
      <c r="AH7957" s="53"/>
      <c r="AI7957" s="53"/>
      <c r="AJ7957" s="53"/>
      <c r="AK7957" s="54"/>
    </row>
    <row r="7958" spans="2:37" x14ac:dyDescent="0.25">
      <c r="B7958" s="315"/>
      <c r="C7958" s="315"/>
      <c r="D7958" s="315"/>
      <c r="E7958" s="315"/>
      <c r="F7958" s="315"/>
      <c r="G7958" s="315"/>
      <c r="H7958" s="315"/>
      <c r="I7958" s="54"/>
      <c r="J7958" s="53"/>
      <c r="K7958" s="53"/>
      <c r="L7958" s="270"/>
      <c r="M7958" s="55"/>
      <c r="N7958" s="53"/>
      <c r="O7958" s="87"/>
      <c r="P7958" s="53"/>
      <c r="Q7958" s="53"/>
      <c r="R7958" s="53"/>
      <c r="S7958" s="53"/>
      <c r="T7958" s="53"/>
      <c r="U7958" s="53"/>
      <c r="V7958" s="53"/>
      <c r="W7958" s="53"/>
      <c r="X7958" s="53"/>
      <c r="Y7958" s="53"/>
      <c r="Z7958" s="53"/>
      <c r="AA7958" s="53"/>
      <c r="AB7958" s="53"/>
      <c r="AC7958" s="53"/>
      <c r="AD7958" s="53"/>
      <c r="AE7958" s="53"/>
      <c r="AF7958" s="53"/>
      <c r="AG7958" s="53"/>
      <c r="AH7958" s="53"/>
      <c r="AI7958" s="53"/>
      <c r="AJ7958" s="53"/>
      <c r="AK7958" s="54"/>
    </row>
    <row r="7959" spans="2:37" x14ac:dyDescent="0.25">
      <c r="B7959" s="315"/>
      <c r="C7959" s="315"/>
      <c r="D7959" s="315"/>
      <c r="E7959" s="315"/>
      <c r="F7959" s="315"/>
      <c r="G7959" s="315"/>
      <c r="H7959" s="315"/>
      <c r="I7959" s="54"/>
      <c r="J7959" s="53"/>
      <c r="K7959" s="53"/>
      <c r="L7959" s="270"/>
      <c r="M7959" s="55"/>
      <c r="N7959" s="53"/>
      <c r="O7959" s="87"/>
      <c r="P7959" s="53"/>
      <c r="Q7959" s="53"/>
      <c r="R7959" s="53"/>
      <c r="S7959" s="53"/>
      <c r="T7959" s="53"/>
      <c r="U7959" s="53"/>
      <c r="V7959" s="53"/>
      <c r="W7959" s="53"/>
      <c r="X7959" s="53"/>
      <c r="Y7959" s="53"/>
      <c r="Z7959" s="53"/>
      <c r="AA7959" s="53"/>
      <c r="AB7959" s="53"/>
      <c r="AC7959" s="53"/>
      <c r="AD7959" s="53"/>
      <c r="AE7959" s="53"/>
      <c r="AF7959" s="53"/>
      <c r="AG7959" s="53"/>
      <c r="AH7959" s="53"/>
      <c r="AI7959" s="53"/>
      <c r="AJ7959" s="53"/>
      <c r="AK7959" s="54"/>
    </row>
    <row r="7960" spans="2:37" x14ac:dyDescent="0.25">
      <c r="B7960" s="315"/>
      <c r="C7960" s="315"/>
      <c r="D7960" s="315"/>
      <c r="E7960" s="315"/>
      <c r="F7960" s="315"/>
      <c r="G7960" s="315"/>
      <c r="H7960" s="315"/>
      <c r="I7960" s="54"/>
      <c r="J7960" s="53"/>
      <c r="K7960" s="53"/>
      <c r="L7960" s="270"/>
      <c r="M7960" s="55"/>
      <c r="N7960" s="53"/>
      <c r="O7960" s="87"/>
      <c r="P7960" s="53"/>
      <c r="Q7960" s="53"/>
      <c r="R7960" s="53"/>
      <c r="S7960" s="53"/>
      <c r="T7960" s="53"/>
      <c r="U7960" s="53"/>
      <c r="V7960" s="53"/>
      <c r="W7960" s="53"/>
      <c r="X7960" s="53"/>
      <c r="Y7960" s="53"/>
      <c r="Z7960" s="53"/>
      <c r="AA7960" s="53"/>
      <c r="AB7960" s="53"/>
      <c r="AC7960" s="53"/>
      <c r="AD7960" s="53"/>
      <c r="AE7960" s="53"/>
      <c r="AF7960" s="53"/>
      <c r="AG7960" s="53"/>
      <c r="AH7960" s="53"/>
      <c r="AI7960" s="53"/>
      <c r="AJ7960" s="53"/>
      <c r="AK7960" s="54"/>
    </row>
    <row r="7961" spans="2:37" x14ac:dyDescent="0.25">
      <c r="B7961" s="315"/>
      <c r="C7961" s="315"/>
      <c r="D7961" s="315"/>
      <c r="E7961" s="315"/>
      <c r="F7961" s="315"/>
      <c r="G7961" s="315"/>
      <c r="H7961" s="315"/>
      <c r="I7961" s="54"/>
      <c r="J7961" s="53"/>
      <c r="K7961" s="53"/>
      <c r="L7961" s="270"/>
      <c r="M7961" s="55"/>
      <c r="N7961" s="53"/>
      <c r="O7961" s="87"/>
      <c r="P7961" s="53"/>
      <c r="Q7961" s="53"/>
      <c r="R7961" s="53"/>
      <c r="S7961" s="53"/>
      <c r="T7961" s="53"/>
      <c r="U7961" s="53"/>
      <c r="V7961" s="53"/>
      <c r="W7961" s="53"/>
      <c r="X7961" s="53"/>
      <c r="Y7961" s="53"/>
      <c r="Z7961" s="53"/>
      <c r="AA7961" s="53"/>
      <c r="AB7961" s="53"/>
      <c r="AC7961" s="53"/>
      <c r="AD7961" s="53"/>
      <c r="AE7961" s="53"/>
      <c r="AF7961" s="53"/>
      <c r="AG7961" s="53"/>
      <c r="AH7961" s="53"/>
      <c r="AI7961" s="53"/>
      <c r="AJ7961" s="53"/>
      <c r="AK7961" s="54"/>
    </row>
    <row r="7962" spans="2:37" x14ac:dyDescent="0.25">
      <c r="B7962" s="315"/>
      <c r="C7962" s="315"/>
      <c r="D7962" s="315"/>
      <c r="E7962" s="315"/>
      <c r="F7962" s="315"/>
      <c r="G7962" s="315"/>
      <c r="H7962" s="315"/>
      <c r="I7962" s="54"/>
      <c r="J7962" s="53"/>
      <c r="K7962" s="53"/>
      <c r="L7962" s="270"/>
      <c r="M7962" s="55"/>
      <c r="N7962" s="53"/>
      <c r="O7962" s="87"/>
      <c r="P7962" s="53"/>
      <c r="Q7962" s="53"/>
      <c r="R7962" s="53"/>
      <c r="S7962" s="53"/>
      <c r="T7962" s="53"/>
      <c r="U7962" s="53"/>
      <c r="V7962" s="53"/>
      <c r="W7962" s="53"/>
      <c r="X7962" s="53"/>
      <c r="Y7962" s="53"/>
      <c r="Z7962" s="53"/>
      <c r="AA7962" s="53"/>
      <c r="AB7962" s="53"/>
      <c r="AC7962" s="53"/>
      <c r="AD7962" s="53"/>
      <c r="AE7962" s="53"/>
      <c r="AF7962" s="53"/>
      <c r="AG7962" s="53"/>
      <c r="AH7962" s="53"/>
      <c r="AI7962" s="53"/>
      <c r="AJ7962" s="53"/>
      <c r="AK7962" s="54"/>
    </row>
    <row r="7963" spans="2:37" x14ac:dyDescent="0.25">
      <c r="B7963" s="315"/>
      <c r="C7963" s="315"/>
      <c r="D7963" s="315"/>
      <c r="E7963" s="315"/>
      <c r="F7963" s="315"/>
      <c r="G7963" s="315"/>
      <c r="H7963" s="315"/>
      <c r="I7963" s="54"/>
      <c r="J7963" s="53"/>
      <c r="K7963" s="53"/>
      <c r="L7963" s="270"/>
      <c r="M7963" s="55"/>
      <c r="N7963" s="53"/>
      <c r="O7963" s="87"/>
      <c r="P7963" s="53"/>
      <c r="Q7963" s="53"/>
      <c r="R7963" s="53"/>
      <c r="S7963" s="53"/>
      <c r="T7963" s="53"/>
      <c r="U7963" s="53"/>
      <c r="V7963" s="53"/>
      <c r="W7963" s="53"/>
      <c r="X7963" s="53"/>
      <c r="Y7963" s="53"/>
      <c r="Z7963" s="53"/>
      <c r="AA7963" s="53"/>
      <c r="AB7963" s="53"/>
      <c r="AC7963" s="53"/>
      <c r="AD7963" s="53"/>
      <c r="AE7963" s="53"/>
      <c r="AF7963" s="53"/>
      <c r="AG7963" s="53"/>
      <c r="AH7963" s="53"/>
      <c r="AI7963" s="53"/>
      <c r="AJ7963" s="53"/>
      <c r="AK7963" s="54"/>
    </row>
    <row r="7964" spans="2:37" x14ac:dyDescent="0.25">
      <c r="B7964" s="315"/>
      <c r="C7964" s="315"/>
      <c r="D7964" s="315"/>
      <c r="E7964" s="315"/>
      <c r="F7964" s="315"/>
      <c r="G7964" s="315"/>
      <c r="H7964" s="315"/>
      <c r="I7964" s="54"/>
      <c r="J7964" s="53"/>
      <c r="K7964" s="53"/>
      <c r="L7964" s="270"/>
      <c r="M7964" s="55"/>
      <c r="N7964" s="53"/>
      <c r="O7964" s="87"/>
      <c r="P7964" s="53"/>
      <c r="Q7964" s="53"/>
      <c r="R7964" s="53"/>
      <c r="S7964" s="53"/>
      <c r="T7964" s="53"/>
      <c r="U7964" s="53"/>
      <c r="V7964" s="53"/>
      <c r="W7964" s="53"/>
      <c r="X7964" s="53"/>
      <c r="Y7964" s="53"/>
      <c r="Z7964" s="53"/>
      <c r="AA7964" s="53"/>
      <c r="AB7964" s="53"/>
      <c r="AC7964" s="53"/>
      <c r="AD7964" s="53"/>
      <c r="AE7964" s="53"/>
      <c r="AF7964" s="53"/>
      <c r="AG7964" s="53"/>
      <c r="AH7964" s="53"/>
      <c r="AI7964" s="53"/>
      <c r="AJ7964" s="53"/>
      <c r="AK7964" s="54"/>
    </row>
    <row r="7965" spans="2:37" x14ac:dyDescent="0.25">
      <c r="B7965" s="315"/>
      <c r="C7965" s="315"/>
      <c r="D7965" s="315"/>
      <c r="E7965" s="315"/>
      <c r="F7965" s="315"/>
      <c r="G7965" s="315"/>
      <c r="H7965" s="315"/>
      <c r="I7965" s="54"/>
      <c r="J7965" s="53"/>
      <c r="K7965" s="53"/>
      <c r="L7965" s="270"/>
      <c r="M7965" s="55"/>
      <c r="N7965" s="53"/>
      <c r="O7965" s="87"/>
      <c r="P7965" s="53"/>
      <c r="Q7965" s="53"/>
      <c r="R7965" s="53"/>
      <c r="S7965" s="53"/>
      <c r="T7965" s="53"/>
      <c r="U7965" s="53"/>
      <c r="V7965" s="53"/>
      <c r="W7965" s="53"/>
      <c r="X7965" s="53"/>
      <c r="Y7965" s="53"/>
      <c r="Z7965" s="53"/>
      <c r="AA7965" s="53"/>
      <c r="AB7965" s="53"/>
      <c r="AC7965" s="53"/>
      <c r="AD7965" s="53"/>
      <c r="AE7965" s="53"/>
      <c r="AF7965" s="53"/>
      <c r="AG7965" s="53"/>
      <c r="AH7965" s="53"/>
      <c r="AI7965" s="53"/>
      <c r="AJ7965" s="53"/>
      <c r="AK7965" s="54"/>
    </row>
    <row r="7966" spans="2:37" x14ac:dyDescent="0.25">
      <c r="B7966" s="315"/>
      <c r="C7966" s="315"/>
      <c r="D7966" s="315"/>
      <c r="E7966" s="315"/>
      <c r="F7966" s="315"/>
      <c r="G7966" s="315"/>
      <c r="H7966" s="315"/>
      <c r="I7966" s="54"/>
      <c r="J7966" s="53"/>
      <c r="K7966" s="53"/>
      <c r="L7966" s="270"/>
      <c r="M7966" s="55"/>
      <c r="N7966" s="53"/>
      <c r="O7966" s="87"/>
      <c r="P7966" s="53"/>
      <c r="Q7966" s="53"/>
      <c r="R7966" s="53"/>
      <c r="S7966" s="53"/>
      <c r="T7966" s="53"/>
      <c r="U7966" s="53"/>
      <c r="V7966" s="53"/>
      <c r="W7966" s="53"/>
      <c r="X7966" s="53"/>
      <c r="Y7966" s="53"/>
      <c r="Z7966" s="53"/>
      <c r="AA7966" s="53"/>
      <c r="AB7966" s="53"/>
      <c r="AC7966" s="53"/>
      <c r="AD7966" s="53"/>
      <c r="AE7966" s="53"/>
      <c r="AF7966" s="53"/>
      <c r="AG7966" s="53"/>
      <c r="AH7966" s="53"/>
      <c r="AI7966" s="53"/>
      <c r="AJ7966" s="53"/>
      <c r="AK7966" s="54"/>
    </row>
    <row r="7967" spans="2:37" x14ac:dyDescent="0.25">
      <c r="B7967" s="315"/>
      <c r="C7967" s="315"/>
      <c r="D7967" s="315"/>
      <c r="E7967" s="315"/>
      <c r="F7967" s="315"/>
      <c r="G7967" s="315"/>
      <c r="H7967" s="315"/>
      <c r="I7967" s="54"/>
      <c r="J7967" s="53"/>
      <c r="K7967" s="53"/>
      <c r="L7967" s="270"/>
      <c r="M7967" s="55"/>
      <c r="N7967" s="53"/>
      <c r="O7967" s="87"/>
      <c r="P7967" s="53"/>
      <c r="Q7967" s="53"/>
      <c r="R7967" s="53"/>
      <c r="S7967" s="53"/>
      <c r="T7967" s="53"/>
      <c r="U7967" s="53"/>
      <c r="V7967" s="53"/>
      <c r="W7967" s="53"/>
      <c r="X7967" s="53"/>
      <c r="Y7967" s="53"/>
      <c r="Z7967" s="53"/>
      <c r="AA7967" s="53"/>
      <c r="AB7967" s="53"/>
      <c r="AC7967" s="53"/>
      <c r="AD7967" s="53"/>
      <c r="AE7967" s="53"/>
      <c r="AF7967" s="53"/>
      <c r="AG7967" s="53"/>
      <c r="AH7967" s="53"/>
      <c r="AI7967" s="53"/>
      <c r="AJ7967" s="53"/>
      <c r="AK7967" s="54"/>
    </row>
    <row r="7968" spans="2:37" x14ac:dyDescent="0.25">
      <c r="B7968" s="315"/>
      <c r="C7968" s="315"/>
      <c r="D7968" s="315"/>
      <c r="E7968" s="315"/>
      <c r="F7968" s="315"/>
      <c r="G7968" s="315"/>
      <c r="H7968" s="315"/>
      <c r="I7968" s="54"/>
      <c r="J7968" s="53"/>
      <c r="K7968" s="53"/>
      <c r="L7968" s="270"/>
      <c r="M7968" s="55"/>
      <c r="N7968" s="53"/>
      <c r="O7968" s="87"/>
      <c r="P7968" s="53"/>
      <c r="Q7968" s="53"/>
      <c r="R7968" s="53"/>
      <c r="S7968" s="53"/>
      <c r="T7968" s="53"/>
      <c r="U7968" s="53"/>
      <c r="V7968" s="53"/>
      <c r="W7968" s="53"/>
      <c r="X7968" s="53"/>
      <c r="Y7968" s="53"/>
      <c r="Z7968" s="53"/>
      <c r="AA7968" s="53"/>
      <c r="AB7968" s="53"/>
      <c r="AC7968" s="53"/>
      <c r="AD7968" s="53"/>
      <c r="AE7968" s="53"/>
      <c r="AF7968" s="53"/>
      <c r="AG7968" s="53"/>
      <c r="AH7968" s="53"/>
      <c r="AI7968" s="53"/>
      <c r="AJ7968" s="53"/>
      <c r="AK7968" s="54"/>
    </row>
    <row r="7969" spans="2:37" x14ac:dyDescent="0.25">
      <c r="B7969" s="315"/>
      <c r="C7969" s="315"/>
      <c r="D7969" s="315"/>
      <c r="E7969" s="315"/>
      <c r="F7969" s="315"/>
      <c r="G7969" s="315"/>
      <c r="H7969" s="315"/>
      <c r="I7969" s="54"/>
      <c r="J7969" s="53"/>
      <c r="K7969" s="53"/>
      <c r="L7969" s="270"/>
      <c r="M7969" s="55"/>
      <c r="N7969" s="53"/>
      <c r="O7969" s="87"/>
      <c r="P7969" s="53"/>
      <c r="Q7969" s="53"/>
      <c r="R7969" s="53"/>
      <c r="S7969" s="53"/>
      <c r="T7969" s="53"/>
      <c r="U7969" s="53"/>
      <c r="V7969" s="53"/>
      <c r="W7969" s="53"/>
      <c r="X7969" s="53"/>
      <c r="Y7969" s="53"/>
      <c r="Z7969" s="53"/>
      <c r="AA7969" s="53"/>
      <c r="AB7969" s="53"/>
      <c r="AC7969" s="53"/>
      <c r="AD7969" s="53"/>
      <c r="AE7969" s="53"/>
      <c r="AF7969" s="53"/>
      <c r="AG7969" s="53"/>
      <c r="AH7969" s="53"/>
      <c r="AI7969" s="53"/>
      <c r="AJ7969" s="53"/>
      <c r="AK7969" s="54"/>
    </row>
    <row r="7970" spans="2:37" x14ac:dyDescent="0.25">
      <c r="B7970" s="315"/>
      <c r="C7970" s="315"/>
      <c r="D7970" s="315"/>
      <c r="E7970" s="315"/>
      <c r="F7970" s="315"/>
      <c r="G7970" s="315"/>
      <c r="H7970" s="315"/>
      <c r="I7970" s="54"/>
      <c r="J7970" s="53"/>
      <c r="K7970" s="53"/>
      <c r="L7970" s="270"/>
      <c r="M7970" s="55"/>
      <c r="N7970" s="53"/>
      <c r="O7970" s="87"/>
      <c r="P7970" s="53"/>
      <c r="Q7970" s="53"/>
      <c r="R7970" s="53"/>
      <c r="S7970" s="53"/>
      <c r="T7970" s="53"/>
      <c r="U7970" s="53"/>
      <c r="V7970" s="53"/>
      <c r="W7970" s="53"/>
      <c r="X7970" s="53"/>
      <c r="Y7970" s="53"/>
      <c r="Z7970" s="53"/>
      <c r="AA7970" s="53"/>
      <c r="AB7970" s="53"/>
      <c r="AC7970" s="53"/>
      <c r="AD7970" s="53"/>
      <c r="AE7970" s="53"/>
      <c r="AF7970" s="53"/>
      <c r="AG7970" s="53"/>
      <c r="AH7970" s="53"/>
      <c r="AI7970" s="53"/>
      <c r="AJ7970" s="53"/>
      <c r="AK7970" s="54"/>
    </row>
    <row r="7971" spans="2:37" x14ac:dyDescent="0.25">
      <c r="B7971" s="315"/>
      <c r="C7971" s="315"/>
      <c r="D7971" s="315"/>
      <c r="E7971" s="315"/>
      <c r="F7971" s="315"/>
      <c r="G7971" s="315"/>
      <c r="H7971" s="315"/>
      <c r="I7971" s="54"/>
      <c r="J7971" s="53"/>
      <c r="K7971" s="53"/>
      <c r="L7971" s="270"/>
      <c r="M7971" s="55"/>
      <c r="N7971" s="53"/>
      <c r="O7971" s="87"/>
      <c r="P7971" s="53"/>
      <c r="Q7971" s="53"/>
      <c r="R7971" s="53"/>
      <c r="S7971" s="53"/>
      <c r="T7971" s="53"/>
      <c r="U7971" s="53"/>
      <c r="V7971" s="53"/>
      <c r="W7971" s="53"/>
      <c r="X7971" s="53"/>
      <c r="Y7971" s="53"/>
      <c r="Z7971" s="53"/>
      <c r="AA7971" s="53"/>
      <c r="AB7971" s="53"/>
      <c r="AC7971" s="53"/>
      <c r="AD7971" s="53"/>
      <c r="AE7971" s="53"/>
      <c r="AF7971" s="53"/>
      <c r="AG7971" s="53"/>
      <c r="AH7971" s="53"/>
      <c r="AI7971" s="53"/>
      <c r="AJ7971" s="53"/>
      <c r="AK7971" s="54"/>
    </row>
    <row r="7972" spans="2:37" x14ac:dyDescent="0.25">
      <c r="B7972" s="315"/>
      <c r="C7972" s="315"/>
      <c r="D7972" s="315"/>
      <c r="E7972" s="315"/>
      <c r="F7972" s="315"/>
      <c r="G7972" s="315"/>
      <c r="H7972" s="315"/>
      <c r="I7972" s="54"/>
      <c r="J7972" s="53"/>
      <c r="K7972" s="53"/>
      <c r="L7972" s="270"/>
      <c r="M7972" s="55"/>
      <c r="N7972" s="53"/>
      <c r="O7972" s="87"/>
      <c r="P7972" s="53"/>
      <c r="Q7972" s="53"/>
      <c r="R7972" s="53"/>
      <c r="S7972" s="53"/>
      <c r="T7972" s="53"/>
      <c r="U7972" s="53"/>
      <c r="V7972" s="53"/>
      <c r="W7972" s="53"/>
      <c r="X7972" s="53"/>
      <c r="Y7972" s="53"/>
      <c r="Z7972" s="53"/>
      <c r="AA7972" s="53"/>
      <c r="AB7972" s="53"/>
      <c r="AC7972" s="53"/>
      <c r="AD7972" s="53"/>
      <c r="AE7972" s="53"/>
      <c r="AF7972" s="53"/>
      <c r="AG7972" s="53"/>
      <c r="AH7972" s="53"/>
      <c r="AI7972" s="53"/>
      <c r="AJ7972" s="53"/>
      <c r="AK7972" s="54"/>
    </row>
    <row r="7973" spans="2:37" x14ac:dyDescent="0.25">
      <c r="B7973" s="315"/>
      <c r="C7973" s="315"/>
      <c r="D7973" s="315"/>
      <c r="E7973" s="315"/>
      <c r="F7973" s="315"/>
      <c r="G7973" s="315"/>
      <c r="H7973" s="315"/>
      <c r="I7973" s="54"/>
      <c r="J7973" s="53"/>
      <c r="K7973" s="53"/>
      <c r="L7973" s="270"/>
      <c r="M7973" s="55"/>
      <c r="N7973" s="53"/>
      <c r="O7973" s="87"/>
      <c r="P7973" s="53"/>
      <c r="Q7973" s="53"/>
      <c r="R7973" s="53"/>
      <c r="S7973" s="53"/>
      <c r="T7973" s="53"/>
      <c r="U7973" s="53"/>
      <c r="V7973" s="53"/>
      <c r="W7973" s="53"/>
      <c r="X7973" s="53"/>
      <c r="Y7973" s="53"/>
      <c r="Z7973" s="53"/>
      <c r="AA7973" s="53"/>
      <c r="AB7973" s="53"/>
      <c r="AC7973" s="53"/>
      <c r="AD7973" s="53"/>
      <c r="AE7973" s="53"/>
      <c r="AF7973" s="53"/>
      <c r="AG7973" s="53"/>
      <c r="AH7973" s="53"/>
      <c r="AI7973" s="53"/>
      <c r="AJ7973" s="53"/>
      <c r="AK7973" s="54"/>
    </row>
    <row r="7974" spans="2:37" x14ac:dyDescent="0.25">
      <c r="B7974" s="315"/>
      <c r="C7974" s="315"/>
      <c r="D7974" s="315"/>
      <c r="E7974" s="315"/>
      <c r="F7974" s="315"/>
      <c r="G7974" s="315"/>
      <c r="H7974" s="315"/>
      <c r="I7974" s="54"/>
      <c r="J7974" s="53"/>
      <c r="K7974" s="53"/>
      <c r="L7974" s="270"/>
      <c r="M7974" s="55"/>
      <c r="N7974" s="53"/>
      <c r="O7974" s="87"/>
      <c r="P7974" s="53"/>
      <c r="Q7974" s="53"/>
      <c r="R7974" s="53"/>
      <c r="S7974" s="53"/>
      <c r="T7974" s="53"/>
      <c r="U7974" s="53"/>
      <c r="V7974" s="53"/>
      <c r="W7974" s="53"/>
      <c r="X7974" s="53"/>
      <c r="Y7974" s="53"/>
      <c r="Z7974" s="53"/>
      <c r="AA7974" s="53"/>
      <c r="AB7974" s="53"/>
      <c r="AC7974" s="53"/>
      <c r="AD7974" s="53"/>
      <c r="AE7974" s="53"/>
      <c r="AF7974" s="53"/>
      <c r="AG7974" s="53"/>
      <c r="AH7974" s="53"/>
      <c r="AI7974" s="53"/>
      <c r="AJ7974" s="53"/>
      <c r="AK7974" s="54"/>
    </row>
    <row r="7975" spans="2:37" x14ac:dyDescent="0.25">
      <c r="B7975" s="315"/>
      <c r="C7975" s="315"/>
      <c r="D7975" s="315"/>
      <c r="E7975" s="315"/>
      <c r="F7975" s="315"/>
      <c r="G7975" s="315"/>
      <c r="H7975" s="315"/>
      <c r="I7975" s="54"/>
      <c r="J7975" s="53"/>
      <c r="K7975" s="53"/>
      <c r="L7975" s="270"/>
      <c r="M7975" s="55"/>
      <c r="N7975" s="53"/>
      <c r="O7975" s="87"/>
      <c r="P7975" s="53"/>
      <c r="Q7975" s="53"/>
      <c r="R7975" s="53"/>
      <c r="S7975" s="53"/>
      <c r="T7975" s="53"/>
      <c r="U7975" s="53"/>
      <c r="V7975" s="53"/>
      <c r="W7975" s="53"/>
      <c r="X7975" s="53"/>
      <c r="Y7975" s="53"/>
      <c r="Z7975" s="53"/>
      <c r="AA7975" s="53"/>
      <c r="AB7975" s="53"/>
      <c r="AC7975" s="53"/>
      <c r="AD7975" s="53"/>
      <c r="AE7975" s="53"/>
      <c r="AF7975" s="53"/>
      <c r="AG7975" s="53"/>
      <c r="AH7975" s="53"/>
      <c r="AI7975" s="53"/>
      <c r="AJ7975" s="53"/>
      <c r="AK7975" s="54"/>
    </row>
    <row r="7976" spans="2:37" x14ac:dyDescent="0.25">
      <c r="B7976" s="315"/>
      <c r="C7976" s="315"/>
      <c r="D7976" s="315"/>
      <c r="E7976" s="315"/>
      <c r="F7976" s="315"/>
      <c r="G7976" s="315"/>
      <c r="H7976" s="315"/>
      <c r="I7976" s="54"/>
      <c r="J7976" s="53"/>
      <c r="K7976" s="53"/>
      <c r="L7976" s="270"/>
      <c r="M7976" s="55"/>
      <c r="N7976" s="53"/>
      <c r="O7976" s="87"/>
      <c r="P7976" s="53"/>
      <c r="Q7976" s="53"/>
      <c r="R7976" s="53"/>
      <c r="S7976" s="53"/>
      <c r="T7976" s="53"/>
      <c r="U7976" s="53"/>
      <c r="V7976" s="53"/>
      <c r="W7976" s="53"/>
      <c r="X7976" s="53"/>
      <c r="Y7976" s="53"/>
      <c r="Z7976" s="53"/>
      <c r="AA7976" s="53"/>
      <c r="AB7976" s="53"/>
      <c r="AC7976" s="53"/>
      <c r="AD7976" s="53"/>
      <c r="AE7976" s="53"/>
      <c r="AF7976" s="53"/>
      <c r="AG7976" s="53"/>
      <c r="AH7976" s="53"/>
      <c r="AI7976" s="53"/>
      <c r="AJ7976" s="53"/>
      <c r="AK7976" s="54"/>
    </row>
    <row r="7977" spans="2:37" x14ac:dyDescent="0.25">
      <c r="B7977" s="315"/>
      <c r="C7977" s="315"/>
      <c r="D7977" s="315"/>
      <c r="E7977" s="315"/>
      <c r="F7977" s="315"/>
      <c r="G7977" s="315"/>
      <c r="H7977" s="315"/>
      <c r="I7977" s="54"/>
      <c r="J7977" s="53"/>
      <c r="K7977" s="53"/>
      <c r="L7977" s="270"/>
      <c r="M7977" s="55"/>
      <c r="N7977" s="53"/>
      <c r="O7977" s="87"/>
      <c r="P7977" s="53"/>
      <c r="Q7977" s="53"/>
      <c r="R7977" s="53"/>
      <c r="S7977" s="53"/>
      <c r="T7977" s="53"/>
      <c r="U7977" s="53"/>
      <c r="V7977" s="53"/>
      <c r="W7977" s="53"/>
      <c r="X7977" s="53"/>
      <c r="Y7977" s="53"/>
      <c r="Z7977" s="53"/>
      <c r="AA7977" s="53"/>
      <c r="AB7977" s="53"/>
      <c r="AC7977" s="53"/>
      <c r="AD7977" s="53"/>
      <c r="AE7977" s="53"/>
      <c r="AF7977" s="53"/>
      <c r="AG7977" s="53"/>
      <c r="AH7977" s="53"/>
      <c r="AI7977" s="53"/>
      <c r="AJ7977" s="53"/>
      <c r="AK7977" s="54"/>
    </row>
    <row r="7978" spans="2:37" x14ac:dyDescent="0.25">
      <c r="B7978" s="315"/>
      <c r="C7978" s="315"/>
      <c r="D7978" s="315"/>
      <c r="E7978" s="315"/>
      <c r="F7978" s="315"/>
      <c r="G7978" s="315"/>
      <c r="H7978" s="315"/>
      <c r="I7978" s="54"/>
      <c r="J7978" s="53"/>
      <c r="K7978" s="53"/>
      <c r="L7978" s="270"/>
      <c r="M7978" s="55"/>
      <c r="N7978" s="53"/>
      <c r="O7978" s="87"/>
      <c r="P7978" s="53"/>
      <c r="Q7978" s="53"/>
      <c r="R7978" s="53"/>
      <c r="S7978" s="53"/>
      <c r="T7978" s="53"/>
      <c r="U7978" s="53"/>
      <c r="V7978" s="53"/>
      <c r="W7978" s="53"/>
      <c r="X7978" s="53"/>
      <c r="Y7978" s="53"/>
      <c r="Z7978" s="53"/>
      <c r="AA7978" s="53"/>
      <c r="AB7978" s="53"/>
      <c r="AC7978" s="53"/>
      <c r="AD7978" s="53"/>
      <c r="AE7978" s="53"/>
      <c r="AF7978" s="53"/>
      <c r="AG7978" s="53"/>
      <c r="AH7978" s="53"/>
      <c r="AI7978" s="53"/>
      <c r="AJ7978" s="53"/>
      <c r="AK7978" s="54"/>
    </row>
    <row r="7979" spans="2:37" x14ac:dyDescent="0.25">
      <c r="B7979" s="315"/>
      <c r="C7979" s="315"/>
      <c r="D7979" s="315"/>
      <c r="E7979" s="315"/>
      <c r="F7979" s="315"/>
      <c r="G7979" s="315"/>
      <c r="H7979" s="315"/>
      <c r="I7979" s="54"/>
      <c r="J7979" s="53"/>
      <c r="K7979" s="53"/>
      <c r="L7979" s="270"/>
      <c r="M7979" s="55"/>
      <c r="N7979" s="53"/>
      <c r="O7979" s="87"/>
      <c r="P7979" s="53"/>
      <c r="Q7979" s="53"/>
      <c r="R7979" s="53"/>
      <c r="S7979" s="53"/>
      <c r="T7979" s="53"/>
      <c r="U7979" s="53"/>
      <c r="V7979" s="53"/>
      <c r="W7979" s="53"/>
      <c r="X7979" s="53"/>
      <c r="Y7979" s="53"/>
      <c r="Z7979" s="53"/>
      <c r="AA7979" s="53"/>
      <c r="AB7979" s="53"/>
      <c r="AC7979" s="53"/>
      <c r="AD7979" s="53"/>
      <c r="AE7979" s="53"/>
      <c r="AF7979" s="53"/>
      <c r="AG7979" s="53"/>
      <c r="AH7979" s="53"/>
      <c r="AI7979" s="53"/>
      <c r="AJ7979" s="53"/>
      <c r="AK7979" s="54"/>
    </row>
    <row r="7980" spans="2:37" x14ac:dyDescent="0.25">
      <c r="B7980" s="315"/>
      <c r="C7980" s="315"/>
      <c r="D7980" s="315"/>
      <c r="E7980" s="315"/>
      <c r="F7980" s="315"/>
      <c r="G7980" s="315"/>
      <c r="H7980" s="315"/>
      <c r="I7980" s="54"/>
      <c r="J7980" s="53"/>
      <c r="K7980" s="53"/>
      <c r="L7980" s="270"/>
      <c r="M7980" s="55"/>
      <c r="N7980" s="53"/>
      <c r="O7980" s="87"/>
      <c r="P7980" s="53"/>
      <c r="Q7980" s="53"/>
      <c r="R7980" s="53"/>
      <c r="S7980" s="53"/>
      <c r="T7980" s="53"/>
      <c r="U7980" s="53"/>
      <c r="V7980" s="53"/>
      <c r="W7980" s="53"/>
      <c r="X7980" s="53"/>
      <c r="Y7980" s="53"/>
      <c r="Z7980" s="53"/>
      <c r="AA7980" s="53"/>
      <c r="AB7980" s="53"/>
      <c r="AC7980" s="53"/>
      <c r="AD7980" s="53"/>
      <c r="AE7980" s="53"/>
      <c r="AF7980" s="53"/>
      <c r="AG7980" s="53"/>
      <c r="AH7980" s="53"/>
      <c r="AI7980" s="53"/>
      <c r="AJ7980" s="53"/>
      <c r="AK7980" s="54"/>
    </row>
    <row r="7981" spans="2:37" x14ac:dyDescent="0.25">
      <c r="B7981" s="315"/>
      <c r="C7981" s="315"/>
      <c r="D7981" s="315"/>
      <c r="E7981" s="315"/>
      <c r="F7981" s="315"/>
      <c r="G7981" s="315"/>
      <c r="H7981" s="315"/>
      <c r="I7981" s="54"/>
      <c r="J7981" s="53"/>
      <c r="K7981" s="53"/>
      <c r="L7981" s="270"/>
      <c r="M7981" s="55"/>
      <c r="N7981" s="53"/>
      <c r="O7981" s="87"/>
      <c r="P7981" s="53"/>
      <c r="Q7981" s="53"/>
      <c r="R7981" s="53"/>
      <c r="S7981" s="53"/>
      <c r="T7981" s="53"/>
      <c r="U7981" s="53"/>
      <c r="V7981" s="53"/>
      <c r="W7981" s="53"/>
      <c r="X7981" s="53"/>
      <c r="Y7981" s="53"/>
      <c r="Z7981" s="53"/>
      <c r="AA7981" s="53"/>
      <c r="AB7981" s="53"/>
      <c r="AC7981" s="53"/>
      <c r="AD7981" s="53"/>
      <c r="AE7981" s="53"/>
      <c r="AF7981" s="53"/>
      <c r="AG7981" s="53"/>
      <c r="AH7981" s="53"/>
      <c r="AI7981" s="53"/>
      <c r="AJ7981" s="53"/>
      <c r="AK7981" s="54"/>
    </row>
    <row r="7982" spans="2:37" x14ac:dyDescent="0.25">
      <c r="B7982" s="315"/>
      <c r="C7982" s="315"/>
      <c r="D7982" s="315"/>
      <c r="E7982" s="315"/>
      <c r="F7982" s="315"/>
      <c r="G7982" s="315"/>
      <c r="H7982" s="315"/>
      <c r="I7982" s="54"/>
      <c r="J7982" s="53"/>
      <c r="K7982" s="53"/>
      <c r="L7982" s="270"/>
      <c r="M7982" s="55"/>
      <c r="N7982" s="53"/>
      <c r="O7982" s="87"/>
      <c r="P7982" s="53"/>
      <c r="Q7982" s="53"/>
      <c r="R7982" s="53"/>
      <c r="S7982" s="53"/>
      <c r="T7982" s="53"/>
      <c r="U7982" s="53"/>
      <c r="V7982" s="53"/>
      <c r="W7982" s="53"/>
      <c r="X7982" s="53"/>
      <c r="Y7982" s="53"/>
      <c r="Z7982" s="53"/>
      <c r="AA7982" s="53"/>
      <c r="AB7982" s="53"/>
      <c r="AC7982" s="53"/>
      <c r="AD7982" s="53"/>
      <c r="AE7982" s="53"/>
      <c r="AF7982" s="53"/>
      <c r="AG7982" s="53"/>
      <c r="AH7982" s="53"/>
      <c r="AI7982" s="53"/>
      <c r="AJ7982" s="53"/>
      <c r="AK7982" s="54"/>
    </row>
    <row r="7983" spans="2:37" x14ac:dyDescent="0.25">
      <c r="B7983" s="315"/>
      <c r="C7983" s="315"/>
      <c r="D7983" s="315"/>
      <c r="E7983" s="315"/>
      <c r="F7983" s="315"/>
      <c r="G7983" s="315"/>
      <c r="H7983" s="315"/>
      <c r="I7983" s="54"/>
      <c r="J7983" s="53"/>
      <c r="K7983" s="53"/>
      <c r="L7983" s="270"/>
      <c r="M7983" s="55"/>
      <c r="N7983" s="53"/>
      <c r="O7983" s="87"/>
      <c r="P7983" s="53"/>
      <c r="Q7983" s="53"/>
      <c r="R7983" s="53"/>
      <c r="S7983" s="53"/>
      <c r="T7983" s="53"/>
      <c r="U7983" s="53"/>
      <c r="V7983" s="53"/>
      <c r="W7983" s="53"/>
      <c r="X7983" s="53"/>
      <c r="Y7983" s="53"/>
      <c r="Z7983" s="53"/>
      <c r="AA7983" s="53"/>
      <c r="AB7983" s="53"/>
      <c r="AC7983" s="53"/>
      <c r="AD7983" s="53"/>
      <c r="AE7983" s="53"/>
      <c r="AF7983" s="53"/>
      <c r="AG7983" s="53"/>
      <c r="AH7983" s="53"/>
      <c r="AI7983" s="53"/>
      <c r="AJ7983" s="53"/>
      <c r="AK7983" s="54"/>
    </row>
    <row r="7984" spans="2:37" x14ac:dyDescent="0.25">
      <c r="B7984" s="315"/>
      <c r="C7984" s="315"/>
      <c r="D7984" s="315"/>
      <c r="E7984" s="315"/>
      <c r="F7984" s="315"/>
      <c r="G7984" s="315"/>
      <c r="H7984" s="315"/>
      <c r="I7984" s="54"/>
      <c r="J7984" s="53"/>
      <c r="K7984" s="53"/>
      <c r="L7984" s="270"/>
      <c r="M7984" s="55"/>
      <c r="N7984" s="53"/>
      <c r="O7984" s="87"/>
      <c r="P7984" s="53"/>
      <c r="Q7984" s="53"/>
      <c r="R7984" s="53"/>
      <c r="S7984" s="53"/>
      <c r="T7984" s="53"/>
      <c r="U7984" s="53"/>
      <c r="V7984" s="53"/>
      <c r="W7984" s="53"/>
      <c r="X7984" s="53"/>
      <c r="Y7984" s="53"/>
      <c r="Z7984" s="53"/>
      <c r="AA7984" s="53"/>
      <c r="AB7984" s="53"/>
      <c r="AC7984" s="53"/>
      <c r="AD7984" s="53"/>
      <c r="AE7984" s="53"/>
      <c r="AF7984" s="53"/>
      <c r="AG7984" s="53"/>
      <c r="AH7984" s="53"/>
      <c r="AI7984" s="53"/>
      <c r="AJ7984" s="53"/>
      <c r="AK7984" s="54"/>
    </row>
    <row r="7985" spans="2:37" x14ac:dyDescent="0.25">
      <c r="B7985" s="315"/>
      <c r="C7985" s="315"/>
      <c r="D7985" s="315"/>
      <c r="E7985" s="315"/>
      <c r="F7985" s="315"/>
      <c r="G7985" s="315"/>
      <c r="H7985" s="315"/>
      <c r="I7985" s="54"/>
      <c r="J7985" s="53"/>
      <c r="K7985" s="53"/>
      <c r="L7985" s="270"/>
      <c r="M7985" s="55"/>
      <c r="N7985" s="53"/>
      <c r="O7985" s="87"/>
      <c r="P7985" s="53"/>
      <c r="Q7985" s="53"/>
      <c r="R7985" s="53"/>
      <c r="S7985" s="53"/>
      <c r="T7985" s="53"/>
      <c r="U7985" s="53"/>
      <c r="V7985" s="53"/>
      <c r="W7985" s="53"/>
      <c r="X7985" s="53"/>
      <c r="Y7985" s="53"/>
      <c r="Z7985" s="53"/>
      <c r="AA7985" s="53"/>
      <c r="AB7985" s="53"/>
      <c r="AC7985" s="53"/>
      <c r="AD7985" s="53"/>
      <c r="AE7985" s="53"/>
      <c r="AF7985" s="53"/>
      <c r="AG7985" s="53"/>
      <c r="AH7985" s="53"/>
      <c r="AI7985" s="53"/>
      <c r="AJ7985" s="53"/>
      <c r="AK7985" s="54"/>
    </row>
    <row r="7986" spans="2:37" x14ac:dyDescent="0.25">
      <c r="B7986" s="315"/>
      <c r="C7986" s="315"/>
      <c r="D7986" s="315"/>
      <c r="E7986" s="315"/>
      <c r="F7986" s="315"/>
      <c r="G7986" s="315"/>
      <c r="H7986" s="315"/>
      <c r="I7986" s="54"/>
      <c r="J7986" s="53"/>
      <c r="K7986" s="53"/>
      <c r="L7986" s="270"/>
      <c r="M7986" s="55"/>
      <c r="N7986" s="53"/>
      <c r="O7986" s="87"/>
      <c r="P7986" s="53"/>
      <c r="Q7986" s="53"/>
      <c r="R7986" s="53"/>
      <c r="S7986" s="53"/>
      <c r="T7986" s="53"/>
      <c r="U7986" s="53"/>
      <c r="V7986" s="53"/>
      <c r="W7986" s="53"/>
      <c r="X7986" s="53"/>
      <c r="Y7986" s="53"/>
      <c r="Z7986" s="53"/>
      <c r="AA7986" s="53"/>
      <c r="AB7986" s="53"/>
      <c r="AC7986" s="53"/>
      <c r="AD7986" s="53"/>
      <c r="AE7986" s="53"/>
      <c r="AF7986" s="53"/>
      <c r="AG7986" s="53"/>
      <c r="AH7986" s="53"/>
      <c r="AI7986" s="53"/>
      <c r="AJ7986" s="53"/>
      <c r="AK7986" s="54"/>
    </row>
    <row r="7987" spans="2:37" x14ac:dyDescent="0.25">
      <c r="B7987" s="315"/>
      <c r="C7987" s="315"/>
      <c r="D7987" s="315"/>
      <c r="E7987" s="315"/>
      <c r="F7987" s="315"/>
      <c r="G7987" s="315"/>
      <c r="H7987" s="315"/>
      <c r="I7987" s="54"/>
      <c r="J7987" s="53"/>
      <c r="K7987" s="53"/>
      <c r="L7987" s="270"/>
      <c r="M7987" s="55"/>
      <c r="N7987" s="53"/>
      <c r="O7987" s="87"/>
      <c r="P7987" s="53"/>
      <c r="Q7987" s="53"/>
      <c r="R7987" s="53"/>
      <c r="S7987" s="53"/>
      <c r="T7987" s="53"/>
      <c r="U7987" s="53"/>
      <c r="V7987" s="53"/>
      <c r="W7987" s="53"/>
      <c r="X7987" s="53"/>
      <c r="Y7987" s="53"/>
      <c r="Z7987" s="53"/>
      <c r="AA7987" s="53"/>
      <c r="AB7987" s="53"/>
      <c r="AC7987" s="53"/>
      <c r="AD7987" s="53"/>
      <c r="AE7987" s="53"/>
      <c r="AF7987" s="53"/>
      <c r="AG7987" s="53"/>
      <c r="AH7987" s="53"/>
      <c r="AI7987" s="53"/>
      <c r="AJ7987" s="53"/>
      <c r="AK7987" s="54"/>
    </row>
    <row r="7988" spans="2:37" x14ac:dyDescent="0.25">
      <c r="B7988" s="315"/>
      <c r="C7988" s="315"/>
      <c r="D7988" s="315"/>
      <c r="E7988" s="315"/>
      <c r="F7988" s="315"/>
      <c r="G7988" s="315"/>
      <c r="H7988" s="315"/>
      <c r="I7988" s="54"/>
      <c r="J7988" s="53"/>
      <c r="K7988" s="53"/>
      <c r="L7988" s="270"/>
      <c r="M7988" s="55"/>
      <c r="N7988" s="53"/>
      <c r="O7988" s="87"/>
      <c r="P7988" s="53"/>
      <c r="Q7988" s="53"/>
      <c r="R7988" s="53"/>
      <c r="S7988" s="53"/>
      <c r="T7988" s="53"/>
      <c r="U7988" s="53"/>
      <c r="V7988" s="53"/>
      <c r="W7988" s="53"/>
      <c r="X7988" s="53"/>
      <c r="Y7988" s="53"/>
      <c r="Z7988" s="53"/>
      <c r="AA7988" s="53"/>
      <c r="AB7988" s="53"/>
      <c r="AC7988" s="53"/>
      <c r="AD7988" s="53"/>
      <c r="AE7988" s="53"/>
      <c r="AF7988" s="53"/>
      <c r="AG7988" s="53"/>
      <c r="AH7988" s="53"/>
      <c r="AI7988" s="53"/>
      <c r="AJ7988" s="53"/>
      <c r="AK7988" s="54"/>
    </row>
    <row r="7989" spans="2:37" x14ac:dyDescent="0.25">
      <c r="B7989" s="315"/>
      <c r="C7989" s="315"/>
      <c r="D7989" s="315"/>
      <c r="E7989" s="315"/>
      <c r="F7989" s="315"/>
      <c r="G7989" s="315"/>
      <c r="H7989" s="315"/>
      <c r="I7989" s="54"/>
      <c r="J7989" s="53"/>
      <c r="K7989" s="53"/>
      <c r="L7989" s="270"/>
      <c r="M7989" s="55"/>
      <c r="N7989" s="53"/>
      <c r="O7989" s="87"/>
      <c r="P7989" s="53"/>
      <c r="Q7989" s="53"/>
      <c r="R7989" s="53"/>
      <c r="S7989" s="53"/>
      <c r="T7989" s="53"/>
      <c r="U7989" s="53"/>
      <c r="V7989" s="53"/>
      <c r="W7989" s="53"/>
      <c r="X7989" s="53"/>
      <c r="Y7989" s="53"/>
      <c r="Z7989" s="53"/>
      <c r="AA7989" s="53"/>
      <c r="AB7989" s="53"/>
      <c r="AC7989" s="53"/>
      <c r="AD7989" s="53"/>
      <c r="AE7989" s="53"/>
      <c r="AF7989" s="53"/>
      <c r="AG7989" s="53"/>
      <c r="AH7989" s="53"/>
      <c r="AI7989" s="53"/>
      <c r="AJ7989" s="53"/>
      <c r="AK7989" s="54"/>
    </row>
    <row r="7990" spans="2:37" x14ac:dyDescent="0.25">
      <c r="B7990" s="315"/>
      <c r="C7990" s="315"/>
      <c r="D7990" s="315"/>
      <c r="E7990" s="315"/>
      <c r="F7990" s="315"/>
      <c r="G7990" s="315"/>
      <c r="H7990" s="315"/>
      <c r="I7990" s="54"/>
      <c r="J7990" s="53"/>
      <c r="K7990" s="53"/>
      <c r="L7990" s="270"/>
      <c r="M7990" s="55"/>
      <c r="N7990" s="53"/>
      <c r="O7990" s="87"/>
      <c r="P7990" s="53"/>
      <c r="Q7990" s="53"/>
      <c r="R7990" s="53"/>
      <c r="S7990" s="53"/>
      <c r="T7990" s="53"/>
      <c r="U7990" s="53"/>
      <c r="V7990" s="53"/>
      <c r="W7990" s="53"/>
      <c r="X7990" s="53"/>
      <c r="Y7990" s="53"/>
      <c r="Z7990" s="53"/>
      <c r="AA7990" s="53"/>
      <c r="AB7990" s="53"/>
      <c r="AC7990" s="53"/>
      <c r="AD7990" s="53"/>
      <c r="AE7990" s="53"/>
      <c r="AF7990" s="53"/>
      <c r="AG7990" s="53"/>
      <c r="AH7990" s="53"/>
      <c r="AI7990" s="53"/>
      <c r="AJ7990" s="53"/>
      <c r="AK7990" s="54"/>
    </row>
    <row r="7991" spans="2:37" x14ac:dyDescent="0.25">
      <c r="B7991" s="315"/>
      <c r="C7991" s="315"/>
      <c r="D7991" s="315"/>
      <c r="E7991" s="315"/>
      <c r="F7991" s="315"/>
      <c r="G7991" s="315"/>
      <c r="H7991" s="315"/>
      <c r="I7991" s="54"/>
      <c r="J7991" s="53"/>
      <c r="K7991" s="53"/>
      <c r="L7991" s="270"/>
      <c r="M7991" s="55"/>
      <c r="N7991" s="53"/>
      <c r="O7991" s="87"/>
      <c r="P7991" s="53"/>
      <c r="Q7991" s="53"/>
      <c r="R7991" s="53"/>
      <c r="S7991" s="53"/>
      <c r="T7991" s="53"/>
      <c r="U7991" s="53"/>
      <c r="V7991" s="53"/>
      <c r="W7991" s="53"/>
      <c r="X7991" s="53"/>
      <c r="Y7991" s="53"/>
      <c r="Z7991" s="53"/>
      <c r="AA7991" s="53"/>
      <c r="AB7991" s="53"/>
      <c r="AC7991" s="53"/>
      <c r="AD7991" s="53"/>
      <c r="AE7991" s="53"/>
      <c r="AF7991" s="53"/>
      <c r="AG7991" s="53"/>
      <c r="AH7991" s="53"/>
      <c r="AI7991" s="53"/>
      <c r="AJ7991" s="53"/>
      <c r="AK7991" s="54"/>
    </row>
    <row r="7992" spans="2:37" x14ac:dyDescent="0.25">
      <c r="B7992" s="315"/>
      <c r="C7992" s="315"/>
      <c r="D7992" s="315"/>
      <c r="E7992" s="315"/>
      <c r="F7992" s="315"/>
      <c r="G7992" s="315"/>
      <c r="H7992" s="315"/>
      <c r="I7992" s="54"/>
      <c r="J7992" s="53"/>
      <c r="K7992" s="53"/>
      <c r="L7992" s="270"/>
      <c r="M7992" s="55"/>
      <c r="N7992" s="53"/>
      <c r="O7992" s="87"/>
      <c r="P7992" s="53"/>
      <c r="Q7992" s="53"/>
      <c r="R7992" s="53"/>
      <c r="S7992" s="53"/>
      <c r="T7992" s="53"/>
      <c r="U7992" s="53"/>
      <c r="V7992" s="53"/>
      <c r="W7992" s="53"/>
      <c r="X7992" s="53"/>
      <c r="Y7992" s="53"/>
      <c r="Z7992" s="53"/>
      <c r="AA7992" s="53"/>
      <c r="AB7992" s="53"/>
      <c r="AC7992" s="53"/>
      <c r="AD7992" s="53"/>
      <c r="AE7992" s="53"/>
      <c r="AF7992" s="53"/>
      <c r="AG7992" s="53"/>
      <c r="AH7992" s="53"/>
      <c r="AI7992" s="53"/>
      <c r="AJ7992" s="53"/>
      <c r="AK7992" s="54"/>
    </row>
    <row r="7993" spans="2:37" x14ac:dyDescent="0.25">
      <c r="B7993" s="315"/>
      <c r="C7993" s="315"/>
      <c r="D7993" s="315"/>
      <c r="E7993" s="315"/>
      <c r="F7993" s="315"/>
      <c r="G7993" s="315"/>
      <c r="H7993" s="315"/>
      <c r="I7993" s="54"/>
      <c r="J7993" s="53"/>
      <c r="K7993" s="53"/>
      <c r="L7993" s="270"/>
      <c r="M7993" s="55"/>
      <c r="N7993" s="53"/>
      <c r="O7993" s="87"/>
      <c r="P7993" s="53"/>
      <c r="Q7993" s="53"/>
      <c r="R7993" s="53"/>
      <c r="S7993" s="53"/>
      <c r="T7993" s="53"/>
      <c r="U7993" s="53"/>
      <c r="V7993" s="53"/>
      <c r="W7993" s="53"/>
      <c r="X7993" s="53"/>
      <c r="Y7993" s="53"/>
      <c r="Z7993" s="53"/>
      <c r="AA7993" s="53"/>
      <c r="AB7993" s="53"/>
      <c r="AC7993" s="53"/>
      <c r="AD7993" s="53"/>
      <c r="AE7993" s="53"/>
      <c r="AF7993" s="53"/>
      <c r="AG7993" s="53"/>
      <c r="AH7993" s="53"/>
      <c r="AI7993" s="53"/>
      <c r="AJ7993" s="53"/>
      <c r="AK7993" s="54"/>
    </row>
    <row r="7994" spans="2:37" x14ac:dyDescent="0.25">
      <c r="B7994" s="315"/>
      <c r="C7994" s="315"/>
      <c r="D7994" s="315"/>
      <c r="E7994" s="315"/>
      <c r="F7994" s="315"/>
      <c r="G7994" s="315"/>
      <c r="H7994" s="315"/>
      <c r="I7994" s="54"/>
      <c r="J7994" s="53"/>
      <c r="K7994" s="53"/>
      <c r="L7994" s="270"/>
      <c r="M7994" s="55"/>
      <c r="N7994" s="53"/>
      <c r="O7994" s="87"/>
      <c r="P7994" s="53"/>
      <c r="Q7994" s="53"/>
      <c r="R7994" s="53"/>
      <c r="S7994" s="53"/>
      <c r="T7994" s="53"/>
      <c r="U7994" s="53"/>
      <c r="V7994" s="53"/>
      <c r="W7994" s="53"/>
      <c r="X7994" s="53"/>
      <c r="Y7994" s="53"/>
      <c r="Z7994" s="53"/>
      <c r="AA7994" s="53"/>
      <c r="AB7994" s="53"/>
      <c r="AC7994" s="53"/>
      <c r="AD7994" s="53"/>
      <c r="AE7994" s="53"/>
      <c r="AF7994" s="53"/>
      <c r="AG7994" s="53"/>
      <c r="AH7994" s="53"/>
      <c r="AI7994" s="53"/>
      <c r="AJ7994" s="53"/>
      <c r="AK7994" s="54"/>
    </row>
    <row r="7995" spans="2:37" x14ac:dyDescent="0.25">
      <c r="B7995" s="315"/>
      <c r="C7995" s="315"/>
      <c r="D7995" s="315"/>
      <c r="E7995" s="315"/>
      <c r="F7995" s="315"/>
      <c r="G7995" s="315"/>
      <c r="H7995" s="315"/>
      <c r="I7995" s="54"/>
      <c r="J7995" s="53"/>
      <c r="K7995" s="53"/>
      <c r="L7995" s="270"/>
      <c r="M7995" s="55"/>
      <c r="N7995" s="53"/>
      <c r="O7995" s="87"/>
      <c r="P7995" s="53"/>
      <c r="Q7995" s="53"/>
      <c r="R7995" s="53"/>
      <c r="S7995" s="53"/>
      <c r="T7995" s="53"/>
      <c r="U7995" s="53"/>
      <c r="V7995" s="53"/>
      <c r="W7995" s="53"/>
      <c r="X7995" s="53"/>
      <c r="Y7995" s="53"/>
      <c r="Z7995" s="53"/>
      <c r="AA7995" s="53"/>
      <c r="AB7995" s="53"/>
      <c r="AC7995" s="53"/>
      <c r="AD7995" s="53"/>
      <c r="AE7995" s="53"/>
      <c r="AF7995" s="53"/>
      <c r="AG7995" s="53"/>
      <c r="AH7995" s="53"/>
      <c r="AI7995" s="53"/>
      <c r="AJ7995" s="53"/>
      <c r="AK7995" s="54"/>
    </row>
    <row r="7996" spans="2:37" x14ac:dyDescent="0.25">
      <c r="B7996" s="315"/>
      <c r="C7996" s="315"/>
      <c r="D7996" s="315"/>
      <c r="E7996" s="315"/>
      <c r="F7996" s="315"/>
      <c r="G7996" s="315"/>
      <c r="H7996" s="315"/>
      <c r="I7996" s="54"/>
      <c r="J7996" s="53"/>
      <c r="K7996" s="53"/>
      <c r="L7996" s="270"/>
      <c r="M7996" s="55"/>
      <c r="N7996" s="53"/>
      <c r="O7996" s="87"/>
      <c r="P7996" s="53"/>
      <c r="Q7996" s="53"/>
      <c r="R7996" s="53"/>
      <c r="S7996" s="53"/>
      <c r="T7996" s="53"/>
      <c r="U7996" s="53"/>
      <c r="V7996" s="53"/>
      <c r="W7996" s="53"/>
      <c r="X7996" s="53"/>
      <c r="Y7996" s="53"/>
      <c r="Z7996" s="53"/>
      <c r="AA7996" s="53"/>
      <c r="AB7996" s="53"/>
      <c r="AC7996" s="53"/>
      <c r="AD7996" s="53"/>
      <c r="AE7996" s="53"/>
      <c r="AF7996" s="53"/>
      <c r="AG7996" s="53"/>
      <c r="AH7996" s="53"/>
      <c r="AI7996" s="53"/>
      <c r="AJ7996" s="53"/>
      <c r="AK7996" s="54"/>
    </row>
    <row r="7997" spans="2:37" x14ac:dyDescent="0.25">
      <c r="B7997" s="315"/>
      <c r="C7997" s="315"/>
      <c r="D7997" s="315"/>
      <c r="E7997" s="315"/>
      <c r="F7997" s="315"/>
      <c r="G7997" s="315"/>
      <c r="H7997" s="315"/>
      <c r="I7997" s="54"/>
      <c r="J7997" s="53"/>
      <c r="K7997" s="53"/>
      <c r="L7997" s="270"/>
      <c r="M7997" s="55"/>
      <c r="N7997" s="53"/>
      <c r="O7997" s="87"/>
      <c r="P7997" s="53"/>
      <c r="Q7997" s="53"/>
      <c r="R7997" s="53"/>
      <c r="S7997" s="53"/>
      <c r="T7997" s="53"/>
      <c r="U7997" s="53"/>
      <c r="V7997" s="53"/>
      <c r="W7997" s="53"/>
      <c r="X7997" s="53"/>
      <c r="Y7997" s="53"/>
      <c r="Z7997" s="53"/>
      <c r="AA7997" s="53"/>
      <c r="AB7997" s="53"/>
      <c r="AC7997" s="53"/>
      <c r="AD7997" s="53"/>
      <c r="AE7997" s="53"/>
      <c r="AF7997" s="53"/>
      <c r="AG7997" s="53"/>
      <c r="AH7997" s="53"/>
      <c r="AI7997" s="53"/>
      <c r="AJ7997" s="53"/>
      <c r="AK7997" s="54"/>
    </row>
    <row r="7998" spans="2:37" x14ac:dyDescent="0.25">
      <c r="B7998" s="315"/>
      <c r="C7998" s="315"/>
      <c r="D7998" s="315"/>
      <c r="E7998" s="315"/>
      <c r="F7998" s="315"/>
      <c r="G7998" s="315"/>
      <c r="H7998" s="315"/>
      <c r="I7998" s="54"/>
      <c r="J7998" s="53"/>
      <c r="K7998" s="53"/>
      <c r="L7998" s="270"/>
      <c r="M7998" s="55"/>
      <c r="N7998" s="53"/>
      <c r="O7998" s="87"/>
      <c r="P7998" s="53"/>
      <c r="Q7998" s="53"/>
      <c r="R7998" s="53"/>
      <c r="S7998" s="53"/>
      <c r="T7998" s="53"/>
      <c r="U7998" s="53"/>
      <c r="V7998" s="53"/>
      <c r="W7998" s="53"/>
      <c r="X7998" s="53"/>
      <c r="Y7998" s="53"/>
      <c r="Z7998" s="53"/>
      <c r="AA7998" s="53"/>
      <c r="AB7998" s="53"/>
      <c r="AC7998" s="53"/>
      <c r="AD7998" s="53"/>
      <c r="AE7998" s="53"/>
      <c r="AF7998" s="53"/>
      <c r="AG7998" s="53"/>
      <c r="AH7998" s="53"/>
      <c r="AI7998" s="53"/>
      <c r="AJ7998" s="53"/>
      <c r="AK7998" s="54"/>
    </row>
    <row r="7999" spans="2:37" x14ac:dyDescent="0.25">
      <c r="B7999" s="315"/>
      <c r="C7999" s="315"/>
      <c r="D7999" s="315"/>
      <c r="E7999" s="315"/>
      <c r="F7999" s="315"/>
      <c r="G7999" s="315"/>
      <c r="H7999" s="315"/>
      <c r="I7999" s="54"/>
      <c r="J7999" s="53"/>
      <c r="K7999" s="53"/>
      <c r="L7999" s="270"/>
      <c r="M7999" s="55"/>
      <c r="N7999" s="53"/>
      <c r="O7999" s="87"/>
      <c r="P7999" s="53"/>
      <c r="Q7999" s="53"/>
      <c r="R7999" s="53"/>
      <c r="S7999" s="53"/>
      <c r="T7999" s="53"/>
      <c r="U7999" s="53"/>
      <c r="V7999" s="53"/>
      <c r="W7999" s="53"/>
      <c r="X7999" s="53"/>
      <c r="Y7999" s="53"/>
      <c r="Z7999" s="53"/>
      <c r="AA7999" s="53"/>
      <c r="AB7999" s="53"/>
      <c r="AC7999" s="53"/>
      <c r="AD7999" s="53"/>
      <c r="AE7999" s="53"/>
      <c r="AF7999" s="53"/>
      <c r="AG7999" s="53"/>
      <c r="AH7999" s="53"/>
      <c r="AI7999" s="53"/>
      <c r="AJ7999" s="53"/>
      <c r="AK7999" s="54"/>
    </row>
    <row r="8000" spans="2:37" x14ac:dyDescent="0.25">
      <c r="B8000" s="315"/>
      <c r="C8000" s="315"/>
      <c r="D8000" s="315"/>
      <c r="E8000" s="315"/>
      <c r="F8000" s="315"/>
      <c r="G8000" s="315"/>
      <c r="H8000" s="315"/>
      <c r="I8000" s="54"/>
      <c r="J8000" s="53"/>
      <c r="K8000" s="53"/>
      <c r="L8000" s="270"/>
      <c r="M8000" s="55"/>
      <c r="N8000" s="53"/>
      <c r="O8000" s="87"/>
      <c r="P8000" s="53"/>
      <c r="Q8000" s="53"/>
      <c r="R8000" s="53"/>
      <c r="S8000" s="53"/>
      <c r="T8000" s="53"/>
      <c r="U8000" s="53"/>
      <c r="V8000" s="53"/>
      <c r="W8000" s="53"/>
      <c r="X8000" s="53"/>
      <c r="Y8000" s="53"/>
      <c r="Z8000" s="53"/>
      <c r="AA8000" s="53"/>
      <c r="AB8000" s="53"/>
      <c r="AC8000" s="53"/>
      <c r="AD8000" s="53"/>
      <c r="AE8000" s="53"/>
      <c r="AF8000" s="53"/>
      <c r="AG8000" s="53"/>
      <c r="AH8000" s="53"/>
      <c r="AI8000" s="53"/>
      <c r="AJ8000" s="53"/>
      <c r="AK8000" s="54"/>
    </row>
    <row r="8001" spans="2:37" x14ac:dyDescent="0.25">
      <c r="B8001" s="315"/>
      <c r="C8001" s="315"/>
      <c r="D8001" s="315"/>
      <c r="E8001" s="315"/>
      <c r="F8001" s="315"/>
      <c r="G8001" s="315"/>
      <c r="H8001" s="315"/>
      <c r="I8001" s="54"/>
      <c r="J8001" s="53"/>
      <c r="K8001" s="53"/>
      <c r="L8001" s="270"/>
      <c r="M8001" s="55"/>
      <c r="N8001" s="53"/>
      <c r="O8001" s="87"/>
      <c r="P8001" s="53"/>
      <c r="Q8001" s="53"/>
      <c r="R8001" s="53"/>
      <c r="S8001" s="53"/>
      <c r="T8001" s="53"/>
      <c r="U8001" s="53"/>
      <c r="V8001" s="53"/>
      <c r="W8001" s="53"/>
      <c r="X8001" s="53"/>
      <c r="Y8001" s="53"/>
      <c r="Z8001" s="53"/>
      <c r="AA8001" s="53"/>
      <c r="AB8001" s="53"/>
      <c r="AC8001" s="53"/>
      <c r="AD8001" s="53"/>
      <c r="AE8001" s="53"/>
      <c r="AF8001" s="53"/>
      <c r="AG8001" s="53"/>
      <c r="AH8001" s="53"/>
      <c r="AI8001" s="53"/>
      <c r="AJ8001" s="53"/>
      <c r="AK8001" s="54"/>
    </row>
    <row r="8002" spans="2:37" x14ac:dyDescent="0.25">
      <c r="B8002" s="315"/>
      <c r="C8002" s="315"/>
      <c r="D8002" s="315"/>
      <c r="E8002" s="315"/>
      <c r="F8002" s="315"/>
      <c r="G8002" s="315"/>
      <c r="H8002" s="315"/>
      <c r="I8002" s="54"/>
      <c r="J8002" s="53"/>
      <c r="K8002" s="53"/>
      <c r="L8002" s="270"/>
      <c r="M8002" s="55"/>
      <c r="N8002" s="53"/>
      <c r="O8002" s="87"/>
      <c r="P8002" s="53"/>
      <c r="Q8002" s="53"/>
      <c r="R8002" s="53"/>
      <c r="S8002" s="53"/>
      <c r="T8002" s="53"/>
      <c r="U8002" s="53"/>
      <c r="V8002" s="53"/>
      <c r="W8002" s="53"/>
      <c r="X8002" s="53"/>
      <c r="Y8002" s="53"/>
      <c r="Z8002" s="53"/>
      <c r="AA8002" s="53"/>
      <c r="AB8002" s="53"/>
      <c r="AC8002" s="53"/>
      <c r="AD8002" s="53"/>
      <c r="AE8002" s="53"/>
      <c r="AF8002" s="53"/>
      <c r="AG8002" s="53"/>
      <c r="AH8002" s="53"/>
      <c r="AI8002" s="53"/>
      <c r="AJ8002" s="53"/>
      <c r="AK8002" s="54"/>
    </row>
    <row r="8003" spans="2:37" x14ac:dyDescent="0.25">
      <c r="B8003" s="315"/>
      <c r="C8003" s="315"/>
      <c r="D8003" s="315"/>
      <c r="E8003" s="315"/>
      <c r="F8003" s="315"/>
      <c r="G8003" s="315"/>
      <c r="H8003" s="315"/>
      <c r="I8003" s="54"/>
      <c r="J8003" s="53"/>
      <c r="K8003" s="53"/>
      <c r="L8003" s="270"/>
      <c r="M8003" s="55"/>
      <c r="N8003" s="53"/>
      <c r="O8003" s="87"/>
      <c r="P8003" s="53"/>
      <c r="Q8003" s="53"/>
      <c r="R8003" s="53"/>
      <c r="S8003" s="53"/>
      <c r="T8003" s="53"/>
      <c r="U8003" s="53"/>
      <c r="V8003" s="53"/>
      <c r="W8003" s="53"/>
      <c r="X8003" s="53"/>
      <c r="Y8003" s="53"/>
      <c r="Z8003" s="53"/>
      <c r="AA8003" s="53"/>
      <c r="AB8003" s="53"/>
      <c r="AC8003" s="53"/>
      <c r="AD8003" s="53"/>
      <c r="AE8003" s="53"/>
      <c r="AF8003" s="53"/>
      <c r="AG8003" s="53"/>
      <c r="AH8003" s="53"/>
      <c r="AI8003" s="53"/>
      <c r="AJ8003" s="53"/>
      <c r="AK8003" s="54"/>
    </row>
    <row r="8004" spans="2:37" x14ac:dyDescent="0.25">
      <c r="B8004" s="315"/>
      <c r="C8004" s="315"/>
      <c r="D8004" s="315"/>
      <c r="E8004" s="315"/>
      <c r="F8004" s="315"/>
      <c r="G8004" s="315"/>
      <c r="H8004" s="315"/>
      <c r="I8004" s="54"/>
      <c r="J8004" s="53"/>
      <c r="K8004" s="53"/>
      <c r="L8004" s="270"/>
      <c r="M8004" s="55"/>
      <c r="N8004" s="53"/>
      <c r="O8004" s="87"/>
      <c r="P8004" s="53"/>
      <c r="Q8004" s="53"/>
      <c r="R8004" s="53"/>
      <c r="S8004" s="53"/>
      <c r="T8004" s="53"/>
      <c r="U8004" s="53"/>
      <c r="V8004" s="53"/>
      <c r="W8004" s="53"/>
      <c r="X8004" s="53"/>
      <c r="Y8004" s="53"/>
      <c r="Z8004" s="53"/>
      <c r="AA8004" s="53"/>
      <c r="AB8004" s="53"/>
      <c r="AC8004" s="53"/>
      <c r="AD8004" s="53"/>
      <c r="AE8004" s="53"/>
      <c r="AF8004" s="53"/>
      <c r="AG8004" s="53"/>
      <c r="AH8004" s="53"/>
      <c r="AI8004" s="53"/>
      <c r="AJ8004" s="53"/>
      <c r="AK8004" s="54"/>
    </row>
    <row r="8005" spans="2:37" x14ac:dyDescent="0.25">
      <c r="B8005" s="315"/>
      <c r="C8005" s="315"/>
      <c r="D8005" s="315"/>
      <c r="E8005" s="315"/>
      <c r="F8005" s="315"/>
      <c r="G8005" s="315"/>
      <c r="H8005" s="315"/>
      <c r="I8005" s="54"/>
      <c r="J8005" s="53"/>
      <c r="K8005" s="53"/>
      <c r="L8005" s="270"/>
      <c r="M8005" s="55"/>
      <c r="N8005" s="53"/>
      <c r="O8005" s="87"/>
      <c r="P8005" s="53"/>
      <c r="Q8005" s="53"/>
      <c r="R8005" s="53"/>
      <c r="S8005" s="53"/>
      <c r="T8005" s="53"/>
      <c r="U8005" s="53"/>
      <c r="V8005" s="53"/>
      <c r="W8005" s="53"/>
      <c r="X8005" s="53"/>
      <c r="Y8005" s="53"/>
      <c r="Z8005" s="53"/>
      <c r="AA8005" s="53"/>
      <c r="AB8005" s="53"/>
      <c r="AC8005" s="53"/>
      <c r="AD8005" s="53"/>
      <c r="AE8005" s="53"/>
      <c r="AF8005" s="53"/>
      <c r="AG8005" s="53"/>
      <c r="AH8005" s="53"/>
      <c r="AI8005" s="53"/>
      <c r="AJ8005" s="53"/>
      <c r="AK8005" s="54"/>
    </row>
    <row r="8006" spans="2:37" x14ac:dyDescent="0.25">
      <c r="B8006" s="315"/>
      <c r="C8006" s="315"/>
      <c r="D8006" s="315"/>
      <c r="E8006" s="315"/>
      <c r="F8006" s="315"/>
      <c r="G8006" s="315"/>
      <c r="H8006" s="315"/>
      <c r="I8006" s="54"/>
      <c r="J8006" s="53"/>
      <c r="K8006" s="53"/>
      <c r="L8006" s="270"/>
      <c r="M8006" s="55"/>
      <c r="N8006" s="53"/>
      <c r="O8006" s="87"/>
      <c r="P8006" s="53"/>
      <c r="Q8006" s="53"/>
      <c r="R8006" s="53"/>
      <c r="S8006" s="53"/>
      <c r="T8006" s="53"/>
      <c r="U8006" s="53"/>
      <c r="V8006" s="53"/>
      <c r="W8006" s="53"/>
      <c r="X8006" s="53"/>
      <c r="Y8006" s="53"/>
      <c r="Z8006" s="53"/>
      <c r="AA8006" s="53"/>
      <c r="AB8006" s="53"/>
      <c r="AC8006" s="53"/>
      <c r="AD8006" s="53"/>
      <c r="AE8006" s="53"/>
      <c r="AF8006" s="53"/>
      <c r="AG8006" s="53"/>
      <c r="AH8006" s="53"/>
      <c r="AI8006" s="53"/>
      <c r="AJ8006" s="53"/>
      <c r="AK8006" s="54"/>
    </row>
    <row r="8007" spans="2:37" x14ac:dyDescent="0.25">
      <c r="B8007" s="315"/>
      <c r="C8007" s="315"/>
      <c r="D8007" s="315"/>
      <c r="E8007" s="315"/>
      <c r="F8007" s="315"/>
      <c r="G8007" s="315"/>
      <c r="H8007" s="315"/>
      <c r="I8007" s="54"/>
      <c r="J8007" s="53"/>
      <c r="K8007" s="53"/>
      <c r="L8007" s="270"/>
      <c r="M8007" s="55"/>
      <c r="N8007" s="53"/>
      <c r="O8007" s="87"/>
      <c r="P8007" s="53"/>
      <c r="Q8007" s="53"/>
      <c r="R8007" s="53"/>
      <c r="S8007" s="53"/>
      <c r="T8007" s="53"/>
      <c r="U8007" s="53"/>
      <c r="V8007" s="53"/>
      <c r="W8007" s="53"/>
      <c r="X8007" s="53"/>
      <c r="Y8007" s="53"/>
      <c r="Z8007" s="53"/>
      <c r="AA8007" s="53"/>
      <c r="AB8007" s="53"/>
      <c r="AC8007" s="53"/>
      <c r="AD8007" s="53"/>
      <c r="AE8007" s="53"/>
      <c r="AF8007" s="53"/>
      <c r="AG8007" s="53"/>
      <c r="AH8007" s="53"/>
      <c r="AI8007" s="53"/>
      <c r="AJ8007" s="53"/>
      <c r="AK8007" s="54"/>
    </row>
    <row r="8008" spans="2:37" x14ac:dyDescent="0.25">
      <c r="B8008" s="315"/>
      <c r="C8008" s="315"/>
      <c r="D8008" s="315"/>
      <c r="E8008" s="315"/>
      <c r="F8008" s="315"/>
      <c r="G8008" s="315"/>
      <c r="H8008" s="315"/>
      <c r="I8008" s="54"/>
      <c r="J8008" s="53"/>
      <c r="K8008" s="53"/>
      <c r="L8008" s="270"/>
      <c r="M8008" s="55"/>
      <c r="N8008" s="53"/>
      <c r="O8008" s="87"/>
      <c r="P8008" s="53"/>
      <c r="Q8008" s="53"/>
      <c r="R8008" s="53"/>
      <c r="S8008" s="53"/>
      <c r="T8008" s="53"/>
      <c r="U8008" s="53"/>
      <c r="V8008" s="53"/>
      <c r="W8008" s="53"/>
      <c r="X8008" s="53"/>
      <c r="Y8008" s="53"/>
      <c r="Z8008" s="53"/>
      <c r="AA8008" s="53"/>
      <c r="AB8008" s="53"/>
      <c r="AC8008" s="53"/>
      <c r="AD8008" s="53"/>
      <c r="AE8008" s="53"/>
      <c r="AF8008" s="53"/>
      <c r="AG8008" s="53"/>
      <c r="AH8008" s="53"/>
      <c r="AI8008" s="53"/>
      <c r="AJ8008" s="53"/>
      <c r="AK8008" s="54"/>
    </row>
    <row r="8009" spans="2:37" x14ac:dyDescent="0.25">
      <c r="B8009" s="315"/>
      <c r="C8009" s="315"/>
      <c r="D8009" s="315"/>
      <c r="E8009" s="315"/>
      <c r="F8009" s="315"/>
      <c r="G8009" s="315"/>
      <c r="H8009" s="315"/>
      <c r="I8009" s="54"/>
      <c r="J8009" s="53"/>
      <c r="K8009" s="53"/>
      <c r="L8009" s="270"/>
      <c r="M8009" s="55"/>
      <c r="N8009" s="53"/>
      <c r="O8009" s="87"/>
      <c r="P8009" s="53"/>
      <c r="Q8009" s="53"/>
      <c r="R8009" s="53"/>
      <c r="S8009" s="53"/>
      <c r="T8009" s="53"/>
      <c r="U8009" s="53"/>
      <c r="V8009" s="53"/>
      <c r="W8009" s="53"/>
      <c r="X8009" s="53"/>
      <c r="Y8009" s="53"/>
      <c r="Z8009" s="53"/>
      <c r="AA8009" s="53"/>
      <c r="AB8009" s="53"/>
      <c r="AC8009" s="53"/>
      <c r="AD8009" s="53"/>
      <c r="AE8009" s="53"/>
      <c r="AF8009" s="53"/>
      <c r="AG8009" s="53"/>
      <c r="AH8009" s="53"/>
      <c r="AI8009" s="53"/>
      <c r="AJ8009" s="53"/>
      <c r="AK8009" s="54"/>
    </row>
    <row r="8010" spans="2:37" x14ac:dyDescent="0.25">
      <c r="B8010" s="315"/>
      <c r="C8010" s="315"/>
      <c r="D8010" s="315"/>
      <c r="E8010" s="315"/>
      <c r="F8010" s="315"/>
      <c r="G8010" s="315"/>
      <c r="H8010" s="315"/>
      <c r="I8010" s="54"/>
      <c r="J8010" s="53"/>
      <c r="K8010" s="53"/>
      <c r="L8010" s="270"/>
      <c r="M8010" s="55"/>
      <c r="N8010" s="53"/>
      <c r="O8010" s="87"/>
      <c r="P8010" s="53"/>
      <c r="Q8010" s="53"/>
      <c r="R8010" s="53"/>
      <c r="S8010" s="53"/>
      <c r="T8010" s="53"/>
      <c r="U8010" s="53"/>
      <c r="V8010" s="53"/>
      <c r="W8010" s="53"/>
      <c r="X8010" s="53"/>
      <c r="Y8010" s="53"/>
      <c r="Z8010" s="53"/>
      <c r="AA8010" s="53"/>
      <c r="AB8010" s="53"/>
      <c r="AC8010" s="53"/>
      <c r="AD8010" s="53"/>
      <c r="AE8010" s="53"/>
      <c r="AF8010" s="53"/>
      <c r="AG8010" s="53"/>
      <c r="AH8010" s="53"/>
      <c r="AI8010" s="53"/>
      <c r="AJ8010" s="53"/>
      <c r="AK8010" s="54"/>
    </row>
    <row r="8011" spans="2:37" x14ac:dyDescent="0.25">
      <c r="B8011" s="315"/>
      <c r="C8011" s="315"/>
      <c r="D8011" s="315"/>
      <c r="E8011" s="315"/>
      <c r="F8011" s="315"/>
      <c r="G8011" s="315"/>
      <c r="H8011" s="315"/>
      <c r="I8011" s="54"/>
      <c r="J8011" s="53"/>
      <c r="K8011" s="53"/>
      <c r="L8011" s="270"/>
      <c r="M8011" s="55"/>
      <c r="N8011" s="53"/>
      <c r="O8011" s="87"/>
      <c r="P8011" s="53"/>
      <c r="Q8011" s="53"/>
      <c r="R8011" s="53"/>
      <c r="S8011" s="53"/>
      <c r="T8011" s="53"/>
      <c r="U8011" s="53"/>
      <c r="V8011" s="53"/>
      <c r="W8011" s="53"/>
      <c r="X8011" s="53"/>
      <c r="Y8011" s="53"/>
      <c r="Z8011" s="53"/>
      <c r="AA8011" s="53"/>
      <c r="AB8011" s="53"/>
      <c r="AC8011" s="53"/>
      <c r="AD8011" s="53"/>
      <c r="AE8011" s="53"/>
      <c r="AF8011" s="53"/>
      <c r="AG8011" s="53"/>
      <c r="AH8011" s="53"/>
      <c r="AI8011" s="53"/>
      <c r="AJ8011" s="53"/>
      <c r="AK8011" s="54"/>
    </row>
    <row r="8012" spans="2:37" x14ac:dyDescent="0.25">
      <c r="B8012" s="315"/>
      <c r="C8012" s="315"/>
      <c r="D8012" s="315"/>
      <c r="E8012" s="315"/>
      <c r="F8012" s="315"/>
      <c r="G8012" s="315"/>
      <c r="H8012" s="315"/>
      <c r="I8012" s="54"/>
      <c r="J8012" s="53"/>
      <c r="K8012" s="53"/>
      <c r="L8012" s="270"/>
      <c r="M8012" s="55"/>
      <c r="N8012" s="53"/>
      <c r="O8012" s="87"/>
      <c r="P8012" s="53"/>
      <c r="Q8012" s="53"/>
      <c r="R8012" s="53"/>
      <c r="S8012" s="53"/>
      <c r="T8012" s="53"/>
      <c r="U8012" s="53"/>
      <c r="V8012" s="53"/>
      <c r="W8012" s="53"/>
      <c r="X8012" s="53"/>
      <c r="Y8012" s="53"/>
      <c r="Z8012" s="53"/>
      <c r="AA8012" s="53"/>
      <c r="AB8012" s="53"/>
      <c r="AC8012" s="53"/>
      <c r="AD8012" s="53"/>
      <c r="AE8012" s="53"/>
      <c r="AF8012" s="53"/>
      <c r="AG8012" s="53"/>
      <c r="AH8012" s="53"/>
      <c r="AI8012" s="53"/>
      <c r="AJ8012" s="53"/>
      <c r="AK8012" s="54"/>
    </row>
    <row r="8013" spans="2:37" x14ac:dyDescent="0.25">
      <c r="B8013" s="315"/>
      <c r="C8013" s="315"/>
      <c r="D8013" s="315"/>
      <c r="E8013" s="315"/>
      <c r="F8013" s="315"/>
      <c r="G8013" s="315"/>
      <c r="H8013" s="315"/>
      <c r="I8013" s="54"/>
      <c r="J8013" s="53"/>
      <c r="K8013" s="53"/>
      <c r="L8013" s="270"/>
      <c r="M8013" s="55"/>
      <c r="N8013" s="53"/>
      <c r="O8013" s="87"/>
      <c r="P8013" s="53"/>
      <c r="Q8013" s="53"/>
      <c r="R8013" s="53"/>
      <c r="S8013" s="53"/>
      <c r="T8013" s="53"/>
      <c r="U8013" s="53"/>
      <c r="V8013" s="53"/>
      <c r="W8013" s="53"/>
      <c r="X8013" s="53"/>
      <c r="Y8013" s="53"/>
      <c r="Z8013" s="53"/>
      <c r="AA8013" s="53"/>
      <c r="AB8013" s="53"/>
      <c r="AC8013" s="53"/>
      <c r="AD8013" s="53"/>
      <c r="AE8013" s="53"/>
      <c r="AF8013" s="53"/>
      <c r="AG8013" s="53"/>
      <c r="AH8013" s="53"/>
      <c r="AI8013" s="53"/>
      <c r="AJ8013" s="53"/>
      <c r="AK8013" s="54"/>
    </row>
    <row r="8014" spans="2:37" x14ac:dyDescent="0.25">
      <c r="B8014" s="315"/>
      <c r="C8014" s="315"/>
      <c r="D8014" s="315"/>
      <c r="E8014" s="315"/>
      <c r="F8014" s="315"/>
      <c r="G8014" s="315"/>
      <c r="H8014" s="315"/>
      <c r="I8014" s="54"/>
      <c r="J8014" s="53"/>
      <c r="K8014" s="53"/>
      <c r="L8014" s="270"/>
      <c r="M8014" s="55"/>
      <c r="N8014" s="53"/>
      <c r="O8014" s="87"/>
      <c r="P8014" s="53"/>
      <c r="Q8014" s="53"/>
      <c r="R8014" s="53"/>
      <c r="S8014" s="53"/>
      <c r="T8014" s="53"/>
      <c r="U8014" s="53"/>
      <c r="V8014" s="53"/>
      <c r="W8014" s="53"/>
      <c r="X8014" s="53"/>
      <c r="Y8014" s="53"/>
      <c r="Z8014" s="53"/>
      <c r="AA8014" s="53"/>
      <c r="AB8014" s="53"/>
      <c r="AC8014" s="53"/>
      <c r="AD8014" s="53"/>
      <c r="AE8014" s="53"/>
      <c r="AF8014" s="53"/>
      <c r="AG8014" s="53"/>
      <c r="AH8014" s="53"/>
      <c r="AI8014" s="53"/>
      <c r="AJ8014" s="53"/>
      <c r="AK8014" s="54"/>
    </row>
    <row r="8015" spans="2:37" x14ac:dyDescent="0.25">
      <c r="B8015" s="315"/>
      <c r="C8015" s="315"/>
      <c r="D8015" s="315"/>
      <c r="E8015" s="315"/>
      <c r="F8015" s="315"/>
      <c r="G8015" s="315"/>
      <c r="H8015" s="315"/>
      <c r="I8015" s="54"/>
      <c r="J8015" s="53"/>
      <c r="K8015" s="53"/>
      <c r="L8015" s="270"/>
      <c r="M8015" s="55"/>
      <c r="N8015" s="53"/>
      <c r="O8015" s="87"/>
      <c r="P8015" s="53"/>
      <c r="Q8015" s="53"/>
      <c r="R8015" s="53"/>
      <c r="S8015" s="53"/>
      <c r="T8015" s="53"/>
      <c r="U8015" s="53"/>
      <c r="V8015" s="53"/>
      <c r="W8015" s="53"/>
      <c r="X8015" s="53"/>
      <c r="Y8015" s="53"/>
      <c r="Z8015" s="53"/>
      <c r="AA8015" s="53"/>
      <c r="AB8015" s="53"/>
      <c r="AC8015" s="53"/>
      <c r="AD8015" s="53"/>
      <c r="AE8015" s="53"/>
      <c r="AF8015" s="53"/>
      <c r="AG8015" s="53"/>
      <c r="AH8015" s="53"/>
      <c r="AI8015" s="53"/>
      <c r="AJ8015" s="53"/>
      <c r="AK8015" s="54"/>
    </row>
    <row r="8016" spans="2:37" x14ac:dyDescent="0.25">
      <c r="B8016" s="315"/>
      <c r="C8016" s="315"/>
      <c r="D8016" s="315"/>
      <c r="E8016" s="315"/>
      <c r="F8016" s="315"/>
      <c r="G8016" s="315"/>
      <c r="H8016" s="315"/>
      <c r="I8016" s="54"/>
      <c r="J8016" s="53"/>
      <c r="K8016" s="53"/>
      <c r="L8016" s="270"/>
      <c r="M8016" s="55"/>
      <c r="N8016" s="53"/>
      <c r="O8016" s="87"/>
      <c r="P8016" s="53"/>
      <c r="Q8016" s="53"/>
      <c r="R8016" s="53"/>
      <c r="S8016" s="53"/>
      <c r="T8016" s="53"/>
      <c r="U8016" s="53"/>
      <c r="V8016" s="53"/>
      <c r="W8016" s="53"/>
      <c r="X8016" s="53"/>
      <c r="Y8016" s="53"/>
      <c r="Z8016" s="53"/>
      <c r="AA8016" s="53"/>
      <c r="AB8016" s="53"/>
      <c r="AC8016" s="53"/>
      <c r="AD8016" s="53"/>
      <c r="AE8016" s="53"/>
      <c r="AF8016" s="53"/>
      <c r="AG8016" s="53"/>
      <c r="AH8016" s="53"/>
      <c r="AI8016" s="53"/>
      <c r="AJ8016" s="53"/>
      <c r="AK8016" s="54"/>
    </row>
    <row r="8017" spans="2:37" x14ac:dyDescent="0.25">
      <c r="B8017" s="315"/>
      <c r="C8017" s="315"/>
      <c r="D8017" s="315"/>
      <c r="E8017" s="315"/>
      <c r="F8017" s="315"/>
      <c r="G8017" s="315"/>
      <c r="H8017" s="315"/>
      <c r="I8017" s="54"/>
      <c r="J8017" s="53"/>
      <c r="K8017" s="53"/>
      <c r="L8017" s="270"/>
      <c r="M8017" s="55"/>
      <c r="N8017" s="53"/>
      <c r="O8017" s="87"/>
      <c r="P8017" s="53"/>
      <c r="Q8017" s="53"/>
      <c r="R8017" s="53"/>
      <c r="S8017" s="53"/>
      <c r="T8017" s="53"/>
      <c r="U8017" s="53"/>
      <c r="V8017" s="53"/>
      <c r="W8017" s="53"/>
      <c r="X8017" s="53"/>
      <c r="Y8017" s="53"/>
      <c r="Z8017" s="53"/>
      <c r="AA8017" s="53"/>
      <c r="AB8017" s="53"/>
      <c r="AC8017" s="53"/>
      <c r="AD8017" s="53"/>
      <c r="AE8017" s="53"/>
      <c r="AF8017" s="53"/>
      <c r="AG8017" s="53"/>
      <c r="AH8017" s="53"/>
      <c r="AI8017" s="53"/>
      <c r="AJ8017" s="53"/>
      <c r="AK8017" s="54"/>
    </row>
    <row r="8018" spans="2:37" x14ac:dyDescent="0.25">
      <c r="B8018" s="315"/>
      <c r="C8018" s="315"/>
      <c r="D8018" s="315"/>
      <c r="E8018" s="315"/>
      <c r="F8018" s="315"/>
      <c r="G8018" s="315"/>
      <c r="H8018" s="315"/>
      <c r="I8018" s="54"/>
      <c r="J8018" s="53"/>
      <c r="K8018" s="53"/>
      <c r="L8018" s="270"/>
      <c r="M8018" s="55"/>
      <c r="N8018" s="53"/>
      <c r="O8018" s="87"/>
      <c r="P8018" s="53"/>
      <c r="Q8018" s="53"/>
      <c r="R8018" s="53"/>
      <c r="S8018" s="53"/>
      <c r="T8018" s="53"/>
      <c r="U8018" s="53"/>
      <c r="V8018" s="53"/>
      <c r="W8018" s="53"/>
      <c r="X8018" s="53"/>
      <c r="Y8018" s="53"/>
      <c r="Z8018" s="53"/>
      <c r="AA8018" s="53"/>
      <c r="AB8018" s="53"/>
      <c r="AC8018" s="53"/>
      <c r="AD8018" s="53"/>
      <c r="AE8018" s="53"/>
      <c r="AF8018" s="53"/>
      <c r="AG8018" s="53"/>
      <c r="AH8018" s="53"/>
      <c r="AI8018" s="53"/>
      <c r="AJ8018" s="53"/>
      <c r="AK8018" s="54"/>
    </row>
    <row r="8019" spans="2:37" x14ac:dyDescent="0.25">
      <c r="B8019" s="315"/>
      <c r="C8019" s="315"/>
      <c r="D8019" s="315"/>
      <c r="E8019" s="315"/>
      <c r="F8019" s="315"/>
      <c r="G8019" s="315"/>
      <c r="H8019" s="315"/>
      <c r="I8019" s="54"/>
      <c r="J8019" s="53"/>
      <c r="K8019" s="53"/>
      <c r="L8019" s="270"/>
      <c r="M8019" s="55"/>
      <c r="N8019" s="53"/>
      <c r="O8019" s="87"/>
      <c r="P8019" s="53"/>
      <c r="Q8019" s="53"/>
      <c r="R8019" s="53"/>
      <c r="S8019" s="53"/>
      <c r="T8019" s="53"/>
      <c r="U8019" s="53"/>
      <c r="V8019" s="53"/>
      <c r="W8019" s="53"/>
      <c r="X8019" s="53"/>
      <c r="Y8019" s="53"/>
      <c r="Z8019" s="53"/>
      <c r="AA8019" s="53"/>
      <c r="AB8019" s="53"/>
      <c r="AC8019" s="53"/>
      <c r="AD8019" s="53"/>
      <c r="AE8019" s="53"/>
      <c r="AF8019" s="53"/>
      <c r="AG8019" s="53"/>
      <c r="AH8019" s="53"/>
      <c r="AI8019" s="53"/>
      <c r="AJ8019" s="53"/>
      <c r="AK8019" s="54"/>
    </row>
    <row r="8020" spans="2:37" x14ac:dyDescent="0.25">
      <c r="B8020" s="315"/>
      <c r="C8020" s="315"/>
      <c r="D8020" s="315"/>
      <c r="E8020" s="315"/>
      <c r="F8020" s="315"/>
      <c r="G8020" s="315"/>
      <c r="H8020" s="315"/>
      <c r="I8020" s="54"/>
      <c r="J8020" s="53"/>
      <c r="K8020" s="53"/>
      <c r="L8020" s="270"/>
      <c r="M8020" s="55"/>
      <c r="N8020" s="53"/>
      <c r="O8020" s="87"/>
      <c r="P8020" s="53"/>
      <c r="Q8020" s="53"/>
      <c r="R8020" s="53"/>
      <c r="S8020" s="53"/>
      <c r="T8020" s="53"/>
      <c r="U8020" s="53"/>
      <c r="V8020" s="53"/>
      <c r="W8020" s="53"/>
      <c r="X8020" s="53"/>
      <c r="Y8020" s="53"/>
      <c r="Z8020" s="53"/>
      <c r="AA8020" s="53"/>
      <c r="AB8020" s="53"/>
      <c r="AC8020" s="53"/>
      <c r="AD8020" s="53"/>
      <c r="AE8020" s="53"/>
      <c r="AF8020" s="53"/>
      <c r="AG8020" s="53"/>
      <c r="AH8020" s="53"/>
      <c r="AI8020" s="53"/>
      <c r="AJ8020" s="53"/>
      <c r="AK8020" s="54"/>
    </row>
    <row r="8021" spans="2:37" x14ac:dyDescent="0.25">
      <c r="B8021" s="315"/>
      <c r="C8021" s="315"/>
      <c r="D8021" s="315"/>
      <c r="E8021" s="315"/>
      <c r="F8021" s="315"/>
      <c r="G8021" s="315"/>
      <c r="H8021" s="315"/>
      <c r="I8021" s="54"/>
      <c r="J8021" s="53"/>
      <c r="K8021" s="53"/>
      <c r="L8021" s="270"/>
      <c r="M8021" s="55"/>
      <c r="N8021" s="53"/>
      <c r="O8021" s="87"/>
      <c r="P8021" s="53"/>
      <c r="Q8021" s="53"/>
      <c r="R8021" s="53"/>
      <c r="S8021" s="53"/>
      <c r="T8021" s="53"/>
      <c r="U8021" s="53"/>
      <c r="V8021" s="53"/>
      <c r="W8021" s="53"/>
      <c r="X8021" s="53"/>
      <c r="Y8021" s="53"/>
      <c r="Z8021" s="53"/>
      <c r="AA8021" s="53"/>
      <c r="AB8021" s="53"/>
      <c r="AC8021" s="53"/>
      <c r="AD8021" s="53"/>
      <c r="AE8021" s="53"/>
      <c r="AF8021" s="53"/>
      <c r="AG8021" s="53"/>
      <c r="AH8021" s="53"/>
      <c r="AI8021" s="53"/>
      <c r="AJ8021" s="53"/>
      <c r="AK8021" s="54"/>
    </row>
    <row r="8022" spans="2:37" x14ac:dyDescent="0.25">
      <c r="B8022" s="315"/>
      <c r="C8022" s="315"/>
      <c r="D8022" s="315"/>
      <c r="E8022" s="315"/>
      <c r="F8022" s="315"/>
      <c r="G8022" s="315"/>
      <c r="H8022" s="315"/>
      <c r="I8022" s="54"/>
      <c r="J8022" s="53"/>
      <c r="K8022" s="53"/>
      <c r="L8022" s="270"/>
      <c r="M8022" s="55"/>
      <c r="N8022" s="53"/>
      <c r="O8022" s="87"/>
      <c r="P8022" s="53"/>
      <c r="Q8022" s="53"/>
      <c r="R8022" s="53"/>
      <c r="S8022" s="53"/>
      <c r="T8022" s="53"/>
      <c r="U8022" s="53"/>
      <c r="V8022" s="53"/>
      <c r="W8022" s="53"/>
      <c r="X8022" s="53"/>
      <c r="Y8022" s="53"/>
      <c r="Z8022" s="53"/>
      <c r="AA8022" s="53"/>
      <c r="AB8022" s="53"/>
      <c r="AC8022" s="53"/>
      <c r="AD8022" s="53"/>
      <c r="AE8022" s="53"/>
      <c r="AF8022" s="53"/>
      <c r="AG8022" s="53"/>
      <c r="AH8022" s="53"/>
      <c r="AI8022" s="53"/>
      <c r="AJ8022" s="53"/>
      <c r="AK8022" s="54"/>
    </row>
    <row r="8023" spans="2:37" x14ac:dyDescent="0.25">
      <c r="B8023" s="315"/>
      <c r="C8023" s="315"/>
      <c r="D8023" s="315"/>
      <c r="E8023" s="315"/>
      <c r="F8023" s="315"/>
      <c r="G8023" s="315"/>
      <c r="H8023" s="315"/>
      <c r="I8023" s="54"/>
      <c r="J8023" s="53"/>
      <c r="K8023" s="53"/>
      <c r="L8023" s="270"/>
      <c r="M8023" s="55"/>
      <c r="N8023" s="53"/>
      <c r="O8023" s="87"/>
      <c r="P8023" s="53"/>
      <c r="Q8023" s="53"/>
      <c r="R8023" s="53"/>
      <c r="S8023" s="53"/>
      <c r="T8023" s="53"/>
      <c r="U8023" s="53"/>
      <c r="V8023" s="53"/>
      <c r="W8023" s="53"/>
      <c r="X8023" s="53"/>
      <c r="Y8023" s="53"/>
      <c r="Z8023" s="53"/>
      <c r="AA8023" s="53"/>
      <c r="AB8023" s="53"/>
      <c r="AC8023" s="53"/>
      <c r="AD8023" s="53"/>
      <c r="AE8023" s="53"/>
      <c r="AF8023" s="53"/>
      <c r="AG8023" s="53"/>
      <c r="AH8023" s="53"/>
      <c r="AI8023" s="53"/>
      <c r="AJ8023" s="53"/>
      <c r="AK8023" s="54"/>
    </row>
    <row r="8024" spans="2:37" x14ac:dyDescent="0.25">
      <c r="B8024" s="315"/>
      <c r="C8024" s="315"/>
      <c r="D8024" s="315"/>
      <c r="E8024" s="315"/>
      <c r="F8024" s="315"/>
      <c r="G8024" s="315"/>
      <c r="H8024" s="315"/>
      <c r="I8024" s="54"/>
      <c r="J8024" s="53"/>
      <c r="K8024" s="53"/>
      <c r="L8024" s="270"/>
      <c r="M8024" s="55"/>
      <c r="N8024" s="53"/>
      <c r="O8024" s="87"/>
      <c r="P8024" s="53"/>
      <c r="Q8024" s="53"/>
      <c r="R8024" s="53"/>
      <c r="S8024" s="53"/>
      <c r="T8024" s="53"/>
      <c r="U8024" s="53"/>
      <c r="V8024" s="53"/>
      <c r="W8024" s="53"/>
      <c r="X8024" s="53"/>
      <c r="Y8024" s="53"/>
      <c r="Z8024" s="53"/>
      <c r="AA8024" s="53"/>
      <c r="AB8024" s="53"/>
      <c r="AC8024" s="53"/>
      <c r="AD8024" s="53"/>
      <c r="AE8024" s="53"/>
      <c r="AF8024" s="53"/>
      <c r="AG8024" s="53"/>
      <c r="AH8024" s="53"/>
      <c r="AI8024" s="53"/>
      <c r="AJ8024" s="53"/>
      <c r="AK8024" s="54"/>
    </row>
    <row r="8025" spans="2:37" x14ac:dyDescent="0.25">
      <c r="B8025" s="315"/>
      <c r="C8025" s="315"/>
      <c r="D8025" s="315"/>
      <c r="E8025" s="315"/>
      <c r="F8025" s="315"/>
      <c r="G8025" s="315"/>
      <c r="H8025" s="315"/>
      <c r="I8025" s="54"/>
      <c r="J8025" s="53"/>
      <c r="K8025" s="53"/>
      <c r="L8025" s="270"/>
      <c r="M8025" s="55"/>
      <c r="N8025" s="53"/>
      <c r="O8025" s="87"/>
      <c r="P8025" s="53"/>
      <c r="Q8025" s="53"/>
      <c r="R8025" s="53"/>
      <c r="S8025" s="53"/>
      <c r="T8025" s="53"/>
      <c r="U8025" s="53"/>
      <c r="V8025" s="53"/>
      <c r="W8025" s="53"/>
      <c r="X8025" s="53"/>
      <c r="Y8025" s="53"/>
      <c r="Z8025" s="53"/>
      <c r="AA8025" s="53"/>
      <c r="AB8025" s="53"/>
      <c r="AC8025" s="53"/>
      <c r="AD8025" s="53"/>
      <c r="AE8025" s="53"/>
      <c r="AF8025" s="53"/>
      <c r="AG8025" s="53"/>
      <c r="AH8025" s="53"/>
      <c r="AI8025" s="53"/>
      <c r="AJ8025" s="53"/>
      <c r="AK8025" s="54"/>
    </row>
    <row r="8026" spans="2:37" x14ac:dyDescent="0.25">
      <c r="B8026" s="315"/>
      <c r="C8026" s="315"/>
      <c r="D8026" s="315"/>
      <c r="E8026" s="315"/>
      <c r="F8026" s="315"/>
      <c r="G8026" s="315"/>
      <c r="H8026" s="315"/>
      <c r="I8026" s="54"/>
      <c r="J8026" s="53"/>
      <c r="K8026" s="53"/>
      <c r="L8026" s="270"/>
      <c r="M8026" s="55"/>
      <c r="N8026" s="53"/>
      <c r="O8026" s="87"/>
      <c r="P8026" s="53"/>
      <c r="Q8026" s="53"/>
      <c r="R8026" s="53"/>
      <c r="S8026" s="53"/>
      <c r="T8026" s="53"/>
      <c r="U8026" s="53"/>
      <c r="V8026" s="53"/>
      <c r="W8026" s="53"/>
      <c r="X8026" s="53"/>
      <c r="Y8026" s="53"/>
      <c r="Z8026" s="53"/>
      <c r="AA8026" s="53"/>
      <c r="AB8026" s="53"/>
      <c r="AC8026" s="53"/>
      <c r="AD8026" s="53"/>
      <c r="AE8026" s="53"/>
      <c r="AF8026" s="53"/>
      <c r="AG8026" s="53"/>
      <c r="AH8026" s="53"/>
      <c r="AI8026" s="53"/>
      <c r="AJ8026" s="53"/>
      <c r="AK8026" s="54"/>
    </row>
    <row r="8027" spans="2:37" x14ac:dyDescent="0.25">
      <c r="B8027" s="315"/>
      <c r="C8027" s="315"/>
      <c r="D8027" s="315"/>
      <c r="E8027" s="315"/>
      <c r="F8027" s="315"/>
      <c r="G8027" s="315"/>
      <c r="H8027" s="315"/>
      <c r="I8027" s="54"/>
      <c r="J8027" s="53"/>
      <c r="K8027" s="53"/>
      <c r="L8027" s="270"/>
      <c r="M8027" s="55"/>
      <c r="N8027" s="53"/>
      <c r="O8027" s="87"/>
      <c r="P8027" s="53"/>
      <c r="Q8027" s="53"/>
      <c r="R8027" s="53"/>
      <c r="S8027" s="53"/>
      <c r="T8027" s="53"/>
      <c r="U8027" s="53"/>
      <c r="V8027" s="53"/>
      <c r="W8027" s="53"/>
      <c r="X8027" s="53"/>
      <c r="Y8027" s="53"/>
      <c r="Z8027" s="53"/>
      <c r="AA8027" s="53"/>
      <c r="AB8027" s="53"/>
      <c r="AC8027" s="53"/>
      <c r="AD8027" s="53"/>
      <c r="AE8027" s="53"/>
      <c r="AF8027" s="53"/>
      <c r="AG8027" s="53"/>
      <c r="AH8027" s="53"/>
      <c r="AI8027" s="53"/>
      <c r="AJ8027" s="53"/>
      <c r="AK8027" s="54"/>
    </row>
    <row r="8028" spans="2:37" x14ac:dyDescent="0.25">
      <c r="B8028" s="315"/>
      <c r="C8028" s="315"/>
      <c r="D8028" s="315"/>
      <c r="E8028" s="315"/>
      <c r="F8028" s="315"/>
      <c r="G8028" s="315"/>
      <c r="H8028" s="315"/>
      <c r="I8028" s="54"/>
      <c r="J8028" s="53"/>
      <c r="K8028" s="53"/>
      <c r="L8028" s="270"/>
      <c r="M8028" s="55"/>
      <c r="N8028" s="53"/>
      <c r="O8028" s="87"/>
      <c r="P8028" s="53"/>
      <c r="Q8028" s="53"/>
      <c r="R8028" s="53"/>
      <c r="S8028" s="53"/>
      <c r="T8028" s="53"/>
      <c r="U8028" s="53"/>
      <c r="V8028" s="53"/>
      <c r="W8028" s="53"/>
      <c r="X8028" s="53"/>
      <c r="Y8028" s="53"/>
      <c r="Z8028" s="53"/>
      <c r="AA8028" s="53"/>
      <c r="AB8028" s="53"/>
      <c r="AC8028" s="53"/>
      <c r="AD8028" s="53"/>
      <c r="AE8028" s="53"/>
      <c r="AF8028" s="53"/>
      <c r="AG8028" s="53"/>
      <c r="AH8028" s="53"/>
      <c r="AI8028" s="53"/>
      <c r="AJ8028" s="53"/>
      <c r="AK8028" s="54"/>
    </row>
    <row r="8029" spans="2:37" x14ac:dyDescent="0.25">
      <c r="B8029" s="315"/>
      <c r="C8029" s="315"/>
      <c r="D8029" s="315"/>
      <c r="E8029" s="315"/>
      <c r="F8029" s="315"/>
      <c r="G8029" s="315"/>
      <c r="H8029" s="315"/>
      <c r="I8029" s="54"/>
      <c r="J8029" s="53"/>
      <c r="K8029" s="53"/>
      <c r="L8029" s="270"/>
      <c r="M8029" s="55"/>
      <c r="N8029" s="53"/>
      <c r="O8029" s="87"/>
      <c r="P8029" s="53"/>
      <c r="Q8029" s="53"/>
      <c r="R8029" s="53"/>
      <c r="S8029" s="53"/>
      <c r="T8029" s="53"/>
      <c r="U8029" s="53"/>
      <c r="V8029" s="53"/>
      <c r="W8029" s="53"/>
      <c r="X8029" s="53"/>
      <c r="Y8029" s="53"/>
      <c r="Z8029" s="53"/>
      <c r="AA8029" s="53"/>
      <c r="AB8029" s="53"/>
      <c r="AC8029" s="53"/>
      <c r="AD8029" s="53"/>
      <c r="AE8029" s="53"/>
      <c r="AF8029" s="53"/>
      <c r="AG8029" s="53"/>
      <c r="AH8029" s="53"/>
      <c r="AI8029" s="53"/>
      <c r="AJ8029" s="53"/>
      <c r="AK8029" s="54"/>
    </row>
    <row r="8030" spans="2:37" x14ac:dyDescent="0.25">
      <c r="B8030" s="315"/>
      <c r="C8030" s="315"/>
      <c r="D8030" s="315"/>
      <c r="E8030" s="315"/>
      <c r="F8030" s="315"/>
      <c r="G8030" s="315"/>
      <c r="H8030" s="315"/>
      <c r="I8030" s="54"/>
      <c r="J8030" s="53"/>
      <c r="K8030" s="53"/>
      <c r="L8030" s="270"/>
      <c r="M8030" s="55"/>
      <c r="N8030" s="53"/>
      <c r="O8030" s="87"/>
      <c r="P8030" s="53"/>
      <c r="Q8030" s="53"/>
      <c r="R8030" s="53"/>
      <c r="S8030" s="53"/>
      <c r="T8030" s="53"/>
      <c r="U8030" s="53"/>
      <c r="V8030" s="53"/>
      <c r="W8030" s="53"/>
      <c r="X8030" s="53"/>
      <c r="Y8030" s="53"/>
      <c r="Z8030" s="53"/>
      <c r="AA8030" s="53"/>
      <c r="AB8030" s="53"/>
      <c r="AC8030" s="53"/>
      <c r="AD8030" s="53"/>
      <c r="AE8030" s="53"/>
      <c r="AF8030" s="53"/>
      <c r="AG8030" s="53"/>
      <c r="AH8030" s="53"/>
      <c r="AI8030" s="53"/>
      <c r="AJ8030" s="53"/>
      <c r="AK8030" s="54"/>
    </row>
    <row r="8031" spans="2:37" x14ac:dyDescent="0.25">
      <c r="B8031" s="315"/>
      <c r="C8031" s="315"/>
      <c r="D8031" s="315"/>
      <c r="E8031" s="315"/>
      <c r="F8031" s="315"/>
      <c r="G8031" s="315"/>
      <c r="H8031" s="315"/>
      <c r="I8031" s="54"/>
      <c r="J8031" s="53"/>
      <c r="K8031" s="53"/>
      <c r="L8031" s="270"/>
      <c r="M8031" s="55"/>
      <c r="N8031" s="53"/>
      <c r="O8031" s="87"/>
      <c r="P8031" s="53"/>
      <c r="Q8031" s="53"/>
      <c r="R8031" s="53"/>
      <c r="S8031" s="53"/>
      <c r="T8031" s="53"/>
      <c r="U8031" s="53"/>
      <c r="V8031" s="53"/>
      <c r="W8031" s="53"/>
      <c r="X8031" s="53"/>
      <c r="Y8031" s="53"/>
      <c r="Z8031" s="53"/>
      <c r="AA8031" s="53"/>
      <c r="AB8031" s="53"/>
      <c r="AC8031" s="53"/>
      <c r="AD8031" s="53"/>
      <c r="AE8031" s="53"/>
      <c r="AF8031" s="53"/>
      <c r="AG8031" s="53"/>
      <c r="AH8031" s="53"/>
      <c r="AI8031" s="53"/>
      <c r="AJ8031" s="53"/>
      <c r="AK8031" s="54"/>
    </row>
    <row r="8032" spans="2:37" x14ac:dyDescent="0.25">
      <c r="B8032" s="315"/>
      <c r="C8032" s="315"/>
      <c r="D8032" s="315"/>
      <c r="E8032" s="315"/>
      <c r="F8032" s="315"/>
      <c r="G8032" s="315"/>
      <c r="H8032" s="315"/>
      <c r="I8032" s="54"/>
      <c r="J8032" s="53"/>
      <c r="K8032" s="53"/>
      <c r="L8032" s="270"/>
      <c r="M8032" s="55"/>
      <c r="N8032" s="53"/>
      <c r="O8032" s="87"/>
      <c r="P8032" s="53"/>
      <c r="Q8032" s="53"/>
      <c r="R8032" s="53"/>
      <c r="S8032" s="53"/>
      <c r="T8032" s="53"/>
      <c r="U8032" s="53"/>
      <c r="V8032" s="53"/>
      <c r="W8032" s="53"/>
      <c r="X8032" s="53"/>
      <c r="Y8032" s="53"/>
      <c r="Z8032" s="53"/>
      <c r="AA8032" s="53"/>
      <c r="AB8032" s="53"/>
      <c r="AC8032" s="53"/>
      <c r="AD8032" s="53"/>
      <c r="AE8032" s="53"/>
      <c r="AF8032" s="53"/>
      <c r="AG8032" s="53"/>
      <c r="AH8032" s="53"/>
      <c r="AI8032" s="53"/>
      <c r="AJ8032" s="53"/>
      <c r="AK8032" s="54"/>
    </row>
    <row r="8033" spans="2:37" x14ac:dyDescent="0.25">
      <c r="B8033" s="315"/>
      <c r="C8033" s="315"/>
      <c r="D8033" s="315"/>
      <c r="E8033" s="315"/>
      <c r="F8033" s="315"/>
      <c r="G8033" s="315"/>
      <c r="H8033" s="315"/>
      <c r="I8033" s="54"/>
      <c r="J8033" s="53"/>
      <c r="K8033" s="53"/>
      <c r="L8033" s="270"/>
      <c r="M8033" s="55"/>
      <c r="N8033" s="53"/>
      <c r="O8033" s="87"/>
      <c r="P8033" s="53"/>
      <c r="Q8033" s="53"/>
      <c r="R8033" s="53"/>
      <c r="S8033" s="53"/>
      <c r="T8033" s="53"/>
      <c r="U8033" s="53"/>
      <c r="V8033" s="53"/>
      <c r="W8033" s="53"/>
      <c r="X8033" s="53"/>
      <c r="Y8033" s="53"/>
      <c r="Z8033" s="53"/>
      <c r="AA8033" s="53"/>
      <c r="AB8033" s="53"/>
      <c r="AC8033" s="53"/>
      <c r="AD8033" s="53"/>
      <c r="AE8033" s="53"/>
      <c r="AF8033" s="53"/>
      <c r="AG8033" s="53"/>
      <c r="AH8033" s="53"/>
      <c r="AI8033" s="53"/>
      <c r="AJ8033" s="53"/>
      <c r="AK8033" s="54"/>
    </row>
    <row r="8034" spans="2:37" x14ac:dyDescent="0.25">
      <c r="B8034" s="315"/>
      <c r="C8034" s="315"/>
      <c r="D8034" s="315"/>
      <c r="E8034" s="315"/>
      <c r="F8034" s="315"/>
      <c r="G8034" s="315"/>
      <c r="H8034" s="315"/>
      <c r="I8034" s="54"/>
      <c r="J8034" s="53"/>
      <c r="K8034" s="53"/>
      <c r="L8034" s="270"/>
      <c r="M8034" s="55"/>
      <c r="N8034" s="53"/>
      <c r="O8034" s="87"/>
      <c r="P8034" s="53"/>
      <c r="Q8034" s="53"/>
      <c r="R8034" s="53"/>
      <c r="S8034" s="53"/>
      <c r="T8034" s="53"/>
      <c r="U8034" s="53"/>
      <c r="V8034" s="53"/>
      <c r="W8034" s="53"/>
      <c r="X8034" s="53"/>
      <c r="Y8034" s="53"/>
      <c r="Z8034" s="53"/>
      <c r="AA8034" s="53"/>
      <c r="AB8034" s="53"/>
      <c r="AC8034" s="53"/>
      <c r="AD8034" s="53"/>
      <c r="AE8034" s="53"/>
      <c r="AF8034" s="53"/>
      <c r="AG8034" s="53"/>
      <c r="AH8034" s="53"/>
      <c r="AI8034" s="53"/>
      <c r="AJ8034" s="53"/>
      <c r="AK8034" s="54"/>
    </row>
    <row r="8035" spans="2:37" x14ac:dyDescent="0.25">
      <c r="B8035" s="315"/>
      <c r="C8035" s="315"/>
      <c r="D8035" s="315"/>
      <c r="E8035" s="315"/>
      <c r="F8035" s="315"/>
      <c r="G8035" s="315"/>
      <c r="H8035" s="315"/>
      <c r="I8035" s="54"/>
      <c r="J8035" s="53"/>
      <c r="K8035" s="53"/>
      <c r="L8035" s="270"/>
      <c r="M8035" s="55"/>
      <c r="N8035" s="53"/>
      <c r="O8035" s="87"/>
      <c r="P8035" s="53"/>
      <c r="Q8035" s="53"/>
      <c r="R8035" s="53"/>
      <c r="S8035" s="53"/>
      <c r="T8035" s="53"/>
      <c r="U8035" s="53"/>
      <c r="V8035" s="53"/>
      <c r="W8035" s="53"/>
      <c r="X8035" s="53"/>
      <c r="Y8035" s="53"/>
      <c r="Z8035" s="53"/>
      <c r="AA8035" s="53"/>
      <c r="AB8035" s="53"/>
      <c r="AC8035" s="53"/>
      <c r="AD8035" s="53"/>
      <c r="AE8035" s="53"/>
      <c r="AF8035" s="53"/>
      <c r="AG8035" s="53"/>
      <c r="AH8035" s="53"/>
      <c r="AI8035" s="53"/>
      <c r="AJ8035" s="53"/>
      <c r="AK8035" s="54"/>
    </row>
    <row r="8036" spans="2:37" x14ac:dyDescent="0.25">
      <c r="B8036" s="315"/>
      <c r="C8036" s="315"/>
      <c r="D8036" s="315"/>
      <c r="E8036" s="315"/>
      <c r="F8036" s="315"/>
      <c r="G8036" s="315"/>
      <c r="H8036" s="315"/>
      <c r="I8036" s="54"/>
      <c r="J8036" s="53"/>
      <c r="K8036" s="53"/>
      <c r="L8036" s="270"/>
      <c r="M8036" s="55"/>
      <c r="N8036" s="53"/>
      <c r="O8036" s="87"/>
      <c r="P8036" s="53"/>
      <c r="Q8036" s="53"/>
      <c r="R8036" s="53"/>
      <c r="S8036" s="53"/>
      <c r="T8036" s="53"/>
      <c r="U8036" s="53"/>
      <c r="V8036" s="53"/>
      <c r="W8036" s="53"/>
      <c r="X8036" s="53"/>
      <c r="Y8036" s="53"/>
      <c r="Z8036" s="53"/>
      <c r="AA8036" s="53"/>
      <c r="AB8036" s="53"/>
      <c r="AC8036" s="53"/>
      <c r="AD8036" s="53"/>
      <c r="AE8036" s="53"/>
      <c r="AF8036" s="53"/>
      <c r="AG8036" s="53"/>
      <c r="AH8036" s="53"/>
      <c r="AI8036" s="53"/>
      <c r="AJ8036" s="53"/>
      <c r="AK8036" s="54"/>
    </row>
    <row r="8037" spans="2:37" x14ac:dyDescent="0.25">
      <c r="B8037" s="315"/>
      <c r="C8037" s="315"/>
      <c r="D8037" s="315"/>
      <c r="E8037" s="315"/>
      <c r="F8037" s="315"/>
      <c r="G8037" s="315"/>
      <c r="H8037" s="315"/>
      <c r="I8037" s="54"/>
      <c r="J8037" s="53"/>
      <c r="K8037" s="53"/>
      <c r="L8037" s="270"/>
      <c r="M8037" s="55"/>
      <c r="N8037" s="53"/>
      <c r="O8037" s="87"/>
      <c r="P8037" s="53"/>
      <c r="Q8037" s="53"/>
      <c r="R8037" s="53"/>
      <c r="S8037" s="53"/>
      <c r="T8037" s="53"/>
      <c r="U8037" s="53"/>
      <c r="V8037" s="53"/>
      <c r="W8037" s="53"/>
      <c r="X8037" s="53"/>
      <c r="Y8037" s="53"/>
      <c r="Z8037" s="53"/>
      <c r="AA8037" s="53"/>
      <c r="AB8037" s="53"/>
      <c r="AC8037" s="53"/>
      <c r="AD8037" s="53"/>
      <c r="AE8037" s="53"/>
      <c r="AF8037" s="53"/>
      <c r="AG8037" s="53"/>
      <c r="AH8037" s="53"/>
      <c r="AI8037" s="53"/>
      <c r="AJ8037" s="53"/>
      <c r="AK8037" s="54"/>
    </row>
    <row r="8038" spans="2:37" x14ac:dyDescent="0.25">
      <c r="B8038" s="315"/>
      <c r="C8038" s="315"/>
      <c r="D8038" s="315"/>
      <c r="E8038" s="315"/>
      <c r="F8038" s="315"/>
      <c r="G8038" s="315"/>
      <c r="H8038" s="315"/>
      <c r="I8038" s="54"/>
      <c r="J8038" s="53"/>
      <c r="K8038" s="53"/>
      <c r="L8038" s="270"/>
      <c r="M8038" s="55"/>
      <c r="N8038" s="53"/>
      <c r="O8038" s="87"/>
      <c r="P8038" s="53"/>
      <c r="Q8038" s="53"/>
      <c r="R8038" s="53"/>
      <c r="S8038" s="53"/>
      <c r="T8038" s="53"/>
      <c r="U8038" s="53"/>
      <c r="V8038" s="53"/>
      <c r="W8038" s="53"/>
      <c r="X8038" s="53"/>
      <c r="Y8038" s="53"/>
      <c r="Z8038" s="53"/>
      <c r="AA8038" s="53"/>
      <c r="AB8038" s="53"/>
      <c r="AC8038" s="53"/>
      <c r="AD8038" s="53"/>
      <c r="AE8038" s="53"/>
      <c r="AF8038" s="53"/>
      <c r="AG8038" s="53"/>
      <c r="AH8038" s="53"/>
      <c r="AI8038" s="53"/>
      <c r="AJ8038" s="53"/>
      <c r="AK8038" s="54"/>
    </row>
    <row r="8039" spans="2:37" x14ac:dyDescent="0.25">
      <c r="B8039" s="315"/>
      <c r="C8039" s="315"/>
      <c r="D8039" s="315"/>
      <c r="E8039" s="315"/>
      <c r="F8039" s="315"/>
      <c r="G8039" s="315"/>
      <c r="H8039" s="315"/>
      <c r="I8039" s="54"/>
      <c r="J8039" s="53"/>
      <c r="K8039" s="53"/>
      <c r="L8039" s="270"/>
      <c r="M8039" s="55"/>
      <c r="N8039" s="53"/>
      <c r="O8039" s="87"/>
      <c r="P8039" s="53"/>
      <c r="Q8039" s="53"/>
      <c r="R8039" s="53"/>
      <c r="S8039" s="53"/>
      <c r="T8039" s="53"/>
      <c r="U8039" s="53"/>
      <c r="V8039" s="53"/>
      <c r="W8039" s="53"/>
      <c r="X8039" s="53"/>
      <c r="Y8039" s="53"/>
      <c r="Z8039" s="53"/>
      <c r="AA8039" s="53"/>
      <c r="AB8039" s="53"/>
      <c r="AC8039" s="53"/>
      <c r="AD8039" s="53"/>
      <c r="AE8039" s="53"/>
      <c r="AF8039" s="53"/>
      <c r="AG8039" s="53"/>
      <c r="AH8039" s="53"/>
      <c r="AI8039" s="53"/>
      <c r="AJ8039" s="53"/>
      <c r="AK8039" s="54"/>
    </row>
    <row r="8040" spans="2:37" x14ac:dyDescent="0.25">
      <c r="B8040" s="315"/>
      <c r="C8040" s="315"/>
      <c r="D8040" s="315"/>
      <c r="E8040" s="315"/>
      <c r="F8040" s="315"/>
      <c r="G8040" s="315"/>
      <c r="H8040" s="315"/>
      <c r="I8040" s="54"/>
      <c r="J8040" s="53"/>
      <c r="K8040" s="53"/>
      <c r="L8040" s="270"/>
      <c r="M8040" s="55"/>
      <c r="N8040" s="53"/>
      <c r="O8040" s="87"/>
      <c r="P8040" s="53"/>
      <c r="Q8040" s="53"/>
      <c r="R8040" s="53"/>
      <c r="S8040" s="53"/>
      <c r="T8040" s="53"/>
      <c r="U8040" s="53"/>
      <c r="V8040" s="53"/>
      <c r="W8040" s="53"/>
      <c r="X8040" s="53"/>
      <c r="Y8040" s="53"/>
      <c r="Z8040" s="53"/>
      <c r="AA8040" s="53"/>
      <c r="AB8040" s="53"/>
      <c r="AC8040" s="53"/>
      <c r="AD8040" s="53"/>
      <c r="AE8040" s="53"/>
      <c r="AF8040" s="53"/>
      <c r="AG8040" s="53"/>
      <c r="AH8040" s="53"/>
      <c r="AI8040" s="53"/>
      <c r="AJ8040" s="53"/>
      <c r="AK8040" s="54"/>
    </row>
    <row r="8041" spans="2:37" x14ac:dyDescent="0.25">
      <c r="B8041" s="315"/>
      <c r="C8041" s="315"/>
      <c r="D8041" s="315"/>
      <c r="E8041" s="315"/>
      <c r="F8041" s="315"/>
      <c r="G8041" s="315"/>
      <c r="H8041" s="315"/>
      <c r="I8041" s="54"/>
      <c r="J8041" s="53"/>
      <c r="K8041" s="53"/>
      <c r="L8041" s="270"/>
      <c r="M8041" s="55"/>
      <c r="N8041" s="53"/>
      <c r="O8041" s="87"/>
      <c r="P8041" s="53"/>
      <c r="Q8041" s="53"/>
      <c r="R8041" s="53"/>
      <c r="S8041" s="53"/>
      <c r="T8041" s="53"/>
      <c r="U8041" s="53"/>
      <c r="V8041" s="53"/>
      <c r="W8041" s="53"/>
      <c r="X8041" s="53"/>
      <c r="Y8041" s="53"/>
      <c r="Z8041" s="53"/>
      <c r="AA8041" s="53"/>
      <c r="AB8041" s="53"/>
      <c r="AC8041" s="53"/>
      <c r="AD8041" s="53"/>
      <c r="AE8041" s="53"/>
      <c r="AF8041" s="53"/>
      <c r="AG8041" s="53"/>
      <c r="AH8041" s="53"/>
      <c r="AI8041" s="53"/>
      <c r="AJ8041" s="53"/>
      <c r="AK8041" s="54"/>
    </row>
    <row r="8042" spans="2:37" x14ac:dyDescent="0.25">
      <c r="B8042" s="315"/>
      <c r="C8042" s="315"/>
      <c r="D8042" s="315"/>
      <c r="E8042" s="315"/>
      <c r="F8042" s="315"/>
      <c r="G8042" s="315"/>
      <c r="H8042" s="315"/>
      <c r="I8042" s="54"/>
      <c r="J8042" s="53"/>
      <c r="K8042" s="53"/>
      <c r="L8042" s="270"/>
      <c r="M8042" s="55"/>
      <c r="N8042" s="53"/>
      <c r="O8042" s="87"/>
      <c r="P8042" s="53"/>
      <c r="Q8042" s="53"/>
      <c r="R8042" s="53"/>
      <c r="S8042" s="53"/>
      <c r="T8042" s="53"/>
      <c r="U8042" s="53"/>
      <c r="V8042" s="53"/>
      <c r="W8042" s="53"/>
      <c r="X8042" s="53"/>
      <c r="Y8042" s="53"/>
      <c r="Z8042" s="53"/>
      <c r="AA8042" s="53"/>
      <c r="AB8042" s="53"/>
      <c r="AC8042" s="53"/>
      <c r="AD8042" s="53"/>
      <c r="AE8042" s="53"/>
      <c r="AF8042" s="53"/>
      <c r="AG8042" s="53"/>
      <c r="AH8042" s="53"/>
      <c r="AI8042" s="53"/>
      <c r="AJ8042" s="53"/>
      <c r="AK8042" s="54"/>
    </row>
    <row r="8043" spans="2:37" x14ac:dyDescent="0.25">
      <c r="B8043" s="315"/>
      <c r="C8043" s="315"/>
      <c r="D8043" s="315"/>
      <c r="E8043" s="315"/>
      <c r="F8043" s="315"/>
      <c r="G8043" s="315"/>
      <c r="H8043" s="315"/>
      <c r="I8043" s="54"/>
      <c r="J8043" s="53"/>
      <c r="K8043" s="53"/>
      <c r="L8043" s="270"/>
      <c r="M8043" s="55"/>
      <c r="N8043" s="53"/>
      <c r="O8043" s="87"/>
      <c r="P8043" s="53"/>
      <c r="Q8043" s="53"/>
      <c r="R8043" s="53"/>
      <c r="S8043" s="53"/>
      <c r="T8043" s="53"/>
      <c r="U8043" s="53"/>
      <c r="V8043" s="53"/>
      <c r="W8043" s="53"/>
      <c r="X8043" s="53"/>
      <c r="Y8043" s="53"/>
      <c r="Z8043" s="53"/>
      <c r="AA8043" s="53"/>
      <c r="AB8043" s="53"/>
      <c r="AC8043" s="53"/>
      <c r="AD8043" s="53"/>
      <c r="AE8043" s="53"/>
      <c r="AF8043" s="53"/>
      <c r="AG8043" s="53"/>
      <c r="AH8043" s="53"/>
      <c r="AI8043" s="53"/>
      <c r="AJ8043" s="53"/>
      <c r="AK8043" s="54"/>
    </row>
    <row r="8044" spans="2:37" x14ac:dyDescent="0.25">
      <c r="B8044" s="315"/>
      <c r="C8044" s="315"/>
      <c r="D8044" s="315"/>
      <c r="E8044" s="315"/>
      <c r="F8044" s="315"/>
      <c r="G8044" s="315"/>
      <c r="H8044" s="315"/>
      <c r="I8044" s="54"/>
      <c r="J8044" s="53"/>
      <c r="K8044" s="53"/>
      <c r="L8044" s="270"/>
      <c r="M8044" s="55"/>
      <c r="N8044" s="53"/>
      <c r="O8044" s="87"/>
      <c r="P8044" s="53"/>
      <c r="Q8044" s="53"/>
      <c r="R8044" s="53"/>
      <c r="S8044" s="53"/>
      <c r="T8044" s="53"/>
      <c r="U8044" s="53"/>
      <c r="V8044" s="53"/>
      <c r="W8044" s="53"/>
      <c r="X8044" s="53"/>
      <c r="Y8044" s="53"/>
      <c r="Z8044" s="53"/>
      <c r="AA8044" s="53"/>
      <c r="AB8044" s="53"/>
      <c r="AC8044" s="53"/>
      <c r="AD8044" s="53"/>
      <c r="AE8044" s="53"/>
      <c r="AF8044" s="53"/>
      <c r="AG8044" s="53"/>
      <c r="AH8044" s="53"/>
      <c r="AI8044" s="53"/>
      <c r="AJ8044" s="53"/>
      <c r="AK8044" s="54"/>
    </row>
    <row r="8045" spans="2:37" x14ac:dyDescent="0.25">
      <c r="B8045" s="315"/>
      <c r="C8045" s="315"/>
      <c r="D8045" s="315"/>
      <c r="E8045" s="315"/>
      <c r="F8045" s="315"/>
      <c r="G8045" s="315"/>
      <c r="H8045" s="315"/>
      <c r="I8045" s="54"/>
      <c r="J8045" s="53"/>
      <c r="K8045" s="53"/>
      <c r="L8045" s="270"/>
      <c r="M8045" s="55"/>
      <c r="N8045" s="53"/>
      <c r="O8045" s="87"/>
      <c r="P8045" s="53"/>
      <c r="Q8045" s="53"/>
      <c r="R8045" s="53"/>
      <c r="S8045" s="53"/>
      <c r="T8045" s="53"/>
      <c r="U8045" s="53"/>
      <c r="V8045" s="53"/>
      <c r="W8045" s="53"/>
      <c r="X8045" s="53"/>
      <c r="Y8045" s="53"/>
      <c r="Z8045" s="53"/>
      <c r="AA8045" s="53"/>
      <c r="AB8045" s="53"/>
      <c r="AC8045" s="53"/>
      <c r="AD8045" s="53"/>
      <c r="AE8045" s="53"/>
      <c r="AF8045" s="53"/>
      <c r="AG8045" s="53"/>
      <c r="AH8045" s="53"/>
      <c r="AI8045" s="53"/>
      <c r="AJ8045" s="53"/>
      <c r="AK8045" s="54"/>
    </row>
    <row r="8046" spans="2:37" x14ac:dyDescent="0.25">
      <c r="B8046" s="315"/>
      <c r="C8046" s="315"/>
      <c r="D8046" s="315"/>
      <c r="E8046" s="315"/>
      <c r="F8046" s="315"/>
      <c r="G8046" s="315"/>
      <c r="H8046" s="315"/>
      <c r="I8046" s="54"/>
      <c r="J8046" s="53"/>
      <c r="K8046" s="53"/>
      <c r="L8046" s="270"/>
      <c r="M8046" s="55"/>
      <c r="N8046" s="53"/>
      <c r="O8046" s="87"/>
      <c r="P8046" s="53"/>
      <c r="Q8046" s="53"/>
      <c r="R8046" s="53"/>
      <c r="S8046" s="53"/>
      <c r="T8046" s="53"/>
      <c r="U8046" s="53"/>
      <c r="V8046" s="53"/>
      <c r="W8046" s="53"/>
      <c r="X8046" s="53"/>
      <c r="Y8046" s="53"/>
      <c r="Z8046" s="53"/>
      <c r="AA8046" s="53"/>
      <c r="AB8046" s="53"/>
      <c r="AC8046" s="53"/>
      <c r="AD8046" s="53"/>
      <c r="AE8046" s="53"/>
      <c r="AF8046" s="53"/>
      <c r="AG8046" s="53"/>
      <c r="AH8046" s="53"/>
      <c r="AI8046" s="53"/>
      <c r="AJ8046" s="53"/>
      <c r="AK8046" s="54"/>
    </row>
    <row r="8047" spans="2:37" x14ac:dyDescent="0.25">
      <c r="B8047" s="315"/>
      <c r="C8047" s="315"/>
      <c r="D8047" s="315"/>
      <c r="E8047" s="315"/>
      <c r="F8047" s="315"/>
      <c r="G8047" s="315"/>
      <c r="H8047" s="315"/>
      <c r="I8047" s="54"/>
      <c r="J8047" s="53"/>
      <c r="K8047" s="53"/>
      <c r="L8047" s="270"/>
      <c r="M8047" s="55"/>
      <c r="N8047" s="53"/>
      <c r="O8047" s="87"/>
      <c r="P8047" s="53"/>
      <c r="Q8047" s="53"/>
      <c r="R8047" s="53"/>
      <c r="S8047" s="53"/>
      <c r="T8047" s="53"/>
      <c r="U8047" s="53"/>
      <c r="V8047" s="53"/>
      <c r="W8047" s="53"/>
      <c r="X8047" s="53"/>
      <c r="Y8047" s="53"/>
      <c r="Z8047" s="53"/>
      <c r="AA8047" s="53"/>
      <c r="AB8047" s="53"/>
      <c r="AC8047" s="53"/>
      <c r="AD8047" s="53"/>
      <c r="AE8047" s="53"/>
      <c r="AF8047" s="53"/>
      <c r="AG8047" s="53"/>
      <c r="AH8047" s="53"/>
      <c r="AI8047" s="53"/>
      <c r="AJ8047" s="53"/>
      <c r="AK8047" s="54"/>
    </row>
    <row r="8048" spans="2:37" x14ac:dyDescent="0.25">
      <c r="B8048" s="315"/>
      <c r="C8048" s="315"/>
      <c r="D8048" s="315"/>
      <c r="E8048" s="315"/>
      <c r="F8048" s="315"/>
      <c r="G8048" s="315"/>
      <c r="H8048" s="315"/>
      <c r="I8048" s="54"/>
      <c r="J8048" s="53"/>
      <c r="K8048" s="53"/>
      <c r="L8048" s="270"/>
      <c r="M8048" s="55"/>
      <c r="N8048" s="53"/>
      <c r="O8048" s="87"/>
      <c r="P8048" s="53"/>
      <c r="Q8048" s="53"/>
      <c r="R8048" s="53"/>
      <c r="S8048" s="53"/>
      <c r="T8048" s="53"/>
      <c r="U8048" s="53"/>
      <c r="V8048" s="53"/>
      <c r="W8048" s="53"/>
      <c r="X8048" s="53"/>
      <c r="Y8048" s="53"/>
      <c r="Z8048" s="53"/>
      <c r="AA8048" s="53"/>
      <c r="AB8048" s="53"/>
      <c r="AC8048" s="53"/>
      <c r="AD8048" s="53"/>
      <c r="AE8048" s="53"/>
      <c r="AF8048" s="53"/>
      <c r="AG8048" s="53"/>
      <c r="AH8048" s="53"/>
      <c r="AI8048" s="53"/>
      <c r="AJ8048" s="53"/>
      <c r="AK8048" s="54"/>
    </row>
    <row r="8049" spans="2:37" x14ac:dyDescent="0.25">
      <c r="B8049" s="315"/>
      <c r="C8049" s="315"/>
      <c r="D8049" s="315"/>
      <c r="E8049" s="315"/>
      <c r="F8049" s="315"/>
      <c r="G8049" s="315"/>
      <c r="H8049" s="315"/>
      <c r="I8049" s="54"/>
      <c r="J8049" s="53"/>
      <c r="K8049" s="53"/>
      <c r="L8049" s="270"/>
      <c r="M8049" s="55"/>
      <c r="N8049" s="53"/>
      <c r="O8049" s="87"/>
      <c r="P8049" s="53"/>
      <c r="Q8049" s="53"/>
      <c r="R8049" s="53"/>
      <c r="S8049" s="53"/>
      <c r="T8049" s="53"/>
      <c r="U8049" s="53"/>
      <c r="V8049" s="53"/>
      <c r="W8049" s="53"/>
      <c r="X8049" s="53"/>
      <c r="Y8049" s="53"/>
      <c r="Z8049" s="53"/>
      <c r="AA8049" s="53"/>
      <c r="AB8049" s="53"/>
      <c r="AC8049" s="53"/>
      <c r="AD8049" s="53"/>
      <c r="AE8049" s="53"/>
      <c r="AF8049" s="53"/>
      <c r="AG8049" s="53"/>
      <c r="AH8049" s="53"/>
      <c r="AI8049" s="53"/>
      <c r="AJ8049" s="53"/>
      <c r="AK8049" s="54"/>
    </row>
    <row r="8050" spans="2:37" x14ac:dyDescent="0.25">
      <c r="B8050" s="315"/>
      <c r="C8050" s="315"/>
      <c r="D8050" s="315"/>
      <c r="E8050" s="315"/>
      <c r="F8050" s="315"/>
      <c r="G8050" s="315"/>
      <c r="H8050" s="315"/>
      <c r="I8050" s="54"/>
      <c r="J8050" s="53"/>
      <c r="K8050" s="53"/>
      <c r="L8050" s="270"/>
      <c r="M8050" s="55"/>
      <c r="N8050" s="53"/>
      <c r="O8050" s="87"/>
      <c r="P8050" s="53"/>
      <c r="Q8050" s="53"/>
      <c r="R8050" s="53"/>
      <c r="S8050" s="53"/>
      <c r="T8050" s="53"/>
      <c r="U8050" s="53"/>
      <c r="V8050" s="53"/>
      <c r="W8050" s="53"/>
      <c r="X8050" s="53"/>
      <c r="Y8050" s="53"/>
      <c r="Z8050" s="53"/>
      <c r="AA8050" s="53"/>
      <c r="AB8050" s="53"/>
      <c r="AC8050" s="53"/>
      <c r="AD8050" s="53"/>
      <c r="AE8050" s="53"/>
      <c r="AF8050" s="53"/>
      <c r="AG8050" s="53"/>
      <c r="AH8050" s="53"/>
      <c r="AI8050" s="53"/>
      <c r="AJ8050" s="53"/>
      <c r="AK8050" s="54"/>
    </row>
    <row r="8051" spans="2:37" x14ac:dyDescent="0.25">
      <c r="B8051" s="315"/>
      <c r="C8051" s="315"/>
      <c r="D8051" s="315"/>
      <c r="E8051" s="315"/>
      <c r="F8051" s="315"/>
      <c r="G8051" s="315"/>
      <c r="H8051" s="315"/>
      <c r="I8051" s="54"/>
      <c r="J8051" s="53"/>
      <c r="K8051" s="53"/>
      <c r="L8051" s="270"/>
      <c r="M8051" s="55"/>
      <c r="N8051" s="53"/>
      <c r="O8051" s="87"/>
      <c r="P8051" s="53"/>
      <c r="Q8051" s="53"/>
      <c r="R8051" s="53"/>
      <c r="S8051" s="53"/>
      <c r="T8051" s="53"/>
      <c r="U8051" s="53"/>
      <c r="V8051" s="53"/>
      <c r="W8051" s="53"/>
      <c r="X8051" s="53"/>
      <c r="Y8051" s="53"/>
      <c r="Z8051" s="53"/>
      <c r="AA8051" s="53"/>
      <c r="AB8051" s="53"/>
      <c r="AC8051" s="53"/>
      <c r="AD8051" s="53"/>
      <c r="AE8051" s="53"/>
      <c r="AF8051" s="53"/>
      <c r="AG8051" s="53"/>
      <c r="AH8051" s="53"/>
      <c r="AI8051" s="53"/>
      <c r="AJ8051" s="53"/>
      <c r="AK8051" s="54"/>
    </row>
    <row r="8052" spans="2:37" x14ac:dyDescent="0.25">
      <c r="B8052" s="315"/>
      <c r="C8052" s="315"/>
      <c r="D8052" s="315"/>
      <c r="E8052" s="315"/>
      <c r="F8052" s="315"/>
      <c r="G8052" s="315"/>
      <c r="H8052" s="315"/>
      <c r="I8052" s="54"/>
      <c r="J8052" s="53"/>
      <c r="K8052" s="53"/>
      <c r="L8052" s="270"/>
      <c r="M8052" s="55"/>
      <c r="N8052" s="53"/>
      <c r="O8052" s="87"/>
      <c r="P8052" s="53"/>
      <c r="Q8052" s="53"/>
      <c r="R8052" s="53"/>
      <c r="S8052" s="53"/>
      <c r="T8052" s="53"/>
      <c r="U8052" s="53"/>
      <c r="V8052" s="53"/>
      <c r="W8052" s="53"/>
      <c r="X8052" s="53"/>
      <c r="Y8052" s="53"/>
      <c r="Z8052" s="53"/>
      <c r="AA8052" s="53"/>
      <c r="AB8052" s="53"/>
      <c r="AC8052" s="53"/>
      <c r="AD8052" s="53"/>
      <c r="AE8052" s="53"/>
      <c r="AF8052" s="53"/>
      <c r="AG8052" s="53"/>
      <c r="AH8052" s="53"/>
      <c r="AI8052" s="53"/>
      <c r="AJ8052" s="53"/>
      <c r="AK8052" s="54"/>
    </row>
    <row r="8053" spans="2:37" x14ac:dyDescent="0.25">
      <c r="B8053" s="315"/>
      <c r="C8053" s="315"/>
      <c r="D8053" s="315"/>
      <c r="E8053" s="315"/>
      <c r="F8053" s="315"/>
      <c r="G8053" s="315"/>
      <c r="H8053" s="315"/>
      <c r="I8053" s="54"/>
      <c r="J8053" s="53"/>
      <c r="K8053" s="53"/>
      <c r="L8053" s="270"/>
      <c r="M8053" s="55"/>
      <c r="N8053" s="53"/>
      <c r="O8053" s="87"/>
      <c r="P8053" s="53"/>
      <c r="Q8053" s="53"/>
      <c r="R8053" s="53"/>
      <c r="S8053" s="53"/>
      <c r="T8053" s="53"/>
      <c r="U8053" s="53"/>
      <c r="V8053" s="53"/>
      <c r="W8053" s="53"/>
      <c r="X8053" s="53"/>
      <c r="Y8053" s="53"/>
      <c r="Z8053" s="53"/>
      <c r="AA8053" s="53"/>
      <c r="AB8053" s="53"/>
      <c r="AC8053" s="53"/>
      <c r="AD8053" s="53"/>
      <c r="AE8053" s="53"/>
      <c r="AF8053" s="53"/>
      <c r="AG8053" s="53"/>
      <c r="AH8053" s="53"/>
      <c r="AI8053" s="53"/>
      <c r="AJ8053" s="53"/>
      <c r="AK8053" s="54"/>
    </row>
    <row r="8054" spans="2:37" x14ac:dyDescent="0.25">
      <c r="B8054" s="315"/>
      <c r="C8054" s="315"/>
      <c r="D8054" s="315"/>
      <c r="E8054" s="315"/>
      <c r="F8054" s="315"/>
      <c r="G8054" s="315"/>
      <c r="H8054" s="315"/>
      <c r="I8054" s="54"/>
      <c r="J8054" s="53"/>
      <c r="K8054" s="53"/>
      <c r="L8054" s="270"/>
      <c r="M8054" s="55"/>
      <c r="N8054" s="53"/>
      <c r="O8054" s="87"/>
      <c r="P8054" s="53"/>
      <c r="Q8054" s="53"/>
      <c r="R8054" s="53"/>
      <c r="S8054" s="53"/>
      <c r="T8054" s="53"/>
      <c r="U8054" s="53"/>
      <c r="V8054" s="53"/>
      <c r="W8054" s="53"/>
      <c r="X8054" s="53"/>
      <c r="Y8054" s="53"/>
      <c r="Z8054" s="53"/>
      <c r="AA8054" s="53"/>
      <c r="AB8054" s="53"/>
      <c r="AC8054" s="53"/>
      <c r="AD8054" s="53"/>
      <c r="AE8054" s="53"/>
      <c r="AF8054" s="53"/>
      <c r="AG8054" s="53"/>
      <c r="AH8054" s="53"/>
      <c r="AI8054" s="53"/>
      <c r="AJ8054" s="53"/>
      <c r="AK8054" s="54"/>
    </row>
    <row r="8055" spans="2:37" x14ac:dyDescent="0.25">
      <c r="B8055" s="315"/>
      <c r="C8055" s="315"/>
      <c r="D8055" s="315"/>
      <c r="E8055" s="315"/>
      <c r="F8055" s="315"/>
      <c r="G8055" s="315"/>
      <c r="H8055" s="315"/>
      <c r="I8055" s="54"/>
      <c r="J8055" s="53"/>
      <c r="K8055" s="53"/>
      <c r="L8055" s="270"/>
      <c r="M8055" s="55"/>
      <c r="N8055" s="53"/>
      <c r="O8055" s="87"/>
      <c r="P8055" s="53"/>
      <c r="Q8055" s="53"/>
      <c r="R8055" s="53"/>
      <c r="S8055" s="53"/>
      <c r="T8055" s="53"/>
      <c r="U8055" s="53"/>
      <c r="V8055" s="53"/>
      <c r="W8055" s="53"/>
      <c r="X8055" s="53"/>
      <c r="Y8055" s="53"/>
      <c r="Z8055" s="53"/>
      <c r="AA8055" s="53"/>
      <c r="AB8055" s="53"/>
      <c r="AC8055" s="53"/>
      <c r="AD8055" s="53"/>
      <c r="AE8055" s="53"/>
      <c r="AF8055" s="53"/>
      <c r="AG8055" s="53"/>
      <c r="AH8055" s="53"/>
      <c r="AI8055" s="53"/>
      <c r="AJ8055" s="53"/>
      <c r="AK8055" s="54"/>
    </row>
    <row r="8056" spans="2:37" x14ac:dyDescent="0.25">
      <c r="B8056" s="315"/>
      <c r="C8056" s="315"/>
      <c r="D8056" s="315"/>
      <c r="E8056" s="315"/>
      <c r="F8056" s="315"/>
      <c r="G8056" s="315"/>
      <c r="H8056" s="315"/>
      <c r="I8056" s="54"/>
      <c r="J8056" s="53"/>
      <c r="K8056" s="53"/>
      <c r="L8056" s="270"/>
      <c r="M8056" s="55"/>
      <c r="N8056" s="53"/>
      <c r="O8056" s="87"/>
      <c r="P8056" s="53"/>
      <c r="Q8056" s="53"/>
      <c r="R8056" s="53"/>
      <c r="S8056" s="53"/>
      <c r="T8056" s="53"/>
      <c r="U8056" s="53"/>
      <c r="V8056" s="53"/>
      <c r="W8056" s="53"/>
      <c r="X8056" s="53"/>
      <c r="Y8056" s="53"/>
      <c r="Z8056" s="53"/>
      <c r="AA8056" s="53"/>
      <c r="AB8056" s="53"/>
      <c r="AC8056" s="53"/>
      <c r="AD8056" s="53"/>
      <c r="AE8056" s="53"/>
      <c r="AF8056" s="53"/>
      <c r="AG8056" s="53"/>
      <c r="AH8056" s="53"/>
      <c r="AI8056" s="53"/>
      <c r="AJ8056" s="53"/>
      <c r="AK8056" s="54"/>
    </row>
    <row r="8057" spans="2:37" x14ac:dyDescent="0.25">
      <c r="B8057" s="315"/>
      <c r="C8057" s="315"/>
      <c r="D8057" s="315"/>
      <c r="E8057" s="315"/>
      <c r="F8057" s="315"/>
      <c r="G8057" s="315"/>
      <c r="H8057" s="315"/>
      <c r="I8057" s="54"/>
      <c r="J8057" s="53"/>
      <c r="K8057" s="53"/>
      <c r="L8057" s="270"/>
      <c r="M8057" s="55"/>
      <c r="N8057" s="53"/>
      <c r="O8057" s="87"/>
      <c r="P8057" s="53"/>
      <c r="Q8057" s="53"/>
      <c r="R8057" s="53"/>
      <c r="S8057" s="53"/>
      <c r="T8057" s="53"/>
      <c r="U8057" s="53"/>
      <c r="V8057" s="53"/>
      <c r="W8057" s="53"/>
      <c r="X8057" s="53"/>
      <c r="Y8057" s="53"/>
      <c r="Z8057" s="53"/>
      <c r="AA8057" s="53"/>
      <c r="AB8057" s="53"/>
      <c r="AC8057" s="53"/>
      <c r="AD8057" s="53"/>
      <c r="AE8057" s="53"/>
      <c r="AF8057" s="53"/>
      <c r="AG8057" s="53"/>
      <c r="AH8057" s="53"/>
      <c r="AI8057" s="53"/>
      <c r="AJ8057" s="53"/>
      <c r="AK8057" s="54"/>
    </row>
    <row r="8058" spans="2:37" x14ac:dyDescent="0.25">
      <c r="B8058" s="315"/>
      <c r="C8058" s="315"/>
      <c r="D8058" s="315"/>
      <c r="E8058" s="315"/>
      <c r="F8058" s="315"/>
      <c r="G8058" s="315"/>
      <c r="H8058" s="315"/>
      <c r="I8058" s="54"/>
      <c r="J8058" s="53"/>
      <c r="K8058" s="53"/>
      <c r="L8058" s="270"/>
      <c r="M8058" s="55"/>
      <c r="N8058" s="53"/>
      <c r="O8058" s="87"/>
      <c r="P8058" s="53"/>
      <c r="Q8058" s="53"/>
      <c r="R8058" s="53"/>
      <c r="S8058" s="53"/>
      <c r="T8058" s="53"/>
      <c r="U8058" s="53"/>
      <c r="V8058" s="53"/>
      <c r="W8058" s="53"/>
      <c r="X8058" s="53"/>
      <c r="Y8058" s="53"/>
      <c r="Z8058" s="53"/>
      <c r="AA8058" s="53"/>
      <c r="AB8058" s="53"/>
      <c r="AC8058" s="53"/>
      <c r="AD8058" s="53"/>
      <c r="AE8058" s="53"/>
      <c r="AF8058" s="53"/>
      <c r="AG8058" s="53"/>
      <c r="AH8058" s="53"/>
      <c r="AI8058" s="53"/>
      <c r="AJ8058" s="53"/>
      <c r="AK8058" s="54"/>
    </row>
    <row r="8059" spans="2:37" x14ac:dyDescent="0.25">
      <c r="B8059" s="315"/>
      <c r="C8059" s="315"/>
      <c r="D8059" s="315"/>
      <c r="E8059" s="315"/>
      <c r="F8059" s="315"/>
      <c r="G8059" s="315"/>
      <c r="H8059" s="315"/>
      <c r="I8059" s="54"/>
      <c r="J8059" s="53"/>
      <c r="K8059" s="53"/>
      <c r="L8059" s="270"/>
      <c r="M8059" s="55"/>
      <c r="N8059" s="53"/>
      <c r="O8059" s="87"/>
      <c r="P8059" s="53"/>
      <c r="Q8059" s="53"/>
      <c r="R8059" s="53"/>
      <c r="S8059" s="53"/>
      <c r="T8059" s="53"/>
      <c r="U8059" s="53"/>
      <c r="V8059" s="53"/>
      <c r="W8059" s="53"/>
      <c r="X8059" s="53"/>
      <c r="Y8059" s="53"/>
      <c r="Z8059" s="53"/>
      <c r="AA8059" s="53"/>
      <c r="AB8059" s="53"/>
      <c r="AC8059" s="53"/>
      <c r="AD8059" s="53"/>
      <c r="AE8059" s="53"/>
      <c r="AF8059" s="53"/>
      <c r="AG8059" s="53"/>
      <c r="AH8059" s="53"/>
      <c r="AI8059" s="53"/>
      <c r="AJ8059" s="53"/>
      <c r="AK8059" s="54"/>
    </row>
    <row r="8060" spans="2:37" x14ac:dyDescent="0.25">
      <c r="B8060" s="315"/>
      <c r="C8060" s="315"/>
      <c r="D8060" s="315"/>
      <c r="E8060" s="315"/>
      <c r="F8060" s="315"/>
      <c r="G8060" s="315"/>
      <c r="H8060" s="315"/>
      <c r="I8060" s="54"/>
      <c r="J8060" s="53"/>
      <c r="K8060" s="53"/>
      <c r="L8060" s="270"/>
      <c r="M8060" s="55"/>
      <c r="N8060" s="53"/>
      <c r="O8060" s="87"/>
      <c r="P8060" s="53"/>
      <c r="Q8060" s="53"/>
      <c r="R8060" s="53"/>
      <c r="S8060" s="53"/>
      <c r="T8060" s="53"/>
      <c r="U8060" s="53"/>
      <c r="V8060" s="53"/>
      <c r="W8060" s="53"/>
      <c r="X8060" s="53"/>
      <c r="Y8060" s="53"/>
      <c r="Z8060" s="53"/>
      <c r="AA8060" s="53"/>
      <c r="AB8060" s="53"/>
      <c r="AC8060" s="53"/>
      <c r="AD8060" s="53"/>
      <c r="AE8060" s="53"/>
      <c r="AF8060" s="53"/>
      <c r="AG8060" s="53"/>
      <c r="AH8060" s="53"/>
      <c r="AI8060" s="53"/>
      <c r="AJ8060" s="53"/>
      <c r="AK8060" s="54"/>
    </row>
    <row r="8061" spans="2:37" x14ac:dyDescent="0.25">
      <c r="B8061" s="315"/>
      <c r="C8061" s="315"/>
      <c r="D8061" s="315"/>
      <c r="E8061" s="315"/>
      <c r="F8061" s="315"/>
      <c r="G8061" s="315"/>
      <c r="H8061" s="315"/>
      <c r="I8061" s="54"/>
      <c r="J8061" s="53"/>
      <c r="K8061" s="53"/>
      <c r="L8061" s="270"/>
      <c r="M8061" s="55"/>
      <c r="N8061" s="53"/>
      <c r="O8061" s="87"/>
      <c r="P8061" s="53"/>
      <c r="Q8061" s="53"/>
      <c r="R8061" s="53"/>
      <c r="S8061" s="53"/>
      <c r="T8061" s="53"/>
      <c r="U8061" s="53"/>
      <c r="V8061" s="53"/>
      <c r="W8061" s="53"/>
      <c r="X8061" s="53"/>
      <c r="Y8061" s="53"/>
      <c r="Z8061" s="53"/>
      <c r="AA8061" s="53"/>
      <c r="AB8061" s="53"/>
      <c r="AC8061" s="53"/>
      <c r="AD8061" s="53"/>
      <c r="AE8061" s="53"/>
      <c r="AF8061" s="53"/>
      <c r="AG8061" s="53"/>
      <c r="AH8061" s="53"/>
      <c r="AI8061" s="53"/>
      <c r="AJ8061" s="53"/>
      <c r="AK8061" s="54"/>
    </row>
    <row r="8062" spans="2:37" x14ac:dyDescent="0.25">
      <c r="B8062" s="315"/>
      <c r="C8062" s="315"/>
      <c r="D8062" s="315"/>
      <c r="E8062" s="315"/>
      <c r="F8062" s="315"/>
      <c r="G8062" s="315"/>
      <c r="H8062" s="315"/>
      <c r="I8062" s="54"/>
      <c r="J8062" s="53"/>
      <c r="K8062" s="53"/>
      <c r="L8062" s="270"/>
      <c r="M8062" s="55"/>
      <c r="N8062" s="53"/>
      <c r="O8062" s="87"/>
      <c r="P8062" s="53"/>
      <c r="Q8062" s="53"/>
      <c r="R8062" s="53"/>
      <c r="S8062" s="53"/>
      <c r="T8062" s="53"/>
      <c r="U8062" s="53"/>
      <c r="V8062" s="53"/>
      <c r="W8062" s="53"/>
      <c r="X8062" s="53"/>
      <c r="Y8062" s="53"/>
      <c r="Z8062" s="53"/>
      <c r="AA8062" s="53"/>
      <c r="AB8062" s="53"/>
      <c r="AC8062" s="53"/>
      <c r="AD8062" s="53"/>
      <c r="AE8062" s="53"/>
      <c r="AF8062" s="53"/>
      <c r="AG8062" s="53"/>
      <c r="AH8062" s="53"/>
      <c r="AI8062" s="53"/>
      <c r="AJ8062" s="53"/>
      <c r="AK8062" s="54"/>
    </row>
    <row r="8063" spans="2:37" x14ac:dyDescent="0.25">
      <c r="B8063" s="315"/>
      <c r="C8063" s="315"/>
      <c r="D8063" s="315"/>
      <c r="E8063" s="315"/>
      <c r="F8063" s="315"/>
      <c r="G8063" s="315"/>
      <c r="H8063" s="315"/>
      <c r="I8063" s="54"/>
      <c r="J8063" s="53"/>
      <c r="K8063" s="53"/>
      <c r="L8063" s="270"/>
      <c r="M8063" s="55"/>
      <c r="N8063" s="53"/>
      <c r="O8063" s="87"/>
      <c r="P8063" s="53"/>
      <c r="Q8063" s="53"/>
      <c r="R8063" s="53"/>
      <c r="S8063" s="53"/>
      <c r="T8063" s="53"/>
      <c r="U8063" s="53"/>
      <c r="V8063" s="53"/>
      <c r="W8063" s="53"/>
      <c r="X8063" s="53"/>
      <c r="Y8063" s="53"/>
      <c r="Z8063" s="53"/>
      <c r="AA8063" s="53"/>
      <c r="AB8063" s="53"/>
      <c r="AC8063" s="53"/>
      <c r="AD8063" s="53"/>
      <c r="AE8063" s="53"/>
      <c r="AF8063" s="53"/>
      <c r="AG8063" s="53"/>
      <c r="AH8063" s="53"/>
      <c r="AI8063" s="53"/>
      <c r="AJ8063" s="53"/>
      <c r="AK8063" s="54"/>
    </row>
    <row r="8064" spans="2:37" x14ac:dyDescent="0.25">
      <c r="B8064" s="315"/>
      <c r="C8064" s="315"/>
      <c r="D8064" s="315"/>
      <c r="E8064" s="315"/>
      <c r="F8064" s="315"/>
      <c r="G8064" s="315"/>
      <c r="H8064" s="315"/>
      <c r="I8064" s="54"/>
      <c r="J8064" s="53"/>
      <c r="K8064" s="53"/>
      <c r="L8064" s="270"/>
      <c r="M8064" s="55"/>
      <c r="N8064" s="53"/>
      <c r="O8064" s="87"/>
      <c r="P8064" s="53"/>
      <c r="Q8064" s="53"/>
      <c r="R8064" s="53"/>
      <c r="S8064" s="53"/>
      <c r="T8064" s="53"/>
      <c r="U8064" s="53"/>
      <c r="V8064" s="53"/>
      <c r="W8064" s="53"/>
      <c r="X8064" s="53"/>
      <c r="Y8064" s="53"/>
      <c r="Z8064" s="53"/>
      <c r="AA8064" s="53"/>
      <c r="AB8064" s="53"/>
      <c r="AC8064" s="53"/>
      <c r="AD8064" s="53"/>
      <c r="AE8064" s="53"/>
      <c r="AF8064" s="53"/>
      <c r="AG8064" s="53"/>
      <c r="AH8064" s="53"/>
      <c r="AI8064" s="53"/>
      <c r="AJ8064" s="53"/>
      <c r="AK8064" s="54"/>
    </row>
    <row r="8065" spans="2:37" x14ac:dyDescent="0.25">
      <c r="B8065" s="315"/>
      <c r="C8065" s="315"/>
      <c r="D8065" s="315"/>
      <c r="E8065" s="315"/>
      <c r="F8065" s="315"/>
      <c r="G8065" s="315"/>
      <c r="H8065" s="315"/>
      <c r="I8065" s="54"/>
      <c r="J8065" s="53"/>
      <c r="K8065" s="53"/>
      <c r="L8065" s="270"/>
      <c r="M8065" s="55"/>
      <c r="N8065" s="53"/>
      <c r="O8065" s="87"/>
      <c r="P8065" s="53"/>
      <c r="Q8065" s="53"/>
      <c r="R8065" s="53"/>
      <c r="S8065" s="53"/>
      <c r="T8065" s="53"/>
      <c r="U8065" s="53"/>
      <c r="V8065" s="53"/>
      <c r="W8065" s="53"/>
      <c r="X8065" s="53"/>
      <c r="Y8065" s="53"/>
      <c r="Z8065" s="53"/>
      <c r="AA8065" s="53"/>
      <c r="AB8065" s="53"/>
      <c r="AC8065" s="53"/>
      <c r="AD8065" s="53"/>
      <c r="AE8065" s="53"/>
      <c r="AF8065" s="53"/>
      <c r="AG8065" s="53"/>
      <c r="AH8065" s="53"/>
      <c r="AI8065" s="53"/>
      <c r="AJ8065" s="53"/>
      <c r="AK8065" s="54"/>
    </row>
    <row r="8066" spans="2:37" x14ac:dyDescent="0.25">
      <c r="B8066" s="315"/>
      <c r="C8066" s="315"/>
      <c r="D8066" s="315"/>
      <c r="E8066" s="315"/>
      <c r="F8066" s="315"/>
      <c r="G8066" s="315"/>
      <c r="H8066" s="315"/>
      <c r="I8066" s="54"/>
      <c r="J8066" s="53"/>
      <c r="K8066" s="53"/>
      <c r="L8066" s="270"/>
      <c r="M8066" s="55"/>
      <c r="N8066" s="53"/>
      <c r="O8066" s="87"/>
      <c r="P8066" s="53"/>
      <c r="Q8066" s="53"/>
      <c r="R8066" s="53"/>
      <c r="S8066" s="53"/>
      <c r="T8066" s="53"/>
      <c r="U8066" s="53"/>
      <c r="V8066" s="53"/>
      <c r="W8066" s="53"/>
      <c r="X8066" s="53"/>
      <c r="Y8066" s="53"/>
      <c r="Z8066" s="53"/>
      <c r="AA8066" s="53"/>
      <c r="AB8066" s="53"/>
      <c r="AC8066" s="53"/>
      <c r="AD8066" s="53"/>
      <c r="AE8066" s="53"/>
      <c r="AF8066" s="53"/>
      <c r="AG8066" s="53"/>
      <c r="AH8066" s="53"/>
      <c r="AI8066" s="53"/>
      <c r="AJ8066" s="53"/>
      <c r="AK8066" s="54"/>
    </row>
    <row r="8067" spans="2:37" x14ac:dyDescent="0.25">
      <c r="B8067" s="315"/>
      <c r="C8067" s="315"/>
      <c r="D8067" s="315"/>
      <c r="E8067" s="315"/>
      <c r="F8067" s="315"/>
      <c r="G8067" s="315"/>
      <c r="H8067" s="315"/>
      <c r="I8067" s="54"/>
      <c r="J8067" s="53"/>
      <c r="K8067" s="53"/>
      <c r="L8067" s="270"/>
      <c r="M8067" s="55"/>
      <c r="N8067" s="53"/>
      <c r="O8067" s="87"/>
      <c r="P8067" s="53"/>
      <c r="Q8067" s="53"/>
      <c r="R8067" s="53"/>
      <c r="S8067" s="53"/>
      <c r="T8067" s="53"/>
      <c r="U8067" s="53"/>
      <c r="V8067" s="53"/>
      <c r="W8067" s="53"/>
      <c r="X8067" s="53"/>
      <c r="Y8067" s="53"/>
      <c r="Z8067" s="53"/>
      <c r="AA8067" s="53"/>
      <c r="AB8067" s="53"/>
      <c r="AC8067" s="53"/>
      <c r="AD8067" s="53"/>
      <c r="AE8067" s="53"/>
      <c r="AF8067" s="53"/>
      <c r="AG8067" s="53"/>
      <c r="AH8067" s="53"/>
      <c r="AI8067" s="53"/>
      <c r="AJ8067" s="53"/>
      <c r="AK8067" s="54"/>
    </row>
    <row r="8068" spans="2:37" x14ac:dyDescent="0.25">
      <c r="B8068" s="315"/>
      <c r="C8068" s="315"/>
      <c r="D8068" s="315"/>
      <c r="E8068" s="315"/>
      <c r="F8068" s="315"/>
      <c r="G8068" s="315"/>
      <c r="H8068" s="315"/>
      <c r="I8068" s="54"/>
      <c r="J8068" s="53"/>
      <c r="K8068" s="53"/>
      <c r="L8068" s="270"/>
      <c r="M8068" s="55"/>
      <c r="N8068" s="53"/>
      <c r="O8068" s="87"/>
      <c r="P8068" s="53"/>
      <c r="Q8068" s="53"/>
      <c r="R8068" s="53"/>
      <c r="S8068" s="53"/>
      <c r="T8068" s="53"/>
      <c r="U8068" s="53"/>
      <c r="V8068" s="53"/>
      <c r="W8068" s="53"/>
      <c r="X8068" s="53"/>
      <c r="Y8068" s="53"/>
      <c r="Z8068" s="53"/>
      <c r="AA8068" s="53"/>
      <c r="AB8068" s="53"/>
      <c r="AC8068" s="53"/>
      <c r="AD8068" s="53"/>
      <c r="AE8068" s="53"/>
      <c r="AF8068" s="53"/>
      <c r="AG8068" s="53"/>
      <c r="AH8068" s="53"/>
      <c r="AI8068" s="53"/>
      <c r="AJ8068" s="53"/>
      <c r="AK8068" s="54"/>
    </row>
    <row r="8069" spans="2:37" x14ac:dyDescent="0.25">
      <c r="B8069" s="315"/>
      <c r="C8069" s="315"/>
      <c r="D8069" s="315"/>
      <c r="E8069" s="315"/>
      <c r="F8069" s="315"/>
      <c r="G8069" s="315"/>
      <c r="H8069" s="315"/>
      <c r="I8069" s="54"/>
      <c r="J8069" s="53"/>
      <c r="K8069" s="53"/>
      <c r="L8069" s="270"/>
      <c r="M8069" s="55"/>
      <c r="N8069" s="53"/>
      <c r="O8069" s="87"/>
      <c r="P8069" s="53"/>
      <c r="Q8069" s="53"/>
      <c r="R8069" s="53"/>
      <c r="S8069" s="53"/>
      <c r="T8069" s="53"/>
      <c r="U8069" s="53"/>
      <c r="V8069" s="53"/>
      <c r="W8069" s="53"/>
      <c r="X8069" s="53"/>
      <c r="Y8069" s="53"/>
      <c r="Z8069" s="53"/>
      <c r="AA8069" s="53"/>
      <c r="AB8069" s="53"/>
      <c r="AC8069" s="53"/>
      <c r="AD8069" s="53"/>
      <c r="AE8069" s="53"/>
      <c r="AF8069" s="53"/>
      <c r="AG8069" s="53"/>
      <c r="AH8069" s="53"/>
      <c r="AI8069" s="53"/>
      <c r="AJ8069" s="53"/>
      <c r="AK8069" s="54"/>
    </row>
    <row r="8070" spans="2:37" x14ac:dyDescent="0.25">
      <c r="B8070" s="315"/>
      <c r="C8070" s="315"/>
      <c r="D8070" s="315"/>
      <c r="E8070" s="315"/>
      <c r="F8070" s="315"/>
      <c r="G8070" s="315"/>
      <c r="H8070" s="315"/>
      <c r="I8070" s="54"/>
      <c r="J8070" s="53"/>
      <c r="K8070" s="53"/>
      <c r="L8070" s="270"/>
      <c r="M8070" s="55"/>
      <c r="N8070" s="53"/>
      <c r="O8070" s="87"/>
      <c r="P8070" s="53"/>
      <c r="Q8070" s="53"/>
      <c r="R8070" s="53"/>
      <c r="S8070" s="53"/>
      <c r="T8070" s="53"/>
      <c r="U8070" s="53"/>
      <c r="V8070" s="53"/>
      <c r="W8070" s="53"/>
      <c r="X8070" s="53"/>
      <c r="Y8070" s="53"/>
      <c r="Z8070" s="53"/>
      <c r="AA8070" s="53"/>
      <c r="AB8070" s="53"/>
      <c r="AC8070" s="53"/>
      <c r="AD8070" s="53"/>
      <c r="AE8070" s="53"/>
      <c r="AF8070" s="53"/>
      <c r="AG8070" s="53"/>
      <c r="AH8070" s="53"/>
      <c r="AI8070" s="53"/>
      <c r="AJ8070" s="53"/>
      <c r="AK8070" s="54"/>
    </row>
    <row r="8071" spans="2:37" x14ac:dyDescent="0.25">
      <c r="B8071" s="315"/>
      <c r="C8071" s="315"/>
      <c r="D8071" s="315"/>
      <c r="E8071" s="315"/>
      <c r="F8071" s="315"/>
      <c r="G8071" s="315"/>
      <c r="H8071" s="315"/>
      <c r="I8071" s="54"/>
      <c r="J8071" s="53"/>
      <c r="K8071" s="53"/>
      <c r="L8071" s="270"/>
      <c r="M8071" s="55"/>
      <c r="N8071" s="53"/>
      <c r="O8071" s="87"/>
      <c r="P8071" s="53"/>
      <c r="Q8071" s="53"/>
      <c r="R8071" s="53"/>
      <c r="S8071" s="53"/>
      <c r="T8071" s="53"/>
      <c r="U8071" s="53"/>
      <c r="V8071" s="53"/>
      <c r="W8071" s="53"/>
      <c r="X8071" s="53"/>
      <c r="Y8071" s="53"/>
      <c r="Z8071" s="53"/>
      <c r="AA8071" s="53"/>
      <c r="AB8071" s="53"/>
      <c r="AC8071" s="53"/>
      <c r="AD8071" s="53"/>
      <c r="AE8071" s="53"/>
      <c r="AF8071" s="53"/>
      <c r="AG8071" s="53"/>
      <c r="AH8071" s="53"/>
      <c r="AI8071" s="53"/>
      <c r="AJ8071" s="53"/>
      <c r="AK8071" s="54"/>
    </row>
    <row r="8072" spans="2:37" x14ac:dyDescent="0.25">
      <c r="B8072" s="315"/>
      <c r="C8072" s="315"/>
      <c r="D8072" s="315"/>
      <c r="E8072" s="315"/>
      <c r="F8072" s="315"/>
      <c r="G8072" s="315"/>
      <c r="H8072" s="315"/>
      <c r="I8072" s="54"/>
      <c r="J8072" s="53"/>
      <c r="K8072" s="53"/>
      <c r="L8072" s="270"/>
      <c r="M8072" s="55"/>
      <c r="N8072" s="53"/>
      <c r="O8072" s="87"/>
      <c r="P8072" s="53"/>
      <c r="Q8072" s="53"/>
      <c r="R8072" s="53"/>
      <c r="S8072" s="53"/>
      <c r="T8072" s="53"/>
      <c r="U8072" s="53"/>
      <c r="V8072" s="53"/>
      <c r="W8072" s="53"/>
      <c r="X8072" s="53"/>
      <c r="Y8072" s="53"/>
      <c r="Z8072" s="53"/>
      <c r="AA8072" s="53"/>
      <c r="AB8072" s="53"/>
      <c r="AC8072" s="53"/>
      <c r="AD8072" s="53"/>
      <c r="AE8072" s="53"/>
      <c r="AF8072" s="53"/>
      <c r="AG8072" s="53"/>
      <c r="AH8072" s="53"/>
      <c r="AI8072" s="53"/>
      <c r="AJ8072" s="53"/>
      <c r="AK8072" s="54"/>
    </row>
    <row r="8073" spans="2:37" x14ac:dyDescent="0.25">
      <c r="B8073" s="315"/>
      <c r="C8073" s="315"/>
      <c r="D8073" s="315"/>
      <c r="E8073" s="315"/>
      <c r="F8073" s="315"/>
      <c r="G8073" s="315"/>
      <c r="H8073" s="315"/>
      <c r="I8073" s="54"/>
      <c r="J8073" s="53"/>
      <c r="K8073" s="53"/>
      <c r="L8073" s="270"/>
      <c r="M8073" s="55"/>
      <c r="N8073" s="53"/>
      <c r="O8073" s="87"/>
      <c r="P8073" s="53"/>
      <c r="Q8073" s="53"/>
      <c r="R8073" s="53"/>
      <c r="S8073" s="53"/>
      <c r="T8073" s="53"/>
      <c r="U8073" s="53"/>
      <c r="V8073" s="53"/>
      <c r="W8073" s="53"/>
      <c r="X8073" s="53"/>
      <c r="Y8073" s="53"/>
      <c r="Z8073" s="53"/>
      <c r="AA8073" s="53"/>
      <c r="AB8073" s="53"/>
      <c r="AC8073" s="53"/>
      <c r="AD8073" s="53"/>
      <c r="AE8073" s="53"/>
      <c r="AF8073" s="53"/>
      <c r="AG8073" s="53"/>
      <c r="AH8073" s="53"/>
      <c r="AI8073" s="53"/>
      <c r="AJ8073" s="53"/>
      <c r="AK8073" s="54"/>
    </row>
    <row r="8074" spans="2:37" x14ac:dyDescent="0.25">
      <c r="B8074" s="315"/>
      <c r="C8074" s="315"/>
      <c r="D8074" s="315"/>
      <c r="E8074" s="315"/>
      <c r="F8074" s="315"/>
      <c r="G8074" s="315"/>
      <c r="H8074" s="315"/>
      <c r="I8074" s="54"/>
      <c r="J8074" s="53"/>
      <c r="K8074" s="53"/>
      <c r="L8074" s="270"/>
      <c r="M8074" s="55"/>
      <c r="N8074" s="53"/>
      <c r="O8074" s="87"/>
      <c r="P8074" s="53"/>
      <c r="Q8074" s="53"/>
      <c r="R8074" s="53"/>
      <c r="S8074" s="53"/>
      <c r="T8074" s="53"/>
      <c r="U8074" s="53"/>
      <c r="V8074" s="53"/>
      <c r="W8074" s="53"/>
      <c r="X8074" s="53"/>
      <c r="Y8074" s="53"/>
      <c r="Z8074" s="53"/>
      <c r="AA8074" s="53"/>
      <c r="AB8074" s="53"/>
      <c r="AC8074" s="53"/>
      <c r="AD8074" s="53"/>
      <c r="AE8074" s="53"/>
      <c r="AF8074" s="53"/>
      <c r="AG8074" s="53"/>
      <c r="AH8074" s="53"/>
      <c r="AI8074" s="53"/>
      <c r="AJ8074" s="53"/>
      <c r="AK8074" s="54"/>
    </row>
    <row r="8075" spans="2:37" x14ac:dyDescent="0.25">
      <c r="B8075" s="315"/>
      <c r="C8075" s="315"/>
      <c r="D8075" s="315"/>
      <c r="E8075" s="315"/>
      <c r="F8075" s="315"/>
      <c r="G8075" s="315"/>
      <c r="H8075" s="315"/>
      <c r="I8075" s="54"/>
      <c r="J8075" s="53"/>
      <c r="K8075" s="53"/>
      <c r="L8075" s="270"/>
      <c r="M8075" s="55"/>
      <c r="N8075" s="53"/>
      <c r="O8075" s="87"/>
      <c r="P8075" s="53"/>
      <c r="Q8075" s="53"/>
      <c r="R8075" s="53"/>
      <c r="S8075" s="53"/>
      <c r="T8075" s="53"/>
      <c r="U8075" s="53"/>
      <c r="V8075" s="53"/>
      <c r="W8075" s="53"/>
      <c r="X8075" s="53"/>
      <c r="Y8075" s="53"/>
      <c r="Z8075" s="53"/>
      <c r="AA8075" s="53"/>
      <c r="AB8075" s="53"/>
      <c r="AC8075" s="53"/>
      <c r="AD8075" s="53"/>
      <c r="AE8075" s="53"/>
      <c r="AF8075" s="53"/>
      <c r="AG8075" s="53"/>
      <c r="AH8075" s="53"/>
      <c r="AI8075" s="53"/>
      <c r="AJ8075" s="53"/>
      <c r="AK8075" s="54"/>
    </row>
    <row r="8076" spans="2:37" x14ac:dyDescent="0.25">
      <c r="B8076" s="315"/>
      <c r="C8076" s="315"/>
      <c r="D8076" s="315"/>
      <c r="E8076" s="315"/>
      <c r="F8076" s="315"/>
      <c r="G8076" s="315"/>
      <c r="H8076" s="315"/>
      <c r="I8076" s="54"/>
      <c r="J8076" s="53"/>
      <c r="K8076" s="53"/>
      <c r="L8076" s="270"/>
      <c r="M8076" s="55"/>
      <c r="N8076" s="53"/>
      <c r="O8076" s="87"/>
      <c r="P8076" s="53"/>
      <c r="Q8076" s="53"/>
      <c r="R8076" s="53"/>
      <c r="S8076" s="53"/>
      <c r="T8076" s="53"/>
      <c r="U8076" s="53"/>
      <c r="V8076" s="53"/>
      <c r="W8076" s="53"/>
      <c r="X8076" s="53"/>
      <c r="Y8076" s="53"/>
      <c r="Z8076" s="53"/>
      <c r="AA8076" s="53"/>
      <c r="AB8076" s="53"/>
      <c r="AC8076" s="53"/>
      <c r="AD8076" s="53"/>
      <c r="AE8076" s="53"/>
      <c r="AF8076" s="53"/>
      <c r="AG8076" s="53"/>
      <c r="AH8076" s="53"/>
      <c r="AI8076" s="53"/>
      <c r="AJ8076" s="53"/>
      <c r="AK8076" s="54"/>
    </row>
    <row r="8077" spans="2:37" x14ac:dyDescent="0.25">
      <c r="B8077" s="315"/>
      <c r="C8077" s="315"/>
      <c r="D8077" s="315"/>
      <c r="E8077" s="315"/>
      <c r="F8077" s="315"/>
      <c r="G8077" s="315"/>
      <c r="H8077" s="315"/>
      <c r="I8077" s="54"/>
      <c r="J8077" s="53"/>
      <c r="K8077" s="53"/>
      <c r="L8077" s="270"/>
      <c r="M8077" s="55"/>
      <c r="N8077" s="53"/>
      <c r="O8077" s="87"/>
      <c r="P8077" s="53"/>
      <c r="Q8077" s="53"/>
      <c r="R8077" s="53"/>
      <c r="S8077" s="53"/>
      <c r="T8077" s="53"/>
      <c r="U8077" s="53"/>
      <c r="V8077" s="53"/>
      <c r="W8077" s="53"/>
      <c r="X8077" s="53"/>
      <c r="Y8077" s="53"/>
      <c r="Z8077" s="53"/>
      <c r="AA8077" s="53"/>
      <c r="AB8077" s="53"/>
      <c r="AC8077" s="53"/>
      <c r="AD8077" s="53"/>
      <c r="AE8077" s="53"/>
      <c r="AF8077" s="53"/>
      <c r="AG8077" s="53"/>
      <c r="AH8077" s="53"/>
      <c r="AI8077" s="53"/>
      <c r="AJ8077" s="53"/>
      <c r="AK8077" s="54"/>
    </row>
    <row r="8078" spans="2:37" x14ac:dyDescent="0.25">
      <c r="B8078" s="315"/>
      <c r="C8078" s="315"/>
      <c r="D8078" s="315"/>
      <c r="E8078" s="315"/>
      <c r="F8078" s="315"/>
      <c r="G8078" s="315"/>
      <c r="H8078" s="315"/>
      <c r="I8078" s="54"/>
      <c r="J8078" s="53"/>
      <c r="K8078" s="53"/>
      <c r="L8078" s="270"/>
      <c r="M8078" s="55"/>
      <c r="N8078" s="53"/>
      <c r="O8078" s="87"/>
      <c r="P8078" s="53"/>
      <c r="Q8078" s="53"/>
      <c r="R8078" s="53"/>
      <c r="S8078" s="53"/>
      <c r="T8078" s="53"/>
      <c r="U8078" s="53"/>
      <c r="V8078" s="53"/>
      <c r="W8078" s="53"/>
      <c r="X8078" s="53"/>
      <c r="Y8078" s="53"/>
      <c r="Z8078" s="53"/>
      <c r="AA8078" s="53"/>
      <c r="AB8078" s="53"/>
      <c r="AC8078" s="53"/>
      <c r="AD8078" s="53"/>
      <c r="AE8078" s="53"/>
      <c r="AF8078" s="53"/>
      <c r="AG8078" s="53"/>
      <c r="AH8078" s="53"/>
      <c r="AI8078" s="53"/>
      <c r="AJ8078" s="53"/>
      <c r="AK8078" s="54"/>
    </row>
    <row r="8079" spans="2:37" x14ac:dyDescent="0.25">
      <c r="B8079" s="315"/>
      <c r="C8079" s="315"/>
      <c r="D8079" s="315"/>
      <c r="E8079" s="315"/>
      <c r="F8079" s="315"/>
      <c r="G8079" s="315"/>
      <c r="H8079" s="315"/>
      <c r="I8079" s="54"/>
      <c r="J8079" s="53"/>
      <c r="K8079" s="53"/>
      <c r="L8079" s="270"/>
      <c r="M8079" s="55"/>
      <c r="N8079" s="53"/>
      <c r="O8079" s="87"/>
      <c r="P8079" s="53"/>
      <c r="Q8079" s="53"/>
      <c r="R8079" s="53"/>
      <c r="S8079" s="53"/>
      <c r="T8079" s="53"/>
      <c r="U8079" s="53"/>
      <c r="V8079" s="53"/>
      <c r="W8079" s="53"/>
      <c r="X8079" s="53"/>
      <c r="Y8079" s="53"/>
      <c r="Z8079" s="53"/>
      <c r="AA8079" s="53"/>
      <c r="AB8079" s="53"/>
      <c r="AC8079" s="53"/>
      <c r="AD8079" s="53"/>
      <c r="AE8079" s="53"/>
      <c r="AF8079" s="53"/>
      <c r="AG8079" s="53"/>
      <c r="AH8079" s="53"/>
      <c r="AI8079" s="53"/>
      <c r="AJ8079" s="53"/>
      <c r="AK8079" s="54"/>
    </row>
    <row r="8080" spans="2:37" x14ac:dyDescent="0.25">
      <c r="B8080" s="315"/>
      <c r="C8080" s="315"/>
      <c r="D8080" s="315"/>
      <c r="E8080" s="315"/>
      <c r="F8080" s="315"/>
      <c r="G8080" s="315"/>
      <c r="H8080" s="315"/>
      <c r="I8080" s="54"/>
      <c r="J8080" s="53"/>
      <c r="K8080" s="53"/>
      <c r="L8080" s="270"/>
      <c r="M8080" s="55"/>
      <c r="N8080" s="53"/>
      <c r="O8080" s="87"/>
      <c r="P8080" s="53"/>
      <c r="Q8080" s="53"/>
      <c r="R8080" s="53"/>
      <c r="S8080" s="53"/>
      <c r="T8080" s="53"/>
      <c r="U8080" s="53"/>
      <c r="V8080" s="53"/>
      <c r="W8080" s="53"/>
      <c r="X8080" s="53"/>
      <c r="Y8080" s="53"/>
      <c r="Z8080" s="53"/>
      <c r="AA8080" s="53"/>
      <c r="AB8080" s="53"/>
      <c r="AC8080" s="53"/>
      <c r="AD8080" s="53"/>
      <c r="AE8080" s="53"/>
      <c r="AF8080" s="53"/>
      <c r="AG8080" s="53"/>
      <c r="AH8080" s="53"/>
      <c r="AI8080" s="53"/>
      <c r="AJ8080" s="53"/>
      <c r="AK8080" s="54"/>
    </row>
    <row r="8081" spans="2:37" x14ac:dyDescent="0.25">
      <c r="B8081" s="315"/>
      <c r="C8081" s="315"/>
      <c r="D8081" s="315"/>
      <c r="E8081" s="315"/>
      <c r="F8081" s="315"/>
      <c r="G8081" s="315"/>
      <c r="H8081" s="315"/>
      <c r="I8081" s="54"/>
      <c r="J8081" s="53"/>
      <c r="K8081" s="53"/>
      <c r="L8081" s="270"/>
      <c r="M8081" s="55"/>
      <c r="N8081" s="53"/>
      <c r="O8081" s="87"/>
      <c r="P8081" s="53"/>
      <c r="Q8081" s="53"/>
      <c r="R8081" s="53"/>
      <c r="S8081" s="53"/>
      <c r="T8081" s="53"/>
      <c r="U8081" s="53"/>
      <c r="V8081" s="53"/>
      <c r="W8081" s="53"/>
      <c r="X8081" s="53"/>
      <c r="Y8081" s="53"/>
      <c r="Z8081" s="53"/>
      <c r="AA8081" s="53"/>
      <c r="AB8081" s="53"/>
      <c r="AC8081" s="53"/>
      <c r="AD8081" s="53"/>
      <c r="AE8081" s="53"/>
      <c r="AF8081" s="53"/>
      <c r="AG8081" s="53"/>
      <c r="AH8081" s="53"/>
      <c r="AI8081" s="53"/>
      <c r="AJ8081" s="53"/>
      <c r="AK8081" s="54"/>
    </row>
    <row r="8082" spans="2:37" x14ac:dyDescent="0.25">
      <c r="B8082" s="315"/>
      <c r="C8082" s="315"/>
      <c r="D8082" s="315"/>
      <c r="E8082" s="315"/>
      <c r="F8082" s="315"/>
      <c r="G8082" s="315"/>
      <c r="H8082" s="315"/>
      <c r="I8082" s="54"/>
      <c r="J8082" s="53"/>
      <c r="K8082" s="53"/>
      <c r="L8082" s="270"/>
      <c r="M8082" s="55"/>
      <c r="N8082" s="53"/>
      <c r="O8082" s="87"/>
      <c r="P8082" s="53"/>
      <c r="Q8082" s="53"/>
      <c r="R8082" s="53"/>
      <c r="S8082" s="53"/>
      <c r="T8082" s="53"/>
      <c r="U8082" s="53"/>
      <c r="V8082" s="53"/>
      <c r="W8082" s="53"/>
      <c r="X8082" s="53"/>
      <c r="Y8082" s="53"/>
      <c r="Z8082" s="53"/>
      <c r="AA8082" s="53"/>
      <c r="AB8082" s="53"/>
      <c r="AC8082" s="53"/>
      <c r="AD8082" s="53"/>
      <c r="AE8082" s="53"/>
      <c r="AF8082" s="53"/>
      <c r="AG8082" s="53"/>
      <c r="AH8082" s="53"/>
      <c r="AI8082" s="53"/>
      <c r="AJ8082" s="53"/>
      <c r="AK8082" s="54"/>
    </row>
    <row r="8083" spans="2:37" x14ac:dyDescent="0.25">
      <c r="B8083" s="315"/>
      <c r="C8083" s="315"/>
      <c r="D8083" s="315"/>
      <c r="E8083" s="315"/>
      <c r="F8083" s="315"/>
      <c r="G8083" s="315"/>
      <c r="H8083" s="315"/>
      <c r="I8083" s="54"/>
      <c r="J8083" s="53"/>
      <c r="K8083" s="53"/>
      <c r="L8083" s="270"/>
      <c r="M8083" s="55"/>
      <c r="N8083" s="53"/>
      <c r="O8083" s="87"/>
      <c r="P8083" s="53"/>
      <c r="Q8083" s="53"/>
      <c r="R8083" s="53"/>
      <c r="S8083" s="53"/>
      <c r="T8083" s="53"/>
      <c r="U8083" s="53"/>
      <c r="V8083" s="53"/>
      <c r="W8083" s="53"/>
      <c r="X8083" s="53"/>
      <c r="Y8083" s="53"/>
      <c r="Z8083" s="53"/>
      <c r="AA8083" s="53"/>
      <c r="AB8083" s="53"/>
      <c r="AC8083" s="53"/>
      <c r="AD8083" s="53"/>
      <c r="AE8083" s="53"/>
      <c r="AF8083" s="53"/>
      <c r="AG8083" s="53"/>
      <c r="AH8083" s="53"/>
      <c r="AI8083" s="53"/>
      <c r="AJ8083" s="53"/>
      <c r="AK8083" s="54"/>
    </row>
    <row r="8084" spans="2:37" x14ac:dyDescent="0.25">
      <c r="B8084" s="315"/>
      <c r="C8084" s="315"/>
      <c r="D8084" s="315"/>
      <c r="E8084" s="315"/>
      <c r="F8084" s="315"/>
      <c r="G8084" s="315"/>
      <c r="H8084" s="315"/>
      <c r="I8084" s="54"/>
      <c r="J8084" s="53"/>
      <c r="K8084" s="53"/>
      <c r="L8084" s="270"/>
      <c r="M8084" s="55"/>
      <c r="N8084" s="53"/>
      <c r="O8084" s="87"/>
      <c r="P8084" s="53"/>
      <c r="Q8084" s="53"/>
      <c r="R8084" s="53"/>
      <c r="S8084" s="53"/>
      <c r="T8084" s="53"/>
      <c r="U8084" s="53"/>
      <c r="V8084" s="53"/>
      <c r="W8084" s="53"/>
      <c r="X8084" s="53"/>
      <c r="Y8084" s="53"/>
      <c r="Z8084" s="53"/>
      <c r="AA8084" s="53"/>
      <c r="AB8084" s="53"/>
      <c r="AC8084" s="53"/>
      <c r="AD8084" s="53"/>
      <c r="AE8084" s="53"/>
      <c r="AF8084" s="53"/>
      <c r="AG8084" s="53"/>
      <c r="AH8084" s="53"/>
      <c r="AI8084" s="53"/>
      <c r="AJ8084" s="53"/>
      <c r="AK8084" s="54"/>
    </row>
    <row r="8085" spans="2:37" x14ac:dyDescent="0.25">
      <c r="B8085" s="315"/>
      <c r="C8085" s="315"/>
      <c r="D8085" s="315"/>
      <c r="E8085" s="315"/>
      <c r="F8085" s="315"/>
      <c r="G8085" s="315"/>
      <c r="H8085" s="315"/>
      <c r="I8085" s="54"/>
      <c r="J8085" s="53"/>
      <c r="K8085" s="53"/>
      <c r="L8085" s="270"/>
      <c r="M8085" s="55"/>
      <c r="N8085" s="53"/>
      <c r="O8085" s="87"/>
      <c r="P8085" s="53"/>
      <c r="Q8085" s="53"/>
      <c r="R8085" s="53"/>
      <c r="S8085" s="53"/>
      <c r="T8085" s="53"/>
      <c r="U8085" s="53"/>
      <c r="V8085" s="53"/>
      <c r="W8085" s="53"/>
      <c r="X8085" s="53"/>
      <c r="Y8085" s="53"/>
      <c r="Z8085" s="53"/>
      <c r="AA8085" s="53"/>
      <c r="AB8085" s="53"/>
      <c r="AC8085" s="53"/>
      <c r="AD8085" s="53"/>
      <c r="AE8085" s="53"/>
      <c r="AF8085" s="53"/>
      <c r="AG8085" s="53"/>
      <c r="AH8085" s="53"/>
      <c r="AI8085" s="53"/>
      <c r="AJ8085" s="53"/>
      <c r="AK8085" s="54"/>
    </row>
    <row r="8086" spans="2:37" x14ac:dyDescent="0.25">
      <c r="B8086" s="315"/>
      <c r="C8086" s="315"/>
      <c r="D8086" s="315"/>
      <c r="E8086" s="315"/>
      <c r="F8086" s="315"/>
      <c r="G8086" s="315"/>
      <c r="H8086" s="315"/>
      <c r="I8086" s="54"/>
      <c r="J8086" s="53"/>
      <c r="K8086" s="53"/>
      <c r="L8086" s="270"/>
      <c r="M8086" s="55"/>
      <c r="N8086" s="53"/>
      <c r="O8086" s="87"/>
      <c r="P8086" s="53"/>
      <c r="Q8086" s="53"/>
      <c r="R8086" s="53"/>
      <c r="S8086" s="53"/>
      <c r="T8086" s="53"/>
      <c r="U8086" s="53"/>
      <c r="V8086" s="53"/>
      <c r="W8086" s="53"/>
      <c r="X8086" s="53"/>
      <c r="Y8086" s="53"/>
      <c r="Z8086" s="53"/>
      <c r="AA8086" s="53"/>
      <c r="AB8086" s="53"/>
      <c r="AC8086" s="53"/>
      <c r="AD8086" s="53"/>
      <c r="AE8086" s="53"/>
      <c r="AF8086" s="53"/>
      <c r="AG8086" s="53"/>
      <c r="AH8086" s="53"/>
      <c r="AI8086" s="53"/>
      <c r="AJ8086" s="53"/>
      <c r="AK8086" s="54"/>
    </row>
    <row r="8087" spans="2:37" x14ac:dyDescent="0.25">
      <c r="B8087" s="315"/>
      <c r="C8087" s="315"/>
      <c r="D8087" s="315"/>
      <c r="E8087" s="315"/>
      <c r="F8087" s="315"/>
      <c r="G8087" s="315"/>
      <c r="H8087" s="315"/>
      <c r="I8087" s="54"/>
      <c r="J8087" s="53"/>
      <c r="K8087" s="53"/>
      <c r="L8087" s="270"/>
      <c r="M8087" s="55"/>
      <c r="N8087" s="53"/>
      <c r="O8087" s="87"/>
      <c r="P8087" s="53"/>
      <c r="Q8087" s="53"/>
      <c r="R8087" s="53"/>
      <c r="S8087" s="53"/>
      <c r="T8087" s="53"/>
      <c r="U8087" s="53"/>
      <c r="V8087" s="53"/>
      <c r="W8087" s="53"/>
      <c r="X8087" s="53"/>
      <c r="Y8087" s="53"/>
      <c r="Z8087" s="53"/>
      <c r="AA8087" s="53"/>
      <c r="AB8087" s="53"/>
      <c r="AC8087" s="53"/>
      <c r="AD8087" s="53"/>
      <c r="AE8087" s="53"/>
      <c r="AF8087" s="53"/>
      <c r="AG8087" s="53"/>
      <c r="AH8087" s="53"/>
      <c r="AI8087" s="53"/>
      <c r="AJ8087" s="53"/>
      <c r="AK8087" s="54"/>
    </row>
    <row r="8088" spans="2:37" x14ac:dyDescent="0.25">
      <c r="B8088" s="315"/>
      <c r="C8088" s="315"/>
      <c r="D8088" s="315"/>
      <c r="E8088" s="315"/>
      <c r="F8088" s="315"/>
      <c r="G8088" s="315"/>
      <c r="H8088" s="315"/>
      <c r="I8088" s="54"/>
      <c r="J8088" s="53"/>
      <c r="K8088" s="53"/>
      <c r="L8088" s="270"/>
      <c r="M8088" s="55"/>
      <c r="N8088" s="53"/>
      <c r="O8088" s="87"/>
      <c r="P8088" s="53"/>
      <c r="Q8088" s="53"/>
      <c r="R8088" s="53"/>
      <c r="S8088" s="53"/>
      <c r="T8088" s="53"/>
      <c r="U8088" s="53"/>
      <c r="V8088" s="53"/>
      <c r="W8088" s="53"/>
      <c r="X8088" s="53"/>
      <c r="Y8088" s="53"/>
      <c r="Z8088" s="53"/>
      <c r="AA8088" s="53"/>
      <c r="AB8088" s="53"/>
      <c r="AC8088" s="53"/>
      <c r="AD8088" s="53"/>
      <c r="AE8088" s="53"/>
      <c r="AF8088" s="53"/>
      <c r="AG8088" s="53"/>
      <c r="AH8088" s="53"/>
      <c r="AI8088" s="53"/>
      <c r="AJ8088" s="53"/>
      <c r="AK8088" s="54"/>
    </row>
    <row r="8089" spans="2:37" x14ac:dyDescent="0.25">
      <c r="B8089" s="315"/>
      <c r="C8089" s="315"/>
      <c r="D8089" s="315"/>
      <c r="E8089" s="315"/>
      <c r="F8089" s="315"/>
      <c r="G8089" s="315"/>
      <c r="H8089" s="315"/>
      <c r="I8089" s="54"/>
      <c r="J8089" s="53"/>
      <c r="K8089" s="53"/>
      <c r="L8089" s="270"/>
      <c r="M8089" s="55"/>
      <c r="N8089" s="53"/>
      <c r="O8089" s="87"/>
      <c r="P8089" s="53"/>
      <c r="Q8089" s="53"/>
      <c r="R8089" s="53"/>
      <c r="S8089" s="53"/>
      <c r="T8089" s="53"/>
      <c r="U8089" s="53"/>
      <c r="V8089" s="53"/>
      <c r="W8089" s="53"/>
      <c r="X8089" s="53"/>
      <c r="Y8089" s="53"/>
      <c r="Z8089" s="53"/>
      <c r="AA8089" s="53"/>
      <c r="AB8089" s="53"/>
      <c r="AC8089" s="53"/>
      <c r="AD8089" s="53"/>
      <c r="AE8089" s="53"/>
      <c r="AF8089" s="53"/>
      <c r="AG8089" s="53"/>
      <c r="AH8089" s="53"/>
      <c r="AI8089" s="53"/>
      <c r="AJ8089" s="53"/>
      <c r="AK8089" s="54"/>
    </row>
    <row r="8090" spans="2:37" x14ac:dyDescent="0.25">
      <c r="B8090" s="315"/>
      <c r="C8090" s="315"/>
      <c r="D8090" s="315"/>
      <c r="E8090" s="315"/>
      <c r="F8090" s="315"/>
      <c r="G8090" s="315"/>
      <c r="H8090" s="315"/>
      <c r="I8090" s="54"/>
      <c r="J8090" s="53"/>
      <c r="K8090" s="53"/>
      <c r="L8090" s="270"/>
      <c r="M8090" s="55"/>
      <c r="N8090" s="53"/>
      <c r="O8090" s="87"/>
      <c r="P8090" s="53"/>
      <c r="Q8090" s="53"/>
      <c r="R8090" s="53"/>
      <c r="S8090" s="53"/>
      <c r="T8090" s="53"/>
      <c r="U8090" s="53"/>
      <c r="V8090" s="53"/>
      <c r="W8090" s="53"/>
      <c r="X8090" s="53"/>
      <c r="Y8090" s="53"/>
      <c r="Z8090" s="53"/>
      <c r="AA8090" s="53"/>
      <c r="AB8090" s="53"/>
      <c r="AC8090" s="53"/>
      <c r="AD8090" s="53"/>
      <c r="AE8090" s="53"/>
      <c r="AF8090" s="53"/>
      <c r="AG8090" s="53"/>
      <c r="AH8090" s="53"/>
      <c r="AI8090" s="53"/>
      <c r="AJ8090" s="53"/>
      <c r="AK8090" s="54"/>
    </row>
    <row r="8091" spans="2:37" x14ac:dyDescent="0.25">
      <c r="B8091" s="315"/>
      <c r="C8091" s="315"/>
      <c r="D8091" s="315"/>
      <c r="E8091" s="315"/>
      <c r="F8091" s="315"/>
      <c r="G8091" s="315"/>
      <c r="H8091" s="315"/>
      <c r="I8091" s="54"/>
      <c r="J8091" s="53"/>
      <c r="K8091" s="53"/>
      <c r="L8091" s="270"/>
      <c r="M8091" s="55"/>
      <c r="N8091" s="53"/>
      <c r="O8091" s="87"/>
      <c r="P8091" s="53"/>
      <c r="Q8091" s="53"/>
      <c r="R8091" s="53"/>
      <c r="S8091" s="53"/>
      <c r="T8091" s="53"/>
      <c r="U8091" s="53"/>
      <c r="V8091" s="53"/>
      <c r="W8091" s="53"/>
      <c r="X8091" s="53"/>
      <c r="Y8091" s="53"/>
      <c r="Z8091" s="53"/>
      <c r="AA8091" s="53"/>
      <c r="AB8091" s="53"/>
      <c r="AC8091" s="53"/>
      <c r="AD8091" s="53"/>
      <c r="AE8091" s="53"/>
      <c r="AF8091" s="53"/>
      <c r="AG8091" s="53"/>
      <c r="AH8091" s="53"/>
      <c r="AI8091" s="53"/>
      <c r="AJ8091" s="53"/>
      <c r="AK8091" s="54"/>
    </row>
    <row r="8092" spans="2:37" x14ac:dyDescent="0.25">
      <c r="B8092" s="315"/>
      <c r="C8092" s="315"/>
      <c r="D8092" s="315"/>
      <c r="E8092" s="315"/>
      <c r="F8092" s="315"/>
      <c r="G8092" s="315"/>
      <c r="H8092" s="315"/>
      <c r="I8092" s="54"/>
      <c r="J8092" s="53"/>
      <c r="K8092" s="53"/>
      <c r="L8092" s="270"/>
      <c r="M8092" s="55"/>
      <c r="N8092" s="53"/>
      <c r="O8092" s="87"/>
      <c r="P8092" s="53"/>
      <c r="Q8092" s="53"/>
      <c r="R8092" s="53"/>
      <c r="S8092" s="53"/>
      <c r="T8092" s="53"/>
      <c r="U8092" s="53"/>
      <c r="V8092" s="53"/>
      <c r="W8092" s="53"/>
      <c r="X8092" s="53"/>
      <c r="Y8092" s="53"/>
      <c r="Z8092" s="53"/>
      <c r="AA8092" s="53"/>
      <c r="AB8092" s="53"/>
      <c r="AC8092" s="53"/>
      <c r="AD8092" s="53"/>
      <c r="AE8092" s="53"/>
      <c r="AF8092" s="53"/>
      <c r="AG8092" s="53"/>
      <c r="AH8092" s="53"/>
      <c r="AI8092" s="53"/>
      <c r="AJ8092" s="53"/>
      <c r="AK8092" s="54"/>
    </row>
    <row r="8093" spans="2:37" x14ac:dyDescent="0.25">
      <c r="B8093" s="315"/>
      <c r="C8093" s="315"/>
      <c r="D8093" s="315"/>
      <c r="E8093" s="315"/>
      <c r="F8093" s="315"/>
      <c r="G8093" s="315"/>
      <c r="H8093" s="315"/>
      <c r="I8093" s="54"/>
      <c r="J8093" s="53"/>
      <c r="K8093" s="53"/>
      <c r="L8093" s="270"/>
      <c r="M8093" s="55"/>
      <c r="N8093" s="53"/>
      <c r="O8093" s="87"/>
      <c r="P8093" s="53"/>
      <c r="Q8093" s="53"/>
      <c r="R8093" s="53"/>
      <c r="S8093" s="53"/>
      <c r="T8093" s="53"/>
      <c r="U8093" s="53"/>
      <c r="V8093" s="53"/>
      <c r="W8093" s="53"/>
      <c r="X8093" s="53"/>
      <c r="Y8093" s="53"/>
      <c r="Z8093" s="53"/>
      <c r="AA8093" s="53"/>
      <c r="AB8093" s="53"/>
      <c r="AC8093" s="53"/>
      <c r="AD8093" s="53"/>
      <c r="AE8093" s="53"/>
      <c r="AF8093" s="53"/>
      <c r="AG8093" s="53"/>
      <c r="AH8093" s="53"/>
      <c r="AI8093" s="53"/>
      <c r="AJ8093" s="53"/>
      <c r="AK8093" s="54"/>
    </row>
    <row r="8094" spans="2:37" x14ac:dyDescent="0.25">
      <c r="B8094" s="315"/>
      <c r="C8094" s="315"/>
      <c r="D8094" s="315"/>
      <c r="E8094" s="315"/>
      <c r="F8094" s="315"/>
      <c r="G8094" s="315"/>
      <c r="H8094" s="315"/>
      <c r="I8094" s="54"/>
      <c r="J8094" s="53"/>
      <c r="K8094" s="53"/>
      <c r="L8094" s="270"/>
      <c r="M8094" s="55"/>
      <c r="N8094" s="53"/>
      <c r="O8094" s="87"/>
      <c r="P8094" s="53"/>
      <c r="Q8094" s="53"/>
      <c r="R8094" s="53"/>
      <c r="S8094" s="53"/>
      <c r="T8094" s="53"/>
      <c r="U8094" s="53"/>
      <c r="V8094" s="53"/>
      <c r="W8094" s="53"/>
      <c r="X8094" s="53"/>
      <c r="Y8094" s="53"/>
      <c r="Z8094" s="53"/>
      <c r="AA8094" s="53"/>
      <c r="AB8094" s="53"/>
      <c r="AC8094" s="53"/>
      <c r="AD8094" s="53"/>
      <c r="AE8094" s="53"/>
      <c r="AF8094" s="53"/>
      <c r="AG8094" s="53"/>
      <c r="AH8094" s="53"/>
      <c r="AI8094" s="53"/>
      <c r="AJ8094" s="53"/>
      <c r="AK8094" s="54"/>
    </row>
    <row r="8095" spans="2:37" x14ac:dyDescent="0.25">
      <c r="B8095" s="315"/>
      <c r="C8095" s="315"/>
      <c r="D8095" s="315"/>
      <c r="E8095" s="315"/>
      <c r="F8095" s="315"/>
      <c r="G8095" s="315"/>
      <c r="H8095" s="315"/>
      <c r="I8095" s="54"/>
      <c r="J8095" s="53"/>
      <c r="K8095" s="53"/>
      <c r="L8095" s="270"/>
      <c r="M8095" s="55"/>
      <c r="N8095" s="53"/>
      <c r="O8095" s="87"/>
      <c r="P8095" s="53"/>
      <c r="Q8095" s="53"/>
      <c r="R8095" s="53"/>
      <c r="S8095" s="53"/>
      <c r="T8095" s="53"/>
      <c r="U8095" s="53"/>
      <c r="V8095" s="53"/>
      <c r="W8095" s="53"/>
      <c r="X8095" s="53"/>
      <c r="Y8095" s="53"/>
      <c r="Z8095" s="53"/>
      <c r="AA8095" s="53"/>
      <c r="AB8095" s="53"/>
      <c r="AC8095" s="53"/>
      <c r="AD8095" s="53"/>
      <c r="AE8095" s="53"/>
      <c r="AF8095" s="53"/>
      <c r="AG8095" s="53"/>
      <c r="AH8095" s="53"/>
      <c r="AI8095" s="53"/>
      <c r="AJ8095" s="53"/>
      <c r="AK8095" s="54"/>
    </row>
    <row r="8096" spans="2:37" x14ac:dyDescent="0.25">
      <c r="B8096" s="315"/>
      <c r="C8096" s="315"/>
      <c r="D8096" s="315"/>
      <c r="E8096" s="315"/>
      <c r="F8096" s="315"/>
      <c r="G8096" s="315"/>
      <c r="H8096" s="315"/>
      <c r="I8096" s="54"/>
      <c r="J8096" s="53"/>
      <c r="K8096" s="53"/>
      <c r="L8096" s="270"/>
      <c r="M8096" s="55"/>
      <c r="N8096" s="53"/>
      <c r="O8096" s="87"/>
      <c r="P8096" s="53"/>
      <c r="Q8096" s="53"/>
      <c r="R8096" s="53"/>
      <c r="S8096" s="53"/>
      <c r="T8096" s="53"/>
      <c r="U8096" s="53"/>
      <c r="V8096" s="53"/>
      <c r="W8096" s="53"/>
      <c r="X8096" s="53"/>
      <c r="Y8096" s="53"/>
      <c r="Z8096" s="53"/>
      <c r="AA8096" s="53"/>
      <c r="AB8096" s="53"/>
      <c r="AC8096" s="53"/>
      <c r="AD8096" s="53"/>
      <c r="AE8096" s="53"/>
      <c r="AF8096" s="53"/>
      <c r="AG8096" s="53"/>
      <c r="AH8096" s="53"/>
      <c r="AI8096" s="53"/>
      <c r="AJ8096" s="53"/>
      <c r="AK8096" s="54"/>
    </row>
    <row r="8097" spans="2:37" x14ac:dyDescent="0.25">
      <c r="B8097" s="315"/>
      <c r="C8097" s="315"/>
      <c r="D8097" s="315"/>
      <c r="E8097" s="315"/>
      <c r="F8097" s="315"/>
      <c r="G8097" s="315"/>
      <c r="H8097" s="315"/>
      <c r="I8097" s="54"/>
      <c r="J8097" s="53"/>
      <c r="K8097" s="53"/>
      <c r="L8097" s="270"/>
      <c r="M8097" s="55"/>
      <c r="N8097" s="53"/>
      <c r="O8097" s="87"/>
      <c r="P8097" s="53"/>
      <c r="Q8097" s="53"/>
      <c r="R8097" s="53"/>
      <c r="S8097" s="53"/>
      <c r="T8097" s="53"/>
      <c r="U8097" s="53"/>
      <c r="V8097" s="53"/>
      <c r="W8097" s="53"/>
      <c r="X8097" s="53"/>
      <c r="Y8097" s="53"/>
      <c r="Z8097" s="53"/>
      <c r="AA8097" s="53"/>
      <c r="AB8097" s="53"/>
      <c r="AC8097" s="53"/>
      <c r="AD8097" s="53"/>
      <c r="AE8097" s="53"/>
      <c r="AF8097" s="53"/>
      <c r="AG8097" s="53"/>
      <c r="AH8097" s="53"/>
      <c r="AI8097" s="53"/>
      <c r="AJ8097" s="53"/>
      <c r="AK8097" s="54"/>
    </row>
    <row r="8098" spans="2:37" x14ac:dyDescent="0.25">
      <c r="B8098" s="315"/>
      <c r="C8098" s="315"/>
      <c r="D8098" s="315"/>
      <c r="E8098" s="315"/>
      <c r="F8098" s="315"/>
      <c r="G8098" s="315"/>
      <c r="H8098" s="315"/>
      <c r="I8098" s="54"/>
      <c r="J8098" s="53"/>
      <c r="K8098" s="53"/>
      <c r="L8098" s="270"/>
      <c r="M8098" s="55"/>
      <c r="N8098" s="53"/>
      <c r="O8098" s="87"/>
      <c r="P8098" s="53"/>
      <c r="Q8098" s="53"/>
      <c r="R8098" s="53"/>
      <c r="S8098" s="53"/>
      <c r="T8098" s="53"/>
      <c r="U8098" s="53"/>
      <c r="V8098" s="53"/>
      <c r="W8098" s="53"/>
      <c r="X8098" s="53"/>
      <c r="Y8098" s="53"/>
      <c r="Z8098" s="53"/>
      <c r="AA8098" s="53"/>
      <c r="AB8098" s="53"/>
      <c r="AC8098" s="53"/>
      <c r="AD8098" s="53"/>
      <c r="AE8098" s="53"/>
      <c r="AF8098" s="53"/>
      <c r="AG8098" s="53"/>
      <c r="AH8098" s="53"/>
      <c r="AI8098" s="53"/>
      <c r="AJ8098" s="53"/>
      <c r="AK8098" s="54"/>
    </row>
    <row r="8099" spans="2:37" x14ac:dyDescent="0.25">
      <c r="B8099" s="315"/>
      <c r="C8099" s="315"/>
      <c r="D8099" s="315"/>
      <c r="E8099" s="315"/>
      <c r="F8099" s="315"/>
      <c r="G8099" s="315"/>
      <c r="H8099" s="315"/>
      <c r="I8099" s="54"/>
      <c r="J8099" s="53"/>
      <c r="K8099" s="53"/>
      <c r="L8099" s="270"/>
      <c r="M8099" s="55"/>
      <c r="N8099" s="53"/>
      <c r="O8099" s="87"/>
      <c r="P8099" s="53"/>
      <c r="Q8099" s="53"/>
      <c r="R8099" s="53"/>
      <c r="S8099" s="53"/>
      <c r="T8099" s="53"/>
      <c r="U8099" s="53"/>
      <c r="V8099" s="53"/>
      <c r="W8099" s="53"/>
      <c r="X8099" s="53"/>
      <c r="Y8099" s="53"/>
      <c r="Z8099" s="53"/>
      <c r="AA8099" s="53"/>
      <c r="AB8099" s="53"/>
      <c r="AC8099" s="53"/>
      <c r="AD8099" s="53"/>
      <c r="AE8099" s="53"/>
      <c r="AF8099" s="53"/>
      <c r="AG8099" s="53"/>
      <c r="AH8099" s="53"/>
      <c r="AI8099" s="53"/>
      <c r="AJ8099" s="53"/>
      <c r="AK8099" s="54"/>
    </row>
    <row r="8100" spans="2:37" x14ac:dyDescent="0.25">
      <c r="B8100" s="315"/>
      <c r="C8100" s="315"/>
      <c r="D8100" s="315"/>
      <c r="E8100" s="315"/>
      <c r="F8100" s="315"/>
      <c r="G8100" s="315"/>
      <c r="H8100" s="315"/>
      <c r="I8100" s="54"/>
      <c r="J8100" s="53"/>
      <c r="K8100" s="53"/>
      <c r="L8100" s="270"/>
      <c r="M8100" s="55"/>
      <c r="N8100" s="53"/>
      <c r="O8100" s="87"/>
      <c r="P8100" s="53"/>
      <c r="Q8100" s="53"/>
      <c r="R8100" s="53"/>
      <c r="S8100" s="53"/>
      <c r="T8100" s="53"/>
      <c r="U8100" s="53"/>
      <c r="V8100" s="53"/>
      <c r="W8100" s="53"/>
      <c r="X8100" s="53"/>
      <c r="Y8100" s="53"/>
      <c r="Z8100" s="53"/>
      <c r="AA8100" s="53"/>
      <c r="AB8100" s="53"/>
      <c r="AC8100" s="53"/>
      <c r="AD8100" s="53"/>
      <c r="AE8100" s="53"/>
      <c r="AF8100" s="53"/>
      <c r="AG8100" s="53"/>
      <c r="AH8100" s="53"/>
      <c r="AI8100" s="53"/>
      <c r="AJ8100" s="53"/>
      <c r="AK8100" s="54"/>
    </row>
    <row r="8101" spans="2:37" x14ac:dyDescent="0.25">
      <c r="B8101" s="315"/>
      <c r="C8101" s="315"/>
      <c r="D8101" s="315"/>
      <c r="E8101" s="315"/>
      <c r="F8101" s="315"/>
      <c r="G8101" s="315"/>
      <c r="H8101" s="315"/>
      <c r="I8101" s="54"/>
      <c r="J8101" s="53"/>
      <c r="K8101" s="53"/>
      <c r="L8101" s="270"/>
      <c r="M8101" s="55"/>
      <c r="N8101" s="53"/>
      <c r="O8101" s="87"/>
      <c r="P8101" s="53"/>
      <c r="Q8101" s="53"/>
      <c r="R8101" s="53"/>
      <c r="S8101" s="53"/>
      <c r="T8101" s="53"/>
      <c r="U8101" s="53"/>
      <c r="V8101" s="53"/>
      <c r="W8101" s="53"/>
      <c r="X8101" s="53"/>
      <c r="Y8101" s="53"/>
      <c r="Z8101" s="53"/>
      <c r="AA8101" s="53"/>
      <c r="AB8101" s="53"/>
      <c r="AC8101" s="53"/>
      <c r="AD8101" s="53"/>
      <c r="AE8101" s="53"/>
      <c r="AF8101" s="53"/>
      <c r="AG8101" s="53"/>
      <c r="AH8101" s="53"/>
      <c r="AI8101" s="53"/>
      <c r="AJ8101" s="53"/>
      <c r="AK8101" s="54"/>
    </row>
    <row r="8102" spans="2:37" x14ac:dyDescent="0.25">
      <c r="B8102" s="315"/>
      <c r="C8102" s="315"/>
      <c r="D8102" s="315"/>
      <c r="E8102" s="315"/>
      <c r="F8102" s="315"/>
      <c r="G8102" s="315"/>
      <c r="H8102" s="315"/>
      <c r="I8102" s="54"/>
      <c r="J8102" s="53"/>
      <c r="K8102" s="53"/>
      <c r="L8102" s="270"/>
      <c r="M8102" s="55"/>
      <c r="N8102" s="53"/>
      <c r="O8102" s="87"/>
      <c r="P8102" s="53"/>
      <c r="Q8102" s="53"/>
      <c r="R8102" s="53"/>
      <c r="S8102" s="53"/>
      <c r="T8102" s="53"/>
      <c r="U8102" s="53"/>
      <c r="V8102" s="53"/>
      <c r="W8102" s="53"/>
      <c r="X8102" s="53"/>
      <c r="Y8102" s="53"/>
      <c r="Z8102" s="53"/>
      <c r="AA8102" s="53"/>
      <c r="AB8102" s="53"/>
      <c r="AC8102" s="53"/>
      <c r="AD8102" s="53"/>
      <c r="AE8102" s="53"/>
      <c r="AF8102" s="53"/>
      <c r="AG8102" s="53"/>
      <c r="AH8102" s="53"/>
      <c r="AI8102" s="53"/>
      <c r="AJ8102" s="53"/>
      <c r="AK8102" s="54"/>
    </row>
    <row r="8103" spans="2:37" x14ac:dyDescent="0.25">
      <c r="B8103" s="315"/>
      <c r="C8103" s="315"/>
      <c r="D8103" s="315"/>
      <c r="E8103" s="315"/>
      <c r="F8103" s="315"/>
      <c r="G8103" s="315"/>
      <c r="H8103" s="315"/>
      <c r="I8103" s="54"/>
      <c r="J8103" s="53"/>
      <c r="K8103" s="53"/>
      <c r="L8103" s="270"/>
      <c r="M8103" s="55"/>
      <c r="N8103" s="53"/>
      <c r="O8103" s="87"/>
      <c r="P8103" s="53"/>
      <c r="Q8103" s="53"/>
      <c r="R8103" s="53"/>
      <c r="S8103" s="53"/>
      <c r="T8103" s="53"/>
      <c r="U8103" s="53"/>
      <c r="V8103" s="53"/>
      <c r="W8103" s="53"/>
      <c r="X8103" s="53"/>
      <c r="Y8103" s="53"/>
      <c r="Z8103" s="53"/>
      <c r="AA8103" s="53"/>
      <c r="AB8103" s="53"/>
      <c r="AC8103" s="53"/>
      <c r="AD8103" s="53"/>
      <c r="AE8103" s="53"/>
      <c r="AF8103" s="53"/>
      <c r="AG8103" s="53"/>
      <c r="AH8103" s="53"/>
      <c r="AI8103" s="53"/>
      <c r="AJ8103" s="53"/>
      <c r="AK8103" s="54"/>
    </row>
    <row r="8104" spans="2:37" x14ac:dyDescent="0.25">
      <c r="B8104" s="315"/>
      <c r="C8104" s="315"/>
      <c r="D8104" s="315"/>
      <c r="E8104" s="315"/>
      <c r="F8104" s="315"/>
      <c r="G8104" s="315"/>
      <c r="H8104" s="315"/>
      <c r="I8104" s="54"/>
      <c r="J8104" s="53"/>
      <c r="K8104" s="53"/>
      <c r="L8104" s="270"/>
      <c r="M8104" s="55"/>
      <c r="N8104" s="53"/>
      <c r="O8104" s="87"/>
      <c r="P8104" s="53"/>
      <c r="Q8104" s="53"/>
      <c r="R8104" s="53"/>
      <c r="S8104" s="53"/>
      <c r="T8104" s="53"/>
      <c r="U8104" s="53"/>
      <c r="V8104" s="53"/>
      <c r="W8104" s="53"/>
      <c r="X8104" s="53"/>
      <c r="Y8104" s="53"/>
      <c r="Z8104" s="53"/>
      <c r="AA8104" s="53"/>
      <c r="AB8104" s="53"/>
      <c r="AC8104" s="53"/>
      <c r="AD8104" s="53"/>
      <c r="AE8104" s="53"/>
      <c r="AF8104" s="53"/>
      <c r="AG8104" s="53"/>
      <c r="AH8104" s="53"/>
      <c r="AI8104" s="53"/>
      <c r="AJ8104" s="53"/>
      <c r="AK8104" s="54"/>
    </row>
    <row r="8105" spans="2:37" x14ac:dyDescent="0.25">
      <c r="B8105" s="315"/>
      <c r="C8105" s="315"/>
      <c r="D8105" s="315"/>
      <c r="E8105" s="315"/>
      <c r="F8105" s="315"/>
      <c r="G8105" s="315"/>
      <c r="H8105" s="315"/>
      <c r="I8105" s="54"/>
      <c r="J8105" s="53"/>
      <c r="K8105" s="53"/>
      <c r="L8105" s="270"/>
      <c r="M8105" s="55"/>
      <c r="N8105" s="53"/>
      <c r="O8105" s="87"/>
      <c r="P8105" s="53"/>
      <c r="Q8105" s="53"/>
      <c r="R8105" s="53"/>
      <c r="S8105" s="53"/>
      <c r="T8105" s="53"/>
      <c r="U8105" s="53"/>
      <c r="V8105" s="53"/>
      <c r="W8105" s="53"/>
      <c r="X8105" s="53"/>
      <c r="Y8105" s="53"/>
      <c r="Z8105" s="53"/>
      <c r="AA8105" s="53"/>
      <c r="AB8105" s="53"/>
      <c r="AC8105" s="53"/>
      <c r="AD8105" s="53"/>
      <c r="AE8105" s="53"/>
      <c r="AF8105" s="53"/>
      <c r="AG8105" s="53"/>
      <c r="AH8105" s="53"/>
      <c r="AI8105" s="53"/>
      <c r="AJ8105" s="53"/>
      <c r="AK8105" s="54"/>
    </row>
    <row r="8106" spans="2:37" x14ac:dyDescent="0.25">
      <c r="B8106" s="315"/>
      <c r="C8106" s="315"/>
      <c r="D8106" s="315"/>
      <c r="E8106" s="315"/>
      <c r="F8106" s="315"/>
      <c r="G8106" s="315"/>
      <c r="H8106" s="315"/>
      <c r="I8106" s="54"/>
      <c r="J8106" s="53"/>
      <c r="K8106" s="53"/>
      <c r="L8106" s="270"/>
      <c r="M8106" s="55"/>
      <c r="N8106" s="53"/>
      <c r="O8106" s="87"/>
      <c r="P8106" s="53"/>
      <c r="Q8106" s="53"/>
      <c r="R8106" s="53"/>
      <c r="S8106" s="53"/>
      <c r="T8106" s="53"/>
      <c r="U8106" s="53"/>
      <c r="V8106" s="53"/>
      <c r="W8106" s="53"/>
      <c r="X8106" s="53"/>
      <c r="Y8106" s="53"/>
      <c r="Z8106" s="53"/>
      <c r="AA8106" s="53"/>
      <c r="AB8106" s="53"/>
      <c r="AC8106" s="53"/>
      <c r="AD8106" s="53"/>
      <c r="AE8106" s="53"/>
      <c r="AF8106" s="53"/>
      <c r="AG8106" s="53"/>
      <c r="AH8106" s="53"/>
      <c r="AI8106" s="53"/>
      <c r="AJ8106" s="53"/>
      <c r="AK8106" s="54"/>
    </row>
    <row r="8107" spans="2:37" x14ac:dyDescent="0.25">
      <c r="B8107" s="315"/>
      <c r="C8107" s="315"/>
      <c r="D8107" s="315"/>
      <c r="E8107" s="315"/>
      <c r="F8107" s="315"/>
      <c r="G8107" s="315"/>
      <c r="H8107" s="315"/>
      <c r="I8107" s="54"/>
      <c r="J8107" s="53"/>
      <c r="K8107" s="53"/>
      <c r="L8107" s="270"/>
      <c r="M8107" s="55"/>
      <c r="N8107" s="53"/>
      <c r="O8107" s="87"/>
      <c r="P8107" s="53"/>
      <c r="Q8107" s="53"/>
      <c r="R8107" s="53"/>
      <c r="S8107" s="53"/>
      <c r="T8107" s="53"/>
      <c r="U8107" s="53"/>
      <c r="V8107" s="53"/>
      <c r="W8107" s="53"/>
      <c r="X8107" s="53"/>
      <c r="Y8107" s="53"/>
      <c r="Z8107" s="53"/>
      <c r="AA8107" s="53"/>
      <c r="AB8107" s="53"/>
      <c r="AC8107" s="53"/>
      <c r="AD8107" s="53"/>
      <c r="AE8107" s="53"/>
      <c r="AF8107" s="53"/>
      <c r="AG8107" s="53"/>
      <c r="AH8107" s="53"/>
      <c r="AI8107" s="53"/>
      <c r="AJ8107" s="53"/>
      <c r="AK8107" s="54"/>
    </row>
    <row r="8108" spans="2:37" x14ac:dyDescent="0.25">
      <c r="B8108" s="315"/>
      <c r="C8108" s="315"/>
      <c r="D8108" s="315"/>
      <c r="E8108" s="315"/>
      <c r="F8108" s="315"/>
      <c r="G8108" s="315"/>
      <c r="H8108" s="315"/>
      <c r="I8108" s="54"/>
      <c r="J8108" s="53"/>
      <c r="K8108" s="53"/>
      <c r="L8108" s="270"/>
      <c r="M8108" s="55"/>
      <c r="N8108" s="53"/>
      <c r="O8108" s="87"/>
      <c r="P8108" s="53"/>
      <c r="Q8108" s="53"/>
      <c r="R8108" s="53"/>
      <c r="S8108" s="53"/>
      <c r="T8108" s="53"/>
      <c r="U8108" s="53"/>
      <c r="V8108" s="53"/>
      <c r="W8108" s="53"/>
      <c r="X8108" s="53"/>
      <c r="Y8108" s="53"/>
      <c r="Z8108" s="53"/>
      <c r="AA8108" s="53"/>
      <c r="AB8108" s="53"/>
      <c r="AC8108" s="53"/>
      <c r="AD8108" s="53"/>
      <c r="AE8108" s="53"/>
      <c r="AF8108" s="53"/>
      <c r="AG8108" s="53"/>
      <c r="AH8108" s="53"/>
      <c r="AI8108" s="53"/>
      <c r="AJ8108" s="53"/>
      <c r="AK8108" s="54"/>
    </row>
    <row r="8109" spans="2:37" x14ac:dyDescent="0.25">
      <c r="B8109" s="315"/>
      <c r="C8109" s="315"/>
      <c r="D8109" s="315"/>
      <c r="E8109" s="315"/>
      <c r="F8109" s="315"/>
      <c r="G8109" s="315"/>
      <c r="H8109" s="315"/>
      <c r="I8109" s="54"/>
      <c r="J8109" s="53"/>
      <c r="K8109" s="53"/>
      <c r="L8109" s="270"/>
      <c r="M8109" s="55"/>
      <c r="N8109" s="53"/>
      <c r="O8109" s="87"/>
      <c r="P8109" s="53"/>
      <c r="Q8109" s="53"/>
      <c r="R8109" s="53"/>
      <c r="S8109" s="53"/>
      <c r="T8109" s="53"/>
      <c r="U8109" s="53"/>
      <c r="V8109" s="53"/>
      <c r="W8109" s="53"/>
      <c r="X8109" s="53"/>
      <c r="Y8109" s="53"/>
      <c r="Z8109" s="53"/>
      <c r="AA8109" s="53"/>
      <c r="AB8109" s="53"/>
      <c r="AC8109" s="53"/>
      <c r="AD8109" s="53"/>
      <c r="AE8109" s="53"/>
      <c r="AF8109" s="53"/>
      <c r="AG8109" s="53"/>
      <c r="AH8109" s="53"/>
      <c r="AI8109" s="53"/>
      <c r="AJ8109" s="53"/>
      <c r="AK8109" s="54"/>
    </row>
    <row r="8110" spans="2:37" x14ac:dyDescent="0.25">
      <c r="B8110" s="315"/>
      <c r="C8110" s="315"/>
      <c r="D8110" s="315"/>
      <c r="E8110" s="315"/>
      <c r="F8110" s="315"/>
      <c r="G8110" s="315"/>
      <c r="H8110" s="315"/>
      <c r="I8110" s="54"/>
      <c r="J8110" s="53"/>
      <c r="K8110" s="53"/>
      <c r="L8110" s="270"/>
      <c r="M8110" s="55"/>
      <c r="N8110" s="53"/>
      <c r="O8110" s="87"/>
      <c r="P8110" s="53"/>
      <c r="Q8110" s="53"/>
      <c r="R8110" s="53"/>
      <c r="S8110" s="53"/>
      <c r="T8110" s="53"/>
      <c r="U8110" s="53"/>
      <c r="V8110" s="53"/>
      <c r="W8110" s="53"/>
      <c r="X8110" s="53"/>
      <c r="Y8110" s="53"/>
      <c r="Z8110" s="53"/>
      <c r="AA8110" s="53"/>
      <c r="AB8110" s="53"/>
      <c r="AC8110" s="53"/>
      <c r="AD8110" s="53"/>
      <c r="AE8110" s="53"/>
      <c r="AF8110" s="53"/>
      <c r="AG8110" s="53"/>
      <c r="AH8110" s="53"/>
      <c r="AI8110" s="53"/>
      <c r="AJ8110" s="53"/>
      <c r="AK8110" s="54"/>
    </row>
    <row r="8111" spans="2:37" x14ac:dyDescent="0.25">
      <c r="B8111" s="315"/>
      <c r="C8111" s="315"/>
      <c r="D8111" s="315"/>
      <c r="E8111" s="315"/>
      <c r="F8111" s="315"/>
      <c r="G8111" s="315"/>
      <c r="H8111" s="315"/>
      <c r="I8111" s="54"/>
      <c r="J8111" s="53"/>
      <c r="K8111" s="53"/>
      <c r="L8111" s="270"/>
      <c r="M8111" s="55"/>
      <c r="N8111" s="53"/>
      <c r="O8111" s="87"/>
      <c r="P8111" s="53"/>
      <c r="Q8111" s="53"/>
      <c r="R8111" s="53"/>
      <c r="S8111" s="53"/>
      <c r="T8111" s="53"/>
      <c r="U8111" s="53"/>
      <c r="V8111" s="53"/>
      <c r="W8111" s="53"/>
      <c r="X8111" s="53"/>
      <c r="Y8111" s="53"/>
      <c r="Z8111" s="53"/>
      <c r="AA8111" s="53"/>
      <c r="AB8111" s="53"/>
      <c r="AC8111" s="53"/>
      <c r="AD8111" s="53"/>
      <c r="AE8111" s="53"/>
      <c r="AF8111" s="53"/>
      <c r="AG8111" s="53"/>
      <c r="AH8111" s="53"/>
      <c r="AI8111" s="53"/>
      <c r="AJ8111" s="53"/>
      <c r="AK8111" s="54"/>
    </row>
    <row r="8112" spans="2:37" x14ac:dyDescent="0.25">
      <c r="B8112" s="315"/>
      <c r="C8112" s="315"/>
      <c r="D8112" s="315"/>
      <c r="E8112" s="315"/>
      <c r="F8112" s="315"/>
      <c r="G8112" s="315"/>
      <c r="H8112" s="315"/>
      <c r="I8112" s="54"/>
      <c r="J8112" s="53"/>
      <c r="K8112" s="53"/>
      <c r="L8112" s="270"/>
      <c r="M8112" s="55"/>
      <c r="N8112" s="53"/>
      <c r="O8112" s="87"/>
      <c r="P8112" s="53"/>
      <c r="Q8112" s="53"/>
      <c r="R8112" s="53"/>
      <c r="S8112" s="53"/>
      <c r="T8112" s="53"/>
      <c r="U8112" s="53"/>
      <c r="V8112" s="53"/>
      <c r="W8112" s="53"/>
      <c r="X8112" s="53"/>
      <c r="Y8112" s="53"/>
      <c r="Z8112" s="53"/>
      <c r="AA8112" s="53"/>
      <c r="AB8112" s="53"/>
      <c r="AC8112" s="53"/>
      <c r="AD8112" s="53"/>
      <c r="AE8112" s="53"/>
      <c r="AF8112" s="53"/>
      <c r="AG8112" s="53"/>
      <c r="AH8112" s="53"/>
      <c r="AI8112" s="53"/>
      <c r="AJ8112" s="53"/>
      <c r="AK8112" s="54"/>
    </row>
    <row r="8113" spans="2:37" x14ac:dyDescent="0.25">
      <c r="B8113" s="315"/>
      <c r="C8113" s="315"/>
      <c r="D8113" s="315"/>
      <c r="E8113" s="315"/>
      <c r="F8113" s="315"/>
      <c r="G8113" s="315"/>
      <c r="H8113" s="315"/>
      <c r="I8113" s="54"/>
      <c r="J8113" s="53"/>
      <c r="K8113" s="53"/>
      <c r="L8113" s="270"/>
      <c r="M8113" s="55"/>
      <c r="N8113" s="53"/>
      <c r="O8113" s="87"/>
      <c r="P8113" s="53"/>
      <c r="Q8113" s="53"/>
      <c r="R8113" s="53"/>
      <c r="S8113" s="53"/>
      <c r="T8113" s="53"/>
      <c r="U8113" s="53"/>
      <c r="V8113" s="53"/>
      <c r="W8113" s="53"/>
      <c r="X8113" s="53"/>
      <c r="Y8113" s="53"/>
      <c r="Z8113" s="53"/>
      <c r="AA8113" s="53"/>
      <c r="AB8113" s="53"/>
      <c r="AC8113" s="53"/>
      <c r="AD8113" s="53"/>
      <c r="AE8113" s="53"/>
      <c r="AF8113" s="53"/>
      <c r="AG8113" s="53"/>
      <c r="AH8113" s="53"/>
      <c r="AI8113" s="53"/>
      <c r="AJ8113" s="53"/>
      <c r="AK8113" s="54"/>
    </row>
    <row r="8114" spans="2:37" x14ac:dyDescent="0.25">
      <c r="B8114" s="315"/>
      <c r="C8114" s="315"/>
      <c r="D8114" s="315"/>
      <c r="E8114" s="315"/>
      <c r="F8114" s="315"/>
      <c r="G8114" s="315"/>
      <c r="H8114" s="315"/>
      <c r="I8114" s="54"/>
      <c r="J8114" s="53"/>
      <c r="K8114" s="53"/>
      <c r="L8114" s="270"/>
      <c r="M8114" s="55"/>
      <c r="N8114" s="53"/>
      <c r="O8114" s="87"/>
      <c r="P8114" s="53"/>
      <c r="Q8114" s="53"/>
      <c r="R8114" s="53"/>
      <c r="S8114" s="53"/>
      <c r="T8114" s="53"/>
      <c r="U8114" s="53"/>
      <c r="V8114" s="53"/>
      <c r="W8114" s="53"/>
      <c r="X8114" s="53"/>
      <c r="Y8114" s="53"/>
      <c r="Z8114" s="53"/>
      <c r="AA8114" s="53"/>
      <c r="AB8114" s="53"/>
      <c r="AC8114" s="53"/>
      <c r="AD8114" s="53"/>
      <c r="AE8114" s="53"/>
      <c r="AF8114" s="53"/>
      <c r="AG8114" s="53"/>
      <c r="AH8114" s="53"/>
      <c r="AI8114" s="53"/>
      <c r="AJ8114" s="53"/>
      <c r="AK8114" s="54"/>
    </row>
    <row r="8115" spans="2:37" x14ac:dyDescent="0.25">
      <c r="B8115" s="315"/>
      <c r="C8115" s="315"/>
      <c r="D8115" s="315"/>
      <c r="E8115" s="315"/>
      <c r="F8115" s="315"/>
      <c r="G8115" s="315"/>
      <c r="H8115" s="315"/>
      <c r="I8115" s="54"/>
      <c r="J8115" s="53"/>
      <c r="K8115" s="53"/>
      <c r="L8115" s="270"/>
      <c r="M8115" s="55"/>
      <c r="N8115" s="53"/>
      <c r="O8115" s="87"/>
      <c r="P8115" s="53"/>
      <c r="Q8115" s="53"/>
      <c r="R8115" s="53"/>
      <c r="S8115" s="53"/>
      <c r="T8115" s="53"/>
      <c r="U8115" s="53"/>
      <c r="V8115" s="53"/>
      <c r="W8115" s="53"/>
      <c r="X8115" s="53"/>
      <c r="Y8115" s="53"/>
      <c r="Z8115" s="53"/>
      <c r="AA8115" s="53"/>
      <c r="AB8115" s="53"/>
      <c r="AC8115" s="53"/>
      <c r="AD8115" s="53"/>
      <c r="AE8115" s="53"/>
      <c r="AF8115" s="53"/>
      <c r="AG8115" s="53"/>
      <c r="AH8115" s="53"/>
      <c r="AI8115" s="53"/>
      <c r="AJ8115" s="53"/>
      <c r="AK8115" s="54"/>
    </row>
    <row r="8116" spans="2:37" x14ac:dyDescent="0.25">
      <c r="B8116" s="315"/>
      <c r="C8116" s="315"/>
      <c r="D8116" s="315"/>
      <c r="E8116" s="315"/>
      <c r="F8116" s="315"/>
      <c r="G8116" s="315"/>
      <c r="H8116" s="315"/>
      <c r="I8116" s="54"/>
      <c r="J8116" s="53"/>
      <c r="K8116" s="53"/>
      <c r="L8116" s="270"/>
      <c r="M8116" s="55"/>
      <c r="N8116" s="53"/>
      <c r="O8116" s="87"/>
      <c r="P8116" s="53"/>
      <c r="Q8116" s="53"/>
      <c r="R8116" s="53"/>
      <c r="S8116" s="53"/>
      <c r="T8116" s="53"/>
      <c r="U8116" s="53"/>
      <c r="V8116" s="53"/>
      <c r="W8116" s="53"/>
      <c r="X8116" s="53"/>
      <c r="Y8116" s="53"/>
      <c r="Z8116" s="53"/>
      <c r="AA8116" s="53"/>
      <c r="AB8116" s="53"/>
      <c r="AC8116" s="53"/>
      <c r="AD8116" s="53"/>
      <c r="AE8116" s="53"/>
      <c r="AF8116" s="53"/>
      <c r="AG8116" s="53"/>
      <c r="AH8116" s="53"/>
      <c r="AI8116" s="53"/>
      <c r="AJ8116" s="53"/>
      <c r="AK8116" s="54"/>
    </row>
    <row r="8117" spans="2:37" x14ac:dyDescent="0.25">
      <c r="B8117" s="315"/>
      <c r="C8117" s="315"/>
      <c r="D8117" s="315"/>
      <c r="E8117" s="315"/>
      <c r="F8117" s="315"/>
      <c r="G8117" s="315"/>
      <c r="H8117" s="315"/>
      <c r="I8117" s="54"/>
      <c r="J8117" s="53"/>
      <c r="K8117" s="53"/>
      <c r="L8117" s="270"/>
      <c r="M8117" s="55"/>
      <c r="N8117" s="53"/>
      <c r="O8117" s="87"/>
      <c r="P8117" s="53"/>
      <c r="Q8117" s="53"/>
      <c r="R8117" s="53"/>
      <c r="S8117" s="53"/>
      <c r="T8117" s="53"/>
      <c r="U8117" s="53"/>
      <c r="V8117" s="53"/>
      <c r="W8117" s="53"/>
      <c r="X8117" s="53"/>
      <c r="Y8117" s="53"/>
      <c r="Z8117" s="53"/>
      <c r="AA8117" s="53"/>
      <c r="AB8117" s="53"/>
      <c r="AC8117" s="53"/>
      <c r="AD8117" s="53"/>
      <c r="AE8117" s="53"/>
      <c r="AF8117" s="53"/>
      <c r="AG8117" s="53"/>
      <c r="AH8117" s="53"/>
      <c r="AI8117" s="53"/>
      <c r="AJ8117" s="53"/>
      <c r="AK8117" s="54"/>
    </row>
    <row r="8118" spans="2:37" x14ac:dyDescent="0.25">
      <c r="B8118" s="315"/>
      <c r="C8118" s="315"/>
      <c r="D8118" s="315"/>
      <c r="E8118" s="315"/>
      <c r="F8118" s="315"/>
      <c r="G8118" s="315"/>
      <c r="H8118" s="315"/>
      <c r="I8118" s="54"/>
      <c r="J8118" s="53"/>
      <c r="K8118" s="53"/>
      <c r="L8118" s="270"/>
      <c r="M8118" s="55"/>
      <c r="N8118" s="53"/>
      <c r="O8118" s="87"/>
      <c r="P8118" s="53"/>
      <c r="Q8118" s="53"/>
      <c r="R8118" s="53"/>
      <c r="S8118" s="53"/>
      <c r="T8118" s="53"/>
      <c r="U8118" s="53"/>
      <c r="V8118" s="53"/>
      <c r="W8118" s="53"/>
      <c r="X8118" s="53"/>
      <c r="Y8118" s="53"/>
      <c r="Z8118" s="53"/>
      <c r="AA8118" s="53"/>
      <c r="AB8118" s="53"/>
      <c r="AC8118" s="53"/>
      <c r="AD8118" s="53"/>
      <c r="AE8118" s="53"/>
      <c r="AF8118" s="53"/>
      <c r="AG8118" s="53"/>
      <c r="AH8118" s="53"/>
      <c r="AI8118" s="53"/>
      <c r="AJ8118" s="53"/>
      <c r="AK8118" s="54"/>
    </row>
    <row r="8119" spans="2:37" x14ac:dyDescent="0.25">
      <c r="B8119" s="315"/>
      <c r="C8119" s="315"/>
      <c r="D8119" s="315"/>
      <c r="E8119" s="315"/>
      <c r="F8119" s="315"/>
      <c r="G8119" s="315"/>
      <c r="H8119" s="315"/>
      <c r="I8119" s="54"/>
      <c r="J8119" s="53"/>
      <c r="K8119" s="53"/>
      <c r="L8119" s="270"/>
      <c r="M8119" s="55"/>
      <c r="N8119" s="53"/>
      <c r="O8119" s="87"/>
      <c r="P8119" s="53"/>
      <c r="Q8119" s="53"/>
      <c r="R8119" s="53"/>
      <c r="S8119" s="53"/>
      <c r="T8119" s="53"/>
      <c r="U8119" s="53"/>
      <c r="V8119" s="53"/>
      <c r="W8119" s="53"/>
      <c r="X8119" s="53"/>
      <c r="Y8119" s="53"/>
      <c r="Z8119" s="53"/>
      <c r="AA8119" s="53"/>
      <c r="AB8119" s="53"/>
      <c r="AC8119" s="53"/>
      <c r="AD8119" s="53"/>
      <c r="AE8119" s="53"/>
      <c r="AF8119" s="53"/>
      <c r="AG8119" s="53"/>
      <c r="AH8119" s="53"/>
      <c r="AI8119" s="53"/>
      <c r="AJ8119" s="53"/>
      <c r="AK8119" s="54"/>
    </row>
    <row r="8120" spans="2:37" x14ac:dyDescent="0.25">
      <c r="B8120" s="315"/>
      <c r="C8120" s="315"/>
      <c r="D8120" s="315"/>
      <c r="E8120" s="315"/>
      <c r="F8120" s="315"/>
      <c r="G8120" s="315"/>
      <c r="H8120" s="315"/>
      <c r="I8120" s="54"/>
      <c r="J8120" s="53"/>
      <c r="K8120" s="53"/>
      <c r="L8120" s="270"/>
      <c r="M8120" s="55"/>
      <c r="N8120" s="53"/>
      <c r="O8120" s="87"/>
      <c r="P8120" s="53"/>
      <c r="Q8120" s="53"/>
      <c r="R8120" s="53"/>
      <c r="S8120" s="53"/>
      <c r="T8120" s="53"/>
      <c r="U8120" s="53"/>
      <c r="V8120" s="53"/>
      <c r="W8120" s="53"/>
      <c r="X8120" s="53"/>
      <c r="Y8120" s="53"/>
      <c r="Z8120" s="53"/>
      <c r="AA8120" s="53"/>
      <c r="AB8120" s="53"/>
      <c r="AC8120" s="53"/>
      <c r="AD8120" s="53"/>
      <c r="AE8120" s="53"/>
      <c r="AF8120" s="53"/>
      <c r="AG8120" s="53"/>
      <c r="AH8120" s="53"/>
      <c r="AI8120" s="53"/>
      <c r="AJ8120" s="53"/>
      <c r="AK8120" s="54"/>
    </row>
    <row r="8121" spans="2:37" x14ac:dyDescent="0.25">
      <c r="B8121" s="315"/>
      <c r="C8121" s="315"/>
      <c r="D8121" s="315"/>
      <c r="E8121" s="315"/>
      <c r="F8121" s="315"/>
      <c r="G8121" s="315"/>
      <c r="H8121" s="315"/>
      <c r="I8121" s="54"/>
      <c r="J8121" s="53"/>
      <c r="K8121" s="53"/>
      <c r="L8121" s="270"/>
      <c r="M8121" s="55"/>
      <c r="N8121" s="53"/>
      <c r="O8121" s="87"/>
      <c r="P8121" s="53"/>
      <c r="Q8121" s="53"/>
      <c r="R8121" s="53"/>
      <c r="S8121" s="53"/>
      <c r="T8121" s="53"/>
      <c r="U8121" s="53"/>
      <c r="V8121" s="53"/>
      <c r="W8121" s="53"/>
      <c r="X8121" s="53"/>
      <c r="Y8121" s="53"/>
      <c r="Z8121" s="53"/>
      <c r="AA8121" s="53"/>
      <c r="AB8121" s="53"/>
      <c r="AC8121" s="53"/>
      <c r="AD8121" s="53"/>
      <c r="AE8121" s="53"/>
      <c r="AF8121" s="53"/>
      <c r="AG8121" s="53"/>
      <c r="AH8121" s="53"/>
      <c r="AI8121" s="53"/>
      <c r="AJ8121" s="53"/>
      <c r="AK8121" s="54"/>
    </row>
    <row r="8122" spans="2:37" x14ac:dyDescent="0.25">
      <c r="B8122" s="315"/>
      <c r="C8122" s="315"/>
      <c r="D8122" s="315"/>
      <c r="E8122" s="315"/>
      <c r="F8122" s="315"/>
      <c r="G8122" s="315"/>
      <c r="H8122" s="315"/>
      <c r="I8122" s="54"/>
      <c r="J8122" s="53"/>
      <c r="K8122" s="53"/>
      <c r="L8122" s="270"/>
      <c r="M8122" s="55"/>
      <c r="N8122" s="53"/>
      <c r="O8122" s="87"/>
      <c r="P8122" s="53"/>
      <c r="Q8122" s="53"/>
      <c r="R8122" s="53"/>
      <c r="S8122" s="53"/>
      <c r="T8122" s="53"/>
      <c r="U8122" s="53"/>
      <c r="V8122" s="53"/>
      <c r="W8122" s="53"/>
      <c r="X8122" s="53"/>
      <c r="Y8122" s="53"/>
      <c r="Z8122" s="53"/>
      <c r="AA8122" s="53"/>
      <c r="AB8122" s="53"/>
      <c r="AC8122" s="53"/>
      <c r="AD8122" s="53"/>
      <c r="AE8122" s="53"/>
      <c r="AF8122" s="53"/>
      <c r="AG8122" s="53"/>
      <c r="AH8122" s="53"/>
      <c r="AI8122" s="53"/>
      <c r="AJ8122" s="53"/>
      <c r="AK8122" s="54"/>
    </row>
    <row r="8123" spans="2:37" x14ac:dyDescent="0.25">
      <c r="B8123" s="315"/>
      <c r="C8123" s="315"/>
      <c r="D8123" s="315"/>
      <c r="E8123" s="315"/>
      <c r="F8123" s="315"/>
      <c r="G8123" s="315"/>
      <c r="H8123" s="315"/>
      <c r="I8123" s="54"/>
      <c r="J8123" s="53"/>
      <c r="K8123" s="53"/>
      <c r="L8123" s="270"/>
      <c r="M8123" s="55"/>
      <c r="N8123" s="53"/>
      <c r="O8123" s="87"/>
      <c r="P8123" s="53"/>
      <c r="Q8123" s="53"/>
      <c r="R8123" s="53"/>
      <c r="S8123" s="53"/>
      <c r="T8123" s="53"/>
      <c r="U8123" s="53"/>
      <c r="V8123" s="53"/>
      <c r="W8123" s="53"/>
      <c r="X8123" s="53"/>
      <c r="Y8123" s="53"/>
      <c r="Z8123" s="53"/>
      <c r="AA8123" s="53"/>
      <c r="AB8123" s="53"/>
      <c r="AC8123" s="53"/>
      <c r="AD8123" s="53"/>
      <c r="AE8123" s="53"/>
      <c r="AF8123" s="53"/>
      <c r="AG8123" s="53"/>
      <c r="AH8123" s="53"/>
      <c r="AI8123" s="53"/>
      <c r="AJ8123" s="53"/>
      <c r="AK8123" s="54"/>
    </row>
    <row r="8124" spans="2:37" x14ac:dyDescent="0.25">
      <c r="B8124" s="315"/>
      <c r="C8124" s="315"/>
      <c r="D8124" s="315"/>
      <c r="E8124" s="315"/>
      <c r="F8124" s="315"/>
      <c r="G8124" s="315"/>
      <c r="H8124" s="315"/>
      <c r="I8124" s="54"/>
      <c r="J8124" s="53"/>
      <c r="K8124" s="53"/>
      <c r="L8124" s="270"/>
      <c r="M8124" s="55"/>
      <c r="N8124" s="53"/>
      <c r="O8124" s="87"/>
      <c r="P8124" s="53"/>
      <c r="Q8124" s="53"/>
      <c r="R8124" s="53"/>
      <c r="S8124" s="53"/>
      <c r="T8124" s="53"/>
      <c r="U8124" s="53"/>
      <c r="V8124" s="53"/>
      <c r="W8124" s="53"/>
      <c r="X8124" s="53"/>
      <c r="Y8124" s="53"/>
      <c r="Z8124" s="53"/>
      <c r="AA8124" s="53"/>
      <c r="AB8124" s="53"/>
      <c r="AC8124" s="53"/>
      <c r="AD8124" s="53"/>
      <c r="AE8124" s="53"/>
      <c r="AF8124" s="53"/>
      <c r="AG8124" s="53"/>
      <c r="AH8124" s="53"/>
      <c r="AI8124" s="53"/>
      <c r="AJ8124" s="53"/>
      <c r="AK8124" s="54"/>
    </row>
    <row r="8125" spans="2:37" x14ac:dyDescent="0.25">
      <c r="B8125" s="315"/>
      <c r="C8125" s="315"/>
      <c r="D8125" s="315"/>
      <c r="E8125" s="315"/>
      <c r="F8125" s="315"/>
      <c r="G8125" s="315"/>
      <c r="H8125" s="315"/>
      <c r="I8125" s="54"/>
      <c r="J8125" s="53"/>
      <c r="K8125" s="53"/>
      <c r="L8125" s="270"/>
      <c r="M8125" s="55"/>
      <c r="N8125" s="53"/>
      <c r="O8125" s="87"/>
      <c r="P8125" s="53"/>
      <c r="Q8125" s="53"/>
      <c r="R8125" s="53"/>
      <c r="S8125" s="53"/>
      <c r="T8125" s="53"/>
      <c r="U8125" s="53"/>
      <c r="V8125" s="53"/>
      <c r="W8125" s="53"/>
      <c r="X8125" s="53"/>
      <c r="Y8125" s="53"/>
      <c r="Z8125" s="53"/>
      <c r="AA8125" s="53"/>
      <c r="AB8125" s="53"/>
      <c r="AC8125" s="53"/>
      <c r="AD8125" s="53"/>
      <c r="AE8125" s="53"/>
      <c r="AF8125" s="53"/>
      <c r="AG8125" s="53"/>
      <c r="AH8125" s="53"/>
      <c r="AI8125" s="53"/>
      <c r="AJ8125" s="53"/>
      <c r="AK8125" s="54"/>
    </row>
    <row r="8126" spans="2:37" x14ac:dyDescent="0.25">
      <c r="B8126" s="315"/>
      <c r="C8126" s="315"/>
      <c r="D8126" s="315"/>
      <c r="E8126" s="315"/>
      <c r="F8126" s="315"/>
      <c r="G8126" s="315"/>
      <c r="H8126" s="315"/>
      <c r="I8126" s="54"/>
      <c r="J8126" s="53"/>
      <c r="K8126" s="53"/>
      <c r="L8126" s="270"/>
      <c r="M8126" s="55"/>
      <c r="N8126" s="53"/>
      <c r="O8126" s="87"/>
      <c r="P8126" s="53"/>
      <c r="Q8126" s="53"/>
      <c r="R8126" s="53"/>
      <c r="S8126" s="53"/>
      <c r="T8126" s="53"/>
      <c r="U8126" s="53"/>
      <c r="V8126" s="53"/>
      <c r="W8126" s="53"/>
      <c r="X8126" s="53"/>
      <c r="Y8126" s="53"/>
      <c r="Z8126" s="53"/>
      <c r="AA8126" s="53"/>
      <c r="AB8126" s="53"/>
      <c r="AC8126" s="53"/>
      <c r="AD8126" s="53"/>
      <c r="AE8126" s="53"/>
      <c r="AF8126" s="53"/>
      <c r="AG8126" s="53"/>
      <c r="AH8126" s="53"/>
      <c r="AI8126" s="53"/>
      <c r="AJ8126" s="53"/>
      <c r="AK8126" s="54"/>
    </row>
    <row r="8127" spans="2:37" x14ac:dyDescent="0.25">
      <c r="B8127" s="315"/>
      <c r="C8127" s="315"/>
      <c r="D8127" s="315"/>
      <c r="E8127" s="315"/>
      <c r="F8127" s="315"/>
      <c r="G8127" s="315"/>
      <c r="H8127" s="315"/>
      <c r="I8127" s="54"/>
      <c r="J8127" s="53"/>
      <c r="K8127" s="53"/>
      <c r="L8127" s="270"/>
      <c r="M8127" s="55"/>
      <c r="N8127" s="53"/>
      <c r="O8127" s="87"/>
      <c r="P8127" s="53"/>
      <c r="Q8127" s="53"/>
      <c r="R8127" s="53"/>
      <c r="S8127" s="53"/>
      <c r="T8127" s="53"/>
      <c r="U8127" s="53"/>
      <c r="V8127" s="53"/>
      <c r="W8127" s="53"/>
      <c r="X8127" s="53"/>
      <c r="Y8127" s="53"/>
      <c r="Z8127" s="53"/>
      <c r="AA8127" s="53"/>
      <c r="AB8127" s="53"/>
      <c r="AC8127" s="53"/>
      <c r="AD8127" s="53"/>
      <c r="AE8127" s="53"/>
      <c r="AF8127" s="53"/>
      <c r="AG8127" s="53"/>
      <c r="AH8127" s="53"/>
      <c r="AI8127" s="53"/>
      <c r="AJ8127" s="53"/>
      <c r="AK8127" s="54"/>
    </row>
    <row r="8128" spans="2:37" x14ac:dyDescent="0.25">
      <c r="B8128" s="315"/>
      <c r="C8128" s="315"/>
      <c r="D8128" s="315"/>
      <c r="E8128" s="315"/>
      <c r="F8128" s="315"/>
      <c r="G8128" s="315"/>
      <c r="H8128" s="315"/>
      <c r="I8128" s="54"/>
      <c r="J8128" s="53"/>
      <c r="K8128" s="53"/>
      <c r="L8128" s="270"/>
      <c r="M8128" s="55"/>
      <c r="N8128" s="53"/>
      <c r="O8128" s="87"/>
      <c r="P8128" s="53"/>
      <c r="Q8128" s="53"/>
      <c r="R8128" s="53"/>
      <c r="S8128" s="53"/>
      <c r="T8128" s="53"/>
      <c r="U8128" s="53"/>
      <c r="V8128" s="53"/>
      <c r="W8128" s="53"/>
      <c r="X8128" s="53"/>
      <c r="Y8128" s="53"/>
      <c r="Z8128" s="53"/>
      <c r="AA8128" s="53"/>
      <c r="AB8128" s="53"/>
      <c r="AC8128" s="53"/>
      <c r="AD8128" s="53"/>
      <c r="AE8128" s="53"/>
      <c r="AF8128" s="53"/>
      <c r="AG8128" s="53"/>
      <c r="AH8128" s="53"/>
      <c r="AI8128" s="53"/>
      <c r="AJ8128" s="53"/>
      <c r="AK8128" s="54"/>
    </row>
    <row r="8129" spans="2:37" x14ac:dyDescent="0.25">
      <c r="B8129" s="315"/>
      <c r="C8129" s="315"/>
      <c r="D8129" s="315"/>
      <c r="E8129" s="315"/>
      <c r="F8129" s="315"/>
      <c r="G8129" s="315"/>
      <c r="H8129" s="315"/>
      <c r="I8129" s="54"/>
      <c r="J8129" s="53"/>
      <c r="K8129" s="53"/>
      <c r="L8129" s="270"/>
      <c r="M8129" s="55"/>
      <c r="N8129" s="53"/>
      <c r="O8129" s="87"/>
      <c r="P8129" s="53"/>
      <c r="Q8129" s="53"/>
      <c r="R8129" s="53"/>
      <c r="S8129" s="53"/>
      <c r="T8129" s="53"/>
      <c r="U8129" s="53"/>
      <c r="V8129" s="53"/>
      <c r="W8129" s="53"/>
      <c r="X8129" s="53"/>
      <c r="Y8129" s="53"/>
      <c r="Z8129" s="53"/>
      <c r="AA8129" s="53"/>
      <c r="AB8129" s="53"/>
      <c r="AC8129" s="53"/>
      <c r="AD8129" s="53"/>
      <c r="AE8129" s="53"/>
      <c r="AF8129" s="53"/>
      <c r="AG8129" s="53"/>
      <c r="AH8129" s="53"/>
      <c r="AI8129" s="53"/>
      <c r="AJ8129" s="53"/>
      <c r="AK8129" s="54"/>
    </row>
    <row r="8130" spans="2:37" x14ac:dyDescent="0.25">
      <c r="B8130" s="315"/>
      <c r="C8130" s="315"/>
      <c r="D8130" s="315"/>
      <c r="E8130" s="315"/>
      <c r="F8130" s="315"/>
      <c r="G8130" s="315"/>
      <c r="H8130" s="315"/>
      <c r="I8130" s="54"/>
      <c r="J8130" s="53"/>
      <c r="K8130" s="53"/>
      <c r="L8130" s="270"/>
      <c r="M8130" s="55"/>
      <c r="N8130" s="53"/>
      <c r="O8130" s="87"/>
      <c r="P8130" s="53"/>
      <c r="Q8130" s="53"/>
      <c r="R8130" s="53"/>
      <c r="S8130" s="53"/>
      <c r="T8130" s="53"/>
      <c r="U8130" s="53"/>
      <c r="V8130" s="53"/>
      <c r="W8130" s="53"/>
      <c r="X8130" s="53"/>
      <c r="Y8130" s="53"/>
      <c r="Z8130" s="53"/>
      <c r="AA8130" s="53"/>
      <c r="AB8130" s="53"/>
      <c r="AC8130" s="53"/>
      <c r="AD8130" s="53"/>
      <c r="AE8130" s="53"/>
      <c r="AF8130" s="53"/>
      <c r="AG8130" s="53"/>
      <c r="AH8130" s="53"/>
      <c r="AI8130" s="53"/>
      <c r="AJ8130" s="53"/>
      <c r="AK8130" s="54"/>
    </row>
    <row r="8131" spans="2:37" x14ac:dyDescent="0.25">
      <c r="B8131" s="315"/>
      <c r="C8131" s="315"/>
      <c r="D8131" s="315"/>
      <c r="E8131" s="315"/>
      <c r="F8131" s="315"/>
      <c r="G8131" s="315"/>
      <c r="H8131" s="315"/>
      <c r="I8131" s="54"/>
      <c r="J8131" s="53"/>
      <c r="K8131" s="53"/>
      <c r="L8131" s="270"/>
      <c r="M8131" s="55"/>
      <c r="N8131" s="53"/>
      <c r="O8131" s="87"/>
      <c r="P8131" s="53"/>
      <c r="Q8131" s="53"/>
      <c r="R8131" s="53"/>
      <c r="S8131" s="53"/>
      <c r="T8131" s="53"/>
      <c r="U8131" s="53"/>
      <c r="V8131" s="53"/>
      <c r="W8131" s="53"/>
      <c r="X8131" s="53"/>
      <c r="Y8131" s="53"/>
      <c r="Z8131" s="53"/>
      <c r="AA8131" s="53"/>
      <c r="AB8131" s="53"/>
      <c r="AC8131" s="53"/>
      <c r="AD8131" s="53"/>
      <c r="AE8131" s="53"/>
      <c r="AF8131" s="53"/>
      <c r="AG8131" s="53"/>
      <c r="AH8131" s="53"/>
      <c r="AI8131" s="53"/>
      <c r="AJ8131" s="53"/>
      <c r="AK8131" s="54"/>
    </row>
    <row r="8132" spans="2:37" x14ac:dyDescent="0.25">
      <c r="B8132" s="315"/>
      <c r="C8132" s="315"/>
      <c r="D8132" s="315"/>
      <c r="E8132" s="315"/>
      <c r="F8132" s="315"/>
      <c r="G8132" s="315"/>
      <c r="H8132" s="315"/>
      <c r="I8132" s="54"/>
      <c r="J8132" s="53"/>
      <c r="K8132" s="53"/>
      <c r="L8132" s="270"/>
      <c r="M8132" s="55"/>
      <c r="N8132" s="53"/>
      <c r="O8132" s="87"/>
      <c r="P8132" s="53"/>
      <c r="Q8132" s="53"/>
      <c r="R8132" s="53"/>
      <c r="S8132" s="53"/>
      <c r="T8132" s="53"/>
      <c r="U8132" s="53"/>
      <c r="V8132" s="53"/>
      <c r="W8132" s="53"/>
      <c r="X8132" s="53"/>
      <c r="Y8132" s="53"/>
      <c r="Z8132" s="53"/>
      <c r="AA8132" s="53"/>
      <c r="AB8132" s="53"/>
      <c r="AC8132" s="53"/>
      <c r="AD8132" s="53"/>
      <c r="AE8132" s="53"/>
      <c r="AF8132" s="53"/>
      <c r="AG8132" s="53"/>
      <c r="AH8132" s="53"/>
      <c r="AI8132" s="53"/>
      <c r="AJ8132" s="53"/>
      <c r="AK8132" s="54"/>
    </row>
    <row r="8133" spans="2:37" x14ac:dyDescent="0.25">
      <c r="B8133" s="315"/>
      <c r="C8133" s="315"/>
      <c r="D8133" s="315"/>
      <c r="E8133" s="315"/>
      <c r="F8133" s="315"/>
      <c r="G8133" s="315"/>
      <c r="H8133" s="315"/>
      <c r="I8133" s="54"/>
      <c r="J8133" s="53"/>
      <c r="K8133" s="53"/>
      <c r="L8133" s="270"/>
      <c r="M8133" s="55"/>
      <c r="N8133" s="53"/>
      <c r="O8133" s="87"/>
      <c r="P8133" s="53"/>
      <c r="Q8133" s="53"/>
      <c r="R8133" s="53"/>
      <c r="S8133" s="53"/>
      <c r="T8133" s="53"/>
      <c r="U8133" s="53"/>
      <c r="V8133" s="53"/>
      <c r="W8133" s="53"/>
      <c r="X8133" s="53"/>
      <c r="Y8133" s="53"/>
      <c r="Z8133" s="53"/>
      <c r="AA8133" s="53"/>
      <c r="AB8133" s="53"/>
      <c r="AC8133" s="53"/>
      <c r="AD8133" s="53"/>
      <c r="AE8133" s="53"/>
      <c r="AF8133" s="53"/>
      <c r="AG8133" s="53"/>
      <c r="AH8133" s="53"/>
      <c r="AI8133" s="53"/>
      <c r="AJ8133" s="53"/>
      <c r="AK8133" s="54"/>
    </row>
    <row r="8134" spans="2:37" x14ac:dyDescent="0.25">
      <c r="B8134" s="315"/>
      <c r="C8134" s="315"/>
      <c r="D8134" s="315"/>
      <c r="E8134" s="315"/>
      <c r="F8134" s="315"/>
      <c r="G8134" s="315"/>
      <c r="H8134" s="315"/>
      <c r="I8134" s="54"/>
      <c r="J8134" s="53"/>
      <c r="K8134" s="53"/>
      <c r="L8134" s="270"/>
      <c r="M8134" s="55"/>
      <c r="N8134" s="53"/>
      <c r="O8134" s="87"/>
      <c r="P8134" s="53"/>
      <c r="Q8134" s="53"/>
      <c r="R8134" s="53"/>
      <c r="S8134" s="53"/>
      <c r="T8134" s="53"/>
      <c r="U8134" s="53"/>
      <c r="V8134" s="53"/>
      <c r="W8134" s="53"/>
      <c r="X8134" s="53"/>
      <c r="Y8134" s="53"/>
      <c r="Z8134" s="53"/>
      <c r="AA8134" s="53"/>
      <c r="AB8134" s="53"/>
      <c r="AC8134" s="53"/>
      <c r="AD8134" s="53"/>
      <c r="AE8134" s="53"/>
      <c r="AF8134" s="53"/>
      <c r="AG8134" s="53"/>
      <c r="AH8134" s="53"/>
      <c r="AI8134" s="53"/>
      <c r="AJ8134" s="53"/>
      <c r="AK8134" s="54"/>
    </row>
    <row r="8135" spans="2:37" x14ac:dyDescent="0.25">
      <c r="B8135" s="315"/>
      <c r="C8135" s="315"/>
      <c r="D8135" s="315"/>
      <c r="E8135" s="315"/>
      <c r="F8135" s="315"/>
      <c r="G8135" s="315"/>
      <c r="H8135" s="315"/>
      <c r="I8135" s="54"/>
      <c r="J8135" s="53"/>
      <c r="K8135" s="53"/>
      <c r="L8135" s="270"/>
      <c r="M8135" s="55"/>
      <c r="N8135" s="53"/>
      <c r="O8135" s="87"/>
      <c r="P8135" s="53"/>
      <c r="Q8135" s="53"/>
      <c r="R8135" s="53"/>
      <c r="S8135" s="53"/>
      <c r="T8135" s="53"/>
      <c r="U8135" s="53"/>
      <c r="V8135" s="53"/>
      <c r="W8135" s="53"/>
      <c r="X8135" s="53"/>
      <c r="Y8135" s="53"/>
      <c r="Z8135" s="53"/>
      <c r="AA8135" s="53"/>
      <c r="AB8135" s="53"/>
      <c r="AC8135" s="53"/>
      <c r="AD8135" s="53"/>
      <c r="AE8135" s="53"/>
      <c r="AF8135" s="53"/>
      <c r="AG8135" s="53"/>
      <c r="AH8135" s="53"/>
      <c r="AI8135" s="53"/>
      <c r="AJ8135" s="53"/>
      <c r="AK8135" s="54"/>
    </row>
    <row r="8136" spans="2:37" x14ac:dyDescent="0.25">
      <c r="B8136" s="315"/>
      <c r="C8136" s="315"/>
      <c r="D8136" s="315"/>
      <c r="E8136" s="315"/>
      <c r="F8136" s="315"/>
      <c r="G8136" s="315"/>
      <c r="H8136" s="315"/>
      <c r="I8136" s="54"/>
      <c r="J8136" s="53"/>
      <c r="K8136" s="53"/>
      <c r="L8136" s="270"/>
      <c r="M8136" s="55"/>
      <c r="N8136" s="53"/>
      <c r="O8136" s="87"/>
      <c r="P8136" s="53"/>
      <c r="Q8136" s="53"/>
      <c r="R8136" s="53"/>
      <c r="S8136" s="53"/>
      <c r="T8136" s="53"/>
      <c r="U8136" s="53"/>
      <c r="V8136" s="53"/>
      <c r="W8136" s="53"/>
      <c r="X8136" s="53"/>
      <c r="Y8136" s="53"/>
      <c r="Z8136" s="53"/>
      <c r="AA8136" s="53"/>
      <c r="AB8136" s="53"/>
      <c r="AC8136" s="53"/>
      <c r="AD8136" s="53"/>
      <c r="AE8136" s="53"/>
      <c r="AF8136" s="53"/>
      <c r="AG8136" s="53"/>
      <c r="AH8136" s="53"/>
      <c r="AI8136" s="53"/>
      <c r="AJ8136" s="53"/>
      <c r="AK8136" s="54"/>
    </row>
    <row r="8137" spans="2:37" x14ac:dyDescent="0.25">
      <c r="B8137" s="315"/>
      <c r="C8137" s="315"/>
      <c r="D8137" s="315"/>
      <c r="E8137" s="315"/>
      <c r="F8137" s="315"/>
      <c r="G8137" s="315"/>
      <c r="H8137" s="315"/>
      <c r="I8137" s="54"/>
      <c r="J8137" s="53"/>
      <c r="K8137" s="53"/>
      <c r="L8137" s="270"/>
      <c r="M8137" s="55"/>
      <c r="N8137" s="53"/>
      <c r="O8137" s="87"/>
      <c r="P8137" s="53"/>
      <c r="Q8137" s="53"/>
      <c r="R8137" s="53"/>
      <c r="S8137" s="53"/>
      <c r="T8137" s="53"/>
      <c r="U8137" s="53"/>
      <c r="V8137" s="53"/>
      <c r="W8137" s="53"/>
      <c r="X8137" s="53"/>
      <c r="Y8137" s="53"/>
      <c r="Z8137" s="53"/>
      <c r="AA8137" s="53"/>
      <c r="AB8137" s="53"/>
      <c r="AC8137" s="53"/>
      <c r="AD8137" s="53"/>
      <c r="AE8137" s="53"/>
      <c r="AF8137" s="53"/>
      <c r="AG8137" s="53"/>
      <c r="AH8137" s="53"/>
      <c r="AI8137" s="53"/>
      <c r="AJ8137" s="53"/>
      <c r="AK8137" s="54"/>
    </row>
    <row r="8138" spans="2:37" x14ac:dyDescent="0.25">
      <c r="B8138" s="315"/>
      <c r="C8138" s="315"/>
      <c r="D8138" s="315"/>
      <c r="E8138" s="315"/>
      <c r="F8138" s="315"/>
      <c r="G8138" s="315"/>
      <c r="H8138" s="315"/>
      <c r="I8138" s="54"/>
      <c r="J8138" s="53"/>
      <c r="K8138" s="53"/>
      <c r="L8138" s="270"/>
      <c r="M8138" s="55"/>
      <c r="N8138" s="53"/>
      <c r="O8138" s="87"/>
      <c r="P8138" s="53"/>
      <c r="Q8138" s="53"/>
      <c r="R8138" s="53"/>
      <c r="S8138" s="53"/>
      <c r="T8138" s="53"/>
      <c r="U8138" s="53"/>
      <c r="V8138" s="53"/>
      <c r="W8138" s="53"/>
      <c r="X8138" s="53"/>
      <c r="Y8138" s="53"/>
      <c r="Z8138" s="53"/>
      <c r="AA8138" s="53"/>
      <c r="AB8138" s="53"/>
      <c r="AC8138" s="53"/>
      <c r="AD8138" s="53"/>
      <c r="AE8138" s="53"/>
      <c r="AF8138" s="53"/>
      <c r="AG8138" s="53"/>
      <c r="AH8138" s="53"/>
      <c r="AI8138" s="53"/>
      <c r="AJ8138" s="53"/>
      <c r="AK8138" s="54"/>
    </row>
    <row r="8139" spans="2:37" x14ac:dyDescent="0.25">
      <c r="B8139" s="315"/>
      <c r="C8139" s="315"/>
      <c r="D8139" s="315"/>
      <c r="E8139" s="315"/>
      <c r="F8139" s="315"/>
      <c r="G8139" s="315"/>
      <c r="H8139" s="315"/>
      <c r="I8139" s="54"/>
      <c r="J8139" s="53"/>
      <c r="K8139" s="53"/>
      <c r="L8139" s="270"/>
      <c r="M8139" s="55"/>
      <c r="N8139" s="53"/>
      <c r="O8139" s="87"/>
      <c r="P8139" s="53"/>
      <c r="Q8139" s="53"/>
      <c r="R8139" s="53"/>
      <c r="S8139" s="53"/>
      <c r="T8139" s="53"/>
      <c r="U8139" s="53"/>
      <c r="V8139" s="53"/>
      <c r="W8139" s="53"/>
      <c r="X8139" s="53"/>
      <c r="Y8139" s="53"/>
      <c r="Z8139" s="53"/>
      <c r="AA8139" s="53"/>
      <c r="AB8139" s="53"/>
      <c r="AC8139" s="53"/>
      <c r="AD8139" s="53"/>
      <c r="AE8139" s="53"/>
      <c r="AF8139" s="53"/>
      <c r="AG8139" s="53"/>
      <c r="AH8139" s="53"/>
      <c r="AI8139" s="53"/>
      <c r="AJ8139" s="53"/>
      <c r="AK8139" s="54"/>
    </row>
    <row r="8140" spans="2:37" x14ac:dyDescent="0.25">
      <c r="B8140" s="315"/>
      <c r="C8140" s="315"/>
      <c r="D8140" s="315"/>
      <c r="E8140" s="315"/>
      <c r="F8140" s="315"/>
      <c r="G8140" s="315"/>
      <c r="H8140" s="315"/>
      <c r="I8140" s="54"/>
      <c r="J8140" s="53"/>
      <c r="K8140" s="53"/>
      <c r="L8140" s="270"/>
      <c r="M8140" s="55"/>
      <c r="N8140" s="53"/>
      <c r="O8140" s="87"/>
      <c r="P8140" s="53"/>
      <c r="Q8140" s="53"/>
      <c r="R8140" s="53"/>
      <c r="S8140" s="53"/>
      <c r="T8140" s="53"/>
      <c r="U8140" s="53"/>
      <c r="V8140" s="53"/>
      <c r="W8140" s="53"/>
      <c r="X8140" s="53"/>
      <c r="Y8140" s="53"/>
      <c r="Z8140" s="53"/>
      <c r="AA8140" s="53"/>
      <c r="AB8140" s="53"/>
      <c r="AC8140" s="53"/>
      <c r="AD8140" s="53"/>
      <c r="AE8140" s="53"/>
      <c r="AF8140" s="53"/>
      <c r="AG8140" s="53"/>
      <c r="AH8140" s="53"/>
      <c r="AI8140" s="53"/>
      <c r="AJ8140" s="53"/>
      <c r="AK8140" s="54"/>
    </row>
    <row r="8141" spans="2:37" x14ac:dyDescent="0.25">
      <c r="B8141" s="315"/>
      <c r="C8141" s="315"/>
      <c r="D8141" s="315"/>
      <c r="E8141" s="315"/>
      <c r="F8141" s="315"/>
      <c r="G8141" s="315"/>
      <c r="H8141" s="315"/>
      <c r="I8141" s="54"/>
      <c r="J8141" s="53"/>
      <c r="K8141" s="53"/>
      <c r="L8141" s="270"/>
      <c r="M8141" s="55"/>
      <c r="N8141" s="53"/>
      <c r="O8141" s="87"/>
      <c r="P8141" s="53"/>
      <c r="Q8141" s="53"/>
      <c r="R8141" s="53"/>
      <c r="S8141" s="53"/>
      <c r="T8141" s="53"/>
      <c r="U8141" s="53"/>
      <c r="V8141" s="53"/>
      <c r="W8141" s="53"/>
      <c r="X8141" s="53"/>
      <c r="Y8141" s="53"/>
      <c r="Z8141" s="53"/>
      <c r="AA8141" s="53"/>
      <c r="AB8141" s="53"/>
      <c r="AC8141" s="53"/>
      <c r="AD8141" s="53"/>
      <c r="AE8141" s="53"/>
      <c r="AF8141" s="53"/>
      <c r="AG8141" s="53"/>
      <c r="AH8141" s="53"/>
      <c r="AI8141" s="53"/>
      <c r="AJ8141" s="53"/>
      <c r="AK8141" s="54"/>
    </row>
    <row r="8142" spans="2:37" x14ac:dyDescent="0.25">
      <c r="B8142" s="315"/>
      <c r="C8142" s="315"/>
      <c r="D8142" s="315"/>
      <c r="E8142" s="315"/>
      <c r="F8142" s="315"/>
      <c r="G8142" s="315"/>
      <c r="H8142" s="315"/>
      <c r="I8142" s="54"/>
      <c r="J8142" s="53"/>
      <c r="K8142" s="53"/>
      <c r="L8142" s="270"/>
      <c r="M8142" s="55"/>
      <c r="N8142" s="53"/>
      <c r="O8142" s="87"/>
      <c r="P8142" s="53"/>
      <c r="Q8142" s="53"/>
      <c r="R8142" s="53"/>
      <c r="S8142" s="53"/>
      <c r="T8142" s="53"/>
      <c r="U8142" s="53"/>
      <c r="V8142" s="53"/>
      <c r="W8142" s="53"/>
      <c r="X8142" s="53"/>
      <c r="Y8142" s="53"/>
      <c r="Z8142" s="53"/>
      <c r="AA8142" s="53"/>
      <c r="AB8142" s="53"/>
      <c r="AC8142" s="53"/>
      <c r="AD8142" s="53"/>
      <c r="AE8142" s="53"/>
      <c r="AF8142" s="53"/>
      <c r="AG8142" s="53"/>
      <c r="AH8142" s="53"/>
      <c r="AI8142" s="53"/>
      <c r="AJ8142" s="53"/>
      <c r="AK8142" s="54"/>
    </row>
    <row r="8143" spans="2:37" x14ac:dyDescent="0.25">
      <c r="B8143" s="315"/>
      <c r="C8143" s="315"/>
      <c r="D8143" s="315"/>
      <c r="E8143" s="315"/>
      <c r="F8143" s="315"/>
      <c r="G8143" s="315"/>
      <c r="H8143" s="315"/>
      <c r="I8143" s="54"/>
      <c r="J8143" s="53"/>
      <c r="K8143" s="53"/>
      <c r="L8143" s="270"/>
      <c r="M8143" s="55"/>
      <c r="N8143" s="53"/>
      <c r="O8143" s="87"/>
      <c r="P8143" s="53"/>
      <c r="Q8143" s="53"/>
      <c r="R8143" s="53"/>
      <c r="S8143" s="53"/>
      <c r="T8143" s="53"/>
      <c r="U8143" s="53"/>
      <c r="V8143" s="53"/>
      <c r="W8143" s="53"/>
      <c r="X8143" s="53"/>
      <c r="Y8143" s="53"/>
      <c r="Z8143" s="53"/>
      <c r="AA8143" s="53"/>
      <c r="AB8143" s="53"/>
      <c r="AC8143" s="53"/>
      <c r="AD8143" s="53"/>
      <c r="AE8143" s="53"/>
      <c r="AF8143" s="53"/>
      <c r="AG8143" s="53"/>
      <c r="AH8143" s="53"/>
      <c r="AI8143" s="53"/>
      <c r="AJ8143" s="53"/>
      <c r="AK8143" s="54"/>
    </row>
    <row r="8144" spans="2:37" x14ac:dyDescent="0.25">
      <c r="B8144" s="315"/>
      <c r="C8144" s="315"/>
      <c r="D8144" s="315"/>
      <c r="E8144" s="315"/>
      <c r="F8144" s="315"/>
      <c r="G8144" s="315"/>
      <c r="H8144" s="315"/>
      <c r="I8144" s="54"/>
      <c r="J8144" s="53"/>
      <c r="K8144" s="53"/>
      <c r="L8144" s="270"/>
      <c r="M8144" s="55"/>
      <c r="N8144" s="53"/>
      <c r="O8144" s="87"/>
      <c r="P8144" s="53"/>
      <c r="Q8144" s="53"/>
      <c r="R8144" s="53"/>
      <c r="S8144" s="53"/>
      <c r="T8144" s="53"/>
      <c r="U8144" s="53"/>
      <c r="V8144" s="53"/>
      <c r="W8144" s="53"/>
      <c r="X8144" s="53"/>
      <c r="Y8144" s="53"/>
      <c r="Z8144" s="53"/>
      <c r="AA8144" s="53"/>
      <c r="AB8144" s="53"/>
      <c r="AC8144" s="53"/>
      <c r="AD8144" s="53"/>
      <c r="AE8144" s="53"/>
      <c r="AF8144" s="53"/>
      <c r="AG8144" s="53"/>
      <c r="AH8144" s="53"/>
      <c r="AI8144" s="53"/>
      <c r="AJ8144" s="53"/>
      <c r="AK8144" s="54"/>
    </row>
    <row r="8145" spans="2:37" x14ac:dyDescent="0.25">
      <c r="B8145" s="315"/>
      <c r="C8145" s="315"/>
      <c r="D8145" s="315"/>
      <c r="E8145" s="315"/>
      <c r="F8145" s="315"/>
      <c r="G8145" s="315"/>
      <c r="H8145" s="315"/>
      <c r="I8145" s="54"/>
      <c r="J8145" s="53"/>
      <c r="K8145" s="53"/>
      <c r="L8145" s="270"/>
      <c r="M8145" s="55"/>
      <c r="N8145" s="53"/>
      <c r="O8145" s="87"/>
      <c r="P8145" s="53"/>
      <c r="Q8145" s="53"/>
      <c r="R8145" s="53"/>
      <c r="S8145" s="53"/>
      <c r="T8145" s="53"/>
      <c r="U8145" s="53"/>
      <c r="V8145" s="53"/>
      <c r="W8145" s="53"/>
      <c r="X8145" s="53"/>
      <c r="Y8145" s="53"/>
      <c r="Z8145" s="53"/>
      <c r="AA8145" s="53"/>
      <c r="AB8145" s="53"/>
      <c r="AC8145" s="53"/>
      <c r="AD8145" s="53"/>
      <c r="AE8145" s="53"/>
      <c r="AF8145" s="53"/>
      <c r="AG8145" s="53"/>
      <c r="AH8145" s="53"/>
      <c r="AI8145" s="53"/>
      <c r="AJ8145" s="53"/>
      <c r="AK8145" s="54"/>
    </row>
    <row r="8146" spans="2:37" x14ac:dyDescent="0.25">
      <c r="B8146" s="315"/>
      <c r="C8146" s="315"/>
      <c r="D8146" s="315"/>
      <c r="E8146" s="315"/>
      <c r="F8146" s="315"/>
      <c r="G8146" s="315"/>
      <c r="H8146" s="315"/>
      <c r="I8146" s="54"/>
      <c r="J8146" s="53"/>
      <c r="K8146" s="53"/>
      <c r="L8146" s="270"/>
      <c r="M8146" s="55"/>
      <c r="N8146" s="53"/>
      <c r="O8146" s="87"/>
      <c r="P8146" s="53"/>
      <c r="Q8146" s="53"/>
      <c r="R8146" s="53"/>
      <c r="S8146" s="53"/>
      <c r="T8146" s="53"/>
      <c r="U8146" s="53"/>
      <c r="V8146" s="53"/>
      <c r="W8146" s="53"/>
      <c r="X8146" s="53"/>
      <c r="Y8146" s="53"/>
      <c r="Z8146" s="53"/>
      <c r="AA8146" s="53"/>
      <c r="AB8146" s="53"/>
      <c r="AC8146" s="53"/>
      <c r="AD8146" s="53"/>
      <c r="AE8146" s="53"/>
      <c r="AF8146" s="53"/>
      <c r="AG8146" s="53"/>
      <c r="AH8146" s="53"/>
      <c r="AI8146" s="53"/>
      <c r="AJ8146" s="53"/>
      <c r="AK8146" s="54"/>
    </row>
    <row r="8147" spans="2:37" x14ac:dyDescent="0.25">
      <c r="B8147" s="315"/>
      <c r="C8147" s="315"/>
      <c r="D8147" s="315"/>
      <c r="E8147" s="315"/>
      <c r="F8147" s="315"/>
      <c r="G8147" s="315"/>
      <c r="H8147" s="315"/>
      <c r="I8147" s="54"/>
      <c r="J8147" s="53"/>
      <c r="K8147" s="53"/>
      <c r="L8147" s="270"/>
      <c r="M8147" s="55"/>
      <c r="N8147" s="53"/>
      <c r="O8147" s="87"/>
      <c r="P8147" s="53"/>
      <c r="Q8147" s="53"/>
      <c r="R8147" s="53"/>
      <c r="S8147" s="53"/>
      <c r="T8147" s="53"/>
      <c r="U8147" s="53"/>
      <c r="V8147" s="53"/>
      <c r="W8147" s="53"/>
      <c r="X8147" s="53"/>
      <c r="Y8147" s="53"/>
      <c r="Z8147" s="53"/>
      <c r="AA8147" s="53"/>
      <c r="AB8147" s="53"/>
      <c r="AC8147" s="53"/>
      <c r="AD8147" s="53"/>
      <c r="AE8147" s="53"/>
      <c r="AF8147" s="53"/>
      <c r="AG8147" s="53"/>
      <c r="AH8147" s="53"/>
      <c r="AI8147" s="53"/>
      <c r="AJ8147" s="53"/>
      <c r="AK8147" s="54"/>
    </row>
    <row r="8148" spans="2:37" x14ac:dyDescent="0.25">
      <c r="B8148" s="315"/>
      <c r="C8148" s="315"/>
      <c r="D8148" s="315"/>
      <c r="E8148" s="315"/>
      <c r="F8148" s="315"/>
      <c r="G8148" s="315"/>
      <c r="H8148" s="315"/>
      <c r="I8148" s="54"/>
      <c r="J8148" s="53"/>
      <c r="K8148" s="53"/>
      <c r="L8148" s="270"/>
      <c r="M8148" s="55"/>
      <c r="N8148" s="53"/>
      <c r="O8148" s="87"/>
      <c r="P8148" s="53"/>
      <c r="Q8148" s="53"/>
      <c r="R8148" s="53"/>
      <c r="S8148" s="53"/>
      <c r="T8148" s="53"/>
      <c r="U8148" s="53"/>
      <c r="V8148" s="53"/>
      <c r="W8148" s="53"/>
      <c r="X8148" s="53"/>
      <c r="Y8148" s="53"/>
      <c r="Z8148" s="53"/>
      <c r="AA8148" s="53"/>
      <c r="AB8148" s="53"/>
      <c r="AC8148" s="53"/>
      <c r="AD8148" s="53"/>
      <c r="AE8148" s="53"/>
      <c r="AF8148" s="53"/>
      <c r="AG8148" s="53"/>
      <c r="AH8148" s="53"/>
      <c r="AI8148" s="53"/>
      <c r="AJ8148" s="53"/>
      <c r="AK8148" s="54"/>
    </row>
    <row r="8149" spans="2:37" x14ac:dyDescent="0.25">
      <c r="B8149" s="315"/>
      <c r="C8149" s="315"/>
      <c r="D8149" s="315"/>
      <c r="E8149" s="315"/>
      <c r="F8149" s="315"/>
      <c r="G8149" s="315"/>
      <c r="H8149" s="315"/>
      <c r="I8149" s="54"/>
      <c r="J8149" s="53"/>
      <c r="K8149" s="53"/>
      <c r="L8149" s="270"/>
      <c r="M8149" s="55"/>
      <c r="N8149" s="53"/>
      <c r="O8149" s="87"/>
      <c r="P8149" s="53"/>
      <c r="Q8149" s="53"/>
      <c r="R8149" s="53"/>
      <c r="S8149" s="53"/>
      <c r="T8149" s="53"/>
      <c r="U8149" s="53"/>
      <c r="V8149" s="53"/>
      <c r="W8149" s="53"/>
      <c r="X8149" s="53"/>
      <c r="Y8149" s="53"/>
      <c r="Z8149" s="53"/>
      <c r="AA8149" s="53"/>
      <c r="AB8149" s="53"/>
      <c r="AC8149" s="53"/>
      <c r="AD8149" s="53"/>
      <c r="AE8149" s="53"/>
      <c r="AF8149" s="53"/>
      <c r="AG8149" s="53"/>
      <c r="AH8149" s="53"/>
      <c r="AI8149" s="53"/>
      <c r="AJ8149" s="53"/>
      <c r="AK8149" s="54"/>
    </row>
    <row r="8150" spans="2:37" x14ac:dyDescent="0.25">
      <c r="B8150" s="315"/>
      <c r="C8150" s="315"/>
      <c r="D8150" s="315"/>
      <c r="E8150" s="315"/>
      <c r="F8150" s="315"/>
      <c r="G8150" s="315"/>
      <c r="H8150" s="315"/>
      <c r="I8150" s="54"/>
      <c r="J8150" s="53"/>
      <c r="K8150" s="53"/>
      <c r="L8150" s="270"/>
      <c r="M8150" s="55"/>
      <c r="N8150" s="53"/>
      <c r="O8150" s="87"/>
      <c r="P8150" s="53"/>
      <c r="Q8150" s="53"/>
      <c r="R8150" s="53"/>
      <c r="S8150" s="53"/>
      <c r="T8150" s="53"/>
      <c r="U8150" s="53"/>
      <c r="V8150" s="53"/>
      <c r="W8150" s="53"/>
      <c r="X8150" s="53"/>
      <c r="Y8150" s="53"/>
      <c r="Z8150" s="53"/>
      <c r="AA8150" s="53"/>
      <c r="AB8150" s="53"/>
      <c r="AC8150" s="53"/>
      <c r="AD8150" s="53"/>
      <c r="AE8150" s="53"/>
      <c r="AF8150" s="53"/>
      <c r="AG8150" s="53"/>
      <c r="AH8150" s="53"/>
      <c r="AI8150" s="53"/>
      <c r="AJ8150" s="53"/>
      <c r="AK8150" s="54"/>
    </row>
    <row r="8151" spans="2:37" x14ac:dyDescent="0.25">
      <c r="B8151" s="315"/>
      <c r="C8151" s="315"/>
      <c r="D8151" s="315"/>
      <c r="E8151" s="315"/>
      <c r="F8151" s="315"/>
      <c r="G8151" s="315"/>
      <c r="H8151" s="315"/>
      <c r="I8151" s="54"/>
      <c r="J8151" s="53"/>
      <c r="K8151" s="53"/>
      <c r="L8151" s="270"/>
      <c r="M8151" s="55"/>
      <c r="N8151" s="53"/>
      <c r="O8151" s="87"/>
      <c r="P8151" s="53"/>
      <c r="Q8151" s="53"/>
      <c r="R8151" s="53"/>
      <c r="S8151" s="53"/>
      <c r="T8151" s="53"/>
      <c r="U8151" s="53"/>
      <c r="V8151" s="53"/>
      <c r="W8151" s="53"/>
      <c r="X8151" s="53"/>
      <c r="Y8151" s="53"/>
      <c r="Z8151" s="53"/>
      <c r="AA8151" s="53"/>
      <c r="AB8151" s="53"/>
      <c r="AC8151" s="53"/>
      <c r="AD8151" s="53"/>
      <c r="AE8151" s="53"/>
      <c r="AF8151" s="53"/>
      <c r="AG8151" s="53"/>
      <c r="AH8151" s="53"/>
      <c r="AI8151" s="53"/>
      <c r="AJ8151" s="53"/>
      <c r="AK8151" s="54"/>
    </row>
    <row r="8152" spans="2:37" x14ac:dyDescent="0.25">
      <c r="B8152" s="315"/>
      <c r="C8152" s="315"/>
      <c r="D8152" s="315"/>
      <c r="E8152" s="315"/>
      <c r="F8152" s="315"/>
      <c r="G8152" s="315"/>
      <c r="H8152" s="315"/>
      <c r="I8152" s="54"/>
      <c r="J8152" s="53"/>
      <c r="K8152" s="53"/>
      <c r="L8152" s="270"/>
      <c r="M8152" s="55"/>
      <c r="N8152" s="53"/>
      <c r="O8152" s="87"/>
      <c r="P8152" s="53"/>
      <c r="Q8152" s="53"/>
      <c r="R8152" s="53"/>
      <c r="S8152" s="53"/>
      <c r="T8152" s="53"/>
      <c r="U8152" s="53"/>
      <c r="V8152" s="53"/>
      <c r="W8152" s="53"/>
      <c r="X8152" s="53"/>
      <c r="Y8152" s="53"/>
      <c r="Z8152" s="53"/>
      <c r="AA8152" s="53"/>
      <c r="AB8152" s="53"/>
      <c r="AC8152" s="53"/>
      <c r="AD8152" s="53"/>
      <c r="AE8152" s="53"/>
      <c r="AF8152" s="53"/>
      <c r="AG8152" s="53"/>
      <c r="AH8152" s="53"/>
      <c r="AI8152" s="53"/>
      <c r="AJ8152" s="53"/>
      <c r="AK8152" s="54"/>
    </row>
    <row r="8153" spans="2:37" x14ac:dyDescent="0.25">
      <c r="B8153" s="315"/>
      <c r="C8153" s="315"/>
      <c r="D8153" s="315"/>
      <c r="E8153" s="315"/>
      <c r="F8153" s="315"/>
      <c r="G8153" s="315"/>
      <c r="H8153" s="315"/>
      <c r="I8153" s="54"/>
      <c r="J8153" s="53"/>
      <c r="K8153" s="53"/>
      <c r="L8153" s="270"/>
      <c r="M8153" s="55"/>
      <c r="N8153" s="53"/>
      <c r="O8153" s="87"/>
      <c r="P8153" s="53"/>
      <c r="Q8153" s="53"/>
      <c r="R8153" s="53"/>
      <c r="S8153" s="53"/>
      <c r="T8153" s="53"/>
      <c r="U8153" s="53"/>
      <c r="V8153" s="53"/>
      <c r="W8153" s="53"/>
      <c r="X8153" s="53"/>
      <c r="Y8153" s="53"/>
      <c r="Z8153" s="53"/>
      <c r="AA8153" s="53"/>
      <c r="AB8153" s="53"/>
      <c r="AC8153" s="53"/>
      <c r="AD8153" s="53"/>
      <c r="AE8153" s="53"/>
      <c r="AF8153" s="53"/>
      <c r="AG8153" s="53"/>
      <c r="AH8153" s="53"/>
      <c r="AI8153" s="53"/>
      <c r="AJ8153" s="53"/>
      <c r="AK8153" s="54"/>
    </row>
    <row r="8154" spans="2:37" x14ac:dyDescent="0.25">
      <c r="B8154" s="315"/>
      <c r="C8154" s="315"/>
      <c r="D8154" s="315"/>
      <c r="E8154" s="315"/>
      <c r="F8154" s="315"/>
      <c r="G8154" s="315"/>
      <c r="H8154" s="315"/>
      <c r="I8154" s="54"/>
      <c r="J8154" s="53"/>
      <c r="K8154" s="53"/>
      <c r="L8154" s="270"/>
      <c r="M8154" s="55"/>
      <c r="N8154" s="53"/>
      <c r="O8154" s="87"/>
      <c r="P8154" s="53"/>
      <c r="Q8154" s="53"/>
      <c r="R8154" s="53"/>
      <c r="S8154" s="53"/>
      <c r="T8154" s="53"/>
      <c r="U8154" s="53"/>
      <c r="V8154" s="53"/>
      <c r="W8154" s="53"/>
      <c r="X8154" s="53"/>
      <c r="Y8154" s="53"/>
      <c r="Z8154" s="53"/>
      <c r="AA8154" s="53"/>
      <c r="AB8154" s="53"/>
      <c r="AC8154" s="53"/>
      <c r="AD8154" s="53"/>
      <c r="AE8154" s="53"/>
      <c r="AF8154" s="53"/>
      <c r="AG8154" s="53"/>
      <c r="AH8154" s="53"/>
      <c r="AI8154" s="53"/>
      <c r="AJ8154" s="53"/>
      <c r="AK8154" s="54"/>
    </row>
    <row r="8155" spans="2:37" x14ac:dyDescent="0.25">
      <c r="B8155" s="315"/>
      <c r="C8155" s="315"/>
      <c r="D8155" s="315"/>
      <c r="E8155" s="315"/>
      <c r="F8155" s="315"/>
      <c r="G8155" s="315"/>
      <c r="H8155" s="315"/>
      <c r="I8155" s="54"/>
      <c r="J8155" s="53"/>
      <c r="K8155" s="53"/>
      <c r="L8155" s="270"/>
      <c r="M8155" s="55"/>
      <c r="N8155" s="53"/>
      <c r="O8155" s="87"/>
      <c r="P8155" s="53"/>
      <c r="Q8155" s="53"/>
      <c r="R8155" s="53"/>
      <c r="S8155" s="53"/>
      <c r="T8155" s="53"/>
      <c r="U8155" s="53"/>
      <c r="V8155" s="53"/>
      <c r="W8155" s="53"/>
      <c r="X8155" s="53"/>
      <c r="Y8155" s="53"/>
      <c r="Z8155" s="53"/>
      <c r="AA8155" s="53"/>
      <c r="AB8155" s="53"/>
      <c r="AC8155" s="53"/>
      <c r="AD8155" s="53"/>
      <c r="AE8155" s="53"/>
      <c r="AF8155" s="53"/>
      <c r="AG8155" s="53"/>
      <c r="AH8155" s="53"/>
      <c r="AI8155" s="53"/>
      <c r="AJ8155" s="53"/>
      <c r="AK8155" s="54"/>
    </row>
    <row r="8156" spans="2:37" x14ac:dyDescent="0.25">
      <c r="B8156" s="315"/>
      <c r="C8156" s="315"/>
      <c r="D8156" s="315"/>
      <c r="E8156" s="315"/>
      <c r="F8156" s="315"/>
      <c r="G8156" s="315"/>
      <c r="H8156" s="315"/>
      <c r="I8156" s="54"/>
      <c r="J8156" s="53"/>
      <c r="K8156" s="53"/>
      <c r="L8156" s="270"/>
      <c r="M8156" s="55"/>
      <c r="N8156" s="53"/>
      <c r="O8156" s="87"/>
      <c r="P8156" s="53"/>
      <c r="Q8156" s="53"/>
      <c r="R8156" s="53"/>
      <c r="S8156" s="53"/>
      <c r="T8156" s="53"/>
      <c r="U8156" s="53"/>
      <c r="V8156" s="53"/>
      <c r="W8156" s="53"/>
      <c r="X8156" s="53"/>
      <c r="Y8156" s="53"/>
      <c r="Z8156" s="53"/>
      <c r="AA8156" s="53"/>
      <c r="AB8156" s="53"/>
      <c r="AC8156" s="53"/>
      <c r="AD8156" s="53"/>
      <c r="AE8156" s="53"/>
      <c r="AF8156" s="53"/>
      <c r="AG8156" s="53"/>
      <c r="AH8156" s="53"/>
      <c r="AI8156" s="53"/>
      <c r="AJ8156" s="53"/>
      <c r="AK8156" s="54"/>
    </row>
    <row r="8157" spans="2:37" x14ac:dyDescent="0.25">
      <c r="B8157" s="315"/>
      <c r="C8157" s="315"/>
      <c r="D8157" s="315"/>
      <c r="E8157" s="315"/>
      <c r="F8157" s="315"/>
      <c r="G8157" s="315"/>
      <c r="H8157" s="315"/>
      <c r="I8157" s="54"/>
      <c r="J8157" s="53"/>
      <c r="K8157" s="53"/>
      <c r="L8157" s="270"/>
      <c r="M8157" s="55"/>
      <c r="N8157" s="53"/>
      <c r="O8157" s="87"/>
      <c r="P8157" s="53"/>
      <c r="Q8157" s="53"/>
      <c r="R8157" s="53"/>
      <c r="S8157" s="53"/>
      <c r="T8157" s="53"/>
      <c r="U8157" s="53"/>
      <c r="V8157" s="53"/>
      <c r="W8157" s="53"/>
      <c r="X8157" s="53"/>
      <c r="Y8157" s="53"/>
      <c r="Z8157" s="53"/>
      <c r="AA8157" s="53"/>
      <c r="AB8157" s="53"/>
      <c r="AC8157" s="53"/>
      <c r="AD8157" s="53"/>
      <c r="AE8157" s="53"/>
      <c r="AF8157" s="53"/>
      <c r="AG8157" s="53"/>
      <c r="AH8157" s="53"/>
      <c r="AI8157" s="53"/>
      <c r="AJ8157" s="53"/>
      <c r="AK8157" s="54"/>
    </row>
    <row r="8158" spans="2:37" x14ac:dyDescent="0.25">
      <c r="B8158" s="315"/>
      <c r="C8158" s="315"/>
      <c r="D8158" s="315"/>
      <c r="E8158" s="315"/>
      <c r="F8158" s="315"/>
      <c r="G8158" s="315"/>
      <c r="H8158" s="315"/>
      <c r="I8158" s="54"/>
      <c r="J8158" s="53"/>
      <c r="K8158" s="53"/>
      <c r="L8158" s="270"/>
      <c r="M8158" s="55"/>
      <c r="N8158" s="53"/>
      <c r="O8158" s="87"/>
      <c r="P8158" s="53"/>
      <c r="Q8158" s="53"/>
      <c r="R8158" s="53"/>
      <c r="S8158" s="53"/>
      <c r="T8158" s="53"/>
      <c r="U8158" s="53"/>
      <c r="V8158" s="53"/>
      <c r="W8158" s="53"/>
      <c r="X8158" s="53"/>
      <c r="Y8158" s="53"/>
      <c r="Z8158" s="53"/>
      <c r="AA8158" s="53"/>
      <c r="AB8158" s="53"/>
      <c r="AC8158" s="53"/>
      <c r="AD8158" s="53"/>
      <c r="AE8158" s="53"/>
      <c r="AF8158" s="53"/>
      <c r="AG8158" s="53"/>
      <c r="AH8158" s="53"/>
      <c r="AI8158" s="53"/>
      <c r="AJ8158" s="53"/>
      <c r="AK8158" s="54"/>
    </row>
    <row r="8159" spans="2:37" x14ac:dyDescent="0.25">
      <c r="B8159" s="315"/>
      <c r="C8159" s="315"/>
      <c r="D8159" s="315"/>
      <c r="E8159" s="315"/>
      <c r="F8159" s="315"/>
      <c r="G8159" s="315"/>
      <c r="H8159" s="315"/>
      <c r="I8159" s="54"/>
      <c r="J8159" s="53"/>
      <c r="K8159" s="53"/>
      <c r="L8159" s="270"/>
      <c r="M8159" s="55"/>
      <c r="N8159" s="53"/>
      <c r="O8159" s="87"/>
      <c r="P8159" s="53"/>
      <c r="Q8159" s="53"/>
      <c r="R8159" s="53"/>
      <c r="S8159" s="53"/>
      <c r="T8159" s="53"/>
      <c r="U8159" s="53"/>
      <c r="V8159" s="53"/>
      <c r="W8159" s="53"/>
      <c r="X8159" s="53"/>
      <c r="Y8159" s="53"/>
      <c r="Z8159" s="53"/>
      <c r="AA8159" s="53"/>
      <c r="AB8159" s="53"/>
      <c r="AC8159" s="53"/>
      <c r="AD8159" s="53"/>
      <c r="AE8159" s="53"/>
      <c r="AF8159" s="53"/>
      <c r="AG8159" s="53"/>
      <c r="AH8159" s="53"/>
      <c r="AI8159" s="53"/>
      <c r="AJ8159" s="53"/>
      <c r="AK8159" s="54"/>
    </row>
    <row r="8160" spans="2:37" x14ac:dyDescent="0.25">
      <c r="B8160" s="315"/>
      <c r="C8160" s="315"/>
      <c r="D8160" s="315"/>
      <c r="E8160" s="315"/>
      <c r="F8160" s="315"/>
      <c r="G8160" s="315"/>
      <c r="H8160" s="315"/>
      <c r="I8160" s="54"/>
      <c r="J8160" s="53"/>
      <c r="K8160" s="53"/>
      <c r="L8160" s="270"/>
      <c r="M8160" s="55"/>
      <c r="N8160" s="53"/>
      <c r="O8160" s="87"/>
      <c r="P8160" s="53"/>
      <c r="Q8160" s="53"/>
      <c r="R8160" s="53"/>
      <c r="S8160" s="53"/>
      <c r="T8160" s="53"/>
      <c r="U8160" s="53"/>
      <c r="V8160" s="53"/>
      <c r="W8160" s="53"/>
      <c r="X8160" s="53"/>
      <c r="Y8160" s="53"/>
      <c r="Z8160" s="53"/>
      <c r="AA8160" s="53"/>
      <c r="AB8160" s="53"/>
      <c r="AC8160" s="53"/>
      <c r="AD8160" s="53"/>
      <c r="AE8160" s="53"/>
      <c r="AF8160" s="53"/>
      <c r="AG8160" s="53"/>
      <c r="AH8160" s="53"/>
      <c r="AI8160" s="53"/>
      <c r="AJ8160" s="53"/>
      <c r="AK8160" s="54"/>
    </row>
    <row r="8161" spans="2:37" x14ac:dyDescent="0.25">
      <c r="B8161" s="315"/>
      <c r="C8161" s="315"/>
      <c r="D8161" s="315"/>
      <c r="E8161" s="315"/>
      <c r="F8161" s="315"/>
      <c r="G8161" s="315"/>
      <c r="H8161" s="315"/>
      <c r="I8161" s="54"/>
      <c r="J8161" s="53"/>
      <c r="K8161" s="53"/>
      <c r="L8161" s="270"/>
      <c r="M8161" s="55"/>
      <c r="N8161" s="53"/>
      <c r="O8161" s="87"/>
      <c r="P8161" s="53"/>
      <c r="Q8161" s="53"/>
      <c r="R8161" s="53"/>
      <c r="S8161" s="53"/>
      <c r="T8161" s="53"/>
      <c r="U8161" s="53"/>
      <c r="V8161" s="53"/>
      <c r="W8161" s="53"/>
      <c r="X8161" s="53"/>
      <c r="Y8161" s="53"/>
      <c r="Z8161" s="53"/>
      <c r="AA8161" s="53"/>
      <c r="AB8161" s="53"/>
      <c r="AC8161" s="53"/>
      <c r="AD8161" s="53"/>
      <c r="AE8161" s="53"/>
      <c r="AF8161" s="53"/>
      <c r="AG8161" s="53"/>
      <c r="AH8161" s="53"/>
      <c r="AI8161" s="53"/>
      <c r="AJ8161" s="53"/>
      <c r="AK8161" s="54"/>
    </row>
    <row r="8162" spans="2:37" x14ac:dyDescent="0.25">
      <c r="B8162" s="315"/>
      <c r="C8162" s="315"/>
      <c r="D8162" s="315"/>
      <c r="E8162" s="315"/>
      <c r="F8162" s="315"/>
      <c r="G8162" s="315"/>
      <c r="H8162" s="315"/>
      <c r="I8162" s="54"/>
      <c r="J8162" s="53"/>
      <c r="K8162" s="53"/>
      <c r="L8162" s="270"/>
      <c r="M8162" s="55"/>
      <c r="N8162" s="53"/>
      <c r="O8162" s="87"/>
      <c r="P8162" s="53"/>
      <c r="Q8162" s="53"/>
      <c r="R8162" s="53"/>
      <c r="S8162" s="53"/>
      <c r="T8162" s="53"/>
      <c r="U8162" s="53"/>
      <c r="V8162" s="53"/>
      <c r="W8162" s="53"/>
      <c r="X8162" s="53"/>
      <c r="Y8162" s="53"/>
      <c r="Z8162" s="53"/>
      <c r="AA8162" s="53"/>
      <c r="AB8162" s="53"/>
      <c r="AC8162" s="53"/>
      <c r="AD8162" s="53"/>
      <c r="AE8162" s="53"/>
      <c r="AF8162" s="53"/>
      <c r="AG8162" s="53"/>
      <c r="AH8162" s="53"/>
      <c r="AI8162" s="53"/>
      <c r="AJ8162" s="53"/>
      <c r="AK8162" s="54"/>
    </row>
    <row r="8163" spans="2:37" x14ac:dyDescent="0.25">
      <c r="B8163" s="315"/>
      <c r="C8163" s="315"/>
      <c r="D8163" s="315"/>
      <c r="E8163" s="315"/>
      <c r="F8163" s="315"/>
      <c r="G8163" s="315"/>
      <c r="H8163" s="315"/>
      <c r="I8163" s="54"/>
      <c r="J8163" s="53"/>
      <c r="K8163" s="53"/>
      <c r="L8163" s="270"/>
      <c r="M8163" s="55"/>
      <c r="N8163" s="53"/>
      <c r="O8163" s="87"/>
      <c r="P8163" s="53"/>
      <c r="Q8163" s="53"/>
      <c r="R8163" s="53"/>
      <c r="S8163" s="53"/>
      <c r="T8163" s="53"/>
      <c r="U8163" s="53"/>
      <c r="V8163" s="53"/>
      <c r="W8163" s="53"/>
      <c r="X8163" s="53"/>
      <c r="Y8163" s="53"/>
      <c r="Z8163" s="53"/>
      <c r="AA8163" s="53"/>
      <c r="AB8163" s="53"/>
      <c r="AC8163" s="53"/>
      <c r="AD8163" s="53"/>
      <c r="AE8163" s="53"/>
      <c r="AF8163" s="53"/>
      <c r="AG8163" s="53"/>
      <c r="AH8163" s="53"/>
      <c r="AI8163" s="53"/>
      <c r="AJ8163" s="53"/>
      <c r="AK8163" s="54"/>
    </row>
    <row r="8164" spans="2:37" x14ac:dyDescent="0.25">
      <c r="B8164" s="315"/>
      <c r="C8164" s="315"/>
      <c r="D8164" s="315"/>
      <c r="E8164" s="315"/>
      <c r="F8164" s="315"/>
      <c r="G8164" s="315"/>
      <c r="H8164" s="315"/>
      <c r="I8164" s="54"/>
      <c r="J8164" s="53"/>
      <c r="K8164" s="53"/>
      <c r="L8164" s="270"/>
      <c r="M8164" s="55"/>
      <c r="N8164" s="53"/>
      <c r="O8164" s="87"/>
      <c r="P8164" s="53"/>
      <c r="Q8164" s="53"/>
      <c r="R8164" s="53"/>
      <c r="S8164" s="53"/>
      <c r="T8164" s="53"/>
      <c r="U8164" s="53"/>
      <c r="V8164" s="53"/>
      <c r="W8164" s="53"/>
      <c r="X8164" s="53"/>
      <c r="Y8164" s="53"/>
      <c r="Z8164" s="53"/>
      <c r="AA8164" s="53"/>
      <c r="AB8164" s="53"/>
      <c r="AC8164" s="53"/>
      <c r="AD8164" s="53"/>
      <c r="AE8164" s="53"/>
      <c r="AF8164" s="53"/>
      <c r="AG8164" s="53"/>
      <c r="AH8164" s="53"/>
      <c r="AI8164" s="53"/>
      <c r="AJ8164" s="53"/>
      <c r="AK8164" s="54"/>
    </row>
    <row r="8165" spans="2:37" x14ac:dyDescent="0.25">
      <c r="B8165" s="315"/>
      <c r="C8165" s="315"/>
      <c r="D8165" s="315"/>
      <c r="E8165" s="315"/>
      <c r="F8165" s="315"/>
      <c r="G8165" s="315"/>
      <c r="H8165" s="315"/>
      <c r="I8165" s="54"/>
      <c r="J8165" s="53"/>
      <c r="K8165" s="53"/>
      <c r="L8165" s="270"/>
      <c r="M8165" s="55"/>
      <c r="N8165" s="53"/>
      <c r="O8165" s="87"/>
      <c r="P8165" s="53"/>
      <c r="Q8165" s="53"/>
      <c r="R8165" s="53"/>
      <c r="S8165" s="53"/>
      <c r="T8165" s="53"/>
      <c r="U8165" s="53"/>
      <c r="V8165" s="53"/>
      <c r="W8165" s="53"/>
      <c r="X8165" s="53"/>
      <c r="Y8165" s="53"/>
      <c r="Z8165" s="53"/>
      <c r="AA8165" s="53"/>
      <c r="AB8165" s="53"/>
      <c r="AC8165" s="53"/>
      <c r="AD8165" s="53"/>
      <c r="AE8165" s="53"/>
      <c r="AF8165" s="53"/>
      <c r="AG8165" s="53"/>
      <c r="AH8165" s="53"/>
      <c r="AI8165" s="53"/>
      <c r="AJ8165" s="53"/>
      <c r="AK8165" s="54"/>
    </row>
    <row r="8166" spans="2:37" x14ac:dyDescent="0.25">
      <c r="B8166" s="315"/>
      <c r="C8166" s="315"/>
      <c r="D8166" s="315"/>
      <c r="E8166" s="315"/>
      <c r="F8166" s="315"/>
      <c r="G8166" s="315"/>
      <c r="H8166" s="315"/>
      <c r="I8166" s="54"/>
      <c r="J8166" s="53"/>
      <c r="K8166" s="53"/>
      <c r="L8166" s="270"/>
      <c r="M8166" s="55"/>
      <c r="N8166" s="53"/>
      <c r="O8166" s="87"/>
      <c r="P8166" s="53"/>
      <c r="Q8166" s="53"/>
      <c r="R8166" s="53"/>
      <c r="S8166" s="53"/>
      <c r="T8166" s="53"/>
      <c r="U8166" s="53"/>
      <c r="V8166" s="53"/>
      <c r="W8166" s="53"/>
      <c r="X8166" s="53"/>
      <c r="Y8166" s="53"/>
      <c r="Z8166" s="53"/>
      <c r="AA8166" s="53"/>
      <c r="AB8166" s="53"/>
      <c r="AC8166" s="53"/>
      <c r="AD8166" s="53"/>
      <c r="AE8166" s="53"/>
      <c r="AF8166" s="53"/>
      <c r="AG8166" s="53"/>
      <c r="AH8166" s="53"/>
      <c r="AI8166" s="53"/>
      <c r="AJ8166" s="53"/>
      <c r="AK8166" s="54"/>
    </row>
    <row r="8167" spans="2:37" x14ac:dyDescent="0.25">
      <c r="B8167" s="315"/>
      <c r="C8167" s="315"/>
      <c r="D8167" s="315"/>
      <c r="E8167" s="315"/>
      <c r="F8167" s="315"/>
      <c r="G8167" s="315"/>
      <c r="H8167" s="315"/>
      <c r="I8167" s="54"/>
      <c r="J8167" s="53"/>
      <c r="K8167" s="53"/>
      <c r="L8167" s="270"/>
      <c r="M8167" s="55"/>
      <c r="N8167" s="53"/>
      <c r="O8167" s="87"/>
      <c r="P8167" s="53"/>
      <c r="Q8167" s="53"/>
      <c r="R8167" s="53"/>
      <c r="S8167" s="53"/>
      <c r="T8167" s="53"/>
      <c r="U8167" s="53"/>
      <c r="V8167" s="53"/>
      <c r="W8167" s="53"/>
      <c r="X8167" s="53"/>
      <c r="Y8167" s="53"/>
      <c r="Z8167" s="53"/>
      <c r="AA8167" s="53"/>
      <c r="AB8167" s="53"/>
      <c r="AC8167" s="53"/>
      <c r="AD8167" s="53"/>
      <c r="AE8167" s="53"/>
      <c r="AF8167" s="53"/>
      <c r="AG8167" s="53"/>
      <c r="AH8167" s="53"/>
      <c r="AI8167" s="53"/>
      <c r="AJ8167" s="53"/>
      <c r="AK8167" s="54"/>
    </row>
    <row r="8168" spans="2:37" x14ac:dyDescent="0.25">
      <c r="B8168" s="315"/>
      <c r="C8168" s="315"/>
      <c r="D8168" s="315"/>
      <c r="E8168" s="315"/>
      <c r="F8168" s="315"/>
      <c r="G8168" s="315"/>
      <c r="H8168" s="315"/>
      <c r="I8168" s="54"/>
      <c r="J8168" s="53"/>
      <c r="K8168" s="53"/>
      <c r="L8168" s="270"/>
      <c r="M8168" s="55"/>
      <c r="N8168" s="53"/>
      <c r="O8168" s="87"/>
      <c r="P8168" s="53"/>
      <c r="Q8168" s="53"/>
      <c r="R8168" s="53"/>
      <c r="S8168" s="53"/>
      <c r="T8168" s="53"/>
      <c r="U8168" s="53"/>
      <c r="V8168" s="53"/>
      <c r="W8168" s="53"/>
      <c r="X8168" s="53"/>
      <c r="Y8168" s="53"/>
      <c r="Z8168" s="53"/>
      <c r="AA8168" s="53"/>
      <c r="AB8168" s="53"/>
      <c r="AC8168" s="53"/>
      <c r="AD8168" s="53"/>
      <c r="AE8168" s="53"/>
      <c r="AF8168" s="53"/>
      <c r="AG8168" s="53"/>
      <c r="AH8168" s="53"/>
      <c r="AI8168" s="53"/>
      <c r="AJ8168" s="53"/>
      <c r="AK8168" s="54"/>
    </row>
    <row r="8169" spans="2:37" x14ac:dyDescent="0.25">
      <c r="B8169" s="315"/>
      <c r="C8169" s="315"/>
      <c r="D8169" s="315"/>
      <c r="E8169" s="315"/>
      <c r="F8169" s="315"/>
      <c r="G8169" s="315"/>
      <c r="H8169" s="315"/>
      <c r="I8169" s="54"/>
      <c r="J8169" s="53"/>
      <c r="K8169" s="53"/>
      <c r="L8169" s="270"/>
      <c r="M8169" s="55"/>
      <c r="N8169" s="53"/>
      <c r="O8169" s="87"/>
      <c r="P8169" s="53"/>
      <c r="Q8169" s="53"/>
      <c r="R8169" s="53"/>
      <c r="S8169" s="53"/>
      <c r="T8169" s="53"/>
      <c r="U8169" s="53"/>
      <c r="V8169" s="53"/>
      <c r="W8169" s="53"/>
      <c r="X8169" s="53"/>
      <c r="Y8169" s="53"/>
      <c r="Z8169" s="53"/>
      <c r="AA8169" s="53"/>
      <c r="AB8169" s="53"/>
      <c r="AC8169" s="53"/>
      <c r="AD8169" s="53"/>
      <c r="AE8169" s="53"/>
      <c r="AF8169" s="53"/>
      <c r="AG8169" s="53"/>
      <c r="AH8169" s="53"/>
      <c r="AI8169" s="53"/>
      <c r="AJ8169" s="53"/>
      <c r="AK8169" s="54"/>
    </row>
    <row r="8170" spans="2:37" x14ac:dyDescent="0.25">
      <c r="B8170" s="315"/>
      <c r="C8170" s="315"/>
      <c r="D8170" s="315"/>
      <c r="E8170" s="315"/>
      <c r="F8170" s="315"/>
      <c r="G8170" s="315"/>
      <c r="H8170" s="315"/>
      <c r="I8170" s="54"/>
      <c r="J8170" s="53"/>
      <c r="K8170" s="53"/>
      <c r="L8170" s="270"/>
      <c r="M8170" s="55"/>
      <c r="N8170" s="53"/>
      <c r="O8170" s="87"/>
      <c r="P8170" s="53"/>
      <c r="Q8170" s="53"/>
      <c r="R8170" s="53"/>
      <c r="S8170" s="53"/>
      <c r="T8170" s="53"/>
      <c r="U8170" s="53"/>
      <c r="V8170" s="53"/>
      <c r="W8170" s="53"/>
      <c r="X8170" s="53"/>
      <c r="Y8170" s="53"/>
      <c r="Z8170" s="53"/>
      <c r="AA8170" s="53"/>
      <c r="AB8170" s="53"/>
      <c r="AC8170" s="53"/>
      <c r="AD8170" s="53"/>
      <c r="AE8170" s="53"/>
      <c r="AF8170" s="53"/>
      <c r="AG8170" s="53"/>
      <c r="AH8170" s="53"/>
      <c r="AI8170" s="53"/>
      <c r="AJ8170" s="53"/>
      <c r="AK8170" s="54"/>
    </row>
    <row r="8171" spans="2:37" x14ac:dyDescent="0.25">
      <c r="B8171" s="315"/>
      <c r="C8171" s="315"/>
      <c r="D8171" s="315"/>
      <c r="E8171" s="315"/>
      <c r="F8171" s="315"/>
      <c r="G8171" s="315"/>
      <c r="H8171" s="315"/>
      <c r="I8171" s="54"/>
      <c r="J8171" s="53"/>
      <c r="K8171" s="53"/>
      <c r="L8171" s="270"/>
      <c r="M8171" s="55"/>
      <c r="N8171" s="53"/>
      <c r="O8171" s="87"/>
      <c r="P8171" s="53"/>
      <c r="Q8171" s="53"/>
      <c r="R8171" s="53"/>
      <c r="S8171" s="53"/>
      <c r="T8171" s="53"/>
      <c r="U8171" s="53"/>
      <c r="V8171" s="53"/>
      <c r="W8171" s="53"/>
      <c r="X8171" s="53"/>
      <c r="Y8171" s="53"/>
      <c r="Z8171" s="53"/>
      <c r="AA8171" s="53"/>
      <c r="AB8171" s="53"/>
      <c r="AC8171" s="53"/>
      <c r="AD8171" s="53"/>
      <c r="AE8171" s="53"/>
      <c r="AF8171" s="53"/>
      <c r="AG8171" s="53"/>
      <c r="AH8171" s="53"/>
      <c r="AI8171" s="53"/>
      <c r="AJ8171" s="53"/>
      <c r="AK8171" s="54"/>
    </row>
    <row r="8172" spans="2:37" x14ac:dyDescent="0.25">
      <c r="B8172" s="315"/>
      <c r="C8172" s="315"/>
      <c r="D8172" s="315"/>
      <c r="E8172" s="315"/>
      <c r="F8172" s="315"/>
      <c r="G8172" s="315"/>
      <c r="H8172" s="315"/>
      <c r="I8172" s="54"/>
      <c r="J8172" s="53"/>
      <c r="K8172" s="53"/>
      <c r="L8172" s="270"/>
      <c r="M8172" s="55"/>
      <c r="N8172" s="53"/>
      <c r="O8172" s="87"/>
      <c r="P8172" s="53"/>
      <c r="Q8172" s="53"/>
      <c r="R8172" s="53"/>
      <c r="S8172" s="53"/>
      <c r="T8172" s="53"/>
      <c r="U8172" s="53"/>
      <c r="V8172" s="53"/>
      <c r="W8172" s="53"/>
      <c r="X8172" s="53"/>
      <c r="Y8172" s="53"/>
      <c r="Z8172" s="53"/>
      <c r="AA8172" s="53"/>
      <c r="AB8172" s="53"/>
      <c r="AC8172" s="53"/>
      <c r="AD8172" s="53"/>
      <c r="AE8172" s="53"/>
      <c r="AF8172" s="53"/>
      <c r="AG8172" s="53"/>
      <c r="AH8172" s="53"/>
      <c r="AI8172" s="53"/>
      <c r="AJ8172" s="53"/>
      <c r="AK8172" s="54"/>
    </row>
    <row r="8173" spans="2:37" x14ac:dyDescent="0.25">
      <c r="B8173" s="315"/>
      <c r="C8173" s="315"/>
      <c r="D8173" s="315"/>
      <c r="E8173" s="315"/>
      <c r="F8173" s="315"/>
      <c r="G8173" s="315"/>
      <c r="H8173" s="315"/>
      <c r="I8173" s="54"/>
      <c r="J8173" s="53"/>
      <c r="K8173" s="53"/>
      <c r="L8173" s="270"/>
      <c r="M8173" s="55"/>
      <c r="N8173" s="53"/>
      <c r="O8173" s="87"/>
      <c r="P8173" s="53"/>
      <c r="Q8173" s="53"/>
      <c r="R8173" s="53"/>
      <c r="S8173" s="53"/>
      <c r="T8173" s="53"/>
      <c r="U8173" s="53"/>
      <c r="V8173" s="53"/>
      <c r="W8173" s="53"/>
      <c r="X8173" s="53"/>
      <c r="Y8173" s="53"/>
      <c r="Z8173" s="53"/>
      <c r="AA8173" s="53"/>
      <c r="AB8173" s="53"/>
      <c r="AC8173" s="53"/>
      <c r="AD8173" s="53"/>
      <c r="AE8173" s="53"/>
      <c r="AF8173" s="53"/>
      <c r="AG8173" s="53"/>
      <c r="AH8173" s="53"/>
      <c r="AI8173" s="53"/>
      <c r="AJ8173" s="53"/>
      <c r="AK8173" s="54"/>
    </row>
    <row r="8174" spans="2:37" x14ac:dyDescent="0.25">
      <c r="B8174" s="315"/>
      <c r="C8174" s="315"/>
      <c r="D8174" s="315"/>
      <c r="E8174" s="315"/>
      <c r="F8174" s="315"/>
      <c r="G8174" s="315"/>
      <c r="H8174" s="315"/>
      <c r="I8174" s="54"/>
      <c r="J8174" s="53"/>
      <c r="K8174" s="53"/>
      <c r="L8174" s="270"/>
      <c r="M8174" s="55"/>
      <c r="N8174" s="53"/>
      <c r="O8174" s="87"/>
      <c r="P8174" s="53"/>
      <c r="Q8174" s="53"/>
      <c r="R8174" s="53"/>
      <c r="S8174" s="53"/>
      <c r="T8174" s="53"/>
      <c r="U8174" s="53"/>
      <c r="V8174" s="53"/>
      <c r="W8174" s="53"/>
      <c r="X8174" s="53"/>
      <c r="Y8174" s="53"/>
      <c r="Z8174" s="53"/>
      <c r="AA8174" s="53"/>
      <c r="AB8174" s="53"/>
      <c r="AC8174" s="53"/>
      <c r="AD8174" s="53"/>
      <c r="AE8174" s="53"/>
      <c r="AF8174" s="53"/>
      <c r="AG8174" s="53"/>
      <c r="AH8174" s="53"/>
      <c r="AI8174" s="53"/>
      <c r="AJ8174" s="53"/>
      <c r="AK8174" s="54"/>
    </row>
    <row r="8175" spans="2:37" x14ac:dyDescent="0.25">
      <c r="B8175" s="315"/>
      <c r="C8175" s="315"/>
      <c r="D8175" s="315"/>
      <c r="E8175" s="315"/>
      <c r="F8175" s="315"/>
      <c r="G8175" s="315"/>
      <c r="H8175" s="315"/>
      <c r="I8175" s="54"/>
      <c r="J8175" s="53"/>
      <c r="K8175" s="53"/>
      <c r="L8175" s="270"/>
      <c r="M8175" s="55"/>
      <c r="N8175" s="53"/>
      <c r="O8175" s="87"/>
      <c r="P8175" s="53"/>
      <c r="Q8175" s="53"/>
      <c r="R8175" s="53"/>
      <c r="S8175" s="53"/>
      <c r="T8175" s="53"/>
      <c r="U8175" s="53"/>
      <c r="V8175" s="53"/>
      <c r="W8175" s="53"/>
      <c r="X8175" s="53"/>
      <c r="Y8175" s="53"/>
      <c r="Z8175" s="53"/>
      <c r="AA8175" s="53"/>
      <c r="AB8175" s="53"/>
      <c r="AC8175" s="53"/>
      <c r="AD8175" s="53"/>
      <c r="AE8175" s="53"/>
      <c r="AF8175" s="53"/>
      <c r="AG8175" s="53"/>
      <c r="AH8175" s="53"/>
      <c r="AI8175" s="53"/>
      <c r="AJ8175" s="53"/>
      <c r="AK8175" s="54"/>
    </row>
    <row r="8176" spans="2:37" x14ac:dyDescent="0.25">
      <c r="B8176" s="315"/>
      <c r="C8176" s="315"/>
      <c r="D8176" s="315"/>
      <c r="E8176" s="315"/>
      <c r="F8176" s="315"/>
      <c r="G8176" s="315"/>
      <c r="H8176" s="315"/>
      <c r="I8176" s="54"/>
      <c r="J8176" s="53"/>
      <c r="K8176" s="53"/>
      <c r="L8176" s="270"/>
      <c r="M8176" s="55"/>
      <c r="N8176" s="53"/>
      <c r="O8176" s="87"/>
      <c r="P8176" s="53"/>
      <c r="Q8176" s="53"/>
      <c r="R8176" s="53"/>
      <c r="S8176" s="53"/>
      <c r="T8176" s="53"/>
      <c r="U8176" s="53"/>
      <c r="V8176" s="53"/>
      <c r="W8176" s="53"/>
      <c r="X8176" s="53"/>
      <c r="Y8176" s="53"/>
      <c r="Z8176" s="53"/>
      <c r="AA8176" s="53"/>
      <c r="AB8176" s="53"/>
      <c r="AC8176" s="53"/>
      <c r="AD8176" s="53"/>
      <c r="AE8176" s="53"/>
      <c r="AF8176" s="53"/>
      <c r="AG8176" s="53"/>
      <c r="AH8176" s="53"/>
      <c r="AI8176" s="53"/>
      <c r="AJ8176" s="53"/>
      <c r="AK8176" s="54"/>
    </row>
    <row r="8177" spans="2:37" x14ac:dyDescent="0.25">
      <c r="B8177" s="315"/>
      <c r="C8177" s="315"/>
      <c r="D8177" s="315"/>
      <c r="E8177" s="315"/>
      <c r="F8177" s="315"/>
      <c r="G8177" s="315"/>
      <c r="H8177" s="315"/>
      <c r="I8177" s="54"/>
      <c r="J8177" s="53"/>
      <c r="K8177" s="53"/>
      <c r="L8177" s="270"/>
      <c r="M8177" s="55"/>
      <c r="N8177" s="53"/>
      <c r="O8177" s="87"/>
      <c r="P8177" s="53"/>
      <c r="Q8177" s="53"/>
      <c r="R8177" s="53"/>
      <c r="S8177" s="53"/>
      <c r="T8177" s="53"/>
      <c r="U8177" s="53"/>
      <c r="V8177" s="53"/>
      <c r="W8177" s="53"/>
      <c r="X8177" s="53"/>
      <c r="Y8177" s="53"/>
      <c r="Z8177" s="53"/>
      <c r="AA8177" s="53"/>
      <c r="AB8177" s="53"/>
      <c r="AC8177" s="53"/>
      <c r="AD8177" s="53"/>
      <c r="AE8177" s="53"/>
      <c r="AF8177" s="53"/>
      <c r="AG8177" s="53"/>
      <c r="AH8177" s="53"/>
      <c r="AI8177" s="53"/>
      <c r="AJ8177" s="53"/>
      <c r="AK8177" s="54"/>
    </row>
    <row r="8178" spans="2:37" x14ac:dyDescent="0.25">
      <c r="B8178" s="315"/>
      <c r="C8178" s="315"/>
      <c r="D8178" s="315"/>
      <c r="E8178" s="315"/>
      <c r="F8178" s="315"/>
      <c r="G8178" s="315"/>
      <c r="H8178" s="315"/>
      <c r="I8178" s="54"/>
      <c r="J8178" s="53"/>
      <c r="K8178" s="53"/>
      <c r="L8178" s="270"/>
      <c r="M8178" s="55"/>
      <c r="N8178" s="53"/>
      <c r="O8178" s="87"/>
      <c r="P8178" s="53"/>
      <c r="Q8178" s="53"/>
      <c r="R8178" s="53"/>
      <c r="S8178" s="53"/>
      <c r="T8178" s="53"/>
      <c r="U8178" s="53"/>
      <c r="V8178" s="53"/>
      <c r="W8178" s="53"/>
      <c r="X8178" s="53"/>
      <c r="Y8178" s="53"/>
      <c r="Z8178" s="53"/>
      <c r="AA8178" s="53"/>
      <c r="AB8178" s="53"/>
      <c r="AC8178" s="53"/>
      <c r="AD8178" s="53"/>
      <c r="AE8178" s="53"/>
      <c r="AF8178" s="53"/>
      <c r="AG8178" s="53"/>
      <c r="AH8178" s="53"/>
      <c r="AI8178" s="53"/>
      <c r="AJ8178" s="53"/>
      <c r="AK8178" s="54"/>
    </row>
    <row r="8179" spans="2:37" x14ac:dyDescent="0.25">
      <c r="B8179" s="315"/>
      <c r="C8179" s="315"/>
      <c r="D8179" s="315"/>
      <c r="E8179" s="315"/>
      <c r="F8179" s="315"/>
      <c r="G8179" s="315"/>
      <c r="H8179" s="315"/>
      <c r="I8179" s="54"/>
      <c r="J8179" s="53"/>
      <c r="K8179" s="53"/>
      <c r="L8179" s="270"/>
      <c r="M8179" s="55"/>
      <c r="N8179" s="53"/>
      <c r="O8179" s="87"/>
      <c r="P8179" s="53"/>
      <c r="Q8179" s="53"/>
      <c r="R8179" s="53"/>
      <c r="S8179" s="53"/>
      <c r="T8179" s="53"/>
      <c r="U8179" s="53"/>
      <c r="V8179" s="53"/>
      <c r="W8179" s="53"/>
      <c r="X8179" s="53"/>
      <c r="Y8179" s="53"/>
      <c r="Z8179" s="53"/>
      <c r="AA8179" s="53"/>
      <c r="AB8179" s="53"/>
      <c r="AC8179" s="53"/>
      <c r="AD8179" s="53"/>
      <c r="AE8179" s="53"/>
      <c r="AF8179" s="53"/>
      <c r="AG8179" s="53"/>
      <c r="AH8179" s="53"/>
      <c r="AI8179" s="53"/>
      <c r="AJ8179" s="53"/>
      <c r="AK8179" s="54"/>
    </row>
    <row r="8180" spans="2:37" x14ac:dyDescent="0.25">
      <c r="B8180" s="315"/>
      <c r="C8180" s="315"/>
      <c r="D8180" s="315"/>
      <c r="E8180" s="315"/>
      <c r="F8180" s="315"/>
      <c r="G8180" s="315"/>
      <c r="H8180" s="315"/>
      <c r="I8180" s="54"/>
      <c r="J8180" s="53"/>
      <c r="K8180" s="53"/>
      <c r="L8180" s="270"/>
      <c r="M8180" s="55"/>
      <c r="N8180" s="53"/>
      <c r="O8180" s="87"/>
      <c r="P8180" s="53"/>
      <c r="Q8180" s="53"/>
      <c r="R8180" s="53"/>
      <c r="S8180" s="53"/>
      <c r="T8180" s="53"/>
      <c r="U8180" s="53"/>
      <c r="V8180" s="53"/>
      <c r="W8180" s="53"/>
      <c r="X8180" s="53"/>
      <c r="Y8180" s="53"/>
      <c r="Z8180" s="53"/>
      <c r="AA8180" s="53"/>
      <c r="AB8180" s="53"/>
      <c r="AC8180" s="53"/>
      <c r="AD8180" s="53"/>
      <c r="AE8180" s="53"/>
      <c r="AF8180" s="53"/>
      <c r="AG8180" s="53"/>
      <c r="AH8180" s="53"/>
      <c r="AI8180" s="53"/>
      <c r="AJ8180" s="53"/>
      <c r="AK8180" s="54"/>
    </row>
    <row r="8181" spans="2:37" x14ac:dyDescent="0.25">
      <c r="B8181" s="315"/>
      <c r="C8181" s="315"/>
      <c r="D8181" s="315"/>
      <c r="E8181" s="315"/>
      <c r="F8181" s="315"/>
      <c r="G8181" s="315"/>
      <c r="H8181" s="315"/>
      <c r="I8181" s="54"/>
      <c r="J8181" s="53"/>
      <c r="K8181" s="53"/>
      <c r="L8181" s="270"/>
      <c r="M8181" s="55"/>
      <c r="N8181" s="53"/>
      <c r="O8181" s="87"/>
      <c r="P8181" s="53"/>
      <c r="Q8181" s="53"/>
      <c r="R8181" s="53"/>
      <c r="S8181" s="53"/>
      <c r="T8181" s="53"/>
      <c r="U8181" s="53"/>
      <c r="V8181" s="53"/>
      <c r="W8181" s="53"/>
      <c r="X8181" s="53"/>
      <c r="Y8181" s="53"/>
      <c r="Z8181" s="53"/>
      <c r="AA8181" s="53"/>
      <c r="AB8181" s="53"/>
      <c r="AC8181" s="53"/>
      <c r="AD8181" s="53"/>
      <c r="AE8181" s="53"/>
      <c r="AF8181" s="53"/>
      <c r="AG8181" s="53"/>
      <c r="AH8181" s="53"/>
      <c r="AI8181" s="53"/>
      <c r="AJ8181" s="53"/>
      <c r="AK8181" s="54"/>
    </row>
    <row r="8182" spans="2:37" x14ac:dyDescent="0.25">
      <c r="B8182" s="315"/>
      <c r="C8182" s="315"/>
      <c r="D8182" s="315"/>
      <c r="E8182" s="315"/>
      <c r="F8182" s="315"/>
      <c r="G8182" s="315"/>
      <c r="H8182" s="315"/>
      <c r="I8182" s="54"/>
      <c r="J8182" s="53"/>
      <c r="K8182" s="53"/>
      <c r="L8182" s="270"/>
      <c r="M8182" s="55"/>
      <c r="N8182" s="53"/>
      <c r="O8182" s="87"/>
      <c r="P8182" s="53"/>
      <c r="Q8182" s="53"/>
      <c r="R8182" s="53"/>
      <c r="S8182" s="53"/>
      <c r="T8182" s="53"/>
      <c r="U8182" s="53"/>
      <c r="V8182" s="53"/>
      <c r="W8182" s="53"/>
      <c r="X8182" s="53"/>
      <c r="Y8182" s="53"/>
      <c r="Z8182" s="53"/>
      <c r="AA8182" s="53"/>
      <c r="AB8182" s="53"/>
      <c r="AC8182" s="53"/>
      <c r="AD8182" s="53"/>
      <c r="AE8182" s="53"/>
      <c r="AF8182" s="53"/>
      <c r="AG8182" s="53"/>
      <c r="AH8182" s="53"/>
      <c r="AI8182" s="53"/>
      <c r="AJ8182" s="53"/>
      <c r="AK8182" s="54"/>
    </row>
    <row r="8183" spans="2:37" x14ac:dyDescent="0.25">
      <c r="B8183" s="315"/>
      <c r="C8183" s="315"/>
      <c r="D8183" s="315"/>
      <c r="E8183" s="315"/>
      <c r="F8183" s="315"/>
      <c r="G8183" s="315"/>
      <c r="H8183" s="315"/>
      <c r="I8183" s="54"/>
      <c r="J8183" s="53"/>
      <c r="K8183" s="53"/>
      <c r="L8183" s="270"/>
      <c r="M8183" s="55"/>
      <c r="N8183" s="53"/>
      <c r="O8183" s="87"/>
      <c r="P8183" s="53"/>
      <c r="Q8183" s="53"/>
      <c r="R8183" s="53"/>
      <c r="S8183" s="53"/>
      <c r="T8183" s="53"/>
      <c r="U8183" s="53"/>
      <c r="V8183" s="53"/>
      <c r="W8183" s="53"/>
      <c r="X8183" s="53"/>
      <c r="Y8183" s="53"/>
      <c r="Z8183" s="53"/>
      <c r="AA8183" s="53"/>
      <c r="AB8183" s="53"/>
      <c r="AC8183" s="53"/>
      <c r="AD8183" s="53"/>
      <c r="AE8183" s="53"/>
      <c r="AF8183" s="53"/>
      <c r="AG8183" s="53"/>
      <c r="AH8183" s="53"/>
      <c r="AI8183" s="53"/>
      <c r="AJ8183" s="53"/>
      <c r="AK8183" s="54"/>
    </row>
    <row r="8184" spans="2:37" x14ac:dyDescent="0.25">
      <c r="B8184" s="315"/>
      <c r="C8184" s="315"/>
      <c r="D8184" s="315"/>
      <c r="E8184" s="315"/>
      <c r="F8184" s="315"/>
      <c r="G8184" s="315"/>
      <c r="H8184" s="315"/>
      <c r="I8184" s="54"/>
      <c r="J8184" s="53"/>
      <c r="K8184" s="53"/>
      <c r="L8184" s="270"/>
      <c r="M8184" s="55"/>
      <c r="N8184" s="53"/>
      <c r="O8184" s="87"/>
      <c r="P8184" s="53"/>
      <c r="Q8184" s="53"/>
      <c r="R8184" s="53"/>
      <c r="S8184" s="53"/>
      <c r="T8184" s="53"/>
      <c r="U8184" s="53"/>
      <c r="V8184" s="53"/>
      <c r="W8184" s="53"/>
      <c r="X8184" s="53"/>
      <c r="Y8184" s="53"/>
      <c r="Z8184" s="53"/>
      <c r="AA8184" s="53"/>
      <c r="AB8184" s="53"/>
      <c r="AC8184" s="53"/>
      <c r="AD8184" s="53"/>
      <c r="AE8184" s="53"/>
      <c r="AF8184" s="53"/>
      <c r="AG8184" s="53"/>
      <c r="AH8184" s="53"/>
      <c r="AI8184" s="53"/>
      <c r="AJ8184" s="53"/>
      <c r="AK8184" s="54"/>
    </row>
    <row r="8185" spans="2:37" x14ac:dyDescent="0.25">
      <c r="B8185" s="315"/>
      <c r="C8185" s="315"/>
      <c r="D8185" s="315"/>
      <c r="E8185" s="315"/>
      <c r="F8185" s="315"/>
      <c r="G8185" s="315"/>
      <c r="H8185" s="315"/>
      <c r="I8185" s="54"/>
      <c r="J8185" s="53"/>
      <c r="K8185" s="53"/>
      <c r="L8185" s="270"/>
      <c r="M8185" s="55"/>
      <c r="N8185" s="53"/>
      <c r="O8185" s="87"/>
      <c r="P8185" s="53"/>
      <c r="Q8185" s="53"/>
      <c r="R8185" s="53"/>
      <c r="S8185" s="53"/>
      <c r="T8185" s="53"/>
      <c r="U8185" s="53"/>
      <c r="V8185" s="53"/>
      <c r="W8185" s="53"/>
      <c r="X8185" s="53"/>
      <c r="Y8185" s="53"/>
      <c r="Z8185" s="53"/>
      <c r="AA8185" s="53"/>
      <c r="AB8185" s="53"/>
      <c r="AC8185" s="53"/>
      <c r="AD8185" s="53"/>
      <c r="AE8185" s="53"/>
      <c r="AF8185" s="53"/>
      <c r="AG8185" s="53"/>
      <c r="AH8185" s="53"/>
      <c r="AI8185" s="53"/>
      <c r="AJ8185" s="53"/>
      <c r="AK8185" s="54"/>
    </row>
    <row r="8186" spans="2:37" x14ac:dyDescent="0.25">
      <c r="B8186" s="315"/>
      <c r="C8186" s="315"/>
      <c r="D8186" s="315"/>
      <c r="E8186" s="315"/>
      <c r="F8186" s="315"/>
      <c r="G8186" s="315"/>
      <c r="H8186" s="315"/>
      <c r="I8186" s="54"/>
      <c r="J8186" s="53"/>
      <c r="K8186" s="53"/>
      <c r="L8186" s="270"/>
      <c r="M8186" s="55"/>
      <c r="N8186" s="53"/>
      <c r="O8186" s="87"/>
      <c r="P8186" s="53"/>
      <c r="Q8186" s="53"/>
      <c r="R8186" s="53"/>
      <c r="S8186" s="53"/>
      <c r="T8186" s="53"/>
      <c r="U8186" s="53"/>
      <c r="V8186" s="53"/>
      <c r="W8186" s="53"/>
      <c r="X8186" s="53"/>
      <c r="Y8186" s="53"/>
      <c r="Z8186" s="53"/>
      <c r="AA8186" s="53"/>
      <c r="AB8186" s="53"/>
      <c r="AC8186" s="53"/>
      <c r="AD8186" s="53"/>
      <c r="AE8186" s="53"/>
      <c r="AF8186" s="53"/>
      <c r="AG8186" s="53"/>
      <c r="AH8186" s="53"/>
      <c r="AI8186" s="53"/>
      <c r="AJ8186" s="53"/>
      <c r="AK8186" s="54"/>
    </row>
    <row r="8187" spans="2:37" x14ac:dyDescent="0.25">
      <c r="B8187" s="315"/>
      <c r="C8187" s="315"/>
      <c r="D8187" s="315"/>
      <c r="E8187" s="315"/>
      <c r="F8187" s="315"/>
      <c r="G8187" s="315"/>
      <c r="H8187" s="315"/>
      <c r="I8187" s="54"/>
      <c r="J8187" s="53"/>
      <c r="K8187" s="53"/>
      <c r="L8187" s="270"/>
      <c r="M8187" s="55"/>
      <c r="N8187" s="53"/>
      <c r="O8187" s="87"/>
      <c r="P8187" s="53"/>
      <c r="Q8187" s="53"/>
      <c r="R8187" s="53"/>
      <c r="S8187" s="53"/>
      <c r="T8187" s="53"/>
      <c r="U8187" s="53"/>
      <c r="V8187" s="53"/>
      <c r="W8187" s="53"/>
      <c r="X8187" s="53"/>
      <c r="Y8187" s="53"/>
      <c r="Z8187" s="53"/>
      <c r="AA8187" s="53"/>
      <c r="AB8187" s="53"/>
      <c r="AC8187" s="53"/>
      <c r="AD8187" s="53"/>
      <c r="AE8187" s="53"/>
      <c r="AF8187" s="53"/>
      <c r="AG8187" s="53"/>
      <c r="AH8187" s="53"/>
      <c r="AI8187" s="53"/>
      <c r="AJ8187" s="53"/>
      <c r="AK8187" s="54"/>
    </row>
    <row r="8188" spans="2:37" x14ac:dyDescent="0.25">
      <c r="B8188" s="315"/>
      <c r="C8188" s="315"/>
      <c r="D8188" s="315"/>
      <c r="E8188" s="315"/>
      <c r="F8188" s="315"/>
      <c r="G8188" s="315"/>
      <c r="H8188" s="315"/>
      <c r="I8188" s="54"/>
      <c r="J8188" s="53"/>
      <c r="K8188" s="53"/>
      <c r="L8188" s="270"/>
      <c r="M8188" s="55"/>
      <c r="N8188" s="53"/>
      <c r="O8188" s="87"/>
      <c r="P8188" s="53"/>
      <c r="Q8188" s="53"/>
      <c r="R8188" s="53"/>
      <c r="S8188" s="53"/>
      <c r="T8188" s="53"/>
      <c r="U8188" s="53"/>
      <c r="V8188" s="53"/>
      <c r="W8188" s="53"/>
      <c r="X8188" s="53"/>
      <c r="Y8188" s="53"/>
      <c r="Z8188" s="53"/>
      <c r="AA8188" s="53"/>
      <c r="AB8188" s="53"/>
      <c r="AC8188" s="53"/>
      <c r="AD8188" s="53"/>
      <c r="AE8188" s="53"/>
      <c r="AF8188" s="53"/>
      <c r="AG8188" s="53"/>
      <c r="AH8188" s="53"/>
      <c r="AI8188" s="53"/>
      <c r="AJ8188" s="53"/>
      <c r="AK8188" s="54"/>
    </row>
    <row r="8189" spans="2:37" x14ac:dyDescent="0.25">
      <c r="B8189" s="315"/>
      <c r="C8189" s="315"/>
      <c r="D8189" s="315"/>
      <c r="E8189" s="315"/>
      <c r="F8189" s="315"/>
      <c r="G8189" s="315"/>
      <c r="H8189" s="315"/>
      <c r="I8189" s="54"/>
      <c r="J8189" s="53"/>
      <c r="K8189" s="53"/>
      <c r="L8189" s="270"/>
      <c r="M8189" s="55"/>
      <c r="N8189" s="53"/>
      <c r="O8189" s="87"/>
      <c r="P8189" s="53"/>
      <c r="Q8189" s="53"/>
      <c r="R8189" s="53"/>
      <c r="S8189" s="53"/>
      <c r="T8189" s="53"/>
      <c r="U8189" s="53"/>
      <c r="V8189" s="53"/>
      <c r="W8189" s="53"/>
      <c r="X8189" s="53"/>
      <c r="Y8189" s="53"/>
      <c r="Z8189" s="53"/>
      <c r="AA8189" s="53"/>
      <c r="AB8189" s="53"/>
      <c r="AC8189" s="53"/>
      <c r="AD8189" s="53"/>
      <c r="AE8189" s="53"/>
      <c r="AF8189" s="53"/>
      <c r="AG8189" s="53"/>
      <c r="AH8189" s="53"/>
      <c r="AI8189" s="53"/>
      <c r="AJ8189" s="53"/>
      <c r="AK8189" s="54"/>
    </row>
    <row r="8190" spans="2:37" x14ac:dyDescent="0.25">
      <c r="B8190" s="315"/>
      <c r="C8190" s="315"/>
      <c r="D8190" s="315"/>
      <c r="E8190" s="315"/>
      <c r="F8190" s="315"/>
      <c r="G8190" s="315"/>
      <c r="H8190" s="315"/>
      <c r="I8190" s="54"/>
      <c r="J8190" s="53"/>
      <c r="K8190" s="53"/>
      <c r="L8190" s="270"/>
      <c r="M8190" s="55"/>
      <c r="N8190" s="53"/>
      <c r="O8190" s="87"/>
      <c r="P8190" s="53"/>
      <c r="Q8190" s="53"/>
      <c r="R8190" s="53"/>
      <c r="S8190" s="53"/>
      <c r="T8190" s="53"/>
      <c r="U8190" s="53"/>
      <c r="V8190" s="53"/>
      <c r="W8190" s="53"/>
      <c r="X8190" s="53"/>
      <c r="Y8190" s="53"/>
      <c r="Z8190" s="53"/>
      <c r="AA8190" s="53"/>
      <c r="AB8190" s="53"/>
      <c r="AC8190" s="53"/>
      <c r="AD8190" s="53"/>
      <c r="AE8190" s="53"/>
      <c r="AF8190" s="53"/>
      <c r="AG8190" s="53"/>
      <c r="AH8190" s="53"/>
      <c r="AI8190" s="53"/>
      <c r="AJ8190" s="53"/>
      <c r="AK8190" s="54"/>
    </row>
    <row r="8191" spans="2:37" x14ac:dyDescent="0.25">
      <c r="B8191" s="315"/>
      <c r="C8191" s="315"/>
      <c r="D8191" s="315"/>
      <c r="E8191" s="315"/>
      <c r="F8191" s="315"/>
      <c r="G8191" s="315"/>
      <c r="H8191" s="315"/>
      <c r="I8191" s="54"/>
      <c r="J8191" s="53"/>
      <c r="K8191" s="53"/>
      <c r="L8191" s="270"/>
      <c r="M8191" s="55"/>
      <c r="N8191" s="53"/>
      <c r="O8191" s="87"/>
      <c r="P8191" s="53"/>
      <c r="Q8191" s="53"/>
      <c r="R8191" s="53"/>
      <c r="S8191" s="53"/>
      <c r="T8191" s="53"/>
      <c r="U8191" s="53"/>
      <c r="V8191" s="53"/>
      <c r="W8191" s="53"/>
      <c r="X8191" s="53"/>
      <c r="Y8191" s="53"/>
      <c r="Z8191" s="53"/>
      <c r="AA8191" s="53"/>
      <c r="AB8191" s="53"/>
      <c r="AC8191" s="53"/>
      <c r="AD8191" s="53"/>
      <c r="AE8191" s="53"/>
      <c r="AF8191" s="53"/>
      <c r="AG8191" s="53"/>
      <c r="AH8191" s="53"/>
      <c r="AI8191" s="53"/>
      <c r="AJ8191" s="53"/>
      <c r="AK8191" s="54"/>
    </row>
    <row r="8192" spans="2:37" x14ac:dyDescent="0.25">
      <c r="B8192" s="315"/>
      <c r="C8192" s="315"/>
      <c r="D8192" s="315"/>
      <c r="E8192" s="315"/>
      <c r="F8192" s="315"/>
      <c r="G8192" s="315"/>
      <c r="H8192" s="315"/>
      <c r="I8192" s="54"/>
      <c r="J8192" s="53"/>
      <c r="K8192" s="53"/>
      <c r="L8192" s="270"/>
      <c r="M8192" s="55"/>
      <c r="N8192" s="53"/>
      <c r="O8192" s="87"/>
      <c r="P8192" s="53"/>
      <c r="Q8192" s="53"/>
      <c r="R8192" s="53"/>
      <c r="S8192" s="53"/>
      <c r="T8192" s="53"/>
      <c r="U8192" s="53"/>
      <c r="V8192" s="53"/>
      <c r="W8192" s="53"/>
      <c r="X8192" s="53"/>
      <c r="Y8192" s="53"/>
      <c r="Z8192" s="53"/>
      <c r="AA8192" s="53"/>
      <c r="AB8192" s="53"/>
      <c r="AC8192" s="53"/>
      <c r="AD8192" s="53"/>
      <c r="AE8192" s="53"/>
      <c r="AF8192" s="53"/>
      <c r="AG8192" s="53"/>
      <c r="AH8192" s="53"/>
      <c r="AI8192" s="53"/>
      <c r="AJ8192" s="53"/>
      <c r="AK8192" s="54"/>
    </row>
    <row r="8193" spans="2:37" x14ac:dyDescent="0.25">
      <c r="B8193" s="315"/>
      <c r="C8193" s="315"/>
      <c r="D8193" s="315"/>
      <c r="E8193" s="315"/>
      <c r="F8193" s="315"/>
      <c r="G8193" s="315"/>
      <c r="H8193" s="315"/>
      <c r="I8193" s="54"/>
      <c r="J8193" s="53"/>
      <c r="K8193" s="53"/>
      <c r="L8193" s="270"/>
      <c r="M8193" s="55"/>
      <c r="N8193" s="53"/>
      <c r="O8193" s="87"/>
      <c r="P8193" s="53"/>
      <c r="Q8193" s="53"/>
      <c r="R8193" s="53"/>
      <c r="S8193" s="53"/>
      <c r="T8193" s="53"/>
      <c r="U8193" s="53"/>
      <c r="V8193" s="53"/>
      <c r="W8193" s="53"/>
      <c r="X8193" s="53"/>
      <c r="Y8193" s="53"/>
      <c r="Z8193" s="53"/>
      <c r="AA8193" s="53"/>
      <c r="AB8193" s="53"/>
      <c r="AC8193" s="53"/>
      <c r="AD8193" s="53"/>
      <c r="AE8193" s="53"/>
      <c r="AF8193" s="53"/>
      <c r="AG8193" s="53"/>
      <c r="AH8193" s="53"/>
      <c r="AI8193" s="53"/>
      <c r="AJ8193" s="53"/>
      <c r="AK8193" s="54"/>
    </row>
    <row r="8194" spans="2:37" x14ac:dyDescent="0.25">
      <c r="B8194" s="315"/>
      <c r="C8194" s="315"/>
      <c r="D8194" s="315"/>
      <c r="E8194" s="315"/>
      <c r="F8194" s="315"/>
      <c r="G8194" s="315"/>
      <c r="H8194" s="315"/>
      <c r="I8194" s="54"/>
      <c r="J8194" s="53"/>
      <c r="K8194" s="53"/>
      <c r="L8194" s="270"/>
      <c r="M8194" s="55"/>
      <c r="N8194" s="53"/>
      <c r="O8194" s="87"/>
      <c r="P8194" s="53"/>
      <c r="Q8194" s="53"/>
      <c r="R8194" s="53"/>
      <c r="S8194" s="53"/>
      <c r="T8194" s="53"/>
      <c r="U8194" s="53"/>
      <c r="V8194" s="53"/>
      <c r="W8194" s="53"/>
      <c r="X8194" s="53"/>
      <c r="Y8194" s="53"/>
      <c r="Z8194" s="53"/>
      <c r="AA8194" s="53"/>
      <c r="AB8194" s="53"/>
      <c r="AC8194" s="53"/>
      <c r="AD8194" s="53"/>
      <c r="AE8194" s="53"/>
      <c r="AF8194" s="53"/>
      <c r="AG8194" s="53"/>
      <c r="AH8194" s="53"/>
      <c r="AI8194" s="53"/>
      <c r="AJ8194" s="53"/>
      <c r="AK8194" s="54"/>
    </row>
    <row r="8195" spans="2:37" x14ac:dyDescent="0.25">
      <c r="B8195" s="315"/>
      <c r="C8195" s="315"/>
      <c r="D8195" s="315"/>
      <c r="E8195" s="315"/>
      <c r="F8195" s="315"/>
      <c r="G8195" s="315"/>
      <c r="H8195" s="315"/>
      <c r="I8195" s="54"/>
      <c r="J8195" s="53"/>
      <c r="K8195" s="53"/>
      <c r="L8195" s="270"/>
      <c r="M8195" s="55"/>
      <c r="N8195" s="53"/>
      <c r="O8195" s="87"/>
      <c r="P8195" s="53"/>
      <c r="Q8195" s="53"/>
      <c r="R8195" s="53"/>
      <c r="S8195" s="53"/>
      <c r="T8195" s="53"/>
      <c r="U8195" s="53"/>
      <c r="V8195" s="53"/>
      <c r="W8195" s="53"/>
      <c r="X8195" s="53"/>
      <c r="Y8195" s="53"/>
      <c r="Z8195" s="53"/>
      <c r="AA8195" s="53"/>
      <c r="AB8195" s="53"/>
      <c r="AC8195" s="53"/>
      <c r="AD8195" s="53"/>
      <c r="AE8195" s="53"/>
      <c r="AF8195" s="53"/>
      <c r="AG8195" s="53"/>
      <c r="AH8195" s="53"/>
      <c r="AI8195" s="53"/>
      <c r="AJ8195" s="53"/>
      <c r="AK8195" s="54"/>
    </row>
    <row r="8196" spans="2:37" x14ac:dyDescent="0.25">
      <c r="B8196" s="315"/>
      <c r="C8196" s="315"/>
      <c r="D8196" s="315"/>
      <c r="E8196" s="315"/>
      <c r="F8196" s="315"/>
      <c r="G8196" s="315"/>
      <c r="H8196" s="315"/>
      <c r="I8196" s="54"/>
      <c r="J8196" s="53"/>
      <c r="K8196" s="53"/>
      <c r="L8196" s="270"/>
      <c r="M8196" s="55"/>
      <c r="N8196" s="53"/>
      <c r="O8196" s="87"/>
      <c r="P8196" s="53"/>
      <c r="Q8196" s="53"/>
      <c r="R8196" s="53"/>
      <c r="S8196" s="53"/>
      <c r="T8196" s="53"/>
      <c r="U8196" s="53"/>
      <c r="V8196" s="53"/>
      <c r="W8196" s="53"/>
      <c r="X8196" s="53"/>
      <c r="Y8196" s="53"/>
      <c r="Z8196" s="53"/>
      <c r="AA8196" s="53"/>
      <c r="AB8196" s="53"/>
      <c r="AC8196" s="53"/>
      <c r="AD8196" s="53"/>
      <c r="AE8196" s="53"/>
      <c r="AF8196" s="53"/>
      <c r="AG8196" s="53"/>
      <c r="AH8196" s="53"/>
      <c r="AI8196" s="53"/>
      <c r="AJ8196" s="53"/>
      <c r="AK8196" s="54"/>
    </row>
    <row r="8197" spans="2:37" x14ac:dyDescent="0.25">
      <c r="B8197" s="315"/>
      <c r="C8197" s="315"/>
      <c r="D8197" s="315"/>
      <c r="E8197" s="315"/>
      <c r="F8197" s="315"/>
      <c r="G8197" s="315"/>
      <c r="H8197" s="315"/>
      <c r="I8197" s="54"/>
      <c r="J8197" s="53"/>
      <c r="K8197" s="53"/>
      <c r="L8197" s="270"/>
      <c r="M8197" s="55"/>
      <c r="N8197" s="53"/>
      <c r="O8197" s="87"/>
      <c r="P8197" s="53"/>
      <c r="Q8197" s="53"/>
      <c r="R8197" s="53"/>
      <c r="S8197" s="53"/>
      <c r="T8197" s="53"/>
      <c r="U8197" s="53"/>
      <c r="V8197" s="53"/>
      <c r="W8197" s="53"/>
      <c r="X8197" s="53"/>
      <c r="Y8197" s="53"/>
      <c r="Z8197" s="53"/>
      <c r="AA8197" s="53"/>
      <c r="AB8197" s="53"/>
      <c r="AC8197" s="53"/>
      <c r="AD8197" s="53"/>
      <c r="AE8197" s="53"/>
      <c r="AF8197" s="53"/>
      <c r="AG8197" s="53"/>
      <c r="AH8197" s="53"/>
      <c r="AI8197" s="53"/>
      <c r="AJ8197" s="53"/>
      <c r="AK8197" s="54"/>
    </row>
    <row r="8198" spans="2:37" x14ac:dyDescent="0.25">
      <c r="B8198" s="315"/>
      <c r="C8198" s="315"/>
      <c r="D8198" s="315"/>
      <c r="E8198" s="315"/>
      <c r="F8198" s="315"/>
      <c r="G8198" s="315"/>
      <c r="H8198" s="315"/>
      <c r="I8198" s="54"/>
      <c r="J8198" s="53"/>
      <c r="K8198" s="53"/>
      <c r="L8198" s="270"/>
      <c r="M8198" s="55"/>
      <c r="N8198" s="53"/>
      <c r="O8198" s="87"/>
      <c r="P8198" s="53"/>
      <c r="Q8198" s="53"/>
      <c r="R8198" s="53"/>
      <c r="S8198" s="53"/>
      <c r="T8198" s="53"/>
      <c r="U8198" s="53"/>
      <c r="V8198" s="53"/>
      <c r="W8198" s="53"/>
      <c r="X8198" s="53"/>
      <c r="Y8198" s="53"/>
      <c r="Z8198" s="53"/>
      <c r="AA8198" s="53"/>
      <c r="AB8198" s="53"/>
      <c r="AC8198" s="53"/>
      <c r="AD8198" s="53"/>
      <c r="AE8198" s="53"/>
      <c r="AF8198" s="53"/>
      <c r="AG8198" s="53"/>
      <c r="AH8198" s="53"/>
      <c r="AI8198" s="53"/>
      <c r="AJ8198" s="53"/>
      <c r="AK8198" s="54"/>
    </row>
    <row r="8199" spans="2:37" x14ac:dyDescent="0.25">
      <c r="B8199" s="315"/>
      <c r="C8199" s="315"/>
      <c r="D8199" s="315"/>
      <c r="E8199" s="315"/>
      <c r="F8199" s="315"/>
      <c r="G8199" s="315"/>
      <c r="H8199" s="315"/>
      <c r="I8199" s="54"/>
      <c r="J8199" s="53"/>
      <c r="K8199" s="53"/>
      <c r="L8199" s="270"/>
      <c r="M8199" s="55"/>
      <c r="N8199" s="53"/>
      <c r="O8199" s="87"/>
      <c r="P8199" s="53"/>
      <c r="Q8199" s="53"/>
      <c r="R8199" s="53"/>
      <c r="S8199" s="53"/>
      <c r="T8199" s="53"/>
      <c r="U8199" s="53"/>
      <c r="V8199" s="53"/>
      <c r="W8199" s="53"/>
      <c r="X8199" s="53"/>
      <c r="Y8199" s="53"/>
      <c r="Z8199" s="53"/>
      <c r="AA8199" s="53"/>
      <c r="AB8199" s="53"/>
      <c r="AC8199" s="53"/>
      <c r="AD8199" s="53"/>
      <c r="AE8199" s="53"/>
      <c r="AF8199" s="53"/>
      <c r="AG8199" s="53"/>
      <c r="AH8199" s="53"/>
      <c r="AI8199" s="53"/>
      <c r="AJ8199" s="53"/>
      <c r="AK8199" s="54"/>
    </row>
    <row r="8200" spans="2:37" x14ac:dyDescent="0.25">
      <c r="B8200" s="315"/>
      <c r="C8200" s="315"/>
      <c r="D8200" s="315"/>
      <c r="E8200" s="315"/>
      <c r="F8200" s="315"/>
      <c r="G8200" s="315"/>
      <c r="H8200" s="315"/>
      <c r="I8200" s="54"/>
      <c r="J8200" s="53"/>
      <c r="K8200" s="53"/>
      <c r="L8200" s="270"/>
      <c r="M8200" s="55"/>
      <c r="N8200" s="53"/>
      <c r="O8200" s="87"/>
      <c r="P8200" s="53"/>
      <c r="Q8200" s="53"/>
      <c r="R8200" s="53"/>
      <c r="S8200" s="53"/>
      <c r="T8200" s="53"/>
      <c r="U8200" s="53"/>
      <c r="V8200" s="53"/>
      <c r="W8200" s="53"/>
      <c r="X8200" s="53"/>
      <c r="Y8200" s="53"/>
      <c r="Z8200" s="53"/>
      <c r="AA8200" s="53"/>
      <c r="AB8200" s="53"/>
      <c r="AC8200" s="53"/>
      <c r="AD8200" s="53"/>
      <c r="AE8200" s="53"/>
      <c r="AF8200" s="53"/>
      <c r="AG8200" s="53"/>
      <c r="AH8200" s="53"/>
      <c r="AI8200" s="53"/>
      <c r="AJ8200" s="53"/>
      <c r="AK8200" s="54"/>
    </row>
    <row r="8201" spans="2:37" x14ac:dyDescent="0.25">
      <c r="B8201" s="315"/>
      <c r="C8201" s="315"/>
      <c r="D8201" s="315"/>
      <c r="E8201" s="315"/>
      <c r="F8201" s="315"/>
      <c r="G8201" s="315"/>
      <c r="H8201" s="315"/>
      <c r="I8201" s="54"/>
      <c r="J8201" s="53"/>
      <c r="K8201" s="53"/>
      <c r="L8201" s="270"/>
      <c r="M8201" s="55"/>
      <c r="N8201" s="53"/>
      <c r="O8201" s="87"/>
      <c r="P8201" s="53"/>
      <c r="Q8201" s="53"/>
      <c r="R8201" s="53"/>
      <c r="S8201" s="53"/>
      <c r="T8201" s="53"/>
      <c r="U8201" s="53"/>
      <c r="V8201" s="53"/>
      <c r="W8201" s="53"/>
      <c r="X8201" s="53"/>
      <c r="Y8201" s="53"/>
      <c r="Z8201" s="53"/>
      <c r="AA8201" s="53"/>
      <c r="AB8201" s="53"/>
      <c r="AC8201" s="53"/>
      <c r="AD8201" s="53"/>
      <c r="AE8201" s="53"/>
      <c r="AF8201" s="53"/>
      <c r="AG8201" s="53"/>
      <c r="AH8201" s="53"/>
      <c r="AI8201" s="53"/>
      <c r="AJ8201" s="53"/>
      <c r="AK8201" s="54"/>
    </row>
    <row r="8202" spans="2:37" x14ac:dyDescent="0.25">
      <c r="B8202" s="315"/>
      <c r="C8202" s="315"/>
      <c r="D8202" s="315"/>
      <c r="E8202" s="315"/>
      <c r="F8202" s="315"/>
      <c r="G8202" s="315"/>
      <c r="H8202" s="315"/>
      <c r="I8202" s="54"/>
      <c r="J8202" s="53"/>
      <c r="K8202" s="53"/>
      <c r="L8202" s="270"/>
      <c r="M8202" s="55"/>
      <c r="N8202" s="53"/>
      <c r="O8202" s="87"/>
      <c r="P8202" s="53"/>
      <c r="Q8202" s="53"/>
      <c r="R8202" s="53"/>
      <c r="S8202" s="53"/>
      <c r="T8202" s="53"/>
      <c r="U8202" s="53"/>
      <c r="V8202" s="53"/>
      <c r="W8202" s="53"/>
      <c r="X8202" s="53"/>
      <c r="Y8202" s="53"/>
      <c r="Z8202" s="53"/>
      <c r="AA8202" s="53"/>
      <c r="AB8202" s="53"/>
      <c r="AC8202" s="53"/>
      <c r="AD8202" s="53"/>
      <c r="AE8202" s="53"/>
      <c r="AF8202" s="53"/>
      <c r="AG8202" s="53"/>
      <c r="AH8202" s="53"/>
      <c r="AI8202" s="53"/>
      <c r="AJ8202" s="53"/>
      <c r="AK8202" s="54"/>
    </row>
    <row r="8203" spans="2:37" x14ac:dyDescent="0.25">
      <c r="B8203" s="315"/>
      <c r="C8203" s="315"/>
      <c r="D8203" s="315"/>
      <c r="E8203" s="315"/>
      <c r="F8203" s="315"/>
      <c r="G8203" s="315"/>
      <c r="H8203" s="315"/>
      <c r="I8203" s="54"/>
      <c r="J8203" s="53"/>
      <c r="K8203" s="53"/>
      <c r="L8203" s="270"/>
      <c r="M8203" s="55"/>
      <c r="N8203" s="53"/>
      <c r="O8203" s="87"/>
      <c r="P8203" s="53"/>
      <c r="Q8203" s="53"/>
      <c r="R8203" s="53"/>
      <c r="S8203" s="53"/>
      <c r="T8203" s="53"/>
      <c r="U8203" s="53"/>
      <c r="V8203" s="53"/>
      <c r="W8203" s="53"/>
      <c r="X8203" s="53"/>
      <c r="Y8203" s="53"/>
      <c r="Z8203" s="53"/>
      <c r="AA8203" s="53"/>
      <c r="AB8203" s="53"/>
      <c r="AC8203" s="53"/>
      <c r="AD8203" s="53"/>
      <c r="AE8203" s="53"/>
      <c r="AF8203" s="53"/>
      <c r="AG8203" s="53"/>
      <c r="AH8203" s="53"/>
      <c r="AI8203" s="53"/>
      <c r="AJ8203" s="53"/>
      <c r="AK8203" s="54"/>
    </row>
    <row r="8204" spans="2:37" x14ac:dyDescent="0.25">
      <c r="B8204" s="315"/>
      <c r="C8204" s="315"/>
      <c r="D8204" s="315"/>
      <c r="E8204" s="315"/>
      <c r="F8204" s="315"/>
      <c r="G8204" s="315"/>
      <c r="H8204" s="315"/>
      <c r="I8204" s="54"/>
      <c r="J8204" s="53"/>
      <c r="K8204" s="53"/>
      <c r="L8204" s="270"/>
      <c r="M8204" s="55"/>
      <c r="N8204" s="53"/>
      <c r="O8204" s="87"/>
      <c r="P8204" s="53"/>
      <c r="Q8204" s="53"/>
      <c r="R8204" s="53"/>
      <c r="S8204" s="53"/>
      <c r="T8204" s="53"/>
      <c r="U8204" s="53"/>
      <c r="V8204" s="53"/>
      <c r="W8204" s="53"/>
      <c r="X8204" s="53"/>
      <c r="Y8204" s="53"/>
      <c r="Z8204" s="53"/>
      <c r="AA8204" s="53"/>
      <c r="AB8204" s="53"/>
      <c r="AC8204" s="53"/>
      <c r="AD8204" s="53"/>
      <c r="AE8204" s="53"/>
      <c r="AF8204" s="53"/>
      <c r="AG8204" s="53"/>
      <c r="AH8204" s="53"/>
      <c r="AI8204" s="53"/>
      <c r="AJ8204" s="53"/>
      <c r="AK8204" s="54"/>
    </row>
    <row r="8205" spans="2:37" x14ac:dyDescent="0.25">
      <c r="B8205" s="315"/>
      <c r="C8205" s="315"/>
      <c r="D8205" s="315"/>
      <c r="E8205" s="315"/>
      <c r="F8205" s="315"/>
      <c r="G8205" s="315"/>
      <c r="H8205" s="315"/>
      <c r="I8205" s="54"/>
      <c r="J8205" s="53"/>
      <c r="K8205" s="53"/>
      <c r="L8205" s="270"/>
      <c r="M8205" s="55"/>
      <c r="N8205" s="53"/>
      <c r="O8205" s="87"/>
      <c r="P8205" s="53"/>
      <c r="Q8205" s="53"/>
      <c r="R8205" s="53"/>
      <c r="S8205" s="53"/>
      <c r="T8205" s="53"/>
      <c r="U8205" s="53"/>
      <c r="V8205" s="53"/>
      <c r="W8205" s="53"/>
      <c r="X8205" s="53"/>
      <c r="Y8205" s="53"/>
      <c r="Z8205" s="53"/>
      <c r="AA8205" s="53"/>
      <c r="AB8205" s="53"/>
      <c r="AC8205" s="53"/>
      <c r="AD8205" s="53"/>
      <c r="AE8205" s="53"/>
      <c r="AF8205" s="53"/>
      <c r="AG8205" s="53"/>
      <c r="AH8205" s="53"/>
      <c r="AI8205" s="53"/>
      <c r="AJ8205" s="53"/>
      <c r="AK8205" s="54"/>
    </row>
    <row r="8206" spans="2:37" x14ac:dyDescent="0.25">
      <c r="B8206" s="315"/>
      <c r="C8206" s="315"/>
      <c r="D8206" s="315"/>
      <c r="E8206" s="315"/>
      <c r="F8206" s="315"/>
      <c r="G8206" s="315"/>
      <c r="H8206" s="315"/>
      <c r="I8206" s="54"/>
      <c r="J8206" s="53"/>
      <c r="K8206" s="53"/>
      <c r="L8206" s="270"/>
      <c r="M8206" s="55"/>
      <c r="N8206" s="53"/>
      <c r="O8206" s="87"/>
      <c r="P8206" s="53"/>
      <c r="Q8206" s="53"/>
      <c r="R8206" s="53"/>
      <c r="S8206" s="53"/>
      <c r="T8206" s="53"/>
      <c r="U8206" s="53"/>
      <c r="V8206" s="53"/>
      <c r="W8206" s="53"/>
      <c r="X8206" s="53"/>
      <c r="Y8206" s="53"/>
      <c r="Z8206" s="53"/>
      <c r="AA8206" s="53"/>
      <c r="AB8206" s="53"/>
      <c r="AC8206" s="53"/>
      <c r="AD8206" s="53"/>
      <c r="AE8206" s="53"/>
      <c r="AF8206" s="53"/>
      <c r="AG8206" s="53"/>
      <c r="AH8206" s="53"/>
      <c r="AI8206" s="53"/>
      <c r="AJ8206" s="53"/>
      <c r="AK8206" s="54"/>
    </row>
    <row r="8207" spans="2:37" x14ac:dyDescent="0.25">
      <c r="B8207" s="315"/>
      <c r="C8207" s="315"/>
      <c r="D8207" s="315"/>
      <c r="E8207" s="315"/>
      <c r="F8207" s="315"/>
      <c r="G8207" s="315"/>
      <c r="H8207" s="315"/>
      <c r="I8207" s="54"/>
      <c r="J8207" s="53"/>
      <c r="K8207" s="53"/>
      <c r="L8207" s="270"/>
      <c r="M8207" s="55"/>
      <c r="N8207" s="53"/>
      <c r="O8207" s="87"/>
      <c r="P8207" s="53"/>
      <c r="Q8207" s="53"/>
      <c r="R8207" s="53"/>
      <c r="S8207" s="53"/>
      <c r="T8207" s="53"/>
      <c r="U8207" s="53"/>
      <c r="V8207" s="53"/>
      <c r="W8207" s="53"/>
      <c r="X8207" s="53"/>
      <c r="Y8207" s="53"/>
      <c r="Z8207" s="53"/>
      <c r="AA8207" s="53"/>
      <c r="AB8207" s="53"/>
      <c r="AC8207" s="53"/>
      <c r="AD8207" s="53"/>
      <c r="AE8207" s="53"/>
      <c r="AF8207" s="53"/>
      <c r="AG8207" s="53"/>
      <c r="AH8207" s="53"/>
      <c r="AI8207" s="53"/>
      <c r="AJ8207" s="53"/>
      <c r="AK8207" s="54"/>
    </row>
    <row r="8208" spans="2:37" x14ac:dyDescent="0.25">
      <c r="B8208" s="315"/>
      <c r="C8208" s="315"/>
      <c r="D8208" s="315"/>
      <c r="E8208" s="315"/>
      <c r="F8208" s="315"/>
      <c r="G8208" s="315"/>
      <c r="H8208" s="315"/>
      <c r="I8208" s="54"/>
      <c r="J8208" s="53"/>
      <c r="K8208" s="53"/>
      <c r="L8208" s="270"/>
      <c r="M8208" s="55"/>
      <c r="N8208" s="53"/>
      <c r="O8208" s="87"/>
      <c r="P8208" s="53"/>
      <c r="Q8208" s="53"/>
      <c r="R8208" s="53"/>
      <c r="S8208" s="53"/>
      <c r="T8208" s="53"/>
      <c r="U8208" s="53"/>
      <c r="V8208" s="53"/>
      <c r="W8208" s="53"/>
      <c r="X8208" s="53"/>
      <c r="Y8208" s="53"/>
      <c r="Z8208" s="53"/>
      <c r="AA8208" s="53"/>
      <c r="AB8208" s="53"/>
      <c r="AC8208" s="53"/>
      <c r="AD8208" s="53"/>
      <c r="AE8208" s="53"/>
      <c r="AF8208" s="53"/>
      <c r="AG8208" s="53"/>
      <c r="AH8208" s="53"/>
      <c r="AI8208" s="53"/>
      <c r="AJ8208" s="53"/>
      <c r="AK8208" s="54"/>
    </row>
    <row r="8209" spans="2:37" x14ac:dyDescent="0.25">
      <c r="B8209" s="315"/>
      <c r="C8209" s="315"/>
      <c r="D8209" s="315"/>
      <c r="E8209" s="315"/>
      <c r="F8209" s="315"/>
      <c r="G8209" s="315"/>
      <c r="H8209" s="315"/>
      <c r="I8209" s="54"/>
      <c r="J8209" s="53"/>
      <c r="K8209" s="53"/>
      <c r="L8209" s="270"/>
      <c r="M8209" s="55"/>
      <c r="N8209" s="53"/>
      <c r="O8209" s="87"/>
      <c r="P8209" s="53"/>
      <c r="Q8209" s="53"/>
      <c r="R8209" s="53"/>
      <c r="S8209" s="53"/>
      <c r="T8209" s="53"/>
      <c r="U8209" s="53"/>
      <c r="V8209" s="53"/>
      <c r="W8209" s="53"/>
      <c r="X8209" s="53"/>
      <c r="Y8209" s="53"/>
      <c r="Z8209" s="53"/>
      <c r="AA8209" s="53"/>
      <c r="AB8209" s="53"/>
      <c r="AC8209" s="53"/>
      <c r="AD8209" s="53"/>
      <c r="AE8209" s="53"/>
      <c r="AF8209" s="53"/>
      <c r="AG8209" s="53"/>
      <c r="AH8209" s="53"/>
      <c r="AI8209" s="53"/>
      <c r="AJ8209" s="53"/>
      <c r="AK8209" s="54"/>
    </row>
    <row r="8210" spans="2:37" x14ac:dyDescent="0.25">
      <c r="B8210" s="315"/>
      <c r="C8210" s="315"/>
      <c r="D8210" s="315"/>
      <c r="E8210" s="315"/>
      <c r="F8210" s="315"/>
      <c r="G8210" s="315"/>
      <c r="H8210" s="315"/>
      <c r="I8210" s="54"/>
      <c r="J8210" s="53"/>
      <c r="K8210" s="53"/>
      <c r="L8210" s="270"/>
      <c r="M8210" s="55"/>
      <c r="N8210" s="53"/>
      <c r="O8210" s="87"/>
      <c r="P8210" s="53"/>
      <c r="Q8210" s="53"/>
      <c r="R8210" s="53"/>
      <c r="S8210" s="53"/>
      <c r="T8210" s="53"/>
      <c r="U8210" s="53"/>
      <c r="V8210" s="53"/>
      <c r="W8210" s="53"/>
      <c r="X8210" s="53"/>
      <c r="Y8210" s="53"/>
      <c r="Z8210" s="53"/>
      <c r="AA8210" s="53"/>
      <c r="AB8210" s="53"/>
      <c r="AC8210" s="53"/>
      <c r="AD8210" s="53"/>
      <c r="AE8210" s="53"/>
      <c r="AF8210" s="53"/>
      <c r="AG8210" s="53"/>
      <c r="AH8210" s="53"/>
      <c r="AI8210" s="53"/>
      <c r="AJ8210" s="53"/>
      <c r="AK8210" s="54"/>
    </row>
    <row r="8211" spans="2:37" x14ac:dyDescent="0.25">
      <c r="B8211" s="315"/>
      <c r="C8211" s="315"/>
      <c r="D8211" s="315"/>
      <c r="E8211" s="315"/>
      <c r="F8211" s="315"/>
      <c r="G8211" s="315"/>
      <c r="H8211" s="315"/>
      <c r="I8211" s="54"/>
      <c r="J8211" s="53"/>
      <c r="K8211" s="53"/>
      <c r="L8211" s="270"/>
      <c r="M8211" s="55"/>
      <c r="N8211" s="53"/>
      <c r="O8211" s="87"/>
      <c r="P8211" s="53"/>
      <c r="Q8211" s="53"/>
      <c r="R8211" s="53"/>
      <c r="S8211" s="53"/>
      <c r="T8211" s="53"/>
      <c r="U8211" s="53"/>
      <c r="V8211" s="53"/>
      <c r="W8211" s="53"/>
      <c r="X8211" s="53"/>
      <c r="Y8211" s="53"/>
      <c r="Z8211" s="53"/>
      <c r="AA8211" s="53"/>
      <c r="AB8211" s="53"/>
      <c r="AC8211" s="53"/>
      <c r="AD8211" s="53"/>
      <c r="AE8211" s="53"/>
      <c r="AF8211" s="53"/>
      <c r="AG8211" s="53"/>
      <c r="AH8211" s="53"/>
      <c r="AI8211" s="53"/>
      <c r="AJ8211" s="53"/>
      <c r="AK8211" s="54"/>
    </row>
    <row r="8212" spans="2:37" x14ac:dyDescent="0.25">
      <c r="B8212" s="315"/>
      <c r="C8212" s="315"/>
      <c r="D8212" s="315"/>
      <c r="E8212" s="315"/>
      <c r="F8212" s="315"/>
      <c r="G8212" s="315"/>
      <c r="H8212" s="315"/>
      <c r="I8212" s="54"/>
      <c r="J8212" s="53"/>
      <c r="K8212" s="53"/>
      <c r="L8212" s="270"/>
      <c r="M8212" s="55"/>
      <c r="N8212" s="53"/>
      <c r="O8212" s="87"/>
      <c r="P8212" s="53"/>
      <c r="Q8212" s="53"/>
      <c r="R8212" s="53"/>
      <c r="S8212" s="53"/>
      <c r="T8212" s="53"/>
      <c r="U8212" s="53"/>
      <c r="V8212" s="53"/>
      <c r="W8212" s="53"/>
      <c r="X8212" s="53"/>
      <c r="Y8212" s="53"/>
      <c r="Z8212" s="53"/>
      <c r="AA8212" s="53"/>
      <c r="AB8212" s="53"/>
      <c r="AC8212" s="53"/>
      <c r="AD8212" s="53"/>
      <c r="AE8212" s="53"/>
      <c r="AF8212" s="53"/>
      <c r="AG8212" s="53"/>
      <c r="AH8212" s="53"/>
      <c r="AI8212" s="53"/>
      <c r="AJ8212" s="53"/>
      <c r="AK8212" s="54"/>
    </row>
    <row r="8213" spans="2:37" x14ac:dyDescent="0.25">
      <c r="B8213" s="315"/>
      <c r="C8213" s="315"/>
      <c r="D8213" s="315"/>
      <c r="E8213" s="315"/>
      <c r="F8213" s="315"/>
      <c r="G8213" s="315"/>
      <c r="H8213" s="315"/>
      <c r="I8213" s="54"/>
      <c r="J8213" s="53"/>
      <c r="K8213" s="53"/>
      <c r="L8213" s="270"/>
      <c r="M8213" s="55"/>
      <c r="N8213" s="53"/>
      <c r="O8213" s="87"/>
      <c r="P8213" s="53"/>
      <c r="Q8213" s="53"/>
      <c r="R8213" s="53"/>
      <c r="S8213" s="53"/>
      <c r="T8213" s="53"/>
      <c r="U8213" s="53"/>
      <c r="V8213" s="53"/>
      <c r="W8213" s="53"/>
      <c r="X8213" s="53"/>
      <c r="Y8213" s="53"/>
      <c r="Z8213" s="53"/>
      <c r="AA8213" s="53"/>
      <c r="AB8213" s="53"/>
      <c r="AC8213" s="53"/>
      <c r="AD8213" s="53"/>
      <c r="AE8213" s="53"/>
      <c r="AF8213" s="53"/>
      <c r="AG8213" s="53"/>
      <c r="AH8213" s="53"/>
      <c r="AI8213" s="53"/>
      <c r="AJ8213" s="53"/>
      <c r="AK8213" s="54"/>
    </row>
    <row r="8214" spans="2:37" x14ac:dyDescent="0.25">
      <c r="B8214" s="315"/>
      <c r="C8214" s="315"/>
      <c r="D8214" s="315"/>
      <c r="E8214" s="315"/>
      <c r="F8214" s="315"/>
      <c r="G8214" s="315"/>
      <c r="H8214" s="315"/>
      <c r="I8214" s="54"/>
      <c r="J8214" s="53"/>
      <c r="K8214" s="53"/>
      <c r="L8214" s="270"/>
      <c r="M8214" s="55"/>
      <c r="N8214" s="53"/>
      <c r="O8214" s="87"/>
      <c r="P8214" s="53"/>
      <c r="Q8214" s="53"/>
      <c r="R8214" s="53"/>
      <c r="S8214" s="53"/>
      <c r="T8214" s="53"/>
      <c r="U8214" s="53"/>
      <c r="V8214" s="53"/>
      <c r="W8214" s="53"/>
      <c r="X8214" s="53"/>
      <c r="Y8214" s="53"/>
      <c r="Z8214" s="53"/>
      <c r="AA8214" s="53"/>
      <c r="AB8214" s="53"/>
      <c r="AC8214" s="53"/>
      <c r="AD8214" s="53"/>
      <c r="AE8214" s="53"/>
      <c r="AF8214" s="53"/>
      <c r="AG8214" s="53"/>
      <c r="AH8214" s="53"/>
      <c r="AI8214" s="53"/>
      <c r="AJ8214" s="53"/>
      <c r="AK8214" s="54"/>
    </row>
    <row r="8215" spans="2:37" x14ac:dyDescent="0.25">
      <c r="B8215" s="315"/>
      <c r="C8215" s="315"/>
      <c r="D8215" s="315"/>
      <c r="E8215" s="315"/>
      <c r="F8215" s="315"/>
      <c r="G8215" s="315"/>
      <c r="H8215" s="315"/>
      <c r="I8215" s="54"/>
      <c r="J8215" s="53"/>
      <c r="K8215" s="53"/>
      <c r="L8215" s="270"/>
      <c r="M8215" s="55"/>
      <c r="N8215" s="53"/>
      <c r="O8215" s="87"/>
      <c r="P8215" s="53"/>
      <c r="Q8215" s="53"/>
      <c r="R8215" s="53"/>
      <c r="S8215" s="53"/>
      <c r="T8215" s="53"/>
      <c r="U8215" s="53"/>
      <c r="V8215" s="53"/>
      <c r="W8215" s="53"/>
      <c r="X8215" s="53"/>
      <c r="Y8215" s="53"/>
      <c r="Z8215" s="53"/>
      <c r="AA8215" s="53"/>
      <c r="AB8215" s="53"/>
      <c r="AC8215" s="53"/>
      <c r="AD8215" s="53"/>
      <c r="AE8215" s="53"/>
      <c r="AF8215" s="53"/>
      <c r="AG8215" s="53"/>
      <c r="AH8215" s="53"/>
      <c r="AI8215" s="53"/>
      <c r="AJ8215" s="53"/>
      <c r="AK8215" s="54"/>
    </row>
    <row r="8216" spans="2:37" x14ac:dyDescent="0.25">
      <c r="B8216" s="315"/>
      <c r="C8216" s="315"/>
      <c r="D8216" s="315"/>
      <c r="E8216" s="315"/>
      <c r="F8216" s="315"/>
      <c r="G8216" s="315"/>
      <c r="H8216" s="315"/>
      <c r="I8216" s="54"/>
      <c r="J8216" s="53"/>
      <c r="K8216" s="53"/>
      <c r="L8216" s="270"/>
      <c r="M8216" s="55"/>
      <c r="N8216" s="53"/>
      <c r="O8216" s="87"/>
      <c r="P8216" s="53"/>
      <c r="Q8216" s="53"/>
      <c r="R8216" s="53"/>
      <c r="S8216" s="53"/>
      <c r="T8216" s="53"/>
      <c r="U8216" s="53"/>
      <c r="V8216" s="53"/>
      <c r="W8216" s="53"/>
      <c r="X8216" s="53"/>
      <c r="Y8216" s="53"/>
      <c r="Z8216" s="53"/>
      <c r="AA8216" s="53"/>
      <c r="AB8216" s="53"/>
      <c r="AC8216" s="53"/>
      <c r="AD8216" s="53"/>
      <c r="AE8216" s="53"/>
      <c r="AF8216" s="53"/>
      <c r="AG8216" s="53"/>
      <c r="AH8216" s="53"/>
      <c r="AI8216" s="53"/>
      <c r="AJ8216" s="53"/>
      <c r="AK8216" s="54"/>
    </row>
    <row r="8217" spans="2:37" x14ac:dyDescent="0.25">
      <c r="B8217" s="315"/>
      <c r="C8217" s="315"/>
      <c r="D8217" s="315"/>
      <c r="E8217" s="315"/>
      <c r="F8217" s="315"/>
      <c r="G8217" s="315"/>
      <c r="H8217" s="315"/>
      <c r="I8217" s="54"/>
      <c r="J8217" s="53"/>
      <c r="K8217" s="53"/>
      <c r="L8217" s="270"/>
      <c r="M8217" s="55"/>
      <c r="N8217" s="53"/>
      <c r="O8217" s="87"/>
      <c r="P8217" s="53"/>
      <c r="Q8217" s="53"/>
      <c r="R8217" s="53"/>
      <c r="S8217" s="53"/>
      <c r="T8217" s="53"/>
      <c r="U8217" s="53"/>
      <c r="V8217" s="53"/>
      <c r="W8217" s="53"/>
      <c r="X8217" s="53"/>
      <c r="Y8217" s="53"/>
      <c r="Z8217" s="53"/>
      <c r="AA8217" s="53"/>
      <c r="AB8217" s="53"/>
      <c r="AC8217" s="53"/>
      <c r="AD8217" s="53"/>
      <c r="AE8217" s="53"/>
      <c r="AF8217" s="53"/>
      <c r="AG8217" s="53"/>
      <c r="AH8217" s="53"/>
      <c r="AI8217" s="53"/>
      <c r="AJ8217" s="53"/>
      <c r="AK8217" s="54"/>
    </row>
    <row r="8218" spans="2:37" x14ac:dyDescent="0.25">
      <c r="B8218" s="315"/>
      <c r="C8218" s="315"/>
      <c r="D8218" s="315"/>
      <c r="E8218" s="315"/>
      <c r="F8218" s="315"/>
      <c r="G8218" s="315"/>
      <c r="H8218" s="315"/>
      <c r="I8218" s="54"/>
      <c r="J8218" s="53"/>
      <c r="K8218" s="53"/>
      <c r="L8218" s="270"/>
      <c r="M8218" s="55"/>
      <c r="N8218" s="53"/>
      <c r="O8218" s="87"/>
      <c r="P8218" s="53"/>
      <c r="Q8218" s="53"/>
      <c r="R8218" s="53"/>
      <c r="S8218" s="53"/>
      <c r="T8218" s="53"/>
      <c r="U8218" s="53"/>
      <c r="V8218" s="53"/>
      <c r="W8218" s="53"/>
      <c r="X8218" s="53"/>
      <c r="Y8218" s="53"/>
      <c r="Z8218" s="53"/>
      <c r="AA8218" s="53"/>
      <c r="AB8218" s="53"/>
      <c r="AC8218" s="53"/>
      <c r="AD8218" s="53"/>
      <c r="AE8218" s="53"/>
      <c r="AF8218" s="53"/>
      <c r="AG8218" s="53"/>
      <c r="AH8218" s="53"/>
      <c r="AI8218" s="53"/>
      <c r="AJ8218" s="53"/>
      <c r="AK8218" s="54"/>
    </row>
    <row r="8219" spans="2:37" x14ac:dyDescent="0.25">
      <c r="B8219" s="315"/>
      <c r="C8219" s="315"/>
      <c r="D8219" s="315"/>
      <c r="E8219" s="315"/>
      <c r="F8219" s="315"/>
      <c r="G8219" s="315"/>
      <c r="H8219" s="315"/>
      <c r="I8219" s="54"/>
      <c r="J8219" s="53"/>
      <c r="K8219" s="53"/>
      <c r="L8219" s="270"/>
      <c r="M8219" s="55"/>
      <c r="N8219" s="53"/>
      <c r="O8219" s="87"/>
      <c r="P8219" s="53"/>
      <c r="Q8219" s="53"/>
      <c r="R8219" s="53"/>
      <c r="S8219" s="53"/>
      <c r="T8219" s="53"/>
      <c r="U8219" s="53"/>
      <c r="V8219" s="53"/>
      <c r="W8219" s="53"/>
      <c r="X8219" s="53"/>
      <c r="Y8219" s="53"/>
      <c r="Z8219" s="53"/>
      <c r="AA8219" s="53"/>
      <c r="AB8219" s="53"/>
      <c r="AC8219" s="53"/>
      <c r="AD8219" s="53"/>
      <c r="AE8219" s="53"/>
      <c r="AF8219" s="53"/>
      <c r="AG8219" s="53"/>
      <c r="AH8219" s="53"/>
      <c r="AI8219" s="53"/>
      <c r="AJ8219" s="53"/>
      <c r="AK8219" s="54"/>
    </row>
    <row r="8220" spans="2:37" x14ac:dyDescent="0.25">
      <c r="B8220" s="315"/>
      <c r="C8220" s="315"/>
      <c r="D8220" s="315"/>
      <c r="E8220" s="315"/>
      <c r="F8220" s="315"/>
      <c r="G8220" s="315"/>
      <c r="H8220" s="315"/>
      <c r="I8220" s="54"/>
      <c r="J8220" s="53"/>
      <c r="K8220" s="53"/>
      <c r="L8220" s="270"/>
      <c r="M8220" s="55"/>
      <c r="N8220" s="53"/>
      <c r="O8220" s="87"/>
      <c r="P8220" s="53"/>
      <c r="Q8220" s="53"/>
      <c r="R8220" s="53"/>
      <c r="S8220" s="53"/>
      <c r="T8220" s="53"/>
      <c r="U8220" s="53"/>
      <c r="V8220" s="53"/>
      <c r="W8220" s="53"/>
      <c r="X8220" s="53"/>
      <c r="Y8220" s="53"/>
      <c r="Z8220" s="53"/>
      <c r="AA8220" s="53"/>
      <c r="AB8220" s="53"/>
      <c r="AC8220" s="53"/>
      <c r="AD8220" s="53"/>
      <c r="AE8220" s="53"/>
      <c r="AF8220" s="53"/>
      <c r="AG8220" s="53"/>
      <c r="AH8220" s="53"/>
      <c r="AI8220" s="53"/>
      <c r="AJ8220" s="53"/>
      <c r="AK8220" s="54"/>
    </row>
    <row r="8221" spans="2:37" x14ac:dyDescent="0.25">
      <c r="B8221" s="315"/>
      <c r="C8221" s="315"/>
      <c r="D8221" s="315"/>
      <c r="E8221" s="315"/>
      <c r="F8221" s="315"/>
      <c r="G8221" s="315"/>
      <c r="H8221" s="315"/>
      <c r="I8221" s="54"/>
      <c r="J8221" s="53"/>
      <c r="K8221" s="53"/>
      <c r="L8221" s="270"/>
      <c r="M8221" s="55"/>
      <c r="N8221" s="53"/>
      <c r="O8221" s="87"/>
      <c r="P8221" s="53"/>
      <c r="Q8221" s="53"/>
      <c r="R8221" s="53"/>
      <c r="S8221" s="53"/>
      <c r="T8221" s="53"/>
      <c r="U8221" s="53"/>
      <c r="V8221" s="53"/>
      <c r="W8221" s="53"/>
      <c r="X8221" s="53"/>
      <c r="Y8221" s="53"/>
      <c r="Z8221" s="53"/>
      <c r="AA8221" s="53"/>
      <c r="AB8221" s="53"/>
      <c r="AC8221" s="53"/>
      <c r="AD8221" s="53"/>
      <c r="AE8221" s="53"/>
      <c r="AF8221" s="53"/>
      <c r="AG8221" s="53"/>
      <c r="AH8221" s="53"/>
      <c r="AI8221" s="53"/>
      <c r="AJ8221" s="53"/>
      <c r="AK8221" s="54"/>
    </row>
    <row r="8222" spans="2:37" x14ac:dyDescent="0.25">
      <c r="B8222" s="315"/>
      <c r="C8222" s="315"/>
      <c r="D8222" s="315"/>
      <c r="E8222" s="315"/>
      <c r="F8222" s="315"/>
      <c r="G8222" s="315"/>
      <c r="H8222" s="315"/>
      <c r="I8222" s="54"/>
      <c r="J8222" s="53"/>
      <c r="K8222" s="53"/>
      <c r="L8222" s="270"/>
      <c r="M8222" s="55"/>
      <c r="N8222" s="53"/>
      <c r="O8222" s="87"/>
      <c r="P8222" s="53"/>
      <c r="Q8222" s="53"/>
      <c r="R8222" s="53"/>
      <c r="S8222" s="53"/>
      <c r="T8222" s="53"/>
      <c r="U8222" s="53"/>
      <c r="V8222" s="53"/>
      <c r="W8222" s="53"/>
      <c r="X8222" s="53"/>
      <c r="Y8222" s="53"/>
      <c r="Z8222" s="53"/>
      <c r="AA8222" s="53"/>
      <c r="AB8222" s="53"/>
      <c r="AC8222" s="53"/>
      <c r="AD8222" s="53"/>
      <c r="AE8222" s="53"/>
      <c r="AF8222" s="53"/>
      <c r="AG8222" s="53"/>
      <c r="AH8222" s="53"/>
      <c r="AI8222" s="53"/>
      <c r="AJ8222" s="53"/>
      <c r="AK8222" s="54"/>
    </row>
    <row r="8223" spans="2:37" x14ac:dyDescent="0.25">
      <c r="B8223" s="315"/>
      <c r="C8223" s="315"/>
      <c r="D8223" s="315"/>
      <c r="E8223" s="315"/>
      <c r="F8223" s="315"/>
      <c r="G8223" s="315"/>
      <c r="H8223" s="315"/>
      <c r="I8223" s="54"/>
      <c r="J8223" s="53"/>
      <c r="K8223" s="53"/>
      <c r="L8223" s="270"/>
      <c r="M8223" s="55"/>
      <c r="N8223" s="53"/>
      <c r="O8223" s="87"/>
      <c r="P8223" s="53"/>
      <c r="Q8223" s="53"/>
      <c r="R8223" s="53"/>
      <c r="S8223" s="53"/>
      <c r="T8223" s="53"/>
      <c r="U8223" s="53"/>
      <c r="V8223" s="53"/>
      <c r="W8223" s="53"/>
      <c r="X8223" s="53"/>
      <c r="Y8223" s="53"/>
      <c r="Z8223" s="53"/>
      <c r="AA8223" s="53"/>
      <c r="AB8223" s="53"/>
      <c r="AC8223" s="53"/>
      <c r="AD8223" s="53"/>
      <c r="AE8223" s="53"/>
      <c r="AF8223" s="53"/>
      <c r="AG8223" s="53"/>
      <c r="AH8223" s="53"/>
      <c r="AI8223" s="53"/>
      <c r="AJ8223" s="53"/>
      <c r="AK8223" s="54"/>
    </row>
    <row r="8224" spans="2:37" x14ac:dyDescent="0.25">
      <c r="B8224" s="315"/>
      <c r="C8224" s="315"/>
      <c r="D8224" s="315"/>
      <c r="E8224" s="315"/>
      <c r="F8224" s="315"/>
      <c r="G8224" s="315"/>
      <c r="H8224" s="315"/>
      <c r="I8224" s="54"/>
      <c r="J8224" s="53"/>
      <c r="K8224" s="53"/>
      <c r="L8224" s="270"/>
      <c r="M8224" s="55"/>
      <c r="N8224" s="53"/>
      <c r="O8224" s="87"/>
      <c r="P8224" s="53"/>
      <c r="Q8224" s="53"/>
      <c r="R8224" s="53"/>
      <c r="S8224" s="53"/>
      <c r="T8224" s="53"/>
      <c r="U8224" s="53"/>
      <c r="V8224" s="53"/>
      <c r="W8224" s="53"/>
      <c r="X8224" s="53"/>
      <c r="Y8224" s="53"/>
      <c r="Z8224" s="53"/>
      <c r="AA8224" s="53"/>
      <c r="AB8224" s="53"/>
      <c r="AC8224" s="53"/>
      <c r="AD8224" s="53"/>
      <c r="AE8224" s="53"/>
      <c r="AF8224" s="53"/>
      <c r="AG8224" s="53"/>
      <c r="AH8224" s="53"/>
      <c r="AI8224" s="53"/>
      <c r="AJ8224" s="53"/>
      <c r="AK8224" s="54"/>
    </row>
    <row r="8225" spans="2:37" x14ac:dyDescent="0.25">
      <c r="B8225" s="315"/>
      <c r="C8225" s="315"/>
      <c r="D8225" s="315"/>
      <c r="E8225" s="315"/>
      <c r="F8225" s="315"/>
      <c r="G8225" s="315"/>
      <c r="H8225" s="315"/>
      <c r="I8225" s="54"/>
      <c r="J8225" s="53"/>
      <c r="K8225" s="53"/>
      <c r="L8225" s="270"/>
      <c r="M8225" s="55"/>
      <c r="N8225" s="53"/>
      <c r="O8225" s="87"/>
      <c r="P8225" s="53"/>
      <c r="Q8225" s="53"/>
      <c r="R8225" s="53"/>
      <c r="S8225" s="53"/>
      <c r="T8225" s="53"/>
      <c r="U8225" s="53"/>
      <c r="V8225" s="53"/>
      <c r="W8225" s="53"/>
      <c r="X8225" s="53"/>
      <c r="Y8225" s="53"/>
      <c r="Z8225" s="53"/>
      <c r="AA8225" s="53"/>
      <c r="AB8225" s="53"/>
      <c r="AC8225" s="53"/>
      <c r="AD8225" s="53"/>
      <c r="AE8225" s="53"/>
      <c r="AF8225" s="53"/>
      <c r="AG8225" s="53"/>
      <c r="AH8225" s="53"/>
      <c r="AI8225" s="53"/>
      <c r="AJ8225" s="53"/>
      <c r="AK8225" s="54"/>
    </row>
    <row r="8226" spans="2:37" x14ac:dyDescent="0.25">
      <c r="B8226" s="315"/>
      <c r="C8226" s="315"/>
      <c r="D8226" s="315"/>
      <c r="E8226" s="315"/>
      <c r="F8226" s="315"/>
      <c r="G8226" s="315"/>
      <c r="H8226" s="315"/>
      <c r="I8226" s="54"/>
      <c r="J8226" s="53"/>
      <c r="K8226" s="53"/>
      <c r="L8226" s="270"/>
      <c r="M8226" s="55"/>
      <c r="N8226" s="53"/>
      <c r="O8226" s="87"/>
      <c r="P8226" s="53"/>
      <c r="Q8226" s="53"/>
      <c r="R8226" s="53"/>
      <c r="S8226" s="53"/>
      <c r="T8226" s="53"/>
      <c r="U8226" s="53"/>
      <c r="V8226" s="53"/>
      <c r="W8226" s="53"/>
      <c r="X8226" s="53"/>
      <c r="Y8226" s="53"/>
      <c r="Z8226" s="53"/>
      <c r="AA8226" s="53"/>
      <c r="AB8226" s="53"/>
      <c r="AC8226" s="53"/>
      <c r="AD8226" s="53"/>
      <c r="AE8226" s="53"/>
      <c r="AF8226" s="53"/>
      <c r="AG8226" s="53"/>
      <c r="AH8226" s="53"/>
      <c r="AI8226" s="53"/>
      <c r="AJ8226" s="53"/>
      <c r="AK8226" s="54"/>
    </row>
    <row r="8227" spans="2:37" x14ac:dyDescent="0.25">
      <c r="B8227" s="315"/>
      <c r="C8227" s="315"/>
      <c r="D8227" s="315"/>
      <c r="E8227" s="315"/>
      <c r="F8227" s="315"/>
      <c r="G8227" s="315"/>
      <c r="H8227" s="315"/>
      <c r="I8227" s="54"/>
      <c r="J8227" s="53"/>
      <c r="K8227" s="53"/>
      <c r="L8227" s="270"/>
      <c r="M8227" s="55"/>
      <c r="N8227" s="53"/>
      <c r="O8227" s="87"/>
      <c r="P8227" s="53"/>
      <c r="Q8227" s="53"/>
      <c r="R8227" s="53"/>
      <c r="S8227" s="53"/>
      <c r="T8227" s="53"/>
      <c r="U8227" s="53"/>
      <c r="V8227" s="53"/>
      <c r="W8227" s="53"/>
      <c r="X8227" s="53"/>
      <c r="Y8227" s="53"/>
      <c r="Z8227" s="53"/>
      <c r="AA8227" s="53"/>
      <c r="AB8227" s="53"/>
      <c r="AC8227" s="53"/>
      <c r="AD8227" s="53"/>
      <c r="AE8227" s="53"/>
      <c r="AF8227" s="53"/>
      <c r="AG8227" s="53"/>
      <c r="AH8227" s="53"/>
      <c r="AI8227" s="53"/>
      <c r="AJ8227" s="53"/>
      <c r="AK8227" s="54"/>
    </row>
    <row r="8228" spans="2:37" x14ac:dyDescent="0.25">
      <c r="B8228" s="315"/>
      <c r="C8228" s="315"/>
      <c r="D8228" s="315"/>
      <c r="E8228" s="315"/>
      <c r="F8228" s="315"/>
      <c r="G8228" s="315"/>
      <c r="H8228" s="315"/>
      <c r="I8228" s="54"/>
      <c r="J8228" s="53"/>
      <c r="K8228" s="53"/>
      <c r="L8228" s="270"/>
      <c r="M8228" s="55"/>
      <c r="N8228" s="53"/>
      <c r="O8228" s="87"/>
      <c r="P8228" s="53"/>
      <c r="Q8228" s="53"/>
      <c r="R8228" s="53"/>
      <c r="S8228" s="53"/>
      <c r="T8228" s="53"/>
      <c r="U8228" s="53"/>
      <c r="V8228" s="53"/>
      <c r="W8228" s="53"/>
      <c r="X8228" s="53"/>
      <c r="Y8228" s="53"/>
      <c r="Z8228" s="53"/>
      <c r="AA8228" s="53"/>
      <c r="AB8228" s="53"/>
      <c r="AC8228" s="53"/>
      <c r="AD8228" s="53"/>
      <c r="AE8228" s="53"/>
      <c r="AF8228" s="53"/>
      <c r="AG8228" s="53"/>
      <c r="AH8228" s="53"/>
      <c r="AI8228" s="53"/>
      <c r="AJ8228" s="53"/>
      <c r="AK8228" s="54"/>
    </row>
    <row r="8229" spans="2:37" x14ac:dyDescent="0.25">
      <c r="B8229" s="315"/>
      <c r="C8229" s="315"/>
      <c r="D8229" s="315"/>
      <c r="E8229" s="315"/>
      <c r="F8229" s="315"/>
      <c r="G8229" s="315"/>
      <c r="H8229" s="315"/>
      <c r="I8229" s="54"/>
      <c r="J8229" s="53"/>
      <c r="K8229" s="53"/>
      <c r="L8229" s="270"/>
      <c r="M8229" s="55"/>
      <c r="N8229" s="53"/>
      <c r="O8229" s="87"/>
      <c r="P8229" s="53"/>
      <c r="Q8229" s="53"/>
      <c r="R8229" s="53"/>
      <c r="S8229" s="53"/>
      <c r="T8229" s="53"/>
      <c r="U8229" s="53"/>
      <c r="V8229" s="53"/>
      <c r="W8229" s="53"/>
      <c r="X8229" s="53"/>
      <c r="Y8229" s="53"/>
      <c r="Z8229" s="53"/>
      <c r="AA8229" s="53"/>
      <c r="AB8229" s="53"/>
      <c r="AC8229" s="53"/>
      <c r="AD8229" s="53"/>
      <c r="AE8229" s="53"/>
      <c r="AF8229" s="53"/>
      <c r="AG8229" s="53"/>
      <c r="AH8229" s="53"/>
      <c r="AI8229" s="53"/>
      <c r="AJ8229" s="53"/>
      <c r="AK8229" s="54"/>
    </row>
    <row r="8230" spans="2:37" x14ac:dyDescent="0.25">
      <c r="B8230" s="315"/>
      <c r="C8230" s="315"/>
      <c r="D8230" s="315"/>
      <c r="E8230" s="315"/>
      <c r="F8230" s="315"/>
      <c r="G8230" s="315"/>
      <c r="H8230" s="315"/>
      <c r="I8230" s="54"/>
      <c r="J8230" s="53"/>
      <c r="K8230" s="53"/>
      <c r="L8230" s="270"/>
      <c r="M8230" s="55"/>
      <c r="N8230" s="53"/>
      <c r="O8230" s="87"/>
      <c r="P8230" s="53"/>
      <c r="Q8230" s="53"/>
      <c r="R8230" s="53"/>
      <c r="S8230" s="53"/>
      <c r="T8230" s="53"/>
      <c r="U8230" s="53"/>
      <c r="V8230" s="53"/>
      <c r="W8230" s="53"/>
      <c r="X8230" s="53"/>
      <c r="Y8230" s="53"/>
      <c r="Z8230" s="53"/>
      <c r="AA8230" s="53"/>
      <c r="AB8230" s="53"/>
      <c r="AC8230" s="53"/>
      <c r="AD8230" s="53"/>
      <c r="AE8230" s="53"/>
      <c r="AF8230" s="53"/>
      <c r="AG8230" s="53"/>
      <c r="AH8230" s="53"/>
      <c r="AI8230" s="53"/>
      <c r="AJ8230" s="53"/>
      <c r="AK8230" s="54"/>
    </row>
    <row r="8231" spans="2:37" x14ac:dyDescent="0.25">
      <c r="B8231" s="315"/>
      <c r="C8231" s="315"/>
      <c r="D8231" s="315"/>
      <c r="E8231" s="315"/>
      <c r="F8231" s="315"/>
      <c r="G8231" s="315"/>
      <c r="H8231" s="315"/>
      <c r="I8231" s="54"/>
      <c r="J8231" s="53"/>
      <c r="K8231" s="53"/>
      <c r="L8231" s="270"/>
      <c r="M8231" s="55"/>
      <c r="N8231" s="53"/>
      <c r="O8231" s="87"/>
      <c r="P8231" s="53"/>
      <c r="Q8231" s="53"/>
      <c r="R8231" s="53"/>
      <c r="S8231" s="53"/>
      <c r="T8231" s="53"/>
      <c r="U8231" s="53"/>
      <c r="V8231" s="53"/>
      <c r="W8231" s="53"/>
      <c r="X8231" s="53"/>
      <c r="Y8231" s="53"/>
      <c r="Z8231" s="53"/>
      <c r="AA8231" s="53"/>
      <c r="AB8231" s="53"/>
      <c r="AC8231" s="53"/>
      <c r="AD8231" s="53"/>
      <c r="AE8231" s="53"/>
      <c r="AF8231" s="53"/>
      <c r="AG8231" s="53"/>
      <c r="AH8231" s="53"/>
      <c r="AI8231" s="53"/>
      <c r="AJ8231" s="53"/>
      <c r="AK8231" s="54"/>
    </row>
    <row r="8232" spans="2:37" x14ac:dyDescent="0.25">
      <c r="B8232" s="315"/>
      <c r="C8232" s="315"/>
      <c r="D8232" s="315"/>
      <c r="E8232" s="315"/>
      <c r="F8232" s="315"/>
      <c r="G8232" s="315"/>
      <c r="H8232" s="315"/>
      <c r="I8232" s="54"/>
      <c r="J8232" s="53"/>
      <c r="K8232" s="53"/>
      <c r="L8232" s="270"/>
      <c r="M8232" s="55"/>
      <c r="N8232" s="53"/>
      <c r="O8232" s="87"/>
      <c r="P8232" s="53"/>
      <c r="Q8232" s="53"/>
      <c r="R8232" s="53"/>
      <c r="S8232" s="53"/>
      <c r="T8232" s="53"/>
      <c r="U8232" s="53"/>
      <c r="V8232" s="53"/>
      <c r="W8232" s="53"/>
      <c r="X8232" s="53"/>
      <c r="Y8232" s="53"/>
      <c r="Z8232" s="53"/>
      <c r="AA8232" s="53"/>
      <c r="AB8232" s="53"/>
      <c r="AC8232" s="53"/>
      <c r="AD8232" s="53"/>
      <c r="AE8232" s="53"/>
      <c r="AF8232" s="53"/>
      <c r="AG8232" s="53"/>
      <c r="AH8232" s="53"/>
      <c r="AI8232" s="53"/>
      <c r="AJ8232" s="53"/>
      <c r="AK8232" s="54"/>
    </row>
    <row r="8233" spans="2:37" x14ac:dyDescent="0.25">
      <c r="B8233" s="315"/>
      <c r="C8233" s="315"/>
      <c r="D8233" s="315"/>
      <c r="E8233" s="315"/>
      <c r="F8233" s="315"/>
      <c r="G8233" s="315"/>
      <c r="H8233" s="315"/>
      <c r="I8233" s="54"/>
      <c r="J8233" s="53"/>
      <c r="K8233" s="53"/>
      <c r="L8233" s="270"/>
      <c r="M8233" s="55"/>
      <c r="N8233" s="53"/>
      <c r="O8233" s="87"/>
      <c r="P8233" s="53"/>
      <c r="Q8233" s="53"/>
      <c r="R8233" s="53"/>
      <c r="S8233" s="53"/>
      <c r="T8233" s="53"/>
      <c r="U8233" s="53"/>
      <c r="V8233" s="53"/>
      <c r="W8233" s="53"/>
      <c r="X8233" s="53"/>
      <c r="Y8233" s="53"/>
      <c r="Z8233" s="53"/>
      <c r="AA8233" s="53"/>
      <c r="AB8233" s="53"/>
      <c r="AC8233" s="53"/>
      <c r="AD8233" s="53"/>
      <c r="AE8233" s="53"/>
      <c r="AF8233" s="53"/>
      <c r="AG8233" s="53"/>
      <c r="AH8233" s="53"/>
      <c r="AI8233" s="53"/>
      <c r="AJ8233" s="53"/>
      <c r="AK8233" s="54"/>
    </row>
    <row r="8234" spans="2:37" x14ac:dyDescent="0.25">
      <c r="B8234" s="315"/>
      <c r="C8234" s="315"/>
      <c r="D8234" s="315"/>
      <c r="E8234" s="315"/>
      <c r="F8234" s="315"/>
      <c r="G8234" s="315"/>
      <c r="H8234" s="315"/>
      <c r="I8234" s="54"/>
      <c r="J8234" s="53"/>
      <c r="K8234" s="53"/>
      <c r="L8234" s="270"/>
      <c r="M8234" s="55"/>
      <c r="N8234" s="53"/>
      <c r="O8234" s="87"/>
      <c r="P8234" s="53"/>
      <c r="Q8234" s="53"/>
      <c r="R8234" s="53"/>
      <c r="S8234" s="53"/>
      <c r="T8234" s="53"/>
      <c r="U8234" s="53"/>
      <c r="V8234" s="53"/>
      <c r="W8234" s="53"/>
      <c r="X8234" s="53"/>
      <c r="Y8234" s="53"/>
      <c r="Z8234" s="53"/>
      <c r="AA8234" s="53"/>
      <c r="AB8234" s="53"/>
      <c r="AC8234" s="53"/>
      <c r="AD8234" s="53"/>
      <c r="AE8234" s="53"/>
      <c r="AF8234" s="53"/>
      <c r="AG8234" s="53"/>
      <c r="AH8234" s="53"/>
      <c r="AI8234" s="53"/>
      <c r="AJ8234" s="53"/>
      <c r="AK8234" s="54"/>
    </row>
    <row r="8235" spans="2:37" x14ac:dyDescent="0.25">
      <c r="B8235" s="315"/>
      <c r="C8235" s="315"/>
      <c r="D8235" s="315"/>
      <c r="E8235" s="315"/>
      <c r="F8235" s="315"/>
      <c r="G8235" s="315"/>
      <c r="H8235" s="315"/>
      <c r="I8235" s="54"/>
      <c r="J8235" s="53"/>
      <c r="K8235" s="53"/>
      <c r="L8235" s="270"/>
      <c r="M8235" s="55"/>
      <c r="N8235" s="53"/>
      <c r="O8235" s="87"/>
      <c r="P8235" s="53"/>
      <c r="Q8235" s="53"/>
      <c r="R8235" s="53"/>
      <c r="S8235" s="53"/>
      <c r="T8235" s="53"/>
      <c r="U8235" s="53"/>
      <c r="V8235" s="53"/>
      <c r="W8235" s="53"/>
      <c r="X8235" s="53"/>
      <c r="Y8235" s="53"/>
      <c r="Z8235" s="53"/>
      <c r="AA8235" s="53"/>
      <c r="AB8235" s="53"/>
      <c r="AC8235" s="53"/>
      <c r="AD8235" s="53"/>
      <c r="AE8235" s="53"/>
      <c r="AF8235" s="53"/>
      <c r="AG8235" s="53"/>
      <c r="AH8235" s="53"/>
      <c r="AI8235" s="53"/>
      <c r="AJ8235" s="53"/>
      <c r="AK8235" s="54"/>
    </row>
    <row r="8236" spans="2:37" x14ac:dyDescent="0.25">
      <c r="B8236" s="315"/>
      <c r="C8236" s="315"/>
      <c r="D8236" s="315"/>
      <c r="E8236" s="315"/>
      <c r="F8236" s="315"/>
      <c r="G8236" s="315"/>
      <c r="H8236" s="315"/>
      <c r="I8236" s="54"/>
      <c r="J8236" s="53"/>
      <c r="K8236" s="53"/>
      <c r="L8236" s="270"/>
      <c r="M8236" s="55"/>
      <c r="N8236" s="53"/>
      <c r="O8236" s="87"/>
      <c r="P8236" s="53"/>
      <c r="Q8236" s="53"/>
      <c r="R8236" s="53"/>
      <c r="S8236" s="53"/>
      <c r="T8236" s="53"/>
      <c r="U8236" s="53"/>
      <c r="V8236" s="53"/>
      <c r="W8236" s="53"/>
      <c r="X8236" s="53"/>
      <c r="Y8236" s="53"/>
      <c r="Z8236" s="53"/>
      <c r="AA8236" s="53"/>
      <c r="AB8236" s="53"/>
      <c r="AC8236" s="53"/>
      <c r="AD8236" s="53"/>
      <c r="AE8236" s="53"/>
      <c r="AF8236" s="53"/>
      <c r="AG8236" s="53"/>
      <c r="AH8236" s="53"/>
      <c r="AI8236" s="53"/>
      <c r="AJ8236" s="53"/>
      <c r="AK8236" s="54"/>
    </row>
    <row r="8237" spans="2:37" x14ac:dyDescent="0.25">
      <c r="B8237" s="315"/>
      <c r="C8237" s="315"/>
      <c r="D8237" s="315"/>
      <c r="E8237" s="315"/>
      <c r="F8237" s="315"/>
      <c r="G8237" s="315"/>
      <c r="H8237" s="315"/>
      <c r="I8237" s="54"/>
      <c r="J8237" s="53"/>
      <c r="K8237" s="53"/>
      <c r="L8237" s="270"/>
      <c r="M8237" s="55"/>
      <c r="N8237" s="53"/>
      <c r="O8237" s="87"/>
      <c r="P8237" s="53"/>
      <c r="Q8237" s="53"/>
      <c r="R8237" s="53"/>
      <c r="S8237" s="53"/>
      <c r="T8237" s="53"/>
      <c r="U8237" s="53"/>
      <c r="V8237" s="53"/>
      <c r="W8237" s="53"/>
      <c r="X8237" s="53"/>
      <c r="Y8237" s="53"/>
      <c r="Z8237" s="53"/>
      <c r="AA8237" s="53"/>
      <c r="AB8237" s="53"/>
      <c r="AC8237" s="53"/>
      <c r="AD8237" s="53"/>
      <c r="AE8237" s="53"/>
      <c r="AF8237" s="53"/>
      <c r="AG8237" s="53"/>
      <c r="AH8237" s="53"/>
      <c r="AI8237" s="53"/>
      <c r="AJ8237" s="53"/>
      <c r="AK8237" s="54"/>
    </row>
    <row r="8238" spans="2:37" x14ac:dyDescent="0.25">
      <c r="B8238" s="315"/>
      <c r="C8238" s="315"/>
      <c r="D8238" s="315"/>
      <c r="E8238" s="315"/>
      <c r="F8238" s="315"/>
      <c r="G8238" s="315"/>
      <c r="H8238" s="315"/>
      <c r="I8238" s="54"/>
      <c r="J8238" s="53"/>
      <c r="K8238" s="53"/>
      <c r="L8238" s="270"/>
      <c r="M8238" s="55"/>
      <c r="N8238" s="53"/>
      <c r="O8238" s="87"/>
      <c r="P8238" s="53"/>
      <c r="Q8238" s="53"/>
      <c r="R8238" s="53"/>
      <c r="S8238" s="53"/>
      <c r="T8238" s="53"/>
      <c r="U8238" s="53"/>
      <c r="V8238" s="53"/>
      <c r="W8238" s="53"/>
      <c r="X8238" s="53"/>
      <c r="Y8238" s="53"/>
      <c r="Z8238" s="53"/>
      <c r="AA8238" s="53"/>
      <c r="AB8238" s="53"/>
      <c r="AC8238" s="53"/>
      <c r="AD8238" s="53"/>
      <c r="AE8238" s="53"/>
      <c r="AF8238" s="53"/>
      <c r="AG8238" s="53"/>
      <c r="AH8238" s="53"/>
      <c r="AI8238" s="53"/>
      <c r="AJ8238" s="53"/>
      <c r="AK8238" s="54"/>
    </row>
    <row r="8239" spans="2:37" x14ac:dyDescent="0.25">
      <c r="B8239" s="315"/>
      <c r="C8239" s="315"/>
      <c r="D8239" s="315"/>
      <c r="E8239" s="315"/>
      <c r="F8239" s="315"/>
      <c r="G8239" s="315"/>
      <c r="H8239" s="315"/>
      <c r="I8239" s="54"/>
      <c r="J8239" s="53"/>
      <c r="K8239" s="53"/>
      <c r="L8239" s="270"/>
      <c r="M8239" s="55"/>
      <c r="N8239" s="53"/>
      <c r="O8239" s="87"/>
      <c r="P8239" s="53"/>
      <c r="Q8239" s="53"/>
      <c r="R8239" s="53"/>
      <c r="S8239" s="53"/>
      <c r="T8239" s="53"/>
      <c r="U8239" s="53"/>
      <c r="V8239" s="53"/>
      <c r="W8239" s="53"/>
      <c r="X8239" s="53"/>
      <c r="Y8239" s="53"/>
      <c r="Z8239" s="53"/>
      <c r="AA8239" s="53"/>
      <c r="AB8239" s="53"/>
      <c r="AC8239" s="53"/>
      <c r="AD8239" s="53"/>
      <c r="AE8239" s="53"/>
      <c r="AF8239" s="53"/>
      <c r="AG8239" s="53"/>
      <c r="AH8239" s="53"/>
      <c r="AI8239" s="53"/>
      <c r="AJ8239" s="53"/>
      <c r="AK8239" s="54"/>
    </row>
    <row r="8240" spans="2:37" x14ac:dyDescent="0.25">
      <c r="B8240" s="315"/>
      <c r="C8240" s="315"/>
      <c r="D8240" s="315"/>
      <c r="E8240" s="315"/>
      <c r="F8240" s="315"/>
      <c r="G8240" s="315"/>
      <c r="H8240" s="315"/>
      <c r="I8240" s="54"/>
      <c r="J8240" s="53"/>
      <c r="K8240" s="53"/>
      <c r="L8240" s="270"/>
      <c r="M8240" s="55"/>
      <c r="N8240" s="53"/>
      <c r="O8240" s="87"/>
      <c r="P8240" s="53"/>
      <c r="Q8240" s="53"/>
      <c r="R8240" s="53"/>
      <c r="S8240" s="53"/>
      <c r="T8240" s="53"/>
      <c r="U8240" s="53"/>
      <c r="V8240" s="53"/>
      <c r="W8240" s="53"/>
      <c r="X8240" s="53"/>
      <c r="Y8240" s="53"/>
      <c r="Z8240" s="53"/>
      <c r="AA8240" s="53"/>
      <c r="AB8240" s="53"/>
      <c r="AC8240" s="53"/>
      <c r="AD8240" s="53"/>
      <c r="AE8240" s="53"/>
      <c r="AF8240" s="53"/>
      <c r="AG8240" s="53"/>
      <c r="AH8240" s="53"/>
      <c r="AI8240" s="53"/>
      <c r="AJ8240" s="53"/>
      <c r="AK8240" s="54"/>
    </row>
    <row r="8241" spans="2:37" x14ac:dyDescent="0.25">
      <c r="B8241" s="315"/>
      <c r="C8241" s="315"/>
      <c r="D8241" s="315"/>
      <c r="E8241" s="315"/>
      <c r="F8241" s="315"/>
      <c r="G8241" s="315"/>
      <c r="H8241" s="315"/>
      <c r="I8241" s="54"/>
      <c r="J8241" s="53"/>
      <c r="K8241" s="53"/>
      <c r="L8241" s="270"/>
      <c r="M8241" s="55"/>
      <c r="N8241" s="53"/>
      <c r="O8241" s="87"/>
      <c r="P8241" s="53"/>
      <c r="Q8241" s="53"/>
      <c r="R8241" s="53"/>
      <c r="S8241" s="53"/>
      <c r="T8241" s="53"/>
      <c r="U8241" s="53"/>
      <c r="V8241" s="53"/>
      <c r="W8241" s="53"/>
      <c r="X8241" s="53"/>
      <c r="Y8241" s="53"/>
      <c r="Z8241" s="53"/>
      <c r="AA8241" s="53"/>
      <c r="AB8241" s="53"/>
      <c r="AC8241" s="53"/>
      <c r="AD8241" s="53"/>
      <c r="AE8241" s="53"/>
      <c r="AF8241" s="53"/>
      <c r="AG8241" s="53"/>
      <c r="AH8241" s="53"/>
      <c r="AI8241" s="53"/>
      <c r="AJ8241" s="53"/>
      <c r="AK8241" s="54"/>
    </row>
    <row r="8242" spans="2:37" x14ac:dyDescent="0.25">
      <c r="B8242" s="315"/>
      <c r="C8242" s="315"/>
      <c r="D8242" s="315"/>
      <c r="E8242" s="315"/>
      <c r="F8242" s="315"/>
      <c r="G8242" s="315"/>
      <c r="H8242" s="315"/>
      <c r="I8242" s="54"/>
      <c r="J8242" s="53"/>
      <c r="K8242" s="53"/>
      <c r="L8242" s="270"/>
      <c r="M8242" s="55"/>
      <c r="N8242" s="53"/>
      <c r="O8242" s="87"/>
      <c r="P8242" s="53"/>
      <c r="Q8242" s="53"/>
      <c r="R8242" s="53"/>
      <c r="S8242" s="53"/>
      <c r="T8242" s="53"/>
      <c r="U8242" s="53"/>
      <c r="V8242" s="53"/>
      <c r="W8242" s="53"/>
      <c r="X8242" s="53"/>
      <c r="Y8242" s="53"/>
      <c r="Z8242" s="53"/>
      <c r="AA8242" s="53"/>
      <c r="AB8242" s="53"/>
      <c r="AC8242" s="53"/>
      <c r="AD8242" s="53"/>
      <c r="AE8242" s="53"/>
      <c r="AF8242" s="53"/>
      <c r="AG8242" s="53"/>
      <c r="AH8242" s="53"/>
      <c r="AI8242" s="53"/>
      <c r="AJ8242" s="53"/>
      <c r="AK8242" s="54"/>
    </row>
    <row r="8243" spans="2:37" x14ac:dyDescent="0.25">
      <c r="B8243" s="315"/>
      <c r="C8243" s="315"/>
      <c r="D8243" s="315"/>
      <c r="E8243" s="315"/>
      <c r="F8243" s="315"/>
      <c r="G8243" s="315"/>
      <c r="H8243" s="315"/>
      <c r="I8243" s="54"/>
      <c r="J8243" s="53"/>
      <c r="K8243" s="53"/>
      <c r="L8243" s="270"/>
      <c r="M8243" s="55"/>
      <c r="N8243" s="53"/>
      <c r="O8243" s="87"/>
      <c r="P8243" s="53"/>
      <c r="Q8243" s="53"/>
      <c r="R8243" s="53"/>
      <c r="S8243" s="53"/>
      <c r="T8243" s="53"/>
      <c r="U8243" s="53"/>
      <c r="V8243" s="53"/>
      <c r="W8243" s="53"/>
      <c r="X8243" s="53"/>
      <c r="Y8243" s="53"/>
      <c r="Z8243" s="53"/>
      <c r="AA8243" s="53"/>
      <c r="AB8243" s="53"/>
      <c r="AC8243" s="53"/>
      <c r="AD8243" s="53"/>
      <c r="AE8243" s="53"/>
      <c r="AF8243" s="53"/>
      <c r="AG8243" s="53"/>
      <c r="AH8243" s="53"/>
      <c r="AI8243" s="53"/>
      <c r="AJ8243" s="53"/>
      <c r="AK8243" s="54"/>
    </row>
    <row r="8244" spans="2:37" x14ac:dyDescent="0.25">
      <c r="B8244" s="315"/>
      <c r="C8244" s="315"/>
      <c r="D8244" s="315"/>
      <c r="E8244" s="315"/>
      <c r="F8244" s="315"/>
      <c r="G8244" s="315"/>
      <c r="H8244" s="315"/>
      <c r="I8244" s="54"/>
      <c r="J8244" s="53"/>
      <c r="K8244" s="53"/>
      <c r="L8244" s="270"/>
      <c r="M8244" s="55"/>
      <c r="N8244" s="53"/>
      <c r="O8244" s="87"/>
      <c r="P8244" s="53"/>
      <c r="Q8244" s="53"/>
      <c r="R8244" s="53"/>
      <c r="S8244" s="53"/>
      <c r="T8244" s="53"/>
      <c r="U8244" s="53"/>
      <c r="V8244" s="53"/>
      <c r="W8244" s="53"/>
      <c r="X8244" s="53"/>
      <c r="Y8244" s="53"/>
      <c r="Z8244" s="53"/>
      <c r="AA8244" s="53"/>
      <c r="AB8244" s="53"/>
      <c r="AC8244" s="53"/>
      <c r="AD8244" s="53"/>
      <c r="AE8244" s="53"/>
      <c r="AF8244" s="53"/>
      <c r="AG8244" s="53"/>
      <c r="AH8244" s="53"/>
      <c r="AI8244" s="53"/>
      <c r="AJ8244" s="53"/>
      <c r="AK8244" s="54"/>
    </row>
    <row r="8245" spans="2:37" x14ac:dyDescent="0.25">
      <c r="B8245" s="315"/>
      <c r="C8245" s="315"/>
      <c r="D8245" s="315"/>
      <c r="E8245" s="315"/>
      <c r="F8245" s="315"/>
      <c r="G8245" s="315"/>
      <c r="H8245" s="315"/>
      <c r="I8245" s="54"/>
      <c r="J8245" s="53"/>
      <c r="K8245" s="53"/>
      <c r="L8245" s="270"/>
      <c r="M8245" s="55"/>
      <c r="N8245" s="53"/>
      <c r="O8245" s="87"/>
      <c r="P8245" s="53"/>
      <c r="Q8245" s="53"/>
      <c r="R8245" s="53"/>
      <c r="S8245" s="53"/>
      <c r="T8245" s="53"/>
      <c r="U8245" s="53"/>
      <c r="V8245" s="53"/>
      <c r="W8245" s="53"/>
      <c r="X8245" s="53"/>
      <c r="Y8245" s="53"/>
      <c r="Z8245" s="53"/>
      <c r="AA8245" s="53"/>
      <c r="AB8245" s="53"/>
      <c r="AC8245" s="53"/>
      <c r="AD8245" s="53"/>
      <c r="AE8245" s="53"/>
      <c r="AF8245" s="53"/>
      <c r="AG8245" s="53"/>
      <c r="AH8245" s="53"/>
      <c r="AI8245" s="53"/>
      <c r="AJ8245" s="53"/>
      <c r="AK8245" s="54"/>
    </row>
    <row r="8246" spans="2:37" x14ac:dyDescent="0.25">
      <c r="B8246" s="315"/>
      <c r="C8246" s="315"/>
      <c r="D8246" s="315"/>
      <c r="E8246" s="315"/>
      <c r="F8246" s="315"/>
      <c r="G8246" s="315"/>
      <c r="H8246" s="315"/>
      <c r="I8246" s="54"/>
      <c r="J8246" s="53"/>
      <c r="K8246" s="53"/>
      <c r="L8246" s="270"/>
      <c r="M8246" s="55"/>
      <c r="N8246" s="53"/>
      <c r="O8246" s="87"/>
      <c r="P8246" s="53"/>
      <c r="Q8246" s="53"/>
      <c r="R8246" s="53"/>
      <c r="S8246" s="53"/>
      <c r="T8246" s="53"/>
      <c r="U8246" s="53"/>
      <c r="V8246" s="53"/>
      <c r="W8246" s="53"/>
      <c r="X8246" s="53"/>
      <c r="Y8246" s="53"/>
      <c r="Z8246" s="53"/>
      <c r="AA8246" s="53"/>
      <c r="AB8246" s="53"/>
      <c r="AC8246" s="53"/>
      <c r="AD8246" s="53"/>
      <c r="AE8246" s="53"/>
      <c r="AF8246" s="53"/>
      <c r="AG8246" s="53"/>
      <c r="AH8246" s="53"/>
      <c r="AI8246" s="53"/>
      <c r="AJ8246" s="53"/>
      <c r="AK8246" s="54"/>
    </row>
    <row r="8247" spans="2:37" x14ac:dyDescent="0.25">
      <c r="B8247" s="315"/>
      <c r="C8247" s="315"/>
      <c r="D8247" s="315"/>
      <c r="E8247" s="315"/>
      <c r="F8247" s="315"/>
      <c r="G8247" s="315"/>
      <c r="H8247" s="315"/>
      <c r="I8247" s="54"/>
      <c r="J8247" s="53"/>
      <c r="K8247" s="53"/>
      <c r="L8247" s="270"/>
      <c r="M8247" s="55"/>
      <c r="N8247" s="53"/>
      <c r="O8247" s="87"/>
      <c r="P8247" s="53"/>
      <c r="Q8247" s="53"/>
      <c r="R8247" s="53"/>
      <c r="S8247" s="53"/>
      <c r="T8247" s="53"/>
      <c r="U8247" s="53"/>
      <c r="V8247" s="53"/>
      <c r="W8247" s="53"/>
      <c r="X8247" s="53"/>
      <c r="Y8247" s="53"/>
      <c r="Z8247" s="53"/>
      <c r="AA8247" s="53"/>
      <c r="AB8247" s="53"/>
      <c r="AC8247" s="53"/>
      <c r="AD8247" s="53"/>
      <c r="AE8247" s="53"/>
      <c r="AF8247" s="53"/>
      <c r="AG8247" s="53"/>
      <c r="AH8247" s="53"/>
      <c r="AI8247" s="53"/>
      <c r="AJ8247" s="53"/>
      <c r="AK8247" s="54"/>
    </row>
    <row r="8248" spans="2:37" x14ac:dyDescent="0.25">
      <c r="B8248" s="315"/>
      <c r="C8248" s="315"/>
      <c r="D8248" s="315"/>
      <c r="E8248" s="315"/>
      <c r="F8248" s="315"/>
      <c r="G8248" s="315"/>
      <c r="H8248" s="315"/>
      <c r="I8248" s="54"/>
      <c r="J8248" s="53"/>
      <c r="K8248" s="53"/>
      <c r="L8248" s="270"/>
      <c r="M8248" s="55"/>
      <c r="N8248" s="53"/>
      <c r="O8248" s="87"/>
      <c r="P8248" s="53"/>
      <c r="Q8248" s="53"/>
      <c r="R8248" s="53"/>
      <c r="S8248" s="53"/>
      <c r="T8248" s="53"/>
      <c r="U8248" s="53"/>
      <c r="V8248" s="53"/>
      <c r="W8248" s="53"/>
      <c r="X8248" s="53"/>
      <c r="Y8248" s="53"/>
      <c r="Z8248" s="53"/>
      <c r="AA8248" s="53"/>
      <c r="AB8248" s="53"/>
      <c r="AC8248" s="53"/>
      <c r="AD8248" s="53"/>
      <c r="AE8248" s="53"/>
      <c r="AF8248" s="53"/>
      <c r="AG8248" s="53"/>
      <c r="AH8248" s="53"/>
      <c r="AI8248" s="53"/>
      <c r="AJ8248" s="53"/>
      <c r="AK8248" s="54"/>
    </row>
    <row r="8249" spans="2:37" x14ac:dyDescent="0.25">
      <c r="B8249" s="315"/>
      <c r="C8249" s="315"/>
      <c r="D8249" s="315"/>
      <c r="E8249" s="315"/>
      <c r="F8249" s="315"/>
      <c r="G8249" s="315"/>
      <c r="H8249" s="315"/>
      <c r="I8249" s="54"/>
      <c r="J8249" s="53"/>
      <c r="K8249" s="53"/>
      <c r="L8249" s="270"/>
      <c r="M8249" s="55"/>
      <c r="N8249" s="53"/>
      <c r="O8249" s="87"/>
      <c r="P8249" s="53"/>
      <c r="Q8249" s="53"/>
      <c r="R8249" s="53"/>
      <c r="S8249" s="53"/>
      <c r="T8249" s="53"/>
      <c r="U8249" s="53"/>
      <c r="V8249" s="53"/>
      <c r="W8249" s="53"/>
      <c r="X8249" s="53"/>
      <c r="Y8249" s="53"/>
      <c r="Z8249" s="53"/>
      <c r="AA8249" s="53"/>
      <c r="AB8249" s="53"/>
      <c r="AC8249" s="53"/>
      <c r="AD8249" s="53"/>
      <c r="AE8249" s="53"/>
      <c r="AF8249" s="53"/>
      <c r="AG8249" s="53"/>
      <c r="AH8249" s="53"/>
      <c r="AI8249" s="53"/>
      <c r="AJ8249" s="53"/>
      <c r="AK8249" s="54"/>
    </row>
    <row r="8250" spans="2:37" x14ac:dyDescent="0.25">
      <c r="B8250" s="315"/>
      <c r="C8250" s="315"/>
      <c r="D8250" s="315"/>
      <c r="E8250" s="315"/>
      <c r="F8250" s="315"/>
      <c r="G8250" s="315"/>
      <c r="H8250" s="315"/>
      <c r="I8250" s="54"/>
      <c r="J8250" s="53"/>
      <c r="K8250" s="53"/>
      <c r="L8250" s="270"/>
      <c r="M8250" s="55"/>
      <c r="N8250" s="53"/>
      <c r="O8250" s="87"/>
      <c r="P8250" s="53"/>
      <c r="Q8250" s="53"/>
      <c r="R8250" s="53"/>
      <c r="S8250" s="53"/>
      <c r="T8250" s="53"/>
      <c r="U8250" s="53"/>
      <c r="V8250" s="53"/>
      <c r="W8250" s="53"/>
      <c r="X8250" s="53"/>
      <c r="Y8250" s="53"/>
      <c r="Z8250" s="53"/>
      <c r="AA8250" s="53"/>
      <c r="AB8250" s="53"/>
      <c r="AC8250" s="53"/>
      <c r="AD8250" s="53"/>
      <c r="AE8250" s="53"/>
      <c r="AF8250" s="53"/>
      <c r="AG8250" s="53"/>
      <c r="AH8250" s="53"/>
      <c r="AI8250" s="53"/>
      <c r="AJ8250" s="53"/>
      <c r="AK8250" s="54"/>
    </row>
    <row r="8251" spans="2:37" x14ac:dyDescent="0.25">
      <c r="B8251" s="315"/>
      <c r="C8251" s="315"/>
      <c r="D8251" s="315"/>
      <c r="E8251" s="315"/>
      <c r="F8251" s="315"/>
      <c r="G8251" s="315"/>
      <c r="H8251" s="315"/>
      <c r="I8251" s="54"/>
      <c r="J8251" s="53"/>
      <c r="K8251" s="53"/>
      <c r="L8251" s="270"/>
      <c r="M8251" s="55"/>
      <c r="N8251" s="53"/>
      <c r="O8251" s="87"/>
      <c r="P8251" s="53"/>
      <c r="Q8251" s="53"/>
      <c r="R8251" s="53"/>
      <c r="S8251" s="53"/>
      <c r="T8251" s="53"/>
      <c r="U8251" s="53"/>
      <c r="V8251" s="53"/>
      <c r="W8251" s="53"/>
      <c r="X8251" s="53"/>
      <c r="Y8251" s="53"/>
      <c r="Z8251" s="53"/>
      <c r="AA8251" s="53"/>
      <c r="AB8251" s="53"/>
      <c r="AC8251" s="53"/>
      <c r="AD8251" s="53"/>
      <c r="AE8251" s="53"/>
      <c r="AF8251" s="53"/>
      <c r="AG8251" s="53"/>
      <c r="AH8251" s="53"/>
      <c r="AI8251" s="53"/>
      <c r="AJ8251" s="53"/>
      <c r="AK8251" s="54"/>
    </row>
    <row r="8252" spans="2:37" x14ac:dyDescent="0.25">
      <c r="B8252" s="315"/>
      <c r="C8252" s="315"/>
      <c r="D8252" s="315"/>
      <c r="E8252" s="315"/>
      <c r="F8252" s="315"/>
      <c r="G8252" s="315"/>
      <c r="H8252" s="315"/>
      <c r="I8252" s="54"/>
      <c r="J8252" s="53"/>
      <c r="K8252" s="53"/>
      <c r="L8252" s="270"/>
      <c r="M8252" s="55"/>
      <c r="N8252" s="53"/>
      <c r="O8252" s="87"/>
      <c r="P8252" s="53"/>
      <c r="Q8252" s="53"/>
      <c r="R8252" s="53"/>
      <c r="S8252" s="53"/>
      <c r="T8252" s="53"/>
      <c r="U8252" s="53"/>
      <c r="V8252" s="53"/>
      <c r="W8252" s="53"/>
      <c r="X8252" s="53"/>
      <c r="Y8252" s="53"/>
      <c r="Z8252" s="53"/>
      <c r="AA8252" s="53"/>
      <c r="AB8252" s="53"/>
      <c r="AC8252" s="53"/>
      <c r="AD8252" s="53"/>
      <c r="AE8252" s="53"/>
      <c r="AF8252" s="53"/>
      <c r="AG8252" s="53"/>
      <c r="AH8252" s="53"/>
      <c r="AI8252" s="53"/>
      <c r="AJ8252" s="53"/>
      <c r="AK8252" s="54"/>
    </row>
    <row r="8253" spans="2:37" x14ac:dyDescent="0.25">
      <c r="B8253" s="315"/>
      <c r="C8253" s="315"/>
      <c r="D8253" s="315"/>
      <c r="E8253" s="315"/>
      <c r="F8253" s="315"/>
      <c r="G8253" s="315"/>
      <c r="H8253" s="315"/>
      <c r="I8253" s="54"/>
      <c r="J8253" s="53"/>
      <c r="K8253" s="53"/>
      <c r="L8253" s="270"/>
      <c r="M8253" s="55"/>
      <c r="N8253" s="53"/>
      <c r="O8253" s="87"/>
      <c r="P8253" s="53"/>
      <c r="Q8253" s="53"/>
      <c r="R8253" s="53"/>
      <c r="S8253" s="53"/>
      <c r="T8253" s="53"/>
      <c r="U8253" s="53"/>
      <c r="V8253" s="53"/>
      <c r="W8253" s="53"/>
      <c r="X8253" s="53"/>
      <c r="Y8253" s="53"/>
      <c r="Z8253" s="53"/>
      <c r="AA8253" s="53"/>
      <c r="AB8253" s="53"/>
      <c r="AC8253" s="53"/>
      <c r="AD8253" s="53"/>
      <c r="AE8253" s="53"/>
      <c r="AF8253" s="53"/>
      <c r="AG8253" s="53"/>
      <c r="AH8253" s="53"/>
      <c r="AI8253" s="53"/>
      <c r="AJ8253" s="53"/>
      <c r="AK8253" s="54"/>
    </row>
    <row r="8254" spans="2:37" x14ac:dyDescent="0.25">
      <c r="B8254" s="315"/>
      <c r="C8254" s="315"/>
      <c r="D8254" s="315"/>
      <c r="E8254" s="315"/>
      <c r="F8254" s="315"/>
      <c r="G8254" s="315"/>
      <c r="H8254" s="315"/>
      <c r="I8254" s="54"/>
      <c r="J8254" s="53"/>
      <c r="K8254" s="53"/>
      <c r="L8254" s="270"/>
      <c r="M8254" s="55"/>
      <c r="N8254" s="53"/>
      <c r="O8254" s="87"/>
      <c r="P8254" s="53"/>
      <c r="Q8254" s="53"/>
      <c r="R8254" s="53"/>
      <c r="S8254" s="53"/>
      <c r="T8254" s="53"/>
      <c r="U8254" s="53"/>
      <c r="V8254" s="53"/>
      <c r="W8254" s="53"/>
      <c r="X8254" s="53"/>
      <c r="Y8254" s="53"/>
      <c r="Z8254" s="53"/>
      <c r="AA8254" s="53"/>
      <c r="AB8254" s="53"/>
      <c r="AC8254" s="53"/>
      <c r="AD8254" s="53"/>
      <c r="AE8254" s="53"/>
      <c r="AF8254" s="53"/>
      <c r="AG8254" s="53"/>
      <c r="AH8254" s="53"/>
      <c r="AI8254" s="53"/>
      <c r="AJ8254" s="53"/>
      <c r="AK8254" s="54"/>
    </row>
    <row r="8255" spans="2:37" x14ac:dyDescent="0.25">
      <c r="B8255" s="315"/>
      <c r="C8255" s="315"/>
      <c r="D8255" s="315"/>
      <c r="E8255" s="315"/>
      <c r="F8255" s="315"/>
      <c r="G8255" s="315"/>
      <c r="H8255" s="315"/>
      <c r="I8255" s="54"/>
      <c r="J8255" s="53"/>
      <c r="K8255" s="53"/>
      <c r="L8255" s="270"/>
      <c r="M8255" s="55"/>
      <c r="N8255" s="53"/>
      <c r="O8255" s="87"/>
      <c r="P8255" s="53"/>
      <c r="Q8255" s="53"/>
      <c r="R8255" s="53"/>
      <c r="S8255" s="53"/>
      <c r="T8255" s="53"/>
      <c r="U8255" s="53"/>
      <c r="V8255" s="53"/>
      <c r="W8255" s="53"/>
      <c r="X8255" s="53"/>
      <c r="Y8255" s="53"/>
      <c r="Z8255" s="53"/>
      <c r="AA8255" s="53"/>
      <c r="AB8255" s="53"/>
      <c r="AC8255" s="53"/>
      <c r="AD8255" s="53"/>
      <c r="AE8255" s="53"/>
      <c r="AF8255" s="53"/>
      <c r="AG8255" s="53"/>
      <c r="AH8255" s="53"/>
      <c r="AI8255" s="53"/>
      <c r="AJ8255" s="53"/>
      <c r="AK8255" s="54"/>
    </row>
    <row r="8256" spans="2:37" x14ac:dyDescent="0.25">
      <c r="B8256" s="315"/>
      <c r="C8256" s="315"/>
      <c r="D8256" s="315"/>
      <c r="E8256" s="315"/>
      <c r="F8256" s="315"/>
      <c r="G8256" s="315"/>
      <c r="H8256" s="315"/>
      <c r="I8256" s="54"/>
      <c r="J8256" s="53"/>
      <c r="K8256" s="53"/>
      <c r="L8256" s="270"/>
      <c r="M8256" s="55"/>
      <c r="N8256" s="53"/>
      <c r="O8256" s="87"/>
      <c r="P8256" s="53"/>
      <c r="Q8256" s="53"/>
      <c r="R8256" s="53"/>
      <c r="S8256" s="53"/>
      <c r="T8256" s="53"/>
      <c r="U8256" s="53"/>
      <c r="V8256" s="53"/>
      <c r="W8256" s="53"/>
      <c r="X8256" s="53"/>
      <c r="Y8256" s="53"/>
      <c r="Z8256" s="53"/>
      <c r="AA8256" s="53"/>
      <c r="AB8256" s="53"/>
      <c r="AC8256" s="53"/>
      <c r="AD8256" s="53"/>
      <c r="AE8256" s="53"/>
      <c r="AF8256" s="53"/>
      <c r="AG8256" s="53"/>
      <c r="AH8256" s="53"/>
      <c r="AI8256" s="53"/>
      <c r="AJ8256" s="53"/>
      <c r="AK8256" s="54"/>
    </row>
    <row r="8257" spans="2:37" x14ac:dyDescent="0.25">
      <c r="B8257" s="315"/>
      <c r="C8257" s="315"/>
      <c r="D8257" s="315"/>
      <c r="E8257" s="315"/>
      <c r="F8257" s="315"/>
      <c r="G8257" s="315"/>
      <c r="H8257" s="315"/>
      <c r="I8257" s="54"/>
      <c r="J8257" s="53"/>
      <c r="K8257" s="53"/>
      <c r="L8257" s="270"/>
      <c r="M8257" s="55"/>
      <c r="N8257" s="53"/>
      <c r="O8257" s="87"/>
      <c r="P8257" s="53"/>
      <c r="Q8257" s="53"/>
      <c r="R8257" s="53"/>
      <c r="S8257" s="53"/>
      <c r="T8257" s="53"/>
      <c r="U8257" s="53"/>
      <c r="V8257" s="53"/>
      <c r="W8257" s="53"/>
      <c r="X8257" s="53"/>
      <c r="Y8257" s="53"/>
      <c r="Z8257" s="53"/>
      <c r="AA8257" s="53"/>
      <c r="AB8257" s="53"/>
      <c r="AC8257" s="53"/>
      <c r="AD8257" s="53"/>
      <c r="AE8257" s="53"/>
      <c r="AF8257" s="53"/>
      <c r="AG8257" s="53"/>
      <c r="AH8257" s="53"/>
      <c r="AI8257" s="53"/>
      <c r="AJ8257" s="53"/>
      <c r="AK8257" s="54"/>
    </row>
    <row r="8258" spans="2:37" x14ac:dyDescent="0.25">
      <c r="B8258" s="315"/>
      <c r="C8258" s="315"/>
      <c r="D8258" s="315"/>
      <c r="E8258" s="315"/>
      <c r="F8258" s="315"/>
      <c r="G8258" s="315"/>
      <c r="H8258" s="315"/>
      <c r="I8258" s="54"/>
      <c r="J8258" s="53"/>
      <c r="K8258" s="53"/>
      <c r="L8258" s="270"/>
      <c r="M8258" s="55"/>
      <c r="N8258" s="53"/>
      <c r="O8258" s="87"/>
      <c r="P8258" s="53"/>
      <c r="Q8258" s="53"/>
      <c r="R8258" s="53"/>
      <c r="S8258" s="53"/>
      <c r="T8258" s="53"/>
      <c r="U8258" s="53"/>
      <c r="V8258" s="53"/>
      <c r="W8258" s="53"/>
      <c r="X8258" s="53"/>
      <c r="Y8258" s="53"/>
      <c r="Z8258" s="53"/>
      <c r="AA8258" s="53"/>
      <c r="AB8258" s="53"/>
      <c r="AC8258" s="53"/>
      <c r="AD8258" s="53"/>
      <c r="AE8258" s="53"/>
      <c r="AF8258" s="53"/>
      <c r="AG8258" s="53"/>
      <c r="AH8258" s="53"/>
      <c r="AI8258" s="53"/>
      <c r="AJ8258" s="53"/>
      <c r="AK8258" s="54"/>
    </row>
    <row r="8259" spans="2:37" x14ac:dyDescent="0.25">
      <c r="B8259" s="315"/>
      <c r="C8259" s="315"/>
      <c r="D8259" s="315"/>
      <c r="E8259" s="315"/>
      <c r="F8259" s="315"/>
      <c r="G8259" s="315"/>
      <c r="H8259" s="315"/>
      <c r="I8259" s="54"/>
      <c r="J8259" s="53"/>
      <c r="K8259" s="53"/>
      <c r="L8259" s="270"/>
      <c r="M8259" s="55"/>
      <c r="N8259" s="53"/>
      <c r="O8259" s="87"/>
      <c r="P8259" s="53"/>
      <c r="Q8259" s="53"/>
      <c r="R8259" s="53"/>
      <c r="S8259" s="53"/>
      <c r="T8259" s="53"/>
      <c r="U8259" s="53"/>
      <c r="V8259" s="53"/>
      <c r="W8259" s="53"/>
      <c r="X8259" s="53"/>
      <c r="Y8259" s="53"/>
      <c r="Z8259" s="53"/>
      <c r="AA8259" s="53"/>
      <c r="AB8259" s="53"/>
      <c r="AC8259" s="53"/>
      <c r="AD8259" s="53"/>
      <c r="AE8259" s="53"/>
      <c r="AF8259" s="53"/>
      <c r="AG8259" s="53"/>
      <c r="AH8259" s="53"/>
      <c r="AI8259" s="53"/>
      <c r="AJ8259" s="53"/>
      <c r="AK8259" s="54"/>
    </row>
    <row r="8260" spans="2:37" x14ac:dyDescent="0.25">
      <c r="B8260" s="315"/>
      <c r="C8260" s="315"/>
      <c r="D8260" s="315"/>
      <c r="E8260" s="315"/>
      <c r="F8260" s="315"/>
      <c r="G8260" s="315"/>
      <c r="H8260" s="315"/>
      <c r="I8260" s="54"/>
      <c r="J8260" s="53"/>
      <c r="K8260" s="53"/>
      <c r="L8260" s="270"/>
      <c r="M8260" s="55"/>
      <c r="N8260" s="53"/>
      <c r="O8260" s="87"/>
      <c r="P8260" s="53"/>
      <c r="Q8260" s="53"/>
      <c r="R8260" s="53"/>
      <c r="S8260" s="53"/>
      <c r="T8260" s="53"/>
      <c r="U8260" s="53"/>
      <c r="V8260" s="53"/>
      <c r="W8260" s="53"/>
      <c r="X8260" s="53"/>
      <c r="Y8260" s="53"/>
      <c r="Z8260" s="53"/>
      <c r="AA8260" s="53"/>
      <c r="AB8260" s="53"/>
      <c r="AC8260" s="53"/>
      <c r="AD8260" s="53"/>
      <c r="AE8260" s="53"/>
      <c r="AF8260" s="53"/>
      <c r="AG8260" s="53"/>
      <c r="AH8260" s="53"/>
      <c r="AI8260" s="53"/>
      <c r="AJ8260" s="53"/>
      <c r="AK8260" s="54"/>
    </row>
    <row r="8261" spans="2:37" x14ac:dyDescent="0.25">
      <c r="B8261" s="315"/>
      <c r="C8261" s="315"/>
      <c r="D8261" s="315"/>
      <c r="E8261" s="315"/>
      <c r="F8261" s="315"/>
      <c r="G8261" s="315"/>
      <c r="H8261" s="315"/>
      <c r="I8261" s="54"/>
      <c r="J8261" s="53"/>
      <c r="K8261" s="53"/>
      <c r="L8261" s="270"/>
      <c r="M8261" s="55"/>
      <c r="N8261" s="53"/>
      <c r="O8261" s="87"/>
      <c r="P8261" s="53"/>
      <c r="Q8261" s="53"/>
      <c r="R8261" s="53"/>
      <c r="S8261" s="53"/>
      <c r="T8261" s="53"/>
      <c r="U8261" s="53"/>
      <c r="V8261" s="53"/>
      <c r="W8261" s="53"/>
      <c r="X8261" s="53"/>
      <c r="Y8261" s="53"/>
      <c r="Z8261" s="53"/>
      <c r="AA8261" s="53"/>
      <c r="AB8261" s="53"/>
      <c r="AC8261" s="53"/>
      <c r="AD8261" s="53"/>
      <c r="AE8261" s="53"/>
      <c r="AF8261" s="53"/>
      <c r="AG8261" s="53"/>
      <c r="AH8261" s="53"/>
      <c r="AI8261" s="53"/>
      <c r="AJ8261" s="53"/>
      <c r="AK8261" s="54"/>
    </row>
    <row r="8262" spans="2:37" x14ac:dyDescent="0.25">
      <c r="B8262" s="315"/>
      <c r="C8262" s="315"/>
      <c r="D8262" s="315"/>
      <c r="E8262" s="315"/>
      <c r="F8262" s="315"/>
      <c r="G8262" s="315"/>
      <c r="H8262" s="315"/>
      <c r="I8262" s="54"/>
      <c r="J8262" s="53"/>
      <c r="K8262" s="53"/>
      <c r="L8262" s="270"/>
      <c r="M8262" s="55"/>
      <c r="N8262" s="53"/>
      <c r="O8262" s="87"/>
      <c r="P8262" s="53"/>
      <c r="Q8262" s="53"/>
      <c r="R8262" s="53"/>
      <c r="S8262" s="53"/>
      <c r="T8262" s="53"/>
      <c r="U8262" s="53"/>
      <c r="V8262" s="53"/>
      <c r="W8262" s="53"/>
      <c r="X8262" s="53"/>
      <c r="Y8262" s="53"/>
      <c r="Z8262" s="53"/>
      <c r="AA8262" s="53"/>
      <c r="AB8262" s="53"/>
      <c r="AC8262" s="53"/>
      <c r="AD8262" s="53"/>
      <c r="AE8262" s="53"/>
      <c r="AF8262" s="53"/>
      <c r="AG8262" s="53"/>
      <c r="AH8262" s="53"/>
      <c r="AI8262" s="53"/>
      <c r="AJ8262" s="53"/>
      <c r="AK8262" s="54"/>
    </row>
    <row r="8263" spans="2:37" x14ac:dyDescent="0.25">
      <c r="B8263" s="315"/>
      <c r="C8263" s="315"/>
      <c r="D8263" s="315"/>
      <c r="E8263" s="315"/>
      <c r="F8263" s="315"/>
      <c r="G8263" s="315"/>
      <c r="H8263" s="315"/>
      <c r="I8263" s="54"/>
      <c r="J8263" s="53"/>
      <c r="K8263" s="53"/>
      <c r="L8263" s="270"/>
      <c r="M8263" s="55"/>
      <c r="N8263" s="53"/>
      <c r="O8263" s="87"/>
      <c r="P8263" s="53"/>
      <c r="Q8263" s="53"/>
      <c r="R8263" s="53"/>
      <c r="S8263" s="53"/>
      <c r="T8263" s="53"/>
      <c r="U8263" s="53"/>
      <c r="V8263" s="53"/>
      <c r="W8263" s="53"/>
      <c r="X8263" s="53"/>
      <c r="Y8263" s="53"/>
      <c r="Z8263" s="53"/>
      <c r="AA8263" s="53"/>
      <c r="AB8263" s="53"/>
      <c r="AC8263" s="53"/>
      <c r="AD8263" s="53"/>
      <c r="AE8263" s="53"/>
      <c r="AF8263" s="53"/>
      <c r="AG8263" s="53"/>
      <c r="AH8263" s="53"/>
      <c r="AI8263" s="53"/>
      <c r="AJ8263" s="53"/>
      <c r="AK8263" s="54"/>
    </row>
    <row r="8264" spans="2:37" x14ac:dyDescent="0.25">
      <c r="B8264" s="315"/>
      <c r="C8264" s="315"/>
      <c r="D8264" s="315"/>
      <c r="E8264" s="315"/>
      <c r="F8264" s="315"/>
      <c r="G8264" s="315"/>
      <c r="H8264" s="315"/>
      <c r="I8264" s="54"/>
      <c r="J8264" s="53"/>
      <c r="K8264" s="53"/>
      <c r="L8264" s="270"/>
      <c r="M8264" s="55"/>
      <c r="N8264" s="53"/>
      <c r="O8264" s="87"/>
      <c r="P8264" s="53"/>
      <c r="Q8264" s="53"/>
      <c r="R8264" s="53"/>
      <c r="S8264" s="53"/>
      <c r="T8264" s="53"/>
      <c r="U8264" s="53"/>
      <c r="V8264" s="53"/>
      <c r="W8264" s="53"/>
      <c r="X8264" s="53"/>
      <c r="Y8264" s="53"/>
      <c r="Z8264" s="53"/>
      <c r="AA8264" s="53"/>
      <c r="AB8264" s="53"/>
      <c r="AC8264" s="53"/>
      <c r="AD8264" s="53"/>
      <c r="AE8264" s="53"/>
      <c r="AF8264" s="53"/>
      <c r="AG8264" s="53"/>
      <c r="AH8264" s="53"/>
      <c r="AI8264" s="53"/>
      <c r="AJ8264" s="53"/>
      <c r="AK8264" s="54"/>
    </row>
    <row r="8265" spans="2:37" x14ac:dyDescent="0.25">
      <c r="B8265" s="315"/>
      <c r="C8265" s="315"/>
      <c r="D8265" s="315"/>
      <c r="E8265" s="315"/>
      <c r="F8265" s="315"/>
      <c r="G8265" s="315"/>
      <c r="H8265" s="315"/>
      <c r="I8265" s="54"/>
      <c r="J8265" s="53"/>
      <c r="K8265" s="53"/>
      <c r="L8265" s="270"/>
      <c r="M8265" s="55"/>
      <c r="N8265" s="53"/>
      <c r="O8265" s="87"/>
      <c r="P8265" s="53"/>
      <c r="Q8265" s="53"/>
      <c r="R8265" s="53"/>
      <c r="S8265" s="53"/>
      <c r="T8265" s="53"/>
      <c r="U8265" s="53"/>
      <c r="V8265" s="53"/>
      <c r="W8265" s="53"/>
      <c r="X8265" s="53"/>
      <c r="Y8265" s="53"/>
      <c r="Z8265" s="53"/>
      <c r="AA8265" s="53"/>
      <c r="AB8265" s="53"/>
      <c r="AC8265" s="53"/>
      <c r="AD8265" s="53"/>
      <c r="AE8265" s="53"/>
      <c r="AF8265" s="53"/>
      <c r="AG8265" s="53"/>
      <c r="AH8265" s="53"/>
      <c r="AI8265" s="53"/>
      <c r="AJ8265" s="53"/>
      <c r="AK8265" s="54"/>
    </row>
    <row r="8266" spans="2:37" x14ac:dyDescent="0.25">
      <c r="B8266" s="315"/>
      <c r="C8266" s="315"/>
      <c r="D8266" s="315"/>
      <c r="E8266" s="315"/>
      <c r="F8266" s="315"/>
      <c r="G8266" s="315"/>
      <c r="H8266" s="315"/>
      <c r="I8266" s="54"/>
      <c r="J8266" s="53"/>
      <c r="K8266" s="53"/>
      <c r="L8266" s="270"/>
      <c r="M8266" s="55"/>
      <c r="N8266" s="53"/>
      <c r="O8266" s="87"/>
      <c r="P8266" s="53"/>
      <c r="Q8266" s="53"/>
      <c r="R8266" s="53"/>
      <c r="S8266" s="53"/>
      <c r="T8266" s="53"/>
      <c r="U8266" s="53"/>
      <c r="V8266" s="53"/>
      <c r="W8266" s="53"/>
      <c r="X8266" s="53"/>
      <c r="Y8266" s="53"/>
      <c r="Z8266" s="53"/>
      <c r="AA8266" s="53"/>
      <c r="AB8266" s="53"/>
      <c r="AC8266" s="53"/>
      <c r="AD8266" s="53"/>
      <c r="AE8266" s="53"/>
      <c r="AF8266" s="53"/>
      <c r="AG8266" s="53"/>
      <c r="AH8266" s="53"/>
      <c r="AI8266" s="53"/>
      <c r="AJ8266" s="53"/>
      <c r="AK8266" s="54"/>
    </row>
    <row r="8267" spans="2:37" x14ac:dyDescent="0.25">
      <c r="B8267" s="315"/>
      <c r="C8267" s="315"/>
      <c r="D8267" s="315"/>
      <c r="E8267" s="315"/>
      <c r="F8267" s="315"/>
      <c r="G8267" s="315"/>
      <c r="H8267" s="315"/>
      <c r="I8267" s="54"/>
      <c r="J8267" s="53"/>
      <c r="K8267" s="53"/>
      <c r="L8267" s="270"/>
      <c r="M8267" s="55"/>
      <c r="N8267" s="53"/>
      <c r="O8267" s="87"/>
      <c r="P8267" s="53"/>
      <c r="Q8267" s="53"/>
      <c r="R8267" s="53"/>
      <c r="S8267" s="53"/>
      <c r="T8267" s="53"/>
      <c r="U8267" s="53"/>
      <c r="V8267" s="53"/>
      <c r="W8267" s="53"/>
      <c r="X8267" s="53"/>
      <c r="Y8267" s="53"/>
      <c r="Z8267" s="53"/>
      <c r="AA8267" s="53"/>
      <c r="AB8267" s="53"/>
      <c r="AC8267" s="53"/>
      <c r="AD8267" s="53"/>
      <c r="AE8267" s="53"/>
      <c r="AF8267" s="53"/>
      <c r="AG8267" s="53"/>
      <c r="AH8267" s="53"/>
      <c r="AI8267" s="53"/>
      <c r="AJ8267" s="53"/>
      <c r="AK8267" s="54"/>
    </row>
    <row r="8268" spans="2:37" x14ac:dyDescent="0.25">
      <c r="B8268" s="315"/>
      <c r="C8268" s="315"/>
      <c r="D8268" s="315"/>
      <c r="E8268" s="315"/>
      <c r="F8268" s="315"/>
      <c r="G8268" s="315"/>
      <c r="H8268" s="315"/>
      <c r="I8268" s="54"/>
      <c r="J8268" s="53"/>
      <c r="K8268" s="53"/>
      <c r="L8268" s="270"/>
      <c r="M8268" s="55"/>
      <c r="N8268" s="53"/>
      <c r="O8268" s="87"/>
      <c r="P8268" s="53"/>
      <c r="Q8268" s="53"/>
      <c r="R8268" s="53"/>
      <c r="S8268" s="53"/>
      <c r="T8268" s="53"/>
      <c r="U8268" s="53"/>
      <c r="V8268" s="53"/>
      <c r="W8268" s="53"/>
      <c r="X8268" s="53"/>
      <c r="Y8268" s="53"/>
      <c r="Z8268" s="53"/>
      <c r="AA8268" s="53"/>
      <c r="AB8268" s="53"/>
      <c r="AC8268" s="53"/>
      <c r="AD8268" s="53"/>
      <c r="AE8268" s="53"/>
      <c r="AF8268" s="53"/>
      <c r="AG8268" s="53"/>
      <c r="AH8268" s="53"/>
      <c r="AI8268" s="53"/>
      <c r="AJ8268" s="53"/>
      <c r="AK8268" s="54"/>
    </row>
    <row r="8269" spans="2:37" x14ac:dyDescent="0.25">
      <c r="B8269" s="315"/>
      <c r="C8269" s="315"/>
      <c r="D8269" s="315"/>
      <c r="E8269" s="315"/>
      <c r="F8269" s="315"/>
      <c r="G8269" s="315"/>
      <c r="H8269" s="315"/>
      <c r="I8269" s="54"/>
      <c r="J8269" s="53"/>
      <c r="K8269" s="53"/>
      <c r="L8269" s="270"/>
      <c r="M8269" s="55"/>
      <c r="N8269" s="53"/>
      <c r="O8269" s="87"/>
      <c r="P8269" s="53"/>
      <c r="Q8269" s="53"/>
      <c r="R8269" s="53"/>
      <c r="S8269" s="53"/>
      <c r="T8269" s="53"/>
      <c r="U8269" s="53"/>
      <c r="V8269" s="53"/>
      <c r="W8269" s="53"/>
      <c r="X8269" s="53"/>
      <c r="Y8269" s="53"/>
      <c r="Z8269" s="53"/>
      <c r="AA8269" s="53"/>
      <c r="AB8269" s="53"/>
      <c r="AC8269" s="53"/>
      <c r="AD8269" s="53"/>
      <c r="AE8269" s="53"/>
      <c r="AF8269" s="53"/>
      <c r="AG8269" s="53"/>
      <c r="AH8269" s="53"/>
      <c r="AI8269" s="53"/>
      <c r="AJ8269" s="53"/>
      <c r="AK8269" s="54"/>
    </row>
    <row r="8270" spans="2:37" x14ac:dyDescent="0.25">
      <c r="B8270" s="315"/>
      <c r="C8270" s="315"/>
      <c r="D8270" s="315"/>
      <c r="E8270" s="315"/>
      <c r="F8270" s="315"/>
      <c r="G8270" s="315"/>
      <c r="H8270" s="315"/>
      <c r="I8270" s="54"/>
      <c r="J8270" s="53"/>
      <c r="K8270" s="53"/>
      <c r="L8270" s="270"/>
      <c r="M8270" s="55"/>
      <c r="N8270" s="53"/>
      <c r="O8270" s="87"/>
      <c r="P8270" s="53"/>
      <c r="Q8270" s="53"/>
      <c r="R8270" s="53"/>
      <c r="S8270" s="53"/>
      <c r="T8270" s="53"/>
      <c r="U8270" s="53"/>
      <c r="V8270" s="53"/>
      <c r="W8270" s="53"/>
      <c r="X8270" s="53"/>
      <c r="Y8270" s="53"/>
      <c r="Z8270" s="53"/>
      <c r="AA8270" s="53"/>
      <c r="AB8270" s="53"/>
      <c r="AC8270" s="53"/>
      <c r="AD8270" s="53"/>
      <c r="AE8270" s="53"/>
      <c r="AF8270" s="53"/>
      <c r="AG8270" s="53"/>
      <c r="AH8270" s="53"/>
      <c r="AI8270" s="53"/>
      <c r="AJ8270" s="53"/>
      <c r="AK8270" s="54"/>
    </row>
    <row r="8271" spans="2:37" x14ac:dyDescent="0.25">
      <c r="B8271" s="315"/>
      <c r="C8271" s="315"/>
      <c r="D8271" s="315"/>
      <c r="E8271" s="315"/>
      <c r="F8271" s="315"/>
      <c r="G8271" s="315"/>
      <c r="H8271" s="315"/>
      <c r="I8271" s="54"/>
      <c r="J8271" s="53"/>
      <c r="K8271" s="53"/>
      <c r="L8271" s="270"/>
      <c r="M8271" s="55"/>
      <c r="N8271" s="53"/>
      <c r="O8271" s="87"/>
      <c r="P8271" s="53"/>
      <c r="Q8271" s="53"/>
      <c r="R8271" s="53"/>
      <c r="S8271" s="53"/>
      <c r="T8271" s="53"/>
      <c r="U8271" s="53"/>
      <c r="V8271" s="53"/>
      <c r="W8271" s="53"/>
      <c r="X8271" s="53"/>
      <c r="Y8271" s="53"/>
      <c r="Z8271" s="53"/>
      <c r="AA8271" s="53"/>
      <c r="AB8271" s="53"/>
      <c r="AC8271" s="53"/>
      <c r="AD8271" s="53"/>
      <c r="AE8271" s="53"/>
      <c r="AF8271" s="53"/>
      <c r="AG8271" s="53"/>
      <c r="AH8271" s="53"/>
      <c r="AI8271" s="53"/>
      <c r="AJ8271" s="53"/>
      <c r="AK8271" s="54"/>
    </row>
    <row r="8272" spans="2:37" x14ac:dyDescent="0.25">
      <c r="B8272" s="315"/>
      <c r="C8272" s="315"/>
      <c r="D8272" s="315"/>
      <c r="E8272" s="315"/>
      <c r="F8272" s="315"/>
      <c r="G8272" s="315"/>
      <c r="H8272" s="315"/>
      <c r="I8272" s="54"/>
      <c r="J8272" s="53"/>
      <c r="K8272" s="53"/>
      <c r="L8272" s="270"/>
      <c r="M8272" s="55"/>
      <c r="N8272" s="53"/>
      <c r="O8272" s="87"/>
      <c r="P8272" s="53"/>
      <c r="Q8272" s="53"/>
      <c r="R8272" s="53"/>
      <c r="S8272" s="53"/>
      <c r="T8272" s="53"/>
      <c r="U8272" s="53"/>
      <c r="V8272" s="53"/>
      <c r="W8272" s="53"/>
      <c r="X8272" s="53"/>
      <c r="Y8272" s="53"/>
      <c r="Z8272" s="53"/>
      <c r="AA8272" s="53"/>
      <c r="AB8272" s="53"/>
      <c r="AC8272" s="53"/>
      <c r="AD8272" s="53"/>
      <c r="AE8272" s="53"/>
      <c r="AF8272" s="53"/>
      <c r="AG8272" s="53"/>
      <c r="AH8272" s="53"/>
      <c r="AI8272" s="53"/>
      <c r="AJ8272" s="53"/>
      <c r="AK8272" s="54"/>
    </row>
    <row r="8273" spans="2:37" x14ac:dyDescent="0.25">
      <c r="B8273" s="315"/>
      <c r="C8273" s="315"/>
      <c r="D8273" s="315"/>
      <c r="E8273" s="315"/>
      <c r="F8273" s="315"/>
      <c r="G8273" s="315"/>
      <c r="H8273" s="315"/>
      <c r="I8273" s="54"/>
      <c r="J8273" s="53"/>
      <c r="K8273" s="53"/>
      <c r="L8273" s="270"/>
      <c r="M8273" s="55"/>
      <c r="N8273" s="53"/>
      <c r="O8273" s="87"/>
      <c r="P8273" s="53"/>
      <c r="Q8273" s="53"/>
      <c r="R8273" s="53"/>
      <c r="S8273" s="53"/>
      <c r="T8273" s="53"/>
      <c r="U8273" s="53"/>
      <c r="V8273" s="53"/>
      <c r="W8273" s="53"/>
      <c r="X8273" s="53"/>
      <c r="Y8273" s="53"/>
      <c r="Z8273" s="53"/>
      <c r="AA8273" s="53"/>
      <c r="AB8273" s="53"/>
      <c r="AC8273" s="53"/>
      <c r="AD8273" s="53"/>
      <c r="AE8273" s="53"/>
      <c r="AF8273" s="53"/>
      <c r="AG8273" s="53"/>
      <c r="AH8273" s="53"/>
      <c r="AI8273" s="53"/>
      <c r="AJ8273" s="53"/>
      <c r="AK8273" s="54"/>
    </row>
    <row r="8274" spans="2:37" x14ac:dyDescent="0.25">
      <c r="B8274" s="315"/>
      <c r="C8274" s="315"/>
      <c r="D8274" s="315"/>
      <c r="E8274" s="315"/>
      <c r="F8274" s="315"/>
      <c r="G8274" s="315"/>
      <c r="H8274" s="315"/>
      <c r="I8274" s="54"/>
      <c r="J8274" s="53"/>
      <c r="K8274" s="53"/>
      <c r="L8274" s="270"/>
      <c r="M8274" s="55"/>
      <c r="N8274" s="53"/>
      <c r="O8274" s="87"/>
      <c r="P8274" s="53"/>
      <c r="Q8274" s="53"/>
      <c r="R8274" s="53"/>
      <c r="S8274" s="53"/>
      <c r="T8274" s="53"/>
      <c r="U8274" s="53"/>
      <c r="V8274" s="53"/>
      <c r="W8274" s="53"/>
      <c r="X8274" s="53"/>
      <c r="Y8274" s="53"/>
      <c r="Z8274" s="53"/>
      <c r="AA8274" s="53"/>
      <c r="AB8274" s="53"/>
      <c r="AC8274" s="53"/>
      <c r="AD8274" s="53"/>
      <c r="AE8274" s="53"/>
      <c r="AF8274" s="53"/>
      <c r="AG8274" s="53"/>
      <c r="AH8274" s="53"/>
      <c r="AI8274" s="53"/>
      <c r="AJ8274" s="53"/>
      <c r="AK8274" s="54"/>
    </row>
    <row r="8275" spans="2:37" x14ac:dyDescent="0.25">
      <c r="B8275" s="315"/>
      <c r="C8275" s="315"/>
      <c r="D8275" s="315"/>
      <c r="E8275" s="315"/>
      <c r="F8275" s="315"/>
      <c r="G8275" s="315"/>
      <c r="H8275" s="315"/>
      <c r="I8275" s="54"/>
      <c r="J8275" s="53"/>
      <c r="K8275" s="53"/>
      <c r="L8275" s="270"/>
      <c r="M8275" s="55"/>
      <c r="N8275" s="53"/>
      <c r="O8275" s="87"/>
      <c r="P8275" s="53"/>
      <c r="Q8275" s="53"/>
      <c r="R8275" s="53"/>
      <c r="S8275" s="53"/>
      <c r="T8275" s="53"/>
      <c r="U8275" s="53"/>
      <c r="V8275" s="53"/>
      <c r="W8275" s="53"/>
      <c r="X8275" s="53"/>
      <c r="Y8275" s="53"/>
      <c r="Z8275" s="53"/>
      <c r="AA8275" s="53"/>
      <c r="AB8275" s="53"/>
      <c r="AC8275" s="53"/>
      <c r="AD8275" s="53"/>
      <c r="AE8275" s="53"/>
      <c r="AF8275" s="53"/>
      <c r="AG8275" s="53"/>
      <c r="AH8275" s="53"/>
      <c r="AI8275" s="53"/>
      <c r="AJ8275" s="53"/>
      <c r="AK8275" s="54"/>
    </row>
    <row r="8276" spans="2:37" x14ac:dyDescent="0.25">
      <c r="B8276" s="315"/>
      <c r="C8276" s="315"/>
      <c r="D8276" s="315"/>
      <c r="E8276" s="315"/>
      <c r="F8276" s="315"/>
      <c r="G8276" s="315"/>
      <c r="H8276" s="315"/>
      <c r="I8276" s="54"/>
      <c r="J8276" s="53"/>
      <c r="K8276" s="53"/>
      <c r="L8276" s="270"/>
      <c r="M8276" s="55"/>
      <c r="N8276" s="53"/>
      <c r="O8276" s="87"/>
      <c r="P8276" s="53"/>
      <c r="Q8276" s="53"/>
      <c r="R8276" s="53"/>
      <c r="S8276" s="53"/>
      <c r="T8276" s="53"/>
      <c r="U8276" s="53"/>
      <c r="V8276" s="53"/>
      <c r="W8276" s="53"/>
      <c r="X8276" s="53"/>
      <c r="Y8276" s="53"/>
      <c r="Z8276" s="53"/>
      <c r="AA8276" s="53"/>
      <c r="AB8276" s="53"/>
      <c r="AC8276" s="53"/>
      <c r="AD8276" s="53"/>
      <c r="AE8276" s="53"/>
      <c r="AF8276" s="53"/>
      <c r="AG8276" s="53"/>
      <c r="AH8276" s="53"/>
      <c r="AI8276" s="53"/>
      <c r="AJ8276" s="53"/>
      <c r="AK8276" s="54"/>
    </row>
    <row r="8277" spans="2:37" x14ac:dyDescent="0.25">
      <c r="B8277" s="315"/>
      <c r="C8277" s="315"/>
      <c r="D8277" s="315"/>
      <c r="E8277" s="315"/>
      <c r="F8277" s="315"/>
      <c r="G8277" s="315"/>
      <c r="H8277" s="315"/>
      <c r="I8277" s="54"/>
      <c r="J8277" s="53"/>
      <c r="K8277" s="53"/>
      <c r="L8277" s="270"/>
      <c r="M8277" s="55"/>
      <c r="N8277" s="53"/>
      <c r="O8277" s="87"/>
      <c r="P8277" s="53"/>
      <c r="Q8277" s="53"/>
      <c r="R8277" s="53"/>
      <c r="S8277" s="53"/>
      <c r="T8277" s="53"/>
      <c r="U8277" s="53"/>
      <c r="V8277" s="53"/>
      <c r="W8277" s="53"/>
      <c r="X8277" s="53"/>
      <c r="Y8277" s="53"/>
      <c r="Z8277" s="53"/>
      <c r="AA8277" s="53"/>
      <c r="AB8277" s="53"/>
      <c r="AC8277" s="53"/>
      <c r="AD8277" s="53"/>
      <c r="AE8277" s="53"/>
      <c r="AF8277" s="53"/>
      <c r="AG8277" s="53"/>
      <c r="AH8277" s="53"/>
      <c r="AI8277" s="53"/>
      <c r="AJ8277" s="53"/>
      <c r="AK8277" s="54"/>
    </row>
    <row r="8278" spans="2:37" x14ac:dyDescent="0.25">
      <c r="B8278" s="315"/>
      <c r="C8278" s="315"/>
      <c r="D8278" s="315"/>
      <c r="E8278" s="315"/>
      <c r="F8278" s="315"/>
      <c r="G8278" s="315"/>
      <c r="H8278" s="315"/>
      <c r="I8278" s="54"/>
      <c r="J8278" s="53"/>
      <c r="K8278" s="53"/>
      <c r="L8278" s="270"/>
      <c r="M8278" s="55"/>
      <c r="N8278" s="53"/>
      <c r="O8278" s="87"/>
      <c r="P8278" s="53"/>
      <c r="Q8278" s="53"/>
      <c r="R8278" s="53"/>
      <c r="S8278" s="53"/>
      <c r="T8278" s="53"/>
      <c r="U8278" s="53"/>
      <c r="V8278" s="53"/>
      <c r="W8278" s="53"/>
      <c r="X8278" s="53"/>
      <c r="Y8278" s="53"/>
      <c r="Z8278" s="53"/>
      <c r="AA8278" s="53"/>
      <c r="AB8278" s="53"/>
      <c r="AC8278" s="53"/>
      <c r="AD8278" s="53"/>
      <c r="AE8278" s="53"/>
      <c r="AF8278" s="53"/>
      <c r="AG8278" s="53"/>
      <c r="AH8278" s="53"/>
      <c r="AI8278" s="53"/>
      <c r="AJ8278" s="53"/>
      <c r="AK8278" s="54"/>
    </row>
    <row r="8279" spans="2:37" x14ac:dyDescent="0.25">
      <c r="B8279" s="315"/>
      <c r="C8279" s="315"/>
      <c r="D8279" s="315"/>
      <c r="E8279" s="315"/>
      <c r="F8279" s="315"/>
      <c r="G8279" s="315"/>
      <c r="H8279" s="315"/>
      <c r="I8279" s="54"/>
      <c r="J8279" s="53"/>
      <c r="K8279" s="53"/>
      <c r="L8279" s="270"/>
      <c r="M8279" s="55"/>
      <c r="N8279" s="53"/>
      <c r="O8279" s="87"/>
      <c r="P8279" s="53"/>
      <c r="Q8279" s="53"/>
      <c r="R8279" s="53"/>
      <c r="S8279" s="53"/>
      <c r="T8279" s="53"/>
      <c r="U8279" s="53"/>
      <c r="V8279" s="53"/>
      <c r="W8279" s="53"/>
      <c r="X8279" s="53"/>
      <c r="Y8279" s="53"/>
      <c r="Z8279" s="53"/>
      <c r="AA8279" s="53"/>
      <c r="AB8279" s="53"/>
      <c r="AC8279" s="53"/>
      <c r="AD8279" s="53"/>
      <c r="AE8279" s="53"/>
      <c r="AF8279" s="53"/>
      <c r="AG8279" s="53"/>
      <c r="AH8279" s="53"/>
      <c r="AI8279" s="53"/>
      <c r="AJ8279" s="53"/>
      <c r="AK8279" s="54"/>
    </row>
    <row r="8280" spans="2:37" x14ac:dyDescent="0.25">
      <c r="B8280" s="315"/>
      <c r="C8280" s="315"/>
      <c r="D8280" s="315"/>
      <c r="E8280" s="315"/>
      <c r="F8280" s="315"/>
      <c r="G8280" s="315"/>
      <c r="H8280" s="315"/>
      <c r="I8280" s="54"/>
      <c r="J8280" s="53"/>
      <c r="K8280" s="53"/>
      <c r="L8280" s="270"/>
      <c r="M8280" s="55"/>
      <c r="N8280" s="53"/>
      <c r="O8280" s="87"/>
      <c r="P8280" s="53"/>
      <c r="Q8280" s="53"/>
      <c r="R8280" s="53"/>
      <c r="S8280" s="53"/>
      <c r="T8280" s="53"/>
      <c r="U8280" s="53"/>
      <c r="V8280" s="53"/>
      <c r="W8280" s="53"/>
      <c r="X8280" s="53"/>
      <c r="Y8280" s="53"/>
      <c r="Z8280" s="53"/>
      <c r="AA8280" s="53"/>
      <c r="AB8280" s="53"/>
      <c r="AC8280" s="53"/>
      <c r="AD8280" s="53"/>
      <c r="AE8280" s="53"/>
      <c r="AF8280" s="53"/>
      <c r="AG8280" s="53"/>
      <c r="AH8280" s="53"/>
      <c r="AI8280" s="53"/>
      <c r="AJ8280" s="53"/>
      <c r="AK8280" s="54"/>
    </row>
    <row r="8281" spans="2:37" x14ac:dyDescent="0.25">
      <c r="B8281" s="315"/>
      <c r="C8281" s="315"/>
      <c r="D8281" s="315"/>
      <c r="E8281" s="315"/>
      <c r="F8281" s="315"/>
      <c r="G8281" s="315"/>
      <c r="H8281" s="315"/>
      <c r="I8281" s="54"/>
      <c r="J8281" s="53"/>
      <c r="K8281" s="53"/>
      <c r="L8281" s="270"/>
      <c r="M8281" s="55"/>
      <c r="N8281" s="53"/>
      <c r="O8281" s="87"/>
      <c r="P8281" s="53"/>
      <c r="Q8281" s="53"/>
      <c r="R8281" s="53"/>
      <c r="S8281" s="53"/>
      <c r="T8281" s="53"/>
      <c r="U8281" s="53"/>
      <c r="V8281" s="53"/>
      <c r="W8281" s="53"/>
      <c r="X8281" s="53"/>
      <c r="Y8281" s="53"/>
      <c r="Z8281" s="53"/>
      <c r="AA8281" s="53"/>
      <c r="AB8281" s="53"/>
      <c r="AC8281" s="53"/>
      <c r="AD8281" s="53"/>
      <c r="AE8281" s="53"/>
      <c r="AF8281" s="53"/>
      <c r="AG8281" s="53"/>
      <c r="AH8281" s="53"/>
      <c r="AI8281" s="53"/>
      <c r="AJ8281" s="53"/>
      <c r="AK8281" s="54"/>
    </row>
    <row r="8282" spans="2:37" x14ac:dyDescent="0.25">
      <c r="B8282" s="315"/>
      <c r="C8282" s="315"/>
      <c r="D8282" s="315"/>
      <c r="E8282" s="315"/>
      <c r="F8282" s="315"/>
      <c r="G8282" s="315"/>
      <c r="H8282" s="315"/>
      <c r="I8282" s="54"/>
      <c r="J8282" s="53"/>
      <c r="K8282" s="53"/>
      <c r="L8282" s="270"/>
      <c r="M8282" s="55"/>
      <c r="N8282" s="53"/>
      <c r="O8282" s="87"/>
      <c r="P8282" s="53"/>
      <c r="Q8282" s="53"/>
      <c r="R8282" s="53"/>
      <c r="S8282" s="53"/>
      <c r="T8282" s="53"/>
      <c r="U8282" s="53"/>
      <c r="V8282" s="53"/>
      <c r="W8282" s="53"/>
      <c r="X8282" s="53"/>
      <c r="Y8282" s="53"/>
      <c r="Z8282" s="53"/>
      <c r="AA8282" s="53"/>
      <c r="AB8282" s="53"/>
      <c r="AC8282" s="53"/>
      <c r="AD8282" s="53"/>
      <c r="AE8282" s="53"/>
      <c r="AF8282" s="53"/>
      <c r="AG8282" s="53"/>
      <c r="AH8282" s="53"/>
      <c r="AI8282" s="53"/>
      <c r="AJ8282" s="53"/>
      <c r="AK8282" s="54"/>
    </row>
    <row r="8283" spans="2:37" x14ac:dyDescent="0.25">
      <c r="B8283" s="315"/>
      <c r="C8283" s="315"/>
      <c r="D8283" s="315"/>
      <c r="E8283" s="315"/>
      <c r="F8283" s="315"/>
      <c r="G8283" s="315"/>
      <c r="H8283" s="315"/>
      <c r="I8283" s="54"/>
      <c r="J8283" s="53"/>
      <c r="K8283" s="53"/>
      <c r="L8283" s="270"/>
      <c r="M8283" s="55"/>
      <c r="N8283" s="53"/>
      <c r="O8283" s="87"/>
      <c r="P8283" s="53"/>
      <c r="Q8283" s="53"/>
      <c r="R8283" s="53"/>
      <c r="S8283" s="53"/>
      <c r="T8283" s="53"/>
      <c r="U8283" s="53"/>
      <c r="V8283" s="53"/>
      <c r="W8283" s="53"/>
      <c r="X8283" s="53"/>
      <c r="Y8283" s="53"/>
      <c r="Z8283" s="53"/>
      <c r="AA8283" s="53"/>
      <c r="AB8283" s="53"/>
      <c r="AC8283" s="53"/>
      <c r="AD8283" s="53"/>
      <c r="AE8283" s="53"/>
      <c r="AF8283" s="53"/>
      <c r="AG8283" s="53"/>
      <c r="AH8283" s="53"/>
      <c r="AI8283" s="53"/>
      <c r="AJ8283" s="53"/>
      <c r="AK8283" s="54"/>
    </row>
    <row r="8284" spans="2:37" x14ac:dyDescent="0.25">
      <c r="B8284" s="315"/>
      <c r="C8284" s="315"/>
      <c r="D8284" s="315"/>
      <c r="E8284" s="315"/>
      <c r="F8284" s="315"/>
      <c r="G8284" s="315"/>
      <c r="H8284" s="315"/>
      <c r="I8284" s="54"/>
      <c r="J8284" s="53"/>
      <c r="K8284" s="53"/>
      <c r="L8284" s="270"/>
      <c r="M8284" s="55"/>
      <c r="N8284" s="53"/>
      <c r="O8284" s="87"/>
      <c r="P8284" s="53"/>
      <c r="Q8284" s="53"/>
      <c r="R8284" s="53"/>
      <c r="S8284" s="53"/>
      <c r="T8284" s="53"/>
      <c r="U8284" s="53"/>
      <c r="V8284" s="53"/>
      <c r="W8284" s="53"/>
      <c r="X8284" s="53"/>
      <c r="Y8284" s="53"/>
      <c r="Z8284" s="53"/>
      <c r="AA8284" s="53"/>
      <c r="AB8284" s="53"/>
      <c r="AC8284" s="53"/>
      <c r="AD8284" s="53"/>
      <c r="AE8284" s="53"/>
      <c r="AF8284" s="53"/>
      <c r="AG8284" s="53"/>
      <c r="AH8284" s="53"/>
      <c r="AI8284" s="53"/>
      <c r="AJ8284" s="53"/>
      <c r="AK8284" s="54"/>
    </row>
    <row r="8285" spans="2:37" x14ac:dyDescent="0.25">
      <c r="B8285" s="315"/>
      <c r="C8285" s="315"/>
      <c r="D8285" s="315"/>
      <c r="E8285" s="315"/>
      <c r="F8285" s="315"/>
      <c r="G8285" s="315"/>
      <c r="H8285" s="315"/>
      <c r="I8285" s="54"/>
      <c r="J8285" s="53"/>
      <c r="K8285" s="53"/>
      <c r="L8285" s="270"/>
      <c r="M8285" s="55"/>
      <c r="N8285" s="53"/>
      <c r="O8285" s="87"/>
      <c r="P8285" s="53"/>
      <c r="Q8285" s="53"/>
      <c r="R8285" s="53"/>
      <c r="S8285" s="53"/>
      <c r="T8285" s="53"/>
      <c r="U8285" s="53"/>
      <c r="V8285" s="53"/>
      <c r="W8285" s="53"/>
      <c r="X8285" s="53"/>
      <c r="Y8285" s="53"/>
      <c r="Z8285" s="53"/>
      <c r="AA8285" s="53"/>
      <c r="AB8285" s="53"/>
      <c r="AC8285" s="53"/>
      <c r="AD8285" s="53"/>
      <c r="AE8285" s="53"/>
      <c r="AF8285" s="53"/>
      <c r="AG8285" s="53"/>
      <c r="AH8285" s="53"/>
      <c r="AI8285" s="53"/>
      <c r="AJ8285" s="53"/>
      <c r="AK8285" s="54"/>
    </row>
    <row r="8286" spans="2:37" x14ac:dyDescent="0.25">
      <c r="B8286" s="315"/>
      <c r="C8286" s="315"/>
      <c r="D8286" s="315"/>
      <c r="E8286" s="315"/>
      <c r="F8286" s="315"/>
      <c r="G8286" s="315"/>
      <c r="H8286" s="315"/>
      <c r="I8286" s="54"/>
      <c r="J8286" s="53"/>
      <c r="K8286" s="53"/>
      <c r="L8286" s="270"/>
      <c r="M8286" s="55"/>
      <c r="N8286" s="53"/>
      <c r="O8286" s="87"/>
      <c r="P8286" s="53"/>
      <c r="Q8286" s="53"/>
      <c r="R8286" s="53"/>
      <c r="S8286" s="53"/>
      <c r="T8286" s="53"/>
      <c r="U8286" s="53"/>
      <c r="V8286" s="53"/>
      <c r="W8286" s="53"/>
      <c r="X8286" s="53"/>
      <c r="Y8286" s="53"/>
      <c r="Z8286" s="53"/>
      <c r="AA8286" s="53"/>
      <c r="AB8286" s="53"/>
      <c r="AC8286" s="53"/>
      <c r="AD8286" s="53"/>
      <c r="AE8286" s="53"/>
      <c r="AF8286" s="53"/>
      <c r="AG8286" s="53"/>
      <c r="AH8286" s="53"/>
      <c r="AI8286" s="53"/>
      <c r="AJ8286" s="53"/>
      <c r="AK8286" s="54"/>
    </row>
    <row r="8287" spans="2:37" x14ac:dyDescent="0.25">
      <c r="B8287" s="315"/>
      <c r="C8287" s="315"/>
      <c r="D8287" s="315"/>
      <c r="E8287" s="315"/>
      <c r="F8287" s="315"/>
      <c r="G8287" s="315"/>
      <c r="H8287" s="315"/>
      <c r="I8287" s="54"/>
      <c r="J8287" s="53"/>
      <c r="K8287" s="53"/>
      <c r="L8287" s="270"/>
      <c r="M8287" s="55"/>
      <c r="N8287" s="53"/>
      <c r="O8287" s="87"/>
      <c r="P8287" s="53"/>
      <c r="Q8287" s="53"/>
      <c r="R8287" s="53"/>
      <c r="S8287" s="53"/>
      <c r="T8287" s="53"/>
      <c r="U8287" s="53"/>
      <c r="V8287" s="53"/>
      <c r="W8287" s="53"/>
      <c r="X8287" s="53"/>
      <c r="Y8287" s="53"/>
      <c r="Z8287" s="53"/>
      <c r="AA8287" s="53"/>
      <c r="AB8287" s="53"/>
      <c r="AC8287" s="53"/>
      <c r="AD8287" s="53"/>
      <c r="AE8287" s="53"/>
      <c r="AF8287" s="53"/>
      <c r="AG8287" s="53"/>
      <c r="AH8287" s="53"/>
      <c r="AI8287" s="53"/>
      <c r="AJ8287" s="53"/>
      <c r="AK8287" s="54"/>
    </row>
    <row r="8288" spans="2:37" x14ac:dyDescent="0.25">
      <c r="B8288" s="315"/>
      <c r="C8288" s="315"/>
      <c r="D8288" s="315"/>
      <c r="E8288" s="315"/>
      <c r="F8288" s="315"/>
      <c r="G8288" s="315"/>
      <c r="H8288" s="315"/>
      <c r="I8288" s="54"/>
      <c r="J8288" s="53"/>
      <c r="K8288" s="53"/>
      <c r="L8288" s="270"/>
      <c r="M8288" s="55"/>
      <c r="N8288" s="53"/>
      <c r="O8288" s="87"/>
      <c r="P8288" s="53"/>
      <c r="Q8288" s="53"/>
      <c r="R8288" s="53"/>
      <c r="S8288" s="53"/>
      <c r="T8288" s="53"/>
      <c r="U8288" s="53"/>
      <c r="V8288" s="53"/>
      <c r="W8288" s="53"/>
      <c r="X8288" s="53"/>
      <c r="Y8288" s="53"/>
      <c r="Z8288" s="53"/>
      <c r="AA8288" s="53"/>
      <c r="AB8288" s="53"/>
      <c r="AC8288" s="53"/>
      <c r="AD8288" s="53"/>
      <c r="AE8288" s="53"/>
      <c r="AF8288" s="53"/>
      <c r="AG8288" s="53"/>
      <c r="AH8288" s="53"/>
      <c r="AI8288" s="53"/>
      <c r="AJ8288" s="53"/>
      <c r="AK8288" s="54"/>
    </row>
    <row r="8289" spans="2:37" x14ac:dyDescent="0.25">
      <c r="B8289" s="315"/>
      <c r="C8289" s="315"/>
      <c r="D8289" s="315"/>
      <c r="E8289" s="315"/>
      <c r="F8289" s="315"/>
      <c r="G8289" s="315"/>
      <c r="H8289" s="315"/>
      <c r="I8289" s="54"/>
      <c r="J8289" s="53"/>
      <c r="K8289" s="53"/>
      <c r="L8289" s="270"/>
      <c r="M8289" s="55"/>
      <c r="N8289" s="53"/>
      <c r="O8289" s="87"/>
      <c r="P8289" s="53"/>
      <c r="Q8289" s="53"/>
      <c r="R8289" s="53"/>
      <c r="S8289" s="53"/>
      <c r="T8289" s="53"/>
      <c r="U8289" s="53"/>
      <c r="V8289" s="53"/>
      <c r="W8289" s="53"/>
      <c r="X8289" s="53"/>
      <c r="Y8289" s="53"/>
      <c r="Z8289" s="53"/>
      <c r="AA8289" s="53"/>
      <c r="AB8289" s="53"/>
      <c r="AC8289" s="53"/>
      <c r="AD8289" s="53"/>
      <c r="AE8289" s="53"/>
      <c r="AF8289" s="53"/>
      <c r="AG8289" s="53"/>
      <c r="AH8289" s="53"/>
      <c r="AI8289" s="53"/>
      <c r="AJ8289" s="53"/>
      <c r="AK8289" s="54"/>
    </row>
    <row r="8290" spans="2:37" x14ac:dyDescent="0.25">
      <c r="B8290" s="315"/>
      <c r="C8290" s="315"/>
      <c r="D8290" s="315"/>
      <c r="E8290" s="315"/>
      <c r="F8290" s="315"/>
      <c r="G8290" s="315"/>
      <c r="H8290" s="315"/>
      <c r="I8290" s="54"/>
      <c r="J8290" s="53"/>
      <c r="K8290" s="53"/>
      <c r="L8290" s="270"/>
      <c r="M8290" s="55"/>
      <c r="N8290" s="53"/>
      <c r="O8290" s="87"/>
      <c r="P8290" s="53"/>
      <c r="Q8290" s="53"/>
      <c r="R8290" s="53"/>
      <c r="S8290" s="53"/>
      <c r="T8290" s="53"/>
      <c r="U8290" s="53"/>
      <c r="V8290" s="53"/>
      <c r="W8290" s="53"/>
      <c r="X8290" s="53"/>
      <c r="Y8290" s="53"/>
      <c r="Z8290" s="53"/>
      <c r="AA8290" s="53"/>
      <c r="AB8290" s="53"/>
      <c r="AC8290" s="53"/>
      <c r="AD8290" s="53"/>
      <c r="AE8290" s="53"/>
      <c r="AF8290" s="53"/>
      <c r="AG8290" s="53"/>
      <c r="AH8290" s="53"/>
      <c r="AI8290" s="53"/>
      <c r="AJ8290" s="53"/>
      <c r="AK8290" s="54"/>
    </row>
    <row r="8291" spans="2:37" x14ac:dyDescent="0.25">
      <c r="B8291" s="315"/>
      <c r="C8291" s="315"/>
      <c r="D8291" s="315"/>
      <c r="E8291" s="315"/>
      <c r="F8291" s="315"/>
      <c r="G8291" s="315"/>
      <c r="H8291" s="315"/>
      <c r="I8291" s="54"/>
      <c r="J8291" s="53"/>
      <c r="K8291" s="53"/>
      <c r="L8291" s="270"/>
      <c r="M8291" s="55"/>
      <c r="N8291" s="53"/>
      <c r="O8291" s="87"/>
      <c r="P8291" s="53"/>
      <c r="Q8291" s="53"/>
      <c r="R8291" s="53"/>
      <c r="S8291" s="53"/>
      <c r="T8291" s="53"/>
      <c r="U8291" s="53"/>
      <c r="V8291" s="53"/>
      <c r="W8291" s="53"/>
      <c r="X8291" s="53"/>
      <c r="Y8291" s="53"/>
      <c r="Z8291" s="53"/>
      <c r="AA8291" s="53"/>
      <c r="AB8291" s="53"/>
      <c r="AC8291" s="53"/>
      <c r="AD8291" s="53"/>
      <c r="AE8291" s="53"/>
      <c r="AF8291" s="53"/>
      <c r="AG8291" s="53"/>
      <c r="AH8291" s="53"/>
      <c r="AI8291" s="53"/>
      <c r="AJ8291" s="53"/>
      <c r="AK8291" s="54"/>
    </row>
    <row r="8292" spans="2:37" x14ac:dyDescent="0.25">
      <c r="B8292" s="315"/>
      <c r="C8292" s="315"/>
      <c r="D8292" s="315"/>
      <c r="E8292" s="315"/>
      <c r="F8292" s="315"/>
      <c r="G8292" s="315"/>
      <c r="H8292" s="315"/>
      <c r="I8292" s="54"/>
      <c r="J8292" s="53"/>
      <c r="K8292" s="53"/>
      <c r="L8292" s="270"/>
      <c r="M8292" s="55"/>
      <c r="N8292" s="53"/>
      <c r="O8292" s="87"/>
      <c r="P8292" s="53"/>
      <c r="Q8292" s="53"/>
      <c r="R8292" s="53"/>
      <c r="S8292" s="53"/>
      <c r="T8292" s="53"/>
      <c r="U8292" s="53"/>
      <c r="V8292" s="53"/>
      <c r="W8292" s="53"/>
      <c r="X8292" s="53"/>
      <c r="Y8292" s="53"/>
      <c r="Z8292" s="53"/>
      <c r="AA8292" s="53"/>
      <c r="AB8292" s="53"/>
      <c r="AC8292" s="53"/>
      <c r="AD8292" s="53"/>
      <c r="AE8292" s="53"/>
      <c r="AF8292" s="53"/>
      <c r="AG8292" s="53"/>
      <c r="AH8292" s="53"/>
      <c r="AI8292" s="53"/>
      <c r="AJ8292" s="53"/>
      <c r="AK8292" s="54"/>
    </row>
    <row r="8293" spans="2:37" x14ac:dyDescent="0.25">
      <c r="B8293" s="315"/>
      <c r="C8293" s="315"/>
      <c r="D8293" s="315"/>
      <c r="E8293" s="315"/>
      <c r="F8293" s="315"/>
      <c r="G8293" s="315"/>
      <c r="H8293" s="315"/>
      <c r="I8293" s="54"/>
      <c r="J8293" s="53"/>
      <c r="K8293" s="53"/>
      <c r="L8293" s="270"/>
      <c r="M8293" s="55"/>
      <c r="N8293" s="53"/>
      <c r="O8293" s="87"/>
      <c r="P8293" s="53"/>
      <c r="Q8293" s="53"/>
      <c r="R8293" s="53"/>
      <c r="S8293" s="53"/>
      <c r="T8293" s="53"/>
      <c r="U8293" s="53"/>
      <c r="V8293" s="53"/>
      <c r="W8293" s="53"/>
      <c r="X8293" s="53"/>
      <c r="Y8293" s="53"/>
      <c r="Z8293" s="53"/>
      <c r="AA8293" s="53"/>
      <c r="AB8293" s="53"/>
      <c r="AC8293" s="53"/>
      <c r="AD8293" s="53"/>
      <c r="AE8293" s="53"/>
      <c r="AF8293" s="53"/>
      <c r="AG8293" s="53"/>
      <c r="AH8293" s="53"/>
      <c r="AI8293" s="53"/>
      <c r="AJ8293" s="53"/>
      <c r="AK8293" s="54"/>
    </row>
    <row r="8294" spans="2:37" x14ac:dyDescent="0.25">
      <c r="B8294" s="315"/>
      <c r="C8294" s="315"/>
      <c r="D8294" s="315"/>
      <c r="E8294" s="315"/>
      <c r="F8294" s="315"/>
      <c r="G8294" s="315"/>
      <c r="H8294" s="315"/>
      <c r="I8294" s="54"/>
      <c r="J8294" s="53"/>
      <c r="K8294" s="53"/>
      <c r="L8294" s="270"/>
      <c r="M8294" s="55"/>
      <c r="N8294" s="53"/>
      <c r="O8294" s="87"/>
      <c r="P8294" s="53"/>
      <c r="Q8294" s="53"/>
      <c r="R8294" s="53"/>
      <c r="S8294" s="53"/>
      <c r="T8294" s="53"/>
      <c r="U8294" s="53"/>
      <c r="V8294" s="53"/>
      <c r="W8294" s="53"/>
      <c r="X8294" s="53"/>
      <c r="Y8294" s="53"/>
      <c r="Z8294" s="53"/>
      <c r="AA8294" s="53"/>
      <c r="AB8294" s="53"/>
      <c r="AC8294" s="53"/>
      <c r="AD8294" s="53"/>
      <c r="AE8294" s="53"/>
      <c r="AF8294" s="53"/>
      <c r="AG8294" s="53"/>
      <c r="AH8294" s="53"/>
      <c r="AI8294" s="53"/>
      <c r="AJ8294" s="53"/>
      <c r="AK8294" s="54"/>
    </row>
    <row r="8295" spans="2:37" x14ac:dyDescent="0.25">
      <c r="B8295" s="315"/>
      <c r="C8295" s="315"/>
      <c r="D8295" s="315"/>
      <c r="E8295" s="315"/>
      <c r="F8295" s="315"/>
      <c r="G8295" s="315"/>
      <c r="H8295" s="315"/>
      <c r="I8295" s="54"/>
      <c r="J8295" s="53"/>
      <c r="K8295" s="53"/>
      <c r="L8295" s="270"/>
      <c r="M8295" s="55"/>
      <c r="N8295" s="53"/>
      <c r="O8295" s="87"/>
      <c r="P8295" s="53"/>
      <c r="Q8295" s="53"/>
      <c r="R8295" s="53"/>
      <c r="S8295" s="53"/>
      <c r="T8295" s="53"/>
      <c r="U8295" s="53"/>
      <c r="V8295" s="53"/>
      <c r="W8295" s="53"/>
      <c r="X8295" s="53"/>
      <c r="Y8295" s="53"/>
      <c r="Z8295" s="53"/>
      <c r="AA8295" s="53"/>
      <c r="AB8295" s="53"/>
      <c r="AC8295" s="53"/>
      <c r="AD8295" s="53"/>
      <c r="AE8295" s="53"/>
      <c r="AF8295" s="53"/>
      <c r="AG8295" s="53"/>
      <c r="AH8295" s="53"/>
      <c r="AI8295" s="53"/>
      <c r="AJ8295" s="53"/>
      <c r="AK8295" s="54"/>
    </row>
    <row r="8296" spans="2:37" x14ac:dyDescent="0.25">
      <c r="B8296" s="315"/>
      <c r="C8296" s="315"/>
      <c r="D8296" s="315"/>
      <c r="E8296" s="315"/>
      <c r="F8296" s="315"/>
      <c r="G8296" s="315"/>
      <c r="H8296" s="315"/>
      <c r="I8296" s="54"/>
      <c r="J8296" s="53"/>
      <c r="K8296" s="53"/>
      <c r="L8296" s="270"/>
      <c r="M8296" s="55"/>
      <c r="N8296" s="53"/>
      <c r="O8296" s="87"/>
      <c r="P8296" s="53"/>
      <c r="Q8296" s="53"/>
      <c r="R8296" s="53"/>
      <c r="S8296" s="53"/>
      <c r="T8296" s="53"/>
      <c r="U8296" s="53"/>
      <c r="V8296" s="53"/>
      <c r="W8296" s="53"/>
      <c r="X8296" s="53"/>
      <c r="Y8296" s="53"/>
      <c r="Z8296" s="53"/>
      <c r="AA8296" s="53"/>
      <c r="AB8296" s="53"/>
      <c r="AC8296" s="53"/>
      <c r="AD8296" s="53"/>
      <c r="AE8296" s="53"/>
      <c r="AF8296" s="53"/>
      <c r="AG8296" s="53"/>
      <c r="AH8296" s="53"/>
      <c r="AI8296" s="53"/>
      <c r="AJ8296" s="53"/>
      <c r="AK8296" s="54"/>
    </row>
    <row r="8297" spans="2:37" x14ac:dyDescent="0.25">
      <c r="B8297" s="315"/>
      <c r="C8297" s="315"/>
      <c r="D8297" s="315"/>
      <c r="E8297" s="315"/>
      <c r="F8297" s="315"/>
      <c r="G8297" s="315"/>
      <c r="H8297" s="315"/>
      <c r="I8297" s="54"/>
      <c r="J8297" s="53"/>
      <c r="K8297" s="53"/>
      <c r="L8297" s="270"/>
      <c r="M8297" s="55"/>
      <c r="N8297" s="53"/>
      <c r="O8297" s="87"/>
      <c r="P8297" s="53"/>
      <c r="Q8297" s="53"/>
      <c r="R8297" s="53"/>
      <c r="S8297" s="53"/>
      <c r="T8297" s="53"/>
      <c r="U8297" s="53"/>
      <c r="V8297" s="53"/>
      <c r="W8297" s="53"/>
      <c r="X8297" s="53"/>
      <c r="Y8297" s="53"/>
      <c r="Z8297" s="53"/>
      <c r="AA8297" s="53"/>
      <c r="AB8297" s="53"/>
      <c r="AC8297" s="53"/>
      <c r="AD8297" s="53"/>
      <c r="AE8297" s="53"/>
      <c r="AF8297" s="53"/>
      <c r="AG8297" s="53"/>
      <c r="AH8297" s="53"/>
      <c r="AI8297" s="53"/>
      <c r="AJ8297" s="53"/>
      <c r="AK8297" s="54"/>
    </row>
    <row r="8298" spans="2:37" x14ac:dyDescent="0.25">
      <c r="B8298" s="315"/>
      <c r="C8298" s="315"/>
      <c r="D8298" s="315"/>
      <c r="E8298" s="315"/>
      <c r="F8298" s="315"/>
      <c r="G8298" s="315"/>
      <c r="H8298" s="315"/>
      <c r="I8298" s="54"/>
      <c r="J8298" s="53"/>
      <c r="K8298" s="53"/>
      <c r="L8298" s="270"/>
      <c r="M8298" s="55"/>
      <c r="N8298" s="53"/>
      <c r="O8298" s="87"/>
      <c r="P8298" s="53"/>
      <c r="Q8298" s="53"/>
      <c r="R8298" s="53"/>
      <c r="S8298" s="53"/>
      <c r="T8298" s="53"/>
      <c r="U8298" s="53"/>
      <c r="V8298" s="53"/>
      <c r="W8298" s="53"/>
      <c r="X8298" s="53"/>
      <c r="Y8298" s="53"/>
      <c r="Z8298" s="53"/>
      <c r="AA8298" s="53"/>
      <c r="AB8298" s="53"/>
      <c r="AC8298" s="53"/>
      <c r="AD8298" s="53"/>
      <c r="AE8298" s="53"/>
      <c r="AF8298" s="53"/>
      <c r="AG8298" s="53"/>
      <c r="AH8298" s="53"/>
      <c r="AI8298" s="53"/>
      <c r="AJ8298" s="53"/>
      <c r="AK8298" s="54"/>
    </row>
    <row r="8299" spans="2:37" x14ac:dyDescent="0.25">
      <c r="B8299" s="315"/>
      <c r="C8299" s="315"/>
      <c r="D8299" s="315"/>
      <c r="E8299" s="315"/>
      <c r="F8299" s="315"/>
      <c r="G8299" s="315"/>
      <c r="H8299" s="315"/>
      <c r="I8299" s="54"/>
      <c r="J8299" s="53"/>
      <c r="K8299" s="53"/>
      <c r="L8299" s="270"/>
      <c r="M8299" s="55"/>
      <c r="N8299" s="53"/>
      <c r="O8299" s="87"/>
      <c r="P8299" s="53"/>
      <c r="Q8299" s="53"/>
      <c r="R8299" s="53"/>
      <c r="S8299" s="53"/>
      <c r="T8299" s="53"/>
      <c r="U8299" s="53"/>
      <c r="V8299" s="53"/>
      <c r="W8299" s="53"/>
      <c r="X8299" s="53"/>
      <c r="Y8299" s="53"/>
      <c r="Z8299" s="53"/>
      <c r="AA8299" s="53"/>
      <c r="AB8299" s="53"/>
      <c r="AC8299" s="53"/>
      <c r="AD8299" s="53"/>
      <c r="AE8299" s="53"/>
      <c r="AF8299" s="53"/>
      <c r="AG8299" s="53"/>
      <c r="AH8299" s="53"/>
      <c r="AI8299" s="53"/>
      <c r="AJ8299" s="53"/>
      <c r="AK8299" s="54"/>
    </row>
    <row r="8300" spans="2:37" x14ac:dyDescent="0.25">
      <c r="B8300" s="315"/>
      <c r="C8300" s="315"/>
      <c r="D8300" s="315"/>
      <c r="E8300" s="315"/>
      <c r="F8300" s="315"/>
      <c r="G8300" s="315"/>
      <c r="H8300" s="315"/>
      <c r="I8300" s="54"/>
      <c r="J8300" s="53"/>
      <c r="K8300" s="53"/>
      <c r="L8300" s="270"/>
      <c r="M8300" s="55"/>
      <c r="N8300" s="53"/>
      <c r="O8300" s="87"/>
      <c r="P8300" s="53"/>
      <c r="Q8300" s="53"/>
      <c r="R8300" s="53"/>
      <c r="S8300" s="53"/>
      <c r="T8300" s="53"/>
      <c r="U8300" s="53"/>
      <c r="V8300" s="53"/>
      <c r="W8300" s="53"/>
      <c r="X8300" s="53"/>
      <c r="Y8300" s="53"/>
      <c r="Z8300" s="53"/>
      <c r="AA8300" s="53"/>
      <c r="AB8300" s="53"/>
      <c r="AC8300" s="53"/>
      <c r="AD8300" s="53"/>
      <c r="AE8300" s="53"/>
      <c r="AF8300" s="53"/>
      <c r="AG8300" s="53"/>
      <c r="AH8300" s="53"/>
      <c r="AI8300" s="53"/>
      <c r="AJ8300" s="53"/>
      <c r="AK8300" s="54"/>
    </row>
    <row r="8301" spans="2:37" x14ac:dyDescent="0.25">
      <c r="B8301" s="315"/>
      <c r="C8301" s="315"/>
      <c r="D8301" s="315"/>
      <c r="E8301" s="315"/>
      <c r="F8301" s="315"/>
      <c r="G8301" s="315"/>
      <c r="H8301" s="315"/>
      <c r="I8301" s="54"/>
      <c r="J8301" s="53"/>
      <c r="K8301" s="53"/>
      <c r="L8301" s="270"/>
      <c r="M8301" s="55"/>
      <c r="N8301" s="53"/>
      <c r="O8301" s="87"/>
      <c r="P8301" s="53"/>
      <c r="Q8301" s="53"/>
      <c r="R8301" s="53"/>
      <c r="S8301" s="53"/>
      <c r="T8301" s="53"/>
      <c r="U8301" s="53"/>
      <c r="V8301" s="53"/>
      <c r="W8301" s="53"/>
      <c r="X8301" s="53"/>
      <c r="Y8301" s="53"/>
      <c r="Z8301" s="53"/>
      <c r="AA8301" s="53"/>
      <c r="AB8301" s="53"/>
      <c r="AC8301" s="53"/>
      <c r="AD8301" s="53"/>
      <c r="AE8301" s="53"/>
      <c r="AF8301" s="53"/>
      <c r="AG8301" s="53"/>
      <c r="AH8301" s="53"/>
      <c r="AI8301" s="53"/>
      <c r="AJ8301" s="53"/>
      <c r="AK8301" s="54"/>
    </row>
    <row r="8302" spans="2:37" x14ac:dyDescent="0.25">
      <c r="B8302" s="315"/>
      <c r="C8302" s="315"/>
      <c r="D8302" s="315"/>
      <c r="E8302" s="315"/>
      <c r="F8302" s="315"/>
      <c r="G8302" s="315"/>
      <c r="H8302" s="315"/>
      <c r="I8302" s="54"/>
      <c r="J8302" s="53"/>
      <c r="K8302" s="53"/>
      <c r="L8302" s="270"/>
      <c r="M8302" s="55"/>
      <c r="N8302" s="53"/>
      <c r="O8302" s="87"/>
      <c r="P8302" s="53"/>
      <c r="Q8302" s="53"/>
      <c r="R8302" s="53"/>
      <c r="S8302" s="53"/>
      <c r="T8302" s="53"/>
      <c r="U8302" s="53"/>
      <c r="V8302" s="53"/>
      <c r="W8302" s="53"/>
      <c r="X8302" s="53"/>
      <c r="Y8302" s="53"/>
      <c r="Z8302" s="53"/>
      <c r="AA8302" s="53"/>
      <c r="AB8302" s="53"/>
      <c r="AC8302" s="53"/>
      <c r="AD8302" s="53"/>
      <c r="AE8302" s="53"/>
      <c r="AF8302" s="53"/>
      <c r="AG8302" s="53"/>
      <c r="AH8302" s="53"/>
      <c r="AI8302" s="53"/>
      <c r="AJ8302" s="53"/>
      <c r="AK8302" s="54"/>
    </row>
    <row r="8303" spans="2:37" x14ac:dyDescent="0.25">
      <c r="B8303" s="315"/>
      <c r="C8303" s="315"/>
      <c r="D8303" s="315"/>
      <c r="E8303" s="315"/>
      <c r="F8303" s="315"/>
      <c r="G8303" s="315"/>
      <c r="H8303" s="315"/>
      <c r="I8303" s="54"/>
      <c r="J8303" s="53"/>
      <c r="K8303" s="53"/>
      <c r="L8303" s="270"/>
      <c r="M8303" s="55"/>
      <c r="N8303" s="53"/>
      <c r="O8303" s="87"/>
      <c r="P8303" s="53"/>
      <c r="Q8303" s="53"/>
      <c r="R8303" s="53"/>
      <c r="S8303" s="53"/>
      <c r="T8303" s="53"/>
      <c r="U8303" s="53"/>
      <c r="V8303" s="53"/>
      <c r="W8303" s="53"/>
      <c r="X8303" s="53"/>
      <c r="Y8303" s="53"/>
      <c r="Z8303" s="53"/>
      <c r="AA8303" s="53"/>
      <c r="AB8303" s="53"/>
      <c r="AC8303" s="53"/>
      <c r="AD8303" s="53"/>
      <c r="AE8303" s="53"/>
      <c r="AF8303" s="53"/>
      <c r="AG8303" s="53"/>
      <c r="AH8303" s="53"/>
      <c r="AI8303" s="53"/>
      <c r="AJ8303" s="53"/>
      <c r="AK8303" s="54"/>
    </row>
    <row r="8304" spans="2:37" x14ac:dyDescent="0.25">
      <c r="B8304" s="315"/>
      <c r="C8304" s="315"/>
      <c r="D8304" s="315"/>
      <c r="E8304" s="315"/>
      <c r="F8304" s="315"/>
      <c r="G8304" s="315"/>
      <c r="H8304" s="315"/>
      <c r="I8304" s="54"/>
      <c r="J8304" s="53"/>
      <c r="K8304" s="53"/>
      <c r="L8304" s="270"/>
      <c r="M8304" s="55"/>
      <c r="N8304" s="53"/>
      <c r="O8304" s="87"/>
      <c r="P8304" s="53"/>
      <c r="Q8304" s="53"/>
      <c r="R8304" s="53"/>
      <c r="S8304" s="53"/>
      <c r="T8304" s="53"/>
      <c r="U8304" s="53"/>
      <c r="V8304" s="53"/>
      <c r="W8304" s="53"/>
      <c r="X8304" s="53"/>
      <c r="Y8304" s="53"/>
      <c r="Z8304" s="53"/>
      <c r="AA8304" s="53"/>
      <c r="AB8304" s="53"/>
      <c r="AC8304" s="53"/>
      <c r="AD8304" s="53"/>
      <c r="AE8304" s="53"/>
      <c r="AF8304" s="53"/>
      <c r="AG8304" s="53"/>
      <c r="AH8304" s="53"/>
      <c r="AI8304" s="53"/>
      <c r="AJ8304" s="53"/>
      <c r="AK8304" s="54"/>
    </row>
    <row r="8305" spans="2:37" x14ac:dyDescent="0.25">
      <c r="B8305" s="315"/>
      <c r="C8305" s="315"/>
      <c r="D8305" s="315"/>
      <c r="E8305" s="315"/>
      <c r="F8305" s="315"/>
      <c r="G8305" s="315"/>
      <c r="H8305" s="315"/>
      <c r="I8305" s="54"/>
      <c r="J8305" s="53"/>
      <c r="K8305" s="53"/>
      <c r="L8305" s="270"/>
      <c r="M8305" s="55"/>
      <c r="N8305" s="53"/>
      <c r="O8305" s="87"/>
      <c r="P8305" s="53"/>
      <c r="Q8305" s="53"/>
      <c r="R8305" s="53"/>
      <c r="S8305" s="53"/>
      <c r="T8305" s="53"/>
      <c r="U8305" s="53"/>
      <c r="V8305" s="53"/>
      <c r="W8305" s="53"/>
      <c r="X8305" s="53"/>
      <c r="Y8305" s="53"/>
      <c r="Z8305" s="53"/>
      <c r="AA8305" s="53"/>
      <c r="AB8305" s="53"/>
      <c r="AC8305" s="53"/>
      <c r="AD8305" s="53"/>
      <c r="AE8305" s="53"/>
      <c r="AF8305" s="53"/>
      <c r="AG8305" s="53"/>
      <c r="AH8305" s="53"/>
      <c r="AI8305" s="53"/>
      <c r="AJ8305" s="53"/>
      <c r="AK8305" s="54"/>
    </row>
    <row r="8306" spans="2:37" x14ac:dyDescent="0.25">
      <c r="B8306" s="315"/>
      <c r="C8306" s="315"/>
      <c r="D8306" s="315"/>
      <c r="E8306" s="315"/>
      <c r="F8306" s="315"/>
      <c r="G8306" s="315"/>
      <c r="H8306" s="315"/>
      <c r="I8306" s="54"/>
      <c r="J8306" s="53"/>
      <c r="K8306" s="53"/>
      <c r="L8306" s="270"/>
      <c r="M8306" s="55"/>
      <c r="N8306" s="53"/>
      <c r="O8306" s="87"/>
      <c r="P8306" s="53"/>
      <c r="Q8306" s="53"/>
      <c r="R8306" s="53"/>
      <c r="S8306" s="53"/>
      <c r="T8306" s="53"/>
      <c r="U8306" s="53"/>
      <c r="V8306" s="53"/>
      <c r="W8306" s="53"/>
      <c r="X8306" s="53"/>
      <c r="Y8306" s="53"/>
      <c r="Z8306" s="53"/>
      <c r="AA8306" s="53"/>
      <c r="AB8306" s="53"/>
      <c r="AC8306" s="53"/>
      <c r="AD8306" s="53"/>
      <c r="AE8306" s="53"/>
      <c r="AF8306" s="53"/>
      <c r="AG8306" s="53"/>
      <c r="AH8306" s="53"/>
      <c r="AI8306" s="53"/>
      <c r="AJ8306" s="53"/>
      <c r="AK8306" s="54"/>
    </row>
    <row r="8307" spans="2:37" x14ac:dyDescent="0.25">
      <c r="B8307" s="315"/>
      <c r="C8307" s="315"/>
      <c r="D8307" s="315"/>
      <c r="E8307" s="315"/>
      <c r="F8307" s="315"/>
      <c r="G8307" s="315"/>
      <c r="H8307" s="315"/>
      <c r="I8307" s="54"/>
      <c r="J8307" s="53"/>
      <c r="K8307" s="53"/>
      <c r="L8307" s="270"/>
      <c r="M8307" s="55"/>
      <c r="N8307" s="53"/>
      <c r="O8307" s="87"/>
      <c r="P8307" s="53"/>
      <c r="Q8307" s="53"/>
      <c r="R8307" s="53"/>
      <c r="S8307" s="53"/>
      <c r="T8307" s="53"/>
      <c r="U8307" s="53"/>
      <c r="V8307" s="53"/>
      <c r="W8307" s="53"/>
      <c r="X8307" s="53"/>
      <c r="Y8307" s="53"/>
      <c r="Z8307" s="53"/>
      <c r="AA8307" s="53"/>
      <c r="AB8307" s="53"/>
      <c r="AC8307" s="53"/>
      <c r="AD8307" s="53"/>
      <c r="AE8307" s="53"/>
      <c r="AF8307" s="53"/>
      <c r="AG8307" s="53"/>
      <c r="AH8307" s="53"/>
      <c r="AI8307" s="53"/>
      <c r="AJ8307" s="53"/>
      <c r="AK8307" s="54"/>
    </row>
    <row r="8308" spans="2:37" x14ac:dyDescent="0.25">
      <c r="B8308" s="315"/>
      <c r="C8308" s="315"/>
      <c r="D8308" s="315"/>
      <c r="E8308" s="315"/>
      <c r="F8308" s="315"/>
      <c r="G8308" s="315"/>
      <c r="H8308" s="315"/>
      <c r="I8308" s="54"/>
      <c r="J8308" s="53"/>
      <c r="K8308" s="53"/>
      <c r="L8308" s="270"/>
      <c r="M8308" s="55"/>
      <c r="N8308" s="53"/>
      <c r="O8308" s="87"/>
      <c r="P8308" s="53"/>
      <c r="Q8308" s="53"/>
      <c r="R8308" s="53"/>
      <c r="S8308" s="53"/>
      <c r="T8308" s="53"/>
      <c r="U8308" s="53"/>
      <c r="V8308" s="53"/>
      <c r="W8308" s="53"/>
      <c r="X8308" s="53"/>
      <c r="Y8308" s="53"/>
      <c r="Z8308" s="53"/>
      <c r="AA8308" s="53"/>
      <c r="AB8308" s="53"/>
      <c r="AC8308" s="53"/>
      <c r="AD8308" s="53"/>
      <c r="AE8308" s="53"/>
      <c r="AF8308" s="53"/>
      <c r="AG8308" s="53"/>
      <c r="AH8308" s="53"/>
      <c r="AI8308" s="53"/>
      <c r="AJ8308" s="53"/>
      <c r="AK8308" s="54"/>
    </row>
    <row r="8309" spans="2:37" x14ac:dyDescent="0.25">
      <c r="B8309" s="315"/>
      <c r="C8309" s="315"/>
      <c r="D8309" s="315"/>
      <c r="E8309" s="315"/>
      <c r="F8309" s="315"/>
      <c r="G8309" s="315"/>
      <c r="H8309" s="315"/>
      <c r="I8309" s="54"/>
      <c r="J8309" s="53"/>
      <c r="K8309" s="53"/>
      <c r="L8309" s="270"/>
      <c r="M8309" s="55"/>
      <c r="N8309" s="53"/>
      <c r="O8309" s="87"/>
      <c r="P8309" s="53"/>
      <c r="Q8309" s="53"/>
      <c r="R8309" s="53"/>
      <c r="S8309" s="53"/>
      <c r="T8309" s="53"/>
      <c r="U8309" s="53"/>
      <c r="V8309" s="53"/>
      <c r="W8309" s="53"/>
      <c r="X8309" s="53"/>
      <c r="Y8309" s="53"/>
      <c r="Z8309" s="53"/>
      <c r="AA8309" s="53"/>
      <c r="AB8309" s="53"/>
      <c r="AC8309" s="53"/>
      <c r="AD8309" s="53"/>
      <c r="AE8309" s="53"/>
      <c r="AF8309" s="53"/>
      <c r="AG8309" s="53"/>
      <c r="AH8309" s="53"/>
      <c r="AI8309" s="53"/>
      <c r="AJ8309" s="53"/>
      <c r="AK8309" s="54"/>
    </row>
    <row r="8310" spans="2:37" x14ac:dyDescent="0.25">
      <c r="B8310" s="315"/>
      <c r="C8310" s="315"/>
      <c r="D8310" s="315"/>
      <c r="E8310" s="315"/>
      <c r="F8310" s="315"/>
      <c r="G8310" s="315"/>
      <c r="H8310" s="315"/>
      <c r="I8310" s="54"/>
      <c r="J8310" s="53"/>
      <c r="K8310" s="53"/>
      <c r="L8310" s="270"/>
      <c r="M8310" s="55"/>
      <c r="N8310" s="53"/>
      <c r="O8310" s="87"/>
      <c r="P8310" s="53"/>
      <c r="Q8310" s="53"/>
      <c r="R8310" s="53"/>
      <c r="S8310" s="53"/>
      <c r="T8310" s="53"/>
      <c r="U8310" s="53"/>
      <c r="V8310" s="53"/>
      <c r="W8310" s="53"/>
      <c r="X8310" s="53"/>
      <c r="Y8310" s="53"/>
      <c r="Z8310" s="53"/>
      <c r="AA8310" s="53"/>
      <c r="AB8310" s="53"/>
      <c r="AC8310" s="53"/>
      <c r="AD8310" s="53"/>
      <c r="AE8310" s="53"/>
      <c r="AF8310" s="53"/>
      <c r="AG8310" s="53"/>
      <c r="AH8310" s="53"/>
      <c r="AI8310" s="53"/>
      <c r="AJ8310" s="53"/>
      <c r="AK8310" s="54"/>
    </row>
    <row r="8311" spans="2:37" x14ac:dyDescent="0.25">
      <c r="B8311" s="315"/>
      <c r="C8311" s="315"/>
      <c r="D8311" s="315"/>
      <c r="E8311" s="315"/>
      <c r="F8311" s="315"/>
      <c r="G8311" s="315"/>
      <c r="H8311" s="315"/>
      <c r="I8311" s="54"/>
      <c r="J8311" s="53"/>
      <c r="K8311" s="53"/>
      <c r="L8311" s="270"/>
      <c r="M8311" s="55"/>
      <c r="N8311" s="53"/>
      <c r="O8311" s="87"/>
      <c r="P8311" s="53"/>
      <c r="Q8311" s="53"/>
      <c r="R8311" s="53"/>
      <c r="S8311" s="53"/>
      <c r="T8311" s="53"/>
      <c r="U8311" s="53"/>
      <c r="V8311" s="53"/>
      <c r="W8311" s="53"/>
      <c r="X8311" s="53"/>
      <c r="Y8311" s="53"/>
      <c r="Z8311" s="53"/>
      <c r="AA8311" s="53"/>
      <c r="AB8311" s="53"/>
      <c r="AC8311" s="53"/>
      <c r="AD8311" s="53"/>
      <c r="AE8311" s="53"/>
      <c r="AF8311" s="53"/>
      <c r="AG8311" s="53"/>
      <c r="AH8311" s="53"/>
      <c r="AI8311" s="53"/>
      <c r="AJ8311" s="53"/>
      <c r="AK8311" s="54"/>
    </row>
    <row r="8312" spans="2:37" x14ac:dyDescent="0.25">
      <c r="B8312" s="315"/>
      <c r="C8312" s="315"/>
      <c r="D8312" s="315"/>
      <c r="E8312" s="315"/>
      <c r="F8312" s="315"/>
      <c r="G8312" s="315"/>
      <c r="H8312" s="315"/>
      <c r="I8312" s="54"/>
      <c r="J8312" s="53"/>
      <c r="K8312" s="53"/>
      <c r="L8312" s="270"/>
      <c r="M8312" s="55"/>
      <c r="N8312" s="53"/>
      <c r="O8312" s="87"/>
      <c r="P8312" s="53"/>
      <c r="Q8312" s="53"/>
      <c r="R8312" s="53"/>
      <c r="S8312" s="53"/>
      <c r="T8312" s="53"/>
      <c r="U8312" s="53"/>
      <c r="V8312" s="53"/>
      <c r="W8312" s="53"/>
      <c r="X8312" s="53"/>
      <c r="Y8312" s="53"/>
      <c r="Z8312" s="53"/>
      <c r="AA8312" s="53"/>
      <c r="AB8312" s="53"/>
      <c r="AC8312" s="53"/>
      <c r="AD8312" s="53"/>
      <c r="AE8312" s="53"/>
      <c r="AF8312" s="53"/>
      <c r="AG8312" s="53"/>
      <c r="AH8312" s="53"/>
      <c r="AI8312" s="53"/>
      <c r="AJ8312" s="53"/>
      <c r="AK8312" s="54"/>
    </row>
    <row r="8313" spans="2:37" x14ac:dyDescent="0.25">
      <c r="B8313" s="315"/>
      <c r="C8313" s="315"/>
      <c r="D8313" s="315"/>
      <c r="E8313" s="315"/>
      <c r="F8313" s="315"/>
      <c r="G8313" s="315"/>
      <c r="H8313" s="315"/>
      <c r="I8313" s="54"/>
      <c r="J8313" s="53"/>
      <c r="K8313" s="53"/>
      <c r="L8313" s="270"/>
      <c r="M8313" s="55"/>
      <c r="N8313" s="53"/>
      <c r="O8313" s="87"/>
      <c r="P8313" s="53"/>
      <c r="Q8313" s="53"/>
      <c r="R8313" s="53"/>
      <c r="S8313" s="53"/>
      <c r="T8313" s="53"/>
      <c r="U8313" s="53"/>
      <c r="V8313" s="53"/>
      <c r="W8313" s="53"/>
      <c r="X8313" s="53"/>
      <c r="Y8313" s="53"/>
      <c r="Z8313" s="53"/>
      <c r="AA8313" s="53"/>
      <c r="AB8313" s="53"/>
      <c r="AC8313" s="53"/>
      <c r="AD8313" s="53"/>
      <c r="AE8313" s="53"/>
      <c r="AF8313" s="53"/>
      <c r="AG8313" s="53"/>
      <c r="AH8313" s="53"/>
      <c r="AI8313" s="53"/>
      <c r="AJ8313" s="53"/>
      <c r="AK8313" s="54"/>
    </row>
    <row r="8314" spans="2:37" x14ac:dyDescent="0.25">
      <c r="B8314" s="315"/>
      <c r="C8314" s="315"/>
      <c r="D8314" s="315"/>
      <c r="E8314" s="315"/>
      <c r="F8314" s="315"/>
      <c r="G8314" s="315"/>
      <c r="H8314" s="315"/>
      <c r="I8314" s="54"/>
      <c r="J8314" s="53"/>
      <c r="K8314" s="53"/>
      <c r="L8314" s="270"/>
      <c r="M8314" s="55"/>
      <c r="N8314" s="53"/>
      <c r="O8314" s="87"/>
      <c r="P8314" s="53"/>
      <c r="Q8314" s="53"/>
      <c r="R8314" s="53"/>
      <c r="S8314" s="53"/>
      <c r="T8314" s="53"/>
      <c r="U8314" s="53"/>
      <c r="V8314" s="53"/>
      <c r="W8314" s="53"/>
      <c r="X8314" s="53"/>
      <c r="Y8314" s="53"/>
      <c r="Z8314" s="53"/>
      <c r="AA8314" s="53"/>
      <c r="AB8314" s="53"/>
      <c r="AC8314" s="53"/>
      <c r="AD8314" s="53"/>
      <c r="AE8314" s="53"/>
      <c r="AF8314" s="53"/>
      <c r="AG8314" s="53"/>
      <c r="AH8314" s="53"/>
      <c r="AI8314" s="53"/>
      <c r="AJ8314" s="53"/>
      <c r="AK8314" s="54"/>
    </row>
    <row r="8315" spans="2:37" x14ac:dyDescent="0.25">
      <c r="B8315" s="315"/>
      <c r="C8315" s="315"/>
      <c r="D8315" s="315"/>
      <c r="E8315" s="315"/>
      <c r="F8315" s="315"/>
      <c r="G8315" s="315"/>
      <c r="H8315" s="315"/>
      <c r="I8315" s="54"/>
      <c r="J8315" s="53"/>
      <c r="K8315" s="53"/>
      <c r="L8315" s="270"/>
      <c r="M8315" s="55"/>
      <c r="N8315" s="53"/>
      <c r="O8315" s="87"/>
      <c r="P8315" s="53"/>
      <c r="Q8315" s="53"/>
      <c r="R8315" s="53"/>
      <c r="S8315" s="53"/>
      <c r="T8315" s="53"/>
      <c r="U8315" s="53"/>
      <c r="V8315" s="53"/>
      <c r="W8315" s="53"/>
      <c r="X8315" s="53"/>
      <c r="Y8315" s="53"/>
      <c r="Z8315" s="53"/>
      <c r="AA8315" s="53"/>
      <c r="AB8315" s="53"/>
      <c r="AC8315" s="53"/>
      <c r="AD8315" s="53"/>
      <c r="AE8315" s="53"/>
      <c r="AF8315" s="53"/>
      <c r="AG8315" s="53"/>
      <c r="AH8315" s="53"/>
      <c r="AI8315" s="53"/>
      <c r="AJ8315" s="53"/>
      <c r="AK8315" s="54"/>
    </row>
    <row r="8316" spans="2:37" x14ac:dyDescent="0.25">
      <c r="B8316" s="315"/>
      <c r="C8316" s="315"/>
      <c r="D8316" s="315"/>
      <c r="E8316" s="315"/>
      <c r="F8316" s="315"/>
      <c r="G8316" s="315"/>
      <c r="H8316" s="315"/>
      <c r="I8316" s="54"/>
      <c r="J8316" s="53"/>
      <c r="K8316" s="53"/>
      <c r="L8316" s="270"/>
      <c r="M8316" s="55"/>
      <c r="N8316" s="53"/>
      <c r="O8316" s="87"/>
      <c r="P8316" s="53"/>
      <c r="Q8316" s="53"/>
      <c r="R8316" s="53"/>
      <c r="S8316" s="53"/>
      <c r="T8316" s="53"/>
      <c r="U8316" s="53"/>
      <c r="V8316" s="53"/>
      <c r="W8316" s="53"/>
      <c r="X8316" s="53"/>
      <c r="Y8316" s="53"/>
      <c r="Z8316" s="53"/>
      <c r="AA8316" s="53"/>
      <c r="AB8316" s="53"/>
      <c r="AC8316" s="53"/>
      <c r="AD8316" s="53"/>
      <c r="AE8316" s="53"/>
      <c r="AF8316" s="53"/>
      <c r="AG8316" s="53"/>
      <c r="AH8316" s="53"/>
      <c r="AI8316" s="53"/>
      <c r="AJ8316" s="53"/>
      <c r="AK8316" s="54"/>
    </row>
    <row r="8317" spans="2:37" x14ac:dyDescent="0.25">
      <c r="B8317" s="315"/>
      <c r="C8317" s="315"/>
      <c r="D8317" s="315"/>
      <c r="E8317" s="315"/>
      <c r="F8317" s="315"/>
      <c r="G8317" s="315"/>
      <c r="H8317" s="315"/>
      <c r="I8317" s="54"/>
      <c r="J8317" s="53"/>
      <c r="K8317" s="53"/>
      <c r="L8317" s="270"/>
      <c r="M8317" s="55"/>
      <c r="N8317" s="53"/>
      <c r="O8317" s="87"/>
      <c r="P8317" s="53"/>
      <c r="Q8317" s="53"/>
      <c r="R8317" s="53"/>
      <c r="S8317" s="53"/>
      <c r="T8317" s="53"/>
      <c r="U8317" s="53"/>
      <c r="V8317" s="53"/>
      <c r="W8317" s="53"/>
      <c r="X8317" s="53"/>
      <c r="Y8317" s="53"/>
      <c r="Z8317" s="53"/>
      <c r="AA8317" s="53"/>
      <c r="AB8317" s="53"/>
      <c r="AC8317" s="53"/>
      <c r="AD8317" s="53"/>
      <c r="AE8317" s="53"/>
      <c r="AF8317" s="53"/>
      <c r="AG8317" s="53"/>
      <c r="AH8317" s="53"/>
      <c r="AI8317" s="53"/>
      <c r="AJ8317" s="53"/>
      <c r="AK8317" s="54"/>
    </row>
    <row r="8318" spans="2:37" x14ac:dyDescent="0.25">
      <c r="B8318" s="315"/>
      <c r="C8318" s="315"/>
      <c r="D8318" s="315"/>
      <c r="E8318" s="315"/>
      <c r="F8318" s="315"/>
      <c r="G8318" s="315"/>
      <c r="H8318" s="315"/>
      <c r="I8318" s="54"/>
      <c r="J8318" s="53"/>
      <c r="K8318" s="53"/>
      <c r="L8318" s="270"/>
      <c r="M8318" s="55"/>
      <c r="N8318" s="53"/>
      <c r="O8318" s="87"/>
      <c r="P8318" s="53"/>
      <c r="Q8318" s="53"/>
      <c r="R8318" s="53"/>
      <c r="S8318" s="53"/>
      <c r="T8318" s="53"/>
      <c r="U8318" s="53"/>
      <c r="V8318" s="53"/>
      <c r="W8318" s="53"/>
      <c r="X8318" s="53"/>
      <c r="Y8318" s="53"/>
      <c r="Z8318" s="53"/>
      <c r="AA8318" s="53"/>
      <c r="AB8318" s="53"/>
      <c r="AC8318" s="53"/>
      <c r="AD8318" s="53"/>
      <c r="AE8318" s="53"/>
      <c r="AF8318" s="53"/>
      <c r="AG8318" s="53"/>
      <c r="AH8318" s="53"/>
      <c r="AI8318" s="53"/>
      <c r="AJ8318" s="53"/>
      <c r="AK8318" s="54"/>
    </row>
    <row r="8319" spans="2:37" x14ac:dyDescent="0.25">
      <c r="B8319" s="315"/>
      <c r="C8319" s="315"/>
      <c r="D8319" s="315"/>
      <c r="E8319" s="315"/>
      <c r="F8319" s="315"/>
      <c r="G8319" s="315"/>
      <c r="H8319" s="315"/>
      <c r="I8319" s="54"/>
      <c r="J8319" s="53"/>
      <c r="K8319" s="53"/>
      <c r="L8319" s="270"/>
      <c r="M8319" s="55"/>
      <c r="N8319" s="53"/>
      <c r="O8319" s="87"/>
      <c r="P8319" s="53"/>
      <c r="Q8319" s="53"/>
      <c r="R8319" s="53"/>
      <c r="S8319" s="53"/>
      <c r="T8319" s="53"/>
      <c r="U8319" s="53"/>
      <c r="V8319" s="53"/>
      <c r="W8319" s="53"/>
      <c r="X8319" s="53"/>
      <c r="Y8319" s="53"/>
      <c r="Z8319" s="53"/>
      <c r="AA8319" s="53"/>
      <c r="AB8319" s="53"/>
      <c r="AC8319" s="53"/>
      <c r="AD8319" s="53"/>
      <c r="AE8319" s="53"/>
      <c r="AF8319" s="53"/>
      <c r="AG8319" s="53"/>
      <c r="AH8319" s="53"/>
      <c r="AI8319" s="53"/>
      <c r="AJ8319" s="53"/>
      <c r="AK8319" s="54"/>
    </row>
    <row r="8320" spans="2:37" x14ac:dyDescent="0.25">
      <c r="B8320" s="315"/>
      <c r="C8320" s="315"/>
      <c r="D8320" s="315"/>
      <c r="E8320" s="315"/>
      <c r="F8320" s="315"/>
      <c r="G8320" s="315"/>
      <c r="H8320" s="315"/>
      <c r="I8320" s="54"/>
      <c r="J8320" s="53"/>
      <c r="K8320" s="53"/>
      <c r="L8320" s="270"/>
      <c r="M8320" s="55"/>
      <c r="N8320" s="53"/>
      <c r="O8320" s="87"/>
      <c r="P8320" s="53"/>
      <c r="Q8320" s="53"/>
      <c r="R8320" s="53"/>
      <c r="S8320" s="53"/>
      <c r="T8320" s="53"/>
      <c r="U8320" s="53"/>
      <c r="V8320" s="53"/>
      <c r="W8320" s="53"/>
      <c r="X8320" s="53"/>
      <c r="Y8320" s="53"/>
      <c r="Z8320" s="53"/>
      <c r="AA8320" s="53"/>
      <c r="AB8320" s="53"/>
      <c r="AC8320" s="53"/>
      <c r="AD8320" s="53"/>
      <c r="AE8320" s="53"/>
      <c r="AF8320" s="53"/>
      <c r="AG8320" s="53"/>
      <c r="AH8320" s="53"/>
      <c r="AI8320" s="53"/>
      <c r="AJ8320" s="53"/>
      <c r="AK8320" s="54"/>
    </row>
    <row r="8321" spans="2:37" x14ac:dyDescent="0.25">
      <c r="B8321" s="315"/>
      <c r="C8321" s="315"/>
      <c r="D8321" s="315"/>
      <c r="E8321" s="315"/>
      <c r="F8321" s="315"/>
      <c r="G8321" s="315"/>
      <c r="H8321" s="315"/>
      <c r="I8321" s="54"/>
      <c r="J8321" s="53"/>
      <c r="K8321" s="53"/>
      <c r="L8321" s="270"/>
      <c r="M8321" s="55"/>
      <c r="N8321" s="53"/>
      <c r="O8321" s="87"/>
      <c r="P8321" s="53"/>
      <c r="Q8321" s="53"/>
      <c r="R8321" s="53"/>
      <c r="S8321" s="53"/>
      <c r="T8321" s="53"/>
      <c r="U8321" s="53"/>
      <c r="V8321" s="53"/>
      <c r="W8321" s="53"/>
      <c r="X8321" s="53"/>
      <c r="Y8321" s="53"/>
      <c r="Z8321" s="53"/>
      <c r="AA8321" s="53"/>
      <c r="AB8321" s="53"/>
      <c r="AC8321" s="53"/>
      <c r="AD8321" s="53"/>
      <c r="AE8321" s="53"/>
      <c r="AF8321" s="53"/>
      <c r="AG8321" s="53"/>
      <c r="AH8321" s="53"/>
      <c r="AI8321" s="53"/>
      <c r="AJ8321" s="53"/>
      <c r="AK8321" s="54"/>
    </row>
    <row r="8322" spans="2:37" x14ac:dyDescent="0.25">
      <c r="B8322" s="315"/>
      <c r="C8322" s="315"/>
      <c r="D8322" s="315"/>
      <c r="E8322" s="315"/>
      <c r="F8322" s="315"/>
      <c r="G8322" s="315"/>
      <c r="H8322" s="315"/>
      <c r="I8322" s="54"/>
      <c r="J8322" s="53"/>
      <c r="K8322" s="53"/>
      <c r="L8322" s="270"/>
      <c r="M8322" s="55"/>
      <c r="N8322" s="53"/>
      <c r="O8322" s="87"/>
      <c r="P8322" s="53"/>
      <c r="Q8322" s="53"/>
      <c r="R8322" s="53"/>
      <c r="S8322" s="53"/>
      <c r="T8322" s="53"/>
      <c r="U8322" s="53"/>
      <c r="V8322" s="53"/>
      <c r="W8322" s="53"/>
      <c r="X8322" s="53"/>
      <c r="Y8322" s="53"/>
      <c r="Z8322" s="53"/>
      <c r="AA8322" s="53"/>
      <c r="AB8322" s="53"/>
      <c r="AC8322" s="53"/>
      <c r="AD8322" s="53"/>
      <c r="AE8322" s="53"/>
      <c r="AF8322" s="53"/>
      <c r="AG8322" s="53"/>
      <c r="AH8322" s="53"/>
      <c r="AI8322" s="53"/>
      <c r="AJ8322" s="53"/>
      <c r="AK8322" s="54"/>
    </row>
    <row r="8323" spans="2:37" x14ac:dyDescent="0.25">
      <c r="B8323" s="315"/>
      <c r="C8323" s="315"/>
      <c r="D8323" s="315"/>
      <c r="E8323" s="315"/>
      <c r="F8323" s="315"/>
      <c r="G8323" s="315"/>
      <c r="H8323" s="315"/>
      <c r="I8323" s="54"/>
      <c r="J8323" s="53"/>
      <c r="K8323" s="53"/>
      <c r="L8323" s="270"/>
      <c r="M8323" s="55"/>
      <c r="N8323" s="53"/>
      <c r="O8323" s="87"/>
      <c r="P8323" s="53"/>
      <c r="Q8323" s="53"/>
      <c r="R8323" s="53"/>
      <c r="S8323" s="53"/>
      <c r="T8323" s="53"/>
      <c r="U8323" s="53"/>
      <c r="V8323" s="53"/>
      <c r="W8323" s="53"/>
      <c r="X8323" s="53"/>
      <c r="Y8323" s="53"/>
      <c r="Z8323" s="53"/>
      <c r="AA8323" s="53"/>
      <c r="AB8323" s="53"/>
      <c r="AC8323" s="53"/>
      <c r="AD8323" s="53"/>
      <c r="AE8323" s="53"/>
      <c r="AF8323" s="53"/>
      <c r="AG8323" s="53"/>
      <c r="AH8323" s="53"/>
      <c r="AI8323" s="53"/>
      <c r="AJ8323" s="53"/>
      <c r="AK8323" s="54"/>
    </row>
    <row r="8324" spans="2:37" x14ac:dyDescent="0.25">
      <c r="B8324" s="315"/>
      <c r="C8324" s="315"/>
      <c r="D8324" s="315"/>
      <c r="E8324" s="315"/>
      <c r="F8324" s="315"/>
      <c r="G8324" s="315"/>
      <c r="H8324" s="315"/>
      <c r="I8324" s="54"/>
      <c r="J8324" s="53"/>
      <c r="K8324" s="53"/>
      <c r="L8324" s="270"/>
      <c r="M8324" s="55"/>
      <c r="N8324" s="53"/>
      <c r="O8324" s="87"/>
      <c r="P8324" s="53"/>
      <c r="Q8324" s="53"/>
      <c r="R8324" s="53"/>
      <c r="S8324" s="53"/>
      <c r="T8324" s="53"/>
      <c r="U8324" s="53"/>
      <c r="V8324" s="53"/>
      <c r="W8324" s="53"/>
      <c r="X8324" s="53"/>
      <c r="Y8324" s="53"/>
      <c r="Z8324" s="53"/>
      <c r="AA8324" s="53"/>
      <c r="AB8324" s="53"/>
      <c r="AC8324" s="53"/>
      <c r="AD8324" s="53"/>
      <c r="AE8324" s="53"/>
      <c r="AF8324" s="53"/>
      <c r="AG8324" s="53"/>
      <c r="AH8324" s="53"/>
      <c r="AI8324" s="53"/>
      <c r="AJ8324" s="53"/>
      <c r="AK8324" s="54"/>
    </row>
    <row r="8325" spans="2:37" x14ac:dyDescent="0.25">
      <c r="B8325" s="315"/>
      <c r="C8325" s="315"/>
      <c r="D8325" s="315"/>
      <c r="E8325" s="315"/>
      <c r="F8325" s="315"/>
      <c r="G8325" s="315"/>
      <c r="H8325" s="315"/>
      <c r="I8325" s="54"/>
      <c r="J8325" s="53"/>
      <c r="K8325" s="53"/>
      <c r="L8325" s="270"/>
      <c r="M8325" s="55"/>
      <c r="N8325" s="53"/>
      <c r="O8325" s="87"/>
      <c r="P8325" s="53"/>
      <c r="Q8325" s="53"/>
      <c r="R8325" s="53"/>
      <c r="S8325" s="53"/>
      <c r="T8325" s="53"/>
      <c r="U8325" s="53"/>
      <c r="V8325" s="53"/>
      <c r="W8325" s="53"/>
      <c r="X8325" s="53"/>
      <c r="Y8325" s="53"/>
      <c r="Z8325" s="53"/>
      <c r="AA8325" s="53"/>
      <c r="AB8325" s="53"/>
      <c r="AC8325" s="53"/>
      <c r="AD8325" s="53"/>
      <c r="AE8325" s="53"/>
      <c r="AF8325" s="53"/>
      <c r="AG8325" s="53"/>
      <c r="AH8325" s="53"/>
      <c r="AI8325" s="53"/>
      <c r="AJ8325" s="53"/>
      <c r="AK8325" s="54"/>
    </row>
    <row r="8326" spans="2:37" x14ac:dyDescent="0.25">
      <c r="B8326" s="315"/>
      <c r="C8326" s="315"/>
      <c r="D8326" s="315"/>
      <c r="E8326" s="315"/>
      <c r="F8326" s="315"/>
      <c r="G8326" s="315"/>
      <c r="H8326" s="315"/>
      <c r="I8326" s="54"/>
      <c r="J8326" s="53"/>
      <c r="K8326" s="53"/>
      <c r="L8326" s="270"/>
      <c r="M8326" s="55"/>
      <c r="N8326" s="53"/>
      <c r="O8326" s="87"/>
      <c r="P8326" s="53"/>
      <c r="Q8326" s="53"/>
      <c r="R8326" s="53"/>
      <c r="S8326" s="53"/>
      <c r="T8326" s="53"/>
      <c r="U8326" s="53"/>
      <c r="V8326" s="53"/>
      <c r="W8326" s="53"/>
      <c r="X8326" s="53"/>
      <c r="Y8326" s="53"/>
      <c r="Z8326" s="53"/>
      <c r="AA8326" s="53"/>
      <c r="AB8326" s="53"/>
      <c r="AC8326" s="53"/>
      <c r="AD8326" s="53"/>
      <c r="AE8326" s="53"/>
      <c r="AF8326" s="53"/>
      <c r="AG8326" s="53"/>
      <c r="AH8326" s="53"/>
      <c r="AI8326" s="53"/>
      <c r="AJ8326" s="53"/>
      <c r="AK8326" s="54"/>
    </row>
    <row r="8327" spans="2:37" x14ac:dyDescent="0.25">
      <c r="B8327" s="315"/>
      <c r="C8327" s="315"/>
      <c r="D8327" s="315"/>
      <c r="E8327" s="315"/>
      <c r="F8327" s="315"/>
      <c r="G8327" s="315"/>
      <c r="H8327" s="315"/>
      <c r="I8327" s="54"/>
      <c r="J8327" s="53"/>
      <c r="K8327" s="53"/>
      <c r="L8327" s="270"/>
      <c r="M8327" s="55"/>
      <c r="N8327" s="53"/>
      <c r="O8327" s="87"/>
      <c r="P8327" s="53"/>
      <c r="Q8327" s="53"/>
      <c r="R8327" s="53"/>
      <c r="S8327" s="53"/>
      <c r="T8327" s="53"/>
      <c r="U8327" s="53"/>
      <c r="V8327" s="53"/>
      <c r="W8327" s="53"/>
      <c r="X8327" s="53"/>
      <c r="Y8327" s="53"/>
      <c r="Z8327" s="53"/>
      <c r="AA8327" s="53"/>
      <c r="AB8327" s="53"/>
      <c r="AC8327" s="53"/>
      <c r="AD8327" s="53"/>
      <c r="AE8327" s="53"/>
      <c r="AF8327" s="53"/>
      <c r="AG8327" s="53"/>
      <c r="AH8327" s="53"/>
      <c r="AI8327" s="53"/>
      <c r="AJ8327" s="53"/>
      <c r="AK8327" s="54"/>
    </row>
    <row r="8328" spans="2:37" x14ac:dyDescent="0.25">
      <c r="B8328" s="315"/>
      <c r="C8328" s="315"/>
      <c r="D8328" s="315"/>
      <c r="E8328" s="315"/>
      <c r="F8328" s="315"/>
      <c r="G8328" s="315"/>
      <c r="H8328" s="315"/>
      <c r="I8328" s="54"/>
      <c r="J8328" s="53"/>
      <c r="K8328" s="53"/>
      <c r="L8328" s="270"/>
      <c r="M8328" s="55"/>
      <c r="N8328" s="53"/>
      <c r="O8328" s="87"/>
      <c r="P8328" s="53"/>
      <c r="Q8328" s="53"/>
      <c r="R8328" s="53"/>
      <c r="S8328" s="53"/>
      <c r="T8328" s="53"/>
      <c r="U8328" s="53"/>
      <c r="V8328" s="53"/>
      <c r="W8328" s="53"/>
      <c r="X8328" s="53"/>
      <c r="Y8328" s="53"/>
      <c r="Z8328" s="53"/>
      <c r="AA8328" s="53"/>
      <c r="AB8328" s="53"/>
      <c r="AC8328" s="53"/>
      <c r="AD8328" s="53"/>
      <c r="AE8328" s="53"/>
      <c r="AF8328" s="53"/>
      <c r="AG8328" s="53"/>
      <c r="AH8328" s="53"/>
      <c r="AI8328" s="53"/>
      <c r="AJ8328" s="53"/>
      <c r="AK8328" s="54"/>
    </row>
    <row r="8329" spans="2:37" x14ac:dyDescent="0.25">
      <c r="B8329" s="315"/>
      <c r="C8329" s="315"/>
      <c r="D8329" s="315"/>
      <c r="E8329" s="315"/>
      <c r="F8329" s="315"/>
      <c r="G8329" s="315"/>
      <c r="H8329" s="315"/>
      <c r="I8329" s="54"/>
      <c r="J8329" s="53"/>
      <c r="K8329" s="53"/>
      <c r="L8329" s="270"/>
      <c r="M8329" s="55"/>
      <c r="N8329" s="53"/>
      <c r="O8329" s="87"/>
      <c r="P8329" s="53"/>
      <c r="Q8329" s="53"/>
      <c r="R8329" s="53"/>
      <c r="S8329" s="53"/>
      <c r="T8329" s="53"/>
      <c r="U8329" s="53"/>
      <c r="V8329" s="53"/>
      <c r="W8329" s="53"/>
      <c r="X8329" s="53"/>
      <c r="Y8329" s="53"/>
      <c r="Z8329" s="53"/>
      <c r="AA8329" s="53"/>
      <c r="AB8329" s="53"/>
      <c r="AC8329" s="53"/>
      <c r="AD8329" s="53"/>
      <c r="AE8329" s="53"/>
      <c r="AF8329" s="53"/>
      <c r="AG8329" s="53"/>
      <c r="AH8329" s="53"/>
      <c r="AI8329" s="53"/>
      <c r="AJ8329" s="53"/>
      <c r="AK8329" s="54"/>
    </row>
    <row r="8330" spans="2:37" x14ac:dyDescent="0.25">
      <c r="B8330" s="315"/>
      <c r="C8330" s="315"/>
      <c r="D8330" s="315"/>
      <c r="E8330" s="315"/>
      <c r="F8330" s="315"/>
      <c r="G8330" s="315"/>
      <c r="H8330" s="315"/>
      <c r="I8330" s="54"/>
      <c r="J8330" s="53"/>
      <c r="K8330" s="53"/>
      <c r="L8330" s="270"/>
      <c r="M8330" s="55"/>
      <c r="N8330" s="53"/>
      <c r="O8330" s="87"/>
      <c r="P8330" s="53"/>
      <c r="Q8330" s="53"/>
      <c r="R8330" s="53"/>
      <c r="S8330" s="53"/>
      <c r="T8330" s="53"/>
      <c r="U8330" s="53"/>
      <c r="V8330" s="53"/>
      <c r="W8330" s="53"/>
      <c r="X8330" s="53"/>
      <c r="Y8330" s="53"/>
      <c r="Z8330" s="53"/>
      <c r="AA8330" s="53"/>
      <c r="AB8330" s="53"/>
      <c r="AC8330" s="53"/>
      <c r="AD8330" s="53"/>
      <c r="AE8330" s="53"/>
      <c r="AF8330" s="53"/>
      <c r="AG8330" s="53"/>
      <c r="AH8330" s="53"/>
      <c r="AI8330" s="53"/>
      <c r="AJ8330" s="53"/>
      <c r="AK8330" s="54"/>
    </row>
    <row r="8331" spans="2:37" x14ac:dyDescent="0.25">
      <c r="B8331" s="315"/>
      <c r="C8331" s="315"/>
      <c r="D8331" s="315"/>
      <c r="E8331" s="315"/>
      <c r="F8331" s="315"/>
      <c r="G8331" s="315"/>
      <c r="H8331" s="315"/>
      <c r="I8331" s="54"/>
      <c r="J8331" s="53"/>
      <c r="K8331" s="53"/>
      <c r="L8331" s="270"/>
      <c r="M8331" s="55"/>
      <c r="N8331" s="53"/>
      <c r="O8331" s="87"/>
      <c r="P8331" s="53"/>
      <c r="Q8331" s="53"/>
      <c r="R8331" s="53"/>
      <c r="S8331" s="53"/>
      <c r="T8331" s="53"/>
      <c r="U8331" s="53"/>
      <c r="V8331" s="53"/>
      <c r="W8331" s="53"/>
      <c r="X8331" s="53"/>
      <c r="Y8331" s="53"/>
      <c r="Z8331" s="53"/>
      <c r="AA8331" s="53"/>
      <c r="AB8331" s="53"/>
      <c r="AC8331" s="53"/>
      <c r="AD8331" s="53"/>
      <c r="AE8331" s="53"/>
      <c r="AF8331" s="53"/>
      <c r="AG8331" s="53"/>
      <c r="AH8331" s="53"/>
      <c r="AI8331" s="53"/>
      <c r="AJ8331" s="53"/>
      <c r="AK8331" s="54"/>
    </row>
    <row r="8332" spans="2:37" x14ac:dyDescent="0.25">
      <c r="B8332" s="315"/>
      <c r="C8332" s="315"/>
      <c r="D8332" s="315"/>
      <c r="E8332" s="315"/>
      <c r="F8332" s="315"/>
      <c r="G8332" s="315"/>
      <c r="H8332" s="315"/>
      <c r="I8332" s="54"/>
      <c r="J8332" s="53"/>
      <c r="K8332" s="53"/>
      <c r="L8332" s="270"/>
      <c r="M8332" s="55"/>
      <c r="N8332" s="53"/>
      <c r="O8332" s="87"/>
      <c r="P8332" s="53"/>
      <c r="Q8332" s="53"/>
      <c r="R8332" s="53"/>
      <c r="S8332" s="53"/>
      <c r="T8332" s="53"/>
      <c r="U8332" s="53"/>
      <c r="V8332" s="53"/>
      <c r="W8332" s="53"/>
      <c r="X8332" s="53"/>
      <c r="Y8332" s="53"/>
      <c r="Z8332" s="53"/>
      <c r="AA8332" s="53"/>
      <c r="AB8332" s="53"/>
      <c r="AC8332" s="53"/>
      <c r="AD8332" s="53"/>
      <c r="AE8332" s="53"/>
      <c r="AF8332" s="53"/>
      <c r="AG8332" s="53"/>
      <c r="AH8332" s="53"/>
      <c r="AI8332" s="53"/>
      <c r="AJ8332" s="53"/>
      <c r="AK8332" s="54"/>
    </row>
    <row r="8333" spans="2:37" x14ac:dyDescent="0.25">
      <c r="B8333" s="315"/>
      <c r="C8333" s="315"/>
      <c r="D8333" s="315"/>
      <c r="E8333" s="315"/>
      <c r="F8333" s="315"/>
      <c r="G8333" s="315"/>
      <c r="H8333" s="315"/>
      <c r="I8333" s="54"/>
      <c r="J8333" s="53"/>
      <c r="K8333" s="53"/>
      <c r="L8333" s="270"/>
      <c r="M8333" s="55"/>
      <c r="N8333" s="53"/>
      <c r="O8333" s="87"/>
      <c r="P8333" s="53"/>
      <c r="Q8333" s="53"/>
      <c r="R8333" s="53"/>
      <c r="S8333" s="53"/>
      <c r="T8333" s="53"/>
      <c r="U8333" s="53"/>
      <c r="V8333" s="53"/>
      <c r="W8333" s="53"/>
      <c r="X8333" s="53"/>
      <c r="Y8333" s="53"/>
      <c r="Z8333" s="53"/>
      <c r="AA8333" s="53"/>
      <c r="AB8333" s="53"/>
      <c r="AC8333" s="53"/>
      <c r="AD8333" s="53"/>
      <c r="AE8333" s="53"/>
      <c r="AF8333" s="53"/>
      <c r="AG8333" s="53"/>
      <c r="AH8333" s="53"/>
      <c r="AI8333" s="53"/>
      <c r="AJ8333" s="53"/>
      <c r="AK8333" s="54"/>
    </row>
    <row r="8334" spans="2:37" x14ac:dyDescent="0.25">
      <c r="B8334" s="315"/>
      <c r="C8334" s="315"/>
      <c r="D8334" s="315"/>
      <c r="E8334" s="315"/>
      <c r="F8334" s="315"/>
      <c r="G8334" s="315"/>
      <c r="H8334" s="315"/>
      <c r="I8334" s="54"/>
      <c r="J8334" s="53"/>
      <c r="K8334" s="53"/>
      <c r="L8334" s="270"/>
      <c r="M8334" s="55"/>
      <c r="N8334" s="53"/>
      <c r="O8334" s="87"/>
      <c r="P8334" s="53"/>
      <c r="Q8334" s="53"/>
      <c r="R8334" s="53"/>
      <c r="S8334" s="53"/>
      <c r="T8334" s="53"/>
      <c r="U8334" s="53"/>
      <c r="V8334" s="53"/>
      <c r="W8334" s="53"/>
      <c r="X8334" s="53"/>
      <c r="Y8334" s="53"/>
      <c r="Z8334" s="53"/>
      <c r="AA8334" s="53"/>
      <c r="AB8334" s="53"/>
      <c r="AC8334" s="53"/>
      <c r="AD8334" s="53"/>
      <c r="AE8334" s="53"/>
      <c r="AF8334" s="53"/>
      <c r="AG8334" s="53"/>
      <c r="AH8334" s="53"/>
      <c r="AI8334" s="53"/>
      <c r="AJ8334" s="53"/>
      <c r="AK8334" s="54"/>
    </row>
    <row r="8335" spans="2:37" x14ac:dyDescent="0.25">
      <c r="B8335" s="315"/>
      <c r="C8335" s="315"/>
      <c r="D8335" s="315"/>
      <c r="E8335" s="315"/>
      <c r="F8335" s="315"/>
      <c r="G8335" s="315"/>
      <c r="H8335" s="315"/>
      <c r="I8335" s="54"/>
      <c r="J8335" s="53"/>
      <c r="K8335" s="53"/>
      <c r="L8335" s="270"/>
      <c r="M8335" s="55"/>
      <c r="N8335" s="53"/>
      <c r="O8335" s="87"/>
      <c r="P8335" s="53"/>
      <c r="Q8335" s="53"/>
      <c r="R8335" s="53"/>
      <c r="S8335" s="53"/>
      <c r="T8335" s="53"/>
      <c r="U8335" s="53"/>
      <c r="V8335" s="53"/>
      <c r="W8335" s="53"/>
      <c r="X8335" s="53"/>
      <c r="Y8335" s="53"/>
      <c r="Z8335" s="53"/>
      <c r="AA8335" s="53"/>
      <c r="AB8335" s="53"/>
      <c r="AC8335" s="53"/>
      <c r="AD8335" s="53"/>
      <c r="AE8335" s="53"/>
      <c r="AF8335" s="53"/>
      <c r="AG8335" s="53"/>
      <c r="AH8335" s="53"/>
      <c r="AI8335" s="53"/>
      <c r="AJ8335" s="53"/>
      <c r="AK8335" s="54"/>
    </row>
    <row r="8336" spans="2:37" x14ac:dyDescent="0.25">
      <c r="B8336" s="315"/>
      <c r="C8336" s="315"/>
      <c r="D8336" s="315"/>
      <c r="E8336" s="315"/>
      <c r="F8336" s="315"/>
      <c r="G8336" s="315"/>
      <c r="H8336" s="315"/>
      <c r="I8336" s="54"/>
      <c r="J8336" s="53"/>
      <c r="K8336" s="53"/>
      <c r="L8336" s="270"/>
      <c r="M8336" s="55"/>
      <c r="N8336" s="53"/>
      <c r="O8336" s="87"/>
      <c r="P8336" s="53"/>
      <c r="Q8336" s="53"/>
      <c r="R8336" s="53"/>
      <c r="S8336" s="53"/>
      <c r="T8336" s="53"/>
      <c r="U8336" s="53"/>
      <c r="V8336" s="53"/>
      <c r="W8336" s="53"/>
      <c r="X8336" s="53"/>
      <c r="Y8336" s="53"/>
      <c r="Z8336" s="53"/>
      <c r="AA8336" s="53"/>
      <c r="AB8336" s="53"/>
      <c r="AC8336" s="53"/>
      <c r="AD8336" s="53"/>
      <c r="AE8336" s="53"/>
      <c r="AF8336" s="53"/>
      <c r="AG8336" s="53"/>
      <c r="AH8336" s="53"/>
      <c r="AI8336" s="53"/>
      <c r="AJ8336" s="53"/>
      <c r="AK8336" s="54"/>
    </row>
    <row r="8337" spans="2:37" x14ac:dyDescent="0.25">
      <c r="B8337" s="315"/>
      <c r="C8337" s="315"/>
      <c r="D8337" s="315"/>
      <c r="E8337" s="315"/>
      <c r="F8337" s="315"/>
      <c r="G8337" s="315"/>
      <c r="H8337" s="315"/>
      <c r="I8337" s="54"/>
      <c r="J8337" s="53"/>
      <c r="K8337" s="53"/>
      <c r="L8337" s="270"/>
      <c r="M8337" s="55"/>
      <c r="N8337" s="53"/>
      <c r="O8337" s="87"/>
      <c r="P8337" s="53"/>
      <c r="Q8337" s="53"/>
      <c r="R8337" s="53"/>
      <c r="S8337" s="53"/>
      <c r="T8337" s="53"/>
      <c r="U8337" s="53"/>
      <c r="V8337" s="53"/>
      <c r="W8337" s="53"/>
      <c r="X8337" s="53"/>
      <c r="Y8337" s="53"/>
      <c r="Z8337" s="53"/>
      <c r="AA8337" s="53"/>
      <c r="AB8337" s="53"/>
      <c r="AC8337" s="53"/>
      <c r="AD8337" s="53"/>
      <c r="AE8337" s="53"/>
      <c r="AF8337" s="53"/>
      <c r="AG8337" s="53"/>
      <c r="AH8337" s="53"/>
      <c r="AI8337" s="53"/>
      <c r="AJ8337" s="53"/>
      <c r="AK8337" s="54"/>
    </row>
    <row r="8338" spans="2:37" x14ac:dyDescent="0.25">
      <c r="B8338" s="315"/>
      <c r="C8338" s="315"/>
      <c r="D8338" s="315"/>
      <c r="E8338" s="315"/>
      <c r="F8338" s="315"/>
      <c r="G8338" s="315"/>
      <c r="H8338" s="315"/>
      <c r="I8338" s="54"/>
      <c r="J8338" s="53"/>
      <c r="K8338" s="53"/>
      <c r="L8338" s="270"/>
      <c r="M8338" s="55"/>
      <c r="N8338" s="53"/>
      <c r="O8338" s="87"/>
      <c r="P8338" s="53"/>
      <c r="Q8338" s="53"/>
      <c r="R8338" s="53"/>
      <c r="S8338" s="53"/>
      <c r="T8338" s="53"/>
      <c r="U8338" s="53"/>
      <c r="V8338" s="53"/>
      <c r="W8338" s="53"/>
      <c r="X8338" s="53"/>
      <c r="Y8338" s="53"/>
      <c r="Z8338" s="53"/>
      <c r="AA8338" s="53"/>
      <c r="AB8338" s="53"/>
      <c r="AC8338" s="53"/>
      <c r="AD8338" s="53"/>
      <c r="AE8338" s="53"/>
      <c r="AF8338" s="53"/>
      <c r="AG8338" s="53"/>
      <c r="AH8338" s="53"/>
      <c r="AI8338" s="53"/>
      <c r="AJ8338" s="53"/>
      <c r="AK8338" s="54"/>
    </row>
    <row r="8339" spans="2:37" x14ac:dyDescent="0.25">
      <c r="B8339" s="315"/>
      <c r="C8339" s="315"/>
      <c r="D8339" s="315"/>
      <c r="E8339" s="315"/>
      <c r="F8339" s="315"/>
      <c r="G8339" s="315"/>
      <c r="H8339" s="315"/>
      <c r="I8339" s="54"/>
      <c r="J8339" s="53"/>
      <c r="K8339" s="53"/>
      <c r="L8339" s="270"/>
      <c r="M8339" s="55"/>
      <c r="N8339" s="53"/>
      <c r="O8339" s="87"/>
      <c r="P8339" s="53"/>
      <c r="Q8339" s="53"/>
      <c r="R8339" s="53"/>
      <c r="S8339" s="53"/>
      <c r="T8339" s="53"/>
      <c r="U8339" s="53"/>
      <c r="V8339" s="53"/>
      <c r="W8339" s="53"/>
      <c r="X8339" s="53"/>
      <c r="Y8339" s="53"/>
      <c r="Z8339" s="53"/>
      <c r="AA8339" s="53"/>
      <c r="AB8339" s="53"/>
      <c r="AC8339" s="53"/>
      <c r="AD8339" s="53"/>
      <c r="AE8339" s="53"/>
      <c r="AF8339" s="53"/>
      <c r="AG8339" s="53"/>
      <c r="AH8339" s="53"/>
      <c r="AI8339" s="53"/>
      <c r="AJ8339" s="53"/>
      <c r="AK8339" s="54"/>
    </row>
    <row r="8340" spans="2:37" x14ac:dyDescent="0.25">
      <c r="B8340" s="315"/>
      <c r="C8340" s="315"/>
      <c r="D8340" s="315"/>
      <c r="E8340" s="315"/>
      <c r="F8340" s="315"/>
      <c r="G8340" s="315"/>
      <c r="H8340" s="315"/>
      <c r="I8340" s="54"/>
      <c r="J8340" s="53"/>
      <c r="K8340" s="53"/>
      <c r="L8340" s="270"/>
      <c r="M8340" s="55"/>
      <c r="N8340" s="53"/>
      <c r="O8340" s="87"/>
      <c r="P8340" s="53"/>
      <c r="Q8340" s="53"/>
      <c r="R8340" s="53"/>
      <c r="S8340" s="53"/>
      <c r="T8340" s="53"/>
      <c r="U8340" s="53"/>
      <c r="V8340" s="53"/>
      <c r="W8340" s="53"/>
      <c r="X8340" s="53"/>
      <c r="Y8340" s="53"/>
      <c r="Z8340" s="53"/>
      <c r="AA8340" s="53"/>
      <c r="AB8340" s="53"/>
      <c r="AC8340" s="53"/>
      <c r="AD8340" s="53"/>
      <c r="AE8340" s="53"/>
      <c r="AF8340" s="53"/>
      <c r="AG8340" s="53"/>
      <c r="AH8340" s="53"/>
      <c r="AI8340" s="53"/>
      <c r="AJ8340" s="53"/>
      <c r="AK8340" s="54"/>
    </row>
    <row r="8341" spans="2:37" x14ac:dyDescent="0.25">
      <c r="B8341" s="315"/>
      <c r="C8341" s="315"/>
      <c r="D8341" s="315"/>
      <c r="E8341" s="315"/>
      <c r="F8341" s="315"/>
      <c r="G8341" s="315"/>
      <c r="H8341" s="315"/>
      <c r="I8341" s="54"/>
      <c r="J8341" s="53"/>
      <c r="K8341" s="53"/>
      <c r="L8341" s="270"/>
      <c r="M8341" s="55"/>
      <c r="N8341" s="53"/>
      <c r="O8341" s="87"/>
      <c r="P8341" s="53"/>
      <c r="Q8341" s="53"/>
      <c r="R8341" s="53"/>
      <c r="S8341" s="53"/>
      <c r="T8341" s="53"/>
      <c r="U8341" s="53"/>
      <c r="V8341" s="53"/>
      <c r="W8341" s="53"/>
      <c r="X8341" s="53"/>
      <c r="Y8341" s="53"/>
      <c r="Z8341" s="53"/>
      <c r="AA8341" s="53"/>
      <c r="AB8341" s="53"/>
      <c r="AC8341" s="53"/>
      <c r="AD8341" s="53"/>
      <c r="AE8341" s="53"/>
      <c r="AF8341" s="53"/>
      <c r="AG8341" s="53"/>
      <c r="AH8341" s="53"/>
      <c r="AI8341" s="53"/>
      <c r="AJ8341" s="53"/>
      <c r="AK8341" s="54"/>
    </row>
    <row r="8342" spans="2:37" x14ac:dyDescent="0.25">
      <c r="B8342" s="315"/>
      <c r="C8342" s="315"/>
      <c r="D8342" s="315"/>
      <c r="E8342" s="315"/>
      <c r="F8342" s="315"/>
      <c r="G8342" s="315"/>
      <c r="H8342" s="315"/>
      <c r="I8342" s="54"/>
      <c r="J8342" s="53"/>
      <c r="K8342" s="53"/>
      <c r="L8342" s="270"/>
      <c r="M8342" s="55"/>
      <c r="N8342" s="53"/>
      <c r="O8342" s="87"/>
      <c r="P8342" s="53"/>
      <c r="Q8342" s="53"/>
      <c r="R8342" s="53"/>
      <c r="S8342" s="53"/>
      <c r="T8342" s="53"/>
      <c r="U8342" s="53"/>
      <c r="V8342" s="53"/>
      <c r="W8342" s="53"/>
      <c r="X8342" s="53"/>
      <c r="Y8342" s="53"/>
      <c r="Z8342" s="53"/>
      <c r="AA8342" s="53"/>
      <c r="AB8342" s="53"/>
      <c r="AC8342" s="53"/>
      <c r="AD8342" s="53"/>
      <c r="AE8342" s="53"/>
      <c r="AF8342" s="53"/>
      <c r="AG8342" s="53"/>
      <c r="AH8342" s="53"/>
      <c r="AI8342" s="53"/>
      <c r="AJ8342" s="53"/>
      <c r="AK8342" s="54"/>
    </row>
    <row r="8343" spans="2:37" x14ac:dyDescent="0.25">
      <c r="B8343" s="315"/>
      <c r="C8343" s="315"/>
      <c r="D8343" s="315"/>
      <c r="E8343" s="315"/>
      <c r="F8343" s="315"/>
      <c r="G8343" s="315"/>
      <c r="H8343" s="315"/>
      <c r="I8343" s="54"/>
      <c r="J8343" s="53"/>
      <c r="K8343" s="53"/>
      <c r="L8343" s="270"/>
      <c r="M8343" s="55"/>
      <c r="N8343" s="53"/>
      <c r="O8343" s="87"/>
      <c r="P8343" s="53"/>
      <c r="Q8343" s="53"/>
      <c r="R8343" s="53"/>
      <c r="S8343" s="53"/>
      <c r="T8343" s="53"/>
      <c r="U8343" s="53"/>
      <c r="V8343" s="53"/>
      <c r="W8343" s="53"/>
      <c r="X8343" s="53"/>
      <c r="Y8343" s="53"/>
      <c r="Z8343" s="53"/>
      <c r="AA8343" s="53"/>
      <c r="AB8343" s="53"/>
      <c r="AC8343" s="53"/>
      <c r="AD8343" s="53"/>
      <c r="AE8343" s="53"/>
      <c r="AF8343" s="53"/>
      <c r="AG8343" s="53"/>
      <c r="AH8343" s="53"/>
      <c r="AI8343" s="53"/>
      <c r="AJ8343" s="53"/>
      <c r="AK8343" s="54"/>
    </row>
    <row r="8344" spans="2:37" x14ac:dyDescent="0.25">
      <c r="B8344" s="315"/>
      <c r="C8344" s="315"/>
      <c r="D8344" s="315"/>
      <c r="E8344" s="315"/>
      <c r="F8344" s="315"/>
      <c r="G8344" s="315"/>
      <c r="H8344" s="315"/>
      <c r="I8344" s="54"/>
      <c r="J8344" s="53"/>
      <c r="K8344" s="53"/>
      <c r="L8344" s="270"/>
      <c r="M8344" s="55"/>
      <c r="N8344" s="53"/>
      <c r="O8344" s="87"/>
      <c r="P8344" s="53"/>
      <c r="Q8344" s="53"/>
      <c r="R8344" s="53"/>
      <c r="S8344" s="53"/>
      <c r="T8344" s="53"/>
      <c r="U8344" s="53"/>
      <c r="V8344" s="53"/>
      <c r="W8344" s="53"/>
      <c r="X8344" s="53"/>
      <c r="Y8344" s="53"/>
      <c r="Z8344" s="53"/>
      <c r="AA8344" s="53"/>
      <c r="AB8344" s="53"/>
      <c r="AC8344" s="53"/>
      <c r="AD8344" s="53"/>
      <c r="AE8344" s="53"/>
      <c r="AF8344" s="53"/>
      <c r="AG8344" s="53"/>
      <c r="AH8344" s="53"/>
      <c r="AI8344" s="53"/>
      <c r="AJ8344" s="53"/>
      <c r="AK8344" s="54"/>
    </row>
    <row r="8345" spans="2:37" x14ac:dyDescent="0.25">
      <c r="B8345" s="315"/>
      <c r="C8345" s="315"/>
      <c r="D8345" s="315"/>
      <c r="E8345" s="315"/>
      <c r="F8345" s="315"/>
      <c r="G8345" s="315"/>
      <c r="H8345" s="315"/>
      <c r="I8345" s="54"/>
      <c r="J8345" s="53"/>
      <c r="K8345" s="53"/>
      <c r="L8345" s="270"/>
      <c r="M8345" s="55"/>
      <c r="N8345" s="53"/>
      <c r="O8345" s="87"/>
      <c r="P8345" s="53"/>
      <c r="Q8345" s="53"/>
      <c r="R8345" s="53"/>
      <c r="S8345" s="53"/>
      <c r="T8345" s="53"/>
      <c r="U8345" s="53"/>
      <c r="V8345" s="53"/>
      <c r="W8345" s="53"/>
      <c r="X8345" s="53"/>
      <c r="Y8345" s="53"/>
      <c r="Z8345" s="53"/>
      <c r="AA8345" s="53"/>
      <c r="AB8345" s="53"/>
      <c r="AC8345" s="53"/>
      <c r="AD8345" s="53"/>
      <c r="AE8345" s="53"/>
      <c r="AF8345" s="53"/>
      <c r="AG8345" s="53"/>
      <c r="AH8345" s="53"/>
      <c r="AI8345" s="53"/>
      <c r="AJ8345" s="53"/>
      <c r="AK8345" s="54"/>
    </row>
    <row r="8346" spans="2:37" x14ac:dyDescent="0.25">
      <c r="B8346" s="315"/>
      <c r="C8346" s="315"/>
      <c r="D8346" s="315"/>
      <c r="E8346" s="315"/>
      <c r="F8346" s="315"/>
      <c r="G8346" s="315"/>
      <c r="H8346" s="315"/>
      <c r="I8346" s="54"/>
      <c r="J8346" s="53"/>
      <c r="K8346" s="53"/>
      <c r="L8346" s="270"/>
      <c r="M8346" s="55"/>
      <c r="N8346" s="53"/>
      <c r="O8346" s="87"/>
      <c r="P8346" s="53"/>
      <c r="Q8346" s="53"/>
      <c r="R8346" s="53"/>
      <c r="S8346" s="53"/>
      <c r="T8346" s="53"/>
      <c r="U8346" s="53"/>
      <c r="V8346" s="53"/>
      <c r="W8346" s="53"/>
      <c r="X8346" s="53"/>
      <c r="Y8346" s="53"/>
      <c r="Z8346" s="53"/>
      <c r="AA8346" s="53"/>
      <c r="AB8346" s="53"/>
      <c r="AC8346" s="53"/>
      <c r="AD8346" s="53"/>
      <c r="AE8346" s="53"/>
      <c r="AF8346" s="53"/>
      <c r="AG8346" s="53"/>
      <c r="AH8346" s="53"/>
      <c r="AI8346" s="53"/>
      <c r="AJ8346" s="53"/>
      <c r="AK8346" s="54"/>
    </row>
    <row r="8347" spans="2:37" x14ac:dyDescent="0.25">
      <c r="B8347" s="315"/>
      <c r="C8347" s="315"/>
      <c r="D8347" s="315"/>
      <c r="E8347" s="315"/>
      <c r="F8347" s="315"/>
      <c r="G8347" s="315"/>
      <c r="H8347" s="315"/>
      <c r="I8347" s="54"/>
      <c r="J8347" s="53"/>
      <c r="K8347" s="53"/>
      <c r="L8347" s="270"/>
      <c r="M8347" s="55"/>
      <c r="N8347" s="53"/>
      <c r="O8347" s="87"/>
      <c r="P8347" s="53"/>
      <c r="Q8347" s="53"/>
      <c r="R8347" s="53"/>
      <c r="S8347" s="53"/>
      <c r="T8347" s="53"/>
      <c r="U8347" s="53"/>
      <c r="V8347" s="53"/>
      <c r="W8347" s="53"/>
      <c r="X8347" s="53"/>
      <c r="Y8347" s="53"/>
      <c r="Z8347" s="53"/>
      <c r="AA8347" s="53"/>
      <c r="AB8347" s="53"/>
      <c r="AC8347" s="53"/>
      <c r="AD8347" s="53"/>
      <c r="AE8347" s="53"/>
      <c r="AF8347" s="53"/>
      <c r="AG8347" s="53"/>
      <c r="AH8347" s="53"/>
      <c r="AI8347" s="53"/>
      <c r="AJ8347" s="53"/>
      <c r="AK8347" s="54"/>
    </row>
    <row r="8348" spans="2:37" x14ac:dyDescent="0.25">
      <c r="B8348" s="315"/>
      <c r="C8348" s="315"/>
      <c r="D8348" s="315"/>
      <c r="E8348" s="315"/>
      <c r="F8348" s="315"/>
      <c r="G8348" s="315"/>
      <c r="H8348" s="315"/>
      <c r="I8348" s="54"/>
      <c r="J8348" s="53"/>
      <c r="K8348" s="53"/>
      <c r="L8348" s="270"/>
      <c r="M8348" s="55"/>
      <c r="N8348" s="53"/>
      <c r="O8348" s="87"/>
      <c r="P8348" s="53"/>
      <c r="Q8348" s="53"/>
      <c r="R8348" s="53"/>
      <c r="S8348" s="53"/>
      <c r="T8348" s="53"/>
      <c r="U8348" s="53"/>
      <c r="V8348" s="53"/>
      <c r="W8348" s="53"/>
      <c r="X8348" s="53"/>
      <c r="Y8348" s="53"/>
      <c r="Z8348" s="53"/>
      <c r="AA8348" s="53"/>
      <c r="AB8348" s="53"/>
      <c r="AC8348" s="53"/>
      <c r="AD8348" s="53"/>
      <c r="AE8348" s="53"/>
      <c r="AF8348" s="53"/>
      <c r="AG8348" s="53"/>
      <c r="AH8348" s="53"/>
      <c r="AI8348" s="53"/>
      <c r="AJ8348" s="53"/>
      <c r="AK8348" s="54"/>
    </row>
    <row r="8349" spans="2:37" x14ac:dyDescent="0.25">
      <c r="B8349" s="315"/>
      <c r="C8349" s="315"/>
      <c r="D8349" s="315"/>
      <c r="E8349" s="315"/>
      <c r="F8349" s="315"/>
      <c r="G8349" s="315"/>
      <c r="H8349" s="315"/>
      <c r="I8349" s="54"/>
      <c r="J8349" s="53"/>
      <c r="K8349" s="53"/>
      <c r="L8349" s="270"/>
      <c r="M8349" s="55"/>
      <c r="N8349" s="53"/>
      <c r="O8349" s="87"/>
      <c r="P8349" s="53"/>
      <c r="Q8349" s="53"/>
      <c r="R8349" s="53"/>
      <c r="S8349" s="53"/>
      <c r="T8349" s="53"/>
      <c r="U8349" s="53"/>
      <c r="V8349" s="53"/>
      <c r="W8349" s="53"/>
      <c r="X8349" s="53"/>
      <c r="Y8349" s="53"/>
      <c r="Z8349" s="53"/>
      <c r="AA8349" s="53"/>
      <c r="AB8349" s="53"/>
      <c r="AC8349" s="53"/>
      <c r="AD8349" s="53"/>
      <c r="AE8349" s="53"/>
      <c r="AF8349" s="53"/>
      <c r="AG8349" s="53"/>
      <c r="AH8349" s="53"/>
      <c r="AI8349" s="53"/>
      <c r="AJ8349" s="53"/>
      <c r="AK8349" s="54"/>
    </row>
    <row r="8350" spans="2:37" x14ac:dyDescent="0.25">
      <c r="B8350" s="315"/>
      <c r="C8350" s="315"/>
      <c r="D8350" s="315"/>
      <c r="E8350" s="315"/>
      <c r="F8350" s="315"/>
      <c r="G8350" s="315"/>
      <c r="H8350" s="315"/>
      <c r="I8350" s="54"/>
      <c r="J8350" s="53"/>
      <c r="K8350" s="53"/>
      <c r="L8350" s="270"/>
      <c r="M8350" s="55"/>
      <c r="N8350" s="53"/>
      <c r="O8350" s="87"/>
      <c r="P8350" s="53"/>
      <c r="Q8350" s="53"/>
      <c r="R8350" s="53"/>
      <c r="S8350" s="53"/>
      <c r="T8350" s="53"/>
      <c r="U8350" s="53"/>
      <c r="V8350" s="53"/>
      <c r="W8350" s="53"/>
      <c r="X8350" s="53"/>
      <c r="Y8350" s="53"/>
      <c r="Z8350" s="53"/>
      <c r="AA8350" s="53"/>
      <c r="AB8350" s="53"/>
      <c r="AC8350" s="53"/>
      <c r="AD8350" s="53"/>
      <c r="AE8350" s="53"/>
      <c r="AF8350" s="53"/>
      <c r="AG8350" s="53"/>
      <c r="AH8350" s="53"/>
      <c r="AI8350" s="53"/>
      <c r="AJ8350" s="53"/>
      <c r="AK8350" s="54"/>
    </row>
    <row r="8351" spans="2:37" x14ac:dyDescent="0.25">
      <c r="B8351" s="315"/>
      <c r="C8351" s="315"/>
      <c r="D8351" s="315"/>
      <c r="E8351" s="315"/>
      <c r="F8351" s="315"/>
      <c r="G8351" s="315"/>
      <c r="H8351" s="315"/>
      <c r="I8351" s="54"/>
      <c r="J8351" s="53"/>
      <c r="K8351" s="53"/>
      <c r="L8351" s="270"/>
      <c r="M8351" s="55"/>
      <c r="N8351" s="53"/>
      <c r="O8351" s="87"/>
      <c r="P8351" s="53"/>
      <c r="Q8351" s="53"/>
      <c r="R8351" s="53"/>
      <c r="S8351" s="53"/>
      <c r="T8351" s="53"/>
      <c r="U8351" s="53"/>
      <c r="V8351" s="53"/>
      <c r="W8351" s="53"/>
      <c r="X8351" s="53"/>
      <c r="Y8351" s="53"/>
      <c r="Z8351" s="53"/>
      <c r="AA8351" s="53"/>
      <c r="AB8351" s="53"/>
      <c r="AC8351" s="53"/>
      <c r="AD8351" s="53"/>
      <c r="AE8351" s="53"/>
      <c r="AF8351" s="53"/>
      <c r="AG8351" s="53"/>
      <c r="AH8351" s="53"/>
      <c r="AI8351" s="53"/>
      <c r="AJ8351" s="53"/>
      <c r="AK8351" s="54"/>
    </row>
    <row r="8352" spans="2:37" x14ac:dyDescent="0.25">
      <c r="B8352" s="315"/>
      <c r="C8352" s="315"/>
      <c r="D8352" s="315"/>
      <c r="E8352" s="315"/>
      <c r="F8352" s="315"/>
      <c r="G8352" s="315"/>
      <c r="H8352" s="315"/>
      <c r="I8352" s="54"/>
      <c r="J8352" s="53"/>
      <c r="K8352" s="53"/>
      <c r="L8352" s="270"/>
      <c r="M8352" s="55"/>
      <c r="N8352" s="53"/>
      <c r="O8352" s="87"/>
      <c r="P8352" s="53"/>
      <c r="Q8352" s="53"/>
      <c r="R8352" s="53"/>
      <c r="S8352" s="53"/>
      <c r="T8352" s="53"/>
      <c r="U8352" s="53"/>
      <c r="V8352" s="53"/>
      <c r="W8352" s="53"/>
      <c r="X8352" s="53"/>
      <c r="Y8352" s="53"/>
      <c r="Z8352" s="53"/>
      <c r="AA8352" s="53"/>
      <c r="AB8352" s="53"/>
      <c r="AC8352" s="53"/>
      <c r="AD8352" s="53"/>
      <c r="AE8352" s="53"/>
      <c r="AF8352" s="53"/>
      <c r="AG8352" s="53"/>
      <c r="AH8352" s="53"/>
      <c r="AI8352" s="53"/>
      <c r="AJ8352" s="53"/>
      <c r="AK8352" s="54"/>
    </row>
    <row r="8353" spans="2:37" x14ac:dyDescent="0.25">
      <c r="B8353" s="315"/>
      <c r="C8353" s="315"/>
      <c r="D8353" s="315"/>
      <c r="E8353" s="315"/>
      <c r="F8353" s="315"/>
      <c r="G8353" s="315"/>
      <c r="H8353" s="315"/>
      <c r="I8353" s="54"/>
      <c r="J8353" s="53"/>
      <c r="K8353" s="53"/>
      <c r="L8353" s="270"/>
      <c r="M8353" s="55"/>
      <c r="N8353" s="53"/>
      <c r="O8353" s="87"/>
      <c r="P8353" s="53"/>
      <c r="Q8353" s="53"/>
      <c r="R8353" s="53"/>
      <c r="S8353" s="53"/>
      <c r="T8353" s="53"/>
      <c r="U8353" s="53"/>
      <c r="V8353" s="53"/>
      <c r="W8353" s="53"/>
      <c r="X8353" s="53"/>
      <c r="Y8353" s="53"/>
      <c r="Z8353" s="53"/>
      <c r="AA8353" s="53"/>
      <c r="AB8353" s="53"/>
      <c r="AC8353" s="53"/>
      <c r="AD8353" s="53"/>
      <c r="AE8353" s="53"/>
      <c r="AF8353" s="53"/>
      <c r="AG8353" s="53"/>
      <c r="AH8353" s="53"/>
      <c r="AI8353" s="53"/>
      <c r="AJ8353" s="53"/>
      <c r="AK8353" s="54"/>
    </row>
    <row r="8354" spans="2:37" x14ac:dyDescent="0.25">
      <c r="B8354" s="315"/>
      <c r="C8354" s="315"/>
      <c r="D8354" s="315"/>
      <c r="E8354" s="315"/>
      <c r="F8354" s="315"/>
      <c r="G8354" s="315"/>
      <c r="H8354" s="315"/>
      <c r="I8354" s="54"/>
      <c r="J8354" s="53"/>
      <c r="K8354" s="53"/>
      <c r="L8354" s="270"/>
      <c r="M8354" s="55"/>
      <c r="N8354" s="53"/>
      <c r="O8354" s="87"/>
      <c r="P8354" s="53"/>
      <c r="Q8354" s="53"/>
      <c r="R8354" s="53"/>
      <c r="S8354" s="53"/>
      <c r="T8354" s="53"/>
      <c r="U8354" s="53"/>
      <c r="V8354" s="53"/>
      <c r="W8354" s="53"/>
      <c r="X8354" s="53"/>
      <c r="Y8354" s="53"/>
      <c r="Z8354" s="53"/>
      <c r="AA8354" s="53"/>
      <c r="AB8354" s="53"/>
      <c r="AC8354" s="53"/>
      <c r="AD8354" s="53"/>
      <c r="AE8354" s="53"/>
      <c r="AF8354" s="53"/>
      <c r="AG8354" s="53"/>
      <c r="AH8354" s="53"/>
      <c r="AI8354" s="53"/>
      <c r="AJ8354" s="53"/>
      <c r="AK8354" s="54"/>
    </row>
    <row r="8355" spans="2:37" x14ac:dyDescent="0.25">
      <c r="B8355" s="315"/>
      <c r="C8355" s="315"/>
      <c r="D8355" s="315"/>
      <c r="E8355" s="315"/>
      <c r="F8355" s="315"/>
      <c r="G8355" s="315"/>
      <c r="H8355" s="315"/>
      <c r="I8355" s="54"/>
      <c r="J8355" s="53"/>
      <c r="K8355" s="53"/>
      <c r="L8355" s="270"/>
      <c r="M8355" s="55"/>
      <c r="N8355" s="53"/>
      <c r="O8355" s="87"/>
      <c r="P8355" s="53"/>
      <c r="Q8355" s="53"/>
      <c r="R8355" s="53"/>
      <c r="S8355" s="53"/>
      <c r="T8355" s="53"/>
      <c r="U8355" s="53"/>
      <c r="V8355" s="53"/>
      <c r="W8355" s="53"/>
      <c r="X8355" s="53"/>
      <c r="Y8355" s="53"/>
      <c r="Z8355" s="53"/>
      <c r="AA8355" s="53"/>
      <c r="AB8355" s="53"/>
      <c r="AC8355" s="53"/>
      <c r="AD8355" s="53"/>
      <c r="AE8355" s="53"/>
      <c r="AF8355" s="53"/>
      <c r="AG8355" s="53"/>
      <c r="AH8355" s="53"/>
      <c r="AI8355" s="53"/>
      <c r="AJ8355" s="53"/>
      <c r="AK8355" s="54"/>
    </row>
    <row r="8356" spans="2:37" x14ac:dyDescent="0.25">
      <c r="B8356" s="315"/>
      <c r="C8356" s="315"/>
      <c r="D8356" s="315"/>
      <c r="E8356" s="315"/>
      <c r="F8356" s="315"/>
      <c r="G8356" s="315"/>
      <c r="H8356" s="315"/>
      <c r="I8356" s="54"/>
      <c r="J8356" s="53"/>
      <c r="K8356" s="53"/>
      <c r="L8356" s="270"/>
      <c r="M8356" s="55"/>
      <c r="N8356" s="53"/>
      <c r="O8356" s="87"/>
      <c r="P8356" s="53"/>
      <c r="Q8356" s="53"/>
      <c r="R8356" s="53"/>
      <c r="S8356" s="53"/>
      <c r="T8356" s="53"/>
      <c r="U8356" s="53"/>
      <c r="V8356" s="53"/>
      <c r="W8356" s="53"/>
      <c r="X8356" s="53"/>
      <c r="Y8356" s="53"/>
      <c r="Z8356" s="53"/>
      <c r="AA8356" s="53"/>
      <c r="AB8356" s="53"/>
      <c r="AC8356" s="53"/>
      <c r="AD8356" s="53"/>
      <c r="AE8356" s="53"/>
      <c r="AF8356" s="53"/>
      <c r="AG8356" s="53"/>
      <c r="AH8356" s="53"/>
      <c r="AI8356" s="53"/>
      <c r="AJ8356" s="53"/>
      <c r="AK8356" s="54"/>
    </row>
    <row r="8357" spans="2:37" x14ac:dyDescent="0.25">
      <c r="B8357" s="315"/>
      <c r="C8357" s="315"/>
      <c r="D8357" s="315"/>
      <c r="E8357" s="315"/>
      <c r="F8357" s="315"/>
      <c r="G8357" s="315"/>
      <c r="H8357" s="315"/>
      <c r="I8357" s="54"/>
      <c r="J8357" s="53"/>
      <c r="K8357" s="53"/>
      <c r="L8357" s="270"/>
      <c r="M8357" s="55"/>
      <c r="N8357" s="53"/>
      <c r="O8357" s="87"/>
      <c r="P8357" s="53"/>
      <c r="Q8357" s="53"/>
      <c r="R8357" s="53"/>
      <c r="S8357" s="53"/>
      <c r="T8357" s="53"/>
      <c r="U8357" s="53"/>
      <c r="V8357" s="53"/>
      <c r="W8357" s="53"/>
      <c r="X8357" s="53"/>
      <c r="Y8357" s="53"/>
      <c r="Z8357" s="53"/>
      <c r="AA8357" s="53"/>
      <c r="AB8357" s="53"/>
      <c r="AC8357" s="53"/>
      <c r="AD8357" s="53"/>
      <c r="AE8357" s="53"/>
      <c r="AF8357" s="53"/>
      <c r="AG8357" s="53"/>
      <c r="AH8357" s="53"/>
      <c r="AI8357" s="53"/>
      <c r="AJ8357" s="53"/>
      <c r="AK8357" s="54"/>
    </row>
    <row r="8358" spans="2:37" x14ac:dyDescent="0.25">
      <c r="B8358" s="315"/>
      <c r="C8358" s="315"/>
      <c r="D8358" s="315"/>
      <c r="E8358" s="315"/>
      <c r="F8358" s="315"/>
      <c r="G8358" s="315"/>
      <c r="H8358" s="315"/>
      <c r="I8358" s="54"/>
      <c r="J8358" s="53"/>
      <c r="K8358" s="53"/>
      <c r="L8358" s="270"/>
      <c r="M8358" s="55"/>
      <c r="N8358" s="53"/>
      <c r="O8358" s="87"/>
      <c r="P8358" s="53"/>
      <c r="Q8358" s="53"/>
      <c r="R8358" s="53"/>
      <c r="S8358" s="53"/>
      <c r="T8358" s="53"/>
      <c r="U8358" s="53"/>
      <c r="V8358" s="53"/>
      <c r="W8358" s="53"/>
      <c r="X8358" s="53"/>
      <c r="Y8358" s="53"/>
      <c r="Z8358" s="53"/>
      <c r="AA8358" s="53"/>
      <c r="AB8358" s="53"/>
      <c r="AC8358" s="53"/>
      <c r="AD8358" s="53"/>
      <c r="AE8358" s="53"/>
      <c r="AF8358" s="53"/>
      <c r="AG8358" s="53"/>
      <c r="AH8358" s="53"/>
      <c r="AI8358" s="53"/>
      <c r="AJ8358" s="53"/>
      <c r="AK8358" s="54"/>
    </row>
    <row r="8359" spans="2:37" x14ac:dyDescent="0.25">
      <c r="B8359" s="315"/>
      <c r="C8359" s="315"/>
      <c r="D8359" s="315"/>
      <c r="E8359" s="315"/>
      <c r="F8359" s="315"/>
      <c r="G8359" s="315"/>
      <c r="H8359" s="315"/>
      <c r="I8359" s="54"/>
      <c r="J8359" s="53"/>
      <c r="K8359" s="53"/>
      <c r="L8359" s="270"/>
      <c r="M8359" s="55"/>
      <c r="N8359" s="53"/>
      <c r="O8359" s="87"/>
      <c r="P8359" s="53"/>
      <c r="Q8359" s="53"/>
      <c r="R8359" s="53"/>
      <c r="S8359" s="53"/>
      <c r="T8359" s="53"/>
      <c r="U8359" s="53"/>
      <c r="V8359" s="53"/>
      <c r="W8359" s="53"/>
      <c r="X8359" s="53"/>
      <c r="Y8359" s="53"/>
      <c r="Z8359" s="53"/>
      <c r="AA8359" s="53"/>
      <c r="AB8359" s="53"/>
      <c r="AC8359" s="53"/>
      <c r="AD8359" s="53"/>
      <c r="AE8359" s="53"/>
      <c r="AF8359" s="53"/>
      <c r="AG8359" s="53"/>
      <c r="AH8359" s="53"/>
      <c r="AI8359" s="53"/>
      <c r="AJ8359" s="53"/>
      <c r="AK8359" s="54"/>
    </row>
    <row r="8360" spans="2:37" x14ac:dyDescent="0.25">
      <c r="B8360" s="315"/>
      <c r="C8360" s="315"/>
      <c r="D8360" s="315"/>
      <c r="E8360" s="315"/>
      <c r="F8360" s="315"/>
      <c r="G8360" s="315"/>
      <c r="H8360" s="315"/>
      <c r="I8360" s="54"/>
      <c r="J8360" s="53"/>
      <c r="K8360" s="53"/>
      <c r="L8360" s="270"/>
      <c r="M8360" s="55"/>
      <c r="N8360" s="53"/>
      <c r="O8360" s="87"/>
      <c r="P8360" s="53"/>
      <c r="Q8360" s="53"/>
      <c r="R8360" s="53"/>
      <c r="S8360" s="53"/>
      <c r="T8360" s="53"/>
      <c r="U8360" s="53"/>
      <c r="V8360" s="53"/>
      <c r="W8360" s="53"/>
      <c r="X8360" s="53"/>
      <c r="Y8360" s="53"/>
      <c r="Z8360" s="53"/>
      <c r="AA8360" s="53"/>
      <c r="AB8360" s="53"/>
      <c r="AC8360" s="53"/>
      <c r="AD8360" s="53"/>
      <c r="AE8360" s="53"/>
      <c r="AF8360" s="53"/>
      <c r="AG8360" s="53"/>
      <c r="AH8360" s="53"/>
      <c r="AI8360" s="53"/>
      <c r="AJ8360" s="53"/>
      <c r="AK8360" s="54"/>
    </row>
    <row r="8361" spans="2:37" x14ac:dyDescent="0.25">
      <c r="B8361" s="315"/>
      <c r="C8361" s="315"/>
      <c r="D8361" s="315"/>
      <c r="E8361" s="315"/>
      <c r="F8361" s="315"/>
      <c r="G8361" s="315"/>
      <c r="H8361" s="315"/>
      <c r="I8361" s="54"/>
      <c r="J8361" s="53"/>
      <c r="K8361" s="53"/>
      <c r="L8361" s="270"/>
      <c r="M8361" s="55"/>
      <c r="N8361" s="53"/>
      <c r="O8361" s="87"/>
      <c r="P8361" s="53"/>
      <c r="Q8361" s="53"/>
      <c r="R8361" s="53"/>
      <c r="S8361" s="53"/>
      <c r="T8361" s="53"/>
      <c r="U8361" s="53"/>
      <c r="V8361" s="53"/>
      <c r="W8361" s="53"/>
      <c r="X8361" s="53"/>
      <c r="Y8361" s="53"/>
      <c r="Z8361" s="53"/>
      <c r="AA8361" s="53"/>
      <c r="AB8361" s="53"/>
      <c r="AC8361" s="53"/>
      <c r="AD8361" s="53"/>
      <c r="AE8361" s="53"/>
      <c r="AF8361" s="53"/>
      <c r="AG8361" s="53"/>
      <c r="AH8361" s="53"/>
      <c r="AI8361" s="53"/>
      <c r="AJ8361" s="53"/>
      <c r="AK8361" s="54"/>
    </row>
    <row r="8362" spans="2:37" x14ac:dyDescent="0.25">
      <c r="B8362" s="315"/>
      <c r="C8362" s="315"/>
      <c r="D8362" s="315"/>
      <c r="E8362" s="315"/>
      <c r="F8362" s="315"/>
      <c r="G8362" s="315"/>
      <c r="H8362" s="315"/>
      <c r="I8362" s="54"/>
      <c r="J8362" s="53"/>
      <c r="K8362" s="53"/>
      <c r="L8362" s="270"/>
      <c r="M8362" s="55"/>
      <c r="N8362" s="53"/>
      <c r="O8362" s="87"/>
      <c r="P8362" s="53"/>
      <c r="Q8362" s="53"/>
      <c r="R8362" s="53"/>
      <c r="S8362" s="53"/>
      <c r="T8362" s="53"/>
      <c r="U8362" s="53"/>
      <c r="V8362" s="53"/>
      <c r="W8362" s="53"/>
      <c r="X8362" s="53"/>
      <c r="Y8362" s="53"/>
      <c r="Z8362" s="53"/>
      <c r="AA8362" s="53"/>
      <c r="AB8362" s="53"/>
      <c r="AC8362" s="53"/>
      <c r="AD8362" s="53"/>
      <c r="AE8362" s="53"/>
      <c r="AF8362" s="53"/>
      <c r="AG8362" s="53"/>
      <c r="AH8362" s="53"/>
      <c r="AI8362" s="53"/>
      <c r="AJ8362" s="53"/>
      <c r="AK8362" s="54"/>
    </row>
    <row r="8363" spans="2:37" x14ac:dyDescent="0.25">
      <c r="B8363" s="315"/>
      <c r="C8363" s="315"/>
      <c r="D8363" s="315"/>
      <c r="E8363" s="315"/>
      <c r="F8363" s="315"/>
      <c r="G8363" s="315"/>
      <c r="H8363" s="315"/>
      <c r="I8363" s="54"/>
      <c r="J8363" s="53"/>
      <c r="K8363" s="53"/>
      <c r="L8363" s="270"/>
      <c r="M8363" s="55"/>
      <c r="N8363" s="53"/>
      <c r="O8363" s="87"/>
      <c r="P8363" s="53"/>
      <c r="Q8363" s="53"/>
      <c r="R8363" s="53"/>
      <c r="S8363" s="53"/>
      <c r="T8363" s="53"/>
      <c r="U8363" s="53"/>
      <c r="V8363" s="53"/>
      <c r="W8363" s="53"/>
      <c r="X8363" s="53"/>
      <c r="Y8363" s="53"/>
      <c r="Z8363" s="53"/>
      <c r="AA8363" s="53"/>
      <c r="AB8363" s="53"/>
      <c r="AC8363" s="53"/>
      <c r="AD8363" s="53"/>
      <c r="AE8363" s="53"/>
      <c r="AF8363" s="53"/>
      <c r="AG8363" s="53"/>
      <c r="AH8363" s="53"/>
      <c r="AI8363" s="53"/>
      <c r="AJ8363" s="53"/>
      <c r="AK8363" s="54"/>
    </row>
    <row r="8364" spans="2:37" x14ac:dyDescent="0.25">
      <c r="B8364" s="315"/>
      <c r="C8364" s="315"/>
      <c r="D8364" s="315"/>
      <c r="E8364" s="315"/>
      <c r="F8364" s="315"/>
      <c r="G8364" s="315"/>
      <c r="H8364" s="315"/>
      <c r="I8364" s="54"/>
      <c r="J8364" s="53"/>
      <c r="K8364" s="53"/>
      <c r="L8364" s="270"/>
      <c r="M8364" s="55"/>
      <c r="N8364" s="53"/>
      <c r="O8364" s="87"/>
      <c r="P8364" s="53"/>
      <c r="Q8364" s="53"/>
      <c r="R8364" s="53"/>
      <c r="S8364" s="53"/>
      <c r="T8364" s="53"/>
      <c r="U8364" s="53"/>
      <c r="V8364" s="53"/>
      <c r="W8364" s="53"/>
      <c r="X8364" s="53"/>
      <c r="Y8364" s="53"/>
      <c r="Z8364" s="53"/>
      <c r="AA8364" s="53"/>
      <c r="AB8364" s="53"/>
      <c r="AC8364" s="53"/>
      <c r="AD8364" s="53"/>
      <c r="AE8364" s="53"/>
      <c r="AF8364" s="53"/>
      <c r="AG8364" s="53"/>
      <c r="AH8364" s="53"/>
      <c r="AI8364" s="53"/>
      <c r="AJ8364" s="53"/>
      <c r="AK8364" s="54"/>
    </row>
    <row r="8365" spans="2:37" x14ac:dyDescent="0.25">
      <c r="B8365" s="315"/>
      <c r="C8365" s="315"/>
      <c r="D8365" s="315"/>
      <c r="E8365" s="315"/>
      <c r="F8365" s="315"/>
      <c r="G8365" s="315"/>
      <c r="H8365" s="315"/>
      <c r="I8365" s="54"/>
      <c r="J8365" s="53"/>
      <c r="K8365" s="53"/>
      <c r="L8365" s="270"/>
      <c r="M8365" s="55"/>
      <c r="N8365" s="53"/>
      <c r="O8365" s="87"/>
      <c r="P8365" s="53"/>
      <c r="Q8365" s="53"/>
      <c r="R8365" s="53"/>
      <c r="S8365" s="53"/>
      <c r="T8365" s="53"/>
      <c r="U8365" s="53"/>
      <c r="V8365" s="53"/>
      <c r="W8365" s="53"/>
      <c r="X8365" s="53"/>
      <c r="Y8365" s="53"/>
      <c r="Z8365" s="53"/>
      <c r="AA8365" s="53"/>
      <c r="AB8365" s="53"/>
      <c r="AC8365" s="53"/>
      <c r="AD8365" s="53"/>
      <c r="AE8365" s="53"/>
      <c r="AF8365" s="53"/>
      <c r="AG8365" s="53"/>
      <c r="AH8365" s="53"/>
      <c r="AI8365" s="53"/>
      <c r="AJ8365" s="53"/>
      <c r="AK8365" s="54"/>
    </row>
    <row r="8366" spans="2:37" x14ac:dyDescent="0.25">
      <c r="B8366" s="315"/>
      <c r="C8366" s="315"/>
      <c r="D8366" s="315"/>
      <c r="E8366" s="315"/>
      <c r="F8366" s="315"/>
      <c r="G8366" s="315"/>
      <c r="H8366" s="315"/>
      <c r="I8366" s="54"/>
      <c r="J8366" s="53"/>
      <c r="K8366" s="53"/>
      <c r="L8366" s="270"/>
      <c r="M8366" s="55"/>
      <c r="N8366" s="53"/>
      <c r="O8366" s="87"/>
      <c r="P8366" s="53"/>
      <c r="Q8366" s="53"/>
      <c r="R8366" s="53"/>
      <c r="S8366" s="53"/>
      <c r="T8366" s="53"/>
      <c r="U8366" s="53"/>
      <c r="V8366" s="53"/>
      <c r="W8366" s="53"/>
      <c r="X8366" s="53"/>
      <c r="Y8366" s="53"/>
      <c r="Z8366" s="53"/>
      <c r="AA8366" s="53"/>
      <c r="AB8366" s="53"/>
      <c r="AC8366" s="53"/>
      <c r="AD8366" s="53"/>
      <c r="AE8366" s="53"/>
      <c r="AF8366" s="53"/>
      <c r="AG8366" s="53"/>
      <c r="AH8366" s="53"/>
      <c r="AI8366" s="53"/>
      <c r="AJ8366" s="53"/>
      <c r="AK8366" s="54"/>
    </row>
    <row r="8367" spans="2:37" x14ac:dyDescent="0.25">
      <c r="B8367" s="315"/>
      <c r="C8367" s="315"/>
      <c r="D8367" s="315"/>
      <c r="E8367" s="315"/>
      <c r="F8367" s="315"/>
      <c r="G8367" s="315"/>
      <c r="H8367" s="315"/>
      <c r="I8367" s="54"/>
      <c r="J8367" s="53"/>
      <c r="K8367" s="53"/>
      <c r="L8367" s="270"/>
      <c r="M8367" s="55"/>
      <c r="N8367" s="53"/>
      <c r="O8367" s="87"/>
      <c r="P8367" s="53"/>
      <c r="Q8367" s="53"/>
      <c r="R8367" s="53"/>
      <c r="S8367" s="53"/>
      <c r="T8367" s="53"/>
      <c r="U8367" s="53"/>
      <c r="V8367" s="53"/>
      <c r="W8367" s="53"/>
      <c r="X8367" s="53"/>
      <c r="Y8367" s="53"/>
      <c r="Z8367" s="53"/>
      <c r="AA8367" s="53"/>
      <c r="AB8367" s="53"/>
      <c r="AC8367" s="53"/>
      <c r="AD8367" s="53"/>
      <c r="AE8367" s="53"/>
      <c r="AF8367" s="53"/>
      <c r="AG8367" s="53"/>
      <c r="AH8367" s="53"/>
      <c r="AI8367" s="53"/>
      <c r="AJ8367" s="53"/>
      <c r="AK8367" s="54"/>
    </row>
    <row r="8368" spans="2:37" x14ac:dyDescent="0.25">
      <c r="B8368" s="315"/>
      <c r="C8368" s="315"/>
      <c r="D8368" s="315"/>
      <c r="E8368" s="315"/>
      <c r="F8368" s="315"/>
      <c r="G8368" s="315"/>
      <c r="H8368" s="315"/>
      <c r="I8368" s="54"/>
      <c r="J8368" s="53"/>
      <c r="K8368" s="53"/>
      <c r="L8368" s="270"/>
      <c r="M8368" s="55"/>
      <c r="N8368" s="53"/>
      <c r="O8368" s="87"/>
      <c r="P8368" s="53"/>
      <c r="Q8368" s="53"/>
      <c r="R8368" s="53"/>
      <c r="S8368" s="53"/>
      <c r="T8368" s="53"/>
      <c r="U8368" s="53"/>
      <c r="V8368" s="53"/>
      <c r="W8368" s="53"/>
      <c r="X8368" s="53"/>
      <c r="Y8368" s="53"/>
      <c r="Z8368" s="53"/>
      <c r="AA8368" s="53"/>
      <c r="AB8368" s="53"/>
      <c r="AC8368" s="53"/>
      <c r="AD8368" s="53"/>
      <c r="AE8368" s="53"/>
      <c r="AF8368" s="53"/>
      <c r="AG8368" s="53"/>
      <c r="AH8368" s="53"/>
      <c r="AI8368" s="53"/>
      <c r="AJ8368" s="53"/>
      <c r="AK8368" s="54"/>
    </row>
    <row r="8369" spans="2:37" x14ac:dyDescent="0.25">
      <c r="B8369" s="315"/>
      <c r="C8369" s="315"/>
      <c r="D8369" s="315"/>
      <c r="E8369" s="315"/>
      <c r="F8369" s="315"/>
      <c r="G8369" s="315"/>
      <c r="H8369" s="315"/>
      <c r="I8369" s="54"/>
      <c r="J8369" s="53"/>
      <c r="K8369" s="53"/>
      <c r="L8369" s="270"/>
      <c r="M8369" s="55"/>
      <c r="N8369" s="53"/>
      <c r="O8369" s="87"/>
      <c r="P8369" s="53"/>
      <c r="Q8369" s="53"/>
      <c r="R8369" s="53"/>
      <c r="S8369" s="53"/>
      <c r="T8369" s="53"/>
      <c r="U8369" s="53"/>
      <c r="V8369" s="53"/>
      <c r="W8369" s="53"/>
      <c r="X8369" s="53"/>
      <c r="Y8369" s="53"/>
      <c r="Z8369" s="53"/>
      <c r="AA8369" s="53"/>
      <c r="AB8369" s="53"/>
      <c r="AC8369" s="53"/>
      <c r="AD8369" s="53"/>
      <c r="AE8369" s="53"/>
      <c r="AF8369" s="53"/>
      <c r="AG8369" s="53"/>
      <c r="AH8369" s="53"/>
      <c r="AI8369" s="53"/>
      <c r="AJ8369" s="53"/>
      <c r="AK8369" s="54"/>
    </row>
    <row r="8370" spans="2:37" x14ac:dyDescent="0.25">
      <c r="B8370" s="315"/>
      <c r="C8370" s="315"/>
      <c r="D8370" s="315"/>
      <c r="E8370" s="315"/>
      <c r="F8370" s="315"/>
      <c r="G8370" s="315"/>
      <c r="H8370" s="315"/>
      <c r="I8370" s="54"/>
      <c r="J8370" s="53"/>
      <c r="K8370" s="53"/>
      <c r="L8370" s="270"/>
      <c r="M8370" s="55"/>
      <c r="N8370" s="53"/>
      <c r="O8370" s="87"/>
      <c r="P8370" s="53"/>
      <c r="Q8370" s="53"/>
      <c r="R8370" s="53"/>
      <c r="S8370" s="53"/>
      <c r="T8370" s="53"/>
      <c r="U8370" s="53"/>
      <c r="V8370" s="53"/>
      <c r="W8370" s="53"/>
      <c r="X8370" s="53"/>
      <c r="Y8370" s="53"/>
      <c r="Z8370" s="53"/>
      <c r="AA8370" s="53"/>
      <c r="AB8370" s="53"/>
      <c r="AC8370" s="53"/>
      <c r="AD8370" s="53"/>
      <c r="AE8370" s="53"/>
      <c r="AF8370" s="53"/>
      <c r="AG8370" s="53"/>
      <c r="AH8370" s="53"/>
      <c r="AI8370" s="53"/>
      <c r="AJ8370" s="53"/>
      <c r="AK8370" s="54"/>
    </row>
    <row r="8371" spans="2:37" x14ac:dyDescent="0.25">
      <c r="B8371" s="315"/>
      <c r="C8371" s="315"/>
      <c r="D8371" s="315"/>
      <c r="E8371" s="315"/>
      <c r="F8371" s="315"/>
      <c r="G8371" s="315"/>
      <c r="H8371" s="315"/>
      <c r="I8371" s="54"/>
      <c r="J8371" s="53"/>
      <c r="K8371" s="53"/>
      <c r="L8371" s="270"/>
      <c r="M8371" s="55"/>
      <c r="N8371" s="53"/>
      <c r="O8371" s="87"/>
      <c r="P8371" s="53"/>
      <c r="Q8371" s="53"/>
      <c r="R8371" s="53"/>
      <c r="S8371" s="53"/>
      <c r="T8371" s="53"/>
      <c r="U8371" s="53"/>
      <c r="V8371" s="53"/>
      <c r="W8371" s="53"/>
      <c r="X8371" s="53"/>
      <c r="Y8371" s="53"/>
      <c r="Z8371" s="53"/>
      <c r="AA8371" s="53"/>
      <c r="AB8371" s="53"/>
      <c r="AC8371" s="53"/>
      <c r="AD8371" s="53"/>
      <c r="AE8371" s="53"/>
      <c r="AF8371" s="53"/>
      <c r="AG8371" s="53"/>
      <c r="AH8371" s="53"/>
      <c r="AI8371" s="53"/>
      <c r="AJ8371" s="53"/>
      <c r="AK8371" s="54"/>
    </row>
    <row r="8372" spans="2:37" x14ac:dyDescent="0.25">
      <c r="B8372" s="315"/>
      <c r="C8372" s="315"/>
      <c r="D8372" s="315"/>
      <c r="E8372" s="315"/>
      <c r="F8372" s="315"/>
      <c r="G8372" s="315"/>
      <c r="H8372" s="315"/>
      <c r="I8372" s="54"/>
      <c r="J8372" s="53"/>
      <c r="K8372" s="53"/>
      <c r="L8372" s="270"/>
      <c r="M8372" s="55"/>
      <c r="N8372" s="53"/>
      <c r="O8372" s="87"/>
      <c r="P8372" s="53"/>
      <c r="Q8372" s="53"/>
      <c r="R8372" s="53"/>
      <c r="S8372" s="53"/>
      <c r="T8372" s="53"/>
      <c r="U8372" s="53"/>
      <c r="V8372" s="53"/>
      <c r="W8372" s="53"/>
      <c r="X8372" s="53"/>
      <c r="Y8372" s="53"/>
      <c r="Z8372" s="53"/>
      <c r="AA8372" s="53"/>
      <c r="AB8372" s="53"/>
      <c r="AC8372" s="53"/>
      <c r="AD8372" s="53"/>
      <c r="AE8372" s="53"/>
      <c r="AF8372" s="53"/>
      <c r="AG8372" s="53"/>
      <c r="AH8372" s="53"/>
      <c r="AI8372" s="53"/>
      <c r="AJ8372" s="53"/>
      <c r="AK8372" s="54"/>
    </row>
    <row r="8373" spans="2:37" x14ac:dyDescent="0.25">
      <c r="B8373" s="315"/>
      <c r="C8373" s="315"/>
      <c r="D8373" s="315"/>
      <c r="E8373" s="315"/>
      <c r="F8373" s="315"/>
      <c r="G8373" s="315"/>
      <c r="H8373" s="315"/>
      <c r="I8373" s="54"/>
      <c r="J8373" s="53"/>
      <c r="K8373" s="53"/>
      <c r="L8373" s="270"/>
      <c r="M8373" s="55"/>
      <c r="N8373" s="53"/>
      <c r="O8373" s="87"/>
      <c r="P8373" s="53"/>
      <c r="Q8373" s="53"/>
      <c r="R8373" s="53"/>
      <c r="S8373" s="53"/>
      <c r="T8373" s="53"/>
      <c r="U8373" s="53"/>
      <c r="V8373" s="53"/>
      <c r="W8373" s="53"/>
      <c r="X8373" s="53"/>
      <c r="Y8373" s="53"/>
      <c r="Z8373" s="53"/>
      <c r="AA8373" s="53"/>
      <c r="AB8373" s="53"/>
      <c r="AC8373" s="53"/>
      <c r="AD8373" s="53"/>
      <c r="AE8373" s="53"/>
      <c r="AF8373" s="53"/>
      <c r="AG8373" s="53"/>
      <c r="AH8373" s="53"/>
      <c r="AI8373" s="53"/>
      <c r="AJ8373" s="53"/>
      <c r="AK8373" s="54"/>
    </row>
    <row r="8374" spans="2:37" x14ac:dyDescent="0.25">
      <c r="B8374" s="315"/>
      <c r="C8374" s="315"/>
      <c r="D8374" s="315"/>
      <c r="E8374" s="315"/>
      <c r="F8374" s="315"/>
      <c r="G8374" s="315"/>
      <c r="H8374" s="315"/>
      <c r="I8374" s="54"/>
      <c r="J8374" s="53"/>
      <c r="K8374" s="53"/>
      <c r="L8374" s="270"/>
      <c r="M8374" s="55"/>
      <c r="N8374" s="53"/>
      <c r="O8374" s="87"/>
      <c r="P8374" s="53"/>
      <c r="Q8374" s="53"/>
      <c r="R8374" s="53"/>
      <c r="S8374" s="53"/>
      <c r="T8374" s="53"/>
      <c r="U8374" s="53"/>
      <c r="V8374" s="53"/>
      <c r="W8374" s="53"/>
      <c r="X8374" s="53"/>
      <c r="Y8374" s="53"/>
      <c r="Z8374" s="53"/>
      <c r="AA8374" s="53"/>
      <c r="AB8374" s="53"/>
      <c r="AC8374" s="53"/>
      <c r="AD8374" s="53"/>
      <c r="AE8374" s="53"/>
      <c r="AF8374" s="53"/>
      <c r="AG8374" s="53"/>
      <c r="AH8374" s="53"/>
      <c r="AI8374" s="53"/>
      <c r="AJ8374" s="53"/>
      <c r="AK8374" s="54"/>
    </row>
    <row r="8375" spans="2:37" x14ac:dyDescent="0.25">
      <c r="B8375" s="315"/>
      <c r="C8375" s="315"/>
      <c r="D8375" s="315"/>
      <c r="E8375" s="315"/>
      <c r="F8375" s="315"/>
      <c r="G8375" s="315"/>
      <c r="H8375" s="315"/>
      <c r="I8375" s="54"/>
      <c r="J8375" s="53"/>
      <c r="K8375" s="53"/>
      <c r="L8375" s="270"/>
      <c r="M8375" s="55"/>
      <c r="N8375" s="53"/>
      <c r="O8375" s="87"/>
      <c r="P8375" s="53"/>
      <c r="Q8375" s="53"/>
      <c r="R8375" s="53"/>
      <c r="S8375" s="53"/>
      <c r="T8375" s="53"/>
      <c r="U8375" s="53"/>
      <c r="V8375" s="53"/>
      <c r="W8375" s="53"/>
      <c r="X8375" s="53"/>
      <c r="Y8375" s="53"/>
      <c r="Z8375" s="53"/>
      <c r="AA8375" s="53"/>
      <c r="AB8375" s="53"/>
      <c r="AC8375" s="53"/>
      <c r="AD8375" s="53"/>
      <c r="AE8375" s="53"/>
      <c r="AF8375" s="53"/>
      <c r="AG8375" s="53"/>
      <c r="AH8375" s="53"/>
      <c r="AI8375" s="53"/>
      <c r="AJ8375" s="53"/>
      <c r="AK8375" s="54"/>
    </row>
    <row r="8376" spans="2:37" x14ac:dyDescent="0.25">
      <c r="B8376" s="315"/>
      <c r="C8376" s="315"/>
      <c r="D8376" s="315"/>
      <c r="E8376" s="315"/>
      <c r="F8376" s="315"/>
      <c r="G8376" s="315"/>
      <c r="H8376" s="315"/>
      <c r="I8376" s="54"/>
      <c r="J8376" s="53"/>
      <c r="K8376" s="53"/>
      <c r="L8376" s="270"/>
      <c r="M8376" s="55"/>
      <c r="N8376" s="53"/>
      <c r="O8376" s="87"/>
      <c r="P8376" s="53"/>
      <c r="Q8376" s="53"/>
      <c r="R8376" s="53"/>
      <c r="S8376" s="53"/>
      <c r="T8376" s="53"/>
      <c r="U8376" s="53"/>
      <c r="V8376" s="53"/>
      <c r="W8376" s="53"/>
      <c r="X8376" s="53"/>
      <c r="Y8376" s="53"/>
      <c r="Z8376" s="53"/>
      <c r="AA8376" s="53"/>
      <c r="AB8376" s="53"/>
      <c r="AC8376" s="53"/>
      <c r="AD8376" s="53"/>
      <c r="AE8376" s="53"/>
      <c r="AF8376" s="53"/>
      <c r="AG8376" s="53"/>
      <c r="AH8376" s="53"/>
      <c r="AI8376" s="53"/>
      <c r="AJ8376" s="53"/>
      <c r="AK8376" s="54"/>
    </row>
    <row r="8377" spans="2:37" x14ac:dyDescent="0.25">
      <c r="B8377" s="315"/>
      <c r="C8377" s="315"/>
      <c r="D8377" s="315"/>
      <c r="E8377" s="315"/>
      <c r="F8377" s="315"/>
      <c r="G8377" s="315"/>
      <c r="H8377" s="315"/>
      <c r="I8377" s="54"/>
      <c r="J8377" s="53"/>
      <c r="K8377" s="53"/>
      <c r="L8377" s="270"/>
      <c r="M8377" s="55"/>
      <c r="N8377" s="53"/>
      <c r="O8377" s="87"/>
      <c r="P8377" s="53"/>
      <c r="Q8377" s="53"/>
      <c r="R8377" s="53"/>
      <c r="S8377" s="53"/>
      <c r="T8377" s="53"/>
      <c r="U8377" s="53"/>
      <c r="V8377" s="53"/>
      <c r="W8377" s="53"/>
      <c r="X8377" s="53"/>
      <c r="Y8377" s="53"/>
      <c r="Z8377" s="53"/>
      <c r="AA8377" s="53"/>
      <c r="AB8377" s="53"/>
      <c r="AC8377" s="53"/>
      <c r="AD8377" s="53"/>
      <c r="AE8377" s="53"/>
      <c r="AF8377" s="53"/>
      <c r="AG8377" s="53"/>
      <c r="AH8377" s="53"/>
      <c r="AI8377" s="53"/>
      <c r="AJ8377" s="53"/>
      <c r="AK8377" s="54"/>
    </row>
    <row r="8378" spans="2:37" x14ac:dyDescent="0.25">
      <c r="B8378" s="315"/>
      <c r="C8378" s="315"/>
      <c r="D8378" s="315"/>
      <c r="E8378" s="315"/>
      <c r="F8378" s="315"/>
      <c r="G8378" s="315"/>
      <c r="H8378" s="315"/>
      <c r="I8378" s="54"/>
      <c r="J8378" s="53"/>
      <c r="K8378" s="53"/>
      <c r="L8378" s="270"/>
      <c r="M8378" s="55"/>
      <c r="N8378" s="53"/>
      <c r="O8378" s="87"/>
      <c r="P8378" s="53"/>
      <c r="Q8378" s="53"/>
      <c r="R8378" s="53"/>
      <c r="S8378" s="53"/>
      <c r="T8378" s="53"/>
      <c r="U8378" s="53"/>
      <c r="V8378" s="53"/>
      <c r="W8378" s="53"/>
      <c r="X8378" s="53"/>
      <c r="Y8378" s="53"/>
      <c r="Z8378" s="53"/>
      <c r="AA8378" s="53"/>
      <c r="AB8378" s="53"/>
      <c r="AC8378" s="53"/>
      <c r="AD8378" s="53"/>
      <c r="AE8378" s="53"/>
      <c r="AF8378" s="53"/>
      <c r="AG8378" s="53"/>
      <c r="AH8378" s="53"/>
      <c r="AI8378" s="53"/>
      <c r="AJ8378" s="53"/>
      <c r="AK8378" s="54"/>
    </row>
    <row r="8379" spans="2:37" x14ac:dyDescent="0.25">
      <c r="B8379" s="315"/>
      <c r="C8379" s="315"/>
      <c r="D8379" s="315"/>
      <c r="E8379" s="315"/>
      <c r="F8379" s="315"/>
      <c r="G8379" s="315"/>
      <c r="H8379" s="315"/>
      <c r="I8379" s="54"/>
      <c r="J8379" s="53"/>
      <c r="K8379" s="53"/>
      <c r="L8379" s="270"/>
      <c r="M8379" s="55"/>
      <c r="N8379" s="53"/>
      <c r="O8379" s="87"/>
      <c r="P8379" s="53"/>
      <c r="Q8379" s="53"/>
      <c r="R8379" s="53"/>
      <c r="S8379" s="53"/>
      <c r="T8379" s="53"/>
      <c r="U8379" s="53"/>
      <c r="V8379" s="53"/>
      <c r="W8379" s="53"/>
      <c r="X8379" s="53"/>
      <c r="Y8379" s="53"/>
      <c r="Z8379" s="53"/>
      <c r="AA8379" s="53"/>
      <c r="AB8379" s="53"/>
      <c r="AC8379" s="53"/>
      <c r="AD8379" s="53"/>
      <c r="AE8379" s="53"/>
      <c r="AF8379" s="53"/>
      <c r="AG8379" s="53"/>
      <c r="AH8379" s="53"/>
      <c r="AI8379" s="53"/>
      <c r="AJ8379" s="53"/>
      <c r="AK8379" s="54"/>
    </row>
    <row r="8380" spans="2:37" x14ac:dyDescent="0.25">
      <c r="B8380" s="315"/>
      <c r="C8380" s="315"/>
      <c r="D8380" s="315"/>
      <c r="E8380" s="315"/>
      <c r="F8380" s="315"/>
      <c r="G8380" s="315"/>
      <c r="H8380" s="315"/>
      <c r="I8380" s="54"/>
      <c r="J8380" s="53"/>
      <c r="K8380" s="53"/>
      <c r="L8380" s="270"/>
      <c r="M8380" s="55"/>
      <c r="N8380" s="53"/>
      <c r="O8380" s="87"/>
      <c r="P8380" s="53"/>
      <c r="Q8380" s="53"/>
      <c r="R8380" s="53"/>
      <c r="S8380" s="53"/>
      <c r="T8380" s="53"/>
      <c r="U8380" s="53"/>
      <c r="V8380" s="53"/>
      <c r="W8380" s="53"/>
      <c r="X8380" s="53"/>
      <c r="Y8380" s="53"/>
      <c r="Z8380" s="53"/>
      <c r="AA8380" s="53"/>
      <c r="AB8380" s="53"/>
      <c r="AC8380" s="53"/>
      <c r="AD8380" s="53"/>
      <c r="AE8380" s="53"/>
      <c r="AF8380" s="53"/>
      <c r="AG8380" s="53"/>
      <c r="AH8380" s="53"/>
      <c r="AI8380" s="53"/>
      <c r="AJ8380" s="53"/>
      <c r="AK8380" s="54"/>
    </row>
    <row r="8381" spans="2:37" x14ac:dyDescent="0.25">
      <c r="B8381" s="315"/>
      <c r="C8381" s="315"/>
      <c r="D8381" s="315"/>
      <c r="E8381" s="315"/>
      <c r="F8381" s="315"/>
      <c r="G8381" s="315"/>
      <c r="H8381" s="315"/>
      <c r="I8381" s="54"/>
      <c r="J8381" s="53"/>
      <c r="K8381" s="53"/>
      <c r="L8381" s="270"/>
      <c r="M8381" s="55"/>
      <c r="N8381" s="53"/>
      <c r="O8381" s="87"/>
      <c r="P8381" s="53"/>
      <c r="Q8381" s="53"/>
      <c r="R8381" s="53"/>
      <c r="S8381" s="53"/>
      <c r="T8381" s="53"/>
      <c r="U8381" s="53"/>
      <c r="V8381" s="53"/>
      <c r="W8381" s="53"/>
      <c r="X8381" s="53"/>
      <c r="Y8381" s="53"/>
      <c r="Z8381" s="53"/>
      <c r="AA8381" s="53"/>
      <c r="AB8381" s="53"/>
      <c r="AC8381" s="53"/>
      <c r="AD8381" s="53"/>
      <c r="AE8381" s="53"/>
      <c r="AF8381" s="53"/>
      <c r="AG8381" s="53"/>
      <c r="AH8381" s="53"/>
      <c r="AI8381" s="53"/>
      <c r="AJ8381" s="53"/>
      <c r="AK8381" s="54"/>
    </row>
    <row r="8382" spans="2:37" x14ac:dyDescent="0.25">
      <c r="B8382" s="315"/>
      <c r="C8382" s="315"/>
      <c r="D8382" s="315"/>
      <c r="E8382" s="315"/>
      <c r="F8382" s="315"/>
      <c r="G8382" s="315"/>
      <c r="H8382" s="315"/>
      <c r="I8382" s="54"/>
      <c r="J8382" s="53"/>
      <c r="K8382" s="53"/>
      <c r="L8382" s="270"/>
      <c r="M8382" s="55"/>
      <c r="N8382" s="53"/>
      <c r="O8382" s="87"/>
      <c r="P8382" s="53"/>
      <c r="Q8382" s="53"/>
      <c r="R8382" s="53"/>
      <c r="S8382" s="53"/>
      <c r="T8382" s="53"/>
      <c r="U8382" s="53"/>
      <c r="V8382" s="53"/>
      <c r="W8382" s="53"/>
      <c r="X8382" s="53"/>
      <c r="Y8382" s="53"/>
      <c r="Z8382" s="53"/>
      <c r="AA8382" s="53"/>
      <c r="AB8382" s="53"/>
      <c r="AC8382" s="53"/>
      <c r="AD8382" s="53"/>
      <c r="AE8382" s="53"/>
      <c r="AF8382" s="53"/>
      <c r="AG8382" s="53"/>
      <c r="AH8382" s="53"/>
      <c r="AI8382" s="53"/>
      <c r="AJ8382" s="53"/>
      <c r="AK8382" s="54"/>
    </row>
    <row r="8383" spans="2:37" x14ac:dyDescent="0.25">
      <c r="B8383" s="315"/>
      <c r="C8383" s="315"/>
      <c r="D8383" s="315"/>
      <c r="E8383" s="315"/>
      <c r="F8383" s="315"/>
      <c r="G8383" s="315"/>
      <c r="H8383" s="315"/>
      <c r="I8383" s="54"/>
      <c r="J8383" s="53"/>
      <c r="K8383" s="53"/>
      <c r="L8383" s="270"/>
      <c r="M8383" s="55"/>
      <c r="N8383" s="53"/>
      <c r="O8383" s="87"/>
      <c r="P8383" s="53"/>
      <c r="Q8383" s="53"/>
      <c r="R8383" s="53"/>
      <c r="S8383" s="53"/>
      <c r="T8383" s="53"/>
      <c r="U8383" s="53"/>
      <c r="V8383" s="53"/>
      <c r="W8383" s="53"/>
      <c r="X8383" s="53"/>
      <c r="Y8383" s="53"/>
      <c r="Z8383" s="53"/>
      <c r="AA8383" s="53"/>
      <c r="AB8383" s="53"/>
      <c r="AC8383" s="53"/>
      <c r="AD8383" s="53"/>
      <c r="AE8383" s="53"/>
      <c r="AF8383" s="53"/>
      <c r="AG8383" s="53"/>
      <c r="AH8383" s="53"/>
      <c r="AI8383" s="53"/>
      <c r="AJ8383" s="53"/>
      <c r="AK8383" s="54"/>
    </row>
    <row r="8384" spans="2:37" x14ac:dyDescent="0.25">
      <c r="B8384" s="315"/>
      <c r="C8384" s="315"/>
      <c r="D8384" s="315"/>
      <c r="E8384" s="315"/>
      <c r="F8384" s="315"/>
      <c r="G8384" s="315"/>
      <c r="H8384" s="315"/>
      <c r="I8384" s="54"/>
      <c r="J8384" s="53"/>
      <c r="K8384" s="53"/>
      <c r="L8384" s="270"/>
      <c r="M8384" s="55"/>
      <c r="N8384" s="53"/>
      <c r="O8384" s="87"/>
      <c r="P8384" s="53"/>
      <c r="Q8384" s="53"/>
      <c r="R8384" s="53"/>
      <c r="S8384" s="53"/>
      <c r="T8384" s="53"/>
      <c r="U8384" s="53"/>
      <c r="V8384" s="53"/>
      <c r="W8384" s="53"/>
      <c r="X8384" s="53"/>
      <c r="Y8384" s="53"/>
      <c r="Z8384" s="53"/>
      <c r="AA8384" s="53"/>
      <c r="AB8384" s="53"/>
      <c r="AC8384" s="53"/>
      <c r="AD8384" s="53"/>
      <c r="AE8384" s="53"/>
      <c r="AF8384" s="53"/>
      <c r="AG8384" s="53"/>
      <c r="AH8384" s="53"/>
      <c r="AI8384" s="53"/>
      <c r="AJ8384" s="53"/>
      <c r="AK8384" s="54"/>
    </row>
    <row r="8385" spans="2:37" x14ac:dyDescent="0.25">
      <c r="B8385" s="315"/>
      <c r="C8385" s="315"/>
      <c r="D8385" s="315"/>
      <c r="E8385" s="315"/>
      <c r="F8385" s="315"/>
      <c r="G8385" s="315"/>
      <c r="H8385" s="315"/>
      <c r="I8385" s="54"/>
      <c r="J8385" s="53"/>
      <c r="K8385" s="53"/>
      <c r="L8385" s="270"/>
      <c r="M8385" s="55"/>
      <c r="N8385" s="53"/>
      <c r="O8385" s="87"/>
      <c r="P8385" s="53"/>
      <c r="Q8385" s="53"/>
      <c r="R8385" s="53"/>
      <c r="S8385" s="53"/>
      <c r="T8385" s="53"/>
      <c r="U8385" s="53"/>
      <c r="V8385" s="53"/>
      <c r="W8385" s="53"/>
      <c r="X8385" s="53"/>
      <c r="Y8385" s="53"/>
      <c r="Z8385" s="53"/>
      <c r="AA8385" s="53"/>
      <c r="AB8385" s="53"/>
      <c r="AC8385" s="53"/>
      <c r="AD8385" s="53"/>
      <c r="AE8385" s="53"/>
      <c r="AF8385" s="53"/>
      <c r="AG8385" s="53"/>
      <c r="AH8385" s="53"/>
      <c r="AI8385" s="53"/>
      <c r="AJ8385" s="53"/>
      <c r="AK8385" s="54"/>
    </row>
    <row r="8386" spans="2:37" x14ac:dyDescent="0.25">
      <c r="B8386" s="315"/>
      <c r="C8386" s="315"/>
      <c r="D8386" s="315"/>
      <c r="E8386" s="315"/>
      <c r="F8386" s="315"/>
      <c r="G8386" s="315"/>
      <c r="H8386" s="315"/>
      <c r="I8386" s="54"/>
      <c r="J8386" s="53"/>
      <c r="K8386" s="53"/>
      <c r="L8386" s="270"/>
      <c r="M8386" s="55"/>
      <c r="N8386" s="53"/>
      <c r="O8386" s="87"/>
      <c r="P8386" s="53"/>
      <c r="Q8386" s="53"/>
      <c r="R8386" s="53"/>
      <c r="S8386" s="53"/>
      <c r="T8386" s="53"/>
      <c r="U8386" s="53"/>
      <c r="V8386" s="53"/>
      <c r="W8386" s="53"/>
      <c r="X8386" s="53"/>
      <c r="Y8386" s="53"/>
      <c r="Z8386" s="53"/>
      <c r="AA8386" s="53"/>
      <c r="AB8386" s="53"/>
      <c r="AC8386" s="53"/>
      <c r="AD8386" s="53"/>
      <c r="AE8386" s="53"/>
      <c r="AF8386" s="53"/>
      <c r="AG8386" s="53"/>
      <c r="AH8386" s="53"/>
      <c r="AI8386" s="53"/>
      <c r="AJ8386" s="53"/>
      <c r="AK8386" s="54"/>
    </row>
    <row r="8387" spans="2:37" x14ac:dyDescent="0.25">
      <c r="B8387" s="315"/>
      <c r="C8387" s="315"/>
      <c r="D8387" s="315"/>
      <c r="E8387" s="315"/>
      <c r="F8387" s="315"/>
      <c r="G8387" s="315"/>
      <c r="H8387" s="315"/>
      <c r="I8387" s="54"/>
      <c r="J8387" s="53"/>
      <c r="K8387" s="53"/>
      <c r="L8387" s="270"/>
      <c r="M8387" s="55"/>
      <c r="N8387" s="53"/>
      <c r="O8387" s="87"/>
      <c r="P8387" s="53"/>
      <c r="Q8387" s="53"/>
      <c r="R8387" s="53"/>
      <c r="S8387" s="53"/>
      <c r="T8387" s="53"/>
      <c r="U8387" s="53"/>
      <c r="V8387" s="53"/>
      <c r="W8387" s="53"/>
      <c r="X8387" s="53"/>
      <c r="Y8387" s="53"/>
      <c r="Z8387" s="53"/>
      <c r="AA8387" s="53"/>
      <c r="AB8387" s="53"/>
      <c r="AC8387" s="53"/>
      <c r="AD8387" s="53"/>
      <c r="AE8387" s="53"/>
      <c r="AF8387" s="53"/>
      <c r="AG8387" s="53"/>
      <c r="AH8387" s="53"/>
      <c r="AI8387" s="53"/>
      <c r="AJ8387" s="53"/>
      <c r="AK8387" s="54"/>
    </row>
    <row r="8388" spans="2:37" x14ac:dyDescent="0.25">
      <c r="B8388" s="315"/>
      <c r="C8388" s="315"/>
      <c r="D8388" s="315"/>
      <c r="E8388" s="315"/>
      <c r="F8388" s="315"/>
      <c r="G8388" s="315"/>
      <c r="H8388" s="315"/>
      <c r="I8388" s="54"/>
      <c r="J8388" s="53"/>
      <c r="K8388" s="53"/>
      <c r="L8388" s="270"/>
      <c r="M8388" s="55"/>
      <c r="N8388" s="53"/>
      <c r="O8388" s="87"/>
      <c r="P8388" s="53"/>
      <c r="Q8388" s="53"/>
      <c r="R8388" s="53"/>
      <c r="S8388" s="53"/>
      <c r="T8388" s="53"/>
      <c r="U8388" s="53"/>
      <c r="V8388" s="53"/>
      <c r="W8388" s="53"/>
      <c r="X8388" s="53"/>
      <c r="Y8388" s="53"/>
      <c r="Z8388" s="53"/>
      <c r="AA8388" s="53"/>
      <c r="AB8388" s="53"/>
      <c r="AC8388" s="53"/>
      <c r="AD8388" s="53"/>
      <c r="AE8388" s="53"/>
      <c r="AF8388" s="53"/>
      <c r="AG8388" s="53"/>
      <c r="AH8388" s="53"/>
      <c r="AI8388" s="53"/>
      <c r="AJ8388" s="53"/>
      <c r="AK8388" s="54"/>
    </row>
    <row r="8389" spans="2:37" x14ac:dyDescent="0.25">
      <c r="B8389" s="315"/>
      <c r="C8389" s="315"/>
      <c r="D8389" s="315"/>
      <c r="E8389" s="315"/>
      <c r="F8389" s="315"/>
      <c r="G8389" s="315"/>
      <c r="H8389" s="315"/>
      <c r="I8389" s="54"/>
      <c r="J8389" s="53"/>
      <c r="K8389" s="53"/>
      <c r="L8389" s="270"/>
      <c r="M8389" s="55"/>
      <c r="N8389" s="53"/>
      <c r="O8389" s="87"/>
      <c r="P8389" s="53"/>
      <c r="Q8389" s="53"/>
      <c r="R8389" s="53"/>
      <c r="S8389" s="53"/>
      <c r="T8389" s="53"/>
      <c r="U8389" s="53"/>
      <c r="V8389" s="53"/>
      <c r="W8389" s="53"/>
      <c r="X8389" s="53"/>
      <c r="Y8389" s="53"/>
      <c r="Z8389" s="53"/>
      <c r="AA8389" s="53"/>
      <c r="AB8389" s="53"/>
      <c r="AC8389" s="53"/>
      <c r="AD8389" s="53"/>
      <c r="AE8389" s="53"/>
      <c r="AF8389" s="53"/>
      <c r="AG8389" s="53"/>
      <c r="AH8389" s="53"/>
      <c r="AI8389" s="53"/>
      <c r="AJ8389" s="53"/>
      <c r="AK8389" s="54"/>
    </row>
    <row r="8390" spans="2:37" x14ac:dyDescent="0.25">
      <c r="B8390" s="315"/>
      <c r="C8390" s="315"/>
      <c r="D8390" s="315"/>
      <c r="E8390" s="315"/>
      <c r="F8390" s="315"/>
      <c r="G8390" s="315"/>
      <c r="H8390" s="315"/>
      <c r="I8390" s="54"/>
      <c r="J8390" s="53"/>
      <c r="K8390" s="53"/>
      <c r="L8390" s="270"/>
      <c r="M8390" s="55"/>
      <c r="N8390" s="53"/>
      <c r="O8390" s="87"/>
      <c r="P8390" s="53"/>
      <c r="Q8390" s="53"/>
      <c r="R8390" s="53"/>
      <c r="S8390" s="53"/>
      <c r="T8390" s="53"/>
      <c r="U8390" s="53"/>
      <c r="V8390" s="53"/>
      <c r="W8390" s="53"/>
      <c r="X8390" s="53"/>
      <c r="Y8390" s="53"/>
      <c r="Z8390" s="53"/>
      <c r="AA8390" s="53"/>
      <c r="AB8390" s="53"/>
      <c r="AC8390" s="53"/>
      <c r="AD8390" s="53"/>
      <c r="AE8390" s="53"/>
      <c r="AF8390" s="53"/>
      <c r="AG8390" s="53"/>
      <c r="AH8390" s="53"/>
      <c r="AI8390" s="53"/>
      <c r="AJ8390" s="53"/>
      <c r="AK8390" s="54"/>
    </row>
    <row r="8391" spans="2:37" x14ac:dyDescent="0.25">
      <c r="B8391" s="315"/>
      <c r="C8391" s="315"/>
      <c r="D8391" s="315"/>
      <c r="E8391" s="315"/>
      <c r="F8391" s="315"/>
      <c r="G8391" s="315"/>
      <c r="H8391" s="315"/>
      <c r="I8391" s="54"/>
      <c r="J8391" s="53"/>
      <c r="K8391" s="53"/>
      <c r="L8391" s="270"/>
      <c r="M8391" s="55"/>
      <c r="N8391" s="53"/>
      <c r="O8391" s="87"/>
      <c r="P8391" s="53"/>
      <c r="Q8391" s="53"/>
      <c r="R8391" s="53"/>
      <c r="S8391" s="53"/>
      <c r="T8391" s="53"/>
      <c r="U8391" s="53"/>
      <c r="V8391" s="53"/>
      <c r="W8391" s="53"/>
      <c r="X8391" s="53"/>
      <c r="Y8391" s="53"/>
      <c r="Z8391" s="53"/>
      <c r="AA8391" s="53"/>
      <c r="AB8391" s="53"/>
      <c r="AC8391" s="53"/>
      <c r="AD8391" s="53"/>
      <c r="AE8391" s="53"/>
      <c r="AF8391" s="53"/>
      <c r="AG8391" s="53"/>
      <c r="AH8391" s="53"/>
      <c r="AI8391" s="53"/>
      <c r="AJ8391" s="53"/>
      <c r="AK8391" s="54"/>
    </row>
    <row r="8392" spans="2:37" x14ac:dyDescent="0.25">
      <c r="B8392" s="315"/>
      <c r="C8392" s="315"/>
      <c r="D8392" s="315"/>
      <c r="E8392" s="315"/>
      <c r="F8392" s="315"/>
      <c r="G8392" s="315"/>
      <c r="H8392" s="315"/>
      <c r="I8392" s="54"/>
      <c r="J8392" s="53"/>
      <c r="K8392" s="53"/>
      <c r="L8392" s="270"/>
      <c r="M8392" s="55"/>
      <c r="N8392" s="53"/>
      <c r="O8392" s="87"/>
      <c r="P8392" s="53"/>
      <c r="Q8392" s="53"/>
      <c r="R8392" s="53"/>
      <c r="S8392" s="53"/>
      <c r="T8392" s="53"/>
      <c r="U8392" s="53"/>
      <c r="V8392" s="53"/>
      <c r="W8392" s="53"/>
      <c r="X8392" s="53"/>
      <c r="Y8392" s="53"/>
      <c r="Z8392" s="53"/>
      <c r="AA8392" s="53"/>
      <c r="AB8392" s="53"/>
      <c r="AC8392" s="53"/>
      <c r="AD8392" s="53"/>
      <c r="AE8392" s="53"/>
      <c r="AF8392" s="53"/>
      <c r="AG8392" s="53"/>
      <c r="AH8392" s="53"/>
      <c r="AI8392" s="53"/>
      <c r="AJ8392" s="53"/>
      <c r="AK8392" s="54"/>
    </row>
    <row r="8393" spans="2:37" x14ac:dyDescent="0.25">
      <c r="B8393" s="315"/>
      <c r="C8393" s="315"/>
      <c r="D8393" s="315"/>
      <c r="E8393" s="315"/>
      <c r="F8393" s="315"/>
      <c r="G8393" s="315"/>
      <c r="H8393" s="315"/>
      <c r="I8393" s="54"/>
      <c r="J8393" s="53"/>
      <c r="K8393" s="53"/>
      <c r="L8393" s="270"/>
      <c r="M8393" s="55"/>
      <c r="N8393" s="53"/>
      <c r="O8393" s="87"/>
      <c r="P8393" s="53"/>
      <c r="Q8393" s="53"/>
      <c r="R8393" s="53"/>
      <c r="S8393" s="53"/>
      <c r="T8393" s="53"/>
      <c r="U8393" s="53"/>
      <c r="V8393" s="53"/>
      <c r="W8393" s="53"/>
      <c r="X8393" s="53"/>
      <c r="Y8393" s="53"/>
      <c r="Z8393" s="53"/>
      <c r="AA8393" s="53"/>
      <c r="AB8393" s="53"/>
      <c r="AC8393" s="53"/>
      <c r="AD8393" s="53"/>
      <c r="AE8393" s="53"/>
      <c r="AF8393" s="53"/>
      <c r="AG8393" s="53"/>
      <c r="AH8393" s="53"/>
      <c r="AI8393" s="53"/>
      <c r="AJ8393" s="53"/>
      <c r="AK8393" s="54"/>
    </row>
    <row r="8394" spans="2:37" x14ac:dyDescent="0.25">
      <c r="B8394" s="315"/>
      <c r="C8394" s="315"/>
      <c r="D8394" s="315"/>
      <c r="E8394" s="315"/>
      <c r="F8394" s="315"/>
      <c r="G8394" s="315"/>
      <c r="H8394" s="315"/>
      <c r="I8394" s="54"/>
      <c r="J8394" s="53"/>
      <c r="K8394" s="53"/>
      <c r="L8394" s="270"/>
      <c r="M8394" s="55"/>
      <c r="N8394" s="53"/>
      <c r="O8394" s="87"/>
      <c r="P8394" s="53"/>
      <c r="Q8394" s="53"/>
      <c r="R8394" s="53"/>
      <c r="S8394" s="53"/>
      <c r="T8394" s="53"/>
      <c r="U8394" s="53"/>
      <c r="V8394" s="53"/>
      <c r="W8394" s="53"/>
      <c r="X8394" s="53"/>
      <c r="Y8394" s="53"/>
      <c r="Z8394" s="53"/>
      <c r="AA8394" s="53"/>
      <c r="AB8394" s="53"/>
      <c r="AC8394" s="53"/>
      <c r="AD8394" s="53"/>
      <c r="AE8394" s="53"/>
      <c r="AF8394" s="53"/>
      <c r="AG8394" s="53"/>
      <c r="AH8394" s="53"/>
      <c r="AI8394" s="53"/>
      <c r="AJ8394" s="53"/>
      <c r="AK8394" s="54"/>
    </row>
    <row r="8395" spans="2:37" x14ac:dyDescent="0.25">
      <c r="B8395" s="315"/>
      <c r="C8395" s="315"/>
      <c r="D8395" s="315"/>
      <c r="E8395" s="315"/>
      <c r="F8395" s="315"/>
      <c r="G8395" s="315"/>
      <c r="H8395" s="315"/>
      <c r="I8395" s="54"/>
      <c r="J8395" s="53"/>
      <c r="K8395" s="53"/>
      <c r="L8395" s="270"/>
      <c r="M8395" s="55"/>
      <c r="N8395" s="53"/>
      <c r="O8395" s="87"/>
      <c r="P8395" s="53"/>
      <c r="Q8395" s="53"/>
      <c r="R8395" s="53"/>
      <c r="S8395" s="53"/>
      <c r="T8395" s="53"/>
      <c r="U8395" s="53"/>
      <c r="V8395" s="53"/>
      <c r="W8395" s="53"/>
      <c r="X8395" s="53"/>
      <c r="Y8395" s="53"/>
      <c r="Z8395" s="53"/>
      <c r="AA8395" s="53"/>
      <c r="AB8395" s="53"/>
      <c r="AC8395" s="53"/>
      <c r="AD8395" s="53"/>
      <c r="AE8395" s="53"/>
      <c r="AF8395" s="53"/>
      <c r="AG8395" s="53"/>
      <c r="AH8395" s="53"/>
      <c r="AI8395" s="53"/>
      <c r="AJ8395" s="53"/>
      <c r="AK8395" s="54"/>
    </row>
    <row r="8396" spans="2:37" x14ac:dyDescent="0.25">
      <c r="B8396" s="315"/>
      <c r="C8396" s="315"/>
      <c r="D8396" s="315"/>
      <c r="E8396" s="315"/>
      <c r="F8396" s="315"/>
      <c r="G8396" s="315"/>
      <c r="H8396" s="315"/>
      <c r="I8396" s="54"/>
      <c r="J8396" s="53"/>
      <c r="K8396" s="53"/>
      <c r="L8396" s="270"/>
      <c r="M8396" s="55"/>
      <c r="N8396" s="53"/>
      <c r="O8396" s="87"/>
      <c r="P8396" s="53"/>
      <c r="Q8396" s="53"/>
      <c r="R8396" s="53"/>
      <c r="S8396" s="53"/>
      <c r="T8396" s="53"/>
      <c r="U8396" s="53"/>
      <c r="V8396" s="53"/>
      <c r="W8396" s="53"/>
      <c r="X8396" s="53"/>
      <c r="Y8396" s="53"/>
      <c r="Z8396" s="53"/>
      <c r="AA8396" s="53"/>
      <c r="AB8396" s="53"/>
      <c r="AC8396" s="53"/>
      <c r="AD8396" s="53"/>
      <c r="AE8396" s="53"/>
      <c r="AF8396" s="53"/>
      <c r="AG8396" s="53"/>
      <c r="AH8396" s="53"/>
      <c r="AI8396" s="53"/>
      <c r="AJ8396" s="53"/>
      <c r="AK8396" s="54"/>
    </row>
    <row r="8397" spans="2:37" x14ac:dyDescent="0.25">
      <c r="B8397" s="315"/>
      <c r="C8397" s="315"/>
      <c r="D8397" s="315"/>
      <c r="E8397" s="315"/>
      <c r="F8397" s="315"/>
      <c r="G8397" s="315"/>
      <c r="H8397" s="315"/>
      <c r="I8397" s="54"/>
      <c r="J8397" s="53"/>
      <c r="K8397" s="53"/>
      <c r="L8397" s="270"/>
      <c r="M8397" s="55"/>
      <c r="N8397" s="53"/>
      <c r="O8397" s="87"/>
      <c r="P8397" s="53"/>
      <c r="Q8397" s="53"/>
      <c r="R8397" s="53"/>
      <c r="S8397" s="53"/>
      <c r="T8397" s="53"/>
      <c r="U8397" s="53"/>
      <c r="V8397" s="53"/>
      <c r="W8397" s="53"/>
      <c r="X8397" s="53"/>
      <c r="Y8397" s="53"/>
      <c r="Z8397" s="53"/>
      <c r="AA8397" s="53"/>
      <c r="AB8397" s="53"/>
      <c r="AC8397" s="53"/>
      <c r="AD8397" s="53"/>
      <c r="AE8397" s="53"/>
      <c r="AF8397" s="53"/>
      <c r="AG8397" s="53"/>
      <c r="AH8397" s="53"/>
      <c r="AI8397" s="53"/>
      <c r="AJ8397" s="53"/>
      <c r="AK8397" s="54"/>
    </row>
    <row r="8398" spans="2:37" x14ac:dyDescent="0.25">
      <c r="B8398" s="315"/>
      <c r="C8398" s="315"/>
      <c r="D8398" s="315"/>
      <c r="E8398" s="315"/>
      <c r="F8398" s="315"/>
      <c r="G8398" s="315"/>
      <c r="H8398" s="315"/>
      <c r="I8398" s="54"/>
      <c r="J8398" s="53"/>
      <c r="K8398" s="53"/>
      <c r="L8398" s="270"/>
      <c r="M8398" s="55"/>
      <c r="N8398" s="53"/>
      <c r="O8398" s="87"/>
      <c r="P8398" s="53"/>
      <c r="Q8398" s="53"/>
      <c r="R8398" s="53"/>
      <c r="S8398" s="53"/>
      <c r="T8398" s="53"/>
      <c r="U8398" s="53"/>
      <c r="V8398" s="53"/>
      <c r="W8398" s="53"/>
      <c r="X8398" s="53"/>
      <c r="Y8398" s="53"/>
      <c r="Z8398" s="53"/>
      <c r="AA8398" s="53"/>
      <c r="AB8398" s="53"/>
      <c r="AC8398" s="53"/>
      <c r="AD8398" s="53"/>
      <c r="AE8398" s="53"/>
      <c r="AF8398" s="53"/>
      <c r="AG8398" s="53"/>
      <c r="AH8398" s="53"/>
      <c r="AI8398" s="53"/>
      <c r="AJ8398" s="53"/>
      <c r="AK8398" s="54"/>
    </row>
    <row r="8399" spans="2:37" x14ac:dyDescent="0.25">
      <c r="B8399" s="315"/>
      <c r="C8399" s="315"/>
      <c r="D8399" s="315"/>
      <c r="E8399" s="315"/>
      <c r="F8399" s="315"/>
      <c r="G8399" s="315"/>
      <c r="H8399" s="315"/>
      <c r="I8399" s="54"/>
      <c r="J8399" s="53"/>
      <c r="K8399" s="53"/>
      <c r="L8399" s="270"/>
      <c r="M8399" s="55"/>
      <c r="N8399" s="53"/>
      <c r="O8399" s="87"/>
      <c r="P8399" s="53"/>
      <c r="Q8399" s="53"/>
      <c r="R8399" s="53"/>
      <c r="S8399" s="53"/>
      <c r="T8399" s="53"/>
      <c r="U8399" s="53"/>
      <c r="V8399" s="53"/>
      <c r="W8399" s="53"/>
      <c r="X8399" s="53"/>
      <c r="Y8399" s="53"/>
      <c r="Z8399" s="53"/>
      <c r="AA8399" s="53"/>
      <c r="AB8399" s="53"/>
      <c r="AC8399" s="53"/>
      <c r="AD8399" s="53"/>
      <c r="AE8399" s="53"/>
      <c r="AF8399" s="53"/>
      <c r="AG8399" s="53"/>
      <c r="AH8399" s="53"/>
      <c r="AI8399" s="53"/>
      <c r="AJ8399" s="53"/>
      <c r="AK8399" s="54"/>
    </row>
    <row r="8400" spans="2:37" x14ac:dyDescent="0.25">
      <c r="B8400" s="315"/>
      <c r="C8400" s="315"/>
      <c r="D8400" s="315"/>
      <c r="E8400" s="315"/>
      <c r="F8400" s="315"/>
      <c r="G8400" s="315"/>
      <c r="H8400" s="315"/>
      <c r="I8400" s="54"/>
      <c r="J8400" s="53"/>
      <c r="K8400" s="53"/>
      <c r="L8400" s="270"/>
      <c r="M8400" s="55"/>
      <c r="N8400" s="53"/>
      <c r="O8400" s="87"/>
      <c r="P8400" s="53"/>
      <c r="Q8400" s="53"/>
      <c r="R8400" s="53"/>
      <c r="S8400" s="53"/>
      <c r="T8400" s="53"/>
      <c r="U8400" s="53"/>
      <c r="V8400" s="53"/>
      <c r="W8400" s="53"/>
      <c r="X8400" s="53"/>
      <c r="Y8400" s="53"/>
      <c r="Z8400" s="53"/>
      <c r="AA8400" s="53"/>
      <c r="AB8400" s="53"/>
      <c r="AC8400" s="53"/>
      <c r="AD8400" s="53"/>
      <c r="AE8400" s="53"/>
      <c r="AF8400" s="53"/>
      <c r="AG8400" s="53"/>
      <c r="AH8400" s="53"/>
      <c r="AI8400" s="53"/>
      <c r="AJ8400" s="53"/>
      <c r="AK8400" s="54"/>
    </row>
    <row r="8401" spans="2:37" x14ac:dyDescent="0.25">
      <c r="B8401" s="315"/>
      <c r="C8401" s="315"/>
      <c r="D8401" s="315"/>
      <c r="E8401" s="315"/>
      <c r="F8401" s="315"/>
      <c r="G8401" s="315"/>
      <c r="H8401" s="315"/>
      <c r="I8401" s="54"/>
      <c r="J8401" s="53"/>
      <c r="K8401" s="53"/>
      <c r="L8401" s="270"/>
      <c r="M8401" s="55"/>
      <c r="N8401" s="53"/>
      <c r="O8401" s="87"/>
      <c r="P8401" s="53"/>
      <c r="Q8401" s="53"/>
      <c r="R8401" s="53"/>
      <c r="S8401" s="53"/>
      <c r="T8401" s="53"/>
      <c r="U8401" s="53"/>
      <c r="V8401" s="53"/>
      <c r="W8401" s="53"/>
      <c r="X8401" s="53"/>
      <c r="Y8401" s="53"/>
      <c r="Z8401" s="53"/>
      <c r="AA8401" s="53"/>
      <c r="AB8401" s="53"/>
      <c r="AC8401" s="53"/>
      <c r="AD8401" s="53"/>
      <c r="AE8401" s="53"/>
      <c r="AF8401" s="53"/>
      <c r="AG8401" s="53"/>
      <c r="AH8401" s="53"/>
      <c r="AI8401" s="53"/>
      <c r="AJ8401" s="53"/>
      <c r="AK8401" s="54"/>
    </row>
    <row r="8402" spans="2:37" x14ac:dyDescent="0.25">
      <c r="B8402" s="315"/>
      <c r="C8402" s="315"/>
      <c r="D8402" s="315"/>
      <c r="E8402" s="315"/>
      <c r="F8402" s="315"/>
      <c r="G8402" s="315"/>
      <c r="H8402" s="315"/>
      <c r="I8402" s="54"/>
      <c r="J8402" s="53"/>
      <c r="K8402" s="53"/>
      <c r="L8402" s="270"/>
      <c r="M8402" s="55"/>
      <c r="N8402" s="53"/>
      <c r="O8402" s="87"/>
      <c r="P8402" s="53"/>
      <c r="Q8402" s="53"/>
      <c r="R8402" s="53"/>
      <c r="S8402" s="53"/>
      <c r="T8402" s="53"/>
      <c r="U8402" s="53"/>
      <c r="V8402" s="53"/>
      <c r="W8402" s="53"/>
      <c r="X8402" s="53"/>
      <c r="Y8402" s="53"/>
      <c r="Z8402" s="53"/>
      <c r="AA8402" s="53"/>
      <c r="AB8402" s="53"/>
      <c r="AC8402" s="53"/>
      <c r="AD8402" s="53"/>
      <c r="AE8402" s="53"/>
      <c r="AF8402" s="53"/>
      <c r="AG8402" s="53"/>
      <c r="AH8402" s="53"/>
      <c r="AI8402" s="53"/>
      <c r="AJ8402" s="53"/>
      <c r="AK8402" s="54"/>
    </row>
    <row r="8403" spans="2:37" x14ac:dyDescent="0.25">
      <c r="B8403" s="315"/>
      <c r="C8403" s="315"/>
      <c r="D8403" s="315"/>
      <c r="E8403" s="315"/>
      <c r="F8403" s="315"/>
      <c r="G8403" s="315"/>
      <c r="H8403" s="315"/>
      <c r="I8403" s="54"/>
      <c r="J8403" s="53"/>
      <c r="K8403" s="53"/>
      <c r="L8403" s="270"/>
      <c r="M8403" s="55"/>
      <c r="N8403" s="53"/>
      <c r="O8403" s="87"/>
      <c r="P8403" s="53"/>
      <c r="Q8403" s="53"/>
      <c r="R8403" s="53"/>
      <c r="S8403" s="53"/>
      <c r="T8403" s="53"/>
      <c r="U8403" s="53"/>
      <c r="V8403" s="53"/>
      <c r="W8403" s="53"/>
      <c r="X8403" s="53"/>
      <c r="Y8403" s="53"/>
      <c r="Z8403" s="53"/>
      <c r="AA8403" s="53"/>
      <c r="AB8403" s="53"/>
      <c r="AC8403" s="53"/>
      <c r="AD8403" s="53"/>
      <c r="AE8403" s="53"/>
      <c r="AF8403" s="53"/>
      <c r="AG8403" s="53"/>
      <c r="AH8403" s="53"/>
      <c r="AI8403" s="53"/>
      <c r="AJ8403" s="53"/>
      <c r="AK8403" s="54"/>
    </row>
    <row r="8404" spans="2:37" x14ac:dyDescent="0.25">
      <c r="B8404" s="315"/>
      <c r="C8404" s="315"/>
      <c r="D8404" s="315"/>
      <c r="E8404" s="315"/>
      <c r="F8404" s="315"/>
      <c r="G8404" s="315"/>
      <c r="H8404" s="315"/>
      <c r="I8404" s="54"/>
      <c r="J8404" s="53"/>
      <c r="K8404" s="53"/>
      <c r="L8404" s="270"/>
      <c r="M8404" s="55"/>
      <c r="N8404" s="53"/>
      <c r="O8404" s="87"/>
      <c r="P8404" s="53"/>
      <c r="Q8404" s="53"/>
      <c r="R8404" s="53"/>
      <c r="S8404" s="53"/>
      <c r="T8404" s="53"/>
      <c r="U8404" s="53"/>
      <c r="V8404" s="53"/>
      <c r="W8404" s="53"/>
      <c r="X8404" s="53"/>
      <c r="Y8404" s="53"/>
      <c r="Z8404" s="53"/>
      <c r="AA8404" s="53"/>
      <c r="AB8404" s="53"/>
      <c r="AC8404" s="53"/>
      <c r="AD8404" s="53"/>
      <c r="AE8404" s="53"/>
      <c r="AF8404" s="53"/>
      <c r="AG8404" s="53"/>
      <c r="AH8404" s="53"/>
      <c r="AI8404" s="53"/>
      <c r="AJ8404" s="53"/>
      <c r="AK8404" s="54"/>
    </row>
    <row r="8405" spans="2:37" x14ac:dyDescent="0.25">
      <c r="B8405" s="315"/>
      <c r="C8405" s="315"/>
      <c r="D8405" s="315"/>
      <c r="E8405" s="315"/>
      <c r="F8405" s="315"/>
      <c r="G8405" s="315"/>
      <c r="H8405" s="315"/>
      <c r="I8405" s="54"/>
      <c r="J8405" s="53"/>
      <c r="K8405" s="53"/>
      <c r="L8405" s="270"/>
      <c r="M8405" s="55"/>
      <c r="N8405" s="53"/>
      <c r="O8405" s="87"/>
      <c r="P8405" s="53"/>
      <c r="Q8405" s="53"/>
      <c r="R8405" s="53"/>
      <c r="S8405" s="53"/>
      <c r="T8405" s="53"/>
      <c r="U8405" s="53"/>
      <c r="V8405" s="53"/>
      <c r="W8405" s="53"/>
      <c r="X8405" s="53"/>
      <c r="Y8405" s="53"/>
      <c r="Z8405" s="53"/>
      <c r="AA8405" s="53"/>
      <c r="AB8405" s="53"/>
      <c r="AC8405" s="53"/>
      <c r="AD8405" s="53"/>
      <c r="AE8405" s="53"/>
      <c r="AF8405" s="53"/>
      <c r="AG8405" s="53"/>
      <c r="AH8405" s="53"/>
      <c r="AI8405" s="53"/>
      <c r="AJ8405" s="53"/>
      <c r="AK8405" s="54"/>
    </row>
    <row r="8406" spans="2:37" x14ac:dyDescent="0.25">
      <c r="B8406" s="315"/>
      <c r="C8406" s="315"/>
      <c r="D8406" s="315"/>
      <c r="E8406" s="315"/>
      <c r="F8406" s="315"/>
      <c r="G8406" s="315"/>
      <c r="H8406" s="315"/>
      <c r="I8406" s="54"/>
      <c r="J8406" s="53"/>
      <c r="K8406" s="53"/>
      <c r="L8406" s="270"/>
      <c r="M8406" s="55"/>
      <c r="N8406" s="53"/>
      <c r="O8406" s="87"/>
      <c r="P8406" s="53"/>
      <c r="Q8406" s="53"/>
      <c r="R8406" s="53"/>
      <c r="S8406" s="53"/>
      <c r="T8406" s="53"/>
      <c r="U8406" s="53"/>
      <c r="V8406" s="53"/>
      <c r="W8406" s="53"/>
      <c r="X8406" s="53"/>
      <c r="Y8406" s="53"/>
      <c r="Z8406" s="53"/>
      <c r="AA8406" s="53"/>
      <c r="AB8406" s="53"/>
      <c r="AC8406" s="53"/>
      <c r="AD8406" s="53"/>
      <c r="AE8406" s="53"/>
      <c r="AF8406" s="53"/>
      <c r="AG8406" s="53"/>
      <c r="AH8406" s="53"/>
      <c r="AI8406" s="53"/>
      <c r="AJ8406" s="53"/>
      <c r="AK8406" s="54"/>
    </row>
    <row r="8407" spans="2:37" x14ac:dyDescent="0.25">
      <c r="B8407" s="315"/>
      <c r="C8407" s="315"/>
      <c r="D8407" s="315"/>
      <c r="E8407" s="315"/>
      <c r="F8407" s="315"/>
      <c r="G8407" s="315"/>
      <c r="H8407" s="315"/>
      <c r="I8407" s="54"/>
      <c r="J8407" s="53"/>
      <c r="K8407" s="53"/>
      <c r="L8407" s="270"/>
      <c r="M8407" s="55"/>
      <c r="N8407" s="53"/>
      <c r="O8407" s="87"/>
      <c r="P8407" s="53"/>
      <c r="Q8407" s="53"/>
      <c r="R8407" s="53"/>
      <c r="S8407" s="53"/>
      <c r="T8407" s="53"/>
      <c r="U8407" s="53"/>
      <c r="V8407" s="53"/>
      <c r="W8407" s="53"/>
      <c r="X8407" s="53"/>
      <c r="Y8407" s="53"/>
      <c r="Z8407" s="53"/>
      <c r="AA8407" s="53"/>
      <c r="AB8407" s="53"/>
      <c r="AC8407" s="53"/>
      <c r="AD8407" s="53"/>
      <c r="AE8407" s="53"/>
      <c r="AF8407" s="53"/>
      <c r="AG8407" s="53"/>
      <c r="AH8407" s="53"/>
      <c r="AI8407" s="53"/>
      <c r="AJ8407" s="53"/>
      <c r="AK8407" s="54"/>
    </row>
    <row r="8408" spans="2:37" x14ac:dyDescent="0.25">
      <c r="B8408" s="315"/>
      <c r="C8408" s="315"/>
      <c r="D8408" s="315"/>
      <c r="E8408" s="315"/>
      <c r="F8408" s="315"/>
      <c r="G8408" s="315"/>
      <c r="H8408" s="315"/>
      <c r="I8408" s="54"/>
      <c r="J8408" s="53"/>
      <c r="K8408" s="53"/>
      <c r="L8408" s="270"/>
      <c r="M8408" s="55"/>
      <c r="N8408" s="53"/>
      <c r="O8408" s="87"/>
      <c r="P8408" s="53"/>
      <c r="Q8408" s="53"/>
      <c r="R8408" s="53"/>
      <c r="S8408" s="53"/>
      <c r="T8408" s="53"/>
      <c r="U8408" s="53"/>
      <c r="V8408" s="53"/>
      <c r="W8408" s="53"/>
      <c r="X8408" s="53"/>
      <c r="Y8408" s="53"/>
      <c r="Z8408" s="53"/>
      <c r="AA8408" s="53"/>
      <c r="AB8408" s="53"/>
      <c r="AC8408" s="53"/>
      <c r="AD8408" s="53"/>
      <c r="AE8408" s="53"/>
      <c r="AF8408" s="53"/>
      <c r="AG8408" s="53"/>
      <c r="AH8408" s="53"/>
      <c r="AI8408" s="53"/>
      <c r="AJ8408" s="53"/>
      <c r="AK8408" s="54"/>
    </row>
    <row r="8409" spans="2:37" x14ac:dyDescent="0.25">
      <c r="B8409" s="315"/>
      <c r="C8409" s="315"/>
      <c r="D8409" s="315"/>
      <c r="E8409" s="315"/>
      <c r="F8409" s="315"/>
      <c r="G8409" s="315"/>
      <c r="H8409" s="315"/>
      <c r="I8409" s="54"/>
      <c r="J8409" s="53"/>
      <c r="K8409" s="53"/>
      <c r="L8409" s="270"/>
      <c r="M8409" s="55"/>
      <c r="N8409" s="53"/>
      <c r="O8409" s="87"/>
      <c r="P8409" s="53"/>
      <c r="Q8409" s="53"/>
      <c r="R8409" s="53"/>
      <c r="S8409" s="53"/>
      <c r="T8409" s="53"/>
      <c r="U8409" s="53"/>
      <c r="V8409" s="53"/>
      <c r="W8409" s="53"/>
      <c r="X8409" s="53"/>
      <c r="Y8409" s="53"/>
      <c r="Z8409" s="53"/>
      <c r="AA8409" s="53"/>
      <c r="AB8409" s="53"/>
      <c r="AC8409" s="53"/>
      <c r="AD8409" s="53"/>
      <c r="AE8409" s="53"/>
      <c r="AF8409" s="53"/>
      <c r="AG8409" s="53"/>
      <c r="AH8409" s="53"/>
      <c r="AI8409" s="53"/>
      <c r="AJ8409" s="53"/>
      <c r="AK8409" s="54"/>
    </row>
    <row r="8410" spans="2:37" x14ac:dyDescent="0.25">
      <c r="B8410" s="315"/>
      <c r="C8410" s="315"/>
      <c r="D8410" s="315"/>
      <c r="E8410" s="315"/>
      <c r="F8410" s="315"/>
      <c r="G8410" s="315"/>
      <c r="H8410" s="315"/>
      <c r="I8410" s="54"/>
      <c r="J8410" s="53"/>
      <c r="K8410" s="53"/>
      <c r="L8410" s="270"/>
      <c r="M8410" s="55"/>
      <c r="N8410" s="53"/>
      <c r="O8410" s="87"/>
      <c r="P8410" s="53"/>
      <c r="Q8410" s="53"/>
      <c r="R8410" s="53"/>
      <c r="S8410" s="53"/>
      <c r="T8410" s="53"/>
      <c r="U8410" s="53"/>
      <c r="V8410" s="53"/>
      <c r="W8410" s="53"/>
      <c r="X8410" s="53"/>
      <c r="Y8410" s="53"/>
      <c r="Z8410" s="53"/>
      <c r="AA8410" s="53"/>
      <c r="AB8410" s="53"/>
      <c r="AC8410" s="53"/>
      <c r="AD8410" s="53"/>
      <c r="AE8410" s="53"/>
      <c r="AF8410" s="53"/>
      <c r="AG8410" s="53"/>
      <c r="AH8410" s="53"/>
      <c r="AI8410" s="53"/>
      <c r="AJ8410" s="53"/>
      <c r="AK8410" s="54"/>
    </row>
    <row r="8411" spans="2:37" x14ac:dyDescent="0.25">
      <c r="B8411" s="315"/>
      <c r="C8411" s="315"/>
      <c r="D8411" s="315"/>
      <c r="E8411" s="315"/>
      <c r="F8411" s="315"/>
      <c r="G8411" s="315"/>
      <c r="H8411" s="315"/>
      <c r="I8411" s="54"/>
      <c r="J8411" s="53"/>
      <c r="K8411" s="53"/>
      <c r="L8411" s="270"/>
      <c r="M8411" s="55"/>
      <c r="N8411" s="53"/>
      <c r="O8411" s="87"/>
      <c r="P8411" s="53"/>
      <c r="Q8411" s="53"/>
      <c r="R8411" s="53"/>
      <c r="S8411" s="53"/>
      <c r="T8411" s="53"/>
      <c r="U8411" s="53"/>
      <c r="V8411" s="53"/>
      <c r="W8411" s="53"/>
      <c r="X8411" s="53"/>
      <c r="Y8411" s="53"/>
      <c r="Z8411" s="53"/>
      <c r="AA8411" s="53"/>
      <c r="AB8411" s="53"/>
      <c r="AC8411" s="53"/>
      <c r="AD8411" s="53"/>
      <c r="AE8411" s="53"/>
      <c r="AF8411" s="53"/>
      <c r="AG8411" s="53"/>
      <c r="AH8411" s="53"/>
      <c r="AI8411" s="53"/>
      <c r="AJ8411" s="53"/>
      <c r="AK8411" s="54"/>
    </row>
    <row r="8412" spans="2:37" x14ac:dyDescent="0.25">
      <c r="B8412" s="315"/>
      <c r="C8412" s="315"/>
      <c r="D8412" s="315"/>
      <c r="E8412" s="315"/>
      <c r="F8412" s="315"/>
      <c r="G8412" s="315"/>
      <c r="H8412" s="315"/>
      <c r="I8412" s="54"/>
      <c r="J8412" s="53"/>
      <c r="K8412" s="53"/>
      <c r="L8412" s="270"/>
      <c r="M8412" s="55"/>
      <c r="N8412" s="53"/>
      <c r="O8412" s="87"/>
      <c r="P8412" s="53"/>
      <c r="Q8412" s="53"/>
      <c r="R8412" s="53"/>
      <c r="S8412" s="53"/>
      <c r="T8412" s="53"/>
      <c r="U8412" s="53"/>
      <c r="V8412" s="53"/>
      <c r="W8412" s="53"/>
      <c r="X8412" s="53"/>
      <c r="Y8412" s="53"/>
      <c r="Z8412" s="53"/>
      <c r="AA8412" s="53"/>
      <c r="AB8412" s="53"/>
      <c r="AC8412" s="53"/>
      <c r="AD8412" s="53"/>
      <c r="AE8412" s="53"/>
      <c r="AF8412" s="53"/>
      <c r="AG8412" s="53"/>
      <c r="AH8412" s="53"/>
      <c r="AI8412" s="53"/>
      <c r="AJ8412" s="53"/>
      <c r="AK8412" s="54"/>
    </row>
    <row r="8413" spans="2:37" x14ac:dyDescent="0.25">
      <c r="B8413" s="315"/>
      <c r="C8413" s="315"/>
      <c r="D8413" s="315"/>
      <c r="E8413" s="315"/>
      <c r="F8413" s="315"/>
      <c r="G8413" s="315"/>
      <c r="H8413" s="315"/>
      <c r="I8413" s="54"/>
      <c r="J8413" s="53"/>
      <c r="K8413" s="53"/>
      <c r="L8413" s="270"/>
      <c r="M8413" s="55"/>
      <c r="N8413" s="53"/>
      <c r="O8413" s="87"/>
      <c r="P8413" s="53"/>
      <c r="Q8413" s="53"/>
      <c r="R8413" s="53"/>
      <c r="S8413" s="53"/>
      <c r="T8413" s="53"/>
      <c r="U8413" s="53"/>
      <c r="V8413" s="53"/>
      <c r="W8413" s="53"/>
      <c r="X8413" s="53"/>
      <c r="Y8413" s="53"/>
      <c r="Z8413" s="53"/>
      <c r="AA8413" s="53"/>
      <c r="AB8413" s="53"/>
      <c r="AC8413" s="53"/>
      <c r="AD8413" s="53"/>
      <c r="AE8413" s="53"/>
      <c r="AF8413" s="53"/>
      <c r="AG8413" s="53"/>
      <c r="AH8413" s="53"/>
      <c r="AI8413" s="53"/>
      <c r="AJ8413" s="53"/>
      <c r="AK8413" s="54"/>
    </row>
    <row r="8414" spans="2:37" x14ac:dyDescent="0.25">
      <c r="B8414" s="315"/>
      <c r="C8414" s="315"/>
      <c r="D8414" s="315"/>
      <c r="E8414" s="315"/>
      <c r="F8414" s="315"/>
      <c r="G8414" s="315"/>
      <c r="H8414" s="315"/>
      <c r="I8414" s="54"/>
      <c r="J8414" s="53"/>
      <c r="K8414" s="53"/>
      <c r="L8414" s="270"/>
      <c r="M8414" s="55"/>
      <c r="N8414" s="53"/>
      <c r="O8414" s="87"/>
      <c r="P8414" s="53"/>
      <c r="Q8414" s="53"/>
      <c r="R8414" s="53"/>
      <c r="S8414" s="53"/>
      <c r="T8414" s="53"/>
      <c r="U8414" s="53"/>
      <c r="V8414" s="53"/>
      <c r="W8414" s="53"/>
      <c r="X8414" s="53"/>
      <c r="Y8414" s="53"/>
      <c r="Z8414" s="53"/>
      <c r="AA8414" s="53"/>
      <c r="AB8414" s="53"/>
      <c r="AC8414" s="53"/>
      <c r="AD8414" s="53"/>
      <c r="AE8414" s="53"/>
      <c r="AF8414" s="53"/>
      <c r="AG8414" s="53"/>
      <c r="AH8414" s="53"/>
      <c r="AI8414" s="53"/>
      <c r="AJ8414" s="53"/>
      <c r="AK8414" s="54"/>
    </row>
    <row r="8415" spans="2:37" x14ac:dyDescent="0.25">
      <c r="B8415" s="315"/>
      <c r="C8415" s="315"/>
      <c r="D8415" s="315"/>
      <c r="E8415" s="315"/>
      <c r="F8415" s="315"/>
      <c r="G8415" s="315"/>
      <c r="H8415" s="315"/>
      <c r="I8415" s="54"/>
      <c r="J8415" s="53"/>
      <c r="K8415" s="53"/>
      <c r="L8415" s="270"/>
      <c r="M8415" s="55"/>
      <c r="N8415" s="53"/>
      <c r="O8415" s="87"/>
      <c r="P8415" s="53"/>
      <c r="Q8415" s="53"/>
      <c r="R8415" s="53"/>
      <c r="S8415" s="53"/>
      <c r="T8415" s="53"/>
      <c r="U8415" s="53"/>
      <c r="V8415" s="53"/>
      <c r="W8415" s="53"/>
      <c r="X8415" s="53"/>
      <c r="Y8415" s="53"/>
      <c r="Z8415" s="53"/>
      <c r="AA8415" s="53"/>
      <c r="AB8415" s="53"/>
      <c r="AC8415" s="53"/>
      <c r="AD8415" s="53"/>
      <c r="AE8415" s="53"/>
      <c r="AF8415" s="53"/>
      <c r="AG8415" s="53"/>
      <c r="AH8415" s="53"/>
      <c r="AI8415" s="53"/>
      <c r="AJ8415" s="53"/>
      <c r="AK8415" s="54"/>
    </row>
    <row r="8416" spans="2:37" x14ac:dyDescent="0.25">
      <c r="B8416" s="315"/>
      <c r="C8416" s="315"/>
      <c r="D8416" s="315"/>
      <c r="E8416" s="315"/>
      <c r="F8416" s="315"/>
      <c r="G8416" s="315"/>
      <c r="H8416" s="315"/>
      <c r="I8416" s="54"/>
      <c r="J8416" s="53"/>
      <c r="K8416" s="53"/>
      <c r="L8416" s="270"/>
      <c r="M8416" s="55"/>
      <c r="N8416" s="53"/>
      <c r="O8416" s="87"/>
      <c r="P8416" s="53"/>
      <c r="Q8416" s="53"/>
      <c r="R8416" s="53"/>
      <c r="S8416" s="53"/>
      <c r="T8416" s="53"/>
      <c r="U8416" s="53"/>
      <c r="V8416" s="53"/>
      <c r="W8416" s="53"/>
      <c r="X8416" s="53"/>
      <c r="Y8416" s="53"/>
      <c r="Z8416" s="53"/>
      <c r="AA8416" s="53"/>
      <c r="AB8416" s="53"/>
      <c r="AC8416" s="53"/>
      <c r="AD8416" s="53"/>
      <c r="AE8416" s="53"/>
      <c r="AF8416" s="53"/>
      <c r="AG8416" s="53"/>
      <c r="AH8416" s="53"/>
      <c r="AI8416" s="53"/>
      <c r="AJ8416" s="53"/>
      <c r="AK8416" s="54"/>
    </row>
    <row r="8417" spans="2:37" x14ac:dyDescent="0.25">
      <c r="B8417" s="315"/>
      <c r="C8417" s="315"/>
      <c r="D8417" s="315"/>
      <c r="E8417" s="315"/>
      <c r="F8417" s="315"/>
      <c r="G8417" s="315"/>
      <c r="H8417" s="315"/>
      <c r="I8417" s="54"/>
      <c r="J8417" s="53"/>
      <c r="K8417" s="53"/>
      <c r="L8417" s="270"/>
      <c r="M8417" s="55"/>
      <c r="N8417" s="53"/>
      <c r="O8417" s="87"/>
      <c r="P8417" s="53"/>
      <c r="Q8417" s="53"/>
      <c r="R8417" s="53"/>
      <c r="S8417" s="53"/>
      <c r="T8417" s="53"/>
      <c r="U8417" s="53"/>
      <c r="V8417" s="53"/>
      <c r="W8417" s="53"/>
      <c r="X8417" s="53"/>
      <c r="Y8417" s="53"/>
      <c r="Z8417" s="53"/>
      <c r="AA8417" s="53"/>
      <c r="AB8417" s="53"/>
      <c r="AC8417" s="53"/>
      <c r="AD8417" s="53"/>
      <c r="AE8417" s="53"/>
      <c r="AF8417" s="53"/>
      <c r="AG8417" s="53"/>
      <c r="AH8417" s="53"/>
      <c r="AI8417" s="53"/>
      <c r="AJ8417" s="53"/>
      <c r="AK8417" s="54"/>
    </row>
    <row r="8418" spans="2:37" x14ac:dyDescent="0.25">
      <c r="B8418" s="315"/>
      <c r="C8418" s="315"/>
      <c r="D8418" s="315"/>
      <c r="E8418" s="315"/>
      <c r="F8418" s="315"/>
      <c r="G8418" s="315"/>
      <c r="H8418" s="315"/>
      <c r="I8418" s="54"/>
      <c r="J8418" s="53"/>
      <c r="K8418" s="53"/>
      <c r="L8418" s="270"/>
      <c r="M8418" s="55"/>
      <c r="N8418" s="53"/>
      <c r="O8418" s="87"/>
      <c r="P8418" s="53"/>
      <c r="Q8418" s="53"/>
      <c r="R8418" s="53"/>
      <c r="S8418" s="53"/>
      <c r="T8418" s="53"/>
      <c r="U8418" s="53"/>
      <c r="V8418" s="53"/>
      <c r="W8418" s="53"/>
      <c r="X8418" s="53"/>
      <c r="Y8418" s="53"/>
      <c r="Z8418" s="53"/>
      <c r="AA8418" s="53"/>
      <c r="AB8418" s="53"/>
      <c r="AC8418" s="53"/>
      <c r="AD8418" s="53"/>
      <c r="AE8418" s="53"/>
      <c r="AF8418" s="53"/>
      <c r="AG8418" s="53"/>
      <c r="AH8418" s="53"/>
      <c r="AI8418" s="53"/>
      <c r="AJ8418" s="53"/>
      <c r="AK8418" s="54"/>
    </row>
    <row r="8419" spans="2:37" x14ac:dyDescent="0.25">
      <c r="B8419" s="315"/>
      <c r="C8419" s="315"/>
      <c r="D8419" s="315"/>
      <c r="E8419" s="315"/>
      <c r="F8419" s="315"/>
      <c r="G8419" s="315"/>
      <c r="H8419" s="315"/>
      <c r="I8419" s="54"/>
      <c r="J8419" s="53"/>
      <c r="K8419" s="53"/>
      <c r="L8419" s="270"/>
      <c r="M8419" s="55"/>
      <c r="N8419" s="53"/>
      <c r="O8419" s="87"/>
      <c r="P8419" s="53"/>
      <c r="Q8419" s="53"/>
      <c r="R8419" s="53"/>
      <c r="S8419" s="53"/>
      <c r="T8419" s="53"/>
      <c r="U8419" s="53"/>
      <c r="V8419" s="53"/>
      <c r="W8419" s="53"/>
      <c r="X8419" s="53"/>
      <c r="Y8419" s="53"/>
      <c r="Z8419" s="53"/>
      <c r="AA8419" s="53"/>
      <c r="AB8419" s="53"/>
      <c r="AC8419" s="53"/>
      <c r="AD8419" s="53"/>
      <c r="AE8419" s="53"/>
      <c r="AF8419" s="53"/>
      <c r="AG8419" s="53"/>
      <c r="AH8419" s="53"/>
      <c r="AI8419" s="53"/>
      <c r="AJ8419" s="53"/>
      <c r="AK8419" s="54"/>
    </row>
    <row r="8420" spans="2:37" x14ac:dyDescent="0.25">
      <c r="B8420" s="315"/>
      <c r="C8420" s="315"/>
      <c r="D8420" s="315"/>
      <c r="E8420" s="315"/>
      <c r="F8420" s="315"/>
      <c r="G8420" s="315"/>
      <c r="H8420" s="315"/>
      <c r="I8420" s="54"/>
      <c r="J8420" s="53"/>
      <c r="K8420" s="53"/>
      <c r="L8420" s="270"/>
      <c r="M8420" s="55"/>
      <c r="N8420" s="53"/>
      <c r="O8420" s="87"/>
      <c r="P8420" s="53"/>
      <c r="Q8420" s="53"/>
      <c r="R8420" s="53"/>
      <c r="S8420" s="53"/>
      <c r="T8420" s="53"/>
      <c r="U8420" s="53"/>
      <c r="V8420" s="53"/>
      <c r="W8420" s="53"/>
      <c r="X8420" s="53"/>
      <c r="Y8420" s="53"/>
      <c r="Z8420" s="53"/>
      <c r="AA8420" s="53"/>
      <c r="AB8420" s="53"/>
      <c r="AC8420" s="53"/>
      <c r="AD8420" s="53"/>
      <c r="AE8420" s="53"/>
      <c r="AF8420" s="53"/>
      <c r="AG8420" s="53"/>
      <c r="AH8420" s="53"/>
      <c r="AI8420" s="53"/>
      <c r="AJ8420" s="53"/>
      <c r="AK8420" s="54"/>
    </row>
    <row r="8421" spans="2:37" x14ac:dyDescent="0.25">
      <c r="B8421" s="315"/>
      <c r="C8421" s="315"/>
      <c r="D8421" s="315"/>
      <c r="E8421" s="315"/>
      <c r="F8421" s="315"/>
      <c r="G8421" s="315"/>
      <c r="H8421" s="315"/>
      <c r="I8421" s="54"/>
      <c r="J8421" s="53"/>
      <c r="K8421" s="53"/>
      <c r="L8421" s="270"/>
      <c r="M8421" s="55"/>
      <c r="N8421" s="53"/>
      <c r="O8421" s="87"/>
      <c r="P8421" s="53"/>
      <c r="Q8421" s="53"/>
      <c r="R8421" s="53"/>
      <c r="S8421" s="53"/>
      <c r="T8421" s="53"/>
      <c r="U8421" s="53"/>
      <c r="V8421" s="53"/>
      <c r="W8421" s="53"/>
      <c r="X8421" s="53"/>
      <c r="Y8421" s="53"/>
      <c r="Z8421" s="53"/>
      <c r="AA8421" s="53"/>
      <c r="AB8421" s="53"/>
      <c r="AC8421" s="53"/>
      <c r="AD8421" s="53"/>
      <c r="AE8421" s="53"/>
      <c r="AF8421" s="53"/>
      <c r="AG8421" s="53"/>
      <c r="AH8421" s="53"/>
      <c r="AI8421" s="53"/>
      <c r="AJ8421" s="53"/>
      <c r="AK8421" s="54"/>
    </row>
    <row r="8422" spans="2:37" x14ac:dyDescent="0.25">
      <c r="B8422" s="315"/>
      <c r="C8422" s="315"/>
      <c r="D8422" s="315"/>
      <c r="E8422" s="315"/>
      <c r="F8422" s="315"/>
      <c r="G8422" s="315"/>
      <c r="H8422" s="315"/>
      <c r="I8422" s="54"/>
      <c r="J8422" s="53"/>
      <c r="K8422" s="53"/>
      <c r="L8422" s="270"/>
      <c r="M8422" s="55"/>
      <c r="N8422" s="53"/>
      <c r="O8422" s="87"/>
      <c r="P8422" s="53"/>
      <c r="Q8422" s="53"/>
      <c r="R8422" s="53"/>
      <c r="S8422" s="53"/>
      <c r="T8422" s="53"/>
      <c r="U8422" s="53"/>
      <c r="V8422" s="53"/>
      <c r="W8422" s="53"/>
      <c r="X8422" s="53"/>
      <c r="Y8422" s="53"/>
      <c r="Z8422" s="53"/>
      <c r="AA8422" s="53"/>
      <c r="AB8422" s="53"/>
      <c r="AC8422" s="53"/>
      <c r="AD8422" s="53"/>
      <c r="AE8422" s="53"/>
      <c r="AF8422" s="53"/>
      <c r="AG8422" s="53"/>
      <c r="AH8422" s="53"/>
      <c r="AI8422" s="53"/>
      <c r="AJ8422" s="53"/>
      <c r="AK8422" s="54"/>
    </row>
    <row r="8423" spans="2:37" x14ac:dyDescent="0.25">
      <c r="B8423" s="315"/>
      <c r="C8423" s="315"/>
      <c r="D8423" s="315"/>
      <c r="E8423" s="315"/>
      <c r="F8423" s="315"/>
      <c r="G8423" s="315"/>
      <c r="H8423" s="315"/>
      <c r="I8423" s="54"/>
      <c r="J8423" s="53"/>
      <c r="K8423" s="53"/>
      <c r="L8423" s="270"/>
      <c r="M8423" s="55"/>
      <c r="N8423" s="53"/>
      <c r="O8423" s="87"/>
      <c r="P8423" s="53"/>
      <c r="Q8423" s="53"/>
      <c r="R8423" s="53"/>
      <c r="S8423" s="53"/>
      <c r="T8423" s="53"/>
      <c r="U8423" s="53"/>
      <c r="V8423" s="53"/>
      <c r="W8423" s="53"/>
      <c r="X8423" s="53"/>
      <c r="Y8423" s="53"/>
      <c r="Z8423" s="53"/>
      <c r="AA8423" s="53"/>
      <c r="AB8423" s="53"/>
      <c r="AC8423" s="53"/>
      <c r="AD8423" s="53"/>
      <c r="AE8423" s="53"/>
      <c r="AF8423" s="53"/>
      <c r="AG8423" s="53"/>
      <c r="AH8423" s="53"/>
      <c r="AI8423" s="53"/>
      <c r="AJ8423" s="53"/>
      <c r="AK8423" s="54"/>
    </row>
    <row r="8424" spans="2:37" x14ac:dyDescent="0.25">
      <c r="B8424" s="315"/>
      <c r="C8424" s="315"/>
      <c r="D8424" s="315"/>
      <c r="E8424" s="315"/>
      <c r="F8424" s="315"/>
      <c r="G8424" s="315"/>
      <c r="H8424" s="315"/>
      <c r="I8424" s="54"/>
      <c r="J8424" s="53"/>
      <c r="K8424" s="53"/>
      <c r="L8424" s="270"/>
      <c r="M8424" s="55"/>
      <c r="N8424" s="53"/>
      <c r="O8424" s="87"/>
      <c r="P8424" s="53"/>
      <c r="Q8424" s="53"/>
      <c r="R8424" s="53"/>
      <c r="S8424" s="53"/>
      <c r="T8424" s="53"/>
      <c r="U8424" s="53"/>
      <c r="V8424" s="53"/>
      <c r="W8424" s="53"/>
      <c r="X8424" s="53"/>
      <c r="Y8424" s="53"/>
      <c r="Z8424" s="53"/>
      <c r="AA8424" s="53"/>
      <c r="AB8424" s="53"/>
      <c r="AC8424" s="53"/>
      <c r="AD8424" s="53"/>
      <c r="AE8424" s="53"/>
      <c r="AF8424" s="53"/>
      <c r="AG8424" s="53"/>
      <c r="AH8424" s="53"/>
      <c r="AI8424" s="53"/>
      <c r="AJ8424" s="53"/>
      <c r="AK8424" s="54"/>
    </row>
    <row r="8425" spans="2:37" x14ac:dyDescent="0.25">
      <c r="B8425" s="315"/>
      <c r="C8425" s="315"/>
      <c r="D8425" s="315"/>
      <c r="E8425" s="315"/>
      <c r="F8425" s="315"/>
      <c r="G8425" s="315"/>
      <c r="H8425" s="315"/>
      <c r="I8425" s="54"/>
      <c r="J8425" s="53"/>
      <c r="K8425" s="53"/>
      <c r="L8425" s="270"/>
      <c r="M8425" s="55"/>
      <c r="N8425" s="53"/>
      <c r="O8425" s="87"/>
      <c r="P8425" s="53"/>
      <c r="Q8425" s="53"/>
      <c r="R8425" s="53"/>
      <c r="S8425" s="53"/>
      <c r="T8425" s="53"/>
      <c r="U8425" s="53"/>
      <c r="V8425" s="53"/>
      <c r="W8425" s="53"/>
      <c r="X8425" s="53"/>
      <c r="Y8425" s="53"/>
      <c r="Z8425" s="53"/>
      <c r="AA8425" s="53"/>
      <c r="AB8425" s="53"/>
      <c r="AC8425" s="53"/>
      <c r="AD8425" s="53"/>
      <c r="AE8425" s="53"/>
      <c r="AF8425" s="53"/>
      <c r="AG8425" s="53"/>
      <c r="AH8425" s="53"/>
      <c r="AI8425" s="53"/>
      <c r="AJ8425" s="53"/>
      <c r="AK8425" s="54"/>
    </row>
    <row r="8426" spans="2:37" x14ac:dyDescent="0.25">
      <c r="B8426" s="315"/>
      <c r="C8426" s="315"/>
      <c r="D8426" s="315"/>
      <c r="E8426" s="315"/>
      <c r="F8426" s="315"/>
      <c r="G8426" s="315"/>
      <c r="H8426" s="315"/>
      <c r="I8426" s="54"/>
      <c r="J8426" s="53"/>
      <c r="K8426" s="53"/>
      <c r="L8426" s="270"/>
      <c r="M8426" s="55"/>
      <c r="N8426" s="53"/>
      <c r="O8426" s="87"/>
      <c r="P8426" s="53"/>
      <c r="Q8426" s="53"/>
      <c r="R8426" s="53"/>
      <c r="S8426" s="53"/>
      <c r="T8426" s="53"/>
      <c r="U8426" s="53"/>
      <c r="V8426" s="53"/>
      <c r="W8426" s="53"/>
      <c r="X8426" s="53"/>
      <c r="Y8426" s="53"/>
      <c r="Z8426" s="53"/>
      <c r="AA8426" s="53"/>
      <c r="AB8426" s="53"/>
      <c r="AC8426" s="53"/>
      <c r="AD8426" s="53"/>
      <c r="AE8426" s="53"/>
      <c r="AF8426" s="53"/>
      <c r="AG8426" s="53"/>
      <c r="AH8426" s="53"/>
      <c r="AI8426" s="53"/>
      <c r="AJ8426" s="53"/>
      <c r="AK8426" s="54"/>
    </row>
    <row r="8427" spans="2:37" x14ac:dyDescent="0.25">
      <c r="B8427" s="315"/>
      <c r="C8427" s="315"/>
      <c r="D8427" s="315"/>
      <c r="E8427" s="315"/>
      <c r="F8427" s="315"/>
      <c r="G8427" s="315"/>
      <c r="H8427" s="315"/>
      <c r="I8427" s="54"/>
      <c r="J8427" s="53"/>
      <c r="K8427" s="53"/>
      <c r="L8427" s="270"/>
      <c r="M8427" s="55"/>
      <c r="N8427" s="53"/>
      <c r="O8427" s="87"/>
      <c r="P8427" s="53"/>
      <c r="Q8427" s="53"/>
      <c r="R8427" s="53"/>
      <c r="S8427" s="53"/>
      <c r="T8427" s="53"/>
      <c r="U8427" s="53"/>
      <c r="V8427" s="53"/>
      <c r="W8427" s="53"/>
      <c r="X8427" s="53"/>
      <c r="Y8427" s="53"/>
      <c r="Z8427" s="53"/>
      <c r="AA8427" s="53"/>
      <c r="AB8427" s="53"/>
      <c r="AC8427" s="53"/>
      <c r="AD8427" s="53"/>
      <c r="AE8427" s="53"/>
      <c r="AF8427" s="53"/>
      <c r="AG8427" s="53"/>
      <c r="AH8427" s="53"/>
      <c r="AI8427" s="53"/>
      <c r="AJ8427" s="53"/>
      <c r="AK8427" s="54"/>
    </row>
    <row r="8428" spans="2:37" x14ac:dyDescent="0.25">
      <c r="B8428" s="315"/>
      <c r="C8428" s="315"/>
      <c r="D8428" s="315"/>
      <c r="E8428" s="315"/>
      <c r="F8428" s="315"/>
      <c r="G8428" s="315"/>
      <c r="H8428" s="315"/>
      <c r="I8428" s="54"/>
      <c r="J8428" s="53"/>
      <c r="K8428" s="53"/>
      <c r="L8428" s="270"/>
      <c r="M8428" s="55"/>
      <c r="N8428" s="53"/>
      <c r="O8428" s="87"/>
      <c r="P8428" s="53"/>
      <c r="Q8428" s="53"/>
      <c r="R8428" s="53"/>
      <c r="S8428" s="53"/>
      <c r="T8428" s="53"/>
      <c r="U8428" s="53"/>
      <c r="V8428" s="53"/>
      <c r="W8428" s="53"/>
      <c r="X8428" s="53"/>
      <c r="Y8428" s="53"/>
      <c r="Z8428" s="53"/>
      <c r="AA8428" s="53"/>
      <c r="AB8428" s="53"/>
      <c r="AC8428" s="53"/>
      <c r="AD8428" s="53"/>
      <c r="AE8428" s="53"/>
      <c r="AF8428" s="53"/>
      <c r="AG8428" s="53"/>
      <c r="AH8428" s="53"/>
      <c r="AI8428" s="53"/>
      <c r="AJ8428" s="53"/>
      <c r="AK8428" s="54"/>
    </row>
    <row r="8429" spans="2:37" x14ac:dyDescent="0.25">
      <c r="B8429" s="315"/>
      <c r="C8429" s="315"/>
      <c r="D8429" s="315"/>
      <c r="E8429" s="315"/>
      <c r="F8429" s="315"/>
      <c r="G8429" s="315"/>
      <c r="H8429" s="315"/>
      <c r="I8429" s="54"/>
      <c r="J8429" s="53"/>
      <c r="K8429" s="53"/>
      <c r="L8429" s="270"/>
      <c r="M8429" s="55"/>
      <c r="N8429" s="53"/>
      <c r="O8429" s="87"/>
      <c r="P8429" s="53"/>
      <c r="Q8429" s="53"/>
      <c r="R8429" s="53"/>
      <c r="S8429" s="53"/>
      <c r="T8429" s="53"/>
      <c r="U8429" s="53"/>
      <c r="V8429" s="53"/>
      <c r="W8429" s="53"/>
      <c r="X8429" s="53"/>
      <c r="Y8429" s="53"/>
      <c r="Z8429" s="53"/>
      <c r="AA8429" s="53"/>
      <c r="AB8429" s="53"/>
      <c r="AC8429" s="53"/>
      <c r="AD8429" s="53"/>
      <c r="AE8429" s="53"/>
      <c r="AF8429" s="53"/>
      <c r="AG8429" s="53"/>
      <c r="AH8429" s="53"/>
      <c r="AI8429" s="53"/>
      <c r="AJ8429" s="53"/>
      <c r="AK8429" s="54"/>
    </row>
    <row r="8430" spans="2:37" x14ac:dyDescent="0.25">
      <c r="B8430" s="315"/>
      <c r="C8430" s="315"/>
      <c r="D8430" s="315"/>
      <c r="E8430" s="315"/>
      <c r="F8430" s="315"/>
      <c r="G8430" s="315"/>
      <c r="H8430" s="315"/>
      <c r="I8430" s="54"/>
      <c r="J8430" s="53"/>
      <c r="K8430" s="53"/>
      <c r="L8430" s="270"/>
      <c r="M8430" s="55"/>
      <c r="N8430" s="53"/>
      <c r="O8430" s="87"/>
      <c r="P8430" s="53"/>
      <c r="Q8430" s="53"/>
      <c r="R8430" s="53"/>
      <c r="S8430" s="53"/>
      <c r="T8430" s="53"/>
      <c r="U8430" s="53"/>
      <c r="V8430" s="53"/>
      <c r="W8430" s="53"/>
      <c r="X8430" s="53"/>
      <c r="Y8430" s="53"/>
      <c r="Z8430" s="53"/>
      <c r="AA8430" s="53"/>
      <c r="AB8430" s="53"/>
      <c r="AC8430" s="53"/>
      <c r="AD8430" s="53"/>
      <c r="AE8430" s="53"/>
      <c r="AF8430" s="53"/>
      <c r="AG8430" s="53"/>
      <c r="AH8430" s="53"/>
      <c r="AI8430" s="53"/>
      <c r="AJ8430" s="53"/>
      <c r="AK8430" s="54"/>
    </row>
    <row r="8431" spans="2:37" x14ac:dyDescent="0.25">
      <c r="B8431" s="315"/>
      <c r="C8431" s="315"/>
      <c r="D8431" s="315"/>
      <c r="E8431" s="315"/>
      <c r="F8431" s="315"/>
      <c r="G8431" s="315"/>
      <c r="H8431" s="315"/>
      <c r="I8431" s="54"/>
      <c r="J8431" s="53"/>
      <c r="K8431" s="53"/>
      <c r="L8431" s="270"/>
      <c r="M8431" s="55"/>
      <c r="N8431" s="53"/>
      <c r="O8431" s="87"/>
      <c r="P8431" s="53"/>
      <c r="Q8431" s="53"/>
      <c r="R8431" s="53"/>
      <c r="S8431" s="53"/>
      <c r="T8431" s="53"/>
      <c r="U8431" s="53"/>
      <c r="V8431" s="53"/>
      <c r="W8431" s="53"/>
      <c r="X8431" s="53"/>
      <c r="Y8431" s="53"/>
      <c r="Z8431" s="53"/>
      <c r="AA8431" s="53"/>
      <c r="AB8431" s="53"/>
      <c r="AC8431" s="53"/>
      <c r="AD8431" s="53"/>
      <c r="AE8431" s="53"/>
      <c r="AF8431" s="53"/>
      <c r="AG8431" s="53"/>
      <c r="AH8431" s="53"/>
      <c r="AI8431" s="53"/>
      <c r="AJ8431" s="53"/>
      <c r="AK8431" s="54"/>
    </row>
    <row r="8432" spans="2:37" x14ac:dyDescent="0.25">
      <c r="B8432" s="315"/>
      <c r="C8432" s="315"/>
      <c r="D8432" s="315"/>
      <c r="E8432" s="315"/>
      <c r="F8432" s="315"/>
      <c r="G8432" s="315"/>
      <c r="H8432" s="315"/>
      <c r="I8432" s="54"/>
      <c r="J8432" s="53"/>
      <c r="K8432" s="53"/>
      <c r="L8432" s="270"/>
      <c r="M8432" s="55"/>
      <c r="N8432" s="53"/>
      <c r="O8432" s="87"/>
      <c r="P8432" s="53"/>
      <c r="Q8432" s="53"/>
      <c r="R8432" s="53"/>
      <c r="S8432" s="53"/>
      <c r="T8432" s="53"/>
      <c r="U8432" s="53"/>
      <c r="V8432" s="53"/>
      <c r="W8432" s="53"/>
      <c r="X8432" s="53"/>
      <c r="Y8432" s="53"/>
      <c r="Z8432" s="53"/>
      <c r="AA8432" s="53"/>
      <c r="AB8432" s="53"/>
      <c r="AC8432" s="53"/>
      <c r="AD8432" s="53"/>
      <c r="AE8432" s="53"/>
      <c r="AF8432" s="53"/>
      <c r="AG8432" s="53"/>
      <c r="AH8432" s="53"/>
      <c r="AI8432" s="53"/>
      <c r="AJ8432" s="53"/>
      <c r="AK8432" s="54"/>
    </row>
    <row r="8433" spans="2:37" x14ac:dyDescent="0.25">
      <c r="B8433" s="315"/>
      <c r="C8433" s="315"/>
      <c r="D8433" s="315"/>
      <c r="E8433" s="315"/>
      <c r="F8433" s="315"/>
      <c r="G8433" s="315"/>
      <c r="H8433" s="315"/>
      <c r="I8433" s="54"/>
      <c r="J8433" s="53"/>
      <c r="K8433" s="53"/>
      <c r="L8433" s="270"/>
      <c r="M8433" s="55"/>
      <c r="N8433" s="53"/>
      <c r="O8433" s="87"/>
      <c r="P8433" s="53"/>
      <c r="Q8433" s="53"/>
      <c r="R8433" s="53"/>
      <c r="S8433" s="53"/>
      <c r="T8433" s="53"/>
      <c r="U8433" s="53"/>
      <c r="V8433" s="53"/>
      <c r="W8433" s="53"/>
      <c r="X8433" s="53"/>
      <c r="Y8433" s="53"/>
      <c r="Z8433" s="53"/>
      <c r="AA8433" s="53"/>
      <c r="AB8433" s="53"/>
      <c r="AC8433" s="53"/>
      <c r="AD8433" s="53"/>
      <c r="AE8433" s="53"/>
      <c r="AF8433" s="53"/>
      <c r="AG8433" s="53"/>
      <c r="AH8433" s="53"/>
      <c r="AI8433" s="53"/>
      <c r="AJ8433" s="53"/>
      <c r="AK8433" s="54"/>
    </row>
    <row r="8434" spans="2:37" x14ac:dyDescent="0.25">
      <c r="B8434" s="315"/>
      <c r="C8434" s="315"/>
      <c r="D8434" s="315"/>
      <c r="E8434" s="315"/>
      <c r="F8434" s="315"/>
      <c r="G8434" s="315"/>
      <c r="H8434" s="315"/>
      <c r="I8434" s="54"/>
      <c r="J8434" s="53"/>
      <c r="K8434" s="53"/>
      <c r="L8434" s="270"/>
      <c r="M8434" s="55"/>
      <c r="N8434" s="53"/>
      <c r="O8434" s="87"/>
      <c r="P8434" s="53"/>
      <c r="Q8434" s="53"/>
      <c r="R8434" s="53"/>
      <c r="S8434" s="53"/>
      <c r="T8434" s="53"/>
      <c r="U8434" s="53"/>
      <c r="V8434" s="53"/>
      <c r="W8434" s="53"/>
      <c r="X8434" s="53"/>
      <c r="Y8434" s="53"/>
      <c r="Z8434" s="53"/>
      <c r="AA8434" s="53"/>
      <c r="AB8434" s="53"/>
      <c r="AC8434" s="53"/>
      <c r="AD8434" s="53"/>
      <c r="AE8434" s="53"/>
      <c r="AF8434" s="53"/>
      <c r="AG8434" s="53"/>
      <c r="AH8434" s="53"/>
      <c r="AI8434" s="53"/>
      <c r="AJ8434" s="53"/>
      <c r="AK8434" s="54"/>
    </row>
    <row r="8435" spans="2:37" x14ac:dyDescent="0.25">
      <c r="B8435" s="315"/>
      <c r="C8435" s="315"/>
      <c r="D8435" s="315"/>
      <c r="E8435" s="315"/>
      <c r="F8435" s="315"/>
      <c r="G8435" s="315"/>
      <c r="H8435" s="315"/>
      <c r="I8435" s="54"/>
      <c r="J8435" s="53"/>
      <c r="K8435" s="53"/>
      <c r="L8435" s="270"/>
      <c r="M8435" s="55"/>
      <c r="N8435" s="53"/>
      <c r="O8435" s="87"/>
      <c r="P8435" s="53"/>
      <c r="Q8435" s="53"/>
      <c r="R8435" s="53"/>
      <c r="S8435" s="53"/>
      <c r="T8435" s="53"/>
      <c r="U8435" s="53"/>
      <c r="V8435" s="53"/>
      <c r="W8435" s="53"/>
      <c r="X8435" s="53"/>
      <c r="Y8435" s="53"/>
      <c r="Z8435" s="53"/>
      <c r="AA8435" s="53"/>
      <c r="AB8435" s="53"/>
      <c r="AC8435" s="53"/>
      <c r="AD8435" s="53"/>
      <c r="AE8435" s="53"/>
      <c r="AF8435" s="53"/>
      <c r="AG8435" s="53"/>
      <c r="AH8435" s="53"/>
      <c r="AI8435" s="53"/>
      <c r="AJ8435" s="53"/>
      <c r="AK8435" s="54"/>
    </row>
    <row r="8436" spans="2:37" x14ac:dyDescent="0.25">
      <c r="B8436" s="315"/>
      <c r="C8436" s="315"/>
      <c r="D8436" s="315"/>
      <c r="E8436" s="315"/>
      <c r="F8436" s="315"/>
      <c r="G8436" s="315"/>
      <c r="H8436" s="315"/>
      <c r="I8436" s="54"/>
      <c r="J8436" s="53"/>
      <c r="K8436" s="53"/>
      <c r="L8436" s="270"/>
      <c r="M8436" s="55"/>
      <c r="N8436" s="53"/>
      <c r="O8436" s="87"/>
      <c r="P8436" s="53"/>
      <c r="Q8436" s="53"/>
      <c r="R8436" s="53"/>
      <c r="S8436" s="53"/>
      <c r="T8436" s="53"/>
      <c r="U8436" s="53"/>
      <c r="V8436" s="53"/>
      <c r="W8436" s="53"/>
      <c r="X8436" s="53"/>
      <c r="Y8436" s="53"/>
      <c r="Z8436" s="53"/>
      <c r="AA8436" s="53"/>
      <c r="AB8436" s="53"/>
      <c r="AC8436" s="53"/>
      <c r="AD8436" s="53"/>
      <c r="AE8436" s="53"/>
      <c r="AF8436" s="53"/>
      <c r="AG8436" s="53"/>
      <c r="AH8436" s="53"/>
      <c r="AI8436" s="53"/>
      <c r="AJ8436" s="53"/>
      <c r="AK8436" s="54"/>
    </row>
    <row r="8437" spans="2:37" x14ac:dyDescent="0.25">
      <c r="B8437" s="315"/>
      <c r="C8437" s="315"/>
      <c r="D8437" s="315"/>
      <c r="E8437" s="315"/>
      <c r="F8437" s="315"/>
      <c r="G8437" s="315"/>
      <c r="H8437" s="315"/>
      <c r="I8437" s="54"/>
      <c r="J8437" s="53"/>
      <c r="K8437" s="53"/>
      <c r="L8437" s="270"/>
      <c r="M8437" s="55"/>
      <c r="N8437" s="53"/>
      <c r="O8437" s="87"/>
      <c r="P8437" s="53"/>
      <c r="Q8437" s="53"/>
      <c r="R8437" s="53"/>
      <c r="S8437" s="53"/>
      <c r="T8437" s="53"/>
      <c r="U8437" s="53"/>
      <c r="V8437" s="53"/>
      <c r="W8437" s="53"/>
      <c r="X8437" s="53"/>
      <c r="Y8437" s="53"/>
      <c r="Z8437" s="53"/>
      <c r="AA8437" s="53"/>
      <c r="AB8437" s="53"/>
      <c r="AC8437" s="53"/>
      <c r="AD8437" s="53"/>
      <c r="AE8437" s="53"/>
      <c r="AF8437" s="53"/>
      <c r="AG8437" s="53"/>
      <c r="AH8437" s="53"/>
      <c r="AI8437" s="53"/>
      <c r="AJ8437" s="53"/>
      <c r="AK8437" s="54"/>
    </row>
    <row r="8438" spans="2:37" x14ac:dyDescent="0.25">
      <c r="B8438" s="315"/>
      <c r="C8438" s="315"/>
      <c r="D8438" s="315"/>
      <c r="E8438" s="315"/>
      <c r="F8438" s="315"/>
      <c r="G8438" s="315"/>
      <c r="H8438" s="315"/>
      <c r="I8438" s="54"/>
      <c r="J8438" s="53"/>
      <c r="K8438" s="53"/>
      <c r="L8438" s="270"/>
      <c r="M8438" s="55"/>
      <c r="N8438" s="53"/>
      <c r="O8438" s="87"/>
      <c r="P8438" s="53"/>
      <c r="Q8438" s="53"/>
      <c r="R8438" s="53"/>
      <c r="S8438" s="53"/>
      <c r="T8438" s="53"/>
      <c r="U8438" s="53"/>
      <c r="V8438" s="53"/>
      <c r="W8438" s="53"/>
      <c r="X8438" s="53"/>
      <c r="Y8438" s="53"/>
      <c r="Z8438" s="53"/>
      <c r="AA8438" s="53"/>
      <c r="AB8438" s="53"/>
      <c r="AC8438" s="53"/>
      <c r="AD8438" s="53"/>
      <c r="AE8438" s="53"/>
      <c r="AF8438" s="53"/>
      <c r="AG8438" s="53"/>
      <c r="AH8438" s="53"/>
      <c r="AI8438" s="53"/>
      <c r="AJ8438" s="53"/>
      <c r="AK8438" s="54"/>
    </row>
    <row r="8439" spans="2:37" x14ac:dyDescent="0.25">
      <c r="B8439" s="315"/>
      <c r="C8439" s="315"/>
      <c r="D8439" s="315"/>
      <c r="E8439" s="315"/>
      <c r="F8439" s="315"/>
      <c r="G8439" s="315"/>
      <c r="H8439" s="315"/>
      <c r="I8439" s="54"/>
      <c r="J8439" s="53"/>
      <c r="K8439" s="53"/>
      <c r="L8439" s="270"/>
      <c r="M8439" s="55"/>
      <c r="N8439" s="53"/>
      <c r="O8439" s="87"/>
      <c r="P8439" s="53"/>
      <c r="Q8439" s="53"/>
      <c r="R8439" s="53"/>
      <c r="S8439" s="53"/>
      <c r="T8439" s="53"/>
      <c r="U8439" s="53"/>
      <c r="V8439" s="53"/>
      <c r="W8439" s="53"/>
      <c r="X8439" s="53"/>
      <c r="Y8439" s="53"/>
      <c r="Z8439" s="53"/>
      <c r="AA8439" s="53"/>
      <c r="AB8439" s="53"/>
      <c r="AC8439" s="53"/>
      <c r="AD8439" s="53"/>
      <c r="AE8439" s="53"/>
      <c r="AF8439" s="53"/>
      <c r="AG8439" s="53"/>
      <c r="AH8439" s="53"/>
      <c r="AI8439" s="53"/>
      <c r="AJ8439" s="53"/>
      <c r="AK8439" s="54"/>
    </row>
    <row r="8440" spans="2:37" x14ac:dyDescent="0.25">
      <c r="B8440" s="315"/>
      <c r="C8440" s="315"/>
      <c r="D8440" s="315"/>
      <c r="E8440" s="315"/>
      <c r="F8440" s="315"/>
      <c r="G8440" s="315"/>
      <c r="H8440" s="315"/>
      <c r="I8440" s="54"/>
      <c r="J8440" s="53"/>
      <c r="K8440" s="53"/>
      <c r="L8440" s="270"/>
      <c r="M8440" s="55"/>
      <c r="N8440" s="53"/>
      <c r="O8440" s="87"/>
      <c r="P8440" s="53"/>
      <c r="Q8440" s="53"/>
      <c r="R8440" s="53"/>
      <c r="S8440" s="53"/>
      <c r="T8440" s="53"/>
      <c r="U8440" s="53"/>
      <c r="V8440" s="53"/>
      <c r="W8440" s="53"/>
      <c r="X8440" s="53"/>
      <c r="Y8440" s="53"/>
      <c r="Z8440" s="53"/>
      <c r="AA8440" s="53"/>
      <c r="AB8440" s="53"/>
      <c r="AC8440" s="53"/>
      <c r="AD8440" s="53"/>
      <c r="AE8440" s="53"/>
      <c r="AF8440" s="53"/>
      <c r="AG8440" s="53"/>
      <c r="AH8440" s="53"/>
      <c r="AI8440" s="53"/>
      <c r="AJ8440" s="53"/>
      <c r="AK8440" s="54"/>
    </row>
    <row r="8441" spans="2:37" x14ac:dyDescent="0.25">
      <c r="B8441" s="315"/>
      <c r="C8441" s="315"/>
      <c r="D8441" s="315"/>
      <c r="E8441" s="315"/>
      <c r="F8441" s="315"/>
      <c r="G8441" s="315"/>
      <c r="H8441" s="315"/>
      <c r="I8441" s="54"/>
      <c r="J8441" s="53"/>
      <c r="K8441" s="53"/>
      <c r="L8441" s="270"/>
      <c r="M8441" s="55"/>
      <c r="N8441" s="53"/>
      <c r="O8441" s="87"/>
      <c r="P8441" s="53"/>
      <c r="Q8441" s="53"/>
      <c r="R8441" s="53"/>
      <c r="S8441" s="53"/>
      <c r="T8441" s="53"/>
      <c r="U8441" s="53"/>
      <c r="V8441" s="53"/>
      <c r="W8441" s="53"/>
      <c r="X8441" s="53"/>
      <c r="Y8441" s="53"/>
      <c r="Z8441" s="53"/>
      <c r="AA8441" s="53"/>
      <c r="AB8441" s="53"/>
      <c r="AC8441" s="53"/>
      <c r="AD8441" s="53"/>
      <c r="AE8441" s="53"/>
      <c r="AF8441" s="53"/>
      <c r="AG8441" s="53"/>
      <c r="AH8441" s="53"/>
      <c r="AI8441" s="53"/>
      <c r="AJ8441" s="53"/>
      <c r="AK8441" s="54"/>
    </row>
    <row r="8442" spans="2:37" x14ac:dyDescent="0.25">
      <c r="B8442" s="315"/>
      <c r="C8442" s="315"/>
      <c r="D8442" s="315"/>
      <c r="E8442" s="315"/>
      <c r="F8442" s="315"/>
      <c r="G8442" s="315"/>
      <c r="H8442" s="315"/>
      <c r="I8442" s="54"/>
      <c r="J8442" s="53"/>
      <c r="K8442" s="53"/>
      <c r="L8442" s="270"/>
      <c r="M8442" s="55"/>
      <c r="N8442" s="53"/>
      <c r="O8442" s="87"/>
      <c r="P8442" s="53"/>
      <c r="Q8442" s="53"/>
      <c r="R8442" s="53"/>
      <c r="S8442" s="53"/>
      <c r="T8442" s="53"/>
      <c r="U8442" s="53"/>
      <c r="V8442" s="53"/>
      <c r="W8442" s="53"/>
      <c r="X8442" s="53"/>
      <c r="Y8442" s="53"/>
      <c r="Z8442" s="53"/>
      <c r="AA8442" s="53"/>
      <c r="AB8442" s="53"/>
      <c r="AC8442" s="53"/>
      <c r="AD8442" s="53"/>
      <c r="AE8442" s="53"/>
      <c r="AF8442" s="53"/>
      <c r="AG8442" s="53"/>
      <c r="AH8442" s="53"/>
      <c r="AI8442" s="53"/>
      <c r="AJ8442" s="53"/>
      <c r="AK8442" s="54"/>
    </row>
    <row r="8443" spans="2:37" x14ac:dyDescent="0.25">
      <c r="B8443" s="315"/>
      <c r="C8443" s="315"/>
      <c r="D8443" s="315"/>
      <c r="E8443" s="315"/>
      <c r="F8443" s="315"/>
      <c r="G8443" s="315"/>
      <c r="H8443" s="315"/>
      <c r="I8443" s="54"/>
      <c r="J8443" s="53"/>
      <c r="K8443" s="53"/>
      <c r="L8443" s="270"/>
      <c r="M8443" s="55"/>
      <c r="N8443" s="53"/>
      <c r="O8443" s="87"/>
      <c r="P8443" s="53"/>
      <c r="Q8443" s="53"/>
      <c r="R8443" s="53"/>
      <c r="S8443" s="53"/>
      <c r="T8443" s="53"/>
      <c r="U8443" s="53"/>
      <c r="V8443" s="53"/>
      <c r="W8443" s="53"/>
      <c r="X8443" s="53"/>
      <c r="Y8443" s="53"/>
      <c r="Z8443" s="53"/>
      <c r="AA8443" s="53"/>
      <c r="AB8443" s="53"/>
      <c r="AC8443" s="53"/>
      <c r="AD8443" s="53"/>
      <c r="AE8443" s="53"/>
      <c r="AF8443" s="53"/>
      <c r="AG8443" s="53"/>
      <c r="AH8443" s="53"/>
      <c r="AI8443" s="53"/>
      <c r="AJ8443" s="53"/>
      <c r="AK8443" s="54"/>
    </row>
    <row r="8444" spans="2:37" x14ac:dyDescent="0.25">
      <c r="B8444" s="315"/>
      <c r="C8444" s="315"/>
      <c r="D8444" s="315"/>
      <c r="E8444" s="315"/>
      <c r="F8444" s="315"/>
      <c r="G8444" s="315"/>
      <c r="H8444" s="315"/>
      <c r="I8444" s="54"/>
      <c r="J8444" s="53"/>
      <c r="K8444" s="53"/>
      <c r="L8444" s="270"/>
      <c r="M8444" s="55"/>
      <c r="N8444" s="53"/>
      <c r="O8444" s="87"/>
      <c r="P8444" s="53"/>
      <c r="Q8444" s="53"/>
      <c r="R8444" s="53"/>
      <c r="S8444" s="53"/>
      <c r="T8444" s="53"/>
      <c r="U8444" s="53"/>
      <c r="V8444" s="53"/>
      <c r="W8444" s="53"/>
      <c r="X8444" s="53"/>
      <c r="Y8444" s="53"/>
      <c r="Z8444" s="53"/>
      <c r="AA8444" s="53"/>
      <c r="AB8444" s="53"/>
      <c r="AC8444" s="53"/>
      <c r="AD8444" s="53"/>
      <c r="AE8444" s="53"/>
      <c r="AF8444" s="53"/>
      <c r="AG8444" s="53"/>
      <c r="AH8444" s="53"/>
      <c r="AI8444" s="53"/>
      <c r="AJ8444" s="53"/>
      <c r="AK8444" s="54"/>
    </row>
    <row r="8445" spans="2:37" x14ac:dyDescent="0.25">
      <c r="B8445" s="315"/>
      <c r="C8445" s="315"/>
      <c r="D8445" s="315"/>
      <c r="E8445" s="315"/>
      <c r="F8445" s="315"/>
      <c r="G8445" s="315"/>
      <c r="H8445" s="315"/>
      <c r="I8445" s="54"/>
      <c r="J8445" s="53"/>
      <c r="K8445" s="53"/>
      <c r="L8445" s="270"/>
      <c r="M8445" s="55"/>
      <c r="N8445" s="53"/>
      <c r="O8445" s="87"/>
      <c r="P8445" s="53"/>
      <c r="Q8445" s="53"/>
      <c r="R8445" s="53"/>
      <c r="S8445" s="53"/>
      <c r="T8445" s="53"/>
      <c r="U8445" s="53"/>
      <c r="V8445" s="53"/>
      <c r="W8445" s="53"/>
      <c r="X8445" s="53"/>
      <c r="Y8445" s="53"/>
      <c r="Z8445" s="53"/>
      <c r="AA8445" s="53"/>
      <c r="AB8445" s="53"/>
      <c r="AC8445" s="53"/>
      <c r="AD8445" s="53"/>
      <c r="AE8445" s="53"/>
      <c r="AF8445" s="53"/>
      <c r="AG8445" s="53"/>
      <c r="AH8445" s="53"/>
      <c r="AI8445" s="53"/>
      <c r="AJ8445" s="53"/>
      <c r="AK8445" s="54"/>
    </row>
    <row r="8446" spans="2:37" x14ac:dyDescent="0.25">
      <c r="B8446" s="315"/>
      <c r="C8446" s="315"/>
      <c r="D8446" s="315"/>
      <c r="E8446" s="315"/>
      <c r="F8446" s="315"/>
      <c r="G8446" s="315"/>
      <c r="H8446" s="315"/>
      <c r="I8446" s="54"/>
      <c r="J8446" s="53"/>
      <c r="K8446" s="53"/>
      <c r="L8446" s="270"/>
      <c r="M8446" s="55"/>
      <c r="N8446" s="53"/>
      <c r="O8446" s="87"/>
      <c r="P8446" s="53"/>
      <c r="Q8446" s="53"/>
      <c r="R8446" s="53"/>
      <c r="S8446" s="53"/>
      <c r="T8446" s="53"/>
      <c r="U8446" s="53"/>
      <c r="V8446" s="53"/>
      <c r="W8446" s="53"/>
      <c r="X8446" s="53"/>
      <c r="Y8446" s="53"/>
      <c r="Z8446" s="53"/>
      <c r="AA8446" s="53"/>
      <c r="AB8446" s="53"/>
      <c r="AC8446" s="53"/>
      <c r="AD8446" s="53"/>
      <c r="AE8446" s="53"/>
      <c r="AF8446" s="53"/>
      <c r="AG8446" s="53"/>
      <c r="AH8446" s="53"/>
      <c r="AI8446" s="53"/>
      <c r="AJ8446" s="53"/>
      <c r="AK8446" s="54"/>
    </row>
    <row r="8447" spans="2:37" x14ac:dyDescent="0.25">
      <c r="B8447" s="315"/>
      <c r="C8447" s="315"/>
      <c r="D8447" s="315"/>
      <c r="E8447" s="315"/>
      <c r="F8447" s="315"/>
      <c r="G8447" s="315"/>
      <c r="H8447" s="315"/>
      <c r="I8447" s="54"/>
      <c r="J8447" s="53"/>
      <c r="K8447" s="53"/>
      <c r="L8447" s="270"/>
      <c r="M8447" s="55"/>
      <c r="N8447" s="53"/>
      <c r="O8447" s="87"/>
      <c r="P8447" s="53"/>
      <c r="Q8447" s="53"/>
      <c r="R8447" s="53"/>
      <c r="S8447" s="53"/>
      <c r="T8447" s="53"/>
      <c r="U8447" s="53"/>
      <c r="V8447" s="53"/>
      <c r="W8447" s="53"/>
      <c r="X8447" s="53"/>
      <c r="Y8447" s="53"/>
      <c r="Z8447" s="53"/>
      <c r="AA8447" s="53"/>
      <c r="AB8447" s="53"/>
      <c r="AC8447" s="53"/>
      <c r="AD8447" s="53"/>
      <c r="AE8447" s="53"/>
      <c r="AF8447" s="53"/>
      <c r="AG8447" s="53"/>
      <c r="AH8447" s="53"/>
      <c r="AI8447" s="53"/>
      <c r="AJ8447" s="53"/>
      <c r="AK8447" s="54"/>
    </row>
    <row r="8448" spans="2:37" x14ac:dyDescent="0.25">
      <c r="B8448" s="315"/>
      <c r="C8448" s="315"/>
      <c r="D8448" s="315"/>
      <c r="E8448" s="315"/>
      <c r="F8448" s="315"/>
      <c r="G8448" s="315"/>
      <c r="H8448" s="315"/>
      <c r="I8448" s="54"/>
      <c r="J8448" s="53"/>
      <c r="K8448" s="53"/>
      <c r="L8448" s="270"/>
      <c r="M8448" s="55"/>
      <c r="N8448" s="53"/>
      <c r="O8448" s="87"/>
      <c r="P8448" s="53"/>
      <c r="Q8448" s="53"/>
      <c r="R8448" s="53"/>
      <c r="S8448" s="53"/>
      <c r="T8448" s="53"/>
      <c r="U8448" s="53"/>
      <c r="V8448" s="53"/>
      <c r="W8448" s="53"/>
      <c r="X8448" s="53"/>
      <c r="Y8448" s="53"/>
      <c r="Z8448" s="53"/>
      <c r="AA8448" s="53"/>
      <c r="AB8448" s="53"/>
      <c r="AC8448" s="53"/>
      <c r="AD8448" s="53"/>
      <c r="AE8448" s="53"/>
      <c r="AF8448" s="53"/>
      <c r="AG8448" s="53"/>
      <c r="AH8448" s="53"/>
      <c r="AI8448" s="53"/>
      <c r="AJ8448" s="53"/>
      <c r="AK8448" s="54"/>
    </row>
    <row r="8449" spans="2:37" x14ac:dyDescent="0.25">
      <c r="B8449" s="315"/>
      <c r="C8449" s="315"/>
      <c r="D8449" s="315"/>
      <c r="E8449" s="315"/>
      <c r="F8449" s="315"/>
      <c r="G8449" s="315"/>
      <c r="H8449" s="315"/>
      <c r="I8449" s="54"/>
      <c r="J8449" s="53"/>
      <c r="K8449" s="53"/>
      <c r="L8449" s="270"/>
      <c r="M8449" s="55"/>
      <c r="N8449" s="53"/>
      <c r="O8449" s="87"/>
      <c r="P8449" s="53"/>
      <c r="Q8449" s="53"/>
      <c r="R8449" s="53"/>
      <c r="S8449" s="53"/>
      <c r="T8449" s="53"/>
      <c r="U8449" s="53"/>
      <c r="V8449" s="53"/>
      <c r="W8449" s="53"/>
      <c r="X8449" s="53"/>
      <c r="Y8449" s="53"/>
      <c r="Z8449" s="53"/>
      <c r="AA8449" s="53"/>
      <c r="AB8449" s="53"/>
      <c r="AC8449" s="53"/>
      <c r="AD8449" s="53"/>
      <c r="AE8449" s="53"/>
      <c r="AF8449" s="53"/>
      <c r="AG8449" s="53"/>
      <c r="AH8449" s="53"/>
      <c r="AI8449" s="53"/>
      <c r="AJ8449" s="53"/>
      <c r="AK8449" s="54"/>
    </row>
    <row r="8450" spans="2:37" x14ac:dyDescent="0.25">
      <c r="B8450" s="315"/>
      <c r="C8450" s="315"/>
      <c r="D8450" s="315"/>
      <c r="E8450" s="315"/>
      <c r="F8450" s="315"/>
      <c r="G8450" s="315"/>
      <c r="H8450" s="315"/>
      <c r="I8450" s="54"/>
      <c r="J8450" s="53"/>
      <c r="K8450" s="53"/>
      <c r="L8450" s="270"/>
      <c r="M8450" s="55"/>
      <c r="N8450" s="53"/>
      <c r="O8450" s="87"/>
      <c r="P8450" s="53"/>
      <c r="Q8450" s="53"/>
      <c r="R8450" s="53"/>
      <c r="S8450" s="53"/>
      <c r="T8450" s="53"/>
      <c r="U8450" s="53"/>
      <c r="V8450" s="53"/>
      <c r="W8450" s="53"/>
      <c r="X8450" s="53"/>
      <c r="Y8450" s="53"/>
      <c r="Z8450" s="53"/>
      <c r="AA8450" s="53"/>
      <c r="AB8450" s="53"/>
      <c r="AC8450" s="53"/>
      <c r="AD8450" s="53"/>
      <c r="AE8450" s="53"/>
      <c r="AF8450" s="53"/>
      <c r="AG8450" s="53"/>
      <c r="AH8450" s="53"/>
      <c r="AI8450" s="53"/>
      <c r="AJ8450" s="53"/>
      <c r="AK8450" s="54"/>
    </row>
    <row r="8451" spans="2:37" x14ac:dyDescent="0.25">
      <c r="B8451" s="315"/>
      <c r="C8451" s="315"/>
      <c r="D8451" s="315"/>
      <c r="E8451" s="315"/>
      <c r="F8451" s="315"/>
      <c r="G8451" s="315"/>
      <c r="H8451" s="315"/>
      <c r="I8451" s="54"/>
      <c r="J8451" s="53"/>
      <c r="K8451" s="53"/>
      <c r="L8451" s="270"/>
      <c r="M8451" s="55"/>
      <c r="N8451" s="53"/>
      <c r="O8451" s="87"/>
      <c r="P8451" s="53"/>
      <c r="Q8451" s="53"/>
      <c r="R8451" s="53"/>
      <c r="S8451" s="53"/>
      <c r="T8451" s="53"/>
      <c r="U8451" s="53"/>
      <c r="V8451" s="53"/>
      <c r="W8451" s="53"/>
      <c r="X8451" s="53"/>
      <c r="Y8451" s="53"/>
      <c r="Z8451" s="53"/>
      <c r="AA8451" s="53"/>
      <c r="AB8451" s="53"/>
      <c r="AC8451" s="53"/>
      <c r="AD8451" s="53"/>
      <c r="AE8451" s="53"/>
      <c r="AF8451" s="53"/>
      <c r="AG8451" s="53"/>
      <c r="AH8451" s="53"/>
      <c r="AI8451" s="53"/>
      <c r="AJ8451" s="53"/>
      <c r="AK8451" s="54"/>
    </row>
    <row r="8452" spans="2:37" x14ac:dyDescent="0.25">
      <c r="B8452" s="315"/>
      <c r="C8452" s="315"/>
      <c r="D8452" s="315"/>
      <c r="E8452" s="315"/>
      <c r="F8452" s="315"/>
      <c r="G8452" s="315"/>
      <c r="H8452" s="315"/>
      <c r="I8452" s="54"/>
      <c r="J8452" s="53"/>
      <c r="K8452" s="53"/>
      <c r="L8452" s="270"/>
      <c r="M8452" s="55"/>
      <c r="N8452" s="53"/>
      <c r="O8452" s="87"/>
      <c r="P8452" s="53"/>
      <c r="Q8452" s="53"/>
      <c r="R8452" s="53"/>
      <c r="S8452" s="53"/>
      <c r="T8452" s="53"/>
      <c r="U8452" s="53"/>
      <c r="V8452" s="53"/>
      <c r="W8452" s="53"/>
      <c r="X8452" s="53"/>
      <c r="Y8452" s="53"/>
      <c r="Z8452" s="53"/>
      <c r="AA8452" s="53"/>
      <c r="AB8452" s="53"/>
      <c r="AC8452" s="53"/>
      <c r="AD8452" s="53"/>
      <c r="AE8452" s="53"/>
      <c r="AF8452" s="53"/>
      <c r="AG8452" s="53"/>
      <c r="AH8452" s="53"/>
      <c r="AI8452" s="53"/>
      <c r="AJ8452" s="53"/>
      <c r="AK8452" s="54"/>
    </row>
    <row r="8453" spans="2:37" x14ac:dyDescent="0.25">
      <c r="B8453" s="315"/>
      <c r="C8453" s="315"/>
      <c r="D8453" s="315"/>
      <c r="E8453" s="315"/>
      <c r="F8453" s="315"/>
      <c r="G8453" s="315"/>
      <c r="H8453" s="315"/>
      <c r="I8453" s="54"/>
      <c r="J8453" s="53"/>
      <c r="K8453" s="53"/>
      <c r="L8453" s="270"/>
      <c r="M8453" s="55"/>
      <c r="N8453" s="53"/>
      <c r="O8453" s="87"/>
      <c r="P8453" s="53"/>
      <c r="Q8453" s="53"/>
      <c r="R8453" s="53"/>
      <c r="S8453" s="53"/>
      <c r="T8453" s="53"/>
      <c r="U8453" s="53"/>
      <c r="V8453" s="53"/>
      <c r="W8453" s="53"/>
      <c r="X8453" s="53"/>
      <c r="Y8453" s="53"/>
      <c r="Z8453" s="53"/>
      <c r="AA8453" s="53"/>
      <c r="AB8453" s="53"/>
      <c r="AC8453" s="53"/>
      <c r="AD8453" s="53"/>
      <c r="AE8453" s="53"/>
      <c r="AF8453" s="53"/>
      <c r="AG8453" s="53"/>
      <c r="AH8453" s="53"/>
      <c r="AI8453" s="53"/>
      <c r="AJ8453" s="53"/>
      <c r="AK8453" s="54"/>
    </row>
    <row r="8454" spans="2:37" x14ac:dyDescent="0.25">
      <c r="B8454" s="315"/>
      <c r="C8454" s="315"/>
      <c r="D8454" s="315"/>
      <c r="E8454" s="315"/>
      <c r="F8454" s="315"/>
      <c r="G8454" s="315"/>
      <c r="H8454" s="315"/>
      <c r="I8454" s="54"/>
      <c r="J8454" s="53"/>
      <c r="K8454" s="53"/>
      <c r="L8454" s="270"/>
      <c r="M8454" s="55"/>
      <c r="N8454" s="53"/>
      <c r="O8454" s="87"/>
      <c r="P8454" s="53"/>
      <c r="Q8454" s="53"/>
      <c r="R8454" s="53"/>
      <c r="S8454" s="53"/>
      <c r="T8454" s="53"/>
      <c r="U8454" s="53"/>
      <c r="V8454" s="53"/>
      <c r="W8454" s="53"/>
      <c r="X8454" s="53"/>
      <c r="Y8454" s="53"/>
      <c r="Z8454" s="53"/>
      <c r="AA8454" s="53"/>
      <c r="AB8454" s="53"/>
      <c r="AC8454" s="53"/>
      <c r="AD8454" s="53"/>
      <c r="AE8454" s="53"/>
      <c r="AF8454" s="53"/>
      <c r="AG8454" s="53"/>
      <c r="AH8454" s="53"/>
      <c r="AI8454" s="53"/>
      <c r="AJ8454" s="53"/>
      <c r="AK8454" s="54"/>
    </row>
    <row r="8455" spans="2:37" x14ac:dyDescent="0.25">
      <c r="B8455" s="315"/>
      <c r="C8455" s="315"/>
      <c r="D8455" s="315"/>
      <c r="E8455" s="315"/>
      <c r="F8455" s="315"/>
      <c r="G8455" s="315"/>
      <c r="H8455" s="315"/>
      <c r="I8455" s="54"/>
      <c r="J8455" s="53"/>
      <c r="K8455" s="53"/>
      <c r="L8455" s="270"/>
      <c r="M8455" s="55"/>
      <c r="N8455" s="53"/>
      <c r="O8455" s="87"/>
      <c r="P8455" s="53"/>
      <c r="Q8455" s="53"/>
      <c r="R8455" s="53"/>
      <c r="S8455" s="53"/>
      <c r="T8455" s="53"/>
      <c r="U8455" s="53"/>
      <c r="V8455" s="53"/>
      <c r="W8455" s="53"/>
      <c r="X8455" s="53"/>
      <c r="Y8455" s="53"/>
      <c r="Z8455" s="53"/>
      <c r="AA8455" s="53"/>
      <c r="AB8455" s="53"/>
      <c r="AC8455" s="53"/>
      <c r="AD8455" s="53"/>
      <c r="AE8455" s="53"/>
      <c r="AF8455" s="53"/>
      <c r="AG8455" s="53"/>
      <c r="AH8455" s="53"/>
      <c r="AI8455" s="53"/>
      <c r="AJ8455" s="53"/>
      <c r="AK8455" s="54"/>
    </row>
    <row r="8456" spans="2:37" x14ac:dyDescent="0.25">
      <c r="B8456" s="315"/>
      <c r="C8456" s="315"/>
      <c r="D8456" s="315"/>
      <c r="E8456" s="315"/>
      <c r="F8456" s="315"/>
      <c r="G8456" s="315"/>
      <c r="H8456" s="315"/>
      <c r="I8456" s="54"/>
      <c r="J8456" s="53"/>
      <c r="K8456" s="53"/>
      <c r="L8456" s="270"/>
      <c r="M8456" s="55"/>
      <c r="N8456" s="53"/>
      <c r="O8456" s="87"/>
      <c r="P8456" s="53"/>
      <c r="Q8456" s="53"/>
      <c r="R8456" s="53"/>
      <c r="S8456" s="53"/>
      <c r="T8456" s="53"/>
      <c r="U8456" s="53"/>
      <c r="V8456" s="53"/>
      <c r="W8456" s="53"/>
      <c r="X8456" s="53"/>
      <c r="Y8456" s="53"/>
      <c r="Z8456" s="53"/>
      <c r="AA8456" s="53"/>
      <c r="AB8456" s="53"/>
      <c r="AC8456" s="53"/>
      <c r="AD8456" s="53"/>
      <c r="AE8456" s="53"/>
      <c r="AF8456" s="53"/>
      <c r="AG8456" s="53"/>
      <c r="AH8456" s="53"/>
      <c r="AI8456" s="53"/>
      <c r="AJ8456" s="53"/>
      <c r="AK8456" s="54"/>
    </row>
    <row r="8457" spans="2:37" x14ac:dyDescent="0.25">
      <c r="B8457" s="315"/>
      <c r="C8457" s="315"/>
      <c r="D8457" s="315"/>
      <c r="E8457" s="315"/>
      <c r="F8457" s="315"/>
      <c r="G8457" s="315"/>
      <c r="H8457" s="315"/>
      <c r="I8457" s="54"/>
      <c r="J8457" s="53"/>
      <c r="K8457" s="53"/>
      <c r="L8457" s="270"/>
      <c r="M8457" s="55"/>
      <c r="N8457" s="53"/>
      <c r="O8457" s="87"/>
      <c r="P8457" s="53"/>
      <c r="Q8457" s="53"/>
      <c r="R8457" s="53"/>
      <c r="S8457" s="53"/>
      <c r="T8457" s="53"/>
      <c r="U8457" s="53"/>
      <c r="V8457" s="53"/>
      <c r="W8457" s="53"/>
      <c r="X8457" s="53"/>
      <c r="Y8457" s="53"/>
      <c r="Z8457" s="53"/>
      <c r="AA8457" s="53"/>
      <c r="AB8457" s="53"/>
      <c r="AC8457" s="53"/>
      <c r="AD8457" s="53"/>
      <c r="AE8457" s="53"/>
      <c r="AF8457" s="53"/>
      <c r="AG8457" s="53"/>
      <c r="AH8457" s="53"/>
      <c r="AI8457" s="53"/>
      <c r="AJ8457" s="53"/>
      <c r="AK8457" s="54"/>
    </row>
    <row r="8458" spans="2:37" x14ac:dyDescent="0.25">
      <c r="B8458" s="315"/>
      <c r="C8458" s="315"/>
      <c r="D8458" s="315"/>
      <c r="E8458" s="315"/>
      <c r="F8458" s="315"/>
      <c r="G8458" s="315"/>
      <c r="H8458" s="315"/>
      <c r="I8458" s="54"/>
      <c r="J8458" s="53"/>
      <c r="K8458" s="53"/>
      <c r="L8458" s="270"/>
      <c r="M8458" s="55"/>
      <c r="N8458" s="53"/>
      <c r="O8458" s="87"/>
      <c r="P8458" s="53"/>
      <c r="Q8458" s="53"/>
      <c r="R8458" s="53"/>
      <c r="S8458" s="53"/>
      <c r="T8458" s="53"/>
      <c r="U8458" s="53"/>
      <c r="V8458" s="53"/>
      <c r="W8458" s="53"/>
      <c r="X8458" s="53"/>
      <c r="Y8458" s="53"/>
      <c r="Z8458" s="53"/>
      <c r="AA8458" s="53"/>
      <c r="AB8458" s="53"/>
      <c r="AC8458" s="53"/>
      <c r="AD8458" s="53"/>
      <c r="AE8458" s="53"/>
      <c r="AF8458" s="53"/>
      <c r="AG8458" s="53"/>
      <c r="AH8458" s="53"/>
      <c r="AI8458" s="53"/>
      <c r="AJ8458" s="53"/>
      <c r="AK8458" s="54"/>
    </row>
    <row r="8459" spans="2:37" x14ac:dyDescent="0.25">
      <c r="B8459" s="315"/>
      <c r="C8459" s="315"/>
      <c r="D8459" s="315"/>
      <c r="E8459" s="315"/>
      <c r="F8459" s="315"/>
      <c r="G8459" s="315"/>
      <c r="H8459" s="315"/>
      <c r="I8459" s="54"/>
      <c r="J8459" s="53"/>
      <c r="K8459" s="53"/>
      <c r="L8459" s="270"/>
      <c r="M8459" s="55"/>
      <c r="N8459" s="53"/>
      <c r="O8459" s="87"/>
      <c r="P8459" s="53"/>
      <c r="Q8459" s="53"/>
      <c r="R8459" s="53"/>
      <c r="S8459" s="53"/>
      <c r="T8459" s="53"/>
      <c r="U8459" s="53"/>
      <c r="V8459" s="53"/>
      <c r="W8459" s="53"/>
      <c r="X8459" s="53"/>
      <c r="Y8459" s="53"/>
      <c r="Z8459" s="53"/>
      <c r="AA8459" s="53"/>
      <c r="AB8459" s="53"/>
      <c r="AC8459" s="53"/>
      <c r="AD8459" s="53"/>
      <c r="AE8459" s="53"/>
      <c r="AF8459" s="53"/>
      <c r="AG8459" s="53"/>
      <c r="AH8459" s="53"/>
      <c r="AI8459" s="53"/>
      <c r="AJ8459" s="53"/>
      <c r="AK8459" s="54"/>
    </row>
    <row r="8460" spans="2:37" x14ac:dyDescent="0.25">
      <c r="B8460" s="315"/>
      <c r="C8460" s="315"/>
      <c r="D8460" s="315"/>
      <c r="E8460" s="315"/>
      <c r="F8460" s="315"/>
      <c r="G8460" s="315"/>
      <c r="H8460" s="315"/>
      <c r="I8460" s="54"/>
      <c r="J8460" s="53"/>
      <c r="K8460" s="53"/>
      <c r="L8460" s="270"/>
      <c r="M8460" s="55"/>
      <c r="N8460" s="53"/>
      <c r="O8460" s="87"/>
      <c r="P8460" s="53"/>
      <c r="Q8460" s="53"/>
      <c r="R8460" s="53"/>
      <c r="S8460" s="53"/>
      <c r="T8460" s="53"/>
      <c r="U8460" s="53"/>
      <c r="V8460" s="53"/>
      <c r="W8460" s="53"/>
      <c r="X8460" s="53"/>
      <c r="Y8460" s="53"/>
      <c r="Z8460" s="53"/>
      <c r="AA8460" s="53"/>
      <c r="AB8460" s="53"/>
      <c r="AC8460" s="53"/>
      <c r="AD8460" s="53"/>
      <c r="AE8460" s="53"/>
      <c r="AF8460" s="53"/>
      <c r="AG8460" s="53"/>
      <c r="AH8460" s="53"/>
      <c r="AI8460" s="53"/>
      <c r="AJ8460" s="53"/>
      <c r="AK8460" s="54"/>
    </row>
    <row r="8461" spans="2:37" x14ac:dyDescent="0.25">
      <c r="B8461" s="315"/>
      <c r="C8461" s="315"/>
      <c r="D8461" s="315"/>
      <c r="E8461" s="315"/>
      <c r="F8461" s="315"/>
      <c r="G8461" s="315"/>
      <c r="H8461" s="315"/>
      <c r="I8461" s="54"/>
      <c r="J8461" s="53"/>
      <c r="K8461" s="53"/>
      <c r="L8461" s="270"/>
      <c r="M8461" s="55"/>
      <c r="N8461" s="53"/>
      <c r="O8461" s="87"/>
      <c r="P8461" s="53"/>
      <c r="Q8461" s="53"/>
      <c r="R8461" s="53"/>
      <c r="S8461" s="53"/>
      <c r="T8461" s="53"/>
      <c r="U8461" s="53"/>
      <c r="V8461" s="53"/>
      <c r="W8461" s="53"/>
      <c r="X8461" s="53"/>
      <c r="Y8461" s="53"/>
      <c r="Z8461" s="53"/>
      <c r="AA8461" s="53"/>
      <c r="AB8461" s="53"/>
      <c r="AC8461" s="53"/>
      <c r="AD8461" s="53"/>
      <c r="AE8461" s="53"/>
      <c r="AF8461" s="53"/>
      <c r="AG8461" s="53"/>
      <c r="AH8461" s="53"/>
      <c r="AI8461" s="53"/>
      <c r="AJ8461" s="53"/>
      <c r="AK8461" s="54"/>
    </row>
    <row r="8462" spans="2:37" x14ac:dyDescent="0.25">
      <c r="B8462" s="315"/>
      <c r="C8462" s="315"/>
      <c r="D8462" s="315"/>
      <c r="E8462" s="315"/>
      <c r="F8462" s="315"/>
      <c r="G8462" s="315"/>
      <c r="H8462" s="315"/>
      <c r="I8462" s="54"/>
      <c r="J8462" s="53"/>
      <c r="K8462" s="53"/>
      <c r="L8462" s="270"/>
      <c r="M8462" s="55"/>
      <c r="N8462" s="53"/>
      <c r="O8462" s="87"/>
      <c r="P8462" s="53"/>
      <c r="Q8462" s="53"/>
      <c r="R8462" s="53"/>
      <c r="S8462" s="53"/>
      <c r="T8462" s="53"/>
      <c r="U8462" s="53"/>
      <c r="V8462" s="53"/>
      <c r="W8462" s="53"/>
      <c r="X8462" s="53"/>
      <c r="Y8462" s="53"/>
      <c r="Z8462" s="53"/>
      <c r="AA8462" s="53"/>
      <c r="AB8462" s="53"/>
      <c r="AC8462" s="53"/>
      <c r="AD8462" s="53"/>
      <c r="AE8462" s="53"/>
      <c r="AF8462" s="53"/>
      <c r="AG8462" s="53"/>
      <c r="AH8462" s="53"/>
      <c r="AI8462" s="53"/>
      <c r="AJ8462" s="53"/>
      <c r="AK8462" s="54"/>
    </row>
    <row r="8463" spans="2:37" x14ac:dyDescent="0.25">
      <c r="B8463" s="315"/>
      <c r="C8463" s="315"/>
      <c r="D8463" s="315"/>
      <c r="E8463" s="315"/>
      <c r="F8463" s="315"/>
      <c r="G8463" s="315"/>
      <c r="H8463" s="315"/>
      <c r="I8463" s="54"/>
      <c r="J8463" s="53"/>
      <c r="K8463" s="53"/>
      <c r="L8463" s="270"/>
      <c r="M8463" s="55"/>
      <c r="N8463" s="53"/>
      <c r="O8463" s="87"/>
      <c r="P8463" s="53"/>
      <c r="Q8463" s="53"/>
      <c r="R8463" s="53"/>
      <c r="S8463" s="53"/>
      <c r="T8463" s="53"/>
      <c r="U8463" s="53"/>
      <c r="V8463" s="53"/>
      <c r="W8463" s="53"/>
      <c r="X8463" s="53"/>
      <c r="Y8463" s="53"/>
      <c r="Z8463" s="53"/>
      <c r="AA8463" s="53"/>
      <c r="AB8463" s="53"/>
      <c r="AC8463" s="53"/>
      <c r="AD8463" s="53"/>
      <c r="AE8463" s="53"/>
      <c r="AF8463" s="53"/>
      <c r="AG8463" s="53"/>
      <c r="AH8463" s="53"/>
      <c r="AI8463" s="53"/>
      <c r="AJ8463" s="53"/>
      <c r="AK8463" s="54"/>
    </row>
    <row r="8464" spans="2:37" x14ac:dyDescent="0.25">
      <c r="B8464" s="315"/>
      <c r="C8464" s="315"/>
      <c r="D8464" s="315"/>
      <c r="E8464" s="315"/>
      <c r="F8464" s="315"/>
      <c r="G8464" s="315"/>
      <c r="H8464" s="315"/>
      <c r="I8464" s="54"/>
      <c r="J8464" s="53"/>
      <c r="K8464" s="53"/>
      <c r="L8464" s="270"/>
      <c r="M8464" s="55"/>
      <c r="N8464" s="53"/>
      <c r="O8464" s="87"/>
      <c r="P8464" s="53"/>
      <c r="Q8464" s="53"/>
      <c r="R8464" s="53"/>
      <c r="S8464" s="53"/>
      <c r="T8464" s="53"/>
      <c r="U8464" s="53"/>
      <c r="V8464" s="53"/>
      <c r="W8464" s="53"/>
      <c r="X8464" s="53"/>
      <c r="Y8464" s="53"/>
      <c r="Z8464" s="53"/>
      <c r="AA8464" s="53"/>
      <c r="AB8464" s="53"/>
      <c r="AC8464" s="53"/>
      <c r="AD8464" s="53"/>
      <c r="AE8464" s="53"/>
      <c r="AF8464" s="53"/>
      <c r="AG8464" s="53"/>
      <c r="AH8464" s="53"/>
      <c r="AI8464" s="53"/>
      <c r="AJ8464" s="53"/>
      <c r="AK8464" s="54"/>
    </row>
    <row r="8465" spans="2:37" x14ac:dyDescent="0.25">
      <c r="B8465" s="315"/>
      <c r="C8465" s="315"/>
      <c r="D8465" s="315"/>
      <c r="E8465" s="315"/>
      <c r="F8465" s="315"/>
      <c r="G8465" s="315"/>
      <c r="H8465" s="315"/>
      <c r="I8465" s="54"/>
      <c r="J8465" s="53"/>
      <c r="K8465" s="53"/>
      <c r="L8465" s="270"/>
      <c r="M8465" s="55"/>
      <c r="N8465" s="53"/>
      <c r="O8465" s="87"/>
      <c r="P8465" s="53"/>
      <c r="Q8465" s="53"/>
      <c r="R8465" s="53"/>
      <c r="S8465" s="53"/>
      <c r="T8465" s="53"/>
      <c r="U8465" s="53"/>
      <c r="V8465" s="53"/>
      <c r="W8465" s="53"/>
      <c r="X8465" s="53"/>
      <c r="Y8465" s="53"/>
      <c r="Z8465" s="53"/>
      <c r="AA8465" s="53"/>
      <c r="AB8465" s="53"/>
      <c r="AC8465" s="53"/>
      <c r="AD8465" s="53"/>
      <c r="AE8465" s="53"/>
      <c r="AF8465" s="53"/>
      <c r="AG8465" s="53"/>
      <c r="AH8465" s="53"/>
      <c r="AI8465" s="53"/>
      <c r="AJ8465" s="53"/>
      <c r="AK8465" s="54"/>
    </row>
    <row r="8466" spans="2:37" x14ac:dyDescent="0.25">
      <c r="B8466" s="315"/>
      <c r="C8466" s="315"/>
      <c r="D8466" s="315"/>
      <c r="E8466" s="315"/>
      <c r="F8466" s="315"/>
      <c r="G8466" s="315"/>
      <c r="H8466" s="315"/>
      <c r="I8466" s="54"/>
      <c r="J8466" s="53"/>
      <c r="K8466" s="53"/>
      <c r="L8466" s="270"/>
      <c r="M8466" s="55"/>
      <c r="N8466" s="53"/>
      <c r="O8466" s="87"/>
      <c r="P8466" s="53"/>
      <c r="Q8466" s="53"/>
      <c r="R8466" s="53"/>
      <c r="S8466" s="53"/>
      <c r="T8466" s="53"/>
      <c r="U8466" s="53"/>
      <c r="V8466" s="53"/>
      <c r="W8466" s="53"/>
      <c r="X8466" s="53"/>
      <c r="Y8466" s="53"/>
      <c r="Z8466" s="53"/>
      <c r="AA8466" s="53"/>
      <c r="AB8466" s="53"/>
      <c r="AC8466" s="53"/>
      <c r="AD8466" s="53"/>
      <c r="AE8466" s="53"/>
      <c r="AF8466" s="53"/>
      <c r="AG8466" s="53"/>
      <c r="AH8466" s="53"/>
      <c r="AI8466" s="53"/>
      <c r="AJ8466" s="53"/>
      <c r="AK8466" s="54"/>
    </row>
    <row r="8467" spans="2:37" x14ac:dyDescent="0.25">
      <c r="B8467" s="315"/>
      <c r="C8467" s="315"/>
      <c r="D8467" s="315"/>
      <c r="E8467" s="315"/>
      <c r="F8467" s="315"/>
      <c r="G8467" s="315"/>
      <c r="H8467" s="315"/>
      <c r="I8467" s="54"/>
      <c r="J8467" s="53"/>
      <c r="K8467" s="53"/>
      <c r="L8467" s="270"/>
      <c r="M8467" s="55"/>
      <c r="N8467" s="53"/>
      <c r="O8467" s="87"/>
      <c r="P8467" s="53"/>
      <c r="Q8467" s="53"/>
      <c r="R8467" s="53"/>
      <c r="S8467" s="53"/>
      <c r="T8467" s="53"/>
      <c r="U8467" s="53"/>
      <c r="V8467" s="53"/>
      <c r="W8467" s="53"/>
      <c r="X8467" s="53"/>
      <c r="Y8467" s="53"/>
      <c r="Z8467" s="53"/>
      <c r="AA8467" s="53"/>
      <c r="AB8467" s="53"/>
      <c r="AC8467" s="53"/>
      <c r="AD8467" s="53"/>
      <c r="AE8467" s="53"/>
      <c r="AF8467" s="53"/>
      <c r="AG8467" s="53"/>
      <c r="AH8467" s="53"/>
      <c r="AI8467" s="53"/>
      <c r="AJ8467" s="53"/>
      <c r="AK8467" s="54"/>
    </row>
    <row r="8468" spans="2:37" x14ac:dyDescent="0.25">
      <c r="B8468" s="315"/>
      <c r="C8468" s="315"/>
      <c r="D8468" s="315"/>
      <c r="E8468" s="315"/>
      <c r="F8468" s="315"/>
      <c r="G8468" s="315"/>
      <c r="H8468" s="315"/>
      <c r="I8468" s="54"/>
      <c r="J8468" s="53"/>
      <c r="K8468" s="53"/>
      <c r="L8468" s="270"/>
      <c r="M8468" s="55"/>
      <c r="N8468" s="53"/>
      <c r="O8468" s="87"/>
      <c r="P8468" s="53"/>
      <c r="Q8468" s="53"/>
      <c r="R8468" s="53"/>
      <c r="S8468" s="53"/>
      <c r="T8468" s="53"/>
      <c r="U8468" s="53"/>
      <c r="V8468" s="53"/>
      <c r="W8468" s="53"/>
      <c r="X8468" s="53"/>
      <c r="Y8468" s="53"/>
      <c r="Z8468" s="53"/>
      <c r="AA8468" s="53"/>
      <c r="AB8468" s="53"/>
      <c r="AC8468" s="53"/>
      <c r="AD8468" s="53"/>
      <c r="AE8468" s="53"/>
      <c r="AF8468" s="53"/>
      <c r="AG8468" s="53"/>
      <c r="AH8468" s="53"/>
      <c r="AI8468" s="53"/>
      <c r="AJ8468" s="53"/>
      <c r="AK8468" s="54"/>
    </row>
    <row r="8469" spans="2:37" x14ac:dyDescent="0.25">
      <c r="B8469" s="315"/>
      <c r="C8469" s="315"/>
      <c r="D8469" s="315"/>
      <c r="E8469" s="315"/>
      <c r="F8469" s="315"/>
      <c r="G8469" s="315"/>
      <c r="H8469" s="315"/>
      <c r="I8469" s="54"/>
      <c r="J8469" s="53"/>
      <c r="K8469" s="53"/>
      <c r="L8469" s="270"/>
      <c r="M8469" s="55"/>
      <c r="N8469" s="53"/>
      <c r="O8469" s="87"/>
      <c r="P8469" s="53"/>
      <c r="Q8469" s="53"/>
      <c r="R8469" s="53"/>
      <c r="S8469" s="53"/>
      <c r="T8469" s="53"/>
      <c r="U8469" s="53"/>
      <c r="V8469" s="53"/>
      <c r="W8469" s="53"/>
      <c r="X8469" s="53"/>
      <c r="Y8469" s="53"/>
      <c r="Z8469" s="53"/>
      <c r="AA8469" s="53"/>
      <c r="AB8469" s="53"/>
      <c r="AC8469" s="53"/>
      <c r="AD8469" s="53"/>
      <c r="AE8469" s="53"/>
      <c r="AF8469" s="53"/>
      <c r="AG8469" s="53"/>
      <c r="AH8469" s="53"/>
      <c r="AI8469" s="53"/>
      <c r="AJ8469" s="53"/>
      <c r="AK8469" s="54"/>
    </row>
    <row r="8470" spans="2:37" x14ac:dyDescent="0.25">
      <c r="B8470" s="315"/>
      <c r="C8470" s="315"/>
      <c r="D8470" s="315"/>
      <c r="E8470" s="315"/>
      <c r="F8470" s="315"/>
      <c r="G8470" s="315"/>
      <c r="H8470" s="315"/>
      <c r="I8470" s="54"/>
      <c r="J8470" s="53"/>
      <c r="K8470" s="53"/>
      <c r="L8470" s="270"/>
      <c r="M8470" s="55"/>
      <c r="N8470" s="53"/>
      <c r="O8470" s="87"/>
      <c r="P8470" s="53"/>
      <c r="Q8470" s="53"/>
      <c r="R8470" s="53"/>
      <c r="S8470" s="53"/>
      <c r="T8470" s="53"/>
      <c r="U8470" s="53"/>
      <c r="V8470" s="53"/>
      <c r="W8470" s="53"/>
      <c r="X8470" s="53"/>
      <c r="Y8470" s="53"/>
      <c r="Z8470" s="53"/>
      <c r="AA8470" s="53"/>
      <c r="AB8470" s="53"/>
      <c r="AC8470" s="53"/>
      <c r="AD8470" s="53"/>
      <c r="AE8470" s="53"/>
      <c r="AF8470" s="53"/>
      <c r="AG8470" s="53"/>
      <c r="AH8470" s="53"/>
      <c r="AI8470" s="53"/>
      <c r="AJ8470" s="53"/>
      <c r="AK8470" s="54"/>
    </row>
    <row r="8471" spans="2:37" x14ac:dyDescent="0.25">
      <c r="B8471" s="315"/>
      <c r="C8471" s="315"/>
      <c r="D8471" s="315"/>
      <c r="E8471" s="315"/>
      <c r="F8471" s="315"/>
      <c r="G8471" s="315"/>
      <c r="H8471" s="315"/>
      <c r="I8471" s="54"/>
      <c r="J8471" s="53"/>
      <c r="K8471" s="53"/>
      <c r="L8471" s="270"/>
      <c r="M8471" s="55"/>
      <c r="N8471" s="53"/>
      <c r="O8471" s="87"/>
      <c r="P8471" s="53"/>
      <c r="Q8471" s="53"/>
      <c r="R8471" s="53"/>
      <c r="S8471" s="53"/>
      <c r="T8471" s="53"/>
      <c r="U8471" s="53"/>
      <c r="V8471" s="53"/>
      <c r="W8471" s="53"/>
      <c r="X8471" s="53"/>
      <c r="Y8471" s="53"/>
      <c r="Z8471" s="53"/>
      <c r="AA8471" s="53"/>
      <c r="AB8471" s="53"/>
      <c r="AC8471" s="53"/>
      <c r="AD8471" s="53"/>
      <c r="AE8471" s="53"/>
      <c r="AF8471" s="53"/>
      <c r="AG8471" s="53"/>
      <c r="AH8471" s="53"/>
      <c r="AI8471" s="53"/>
      <c r="AJ8471" s="53"/>
      <c r="AK8471" s="54"/>
    </row>
    <row r="8472" spans="2:37" x14ac:dyDescent="0.25">
      <c r="B8472" s="315"/>
      <c r="C8472" s="315"/>
      <c r="D8472" s="315"/>
      <c r="E8472" s="315"/>
      <c r="F8472" s="315"/>
      <c r="G8472" s="315"/>
      <c r="H8472" s="315"/>
      <c r="I8472" s="54"/>
      <c r="J8472" s="53"/>
      <c r="K8472" s="53"/>
      <c r="L8472" s="270"/>
      <c r="M8472" s="55"/>
      <c r="N8472" s="53"/>
      <c r="O8472" s="87"/>
      <c r="P8472" s="53"/>
      <c r="Q8472" s="53"/>
      <c r="R8472" s="53"/>
      <c r="S8472" s="53"/>
      <c r="T8472" s="53"/>
      <c r="U8472" s="53"/>
      <c r="V8472" s="53"/>
      <c r="W8472" s="53"/>
      <c r="X8472" s="53"/>
      <c r="Y8472" s="53"/>
      <c r="Z8472" s="53"/>
      <c r="AA8472" s="53"/>
      <c r="AB8472" s="53"/>
      <c r="AC8472" s="53"/>
      <c r="AD8472" s="53"/>
      <c r="AE8472" s="53"/>
      <c r="AF8472" s="53"/>
      <c r="AG8472" s="53"/>
      <c r="AH8472" s="53"/>
      <c r="AI8472" s="53"/>
      <c r="AJ8472" s="53"/>
      <c r="AK8472" s="54"/>
    </row>
    <row r="8473" spans="2:37" x14ac:dyDescent="0.25">
      <c r="B8473" s="315"/>
      <c r="C8473" s="315"/>
      <c r="D8473" s="315"/>
      <c r="E8473" s="315"/>
      <c r="F8473" s="315"/>
      <c r="G8473" s="315"/>
      <c r="H8473" s="315"/>
      <c r="I8473" s="54"/>
      <c r="J8473" s="53"/>
      <c r="K8473" s="53"/>
      <c r="L8473" s="270"/>
      <c r="M8473" s="55"/>
      <c r="N8473" s="53"/>
      <c r="O8473" s="87"/>
      <c r="P8473" s="53"/>
      <c r="Q8473" s="53"/>
      <c r="R8473" s="53"/>
      <c r="S8473" s="53"/>
      <c r="T8473" s="53"/>
      <c r="U8473" s="53"/>
      <c r="V8473" s="53"/>
      <c r="W8473" s="53"/>
      <c r="X8473" s="53"/>
      <c r="Y8473" s="53"/>
      <c r="Z8473" s="53"/>
      <c r="AA8473" s="53"/>
      <c r="AB8473" s="53"/>
      <c r="AC8473" s="53"/>
      <c r="AD8473" s="53"/>
      <c r="AE8473" s="53"/>
      <c r="AF8473" s="53"/>
      <c r="AG8473" s="53"/>
      <c r="AH8473" s="53"/>
      <c r="AI8473" s="53"/>
      <c r="AJ8473" s="53"/>
      <c r="AK8473" s="54"/>
    </row>
    <row r="8474" spans="2:37" x14ac:dyDescent="0.25">
      <c r="B8474" s="315"/>
      <c r="C8474" s="315"/>
      <c r="D8474" s="315"/>
      <c r="E8474" s="315"/>
      <c r="F8474" s="315"/>
      <c r="G8474" s="315"/>
      <c r="H8474" s="315"/>
      <c r="I8474" s="54"/>
      <c r="J8474" s="53"/>
      <c r="K8474" s="53"/>
      <c r="L8474" s="270"/>
      <c r="M8474" s="55"/>
      <c r="N8474" s="53"/>
      <c r="O8474" s="87"/>
      <c r="P8474" s="53"/>
      <c r="Q8474" s="53"/>
      <c r="R8474" s="53"/>
      <c r="S8474" s="53"/>
      <c r="T8474" s="53"/>
      <c r="U8474" s="53"/>
      <c r="V8474" s="53"/>
      <c r="W8474" s="53"/>
      <c r="X8474" s="53"/>
      <c r="Y8474" s="53"/>
      <c r="Z8474" s="53"/>
      <c r="AA8474" s="53"/>
      <c r="AB8474" s="53"/>
      <c r="AC8474" s="53"/>
      <c r="AD8474" s="53"/>
      <c r="AE8474" s="53"/>
      <c r="AF8474" s="53"/>
      <c r="AG8474" s="53"/>
      <c r="AH8474" s="53"/>
      <c r="AI8474" s="53"/>
      <c r="AJ8474" s="53"/>
      <c r="AK8474" s="54"/>
    </row>
    <row r="8475" spans="2:37" x14ac:dyDescent="0.25">
      <c r="B8475" s="315"/>
      <c r="C8475" s="315"/>
      <c r="D8475" s="315"/>
      <c r="E8475" s="315"/>
      <c r="F8475" s="315"/>
      <c r="G8475" s="315"/>
      <c r="H8475" s="315"/>
      <c r="I8475" s="54"/>
      <c r="J8475" s="53"/>
      <c r="K8475" s="53"/>
      <c r="L8475" s="270"/>
      <c r="M8475" s="55"/>
      <c r="N8475" s="53"/>
      <c r="O8475" s="87"/>
      <c r="P8475" s="53"/>
      <c r="Q8475" s="53"/>
      <c r="R8475" s="53"/>
      <c r="S8475" s="53"/>
      <c r="T8475" s="53"/>
      <c r="U8475" s="53"/>
      <c r="V8475" s="53"/>
      <c r="W8475" s="53"/>
      <c r="X8475" s="53"/>
      <c r="Y8475" s="53"/>
      <c r="Z8475" s="53"/>
      <c r="AA8475" s="53"/>
      <c r="AB8475" s="53"/>
      <c r="AC8475" s="53"/>
      <c r="AD8475" s="53"/>
      <c r="AE8475" s="53"/>
      <c r="AF8475" s="53"/>
      <c r="AG8475" s="53"/>
      <c r="AH8475" s="53"/>
      <c r="AI8475" s="53"/>
      <c r="AJ8475" s="53"/>
      <c r="AK8475" s="54"/>
    </row>
    <row r="8476" spans="2:37" x14ac:dyDescent="0.25">
      <c r="B8476" s="315"/>
      <c r="C8476" s="315"/>
      <c r="D8476" s="315"/>
      <c r="E8476" s="315"/>
      <c r="F8476" s="315"/>
      <c r="G8476" s="315"/>
      <c r="H8476" s="315"/>
      <c r="I8476" s="54"/>
      <c r="J8476" s="53"/>
      <c r="K8476" s="53"/>
      <c r="L8476" s="270"/>
      <c r="M8476" s="55"/>
      <c r="N8476" s="53"/>
      <c r="O8476" s="87"/>
      <c r="P8476" s="53"/>
      <c r="Q8476" s="53"/>
      <c r="R8476" s="53"/>
      <c r="S8476" s="53"/>
      <c r="T8476" s="53"/>
      <c r="U8476" s="53"/>
      <c r="V8476" s="53"/>
      <c r="W8476" s="53"/>
      <c r="X8476" s="53"/>
      <c r="Y8476" s="53"/>
      <c r="Z8476" s="53"/>
      <c r="AA8476" s="53"/>
      <c r="AB8476" s="53"/>
      <c r="AC8476" s="53"/>
      <c r="AD8476" s="53"/>
      <c r="AE8476" s="53"/>
      <c r="AF8476" s="53"/>
      <c r="AG8476" s="53"/>
      <c r="AH8476" s="53"/>
      <c r="AI8476" s="53"/>
      <c r="AJ8476" s="53"/>
      <c r="AK8476" s="54"/>
    </row>
    <row r="8477" spans="2:37" x14ac:dyDescent="0.25">
      <c r="B8477" s="315"/>
      <c r="C8477" s="315"/>
      <c r="D8477" s="315"/>
      <c r="E8477" s="315"/>
      <c r="F8477" s="315"/>
      <c r="G8477" s="315"/>
      <c r="H8477" s="315"/>
      <c r="I8477" s="54"/>
      <c r="J8477" s="53"/>
      <c r="K8477" s="53"/>
      <c r="L8477" s="270"/>
      <c r="M8477" s="55"/>
      <c r="N8477" s="53"/>
      <c r="O8477" s="87"/>
      <c r="P8477" s="53"/>
      <c r="Q8477" s="53"/>
      <c r="R8477" s="53"/>
      <c r="S8477" s="53"/>
      <c r="T8477" s="53"/>
      <c r="U8477" s="53"/>
      <c r="V8477" s="53"/>
      <c r="W8477" s="53"/>
      <c r="X8477" s="53"/>
      <c r="Y8477" s="53"/>
      <c r="Z8477" s="53"/>
      <c r="AA8477" s="53"/>
      <c r="AB8477" s="53"/>
      <c r="AC8477" s="53"/>
      <c r="AD8477" s="53"/>
      <c r="AE8477" s="53"/>
      <c r="AF8477" s="53"/>
      <c r="AG8477" s="53"/>
      <c r="AH8477" s="53"/>
      <c r="AI8477" s="53"/>
      <c r="AJ8477" s="53"/>
      <c r="AK8477" s="54"/>
    </row>
    <row r="8478" spans="2:37" x14ac:dyDescent="0.25">
      <c r="B8478" s="315"/>
      <c r="C8478" s="315"/>
      <c r="D8478" s="315"/>
      <c r="E8478" s="315"/>
      <c r="F8478" s="315"/>
      <c r="G8478" s="315"/>
      <c r="H8478" s="315"/>
      <c r="I8478" s="54"/>
      <c r="J8478" s="53"/>
      <c r="K8478" s="53"/>
      <c r="L8478" s="270"/>
      <c r="M8478" s="55"/>
      <c r="N8478" s="53"/>
      <c r="O8478" s="87"/>
      <c r="P8478" s="53"/>
      <c r="Q8478" s="53"/>
      <c r="R8478" s="53"/>
      <c r="S8478" s="53"/>
      <c r="T8478" s="53"/>
      <c r="U8478" s="53"/>
      <c r="V8478" s="53"/>
      <c r="W8478" s="53"/>
      <c r="X8478" s="53"/>
      <c r="Y8478" s="53"/>
      <c r="Z8478" s="53"/>
      <c r="AA8478" s="53"/>
      <c r="AB8478" s="53"/>
      <c r="AC8478" s="53"/>
      <c r="AD8478" s="53"/>
      <c r="AE8478" s="53"/>
      <c r="AF8478" s="53"/>
      <c r="AG8478" s="53"/>
      <c r="AH8478" s="53"/>
      <c r="AI8478" s="53"/>
      <c r="AJ8478" s="53"/>
      <c r="AK8478" s="54"/>
    </row>
    <row r="8479" spans="2:37" x14ac:dyDescent="0.25">
      <c r="B8479" s="315"/>
      <c r="C8479" s="315"/>
      <c r="D8479" s="315"/>
      <c r="E8479" s="315"/>
      <c r="F8479" s="315"/>
      <c r="G8479" s="315"/>
      <c r="H8479" s="315"/>
      <c r="I8479" s="54"/>
      <c r="J8479" s="53"/>
      <c r="K8479" s="53"/>
      <c r="L8479" s="270"/>
      <c r="M8479" s="55"/>
      <c r="N8479" s="53"/>
      <c r="O8479" s="87"/>
      <c r="P8479" s="53"/>
      <c r="Q8479" s="53"/>
      <c r="R8479" s="53"/>
      <c r="S8479" s="53"/>
      <c r="T8479" s="53"/>
      <c r="U8479" s="53"/>
      <c r="V8479" s="53"/>
      <c r="W8479" s="53"/>
      <c r="X8479" s="53"/>
      <c r="Y8479" s="53"/>
      <c r="Z8479" s="53"/>
      <c r="AA8479" s="53"/>
      <c r="AB8479" s="53"/>
      <c r="AC8479" s="53"/>
      <c r="AD8479" s="53"/>
      <c r="AE8479" s="53"/>
      <c r="AF8479" s="53"/>
      <c r="AG8479" s="53"/>
      <c r="AH8479" s="53"/>
      <c r="AI8479" s="53"/>
      <c r="AJ8479" s="53"/>
      <c r="AK8479" s="54"/>
    </row>
    <row r="8480" spans="2:37" x14ac:dyDescent="0.25">
      <c r="B8480" s="315"/>
      <c r="C8480" s="315"/>
      <c r="D8480" s="315"/>
      <c r="E8480" s="315"/>
      <c r="F8480" s="315"/>
      <c r="G8480" s="315"/>
      <c r="H8480" s="315"/>
      <c r="I8480" s="54"/>
      <c r="J8480" s="53"/>
      <c r="K8480" s="53"/>
      <c r="L8480" s="270"/>
      <c r="M8480" s="55"/>
      <c r="N8480" s="53"/>
      <c r="O8480" s="87"/>
      <c r="P8480" s="53"/>
      <c r="Q8480" s="53"/>
      <c r="R8480" s="53"/>
      <c r="S8480" s="53"/>
      <c r="T8480" s="53"/>
      <c r="U8480" s="53"/>
      <c r="V8480" s="53"/>
      <c r="W8480" s="53"/>
      <c r="X8480" s="53"/>
      <c r="Y8480" s="53"/>
      <c r="Z8480" s="53"/>
      <c r="AA8480" s="53"/>
      <c r="AB8480" s="53"/>
      <c r="AC8480" s="53"/>
      <c r="AD8480" s="53"/>
      <c r="AE8480" s="53"/>
      <c r="AF8480" s="53"/>
      <c r="AG8480" s="53"/>
      <c r="AH8480" s="53"/>
      <c r="AI8480" s="53"/>
      <c r="AJ8480" s="53"/>
      <c r="AK8480" s="54"/>
    </row>
    <row r="8481" spans="2:37" x14ac:dyDescent="0.25">
      <c r="B8481" s="315"/>
      <c r="C8481" s="315"/>
      <c r="D8481" s="315"/>
      <c r="E8481" s="315"/>
      <c r="F8481" s="315"/>
      <c r="G8481" s="315"/>
      <c r="H8481" s="315"/>
      <c r="I8481" s="54"/>
      <c r="J8481" s="53"/>
      <c r="K8481" s="53"/>
      <c r="L8481" s="270"/>
      <c r="M8481" s="55"/>
      <c r="N8481" s="53"/>
      <c r="O8481" s="87"/>
      <c r="P8481" s="53"/>
      <c r="Q8481" s="53"/>
      <c r="R8481" s="53"/>
      <c r="S8481" s="53"/>
      <c r="T8481" s="53"/>
      <c r="U8481" s="53"/>
      <c r="V8481" s="53"/>
      <c r="W8481" s="53"/>
      <c r="X8481" s="53"/>
      <c r="Y8481" s="53"/>
      <c r="Z8481" s="53"/>
      <c r="AA8481" s="53"/>
      <c r="AB8481" s="53"/>
      <c r="AC8481" s="53"/>
      <c r="AD8481" s="53"/>
      <c r="AE8481" s="53"/>
      <c r="AF8481" s="53"/>
      <c r="AG8481" s="53"/>
      <c r="AH8481" s="53"/>
      <c r="AI8481" s="53"/>
      <c r="AJ8481" s="53"/>
      <c r="AK8481" s="54"/>
    </row>
    <row r="8482" spans="2:37" x14ac:dyDescent="0.25">
      <c r="B8482" s="315"/>
      <c r="C8482" s="315"/>
      <c r="D8482" s="315"/>
      <c r="E8482" s="315"/>
      <c r="F8482" s="315"/>
      <c r="G8482" s="315"/>
      <c r="H8482" s="315"/>
      <c r="I8482" s="54"/>
      <c r="J8482" s="53"/>
      <c r="K8482" s="53"/>
      <c r="L8482" s="270"/>
      <c r="M8482" s="55"/>
      <c r="N8482" s="53"/>
      <c r="O8482" s="87"/>
      <c r="P8482" s="53"/>
      <c r="Q8482" s="53"/>
      <c r="R8482" s="53"/>
      <c r="S8482" s="53"/>
      <c r="T8482" s="53"/>
      <c r="U8482" s="53"/>
      <c r="V8482" s="53"/>
      <c r="W8482" s="53"/>
      <c r="X8482" s="53"/>
      <c r="Y8482" s="53"/>
      <c r="Z8482" s="53"/>
      <c r="AA8482" s="53"/>
      <c r="AB8482" s="53"/>
      <c r="AC8482" s="53"/>
      <c r="AD8482" s="53"/>
      <c r="AE8482" s="53"/>
      <c r="AF8482" s="53"/>
      <c r="AG8482" s="53"/>
      <c r="AH8482" s="53"/>
      <c r="AI8482" s="53"/>
      <c r="AJ8482" s="53"/>
      <c r="AK8482" s="54"/>
    </row>
    <row r="8483" spans="2:37" x14ac:dyDescent="0.25">
      <c r="B8483" s="315"/>
      <c r="C8483" s="315"/>
      <c r="D8483" s="315"/>
      <c r="E8483" s="315"/>
      <c r="F8483" s="315"/>
      <c r="G8483" s="315"/>
      <c r="H8483" s="315"/>
      <c r="I8483" s="54"/>
      <c r="J8483" s="53"/>
      <c r="K8483" s="53"/>
      <c r="L8483" s="270"/>
      <c r="M8483" s="55"/>
      <c r="N8483" s="53"/>
      <c r="O8483" s="87"/>
      <c r="P8483" s="53"/>
      <c r="Q8483" s="53"/>
      <c r="R8483" s="53"/>
      <c r="S8483" s="53"/>
      <c r="T8483" s="53"/>
      <c r="U8483" s="53"/>
      <c r="V8483" s="53"/>
      <c r="W8483" s="53"/>
      <c r="X8483" s="53"/>
      <c r="Y8483" s="53"/>
      <c r="Z8483" s="53"/>
      <c r="AA8483" s="53"/>
      <c r="AB8483" s="53"/>
      <c r="AC8483" s="53"/>
      <c r="AD8483" s="53"/>
      <c r="AE8483" s="53"/>
      <c r="AF8483" s="53"/>
      <c r="AG8483" s="53"/>
      <c r="AH8483" s="53"/>
      <c r="AI8483" s="53"/>
      <c r="AJ8483" s="53"/>
      <c r="AK8483" s="54"/>
    </row>
    <row r="8484" spans="2:37" x14ac:dyDescent="0.25">
      <c r="B8484" s="315"/>
      <c r="C8484" s="315"/>
      <c r="D8484" s="315"/>
      <c r="E8484" s="315"/>
      <c r="F8484" s="315"/>
      <c r="G8484" s="315"/>
      <c r="H8484" s="315"/>
      <c r="I8484" s="54"/>
      <c r="J8484" s="53"/>
      <c r="K8484" s="53"/>
      <c r="L8484" s="270"/>
      <c r="M8484" s="55"/>
      <c r="N8484" s="53"/>
      <c r="O8484" s="87"/>
      <c r="P8484" s="53"/>
      <c r="Q8484" s="53"/>
      <c r="R8484" s="53"/>
      <c r="S8484" s="53"/>
      <c r="T8484" s="53"/>
      <c r="U8484" s="53"/>
      <c r="V8484" s="53"/>
      <c r="W8484" s="53"/>
      <c r="X8484" s="53"/>
      <c r="Y8484" s="53"/>
      <c r="Z8484" s="53"/>
      <c r="AA8484" s="53"/>
      <c r="AB8484" s="53"/>
      <c r="AC8484" s="53"/>
      <c r="AD8484" s="53"/>
      <c r="AE8484" s="53"/>
      <c r="AF8484" s="53"/>
      <c r="AG8484" s="53"/>
      <c r="AH8484" s="53"/>
      <c r="AI8484" s="53"/>
      <c r="AJ8484" s="53"/>
      <c r="AK8484" s="54"/>
    </row>
    <row r="8485" spans="2:37" x14ac:dyDescent="0.25">
      <c r="B8485" s="315"/>
      <c r="C8485" s="315"/>
      <c r="D8485" s="315"/>
      <c r="E8485" s="315"/>
      <c r="F8485" s="315"/>
      <c r="G8485" s="315"/>
      <c r="H8485" s="315"/>
      <c r="I8485" s="54"/>
      <c r="J8485" s="53"/>
      <c r="K8485" s="53"/>
      <c r="L8485" s="270"/>
      <c r="M8485" s="55"/>
      <c r="N8485" s="53"/>
      <c r="O8485" s="87"/>
      <c r="P8485" s="53"/>
      <c r="Q8485" s="53"/>
      <c r="R8485" s="53"/>
      <c r="S8485" s="53"/>
      <c r="T8485" s="53"/>
      <c r="U8485" s="53"/>
      <c r="V8485" s="53"/>
      <c r="W8485" s="53"/>
      <c r="X8485" s="53"/>
      <c r="Y8485" s="53"/>
      <c r="Z8485" s="53"/>
      <c r="AA8485" s="53"/>
      <c r="AB8485" s="53"/>
      <c r="AC8485" s="53"/>
      <c r="AD8485" s="53"/>
      <c r="AE8485" s="53"/>
      <c r="AF8485" s="53"/>
      <c r="AG8485" s="53"/>
      <c r="AH8485" s="53"/>
      <c r="AI8485" s="53"/>
      <c r="AJ8485" s="53"/>
      <c r="AK8485" s="54"/>
    </row>
    <row r="8486" spans="2:37" x14ac:dyDescent="0.25">
      <c r="B8486" s="315"/>
      <c r="C8486" s="315"/>
      <c r="D8486" s="315"/>
      <c r="E8486" s="315"/>
      <c r="F8486" s="315"/>
      <c r="G8486" s="315"/>
      <c r="H8486" s="315"/>
      <c r="I8486" s="54"/>
      <c r="J8486" s="53"/>
      <c r="K8486" s="53"/>
      <c r="L8486" s="270"/>
      <c r="M8486" s="55"/>
      <c r="N8486" s="53"/>
      <c r="O8486" s="87"/>
      <c r="P8486" s="53"/>
      <c r="Q8486" s="53"/>
      <c r="R8486" s="53"/>
      <c r="S8486" s="53"/>
      <c r="T8486" s="53"/>
      <c r="U8486" s="53"/>
      <c r="V8486" s="53"/>
      <c r="W8486" s="53"/>
      <c r="X8486" s="53"/>
      <c r="Y8486" s="53"/>
      <c r="Z8486" s="53"/>
      <c r="AA8486" s="53"/>
      <c r="AB8486" s="53"/>
      <c r="AC8486" s="53"/>
      <c r="AD8486" s="53"/>
      <c r="AE8486" s="53"/>
      <c r="AF8486" s="53"/>
      <c r="AG8486" s="53"/>
      <c r="AH8486" s="53"/>
      <c r="AI8486" s="53"/>
      <c r="AJ8486" s="53"/>
      <c r="AK8486" s="54"/>
    </row>
    <row r="8487" spans="2:37" x14ac:dyDescent="0.25">
      <c r="B8487" s="315"/>
      <c r="C8487" s="315"/>
      <c r="D8487" s="315"/>
      <c r="E8487" s="315"/>
      <c r="F8487" s="315"/>
      <c r="G8487" s="315"/>
      <c r="H8487" s="315"/>
      <c r="I8487" s="54"/>
      <c r="J8487" s="53"/>
      <c r="K8487" s="53"/>
      <c r="L8487" s="270"/>
      <c r="M8487" s="55"/>
      <c r="N8487" s="53"/>
      <c r="O8487" s="87"/>
      <c r="P8487" s="53"/>
      <c r="Q8487" s="53"/>
      <c r="R8487" s="53"/>
      <c r="S8487" s="53"/>
      <c r="T8487" s="53"/>
      <c r="U8487" s="53"/>
      <c r="V8487" s="53"/>
      <c r="W8487" s="53"/>
      <c r="X8487" s="53"/>
      <c r="Y8487" s="53"/>
      <c r="Z8487" s="53"/>
      <c r="AA8487" s="53"/>
      <c r="AB8487" s="53"/>
      <c r="AC8487" s="53"/>
      <c r="AD8487" s="53"/>
      <c r="AE8487" s="53"/>
      <c r="AF8487" s="53"/>
      <c r="AG8487" s="53"/>
      <c r="AH8487" s="53"/>
      <c r="AI8487" s="53"/>
      <c r="AJ8487" s="53"/>
      <c r="AK8487" s="54"/>
    </row>
    <row r="8488" spans="2:37" x14ac:dyDescent="0.25">
      <c r="B8488" s="315"/>
      <c r="C8488" s="315"/>
      <c r="D8488" s="315"/>
      <c r="E8488" s="315"/>
      <c r="F8488" s="315"/>
      <c r="G8488" s="315"/>
      <c r="H8488" s="315"/>
      <c r="I8488" s="54"/>
      <c r="J8488" s="53"/>
      <c r="K8488" s="53"/>
      <c r="L8488" s="270"/>
      <c r="M8488" s="55"/>
      <c r="N8488" s="53"/>
      <c r="O8488" s="87"/>
      <c r="P8488" s="53"/>
      <c r="Q8488" s="53"/>
      <c r="R8488" s="53"/>
      <c r="S8488" s="53"/>
      <c r="T8488" s="53"/>
      <c r="U8488" s="53"/>
      <c r="V8488" s="53"/>
      <c r="W8488" s="53"/>
      <c r="X8488" s="53"/>
      <c r="Y8488" s="53"/>
      <c r="Z8488" s="53"/>
      <c r="AA8488" s="53"/>
      <c r="AB8488" s="53"/>
      <c r="AC8488" s="53"/>
      <c r="AD8488" s="53"/>
      <c r="AE8488" s="53"/>
      <c r="AF8488" s="53"/>
      <c r="AG8488" s="53"/>
      <c r="AH8488" s="53"/>
      <c r="AI8488" s="53"/>
      <c r="AJ8488" s="53"/>
      <c r="AK8488" s="54"/>
    </row>
    <row r="8489" spans="2:37" x14ac:dyDescent="0.25">
      <c r="B8489" s="315"/>
      <c r="C8489" s="315"/>
      <c r="D8489" s="315"/>
      <c r="E8489" s="315"/>
      <c r="F8489" s="315"/>
      <c r="G8489" s="315"/>
      <c r="H8489" s="315"/>
      <c r="I8489" s="54"/>
      <c r="J8489" s="53"/>
      <c r="K8489" s="53"/>
      <c r="L8489" s="270"/>
      <c r="M8489" s="55"/>
      <c r="N8489" s="53"/>
      <c r="O8489" s="87"/>
      <c r="P8489" s="53"/>
      <c r="Q8489" s="53"/>
      <c r="R8489" s="53"/>
      <c r="S8489" s="53"/>
      <c r="T8489" s="53"/>
      <c r="U8489" s="53"/>
      <c r="V8489" s="53"/>
      <c r="W8489" s="53"/>
      <c r="X8489" s="53"/>
      <c r="Y8489" s="53"/>
      <c r="Z8489" s="53"/>
      <c r="AA8489" s="53"/>
      <c r="AB8489" s="53"/>
      <c r="AC8489" s="53"/>
      <c r="AD8489" s="53"/>
      <c r="AE8489" s="53"/>
      <c r="AF8489" s="53"/>
      <c r="AG8489" s="53"/>
      <c r="AH8489" s="53"/>
      <c r="AI8489" s="53"/>
      <c r="AJ8489" s="53"/>
      <c r="AK8489" s="54"/>
    </row>
    <row r="8490" spans="2:37" x14ac:dyDescent="0.25">
      <c r="B8490" s="315"/>
      <c r="C8490" s="315"/>
      <c r="D8490" s="315"/>
      <c r="E8490" s="315"/>
      <c r="F8490" s="315"/>
      <c r="G8490" s="315"/>
      <c r="H8490" s="315"/>
      <c r="I8490" s="54"/>
      <c r="J8490" s="53"/>
      <c r="K8490" s="53"/>
      <c r="L8490" s="270"/>
      <c r="M8490" s="55"/>
      <c r="N8490" s="53"/>
      <c r="O8490" s="87"/>
      <c r="P8490" s="53"/>
      <c r="Q8490" s="53"/>
      <c r="R8490" s="53"/>
      <c r="S8490" s="53"/>
      <c r="T8490" s="53"/>
      <c r="U8490" s="53"/>
      <c r="V8490" s="53"/>
      <c r="W8490" s="53"/>
      <c r="X8490" s="53"/>
      <c r="Y8490" s="53"/>
      <c r="Z8490" s="53"/>
      <c r="AA8490" s="53"/>
      <c r="AB8490" s="53"/>
      <c r="AC8490" s="53"/>
      <c r="AD8490" s="53"/>
      <c r="AE8490" s="53"/>
      <c r="AF8490" s="53"/>
      <c r="AG8490" s="53"/>
      <c r="AH8490" s="53"/>
      <c r="AI8490" s="53"/>
      <c r="AJ8490" s="53"/>
      <c r="AK8490" s="54"/>
    </row>
    <row r="8491" spans="2:37" x14ac:dyDescent="0.25">
      <c r="B8491" s="315"/>
      <c r="C8491" s="315"/>
      <c r="D8491" s="315"/>
      <c r="E8491" s="315"/>
      <c r="F8491" s="315"/>
      <c r="G8491" s="315"/>
      <c r="H8491" s="315"/>
      <c r="I8491" s="54"/>
      <c r="J8491" s="53"/>
      <c r="K8491" s="53"/>
      <c r="L8491" s="270"/>
      <c r="M8491" s="55"/>
      <c r="N8491" s="53"/>
      <c r="O8491" s="87"/>
      <c r="P8491" s="53"/>
      <c r="Q8491" s="53"/>
      <c r="R8491" s="53"/>
      <c r="S8491" s="53"/>
      <c r="T8491" s="53"/>
      <c r="U8491" s="53"/>
      <c r="V8491" s="53"/>
      <c r="W8491" s="53"/>
      <c r="X8491" s="53"/>
      <c r="Y8491" s="53"/>
      <c r="Z8491" s="53"/>
      <c r="AA8491" s="53"/>
      <c r="AB8491" s="53"/>
      <c r="AC8491" s="53"/>
      <c r="AD8491" s="53"/>
      <c r="AE8491" s="53"/>
      <c r="AF8491" s="53"/>
      <c r="AG8491" s="53"/>
      <c r="AH8491" s="53"/>
      <c r="AI8491" s="53"/>
      <c r="AJ8491" s="53"/>
      <c r="AK8491" s="54"/>
    </row>
    <row r="8492" spans="2:37" x14ac:dyDescent="0.25">
      <c r="B8492" s="315"/>
      <c r="C8492" s="315"/>
      <c r="D8492" s="315"/>
      <c r="E8492" s="315"/>
      <c r="F8492" s="315"/>
      <c r="G8492" s="315"/>
      <c r="H8492" s="315"/>
      <c r="I8492" s="54"/>
      <c r="J8492" s="53"/>
      <c r="K8492" s="53"/>
      <c r="L8492" s="270"/>
      <c r="M8492" s="55"/>
      <c r="N8492" s="53"/>
      <c r="O8492" s="87"/>
      <c r="P8492" s="53"/>
      <c r="Q8492" s="53"/>
      <c r="R8492" s="53"/>
      <c r="S8492" s="53"/>
      <c r="T8492" s="53"/>
      <c r="U8492" s="53"/>
      <c r="V8492" s="53"/>
      <c r="W8492" s="53"/>
      <c r="X8492" s="53"/>
      <c r="Y8492" s="53"/>
      <c r="Z8492" s="53"/>
      <c r="AA8492" s="53"/>
      <c r="AB8492" s="53"/>
      <c r="AC8492" s="53"/>
      <c r="AD8492" s="53"/>
      <c r="AE8492" s="53"/>
      <c r="AF8492" s="53"/>
      <c r="AG8492" s="53"/>
      <c r="AH8492" s="53"/>
      <c r="AI8492" s="53"/>
      <c r="AJ8492" s="53"/>
      <c r="AK8492" s="54"/>
    </row>
    <row r="8493" spans="2:37" x14ac:dyDescent="0.25">
      <c r="B8493" s="315"/>
      <c r="C8493" s="315"/>
      <c r="D8493" s="315"/>
      <c r="E8493" s="315"/>
      <c r="F8493" s="315"/>
      <c r="G8493" s="315"/>
      <c r="H8493" s="315"/>
      <c r="I8493" s="54"/>
      <c r="J8493" s="53"/>
      <c r="K8493" s="53"/>
      <c r="L8493" s="270"/>
      <c r="M8493" s="55"/>
      <c r="N8493" s="53"/>
      <c r="O8493" s="87"/>
      <c r="P8493" s="53"/>
      <c r="Q8493" s="53"/>
      <c r="R8493" s="53"/>
      <c r="S8493" s="53"/>
      <c r="T8493" s="53"/>
      <c r="U8493" s="53"/>
      <c r="V8493" s="53"/>
      <c r="W8493" s="53"/>
      <c r="X8493" s="53"/>
      <c r="Y8493" s="53"/>
      <c r="Z8493" s="53"/>
      <c r="AA8493" s="53"/>
      <c r="AB8493" s="53"/>
      <c r="AC8493" s="53"/>
      <c r="AD8493" s="53"/>
      <c r="AE8493" s="53"/>
      <c r="AF8493" s="53"/>
      <c r="AG8493" s="53"/>
      <c r="AH8493" s="53"/>
      <c r="AI8493" s="53"/>
      <c r="AJ8493" s="53"/>
      <c r="AK8493" s="54"/>
    </row>
    <row r="8494" spans="2:37" x14ac:dyDescent="0.25">
      <c r="B8494" s="315"/>
      <c r="C8494" s="315"/>
      <c r="D8494" s="315"/>
      <c r="E8494" s="315"/>
      <c r="F8494" s="315"/>
      <c r="G8494" s="315"/>
      <c r="H8494" s="315"/>
      <c r="I8494" s="54"/>
      <c r="J8494" s="53"/>
      <c r="K8494" s="53"/>
      <c r="L8494" s="270"/>
      <c r="M8494" s="55"/>
      <c r="N8494" s="53"/>
      <c r="O8494" s="87"/>
      <c r="P8494" s="53"/>
      <c r="Q8494" s="53"/>
      <c r="R8494" s="53"/>
      <c r="S8494" s="53"/>
      <c r="T8494" s="53"/>
      <c r="U8494" s="53"/>
      <c r="V8494" s="53"/>
      <c r="W8494" s="53"/>
      <c r="X8494" s="53"/>
      <c r="Y8494" s="53"/>
      <c r="Z8494" s="53"/>
      <c r="AA8494" s="53"/>
      <c r="AB8494" s="53"/>
      <c r="AC8494" s="53"/>
      <c r="AD8494" s="53"/>
      <c r="AE8494" s="53"/>
      <c r="AF8494" s="53"/>
      <c r="AG8494" s="53"/>
      <c r="AH8494" s="53"/>
      <c r="AI8494" s="53"/>
      <c r="AJ8494" s="53"/>
      <c r="AK8494" s="54"/>
    </row>
    <row r="8495" spans="2:37" x14ac:dyDescent="0.25">
      <c r="B8495" s="315"/>
      <c r="C8495" s="315"/>
      <c r="D8495" s="315"/>
      <c r="E8495" s="315"/>
      <c r="F8495" s="315"/>
      <c r="G8495" s="315"/>
      <c r="H8495" s="315"/>
      <c r="I8495" s="54"/>
      <c r="J8495" s="53"/>
      <c r="K8495" s="53"/>
      <c r="L8495" s="270"/>
      <c r="M8495" s="55"/>
      <c r="N8495" s="53"/>
      <c r="O8495" s="87"/>
      <c r="P8495" s="53"/>
      <c r="Q8495" s="53"/>
      <c r="R8495" s="53"/>
      <c r="S8495" s="53"/>
      <c r="T8495" s="53"/>
      <c r="U8495" s="53"/>
      <c r="V8495" s="53"/>
      <c r="W8495" s="53"/>
      <c r="X8495" s="53"/>
      <c r="Y8495" s="53"/>
      <c r="Z8495" s="53"/>
      <c r="AA8495" s="53"/>
      <c r="AB8495" s="53"/>
      <c r="AC8495" s="53"/>
      <c r="AD8495" s="53"/>
      <c r="AE8495" s="53"/>
      <c r="AF8495" s="53"/>
      <c r="AG8495" s="53"/>
      <c r="AH8495" s="53"/>
      <c r="AI8495" s="53"/>
      <c r="AJ8495" s="53"/>
      <c r="AK8495" s="54"/>
    </row>
    <row r="8496" spans="2:37" x14ac:dyDescent="0.25">
      <c r="B8496" s="315"/>
      <c r="C8496" s="315"/>
      <c r="D8496" s="315"/>
      <c r="E8496" s="315"/>
      <c r="F8496" s="315"/>
      <c r="G8496" s="315"/>
      <c r="H8496" s="315"/>
      <c r="I8496" s="54"/>
      <c r="J8496" s="53"/>
      <c r="K8496" s="53"/>
      <c r="L8496" s="270"/>
      <c r="M8496" s="55"/>
      <c r="N8496" s="53"/>
      <c r="O8496" s="87"/>
      <c r="P8496" s="53"/>
      <c r="Q8496" s="53"/>
      <c r="R8496" s="53"/>
      <c r="S8496" s="53"/>
      <c r="T8496" s="53"/>
      <c r="U8496" s="53"/>
      <c r="V8496" s="53"/>
      <c r="W8496" s="53"/>
      <c r="X8496" s="53"/>
      <c r="Y8496" s="53"/>
      <c r="Z8496" s="53"/>
      <c r="AA8496" s="53"/>
      <c r="AB8496" s="53"/>
      <c r="AC8496" s="53"/>
      <c r="AD8496" s="53"/>
      <c r="AE8496" s="53"/>
      <c r="AF8496" s="53"/>
      <c r="AG8496" s="53"/>
      <c r="AH8496" s="53"/>
      <c r="AI8496" s="53"/>
      <c r="AJ8496" s="53"/>
      <c r="AK8496" s="54"/>
    </row>
    <row r="8497" spans="2:37" x14ac:dyDescent="0.25">
      <c r="B8497" s="315"/>
      <c r="C8497" s="315"/>
      <c r="D8497" s="315"/>
      <c r="E8497" s="315"/>
      <c r="F8497" s="315"/>
      <c r="G8497" s="315"/>
      <c r="H8497" s="315"/>
      <c r="I8497" s="54"/>
      <c r="J8497" s="53"/>
      <c r="K8497" s="53"/>
      <c r="L8497" s="270"/>
      <c r="M8497" s="55"/>
      <c r="N8497" s="53"/>
      <c r="O8497" s="87"/>
      <c r="P8497" s="53"/>
      <c r="Q8497" s="53"/>
      <c r="R8497" s="53"/>
      <c r="S8497" s="53"/>
      <c r="T8497" s="53"/>
      <c r="U8497" s="53"/>
      <c r="V8497" s="53"/>
      <c r="W8497" s="53"/>
      <c r="X8497" s="53"/>
      <c r="Y8497" s="53"/>
      <c r="Z8497" s="53"/>
      <c r="AA8497" s="53"/>
      <c r="AB8497" s="53"/>
      <c r="AC8497" s="53"/>
      <c r="AD8497" s="53"/>
      <c r="AE8497" s="53"/>
      <c r="AF8497" s="53"/>
      <c r="AG8497" s="53"/>
      <c r="AH8497" s="53"/>
      <c r="AI8497" s="53"/>
      <c r="AJ8497" s="53"/>
      <c r="AK8497" s="54"/>
    </row>
    <row r="8498" spans="2:37" x14ac:dyDescent="0.25">
      <c r="B8498" s="315"/>
      <c r="C8498" s="315"/>
      <c r="D8498" s="315"/>
      <c r="E8498" s="315"/>
      <c r="F8498" s="315"/>
      <c r="G8498" s="315"/>
      <c r="H8498" s="315"/>
      <c r="I8498" s="54"/>
      <c r="J8498" s="53"/>
      <c r="K8498" s="53"/>
      <c r="L8498" s="270"/>
      <c r="M8498" s="55"/>
      <c r="N8498" s="53"/>
      <c r="O8498" s="87"/>
      <c r="P8498" s="53"/>
      <c r="Q8498" s="53"/>
      <c r="R8498" s="53"/>
      <c r="S8498" s="53"/>
      <c r="T8498" s="53"/>
      <c r="U8498" s="53"/>
      <c r="V8498" s="53"/>
      <c r="W8498" s="53"/>
      <c r="X8498" s="53"/>
      <c r="Y8498" s="53"/>
      <c r="Z8498" s="53"/>
      <c r="AA8498" s="53"/>
      <c r="AB8498" s="53"/>
      <c r="AC8498" s="53"/>
      <c r="AD8498" s="53"/>
      <c r="AE8498" s="53"/>
      <c r="AF8498" s="53"/>
      <c r="AG8498" s="53"/>
      <c r="AH8498" s="53"/>
      <c r="AI8498" s="53"/>
      <c r="AJ8498" s="53"/>
      <c r="AK8498" s="54"/>
    </row>
    <row r="8499" spans="2:37" x14ac:dyDescent="0.25">
      <c r="B8499" s="315"/>
      <c r="C8499" s="315"/>
      <c r="D8499" s="315"/>
      <c r="E8499" s="315"/>
      <c r="F8499" s="315"/>
      <c r="G8499" s="315"/>
      <c r="H8499" s="315"/>
      <c r="I8499" s="54"/>
      <c r="J8499" s="53"/>
      <c r="K8499" s="53"/>
      <c r="L8499" s="270"/>
      <c r="M8499" s="55"/>
      <c r="N8499" s="53"/>
      <c r="O8499" s="87"/>
      <c r="P8499" s="53"/>
      <c r="Q8499" s="53"/>
      <c r="R8499" s="53"/>
      <c r="S8499" s="53"/>
      <c r="T8499" s="53"/>
      <c r="U8499" s="53"/>
      <c r="V8499" s="53"/>
      <c r="W8499" s="53"/>
      <c r="X8499" s="53"/>
      <c r="Y8499" s="53"/>
      <c r="Z8499" s="53"/>
      <c r="AA8499" s="53"/>
      <c r="AB8499" s="53"/>
      <c r="AC8499" s="53"/>
      <c r="AD8499" s="53"/>
      <c r="AE8499" s="53"/>
      <c r="AF8499" s="53"/>
      <c r="AG8499" s="53"/>
      <c r="AH8499" s="53"/>
      <c r="AI8499" s="53"/>
      <c r="AJ8499" s="53"/>
      <c r="AK8499" s="54"/>
    </row>
    <row r="8500" spans="2:37" x14ac:dyDescent="0.25">
      <c r="B8500" s="315"/>
      <c r="C8500" s="315"/>
      <c r="D8500" s="315"/>
      <c r="E8500" s="315"/>
      <c r="F8500" s="315"/>
      <c r="G8500" s="315"/>
      <c r="H8500" s="315"/>
      <c r="I8500" s="54"/>
      <c r="J8500" s="53"/>
      <c r="K8500" s="53"/>
      <c r="L8500" s="270"/>
      <c r="M8500" s="55"/>
      <c r="N8500" s="53"/>
      <c r="O8500" s="87"/>
      <c r="P8500" s="53"/>
      <c r="Q8500" s="53"/>
      <c r="R8500" s="53"/>
      <c r="S8500" s="53"/>
      <c r="T8500" s="53"/>
      <c r="U8500" s="53"/>
      <c r="V8500" s="53"/>
      <c r="W8500" s="53"/>
      <c r="X8500" s="53"/>
      <c r="Y8500" s="53"/>
      <c r="Z8500" s="53"/>
      <c r="AA8500" s="53"/>
      <c r="AB8500" s="53"/>
      <c r="AC8500" s="53"/>
      <c r="AD8500" s="53"/>
      <c r="AE8500" s="53"/>
      <c r="AF8500" s="53"/>
      <c r="AG8500" s="53"/>
      <c r="AH8500" s="53"/>
      <c r="AI8500" s="53"/>
      <c r="AJ8500" s="53"/>
      <c r="AK8500" s="54"/>
    </row>
    <row r="8501" spans="2:37" x14ac:dyDescent="0.25">
      <c r="B8501" s="315"/>
      <c r="C8501" s="315"/>
      <c r="D8501" s="315"/>
      <c r="E8501" s="315"/>
      <c r="F8501" s="315"/>
      <c r="G8501" s="315"/>
      <c r="H8501" s="315"/>
      <c r="I8501" s="54"/>
      <c r="J8501" s="53"/>
      <c r="K8501" s="53"/>
      <c r="L8501" s="270"/>
      <c r="M8501" s="55"/>
      <c r="N8501" s="53"/>
      <c r="O8501" s="87"/>
      <c r="P8501" s="53"/>
      <c r="Q8501" s="53"/>
      <c r="R8501" s="53"/>
      <c r="S8501" s="53"/>
      <c r="T8501" s="53"/>
      <c r="U8501" s="53"/>
      <c r="V8501" s="53"/>
      <c r="W8501" s="53"/>
      <c r="X8501" s="53"/>
      <c r="Y8501" s="53"/>
      <c r="Z8501" s="53"/>
      <c r="AA8501" s="53"/>
      <c r="AB8501" s="53"/>
      <c r="AC8501" s="53"/>
      <c r="AD8501" s="53"/>
      <c r="AE8501" s="53"/>
      <c r="AF8501" s="53"/>
      <c r="AG8501" s="53"/>
      <c r="AH8501" s="53"/>
      <c r="AI8501" s="53"/>
      <c r="AJ8501" s="53"/>
      <c r="AK8501" s="54"/>
    </row>
    <row r="8502" spans="2:37" x14ac:dyDescent="0.25">
      <c r="B8502" s="315"/>
      <c r="C8502" s="315"/>
      <c r="D8502" s="315"/>
      <c r="E8502" s="315"/>
      <c r="F8502" s="315"/>
      <c r="G8502" s="315"/>
      <c r="H8502" s="315"/>
      <c r="I8502" s="54"/>
      <c r="J8502" s="53"/>
      <c r="K8502" s="53"/>
      <c r="L8502" s="270"/>
      <c r="M8502" s="55"/>
      <c r="N8502" s="53"/>
      <c r="O8502" s="87"/>
      <c r="P8502" s="53"/>
      <c r="Q8502" s="53"/>
      <c r="R8502" s="53"/>
      <c r="S8502" s="53"/>
      <c r="T8502" s="53"/>
      <c r="U8502" s="53"/>
      <c r="V8502" s="53"/>
      <c r="W8502" s="53"/>
      <c r="X8502" s="53"/>
      <c r="Y8502" s="53"/>
      <c r="Z8502" s="53"/>
      <c r="AA8502" s="53"/>
      <c r="AB8502" s="53"/>
      <c r="AC8502" s="53"/>
      <c r="AD8502" s="53"/>
      <c r="AE8502" s="53"/>
      <c r="AF8502" s="53"/>
      <c r="AG8502" s="53"/>
      <c r="AH8502" s="53"/>
      <c r="AI8502" s="53"/>
      <c r="AJ8502" s="53"/>
      <c r="AK8502" s="54"/>
    </row>
    <row r="8503" spans="2:37" x14ac:dyDescent="0.25">
      <c r="B8503" s="315"/>
      <c r="C8503" s="315"/>
      <c r="D8503" s="315"/>
      <c r="E8503" s="315"/>
      <c r="F8503" s="315"/>
      <c r="G8503" s="315"/>
      <c r="H8503" s="315"/>
      <c r="I8503" s="54"/>
      <c r="J8503" s="53"/>
      <c r="K8503" s="53"/>
      <c r="L8503" s="270"/>
      <c r="M8503" s="55"/>
      <c r="N8503" s="53"/>
      <c r="O8503" s="87"/>
      <c r="P8503" s="53"/>
      <c r="Q8503" s="53"/>
      <c r="R8503" s="53"/>
      <c r="S8503" s="53"/>
      <c r="T8503" s="53"/>
      <c r="U8503" s="53"/>
      <c r="V8503" s="53"/>
      <c r="W8503" s="53"/>
      <c r="X8503" s="53"/>
      <c r="Y8503" s="53"/>
      <c r="Z8503" s="53"/>
      <c r="AA8503" s="53"/>
      <c r="AB8503" s="53"/>
      <c r="AC8503" s="53"/>
      <c r="AD8503" s="53"/>
      <c r="AE8503" s="53"/>
      <c r="AF8503" s="53"/>
      <c r="AG8503" s="53"/>
      <c r="AH8503" s="53"/>
      <c r="AI8503" s="53"/>
      <c r="AJ8503" s="53"/>
      <c r="AK8503" s="54"/>
    </row>
    <row r="8504" spans="2:37" x14ac:dyDescent="0.25">
      <c r="B8504" s="315"/>
      <c r="C8504" s="315"/>
      <c r="D8504" s="315"/>
      <c r="E8504" s="315"/>
      <c r="F8504" s="315"/>
      <c r="G8504" s="315"/>
      <c r="H8504" s="315"/>
      <c r="I8504" s="54"/>
      <c r="J8504" s="53"/>
      <c r="K8504" s="53"/>
      <c r="L8504" s="270"/>
      <c r="M8504" s="55"/>
      <c r="N8504" s="53"/>
      <c r="O8504" s="87"/>
      <c r="P8504" s="53"/>
      <c r="Q8504" s="53"/>
      <c r="R8504" s="53"/>
      <c r="S8504" s="53"/>
      <c r="T8504" s="53"/>
      <c r="U8504" s="53"/>
      <c r="V8504" s="53"/>
      <c r="W8504" s="53"/>
      <c r="X8504" s="53"/>
      <c r="Y8504" s="53"/>
      <c r="Z8504" s="53"/>
      <c r="AA8504" s="53"/>
      <c r="AB8504" s="53"/>
      <c r="AC8504" s="53"/>
      <c r="AD8504" s="53"/>
      <c r="AE8504" s="53"/>
      <c r="AF8504" s="53"/>
      <c r="AG8504" s="53"/>
      <c r="AH8504" s="53"/>
      <c r="AI8504" s="53"/>
      <c r="AJ8504" s="53"/>
      <c r="AK8504" s="54"/>
    </row>
    <row r="8505" spans="2:37" x14ac:dyDescent="0.25">
      <c r="B8505" s="315"/>
      <c r="C8505" s="315"/>
      <c r="D8505" s="315"/>
      <c r="E8505" s="315"/>
      <c r="F8505" s="315"/>
      <c r="G8505" s="315"/>
      <c r="H8505" s="315"/>
      <c r="I8505" s="54"/>
      <c r="J8505" s="53"/>
      <c r="K8505" s="53"/>
      <c r="L8505" s="270"/>
      <c r="M8505" s="55"/>
      <c r="N8505" s="53"/>
      <c r="O8505" s="87"/>
      <c r="P8505" s="53"/>
      <c r="Q8505" s="53"/>
      <c r="R8505" s="53"/>
      <c r="S8505" s="53"/>
      <c r="T8505" s="53"/>
      <c r="U8505" s="53"/>
      <c r="V8505" s="53"/>
      <c r="W8505" s="53"/>
      <c r="X8505" s="53"/>
      <c r="Y8505" s="53"/>
      <c r="Z8505" s="53"/>
      <c r="AA8505" s="53"/>
      <c r="AB8505" s="53"/>
      <c r="AC8505" s="53"/>
      <c r="AD8505" s="53"/>
      <c r="AE8505" s="53"/>
      <c r="AF8505" s="53"/>
      <c r="AG8505" s="53"/>
      <c r="AH8505" s="53"/>
      <c r="AI8505" s="53"/>
      <c r="AJ8505" s="53"/>
      <c r="AK8505" s="54"/>
    </row>
    <row r="8506" spans="2:37" x14ac:dyDescent="0.25">
      <c r="B8506" s="315"/>
      <c r="C8506" s="315"/>
      <c r="D8506" s="315"/>
      <c r="E8506" s="315"/>
      <c r="F8506" s="315"/>
      <c r="G8506" s="315"/>
      <c r="H8506" s="315"/>
      <c r="I8506" s="54"/>
      <c r="J8506" s="53"/>
      <c r="K8506" s="53"/>
      <c r="L8506" s="270"/>
      <c r="M8506" s="55"/>
      <c r="N8506" s="53"/>
      <c r="O8506" s="87"/>
      <c r="P8506" s="53"/>
      <c r="Q8506" s="53"/>
      <c r="R8506" s="53"/>
      <c r="S8506" s="53"/>
      <c r="T8506" s="53"/>
      <c r="U8506" s="53"/>
      <c r="V8506" s="53"/>
      <c r="W8506" s="53"/>
      <c r="X8506" s="53"/>
      <c r="Y8506" s="53"/>
      <c r="Z8506" s="53"/>
      <c r="AA8506" s="53"/>
      <c r="AB8506" s="53"/>
      <c r="AC8506" s="53"/>
      <c r="AD8506" s="53"/>
      <c r="AE8506" s="53"/>
      <c r="AF8506" s="53"/>
      <c r="AG8506" s="53"/>
      <c r="AH8506" s="53"/>
      <c r="AI8506" s="53"/>
      <c r="AJ8506" s="53"/>
      <c r="AK8506" s="54"/>
    </row>
    <row r="8507" spans="2:37" x14ac:dyDescent="0.25">
      <c r="B8507" s="315"/>
      <c r="C8507" s="315"/>
      <c r="D8507" s="315"/>
      <c r="E8507" s="315"/>
      <c r="F8507" s="315"/>
      <c r="G8507" s="315"/>
      <c r="H8507" s="315"/>
      <c r="I8507" s="54"/>
      <c r="J8507" s="53"/>
      <c r="K8507" s="53"/>
      <c r="L8507" s="270"/>
      <c r="M8507" s="55"/>
      <c r="N8507" s="53"/>
      <c r="O8507" s="87"/>
      <c r="P8507" s="53"/>
      <c r="Q8507" s="53"/>
      <c r="R8507" s="53"/>
      <c r="S8507" s="53"/>
      <c r="T8507" s="53"/>
      <c r="U8507" s="53"/>
      <c r="V8507" s="53"/>
      <c r="W8507" s="53"/>
      <c r="X8507" s="53"/>
      <c r="Y8507" s="53"/>
      <c r="Z8507" s="53"/>
      <c r="AA8507" s="53"/>
      <c r="AB8507" s="53"/>
      <c r="AC8507" s="53"/>
      <c r="AD8507" s="53"/>
      <c r="AE8507" s="53"/>
      <c r="AF8507" s="53"/>
      <c r="AG8507" s="53"/>
      <c r="AH8507" s="53"/>
      <c r="AI8507" s="53"/>
      <c r="AJ8507" s="53"/>
      <c r="AK8507" s="54"/>
    </row>
    <row r="8508" spans="2:37" x14ac:dyDescent="0.25">
      <c r="B8508" s="315"/>
      <c r="C8508" s="315"/>
      <c r="D8508" s="315"/>
      <c r="E8508" s="315"/>
      <c r="F8508" s="315"/>
      <c r="G8508" s="315"/>
      <c r="H8508" s="315"/>
      <c r="I8508" s="54"/>
      <c r="J8508" s="53"/>
      <c r="K8508" s="53"/>
      <c r="L8508" s="270"/>
      <c r="M8508" s="55"/>
      <c r="N8508" s="53"/>
      <c r="O8508" s="87"/>
      <c r="P8508" s="53"/>
      <c r="Q8508" s="53"/>
      <c r="R8508" s="53"/>
      <c r="S8508" s="53"/>
      <c r="T8508" s="53"/>
      <c r="U8508" s="53"/>
      <c r="V8508" s="53"/>
      <c r="W8508" s="53"/>
      <c r="X8508" s="53"/>
      <c r="Y8508" s="53"/>
      <c r="Z8508" s="53"/>
      <c r="AA8508" s="53"/>
      <c r="AB8508" s="53"/>
      <c r="AC8508" s="53"/>
      <c r="AD8508" s="53"/>
      <c r="AE8508" s="53"/>
      <c r="AF8508" s="53"/>
      <c r="AG8508" s="53"/>
      <c r="AH8508" s="53"/>
      <c r="AI8508" s="53"/>
      <c r="AJ8508" s="53"/>
      <c r="AK8508" s="54"/>
    </row>
    <row r="8509" spans="2:37" x14ac:dyDescent="0.25">
      <c r="B8509" s="315"/>
      <c r="C8509" s="315"/>
      <c r="D8509" s="315"/>
      <c r="E8509" s="315"/>
      <c r="F8509" s="315"/>
      <c r="G8509" s="315"/>
      <c r="H8509" s="315"/>
      <c r="I8509" s="54"/>
      <c r="J8509" s="53"/>
      <c r="K8509" s="53"/>
      <c r="L8509" s="270"/>
      <c r="M8509" s="55"/>
      <c r="N8509" s="53"/>
      <c r="O8509" s="87"/>
      <c r="P8509" s="53"/>
      <c r="Q8509" s="53"/>
      <c r="R8509" s="53"/>
      <c r="S8509" s="53"/>
      <c r="T8509" s="53"/>
      <c r="U8509" s="53"/>
      <c r="V8509" s="53"/>
      <c r="W8509" s="53"/>
      <c r="X8509" s="53"/>
      <c r="Y8509" s="53"/>
      <c r="Z8509" s="53"/>
      <c r="AA8509" s="53"/>
      <c r="AB8509" s="53"/>
      <c r="AC8509" s="53"/>
      <c r="AD8509" s="53"/>
      <c r="AE8509" s="53"/>
      <c r="AF8509" s="53"/>
      <c r="AG8509" s="53"/>
      <c r="AH8509" s="53"/>
      <c r="AI8509" s="53"/>
      <c r="AJ8509" s="53"/>
      <c r="AK8509" s="54"/>
    </row>
    <row r="8510" spans="2:37" x14ac:dyDescent="0.25">
      <c r="B8510" s="315"/>
      <c r="C8510" s="315"/>
      <c r="D8510" s="315"/>
      <c r="E8510" s="315"/>
      <c r="F8510" s="315"/>
      <c r="G8510" s="315"/>
      <c r="H8510" s="315"/>
      <c r="I8510" s="54"/>
      <c r="J8510" s="53"/>
      <c r="K8510" s="53"/>
      <c r="L8510" s="270"/>
      <c r="M8510" s="55"/>
      <c r="N8510" s="53"/>
      <c r="O8510" s="87"/>
      <c r="P8510" s="53"/>
      <c r="Q8510" s="53"/>
      <c r="R8510" s="53"/>
      <c r="S8510" s="53"/>
      <c r="T8510" s="53"/>
      <c r="U8510" s="53"/>
      <c r="V8510" s="53"/>
      <c r="W8510" s="53"/>
      <c r="X8510" s="53"/>
      <c r="Y8510" s="53"/>
      <c r="Z8510" s="53"/>
      <c r="AA8510" s="53"/>
      <c r="AB8510" s="53"/>
      <c r="AC8510" s="53"/>
      <c r="AD8510" s="53"/>
      <c r="AE8510" s="53"/>
      <c r="AF8510" s="53"/>
      <c r="AG8510" s="53"/>
      <c r="AH8510" s="53"/>
      <c r="AI8510" s="53"/>
      <c r="AJ8510" s="53"/>
      <c r="AK8510" s="54"/>
    </row>
    <row r="8511" spans="2:37" x14ac:dyDescent="0.25">
      <c r="B8511" s="315"/>
      <c r="C8511" s="315"/>
      <c r="D8511" s="315"/>
      <c r="E8511" s="315"/>
      <c r="F8511" s="315"/>
      <c r="G8511" s="315"/>
      <c r="H8511" s="315"/>
      <c r="I8511" s="54"/>
      <c r="J8511" s="53"/>
      <c r="K8511" s="53"/>
      <c r="L8511" s="270"/>
      <c r="M8511" s="55"/>
      <c r="N8511" s="53"/>
      <c r="O8511" s="87"/>
      <c r="P8511" s="53"/>
      <c r="Q8511" s="53"/>
      <c r="R8511" s="53"/>
      <c r="S8511" s="53"/>
      <c r="T8511" s="53"/>
      <c r="U8511" s="53"/>
      <c r="V8511" s="53"/>
      <c r="W8511" s="53"/>
      <c r="X8511" s="53"/>
      <c r="Y8511" s="53"/>
      <c r="Z8511" s="53"/>
      <c r="AA8511" s="53"/>
      <c r="AB8511" s="53"/>
      <c r="AC8511" s="53"/>
      <c r="AD8511" s="53"/>
      <c r="AE8511" s="53"/>
      <c r="AF8511" s="53"/>
      <c r="AG8511" s="53"/>
      <c r="AH8511" s="53"/>
      <c r="AI8511" s="53"/>
      <c r="AJ8511" s="53"/>
      <c r="AK8511" s="54"/>
    </row>
    <row r="8512" spans="2:37" x14ac:dyDescent="0.25">
      <c r="B8512" s="315"/>
      <c r="C8512" s="315"/>
      <c r="D8512" s="315"/>
      <c r="E8512" s="315"/>
      <c r="F8512" s="315"/>
      <c r="G8512" s="315"/>
      <c r="H8512" s="315"/>
      <c r="I8512" s="54"/>
      <c r="J8512" s="53"/>
      <c r="K8512" s="53"/>
      <c r="L8512" s="270"/>
      <c r="M8512" s="55"/>
      <c r="N8512" s="53"/>
      <c r="O8512" s="87"/>
      <c r="P8512" s="53"/>
      <c r="Q8512" s="53"/>
      <c r="R8512" s="53"/>
      <c r="S8512" s="53"/>
      <c r="T8512" s="53"/>
      <c r="U8512" s="53"/>
      <c r="V8512" s="53"/>
      <c r="W8512" s="53"/>
      <c r="X8512" s="53"/>
      <c r="Y8512" s="53"/>
      <c r="Z8512" s="53"/>
      <c r="AA8512" s="53"/>
      <c r="AB8512" s="53"/>
      <c r="AC8512" s="53"/>
      <c r="AD8512" s="53"/>
      <c r="AE8512" s="53"/>
      <c r="AF8512" s="53"/>
      <c r="AG8512" s="53"/>
      <c r="AH8512" s="53"/>
      <c r="AI8512" s="53"/>
      <c r="AJ8512" s="53"/>
      <c r="AK8512" s="54"/>
    </row>
    <row r="8513" spans="2:37" x14ac:dyDescent="0.25">
      <c r="B8513" s="315"/>
      <c r="C8513" s="315"/>
      <c r="D8513" s="315"/>
      <c r="E8513" s="315"/>
      <c r="F8513" s="315"/>
      <c r="G8513" s="315"/>
      <c r="H8513" s="315"/>
      <c r="I8513" s="54"/>
      <c r="J8513" s="53"/>
      <c r="K8513" s="53"/>
      <c r="L8513" s="270"/>
      <c r="M8513" s="55"/>
      <c r="N8513" s="53"/>
      <c r="O8513" s="87"/>
      <c r="P8513" s="53"/>
      <c r="Q8513" s="53"/>
      <c r="R8513" s="53"/>
      <c r="S8513" s="53"/>
      <c r="T8513" s="53"/>
      <c r="U8513" s="53"/>
      <c r="V8513" s="53"/>
      <c r="W8513" s="53"/>
      <c r="X8513" s="53"/>
      <c r="Y8513" s="53"/>
      <c r="Z8513" s="53"/>
      <c r="AA8513" s="53"/>
      <c r="AB8513" s="53"/>
      <c r="AC8513" s="53"/>
      <c r="AD8513" s="53"/>
      <c r="AE8513" s="53"/>
      <c r="AF8513" s="53"/>
      <c r="AG8513" s="53"/>
      <c r="AH8513" s="53"/>
      <c r="AI8513" s="53"/>
      <c r="AJ8513" s="53"/>
      <c r="AK8513" s="54"/>
    </row>
    <row r="8514" spans="2:37" x14ac:dyDescent="0.25">
      <c r="B8514" s="315"/>
      <c r="C8514" s="315"/>
      <c r="D8514" s="315"/>
      <c r="E8514" s="315"/>
      <c r="F8514" s="315"/>
      <c r="G8514" s="315"/>
      <c r="H8514" s="315"/>
      <c r="I8514" s="54"/>
      <c r="J8514" s="53"/>
      <c r="K8514" s="53"/>
      <c r="L8514" s="270"/>
      <c r="M8514" s="55"/>
      <c r="N8514" s="53"/>
      <c r="O8514" s="87"/>
      <c r="P8514" s="53"/>
      <c r="Q8514" s="53"/>
      <c r="R8514" s="53"/>
      <c r="S8514" s="53"/>
      <c r="T8514" s="53"/>
      <c r="U8514" s="53"/>
      <c r="V8514" s="53"/>
      <c r="W8514" s="53"/>
      <c r="X8514" s="53"/>
      <c r="Y8514" s="53"/>
      <c r="Z8514" s="53"/>
      <c r="AA8514" s="53"/>
      <c r="AB8514" s="53"/>
      <c r="AC8514" s="53"/>
      <c r="AD8514" s="53"/>
      <c r="AE8514" s="53"/>
      <c r="AF8514" s="53"/>
      <c r="AG8514" s="53"/>
      <c r="AH8514" s="53"/>
      <c r="AI8514" s="53"/>
      <c r="AJ8514" s="53"/>
      <c r="AK8514" s="54"/>
    </row>
    <row r="8515" spans="2:37" x14ac:dyDescent="0.25">
      <c r="B8515" s="315"/>
      <c r="C8515" s="315"/>
      <c r="D8515" s="315"/>
      <c r="E8515" s="315"/>
      <c r="F8515" s="315"/>
      <c r="G8515" s="315"/>
      <c r="H8515" s="315"/>
      <c r="I8515" s="54"/>
      <c r="J8515" s="53"/>
      <c r="K8515" s="53"/>
      <c r="L8515" s="270"/>
      <c r="M8515" s="55"/>
      <c r="N8515" s="53"/>
      <c r="O8515" s="87"/>
      <c r="P8515" s="53"/>
      <c r="Q8515" s="53"/>
      <c r="R8515" s="53"/>
      <c r="S8515" s="53"/>
      <c r="T8515" s="53"/>
      <c r="U8515" s="53"/>
      <c r="V8515" s="53"/>
      <c r="W8515" s="53"/>
      <c r="X8515" s="53"/>
      <c r="Y8515" s="53"/>
      <c r="Z8515" s="53"/>
      <c r="AA8515" s="53"/>
      <c r="AB8515" s="53"/>
      <c r="AC8515" s="53"/>
      <c r="AD8515" s="53"/>
      <c r="AE8515" s="53"/>
      <c r="AF8515" s="53"/>
      <c r="AG8515" s="53"/>
      <c r="AH8515" s="53"/>
      <c r="AI8515" s="53"/>
      <c r="AJ8515" s="53"/>
      <c r="AK8515" s="54"/>
    </row>
    <row r="8516" spans="2:37" x14ac:dyDescent="0.25">
      <c r="B8516" s="315"/>
      <c r="C8516" s="315"/>
      <c r="D8516" s="315"/>
      <c r="E8516" s="315"/>
      <c r="F8516" s="315"/>
      <c r="G8516" s="315"/>
      <c r="H8516" s="315"/>
      <c r="I8516" s="54"/>
      <c r="J8516" s="53"/>
      <c r="K8516" s="53"/>
      <c r="L8516" s="270"/>
      <c r="M8516" s="55"/>
      <c r="N8516" s="53"/>
      <c r="O8516" s="87"/>
      <c r="P8516" s="53"/>
      <c r="Q8516" s="53"/>
      <c r="R8516" s="53"/>
      <c r="S8516" s="53"/>
      <c r="T8516" s="53"/>
      <c r="U8516" s="53"/>
      <c r="V8516" s="53"/>
      <c r="W8516" s="53"/>
      <c r="X8516" s="53"/>
      <c r="Y8516" s="53"/>
      <c r="Z8516" s="53"/>
      <c r="AA8516" s="53"/>
      <c r="AB8516" s="53"/>
      <c r="AC8516" s="53"/>
      <c r="AD8516" s="53"/>
      <c r="AE8516" s="53"/>
      <c r="AF8516" s="53"/>
      <c r="AG8516" s="53"/>
      <c r="AH8516" s="53"/>
      <c r="AI8516" s="53"/>
      <c r="AJ8516" s="53"/>
      <c r="AK8516" s="54"/>
    </row>
    <row r="8517" spans="2:37" x14ac:dyDescent="0.25">
      <c r="B8517" s="315"/>
      <c r="C8517" s="315"/>
      <c r="D8517" s="315"/>
      <c r="E8517" s="315"/>
      <c r="F8517" s="315"/>
      <c r="G8517" s="315"/>
      <c r="H8517" s="315"/>
      <c r="I8517" s="54"/>
      <c r="J8517" s="53"/>
      <c r="K8517" s="53"/>
      <c r="L8517" s="270"/>
      <c r="M8517" s="55"/>
      <c r="N8517" s="53"/>
      <c r="O8517" s="87"/>
      <c r="P8517" s="53"/>
      <c r="Q8517" s="53"/>
      <c r="R8517" s="53"/>
      <c r="S8517" s="53"/>
      <c r="T8517" s="53"/>
      <c r="U8517" s="53"/>
      <c r="V8517" s="53"/>
      <c r="W8517" s="53"/>
      <c r="X8517" s="53"/>
      <c r="Y8517" s="53"/>
      <c r="Z8517" s="53"/>
      <c r="AA8517" s="53"/>
      <c r="AB8517" s="53"/>
      <c r="AC8517" s="53"/>
      <c r="AD8517" s="53"/>
      <c r="AE8517" s="53"/>
      <c r="AF8517" s="53"/>
      <c r="AG8517" s="53"/>
      <c r="AH8517" s="53"/>
      <c r="AI8517" s="53"/>
      <c r="AJ8517" s="53"/>
      <c r="AK8517" s="54"/>
    </row>
    <row r="8518" spans="2:37" x14ac:dyDescent="0.25">
      <c r="B8518" s="315"/>
      <c r="C8518" s="315"/>
      <c r="D8518" s="315"/>
      <c r="E8518" s="315"/>
      <c r="F8518" s="315"/>
      <c r="G8518" s="315"/>
      <c r="H8518" s="315"/>
      <c r="I8518" s="54"/>
      <c r="J8518" s="53"/>
      <c r="K8518" s="53"/>
      <c r="L8518" s="270"/>
      <c r="M8518" s="55"/>
      <c r="N8518" s="53"/>
      <c r="O8518" s="87"/>
      <c r="P8518" s="53"/>
      <c r="Q8518" s="53"/>
      <c r="R8518" s="53"/>
      <c r="S8518" s="53"/>
      <c r="T8518" s="53"/>
      <c r="U8518" s="53"/>
      <c r="V8518" s="53"/>
      <c r="W8518" s="53"/>
      <c r="X8518" s="53"/>
      <c r="Y8518" s="53"/>
      <c r="Z8518" s="53"/>
      <c r="AA8518" s="53"/>
      <c r="AB8518" s="53"/>
      <c r="AC8518" s="53"/>
      <c r="AD8518" s="53"/>
      <c r="AE8518" s="53"/>
      <c r="AF8518" s="53"/>
      <c r="AG8518" s="53"/>
      <c r="AH8518" s="53"/>
      <c r="AI8518" s="53"/>
      <c r="AJ8518" s="53"/>
      <c r="AK8518" s="54"/>
    </row>
    <row r="8519" spans="2:37" x14ac:dyDescent="0.25">
      <c r="B8519" s="315"/>
      <c r="C8519" s="315"/>
      <c r="D8519" s="315"/>
      <c r="E8519" s="315"/>
      <c r="F8519" s="315"/>
      <c r="G8519" s="315"/>
      <c r="H8519" s="315"/>
      <c r="I8519" s="54"/>
      <c r="J8519" s="53"/>
      <c r="K8519" s="53"/>
      <c r="L8519" s="270"/>
      <c r="M8519" s="55"/>
      <c r="N8519" s="53"/>
      <c r="O8519" s="87"/>
      <c r="P8519" s="53"/>
      <c r="Q8519" s="53"/>
      <c r="R8519" s="53"/>
      <c r="S8519" s="53"/>
      <c r="T8519" s="53"/>
      <c r="U8519" s="53"/>
      <c r="V8519" s="53"/>
      <c r="W8519" s="53"/>
      <c r="X8519" s="53"/>
      <c r="Y8519" s="53"/>
      <c r="Z8519" s="53"/>
      <c r="AA8519" s="53"/>
      <c r="AB8519" s="53"/>
      <c r="AC8519" s="53"/>
      <c r="AD8519" s="53"/>
      <c r="AE8519" s="53"/>
      <c r="AF8519" s="53"/>
      <c r="AG8519" s="53"/>
      <c r="AH8519" s="53"/>
      <c r="AI8519" s="53"/>
      <c r="AJ8519" s="53"/>
      <c r="AK8519" s="54"/>
    </row>
    <row r="8520" spans="2:37" x14ac:dyDescent="0.25">
      <c r="B8520" s="315"/>
      <c r="C8520" s="315"/>
      <c r="D8520" s="315"/>
      <c r="E8520" s="315"/>
      <c r="F8520" s="315"/>
      <c r="G8520" s="315"/>
      <c r="H8520" s="315"/>
      <c r="I8520" s="54"/>
      <c r="J8520" s="53"/>
      <c r="K8520" s="53"/>
      <c r="L8520" s="270"/>
      <c r="M8520" s="55"/>
      <c r="N8520" s="53"/>
      <c r="O8520" s="87"/>
      <c r="P8520" s="53"/>
      <c r="Q8520" s="53"/>
      <c r="R8520" s="53"/>
      <c r="S8520" s="53"/>
      <c r="T8520" s="53"/>
      <c r="U8520" s="53"/>
      <c r="V8520" s="53"/>
      <c r="W8520" s="53"/>
      <c r="X8520" s="53"/>
      <c r="Y8520" s="53"/>
      <c r="Z8520" s="53"/>
      <c r="AA8520" s="53"/>
      <c r="AB8520" s="53"/>
      <c r="AC8520" s="53"/>
      <c r="AD8520" s="53"/>
      <c r="AE8520" s="53"/>
      <c r="AF8520" s="53"/>
      <c r="AG8520" s="53"/>
      <c r="AH8520" s="53"/>
      <c r="AI8520" s="53"/>
      <c r="AJ8520" s="53"/>
      <c r="AK8520" s="54"/>
    </row>
    <row r="8521" spans="2:37" x14ac:dyDescent="0.25">
      <c r="B8521" s="315"/>
      <c r="C8521" s="315"/>
      <c r="D8521" s="315"/>
      <c r="E8521" s="315"/>
      <c r="F8521" s="315"/>
      <c r="G8521" s="315"/>
      <c r="H8521" s="315"/>
      <c r="I8521" s="54"/>
      <c r="J8521" s="53"/>
      <c r="K8521" s="53"/>
      <c r="L8521" s="270"/>
      <c r="M8521" s="55"/>
      <c r="N8521" s="53"/>
      <c r="O8521" s="87"/>
      <c r="P8521" s="53"/>
      <c r="Q8521" s="53"/>
      <c r="R8521" s="53"/>
      <c r="S8521" s="53"/>
      <c r="T8521" s="53"/>
      <c r="U8521" s="53"/>
      <c r="V8521" s="53"/>
      <c r="W8521" s="53"/>
      <c r="X8521" s="53"/>
      <c r="Y8521" s="53"/>
      <c r="Z8521" s="53"/>
      <c r="AA8521" s="53"/>
      <c r="AB8521" s="53"/>
      <c r="AC8521" s="53"/>
      <c r="AD8521" s="53"/>
      <c r="AE8521" s="53"/>
      <c r="AF8521" s="53"/>
      <c r="AG8521" s="53"/>
      <c r="AH8521" s="53"/>
      <c r="AI8521" s="53"/>
      <c r="AJ8521" s="53"/>
      <c r="AK8521" s="54"/>
    </row>
    <row r="8522" spans="2:37" x14ac:dyDescent="0.25">
      <c r="B8522" s="315"/>
      <c r="C8522" s="315"/>
      <c r="D8522" s="315"/>
      <c r="E8522" s="315"/>
      <c r="F8522" s="315"/>
      <c r="G8522" s="315"/>
      <c r="H8522" s="315"/>
      <c r="I8522" s="54"/>
      <c r="J8522" s="53"/>
      <c r="K8522" s="53"/>
      <c r="L8522" s="270"/>
      <c r="M8522" s="55"/>
      <c r="N8522" s="53"/>
      <c r="O8522" s="87"/>
      <c r="P8522" s="53"/>
      <c r="Q8522" s="53"/>
      <c r="R8522" s="53"/>
      <c r="S8522" s="53"/>
      <c r="T8522" s="53"/>
      <c r="U8522" s="53"/>
      <c r="V8522" s="53"/>
      <c r="W8522" s="53"/>
      <c r="X8522" s="53"/>
      <c r="Y8522" s="53"/>
      <c r="Z8522" s="53"/>
      <c r="AA8522" s="53"/>
      <c r="AB8522" s="53"/>
      <c r="AC8522" s="53"/>
      <c r="AD8522" s="53"/>
      <c r="AE8522" s="53"/>
      <c r="AF8522" s="53"/>
      <c r="AG8522" s="53"/>
      <c r="AH8522" s="53"/>
      <c r="AI8522" s="53"/>
      <c r="AJ8522" s="53"/>
      <c r="AK8522" s="54"/>
    </row>
    <row r="8523" spans="2:37" x14ac:dyDescent="0.25">
      <c r="B8523" s="315"/>
      <c r="C8523" s="315"/>
      <c r="D8523" s="315"/>
      <c r="E8523" s="315"/>
      <c r="F8523" s="315"/>
      <c r="G8523" s="315"/>
      <c r="H8523" s="315"/>
      <c r="I8523" s="54"/>
      <c r="J8523" s="53"/>
      <c r="K8523" s="53"/>
      <c r="L8523" s="270"/>
      <c r="M8523" s="55"/>
      <c r="N8523" s="53"/>
      <c r="O8523" s="87"/>
      <c r="P8523" s="53"/>
      <c r="Q8523" s="53"/>
      <c r="R8523" s="53"/>
      <c r="S8523" s="53"/>
      <c r="T8523" s="53"/>
      <c r="U8523" s="53"/>
      <c r="V8523" s="53"/>
      <c r="W8523" s="53"/>
      <c r="X8523" s="53"/>
      <c r="Y8523" s="53"/>
      <c r="Z8523" s="53"/>
      <c r="AA8523" s="53"/>
      <c r="AB8523" s="53"/>
      <c r="AC8523" s="53"/>
      <c r="AD8523" s="53"/>
      <c r="AE8523" s="53"/>
      <c r="AF8523" s="53"/>
      <c r="AG8523" s="53"/>
      <c r="AH8523" s="53"/>
      <c r="AI8523" s="53"/>
      <c r="AJ8523" s="53"/>
      <c r="AK8523" s="54"/>
    </row>
    <row r="8524" spans="2:37" x14ac:dyDescent="0.25">
      <c r="B8524" s="315"/>
      <c r="C8524" s="315"/>
      <c r="D8524" s="315"/>
      <c r="E8524" s="315"/>
      <c r="F8524" s="315"/>
      <c r="G8524" s="315"/>
      <c r="H8524" s="315"/>
      <c r="I8524" s="54"/>
      <c r="J8524" s="53"/>
      <c r="K8524" s="53"/>
      <c r="L8524" s="270"/>
      <c r="M8524" s="55"/>
      <c r="N8524" s="53"/>
      <c r="O8524" s="87"/>
      <c r="P8524" s="53"/>
      <c r="Q8524" s="53"/>
      <c r="R8524" s="53"/>
      <c r="S8524" s="53"/>
      <c r="T8524" s="53"/>
      <c r="U8524" s="53"/>
      <c r="V8524" s="53"/>
      <c r="W8524" s="53"/>
      <c r="X8524" s="53"/>
      <c r="Y8524" s="53"/>
      <c r="Z8524" s="53"/>
      <c r="AA8524" s="53"/>
      <c r="AB8524" s="53"/>
      <c r="AC8524" s="53"/>
      <c r="AD8524" s="53"/>
      <c r="AE8524" s="53"/>
      <c r="AF8524" s="53"/>
      <c r="AG8524" s="53"/>
      <c r="AH8524" s="53"/>
      <c r="AI8524" s="53"/>
      <c r="AJ8524" s="53"/>
      <c r="AK8524" s="54"/>
    </row>
    <row r="8525" spans="2:37" x14ac:dyDescent="0.25">
      <c r="B8525" s="315"/>
      <c r="C8525" s="315"/>
      <c r="D8525" s="315"/>
      <c r="E8525" s="315"/>
      <c r="F8525" s="315"/>
      <c r="G8525" s="315"/>
      <c r="H8525" s="315"/>
      <c r="I8525" s="54"/>
      <c r="J8525" s="53"/>
      <c r="K8525" s="53"/>
      <c r="L8525" s="270"/>
      <c r="M8525" s="55"/>
      <c r="N8525" s="53"/>
      <c r="O8525" s="87"/>
      <c r="P8525" s="53"/>
      <c r="Q8525" s="53"/>
      <c r="R8525" s="53"/>
      <c r="S8525" s="53"/>
      <c r="T8525" s="53"/>
      <c r="U8525" s="53"/>
      <c r="V8525" s="53"/>
      <c r="W8525" s="53"/>
      <c r="X8525" s="53"/>
      <c r="Y8525" s="53"/>
      <c r="Z8525" s="53"/>
      <c r="AA8525" s="53"/>
      <c r="AB8525" s="53"/>
      <c r="AC8525" s="53"/>
      <c r="AD8525" s="53"/>
      <c r="AE8525" s="53"/>
      <c r="AF8525" s="53"/>
      <c r="AG8525" s="53"/>
      <c r="AH8525" s="53"/>
      <c r="AI8525" s="53"/>
      <c r="AJ8525" s="53"/>
      <c r="AK8525" s="54"/>
    </row>
    <row r="8526" spans="2:37" x14ac:dyDescent="0.25">
      <c r="B8526" s="315"/>
      <c r="C8526" s="315"/>
      <c r="D8526" s="315"/>
      <c r="E8526" s="315"/>
      <c r="F8526" s="315"/>
      <c r="G8526" s="315"/>
      <c r="H8526" s="315"/>
      <c r="I8526" s="54"/>
      <c r="J8526" s="53"/>
      <c r="K8526" s="53"/>
      <c r="L8526" s="270"/>
      <c r="M8526" s="55"/>
      <c r="N8526" s="53"/>
      <c r="O8526" s="87"/>
      <c r="P8526" s="53"/>
      <c r="Q8526" s="53"/>
      <c r="R8526" s="53"/>
      <c r="S8526" s="53"/>
      <c r="T8526" s="53"/>
      <c r="U8526" s="53"/>
      <c r="V8526" s="53"/>
      <c r="W8526" s="53"/>
      <c r="X8526" s="53"/>
      <c r="Y8526" s="53"/>
      <c r="Z8526" s="53"/>
      <c r="AA8526" s="53"/>
      <c r="AB8526" s="53"/>
      <c r="AC8526" s="53"/>
      <c r="AD8526" s="53"/>
      <c r="AE8526" s="53"/>
      <c r="AF8526" s="53"/>
      <c r="AG8526" s="53"/>
      <c r="AH8526" s="53"/>
      <c r="AI8526" s="53"/>
      <c r="AJ8526" s="53"/>
      <c r="AK8526" s="54"/>
    </row>
    <row r="8527" spans="2:37" x14ac:dyDescent="0.25">
      <c r="B8527" s="315"/>
      <c r="C8527" s="315"/>
      <c r="D8527" s="315"/>
      <c r="E8527" s="315"/>
      <c r="F8527" s="315"/>
      <c r="G8527" s="315"/>
      <c r="H8527" s="315"/>
      <c r="I8527" s="54"/>
      <c r="J8527" s="53"/>
      <c r="K8527" s="53"/>
      <c r="L8527" s="270"/>
      <c r="M8527" s="55"/>
      <c r="N8527" s="53"/>
      <c r="O8527" s="87"/>
      <c r="P8527" s="53"/>
      <c r="Q8527" s="53"/>
      <c r="R8527" s="53"/>
      <c r="S8527" s="53"/>
      <c r="T8527" s="53"/>
      <c r="U8527" s="53"/>
      <c r="V8527" s="53"/>
      <c r="W8527" s="53"/>
      <c r="X8527" s="53"/>
      <c r="Y8527" s="53"/>
      <c r="Z8527" s="53"/>
      <c r="AA8527" s="53"/>
      <c r="AB8527" s="53"/>
      <c r="AC8527" s="53"/>
      <c r="AD8527" s="53"/>
      <c r="AE8527" s="53"/>
      <c r="AF8527" s="53"/>
      <c r="AG8527" s="53"/>
      <c r="AH8527" s="53"/>
      <c r="AI8527" s="53"/>
      <c r="AJ8527" s="53"/>
      <c r="AK8527" s="54"/>
    </row>
    <row r="8528" spans="2:37" x14ac:dyDescent="0.25">
      <c r="B8528" s="315"/>
      <c r="C8528" s="315"/>
      <c r="D8528" s="315"/>
      <c r="E8528" s="315"/>
      <c r="F8528" s="315"/>
      <c r="G8528" s="315"/>
      <c r="H8528" s="315"/>
      <c r="I8528" s="54"/>
      <c r="J8528" s="53"/>
      <c r="K8528" s="53"/>
      <c r="L8528" s="270"/>
      <c r="M8528" s="55"/>
      <c r="N8528" s="53"/>
      <c r="O8528" s="87"/>
      <c r="P8528" s="53"/>
      <c r="Q8528" s="53"/>
      <c r="R8528" s="53"/>
      <c r="S8528" s="53"/>
      <c r="T8528" s="53"/>
      <c r="U8528" s="53"/>
      <c r="V8528" s="53"/>
      <c r="W8528" s="53"/>
      <c r="X8528" s="53"/>
      <c r="Y8528" s="53"/>
      <c r="Z8528" s="53"/>
      <c r="AA8528" s="53"/>
      <c r="AB8528" s="53"/>
      <c r="AC8528" s="53"/>
      <c r="AD8528" s="53"/>
      <c r="AE8528" s="53"/>
      <c r="AF8528" s="53"/>
      <c r="AG8528" s="53"/>
      <c r="AH8528" s="53"/>
      <c r="AI8528" s="53"/>
      <c r="AJ8528" s="53"/>
      <c r="AK8528" s="54"/>
    </row>
    <row r="8529" spans="2:37" x14ac:dyDescent="0.25">
      <c r="B8529" s="315"/>
      <c r="C8529" s="315"/>
      <c r="D8529" s="315"/>
      <c r="E8529" s="315"/>
      <c r="F8529" s="315"/>
      <c r="G8529" s="315"/>
      <c r="H8529" s="315"/>
      <c r="I8529" s="54"/>
      <c r="J8529" s="53"/>
      <c r="K8529" s="53"/>
      <c r="L8529" s="270"/>
      <c r="M8529" s="55"/>
      <c r="N8529" s="53"/>
      <c r="O8529" s="87"/>
      <c r="P8529" s="53"/>
      <c r="Q8529" s="53"/>
      <c r="R8529" s="53"/>
      <c r="S8529" s="53"/>
      <c r="T8529" s="53"/>
      <c r="U8529" s="53"/>
      <c r="V8529" s="53"/>
      <c r="W8529" s="53"/>
      <c r="X8529" s="53"/>
      <c r="Y8529" s="53"/>
      <c r="Z8529" s="53"/>
      <c r="AA8529" s="53"/>
      <c r="AB8529" s="53"/>
      <c r="AC8529" s="53"/>
      <c r="AD8529" s="53"/>
      <c r="AE8529" s="53"/>
      <c r="AF8529" s="53"/>
      <c r="AG8529" s="53"/>
      <c r="AH8529" s="53"/>
      <c r="AI8529" s="53"/>
      <c r="AJ8529" s="53"/>
      <c r="AK8529" s="54"/>
    </row>
    <row r="8530" spans="2:37" x14ac:dyDescent="0.25">
      <c r="B8530" s="315"/>
      <c r="C8530" s="315"/>
      <c r="D8530" s="315"/>
      <c r="E8530" s="315"/>
      <c r="F8530" s="315"/>
      <c r="G8530" s="315"/>
      <c r="H8530" s="315"/>
      <c r="I8530" s="54"/>
      <c r="J8530" s="53"/>
      <c r="K8530" s="53"/>
      <c r="L8530" s="270"/>
      <c r="M8530" s="55"/>
      <c r="N8530" s="53"/>
      <c r="O8530" s="87"/>
      <c r="P8530" s="53"/>
      <c r="Q8530" s="53"/>
      <c r="R8530" s="53"/>
      <c r="S8530" s="53"/>
      <c r="T8530" s="53"/>
      <c r="U8530" s="53"/>
      <c r="V8530" s="53"/>
      <c r="W8530" s="53"/>
      <c r="X8530" s="53"/>
      <c r="Y8530" s="53"/>
      <c r="Z8530" s="53"/>
      <c r="AA8530" s="53"/>
      <c r="AB8530" s="53"/>
      <c r="AC8530" s="53"/>
      <c r="AD8530" s="53"/>
      <c r="AE8530" s="53"/>
      <c r="AF8530" s="53"/>
      <c r="AG8530" s="53"/>
      <c r="AH8530" s="53"/>
      <c r="AI8530" s="53"/>
      <c r="AJ8530" s="53"/>
      <c r="AK8530" s="54"/>
    </row>
    <row r="8531" spans="2:37" x14ac:dyDescent="0.25">
      <c r="B8531" s="315"/>
      <c r="C8531" s="315"/>
      <c r="D8531" s="315"/>
      <c r="E8531" s="315"/>
      <c r="F8531" s="315"/>
      <c r="G8531" s="315"/>
      <c r="H8531" s="315"/>
      <c r="I8531" s="54"/>
      <c r="J8531" s="53"/>
      <c r="K8531" s="53"/>
      <c r="L8531" s="270"/>
      <c r="M8531" s="55"/>
      <c r="N8531" s="53"/>
      <c r="O8531" s="87"/>
      <c r="P8531" s="53"/>
      <c r="Q8531" s="53"/>
      <c r="R8531" s="53"/>
      <c r="S8531" s="53"/>
      <c r="T8531" s="53"/>
      <c r="U8531" s="53"/>
      <c r="V8531" s="53"/>
      <c r="W8531" s="53"/>
      <c r="X8531" s="53"/>
      <c r="Y8531" s="53"/>
      <c r="Z8531" s="53"/>
      <c r="AA8531" s="53"/>
      <c r="AB8531" s="53"/>
      <c r="AC8531" s="53"/>
      <c r="AD8531" s="53"/>
      <c r="AE8531" s="53"/>
      <c r="AF8531" s="53"/>
      <c r="AG8531" s="53"/>
      <c r="AH8531" s="53"/>
      <c r="AI8531" s="53"/>
      <c r="AJ8531" s="53"/>
      <c r="AK8531" s="54"/>
    </row>
    <row r="8532" spans="2:37" x14ac:dyDescent="0.25">
      <c r="B8532" s="315"/>
      <c r="C8532" s="315"/>
      <c r="D8532" s="315"/>
      <c r="E8532" s="315"/>
      <c r="F8532" s="315"/>
      <c r="G8532" s="315"/>
      <c r="H8532" s="315"/>
      <c r="I8532" s="54"/>
      <c r="J8532" s="53"/>
      <c r="K8532" s="53"/>
      <c r="L8532" s="270"/>
      <c r="M8532" s="55"/>
      <c r="N8532" s="53"/>
      <c r="O8532" s="87"/>
      <c r="P8532" s="53"/>
      <c r="Q8532" s="53"/>
      <c r="R8532" s="53"/>
      <c r="S8532" s="53"/>
      <c r="T8532" s="53"/>
      <c r="U8532" s="53"/>
      <c r="V8532" s="53"/>
      <c r="W8532" s="53"/>
      <c r="X8532" s="53"/>
      <c r="Y8532" s="53"/>
      <c r="Z8532" s="53"/>
      <c r="AA8532" s="53"/>
      <c r="AB8532" s="53"/>
      <c r="AC8532" s="53"/>
      <c r="AD8532" s="53"/>
      <c r="AE8532" s="53"/>
      <c r="AF8532" s="53"/>
      <c r="AG8532" s="53"/>
      <c r="AH8532" s="53"/>
      <c r="AI8532" s="53"/>
      <c r="AJ8532" s="53"/>
      <c r="AK8532" s="54"/>
    </row>
    <row r="8533" spans="2:37" x14ac:dyDescent="0.25">
      <c r="B8533" s="315"/>
      <c r="C8533" s="315"/>
      <c r="D8533" s="315"/>
      <c r="E8533" s="315"/>
      <c r="F8533" s="315"/>
      <c r="G8533" s="315"/>
      <c r="H8533" s="315"/>
      <c r="I8533" s="54"/>
      <c r="J8533" s="53"/>
      <c r="K8533" s="53"/>
      <c r="L8533" s="270"/>
      <c r="M8533" s="55"/>
      <c r="N8533" s="53"/>
      <c r="O8533" s="87"/>
      <c r="P8533" s="53"/>
      <c r="Q8533" s="53"/>
      <c r="R8533" s="53"/>
      <c r="S8533" s="53"/>
      <c r="T8533" s="53"/>
      <c r="U8533" s="53"/>
      <c r="V8533" s="53"/>
      <c r="W8533" s="53"/>
      <c r="X8533" s="53"/>
      <c r="Y8533" s="53"/>
      <c r="Z8533" s="53"/>
      <c r="AA8533" s="53"/>
      <c r="AB8533" s="53"/>
      <c r="AC8533" s="53"/>
      <c r="AD8533" s="53"/>
      <c r="AE8533" s="53"/>
      <c r="AF8533" s="53"/>
      <c r="AG8533" s="53"/>
      <c r="AH8533" s="53"/>
      <c r="AI8533" s="53"/>
      <c r="AJ8533" s="53"/>
      <c r="AK8533" s="54"/>
    </row>
    <row r="8534" spans="2:37" x14ac:dyDescent="0.25">
      <c r="B8534" s="315"/>
      <c r="C8534" s="315"/>
      <c r="D8534" s="315"/>
      <c r="E8534" s="315"/>
      <c r="F8534" s="315"/>
      <c r="G8534" s="315"/>
      <c r="H8534" s="315"/>
      <c r="I8534" s="54"/>
      <c r="J8534" s="53"/>
      <c r="K8534" s="53"/>
      <c r="L8534" s="270"/>
      <c r="M8534" s="55"/>
      <c r="N8534" s="53"/>
      <c r="O8534" s="87"/>
      <c r="P8534" s="53"/>
      <c r="Q8534" s="53"/>
      <c r="R8534" s="53"/>
      <c r="S8534" s="53"/>
      <c r="T8534" s="53"/>
      <c r="U8534" s="53"/>
      <c r="V8534" s="53"/>
      <c r="W8534" s="53"/>
      <c r="X8534" s="53"/>
      <c r="Y8534" s="53"/>
      <c r="Z8534" s="53"/>
      <c r="AA8534" s="53"/>
      <c r="AB8534" s="53"/>
      <c r="AC8534" s="53"/>
      <c r="AD8534" s="53"/>
      <c r="AE8534" s="53"/>
      <c r="AF8534" s="53"/>
      <c r="AG8534" s="53"/>
      <c r="AH8534" s="53"/>
      <c r="AI8534" s="53"/>
      <c r="AJ8534" s="53"/>
      <c r="AK8534" s="54"/>
    </row>
    <row r="8535" spans="2:37" x14ac:dyDescent="0.25">
      <c r="B8535" s="315"/>
      <c r="C8535" s="315"/>
      <c r="D8535" s="315"/>
      <c r="E8535" s="315"/>
      <c r="F8535" s="315"/>
      <c r="G8535" s="315"/>
      <c r="H8535" s="315"/>
      <c r="I8535" s="54"/>
      <c r="J8535" s="53"/>
      <c r="K8535" s="53"/>
      <c r="L8535" s="270"/>
      <c r="M8535" s="55"/>
      <c r="N8535" s="53"/>
      <c r="O8535" s="87"/>
      <c r="P8535" s="53"/>
      <c r="Q8535" s="53"/>
      <c r="R8535" s="53"/>
      <c r="S8535" s="53"/>
      <c r="T8535" s="53"/>
      <c r="U8535" s="53"/>
      <c r="V8535" s="53"/>
      <c r="W8535" s="53"/>
      <c r="X8535" s="53"/>
      <c r="Y8535" s="53"/>
      <c r="Z8535" s="53"/>
      <c r="AA8535" s="53"/>
      <c r="AB8535" s="53"/>
      <c r="AC8535" s="53"/>
      <c r="AD8535" s="53"/>
      <c r="AE8535" s="53"/>
      <c r="AF8535" s="53"/>
      <c r="AG8535" s="53"/>
      <c r="AH8535" s="53"/>
      <c r="AI8535" s="53"/>
      <c r="AJ8535" s="53"/>
      <c r="AK8535" s="54"/>
    </row>
    <row r="8536" spans="2:37" x14ac:dyDescent="0.25">
      <c r="B8536" s="315"/>
      <c r="C8536" s="315"/>
      <c r="D8536" s="315"/>
      <c r="E8536" s="315"/>
      <c r="F8536" s="315"/>
      <c r="G8536" s="315"/>
      <c r="H8536" s="315"/>
      <c r="I8536" s="54"/>
      <c r="J8536" s="53"/>
      <c r="K8536" s="53"/>
      <c r="L8536" s="270"/>
      <c r="M8536" s="55"/>
      <c r="N8536" s="53"/>
      <c r="O8536" s="87"/>
      <c r="P8536" s="53"/>
      <c r="Q8536" s="53"/>
      <c r="R8536" s="53"/>
      <c r="S8536" s="53"/>
      <c r="T8536" s="53"/>
      <c r="U8536" s="53"/>
      <c r="V8536" s="53"/>
      <c r="W8536" s="53"/>
      <c r="X8536" s="53"/>
      <c r="Y8536" s="53"/>
      <c r="Z8536" s="53"/>
      <c r="AA8536" s="53"/>
      <c r="AB8536" s="53"/>
      <c r="AC8536" s="53"/>
      <c r="AD8536" s="53"/>
      <c r="AE8536" s="53"/>
      <c r="AF8536" s="53"/>
      <c r="AG8536" s="53"/>
      <c r="AH8536" s="53"/>
      <c r="AI8536" s="53"/>
      <c r="AJ8536" s="53"/>
      <c r="AK8536" s="54"/>
    </row>
    <row r="8537" spans="2:37" x14ac:dyDescent="0.25">
      <c r="B8537" s="315"/>
      <c r="C8537" s="315"/>
      <c r="D8537" s="315"/>
      <c r="E8537" s="315"/>
      <c r="F8537" s="315"/>
      <c r="G8537" s="315"/>
      <c r="H8537" s="315"/>
      <c r="I8537" s="54"/>
      <c r="J8537" s="53"/>
      <c r="K8537" s="53"/>
      <c r="L8537" s="270"/>
      <c r="M8537" s="55"/>
      <c r="N8537" s="53"/>
      <c r="O8537" s="87"/>
      <c r="P8537" s="53"/>
      <c r="Q8537" s="53"/>
      <c r="R8537" s="53"/>
      <c r="S8537" s="53"/>
      <c r="T8537" s="53"/>
      <c r="U8537" s="53"/>
      <c r="V8537" s="53"/>
      <c r="W8537" s="53"/>
      <c r="X8537" s="53"/>
      <c r="Y8537" s="53"/>
      <c r="Z8537" s="53"/>
      <c r="AA8537" s="53"/>
      <c r="AB8537" s="53"/>
      <c r="AC8537" s="53"/>
      <c r="AD8537" s="53"/>
      <c r="AE8537" s="53"/>
      <c r="AF8537" s="53"/>
      <c r="AG8537" s="53"/>
      <c r="AH8537" s="53"/>
      <c r="AI8537" s="53"/>
      <c r="AJ8537" s="53"/>
      <c r="AK8537" s="54"/>
    </row>
    <row r="8538" spans="2:37" x14ac:dyDescent="0.25">
      <c r="B8538" s="315"/>
      <c r="C8538" s="315"/>
      <c r="D8538" s="315"/>
      <c r="E8538" s="315"/>
      <c r="F8538" s="315"/>
      <c r="G8538" s="315"/>
      <c r="H8538" s="315"/>
      <c r="I8538" s="54"/>
      <c r="J8538" s="53"/>
      <c r="K8538" s="53"/>
      <c r="L8538" s="270"/>
      <c r="M8538" s="55"/>
      <c r="N8538" s="53"/>
      <c r="O8538" s="87"/>
      <c r="P8538" s="53"/>
      <c r="Q8538" s="53"/>
      <c r="R8538" s="53"/>
      <c r="S8538" s="53"/>
      <c r="T8538" s="53"/>
      <c r="U8538" s="53"/>
      <c r="V8538" s="53"/>
      <c r="W8538" s="53"/>
      <c r="X8538" s="53"/>
      <c r="Y8538" s="53"/>
      <c r="Z8538" s="53"/>
      <c r="AA8538" s="53"/>
      <c r="AB8538" s="53"/>
      <c r="AC8538" s="53"/>
      <c r="AD8538" s="53"/>
      <c r="AE8538" s="53"/>
      <c r="AF8538" s="53"/>
      <c r="AG8538" s="53"/>
      <c r="AH8538" s="53"/>
      <c r="AI8538" s="53"/>
      <c r="AJ8538" s="53"/>
      <c r="AK8538" s="54"/>
    </row>
    <row r="8539" spans="2:37" x14ac:dyDescent="0.25">
      <c r="B8539" s="315"/>
      <c r="C8539" s="315"/>
      <c r="D8539" s="315"/>
      <c r="E8539" s="315"/>
      <c r="F8539" s="315"/>
      <c r="G8539" s="315"/>
      <c r="H8539" s="315"/>
      <c r="I8539" s="54"/>
      <c r="J8539" s="53"/>
      <c r="K8539" s="53"/>
      <c r="L8539" s="270"/>
      <c r="M8539" s="55"/>
      <c r="N8539" s="53"/>
      <c r="O8539" s="87"/>
      <c r="P8539" s="53"/>
      <c r="Q8539" s="53"/>
      <c r="R8539" s="53"/>
      <c r="S8539" s="53"/>
      <c r="T8539" s="53"/>
      <c r="U8539" s="53"/>
      <c r="V8539" s="53"/>
      <c r="W8539" s="53"/>
      <c r="X8539" s="53"/>
      <c r="Y8539" s="53"/>
      <c r="Z8539" s="53"/>
      <c r="AA8539" s="53"/>
      <c r="AB8539" s="53"/>
      <c r="AC8539" s="53"/>
      <c r="AD8539" s="53"/>
      <c r="AE8539" s="53"/>
      <c r="AF8539" s="53"/>
      <c r="AG8539" s="53"/>
      <c r="AH8539" s="53"/>
      <c r="AI8539" s="53"/>
      <c r="AJ8539" s="53"/>
      <c r="AK8539" s="54"/>
    </row>
    <row r="8540" spans="2:37" x14ac:dyDescent="0.25">
      <c r="B8540" s="315"/>
      <c r="C8540" s="315"/>
      <c r="D8540" s="315"/>
      <c r="E8540" s="315"/>
      <c r="F8540" s="315"/>
      <c r="G8540" s="315"/>
      <c r="H8540" s="315"/>
      <c r="I8540" s="54"/>
      <c r="J8540" s="53"/>
      <c r="K8540" s="53"/>
      <c r="L8540" s="270"/>
      <c r="M8540" s="55"/>
      <c r="N8540" s="53"/>
      <c r="O8540" s="87"/>
      <c r="P8540" s="53"/>
      <c r="Q8540" s="53"/>
      <c r="R8540" s="53"/>
      <c r="S8540" s="53"/>
      <c r="T8540" s="53"/>
      <c r="U8540" s="53"/>
      <c r="V8540" s="53"/>
      <c r="W8540" s="53"/>
      <c r="X8540" s="53"/>
      <c r="Y8540" s="53"/>
      <c r="Z8540" s="53"/>
      <c r="AA8540" s="53"/>
      <c r="AB8540" s="53"/>
      <c r="AC8540" s="53"/>
      <c r="AD8540" s="53"/>
      <c r="AE8540" s="53"/>
      <c r="AF8540" s="53"/>
      <c r="AG8540" s="53"/>
      <c r="AH8540" s="53"/>
      <c r="AI8540" s="53"/>
      <c r="AJ8540" s="53"/>
      <c r="AK8540" s="54"/>
    </row>
    <row r="8541" spans="2:37" x14ac:dyDescent="0.25">
      <c r="B8541" s="315"/>
      <c r="C8541" s="315"/>
      <c r="D8541" s="315"/>
      <c r="E8541" s="315"/>
      <c r="F8541" s="315"/>
      <c r="G8541" s="315"/>
      <c r="H8541" s="315"/>
      <c r="I8541" s="54"/>
      <c r="J8541" s="53"/>
      <c r="K8541" s="53"/>
      <c r="L8541" s="270"/>
      <c r="M8541" s="55"/>
      <c r="N8541" s="53"/>
      <c r="O8541" s="87"/>
      <c r="P8541" s="53"/>
      <c r="Q8541" s="53"/>
      <c r="R8541" s="53"/>
      <c r="S8541" s="53"/>
      <c r="T8541" s="53"/>
      <c r="U8541" s="53"/>
      <c r="V8541" s="53"/>
      <c r="W8541" s="53"/>
      <c r="X8541" s="53"/>
      <c r="Y8541" s="53"/>
      <c r="Z8541" s="53"/>
      <c r="AA8541" s="53"/>
      <c r="AB8541" s="53"/>
      <c r="AC8541" s="53"/>
      <c r="AD8541" s="53"/>
      <c r="AE8541" s="53"/>
      <c r="AF8541" s="53"/>
      <c r="AG8541" s="53"/>
      <c r="AH8541" s="53"/>
      <c r="AI8541" s="53"/>
      <c r="AJ8541" s="53"/>
      <c r="AK8541" s="54"/>
    </row>
    <row r="8542" spans="2:37" x14ac:dyDescent="0.25">
      <c r="B8542" s="315"/>
      <c r="C8542" s="315"/>
      <c r="D8542" s="315"/>
      <c r="E8542" s="315"/>
      <c r="F8542" s="315"/>
      <c r="G8542" s="315"/>
      <c r="H8542" s="315"/>
      <c r="I8542" s="54"/>
      <c r="J8542" s="53"/>
      <c r="K8542" s="53"/>
      <c r="L8542" s="270"/>
      <c r="M8542" s="55"/>
      <c r="N8542" s="53"/>
      <c r="O8542" s="87"/>
      <c r="P8542" s="53"/>
      <c r="Q8542" s="53"/>
      <c r="R8542" s="53"/>
      <c r="S8542" s="53"/>
      <c r="T8542" s="53"/>
      <c r="U8542" s="53"/>
      <c r="V8542" s="53"/>
      <c r="W8542" s="53"/>
      <c r="X8542" s="53"/>
      <c r="Y8542" s="53"/>
      <c r="Z8542" s="53"/>
      <c r="AA8542" s="53"/>
      <c r="AB8542" s="53"/>
      <c r="AC8542" s="53"/>
      <c r="AD8542" s="53"/>
      <c r="AE8542" s="53"/>
      <c r="AF8542" s="53"/>
      <c r="AG8542" s="53"/>
      <c r="AH8542" s="53"/>
      <c r="AI8542" s="53"/>
      <c r="AJ8542" s="53"/>
      <c r="AK8542" s="54"/>
    </row>
    <row r="8543" spans="2:37" x14ac:dyDescent="0.25">
      <c r="B8543" s="315"/>
      <c r="C8543" s="315"/>
      <c r="D8543" s="315"/>
      <c r="E8543" s="315"/>
      <c r="F8543" s="315"/>
      <c r="G8543" s="315"/>
      <c r="H8543" s="315"/>
      <c r="I8543" s="54"/>
      <c r="J8543" s="53"/>
      <c r="K8543" s="53"/>
      <c r="L8543" s="270"/>
      <c r="M8543" s="55"/>
      <c r="N8543" s="53"/>
      <c r="O8543" s="87"/>
      <c r="P8543" s="53"/>
      <c r="Q8543" s="53"/>
      <c r="R8543" s="53"/>
      <c r="S8543" s="53"/>
      <c r="T8543" s="53"/>
      <c r="U8543" s="53"/>
      <c r="V8543" s="53"/>
      <c r="W8543" s="53"/>
      <c r="X8543" s="53"/>
      <c r="Y8543" s="53"/>
      <c r="Z8543" s="53"/>
      <c r="AA8543" s="53"/>
      <c r="AB8543" s="53"/>
      <c r="AC8543" s="53"/>
      <c r="AD8543" s="53"/>
      <c r="AE8543" s="53"/>
      <c r="AF8543" s="53"/>
      <c r="AG8543" s="53"/>
      <c r="AH8543" s="53"/>
      <c r="AI8543" s="53"/>
      <c r="AJ8543" s="53"/>
      <c r="AK8543" s="54"/>
    </row>
    <row r="8544" spans="2:37" x14ac:dyDescent="0.25">
      <c r="B8544" s="315"/>
      <c r="C8544" s="315"/>
      <c r="D8544" s="315"/>
      <c r="E8544" s="315"/>
      <c r="F8544" s="315"/>
      <c r="G8544" s="315"/>
      <c r="H8544" s="315"/>
      <c r="I8544" s="54"/>
      <c r="J8544" s="53"/>
      <c r="K8544" s="53"/>
      <c r="L8544" s="270"/>
      <c r="M8544" s="55"/>
      <c r="N8544" s="53"/>
      <c r="O8544" s="87"/>
      <c r="P8544" s="53"/>
      <c r="Q8544" s="53"/>
      <c r="R8544" s="53"/>
      <c r="S8544" s="53"/>
      <c r="T8544" s="53"/>
      <c r="U8544" s="53"/>
      <c r="V8544" s="53"/>
      <c r="W8544" s="53"/>
      <c r="X8544" s="53"/>
      <c r="Y8544" s="53"/>
      <c r="Z8544" s="53"/>
      <c r="AA8544" s="53"/>
      <c r="AB8544" s="53"/>
      <c r="AC8544" s="53"/>
      <c r="AD8544" s="53"/>
      <c r="AE8544" s="53"/>
      <c r="AF8544" s="53"/>
      <c r="AG8544" s="53"/>
      <c r="AH8544" s="53"/>
      <c r="AI8544" s="53"/>
      <c r="AJ8544" s="53"/>
      <c r="AK8544" s="54"/>
    </row>
    <row r="8545" spans="2:37" x14ac:dyDescent="0.25">
      <c r="B8545" s="315"/>
      <c r="C8545" s="315"/>
      <c r="D8545" s="315"/>
      <c r="E8545" s="315"/>
      <c r="F8545" s="315"/>
      <c r="G8545" s="315"/>
      <c r="H8545" s="315"/>
      <c r="I8545" s="54"/>
      <c r="J8545" s="53"/>
      <c r="K8545" s="53"/>
      <c r="L8545" s="270"/>
      <c r="M8545" s="55"/>
      <c r="N8545" s="53"/>
      <c r="O8545" s="87"/>
      <c r="P8545" s="53"/>
      <c r="Q8545" s="53"/>
      <c r="R8545" s="53"/>
      <c r="S8545" s="53"/>
      <c r="T8545" s="53"/>
      <c r="U8545" s="53"/>
      <c r="V8545" s="53"/>
      <c r="W8545" s="53"/>
      <c r="X8545" s="53"/>
      <c r="Y8545" s="53"/>
      <c r="Z8545" s="53"/>
      <c r="AA8545" s="53"/>
      <c r="AB8545" s="53"/>
      <c r="AC8545" s="53"/>
      <c r="AD8545" s="53"/>
      <c r="AE8545" s="53"/>
      <c r="AF8545" s="53"/>
      <c r="AG8545" s="53"/>
      <c r="AH8545" s="53"/>
      <c r="AI8545" s="53"/>
      <c r="AJ8545" s="53"/>
      <c r="AK8545" s="54"/>
    </row>
    <row r="8546" spans="2:37" x14ac:dyDescent="0.25">
      <c r="B8546" s="315"/>
      <c r="C8546" s="315"/>
      <c r="D8546" s="315"/>
      <c r="E8546" s="315"/>
      <c r="F8546" s="315"/>
      <c r="G8546" s="315"/>
      <c r="H8546" s="315"/>
      <c r="I8546" s="54"/>
      <c r="J8546" s="53"/>
      <c r="K8546" s="53"/>
      <c r="L8546" s="270"/>
      <c r="M8546" s="55"/>
      <c r="N8546" s="53"/>
      <c r="O8546" s="87"/>
      <c r="P8546" s="53"/>
      <c r="Q8546" s="53"/>
      <c r="R8546" s="53"/>
      <c r="S8546" s="53"/>
      <c r="T8546" s="53"/>
      <c r="U8546" s="53"/>
      <c r="V8546" s="53"/>
      <c r="W8546" s="53"/>
      <c r="X8546" s="53"/>
      <c r="Y8546" s="53"/>
      <c r="Z8546" s="53"/>
      <c r="AA8546" s="53"/>
      <c r="AB8546" s="53"/>
      <c r="AC8546" s="53"/>
      <c r="AD8546" s="53"/>
      <c r="AE8546" s="53"/>
      <c r="AF8546" s="53"/>
      <c r="AG8546" s="53"/>
      <c r="AH8546" s="53"/>
      <c r="AI8546" s="53"/>
      <c r="AJ8546" s="53"/>
      <c r="AK8546" s="54"/>
    </row>
    <row r="8547" spans="2:37" x14ac:dyDescent="0.25">
      <c r="B8547" s="315"/>
      <c r="C8547" s="315"/>
      <c r="D8547" s="315"/>
      <c r="E8547" s="315"/>
      <c r="F8547" s="315"/>
      <c r="G8547" s="315"/>
      <c r="H8547" s="315"/>
      <c r="I8547" s="54"/>
      <c r="J8547" s="53"/>
      <c r="K8547" s="53"/>
      <c r="L8547" s="270"/>
      <c r="M8547" s="55"/>
      <c r="N8547" s="53"/>
      <c r="O8547" s="87"/>
      <c r="P8547" s="53"/>
      <c r="Q8547" s="53"/>
      <c r="R8547" s="53"/>
      <c r="S8547" s="53"/>
      <c r="T8547" s="53"/>
      <c r="U8547" s="53"/>
      <c r="V8547" s="53"/>
      <c r="W8547" s="53"/>
      <c r="X8547" s="53"/>
      <c r="Y8547" s="53"/>
      <c r="Z8547" s="53"/>
      <c r="AA8547" s="53"/>
      <c r="AB8547" s="53"/>
      <c r="AC8547" s="53"/>
      <c r="AD8547" s="53"/>
      <c r="AE8547" s="53"/>
      <c r="AF8547" s="53"/>
      <c r="AG8547" s="53"/>
      <c r="AH8547" s="53"/>
      <c r="AI8547" s="53"/>
      <c r="AJ8547" s="53"/>
      <c r="AK8547" s="54"/>
    </row>
    <row r="8548" spans="2:37" x14ac:dyDescent="0.25">
      <c r="B8548" s="315"/>
      <c r="C8548" s="315"/>
      <c r="D8548" s="315"/>
      <c r="E8548" s="315"/>
      <c r="F8548" s="315"/>
      <c r="G8548" s="315"/>
      <c r="H8548" s="315"/>
      <c r="I8548" s="54"/>
      <c r="J8548" s="53"/>
      <c r="K8548" s="53"/>
      <c r="L8548" s="270"/>
      <c r="M8548" s="55"/>
      <c r="N8548" s="53"/>
      <c r="O8548" s="87"/>
      <c r="P8548" s="53"/>
      <c r="Q8548" s="53"/>
      <c r="R8548" s="53"/>
      <c r="S8548" s="53"/>
      <c r="T8548" s="53"/>
      <c r="U8548" s="53"/>
      <c r="V8548" s="53"/>
      <c r="W8548" s="53"/>
      <c r="X8548" s="53"/>
      <c r="Y8548" s="53"/>
      <c r="Z8548" s="53"/>
      <c r="AA8548" s="53"/>
      <c r="AB8548" s="53"/>
      <c r="AC8548" s="53"/>
      <c r="AD8548" s="53"/>
      <c r="AE8548" s="53"/>
      <c r="AF8548" s="53"/>
      <c r="AG8548" s="53"/>
      <c r="AH8548" s="53"/>
      <c r="AI8548" s="53"/>
      <c r="AJ8548" s="53"/>
      <c r="AK8548" s="54"/>
    </row>
    <row r="8549" spans="2:37" x14ac:dyDescent="0.25">
      <c r="B8549" s="315"/>
      <c r="C8549" s="315"/>
      <c r="D8549" s="315"/>
      <c r="E8549" s="315"/>
      <c r="F8549" s="315"/>
      <c r="G8549" s="315"/>
      <c r="H8549" s="315"/>
      <c r="I8549" s="54"/>
      <c r="J8549" s="53"/>
      <c r="K8549" s="53"/>
      <c r="L8549" s="270"/>
      <c r="M8549" s="55"/>
      <c r="N8549" s="53"/>
      <c r="O8549" s="87"/>
      <c r="P8549" s="53"/>
      <c r="Q8549" s="53"/>
      <c r="R8549" s="53"/>
      <c r="S8549" s="53"/>
      <c r="T8549" s="53"/>
      <c r="U8549" s="53"/>
      <c r="V8549" s="53"/>
      <c r="W8549" s="53"/>
      <c r="X8549" s="53"/>
      <c r="Y8549" s="53"/>
      <c r="Z8549" s="53"/>
      <c r="AA8549" s="53"/>
      <c r="AB8549" s="53"/>
      <c r="AC8549" s="53"/>
      <c r="AD8549" s="53"/>
      <c r="AE8549" s="53"/>
      <c r="AF8549" s="53"/>
      <c r="AG8549" s="53"/>
      <c r="AH8549" s="53"/>
      <c r="AI8549" s="53"/>
      <c r="AJ8549" s="53"/>
      <c r="AK8549" s="54"/>
    </row>
    <row r="8550" spans="2:37" x14ac:dyDescent="0.25">
      <c r="B8550" s="315"/>
      <c r="C8550" s="315"/>
      <c r="D8550" s="315"/>
      <c r="E8550" s="315"/>
      <c r="F8550" s="315"/>
      <c r="G8550" s="315"/>
      <c r="H8550" s="315"/>
      <c r="I8550" s="54"/>
      <c r="J8550" s="53"/>
      <c r="K8550" s="53"/>
      <c r="L8550" s="270"/>
      <c r="M8550" s="55"/>
      <c r="N8550" s="53"/>
      <c r="O8550" s="87"/>
      <c r="P8550" s="53"/>
      <c r="Q8550" s="53"/>
      <c r="R8550" s="53"/>
      <c r="S8550" s="53"/>
      <c r="T8550" s="53"/>
      <c r="U8550" s="53"/>
      <c r="V8550" s="53"/>
      <c r="W8550" s="53"/>
      <c r="X8550" s="53"/>
      <c r="Y8550" s="53"/>
      <c r="Z8550" s="53"/>
      <c r="AA8550" s="53"/>
      <c r="AB8550" s="53"/>
      <c r="AC8550" s="53"/>
      <c r="AD8550" s="53"/>
      <c r="AE8550" s="53"/>
      <c r="AF8550" s="53"/>
      <c r="AG8550" s="53"/>
      <c r="AH8550" s="53"/>
      <c r="AI8550" s="53"/>
      <c r="AJ8550" s="53"/>
      <c r="AK8550" s="54"/>
    </row>
    <row r="8551" spans="2:37" x14ac:dyDescent="0.25">
      <c r="B8551" s="315"/>
      <c r="C8551" s="315"/>
      <c r="D8551" s="315"/>
      <c r="E8551" s="315"/>
      <c r="F8551" s="315"/>
      <c r="G8551" s="315"/>
      <c r="H8551" s="315"/>
      <c r="I8551" s="54"/>
      <c r="J8551" s="53"/>
      <c r="K8551" s="53"/>
      <c r="L8551" s="270"/>
      <c r="M8551" s="55"/>
      <c r="N8551" s="53"/>
      <c r="O8551" s="87"/>
      <c r="P8551" s="53"/>
      <c r="Q8551" s="53"/>
      <c r="R8551" s="53"/>
      <c r="S8551" s="53"/>
      <c r="T8551" s="53"/>
      <c r="U8551" s="53"/>
      <c r="V8551" s="53"/>
      <c r="W8551" s="53"/>
      <c r="X8551" s="53"/>
      <c r="Y8551" s="53"/>
      <c r="Z8551" s="53"/>
      <c r="AA8551" s="53"/>
      <c r="AB8551" s="53"/>
      <c r="AC8551" s="53"/>
      <c r="AD8551" s="53"/>
      <c r="AE8551" s="53"/>
      <c r="AF8551" s="53"/>
      <c r="AG8551" s="53"/>
      <c r="AH8551" s="53"/>
      <c r="AI8551" s="53"/>
      <c r="AJ8551" s="53"/>
      <c r="AK8551" s="54"/>
    </row>
    <row r="8552" spans="2:37" x14ac:dyDescent="0.25">
      <c r="B8552" s="315"/>
      <c r="C8552" s="315"/>
      <c r="D8552" s="315"/>
      <c r="E8552" s="315"/>
      <c r="F8552" s="315"/>
      <c r="G8552" s="315"/>
      <c r="H8552" s="315"/>
      <c r="I8552" s="54"/>
      <c r="J8552" s="53"/>
      <c r="K8552" s="53"/>
      <c r="L8552" s="270"/>
      <c r="M8552" s="55"/>
      <c r="N8552" s="53"/>
      <c r="O8552" s="87"/>
      <c r="P8552" s="53"/>
      <c r="Q8552" s="53"/>
      <c r="R8552" s="53"/>
      <c r="S8552" s="53"/>
      <c r="T8552" s="53"/>
      <c r="U8552" s="53"/>
      <c r="V8552" s="53"/>
      <c r="W8552" s="53"/>
      <c r="X8552" s="53"/>
      <c r="Y8552" s="53"/>
      <c r="Z8552" s="53"/>
      <c r="AA8552" s="53"/>
      <c r="AB8552" s="53"/>
      <c r="AC8552" s="53"/>
      <c r="AD8552" s="53"/>
      <c r="AE8552" s="53"/>
      <c r="AF8552" s="53"/>
      <c r="AG8552" s="53"/>
      <c r="AH8552" s="53"/>
      <c r="AI8552" s="53"/>
      <c r="AJ8552" s="53"/>
      <c r="AK8552" s="54"/>
    </row>
    <row r="8553" spans="2:37" x14ac:dyDescent="0.25">
      <c r="B8553" s="315"/>
      <c r="C8553" s="315"/>
      <c r="D8553" s="315"/>
      <c r="E8553" s="315"/>
      <c r="F8553" s="315"/>
      <c r="G8553" s="315"/>
      <c r="H8553" s="315"/>
      <c r="I8553" s="54"/>
      <c r="J8553" s="53"/>
      <c r="K8553" s="53"/>
      <c r="L8553" s="270"/>
      <c r="M8553" s="55"/>
      <c r="N8553" s="53"/>
      <c r="O8553" s="87"/>
      <c r="P8553" s="53"/>
      <c r="Q8553" s="53"/>
      <c r="R8553" s="53"/>
      <c r="S8553" s="53"/>
      <c r="T8553" s="53"/>
      <c r="U8553" s="53"/>
      <c r="V8553" s="53"/>
      <c r="W8553" s="53"/>
      <c r="X8553" s="53"/>
      <c r="Y8553" s="53"/>
      <c r="Z8553" s="53"/>
      <c r="AA8553" s="53"/>
      <c r="AB8553" s="53"/>
      <c r="AC8553" s="53"/>
      <c r="AD8553" s="53"/>
      <c r="AE8553" s="53"/>
      <c r="AF8553" s="53"/>
      <c r="AG8553" s="53"/>
      <c r="AH8553" s="53"/>
      <c r="AI8553" s="53"/>
      <c r="AJ8553" s="53"/>
      <c r="AK8553" s="54"/>
    </row>
    <row r="8554" spans="2:37" x14ac:dyDescent="0.25">
      <c r="B8554" s="315"/>
      <c r="C8554" s="315"/>
      <c r="D8554" s="315"/>
      <c r="E8554" s="315"/>
      <c r="F8554" s="315"/>
      <c r="G8554" s="315"/>
      <c r="H8554" s="315"/>
      <c r="I8554" s="54"/>
      <c r="J8554" s="53"/>
      <c r="K8554" s="53"/>
      <c r="L8554" s="270"/>
      <c r="M8554" s="55"/>
      <c r="N8554" s="53"/>
      <c r="O8554" s="87"/>
      <c r="P8554" s="53"/>
      <c r="Q8554" s="53"/>
      <c r="R8554" s="53"/>
      <c r="S8554" s="53"/>
      <c r="T8554" s="53"/>
      <c r="U8554" s="53"/>
      <c r="V8554" s="53"/>
      <c r="W8554" s="53"/>
      <c r="X8554" s="53"/>
      <c r="Y8554" s="53"/>
      <c r="Z8554" s="53"/>
      <c r="AA8554" s="53"/>
      <c r="AB8554" s="53"/>
      <c r="AC8554" s="53"/>
      <c r="AD8554" s="53"/>
      <c r="AE8554" s="53"/>
      <c r="AF8554" s="53"/>
      <c r="AG8554" s="53"/>
      <c r="AH8554" s="53"/>
      <c r="AI8554" s="53"/>
      <c r="AJ8554" s="53"/>
      <c r="AK8554" s="54"/>
    </row>
    <row r="8555" spans="2:37" x14ac:dyDescent="0.25">
      <c r="B8555" s="315"/>
      <c r="C8555" s="315"/>
      <c r="D8555" s="315"/>
      <c r="E8555" s="315"/>
      <c r="F8555" s="315"/>
      <c r="G8555" s="315"/>
      <c r="H8555" s="315"/>
      <c r="I8555" s="54"/>
      <c r="J8555" s="53"/>
      <c r="K8555" s="53"/>
      <c r="L8555" s="270"/>
      <c r="M8555" s="55"/>
      <c r="N8555" s="53"/>
      <c r="O8555" s="87"/>
      <c r="P8555" s="53"/>
      <c r="Q8555" s="53"/>
      <c r="R8555" s="53"/>
      <c r="S8555" s="53"/>
      <c r="T8555" s="53"/>
      <c r="U8555" s="53"/>
      <c r="V8555" s="53"/>
      <c r="W8555" s="53"/>
      <c r="X8555" s="53"/>
      <c r="Y8555" s="53"/>
      <c r="Z8555" s="53"/>
      <c r="AA8555" s="53"/>
      <c r="AB8555" s="53"/>
      <c r="AC8555" s="53"/>
      <c r="AD8555" s="53"/>
      <c r="AE8555" s="53"/>
      <c r="AF8555" s="53"/>
      <c r="AG8555" s="53"/>
      <c r="AH8555" s="53"/>
      <c r="AI8555" s="53"/>
      <c r="AJ8555" s="53"/>
      <c r="AK8555" s="54"/>
    </row>
    <row r="8556" spans="2:37" x14ac:dyDescent="0.25">
      <c r="B8556" s="315"/>
      <c r="C8556" s="315"/>
      <c r="D8556" s="315"/>
      <c r="E8556" s="315"/>
      <c r="F8556" s="315"/>
      <c r="G8556" s="315"/>
      <c r="H8556" s="315"/>
      <c r="I8556" s="54"/>
      <c r="J8556" s="53"/>
      <c r="K8556" s="53"/>
      <c r="L8556" s="270"/>
      <c r="M8556" s="55"/>
      <c r="N8556" s="53"/>
      <c r="O8556" s="87"/>
      <c r="P8556" s="53"/>
      <c r="Q8556" s="53"/>
      <c r="R8556" s="53"/>
      <c r="S8556" s="53"/>
      <c r="T8556" s="53"/>
      <c r="U8556" s="53"/>
      <c r="V8556" s="53"/>
      <c r="W8556" s="53"/>
      <c r="X8556" s="53"/>
      <c r="Y8556" s="53"/>
      <c r="Z8556" s="53"/>
      <c r="AA8556" s="53"/>
      <c r="AB8556" s="53"/>
      <c r="AC8556" s="53"/>
      <c r="AD8556" s="53"/>
      <c r="AE8556" s="53"/>
      <c r="AF8556" s="53"/>
      <c r="AG8556" s="53"/>
      <c r="AH8556" s="53"/>
      <c r="AI8556" s="53"/>
      <c r="AJ8556" s="53"/>
      <c r="AK8556" s="54"/>
    </row>
    <row r="8557" spans="2:37" x14ac:dyDescent="0.25">
      <c r="B8557" s="315"/>
      <c r="C8557" s="315"/>
      <c r="D8557" s="315"/>
      <c r="E8557" s="315"/>
      <c r="F8557" s="315"/>
      <c r="G8557" s="315"/>
      <c r="H8557" s="315"/>
      <c r="I8557" s="54"/>
      <c r="J8557" s="53"/>
      <c r="K8557" s="53"/>
      <c r="L8557" s="270"/>
      <c r="M8557" s="55"/>
      <c r="N8557" s="53"/>
      <c r="O8557" s="87"/>
      <c r="P8557" s="53"/>
      <c r="Q8557" s="53"/>
      <c r="R8557" s="53"/>
      <c r="S8557" s="53"/>
      <c r="T8557" s="53"/>
      <c r="U8557" s="53"/>
      <c r="V8557" s="53"/>
      <c r="W8557" s="53"/>
      <c r="X8557" s="53"/>
      <c r="Y8557" s="53"/>
      <c r="Z8557" s="53"/>
      <c r="AA8557" s="53"/>
      <c r="AB8557" s="53"/>
      <c r="AC8557" s="53"/>
      <c r="AD8557" s="53"/>
      <c r="AE8557" s="53"/>
      <c r="AF8557" s="53"/>
      <c r="AG8557" s="53"/>
      <c r="AH8557" s="53"/>
      <c r="AI8557" s="53"/>
      <c r="AJ8557" s="53"/>
      <c r="AK8557" s="54"/>
    </row>
    <row r="8558" spans="2:37" x14ac:dyDescent="0.25">
      <c r="B8558" s="315"/>
      <c r="C8558" s="315"/>
      <c r="D8558" s="315"/>
      <c r="E8558" s="315"/>
      <c r="F8558" s="315"/>
      <c r="G8558" s="315"/>
      <c r="H8558" s="315"/>
      <c r="I8558" s="54"/>
      <c r="J8558" s="53"/>
      <c r="K8558" s="53"/>
      <c r="L8558" s="270"/>
      <c r="M8558" s="55"/>
      <c r="N8558" s="53"/>
      <c r="O8558" s="87"/>
      <c r="P8558" s="53"/>
      <c r="Q8558" s="53"/>
      <c r="R8558" s="53"/>
      <c r="S8558" s="53"/>
      <c r="T8558" s="53"/>
      <c r="U8558" s="53"/>
      <c r="V8558" s="53"/>
      <c r="W8558" s="53"/>
      <c r="X8558" s="53"/>
      <c r="Y8558" s="53"/>
      <c r="Z8558" s="53"/>
      <c r="AA8558" s="53"/>
      <c r="AB8558" s="53"/>
      <c r="AC8558" s="53"/>
      <c r="AD8558" s="53"/>
      <c r="AE8558" s="53"/>
      <c r="AF8558" s="53"/>
      <c r="AG8558" s="53"/>
      <c r="AH8558" s="53"/>
      <c r="AI8558" s="53"/>
      <c r="AJ8558" s="53"/>
      <c r="AK8558" s="54"/>
    </row>
    <row r="8559" spans="2:37" x14ac:dyDescent="0.25">
      <c r="B8559" s="315"/>
      <c r="C8559" s="315"/>
      <c r="D8559" s="315"/>
      <c r="E8559" s="315"/>
      <c r="F8559" s="315"/>
      <c r="G8559" s="315"/>
      <c r="H8559" s="315"/>
      <c r="I8559" s="54"/>
      <c r="J8559" s="53"/>
      <c r="K8559" s="53"/>
      <c r="L8559" s="270"/>
      <c r="M8559" s="55"/>
      <c r="N8559" s="53"/>
      <c r="O8559" s="87"/>
      <c r="P8559" s="53"/>
      <c r="Q8559" s="53"/>
      <c r="R8559" s="53"/>
      <c r="S8559" s="53"/>
      <c r="T8559" s="53"/>
      <c r="U8559" s="53"/>
      <c r="V8559" s="53"/>
      <c r="W8559" s="53"/>
      <c r="X8559" s="53"/>
      <c r="Y8559" s="53"/>
      <c r="Z8559" s="53"/>
      <c r="AA8559" s="53"/>
      <c r="AB8559" s="53"/>
      <c r="AC8559" s="53"/>
      <c r="AD8559" s="53"/>
      <c r="AE8559" s="53"/>
      <c r="AF8559" s="53"/>
      <c r="AG8559" s="53"/>
      <c r="AH8559" s="53"/>
      <c r="AI8559" s="53"/>
      <c r="AJ8559" s="53"/>
      <c r="AK8559" s="54"/>
    </row>
    <row r="8560" spans="2:37" x14ac:dyDescent="0.25">
      <c r="B8560" s="315"/>
      <c r="C8560" s="315"/>
      <c r="D8560" s="315"/>
      <c r="E8560" s="315"/>
      <c r="F8560" s="315"/>
      <c r="G8560" s="315"/>
      <c r="H8560" s="315"/>
      <c r="I8560" s="54"/>
      <c r="J8560" s="53"/>
      <c r="K8560" s="53"/>
      <c r="L8560" s="270"/>
      <c r="M8560" s="55"/>
      <c r="N8560" s="53"/>
      <c r="O8560" s="87"/>
      <c r="P8560" s="53"/>
      <c r="Q8560" s="53"/>
      <c r="R8560" s="53"/>
      <c r="S8560" s="53"/>
      <c r="T8560" s="53"/>
      <c r="U8560" s="53"/>
      <c r="V8560" s="53"/>
      <c r="W8560" s="53"/>
      <c r="X8560" s="53"/>
      <c r="Y8560" s="53"/>
      <c r="Z8560" s="53"/>
      <c r="AA8560" s="53"/>
      <c r="AB8560" s="53"/>
      <c r="AC8560" s="53"/>
      <c r="AD8560" s="53"/>
      <c r="AE8560" s="53"/>
      <c r="AF8560" s="53"/>
      <c r="AG8560" s="53"/>
      <c r="AH8560" s="53"/>
      <c r="AI8560" s="53"/>
      <c r="AJ8560" s="53"/>
      <c r="AK8560" s="54"/>
    </row>
    <row r="8561" spans="2:37" x14ac:dyDescent="0.25">
      <c r="B8561" s="315"/>
      <c r="C8561" s="315"/>
      <c r="D8561" s="315"/>
      <c r="E8561" s="315"/>
      <c r="F8561" s="315"/>
      <c r="G8561" s="315"/>
      <c r="H8561" s="315"/>
      <c r="I8561" s="54"/>
      <c r="J8561" s="53"/>
      <c r="K8561" s="53"/>
      <c r="L8561" s="270"/>
      <c r="M8561" s="55"/>
      <c r="N8561" s="53"/>
      <c r="O8561" s="87"/>
      <c r="P8561" s="53"/>
      <c r="Q8561" s="53"/>
      <c r="R8561" s="53"/>
      <c r="S8561" s="53"/>
      <c r="T8561" s="53"/>
      <c r="U8561" s="53"/>
      <c r="V8561" s="53"/>
      <c r="W8561" s="53"/>
      <c r="X8561" s="53"/>
      <c r="Y8561" s="53"/>
      <c r="Z8561" s="53"/>
      <c r="AA8561" s="53"/>
      <c r="AB8561" s="53"/>
      <c r="AC8561" s="53"/>
      <c r="AD8561" s="53"/>
      <c r="AE8561" s="53"/>
      <c r="AF8561" s="53"/>
      <c r="AG8561" s="53"/>
      <c r="AH8561" s="53"/>
      <c r="AI8561" s="53"/>
      <c r="AJ8561" s="53"/>
      <c r="AK8561" s="54"/>
    </row>
    <row r="8562" spans="2:37" x14ac:dyDescent="0.25">
      <c r="B8562" s="315"/>
      <c r="C8562" s="315"/>
      <c r="D8562" s="315"/>
      <c r="E8562" s="315"/>
      <c r="F8562" s="315"/>
      <c r="G8562" s="315"/>
      <c r="H8562" s="315"/>
      <c r="I8562" s="54"/>
      <c r="J8562" s="53"/>
      <c r="K8562" s="53"/>
      <c r="L8562" s="270"/>
      <c r="M8562" s="55"/>
      <c r="N8562" s="53"/>
      <c r="O8562" s="87"/>
      <c r="P8562" s="53"/>
      <c r="Q8562" s="53"/>
      <c r="R8562" s="53"/>
      <c r="S8562" s="53"/>
      <c r="T8562" s="53"/>
      <c r="U8562" s="53"/>
      <c r="V8562" s="53"/>
      <c r="W8562" s="53"/>
      <c r="X8562" s="53"/>
      <c r="Y8562" s="53"/>
      <c r="Z8562" s="53"/>
      <c r="AA8562" s="53"/>
      <c r="AB8562" s="53"/>
      <c r="AC8562" s="53"/>
      <c r="AD8562" s="53"/>
      <c r="AE8562" s="53"/>
      <c r="AF8562" s="53"/>
      <c r="AG8562" s="53"/>
      <c r="AH8562" s="53"/>
      <c r="AI8562" s="53"/>
      <c r="AJ8562" s="53"/>
      <c r="AK8562" s="54"/>
    </row>
    <row r="8563" spans="2:37" x14ac:dyDescent="0.25">
      <c r="B8563" s="315"/>
      <c r="C8563" s="315"/>
      <c r="D8563" s="315"/>
      <c r="E8563" s="315"/>
      <c r="F8563" s="315"/>
      <c r="G8563" s="315"/>
      <c r="H8563" s="315"/>
      <c r="I8563" s="54"/>
      <c r="J8563" s="53"/>
      <c r="K8563" s="53"/>
      <c r="L8563" s="270"/>
      <c r="M8563" s="55"/>
      <c r="N8563" s="53"/>
      <c r="O8563" s="87"/>
      <c r="P8563" s="53"/>
      <c r="Q8563" s="53"/>
      <c r="R8563" s="53"/>
      <c r="S8563" s="53"/>
      <c r="T8563" s="53"/>
      <c r="U8563" s="53"/>
      <c r="V8563" s="53"/>
      <c r="W8563" s="53"/>
      <c r="X8563" s="53"/>
      <c r="Y8563" s="53"/>
      <c r="Z8563" s="53"/>
      <c r="AA8563" s="53"/>
      <c r="AB8563" s="53"/>
      <c r="AC8563" s="53"/>
      <c r="AD8563" s="53"/>
      <c r="AE8563" s="53"/>
      <c r="AF8563" s="53"/>
      <c r="AG8563" s="53"/>
      <c r="AH8563" s="53"/>
      <c r="AI8563" s="53"/>
      <c r="AJ8563" s="53"/>
      <c r="AK8563" s="54"/>
    </row>
    <row r="8564" spans="2:37" x14ac:dyDescent="0.25">
      <c r="B8564" s="315"/>
      <c r="C8564" s="315"/>
      <c r="D8564" s="315"/>
      <c r="E8564" s="315"/>
      <c r="F8564" s="315"/>
      <c r="G8564" s="315"/>
      <c r="H8564" s="315"/>
      <c r="I8564" s="54"/>
      <c r="J8564" s="53"/>
      <c r="K8564" s="53"/>
      <c r="L8564" s="270"/>
      <c r="M8564" s="55"/>
      <c r="N8564" s="53"/>
      <c r="O8564" s="87"/>
      <c r="P8564" s="53"/>
      <c r="Q8564" s="53"/>
      <c r="R8564" s="53"/>
      <c r="S8564" s="53"/>
      <c r="T8564" s="53"/>
      <c r="U8564" s="53"/>
      <c r="V8564" s="53"/>
      <c r="W8564" s="53"/>
      <c r="X8564" s="53"/>
      <c r="Y8564" s="53"/>
      <c r="Z8564" s="53"/>
      <c r="AA8564" s="53"/>
      <c r="AB8564" s="53"/>
      <c r="AC8564" s="53"/>
      <c r="AD8564" s="53"/>
      <c r="AE8564" s="53"/>
      <c r="AF8564" s="53"/>
      <c r="AG8564" s="53"/>
      <c r="AH8564" s="53"/>
      <c r="AI8564" s="53"/>
      <c r="AJ8564" s="53"/>
      <c r="AK8564" s="54"/>
    </row>
    <row r="8565" spans="2:37" x14ac:dyDescent="0.25">
      <c r="B8565" s="315"/>
      <c r="C8565" s="315"/>
      <c r="D8565" s="315"/>
      <c r="E8565" s="315"/>
      <c r="F8565" s="315"/>
      <c r="G8565" s="315"/>
      <c r="H8565" s="315"/>
      <c r="I8565" s="54"/>
      <c r="J8565" s="53"/>
      <c r="K8565" s="53"/>
      <c r="L8565" s="270"/>
      <c r="M8565" s="55"/>
      <c r="N8565" s="53"/>
      <c r="O8565" s="87"/>
      <c r="P8565" s="53"/>
      <c r="Q8565" s="53"/>
      <c r="R8565" s="53"/>
      <c r="S8565" s="53"/>
      <c r="T8565" s="53"/>
      <c r="U8565" s="53"/>
      <c r="V8565" s="53"/>
      <c r="W8565" s="53"/>
      <c r="X8565" s="53"/>
      <c r="Y8565" s="53"/>
      <c r="Z8565" s="53"/>
      <c r="AA8565" s="53"/>
      <c r="AB8565" s="53"/>
      <c r="AC8565" s="53"/>
      <c r="AD8565" s="53"/>
      <c r="AE8565" s="53"/>
      <c r="AF8565" s="53"/>
      <c r="AG8565" s="53"/>
      <c r="AH8565" s="53"/>
      <c r="AI8565" s="53"/>
      <c r="AJ8565" s="53"/>
      <c r="AK8565" s="54"/>
    </row>
    <row r="8566" spans="2:37" x14ac:dyDescent="0.25">
      <c r="B8566" s="315"/>
      <c r="C8566" s="315"/>
      <c r="D8566" s="315"/>
      <c r="E8566" s="315"/>
      <c r="F8566" s="315"/>
      <c r="G8566" s="315"/>
      <c r="H8566" s="315"/>
      <c r="I8566" s="54"/>
      <c r="J8566" s="53"/>
      <c r="K8566" s="53"/>
      <c r="L8566" s="270"/>
      <c r="M8566" s="55"/>
      <c r="N8566" s="53"/>
      <c r="O8566" s="87"/>
      <c r="P8566" s="53"/>
      <c r="Q8566" s="53"/>
      <c r="R8566" s="53"/>
      <c r="S8566" s="53"/>
      <c r="T8566" s="53"/>
      <c r="U8566" s="53"/>
      <c r="V8566" s="53"/>
      <c r="W8566" s="53"/>
      <c r="X8566" s="53"/>
      <c r="Y8566" s="53"/>
      <c r="Z8566" s="53"/>
      <c r="AA8566" s="53"/>
      <c r="AB8566" s="53"/>
      <c r="AC8566" s="53"/>
      <c r="AD8566" s="53"/>
      <c r="AE8566" s="53"/>
      <c r="AF8566" s="53"/>
      <c r="AG8566" s="53"/>
      <c r="AH8566" s="53"/>
      <c r="AI8566" s="53"/>
      <c r="AJ8566" s="53"/>
      <c r="AK8566" s="54"/>
    </row>
    <row r="8567" spans="2:37" x14ac:dyDescent="0.25">
      <c r="B8567" s="315"/>
      <c r="C8567" s="315"/>
      <c r="D8567" s="315"/>
      <c r="E8567" s="315"/>
      <c r="F8567" s="315"/>
      <c r="G8567" s="315"/>
      <c r="H8567" s="315"/>
      <c r="I8567" s="54"/>
      <c r="J8567" s="53"/>
      <c r="K8567" s="53"/>
      <c r="L8567" s="270"/>
      <c r="M8567" s="55"/>
      <c r="N8567" s="53"/>
      <c r="O8567" s="87"/>
      <c r="P8567" s="53"/>
      <c r="Q8567" s="53"/>
      <c r="R8567" s="53"/>
      <c r="S8567" s="53"/>
      <c r="T8567" s="53"/>
      <c r="U8567" s="53"/>
      <c r="V8567" s="53"/>
      <c r="W8567" s="53"/>
      <c r="X8567" s="53"/>
      <c r="Y8567" s="53"/>
      <c r="Z8567" s="53"/>
      <c r="AA8567" s="53"/>
      <c r="AB8567" s="53"/>
      <c r="AC8567" s="53"/>
      <c r="AD8567" s="53"/>
      <c r="AE8567" s="53"/>
      <c r="AF8567" s="53"/>
      <c r="AG8567" s="53"/>
      <c r="AH8567" s="53"/>
      <c r="AI8567" s="53"/>
      <c r="AJ8567" s="53"/>
      <c r="AK8567" s="54"/>
    </row>
    <row r="8568" spans="2:37" x14ac:dyDescent="0.25">
      <c r="B8568" s="315"/>
      <c r="C8568" s="315"/>
      <c r="D8568" s="315"/>
      <c r="E8568" s="315"/>
      <c r="F8568" s="315"/>
      <c r="G8568" s="315"/>
      <c r="H8568" s="315"/>
      <c r="I8568" s="54"/>
      <c r="J8568" s="53"/>
      <c r="K8568" s="53"/>
      <c r="L8568" s="270"/>
      <c r="M8568" s="55"/>
      <c r="N8568" s="53"/>
      <c r="O8568" s="87"/>
      <c r="P8568" s="53"/>
      <c r="Q8568" s="53"/>
      <c r="R8568" s="53"/>
      <c r="S8568" s="53"/>
      <c r="T8568" s="53"/>
      <c r="U8568" s="53"/>
      <c r="V8568" s="53"/>
      <c r="W8568" s="53"/>
      <c r="X8568" s="53"/>
      <c r="Y8568" s="53"/>
      <c r="Z8568" s="53"/>
      <c r="AA8568" s="53"/>
      <c r="AB8568" s="53"/>
      <c r="AC8568" s="53"/>
      <c r="AD8568" s="53"/>
      <c r="AE8568" s="53"/>
      <c r="AF8568" s="53"/>
      <c r="AG8568" s="53"/>
      <c r="AH8568" s="53"/>
      <c r="AI8568" s="53"/>
      <c r="AJ8568" s="53"/>
      <c r="AK8568" s="54"/>
    </row>
    <row r="8569" spans="2:37" x14ac:dyDescent="0.25">
      <c r="B8569" s="315"/>
      <c r="C8569" s="315"/>
      <c r="D8569" s="315"/>
      <c r="E8569" s="315"/>
      <c r="F8569" s="315"/>
      <c r="G8569" s="315"/>
      <c r="H8569" s="315"/>
      <c r="I8569" s="54"/>
      <c r="J8569" s="53"/>
      <c r="K8569" s="53"/>
      <c r="L8569" s="270"/>
      <c r="M8569" s="55"/>
      <c r="N8569" s="53"/>
      <c r="O8569" s="87"/>
      <c r="P8569" s="53"/>
      <c r="Q8569" s="53"/>
      <c r="R8569" s="53"/>
      <c r="S8569" s="53"/>
      <c r="T8569" s="53"/>
      <c r="U8569" s="53"/>
      <c r="V8569" s="53"/>
      <c r="W8569" s="53"/>
      <c r="X8569" s="53"/>
      <c r="Y8569" s="53"/>
      <c r="Z8569" s="53"/>
      <c r="AA8569" s="53"/>
      <c r="AB8569" s="53"/>
      <c r="AC8569" s="53"/>
      <c r="AD8569" s="53"/>
      <c r="AE8569" s="53"/>
      <c r="AF8569" s="53"/>
      <c r="AG8569" s="53"/>
      <c r="AH8569" s="53"/>
      <c r="AI8569" s="53"/>
      <c r="AJ8569" s="53"/>
      <c r="AK8569" s="54"/>
    </row>
    <row r="8570" spans="2:37" x14ac:dyDescent="0.25">
      <c r="B8570" s="315"/>
      <c r="C8570" s="315"/>
      <c r="D8570" s="315"/>
      <c r="E8570" s="315"/>
      <c r="F8570" s="315"/>
      <c r="G8570" s="315"/>
      <c r="H8570" s="315"/>
      <c r="I8570" s="54"/>
      <c r="J8570" s="53"/>
      <c r="K8570" s="53"/>
      <c r="L8570" s="270"/>
      <c r="M8570" s="55"/>
      <c r="N8570" s="53"/>
      <c r="O8570" s="87"/>
      <c r="P8570" s="53"/>
      <c r="Q8570" s="53"/>
      <c r="R8570" s="53"/>
      <c r="S8570" s="53"/>
      <c r="T8570" s="53"/>
      <c r="U8570" s="53"/>
      <c r="V8570" s="53"/>
      <c r="W8570" s="53"/>
      <c r="X8570" s="53"/>
      <c r="Y8570" s="53"/>
      <c r="Z8570" s="53"/>
      <c r="AA8570" s="53"/>
      <c r="AB8570" s="53"/>
      <c r="AC8570" s="53"/>
      <c r="AD8570" s="53"/>
      <c r="AE8570" s="53"/>
      <c r="AF8570" s="53"/>
      <c r="AG8570" s="53"/>
      <c r="AH8570" s="53"/>
      <c r="AI8570" s="53"/>
      <c r="AJ8570" s="53"/>
      <c r="AK8570" s="54"/>
    </row>
    <row r="8571" spans="2:37" x14ac:dyDescent="0.25">
      <c r="B8571" s="315"/>
      <c r="C8571" s="315"/>
      <c r="D8571" s="315"/>
      <c r="E8571" s="315"/>
      <c r="F8571" s="315"/>
      <c r="G8571" s="315"/>
      <c r="H8571" s="315"/>
      <c r="I8571" s="54"/>
      <c r="J8571" s="53"/>
      <c r="K8571" s="53"/>
      <c r="L8571" s="270"/>
      <c r="M8571" s="55"/>
      <c r="N8571" s="53"/>
      <c r="O8571" s="87"/>
      <c r="P8571" s="53"/>
      <c r="Q8571" s="53"/>
      <c r="R8571" s="53"/>
      <c r="S8571" s="53"/>
      <c r="T8571" s="53"/>
      <c r="U8571" s="53"/>
      <c r="V8571" s="53"/>
      <c r="W8571" s="53"/>
      <c r="X8571" s="53"/>
      <c r="Y8571" s="53"/>
      <c r="Z8571" s="53"/>
      <c r="AA8571" s="53"/>
      <c r="AB8571" s="53"/>
      <c r="AC8571" s="53"/>
      <c r="AD8571" s="53"/>
      <c r="AE8571" s="53"/>
      <c r="AF8571" s="53"/>
      <c r="AG8571" s="53"/>
      <c r="AH8571" s="53"/>
      <c r="AI8571" s="53"/>
      <c r="AJ8571" s="53"/>
      <c r="AK8571" s="54"/>
    </row>
    <row r="8572" spans="2:37" x14ac:dyDescent="0.25">
      <c r="B8572" s="315"/>
      <c r="C8572" s="315"/>
      <c r="D8572" s="315"/>
      <c r="E8572" s="315"/>
      <c r="F8572" s="315"/>
      <c r="G8572" s="315"/>
      <c r="H8572" s="315"/>
      <c r="I8572" s="54"/>
      <c r="J8572" s="53"/>
      <c r="K8572" s="53"/>
      <c r="L8572" s="270"/>
      <c r="M8572" s="55"/>
      <c r="N8572" s="53"/>
      <c r="O8572" s="87"/>
      <c r="P8572" s="53"/>
      <c r="Q8572" s="53"/>
      <c r="R8572" s="53"/>
      <c r="S8572" s="53"/>
      <c r="T8572" s="53"/>
      <c r="U8572" s="53"/>
      <c r="V8572" s="53"/>
      <c r="W8572" s="53"/>
      <c r="X8572" s="53"/>
      <c r="Y8572" s="53"/>
      <c r="Z8572" s="53"/>
      <c r="AA8572" s="53"/>
      <c r="AB8572" s="53"/>
      <c r="AC8572" s="53"/>
      <c r="AD8572" s="53"/>
      <c r="AE8572" s="53"/>
      <c r="AF8572" s="53"/>
      <c r="AG8572" s="53"/>
      <c r="AH8572" s="53"/>
      <c r="AI8572" s="53"/>
      <c r="AJ8572" s="53"/>
      <c r="AK8572" s="54"/>
    </row>
    <row r="8573" spans="2:37" x14ac:dyDescent="0.25">
      <c r="B8573" s="315"/>
      <c r="C8573" s="315"/>
      <c r="D8573" s="315"/>
      <c r="E8573" s="315"/>
      <c r="F8573" s="315"/>
      <c r="G8573" s="315"/>
      <c r="H8573" s="315"/>
      <c r="I8573" s="54"/>
      <c r="J8573" s="53"/>
      <c r="K8573" s="53"/>
      <c r="L8573" s="270"/>
      <c r="M8573" s="55"/>
      <c r="N8573" s="53"/>
      <c r="O8573" s="87"/>
      <c r="P8573" s="53"/>
      <c r="Q8573" s="53"/>
      <c r="R8573" s="53"/>
      <c r="S8573" s="53"/>
      <c r="T8573" s="53"/>
      <c r="U8573" s="53"/>
      <c r="V8573" s="53"/>
      <c r="W8573" s="53"/>
      <c r="X8573" s="53"/>
      <c r="Y8573" s="53"/>
      <c r="Z8573" s="53"/>
      <c r="AA8573" s="53"/>
      <c r="AB8573" s="53"/>
      <c r="AC8573" s="53"/>
      <c r="AD8573" s="53"/>
      <c r="AE8573" s="53"/>
      <c r="AF8573" s="53"/>
      <c r="AG8573" s="53"/>
      <c r="AH8573" s="53"/>
      <c r="AI8573" s="53"/>
      <c r="AJ8573" s="53"/>
      <c r="AK8573" s="54"/>
    </row>
    <row r="8574" spans="2:37" x14ac:dyDescent="0.25">
      <c r="B8574" s="315"/>
      <c r="C8574" s="315"/>
      <c r="D8574" s="315"/>
      <c r="E8574" s="315"/>
      <c r="F8574" s="315"/>
      <c r="G8574" s="315"/>
      <c r="H8574" s="315"/>
      <c r="I8574" s="54"/>
      <c r="J8574" s="53"/>
      <c r="K8574" s="53"/>
      <c r="L8574" s="270"/>
      <c r="M8574" s="55"/>
      <c r="N8574" s="53"/>
      <c r="O8574" s="87"/>
      <c r="P8574" s="53"/>
      <c r="Q8574" s="53"/>
      <c r="R8574" s="53"/>
      <c r="S8574" s="53"/>
      <c r="T8574" s="53"/>
      <c r="U8574" s="53"/>
      <c r="V8574" s="53"/>
      <c r="W8574" s="53"/>
      <c r="X8574" s="53"/>
      <c r="Y8574" s="53"/>
      <c r="Z8574" s="53"/>
      <c r="AA8574" s="53"/>
      <c r="AB8574" s="53"/>
      <c r="AC8574" s="53"/>
      <c r="AD8574" s="53"/>
      <c r="AE8574" s="53"/>
      <c r="AF8574" s="53"/>
      <c r="AG8574" s="53"/>
      <c r="AH8574" s="53"/>
      <c r="AI8574" s="53"/>
      <c r="AJ8574" s="53"/>
      <c r="AK8574" s="54"/>
    </row>
    <row r="8575" spans="2:37" x14ac:dyDescent="0.25">
      <c r="B8575" s="315"/>
      <c r="C8575" s="315"/>
      <c r="D8575" s="315"/>
      <c r="E8575" s="315"/>
      <c r="F8575" s="315"/>
      <c r="G8575" s="315"/>
      <c r="H8575" s="315"/>
      <c r="I8575" s="54"/>
      <c r="J8575" s="53"/>
      <c r="K8575" s="53"/>
      <c r="L8575" s="270"/>
      <c r="M8575" s="55"/>
      <c r="N8575" s="53"/>
      <c r="O8575" s="87"/>
      <c r="P8575" s="53"/>
      <c r="Q8575" s="53"/>
      <c r="R8575" s="53"/>
      <c r="S8575" s="53"/>
      <c r="T8575" s="53"/>
      <c r="U8575" s="53"/>
      <c r="V8575" s="53"/>
      <c r="W8575" s="53"/>
      <c r="X8575" s="53"/>
      <c r="Y8575" s="53"/>
      <c r="Z8575" s="53"/>
      <c r="AA8575" s="53"/>
      <c r="AB8575" s="53"/>
      <c r="AC8575" s="53"/>
      <c r="AD8575" s="53"/>
      <c r="AE8575" s="53"/>
      <c r="AF8575" s="53"/>
      <c r="AG8575" s="53"/>
      <c r="AH8575" s="53"/>
      <c r="AI8575" s="53"/>
      <c r="AJ8575" s="53"/>
      <c r="AK8575" s="54"/>
    </row>
    <row r="8576" spans="2:37" x14ac:dyDescent="0.25">
      <c r="B8576" s="315"/>
      <c r="C8576" s="315"/>
      <c r="D8576" s="315"/>
      <c r="E8576" s="315"/>
      <c r="F8576" s="315"/>
      <c r="G8576" s="315"/>
      <c r="H8576" s="315"/>
      <c r="I8576" s="54"/>
      <c r="J8576" s="53"/>
      <c r="K8576" s="53"/>
      <c r="L8576" s="270"/>
      <c r="M8576" s="55"/>
      <c r="N8576" s="53"/>
      <c r="O8576" s="87"/>
      <c r="P8576" s="53"/>
      <c r="Q8576" s="53"/>
      <c r="R8576" s="53"/>
      <c r="S8576" s="53"/>
      <c r="T8576" s="53"/>
      <c r="U8576" s="53"/>
      <c r="V8576" s="53"/>
      <c r="W8576" s="53"/>
      <c r="X8576" s="53"/>
      <c r="Y8576" s="53"/>
      <c r="Z8576" s="53"/>
      <c r="AA8576" s="53"/>
      <c r="AB8576" s="53"/>
      <c r="AC8576" s="53"/>
      <c r="AD8576" s="53"/>
      <c r="AE8576" s="53"/>
      <c r="AF8576" s="53"/>
      <c r="AG8576" s="53"/>
      <c r="AH8576" s="53"/>
      <c r="AI8576" s="53"/>
      <c r="AJ8576" s="53"/>
      <c r="AK8576" s="54"/>
    </row>
    <row r="8577" spans="2:37" x14ac:dyDescent="0.25">
      <c r="B8577" s="315"/>
      <c r="C8577" s="315"/>
      <c r="D8577" s="315"/>
      <c r="E8577" s="315"/>
      <c r="F8577" s="315"/>
      <c r="G8577" s="315"/>
      <c r="H8577" s="315"/>
      <c r="I8577" s="54"/>
      <c r="J8577" s="53"/>
      <c r="K8577" s="53"/>
      <c r="L8577" s="270"/>
      <c r="M8577" s="55"/>
      <c r="N8577" s="53"/>
      <c r="O8577" s="87"/>
      <c r="P8577" s="53"/>
      <c r="Q8577" s="53"/>
      <c r="R8577" s="53"/>
      <c r="S8577" s="53"/>
      <c r="T8577" s="53"/>
      <c r="U8577" s="53"/>
      <c r="V8577" s="53"/>
      <c r="W8577" s="53"/>
      <c r="X8577" s="53"/>
      <c r="Y8577" s="53"/>
      <c r="Z8577" s="53"/>
      <c r="AA8577" s="53"/>
      <c r="AB8577" s="53"/>
      <c r="AC8577" s="53"/>
      <c r="AD8577" s="53"/>
      <c r="AE8577" s="53"/>
      <c r="AF8577" s="53"/>
      <c r="AG8577" s="53"/>
      <c r="AH8577" s="53"/>
      <c r="AI8577" s="53"/>
      <c r="AJ8577" s="53"/>
      <c r="AK8577" s="54"/>
    </row>
    <row r="8578" spans="2:37" x14ac:dyDescent="0.25">
      <c r="B8578" s="315"/>
      <c r="C8578" s="315"/>
      <c r="D8578" s="315"/>
      <c r="E8578" s="315"/>
      <c r="F8578" s="315"/>
      <c r="G8578" s="315"/>
      <c r="H8578" s="315"/>
      <c r="I8578" s="54"/>
      <c r="J8578" s="53"/>
      <c r="K8578" s="53"/>
      <c r="L8578" s="270"/>
      <c r="M8578" s="55"/>
      <c r="N8578" s="53"/>
      <c r="O8578" s="87"/>
      <c r="P8578" s="53"/>
      <c r="Q8578" s="53"/>
      <c r="R8578" s="53"/>
      <c r="S8578" s="53"/>
      <c r="T8578" s="53"/>
      <c r="U8578" s="53"/>
      <c r="V8578" s="53"/>
      <c r="W8578" s="53"/>
      <c r="X8578" s="53"/>
      <c r="Y8578" s="53"/>
      <c r="Z8578" s="53"/>
      <c r="AA8578" s="53"/>
      <c r="AB8578" s="53"/>
      <c r="AC8578" s="53"/>
      <c r="AD8578" s="53"/>
      <c r="AE8578" s="53"/>
      <c r="AF8578" s="53"/>
      <c r="AG8578" s="53"/>
      <c r="AH8578" s="53"/>
      <c r="AI8578" s="53"/>
      <c r="AJ8578" s="53"/>
      <c r="AK8578" s="54"/>
    </row>
    <row r="8579" spans="2:37" x14ac:dyDescent="0.25">
      <c r="B8579" s="315"/>
      <c r="C8579" s="315"/>
      <c r="D8579" s="315"/>
      <c r="E8579" s="315"/>
      <c r="F8579" s="315"/>
      <c r="G8579" s="315"/>
      <c r="H8579" s="315"/>
      <c r="I8579" s="54"/>
      <c r="J8579" s="53"/>
      <c r="K8579" s="53"/>
      <c r="L8579" s="270"/>
      <c r="M8579" s="55"/>
      <c r="N8579" s="53"/>
      <c r="O8579" s="87"/>
      <c r="P8579" s="53"/>
      <c r="Q8579" s="53"/>
      <c r="R8579" s="53"/>
      <c r="S8579" s="53"/>
      <c r="T8579" s="53"/>
      <c r="U8579" s="53"/>
      <c r="V8579" s="53"/>
      <c r="W8579" s="53"/>
      <c r="X8579" s="53"/>
      <c r="Y8579" s="53"/>
      <c r="Z8579" s="53"/>
      <c r="AA8579" s="53"/>
      <c r="AB8579" s="53"/>
      <c r="AC8579" s="53"/>
      <c r="AD8579" s="53"/>
      <c r="AE8579" s="53"/>
      <c r="AF8579" s="53"/>
      <c r="AG8579" s="53"/>
      <c r="AH8579" s="53"/>
      <c r="AI8579" s="53"/>
      <c r="AJ8579" s="53"/>
      <c r="AK8579" s="54"/>
    </row>
    <row r="8580" spans="2:37" x14ac:dyDescent="0.25">
      <c r="B8580" s="315"/>
      <c r="C8580" s="315"/>
      <c r="D8580" s="315"/>
      <c r="E8580" s="315"/>
      <c r="F8580" s="315"/>
      <c r="G8580" s="315"/>
      <c r="H8580" s="315"/>
      <c r="I8580" s="54"/>
      <c r="J8580" s="53"/>
      <c r="K8580" s="53"/>
      <c r="L8580" s="270"/>
      <c r="M8580" s="55"/>
      <c r="N8580" s="53"/>
      <c r="O8580" s="87"/>
      <c r="P8580" s="53"/>
      <c r="Q8580" s="53"/>
      <c r="R8580" s="53"/>
      <c r="S8580" s="53"/>
      <c r="T8580" s="53"/>
      <c r="U8580" s="53"/>
      <c r="V8580" s="53"/>
      <c r="W8580" s="53"/>
      <c r="X8580" s="53"/>
      <c r="Y8580" s="53"/>
      <c r="Z8580" s="53"/>
      <c r="AA8580" s="53"/>
      <c r="AB8580" s="53"/>
      <c r="AC8580" s="53"/>
      <c r="AD8580" s="53"/>
      <c r="AE8580" s="53"/>
      <c r="AF8580" s="53"/>
      <c r="AG8580" s="53"/>
      <c r="AH8580" s="53"/>
      <c r="AI8580" s="53"/>
      <c r="AJ8580" s="53"/>
      <c r="AK8580" s="54"/>
    </row>
    <row r="8581" spans="2:37" x14ac:dyDescent="0.25">
      <c r="B8581" s="315"/>
      <c r="C8581" s="315"/>
      <c r="D8581" s="315"/>
      <c r="E8581" s="315"/>
      <c r="F8581" s="315"/>
      <c r="G8581" s="315"/>
      <c r="H8581" s="315"/>
      <c r="I8581" s="54"/>
      <c r="J8581" s="53"/>
      <c r="K8581" s="53"/>
      <c r="L8581" s="270"/>
      <c r="M8581" s="55"/>
      <c r="N8581" s="53"/>
      <c r="O8581" s="87"/>
      <c r="P8581" s="53"/>
      <c r="Q8581" s="53"/>
      <c r="R8581" s="53"/>
      <c r="S8581" s="53"/>
      <c r="T8581" s="53"/>
      <c r="U8581" s="53"/>
      <c r="V8581" s="53"/>
      <c r="W8581" s="53"/>
      <c r="X8581" s="53"/>
      <c r="Y8581" s="53"/>
      <c r="Z8581" s="53"/>
      <c r="AA8581" s="53"/>
      <c r="AB8581" s="53"/>
      <c r="AC8581" s="53"/>
      <c r="AD8581" s="53"/>
      <c r="AE8581" s="53"/>
      <c r="AF8581" s="53"/>
      <c r="AG8581" s="53"/>
      <c r="AH8581" s="53"/>
      <c r="AI8581" s="53"/>
      <c r="AJ8581" s="53"/>
      <c r="AK8581" s="54"/>
    </row>
    <row r="8582" spans="2:37" x14ac:dyDescent="0.25">
      <c r="B8582" s="315"/>
      <c r="C8582" s="315"/>
      <c r="D8582" s="315"/>
      <c r="E8582" s="315"/>
      <c r="F8582" s="315"/>
      <c r="G8582" s="315"/>
      <c r="H8582" s="315"/>
      <c r="I8582" s="54"/>
      <c r="J8582" s="53"/>
      <c r="K8582" s="53"/>
      <c r="L8582" s="270"/>
      <c r="M8582" s="55"/>
      <c r="N8582" s="53"/>
      <c r="O8582" s="87"/>
      <c r="P8582" s="53"/>
      <c r="Q8582" s="53"/>
      <c r="R8582" s="53"/>
      <c r="S8582" s="53"/>
      <c r="T8582" s="53"/>
      <c r="U8582" s="53"/>
      <c r="V8582" s="53"/>
      <c r="W8582" s="53"/>
      <c r="X8582" s="53"/>
      <c r="Y8582" s="53"/>
      <c r="Z8582" s="53"/>
      <c r="AA8582" s="53"/>
      <c r="AB8582" s="53"/>
      <c r="AC8582" s="53"/>
      <c r="AD8582" s="53"/>
      <c r="AE8582" s="53"/>
      <c r="AF8582" s="53"/>
      <c r="AG8582" s="53"/>
      <c r="AH8582" s="53"/>
      <c r="AI8582" s="53"/>
      <c r="AJ8582" s="53"/>
      <c r="AK8582" s="54"/>
    </row>
    <row r="8583" spans="2:37" x14ac:dyDescent="0.25">
      <c r="B8583" s="315"/>
      <c r="C8583" s="315"/>
      <c r="D8583" s="315"/>
      <c r="E8583" s="315"/>
      <c r="F8583" s="315"/>
      <c r="G8583" s="315"/>
      <c r="H8583" s="315"/>
      <c r="I8583" s="54"/>
      <c r="J8583" s="53"/>
      <c r="K8583" s="53"/>
      <c r="L8583" s="270"/>
      <c r="M8583" s="55"/>
      <c r="N8583" s="53"/>
      <c r="O8583" s="87"/>
      <c r="P8583" s="53"/>
      <c r="Q8583" s="53"/>
      <c r="R8583" s="53"/>
      <c r="S8583" s="53"/>
      <c r="T8583" s="53"/>
      <c r="U8583" s="53"/>
      <c r="V8583" s="53"/>
      <c r="W8583" s="53"/>
      <c r="X8583" s="53"/>
      <c r="Y8583" s="53"/>
      <c r="Z8583" s="53"/>
      <c r="AA8583" s="53"/>
      <c r="AB8583" s="53"/>
      <c r="AC8583" s="53"/>
      <c r="AD8583" s="53"/>
      <c r="AE8583" s="53"/>
      <c r="AF8583" s="53"/>
      <c r="AG8583" s="53"/>
      <c r="AH8583" s="53"/>
      <c r="AI8583" s="53"/>
      <c r="AJ8583" s="53"/>
      <c r="AK8583" s="54"/>
    </row>
    <row r="8584" spans="2:37" x14ac:dyDescent="0.25">
      <c r="B8584" s="315"/>
      <c r="C8584" s="315"/>
      <c r="D8584" s="315"/>
      <c r="E8584" s="315"/>
      <c r="F8584" s="315"/>
      <c r="G8584" s="315"/>
      <c r="H8584" s="315"/>
      <c r="I8584" s="54"/>
      <c r="J8584" s="53"/>
      <c r="K8584" s="53"/>
      <c r="L8584" s="270"/>
      <c r="M8584" s="55"/>
      <c r="N8584" s="53"/>
      <c r="O8584" s="87"/>
      <c r="P8584" s="53"/>
      <c r="Q8584" s="53"/>
      <c r="R8584" s="53"/>
      <c r="S8584" s="53"/>
      <c r="T8584" s="53"/>
      <c r="U8584" s="53"/>
      <c r="V8584" s="53"/>
      <c r="W8584" s="53"/>
      <c r="X8584" s="53"/>
      <c r="Y8584" s="53"/>
      <c r="Z8584" s="53"/>
      <c r="AA8584" s="53"/>
      <c r="AB8584" s="53"/>
      <c r="AC8584" s="53"/>
      <c r="AD8584" s="53"/>
      <c r="AE8584" s="53"/>
      <c r="AF8584" s="53"/>
      <c r="AG8584" s="53"/>
      <c r="AH8584" s="53"/>
      <c r="AI8584" s="53"/>
      <c r="AJ8584" s="53"/>
      <c r="AK8584" s="54"/>
    </row>
    <row r="8585" spans="2:37" x14ac:dyDescent="0.25">
      <c r="B8585" s="315"/>
      <c r="C8585" s="315"/>
      <c r="D8585" s="315"/>
      <c r="E8585" s="315"/>
      <c r="F8585" s="315"/>
      <c r="G8585" s="315"/>
      <c r="H8585" s="315"/>
      <c r="I8585" s="54"/>
      <c r="J8585" s="53"/>
      <c r="K8585" s="53"/>
      <c r="L8585" s="270"/>
      <c r="M8585" s="55"/>
      <c r="N8585" s="53"/>
      <c r="O8585" s="87"/>
      <c r="P8585" s="53"/>
      <c r="Q8585" s="53"/>
      <c r="R8585" s="53"/>
      <c r="S8585" s="53"/>
      <c r="T8585" s="53"/>
      <c r="U8585" s="53"/>
      <c r="V8585" s="53"/>
      <c r="W8585" s="53"/>
      <c r="X8585" s="53"/>
      <c r="Y8585" s="53"/>
      <c r="Z8585" s="53"/>
      <c r="AA8585" s="53"/>
      <c r="AB8585" s="53"/>
      <c r="AC8585" s="53"/>
      <c r="AD8585" s="53"/>
      <c r="AE8585" s="53"/>
      <c r="AF8585" s="53"/>
      <c r="AG8585" s="53"/>
      <c r="AH8585" s="53"/>
      <c r="AI8585" s="53"/>
      <c r="AJ8585" s="53"/>
      <c r="AK8585" s="54"/>
    </row>
    <row r="8586" spans="2:37" x14ac:dyDescent="0.25">
      <c r="B8586" s="315"/>
      <c r="C8586" s="315"/>
      <c r="D8586" s="315"/>
      <c r="E8586" s="315"/>
      <c r="F8586" s="315"/>
      <c r="G8586" s="315"/>
      <c r="H8586" s="315"/>
      <c r="I8586" s="54"/>
      <c r="J8586" s="53"/>
      <c r="K8586" s="53"/>
      <c r="L8586" s="270"/>
      <c r="M8586" s="55"/>
      <c r="N8586" s="53"/>
      <c r="O8586" s="87"/>
      <c r="P8586" s="53"/>
      <c r="Q8586" s="53"/>
      <c r="R8586" s="53"/>
      <c r="S8586" s="53"/>
      <c r="T8586" s="53"/>
      <c r="U8586" s="53"/>
      <c r="V8586" s="53"/>
      <c r="W8586" s="53"/>
      <c r="X8586" s="53"/>
      <c r="Y8586" s="53"/>
      <c r="Z8586" s="53"/>
      <c r="AA8586" s="53"/>
      <c r="AB8586" s="53"/>
      <c r="AC8586" s="53"/>
      <c r="AD8586" s="53"/>
      <c r="AE8586" s="53"/>
      <c r="AF8586" s="53"/>
      <c r="AG8586" s="53"/>
      <c r="AH8586" s="53"/>
      <c r="AI8586" s="53"/>
      <c r="AJ8586" s="53"/>
      <c r="AK8586" s="54"/>
    </row>
    <row r="8587" spans="2:37" x14ac:dyDescent="0.25">
      <c r="B8587" s="315"/>
      <c r="C8587" s="315"/>
      <c r="D8587" s="315"/>
      <c r="E8587" s="315"/>
      <c r="F8587" s="315"/>
      <c r="G8587" s="315"/>
      <c r="H8587" s="315"/>
      <c r="I8587" s="54"/>
      <c r="J8587" s="53"/>
      <c r="K8587" s="53"/>
      <c r="L8587" s="270"/>
      <c r="M8587" s="55"/>
      <c r="N8587" s="53"/>
      <c r="O8587" s="87"/>
      <c r="P8587" s="53"/>
      <c r="Q8587" s="53"/>
      <c r="R8587" s="53"/>
      <c r="S8587" s="53"/>
      <c r="T8587" s="53"/>
      <c r="U8587" s="53"/>
      <c r="V8587" s="53"/>
      <c r="W8587" s="53"/>
      <c r="X8587" s="53"/>
      <c r="Y8587" s="53"/>
      <c r="Z8587" s="53"/>
      <c r="AA8587" s="53"/>
      <c r="AB8587" s="53"/>
      <c r="AC8587" s="53"/>
      <c r="AD8587" s="53"/>
      <c r="AE8587" s="53"/>
      <c r="AF8587" s="53"/>
      <c r="AG8587" s="53"/>
      <c r="AH8587" s="53"/>
      <c r="AI8587" s="53"/>
      <c r="AJ8587" s="53"/>
      <c r="AK8587" s="54"/>
    </row>
    <row r="8588" spans="2:37" x14ac:dyDescent="0.25">
      <c r="B8588" s="315"/>
      <c r="C8588" s="315"/>
      <c r="D8588" s="315"/>
      <c r="E8588" s="315"/>
      <c r="F8588" s="315"/>
      <c r="G8588" s="315"/>
      <c r="H8588" s="315"/>
      <c r="I8588" s="54"/>
      <c r="J8588" s="53"/>
      <c r="K8588" s="53"/>
      <c r="L8588" s="270"/>
      <c r="M8588" s="55"/>
      <c r="N8588" s="53"/>
      <c r="O8588" s="87"/>
      <c r="P8588" s="53"/>
      <c r="Q8588" s="53"/>
      <c r="R8588" s="53"/>
      <c r="S8588" s="53"/>
      <c r="T8588" s="53"/>
      <c r="U8588" s="53"/>
      <c r="V8588" s="53"/>
      <c r="W8588" s="53"/>
      <c r="X8588" s="53"/>
      <c r="Y8588" s="53"/>
      <c r="Z8588" s="53"/>
      <c r="AA8588" s="53"/>
      <c r="AB8588" s="53"/>
      <c r="AC8588" s="53"/>
      <c r="AD8588" s="53"/>
      <c r="AE8588" s="53"/>
      <c r="AF8588" s="53"/>
      <c r="AG8588" s="53"/>
      <c r="AH8588" s="53"/>
      <c r="AI8588" s="53"/>
      <c r="AJ8588" s="53"/>
      <c r="AK8588" s="54"/>
    </row>
    <row r="8589" spans="2:37" x14ac:dyDescent="0.25">
      <c r="B8589" s="315"/>
      <c r="C8589" s="315"/>
      <c r="D8589" s="315"/>
      <c r="E8589" s="315"/>
      <c r="F8589" s="315"/>
      <c r="G8589" s="315"/>
      <c r="H8589" s="315"/>
      <c r="I8589" s="54"/>
      <c r="J8589" s="53"/>
      <c r="K8589" s="53"/>
      <c r="L8589" s="270"/>
      <c r="M8589" s="55"/>
      <c r="N8589" s="53"/>
      <c r="O8589" s="87"/>
      <c r="P8589" s="53"/>
      <c r="Q8589" s="53"/>
      <c r="R8589" s="53"/>
      <c r="S8589" s="53"/>
      <c r="T8589" s="53"/>
      <c r="U8589" s="53"/>
      <c r="V8589" s="53"/>
      <c r="W8589" s="53"/>
      <c r="X8589" s="53"/>
      <c r="Y8589" s="53"/>
      <c r="Z8589" s="53"/>
      <c r="AA8589" s="53"/>
      <c r="AB8589" s="53"/>
      <c r="AC8589" s="53"/>
      <c r="AD8589" s="53"/>
      <c r="AE8589" s="53"/>
      <c r="AF8589" s="53"/>
      <c r="AG8589" s="53"/>
      <c r="AH8589" s="53"/>
      <c r="AI8589" s="53"/>
      <c r="AJ8589" s="53"/>
      <c r="AK8589" s="54"/>
    </row>
    <row r="8590" spans="2:37" x14ac:dyDescent="0.25">
      <c r="B8590" s="315"/>
      <c r="C8590" s="315"/>
      <c r="D8590" s="315"/>
      <c r="E8590" s="315"/>
      <c r="F8590" s="315"/>
      <c r="G8590" s="315"/>
      <c r="H8590" s="315"/>
      <c r="I8590" s="54"/>
      <c r="J8590" s="53"/>
      <c r="K8590" s="53"/>
      <c r="L8590" s="270"/>
      <c r="M8590" s="55"/>
      <c r="N8590" s="53"/>
      <c r="O8590" s="87"/>
      <c r="P8590" s="53"/>
      <c r="Q8590" s="53"/>
      <c r="R8590" s="53"/>
      <c r="S8590" s="53"/>
      <c r="T8590" s="53"/>
      <c r="U8590" s="53"/>
      <c r="V8590" s="53"/>
      <c r="W8590" s="53"/>
      <c r="X8590" s="53"/>
      <c r="Y8590" s="53"/>
      <c r="Z8590" s="53"/>
      <c r="AA8590" s="53"/>
      <c r="AB8590" s="53"/>
      <c r="AC8590" s="53"/>
      <c r="AD8590" s="53"/>
      <c r="AE8590" s="53"/>
      <c r="AF8590" s="53"/>
      <c r="AG8590" s="53"/>
      <c r="AH8590" s="53"/>
      <c r="AI8590" s="53"/>
      <c r="AJ8590" s="53"/>
      <c r="AK8590" s="54"/>
    </row>
    <row r="8591" spans="2:37" x14ac:dyDescent="0.25">
      <c r="B8591" s="315"/>
      <c r="C8591" s="315"/>
      <c r="D8591" s="315"/>
      <c r="E8591" s="315"/>
      <c r="F8591" s="315"/>
      <c r="G8591" s="315"/>
      <c r="H8591" s="315"/>
      <c r="I8591" s="54"/>
      <c r="J8591" s="53"/>
      <c r="K8591" s="53"/>
      <c r="L8591" s="270"/>
      <c r="M8591" s="55"/>
      <c r="N8591" s="53"/>
      <c r="O8591" s="87"/>
      <c r="P8591" s="53"/>
      <c r="Q8591" s="53"/>
      <c r="R8591" s="53"/>
      <c r="S8591" s="53"/>
      <c r="T8591" s="53"/>
      <c r="U8591" s="53"/>
      <c r="V8591" s="53"/>
      <c r="W8591" s="53"/>
      <c r="X8591" s="53"/>
      <c r="Y8591" s="53"/>
      <c r="Z8591" s="53"/>
      <c r="AA8591" s="53"/>
      <c r="AB8591" s="53"/>
      <c r="AC8591" s="53"/>
      <c r="AD8591" s="53"/>
      <c r="AE8591" s="53"/>
      <c r="AF8591" s="53"/>
      <c r="AG8591" s="53"/>
      <c r="AH8591" s="53"/>
      <c r="AI8591" s="53"/>
      <c r="AJ8591" s="53"/>
      <c r="AK8591" s="54"/>
    </row>
    <row r="8592" spans="2:37" x14ac:dyDescent="0.25">
      <c r="B8592" s="315"/>
      <c r="C8592" s="315"/>
      <c r="D8592" s="315"/>
      <c r="E8592" s="315"/>
      <c r="F8592" s="315"/>
      <c r="G8592" s="315"/>
      <c r="H8592" s="315"/>
      <c r="I8592" s="54"/>
      <c r="J8592" s="53"/>
      <c r="K8592" s="53"/>
      <c r="L8592" s="270"/>
      <c r="M8592" s="55"/>
      <c r="N8592" s="53"/>
      <c r="O8592" s="87"/>
      <c r="P8592" s="53"/>
      <c r="Q8592" s="53"/>
      <c r="R8592" s="53"/>
      <c r="S8592" s="53"/>
      <c r="T8592" s="53"/>
      <c r="U8592" s="53"/>
      <c r="V8592" s="53"/>
      <c r="W8592" s="53"/>
      <c r="X8592" s="53"/>
      <c r="Y8592" s="53"/>
      <c r="Z8592" s="53"/>
      <c r="AA8592" s="53"/>
      <c r="AB8592" s="53"/>
      <c r="AC8592" s="53"/>
      <c r="AD8592" s="53"/>
      <c r="AE8592" s="53"/>
      <c r="AF8592" s="53"/>
      <c r="AG8592" s="53"/>
      <c r="AH8592" s="53"/>
      <c r="AI8592" s="53"/>
      <c r="AJ8592" s="53"/>
      <c r="AK8592" s="54"/>
    </row>
    <row r="8593" spans="2:37" x14ac:dyDescent="0.25">
      <c r="B8593" s="315"/>
      <c r="C8593" s="315"/>
      <c r="D8593" s="315"/>
      <c r="E8593" s="315"/>
      <c r="F8593" s="315"/>
      <c r="G8593" s="315"/>
      <c r="H8593" s="315"/>
      <c r="I8593" s="54"/>
      <c r="J8593" s="53"/>
      <c r="K8593" s="53"/>
      <c r="L8593" s="270"/>
      <c r="M8593" s="55"/>
      <c r="N8593" s="53"/>
      <c r="O8593" s="87"/>
      <c r="P8593" s="53"/>
      <c r="Q8593" s="53"/>
      <c r="R8593" s="53"/>
      <c r="S8593" s="53"/>
      <c r="T8593" s="53"/>
      <c r="U8593" s="53"/>
      <c r="V8593" s="53"/>
      <c r="W8593" s="53"/>
      <c r="X8593" s="53"/>
      <c r="Y8593" s="53"/>
      <c r="Z8593" s="53"/>
      <c r="AA8593" s="53"/>
      <c r="AB8593" s="53"/>
      <c r="AC8593" s="53"/>
      <c r="AD8593" s="53"/>
      <c r="AE8593" s="53"/>
      <c r="AF8593" s="53"/>
      <c r="AG8593" s="53"/>
      <c r="AH8593" s="53"/>
      <c r="AI8593" s="53"/>
      <c r="AJ8593" s="53"/>
      <c r="AK8593" s="54"/>
    </row>
    <row r="8594" spans="2:37" x14ac:dyDescent="0.25">
      <c r="B8594" s="315"/>
      <c r="C8594" s="315"/>
      <c r="D8594" s="315"/>
      <c r="E8594" s="315"/>
      <c r="F8594" s="315"/>
      <c r="G8594" s="315"/>
      <c r="H8594" s="315"/>
      <c r="I8594" s="54"/>
      <c r="J8594" s="53"/>
      <c r="K8594" s="53"/>
      <c r="L8594" s="270"/>
      <c r="M8594" s="55"/>
      <c r="N8594" s="53"/>
      <c r="O8594" s="87"/>
      <c r="P8594" s="53"/>
      <c r="Q8594" s="53"/>
      <c r="R8594" s="53"/>
      <c r="S8594" s="53"/>
      <c r="T8594" s="53"/>
      <c r="U8594" s="53"/>
      <c r="V8594" s="53"/>
      <c r="W8594" s="53"/>
      <c r="X8594" s="53"/>
      <c r="Y8594" s="53"/>
      <c r="Z8594" s="53"/>
      <c r="AA8594" s="53"/>
      <c r="AB8594" s="53"/>
      <c r="AC8594" s="53"/>
      <c r="AD8594" s="53"/>
      <c r="AE8594" s="53"/>
      <c r="AF8594" s="53"/>
      <c r="AG8594" s="53"/>
      <c r="AH8594" s="53"/>
      <c r="AI8594" s="53"/>
      <c r="AJ8594" s="53"/>
      <c r="AK8594" s="54"/>
    </row>
    <row r="8595" spans="2:37" x14ac:dyDescent="0.25">
      <c r="B8595" s="315"/>
      <c r="C8595" s="315"/>
      <c r="D8595" s="315"/>
      <c r="E8595" s="315"/>
      <c r="F8595" s="315"/>
      <c r="G8595" s="315"/>
      <c r="H8595" s="315"/>
      <c r="I8595" s="54"/>
      <c r="J8595" s="53"/>
      <c r="K8595" s="53"/>
      <c r="L8595" s="270"/>
      <c r="M8595" s="55"/>
      <c r="N8595" s="53"/>
      <c r="O8595" s="87"/>
      <c r="P8595" s="53"/>
      <c r="Q8595" s="53"/>
      <c r="R8595" s="53"/>
      <c r="S8595" s="53"/>
      <c r="T8595" s="53"/>
      <c r="U8595" s="53"/>
      <c r="V8595" s="53"/>
      <c r="W8595" s="53"/>
      <c r="X8595" s="53"/>
      <c r="Y8595" s="53"/>
      <c r="Z8595" s="53"/>
      <c r="AA8595" s="53"/>
      <c r="AB8595" s="53"/>
      <c r="AC8595" s="53"/>
      <c r="AD8595" s="53"/>
      <c r="AE8595" s="53"/>
      <c r="AF8595" s="53"/>
      <c r="AG8595" s="53"/>
      <c r="AH8595" s="53"/>
      <c r="AI8595" s="53"/>
      <c r="AJ8595" s="53"/>
      <c r="AK8595" s="54"/>
    </row>
    <row r="8596" spans="2:37" x14ac:dyDescent="0.25">
      <c r="B8596" s="315"/>
      <c r="C8596" s="315"/>
      <c r="D8596" s="315"/>
      <c r="E8596" s="315"/>
      <c r="F8596" s="315"/>
      <c r="G8596" s="315"/>
      <c r="H8596" s="315"/>
      <c r="I8596" s="54"/>
      <c r="J8596" s="53"/>
      <c r="K8596" s="53"/>
      <c r="L8596" s="270"/>
      <c r="M8596" s="55"/>
      <c r="N8596" s="53"/>
      <c r="O8596" s="87"/>
      <c r="P8596" s="53"/>
      <c r="Q8596" s="53"/>
      <c r="R8596" s="53"/>
      <c r="S8596" s="53"/>
      <c r="T8596" s="53"/>
      <c r="U8596" s="53"/>
      <c r="V8596" s="53"/>
      <c r="W8596" s="53"/>
      <c r="X8596" s="53"/>
      <c r="Y8596" s="53"/>
      <c r="Z8596" s="53"/>
      <c r="AA8596" s="53"/>
      <c r="AB8596" s="53"/>
      <c r="AC8596" s="53"/>
      <c r="AD8596" s="53"/>
      <c r="AE8596" s="53"/>
      <c r="AF8596" s="53"/>
      <c r="AG8596" s="53"/>
      <c r="AH8596" s="53"/>
      <c r="AI8596" s="53"/>
      <c r="AJ8596" s="53"/>
      <c r="AK8596" s="54"/>
    </row>
    <row r="8597" spans="2:37" x14ac:dyDescent="0.25">
      <c r="B8597" s="315"/>
      <c r="C8597" s="315"/>
      <c r="D8597" s="315"/>
      <c r="E8597" s="315"/>
      <c r="F8597" s="315"/>
      <c r="G8597" s="315"/>
      <c r="H8597" s="315"/>
      <c r="I8597" s="54"/>
      <c r="J8597" s="53"/>
      <c r="K8597" s="53"/>
      <c r="L8597" s="270"/>
      <c r="M8597" s="55"/>
      <c r="N8597" s="53"/>
      <c r="O8597" s="87"/>
      <c r="P8597" s="53"/>
      <c r="Q8597" s="53"/>
      <c r="R8597" s="53"/>
      <c r="S8597" s="53"/>
      <c r="T8597" s="53"/>
      <c r="U8597" s="53"/>
      <c r="V8597" s="53"/>
      <c r="W8597" s="53"/>
      <c r="X8597" s="53"/>
      <c r="Y8597" s="53"/>
      <c r="Z8597" s="53"/>
      <c r="AA8597" s="53"/>
      <c r="AB8597" s="53"/>
      <c r="AC8597" s="53"/>
      <c r="AD8597" s="53"/>
      <c r="AE8597" s="53"/>
      <c r="AF8597" s="53"/>
      <c r="AG8597" s="53"/>
      <c r="AH8597" s="53"/>
      <c r="AI8597" s="53"/>
      <c r="AJ8597" s="53"/>
      <c r="AK8597" s="54"/>
    </row>
    <row r="8598" spans="2:37" x14ac:dyDescent="0.25">
      <c r="B8598" s="315"/>
      <c r="C8598" s="315"/>
      <c r="D8598" s="315"/>
      <c r="E8598" s="315"/>
      <c r="F8598" s="315"/>
      <c r="G8598" s="315"/>
      <c r="H8598" s="315"/>
      <c r="I8598" s="54"/>
      <c r="J8598" s="53"/>
      <c r="K8598" s="53"/>
      <c r="L8598" s="270"/>
      <c r="M8598" s="55"/>
      <c r="N8598" s="53"/>
      <c r="O8598" s="87"/>
      <c r="P8598" s="53"/>
      <c r="Q8598" s="53"/>
      <c r="R8598" s="53"/>
      <c r="S8598" s="53"/>
      <c r="T8598" s="53"/>
      <c r="U8598" s="53"/>
      <c r="V8598" s="53"/>
      <c r="W8598" s="53"/>
      <c r="X8598" s="53"/>
      <c r="Y8598" s="53"/>
      <c r="Z8598" s="53"/>
      <c r="AA8598" s="53"/>
      <c r="AB8598" s="53"/>
      <c r="AC8598" s="53"/>
      <c r="AD8598" s="53"/>
      <c r="AE8598" s="53"/>
      <c r="AF8598" s="53"/>
      <c r="AG8598" s="53"/>
      <c r="AH8598" s="53"/>
      <c r="AI8598" s="53"/>
      <c r="AJ8598" s="53"/>
      <c r="AK8598" s="54"/>
    </row>
    <row r="8599" spans="2:37" x14ac:dyDescent="0.25">
      <c r="B8599" s="315"/>
      <c r="C8599" s="315"/>
      <c r="D8599" s="315"/>
      <c r="E8599" s="315"/>
      <c r="F8599" s="315"/>
      <c r="G8599" s="315"/>
      <c r="H8599" s="315"/>
      <c r="I8599" s="54"/>
      <c r="J8599" s="53"/>
      <c r="K8599" s="53"/>
      <c r="L8599" s="270"/>
      <c r="M8599" s="55"/>
      <c r="N8599" s="53"/>
      <c r="O8599" s="87"/>
      <c r="P8599" s="53"/>
      <c r="Q8599" s="53"/>
      <c r="R8599" s="53"/>
      <c r="S8599" s="53"/>
      <c r="T8599" s="53"/>
      <c r="U8599" s="53"/>
      <c r="V8599" s="53"/>
      <c r="W8599" s="53"/>
      <c r="X8599" s="53"/>
      <c r="Y8599" s="53"/>
      <c r="Z8599" s="53"/>
      <c r="AA8599" s="53"/>
      <c r="AB8599" s="53"/>
      <c r="AC8599" s="53"/>
      <c r="AD8599" s="53"/>
      <c r="AE8599" s="53"/>
      <c r="AF8599" s="53"/>
      <c r="AG8599" s="53"/>
      <c r="AH8599" s="53"/>
      <c r="AI8599" s="53"/>
      <c r="AJ8599" s="53"/>
      <c r="AK8599" s="54"/>
    </row>
    <row r="8600" spans="2:37" x14ac:dyDescent="0.25">
      <c r="B8600" s="315"/>
      <c r="C8600" s="315"/>
      <c r="D8600" s="315"/>
      <c r="E8600" s="315"/>
      <c r="F8600" s="315"/>
      <c r="G8600" s="315"/>
      <c r="H8600" s="315"/>
      <c r="I8600" s="54"/>
      <c r="J8600" s="53"/>
      <c r="K8600" s="53"/>
      <c r="L8600" s="270"/>
      <c r="M8600" s="55"/>
      <c r="N8600" s="53"/>
      <c r="O8600" s="87"/>
      <c r="P8600" s="53"/>
      <c r="Q8600" s="53"/>
      <c r="R8600" s="53"/>
      <c r="S8600" s="53"/>
      <c r="T8600" s="53"/>
      <c r="U8600" s="53"/>
      <c r="V8600" s="53"/>
      <c r="W8600" s="53"/>
      <c r="X8600" s="53"/>
      <c r="Y8600" s="53"/>
      <c r="Z8600" s="53"/>
      <c r="AA8600" s="53"/>
      <c r="AB8600" s="53"/>
      <c r="AC8600" s="53"/>
      <c r="AD8600" s="53"/>
      <c r="AE8600" s="53"/>
      <c r="AF8600" s="53"/>
      <c r="AG8600" s="53"/>
      <c r="AH8600" s="53"/>
      <c r="AI8600" s="53"/>
      <c r="AJ8600" s="53"/>
      <c r="AK8600" s="54"/>
    </row>
    <row r="8601" spans="2:37" x14ac:dyDescent="0.25">
      <c r="B8601" s="315"/>
      <c r="C8601" s="315"/>
      <c r="D8601" s="315"/>
      <c r="E8601" s="315"/>
      <c r="F8601" s="315"/>
      <c r="G8601" s="315"/>
      <c r="H8601" s="315"/>
      <c r="I8601" s="54"/>
      <c r="J8601" s="53"/>
      <c r="K8601" s="53"/>
      <c r="L8601" s="270"/>
      <c r="M8601" s="55"/>
      <c r="N8601" s="53"/>
      <c r="O8601" s="87"/>
      <c r="P8601" s="53"/>
      <c r="Q8601" s="53"/>
      <c r="R8601" s="53"/>
      <c r="S8601" s="53"/>
      <c r="T8601" s="53"/>
      <c r="U8601" s="53"/>
      <c r="V8601" s="53"/>
      <c r="W8601" s="53"/>
      <c r="X8601" s="53"/>
      <c r="Y8601" s="53"/>
      <c r="Z8601" s="53"/>
      <c r="AA8601" s="53"/>
      <c r="AB8601" s="53"/>
      <c r="AC8601" s="53"/>
      <c r="AD8601" s="53"/>
      <c r="AE8601" s="53"/>
      <c r="AF8601" s="53"/>
      <c r="AG8601" s="53"/>
      <c r="AH8601" s="53"/>
      <c r="AI8601" s="53"/>
      <c r="AJ8601" s="53"/>
      <c r="AK8601" s="54"/>
    </row>
    <row r="8602" spans="2:37" x14ac:dyDescent="0.25">
      <c r="B8602" s="315"/>
      <c r="C8602" s="315"/>
      <c r="D8602" s="315"/>
      <c r="E8602" s="315"/>
      <c r="F8602" s="315"/>
      <c r="G8602" s="315"/>
      <c r="H8602" s="315"/>
      <c r="I8602" s="54"/>
      <c r="J8602" s="53"/>
      <c r="K8602" s="53"/>
      <c r="L8602" s="270"/>
      <c r="M8602" s="55"/>
      <c r="N8602" s="53"/>
      <c r="O8602" s="87"/>
      <c r="P8602" s="53"/>
      <c r="Q8602" s="53"/>
      <c r="R8602" s="53"/>
      <c r="S8602" s="53"/>
      <c r="T8602" s="53"/>
      <c r="U8602" s="53"/>
      <c r="V8602" s="53"/>
      <c r="W8602" s="53"/>
      <c r="X8602" s="53"/>
      <c r="Y8602" s="53"/>
      <c r="Z8602" s="53"/>
      <c r="AA8602" s="53"/>
      <c r="AB8602" s="53"/>
      <c r="AC8602" s="53"/>
      <c r="AD8602" s="53"/>
      <c r="AE8602" s="53"/>
      <c r="AF8602" s="53"/>
      <c r="AG8602" s="53"/>
      <c r="AH8602" s="53"/>
      <c r="AI8602" s="53"/>
      <c r="AJ8602" s="53"/>
      <c r="AK8602" s="54"/>
    </row>
    <row r="8603" spans="2:37" x14ac:dyDescent="0.25">
      <c r="B8603" s="315"/>
      <c r="C8603" s="315"/>
      <c r="D8603" s="315"/>
      <c r="E8603" s="315"/>
      <c r="F8603" s="315"/>
      <c r="G8603" s="315"/>
      <c r="H8603" s="315"/>
      <c r="I8603" s="54"/>
      <c r="J8603" s="53"/>
      <c r="K8603" s="53"/>
      <c r="L8603" s="270"/>
      <c r="M8603" s="55"/>
      <c r="N8603" s="53"/>
      <c r="O8603" s="87"/>
      <c r="P8603" s="53"/>
      <c r="Q8603" s="53"/>
      <c r="R8603" s="53"/>
      <c r="S8603" s="53"/>
      <c r="T8603" s="53"/>
      <c r="U8603" s="53"/>
      <c r="V8603" s="53"/>
      <c r="W8603" s="53"/>
      <c r="X8603" s="53"/>
      <c r="Y8603" s="53"/>
      <c r="Z8603" s="53"/>
      <c r="AA8603" s="53"/>
      <c r="AB8603" s="53"/>
      <c r="AC8603" s="53"/>
      <c r="AD8603" s="53"/>
      <c r="AE8603" s="53"/>
      <c r="AF8603" s="53"/>
      <c r="AG8603" s="53"/>
      <c r="AH8603" s="53"/>
      <c r="AI8603" s="53"/>
      <c r="AJ8603" s="53"/>
      <c r="AK8603" s="54"/>
    </row>
    <row r="8604" spans="2:37" x14ac:dyDescent="0.25">
      <c r="B8604" s="315"/>
      <c r="C8604" s="315"/>
      <c r="D8604" s="315"/>
      <c r="E8604" s="315"/>
      <c r="F8604" s="315"/>
      <c r="G8604" s="315"/>
      <c r="H8604" s="315"/>
      <c r="I8604" s="54"/>
      <c r="J8604" s="53"/>
      <c r="K8604" s="53"/>
      <c r="L8604" s="270"/>
      <c r="M8604" s="55"/>
      <c r="N8604" s="53"/>
      <c r="O8604" s="87"/>
      <c r="P8604" s="53"/>
      <c r="Q8604" s="53"/>
      <c r="R8604" s="53"/>
      <c r="S8604" s="53"/>
      <c r="T8604" s="53"/>
      <c r="U8604" s="53"/>
      <c r="V8604" s="53"/>
      <c r="W8604" s="53"/>
      <c r="X8604" s="53"/>
      <c r="Y8604" s="53"/>
      <c r="Z8604" s="53"/>
      <c r="AA8604" s="53"/>
      <c r="AB8604" s="53"/>
      <c r="AC8604" s="53"/>
      <c r="AD8604" s="53"/>
      <c r="AE8604" s="53"/>
      <c r="AF8604" s="53"/>
      <c r="AG8604" s="53"/>
      <c r="AH8604" s="53"/>
      <c r="AI8604" s="53"/>
      <c r="AJ8604" s="53"/>
      <c r="AK8604" s="54"/>
    </row>
    <row r="8605" spans="2:37" x14ac:dyDescent="0.25">
      <c r="B8605" s="315"/>
      <c r="C8605" s="315"/>
      <c r="D8605" s="315"/>
      <c r="E8605" s="315"/>
      <c r="F8605" s="315"/>
      <c r="G8605" s="315"/>
      <c r="H8605" s="315"/>
      <c r="I8605" s="54"/>
      <c r="J8605" s="53"/>
      <c r="K8605" s="53"/>
      <c r="L8605" s="270"/>
      <c r="M8605" s="55"/>
      <c r="N8605" s="53"/>
      <c r="O8605" s="87"/>
      <c r="P8605" s="53"/>
      <c r="Q8605" s="53"/>
      <c r="R8605" s="53"/>
      <c r="S8605" s="53"/>
      <c r="T8605" s="53"/>
      <c r="U8605" s="53"/>
      <c r="V8605" s="53"/>
      <c r="W8605" s="53"/>
      <c r="X8605" s="53"/>
      <c r="Y8605" s="53"/>
      <c r="Z8605" s="53"/>
      <c r="AA8605" s="53"/>
      <c r="AB8605" s="53"/>
      <c r="AC8605" s="53"/>
      <c r="AD8605" s="53"/>
      <c r="AE8605" s="53"/>
      <c r="AF8605" s="53"/>
      <c r="AG8605" s="53"/>
      <c r="AH8605" s="53"/>
      <c r="AI8605" s="53"/>
      <c r="AJ8605" s="53"/>
      <c r="AK8605" s="54"/>
    </row>
    <row r="8606" spans="2:37" x14ac:dyDescent="0.25">
      <c r="B8606" s="315"/>
      <c r="C8606" s="315"/>
      <c r="D8606" s="315"/>
      <c r="E8606" s="315"/>
      <c r="F8606" s="315"/>
      <c r="G8606" s="315"/>
      <c r="H8606" s="315"/>
      <c r="I8606" s="54"/>
      <c r="J8606" s="53"/>
      <c r="K8606" s="53"/>
      <c r="L8606" s="270"/>
      <c r="M8606" s="55"/>
      <c r="N8606" s="53"/>
      <c r="O8606" s="87"/>
      <c r="P8606" s="53"/>
      <c r="Q8606" s="53"/>
      <c r="R8606" s="53"/>
      <c r="S8606" s="53"/>
      <c r="T8606" s="53"/>
      <c r="U8606" s="53"/>
      <c r="V8606" s="53"/>
      <c r="W8606" s="53"/>
      <c r="X8606" s="53"/>
      <c r="Y8606" s="53"/>
      <c r="Z8606" s="53"/>
      <c r="AA8606" s="53"/>
      <c r="AB8606" s="53"/>
      <c r="AC8606" s="53"/>
      <c r="AD8606" s="53"/>
      <c r="AE8606" s="53"/>
      <c r="AF8606" s="53"/>
      <c r="AG8606" s="53"/>
      <c r="AH8606" s="53"/>
      <c r="AI8606" s="53"/>
      <c r="AJ8606" s="53"/>
      <c r="AK8606" s="54"/>
    </row>
    <row r="8607" spans="2:37" x14ac:dyDescent="0.25">
      <c r="B8607" s="315"/>
      <c r="C8607" s="315"/>
      <c r="D8607" s="315"/>
      <c r="E8607" s="315"/>
      <c r="F8607" s="315"/>
      <c r="G8607" s="315"/>
      <c r="H8607" s="315"/>
      <c r="I8607" s="54"/>
      <c r="J8607" s="53"/>
      <c r="K8607" s="53"/>
      <c r="L8607" s="270"/>
      <c r="M8607" s="55"/>
      <c r="N8607" s="53"/>
      <c r="O8607" s="87"/>
      <c r="P8607" s="53"/>
      <c r="Q8607" s="53"/>
      <c r="R8607" s="53"/>
      <c r="S8607" s="53"/>
      <c r="T8607" s="53"/>
      <c r="U8607" s="53"/>
      <c r="V8607" s="53"/>
      <c r="W8607" s="53"/>
      <c r="X8607" s="53"/>
      <c r="Y8607" s="53"/>
      <c r="Z8607" s="53"/>
      <c r="AA8607" s="53"/>
      <c r="AB8607" s="53"/>
      <c r="AC8607" s="53"/>
      <c r="AD8607" s="53"/>
      <c r="AE8607" s="53"/>
      <c r="AF8607" s="53"/>
      <c r="AG8607" s="53"/>
      <c r="AH8607" s="53"/>
      <c r="AI8607" s="53"/>
      <c r="AJ8607" s="53"/>
      <c r="AK8607" s="54"/>
    </row>
    <row r="8608" spans="2:37" x14ac:dyDescent="0.25">
      <c r="B8608" s="315"/>
      <c r="C8608" s="315"/>
      <c r="D8608" s="315"/>
      <c r="E8608" s="315"/>
      <c r="F8608" s="315"/>
      <c r="G8608" s="315"/>
      <c r="H8608" s="315"/>
      <c r="I8608" s="54"/>
      <c r="J8608" s="53"/>
      <c r="K8608" s="53"/>
      <c r="L8608" s="270"/>
      <c r="M8608" s="55"/>
      <c r="N8608" s="53"/>
      <c r="O8608" s="87"/>
      <c r="P8608" s="53"/>
      <c r="Q8608" s="53"/>
      <c r="R8608" s="53"/>
      <c r="S8608" s="53"/>
      <c r="T8608" s="53"/>
      <c r="U8608" s="53"/>
      <c r="V8608" s="53"/>
      <c r="W8608" s="53"/>
      <c r="X8608" s="53"/>
      <c r="Y8608" s="53"/>
      <c r="Z8608" s="53"/>
      <c r="AA8608" s="53"/>
      <c r="AB8608" s="53"/>
      <c r="AC8608" s="53"/>
      <c r="AD8608" s="53"/>
      <c r="AE8608" s="53"/>
      <c r="AF8608" s="53"/>
      <c r="AG8608" s="53"/>
      <c r="AH8608" s="53"/>
      <c r="AI8608" s="53"/>
      <c r="AJ8608" s="53"/>
      <c r="AK8608" s="54"/>
    </row>
    <row r="8609" spans="2:37" x14ac:dyDescent="0.25">
      <c r="B8609" s="315"/>
      <c r="C8609" s="315"/>
      <c r="D8609" s="315"/>
      <c r="E8609" s="315"/>
      <c r="F8609" s="315"/>
      <c r="G8609" s="315"/>
      <c r="H8609" s="315"/>
      <c r="I8609" s="54"/>
      <c r="J8609" s="53"/>
      <c r="K8609" s="53"/>
      <c r="L8609" s="270"/>
      <c r="M8609" s="55"/>
      <c r="N8609" s="53"/>
      <c r="O8609" s="87"/>
      <c r="P8609" s="53"/>
      <c r="Q8609" s="53"/>
      <c r="R8609" s="53"/>
      <c r="S8609" s="53"/>
      <c r="T8609" s="53"/>
      <c r="U8609" s="53"/>
      <c r="V8609" s="53"/>
      <c r="W8609" s="53"/>
      <c r="X8609" s="53"/>
      <c r="Y8609" s="53"/>
      <c r="Z8609" s="53"/>
      <c r="AA8609" s="53"/>
      <c r="AB8609" s="53"/>
      <c r="AC8609" s="53"/>
      <c r="AD8609" s="53"/>
      <c r="AE8609" s="53"/>
      <c r="AF8609" s="53"/>
      <c r="AG8609" s="53"/>
      <c r="AH8609" s="53"/>
      <c r="AI8609" s="53"/>
      <c r="AJ8609" s="53"/>
      <c r="AK8609" s="54"/>
    </row>
    <row r="8610" spans="2:37" x14ac:dyDescent="0.25">
      <c r="B8610" s="315"/>
      <c r="C8610" s="315"/>
      <c r="D8610" s="315"/>
      <c r="E8610" s="315"/>
      <c r="F8610" s="315"/>
      <c r="G8610" s="315"/>
      <c r="H8610" s="315"/>
      <c r="I8610" s="54"/>
      <c r="J8610" s="53"/>
      <c r="K8610" s="53"/>
      <c r="L8610" s="270"/>
      <c r="M8610" s="55"/>
      <c r="N8610" s="53"/>
      <c r="O8610" s="87"/>
      <c r="P8610" s="53"/>
      <c r="Q8610" s="53"/>
      <c r="R8610" s="53"/>
      <c r="S8610" s="53"/>
      <c r="T8610" s="53"/>
      <c r="U8610" s="53"/>
      <c r="V8610" s="53"/>
      <c r="W8610" s="53"/>
      <c r="X8610" s="53"/>
      <c r="Y8610" s="53"/>
      <c r="Z8610" s="53"/>
      <c r="AA8610" s="53"/>
      <c r="AB8610" s="53"/>
      <c r="AC8610" s="53"/>
      <c r="AD8610" s="53"/>
      <c r="AE8610" s="53"/>
      <c r="AF8610" s="53"/>
      <c r="AG8610" s="53"/>
      <c r="AH8610" s="53"/>
      <c r="AI8610" s="53"/>
      <c r="AJ8610" s="53"/>
      <c r="AK8610" s="54"/>
    </row>
    <row r="8611" spans="2:37" x14ac:dyDescent="0.25">
      <c r="B8611" s="315"/>
      <c r="C8611" s="315"/>
      <c r="D8611" s="315"/>
      <c r="E8611" s="315"/>
      <c r="F8611" s="315"/>
      <c r="G8611" s="315"/>
      <c r="H8611" s="315"/>
      <c r="I8611" s="54"/>
      <c r="J8611" s="53"/>
      <c r="K8611" s="53"/>
      <c r="L8611" s="270"/>
      <c r="M8611" s="55"/>
      <c r="N8611" s="53"/>
      <c r="O8611" s="87"/>
      <c r="P8611" s="53"/>
      <c r="Q8611" s="53"/>
      <c r="R8611" s="53"/>
      <c r="S8611" s="53"/>
      <c r="T8611" s="53"/>
      <c r="U8611" s="53"/>
      <c r="V8611" s="53"/>
      <c r="W8611" s="53"/>
      <c r="X8611" s="53"/>
      <c r="Y8611" s="53"/>
      <c r="Z8611" s="53"/>
      <c r="AA8611" s="53"/>
      <c r="AB8611" s="53"/>
      <c r="AC8611" s="53"/>
      <c r="AD8611" s="53"/>
      <c r="AE8611" s="53"/>
      <c r="AF8611" s="53"/>
      <c r="AG8611" s="53"/>
      <c r="AH8611" s="53"/>
      <c r="AI8611" s="53"/>
      <c r="AJ8611" s="53"/>
      <c r="AK8611" s="54"/>
    </row>
    <row r="8612" spans="2:37" x14ac:dyDescent="0.25">
      <c r="B8612" s="315"/>
      <c r="C8612" s="315"/>
      <c r="D8612" s="315"/>
      <c r="E8612" s="315"/>
      <c r="F8612" s="315"/>
      <c r="G8612" s="315"/>
      <c r="H8612" s="315"/>
      <c r="I8612" s="54"/>
      <c r="J8612" s="53"/>
      <c r="K8612" s="53"/>
      <c r="L8612" s="270"/>
      <c r="M8612" s="55"/>
      <c r="N8612" s="53"/>
      <c r="O8612" s="87"/>
      <c r="P8612" s="53"/>
      <c r="Q8612" s="53"/>
      <c r="R8612" s="53"/>
      <c r="S8612" s="53"/>
      <c r="T8612" s="53"/>
      <c r="U8612" s="53"/>
      <c r="V8612" s="53"/>
      <c r="W8612" s="53"/>
      <c r="X8612" s="53"/>
      <c r="Y8612" s="53"/>
      <c r="Z8612" s="53"/>
      <c r="AA8612" s="53"/>
      <c r="AB8612" s="53"/>
      <c r="AC8612" s="53"/>
      <c r="AD8612" s="53"/>
      <c r="AE8612" s="53"/>
      <c r="AF8612" s="53"/>
      <c r="AG8612" s="53"/>
      <c r="AH8612" s="53"/>
      <c r="AI8612" s="53"/>
      <c r="AJ8612" s="53"/>
      <c r="AK8612" s="54"/>
    </row>
    <row r="8613" spans="2:37" x14ac:dyDescent="0.25">
      <c r="B8613" s="315"/>
      <c r="C8613" s="315"/>
      <c r="D8613" s="315"/>
      <c r="E8613" s="315"/>
      <c r="F8613" s="315"/>
      <c r="G8613" s="315"/>
      <c r="H8613" s="315"/>
      <c r="I8613" s="54"/>
      <c r="J8613" s="53"/>
      <c r="K8613" s="53"/>
      <c r="L8613" s="270"/>
      <c r="M8613" s="55"/>
      <c r="N8613" s="53"/>
      <c r="O8613" s="87"/>
      <c r="P8613" s="53"/>
      <c r="Q8613" s="53"/>
      <c r="R8613" s="53"/>
      <c r="S8613" s="53"/>
      <c r="T8613" s="53"/>
      <c r="U8613" s="53"/>
      <c r="V8613" s="53"/>
      <c r="W8613" s="53"/>
      <c r="X8613" s="53"/>
      <c r="Y8613" s="53"/>
      <c r="Z8613" s="53"/>
      <c r="AA8613" s="53"/>
      <c r="AB8613" s="53"/>
      <c r="AC8613" s="53"/>
      <c r="AD8613" s="53"/>
      <c r="AE8613" s="53"/>
      <c r="AF8613" s="53"/>
      <c r="AG8613" s="53"/>
      <c r="AH8613" s="53"/>
      <c r="AI8613" s="53"/>
      <c r="AJ8613" s="53"/>
      <c r="AK8613" s="54"/>
    </row>
    <row r="8614" spans="2:37" x14ac:dyDescent="0.25">
      <c r="B8614" s="315"/>
      <c r="C8614" s="315"/>
      <c r="D8614" s="315"/>
      <c r="E8614" s="315"/>
      <c r="F8614" s="315"/>
      <c r="G8614" s="315"/>
      <c r="H8614" s="315"/>
      <c r="I8614" s="54"/>
      <c r="J8614" s="53"/>
      <c r="K8614" s="53"/>
      <c r="L8614" s="270"/>
      <c r="M8614" s="55"/>
      <c r="N8614" s="53"/>
      <c r="O8614" s="87"/>
      <c r="P8614" s="53"/>
      <c r="Q8614" s="53"/>
      <c r="R8614" s="53"/>
      <c r="S8614" s="53"/>
      <c r="T8614" s="53"/>
      <c r="U8614" s="53"/>
      <c r="V8614" s="53"/>
      <c r="W8614" s="53"/>
      <c r="X8614" s="53"/>
      <c r="Y8614" s="53"/>
      <c r="Z8614" s="53"/>
      <c r="AA8614" s="53"/>
      <c r="AB8614" s="53"/>
      <c r="AC8614" s="53"/>
      <c r="AD8614" s="53"/>
      <c r="AE8614" s="53"/>
      <c r="AF8614" s="53"/>
      <c r="AG8614" s="53"/>
      <c r="AH8614" s="53"/>
      <c r="AI8614" s="53"/>
      <c r="AJ8614" s="53"/>
      <c r="AK8614" s="54"/>
    </row>
    <row r="8615" spans="2:37" x14ac:dyDescent="0.25">
      <c r="B8615" s="315"/>
      <c r="C8615" s="315"/>
      <c r="D8615" s="315"/>
      <c r="E8615" s="315"/>
      <c r="F8615" s="315"/>
      <c r="G8615" s="315"/>
      <c r="H8615" s="315"/>
      <c r="I8615" s="54"/>
      <c r="J8615" s="53"/>
      <c r="K8615" s="53"/>
      <c r="L8615" s="270"/>
      <c r="M8615" s="55"/>
      <c r="N8615" s="53"/>
      <c r="O8615" s="87"/>
      <c r="P8615" s="53"/>
      <c r="Q8615" s="53"/>
      <c r="R8615" s="53"/>
      <c r="S8615" s="53"/>
      <c r="T8615" s="53"/>
      <c r="U8615" s="53"/>
      <c r="V8615" s="53"/>
      <c r="W8615" s="53"/>
      <c r="X8615" s="53"/>
      <c r="Y8615" s="53"/>
      <c r="Z8615" s="53"/>
      <c r="AA8615" s="53"/>
      <c r="AB8615" s="53"/>
      <c r="AC8615" s="53"/>
      <c r="AD8615" s="53"/>
      <c r="AE8615" s="53"/>
      <c r="AF8615" s="53"/>
      <c r="AG8615" s="53"/>
      <c r="AH8615" s="53"/>
      <c r="AI8615" s="53"/>
      <c r="AJ8615" s="53"/>
      <c r="AK8615" s="54"/>
    </row>
    <row r="8616" spans="2:37" x14ac:dyDescent="0.25">
      <c r="B8616" s="315"/>
      <c r="C8616" s="315"/>
      <c r="D8616" s="315"/>
      <c r="E8616" s="315"/>
      <c r="F8616" s="315"/>
      <c r="G8616" s="315"/>
      <c r="H8616" s="315"/>
      <c r="I8616" s="54"/>
      <c r="J8616" s="53"/>
      <c r="K8616" s="53"/>
      <c r="L8616" s="270"/>
      <c r="M8616" s="55"/>
      <c r="N8616" s="53"/>
      <c r="O8616" s="87"/>
      <c r="P8616" s="53"/>
      <c r="Q8616" s="53"/>
      <c r="R8616" s="53"/>
      <c r="S8616" s="53"/>
      <c r="T8616" s="53"/>
      <c r="U8616" s="53"/>
      <c r="V8616" s="53"/>
      <c r="W8616" s="53"/>
      <c r="X8616" s="53"/>
      <c r="Y8616" s="53"/>
      <c r="Z8616" s="53"/>
      <c r="AA8616" s="53"/>
      <c r="AB8616" s="53"/>
      <c r="AC8616" s="53"/>
      <c r="AD8616" s="53"/>
      <c r="AE8616" s="53"/>
      <c r="AF8616" s="53"/>
      <c r="AG8616" s="53"/>
      <c r="AH8616" s="53"/>
      <c r="AI8616" s="53"/>
      <c r="AJ8616" s="53"/>
      <c r="AK8616" s="54"/>
    </row>
    <row r="8617" spans="2:37" x14ac:dyDescent="0.25">
      <c r="B8617" s="315"/>
      <c r="C8617" s="315"/>
      <c r="D8617" s="315"/>
      <c r="E8617" s="315"/>
      <c r="F8617" s="315"/>
      <c r="G8617" s="315"/>
      <c r="H8617" s="315"/>
      <c r="I8617" s="54"/>
      <c r="J8617" s="53"/>
      <c r="K8617" s="53"/>
      <c r="L8617" s="270"/>
      <c r="M8617" s="55"/>
      <c r="N8617" s="53"/>
      <c r="O8617" s="87"/>
      <c r="P8617" s="53"/>
      <c r="Q8617" s="53"/>
      <c r="R8617" s="53"/>
      <c r="S8617" s="53"/>
      <c r="T8617" s="53"/>
      <c r="U8617" s="53"/>
      <c r="V8617" s="53"/>
      <c r="W8617" s="53"/>
      <c r="X8617" s="53"/>
      <c r="Y8617" s="53"/>
      <c r="Z8617" s="53"/>
      <c r="AA8617" s="53"/>
      <c r="AB8617" s="53"/>
      <c r="AC8617" s="53"/>
      <c r="AD8617" s="53"/>
      <c r="AE8617" s="53"/>
      <c r="AF8617" s="53"/>
      <c r="AG8617" s="53"/>
      <c r="AH8617" s="53"/>
      <c r="AI8617" s="53"/>
      <c r="AJ8617" s="53"/>
      <c r="AK8617" s="54"/>
    </row>
    <row r="8618" spans="2:37" x14ac:dyDescent="0.25">
      <c r="B8618" s="315"/>
      <c r="C8618" s="315"/>
      <c r="D8618" s="315"/>
      <c r="E8618" s="315"/>
      <c r="F8618" s="315"/>
      <c r="G8618" s="315"/>
      <c r="H8618" s="315"/>
      <c r="I8618" s="54"/>
      <c r="J8618" s="53"/>
      <c r="K8618" s="53"/>
      <c r="L8618" s="270"/>
      <c r="M8618" s="55"/>
      <c r="N8618" s="53"/>
      <c r="O8618" s="87"/>
      <c r="P8618" s="53"/>
      <c r="Q8618" s="53"/>
      <c r="R8618" s="53"/>
      <c r="S8618" s="53"/>
      <c r="T8618" s="53"/>
      <c r="U8618" s="53"/>
      <c r="V8618" s="53"/>
      <c r="W8618" s="53"/>
      <c r="X8618" s="53"/>
      <c r="Y8618" s="53"/>
      <c r="Z8618" s="53"/>
      <c r="AA8618" s="53"/>
      <c r="AB8618" s="53"/>
      <c r="AC8618" s="53"/>
      <c r="AD8618" s="53"/>
      <c r="AE8618" s="53"/>
      <c r="AF8618" s="53"/>
      <c r="AG8618" s="53"/>
      <c r="AH8618" s="53"/>
      <c r="AI8618" s="53"/>
      <c r="AJ8618" s="53"/>
      <c r="AK8618" s="54"/>
    </row>
    <row r="8619" spans="2:37" x14ac:dyDescent="0.25">
      <c r="B8619" s="315"/>
      <c r="C8619" s="315"/>
      <c r="D8619" s="315"/>
      <c r="E8619" s="315"/>
      <c r="F8619" s="315"/>
      <c r="G8619" s="315"/>
      <c r="H8619" s="315"/>
      <c r="I8619" s="54"/>
      <c r="J8619" s="53"/>
      <c r="K8619" s="53"/>
      <c r="L8619" s="270"/>
      <c r="M8619" s="55"/>
      <c r="N8619" s="53"/>
      <c r="O8619" s="87"/>
      <c r="P8619" s="53"/>
      <c r="Q8619" s="53"/>
      <c r="R8619" s="53"/>
      <c r="S8619" s="53"/>
      <c r="T8619" s="53"/>
      <c r="U8619" s="53"/>
      <c r="V8619" s="53"/>
      <c r="W8619" s="53"/>
      <c r="X8619" s="53"/>
      <c r="Y8619" s="53"/>
      <c r="Z8619" s="53"/>
      <c r="AA8619" s="53"/>
      <c r="AB8619" s="53"/>
      <c r="AC8619" s="53"/>
      <c r="AD8619" s="53"/>
      <c r="AE8619" s="53"/>
      <c r="AF8619" s="53"/>
      <c r="AG8619" s="53"/>
      <c r="AH8619" s="53"/>
      <c r="AI8619" s="53"/>
      <c r="AJ8619" s="53"/>
      <c r="AK8619" s="54"/>
    </row>
    <row r="8620" spans="2:37" x14ac:dyDescent="0.25">
      <c r="B8620" s="315"/>
      <c r="C8620" s="315"/>
      <c r="D8620" s="315"/>
      <c r="E8620" s="315"/>
      <c r="F8620" s="315"/>
      <c r="G8620" s="315"/>
      <c r="H8620" s="315"/>
      <c r="I8620" s="54"/>
      <c r="J8620" s="53"/>
      <c r="K8620" s="53"/>
      <c r="L8620" s="270"/>
      <c r="M8620" s="55"/>
      <c r="N8620" s="53"/>
      <c r="O8620" s="87"/>
      <c r="P8620" s="53"/>
      <c r="Q8620" s="53"/>
      <c r="R8620" s="53"/>
      <c r="S8620" s="53"/>
      <c r="T8620" s="53"/>
      <c r="U8620" s="53"/>
      <c r="V8620" s="53"/>
      <c r="W8620" s="53"/>
      <c r="X8620" s="53"/>
      <c r="Y8620" s="53"/>
      <c r="Z8620" s="53"/>
      <c r="AA8620" s="53"/>
      <c r="AB8620" s="53"/>
      <c r="AC8620" s="53"/>
      <c r="AD8620" s="53"/>
      <c r="AE8620" s="53"/>
      <c r="AF8620" s="53"/>
      <c r="AG8620" s="53"/>
      <c r="AH8620" s="53"/>
      <c r="AI8620" s="53"/>
      <c r="AJ8620" s="53"/>
      <c r="AK8620" s="54"/>
    </row>
    <row r="8621" spans="2:37" x14ac:dyDescent="0.25">
      <c r="B8621" s="315"/>
      <c r="C8621" s="315"/>
      <c r="D8621" s="315"/>
      <c r="E8621" s="315"/>
      <c r="F8621" s="315"/>
      <c r="G8621" s="315"/>
      <c r="H8621" s="315"/>
      <c r="I8621" s="54"/>
      <c r="J8621" s="53"/>
      <c r="K8621" s="53"/>
      <c r="L8621" s="270"/>
      <c r="M8621" s="55"/>
      <c r="N8621" s="53"/>
      <c r="O8621" s="87"/>
      <c r="P8621" s="53"/>
      <c r="Q8621" s="53"/>
      <c r="R8621" s="53"/>
      <c r="S8621" s="53"/>
      <c r="T8621" s="53"/>
      <c r="U8621" s="53"/>
      <c r="V8621" s="53"/>
      <c r="W8621" s="53"/>
      <c r="X8621" s="53"/>
      <c r="Y8621" s="53"/>
      <c r="Z8621" s="53"/>
      <c r="AA8621" s="53"/>
      <c r="AB8621" s="53"/>
      <c r="AC8621" s="53"/>
      <c r="AD8621" s="53"/>
      <c r="AE8621" s="53"/>
      <c r="AF8621" s="53"/>
      <c r="AG8621" s="53"/>
      <c r="AH8621" s="53"/>
      <c r="AI8621" s="53"/>
      <c r="AJ8621" s="53"/>
      <c r="AK8621" s="54"/>
    </row>
    <row r="8622" spans="2:37" x14ac:dyDescent="0.25">
      <c r="B8622" s="315"/>
      <c r="C8622" s="315"/>
      <c r="D8622" s="315"/>
      <c r="E8622" s="315"/>
      <c r="F8622" s="315"/>
      <c r="G8622" s="315"/>
      <c r="H8622" s="315"/>
      <c r="I8622" s="54"/>
      <c r="J8622" s="53"/>
      <c r="K8622" s="53"/>
      <c r="L8622" s="270"/>
      <c r="M8622" s="55"/>
      <c r="N8622" s="53"/>
      <c r="O8622" s="87"/>
      <c r="P8622" s="53"/>
      <c r="Q8622" s="53"/>
      <c r="R8622" s="53"/>
      <c r="S8622" s="53"/>
      <c r="T8622" s="53"/>
      <c r="U8622" s="53"/>
      <c r="V8622" s="53"/>
      <c r="W8622" s="53"/>
      <c r="X8622" s="53"/>
      <c r="Y8622" s="53"/>
      <c r="Z8622" s="53"/>
      <c r="AA8622" s="53"/>
      <c r="AB8622" s="53"/>
      <c r="AC8622" s="53"/>
      <c r="AD8622" s="53"/>
      <c r="AE8622" s="53"/>
      <c r="AF8622" s="53"/>
      <c r="AG8622" s="53"/>
      <c r="AH8622" s="53"/>
      <c r="AI8622" s="53"/>
      <c r="AJ8622" s="53"/>
      <c r="AK8622" s="54"/>
    </row>
    <row r="8623" spans="2:37" x14ac:dyDescent="0.25">
      <c r="B8623" s="315"/>
      <c r="C8623" s="315"/>
      <c r="D8623" s="315"/>
      <c r="E8623" s="315"/>
      <c r="F8623" s="315"/>
      <c r="G8623" s="315"/>
      <c r="H8623" s="315"/>
      <c r="I8623" s="54"/>
      <c r="J8623" s="53"/>
      <c r="K8623" s="53"/>
      <c r="L8623" s="270"/>
      <c r="M8623" s="55"/>
      <c r="N8623" s="53"/>
      <c r="O8623" s="87"/>
      <c r="P8623" s="53"/>
      <c r="Q8623" s="53"/>
      <c r="R8623" s="53"/>
      <c r="S8623" s="53"/>
      <c r="T8623" s="53"/>
      <c r="U8623" s="53"/>
      <c r="V8623" s="53"/>
      <c r="W8623" s="53"/>
      <c r="X8623" s="53"/>
      <c r="Y8623" s="53"/>
      <c r="Z8623" s="53"/>
      <c r="AA8623" s="53"/>
      <c r="AB8623" s="53"/>
      <c r="AC8623" s="53"/>
      <c r="AD8623" s="53"/>
      <c r="AE8623" s="53"/>
      <c r="AF8623" s="53"/>
      <c r="AG8623" s="53"/>
      <c r="AH8623" s="53"/>
      <c r="AI8623" s="53"/>
      <c r="AJ8623" s="53"/>
      <c r="AK8623" s="54"/>
    </row>
    <row r="8624" spans="2:37" x14ac:dyDescent="0.25">
      <c r="B8624" s="315"/>
      <c r="C8624" s="315"/>
      <c r="D8624" s="315"/>
      <c r="E8624" s="315"/>
      <c r="F8624" s="315"/>
      <c r="G8624" s="315"/>
      <c r="H8624" s="315"/>
      <c r="I8624" s="54"/>
      <c r="J8624" s="53"/>
      <c r="K8624" s="53"/>
      <c r="L8624" s="270"/>
      <c r="M8624" s="55"/>
      <c r="N8624" s="53"/>
      <c r="O8624" s="87"/>
      <c r="P8624" s="53"/>
      <c r="Q8624" s="53"/>
      <c r="R8624" s="53"/>
      <c r="S8624" s="53"/>
      <c r="T8624" s="53"/>
      <c r="U8624" s="53"/>
      <c r="V8624" s="53"/>
      <c r="W8624" s="53"/>
      <c r="X8624" s="53"/>
      <c r="Y8624" s="53"/>
      <c r="Z8624" s="53"/>
      <c r="AA8624" s="53"/>
      <c r="AB8624" s="53"/>
      <c r="AC8624" s="53"/>
      <c r="AD8624" s="53"/>
      <c r="AE8624" s="53"/>
      <c r="AF8624" s="53"/>
      <c r="AG8624" s="53"/>
      <c r="AH8624" s="53"/>
      <c r="AI8624" s="53"/>
      <c r="AJ8624" s="53"/>
      <c r="AK8624" s="54"/>
    </row>
    <row r="8625" spans="2:37" x14ac:dyDescent="0.25">
      <c r="B8625" s="315"/>
      <c r="C8625" s="315"/>
      <c r="D8625" s="315"/>
      <c r="E8625" s="315"/>
      <c r="F8625" s="315"/>
      <c r="G8625" s="315"/>
      <c r="H8625" s="315"/>
      <c r="I8625" s="54"/>
      <c r="J8625" s="53"/>
      <c r="K8625" s="53"/>
      <c r="L8625" s="270"/>
      <c r="M8625" s="55"/>
      <c r="N8625" s="53"/>
      <c r="O8625" s="87"/>
      <c r="P8625" s="53"/>
      <c r="Q8625" s="53"/>
      <c r="R8625" s="53"/>
      <c r="S8625" s="53"/>
      <c r="T8625" s="53"/>
      <c r="U8625" s="53"/>
      <c r="V8625" s="53"/>
      <c r="W8625" s="53"/>
      <c r="X8625" s="53"/>
      <c r="Y8625" s="53"/>
      <c r="Z8625" s="53"/>
      <c r="AA8625" s="53"/>
      <c r="AB8625" s="53"/>
      <c r="AC8625" s="53"/>
      <c r="AD8625" s="53"/>
      <c r="AE8625" s="53"/>
      <c r="AF8625" s="53"/>
      <c r="AG8625" s="53"/>
      <c r="AH8625" s="53"/>
      <c r="AI8625" s="53"/>
      <c r="AJ8625" s="53"/>
      <c r="AK8625" s="54"/>
    </row>
    <row r="8626" spans="2:37" x14ac:dyDescent="0.25">
      <c r="B8626" s="315"/>
      <c r="C8626" s="315"/>
      <c r="D8626" s="315"/>
      <c r="E8626" s="315"/>
      <c r="F8626" s="315"/>
      <c r="G8626" s="315"/>
      <c r="H8626" s="315"/>
      <c r="I8626" s="54"/>
      <c r="J8626" s="53"/>
      <c r="K8626" s="53"/>
      <c r="L8626" s="270"/>
      <c r="M8626" s="55"/>
      <c r="N8626" s="53"/>
      <c r="O8626" s="87"/>
      <c r="P8626" s="53"/>
      <c r="Q8626" s="53"/>
      <c r="R8626" s="53"/>
      <c r="S8626" s="53"/>
      <c r="T8626" s="53"/>
      <c r="U8626" s="53"/>
      <c r="V8626" s="53"/>
      <c r="W8626" s="53"/>
      <c r="X8626" s="53"/>
      <c r="Y8626" s="53"/>
      <c r="Z8626" s="53"/>
      <c r="AA8626" s="53"/>
      <c r="AB8626" s="53"/>
      <c r="AC8626" s="53"/>
      <c r="AD8626" s="53"/>
      <c r="AE8626" s="53"/>
      <c r="AF8626" s="53"/>
      <c r="AG8626" s="53"/>
      <c r="AH8626" s="53"/>
      <c r="AI8626" s="53"/>
      <c r="AJ8626" s="53"/>
      <c r="AK8626" s="54"/>
    </row>
    <row r="8627" spans="2:37" x14ac:dyDescent="0.25">
      <c r="B8627" s="315"/>
      <c r="C8627" s="315"/>
      <c r="D8627" s="315"/>
      <c r="E8627" s="315"/>
      <c r="F8627" s="315"/>
      <c r="G8627" s="315"/>
      <c r="H8627" s="315"/>
      <c r="I8627" s="54"/>
      <c r="J8627" s="53"/>
      <c r="K8627" s="53"/>
      <c r="L8627" s="270"/>
      <c r="M8627" s="55"/>
      <c r="N8627" s="53"/>
      <c r="O8627" s="87"/>
      <c r="P8627" s="53"/>
      <c r="Q8627" s="53"/>
      <c r="R8627" s="53"/>
      <c r="S8627" s="53"/>
      <c r="T8627" s="53"/>
      <c r="U8627" s="53"/>
      <c r="V8627" s="53"/>
      <c r="W8627" s="53"/>
      <c r="X8627" s="53"/>
      <c r="Y8627" s="53"/>
      <c r="Z8627" s="53"/>
      <c r="AA8627" s="53"/>
      <c r="AB8627" s="53"/>
      <c r="AC8627" s="53"/>
      <c r="AD8627" s="53"/>
      <c r="AE8627" s="53"/>
      <c r="AF8627" s="53"/>
      <c r="AG8627" s="53"/>
      <c r="AH8627" s="53"/>
      <c r="AI8627" s="53"/>
      <c r="AJ8627" s="53"/>
      <c r="AK8627" s="54"/>
    </row>
    <row r="8628" spans="2:37" x14ac:dyDescent="0.25">
      <c r="B8628" s="315"/>
      <c r="C8628" s="315"/>
      <c r="D8628" s="315"/>
      <c r="E8628" s="315"/>
      <c r="F8628" s="315"/>
      <c r="G8628" s="315"/>
      <c r="H8628" s="315"/>
      <c r="I8628" s="54"/>
      <c r="J8628" s="53"/>
      <c r="K8628" s="53"/>
      <c r="L8628" s="270"/>
      <c r="M8628" s="55"/>
      <c r="N8628" s="53"/>
      <c r="O8628" s="87"/>
      <c r="P8628" s="53"/>
      <c r="Q8628" s="53"/>
      <c r="R8628" s="53"/>
      <c r="S8628" s="53"/>
      <c r="T8628" s="53"/>
      <c r="U8628" s="53"/>
      <c r="V8628" s="53"/>
      <c r="W8628" s="53"/>
      <c r="X8628" s="53"/>
      <c r="Y8628" s="53"/>
      <c r="Z8628" s="53"/>
      <c r="AA8628" s="53"/>
      <c r="AB8628" s="53"/>
      <c r="AC8628" s="53"/>
      <c r="AD8628" s="53"/>
      <c r="AE8628" s="53"/>
      <c r="AF8628" s="53"/>
      <c r="AG8628" s="53"/>
      <c r="AH8628" s="53"/>
      <c r="AI8628" s="53"/>
      <c r="AJ8628" s="53"/>
      <c r="AK8628" s="54"/>
    </row>
    <row r="8629" spans="2:37" x14ac:dyDescent="0.25">
      <c r="B8629" s="315"/>
      <c r="C8629" s="315"/>
      <c r="D8629" s="315"/>
      <c r="E8629" s="315"/>
      <c r="F8629" s="315"/>
      <c r="G8629" s="315"/>
      <c r="H8629" s="315"/>
      <c r="I8629" s="54"/>
      <c r="J8629" s="53"/>
      <c r="K8629" s="53"/>
      <c r="L8629" s="270"/>
      <c r="M8629" s="55"/>
      <c r="N8629" s="53"/>
      <c r="O8629" s="87"/>
      <c r="P8629" s="53"/>
      <c r="Q8629" s="53"/>
      <c r="R8629" s="53"/>
      <c r="S8629" s="53"/>
      <c r="T8629" s="53"/>
      <c r="U8629" s="53"/>
      <c r="V8629" s="53"/>
      <c r="W8629" s="53"/>
      <c r="X8629" s="53"/>
      <c r="Y8629" s="53"/>
      <c r="Z8629" s="53"/>
      <c r="AA8629" s="53"/>
      <c r="AB8629" s="53"/>
      <c r="AC8629" s="53"/>
      <c r="AD8629" s="53"/>
      <c r="AE8629" s="53"/>
      <c r="AF8629" s="53"/>
      <c r="AG8629" s="53"/>
      <c r="AH8629" s="53"/>
      <c r="AI8629" s="53"/>
      <c r="AJ8629" s="53"/>
      <c r="AK8629" s="54"/>
    </row>
    <row r="8630" spans="2:37" x14ac:dyDescent="0.25">
      <c r="B8630" s="315"/>
      <c r="C8630" s="315"/>
      <c r="D8630" s="315"/>
      <c r="E8630" s="315"/>
      <c r="F8630" s="315"/>
      <c r="G8630" s="315"/>
      <c r="H8630" s="315"/>
      <c r="I8630" s="54"/>
      <c r="J8630" s="53"/>
      <c r="K8630" s="53"/>
      <c r="L8630" s="270"/>
      <c r="M8630" s="55"/>
      <c r="N8630" s="53"/>
      <c r="O8630" s="87"/>
      <c r="P8630" s="53"/>
      <c r="Q8630" s="53"/>
      <c r="R8630" s="53"/>
      <c r="S8630" s="53"/>
      <c r="T8630" s="53"/>
      <c r="U8630" s="53"/>
      <c r="V8630" s="53"/>
      <c r="W8630" s="53"/>
      <c r="X8630" s="53"/>
      <c r="Y8630" s="53"/>
      <c r="Z8630" s="53"/>
      <c r="AA8630" s="53"/>
      <c r="AB8630" s="53"/>
      <c r="AC8630" s="53"/>
      <c r="AD8630" s="53"/>
      <c r="AE8630" s="53"/>
      <c r="AF8630" s="53"/>
      <c r="AG8630" s="53"/>
      <c r="AH8630" s="53"/>
      <c r="AI8630" s="53"/>
      <c r="AJ8630" s="53"/>
      <c r="AK8630" s="54"/>
    </row>
    <row r="8631" spans="2:37" x14ac:dyDescent="0.25">
      <c r="B8631" s="315"/>
      <c r="C8631" s="315"/>
      <c r="D8631" s="315"/>
      <c r="E8631" s="315"/>
      <c r="F8631" s="315"/>
      <c r="G8631" s="315"/>
      <c r="H8631" s="315"/>
      <c r="I8631" s="54"/>
      <c r="J8631" s="53"/>
      <c r="K8631" s="53"/>
      <c r="L8631" s="270"/>
      <c r="M8631" s="55"/>
      <c r="N8631" s="53"/>
      <c r="O8631" s="87"/>
      <c r="P8631" s="53"/>
      <c r="Q8631" s="53"/>
      <c r="R8631" s="53"/>
      <c r="S8631" s="53"/>
      <c r="T8631" s="53"/>
      <c r="U8631" s="53"/>
      <c r="V8631" s="53"/>
      <c r="W8631" s="53"/>
      <c r="X8631" s="53"/>
      <c r="Y8631" s="53"/>
      <c r="Z8631" s="53"/>
      <c r="AA8631" s="53"/>
      <c r="AB8631" s="53"/>
      <c r="AC8631" s="53"/>
      <c r="AD8631" s="53"/>
      <c r="AE8631" s="53"/>
      <c r="AF8631" s="53"/>
      <c r="AG8631" s="53"/>
      <c r="AH8631" s="53"/>
      <c r="AI8631" s="53"/>
      <c r="AJ8631" s="53"/>
      <c r="AK8631" s="54"/>
    </row>
    <row r="8632" spans="2:37" x14ac:dyDescent="0.25">
      <c r="B8632" s="315"/>
      <c r="C8632" s="315"/>
      <c r="D8632" s="315"/>
      <c r="E8632" s="315"/>
      <c r="F8632" s="315"/>
      <c r="G8632" s="315"/>
      <c r="H8632" s="315"/>
      <c r="I8632" s="54"/>
      <c r="J8632" s="53"/>
      <c r="K8632" s="53"/>
      <c r="L8632" s="270"/>
      <c r="M8632" s="55"/>
      <c r="N8632" s="53"/>
      <c r="O8632" s="87"/>
      <c r="P8632" s="53"/>
      <c r="Q8632" s="53"/>
      <c r="R8632" s="53"/>
      <c r="S8632" s="53"/>
      <c r="T8632" s="53"/>
      <c r="U8632" s="53"/>
      <c r="V8632" s="53"/>
      <c r="W8632" s="53"/>
      <c r="X8632" s="53"/>
      <c r="Y8632" s="53"/>
      <c r="Z8632" s="53"/>
      <c r="AA8632" s="53"/>
      <c r="AB8632" s="53"/>
      <c r="AC8632" s="53"/>
      <c r="AD8632" s="53"/>
      <c r="AE8632" s="53"/>
      <c r="AF8632" s="53"/>
      <c r="AG8632" s="53"/>
      <c r="AH8632" s="53"/>
      <c r="AI8632" s="53"/>
      <c r="AJ8632" s="53"/>
      <c r="AK8632" s="54"/>
    </row>
    <row r="8633" spans="2:37" x14ac:dyDescent="0.25">
      <c r="B8633" s="315"/>
      <c r="C8633" s="315"/>
      <c r="D8633" s="315"/>
      <c r="E8633" s="315"/>
      <c r="F8633" s="315"/>
      <c r="G8633" s="315"/>
      <c r="H8633" s="315"/>
      <c r="I8633" s="54"/>
      <c r="J8633" s="53"/>
      <c r="K8633" s="53"/>
      <c r="L8633" s="270"/>
      <c r="M8633" s="55"/>
      <c r="N8633" s="53"/>
      <c r="O8633" s="87"/>
      <c r="P8633" s="53"/>
      <c r="Q8633" s="53"/>
      <c r="R8633" s="53"/>
      <c r="S8633" s="53"/>
      <c r="T8633" s="53"/>
      <c r="U8633" s="53"/>
      <c r="V8633" s="53"/>
      <c r="W8633" s="53"/>
      <c r="X8633" s="53"/>
      <c r="Y8633" s="53"/>
      <c r="Z8633" s="53"/>
      <c r="AA8633" s="53"/>
      <c r="AB8633" s="53"/>
      <c r="AC8633" s="53"/>
      <c r="AD8633" s="53"/>
      <c r="AE8633" s="53"/>
      <c r="AF8633" s="53"/>
      <c r="AG8633" s="53"/>
      <c r="AH8633" s="53"/>
      <c r="AI8633" s="53"/>
      <c r="AJ8633" s="53"/>
      <c r="AK8633" s="54"/>
    </row>
    <row r="8634" spans="2:37" x14ac:dyDescent="0.25">
      <c r="B8634" s="315"/>
      <c r="C8634" s="315"/>
      <c r="D8634" s="315"/>
      <c r="E8634" s="315"/>
      <c r="F8634" s="315"/>
      <c r="G8634" s="315"/>
      <c r="H8634" s="315"/>
      <c r="I8634" s="54"/>
      <c r="J8634" s="53"/>
      <c r="K8634" s="53"/>
      <c r="L8634" s="270"/>
      <c r="M8634" s="55"/>
      <c r="N8634" s="53"/>
      <c r="O8634" s="87"/>
      <c r="P8634" s="53"/>
      <c r="Q8634" s="53"/>
      <c r="R8634" s="53"/>
      <c r="S8634" s="53"/>
      <c r="T8634" s="53"/>
      <c r="U8634" s="53"/>
      <c r="V8634" s="53"/>
      <c r="W8634" s="53"/>
      <c r="X8634" s="53"/>
      <c r="Y8634" s="53"/>
      <c r="Z8634" s="53"/>
      <c r="AA8634" s="53"/>
      <c r="AB8634" s="53"/>
      <c r="AC8634" s="53"/>
      <c r="AD8634" s="53"/>
      <c r="AE8634" s="53"/>
      <c r="AF8634" s="53"/>
      <c r="AG8634" s="53"/>
      <c r="AH8634" s="53"/>
      <c r="AI8634" s="53"/>
      <c r="AJ8634" s="53"/>
      <c r="AK8634" s="54"/>
    </row>
    <row r="8635" spans="2:37" x14ac:dyDescent="0.25">
      <c r="B8635" s="315"/>
      <c r="C8635" s="315"/>
      <c r="D8635" s="315"/>
      <c r="E8635" s="315"/>
      <c r="F8635" s="315"/>
      <c r="G8635" s="315"/>
      <c r="H8635" s="315"/>
      <c r="I8635" s="54"/>
      <c r="J8635" s="53"/>
      <c r="K8635" s="53"/>
      <c r="L8635" s="270"/>
      <c r="M8635" s="55"/>
      <c r="N8635" s="53"/>
      <c r="O8635" s="87"/>
      <c r="P8635" s="53"/>
      <c r="Q8635" s="53"/>
      <c r="R8635" s="53"/>
      <c r="S8635" s="53"/>
      <c r="T8635" s="53"/>
      <c r="U8635" s="53"/>
      <c r="V8635" s="53"/>
      <c r="W8635" s="53"/>
      <c r="X8635" s="53"/>
      <c r="Y8635" s="53"/>
      <c r="Z8635" s="53"/>
      <c r="AA8635" s="53"/>
      <c r="AB8635" s="53"/>
      <c r="AC8635" s="53"/>
      <c r="AD8635" s="53"/>
      <c r="AE8635" s="53"/>
      <c r="AF8635" s="53"/>
      <c r="AG8635" s="53"/>
      <c r="AH8635" s="53"/>
      <c r="AI8635" s="53"/>
      <c r="AJ8635" s="53"/>
      <c r="AK8635" s="54"/>
    </row>
    <row r="8636" spans="2:37" x14ac:dyDescent="0.25">
      <c r="B8636" s="315"/>
      <c r="C8636" s="315"/>
      <c r="D8636" s="315"/>
      <c r="E8636" s="315"/>
      <c r="F8636" s="315"/>
      <c r="G8636" s="315"/>
      <c r="H8636" s="315"/>
      <c r="I8636" s="54"/>
      <c r="J8636" s="53"/>
      <c r="K8636" s="53"/>
      <c r="L8636" s="270"/>
      <c r="M8636" s="55"/>
      <c r="N8636" s="53"/>
      <c r="O8636" s="87"/>
      <c r="P8636" s="53"/>
      <c r="Q8636" s="53"/>
      <c r="R8636" s="53"/>
      <c r="S8636" s="53"/>
      <c r="T8636" s="53"/>
      <c r="U8636" s="53"/>
      <c r="V8636" s="53"/>
      <c r="W8636" s="53"/>
      <c r="X8636" s="53"/>
      <c r="Y8636" s="53"/>
      <c r="Z8636" s="53"/>
      <c r="AA8636" s="53"/>
      <c r="AB8636" s="53"/>
      <c r="AC8636" s="53"/>
      <c r="AD8636" s="53"/>
      <c r="AE8636" s="53"/>
      <c r="AF8636" s="53"/>
      <c r="AG8636" s="53"/>
      <c r="AH8636" s="53"/>
      <c r="AI8636" s="53"/>
      <c r="AJ8636" s="53"/>
      <c r="AK8636" s="54"/>
    </row>
    <row r="8637" spans="2:37" x14ac:dyDescent="0.25">
      <c r="B8637" s="315"/>
      <c r="C8637" s="315"/>
      <c r="D8637" s="315"/>
      <c r="E8637" s="315"/>
      <c r="F8637" s="315"/>
      <c r="G8637" s="315"/>
      <c r="H8637" s="315"/>
      <c r="I8637" s="54"/>
      <c r="J8637" s="53"/>
      <c r="K8637" s="53"/>
      <c r="L8637" s="270"/>
      <c r="M8637" s="55"/>
      <c r="N8637" s="53"/>
      <c r="O8637" s="87"/>
      <c r="P8637" s="53"/>
      <c r="Q8637" s="53"/>
      <c r="R8637" s="53"/>
      <c r="S8637" s="53"/>
      <c r="T8637" s="53"/>
      <c r="U8637" s="53"/>
      <c r="V8637" s="53"/>
      <c r="W8637" s="53"/>
      <c r="X8637" s="53"/>
      <c r="Y8637" s="53"/>
      <c r="Z8637" s="53"/>
      <c r="AA8637" s="53"/>
      <c r="AB8637" s="53"/>
      <c r="AC8637" s="53"/>
      <c r="AD8637" s="53"/>
      <c r="AE8637" s="53"/>
      <c r="AF8637" s="53"/>
      <c r="AG8637" s="53"/>
      <c r="AH8637" s="53"/>
      <c r="AI8637" s="53"/>
      <c r="AJ8637" s="53"/>
      <c r="AK8637" s="54"/>
    </row>
    <row r="8638" spans="2:37" x14ac:dyDescent="0.25">
      <c r="B8638" s="315"/>
      <c r="C8638" s="315"/>
      <c r="D8638" s="315"/>
      <c r="E8638" s="315"/>
      <c r="F8638" s="315"/>
      <c r="G8638" s="315"/>
      <c r="H8638" s="315"/>
      <c r="I8638" s="54"/>
      <c r="J8638" s="53"/>
      <c r="K8638" s="53"/>
      <c r="L8638" s="270"/>
      <c r="M8638" s="55"/>
      <c r="N8638" s="53"/>
      <c r="O8638" s="87"/>
      <c r="P8638" s="53"/>
      <c r="Q8638" s="53"/>
      <c r="R8638" s="53"/>
      <c r="S8638" s="53"/>
      <c r="T8638" s="53"/>
      <c r="U8638" s="53"/>
      <c r="V8638" s="53"/>
      <c r="W8638" s="53"/>
      <c r="X8638" s="53"/>
      <c r="Y8638" s="53"/>
      <c r="Z8638" s="53"/>
      <c r="AA8638" s="53"/>
      <c r="AB8638" s="53"/>
      <c r="AC8638" s="53"/>
      <c r="AD8638" s="53"/>
      <c r="AE8638" s="53"/>
      <c r="AF8638" s="53"/>
      <c r="AG8638" s="53"/>
      <c r="AH8638" s="53"/>
      <c r="AI8638" s="53"/>
      <c r="AJ8638" s="53"/>
      <c r="AK8638" s="54"/>
    </row>
    <row r="8639" spans="2:37" x14ac:dyDescent="0.25">
      <c r="B8639" s="315"/>
      <c r="C8639" s="315"/>
      <c r="D8639" s="315"/>
      <c r="E8639" s="315"/>
      <c r="F8639" s="315"/>
      <c r="G8639" s="315"/>
      <c r="H8639" s="315"/>
      <c r="I8639" s="54"/>
      <c r="J8639" s="53"/>
      <c r="K8639" s="53"/>
      <c r="L8639" s="270"/>
      <c r="M8639" s="55"/>
      <c r="N8639" s="53"/>
      <c r="O8639" s="87"/>
      <c r="P8639" s="53"/>
      <c r="Q8639" s="53"/>
      <c r="R8639" s="53"/>
      <c r="S8639" s="53"/>
      <c r="T8639" s="53"/>
      <c r="U8639" s="53"/>
      <c r="V8639" s="53"/>
      <c r="W8639" s="53"/>
      <c r="X8639" s="53"/>
      <c r="Y8639" s="53"/>
      <c r="Z8639" s="53"/>
      <c r="AA8639" s="53"/>
      <c r="AB8639" s="53"/>
      <c r="AC8639" s="53"/>
      <c r="AD8639" s="53"/>
      <c r="AE8639" s="53"/>
      <c r="AF8639" s="53"/>
      <c r="AG8639" s="53"/>
      <c r="AH8639" s="53"/>
      <c r="AI8639" s="53"/>
      <c r="AJ8639" s="53"/>
      <c r="AK8639" s="54"/>
    </row>
    <row r="8640" spans="2:37" x14ac:dyDescent="0.25">
      <c r="B8640" s="315"/>
      <c r="C8640" s="315"/>
      <c r="D8640" s="315"/>
      <c r="E8640" s="315"/>
      <c r="F8640" s="315"/>
      <c r="G8640" s="315"/>
      <c r="H8640" s="315"/>
      <c r="I8640" s="54"/>
      <c r="J8640" s="53"/>
      <c r="K8640" s="53"/>
      <c r="L8640" s="270"/>
      <c r="M8640" s="55"/>
      <c r="N8640" s="53"/>
      <c r="O8640" s="87"/>
      <c r="P8640" s="53"/>
      <c r="Q8640" s="53"/>
      <c r="R8640" s="53"/>
      <c r="S8640" s="53"/>
      <c r="T8640" s="53"/>
      <c r="U8640" s="53"/>
      <c r="V8640" s="53"/>
      <c r="W8640" s="53"/>
      <c r="X8640" s="53"/>
      <c r="Y8640" s="53"/>
      <c r="Z8640" s="53"/>
      <c r="AA8640" s="53"/>
      <c r="AB8640" s="53"/>
      <c r="AC8640" s="53"/>
      <c r="AD8640" s="53"/>
      <c r="AE8640" s="53"/>
      <c r="AF8640" s="53"/>
      <c r="AG8640" s="53"/>
      <c r="AH8640" s="53"/>
      <c r="AI8640" s="53"/>
      <c r="AJ8640" s="53"/>
      <c r="AK8640" s="54"/>
    </row>
    <row r="8641" spans="2:37" x14ac:dyDescent="0.25">
      <c r="B8641" s="315"/>
      <c r="C8641" s="315"/>
      <c r="D8641" s="315"/>
      <c r="E8641" s="315"/>
      <c r="F8641" s="315"/>
      <c r="G8641" s="315"/>
      <c r="H8641" s="315"/>
      <c r="I8641" s="54"/>
      <c r="J8641" s="53"/>
      <c r="K8641" s="53"/>
      <c r="L8641" s="270"/>
      <c r="M8641" s="55"/>
      <c r="N8641" s="53"/>
      <c r="O8641" s="87"/>
      <c r="P8641" s="53"/>
      <c r="Q8641" s="53"/>
      <c r="R8641" s="53"/>
      <c r="S8641" s="53"/>
      <c r="T8641" s="53"/>
      <c r="U8641" s="53"/>
      <c r="V8641" s="53"/>
      <c r="W8641" s="53"/>
      <c r="X8641" s="53"/>
      <c r="Y8641" s="53"/>
      <c r="Z8641" s="53"/>
      <c r="AA8641" s="53"/>
      <c r="AB8641" s="53"/>
      <c r="AC8641" s="53"/>
      <c r="AD8641" s="53"/>
      <c r="AE8641" s="53"/>
      <c r="AF8641" s="53"/>
      <c r="AG8641" s="53"/>
      <c r="AH8641" s="53"/>
      <c r="AI8641" s="53"/>
      <c r="AJ8641" s="53"/>
      <c r="AK8641" s="54"/>
    </row>
    <row r="8642" spans="2:37" x14ac:dyDescent="0.25">
      <c r="B8642" s="315"/>
      <c r="C8642" s="315"/>
      <c r="D8642" s="315"/>
      <c r="E8642" s="315"/>
      <c r="F8642" s="315"/>
      <c r="G8642" s="315"/>
      <c r="H8642" s="315"/>
      <c r="I8642" s="54"/>
      <c r="J8642" s="53"/>
      <c r="K8642" s="53"/>
      <c r="L8642" s="270"/>
      <c r="M8642" s="55"/>
      <c r="N8642" s="53"/>
      <c r="O8642" s="87"/>
      <c r="P8642" s="53"/>
      <c r="Q8642" s="53"/>
      <c r="R8642" s="53"/>
      <c r="S8642" s="53"/>
      <c r="T8642" s="53"/>
      <c r="U8642" s="53"/>
      <c r="V8642" s="53"/>
      <c r="W8642" s="53"/>
      <c r="X8642" s="53"/>
      <c r="Y8642" s="53"/>
      <c r="Z8642" s="53"/>
      <c r="AA8642" s="53"/>
      <c r="AB8642" s="53"/>
      <c r="AC8642" s="53"/>
      <c r="AD8642" s="53"/>
      <c r="AE8642" s="53"/>
      <c r="AF8642" s="53"/>
      <c r="AG8642" s="53"/>
      <c r="AH8642" s="53"/>
      <c r="AI8642" s="53"/>
      <c r="AJ8642" s="53"/>
      <c r="AK8642" s="54"/>
    </row>
    <row r="8643" spans="2:37" x14ac:dyDescent="0.25">
      <c r="B8643" s="315"/>
      <c r="C8643" s="315"/>
      <c r="D8643" s="315"/>
      <c r="E8643" s="315"/>
      <c r="F8643" s="315"/>
      <c r="G8643" s="315"/>
      <c r="H8643" s="315"/>
      <c r="I8643" s="54"/>
      <c r="J8643" s="53"/>
      <c r="K8643" s="53"/>
      <c r="L8643" s="270"/>
      <c r="M8643" s="55"/>
      <c r="N8643" s="53"/>
      <c r="O8643" s="87"/>
      <c r="P8643" s="53"/>
      <c r="Q8643" s="53"/>
      <c r="R8643" s="53"/>
      <c r="S8643" s="53"/>
      <c r="T8643" s="53"/>
      <c r="U8643" s="53"/>
      <c r="V8643" s="53"/>
      <c r="W8643" s="53"/>
      <c r="X8643" s="53"/>
      <c r="Y8643" s="53"/>
      <c r="Z8643" s="53"/>
      <c r="AA8643" s="53"/>
      <c r="AB8643" s="53"/>
      <c r="AC8643" s="53"/>
      <c r="AD8643" s="53"/>
      <c r="AE8643" s="53"/>
      <c r="AF8643" s="53"/>
      <c r="AG8643" s="53"/>
      <c r="AH8643" s="53"/>
      <c r="AI8643" s="53"/>
      <c r="AJ8643" s="53"/>
      <c r="AK8643" s="54"/>
    </row>
    <row r="8644" spans="2:37" x14ac:dyDescent="0.25">
      <c r="B8644" s="315"/>
      <c r="C8644" s="315"/>
      <c r="D8644" s="315"/>
      <c r="E8644" s="315"/>
      <c r="F8644" s="315"/>
      <c r="G8644" s="315"/>
      <c r="H8644" s="315"/>
      <c r="I8644" s="54"/>
      <c r="J8644" s="53"/>
      <c r="K8644" s="53"/>
      <c r="L8644" s="270"/>
      <c r="M8644" s="55"/>
      <c r="N8644" s="53"/>
      <c r="O8644" s="87"/>
      <c r="P8644" s="53"/>
      <c r="Q8644" s="53"/>
      <c r="R8644" s="53"/>
      <c r="S8644" s="53"/>
      <c r="T8644" s="53"/>
      <c r="U8644" s="53"/>
      <c r="V8644" s="53"/>
      <c r="W8644" s="53"/>
      <c r="X8644" s="53"/>
      <c r="Y8644" s="53"/>
      <c r="Z8644" s="53"/>
      <c r="AA8644" s="53"/>
      <c r="AB8644" s="53"/>
      <c r="AC8644" s="53"/>
      <c r="AD8644" s="53"/>
      <c r="AE8644" s="53"/>
      <c r="AF8644" s="53"/>
      <c r="AG8644" s="53"/>
      <c r="AH8644" s="53"/>
      <c r="AI8644" s="53"/>
      <c r="AJ8644" s="53"/>
      <c r="AK8644" s="54"/>
    </row>
    <row r="8645" spans="2:37" x14ac:dyDescent="0.25">
      <c r="B8645" s="315"/>
      <c r="C8645" s="315"/>
      <c r="D8645" s="315"/>
      <c r="E8645" s="315"/>
      <c r="F8645" s="315"/>
      <c r="G8645" s="315"/>
      <c r="H8645" s="315"/>
      <c r="I8645" s="54"/>
      <c r="J8645" s="53"/>
      <c r="K8645" s="53"/>
      <c r="L8645" s="270"/>
      <c r="M8645" s="55"/>
      <c r="N8645" s="53"/>
      <c r="O8645" s="87"/>
      <c r="P8645" s="53"/>
      <c r="Q8645" s="53"/>
      <c r="R8645" s="53"/>
      <c r="S8645" s="53"/>
      <c r="T8645" s="53"/>
      <c r="U8645" s="53"/>
      <c r="V8645" s="53"/>
      <c r="W8645" s="53"/>
      <c r="X8645" s="53"/>
      <c r="Y8645" s="53"/>
      <c r="Z8645" s="53"/>
      <c r="AA8645" s="53"/>
      <c r="AB8645" s="53"/>
      <c r="AC8645" s="53"/>
      <c r="AD8645" s="53"/>
      <c r="AE8645" s="53"/>
      <c r="AF8645" s="53"/>
      <c r="AG8645" s="53"/>
      <c r="AH8645" s="53"/>
      <c r="AI8645" s="53"/>
      <c r="AJ8645" s="53"/>
      <c r="AK8645" s="54"/>
    </row>
    <row r="8646" spans="2:37" x14ac:dyDescent="0.25">
      <c r="B8646" s="315"/>
      <c r="C8646" s="315"/>
      <c r="D8646" s="315"/>
      <c r="E8646" s="315"/>
      <c r="F8646" s="315"/>
      <c r="G8646" s="315"/>
      <c r="H8646" s="315"/>
      <c r="I8646" s="54"/>
      <c r="J8646" s="53"/>
      <c r="K8646" s="53"/>
      <c r="L8646" s="270"/>
      <c r="M8646" s="55"/>
      <c r="N8646" s="53"/>
      <c r="O8646" s="87"/>
      <c r="P8646" s="53"/>
      <c r="Q8646" s="53"/>
      <c r="R8646" s="53"/>
      <c r="S8646" s="53"/>
      <c r="T8646" s="53"/>
      <c r="U8646" s="53"/>
      <c r="V8646" s="53"/>
      <c r="W8646" s="53"/>
      <c r="X8646" s="53"/>
      <c r="Y8646" s="53"/>
      <c r="Z8646" s="53"/>
      <c r="AA8646" s="53"/>
      <c r="AB8646" s="53"/>
      <c r="AC8646" s="53"/>
      <c r="AD8646" s="53"/>
      <c r="AE8646" s="53"/>
      <c r="AF8646" s="53"/>
      <c r="AG8646" s="53"/>
      <c r="AH8646" s="53"/>
      <c r="AI8646" s="53"/>
      <c r="AJ8646" s="53"/>
      <c r="AK8646" s="54"/>
    </row>
    <row r="8647" spans="2:37" x14ac:dyDescent="0.25">
      <c r="B8647" s="315"/>
      <c r="C8647" s="315"/>
      <c r="D8647" s="315"/>
      <c r="E8647" s="315"/>
      <c r="F8647" s="315"/>
      <c r="G8647" s="315"/>
      <c r="H8647" s="315"/>
      <c r="I8647" s="54"/>
      <c r="J8647" s="53"/>
      <c r="K8647" s="53"/>
      <c r="L8647" s="270"/>
      <c r="M8647" s="55"/>
      <c r="N8647" s="53"/>
      <c r="O8647" s="87"/>
      <c r="P8647" s="53"/>
      <c r="Q8647" s="53"/>
      <c r="R8647" s="53"/>
      <c r="S8647" s="53"/>
      <c r="T8647" s="53"/>
      <c r="U8647" s="53"/>
      <c r="V8647" s="53"/>
      <c r="W8647" s="53"/>
      <c r="X8647" s="53"/>
      <c r="Y8647" s="53"/>
      <c r="Z8647" s="53"/>
      <c r="AA8647" s="53"/>
      <c r="AB8647" s="53"/>
      <c r="AC8647" s="53"/>
      <c r="AD8647" s="53"/>
      <c r="AE8647" s="53"/>
      <c r="AF8647" s="53"/>
      <c r="AG8647" s="53"/>
      <c r="AH8647" s="53"/>
      <c r="AI8647" s="53"/>
      <c r="AJ8647" s="53"/>
      <c r="AK8647" s="54"/>
    </row>
    <row r="8648" spans="2:37" x14ac:dyDescent="0.25">
      <c r="B8648" s="315"/>
      <c r="C8648" s="315"/>
      <c r="D8648" s="315"/>
      <c r="E8648" s="315"/>
      <c r="F8648" s="315"/>
      <c r="G8648" s="315"/>
      <c r="H8648" s="315"/>
      <c r="I8648" s="54"/>
      <c r="J8648" s="53"/>
      <c r="K8648" s="53"/>
      <c r="L8648" s="270"/>
      <c r="M8648" s="55"/>
      <c r="N8648" s="53"/>
      <c r="O8648" s="87"/>
      <c r="P8648" s="53"/>
      <c r="Q8648" s="53"/>
      <c r="R8648" s="53"/>
      <c r="S8648" s="53"/>
      <c r="T8648" s="53"/>
      <c r="U8648" s="53"/>
      <c r="V8648" s="53"/>
      <c r="W8648" s="53"/>
      <c r="X8648" s="53"/>
      <c r="Y8648" s="53"/>
      <c r="Z8648" s="53"/>
      <c r="AA8648" s="53"/>
      <c r="AB8648" s="53"/>
      <c r="AC8648" s="53"/>
      <c r="AD8648" s="53"/>
      <c r="AE8648" s="53"/>
      <c r="AF8648" s="53"/>
      <c r="AG8648" s="53"/>
      <c r="AH8648" s="53"/>
      <c r="AI8648" s="53"/>
      <c r="AJ8648" s="53"/>
      <c r="AK8648" s="54"/>
    </row>
    <row r="8649" spans="2:37" x14ac:dyDescent="0.25">
      <c r="B8649" s="315"/>
      <c r="C8649" s="315"/>
      <c r="D8649" s="315"/>
      <c r="E8649" s="315"/>
      <c r="F8649" s="315"/>
      <c r="G8649" s="315"/>
      <c r="H8649" s="315"/>
      <c r="I8649" s="54"/>
      <c r="J8649" s="53"/>
      <c r="K8649" s="53"/>
      <c r="L8649" s="270"/>
      <c r="M8649" s="55"/>
      <c r="N8649" s="53"/>
      <c r="O8649" s="87"/>
      <c r="P8649" s="53"/>
      <c r="Q8649" s="53"/>
      <c r="R8649" s="53"/>
      <c r="S8649" s="53"/>
      <c r="T8649" s="53"/>
      <c r="U8649" s="53"/>
      <c r="V8649" s="53"/>
      <c r="W8649" s="53"/>
      <c r="X8649" s="53"/>
      <c r="Y8649" s="53"/>
      <c r="Z8649" s="53"/>
      <c r="AA8649" s="53"/>
      <c r="AB8649" s="53"/>
      <c r="AC8649" s="53"/>
      <c r="AD8649" s="53"/>
      <c r="AE8649" s="53"/>
      <c r="AF8649" s="53"/>
      <c r="AG8649" s="53"/>
      <c r="AH8649" s="53"/>
      <c r="AI8649" s="53"/>
      <c r="AJ8649" s="53"/>
      <c r="AK8649" s="54"/>
    </row>
    <row r="8650" spans="2:37" x14ac:dyDescent="0.25">
      <c r="B8650" s="315"/>
      <c r="C8650" s="315"/>
      <c r="D8650" s="315"/>
      <c r="E8650" s="315"/>
      <c r="F8650" s="315"/>
      <c r="G8650" s="315"/>
      <c r="H8650" s="315"/>
      <c r="I8650" s="54"/>
      <c r="J8650" s="53"/>
      <c r="K8650" s="53"/>
      <c r="L8650" s="270"/>
      <c r="M8650" s="55"/>
      <c r="N8650" s="53"/>
      <c r="O8650" s="87"/>
      <c r="P8650" s="53"/>
      <c r="Q8650" s="53"/>
      <c r="R8650" s="53"/>
      <c r="S8650" s="53"/>
      <c r="T8650" s="53"/>
      <c r="U8650" s="53"/>
      <c r="V8650" s="53"/>
      <c r="W8650" s="53"/>
      <c r="X8650" s="53"/>
      <c r="Y8650" s="53"/>
      <c r="Z8650" s="53"/>
      <c r="AA8650" s="53"/>
      <c r="AB8650" s="53"/>
      <c r="AC8650" s="53"/>
      <c r="AD8650" s="53"/>
      <c r="AE8650" s="53"/>
      <c r="AF8650" s="53"/>
      <c r="AG8650" s="53"/>
      <c r="AH8650" s="53"/>
      <c r="AI8650" s="53"/>
      <c r="AJ8650" s="53"/>
      <c r="AK8650" s="54"/>
    </row>
    <row r="8651" spans="2:37" x14ac:dyDescent="0.25">
      <c r="B8651" s="315"/>
      <c r="C8651" s="315"/>
      <c r="D8651" s="315"/>
      <c r="E8651" s="315"/>
      <c r="F8651" s="315"/>
      <c r="G8651" s="315"/>
      <c r="H8651" s="315"/>
      <c r="I8651" s="54"/>
      <c r="J8651" s="53"/>
      <c r="K8651" s="53"/>
      <c r="L8651" s="270"/>
      <c r="M8651" s="55"/>
      <c r="N8651" s="53"/>
      <c r="O8651" s="87"/>
      <c r="P8651" s="53"/>
      <c r="Q8651" s="53"/>
      <c r="R8651" s="53"/>
      <c r="S8651" s="53"/>
      <c r="T8651" s="53"/>
      <c r="U8651" s="53"/>
      <c r="V8651" s="53"/>
      <c r="W8651" s="53"/>
      <c r="X8651" s="53"/>
      <c r="Y8651" s="53"/>
      <c r="Z8651" s="53"/>
      <c r="AA8651" s="53"/>
      <c r="AB8651" s="53"/>
      <c r="AC8651" s="53"/>
      <c r="AD8651" s="53"/>
      <c r="AE8651" s="53"/>
      <c r="AF8651" s="53"/>
      <c r="AG8651" s="53"/>
      <c r="AH8651" s="53"/>
      <c r="AI8651" s="53"/>
      <c r="AJ8651" s="53"/>
      <c r="AK8651" s="54"/>
    </row>
    <row r="8652" spans="2:37" x14ac:dyDescent="0.25">
      <c r="B8652" s="315"/>
      <c r="C8652" s="315"/>
      <c r="D8652" s="315"/>
      <c r="E8652" s="315"/>
      <c r="F8652" s="315"/>
      <c r="G8652" s="315"/>
      <c r="H8652" s="315"/>
      <c r="I8652" s="54"/>
      <c r="J8652" s="53"/>
      <c r="K8652" s="53"/>
      <c r="L8652" s="270"/>
      <c r="M8652" s="55"/>
      <c r="N8652" s="53"/>
      <c r="O8652" s="87"/>
      <c r="P8652" s="53"/>
      <c r="Q8652" s="53"/>
      <c r="R8652" s="53"/>
      <c r="S8652" s="53"/>
      <c r="T8652" s="53"/>
      <c r="U8652" s="53"/>
      <c r="V8652" s="53"/>
      <c r="W8652" s="53"/>
      <c r="X8652" s="53"/>
      <c r="Y8652" s="53"/>
      <c r="Z8652" s="53"/>
      <c r="AA8652" s="53"/>
      <c r="AB8652" s="53"/>
      <c r="AC8652" s="53"/>
      <c r="AD8652" s="53"/>
      <c r="AE8652" s="53"/>
      <c r="AF8652" s="53"/>
      <c r="AG8652" s="53"/>
      <c r="AH8652" s="53"/>
      <c r="AI8652" s="53"/>
      <c r="AJ8652" s="53"/>
      <c r="AK8652" s="54"/>
    </row>
    <row r="8653" spans="2:37" x14ac:dyDescent="0.25">
      <c r="B8653" s="315"/>
      <c r="C8653" s="315"/>
      <c r="D8653" s="315"/>
      <c r="E8653" s="315"/>
      <c r="F8653" s="315"/>
      <c r="G8653" s="315"/>
      <c r="H8653" s="315"/>
      <c r="I8653" s="54"/>
      <c r="J8653" s="53"/>
      <c r="K8653" s="53"/>
      <c r="L8653" s="270"/>
      <c r="M8653" s="55"/>
      <c r="N8653" s="53"/>
      <c r="O8653" s="87"/>
      <c r="P8653" s="53"/>
      <c r="Q8653" s="53"/>
      <c r="R8653" s="53"/>
      <c r="S8653" s="53"/>
      <c r="T8653" s="53"/>
      <c r="U8653" s="53"/>
      <c r="V8653" s="53"/>
      <c r="W8653" s="53"/>
      <c r="X8653" s="53"/>
      <c r="Y8653" s="53"/>
      <c r="Z8653" s="53"/>
      <c r="AA8653" s="53"/>
      <c r="AB8653" s="53"/>
      <c r="AC8653" s="53"/>
      <c r="AD8653" s="53"/>
      <c r="AE8653" s="53"/>
      <c r="AF8653" s="53"/>
      <c r="AG8653" s="53"/>
      <c r="AH8653" s="53"/>
      <c r="AI8653" s="53"/>
      <c r="AJ8653" s="53"/>
      <c r="AK8653" s="54"/>
    </row>
    <row r="8654" spans="2:37" x14ac:dyDescent="0.25">
      <c r="B8654" s="315"/>
      <c r="C8654" s="315"/>
      <c r="D8654" s="315"/>
      <c r="E8654" s="315"/>
      <c r="F8654" s="315"/>
      <c r="G8654" s="315"/>
      <c r="H8654" s="315"/>
      <c r="I8654" s="54"/>
      <c r="J8654" s="53"/>
      <c r="K8654" s="53"/>
      <c r="L8654" s="270"/>
      <c r="M8654" s="55"/>
      <c r="N8654" s="53"/>
      <c r="O8654" s="87"/>
      <c r="P8654" s="53"/>
      <c r="Q8654" s="53"/>
      <c r="R8654" s="53"/>
      <c r="S8654" s="53"/>
      <c r="T8654" s="53"/>
      <c r="U8654" s="53"/>
      <c r="V8654" s="53"/>
      <c r="W8654" s="53"/>
      <c r="X8654" s="53"/>
      <c r="Y8654" s="53"/>
      <c r="Z8654" s="53"/>
      <c r="AA8654" s="53"/>
      <c r="AB8654" s="53"/>
      <c r="AC8654" s="53"/>
      <c r="AD8654" s="53"/>
      <c r="AE8654" s="53"/>
      <c r="AF8654" s="53"/>
      <c r="AG8654" s="53"/>
      <c r="AH8654" s="53"/>
      <c r="AI8654" s="53"/>
      <c r="AJ8654" s="53"/>
      <c r="AK8654" s="54"/>
    </row>
    <row r="8655" spans="2:37" x14ac:dyDescent="0.25">
      <c r="B8655" s="315"/>
      <c r="C8655" s="315"/>
      <c r="D8655" s="315"/>
      <c r="E8655" s="315"/>
      <c r="F8655" s="315"/>
      <c r="G8655" s="315"/>
      <c r="H8655" s="315"/>
      <c r="I8655" s="54"/>
      <c r="J8655" s="53"/>
      <c r="K8655" s="53"/>
      <c r="L8655" s="270"/>
      <c r="M8655" s="55"/>
      <c r="N8655" s="53"/>
      <c r="O8655" s="87"/>
      <c r="P8655" s="53"/>
      <c r="Q8655" s="53"/>
      <c r="R8655" s="53"/>
      <c r="S8655" s="53"/>
      <c r="T8655" s="53"/>
      <c r="U8655" s="53"/>
      <c r="V8655" s="53"/>
      <c r="W8655" s="53"/>
      <c r="X8655" s="53"/>
      <c r="Y8655" s="53"/>
      <c r="Z8655" s="53"/>
      <c r="AA8655" s="53"/>
      <c r="AB8655" s="53"/>
      <c r="AC8655" s="53"/>
      <c r="AD8655" s="53"/>
      <c r="AE8655" s="53"/>
      <c r="AF8655" s="53"/>
      <c r="AG8655" s="53"/>
      <c r="AH8655" s="53"/>
      <c r="AI8655" s="53"/>
      <c r="AJ8655" s="53"/>
      <c r="AK8655" s="54"/>
    </row>
    <row r="8656" spans="2:37" x14ac:dyDescent="0.25">
      <c r="B8656" s="315"/>
      <c r="C8656" s="315"/>
      <c r="D8656" s="315"/>
      <c r="E8656" s="315"/>
      <c r="F8656" s="315"/>
      <c r="G8656" s="315"/>
      <c r="H8656" s="315"/>
      <c r="I8656" s="54"/>
      <c r="J8656" s="53"/>
      <c r="K8656" s="53"/>
      <c r="L8656" s="270"/>
      <c r="M8656" s="55"/>
      <c r="N8656" s="53"/>
      <c r="O8656" s="87"/>
      <c r="P8656" s="53"/>
      <c r="Q8656" s="53"/>
      <c r="R8656" s="53"/>
      <c r="S8656" s="53"/>
      <c r="T8656" s="53"/>
      <c r="U8656" s="53"/>
      <c r="V8656" s="53"/>
      <c r="W8656" s="53"/>
      <c r="X8656" s="53"/>
      <c r="Y8656" s="53"/>
      <c r="Z8656" s="53"/>
      <c r="AA8656" s="53"/>
      <c r="AB8656" s="53"/>
      <c r="AC8656" s="53"/>
      <c r="AD8656" s="53"/>
      <c r="AE8656" s="53"/>
      <c r="AF8656" s="53"/>
      <c r="AG8656" s="53"/>
      <c r="AH8656" s="53"/>
      <c r="AI8656" s="53"/>
      <c r="AJ8656" s="53"/>
      <c r="AK8656" s="54"/>
    </row>
    <row r="8657" spans="2:37" x14ac:dyDescent="0.25">
      <c r="B8657" s="315"/>
      <c r="C8657" s="315"/>
      <c r="D8657" s="315"/>
      <c r="E8657" s="315"/>
      <c r="F8657" s="315"/>
      <c r="G8657" s="315"/>
      <c r="H8657" s="315"/>
      <c r="I8657" s="54"/>
      <c r="J8657" s="53"/>
      <c r="K8657" s="53"/>
      <c r="L8657" s="270"/>
      <c r="M8657" s="55"/>
      <c r="N8657" s="53"/>
      <c r="O8657" s="87"/>
      <c r="P8657" s="53"/>
      <c r="Q8657" s="53"/>
      <c r="R8657" s="53"/>
      <c r="S8657" s="53"/>
      <c r="T8657" s="53"/>
      <c r="U8657" s="53"/>
      <c r="V8657" s="53"/>
      <c r="W8657" s="53"/>
      <c r="X8657" s="53"/>
      <c r="Y8657" s="53"/>
      <c r="Z8657" s="53"/>
      <c r="AA8657" s="53"/>
      <c r="AB8657" s="53"/>
      <c r="AC8657" s="53"/>
      <c r="AD8657" s="53"/>
      <c r="AE8657" s="53"/>
      <c r="AF8657" s="53"/>
      <c r="AG8657" s="53"/>
      <c r="AH8657" s="53"/>
      <c r="AI8657" s="53"/>
      <c r="AJ8657" s="53"/>
      <c r="AK8657" s="54"/>
    </row>
    <row r="8658" spans="2:37" x14ac:dyDescent="0.25">
      <c r="B8658" s="315"/>
      <c r="C8658" s="315"/>
      <c r="D8658" s="315"/>
      <c r="E8658" s="315"/>
      <c r="F8658" s="315"/>
      <c r="G8658" s="315"/>
      <c r="H8658" s="315"/>
      <c r="I8658" s="54"/>
      <c r="J8658" s="53"/>
      <c r="K8658" s="53"/>
      <c r="L8658" s="270"/>
      <c r="M8658" s="55"/>
      <c r="N8658" s="53"/>
      <c r="O8658" s="87"/>
      <c r="P8658" s="53"/>
      <c r="Q8658" s="53"/>
      <c r="R8658" s="53"/>
      <c r="S8658" s="53"/>
      <c r="T8658" s="53"/>
      <c r="U8658" s="53"/>
      <c r="V8658" s="53"/>
      <c r="W8658" s="53"/>
      <c r="X8658" s="53"/>
      <c r="Y8658" s="53"/>
      <c r="Z8658" s="53"/>
      <c r="AA8658" s="53"/>
      <c r="AB8658" s="53"/>
      <c r="AC8658" s="53"/>
      <c r="AD8658" s="53"/>
      <c r="AE8658" s="53"/>
      <c r="AF8658" s="53"/>
      <c r="AG8658" s="53"/>
      <c r="AH8658" s="53"/>
      <c r="AI8658" s="53"/>
      <c r="AJ8658" s="53"/>
      <c r="AK8658" s="54"/>
    </row>
    <row r="8659" spans="2:37" x14ac:dyDescent="0.25">
      <c r="B8659" s="315"/>
      <c r="C8659" s="315"/>
      <c r="D8659" s="315"/>
      <c r="E8659" s="315"/>
      <c r="F8659" s="315"/>
      <c r="G8659" s="315"/>
      <c r="H8659" s="315"/>
      <c r="I8659" s="54"/>
      <c r="J8659" s="53"/>
      <c r="K8659" s="53"/>
      <c r="L8659" s="270"/>
      <c r="M8659" s="55"/>
      <c r="N8659" s="53"/>
      <c r="O8659" s="87"/>
      <c r="P8659" s="53"/>
      <c r="Q8659" s="53"/>
      <c r="R8659" s="53"/>
      <c r="S8659" s="53"/>
      <c r="T8659" s="53"/>
      <c r="U8659" s="53"/>
      <c r="V8659" s="53"/>
      <c r="W8659" s="53"/>
      <c r="X8659" s="53"/>
      <c r="Y8659" s="53"/>
      <c r="Z8659" s="53"/>
      <c r="AA8659" s="53"/>
      <c r="AB8659" s="53"/>
      <c r="AC8659" s="53"/>
      <c r="AD8659" s="53"/>
      <c r="AE8659" s="53"/>
      <c r="AF8659" s="53"/>
      <c r="AG8659" s="53"/>
      <c r="AH8659" s="53"/>
      <c r="AI8659" s="53"/>
      <c r="AJ8659" s="53"/>
      <c r="AK8659" s="54"/>
    </row>
    <row r="8660" spans="2:37" x14ac:dyDescent="0.25">
      <c r="B8660" s="315"/>
      <c r="C8660" s="315"/>
      <c r="D8660" s="315"/>
      <c r="E8660" s="315"/>
      <c r="F8660" s="315"/>
      <c r="G8660" s="315"/>
      <c r="H8660" s="315"/>
      <c r="I8660" s="54"/>
      <c r="J8660" s="53"/>
      <c r="K8660" s="53"/>
      <c r="L8660" s="270"/>
      <c r="M8660" s="55"/>
      <c r="N8660" s="53"/>
      <c r="O8660" s="87"/>
      <c r="P8660" s="53"/>
      <c r="Q8660" s="53"/>
      <c r="R8660" s="53"/>
      <c r="S8660" s="53"/>
      <c r="T8660" s="53"/>
      <c r="U8660" s="53"/>
      <c r="V8660" s="53"/>
      <c r="W8660" s="53"/>
      <c r="X8660" s="53"/>
      <c r="Y8660" s="53"/>
      <c r="Z8660" s="53"/>
      <c r="AA8660" s="53"/>
      <c r="AB8660" s="53"/>
      <c r="AC8660" s="53"/>
      <c r="AD8660" s="53"/>
      <c r="AE8660" s="53"/>
      <c r="AF8660" s="53"/>
      <c r="AG8660" s="53"/>
      <c r="AH8660" s="53"/>
      <c r="AI8660" s="53"/>
      <c r="AJ8660" s="53"/>
      <c r="AK8660" s="54"/>
    </row>
    <row r="8661" spans="2:37" x14ac:dyDescent="0.25">
      <c r="B8661" s="315"/>
      <c r="C8661" s="315"/>
      <c r="D8661" s="315"/>
      <c r="E8661" s="315"/>
      <c r="F8661" s="315"/>
      <c r="G8661" s="315"/>
      <c r="H8661" s="315"/>
      <c r="I8661" s="54"/>
      <c r="J8661" s="53"/>
      <c r="K8661" s="53"/>
      <c r="L8661" s="270"/>
      <c r="M8661" s="55"/>
      <c r="N8661" s="53"/>
      <c r="O8661" s="87"/>
      <c r="P8661" s="53"/>
      <c r="Q8661" s="53"/>
      <c r="R8661" s="53"/>
      <c r="S8661" s="53"/>
      <c r="T8661" s="53"/>
      <c r="U8661" s="53"/>
      <c r="V8661" s="53"/>
      <c r="W8661" s="53"/>
      <c r="X8661" s="53"/>
      <c r="Y8661" s="53"/>
      <c r="Z8661" s="53"/>
      <c r="AA8661" s="53"/>
      <c r="AB8661" s="53"/>
      <c r="AC8661" s="53"/>
      <c r="AD8661" s="53"/>
      <c r="AE8661" s="53"/>
      <c r="AF8661" s="53"/>
      <c r="AG8661" s="53"/>
      <c r="AH8661" s="53"/>
      <c r="AI8661" s="53"/>
      <c r="AJ8661" s="53"/>
      <c r="AK8661" s="54"/>
    </row>
    <row r="8662" spans="2:37" x14ac:dyDescent="0.25">
      <c r="B8662" s="315"/>
      <c r="C8662" s="315"/>
      <c r="D8662" s="315"/>
      <c r="E8662" s="315"/>
      <c r="F8662" s="315"/>
      <c r="G8662" s="315"/>
      <c r="H8662" s="315"/>
      <c r="I8662" s="54"/>
      <c r="J8662" s="53"/>
      <c r="K8662" s="53"/>
      <c r="L8662" s="270"/>
      <c r="M8662" s="55"/>
      <c r="N8662" s="53"/>
      <c r="O8662" s="87"/>
      <c r="P8662" s="53"/>
      <c r="Q8662" s="53"/>
      <c r="R8662" s="53"/>
      <c r="S8662" s="53"/>
      <c r="T8662" s="53"/>
      <c r="U8662" s="53"/>
      <c r="V8662" s="53"/>
      <c r="W8662" s="53"/>
      <c r="X8662" s="53"/>
      <c r="Y8662" s="53"/>
      <c r="Z8662" s="53"/>
      <c r="AA8662" s="53"/>
      <c r="AB8662" s="53"/>
      <c r="AC8662" s="53"/>
      <c r="AD8662" s="53"/>
      <c r="AE8662" s="53"/>
      <c r="AF8662" s="53"/>
      <c r="AG8662" s="53"/>
      <c r="AH8662" s="53"/>
      <c r="AI8662" s="53"/>
      <c r="AJ8662" s="53"/>
      <c r="AK8662" s="54"/>
    </row>
    <row r="8663" spans="2:37" x14ac:dyDescent="0.25">
      <c r="B8663" s="315"/>
      <c r="C8663" s="315"/>
      <c r="D8663" s="315"/>
      <c r="E8663" s="315"/>
      <c r="F8663" s="315"/>
      <c r="G8663" s="315"/>
      <c r="H8663" s="315"/>
      <c r="I8663" s="54"/>
      <c r="J8663" s="53"/>
      <c r="K8663" s="53"/>
      <c r="L8663" s="270"/>
      <c r="M8663" s="55"/>
      <c r="N8663" s="53"/>
      <c r="O8663" s="87"/>
      <c r="P8663" s="53"/>
      <c r="Q8663" s="53"/>
      <c r="R8663" s="53"/>
      <c r="S8663" s="53"/>
      <c r="T8663" s="53"/>
      <c r="U8663" s="53"/>
      <c r="V8663" s="53"/>
      <c r="W8663" s="53"/>
      <c r="X8663" s="53"/>
      <c r="Y8663" s="53"/>
      <c r="Z8663" s="53"/>
      <c r="AA8663" s="53"/>
      <c r="AB8663" s="53"/>
      <c r="AC8663" s="53"/>
      <c r="AD8663" s="53"/>
      <c r="AE8663" s="53"/>
      <c r="AF8663" s="53"/>
      <c r="AG8663" s="53"/>
      <c r="AH8663" s="53"/>
      <c r="AI8663" s="53"/>
      <c r="AJ8663" s="53"/>
      <c r="AK8663" s="54"/>
    </row>
    <row r="8664" spans="2:37" x14ac:dyDescent="0.25">
      <c r="B8664" s="315"/>
      <c r="C8664" s="315"/>
      <c r="D8664" s="315"/>
      <c r="E8664" s="315"/>
      <c r="F8664" s="315"/>
      <c r="G8664" s="315"/>
      <c r="H8664" s="315"/>
      <c r="I8664" s="54"/>
      <c r="J8664" s="53"/>
      <c r="K8664" s="53"/>
      <c r="L8664" s="270"/>
      <c r="M8664" s="55"/>
      <c r="N8664" s="53"/>
      <c r="O8664" s="87"/>
      <c r="P8664" s="53"/>
      <c r="Q8664" s="53"/>
      <c r="R8664" s="53"/>
      <c r="S8664" s="53"/>
      <c r="T8664" s="53"/>
      <c r="U8664" s="53"/>
      <c r="V8664" s="53"/>
      <c r="W8664" s="53"/>
      <c r="X8664" s="53"/>
      <c r="Y8664" s="53"/>
      <c r="Z8664" s="53"/>
      <c r="AA8664" s="53"/>
      <c r="AB8664" s="53"/>
      <c r="AC8664" s="53"/>
      <c r="AD8664" s="53"/>
      <c r="AE8664" s="53"/>
      <c r="AF8664" s="53"/>
      <c r="AG8664" s="53"/>
      <c r="AH8664" s="53"/>
      <c r="AI8664" s="53"/>
      <c r="AJ8664" s="53"/>
      <c r="AK8664" s="54"/>
    </row>
    <row r="8665" spans="2:37" x14ac:dyDescent="0.25">
      <c r="B8665" s="315"/>
      <c r="C8665" s="315"/>
      <c r="D8665" s="315"/>
      <c r="E8665" s="315"/>
      <c r="F8665" s="315"/>
      <c r="G8665" s="315"/>
      <c r="H8665" s="315"/>
      <c r="I8665" s="54"/>
      <c r="J8665" s="53"/>
      <c r="K8665" s="53"/>
      <c r="L8665" s="270"/>
      <c r="M8665" s="55"/>
      <c r="N8665" s="53"/>
      <c r="O8665" s="87"/>
      <c r="P8665" s="53"/>
      <c r="Q8665" s="53"/>
      <c r="R8665" s="53"/>
      <c r="S8665" s="53"/>
      <c r="T8665" s="53"/>
      <c r="U8665" s="53"/>
      <c r="V8665" s="53"/>
      <c r="W8665" s="53"/>
      <c r="X8665" s="53"/>
      <c r="Y8665" s="53"/>
      <c r="Z8665" s="53"/>
      <c r="AA8665" s="53"/>
      <c r="AB8665" s="53"/>
      <c r="AC8665" s="53"/>
      <c r="AD8665" s="53"/>
      <c r="AE8665" s="53"/>
      <c r="AF8665" s="53"/>
      <c r="AG8665" s="53"/>
      <c r="AH8665" s="53"/>
      <c r="AI8665" s="53"/>
      <c r="AJ8665" s="53"/>
      <c r="AK8665" s="54"/>
    </row>
    <row r="8666" spans="2:37" x14ac:dyDescent="0.25">
      <c r="B8666" s="315"/>
      <c r="C8666" s="315"/>
      <c r="D8666" s="315"/>
      <c r="E8666" s="315"/>
      <c r="F8666" s="315"/>
      <c r="G8666" s="315"/>
      <c r="H8666" s="315"/>
      <c r="I8666" s="54"/>
      <c r="J8666" s="53"/>
      <c r="K8666" s="53"/>
      <c r="L8666" s="270"/>
      <c r="M8666" s="55"/>
      <c r="N8666" s="53"/>
      <c r="O8666" s="87"/>
      <c r="P8666" s="53"/>
      <c r="Q8666" s="53"/>
      <c r="R8666" s="53"/>
      <c r="S8666" s="53"/>
      <c r="T8666" s="53"/>
      <c r="U8666" s="53"/>
      <c r="V8666" s="53"/>
      <c r="W8666" s="53"/>
      <c r="X8666" s="53"/>
      <c r="Y8666" s="53"/>
      <c r="Z8666" s="53"/>
      <c r="AA8666" s="53"/>
      <c r="AB8666" s="53"/>
      <c r="AC8666" s="53"/>
      <c r="AD8666" s="53"/>
      <c r="AE8666" s="53"/>
      <c r="AF8666" s="53"/>
      <c r="AG8666" s="53"/>
      <c r="AH8666" s="53"/>
      <c r="AI8666" s="53"/>
      <c r="AJ8666" s="53"/>
      <c r="AK8666" s="54"/>
    </row>
    <row r="8667" spans="2:37" x14ac:dyDescent="0.25">
      <c r="B8667" s="315"/>
      <c r="C8667" s="315"/>
      <c r="D8667" s="315"/>
      <c r="E8667" s="315"/>
      <c r="F8667" s="315"/>
      <c r="G8667" s="315"/>
      <c r="H8667" s="315"/>
      <c r="I8667" s="54"/>
      <c r="J8667" s="53"/>
      <c r="K8667" s="53"/>
      <c r="L8667" s="270"/>
      <c r="M8667" s="55"/>
      <c r="N8667" s="53"/>
      <c r="O8667" s="87"/>
      <c r="P8667" s="53"/>
      <c r="Q8667" s="53"/>
      <c r="R8667" s="53"/>
      <c r="S8667" s="53"/>
      <c r="T8667" s="53"/>
      <c r="U8667" s="53"/>
      <c r="V8667" s="53"/>
      <c r="W8667" s="53"/>
      <c r="X8667" s="53"/>
      <c r="Y8667" s="53"/>
      <c r="Z8667" s="53"/>
      <c r="AA8667" s="53"/>
      <c r="AB8667" s="53"/>
      <c r="AC8667" s="53"/>
      <c r="AD8667" s="53"/>
      <c r="AE8667" s="53"/>
      <c r="AF8667" s="53"/>
      <c r="AG8667" s="53"/>
      <c r="AH8667" s="53"/>
      <c r="AI8667" s="53"/>
      <c r="AJ8667" s="53"/>
      <c r="AK8667" s="54"/>
    </row>
    <row r="8668" spans="2:37" x14ac:dyDescent="0.25">
      <c r="B8668" s="315"/>
      <c r="C8668" s="315"/>
      <c r="D8668" s="315"/>
      <c r="E8668" s="315"/>
      <c r="F8668" s="315"/>
      <c r="G8668" s="315"/>
      <c r="H8668" s="315"/>
      <c r="I8668" s="54"/>
      <c r="J8668" s="53"/>
      <c r="K8668" s="53"/>
      <c r="L8668" s="270"/>
      <c r="M8668" s="55"/>
      <c r="N8668" s="53"/>
      <c r="O8668" s="87"/>
      <c r="P8668" s="53"/>
      <c r="Q8668" s="53"/>
      <c r="R8668" s="53"/>
      <c r="S8668" s="53"/>
      <c r="T8668" s="53"/>
      <c r="U8668" s="53"/>
      <c r="V8668" s="53"/>
      <c r="W8668" s="53"/>
      <c r="X8668" s="53"/>
      <c r="Y8668" s="53"/>
      <c r="Z8668" s="53"/>
      <c r="AA8668" s="53"/>
      <c r="AB8668" s="53"/>
      <c r="AC8668" s="53"/>
      <c r="AD8668" s="53"/>
      <c r="AE8668" s="53"/>
      <c r="AF8668" s="53"/>
      <c r="AG8668" s="53"/>
      <c r="AH8668" s="53"/>
      <c r="AI8668" s="53"/>
      <c r="AJ8668" s="53"/>
      <c r="AK8668" s="54"/>
    </row>
    <row r="8669" spans="2:37" x14ac:dyDescent="0.25">
      <c r="B8669" s="315"/>
      <c r="C8669" s="315"/>
      <c r="D8669" s="315"/>
      <c r="E8669" s="315"/>
      <c r="F8669" s="315"/>
      <c r="G8669" s="315"/>
      <c r="H8669" s="315"/>
      <c r="I8669" s="54"/>
      <c r="J8669" s="53"/>
      <c r="K8669" s="53"/>
      <c r="L8669" s="270"/>
      <c r="M8669" s="55"/>
      <c r="N8669" s="53"/>
      <c r="O8669" s="87"/>
      <c r="P8669" s="53"/>
      <c r="Q8669" s="53"/>
      <c r="R8669" s="53"/>
      <c r="S8669" s="53"/>
      <c r="T8669" s="53"/>
      <c r="U8669" s="53"/>
      <c r="V8669" s="53"/>
      <c r="W8669" s="53"/>
      <c r="X8669" s="53"/>
      <c r="Y8669" s="53"/>
      <c r="Z8669" s="53"/>
      <c r="AA8669" s="53"/>
      <c r="AB8669" s="53"/>
      <c r="AC8669" s="53"/>
      <c r="AD8669" s="53"/>
      <c r="AE8669" s="53"/>
      <c r="AF8669" s="53"/>
      <c r="AG8669" s="53"/>
      <c r="AH8669" s="53"/>
      <c r="AI8669" s="53"/>
      <c r="AJ8669" s="53"/>
      <c r="AK8669" s="54"/>
    </row>
    <row r="8670" spans="2:37" x14ac:dyDescent="0.25">
      <c r="B8670" s="315"/>
      <c r="C8670" s="315"/>
      <c r="D8670" s="315"/>
      <c r="E8670" s="315"/>
      <c r="F8670" s="315"/>
      <c r="G8670" s="315"/>
      <c r="H8670" s="315"/>
      <c r="I8670" s="54"/>
      <c r="J8670" s="53"/>
      <c r="K8670" s="53"/>
      <c r="L8670" s="270"/>
      <c r="M8670" s="55"/>
      <c r="N8670" s="53"/>
      <c r="O8670" s="87"/>
      <c r="P8670" s="53"/>
      <c r="Q8670" s="53"/>
      <c r="R8670" s="53"/>
      <c r="S8670" s="53"/>
      <c r="T8670" s="53"/>
      <c r="U8670" s="53"/>
      <c r="V8670" s="53"/>
      <c r="W8670" s="53"/>
      <c r="X8670" s="53"/>
      <c r="Y8670" s="53"/>
      <c r="Z8670" s="53"/>
      <c r="AA8670" s="53"/>
      <c r="AB8670" s="53"/>
      <c r="AC8670" s="53"/>
      <c r="AD8670" s="53"/>
      <c r="AE8670" s="53"/>
      <c r="AF8670" s="53"/>
      <c r="AG8670" s="53"/>
      <c r="AH8670" s="53"/>
      <c r="AI8670" s="53"/>
      <c r="AJ8670" s="53"/>
      <c r="AK8670" s="54"/>
    </row>
    <row r="8671" spans="2:37" x14ac:dyDescent="0.25">
      <c r="B8671" s="315"/>
      <c r="C8671" s="315"/>
      <c r="D8671" s="315"/>
      <c r="E8671" s="315"/>
      <c r="F8671" s="315"/>
      <c r="G8671" s="315"/>
      <c r="H8671" s="315"/>
      <c r="I8671" s="54"/>
      <c r="J8671" s="53"/>
      <c r="K8671" s="53"/>
      <c r="L8671" s="270"/>
      <c r="M8671" s="55"/>
      <c r="N8671" s="53"/>
      <c r="O8671" s="87"/>
      <c r="P8671" s="53"/>
      <c r="Q8671" s="53"/>
      <c r="R8671" s="53"/>
      <c r="S8671" s="53"/>
      <c r="T8671" s="53"/>
      <c r="U8671" s="53"/>
      <c r="V8671" s="53"/>
      <c r="W8671" s="53"/>
      <c r="X8671" s="53"/>
      <c r="Y8671" s="53"/>
      <c r="Z8671" s="53"/>
      <c r="AA8671" s="53"/>
      <c r="AB8671" s="53"/>
      <c r="AC8671" s="53"/>
      <c r="AD8671" s="53"/>
      <c r="AE8671" s="53"/>
      <c r="AF8671" s="53"/>
      <c r="AG8671" s="53"/>
      <c r="AH8671" s="53"/>
      <c r="AI8671" s="53"/>
      <c r="AJ8671" s="53"/>
      <c r="AK8671" s="54"/>
    </row>
    <row r="8672" spans="2:37" x14ac:dyDescent="0.25">
      <c r="B8672" s="315"/>
      <c r="C8672" s="315"/>
      <c r="D8672" s="315"/>
      <c r="E8672" s="315"/>
      <c r="F8672" s="315"/>
      <c r="G8672" s="315"/>
      <c r="H8672" s="315"/>
      <c r="I8672" s="54"/>
      <c r="J8672" s="53"/>
      <c r="K8672" s="53"/>
      <c r="L8672" s="270"/>
      <c r="M8672" s="55"/>
      <c r="N8672" s="53"/>
      <c r="O8672" s="87"/>
      <c r="P8672" s="53"/>
      <c r="Q8672" s="53"/>
      <c r="R8672" s="53"/>
      <c r="S8672" s="53"/>
      <c r="T8672" s="53"/>
      <c r="U8672" s="53"/>
      <c r="V8672" s="53"/>
      <c r="W8672" s="53"/>
      <c r="X8672" s="53"/>
      <c r="Y8672" s="53"/>
      <c r="Z8672" s="53"/>
      <c r="AA8672" s="53"/>
      <c r="AB8672" s="53"/>
      <c r="AC8672" s="53"/>
      <c r="AD8672" s="53"/>
      <c r="AE8672" s="53"/>
      <c r="AF8672" s="53"/>
      <c r="AG8672" s="53"/>
      <c r="AH8672" s="53"/>
      <c r="AI8672" s="53"/>
      <c r="AJ8672" s="53"/>
      <c r="AK8672" s="54"/>
    </row>
    <row r="8673" spans="2:37" x14ac:dyDescent="0.25">
      <c r="B8673" s="315"/>
      <c r="C8673" s="315"/>
      <c r="D8673" s="315"/>
      <c r="E8673" s="315"/>
      <c r="F8673" s="315"/>
      <c r="G8673" s="315"/>
      <c r="H8673" s="315"/>
      <c r="I8673" s="54"/>
      <c r="J8673" s="53"/>
      <c r="K8673" s="53"/>
      <c r="L8673" s="270"/>
      <c r="M8673" s="55"/>
      <c r="N8673" s="53"/>
      <c r="O8673" s="87"/>
      <c r="P8673" s="53"/>
      <c r="Q8673" s="53"/>
      <c r="R8673" s="53"/>
      <c r="S8673" s="53"/>
      <c r="T8673" s="53"/>
      <c r="U8673" s="53"/>
      <c r="V8673" s="53"/>
      <c r="W8673" s="53"/>
      <c r="X8673" s="53"/>
      <c r="Y8673" s="53"/>
      <c r="Z8673" s="53"/>
      <c r="AA8673" s="53"/>
      <c r="AB8673" s="53"/>
      <c r="AC8673" s="53"/>
      <c r="AD8673" s="53"/>
      <c r="AE8673" s="53"/>
      <c r="AF8673" s="53"/>
      <c r="AG8673" s="53"/>
      <c r="AH8673" s="53"/>
      <c r="AI8673" s="53"/>
      <c r="AJ8673" s="53"/>
      <c r="AK8673" s="54"/>
    </row>
    <row r="8674" spans="2:37" x14ac:dyDescent="0.25">
      <c r="B8674" s="315"/>
      <c r="C8674" s="315"/>
      <c r="D8674" s="315"/>
      <c r="E8674" s="315"/>
      <c r="F8674" s="315"/>
      <c r="G8674" s="315"/>
      <c r="H8674" s="315"/>
      <c r="I8674" s="54"/>
      <c r="J8674" s="53"/>
      <c r="K8674" s="53"/>
      <c r="L8674" s="270"/>
      <c r="M8674" s="55"/>
      <c r="N8674" s="53"/>
      <c r="O8674" s="87"/>
      <c r="P8674" s="53"/>
      <c r="Q8674" s="53"/>
      <c r="R8674" s="53"/>
      <c r="S8674" s="53"/>
      <c r="T8674" s="53"/>
      <c r="U8674" s="53"/>
      <c r="V8674" s="53"/>
      <c r="W8674" s="53"/>
      <c r="X8674" s="53"/>
      <c r="Y8674" s="53"/>
      <c r="Z8674" s="53"/>
      <c r="AA8674" s="53"/>
      <c r="AB8674" s="53"/>
      <c r="AC8674" s="53"/>
      <c r="AD8674" s="53"/>
      <c r="AE8674" s="53"/>
      <c r="AF8674" s="53"/>
      <c r="AG8674" s="53"/>
      <c r="AH8674" s="53"/>
      <c r="AI8674" s="53"/>
      <c r="AJ8674" s="53"/>
      <c r="AK8674" s="54"/>
    </row>
    <row r="8675" spans="2:37" x14ac:dyDescent="0.25">
      <c r="B8675" s="315"/>
      <c r="C8675" s="315"/>
      <c r="D8675" s="315"/>
      <c r="E8675" s="315"/>
      <c r="F8675" s="315"/>
      <c r="G8675" s="315"/>
      <c r="H8675" s="315"/>
      <c r="I8675" s="54"/>
      <c r="J8675" s="53"/>
      <c r="K8675" s="53"/>
      <c r="L8675" s="270"/>
      <c r="M8675" s="55"/>
      <c r="N8675" s="53"/>
      <c r="O8675" s="87"/>
      <c r="P8675" s="53"/>
      <c r="Q8675" s="53"/>
      <c r="R8675" s="53"/>
      <c r="S8675" s="53"/>
      <c r="T8675" s="53"/>
      <c r="U8675" s="53"/>
      <c r="V8675" s="53"/>
      <c r="W8675" s="53"/>
      <c r="X8675" s="53"/>
      <c r="Y8675" s="53"/>
      <c r="Z8675" s="53"/>
      <c r="AA8675" s="53"/>
      <c r="AB8675" s="53"/>
      <c r="AC8675" s="53"/>
      <c r="AD8675" s="53"/>
      <c r="AE8675" s="53"/>
      <c r="AF8675" s="53"/>
      <c r="AG8675" s="53"/>
      <c r="AH8675" s="53"/>
      <c r="AI8675" s="53"/>
      <c r="AJ8675" s="53"/>
      <c r="AK8675" s="54"/>
    </row>
    <row r="8676" spans="2:37" x14ac:dyDescent="0.25">
      <c r="B8676" s="315"/>
      <c r="C8676" s="315"/>
      <c r="D8676" s="315"/>
      <c r="E8676" s="315"/>
      <c r="F8676" s="315"/>
      <c r="G8676" s="315"/>
      <c r="H8676" s="315"/>
      <c r="I8676" s="54"/>
      <c r="J8676" s="53"/>
      <c r="K8676" s="53"/>
      <c r="L8676" s="270"/>
      <c r="M8676" s="55"/>
      <c r="N8676" s="53"/>
      <c r="O8676" s="87"/>
      <c r="P8676" s="53"/>
      <c r="Q8676" s="53"/>
      <c r="R8676" s="53"/>
      <c r="S8676" s="53"/>
      <c r="T8676" s="53"/>
      <c r="U8676" s="53"/>
      <c r="V8676" s="53"/>
      <c r="W8676" s="53"/>
      <c r="X8676" s="53"/>
      <c r="Y8676" s="53"/>
      <c r="Z8676" s="53"/>
      <c r="AA8676" s="53"/>
      <c r="AB8676" s="53"/>
      <c r="AC8676" s="53"/>
      <c r="AD8676" s="53"/>
      <c r="AE8676" s="53"/>
      <c r="AF8676" s="53"/>
      <c r="AG8676" s="53"/>
      <c r="AH8676" s="53"/>
      <c r="AI8676" s="53"/>
      <c r="AJ8676" s="53"/>
      <c r="AK8676" s="54"/>
    </row>
    <row r="8677" spans="2:37" x14ac:dyDescent="0.25">
      <c r="B8677" s="315"/>
      <c r="C8677" s="315"/>
      <c r="D8677" s="315"/>
      <c r="E8677" s="315"/>
      <c r="F8677" s="315"/>
      <c r="G8677" s="315"/>
      <c r="H8677" s="315"/>
      <c r="I8677" s="54"/>
      <c r="J8677" s="53"/>
      <c r="K8677" s="53"/>
      <c r="L8677" s="270"/>
      <c r="M8677" s="55"/>
      <c r="N8677" s="53"/>
      <c r="O8677" s="87"/>
      <c r="P8677" s="53"/>
      <c r="Q8677" s="53"/>
      <c r="R8677" s="53"/>
      <c r="S8677" s="53"/>
      <c r="T8677" s="53"/>
      <c r="U8677" s="53"/>
      <c r="V8677" s="53"/>
      <c r="W8677" s="53"/>
      <c r="X8677" s="53"/>
      <c r="Y8677" s="53"/>
      <c r="Z8677" s="53"/>
      <c r="AA8677" s="53"/>
      <c r="AB8677" s="53"/>
      <c r="AC8677" s="53"/>
      <c r="AD8677" s="53"/>
      <c r="AE8677" s="53"/>
      <c r="AF8677" s="53"/>
      <c r="AG8677" s="53"/>
      <c r="AH8677" s="53"/>
      <c r="AI8677" s="53"/>
      <c r="AJ8677" s="53"/>
      <c r="AK8677" s="54"/>
    </row>
    <row r="8678" spans="2:37" x14ac:dyDescent="0.25">
      <c r="B8678" s="315"/>
      <c r="C8678" s="315"/>
      <c r="D8678" s="315"/>
      <c r="E8678" s="315"/>
      <c r="F8678" s="315"/>
      <c r="G8678" s="315"/>
      <c r="H8678" s="315"/>
      <c r="I8678" s="54"/>
      <c r="J8678" s="53"/>
      <c r="K8678" s="53"/>
      <c r="L8678" s="270"/>
      <c r="M8678" s="55"/>
      <c r="N8678" s="53"/>
      <c r="O8678" s="87"/>
      <c r="P8678" s="53"/>
      <c r="Q8678" s="53"/>
      <c r="R8678" s="53"/>
      <c r="S8678" s="53"/>
      <c r="T8678" s="53"/>
      <c r="U8678" s="53"/>
      <c r="V8678" s="53"/>
      <c r="W8678" s="53"/>
      <c r="X8678" s="53"/>
      <c r="Y8678" s="53"/>
      <c r="Z8678" s="53"/>
      <c r="AA8678" s="53"/>
      <c r="AB8678" s="53"/>
      <c r="AC8678" s="53"/>
      <c r="AD8678" s="53"/>
      <c r="AE8678" s="53"/>
      <c r="AF8678" s="53"/>
      <c r="AG8678" s="53"/>
      <c r="AH8678" s="53"/>
      <c r="AI8678" s="53"/>
      <c r="AJ8678" s="53"/>
      <c r="AK8678" s="54"/>
    </row>
    <row r="8679" spans="2:37" x14ac:dyDescent="0.25">
      <c r="B8679" s="315"/>
      <c r="C8679" s="315"/>
      <c r="D8679" s="315"/>
      <c r="E8679" s="315"/>
      <c r="F8679" s="315"/>
      <c r="G8679" s="315"/>
      <c r="H8679" s="315"/>
      <c r="I8679" s="54"/>
      <c r="J8679" s="53"/>
      <c r="K8679" s="53"/>
      <c r="L8679" s="270"/>
      <c r="M8679" s="55"/>
      <c r="N8679" s="53"/>
      <c r="O8679" s="87"/>
      <c r="P8679" s="53"/>
      <c r="Q8679" s="53"/>
      <c r="R8679" s="53"/>
      <c r="S8679" s="53"/>
      <c r="T8679" s="53"/>
      <c r="U8679" s="53"/>
      <c r="V8679" s="53"/>
      <c r="W8679" s="53"/>
      <c r="X8679" s="53"/>
      <c r="Y8679" s="53"/>
      <c r="Z8679" s="53"/>
      <c r="AA8679" s="53"/>
      <c r="AB8679" s="53"/>
      <c r="AC8679" s="53"/>
      <c r="AD8679" s="53"/>
      <c r="AE8679" s="53"/>
      <c r="AF8679" s="53"/>
      <c r="AG8679" s="53"/>
      <c r="AH8679" s="53"/>
      <c r="AI8679" s="53"/>
      <c r="AJ8679" s="53"/>
      <c r="AK8679" s="54"/>
    </row>
    <row r="8680" spans="2:37" x14ac:dyDescent="0.25">
      <c r="B8680" s="315"/>
      <c r="C8680" s="315"/>
      <c r="D8680" s="315"/>
      <c r="E8680" s="315"/>
      <c r="F8680" s="315"/>
      <c r="G8680" s="315"/>
      <c r="H8680" s="315"/>
      <c r="I8680" s="54"/>
      <c r="J8680" s="53"/>
      <c r="K8680" s="53"/>
      <c r="L8680" s="270"/>
      <c r="M8680" s="55"/>
      <c r="N8680" s="53"/>
      <c r="O8680" s="87"/>
      <c r="P8680" s="53"/>
      <c r="Q8680" s="53"/>
      <c r="R8680" s="53"/>
      <c r="S8680" s="53"/>
      <c r="T8680" s="53"/>
      <c r="U8680" s="53"/>
      <c r="V8680" s="53"/>
      <c r="W8680" s="53"/>
      <c r="X8680" s="53"/>
      <c r="Y8680" s="53"/>
      <c r="Z8680" s="53"/>
      <c r="AA8680" s="53"/>
      <c r="AB8680" s="53"/>
      <c r="AC8680" s="53"/>
      <c r="AD8680" s="53"/>
      <c r="AE8680" s="53"/>
      <c r="AF8680" s="53"/>
      <c r="AG8680" s="53"/>
      <c r="AH8680" s="53"/>
      <c r="AI8680" s="53"/>
      <c r="AJ8680" s="53"/>
      <c r="AK8680" s="54"/>
    </row>
    <row r="8681" spans="2:37" x14ac:dyDescent="0.25">
      <c r="B8681" s="315"/>
      <c r="C8681" s="315"/>
      <c r="D8681" s="315"/>
      <c r="E8681" s="315"/>
      <c r="F8681" s="315"/>
      <c r="G8681" s="315"/>
      <c r="H8681" s="315"/>
      <c r="I8681" s="54"/>
      <c r="J8681" s="53"/>
      <c r="K8681" s="53"/>
      <c r="L8681" s="270"/>
      <c r="M8681" s="55"/>
      <c r="N8681" s="53"/>
      <c r="O8681" s="87"/>
      <c r="P8681" s="53"/>
      <c r="Q8681" s="53"/>
      <c r="R8681" s="53"/>
      <c r="S8681" s="53"/>
      <c r="T8681" s="53"/>
      <c r="U8681" s="53"/>
      <c r="V8681" s="53"/>
      <c r="W8681" s="53"/>
      <c r="X8681" s="53"/>
      <c r="Y8681" s="53"/>
      <c r="Z8681" s="53"/>
      <c r="AA8681" s="53"/>
      <c r="AB8681" s="53"/>
      <c r="AC8681" s="53"/>
      <c r="AD8681" s="53"/>
      <c r="AE8681" s="53"/>
      <c r="AF8681" s="53"/>
      <c r="AG8681" s="53"/>
      <c r="AH8681" s="53"/>
      <c r="AI8681" s="53"/>
      <c r="AJ8681" s="53"/>
      <c r="AK8681" s="54"/>
    </row>
    <row r="8682" spans="2:37" x14ac:dyDescent="0.25">
      <c r="B8682" s="315"/>
      <c r="C8682" s="315"/>
      <c r="D8682" s="315"/>
      <c r="E8682" s="315"/>
      <c r="F8682" s="315"/>
      <c r="G8682" s="315"/>
      <c r="H8682" s="315"/>
      <c r="I8682" s="54"/>
      <c r="J8682" s="53"/>
      <c r="K8682" s="53"/>
      <c r="L8682" s="270"/>
      <c r="M8682" s="55"/>
      <c r="N8682" s="53"/>
      <c r="O8682" s="87"/>
      <c r="P8682" s="53"/>
      <c r="Q8682" s="53"/>
      <c r="R8682" s="53"/>
      <c r="S8682" s="53"/>
      <c r="T8682" s="53"/>
      <c r="U8682" s="53"/>
      <c r="V8682" s="53"/>
      <c r="W8682" s="53"/>
      <c r="X8682" s="53"/>
      <c r="Y8682" s="53"/>
      <c r="Z8682" s="53"/>
      <c r="AA8682" s="53"/>
      <c r="AB8682" s="53"/>
      <c r="AC8682" s="53"/>
      <c r="AD8682" s="53"/>
      <c r="AE8682" s="53"/>
      <c r="AF8682" s="53"/>
      <c r="AG8682" s="53"/>
      <c r="AH8682" s="53"/>
      <c r="AI8682" s="53"/>
      <c r="AJ8682" s="53"/>
      <c r="AK8682" s="54"/>
    </row>
    <row r="8683" spans="2:37" x14ac:dyDescent="0.25">
      <c r="B8683" s="315"/>
      <c r="C8683" s="315"/>
      <c r="D8683" s="315"/>
      <c r="E8683" s="315"/>
      <c r="F8683" s="315"/>
      <c r="G8683" s="315"/>
      <c r="H8683" s="315"/>
      <c r="I8683" s="54"/>
      <c r="J8683" s="53"/>
      <c r="K8683" s="53"/>
      <c r="L8683" s="270"/>
      <c r="M8683" s="55"/>
      <c r="N8683" s="53"/>
      <c r="O8683" s="87"/>
      <c r="P8683" s="53"/>
      <c r="Q8683" s="53"/>
      <c r="R8683" s="53"/>
      <c r="S8683" s="53"/>
      <c r="T8683" s="53"/>
      <c r="U8683" s="53"/>
      <c r="V8683" s="53"/>
      <c r="W8683" s="53"/>
      <c r="X8683" s="53"/>
      <c r="Y8683" s="53"/>
      <c r="Z8683" s="53"/>
      <c r="AA8683" s="53"/>
      <c r="AB8683" s="53"/>
      <c r="AC8683" s="53"/>
      <c r="AD8683" s="53"/>
      <c r="AE8683" s="53"/>
      <c r="AF8683" s="53"/>
      <c r="AG8683" s="53"/>
      <c r="AH8683" s="53"/>
      <c r="AI8683" s="53"/>
      <c r="AJ8683" s="53"/>
      <c r="AK8683" s="54"/>
    </row>
    <row r="8684" spans="2:37" x14ac:dyDescent="0.25">
      <c r="B8684" s="315"/>
      <c r="C8684" s="315"/>
      <c r="D8684" s="315"/>
      <c r="E8684" s="315"/>
      <c r="F8684" s="315"/>
      <c r="G8684" s="315"/>
      <c r="H8684" s="315"/>
      <c r="I8684" s="54"/>
      <c r="J8684" s="53"/>
      <c r="K8684" s="53"/>
      <c r="L8684" s="270"/>
      <c r="M8684" s="55"/>
      <c r="N8684" s="53"/>
      <c r="O8684" s="87"/>
      <c r="P8684" s="53"/>
      <c r="Q8684" s="53"/>
      <c r="R8684" s="53"/>
      <c r="S8684" s="53"/>
      <c r="T8684" s="53"/>
      <c r="U8684" s="53"/>
      <c r="V8684" s="53"/>
      <c r="W8684" s="53"/>
      <c r="X8684" s="53"/>
      <c r="Y8684" s="53"/>
      <c r="Z8684" s="53"/>
      <c r="AA8684" s="53"/>
      <c r="AB8684" s="53"/>
      <c r="AC8684" s="53"/>
      <c r="AD8684" s="53"/>
      <c r="AE8684" s="53"/>
      <c r="AF8684" s="53"/>
      <c r="AG8684" s="53"/>
      <c r="AH8684" s="53"/>
      <c r="AI8684" s="53"/>
      <c r="AJ8684" s="53"/>
      <c r="AK8684" s="54"/>
    </row>
    <row r="8685" spans="2:37" x14ac:dyDescent="0.25">
      <c r="B8685" s="315"/>
      <c r="C8685" s="315"/>
      <c r="D8685" s="315"/>
      <c r="E8685" s="315"/>
      <c r="F8685" s="315"/>
      <c r="G8685" s="315"/>
      <c r="H8685" s="315"/>
      <c r="I8685" s="54"/>
      <c r="J8685" s="53"/>
      <c r="K8685" s="53"/>
      <c r="L8685" s="270"/>
      <c r="M8685" s="55"/>
      <c r="N8685" s="53"/>
      <c r="O8685" s="87"/>
      <c r="P8685" s="53"/>
      <c r="Q8685" s="53"/>
      <c r="R8685" s="53"/>
      <c r="S8685" s="53"/>
      <c r="T8685" s="53"/>
      <c r="U8685" s="53"/>
      <c r="V8685" s="53"/>
      <c r="W8685" s="53"/>
      <c r="X8685" s="53"/>
      <c r="Y8685" s="53"/>
      <c r="Z8685" s="53"/>
      <c r="AA8685" s="53"/>
      <c r="AB8685" s="53"/>
      <c r="AC8685" s="53"/>
      <c r="AD8685" s="53"/>
      <c r="AE8685" s="53"/>
      <c r="AF8685" s="53"/>
      <c r="AG8685" s="53"/>
      <c r="AH8685" s="53"/>
      <c r="AI8685" s="53"/>
      <c r="AJ8685" s="53"/>
      <c r="AK8685" s="54"/>
    </row>
    <row r="8686" spans="2:37" x14ac:dyDescent="0.25">
      <c r="B8686" s="315"/>
      <c r="C8686" s="315"/>
      <c r="D8686" s="315"/>
      <c r="E8686" s="315"/>
      <c r="F8686" s="315"/>
      <c r="G8686" s="315"/>
      <c r="H8686" s="315"/>
      <c r="I8686" s="54"/>
      <c r="J8686" s="53"/>
      <c r="K8686" s="53"/>
      <c r="L8686" s="270"/>
      <c r="M8686" s="55"/>
      <c r="N8686" s="53"/>
      <c r="O8686" s="87"/>
      <c r="P8686" s="53"/>
      <c r="Q8686" s="53"/>
      <c r="R8686" s="53"/>
      <c r="S8686" s="53"/>
      <c r="T8686" s="53"/>
      <c r="U8686" s="53"/>
      <c r="V8686" s="53"/>
      <c r="W8686" s="53"/>
      <c r="X8686" s="53"/>
      <c r="Y8686" s="53"/>
      <c r="Z8686" s="53"/>
      <c r="AA8686" s="53"/>
      <c r="AB8686" s="53"/>
      <c r="AC8686" s="53"/>
      <c r="AD8686" s="53"/>
      <c r="AE8686" s="53"/>
      <c r="AF8686" s="53"/>
      <c r="AG8686" s="53"/>
      <c r="AH8686" s="53"/>
      <c r="AI8686" s="53"/>
      <c r="AJ8686" s="53"/>
      <c r="AK8686" s="54"/>
    </row>
    <row r="8687" spans="2:37" x14ac:dyDescent="0.25">
      <c r="B8687" s="315"/>
      <c r="C8687" s="315"/>
      <c r="D8687" s="315"/>
      <c r="E8687" s="315"/>
      <c r="F8687" s="315"/>
      <c r="G8687" s="315"/>
      <c r="H8687" s="315"/>
      <c r="I8687" s="54"/>
      <c r="J8687" s="53"/>
      <c r="K8687" s="53"/>
      <c r="L8687" s="270"/>
      <c r="M8687" s="55"/>
      <c r="N8687" s="53"/>
      <c r="O8687" s="87"/>
      <c r="P8687" s="53"/>
      <c r="Q8687" s="53"/>
      <c r="R8687" s="53"/>
      <c r="S8687" s="53"/>
      <c r="T8687" s="53"/>
      <c r="U8687" s="53"/>
      <c r="V8687" s="53"/>
      <c r="W8687" s="53"/>
      <c r="X8687" s="53"/>
      <c r="Y8687" s="53"/>
      <c r="Z8687" s="53"/>
      <c r="AA8687" s="53"/>
      <c r="AB8687" s="53"/>
      <c r="AC8687" s="53"/>
      <c r="AD8687" s="53"/>
      <c r="AE8687" s="53"/>
      <c r="AF8687" s="53"/>
      <c r="AG8687" s="53"/>
      <c r="AH8687" s="53"/>
      <c r="AI8687" s="53"/>
      <c r="AJ8687" s="53"/>
      <c r="AK8687" s="54"/>
    </row>
    <row r="8688" spans="2:37" x14ac:dyDescent="0.25">
      <c r="B8688" s="315"/>
      <c r="C8688" s="315"/>
      <c r="D8688" s="315"/>
      <c r="E8688" s="315"/>
      <c r="F8688" s="315"/>
      <c r="G8688" s="315"/>
      <c r="H8688" s="315"/>
      <c r="I8688" s="54"/>
      <c r="J8688" s="53"/>
      <c r="K8688" s="53"/>
      <c r="L8688" s="270"/>
      <c r="M8688" s="55"/>
      <c r="N8688" s="53"/>
      <c r="O8688" s="87"/>
      <c r="P8688" s="53"/>
      <c r="Q8688" s="53"/>
      <c r="R8688" s="53"/>
      <c r="S8688" s="53"/>
      <c r="T8688" s="53"/>
      <c r="U8688" s="53"/>
      <c r="V8688" s="53"/>
      <c r="W8688" s="53"/>
      <c r="X8688" s="53"/>
      <c r="Y8688" s="53"/>
      <c r="Z8688" s="53"/>
      <c r="AA8688" s="53"/>
      <c r="AB8688" s="53"/>
      <c r="AC8688" s="53"/>
      <c r="AD8688" s="53"/>
      <c r="AE8688" s="53"/>
      <c r="AF8688" s="53"/>
      <c r="AG8688" s="53"/>
      <c r="AH8688" s="53"/>
      <c r="AI8688" s="53"/>
      <c r="AJ8688" s="53"/>
      <c r="AK8688" s="54"/>
    </row>
    <row r="8689" spans="2:37" x14ac:dyDescent="0.25">
      <c r="B8689" s="315"/>
      <c r="C8689" s="315"/>
      <c r="D8689" s="315"/>
      <c r="E8689" s="315"/>
      <c r="F8689" s="315"/>
      <c r="G8689" s="315"/>
      <c r="H8689" s="315"/>
      <c r="I8689" s="54"/>
      <c r="J8689" s="53"/>
      <c r="K8689" s="53"/>
      <c r="L8689" s="270"/>
      <c r="M8689" s="55"/>
      <c r="N8689" s="53"/>
      <c r="O8689" s="87"/>
      <c r="P8689" s="53"/>
      <c r="Q8689" s="53"/>
      <c r="R8689" s="53"/>
      <c r="S8689" s="53"/>
      <c r="T8689" s="53"/>
      <c r="U8689" s="53"/>
      <c r="V8689" s="53"/>
      <c r="W8689" s="53"/>
      <c r="X8689" s="53"/>
      <c r="Y8689" s="53"/>
      <c r="Z8689" s="53"/>
      <c r="AA8689" s="53"/>
      <c r="AB8689" s="53"/>
      <c r="AC8689" s="53"/>
      <c r="AD8689" s="53"/>
      <c r="AE8689" s="53"/>
      <c r="AF8689" s="53"/>
      <c r="AG8689" s="53"/>
      <c r="AH8689" s="53"/>
      <c r="AI8689" s="53"/>
      <c r="AJ8689" s="53"/>
      <c r="AK8689" s="54"/>
    </row>
    <row r="8690" spans="2:37" x14ac:dyDescent="0.25">
      <c r="B8690" s="315"/>
      <c r="C8690" s="315"/>
      <c r="D8690" s="315"/>
      <c r="E8690" s="315"/>
      <c r="F8690" s="315"/>
      <c r="G8690" s="315"/>
      <c r="H8690" s="315"/>
      <c r="I8690" s="54"/>
      <c r="J8690" s="53"/>
      <c r="K8690" s="53"/>
      <c r="L8690" s="270"/>
      <c r="M8690" s="55"/>
      <c r="N8690" s="53"/>
      <c r="O8690" s="87"/>
      <c r="P8690" s="53"/>
      <c r="Q8690" s="53"/>
      <c r="R8690" s="53"/>
      <c r="S8690" s="53"/>
      <c r="T8690" s="53"/>
      <c r="U8690" s="53"/>
      <c r="V8690" s="53"/>
      <c r="W8690" s="53"/>
      <c r="X8690" s="53"/>
      <c r="Y8690" s="53"/>
      <c r="Z8690" s="53"/>
      <c r="AA8690" s="53"/>
      <c r="AB8690" s="53"/>
      <c r="AC8690" s="53"/>
      <c r="AD8690" s="53"/>
      <c r="AE8690" s="53"/>
      <c r="AF8690" s="53"/>
      <c r="AG8690" s="53"/>
      <c r="AH8690" s="53"/>
      <c r="AI8690" s="53"/>
      <c r="AJ8690" s="53"/>
      <c r="AK8690" s="54"/>
    </row>
    <row r="8691" spans="2:37" x14ac:dyDescent="0.25">
      <c r="B8691" s="315"/>
      <c r="C8691" s="315"/>
      <c r="D8691" s="315"/>
      <c r="E8691" s="315"/>
      <c r="F8691" s="315"/>
      <c r="G8691" s="315"/>
      <c r="H8691" s="315"/>
      <c r="I8691" s="54"/>
      <c r="J8691" s="53"/>
      <c r="K8691" s="53"/>
      <c r="L8691" s="270"/>
      <c r="M8691" s="55"/>
      <c r="N8691" s="53"/>
      <c r="O8691" s="87"/>
      <c r="P8691" s="53"/>
      <c r="Q8691" s="53"/>
      <c r="R8691" s="53"/>
      <c r="S8691" s="53"/>
      <c r="T8691" s="53"/>
      <c r="U8691" s="53"/>
      <c r="V8691" s="53"/>
      <c r="W8691" s="53"/>
      <c r="X8691" s="53"/>
      <c r="Y8691" s="53"/>
      <c r="Z8691" s="53"/>
      <c r="AA8691" s="53"/>
      <c r="AB8691" s="53"/>
      <c r="AC8691" s="53"/>
      <c r="AD8691" s="53"/>
      <c r="AE8691" s="53"/>
      <c r="AF8691" s="53"/>
      <c r="AG8691" s="53"/>
      <c r="AH8691" s="53"/>
      <c r="AI8691" s="53"/>
      <c r="AJ8691" s="53"/>
      <c r="AK8691" s="54"/>
    </row>
    <row r="8692" spans="2:37" x14ac:dyDescent="0.25">
      <c r="B8692" s="315"/>
      <c r="C8692" s="315"/>
      <c r="D8692" s="315"/>
      <c r="E8692" s="315"/>
      <c r="F8692" s="315"/>
      <c r="G8692" s="315"/>
      <c r="H8692" s="315"/>
      <c r="I8692" s="54"/>
      <c r="J8692" s="53"/>
      <c r="K8692" s="53"/>
      <c r="L8692" s="270"/>
      <c r="M8692" s="55"/>
      <c r="N8692" s="53"/>
      <c r="O8692" s="87"/>
      <c r="P8692" s="53"/>
      <c r="Q8692" s="53"/>
      <c r="R8692" s="53"/>
      <c r="S8692" s="53"/>
      <c r="T8692" s="53"/>
      <c r="U8692" s="53"/>
      <c r="V8692" s="53"/>
      <c r="W8692" s="53"/>
      <c r="X8692" s="53"/>
      <c r="Y8692" s="53"/>
      <c r="Z8692" s="53"/>
      <c r="AA8692" s="53"/>
      <c r="AB8692" s="53"/>
      <c r="AC8692" s="53"/>
      <c r="AD8692" s="53"/>
      <c r="AE8692" s="53"/>
      <c r="AF8692" s="53"/>
      <c r="AG8692" s="53"/>
      <c r="AH8692" s="53"/>
      <c r="AI8692" s="53"/>
      <c r="AJ8692" s="53"/>
      <c r="AK8692" s="54"/>
    </row>
    <row r="8693" spans="2:37" x14ac:dyDescent="0.25">
      <c r="B8693" s="315"/>
      <c r="C8693" s="315"/>
      <c r="D8693" s="315"/>
      <c r="E8693" s="315"/>
      <c r="F8693" s="315"/>
      <c r="G8693" s="315"/>
      <c r="H8693" s="315"/>
      <c r="I8693" s="54"/>
      <c r="J8693" s="53"/>
      <c r="K8693" s="53"/>
      <c r="L8693" s="270"/>
      <c r="M8693" s="55"/>
      <c r="N8693" s="53"/>
      <c r="O8693" s="87"/>
      <c r="P8693" s="53"/>
      <c r="Q8693" s="53"/>
      <c r="R8693" s="53"/>
      <c r="S8693" s="53"/>
      <c r="T8693" s="53"/>
      <c r="U8693" s="53"/>
      <c r="V8693" s="53"/>
      <c r="W8693" s="53"/>
      <c r="X8693" s="53"/>
      <c r="Y8693" s="53"/>
      <c r="Z8693" s="53"/>
      <c r="AA8693" s="53"/>
      <c r="AB8693" s="53"/>
      <c r="AC8693" s="53"/>
      <c r="AD8693" s="53"/>
      <c r="AE8693" s="53"/>
      <c r="AF8693" s="53"/>
      <c r="AG8693" s="53"/>
      <c r="AH8693" s="53"/>
      <c r="AI8693" s="53"/>
      <c r="AJ8693" s="53"/>
      <c r="AK8693" s="54"/>
    </row>
    <row r="8694" spans="2:37" x14ac:dyDescent="0.25">
      <c r="B8694" s="315"/>
      <c r="C8694" s="315"/>
      <c r="D8694" s="315"/>
      <c r="E8694" s="315"/>
      <c r="F8694" s="315"/>
      <c r="G8694" s="315"/>
      <c r="H8694" s="315"/>
      <c r="I8694" s="54"/>
      <c r="J8694" s="53"/>
      <c r="K8694" s="53"/>
      <c r="L8694" s="270"/>
      <c r="M8694" s="55"/>
      <c r="N8694" s="53"/>
      <c r="O8694" s="87"/>
      <c r="P8694" s="53"/>
      <c r="Q8694" s="53"/>
      <c r="R8694" s="53"/>
      <c r="S8694" s="53"/>
      <c r="T8694" s="53"/>
      <c r="U8694" s="53"/>
      <c r="V8694" s="53"/>
      <c r="W8694" s="53"/>
      <c r="X8694" s="53"/>
      <c r="Y8694" s="53"/>
      <c r="Z8694" s="53"/>
      <c r="AA8694" s="53"/>
      <c r="AB8694" s="53"/>
      <c r="AC8694" s="53"/>
      <c r="AD8694" s="53"/>
      <c r="AE8694" s="53"/>
      <c r="AF8694" s="53"/>
      <c r="AG8694" s="53"/>
      <c r="AH8694" s="53"/>
      <c r="AI8694" s="53"/>
      <c r="AJ8694" s="53"/>
      <c r="AK8694" s="54"/>
    </row>
    <row r="8695" spans="2:37" x14ac:dyDescent="0.25">
      <c r="B8695" s="315"/>
      <c r="C8695" s="315"/>
      <c r="D8695" s="315"/>
      <c r="E8695" s="315"/>
      <c r="F8695" s="315"/>
      <c r="G8695" s="315"/>
      <c r="H8695" s="315"/>
      <c r="I8695" s="54"/>
      <c r="J8695" s="53"/>
      <c r="K8695" s="53"/>
      <c r="L8695" s="270"/>
      <c r="M8695" s="55"/>
      <c r="N8695" s="53"/>
      <c r="O8695" s="87"/>
      <c r="P8695" s="53"/>
      <c r="Q8695" s="53"/>
      <c r="R8695" s="53"/>
      <c r="S8695" s="53"/>
      <c r="T8695" s="53"/>
      <c r="U8695" s="53"/>
      <c r="V8695" s="53"/>
      <c r="W8695" s="53"/>
      <c r="X8695" s="53"/>
      <c r="Y8695" s="53"/>
      <c r="Z8695" s="53"/>
      <c r="AA8695" s="53"/>
      <c r="AB8695" s="53"/>
      <c r="AC8695" s="53"/>
      <c r="AD8695" s="53"/>
      <c r="AE8695" s="53"/>
      <c r="AF8695" s="53"/>
      <c r="AG8695" s="53"/>
      <c r="AH8695" s="53"/>
      <c r="AI8695" s="53"/>
      <c r="AJ8695" s="53"/>
      <c r="AK8695" s="54"/>
    </row>
    <row r="8696" spans="2:37" x14ac:dyDescent="0.25">
      <c r="B8696" s="315"/>
      <c r="C8696" s="315"/>
      <c r="D8696" s="315"/>
      <c r="E8696" s="315"/>
      <c r="F8696" s="315"/>
      <c r="G8696" s="315"/>
      <c r="H8696" s="315"/>
      <c r="I8696" s="54"/>
      <c r="J8696" s="53"/>
      <c r="K8696" s="53"/>
      <c r="L8696" s="270"/>
      <c r="M8696" s="55"/>
      <c r="N8696" s="53"/>
      <c r="O8696" s="87"/>
      <c r="P8696" s="53"/>
      <c r="Q8696" s="53"/>
      <c r="R8696" s="53"/>
      <c r="S8696" s="53"/>
      <c r="T8696" s="53"/>
      <c r="U8696" s="53"/>
      <c r="V8696" s="53"/>
      <c r="W8696" s="53"/>
      <c r="X8696" s="53"/>
      <c r="Y8696" s="53"/>
      <c r="Z8696" s="53"/>
      <c r="AA8696" s="53"/>
      <c r="AB8696" s="53"/>
      <c r="AC8696" s="53"/>
      <c r="AD8696" s="53"/>
      <c r="AE8696" s="53"/>
      <c r="AF8696" s="53"/>
      <c r="AG8696" s="53"/>
      <c r="AH8696" s="53"/>
      <c r="AI8696" s="53"/>
      <c r="AJ8696" s="53"/>
      <c r="AK8696" s="54"/>
    </row>
    <row r="8697" spans="2:37" x14ac:dyDescent="0.25">
      <c r="B8697" s="315"/>
      <c r="C8697" s="315"/>
      <c r="D8697" s="315"/>
      <c r="E8697" s="315"/>
      <c r="F8697" s="315"/>
      <c r="G8697" s="315"/>
      <c r="H8697" s="315"/>
      <c r="I8697" s="54"/>
      <c r="J8697" s="53"/>
      <c r="K8697" s="53"/>
      <c r="L8697" s="270"/>
      <c r="M8697" s="55"/>
      <c r="N8697" s="53"/>
      <c r="O8697" s="87"/>
      <c r="P8697" s="53"/>
      <c r="Q8697" s="53"/>
      <c r="R8697" s="53"/>
      <c r="S8697" s="53"/>
      <c r="T8697" s="53"/>
      <c r="U8697" s="53"/>
      <c r="V8697" s="53"/>
      <c r="W8697" s="53"/>
      <c r="X8697" s="53"/>
      <c r="Y8697" s="53"/>
      <c r="Z8697" s="53"/>
      <c r="AA8697" s="53"/>
      <c r="AB8697" s="53"/>
      <c r="AC8697" s="53"/>
      <c r="AD8697" s="53"/>
      <c r="AE8697" s="53"/>
      <c r="AF8697" s="53"/>
      <c r="AG8697" s="53"/>
      <c r="AH8697" s="53"/>
      <c r="AI8697" s="53"/>
      <c r="AJ8697" s="53"/>
      <c r="AK8697" s="54"/>
    </row>
    <row r="8698" spans="2:37" x14ac:dyDescent="0.25">
      <c r="B8698" s="315"/>
      <c r="C8698" s="315"/>
      <c r="D8698" s="315"/>
      <c r="E8698" s="315"/>
      <c r="F8698" s="315"/>
      <c r="G8698" s="315"/>
      <c r="H8698" s="315"/>
      <c r="I8698" s="54"/>
      <c r="J8698" s="53"/>
      <c r="K8698" s="53"/>
      <c r="L8698" s="270"/>
      <c r="M8698" s="55"/>
      <c r="N8698" s="53"/>
      <c r="O8698" s="87"/>
      <c r="P8698" s="53"/>
      <c r="Q8698" s="53"/>
      <c r="R8698" s="53"/>
      <c r="S8698" s="53"/>
      <c r="T8698" s="53"/>
      <c r="U8698" s="53"/>
      <c r="V8698" s="53"/>
      <c r="W8698" s="53"/>
      <c r="X8698" s="53"/>
      <c r="Y8698" s="53"/>
      <c r="Z8698" s="53"/>
      <c r="AA8698" s="53"/>
      <c r="AB8698" s="53"/>
      <c r="AC8698" s="53"/>
      <c r="AD8698" s="53"/>
      <c r="AE8698" s="53"/>
      <c r="AF8698" s="53"/>
      <c r="AG8698" s="53"/>
      <c r="AH8698" s="53"/>
      <c r="AI8698" s="53"/>
      <c r="AJ8698" s="53"/>
      <c r="AK8698" s="54"/>
    </row>
    <row r="8699" spans="2:37" x14ac:dyDescent="0.25">
      <c r="B8699" s="315"/>
      <c r="C8699" s="315"/>
      <c r="D8699" s="315"/>
      <c r="E8699" s="315"/>
      <c r="F8699" s="315"/>
      <c r="G8699" s="315"/>
      <c r="H8699" s="315"/>
      <c r="I8699" s="54"/>
      <c r="J8699" s="53"/>
      <c r="K8699" s="53"/>
      <c r="L8699" s="270"/>
      <c r="M8699" s="55"/>
      <c r="N8699" s="53"/>
      <c r="O8699" s="87"/>
      <c r="P8699" s="53"/>
      <c r="Q8699" s="53"/>
      <c r="R8699" s="53"/>
      <c r="S8699" s="53"/>
      <c r="T8699" s="53"/>
      <c r="U8699" s="53"/>
      <c r="V8699" s="53"/>
      <c r="W8699" s="53"/>
      <c r="X8699" s="53"/>
      <c r="Y8699" s="53"/>
      <c r="Z8699" s="53"/>
      <c r="AA8699" s="53"/>
      <c r="AB8699" s="53"/>
      <c r="AC8699" s="53"/>
      <c r="AD8699" s="53"/>
      <c r="AE8699" s="53"/>
      <c r="AF8699" s="53"/>
      <c r="AG8699" s="53"/>
      <c r="AH8699" s="53"/>
      <c r="AI8699" s="53"/>
      <c r="AJ8699" s="53"/>
      <c r="AK8699" s="54"/>
    </row>
    <row r="8700" spans="2:37" x14ac:dyDescent="0.25">
      <c r="B8700" s="315"/>
      <c r="C8700" s="315"/>
      <c r="D8700" s="315"/>
      <c r="E8700" s="315"/>
      <c r="F8700" s="315"/>
      <c r="G8700" s="315"/>
      <c r="H8700" s="315"/>
      <c r="I8700" s="54"/>
      <c r="J8700" s="53"/>
      <c r="K8700" s="53"/>
      <c r="L8700" s="270"/>
      <c r="M8700" s="55"/>
      <c r="N8700" s="53"/>
      <c r="O8700" s="87"/>
      <c r="P8700" s="53"/>
      <c r="Q8700" s="53"/>
      <c r="R8700" s="53"/>
      <c r="S8700" s="53"/>
      <c r="T8700" s="53"/>
      <c r="U8700" s="53"/>
      <c r="V8700" s="53"/>
      <c r="W8700" s="53"/>
      <c r="X8700" s="53"/>
      <c r="Y8700" s="53"/>
      <c r="Z8700" s="53"/>
      <c r="AA8700" s="53"/>
      <c r="AB8700" s="53"/>
      <c r="AC8700" s="53"/>
      <c r="AD8700" s="53"/>
      <c r="AE8700" s="53"/>
      <c r="AF8700" s="53"/>
      <c r="AG8700" s="53"/>
      <c r="AH8700" s="53"/>
      <c r="AI8700" s="53"/>
      <c r="AJ8700" s="53"/>
      <c r="AK8700" s="54"/>
    </row>
    <row r="8701" spans="2:37" x14ac:dyDescent="0.25">
      <c r="B8701" s="315"/>
      <c r="C8701" s="315"/>
      <c r="D8701" s="315"/>
      <c r="E8701" s="315"/>
      <c r="F8701" s="315"/>
      <c r="G8701" s="315"/>
      <c r="H8701" s="315"/>
      <c r="I8701" s="54"/>
      <c r="J8701" s="53"/>
      <c r="K8701" s="53"/>
      <c r="L8701" s="270"/>
      <c r="M8701" s="55"/>
      <c r="N8701" s="53"/>
      <c r="O8701" s="87"/>
      <c r="P8701" s="53"/>
      <c r="Q8701" s="53"/>
      <c r="R8701" s="53"/>
      <c r="S8701" s="53"/>
      <c r="T8701" s="53"/>
      <c r="U8701" s="53"/>
      <c r="V8701" s="53"/>
      <c r="W8701" s="53"/>
      <c r="X8701" s="53"/>
      <c r="Y8701" s="53"/>
      <c r="Z8701" s="53"/>
      <c r="AA8701" s="53"/>
      <c r="AB8701" s="53"/>
      <c r="AC8701" s="53"/>
      <c r="AD8701" s="53"/>
      <c r="AE8701" s="53"/>
      <c r="AF8701" s="53"/>
      <c r="AG8701" s="53"/>
      <c r="AH8701" s="53"/>
      <c r="AI8701" s="53"/>
      <c r="AJ8701" s="53"/>
      <c r="AK8701" s="54"/>
    </row>
    <row r="8702" spans="2:37" x14ac:dyDescent="0.25">
      <c r="B8702" s="315"/>
      <c r="C8702" s="315"/>
      <c r="D8702" s="315"/>
      <c r="E8702" s="315"/>
      <c r="F8702" s="315"/>
      <c r="G8702" s="315"/>
      <c r="H8702" s="315"/>
      <c r="I8702" s="54"/>
      <c r="J8702" s="53"/>
      <c r="K8702" s="53"/>
      <c r="L8702" s="270"/>
      <c r="M8702" s="55"/>
      <c r="N8702" s="53"/>
      <c r="O8702" s="87"/>
      <c r="P8702" s="53"/>
      <c r="Q8702" s="53"/>
      <c r="R8702" s="53"/>
      <c r="S8702" s="53"/>
      <c r="T8702" s="53"/>
      <c r="U8702" s="53"/>
      <c r="V8702" s="53"/>
      <c r="W8702" s="53"/>
      <c r="X8702" s="53"/>
      <c r="Y8702" s="53"/>
      <c r="Z8702" s="53"/>
      <c r="AA8702" s="53"/>
      <c r="AB8702" s="53"/>
      <c r="AC8702" s="53"/>
      <c r="AD8702" s="53"/>
      <c r="AE8702" s="53"/>
      <c r="AF8702" s="53"/>
      <c r="AG8702" s="53"/>
      <c r="AH8702" s="53"/>
      <c r="AI8702" s="53"/>
      <c r="AJ8702" s="53"/>
      <c r="AK8702" s="54"/>
    </row>
    <row r="8703" spans="2:37" x14ac:dyDescent="0.25">
      <c r="B8703" s="315"/>
      <c r="C8703" s="315"/>
      <c r="D8703" s="315"/>
      <c r="E8703" s="315"/>
      <c r="F8703" s="315"/>
      <c r="G8703" s="315"/>
      <c r="H8703" s="315"/>
      <c r="I8703" s="54"/>
      <c r="J8703" s="53"/>
      <c r="K8703" s="53"/>
      <c r="L8703" s="270"/>
      <c r="M8703" s="55"/>
      <c r="N8703" s="53"/>
      <c r="O8703" s="87"/>
      <c r="P8703" s="53"/>
      <c r="Q8703" s="53"/>
      <c r="R8703" s="53"/>
      <c r="S8703" s="53"/>
      <c r="T8703" s="53"/>
      <c r="U8703" s="53"/>
      <c r="V8703" s="53"/>
      <c r="W8703" s="53"/>
      <c r="X8703" s="53"/>
      <c r="Y8703" s="53"/>
      <c r="Z8703" s="53"/>
      <c r="AA8703" s="53"/>
      <c r="AB8703" s="53"/>
      <c r="AC8703" s="53"/>
      <c r="AD8703" s="53"/>
      <c r="AE8703" s="53"/>
      <c r="AF8703" s="53"/>
      <c r="AG8703" s="53"/>
      <c r="AH8703" s="53"/>
      <c r="AI8703" s="53"/>
      <c r="AJ8703" s="53"/>
      <c r="AK8703" s="54"/>
    </row>
    <row r="8704" spans="2:37" x14ac:dyDescent="0.25">
      <c r="B8704" s="315"/>
      <c r="C8704" s="315"/>
      <c r="D8704" s="315"/>
      <c r="E8704" s="315"/>
      <c r="F8704" s="315"/>
      <c r="G8704" s="315"/>
      <c r="H8704" s="315"/>
      <c r="I8704" s="54"/>
      <c r="J8704" s="53"/>
      <c r="K8704" s="53"/>
      <c r="L8704" s="270"/>
      <c r="M8704" s="55"/>
      <c r="N8704" s="53"/>
      <c r="O8704" s="87"/>
      <c r="P8704" s="53"/>
      <c r="Q8704" s="53"/>
      <c r="R8704" s="53"/>
      <c r="S8704" s="53"/>
      <c r="T8704" s="53"/>
      <c r="U8704" s="53"/>
      <c r="V8704" s="53"/>
      <c r="W8704" s="53"/>
      <c r="X8704" s="53"/>
      <c r="Y8704" s="53"/>
      <c r="Z8704" s="53"/>
      <c r="AA8704" s="53"/>
      <c r="AB8704" s="53"/>
      <c r="AC8704" s="53"/>
      <c r="AD8704" s="53"/>
      <c r="AE8704" s="53"/>
      <c r="AF8704" s="53"/>
      <c r="AG8704" s="53"/>
      <c r="AH8704" s="53"/>
      <c r="AI8704" s="53"/>
      <c r="AJ8704" s="53"/>
      <c r="AK8704" s="54"/>
    </row>
    <row r="8705" spans="2:37" x14ac:dyDescent="0.25">
      <c r="B8705" s="315"/>
      <c r="C8705" s="315"/>
      <c r="D8705" s="315"/>
      <c r="E8705" s="315"/>
      <c r="F8705" s="315"/>
      <c r="G8705" s="315"/>
      <c r="H8705" s="315"/>
      <c r="I8705" s="54"/>
      <c r="J8705" s="53"/>
      <c r="K8705" s="53"/>
      <c r="L8705" s="270"/>
      <c r="M8705" s="55"/>
      <c r="N8705" s="53"/>
      <c r="O8705" s="87"/>
      <c r="P8705" s="53"/>
      <c r="Q8705" s="53"/>
      <c r="R8705" s="53"/>
      <c r="S8705" s="53"/>
      <c r="T8705" s="53"/>
      <c r="U8705" s="53"/>
      <c r="V8705" s="53"/>
      <c r="W8705" s="53"/>
      <c r="X8705" s="53"/>
      <c r="Y8705" s="53"/>
      <c r="Z8705" s="53"/>
      <c r="AA8705" s="53"/>
      <c r="AB8705" s="53"/>
      <c r="AC8705" s="53"/>
      <c r="AD8705" s="53"/>
      <c r="AE8705" s="53"/>
      <c r="AF8705" s="53"/>
      <c r="AG8705" s="53"/>
      <c r="AH8705" s="53"/>
      <c r="AI8705" s="53"/>
      <c r="AJ8705" s="53"/>
      <c r="AK8705" s="54"/>
    </row>
    <row r="8706" spans="2:37" x14ac:dyDescent="0.25">
      <c r="B8706" s="315"/>
      <c r="C8706" s="315"/>
      <c r="D8706" s="315"/>
      <c r="E8706" s="315"/>
      <c r="F8706" s="315"/>
      <c r="G8706" s="315"/>
      <c r="H8706" s="315"/>
      <c r="I8706" s="54"/>
      <c r="J8706" s="53"/>
      <c r="K8706" s="53"/>
      <c r="L8706" s="270"/>
      <c r="M8706" s="55"/>
      <c r="N8706" s="53"/>
      <c r="O8706" s="87"/>
      <c r="P8706" s="53"/>
      <c r="Q8706" s="53"/>
      <c r="R8706" s="53"/>
      <c r="S8706" s="53"/>
      <c r="T8706" s="53"/>
      <c r="U8706" s="53"/>
      <c r="V8706" s="53"/>
      <c r="W8706" s="53"/>
      <c r="X8706" s="53"/>
      <c r="Y8706" s="53"/>
      <c r="Z8706" s="53"/>
      <c r="AA8706" s="53"/>
      <c r="AB8706" s="53"/>
      <c r="AC8706" s="53"/>
      <c r="AD8706" s="53"/>
      <c r="AE8706" s="53"/>
      <c r="AF8706" s="53"/>
      <c r="AG8706" s="53"/>
      <c r="AH8706" s="53"/>
      <c r="AI8706" s="53"/>
      <c r="AJ8706" s="53"/>
      <c r="AK8706" s="54"/>
    </row>
    <row r="8707" spans="2:37" x14ac:dyDescent="0.25">
      <c r="B8707" s="315"/>
      <c r="C8707" s="315"/>
      <c r="D8707" s="315"/>
      <c r="E8707" s="315"/>
      <c r="F8707" s="315"/>
      <c r="G8707" s="315"/>
      <c r="H8707" s="315"/>
      <c r="I8707" s="54"/>
      <c r="J8707" s="53"/>
      <c r="K8707" s="53"/>
      <c r="L8707" s="270"/>
      <c r="M8707" s="55"/>
      <c r="N8707" s="53"/>
      <c r="O8707" s="87"/>
      <c r="P8707" s="53"/>
      <c r="Q8707" s="53"/>
      <c r="R8707" s="53"/>
      <c r="S8707" s="53"/>
      <c r="T8707" s="53"/>
      <c r="U8707" s="53"/>
      <c r="V8707" s="53"/>
      <c r="W8707" s="53"/>
      <c r="X8707" s="53"/>
      <c r="Y8707" s="53"/>
      <c r="Z8707" s="53"/>
      <c r="AA8707" s="53"/>
      <c r="AB8707" s="53"/>
      <c r="AC8707" s="53"/>
      <c r="AD8707" s="53"/>
      <c r="AE8707" s="53"/>
      <c r="AF8707" s="53"/>
      <c r="AG8707" s="53"/>
      <c r="AH8707" s="53"/>
      <c r="AI8707" s="53"/>
      <c r="AJ8707" s="53"/>
      <c r="AK8707" s="54"/>
    </row>
    <row r="8708" spans="2:37" x14ac:dyDescent="0.25">
      <c r="B8708" s="315"/>
      <c r="C8708" s="315"/>
      <c r="D8708" s="315"/>
      <c r="E8708" s="315"/>
      <c r="F8708" s="315"/>
      <c r="G8708" s="315"/>
      <c r="H8708" s="315"/>
      <c r="I8708" s="54"/>
      <c r="J8708" s="53"/>
      <c r="K8708" s="53"/>
      <c r="L8708" s="270"/>
      <c r="M8708" s="55"/>
      <c r="N8708" s="53"/>
      <c r="O8708" s="87"/>
      <c r="P8708" s="53"/>
      <c r="Q8708" s="53"/>
      <c r="R8708" s="53"/>
      <c r="S8708" s="53"/>
      <c r="T8708" s="53"/>
      <c r="U8708" s="53"/>
      <c r="V8708" s="53"/>
      <c r="W8708" s="53"/>
      <c r="X8708" s="53"/>
      <c r="Y8708" s="53"/>
      <c r="Z8708" s="53"/>
      <c r="AA8708" s="53"/>
      <c r="AB8708" s="53"/>
      <c r="AC8708" s="53"/>
      <c r="AD8708" s="53"/>
      <c r="AE8708" s="53"/>
      <c r="AF8708" s="53"/>
      <c r="AG8708" s="53"/>
      <c r="AH8708" s="53"/>
      <c r="AI8708" s="53"/>
      <c r="AJ8708" s="53"/>
      <c r="AK8708" s="54"/>
    </row>
    <row r="8709" spans="2:37" x14ac:dyDescent="0.25">
      <c r="B8709" s="315"/>
      <c r="C8709" s="315"/>
      <c r="D8709" s="315"/>
      <c r="E8709" s="315"/>
      <c r="F8709" s="315"/>
      <c r="G8709" s="315"/>
      <c r="H8709" s="315"/>
      <c r="I8709" s="54"/>
      <c r="J8709" s="53"/>
      <c r="K8709" s="53"/>
      <c r="L8709" s="270"/>
      <c r="M8709" s="55"/>
      <c r="N8709" s="53"/>
      <c r="O8709" s="87"/>
      <c r="P8709" s="53"/>
      <c r="Q8709" s="53"/>
      <c r="R8709" s="53"/>
      <c r="S8709" s="53"/>
      <c r="T8709" s="53"/>
      <c r="U8709" s="53"/>
      <c r="V8709" s="53"/>
      <c r="W8709" s="53"/>
      <c r="X8709" s="53"/>
      <c r="Y8709" s="53"/>
      <c r="Z8709" s="53"/>
      <c r="AA8709" s="53"/>
      <c r="AB8709" s="53"/>
      <c r="AC8709" s="53"/>
      <c r="AD8709" s="53"/>
      <c r="AE8709" s="53"/>
      <c r="AF8709" s="53"/>
      <c r="AG8709" s="53"/>
      <c r="AH8709" s="53"/>
      <c r="AI8709" s="53"/>
      <c r="AJ8709" s="53"/>
      <c r="AK8709" s="54"/>
    </row>
    <row r="8710" spans="2:37" x14ac:dyDescent="0.25">
      <c r="B8710" s="315"/>
      <c r="C8710" s="315"/>
      <c r="D8710" s="315"/>
      <c r="E8710" s="315"/>
      <c r="F8710" s="315"/>
      <c r="G8710" s="315"/>
      <c r="H8710" s="315"/>
      <c r="I8710" s="54"/>
      <c r="J8710" s="53"/>
      <c r="K8710" s="53"/>
      <c r="L8710" s="270"/>
      <c r="M8710" s="55"/>
      <c r="N8710" s="53"/>
      <c r="O8710" s="87"/>
      <c r="P8710" s="53"/>
      <c r="Q8710" s="53"/>
      <c r="R8710" s="53"/>
      <c r="S8710" s="53"/>
      <c r="T8710" s="53"/>
      <c r="U8710" s="53"/>
      <c r="V8710" s="53"/>
      <c r="W8710" s="53"/>
      <c r="X8710" s="53"/>
      <c r="Y8710" s="53"/>
      <c r="Z8710" s="53"/>
      <c r="AA8710" s="53"/>
      <c r="AB8710" s="53"/>
      <c r="AC8710" s="53"/>
      <c r="AD8710" s="53"/>
      <c r="AE8710" s="53"/>
      <c r="AF8710" s="53"/>
      <c r="AG8710" s="53"/>
      <c r="AH8710" s="53"/>
      <c r="AI8710" s="53"/>
      <c r="AJ8710" s="53"/>
      <c r="AK8710" s="54"/>
    </row>
    <row r="8711" spans="2:37" x14ac:dyDescent="0.25">
      <c r="B8711" s="315"/>
      <c r="C8711" s="315"/>
      <c r="D8711" s="315"/>
      <c r="E8711" s="315"/>
      <c r="F8711" s="315"/>
      <c r="G8711" s="315"/>
      <c r="H8711" s="315"/>
      <c r="I8711" s="54"/>
      <c r="J8711" s="53"/>
      <c r="K8711" s="53"/>
      <c r="L8711" s="270"/>
      <c r="M8711" s="55"/>
      <c r="N8711" s="53"/>
      <c r="O8711" s="87"/>
      <c r="P8711" s="53"/>
      <c r="Q8711" s="53"/>
      <c r="R8711" s="53"/>
      <c r="S8711" s="53"/>
      <c r="T8711" s="53"/>
      <c r="U8711" s="53"/>
      <c r="V8711" s="53"/>
      <c r="W8711" s="53"/>
      <c r="X8711" s="53"/>
      <c r="Y8711" s="53"/>
      <c r="Z8711" s="53"/>
      <c r="AA8711" s="53"/>
      <c r="AB8711" s="53"/>
      <c r="AC8711" s="53"/>
      <c r="AD8711" s="53"/>
      <c r="AE8711" s="53"/>
      <c r="AF8711" s="53"/>
      <c r="AG8711" s="53"/>
      <c r="AH8711" s="53"/>
      <c r="AI8711" s="53"/>
      <c r="AJ8711" s="53"/>
      <c r="AK8711" s="54"/>
    </row>
    <row r="8712" spans="2:37" x14ac:dyDescent="0.25">
      <c r="B8712" s="315"/>
      <c r="C8712" s="315"/>
      <c r="D8712" s="315"/>
      <c r="E8712" s="315"/>
      <c r="F8712" s="315"/>
      <c r="G8712" s="315"/>
      <c r="H8712" s="315"/>
      <c r="I8712" s="54"/>
      <c r="J8712" s="53"/>
      <c r="K8712" s="53"/>
      <c r="L8712" s="270"/>
      <c r="M8712" s="55"/>
      <c r="N8712" s="53"/>
      <c r="O8712" s="87"/>
      <c r="P8712" s="53"/>
      <c r="Q8712" s="53"/>
      <c r="R8712" s="53"/>
      <c r="S8712" s="53"/>
      <c r="T8712" s="53"/>
      <c r="U8712" s="53"/>
      <c r="V8712" s="53"/>
      <c r="W8712" s="53"/>
      <c r="X8712" s="53"/>
      <c r="Y8712" s="53"/>
      <c r="Z8712" s="53"/>
      <c r="AA8712" s="53"/>
      <c r="AB8712" s="53"/>
      <c r="AC8712" s="53"/>
      <c r="AD8712" s="53"/>
      <c r="AE8712" s="53"/>
      <c r="AF8712" s="53"/>
      <c r="AG8712" s="53"/>
      <c r="AH8712" s="53"/>
      <c r="AI8712" s="53"/>
      <c r="AJ8712" s="53"/>
      <c r="AK8712" s="54"/>
    </row>
    <row r="8713" spans="2:37" x14ac:dyDescent="0.25">
      <c r="B8713" s="315"/>
      <c r="C8713" s="315"/>
      <c r="D8713" s="315"/>
      <c r="E8713" s="315"/>
      <c r="F8713" s="315"/>
      <c r="G8713" s="315"/>
      <c r="H8713" s="315"/>
      <c r="I8713" s="54"/>
      <c r="J8713" s="53"/>
      <c r="K8713" s="53"/>
      <c r="L8713" s="270"/>
      <c r="M8713" s="55"/>
      <c r="N8713" s="53"/>
      <c r="O8713" s="87"/>
      <c r="P8713" s="53"/>
      <c r="Q8713" s="53"/>
      <c r="R8713" s="53"/>
      <c r="S8713" s="53"/>
      <c r="T8713" s="53"/>
      <c r="U8713" s="53"/>
      <c r="V8713" s="53"/>
      <c r="W8713" s="53"/>
      <c r="X8713" s="53"/>
      <c r="Y8713" s="53"/>
      <c r="Z8713" s="53"/>
      <c r="AA8713" s="53"/>
      <c r="AB8713" s="53"/>
      <c r="AC8713" s="53"/>
      <c r="AD8713" s="53"/>
      <c r="AE8713" s="53"/>
      <c r="AF8713" s="53"/>
      <c r="AG8713" s="53"/>
      <c r="AH8713" s="53"/>
      <c r="AI8713" s="53"/>
      <c r="AJ8713" s="53"/>
      <c r="AK8713" s="54"/>
    </row>
    <row r="8714" spans="2:37" x14ac:dyDescent="0.25">
      <c r="B8714" s="315"/>
      <c r="C8714" s="315"/>
      <c r="D8714" s="315"/>
      <c r="E8714" s="315"/>
      <c r="F8714" s="315"/>
      <c r="G8714" s="315"/>
      <c r="H8714" s="315"/>
      <c r="I8714" s="54"/>
      <c r="J8714" s="53"/>
      <c r="K8714" s="53"/>
      <c r="L8714" s="270"/>
      <c r="M8714" s="55"/>
      <c r="N8714" s="53"/>
      <c r="O8714" s="87"/>
      <c r="P8714" s="53"/>
      <c r="Q8714" s="53"/>
      <c r="R8714" s="53"/>
      <c r="S8714" s="53"/>
      <c r="T8714" s="53"/>
      <c r="U8714" s="53"/>
      <c r="V8714" s="53"/>
      <c r="W8714" s="53"/>
      <c r="X8714" s="53"/>
      <c r="Y8714" s="53"/>
      <c r="Z8714" s="53"/>
      <c r="AA8714" s="53"/>
      <c r="AB8714" s="53"/>
      <c r="AC8714" s="53"/>
      <c r="AD8714" s="53"/>
      <c r="AE8714" s="53"/>
      <c r="AF8714" s="53"/>
      <c r="AG8714" s="53"/>
      <c r="AH8714" s="53"/>
      <c r="AI8714" s="53"/>
      <c r="AJ8714" s="53"/>
      <c r="AK8714" s="54"/>
    </row>
    <row r="8715" spans="2:37" x14ac:dyDescent="0.25">
      <c r="B8715" s="315"/>
      <c r="C8715" s="315"/>
      <c r="D8715" s="315"/>
      <c r="E8715" s="315"/>
      <c r="F8715" s="315"/>
      <c r="G8715" s="315"/>
      <c r="H8715" s="315"/>
      <c r="I8715" s="54"/>
      <c r="J8715" s="53"/>
      <c r="K8715" s="53"/>
      <c r="L8715" s="270"/>
      <c r="M8715" s="55"/>
      <c r="N8715" s="53"/>
      <c r="O8715" s="87"/>
      <c r="P8715" s="53"/>
      <c r="Q8715" s="53"/>
      <c r="R8715" s="53"/>
      <c r="S8715" s="53"/>
      <c r="T8715" s="53"/>
      <c r="U8715" s="53"/>
      <c r="V8715" s="53"/>
      <c r="W8715" s="53"/>
      <c r="X8715" s="53"/>
      <c r="Y8715" s="53"/>
      <c r="Z8715" s="53"/>
      <c r="AA8715" s="53"/>
      <c r="AB8715" s="53"/>
      <c r="AC8715" s="53"/>
      <c r="AD8715" s="53"/>
      <c r="AE8715" s="53"/>
      <c r="AF8715" s="53"/>
      <c r="AG8715" s="53"/>
      <c r="AH8715" s="53"/>
      <c r="AI8715" s="53"/>
      <c r="AJ8715" s="53"/>
      <c r="AK8715" s="54"/>
    </row>
    <row r="8716" spans="2:37" x14ac:dyDescent="0.25">
      <c r="B8716" s="315"/>
      <c r="C8716" s="315"/>
      <c r="D8716" s="315"/>
      <c r="E8716" s="315"/>
      <c r="F8716" s="315"/>
      <c r="G8716" s="315"/>
      <c r="H8716" s="315"/>
      <c r="I8716" s="54"/>
      <c r="J8716" s="53"/>
      <c r="K8716" s="53"/>
      <c r="L8716" s="270"/>
      <c r="M8716" s="55"/>
      <c r="N8716" s="53"/>
      <c r="O8716" s="87"/>
      <c r="P8716" s="53"/>
      <c r="Q8716" s="53"/>
      <c r="R8716" s="53"/>
      <c r="S8716" s="53"/>
      <c r="T8716" s="53"/>
      <c r="U8716" s="53"/>
      <c r="V8716" s="53"/>
      <c r="W8716" s="53"/>
      <c r="X8716" s="53"/>
      <c r="Y8716" s="53"/>
      <c r="Z8716" s="53"/>
      <c r="AA8716" s="53"/>
      <c r="AB8716" s="53"/>
      <c r="AC8716" s="53"/>
      <c r="AD8716" s="53"/>
      <c r="AE8716" s="53"/>
      <c r="AF8716" s="53"/>
      <c r="AG8716" s="53"/>
      <c r="AH8716" s="53"/>
      <c r="AI8716" s="53"/>
      <c r="AJ8716" s="53"/>
      <c r="AK8716" s="54"/>
    </row>
    <row r="8717" spans="2:37" x14ac:dyDescent="0.25">
      <c r="B8717" s="315"/>
      <c r="C8717" s="315"/>
      <c r="D8717" s="315"/>
      <c r="E8717" s="315"/>
      <c r="F8717" s="315"/>
      <c r="G8717" s="315"/>
      <c r="H8717" s="315"/>
      <c r="I8717" s="54"/>
      <c r="J8717" s="53"/>
      <c r="K8717" s="53"/>
      <c r="L8717" s="270"/>
      <c r="M8717" s="55"/>
      <c r="N8717" s="53"/>
      <c r="O8717" s="87"/>
      <c r="P8717" s="53"/>
      <c r="Q8717" s="53"/>
      <c r="R8717" s="53"/>
      <c r="S8717" s="53"/>
      <c r="T8717" s="53"/>
      <c r="U8717" s="53"/>
      <c r="V8717" s="53"/>
      <c r="W8717" s="53"/>
      <c r="X8717" s="53"/>
      <c r="Y8717" s="53"/>
      <c r="Z8717" s="53"/>
      <c r="AA8717" s="53"/>
      <c r="AB8717" s="53"/>
      <c r="AC8717" s="53"/>
      <c r="AD8717" s="53"/>
      <c r="AE8717" s="53"/>
      <c r="AF8717" s="53"/>
      <c r="AG8717" s="53"/>
      <c r="AH8717" s="53"/>
      <c r="AI8717" s="53"/>
      <c r="AJ8717" s="53"/>
      <c r="AK8717" s="54"/>
    </row>
    <row r="8718" spans="2:37" x14ac:dyDescent="0.25">
      <c r="B8718" s="315"/>
      <c r="C8718" s="315"/>
      <c r="D8718" s="315"/>
      <c r="E8718" s="315"/>
      <c r="F8718" s="315"/>
      <c r="G8718" s="315"/>
      <c r="H8718" s="315"/>
      <c r="I8718" s="54"/>
      <c r="J8718" s="53"/>
      <c r="K8718" s="53"/>
      <c r="L8718" s="270"/>
      <c r="M8718" s="55"/>
      <c r="N8718" s="53"/>
      <c r="O8718" s="87"/>
      <c r="P8718" s="53"/>
      <c r="Q8718" s="53"/>
      <c r="R8718" s="53"/>
      <c r="S8718" s="53"/>
      <c r="T8718" s="53"/>
      <c r="U8718" s="53"/>
      <c r="V8718" s="53"/>
      <c r="W8718" s="53"/>
      <c r="X8718" s="53"/>
      <c r="Y8718" s="53"/>
      <c r="Z8718" s="53"/>
      <c r="AA8718" s="53"/>
      <c r="AB8718" s="53"/>
      <c r="AC8718" s="53"/>
      <c r="AD8718" s="53"/>
      <c r="AE8718" s="53"/>
      <c r="AF8718" s="53"/>
      <c r="AG8718" s="53"/>
      <c r="AH8718" s="53"/>
      <c r="AI8718" s="53"/>
      <c r="AJ8718" s="53"/>
      <c r="AK8718" s="54"/>
    </row>
    <row r="8719" spans="2:37" x14ac:dyDescent="0.25">
      <c r="B8719" s="315"/>
      <c r="C8719" s="315"/>
      <c r="D8719" s="315"/>
      <c r="E8719" s="315"/>
      <c r="F8719" s="315"/>
      <c r="G8719" s="315"/>
      <c r="H8719" s="315"/>
      <c r="I8719" s="54"/>
      <c r="J8719" s="53"/>
      <c r="K8719" s="53"/>
      <c r="L8719" s="270"/>
      <c r="M8719" s="55"/>
      <c r="N8719" s="53"/>
      <c r="O8719" s="87"/>
      <c r="P8719" s="53"/>
      <c r="Q8719" s="53"/>
      <c r="R8719" s="53"/>
      <c r="S8719" s="53"/>
      <c r="T8719" s="53"/>
      <c r="U8719" s="53"/>
      <c r="V8719" s="53"/>
      <c r="W8719" s="53"/>
      <c r="X8719" s="53"/>
      <c r="Y8719" s="53"/>
      <c r="Z8719" s="53"/>
      <c r="AA8719" s="53"/>
      <c r="AB8719" s="53"/>
      <c r="AC8719" s="53"/>
      <c r="AD8719" s="53"/>
      <c r="AE8719" s="53"/>
      <c r="AF8719" s="53"/>
      <c r="AG8719" s="53"/>
      <c r="AH8719" s="53"/>
      <c r="AI8719" s="53"/>
      <c r="AJ8719" s="53"/>
      <c r="AK8719" s="54"/>
    </row>
    <row r="8720" spans="2:37" x14ac:dyDescent="0.25">
      <c r="B8720" s="315"/>
      <c r="C8720" s="315"/>
      <c r="D8720" s="315"/>
      <c r="E8720" s="315"/>
      <c r="F8720" s="315"/>
      <c r="G8720" s="315"/>
      <c r="H8720" s="315"/>
      <c r="I8720" s="54"/>
      <c r="J8720" s="53"/>
      <c r="K8720" s="53"/>
      <c r="L8720" s="270"/>
      <c r="M8720" s="55"/>
      <c r="N8720" s="53"/>
      <c r="O8720" s="87"/>
      <c r="P8720" s="53"/>
      <c r="Q8720" s="53"/>
      <c r="R8720" s="53"/>
      <c r="S8720" s="53"/>
      <c r="T8720" s="53"/>
      <c r="U8720" s="53"/>
      <c r="V8720" s="53"/>
      <c r="W8720" s="53"/>
      <c r="X8720" s="53"/>
      <c r="Y8720" s="53"/>
      <c r="Z8720" s="53"/>
      <c r="AA8720" s="53"/>
      <c r="AB8720" s="53"/>
      <c r="AC8720" s="53"/>
      <c r="AD8720" s="53"/>
      <c r="AE8720" s="53"/>
      <c r="AF8720" s="53"/>
      <c r="AG8720" s="53"/>
      <c r="AH8720" s="53"/>
      <c r="AI8720" s="53"/>
      <c r="AJ8720" s="53"/>
      <c r="AK8720" s="54"/>
    </row>
    <row r="8721" spans="2:37" x14ac:dyDescent="0.25">
      <c r="B8721" s="315"/>
      <c r="C8721" s="315"/>
      <c r="D8721" s="315"/>
      <c r="E8721" s="315"/>
      <c r="F8721" s="315"/>
      <c r="G8721" s="315"/>
      <c r="H8721" s="315"/>
      <c r="I8721" s="54"/>
      <c r="J8721" s="53"/>
      <c r="K8721" s="53"/>
      <c r="L8721" s="270"/>
      <c r="M8721" s="55"/>
      <c r="N8721" s="53"/>
      <c r="O8721" s="87"/>
      <c r="P8721" s="53"/>
      <c r="Q8721" s="53"/>
      <c r="R8721" s="53"/>
      <c r="S8721" s="53"/>
      <c r="T8721" s="53"/>
      <c r="U8721" s="53"/>
      <c r="V8721" s="53"/>
      <c r="W8721" s="53"/>
      <c r="X8721" s="53"/>
      <c r="Y8721" s="53"/>
      <c r="Z8721" s="53"/>
      <c r="AA8721" s="53"/>
      <c r="AB8721" s="53"/>
      <c r="AC8721" s="53"/>
      <c r="AD8721" s="53"/>
      <c r="AE8721" s="53"/>
      <c r="AF8721" s="53"/>
      <c r="AG8721" s="53"/>
      <c r="AH8721" s="53"/>
      <c r="AI8721" s="53"/>
      <c r="AJ8721" s="53"/>
      <c r="AK8721" s="54"/>
    </row>
    <row r="8722" spans="2:37" x14ac:dyDescent="0.25">
      <c r="B8722" s="315"/>
      <c r="C8722" s="315"/>
      <c r="D8722" s="315"/>
      <c r="E8722" s="315"/>
      <c r="F8722" s="315"/>
      <c r="G8722" s="315"/>
      <c r="H8722" s="315"/>
      <c r="I8722" s="54"/>
      <c r="J8722" s="53"/>
      <c r="K8722" s="53"/>
      <c r="L8722" s="270"/>
      <c r="M8722" s="55"/>
      <c r="N8722" s="53"/>
      <c r="O8722" s="87"/>
      <c r="P8722" s="53"/>
      <c r="Q8722" s="53"/>
      <c r="R8722" s="53"/>
      <c r="S8722" s="53"/>
      <c r="T8722" s="53"/>
      <c r="U8722" s="53"/>
      <c r="V8722" s="53"/>
      <c r="W8722" s="53"/>
      <c r="X8722" s="53"/>
      <c r="Y8722" s="53"/>
      <c r="Z8722" s="53"/>
      <c r="AA8722" s="53"/>
      <c r="AB8722" s="53"/>
      <c r="AC8722" s="53"/>
      <c r="AD8722" s="53"/>
      <c r="AE8722" s="53"/>
      <c r="AF8722" s="53"/>
      <c r="AG8722" s="53"/>
      <c r="AH8722" s="53"/>
      <c r="AI8722" s="53"/>
      <c r="AJ8722" s="53"/>
      <c r="AK8722" s="54"/>
    </row>
    <row r="8723" spans="2:37" x14ac:dyDescent="0.25">
      <c r="B8723" s="315"/>
      <c r="C8723" s="315"/>
      <c r="D8723" s="315"/>
      <c r="E8723" s="315"/>
      <c r="F8723" s="315"/>
      <c r="G8723" s="315"/>
      <c r="H8723" s="315"/>
      <c r="I8723" s="54"/>
      <c r="J8723" s="53"/>
      <c r="K8723" s="53"/>
      <c r="L8723" s="270"/>
      <c r="M8723" s="55"/>
      <c r="N8723" s="53"/>
      <c r="O8723" s="87"/>
      <c r="P8723" s="53"/>
      <c r="Q8723" s="53"/>
      <c r="R8723" s="53"/>
      <c r="S8723" s="53"/>
      <c r="T8723" s="53"/>
      <c r="U8723" s="53"/>
      <c r="V8723" s="53"/>
      <c r="W8723" s="53"/>
      <c r="X8723" s="53"/>
      <c r="Y8723" s="53"/>
      <c r="Z8723" s="53"/>
      <c r="AA8723" s="53"/>
      <c r="AB8723" s="53"/>
      <c r="AC8723" s="53"/>
      <c r="AD8723" s="53"/>
      <c r="AE8723" s="53"/>
      <c r="AF8723" s="53"/>
      <c r="AG8723" s="53"/>
      <c r="AH8723" s="53"/>
      <c r="AI8723" s="53"/>
      <c r="AJ8723" s="53"/>
      <c r="AK8723" s="54"/>
    </row>
    <row r="8724" spans="2:37" x14ac:dyDescent="0.25">
      <c r="B8724" s="315"/>
      <c r="C8724" s="315"/>
      <c r="D8724" s="315"/>
      <c r="E8724" s="315"/>
      <c r="F8724" s="315"/>
      <c r="G8724" s="315"/>
      <c r="H8724" s="315"/>
      <c r="I8724" s="54"/>
      <c r="J8724" s="53"/>
      <c r="K8724" s="53"/>
      <c r="L8724" s="270"/>
      <c r="M8724" s="55"/>
      <c r="N8724" s="53"/>
      <c r="O8724" s="87"/>
      <c r="P8724" s="53"/>
      <c r="Q8724" s="53"/>
      <c r="R8724" s="53"/>
      <c r="S8724" s="53"/>
      <c r="T8724" s="53"/>
      <c r="U8724" s="53"/>
      <c r="V8724" s="53"/>
      <c r="W8724" s="53"/>
      <c r="X8724" s="53"/>
      <c r="Y8724" s="53"/>
      <c r="Z8724" s="53"/>
      <c r="AA8724" s="53"/>
      <c r="AB8724" s="53"/>
      <c r="AC8724" s="53"/>
      <c r="AD8724" s="53"/>
      <c r="AE8724" s="53"/>
      <c r="AF8724" s="53"/>
      <c r="AG8724" s="53"/>
      <c r="AH8724" s="53"/>
      <c r="AI8724" s="53"/>
      <c r="AJ8724" s="53"/>
      <c r="AK8724" s="54"/>
    </row>
    <row r="8725" spans="2:37" x14ac:dyDescent="0.25">
      <c r="B8725" s="315"/>
      <c r="C8725" s="315"/>
      <c r="D8725" s="315"/>
      <c r="E8725" s="315"/>
      <c r="F8725" s="315"/>
      <c r="G8725" s="315"/>
      <c r="H8725" s="315"/>
      <c r="I8725" s="54"/>
      <c r="J8725" s="53"/>
      <c r="K8725" s="53"/>
      <c r="L8725" s="270"/>
      <c r="M8725" s="55"/>
      <c r="N8725" s="53"/>
      <c r="O8725" s="87"/>
      <c r="P8725" s="53"/>
      <c r="Q8725" s="53"/>
      <c r="R8725" s="53"/>
      <c r="S8725" s="53"/>
      <c r="T8725" s="53"/>
      <c r="U8725" s="53"/>
      <c r="V8725" s="53"/>
      <c r="W8725" s="53"/>
      <c r="X8725" s="53"/>
      <c r="Y8725" s="53"/>
      <c r="Z8725" s="53"/>
      <c r="AA8725" s="53"/>
      <c r="AB8725" s="53"/>
      <c r="AC8725" s="53"/>
      <c r="AD8725" s="53"/>
      <c r="AE8725" s="53"/>
      <c r="AF8725" s="53"/>
      <c r="AG8725" s="53"/>
      <c r="AH8725" s="53"/>
      <c r="AI8725" s="53"/>
      <c r="AJ8725" s="53"/>
      <c r="AK8725" s="54"/>
    </row>
    <row r="8726" spans="2:37" x14ac:dyDescent="0.25">
      <c r="B8726" s="315"/>
      <c r="C8726" s="315"/>
      <c r="D8726" s="315"/>
      <c r="E8726" s="315"/>
      <c r="F8726" s="315"/>
      <c r="G8726" s="315"/>
      <c r="H8726" s="315"/>
      <c r="I8726" s="54"/>
      <c r="J8726" s="53"/>
      <c r="K8726" s="53"/>
      <c r="L8726" s="270"/>
      <c r="M8726" s="55"/>
      <c r="N8726" s="53"/>
      <c r="O8726" s="87"/>
      <c r="P8726" s="53"/>
      <c r="Q8726" s="53"/>
      <c r="R8726" s="53"/>
      <c r="S8726" s="53"/>
      <c r="T8726" s="53"/>
      <c r="U8726" s="53"/>
      <c r="V8726" s="53"/>
      <c r="W8726" s="53"/>
      <c r="X8726" s="53"/>
      <c r="Y8726" s="53"/>
      <c r="Z8726" s="53"/>
      <c r="AA8726" s="53"/>
      <c r="AB8726" s="53"/>
      <c r="AC8726" s="53"/>
      <c r="AD8726" s="53"/>
      <c r="AE8726" s="53"/>
      <c r="AF8726" s="53"/>
      <c r="AG8726" s="53"/>
      <c r="AH8726" s="53"/>
      <c r="AI8726" s="53"/>
      <c r="AJ8726" s="53"/>
      <c r="AK8726" s="54"/>
    </row>
    <row r="8727" spans="2:37" x14ac:dyDescent="0.25">
      <c r="B8727" s="315"/>
      <c r="C8727" s="315"/>
      <c r="D8727" s="315"/>
      <c r="E8727" s="315"/>
      <c r="F8727" s="315"/>
      <c r="G8727" s="315"/>
      <c r="H8727" s="315"/>
      <c r="I8727" s="54"/>
      <c r="J8727" s="53"/>
      <c r="K8727" s="53"/>
      <c r="L8727" s="270"/>
      <c r="M8727" s="55"/>
      <c r="N8727" s="53"/>
      <c r="O8727" s="87"/>
      <c r="P8727" s="53"/>
      <c r="Q8727" s="53"/>
      <c r="R8727" s="53"/>
      <c r="S8727" s="53"/>
      <c r="T8727" s="53"/>
      <c r="U8727" s="53"/>
      <c r="V8727" s="53"/>
      <c r="W8727" s="53"/>
      <c r="X8727" s="53"/>
      <c r="Y8727" s="53"/>
      <c r="Z8727" s="53"/>
      <c r="AA8727" s="53"/>
      <c r="AB8727" s="53"/>
      <c r="AC8727" s="53"/>
      <c r="AD8727" s="53"/>
      <c r="AE8727" s="53"/>
      <c r="AF8727" s="53"/>
      <c r="AG8727" s="53"/>
      <c r="AH8727" s="53"/>
      <c r="AI8727" s="53"/>
      <c r="AJ8727" s="53"/>
      <c r="AK8727" s="54"/>
    </row>
    <row r="8728" spans="2:37" x14ac:dyDescent="0.25">
      <c r="B8728" s="315"/>
      <c r="C8728" s="315"/>
      <c r="D8728" s="315"/>
      <c r="E8728" s="315"/>
      <c r="F8728" s="315"/>
      <c r="G8728" s="315"/>
      <c r="H8728" s="315"/>
      <c r="I8728" s="54"/>
      <c r="J8728" s="53"/>
      <c r="K8728" s="53"/>
      <c r="L8728" s="270"/>
      <c r="M8728" s="55"/>
      <c r="N8728" s="53"/>
      <c r="O8728" s="87"/>
      <c r="P8728" s="53"/>
      <c r="Q8728" s="53"/>
      <c r="R8728" s="53"/>
      <c r="S8728" s="53"/>
      <c r="T8728" s="53"/>
      <c r="U8728" s="53"/>
      <c r="V8728" s="53"/>
      <c r="W8728" s="53"/>
      <c r="X8728" s="53"/>
      <c r="Y8728" s="53"/>
      <c r="Z8728" s="53"/>
      <c r="AA8728" s="53"/>
      <c r="AB8728" s="53"/>
      <c r="AC8728" s="53"/>
      <c r="AD8728" s="53"/>
      <c r="AE8728" s="53"/>
      <c r="AF8728" s="53"/>
      <c r="AG8728" s="53"/>
      <c r="AH8728" s="53"/>
      <c r="AI8728" s="53"/>
      <c r="AJ8728" s="53"/>
      <c r="AK8728" s="54"/>
    </row>
    <row r="8729" spans="2:37" x14ac:dyDescent="0.25">
      <c r="B8729" s="315"/>
      <c r="C8729" s="315"/>
      <c r="D8729" s="315"/>
      <c r="E8729" s="315"/>
      <c r="F8729" s="315"/>
      <c r="G8729" s="315"/>
      <c r="H8729" s="315"/>
      <c r="I8729" s="54"/>
      <c r="J8729" s="53"/>
      <c r="K8729" s="53"/>
      <c r="L8729" s="270"/>
      <c r="M8729" s="55"/>
      <c r="N8729" s="53"/>
      <c r="O8729" s="87"/>
      <c r="P8729" s="53"/>
      <c r="Q8729" s="53"/>
      <c r="R8729" s="53"/>
      <c r="S8729" s="53"/>
      <c r="T8729" s="53"/>
      <c r="U8729" s="53"/>
      <c r="V8729" s="53"/>
      <c r="W8729" s="53"/>
      <c r="X8729" s="53"/>
      <c r="Y8729" s="53"/>
      <c r="Z8729" s="53"/>
      <c r="AA8729" s="53"/>
      <c r="AB8729" s="53"/>
      <c r="AC8729" s="53"/>
      <c r="AD8729" s="53"/>
      <c r="AE8729" s="53"/>
      <c r="AF8729" s="53"/>
      <c r="AG8729" s="53"/>
      <c r="AH8729" s="53"/>
      <c r="AI8729" s="53"/>
      <c r="AJ8729" s="53"/>
      <c r="AK8729" s="54"/>
    </row>
    <row r="8730" spans="2:37" x14ac:dyDescent="0.25">
      <c r="B8730" s="315"/>
      <c r="C8730" s="315"/>
      <c r="D8730" s="315"/>
      <c r="E8730" s="315"/>
      <c r="F8730" s="315"/>
      <c r="G8730" s="315"/>
      <c r="H8730" s="315"/>
      <c r="I8730" s="54"/>
      <c r="J8730" s="53"/>
      <c r="K8730" s="53"/>
      <c r="L8730" s="270"/>
      <c r="M8730" s="55"/>
      <c r="N8730" s="53"/>
      <c r="O8730" s="87"/>
      <c r="P8730" s="53"/>
      <c r="Q8730" s="53"/>
      <c r="R8730" s="53"/>
      <c r="S8730" s="53"/>
      <c r="T8730" s="53"/>
      <c r="U8730" s="53"/>
      <c r="V8730" s="53"/>
      <c r="W8730" s="53"/>
      <c r="X8730" s="53"/>
      <c r="Y8730" s="53"/>
      <c r="Z8730" s="53"/>
      <c r="AA8730" s="53"/>
      <c r="AB8730" s="53"/>
      <c r="AC8730" s="53"/>
      <c r="AD8730" s="53"/>
      <c r="AE8730" s="53"/>
      <c r="AF8730" s="53"/>
      <c r="AG8730" s="53"/>
      <c r="AH8730" s="53"/>
      <c r="AI8730" s="53"/>
      <c r="AJ8730" s="53"/>
      <c r="AK8730" s="54"/>
    </row>
    <row r="8731" spans="2:37" x14ac:dyDescent="0.25">
      <c r="B8731" s="315"/>
      <c r="C8731" s="315"/>
      <c r="D8731" s="315"/>
      <c r="E8731" s="315"/>
      <c r="F8731" s="315"/>
      <c r="G8731" s="315"/>
      <c r="H8731" s="315"/>
      <c r="I8731" s="54"/>
      <c r="J8731" s="53"/>
      <c r="K8731" s="53"/>
      <c r="L8731" s="270"/>
      <c r="M8731" s="55"/>
      <c r="N8731" s="53"/>
      <c r="O8731" s="87"/>
      <c r="P8731" s="53"/>
      <c r="Q8731" s="53"/>
      <c r="R8731" s="53"/>
      <c r="S8731" s="53"/>
      <c r="T8731" s="53"/>
      <c r="U8731" s="53"/>
      <c r="V8731" s="53"/>
      <c r="W8731" s="53"/>
      <c r="X8731" s="53"/>
      <c r="Y8731" s="53"/>
      <c r="Z8731" s="53"/>
      <c r="AA8731" s="53"/>
      <c r="AB8731" s="53"/>
      <c r="AC8731" s="53"/>
      <c r="AD8731" s="53"/>
      <c r="AE8731" s="53"/>
      <c r="AF8731" s="53"/>
      <c r="AG8731" s="53"/>
      <c r="AH8731" s="53"/>
      <c r="AI8731" s="53"/>
      <c r="AJ8731" s="53"/>
      <c r="AK8731" s="54"/>
    </row>
    <row r="8732" spans="2:37" x14ac:dyDescent="0.25">
      <c r="B8732" s="315"/>
      <c r="C8732" s="315"/>
      <c r="D8732" s="315"/>
      <c r="E8732" s="315"/>
      <c r="F8732" s="315"/>
      <c r="G8732" s="315"/>
      <c r="H8732" s="315"/>
      <c r="I8732" s="54"/>
      <c r="J8732" s="53"/>
      <c r="K8732" s="53"/>
      <c r="L8732" s="270"/>
      <c r="M8732" s="55"/>
      <c r="N8732" s="53"/>
      <c r="O8732" s="87"/>
      <c r="P8732" s="53"/>
      <c r="Q8732" s="53"/>
      <c r="R8732" s="53"/>
      <c r="S8732" s="53"/>
      <c r="T8732" s="53"/>
      <c r="U8732" s="53"/>
      <c r="V8732" s="53"/>
      <c r="W8732" s="53"/>
      <c r="X8732" s="53"/>
      <c r="Y8732" s="53"/>
      <c r="Z8732" s="53"/>
      <c r="AA8732" s="53"/>
      <c r="AB8732" s="53"/>
      <c r="AC8732" s="53"/>
      <c r="AD8732" s="53"/>
      <c r="AE8732" s="53"/>
      <c r="AF8732" s="53"/>
      <c r="AG8732" s="53"/>
      <c r="AH8732" s="53"/>
      <c r="AI8732" s="53"/>
      <c r="AJ8732" s="53"/>
      <c r="AK8732" s="54"/>
    </row>
    <row r="8733" spans="2:37" x14ac:dyDescent="0.25">
      <c r="B8733" s="315"/>
      <c r="C8733" s="315"/>
      <c r="D8733" s="315"/>
      <c r="E8733" s="315"/>
      <c r="F8733" s="315"/>
      <c r="G8733" s="315"/>
      <c r="H8733" s="315"/>
      <c r="I8733" s="54"/>
      <c r="J8733" s="53"/>
      <c r="K8733" s="53"/>
      <c r="L8733" s="270"/>
      <c r="M8733" s="55"/>
      <c r="N8733" s="53"/>
      <c r="O8733" s="87"/>
      <c r="P8733" s="53"/>
      <c r="Q8733" s="53"/>
      <c r="R8733" s="53"/>
      <c r="S8733" s="53"/>
      <c r="T8733" s="53"/>
      <c r="U8733" s="53"/>
      <c r="V8733" s="53"/>
      <c r="W8733" s="53"/>
      <c r="X8733" s="53"/>
      <c r="Y8733" s="53"/>
      <c r="Z8733" s="53"/>
      <c r="AA8733" s="53"/>
      <c r="AB8733" s="53"/>
      <c r="AC8733" s="53"/>
      <c r="AD8733" s="53"/>
      <c r="AE8733" s="53"/>
      <c r="AF8733" s="53"/>
      <c r="AG8733" s="53"/>
      <c r="AH8733" s="53"/>
      <c r="AI8733" s="53"/>
      <c r="AJ8733" s="53"/>
      <c r="AK8733" s="54"/>
    </row>
    <row r="8734" spans="2:37" x14ac:dyDescent="0.25">
      <c r="B8734" s="315"/>
      <c r="C8734" s="315"/>
      <c r="D8734" s="315"/>
      <c r="E8734" s="315"/>
      <c r="F8734" s="315"/>
      <c r="G8734" s="315"/>
      <c r="H8734" s="315"/>
      <c r="I8734" s="54"/>
      <c r="J8734" s="53"/>
      <c r="K8734" s="53"/>
      <c r="L8734" s="270"/>
      <c r="M8734" s="55"/>
      <c r="N8734" s="53"/>
      <c r="O8734" s="87"/>
      <c r="P8734" s="53"/>
      <c r="Q8734" s="53"/>
      <c r="R8734" s="53"/>
      <c r="S8734" s="53"/>
      <c r="T8734" s="53"/>
      <c r="U8734" s="53"/>
      <c r="V8734" s="53"/>
      <c r="W8734" s="53"/>
      <c r="X8734" s="53"/>
      <c r="Y8734" s="53"/>
      <c r="Z8734" s="53"/>
      <c r="AA8734" s="53"/>
      <c r="AB8734" s="53"/>
      <c r="AC8734" s="53"/>
      <c r="AD8734" s="53"/>
      <c r="AE8734" s="53"/>
      <c r="AF8734" s="53"/>
      <c r="AG8734" s="53"/>
      <c r="AH8734" s="53"/>
      <c r="AI8734" s="53"/>
      <c r="AJ8734" s="53"/>
      <c r="AK8734" s="54"/>
    </row>
    <row r="8735" spans="2:37" x14ac:dyDescent="0.25">
      <c r="B8735" s="315"/>
      <c r="C8735" s="315"/>
      <c r="D8735" s="315"/>
      <c r="E8735" s="315"/>
      <c r="F8735" s="315"/>
      <c r="G8735" s="315"/>
      <c r="H8735" s="315"/>
      <c r="I8735" s="54"/>
      <c r="J8735" s="53"/>
      <c r="K8735" s="53"/>
      <c r="L8735" s="270"/>
      <c r="M8735" s="55"/>
      <c r="N8735" s="53"/>
      <c r="O8735" s="87"/>
      <c r="P8735" s="53"/>
      <c r="Q8735" s="53"/>
      <c r="R8735" s="53"/>
      <c r="S8735" s="53"/>
      <c r="T8735" s="53"/>
      <c r="U8735" s="53"/>
      <c r="V8735" s="53"/>
      <c r="W8735" s="53"/>
      <c r="X8735" s="53"/>
      <c r="Y8735" s="53"/>
      <c r="Z8735" s="53"/>
      <c r="AA8735" s="53"/>
      <c r="AB8735" s="53"/>
      <c r="AC8735" s="53"/>
      <c r="AD8735" s="53"/>
      <c r="AE8735" s="53"/>
      <c r="AF8735" s="53"/>
      <c r="AG8735" s="53"/>
      <c r="AH8735" s="53"/>
      <c r="AI8735" s="53"/>
      <c r="AJ8735" s="53"/>
      <c r="AK8735" s="54"/>
    </row>
    <row r="8736" spans="2:37" x14ac:dyDescent="0.25">
      <c r="B8736" s="315"/>
      <c r="C8736" s="315"/>
      <c r="D8736" s="315"/>
      <c r="E8736" s="315"/>
      <c r="F8736" s="315"/>
      <c r="G8736" s="315"/>
      <c r="H8736" s="315"/>
      <c r="I8736" s="54"/>
      <c r="J8736" s="53"/>
      <c r="K8736" s="53"/>
      <c r="L8736" s="270"/>
      <c r="M8736" s="55"/>
      <c r="N8736" s="53"/>
      <c r="O8736" s="87"/>
      <c r="P8736" s="53"/>
      <c r="Q8736" s="53"/>
      <c r="R8736" s="53"/>
      <c r="S8736" s="53"/>
      <c r="T8736" s="53"/>
      <c r="U8736" s="53"/>
      <c r="V8736" s="53"/>
      <c r="W8736" s="53"/>
      <c r="X8736" s="53"/>
      <c r="Y8736" s="53"/>
      <c r="Z8736" s="53"/>
      <c r="AA8736" s="53"/>
      <c r="AB8736" s="53"/>
      <c r="AC8736" s="53"/>
      <c r="AD8736" s="53"/>
      <c r="AE8736" s="53"/>
      <c r="AF8736" s="53"/>
      <c r="AG8736" s="53"/>
      <c r="AH8736" s="53"/>
      <c r="AI8736" s="53"/>
      <c r="AJ8736" s="53"/>
      <c r="AK8736" s="54"/>
    </row>
    <row r="8737" spans="2:37" x14ac:dyDescent="0.25">
      <c r="B8737" s="315"/>
      <c r="C8737" s="315"/>
      <c r="D8737" s="315"/>
      <c r="E8737" s="315"/>
      <c r="F8737" s="315"/>
      <c r="G8737" s="315"/>
      <c r="H8737" s="315"/>
      <c r="I8737" s="54"/>
      <c r="J8737" s="53"/>
      <c r="K8737" s="53"/>
      <c r="L8737" s="270"/>
      <c r="M8737" s="55"/>
      <c r="N8737" s="53"/>
      <c r="O8737" s="87"/>
      <c r="P8737" s="53"/>
      <c r="Q8737" s="53"/>
      <c r="R8737" s="53"/>
      <c r="S8737" s="53"/>
      <c r="T8737" s="53"/>
      <c r="U8737" s="53"/>
      <c r="V8737" s="53"/>
      <c r="W8737" s="53"/>
      <c r="X8737" s="53"/>
      <c r="Y8737" s="53"/>
      <c r="Z8737" s="53"/>
      <c r="AA8737" s="53"/>
      <c r="AB8737" s="53"/>
      <c r="AC8737" s="53"/>
      <c r="AD8737" s="53"/>
      <c r="AE8737" s="53"/>
      <c r="AF8737" s="53"/>
      <c r="AG8737" s="53"/>
      <c r="AH8737" s="53"/>
      <c r="AI8737" s="53"/>
      <c r="AJ8737" s="53"/>
      <c r="AK8737" s="54"/>
    </row>
    <row r="8738" spans="2:37" x14ac:dyDescent="0.25">
      <c r="B8738" s="315"/>
      <c r="C8738" s="315"/>
      <c r="D8738" s="315"/>
      <c r="E8738" s="315"/>
      <c r="F8738" s="315"/>
      <c r="G8738" s="315"/>
      <c r="H8738" s="315"/>
      <c r="I8738" s="54"/>
      <c r="J8738" s="53"/>
      <c r="K8738" s="53"/>
      <c r="L8738" s="270"/>
      <c r="M8738" s="55"/>
      <c r="N8738" s="53"/>
      <c r="O8738" s="87"/>
      <c r="P8738" s="53"/>
      <c r="Q8738" s="53"/>
      <c r="R8738" s="53"/>
      <c r="S8738" s="53"/>
      <c r="T8738" s="53"/>
      <c r="U8738" s="53"/>
      <c r="V8738" s="53"/>
      <c r="W8738" s="53"/>
      <c r="X8738" s="53"/>
      <c r="Y8738" s="53"/>
      <c r="Z8738" s="53"/>
      <c r="AA8738" s="53"/>
      <c r="AB8738" s="53"/>
      <c r="AC8738" s="53"/>
      <c r="AD8738" s="53"/>
      <c r="AE8738" s="53"/>
      <c r="AF8738" s="53"/>
      <c r="AG8738" s="53"/>
      <c r="AH8738" s="53"/>
      <c r="AI8738" s="53"/>
      <c r="AJ8738" s="53"/>
      <c r="AK8738" s="54"/>
    </row>
    <row r="8739" spans="2:37" x14ac:dyDescent="0.25">
      <c r="B8739" s="315"/>
      <c r="C8739" s="315"/>
      <c r="D8739" s="315"/>
      <c r="E8739" s="315"/>
      <c r="F8739" s="315"/>
      <c r="G8739" s="315"/>
      <c r="H8739" s="315"/>
      <c r="I8739" s="54"/>
      <c r="J8739" s="53"/>
      <c r="K8739" s="53"/>
      <c r="L8739" s="270"/>
      <c r="M8739" s="55"/>
      <c r="N8739" s="53"/>
      <c r="O8739" s="87"/>
      <c r="P8739" s="53"/>
      <c r="Q8739" s="53"/>
      <c r="R8739" s="53"/>
      <c r="S8739" s="53"/>
      <c r="T8739" s="53"/>
      <c r="U8739" s="53"/>
      <c r="V8739" s="53"/>
      <c r="W8739" s="53"/>
      <c r="X8739" s="53"/>
      <c r="Y8739" s="53"/>
      <c r="Z8739" s="53"/>
      <c r="AA8739" s="53"/>
      <c r="AB8739" s="53"/>
      <c r="AC8739" s="53"/>
      <c r="AD8739" s="53"/>
      <c r="AE8739" s="53"/>
      <c r="AF8739" s="53"/>
      <c r="AG8739" s="53"/>
      <c r="AH8739" s="53"/>
      <c r="AI8739" s="53"/>
      <c r="AJ8739" s="53"/>
      <c r="AK8739" s="54"/>
    </row>
    <row r="8740" spans="2:37" x14ac:dyDescent="0.25">
      <c r="B8740" s="315"/>
      <c r="C8740" s="315"/>
      <c r="D8740" s="315"/>
      <c r="E8740" s="315"/>
      <c r="F8740" s="315"/>
      <c r="G8740" s="315"/>
      <c r="H8740" s="315"/>
      <c r="I8740" s="54"/>
      <c r="J8740" s="53"/>
      <c r="K8740" s="53"/>
      <c r="L8740" s="270"/>
      <c r="M8740" s="55"/>
      <c r="N8740" s="53"/>
      <c r="O8740" s="87"/>
      <c r="P8740" s="53"/>
      <c r="Q8740" s="53"/>
      <c r="R8740" s="53"/>
      <c r="S8740" s="53"/>
      <c r="T8740" s="53"/>
      <c r="U8740" s="53"/>
      <c r="V8740" s="53"/>
      <c r="W8740" s="53"/>
      <c r="X8740" s="53"/>
      <c r="Y8740" s="53"/>
      <c r="Z8740" s="53"/>
      <c r="AA8740" s="53"/>
      <c r="AB8740" s="53"/>
      <c r="AC8740" s="53"/>
      <c r="AD8740" s="53"/>
      <c r="AE8740" s="53"/>
      <c r="AF8740" s="53"/>
      <c r="AG8740" s="53"/>
      <c r="AH8740" s="53"/>
      <c r="AI8740" s="53"/>
      <c r="AJ8740" s="53"/>
      <c r="AK8740" s="54"/>
    </row>
    <row r="8741" spans="2:37" x14ac:dyDescent="0.25">
      <c r="B8741" s="315"/>
      <c r="C8741" s="315"/>
      <c r="D8741" s="315"/>
      <c r="E8741" s="315"/>
      <c r="F8741" s="315"/>
      <c r="G8741" s="315"/>
      <c r="H8741" s="315"/>
      <c r="I8741" s="54"/>
      <c r="J8741" s="53"/>
      <c r="K8741" s="53"/>
      <c r="L8741" s="270"/>
      <c r="M8741" s="55"/>
      <c r="N8741" s="53"/>
      <c r="O8741" s="87"/>
      <c r="P8741" s="53"/>
      <c r="Q8741" s="53"/>
      <c r="R8741" s="53"/>
      <c r="S8741" s="53"/>
      <c r="T8741" s="53"/>
      <c r="U8741" s="53"/>
      <c r="V8741" s="53"/>
      <c r="W8741" s="53"/>
      <c r="X8741" s="53"/>
      <c r="Y8741" s="53"/>
      <c r="Z8741" s="53"/>
      <c r="AA8741" s="53"/>
      <c r="AB8741" s="53"/>
      <c r="AC8741" s="53"/>
      <c r="AD8741" s="53"/>
      <c r="AE8741" s="53"/>
      <c r="AF8741" s="53"/>
      <c r="AG8741" s="53"/>
      <c r="AH8741" s="53"/>
      <c r="AI8741" s="53"/>
      <c r="AJ8741" s="53"/>
      <c r="AK8741" s="54"/>
    </row>
    <row r="8742" spans="2:37" x14ac:dyDescent="0.25">
      <c r="B8742" s="315"/>
      <c r="C8742" s="315"/>
      <c r="D8742" s="315"/>
      <c r="E8742" s="315"/>
      <c r="F8742" s="315"/>
      <c r="G8742" s="315"/>
      <c r="H8742" s="315"/>
      <c r="I8742" s="54"/>
      <c r="J8742" s="53"/>
      <c r="K8742" s="53"/>
      <c r="L8742" s="270"/>
      <c r="M8742" s="55"/>
      <c r="N8742" s="53"/>
      <c r="O8742" s="87"/>
      <c r="P8742" s="53"/>
      <c r="Q8742" s="53"/>
      <c r="R8742" s="53"/>
      <c r="S8742" s="53"/>
      <c r="T8742" s="53"/>
      <c r="U8742" s="53"/>
      <c r="V8742" s="53"/>
      <c r="W8742" s="53"/>
      <c r="X8742" s="53"/>
      <c r="Y8742" s="53"/>
      <c r="Z8742" s="53"/>
      <c r="AA8742" s="53"/>
      <c r="AB8742" s="53"/>
      <c r="AC8742" s="53"/>
      <c r="AD8742" s="53"/>
      <c r="AE8742" s="53"/>
      <c r="AF8742" s="53"/>
      <c r="AG8742" s="53"/>
      <c r="AH8742" s="53"/>
      <c r="AI8742" s="53"/>
      <c r="AJ8742" s="53"/>
      <c r="AK8742" s="54"/>
    </row>
    <row r="8743" spans="2:37" x14ac:dyDescent="0.25">
      <c r="B8743" s="315"/>
      <c r="C8743" s="315"/>
      <c r="D8743" s="315"/>
      <c r="E8743" s="315"/>
      <c r="F8743" s="315"/>
      <c r="G8743" s="315"/>
      <c r="H8743" s="315"/>
      <c r="I8743" s="54"/>
      <c r="J8743" s="53"/>
      <c r="K8743" s="53"/>
      <c r="L8743" s="270"/>
      <c r="M8743" s="55"/>
      <c r="N8743" s="53"/>
      <c r="O8743" s="87"/>
      <c r="P8743" s="53"/>
      <c r="Q8743" s="53"/>
      <c r="R8743" s="53"/>
      <c r="S8743" s="53"/>
      <c r="T8743" s="53"/>
      <c r="U8743" s="53"/>
      <c r="V8743" s="53"/>
      <c r="W8743" s="53"/>
      <c r="X8743" s="53"/>
      <c r="Y8743" s="53"/>
      <c r="Z8743" s="53"/>
      <c r="AA8743" s="53"/>
      <c r="AB8743" s="53"/>
      <c r="AC8743" s="53"/>
      <c r="AD8743" s="53"/>
      <c r="AE8743" s="53"/>
      <c r="AF8743" s="53"/>
      <c r="AG8743" s="53"/>
      <c r="AH8743" s="53"/>
      <c r="AI8743" s="53"/>
      <c r="AJ8743" s="53"/>
      <c r="AK8743" s="54"/>
    </row>
    <row r="8744" spans="2:37" x14ac:dyDescent="0.25">
      <c r="B8744" s="315"/>
      <c r="C8744" s="315"/>
      <c r="D8744" s="315"/>
      <c r="E8744" s="315"/>
      <c r="F8744" s="315"/>
      <c r="G8744" s="315"/>
      <c r="H8744" s="315"/>
      <c r="I8744" s="54"/>
      <c r="J8744" s="53"/>
      <c r="K8744" s="53"/>
      <c r="L8744" s="270"/>
      <c r="M8744" s="55"/>
      <c r="N8744" s="53"/>
      <c r="O8744" s="87"/>
      <c r="P8744" s="53"/>
      <c r="Q8744" s="53"/>
      <c r="R8744" s="53"/>
      <c r="S8744" s="53"/>
      <c r="T8744" s="53"/>
      <c r="U8744" s="53"/>
      <c r="V8744" s="53"/>
      <c r="W8744" s="53"/>
      <c r="X8744" s="53"/>
      <c r="Y8744" s="53"/>
      <c r="Z8744" s="53"/>
      <c r="AA8744" s="53"/>
      <c r="AB8744" s="53"/>
      <c r="AC8744" s="53"/>
      <c r="AD8744" s="53"/>
      <c r="AE8744" s="53"/>
      <c r="AF8744" s="53"/>
      <c r="AG8744" s="53"/>
      <c r="AH8744" s="53"/>
      <c r="AI8744" s="53"/>
      <c r="AJ8744" s="53"/>
      <c r="AK8744" s="54"/>
    </row>
    <row r="8745" spans="2:37" x14ac:dyDescent="0.25">
      <c r="B8745" s="315"/>
      <c r="C8745" s="315"/>
      <c r="D8745" s="315"/>
      <c r="E8745" s="315"/>
      <c r="F8745" s="315"/>
      <c r="G8745" s="315"/>
      <c r="H8745" s="315"/>
      <c r="I8745" s="54"/>
      <c r="J8745" s="53"/>
      <c r="K8745" s="53"/>
      <c r="L8745" s="270"/>
      <c r="M8745" s="55"/>
      <c r="N8745" s="53"/>
      <c r="O8745" s="87"/>
      <c r="P8745" s="53"/>
      <c r="Q8745" s="53"/>
      <c r="R8745" s="53"/>
      <c r="S8745" s="53"/>
      <c r="T8745" s="53"/>
      <c r="U8745" s="53"/>
      <c r="V8745" s="53"/>
      <c r="W8745" s="53"/>
      <c r="X8745" s="53"/>
      <c r="Y8745" s="53"/>
      <c r="Z8745" s="53"/>
      <c r="AA8745" s="53"/>
      <c r="AB8745" s="53"/>
      <c r="AC8745" s="53"/>
      <c r="AD8745" s="53"/>
      <c r="AE8745" s="53"/>
      <c r="AF8745" s="53"/>
      <c r="AG8745" s="53"/>
      <c r="AH8745" s="53"/>
      <c r="AI8745" s="53"/>
      <c r="AJ8745" s="53"/>
      <c r="AK8745" s="54"/>
    </row>
    <row r="8746" spans="2:37" x14ac:dyDescent="0.25">
      <c r="B8746" s="315"/>
      <c r="C8746" s="315"/>
      <c r="D8746" s="315"/>
      <c r="E8746" s="315"/>
      <c r="F8746" s="315"/>
      <c r="G8746" s="315"/>
      <c r="H8746" s="315"/>
      <c r="I8746" s="54"/>
      <c r="J8746" s="53"/>
      <c r="K8746" s="53"/>
      <c r="L8746" s="270"/>
      <c r="M8746" s="55"/>
      <c r="N8746" s="53"/>
      <c r="O8746" s="87"/>
      <c r="P8746" s="53"/>
      <c r="Q8746" s="53"/>
      <c r="R8746" s="53"/>
      <c r="S8746" s="53"/>
      <c r="T8746" s="53"/>
      <c r="U8746" s="53"/>
      <c r="V8746" s="53"/>
      <c r="W8746" s="53"/>
      <c r="X8746" s="53"/>
      <c r="Y8746" s="53"/>
      <c r="Z8746" s="53"/>
      <c r="AA8746" s="53"/>
      <c r="AB8746" s="53"/>
      <c r="AC8746" s="53"/>
      <c r="AD8746" s="53"/>
      <c r="AE8746" s="53"/>
      <c r="AF8746" s="53"/>
      <c r="AG8746" s="53"/>
      <c r="AH8746" s="53"/>
      <c r="AI8746" s="53"/>
      <c r="AJ8746" s="53"/>
      <c r="AK8746" s="54"/>
    </row>
    <row r="8747" spans="2:37" x14ac:dyDescent="0.25">
      <c r="B8747" s="315"/>
      <c r="C8747" s="315"/>
      <c r="D8747" s="315"/>
      <c r="E8747" s="315"/>
      <c r="F8747" s="315"/>
      <c r="G8747" s="315"/>
      <c r="H8747" s="315"/>
      <c r="I8747" s="54"/>
      <c r="J8747" s="53"/>
      <c r="K8747" s="53"/>
      <c r="L8747" s="270"/>
      <c r="M8747" s="55"/>
      <c r="N8747" s="53"/>
      <c r="O8747" s="87"/>
      <c r="P8747" s="53"/>
      <c r="Q8747" s="53"/>
      <c r="R8747" s="53"/>
      <c r="S8747" s="53"/>
      <c r="T8747" s="53"/>
      <c r="U8747" s="53"/>
      <c r="V8747" s="53"/>
      <c r="W8747" s="53"/>
      <c r="X8747" s="53"/>
      <c r="Y8747" s="53"/>
      <c r="Z8747" s="53"/>
      <c r="AA8747" s="53"/>
      <c r="AB8747" s="53"/>
      <c r="AC8747" s="53"/>
      <c r="AD8747" s="53"/>
      <c r="AE8747" s="53"/>
      <c r="AF8747" s="53"/>
      <c r="AG8747" s="53"/>
      <c r="AH8747" s="53"/>
      <c r="AI8747" s="53"/>
      <c r="AJ8747" s="53"/>
      <c r="AK8747" s="54"/>
    </row>
    <row r="8748" spans="2:37" x14ac:dyDescent="0.25">
      <c r="B8748" s="315"/>
      <c r="C8748" s="315"/>
      <c r="D8748" s="315"/>
      <c r="E8748" s="315"/>
      <c r="F8748" s="315"/>
      <c r="G8748" s="315"/>
      <c r="H8748" s="315"/>
      <c r="I8748" s="54"/>
      <c r="J8748" s="53"/>
      <c r="K8748" s="53"/>
      <c r="L8748" s="270"/>
      <c r="M8748" s="55"/>
      <c r="N8748" s="53"/>
      <c r="O8748" s="87"/>
      <c r="P8748" s="53"/>
      <c r="Q8748" s="53"/>
      <c r="R8748" s="53"/>
      <c r="S8748" s="53"/>
      <c r="T8748" s="53"/>
      <c r="U8748" s="53"/>
      <c r="V8748" s="53"/>
      <c r="W8748" s="53"/>
      <c r="X8748" s="53"/>
      <c r="Y8748" s="53"/>
      <c r="Z8748" s="53"/>
      <c r="AA8748" s="53"/>
      <c r="AB8748" s="53"/>
      <c r="AC8748" s="53"/>
      <c r="AD8748" s="53"/>
      <c r="AE8748" s="53"/>
      <c r="AF8748" s="53"/>
      <c r="AG8748" s="53"/>
      <c r="AH8748" s="53"/>
      <c r="AI8748" s="53"/>
      <c r="AJ8748" s="53"/>
      <c r="AK8748" s="54"/>
    </row>
    <row r="8749" spans="2:37" x14ac:dyDescent="0.25">
      <c r="B8749" s="315"/>
      <c r="C8749" s="315"/>
      <c r="D8749" s="315"/>
      <c r="E8749" s="315"/>
      <c r="F8749" s="315"/>
      <c r="G8749" s="315"/>
      <c r="H8749" s="315"/>
      <c r="I8749" s="54"/>
      <c r="J8749" s="53"/>
      <c r="K8749" s="53"/>
      <c r="L8749" s="270"/>
      <c r="M8749" s="55"/>
      <c r="N8749" s="53"/>
      <c r="O8749" s="87"/>
      <c r="P8749" s="53"/>
      <c r="Q8749" s="53"/>
      <c r="R8749" s="53"/>
      <c r="S8749" s="53"/>
      <c r="T8749" s="53"/>
      <c r="U8749" s="53"/>
      <c r="V8749" s="53"/>
      <c r="W8749" s="53"/>
      <c r="X8749" s="53"/>
      <c r="Y8749" s="53"/>
      <c r="Z8749" s="53"/>
      <c r="AA8749" s="53"/>
      <c r="AB8749" s="53"/>
      <c r="AC8749" s="53"/>
      <c r="AD8749" s="53"/>
      <c r="AE8749" s="53"/>
      <c r="AF8749" s="53"/>
      <c r="AG8749" s="53"/>
      <c r="AH8749" s="53"/>
      <c r="AI8749" s="53"/>
      <c r="AJ8749" s="53"/>
      <c r="AK8749" s="54"/>
    </row>
    <row r="8750" spans="2:37" x14ac:dyDescent="0.25">
      <c r="B8750" s="315"/>
      <c r="C8750" s="315"/>
      <c r="D8750" s="315"/>
      <c r="E8750" s="315"/>
      <c r="F8750" s="315"/>
      <c r="G8750" s="315"/>
      <c r="H8750" s="315"/>
      <c r="I8750" s="54"/>
      <c r="J8750" s="53"/>
      <c r="K8750" s="53"/>
      <c r="L8750" s="270"/>
      <c r="M8750" s="55"/>
      <c r="N8750" s="53"/>
      <c r="O8750" s="87"/>
      <c r="P8750" s="53"/>
      <c r="Q8750" s="53"/>
      <c r="R8750" s="53"/>
      <c r="S8750" s="53"/>
      <c r="T8750" s="53"/>
      <c r="U8750" s="53"/>
      <c r="V8750" s="53"/>
      <c r="W8750" s="53"/>
      <c r="X8750" s="53"/>
      <c r="Y8750" s="53"/>
      <c r="Z8750" s="53"/>
      <c r="AA8750" s="53"/>
      <c r="AB8750" s="53"/>
      <c r="AC8750" s="53"/>
      <c r="AD8750" s="53"/>
      <c r="AE8750" s="53"/>
      <c r="AF8750" s="53"/>
      <c r="AG8750" s="53"/>
      <c r="AH8750" s="53"/>
      <c r="AI8750" s="53"/>
      <c r="AJ8750" s="53"/>
      <c r="AK8750" s="54"/>
    </row>
    <row r="8751" spans="2:37" x14ac:dyDescent="0.25">
      <c r="B8751" s="315"/>
      <c r="C8751" s="315"/>
      <c r="D8751" s="315"/>
      <c r="E8751" s="315"/>
      <c r="F8751" s="315"/>
      <c r="G8751" s="315"/>
      <c r="H8751" s="315"/>
      <c r="I8751" s="54"/>
      <c r="J8751" s="53"/>
      <c r="K8751" s="53"/>
      <c r="L8751" s="270"/>
      <c r="M8751" s="55"/>
      <c r="N8751" s="53"/>
      <c r="O8751" s="87"/>
      <c r="P8751" s="53"/>
      <c r="Q8751" s="53"/>
      <c r="R8751" s="53"/>
      <c r="S8751" s="53"/>
      <c r="T8751" s="53"/>
      <c r="U8751" s="53"/>
      <c r="V8751" s="53"/>
      <c r="W8751" s="53"/>
      <c r="X8751" s="53"/>
      <c r="Y8751" s="53"/>
      <c r="Z8751" s="53"/>
      <c r="AA8751" s="53"/>
      <c r="AB8751" s="53"/>
      <c r="AC8751" s="53"/>
      <c r="AD8751" s="53"/>
      <c r="AE8751" s="53"/>
      <c r="AF8751" s="53"/>
      <c r="AG8751" s="53"/>
      <c r="AH8751" s="53"/>
      <c r="AI8751" s="53"/>
      <c r="AJ8751" s="53"/>
      <c r="AK8751" s="54"/>
    </row>
    <row r="8752" spans="2:37" x14ac:dyDescent="0.25">
      <c r="B8752" s="315"/>
      <c r="C8752" s="315"/>
      <c r="D8752" s="315"/>
      <c r="E8752" s="315"/>
      <c r="F8752" s="315"/>
      <c r="G8752" s="315"/>
      <c r="H8752" s="315"/>
      <c r="I8752" s="54"/>
      <c r="J8752" s="53"/>
      <c r="K8752" s="53"/>
      <c r="L8752" s="270"/>
      <c r="M8752" s="55"/>
      <c r="N8752" s="53"/>
      <c r="O8752" s="87"/>
      <c r="P8752" s="53"/>
      <c r="Q8752" s="53"/>
      <c r="R8752" s="53"/>
      <c r="S8752" s="53"/>
      <c r="T8752" s="53"/>
      <c r="U8752" s="53"/>
      <c r="V8752" s="53"/>
      <c r="W8752" s="53"/>
      <c r="X8752" s="53"/>
      <c r="Y8752" s="53"/>
      <c r="Z8752" s="53"/>
      <c r="AA8752" s="53"/>
      <c r="AB8752" s="53"/>
      <c r="AC8752" s="53"/>
      <c r="AD8752" s="53"/>
      <c r="AE8752" s="53"/>
      <c r="AF8752" s="53"/>
      <c r="AG8752" s="53"/>
      <c r="AH8752" s="53"/>
      <c r="AI8752" s="53"/>
      <c r="AJ8752" s="53"/>
      <c r="AK8752" s="54"/>
    </row>
    <row r="8753" spans="2:37" x14ac:dyDescent="0.25">
      <c r="B8753" s="315"/>
      <c r="C8753" s="315"/>
      <c r="D8753" s="315"/>
      <c r="E8753" s="315"/>
      <c r="F8753" s="315"/>
      <c r="G8753" s="315"/>
      <c r="H8753" s="315"/>
      <c r="I8753" s="54"/>
      <c r="J8753" s="53"/>
      <c r="K8753" s="53"/>
      <c r="L8753" s="270"/>
      <c r="M8753" s="55"/>
      <c r="N8753" s="53"/>
      <c r="O8753" s="87"/>
      <c r="P8753" s="53"/>
      <c r="Q8753" s="53"/>
      <c r="R8753" s="53"/>
      <c r="S8753" s="53"/>
      <c r="T8753" s="53"/>
      <c r="U8753" s="53"/>
      <c r="V8753" s="53"/>
      <c r="W8753" s="53"/>
      <c r="X8753" s="53"/>
      <c r="Y8753" s="53"/>
      <c r="Z8753" s="53"/>
      <c r="AA8753" s="53"/>
      <c r="AB8753" s="53"/>
      <c r="AC8753" s="53"/>
      <c r="AD8753" s="53"/>
      <c r="AE8753" s="53"/>
      <c r="AF8753" s="53"/>
      <c r="AG8753" s="53"/>
      <c r="AH8753" s="53"/>
      <c r="AI8753" s="53"/>
      <c r="AJ8753" s="53"/>
      <c r="AK8753" s="54"/>
    </row>
    <row r="8754" spans="2:37" x14ac:dyDescent="0.25">
      <c r="B8754" s="315"/>
      <c r="C8754" s="315"/>
      <c r="D8754" s="315"/>
      <c r="E8754" s="315"/>
      <c r="F8754" s="315"/>
      <c r="G8754" s="315"/>
      <c r="H8754" s="315"/>
      <c r="I8754" s="54"/>
      <c r="J8754" s="53"/>
      <c r="K8754" s="53"/>
      <c r="L8754" s="270"/>
      <c r="M8754" s="55"/>
      <c r="N8754" s="53"/>
      <c r="O8754" s="87"/>
      <c r="P8754" s="53"/>
      <c r="Q8754" s="53"/>
      <c r="R8754" s="53"/>
      <c r="S8754" s="53"/>
      <c r="T8754" s="53"/>
      <c r="U8754" s="53"/>
      <c r="V8754" s="53"/>
      <c r="W8754" s="53"/>
      <c r="X8754" s="53"/>
      <c r="Y8754" s="53"/>
      <c r="Z8754" s="53"/>
      <c r="AA8754" s="53"/>
      <c r="AB8754" s="53"/>
      <c r="AC8754" s="53"/>
      <c r="AD8754" s="53"/>
      <c r="AE8754" s="53"/>
      <c r="AF8754" s="53"/>
      <c r="AG8754" s="53"/>
      <c r="AH8754" s="53"/>
      <c r="AI8754" s="53"/>
      <c r="AJ8754" s="53"/>
      <c r="AK8754" s="54"/>
    </row>
    <row r="8755" spans="2:37" x14ac:dyDescent="0.25">
      <c r="B8755" s="315"/>
      <c r="C8755" s="315"/>
      <c r="D8755" s="315"/>
      <c r="E8755" s="315"/>
      <c r="F8755" s="315"/>
      <c r="G8755" s="315"/>
      <c r="H8755" s="315"/>
      <c r="I8755" s="54"/>
      <c r="J8755" s="53"/>
      <c r="K8755" s="53"/>
      <c r="L8755" s="270"/>
      <c r="M8755" s="55"/>
      <c r="N8755" s="53"/>
      <c r="O8755" s="87"/>
      <c r="P8755" s="53"/>
      <c r="Q8755" s="53"/>
      <c r="R8755" s="53"/>
      <c r="S8755" s="53"/>
      <c r="T8755" s="53"/>
      <c r="U8755" s="53"/>
      <c r="V8755" s="53"/>
      <c r="W8755" s="53"/>
      <c r="X8755" s="53"/>
      <c r="Y8755" s="53"/>
      <c r="Z8755" s="53"/>
      <c r="AA8755" s="53"/>
      <c r="AB8755" s="53"/>
      <c r="AC8755" s="53"/>
      <c r="AD8755" s="53"/>
      <c r="AE8755" s="53"/>
      <c r="AF8755" s="53"/>
      <c r="AG8755" s="53"/>
      <c r="AH8755" s="53"/>
      <c r="AI8755" s="53"/>
      <c r="AJ8755" s="53"/>
      <c r="AK8755" s="54"/>
    </row>
    <row r="8756" spans="2:37" x14ac:dyDescent="0.25">
      <c r="B8756" s="315"/>
      <c r="C8756" s="315"/>
      <c r="D8756" s="315"/>
      <c r="E8756" s="315"/>
      <c r="F8756" s="315"/>
      <c r="G8756" s="315"/>
      <c r="H8756" s="315"/>
      <c r="I8756" s="54"/>
      <c r="J8756" s="53"/>
      <c r="K8756" s="53"/>
      <c r="L8756" s="270"/>
      <c r="M8756" s="55"/>
      <c r="N8756" s="53"/>
      <c r="O8756" s="87"/>
      <c r="P8756" s="53"/>
      <c r="Q8756" s="53"/>
      <c r="R8756" s="53"/>
      <c r="S8756" s="53"/>
      <c r="T8756" s="53"/>
      <c r="U8756" s="53"/>
      <c r="V8756" s="53"/>
      <c r="W8756" s="53"/>
      <c r="X8756" s="53"/>
      <c r="Y8756" s="53"/>
      <c r="Z8756" s="53"/>
      <c r="AA8756" s="53"/>
      <c r="AB8756" s="53"/>
      <c r="AC8756" s="53"/>
      <c r="AD8756" s="53"/>
      <c r="AE8756" s="53"/>
      <c r="AF8756" s="53"/>
      <c r="AG8756" s="53"/>
      <c r="AH8756" s="53"/>
      <c r="AI8756" s="53"/>
      <c r="AJ8756" s="53"/>
      <c r="AK8756" s="54"/>
    </row>
    <row r="8757" spans="2:37" x14ac:dyDescent="0.25">
      <c r="B8757" s="315"/>
      <c r="C8757" s="315"/>
      <c r="D8757" s="315"/>
      <c r="E8757" s="315"/>
      <c r="F8757" s="315"/>
      <c r="G8757" s="315"/>
      <c r="H8757" s="315"/>
      <c r="I8757" s="54"/>
      <c r="J8757" s="53"/>
      <c r="K8757" s="53"/>
      <c r="L8757" s="270"/>
      <c r="M8757" s="55"/>
      <c r="N8757" s="53"/>
      <c r="O8757" s="87"/>
      <c r="P8757" s="53"/>
      <c r="Q8757" s="53"/>
      <c r="R8757" s="53"/>
      <c r="S8757" s="53"/>
      <c r="T8757" s="53"/>
      <c r="U8757" s="53"/>
      <c r="V8757" s="53"/>
      <c r="W8757" s="53"/>
      <c r="X8757" s="53"/>
      <c r="Y8757" s="53"/>
      <c r="Z8757" s="53"/>
      <c r="AA8757" s="53"/>
      <c r="AB8757" s="53"/>
      <c r="AC8757" s="53"/>
      <c r="AD8757" s="53"/>
      <c r="AE8757" s="53"/>
      <c r="AF8757" s="53"/>
      <c r="AG8757" s="53"/>
      <c r="AH8757" s="53"/>
      <c r="AI8757" s="53"/>
      <c r="AJ8757" s="53"/>
      <c r="AK8757" s="54"/>
    </row>
    <row r="8758" spans="2:37" x14ac:dyDescent="0.25">
      <c r="B8758" s="315"/>
      <c r="C8758" s="315"/>
      <c r="D8758" s="315"/>
      <c r="E8758" s="315"/>
      <c r="F8758" s="315"/>
      <c r="G8758" s="315"/>
      <c r="H8758" s="315"/>
      <c r="I8758" s="54"/>
      <c r="J8758" s="53"/>
      <c r="K8758" s="53"/>
      <c r="L8758" s="270"/>
      <c r="M8758" s="55"/>
      <c r="N8758" s="53"/>
      <c r="O8758" s="87"/>
      <c r="P8758" s="53"/>
      <c r="Q8758" s="53"/>
      <c r="R8758" s="53"/>
      <c r="S8758" s="53"/>
      <c r="T8758" s="53"/>
      <c r="U8758" s="53"/>
      <c r="V8758" s="53"/>
      <c r="W8758" s="53"/>
      <c r="X8758" s="53"/>
      <c r="Y8758" s="53"/>
      <c r="Z8758" s="53"/>
      <c r="AA8758" s="53"/>
      <c r="AB8758" s="53"/>
      <c r="AC8758" s="53"/>
      <c r="AD8758" s="53"/>
      <c r="AE8758" s="53"/>
      <c r="AF8758" s="53"/>
      <c r="AG8758" s="53"/>
      <c r="AH8758" s="53"/>
      <c r="AI8758" s="53"/>
      <c r="AJ8758" s="53"/>
      <c r="AK8758" s="54"/>
    </row>
    <row r="8759" spans="2:37" x14ac:dyDescent="0.25">
      <c r="B8759" s="315"/>
      <c r="C8759" s="315"/>
      <c r="D8759" s="315"/>
      <c r="E8759" s="315"/>
      <c r="F8759" s="315"/>
      <c r="G8759" s="315"/>
      <c r="H8759" s="315"/>
      <c r="I8759" s="54"/>
      <c r="J8759" s="53"/>
      <c r="K8759" s="53"/>
      <c r="L8759" s="270"/>
      <c r="M8759" s="55"/>
      <c r="N8759" s="53"/>
      <c r="O8759" s="87"/>
      <c r="P8759" s="53"/>
      <c r="Q8759" s="53"/>
      <c r="R8759" s="53"/>
      <c r="S8759" s="53"/>
      <c r="T8759" s="53"/>
      <c r="U8759" s="53"/>
      <c r="V8759" s="53"/>
      <c r="W8759" s="53"/>
      <c r="X8759" s="53"/>
      <c r="Y8759" s="53"/>
      <c r="Z8759" s="53"/>
      <c r="AA8759" s="53"/>
      <c r="AB8759" s="53"/>
      <c r="AC8759" s="53"/>
      <c r="AD8759" s="53"/>
      <c r="AE8759" s="53"/>
      <c r="AF8759" s="53"/>
      <c r="AG8759" s="53"/>
      <c r="AH8759" s="53"/>
      <c r="AI8759" s="53"/>
      <c r="AJ8759" s="53"/>
      <c r="AK8759" s="54"/>
    </row>
    <row r="8760" spans="2:37" x14ac:dyDescent="0.25">
      <c r="B8760" s="315"/>
      <c r="C8760" s="315"/>
      <c r="D8760" s="315"/>
      <c r="E8760" s="315"/>
      <c r="F8760" s="315"/>
      <c r="G8760" s="315"/>
      <c r="H8760" s="315"/>
      <c r="I8760" s="54"/>
      <c r="J8760" s="53"/>
      <c r="K8760" s="53"/>
      <c r="L8760" s="270"/>
      <c r="M8760" s="55"/>
      <c r="N8760" s="53"/>
      <c r="O8760" s="87"/>
      <c r="P8760" s="53"/>
      <c r="Q8760" s="53"/>
      <c r="R8760" s="53"/>
      <c r="S8760" s="53"/>
      <c r="T8760" s="53"/>
      <c r="U8760" s="53"/>
      <c r="V8760" s="53"/>
      <c r="W8760" s="53"/>
      <c r="X8760" s="53"/>
      <c r="Y8760" s="53"/>
      <c r="Z8760" s="53"/>
      <c r="AA8760" s="53"/>
      <c r="AB8760" s="53"/>
      <c r="AC8760" s="53"/>
      <c r="AD8760" s="53"/>
      <c r="AE8760" s="53"/>
      <c r="AF8760" s="53"/>
      <c r="AG8760" s="53"/>
      <c r="AH8760" s="53"/>
      <c r="AI8760" s="53"/>
      <c r="AJ8760" s="53"/>
      <c r="AK8760" s="54"/>
    </row>
    <row r="8761" spans="2:37" x14ac:dyDescent="0.25">
      <c r="B8761" s="315"/>
      <c r="C8761" s="315"/>
      <c r="D8761" s="315"/>
      <c r="E8761" s="315"/>
      <c r="F8761" s="315"/>
      <c r="G8761" s="315"/>
      <c r="H8761" s="315"/>
      <c r="I8761" s="54"/>
      <c r="J8761" s="53"/>
      <c r="K8761" s="53"/>
      <c r="L8761" s="270"/>
      <c r="M8761" s="55"/>
      <c r="N8761" s="53"/>
      <c r="O8761" s="87"/>
      <c r="P8761" s="53"/>
      <c r="Q8761" s="53"/>
      <c r="R8761" s="53"/>
      <c r="S8761" s="53"/>
      <c r="T8761" s="53"/>
      <c r="U8761" s="53"/>
      <c r="V8761" s="53"/>
      <c r="W8761" s="53"/>
      <c r="X8761" s="53"/>
      <c r="Y8761" s="53"/>
      <c r="Z8761" s="53"/>
      <c r="AA8761" s="53"/>
      <c r="AB8761" s="53"/>
      <c r="AC8761" s="53"/>
      <c r="AD8761" s="53"/>
      <c r="AE8761" s="53"/>
      <c r="AF8761" s="53"/>
      <c r="AG8761" s="53"/>
      <c r="AH8761" s="53"/>
      <c r="AI8761" s="53"/>
      <c r="AJ8761" s="53"/>
      <c r="AK8761" s="54"/>
    </row>
    <row r="8762" spans="2:37" x14ac:dyDescent="0.25">
      <c r="B8762" s="315"/>
      <c r="C8762" s="315"/>
      <c r="D8762" s="315"/>
      <c r="E8762" s="315"/>
      <c r="F8762" s="315"/>
      <c r="G8762" s="315"/>
      <c r="H8762" s="315"/>
      <c r="I8762" s="54"/>
      <c r="J8762" s="53"/>
      <c r="K8762" s="53"/>
      <c r="L8762" s="270"/>
      <c r="M8762" s="55"/>
      <c r="N8762" s="53"/>
      <c r="O8762" s="87"/>
      <c r="P8762" s="53"/>
      <c r="Q8762" s="53"/>
      <c r="R8762" s="53"/>
      <c r="S8762" s="53"/>
      <c r="T8762" s="53"/>
      <c r="U8762" s="53"/>
      <c r="V8762" s="53"/>
      <c r="W8762" s="53"/>
      <c r="X8762" s="53"/>
      <c r="Y8762" s="53"/>
      <c r="Z8762" s="53"/>
      <c r="AA8762" s="53"/>
      <c r="AB8762" s="53"/>
      <c r="AC8762" s="53"/>
      <c r="AD8762" s="53"/>
      <c r="AE8762" s="53"/>
      <c r="AF8762" s="53"/>
      <c r="AG8762" s="53"/>
      <c r="AH8762" s="53"/>
      <c r="AI8762" s="53"/>
      <c r="AJ8762" s="53"/>
      <c r="AK8762" s="54"/>
    </row>
    <row r="8763" spans="2:37" x14ac:dyDescent="0.25">
      <c r="B8763" s="315"/>
      <c r="C8763" s="315"/>
      <c r="D8763" s="315"/>
      <c r="E8763" s="315"/>
      <c r="F8763" s="315"/>
      <c r="G8763" s="315"/>
      <c r="H8763" s="315"/>
      <c r="I8763" s="54"/>
      <c r="J8763" s="53"/>
      <c r="K8763" s="53"/>
      <c r="L8763" s="270"/>
      <c r="M8763" s="55"/>
      <c r="N8763" s="53"/>
      <c r="O8763" s="87"/>
      <c r="P8763" s="53"/>
      <c r="Q8763" s="53"/>
      <c r="R8763" s="53"/>
      <c r="S8763" s="53"/>
      <c r="T8763" s="53"/>
      <c r="U8763" s="53"/>
      <c r="V8763" s="53"/>
      <c r="W8763" s="53"/>
      <c r="X8763" s="53"/>
      <c r="Y8763" s="53"/>
      <c r="Z8763" s="53"/>
      <c r="AA8763" s="53"/>
      <c r="AB8763" s="53"/>
      <c r="AC8763" s="53"/>
      <c r="AD8763" s="53"/>
      <c r="AE8763" s="53"/>
      <c r="AF8763" s="53"/>
      <c r="AG8763" s="53"/>
      <c r="AH8763" s="53"/>
      <c r="AI8763" s="53"/>
      <c r="AJ8763" s="53"/>
      <c r="AK8763" s="54"/>
    </row>
    <row r="8764" spans="2:37" x14ac:dyDescent="0.25">
      <c r="B8764" s="315"/>
      <c r="C8764" s="315"/>
      <c r="D8764" s="315"/>
      <c r="E8764" s="315"/>
      <c r="F8764" s="315"/>
      <c r="G8764" s="315"/>
      <c r="H8764" s="315"/>
      <c r="I8764" s="54"/>
      <c r="J8764" s="53"/>
      <c r="K8764" s="53"/>
      <c r="L8764" s="270"/>
      <c r="M8764" s="55"/>
      <c r="N8764" s="53"/>
      <c r="O8764" s="87"/>
      <c r="P8764" s="53"/>
      <c r="Q8764" s="53"/>
      <c r="R8764" s="53"/>
      <c r="S8764" s="53"/>
      <c r="T8764" s="53"/>
      <c r="U8764" s="53"/>
      <c r="V8764" s="53"/>
      <c r="W8764" s="53"/>
      <c r="X8764" s="53"/>
      <c r="Y8764" s="53"/>
      <c r="Z8764" s="53"/>
      <c r="AA8764" s="53"/>
      <c r="AB8764" s="53"/>
      <c r="AC8764" s="53"/>
      <c r="AD8764" s="53"/>
      <c r="AE8764" s="53"/>
      <c r="AF8764" s="53"/>
      <c r="AG8764" s="53"/>
      <c r="AH8764" s="53"/>
      <c r="AI8764" s="53"/>
      <c r="AJ8764" s="53"/>
      <c r="AK8764" s="54"/>
    </row>
    <row r="8765" spans="2:37" x14ac:dyDescent="0.25">
      <c r="B8765" s="315"/>
      <c r="C8765" s="315"/>
      <c r="D8765" s="315"/>
      <c r="E8765" s="315"/>
      <c r="F8765" s="315"/>
      <c r="G8765" s="315"/>
      <c r="H8765" s="315"/>
      <c r="I8765" s="54"/>
      <c r="J8765" s="53"/>
      <c r="K8765" s="53"/>
      <c r="L8765" s="270"/>
      <c r="M8765" s="55"/>
      <c r="N8765" s="53"/>
      <c r="O8765" s="87"/>
      <c r="P8765" s="53"/>
      <c r="Q8765" s="53"/>
      <c r="R8765" s="53"/>
      <c r="S8765" s="53"/>
      <c r="T8765" s="53"/>
      <c r="U8765" s="53"/>
      <c r="V8765" s="53"/>
      <c r="W8765" s="53"/>
      <c r="X8765" s="53"/>
      <c r="Y8765" s="53"/>
      <c r="Z8765" s="53"/>
      <c r="AA8765" s="53"/>
      <c r="AB8765" s="53"/>
      <c r="AC8765" s="53"/>
      <c r="AD8765" s="53"/>
      <c r="AE8765" s="53"/>
      <c r="AF8765" s="53"/>
      <c r="AG8765" s="53"/>
      <c r="AH8765" s="53"/>
      <c r="AI8765" s="53"/>
      <c r="AJ8765" s="53"/>
      <c r="AK8765" s="54"/>
    </row>
    <row r="8766" spans="2:37" x14ac:dyDescent="0.25">
      <c r="B8766" s="315"/>
      <c r="C8766" s="315"/>
      <c r="D8766" s="315"/>
      <c r="E8766" s="315"/>
      <c r="F8766" s="315"/>
      <c r="G8766" s="315"/>
      <c r="H8766" s="315"/>
      <c r="I8766" s="54"/>
      <c r="J8766" s="53"/>
      <c r="K8766" s="53"/>
      <c r="L8766" s="270"/>
      <c r="M8766" s="55"/>
      <c r="N8766" s="53"/>
      <c r="O8766" s="87"/>
      <c r="P8766" s="53"/>
      <c r="Q8766" s="53"/>
      <c r="R8766" s="53"/>
      <c r="S8766" s="53"/>
      <c r="T8766" s="53"/>
      <c r="U8766" s="53"/>
      <c r="V8766" s="53"/>
      <c r="W8766" s="53"/>
      <c r="X8766" s="53"/>
      <c r="Y8766" s="53"/>
      <c r="Z8766" s="53"/>
      <c r="AA8766" s="53"/>
      <c r="AB8766" s="53"/>
      <c r="AC8766" s="53"/>
      <c r="AD8766" s="53"/>
      <c r="AE8766" s="53"/>
      <c r="AF8766" s="53"/>
      <c r="AG8766" s="53"/>
      <c r="AH8766" s="53"/>
      <c r="AI8766" s="53"/>
      <c r="AJ8766" s="53"/>
      <c r="AK8766" s="54"/>
    </row>
    <row r="8767" spans="2:37" x14ac:dyDescent="0.25">
      <c r="B8767" s="315"/>
      <c r="C8767" s="315"/>
      <c r="D8767" s="315"/>
      <c r="E8767" s="315"/>
      <c r="F8767" s="315"/>
      <c r="G8767" s="315"/>
      <c r="H8767" s="315"/>
      <c r="I8767" s="54"/>
      <c r="J8767" s="53"/>
      <c r="K8767" s="53"/>
      <c r="L8767" s="270"/>
      <c r="M8767" s="55"/>
      <c r="N8767" s="53"/>
      <c r="O8767" s="87"/>
      <c r="P8767" s="53"/>
      <c r="Q8767" s="53"/>
      <c r="R8767" s="53"/>
      <c r="S8767" s="53"/>
      <c r="T8767" s="53"/>
      <c r="U8767" s="53"/>
      <c r="V8767" s="53"/>
      <c r="W8767" s="53"/>
      <c r="X8767" s="53"/>
      <c r="Y8767" s="53"/>
      <c r="Z8767" s="53"/>
      <c r="AA8767" s="53"/>
      <c r="AB8767" s="53"/>
      <c r="AC8767" s="53"/>
      <c r="AD8767" s="53"/>
      <c r="AE8767" s="53"/>
      <c r="AF8767" s="53"/>
      <c r="AG8767" s="53"/>
      <c r="AH8767" s="53"/>
      <c r="AI8767" s="53"/>
      <c r="AJ8767" s="53"/>
      <c r="AK8767" s="54"/>
    </row>
    <row r="8768" spans="2:37" x14ac:dyDescent="0.25">
      <c r="B8768" s="315"/>
      <c r="C8768" s="315"/>
      <c r="D8768" s="315"/>
      <c r="E8768" s="315"/>
      <c r="F8768" s="315"/>
      <c r="G8768" s="315"/>
      <c r="H8768" s="315"/>
      <c r="I8768" s="54"/>
      <c r="J8768" s="53"/>
      <c r="K8768" s="53"/>
      <c r="L8768" s="270"/>
      <c r="M8768" s="55"/>
      <c r="N8768" s="53"/>
      <c r="O8768" s="87"/>
      <c r="P8768" s="53"/>
      <c r="Q8768" s="53"/>
      <c r="R8768" s="53"/>
      <c r="S8768" s="53"/>
      <c r="T8768" s="53"/>
      <c r="U8768" s="53"/>
      <c r="V8768" s="53"/>
      <c r="W8768" s="53"/>
      <c r="X8768" s="53"/>
      <c r="Y8768" s="53"/>
      <c r="Z8768" s="53"/>
      <c r="AA8768" s="53"/>
      <c r="AB8768" s="53"/>
      <c r="AC8768" s="53"/>
      <c r="AD8768" s="53"/>
      <c r="AE8768" s="53"/>
      <c r="AF8768" s="53"/>
      <c r="AG8768" s="53"/>
      <c r="AH8768" s="53"/>
      <c r="AI8768" s="53"/>
      <c r="AJ8768" s="53"/>
      <c r="AK8768" s="54"/>
    </row>
    <row r="8769" spans="2:37" x14ac:dyDescent="0.25">
      <c r="B8769" s="315"/>
      <c r="C8769" s="315"/>
      <c r="D8769" s="315"/>
      <c r="E8769" s="315"/>
      <c r="F8769" s="315"/>
      <c r="G8769" s="315"/>
      <c r="H8769" s="315"/>
      <c r="I8769" s="54"/>
      <c r="J8769" s="53"/>
      <c r="K8769" s="53"/>
      <c r="L8769" s="270"/>
      <c r="M8769" s="55"/>
      <c r="N8769" s="53"/>
      <c r="O8769" s="87"/>
      <c r="P8769" s="53"/>
      <c r="Q8769" s="53"/>
      <c r="R8769" s="53"/>
      <c r="S8769" s="53"/>
      <c r="T8769" s="53"/>
      <c r="U8769" s="53"/>
      <c r="V8769" s="53"/>
      <c r="W8769" s="53"/>
      <c r="X8769" s="53"/>
      <c r="Y8769" s="53"/>
      <c r="Z8769" s="53"/>
      <c r="AA8769" s="53"/>
      <c r="AB8769" s="53"/>
      <c r="AC8769" s="53"/>
      <c r="AD8769" s="53"/>
      <c r="AE8769" s="53"/>
      <c r="AF8769" s="53"/>
      <c r="AG8769" s="53"/>
      <c r="AH8769" s="53"/>
      <c r="AI8769" s="53"/>
      <c r="AJ8769" s="53"/>
      <c r="AK8769" s="54"/>
    </row>
    <row r="8770" spans="2:37" x14ac:dyDescent="0.25">
      <c r="B8770" s="315"/>
      <c r="C8770" s="315"/>
      <c r="D8770" s="315"/>
      <c r="E8770" s="315"/>
      <c r="F8770" s="315"/>
      <c r="G8770" s="315"/>
      <c r="H8770" s="315"/>
      <c r="I8770" s="54"/>
      <c r="J8770" s="53"/>
      <c r="K8770" s="53"/>
      <c r="L8770" s="270"/>
      <c r="M8770" s="55"/>
      <c r="N8770" s="53"/>
      <c r="O8770" s="87"/>
      <c r="P8770" s="53"/>
      <c r="Q8770" s="53"/>
      <c r="R8770" s="53"/>
      <c r="S8770" s="53"/>
      <c r="T8770" s="53"/>
      <c r="U8770" s="53"/>
      <c r="V8770" s="53"/>
      <c r="W8770" s="53"/>
      <c r="X8770" s="53"/>
      <c r="Y8770" s="53"/>
      <c r="Z8770" s="53"/>
      <c r="AA8770" s="53"/>
      <c r="AB8770" s="53"/>
      <c r="AC8770" s="53"/>
      <c r="AD8770" s="53"/>
      <c r="AE8770" s="53"/>
      <c r="AF8770" s="53"/>
      <c r="AG8770" s="53"/>
      <c r="AH8770" s="53"/>
      <c r="AI8770" s="53"/>
      <c r="AJ8770" s="53"/>
      <c r="AK8770" s="54"/>
    </row>
    <row r="8771" spans="2:37" x14ac:dyDescent="0.25">
      <c r="B8771" s="315"/>
      <c r="C8771" s="315"/>
      <c r="D8771" s="315"/>
      <c r="E8771" s="315"/>
      <c r="F8771" s="315"/>
      <c r="G8771" s="315"/>
      <c r="H8771" s="315"/>
      <c r="I8771" s="54"/>
      <c r="J8771" s="53"/>
      <c r="K8771" s="53"/>
      <c r="L8771" s="270"/>
      <c r="M8771" s="55"/>
      <c r="N8771" s="53"/>
      <c r="O8771" s="87"/>
      <c r="P8771" s="53"/>
      <c r="Q8771" s="53"/>
      <c r="R8771" s="53"/>
      <c r="S8771" s="53"/>
      <c r="T8771" s="53"/>
      <c r="U8771" s="53"/>
      <c r="V8771" s="53"/>
      <c r="W8771" s="53"/>
      <c r="X8771" s="53"/>
      <c r="Y8771" s="53"/>
      <c r="Z8771" s="53"/>
      <c r="AA8771" s="53"/>
      <c r="AB8771" s="53"/>
      <c r="AC8771" s="53"/>
      <c r="AD8771" s="53"/>
      <c r="AE8771" s="53"/>
      <c r="AF8771" s="53"/>
      <c r="AG8771" s="53"/>
      <c r="AH8771" s="53"/>
      <c r="AI8771" s="53"/>
      <c r="AJ8771" s="53"/>
      <c r="AK8771" s="54"/>
    </row>
    <row r="8772" spans="2:37" x14ac:dyDescent="0.25">
      <c r="B8772" s="315"/>
      <c r="C8772" s="315"/>
      <c r="D8772" s="315"/>
      <c r="E8772" s="315"/>
      <c r="F8772" s="315"/>
      <c r="G8772" s="315"/>
      <c r="H8772" s="315"/>
      <c r="I8772" s="54"/>
      <c r="J8772" s="53"/>
      <c r="K8772" s="53"/>
      <c r="L8772" s="270"/>
      <c r="M8772" s="55"/>
      <c r="N8772" s="53"/>
      <c r="O8772" s="87"/>
      <c r="P8772" s="53"/>
      <c r="Q8772" s="53"/>
      <c r="R8772" s="53"/>
      <c r="S8772" s="53"/>
      <c r="T8772" s="53"/>
      <c r="U8772" s="53"/>
      <c r="V8772" s="53"/>
      <c r="W8772" s="53"/>
      <c r="X8772" s="53"/>
      <c r="Y8772" s="53"/>
      <c r="Z8772" s="53"/>
      <c r="AA8772" s="53"/>
      <c r="AB8772" s="53"/>
      <c r="AC8772" s="53"/>
      <c r="AD8772" s="53"/>
      <c r="AE8772" s="53"/>
      <c r="AF8772" s="53"/>
      <c r="AG8772" s="53"/>
      <c r="AH8772" s="53"/>
      <c r="AI8772" s="53"/>
      <c r="AJ8772" s="53"/>
      <c r="AK8772" s="54"/>
    </row>
    <row r="8773" spans="2:37" x14ac:dyDescent="0.25">
      <c r="B8773" s="315"/>
      <c r="C8773" s="315"/>
      <c r="D8773" s="315"/>
      <c r="E8773" s="315"/>
      <c r="F8773" s="315"/>
      <c r="G8773" s="315"/>
      <c r="H8773" s="315"/>
      <c r="I8773" s="54"/>
      <c r="J8773" s="53"/>
      <c r="K8773" s="53"/>
      <c r="L8773" s="270"/>
      <c r="M8773" s="55"/>
      <c r="N8773" s="53"/>
      <c r="O8773" s="87"/>
      <c r="P8773" s="53"/>
      <c r="Q8773" s="53"/>
      <c r="R8773" s="53"/>
      <c r="S8773" s="53"/>
      <c r="T8773" s="53"/>
      <c r="U8773" s="53"/>
      <c r="V8773" s="53"/>
      <c r="W8773" s="53"/>
      <c r="X8773" s="53"/>
      <c r="Y8773" s="53"/>
      <c r="Z8773" s="53"/>
      <c r="AA8773" s="53"/>
      <c r="AB8773" s="53"/>
      <c r="AC8773" s="53"/>
      <c r="AD8773" s="53"/>
      <c r="AE8773" s="53"/>
      <c r="AF8773" s="53"/>
      <c r="AG8773" s="53"/>
      <c r="AH8773" s="53"/>
      <c r="AI8773" s="53"/>
      <c r="AJ8773" s="53"/>
      <c r="AK8773" s="54"/>
    </row>
    <row r="8774" spans="2:37" x14ac:dyDescent="0.25">
      <c r="B8774" s="315"/>
      <c r="C8774" s="315"/>
      <c r="D8774" s="315"/>
      <c r="E8774" s="315"/>
      <c r="F8774" s="315"/>
      <c r="G8774" s="315"/>
      <c r="H8774" s="315"/>
      <c r="I8774" s="54"/>
      <c r="J8774" s="53"/>
      <c r="K8774" s="53"/>
      <c r="L8774" s="270"/>
      <c r="M8774" s="55"/>
      <c r="N8774" s="53"/>
      <c r="O8774" s="87"/>
      <c r="P8774" s="53"/>
      <c r="Q8774" s="53"/>
      <c r="R8774" s="53"/>
      <c r="S8774" s="53"/>
      <c r="T8774" s="53"/>
      <c r="U8774" s="53"/>
      <c r="V8774" s="53"/>
      <c r="W8774" s="53"/>
      <c r="X8774" s="53"/>
      <c r="Y8774" s="53"/>
      <c r="Z8774" s="53"/>
      <c r="AA8774" s="53"/>
      <c r="AB8774" s="53"/>
      <c r="AC8774" s="53"/>
      <c r="AD8774" s="53"/>
      <c r="AE8774" s="53"/>
      <c r="AF8774" s="53"/>
      <c r="AG8774" s="53"/>
      <c r="AH8774" s="53"/>
      <c r="AI8774" s="53"/>
      <c r="AJ8774" s="53"/>
      <c r="AK8774" s="54"/>
    </row>
    <row r="8775" spans="2:37" x14ac:dyDescent="0.25">
      <c r="B8775" s="315"/>
      <c r="C8775" s="315"/>
      <c r="D8775" s="315"/>
      <c r="E8775" s="315"/>
      <c r="F8775" s="315"/>
      <c r="G8775" s="315"/>
      <c r="H8775" s="315"/>
      <c r="I8775" s="54"/>
      <c r="J8775" s="53"/>
      <c r="K8775" s="53"/>
      <c r="L8775" s="270"/>
      <c r="M8775" s="55"/>
      <c r="N8775" s="53"/>
      <c r="O8775" s="87"/>
      <c r="P8775" s="53"/>
      <c r="Q8775" s="53"/>
      <c r="R8775" s="53"/>
      <c r="S8775" s="53"/>
      <c r="T8775" s="53"/>
      <c r="U8775" s="53"/>
      <c r="V8775" s="53"/>
      <c r="W8775" s="53"/>
      <c r="X8775" s="53"/>
      <c r="Y8775" s="53"/>
      <c r="Z8775" s="53"/>
      <c r="AA8775" s="53"/>
      <c r="AB8775" s="53"/>
      <c r="AC8775" s="53"/>
      <c r="AD8775" s="53"/>
      <c r="AE8775" s="53"/>
      <c r="AF8775" s="53"/>
      <c r="AG8775" s="53"/>
      <c r="AH8775" s="53"/>
      <c r="AI8775" s="53"/>
      <c r="AJ8775" s="53"/>
      <c r="AK8775" s="54"/>
    </row>
    <row r="8776" spans="2:37" x14ac:dyDescent="0.25">
      <c r="B8776" s="315"/>
      <c r="C8776" s="315"/>
      <c r="D8776" s="315"/>
      <c r="E8776" s="315"/>
      <c r="F8776" s="315"/>
      <c r="G8776" s="315"/>
      <c r="H8776" s="315"/>
      <c r="I8776" s="54"/>
      <c r="J8776" s="53"/>
      <c r="K8776" s="53"/>
      <c r="L8776" s="270"/>
      <c r="M8776" s="55"/>
      <c r="N8776" s="53"/>
      <c r="O8776" s="87"/>
      <c r="P8776" s="53"/>
      <c r="Q8776" s="53"/>
      <c r="R8776" s="53"/>
      <c r="S8776" s="53"/>
      <c r="T8776" s="53"/>
      <c r="U8776" s="53"/>
      <c r="V8776" s="53"/>
      <c r="W8776" s="53"/>
      <c r="X8776" s="53"/>
      <c r="Y8776" s="53"/>
      <c r="Z8776" s="53"/>
      <c r="AA8776" s="53"/>
      <c r="AB8776" s="53"/>
      <c r="AC8776" s="53"/>
      <c r="AD8776" s="53"/>
      <c r="AE8776" s="53"/>
      <c r="AF8776" s="53"/>
      <c r="AG8776" s="53"/>
      <c r="AH8776" s="53"/>
      <c r="AI8776" s="53"/>
      <c r="AJ8776" s="53"/>
      <c r="AK8776" s="54"/>
    </row>
    <row r="8777" spans="2:37" x14ac:dyDescent="0.25">
      <c r="B8777" s="315"/>
      <c r="C8777" s="315"/>
      <c r="D8777" s="315"/>
      <c r="E8777" s="315"/>
      <c r="F8777" s="315"/>
      <c r="G8777" s="315"/>
      <c r="H8777" s="315"/>
      <c r="I8777" s="54"/>
      <c r="J8777" s="53"/>
      <c r="K8777" s="53"/>
      <c r="L8777" s="270"/>
      <c r="M8777" s="55"/>
      <c r="N8777" s="53"/>
      <c r="O8777" s="87"/>
      <c r="P8777" s="53"/>
      <c r="Q8777" s="53"/>
      <c r="R8777" s="53"/>
      <c r="S8777" s="53"/>
      <c r="T8777" s="53"/>
      <c r="U8777" s="53"/>
      <c r="V8777" s="53"/>
      <c r="W8777" s="53"/>
      <c r="X8777" s="53"/>
      <c r="Y8777" s="53"/>
      <c r="Z8777" s="53"/>
      <c r="AA8777" s="53"/>
      <c r="AB8777" s="53"/>
      <c r="AC8777" s="53"/>
      <c r="AD8777" s="53"/>
      <c r="AE8777" s="53"/>
      <c r="AF8777" s="53"/>
      <c r="AG8777" s="53"/>
      <c r="AH8777" s="53"/>
      <c r="AI8777" s="53"/>
      <c r="AJ8777" s="53"/>
      <c r="AK8777" s="54"/>
    </row>
    <row r="8778" spans="2:37" x14ac:dyDescent="0.25">
      <c r="B8778" s="315"/>
      <c r="C8778" s="315"/>
      <c r="D8778" s="315"/>
      <c r="E8778" s="315"/>
      <c r="F8778" s="315"/>
      <c r="G8778" s="315"/>
      <c r="H8778" s="315"/>
      <c r="I8778" s="54"/>
      <c r="J8778" s="53"/>
      <c r="K8778" s="53"/>
      <c r="L8778" s="270"/>
      <c r="M8778" s="55"/>
      <c r="N8778" s="53"/>
      <c r="O8778" s="87"/>
      <c r="P8778" s="53"/>
      <c r="Q8778" s="53"/>
      <c r="R8778" s="53"/>
      <c r="S8778" s="53"/>
      <c r="T8778" s="53"/>
      <c r="U8778" s="53"/>
      <c r="V8778" s="53"/>
      <c r="W8778" s="53"/>
      <c r="X8778" s="53"/>
      <c r="Y8778" s="53"/>
      <c r="Z8778" s="53"/>
      <c r="AA8778" s="53"/>
      <c r="AB8778" s="53"/>
      <c r="AC8778" s="53"/>
      <c r="AD8778" s="53"/>
      <c r="AE8778" s="53"/>
      <c r="AF8778" s="53"/>
      <c r="AG8778" s="53"/>
      <c r="AH8778" s="53"/>
      <c r="AI8778" s="53"/>
      <c r="AJ8778" s="53"/>
      <c r="AK8778" s="54"/>
    </row>
    <row r="8779" spans="2:37" x14ac:dyDescent="0.25">
      <c r="B8779" s="315"/>
      <c r="C8779" s="315"/>
      <c r="D8779" s="315"/>
      <c r="E8779" s="315"/>
      <c r="F8779" s="315"/>
      <c r="G8779" s="315"/>
      <c r="H8779" s="315"/>
      <c r="I8779" s="54"/>
      <c r="J8779" s="53"/>
      <c r="K8779" s="53"/>
      <c r="L8779" s="270"/>
      <c r="M8779" s="55"/>
      <c r="N8779" s="53"/>
      <c r="O8779" s="87"/>
      <c r="P8779" s="53"/>
      <c r="Q8779" s="53"/>
      <c r="R8779" s="53"/>
      <c r="S8779" s="53"/>
      <c r="T8779" s="53"/>
      <c r="U8779" s="53"/>
      <c r="V8779" s="53"/>
      <c r="W8779" s="53"/>
      <c r="X8779" s="53"/>
      <c r="Y8779" s="53"/>
      <c r="Z8779" s="53"/>
      <c r="AA8779" s="53"/>
      <c r="AB8779" s="53"/>
      <c r="AC8779" s="53"/>
      <c r="AD8779" s="53"/>
      <c r="AE8779" s="53"/>
      <c r="AF8779" s="53"/>
      <c r="AG8779" s="53"/>
      <c r="AH8779" s="53"/>
      <c r="AI8779" s="53"/>
      <c r="AJ8779" s="53"/>
      <c r="AK8779" s="54"/>
    </row>
    <row r="8780" spans="2:37" x14ac:dyDescent="0.25">
      <c r="B8780" s="315"/>
      <c r="C8780" s="315"/>
      <c r="D8780" s="315"/>
      <c r="E8780" s="315"/>
      <c r="F8780" s="315"/>
      <c r="G8780" s="315"/>
      <c r="H8780" s="315"/>
      <c r="I8780" s="54"/>
      <c r="J8780" s="53"/>
      <c r="K8780" s="53"/>
      <c r="L8780" s="270"/>
      <c r="M8780" s="55"/>
      <c r="N8780" s="53"/>
      <c r="O8780" s="87"/>
      <c r="P8780" s="53"/>
      <c r="Q8780" s="53"/>
      <c r="R8780" s="53"/>
      <c r="S8780" s="53"/>
      <c r="T8780" s="53"/>
      <c r="U8780" s="53"/>
      <c r="V8780" s="53"/>
      <c r="W8780" s="53"/>
      <c r="X8780" s="53"/>
      <c r="Y8780" s="53"/>
      <c r="Z8780" s="53"/>
      <c r="AA8780" s="53"/>
      <c r="AB8780" s="53"/>
      <c r="AC8780" s="53"/>
      <c r="AD8780" s="53"/>
      <c r="AE8780" s="53"/>
      <c r="AF8780" s="53"/>
      <c r="AG8780" s="53"/>
      <c r="AH8780" s="53"/>
      <c r="AI8780" s="53"/>
      <c r="AJ8780" s="53"/>
      <c r="AK8780" s="54"/>
    </row>
    <row r="8781" spans="2:37" x14ac:dyDescent="0.25">
      <c r="B8781" s="315"/>
      <c r="C8781" s="315"/>
      <c r="D8781" s="315"/>
      <c r="E8781" s="315"/>
      <c r="F8781" s="315"/>
      <c r="G8781" s="315"/>
      <c r="H8781" s="315"/>
      <c r="I8781" s="54"/>
      <c r="J8781" s="53"/>
      <c r="K8781" s="53"/>
      <c r="L8781" s="270"/>
      <c r="M8781" s="55"/>
      <c r="N8781" s="53"/>
      <c r="O8781" s="87"/>
      <c r="P8781" s="53"/>
      <c r="Q8781" s="53"/>
      <c r="R8781" s="53"/>
      <c r="S8781" s="53"/>
      <c r="T8781" s="53"/>
      <c r="U8781" s="53"/>
      <c r="V8781" s="53"/>
      <c r="W8781" s="53"/>
      <c r="X8781" s="53"/>
      <c r="Y8781" s="53"/>
      <c r="Z8781" s="53"/>
      <c r="AA8781" s="53"/>
      <c r="AB8781" s="53"/>
      <c r="AC8781" s="53"/>
      <c r="AD8781" s="53"/>
      <c r="AE8781" s="53"/>
      <c r="AF8781" s="53"/>
      <c r="AG8781" s="53"/>
      <c r="AH8781" s="53"/>
      <c r="AI8781" s="53"/>
      <c r="AJ8781" s="53"/>
      <c r="AK8781" s="54"/>
    </row>
    <row r="8782" spans="2:37" x14ac:dyDescent="0.25">
      <c r="B8782" s="315"/>
      <c r="C8782" s="315"/>
      <c r="D8782" s="315"/>
      <c r="E8782" s="315"/>
      <c r="F8782" s="315"/>
      <c r="G8782" s="315"/>
      <c r="H8782" s="315"/>
      <c r="I8782" s="54"/>
      <c r="J8782" s="53"/>
      <c r="K8782" s="53"/>
      <c r="L8782" s="270"/>
      <c r="M8782" s="55"/>
      <c r="N8782" s="53"/>
      <c r="O8782" s="87"/>
      <c r="P8782" s="53"/>
      <c r="Q8782" s="53"/>
      <c r="R8782" s="53"/>
      <c r="S8782" s="53"/>
      <c r="T8782" s="53"/>
      <c r="U8782" s="53"/>
      <c r="V8782" s="53"/>
      <c r="W8782" s="53"/>
      <c r="X8782" s="53"/>
      <c r="Y8782" s="53"/>
      <c r="Z8782" s="53"/>
      <c r="AA8782" s="53"/>
      <c r="AB8782" s="53"/>
      <c r="AC8782" s="53"/>
      <c r="AD8782" s="53"/>
      <c r="AE8782" s="53"/>
      <c r="AF8782" s="53"/>
      <c r="AG8782" s="53"/>
      <c r="AH8782" s="53"/>
      <c r="AI8782" s="53"/>
      <c r="AJ8782" s="53"/>
      <c r="AK8782" s="54"/>
    </row>
    <row r="8783" spans="2:37" x14ac:dyDescent="0.25">
      <c r="B8783" s="315"/>
      <c r="C8783" s="315"/>
      <c r="D8783" s="315"/>
      <c r="E8783" s="315"/>
      <c r="F8783" s="315"/>
      <c r="G8783" s="315"/>
      <c r="H8783" s="315"/>
      <c r="I8783" s="54"/>
      <c r="J8783" s="53"/>
      <c r="K8783" s="53"/>
      <c r="L8783" s="270"/>
      <c r="M8783" s="55"/>
      <c r="N8783" s="53"/>
      <c r="O8783" s="87"/>
      <c r="P8783" s="53"/>
      <c r="Q8783" s="53"/>
      <c r="R8783" s="53"/>
      <c r="S8783" s="53"/>
      <c r="T8783" s="53"/>
      <c r="U8783" s="53"/>
      <c r="V8783" s="53"/>
      <c r="W8783" s="53"/>
      <c r="X8783" s="53"/>
      <c r="Y8783" s="53"/>
      <c r="Z8783" s="53"/>
      <c r="AA8783" s="53"/>
      <c r="AB8783" s="53"/>
      <c r="AC8783" s="53"/>
      <c r="AD8783" s="53"/>
      <c r="AE8783" s="53"/>
      <c r="AF8783" s="53"/>
      <c r="AG8783" s="53"/>
      <c r="AH8783" s="53"/>
      <c r="AI8783" s="53"/>
      <c r="AJ8783" s="53"/>
      <c r="AK8783" s="54"/>
    </row>
    <row r="8784" spans="2:37" x14ac:dyDescent="0.25">
      <c r="B8784" s="315"/>
      <c r="C8784" s="315"/>
      <c r="D8784" s="315"/>
      <c r="E8784" s="315"/>
      <c r="F8784" s="315"/>
      <c r="G8784" s="315"/>
      <c r="H8784" s="315"/>
      <c r="I8784" s="54"/>
      <c r="J8784" s="53"/>
      <c r="K8784" s="53"/>
      <c r="L8784" s="270"/>
      <c r="M8784" s="55"/>
      <c r="N8784" s="53"/>
      <c r="O8784" s="87"/>
      <c r="P8784" s="53"/>
      <c r="Q8784" s="53"/>
      <c r="R8784" s="53"/>
      <c r="S8784" s="53"/>
      <c r="T8784" s="53"/>
      <c r="U8784" s="53"/>
      <c r="V8784" s="53"/>
      <c r="W8784" s="53"/>
      <c r="X8784" s="53"/>
      <c r="Y8784" s="53"/>
      <c r="Z8784" s="53"/>
      <c r="AA8784" s="53"/>
      <c r="AB8784" s="53"/>
      <c r="AC8784" s="53"/>
      <c r="AD8784" s="53"/>
      <c r="AE8784" s="53"/>
      <c r="AF8784" s="53"/>
      <c r="AG8784" s="53"/>
      <c r="AH8784" s="53"/>
      <c r="AI8784" s="53"/>
      <c r="AJ8784" s="53"/>
      <c r="AK8784" s="54"/>
    </row>
    <row r="8785" spans="2:37" x14ac:dyDescent="0.25">
      <c r="B8785" s="315"/>
      <c r="C8785" s="315"/>
      <c r="D8785" s="315"/>
      <c r="E8785" s="315"/>
      <c r="F8785" s="315"/>
      <c r="G8785" s="315"/>
      <c r="H8785" s="315"/>
      <c r="I8785" s="54"/>
      <c r="J8785" s="53"/>
      <c r="K8785" s="53"/>
      <c r="L8785" s="270"/>
      <c r="M8785" s="55"/>
      <c r="N8785" s="53"/>
      <c r="O8785" s="87"/>
      <c r="P8785" s="53"/>
      <c r="Q8785" s="53"/>
      <c r="R8785" s="53"/>
      <c r="S8785" s="53"/>
      <c r="T8785" s="53"/>
      <c r="U8785" s="53"/>
      <c r="V8785" s="53"/>
      <c r="W8785" s="53"/>
      <c r="X8785" s="53"/>
      <c r="Y8785" s="53"/>
      <c r="Z8785" s="53"/>
      <c r="AA8785" s="53"/>
      <c r="AB8785" s="53"/>
      <c r="AC8785" s="53"/>
      <c r="AD8785" s="53"/>
      <c r="AE8785" s="53"/>
      <c r="AF8785" s="53"/>
      <c r="AG8785" s="53"/>
      <c r="AH8785" s="53"/>
      <c r="AI8785" s="53"/>
      <c r="AJ8785" s="53"/>
      <c r="AK8785" s="54"/>
    </row>
    <row r="8786" spans="2:37" x14ac:dyDescent="0.25">
      <c r="B8786" s="315"/>
      <c r="C8786" s="315"/>
      <c r="D8786" s="315"/>
      <c r="E8786" s="315"/>
      <c r="F8786" s="315"/>
      <c r="G8786" s="315"/>
      <c r="H8786" s="315"/>
      <c r="I8786" s="54"/>
      <c r="J8786" s="53"/>
      <c r="K8786" s="53"/>
      <c r="L8786" s="270"/>
      <c r="M8786" s="55"/>
      <c r="N8786" s="53"/>
      <c r="O8786" s="87"/>
      <c r="P8786" s="53"/>
      <c r="Q8786" s="53"/>
      <c r="R8786" s="53"/>
      <c r="S8786" s="53"/>
      <c r="T8786" s="53"/>
      <c r="U8786" s="53"/>
      <c r="V8786" s="53"/>
      <c r="W8786" s="53"/>
      <c r="X8786" s="53"/>
      <c r="Y8786" s="53"/>
      <c r="Z8786" s="53"/>
      <c r="AA8786" s="53"/>
      <c r="AB8786" s="53"/>
      <c r="AC8786" s="53"/>
      <c r="AD8786" s="53"/>
      <c r="AE8786" s="53"/>
      <c r="AF8786" s="53"/>
      <c r="AG8786" s="53"/>
      <c r="AH8786" s="53"/>
      <c r="AI8786" s="53"/>
      <c r="AJ8786" s="53"/>
      <c r="AK8786" s="54"/>
    </row>
    <row r="8787" spans="2:37" x14ac:dyDescent="0.25">
      <c r="B8787" s="315"/>
      <c r="C8787" s="315"/>
      <c r="D8787" s="315"/>
      <c r="E8787" s="315"/>
      <c r="F8787" s="315"/>
      <c r="G8787" s="315"/>
      <c r="H8787" s="315"/>
      <c r="I8787" s="54"/>
      <c r="J8787" s="53"/>
      <c r="K8787" s="53"/>
      <c r="L8787" s="270"/>
      <c r="M8787" s="55"/>
      <c r="N8787" s="53"/>
      <c r="O8787" s="87"/>
      <c r="P8787" s="53"/>
      <c r="Q8787" s="53"/>
      <c r="R8787" s="53"/>
      <c r="S8787" s="53"/>
      <c r="T8787" s="53"/>
      <c r="U8787" s="53"/>
      <c r="V8787" s="53"/>
      <c r="W8787" s="53"/>
      <c r="X8787" s="53"/>
      <c r="Y8787" s="53"/>
      <c r="Z8787" s="53"/>
      <c r="AA8787" s="53"/>
      <c r="AB8787" s="53"/>
      <c r="AC8787" s="53"/>
      <c r="AD8787" s="53"/>
      <c r="AE8787" s="53"/>
      <c r="AF8787" s="53"/>
      <c r="AG8787" s="53"/>
      <c r="AH8787" s="53"/>
      <c r="AI8787" s="53"/>
      <c r="AJ8787" s="53"/>
      <c r="AK8787" s="54"/>
    </row>
    <row r="8788" spans="2:37" x14ac:dyDescent="0.25">
      <c r="B8788" s="315"/>
      <c r="C8788" s="315"/>
      <c r="D8788" s="315"/>
      <c r="E8788" s="315"/>
      <c r="F8788" s="315"/>
      <c r="G8788" s="315"/>
      <c r="H8788" s="315"/>
      <c r="I8788" s="54"/>
      <c r="J8788" s="53"/>
      <c r="K8788" s="53"/>
      <c r="L8788" s="270"/>
      <c r="M8788" s="55"/>
      <c r="N8788" s="53"/>
      <c r="O8788" s="87"/>
      <c r="P8788" s="53"/>
      <c r="Q8788" s="53"/>
      <c r="R8788" s="53"/>
      <c r="S8788" s="53"/>
      <c r="T8788" s="53"/>
      <c r="U8788" s="53"/>
      <c r="V8788" s="53"/>
      <c r="W8788" s="53"/>
      <c r="X8788" s="53"/>
      <c r="Y8788" s="53"/>
      <c r="Z8788" s="53"/>
      <c r="AA8788" s="53"/>
      <c r="AB8788" s="53"/>
      <c r="AC8788" s="53"/>
      <c r="AD8788" s="53"/>
      <c r="AE8788" s="53"/>
      <c r="AF8788" s="53"/>
      <c r="AG8788" s="53"/>
      <c r="AH8788" s="53"/>
      <c r="AI8788" s="53"/>
      <c r="AJ8788" s="53"/>
      <c r="AK8788" s="54"/>
    </row>
    <row r="8789" spans="2:37" x14ac:dyDescent="0.25">
      <c r="B8789" s="315"/>
      <c r="C8789" s="315"/>
      <c r="D8789" s="315"/>
      <c r="E8789" s="315"/>
      <c r="F8789" s="315"/>
      <c r="G8789" s="315"/>
      <c r="H8789" s="315"/>
      <c r="I8789" s="54"/>
      <c r="J8789" s="53"/>
      <c r="K8789" s="53"/>
      <c r="L8789" s="270"/>
      <c r="M8789" s="55"/>
      <c r="N8789" s="53"/>
      <c r="O8789" s="87"/>
      <c r="P8789" s="53"/>
      <c r="Q8789" s="53"/>
      <c r="R8789" s="53"/>
      <c r="S8789" s="53"/>
      <c r="T8789" s="53"/>
      <c r="U8789" s="53"/>
      <c r="V8789" s="53"/>
      <c r="W8789" s="53"/>
      <c r="X8789" s="53"/>
      <c r="Y8789" s="53"/>
      <c r="Z8789" s="53"/>
      <c r="AA8789" s="53"/>
      <c r="AB8789" s="53"/>
      <c r="AC8789" s="53"/>
      <c r="AD8789" s="53"/>
      <c r="AE8789" s="53"/>
      <c r="AF8789" s="53"/>
      <c r="AG8789" s="53"/>
      <c r="AH8789" s="53"/>
      <c r="AI8789" s="53"/>
      <c r="AJ8789" s="53"/>
      <c r="AK8789" s="54"/>
    </row>
    <row r="8790" spans="2:37" x14ac:dyDescent="0.25">
      <c r="B8790" s="315"/>
      <c r="C8790" s="315"/>
      <c r="D8790" s="315"/>
      <c r="E8790" s="315"/>
      <c r="F8790" s="315"/>
      <c r="G8790" s="315"/>
      <c r="H8790" s="315"/>
      <c r="I8790" s="54"/>
      <c r="J8790" s="53"/>
      <c r="K8790" s="53"/>
      <c r="L8790" s="270"/>
      <c r="M8790" s="55"/>
      <c r="N8790" s="53"/>
      <c r="O8790" s="87"/>
      <c r="P8790" s="53"/>
      <c r="Q8790" s="53"/>
      <c r="R8790" s="53"/>
      <c r="S8790" s="53"/>
      <c r="T8790" s="53"/>
      <c r="U8790" s="53"/>
      <c r="V8790" s="53"/>
      <c r="W8790" s="53"/>
      <c r="X8790" s="53"/>
      <c r="Y8790" s="53"/>
      <c r="Z8790" s="53"/>
      <c r="AA8790" s="53"/>
      <c r="AB8790" s="53"/>
      <c r="AC8790" s="53"/>
      <c r="AD8790" s="53"/>
      <c r="AE8790" s="53"/>
      <c r="AF8790" s="53"/>
      <c r="AG8790" s="53"/>
      <c r="AH8790" s="53"/>
      <c r="AI8790" s="53"/>
      <c r="AJ8790" s="53"/>
      <c r="AK8790" s="54"/>
    </row>
    <row r="8791" spans="2:37" x14ac:dyDescent="0.25">
      <c r="B8791" s="315"/>
      <c r="C8791" s="315"/>
      <c r="D8791" s="315"/>
      <c r="E8791" s="315"/>
      <c r="F8791" s="315"/>
      <c r="G8791" s="315"/>
      <c r="H8791" s="315"/>
      <c r="I8791" s="54"/>
      <c r="J8791" s="53"/>
      <c r="K8791" s="53"/>
      <c r="L8791" s="270"/>
      <c r="M8791" s="55"/>
      <c r="N8791" s="53"/>
      <c r="O8791" s="87"/>
      <c r="P8791" s="53"/>
      <c r="Q8791" s="53"/>
      <c r="R8791" s="53"/>
      <c r="S8791" s="53"/>
      <c r="T8791" s="53"/>
      <c r="U8791" s="53"/>
      <c r="V8791" s="53"/>
      <c r="W8791" s="53"/>
      <c r="X8791" s="53"/>
      <c r="Y8791" s="53"/>
      <c r="Z8791" s="53"/>
      <c r="AA8791" s="53"/>
      <c r="AB8791" s="53"/>
      <c r="AC8791" s="53"/>
      <c r="AD8791" s="53"/>
      <c r="AE8791" s="53"/>
      <c r="AF8791" s="53"/>
      <c r="AG8791" s="53"/>
      <c r="AH8791" s="53"/>
      <c r="AI8791" s="53"/>
      <c r="AJ8791" s="53"/>
      <c r="AK8791" s="54"/>
    </row>
    <row r="8792" spans="2:37" x14ac:dyDescent="0.25">
      <c r="B8792" s="315"/>
      <c r="C8792" s="315"/>
      <c r="D8792" s="315"/>
      <c r="E8792" s="315"/>
      <c r="F8792" s="315"/>
      <c r="G8792" s="315"/>
      <c r="H8792" s="315"/>
      <c r="I8792" s="54"/>
      <c r="J8792" s="53"/>
      <c r="K8792" s="53"/>
      <c r="L8792" s="270"/>
      <c r="M8792" s="55"/>
      <c r="N8792" s="53"/>
      <c r="O8792" s="87"/>
      <c r="P8792" s="53"/>
      <c r="Q8792" s="53"/>
      <c r="R8792" s="53"/>
      <c r="S8792" s="53"/>
      <c r="T8792" s="53"/>
      <c r="U8792" s="53"/>
      <c r="V8792" s="53"/>
      <c r="W8792" s="53"/>
      <c r="X8792" s="53"/>
      <c r="Y8792" s="53"/>
      <c r="Z8792" s="53"/>
      <c r="AA8792" s="53"/>
      <c r="AB8792" s="53"/>
      <c r="AC8792" s="53"/>
      <c r="AD8792" s="53"/>
      <c r="AE8792" s="53"/>
      <c r="AF8792" s="53"/>
      <c r="AG8792" s="53"/>
      <c r="AH8792" s="53"/>
      <c r="AI8792" s="53"/>
      <c r="AJ8792" s="53"/>
      <c r="AK8792" s="54"/>
    </row>
    <row r="8793" spans="2:37" x14ac:dyDescent="0.25">
      <c r="B8793" s="315"/>
      <c r="C8793" s="315"/>
      <c r="D8793" s="315"/>
      <c r="E8793" s="315"/>
      <c r="F8793" s="315"/>
      <c r="G8793" s="315"/>
      <c r="H8793" s="315"/>
      <c r="I8793" s="54"/>
      <c r="J8793" s="53"/>
      <c r="K8793" s="53"/>
      <c r="L8793" s="270"/>
      <c r="M8793" s="55"/>
      <c r="N8793" s="53"/>
      <c r="O8793" s="87"/>
      <c r="P8793" s="53"/>
      <c r="Q8793" s="53"/>
      <c r="R8793" s="53"/>
      <c r="S8793" s="53"/>
      <c r="T8793" s="53"/>
      <c r="U8793" s="53"/>
      <c r="V8793" s="53"/>
      <c r="W8793" s="53"/>
      <c r="X8793" s="53"/>
      <c r="Y8793" s="53"/>
      <c r="Z8793" s="53"/>
      <c r="AA8793" s="53"/>
      <c r="AB8793" s="53"/>
      <c r="AC8793" s="53"/>
      <c r="AD8793" s="53"/>
      <c r="AE8793" s="53"/>
      <c r="AF8793" s="53"/>
      <c r="AG8793" s="53"/>
      <c r="AH8793" s="53"/>
      <c r="AI8793" s="53"/>
      <c r="AJ8793" s="53"/>
      <c r="AK8793" s="54"/>
    </row>
    <row r="8794" spans="2:37" x14ac:dyDescent="0.25">
      <c r="B8794" s="315"/>
      <c r="C8794" s="315"/>
      <c r="D8794" s="315"/>
      <c r="E8794" s="315"/>
      <c r="F8794" s="315"/>
      <c r="G8794" s="315"/>
      <c r="H8794" s="315"/>
      <c r="I8794" s="54"/>
      <c r="J8794" s="53"/>
      <c r="K8794" s="53"/>
      <c r="L8794" s="270"/>
      <c r="M8794" s="55"/>
      <c r="N8794" s="53"/>
      <c r="O8794" s="87"/>
      <c r="P8794" s="53"/>
      <c r="Q8794" s="53"/>
      <c r="R8794" s="53"/>
      <c r="S8794" s="53"/>
      <c r="T8794" s="53"/>
      <c r="U8794" s="53"/>
      <c r="V8794" s="53"/>
      <c r="W8794" s="53"/>
      <c r="X8794" s="53"/>
      <c r="Y8794" s="53"/>
      <c r="Z8794" s="53"/>
      <c r="AA8794" s="53"/>
      <c r="AB8794" s="53"/>
      <c r="AC8794" s="53"/>
      <c r="AD8794" s="53"/>
      <c r="AE8794" s="53"/>
      <c r="AF8794" s="53"/>
      <c r="AG8794" s="53"/>
      <c r="AH8794" s="53"/>
      <c r="AI8794" s="53"/>
      <c r="AJ8794" s="53"/>
      <c r="AK8794" s="54"/>
    </row>
    <row r="8795" spans="2:37" x14ac:dyDescent="0.25">
      <c r="B8795" s="315"/>
      <c r="C8795" s="315"/>
      <c r="D8795" s="315"/>
      <c r="E8795" s="315"/>
      <c r="F8795" s="315"/>
      <c r="G8795" s="315"/>
      <c r="H8795" s="315"/>
      <c r="I8795" s="54"/>
      <c r="J8795" s="53"/>
      <c r="K8795" s="53"/>
      <c r="L8795" s="270"/>
      <c r="M8795" s="55"/>
      <c r="N8795" s="53"/>
      <c r="O8795" s="87"/>
      <c r="P8795" s="53"/>
      <c r="Q8795" s="53"/>
      <c r="R8795" s="53"/>
      <c r="S8795" s="53"/>
      <c r="T8795" s="53"/>
      <c r="U8795" s="53"/>
      <c r="V8795" s="53"/>
      <c r="W8795" s="53"/>
      <c r="X8795" s="53"/>
      <c r="Y8795" s="53"/>
      <c r="Z8795" s="53"/>
      <c r="AA8795" s="53"/>
      <c r="AB8795" s="53"/>
      <c r="AC8795" s="53"/>
      <c r="AD8795" s="53"/>
      <c r="AE8795" s="53"/>
      <c r="AF8795" s="53"/>
      <c r="AG8795" s="53"/>
      <c r="AH8795" s="53"/>
      <c r="AI8795" s="53"/>
      <c r="AJ8795" s="53"/>
      <c r="AK8795" s="54"/>
    </row>
    <row r="8796" spans="2:37" x14ac:dyDescent="0.25">
      <c r="B8796" s="315"/>
      <c r="C8796" s="315"/>
      <c r="D8796" s="315"/>
      <c r="E8796" s="315"/>
      <c r="F8796" s="315"/>
      <c r="G8796" s="315"/>
      <c r="H8796" s="315"/>
      <c r="I8796" s="54"/>
      <c r="J8796" s="53"/>
      <c r="K8796" s="53"/>
      <c r="L8796" s="270"/>
      <c r="M8796" s="55"/>
      <c r="N8796" s="53"/>
      <c r="O8796" s="87"/>
      <c r="P8796" s="53"/>
      <c r="Q8796" s="53"/>
      <c r="R8796" s="53"/>
      <c r="S8796" s="53"/>
      <c r="T8796" s="53"/>
      <c r="U8796" s="53"/>
      <c r="V8796" s="53"/>
      <c r="W8796" s="53"/>
      <c r="X8796" s="53"/>
      <c r="Y8796" s="53"/>
      <c r="Z8796" s="53"/>
      <c r="AA8796" s="53"/>
      <c r="AB8796" s="53"/>
      <c r="AC8796" s="53"/>
      <c r="AD8796" s="53"/>
      <c r="AE8796" s="53"/>
      <c r="AF8796" s="53"/>
      <c r="AG8796" s="53"/>
      <c r="AH8796" s="53"/>
      <c r="AI8796" s="53"/>
      <c r="AJ8796" s="53"/>
      <c r="AK8796" s="54"/>
    </row>
    <row r="8797" spans="2:37" x14ac:dyDescent="0.25">
      <c r="B8797" s="315"/>
      <c r="C8797" s="315"/>
      <c r="D8797" s="315"/>
      <c r="E8797" s="315"/>
      <c r="F8797" s="315"/>
      <c r="G8797" s="315"/>
      <c r="H8797" s="315"/>
      <c r="I8797" s="54"/>
      <c r="J8797" s="53"/>
      <c r="K8797" s="53"/>
      <c r="L8797" s="270"/>
      <c r="M8797" s="55"/>
      <c r="N8797" s="53"/>
      <c r="O8797" s="87"/>
      <c r="P8797" s="53"/>
      <c r="Q8797" s="53"/>
      <c r="R8797" s="53"/>
      <c r="S8797" s="53"/>
      <c r="T8797" s="53"/>
      <c r="U8797" s="53"/>
      <c r="V8797" s="53"/>
      <c r="W8797" s="53"/>
      <c r="X8797" s="53"/>
      <c r="Y8797" s="53"/>
      <c r="Z8797" s="53"/>
      <c r="AA8797" s="53"/>
      <c r="AB8797" s="53"/>
      <c r="AC8797" s="53"/>
      <c r="AD8797" s="53"/>
      <c r="AE8797" s="53"/>
      <c r="AF8797" s="53"/>
      <c r="AG8797" s="53"/>
      <c r="AH8797" s="53"/>
      <c r="AI8797" s="53"/>
      <c r="AJ8797" s="53"/>
      <c r="AK8797" s="54"/>
    </row>
    <row r="8798" spans="2:37" x14ac:dyDescent="0.25">
      <c r="B8798" s="315"/>
      <c r="C8798" s="315"/>
      <c r="D8798" s="315"/>
      <c r="E8798" s="315"/>
      <c r="F8798" s="315"/>
      <c r="G8798" s="315"/>
      <c r="H8798" s="315"/>
      <c r="I8798" s="54"/>
      <c r="J8798" s="53"/>
      <c r="K8798" s="53"/>
      <c r="L8798" s="270"/>
      <c r="M8798" s="55"/>
      <c r="N8798" s="53"/>
      <c r="O8798" s="87"/>
      <c r="P8798" s="53"/>
      <c r="Q8798" s="53"/>
      <c r="R8798" s="53"/>
      <c r="S8798" s="53"/>
      <c r="T8798" s="53"/>
      <c r="U8798" s="53"/>
      <c r="V8798" s="53"/>
      <c r="W8798" s="53"/>
      <c r="X8798" s="53"/>
      <c r="Y8798" s="53"/>
      <c r="Z8798" s="53"/>
      <c r="AA8798" s="53"/>
      <c r="AB8798" s="53"/>
      <c r="AC8798" s="53"/>
      <c r="AD8798" s="53"/>
      <c r="AE8798" s="53"/>
      <c r="AF8798" s="53"/>
      <c r="AG8798" s="53"/>
      <c r="AH8798" s="53"/>
      <c r="AI8798" s="53"/>
      <c r="AJ8798" s="53"/>
      <c r="AK8798" s="54"/>
    </row>
    <row r="8799" spans="2:37" x14ac:dyDescent="0.25">
      <c r="B8799" s="315"/>
      <c r="C8799" s="315"/>
      <c r="D8799" s="315"/>
      <c r="E8799" s="315"/>
      <c r="F8799" s="315"/>
      <c r="G8799" s="315"/>
      <c r="H8799" s="315"/>
      <c r="I8799" s="54"/>
      <c r="J8799" s="53"/>
      <c r="K8799" s="53"/>
      <c r="L8799" s="270"/>
      <c r="M8799" s="55"/>
      <c r="N8799" s="53"/>
      <c r="O8799" s="87"/>
      <c r="P8799" s="53"/>
      <c r="Q8799" s="53"/>
      <c r="R8799" s="53"/>
      <c r="S8799" s="53"/>
      <c r="T8799" s="53"/>
      <c r="U8799" s="53"/>
      <c r="V8799" s="53"/>
      <c r="W8799" s="53"/>
      <c r="X8799" s="53"/>
      <c r="Y8799" s="53"/>
      <c r="Z8799" s="53"/>
      <c r="AA8799" s="53"/>
      <c r="AB8799" s="53"/>
      <c r="AC8799" s="53"/>
      <c r="AD8799" s="53"/>
      <c r="AE8799" s="53"/>
      <c r="AF8799" s="53"/>
      <c r="AG8799" s="53"/>
      <c r="AH8799" s="53"/>
      <c r="AI8799" s="53"/>
      <c r="AJ8799" s="53"/>
      <c r="AK8799" s="54"/>
    </row>
    <row r="8800" spans="2:37" x14ac:dyDescent="0.25">
      <c r="B8800" s="315"/>
      <c r="C8800" s="315"/>
      <c r="D8800" s="315"/>
      <c r="E8800" s="315"/>
      <c r="F8800" s="315"/>
      <c r="G8800" s="315"/>
      <c r="H8800" s="315"/>
      <c r="I8800" s="54"/>
      <c r="J8800" s="53"/>
      <c r="K8800" s="53"/>
      <c r="L8800" s="270"/>
      <c r="M8800" s="55"/>
      <c r="N8800" s="53"/>
      <c r="O8800" s="87"/>
      <c r="P8800" s="53"/>
      <c r="Q8800" s="53"/>
      <c r="R8800" s="53"/>
      <c r="S8800" s="53"/>
      <c r="T8800" s="53"/>
      <c r="U8800" s="53"/>
      <c r="V8800" s="53"/>
      <c r="W8800" s="53"/>
      <c r="X8800" s="53"/>
      <c r="Y8800" s="53"/>
      <c r="Z8800" s="53"/>
      <c r="AA8800" s="53"/>
      <c r="AB8800" s="53"/>
      <c r="AC8800" s="53"/>
      <c r="AD8800" s="53"/>
      <c r="AE8800" s="53"/>
      <c r="AF8800" s="53"/>
      <c r="AG8800" s="53"/>
      <c r="AH8800" s="53"/>
      <c r="AI8800" s="53"/>
      <c r="AJ8800" s="53"/>
      <c r="AK8800" s="54"/>
    </row>
    <row r="8801" spans="2:37" x14ac:dyDescent="0.25">
      <c r="B8801" s="315"/>
      <c r="C8801" s="315"/>
      <c r="D8801" s="315"/>
      <c r="E8801" s="315"/>
      <c r="F8801" s="315"/>
      <c r="G8801" s="315"/>
      <c r="H8801" s="315"/>
      <c r="I8801" s="54"/>
      <c r="J8801" s="53"/>
      <c r="K8801" s="53"/>
      <c r="L8801" s="270"/>
      <c r="M8801" s="55"/>
      <c r="N8801" s="53"/>
      <c r="O8801" s="87"/>
      <c r="P8801" s="53"/>
      <c r="Q8801" s="53"/>
      <c r="R8801" s="53"/>
      <c r="S8801" s="53"/>
      <c r="T8801" s="53"/>
      <c r="U8801" s="53"/>
      <c r="V8801" s="53"/>
      <c r="W8801" s="53"/>
      <c r="X8801" s="53"/>
      <c r="Y8801" s="53"/>
      <c r="Z8801" s="53"/>
      <c r="AA8801" s="53"/>
      <c r="AB8801" s="53"/>
      <c r="AC8801" s="53"/>
      <c r="AD8801" s="53"/>
      <c r="AE8801" s="53"/>
      <c r="AF8801" s="53"/>
      <c r="AG8801" s="53"/>
      <c r="AH8801" s="53"/>
      <c r="AI8801" s="53"/>
      <c r="AJ8801" s="53"/>
      <c r="AK8801" s="54"/>
    </row>
    <row r="8802" spans="2:37" x14ac:dyDescent="0.25">
      <c r="B8802" s="315"/>
      <c r="C8802" s="315"/>
      <c r="D8802" s="315"/>
      <c r="E8802" s="315"/>
      <c r="F8802" s="315"/>
      <c r="G8802" s="315"/>
      <c r="H8802" s="315"/>
      <c r="I8802" s="54"/>
      <c r="J8802" s="53"/>
      <c r="K8802" s="53"/>
      <c r="L8802" s="270"/>
      <c r="M8802" s="55"/>
      <c r="N8802" s="53"/>
      <c r="O8802" s="87"/>
      <c r="P8802" s="53"/>
      <c r="Q8802" s="53"/>
      <c r="R8802" s="53"/>
      <c r="S8802" s="53"/>
      <c r="T8802" s="53"/>
      <c r="U8802" s="53"/>
      <c r="V8802" s="53"/>
      <c r="W8802" s="53"/>
      <c r="X8802" s="53"/>
      <c r="Y8802" s="53"/>
      <c r="Z8802" s="53"/>
      <c r="AA8802" s="53"/>
      <c r="AB8802" s="53"/>
      <c r="AC8802" s="53"/>
      <c r="AD8802" s="53"/>
      <c r="AE8802" s="53"/>
      <c r="AF8802" s="53"/>
      <c r="AG8802" s="53"/>
      <c r="AH8802" s="53"/>
      <c r="AI8802" s="53"/>
      <c r="AJ8802" s="53"/>
      <c r="AK8802" s="54"/>
    </row>
    <row r="8803" spans="2:37" x14ac:dyDescent="0.25">
      <c r="B8803" s="315"/>
      <c r="C8803" s="315"/>
      <c r="D8803" s="315"/>
      <c r="E8803" s="315"/>
      <c r="F8803" s="315"/>
      <c r="G8803" s="315"/>
      <c r="H8803" s="315"/>
      <c r="I8803" s="54"/>
      <c r="J8803" s="53"/>
      <c r="K8803" s="53"/>
      <c r="L8803" s="270"/>
      <c r="M8803" s="55"/>
      <c r="N8803" s="53"/>
      <c r="O8803" s="87"/>
      <c r="P8803" s="53"/>
      <c r="Q8803" s="53"/>
      <c r="R8803" s="53"/>
      <c r="S8803" s="53"/>
      <c r="T8803" s="53"/>
      <c r="U8803" s="53"/>
      <c r="V8803" s="53"/>
      <c r="W8803" s="53"/>
      <c r="X8803" s="53"/>
      <c r="Y8803" s="53"/>
      <c r="Z8803" s="53"/>
      <c r="AA8803" s="53"/>
      <c r="AB8803" s="53"/>
      <c r="AC8803" s="53"/>
      <c r="AD8803" s="53"/>
      <c r="AE8803" s="53"/>
      <c r="AF8803" s="53"/>
      <c r="AG8803" s="53"/>
      <c r="AH8803" s="53"/>
      <c r="AI8803" s="53"/>
      <c r="AJ8803" s="53"/>
      <c r="AK8803" s="54"/>
    </row>
    <row r="8804" spans="2:37" x14ac:dyDescent="0.25">
      <c r="B8804" s="315"/>
      <c r="C8804" s="315"/>
      <c r="D8804" s="315"/>
      <c r="E8804" s="315"/>
      <c r="F8804" s="315"/>
      <c r="G8804" s="315"/>
      <c r="H8804" s="315"/>
      <c r="I8804" s="54"/>
      <c r="J8804" s="53"/>
      <c r="K8804" s="53"/>
      <c r="L8804" s="270"/>
      <c r="M8804" s="55"/>
      <c r="N8804" s="53"/>
      <c r="O8804" s="87"/>
      <c r="P8804" s="53"/>
      <c r="Q8804" s="53"/>
      <c r="R8804" s="53"/>
      <c r="S8804" s="53"/>
      <c r="T8804" s="53"/>
      <c r="U8804" s="53"/>
      <c r="V8804" s="53"/>
      <c r="W8804" s="53"/>
      <c r="X8804" s="53"/>
      <c r="Y8804" s="53"/>
      <c r="Z8804" s="53"/>
      <c r="AA8804" s="53"/>
      <c r="AB8804" s="53"/>
      <c r="AC8804" s="53"/>
      <c r="AD8804" s="53"/>
      <c r="AE8804" s="53"/>
      <c r="AF8804" s="53"/>
      <c r="AG8804" s="53"/>
      <c r="AH8804" s="53"/>
      <c r="AI8804" s="53"/>
      <c r="AJ8804" s="53"/>
      <c r="AK8804" s="54"/>
    </row>
    <row r="8805" spans="2:37" x14ac:dyDescent="0.25">
      <c r="B8805" s="315"/>
      <c r="C8805" s="315"/>
      <c r="D8805" s="315"/>
      <c r="E8805" s="315"/>
      <c r="F8805" s="315"/>
      <c r="G8805" s="315"/>
      <c r="H8805" s="315"/>
      <c r="I8805" s="54"/>
      <c r="J8805" s="53"/>
      <c r="K8805" s="53"/>
      <c r="L8805" s="270"/>
      <c r="M8805" s="55"/>
      <c r="N8805" s="53"/>
      <c r="O8805" s="87"/>
      <c r="P8805" s="53"/>
      <c r="Q8805" s="53"/>
      <c r="R8805" s="53"/>
      <c r="S8805" s="53"/>
      <c r="T8805" s="53"/>
      <c r="U8805" s="53"/>
      <c r="V8805" s="53"/>
      <c r="W8805" s="53"/>
      <c r="X8805" s="53"/>
      <c r="Y8805" s="53"/>
      <c r="Z8805" s="53"/>
      <c r="AA8805" s="53"/>
      <c r="AB8805" s="53"/>
      <c r="AC8805" s="53"/>
      <c r="AD8805" s="53"/>
      <c r="AE8805" s="53"/>
      <c r="AF8805" s="53"/>
      <c r="AG8805" s="53"/>
      <c r="AH8805" s="53"/>
      <c r="AI8805" s="53"/>
      <c r="AJ8805" s="53"/>
      <c r="AK8805" s="54"/>
    </row>
    <row r="8806" spans="2:37" x14ac:dyDescent="0.25">
      <c r="B8806" s="315"/>
      <c r="C8806" s="315"/>
      <c r="D8806" s="315"/>
      <c r="E8806" s="315"/>
      <c r="F8806" s="315"/>
      <c r="G8806" s="315"/>
      <c r="H8806" s="315"/>
      <c r="I8806" s="54"/>
      <c r="J8806" s="53"/>
      <c r="K8806" s="53"/>
      <c r="L8806" s="270"/>
      <c r="M8806" s="55"/>
      <c r="N8806" s="53"/>
      <c r="O8806" s="87"/>
      <c r="P8806" s="53"/>
      <c r="Q8806" s="53"/>
      <c r="R8806" s="53"/>
      <c r="S8806" s="53"/>
      <c r="T8806" s="53"/>
      <c r="U8806" s="53"/>
      <c r="V8806" s="53"/>
      <c r="W8806" s="53"/>
      <c r="X8806" s="53"/>
      <c r="Y8806" s="53"/>
      <c r="Z8806" s="53"/>
      <c r="AA8806" s="53"/>
      <c r="AB8806" s="53"/>
      <c r="AC8806" s="53"/>
      <c r="AD8806" s="53"/>
      <c r="AE8806" s="53"/>
      <c r="AF8806" s="53"/>
      <c r="AG8806" s="53"/>
      <c r="AH8806" s="53"/>
      <c r="AI8806" s="53"/>
      <c r="AJ8806" s="53"/>
      <c r="AK8806" s="54"/>
    </row>
    <row r="8807" spans="2:37" x14ac:dyDescent="0.25">
      <c r="B8807" s="315"/>
      <c r="C8807" s="315"/>
      <c r="D8807" s="315"/>
      <c r="E8807" s="315"/>
      <c r="F8807" s="315"/>
      <c r="G8807" s="315"/>
      <c r="H8807" s="315"/>
      <c r="I8807" s="54"/>
      <c r="J8807" s="53"/>
      <c r="K8807" s="53"/>
      <c r="L8807" s="270"/>
      <c r="M8807" s="55"/>
      <c r="N8807" s="53"/>
      <c r="O8807" s="87"/>
      <c r="P8807" s="53"/>
      <c r="Q8807" s="53"/>
      <c r="R8807" s="53"/>
      <c r="S8807" s="53"/>
      <c r="T8807" s="53"/>
      <c r="U8807" s="53"/>
      <c r="V8807" s="53"/>
      <c r="W8807" s="53"/>
      <c r="X8807" s="53"/>
      <c r="Y8807" s="53"/>
      <c r="Z8807" s="53"/>
      <c r="AA8807" s="53"/>
      <c r="AB8807" s="53"/>
      <c r="AC8807" s="53"/>
      <c r="AD8807" s="53"/>
      <c r="AE8807" s="53"/>
      <c r="AF8807" s="53"/>
      <c r="AG8807" s="53"/>
      <c r="AH8807" s="53"/>
      <c r="AI8807" s="53"/>
      <c r="AJ8807" s="53"/>
      <c r="AK8807" s="54"/>
    </row>
    <row r="8808" spans="2:37" x14ac:dyDescent="0.25">
      <c r="B8808" s="315"/>
      <c r="C8808" s="315"/>
      <c r="D8808" s="315"/>
      <c r="E8808" s="315"/>
      <c r="F8808" s="315"/>
      <c r="G8808" s="315"/>
      <c r="H8808" s="315"/>
      <c r="I8808" s="54"/>
      <c r="J8808" s="53"/>
      <c r="K8808" s="53"/>
      <c r="L8808" s="270"/>
      <c r="M8808" s="55"/>
      <c r="N8808" s="53"/>
      <c r="O8808" s="87"/>
      <c r="P8808" s="53"/>
      <c r="Q8808" s="53"/>
      <c r="R8808" s="53"/>
      <c r="S8808" s="53"/>
      <c r="T8808" s="53"/>
      <c r="U8808" s="53"/>
      <c r="V8808" s="53"/>
      <c r="W8808" s="53"/>
      <c r="X8808" s="53"/>
      <c r="Y8808" s="53"/>
      <c r="Z8808" s="53"/>
      <c r="AA8808" s="53"/>
      <c r="AB8808" s="53"/>
      <c r="AC8808" s="53"/>
      <c r="AD8808" s="53"/>
      <c r="AE8808" s="53"/>
      <c r="AF8808" s="53"/>
      <c r="AG8808" s="53"/>
      <c r="AH8808" s="53"/>
      <c r="AI8808" s="53"/>
      <c r="AJ8808" s="53"/>
      <c r="AK8808" s="54"/>
    </row>
    <row r="8809" spans="2:37" x14ac:dyDescent="0.25">
      <c r="B8809" s="315"/>
      <c r="C8809" s="315"/>
      <c r="D8809" s="315"/>
      <c r="E8809" s="315"/>
      <c r="F8809" s="315"/>
      <c r="G8809" s="315"/>
      <c r="H8809" s="315"/>
      <c r="I8809" s="54"/>
      <c r="J8809" s="53"/>
      <c r="K8809" s="53"/>
      <c r="L8809" s="270"/>
      <c r="M8809" s="55"/>
      <c r="N8809" s="53"/>
      <c r="O8809" s="87"/>
      <c r="P8809" s="53"/>
      <c r="Q8809" s="53"/>
      <c r="R8809" s="53"/>
      <c r="S8809" s="53"/>
      <c r="T8809" s="53"/>
      <c r="U8809" s="53"/>
      <c r="V8809" s="53"/>
      <c r="W8809" s="53"/>
      <c r="X8809" s="53"/>
      <c r="Y8809" s="53"/>
      <c r="Z8809" s="53"/>
      <c r="AA8809" s="53"/>
      <c r="AB8809" s="53"/>
      <c r="AC8809" s="53"/>
      <c r="AD8809" s="53"/>
      <c r="AE8809" s="53"/>
      <c r="AF8809" s="53"/>
      <c r="AG8809" s="53"/>
      <c r="AH8809" s="53"/>
      <c r="AI8809" s="53"/>
      <c r="AJ8809" s="53"/>
      <c r="AK8809" s="54"/>
    </row>
    <row r="8810" spans="2:37" x14ac:dyDescent="0.25">
      <c r="B8810" s="315"/>
      <c r="C8810" s="315"/>
      <c r="D8810" s="315"/>
      <c r="E8810" s="315"/>
      <c r="F8810" s="315"/>
      <c r="G8810" s="315"/>
      <c r="H8810" s="315"/>
      <c r="I8810" s="54"/>
      <c r="J8810" s="53"/>
      <c r="K8810" s="53"/>
      <c r="L8810" s="270"/>
      <c r="M8810" s="55"/>
      <c r="N8810" s="53"/>
      <c r="O8810" s="87"/>
      <c r="P8810" s="53"/>
      <c r="Q8810" s="53"/>
      <c r="R8810" s="53"/>
      <c r="S8810" s="53"/>
      <c r="T8810" s="53"/>
      <c r="U8810" s="53"/>
      <c r="V8810" s="53"/>
      <c r="W8810" s="53"/>
      <c r="X8810" s="53"/>
      <c r="Y8810" s="53"/>
      <c r="Z8810" s="53"/>
      <c r="AA8810" s="53"/>
      <c r="AB8810" s="53"/>
      <c r="AC8810" s="53"/>
      <c r="AD8810" s="53"/>
      <c r="AE8810" s="53"/>
      <c r="AF8810" s="53"/>
      <c r="AG8810" s="53"/>
      <c r="AH8810" s="53"/>
      <c r="AI8810" s="53"/>
      <c r="AJ8810" s="53"/>
      <c r="AK8810" s="54"/>
    </row>
    <row r="8811" spans="2:37" x14ac:dyDescent="0.25">
      <c r="B8811" s="315"/>
      <c r="C8811" s="315"/>
      <c r="D8811" s="315"/>
      <c r="E8811" s="315"/>
      <c r="F8811" s="315"/>
      <c r="G8811" s="315"/>
      <c r="H8811" s="315"/>
      <c r="I8811" s="54"/>
      <c r="J8811" s="53"/>
      <c r="K8811" s="53"/>
      <c r="L8811" s="270"/>
      <c r="M8811" s="55"/>
      <c r="N8811" s="53"/>
      <c r="O8811" s="87"/>
      <c r="P8811" s="53"/>
      <c r="Q8811" s="53"/>
      <c r="R8811" s="53"/>
      <c r="S8811" s="53"/>
      <c r="T8811" s="53"/>
      <c r="U8811" s="53"/>
      <c r="V8811" s="53"/>
      <c r="W8811" s="53"/>
      <c r="X8811" s="53"/>
      <c r="Y8811" s="53"/>
      <c r="Z8811" s="53"/>
      <c r="AA8811" s="53"/>
      <c r="AB8811" s="53"/>
      <c r="AC8811" s="53"/>
      <c r="AD8811" s="53"/>
      <c r="AE8811" s="53"/>
      <c r="AF8811" s="53"/>
      <c r="AG8811" s="53"/>
      <c r="AH8811" s="53"/>
      <c r="AI8811" s="53"/>
      <c r="AJ8811" s="53"/>
      <c r="AK8811" s="54"/>
    </row>
    <row r="8812" spans="2:37" x14ac:dyDescent="0.25">
      <c r="B8812" s="315"/>
      <c r="C8812" s="315"/>
      <c r="D8812" s="315"/>
      <c r="E8812" s="315"/>
      <c r="F8812" s="315"/>
      <c r="G8812" s="315"/>
      <c r="H8812" s="315"/>
      <c r="I8812" s="54"/>
      <c r="J8812" s="53"/>
      <c r="K8812" s="53"/>
      <c r="L8812" s="270"/>
      <c r="M8812" s="55"/>
      <c r="N8812" s="53"/>
      <c r="O8812" s="87"/>
      <c r="P8812" s="53"/>
      <c r="Q8812" s="53"/>
      <c r="R8812" s="53"/>
      <c r="S8812" s="53"/>
      <c r="T8812" s="53"/>
      <c r="U8812" s="53"/>
      <c r="V8812" s="53"/>
      <c r="W8812" s="53"/>
      <c r="X8812" s="53"/>
      <c r="Y8812" s="53"/>
      <c r="Z8812" s="53"/>
      <c r="AA8812" s="53"/>
      <c r="AB8812" s="53"/>
      <c r="AC8812" s="53"/>
      <c r="AD8812" s="53"/>
      <c r="AE8812" s="53"/>
      <c r="AF8812" s="53"/>
      <c r="AG8812" s="53"/>
      <c r="AH8812" s="53"/>
      <c r="AI8812" s="53"/>
      <c r="AJ8812" s="53"/>
      <c r="AK8812" s="54"/>
    </row>
    <row r="8813" spans="2:37" x14ac:dyDescent="0.25">
      <c r="B8813" s="315"/>
      <c r="C8813" s="315"/>
      <c r="D8813" s="315"/>
      <c r="E8813" s="315"/>
      <c r="F8813" s="315"/>
      <c r="G8813" s="315"/>
      <c r="H8813" s="315"/>
      <c r="I8813" s="54"/>
      <c r="J8813" s="53"/>
      <c r="K8813" s="53"/>
      <c r="L8813" s="270"/>
      <c r="M8813" s="55"/>
      <c r="N8813" s="53"/>
      <c r="O8813" s="87"/>
      <c r="P8813" s="53"/>
      <c r="Q8813" s="53"/>
      <c r="R8813" s="53"/>
      <c r="S8813" s="53"/>
      <c r="T8813" s="53"/>
      <c r="U8813" s="53"/>
      <c r="V8813" s="53"/>
      <c r="W8813" s="53"/>
      <c r="X8813" s="53"/>
      <c r="Y8813" s="53"/>
      <c r="Z8813" s="53"/>
      <c r="AA8813" s="53"/>
      <c r="AB8813" s="53"/>
      <c r="AC8813" s="53"/>
      <c r="AD8813" s="53"/>
      <c r="AE8813" s="53"/>
      <c r="AF8813" s="53"/>
      <c r="AG8813" s="53"/>
      <c r="AH8813" s="53"/>
      <c r="AI8813" s="53"/>
      <c r="AJ8813" s="53"/>
      <c r="AK8813" s="54"/>
    </row>
    <row r="8814" spans="2:37" x14ac:dyDescent="0.25">
      <c r="B8814" s="315"/>
      <c r="C8814" s="315"/>
      <c r="D8814" s="315"/>
      <c r="E8814" s="315"/>
      <c r="F8814" s="315"/>
      <c r="G8814" s="315"/>
      <c r="H8814" s="315"/>
      <c r="I8814" s="54"/>
      <c r="J8814" s="53"/>
      <c r="K8814" s="53"/>
      <c r="L8814" s="270"/>
      <c r="M8814" s="55"/>
      <c r="N8814" s="53"/>
      <c r="O8814" s="87"/>
      <c r="P8814" s="53"/>
      <c r="Q8814" s="53"/>
      <c r="R8814" s="53"/>
      <c r="S8814" s="53"/>
      <c r="T8814" s="53"/>
      <c r="U8814" s="53"/>
      <c r="V8814" s="53"/>
      <c r="W8814" s="53"/>
      <c r="X8814" s="53"/>
      <c r="Y8814" s="53"/>
      <c r="Z8814" s="53"/>
      <c r="AA8814" s="53"/>
      <c r="AB8814" s="53"/>
      <c r="AC8814" s="53"/>
      <c r="AD8814" s="53"/>
      <c r="AE8814" s="53"/>
      <c r="AF8814" s="53"/>
      <c r="AG8814" s="53"/>
      <c r="AH8814" s="53"/>
      <c r="AI8814" s="53"/>
      <c r="AJ8814" s="53"/>
      <c r="AK8814" s="54"/>
    </row>
    <row r="8815" spans="2:37" x14ac:dyDescent="0.25">
      <c r="B8815" s="315"/>
      <c r="C8815" s="315"/>
      <c r="D8815" s="315"/>
      <c r="E8815" s="315"/>
      <c r="F8815" s="315"/>
      <c r="G8815" s="315"/>
      <c r="H8815" s="315"/>
      <c r="I8815" s="54"/>
      <c r="J8815" s="53"/>
      <c r="K8815" s="53"/>
      <c r="L8815" s="270"/>
      <c r="M8815" s="55"/>
      <c r="N8815" s="53"/>
      <c r="O8815" s="87"/>
      <c r="P8815" s="53"/>
      <c r="Q8815" s="53"/>
      <c r="R8815" s="53"/>
      <c r="S8815" s="53"/>
      <c r="T8815" s="53"/>
      <c r="U8815" s="53"/>
      <c r="V8815" s="53"/>
      <c r="W8815" s="53"/>
      <c r="X8815" s="53"/>
      <c r="Y8815" s="53"/>
      <c r="Z8815" s="53"/>
      <c r="AA8815" s="53"/>
      <c r="AB8815" s="53"/>
      <c r="AC8815" s="53"/>
      <c r="AD8815" s="53"/>
      <c r="AE8815" s="53"/>
      <c r="AF8815" s="53"/>
      <c r="AG8815" s="53"/>
      <c r="AH8815" s="53"/>
      <c r="AI8815" s="53"/>
      <c r="AJ8815" s="53"/>
      <c r="AK8815" s="54"/>
    </row>
    <row r="8816" spans="2:37" x14ac:dyDescent="0.25">
      <c r="B8816" s="315"/>
      <c r="C8816" s="315"/>
      <c r="D8816" s="315"/>
      <c r="E8816" s="315"/>
      <c r="F8816" s="315"/>
      <c r="G8816" s="315"/>
      <c r="H8816" s="315"/>
      <c r="I8816" s="54"/>
      <c r="J8816" s="53"/>
      <c r="K8816" s="53"/>
      <c r="L8816" s="270"/>
      <c r="M8816" s="55"/>
      <c r="N8816" s="53"/>
      <c r="O8816" s="87"/>
      <c r="P8816" s="53"/>
      <c r="Q8816" s="53"/>
      <c r="R8816" s="53"/>
      <c r="S8816" s="53"/>
      <c r="T8816" s="53"/>
      <c r="U8816" s="53"/>
      <c r="V8816" s="53"/>
      <c r="W8816" s="53"/>
      <c r="X8816" s="53"/>
      <c r="Y8816" s="53"/>
      <c r="Z8816" s="53"/>
      <c r="AA8816" s="53"/>
      <c r="AB8816" s="53"/>
      <c r="AC8816" s="53"/>
      <c r="AD8816" s="53"/>
      <c r="AE8816" s="53"/>
      <c r="AF8816" s="53"/>
      <c r="AG8816" s="53"/>
      <c r="AH8816" s="53"/>
      <c r="AI8816" s="53"/>
      <c r="AJ8816" s="53"/>
      <c r="AK8816" s="54"/>
    </row>
    <row r="8817" spans="2:37" x14ac:dyDescent="0.25">
      <c r="B8817" s="315"/>
      <c r="C8817" s="315"/>
      <c r="D8817" s="315"/>
      <c r="E8817" s="315"/>
      <c r="F8817" s="315"/>
      <c r="G8817" s="315"/>
      <c r="H8817" s="315"/>
      <c r="I8817" s="54"/>
      <c r="J8817" s="53"/>
      <c r="K8817" s="53"/>
      <c r="L8817" s="270"/>
      <c r="M8817" s="55"/>
      <c r="N8817" s="53"/>
      <c r="O8817" s="87"/>
      <c r="P8817" s="53"/>
      <c r="Q8817" s="53"/>
      <c r="R8817" s="53"/>
      <c r="S8817" s="53"/>
      <c r="T8817" s="53"/>
      <c r="U8817" s="53"/>
      <c r="V8817" s="53"/>
      <c r="W8817" s="53"/>
      <c r="X8817" s="53"/>
      <c r="Y8817" s="53"/>
      <c r="Z8817" s="53"/>
      <c r="AA8817" s="53"/>
      <c r="AB8817" s="53"/>
      <c r="AC8817" s="53"/>
      <c r="AD8817" s="53"/>
      <c r="AE8817" s="53"/>
      <c r="AF8817" s="53"/>
      <c r="AG8817" s="53"/>
      <c r="AH8817" s="53"/>
      <c r="AI8817" s="53"/>
      <c r="AJ8817" s="53"/>
      <c r="AK8817" s="54"/>
    </row>
    <row r="8818" spans="2:37" x14ac:dyDescent="0.25">
      <c r="B8818" s="315"/>
      <c r="C8818" s="315"/>
      <c r="D8818" s="315"/>
      <c r="E8818" s="315"/>
      <c r="F8818" s="315"/>
      <c r="G8818" s="315"/>
      <c r="H8818" s="315"/>
      <c r="I8818" s="54"/>
      <c r="J8818" s="53"/>
      <c r="K8818" s="53"/>
      <c r="L8818" s="270"/>
      <c r="M8818" s="55"/>
      <c r="N8818" s="53"/>
      <c r="O8818" s="87"/>
      <c r="P8818" s="53"/>
      <c r="Q8818" s="53"/>
      <c r="R8818" s="53"/>
      <c r="S8818" s="53"/>
      <c r="T8818" s="53"/>
      <c r="U8818" s="53"/>
      <c r="V8818" s="53"/>
      <c r="W8818" s="53"/>
      <c r="X8818" s="53"/>
      <c r="Y8818" s="53"/>
      <c r="Z8818" s="53"/>
      <c r="AA8818" s="53"/>
      <c r="AB8818" s="53"/>
      <c r="AC8818" s="53"/>
      <c r="AD8818" s="53"/>
      <c r="AE8818" s="53"/>
      <c r="AF8818" s="53"/>
      <c r="AG8818" s="53"/>
      <c r="AH8818" s="53"/>
      <c r="AI8818" s="53"/>
      <c r="AJ8818" s="53"/>
      <c r="AK8818" s="54"/>
    </row>
    <row r="8819" spans="2:37" x14ac:dyDescent="0.25">
      <c r="B8819" s="315"/>
      <c r="C8819" s="315"/>
      <c r="D8819" s="315"/>
      <c r="E8819" s="315"/>
      <c r="F8819" s="315"/>
      <c r="G8819" s="315"/>
      <c r="H8819" s="315"/>
      <c r="I8819" s="54"/>
      <c r="J8819" s="53"/>
      <c r="K8819" s="53"/>
      <c r="L8819" s="270"/>
      <c r="M8819" s="55"/>
      <c r="N8819" s="53"/>
      <c r="O8819" s="87"/>
      <c r="P8819" s="53"/>
      <c r="Q8819" s="53"/>
      <c r="R8819" s="53"/>
      <c r="S8819" s="53"/>
      <c r="T8819" s="53"/>
      <c r="U8819" s="53"/>
      <c r="V8819" s="53"/>
      <c r="W8819" s="53"/>
      <c r="X8819" s="53"/>
      <c r="Y8819" s="53"/>
      <c r="Z8819" s="53"/>
      <c r="AA8819" s="53"/>
      <c r="AB8819" s="53"/>
      <c r="AC8819" s="53"/>
      <c r="AD8819" s="53"/>
      <c r="AE8819" s="53"/>
      <c r="AF8819" s="53"/>
      <c r="AG8819" s="53"/>
      <c r="AH8819" s="53"/>
      <c r="AI8819" s="53"/>
      <c r="AJ8819" s="53"/>
      <c r="AK8819" s="54"/>
    </row>
    <row r="8820" spans="2:37" x14ac:dyDescent="0.25">
      <c r="B8820" s="315"/>
      <c r="C8820" s="315"/>
      <c r="D8820" s="315"/>
      <c r="E8820" s="315"/>
      <c r="F8820" s="315"/>
      <c r="G8820" s="315"/>
      <c r="H8820" s="315"/>
      <c r="I8820" s="54"/>
      <c r="J8820" s="53"/>
      <c r="K8820" s="53"/>
      <c r="L8820" s="270"/>
      <c r="M8820" s="55"/>
      <c r="N8820" s="53"/>
      <c r="O8820" s="87"/>
      <c r="P8820" s="53"/>
      <c r="Q8820" s="53"/>
      <c r="R8820" s="53"/>
      <c r="S8820" s="53"/>
      <c r="T8820" s="53"/>
      <c r="U8820" s="53"/>
      <c r="V8820" s="53"/>
      <c r="W8820" s="53"/>
      <c r="X8820" s="53"/>
      <c r="Y8820" s="53"/>
      <c r="Z8820" s="53"/>
      <c r="AA8820" s="53"/>
      <c r="AB8820" s="53"/>
      <c r="AC8820" s="53"/>
      <c r="AD8820" s="53"/>
      <c r="AE8820" s="53"/>
      <c r="AF8820" s="53"/>
      <c r="AG8820" s="53"/>
      <c r="AH8820" s="53"/>
      <c r="AI8820" s="53"/>
      <c r="AJ8820" s="53"/>
      <c r="AK8820" s="54"/>
    </row>
    <row r="8821" spans="2:37" x14ac:dyDescent="0.25">
      <c r="B8821" s="315"/>
      <c r="C8821" s="315"/>
      <c r="D8821" s="315"/>
      <c r="E8821" s="315"/>
      <c r="F8821" s="315"/>
      <c r="G8821" s="315"/>
      <c r="H8821" s="315"/>
      <c r="I8821" s="54"/>
      <c r="J8821" s="53"/>
      <c r="K8821" s="53"/>
      <c r="L8821" s="270"/>
      <c r="M8821" s="55"/>
      <c r="N8821" s="53"/>
      <c r="O8821" s="87"/>
      <c r="P8821" s="53"/>
      <c r="Q8821" s="53"/>
      <c r="R8821" s="53"/>
      <c r="S8821" s="53"/>
      <c r="T8821" s="53"/>
      <c r="U8821" s="53"/>
      <c r="V8821" s="53"/>
      <c r="W8821" s="53"/>
      <c r="X8821" s="53"/>
      <c r="Y8821" s="53"/>
      <c r="Z8821" s="53"/>
      <c r="AA8821" s="53"/>
      <c r="AB8821" s="53"/>
      <c r="AC8821" s="53"/>
      <c r="AD8821" s="53"/>
      <c r="AE8821" s="53"/>
      <c r="AF8821" s="53"/>
      <c r="AG8821" s="53"/>
      <c r="AH8821" s="53"/>
      <c r="AI8821" s="53"/>
      <c r="AJ8821" s="53"/>
      <c r="AK8821" s="54"/>
    </row>
    <row r="8822" spans="2:37" x14ac:dyDescent="0.25">
      <c r="B8822" s="315"/>
      <c r="C8822" s="315"/>
      <c r="D8822" s="315"/>
      <c r="E8822" s="315"/>
      <c r="F8822" s="315"/>
      <c r="G8822" s="315"/>
      <c r="H8822" s="315"/>
      <c r="I8822" s="54"/>
      <c r="J8822" s="53"/>
      <c r="K8822" s="53"/>
      <c r="L8822" s="270"/>
      <c r="M8822" s="55"/>
      <c r="N8822" s="53"/>
      <c r="O8822" s="87"/>
      <c r="P8822" s="53"/>
      <c r="Q8822" s="53"/>
      <c r="R8822" s="53"/>
      <c r="S8822" s="53"/>
      <c r="T8822" s="53"/>
      <c r="U8822" s="53"/>
      <c r="V8822" s="53"/>
      <c r="W8822" s="53"/>
      <c r="X8822" s="53"/>
      <c r="Y8822" s="53"/>
      <c r="Z8822" s="53"/>
      <c r="AA8822" s="53"/>
      <c r="AB8822" s="53"/>
      <c r="AC8822" s="53"/>
      <c r="AD8822" s="53"/>
      <c r="AE8822" s="53"/>
      <c r="AF8822" s="53"/>
      <c r="AG8822" s="53"/>
      <c r="AH8822" s="53"/>
      <c r="AI8822" s="53"/>
      <c r="AJ8822" s="53"/>
      <c r="AK8822" s="54"/>
    </row>
    <row r="8823" spans="2:37" x14ac:dyDescent="0.25">
      <c r="B8823" s="315"/>
      <c r="C8823" s="315"/>
      <c r="D8823" s="315"/>
      <c r="E8823" s="315"/>
      <c r="F8823" s="315"/>
      <c r="G8823" s="315"/>
      <c r="H8823" s="315"/>
      <c r="I8823" s="54"/>
      <c r="J8823" s="53"/>
      <c r="K8823" s="53"/>
      <c r="L8823" s="270"/>
      <c r="M8823" s="55"/>
      <c r="N8823" s="53"/>
      <c r="O8823" s="87"/>
      <c r="P8823" s="53"/>
      <c r="Q8823" s="53"/>
      <c r="R8823" s="53"/>
      <c r="S8823" s="53"/>
      <c r="T8823" s="53"/>
      <c r="U8823" s="53"/>
      <c r="V8823" s="53"/>
      <c r="W8823" s="53"/>
      <c r="X8823" s="53"/>
      <c r="Y8823" s="53"/>
      <c r="Z8823" s="53"/>
      <c r="AA8823" s="53"/>
      <c r="AB8823" s="53"/>
      <c r="AC8823" s="53"/>
      <c r="AD8823" s="53"/>
      <c r="AE8823" s="53"/>
      <c r="AF8823" s="53"/>
      <c r="AG8823" s="53"/>
      <c r="AH8823" s="53"/>
      <c r="AI8823" s="53"/>
      <c r="AJ8823" s="53"/>
      <c r="AK8823" s="54"/>
    </row>
    <row r="8824" spans="2:37" x14ac:dyDescent="0.25">
      <c r="B8824" s="315"/>
      <c r="C8824" s="315"/>
      <c r="D8824" s="315"/>
      <c r="E8824" s="315"/>
      <c r="F8824" s="315"/>
      <c r="G8824" s="315"/>
      <c r="H8824" s="315"/>
      <c r="I8824" s="54"/>
      <c r="J8824" s="53"/>
      <c r="K8824" s="53"/>
      <c r="L8824" s="270"/>
      <c r="M8824" s="55"/>
      <c r="N8824" s="53"/>
      <c r="O8824" s="87"/>
      <c r="P8824" s="53"/>
      <c r="Q8824" s="53"/>
      <c r="R8824" s="53"/>
      <c r="S8824" s="53"/>
      <c r="T8824" s="53"/>
      <c r="U8824" s="53"/>
      <c r="V8824" s="53"/>
      <c r="W8824" s="53"/>
      <c r="X8824" s="53"/>
      <c r="Y8824" s="53"/>
      <c r="Z8824" s="53"/>
      <c r="AA8824" s="53"/>
      <c r="AB8824" s="53"/>
      <c r="AC8824" s="53"/>
      <c r="AD8824" s="53"/>
      <c r="AE8824" s="53"/>
      <c r="AF8824" s="53"/>
      <c r="AG8824" s="53"/>
      <c r="AH8824" s="53"/>
      <c r="AI8824" s="53"/>
      <c r="AJ8824" s="53"/>
      <c r="AK8824" s="54"/>
    </row>
    <row r="8825" spans="2:37" x14ac:dyDescent="0.25">
      <c r="B8825" s="315"/>
      <c r="C8825" s="315"/>
      <c r="D8825" s="315"/>
      <c r="E8825" s="315"/>
      <c r="F8825" s="315"/>
      <c r="G8825" s="315"/>
      <c r="H8825" s="315"/>
      <c r="I8825" s="54"/>
      <c r="J8825" s="53"/>
      <c r="K8825" s="53"/>
      <c r="L8825" s="270"/>
      <c r="M8825" s="55"/>
      <c r="N8825" s="53"/>
      <c r="O8825" s="87"/>
      <c r="P8825" s="53"/>
      <c r="Q8825" s="53"/>
      <c r="R8825" s="53"/>
      <c r="S8825" s="53"/>
      <c r="T8825" s="53"/>
      <c r="U8825" s="53"/>
      <c r="V8825" s="53"/>
      <c r="W8825" s="53"/>
      <c r="X8825" s="53"/>
      <c r="Y8825" s="53"/>
      <c r="Z8825" s="53"/>
      <c r="AA8825" s="53"/>
      <c r="AB8825" s="53"/>
      <c r="AC8825" s="53"/>
      <c r="AD8825" s="53"/>
      <c r="AE8825" s="53"/>
      <c r="AF8825" s="53"/>
      <c r="AG8825" s="53"/>
      <c r="AH8825" s="53"/>
      <c r="AI8825" s="53"/>
      <c r="AJ8825" s="53"/>
      <c r="AK8825" s="54"/>
    </row>
    <row r="8826" spans="2:37" x14ac:dyDescent="0.25">
      <c r="B8826" s="315"/>
      <c r="C8826" s="315"/>
      <c r="D8826" s="315"/>
      <c r="E8826" s="315"/>
      <c r="F8826" s="315"/>
      <c r="G8826" s="315"/>
      <c r="H8826" s="315"/>
      <c r="I8826" s="54"/>
      <c r="J8826" s="53"/>
      <c r="K8826" s="53"/>
      <c r="L8826" s="270"/>
      <c r="M8826" s="55"/>
      <c r="N8826" s="53"/>
      <c r="O8826" s="87"/>
      <c r="P8826" s="53"/>
      <c r="Q8826" s="53"/>
      <c r="R8826" s="53"/>
      <c r="S8826" s="53"/>
      <c r="T8826" s="53"/>
      <c r="U8826" s="53"/>
      <c r="V8826" s="53"/>
      <c r="W8826" s="53"/>
      <c r="X8826" s="53"/>
      <c r="Y8826" s="53"/>
      <c r="Z8826" s="53"/>
      <c r="AA8826" s="53"/>
      <c r="AB8826" s="53"/>
      <c r="AC8826" s="53"/>
      <c r="AD8826" s="53"/>
      <c r="AE8826" s="53"/>
      <c r="AF8826" s="53"/>
      <c r="AG8826" s="53"/>
      <c r="AH8826" s="53"/>
      <c r="AI8826" s="53"/>
      <c r="AJ8826" s="53"/>
      <c r="AK8826" s="54"/>
    </row>
    <row r="8827" spans="2:37" x14ac:dyDescent="0.25">
      <c r="B8827" s="315"/>
      <c r="C8827" s="315"/>
      <c r="D8827" s="315"/>
      <c r="E8827" s="315"/>
      <c r="F8827" s="315"/>
      <c r="G8827" s="315"/>
      <c r="H8827" s="315"/>
      <c r="I8827" s="54"/>
      <c r="J8827" s="53"/>
      <c r="K8827" s="53"/>
      <c r="L8827" s="270"/>
      <c r="M8827" s="55"/>
      <c r="N8827" s="53"/>
      <c r="O8827" s="87"/>
      <c r="P8827" s="53"/>
      <c r="Q8827" s="53"/>
      <c r="R8827" s="53"/>
      <c r="S8827" s="53"/>
      <c r="T8827" s="53"/>
      <c r="U8827" s="53"/>
      <c r="V8827" s="53"/>
      <c r="W8827" s="53"/>
      <c r="X8827" s="53"/>
      <c r="Y8827" s="53"/>
      <c r="Z8827" s="53"/>
      <c r="AA8827" s="53"/>
      <c r="AB8827" s="53"/>
      <c r="AC8827" s="53"/>
      <c r="AD8827" s="53"/>
      <c r="AE8827" s="53"/>
      <c r="AF8827" s="53"/>
      <c r="AG8827" s="53"/>
      <c r="AH8827" s="53"/>
      <c r="AI8827" s="53"/>
      <c r="AJ8827" s="53"/>
      <c r="AK8827" s="54"/>
    </row>
    <row r="8828" spans="2:37" x14ac:dyDescent="0.25">
      <c r="B8828" s="315"/>
      <c r="C8828" s="315"/>
      <c r="D8828" s="315"/>
      <c r="E8828" s="315"/>
      <c r="F8828" s="315"/>
      <c r="G8828" s="315"/>
      <c r="H8828" s="315"/>
      <c r="I8828" s="54"/>
      <c r="J8828" s="53"/>
      <c r="K8828" s="53"/>
      <c r="L8828" s="270"/>
      <c r="M8828" s="55"/>
      <c r="N8828" s="53"/>
      <c r="O8828" s="87"/>
      <c r="P8828" s="53"/>
      <c r="Q8828" s="53"/>
      <c r="R8828" s="53"/>
      <c r="S8828" s="53"/>
      <c r="T8828" s="53"/>
      <c r="U8828" s="53"/>
      <c r="V8828" s="53"/>
      <c r="W8828" s="53"/>
      <c r="X8828" s="53"/>
      <c r="Y8828" s="53"/>
      <c r="Z8828" s="53"/>
      <c r="AA8828" s="53"/>
      <c r="AB8828" s="53"/>
      <c r="AC8828" s="53"/>
      <c r="AD8828" s="53"/>
      <c r="AE8828" s="53"/>
      <c r="AF8828" s="53"/>
      <c r="AG8828" s="53"/>
      <c r="AH8828" s="53"/>
      <c r="AI8828" s="53"/>
      <c r="AJ8828" s="53"/>
      <c r="AK8828" s="54"/>
    </row>
    <row r="8829" spans="2:37" x14ac:dyDescent="0.25">
      <c r="B8829" s="315"/>
      <c r="C8829" s="315"/>
      <c r="D8829" s="315"/>
      <c r="E8829" s="315"/>
      <c r="F8829" s="315"/>
      <c r="G8829" s="315"/>
      <c r="H8829" s="315"/>
      <c r="I8829" s="54"/>
      <c r="J8829" s="53"/>
      <c r="K8829" s="53"/>
      <c r="L8829" s="270"/>
      <c r="M8829" s="55"/>
      <c r="N8829" s="53"/>
      <c r="O8829" s="87"/>
      <c r="P8829" s="53"/>
      <c r="Q8829" s="53"/>
      <c r="R8829" s="53"/>
      <c r="S8829" s="53"/>
      <c r="T8829" s="53"/>
      <c r="U8829" s="53"/>
      <c r="V8829" s="53"/>
      <c r="W8829" s="53"/>
      <c r="X8829" s="53"/>
      <c r="Y8829" s="53"/>
      <c r="Z8829" s="53"/>
      <c r="AA8829" s="53"/>
      <c r="AB8829" s="53"/>
      <c r="AC8829" s="53"/>
      <c r="AD8829" s="53"/>
      <c r="AE8829" s="53"/>
      <c r="AF8829" s="53"/>
      <c r="AG8829" s="53"/>
      <c r="AH8829" s="53"/>
      <c r="AI8829" s="53"/>
      <c r="AJ8829" s="53"/>
      <c r="AK8829" s="54"/>
    </row>
    <row r="8830" spans="2:37" x14ac:dyDescent="0.25">
      <c r="B8830" s="315"/>
      <c r="C8830" s="315"/>
      <c r="D8830" s="315"/>
      <c r="E8830" s="315"/>
      <c r="F8830" s="315"/>
      <c r="G8830" s="315"/>
      <c r="H8830" s="315"/>
      <c r="I8830" s="54"/>
      <c r="J8830" s="53"/>
      <c r="K8830" s="53"/>
      <c r="L8830" s="270"/>
      <c r="M8830" s="55"/>
      <c r="N8830" s="53"/>
      <c r="O8830" s="87"/>
      <c r="P8830" s="53"/>
      <c r="Q8830" s="53"/>
      <c r="R8830" s="53"/>
      <c r="S8830" s="53"/>
      <c r="T8830" s="53"/>
      <c r="U8830" s="53"/>
      <c r="V8830" s="53"/>
      <c r="W8830" s="53"/>
      <c r="X8830" s="53"/>
      <c r="Y8830" s="53"/>
      <c r="Z8830" s="53"/>
      <c r="AA8830" s="53"/>
      <c r="AB8830" s="53"/>
      <c r="AC8830" s="53"/>
      <c r="AD8830" s="53"/>
      <c r="AE8830" s="53"/>
      <c r="AF8830" s="53"/>
      <c r="AG8830" s="53"/>
      <c r="AH8830" s="53"/>
      <c r="AI8830" s="53"/>
      <c r="AJ8830" s="53"/>
      <c r="AK8830" s="54"/>
    </row>
    <row r="8831" spans="2:37" x14ac:dyDescent="0.25">
      <c r="B8831" s="315"/>
      <c r="C8831" s="315"/>
      <c r="D8831" s="315"/>
      <c r="E8831" s="315"/>
      <c r="F8831" s="315"/>
      <c r="G8831" s="315"/>
      <c r="H8831" s="315"/>
      <c r="I8831" s="54"/>
      <c r="J8831" s="53"/>
      <c r="K8831" s="53"/>
      <c r="L8831" s="270"/>
      <c r="M8831" s="55"/>
      <c r="N8831" s="53"/>
      <c r="O8831" s="87"/>
      <c r="P8831" s="53"/>
      <c r="Q8831" s="53"/>
      <c r="R8831" s="53"/>
      <c r="S8831" s="53"/>
      <c r="T8831" s="53"/>
      <c r="U8831" s="53"/>
      <c r="V8831" s="53"/>
      <c r="W8831" s="53"/>
      <c r="X8831" s="53"/>
      <c r="Y8831" s="53"/>
      <c r="Z8831" s="53"/>
      <c r="AA8831" s="53"/>
      <c r="AB8831" s="53"/>
      <c r="AC8831" s="53"/>
      <c r="AD8831" s="53"/>
      <c r="AE8831" s="53"/>
      <c r="AF8831" s="53"/>
      <c r="AG8831" s="53"/>
      <c r="AH8831" s="53"/>
      <c r="AI8831" s="53"/>
      <c r="AJ8831" s="53"/>
      <c r="AK8831" s="54"/>
    </row>
    <row r="8832" spans="2:37" x14ac:dyDescent="0.25">
      <c r="B8832" s="315"/>
      <c r="C8832" s="315"/>
      <c r="D8832" s="315"/>
      <c r="E8832" s="315"/>
      <c r="F8832" s="315"/>
      <c r="G8832" s="315"/>
      <c r="H8832" s="315"/>
      <c r="I8832" s="54"/>
      <c r="J8832" s="53"/>
      <c r="K8832" s="53"/>
      <c r="L8832" s="270"/>
      <c r="M8832" s="55"/>
      <c r="N8832" s="53"/>
      <c r="O8832" s="87"/>
      <c r="P8832" s="53"/>
      <c r="Q8832" s="53"/>
      <c r="R8832" s="53"/>
      <c r="S8832" s="53"/>
      <c r="T8832" s="53"/>
      <c r="U8832" s="53"/>
      <c r="V8832" s="53"/>
      <c r="W8832" s="53"/>
      <c r="X8832" s="53"/>
      <c r="Y8832" s="53"/>
      <c r="Z8832" s="53"/>
      <c r="AA8832" s="53"/>
      <c r="AB8832" s="53"/>
      <c r="AC8832" s="53"/>
      <c r="AD8832" s="53"/>
      <c r="AE8832" s="53"/>
      <c r="AF8832" s="53"/>
      <c r="AG8832" s="53"/>
      <c r="AH8832" s="53"/>
      <c r="AI8832" s="53"/>
      <c r="AJ8832" s="53"/>
      <c r="AK8832" s="54"/>
    </row>
    <row r="8833" spans="2:37" x14ac:dyDescent="0.25">
      <c r="B8833" s="315"/>
      <c r="C8833" s="315"/>
      <c r="D8833" s="315"/>
      <c r="E8833" s="315"/>
      <c r="F8833" s="315"/>
      <c r="G8833" s="315"/>
      <c r="H8833" s="315"/>
      <c r="I8833" s="54"/>
      <c r="J8833" s="53"/>
      <c r="K8833" s="53"/>
      <c r="L8833" s="270"/>
      <c r="M8833" s="55"/>
      <c r="N8833" s="53"/>
      <c r="O8833" s="87"/>
      <c r="P8833" s="53"/>
      <c r="Q8833" s="53"/>
      <c r="R8833" s="53"/>
      <c r="S8833" s="53"/>
      <c r="T8833" s="53"/>
      <c r="U8833" s="53"/>
      <c r="V8833" s="53"/>
      <c r="W8833" s="53"/>
      <c r="X8833" s="53"/>
      <c r="Y8833" s="53"/>
      <c r="Z8833" s="53"/>
      <c r="AA8833" s="53"/>
      <c r="AB8833" s="53"/>
      <c r="AC8833" s="53"/>
      <c r="AD8833" s="53"/>
      <c r="AE8833" s="53"/>
      <c r="AF8833" s="53"/>
      <c r="AG8833" s="53"/>
      <c r="AH8833" s="53"/>
      <c r="AI8833" s="53"/>
      <c r="AJ8833" s="53"/>
      <c r="AK8833" s="54"/>
    </row>
    <row r="8834" spans="2:37" x14ac:dyDescent="0.25">
      <c r="B8834" s="315"/>
      <c r="C8834" s="315"/>
      <c r="D8834" s="315"/>
      <c r="E8834" s="315"/>
      <c r="F8834" s="315"/>
      <c r="G8834" s="315"/>
      <c r="H8834" s="315"/>
      <c r="I8834" s="54"/>
      <c r="J8834" s="53"/>
      <c r="K8834" s="53"/>
      <c r="L8834" s="270"/>
      <c r="M8834" s="55"/>
      <c r="N8834" s="53"/>
      <c r="O8834" s="87"/>
      <c r="P8834" s="53"/>
      <c r="Q8834" s="53"/>
      <c r="R8834" s="53"/>
      <c r="S8834" s="53"/>
      <c r="T8834" s="53"/>
      <c r="U8834" s="53"/>
      <c r="V8834" s="53"/>
      <c r="W8834" s="53"/>
      <c r="X8834" s="53"/>
      <c r="Y8834" s="53"/>
      <c r="Z8834" s="53"/>
      <c r="AA8834" s="53"/>
      <c r="AB8834" s="53"/>
      <c r="AC8834" s="53"/>
      <c r="AD8834" s="53"/>
      <c r="AE8834" s="53"/>
      <c r="AF8834" s="53"/>
      <c r="AG8834" s="53"/>
      <c r="AH8834" s="53"/>
      <c r="AI8834" s="53"/>
      <c r="AJ8834" s="53"/>
      <c r="AK8834" s="54"/>
    </row>
    <row r="8835" spans="2:37" x14ac:dyDescent="0.25">
      <c r="B8835" s="315"/>
      <c r="C8835" s="315"/>
      <c r="D8835" s="315"/>
      <c r="E8835" s="315"/>
      <c r="F8835" s="315"/>
      <c r="G8835" s="315"/>
      <c r="H8835" s="315"/>
      <c r="I8835" s="54"/>
      <c r="J8835" s="53"/>
      <c r="K8835" s="53"/>
      <c r="L8835" s="270"/>
      <c r="M8835" s="55"/>
      <c r="N8835" s="53"/>
      <c r="O8835" s="87"/>
      <c r="P8835" s="53"/>
      <c r="Q8835" s="53"/>
      <c r="R8835" s="53"/>
      <c r="S8835" s="53"/>
      <c r="T8835" s="53"/>
      <c r="U8835" s="53"/>
      <c r="V8835" s="53"/>
      <c r="W8835" s="53"/>
      <c r="X8835" s="53"/>
      <c r="Y8835" s="53"/>
      <c r="Z8835" s="53"/>
      <c r="AA8835" s="53"/>
      <c r="AB8835" s="53"/>
      <c r="AC8835" s="53"/>
      <c r="AD8835" s="53"/>
      <c r="AE8835" s="53"/>
      <c r="AF8835" s="53"/>
      <c r="AG8835" s="53"/>
      <c r="AH8835" s="53"/>
      <c r="AI8835" s="53"/>
      <c r="AJ8835" s="53"/>
      <c r="AK8835" s="54"/>
    </row>
    <row r="8836" spans="2:37" x14ac:dyDescent="0.25">
      <c r="B8836" s="315"/>
      <c r="C8836" s="315"/>
      <c r="D8836" s="315"/>
      <c r="E8836" s="315"/>
      <c r="F8836" s="315"/>
      <c r="G8836" s="315"/>
      <c r="H8836" s="315"/>
      <c r="I8836" s="54"/>
      <c r="J8836" s="53"/>
      <c r="K8836" s="53"/>
      <c r="L8836" s="270"/>
      <c r="M8836" s="55"/>
      <c r="N8836" s="53"/>
      <c r="O8836" s="87"/>
      <c r="P8836" s="53"/>
      <c r="Q8836" s="53"/>
      <c r="R8836" s="53"/>
      <c r="S8836" s="53"/>
      <c r="T8836" s="53"/>
      <c r="U8836" s="53"/>
      <c r="V8836" s="53"/>
      <c r="W8836" s="53"/>
      <c r="X8836" s="53"/>
      <c r="Y8836" s="53"/>
      <c r="Z8836" s="53"/>
      <c r="AA8836" s="53"/>
      <c r="AB8836" s="53"/>
      <c r="AC8836" s="53"/>
      <c r="AD8836" s="53"/>
      <c r="AE8836" s="53"/>
      <c r="AF8836" s="53"/>
      <c r="AG8836" s="53"/>
      <c r="AH8836" s="53"/>
      <c r="AI8836" s="53"/>
      <c r="AJ8836" s="53"/>
      <c r="AK8836" s="54"/>
    </row>
    <row r="8837" spans="2:37" x14ac:dyDescent="0.25">
      <c r="B8837" s="315"/>
      <c r="C8837" s="315"/>
      <c r="D8837" s="315"/>
      <c r="E8837" s="315"/>
      <c r="F8837" s="315"/>
      <c r="G8837" s="315"/>
      <c r="H8837" s="315"/>
      <c r="I8837" s="54"/>
      <c r="J8837" s="53"/>
      <c r="K8837" s="53"/>
      <c r="L8837" s="270"/>
      <c r="M8837" s="55"/>
      <c r="N8837" s="53"/>
      <c r="O8837" s="87"/>
      <c r="P8837" s="53"/>
      <c r="Q8837" s="53"/>
      <c r="R8837" s="53"/>
      <c r="S8837" s="53"/>
      <c r="T8837" s="53"/>
      <c r="U8837" s="53"/>
      <c r="V8837" s="53"/>
      <c r="W8837" s="53"/>
      <c r="X8837" s="53"/>
      <c r="Y8837" s="53"/>
      <c r="Z8837" s="53"/>
      <c r="AA8837" s="53"/>
      <c r="AB8837" s="53"/>
      <c r="AC8837" s="53"/>
      <c r="AD8837" s="53"/>
      <c r="AE8837" s="53"/>
      <c r="AF8837" s="53"/>
      <c r="AG8837" s="53"/>
      <c r="AH8837" s="53"/>
      <c r="AI8837" s="53"/>
      <c r="AJ8837" s="53"/>
      <c r="AK8837" s="54"/>
    </row>
    <row r="8838" spans="2:37" x14ac:dyDescent="0.25">
      <c r="B8838" s="315"/>
      <c r="C8838" s="315"/>
      <c r="D8838" s="315"/>
      <c r="E8838" s="315"/>
      <c r="F8838" s="315"/>
      <c r="G8838" s="315"/>
      <c r="H8838" s="315"/>
      <c r="I8838" s="54"/>
      <c r="J8838" s="53"/>
      <c r="K8838" s="53"/>
      <c r="L8838" s="270"/>
      <c r="M8838" s="55"/>
      <c r="N8838" s="53"/>
      <c r="O8838" s="87"/>
      <c r="P8838" s="53"/>
      <c r="Q8838" s="53"/>
      <c r="R8838" s="53"/>
      <c r="S8838" s="53"/>
      <c r="T8838" s="53"/>
      <c r="U8838" s="53"/>
      <c r="V8838" s="53"/>
      <c r="W8838" s="53"/>
      <c r="X8838" s="53"/>
      <c r="Y8838" s="53"/>
      <c r="Z8838" s="53"/>
      <c r="AA8838" s="53"/>
      <c r="AB8838" s="53"/>
      <c r="AC8838" s="53"/>
      <c r="AD8838" s="53"/>
      <c r="AE8838" s="53"/>
      <c r="AF8838" s="53"/>
      <c r="AG8838" s="53"/>
      <c r="AH8838" s="53"/>
      <c r="AI8838" s="53"/>
      <c r="AJ8838" s="53"/>
      <c r="AK8838" s="54"/>
    </row>
    <row r="8839" spans="2:37" x14ac:dyDescent="0.25">
      <c r="B8839" s="315"/>
      <c r="C8839" s="315"/>
      <c r="D8839" s="315"/>
      <c r="E8839" s="315"/>
      <c r="F8839" s="315"/>
      <c r="G8839" s="315"/>
      <c r="H8839" s="315"/>
      <c r="I8839" s="54"/>
      <c r="J8839" s="53"/>
      <c r="K8839" s="53"/>
      <c r="L8839" s="270"/>
      <c r="M8839" s="55"/>
      <c r="N8839" s="53"/>
      <c r="O8839" s="87"/>
      <c r="P8839" s="53"/>
      <c r="Q8839" s="53"/>
      <c r="R8839" s="53"/>
      <c r="S8839" s="53"/>
      <c r="T8839" s="53"/>
      <c r="U8839" s="53"/>
      <c r="V8839" s="53"/>
      <c r="W8839" s="53"/>
      <c r="X8839" s="53"/>
      <c r="Y8839" s="53"/>
      <c r="Z8839" s="53"/>
      <c r="AA8839" s="53"/>
      <c r="AB8839" s="53"/>
      <c r="AC8839" s="53"/>
      <c r="AD8839" s="53"/>
      <c r="AE8839" s="53"/>
      <c r="AF8839" s="53"/>
      <c r="AG8839" s="53"/>
      <c r="AH8839" s="53"/>
      <c r="AI8839" s="53"/>
      <c r="AJ8839" s="53"/>
      <c r="AK8839" s="54"/>
    </row>
    <row r="8840" spans="2:37" x14ac:dyDescent="0.25">
      <c r="B8840" s="315"/>
      <c r="C8840" s="315"/>
      <c r="D8840" s="315"/>
      <c r="E8840" s="315"/>
      <c r="F8840" s="315"/>
      <c r="G8840" s="315"/>
      <c r="H8840" s="315"/>
      <c r="I8840" s="54"/>
      <c r="J8840" s="53"/>
      <c r="K8840" s="53"/>
      <c r="L8840" s="270"/>
      <c r="M8840" s="55"/>
      <c r="N8840" s="53"/>
      <c r="O8840" s="87"/>
      <c r="P8840" s="53"/>
      <c r="Q8840" s="53"/>
      <c r="R8840" s="53"/>
      <c r="S8840" s="53"/>
      <c r="T8840" s="53"/>
      <c r="U8840" s="53"/>
      <c r="V8840" s="53"/>
      <c r="W8840" s="53"/>
      <c r="X8840" s="53"/>
      <c r="Y8840" s="53"/>
      <c r="Z8840" s="53"/>
      <c r="AA8840" s="53"/>
      <c r="AB8840" s="53"/>
      <c r="AC8840" s="53"/>
      <c r="AD8840" s="53"/>
      <c r="AE8840" s="53"/>
      <c r="AF8840" s="53"/>
      <c r="AG8840" s="53"/>
      <c r="AH8840" s="53"/>
      <c r="AI8840" s="53"/>
      <c r="AJ8840" s="53"/>
      <c r="AK8840" s="54"/>
    </row>
    <row r="8841" spans="2:37" x14ac:dyDescent="0.25">
      <c r="B8841" s="315"/>
      <c r="C8841" s="315"/>
      <c r="D8841" s="315"/>
      <c r="E8841" s="315"/>
      <c r="F8841" s="315"/>
      <c r="G8841" s="315"/>
      <c r="H8841" s="315"/>
      <c r="I8841" s="54"/>
      <c r="J8841" s="53"/>
      <c r="K8841" s="53"/>
      <c r="L8841" s="270"/>
      <c r="M8841" s="55"/>
      <c r="N8841" s="53"/>
      <c r="O8841" s="87"/>
      <c r="P8841" s="53"/>
      <c r="Q8841" s="53"/>
      <c r="R8841" s="53"/>
      <c r="S8841" s="53"/>
      <c r="T8841" s="53"/>
      <c r="U8841" s="53"/>
      <c r="V8841" s="53"/>
      <c r="W8841" s="53"/>
      <c r="X8841" s="53"/>
      <c r="Y8841" s="53"/>
      <c r="Z8841" s="53"/>
      <c r="AA8841" s="53"/>
      <c r="AB8841" s="53"/>
      <c r="AC8841" s="53"/>
      <c r="AD8841" s="53"/>
      <c r="AE8841" s="53"/>
      <c r="AF8841" s="53"/>
      <c r="AG8841" s="53"/>
      <c r="AH8841" s="53"/>
      <c r="AI8841" s="53"/>
      <c r="AJ8841" s="53"/>
      <c r="AK8841" s="54"/>
    </row>
    <row r="8842" spans="2:37" x14ac:dyDescent="0.25">
      <c r="B8842" s="315"/>
      <c r="C8842" s="315"/>
      <c r="D8842" s="315"/>
      <c r="E8842" s="315"/>
      <c r="F8842" s="315"/>
      <c r="G8842" s="315"/>
      <c r="H8842" s="315"/>
      <c r="I8842" s="54"/>
      <c r="J8842" s="53"/>
      <c r="K8842" s="53"/>
      <c r="L8842" s="270"/>
      <c r="M8842" s="55"/>
      <c r="N8842" s="53"/>
      <c r="O8842" s="87"/>
      <c r="P8842" s="53"/>
      <c r="Q8842" s="53"/>
      <c r="R8842" s="53"/>
      <c r="S8842" s="53"/>
      <c r="T8842" s="53"/>
      <c r="U8842" s="53"/>
      <c r="V8842" s="53"/>
      <c r="W8842" s="53"/>
      <c r="X8842" s="53"/>
      <c r="Y8842" s="53"/>
      <c r="Z8842" s="53"/>
      <c r="AA8842" s="53"/>
      <c r="AB8842" s="53"/>
      <c r="AC8842" s="53"/>
      <c r="AD8842" s="53"/>
      <c r="AE8842" s="53"/>
      <c r="AF8842" s="53"/>
      <c r="AG8842" s="53"/>
      <c r="AH8842" s="53"/>
      <c r="AI8842" s="53"/>
      <c r="AJ8842" s="53"/>
      <c r="AK8842" s="54"/>
    </row>
    <row r="8843" spans="2:37" x14ac:dyDescent="0.25">
      <c r="B8843" s="315"/>
      <c r="C8843" s="315"/>
      <c r="D8843" s="315"/>
      <c r="E8843" s="315"/>
      <c r="F8843" s="315"/>
      <c r="G8843" s="315"/>
      <c r="H8843" s="315"/>
      <c r="I8843" s="54"/>
      <c r="J8843" s="53"/>
      <c r="K8843" s="53"/>
      <c r="L8843" s="270"/>
      <c r="M8843" s="55"/>
      <c r="N8843" s="53"/>
      <c r="O8843" s="87"/>
      <c r="P8843" s="53"/>
      <c r="Q8843" s="53"/>
      <c r="R8843" s="53"/>
      <c r="S8843" s="53"/>
      <c r="T8843" s="53"/>
      <c r="U8843" s="53"/>
      <c r="V8843" s="53"/>
      <c r="W8843" s="53"/>
      <c r="X8843" s="53"/>
      <c r="Y8843" s="53"/>
      <c r="Z8843" s="53"/>
      <c r="AA8843" s="53"/>
      <c r="AB8843" s="53"/>
      <c r="AC8843" s="53"/>
      <c r="AD8843" s="53"/>
      <c r="AE8843" s="53"/>
      <c r="AF8843" s="53"/>
      <c r="AG8843" s="53"/>
      <c r="AH8843" s="53"/>
      <c r="AI8843" s="53"/>
      <c r="AJ8843" s="53"/>
      <c r="AK8843" s="54"/>
    </row>
    <row r="8844" spans="2:37" x14ac:dyDescent="0.25">
      <c r="B8844" s="315"/>
      <c r="C8844" s="315"/>
      <c r="D8844" s="315"/>
      <c r="E8844" s="315"/>
      <c r="F8844" s="315"/>
      <c r="G8844" s="315"/>
      <c r="H8844" s="315"/>
      <c r="I8844" s="54"/>
      <c r="J8844" s="53"/>
      <c r="K8844" s="53"/>
      <c r="L8844" s="270"/>
      <c r="M8844" s="55"/>
      <c r="N8844" s="53"/>
      <c r="O8844" s="87"/>
      <c r="P8844" s="53"/>
      <c r="Q8844" s="53"/>
      <c r="R8844" s="53"/>
      <c r="S8844" s="53"/>
      <c r="T8844" s="53"/>
      <c r="U8844" s="53"/>
      <c r="V8844" s="53"/>
      <c r="W8844" s="53"/>
      <c r="X8844" s="53"/>
      <c r="Y8844" s="53"/>
      <c r="Z8844" s="53"/>
      <c r="AA8844" s="53"/>
      <c r="AB8844" s="53"/>
      <c r="AC8844" s="53"/>
      <c r="AD8844" s="53"/>
      <c r="AE8844" s="53"/>
      <c r="AF8844" s="53"/>
      <c r="AG8844" s="53"/>
      <c r="AH8844" s="53"/>
      <c r="AI8844" s="53"/>
      <c r="AJ8844" s="53"/>
      <c r="AK8844" s="54"/>
    </row>
    <row r="8845" spans="2:37" x14ac:dyDescent="0.25">
      <c r="B8845" s="315"/>
      <c r="C8845" s="315"/>
      <c r="D8845" s="315"/>
      <c r="E8845" s="315"/>
      <c r="F8845" s="315"/>
      <c r="G8845" s="315"/>
      <c r="H8845" s="315"/>
      <c r="I8845" s="54"/>
      <c r="J8845" s="53"/>
      <c r="K8845" s="53"/>
      <c r="L8845" s="270"/>
      <c r="M8845" s="55"/>
      <c r="N8845" s="53"/>
      <c r="O8845" s="87"/>
      <c r="P8845" s="53"/>
      <c r="Q8845" s="53"/>
      <c r="R8845" s="53"/>
      <c r="S8845" s="53"/>
      <c r="T8845" s="53"/>
      <c r="U8845" s="53"/>
      <c r="V8845" s="53"/>
      <c r="W8845" s="53"/>
      <c r="X8845" s="53"/>
      <c r="Y8845" s="53"/>
      <c r="Z8845" s="53"/>
      <c r="AA8845" s="53"/>
      <c r="AB8845" s="53"/>
      <c r="AC8845" s="53"/>
      <c r="AD8845" s="53"/>
      <c r="AE8845" s="53"/>
      <c r="AF8845" s="53"/>
      <c r="AG8845" s="53"/>
      <c r="AH8845" s="53"/>
      <c r="AI8845" s="53"/>
      <c r="AJ8845" s="53"/>
      <c r="AK8845" s="54"/>
    </row>
    <row r="8846" spans="2:37" x14ac:dyDescent="0.25">
      <c r="B8846" s="315"/>
      <c r="C8846" s="315"/>
      <c r="D8846" s="315"/>
      <c r="E8846" s="315"/>
      <c r="F8846" s="315"/>
      <c r="G8846" s="315"/>
      <c r="H8846" s="315"/>
      <c r="I8846" s="54"/>
      <c r="J8846" s="53"/>
      <c r="K8846" s="53"/>
      <c r="L8846" s="270"/>
      <c r="M8846" s="55"/>
      <c r="N8846" s="53"/>
      <c r="O8846" s="87"/>
      <c r="P8846" s="53"/>
      <c r="Q8846" s="53"/>
      <c r="R8846" s="53"/>
      <c r="S8846" s="53"/>
      <c r="T8846" s="53"/>
      <c r="U8846" s="53"/>
      <c r="V8846" s="53"/>
      <c r="W8846" s="53"/>
      <c r="X8846" s="53"/>
      <c r="Y8846" s="53"/>
      <c r="Z8846" s="53"/>
      <c r="AA8846" s="53"/>
      <c r="AB8846" s="53"/>
      <c r="AC8846" s="53"/>
      <c r="AD8846" s="53"/>
      <c r="AE8846" s="53"/>
      <c r="AF8846" s="53"/>
      <c r="AG8846" s="53"/>
      <c r="AH8846" s="53"/>
      <c r="AI8846" s="53"/>
      <c r="AJ8846" s="53"/>
      <c r="AK8846" s="54"/>
    </row>
    <row r="8847" spans="2:37" x14ac:dyDescent="0.25">
      <c r="B8847" s="315"/>
      <c r="C8847" s="315"/>
      <c r="D8847" s="315"/>
      <c r="E8847" s="315"/>
      <c r="F8847" s="315"/>
      <c r="G8847" s="315"/>
      <c r="H8847" s="315"/>
      <c r="I8847" s="54"/>
      <c r="J8847" s="53"/>
      <c r="K8847" s="53"/>
      <c r="L8847" s="270"/>
      <c r="M8847" s="55"/>
      <c r="N8847" s="53"/>
      <c r="O8847" s="87"/>
      <c r="P8847" s="53"/>
      <c r="Q8847" s="53"/>
      <c r="R8847" s="53"/>
      <c r="S8847" s="53"/>
      <c r="T8847" s="53"/>
      <c r="U8847" s="53"/>
      <c r="V8847" s="53"/>
      <c r="W8847" s="53"/>
      <c r="X8847" s="53"/>
      <c r="Y8847" s="53"/>
      <c r="Z8847" s="53"/>
      <c r="AA8847" s="53"/>
      <c r="AB8847" s="53"/>
      <c r="AC8847" s="53"/>
      <c r="AD8847" s="53"/>
      <c r="AE8847" s="53"/>
      <c r="AF8847" s="53"/>
      <c r="AG8847" s="53"/>
      <c r="AH8847" s="53"/>
      <c r="AI8847" s="53"/>
      <c r="AJ8847" s="53"/>
      <c r="AK8847" s="54"/>
    </row>
    <row r="8848" spans="2:37" x14ac:dyDescent="0.25">
      <c r="B8848" s="315"/>
      <c r="C8848" s="315"/>
      <c r="D8848" s="315"/>
      <c r="E8848" s="315"/>
      <c r="F8848" s="315"/>
      <c r="G8848" s="315"/>
      <c r="H8848" s="315"/>
      <c r="I8848" s="54"/>
      <c r="J8848" s="53"/>
      <c r="K8848" s="53"/>
      <c r="L8848" s="270"/>
      <c r="M8848" s="55"/>
      <c r="N8848" s="53"/>
      <c r="O8848" s="87"/>
      <c r="P8848" s="53"/>
      <c r="Q8848" s="53"/>
      <c r="R8848" s="53"/>
      <c r="S8848" s="53"/>
      <c r="T8848" s="53"/>
      <c r="U8848" s="53"/>
      <c r="V8848" s="53"/>
      <c r="W8848" s="53"/>
      <c r="X8848" s="53"/>
      <c r="Y8848" s="53"/>
      <c r="Z8848" s="53"/>
      <c r="AA8848" s="53"/>
      <c r="AB8848" s="53"/>
      <c r="AC8848" s="53"/>
      <c r="AD8848" s="53"/>
      <c r="AE8848" s="53"/>
      <c r="AF8848" s="53"/>
      <c r="AG8848" s="53"/>
      <c r="AH8848" s="53"/>
      <c r="AI8848" s="53"/>
      <c r="AJ8848" s="53"/>
      <c r="AK8848" s="54"/>
    </row>
    <row r="8849" spans="2:37" x14ac:dyDescent="0.25">
      <c r="B8849" s="315"/>
      <c r="C8849" s="315"/>
      <c r="D8849" s="315"/>
      <c r="E8849" s="315"/>
      <c r="F8849" s="315"/>
      <c r="G8849" s="315"/>
      <c r="H8849" s="315"/>
      <c r="I8849" s="54"/>
      <c r="J8849" s="53"/>
      <c r="K8849" s="53"/>
      <c r="L8849" s="270"/>
      <c r="M8849" s="55"/>
      <c r="N8849" s="53"/>
      <c r="O8849" s="87"/>
      <c r="P8849" s="53"/>
      <c r="Q8849" s="53"/>
      <c r="R8849" s="53"/>
      <c r="S8849" s="53"/>
      <c r="T8849" s="53"/>
      <c r="U8849" s="53"/>
      <c r="V8849" s="53"/>
      <c r="W8849" s="53"/>
      <c r="X8849" s="53"/>
      <c r="Y8849" s="53"/>
      <c r="Z8849" s="53"/>
      <c r="AA8849" s="53"/>
      <c r="AB8849" s="53"/>
      <c r="AC8849" s="53"/>
      <c r="AD8849" s="53"/>
      <c r="AE8849" s="53"/>
      <c r="AF8849" s="53"/>
      <c r="AG8849" s="53"/>
      <c r="AH8849" s="53"/>
      <c r="AI8849" s="53"/>
      <c r="AJ8849" s="53"/>
      <c r="AK8849" s="54"/>
    </row>
    <row r="8850" spans="2:37" x14ac:dyDescent="0.25">
      <c r="B8850" s="315"/>
      <c r="C8850" s="315"/>
      <c r="D8850" s="315"/>
      <c r="E8850" s="315"/>
      <c r="F8850" s="315"/>
      <c r="G8850" s="315"/>
      <c r="H8850" s="315"/>
      <c r="I8850" s="54"/>
      <c r="J8850" s="53"/>
      <c r="K8850" s="53"/>
      <c r="L8850" s="270"/>
      <c r="M8850" s="55"/>
      <c r="N8850" s="53"/>
      <c r="O8850" s="87"/>
      <c r="P8850" s="53"/>
      <c r="Q8850" s="53"/>
      <c r="R8850" s="53"/>
      <c r="S8850" s="53"/>
      <c r="T8850" s="53"/>
      <c r="U8850" s="53"/>
      <c r="V8850" s="53"/>
      <c r="W8850" s="53"/>
      <c r="X8850" s="53"/>
      <c r="Y8850" s="53"/>
      <c r="Z8850" s="53"/>
      <c r="AA8850" s="53"/>
      <c r="AB8850" s="53"/>
      <c r="AC8850" s="53"/>
      <c r="AD8850" s="53"/>
      <c r="AE8850" s="53"/>
      <c r="AF8850" s="53"/>
      <c r="AG8850" s="53"/>
      <c r="AH8850" s="53"/>
      <c r="AI8850" s="53"/>
      <c r="AJ8850" s="53"/>
      <c r="AK8850" s="54"/>
    </row>
    <row r="8851" spans="2:37" x14ac:dyDescent="0.25">
      <c r="B8851" s="315"/>
      <c r="C8851" s="315"/>
      <c r="D8851" s="315"/>
      <c r="E8851" s="315"/>
      <c r="F8851" s="315"/>
      <c r="G8851" s="315"/>
      <c r="H8851" s="315"/>
      <c r="I8851" s="54"/>
      <c r="J8851" s="53"/>
      <c r="K8851" s="53"/>
      <c r="L8851" s="270"/>
      <c r="M8851" s="55"/>
      <c r="N8851" s="53"/>
      <c r="O8851" s="87"/>
      <c r="P8851" s="53"/>
      <c r="Q8851" s="53"/>
      <c r="R8851" s="53"/>
      <c r="S8851" s="53"/>
      <c r="T8851" s="53"/>
      <c r="U8851" s="53"/>
      <c r="V8851" s="53"/>
      <c r="W8851" s="53"/>
      <c r="X8851" s="53"/>
      <c r="Y8851" s="53"/>
      <c r="Z8851" s="53"/>
      <c r="AA8851" s="53"/>
      <c r="AB8851" s="53"/>
      <c r="AC8851" s="53"/>
      <c r="AD8851" s="53"/>
      <c r="AE8851" s="53"/>
      <c r="AF8851" s="53"/>
      <c r="AG8851" s="53"/>
      <c r="AH8851" s="53"/>
      <c r="AI8851" s="53"/>
      <c r="AJ8851" s="53"/>
      <c r="AK8851" s="54"/>
    </row>
    <row r="8852" spans="2:37" x14ac:dyDescent="0.25">
      <c r="B8852" s="315"/>
      <c r="C8852" s="315"/>
      <c r="D8852" s="315"/>
      <c r="E8852" s="315"/>
      <c r="F8852" s="315"/>
      <c r="G8852" s="315"/>
      <c r="H8852" s="315"/>
      <c r="I8852" s="54"/>
      <c r="J8852" s="53"/>
      <c r="K8852" s="53"/>
      <c r="L8852" s="270"/>
      <c r="M8852" s="55"/>
      <c r="N8852" s="53"/>
      <c r="O8852" s="87"/>
      <c r="P8852" s="53"/>
      <c r="Q8852" s="53"/>
      <c r="R8852" s="53"/>
      <c r="S8852" s="53"/>
      <c r="T8852" s="53"/>
      <c r="U8852" s="53"/>
      <c r="V8852" s="53"/>
      <c r="W8852" s="53"/>
      <c r="X8852" s="53"/>
      <c r="Y8852" s="53"/>
      <c r="Z8852" s="53"/>
      <c r="AA8852" s="53"/>
      <c r="AB8852" s="53"/>
      <c r="AC8852" s="53"/>
      <c r="AD8852" s="53"/>
      <c r="AE8852" s="53"/>
      <c r="AF8852" s="53"/>
      <c r="AG8852" s="53"/>
      <c r="AH8852" s="53"/>
      <c r="AI8852" s="53"/>
      <c r="AJ8852" s="53"/>
      <c r="AK8852" s="54"/>
    </row>
    <row r="8853" spans="2:37" x14ac:dyDescent="0.25">
      <c r="B8853" s="315"/>
      <c r="C8853" s="315"/>
      <c r="D8853" s="315"/>
      <c r="E8853" s="315"/>
      <c r="F8853" s="315"/>
      <c r="G8853" s="315"/>
      <c r="H8853" s="315"/>
      <c r="I8853" s="54"/>
      <c r="J8853" s="53"/>
      <c r="K8853" s="53"/>
      <c r="L8853" s="270"/>
      <c r="M8853" s="55"/>
      <c r="N8853" s="53"/>
      <c r="O8853" s="87"/>
      <c r="P8853" s="53"/>
      <c r="Q8853" s="53"/>
      <c r="R8853" s="53"/>
      <c r="S8853" s="53"/>
      <c r="T8853" s="53"/>
      <c r="U8853" s="53"/>
      <c r="V8853" s="53"/>
      <c r="W8853" s="53"/>
      <c r="X8853" s="53"/>
      <c r="Y8853" s="53"/>
      <c r="Z8853" s="53"/>
      <c r="AA8853" s="53"/>
      <c r="AB8853" s="53"/>
      <c r="AC8853" s="53"/>
      <c r="AD8853" s="53"/>
      <c r="AE8853" s="53"/>
      <c r="AF8853" s="53"/>
      <c r="AG8853" s="53"/>
      <c r="AH8853" s="53"/>
      <c r="AI8853" s="53"/>
      <c r="AJ8853" s="53"/>
      <c r="AK8853" s="54"/>
    </row>
    <row r="8854" spans="2:37" x14ac:dyDescent="0.25">
      <c r="B8854" s="315"/>
      <c r="C8854" s="315"/>
      <c r="D8854" s="315"/>
      <c r="E8854" s="315"/>
      <c r="F8854" s="315"/>
      <c r="G8854" s="315"/>
      <c r="H8854" s="315"/>
      <c r="I8854" s="54"/>
      <c r="J8854" s="53"/>
      <c r="K8854" s="53"/>
      <c r="L8854" s="270"/>
      <c r="M8854" s="55"/>
      <c r="N8854" s="53"/>
      <c r="O8854" s="87"/>
      <c r="P8854" s="53"/>
      <c r="Q8854" s="53"/>
      <c r="R8854" s="53"/>
      <c r="S8854" s="53"/>
      <c r="T8854" s="53"/>
      <c r="U8854" s="53"/>
      <c r="V8854" s="53"/>
      <c r="W8854" s="53"/>
      <c r="X8854" s="53"/>
      <c r="Y8854" s="53"/>
      <c r="Z8854" s="53"/>
      <c r="AA8854" s="53"/>
      <c r="AB8854" s="53"/>
      <c r="AC8854" s="53"/>
      <c r="AD8854" s="53"/>
      <c r="AE8854" s="53"/>
      <c r="AF8854" s="53"/>
      <c r="AG8854" s="53"/>
      <c r="AH8854" s="53"/>
      <c r="AI8854" s="53"/>
      <c r="AJ8854" s="53"/>
      <c r="AK8854" s="54"/>
    </row>
    <row r="8855" spans="2:37" x14ac:dyDescent="0.25">
      <c r="B8855" s="315"/>
      <c r="C8855" s="315"/>
      <c r="D8855" s="315"/>
      <c r="E8855" s="315"/>
      <c r="F8855" s="315"/>
      <c r="G8855" s="315"/>
      <c r="H8855" s="315"/>
      <c r="I8855" s="54"/>
      <c r="J8855" s="53"/>
      <c r="K8855" s="53"/>
      <c r="L8855" s="270"/>
      <c r="M8855" s="55"/>
      <c r="N8855" s="53"/>
      <c r="O8855" s="87"/>
      <c r="P8855" s="53"/>
      <c r="Q8855" s="53"/>
      <c r="R8855" s="53"/>
      <c r="S8855" s="53"/>
      <c r="T8855" s="53"/>
      <c r="U8855" s="53"/>
      <c r="V8855" s="53"/>
      <c r="W8855" s="53"/>
      <c r="X8855" s="53"/>
      <c r="Y8855" s="53"/>
      <c r="Z8855" s="53"/>
      <c r="AA8855" s="53"/>
      <c r="AB8855" s="53"/>
      <c r="AC8855" s="53"/>
      <c r="AD8855" s="53"/>
      <c r="AE8855" s="53"/>
      <c r="AF8855" s="53"/>
      <c r="AG8855" s="53"/>
      <c r="AH8855" s="53"/>
      <c r="AI8855" s="53"/>
      <c r="AJ8855" s="53"/>
      <c r="AK8855" s="54"/>
    </row>
    <row r="8856" spans="2:37" x14ac:dyDescent="0.25">
      <c r="B8856" s="315"/>
      <c r="C8856" s="315"/>
      <c r="D8856" s="315"/>
      <c r="E8856" s="315"/>
      <c r="F8856" s="315"/>
      <c r="G8856" s="315"/>
      <c r="H8856" s="315"/>
      <c r="I8856" s="54"/>
      <c r="J8856" s="53"/>
      <c r="K8856" s="53"/>
      <c r="L8856" s="270"/>
      <c r="M8856" s="55"/>
      <c r="N8856" s="53"/>
      <c r="O8856" s="87"/>
      <c r="P8856" s="53"/>
      <c r="Q8856" s="53"/>
      <c r="R8856" s="53"/>
      <c r="S8856" s="53"/>
      <c r="T8856" s="53"/>
      <c r="U8856" s="53"/>
      <c r="V8856" s="53"/>
      <c r="W8856" s="53"/>
      <c r="X8856" s="53"/>
      <c r="Y8856" s="53"/>
      <c r="Z8856" s="53"/>
      <c r="AA8856" s="53"/>
      <c r="AB8856" s="53"/>
      <c r="AC8856" s="53"/>
      <c r="AD8856" s="53"/>
      <c r="AE8856" s="53"/>
      <c r="AF8856" s="53"/>
      <c r="AG8856" s="53"/>
      <c r="AH8856" s="53"/>
      <c r="AI8856" s="53"/>
      <c r="AJ8856" s="53"/>
      <c r="AK8856" s="54"/>
    </row>
    <row r="8857" spans="2:37" x14ac:dyDescent="0.25">
      <c r="B8857" s="315"/>
      <c r="C8857" s="315"/>
      <c r="D8857" s="315"/>
      <c r="E8857" s="315"/>
      <c r="F8857" s="315"/>
      <c r="G8857" s="315"/>
      <c r="H8857" s="315"/>
      <c r="I8857" s="54"/>
      <c r="J8857" s="53"/>
      <c r="K8857" s="53"/>
      <c r="L8857" s="270"/>
      <c r="M8857" s="55"/>
      <c r="N8857" s="53"/>
      <c r="O8857" s="87"/>
      <c r="P8857" s="53"/>
      <c r="Q8857" s="53"/>
      <c r="R8857" s="53"/>
      <c r="S8857" s="53"/>
      <c r="T8857" s="53"/>
      <c r="U8857" s="53"/>
      <c r="V8857" s="53"/>
      <c r="W8857" s="53"/>
      <c r="X8857" s="53"/>
      <c r="Y8857" s="53"/>
      <c r="Z8857" s="53"/>
      <c r="AA8857" s="53"/>
      <c r="AB8857" s="53"/>
      <c r="AC8857" s="53"/>
      <c r="AD8857" s="53"/>
      <c r="AE8857" s="53"/>
      <c r="AF8857" s="53"/>
      <c r="AG8857" s="53"/>
      <c r="AH8857" s="53"/>
      <c r="AI8857" s="53"/>
      <c r="AJ8857" s="53"/>
      <c r="AK8857" s="54"/>
    </row>
    <row r="8858" spans="2:37" x14ac:dyDescent="0.25">
      <c r="B8858" s="315"/>
      <c r="C8858" s="315"/>
      <c r="D8858" s="315"/>
      <c r="E8858" s="315"/>
      <c r="F8858" s="315"/>
      <c r="G8858" s="315"/>
      <c r="H8858" s="315"/>
      <c r="I8858" s="54"/>
      <c r="J8858" s="53"/>
      <c r="K8858" s="53"/>
      <c r="L8858" s="270"/>
      <c r="M8858" s="55"/>
      <c r="N8858" s="53"/>
      <c r="O8858" s="87"/>
      <c r="P8858" s="53"/>
      <c r="Q8858" s="53"/>
      <c r="R8858" s="53"/>
      <c r="S8858" s="53"/>
      <c r="T8858" s="53"/>
      <c r="U8858" s="53"/>
      <c r="V8858" s="53"/>
      <c r="W8858" s="53"/>
      <c r="X8858" s="53"/>
      <c r="Y8858" s="53"/>
      <c r="Z8858" s="53"/>
      <c r="AA8858" s="53"/>
      <c r="AB8858" s="53"/>
      <c r="AC8858" s="53"/>
      <c r="AD8858" s="53"/>
      <c r="AE8858" s="53"/>
      <c r="AF8858" s="53"/>
      <c r="AG8858" s="53"/>
      <c r="AH8858" s="53"/>
      <c r="AI8858" s="53"/>
      <c r="AJ8858" s="53"/>
      <c r="AK8858" s="54"/>
    </row>
    <row r="8859" spans="2:37" x14ac:dyDescent="0.25">
      <c r="B8859" s="315"/>
      <c r="C8859" s="315"/>
      <c r="D8859" s="315"/>
      <c r="E8859" s="315"/>
      <c r="F8859" s="315"/>
      <c r="G8859" s="315"/>
      <c r="H8859" s="315"/>
      <c r="I8859" s="54"/>
      <c r="J8859" s="53"/>
      <c r="K8859" s="53"/>
      <c r="L8859" s="270"/>
      <c r="M8859" s="55"/>
      <c r="N8859" s="53"/>
      <c r="O8859" s="87"/>
      <c r="P8859" s="53"/>
      <c r="Q8859" s="53"/>
      <c r="R8859" s="53"/>
      <c r="S8859" s="53"/>
      <c r="T8859" s="53"/>
      <c r="U8859" s="53"/>
      <c r="V8859" s="53"/>
      <c r="W8859" s="53"/>
      <c r="X8859" s="53"/>
      <c r="Y8859" s="53"/>
      <c r="Z8859" s="53"/>
      <c r="AA8859" s="53"/>
      <c r="AB8859" s="53"/>
      <c r="AC8859" s="53"/>
      <c r="AD8859" s="53"/>
      <c r="AE8859" s="53"/>
      <c r="AF8859" s="53"/>
      <c r="AG8859" s="53"/>
      <c r="AH8859" s="53"/>
      <c r="AI8859" s="53"/>
      <c r="AJ8859" s="53"/>
      <c r="AK8859" s="54"/>
    </row>
    <row r="8860" spans="2:37" x14ac:dyDescent="0.25">
      <c r="B8860" s="315"/>
      <c r="C8860" s="315"/>
      <c r="D8860" s="315"/>
      <c r="E8860" s="315"/>
      <c r="F8860" s="315"/>
      <c r="G8860" s="315"/>
      <c r="H8860" s="315"/>
      <c r="I8860" s="54"/>
      <c r="J8860" s="53"/>
      <c r="K8860" s="53"/>
      <c r="L8860" s="270"/>
      <c r="M8860" s="55"/>
      <c r="N8860" s="53"/>
      <c r="O8860" s="87"/>
      <c r="P8860" s="53"/>
      <c r="Q8860" s="53"/>
      <c r="R8860" s="53"/>
      <c r="S8860" s="53"/>
      <c r="T8860" s="53"/>
      <c r="U8860" s="53"/>
      <c r="V8860" s="53"/>
      <c r="W8860" s="53"/>
      <c r="X8860" s="53"/>
      <c r="Y8860" s="53"/>
      <c r="Z8860" s="53"/>
      <c r="AA8860" s="53"/>
      <c r="AB8860" s="53"/>
      <c r="AC8860" s="53"/>
      <c r="AD8860" s="53"/>
      <c r="AE8860" s="53"/>
      <c r="AF8860" s="53"/>
      <c r="AG8860" s="53"/>
      <c r="AH8860" s="53"/>
      <c r="AI8860" s="53"/>
      <c r="AJ8860" s="53"/>
      <c r="AK8860" s="54"/>
    </row>
    <row r="8861" spans="2:37" x14ac:dyDescent="0.25">
      <c r="B8861" s="315"/>
      <c r="C8861" s="315"/>
      <c r="D8861" s="315"/>
      <c r="E8861" s="315"/>
      <c r="F8861" s="315"/>
      <c r="G8861" s="315"/>
      <c r="H8861" s="315"/>
      <c r="I8861" s="54"/>
      <c r="J8861" s="53"/>
      <c r="K8861" s="53"/>
      <c r="L8861" s="270"/>
      <c r="M8861" s="55"/>
      <c r="N8861" s="53"/>
      <c r="O8861" s="87"/>
      <c r="P8861" s="53"/>
      <c r="Q8861" s="53"/>
      <c r="R8861" s="53"/>
      <c r="S8861" s="53"/>
      <c r="T8861" s="53"/>
      <c r="U8861" s="53"/>
      <c r="V8861" s="53"/>
      <c r="W8861" s="53"/>
      <c r="X8861" s="53"/>
      <c r="Y8861" s="53"/>
      <c r="Z8861" s="53"/>
      <c r="AA8861" s="53"/>
      <c r="AB8861" s="53"/>
      <c r="AC8861" s="53"/>
      <c r="AD8861" s="53"/>
      <c r="AE8861" s="53"/>
      <c r="AF8861" s="53"/>
      <c r="AG8861" s="53"/>
      <c r="AH8861" s="53"/>
      <c r="AI8861" s="53"/>
      <c r="AJ8861" s="53"/>
      <c r="AK8861" s="54"/>
    </row>
    <row r="8862" spans="2:37" x14ac:dyDescent="0.25">
      <c r="B8862" s="315"/>
      <c r="C8862" s="315"/>
      <c r="D8862" s="315"/>
      <c r="E8862" s="315"/>
      <c r="F8862" s="315"/>
      <c r="G8862" s="315"/>
      <c r="H8862" s="315"/>
      <c r="I8862" s="54"/>
      <c r="J8862" s="53"/>
      <c r="K8862" s="53"/>
      <c r="L8862" s="270"/>
      <c r="M8862" s="55"/>
      <c r="N8862" s="53"/>
      <c r="O8862" s="87"/>
      <c r="P8862" s="53"/>
      <c r="Q8862" s="53"/>
      <c r="R8862" s="53"/>
      <c r="S8862" s="53"/>
      <c r="T8862" s="53"/>
      <c r="U8862" s="53"/>
      <c r="V8862" s="53"/>
      <c r="W8862" s="53"/>
      <c r="X8862" s="53"/>
      <c r="Y8862" s="53"/>
      <c r="Z8862" s="53"/>
      <c r="AA8862" s="53"/>
      <c r="AB8862" s="53"/>
      <c r="AC8862" s="53"/>
      <c r="AD8862" s="53"/>
      <c r="AE8862" s="53"/>
      <c r="AF8862" s="53"/>
      <c r="AG8862" s="53"/>
      <c r="AH8862" s="53"/>
      <c r="AI8862" s="53"/>
      <c r="AJ8862" s="53"/>
      <c r="AK8862" s="54"/>
    </row>
    <row r="8863" spans="2:37" x14ac:dyDescent="0.25">
      <c r="B8863" s="315"/>
      <c r="C8863" s="315"/>
      <c r="D8863" s="315"/>
      <c r="E8863" s="315"/>
      <c r="F8863" s="315"/>
      <c r="G8863" s="315"/>
      <c r="H8863" s="315"/>
      <c r="I8863" s="54"/>
      <c r="J8863" s="53"/>
      <c r="K8863" s="53"/>
      <c r="L8863" s="270"/>
      <c r="M8863" s="55"/>
      <c r="N8863" s="53"/>
      <c r="O8863" s="87"/>
      <c r="P8863" s="53"/>
      <c r="Q8863" s="53"/>
      <c r="R8863" s="53"/>
      <c r="S8863" s="53"/>
      <c r="T8863" s="53"/>
      <c r="U8863" s="53"/>
      <c r="V8863" s="53"/>
      <c r="W8863" s="53"/>
      <c r="X8863" s="53"/>
      <c r="Y8863" s="53"/>
      <c r="Z8863" s="53"/>
      <c r="AA8863" s="53"/>
      <c r="AB8863" s="53"/>
      <c r="AC8863" s="53"/>
      <c r="AD8863" s="53"/>
      <c r="AE8863" s="53"/>
      <c r="AF8863" s="53"/>
      <c r="AG8863" s="53"/>
      <c r="AH8863" s="53"/>
      <c r="AI8863" s="53"/>
      <c r="AJ8863" s="53"/>
      <c r="AK8863" s="54"/>
    </row>
    <row r="8864" spans="2:37" x14ac:dyDescent="0.25">
      <c r="B8864" s="315"/>
      <c r="C8864" s="315"/>
      <c r="D8864" s="315"/>
      <c r="E8864" s="315"/>
      <c r="F8864" s="315"/>
      <c r="G8864" s="315"/>
      <c r="H8864" s="315"/>
      <c r="I8864" s="54"/>
      <c r="J8864" s="53"/>
      <c r="K8864" s="53"/>
      <c r="L8864" s="270"/>
      <c r="M8864" s="55"/>
      <c r="N8864" s="53"/>
      <c r="O8864" s="87"/>
      <c r="P8864" s="53"/>
      <c r="Q8864" s="53"/>
      <c r="R8864" s="53"/>
      <c r="S8864" s="53"/>
      <c r="T8864" s="53"/>
      <c r="U8864" s="53"/>
      <c r="V8864" s="53"/>
      <c r="W8864" s="53"/>
      <c r="X8864" s="53"/>
      <c r="Y8864" s="53"/>
      <c r="Z8864" s="53"/>
      <c r="AA8864" s="53"/>
      <c r="AB8864" s="53"/>
      <c r="AC8864" s="53"/>
      <c r="AD8864" s="53"/>
      <c r="AE8864" s="53"/>
      <c r="AF8864" s="53"/>
      <c r="AG8864" s="53"/>
      <c r="AH8864" s="53"/>
      <c r="AI8864" s="53"/>
      <c r="AJ8864" s="53"/>
      <c r="AK8864" s="54"/>
    </row>
    <row r="8865" spans="2:37" x14ac:dyDescent="0.25">
      <c r="B8865" s="315"/>
      <c r="C8865" s="315"/>
      <c r="D8865" s="315"/>
      <c r="E8865" s="315"/>
      <c r="F8865" s="315"/>
      <c r="G8865" s="315"/>
      <c r="H8865" s="315"/>
      <c r="I8865" s="54"/>
      <c r="J8865" s="53"/>
      <c r="K8865" s="53"/>
      <c r="L8865" s="270"/>
      <c r="M8865" s="55"/>
      <c r="N8865" s="53"/>
      <c r="O8865" s="87"/>
      <c r="P8865" s="53"/>
      <c r="Q8865" s="53"/>
      <c r="R8865" s="53"/>
      <c r="S8865" s="53"/>
      <c r="T8865" s="53"/>
      <c r="U8865" s="53"/>
      <c r="V8865" s="53"/>
      <c r="W8865" s="53"/>
      <c r="X8865" s="53"/>
      <c r="Y8865" s="53"/>
      <c r="Z8865" s="53"/>
      <c r="AA8865" s="53"/>
      <c r="AB8865" s="53"/>
      <c r="AC8865" s="53"/>
      <c r="AD8865" s="53"/>
      <c r="AE8865" s="53"/>
      <c r="AF8865" s="53"/>
      <c r="AG8865" s="53"/>
      <c r="AH8865" s="53"/>
      <c r="AI8865" s="53"/>
      <c r="AJ8865" s="53"/>
      <c r="AK8865" s="54"/>
    </row>
    <row r="8866" spans="2:37" x14ac:dyDescent="0.25">
      <c r="B8866" s="315"/>
      <c r="C8866" s="315"/>
      <c r="D8866" s="315"/>
      <c r="E8866" s="315"/>
      <c r="F8866" s="315"/>
      <c r="G8866" s="315"/>
      <c r="H8866" s="315"/>
      <c r="I8866" s="54"/>
      <c r="J8866" s="53"/>
      <c r="K8866" s="53"/>
      <c r="L8866" s="270"/>
      <c r="M8866" s="55"/>
      <c r="N8866" s="53"/>
      <c r="O8866" s="87"/>
      <c r="P8866" s="53"/>
      <c r="Q8866" s="53"/>
      <c r="R8866" s="53"/>
      <c r="S8866" s="53"/>
      <c r="T8866" s="53"/>
      <c r="U8866" s="53"/>
      <c r="V8866" s="53"/>
      <c r="W8866" s="53"/>
      <c r="X8866" s="53"/>
      <c r="Y8866" s="53"/>
      <c r="Z8866" s="53"/>
      <c r="AA8866" s="53"/>
      <c r="AB8866" s="53"/>
      <c r="AC8866" s="53"/>
      <c r="AD8866" s="53"/>
      <c r="AE8866" s="53"/>
      <c r="AF8866" s="53"/>
      <c r="AG8866" s="53"/>
      <c r="AH8866" s="53"/>
      <c r="AI8866" s="53"/>
      <c r="AJ8866" s="53"/>
      <c r="AK8866" s="54"/>
    </row>
    <row r="8867" spans="2:37" x14ac:dyDescent="0.25">
      <c r="B8867" s="315"/>
      <c r="C8867" s="315"/>
      <c r="D8867" s="315"/>
      <c r="E8867" s="315"/>
      <c r="F8867" s="315"/>
      <c r="G8867" s="315"/>
      <c r="H8867" s="315"/>
      <c r="I8867" s="54"/>
      <c r="J8867" s="53"/>
      <c r="K8867" s="53"/>
      <c r="L8867" s="270"/>
      <c r="M8867" s="55"/>
      <c r="N8867" s="53"/>
      <c r="O8867" s="87"/>
      <c r="P8867" s="53"/>
      <c r="Q8867" s="53"/>
      <c r="R8867" s="53"/>
      <c r="S8867" s="53"/>
      <c r="T8867" s="53"/>
      <c r="U8867" s="53"/>
      <c r="V8867" s="53"/>
      <c r="W8867" s="53"/>
      <c r="X8867" s="53"/>
      <c r="Y8867" s="53"/>
      <c r="Z8867" s="53"/>
      <c r="AA8867" s="53"/>
      <c r="AB8867" s="53"/>
      <c r="AC8867" s="53"/>
      <c r="AD8867" s="53"/>
      <c r="AE8867" s="53"/>
      <c r="AF8867" s="53"/>
      <c r="AG8867" s="53"/>
      <c r="AH8867" s="53"/>
      <c r="AI8867" s="53"/>
      <c r="AJ8867" s="53"/>
      <c r="AK8867" s="54"/>
    </row>
    <row r="8868" spans="2:37" x14ac:dyDescent="0.25">
      <c r="B8868" s="315"/>
      <c r="C8868" s="315"/>
      <c r="D8868" s="315"/>
      <c r="E8868" s="315"/>
      <c r="F8868" s="315"/>
      <c r="G8868" s="315"/>
      <c r="H8868" s="315"/>
      <c r="I8868" s="54"/>
      <c r="J8868" s="53"/>
      <c r="K8868" s="53"/>
      <c r="L8868" s="270"/>
      <c r="M8868" s="55"/>
      <c r="N8868" s="53"/>
      <c r="O8868" s="87"/>
      <c r="P8868" s="53"/>
      <c r="Q8868" s="53"/>
      <c r="R8868" s="53"/>
      <c r="S8868" s="53"/>
      <c r="T8868" s="53"/>
      <c r="U8868" s="53"/>
      <c r="V8868" s="53"/>
      <c r="W8868" s="53"/>
      <c r="X8868" s="53"/>
      <c r="Y8868" s="53"/>
      <c r="Z8868" s="53"/>
      <c r="AA8868" s="53"/>
      <c r="AB8868" s="53"/>
      <c r="AC8868" s="53"/>
      <c r="AD8868" s="53"/>
      <c r="AE8868" s="53"/>
      <c r="AF8868" s="53"/>
      <c r="AG8868" s="53"/>
      <c r="AH8868" s="53"/>
      <c r="AI8868" s="53"/>
      <c r="AJ8868" s="53"/>
      <c r="AK8868" s="54"/>
    </row>
    <row r="8869" spans="2:37" x14ac:dyDescent="0.25">
      <c r="B8869" s="315"/>
      <c r="C8869" s="315"/>
      <c r="D8869" s="315"/>
      <c r="E8869" s="315"/>
      <c r="F8869" s="315"/>
      <c r="G8869" s="315"/>
      <c r="H8869" s="315"/>
      <c r="I8869" s="54"/>
      <c r="J8869" s="53"/>
      <c r="K8869" s="53"/>
      <c r="L8869" s="270"/>
      <c r="M8869" s="55"/>
      <c r="N8869" s="53"/>
      <c r="O8869" s="87"/>
      <c r="P8869" s="53"/>
      <c r="Q8869" s="53"/>
      <c r="R8869" s="53"/>
      <c r="S8869" s="53"/>
      <c r="T8869" s="53"/>
      <c r="U8869" s="53"/>
      <c r="V8869" s="53"/>
      <c r="W8869" s="53"/>
      <c r="X8869" s="53"/>
      <c r="Y8869" s="53"/>
      <c r="Z8869" s="53"/>
      <c r="AA8869" s="53"/>
      <c r="AB8869" s="53"/>
      <c r="AC8869" s="53"/>
      <c r="AD8869" s="53"/>
      <c r="AE8869" s="53"/>
      <c r="AF8869" s="53"/>
      <c r="AG8869" s="53"/>
      <c r="AH8869" s="53"/>
      <c r="AI8869" s="53"/>
      <c r="AJ8869" s="53"/>
      <c r="AK8869" s="54"/>
    </row>
    <row r="8870" spans="2:37" x14ac:dyDescent="0.25">
      <c r="B8870" s="315"/>
      <c r="C8870" s="315"/>
      <c r="D8870" s="315"/>
      <c r="E8870" s="315"/>
      <c r="F8870" s="315"/>
      <c r="G8870" s="315"/>
      <c r="H8870" s="315"/>
      <c r="I8870" s="54"/>
      <c r="J8870" s="53"/>
      <c r="K8870" s="53"/>
      <c r="L8870" s="270"/>
      <c r="M8870" s="55"/>
      <c r="N8870" s="53"/>
      <c r="O8870" s="87"/>
      <c r="P8870" s="53"/>
      <c r="Q8870" s="53"/>
      <c r="R8870" s="53"/>
      <c r="S8870" s="53"/>
      <c r="T8870" s="53"/>
      <c r="U8870" s="53"/>
      <c r="V8870" s="53"/>
      <c r="W8870" s="53"/>
      <c r="X8870" s="53"/>
      <c r="Y8870" s="53"/>
      <c r="Z8870" s="53"/>
      <c r="AA8870" s="53"/>
      <c r="AB8870" s="53"/>
      <c r="AC8870" s="53"/>
      <c r="AD8870" s="53"/>
      <c r="AE8870" s="53"/>
      <c r="AF8870" s="53"/>
      <c r="AG8870" s="53"/>
      <c r="AH8870" s="53"/>
      <c r="AI8870" s="53"/>
      <c r="AJ8870" s="53"/>
      <c r="AK8870" s="54"/>
    </row>
    <row r="8871" spans="2:37" x14ac:dyDescent="0.25">
      <c r="B8871" s="315"/>
      <c r="C8871" s="315"/>
      <c r="D8871" s="315"/>
      <c r="E8871" s="315"/>
      <c r="F8871" s="315"/>
      <c r="G8871" s="315"/>
      <c r="H8871" s="315"/>
      <c r="I8871" s="54"/>
      <c r="J8871" s="53"/>
      <c r="K8871" s="53"/>
      <c r="L8871" s="270"/>
      <c r="M8871" s="55"/>
      <c r="N8871" s="53"/>
      <c r="O8871" s="87"/>
      <c r="P8871" s="53"/>
      <c r="Q8871" s="53"/>
      <c r="R8871" s="53"/>
      <c r="S8871" s="53"/>
      <c r="T8871" s="53"/>
      <c r="U8871" s="53"/>
      <c r="V8871" s="53"/>
      <c r="W8871" s="53"/>
      <c r="X8871" s="53"/>
      <c r="Y8871" s="53"/>
      <c r="Z8871" s="53"/>
      <c r="AA8871" s="53"/>
      <c r="AB8871" s="53"/>
      <c r="AC8871" s="53"/>
      <c r="AD8871" s="53"/>
      <c r="AE8871" s="53"/>
      <c r="AF8871" s="53"/>
      <c r="AG8871" s="53"/>
      <c r="AH8871" s="53"/>
      <c r="AI8871" s="53"/>
      <c r="AJ8871" s="53"/>
      <c r="AK8871" s="54"/>
    </row>
    <row r="8872" spans="2:37" x14ac:dyDescent="0.25">
      <c r="B8872" s="315"/>
      <c r="C8872" s="315"/>
      <c r="D8872" s="315"/>
      <c r="E8872" s="315"/>
      <c r="F8872" s="315"/>
      <c r="G8872" s="315"/>
      <c r="H8872" s="315"/>
      <c r="I8872" s="54"/>
      <c r="J8872" s="53"/>
      <c r="K8872" s="53"/>
      <c r="L8872" s="270"/>
      <c r="M8872" s="55"/>
      <c r="N8872" s="53"/>
      <c r="O8872" s="87"/>
      <c r="P8872" s="53"/>
      <c r="Q8872" s="53"/>
      <c r="R8872" s="53"/>
      <c r="S8872" s="53"/>
      <c r="T8872" s="53"/>
      <c r="U8872" s="53"/>
      <c r="V8872" s="53"/>
      <c r="W8872" s="53"/>
      <c r="X8872" s="53"/>
      <c r="Y8872" s="53"/>
      <c r="Z8872" s="53"/>
      <c r="AA8872" s="53"/>
      <c r="AB8872" s="53"/>
      <c r="AC8872" s="53"/>
      <c r="AD8872" s="53"/>
      <c r="AE8872" s="53"/>
      <c r="AF8872" s="53"/>
      <c r="AG8872" s="53"/>
      <c r="AH8872" s="53"/>
      <c r="AI8872" s="53"/>
      <c r="AJ8872" s="53"/>
      <c r="AK8872" s="54"/>
    </row>
    <row r="8873" spans="2:37" x14ac:dyDescent="0.25">
      <c r="B8873" s="315"/>
      <c r="C8873" s="315"/>
      <c r="D8873" s="315"/>
      <c r="E8873" s="315"/>
      <c r="F8873" s="315"/>
      <c r="G8873" s="315"/>
      <c r="H8873" s="315"/>
      <c r="I8873" s="54"/>
      <c r="J8873" s="53"/>
      <c r="K8873" s="53"/>
      <c r="L8873" s="270"/>
      <c r="M8873" s="55"/>
      <c r="N8873" s="53"/>
      <c r="O8873" s="87"/>
      <c r="P8873" s="53"/>
      <c r="Q8873" s="53"/>
      <c r="R8873" s="53"/>
      <c r="S8873" s="53"/>
      <c r="T8873" s="53"/>
      <c r="U8873" s="53"/>
      <c r="V8873" s="53"/>
      <c r="W8873" s="53"/>
      <c r="X8873" s="53"/>
      <c r="Y8873" s="53"/>
      <c r="Z8873" s="53"/>
      <c r="AA8873" s="53"/>
      <c r="AB8873" s="53"/>
      <c r="AC8873" s="53"/>
      <c r="AD8873" s="53"/>
      <c r="AE8873" s="53"/>
      <c r="AF8873" s="53"/>
      <c r="AG8873" s="53"/>
      <c r="AH8873" s="53"/>
      <c r="AI8873" s="53"/>
      <c r="AJ8873" s="53"/>
      <c r="AK8873" s="54"/>
    </row>
    <row r="8874" spans="2:37" x14ac:dyDescent="0.25">
      <c r="B8874" s="315"/>
      <c r="C8874" s="315"/>
      <c r="D8874" s="315"/>
      <c r="E8874" s="315"/>
      <c r="F8874" s="315"/>
      <c r="G8874" s="315"/>
      <c r="H8874" s="315"/>
      <c r="I8874" s="54"/>
      <c r="J8874" s="53"/>
      <c r="K8874" s="53"/>
      <c r="L8874" s="270"/>
      <c r="M8874" s="55"/>
      <c r="N8874" s="53"/>
      <c r="O8874" s="87"/>
      <c r="P8874" s="53"/>
      <c r="Q8874" s="53"/>
      <c r="R8874" s="53"/>
      <c r="S8874" s="53"/>
      <c r="T8874" s="53"/>
      <c r="U8874" s="53"/>
      <c r="V8874" s="53"/>
      <c r="W8874" s="53"/>
      <c r="X8874" s="53"/>
      <c r="Y8874" s="53"/>
      <c r="Z8874" s="53"/>
      <c r="AA8874" s="53"/>
      <c r="AB8874" s="53"/>
      <c r="AC8874" s="53"/>
      <c r="AD8874" s="53"/>
      <c r="AE8874" s="53"/>
      <c r="AF8874" s="53"/>
      <c r="AG8874" s="53"/>
      <c r="AH8874" s="53"/>
      <c r="AI8874" s="53"/>
      <c r="AJ8874" s="53"/>
      <c r="AK8874" s="54"/>
    </row>
    <row r="8875" spans="2:37" x14ac:dyDescent="0.25">
      <c r="B8875" s="315"/>
      <c r="C8875" s="315"/>
      <c r="D8875" s="315"/>
      <c r="E8875" s="315"/>
      <c r="F8875" s="315"/>
      <c r="G8875" s="315"/>
      <c r="H8875" s="315"/>
      <c r="I8875" s="54"/>
      <c r="J8875" s="53"/>
      <c r="K8875" s="53"/>
      <c r="L8875" s="270"/>
      <c r="M8875" s="55"/>
      <c r="N8875" s="53"/>
      <c r="O8875" s="87"/>
      <c r="P8875" s="53"/>
      <c r="Q8875" s="53"/>
      <c r="R8875" s="53"/>
      <c r="S8875" s="53"/>
      <c r="T8875" s="53"/>
      <c r="U8875" s="53"/>
      <c r="V8875" s="53"/>
      <c r="W8875" s="53"/>
      <c r="X8875" s="53"/>
      <c r="Y8875" s="53"/>
      <c r="Z8875" s="53"/>
      <c r="AA8875" s="53"/>
      <c r="AB8875" s="53"/>
      <c r="AC8875" s="53"/>
      <c r="AD8875" s="53"/>
      <c r="AE8875" s="53"/>
      <c r="AF8875" s="53"/>
      <c r="AG8875" s="53"/>
      <c r="AH8875" s="53"/>
      <c r="AI8875" s="53"/>
      <c r="AJ8875" s="53"/>
      <c r="AK8875" s="54"/>
    </row>
    <row r="8876" spans="2:37" x14ac:dyDescent="0.25">
      <c r="B8876" s="315"/>
      <c r="C8876" s="315"/>
      <c r="D8876" s="315"/>
      <c r="E8876" s="315"/>
      <c r="F8876" s="315"/>
      <c r="G8876" s="315"/>
      <c r="H8876" s="315"/>
      <c r="I8876" s="54"/>
      <c r="J8876" s="53"/>
      <c r="K8876" s="53"/>
      <c r="L8876" s="270"/>
      <c r="M8876" s="55"/>
      <c r="N8876" s="53"/>
      <c r="O8876" s="87"/>
      <c r="P8876" s="53"/>
      <c r="Q8876" s="53"/>
      <c r="R8876" s="53"/>
      <c r="S8876" s="53"/>
      <c r="T8876" s="53"/>
      <c r="U8876" s="53"/>
      <c r="V8876" s="53"/>
      <c r="W8876" s="53"/>
      <c r="X8876" s="53"/>
      <c r="Y8876" s="53"/>
      <c r="Z8876" s="53"/>
      <c r="AA8876" s="53"/>
      <c r="AB8876" s="53"/>
      <c r="AC8876" s="53"/>
      <c r="AD8876" s="53"/>
      <c r="AE8876" s="53"/>
      <c r="AF8876" s="53"/>
      <c r="AG8876" s="53"/>
      <c r="AH8876" s="53"/>
      <c r="AI8876" s="53"/>
      <c r="AJ8876" s="53"/>
      <c r="AK8876" s="54"/>
    </row>
    <row r="8877" spans="2:37" x14ac:dyDescent="0.25">
      <c r="B8877" s="315"/>
      <c r="C8877" s="315"/>
      <c r="D8877" s="315"/>
      <c r="E8877" s="315"/>
      <c r="F8877" s="315"/>
      <c r="G8877" s="315"/>
      <c r="H8877" s="315"/>
      <c r="I8877" s="54"/>
      <c r="J8877" s="53"/>
      <c r="K8877" s="53"/>
      <c r="L8877" s="270"/>
      <c r="M8877" s="55"/>
      <c r="N8877" s="53"/>
      <c r="O8877" s="87"/>
      <c r="P8877" s="53"/>
      <c r="Q8877" s="53"/>
      <c r="R8877" s="53"/>
      <c r="S8877" s="53"/>
      <c r="T8877" s="53"/>
      <c r="U8877" s="53"/>
      <c r="V8877" s="53"/>
      <c r="W8877" s="53"/>
      <c r="X8877" s="53"/>
      <c r="Y8877" s="53"/>
      <c r="Z8877" s="53"/>
      <c r="AA8877" s="53"/>
      <c r="AB8877" s="53"/>
      <c r="AC8877" s="53"/>
      <c r="AD8877" s="53"/>
      <c r="AE8877" s="53"/>
      <c r="AF8877" s="53"/>
      <c r="AG8877" s="53"/>
      <c r="AH8877" s="53"/>
      <c r="AI8877" s="53"/>
      <c r="AJ8877" s="53"/>
      <c r="AK8877" s="54"/>
    </row>
    <row r="8878" spans="2:37" x14ac:dyDescent="0.25">
      <c r="B8878" s="315"/>
      <c r="C8878" s="315"/>
      <c r="D8878" s="315"/>
      <c r="E8878" s="315"/>
      <c r="F8878" s="315"/>
      <c r="G8878" s="315"/>
      <c r="H8878" s="315"/>
      <c r="I8878" s="54"/>
      <c r="J8878" s="53"/>
      <c r="K8878" s="53"/>
      <c r="L8878" s="270"/>
      <c r="M8878" s="55"/>
      <c r="N8878" s="53"/>
      <c r="O8878" s="87"/>
      <c r="P8878" s="53"/>
      <c r="Q8878" s="53"/>
      <c r="R8878" s="53"/>
      <c r="S8878" s="53"/>
      <c r="T8878" s="53"/>
      <c r="U8878" s="53"/>
      <c r="V8878" s="53"/>
      <c r="W8878" s="53"/>
      <c r="X8878" s="53"/>
      <c r="Y8878" s="53"/>
      <c r="Z8878" s="53"/>
      <c r="AA8878" s="53"/>
      <c r="AB8878" s="53"/>
      <c r="AC8878" s="53"/>
      <c r="AD8878" s="53"/>
      <c r="AE8878" s="53"/>
      <c r="AF8878" s="53"/>
      <c r="AG8878" s="53"/>
      <c r="AH8878" s="53"/>
      <c r="AI8878" s="53"/>
      <c r="AJ8878" s="53"/>
      <c r="AK8878" s="54"/>
    </row>
    <row r="8879" spans="2:37" x14ac:dyDescent="0.25">
      <c r="B8879" s="315"/>
      <c r="C8879" s="315"/>
      <c r="D8879" s="315"/>
      <c r="E8879" s="315"/>
      <c r="F8879" s="315"/>
      <c r="G8879" s="315"/>
      <c r="H8879" s="315"/>
      <c r="I8879" s="54"/>
      <c r="J8879" s="53"/>
      <c r="K8879" s="53"/>
      <c r="L8879" s="270"/>
      <c r="M8879" s="55"/>
      <c r="N8879" s="53"/>
      <c r="O8879" s="87"/>
      <c r="P8879" s="53"/>
      <c r="Q8879" s="53"/>
      <c r="R8879" s="53"/>
      <c r="S8879" s="53"/>
      <c r="T8879" s="53"/>
      <c r="U8879" s="53"/>
      <c r="V8879" s="53"/>
      <c r="W8879" s="53"/>
      <c r="X8879" s="53"/>
      <c r="Y8879" s="53"/>
      <c r="Z8879" s="53"/>
      <c r="AA8879" s="53"/>
      <c r="AB8879" s="53"/>
      <c r="AC8879" s="53"/>
      <c r="AD8879" s="53"/>
      <c r="AE8879" s="53"/>
      <c r="AF8879" s="53"/>
      <c r="AG8879" s="53"/>
      <c r="AH8879" s="53"/>
      <c r="AI8879" s="53"/>
      <c r="AJ8879" s="53"/>
      <c r="AK8879" s="54"/>
    </row>
    <row r="8880" spans="2:37" x14ac:dyDescent="0.25">
      <c r="B8880" s="315"/>
      <c r="C8880" s="315"/>
      <c r="D8880" s="315"/>
      <c r="E8880" s="315"/>
      <c r="F8880" s="315"/>
      <c r="G8880" s="315"/>
      <c r="H8880" s="315"/>
      <c r="I8880" s="54"/>
      <c r="J8880" s="53"/>
      <c r="K8880" s="53"/>
      <c r="L8880" s="270"/>
      <c r="M8880" s="55"/>
      <c r="N8880" s="53"/>
      <c r="O8880" s="87"/>
      <c r="P8880" s="53"/>
      <c r="Q8880" s="53"/>
      <c r="R8880" s="53"/>
      <c r="S8880" s="53"/>
      <c r="T8880" s="53"/>
      <c r="U8880" s="53"/>
      <c r="V8880" s="53"/>
      <c r="W8880" s="53"/>
      <c r="X8880" s="53"/>
      <c r="Y8880" s="53"/>
      <c r="Z8880" s="53"/>
      <c r="AA8880" s="53"/>
      <c r="AB8880" s="53"/>
      <c r="AC8880" s="53"/>
      <c r="AD8880" s="53"/>
      <c r="AE8880" s="53"/>
      <c r="AF8880" s="53"/>
      <c r="AG8880" s="53"/>
      <c r="AH8880" s="53"/>
      <c r="AI8880" s="53"/>
      <c r="AJ8880" s="53"/>
      <c r="AK8880" s="54"/>
    </row>
    <row r="8881" spans="2:37" x14ac:dyDescent="0.25">
      <c r="B8881" s="315"/>
      <c r="C8881" s="315"/>
      <c r="D8881" s="315"/>
      <c r="E8881" s="315"/>
      <c r="F8881" s="315"/>
      <c r="G8881" s="315"/>
      <c r="H8881" s="315"/>
      <c r="I8881" s="54"/>
      <c r="J8881" s="53"/>
      <c r="K8881" s="53"/>
      <c r="L8881" s="270"/>
      <c r="M8881" s="55"/>
      <c r="N8881" s="53"/>
      <c r="O8881" s="87"/>
      <c r="P8881" s="53"/>
      <c r="Q8881" s="53"/>
      <c r="R8881" s="53"/>
      <c r="S8881" s="53"/>
      <c r="T8881" s="53"/>
      <c r="U8881" s="53"/>
      <c r="V8881" s="53"/>
      <c r="W8881" s="53"/>
      <c r="X8881" s="53"/>
      <c r="Y8881" s="53"/>
      <c r="Z8881" s="53"/>
      <c r="AA8881" s="53"/>
      <c r="AB8881" s="53"/>
      <c r="AC8881" s="53"/>
      <c r="AD8881" s="53"/>
      <c r="AE8881" s="53"/>
      <c r="AF8881" s="53"/>
      <c r="AG8881" s="53"/>
      <c r="AH8881" s="53"/>
      <c r="AI8881" s="53"/>
      <c r="AJ8881" s="53"/>
      <c r="AK8881" s="54"/>
    </row>
    <row r="8882" spans="2:37" x14ac:dyDescent="0.25">
      <c r="B8882" s="315"/>
      <c r="C8882" s="315"/>
      <c r="D8882" s="315"/>
      <c r="E8882" s="315"/>
      <c r="F8882" s="315"/>
      <c r="G8882" s="315"/>
      <c r="H8882" s="315"/>
      <c r="I8882" s="54"/>
      <c r="J8882" s="53"/>
      <c r="K8882" s="53"/>
      <c r="L8882" s="270"/>
      <c r="M8882" s="55"/>
      <c r="N8882" s="53"/>
      <c r="O8882" s="87"/>
      <c r="P8882" s="53"/>
      <c r="Q8882" s="53"/>
      <c r="R8882" s="53"/>
      <c r="S8882" s="53"/>
      <c r="T8882" s="53"/>
      <c r="U8882" s="53"/>
      <c r="V8882" s="53"/>
      <c r="W8882" s="53"/>
      <c r="X8882" s="53"/>
      <c r="Y8882" s="53"/>
      <c r="Z8882" s="53"/>
      <c r="AA8882" s="53"/>
      <c r="AB8882" s="53"/>
      <c r="AC8882" s="53"/>
      <c r="AD8882" s="53"/>
      <c r="AE8882" s="53"/>
      <c r="AF8882" s="53"/>
      <c r="AG8882" s="53"/>
      <c r="AH8882" s="53"/>
      <c r="AI8882" s="53"/>
      <c r="AJ8882" s="53"/>
      <c r="AK8882" s="54"/>
    </row>
    <row r="8883" spans="2:37" x14ac:dyDescent="0.25">
      <c r="B8883" s="315"/>
      <c r="C8883" s="315"/>
      <c r="D8883" s="315"/>
      <c r="E8883" s="315"/>
      <c r="F8883" s="315"/>
      <c r="G8883" s="315"/>
      <c r="H8883" s="315"/>
      <c r="I8883" s="54"/>
      <c r="J8883" s="53"/>
      <c r="K8883" s="53"/>
      <c r="L8883" s="270"/>
      <c r="M8883" s="55"/>
      <c r="N8883" s="53"/>
      <c r="O8883" s="87"/>
      <c r="P8883" s="53"/>
      <c r="Q8883" s="53"/>
      <c r="R8883" s="53"/>
      <c r="S8883" s="53"/>
      <c r="T8883" s="53"/>
      <c r="U8883" s="53"/>
      <c r="V8883" s="53"/>
      <c r="W8883" s="53"/>
      <c r="X8883" s="53"/>
      <c r="Y8883" s="53"/>
      <c r="Z8883" s="53"/>
      <c r="AA8883" s="53"/>
      <c r="AB8883" s="53"/>
      <c r="AC8883" s="53"/>
      <c r="AD8883" s="53"/>
      <c r="AE8883" s="53"/>
      <c r="AF8883" s="53"/>
      <c r="AG8883" s="53"/>
      <c r="AH8883" s="53"/>
      <c r="AI8883" s="53"/>
      <c r="AJ8883" s="53"/>
      <c r="AK8883" s="54"/>
    </row>
    <row r="8884" spans="2:37" x14ac:dyDescent="0.25">
      <c r="B8884" s="315"/>
      <c r="C8884" s="315"/>
      <c r="D8884" s="315"/>
      <c r="E8884" s="315"/>
      <c r="F8884" s="315"/>
      <c r="G8884" s="315"/>
      <c r="H8884" s="315"/>
      <c r="I8884" s="54"/>
      <c r="J8884" s="53"/>
      <c r="K8884" s="53"/>
      <c r="L8884" s="270"/>
      <c r="M8884" s="55"/>
      <c r="N8884" s="53"/>
      <c r="O8884" s="87"/>
      <c r="P8884" s="53"/>
      <c r="Q8884" s="53"/>
      <c r="R8884" s="53"/>
      <c r="S8884" s="53"/>
      <c r="T8884" s="53"/>
      <c r="U8884" s="53"/>
      <c r="V8884" s="53"/>
      <c r="W8884" s="53"/>
      <c r="X8884" s="53"/>
      <c r="Y8884" s="53"/>
      <c r="Z8884" s="53"/>
      <c r="AA8884" s="53"/>
      <c r="AB8884" s="53"/>
      <c r="AC8884" s="53"/>
      <c r="AD8884" s="53"/>
      <c r="AE8884" s="53"/>
      <c r="AF8884" s="53"/>
      <c r="AG8884" s="53"/>
      <c r="AH8884" s="53"/>
      <c r="AI8884" s="53"/>
      <c r="AJ8884" s="53"/>
      <c r="AK8884" s="54"/>
    </row>
    <row r="8885" spans="2:37" x14ac:dyDescent="0.25">
      <c r="B8885" s="315"/>
      <c r="C8885" s="315"/>
      <c r="D8885" s="315"/>
      <c r="E8885" s="315"/>
      <c r="F8885" s="315"/>
      <c r="G8885" s="315"/>
      <c r="H8885" s="315"/>
      <c r="I8885" s="54"/>
      <c r="J8885" s="53"/>
      <c r="K8885" s="53"/>
      <c r="L8885" s="270"/>
      <c r="M8885" s="55"/>
      <c r="N8885" s="53"/>
      <c r="O8885" s="87"/>
      <c r="P8885" s="53"/>
      <c r="Q8885" s="53"/>
      <c r="R8885" s="53"/>
      <c r="S8885" s="53"/>
      <c r="T8885" s="53"/>
      <c r="U8885" s="53"/>
      <c r="V8885" s="53"/>
      <c r="W8885" s="53"/>
      <c r="X8885" s="53"/>
      <c r="Y8885" s="53"/>
      <c r="Z8885" s="53"/>
      <c r="AA8885" s="53"/>
      <c r="AB8885" s="53"/>
      <c r="AC8885" s="53"/>
      <c r="AD8885" s="53"/>
      <c r="AE8885" s="53"/>
      <c r="AF8885" s="53"/>
      <c r="AG8885" s="53"/>
      <c r="AH8885" s="53"/>
      <c r="AI8885" s="53"/>
      <c r="AJ8885" s="53"/>
      <c r="AK8885" s="54"/>
    </row>
    <row r="8886" spans="2:37" x14ac:dyDescent="0.25">
      <c r="B8886" s="315"/>
      <c r="C8886" s="315"/>
      <c r="D8886" s="315"/>
      <c r="E8886" s="315"/>
      <c r="F8886" s="315"/>
      <c r="G8886" s="315"/>
      <c r="H8886" s="315"/>
      <c r="I8886" s="54"/>
      <c r="J8886" s="53"/>
      <c r="K8886" s="53"/>
      <c r="L8886" s="270"/>
      <c r="M8886" s="55"/>
      <c r="N8886" s="53"/>
      <c r="O8886" s="87"/>
      <c r="P8886" s="53"/>
      <c r="Q8886" s="53"/>
      <c r="R8886" s="53"/>
      <c r="S8886" s="53"/>
      <c r="T8886" s="53"/>
      <c r="U8886" s="53"/>
      <c r="V8886" s="53"/>
      <c r="W8886" s="53"/>
      <c r="X8886" s="53"/>
      <c r="Y8886" s="53"/>
      <c r="Z8886" s="53"/>
      <c r="AA8886" s="53"/>
      <c r="AB8886" s="53"/>
      <c r="AC8886" s="53"/>
      <c r="AD8886" s="53"/>
      <c r="AE8886" s="53"/>
      <c r="AF8886" s="53"/>
      <c r="AG8886" s="53"/>
      <c r="AH8886" s="53"/>
      <c r="AI8886" s="53"/>
      <c r="AJ8886" s="53"/>
      <c r="AK8886" s="54"/>
    </row>
    <row r="8887" spans="2:37" x14ac:dyDescent="0.25">
      <c r="B8887" s="315"/>
      <c r="C8887" s="315"/>
      <c r="D8887" s="315"/>
      <c r="E8887" s="315"/>
      <c r="F8887" s="315"/>
      <c r="G8887" s="315"/>
      <c r="H8887" s="315"/>
      <c r="I8887" s="54"/>
      <c r="J8887" s="53"/>
      <c r="K8887" s="53"/>
      <c r="L8887" s="270"/>
      <c r="M8887" s="55"/>
      <c r="N8887" s="53"/>
      <c r="O8887" s="87"/>
      <c r="P8887" s="53"/>
      <c r="Q8887" s="53"/>
      <c r="R8887" s="53"/>
      <c r="S8887" s="53"/>
      <c r="T8887" s="53"/>
      <c r="U8887" s="53"/>
      <c r="V8887" s="53"/>
      <c r="W8887" s="53"/>
      <c r="X8887" s="53"/>
      <c r="Y8887" s="53"/>
      <c r="Z8887" s="53"/>
      <c r="AA8887" s="53"/>
      <c r="AB8887" s="53"/>
      <c r="AC8887" s="53"/>
      <c r="AD8887" s="53"/>
      <c r="AE8887" s="53"/>
      <c r="AF8887" s="53"/>
      <c r="AG8887" s="53"/>
      <c r="AH8887" s="53"/>
      <c r="AI8887" s="53"/>
      <c r="AJ8887" s="53"/>
      <c r="AK8887" s="54"/>
    </row>
    <row r="8888" spans="2:37" x14ac:dyDescent="0.25">
      <c r="B8888" s="315"/>
      <c r="C8888" s="315"/>
      <c r="D8888" s="315"/>
      <c r="E8888" s="315"/>
      <c r="F8888" s="315"/>
      <c r="G8888" s="315"/>
      <c r="H8888" s="315"/>
      <c r="I8888" s="54"/>
      <c r="J8888" s="53"/>
      <c r="K8888" s="53"/>
      <c r="L8888" s="270"/>
      <c r="M8888" s="55"/>
      <c r="N8888" s="53"/>
      <c r="O8888" s="87"/>
      <c r="P8888" s="53"/>
      <c r="Q8888" s="53"/>
      <c r="R8888" s="53"/>
      <c r="S8888" s="53"/>
      <c r="T8888" s="53"/>
      <c r="U8888" s="53"/>
      <c r="V8888" s="53"/>
      <c r="W8888" s="53"/>
      <c r="X8888" s="53"/>
      <c r="Y8888" s="53"/>
      <c r="Z8888" s="53"/>
      <c r="AA8888" s="53"/>
      <c r="AB8888" s="53"/>
      <c r="AC8888" s="53"/>
      <c r="AD8888" s="53"/>
      <c r="AE8888" s="53"/>
      <c r="AF8888" s="53"/>
      <c r="AG8888" s="53"/>
      <c r="AH8888" s="53"/>
      <c r="AI8888" s="53"/>
      <c r="AJ8888" s="53"/>
      <c r="AK8888" s="54"/>
    </row>
    <row r="8889" spans="2:37" x14ac:dyDescent="0.25">
      <c r="B8889" s="315"/>
      <c r="C8889" s="315"/>
      <c r="D8889" s="315"/>
      <c r="E8889" s="315"/>
      <c r="F8889" s="315"/>
      <c r="G8889" s="315"/>
      <c r="H8889" s="315"/>
      <c r="I8889" s="54"/>
      <c r="J8889" s="53"/>
      <c r="K8889" s="53"/>
      <c r="L8889" s="270"/>
      <c r="M8889" s="55"/>
      <c r="N8889" s="53"/>
      <c r="O8889" s="87"/>
      <c r="P8889" s="53"/>
      <c r="Q8889" s="53"/>
      <c r="R8889" s="53"/>
      <c r="S8889" s="53"/>
      <c r="T8889" s="53"/>
      <c r="U8889" s="53"/>
      <c r="V8889" s="53"/>
      <c r="W8889" s="53"/>
      <c r="X8889" s="53"/>
      <c r="Y8889" s="53"/>
      <c r="Z8889" s="53"/>
      <c r="AA8889" s="53"/>
      <c r="AB8889" s="53"/>
      <c r="AC8889" s="53"/>
      <c r="AD8889" s="53"/>
      <c r="AE8889" s="53"/>
      <c r="AF8889" s="53"/>
      <c r="AG8889" s="53"/>
      <c r="AH8889" s="53"/>
      <c r="AI8889" s="53"/>
      <c r="AJ8889" s="53"/>
      <c r="AK8889" s="54"/>
    </row>
    <row r="8890" spans="2:37" x14ac:dyDescent="0.25">
      <c r="B8890" s="315"/>
      <c r="C8890" s="315"/>
      <c r="D8890" s="315"/>
      <c r="E8890" s="315"/>
      <c r="F8890" s="315"/>
      <c r="G8890" s="315"/>
      <c r="H8890" s="315"/>
      <c r="I8890" s="54"/>
      <c r="J8890" s="53"/>
      <c r="K8890" s="53"/>
      <c r="L8890" s="270"/>
      <c r="M8890" s="55"/>
      <c r="N8890" s="53"/>
      <c r="O8890" s="87"/>
      <c r="P8890" s="53"/>
      <c r="Q8890" s="53"/>
      <c r="R8890" s="53"/>
      <c r="S8890" s="53"/>
      <c r="T8890" s="53"/>
      <c r="U8890" s="53"/>
      <c r="V8890" s="53"/>
      <c r="W8890" s="53"/>
      <c r="X8890" s="53"/>
      <c r="Y8890" s="53"/>
      <c r="Z8890" s="53"/>
      <c r="AA8890" s="53"/>
      <c r="AB8890" s="53"/>
      <c r="AC8890" s="53"/>
      <c r="AD8890" s="53"/>
      <c r="AE8890" s="53"/>
      <c r="AF8890" s="53"/>
      <c r="AG8890" s="53"/>
      <c r="AH8890" s="53"/>
      <c r="AI8890" s="53"/>
      <c r="AJ8890" s="53"/>
      <c r="AK8890" s="54"/>
    </row>
    <row r="8891" spans="2:37" x14ac:dyDescent="0.25">
      <c r="B8891" s="315"/>
      <c r="C8891" s="315"/>
      <c r="D8891" s="315"/>
      <c r="E8891" s="315"/>
      <c r="F8891" s="315"/>
      <c r="G8891" s="315"/>
      <c r="H8891" s="315"/>
      <c r="I8891" s="54"/>
      <c r="J8891" s="53"/>
      <c r="K8891" s="53"/>
      <c r="L8891" s="270"/>
      <c r="M8891" s="55"/>
      <c r="N8891" s="53"/>
      <c r="O8891" s="87"/>
      <c r="P8891" s="53"/>
      <c r="Q8891" s="53"/>
      <c r="R8891" s="53"/>
      <c r="S8891" s="53"/>
      <c r="T8891" s="53"/>
      <c r="U8891" s="53"/>
      <c r="V8891" s="53"/>
      <c r="W8891" s="53"/>
      <c r="X8891" s="53"/>
      <c r="Y8891" s="53"/>
      <c r="Z8891" s="53"/>
      <c r="AA8891" s="53"/>
      <c r="AB8891" s="53"/>
      <c r="AC8891" s="53"/>
      <c r="AD8891" s="53"/>
      <c r="AE8891" s="53"/>
      <c r="AF8891" s="53"/>
      <c r="AG8891" s="53"/>
      <c r="AH8891" s="53"/>
      <c r="AI8891" s="53"/>
      <c r="AJ8891" s="53"/>
      <c r="AK8891" s="54"/>
    </row>
    <row r="8892" spans="2:37" x14ac:dyDescent="0.25">
      <c r="B8892" s="315"/>
      <c r="C8892" s="315"/>
      <c r="D8892" s="315"/>
      <c r="E8892" s="315"/>
      <c r="F8892" s="315"/>
      <c r="G8892" s="315"/>
      <c r="H8892" s="315"/>
      <c r="I8892" s="54"/>
      <c r="J8892" s="53"/>
      <c r="K8892" s="53"/>
      <c r="L8892" s="270"/>
      <c r="M8892" s="55"/>
      <c r="N8892" s="53"/>
      <c r="O8892" s="87"/>
      <c r="P8892" s="53"/>
      <c r="Q8892" s="53"/>
      <c r="R8892" s="53"/>
      <c r="S8892" s="53"/>
      <c r="T8892" s="53"/>
      <c r="U8892" s="53"/>
      <c r="V8892" s="53"/>
      <c r="W8892" s="53"/>
      <c r="X8892" s="53"/>
      <c r="Y8892" s="53"/>
      <c r="Z8892" s="53"/>
      <c r="AA8892" s="53"/>
      <c r="AB8892" s="53"/>
      <c r="AC8892" s="53"/>
      <c r="AD8892" s="53"/>
      <c r="AE8892" s="53"/>
      <c r="AF8892" s="53"/>
      <c r="AG8892" s="53"/>
      <c r="AH8892" s="53"/>
      <c r="AI8892" s="53"/>
      <c r="AJ8892" s="53"/>
      <c r="AK8892" s="54"/>
    </row>
    <row r="8893" spans="2:37" x14ac:dyDescent="0.25">
      <c r="B8893" s="315"/>
      <c r="C8893" s="315"/>
      <c r="D8893" s="315"/>
      <c r="E8893" s="315"/>
      <c r="F8893" s="315"/>
      <c r="G8893" s="315"/>
      <c r="H8893" s="315"/>
      <c r="I8893" s="54"/>
      <c r="J8893" s="53"/>
      <c r="K8893" s="53"/>
      <c r="L8893" s="270"/>
      <c r="M8893" s="55"/>
      <c r="N8893" s="53"/>
      <c r="O8893" s="87"/>
      <c r="P8893" s="53"/>
      <c r="Q8893" s="53"/>
      <c r="R8893" s="53"/>
      <c r="S8893" s="53"/>
      <c r="T8893" s="53"/>
      <c r="U8893" s="53"/>
      <c r="V8893" s="53"/>
      <c r="W8893" s="53"/>
      <c r="X8893" s="53"/>
      <c r="Y8893" s="53"/>
      <c r="Z8893" s="53"/>
      <c r="AA8893" s="53"/>
      <c r="AB8893" s="53"/>
      <c r="AC8893" s="53"/>
      <c r="AD8893" s="53"/>
      <c r="AE8893" s="53"/>
      <c r="AF8893" s="53"/>
      <c r="AG8893" s="53"/>
      <c r="AH8893" s="53"/>
      <c r="AI8893" s="53"/>
      <c r="AJ8893" s="53"/>
      <c r="AK8893" s="54"/>
    </row>
    <row r="8894" spans="2:37" x14ac:dyDescent="0.25">
      <c r="B8894" s="315"/>
      <c r="C8894" s="315"/>
      <c r="D8894" s="315"/>
      <c r="E8894" s="315"/>
      <c r="F8894" s="315"/>
      <c r="G8894" s="315"/>
      <c r="H8894" s="315"/>
      <c r="I8894" s="54"/>
      <c r="J8894" s="53"/>
      <c r="K8894" s="53"/>
      <c r="L8894" s="270"/>
      <c r="M8894" s="55"/>
      <c r="N8894" s="53"/>
      <c r="O8894" s="87"/>
      <c r="P8894" s="53"/>
      <c r="Q8894" s="53"/>
      <c r="R8894" s="53"/>
      <c r="S8894" s="53"/>
      <c r="T8894" s="53"/>
      <c r="U8894" s="53"/>
      <c r="V8894" s="53"/>
      <c r="W8894" s="53"/>
      <c r="X8894" s="53"/>
      <c r="Y8894" s="53"/>
      <c r="Z8894" s="53"/>
      <c r="AA8894" s="53"/>
      <c r="AB8894" s="53"/>
      <c r="AC8894" s="53"/>
      <c r="AD8894" s="53"/>
      <c r="AE8894" s="53"/>
      <c r="AF8894" s="53"/>
      <c r="AG8894" s="53"/>
      <c r="AH8894" s="53"/>
      <c r="AI8894" s="53"/>
      <c r="AJ8894" s="53"/>
      <c r="AK8894" s="54"/>
    </row>
    <row r="8895" spans="2:37" x14ac:dyDescent="0.25">
      <c r="B8895" s="315"/>
      <c r="C8895" s="315"/>
      <c r="D8895" s="315"/>
      <c r="E8895" s="315"/>
      <c r="F8895" s="315"/>
      <c r="G8895" s="315"/>
      <c r="H8895" s="315"/>
      <c r="I8895" s="54"/>
      <c r="J8895" s="53"/>
      <c r="K8895" s="53"/>
      <c r="L8895" s="270"/>
      <c r="M8895" s="55"/>
      <c r="N8895" s="53"/>
      <c r="O8895" s="87"/>
      <c r="P8895" s="53"/>
      <c r="Q8895" s="53"/>
      <c r="R8895" s="53"/>
      <c r="S8895" s="53"/>
      <c r="T8895" s="53"/>
      <c r="U8895" s="53"/>
      <c r="V8895" s="53"/>
      <c r="W8895" s="53"/>
      <c r="X8895" s="53"/>
      <c r="Y8895" s="53"/>
      <c r="Z8895" s="53"/>
      <c r="AA8895" s="53"/>
      <c r="AB8895" s="53"/>
      <c r="AC8895" s="53"/>
      <c r="AD8895" s="53"/>
      <c r="AE8895" s="53"/>
      <c r="AF8895" s="53"/>
      <c r="AG8895" s="53"/>
      <c r="AH8895" s="53"/>
      <c r="AI8895" s="53"/>
      <c r="AJ8895" s="53"/>
      <c r="AK8895" s="54"/>
    </row>
    <row r="8896" spans="2:37" x14ac:dyDescent="0.25">
      <c r="B8896" s="315"/>
      <c r="C8896" s="315"/>
      <c r="D8896" s="315"/>
      <c r="E8896" s="315"/>
      <c r="F8896" s="315"/>
      <c r="G8896" s="315"/>
      <c r="H8896" s="315"/>
      <c r="I8896" s="54"/>
      <c r="J8896" s="53"/>
      <c r="K8896" s="53"/>
      <c r="L8896" s="270"/>
      <c r="M8896" s="55"/>
      <c r="N8896" s="53"/>
      <c r="O8896" s="87"/>
      <c r="P8896" s="53"/>
      <c r="Q8896" s="53"/>
      <c r="R8896" s="53"/>
      <c r="S8896" s="53"/>
      <c r="T8896" s="53"/>
      <c r="U8896" s="53"/>
      <c r="V8896" s="53"/>
      <c r="W8896" s="53"/>
      <c r="X8896" s="53"/>
      <c r="Y8896" s="53"/>
      <c r="Z8896" s="53"/>
      <c r="AA8896" s="53"/>
      <c r="AB8896" s="53"/>
      <c r="AC8896" s="53"/>
      <c r="AD8896" s="53"/>
      <c r="AE8896" s="53"/>
      <c r="AF8896" s="53"/>
      <c r="AG8896" s="53"/>
      <c r="AH8896" s="53"/>
      <c r="AI8896" s="53"/>
      <c r="AJ8896" s="53"/>
      <c r="AK8896" s="54"/>
    </row>
    <row r="8897" spans="2:37" x14ac:dyDescent="0.25">
      <c r="B8897" s="315"/>
      <c r="C8897" s="315"/>
      <c r="D8897" s="315"/>
      <c r="E8897" s="315"/>
      <c r="F8897" s="315"/>
      <c r="G8897" s="315"/>
      <c r="H8897" s="315"/>
      <c r="I8897" s="54"/>
      <c r="J8897" s="53"/>
      <c r="K8897" s="53"/>
      <c r="L8897" s="270"/>
      <c r="M8897" s="55"/>
      <c r="N8897" s="53"/>
      <c r="O8897" s="87"/>
      <c r="P8897" s="53"/>
      <c r="Q8897" s="53"/>
      <c r="R8897" s="53"/>
      <c r="S8897" s="53"/>
      <c r="T8897" s="53"/>
      <c r="U8897" s="53"/>
      <c r="V8897" s="53"/>
      <c r="W8897" s="53"/>
      <c r="X8897" s="53"/>
      <c r="Y8897" s="53"/>
      <c r="Z8897" s="53"/>
      <c r="AA8897" s="53"/>
      <c r="AB8897" s="53"/>
      <c r="AC8897" s="53"/>
      <c r="AD8897" s="53"/>
      <c r="AE8897" s="53"/>
      <c r="AF8897" s="53"/>
      <c r="AG8897" s="53"/>
      <c r="AH8897" s="53"/>
      <c r="AI8897" s="53"/>
      <c r="AJ8897" s="53"/>
      <c r="AK8897" s="54"/>
    </row>
    <row r="8898" spans="2:37" x14ac:dyDescent="0.25">
      <c r="B8898" s="315"/>
      <c r="C8898" s="315"/>
      <c r="D8898" s="315"/>
      <c r="E8898" s="315"/>
      <c r="F8898" s="315"/>
      <c r="G8898" s="315"/>
      <c r="H8898" s="315"/>
      <c r="I8898" s="54"/>
      <c r="J8898" s="53"/>
      <c r="K8898" s="53"/>
      <c r="L8898" s="270"/>
      <c r="M8898" s="55"/>
      <c r="N8898" s="53"/>
      <c r="O8898" s="87"/>
      <c r="P8898" s="53"/>
      <c r="Q8898" s="53"/>
      <c r="R8898" s="53"/>
      <c r="S8898" s="53"/>
      <c r="T8898" s="53"/>
      <c r="U8898" s="53"/>
      <c r="V8898" s="53"/>
      <c r="W8898" s="53"/>
      <c r="X8898" s="53"/>
      <c r="Y8898" s="53"/>
      <c r="Z8898" s="53"/>
      <c r="AA8898" s="53"/>
      <c r="AB8898" s="53"/>
      <c r="AC8898" s="53"/>
      <c r="AD8898" s="53"/>
      <c r="AE8898" s="53"/>
      <c r="AF8898" s="53"/>
      <c r="AG8898" s="53"/>
      <c r="AH8898" s="53"/>
      <c r="AI8898" s="53"/>
      <c r="AJ8898" s="53"/>
      <c r="AK8898" s="54"/>
    </row>
    <row r="8899" spans="2:37" x14ac:dyDescent="0.25">
      <c r="B8899" s="315"/>
      <c r="C8899" s="315"/>
      <c r="D8899" s="315"/>
      <c r="E8899" s="315"/>
      <c r="F8899" s="315"/>
      <c r="G8899" s="315"/>
      <c r="H8899" s="315"/>
      <c r="I8899" s="54"/>
      <c r="J8899" s="53"/>
      <c r="K8899" s="53"/>
      <c r="L8899" s="270"/>
      <c r="M8899" s="55"/>
      <c r="N8899" s="53"/>
      <c r="O8899" s="87"/>
      <c r="P8899" s="53"/>
      <c r="Q8899" s="53"/>
      <c r="R8899" s="53"/>
      <c r="S8899" s="53"/>
      <c r="T8899" s="53"/>
      <c r="U8899" s="53"/>
      <c r="V8899" s="53"/>
      <c r="W8899" s="53"/>
      <c r="X8899" s="53"/>
      <c r="Y8899" s="53"/>
      <c r="Z8899" s="53"/>
      <c r="AA8899" s="53"/>
      <c r="AB8899" s="53"/>
      <c r="AC8899" s="53"/>
      <c r="AD8899" s="53"/>
      <c r="AE8899" s="53"/>
      <c r="AF8899" s="53"/>
      <c r="AG8899" s="53"/>
      <c r="AH8899" s="53"/>
      <c r="AI8899" s="53"/>
      <c r="AJ8899" s="53"/>
      <c r="AK8899" s="54"/>
    </row>
    <row r="8900" spans="2:37" x14ac:dyDescent="0.25">
      <c r="B8900" s="315"/>
      <c r="C8900" s="315"/>
      <c r="D8900" s="315"/>
      <c r="E8900" s="315"/>
      <c r="F8900" s="315"/>
      <c r="G8900" s="315"/>
      <c r="H8900" s="315"/>
      <c r="I8900" s="54"/>
      <c r="J8900" s="53"/>
      <c r="K8900" s="53"/>
      <c r="L8900" s="270"/>
      <c r="M8900" s="55"/>
      <c r="N8900" s="53"/>
      <c r="O8900" s="87"/>
      <c r="P8900" s="53"/>
      <c r="Q8900" s="53"/>
      <c r="R8900" s="53"/>
      <c r="S8900" s="53"/>
      <c r="T8900" s="53"/>
      <c r="U8900" s="53"/>
      <c r="V8900" s="53"/>
      <c r="W8900" s="53"/>
      <c r="X8900" s="53"/>
      <c r="Y8900" s="53"/>
      <c r="Z8900" s="53"/>
      <c r="AA8900" s="53"/>
      <c r="AB8900" s="53"/>
      <c r="AC8900" s="53"/>
      <c r="AD8900" s="53"/>
      <c r="AE8900" s="53"/>
      <c r="AF8900" s="53"/>
      <c r="AG8900" s="53"/>
      <c r="AH8900" s="53"/>
      <c r="AI8900" s="53"/>
      <c r="AJ8900" s="53"/>
      <c r="AK8900" s="54"/>
    </row>
    <row r="8901" spans="2:37" x14ac:dyDescent="0.25">
      <c r="B8901" s="315"/>
      <c r="C8901" s="315"/>
      <c r="D8901" s="315"/>
      <c r="E8901" s="315"/>
      <c r="F8901" s="315"/>
      <c r="G8901" s="315"/>
      <c r="H8901" s="315"/>
      <c r="I8901" s="54"/>
      <c r="J8901" s="53"/>
      <c r="K8901" s="53"/>
      <c r="L8901" s="270"/>
      <c r="M8901" s="55"/>
      <c r="N8901" s="53"/>
      <c r="O8901" s="87"/>
      <c r="P8901" s="53"/>
      <c r="Q8901" s="53"/>
      <c r="R8901" s="53"/>
      <c r="S8901" s="53"/>
      <c r="T8901" s="53"/>
      <c r="U8901" s="53"/>
      <c r="V8901" s="53"/>
      <c r="W8901" s="53"/>
      <c r="X8901" s="53"/>
      <c r="Y8901" s="53"/>
      <c r="Z8901" s="53"/>
      <c r="AA8901" s="53"/>
      <c r="AB8901" s="53"/>
      <c r="AC8901" s="53"/>
      <c r="AD8901" s="53"/>
      <c r="AE8901" s="53"/>
      <c r="AF8901" s="53"/>
      <c r="AG8901" s="53"/>
      <c r="AH8901" s="53"/>
      <c r="AI8901" s="53"/>
      <c r="AJ8901" s="53"/>
      <c r="AK8901" s="54"/>
    </row>
    <row r="8902" spans="2:37" x14ac:dyDescent="0.25">
      <c r="B8902" s="315"/>
      <c r="C8902" s="315"/>
      <c r="D8902" s="315"/>
      <c r="E8902" s="315"/>
      <c r="F8902" s="315"/>
      <c r="G8902" s="315"/>
      <c r="H8902" s="315"/>
      <c r="I8902" s="54"/>
      <c r="J8902" s="53"/>
      <c r="K8902" s="53"/>
      <c r="L8902" s="270"/>
      <c r="M8902" s="55"/>
      <c r="N8902" s="53"/>
      <c r="O8902" s="87"/>
      <c r="P8902" s="53"/>
      <c r="Q8902" s="53"/>
      <c r="R8902" s="53"/>
      <c r="S8902" s="53"/>
      <c r="T8902" s="53"/>
      <c r="U8902" s="53"/>
      <c r="V8902" s="53"/>
      <c r="W8902" s="53"/>
      <c r="X8902" s="53"/>
      <c r="Y8902" s="53"/>
      <c r="Z8902" s="53"/>
      <c r="AA8902" s="53"/>
      <c r="AB8902" s="53"/>
      <c r="AC8902" s="53"/>
      <c r="AD8902" s="53"/>
      <c r="AE8902" s="53"/>
      <c r="AF8902" s="53"/>
      <c r="AG8902" s="53"/>
      <c r="AH8902" s="53"/>
      <c r="AI8902" s="53"/>
      <c r="AJ8902" s="53"/>
      <c r="AK8902" s="54"/>
    </row>
    <row r="8903" spans="2:37" x14ac:dyDescent="0.25">
      <c r="B8903" s="315"/>
      <c r="C8903" s="315"/>
      <c r="D8903" s="315"/>
      <c r="E8903" s="315"/>
      <c r="F8903" s="315"/>
      <c r="G8903" s="315"/>
      <c r="H8903" s="315"/>
      <c r="I8903" s="54"/>
      <c r="J8903" s="53"/>
      <c r="K8903" s="53"/>
      <c r="L8903" s="270"/>
      <c r="M8903" s="55"/>
      <c r="N8903" s="53"/>
      <c r="O8903" s="87"/>
      <c r="P8903" s="53"/>
      <c r="Q8903" s="53"/>
      <c r="R8903" s="53"/>
      <c r="S8903" s="53"/>
      <c r="T8903" s="53"/>
      <c r="U8903" s="53"/>
      <c r="V8903" s="53"/>
      <c r="W8903" s="53"/>
      <c r="X8903" s="53"/>
      <c r="Y8903" s="53"/>
      <c r="Z8903" s="53"/>
      <c r="AA8903" s="53"/>
      <c r="AB8903" s="53"/>
      <c r="AC8903" s="53"/>
      <c r="AD8903" s="53"/>
      <c r="AE8903" s="53"/>
      <c r="AF8903" s="53"/>
      <c r="AG8903" s="53"/>
      <c r="AH8903" s="53"/>
      <c r="AI8903" s="53"/>
      <c r="AJ8903" s="53"/>
      <c r="AK8903" s="54"/>
    </row>
    <row r="8904" spans="2:37" x14ac:dyDescent="0.25">
      <c r="B8904" s="315"/>
      <c r="C8904" s="315"/>
      <c r="D8904" s="315"/>
      <c r="E8904" s="315"/>
      <c r="F8904" s="315"/>
      <c r="G8904" s="315"/>
      <c r="H8904" s="315"/>
      <c r="I8904" s="54"/>
      <c r="J8904" s="53"/>
      <c r="K8904" s="53"/>
      <c r="L8904" s="270"/>
      <c r="M8904" s="55"/>
      <c r="N8904" s="53"/>
      <c r="O8904" s="87"/>
      <c r="P8904" s="53"/>
      <c r="Q8904" s="53"/>
      <c r="R8904" s="53"/>
      <c r="S8904" s="53"/>
      <c r="T8904" s="53"/>
      <c r="U8904" s="53"/>
      <c r="V8904" s="53"/>
      <c r="W8904" s="53"/>
      <c r="X8904" s="53"/>
      <c r="Y8904" s="53"/>
      <c r="Z8904" s="53"/>
      <c r="AA8904" s="53"/>
      <c r="AB8904" s="53"/>
      <c r="AC8904" s="53"/>
      <c r="AD8904" s="53"/>
      <c r="AE8904" s="53"/>
      <c r="AF8904" s="53"/>
      <c r="AG8904" s="53"/>
      <c r="AH8904" s="53"/>
      <c r="AI8904" s="53"/>
      <c r="AJ8904" s="53"/>
      <c r="AK8904" s="54"/>
    </row>
    <row r="8905" spans="2:37" x14ac:dyDescent="0.25">
      <c r="B8905" s="315"/>
      <c r="C8905" s="315"/>
      <c r="D8905" s="315"/>
      <c r="E8905" s="315"/>
      <c r="F8905" s="315"/>
      <c r="G8905" s="315"/>
      <c r="H8905" s="315"/>
      <c r="I8905" s="54"/>
      <c r="J8905" s="53"/>
      <c r="K8905" s="53"/>
      <c r="L8905" s="270"/>
      <c r="M8905" s="55"/>
      <c r="N8905" s="53"/>
      <c r="O8905" s="87"/>
      <c r="P8905" s="53"/>
      <c r="Q8905" s="53"/>
      <c r="R8905" s="53"/>
      <c r="S8905" s="53"/>
      <c r="T8905" s="53"/>
      <c r="U8905" s="53"/>
      <c r="V8905" s="53"/>
      <c r="W8905" s="53"/>
      <c r="X8905" s="53"/>
      <c r="Y8905" s="53"/>
      <c r="Z8905" s="53"/>
      <c r="AA8905" s="53"/>
      <c r="AB8905" s="53"/>
      <c r="AC8905" s="53"/>
      <c r="AD8905" s="53"/>
      <c r="AE8905" s="53"/>
      <c r="AF8905" s="53"/>
      <c r="AG8905" s="53"/>
      <c r="AH8905" s="53"/>
      <c r="AI8905" s="53"/>
      <c r="AJ8905" s="53"/>
      <c r="AK8905" s="54"/>
    </row>
    <row r="8906" spans="2:37" x14ac:dyDescent="0.25">
      <c r="B8906" s="315"/>
      <c r="C8906" s="315"/>
      <c r="D8906" s="315"/>
      <c r="E8906" s="315"/>
      <c r="F8906" s="315"/>
      <c r="G8906" s="315"/>
      <c r="H8906" s="315"/>
      <c r="I8906" s="54"/>
      <c r="J8906" s="53"/>
      <c r="K8906" s="53"/>
      <c r="L8906" s="270"/>
      <c r="M8906" s="55"/>
      <c r="N8906" s="53"/>
      <c r="O8906" s="87"/>
      <c r="P8906" s="53"/>
      <c r="Q8906" s="53"/>
      <c r="R8906" s="53"/>
      <c r="S8906" s="53"/>
      <c r="T8906" s="53"/>
      <c r="U8906" s="53"/>
      <c r="V8906" s="53"/>
      <c r="W8906" s="53"/>
      <c r="X8906" s="53"/>
      <c r="Y8906" s="53"/>
      <c r="Z8906" s="53"/>
      <c r="AA8906" s="53"/>
      <c r="AB8906" s="53"/>
      <c r="AC8906" s="53"/>
      <c r="AD8906" s="53"/>
      <c r="AE8906" s="53"/>
      <c r="AF8906" s="53"/>
      <c r="AG8906" s="53"/>
      <c r="AH8906" s="53"/>
      <c r="AI8906" s="53"/>
      <c r="AJ8906" s="53"/>
      <c r="AK8906" s="54"/>
    </row>
    <row r="8907" spans="2:37" x14ac:dyDescent="0.25">
      <c r="B8907" s="315"/>
      <c r="C8907" s="315"/>
      <c r="D8907" s="315"/>
      <c r="E8907" s="315"/>
      <c r="F8907" s="315"/>
      <c r="G8907" s="315"/>
      <c r="H8907" s="315"/>
      <c r="I8907" s="54"/>
      <c r="J8907" s="53"/>
      <c r="K8907" s="53"/>
      <c r="L8907" s="270"/>
      <c r="M8907" s="55"/>
      <c r="N8907" s="53"/>
      <c r="O8907" s="87"/>
      <c r="P8907" s="53"/>
      <c r="Q8907" s="53"/>
      <c r="R8907" s="53"/>
      <c r="S8907" s="53"/>
      <c r="T8907" s="53"/>
      <c r="U8907" s="53"/>
      <c r="V8907" s="53"/>
      <c r="W8907" s="53"/>
      <c r="X8907" s="53"/>
      <c r="Y8907" s="53"/>
      <c r="Z8907" s="53"/>
      <c r="AA8907" s="53"/>
      <c r="AB8907" s="53"/>
      <c r="AC8907" s="53"/>
      <c r="AD8907" s="53"/>
      <c r="AE8907" s="53"/>
      <c r="AF8907" s="53"/>
      <c r="AG8907" s="53"/>
      <c r="AH8907" s="53"/>
      <c r="AI8907" s="53"/>
      <c r="AJ8907" s="53"/>
      <c r="AK8907" s="54"/>
    </row>
    <row r="8908" spans="2:37" x14ac:dyDescent="0.25">
      <c r="B8908" s="315"/>
      <c r="C8908" s="315"/>
      <c r="D8908" s="315"/>
      <c r="E8908" s="315"/>
      <c r="F8908" s="315"/>
      <c r="G8908" s="315"/>
      <c r="H8908" s="315"/>
      <c r="I8908" s="54"/>
      <c r="J8908" s="53"/>
      <c r="K8908" s="53"/>
      <c r="L8908" s="270"/>
      <c r="M8908" s="55"/>
      <c r="N8908" s="53"/>
      <c r="O8908" s="87"/>
      <c r="P8908" s="53"/>
      <c r="Q8908" s="53"/>
      <c r="R8908" s="53"/>
      <c r="S8908" s="53"/>
      <c r="T8908" s="53"/>
      <c r="U8908" s="53"/>
      <c r="V8908" s="53"/>
      <c r="W8908" s="53"/>
      <c r="X8908" s="53"/>
      <c r="Y8908" s="53"/>
      <c r="Z8908" s="53"/>
      <c r="AA8908" s="53"/>
      <c r="AB8908" s="53"/>
      <c r="AC8908" s="53"/>
      <c r="AD8908" s="53"/>
      <c r="AE8908" s="53"/>
      <c r="AF8908" s="53"/>
      <c r="AG8908" s="53"/>
      <c r="AH8908" s="53"/>
      <c r="AI8908" s="53"/>
      <c r="AJ8908" s="53"/>
      <c r="AK8908" s="54"/>
    </row>
    <row r="8909" spans="2:37" x14ac:dyDescent="0.25">
      <c r="B8909" s="315"/>
      <c r="C8909" s="315"/>
      <c r="D8909" s="315"/>
      <c r="E8909" s="315"/>
      <c r="F8909" s="315"/>
      <c r="G8909" s="315"/>
      <c r="H8909" s="315"/>
      <c r="I8909" s="54"/>
      <c r="J8909" s="53"/>
      <c r="K8909" s="53"/>
      <c r="L8909" s="270"/>
      <c r="M8909" s="55"/>
      <c r="N8909" s="53"/>
      <c r="O8909" s="87"/>
      <c r="P8909" s="53"/>
      <c r="Q8909" s="53"/>
      <c r="R8909" s="53"/>
      <c r="S8909" s="53"/>
      <c r="T8909" s="53"/>
      <c r="U8909" s="53"/>
      <c r="V8909" s="53"/>
      <c r="W8909" s="53"/>
      <c r="X8909" s="53"/>
      <c r="Y8909" s="53"/>
      <c r="Z8909" s="53"/>
      <c r="AA8909" s="53"/>
      <c r="AB8909" s="53"/>
      <c r="AC8909" s="53"/>
      <c r="AD8909" s="53"/>
      <c r="AE8909" s="53"/>
      <c r="AF8909" s="53"/>
      <c r="AG8909" s="53"/>
      <c r="AH8909" s="53"/>
      <c r="AI8909" s="53"/>
      <c r="AJ8909" s="53"/>
      <c r="AK8909" s="54"/>
    </row>
    <row r="8910" spans="2:37" x14ac:dyDescent="0.25">
      <c r="B8910" s="315"/>
      <c r="C8910" s="315"/>
      <c r="D8910" s="315"/>
      <c r="E8910" s="315"/>
      <c r="F8910" s="315"/>
      <c r="G8910" s="315"/>
      <c r="H8910" s="315"/>
      <c r="I8910" s="54"/>
      <c r="J8910" s="53"/>
      <c r="K8910" s="53"/>
      <c r="L8910" s="270"/>
      <c r="M8910" s="55"/>
      <c r="N8910" s="53"/>
      <c r="O8910" s="87"/>
      <c r="P8910" s="53"/>
      <c r="Q8910" s="53"/>
      <c r="R8910" s="53"/>
      <c r="S8910" s="53"/>
      <c r="T8910" s="53"/>
      <c r="U8910" s="53"/>
      <c r="V8910" s="53"/>
      <c r="W8910" s="53"/>
      <c r="X8910" s="53"/>
      <c r="Y8910" s="53"/>
      <c r="Z8910" s="53"/>
      <c r="AA8910" s="53"/>
      <c r="AB8910" s="53"/>
      <c r="AC8910" s="53"/>
      <c r="AD8910" s="53"/>
      <c r="AE8910" s="53"/>
      <c r="AF8910" s="53"/>
      <c r="AG8910" s="53"/>
      <c r="AH8910" s="53"/>
      <c r="AI8910" s="53"/>
      <c r="AJ8910" s="53"/>
      <c r="AK8910" s="54"/>
    </row>
    <row r="8911" spans="2:37" x14ac:dyDescent="0.25">
      <c r="B8911" s="315"/>
      <c r="C8911" s="315"/>
      <c r="D8911" s="315"/>
      <c r="E8911" s="315"/>
      <c r="F8911" s="315"/>
      <c r="G8911" s="315"/>
      <c r="H8911" s="315"/>
      <c r="I8911" s="54"/>
      <c r="J8911" s="53"/>
      <c r="K8911" s="53"/>
      <c r="L8911" s="270"/>
      <c r="M8911" s="55"/>
      <c r="N8911" s="53"/>
      <c r="O8911" s="87"/>
      <c r="P8911" s="53"/>
      <c r="Q8911" s="53"/>
      <c r="R8911" s="53"/>
      <c r="S8911" s="53"/>
      <c r="T8911" s="53"/>
      <c r="U8911" s="53"/>
      <c r="V8911" s="53"/>
      <c r="W8911" s="53"/>
      <c r="X8911" s="53"/>
      <c r="Y8911" s="53"/>
      <c r="Z8911" s="53"/>
      <c r="AA8911" s="53"/>
      <c r="AB8911" s="53"/>
      <c r="AC8911" s="53"/>
      <c r="AD8911" s="53"/>
      <c r="AE8911" s="53"/>
      <c r="AF8911" s="53"/>
      <c r="AG8911" s="53"/>
      <c r="AH8911" s="53"/>
      <c r="AI8911" s="53"/>
      <c r="AJ8911" s="53"/>
      <c r="AK8911" s="54"/>
    </row>
    <row r="8912" spans="2:37" x14ac:dyDescent="0.25">
      <c r="B8912" s="315"/>
      <c r="C8912" s="315"/>
      <c r="D8912" s="315"/>
      <c r="E8912" s="315"/>
      <c r="F8912" s="315"/>
      <c r="G8912" s="315"/>
      <c r="H8912" s="315"/>
      <c r="I8912" s="54"/>
      <c r="J8912" s="53"/>
      <c r="K8912" s="53"/>
      <c r="L8912" s="270"/>
      <c r="M8912" s="55"/>
      <c r="N8912" s="53"/>
      <c r="O8912" s="87"/>
      <c r="P8912" s="53"/>
      <c r="Q8912" s="53"/>
      <c r="R8912" s="53"/>
      <c r="S8912" s="53"/>
      <c r="T8912" s="53"/>
      <c r="U8912" s="53"/>
      <c r="V8912" s="53"/>
      <c r="W8912" s="53"/>
      <c r="X8912" s="53"/>
      <c r="Y8912" s="53"/>
      <c r="Z8912" s="53"/>
      <c r="AA8912" s="53"/>
      <c r="AB8912" s="53"/>
      <c r="AC8912" s="53"/>
      <c r="AD8912" s="53"/>
      <c r="AE8912" s="53"/>
      <c r="AF8912" s="53"/>
      <c r="AG8912" s="53"/>
      <c r="AH8912" s="53"/>
      <c r="AI8912" s="53"/>
      <c r="AJ8912" s="53"/>
      <c r="AK8912" s="54"/>
    </row>
    <row r="8913" spans="2:37" x14ac:dyDescent="0.25">
      <c r="B8913" s="315"/>
      <c r="C8913" s="315"/>
      <c r="D8913" s="315"/>
      <c r="E8913" s="315"/>
      <c r="F8913" s="315"/>
      <c r="G8913" s="315"/>
      <c r="H8913" s="315"/>
      <c r="I8913" s="54"/>
      <c r="J8913" s="53"/>
      <c r="K8913" s="53"/>
      <c r="L8913" s="270"/>
      <c r="M8913" s="55"/>
      <c r="N8913" s="53"/>
      <c r="O8913" s="87"/>
      <c r="P8913" s="53"/>
      <c r="Q8913" s="53"/>
      <c r="R8913" s="53"/>
      <c r="S8913" s="53"/>
      <c r="T8913" s="53"/>
      <c r="U8913" s="53"/>
      <c r="V8913" s="53"/>
      <c r="W8913" s="53"/>
      <c r="X8913" s="53"/>
      <c r="Y8913" s="53"/>
      <c r="Z8913" s="53"/>
      <c r="AA8913" s="53"/>
      <c r="AB8913" s="53"/>
      <c r="AC8913" s="53"/>
      <c r="AD8913" s="53"/>
      <c r="AE8913" s="53"/>
      <c r="AF8913" s="53"/>
      <c r="AG8913" s="53"/>
      <c r="AH8913" s="53"/>
      <c r="AI8913" s="53"/>
      <c r="AJ8913" s="53"/>
      <c r="AK8913" s="54"/>
    </row>
    <row r="8914" spans="2:37" x14ac:dyDescent="0.25">
      <c r="B8914" s="315"/>
      <c r="C8914" s="315"/>
      <c r="D8914" s="315"/>
      <c r="E8914" s="315"/>
      <c r="F8914" s="315"/>
      <c r="G8914" s="315"/>
      <c r="H8914" s="315"/>
      <c r="I8914" s="54"/>
      <c r="J8914" s="53"/>
      <c r="K8914" s="53"/>
      <c r="L8914" s="270"/>
      <c r="M8914" s="55"/>
      <c r="N8914" s="53"/>
      <c r="O8914" s="87"/>
      <c r="P8914" s="53"/>
      <c r="Q8914" s="53"/>
      <c r="R8914" s="53"/>
      <c r="S8914" s="53"/>
      <c r="T8914" s="53"/>
      <c r="U8914" s="53"/>
      <c r="V8914" s="53"/>
      <c r="W8914" s="53"/>
      <c r="X8914" s="53"/>
      <c r="Y8914" s="53"/>
      <c r="Z8914" s="53"/>
      <c r="AA8914" s="53"/>
      <c r="AB8914" s="53"/>
      <c r="AC8914" s="53"/>
      <c r="AD8914" s="53"/>
      <c r="AE8914" s="53"/>
      <c r="AF8914" s="53"/>
      <c r="AG8914" s="53"/>
      <c r="AH8914" s="53"/>
      <c r="AI8914" s="53"/>
      <c r="AJ8914" s="53"/>
      <c r="AK8914" s="54"/>
    </row>
    <row r="8915" spans="2:37" x14ac:dyDescent="0.25">
      <c r="B8915" s="315"/>
      <c r="C8915" s="315"/>
      <c r="D8915" s="315"/>
      <c r="E8915" s="315"/>
      <c r="F8915" s="315"/>
      <c r="G8915" s="315"/>
      <c r="H8915" s="315"/>
      <c r="I8915" s="54"/>
      <c r="J8915" s="53"/>
      <c r="K8915" s="53"/>
      <c r="L8915" s="270"/>
      <c r="M8915" s="55"/>
      <c r="N8915" s="53"/>
      <c r="O8915" s="87"/>
      <c r="P8915" s="53"/>
      <c r="Q8915" s="53"/>
      <c r="R8915" s="53"/>
      <c r="S8915" s="53"/>
      <c r="T8915" s="53"/>
      <c r="U8915" s="53"/>
      <c r="V8915" s="53"/>
      <c r="W8915" s="53"/>
      <c r="X8915" s="53"/>
      <c r="Y8915" s="53"/>
      <c r="Z8915" s="53"/>
      <c r="AA8915" s="53"/>
      <c r="AB8915" s="53"/>
      <c r="AC8915" s="53"/>
      <c r="AD8915" s="53"/>
      <c r="AE8915" s="53"/>
      <c r="AF8915" s="53"/>
      <c r="AG8915" s="53"/>
      <c r="AH8915" s="53"/>
      <c r="AI8915" s="53"/>
      <c r="AJ8915" s="53"/>
      <c r="AK8915" s="54"/>
    </row>
    <row r="8916" spans="2:37" x14ac:dyDescent="0.25">
      <c r="B8916" s="315"/>
      <c r="C8916" s="315"/>
      <c r="D8916" s="315"/>
      <c r="E8916" s="315"/>
      <c r="F8916" s="315"/>
      <c r="G8916" s="315"/>
      <c r="H8916" s="315"/>
      <c r="I8916" s="54"/>
      <c r="J8916" s="53"/>
      <c r="K8916" s="53"/>
      <c r="L8916" s="270"/>
      <c r="M8916" s="55"/>
      <c r="N8916" s="53"/>
      <c r="O8916" s="87"/>
      <c r="P8916" s="53"/>
      <c r="Q8916" s="53"/>
      <c r="R8916" s="53"/>
      <c r="S8916" s="53"/>
      <c r="T8916" s="53"/>
      <c r="U8916" s="53"/>
      <c r="V8916" s="53"/>
      <c r="W8916" s="53"/>
      <c r="X8916" s="53"/>
      <c r="Y8916" s="53"/>
      <c r="Z8916" s="53"/>
      <c r="AA8916" s="53"/>
      <c r="AB8916" s="53"/>
      <c r="AC8916" s="53"/>
      <c r="AD8916" s="53"/>
      <c r="AE8916" s="53"/>
      <c r="AF8916" s="53"/>
      <c r="AG8916" s="53"/>
      <c r="AH8916" s="53"/>
      <c r="AI8916" s="53"/>
      <c r="AJ8916" s="53"/>
      <c r="AK8916" s="54"/>
    </row>
    <row r="8917" spans="2:37" x14ac:dyDescent="0.25">
      <c r="B8917" s="315"/>
      <c r="C8917" s="315"/>
      <c r="D8917" s="315"/>
      <c r="E8917" s="315"/>
      <c r="F8917" s="315"/>
      <c r="G8917" s="315"/>
      <c r="H8917" s="315"/>
      <c r="I8917" s="54"/>
      <c r="J8917" s="53"/>
      <c r="K8917" s="53"/>
      <c r="L8917" s="270"/>
      <c r="M8917" s="55"/>
      <c r="N8917" s="53"/>
      <c r="O8917" s="87"/>
      <c r="P8917" s="53"/>
      <c r="Q8917" s="53"/>
      <c r="R8917" s="53"/>
      <c r="S8917" s="53"/>
      <c r="T8917" s="53"/>
      <c r="U8917" s="53"/>
      <c r="V8917" s="53"/>
      <c r="W8917" s="53"/>
      <c r="X8917" s="53"/>
      <c r="Y8917" s="53"/>
      <c r="Z8917" s="53"/>
      <c r="AA8917" s="53"/>
      <c r="AB8917" s="53"/>
      <c r="AC8917" s="53"/>
      <c r="AD8917" s="53"/>
      <c r="AE8917" s="53"/>
      <c r="AF8917" s="53"/>
      <c r="AG8917" s="53"/>
      <c r="AH8917" s="53"/>
      <c r="AI8917" s="53"/>
      <c r="AJ8917" s="53"/>
      <c r="AK8917" s="54"/>
    </row>
    <row r="8918" spans="2:37" x14ac:dyDescent="0.25">
      <c r="B8918" s="315"/>
      <c r="C8918" s="315"/>
      <c r="D8918" s="315"/>
      <c r="E8918" s="315"/>
      <c r="F8918" s="315"/>
      <c r="G8918" s="315"/>
      <c r="H8918" s="315"/>
      <c r="I8918" s="54"/>
      <c r="J8918" s="53"/>
      <c r="K8918" s="53"/>
      <c r="L8918" s="270"/>
      <c r="M8918" s="55"/>
      <c r="N8918" s="53"/>
      <c r="O8918" s="87"/>
      <c r="P8918" s="53"/>
      <c r="Q8918" s="53"/>
      <c r="R8918" s="53"/>
      <c r="S8918" s="53"/>
      <c r="T8918" s="53"/>
      <c r="U8918" s="53"/>
      <c r="V8918" s="53"/>
      <c r="W8918" s="53"/>
      <c r="X8918" s="53"/>
      <c r="Y8918" s="53"/>
      <c r="Z8918" s="53"/>
      <c r="AA8918" s="53"/>
      <c r="AB8918" s="53"/>
      <c r="AC8918" s="53"/>
      <c r="AD8918" s="53"/>
      <c r="AE8918" s="53"/>
      <c r="AF8918" s="53"/>
      <c r="AG8918" s="53"/>
      <c r="AH8918" s="53"/>
      <c r="AI8918" s="53"/>
      <c r="AJ8918" s="53"/>
      <c r="AK8918" s="54"/>
    </row>
    <row r="8919" spans="2:37" x14ac:dyDescent="0.25">
      <c r="B8919" s="315"/>
      <c r="C8919" s="315"/>
      <c r="D8919" s="315"/>
      <c r="E8919" s="315"/>
      <c r="F8919" s="315"/>
      <c r="G8919" s="315"/>
      <c r="H8919" s="315"/>
      <c r="I8919" s="54"/>
      <c r="J8919" s="53"/>
      <c r="K8919" s="53"/>
      <c r="L8919" s="270"/>
      <c r="M8919" s="55"/>
      <c r="N8919" s="53"/>
      <c r="O8919" s="87"/>
      <c r="P8919" s="53"/>
      <c r="Q8919" s="53"/>
      <c r="R8919" s="53"/>
      <c r="S8919" s="53"/>
      <c r="T8919" s="53"/>
      <c r="U8919" s="53"/>
      <c r="V8919" s="53"/>
      <c r="W8919" s="53"/>
      <c r="X8919" s="53"/>
      <c r="Y8919" s="53"/>
      <c r="Z8919" s="53"/>
      <c r="AA8919" s="53"/>
      <c r="AB8919" s="53"/>
      <c r="AC8919" s="53"/>
      <c r="AD8919" s="53"/>
      <c r="AE8919" s="53"/>
      <c r="AF8919" s="53"/>
      <c r="AG8919" s="53"/>
      <c r="AH8919" s="53"/>
      <c r="AI8919" s="53"/>
      <c r="AJ8919" s="53"/>
      <c r="AK8919" s="54"/>
    </row>
    <row r="8920" spans="2:37" x14ac:dyDescent="0.25">
      <c r="B8920" s="315"/>
      <c r="C8920" s="315"/>
      <c r="D8920" s="315"/>
      <c r="E8920" s="315"/>
      <c r="F8920" s="315"/>
      <c r="G8920" s="315"/>
      <c r="H8920" s="315"/>
      <c r="I8920" s="54"/>
      <c r="J8920" s="53"/>
      <c r="K8920" s="53"/>
      <c r="L8920" s="270"/>
      <c r="M8920" s="55"/>
      <c r="N8920" s="53"/>
      <c r="O8920" s="87"/>
      <c r="P8920" s="53"/>
      <c r="Q8920" s="53"/>
      <c r="R8920" s="53"/>
      <c r="S8920" s="53"/>
      <c r="T8920" s="53"/>
      <c r="U8920" s="53"/>
      <c r="V8920" s="53"/>
      <c r="W8920" s="53"/>
      <c r="X8920" s="53"/>
      <c r="Y8920" s="53"/>
      <c r="Z8920" s="53"/>
      <c r="AA8920" s="53"/>
      <c r="AB8920" s="53"/>
      <c r="AC8920" s="53"/>
      <c r="AD8920" s="53"/>
      <c r="AE8920" s="53"/>
      <c r="AF8920" s="53"/>
      <c r="AG8920" s="53"/>
      <c r="AH8920" s="53"/>
      <c r="AI8920" s="53"/>
      <c r="AJ8920" s="53"/>
      <c r="AK8920" s="54"/>
    </row>
    <row r="8921" spans="2:37" x14ac:dyDescent="0.25">
      <c r="B8921" s="315"/>
      <c r="C8921" s="315"/>
      <c r="D8921" s="315"/>
      <c r="E8921" s="315"/>
      <c r="F8921" s="315"/>
      <c r="G8921" s="315"/>
      <c r="H8921" s="315"/>
      <c r="I8921" s="54"/>
      <c r="J8921" s="53"/>
      <c r="K8921" s="53"/>
      <c r="L8921" s="270"/>
      <c r="M8921" s="55"/>
      <c r="N8921" s="53"/>
      <c r="O8921" s="87"/>
      <c r="P8921" s="53"/>
      <c r="Q8921" s="53"/>
      <c r="R8921" s="53"/>
      <c r="S8921" s="53"/>
      <c r="T8921" s="53"/>
      <c r="U8921" s="53"/>
      <c r="V8921" s="53"/>
      <c r="W8921" s="53"/>
      <c r="X8921" s="53"/>
      <c r="Y8921" s="53"/>
      <c r="Z8921" s="53"/>
      <c r="AA8921" s="53"/>
      <c r="AB8921" s="53"/>
      <c r="AC8921" s="53"/>
      <c r="AD8921" s="53"/>
      <c r="AE8921" s="53"/>
      <c r="AF8921" s="53"/>
      <c r="AG8921" s="53"/>
      <c r="AH8921" s="53"/>
      <c r="AI8921" s="53"/>
      <c r="AJ8921" s="53"/>
      <c r="AK8921" s="54"/>
    </row>
    <row r="8922" spans="2:37" x14ac:dyDescent="0.25">
      <c r="B8922" s="315"/>
      <c r="C8922" s="315"/>
      <c r="D8922" s="315"/>
      <c r="E8922" s="315"/>
      <c r="F8922" s="315"/>
      <c r="G8922" s="315"/>
      <c r="H8922" s="315"/>
      <c r="I8922" s="54"/>
      <c r="J8922" s="53"/>
      <c r="K8922" s="53"/>
      <c r="L8922" s="270"/>
      <c r="M8922" s="55"/>
      <c r="N8922" s="53"/>
      <c r="O8922" s="87"/>
      <c r="P8922" s="53"/>
      <c r="Q8922" s="53"/>
      <c r="R8922" s="53"/>
      <c r="S8922" s="53"/>
      <c r="T8922" s="53"/>
      <c r="U8922" s="53"/>
      <c r="V8922" s="53"/>
      <c r="W8922" s="53"/>
      <c r="X8922" s="53"/>
      <c r="Y8922" s="53"/>
      <c r="Z8922" s="53"/>
      <c r="AA8922" s="53"/>
      <c r="AB8922" s="53"/>
      <c r="AC8922" s="53"/>
      <c r="AD8922" s="53"/>
      <c r="AE8922" s="53"/>
      <c r="AF8922" s="53"/>
      <c r="AG8922" s="53"/>
      <c r="AH8922" s="53"/>
      <c r="AI8922" s="53"/>
      <c r="AJ8922" s="53"/>
      <c r="AK8922" s="54"/>
    </row>
    <row r="8923" spans="2:37" x14ac:dyDescent="0.25">
      <c r="B8923" s="315"/>
      <c r="C8923" s="315"/>
      <c r="D8923" s="315"/>
      <c r="E8923" s="315"/>
      <c r="F8923" s="315"/>
      <c r="G8923" s="315"/>
      <c r="H8923" s="315"/>
      <c r="I8923" s="54"/>
      <c r="J8923" s="53"/>
      <c r="K8923" s="53"/>
      <c r="L8923" s="270"/>
      <c r="M8923" s="55"/>
      <c r="N8923" s="53"/>
      <c r="O8923" s="87"/>
      <c r="P8923" s="53"/>
      <c r="Q8923" s="53"/>
      <c r="R8923" s="53"/>
      <c r="S8923" s="53"/>
      <c r="T8923" s="53"/>
      <c r="U8923" s="53"/>
      <c r="V8923" s="53"/>
      <c r="W8923" s="53"/>
      <c r="X8923" s="53"/>
      <c r="Y8923" s="53"/>
      <c r="Z8923" s="53"/>
      <c r="AA8923" s="53"/>
      <c r="AB8923" s="53"/>
      <c r="AC8923" s="53"/>
      <c r="AD8923" s="53"/>
      <c r="AE8923" s="53"/>
      <c r="AF8923" s="53"/>
      <c r="AG8923" s="53"/>
      <c r="AH8923" s="53"/>
      <c r="AI8923" s="53"/>
      <c r="AJ8923" s="53"/>
      <c r="AK8923" s="54"/>
    </row>
    <row r="8924" spans="2:37" x14ac:dyDescent="0.25">
      <c r="B8924" s="315"/>
      <c r="C8924" s="315"/>
      <c r="D8924" s="315"/>
      <c r="E8924" s="315"/>
      <c r="F8924" s="315"/>
      <c r="G8924" s="315"/>
      <c r="H8924" s="315"/>
      <c r="I8924" s="54"/>
      <c r="J8924" s="53"/>
      <c r="K8924" s="53"/>
      <c r="L8924" s="270"/>
      <c r="M8924" s="55"/>
      <c r="N8924" s="53"/>
      <c r="O8924" s="87"/>
      <c r="P8924" s="53"/>
      <c r="Q8924" s="53"/>
      <c r="R8924" s="53"/>
      <c r="S8924" s="53"/>
      <c r="T8924" s="53"/>
      <c r="U8924" s="53"/>
      <c r="V8924" s="53"/>
      <c r="W8924" s="53"/>
      <c r="X8924" s="53"/>
      <c r="Y8924" s="53"/>
      <c r="Z8924" s="53"/>
      <c r="AA8924" s="53"/>
      <c r="AB8924" s="53"/>
      <c r="AC8924" s="53"/>
      <c r="AD8924" s="53"/>
      <c r="AE8924" s="53"/>
      <c r="AF8924" s="53"/>
      <c r="AG8924" s="53"/>
      <c r="AH8924" s="53"/>
      <c r="AI8924" s="53"/>
      <c r="AJ8924" s="53"/>
      <c r="AK8924" s="54"/>
    </row>
    <row r="8925" spans="2:37" x14ac:dyDescent="0.25">
      <c r="B8925" s="315"/>
      <c r="C8925" s="315"/>
      <c r="D8925" s="315"/>
      <c r="E8925" s="315"/>
      <c r="F8925" s="315"/>
      <c r="G8925" s="315"/>
      <c r="H8925" s="315"/>
      <c r="I8925" s="54"/>
      <c r="J8925" s="53"/>
      <c r="K8925" s="53"/>
      <c r="L8925" s="270"/>
      <c r="M8925" s="55"/>
      <c r="N8925" s="53"/>
      <c r="O8925" s="87"/>
      <c r="P8925" s="53"/>
      <c r="Q8925" s="53"/>
      <c r="R8925" s="53"/>
      <c r="S8925" s="53"/>
      <c r="T8925" s="53"/>
      <c r="U8925" s="53"/>
      <c r="V8925" s="53"/>
      <c r="W8925" s="53"/>
      <c r="X8925" s="53"/>
      <c r="Y8925" s="53"/>
      <c r="Z8925" s="53"/>
      <c r="AA8925" s="53"/>
      <c r="AB8925" s="53"/>
      <c r="AC8925" s="53"/>
      <c r="AD8925" s="53"/>
      <c r="AE8925" s="53"/>
      <c r="AF8925" s="53"/>
      <c r="AG8925" s="53"/>
      <c r="AH8925" s="53"/>
      <c r="AI8925" s="53"/>
      <c r="AJ8925" s="53"/>
      <c r="AK8925" s="54"/>
    </row>
    <row r="8926" spans="2:37" x14ac:dyDescent="0.25">
      <c r="B8926" s="315"/>
      <c r="C8926" s="315"/>
      <c r="D8926" s="315"/>
      <c r="E8926" s="315"/>
      <c r="F8926" s="315"/>
      <c r="G8926" s="315"/>
      <c r="H8926" s="315"/>
      <c r="I8926" s="54"/>
      <c r="J8926" s="53"/>
      <c r="K8926" s="53"/>
      <c r="L8926" s="270"/>
      <c r="M8926" s="55"/>
      <c r="N8926" s="53"/>
      <c r="O8926" s="87"/>
      <c r="P8926" s="53"/>
      <c r="Q8926" s="53"/>
      <c r="R8926" s="53"/>
      <c r="S8926" s="53"/>
      <c r="T8926" s="53"/>
      <c r="U8926" s="53"/>
      <c r="V8926" s="53"/>
      <c r="W8926" s="53"/>
      <c r="X8926" s="53"/>
      <c r="Y8926" s="53"/>
      <c r="Z8926" s="53"/>
      <c r="AA8926" s="53"/>
      <c r="AB8926" s="53"/>
      <c r="AC8926" s="53"/>
      <c r="AD8926" s="53"/>
      <c r="AE8926" s="53"/>
      <c r="AF8926" s="53"/>
      <c r="AG8926" s="53"/>
      <c r="AH8926" s="53"/>
      <c r="AI8926" s="53"/>
      <c r="AJ8926" s="53"/>
      <c r="AK8926" s="54"/>
    </row>
    <row r="8927" spans="2:37" x14ac:dyDescent="0.25">
      <c r="B8927" s="315"/>
      <c r="C8927" s="315"/>
      <c r="D8927" s="315"/>
      <c r="E8927" s="315"/>
      <c r="F8927" s="315"/>
      <c r="G8927" s="315"/>
      <c r="H8927" s="315"/>
      <c r="I8927" s="54"/>
      <c r="J8927" s="53"/>
      <c r="K8927" s="53"/>
      <c r="L8927" s="270"/>
      <c r="M8927" s="55"/>
      <c r="N8927" s="53"/>
      <c r="O8927" s="87"/>
      <c r="P8927" s="53"/>
      <c r="Q8927" s="53"/>
      <c r="R8927" s="53"/>
      <c r="S8927" s="53"/>
      <c r="T8927" s="53"/>
      <c r="U8927" s="53"/>
      <c r="V8927" s="53"/>
      <c r="W8927" s="53"/>
      <c r="X8927" s="53"/>
      <c r="Y8927" s="53"/>
      <c r="Z8927" s="53"/>
      <c r="AA8927" s="53"/>
      <c r="AB8927" s="53"/>
      <c r="AC8927" s="53"/>
      <c r="AD8927" s="53"/>
      <c r="AE8927" s="53"/>
      <c r="AF8927" s="53"/>
      <c r="AG8927" s="53"/>
      <c r="AH8927" s="53"/>
      <c r="AI8927" s="53"/>
      <c r="AJ8927" s="53"/>
      <c r="AK8927" s="54"/>
    </row>
    <row r="8928" spans="2:37" x14ac:dyDescent="0.25">
      <c r="B8928" s="315"/>
      <c r="C8928" s="315"/>
      <c r="D8928" s="315"/>
      <c r="E8928" s="315"/>
      <c r="F8928" s="315"/>
      <c r="G8928" s="315"/>
      <c r="H8928" s="315"/>
      <c r="I8928" s="54"/>
      <c r="J8928" s="53"/>
      <c r="K8928" s="53"/>
      <c r="L8928" s="270"/>
      <c r="M8928" s="55"/>
      <c r="N8928" s="53"/>
      <c r="O8928" s="87"/>
      <c r="P8928" s="53"/>
      <c r="Q8928" s="53"/>
      <c r="R8928" s="53"/>
      <c r="S8928" s="53"/>
      <c r="T8928" s="53"/>
      <c r="U8928" s="53"/>
      <c r="V8928" s="53"/>
      <c r="W8928" s="53"/>
      <c r="X8928" s="53"/>
      <c r="Y8928" s="53"/>
      <c r="Z8928" s="53"/>
      <c r="AA8928" s="53"/>
      <c r="AB8928" s="53"/>
      <c r="AC8928" s="53"/>
      <c r="AD8928" s="53"/>
      <c r="AE8928" s="53"/>
      <c r="AF8928" s="53"/>
      <c r="AG8928" s="53"/>
      <c r="AH8928" s="53"/>
      <c r="AI8928" s="53"/>
      <c r="AJ8928" s="53"/>
      <c r="AK8928" s="54"/>
    </row>
    <row r="8929" spans="2:37" x14ac:dyDescent="0.25">
      <c r="B8929" s="315"/>
      <c r="C8929" s="315"/>
      <c r="D8929" s="315"/>
      <c r="E8929" s="315"/>
      <c r="F8929" s="315"/>
      <c r="G8929" s="315"/>
      <c r="H8929" s="315"/>
      <c r="I8929" s="54"/>
      <c r="J8929" s="53"/>
      <c r="K8929" s="53"/>
      <c r="L8929" s="270"/>
      <c r="M8929" s="55"/>
      <c r="N8929" s="53"/>
      <c r="O8929" s="87"/>
      <c r="P8929" s="53"/>
      <c r="Q8929" s="53"/>
      <c r="R8929" s="53"/>
      <c r="S8929" s="53"/>
      <c r="T8929" s="53"/>
      <c r="U8929" s="53"/>
      <c r="V8929" s="53"/>
      <c r="W8929" s="53"/>
      <c r="X8929" s="53"/>
      <c r="Y8929" s="53"/>
      <c r="Z8929" s="53"/>
      <c r="AA8929" s="53"/>
      <c r="AB8929" s="53"/>
      <c r="AC8929" s="53"/>
      <c r="AD8929" s="53"/>
      <c r="AE8929" s="53"/>
      <c r="AF8929" s="53"/>
      <c r="AG8929" s="53"/>
      <c r="AH8929" s="53"/>
      <c r="AI8929" s="53"/>
      <c r="AJ8929" s="53"/>
      <c r="AK8929" s="54"/>
    </row>
    <row r="8930" spans="2:37" x14ac:dyDescent="0.25">
      <c r="B8930" s="315"/>
      <c r="C8930" s="315"/>
      <c r="D8930" s="315"/>
      <c r="E8930" s="315"/>
      <c r="F8930" s="315"/>
      <c r="G8930" s="315"/>
      <c r="H8930" s="315"/>
      <c r="I8930" s="54"/>
      <c r="J8930" s="53"/>
      <c r="K8930" s="53"/>
      <c r="L8930" s="270"/>
      <c r="M8930" s="55"/>
      <c r="N8930" s="53"/>
      <c r="O8930" s="87"/>
      <c r="P8930" s="53"/>
      <c r="Q8930" s="53"/>
      <c r="R8930" s="53"/>
      <c r="S8930" s="53"/>
      <c r="T8930" s="53"/>
      <c r="U8930" s="53"/>
      <c r="V8930" s="53"/>
      <c r="W8930" s="53"/>
      <c r="X8930" s="53"/>
      <c r="Y8930" s="53"/>
      <c r="Z8930" s="53"/>
      <c r="AA8930" s="53"/>
      <c r="AB8930" s="53"/>
      <c r="AC8930" s="53"/>
      <c r="AD8930" s="53"/>
      <c r="AE8930" s="53"/>
      <c r="AF8930" s="53"/>
      <c r="AG8930" s="53"/>
      <c r="AH8930" s="53"/>
      <c r="AI8930" s="53"/>
      <c r="AJ8930" s="53"/>
      <c r="AK8930" s="54"/>
    </row>
    <row r="8931" spans="2:37" x14ac:dyDescent="0.25">
      <c r="B8931" s="315"/>
      <c r="C8931" s="315"/>
      <c r="D8931" s="315"/>
      <c r="E8931" s="315"/>
      <c r="F8931" s="315"/>
      <c r="G8931" s="315"/>
      <c r="H8931" s="315"/>
      <c r="I8931" s="54"/>
      <c r="J8931" s="53"/>
      <c r="K8931" s="53"/>
      <c r="L8931" s="270"/>
      <c r="M8931" s="55"/>
      <c r="N8931" s="53"/>
      <c r="O8931" s="87"/>
      <c r="P8931" s="53"/>
      <c r="Q8931" s="53"/>
      <c r="R8931" s="53"/>
      <c r="S8931" s="53"/>
      <c r="T8931" s="53"/>
      <c r="U8931" s="53"/>
      <c r="V8931" s="53"/>
      <c r="W8931" s="53"/>
      <c r="X8931" s="53"/>
      <c r="Y8931" s="53"/>
      <c r="Z8931" s="53"/>
      <c r="AA8931" s="53"/>
      <c r="AB8931" s="53"/>
      <c r="AC8931" s="53"/>
      <c r="AD8931" s="53"/>
      <c r="AE8931" s="53"/>
      <c r="AF8931" s="53"/>
      <c r="AG8931" s="53"/>
      <c r="AH8931" s="53"/>
      <c r="AI8931" s="53"/>
      <c r="AJ8931" s="53"/>
      <c r="AK8931" s="54"/>
    </row>
    <row r="8932" spans="2:37" x14ac:dyDescent="0.25">
      <c r="B8932" s="315"/>
      <c r="C8932" s="315"/>
      <c r="D8932" s="315"/>
      <c r="E8932" s="315"/>
      <c r="F8932" s="315"/>
      <c r="G8932" s="315"/>
      <c r="H8932" s="315"/>
      <c r="I8932" s="54"/>
      <c r="J8932" s="53"/>
      <c r="K8932" s="53"/>
      <c r="L8932" s="270"/>
      <c r="M8932" s="55"/>
      <c r="N8932" s="53"/>
      <c r="O8932" s="87"/>
      <c r="P8932" s="53"/>
      <c r="Q8932" s="53"/>
      <c r="R8932" s="53"/>
      <c r="S8932" s="53"/>
      <c r="T8932" s="53"/>
      <c r="U8932" s="53"/>
      <c r="V8932" s="53"/>
      <c r="W8932" s="53"/>
      <c r="X8932" s="53"/>
      <c r="Y8932" s="53"/>
      <c r="Z8932" s="53"/>
      <c r="AA8932" s="53"/>
      <c r="AB8932" s="53"/>
      <c r="AC8932" s="53"/>
      <c r="AD8932" s="53"/>
      <c r="AE8932" s="53"/>
      <c r="AF8932" s="53"/>
      <c r="AG8932" s="53"/>
      <c r="AH8932" s="53"/>
      <c r="AI8932" s="53"/>
      <c r="AJ8932" s="53"/>
      <c r="AK8932" s="54"/>
    </row>
    <row r="8933" spans="2:37" x14ac:dyDescent="0.25">
      <c r="B8933" s="315"/>
      <c r="C8933" s="315"/>
      <c r="D8933" s="315"/>
      <c r="E8933" s="315"/>
      <c r="F8933" s="315"/>
      <c r="G8933" s="315"/>
      <c r="H8933" s="315"/>
      <c r="I8933" s="54"/>
      <c r="J8933" s="53"/>
      <c r="K8933" s="53"/>
      <c r="L8933" s="270"/>
      <c r="M8933" s="55"/>
      <c r="N8933" s="53"/>
      <c r="O8933" s="87"/>
      <c r="P8933" s="53"/>
      <c r="Q8933" s="53"/>
      <c r="R8933" s="53"/>
      <c r="S8933" s="53"/>
      <c r="T8933" s="53"/>
      <c r="U8933" s="53"/>
      <c r="V8933" s="53"/>
      <c r="W8933" s="53"/>
      <c r="X8933" s="53"/>
      <c r="Y8933" s="53"/>
      <c r="Z8933" s="53"/>
      <c r="AA8933" s="53"/>
      <c r="AB8933" s="53"/>
      <c r="AC8933" s="53"/>
      <c r="AD8933" s="53"/>
      <c r="AE8933" s="53"/>
      <c r="AF8933" s="53"/>
      <c r="AG8933" s="53"/>
      <c r="AH8933" s="53"/>
      <c r="AI8933" s="53"/>
      <c r="AJ8933" s="53"/>
      <c r="AK8933" s="54"/>
    </row>
    <row r="8934" spans="2:37" x14ac:dyDescent="0.25">
      <c r="B8934" s="315"/>
      <c r="C8934" s="315"/>
      <c r="D8934" s="315"/>
      <c r="E8934" s="315"/>
      <c r="F8934" s="315"/>
      <c r="G8934" s="315"/>
      <c r="H8934" s="315"/>
      <c r="I8934" s="54"/>
      <c r="J8934" s="53"/>
      <c r="K8934" s="53"/>
      <c r="L8934" s="270"/>
      <c r="M8934" s="55"/>
      <c r="N8934" s="53"/>
      <c r="O8934" s="87"/>
      <c r="P8934" s="53"/>
      <c r="Q8934" s="53"/>
      <c r="R8934" s="53"/>
      <c r="S8934" s="53"/>
      <c r="T8934" s="53"/>
      <c r="U8934" s="53"/>
      <c r="V8934" s="53"/>
      <c r="W8934" s="53"/>
      <c r="X8934" s="53"/>
      <c r="Y8934" s="53"/>
      <c r="Z8934" s="53"/>
      <c r="AA8934" s="53"/>
      <c r="AB8934" s="53"/>
      <c r="AC8934" s="53"/>
      <c r="AD8934" s="53"/>
      <c r="AE8934" s="53"/>
      <c r="AF8934" s="53"/>
      <c r="AG8934" s="53"/>
      <c r="AH8934" s="53"/>
      <c r="AI8934" s="53"/>
      <c r="AJ8934" s="53"/>
      <c r="AK8934" s="54"/>
    </row>
    <row r="8935" spans="2:37" x14ac:dyDescent="0.25">
      <c r="B8935" s="315"/>
      <c r="C8935" s="315"/>
      <c r="D8935" s="315"/>
      <c r="E8935" s="315"/>
      <c r="F8935" s="315"/>
      <c r="G8935" s="315"/>
      <c r="H8935" s="315"/>
      <c r="I8935" s="54"/>
      <c r="J8935" s="53"/>
      <c r="K8935" s="53"/>
      <c r="L8935" s="270"/>
      <c r="M8935" s="55"/>
      <c r="N8935" s="53"/>
      <c r="O8935" s="87"/>
      <c r="P8935" s="53"/>
      <c r="Q8935" s="53"/>
      <c r="R8935" s="53"/>
      <c r="S8935" s="53"/>
      <c r="T8935" s="53"/>
      <c r="U8935" s="53"/>
      <c r="V8935" s="53"/>
      <c r="W8935" s="53"/>
      <c r="X8935" s="53"/>
      <c r="Y8935" s="53"/>
      <c r="Z8935" s="53"/>
      <c r="AA8935" s="53"/>
      <c r="AB8935" s="53"/>
      <c r="AC8935" s="53"/>
      <c r="AD8935" s="53"/>
      <c r="AE8935" s="53"/>
      <c r="AF8935" s="53"/>
      <c r="AG8935" s="53"/>
      <c r="AH8935" s="53"/>
      <c r="AI8935" s="53"/>
      <c r="AJ8935" s="53"/>
      <c r="AK8935" s="54"/>
    </row>
    <row r="8936" spans="2:37" x14ac:dyDescent="0.25">
      <c r="B8936" s="315"/>
      <c r="C8936" s="315"/>
      <c r="D8936" s="315"/>
      <c r="E8936" s="315"/>
      <c r="F8936" s="315"/>
      <c r="G8936" s="315"/>
      <c r="H8936" s="315"/>
      <c r="I8936" s="54"/>
      <c r="J8936" s="53"/>
      <c r="K8936" s="53"/>
      <c r="L8936" s="270"/>
      <c r="M8936" s="55"/>
      <c r="N8936" s="53"/>
      <c r="O8936" s="87"/>
      <c r="P8936" s="53"/>
      <c r="Q8936" s="53"/>
      <c r="R8936" s="53"/>
      <c r="S8936" s="53"/>
      <c r="T8936" s="53"/>
      <c r="U8936" s="53"/>
      <c r="V8936" s="53"/>
      <c r="W8936" s="53"/>
      <c r="X8936" s="53"/>
      <c r="Y8936" s="53"/>
      <c r="Z8936" s="53"/>
      <c r="AA8936" s="53"/>
      <c r="AB8936" s="53"/>
      <c r="AC8936" s="53"/>
      <c r="AD8936" s="53"/>
      <c r="AE8936" s="53"/>
      <c r="AF8936" s="53"/>
      <c r="AG8936" s="53"/>
      <c r="AH8936" s="53"/>
      <c r="AI8936" s="53"/>
      <c r="AJ8936" s="53"/>
      <c r="AK8936" s="54"/>
    </row>
    <row r="8937" spans="2:37" x14ac:dyDescent="0.25">
      <c r="B8937" s="315"/>
      <c r="C8937" s="315"/>
      <c r="D8937" s="315"/>
      <c r="E8937" s="315"/>
      <c r="F8937" s="315"/>
      <c r="G8937" s="315"/>
      <c r="H8937" s="315"/>
      <c r="I8937" s="54"/>
      <c r="J8937" s="53"/>
      <c r="K8937" s="53"/>
      <c r="L8937" s="270"/>
      <c r="M8937" s="55"/>
      <c r="N8937" s="53"/>
      <c r="O8937" s="87"/>
      <c r="P8937" s="53"/>
      <c r="Q8937" s="53"/>
      <c r="R8937" s="53"/>
      <c r="S8937" s="53"/>
      <c r="T8937" s="53"/>
      <c r="U8937" s="53"/>
      <c r="V8937" s="53"/>
      <c r="W8937" s="53"/>
      <c r="X8937" s="53"/>
      <c r="Y8937" s="53"/>
      <c r="Z8937" s="53"/>
      <c r="AA8937" s="53"/>
      <c r="AB8937" s="53"/>
      <c r="AC8937" s="53"/>
      <c r="AD8937" s="53"/>
      <c r="AE8937" s="53"/>
      <c r="AF8937" s="53"/>
      <c r="AG8937" s="53"/>
      <c r="AH8937" s="53"/>
      <c r="AI8937" s="53"/>
      <c r="AJ8937" s="53"/>
      <c r="AK8937" s="54"/>
    </row>
    <row r="8938" spans="2:37" x14ac:dyDescent="0.25">
      <c r="B8938" s="315"/>
      <c r="C8938" s="315"/>
      <c r="D8938" s="315"/>
      <c r="E8938" s="315"/>
      <c r="F8938" s="315"/>
      <c r="G8938" s="315"/>
      <c r="H8938" s="315"/>
      <c r="I8938" s="54"/>
      <c r="J8938" s="53"/>
      <c r="K8938" s="53"/>
      <c r="L8938" s="270"/>
      <c r="M8938" s="55"/>
      <c r="N8938" s="53"/>
      <c r="O8938" s="87"/>
      <c r="P8938" s="53"/>
      <c r="Q8938" s="53"/>
      <c r="R8938" s="53"/>
      <c r="S8938" s="53"/>
      <c r="T8938" s="53"/>
      <c r="U8938" s="53"/>
      <c r="V8938" s="53"/>
      <c r="W8938" s="53"/>
      <c r="X8938" s="53"/>
      <c r="Y8938" s="53"/>
      <c r="Z8938" s="53"/>
      <c r="AA8938" s="53"/>
      <c r="AB8938" s="53"/>
      <c r="AC8938" s="53"/>
      <c r="AD8938" s="53"/>
      <c r="AE8938" s="53"/>
      <c r="AF8938" s="53"/>
      <c r="AG8938" s="53"/>
      <c r="AH8938" s="53"/>
      <c r="AI8938" s="53"/>
      <c r="AJ8938" s="53"/>
      <c r="AK8938" s="54"/>
    </row>
    <row r="8939" spans="2:37" x14ac:dyDescent="0.25">
      <c r="B8939" s="315"/>
      <c r="C8939" s="315"/>
      <c r="D8939" s="315"/>
      <c r="E8939" s="315"/>
      <c r="F8939" s="315"/>
      <c r="G8939" s="315"/>
      <c r="H8939" s="315"/>
      <c r="I8939" s="54"/>
      <c r="J8939" s="53"/>
      <c r="K8939" s="53"/>
      <c r="L8939" s="270"/>
      <c r="M8939" s="55"/>
      <c r="N8939" s="53"/>
      <c r="O8939" s="87"/>
      <c r="P8939" s="53"/>
      <c r="Q8939" s="53"/>
      <c r="R8939" s="53"/>
      <c r="S8939" s="53"/>
      <c r="T8939" s="53"/>
      <c r="U8939" s="53"/>
      <c r="V8939" s="53"/>
      <c r="W8939" s="53"/>
      <c r="X8939" s="53"/>
      <c r="Y8939" s="53"/>
      <c r="Z8939" s="53"/>
      <c r="AA8939" s="53"/>
      <c r="AB8939" s="53"/>
      <c r="AC8939" s="53"/>
      <c r="AD8939" s="53"/>
      <c r="AE8939" s="53"/>
      <c r="AF8939" s="53"/>
      <c r="AG8939" s="53"/>
      <c r="AH8939" s="53"/>
      <c r="AI8939" s="53"/>
      <c r="AJ8939" s="53"/>
      <c r="AK8939" s="54"/>
    </row>
    <row r="8940" spans="2:37" x14ac:dyDescent="0.25">
      <c r="B8940" s="315"/>
      <c r="C8940" s="315"/>
      <c r="D8940" s="315"/>
      <c r="E8940" s="315"/>
      <c r="F8940" s="315"/>
      <c r="G8940" s="315"/>
      <c r="H8940" s="315"/>
      <c r="I8940" s="54"/>
      <c r="J8940" s="53"/>
      <c r="K8940" s="53"/>
      <c r="L8940" s="270"/>
      <c r="M8940" s="55"/>
      <c r="N8940" s="53"/>
      <c r="O8940" s="87"/>
      <c r="P8940" s="53"/>
      <c r="Q8940" s="53"/>
      <c r="R8940" s="53"/>
      <c r="S8940" s="53"/>
      <c r="T8940" s="53"/>
      <c r="U8940" s="53"/>
      <c r="V8940" s="53"/>
      <c r="W8940" s="53"/>
      <c r="X8940" s="53"/>
      <c r="Y8940" s="53"/>
      <c r="Z8940" s="53"/>
      <c r="AA8940" s="53"/>
      <c r="AB8940" s="53"/>
      <c r="AC8940" s="53"/>
      <c r="AD8940" s="53"/>
      <c r="AE8940" s="53"/>
      <c r="AF8940" s="53"/>
      <c r="AG8940" s="53"/>
      <c r="AH8940" s="53"/>
      <c r="AI8940" s="53"/>
      <c r="AJ8940" s="53"/>
      <c r="AK8940" s="54"/>
    </row>
    <row r="8941" spans="2:37" x14ac:dyDescent="0.25">
      <c r="B8941" s="315"/>
      <c r="C8941" s="315"/>
      <c r="D8941" s="315"/>
      <c r="E8941" s="315"/>
      <c r="F8941" s="315"/>
      <c r="G8941" s="315"/>
      <c r="H8941" s="315"/>
      <c r="I8941" s="54"/>
      <c r="J8941" s="53"/>
      <c r="K8941" s="53"/>
      <c r="L8941" s="270"/>
      <c r="M8941" s="55"/>
      <c r="N8941" s="53"/>
      <c r="O8941" s="87"/>
      <c r="P8941" s="53"/>
      <c r="Q8941" s="53"/>
      <c r="R8941" s="53"/>
      <c r="S8941" s="53"/>
      <c r="T8941" s="53"/>
      <c r="U8941" s="53"/>
      <c r="V8941" s="53"/>
      <c r="W8941" s="53"/>
      <c r="X8941" s="53"/>
      <c r="Y8941" s="53"/>
      <c r="Z8941" s="53"/>
      <c r="AA8941" s="53"/>
      <c r="AB8941" s="53"/>
      <c r="AC8941" s="53"/>
      <c r="AD8941" s="53"/>
      <c r="AE8941" s="53"/>
      <c r="AF8941" s="53"/>
      <c r="AG8941" s="53"/>
      <c r="AH8941" s="53"/>
      <c r="AI8941" s="53"/>
      <c r="AJ8941" s="53"/>
      <c r="AK8941" s="54"/>
    </row>
    <row r="8942" spans="2:37" x14ac:dyDescent="0.25">
      <c r="B8942" s="315"/>
      <c r="C8942" s="315"/>
      <c r="D8942" s="315"/>
      <c r="E8942" s="315"/>
      <c r="F8942" s="315"/>
      <c r="G8942" s="315"/>
      <c r="H8942" s="315"/>
      <c r="I8942" s="54"/>
      <c r="J8942" s="53"/>
      <c r="K8942" s="53"/>
      <c r="L8942" s="270"/>
      <c r="M8942" s="55"/>
      <c r="N8942" s="53"/>
      <c r="O8942" s="87"/>
      <c r="P8942" s="53"/>
      <c r="Q8942" s="53"/>
      <c r="R8942" s="53"/>
      <c r="S8942" s="53"/>
      <c r="T8942" s="53"/>
      <c r="U8942" s="53"/>
      <c r="V8942" s="53"/>
      <c r="W8942" s="53"/>
      <c r="X8942" s="53"/>
      <c r="Y8942" s="53"/>
      <c r="Z8942" s="53"/>
      <c r="AA8942" s="53"/>
      <c r="AB8942" s="53"/>
      <c r="AC8942" s="53"/>
      <c r="AD8942" s="53"/>
      <c r="AE8942" s="53"/>
      <c r="AF8942" s="53"/>
      <c r="AG8942" s="53"/>
      <c r="AH8942" s="53"/>
      <c r="AI8942" s="53"/>
      <c r="AJ8942" s="53"/>
      <c r="AK8942" s="54"/>
    </row>
    <row r="8943" spans="2:37" x14ac:dyDescent="0.25">
      <c r="B8943" s="315"/>
      <c r="C8943" s="315"/>
      <c r="D8943" s="315"/>
      <c r="E8943" s="315"/>
      <c r="F8943" s="315"/>
      <c r="G8943" s="315"/>
      <c r="H8943" s="315"/>
      <c r="I8943" s="54"/>
      <c r="J8943" s="53"/>
      <c r="K8943" s="53"/>
      <c r="L8943" s="270"/>
      <c r="M8943" s="55"/>
      <c r="N8943" s="53"/>
      <c r="O8943" s="87"/>
      <c r="P8943" s="53"/>
      <c r="Q8943" s="53"/>
      <c r="R8943" s="53"/>
      <c r="S8943" s="53"/>
      <c r="T8943" s="53"/>
      <c r="U8943" s="53"/>
      <c r="V8943" s="53"/>
      <c r="W8943" s="53"/>
      <c r="X8943" s="53"/>
      <c r="Y8943" s="53"/>
      <c r="Z8943" s="53"/>
      <c r="AA8943" s="53"/>
      <c r="AB8943" s="53"/>
      <c r="AC8943" s="53"/>
      <c r="AD8943" s="53"/>
      <c r="AE8943" s="53"/>
      <c r="AF8943" s="53"/>
      <c r="AG8943" s="53"/>
      <c r="AH8943" s="53"/>
      <c r="AI8943" s="53"/>
      <c r="AJ8943" s="53"/>
      <c r="AK8943" s="54"/>
    </row>
    <row r="8944" spans="2:37" x14ac:dyDescent="0.25">
      <c r="B8944" s="315"/>
      <c r="C8944" s="315"/>
      <c r="D8944" s="315"/>
      <c r="E8944" s="315"/>
      <c r="F8944" s="315"/>
      <c r="G8944" s="315"/>
      <c r="H8944" s="315"/>
      <c r="I8944" s="54"/>
      <c r="J8944" s="53"/>
      <c r="K8944" s="53"/>
      <c r="L8944" s="270"/>
      <c r="M8944" s="55"/>
      <c r="N8944" s="53"/>
      <c r="O8944" s="87"/>
      <c r="P8944" s="53"/>
      <c r="Q8944" s="53"/>
      <c r="R8944" s="53"/>
      <c r="S8944" s="53"/>
      <c r="T8944" s="53"/>
      <c r="U8944" s="53"/>
      <c r="V8944" s="53"/>
      <c r="W8944" s="53"/>
      <c r="X8944" s="53"/>
      <c r="Y8944" s="53"/>
      <c r="Z8944" s="53"/>
      <c r="AA8944" s="53"/>
      <c r="AB8944" s="53"/>
      <c r="AC8944" s="53"/>
      <c r="AD8944" s="53"/>
      <c r="AE8944" s="53"/>
      <c r="AF8944" s="53"/>
      <c r="AG8944" s="53"/>
      <c r="AH8944" s="53"/>
      <c r="AI8944" s="53"/>
      <c r="AJ8944" s="53"/>
      <c r="AK8944" s="54"/>
    </row>
    <row r="8945" spans="2:37" x14ac:dyDescent="0.25">
      <c r="B8945" s="315"/>
      <c r="C8945" s="315"/>
      <c r="D8945" s="315"/>
      <c r="E8945" s="315"/>
      <c r="F8945" s="315"/>
      <c r="G8945" s="315"/>
      <c r="H8945" s="315"/>
      <c r="I8945" s="54"/>
      <c r="J8945" s="53"/>
      <c r="K8945" s="53"/>
      <c r="L8945" s="270"/>
      <c r="M8945" s="55"/>
      <c r="N8945" s="53"/>
      <c r="O8945" s="87"/>
      <c r="P8945" s="53"/>
      <c r="Q8945" s="53"/>
      <c r="R8945" s="53"/>
      <c r="S8945" s="53"/>
      <c r="T8945" s="53"/>
      <c r="U8945" s="53"/>
      <c r="V8945" s="53"/>
      <c r="W8945" s="53"/>
      <c r="X8945" s="53"/>
      <c r="Y8945" s="53"/>
      <c r="Z8945" s="53"/>
      <c r="AA8945" s="53"/>
      <c r="AB8945" s="53"/>
      <c r="AC8945" s="53"/>
      <c r="AD8945" s="53"/>
      <c r="AE8945" s="53"/>
      <c r="AF8945" s="53"/>
      <c r="AG8945" s="53"/>
      <c r="AH8945" s="53"/>
      <c r="AI8945" s="53"/>
      <c r="AJ8945" s="53"/>
      <c r="AK8945" s="54"/>
    </row>
    <row r="8946" spans="2:37" x14ac:dyDescent="0.25">
      <c r="B8946" s="315"/>
      <c r="C8946" s="315"/>
      <c r="D8946" s="315"/>
      <c r="E8946" s="315"/>
      <c r="F8946" s="315"/>
      <c r="G8946" s="315"/>
      <c r="H8946" s="315"/>
      <c r="I8946" s="54"/>
      <c r="J8946" s="53"/>
      <c r="K8946" s="53"/>
      <c r="L8946" s="270"/>
      <c r="M8946" s="55"/>
      <c r="N8946" s="53"/>
      <c r="O8946" s="87"/>
      <c r="P8946" s="53"/>
      <c r="Q8946" s="53"/>
      <c r="R8946" s="53"/>
      <c r="S8946" s="53"/>
      <c r="T8946" s="53"/>
      <c r="U8946" s="53"/>
      <c r="V8946" s="53"/>
      <c r="W8946" s="53"/>
      <c r="X8946" s="53"/>
      <c r="Y8946" s="53"/>
      <c r="Z8946" s="53"/>
      <c r="AA8946" s="53"/>
      <c r="AB8946" s="53"/>
      <c r="AC8946" s="53"/>
      <c r="AD8946" s="53"/>
      <c r="AE8946" s="53"/>
      <c r="AF8946" s="53"/>
      <c r="AG8946" s="53"/>
      <c r="AH8946" s="53"/>
      <c r="AI8946" s="53"/>
      <c r="AJ8946" s="53"/>
      <c r="AK8946" s="54"/>
    </row>
    <row r="8947" spans="2:37" x14ac:dyDescent="0.25">
      <c r="B8947" s="315"/>
      <c r="C8947" s="315"/>
      <c r="D8947" s="315"/>
      <c r="E8947" s="315"/>
      <c r="F8947" s="315"/>
      <c r="G8947" s="315"/>
      <c r="H8947" s="315"/>
      <c r="I8947" s="54"/>
      <c r="J8947" s="53"/>
      <c r="K8947" s="53"/>
      <c r="L8947" s="270"/>
      <c r="M8947" s="55"/>
      <c r="N8947" s="53"/>
      <c r="O8947" s="87"/>
      <c r="P8947" s="53"/>
      <c r="Q8947" s="53"/>
      <c r="R8947" s="53"/>
      <c r="S8947" s="53"/>
      <c r="T8947" s="53"/>
      <c r="U8947" s="53"/>
      <c r="V8947" s="53"/>
      <c r="W8947" s="53"/>
      <c r="X8947" s="53"/>
      <c r="Y8947" s="53"/>
      <c r="Z8947" s="53"/>
      <c r="AA8947" s="53"/>
      <c r="AB8947" s="53"/>
      <c r="AC8947" s="53"/>
      <c r="AD8947" s="53"/>
      <c r="AE8947" s="53"/>
      <c r="AF8947" s="53"/>
      <c r="AG8947" s="53"/>
      <c r="AH8947" s="53"/>
      <c r="AI8947" s="53"/>
      <c r="AJ8947" s="53"/>
      <c r="AK8947" s="54"/>
    </row>
    <row r="8948" spans="2:37" x14ac:dyDescent="0.25">
      <c r="B8948" s="315"/>
      <c r="C8948" s="315"/>
      <c r="D8948" s="315"/>
      <c r="E8948" s="315"/>
      <c r="F8948" s="315"/>
      <c r="G8948" s="315"/>
      <c r="H8948" s="315"/>
      <c r="I8948" s="54"/>
      <c r="J8948" s="53"/>
      <c r="K8948" s="53"/>
      <c r="L8948" s="270"/>
      <c r="M8948" s="55"/>
      <c r="N8948" s="53"/>
      <c r="O8948" s="87"/>
      <c r="P8948" s="53"/>
      <c r="Q8948" s="53"/>
      <c r="R8948" s="53"/>
      <c r="S8948" s="53"/>
      <c r="T8948" s="53"/>
      <c r="U8948" s="53"/>
      <c r="V8948" s="53"/>
      <c r="W8948" s="53"/>
      <c r="X8948" s="53"/>
      <c r="Y8948" s="53"/>
      <c r="Z8948" s="53"/>
      <c r="AA8948" s="53"/>
      <c r="AB8948" s="53"/>
      <c r="AC8948" s="53"/>
      <c r="AD8948" s="53"/>
      <c r="AE8948" s="53"/>
      <c r="AF8948" s="53"/>
      <c r="AG8948" s="53"/>
      <c r="AH8948" s="53"/>
      <c r="AI8948" s="53"/>
      <c r="AJ8948" s="53"/>
      <c r="AK8948" s="54"/>
    </row>
    <row r="8949" spans="2:37" x14ac:dyDescent="0.25">
      <c r="B8949" s="315"/>
      <c r="C8949" s="315"/>
      <c r="D8949" s="315"/>
      <c r="E8949" s="315"/>
      <c r="F8949" s="315"/>
      <c r="G8949" s="315"/>
      <c r="H8949" s="315"/>
      <c r="I8949" s="54"/>
      <c r="J8949" s="53"/>
      <c r="K8949" s="53"/>
      <c r="L8949" s="270"/>
      <c r="M8949" s="55"/>
      <c r="N8949" s="53"/>
      <c r="O8949" s="87"/>
      <c r="P8949" s="53"/>
      <c r="Q8949" s="53"/>
      <c r="R8949" s="53"/>
      <c r="S8949" s="53"/>
      <c r="T8949" s="53"/>
      <c r="U8949" s="53"/>
      <c r="V8949" s="53"/>
      <c r="W8949" s="53"/>
      <c r="X8949" s="53"/>
      <c r="Y8949" s="53"/>
      <c r="Z8949" s="53"/>
      <c r="AA8949" s="53"/>
      <c r="AB8949" s="53"/>
      <c r="AC8949" s="53"/>
      <c r="AD8949" s="53"/>
      <c r="AE8949" s="53"/>
      <c r="AF8949" s="53"/>
      <c r="AG8949" s="53"/>
      <c r="AH8949" s="53"/>
      <c r="AI8949" s="53"/>
      <c r="AJ8949" s="53"/>
      <c r="AK8949" s="54"/>
    </row>
    <row r="8950" spans="2:37" x14ac:dyDescent="0.25">
      <c r="B8950" s="315"/>
      <c r="C8950" s="315"/>
      <c r="D8950" s="315"/>
      <c r="E8950" s="315"/>
      <c r="F8950" s="315"/>
      <c r="G8950" s="315"/>
      <c r="H8950" s="315"/>
      <c r="I8950" s="54"/>
      <c r="J8950" s="53"/>
      <c r="K8950" s="53"/>
      <c r="L8950" s="270"/>
      <c r="M8950" s="55"/>
      <c r="N8950" s="53"/>
      <c r="O8950" s="87"/>
      <c r="P8950" s="53"/>
      <c r="Q8950" s="53"/>
      <c r="R8950" s="53"/>
      <c r="S8950" s="53"/>
      <c r="T8950" s="53"/>
      <c r="U8950" s="53"/>
      <c r="V8950" s="53"/>
      <c r="W8950" s="53"/>
      <c r="X8950" s="53"/>
      <c r="Y8950" s="53"/>
      <c r="Z8950" s="53"/>
      <c r="AA8950" s="53"/>
      <c r="AB8950" s="53"/>
      <c r="AC8950" s="53"/>
      <c r="AD8950" s="53"/>
      <c r="AE8950" s="53"/>
      <c r="AF8950" s="53"/>
      <c r="AG8950" s="53"/>
      <c r="AH8950" s="53"/>
      <c r="AI8950" s="53"/>
      <c r="AJ8950" s="53"/>
      <c r="AK8950" s="54"/>
    </row>
    <row r="8951" spans="2:37" x14ac:dyDescent="0.25">
      <c r="B8951" s="315"/>
      <c r="C8951" s="315"/>
      <c r="D8951" s="315"/>
      <c r="E8951" s="315"/>
      <c r="F8951" s="315"/>
      <c r="G8951" s="315"/>
      <c r="H8951" s="315"/>
      <c r="I8951" s="54"/>
      <c r="J8951" s="53"/>
      <c r="K8951" s="53"/>
      <c r="L8951" s="270"/>
      <c r="M8951" s="55"/>
      <c r="N8951" s="53"/>
      <c r="O8951" s="87"/>
      <c r="P8951" s="53"/>
      <c r="Q8951" s="53"/>
      <c r="R8951" s="53"/>
      <c r="S8951" s="53"/>
      <c r="T8951" s="53"/>
      <c r="U8951" s="53"/>
      <c r="V8951" s="53"/>
      <c r="W8951" s="53"/>
      <c r="X8951" s="53"/>
      <c r="Y8951" s="53"/>
      <c r="Z8951" s="53"/>
      <c r="AA8951" s="53"/>
      <c r="AB8951" s="53"/>
      <c r="AC8951" s="53"/>
      <c r="AD8951" s="53"/>
      <c r="AE8951" s="53"/>
      <c r="AF8951" s="53"/>
      <c r="AG8951" s="53"/>
      <c r="AH8951" s="53"/>
      <c r="AI8951" s="53"/>
      <c r="AJ8951" s="53"/>
      <c r="AK8951" s="54"/>
    </row>
    <row r="8952" spans="2:37" x14ac:dyDescent="0.25">
      <c r="B8952" s="315"/>
      <c r="C8952" s="315"/>
      <c r="D8952" s="315"/>
      <c r="E8952" s="315"/>
      <c r="F8952" s="315"/>
      <c r="G8952" s="315"/>
      <c r="H8952" s="315"/>
      <c r="I8952" s="54"/>
      <c r="J8952" s="53"/>
      <c r="K8952" s="53"/>
      <c r="L8952" s="270"/>
      <c r="M8952" s="55"/>
      <c r="N8952" s="53"/>
      <c r="O8952" s="87"/>
      <c r="P8952" s="53"/>
      <c r="Q8952" s="53"/>
      <c r="R8952" s="53"/>
      <c r="S8952" s="53"/>
      <c r="T8952" s="53"/>
      <c r="U8952" s="53"/>
      <c r="V8952" s="53"/>
      <c r="W8952" s="53"/>
      <c r="X8952" s="53"/>
      <c r="Y8952" s="53"/>
      <c r="Z8952" s="53"/>
      <c r="AA8952" s="53"/>
      <c r="AB8952" s="53"/>
      <c r="AC8952" s="53"/>
      <c r="AD8952" s="53"/>
      <c r="AE8952" s="53"/>
      <c r="AF8952" s="53"/>
      <c r="AG8952" s="53"/>
      <c r="AH8952" s="53"/>
      <c r="AI8952" s="53"/>
      <c r="AJ8952" s="53"/>
      <c r="AK8952" s="54"/>
    </row>
    <row r="8953" spans="2:37" x14ac:dyDescent="0.25">
      <c r="B8953" s="315"/>
      <c r="C8953" s="315"/>
      <c r="D8953" s="315"/>
      <c r="E8953" s="315"/>
      <c r="F8953" s="315"/>
      <c r="G8953" s="315"/>
      <c r="H8953" s="315"/>
      <c r="I8953" s="54"/>
      <c r="J8953" s="53"/>
      <c r="K8953" s="53"/>
      <c r="L8953" s="270"/>
      <c r="M8953" s="55"/>
      <c r="N8953" s="53"/>
      <c r="O8953" s="87"/>
      <c r="P8953" s="53"/>
      <c r="Q8953" s="53"/>
      <c r="R8953" s="53"/>
      <c r="S8953" s="53"/>
      <c r="T8953" s="53"/>
      <c r="U8953" s="53"/>
      <c r="V8953" s="53"/>
      <c r="W8953" s="53"/>
      <c r="X8953" s="53"/>
      <c r="Y8953" s="53"/>
      <c r="Z8953" s="53"/>
      <c r="AA8953" s="53"/>
      <c r="AB8953" s="53"/>
      <c r="AC8953" s="53"/>
      <c r="AD8953" s="53"/>
      <c r="AE8953" s="53"/>
      <c r="AF8953" s="53"/>
      <c r="AG8953" s="53"/>
      <c r="AH8953" s="53"/>
      <c r="AI8953" s="53"/>
      <c r="AJ8953" s="53"/>
      <c r="AK8953" s="54"/>
    </row>
    <row r="8954" spans="2:37" x14ac:dyDescent="0.25">
      <c r="B8954" s="315"/>
      <c r="C8954" s="315"/>
      <c r="D8954" s="315"/>
      <c r="E8954" s="315"/>
      <c r="F8954" s="315"/>
      <c r="G8954" s="315"/>
      <c r="H8954" s="315"/>
      <c r="I8954" s="54"/>
      <c r="J8954" s="53"/>
      <c r="K8954" s="53"/>
      <c r="L8954" s="270"/>
      <c r="M8954" s="55"/>
      <c r="N8954" s="53"/>
      <c r="O8954" s="87"/>
      <c r="P8954" s="53"/>
      <c r="Q8954" s="53"/>
      <c r="R8954" s="53"/>
      <c r="S8954" s="53"/>
      <c r="T8954" s="53"/>
      <c r="U8954" s="53"/>
      <c r="V8954" s="53"/>
      <c r="W8954" s="53"/>
      <c r="X8954" s="53"/>
      <c r="Y8954" s="53"/>
      <c r="Z8954" s="53"/>
      <c r="AA8954" s="53"/>
      <c r="AB8954" s="53"/>
      <c r="AC8954" s="53"/>
      <c r="AD8954" s="53"/>
      <c r="AE8954" s="53"/>
      <c r="AF8954" s="53"/>
      <c r="AG8954" s="53"/>
      <c r="AH8954" s="53"/>
      <c r="AI8954" s="53"/>
      <c r="AJ8954" s="53"/>
      <c r="AK8954" s="54"/>
    </row>
    <row r="8955" spans="2:37" x14ac:dyDescent="0.25">
      <c r="B8955" s="315"/>
      <c r="C8955" s="315"/>
      <c r="D8955" s="315"/>
      <c r="E8955" s="315"/>
      <c r="F8955" s="315"/>
      <c r="G8955" s="315"/>
      <c r="H8955" s="315"/>
      <c r="I8955" s="54"/>
      <c r="J8955" s="53"/>
      <c r="K8955" s="53"/>
      <c r="L8955" s="270"/>
      <c r="M8955" s="55"/>
      <c r="N8955" s="53"/>
      <c r="O8955" s="87"/>
      <c r="P8955" s="53"/>
      <c r="Q8955" s="53"/>
      <c r="R8955" s="53"/>
      <c r="S8955" s="53"/>
      <c r="T8955" s="53"/>
      <c r="U8955" s="53"/>
      <c r="V8955" s="53"/>
      <c r="W8955" s="53"/>
      <c r="X8955" s="53"/>
      <c r="Y8955" s="53"/>
      <c r="Z8955" s="53"/>
      <c r="AA8955" s="53"/>
      <c r="AB8955" s="53"/>
      <c r="AC8955" s="53"/>
      <c r="AD8955" s="53"/>
      <c r="AE8955" s="53"/>
      <c r="AF8955" s="53"/>
      <c r="AG8955" s="53"/>
      <c r="AH8955" s="53"/>
      <c r="AI8955" s="53"/>
      <c r="AJ8955" s="53"/>
      <c r="AK8955" s="54"/>
    </row>
    <row r="8956" spans="2:37" x14ac:dyDescent="0.25">
      <c r="B8956" s="315"/>
      <c r="C8956" s="315"/>
      <c r="D8956" s="315"/>
      <c r="E8956" s="315"/>
      <c r="F8956" s="315"/>
      <c r="G8956" s="315"/>
      <c r="H8956" s="315"/>
      <c r="I8956" s="54"/>
      <c r="J8956" s="53"/>
      <c r="K8956" s="53"/>
      <c r="L8956" s="270"/>
      <c r="M8956" s="55"/>
      <c r="N8956" s="53"/>
      <c r="O8956" s="87"/>
      <c r="P8956" s="53"/>
      <c r="Q8956" s="53"/>
      <c r="R8956" s="53"/>
      <c r="S8956" s="53"/>
      <c r="T8956" s="53"/>
      <c r="U8956" s="53"/>
      <c r="V8956" s="53"/>
      <c r="W8956" s="53"/>
      <c r="X8956" s="53"/>
      <c r="Y8956" s="53"/>
      <c r="Z8956" s="53"/>
      <c r="AA8956" s="53"/>
      <c r="AB8956" s="53"/>
      <c r="AC8956" s="53"/>
      <c r="AD8956" s="53"/>
      <c r="AE8956" s="53"/>
      <c r="AF8956" s="53"/>
      <c r="AG8956" s="53"/>
      <c r="AH8956" s="53"/>
      <c r="AI8956" s="53"/>
      <c r="AJ8956" s="53"/>
      <c r="AK8956" s="54"/>
    </row>
    <row r="8957" spans="2:37" x14ac:dyDescent="0.25">
      <c r="B8957" s="315"/>
      <c r="C8957" s="315"/>
      <c r="D8957" s="315"/>
      <c r="E8957" s="315"/>
      <c r="F8957" s="315"/>
      <c r="G8957" s="315"/>
      <c r="H8957" s="315"/>
      <c r="I8957" s="54"/>
      <c r="J8957" s="53"/>
      <c r="K8957" s="53"/>
      <c r="L8957" s="270"/>
      <c r="M8957" s="55"/>
      <c r="N8957" s="53"/>
      <c r="O8957" s="87"/>
      <c r="P8957" s="53"/>
      <c r="Q8957" s="53"/>
      <c r="R8957" s="53"/>
      <c r="S8957" s="53"/>
      <c r="T8957" s="53"/>
      <c r="U8957" s="53"/>
      <c r="V8957" s="53"/>
      <c r="W8957" s="53"/>
      <c r="X8957" s="53"/>
      <c r="Y8957" s="53"/>
      <c r="Z8957" s="53"/>
      <c r="AA8957" s="53"/>
      <c r="AB8957" s="53"/>
      <c r="AC8957" s="53"/>
      <c r="AD8957" s="53"/>
      <c r="AE8957" s="53"/>
      <c r="AF8957" s="53"/>
      <c r="AG8957" s="53"/>
      <c r="AH8957" s="53"/>
      <c r="AI8957" s="53"/>
      <c r="AJ8957" s="53"/>
      <c r="AK8957" s="54"/>
    </row>
    <row r="8958" spans="2:37" x14ac:dyDescent="0.25">
      <c r="B8958" s="315"/>
      <c r="C8958" s="315"/>
      <c r="D8958" s="315"/>
      <c r="E8958" s="315"/>
      <c r="F8958" s="315"/>
      <c r="G8958" s="315"/>
      <c r="H8958" s="315"/>
      <c r="I8958" s="54"/>
      <c r="J8958" s="53"/>
      <c r="K8958" s="53"/>
      <c r="L8958" s="270"/>
      <c r="M8958" s="55"/>
      <c r="N8958" s="53"/>
      <c r="O8958" s="87"/>
      <c r="P8958" s="53"/>
      <c r="Q8958" s="53"/>
      <c r="R8958" s="53"/>
      <c r="S8958" s="53"/>
      <c r="T8958" s="53"/>
      <c r="U8958" s="53"/>
      <c r="V8958" s="53"/>
      <c r="W8958" s="53"/>
      <c r="X8958" s="53"/>
      <c r="Y8958" s="53"/>
      <c r="Z8958" s="53"/>
      <c r="AA8958" s="53"/>
      <c r="AB8958" s="53"/>
      <c r="AC8958" s="53"/>
      <c r="AD8958" s="53"/>
      <c r="AE8958" s="53"/>
      <c r="AF8958" s="53"/>
      <c r="AG8958" s="53"/>
      <c r="AH8958" s="53"/>
      <c r="AI8958" s="53"/>
      <c r="AJ8958" s="53"/>
      <c r="AK8958" s="54"/>
    </row>
    <row r="8959" spans="2:37" x14ac:dyDescent="0.25">
      <c r="B8959" s="315"/>
      <c r="C8959" s="315"/>
      <c r="D8959" s="315"/>
      <c r="E8959" s="315"/>
      <c r="F8959" s="315"/>
      <c r="G8959" s="315"/>
      <c r="H8959" s="315"/>
      <c r="I8959" s="54"/>
      <c r="J8959" s="53"/>
      <c r="K8959" s="53"/>
      <c r="L8959" s="270"/>
      <c r="M8959" s="55"/>
      <c r="N8959" s="53"/>
      <c r="O8959" s="87"/>
      <c r="P8959" s="53"/>
      <c r="Q8959" s="53"/>
      <c r="R8959" s="53"/>
      <c r="S8959" s="53"/>
      <c r="T8959" s="53"/>
      <c r="U8959" s="53"/>
      <c r="V8959" s="53"/>
      <c r="W8959" s="53"/>
      <c r="X8959" s="53"/>
      <c r="Y8959" s="53"/>
      <c r="Z8959" s="53"/>
      <c r="AA8959" s="53"/>
      <c r="AB8959" s="53"/>
      <c r="AC8959" s="53"/>
      <c r="AD8959" s="53"/>
      <c r="AE8959" s="53"/>
      <c r="AF8959" s="53"/>
      <c r="AG8959" s="53"/>
      <c r="AH8959" s="53"/>
      <c r="AI8959" s="53"/>
      <c r="AJ8959" s="53"/>
      <c r="AK8959" s="54"/>
    </row>
    <row r="8960" spans="2:37" x14ac:dyDescent="0.25">
      <c r="B8960" s="315"/>
      <c r="C8960" s="315"/>
      <c r="D8960" s="315"/>
      <c r="E8960" s="315"/>
      <c r="F8960" s="315"/>
      <c r="G8960" s="315"/>
      <c r="H8960" s="315"/>
      <c r="I8960" s="54"/>
      <c r="J8960" s="53"/>
      <c r="K8960" s="53"/>
      <c r="L8960" s="270"/>
      <c r="M8960" s="55"/>
      <c r="N8960" s="53"/>
      <c r="O8960" s="87"/>
      <c r="P8960" s="53"/>
      <c r="Q8960" s="53"/>
      <c r="R8960" s="53"/>
      <c r="S8960" s="53"/>
      <c r="T8960" s="53"/>
      <c r="U8960" s="53"/>
      <c r="V8960" s="53"/>
      <c r="W8960" s="53"/>
      <c r="X8960" s="53"/>
      <c r="Y8960" s="53"/>
      <c r="Z8960" s="53"/>
      <c r="AA8960" s="53"/>
      <c r="AB8960" s="53"/>
      <c r="AC8960" s="53"/>
      <c r="AD8960" s="53"/>
      <c r="AE8960" s="53"/>
      <c r="AF8960" s="53"/>
      <c r="AG8960" s="53"/>
      <c r="AH8960" s="53"/>
      <c r="AI8960" s="53"/>
      <c r="AJ8960" s="53"/>
      <c r="AK8960" s="54"/>
    </row>
    <row r="8961" spans="2:37" x14ac:dyDescent="0.25">
      <c r="B8961" s="315"/>
      <c r="C8961" s="315"/>
      <c r="D8961" s="315"/>
      <c r="E8961" s="315"/>
      <c r="F8961" s="315"/>
      <c r="G8961" s="315"/>
      <c r="H8961" s="315"/>
      <c r="I8961" s="54"/>
      <c r="J8961" s="53"/>
      <c r="K8961" s="53"/>
      <c r="L8961" s="270"/>
      <c r="M8961" s="55"/>
      <c r="N8961" s="53"/>
      <c r="O8961" s="87"/>
      <c r="P8961" s="53"/>
      <c r="Q8961" s="53"/>
      <c r="R8961" s="53"/>
      <c r="S8961" s="53"/>
      <c r="T8961" s="53"/>
      <c r="U8961" s="53"/>
      <c r="V8961" s="53"/>
      <c r="W8961" s="53"/>
      <c r="X8961" s="53"/>
      <c r="Y8961" s="53"/>
      <c r="Z8961" s="53"/>
      <c r="AA8961" s="53"/>
      <c r="AB8961" s="53"/>
      <c r="AC8961" s="53"/>
      <c r="AD8961" s="53"/>
      <c r="AE8961" s="53"/>
      <c r="AF8961" s="53"/>
      <c r="AG8961" s="53"/>
      <c r="AH8961" s="53"/>
      <c r="AI8961" s="53"/>
      <c r="AJ8961" s="53"/>
      <c r="AK8961" s="54"/>
    </row>
    <row r="8962" spans="2:37" x14ac:dyDescent="0.25">
      <c r="B8962" s="315"/>
      <c r="C8962" s="315"/>
      <c r="D8962" s="315"/>
      <c r="E8962" s="315"/>
      <c r="F8962" s="315"/>
      <c r="G8962" s="315"/>
      <c r="H8962" s="315"/>
      <c r="I8962" s="54"/>
      <c r="J8962" s="53"/>
      <c r="K8962" s="53"/>
      <c r="L8962" s="270"/>
      <c r="M8962" s="55"/>
      <c r="N8962" s="53"/>
      <c r="O8962" s="87"/>
      <c r="P8962" s="53"/>
      <c r="Q8962" s="53"/>
      <c r="R8962" s="53"/>
      <c r="S8962" s="53"/>
      <c r="T8962" s="53"/>
      <c r="U8962" s="53"/>
      <c r="V8962" s="53"/>
      <c r="W8962" s="53"/>
      <c r="X8962" s="53"/>
      <c r="Y8962" s="53"/>
      <c r="Z8962" s="53"/>
      <c r="AA8962" s="53"/>
      <c r="AB8962" s="53"/>
      <c r="AC8962" s="53"/>
      <c r="AD8962" s="53"/>
      <c r="AE8962" s="53"/>
      <c r="AF8962" s="53"/>
      <c r="AG8962" s="53"/>
      <c r="AH8962" s="53"/>
      <c r="AI8962" s="53"/>
      <c r="AJ8962" s="53"/>
      <c r="AK8962" s="54"/>
    </row>
    <row r="8963" spans="2:37" x14ac:dyDescent="0.25">
      <c r="B8963" s="315"/>
      <c r="C8963" s="315"/>
      <c r="D8963" s="315"/>
      <c r="E8963" s="315"/>
      <c r="F8963" s="315"/>
      <c r="G8963" s="315"/>
      <c r="H8963" s="315"/>
      <c r="I8963" s="54"/>
      <c r="J8963" s="53"/>
      <c r="K8963" s="53"/>
      <c r="L8963" s="270"/>
      <c r="M8963" s="55"/>
      <c r="N8963" s="53"/>
      <c r="O8963" s="87"/>
      <c r="P8963" s="53"/>
      <c r="Q8963" s="53"/>
      <c r="R8963" s="53"/>
      <c r="S8963" s="53"/>
      <c r="T8963" s="53"/>
      <c r="U8963" s="53"/>
      <c r="V8963" s="53"/>
      <c r="W8963" s="53"/>
      <c r="X8963" s="53"/>
      <c r="Y8963" s="53"/>
      <c r="Z8963" s="53"/>
      <c r="AA8963" s="53"/>
      <c r="AB8963" s="53"/>
      <c r="AC8963" s="53"/>
      <c r="AD8963" s="53"/>
      <c r="AE8963" s="53"/>
      <c r="AF8963" s="53"/>
      <c r="AG8963" s="53"/>
      <c r="AH8963" s="53"/>
      <c r="AI8963" s="53"/>
      <c r="AJ8963" s="53"/>
      <c r="AK8963" s="54"/>
    </row>
    <row r="8964" spans="2:37" x14ac:dyDescent="0.25">
      <c r="B8964" s="315"/>
      <c r="C8964" s="315"/>
      <c r="D8964" s="315"/>
      <c r="E8964" s="315"/>
      <c r="F8964" s="315"/>
      <c r="G8964" s="315"/>
      <c r="H8964" s="315"/>
      <c r="I8964" s="54"/>
      <c r="J8964" s="53"/>
      <c r="K8964" s="53"/>
      <c r="L8964" s="270"/>
      <c r="M8964" s="55"/>
      <c r="N8964" s="53"/>
      <c r="O8964" s="87"/>
      <c r="P8964" s="53"/>
      <c r="Q8964" s="53"/>
      <c r="R8964" s="53"/>
      <c r="S8964" s="53"/>
      <c r="T8964" s="53"/>
      <c r="U8964" s="53"/>
      <c r="V8964" s="53"/>
      <c r="W8964" s="53"/>
      <c r="X8964" s="53"/>
      <c r="Y8964" s="53"/>
      <c r="Z8964" s="53"/>
      <c r="AA8964" s="53"/>
      <c r="AB8964" s="53"/>
      <c r="AC8964" s="53"/>
      <c r="AD8964" s="53"/>
      <c r="AE8964" s="53"/>
      <c r="AF8964" s="53"/>
      <c r="AG8964" s="53"/>
      <c r="AH8964" s="53"/>
      <c r="AI8964" s="53"/>
      <c r="AJ8964" s="53"/>
      <c r="AK8964" s="54"/>
    </row>
    <row r="8965" spans="2:37" x14ac:dyDescent="0.25">
      <c r="B8965" s="315"/>
      <c r="C8965" s="315"/>
      <c r="D8965" s="315"/>
      <c r="E8965" s="315"/>
      <c r="F8965" s="315"/>
      <c r="G8965" s="315"/>
      <c r="H8965" s="315"/>
      <c r="I8965" s="54"/>
      <c r="J8965" s="53"/>
      <c r="K8965" s="53"/>
      <c r="L8965" s="270"/>
      <c r="M8965" s="55"/>
      <c r="N8965" s="53"/>
      <c r="O8965" s="87"/>
      <c r="P8965" s="53"/>
      <c r="Q8965" s="53"/>
      <c r="R8965" s="53"/>
      <c r="S8965" s="53"/>
      <c r="T8965" s="53"/>
      <c r="U8965" s="53"/>
      <c r="V8965" s="53"/>
      <c r="W8965" s="53"/>
      <c r="X8965" s="53"/>
      <c r="Y8965" s="53"/>
      <c r="Z8965" s="53"/>
      <c r="AA8965" s="53"/>
      <c r="AB8965" s="53"/>
      <c r="AC8965" s="53"/>
      <c r="AD8965" s="53"/>
      <c r="AE8965" s="53"/>
      <c r="AF8965" s="53"/>
      <c r="AG8965" s="53"/>
      <c r="AH8965" s="53"/>
      <c r="AI8965" s="53"/>
      <c r="AJ8965" s="53"/>
      <c r="AK8965" s="54"/>
    </row>
    <row r="8966" spans="2:37" x14ac:dyDescent="0.25">
      <c r="B8966" s="315"/>
      <c r="C8966" s="315"/>
      <c r="D8966" s="315"/>
      <c r="E8966" s="315"/>
      <c r="F8966" s="315"/>
      <c r="G8966" s="315"/>
      <c r="H8966" s="315"/>
      <c r="I8966" s="54"/>
      <c r="J8966" s="53"/>
      <c r="K8966" s="53"/>
      <c r="L8966" s="270"/>
      <c r="M8966" s="55"/>
      <c r="N8966" s="53"/>
      <c r="O8966" s="87"/>
      <c r="P8966" s="53"/>
      <c r="Q8966" s="53"/>
      <c r="R8966" s="53"/>
      <c r="S8966" s="53"/>
      <c r="T8966" s="53"/>
      <c r="U8966" s="53"/>
      <c r="V8966" s="53"/>
      <c r="W8966" s="53"/>
      <c r="X8966" s="53"/>
      <c r="Y8966" s="53"/>
      <c r="Z8966" s="53"/>
      <c r="AA8966" s="53"/>
      <c r="AB8966" s="53"/>
      <c r="AC8966" s="53"/>
      <c r="AD8966" s="53"/>
      <c r="AE8966" s="53"/>
      <c r="AF8966" s="53"/>
      <c r="AG8966" s="53"/>
      <c r="AH8966" s="53"/>
      <c r="AI8966" s="53"/>
      <c r="AJ8966" s="53"/>
      <c r="AK8966" s="54"/>
    </row>
    <row r="8967" spans="2:37" x14ac:dyDescent="0.25">
      <c r="B8967" s="315"/>
      <c r="C8967" s="315"/>
      <c r="D8967" s="315"/>
      <c r="E8967" s="315"/>
      <c r="F8967" s="315"/>
      <c r="G8967" s="315"/>
      <c r="H8967" s="315"/>
      <c r="I8967" s="54"/>
      <c r="J8967" s="53"/>
      <c r="K8967" s="53"/>
      <c r="L8967" s="270"/>
      <c r="M8967" s="55"/>
      <c r="N8967" s="53"/>
      <c r="O8967" s="87"/>
      <c r="P8967" s="53"/>
      <c r="Q8967" s="53"/>
      <c r="R8967" s="53"/>
      <c r="S8967" s="53"/>
      <c r="T8967" s="53"/>
      <c r="U8967" s="53"/>
      <c r="V8967" s="53"/>
      <c r="W8967" s="53"/>
      <c r="X8967" s="53"/>
      <c r="Y8967" s="53"/>
      <c r="Z8967" s="53"/>
      <c r="AA8967" s="53"/>
      <c r="AB8967" s="53"/>
      <c r="AC8967" s="53"/>
      <c r="AD8967" s="53"/>
      <c r="AE8967" s="53"/>
      <c r="AF8967" s="53"/>
      <c r="AG8967" s="53"/>
      <c r="AH8967" s="53"/>
      <c r="AI8967" s="53"/>
      <c r="AJ8967" s="53"/>
      <c r="AK8967" s="54"/>
    </row>
    <row r="8968" spans="2:37" x14ac:dyDescent="0.25">
      <c r="B8968" s="315"/>
      <c r="C8968" s="315"/>
      <c r="D8968" s="315"/>
      <c r="E8968" s="315"/>
      <c r="F8968" s="315"/>
      <c r="G8968" s="315"/>
      <c r="H8968" s="315"/>
      <c r="I8968" s="54"/>
      <c r="J8968" s="53"/>
      <c r="K8968" s="53"/>
      <c r="L8968" s="270"/>
      <c r="M8968" s="55"/>
      <c r="N8968" s="53"/>
      <c r="O8968" s="87"/>
      <c r="P8968" s="53"/>
      <c r="Q8968" s="53"/>
      <c r="R8968" s="53"/>
      <c r="S8968" s="53"/>
      <c r="T8968" s="53"/>
      <c r="U8968" s="53"/>
      <c r="V8968" s="53"/>
      <c r="W8968" s="53"/>
      <c r="X8968" s="53"/>
      <c r="Y8968" s="53"/>
      <c r="Z8968" s="53"/>
      <c r="AA8968" s="53"/>
      <c r="AB8968" s="53"/>
      <c r="AC8968" s="53"/>
      <c r="AD8968" s="53"/>
      <c r="AE8968" s="53"/>
      <c r="AF8968" s="53"/>
      <c r="AG8968" s="53"/>
      <c r="AH8968" s="53"/>
      <c r="AI8968" s="53"/>
      <c r="AJ8968" s="53"/>
      <c r="AK8968" s="54"/>
    </row>
    <row r="8969" spans="2:37" x14ac:dyDescent="0.25">
      <c r="B8969" s="315"/>
      <c r="C8969" s="315"/>
      <c r="D8969" s="315"/>
      <c r="E8969" s="315"/>
      <c r="F8969" s="315"/>
      <c r="G8969" s="315"/>
      <c r="H8969" s="315"/>
      <c r="I8969" s="54"/>
      <c r="J8969" s="53"/>
      <c r="K8969" s="53"/>
      <c r="L8969" s="270"/>
      <c r="M8969" s="55"/>
      <c r="N8969" s="53"/>
      <c r="O8969" s="87"/>
      <c r="P8969" s="53"/>
      <c r="Q8969" s="53"/>
      <c r="R8969" s="53"/>
      <c r="S8969" s="53"/>
      <c r="T8969" s="53"/>
      <c r="U8969" s="53"/>
      <c r="V8969" s="53"/>
      <c r="W8969" s="53"/>
      <c r="X8969" s="53"/>
      <c r="Y8969" s="53"/>
      <c r="Z8969" s="53"/>
      <c r="AA8969" s="53"/>
      <c r="AB8969" s="53"/>
      <c r="AC8969" s="53"/>
      <c r="AD8969" s="53"/>
      <c r="AE8969" s="53"/>
      <c r="AF8969" s="53"/>
      <c r="AG8969" s="53"/>
      <c r="AH8969" s="53"/>
      <c r="AI8969" s="53"/>
      <c r="AJ8969" s="53"/>
      <c r="AK8969" s="54"/>
    </row>
    <row r="8970" spans="2:37" x14ac:dyDescent="0.25">
      <c r="B8970" s="315"/>
      <c r="C8970" s="315"/>
      <c r="D8970" s="315"/>
      <c r="E8970" s="315"/>
      <c r="F8970" s="315"/>
      <c r="G8970" s="315"/>
      <c r="H8970" s="315"/>
      <c r="I8970" s="54"/>
      <c r="J8970" s="53"/>
      <c r="K8970" s="53"/>
      <c r="L8970" s="270"/>
      <c r="M8970" s="55"/>
      <c r="N8970" s="53"/>
      <c r="O8970" s="87"/>
      <c r="P8970" s="53"/>
      <c r="Q8970" s="53"/>
      <c r="R8970" s="53"/>
      <c r="S8970" s="53"/>
      <c r="T8970" s="53"/>
      <c r="U8970" s="53"/>
      <c r="V8970" s="53"/>
      <c r="W8970" s="53"/>
      <c r="X8970" s="53"/>
      <c r="Y8970" s="53"/>
      <c r="Z8970" s="53"/>
      <c r="AA8970" s="53"/>
      <c r="AB8970" s="53"/>
      <c r="AC8970" s="53"/>
      <c r="AD8970" s="53"/>
      <c r="AE8970" s="53"/>
      <c r="AF8970" s="53"/>
      <c r="AG8970" s="53"/>
      <c r="AH8970" s="53"/>
      <c r="AI8970" s="53"/>
      <c r="AJ8970" s="53"/>
      <c r="AK8970" s="54"/>
    </row>
    <row r="8971" spans="2:37" x14ac:dyDescent="0.25">
      <c r="B8971" s="315"/>
      <c r="C8971" s="315"/>
      <c r="D8971" s="315"/>
      <c r="E8971" s="315"/>
      <c r="F8971" s="315"/>
      <c r="G8971" s="315"/>
      <c r="H8971" s="315"/>
      <c r="I8971" s="54"/>
      <c r="J8971" s="53"/>
      <c r="K8971" s="53"/>
      <c r="L8971" s="270"/>
      <c r="M8971" s="55"/>
      <c r="N8971" s="53"/>
      <c r="O8971" s="87"/>
      <c r="P8971" s="53"/>
      <c r="Q8971" s="53"/>
      <c r="R8971" s="53"/>
      <c r="S8971" s="53"/>
      <c r="T8971" s="53"/>
      <c r="U8971" s="53"/>
      <c r="V8971" s="53"/>
      <c r="W8971" s="53"/>
      <c r="X8971" s="53"/>
      <c r="Y8971" s="53"/>
      <c r="Z8971" s="53"/>
      <c r="AA8971" s="53"/>
      <c r="AB8971" s="53"/>
      <c r="AC8971" s="53"/>
      <c r="AD8971" s="53"/>
      <c r="AE8971" s="53"/>
      <c r="AF8971" s="53"/>
      <c r="AG8971" s="53"/>
      <c r="AH8971" s="53"/>
      <c r="AI8971" s="53"/>
      <c r="AJ8971" s="53"/>
      <c r="AK8971" s="54"/>
    </row>
    <row r="8972" spans="2:37" x14ac:dyDescent="0.25">
      <c r="B8972" s="315"/>
      <c r="C8972" s="315"/>
      <c r="D8972" s="315"/>
      <c r="E8972" s="315"/>
      <c r="F8972" s="315"/>
      <c r="G8972" s="315"/>
      <c r="H8972" s="315"/>
      <c r="I8972" s="54"/>
      <c r="J8972" s="53"/>
      <c r="K8972" s="53"/>
      <c r="L8972" s="270"/>
      <c r="M8972" s="55"/>
      <c r="N8972" s="53"/>
      <c r="O8972" s="87"/>
      <c r="P8972" s="53"/>
      <c r="Q8972" s="53"/>
      <c r="R8972" s="53"/>
      <c r="S8972" s="53"/>
      <c r="T8972" s="53"/>
      <c r="U8972" s="53"/>
      <c r="V8972" s="53"/>
      <c r="W8972" s="53"/>
      <c r="X8972" s="53"/>
      <c r="Y8972" s="53"/>
      <c r="Z8972" s="53"/>
      <c r="AA8972" s="53"/>
      <c r="AB8972" s="53"/>
      <c r="AC8972" s="53"/>
      <c r="AD8972" s="53"/>
      <c r="AE8972" s="53"/>
      <c r="AF8972" s="53"/>
      <c r="AG8972" s="53"/>
      <c r="AH8972" s="53"/>
      <c r="AI8972" s="53"/>
      <c r="AJ8972" s="53"/>
      <c r="AK8972" s="54"/>
    </row>
    <row r="8973" spans="2:37" x14ac:dyDescent="0.25">
      <c r="B8973" s="315"/>
      <c r="C8973" s="315"/>
      <c r="D8973" s="315"/>
      <c r="E8973" s="315"/>
      <c r="F8973" s="315"/>
      <c r="G8973" s="315"/>
      <c r="H8973" s="315"/>
      <c r="I8973" s="54"/>
      <c r="J8973" s="53"/>
      <c r="K8973" s="53"/>
      <c r="L8973" s="270"/>
      <c r="M8973" s="55"/>
      <c r="N8973" s="53"/>
      <c r="O8973" s="87"/>
      <c r="P8973" s="53"/>
      <c r="Q8973" s="53"/>
      <c r="R8973" s="53"/>
      <c r="S8973" s="53"/>
      <c r="T8973" s="53"/>
      <c r="U8973" s="53"/>
      <c r="V8973" s="53"/>
      <c r="W8973" s="53"/>
      <c r="X8973" s="53"/>
      <c r="Y8973" s="53"/>
      <c r="Z8973" s="53"/>
      <c r="AA8973" s="53"/>
      <c r="AB8973" s="53"/>
      <c r="AC8973" s="53"/>
      <c r="AD8973" s="53"/>
      <c r="AE8973" s="53"/>
      <c r="AF8973" s="53"/>
      <c r="AG8973" s="53"/>
      <c r="AH8973" s="53"/>
      <c r="AI8973" s="53"/>
      <c r="AJ8973" s="53"/>
      <c r="AK8973" s="54"/>
    </row>
    <row r="8974" spans="2:37" x14ac:dyDescent="0.25">
      <c r="B8974" s="315"/>
      <c r="C8974" s="315"/>
      <c r="D8974" s="315"/>
      <c r="E8974" s="315"/>
      <c r="F8974" s="315"/>
      <c r="G8974" s="315"/>
      <c r="H8974" s="315"/>
      <c r="I8974" s="54"/>
      <c r="J8974" s="53"/>
      <c r="K8974" s="53"/>
      <c r="L8974" s="270"/>
      <c r="M8974" s="55"/>
      <c r="N8974" s="53"/>
      <c r="O8974" s="87"/>
      <c r="P8974" s="53"/>
      <c r="Q8974" s="53"/>
      <c r="R8974" s="53"/>
      <c r="S8974" s="53"/>
      <c r="T8974" s="53"/>
      <c r="U8974" s="53"/>
      <c r="V8974" s="53"/>
      <c r="W8974" s="53"/>
      <c r="X8974" s="53"/>
      <c r="Y8974" s="53"/>
      <c r="Z8974" s="53"/>
      <c r="AA8974" s="53"/>
      <c r="AB8974" s="53"/>
      <c r="AC8974" s="53"/>
      <c r="AD8974" s="53"/>
      <c r="AE8974" s="53"/>
      <c r="AF8974" s="53"/>
      <c r="AG8974" s="53"/>
      <c r="AH8974" s="53"/>
      <c r="AI8974" s="53"/>
      <c r="AJ8974" s="53"/>
      <c r="AK8974" s="54"/>
    </row>
    <row r="8975" spans="2:37" x14ac:dyDescent="0.25">
      <c r="B8975" s="315"/>
      <c r="C8975" s="315"/>
      <c r="D8975" s="315"/>
      <c r="E8975" s="315"/>
      <c r="F8975" s="315"/>
      <c r="G8975" s="315"/>
      <c r="H8975" s="315"/>
      <c r="I8975" s="54"/>
      <c r="J8975" s="53"/>
      <c r="K8975" s="53"/>
      <c r="L8975" s="270"/>
      <c r="M8975" s="55"/>
      <c r="N8975" s="53"/>
      <c r="O8975" s="87"/>
      <c r="P8975" s="53"/>
      <c r="Q8975" s="53"/>
      <c r="R8975" s="53"/>
      <c r="S8975" s="53"/>
      <c r="T8975" s="53"/>
      <c r="U8975" s="53"/>
      <c r="V8975" s="53"/>
      <c r="W8975" s="53"/>
      <c r="X8975" s="53"/>
      <c r="Y8975" s="53"/>
      <c r="Z8975" s="53"/>
      <c r="AA8975" s="53"/>
      <c r="AB8975" s="53"/>
      <c r="AC8975" s="53"/>
      <c r="AD8975" s="53"/>
      <c r="AE8975" s="53"/>
      <c r="AF8975" s="53"/>
      <c r="AG8975" s="53"/>
      <c r="AH8975" s="53"/>
      <c r="AI8975" s="53"/>
      <c r="AJ8975" s="53"/>
      <c r="AK8975" s="54"/>
    </row>
    <row r="8976" spans="2:37" x14ac:dyDescent="0.25">
      <c r="B8976" s="315"/>
      <c r="C8976" s="315"/>
      <c r="D8976" s="315"/>
      <c r="E8976" s="315"/>
      <c r="F8976" s="315"/>
      <c r="G8976" s="315"/>
      <c r="H8976" s="315"/>
      <c r="I8976" s="54"/>
      <c r="J8976" s="53"/>
      <c r="K8976" s="53"/>
      <c r="L8976" s="270"/>
      <c r="M8976" s="55"/>
      <c r="N8976" s="53"/>
      <c r="O8976" s="87"/>
      <c r="P8976" s="53"/>
      <c r="Q8976" s="53"/>
      <c r="R8976" s="53"/>
      <c r="S8976" s="53"/>
      <c r="T8976" s="53"/>
      <c r="U8976" s="53"/>
      <c r="V8976" s="53"/>
      <c r="W8976" s="53"/>
      <c r="X8976" s="53"/>
      <c r="Y8976" s="53"/>
      <c r="Z8976" s="53"/>
      <c r="AA8976" s="53"/>
      <c r="AB8976" s="53"/>
      <c r="AC8976" s="53"/>
      <c r="AD8976" s="53"/>
      <c r="AE8976" s="53"/>
      <c r="AF8976" s="53"/>
      <c r="AG8976" s="53"/>
      <c r="AH8976" s="53"/>
      <c r="AI8976" s="53"/>
      <c r="AJ8976" s="53"/>
      <c r="AK8976" s="54"/>
    </row>
    <row r="8977" spans="2:37" x14ac:dyDescent="0.25">
      <c r="B8977" s="315"/>
      <c r="C8977" s="315"/>
      <c r="D8977" s="315"/>
      <c r="E8977" s="315"/>
      <c r="F8977" s="315"/>
      <c r="G8977" s="315"/>
      <c r="H8977" s="315"/>
      <c r="I8977" s="54"/>
      <c r="J8977" s="53"/>
      <c r="K8977" s="53"/>
      <c r="L8977" s="270"/>
      <c r="M8977" s="55"/>
      <c r="N8977" s="53"/>
      <c r="O8977" s="87"/>
      <c r="P8977" s="53"/>
      <c r="Q8977" s="53"/>
      <c r="R8977" s="53"/>
      <c r="S8977" s="53"/>
      <c r="T8977" s="53"/>
      <c r="U8977" s="53"/>
      <c r="V8977" s="53"/>
      <c r="W8977" s="53"/>
      <c r="X8977" s="53"/>
      <c r="Y8977" s="53"/>
      <c r="Z8977" s="53"/>
      <c r="AA8977" s="53"/>
      <c r="AB8977" s="53"/>
      <c r="AC8977" s="53"/>
      <c r="AD8977" s="53"/>
      <c r="AE8977" s="53"/>
      <c r="AF8977" s="53"/>
      <c r="AG8977" s="53"/>
      <c r="AH8977" s="53"/>
      <c r="AI8977" s="53"/>
      <c r="AJ8977" s="53"/>
      <c r="AK8977" s="54"/>
    </row>
    <row r="8978" spans="2:37" x14ac:dyDescent="0.25">
      <c r="B8978" s="315"/>
      <c r="C8978" s="315"/>
      <c r="D8978" s="315"/>
      <c r="E8978" s="315"/>
      <c r="F8978" s="315"/>
      <c r="G8978" s="315"/>
      <c r="H8978" s="315"/>
      <c r="I8978" s="54"/>
      <c r="J8978" s="53"/>
      <c r="K8978" s="53"/>
      <c r="L8978" s="270"/>
      <c r="M8978" s="55"/>
      <c r="N8978" s="53"/>
      <c r="O8978" s="87"/>
      <c r="P8978" s="53"/>
      <c r="Q8978" s="53"/>
      <c r="R8978" s="53"/>
      <c r="S8978" s="53"/>
      <c r="T8978" s="53"/>
      <c r="U8978" s="53"/>
      <c r="V8978" s="53"/>
      <c r="W8978" s="53"/>
      <c r="X8978" s="53"/>
      <c r="Y8978" s="53"/>
      <c r="Z8978" s="53"/>
      <c r="AA8978" s="53"/>
      <c r="AB8978" s="53"/>
      <c r="AC8978" s="53"/>
      <c r="AD8978" s="53"/>
      <c r="AE8978" s="53"/>
      <c r="AF8978" s="53"/>
      <c r="AG8978" s="53"/>
      <c r="AH8978" s="53"/>
      <c r="AI8978" s="53"/>
      <c r="AJ8978" s="53"/>
      <c r="AK8978" s="54"/>
    </row>
    <row r="8979" spans="2:37" x14ac:dyDescent="0.25">
      <c r="B8979" s="315"/>
      <c r="C8979" s="315"/>
      <c r="D8979" s="315"/>
      <c r="E8979" s="315"/>
      <c r="F8979" s="315"/>
      <c r="G8979" s="315"/>
      <c r="H8979" s="315"/>
      <c r="I8979" s="54"/>
      <c r="J8979" s="53"/>
      <c r="K8979" s="53"/>
      <c r="L8979" s="270"/>
      <c r="M8979" s="55"/>
      <c r="N8979" s="53"/>
      <c r="O8979" s="87"/>
      <c r="P8979" s="53"/>
      <c r="Q8979" s="53"/>
      <c r="R8979" s="53"/>
      <c r="S8979" s="53"/>
      <c r="T8979" s="53"/>
      <c r="U8979" s="53"/>
      <c r="V8979" s="53"/>
      <c r="W8979" s="53"/>
      <c r="X8979" s="53"/>
      <c r="Y8979" s="53"/>
      <c r="Z8979" s="53"/>
      <c r="AA8979" s="53"/>
      <c r="AB8979" s="53"/>
      <c r="AC8979" s="53"/>
      <c r="AD8979" s="53"/>
      <c r="AE8979" s="53"/>
      <c r="AF8979" s="53"/>
      <c r="AG8979" s="53"/>
      <c r="AH8979" s="53"/>
      <c r="AI8979" s="53"/>
      <c r="AJ8979" s="53"/>
      <c r="AK8979" s="54"/>
    </row>
    <row r="8980" spans="2:37" x14ac:dyDescent="0.25">
      <c r="B8980" s="315"/>
      <c r="C8980" s="315"/>
      <c r="D8980" s="315"/>
      <c r="E8980" s="315"/>
      <c r="F8980" s="315"/>
      <c r="G8980" s="315"/>
      <c r="H8980" s="315"/>
      <c r="I8980" s="54"/>
      <c r="J8980" s="53"/>
      <c r="K8980" s="53"/>
      <c r="L8980" s="270"/>
      <c r="M8980" s="55"/>
      <c r="N8980" s="53"/>
      <c r="O8980" s="87"/>
      <c r="P8980" s="53"/>
      <c r="Q8980" s="53"/>
      <c r="R8980" s="53"/>
      <c r="S8980" s="53"/>
      <c r="T8980" s="53"/>
      <c r="U8980" s="53"/>
      <c r="V8980" s="53"/>
      <c r="W8980" s="53"/>
      <c r="X8980" s="53"/>
      <c r="Y8980" s="53"/>
      <c r="Z8980" s="53"/>
      <c r="AA8980" s="53"/>
      <c r="AB8980" s="53"/>
      <c r="AC8980" s="53"/>
      <c r="AD8980" s="53"/>
      <c r="AE8980" s="53"/>
      <c r="AF8980" s="53"/>
      <c r="AG8980" s="53"/>
      <c r="AH8980" s="53"/>
      <c r="AI8980" s="53"/>
      <c r="AJ8980" s="53"/>
      <c r="AK8980" s="54"/>
    </row>
    <row r="8981" spans="2:37" x14ac:dyDescent="0.25">
      <c r="B8981" s="315"/>
      <c r="C8981" s="315"/>
      <c r="D8981" s="315"/>
      <c r="E8981" s="315"/>
      <c r="F8981" s="315"/>
      <c r="G8981" s="315"/>
      <c r="H8981" s="315"/>
      <c r="I8981" s="54"/>
      <c r="J8981" s="53"/>
      <c r="K8981" s="53"/>
      <c r="L8981" s="270"/>
      <c r="M8981" s="55"/>
      <c r="N8981" s="53"/>
      <c r="O8981" s="87"/>
      <c r="P8981" s="53"/>
      <c r="Q8981" s="53"/>
      <c r="R8981" s="53"/>
      <c r="S8981" s="53"/>
      <c r="T8981" s="53"/>
      <c r="U8981" s="53"/>
      <c r="V8981" s="53"/>
      <c r="W8981" s="53"/>
      <c r="X8981" s="53"/>
      <c r="Y8981" s="53"/>
      <c r="Z8981" s="53"/>
      <c r="AA8981" s="53"/>
      <c r="AB8981" s="53"/>
      <c r="AC8981" s="53"/>
      <c r="AD8981" s="53"/>
      <c r="AE8981" s="53"/>
      <c r="AF8981" s="53"/>
      <c r="AG8981" s="53"/>
      <c r="AH8981" s="53"/>
      <c r="AI8981" s="53"/>
      <c r="AJ8981" s="53"/>
      <c r="AK8981" s="54"/>
    </row>
    <row r="8982" spans="2:37" x14ac:dyDescent="0.25">
      <c r="B8982" s="315"/>
      <c r="C8982" s="315"/>
      <c r="D8982" s="315"/>
      <c r="E8982" s="315"/>
      <c r="F8982" s="315"/>
      <c r="G8982" s="315"/>
      <c r="H8982" s="315"/>
      <c r="I8982" s="54"/>
      <c r="J8982" s="53"/>
      <c r="K8982" s="53"/>
      <c r="L8982" s="270"/>
      <c r="M8982" s="55"/>
      <c r="N8982" s="53"/>
      <c r="O8982" s="87"/>
      <c r="P8982" s="53"/>
      <c r="Q8982" s="53"/>
      <c r="R8982" s="53"/>
      <c r="S8982" s="53"/>
      <c r="T8982" s="53"/>
      <c r="U8982" s="53"/>
      <c r="V8982" s="53"/>
      <c r="W8982" s="53"/>
      <c r="X8982" s="53"/>
      <c r="Y8982" s="53"/>
      <c r="Z8982" s="53"/>
      <c r="AA8982" s="53"/>
      <c r="AB8982" s="53"/>
      <c r="AC8982" s="53"/>
      <c r="AD8982" s="53"/>
      <c r="AE8982" s="53"/>
      <c r="AF8982" s="53"/>
      <c r="AG8982" s="53"/>
      <c r="AH8982" s="53"/>
      <c r="AI8982" s="53"/>
      <c r="AJ8982" s="53"/>
      <c r="AK8982" s="54"/>
    </row>
    <row r="8983" spans="2:37" x14ac:dyDescent="0.25">
      <c r="B8983" s="315"/>
      <c r="C8983" s="315"/>
      <c r="D8983" s="315"/>
      <c r="E8983" s="315"/>
      <c r="F8983" s="315"/>
      <c r="G8983" s="315"/>
      <c r="H8983" s="315"/>
      <c r="I8983" s="54"/>
      <c r="J8983" s="53"/>
      <c r="K8983" s="53"/>
      <c r="L8983" s="270"/>
      <c r="M8983" s="55"/>
      <c r="N8983" s="53"/>
      <c r="O8983" s="87"/>
      <c r="P8983" s="53"/>
      <c r="Q8983" s="53"/>
      <c r="R8983" s="53"/>
      <c r="S8983" s="53"/>
      <c r="T8983" s="53"/>
      <c r="U8983" s="53"/>
      <c r="V8983" s="53"/>
      <c r="W8983" s="53"/>
      <c r="X8983" s="53"/>
      <c r="Y8983" s="53"/>
      <c r="Z8983" s="53"/>
      <c r="AA8983" s="53"/>
      <c r="AB8983" s="53"/>
      <c r="AC8983" s="53"/>
      <c r="AD8983" s="53"/>
      <c r="AE8983" s="53"/>
      <c r="AF8983" s="53"/>
      <c r="AG8983" s="53"/>
      <c r="AH8983" s="53"/>
      <c r="AI8983" s="53"/>
      <c r="AJ8983" s="53"/>
      <c r="AK8983" s="54"/>
    </row>
    <row r="8984" spans="2:37" x14ac:dyDescent="0.25">
      <c r="B8984" s="315"/>
      <c r="C8984" s="315"/>
      <c r="D8984" s="315"/>
      <c r="E8984" s="315"/>
      <c r="F8984" s="315"/>
      <c r="G8984" s="315"/>
      <c r="H8984" s="315"/>
      <c r="I8984" s="54"/>
      <c r="J8984" s="53"/>
      <c r="K8984" s="53"/>
      <c r="L8984" s="270"/>
      <c r="M8984" s="55"/>
      <c r="N8984" s="53"/>
      <c r="O8984" s="87"/>
      <c r="P8984" s="53"/>
      <c r="Q8984" s="53"/>
      <c r="R8984" s="53"/>
      <c r="S8984" s="53"/>
      <c r="T8984" s="53"/>
      <c r="U8984" s="53"/>
      <c r="V8984" s="53"/>
      <c r="W8984" s="53"/>
      <c r="X8984" s="53"/>
      <c r="Y8984" s="53"/>
      <c r="Z8984" s="53"/>
      <c r="AA8984" s="53"/>
      <c r="AB8984" s="53"/>
      <c r="AC8984" s="53"/>
      <c r="AD8984" s="53"/>
      <c r="AE8984" s="53"/>
      <c r="AF8984" s="53"/>
      <c r="AG8984" s="53"/>
      <c r="AH8984" s="53"/>
      <c r="AI8984" s="53"/>
      <c r="AJ8984" s="53"/>
      <c r="AK8984" s="54"/>
    </row>
    <row r="8985" spans="2:37" x14ac:dyDescent="0.25">
      <c r="B8985" s="315"/>
      <c r="C8985" s="315"/>
      <c r="D8985" s="315"/>
      <c r="E8985" s="315"/>
      <c r="F8985" s="315"/>
      <c r="G8985" s="315"/>
      <c r="H8985" s="315"/>
      <c r="I8985" s="54"/>
      <c r="J8985" s="53"/>
      <c r="K8985" s="53"/>
      <c r="L8985" s="270"/>
      <c r="M8985" s="55"/>
      <c r="N8985" s="53"/>
      <c r="O8985" s="87"/>
      <c r="P8985" s="53"/>
      <c r="Q8985" s="53"/>
      <c r="R8985" s="53"/>
      <c r="S8985" s="53"/>
      <c r="T8985" s="53"/>
      <c r="U8985" s="53"/>
      <c r="V8985" s="53"/>
      <c r="W8985" s="53"/>
      <c r="X8985" s="53"/>
      <c r="Y8985" s="53"/>
      <c r="Z8985" s="53"/>
      <c r="AA8985" s="53"/>
      <c r="AB8985" s="53"/>
      <c r="AC8985" s="53"/>
      <c r="AD8985" s="53"/>
      <c r="AE8985" s="53"/>
      <c r="AF8985" s="53"/>
      <c r="AG8985" s="53"/>
      <c r="AH8985" s="53"/>
      <c r="AI8985" s="53"/>
      <c r="AJ8985" s="53"/>
      <c r="AK8985" s="54"/>
    </row>
    <row r="8986" spans="2:37" x14ac:dyDescent="0.25">
      <c r="B8986" s="315"/>
      <c r="C8986" s="315"/>
      <c r="D8986" s="315"/>
      <c r="E8986" s="315"/>
      <c r="F8986" s="315"/>
      <c r="G8986" s="315"/>
      <c r="H8986" s="315"/>
      <c r="I8986" s="54"/>
      <c r="J8986" s="53"/>
      <c r="K8986" s="53"/>
      <c r="L8986" s="270"/>
      <c r="M8986" s="55"/>
      <c r="N8986" s="53"/>
      <c r="O8986" s="87"/>
      <c r="P8986" s="53"/>
      <c r="Q8986" s="53"/>
      <c r="R8986" s="53"/>
      <c r="S8986" s="53"/>
      <c r="T8986" s="53"/>
      <c r="U8986" s="53"/>
      <c r="V8986" s="53"/>
      <c r="W8986" s="53"/>
      <c r="X8986" s="53"/>
      <c r="Y8986" s="53"/>
      <c r="Z8986" s="53"/>
      <c r="AA8986" s="53"/>
      <c r="AB8986" s="53"/>
      <c r="AC8986" s="53"/>
      <c r="AD8986" s="53"/>
      <c r="AE8986" s="53"/>
      <c r="AF8986" s="53"/>
      <c r="AG8986" s="53"/>
      <c r="AH8986" s="53"/>
      <c r="AI8986" s="53"/>
      <c r="AJ8986" s="53"/>
      <c r="AK8986" s="54"/>
    </row>
    <row r="8987" spans="2:37" x14ac:dyDescent="0.25">
      <c r="B8987" s="315"/>
      <c r="C8987" s="315"/>
      <c r="D8987" s="315"/>
      <c r="E8987" s="315"/>
      <c r="F8987" s="315"/>
      <c r="G8987" s="315"/>
      <c r="H8987" s="315"/>
      <c r="I8987" s="54"/>
      <c r="J8987" s="53"/>
      <c r="K8987" s="53"/>
      <c r="L8987" s="270"/>
      <c r="M8987" s="55"/>
      <c r="N8987" s="53"/>
      <c r="O8987" s="87"/>
      <c r="P8987" s="53"/>
      <c r="Q8987" s="53"/>
      <c r="R8987" s="53"/>
      <c r="S8987" s="53"/>
      <c r="T8987" s="53"/>
      <c r="U8987" s="53"/>
      <c r="V8987" s="53"/>
      <c r="W8987" s="53"/>
      <c r="X8987" s="53"/>
      <c r="Y8987" s="53"/>
      <c r="Z8987" s="53"/>
      <c r="AA8987" s="53"/>
      <c r="AB8987" s="53"/>
      <c r="AC8987" s="53"/>
      <c r="AD8987" s="53"/>
      <c r="AE8987" s="53"/>
      <c r="AF8987" s="53"/>
      <c r="AG8987" s="53"/>
      <c r="AH8987" s="53"/>
      <c r="AI8987" s="53"/>
      <c r="AJ8987" s="53"/>
      <c r="AK8987" s="54"/>
    </row>
    <row r="8988" spans="2:37" x14ac:dyDescent="0.25">
      <c r="B8988" s="315"/>
      <c r="C8988" s="315"/>
      <c r="D8988" s="315"/>
      <c r="E8988" s="315"/>
      <c r="F8988" s="315"/>
      <c r="G8988" s="315"/>
      <c r="H8988" s="315"/>
      <c r="I8988" s="54"/>
      <c r="J8988" s="53"/>
      <c r="K8988" s="53"/>
      <c r="L8988" s="270"/>
      <c r="M8988" s="55"/>
      <c r="N8988" s="53"/>
      <c r="O8988" s="87"/>
      <c r="P8988" s="53"/>
      <c r="Q8988" s="53"/>
      <c r="R8988" s="53"/>
      <c r="S8988" s="53"/>
      <c r="T8988" s="53"/>
      <c r="U8988" s="53"/>
      <c r="V8988" s="53"/>
      <c r="W8988" s="53"/>
      <c r="X8988" s="53"/>
      <c r="Y8988" s="53"/>
      <c r="Z8988" s="53"/>
      <c r="AA8988" s="53"/>
      <c r="AB8988" s="53"/>
      <c r="AC8988" s="53"/>
      <c r="AD8988" s="53"/>
      <c r="AE8988" s="53"/>
      <c r="AF8988" s="53"/>
      <c r="AG8988" s="53"/>
      <c r="AH8988" s="53"/>
      <c r="AI8988" s="53"/>
      <c r="AJ8988" s="53"/>
      <c r="AK8988" s="54"/>
    </row>
    <row r="8989" spans="2:37" x14ac:dyDescent="0.25">
      <c r="B8989" s="315"/>
      <c r="C8989" s="315"/>
      <c r="D8989" s="315"/>
      <c r="E8989" s="315"/>
      <c r="F8989" s="315"/>
      <c r="G8989" s="315"/>
      <c r="H8989" s="315"/>
      <c r="I8989" s="54"/>
      <c r="J8989" s="53"/>
      <c r="K8989" s="53"/>
      <c r="L8989" s="270"/>
      <c r="M8989" s="55"/>
      <c r="N8989" s="53"/>
      <c r="O8989" s="87"/>
      <c r="P8989" s="53"/>
      <c r="Q8989" s="53"/>
      <c r="R8989" s="53"/>
      <c r="S8989" s="53"/>
      <c r="T8989" s="53"/>
      <c r="U8989" s="53"/>
      <c r="V8989" s="53"/>
      <c r="W8989" s="53"/>
      <c r="X8989" s="53"/>
      <c r="Y8989" s="53"/>
      <c r="Z8989" s="53"/>
      <c r="AA8989" s="53"/>
      <c r="AB8989" s="53"/>
      <c r="AC8989" s="53"/>
      <c r="AD8989" s="53"/>
      <c r="AE8989" s="53"/>
      <c r="AF8989" s="53"/>
      <c r="AG8989" s="53"/>
      <c r="AH8989" s="53"/>
      <c r="AI8989" s="53"/>
      <c r="AJ8989" s="53"/>
      <c r="AK8989" s="54"/>
    </row>
    <row r="8990" spans="2:37" x14ac:dyDescent="0.25">
      <c r="B8990" s="315"/>
      <c r="C8990" s="315"/>
      <c r="D8990" s="315"/>
      <c r="E8990" s="315"/>
      <c r="F8990" s="315"/>
      <c r="G8990" s="315"/>
      <c r="H8990" s="315"/>
      <c r="I8990" s="54"/>
      <c r="J8990" s="53"/>
      <c r="K8990" s="53"/>
      <c r="L8990" s="270"/>
      <c r="M8990" s="55"/>
      <c r="N8990" s="53"/>
      <c r="O8990" s="87"/>
      <c r="P8990" s="53"/>
      <c r="Q8990" s="53"/>
      <c r="R8990" s="53"/>
      <c r="S8990" s="53"/>
      <c r="T8990" s="53"/>
      <c r="U8990" s="53"/>
      <c r="V8990" s="53"/>
      <c r="W8990" s="53"/>
      <c r="X8990" s="53"/>
      <c r="Y8990" s="53"/>
      <c r="Z8990" s="53"/>
      <c r="AA8990" s="53"/>
      <c r="AB8990" s="53"/>
      <c r="AC8990" s="53"/>
      <c r="AD8990" s="53"/>
      <c r="AE8990" s="53"/>
      <c r="AF8990" s="53"/>
      <c r="AG8990" s="53"/>
      <c r="AH8990" s="53"/>
      <c r="AI8990" s="53"/>
      <c r="AJ8990" s="53"/>
      <c r="AK8990" s="54"/>
    </row>
    <row r="8991" spans="2:37" x14ac:dyDescent="0.25">
      <c r="B8991" s="315"/>
      <c r="C8991" s="315"/>
      <c r="D8991" s="315"/>
      <c r="E8991" s="315"/>
      <c r="F8991" s="315"/>
      <c r="G8991" s="315"/>
      <c r="H8991" s="315"/>
      <c r="I8991" s="54"/>
      <c r="J8991" s="53"/>
      <c r="K8991" s="53"/>
      <c r="L8991" s="270"/>
      <c r="M8991" s="55"/>
      <c r="N8991" s="53"/>
      <c r="O8991" s="87"/>
      <c r="P8991" s="53"/>
      <c r="Q8991" s="53"/>
      <c r="R8991" s="53"/>
      <c r="S8991" s="53"/>
      <c r="T8991" s="53"/>
      <c r="U8991" s="53"/>
      <c r="V8991" s="53"/>
      <c r="W8991" s="53"/>
      <c r="X8991" s="53"/>
      <c r="Y8991" s="53"/>
      <c r="Z8991" s="53"/>
      <c r="AA8991" s="53"/>
      <c r="AB8991" s="53"/>
      <c r="AC8991" s="53"/>
      <c r="AD8991" s="53"/>
      <c r="AE8991" s="53"/>
      <c r="AF8991" s="53"/>
      <c r="AG8991" s="53"/>
      <c r="AH8991" s="53"/>
      <c r="AI8991" s="53"/>
      <c r="AJ8991" s="53"/>
      <c r="AK8991" s="54"/>
    </row>
    <row r="8992" spans="2:37" x14ac:dyDescent="0.25">
      <c r="B8992" s="315"/>
      <c r="C8992" s="315"/>
      <c r="D8992" s="315"/>
      <c r="E8992" s="315"/>
      <c r="F8992" s="315"/>
      <c r="G8992" s="315"/>
      <c r="H8992" s="315"/>
      <c r="I8992" s="54"/>
      <c r="J8992" s="53"/>
      <c r="K8992" s="53"/>
      <c r="L8992" s="270"/>
      <c r="M8992" s="55"/>
      <c r="N8992" s="53"/>
      <c r="O8992" s="87"/>
      <c r="P8992" s="53"/>
      <c r="Q8992" s="53"/>
      <c r="R8992" s="53"/>
      <c r="S8992" s="53"/>
      <c r="T8992" s="53"/>
      <c r="U8992" s="53"/>
      <c r="V8992" s="53"/>
      <c r="W8992" s="53"/>
      <c r="X8992" s="53"/>
      <c r="Y8992" s="53"/>
      <c r="Z8992" s="53"/>
      <c r="AA8992" s="53"/>
      <c r="AB8992" s="53"/>
      <c r="AC8992" s="53"/>
      <c r="AD8992" s="53"/>
      <c r="AE8992" s="53"/>
      <c r="AF8992" s="53"/>
      <c r="AG8992" s="53"/>
      <c r="AH8992" s="53"/>
      <c r="AI8992" s="53"/>
      <c r="AJ8992" s="53"/>
      <c r="AK8992" s="54"/>
    </row>
    <row r="8993" spans="2:37" x14ac:dyDescent="0.25">
      <c r="B8993" s="315"/>
      <c r="C8993" s="315"/>
      <c r="D8993" s="315"/>
      <c r="E8993" s="315"/>
      <c r="F8993" s="315"/>
      <c r="G8993" s="315"/>
      <c r="H8993" s="315"/>
      <c r="I8993" s="54"/>
      <c r="J8993" s="53"/>
      <c r="K8993" s="53"/>
      <c r="L8993" s="270"/>
      <c r="M8993" s="55"/>
      <c r="N8993" s="53"/>
      <c r="O8993" s="87"/>
      <c r="P8993" s="53"/>
      <c r="Q8993" s="53"/>
      <c r="R8993" s="53"/>
      <c r="S8993" s="53"/>
      <c r="T8993" s="53"/>
      <c r="U8993" s="53"/>
      <c r="V8993" s="53"/>
      <c r="W8993" s="53"/>
      <c r="X8993" s="53"/>
      <c r="Y8993" s="53"/>
      <c r="Z8993" s="53"/>
      <c r="AA8993" s="53"/>
      <c r="AB8993" s="53"/>
      <c r="AC8993" s="53"/>
      <c r="AD8993" s="53"/>
      <c r="AE8993" s="53"/>
      <c r="AF8993" s="53"/>
      <c r="AG8993" s="53"/>
      <c r="AH8993" s="53"/>
      <c r="AI8993" s="53"/>
      <c r="AJ8993" s="53"/>
      <c r="AK8993" s="54"/>
    </row>
    <row r="8994" spans="2:37" x14ac:dyDescent="0.25">
      <c r="B8994" s="315"/>
      <c r="C8994" s="315"/>
      <c r="D8994" s="315"/>
      <c r="E8994" s="315"/>
      <c r="F8994" s="315"/>
      <c r="G8994" s="315"/>
      <c r="H8994" s="315"/>
      <c r="I8994" s="54"/>
      <c r="J8994" s="53"/>
      <c r="K8994" s="53"/>
      <c r="L8994" s="270"/>
      <c r="M8994" s="55"/>
      <c r="N8994" s="53"/>
      <c r="O8994" s="87"/>
      <c r="P8994" s="53"/>
      <c r="Q8994" s="53"/>
      <c r="R8994" s="53"/>
      <c r="S8994" s="53"/>
      <c r="T8994" s="53"/>
      <c r="U8994" s="53"/>
      <c r="V8994" s="53"/>
      <c r="W8994" s="53"/>
      <c r="X8994" s="53"/>
      <c r="Y8994" s="53"/>
      <c r="Z8994" s="53"/>
      <c r="AA8994" s="53"/>
      <c r="AB8994" s="53"/>
      <c r="AC8994" s="53"/>
      <c r="AD8994" s="53"/>
      <c r="AE8994" s="53"/>
      <c r="AF8994" s="53"/>
      <c r="AG8994" s="53"/>
      <c r="AH8994" s="53"/>
      <c r="AI8994" s="53"/>
      <c r="AJ8994" s="53"/>
      <c r="AK8994" s="54"/>
    </row>
    <row r="8995" spans="2:37" x14ac:dyDescent="0.25">
      <c r="B8995" s="315"/>
      <c r="C8995" s="315"/>
      <c r="D8995" s="315"/>
      <c r="E8995" s="315"/>
      <c r="F8995" s="315"/>
      <c r="G8995" s="315"/>
      <c r="H8995" s="315"/>
      <c r="I8995" s="54"/>
      <c r="J8995" s="53"/>
      <c r="K8995" s="53"/>
      <c r="L8995" s="270"/>
      <c r="M8995" s="55"/>
      <c r="N8995" s="53"/>
      <c r="O8995" s="87"/>
      <c r="P8995" s="53"/>
      <c r="Q8995" s="53"/>
      <c r="R8995" s="53"/>
      <c r="S8995" s="53"/>
      <c r="T8995" s="53"/>
      <c r="U8995" s="53"/>
      <c r="V8995" s="53"/>
      <c r="W8995" s="53"/>
      <c r="X8995" s="53"/>
      <c r="Y8995" s="53"/>
      <c r="Z8995" s="53"/>
      <c r="AA8995" s="53"/>
      <c r="AB8995" s="53"/>
      <c r="AC8995" s="53"/>
      <c r="AD8995" s="53"/>
      <c r="AE8995" s="53"/>
      <c r="AF8995" s="53"/>
      <c r="AG8995" s="53"/>
      <c r="AH8995" s="53"/>
      <c r="AI8995" s="53"/>
      <c r="AJ8995" s="53"/>
      <c r="AK8995" s="54"/>
    </row>
    <row r="8996" spans="2:37" x14ac:dyDescent="0.25">
      <c r="B8996" s="315"/>
      <c r="C8996" s="315"/>
      <c r="D8996" s="315"/>
      <c r="E8996" s="315"/>
      <c r="F8996" s="315"/>
      <c r="G8996" s="315"/>
      <c r="H8996" s="315"/>
      <c r="I8996" s="54"/>
      <c r="J8996" s="53"/>
      <c r="K8996" s="53"/>
      <c r="L8996" s="270"/>
      <c r="M8996" s="55"/>
      <c r="N8996" s="53"/>
      <c r="O8996" s="87"/>
      <c r="P8996" s="53"/>
      <c r="Q8996" s="53"/>
      <c r="R8996" s="53"/>
      <c r="S8996" s="53"/>
      <c r="T8996" s="53"/>
      <c r="U8996" s="53"/>
      <c r="V8996" s="53"/>
      <c r="W8996" s="53"/>
      <c r="X8996" s="53"/>
      <c r="Y8996" s="53"/>
      <c r="Z8996" s="53"/>
      <c r="AA8996" s="53"/>
      <c r="AB8996" s="53"/>
      <c r="AC8996" s="53"/>
      <c r="AD8996" s="53"/>
      <c r="AE8996" s="53"/>
      <c r="AF8996" s="53"/>
      <c r="AG8996" s="53"/>
      <c r="AH8996" s="53"/>
      <c r="AI8996" s="53"/>
      <c r="AJ8996" s="53"/>
      <c r="AK8996" s="54"/>
    </row>
    <row r="8997" spans="2:37" x14ac:dyDescent="0.25">
      <c r="B8997" s="315"/>
      <c r="C8997" s="315"/>
      <c r="D8997" s="315"/>
      <c r="E8997" s="315"/>
      <c r="F8997" s="315"/>
      <c r="G8997" s="315"/>
      <c r="H8997" s="315"/>
      <c r="I8997" s="54"/>
      <c r="J8997" s="53"/>
      <c r="K8997" s="53"/>
      <c r="L8997" s="270"/>
      <c r="M8997" s="55"/>
      <c r="N8997" s="53"/>
      <c r="O8997" s="87"/>
      <c r="P8997" s="53"/>
      <c r="Q8997" s="53"/>
      <c r="R8997" s="53"/>
      <c r="S8997" s="53"/>
      <c r="T8997" s="53"/>
      <c r="U8997" s="53"/>
      <c r="V8997" s="53"/>
      <c r="W8997" s="53"/>
      <c r="X8997" s="53"/>
      <c r="Y8997" s="53"/>
      <c r="Z8997" s="53"/>
      <c r="AA8997" s="53"/>
      <c r="AB8997" s="53"/>
      <c r="AC8997" s="53"/>
      <c r="AD8997" s="53"/>
      <c r="AE8997" s="53"/>
      <c r="AF8997" s="53"/>
      <c r="AG8997" s="53"/>
      <c r="AH8997" s="53"/>
      <c r="AI8997" s="53"/>
      <c r="AJ8997" s="53"/>
      <c r="AK8997" s="54"/>
    </row>
    <row r="8998" spans="2:37" x14ac:dyDescent="0.25">
      <c r="B8998" s="315"/>
      <c r="C8998" s="315"/>
      <c r="D8998" s="315"/>
      <c r="E8998" s="315"/>
      <c r="F8998" s="315"/>
      <c r="G8998" s="315"/>
      <c r="H8998" s="315"/>
      <c r="I8998" s="54"/>
      <c r="J8998" s="53"/>
      <c r="K8998" s="53"/>
      <c r="L8998" s="270"/>
      <c r="M8998" s="55"/>
      <c r="N8998" s="53"/>
      <c r="O8998" s="87"/>
      <c r="P8998" s="53"/>
      <c r="Q8998" s="53"/>
      <c r="R8998" s="53"/>
      <c r="S8998" s="53"/>
      <c r="T8998" s="53"/>
      <c r="U8998" s="53"/>
      <c r="V8998" s="53"/>
      <c r="W8998" s="53"/>
      <c r="X8998" s="53"/>
      <c r="Y8998" s="53"/>
      <c r="Z8998" s="53"/>
      <c r="AA8998" s="53"/>
      <c r="AB8998" s="53"/>
      <c r="AC8998" s="53"/>
      <c r="AD8998" s="53"/>
      <c r="AE8998" s="53"/>
      <c r="AF8998" s="53"/>
      <c r="AG8998" s="53"/>
      <c r="AH8998" s="53"/>
      <c r="AI8998" s="53"/>
      <c r="AJ8998" s="53"/>
      <c r="AK8998" s="54"/>
    </row>
    <row r="8999" spans="2:37" x14ac:dyDescent="0.25">
      <c r="B8999" s="315"/>
      <c r="C8999" s="315"/>
      <c r="D8999" s="315"/>
      <c r="E8999" s="315"/>
      <c r="F8999" s="315"/>
      <c r="G8999" s="315"/>
      <c r="H8999" s="315"/>
      <c r="I8999" s="54"/>
      <c r="J8999" s="53"/>
      <c r="K8999" s="53"/>
      <c r="L8999" s="270"/>
      <c r="M8999" s="55"/>
      <c r="N8999" s="53"/>
      <c r="O8999" s="87"/>
      <c r="P8999" s="53"/>
      <c r="Q8999" s="53"/>
      <c r="R8999" s="53"/>
      <c r="S8999" s="53"/>
      <c r="T8999" s="53"/>
      <c r="U8999" s="53"/>
      <c r="V8999" s="53"/>
      <c r="W8999" s="53"/>
      <c r="X8999" s="53"/>
      <c r="Y8999" s="53"/>
      <c r="Z8999" s="53"/>
      <c r="AA8999" s="53"/>
      <c r="AB8999" s="53"/>
      <c r="AC8999" s="53"/>
      <c r="AD8999" s="53"/>
      <c r="AE8999" s="53"/>
      <c r="AF8999" s="53"/>
      <c r="AG8999" s="53"/>
      <c r="AH8999" s="53"/>
      <c r="AI8999" s="53"/>
      <c r="AJ8999" s="53"/>
      <c r="AK8999" s="54"/>
    </row>
    <row r="9000" spans="2:37" x14ac:dyDescent="0.25">
      <c r="B9000" s="315"/>
      <c r="C9000" s="315"/>
      <c r="D9000" s="315"/>
      <c r="E9000" s="315"/>
      <c r="F9000" s="315"/>
      <c r="G9000" s="315"/>
      <c r="H9000" s="315"/>
      <c r="I9000" s="54"/>
      <c r="J9000" s="53"/>
      <c r="K9000" s="53"/>
      <c r="L9000" s="270"/>
      <c r="M9000" s="55"/>
      <c r="N9000" s="53"/>
      <c r="O9000" s="87"/>
      <c r="P9000" s="53"/>
      <c r="Q9000" s="53"/>
      <c r="R9000" s="53"/>
      <c r="S9000" s="53"/>
      <c r="T9000" s="53"/>
      <c r="U9000" s="53"/>
      <c r="V9000" s="53"/>
      <c r="W9000" s="53"/>
      <c r="X9000" s="53"/>
      <c r="Y9000" s="53"/>
      <c r="Z9000" s="53"/>
      <c r="AA9000" s="53"/>
      <c r="AB9000" s="53"/>
      <c r="AC9000" s="53"/>
      <c r="AD9000" s="53"/>
      <c r="AE9000" s="53"/>
      <c r="AF9000" s="53"/>
      <c r="AG9000" s="53"/>
      <c r="AH9000" s="53"/>
      <c r="AI9000" s="53"/>
      <c r="AJ9000" s="53"/>
      <c r="AK9000" s="54"/>
    </row>
    <row r="9001" spans="2:37" x14ac:dyDescent="0.25">
      <c r="B9001" s="315"/>
      <c r="C9001" s="315"/>
      <c r="D9001" s="315"/>
      <c r="E9001" s="315"/>
      <c r="F9001" s="315"/>
      <c r="G9001" s="315"/>
      <c r="H9001" s="315"/>
      <c r="I9001" s="54"/>
      <c r="J9001" s="53"/>
      <c r="K9001" s="53"/>
      <c r="L9001" s="270"/>
      <c r="M9001" s="55"/>
      <c r="N9001" s="53"/>
      <c r="O9001" s="87"/>
      <c r="P9001" s="53"/>
      <c r="Q9001" s="53"/>
      <c r="R9001" s="53"/>
      <c r="S9001" s="53"/>
      <c r="T9001" s="53"/>
      <c r="U9001" s="53"/>
      <c r="V9001" s="53"/>
      <c r="W9001" s="53"/>
      <c r="X9001" s="53"/>
      <c r="Y9001" s="53"/>
      <c r="Z9001" s="53"/>
      <c r="AA9001" s="53"/>
      <c r="AB9001" s="53"/>
      <c r="AC9001" s="53"/>
      <c r="AD9001" s="53"/>
      <c r="AE9001" s="53"/>
      <c r="AF9001" s="53"/>
      <c r="AG9001" s="53"/>
      <c r="AH9001" s="53"/>
      <c r="AI9001" s="53"/>
      <c r="AJ9001" s="53"/>
      <c r="AK9001" s="54"/>
    </row>
    <row r="9002" spans="2:37" x14ac:dyDescent="0.25">
      <c r="B9002" s="315"/>
      <c r="C9002" s="315"/>
      <c r="D9002" s="315"/>
      <c r="E9002" s="315"/>
      <c r="F9002" s="315"/>
      <c r="G9002" s="315"/>
      <c r="H9002" s="315"/>
      <c r="I9002" s="54"/>
      <c r="J9002" s="53"/>
      <c r="K9002" s="53"/>
      <c r="L9002" s="270"/>
      <c r="M9002" s="55"/>
      <c r="N9002" s="53"/>
      <c r="O9002" s="87"/>
      <c r="P9002" s="53"/>
      <c r="Q9002" s="53"/>
      <c r="R9002" s="53"/>
      <c r="S9002" s="53"/>
      <c r="T9002" s="53"/>
      <c r="U9002" s="53"/>
      <c r="V9002" s="53"/>
      <c r="W9002" s="53"/>
      <c r="X9002" s="53"/>
      <c r="Y9002" s="53"/>
      <c r="Z9002" s="53"/>
      <c r="AA9002" s="53"/>
      <c r="AB9002" s="53"/>
      <c r="AC9002" s="53"/>
      <c r="AD9002" s="53"/>
      <c r="AE9002" s="53"/>
      <c r="AF9002" s="53"/>
      <c r="AG9002" s="53"/>
      <c r="AH9002" s="53"/>
      <c r="AI9002" s="53"/>
      <c r="AJ9002" s="53"/>
      <c r="AK9002" s="54"/>
    </row>
    <row r="9003" spans="2:37" x14ac:dyDescent="0.25">
      <c r="B9003" s="315"/>
      <c r="C9003" s="315"/>
      <c r="D9003" s="315"/>
      <c r="E9003" s="315"/>
      <c r="F9003" s="315"/>
      <c r="G9003" s="315"/>
      <c r="H9003" s="315"/>
      <c r="I9003" s="54"/>
      <c r="J9003" s="53"/>
      <c r="K9003" s="53"/>
      <c r="L9003" s="270"/>
      <c r="M9003" s="55"/>
      <c r="N9003" s="53"/>
      <c r="O9003" s="87"/>
      <c r="P9003" s="53"/>
      <c r="Q9003" s="53"/>
      <c r="R9003" s="53"/>
      <c r="S9003" s="53"/>
      <c r="T9003" s="53"/>
      <c r="U9003" s="53"/>
      <c r="V9003" s="53"/>
      <c r="W9003" s="53"/>
      <c r="X9003" s="53"/>
      <c r="Y9003" s="53"/>
      <c r="Z9003" s="53"/>
      <c r="AA9003" s="53"/>
      <c r="AB9003" s="53"/>
      <c r="AC9003" s="53"/>
      <c r="AD9003" s="53"/>
      <c r="AE9003" s="53"/>
      <c r="AF9003" s="53"/>
      <c r="AG9003" s="53"/>
      <c r="AH9003" s="53"/>
      <c r="AI9003" s="53"/>
      <c r="AJ9003" s="53"/>
      <c r="AK9003" s="54"/>
    </row>
    <row r="9004" spans="2:37" x14ac:dyDescent="0.25">
      <c r="B9004" s="315"/>
      <c r="C9004" s="315"/>
      <c r="D9004" s="315"/>
      <c r="E9004" s="315"/>
      <c r="F9004" s="315"/>
      <c r="G9004" s="315"/>
      <c r="H9004" s="315"/>
      <c r="I9004" s="54"/>
      <c r="J9004" s="53"/>
      <c r="K9004" s="53"/>
      <c r="L9004" s="270"/>
      <c r="M9004" s="55"/>
      <c r="N9004" s="53"/>
      <c r="O9004" s="87"/>
      <c r="P9004" s="53"/>
      <c r="Q9004" s="53"/>
      <c r="R9004" s="53"/>
      <c r="S9004" s="53"/>
      <c r="T9004" s="53"/>
      <c r="U9004" s="53"/>
      <c r="V9004" s="53"/>
      <c r="W9004" s="53"/>
      <c r="X9004" s="53"/>
      <c r="Y9004" s="53"/>
      <c r="Z9004" s="53"/>
      <c r="AA9004" s="53"/>
      <c r="AB9004" s="53"/>
      <c r="AC9004" s="53"/>
      <c r="AD9004" s="53"/>
      <c r="AE9004" s="53"/>
      <c r="AF9004" s="53"/>
      <c r="AG9004" s="53"/>
      <c r="AH9004" s="53"/>
      <c r="AI9004" s="53"/>
      <c r="AJ9004" s="53"/>
      <c r="AK9004" s="54"/>
    </row>
    <row r="9005" spans="2:37" x14ac:dyDescent="0.25">
      <c r="B9005" s="315"/>
      <c r="C9005" s="315"/>
      <c r="D9005" s="315"/>
      <c r="E9005" s="315"/>
      <c r="F9005" s="315"/>
      <c r="G9005" s="315"/>
      <c r="H9005" s="315"/>
      <c r="I9005" s="54"/>
      <c r="J9005" s="53"/>
      <c r="K9005" s="53"/>
      <c r="L9005" s="270"/>
      <c r="M9005" s="55"/>
      <c r="N9005" s="53"/>
      <c r="O9005" s="87"/>
      <c r="P9005" s="53"/>
      <c r="Q9005" s="53"/>
      <c r="R9005" s="53"/>
      <c r="S9005" s="53"/>
      <c r="T9005" s="53"/>
      <c r="U9005" s="53"/>
      <c r="V9005" s="53"/>
      <c r="W9005" s="53"/>
      <c r="X9005" s="53"/>
      <c r="Y9005" s="53"/>
      <c r="Z9005" s="53"/>
      <c r="AA9005" s="53"/>
      <c r="AB9005" s="53"/>
      <c r="AC9005" s="53"/>
      <c r="AD9005" s="53"/>
      <c r="AE9005" s="53"/>
      <c r="AF9005" s="53"/>
      <c r="AG9005" s="53"/>
      <c r="AH9005" s="53"/>
      <c r="AI9005" s="53"/>
      <c r="AJ9005" s="53"/>
      <c r="AK9005" s="54"/>
    </row>
    <row r="9006" spans="2:37" x14ac:dyDescent="0.25">
      <c r="B9006" s="315"/>
      <c r="C9006" s="315"/>
      <c r="D9006" s="315"/>
      <c r="E9006" s="315"/>
      <c r="F9006" s="315"/>
      <c r="G9006" s="315"/>
      <c r="H9006" s="315"/>
      <c r="I9006" s="54"/>
      <c r="J9006" s="53"/>
      <c r="K9006" s="53"/>
      <c r="L9006" s="270"/>
      <c r="M9006" s="55"/>
      <c r="N9006" s="53"/>
      <c r="O9006" s="87"/>
      <c r="P9006" s="53"/>
      <c r="Q9006" s="53"/>
      <c r="R9006" s="53"/>
      <c r="S9006" s="53"/>
      <c r="T9006" s="53"/>
      <c r="U9006" s="53"/>
      <c r="V9006" s="53"/>
      <c r="W9006" s="53"/>
      <c r="X9006" s="53"/>
      <c r="Y9006" s="53"/>
      <c r="Z9006" s="53"/>
      <c r="AA9006" s="53"/>
      <c r="AB9006" s="53"/>
      <c r="AC9006" s="53"/>
      <c r="AD9006" s="53"/>
      <c r="AE9006" s="53"/>
      <c r="AF9006" s="53"/>
      <c r="AG9006" s="53"/>
      <c r="AH9006" s="53"/>
      <c r="AI9006" s="53"/>
      <c r="AJ9006" s="53"/>
      <c r="AK9006" s="54"/>
    </row>
    <row r="9007" spans="2:37" x14ac:dyDescent="0.25">
      <c r="B9007" s="315"/>
      <c r="C9007" s="315"/>
      <c r="D9007" s="315"/>
      <c r="E9007" s="315"/>
      <c r="F9007" s="315"/>
      <c r="G9007" s="315"/>
      <c r="H9007" s="315"/>
      <c r="I9007" s="54"/>
      <c r="J9007" s="53"/>
      <c r="K9007" s="53"/>
      <c r="L9007" s="270"/>
      <c r="M9007" s="55"/>
      <c r="N9007" s="53"/>
      <c r="O9007" s="87"/>
      <c r="P9007" s="53"/>
      <c r="Q9007" s="53"/>
      <c r="R9007" s="53"/>
      <c r="S9007" s="53"/>
      <c r="T9007" s="53"/>
      <c r="U9007" s="53"/>
      <c r="V9007" s="53"/>
      <c r="W9007" s="53"/>
      <c r="X9007" s="53"/>
      <c r="Y9007" s="53"/>
      <c r="Z9007" s="53"/>
      <c r="AA9007" s="53"/>
      <c r="AB9007" s="53"/>
      <c r="AC9007" s="53"/>
      <c r="AD9007" s="53"/>
      <c r="AE9007" s="53"/>
      <c r="AF9007" s="53"/>
      <c r="AG9007" s="53"/>
      <c r="AH9007" s="53"/>
      <c r="AI9007" s="53"/>
      <c r="AJ9007" s="53"/>
      <c r="AK9007" s="54"/>
    </row>
    <row r="9008" spans="2:37" x14ac:dyDescent="0.25">
      <c r="B9008" s="315"/>
      <c r="C9008" s="315"/>
      <c r="D9008" s="315"/>
      <c r="E9008" s="315"/>
      <c r="F9008" s="315"/>
      <c r="G9008" s="315"/>
      <c r="H9008" s="315"/>
      <c r="I9008" s="54"/>
      <c r="J9008" s="53"/>
      <c r="K9008" s="53"/>
      <c r="L9008" s="270"/>
      <c r="M9008" s="55"/>
      <c r="N9008" s="53"/>
      <c r="O9008" s="87"/>
      <c r="P9008" s="53"/>
      <c r="Q9008" s="53"/>
      <c r="R9008" s="53"/>
      <c r="S9008" s="53"/>
      <c r="T9008" s="53"/>
      <c r="U9008" s="53"/>
      <c r="V9008" s="53"/>
      <c r="W9008" s="53"/>
      <c r="X9008" s="53"/>
      <c r="Y9008" s="53"/>
      <c r="Z9008" s="53"/>
      <c r="AA9008" s="53"/>
      <c r="AB9008" s="53"/>
      <c r="AC9008" s="53"/>
      <c r="AD9008" s="53"/>
      <c r="AE9008" s="53"/>
      <c r="AF9008" s="53"/>
      <c r="AG9008" s="53"/>
      <c r="AH9008" s="53"/>
      <c r="AI9008" s="53"/>
      <c r="AJ9008" s="53"/>
      <c r="AK9008" s="54"/>
    </row>
    <row r="9009" spans="2:37" x14ac:dyDescent="0.25">
      <c r="B9009" s="315"/>
      <c r="C9009" s="315"/>
      <c r="D9009" s="315"/>
      <c r="E9009" s="315"/>
      <c r="F9009" s="315"/>
      <c r="G9009" s="315"/>
      <c r="H9009" s="315"/>
      <c r="I9009" s="54"/>
      <c r="J9009" s="53"/>
      <c r="K9009" s="53"/>
      <c r="L9009" s="270"/>
      <c r="M9009" s="55"/>
      <c r="N9009" s="53"/>
      <c r="O9009" s="87"/>
      <c r="P9009" s="53"/>
      <c r="Q9009" s="53"/>
      <c r="R9009" s="53"/>
      <c r="S9009" s="53"/>
      <c r="T9009" s="53"/>
      <c r="U9009" s="53"/>
      <c r="V9009" s="53"/>
      <c r="W9009" s="53"/>
      <c r="X9009" s="53"/>
      <c r="Y9009" s="53"/>
      <c r="Z9009" s="53"/>
      <c r="AA9009" s="53"/>
      <c r="AB9009" s="53"/>
      <c r="AC9009" s="53"/>
      <c r="AD9009" s="53"/>
      <c r="AE9009" s="53"/>
      <c r="AF9009" s="53"/>
      <c r="AG9009" s="53"/>
      <c r="AH9009" s="53"/>
      <c r="AI9009" s="53"/>
      <c r="AJ9009" s="53"/>
      <c r="AK9009" s="54"/>
    </row>
    <row r="9010" spans="2:37" x14ac:dyDescent="0.25">
      <c r="B9010" s="315"/>
      <c r="C9010" s="315"/>
      <c r="D9010" s="315"/>
      <c r="E9010" s="315"/>
      <c r="F9010" s="315"/>
      <c r="G9010" s="315"/>
      <c r="H9010" s="315"/>
      <c r="I9010" s="54"/>
      <c r="J9010" s="53"/>
      <c r="K9010" s="53"/>
      <c r="L9010" s="270"/>
      <c r="M9010" s="55"/>
      <c r="N9010" s="53"/>
      <c r="O9010" s="87"/>
      <c r="P9010" s="53"/>
      <c r="Q9010" s="53"/>
      <c r="R9010" s="53"/>
      <c r="S9010" s="53"/>
      <c r="T9010" s="53"/>
      <c r="U9010" s="53"/>
      <c r="V9010" s="53"/>
      <c r="W9010" s="53"/>
      <c r="X9010" s="53"/>
      <c r="Y9010" s="53"/>
      <c r="Z9010" s="53"/>
      <c r="AA9010" s="53"/>
      <c r="AB9010" s="53"/>
      <c r="AC9010" s="53"/>
      <c r="AD9010" s="53"/>
      <c r="AE9010" s="53"/>
      <c r="AF9010" s="53"/>
      <c r="AG9010" s="53"/>
      <c r="AH9010" s="53"/>
      <c r="AI9010" s="53"/>
      <c r="AJ9010" s="53"/>
      <c r="AK9010" s="54"/>
    </row>
    <row r="9011" spans="2:37" x14ac:dyDescent="0.25">
      <c r="B9011" s="315"/>
      <c r="C9011" s="315"/>
      <c r="D9011" s="315"/>
      <c r="E9011" s="315"/>
      <c r="F9011" s="315"/>
      <c r="G9011" s="315"/>
      <c r="H9011" s="315"/>
      <c r="I9011" s="54"/>
      <c r="J9011" s="53"/>
      <c r="K9011" s="53"/>
      <c r="L9011" s="270"/>
      <c r="M9011" s="55"/>
      <c r="N9011" s="53"/>
      <c r="O9011" s="87"/>
      <c r="P9011" s="53"/>
      <c r="Q9011" s="53"/>
      <c r="R9011" s="53"/>
      <c r="S9011" s="53"/>
      <c r="T9011" s="53"/>
      <c r="U9011" s="53"/>
      <c r="V9011" s="53"/>
      <c r="W9011" s="53"/>
      <c r="X9011" s="53"/>
      <c r="Y9011" s="53"/>
      <c r="Z9011" s="53"/>
      <c r="AA9011" s="53"/>
      <c r="AB9011" s="53"/>
      <c r="AC9011" s="53"/>
      <c r="AD9011" s="53"/>
      <c r="AE9011" s="53"/>
      <c r="AF9011" s="53"/>
      <c r="AG9011" s="53"/>
      <c r="AH9011" s="53"/>
      <c r="AI9011" s="53"/>
      <c r="AJ9011" s="53"/>
      <c r="AK9011" s="54"/>
    </row>
    <row r="9012" spans="2:37" x14ac:dyDescent="0.25">
      <c r="B9012" s="315"/>
      <c r="C9012" s="315"/>
      <c r="D9012" s="315"/>
      <c r="E9012" s="315"/>
      <c r="F9012" s="315"/>
      <c r="G9012" s="315"/>
      <c r="H9012" s="315"/>
      <c r="I9012" s="54"/>
      <c r="J9012" s="53"/>
      <c r="K9012" s="53"/>
      <c r="L9012" s="270"/>
      <c r="M9012" s="55"/>
      <c r="N9012" s="53"/>
      <c r="O9012" s="87"/>
      <c r="P9012" s="53"/>
      <c r="Q9012" s="53"/>
      <c r="R9012" s="53"/>
      <c r="S9012" s="53"/>
      <c r="T9012" s="53"/>
      <c r="U9012" s="53"/>
      <c r="V9012" s="53"/>
      <c r="W9012" s="53"/>
      <c r="X9012" s="53"/>
      <c r="Y9012" s="53"/>
      <c r="Z9012" s="53"/>
      <c r="AA9012" s="53"/>
      <c r="AB9012" s="53"/>
      <c r="AC9012" s="53"/>
      <c r="AD9012" s="53"/>
      <c r="AE9012" s="53"/>
      <c r="AF9012" s="53"/>
      <c r="AG9012" s="53"/>
      <c r="AH9012" s="53"/>
      <c r="AI9012" s="53"/>
      <c r="AJ9012" s="53"/>
      <c r="AK9012" s="54"/>
    </row>
    <row r="9013" spans="2:37" x14ac:dyDescent="0.25">
      <c r="B9013" s="315"/>
      <c r="C9013" s="315"/>
      <c r="D9013" s="315"/>
      <c r="E9013" s="315"/>
      <c r="F9013" s="315"/>
      <c r="G9013" s="315"/>
      <c r="H9013" s="315"/>
      <c r="I9013" s="54"/>
      <c r="J9013" s="53"/>
      <c r="K9013" s="53"/>
      <c r="L9013" s="270"/>
      <c r="M9013" s="55"/>
      <c r="N9013" s="53"/>
      <c r="O9013" s="87"/>
      <c r="P9013" s="53"/>
      <c r="Q9013" s="53"/>
      <c r="R9013" s="53"/>
      <c r="S9013" s="53"/>
      <c r="T9013" s="53"/>
      <c r="U9013" s="53"/>
      <c r="V9013" s="53"/>
      <c r="W9013" s="53"/>
      <c r="X9013" s="53"/>
      <c r="Y9013" s="53"/>
      <c r="Z9013" s="53"/>
      <c r="AA9013" s="53"/>
      <c r="AB9013" s="53"/>
      <c r="AC9013" s="53"/>
      <c r="AD9013" s="53"/>
      <c r="AE9013" s="53"/>
      <c r="AF9013" s="53"/>
      <c r="AG9013" s="53"/>
      <c r="AH9013" s="53"/>
      <c r="AI9013" s="53"/>
      <c r="AJ9013" s="53"/>
      <c r="AK9013" s="54"/>
    </row>
    <row r="9014" spans="2:37" x14ac:dyDescent="0.25">
      <c r="B9014" s="315"/>
      <c r="C9014" s="315"/>
      <c r="D9014" s="315"/>
      <c r="E9014" s="315"/>
      <c r="F9014" s="315"/>
      <c r="G9014" s="315"/>
      <c r="H9014" s="315"/>
      <c r="I9014" s="54"/>
      <c r="J9014" s="53"/>
      <c r="K9014" s="53"/>
      <c r="L9014" s="270"/>
      <c r="M9014" s="55"/>
      <c r="N9014" s="53"/>
      <c r="O9014" s="87"/>
      <c r="P9014" s="53"/>
      <c r="Q9014" s="53"/>
      <c r="R9014" s="53"/>
      <c r="S9014" s="53"/>
      <c r="T9014" s="53"/>
      <c r="U9014" s="53"/>
      <c r="V9014" s="53"/>
      <c r="W9014" s="53"/>
      <c r="X9014" s="53"/>
      <c r="Y9014" s="53"/>
      <c r="Z9014" s="53"/>
      <c r="AA9014" s="53"/>
      <c r="AB9014" s="53"/>
      <c r="AC9014" s="53"/>
      <c r="AD9014" s="53"/>
      <c r="AE9014" s="53"/>
      <c r="AF9014" s="53"/>
      <c r="AG9014" s="53"/>
      <c r="AH9014" s="53"/>
      <c r="AI9014" s="53"/>
      <c r="AJ9014" s="53"/>
      <c r="AK9014" s="54"/>
    </row>
    <row r="9015" spans="2:37" x14ac:dyDescent="0.25">
      <c r="B9015" s="315"/>
      <c r="C9015" s="315"/>
      <c r="D9015" s="315"/>
      <c r="E9015" s="315"/>
      <c r="F9015" s="315"/>
      <c r="G9015" s="315"/>
      <c r="H9015" s="315"/>
      <c r="I9015" s="54"/>
      <c r="J9015" s="53"/>
      <c r="K9015" s="53"/>
      <c r="L9015" s="270"/>
      <c r="M9015" s="55"/>
      <c r="N9015" s="53"/>
      <c r="O9015" s="87"/>
      <c r="P9015" s="53"/>
      <c r="Q9015" s="53"/>
      <c r="R9015" s="53"/>
      <c r="S9015" s="53"/>
      <c r="T9015" s="53"/>
      <c r="U9015" s="53"/>
      <c r="V9015" s="53"/>
      <c r="W9015" s="53"/>
      <c r="X9015" s="53"/>
      <c r="Y9015" s="53"/>
      <c r="Z9015" s="53"/>
      <c r="AA9015" s="53"/>
      <c r="AB9015" s="53"/>
      <c r="AC9015" s="53"/>
      <c r="AD9015" s="53"/>
      <c r="AE9015" s="53"/>
      <c r="AF9015" s="53"/>
      <c r="AG9015" s="53"/>
      <c r="AH9015" s="53"/>
      <c r="AI9015" s="53"/>
      <c r="AJ9015" s="53"/>
      <c r="AK9015" s="54"/>
    </row>
    <row r="9016" spans="2:37" x14ac:dyDescent="0.25">
      <c r="B9016" s="315"/>
      <c r="C9016" s="315"/>
      <c r="D9016" s="315"/>
      <c r="E9016" s="315"/>
      <c r="F9016" s="315"/>
      <c r="G9016" s="315"/>
      <c r="H9016" s="315"/>
      <c r="I9016" s="54"/>
      <c r="J9016" s="53"/>
      <c r="K9016" s="53"/>
      <c r="L9016" s="270"/>
      <c r="M9016" s="55"/>
      <c r="N9016" s="53"/>
      <c r="O9016" s="87"/>
      <c r="P9016" s="53"/>
      <c r="Q9016" s="53"/>
      <c r="R9016" s="53"/>
      <c r="S9016" s="53"/>
      <c r="T9016" s="53"/>
      <c r="U9016" s="53"/>
      <c r="V9016" s="53"/>
      <c r="W9016" s="53"/>
      <c r="X9016" s="53"/>
      <c r="Y9016" s="53"/>
      <c r="Z9016" s="53"/>
      <c r="AA9016" s="53"/>
      <c r="AB9016" s="53"/>
      <c r="AC9016" s="53"/>
      <c r="AD9016" s="53"/>
      <c r="AE9016" s="53"/>
      <c r="AF9016" s="53"/>
      <c r="AG9016" s="53"/>
      <c r="AH9016" s="53"/>
      <c r="AI9016" s="53"/>
      <c r="AJ9016" s="53"/>
      <c r="AK9016" s="54"/>
    </row>
    <row r="9017" spans="2:37" x14ac:dyDescent="0.25">
      <c r="B9017" s="315"/>
      <c r="C9017" s="315"/>
      <c r="D9017" s="315"/>
      <c r="E9017" s="315"/>
      <c r="F9017" s="315"/>
      <c r="G9017" s="315"/>
      <c r="H9017" s="315"/>
      <c r="I9017" s="54"/>
      <c r="J9017" s="53"/>
      <c r="K9017" s="53"/>
      <c r="L9017" s="270"/>
      <c r="M9017" s="55"/>
      <c r="N9017" s="53"/>
      <c r="O9017" s="87"/>
      <c r="P9017" s="53"/>
      <c r="Q9017" s="53"/>
      <c r="R9017" s="53"/>
      <c r="S9017" s="53"/>
      <c r="T9017" s="53"/>
      <c r="U9017" s="53"/>
      <c r="V9017" s="53"/>
      <c r="W9017" s="53"/>
      <c r="X9017" s="53"/>
      <c r="Y9017" s="53"/>
      <c r="Z9017" s="53"/>
      <c r="AA9017" s="53"/>
      <c r="AB9017" s="53"/>
      <c r="AC9017" s="53"/>
      <c r="AD9017" s="53"/>
      <c r="AE9017" s="53"/>
      <c r="AF9017" s="53"/>
      <c r="AG9017" s="53"/>
      <c r="AH9017" s="53"/>
      <c r="AI9017" s="53"/>
      <c r="AJ9017" s="53"/>
      <c r="AK9017" s="54"/>
    </row>
    <row r="9018" spans="2:37" x14ac:dyDescent="0.25">
      <c r="B9018" s="315"/>
      <c r="C9018" s="315"/>
      <c r="D9018" s="315"/>
      <c r="E9018" s="315"/>
      <c r="F9018" s="315"/>
      <c r="G9018" s="315"/>
      <c r="H9018" s="315"/>
      <c r="I9018" s="54"/>
      <c r="J9018" s="53"/>
      <c r="K9018" s="53"/>
      <c r="L9018" s="270"/>
      <c r="M9018" s="55"/>
      <c r="N9018" s="53"/>
      <c r="O9018" s="87"/>
      <c r="P9018" s="53"/>
      <c r="Q9018" s="53"/>
      <c r="R9018" s="53"/>
      <c r="S9018" s="53"/>
      <c r="T9018" s="53"/>
      <c r="U9018" s="53"/>
      <c r="V9018" s="53"/>
      <c r="W9018" s="53"/>
      <c r="X9018" s="53"/>
      <c r="Y9018" s="53"/>
      <c r="Z9018" s="53"/>
      <c r="AA9018" s="53"/>
      <c r="AB9018" s="53"/>
      <c r="AC9018" s="53"/>
      <c r="AD9018" s="53"/>
      <c r="AE9018" s="53"/>
      <c r="AF9018" s="53"/>
      <c r="AG9018" s="53"/>
      <c r="AH9018" s="53"/>
      <c r="AI9018" s="53"/>
      <c r="AJ9018" s="53"/>
      <c r="AK9018" s="54"/>
    </row>
    <row r="9019" spans="2:37" x14ac:dyDescent="0.25">
      <c r="B9019" s="315"/>
      <c r="C9019" s="315"/>
      <c r="D9019" s="315"/>
      <c r="E9019" s="315"/>
      <c r="F9019" s="315"/>
      <c r="G9019" s="315"/>
      <c r="H9019" s="315"/>
      <c r="I9019" s="54"/>
      <c r="J9019" s="53"/>
      <c r="K9019" s="53"/>
      <c r="L9019" s="270"/>
      <c r="M9019" s="55"/>
      <c r="N9019" s="53"/>
      <c r="O9019" s="87"/>
      <c r="P9019" s="53"/>
      <c r="Q9019" s="53"/>
      <c r="R9019" s="53"/>
      <c r="S9019" s="53"/>
      <c r="T9019" s="53"/>
      <c r="U9019" s="53"/>
      <c r="V9019" s="53"/>
      <c r="W9019" s="53"/>
      <c r="X9019" s="53"/>
      <c r="Y9019" s="53"/>
      <c r="Z9019" s="53"/>
      <c r="AA9019" s="53"/>
      <c r="AB9019" s="53"/>
      <c r="AC9019" s="53"/>
      <c r="AD9019" s="53"/>
      <c r="AE9019" s="53"/>
      <c r="AF9019" s="53"/>
      <c r="AG9019" s="53"/>
      <c r="AH9019" s="53"/>
      <c r="AI9019" s="53"/>
      <c r="AJ9019" s="53"/>
      <c r="AK9019" s="54"/>
    </row>
    <row r="9020" spans="2:37" x14ac:dyDescent="0.25">
      <c r="B9020" s="315"/>
      <c r="C9020" s="315"/>
      <c r="D9020" s="315"/>
      <c r="E9020" s="315"/>
      <c r="F9020" s="315"/>
      <c r="G9020" s="315"/>
      <c r="H9020" s="315"/>
      <c r="I9020" s="54"/>
      <c r="J9020" s="53"/>
      <c r="K9020" s="53"/>
      <c r="L9020" s="270"/>
      <c r="M9020" s="55"/>
      <c r="N9020" s="53"/>
      <c r="O9020" s="87"/>
      <c r="P9020" s="53"/>
      <c r="Q9020" s="53"/>
      <c r="R9020" s="53"/>
      <c r="S9020" s="53"/>
      <c r="T9020" s="53"/>
      <c r="U9020" s="53"/>
      <c r="V9020" s="53"/>
      <c r="W9020" s="53"/>
      <c r="X9020" s="53"/>
      <c r="Y9020" s="53"/>
      <c r="Z9020" s="53"/>
      <c r="AA9020" s="53"/>
      <c r="AB9020" s="53"/>
      <c r="AC9020" s="53"/>
      <c r="AD9020" s="53"/>
      <c r="AE9020" s="53"/>
      <c r="AF9020" s="53"/>
      <c r="AG9020" s="53"/>
      <c r="AH9020" s="53"/>
      <c r="AI9020" s="53"/>
      <c r="AJ9020" s="53"/>
      <c r="AK9020" s="54"/>
    </row>
    <row r="9021" spans="2:37" x14ac:dyDescent="0.25">
      <c r="B9021" s="315"/>
      <c r="C9021" s="315"/>
      <c r="D9021" s="315"/>
      <c r="E9021" s="315"/>
      <c r="F9021" s="315"/>
      <c r="G9021" s="315"/>
      <c r="H9021" s="315"/>
      <c r="I9021" s="54"/>
      <c r="J9021" s="53"/>
      <c r="K9021" s="53"/>
      <c r="L9021" s="270"/>
      <c r="M9021" s="55"/>
      <c r="N9021" s="53"/>
      <c r="O9021" s="87"/>
      <c r="P9021" s="53"/>
      <c r="Q9021" s="53"/>
      <c r="R9021" s="53"/>
      <c r="S9021" s="53"/>
      <c r="T9021" s="53"/>
      <c r="U9021" s="53"/>
      <c r="V9021" s="53"/>
      <c r="W9021" s="53"/>
      <c r="X9021" s="53"/>
      <c r="Y9021" s="53"/>
      <c r="Z9021" s="53"/>
      <c r="AA9021" s="53"/>
      <c r="AB9021" s="53"/>
      <c r="AC9021" s="53"/>
      <c r="AD9021" s="53"/>
      <c r="AE9021" s="53"/>
      <c r="AF9021" s="53"/>
      <c r="AG9021" s="53"/>
      <c r="AH9021" s="53"/>
      <c r="AI9021" s="53"/>
      <c r="AJ9021" s="53"/>
      <c r="AK9021" s="54"/>
    </row>
    <row r="9022" spans="2:37" x14ac:dyDescent="0.25">
      <c r="B9022" s="315"/>
      <c r="C9022" s="315"/>
      <c r="D9022" s="315"/>
      <c r="E9022" s="315"/>
      <c r="F9022" s="315"/>
      <c r="G9022" s="315"/>
      <c r="H9022" s="315"/>
      <c r="I9022" s="54"/>
      <c r="J9022" s="53"/>
      <c r="K9022" s="53"/>
      <c r="L9022" s="270"/>
      <c r="M9022" s="55"/>
      <c r="N9022" s="53"/>
      <c r="O9022" s="87"/>
      <c r="P9022" s="53"/>
      <c r="Q9022" s="53"/>
      <c r="R9022" s="53"/>
      <c r="S9022" s="53"/>
      <c r="T9022" s="53"/>
      <c r="U9022" s="53"/>
      <c r="V9022" s="53"/>
      <c r="W9022" s="53"/>
      <c r="X9022" s="53"/>
      <c r="Y9022" s="53"/>
      <c r="Z9022" s="53"/>
      <c r="AA9022" s="53"/>
      <c r="AB9022" s="53"/>
      <c r="AC9022" s="53"/>
      <c r="AD9022" s="53"/>
      <c r="AE9022" s="53"/>
      <c r="AF9022" s="53"/>
      <c r="AG9022" s="53"/>
      <c r="AH9022" s="53"/>
      <c r="AI9022" s="53"/>
      <c r="AJ9022" s="53"/>
      <c r="AK9022" s="54"/>
    </row>
    <row r="9023" spans="2:37" x14ac:dyDescent="0.25">
      <c r="B9023" s="315"/>
      <c r="C9023" s="315"/>
      <c r="D9023" s="315"/>
      <c r="E9023" s="315"/>
      <c r="F9023" s="315"/>
      <c r="G9023" s="315"/>
      <c r="H9023" s="315"/>
      <c r="I9023" s="54"/>
      <c r="J9023" s="53"/>
      <c r="K9023" s="53"/>
      <c r="L9023" s="270"/>
      <c r="M9023" s="55"/>
      <c r="N9023" s="53"/>
      <c r="O9023" s="87"/>
      <c r="P9023" s="53"/>
      <c r="Q9023" s="53"/>
      <c r="R9023" s="53"/>
      <c r="S9023" s="53"/>
      <c r="T9023" s="53"/>
      <c r="U9023" s="53"/>
      <c r="V9023" s="53"/>
      <c r="W9023" s="53"/>
      <c r="X9023" s="53"/>
      <c r="Y9023" s="53"/>
      <c r="Z9023" s="53"/>
      <c r="AA9023" s="53"/>
      <c r="AB9023" s="53"/>
      <c r="AC9023" s="53"/>
      <c r="AD9023" s="53"/>
      <c r="AE9023" s="53"/>
      <c r="AF9023" s="53"/>
      <c r="AG9023" s="53"/>
      <c r="AH9023" s="53"/>
      <c r="AI9023" s="53"/>
      <c r="AJ9023" s="53"/>
      <c r="AK9023" s="54"/>
    </row>
    <row r="9024" spans="2:37" x14ac:dyDescent="0.25">
      <c r="B9024" s="315"/>
      <c r="C9024" s="315"/>
      <c r="D9024" s="315"/>
      <c r="E9024" s="315"/>
      <c r="F9024" s="315"/>
      <c r="G9024" s="315"/>
      <c r="H9024" s="315"/>
      <c r="I9024" s="54"/>
      <c r="J9024" s="53"/>
      <c r="K9024" s="53"/>
      <c r="L9024" s="270"/>
      <c r="M9024" s="55"/>
      <c r="N9024" s="53"/>
      <c r="O9024" s="87"/>
      <c r="P9024" s="53"/>
      <c r="Q9024" s="53"/>
      <c r="R9024" s="53"/>
      <c r="S9024" s="53"/>
      <c r="T9024" s="53"/>
      <c r="U9024" s="53"/>
      <c r="V9024" s="53"/>
      <c r="W9024" s="53"/>
      <c r="X9024" s="53"/>
      <c r="Y9024" s="53"/>
      <c r="Z9024" s="53"/>
      <c r="AA9024" s="53"/>
      <c r="AB9024" s="53"/>
      <c r="AC9024" s="53"/>
      <c r="AD9024" s="53"/>
      <c r="AE9024" s="53"/>
      <c r="AF9024" s="53"/>
      <c r="AG9024" s="53"/>
      <c r="AH9024" s="53"/>
      <c r="AI9024" s="53"/>
      <c r="AJ9024" s="53"/>
      <c r="AK9024" s="54"/>
    </row>
    <row r="9025" spans="2:37" x14ac:dyDescent="0.25">
      <c r="B9025" s="315"/>
      <c r="C9025" s="315"/>
      <c r="D9025" s="315"/>
      <c r="E9025" s="315"/>
      <c r="F9025" s="315"/>
      <c r="G9025" s="315"/>
      <c r="H9025" s="315"/>
      <c r="I9025" s="54"/>
      <c r="J9025" s="53"/>
      <c r="K9025" s="53"/>
      <c r="L9025" s="270"/>
      <c r="M9025" s="55"/>
      <c r="N9025" s="53"/>
      <c r="O9025" s="87"/>
      <c r="P9025" s="53"/>
      <c r="Q9025" s="53"/>
      <c r="R9025" s="53"/>
      <c r="S9025" s="53"/>
      <c r="T9025" s="53"/>
      <c r="U9025" s="53"/>
      <c r="V9025" s="53"/>
      <c r="W9025" s="53"/>
      <c r="X9025" s="53"/>
      <c r="Y9025" s="53"/>
      <c r="Z9025" s="53"/>
      <c r="AA9025" s="53"/>
      <c r="AB9025" s="53"/>
      <c r="AC9025" s="53"/>
      <c r="AD9025" s="53"/>
      <c r="AE9025" s="53"/>
      <c r="AF9025" s="53"/>
      <c r="AG9025" s="53"/>
      <c r="AH9025" s="53"/>
      <c r="AI9025" s="53"/>
      <c r="AJ9025" s="53"/>
      <c r="AK9025" s="54"/>
    </row>
    <row r="9026" spans="2:37" x14ac:dyDescent="0.25">
      <c r="B9026" s="315"/>
      <c r="C9026" s="315"/>
      <c r="D9026" s="315"/>
      <c r="E9026" s="315"/>
      <c r="F9026" s="315"/>
      <c r="G9026" s="315"/>
      <c r="H9026" s="315"/>
      <c r="I9026" s="54"/>
      <c r="J9026" s="53"/>
      <c r="K9026" s="53"/>
      <c r="L9026" s="270"/>
      <c r="M9026" s="55"/>
      <c r="N9026" s="53"/>
      <c r="O9026" s="87"/>
      <c r="P9026" s="53"/>
      <c r="Q9026" s="53"/>
      <c r="R9026" s="53"/>
      <c r="S9026" s="53"/>
      <c r="T9026" s="53"/>
      <c r="U9026" s="53"/>
      <c r="V9026" s="53"/>
      <c r="W9026" s="53"/>
      <c r="X9026" s="53"/>
      <c r="Y9026" s="53"/>
      <c r="Z9026" s="53"/>
      <c r="AA9026" s="53"/>
      <c r="AB9026" s="53"/>
      <c r="AC9026" s="53"/>
      <c r="AD9026" s="53"/>
      <c r="AE9026" s="53"/>
      <c r="AF9026" s="53"/>
      <c r="AG9026" s="53"/>
      <c r="AH9026" s="53"/>
      <c r="AI9026" s="53"/>
      <c r="AJ9026" s="53"/>
      <c r="AK9026" s="54"/>
    </row>
    <row r="9027" spans="2:37" x14ac:dyDescent="0.25">
      <c r="B9027" s="315"/>
      <c r="C9027" s="315"/>
      <c r="D9027" s="315"/>
      <c r="E9027" s="315"/>
      <c r="F9027" s="315"/>
      <c r="G9027" s="315"/>
      <c r="H9027" s="315"/>
      <c r="I9027" s="54"/>
      <c r="J9027" s="53"/>
      <c r="K9027" s="53"/>
      <c r="L9027" s="270"/>
      <c r="M9027" s="55"/>
      <c r="N9027" s="53"/>
      <c r="O9027" s="87"/>
      <c r="P9027" s="53"/>
      <c r="Q9027" s="53"/>
      <c r="R9027" s="53"/>
      <c r="S9027" s="53"/>
      <c r="T9027" s="53"/>
      <c r="U9027" s="53"/>
      <c r="V9027" s="53"/>
      <c r="W9027" s="53"/>
      <c r="X9027" s="53"/>
      <c r="Y9027" s="53"/>
      <c r="Z9027" s="53"/>
      <c r="AA9027" s="53"/>
      <c r="AB9027" s="53"/>
      <c r="AC9027" s="53"/>
      <c r="AD9027" s="53"/>
      <c r="AE9027" s="53"/>
      <c r="AF9027" s="53"/>
      <c r="AG9027" s="53"/>
      <c r="AH9027" s="53"/>
      <c r="AI9027" s="53"/>
      <c r="AJ9027" s="53"/>
      <c r="AK9027" s="54"/>
    </row>
    <row r="9028" spans="2:37" x14ac:dyDescent="0.25">
      <c r="B9028" s="315"/>
      <c r="C9028" s="315"/>
      <c r="D9028" s="315"/>
      <c r="E9028" s="315"/>
      <c r="F9028" s="315"/>
      <c r="G9028" s="315"/>
      <c r="H9028" s="315"/>
      <c r="I9028" s="54"/>
      <c r="J9028" s="53"/>
      <c r="K9028" s="53"/>
      <c r="L9028" s="270"/>
      <c r="M9028" s="55"/>
      <c r="N9028" s="53"/>
      <c r="O9028" s="87"/>
      <c r="P9028" s="53"/>
      <c r="Q9028" s="53"/>
      <c r="R9028" s="53"/>
      <c r="S9028" s="53"/>
      <c r="T9028" s="53"/>
      <c r="U9028" s="53"/>
      <c r="V9028" s="53"/>
      <c r="W9028" s="53"/>
      <c r="X9028" s="53"/>
      <c r="Y9028" s="53"/>
      <c r="Z9028" s="53"/>
      <c r="AA9028" s="53"/>
      <c r="AB9028" s="53"/>
      <c r="AC9028" s="53"/>
      <c r="AD9028" s="53"/>
      <c r="AE9028" s="53"/>
      <c r="AF9028" s="53"/>
      <c r="AG9028" s="53"/>
      <c r="AH9028" s="53"/>
      <c r="AI9028" s="53"/>
      <c r="AJ9028" s="53"/>
      <c r="AK9028" s="54"/>
    </row>
    <row r="9029" spans="2:37" x14ac:dyDescent="0.25">
      <c r="B9029" s="315"/>
      <c r="C9029" s="315"/>
      <c r="D9029" s="315"/>
      <c r="E9029" s="315"/>
      <c r="F9029" s="315"/>
      <c r="G9029" s="315"/>
      <c r="H9029" s="315"/>
      <c r="I9029" s="54"/>
      <c r="J9029" s="53"/>
      <c r="K9029" s="53"/>
      <c r="L9029" s="270"/>
      <c r="M9029" s="55"/>
      <c r="N9029" s="53"/>
      <c r="O9029" s="87"/>
      <c r="P9029" s="53"/>
      <c r="Q9029" s="53"/>
      <c r="R9029" s="53"/>
      <c r="S9029" s="53"/>
      <c r="T9029" s="53"/>
      <c r="U9029" s="53"/>
      <c r="V9029" s="53"/>
      <c r="W9029" s="53"/>
      <c r="X9029" s="53"/>
      <c r="Y9029" s="53"/>
      <c r="Z9029" s="53"/>
      <c r="AA9029" s="53"/>
      <c r="AB9029" s="53"/>
      <c r="AC9029" s="53"/>
      <c r="AD9029" s="53"/>
      <c r="AE9029" s="53"/>
      <c r="AF9029" s="53"/>
      <c r="AG9029" s="53"/>
      <c r="AH9029" s="53"/>
      <c r="AI9029" s="53"/>
      <c r="AJ9029" s="53"/>
      <c r="AK9029" s="54"/>
    </row>
    <row r="9030" spans="2:37" x14ac:dyDescent="0.25">
      <c r="B9030" s="315"/>
      <c r="C9030" s="315"/>
      <c r="D9030" s="315"/>
      <c r="E9030" s="315"/>
      <c r="F9030" s="315"/>
      <c r="G9030" s="315"/>
      <c r="H9030" s="315"/>
      <c r="I9030" s="54"/>
      <c r="J9030" s="53"/>
      <c r="K9030" s="53"/>
      <c r="L9030" s="270"/>
      <c r="M9030" s="55"/>
      <c r="N9030" s="53"/>
      <c r="O9030" s="87"/>
      <c r="P9030" s="53"/>
      <c r="Q9030" s="53"/>
      <c r="R9030" s="53"/>
      <c r="S9030" s="53"/>
      <c r="T9030" s="53"/>
      <c r="U9030" s="53"/>
      <c r="V9030" s="53"/>
      <c r="W9030" s="53"/>
      <c r="X9030" s="53"/>
      <c r="Y9030" s="53"/>
      <c r="Z9030" s="53"/>
      <c r="AA9030" s="53"/>
      <c r="AB9030" s="53"/>
      <c r="AC9030" s="53"/>
      <c r="AD9030" s="53"/>
      <c r="AE9030" s="53"/>
      <c r="AF9030" s="53"/>
      <c r="AG9030" s="53"/>
      <c r="AH9030" s="53"/>
      <c r="AI9030" s="53"/>
      <c r="AJ9030" s="53"/>
      <c r="AK9030" s="54"/>
    </row>
    <row r="9031" spans="2:37" x14ac:dyDescent="0.25">
      <c r="B9031" s="315"/>
      <c r="C9031" s="315"/>
      <c r="D9031" s="315"/>
      <c r="E9031" s="315"/>
      <c r="F9031" s="315"/>
      <c r="G9031" s="315"/>
      <c r="H9031" s="315"/>
      <c r="I9031" s="54"/>
      <c r="J9031" s="53"/>
      <c r="K9031" s="53"/>
      <c r="L9031" s="270"/>
      <c r="M9031" s="55"/>
      <c r="N9031" s="53"/>
      <c r="O9031" s="87"/>
      <c r="P9031" s="53"/>
      <c r="Q9031" s="53"/>
      <c r="R9031" s="53"/>
      <c r="S9031" s="53"/>
      <c r="T9031" s="53"/>
      <c r="U9031" s="53"/>
      <c r="V9031" s="53"/>
      <c r="W9031" s="53"/>
      <c r="X9031" s="53"/>
      <c r="Y9031" s="53"/>
      <c r="Z9031" s="53"/>
      <c r="AA9031" s="53"/>
      <c r="AB9031" s="53"/>
      <c r="AC9031" s="53"/>
      <c r="AD9031" s="53"/>
      <c r="AE9031" s="53"/>
      <c r="AF9031" s="53"/>
      <c r="AG9031" s="53"/>
      <c r="AH9031" s="53"/>
      <c r="AI9031" s="53"/>
      <c r="AJ9031" s="53"/>
      <c r="AK9031" s="54"/>
    </row>
    <row r="9032" spans="2:37" x14ac:dyDescent="0.25">
      <c r="B9032" s="315"/>
      <c r="C9032" s="315"/>
      <c r="D9032" s="315"/>
      <c r="E9032" s="315"/>
      <c r="F9032" s="315"/>
      <c r="G9032" s="315"/>
      <c r="H9032" s="315"/>
      <c r="I9032" s="54"/>
      <c r="J9032" s="53"/>
      <c r="K9032" s="53"/>
      <c r="L9032" s="270"/>
      <c r="M9032" s="55"/>
      <c r="N9032" s="53"/>
      <c r="O9032" s="87"/>
      <c r="P9032" s="53"/>
      <c r="Q9032" s="53"/>
      <c r="R9032" s="53"/>
      <c r="S9032" s="53"/>
      <c r="T9032" s="53"/>
      <c r="U9032" s="53"/>
      <c r="V9032" s="53"/>
      <c r="W9032" s="53"/>
      <c r="X9032" s="53"/>
      <c r="Y9032" s="53"/>
      <c r="Z9032" s="53"/>
      <c r="AA9032" s="53"/>
      <c r="AB9032" s="53"/>
      <c r="AC9032" s="53"/>
      <c r="AD9032" s="53"/>
      <c r="AE9032" s="53"/>
      <c r="AF9032" s="53"/>
      <c r="AG9032" s="53"/>
      <c r="AH9032" s="53"/>
      <c r="AI9032" s="53"/>
      <c r="AJ9032" s="53"/>
      <c r="AK9032" s="54"/>
    </row>
    <row r="9033" spans="2:37" x14ac:dyDescent="0.25">
      <c r="B9033" s="315"/>
      <c r="C9033" s="315"/>
      <c r="D9033" s="315"/>
      <c r="E9033" s="315"/>
      <c r="F9033" s="315"/>
      <c r="G9033" s="315"/>
      <c r="H9033" s="315"/>
      <c r="I9033" s="54"/>
      <c r="J9033" s="53"/>
      <c r="K9033" s="53"/>
      <c r="L9033" s="270"/>
      <c r="M9033" s="55"/>
      <c r="N9033" s="53"/>
      <c r="O9033" s="87"/>
      <c r="P9033" s="53"/>
      <c r="Q9033" s="53"/>
      <c r="R9033" s="53"/>
      <c r="S9033" s="53"/>
      <c r="T9033" s="53"/>
      <c r="U9033" s="53"/>
      <c r="V9033" s="53"/>
      <c r="W9033" s="53"/>
      <c r="X9033" s="53"/>
      <c r="Y9033" s="53"/>
      <c r="Z9033" s="53"/>
      <c r="AA9033" s="53"/>
      <c r="AB9033" s="53"/>
      <c r="AC9033" s="53"/>
      <c r="AD9033" s="53"/>
      <c r="AE9033" s="53"/>
      <c r="AF9033" s="53"/>
      <c r="AG9033" s="53"/>
      <c r="AH9033" s="53"/>
      <c r="AI9033" s="53"/>
      <c r="AJ9033" s="53"/>
      <c r="AK9033" s="54"/>
    </row>
    <row r="9034" spans="2:37" x14ac:dyDescent="0.25">
      <c r="B9034" s="315"/>
      <c r="C9034" s="315"/>
      <c r="D9034" s="315"/>
      <c r="E9034" s="315"/>
      <c r="F9034" s="315"/>
      <c r="G9034" s="315"/>
      <c r="H9034" s="315"/>
      <c r="I9034" s="54"/>
      <c r="J9034" s="53"/>
      <c r="K9034" s="53"/>
      <c r="L9034" s="270"/>
      <c r="M9034" s="55"/>
      <c r="N9034" s="53"/>
      <c r="O9034" s="87"/>
      <c r="P9034" s="53"/>
      <c r="Q9034" s="53"/>
      <c r="R9034" s="53"/>
      <c r="S9034" s="53"/>
      <c r="T9034" s="53"/>
      <c r="U9034" s="53"/>
      <c r="V9034" s="53"/>
      <c r="W9034" s="53"/>
      <c r="X9034" s="53"/>
      <c r="Y9034" s="53"/>
      <c r="Z9034" s="53"/>
      <c r="AA9034" s="53"/>
      <c r="AB9034" s="53"/>
      <c r="AC9034" s="53"/>
      <c r="AD9034" s="53"/>
      <c r="AE9034" s="53"/>
      <c r="AF9034" s="53"/>
      <c r="AG9034" s="53"/>
      <c r="AH9034" s="53"/>
      <c r="AI9034" s="53"/>
      <c r="AJ9034" s="53"/>
      <c r="AK9034" s="54"/>
    </row>
    <row r="9035" spans="2:37" x14ac:dyDescent="0.25">
      <c r="B9035" s="315"/>
      <c r="C9035" s="315"/>
      <c r="D9035" s="315"/>
      <c r="E9035" s="315"/>
      <c r="F9035" s="315"/>
      <c r="G9035" s="315"/>
      <c r="H9035" s="315"/>
      <c r="I9035" s="54"/>
      <c r="J9035" s="53"/>
      <c r="K9035" s="53"/>
      <c r="L9035" s="270"/>
      <c r="M9035" s="55"/>
      <c r="N9035" s="53"/>
      <c r="O9035" s="87"/>
      <c r="P9035" s="53"/>
      <c r="Q9035" s="53"/>
      <c r="R9035" s="53"/>
      <c r="S9035" s="53"/>
      <c r="T9035" s="53"/>
      <c r="U9035" s="53"/>
      <c r="V9035" s="53"/>
      <c r="W9035" s="53"/>
      <c r="X9035" s="53"/>
      <c r="Y9035" s="53"/>
      <c r="Z9035" s="53"/>
      <c r="AA9035" s="53"/>
      <c r="AB9035" s="53"/>
      <c r="AC9035" s="53"/>
      <c r="AD9035" s="53"/>
      <c r="AE9035" s="53"/>
      <c r="AF9035" s="53"/>
      <c r="AG9035" s="53"/>
      <c r="AH9035" s="53"/>
      <c r="AI9035" s="53"/>
      <c r="AJ9035" s="53"/>
      <c r="AK9035" s="54"/>
    </row>
    <row r="9036" spans="2:37" x14ac:dyDescent="0.25">
      <c r="B9036" s="315"/>
      <c r="C9036" s="315"/>
      <c r="D9036" s="315"/>
      <c r="E9036" s="315"/>
      <c r="F9036" s="315"/>
      <c r="G9036" s="315"/>
      <c r="H9036" s="315"/>
      <c r="I9036" s="54"/>
      <c r="J9036" s="53"/>
      <c r="K9036" s="53"/>
      <c r="L9036" s="270"/>
      <c r="M9036" s="55"/>
      <c r="N9036" s="53"/>
      <c r="O9036" s="87"/>
      <c r="P9036" s="53"/>
      <c r="Q9036" s="53"/>
      <c r="R9036" s="53"/>
      <c r="S9036" s="53"/>
      <c r="T9036" s="53"/>
      <c r="U9036" s="53"/>
      <c r="V9036" s="53"/>
      <c r="W9036" s="53"/>
      <c r="X9036" s="53"/>
      <c r="Y9036" s="53"/>
      <c r="Z9036" s="53"/>
      <c r="AA9036" s="53"/>
      <c r="AB9036" s="53"/>
      <c r="AC9036" s="53"/>
      <c r="AD9036" s="53"/>
      <c r="AE9036" s="53"/>
      <c r="AF9036" s="53"/>
      <c r="AG9036" s="53"/>
      <c r="AH9036" s="53"/>
      <c r="AI9036" s="53"/>
      <c r="AJ9036" s="53"/>
      <c r="AK9036" s="54"/>
    </row>
    <row r="9037" spans="2:37" x14ac:dyDescent="0.25">
      <c r="B9037" s="315"/>
      <c r="C9037" s="315"/>
      <c r="D9037" s="315"/>
      <c r="E9037" s="315"/>
      <c r="F9037" s="315"/>
      <c r="G9037" s="315"/>
      <c r="H9037" s="315"/>
      <c r="I9037" s="54"/>
      <c r="J9037" s="53"/>
      <c r="K9037" s="53"/>
      <c r="L9037" s="270"/>
      <c r="M9037" s="55"/>
      <c r="N9037" s="53"/>
      <c r="O9037" s="87"/>
      <c r="P9037" s="53"/>
      <c r="Q9037" s="53"/>
      <c r="R9037" s="53"/>
      <c r="S9037" s="53"/>
      <c r="T9037" s="53"/>
      <c r="U9037" s="53"/>
      <c r="V9037" s="53"/>
      <c r="W9037" s="53"/>
      <c r="X9037" s="53"/>
      <c r="Y9037" s="53"/>
      <c r="Z9037" s="53"/>
      <c r="AA9037" s="53"/>
      <c r="AB9037" s="53"/>
      <c r="AC9037" s="53"/>
      <c r="AD9037" s="53"/>
      <c r="AE9037" s="53"/>
      <c r="AF9037" s="53"/>
      <c r="AG9037" s="53"/>
      <c r="AH9037" s="53"/>
      <c r="AI9037" s="53"/>
      <c r="AJ9037" s="53"/>
      <c r="AK9037" s="54"/>
    </row>
    <row r="9038" spans="2:37" x14ac:dyDescent="0.25">
      <c r="B9038" s="315"/>
      <c r="C9038" s="315"/>
      <c r="D9038" s="315"/>
      <c r="E9038" s="315"/>
      <c r="F9038" s="315"/>
      <c r="G9038" s="315"/>
      <c r="H9038" s="315"/>
      <c r="I9038" s="54"/>
      <c r="J9038" s="53"/>
      <c r="K9038" s="53"/>
      <c r="L9038" s="270"/>
      <c r="M9038" s="55"/>
      <c r="N9038" s="53"/>
      <c r="O9038" s="87"/>
      <c r="P9038" s="53"/>
      <c r="Q9038" s="53"/>
      <c r="R9038" s="53"/>
      <c r="S9038" s="53"/>
      <c r="T9038" s="53"/>
      <c r="U9038" s="53"/>
      <c r="V9038" s="53"/>
      <c r="W9038" s="53"/>
      <c r="X9038" s="53"/>
      <c r="Y9038" s="53"/>
      <c r="Z9038" s="53"/>
      <c r="AA9038" s="53"/>
      <c r="AB9038" s="53"/>
      <c r="AC9038" s="53"/>
      <c r="AD9038" s="53"/>
      <c r="AE9038" s="53"/>
      <c r="AF9038" s="53"/>
      <c r="AG9038" s="53"/>
      <c r="AH9038" s="53"/>
      <c r="AI9038" s="53"/>
      <c r="AJ9038" s="53"/>
      <c r="AK9038" s="54"/>
    </row>
    <row r="9039" spans="2:37" x14ac:dyDescent="0.25">
      <c r="B9039" s="315"/>
      <c r="C9039" s="315"/>
      <c r="D9039" s="315"/>
      <c r="E9039" s="315"/>
      <c r="F9039" s="315"/>
      <c r="G9039" s="315"/>
      <c r="H9039" s="315"/>
      <c r="I9039" s="54"/>
      <c r="J9039" s="53"/>
      <c r="K9039" s="53"/>
      <c r="L9039" s="270"/>
      <c r="M9039" s="55"/>
      <c r="N9039" s="53"/>
      <c r="O9039" s="87"/>
      <c r="P9039" s="53"/>
      <c r="Q9039" s="53"/>
      <c r="R9039" s="53"/>
      <c r="S9039" s="53"/>
      <c r="T9039" s="53"/>
      <c r="U9039" s="53"/>
      <c r="V9039" s="53"/>
      <c r="W9039" s="53"/>
      <c r="X9039" s="53"/>
      <c r="Y9039" s="53"/>
      <c r="Z9039" s="53"/>
      <c r="AA9039" s="53"/>
      <c r="AB9039" s="53"/>
      <c r="AC9039" s="53"/>
      <c r="AD9039" s="53"/>
      <c r="AE9039" s="53"/>
      <c r="AF9039" s="53"/>
      <c r="AG9039" s="53"/>
      <c r="AH9039" s="53"/>
      <c r="AI9039" s="53"/>
      <c r="AJ9039" s="53"/>
      <c r="AK9039" s="54"/>
    </row>
    <row r="9040" spans="2:37" x14ac:dyDescent="0.25">
      <c r="B9040" s="315"/>
      <c r="C9040" s="315"/>
      <c r="D9040" s="315"/>
      <c r="E9040" s="315"/>
      <c r="F9040" s="315"/>
      <c r="G9040" s="315"/>
      <c r="H9040" s="315"/>
      <c r="I9040" s="54"/>
      <c r="J9040" s="53"/>
      <c r="K9040" s="53"/>
      <c r="L9040" s="270"/>
      <c r="M9040" s="55"/>
      <c r="N9040" s="53"/>
      <c r="O9040" s="87"/>
      <c r="P9040" s="53"/>
      <c r="Q9040" s="53"/>
      <c r="R9040" s="53"/>
      <c r="S9040" s="53"/>
      <c r="T9040" s="53"/>
      <c r="U9040" s="53"/>
      <c r="V9040" s="53"/>
      <c r="W9040" s="53"/>
      <c r="X9040" s="53"/>
      <c r="Y9040" s="53"/>
      <c r="Z9040" s="53"/>
      <c r="AA9040" s="53"/>
      <c r="AB9040" s="53"/>
      <c r="AC9040" s="53"/>
      <c r="AD9040" s="53"/>
      <c r="AE9040" s="53"/>
      <c r="AF9040" s="53"/>
      <c r="AG9040" s="53"/>
      <c r="AH9040" s="53"/>
      <c r="AI9040" s="53"/>
      <c r="AJ9040" s="53"/>
      <c r="AK9040" s="54"/>
    </row>
    <row r="9041" spans="2:37" x14ac:dyDescent="0.25">
      <c r="B9041" s="315"/>
      <c r="C9041" s="315"/>
      <c r="D9041" s="315"/>
      <c r="E9041" s="315"/>
      <c r="F9041" s="315"/>
      <c r="G9041" s="315"/>
      <c r="H9041" s="315"/>
      <c r="I9041" s="54"/>
      <c r="J9041" s="53"/>
      <c r="K9041" s="53"/>
      <c r="L9041" s="270"/>
      <c r="M9041" s="55"/>
      <c r="N9041" s="53"/>
      <c r="O9041" s="87"/>
      <c r="P9041" s="53"/>
      <c r="Q9041" s="53"/>
      <c r="R9041" s="53"/>
      <c r="S9041" s="53"/>
      <c r="T9041" s="53"/>
      <c r="U9041" s="53"/>
      <c r="V9041" s="53"/>
      <c r="W9041" s="53"/>
      <c r="X9041" s="53"/>
      <c r="Y9041" s="53"/>
      <c r="Z9041" s="53"/>
      <c r="AA9041" s="53"/>
      <c r="AB9041" s="53"/>
      <c r="AC9041" s="53"/>
      <c r="AD9041" s="53"/>
      <c r="AE9041" s="53"/>
      <c r="AF9041" s="53"/>
      <c r="AG9041" s="53"/>
      <c r="AH9041" s="53"/>
      <c r="AI9041" s="53"/>
      <c r="AJ9041" s="53"/>
      <c r="AK9041" s="54"/>
    </row>
    <row r="9042" spans="2:37" x14ac:dyDescent="0.25">
      <c r="B9042" s="315"/>
      <c r="C9042" s="315"/>
      <c r="D9042" s="315"/>
      <c r="E9042" s="315"/>
      <c r="F9042" s="315"/>
      <c r="G9042" s="315"/>
      <c r="H9042" s="315"/>
      <c r="I9042" s="54"/>
      <c r="J9042" s="53"/>
      <c r="K9042" s="53"/>
      <c r="L9042" s="270"/>
      <c r="M9042" s="55"/>
      <c r="N9042" s="53"/>
      <c r="O9042" s="87"/>
      <c r="P9042" s="53"/>
      <c r="Q9042" s="53"/>
      <c r="R9042" s="53"/>
      <c r="S9042" s="53"/>
      <c r="T9042" s="53"/>
      <c r="U9042" s="53"/>
      <c r="V9042" s="53"/>
      <c r="W9042" s="53"/>
      <c r="X9042" s="53"/>
      <c r="Y9042" s="53"/>
      <c r="Z9042" s="53"/>
      <c r="AA9042" s="53"/>
      <c r="AB9042" s="53"/>
      <c r="AC9042" s="53"/>
      <c r="AD9042" s="53"/>
      <c r="AE9042" s="53"/>
      <c r="AF9042" s="53"/>
      <c r="AG9042" s="53"/>
      <c r="AH9042" s="53"/>
      <c r="AI9042" s="53"/>
      <c r="AJ9042" s="53"/>
      <c r="AK9042" s="54"/>
    </row>
    <row r="9043" spans="2:37" x14ac:dyDescent="0.25">
      <c r="B9043" s="315"/>
      <c r="C9043" s="315"/>
      <c r="D9043" s="315"/>
      <c r="E9043" s="315"/>
      <c r="F9043" s="315"/>
      <c r="G9043" s="315"/>
      <c r="H9043" s="315"/>
      <c r="I9043" s="54"/>
      <c r="J9043" s="53"/>
      <c r="K9043" s="53"/>
      <c r="L9043" s="270"/>
      <c r="M9043" s="55"/>
      <c r="N9043" s="53"/>
      <c r="O9043" s="87"/>
      <c r="P9043" s="53"/>
      <c r="Q9043" s="53"/>
      <c r="R9043" s="53"/>
      <c r="S9043" s="53"/>
      <c r="T9043" s="53"/>
      <c r="U9043" s="53"/>
      <c r="V9043" s="53"/>
      <c r="W9043" s="53"/>
      <c r="X9043" s="53"/>
      <c r="Y9043" s="53"/>
      <c r="Z9043" s="53"/>
      <c r="AA9043" s="53"/>
      <c r="AB9043" s="53"/>
      <c r="AC9043" s="53"/>
      <c r="AD9043" s="53"/>
      <c r="AE9043" s="53"/>
      <c r="AF9043" s="53"/>
      <c r="AG9043" s="53"/>
      <c r="AH9043" s="53"/>
      <c r="AI9043" s="53"/>
      <c r="AJ9043" s="53"/>
      <c r="AK9043" s="54"/>
    </row>
    <row r="9044" spans="2:37" x14ac:dyDescent="0.25">
      <c r="B9044" s="315"/>
      <c r="C9044" s="315"/>
      <c r="D9044" s="315"/>
      <c r="E9044" s="315"/>
      <c r="F9044" s="315"/>
      <c r="G9044" s="315"/>
      <c r="H9044" s="315"/>
      <c r="I9044" s="54"/>
      <c r="J9044" s="53"/>
      <c r="K9044" s="53"/>
      <c r="L9044" s="270"/>
      <c r="M9044" s="55"/>
      <c r="N9044" s="53"/>
      <c r="O9044" s="87"/>
      <c r="P9044" s="53"/>
      <c r="Q9044" s="53"/>
      <c r="R9044" s="53"/>
      <c r="S9044" s="53"/>
      <c r="T9044" s="53"/>
      <c r="U9044" s="53"/>
      <c r="V9044" s="53"/>
      <c r="W9044" s="53"/>
      <c r="X9044" s="53"/>
      <c r="Y9044" s="53"/>
      <c r="Z9044" s="53"/>
      <c r="AA9044" s="53"/>
      <c r="AB9044" s="53"/>
      <c r="AC9044" s="53"/>
      <c r="AD9044" s="53"/>
      <c r="AE9044" s="53"/>
      <c r="AF9044" s="53"/>
      <c r="AG9044" s="53"/>
      <c r="AH9044" s="53"/>
      <c r="AI9044" s="53"/>
      <c r="AJ9044" s="53"/>
      <c r="AK9044" s="54"/>
    </row>
    <row r="9045" spans="2:37" x14ac:dyDescent="0.25">
      <c r="B9045" s="315"/>
      <c r="C9045" s="315"/>
      <c r="D9045" s="315"/>
      <c r="E9045" s="315"/>
      <c r="F9045" s="315"/>
      <c r="G9045" s="315"/>
      <c r="H9045" s="315"/>
      <c r="I9045" s="54"/>
      <c r="J9045" s="53"/>
      <c r="K9045" s="53"/>
      <c r="L9045" s="270"/>
      <c r="M9045" s="55"/>
      <c r="N9045" s="53"/>
      <c r="O9045" s="87"/>
      <c r="P9045" s="53"/>
      <c r="Q9045" s="53"/>
      <c r="R9045" s="53"/>
      <c r="S9045" s="53"/>
      <c r="T9045" s="53"/>
      <c r="U9045" s="53"/>
      <c r="V9045" s="53"/>
      <c r="W9045" s="53"/>
      <c r="X9045" s="53"/>
      <c r="Y9045" s="53"/>
      <c r="Z9045" s="53"/>
      <c r="AA9045" s="53"/>
      <c r="AB9045" s="53"/>
      <c r="AC9045" s="53"/>
      <c r="AD9045" s="53"/>
      <c r="AE9045" s="53"/>
      <c r="AF9045" s="53"/>
      <c r="AG9045" s="53"/>
      <c r="AH9045" s="53"/>
      <c r="AI9045" s="53"/>
      <c r="AJ9045" s="53"/>
      <c r="AK9045" s="54"/>
    </row>
    <row r="9046" spans="2:37" x14ac:dyDescent="0.25">
      <c r="B9046" s="315"/>
      <c r="C9046" s="315"/>
      <c r="D9046" s="315"/>
      <c r="E9046" s="315"/>
      <c r="F9046" s="315"/>
      <c r="G9046" s="315"/>
      <c r="H9046" s="315"/>
      <c r="I9046" s="54"/>
      <c r="J9046" s="53"/>
      <c r="K9046" s="53"/>
      <c r="L9046" s="270"/>
      <c r="M9046" s="55"/>
      <c r="N9046" s="53"/>
      <c r="O9046" s="87"/>
      <c r="P9046" s="53"/>
      <c r="Q9046" s="53"/>
      <c r="R9046" s="53"/>
      <c r="S9046" s="53"/>
      <c r="T9046" s="53"/>
      <c r="U9046" s="53"/>
      <c r="V9046" s="53"/>
      <c r="W9046" s="53"/>
      <c r="X9046" s="53"/>
      <c r="Y9046" s="53"/>
      <c r="Z9046" s="53"/>
      <c r="AA9046" s="53"/>
      <c r="AB9046" s="53"/>
      <c r="AC9046" s="53"/>
      <c r="AD9046" s="53"/>
      <c r="AE9046" s="53"/>
      <c r="AF9046" s="53"/>
      <c r="AG9046" s="53"/>
      <c r="AH9046" s="53"/>
      <c r="AI9046" s="53"/>
      <c r="AJ9046" s="53"/>
      <c r="AK9046" s="54"/>
    </row>
    <row r="9047" spans="2:37" x14ac:dyDescent="0.25">
      <c r="B9047" s="315"/>
      <c r="C9047" s="315"/>
      <c r="D9047" s="315"/>
      <c r="E9047" s="315"/>
      <c r="F9047" s="315"/>
      <c r="G9047" s="315"/>
      <c r="H9047" s="315"/>
      <c r="I9047" s="54"/>
      <c r="J9047" s="53"/>
      <c r="K9047" s="53"/>
      <c r="L9047" s="270"/>
      <c r="M9047" s="55"/>
      <c r="N9047" s="53"/>
      <c r="O9047" s="87"/>
      <c r="P9047" s="53"/>
      <c r="Q9047" s="53"/>
      <c r="R9047" s="53"/>
      <c r="S9047" s="53"/>
      <c r="T9047" s="53"/>
      <c r="U9047" s="53"/>
      <c r="V9047" s="53"/>
      <c r="W9047" s="53"/>
      <c r="X9047" s="53"/>
      <c r="Y9047" s="53"/>
      <c r="Z9047" s="53"/>
      <c r="AA9047" s="53"/>
      <c r="AB9047" s="53"/>
      <c r="AC9047" s="53"/>
      <c r="AD9047" s="53"/>
      <c r="AE9047" s="53"/>
      <c r="AF9047" s="53"/>
      <c r="AG9047" s="53"/>
      <c r="AH9047" s="53"/>
      <c r="AI9047" s="53"/>
      <c r="AJ9047" s="53"/>
      <c r="AK9047" s="54"/>
    </row>
    <row r="9048" spans="2:37" x14ac:dyDescent="0.25">
      <c r="B9048" s="315"/>
      <c r="C9048" s="315"/>
      <c r="D9048" s="315"/>
      <c r="E9048" s="315"/>
      <c r="F9048" s="315"/>
      <c r="G9048" s="315"/>
      <c r="H9048" s="315"/>
      <c r="I9048" s="54"/>
      <c r="J9048" s="53"/>
      <c r="K9048" s="53"/>
      <c r="L9048" s="270"/>
      <c r="M9048" s="55"/>
      <c r="N9048" s="53"/>
      <c r="O9048" s="87"/>
      <c r="P9048" s="53"/>
      <c r="Q9048" s="53"/>
      <c r="R9048" s="53"/>
      <c r="S9048" s="53"/>
      <c r="T9048" s="53"/>
      <c r="U9048" s="53"/>
      <c r="V9048" s="53"/>
      <c r="W9048" s="53"/>
      <c r="X9048" s="53"/>
      <c r="Y9048" s="53"/>
      <c r="Z9048" s="53"/>
      <c r="AA9048" s="53"/>
      <c r="AB9048" s="53"/>
      <c r="AC9048" s="53"/>
      <c r="AD9048" s="53"/>
      <c r="AE9048" s="53"/>
      <c r="AF9048" s="53"/>
      <c r="AG9048" s="53"/>
      <c r="AH9048" s="53"/>
      <c r="AI9048" s="53"/>
      <c r="AJ9048" s="53"/>
      <c r="AK9048" s="54"/>
    </row>
    <row r="9049" spans="2:37" x14ac:dyDescent="0.25">
      <c r="B9049" s="315"/>
      <c r="C9049" s="315"/>
      <c r="D9049" s="315"/>
      <c r="E9049" s="315"/>
      <c r="F9049" s="315"/>
      <c r="G9049" s="315"/>
      <c r="H9049" s="315"/>
      <c r="I9049" s="54"/>
      <c r="J9049" s="53"/>
      <c r="K9049" s="53"/>
      <c r="L9049" s="270"/>
      <c r="M9049" s="55"/>
      <c r="N9049" s="53"/>
      <c r="O9049" s="87"/>
      <c r="P9049" s="53"/>
      <c r="Q9049" s="53"/>
      <c r="R9049" s="53"/>
      <c r="S9049" s="53"/>
      <c r="T9049" s="53"/>
      <c r="U9049" s="53"/>
      <c r="V9049" s="53"/>
      <c r="W9049" s="53"/>
      <c r="X9049" s="53"/>
      <c r="Y9049" s="53"/>
      <c r="Z9049" s="53"/>
      <c r="AA9049" s="53"/>
      <c r="AB9049" s="53"/>
      <c r="AC9049" s="53"/>
      <c r="AD9049" s="53"/>
      <c r="AE9049" s="53"/>
      <c r="AF9049" s="53"/>
      <c r="AG9049" s="53"/>
      <c r="AH9049" s="53"/>
      <c r="AI9049" s="53"/>
      <c r="AJ9049" s="53"/>
      <c r="AK9049" s="54"/>
    </row>
    <row r="9050" spans="2:37" x14ac:dyDescent="0.25">
      <c r="B9050" s="315"/>
      <c r="C9050" s="315"/>
      <c r="D9050" s="315"/>
      <c r="E9050" s="315"/>
      <c r="F9050" s="315"/>
      <c r="G9050" s="315"/>
      <c r="H9050" s="315"/>
      <c r="I9050" s="54"/>
      <c r="J9050" s="53"/>
      <c r="K9050" s="53"/>
      <c r="L9050" s="270"/>
      <c r="M9050" s="55"/>
      <c r="N9050" s="53"/>
      <c r="O9050" s="87"/>
      <c r="P9050" s="53"/>
      <c r="Q9050" s="53"/>
      <c r="R9050" s="53"/>
      <c r="S9050" s="53"/>
      <c r="T9050" s="53"/>
      <c r="U9050" s="53"/>
      <c r="V9050" s="53"/>
      <c r="W9050" s="53"/>
      <c r="X9050" s="53"/>
      <c r="Y9050" s="53"/>
      <c r="Z9050" s="53"/>
      <c r="AA9050" s="53"/>
      <c r="AB9050" s="53"/>
      <c r="AC9050" s="53"/>
      <c r="AD9050" s="53"/>
      <c r="AE9050" s="53"/>
      <c r="AF9050" s="53"/>
      <c r="AG9050" s="53"/>
      <c r="AH9050" s="53"/>
      <c r="AI9050" s="53"/>
      <c r="AJ9050" s="53"/>
      <c r="AK9050" s="54"/>
    </row>
    <row r="9051" spans="2:37" x14ac:dyDescent="0.25">
      <c r="B9051" s="315"/>
      <c r="C9051" s="315"/>
      <c r="D9051" s="315"/>
      <c r="E9051" s="315"/>
      <c r="F9051" s="315"/>
      <c r="G9051" s="315"/>
      <c r="H9051" s="315"/>
      <c r="I9051" s="54"/>
      <c r="J9051" s="53"/>
      <c r="K9051" s="53"/>
      <c r="L9051" s="270"/>
      <c r="M9051" s="55"/>
      <c r="N9051" s="53"/>
      <c r="O9051" s="87"/>
      <c r="P9051" s="53"/>
      <c r="Q9051" s="53"/>
      <c r="R9051" s="53"/>
      <c r="S9051" s="53"/>
      <c r="T9051" s="53"/>
      <c r="U9051" s="53"/>
      <c r="V9051" s="53"/>
      <c r="W9051" s="53"/>
      <c r="X9051" s="53"/>
      <c r="Y9051" s="53"/>
      <c r="Z9051" s="53"/>
      <c r="AA9051" s="53"/>
      <c r="AB9051" s="53"/>
      <c r="AC9051" s="53"/>
      <c r="AD9051" s="53"/>
      <c r="AE9051" s="53"/>
      <c r="AF9051" s="53"/>
      <c r="AG9051" s="53"/>
      <c r="AH9051" s="53"/>
      <c r="AI9051" s="53"/>
      <c r="AJ9051" s="53"/>
      <c r="AK9051" s="54"/>
    </row>
    <row r="9052" spans="2:37" x14ac:dyDescent="0.25">
      <c r="B9052" s="315"/>
      <c r="C9052" s="315"/>
      <c r="D9052" s="315"/>
      <c r="E9052" s="315"/>
      <c r="F9052" s="315"/>
      <c r="G9052" s="315"/>
      <c r="H9052" s="315"/>
      <c r="I9052" s="54"/>
      <c r="J9052" s="53"/>
      <c r="K9052" s="53"/>
      <c r="L9052" s="270"/>
      <c r="M9052" s="55"/>
      <c r="N9052" s="53"/>
      <c r="O9052" s="87"/>
      <c r="P9052" s="53"/>
      <c r="Q9052" s="53"/>
      <c r="R9052" s="53"/>
      <c r="S9052" s="53"/>
      <c r="T9052" s="53"/>
      <c r="U9052" s="53"/>
      <c r="V9052" s="53"/>
      <c r="W9052" s="53"/>
      <c r="X9052" s="53"/>
      <c r="Y9052" s="53"/>
      <c r="Z9052" s="53"/>
      <c r="AA9052" s="53"/>
      <c r="AB9052" s="53"/>
      <c r="AC9052" s="53"/>
      <c r="AD9052" s="53"/>
      <c r="AE9052" s="53"/>
      <c r="AF9052" s="53"/>
      <c r="AG9052" s="53"/>
      <c r="AH9052" s="53"/>
      <c r="AI9052" s="53"/>
      <c r="AJ9052" s="53"/>
      <c r="AK9052" s="54"/>
    </row>
    <row r="9053" spans="2:37" x14ac:dyDescent="0.25">
      <c r="B9053" s="315"/>
      <c r="C9053" s="315"/>
      <c r="D9053" s="315"/>
      <c r="E9053" s="315"/>
      <c r="F9053" s="315"/>
      <c r="G9053" s="315"/>
      <c r="H9053" s="315"/>
      <c r="I9053" s="54"/>
      <c r="J9053" s="53"/>
      <c r="K9053" s="53"/>
      <c r="L9053" s="270"/>
      <c r="M9053" s="55"/>
      <c r="N9053" s="53"/>
      <c r="O9053" s="87"/>
      <c r="P9053" s="53"/>
      <c r="Q9053" s="53"/>
      <c r="R9053" s="53"/>
      <c r="S9053" s="53"/>
      <c r="T9053" s="53"/>
      <c r="U9053" s="53"/>
      <c r="V9053" s="53"/>
      <c r="W9053" s="53"/>
      <c r="X9053" s="53"/>
      <c r="Y9053" s="53"/>
      <c r="Z9053" s="53"/>
      <c r="AA9053" s="53"/>
      <c r="AB9053" s="53"/>
      <c r="AC9053" s="53"/>
      <c r="AD9053" s="53"/>
      <c r="AE9053" s="53"/>
      <c r="AF9053" s="53"/>
      <c r="AG9053" s="53"/>
      <c r="AH9053" s="53"/>
      <c r="AI9053" s="53"/>
      <c r="AJ9053" s="53"/>
      <c r="AK9053" s="54"/>
    </row>
    <row r="9054" spans="2:37" x14ac:dyDescent="0.25">
      <c r="B9054" s="315"/>
      <c r="C9054" s="315"/>
      <c r="D9054" s="315"/>
      <c r="E9054" s="315"/>
      <c r="F9054" s="315"/>
      <c r="G9054" s="315"/>
      <c r="H9054" s="315"/>
      <c r="I9054" s="54"/>
      <c r="J9054" s="53"/>
      <c r="K9054" s="53"/>
      <c r="L9054" s="270"/>
      <c r="M9054" s="55"/>
      <c r="N9054" s="53"/>
      <c r="O9054" s="87"/>
      <c r="P9054" s="53"/>
      <c r="Q9054" s="53"/>
      <c r="R9054" s="53"/>
      <c r="S9054" s="53"/>
      <c r="T9054" s="53"/>
      <c r="U9054" s="53"/>
      <c r="V9054" s="53"/>
      <c r="W9054" s="53"/>
      <c r="X9054" s="53"/>
      <c r="Y9054" s="53"/>
      <c r="Z9054" s="53"/>
      <c r="AA9054" s="53"/>
      <c r="AB9054" s="53"/>
      <c r="AC9054" s="53"/>
      <c r="AD9054" s="53"/>
      <c r="AE9054" s="53"/>
      <c r="AF9054" s="53"/>
      <c r="AG9054" s="53"/>
      <c r="AH9054" s="53"/>
      <c r="AI9054" s="53"/>
      <c r="AJ9054" s="53"/>
      <c r="AK9054" s="54"/>
    </row>
    <row r="9055" spans="2:37" x14ac:dyDescent="0.25">
      <c r="B9055" s="315"/>
      <c r="C9055" s="315"/>
      <c r="D9055" s="315"/>
      <c r="E9055" s="315"/>
      <c r="F9055" s="315"/>
      <c r="G9055" s="315"/>
      <c r="H9055" s="315"/>
      <c r="I9055" s="54"/>
      <c r="J9055" s="53"/>
      <c r="K9055" s="53"/>
      <c r="L9055" s="270"/>
      <c r="M9055" s="55"/>
      <c r="N9055" s="53"/>
      <c r="O9055" s="87"/>
      <c r="P9055" s="53"/>
      <c r="Q9055" s="53"/>
      <c r="R9055" s="53"/>
      <c r="S9055" s="53"/>
      <c r="T9055" s="53"/>
      <c r="U9055" s="53"/>
      <c r="V9055" s="53"/>
      <c r="W9055" s="53"/>
      <c r="X9055" s="53"/>
      <c r="Y9055" s="53"/>
      <c r="Z9055" s="53"/>
      <c r="AA9055" s="53"/>
      <c r="AB9055" s="53"/>
      <c r="AC9055" s="53"/>
      <c r="AD9055" s="53"/>
      <c r="AE9055" s="53"/>
      <c r="AF9055" s="53"/>
      <c r="AG9055" s="53"/>
      <c r="AH9055" s="53"/>
      <c r="AI9055" s="53"/>
      <c r="AJ9055" s="53"/>
      <c r="AK9055" s="54"/>
    </row>
    <row r="9056" spans="2:37" x14ac:dyDescent="0.25">
      <c r="B9056" s="315"/>
      <c r="C9056" s="315"/>
      <c r="D9056" s="315"/>
      <c r="E9056" s="315"/>
      <c r="F9056" s="315"/>
      <c r="G9056" s="315"/>
      <c r="H9056" s="315"/>
      <c r="I9056" s="54"/>
      <c r="J9056" s="53"/>
      <c r="K9056" s="53"/>
      <c r="L9056" s="270"/>
      <c r="M9056" s="55"/>
      <c r="N9056" s="53"/>
      <c r="O9056" s="87"/>
      <c r="P9056" s="53"/>
      <c r="Q9056" s="53"/>
      <c r="R9056" s="53"/>
      <c r="S9056" s="53"/>
      <c r="T9056" s="53"/>
      <c r="U9056" s="53"/>
      <c r="V9056" s="53"/>
      <c r="W9056" s="53"/>
      <c r="X9056" s="53"/>
      <c r="Y9056" s="53"/>
      <c r="Z9056" s="53"/>
      <c r="AA9056" s="53"/>
      <c r="AB9056" s="53"/>
      <c r="AC9056" s="53"/>
      <c r="AD9056" s="53"/>
      <c r="AE9056" s="53"/>
      <c r="AF9056" s="53"/>
      <c r="AG9056" s="53"/>
      <c r="AH9056" s="53"/>
      <c r="AI9056" s="53"/>
      <c r="AJ9056" s="53"/>
      <c r="AK9056" s="54"/>
    </row>
    <row r="9057" spans="2:37" x14ac:dyDescent="0.25">
      <c r="B9057" s="315"/>
      <c r="C9057" s="315"/>
      <c r="D9057" s="315"/>
      <c r="E9057" s="315"/>
      <c r="F9057" s="315"/>
      <c r="G9057" s="315"/>
      <c r="H9057" s="315"/>
      <c r="I9057" s="54"/>
      <c r="J9057" s="53"/>
      <c r="K9057" s="53"/>
      <c r="L9057" s="270"/>
      <c r="M9057" s="55"/>
      <c r="N9057" s="53"/>
      <c r="O9057" s="87"/>
      <c r="P9057" s="53"/>
      <c r="Q9057" s="53"/>
      <c r="R9057" s="53"/>
      <c r="S9057" s="53"/>
      <c r="T9057" s="53"/>
      <c r="U9057" s="53"/>
      <c r="V9057" s="53"/>
      <c r="W9057" s="53"/>
      <c r="X9057" s="53"/>
      <c r="Y9057" s="53"/>
      <c r="Z9057" s="53"/>
      <c r="AA9057" s="53"/>
      <c r="AB9057" s="53"/>
      <c r="AC9057" s="53"/>
      <c r="AD9057" s="53"/>
      <c r="AE9057" s="53"/>
      <c r="AF9057" s="53"/>
      <c r="AG9057" s="53"/>
      <c r="AH9057" s="53"/>
      <c r="AI9057" s="53"/>
      <c r="AJ9057" s="53"/>
      <c r="AK9057" s="54"/>
    </row>
    <row r="9058" spans="2:37" x14ac:dyDescent="0.25">
      <c r="B9058" s="315"/>
      <c r="C9058" s="315"/>
      <c r="D9058" s="315"/>
      <c r="E9058" s="315"/>
      <c r="F9058" s="315"/>
      <c r="G9058" s="315"/>
      <c r="H9058" s="315"/>
      <c r="I9058" s="54"/>
      <c r="J9058" s="53"/>
      <c r="K9058" s="53"/>
      <c r="L9058" s="270"/>
      <c r="M9058" s="55"/>
      <c r="N9058" s="53"/>
      <c r="O9058" s="87"/>
      <c r="P9058" s="53"/>
      <c r="Q9058" s="53"/>
      <c r="R9058" s="53"/>
      <c r="S9058" s="53"/>
      <c r="T9058" s="53"/>
      <c r="U9058" s="53"/>
      <c r="V9058" s="53"/>
      <c r="W9058" s="53"/>
      <c r="X9058" s="53"/>
      <c r="Y9058" s="53"/>
      <c r="Z9058" s="53"/>
      <c r="AA9058" s="53"/>
      <c r="AB9058" s="53"/>
      <c r="AC9058" s="53"/>
      <c r="AD9058" s="53"/>
      <c r="AE9058" s="53"/>
      <c r="AF9058" s="53"/>
      <c r="AG9058" s="53"/>
      <c r="AH9058" s="53"/>
      <c r="AI9058" s="53"/>
      <c r="AJ9058" s="53"/>
      <c r="AK9058" s="54"/>
    </row>
    <row r="9059" spans="2:37" x14ac:dyDescent="0.25">
      <c r="B9059" s="315"/>
      <c r="C9059" s="315"/>
      <c r="D9059" s="315"/>
      <c r="E9059" s="315"/>
      <c r="F9059" s="315"/>
      <c r="G9059" s="315"/>
      <c r="H9059" s="315"/>
      <c r="I9059" s="54"/>
      <c r="J9059" s="53"/>
      <c r="K9059" s="53"/>
      <c r="L9059" s="270"/>
      <c r="M9059" s="55"/>
      <c r="N9059" s="53"/>
      <c r="O9059" s="87"/>
      <c r="P9059" s="53"/>
      <c r="Q9059" s="53"/>
      <c r="R9059" s="53"/>
      <c r="S9059" s="53"/>
      <c r="T9059" s="53"/>
      <c r="U9059" s="53"/>
      <c r="V9059" s="53"/>
      <c r="W9059" s="53"/>
      <c r="X9059" s="53"/>
      <c r="Y9059" s="53"/>
      <c r="Z9059" s="53"/>
      <c r="AA9059" s="53"/>
      <c r="AB9059" s="53"/>
      <c r="AC9059" s="53"/>
      <c r="AD9059" s="53"/>
      <c r="AE9059" s="53"/>
      <c r="AF9059" s="53"/>
      <c r="AG9059" s="53"/>
      <c r="AH9059" s="53"/>
      <c r="AI9059" s="53"/>
      <c r="AJ9059" s="53"/>
      <c r="AK9059" s="54"/>
    </row>
    <row r="9060" spans="2:37" x14ac:dyDescent="0.25">
      <c r="B9060" s="315"/>
      <c r="C9060" s="315"/>
      <c r="D9060" s="315"/>
      <c r="E9060" s="315"/>
      <c r="F9060" s="315"/>
      <c r="G9060" s="315"/>
      <c r="H9060" s="315"/>
      <c r="I9060" s="54"/>
      <c r="J9060" s="53"/>
      <c r="K9060" s="53"/>
      <c r="L9060" s="270"/>
      <c r="M9060" s="55"/>
      <c r="N9060" s="53"/>
      <c r="O9060" s="87"/>
      <c r="P9060" s="53"/>
      <c r="Q9060" s="53"/>
      <c r="R9060" s="53"/>
      <c r="S9060" s="53"/>
      <c r="T9060" s="53"/>
      <c r="U9060" s="53"/>
      <c r="V9060" s="53"/>
      <c r="W9060" s="53"/>
      <c r="X9060" s="53"/>
      <c r="Y9060" s="53"/>
      <c r="Z9060" s="53"/>
      <c r="AA9060" s="53"/>
      <c r="AB9060" s="53"/>
      <c r="AC9060" s="53"/>
      <c r="AD9060" s="53"/>
      <c r="AE9060" s="53"/>
      <c r="AF9060" s="53"/>
      <c r="AG9060" s="53"/>
      <c r="AH9060" s="53"/>
      <c r="AI9060" s="53"/>
      <c r="AJ9060" s="53"/>
      <c r="AK9060" s="54"/>
    </row>
    <row r="9061" spans="2:37" x14ac:dyDescent="0.25">
      <c r="B9061" s="315"/>
      <c r="C9061" s="315"/>
      <c r="D9061" s="315"/>
      <c r="E9061" s="315"/>
      <c r="F9061" s="315"/>
      <c r="G9061" s="315"/>
      <c r="H9061" s="315"/>
      <c r="I9061" s="54"/>
      <c r="J9061" s="53"/>
      <c r="K9061" s="53"/>
      <c r="L9061" s="270"/>
      <c r="M9061" s="55"/>
      <c r="N9061" s="53"/>
      <c r="O9061" s="87"/>
      <c r="P9061" s="53"/>
      <c r="Q9061" s="53"/>
      <c r="R9061" s="53"/>
      <c r="S9061" s="53"/>
      <c r="T9061" s="53"/>
      <c r="U9061" s="53"/>
      <c r="V9061" s="53"/>
      <c r="W9061" s="53"/>
      <c r="X9061" s="53"/>
      <c r="Y9061" s="53"/>
      <c r="Z9061" s="53"/>
      <c r="AA9061" s="53"/>
      <c r="AB9061" s="53"/>
      <c r="AC9061" s="53"/>
      <c r="AD9061" s="53"/>
      <c r="AE9061" s="53"/>
      <c r="AF9061" s="53"/>
      <c r="AG9061" s="53"/>
      <c r="AH9061" s="53"/>
      <c r="AI9061" s="53"/>
      <c r="AJ9061" s="53"/>
      <c r="AK9061" s="54"/>
    </row>
    <row r="9062" spans="2:37" x14ac:dyDescent="0.25">
      <c r="B9062" s="315"/>
      <c r="C9062" s="315"/>
      <c r="D9062" s="315"/>
      <c r="E9062" s="315"/>
      <c r="F9062" s="315"/>
      <c r="G9062" s="315"/>
      <c r="H9062" s="315"/>
      <c r="I9062" s="54"/>
      <c r="J9062" s="53"/>
      <c r="K9062" s="53"/>
      <c r="L9062" s="270"/>
      <c r="M9062" s="55"/>
      <c r="N9062" s="53"/>
      <c r="O9062" s="87"/>
      <c r="P9062" s="53"/>
      <c r="Q9062" s="53"/>
      <c r="R9062" s="53"/>
      <c r="S9062" s="53"/>
      <c r="T9062" s="53"/>
      <c r="U9062" s="53"/>
      <c r="V9062" s="53"/>
      <c r="W9062" s="53"/>
      <c r="X9062" s="53"/>
      <c r="Y9062" s="53"/>
      <c r="Z9062" s="53"/>
      <c r="AA9062" s="53"/>
      <c r="AB9062" s="53"/>
      <c r="AC9062" s="53"/>
      <c r="AD9062" s="53"/>
      <c r="AE9062" s="53"/>
      <c r="AF9062" s="53"/>
      <c r="AG9062" s="53"/>
      <c r="AH9062" s="53"/>
      <c r="AI9062" s="53"/>
      <c r="AJ9062" s="53"/>
      <c r="AK9062" s="54"/>
    </row>
    <row r="9063" spans="2:37" x14ac:dyDescent="0.25">
      <c r="B9063" s="315"/>
      <c r="C9063" s="315"/>
      <c r="D9063" s="315"/>
      <c r="E9063" s="315"/>
      <c r="F9063" s="315"/>
      <c r="G9063" s="315"/>
      <c r="H9063" s="315"/>
      <c r="I9063" s="54"/>
      <c r="J9063" s="53"/>
      <c r="K9063" s="53"/>
      <c r="L9063" s="270"/>
      <c r="M9063" s="55"/>
      <c r="N9063" s="53"/>
      <c r="O9063" s="87"/>
      <c r="P9063" s="53"/>
      <c r="Q9063" s="53"/>
      <c r="R9063" s="53"/>
      <c r="S9063" s="53"/>
      <c r="T9063" s="53"/>
      <c r="U9063" s="53"/>
      <c r="V9063" s="53"/>
      <c r="W9063" s="53"/>
      <c r="X9063" s="53"/>
      <c r="Y9063" s="53"/>
      <c r="Z9063" s="53"/>
      <c r="AA9063" s="53"/>
      <c r="AB9063" s="53"/>
      <c r="AC9063" s="53"/>
      <c r="AD9063" s="53"/>
      <c r="AE9063" s="53"/>
      <c r="AF9063" s="53"/>
      <c r="AG9063" s="53"/>
      <c r="AH9063" s="53"/>
      <c r="AI9063" s="53"/>
      <c r="AJ9063" s="53"/>
      <c r="AK9063" s="54"/>
    </row>
    <row r="9064" spans="2:37" x14ac:dyDescent="0.25">
      <c r="B9064" s="315"/>
      <c r="C9064" s="315"/>
      <c r="D9064" s="315"/>
      <c r="E9064" s="315"/>
      <c r="F9064" s="315"/>
      <c r="G9064" s="315"/>
      <c r="H9064" s="315"/>
      <c r="I9064" s="54"/>
      <c r="J9064" s="53"/>
      <c r="K9064" s="53"/>
      <c r="L9064" s="270"/>
      <c r="M9064" s="55"/>
      <c r="N9064" s="53"/>
      <c r="O9064" s="87"/>
      <c r="P9064" s="53"/>
      <c r="Q9064" s="53"/>
      <c r="R9064" s="53"/>
      <c r="S9064" s="53"/>
      <c r="T9064" s="53"/>
      <c r="U9064" s="53"/>
      <c r="V9064" s="53"/>
      <c r="W9064" s="53"/>
      <c r="X9064" s="53"/>
      <c r="Y9064" s="53"/>
      <c r="Z9064" s="53"/>
      <c r="AA9064" s="53"/>
      <c r="AB9064" s="53"/>
      <c r="AC9064" s="53"/>
      <c r="AD9064" s="53"/>
      <c r="AE9064" s="53"/>
      <c r="AF9064" s="53"/>
      <c r="AG9064" s="53"/>
      <c r="AH9064" s="53"/>
      <c r="AI9064" s="53"/>
      <c r="AJ9064" s="53"/>
      <c r="AK9064" s="54"/>
    </row>
    <row r="9065" spans="2:37" x14ac:dyDescent="0.25">
      <c r="B9065" s="315"/>
      <c r="C9065" s="315"/>
      <c r="D9065" s="315"/>
      <c r="E9065" s="315"/>
      <c r="F9065" s="315"/>
      <c r="G9065" s="315"/>
      <c r="H9065" s="315"/>
      <c r="I9065" s="54"/>
      <c r="J9065" s="53"/>
      <c r="K9065" s="53"/>
      <c r="L9065" s="270"/>
      <c r="M9065" s="55"/>
      <c r="N9065" s="53"/>
      <c r="O9065" s="87"/>
      <c r="P9065" s="53"/>
      <c r="Q9065" s="53"/>
      <c r="R9065" s="53"/>
      <c r="S9065" s="53"/>
      <c r="T9065" s="53"/>
      <c r="U9065" s="53"/>
      <c r="V9065" s="53"/>
      <c r="W9065" s="53"/>
      <c r="X9065" s="53"/>
      <c r="Y9065" s="53"/>
      <c r="Z9065" s="53"/>
      <c r="AA9065" s="53"/>
      <c r="AB9065" s="53"/>
      <c r="AC9065" s="53"/>
      <c r="AD9065" s="53"/>
      <c r="AE9065" s="53"/>
      <c r="AF9065" s="53"/>
      <c r="AG9065" s="53"/>
      <c r="AH9065" s="53"/>
      <c r="AI9065" s="53"/>
      <c r="AJ9065" s="53"/>
      <c r="AK9065" s="54"/>
    </row>
    <row r="9066" spans="2:37" x14ac:dyDescent="0.25">
      <c r="B9066" s="315"/>
      <c r="C9066" s="315"/>
      <c r="D9066" s="315"/>
      <c r="E9066" s="315"/>
      <c r="F9066" s="315"/>
      <c r="G9066" s="315"/>
      <c r="H9066" s="315"/>
      <c r="I9066" s="54"/>
      <c r="J9066" s="53"/>
      <c r="K9066" s="53"/>
      <c r="L9066" s="270"/>
      <c r="M9066" s="55"/>
      <c r="N9066" s="53"/>
      <c r="O9066" s="87"/>
      <c r="P9066" s="53"/>
      <c r="Q9066" s="53"/>
      <c r="R9066" s="53"/>
      <c r="S9066" s="53"/>
      <c r="T9066" s="53"/>
      <c r="U9066" s="53"/>
      <c r="V9066" s="53"/>
      <c r="W9066" s="53"/>
      <c r="X9066" s="53"/>
      <c r="Y9066" s="53"/>
      <c r="Z9066" s="53"/>
      <c r="AA9066" s="53"/>
      <c r="AB9066" s="53"/>
      <c r="AC9066" s="53"/>
      <c r="AD9066" s="53"/>
      <c r="AE9066" s="53"/>
      <c r="AF9066" s="53"/>
      <c r="AG9066" s="53"/>
      <c r="AH9066" s="53"/>
      <c r="AI9066" s="53"/>
      <c r="AJ9066" s="53"/>
      <c r="AK9066" s="54"/>
    </row>
    <row r="9067" spans="2:37" x14ac:dyDescent="0.25">
      <c r="B9067" s="315"/>
      <c r="C9067" s="315"/>
      <c r="D9067" s="315"/>
      <c r="E9067" s="315"/>
      <c r="F9067" s="315"/>
      <c r="G9067" s="315"/>
      <c r="H9067" s="315"/>
      <c r="I9067" s="54"/>
      <c r="J9067" s="53"/>
      <c r="K9067" s="53"/>
      <c r="L9067" s="270"/>
      <c r="M9067" s="55"/>
      <c r="N9067" s="53"/>
      <c r="O9067" s="87"/>
      <c r="P9067" s="53"/>
      <c r="Q9067" s="53"/>
      <c r="R9067" s="53"/>
      <c r="S9067" s="53"/>
      <c r="T9067" s="53"/>
      <c r="U9067" s="53"/>
      <c r="V9067" s="53"/>
      <c r="W9067" s="53"/>
      <c r="X9067" s="53"/>
      <c r="Y9067" s="53"/>
      <c r="Z9067" s="53"/>
      <c r="AA9067" s="53"/>
      <c r="AB9067" s="53"/>
      <c r="AC9067" s="53"/>
      <c r="AD9067" s="53"/>
      <c r="AE9067" s="53"/>
      <c r="AF9067" s="53"/>
      <c r="AG9067" s="53"/>
      <c r="AH9067" s="53"/>
      <c r="AI9067" s="53"/>
      <c r="AJ9067" s="53"/>
      <c r="AK9067" s="54"/>
    </row>
    <row r="9068" spans="2:37" x14ac:dyDescent="0.25">
      <c r="B9068" s="315"/>
      <c r="C9068" s="315"/>
      <c r="D9068" s="315"/>
      <c r="E9068" s="315"/>
      <c r="F9068" s="315"/>
      <c r="G9068" s="315"/>
      <c r="H9068" s="315"/>
      <c r="I9068" s="54"/>
      <c r="J9068" s="53"/>
      <c r="K9068" s="53"/>
      <c r="L9068" s="270"/>
      <c r="M9068" s="55"/>
      <c r="N9068" s="53"/>
      <c r="O9068" s="87"/>
      <c r="P9068" s="53"/>
      <c r="Q9068" s="53"/>
      <c r="R9068" s="53"/>
      <c r="S9068" s="53"/>
      <c r="T9068" s="53"/>
      <c r="U9068" s="53"/>
      <c r="V9068" s="53"/>
      <c r="W9068" s="53"/>
      <c r="X9068" s="53"/>
      <c r="Y9068" s="53"/>
      <c r="Z9068" s="53"/>
      <c r="AA9068" s="53"/>
      <c r="AB9068" s="53"/>
      <c r="AC9068" s="53"/>
      <c r="AD9068" s="53"/>
      <c r="AE9068" s="53"/>
      <c r="AF9068" s="53"/>
      <c r="AG9068" s="53"/>
      <c r="AH9068" s="53"/>
      <c r="AI9068" s="53"/>
      <c r="AJ9068" s="53"/>
      <c r="AK9068" s="54"/>
    </row>
    <row r="9069" spans="2:37" x14ac:dyDescent="0.25">
      <c r="B9069" s="315"/>
      <c r="C9069" s="315"/>
      <c r="D9069" s="315"/>
      <c r="E9069" s="315"/>
      <c r="F9069" s="315"/>
      <c r="G9069" s="315"/>
      <c r="H9069" s="315"/>
      <c r="I9069" s="54"/>
      <c r="J9069" s="53"/>
      <c r="K9069" s="53"/>
      <c r="L9069" s="270"/>
      <c r="M9069" s="55"/>
      <c r="N9069" s="53"/>
      <c r="O9069" s="87"/>
      <c r="P9069" s="53"/>
      <c r="Q9069" s="53"/>
      <c r="R9069" s="53"/>
      <c r="S9069" s="53"/>
      <c r="T9069" s="53"/>
      <c r="U9069" s="53"/>
      <c r="V9069" s="53"/>
      <c r="W9069" s="53"/>
      <c r="X9069" s="53"/>
      <c r="Y9069" s="53"/>
      <c r="Z9069" s="53"/>
      <c r="AA9069" s="53"/>
      <c r="AB9069" s="53"/>
      <c r="AC9069" s="53"/>
      <c r="AD9069" s="53"/>
      <c r="AE9069" s="53"/>
      <c r="AF9069" s="53"/>
      <c r="AG9069" s="53"/>
      <c r="AH9069" s="53"/>
      <c r="AI9069" s="53"/>
      <c r="AJ9069" s="53"/>
      <c r="AK9069" s="54"/>
    </row>
    <row r="9070" spans="2:37" x14ac:dyDescent="0.25">
      <c r="B9070" s="315"/>
      <c r="C9070" s="315"/>
      <c r="D9070" s="315"/>
      <c r="E9070" s="315"/>
      <c r="F9070" s="315"/>
      <c r="G9070" s="315"/>
      <c r="H9070" s="315"/>
      <c r="I9070" s="54"/>
      <c r="J9070" s="53"/>
      <c r="K9070" s="53"/>
      <c r="L9070" s="270"/>
      <c r="M9070" s="55"/>
      <c r="N9070" s="53"/>
      <c r="O9070" s="87"/>
      <c r="P9070" s="53"/>
      <c r="Q9070" s="53"/>
      <c r="R9070" s="53"/>
      <c r="S9070" s="53"/>
      <c r="T9070" s="53"/>
      <c r="U9070" s="53"/>
      <c r="V9070" s="53"/>
      <c r="W9070" s="53"/>
      <c r="X9070" s="53"/>
      <c r="Y9070" s="53"/>
      <c r="Z9070" s="53"/>
      <c r="AA9070" s="53"/>
      <c r="AB9070" s="53"/>
      <c r="AC9070" s="53"/>
      <c r="AD9070" s="53"/>
      <c r="AE9070" s="53"/>
      <c r="AF9070" s="53"/>
      <c r="AG9070" s="53"/>
      <c r="AH9070" s="53"/>
      <c r="AI9070" s="53"/>
      <c r="AJ9070" s="53"/>
      <c r="AK9070" s="54"/>
    </row>
    <row r="9071" spans="2:37" x14ac:dyDescent="0.25">
      <c r="B9071" s="315"/>
      <c r="C9071" s="315"/>
      <c r="D9071" s="315"/>
      <c r="E9071" s="315"/>
      <c r="F9071" s="315"/>
      <c r="G9071" s="315"/>
      <c r="H9071" s="315"/>
      <c r="I9071" s="54"/>
      <c r="J9071" s="53"/>
      <c r="K9071" s="53"/>
      <c r="L9071" s="270"/>
      <c r="M9071" s="55"/>
      <c r="N9071" s="53"/>
      <c r="O9071" s="87"/>
      <c r="P9071" s="53"/>
      <c r="Q9071" s="53"/>
      <c r="R9071" s="53"/>
      <c r="S9071" s="53"/>
      <c r="T9071" s="53"/>
      <c r="U9071" s="53"/>
      <c r="V9071" s="53"/>
      <c r="W9071" s="53"/>
      <c r="X9071" s="53"/>
      <c r="Y9071" s="53"/>
      <c r="Z9071" s="53"/>
      <c r="AA9071" s="53"/>
      <c r="AB9071" s="53"/>
      <c r="AC9071" s="53"/>
      <c r="AD9071" s="53"/>
      <c r="AE9071" s="53"/>
      <c r="AF9071" s="53"/>
      <c r="AG9071" s="53"/>
      <c r="AH9071" s="53"/>
      <c r="AI9071" s="53"/>
      <c r="AJ9071" s="53"/>
      <c r="AK9071" s="54"/>
    </row>
    <row r="9072" spans="2:37" x14ac:dyDescent="0.25">
      <c r="B9072" s="315"/>
      <c r="C9072" s="315"/>
      <c r="D9072" s="315"/>
      <c r="E9072" s="315"/>
      <c r="F9072" s="315"/>
      <c r="G9072" s="315"/>
      <c r="H9072" s="315"/>
      <c r="I9072" s="54"/>
      <c r="J9072" s="53"/>
      <c r="K9072" s="53"/>
      <c r="L9072" s="270"/>
      <c r="M9072" s="55"/>
      <c r="N9072" s="53"/>
      <c r="O9072" s="87"/>
      <c r="P9072" s="53"/>
      <c r="Q9072" s="53"/>
      <c r="R9072" s="53"/>
      <c r="S9072" s="53"/>
      <c r="T9072" s="53"/>
      <c r="U9072" s="53"/>
      <c r="V9072" s="53"/>
      <c r="W9072" s="53"/>
      <c r="X9072" s="53"/>
      <c r="Y9072" s="53"/>
      <c r="Z9072" s="53"/>
      <c r="AA9072" s="53"/>
      <c r="AB9072" s="53"/>
      <c r="AC9072" s="53"/>
      <c r="AD9072" s="53"/>
      <c r="AE9072" s="53"/>
      <c r="AF9072" s="53"/>
      <c r="AG9072" s="53"/>
      <c r="AH9072" s="53"/>
      <c r="AI9072" s="53"/>
      <c r="AJ9072" s="53"/>
      <c r="AK9072" s="54"/>
    </row>
    <row r="9073" spans="2:37" x14ac:dyDescent="0.25">
      <c r="B9073" s="315"/>
      <c r="C9073" s="315"/>
      <c r="D9073" s="315"/>
      <c r="E9073" s="315"/>
      <c r="F9073" s="315"/>
      <c r="G9073" s="315"/>
      <c r="H9073" s="315"/>
      <c r="I9073" s="54"/>
      <c r="J9073" s="53"/>
      <c r="K9073" s="53"/>
      <c r="L9073" s="270"/>
      <c r="M9073" s="55"/>
      <c r="N9073" s="53"/>
      <c r="O9073" s="87"/>
      <c r="P9073" s="53"/>
      <c r="Q9073" s="53"/>
      <c r="R9073" s="53"/>
      <c r="S9073" s="53"/>
      <c r="T9073" s="53"/>
      <c r="U9073" s="53"/>
      <c r="V9073" s="53"/>
      <c r="W9073" s="53"/>
      <c r="X9073" s="53"/>
      <c r="Y9073" s="53"/>
      <c r="Z9073" s="53"/>
      <c r="AA9073" s="53"/>
      <c r="AB9073" s="53"/>
      <c r="AC9073" s="53"/>
      <c r="AD9073" s="53"/>
      <c r="AE9073" s="53"/>
      <c r="AF9073" s="53"/>
      <c r="AG9073" s="53"/>
      <c r="AH9073" s="53"/>
      <c r="AI9073" s="53"/>
      <c r="AJ9073" s="53"/>
      <c r="AK9073" s="54"/>
    </row>
    <row r="9074" spans="2:37" x14ac:dyDescent="0.25">
      <c r="B9074" s="315"/>
      <c r="C9074" s="315"/>
      <c r="D9074" s="315"/>
      <c r="E9074" s="315"/>
      <c r="F9074" s="315"/>
      <c r="G9074" s="315"/>
      <c r="H9074" s="315"/>
      <c r="I9074" s="54"/>
      <c r="J9074" s="53"/>
      <c r="K9074" s="53"/>
      <c r="L9074" s="270"/>
      <c r="M9074" s="55"/>
      <c r="N9074" s="53"/>
      <c r="O9074" s="87"/>
      <c r="P9074" s="53"/>
      <c r="Q9074" s="53"/>
      <c r="R9074" s="53"/>
      <c r="S9074" s="53"/>
      <c r="T9074" s="53"/>
      <c r="U9074" s="53"/>
      <c r="V9074" s="53"/>
      <c r="W9074" s="53"/>
      <c r="X9074" s="53"/>
      <c r="Y9074" s="53"/>
      <c r="Z9074" s="53"/>
      <c r="AA9074" s="53"/>
      <c r="AB9074" s="53"/>
      <c r="AC9074" s="53"/>
      <c r="AD9074" s="53"/>
      <c r="AE9074" s="53"/>
      <c r="AF9074" s="53"/>
      <c r="AG9074" s="53"/>
      <c r="AH9074" s="53"/>
      <c r="AI9074" s="53"/>
      <c r="AJ9074" s="53"/>
      <c r="AK9074" s="54"/>
    </row>
    <row r="9075" spans="2:37" x14ac:dyDescent="0.25">
      <c r="B9075" s="315"/>
      <c r="C9075" s="315"/>
      <c r="D9075" s="315"/>
      <c r="E9075" s="315"/>
      <c r="F9075" s="315"/>
      <c r="G9075" s="315"/>
      <c r="H9075" s="315"/>
      <c r="I9075" s="54"/>
      <c r="J9075" s="53"/>
      <c r="K9075" s="53"/>
      <c r="L9075" s="270"/>
      <c r="M9075" s="55"/>
      <c r="N9075" s="53"/>
      <c r="O9075" s="87"/>
      <c r="P9075" s="53"/>
      <c r="Q9075" s="53"/>
      <c r="R9075" s="53"/>
      <c r="S9075" s="53"/>
      <c r="T9075" s="53"/>
      <c r="U9075" s="53"/>
      <c r="V9075" s="53"/>
      <c r="W9075" s="53"/>
      <c r="X9075" s="53"/>
      <c r="Y9075" s="53"/>
      <c r="Z9075" s="53"/>
      <c r="AA9075" s="53"/>
      <c r="AB9075" s="53"/>
      <c r="AC9075" s="53"/>
      <c r="AD9075" s="53"/>
      <c r="AE9075" s="53"/>
      <c r="AF9075" s="53"/>
      <c r="AG9075" s="53"/>
      <c r="AH9075" s="53"/>
      <c r="AI9075" s="53"/>
      <c r="AJ9075" s="53"/>
      <c r="AK9075" s="54"/>
    </row>
    <row r="9076" spans="2:37" x14ac:dyDescent="0.25">
      <c r="B9076" s="315"/>
      <c r="C9076" s="315"/>
      <c r="D9076" s="315"/>
      <c r="E9076" s="315"/>
      <c r="F9076" s="315"/>
      <c r="G9076" s="315"/>
      <c r="H9076" s="315"/>
      <c r="I9076" s="54"/>
      <c r="J9076" s="53"/>
      <c r="K9076" s="53"/>
      <c r="L9076" s="270"/>
      <c r="M9076" s="55"/>
      <c r="N9076" s="53"/>
      <c r="O9076" s="87"/>
      <c r="P9076" s="53"/>
      <c r="Q9076" s="53"/>
      <c r="R9076" s="53"/>
      <c r="S9076" s="53"/>
      <c r="T9076" s="53"/>
      <c r="U9076" s="53"/>
      <c r="V9076" s="53"/>
      <c r="W9076" s="53"/>
      <c r="X9076" s="53"/>
      <c r="Y9076" s="53"/>
      <c r="Z9076" s="53"/>
      <c r="AA9076" s="53"/>
      <c r="AB9076" s="53"/>
      <c r="AC9076" s="53"/>
      <c r="AD9076" s="53"/>
      <c r="AE9076" s="53"/>
      <c r="AF9076" s="53"/>
      <c r="AG9076" s="53"/>
      <c r="AH9076" s="53"/>
      <c r="AI9076" s="53"/>
      <c r="AJ9076" s="53"/>
      <c r="AK9076" s="54"/>
    </row>
    <row r="9077" spans="2:37" x14ac:dyDescent="0.25">
      <c r="B9077" s="315"/>
      <c r="C9077" s="315"/>
      <c r="D9077" s="315"/>
      <c r="E9077" s="315"/>
      <c r="F9077" s="315"/>
      <c r="G9077" s="315"/>
      <c r="H9077" s="315"/>
      <c r="I9077" s="54"/>
      <c r="J9077" s="53"/>
      <c r="K9077" s="53"/>
      <c r="L9077" s="270"/>
      <c r="M9077" s="55"/>
      <c r="N9077" s="53"/>
      <c r="O9077" s="87"/>
      <c r="P9077" s="53"/>
      <c r="Q9077" s="53"/>
      <c r="R9077" s="53"/>
      <c r="S9077" s="53"/>
      <c r="T9077" s="53"/>
      <c r="U9077" s="53"/>
      <c r="V9077" s="53"/>
      <c r="W9077" s="53"/>
      <c r="X9077" s="53"/>
      <c r="Y9077" s="53"/>
      <c r="Z9077" s="53"/>
      <c r="AA9077" s="53"/>
      <c r="AB9077" s="53"/>
      <c r="AC9077" s="53"/>
      <c r="AD9077" s="53"/>
      <c r="AE9077" s="53"/>
      <c r="AF9077" s="53"/>
      <c r="AG9077" s="53"/>
      <c r="AH9077" s="53"/>
      <c r="AI9077" s="53"/>
      <c r="AJ9077" s="53"/>
      <c r="AK9077" s="54"/>
    </row>
    <row r="9078" spans="2:37" x14ac:dyDescent="0.25">
      <c r="B9078" s="315"/>
      <c r="C9078" s="315"/>
      <c r="D9078" s="315"/>
      <c r="E9078" s="315"/>
      <c r="F9078" s="315"/>
      <c r="G9078" s="315"/>
      <c r="H9078" s="315"/>
      <c r="I9078" s="54"/>
      <c r="J9078" s="53"/>
      <c r="K9078" s="53"/>
      <c r="L9078" s="270"/>
      <c r="M9078" s="55"/>
      <c r="N9078" s="53"/>
      <c r="O9078" s="87"/>
      <c r="P9078" s="53"/>
      <c r="Q9078" s="53"/>
      <c r="R9078" s="53"/>
      <c r="S9078" s="53"/>
      <c r="T9078" s="53"/>
      <c r="U9078" s="53"/>
      <c r="V9078" s="53"/>
      <c r="W9078" s="53"/>
      <c r="X9078" s="53"/>
      <c r="Y9078" s="53"/>
      <c r="Z9078" s="53"/>
      <c r="AA9078" s="53"/>
      <c r="AB9078" s="53"/>
      <c r="AC9078" s="53"/>
      <c r="AD9078" s="53"/>
      <c r="AE9078" s="53"/>
      <c r="AF9078" s="53"/>
      <c r="AG9078" s="53"/>
      <c r="AH9078" s="53"/>
      <c r="AI9078" s="53"/>
      <c r="AJ9078" s="53"/>
      <c r="AK9078" s="54"/>
    </row>
    <row r="9079" spans="2:37" x14ac:dyDescent="0.25">
      <c r="B9079" s="315"/>
      <c r="C9079" s="315"/>
      <c r="D9079" s="315"/>
      <c r="E9079" s="315"/>
      <c r="F9079" s="315"/>
      <c r="G9079" s="315"/>
      <c r="H9079" s="315"/>
      <c r="I9079" s="54"/>
      <c r="J9079" s="53"/>
      <c r="K9079" s="53"/>
      <c r="L9079" s="270"/>
      <c r="M9079" s="55"/>
      <c r="N9079" s="53"/>
      <c r="O9079" s="87"/>
      <c r="P9079" s="53"/>
      <c r="Q9079" s="53"/>
      <c r="R9079" s="53"/>
      <c r="S9079" s="53"/>
      <c r="T9079" s="53"/>
      <c r="U9079" s="53"/>
      <c r="V9079" s="53"/>
      <c r="W9079" s="53"/>
      <c r="X9079" s="53"/>
      <c r="Y9079" s="53"/>
      <c r="Z9079" s="53"/>
      <c r="AA9079" s="53"/>
      <c r="AB9079" s="53"/>
      <c r="AC9079" s="53"/>
      <c r="AD9079" s="53"/>
      <c r="AE9079" s="53"/>
      <c r="AF9079" s="53"/>
      <c r="AG9079" s="53"/>
      <c r="AH9079" s="53"/>
      <c r="AI9079" s="53"/>
      <c r="AJ9079" s="53"/>
      <c r="AK9079" s="54"/>
    </row>
    <row r="9080" spans="2:37" x14ac:dyDescent="0.25">
      <c r="B9080" s="315"/>
      <c r="C9080" s="315"/>
      <c r="D9080" s="315"/>
      <c r="E9080" s="315"/>
      <c r="F9080" s="315"/>
      <c r="G9080" s="315"/>
      <c r="H9080" s="315"/>
      <c r="I9080" s="54"/>
      <c r="J9080" s="53"/>
      <c r="K9080" s="53"/>
      <c r="L9080" s="270"/>
      <c r="M9080" s="55"/>
      <c r="N9080" s="53"/>
      <c r="O9080" s="87"/>
      <c r="P9080" s="53"/>
      <c r="Q9080" s="53"/>
      <c r="R9080" s="53"/>
      <c r="S9080" s="53"/>
      <c r="T9080" s="53"/>
      <c r="U9080" s="53"/>
      <c r="V9080" s="53"/>
      <c r="W9080" s="53"/>
      <c r="X9080" s="53"/>
      <c r="Y9080" s="53"/>
      <c r="Z9080" s="53"/>
      <c r="AA9080" s="53"/>
      <c r="AB9080" s="53"/>
      <c r="AC9080" s="53"/>
      <c r="AD9080" s="53"/>
      <c r="AE9080" s="53"/>
      <c r="AF9080" s="53"/>
      <c r="AG9080" s="53"/>
      <c r="AH9080" s="53"/>
      <c r="AI9080" s="53"/>
      <c r="AJ9080" s="53"/>
      <c r="AK9080" s="54"/>
    </row>
    <row r="9081" spans="2:37" x14ac:dyDescent="0.25">
      <c r="B9081" s="315"/>
      <c r="C9081" s="315"/>
      <c r="D9081" s="315"/>
      <c r="E9081" s="315"/>
      <c r="F9081" s="315"/>
      <c r="G9081" s="315"/>
      <c r="H9081" s="315"/>
      <c r="I9081" s="54"/>
      <c r="J9081" s="53"/>
      <c r="K9081" s="53"/>
      <c r="L9081" s="270"/>
      <c r="M9081" s="55"/>
      <c r="N9081" s="53"/>
      <c r="O9081" s="87"/>
      <c r="P9081" s="53"/>
      <c r="Q9081" s="53"/>
      <c r="R9081" s="53"/>
      <c r="S9081" s="53"/>
      <c r="T9081" s="53"/>
      <c r="U9081" s="53"/>
      <c r="V9081" s="53"/>
      <c r="W9081" s="53"/>
      <c r="X9081" s="53"/>
      <c r="Y9081" s="53"/>
      <c r="Z9081" s="53"/>
      <c r="AA9081" s="53"/>
      <c r="AB9081" s="53"/>
      <c r="AC9081" s="53"/>
      <c r="AD9081" s="53"/>
      <c r="AE9081" s="53"/>
      <c r="AF9081" s="53"/>
      <c r="AG9081" s="53"/>
      <c r="AH9081" s="53"/>
      <c r="AI9081" s="53"/>
      <c r="AJ9081" s="53"/>
      <c r="AK9081" s="54"/>
    </row>
    <row r="9082" spans="2:37" x14ac:dyDescent="0.25">
      <c r="B9082" s="315"/>
      <c r="C9082" s="315"/>
      <c r="D9082" s="315"/>
      <c r="E9082" s="315"/>
      <c r="F9082" s="315"/>
      <c r="G9082" s="315"/>
      <c r="H9082" s="315"/>
      <c r="I9082" s="54"/>
      <c r="J9082" s="53"/>
      <c r="K9082" s="53"/>
      <c r="L9082" s="270"/>
      <c r="M9082" s="55"/>
      <c r="N9082" s="53"/>
      <c r="O9082" s="87"/>
      <c r="P9082" s="53"/>
      <c r="Q9082" s="53"/>
      <c r="R9082" s="53"/>
      <c r="S9082" s="53"/>
      <c r="T9082" s="53"/>
      <c r="U9082" s="53"/>
      <c r="V9082" s="53"/>
      <c r="W9082" s="53"/>
      <c r="X9082" s="53"/>
      <c r="Y9082" s="53"/>
      <c r="Z9082" s="53"/>
      <c r="AA9082" s="53"/>
      <c r="AB9082" s="53"/>
      <c r="AC9082" s="53"/>
      <c r="AD9082" s="53"/>
      <c r="AE9082" s="53"/>
      <c r="AF9082" s="53"/>
      <c r="AG9082" s="53"/>
      <c r="AH9082" s="53"/>
      <c r="AI9082" s="53"/>
      <c r="AJ9082" s="53"/>
      <c r="AK9082" s="54"/>
    </row>
    <row r="9083" spans="2:37" x14ac:dyDescent="0.25">
      <c r="B9083" s="315"/>
      <c r="C9083" s="315"/>
      <c r="D9083" s="315"/>
      <c r="E9083" s="315"/>
      <c r="F9083" s="315"/>
      <c r="G9083" s="315"/>
      <c r="H9083" s="315"/>
      <c r="I9083" s="54"/>
      <c r="J9083" s="53"/>
      <c r="K9083" s="53"/>
      <c r="L9083" s="270"/>
      <c r="M9083" s="55"/>
      <c r="N9083" s="53"/>
      <c r="O9083" s="87"/>
      <c r="P9083" s="53"/>
      <c r="Q9083" s="53"/>
      <c r="R9083" s="53"/>
      <c r="S9083" s="53"/>
      <c r="T9083" s="53"/>
      <c r="U9083" s="53"/>
      <c r="V9083" s="53"/>
      <c r="W9083" s="53"/>
      <c r="X9083" s="53"/>
      <c r="Y9083" s="53"/>
      <c r="Z9083" s="53"/>
      <c r="AA9083" s="53"/>
      <c r="AB9083" s="53"/>
      <c r="AC9083" s="53"/>
      <c r="AD9083" s="53"/>
      <c r="AE9083" s="53"/>
      <c r="AF9083" s="53"/>
      <c r="AG9083" s="53"/>
      <c r="AH9083" s="53"/>
      <c r="AI9083" s="53"/>
      <c r="AJ9083" s="53"/>
      <c r="AK9083" s="54"/>
    </row>
    <row r="9084" spans="2:37" x14ac:dyDescent="0.25">
      <c r="B9084" s="315"/>
      <c r="C9084" s="315"/>
      <c r="D9084" s="315"/>
      <c r="E9084" s="315"/>
      <c r="F9084" s="315"/>
      <c r="G9084" s="315"/>
      <c r="H9084" s="315"/>
      <c r="I9084" s="54"/>
      <c r="J9084" s="53"/>
      <c r="K9084" s="53"/>
      <c r="L9084" s="270"/>
      <c r="M9084" s="55"/>
      <c r="N9084" s="53"/>
      <c r="O9084" s="87"/>
      <c r="P9084" s="53"/>
      <c r="Q9084" s="53"/>
      <c r="R9084" s="53"/>
      <c r="S9084" s="53"/>
      <c r="T9084" s="53"/>
      <c r="U9084" s="53"/>
      <c r="V9084" s="53"/>
      <c r="W9084" s="53"/>
      <c r="X9084" s="53"/>
      <c r="Y9084" s="53"/>
      <c r="Z9084" s="53"/>
      <c r="AA9084" s="53"/>
      <c r="AB9084" s="53"/>
      <c r="AC9084" s="53"/>
      <c r="AD9084" s="53"/>
      <c r="AE9084" s="53"/>
      <c r="AF9084" s="53"/>
      <c r="AG9084" s="53"/>
      <c r="AH9084" s="53"/>
      <c r="AI9084" s="53"/>
      <c r="AJ9084" s="53"/>
      <c r="AK9084" s="54"/>
    </row>
    <row r="9085" spans="2:37" x14ac:dyDescent="0.25">
      <c r="B9085" s="315"/>
      <c r="C9085" s="315"/>
      <c r="D9085" s="315"/>
      <c r="E9085" s="315"/>
      <c r="F9085" s="315"/>
      <c r="G9085" s="315"/>
      <c r="H9085" s="315"/>
      <c r="I9085" s="54"/>
      <c r="J9085" s="53"/>
      <c r="K9085" s="53"/>
      <c r="L9085" s="270"/>
      <c r="M9085" s="55"/>
      <c r="N9085" s="53"/>
      <c r="O9085" s="87"/>
      <c r="P9085" s="53"/>
      <c r="Q9085" s="53"/>
      <c r="R9085" s="53"/>
      <c r="S9085" s="53"/>
      <c r="T9085" s="53"/>
      <c r="U9085" s="53"/>
      <c r="V9085" s="53"/>
      <c r="W9085" s="53"/>
      <c r="X9085" s="53"/>
      <c r="Y9085" s="53"/>
      <c r="Z9085" s="53"/>
      <c r="AA9085" s="53"/>
      <c r="AB9085" s="53"/>
      <c r="AC9085" s="53"/>
      <c r="AD9085" s="53"/>
      <c r="AE9085" s="53"/>
      <c r="AF9085" s="53"/>
      <c r="AG9085" s="53"/>
      <c r="AH9085" s="53"/>
      <c r="AI9085" s="53"/>
      <c r="AJ9085" s="53"/>
      <c r="AK9085" s="54"/>
    </row>
    <row r="9086" spans="2:37" x14ac:dyDescent="0.25">
      <c r="B9086" s="315"/>
      <c r="C9086" s="315"/>
      <c r="D9086" s="315"/>
      <c r="E9086" s="315"/>
      <c r="F9086" s="315"/>
      <c r="G9086" s="315"/>
      <c r="H9086" s="315"/>
      <c r="I9086" s="54"/>
      <c r="J9086" s="53"/>
      <c r="K9086" s="53"/>
      <c r="L9086" s="270"/>
      <c r="M9086" s="55"/>
      <c r="N9086" s="53"/>
      <c r="O9086" s="87"/>
      <c r="P9086" s="53"/>
      <c r="Q9086" s="53"/>
      <c r="R9086" s="53"/>
      <c r="S9086" s="53"/>
      <c r="T9086" s="53"/>
      <c r="U9086" s="53"/>
      <c r="V9086" s="53"/>
      <c r="W9086" s="53"/>
      <c r="X9086" s="53"/>
      <c r="Y9086" s="53"/>
      <c r="Z9086" s="53"/>
      <c r="AA9086" s="53"/>
      <c r="AB9086" s="53"/>
      <c r="AC9086" s="53"/>
      <c r="AD9086" s="53"/>
      <c r="AE9086" s="53"/>
      <c r="AF9086" s="53"/>
      <c r="AG9086" s="53"/>
      <c r="AH9086" s="53"/>
      <c r="AI9086" s="53"/>
      <c r="AJ9086" s="53"/>
      <c r="AK9086" s="54"/>
    </row>
    <row r="9087" spans="2:37" x14ac:dyDescent="0.25">
      <c r="B9087" s="315"/>
      <c r="C9087" s="315"/>
      <c r="D9087" s="315"/>
      <c r="E9087" s="315"/>
      <c r="F9087" s="315"/>
      <c r="G9087" s="315"/>
      <c r="H9087" s="315"/>
      <c r="I9087" s="54"/>
      <c r="J9087" s="53"/>
      <c r="K9087" s="53"/>
      <c r="L9087" s="270"/>
      <c r="M9087" s="55"/>
      <c r="N9087" s="53"/>
      <c r="O9087" s="87"/>
      <c r="P9087" s="53"/>
      <c r="Q9087" s="53"/>
      <c r="R9087" s="53"/>
      <c r="S9087" s="53"/>
      <c r="T9087" s="53"/>
      <c r="U9087" s="53"/>
      <c r="V9087" s="53"/>
      <c r="W9087" s="53"/>
      <c r="X9087" s="53"/>
      <c r="Y9087" s="53"/>
      <c r="Z9087" s="53"/>
      <c r="AA9087" s="53"/>
      <c r="AB9087" s="53"/>
      <c r="AC9087" s="53"/>
      <c r="AD9087" s="53"/>
      <c r="AE9087" s="53"/>
      <c r="AF9087" s="53"/>
      <c r="AG9087" s="53"/>
      <c r="AH9087" s="53"/>
      <c r="AI9087" s="53"/>
      <c r="AJ9087" s="53"/>
      <c r="AK9087" s="54"/>
    </row>
    <row r="9088" spans="2:37" x14ac:dyDescent="0.25">
      <c r="B9088" s="315"/>
      <c r="C9088" s="315"/>
      <c r="D9088" s="315"/>
      <c r="E9088" s="315"/>
      <c r="F9088" s="315"/>
      <c r="G9088" s="315"/>
      <c r="H9088" s="315"/>
      <c r="I9088" s="54"/>
      <c r="J9088" s="53"/>
      <c r="K9088" s="53"/>
      <c r="L9088" s="270"/>
      <c r="M9088" s="55"/>
      <c r="N9088" s="53"/>
      <c r="O9088" s="87"/>
      <c r="P9088" s="53"/>
      <c r="Q9088" s="53"/>
      <c r="R9088" s="53"/>
      <c r="S9088" s="53"/>
      <c r="T9088" s="53"/>
      <c r="U9088" s="53"/>
      <c r="V9088" s="53"/>
      <c r="W9088" s="53"/>
      <c r="X9088" s="53"/>
      <c r="Y9088" s="53"/>
      <c r="Z9088" s="53"/>
      <c r="AA9088" s="53"/>
      <c r="AB9088" s="53"/>
      <c r="AC9088" s="53"/>
      <c r="AD9088" s="53"/>
      <c r="AE9088" s="53"/>
      <c r="AF9088" s="53"/>
      <c r="AG9088" s="53"/>
      <c r="AH9088" s="53"/>
      <c r="AI9088" s="53"/>
      <c r="AJ9088" s="53"/>
      <c r="AK9088" s="54"/>
    </row>
    <row r="9089" spans="2:37" x14ac:dyDescent="0.25">
      <c r="B9089" s="315"/>
      <c r="C9089" s="315"/>
      <c r="D9089" s="315"/>
      <c r="E9089" s="315"/>
      <c r="F9089" s="315"/>
      <c r="G9089" s="315"/>
      <c r="H9089" s="315"/>
      <c r="I9089" s="54"/>
      <c r="J9089" s="53"/>
      <c r="K9089" s="53"/>
      <c r="L9089" s="270"/>
      <c r="M9089" s="55"/>
      <c r="N9089" s="53"/>
      <c r="O9089" s="87"/>
      <c r="P9089" s="53"/>
      <c r="Q9089" s="53"/>
      <c r="R9089" s="53"/>
      <c r="S9089" s="53"/>
      <c r="T9089" s="53"/>
      <c r="U9089" s="53"/>
      <c r="V9089" s="53"/>
      <c r="W9089" s="53"/>
      <c r="X9089" s="53"/>
      <c r="Y9089" s="53"/>
      <c r="Z9089" s="53"/>
      <c r="AA9089" s="53"/>
      <c r="AB9089" s="53"/>
      <c r="AC9089" s="53"/>
      <c r="AD9089" s="53"/>
      <c r="AE9089" s="53"/>
      <c r="AF9089" s="53"/>
      <c r="AG9089" s="53"/>
      <c r="AH9089" s="53"/>
      <c r="AI9089" s="53"/>
      <c r="AJ9089" s="53"/>
      <c r="AK9089" s="54"/>
    </row>
    <row r="9090" spans="2:37" x14ac:dyDescent="0.25">
      <c r="B9090" s="315"/>
      <c r="C9090" s="315"/>
      <c r="D9090" s="315"/>
      <c r="E9090" s="315"/>
      <c r="F9090" s="315"/>
      <c r="G9090" s="315"/>
      <c r="H9090" s="315"/>
      <c r="I9090" s="54"/>
      <c r="J9090" s="53"/>
      <c r="K9090" s="53"/>
      <c r="L9090" s="270"/>
      <c r="M9090" s="55"/>
      <c r="N9090" s="53"/>
      <c r="O9090" s="87"/>
      <c r="P9090" s="53"/>
      <c r="Q9090" s="53"/>
      <c r="R9090" s="53"/>
      <c r="S9090" s="53"/>
      <c r="T9090" s="53"/>
      <c r="U9090" s="53"/>
      <c r="V9090" s="53"/>
      <c r="W9090" s="53"/>
      <c r="X9090" s="53"/>
      <c r="Y9090" s="53"/>
      <c r="Z9090" s="53"/>
      <c r="AA9090" s="53"/>
      <c r="AB9090" s="53"/>
      <c r="AC9090" s="53"/>
      <c r="AD9090" s="53"/>
      <c r="AE9090" s="53"/>
      <c r="AF9090" s="53"/>
      <c r="AG9090" s="53"/>
      <c r="AH9090" s="53"/>
      <c r="AI9090" s="53"/>
      <c r="AJ9090" s="53"/>
      <c r="AK9090" s="54"/>
    </row>
    <row r="9091" spans="2:37" x14ac:dyDescent="0.25">
      <c r="B9091" s="315"/>
      <c r="C9091" s="315"/>
      <c r="D9091" s="315"/>
      <c r="E9091" s="315"/>
      <c r="F9091" s="315"/>
      <c r="G9091" s="315"/>
      <c r="H9091" s="315"/>
      <c r="I9091" s="54"/>
      <c r="J9091" s="53"/>
      <c r="K9091" s="53"/>
      <c r="L9091" s="270"/>
      <c r="M9091" s="55"/>
      <c r="N9091" s="53"/>
      <c r="O9091" s="87"/>
      <c r="P9091" s="53"/>
      <c r="Q9091" s="53"/>
      <c r="R9091" s="53"/>
      <c r="S9091" s="53"/>
      <c r="T9091" s="53"/>
      <c r="U9091" s="53"/>
      <c r="V9091" s="53"/>
      <c r="W9091" s="53"/>
      <c r="X9091" s="53"/>
      <c r="Y9091" s="53"/>
      <c r="Z9091" s="53"/>
      <c r="AA9091" s="53"/>
      <c r="AB9091" s="53"/>
      <c r="AC9091" s="53"/>
      <c r="AD9091" s="53"/>
      <c r="AE9091" s="53"/>
      <c r="AF9091" s="53"/>
      <c r="AG9091" s="53"/>
      <c r="AH9091" s="53"/>
      <c r="AI9091" s="53"/>
      <c r="AJ9091" s="53"/>
      <c r="AK9091" s="54"/>
    </row>
    <row r="9092" spans="2:37" x14ac:dyDescent="0.25">
      <c r="B9092" s="315"/>
      <c r="C9092" s="315"/>
      <c r="D9092" s="315"/>
      <c r="E9092" s="315"/>
      <c r="F9092" s="315"/>
      <c r="G9092" s="315"/>
      <c r="H9092" s="315"/>
      <c r="I9092" s="54"/>
      <c r="J9092" s="53"/>
      <c r="K9092" s="53"/>
      <c r="L9092" s="270"/>
      <c r="M9092" s="55"/>
      <c r="N9092" s="53"/>
      <c r="O9092" s="87"/>
      <c r="P9092" s="53"/>
      <c r="Q9092" s="53"/>
      <c r="R9092" s="53"/>
      <c r="S9092" s="53"/>
      <c r="T9092" s="53"/>
      <c r="U9092" s="53"/>
      <c r="V9092" s="53"/>
      <c r="W9092" s="53"/>
      <c r="X9092" s="53"/>
      <c r="Y9092" s="53"/>
      <c r="Z9092" s="53"/>
      <c r="AA9092" s="53"/>
      <c r="AB9092" s="53"/>
      <c r="AC9092" s="53"/>
      <c r="AD9092" s="53"/>
      <c r="AE9092" s="53"/>
      <c r="AF9092" s="53"/>
      <c r="AG9092" s="53"/>
      <c r="AH9092" s="53"/>
      <c r="AI9092" s="53"/>
      <c r="AJ9092" s="53"/>
      <c r="AK9092" s="54"/>
    </row>
    <row r="9093" spans="2:37" x14ac:dyDescent="0.25">
      <c r="B9093" s="315"/>
      <c r="C9093" s="315"/>
      <c r="D9093" s="315"/>
      <c r="E9093" s="315"/>
      <c r="F9093" s="315"/>
      <c r="G9093" s="315"/>
      <c r="H9093" s="315"/>
      <c r="I9093" s="54"/>
      <c r="J9093" s="53"/>
      <c r="K9093" s="53"/>
      <c r="L9093" s="270"/>
      <c r="M9093" s="55"/>
      <c r="N9093" s="53"/>
      <c r="O9093" s="87"/>
      <c r="P9093" s="53"/>
      <c r="Q9093" s="53"/>
      <c r="R9093" s="53"/>
      <c r="S9093" s="53"/>
      <c r="T9093" s="53"/>
      <c r="U9093" s="53"/>
      <c r="V9093" s="53"/>
      <c r="W9093" s="53"/>
      <c r="X9093" s="53"/>
      <c r="Y9093" s="53"/>
      <c r="Z9093" s="53"/>
      <c r="AA9093" s="53"/>
      <c r="AB9093" s="53"/>
      <c r="AC9093" s="53"/>
      <c r="AD9093" s="53"/>
      <c r="AE9093" s="53"/>
      <c r="AF9093" s="53"/>
      <c r="AG9093" s="53"/>
      <c r="AH9093" s="53"/>
      <c r="AI9093" s="53"/>
      <c r="AJ9093" s="53"/>
      <c r="AK9093" s="54"/>
    </row>
    <row r="9094" spans="2:37" x14ac:dyDescent="0.25">
      <c r="B9094" s="315"/>
      <c r="C9094" s="315"/>
      <c r="D9094" s="315"/>
      <c r="E9094" s="315"/>
      <c r="F9094" s="315"/>
      <c r="G9094" s="315"/>
      <c r="H9094" s="315"/>
      <c r="I9094" s="54"/>
      <c r="J9094" s="53"/>
      <c r="K9094" s="53"/>
      <c r="L9094" s="270"/>
      <c r="M9094" s="55"/>
      <c r="N9094" s="53"/>
      <c r="O9094" s="87"/>
      <c r="P9094" s="53"/>
      <c r="Q9094" s="53"/>
      <c r="R9094" s="53"/>
      <c r="S9094" s="53"/>
      <c r="T9094" s="53"/>
      <c r="U9094" s="53"/>
      <c r="V9094" s="53"/>
      <c r="W9094" s="53"/>
      <c r="X9094" s="53"/>
      <c r="Y9094" s="53"/>
      <c r="Z9094" s="53"/>
      <c r="AA9094" s="53"/>
      <c r="AB9094" s="53"/>
      <c r="AC9094" s="53"/>
      <c r="AD9094" s="53"/>
      <c r="AE9094" s="53"/>
      <c r="AF9094" s="53"/>
      <c r="AG9094" s="53"/>
      <c r="AH9094" s="53"/>
      <c r="AI9094" s="53"/>
      <c r="AJ9094" s="53"/>
      <c r="AK9094" s="54"/>
    </row>
    <row r="9095" spans="2:37" x14ac:dyDescent="0.25">
      <c r="B9095" s="315"/>
      <c r="C9095" s="315"/>
      <c r="D9095" s="315"/>
      <c r="E9095" s="315"/>
      <c r="F9095" s="315"/>
      <c r="G9095" s="315"/>
      <c r="H9095" s="315"/>
      <c r="I9095" s="54"/>
      <c r="J9095" s="53"/>
      <c r="K9095" s="53"/>
      <c r="L9095" s="270"/>
      <c r="M9095" s="55"/>
      <c r="N9095" s="53"/>
      <c r="O9095" s="87"/>
      <c r="P9095" s="53"/>
      <c r="Q9095" s="53"/>
      <c r="R9095" s="53"/>
      <c r="S9095" s="53"/>
      <c r="T9095" s="53"/>
      <c r="U9095" s="53"/>
      <c r="V9095" s="53"/>
      <c r="W9095" s="53"/>
      <c r="X9095" s="53"/>
      <c r="Y9095" s="53"/>
      <c r="Z9095" s="53"/>
      <c r="AA9095" s="53"/>
      <c r="AB9095" s="53"/>
      <c r="AC9095" s="53"/>
      <c r="AD9095" s="53"/>
      <c r="AE9095" s="53"/>
      <c r="AF9095" s="53"/>
      <c r="AG9095" s="53"/>
      <c r="AH9095" s="53"/>
      <c r="AI9095" s="53"/>
      <c r="AJ9095" s="53"/>
      <c r="AK9095" s="54"/>
    </row>
    <row r="9096" spans="2:37" x14ac:dyDescent="0.25">
      <c r="B9096" s="315"/>
      <c r="C9096" s="315"/>
      <c r="D9096" s="315"/>
      <c r="E9096" s="315"/>
      <c r="F9096" s="315"/>
      <c r="G9096" s="315"/>
      <c r="H9096" s="315"/>
      <c r="I9096" s="54"/>
      <c r="J9096" s="53"/>
      <c r="K9096" s="53"/>
      <c r="L9096" s="270"/>
      <c r="M9096" s="55"/>
      <c r="N9096" s="53"/>
      <c r="O9096" s="87"/>
      <c r="P9096" s="53"/>
      <c r="Q9096" s="53"/>
      <c r="R9096" s="53"/>
      <c r="S9096" s="53"/>
      <c r="T9096" s="53"/>
      <c r="U9096" s="53"/>
      <c r="V9096" s="53"/>
      <c r="W9096" s="53"/>
      <c r="X9096" s="53"/>
      <c r="Y9096" s="53"/>
      <c r="Z9096" s="53"/>
      <c r="AA9096" s="53"/>
      <c r="AB9096" s="53"/>
      <c r="AC9096" s="53"/>
      <c r="AD9096" s="53"/>
      <c r="AE9096" s="53"/>
      <c r="AF9096" s="53"/>
      <c r="AG9096" s="53"/>
      <c r="AH9096" s="53"/>
      <c r="AI9096" s="53"/>
      <c r="AJ9096" s="53"/>
      <c r="AK9096" s="54"/>
    </row>
    <row r="9097" spans="2:37" x14ac:dyDescent="0.25">
      <c r="B9097" s="315"/>
      <c r="C9097" s="315"/>
      <c r="D9097" s="315"/>
      <c r="E9097" s="315"/>
      <c r="F9097" s="315"/>
      <c r="G9097" s="315"/>
      <c r="H9097" s="315"/>
      <c r="I9097" s="54"/>
      <c r="J9097" s="53"/>
      <c r="K9097" s="53"/>
      <c r="L9097" s="270"/>
      <c r="M9097" s="55"/>
      <c r="N9097" s="53"/>
      <c r="O9097" s="87"/>
      <c r="P9097" s="53"/>
      <c r="Q9097" s="53"/>
      <c r="R9097" s="53"/>
      <c r="S9097" s="53"/>
      <c r="T9097" s="53"/>
      <c r="U9097" s="53"/>
      <c r="V9097" s="53"/>
      <c r="W9097" s="53"/>
      <c r="X9097" s="53"/>
      <c r="Y9097" s="53"/>
      <c r="Z9097" s="53"/>
      <c r="AA9097" s="53"/>
      <c r="AB9097" s="53"/>
      <c r="AC9097" s="53"/>
      <c r="AD9097" s="53"/>
      <c r="AE9097" s="53"/>
      <c r="AF9097" s="53"/>
      <c r="AG9097" s="53"/>
      <c r="AH9097" s="53"/>
      <c r="AI9097" s="53"/>
      <c r="AJ9097" s="53"/>
      <c r="AK9097" s="54"/>
    </row>
    <row r="9098" spans="2:37" x14ac:dyDescent="0.25">
      <c r="B9098" s="315"/>
      <c r="C9098" s="315"/>
      <c r="D9098" s="315"/>
      <c r="E9098" s="315"/>
      <c r="F9098" s="315"/>
      <c r="G9098" s="315"/>
      <c r="H9098" s="315"/>
      <c r="I9098" s="54"/>
      <c r="J9098" s="53"/>
      <c r="K9098" s="53"/>
      <c r="L9098" s="270"/>
      <c r="M9098" s="55"/>
      <c r="N9098" s="53"/>
      <c r="O9098" s="87"/>
      <c r="P9098" s="53"/>
      <c r="Q9098" s="53"/>
      <c r="R9098" s="53"/>
      <c r="S9098" s="53"/>
      <c r="T9098" s="53"/>
      <c r="U9098" s="53"/>
      <c r="V9098" s="53"/>
      <c r="W9098" s="53"/>
      <c r="X9098" s="53"/>
      <c r="Y9098" s="53"/>
      <c r="Z9098" s="53"/>
      <c r="AA9098" s="53"/>
      <c r="AB9098" s="53"/>
      <c r="AC9098" s="53"/>
      <c r="AD9098" s="53"/>
      <c r="AE9098" s="53"/>
      <c r="AF9098" s="53"/>
      <c r="AG9098" s="53"/>
      <c r="AH9098" s="53"/>
      <c r="AI9098" s="53"/>
      <c r="AJ9098" s="53"/>
      <c r="AK9098" s="54"/>
    </row>
    <row r="9099" spans="2:37" x14ac:dyDescent="0.25">
      <c r="B9099" s="315"/>
      <c r="C9099" s="315"/>
      <c r="D9099" s="315"/>
      <c r="E9099" s="315"/>
      <c r="F9099" s="315"/>
      <c r="G9099" s="315"/>
      <c r="H9099" s="315"/>
      <c r="I9099" s="54"/>
      <c r="J9099" s="53"/>
      <c r="K9099" s="53"/>
      <c r="L9099" s="270"/>
      <c r="M9099" s="55"/>
      <c r="N9099" s="53"/>
      <c r="O9099" s="87"/>
      <c r="P9099" s="53"/>
      <c r="Q9099" s="53"/>
      <c r="R9099" s="53"/>
      <c r="S9099" s="53"/>
      <c r="T9099" s="53"/>
      <c r="U9099" s="53"/>
      <c r="V9099" s="53"/>
      <c r="W9099" s="53"/>
      <c r="X9099" s="53"/>
      <c r="Y9099" s="53"/>
      <c r="Z9099" s="53"/>
      <c r="AA9099" s="53"/>
      <c r="AB9099" s="53"/>
      <c r="AC9099" s="53"/>
      <c r="AD9099" s="53"/>
      <c r="AE9099" s="53"/>
      <c r="AF9099" s="53"/>
      <c r="AG9099" s="53"/>
      <c r="AH9099" s="53"/>
      <c r="AI9099" s="53"/>
      <c r="AJ9099" s="53"/>
      <c r="AK9099" s="54"/>
    </row>
    <row r="9100" spans="2:37" x14ac:dyDescent="0.25">
      <c r="B9100" s="315"/>
      <c r="C9100" s="315"/>
      <c r="D9100" s="315"/>
      <c r="E9100" s="315"/>
      <c r="F9100" s="315"/>
      <c r="G9100" s="315"/>
      <c r="H9100" s="315"/>
      <c r="I9100" s="54"/>
      <c r="J9100" s="53"/>
      <c r="K9100" s="53"/>
      <c r="L9100" s="270"/>
      <c r="M9100" s="55"/>
      <c r="N9100" s="53"/>
      <c r="O9100" s="87"/>
      <c r="P9100" s="53"/>
      <c r="Q9100" s="53"/>
      <c r="R9100" s="53"/>
      <c r="S9100" s="53"/>
      <c r="T9100" s="53"/>
      <c r="U9100" s="53"/>
      <c r="V9100" s="53"/>
      <c r="W9100" s="53"/>
      <c r="X9100" s="53"/>
      <c r="Y9100" s="53"/>
      <c r="Z9100" s="53"/>
      <c r="AA9100" s="53"/>
      <c r="AB9100" s="53"/>
      <c r="AC9100" s="53"/>
      <c r="AD9100" s="53"/>
      <c r="AE9100" s="53"/>
      <c r="AF9100" s="53"/>
      <c r="AG9100" s="53"/>
      <c r="AH9100" s="53"/>
      <c r="AI9100" s="53"/>
      <c r="AJ9100" s="53"/>
      <c r="AK9100" s="54"/>
    </row>
    <row r="9101" spans="2:37" x14ac:dyDescent="0.25">
      <c r="B9101" s="315"/>
      <c r="C9101" s="315"/>
      <c r="D9101" s="315"/>
      <c r="E9101" s="315"/>
      <c r="F9101" s="315"/>
      <c r="G9101" s="315"/>
      <c r="H9101" s="315"/>
      <c r="I9101" s="54"/>
      <c r="J9101" s="53"/>
      <c r="K9101" s="53"/>
      <c r="L9101" s="270"/>
      <c r="M9101" s="55"/>
      <c r="N9101" s="53"/>
      <c r="O9101" s="87"/>
      <c r="P9101" s="53"/>
      <c r="Q9101" s="53"/>
      <c r="R9101" s="53"/>
      <c r="S9101" s="53"/>
      <c r="T9101" s="53"/>
      <c r="U9101" s="53"/>
      <c r="V9101" s="53"/>
      <c r="W9101" s="53"/>
      <c r="X9101" s="53"/>
      <c r="Y9101" s="53"/>
      <c r="Z9101" s="53"/>
      <c r="AA9101" s="53"/>
      <c r="AB9101" s="53"/>
      <c r="AC9101" s="53"/>
      <c r="AD9101" s="53"/>
      <c r="AE9101" s="53"/>
      <c r="AF9101" s="53"/>
      <c r="AG9101" s="53"/>
      <c r="AH9101" s="53"/>
      <c r="AI9101" s="53"/>
      <c r="AJ9101" s="53"/>
      <c r="AK9101" s="54"/>
    </row>
    <row r="9102" spans="2:37" x14ac:dyDescent="0.25">
      <c r="B9102" s="315"/>
      <c r="C9102" s="315"/>
      <c r="D9102" s="315"/>
      <c r="E9102" s="315"/>
      <c r="F9102" s="315"/>
      <c r="G9102" s="315"/>
      <c r="H9102" s="315"/>
      <c r="I9102" s="54"/>
      <c r="J9102" s="53"/>
      <c r="K9102" s="53"/>
      <c r="L9102" s="270"/>
      <c r="M9102" s="55"/>
      <c r="N9102" s="53"/>
      <c r="O9102" s="87"/>
      <c r="P9102" s="53"/>
      <c r="Q9102" s="53"/>
      <c r="R9102" s="53"/>
      <c r="S9102" s="53"/>
      <c r="T9102" s="53"/>
      <c r="U9102" s="53"/>
      <c r="V9102" s="53"/>
      <c r="W9102" s="53"/>
      <c r="X9102" s="53"/>
      <c r="Y9102" s="53"/>
      <c r="Z9102" s="53"/>
      <c r="AA9102" s="53"/>
      <c r="AB9102" s="53"/>
      <c r="AC9102" s="53"/>
      <c r="AD9102" s="53"/>
      <c r="AE9102" s="53"/>
      <c r="AF9102" s="53"/>
      <c r="AG9102" s="53"/>
      <c r="AH9102" s="53"/>
      <c r="AI9102" s="53"/>
      <c r="AJ9102" s="53"/>
      <c r="AK9102" s="54"/>
    </row>
    <row r="9103" spans="2:37" x14ac:dyDescent="0.25">
      <c r="B9103" s="315"/>
      <c r="C9103" s="315"/>
      <c r="D9103" s="315"/>
      <c r="E9103" s="315"/>
      <c r="F9103" s="315"/>
      <c r="G9103" s="315"/>
      <c r="H9103" s="315"/>
      <c r="I9103" s="54"/>
      <c r="J9103" s="53"/>
      <c r="K9103" s="53"/>
      <c r="L9103" s="270"/>
      <c r="M9103" s="55"/>
      <c r="N9103" s="53"/>
      <c r="O9103" s="87"/>
      <c r="P9103" s="53"/>
      <c r="Q9103" s="53"/>
      <c r="R9103" s="53"/>
      <c r="S9103" s="53"/>
      <c r="T9103" s="53"/>
      <c r="U9103" s="53"/>
      <c r="V9103" s="53"/>
      <c r="W9103" s="53"/>
      <c r="X9103" s="53"/>
      <c r="Y9103" s="53"/>
      <c r="Z9103" s="53"/>
      <c r="AA9103" s="53"/>
      <c r="AB9103" s="53"/>
      <c r="AC9103" s="53"/>
      <c r="AD9103" s="53"/>
      <c r="AE9103" s="53"/>
      <c r="AF9103" s="53"/>
      <c r="AG9103" s="53"/>
      <c r="AH9103" s="53"/>
      <c r="AI9103" s="53"/>
      <c r="AJ9103" s="53"/>
      <c r="AK9103" s="54"/>
    </row>
    <row r="9104" spans="2:37" x14ac:dyDescent="0.25">
      <c r="B9104" s="315"/>
      <c r="C9104" s="315"/>
      <c r="D9104" s="315"/>
      <c r="E9104" s="315"/>
      <c r="F9104" s="315"/>
      <c r="G9104" s="315"/>
      <c r="H9104" s="315"/>
      <c r="I9104" s="54"/>
      <c r="J9104" s="53"/>
      <c r="K9104" s="53"/>
      <c r="L9104" s="270"/>
      <c r="M9104" s="55"/>
      <c r="N9104" s="53"/>
      <c r="O9104" s="87"/>
      <c r="P9104" s="53"/>
      <c r="Q9104" s="53"/>
      <c r="R9104" s="53"/>
      <c r="S9104" s="53"/>
      <c r="T9104" s="53"/>
      <c r="U9104" s="53"/>
      <c r="V9104" s="53"/>
      <c r="W9104" s="53"/>
      <c r="X9104" s="53"/>
      <c r="Y9104" s="53"/>
      <c r="Z9104" s="53"/>
      <c r="AA9104" s="53"/>
      <c r="AB9104" s="53"/>
      <c r="AC9104" s="53"/>
      <c r="AD9104" s="53"/>
      <c r="AE9104" s="53"/>
      <c r="AF9104" s="53"/>
      <c r="AG9104" s="53"/>
      <c r="AH9104" s="53"/>
      <c r="AI9104" s="53"/>
      <c r="AJ9104" s="53"/>
      <c r="AK9104" s="54"/>
    </row>
    <row r="9105" spans="2:37" x14ac:dyDescent="0.25">
      <c r="B9105" s="315"/>
      <c r="C9105" s="315"/>
      <c r="D9105" s="315"/>
      <c r="E9105" s="315"/>
      <c r="F9105" s="315"/>
      <c r="G9105" s="315"/>
      <c r="H9105" s="315"/>
      <c r="I9105" s="54"/>
      <c r="J9105" s="53"/>
      <c r="K9105" s="53"/>
      <c r="L9105" s="270"/>
      <c r="M9105" s="55"/>
      <c r="N9105" s="53"/>
      <c r="O9105" s="87"/>
      <c r="P9105" s="53"/>
      <c r="Q9105" s="53"/>
      <c r="R9105" s="53"/>
      <c r="S9105" s="53"/>
      <c r="T9105" s="53"/>
      <c r="U9105" s="53"/>
      <c r="V9105" s="53"/>
      <c r="W9105" s="53"/>
      <c r="X9105" s="53"/>
      <c r="Y9105" s="53"/>
      <c r="Z9105" s="53"/>
      <c r="AA9105" s="53"/>
      <c r="AB9105" s="53"/>
      <c r="AC9105" s="53"/>
      <c r="AD9105" s="53"/>
      <c r="AE9105" s="53"/>
      <c r="AF9105" s="53"/>
      <c r="AG9105" s="53"/>
      <c r="AH9105" s="53"/>
      <c r="AI9105" s="53"/>
      <c r="AJ9105" s="53"/>
      <c r="AK9105" s="54"/>
    </row>
    <row r="9106" spans="2:37" x14ac:dyDescent="0.25">
      <c r="B9106" s="315"/>
      <c r="C9106" s="315"/>
      <c r="D9106" s="315"/>
      <c r="E9106" s="315"/>
      <c r="F9106" s="315"/>
      <c r="G9106" s="315"/>
      <c r="H9106" s="315"/>
      <c r="I9106" s="54"/>
      <c r="J9106" s="53"/>
      <c r="K9106" s="53"/>
      <c r="L9106" s="270"/>
      <c r="M9106" s="55"/>
      <c r="N9106" s="53"/>
      <c r="O9106" s="87"/>
      <c r="P9106" s="53"/>
      <c r="Q9106" s="53"/>
      <c r="R9106" s="53"/>
      <c r="S9106" s="53"/>
      <c r="T9106" s="53"/>
      <c r="U9106" s="53"/>
      <c r="V9106" s="53"/>
      <c r="W9106" s="53"/>
      <c r="X9106" s="53"/>
      <c r="Y9106" s="53"/>
      <c r="Z9106" s="53"/>
      <c r="AA9106" s="53"/>
      <c r="AB9106" s="53"/>
      <c r="AC9106" s="53"/>
      <c r="AD9106" s="53"/>
      <c r="AE9106" s="53"/>
      <c r="AF9106" s="53"/>
      <c r="AG9106" s="53"/>
      <c r="AH9106" s="53"/>
      <c r="AI9106" s="53"/>
      <c r="AJ9106" s="53"/>
      <c r="AK9106" s="54"/>
    </row>
    <row r="9107" spans="2:37" x14ac:dyDescent="0.25">
      <c r="B9107" s="315"/>
      <c r="C9107" s="315"/>
      <c r="D9107" s="315"/>
      <c r="E9107" s="315"/>
      <c r="F9107" s="315"/>
      <c r="G9107" s="315"/>
      <c r="H9107" s="315"/>
      <c r="I9107" s="54"/>
      <c r="J9107" s="53"/>
      <c r="K9107" s="53"/>
      <c r="L9107" s="270"/>
      <c r="M9107" s="55"/>
      <c r="N9107" s="53"/>
      <c r="O9107" s="87"/>
      <c r="P9107" s="53"/>
      <c r="Q9107" s="53"/>
      <c r="R9107" s="53"/>
      <c r="S9107" s="53"/>
      <c r="T9107" s="53"/>
      <c r="U9107" s="53"/>
      <c r="V9107" s="53"/>
      <c r="W9107" s="53"/>
      <c r="X9107" s="53"/>
      <c r="Y9107" s="53"/>
      <c r="Z9107" s="53"/>
      <c r="AA9107" s="53"/>
      <c r="AB9107" s="53"/>
      <c r="AC9107" s="53"/>
      <c r="AD9107" s="53"/>
      <c r="AE9107" s="53"/>
      <c r="AF9107" s="53"/>
      <c r="AG9107" s="53"/>
      <c r="AH9107" s="53"/>
      <c r="AI9107" s="53"/>
      <c r="AJ9107" s="53"/>
      <c r="AK9107" s="54"/>
    </row>
    <row r="9108" spans="2:37" x14ac:dyDescent="0.25">
      <c r="B9108" s="315"/>
      <c r="C9108" s="315"/>
      <c r="D9108" s="315"/>
      <c r="E9108" s="315"/>
      <c r="F9108" s="315"/>
      <c r="G9108" s="315"/>
      <c r="H9108" s="315"/>
      <c r="I9108" s="54"/>
      <c r="J9108" s="53"/>
      <c r="K9108" s="53"/>
      <c r="L9108" s="270"/>
      <c r="M9108" s="55"/>
      <c r="N9108" s="53"/>
      <c r="O9108" s="87"/>
      <c r="P9108" s="53"/>
      <c r="Q9108" s="53"/>
      <c r="R9108" s="53"/>
      <c r="S9108" s="53"/>
      <c r="T9108" s="53"/>
      <c r="U9108" s="53"/>
      <c r="V9108" s="53"/>
      <c r="W9108" s="53"/>
      <c r="X9108" s="53"/>
      <c r="Y9108" s="53"/>
      <c r="Z9108" s="53"/>
      <c r="AA9108" s="53"/>
      <c r="AB9108" s="53"/>
      <c r="AC9108" s="53"/>
      <c r="AD9108" s="53"/>
      <c r="AE9108" s="53"/>
      <c r="AF9108" s="53"/>
      <c r="AG9108" s="53"/>
      <c r="AH9108" s="53"/>
      <c r="AI9108" s="53"/>
      <c r="AJ9108" s="53"/>
      <c r="AK9108" s="54"/>
    </row>
    <row r="9109" spans="2:37" x14ac:dyDescent="0.25">
      <c r="B9109" s="315"/>
      <c r="C9109" s="315"/>
      <c r="D9109" s="315"/>
      <c r="E9109" s="315"/>
      <c r="F9109" s="315"/>
      <c r="G9109" s="315"/>
      <c r="H9109" s="315"/>
      <c r="I9109" s="54"/>
      <c r="J9109" s="53"/>
      <c r="K9109" s="53"/>
      <c r="L9109" s="270"/>
      <c r="M9109" s="55"/>
      <c r="N9109" s="53"/>
      <c r="O9109" s="87"/>
      <c r="P9109" s="53"/>
      <c r="Q9109" s="53"/>
      <c r="R9109" s="53"/>
      <c r="S9109" s="53"/>
      <c r="T9109" s="53"/>
      <c r="U9109" s="53"/>
      <c r="V9109" s="53"/>
      <c r="W9109" s="53"/>
      <c r="X9109" s="53"/>
      <c r="Y9109" s="53"/>
      <c r="Z9109" s="53"/>
      <c r="AA9109" s="53"/>
      <c r="AB9109" s="53"/>
      <c r="AC9109" s="53"/>
      <c r="AD9109" s="53"/>
      <c r="AE9109" s="53"/>
      <c r="AF9109" s="53"/>
      <c r="AG9109" s="53"/>
      <c r="AH9109" s="53"/>
      <c r="AI9109" s="53"/>
      <c r="AJ9109" s="53"/>
      <c r="AK9109" s="54"/>
    </row>
    <row r="9110" spans="2:37" x14ac:dyDescent="0.25">
      <c r="B9110" s="315"/>
      <c r="C9110" s="315"/>
      <c r="D9110" s="315"/>
      <c r="E9110" s="315"/>
      <c r="F9110" s="315"/>
      <c r="G9110" s="315"/>
      <c r="H9110" s="315"/>
      <c r="I9110" s="54"/>
      <c r="J9110" s="53"/>
      <c r="K9110" s="53"/>
      <c r="L9110" s="270"/>
      <c r="M9110" s="55"/>
      <c r="N9110" s="53"/>
      <c r="O9110" s="87"/>
      <c r="P9110" s="53"/>
      <c r="Q9110" s="53"/>
      <c r="R9110" s="53"/>
      <c r="S9110" s="53"/>
      <c r="T9110" s="53"/>
      <c r="U9110" s="53"/>
      <c r="V9110" s="53"/>
      <c r="W9110" s="53"/>
      <c r="X9110" s="53"/>
      <c r="Y9110" s="53"/>
      <c r="Z9110" s="53"/>
      <c r="AA9110" s="53"/>
      <c r="AB9110" s="53"/>
      <c r="AC9110" s="53"/>
      <c r="AD9110" s="53"/>
      <c r="AE9110" s="53"/>
      <c r="AF9110" s="53"/>
      <c r="AG9110" s="53"/>
      <c r="AH9110" s="53"/>
      <c r="AI9110" s="53"/>
      <c r="AJ9110" s="53"/>
      <c r="AK9110" s="54"/>
    </row>
    <row r="9111" spans="2:37" x14ac:dyDescent="0.25">
      <c r="B9111" s="315"/>
      <c r="C9111" s="315"/>
      <c r="D9111" s="315"/>
      <c r="E9111" s="315"/>
      <c r="F9111" s="315"/>
      <c r="G9111" s="315"/>
      <c r="H9111" s="315"/>
      <c r="I9111" s="54"/>
      <c r="J9111" s="53"/>
      <c r="K9111" s="53"/>
      <c r="L9111" s="270"/>
      <c r="M9111" s="55"/>
      <c r="N9111" s="53"/>
      <c r="O9111" s="87"/>
      <c r="P9111" s="53"/>
      <c r="Q9111" s="53"/>
      <c r="R9111" s="53"/>
      <c r="S9111" s="53"/>
      <c r="T9111" s="53"/>
      <c r="U9111" s="53"/>
      <c r="V9111" s="53"/>
      <c r="W9111" s="53"/>
      <c r="X9111" s="53"/>
      <c r="Y9111" s="53"/>
      <c r="Z9111" s="53"/>
      <c r="AA9111" s="53"/>
      <c r="AB9111" s="53"/>
      <c r="AC9111" s="53"/>
      <c r="AD9111" s="53"/>
      <c r="AE9111" s="53"/>
      <c r="AF9111" s="53"/>
      <c r="AG9111" s="53"/>
      <c r="AH9111" s="53"/>
      <c r="AI9111" s="53"/>
      <c r="AJ9111" s="53"/>
      <c r="AK9111" s="54"/>
    </row>
    <row r="9112" spans="2:37" x14ac:dyDescent="0.25">
      <c r="B9112" s="315"/>
      <c r="C9112" s="315"/>
      <c r="D9112" s="315"/>
      <c r="E9112" s="315"/>
      <c r="F9112" s="315"/>
      <c r="G9112" s="315"/>
      <c r="H9112" s="315"/>
      <c r="I9112" s="54"/>
      <c r="J9112" s="53"/>
      <c r="K9112" s="53"/>
      <c r="L9112" s="270"/>
      <c r="M9112" s="55"/>
      <c r="N9112" s="53"/>
      <c r="O9112" s="87"/>
      <c r="P9112" s="53"/>
      <c r="Q9112" s="53"/>
      <c r="R9112" s="53"/>
      <c r="S9112" s="53"/>
      <c r="T9112" s="53"/>
      <c r="U9112" s="53"/>
      <c r="V9112" s="53"/>
      <c r="W9112" s="53"/>
      <c r="X9112" s="53"/>
      <c r="Y9112" s="53"/>
      <c r="Z9112" s="53"/>
      <c r="AA9112" s="53"/>
      <c r="AB9112" s="53"/>
      <c r="AC9112" s="53"/>
      <c r="AD9112" s="53"/>
      <c r="AE9112" s="53"/>
      <c r="AF9112" s="53"/>
      <c r="AG9112" s="53"/>
      <c r="AH9112" s="53"/>
      <c r="AI9112" s="53"/>
      <c r="AJ9112" s="53"/>
      <c r="AK9112" s="54"/>
    </row>
    <row r="9113" spans="2:37" x14ac:dyDescent="0.25">
      <c r="B9113" s="315"/>
      <c r="C9113" s="315"/>
      <c r="D9113" s="315"/>
      <c r="E9113" s="315"/>
      <c r="F9113" s="315"/>
      <c r="G9113" s="315"/>
      <c r="H9113" s="315"/>
      <c r="I9113" s="54"/>
      <c r="J9113" s="53"/>
      <c r="K9113" s="53"/>
      <c r="L9113" s="270"/>
      <c r="M9113" s="55"/>
      <c r="N9113" s="53"/>
      <c r="O9113" s="87"/>
      <c r="P9113" s="53"/>
      <c r="Q9113" s="53"/>
      <c r="R9113" s="53"/>
      <c r="S9113" s="53"/>
      <c r="T9113" s="53"/>
      <c r="U9113" s="53"/>
      <c r="V9113" s="53"/>
      <c r="W9113" s="53"/>
      <c r="X9113" s="53"/>
      <c r="Y9113" s="53"/>
      <c r="Z9113" s="53"/>
      <c r="AA9113" s="53"/>
      <c r="AB9113" s="53"/>
      <c r="AC9113" s="53"/>
      <c r="AD9113" s="53"/>
      <c r="AE9113" s="53"/>
      <c r="AF9113" s="53"/>
      <c r="AG9113" s="53"/>
      <c r="AH9113" s="53"/>
      <c r="AI9113" s="53"/>
      <c r="AJ9113" s="53"/>
      <c r="AK9113" s="54"/>
    </row>
    <row r="9114" spans="2:37" x14ac:dyDescent="0.25">
      <c r="B9114" s="315"/>
      <c r="C9114" s="315"/>
      <c r="D9114" s="315"/>
      <c r="E9114" s="315"/>
      <c r="F9114" s="315"/>
      <c r="G9114" s="315"/>
      <c r="H9114" s="315"/>
      <c r="I9114" s="54"/>
      <c r="J9114" s="53"/>
      <c r="K9114" s="53"/>
      <c r="L9114" s="270"/>
      <c r="M9114" s="55"/>
      <c r="N9114" s="53"/>
      <c r="O9114" s="87"/>
      <c r="P9114" s="53"/>
      <c r="Q9114" s="53"/>
      <c r="R9114" s="53"/>
      <c r="S9114" s="53"/>
      <c r="T9114" s="53"/>
      <c r="U9114" s="53"/>
      <c r="V9114" s="53"/>
      <c r="W9114" s="53"/>
      <c r="X9114" s="53"/>
      <c r="Y9114" s="53"/>
      <c r="Z9114" s="53"/>
      <c r="AA9114" s="53"/>
      <c r="AB9114" s="53"/>
      <c r="AC9114" s="53"/>
      <c r="AD9114" s="53"/>
      <c r="AE9114" s="53"/>
      <c r="AF9114" s="53"/>
      <c r="AG9114" s="53"/>
      <c r="AH9114" s="53"/>
      <c r="AI9114" s="53"/>
      <c r="AJ9114" s="53"/>
      <c r="AK9114" s="54"/>
    </row>
    <row r="9115" spans="2:37" x14ac:dyDescent="0.25">
      <c r="B9115" s="315"/>
      <c r="C9115" s="315"/>
      <c r="D9115" s="315"/>
      <c r="E9115" s="315"/>
      <c r="F9115" s="315"/>
      <c r="G9115" s="315"/>
      <c r="H9115" s="315"/>
      <c r="I9115" s="54"/>
      <c r="J9115" s="53"/>
      <c r="K9115" s="53"/>
      <c r="L9115" s="270"/>
      <c r="M9115" s="55"/>
      <c r="N9115" s="53"/>
      <c r="O9115" s="87"/>
      <c r="P9115" s="53"/>
      <c r="Q9115" s="53"/>
      <c r="R9115" s="53"/>
      <c r="S9115" s="53"/>
      <c r="T9115" s="53"/>
      <c r="U9115" s="53"/>
      <c r="V9115" s="53"/>
      <c r="W9115" s="53"/>
      <c r="X9115" s="53"/>
      <c r="Y9115" s="53"/>
      <c r="Z9115" s="53"/>
      <c r="AA9115" s="53"/>
      <c r="AB9115" s="53"/>
      <c r="AC9115" s="53"/>
      <c r="AD9115" s="53"/>
      <c r="AE9115" s="53"/>
      <c r="AF9115" s="53"/>
      <c r="AG9115" s="53"/>
      <c r="AH9115" s="53"/>
      <c r="AI9115" s="53"/>
      <c r="AJ9115" s="53"/>
      <c r="AK9115" s="54"/>
    </row>
    <row r="9116" spans="2:37" x14ac:dyDescent="0.25">
      <c r="B9116" s="315"/>
      <c r="C9116" s="315"/>
      <c r="D9116" s="315"/>
      <c r="E9116" s="315"/>
      <c r="F9116" s="315"/>
      <c r="G9116" s="315"/>
      <c r="H9116" s="315"/>
      <c r="I9116" s="54"/>
      <c r="J9116" s="53"/>
      <c r="K9116" s="53"/>
      <c r="L9116" s="270"/>
      <c r="M9116" s="55"/>
      <c r="N9116" s="53"/>
      <c r="O9116" s="87"/>
      <c r="P9116" s="53"/>
      <c r="Q9116" s="53"/>
      <c r="R9116" s="53"/>
      <c r="S9116" s="53"/>
      <c r="T9116" s="53"/>
      <c r="U9116" s="53"/>
      <c r="V9116" s="53"/>
      <c r="W9116" s="53"/>
      <c r="X9116" s="53"/>
      <c r="Y9116" s="53"/>
      <c r="Z9116" s="53"/>
      <c r="AA9116" s="53"/>
      <c r="AB9116" s="53"/>
      <c r="AC9116" s="53"/>
      <c r="AD9116" s="53"/>
      <c r="AE9116" s="53"/>
      <c r="AF9116" s="53"/>
      <c r="AG9116" s="53"/>
      <c r="AH9116" s="53"/>
      <c r="AI9116" s="53"/>
      <c r="AJ9116" s="53"/>
      <c r="AK9116" s="54"/>
    </row>
    <row r="9117" spans="2:37" x14ac:dyDescent="0.25">
      <c r="B9117" s="315"/>
      <c r="C9117" s="315"/>
      <c r="D9117" s="315"/>
      <c r="E9117" s="315"/>
      <c r="F9117" s="315"/>
      <c r="G9117" s="315"/>
      <c r="H9117" s="315"/>
      <c r="I9117" s="54"/>
      <c r="J9117" s="53"/>
      <c r="K9117" s="53"/>
      <c r="L9117" s="270"/>
      <c r="M9117" s="55"/>
      <c r="N9117" s="53"/>
      <c r="O9117" s="87"/>
      <c r="P9117" s="53"/>
      <c r="Q9117" s="53"/>
      <c r="R9117" s="53"/>
      <c r="S9117" s="53"/>
      <c r="T9117" s="53"/>
      <c r="U9117" s="53"/>
      <c r="V9117" s="53"/>
      <c r="W9117" s="53"/>
      <c r="X9117" s="53"/>
      <c r="Y9117" s="53"/>
      <c r="Z9117" s="53"/>
      <c r="AA9117" s="53"/>
      <c r="AB9117" s="53"/>
      <c r="AC9117" s="53"/>
      <c r="AD9117" s="53"/>
      <c r="AE9117" s="53"/>
      <c r="AF9117" s="53"/>
      <c r="AG9117" s="53"/>
      <c r="AH9117" s="53"/>
      <c r="AI9117" s="53"/>
      <c r="AJ9117" s="53"/>
      <c r="AK9117" s="54"/>
    </row>
    <row r="9118" spans="2:37" x14ac:dyDescent="0.25">
      <c r="B9118" s="315"/>
      <c r="C9118" s="315"/>
      <c r="D9118" s="315"/>
      <c r="E9118" s="315"/>
      <c r="F9118" s="315"/>
      <c r="G9118" s="315"/>
      <c r="H9118" s="315"/>
      <c r="I9118" s="54"/>
      <c r="J9118" s="53"/>
      <c r="K9118" s="53"/>
      <c r="L9118" s="270"/>
      <c r="M9118" s="55"/>
      <c r="N9118" s="53"/>
      <c r="O9118" s="87"/>
      <c r="P9118" s="53"/>
      <c r="Q9118" s="53"/>
      <c r="R9118" s="53"/>
      <c r="S9118" s="53"/>
      <c r="T9118" s="53"/>
      <c r="U9118" s="53"/>
      <c r="V9118" s="53"/>
      <c r="W9118" s="53"/>
      <c r="X9118" s="53"/>
      <c r="Y9118" s="53"/>
      <c r="Z9118" s="53"/>
      <c r="AA9118" s="53"/>
      <c r="AB9118" s="53"/>
      <c r="AC9118" s="53"/>
      <c r="AD9118" s="53"/>
      <c r="AE9118" s="53"/>
      <c r="AF9118" s="53"/>
      <c r="AG9118" s="53"/>
      <c r="AH9118" s="53"/>
      <c r="AI9118" s="53"/>
      <c r="AJ9118" s="53"/>
      <c r="AK9118" s="54"/>
    </row>
    <row r="9119" spans="2:37" x14ac:dyDescent="0.25">
      <c r="B9119" s="315"/>
      <c r="C9119" s="315"/>
      <c r="D9119" s="315"/>
      <c r="E9119" s="315"/>
      <c r="F9119" s="315"/>
      <c r="G9119" s="315"/>
      <c r="H9119" s="315"/>
      <c r="I9119" s="54"/>
      <c r="J9119" s="53"/>
      <c r="K9119" s="53"/>
      <c r="L9119" s="270"/>
      <c r="M9119" s="55"/>
      <c r="N9119" s="53"/>
      <c r="O9119" s="87"/>
      <c r="P9119" s="53"/>
      <c r="Q9119" s="53"/>
      <c r="R9119" s="53"/>
      <c r="S9119" s="53"/>
      <c r="T9119" s="53"/>
      <c r="U9119" s="53"/>
      <c r="V9119" s="53"/>
      <c r="W9119" s="53"/>
      <c r="X9119" s="53"/>
      <c r="Y9119" s="53"/>
      <c r="Z9119" s="53"/>
      <c r="AA9119" s="53"/>
      <c r="AB9119" s="53"/>
      <c r="AC9119" s="53"/>
      <c r="AD9119" s="53"/>
      <c r="AE9119" s="53"/>
      <c r="AF9119" s="53"/>
      <c r="AG9119" s="53"/>
      <c r="AH9119" s="53"/>
      <c r="AI9119" s="53"/>
      <c r="AJ9119" s="53"/>
      <c r="AK9119" s="54"/>
    </row>
    <row r="9120" spans="2:37" x14ac:dyDescent="0.25">
      <c r="B9120" s="315"/>
      <c r="C9120" s="315"/>
      <c r="D9120" s="315"/>
      <c r="E9120" s="315"/>
      <c r="F9120" s="315"/>
      <c r="G9120" s="315"/>
      <c r="H9120" s="315"/>
      <c r="I9120" s="54"/>
      <c r="J9120" s="53"/>
      <c r="K9120" s="53"/>
      <c r="L9120" s="270"/>
      <c r="M9120" s="55"/>
      <c r="N9120" s="53"/>
      <c r="O9120" s="87"/>
      <c r="P9120" s="53"/>
      <c r="Q9120" s="53"/>
      <c r="R9120" s="53"/>
      <c r="S9120" s="53"/>
      <c r="T9120" s="53"/>
      <c r="U9120" s="53"/>
      <c r="V9120" s="53"/>
      <c r="W9120" s="53"/>
      <c r="X9120" s="53"/>
      <c r="Y9120" s="53"/>
      <c r="Z9120" s="53"/>
      <c r="AA9120" s="53"/>
      <c r="AB9120" s="53"/>
      <c r="AC9120" s="53"/>
      <c r="AD9120" s="53"/>
      <c r="AE9120" s="53"/>
      <c r="AF9120" s="53"/>
      <c r="AG9120" s="53"/>
      <c r="AH9120" s="53"/>
      <c r="AI9120" s="53"/>
      <c r="AJ9120" s="53"/>
      <c r="AK9120" s="54"/>
    </row>
    <row r="9121" spans="2:37" x14ac:dyDescent="0.25">
      <c r="B9121" s="315"/>
      <c r="C9121" s="315"/>
      <c r="D9121" s="315"/>
      <c r="E9121" s="315"/>
      <c r="F9121" s="315"/>
      <c r="G9121" s="315"/>
      <c r="H9121" s="315"/>
      <c r="I9121" s="54"/>
      <c r="J9121" s="53"/>
      <c r="K9121" s="53"/>
      <c r="L9121" s="270"/>
      <c r="M9121" s="55"/>
      <c r="N9121" s="53"/>
      <c r="O9121" s="87"/>
      <c r="P9121" s="53"/>
      <c r="Q9121" s="53"/>
      <c r="R9121" s="53"/>
      <c r="S9121" s="53"/>
      <c r="T9121" s="53"/>
      <c r="U9121" s="53"/>
      <c r="V9121" s="53"/>
      <c r="W9121" s="53"/>
      <c r="X9121" s="53"/>
      <c r="Y9121" s="53"/>
      <c r="Z9121" s="53"/>
      <c r="AA9121" s="53"/>
      <c r="AB9121" s="53"/>
      <c r="AC9121" s="53"/>
      <c r="AD9121" s="53"/>
      <c r="AE9121" s="53"/>
      <c r="AF9121" s="53"/>
      <c r="AG9121" s="53"/>
      <c r="AH9121" s="53"/>
      <c r="AI9121" s="53"/>
      <c r="AJ9121" s="53"/>
      <c r="AK9121" s="54"/>
    </row>
    <row r="9122" spans="2:37" x14ac:dyDescent="0.25">
      <c r="B9122" s="315"/>
      <c r="C9122" s="315"/>
      <c r="D9122" s="315"/>
      <c r="E9122" s="315"/>
      <c r="F9122" s="315"/>
      <c r="G9122" s="315"/>
      <c r="H9122" s="315"/>
      <c r="I9122" s="54"/>
      <c r="J9122" s="53"/>
      <c r="K9122" s="53"/>
      <c r="L9122" s="270"/>
      <c r="M9122" s="55"/>
      <c r="N9122" s="53"/>
      <c r="O9122" s="87"/>
      <c r="P9122" s="53"/>
      <c r="Q9122" s="53"/>
      <c r="R9122" s="53"/>
      <c r="S9122" s="53"/>
      <c r="T9122" s="53"/>
      <c r="U9122" s="53"/>
      <c r="V9122" s="53"/>
      <c r="W9122" s="53"/>
      <c r="X9122" s="53"/>
      <c r="Y9122" s="53"/>
      <c r="Z9122" s="53"/>
      <c r="AA9122" s="53"/>
      <c r="AB9122" s="53"/>
      <c r="AC9122" s="53"/>
      <c r="AD9122" s="53"/>
      <c r="AE9122" s="53"/>
      <c r="AF9122" s="53"/>
      <c r="AG9122" s="53"/>
      <c r="AH9122" s="53"/>
      <c r="AI9122" s="53"/>
      <c r="AJ9122" s="53"/>
      <c r="AK9122" s="54"/>
    </row>
    <row r="9123" spans="2:37" x14ac:dyDescent="0.25">
      <c r="B9123" s="315"/>
      <c r="C9123" s="315"/>
      <c r="D9123" s="315"/>
      <c r="E9123" s="315"/>
      <c r="F9123" s="315"/>
      <c r="G9123" s="315"/>
      <c r="H9123" s="315"/>
      <c r="I9123" s="54"/>
      <c r="J9123" s="53"/>
      <c r="K9123" s="53"/>
      <c r="L9123" s="270"/>
      <c r="M9123" s="55"/>
      <c r="N9123" s="53"/>
      <c r="O9123" s="87"/>
      <c r="P9123" s="53"/>
      <c r="Q9123" s="53"/>
      <c r="R9123" s="53"/>
      <c r="S9123" s="53"/>
      <c r="T9123" s="53"/>
      <c r="U9123" s="53"/>
      <c r="V9123" s="53"/>
      <c r="W9123" s="53"/>
      <c r="X9123" s="53"/>
      <c r="Y9123" s="53"/>
      <c r="Z9123" s="53"/>
      <c r="AA9123" s="53"/>
      <c r="AB9123" s="53"/>
      <c r="AC9123" s="53"/>
      <c r="AD9123" s="53"/>
      <c r="AE9123" s="53"/>
      <c r="AF9123" s="53"/>
      <c r="AG9123" s="53"/>
      <c r="AH9123" s="53"/>
      <c r="AI9123" s="53"/>
      <c r="AJ9123" s="53"/>
      <c r="AK9123" s="54"/>
    </row>
    <row r="9124" spans="2:37" x14ac:dyDescent="0.25">
      <c r="B9124" s="315"/>
      <c r="C9124" s="315"/>
      <c r="D9124" s="315"/>
      <c r="E9124" s="315"/>
      <c r="F9124" s="315"/>
      <c r="G9124" s="315"/>
      <c r="H9124" s="315"/>
      <c r="I9124" s="54"/>
      <c r="J9124" s="53"/>
      <c r="K9124" s="53"/>
      <c r="L9124" s="270"/>
      <c r="M9124" s="55"/>
      <c r="N9124" s="53"/>
      <c r="O9124" s="87"/>
      <c r="P9124" s="53"/>
      <c r="Q9124" s="53"/>
      <c r="R9124" s="53"/>
      <c r="S9124" s="53"/>
      <c r="T9124" s="53"/>
      <c r="U9124" s="53"/>
      <c r="V9124" s="53"/>
      <c r="W9124" s="53"/>
      <c r="X9124" s="53"/>
      <c r="Y9124" s="53"/>
      <c r="Z9124" s="53"/>
      <c r="AA9124" s="53"/>
      <c r="AB9124" s="53"/>
      <c r="AC9124" s="53"/>
      <c r="AD9124" s="53"/>
      <c r="AE9124" s="53"/>
      <c r="AF9124" s="53"/>
      <c r="AG9124" s="53"/>
      <c r="AH9124" s="53"/>
      <c r="AI9124" s="53"/>
      <c r="AJ9124" s="53"/>
      <c r="AK9124" s="54"/>
    </row>
    <row r="9125" spans="2:37" x14ac:dyDescent="0.25">
      <c r="B9125" s="315"/>
      <c r="C9125" s="315"/>
      <c r="D9125" s="315"/>
      <c r="E9125" s="315"/>
      <c r="F9125" s="315"/>
      <c r="G9125" s="315"/>
      <c r="H9125" s="315"/>
      <c r="I9125" s="54"/>
      <c r="J9125" s="53"/>
      <c r="K9125" s="53"/>
      <c r="L9125" s="270"/>
      <c r="M9125" s="55"/>
      <c r="N9125" s="53"/>
      <c r="O9125" s="87"/>
      <c r="P9125" s="53"/>
      <c r="Q9125" s="53"/>
      <c r="R9125" s="53"/>
      <c r="S9125" s="53"/>
      <c r="T9125" s="53"/>
      <c r="U9125" s="53"/>
      <c r="V9125" s="53"/>
      <c r="W9125" s="53"/>
      <c r="X9125" s="53"/>
      <c r="Y9125" s="53"/>
      <c r="Z9125" s="53"/>
      <c r="AA9125" s="53"/>
      <c r="AB9125" s="53"/>
      <c r="AC9125" s="53"/>
      <c r="AD9125" s="53"/>
      <c r="AE9125" s="53"/>
      <c r="AF9125" s="53"/>
      <c r="AG9125" s="53"/>
      <c r="AH9125" s="53"/>
      <c r="AI9125" s="53"/>
      <c r="AJ9125" s="53"/>
      <c r="AK9125" s="54"/>
    </row>
    <row r="9126" spans="2:37" x14ac:dyDescent="0.25">
      <c r="B9126" s="315"/>
      <c r="C9126" s="315"/>
      <c r="D9126" s="315"/>
      <c r="E9126" s="315"/>
      <c r="F9126" s="315"/>
      <c r="G9126" s="315"/>
      <c r="H9126" s="315"/>
      <c r="I9126" s="54"/>
      <c r="J9126" s="53"/>
      <c r="K9126" s="53"/>
      <c r="L9126" s="270"/>
      <c r="M9126" s="55"/>
      <c r="N9126" s="53"/>
      <c r="O9126" s="87"/>
      <c r="P9126" s="53"/>
      <c r="Q9126" s="53"/>
      <c r="R9126" s="53"/>
      <c r="S9126" s="53"/>
      <c r="T9126" s="53"/>
      <c r="U9126" s="53"/>
      <c r="V9126" s="53"/>
      <c r="W9126" s="53"/>
      <c r="X9126" s="53"/>
      <c r="Y9126" s="53"/>
      <c r="Z9126" s="53"/>
      <c r="AA9126" s="53"/>
      <c r="AB9126" s="53"/>
      <c r="AC9126" s="53"/>
      <c r="AD9126" s="53"/>
      <c r="AE9126" s="53"/>
      <c r="AF9126" s="53"/>
      <c r="AG9126" s="53"/>
      <c r="AH9126" s="53"/>
      <c r="AI9126" s="53"/>
      <c r="AJ9126" s="53"/>
      <c r="AK9126" s="54"/>
    </row>
    <row r="9127" spans="2:37" x14ac:dyDescent="0.25">
      <c r="B9127" s="315"/>
      <c r="C9127" s="315"/>
      <c r="D9127" s="315"/>
      <c r="E9127" s="315"/>
      <c r="F9127" s="315"/>
      <c r="G9127" s="315"/>
      <c r="H9127" s="315"/>
      <c r="I9127" s="54"/>
      <c r="J9127" s="53"/>
      <c r="K9127" s="53"/>
      <c r="L9127" s="270"/>
      <c r="M9127" s="55"/>
      <c r="N9127" s="53"/>
      <c r="O9127" s="87"/>
      <c r="P9127" s="53"/>
      <c r="Q9127" s="53"/>
      <c r="R9127" s="53"/>
      <c r="S9127" s="53"/>
      <c r="T9127" s="53"/>
      <c r="U9127" s="53"/>
      <c r="V9127" s="53"/>
      <c r="W9127" s="53"/>
      <c r="X9127" s="53"/>
      <c r="Y9127" s="53"/>
      <c r="Z9127" s="53"/>
      <c r="AA9127" s="53"/>
      <c r="AB9127" s="53"/>
      <c r="AC9127" s="53"/>
      <c r="AD9127" s="53"/>
      <c r="AE9127" s="53"/>
      <c r="AF9127" s="53"/>
      <c r="AG9127" s="53"/>
      <c r="AH9127" s="53"/>
      <c r="AI9127" s="53"/>
      <c r="AJ9127" s="53"/>
      <c r="AK9127" s="54"/>
    </row>
    <row r="9128" spans="2:37" x14ac:dyDescent="0.25">
      <c r="B9128" s="315"/>
      <c r="C9128" s="315"/>
      <c r="D9128" s="315"/>
      <c r="E9128" s="315"/>
      <c r="F9128" s="315"/>
      <c r="G9128" s="315"/>
      <c r="H9128" s="315"/>
      <c r="I9128" s="54"/>
      <c r="J9128" s="53"/>
      <c r="K9128" s="53"/>
      <c r="L9128" s="270"/>
      <c r="M9128" s="55"/>
      <c r="N9128" s="53"/>
      <c r="O9128" s="87"/>
      <c r="P9128" s="53"/>
      <c r="Q9128" s="53"/>
      <c r="R9128" s="53"/>
      <c r="S9128" s="53"/>
      <c r="T9128" s="53"/>
      <c r="U9128" s="53"/>
      <c r="V9128" s="53"/>
      <c r="W9128" s="53"/>
      <c r="X9128" s="53"/>
      <c r="Y9128" s="53"/>
      <c r="Z9128" s="53"/>
      <c r="AA9128" s="53"/>
      <c r="AB9128" s="53"/>
      <c r="AC9128" s="53"/>
      <c r="AD9128" s="53"/>
      <c r="AE9128" s="53"/>
      <c r="AF9128" s="53"/>
      <c r="AG9128" s="53"/>
      <c r="AH9128" s="53"/>
      <c r="AI9128" s="53"/>
      <c r="AJ9128" s="53"/>
      <c r="AK9128" s="54"/>
    </row>
    <row r="9129" spans="2:37" x14ac:dyDescent="0.25">
      <c r="B9129" s="315"/>
      <c r="C9129" s="315"/>
      <c r="D9129" s="315"/>
      <c r="E9129" s="315"/>
      <c r="F9129" s="315"/>
      <c r="G9129" s="315"/>
      <c r="H9129" s="315"/>
      <c r="I9129" s="54"/>
      <c r="J9129" s="53"/>
      <c r="K9129" s="53"/>
      <c r="L9129" s="270"/>
      <c r="M9129" s="55"/>
      <c r="N9129" s="53"/>
      <c r="O9129" s="87"/>
      <c r="P9129" s="53"/>
      <c r="Q9129" s="53"/>
      <c r="R9129" s="53"/>
      <c r="S9129" s="53"/>
      <c r="T9129" s="53"/>
      <c r="U9129" s="53"/>
      <c r="V9129" s="53"/>
      <c r="W9129" s="53"/>
      <c r="X9129" s="53"/>
      <c r="Y9129" s="53"/>
      <c r="Z9129" s="53"/>
      <c r="AA9129" s="53"/>
      <c r="AB9129" s="53"/>
      <c r="AC9129" s="53"/>
      <c r="AD9129" s="53"/>
      <c r="AE9129" s="53"/>
      <c r="AF9129" s="53"/>
      <c r="AG9129" s="53"/>
      <c r="AH9129" s="53"/>
      <c r="AI9129" s="53"/>
      <c r="AJ9129" s="53"/>
      <c r="AK9129" s="54"/>
    </row>
    <row r="9130" spans="2:37" x14ac:dyDescent="0.25">
      <c r="B9130" s="315"/>
      <c r="C9130" s="315"/>
      <c r="D9130" s="315"/>
      <c r="E9130" s="315"/>
      <c r="F9130" s="315"/>
      <c r="G9130" s="315"/>
      <c r="H9130" s="315"/>
      <c r="I9130" s="54"/>
      <c r="J9130" s="53"/>
      <c r="K9130" s="53"/>
      <c r="L9130" s="270"/>
      <c r="M9130" s="55"/>
      <c r="N9130" s="53"/>
      <c r="O9130" s="87"/>
      <c r="P9130" s="53"/>
      <c r="Q9130" s="53"/>
      <c r="R9130" s="53"/>
      <c r="S9130" s="53"/>
      <c r="T9130" s="53"/>
      <c r="U9130" s="53"/>
      <c r="V9130" s="53"/>
      <c r="W9130" s="53"/>
      <c r="X9130" s="53"/>
      <c r="Y9130" s="53"/>
      <c r="Z9130" s="53"/>
      <c r="AA9130" s="53"/>
      <c r="AB9130" s="53"/>
      <c r="AC9130" s="53"/>
      <c r="AD9130" s="53"/>
      <c r="AE9130" s="53"/>
      <c r="AF9130" s="53"/>
      <c r="AG9130" s="53"/>
      <c r="AH9130" s="53"/>
      <c r="AI9130" s="53"/>
      <c r="AJ9130" s="53"/>
      <c r="AK9130" s="54"/>
    </row>
    <row r="9131" spans="2:37" x14ac:dyDescent="0.25">
      <c r="B9131" s="315"/>
      <c r="C9131" s="315"/>
      <c r="D9131" s="315"/>
      <c r="E9131" s="315"/>
      <c r="F9131" s="315"/>
      <c r="G9131" s="315"/>
      <c r="H9131" s="315"/>
      <c r="I9131" s="54"/>
      <c r="J9131" s="53"/>
      <c r="K9131" s="53"/>
      <c r="L9131" s="270"/>
      <c r="M9131" s="55"/>
      <c r="N9131" s="53"/>
      <c r="O9131" s="87"/>
      <c r="P9131" s="53"/>
      <c r="Q9131" s="53"/>
      <c r="R9131" s="53"/>
      <c r="S9131" s="53"/>
      <c r="T9131" s="53"/>
      <c r="U9131" s="53"/>
      <c r="V9131" s="53"/>
      <c r="W9131" s="53"/>
      <c r="X9131" s="53"/>
      <c r="Y9131" s="53"/>
      <c r="Z9131" s="53"/>
      <c r="AA9131" s="53"/>
      <c r="AB9131" s="53"/>
      <c r="AC9131" s="53"/>
      <c r="AD9131" s="53"/>
      <c r="AE9131" s="53"/>
      <c r="AF9131" s="53"/>
      <c r="AG9131" s="53"/>
      <c r="AH9131" s="53"/>
      <c r="AI9131" s="53"/>
      <c r="AJ9131" s="53"/>
      <c r="AK9131" s="54"/>
    </row>
    <row r="9132" spans="2:37" x14ac:dyDescent="0.25">
      <c r="B9132" s="315"/>
      <c r="C9132" s="315"/>
      <c r="D9132" s="315"/>
      <c r="E9132" s="315"/>
      <c r="F9132" s="315"/>
      <c r="G9132" s="315"/>
      <c r="H9132" s="315"/>
      <c r="I9132" s="54"/>
      <c r="J9132" s="53"/>
      <c r="K9132" s="53"/>
      <c r="L9132" s="270"/>
      <c r="M9132" s="55"/>
      <c r="N9132" s="53"/>
      <c r="O9132" s="87"/>
      <c r="P9132" s="53"/>
      <c r="Q9132" s="53"/>
      <c r="R9132" s="53"/>
      <c r="S9132" s="53"/>
      <c r="T9132" s="53"/>
      <c r="U9132" s="53"/>
      <c r="V9132" s="53"/>
      <c r="W9132" s="53"/>
      <c r="X9132" s="53"/>
      <c r="Y9132" s="53"/>
      <c r="Z9132" s="53"/>
      <c r="AA9132" s="53"/>
      <c r="AB9132" s="53"/>
      <c r="AC9132" s="53"/>
      <c r="AD9132" s="53"/>
      <c r="AE9132" s="53"/>
      <c r="AF9132" s="53"/>
      <c r="AG9132" s="53"/>
      <c r="AH9132" s="53"/>
      <c r="AI9132" s="53"/>
      <c r="AJ9132" s="53"/>
      <c r="AK9132" s="54"/>
    </row>
    <row r="9133" spans="2:37" x14ac:dyDescent="0.25">
      <c r="B9133" s="315"/>
      <c r="C9133" s="315"/>
      <c r="D9133" s="315"/>
      <c r="E9133" s="315"/>
      <c r="F9133" s="315"/>
      <c r="G9133" s="315"/>
      <c r="H9133" s="315"/>
      <c r="I9133" s="54"/>
      <c r="J9133" s="53"/>
      <c r="K9133" s="53"/>
      <c r="L9133" s="270"/>
      <c r="M9133" s="55"/>
      <c r="N9133" s="53"/>
      <c r="O9133" s="87"/>
      <c r="P9133" s="53"/>
      <c r="Q9133" s="53"/>
      <c r="R9133" s="53"/>
      <c r="S9133" s="53"/>
      <c r="T9133" s="53"/>
      <c r="U9133" s="53"/>
      <c r="V9133" s="53"/>
      <c r="W9133" s="53"/>
      <c r="X9133" s="53"/>
      <c r="Y9133" s="53"/>
      <c r="Z9133" s="53"/>
      <c r="AA9133" s="53"/>
      <c r="AB9133" s="53"/>
      <c r="AC9133" s="53"/>
      <c r="AD9133" s="53"/>
      <c r="AE9133" s="53"/>
      <c r="AF9133" s="53"/>
      <c r="AG9133" s="53"/>
      <c r="AH9133" s="53"/>
      <c r="AI9133" s="53"/>
      <c r="AJ9133" s="53"/>
      <c r="AK9133" s="54"/>
    </row>
    <row r="9134" spans="2:37" x14ac:dyDescent="0.25">
      <c r="B9134" s="315"/>
      <c r="C9134" s="315"/>
      <c r="D9134" s="315"/>
      <c r="E9134" s="315"/>
      <c r="F9134" s="315"/>
      <c r="G9134" s="315"/>
      <c r="H9134" s="315"/>
      <c r="I9134" s="54"/>
      <c r="J9134" s="53"/>
      <c r="K9134" s="53"/>
      <c r="L9134" s="270"/>
      <c r="M9134" s="55"/>
      <c r="N9134" s="53"/>
      <c r="O9134" s="87"/>
      <c r="P9134" s="53"/>
      <c r="Q9134" s="53"/>
      <c r="R9134" s="53"/>
      <c r="S9134" s="53"/>
      <c r="T9134" s="53"/>
      <c r="U9134" s="53"/>
      <c r="V9134" s="53"/>
      <c r="W9134" s="53"/>
      <c r="X9134" s="53"/>
      <c r="Y9134" s="53"/>
      <c r="Z9134" s="53"/>
      <c r="AA9134" s="53"/>
      <c r="AB9134" s="53"/>
      <c r="AC9134" s="53"/>
      <c r="AD9134" s="53"/>
      <c r="AE9134" s="53"/>
      <c r="AF9134" s="53"/>
      <c r="AG9134" s="53"/>
      <c r="AH9134" s="53"/>
      <c r="AI9134" s="53"/>
      <c r="AJ9134" s="53"/>
      <c r="AK9134" s="54"/>
    </row>
    <row r="9135" spans="2:37" x14ac:dyDescent="0.25">
      <c r="B9135" s="315"/>
      <c r="C9135" s="315"/>
      <c r="D9135" s="315"/>
      <c r="E9135" s="315"/>
      <c r="F9135" s="315"/>
      <c r="G9135" s="315"/>
      <c r="H9135" s="315"/>
      <c r="I9135" s="54"/>
      <c r="J9135" s="53"/>
      <c r="K9135" s="53"/>
      <c r="L9135" s="270"/>
      <c r="M9135" s="55"/>
      <c r="N9135" s="53"/>
      <c r="O9135" s="87"/>
      <c r="P9135" s="53"/>
      <c r="Q9135" s="53"/>
      <c r="R9135" s="53"/>
      <c r="S9135" s="53"/>
      <c r="T9135" s="53"/>
      <c r="U9135" s="53"/>
      <c r="V9135" s="53"/>
      <c r="W9135" s="53"/>
      <c r="X9135" s="53"/>
      <c r="Y9135" s="53"/>
      <c r="Z9135" s="53"/>
      <c r="AA9135" s="53"/>
      <c r="AB9135" s="53"/>
      <c r="AC9135" s="53"/>
      <c r="AD9135" s="53"/>
      <c r="AE9135" s="53"/>
      <c r="AF9135" s="53"/>
      <c r="AG9135" s="53"/>
      <c r="AH9135" s="53"/>
      <c r="AI9135" s="53"/>
      <c r="AJ9135" s="53"/>
      <c r="AK9135" s="54"/>
    </row>
    <row r="9136" spans="2:37" x14ac:dyDescent="0.25">
      <c r="B9136" s="315"/>
      <c r="C9136" s="315"/>
      <c r="D9136" s="315"/>
      <c r="E9136" s="315"/>
      <c r="F9136" s="315"/>
      <c r="G9136" s="315"/>
      <c r="H9136" s="315"/>
      <c r="I9136" s="54"/>
      <c r="J9136" s="53"/>
      <c r="K9136" s="53"/>
      <c r="L9136" s="270"/>
      <c r="M9136" s="55"/>
      <c r="N9136" s="53"/>
      <c r="O9136" s="87"/>
      <c r="P9136" s="53"/>
      <c r="Q9136" s="53"/>
      <c r="R9136" s="53"/>
      <c r="S9136" s="53"/>
      <c r="T9136" s="53"/>
      <c r="U9136" s="53"/>
      <c r="V9136" s="53"/>
      <c r="W9136" s="53"/>
      <c r="X9136" s="53"/>
      <c r="Y9136" s="53"/>
      <c r="Z9136" s="53"/>
      <c r="AA9136" s="53"/>
      <c r="AB9136" s="53"/>
      <c r="AC9136" s="53"/>
      <c r="AD9136" s="53"/>
      <c r="AE9136" s="53"/>
      <c r="AF9136" s="53"/>
      <c r="AG9136" s="53"/>
      <c r="AH9136" s="53"/>
      <c r="AI9136" s="53"/>
      <c r="AJ9136" s="53"/>
      <c r="AK9136" s="54"/>
    </row>
    <row r="9137" spans="2:37" x14ac:dyDescent="0.25">
      <c r="B9137" s="315"/>
      <c r="C9137" s="315"/>
      <c r="D9137" s="315"/>
      <c r="E9137" s="315"/>
      <c r="F9137" s="315"/>
      <c r="G9137" s="315"/>
      <c r="H9137" s="315"/>
      <c r="I9137" s="54"/>
      <c r="J9137" s="53"/>
      <c r="K9137" s="53"/>
      <c r="L9137" s="270"/>
      <c r="M9137" s="55"/>
      <c r="N9137" s="53"/>
      <c r="O9137" s="87"/>
      <c r="P9137" s="53"/>
      <c r="Q9137" s="53"/>
      <c r="R9137" s="53"/>
      <c r="S9137" s="53"/>
      <c r="T9137" s="53"/>
      <c r="U9137" s="53"/>
      <c r="V9137" s="53"/>
      <c r="W9137" s="53"/>
      <c r="X9137" s="53"/>
      <c r="Y9137" s="53"/>
      <c r="Z9137" s="53"/>
      <c r="AA9137" s="53"/>
      <c r="AB9137" s="53"/>
      <c r="AC9137" s="53"/>
      <c r="AD9137" s="53"/>
      <c r="AE9137" s="53"/>
      <c r="AF9137" s="53"/>
      <c r="AG9137" s="53"/>
      <c r="AH9137" s="53"/>
      <c r="AI9137" s="53"/>
      <c r="AJ9137" s="53"/>
      <c r="AK9137" s="54"/>
    </row>
    <row r="9138" spans="2:37" x14ac:dyDescent="0.25">
      <c r="B9138" s="315"/>
      <c r="C9138" s="315"/>
      <c r="D9138" s="315"/>
      <c r="E9138" s="315"/>
      <c r="F9138" s="315"/>
      <c r="G9138" s="315"/>
      <c r="H9138" s="315"/>
      <c r="I9138" s="54"/>
      <c r="J9138" s="53"/>
      <c r="K9138" s="53"/>
      <c r="L9138" s="270"/>
      <c r="M9138" s="55"/>
      <c r="N9138" s="53"/>
      <c r="O9138" s="87"/>
      <c r="P9138" s="53"/>
      <c r="Q9138" s="53"/>
      <c r="R9138" s="53"/>
      <c r="S9138" s="53"/>
      <c r="T9138" s="53"/>
      <c r="U9138" s="53"/>
      <c r="V9138" s="53"/>
      <c r="W9138" s="53"/>
      <c r="X9138" s="53"/>
      <c r="Y9138" s="53"/>
      <c r="Z9138" s="53"/>
      <c r="AA9138" s="53"/>
      <c r="AB9138" s="53"/>
      <c r="AC9138" s="53"/>
      <c r="AD9138" s="53"/>
      <c r="AE9138" s="53"/>
      <c r="AF9138" s="53"/>
      <c r="AG9138" s="53"/>
      <c r="AH9138" s="53"/>
      <c r="AI9138" s="53"/>
      <c r="AJ9138" s="53"/>
      <c r="AK9138" s="54"/>
    </row>
    <row r="9139" spans="2:37" x14ac:dyDescent="0.25">
      <c r="B9139" s="315"/>
      <c r="C9139" s="315"/>
      <c r="D9139" s="315"/>
      <c r="E9139" s="315"/>
      <c r="F9139" s="315"/>
      <c r="G9139" s="315"/>
      <c r="H9139" s="315"/>
      <c r="I9139" s="54"/>
      <c r="J9139" s="53"/>
      <c r="K9139" s="53"/>
      <c r="L9139" s="270"/>
      <c r="M9139" s="55"/>
      <c r="N9139" s="53"/>
      <c r="O9139" s="87"/>
      <c r="P9139" s="53"/>
      <c r="Q9139" s="53"/>
      <c r="R9139" s="53"/>
      <c r="S9139" s="53"/>
      <c r="T9139" s="53"/>
      <c r="U9139" s="53"/>
      <c r="V9139" s="53"/>
      <c r="W9139" s="53"/>
      <c r="X9139" s="53"/>
      <c r="Y9139" s="53"/>
      <c r="Z9139" s="53"/>
      <c r="AA9139" s="53"/>
      <c r="AB9139" s="53"/>
      <c r="AC9139" s="53"/>
      <c r="AD9139" s="53"/>
      <c r="AE9139" s="53"/>
      <c r="AF9139" s="53"/>
      <c r="AG9139" s="53"/>
      <c r="AH9139" s="53"/>
      <c r="AI9139" s="53"/>
      <c r="AJ9139" s="53"/>
      <c r="AK9139" s="54"/>
    </row>
    <row r="9140" spans="2:37" x14ac:dyDescent="0.25">
      <c r="B9140" s="315"/>
      <c r="C9140" s="315"/>
      <c r="D9140" s="315"/>
      <c r="E9140" s="315"/>
      <c r="F9140" s="315"/>
      <c r="G9140" s="315"/>
      <c r="H9140" s="315"/>
      <c r="I9140" s="54"/>
      <c r="J9140" s="53"/>
      <c r="K9140" s="53"/>
      <c r="L9140" s="270"/>
      <c r="M9140" s="55"/>
      <c r="N9140" s="53"/>
      <c r="O9140" s="87"/>
      <c r="P9140" s="53"/>
      <c r="Q9140" s="53"/>
      <c r="R9140" s="53"/>
      <c r="S9140" s="53"/>
      <c r="T9140" s="53"/>
      <c r="U9140" s="53"/>
      <c r="V9140" s="53"/>
      <c r="W9140" s="53"/>
      <c r="X9140" s="53"/>
      <c r="Y9140" s="53"/>
      <c r="Z9140" s="53"/>
      <c r="AA9140" s="53"/>
      <c r="AB9140" s="53"/>
      <c r="AC9140" s="53"/>
      <c r="AD9140" s="53"/>
      <c r="AE9140" s="53"/>
      <c r="AF9140" s="53"/>
      <c r="AG9140" s="53"/>
      <c r="AH9140" s="53"/>
      <c r="AI9140" s="53"/>
      <c r="AJ9140" s="53"/>
      <c r="AK9140" s="54"/>
    </row>
    <row r="9141" spans="2:37" x14ac:dyDescent="0.25">
      <c r="B9141" s="315"/>
      <c r="C9141" s="315"/>
      <c r="D9141" s="315"/>
      <c r="E9141" s="315"/>
      <c r="F9141" s="315"/>
      <c r="G9141" s="315"/>
      <c r="H9141" s="315"/>
      <c r="I9141" s="54"/>
      <c r="J9141" s="53"/>
      <c r="K9141" s="53"/>
      <c r="L9141" s="270"/>
      <c r="M9141" s="55"/>
      <c r="N9141" s="53"/>
      <c r="O9141" s="87"/>
      <c r="P9141" s="53"/>
      <c r="Q9141" s="53"/>
      <c r="R9141" s="53"/>
      <c r="S9141" s="53"/>
      <c r="T9141" s="53"/>
      <c r="U9141" s="53"/>
      <c r="V9141" s="53"/>
      <c r="W9141" s="53"/>
      <c r="X9141" s="53"/>
      <c r="Y9141" s="53"/>
      <c r="Z9141" s="53"/>
      <c r="AA9141" s="53"/>
      <c r="AB9141" s="53"/>
      <c r="AC9141" s="53"/>
      <c r="AD9141" s="53"/>
      <c r="AE9141" s="53"/>
      <c r="AF9141" s="53"/>
      <c r="AG9141" s="53"/>
      <c r="AH9141" s="53"/>
      <c r="AI9141" s="53"/>
      <c r="AJ9141" s="53"/>
      <c r="AK9141" s="54"/>
    </row>
    <row r="9142" spans="2:37" x14ac:dyDescent="0.25">
      <c r="B9142" s="315"/>
      <c r="C9142" s="315"/>
      <c r="D9142" s="315"/>
      <c r="E9142" s="315"/>
      <c r="F9142" s="315"/>
      <c r="G9142" s="315"/>
      <c r="H9142" s="315"/>
      <c r="I9142" s="54"/>
      <c r="J9142" s="53"/>
      <c r="K9142" s="53"/>
      <c r="L9142" s="270"/>
      <c r="M9142" s="55"/>
      <c r="N9142" s="53"/>
      <c r="O9142" s="87"/>
      <c r="P9142" s="53"/>
      <c r="Q9142" s="53"/>
      <c r="R9142" s="53"/>
      <c r="S9142" s="53"/>
      <c r="T9142" s="53"/>
      <c r="U9142" s="53"/>
      <c r="V9142" s="53"/>
      <c r="W9142" s="53"/>
      <c r="X9142" s="53"/>
      <c r="Y9142" s="53"/>
      <c r="Z9142" s="53"/>
      <c r="AA9142" s="53"/>
      <c r="AB9142" s="53"/>
      <c r="AC9142" s="53"/>
      <c r="AD9142" s="53"/>
      <c r="AE9142" s="53"/>
      <c r="AF9142" s="53"/>
      <c r="AG9142" s="53"/>
      <c r="AH9142" s="53"/>
      <c r="AI9142" s="53"/>
      <c r="AJ9142" s="53"/>
      <c r="AK9142" s="54"/>
    </row>
    <row r="9143" spans="2:37" x14ac:dyDescent="0.25">
      <c r="B9143" s="315"/>
      <c r="C9143" s="315"/>
      <c r="D9143" s="315"/>
      <c r="E9143" s="315"/>
      <c r="F9143" s="315"/>
      <c r="G9143" s="315"/>
      <c r="H9143" s="315"/>
      <c r="I9143" s="54"/>
      <c r="J9143" s="53"/>
      <c r="K9143" s="53"/>
      <c r="L9143" s="270"/>
      <c r="M9143" s="55"/>
      <c r="N9143" s="53"/>
      <c r="O9143" s="87"/>
      <c r="P9143" s="53"/>
      <c r="Q9143" s="53"/>
      <c r="R9143" s="53"/>
      <c r="S9143" s="53"/>
      <c r="T9143" s="53"/>
      <c r="U9143" s="53"/>
      <c r="V9143" s="53"/>
      <c r="W9143" s="53"/>
      <c r="X9143" s="53"/>
      <c r="Y9143" s="53"/>
      <c r="Z9143" s="53"/>
      <c r="AA9143" s="53"/>
      <c r="AB9143" s="53"/>
      <c r="AC9143" s="53"/>
      <c r="AD9143" s="53"/>
      <c r="AE9143" s="53"/>
      <c r="AF9143" s="53"/>
      <c r="AG9143" s="53"/>
      <c r="AH9143" s="53"/>
      <c r="AI9143" s="53"/>
      <c r="AJ9143" s="53"/>
      <c r="AK9143" s="54"/>
    </row>
    <row r="9144" spans="2:37" x14ac:dyDescent="0.25">
      <c r="B9144" s="315"/>
      <c r="C9144" s="315"/>
      <c r="D9144" s="315"/>
      <c r="E9144" s="315"/>
      <c r="F9144" s="315"/>
      <c r="G9144" s="315"/>
      <c r="H9144" s="315"/>
      <c r="I9144" s="54"/>
      <c r="J9144" s="53"/>
      <c r="K9144" s="53"/>
      <c r="L9144" s="270"/>
      <c r="M9144" s="55"/>
      <c r="N9144" s="53"/>
      <c r="O9144" s="87"/>
      <c r="P9144" s="53"/>
      <c r="Q9144" s="53"/>
      <c r="R9144" s="53"/>
      <c r="S9144" s="53"/>
      <c r="T9144" s="53"/>
      <c r="U9144" s="53"/>
      <c r="V9144" s="53"/>
      <c r="W9144" s="53"/>
      <c r="X9144" s="53"/>
      <c r="Y9144" s="53"/>
      <c r="Z9144" s="53"/>
      <c r="AA9144" s="53"/>
      <c r="AB9144" s="53"/>
      <c r="AC9144" s="53"/>
      <c r="AD9144" s="53"/>
      <c r="AE9144" s="53"/>
      <c r="AF9144" s="53"/>
      <c r="AG9144" s="53"/>
      <c r="AH9144" s="53"/>
      <c r="AI9144" s="53"/>
      <c r="AJ9144" s="53"/>
      <c r="AK9144" s="54"/>
    </row>
    <row r="9145" spans="2:37" x14ac:dyDescent="0.25">
      <c r="B9145" s="315"/>
      <c r="C9145" s="315"/>
      <c r="D9145" s="315"/>
      <c r="E9145" s="315"/>
      <c r="F9145" s="315"/>
      <c r="G9145" s="315"/>
      <c r="H9145" s="315"/>
      <c r="I9145" s="54"/>
      <c r="J9145" s="53"/>
      <c r="K9145" s="53"/>
      <c r="L9145" s="270"/>
      <c r="M9145" s="55"/>
      <c r="N9145" s="53"/>
      <c r="O9145" s="87"/>
      <c r="P9145" s="53"/>
      <c r="Q9145" s="53"/>
      <c r="R9145" s="53"/>
      <c r="S9145" s="53"/>
      <c r="T9145" s="53"/>
      <c r="U9145" s="53"/>
      <c r="V9145" s="53"/>
      <c r="W9145" s="53"/>
      <c r="X9145" s="53"/>
      <c r="Y9145" s="53"/>
      <c r="Z9145" s="53"/>
      <c r="AA9145" s="53"/>
      <c r="AB9145" s="53"/>
      <c r="AC9145" s="53"/>
      <c r="AD9145" s="53"/>
      <c r="AE9145" s="53"/>
      <c r="AF9145" s="53"/>
      <c r="AG9145" s="53"/>
      <c r="AH9145" s="53"/>
      <c r="AI9145" s="53"/>
      <c r="AJ9145" s="53"/>
      <c r="AK9145" s="54"/>
    </row>
    <row r="9146" spans="2:37" x14ac:dyDescent="0.25">
      <c r="B9146" s="315"/>
      <c r="C9146" s="315"/>
      <c r="D9146" s="315"/>
      <c r="E9146" s="315"/>
      <c r="F9146" s="315"/>
      <c r="G9146" s="315"/>
      <c r="H9146" s="315"/>
      <c r="I9146" s="54"/>
      <c r="J9146" s="53"/>
      <c r="K9146" s="53"/>
      <c r="L9146" s="270"/>
      <c r="M9146" s="55"/>
      <c r="N9146" s="53"/>
      <c r="O9146" s="87"/>
      <c r="P9146" s="53"/>
      <c r="Q9146" s="53"/>
      <c r="R9146" s="53"/>
      <c r="S9146" s="53"/>
      <c r="T9146" s="53"/>
      <c r="U9146" s="53"/>
      <c r="V9146" s="53"/>
      <c r="W9146" s="53"/>
      <c r="X9146" s="53"/>
      <c r="Y9146" s="53"/>
      <c r="Z9146" s="53"/>
      <c r="AA9146" s="53"/>
      <c r="AB9146" s="53"/>
      <c r="AC9146" s="53"/>
      <c r="AD9146" s="53"/>
      <c r="AE9146" s="53"/>
      <c r="AF9146" s="53"/>
      <c r="AG9146" s="53"/>
      <c r="AH9146" s="53"/>
      <c r="AI9146" s="53"/>
      <c r="AJ9146" s="53"/>
      <c r="AK9146" s="54"/>
    </row>
    <row r="9147" spans="2:37" x14ac:dyDescent="0.25">
      <c r="B9147" s="315"/>
      <c r="C9147" s="315"/>
      <c r="D9147" s="315"/>
      <c r="E9147" s="315"/>
      <c r="F9147" s="315"/>
      <c r="G9147" s="315"/>
      <c r="H9147" s="315"/>
      <c r="I9147" s="54"/>
      <c r="J9147" s="53"/>
      <c r="K9147" s="53"/>
      <c r="L9147" s="270"/>
      <c r="M9147" s="55"/>
      <c r="N9147" s="53"/>
      <c r="O9147" s="87"/>
      <c r="P9147" s="53"/>
      <c r="Q9147" s="53"/>
      <c r="R9147" s="53"/>
      <c r="S9147" s="53"/>
      <c r="T9147" s="53"/>
      <c r="U9147" s="53"/>
      <c r="V9147" s="53"/>
      <c r="W9147" s="53"/>
      <c r="X9147" s="53"/>
      <c r="Y9147" s="53"/>
      <c r="Z9147" s="53"/>
      <c r="AA9147" s="53"/>
      <c r="AB9147" s="53"/>
      <c r="AC9147" s="53"/>
      <c r="AD9147" s="53"/>
      <c r="AE9147" s="53"/>
      <c r="AF9147" s="53"/>
      <c r="AG9147" s="53"/>
      <c r="AH9147" s="53"/>
      <c r="AI9147" s="53"/>
      <c r="AJ9147" s="53"/>
      <c r="AK9147" s="54"/>
    </row>
    <row r="9148" spans="2:37" x14ac:dyDescent="0.25">
      <c r="B9148" s="315"/>
      <c r="C9148" s="315"/>
      <c r="D9148" s="315"/>
      <c r="E9148" s="315"/>
      <c r="F9148" s="315"/>
      <c r="G9148" s="315"/>
      <c r="H9148" s="315"/>
      <c r="I9148" s="54"/>
      <c r="J9148" s="53"/>
      <c r="K9148" s="53"/>
      <c r="L9148" s="270"/>
      <c r="M9148" s="55"/>
      <c r="N9148" s="53"/>
      <c r="O9148" s="87"/>
      <c r="P9148" s="53"/>
      <c r="Q9148" s="53"/>
      <c r="R9148" s="53"/>
      <c r="S9148" s="53"/>
      <c r="T9148" s="53"/>
      <c r="U9148" s="53"/>
      <c r="V9148" s="53"/>
      <c r="W9148" s="53"/>
      <c r="X9148" s="53"/>
      <c r="Y9148" s="53"/>
      <c r="Z9148" s="53"/>
      <c r="AA9148" s="53"/>
      <c r="AB9148" s="53"/>
      <c r="AC9148" s="53"/>
      <c r="AD9148" s="53"/>
      <c r="AE9148" s="53"/>
      <c r="AF9148" s="53"/>
      <c r="AG9148" s="53"/>
      <c r="AH9148" s="53"/>
      <c r="AI9148" s="53"/>
      <c r="AJ9148" s="53"/>
      <c r="AK9148" s="54"/>
    </row>
    <row r="9149" spans="2:37" x14ac:dyDescent="0.25">
      <c r="B9149" s="315"/>
      <c r="C9149" s="315"/>
      <c r="D9149" s="315"/>
      <c r="E9149" s="315"/>
      <c r="F9149" s="315"/>
      <c r="G9149" s="315"/>
      <c r="H9149" s="315"/>
      <c r="I9149" s="54"/>
      <c r="J9149" s="53"/>
      <c r="K9149" s="53"/>
      <c r="L9149" s="270"/>
      <c r="M9149" s="55"/>
      <c r="N9149" s="53"/>
      <c r="O9149" s="87"/>
      <c r="P9149" s="53"/>
      <c r="Q9149" s="53"/>
      <c r="R9149" s="53"/>
      <c r="S9149" s="53"/>
      <c r="T9149" s="53"/>
      <c r="U9149" s="53"/>
      <c r="V9149" s="53"/>
      <c r="W9149" s="53"/>
      <c r="X9149" s="53"/>
      <c r="Y9149" s="53"/>
      <c r="Z9149" s="53"/>
      <c r="AA9149" s="53"/>
      <c r="AB9149" s="53"/>
      <c r="AC9149" s="53"/>
      <c r="AD9149" s="53"/>
      <c r="AE9149" s="53"/>
      <c r="AF9149" s="53"/>
      <c r="AG9149" s="53"/>
      <c r="AH9149" s="53"/>
      <c r="AI9149" s="53"/>
      <c r="AJ9149" s="53"/>
      <c r="AK9149" s="54"/>
    </row>
    <row r="9150" spans="2:37" x14ac:dyDescent="0.25">
      <c r="B9150" s="315"/>
      <c r="C9150" s="315"/>
      <c r="D9150" s="315"/>
      <c r="E9150" s="315"/>
      <c r="F9150" s="315"/>
      <c r="G9150" s="315"/>
      <c r="H9150" s="315"/>
      <c r="I9150" s="54"/>
      <c r="J9150" s="53"/>
      <c r="K9150" s="53"/>
      <c r="L9150" s="270"/>
      <c r="M9150" s="55"/>
      <c r="N9150" s="53"/>
      <c r="O9150" s="87"/>
      <c r="P9150" s="53"/>
      <c r="Q9150" s="53"/>
      <c r="R9150" s="53"/>
      <c r="S9150" s="53"/>
      <c r="T9150" s="53"/>
      <c r="U9150" s="53"/>
      <c r="V9150" s="53"/>
      <c r="W9150" s="53"/>
      <c r="X9150" s="53"/>
      <c r="Y9150" s="53"/>
      <c r="Z9150" s="53"/>
      <c r="AA9150" s="53"/>
      <c r="AB9150" s="53"/>
      <c r="AC9150" s="53"/>
      <c r="AD9150" s="53"/>
      <c r="AE9150" s="53"/>
      <c r="AF9150" s="53"/>
      <c r="AG9150" s="53"/>
      <c r="AH9150" s="53"/>
      <c r="AI9150" s="53"/>
      <c r="AJ9150" s="53"/>
      <c r="AK9150" s="54"/>
    </row>
    <row r="9151" spans="2:37" x14ac:dyDescent="0.25">
      <c r="B9151" s="315"/>
      <c r="C9151" s="315"/>
      <c r="D9151" s="315"/>
      <c r="E9151" s="315"/>
      <c r="F9151" s="315"/>
      <c r="G9151" s="315"/>
      <c r="H9151" s="315"/>
      <c r="I9151" s="54"/>
      <c r="J9151" s="53"/>
      <c r="K9151" s="53"/>
      <c r="L9151" s="270"/>
      <c r="M9151" s="55"/>
      <c r="N9151" s="53"/>
      <c r="O9151" s="87"/>
      <c r="P9151" s="53"/>
      <c r="Q9151" s="53"/>
      <c r="R9151" s="53"/>
      <c r="S9151" s="53"/>
      <c r="T9151" s="53"/>
      <c r="U9151" s="53"/>
      <c r="V9151" s="53"/>
      <c r="W9151" s="53"/>
      <c r="X9151" s="53"/>
      <c r="Y9151" s="53"/>
      <c r="Z9151" s="53"/>
      <c r="AA9151" s="53"/>
      <c r="AB9151" s="53"/>
      <c r="AC9151" s="53"/>
      <c r="AD9151" s="53"/>
      <c r="AE9151" s="53"/>
      <c r="AF9151" s="53"/>
      <c r="AG9151" s="53"/>
      <c r="AH9151" s="53"/>
      <c r="AI9151" s="53"/>
      <c r="AJ9151" s="53"/>
      <c r="AK9151" s="54"/>
    </row>
    <row r="9152" spans="2:37" x14ac:dyDescent="0.25">
      <c r="B9152" s="315"/>
      <c r="C9152" s="315"/>
      <c r="D9152" s="315"/>
      <c r="E9152" s="315"/>
      <c r="F9152" s="315"/>
      <c r="G9152" s="315"/>
      <c r="H9152" s="315"/>
      <c r="I9152" s="54"/>
      <c r="J9152" s="53"/>
      <c r="K9152" s="53"/>
      <c r="L9152" s="270"/>
      <c r="M9152" s="55"/>
      <c r="N9152" s="53"/>
      <c r="O9152" s="87"/>
      <c r="P9152" s="53"/>
      <c r="Q9152" s="53"/>
      <c r="R9152" s="53"/>
      <c r="S9152" s="53"/>
      <c r="T9152" s="53"/>
      <c r="U9152" s="53"/>
      <c r="V9152" s="53"/>
      <c r="W9152" s="53"/>
      <c r="X9152" s="53"/>
      <c r="Y9152" s="53"/>
      <c r="Z9152" s="53"/>
      <c r="AA9152" s="53"/>
      <c r="AB9152" s="53"/>
      <c r="AC9152" s="53"/>
      <c r="AD9152" s="53"/>
      <c r="AE9152" s="53"/>
      <c r="AF9152" s="53"/>
      <c r="AG9152" s="53"/>
      <c r="AH9152" s="53"/>
      <c r="AI9152" s="53"/>
      <c r="AJ9152" s="53"/>
      <c r="AK9152" s="54"/>
    </row>
    <row r="9153" spans="2:37" x14ac:dyDescent="0.25">
      <c r="B9153" s="315"/>
      <c r="C9153" s="315"/>
      <c r="D9153" s="315"/>
      <c r="E9153" s="315"/>
      <c r="F9153" s="315"/>
      <c r="G9153" s="315"/>
      <c r="H9153" s="315"/>
      <c r="I9153" s="54"/>
      <c r="J9153" s="53"/>
      <c r="K9153" s="53"/>
      <c r="L9153" s="270"/>
      <c r="M9153" s="55"/>
      <c r="N9153" s="53"/>
      <c r="O9153" s="87"/>
      <c r="P9153" s="53"/>
      <c r="Q9153" s="53"/>
      <c r="R9153" s="53"/>
      <c r="S9153" s="53"/>
      <c r="T9153" s="53"/>
      <c r="U9153" s="53"/>
      <c r="V9153" s="53"/>
      <c r="W9153" s="53"/>
      <c r="X9153" s="53"/>
      <c r="Y9153" s="53"/>
      <c r="Z9153" s="53"/>
      <c r="AA9153" s="53"/>
      <c r="AB9153" s="53"/>
      <c r="AC9153" s="53"/>
      <c r="AD9153" s="53"/>
      <c r="AE9153" s="53"/>
      <c r="AF9153" s="53"/>
      <c r="AG9153" s="53"/>
      <c r="AH9153" s="53"/>
      <c r="AI9153" s="53"/>
      <c r="AJ9153" s="53"/>
      <c r="AK9153" s="54"/>
    </row>
    <row r="9154" spans="2:37" x14ac:dyDescent="0.25">
      <c r="B9154" s="315"/>
      <c r="C9154" s="315"/>
      <c r="D9154" s="315"/>
      <c r="E9154" s="315"/>
      <c r="F9154" s="315"/>
      <c r="G9154" s="315"/>
      <c r="H9154" s="315"/>
      <c r="I9154" s="54"/>
      <c r="J9154" s="53"/>
      <c r="K9154" s="53"/>
      <c r="L9154" s="270"/>
      <c r="M9154" s="55"/>
      <c r="N9154" s="53"/>
      <c r="O9154" s="87"/>
      <c r="P9154" s="53"/>
      <c r="Q9154" s="53"/>
      <c r="R9154" s="53"/>
      <c r="S9154" s="53"/>
      <c r="T9154" s="53"/>
      <c r="U9154" s="53"/>
      <c r="V9154" s="53"/>
      <c r="W9154" s="53"/>
      <c r="X9154" s="53"/>
      <c r="Y9154" s="53"/>
      <c r="Z9154" s="53"/>
      <c r="AA9154" s="53"/>
      <c r="AB9154" s="53"/>
      <c r="AC9154" s="53"/>
      <c r="AD9154" s="53"/>
      <c r="AE9154" s="53"/>
      <c r="AF9154" s="53"/>
      <c r="AG9154" s="53"/>
      <c r="AH9154" s="53"/>
      <c r="AI9154" s="53"/>
      <c r="AJ9154" s="53"/>
      <c r="AK9154" s="54"/>
    </row>
    <row r="9155" spans="2:37" x14ac:dyDescent="0.25">
      <c r="B9155" s="315"/>
      <c r="C9155" s="315"/>
      <c r="D9155" s="315"/>
      <c r="E9155" s="315"/>
      <c r="F9155" s="315"/>
      <c r="G9155" s="315"/>
      <c r="H9155" s="315"/>
      <c r="I9155" s="54"/>
      <c r="J9155" s="53"/>
      <c r="K9155" s="53"/>
      <c r="L9155" s="270"/>
      <c r="M9155" s="55"/>
      <c r="N9155" s="53"/>
      <c r="O9155" s="87"/>
      <c r="P9155" s="53"/>
      <c r="Q9155" s="53"/>
      <c r="R9155" s="53"/>
      <c r="S9155" s="53"/>
      <c r="T9155" s="53"/>
      <c r="U9155" s="53"/>
      <c r="V9155" s="53"/>
      <c r="W9155" s="53"/>
      <c r="X9155" s="53"/>
      <c r="Y9155" s="53"/>
      <c r="Z9155" s="53"/>
      <c r="AA9155" s="53"/>
      <c r="AB9155" s="53"/>
      <c r="AC9155" s="53"/>
      <c r="AD9155" s="53"/>
      <c r="AE9155" s="53"/>
      <c r="AF9155" s="53"/>
      <c r="AG9155" s="53"/>
      <c r="AH9155" s="53"/>
      <c r="AI9155" s="53"/>
      <c r="AJ9155" s="53"/>
      <c r="AK9155" s="54"/>
    </row>
    <row r="9156" spans="2:37" x14ac:dyDescent="0.25">
      <c r="B9156" s="315"/>
      <c r="C9156" s="315"/>
      <c r="D9156" s="315"/>
      <c r="E9156" s="315"/>
      <c r="F9156" s="315"/>
      <c r="G9156" s="315"/>
      <c r="H9156" s="315"/>
      <c r="I9156" s="54"/>
      <c r="J9156" s="53"/>
      <c r="K9156" s="53"/>
      <c r="L9156" s="270"/>
      <c r="M9156" s="55"/>
      <c r="N9156" s="53"/>
      <c r="O9156" s="87"/>
      <c r="P9156" s="53"/>
      <c r="Q9156" s="53"/>
      <c r="R9156" s="53"/>
      <c r="S9156" s="53"/>
      <c r="T9156" s="53"/>
      <c r="U9156" s="53"/>
      <c r="V9156" s="53"/>
      <c r="W9156" s="53"/>
      <c r="X9156" s="53"/>
      <c r="Y9156" s="53"/>
      <c r="Z9156" s="53"/>
      <c r="AA9156" s="53"/>
      <c r="AB9156" s="53"/>
      <c r="AC9156" s="53"/>
      <c r="AD9156" s="53"/>
      <c r="AE9156" s="53"/>
      <c r="AF9156" s="53"/>
      <c r="AG9156" s="53"/>
      <c r="AH9156" s="53"/>
      <c r="AI9156" s="53"/>
      <c r="AJ9156" s="53"/>
      <c r="AK9156" s="54"/>
    </row>
    <row r="9157" spans="2:37" x14ac:dyDescent="0.25">
      <c r="B9157" s="315"/>
      <c r="C9157" s="315"/>
      <c r="D9157" s="315"/>
      <c r="E9157" s="315"/>
      <c r="F9157" s="315"/>
      <c r="G9157" s="315"/>
      <c r="H9157" s="315"/>
      <c r="I9157" s="54"/>
      <c r="J9157" s="53"/>
      <c r="K9157" s="53"/>
      <c r="L9157" s="270"/>
      <c r="M9157" s="55"/>
      <c r="N9157" s="53"/>
      <c r="O9157" s="87"/>
      <c r="P9157" s="53"/>
      <c r="Q9157" s="53"/>
      <c r="R9157" s="53"/>
      <c r="S9157" s="53"/>
      <c r="T9157" s="53"/>
      <c r="U9157" s="53"/>
      <c r="V9157" s="53"/>
      <c r="W9157" s="53"/>
      <c r="X9157" s="53"/>
      <c r="Y9157" s="53"/>
      <c r="Z9157" s="53"/>
      <c r="AA9157" s="53"/>
      <c r="AB9157" s="53"/>
      <c r="AC9157" s="53"/>
      <c r="AD9157" s="53"/>
      <c r="AE9157" s="53"/>
      <c r="AF9157" s="53"/>
      <c r="AG9157" s="53"/>
      <c r="AH9157" s="53"/>
      <c r="AI9157" s="53"/>
      <c r="AJ9157" s="53"/>
      <c r="AK9157" s="54"/>
    </row>
    <row r="9158" spans="2:37" x14ac:dyDescent="0.25">
      <c r="B9158" s="315"/>
      <c r="C9158" s="315"/>
      <c r="D9158" s="315"/>
      <c r="E9158" s="315"/>
      <c r="F9158" s="315"/>
      <c r="G9158" s="315"/>
      <c r="H9158" s="315"/>
      <c r="I9158" s="54"/>
      <c r="J9158" s="53"/>
      <c r="K9158" s="53"/>
      <c r="L9158" s="270"/>
      <c r="M9158" s="55"/>
      <c r="N9158" s="53"/>
      <c r="O9158" s="87"/>
      <c r="P9158" s="53"/>
      <c r="Q9158" s="53"/>
      <c r="R9158" s="53"/>
      <c r="S9158" s="53"/>
      <c r="T9158" s="53"/>
      <c r="U9158" s="53"/>
      <c r="V9158" s="53"/>
      <c r="W9158" s="53"/>
      <c r="X9158" s="53"/>
      <c r="Y9158" s="53"/>
      <c r="Z9158" s="53"/>
      <c r="AA9158" s="53"/>
      <c r="AB9158" s="53"/>
      <c r="AC9158" s="53"/>
      <c r="AD9158" s="53"/>
      <c r="AE9158" s="53"/>
      <c r="AF9158" s="53"/>
      <c r="AG9158" s="53"/>
      <c r="AH9158" s="53"/>
      <c r="AI9158" s="53"/>
      <c r="AJ9158" s="53"/>
      <c r="AK9158" s="54"/>
    </row>
    <row r="9159" spans="2:37" x14ac:dyDescent="0.25">
      <c r="B9159" s="315"/>
      <c r="C9159" s="315"/>
      <c r="D9159" s="315"/>
      <c r="E9159" s="315"/>
      <c r="F9159" s="315"/>
      <c r="G9159" s="315"/>
      <c r="H9159" s="315"/>
      <c r="I9159" s="54"/>
      <c r="J9159" s="53"/>
      <c r="K9159" s="53"/>
      <c r="L9159" s="270"/>
      <c r="M9159" s="55"/>
      <c r="N9159" s="53"/>
      <c r="O9159" s="87"/>
      <c r="P9159" s="53"/>
      <c r="Q9159" s="53"/>
      <c r="R9159" s="53"/>
      <c r="S9159" s="53"/>
      <c r="T9159" s="53"/>
      <c r="U9159" s="53"/>
      <c r="V9159" s="53"/>
      <c r="W9159" s="53"/>
      <c r="X9159" s="53"/>
      <c r="Y9159" s="53"/>
      <c r="Z9159" s="53"/>
      <c r="AA9159" s="53"/>
      <c r="AB9159" s="53"/>
      <c r="AC9159" s="53"/>
      <c r="AD9159" s="53"/>
      <c r="AE9159" s="53"/>
      <c r="AF9159" s="53"/>
      <c r="AG9159" s="53"/>
      <c r="AH9159" s="53"/>
      <c r="AI9159" s="53"/>
      <c r="AJ9159" s="53"/>
      <c r="AK9159" s="54"/>
    </row>
    <row r="9160" spans="2:37" x14ac:dyDescent="0.25">
      <c r="B9160" s="315"/>
      <c r="C9160" s="315"/>
      <c r="D9160" s="315"/>
      <c r="E9160" s="315"/>
      <c r="F9160" s="315"/>
      <c r="G9160" s="315"/>
      <c r="H9160" s="315"/>
      <c r="I9160" s="54"/>
      <c r="J9160" s="53"/>
      <c r="K9160" s="53"/>
      <c r="L9160" s="270"/>
      <c r="M9160" s="55"/>
      <c r="N9160" s="53"/>
      <c r="O9160" s="87"/>
      <c r="P9160" s="53"/>
      <c r="Q9160" s="53"/>
      <c r="R9160" s="53"/>
      <c r="S9160" s="53"/>
      <c r="T9160" s="53"/>
      <c r="U9160" s="53"/>
      <c r="V9160" s="53"/>
      <c r="W9160" s="53"/>
      <c r="X9160" s="53"/>
      <c r="Y9160" s="53"/>
      <c r="Z9160" s="53"/>
      <c r="AA9160" s="53"/>
      <c r="AB9160" s="53"/>
      <c r="AC9160" s="53"/>
      <c r="AD9160" s="53"/>
      <c r="AE9160" s="53"/>
      <c r="AF9160" s="53"/>
      <c r="AG9160" s="53"/>
      <c r="AH9160" s="53"/>
      <c r="AI9160" s="53"/>
      <c r="AJ9160" s="53"/>
      <c r="AK9160" s="54"/>
    </row>
    <row r="9161" spans="2:37" x14ac:dyDescent="0.25">
      <c r="B9161" s="315"/>
      <c r="C9161" s="315"/>
      <c r="D9161" s="315"/>
      <c r="E9161" s="315"/>
      <c r="F9161" s="315"/>
      <c r="G9161" s="315"/>
      <c r="H9161" s="315"/>
      <c r="I9161" s="54"/>
      <c r="J9161" s="53"/>
      <c r="K9161" s="53"/>
      <c r="L9161" s="270"/>
      <c r="M9161" s="55"/>
      <c r="N9161" s="53"/>
      <c r="O9161" s="87"/>
      <c r="P9161" s="53"/>
      <c r="Q9161" s="53"/>
      <c r="R9161" s="53"/>
      <c r="S9161" s="53"/>
      <c r="T9161" s="53"/>
      <c r="U9161" s="53"/>
      <c r="V9161" s="53"/>
      <c r="W9161" s="53"/>
      <c r="X9161" s="53"/>
      <c r="Y9161" s="53"/>
      <c r="Z9161" s="53"/>
      <c r="AA9161" s="53"/>
      <c r="AB9161" s="53"/>
      <c r="AC9161" s="53"/>
      <c r="AD9161" s="53"/>
      <c r="AE9161" s="53"/>
      <c r="AF9161" s="53"/>
      <c r="AG9161" s="53"/>
      <c r="AH9161" s="53"/>
      <c r="AI9161" s="53"/>
      <c r="AJ9161" s="53"/>
      <c r="AK9161" s="54"/>
    </row>
    <row r="9162" spans="2:37" x14ac:dyDescent="0.25">
      <c r="B9162" s="315"/>
      <c r="C9162" s="315"/>
      <c r="D9162" s="315"/>
      <c r="E9162" s="315"/>
      <c r="F9162" s="315"/>
      <c r="G9162" s="315"/>
      <c r="H9162" s="315"/>
      <c r="I9162" s="54"/>
      <c r="J9162" s="53"/>
      <c r="K9162" s="53"/>
      <c r="L9162" s="270"/>
      <c r="M9162" s="55"/>
      <c r="N9162" s="53"/>
      <c r="O9162" s="87"/>
      <c r="P9162" s="53"/>
      <c r="Q9162" s="53"/>
      <c r="R9162" s="53"/>
      <c r="S9162" s="53"/>
      <c r="T9162" s="53"/>
      <c r="U9162" s="53"/>
      <c r="V9162" s="53"/>
      <c r="W9162" s="53"/>
      <c r="X9162" s="53"/>
      <c r="Y9162" s="53"/>
      <c r="Z9162" s="53"/>
      <c r="AA9162" s="53"/>
      <c r="AB9162" s="53"/>
      <c r="AC9162" s="53"/>
      <c r="AD9162" s="53"/>
      <c r="AE9162" s="53"/>
      <c r="AF9162" s="53"/>
      <c r="AG9162" s="53"/>
      <c r="AH9162" s="53"/>
      <c r="AI9162" s="53"/>
      <c r="AJ9162" s="53"/>
      <c r="AK9162" s="54"/>
    </row>
    <row r="9163" spans="2:37" x14ac:dyDescent="0.25">
      <c r="B9163" s="315"/>
      <c r="C9163" s="315"/>
      <c r="D9163" s="315"/>
      <c r="E9163" s="315"/>
      <c r="F9163" s="315"/>
      <c r="G9163" s="315"/>
      <c r="H9163" s="315"/>
      <c r="I9163" s="54"/>
      <c r="J9163" s="53"/>
      <c r="K9163" s="53"/>
      <c r="L9163" s="270"/>
      <c r="M9163" s="55"/>
      <c r="N9163" s="53"/>
      <c r="O9163" s="87"/>
      <c r="P9163" s="53"/>
      <c r="Q9163" s="53"/>
      <c r="R9163" s="53"/>
      <c r="S9163" s="53"/>
      <c r="T9163" s="53"/>
      <c r="U9163" s="53"/>
      <c r="V9163" s="53"/>
      <c r="W9163" s="53"/>
      <c r="X9163" s="53"/>
      <c r="Y9163" s="53"/>
      <c r="Z9163" s="53"/>
      <c r="AA9163" s="53"/>
      <c r="AB9163" s="53"/>
      <c r="AC9163" s="53"/>
      <c r="AD9163" s="53"/>
      <c r="AE9163" s="53"/>
      <c r="AF9163" s="53"/>
      <c r="AG9163" s="53"/>
      <c r="AH9163" s="53"/>
      <c r="AI9163" s="53"/>
      <c r="AJ9163" s="53"/>
      <c r="AK9163" s="54"/>
    </row>
    <row r="9164" spans="2:37" x14ac:dyDescent="0.25">
      <c r="B9164" s="315"/>
      <c r="C9164" s="315"/>
      <c r="D9164" s="315"/>
      <c r="E9164" s="315"/>
      <c r="F9164" s="315"/>
      <c r="G9164" s="315"/>
      <c r="H9164" s="315"/>
      <c r="I9164" s="54"/>
      <c r="J9164" s="53"/>
      <c r="K9164" s="53"/>
      <c r="L9164" s="270"/>
      <c r="M9164" s="55"/>
      <c r="N9164" s="53"/>
      <c r="O9164" s="87"/>
      <c r="P9164" s="53"/>
      <c r="Q9164" s="53"/>
      <c r="R9164" s="53"/>
      <c r="S9164" s="53"/>
      <c r="T9164" s="53"/>
      <c r="U9164" s="53"/>
      <c r="V9164" s="53"/>
      <c r="W9164" s="53"/>
      <c r="X9164" s="53"/>
      <c r="Y9164" s="53"/>
      <c r="Z9164" s="53"/>
      <c r="AA9164" s="53"/>
      <c r="AB9164" s="53"/>
      <c r="AC9164" s="53"/>
      <c r="AD9164" s="53"/>
      <c r="AE9164" s="53"/>
      <c r="AF9164" s="53"/>
      <c r="AG9164" s="53"/>
      <c r="AH9164" s="53"/>
      <c r="AI9164" s="53"/>
      <c r="AJ9164" s="53"/>
      <c r="AK9164" s="54"/>
    </row>
    <row r="9165" spans="2:37" x14ac:dyDescent="0.25">
      <c r="B9165" s="315"/>
      <c r="C9165" s="315"/>
      <c r="D9165" s="315"/>
      <c r="E9165" s="315"/>
      <c r="F9165" s="315"/>
      <c r="G9165" s="315"/>
      <c r="H9165" s="315"/>
      <c r="I9165" s="54"/>
      <c r="J9165" s="53"/>
      <c r="K9165" s="53"/>
      <c r="L9165" s="270"/>
      <c r="M9165" s="55"/>
      <c r="N9165" s="53"/>
      <c r="O9165" s="87"/>
      <c r="P9165" s="53"/>
      <c r="Q9165" s="53"/>
      <c r="R9165" s="53"/>
      <c r="S9165" s="53"/>
      <c r="T9165" s="53"/>
      <c r="U9165" s="53"/>
      <c r="V9165" s="53"/>
      <c r="W9165" s="53"/>
      <c r="X9165" s="53"/>
      <c r="Y9165" s="53"/>
      <c r="Z9165" s="53"/>
      <c r="AA9165" s="53"/>
      <c r="AB9165" s="53"/>
      <c r="AC9165" s="53"/>
      <c r="AD9165" s="53"/>
      <c r="AE9165" s="53"/>
      <c r="AF9165" s="53"/>
      <c r="AG9165" s="53"/>
      <c r="AH9165" s="53"/>
      <c r="AI9165" s="53"/>
      <c r="AJ9165" s="53"/>
      <c r="AK9165" s="54"/>
    </row>
    <row r="9166" spans="2:37" x14ac:dyDescent="0.25">
      <c r="B9166" s="315"/>
      <c r="C9166" s="315"/>
      <c r="D9166" s="315"/>
      <c r="E9166" s="315"/>
      <c r="F9166" s="315"/>
      <c r="G9166" s="315"/>
      <c r="H9166" s="315"/>
      <c r="I9166" s="54"/>
      <c r="J9166" s="53"/>
      <c r="K9166" s="53"/>
      <c r="L9166" s="270"/>
      <c r="M9166" s="55"/>
      <c r="N9166" s="53"/>
      <c r="O9166" s="87"/>
      <c r="P9166" s="53"/>
      <c r="Q9166" s="53"/>
      <c r="R9166" s="53"/>
      <c r="S9166" s="53"/>
      <c r="T9166" s="53"/>
      <c r="U9166" s="53"/>
      <c r="V9166" s="53"/>
      <c r="W9166" s="53"/>
      <c r="X9166" s="53"/>
      <c r="Y9166" s="53"/>
      <c r="Z9166" s="53"/>
      <c r="AA9166" s="53"/>
      <c r="AB9166" s="53"/>
      <c r="AC9166" s="53"/>
      <c r="AD9166" s="53"/>
      <c r="AE9166" s="53"/>
      <c r="AF9166" s="53"/>
      <c r="AG9166" s="53"/>
      <c r="AH9166" s="53"/>
      <c r="AI9166" s="53"/>
      <c r="AJ9166" s="53"/>
      <c r="AK9166" s="54"/>
    </row>
    <row r="9167" spans="2:37" x14ac:dyDescent="0.25">
      <c r="B9167" s="315"/>
      <c r="C9167" s="315"/>
      <c r="D9167" s="315"/>
      <c r="E9167" s="315"/>
      <c r="F9167" s="315"/>
      <c r="G9167" s="315"/>
      <c r="H9167" s="315"/>
      <c r="I9167" s="54"/>
      <c r="J9167" s="53"/>
      <c r="K9167" s="53"/>
      <c r="L9167" s="270"/>
      <c r="M9167" s="55"/>
      <c r="N9167" s="53"/>
      <c r="O9167" s="87"/>
      <c r="P9167" s="53"/>
      <c r="Q9167" s="53"/>
      <c r="R9167" s="53"/>
      <c r="S9167" s="53"/>
      <c r="T9167" s="53"/>
      <c r="U9167" s="53"/>
      <c r="V9167" s="53"/>
      <c r="W9167" s="53"/>
      <c r="X9167" s="53"/>
      <c r="Y9167" s="53"/>
      <c r="Z9167" s="53"/>
      <c r="AA9167" s="53"/>
      <c r="AB9167" s="53"/>
      <c r="AC9167" s="53"/>
      <c r="AD9167" s="53"/>
      <c r="AE9167" s="53"/>
      <c r="AF9167" s="53"/>
      <c r="AG9167" s="53"/>
      <c r="AH9167" s="53"/>
      <c r="AI9167" s="53"/>
      <c r="AJ9167" s="53"/>
      <c r="AK9167" s="54"/>
    </row>
    <row r="9168" spans="2:37" x14ac:dyDescent="0.25">
      <c r="B9168" s="315"/>
      <c r="C9168" s="315"/>
      <c r="D9168" s="315"/>
      <c r="E9168" s="315"/>
      <c r="F9168" s="315"/>
      <c r="G9168" s="315"/>
      <c r="H9168" s="315"/>
      <c r="I9168" s="54"/>
      <c r="J9168" s="53"/>
      <c r="K9168" s="53"/>
      <c r="L9168" s="270"/>
      <c r="M9168" s="55"/>
      <c r="N9168" s="53"/>
      <c r="O9168" s="87"/>
      <c r="P9168" s="53"/>
      <c r="Q9168" s="53"/>
      <c r="R9168" s="53"/>
      <c r="S9168" s="53"/>
      <c r="T9168" s="53"/>
      <c r="U9168" s="53"/>
      <c r="V9168" s="53"/>
      <c r="W9168" s="53"/>
      <c r="X9168" s="53"/>
      <c r="Y9168" s="53"/>
      <c r="Z9168" s="53"/>
      <c r="AA9168" s="53"/>
      <c r="AB9168" s="53"/>
      <c r="AC9168" s="53"/>
      <c r="AD9168" s="53"/>
      <c r="AE9168" s="53"/>
      <c r="AF9168" s="53"/>
      <c r="AG9168" s="53"/>
      <c r="AH9168" s="53"/>
      <c r="AI9168" s="53"/>
      <c r="AJ9168" s="53"/>
      <c r="AK9168" s="54"/>
    </row>
    <row r="9169" spans="2:37" x14ac:dyDescent="0.25">
      <c r="B9169" s="315"/>
      <c r="C9169" s="315"/>
      <c r="D9169" s="315"/>
      <c r="E9169" s="315"/>
      <c r="F9169" s="315"/>
      <c r="G9169" s="315"/>
      <c r="H9169" s="315"/>
      <c r="I9169" s="54"/>
      <c r="J9169" s="53"/>
      <c r="K9169" s="53"/>
      <c r="L9169" s="270"/>
      <c r="M9169" s="55"/>
      <c r="N9169" s="53"/>
      <c r="O9169" s="87"/>
      <c r="P9169" s="53"/>
      <c r="Q9169" s="53"/>
      <c r="R9169" s="53"/>
      <c r="S9169" s="53"/>
      <c r="T9169" s="53"/>
      <c r="U9169" s="53"/>
      <c r="V9169" s="53"/>
      <c r="W9169" s="53"/>
      <c r="X9169" s="53"/>
      <c r="Y9169" s="53"/>
      <c r="Z9169" s="53"/>
      <c r="AA9169" s="53"/>
      <c r="AB9169" s="53"/>
      <c r="AC9169" s="53"/>
      <c r="AD9169" s="53"/>
      <c r="AE9169" s="53"/>
      <c r="AF9169" s="53"/>
      <c r="AG9169" s="53"/>
      <c r="AH9169" s="53"/>
      <c r="AI9169" s="53"/>
      <c r="AJ9169" s="53"/>
      <c r="AK9169" s="54"/>
    </row>
    <row r="9170" spans="2:37" x14ac:dyDescent="0.25">
      <c r="B9170" s="315"/>
      <c r="C9170" s="315"/>
      <c r="D9170" s="315"/>
      <c r="E9170" s="315"/>
      <c r="F9170" s="315"/>
      <c r="G9170" s="315"/>
      <c r="H9170" s="315"/>
      <c r="I9170" s="54"/>
      <c r="J9170" s="53"/>
      <c r="K9170" s="53"/>
      <c r="L9170" s="270"/>
      <c r="M9170" s="55"/>
      <c r="N9170" s="53"/>
      <c r="O9170" s="87"/>
      <c r="P9170" s="53"/>
      <c r="Q9170" s="53"/>
      <c r="R9170" s="53"/>
      <c r="S9170" s="53"/>
      <c r="T9170" s="53"/>
      <c r="U9170" s="53"/>
      <c r="V9170" s="53"/>
      <c r="W9170" s="53"/>
      <c r="X9170" s="53"/>
      <c r="Y9170" s="53"/>
      <c r="Z9170" s="53"/>
      <c r="AA9170" s="53"/>
      <c r="AB9170" s="53"/>
      <c r="AC9170" s="53"/>
      <c r="AD9170" s="53"/>
      <c r="AE9170" s="53"/>
      <c r="AF9170" s="53"/>
      <c r="AG9170" s="53"/>
      <c r="AH9170" s="53"/>
      <c r="AI9170" s="53"/>
      <c r="AJ9170" s="53"/>
      <c r="AK9170" s="54"/>
    </row>
    <row r="9171" spans="2:37" x14ac:dyDescent="0.25">
      <c r="B9171" s="315"/>
      <c r="C9171" s="315"/>
      <c r="D9171" s="315"/>
      <c r="E9171" s="315"/>
      <c r="F9171" s="315"/>
      <c r="G9171" s="315"/>
      <c r="H9171" s="315"/>
      <c r="I9171" s="54"/>
      <c r="J9171" s="53"/>
      <c r="K9171" s="53"/>
      <c r="L9171" s="270"/>
      <c r="M9171" s="55"/>
      <c r="N9171" s="53"/>
      <c r="O9171" s="87"/>
      <c r="P9171" s="53"/>
      <c r="Q9171" s="53"/>
      <c r="R9171" s="53"/>
      <c r="S9171" s="53"/>
      <c r="T9171" s="53"/>
      <c r="U9171" s="53"/>
      <c r="V9171" s="53"/>
      <c r="W9171" s="53"/>
      <c r="X9171" s="53"/>
      <c r="Y9171" s="53"/>
      <c r="Z9171" s="53"/>
      <c r="AA9171" s="53"/>
      <c r="AB9171" s="53"/>
      <c r="AC9171" s="53"/>
      <c r="AD9171" s="53"/>
      <c r="AE9171" s="53"/>
      <c r="AF9171" s="53"/>
      <c r="AG9171" s="53"/>
      <c r="AH9171" s="53"/>
      <c r="AI9171" s="53"/>
      <c r="AJ9171" s="53"/>
      <c r="AK9171" s="54"/>
    </row>
    <row r="9172" spans="2:37" x14ac:dyDescent="0.25">
      <c r="B9172" s="315"/>
      <c r="C9172" s="315"/>
      <c r="D9172" s="315"/>
      <c r="E9172" s="315"/>
      <c r="F9172" s="315"/>
      <c r="G9172" s="315"/>
      <c r="H9172" s="315"/>
      <c r="I9172" s="54"/>
      <c r="J9172" s="53"/>
      <c r="K9172" s="53"/>
      <c r="L9172" s="270"/>
      <c r="M9172" s="55"/>
      <c r="N9172" s="53"/>
      <c r="O9172" s="87"/>
      <c r="P9172" s="53"/>
      <c r="Q9172" s="53"/>
      <c r="R9172" s="53"/>
      <c r="S9172" s="53"/>
      <c r="T9172" s="53"/>
      <c r="U9172" s="53"/>
      <c r="V9172" s="53"/>
      <c r="W9172" s="53"/>
      <c r="X9172" s="53"/>
      <c r="Y9172" s="53"/>
      <c r="Z9172" s="53"/>
      <c r="AA9172" s="53"/>
      <c r="AB9172" s="53"/>
      <c r="AC9172" s="53"/>
      <c r="AD9172" s="53"/>
      <c r="AE9172" s="53"/>
      <c r="AF9172" s="53"/>
      <c r="AG9172" s="53"/>
      <c r="AH9172" s="53"/>
      <c r="AI9172" s="53"/>
      <c r="AJ9172" s="53"/>
      <c r="AK9172" s="54"/>
    </row>
    <row r="9173" spans="2:37" x14ac:dyDescent="0.25">
      <c r="B9173" s="315"/>
      <c r="C9173" s="315"/>
      <c r="D9173" s="315"/>
      <c r="E9173" s="315"/>
      <c r="F9173" s="315"/>
      <c r="G9173" s="315"/>
      <c r="H9173" s="315"/>
      <c r="I9173" s="54"/>
      <c r="J9173" s="53"/>
      <c r="K9173" s="53"/>
      <c r="L9173" s="270"/>
      <c r="M9173" s="55"/>
      <c r="N9173" s="53"/>
      <c r="O9173" s="87"/>
      <c r="P9173" s="53"/>
      <c r="Q9173" s="53"/>
      <c r="R9173" s="53"/>
      <c r="S9173" s="53"/>
      <c r="T9173" s="53"/>
      <c r="U9173" s="53"/>
      <c r="V9173" s="53"/>
      <c r="W9173" s="53"/>
      <c r="X9173" s="53"/>
      <c r="Y9173" s="53"/>
      <c r="Z9173" s="53"/>
      <c r="AA9173" s="53"/>
      <c r="AB9173" s="53"/>
      <c r="AC9173" s="53"/>
      <c r="AD9173" s="53"/>
      <c r="AE9173" s="53"/>
      <c r="AF9173" s="53"/>
      <c r="AG9173" s="53"/>
      <c r="AH9173" s="53"/>
      <c r="AI9173" s="53"/>
      <c r="AJ9173" s="53"/>
      <c r="AK9173" s="54"/>
    </row>
    <row r="9174" spans="2:37" x14ac:dyDescent="0.25">
      <c r="B9174" s="315"/>
      <c r="C9174" s="315"/>
      <c r="D9174" s="315"/>
      <c r="E9174" s="315"/>
      <c r="F9174" s="315"/>
      <c r="G9174" s="315"/>
      <c r="H9174" s="315"/>
      <c r="I9174" s="54"/>
      <c r="J9174" s="53"/>
      <c r="K9174" s="53"/>
      <c r="L9174" s="270"/>
      <c r="M9174" s="55"/>
      <c r="N9174" s="53"/>
      <c r="O9174" s="87"/>
      <c r="P9174" s="53"/>
      <c r="Q9174" s="53"/>
      <c r="R9174" s="53"/>
      <c r="S9174" s="53"/>
      <c r="T9174" s="53"/>
      <c r="U9174" s="53"/>
      <c r="V9174" s="53"/>
      <c r="W9174" s="53"/>
      <c r="X9174" s="53"/>
      <c r="Y9174" s="53"/>
      <c r="Z9174" s="53"/>
      <c r="AA9174" s="53"/>
      <c r="AB9174" s="53"/>
      <c r="AC9174" s="53"/>
      <c r="AD9174" s="53"/>
      <c r="AE9174" s="53"/>
      <c r="AF9174" s="53"/>
      <c r="AG9174" s="53"/>
      <c r="AH9174" s="53"/>
      <c r="AI9174" s="53"/>
      <c r="AJ9174" s="53"/>
      <c r="AK9174" s="54"/>
    </row>
    <row r="9175" spans="2:37" x14ac:dyDescent="0.25">
      <c r="B9175" s="315"/>
      <c r="C9175" s="315"/>
      <c r="D9175" s="315"/>
      <c r="E9175" s="315"/>
      <c r="F9175" s="315"/>
      <c r="G9175" s="315"/>
      <c r="H9175" s="315"/>
      <c r="I9175" s="54"/>
      <c r="J9175" s="53"/>
      <c r="K9175" s="53"/>
      <c r="L9175" s="270"/>
      <c r="M9175" s="55"/>
      <c r="N9175" s="53"/>
      <c r="O9175" s="87"/>
      <c r="P9175" s="53"/>
      <c r="Q9175" s="53"/>
      <c r="R9175" s="53"/>
      <c r="S9175" s="53"/>
      <c r="T9175" s="53"/>
      <c r="U9175" s="53"/>
      <c r="V9175" s="53"/>
      <c r="W9175" s="53"/>
      <c r="X9175" s="53"/>
      <c r="Y9175" s="53"/>
      <c r="Z9175" s="53"/>
      <c r="AA9175" s="53"/>
      <c r="AB9175" s="53"/>
      <c r="AC9175" s="53"/>
      <c r="AD9175" s="53"/>
      <c r="AE9175" s="53"/>
      <c r="AF9175" s="53"/>
      <c r="AG9175" s="53"/>
      <c r="AH9175" s="53"/>
      <c r="AI9175" s="53"/>
      <c r="AJ9175" s="53"/>
      <c r="AK9175" s="54"/>
    </row>
    <row r="9176" spans="2:37" x14ac:dyDescent="0.25">
      <c r="B9176" s="315"/>
      <c r="C9176" s="315"/>
      <c r="D9176" s="315"/>
      <c r="E9176" s="315"/>
      <c r="F9176" s="315"/>
      <c r="G9176" s="315"/>
      <c r="H9176" s="315"/>
      <c r="I9176" s="54"/>
      <c r="J9176" s="53"/>
      <c r="K9176" s="53"/>
      <c r="L9176" s="270"/>
      <c r="M9176" s="55"/>
      <c r="N9176" s="53"/>
      <c r="O9176" s="87"/>
      <c r="P9176" s="53"/>
      <c r="Q9176" s="53"/>
      <c r="R9176" s="53"/>
      <c r="S9176" s="53"/>
      <c r="T9176" s="53"/>
      <c r="U9176" s="53"/>
      <c r="V9176" s="53"/>
      <c r="W9176" s="53"/>
      <c r="X9176" s="53"/>
      <c r="Y9176" s="53"/>
      <c r="Z9176" s="53"/>
      <c r="AA9176" s="53"/>
      <c r="AB9176" s="53"/>
      <c r="AC9176" s="53"/>
      <c r="AD9176" s="53"/>
      <c r="AE9176" s="53"/>
      <c r="AF9176" s="53"/>
      <c r="AG9176" s="53"/>
      <c r="AH9176" s="53"/>
      <c r="AI9176" s="53"/>
      <c r="AJ9176" s="53"/>
      <c r="AK9176" s="54"/>
    </row>
    <row r="9177" spans="2:37" x14ac:dyDescent="0.25">
      <c r="B9177" s="315"/>
      <c r="C9177" s="315"/>
      <c r="D9177" s="315"/>
      <c r="E9177" s="315"/>
      <c r="F9177" s="315"/>
      <c r="G9177" s="315"/>
      <c r="H9177" s="315"/>
      <c r="I9177" s="54"/>
      <c r="J9177" s="53"/>
      <c r="K9177" s="53"/>
      <c r="L9177" s="270"/>
      <c r="M9177" s="55"/>
      <c r="N9177" s="53"/>
      <c r="O9177" s="87"/>
      <c r="P9177" s="53"/>
      <c r="Q9177" s="53"/>
      <c r="R9177" s="53"/>
      <c r="S9177" s="53"/>
      <c r="T9177" s="53"/>
      <c r="U9177" s="53"/>
      <c r="V9177" s="53"/>
      <c r="W9177" s="53"/>
      <c r="X9177" s="53"/>
      <c r="Y9177" s="53"/>
      <c r="Z9177" s="53"/>
      <c r="AA9177" s="53"/>
      <c r="AB9177" s="53"/>
      <c r="AC9177" s="53"/>
      <c r="AD9177" s="53"/>
      <c r="AE9177" s="53"/>
      <c r="AF9177" s="53"/>
      <c r="AG9177" s="53"/>
      <c r="AH9177" s="53"/>
      <c r="AI9177" s="53"/>
      <c r="AJ9177" s="53"/>
      <c r="AK9177" s="54"/>
    </row>
    <row r="9178" spans="2:37" x14ac:dyDescent="0.25">
      <c r="B9178" s="315"/>
      <c r="C9178" s="315"/>
      <c r="D9178" s="315"/>
      <c r="E9178" s="315"/>
      <c r="F9178" s="315"/>
      <c r="G9178" s="315"/>
      <c r="H9178" s="315"/>
      <c r="I9178" s="54"/>
      <c r="J9178" s="53"/>
      <c r="K9178" s="53"/>
      <c r="L9178" s="270"/>
      <c r="M9178" s="55"/>
      <c r="N9178" s="53"/>
      <c r="O9178" s="87"/>
      <c r="P9178" s="53"/>
      <c r="Q9178" s="53"/>
      <c r="R9178" s="53"/>
      <c r="S9178" s="53"/>
      <c r="T9178" s="53"/>
      <c r="U9178" s="53"/>
      <c r="V9178" s="53"/>
      <c r="W9178" s="53"/>
      <c r="X9178" s="53"/>
      <c r="Y9178" s="53"/>
      <c r="Z9178" s="53"/>
      <c r="AA9178" s="53"/>
      <c r="AB9178" s="53"/>
      <c r="AC9178" s="53"/>
      <c r="AD9178" s="53"/>
      <c r="AE9178" s="53"/>
      <c r="AF9178" s="53"/>
      <c r="AG9178" s="53"/>
      <c r="AH9178" s="53"/>
      <c r="AI9178" s="53"/>
      <c r="AJ9178" s="53"/>
      <c r="AK9178" s="54"/>
    </row>
    <row r="9179" spans="2:37" x14ac:dyDescent="0.25">
      <c r="B9179" s="315"/>
      <c r="C9179" s="315"/>
      <c r="D9179" s="315"/>
      <c r="E9179" s="315"/>
      <c r="F9179" s="315"/>
      <c r="G9179" s="315"/>
      <c r="H9179" s="315"/>
      <c r="I9179" s="54"/>
      <c r="J9179" s="53"/>
      <c r="K9179" s="53"/>
      <c r="L9179" s="270"/>
      <c r="M9179" s="55"/>
      <c r="N9179" s="53"/>
      <c r="O9179" s="87"/>
      <c r="P9179" s="53"/>
      <c r="Q9179" s="53"/>
      <c r="R9179" s="53"/>
      <c r="S9179" s="53"/>
      <c r="T9179" s="53"/>
      <c r="U9179" s="53"/>
      <c r="V9179" s="53"/>
      <c r="W9179" s="53"/>
      <c r="X9179" s="53"/>
      <c r="Y9179" s="53"/>
      <c r="Z9179" s="53"/>
      <c r="AA9179" s="53"/>
      <c r="AB9179" s="53"/>
      <c r="AC9179" s="53"/>
      <c r="AD9179" s="53"/>
      <c r="AE9179" s="53"/>
      <c r="AF9179" s="53"/>
      <c r="AG9179" s="53"/>
      <c r="AH9179" s="53"/>
      <c r="AI9179" s="53"/>
      <c r="AJ9179" s="53"/>
      <c r="AK9179" s="54"/>
    </row>
    <row r="9180" spans="2:37" x14ac:dyDescent="0.25">
      <c r="B9180" s="315"/>
      <c r="C9180" s="315"/>
      <c r="D9180" s="315"/>
      <c r="E9180" s="315"/>
      <c r="F9180" s="315"/>
      <c r="G9180" s="315"/>
      <c r="H9180" s="315"/>
      <c r="I9180" s="54"/>
      <c r="J9180" s="53"/>
      <c r="K9180" s="53"/>
      <c r="L9180" s="270"/>
      <c r="M9180" s="55"/>
      <c r="N9180" s="53"/>
      <c r="O9180" s="87"/>
      <c r="P9180" s="53"/>
      <c r="Q9180" s="53"/>
      <c r="R9180" s="53"/>
      <c r="S9180" s="53"/>
      <c r="T9180" s="53"/>
      <c r="U9180" s="53"/>
      <c r="V9180" s="53"/>
      <c r="W9180" s="53"/>
      <c r="X9180" s="53"/>
      <c r="Y9180" s="53"/>
      <c r="Z9180" s="53"/>
      <c r="AA9180" s="53"/>
      <c r="AB9180" s="53"/>
      <c r="AC9180" s="53"/>
      <c r="AD9180" s="53"/>
      <c r="AE9180" s="53"/>
      <c r="AF9180" s="53"/>
      <c r="AG9180" s="53"/>
      <c r="AH9180" s="53"/>
      <c r="AI9180" s="53"/>
      <c r="AJ9180" s="53"/>
      <c r="AK9180" s="54"/>
    </row>
    <row r="9181" spans="2:37" x14ac:dyDescent="0.25">
      <c r="B9181" s="315"/>
      <c r="C9181" s="315"/>
      <c r="D9181" s="315"/>
      <c r="E9181" s="315"/>
      <c r="F9181" s="315"/>
      <c r="G9181" s="315"/>
      <c r="H9181" s="315"/>
      <c r="I9181" s="54"/>
      <c r="J9181" s="53"/>
      <c r="K9181" s="53"/>
      <c r="L9181" s="270"/>
      <c r="M9181" s="55"/>
      <c r="N9181" s="53"/>
      <c r="O9181" s="87"/>
      <c r="P9181" s="53"/>
      <c r="Q9181" s="53"/>
      <c r="R9181" s="53"/>
      <c r="S9181" s="53"/>
      <c r="T9181" s="53"/>
      <c r="U9181" s="53"/>
      <c r="V9181" s="53"/>
      <c r="W9181" s="53"/>
      <c r="X9181" s="53"/>
      <c r="Y9181" s="53"/>
      <c r="Z9181" s="53"/>
      <c r="AA9181" s="53"/>
      <c r="AB9181" s="53"/>
      <c r="AC9181" s="53"/>
      <c r="AD9181" s="53"/>
      <c r="AE9181" s="53"/>
      <c r="AF9181" s="53"/>
      <c r="AG9181" s="53"/>
      <c r="AH9181" s="53"/>
      <c r="AI9181" s="53"/>
      <c r="AJ9181" s="53"/>
      <c r="AK9181" s="54"/>
    </row>
    <row r="9182" spans="2:37" x14ac:dyDescent="0.25">
      <c r="B9182" s="315"/>
      <c r="C9182" s="315"/>
      <c r="D9182" s="315"/>
      <c r="E9182" s="315"/>
      <c r="F9182" s="315"/>
      <c r="G9182" s="315"/>
      <c r="H9182" s="315"/>
      <c r="I9182" s="54"/>
      <c r="J9182" s="53"/>
      <c r="K9182" s="53"/>
      <c r="L9182" s="270"/>
      <c r="M9182" s="55"/>
      <c r="N9182" s="53"/>
      <c r="O9182" s="87"/>
      <c r="P9182" s="53"/>
      <c r="Q9182" s="53"/>
      <c r="R9182" s="53"/>
      <c r="S9182" s="53"/>
      <c r="T9182" s="53"/>
      <c r="U9182" s="53"/>
      <c r="V9182" s="53"/>
      <c r="W9182" s="53"/>
      <c r="X9182" s="53"/>
      <c r="Y9182" s="53"/>
      <c r="Z9182" s="53"/>
      <c r="AA9182" s="53"/>
      <c r="AB9182" s="53"/>
      <c r="AC9182" s="53"/>
      <c r="AD9182" s="53"/>
      <c r="AE9182" s="53"/>
      <c r="AF9182" s="53"/>
      <c r="AG9182" s="53"/>
      <c r="AH9182" s="53"/>
      <c r="AI9182" s="53"/>
      <c r="AJ9182" s="53"/>
      <c r="AK9182" s="54"/>
    </row>
    <row r="9183" spans="2:37" x14ac:dyDescent="0.25">
      <c r="B9183" s="315"/>
      <c r="C9183" s="315"/>
      <c r="D9183" s="315"/>
      <c r="E9183" s="315"/>
      <c r="F9183" s="315"/>
      <c r="G9183" s="315"/>
      <c r="H9183" s="315"/>
      <c r="I9183" s="54"/>
      <c r="J9183" s="53"/>
      <c r="K9183" s="53"/>
      <c r="L9183" s="270"/>
      <c r="M9183" s="55"/>
      <c r="N9183" s="53"/>
      <c r="O9183" s="87"/>
      <c r="P9183" s="53"/>
      <c r="Q9183" s="53"/>
      <c r="R9183" s="53"/>
      <c r="S9183" s="53"/>
      <c r="T9183" s="53"/>
      <c r="U9183" s="53"/>
      <c r="V9183" s="53"/>
      <c r="W9183" s="53"/>
      <c r="X9183" s="53"/>
      <c r="Y9183" s="53"/>
      <c r="Z9183" s="53"/>
      <c r="AA9183" s="53"/>
      <c r="AB9183" s="53"/>
      <c r="AC9183" s="53"/>
      <c r="AD9183" s="53"/>
      <c r="AE9183" s="53"/>
      <c r="AF9183" s="53"/>
      <c r="AG9183" s="53"/>
      <c r="AH9183" s="53"/>
      <c r="AI9183" s="53"/>
      <c r="AJ9183" s="53"/>
      <c r="AK9183" s="54"/>
    </row>
    <row r="9184" spans="2:37" x14ac:dyDescent="0.25">
      <c r="B9184" s="315"/>
      <c r="C9184" s="315"/>
      <c r="D9184" s="315"/>
      <c r="E9184" s="315"/>
      <c r="F9184" s="315"/>
      <c r="G9184" s="315"/>
      <c r="H9184" s="315"/>
      <c r="I9184" s="54"/>
      <c r="J9184" s="53"/>
      <c r="K9184" s="53"/>
      <c r="L9184" s="270"/>
      <c r="M9184" s="55"/>
      <c r="N9184" s="53"/>
      <c r="O9184" s="87"/>
      <c r="P9184" s="53"/>
      <c r="Q9184" s="53"/>
      <c r="R9184" s="53"/>
      <c r="S9184" s="53"/>
      <c r="T9184" s="53"/>
      <c r="U9184" s="53"/>
      <c r="V9184" s="53"/>
      <c r="W9184" s="53"/>
      <c r="X9184" s="53"/>
      <c r="Y9184" s="53"/>
      <c r="Z9184" s="53"/>
      <c r="AA9184" s="53"/>
      <c r="AB9184" s="53"/>
      <c r="AC9184" s="53"/>
      <c r="AD9184" s="53"/>
      <c r="AE9184" s="53"/>
      <c r="AF9184" s="53"/>
      <c r="AG9184" s="53"/>
      <c r="AH9184" s="53"/>
      <c r="AI9184" s="53"/>
      <c r="AJ9184" s="53"/>
      <c r="AK9184" s="54"/>
    </row>
    <row r="9185" spans="2:37" x14ac:dyDescent="0.25">
      <c r="B9185" s="315"/>
      <c r="C9185" s="315"/>
      <c r="D9185" s="315"/>
      <c r="E9185" s="315"/>
      <c r="F9185" s="315"/>
      <c r="G9185" s="315"/>
      <c r="H9185" s="315"/>
      <c r="I9185" s="54"/>
      <c r="J9185" s="53"/>
      <c r="K9185" s="53"/>
      <c r="L9185" s="270"/>
      <c r="M9185" s="55"/>
      <c r="N9185" s="53"/>
      <c r="O9185" s="87"/>
      <c r="P9185" s="53"/>
      <c r="Q9185" s="53"/>
      <c r="R9185" s="53"/>
      <c r="S9185" s="53"/>
      <c r="T9185" s="53"/>
      <c r="U9185" s="53"/>
      <c r="V9185" s="53"/>
      <c r="W9185" s="53"/>
      <c r="X9185" s="53"/>
      <c r="Y9185" s="53"/>
      <c r="Z9185" s="53"/>
      <c r="AA9185" s="53"/>
      <c r="AB9185" s="53"/>
      <c r="AC9185" s="53"/>
      <c r="AD9185" s="53"/>
      <c r="AE9185" s="53"/>
      <c r="AF9185" s="53"/>
      <c r="AG9185" s="53"/>
      <c r="AH9185" s="53"/>
      <c r="AI9185" s="53"/>
      <c r="AJ9185" s="53"/>
      <c r="AK9185" s="54"/>
    </row>
    <row r="9186" spans="2:37" x14ac:dyDescent="0.25">
      <c r="B9186" s="315"/>
      <c r="C9186" s="315"/>
      <c r="D9186" s="315"/>
      <c r="E9186" s="315"/>
      <c r="F9186" s="315"/>
      <c r="G9186" s="315"/>
      <c r="H9186" s="315"/>
      <c r="I9186" s="54"/>
      <c r="J9186" s="53"/>
      <c r="K9186" s="53"/>
      <c r="L9186" s="270"/>
      <c r="M9186" s="55"/>
      <c r="N9186" s="53"/>
      <c r="O9186" s="87"/>
      <c r="P9186" s="53"/>
      <c r="Q9186" s="53"/>
      <c r="R9186" s="53"/>
      <c r="S9186" s="53"/>
      <c r="T9186" s="53"/>
      <c r="U9186" s="53"/>
      <c r="V9186" s="53"/>
      <c r="W9186" s="53"/>
      <c r="X9186" s="53"/>
      <c r="Y9186" s="53"/>
      <c r="Z9186" s="53"/>
      <c r="AA9186" s="53"/>
      <c r="AB9186" s="53"/>
      <c r="AC9186" s="53"/>
      <c r="AD9186" s="53"/>
      <c r="AE9186" s="53"/>
      <c r="AF9186" s="53"/>
      <c r="AG9186" s="53"/>
      <c r="AH9186" s="53"/>
      <c r="AI9186" s="53"/>
      <c r="AJ9186" s="53"/>
      <c r="AK9186" s="54"/>
    </row>
    <row r="9187" spans="2:37" x14ac:dyDescent="0.25">
      <c r="B9187" s="315"/>
      <c r="C9187" s="315"/>
      <c r="D9187" s="315"/>
      <c r="E9187" s="315"/>
      <c r="F9187" s="315"/>
      <c r="G9187" s="315"/>
      <c r="H9187" s="315"/>
      <c r="I9187" s="54"/>
      <c r="J9187" s="53"/>
      <c r="K9187" s="53"/>
      <c r="L9187" s="270"/>
      <c r="M9187" s="55"/>
      <c r="N9187" s="53"/>
      <c r="O9187" s="87"/>
      <c r="P9187" s="53"/>
      <c r="Q9187" s="53"/>
      <c r="R9187" s="53"/>
      <c r="S9187" s="53"/>
      <c r="T9187" s="53"/>
      <c r="U9187" s="53"/>
      <c r="V9187" s="53"/>
      <c r="W9187" s="53"/>
      <c r="X9187" s="53"/>
      <c r="Y9187" s="53"/>
      <c r="Z9187" s="53"/>
      <c r="AA9187" s="53"/>
      <c r="AB9187" s="53"/>
      <c r="AC9187" s="53"/>
      <c r="AD9187" s="53"/>
      <c r="AE9187" s="53"/>
      <c r="AF9187" s="53"/>
      <c r="AG9187" s="53"/>
      <c r="AH9187" s="53"/>
      <c r="AI9187" s="53"/>
      <c r="AJ9187" s="53"/>
      <c r="AK9187" s="54"/>
    </row>
    <row r="9188" spans="2:37" x14ac:dyDescent="0.25">
      <c r="B9188" s="315"/>
      <c r="C9188" s="315"/>
      <c r="D9188" s="315"/>
      <c r="E9188" s="315"/>
      <c r="F9188" s="315"/>
      <c r="G9188" s="315"/>
      <c r="H9188" s="315"/>
      <c r="I9188" s="54"/>
      <c r="J9188" s="53"/>
      <c r="K9188" s="53"/>
      <c r="L9188" s="270"/>
      <c r="M9188" s="55"/>
      <c r="N9188" s="53"/>
      <c r="O9188" s="87"/>
      <c r="P9188" s="53"/>
      <c r="Q9188" s="53"/>
      <c r="R9188" s="53"/>
      <c r="S9188" s="53"/>
      <c r="T9188" s="53"/>
      <c r="U9188" s="53"/>
      <c r="V9188" s="53"/>
      <c r="W9188" s="53"/>
      <c r="X9188" s="53"/>
      <c r="Y9188" s="53"/>
      <c r="Z9188" s="53"/>
      <c r="AA9188" s="53"/>
      <c r="AB9188" s="53"/>
      <c r="AC9188" s="53"/>
      <c r="AD9188" s="53"/>
      <c r="AE9188" s="53"/>
      <c r="AF9188" s="53"/>
      <c r="AG9188" s="53"/>
      <c r="AH9188" s="53"/>
      <c r="AI9188" s="53"/>
      <c r="AJ9188" s="53"/>
      <c r="AK9188" s="54"/>
    </row>
    <row r="9189" spans="2:37" x14ac:dyDescent="0.25">
      <c r="B9189" s="315"/>
      <c r="C9189" s="315"/>
      <c r="D9189" s="315"/>
      <c r="E9189" s="315"/>
      <c r="F9189" s="315"/>
      <c r="G9189" s="315"/>
      <c r="H9189" s="315"/>
      <c r="I9189" s="54"/>
      <c r="J9189" s="53"/>
      <c r="K9189" s="53"/>
      <c r="L9189" s="270"/>
      <c r="M9189" s="55"/>
      <c r="N9189" s="53"/>
      <c r="O9189" s="87"/>
      <c r="P9189" s="53"/>
      <c r="Q9189" s="53"/>
      <c r="R9189" s="53"/>
      <c r="S9189" s="53"/>
      <c r="T9189" s="53"/>
      <c r="U9189" s="53"/>
      <c r="V9189" s="53"/>
      <c r="W9189" s="53"/>
      <c r="X9189" s="53"/>
      <c r="Y9189" s="53"/>
      <c r="Z9189" s="53"/>
      <c r="AA9189" s="53"/>
      <c r="AB9189" s="53"/>
      <c r="AC9189" s="53"/>
      <c r="AD9189" s="53"/>
      <c r="AE9189" s="53"/>
      <c r="AF9189" s="53"/>
      <c r="AG9189" s="53"/>
      <c r="AH9189" s="53"/>
      <c r="AI9189" s="53"/>
      <c r="AJ9189" s="53"/>
      <c r="AK9189" s="54"/>
    </row>
    <row r="9190" spans="2:37" x14ac:dyDescent="0.25">
      <c r="B9190" s="315"/>
      <c r="C9190" s="315"/>
      <c r="D9190" s="315"/>
      <c r="E9190" s="315"/>
      <c r="F9190" s="315"/>
      <c r="G9190" s="315"/>
      <c r="H9190" s="315"/>
      <c r="I9190" s="54"/>
      <c r="J9190" s="53"/>
      <c r="K9190" s="53"/>
      <c r="L9190" s="270"/>
      <c r="M9190" s="55"/>
      <c r="N9190" s="53"/>
      <c r="O9190" s="87"/>
      <c r="P9190" s="53"/>
      <c r="Q9190" s="53"/>
      <c r="R9190" s="53"/>
      <c r="S9190" s="53"/>
      <c r="T9190" s="53"/>
      <c r="U9190" s="53"/>
      <c r="V9190" s="53"/>
      <c r="W9190" s="53"/>
      <c r="X9190" s="53"/>
      <c r="Y9190" s="53"/>
      <c r="Z9190" s="53"/>
      <c r="AA9190" s="53"/>
      <c r="AB9190" s="53"/>
      <c r="AC9190" s="53"/>
      <c r="AD9190" s="53"/>
      <c r="AE9190" s="53"/>
      <c r="AF9190" s="53"/>
      <c r="AG9190" s="53"/>
      <c r="AH9190" s="53"/>
      <c r="AI9190" s="53"/>
      <c r="AJ9190" s="53"/>
      <c r="AK9190" s="54"/>
    </row>
    <row r="9191" spans="2:37" x14ac:dyDescent="0.25">
      <c r="B9191" s="315"/>
      <c r="C9191" s="315"/>
      <c r="D9191" s="315"/>
      <c r="E9191" s="315"/>
      <c r="F9191" s="315"/>
      <c r="G9191" s="315"/>
      <c r="H9191" s="315"/>
      <c r="I9191" s="54"/>
      <c r="J9191" s="53"/>
      <c r="K9191" s="53"/>
      <c r="L9191" s="270"/>
      <c r="M9191" s="55"/>
      <c r="N9191" s="53"/>
      <c r="O9191" s="87"/>
      <c r="P9191" s="53"/>
      <c r="Q9191" s="53"/>
      <c r="R9191" s="53"/>
      <c r="S9191" s="53"/>
      <c r="T9191" s="53"/>
      <c r="U9191" s="53"/>
      <c r="V9191" s="53"/>
      <c r="W9191" s="53"/>
      <c r="X9191" s="53"/>
      <c r="Y9191" s="53"/>
      <c r="Z9191" s="53"/>
      <c r="AA9191" s="53"/>
      <c r="AB9191" s="53"/>
      <c r="AC9191" s="53"/>
      <c r="AD9191" s="53"/>
      <c r="AE9191" s="53"/>
      <c r="AF9191" s="53"/>
      <c r="AG9191" s="53"/>
      <c r="AH9191" s="53"/>
      <c r="AI9191" s="53"/>
      <c r="AJ9191" s="53"/>
      <c r="AK9191" s="54"/>
    </row>
    <row r="9192" spans="2:37" x14ac:dyDescent="0.25">
      <c r="B9192" s="315"/>
      <c r="C9192" s="315"/>
      <c r="D9192" s="315"/>
      <c r="E9192" s="315"/>
      <c r="F9192" s="315"/>
      <c r="G9192" s="315"/>
      <c r="H9192" s="315"/>
      <c r="I9192" s="54"/>
      <c r="J9192" s="53"/>
      <c r="K9192" s="53"/>
      <c r="L9192" s="270"/>
      <c r="M9192" s="55"/>
      <c r="N9192" s="53"/>
      <c r="O9192" s="87"/>
      <c r="P9192" s="53"/>
      <c r="Q9192" s="53"/>
      <c r="R9192" s="53"/>
      <c r="S9192" s="53"/>
      <c r="T9192" s="53"/>
      <c r="U9192" s="53"/>
      <c r="V9192" s="53"/>
      <c r="W9192" s="53"/>
      <c r="X9192" s="53"/>
      <c r="Y9192" s="53"/>
      <c r="Z9192" s="53"/>
      <c r="AA9192" s="53"/>
      <c r="AB9192" s="53"/>
      <c r="AC9192" s="53"/>
      <c r="AD9192" s="53"/>
      <c r="AE9192" s="53"/>
      <c r="AF9192" s="53"/>
      <c r="AG9192" s="53"/>
      <c r="AH9192" s="53"/>
      <c r="AI9192" s="53"/>
      <c r="AJ9192" s="53"/>
      <c r="AK9192" s="54"/>
    </row>
    <row r="9193" spans="2:37" x14ac:dyDescent="0.25">
      <c r="B9193" s="315"/>
      <c r="C9193" s="315"/>
      <c r="D9193" s="315"/>
      <c r="E9193" s="315"/>
      <c r="F9193" s="315"/>
      <c r="G9193" s="315"/>
      <c r="H9193" s="315"/>
      <c r="I9193" s="54"/>
      <c r="J9193" s="53"/>
      <c r="K9193" s="53"/>
      <c r="L9193" s="270"/>
      <c r="M9193" s="55"/>
      <c r="N9193" s="53"/>
      <c r="O9193" s="87"/>
      <c r="P9193" s="53"/>
      <c r="Q9193" s="53"/>
      <c r="R9193" s="53"/>
      <c r="S9193" s="53"/>
      <c r="T9193" s="53"/>
      <c r="U9193" s="53"/>
      <c r="V9193" s="53"/>
      <c r="W9193" s="53"/>
      <c r="X9193" s="53"/>
      <c r="Y9193" s="53"/>
      <c r="Z9193" s="53"/>
      <c r="AA9193" s="53"/>
      <c r="AB9193" s="53"/>
      <c r="AC9193" s="53"/>
      <c r="AD9193" s="53"/>
      <c r="AE9193" s="53"/>
      <c r="AF9193" s="53"/>
      <c r="AG9193" s="53"/>
      <c r="AH9193" s="53"/>
      <c r="AI9193" s="53"/>
      <c r="AJ9193" s="53"/>
      <c r="AK9193" s="54"/>
    </row>
    <row r="9194" spans="2:37" x14ac:dyDescent="0.25">
      <c r="B9194" s="315"/>
      <c r="C9194" s="315"/>
      <c r="D9194" s="315"/>
      <c r="E9194" s="315"/>
      <c r="F9194" s="315"/>
      <c r="G9194" s="315"/>
      <c r="H9194" s="315"/>
      <c r="I9194" s="54"/>
      <c r="J9194" s="53"/>
      <c r="K9194" s="53"/>
      <c r="L9194" s="270"/>
      <c r="M9194" s="55"/>
      <c r="N9194" s="53"/>
      <c r="O9194" s="87"/>
      <c r="P9194" s="53"/>
      <c r="Q9194" s="53"/>
      <c r="R9194" s="53"/>
      <c r="S9194" s="53"/>
      <c r="T9194" s="53"/>
      <c r="U9194" s="53"/>
      <c r="V9194" s="53"/>
      <c r="W9194" s="53"/>
      <c r="X9194" s="53"/>
      <c r="Y9194" s="53"/>
      <c r="Z9194" s="53"/>
      <c r="AA9194" s="53"/>
      <c r="AB9194" s="53"/>
      <c r="AC9194" s="53"/>
      <c r="AD9194" s="53"/>
      <c r="AE9194" s="53"/>
      <c r="AF9194" s="53"/>
      <c r="AG9194" s="53"/>
      <c r="AH9194" s="53"/>
      <c r="AI9194" s="53"/>
      <c r="AJ9194" s="53"/>
      <c r="AK9194" s="54"/>
    </row>
    <row r="9195" spans="2:37" x14ac:dyDescent="0.25">
      <c r="B9195" s="315"/>
      <c r="C9195" s="315"/>
      <c r="D9195" s="315"/>
      <c r="E9195" s="315"/>
      <c r="F9195" s="315"/>
      <c r="G9195" s="315"/>
      <c r="H9195" s="315"/>
      <c r="I9195" s="54"/>
      <c r="J9195" s="53"/>
      <c r="K9195" s="53"/>
      <c r="L9195" s="270"/>
      <c r="M9195" s="55"/>
      <c r="N9195" s="53"/>
      <c r="O9195" s="87"/>
      <c r="P9195" s="53"/>
      <c r="Q9195" s="53"/>
      <c r="R9195" s="53"/>
      <c r="S9195" s="53"/>
      <c r="T9195" s="53"/>
      <c r="U9195" s="53"/>
      <c r="V9195" s="53"/>
      <c r="W9195" s="53"/>
      <c r="X9195" s="53"/>
      <c r="Y9195" s="53"/>
      <c r="Z9195" s="53"/>
      <c r="AA9195" s="53"/>
      <c r="AB9195" s="53"/>
      <c r="AC9195" s="53"/>
      <c r="AD9195" s="53"/>
      <c r="AE9195" s="53"/>
      <c r="AF9195" s="53"/>
      <c r="AG9195" s="53"/>
      <c r="AH9195" s="53"/>
      <c r="AI9195" s="53"/>
      <c r="AJ9195" s="53"/>
      <c r="AK9195" s="54"/>
    </row>
    <row r="9196" spans="2:37" x14ac:dyDescent="0.25">
      <c r="B9196" s="315"/>
      <c r="C9196" s="315"/>
      <c r="D9196" s="315"/>
      <c r="E9196" s="315"/>
      <c r="F9196" s="315"/>
      <c r="G9196" s="315"/>
      <c r="H9196" s="315"/>
      <c r="I9196" s="54"/>
      <c r="J9196" s="53"/>
      <c r="K9196" s="53"/>
      <c r="L9196" s="270"/>
      <c r="M9196" s="55"/>
      <c r="N9196" s="53"/>
      <c r="O9196" s="87"/>
      <c r="P9196" s="53"/>
      <c r="Q9196" s="53"/>
      <c r="R9196" s="53"/>
      <c r="S9196" s="53"/>
      <c r="T9196" s="53"/>
      <c r="U9196" s="53"/>
      <c r="V9196" s="53"/>
      <c r="W9196" s="53"/>
      <c r="X9196" s="53"/>
      <c r="Y9196" s="53"/>
      <c r="Z9196" s="53"/>
      <c r="AA9196" s="53"/>
      <c r="AB9196" s="53"/>
      <c r="AC9196" s="53"/>
      <c r="AD9196" s="53"/>
      <c r="AE9196" s="53"/>
      <c r="AF9196" s="53"/>
      <c r="AG9196" s="53"/>
      <c r="AH9196" s="53"/>
      <c r="AI9196" s="53"/>
      <c r="AJ9196" s="53"/>
      <c r="AK9196" s="54"/>
    </row>
    <row r="9197" spans="2:37" x14ac:dyDescent="0.25">
      <c r="B9197" s="315"/>
      <c r="C9197" s="315"/>
      <c r="D9197" s="315"/>
      <c r="E9197" s="315"/>
      <c r="F9197" s="315"/>
      <c r="G9197" s="315"/>
      <c r="H9197" s="315"/>
      <c r="I9197" s="54"/>
      <c r="J9197" s="53"/>
      <c r="K9197" s="53"/>
      <c r="L9197" s="270"/>
      <c r="M9197" s="55"/>
      <c r="N9197" s="53"/>
      <c r="O9197" s="87"/>
      <c r="P9197" s="53"/>
      <c r="Q9197" s="53"/>
      <c r="R9197" s="53"/>
      <c r="S9197" s="53"/>
      <c r="T9197" s="53"/>
      <c r="U9197" s="53"/>
      <c r="V9197" s="53"/>
      <c r="W9197" s="53"/>
      <c r="X9197" s="53"/>
      <c r="Y9197" s="53"/>
      <c r="Z9197" s="53"/>
      <c r="AA9197" s="53"/>
      <c r="AB9197" s="53"/>
      <c r="AC9197" s="53"/>
      <c r="AD9197" s="53"/>
      <c r="AE9197" s="53"/>
      <c r="AF9197" s="53"/>
      <c r="AG9197" s="53"/>
      <c r="AH9197" s="53"/>
      <c r="AI9197" s="53"/>
      <c r="AJ9197" s="53"/>
      <c r="AK9197" s="54"/>
    </row>
    <row r="9198" spans="2:37" x14ac:dyDescent="0.25">
      <c r="B9198" s="315"/>
      <c r="C9198" s="315"/>
      <c r="D9198" s="315"/>
      <c r="E9198" s="315"/>
      <c r="F9198" s="315"/>
      <c r="G9198" s="315"/>
      <c r="H9198" s="315"/>
      <c r="I9198" s="54"/>
      <c r="J9198" s="53"/>
      <c r="K9198" s="53"/>
      <c r="L9198" s="270"/>
      <c r="M9198" s="55"/>
      <c r="N9198" s="53"/>
      <c r="O9198" s="87"/>
      <c r="P9198" s="53"/>
      <c r="Q9198" s="53"/>
      <c r="R9198" s="53"/>
      <c r="S9198" s="53"/>
      <c r="T9198" s="53"/>
      <c r="U9198" s="53"/>
      <c r="V9198" s="53"/>
      <c r="W9198" s="53"/>
      <c r="X9198" s="53"/>
      <c r="Y9198" s="53"/>
      <c r="Z9198" s="53"/>
      <c r="AA9198" s="53"/>
      <c r="AB9198" s="53"/>
      <c r="AC9198" s="53"/>
      <c r="AD9198" s="53"/>
      <c r="AE9198" s="53"/>
      <c r="AF9198" s="53"/>
      <c r="AG9198" s="53"/>
      <c r="AH9198" s="53"/>
      <c r="AI9198" s="53"/>
      <c r="AJ9198" s="53"/>
      <c r="AK9198" s="54"/>
    </row>
    <row r="9199" spans="2:37" x14ac:dyDescent="0.25">
      <c r="B9199" s="315"/>
      <c r="C9199" s="315"/>
      <c r="D9199" s="315"/>
      <c r="E9199" s="315"/>
      <c r="F9199" s="315"/>
      <c r="G9199" s="315"/>
      <c r="H9199" s="315"/>
      <c r="I9199" s="54"/>
      <c r="J9199" s="53"/>
      <c r="K9199" s="53"/>
      <c r="L9199" s="270"/>
      <c r="M9199" s="55"/>
      <c r="N9199" s="53"/>
      <c r="O9199" s="87"/>
      <c r="P9199" s="53"/>
      <c r="Q9199" s="53"/>
      <c r="R9199" s="53"/>
      <c r="S9199" s="53"/>
      <c r="T9199" s="53"/>
      <c r="U9199" s="53"/>
      <c r="V9199" s="53"/>
      <c r="W9199" s="53"/>
      <c r="X9199" s="53"/>
      <c r="Y9199" s="53"/>
      <c r="Z9199" s="53"/>
      <c r="AA9199" s="53"/>
      <c r="AB9199" s="53"/>
      <c r="AC9199" s="53"/>
      <c r="AD9199" s="53"/>
      <c r="AE9199" s="53"/>
      <c r="AF9199" s="53"/>
      <c r="AG9199" s="53"/>
      <c r="AH9199" s="53"/>
      <c r="AI9199" s="53"/>
      <c r="AJ9199" s="53"/>
      <c r="AK9199" s="54"/>
    </row>
    <row r="9200" spans="2:37" x14ac:dyDescent="0.25">
      <c r="B9200" s="315"/>
      <c r="C9200" s="315"/>
      <c r="D9200" s="315"/>
      <c r="E9200" s="315"/>
      <c r="F9200" s="315"/>
      <c r="G9200" s="315"/>
      <c r="H9200" s="315"/>
      <c r="I9200" s="54"/>
      <c r="J9200" s="53"/>
      <c r="K9200" s="53"/>
      <c r="L9200" s="270"/>
      <c r="M9200" s="55"/>
      <c r="N9200" s="53"/>
      <c r="O9200" s="87"/>
      <c r="P9200" s="53"/>
      <c r="Q9200" s="53"/>
      <c r="R9200" s="53"/>
      <c r="S9200" s="53"/>
      <c r="T9200" s="53"/>
      <c r="U9200" s="53"/>
      <c r="V9200" s="53"/>
      <c r="W9200" s="53"/>
      <c r="X9200" s="53"/>
      <c r="Y9200" s="53"/>
      <c r="Z9200" s="53"/>
      <c r="AA9200" s="53"/>
      <c r="AB9200" s="53"/>
      <c r="AC9200" s="53"/>
      <c r="AD9200" s="53"/>
      <c r="AE9200" s="53"/>
      <c r="AF9200" s="53"/>
      <c r="AG9200" s="53"/>
      <c r="AH9200" s="53"/>
      <c r="AI9200" s="53"/>
      <c r="AJ9200" s="53"/>
      <c r="AK9200" s="54"/>
    </row>
    <row r="9201" spans="2:37" x14ac:dyDescent="0.25">
      <c r="B9201" s="315"/>
      <c r="C9201" s="315"/>
      <c r="D9201" s="315"/>
      <c r="E9201" s="315"/>
      <c r="F9201" s="315"/>
      <c r="G9201" s="315"/>
      <c r="H9201" s="315"/>
      <c r="I9201" s="54"/>
      <c r="J9201" s="53"/>
      <c r="K9201" s="53"/>
      <c r="L9201" s="270"/>
      <c r="M9201" s="55"/>
      <c r="N9201" s="53"/>
      <c r="O9201" s="87"/>
      <c r="P9201" s="53"/>
      <c r="Q9201" s="53"/>
      <c r="R9201" s="53"/>
      <c r="S9201" s="53"/>
      <c r="T9201" s="53"/>
      <c r="U9201" s="53"/>
      <c r="V9201" s="53"/>
      <c r="W9201" s="53"/>
      <c r="X9201" s="53"/>
      <c r="Y9201" s="53"/>
      <c r="Z9201" s="53"/>
      <c r="AA9201" s="53"/>
      <c r="AB9201" s="53"/>
      <c r="AC9201" s="53"/>
      <c r="AD9201" s="53"/>
      <c r="AE9201" s="53"/>
      <c r="AF9201" s="53"/>
      <c r="AG9201" s="53"/>
      <c r="AH9201" s="53"/>
      <c r="AI9201" s="53"/>
      <c r="AJ9201" s="53"/>
      <c r="AK9201" s="54"/>
    </row>
    <row r="9202" spans="2:37" x14ac:dyDescent="0.25">
      <c r="B9202" s="315"/>
      <c r="C9202" s="315"/>
      <c r="D9202" s="315"/>
      <c r="E9202" s="315"/>
      <c r="F9202" s="315"/>
      <c r="G9202" s="315"/>
      <c r="H9202" s="315"/>
      <c r="I9202" s="54"/>
      <c r="J9202" s="53"/>
      <c r="K9202" s="53"/>
      <c r="L9202" s="270"/>
      <c r="M9202" s="55"/>
      <c r="N9202" s="53"/>
      <c r="O9202" s="87"/>
      <c r="P9202" s="53"/>
      <c r="Q9202" s="53"/>
      <c r="R9202" s="53"/>
      <c r="S9202" s="53"/>
      <c r="T9202" s="53"/>
      <c r="U9202" s="53"/>
      <c r="V9202" s="53"/>
      <c r="W9202" s="53"/>
      <c r="X9202" s="53"/>
      <c r="Y9202" s="53"/>
      <c r="Z9202" s="53"/>
      <c r="AA9202" s="53"/>
      <c r="AB9202" s="53"/>
      <c r="AC9202" s="53"/>
      <c r="AD9202" s="53"/>
      <c r="AE9202" s="53"/>
      <c r="AF9202" s="53"/>
      <c r="AG9202" s="53"/>
      <c r="AH9202" s="53"/>
      <c r="AI9202" s="53"/>
      <c r="AJ9202" s="53"/>
      <c r="AK9202" s="54"/>
    </row>
    <row r="9203" spans="2:37" x14ac:dyDescent="0.25">
      <c r="B9203" s="315"/>
      <c r="C9203" s="315"/>
      <c r="D9203" s="315"/>
      <c r="E9203" s="315"/>
      <c r="F9203" s="315"/>
      <c r="G9203" s="315"/>
      <c r="H9203" s="315"/>
      <c r="I9203" s="54"/>
      <c r="J9203" s="53"/>
      <c r="K9203" s="53"/>
      <c r="L9203" s="270"/>
      <c r="M9203" s="55"/>
      <c r="N9203" s="53"/>
      <c r="O9203" s="87"/>
      <c r="P9203" s="53"/>
      <c r="Q9203" s="53"/>
      <c r="R9203" s="53"/>
      <c r="S9203" s="53"/>
      <c r="T9203" s="53"/>
      <c r="U9203" s="53"/>
      <c r="V9203" s="53"/>
      <c r="W9203" s="53"/>
      <c r="X9203" s="53"/>
      <c r="Y9203" s="53"/>
      <c r="Z9203" s="53"/>
      <c r="AA9203" s="53"/>
      <c r="AB9203" s="53"/>
      <c r="AC9203" s="53"/>
      <c r="AD9203" s="53"/>
      <c r="AE9203" s="53"/>
      <c r="AF9203" s="53"/>
      <c r="AG9203" s="53"/>
      <c r="AH9203" s="53"/>
      <c r="AI9203" s="53"/>
      <c r="AJ9203" s="53"/>
      <c r="AK9203" s="54"/>
    </row>
    <row r="9204" spans="2:37" x14ac:dyDescent="0.25">
      <c r="B9204" s="315"/>
      <c r="C9204" s="315"/>
      <c r="D9204" s="315"/>
      <c r="E9204" s="315"/>
      <c r="F9204" s="315"/>
      <c r="G9204" s="315"/>
      <c r="H9204" s="315"/>
      <c r="I9204" s="54"/>
      <c r="J9204" s="53"/>
      <c r="K9204" s="53"/>
      <c r="L9204" s="270"/>
      <c r="M9204" s="55"/>
      <c r="N9204" s="53"/>
      <c r="O9204" s="87"/>
      <c r="P9204" s="53"/>
      <c r="Q9204" s="53"/>
      <c r="R9204" s="53"/>
      <c r="S9204" s="53"/>
      <c r="T9204" s="53"/>
      <c r="U9204" s="53"/>
      <c r="V9204" s="53"/>
      <c r="W9204" s="53"/>
      <c r="X9204" s="53"/>
      <c r="Y9204" s="53"/>
      <c r="Z9204" s="53"/>
      <c r="AA9204" s="53"/>
      <c r="AB9204" s="53"/>
      <c r="AC9204" s="53"/>
      <c r="AD9204" s="53"/>
      <c r="AE9204" s="53"/>
      <c r="AF9204" s="53"/>
      <c r="AG9204" s="53"/>
      <c r="AH9204" s="53"/>
      <c r="AI9204" s="53"/>
      <c r="AJ9204" s="53"/>
      <c r="AK9204" s="54"/>
    </row>
    <row r="9205" spans="2:37" x14ac:dyDescent="0.25">
      <c r="B9205" s="315"/>
      <c r="C9205" s="315"/>
      <c r="D9205" s="315"/>
      <c r="E9205" s="315"/>
      <c r="F9205" s="315"/>
      <c r="G9205" s="315"/>
      <c r="H9205" s="315"/>
      <c r="I9205" s="54"/>
      <c r="J9205" s="53"/>
      <c r="K9205" s="53"/>
      <c r="L9205" s="270"/>
      <c r="M9205" s="55"/>
      <c r="N9205" s="53"/>
      <c r="O9205" s="87"/>
      <c r="P9205" s="53"/>
      <c r="Q9205" s="53"/>
      <c r="R9205" s="53"/>
      <c r="S9205" s="53"/>
      <c r="T9205" s="53"/>
      <c r="U9205" s="53"/>
      <c r="V9205" s="53"/>
      <c r="W9205" s="53"/>
      <c r="X9205" s="53"/>
      <c r="Y9205" s="53"/>
      <c r="Z9205" s="53"/>
      <c r="AA9205" s="53"/>
      <c r="AB9205" s="53"/>
      <c r="AC9205" s="53"/>
      <c r="AD9205" s="53"/>
      <c r="AE9205" s="53"/>
      <c r="AF9205" s="53"/>
      <c r="AG9205" s="53"/>
      <c r="AH9205" s="53"/>
      <c r="AI9205" s="53"/>
      <c r="AJ9205" s="53"/>
      <c r="AK9205" s="54"/>
    </row>
    <row r="9206" spans="2:37" x14ac:dyDescent="0.25">
      <c r="B9206" s="315"/>
      <c r="C9206" s="315"/>
      <c r="D9206" s="315"/>
      <c r="E9206" s="315"/>
      <c r="F9206" s="315"/>
      <c r="G9206" s="315"/>
      <c r="H9206" s="315"/>
      <c r="I9206" s="54"/>
      <c r="J9206" s="53"/>
      <c r="K9206" s="53"/>
      <c r="L9206" s="270"/>
      <c r="M9206" s="55"/>
      <c r="N9206" s="53"/>
      <c r="O9206" s="87"/>
      <c r="P9206" s="53"/>
      <c r="Q9206" s="53"/>
      <c r="R9206" s="53"/>
      <c r="S9206" s="53"/>
      <c r="T9206" s="53"/>
      <c r="U9206" s="53"/>
      <c r="V9206" s="53"/>
      <c r="W9206" s="53"/>
      <c r="X9206" s="53"/>
      <c r="Y9206" s="53"/>
      <c r="Z9206" s="53"/>
      <c r="AA9206" s="53"/>
      <c r="AB9206" s="53"/>
      <c r="AC9206" s="53"/>
      <c r="AD9206" s="53"/>
      <c r="AE9206" s="53"/>
      <c r="AF9206" s="53"/>
      <c r="AG9206" s="53"/>
      <c r="AH9206" s="53"/>
      <c r="AI9206" s="53"/>
      <c r="AJ9206" s="53"/>
      <c r="AK9206" s="54"/>
    </row>
    <row r="9207" spans="2:37" x14ac:dyDescent="0.25">
      <c r="B9207" s="315"/>
      <c r="C9207" s="315"/>
      <c r="D9207" s="315"/>
      <c r="E9207" s="315"/>
      <c r="F9207" s="315"/>
      <c r="G9207" s="315"/>
      <c r="H9207" s="315"/>
      <c r="I9207" s="54"/>
      <c r="J9207" s="53"/>
      <c r="K9207" s="53"/>
      <c r="L9207" s="270"/>
      <c r="M9207" s="55"/>
      <c r="N9207" s="53"/>
      <c r="O9207" s="87"/>
      <c r="P9207" s="53"/>
      <c r="Q9207" s="53"/>
      <c r="R9207" s="53"/>
      <c r="S9207" s="53"/>
      <c r="T9207" s="53"/>
      <c r="U9207" s="53"/>
      <c r="V9207" s="53"/>
      <c r="W9207" s="53"/>
      <c r="X9207" s="53"/>
      <c r="Y9207" s="53"/>
      <c r="Z9207" s="53"/>
      <c r="AA9207" s="53"/>
      <c r="AB9207" s="53"/>
      <c r="AC9207" s="53"/>
      <c r="AD9207" s="53"/>
      <c r="AE9207" s="53"/>
      <c r="AF9207" s="53"/>
      <c r="AG9207" s="53"/>
      <c r="AH9207" s="53"/>
      <c r="AI9207" s="53"/>
      <c r="AJ9207" s="53"/>
      <c r="AK9207" s="54"/>
    </row>
    <row r="9208" spans="2:37" x14ac:dyDescent="0.25">
      <c r="B9208" s="315"/>
      <c r="C9208" s="315"/>
      <c r="D9208" s="315"/>
      <c r="E9208" s="315"/>
      <c r="F9208" s="315"/>
      <c r="G9208" s="315"/>
      <c r="H9208" s="315"/>
      <c r="I9208" s="54"/>
      <c r="J9208" s="53"/>
      <c r="K9208" s="53"/>
      <c r="L9208" s="270"/>
      <c r="M9208" s="55"/>
      <c r="N9208" s="53"/>
      <c r="O9208" s="87"/>
      <c r="P9208" s="53"/>
      <c r="Q9208" s="53"/>
      <c r="R9208" s="53"/>
      <c r="S9208" s="53"/>
      <c r="T9208" s="53"/>
      <c r="U9208" s="53"/>
      <c r="V9208" s="53"/>
      <c r="W9208" s="53"/>
      <c r="X9208" s="53"/>
      <c r="Y9208" s="53"/>
      <c r="Z9208" s="53"/>
      <c r="AA9208" s="53"/>
      <c r="AB9208" s="53"/>
      <c r="AC9208" s="53"/>
      <c r="AD9208" s="53"/>
      <c r="AE9208" s="53"/>
      <c r="AF9208" s="53"/>
      <c r="AG9208" s="53"/>
      <c r="AH9208" s="53"/>
      <c r="AI9208" s="53"/>
      <c r="AJ9208" s="53"/>
      <c r="AK9208" s="54"/>
    </row>
    <row r="9209" spans="2:37" x14ac:dyDescent="0.25">
      <c r="B9209" s="315"/>
      <c r="C9209" s="315"/>
      <c r="D9209" s="315"/>
      <c r="E9209" s="315"/>
      <c r="F9209" s="315"/>
      <c r="G9209" s="315"/>
      <c r="H9209" s="315"/>
      <c r="I9209" s="54"/>
      <c r="J9209" s="53"/>
      <c r="K9209" s="53"/>
      <c r="L9209" s="270"/>
      <c r="M9209" s="55"/>
      <c r="N9209" s="53"/>
      <c r="O9209" s="87"/>
      <c r="P9209" s="53"/>
      <c r="Q9209" s="53"/>
      <c r="R9209" s="53"/>
      <c r="S9209" s="53"/>
      <c r="T9209" s="53"/>
      <c r="U9209" s="53"/>
      <c r="V9209" s="53"/>
      <c r="W9209" s="53"/>
      <c r="X9209" s="53"/>
      <c r="Y9209" s="53"/>
      <c r="Z9209" s="53"/>
      <c r="AA9209" s="53"/>
      <c r="AB9209" s="53"/>
      <c r="AC9209" s="53"/>
      <c r="AD9209" s="53"/>
      <c r="AE9209" s="53"/>
      <c r="AF9209" s="53"/>
      <c r="AG9209" s="53"/>
      <c r="AH9209" s="53"/>
      <c r="AI9209" s="53"/>
      <c r="AJ9209" s="53"/>
      <c r="AK9209" s="54"/>
    </row>
    <row r="9210" spans="2:37" x14ac:dyDescent="0.25">
      <c r="B9210" s="315"/>
      <c r="C9210" s="315"/>
      <c r="D9210" s="315"/>
      <c r="E9210" s="315"/>
      <c r="F9210" s="315"/>
      <c r="G9210" s="315"/>
      <c r="H9210" s="315"/>
      <c r="I9210" s="54"/>
      <c r="J9210" s="53"/>
      <c r="K9210" s="53"/>
      <c r="L9210" s="270"/>
      <c r="M9210" s="55"/>
      <c r="N9210" s="53"/>
      <c r="O9210" s="87"/>
      <c r="P9210" s="53"/>
      <c r="Q9210" s="53"/>
      <c r="R9210" s="53"/>
      <c r="S9210" s="53"/>
      <c r="T9210" s="53"/>
      <c r="U9210" s="53"/>
      <c r="V9210" s="53"/>
      <c r="W9210" s="53"/>
      <c r="X9210" s="53"/>
      <c r="Y9210" s="53"/>
      <c r="Z9210" s="53"/>
      <c r="AA9210" s="53"/>
      <c r="AB9210" s="53"/>
      <c r="AC9210" s="53"/>
      <c r="AD9210" s="53"/>
      <c r="AE9210" s="53"/>
      <c r="AF9210" s="53"/>
      <c r="AG9210" s="53"/>
      <c r="AH9210" s="53"/>
      <c r="AI9210" s="53"/>
      <c r="AJ9210" s="53"/>
      <c r="AK9210" s="54"/>
    </row>
    <row r="9211" spans="2:37" x14ac:dyDescent="0.25">
      <c r="B9211" s="315"/>
      <c r="C9211" s="315"/>
      <c r="D9211" s="315"/>
      <c r="E9211" s="315"/>
      <c r="F9211" s="315"/>
      <c r="G9211" s="315"/>
      <c r="H9211" s="315"/>
      <c r="I9211" s="54"/>
      <c r="J9211" s="53"/>
      <c r="K9211" s="53"/>
      <c r="L9211" s="270"/>
      <c r="M9211" s="55"/>
      <c r="N9211" s="53"/>
      <c r="O9211" s="87"/>
      <c r="P9211" s="53"/>
      <c r="Q9211" s="53"/>
      <c r="R9211" s="53"/>
      <c r="S9211" s="53"/>
      <c r="T9211" s="53"/>
      <c r="U9211" s="53"/>
      <c r="V9211" s="53"/>
      <c r="W9211" s="53"/>
      <c r="X9211" s="53"/>
      <c r="Y9211" s="53"/>
      <c r="Z9211" s="53"/>
      <c r="AA9211" s="53"/>
      <c r="AB9211" s="53"/>
      <c r="AC9211" s="53"/>
      <c r="AD9211" s="53"/>
      <c r="AE9211" s="53"/>
      <c r="AF9211" s="53"/>
      <c r="AG9211" s="53"/>
      <c r="AH9211" s="53"/>
      <c r="AI9211" s="53"/>
      <c r="AJ9211" s="53"/>
      <c r="AK9211" s="54"/>
    </row>
    <row r="9212" spans="2:37" x14ac:dyDescent="0.25">
      <c r="B9212" s="315"/>
      <c r="C9212" s="315"/>
      <c r="D9212" s="315"/>
      <c r="E9212" s="315"/>
      <c r="F9212" s="315"/>
      <c r="G9212" s="315"/>
      <c r="H9212" s="315"/>
      <c r="I9212" s="54"/>
      <c r="J9212" s="53"/>
      <c r="K9212" s="53"/>
      <c r="L9212" s="270"/>
      <c r="M9212" s="55"/>
      <c r="N9212" s="53"/>
      <c r="O9212" s="87"/>
      <c r="P9212" s="53"/>
      <c r="Q9212" s="53"/>
      <c r="R9212" s="53"/>
      <c r="S9212" s="53"/>
      <c r="T9212" s="53"/>
      <c r="U9212" s="53"/>
      <c r="V9212" s="53"/>
      <c r="W9212" s="53"/>
      <c r="X9212" s="53"/>
      <c r="Y9212" s="53"/>
      <c r="Z9212" s="53"/>
      <c r="AA9212" s="53"/>
      <c r="AB9212" s="53"/>
      <c r="AC9212" s="53"/>
      <c r="AD9212" s="53"/>
      <c r="AE9212" s="53"/>
      <c r="AF9212" s="53"/>
      <c r="AG9212" s="53"/>
      <c r="AH9212" s="53"/>
      <c r="AI9212" s="53"/>
      <c r="AJ9212" s="53"/>
      <c r="AK9212" s="54"/>
    </row>
    <row r="9213" spans="2:37" x14ac:dyDescent="0.25">
      <c r="B9213" s="315"/>
      <c r="C9213" s="315"/>
      <c r="D9213" s="315"/>
      <c r="E9213" s="315"/>
      <c r="F9213" s="315"/>
      <c r="G9213" s="315"/>
      <c r="H9213" s="315"/>
      <c r="I9213" s="54"/>
      <c r="J9213" s="53"/>
      <c r="K9213" s="53"/>
      <c r="L9213" s="270"/>
      <c r="M9213" s="55"/>
      <c r="N9213" s="53"/>
      <c r="O9213" s="87"/>
      <c r="P9213" s="53"/>
      <c r="Q9213" s="53"/>
      <c r="R9213" s="53"/>
      <c r="S9213" s="53"/>
      <c r="T9213" s="53"/>
      <c r="U9213" s="53"/>
      <c r="V9213" s="53"/>
      <c r="W9213" s="53"/>
      <c r="X9213" s="53"/>
      <c r="Y9213" s="53"/>
      <c r="Z9213" s="53"/>
      <c r="AA9213" s="53"/>
      <c r="AB9213" s="53"/>
      <c r="AC9213" s="53"/>
      <c r="AD9213" s="53"/>
      <c r="AE9213" s="53"/>
      <c r="AF9213" s="53"/>
      <c r="AG9213" s="53"/>
      <c r="AH9213" s="53"/>
      <c r="AI9213" s="53"/>
      <c r="AJ9213" s="53"/>
      <c r="AK9213" s="54"/>
    </row>
    <row r="9214" spans="2:37" x14ac:dyDescent="0.25">
      <c r="B9214" s="315"/>
      <c r="C9214" s="315"/>
      <c r="D9214" s="315"/>
      <c r="E9214" s="315"/>
      <c r="F9214" s="315"/>
      <c r="G9214" s="315"/>
      <c r="H9214" s="315"/>
      <c r="I9214" s="54"/>
      <c r="J9214" s="53"/>
      <c r="K9214" s="53"/>
      <c r="L9214" s="270"/>
      <c r="M9214" s="55"/>
      <c r="N9214" s="53"/>
      <c r="O9214" s="87"/>
      <c r="P9214" s="53"/>
      <c r="Q9214" s="53"/>
      <c r="R9214" s="53"/>
      <c r="S9214" s="53"/>
      <c r="T9214" s="53"/>
      <c r="U9214" s="53"/>
      <c r="V9214" s="53"/>
      <c r="W9214" s="53"/>
      <c r="X9214" s="53"/>
      <c r="Y9214" s="53"/>
      <c r="Z9214" s="53"/>
      <c r="AA9214" s="53"/>
      <c r="AB9214" s="53"/>
      <c r="AC9214" s="53"/>
      <c r="AD9214" s="53"/>
      <c r="AE9214" s="53"/>
      <c r="AF9214" s="53"/>
      <c r="AG9214" s="53"/>
      <c r="AH9214" s="53"/>
      <c r="AI9214" s="53"/>
      <c r="AJ9214" s="53"/>
      <c r="AK9214" s="54"/>
    </row>
    <row r="9215" spans="2:37" x14ac:dyDescent="0.25">
      <c r="B9215" s="315"/>
      <c r="C9215" s="315"/>
      <c r="D9215" s="315"/>
      <c r="E9215" s="315"/>
      <c r="F9215" s="315"/>
      <c r="G9215" s="315"/>
      <c r="H9215" s="315"/>
      <c r="I9215" s="54"/>
      <c r="J9215" s="53"/>
      <c r="K9215" s="53"/>
      <c r="L9215" s="270"/>
      <c r="M9215" s="55"/>
      <c r="N9215" s="53"/>
      <c r="O9215" s="87"/>
      <c r="P9215" s="53"/>
      <c r="Q9215" s="53"/>
      <c r="R9215" s="53"/>
      <c r="S9215" s="53"/>
      <c r="T9215" s="53"/>
      <c r="U9215" s="53"/>
      <c r="V9215" s="53"/>
      <c r="W9215" s="53"/>
      <c r="X9215" s="53"/>
      <c r="Y9215" s="53"/>
      <c r="Z9215" s="53"/>
      <c r="AA9215" s="53"/>
      <c r="AB9215" s="53"/>
      <c r="AC9215" s="53"/>
      <c r="AD9215" s="53"/>
      <c r="AE9215" s="53"/>
      <c r="AF9215" s="53"/>
      <c r="AG9215" s="53"/>
      <c r="AH9215" s="53"/>
      <c r="AI9215" s="53"/>
      <c r="AJ9215" s="53"/>
      <c r="AK9215" s="54"/>
    </row>
    <row r="9216" spans="2:37" x14ac:dyDescent="0.25">
      <c r="B9216" s="315"/>
      <c r="C9216" s="315"/>
      <c r="D9216" s="315"/>
      <c r="E9216" s="315"/>
      <c r="F9216" s="315"/>
      <c r="G9216" s="315"/>
      <c r="H9216" s="315"/>
      <c r="I9216" s="54"/>
      <c r="J9216" s="53"/>
      <c r="K9216" s="53"/>
      <c r="L9216" s="270"/>
      <c r="M9216" s="55"/>
      <c r="N9216" s="53"/>
      <c r="O9216" s="87"/>
      <c r="P9216" s="53"/>
      <c r="Q9216" s="53"/>
      <c r="R9216" s="53"/>
      <c r="S9216" s="53"/>
      <c r="T9216" s="53"/>
      <c r="U9216" s="53"/>
      <c r="V9216" s="53"/>
      <c r="W9216" s="53"/>
      <c r="X9216" s="53"/>
      <c r="Y9216" s="53"/>
      <c r="Z9216" s="53"/>
      <c r="AA9216" s="53"/>
      <c r="AB9216" s="53"/>
      <c r="AC9216" s="53"/>
      <c r="AD9216" s="53"/>
      <c r="AE9216" s="53"/>
      <c r="AF9216" s="53"/>
      <c r="AG9216" s="53"/>
      <c r="AH9216" s="53"/>
      <c r="AI9216" s="53"/>
      <c r="AJ9216" s="53"/>
      <c r="AK9216" s="54"/>
    </row>
    <row r="9217" spans="2:37" x14ac:dyDescent="0.25">
      <c r="B9217" s="315"/>
      <c r="C9217" s="315"/>
      <c r="D9217" s="315"/>
      <c r="E9217" s="315"/>
      <c r="F9217" s="315"/>
      <c r="G9217" s="315"/>
      <c r="H9217" s="315"/>
      <c r="I9217" s="54"/>
      <c r="J9217" s="53"/>
      <c r="K9217" s="53"/>
      <c r="L9217" s="270"/>
      <c r="M9217" s="55"/>
      <c r="N9217" s="53"/>
      <c r="O9217" s="87"/>
      <c r="P9217" s="53"/>
      <c r="Q9217" s="53"/>
      <c r="R9217" s="53"/>
      <c r="S9217" s="53"/>
      <c r="T9217" s="53"/>
      <c r="U9217" s="53"/>
      <c r="V9217" s="53"/>
      <c r="W9217" s="53"/>
      <c r="X9217" s="53"/>
      <c r="Y9217" s="53"/>
      <c r="Z9217" s="53"/>
      <c r="AA9217" s="53"/>
      <c r="AB9217" s="53"/>
      <c r="AC9217" s="53"/>
      <c r="AD9217" s="53"/>
      <c r="AE9217" s="53"/>
      <c r="AF9217" s="53"/>
      <c r="AG9217" s="53"/>
      <c r="AH9217" s="53"/>
      <c r="AI9217" s="53"/>
      <c r="AJ9217" s="53"/>
      <c r="AK9217" s="54"/>
    </row>
    <row r="9218" spans="2:37" x14ac:dyDescent="0.25">
      <c r="B9218" s="315"/>
      <c r="C9218" s="315"/>
      <c r="D9218" s="315"/>
      <c r="E9218" s="315"/>
      <c r="F9218" s="315"/>
      <c r="G9218" s="315"/>
      <c r="H9218" s="315"/>
      <c r="I9218" s="54"/>
      <c r="J9218" s="53"/>
      <c r="K9218" s="53"/>
      <c r="L9218" s="270"/>
      <c r="M9218" s="55"/>
      <c r="N9218" s="53"/>
      <c r="O9218" s="87"/>
      <c r="P9218" s="53"/>
      <c r="Q9218" s="53"/>
      <c r="R9218" s="53"/>
      <c r="S9218" s="53"/>
      <c r="T9218" s="53"/>
      <c r="U9218" s="53"/>
      <c r="V9218" s="53"/>
      <c r="W9218" s="53"/>
      <c r="X9218" s="53"/>
      <c r="Y9218" s="53"/>
      <c r="Z9218" s="53"/>
      <c r="AA9218" s="53"/>
      <c r="AB9218" s="53"/>
      <c r="AC9218" s="53"/>
      <c r="AD9218" s="53"/>
      <c r="AE9218" s="53"/>
      <c r="AF9218" s="53"/>
      <c r="AG9218" s="53"/>
      <c r="AH9218" s="53"/>
      <c r="AI9218" s="53"/>
      <c r="AJ9218" s="53"/>
      <c r="AK9218" s="54"/>
    </row>
    <row r="9219" spans="2:37" x14ac:dyDescent="0.25">
      <c r="B9219" s="315"/>
      <c r="C9219" s="315"/>
      <c r="D9219" s="315"/>
      <c r="E9219" s="315"/>
      <c r="F9219" s="315"/>
      <c r="G9219" s="315"/>
      <c r="H9219" s="315"/>
      <c r="I9219" s="54"/>
      <c r="J9219" s="53"/>
      <c r="K9219" s="53"/>
      <c r="L9219" s="270"/>
      <c r="M9219" s="55"/>
      <c r="N9219" s="53"/>
      <c r="O9219" s="87"/>
      <c r="P9219" s="53"/>
      <c r="Q9219" s="53"/>
      <c r="R9219" s="53"/>
      <c r="S9219" s="53"/>
      <c r="T9219" s="53"/>
      <c r="U9219" s="53"/>
      <c r="V9219" s="53"/>
      <c r="W9219" s="53"/>
      <c r="X9219" s="53"/>
      <c r="Y9219" s="53"/>
      <c r="Z9219" s="53"/>
      <c r="AA9219" s="53"/>
      <c r="AB9219" s="53"/>
      <c r="AC9219" s="53"/>
      <c r="AD9219" s="53"/>
      <c r="AE9219" s="53"/>
      <c r="AF9219" s="53"/>
      <c r="AG9219" s="53"/>
      <c r="AH9219" s="53"/>
      <c r="AI9219" s="53"/>
      <c r="AJ9219" s="53"/>
      <c r="AK9219" s="54"/>
    </row>
    <row r="9220" spans="2:37" x14ac:dyDescent="0.25">
      <c r="B9220" s="315"/>
      <c r="C9220" s="315"/>
      <c r="D9220" s="315"/>
      <c r="E9220" s="315"/>
      <c r="F9220" s="315"/>
      <c r="G9220" s="315"/>
      <c r="H9220" s="315"/>
      <c r="I9220" s="54"/>
      <c r="J9220" s="53"/>
      <c r="K9220" s="53"/>
      <c r="L9220" s="270"/>
      <c r="M9220" s="55"/>
      <c r="N9220" s="53"/>
      <c r="O9220" s="87"/>
      <c r="P9220" s="53"/>
      <c r="Q9220" s="53"/>
      <c r="R9220" s="53"/>
      <c r="S9220" s="53"/>
      <c r="T9220" s="53"/>
      <c r="U9220" s="53"/>
      <c r="V9220" s="53"/>
      <c r="W9220" s="53"/>
      <c r="X9220" s="53"/>
      <c r="Y9220" s="53"/>
      <c r="Z9220" s="53"/>
      <c r="AA9220" s="53"/>
      <c r="AB9220" s="53"/>
      <c r="AC9220" s="53"/>
      <c r="AD9220" s="53"/>
      <c r="AE9220" s="53"/>
      <c r="AF9220" s="53"/>
      <c r="AG9220" s="53"/>
      <c r="AH9220" s="53"/>
      <c r="AI9220" s="53"/>
      <c r="AJ9220" s="53"/>
      <c r="AK9220" s="54"/>
    </row>
    <row r="9221" spans="2:37" x14ac:dyDescent="0.25">
      <c r="B9221" s="315"/>
      <c r="C9221" s="315"/>
      <c r="D9221" s="315"/>
      <c r="E9221" s="315"/>
      <c r="F9221" s="315"/>
      <c r="G9221" s="315"/>
      <c r="H9221" s="315"/>
      <c r="I9221" s="54"/>
      <c r="J9221" s="53"/>
      <c r="K9221" s="53"/>
      <c r="L9221" s="270"/>
      <c r="M9221" s="55"/>
      <c r="N9221" s="53"/>
      <c r="O9221" s="87"/>
      <c r="P9221" s="53"/>
      <c r="Q9221" s="53"/>
      <c r="R9221" s="53"/>
      <c r="S9221" s="53"/>
      <c r="T9221" s="53"/>
      <c r="U9221" s="53"/>
      <c r="V9221" s="53"/>
      <c r="W9221" s="53"/>
      <c r="X9221" s="53"/>
      <c r="Y9221" s="53"/>
      <c r="Z9221" s="53"/>
      <c r="AA9221" s="53"/>
      <c r="AB9221" s="53"/>
      <c r="AC9221" s="53"/>
      <c r="AD9221" s="53"/>
      <c r="AE9221" s="53"/>
      <c r="AF9221" s="53"/>
      <c r="AG9221" s="53"/>
      <c r="AH9221" s="53"/>
      <c r="AI9221" s="53"/>
      <c r="AJ9221" s="53"/>
      <c r="AK9221" s="54"/>
    </row>
    <row r="9222" spans="2:37" x14ac:dyDescent="0.25">
      <c r="B9222" s="315"/>
      <c r="C9222" s="315"/>
      <c r="D9222" s="315"/>
      <c r="E9222" s="315"/>
      <c r="F9222" s="315"/>
      <c r="G9222" s="315"/>
      <c r="H9222" s="315"/>
      <c r="I9222" s="54"/>
      <c r="J9222" s="53"/>
      <c r="K9222" s="53"/>
      <c r="L9222" s="270"/>
      <c r="M9222" s="55"/>
      <c r="N9222" s="53"/>
      <c r="O9222" s="87"/>
      <c r="P9222" s="53"/>
      <c r="Q9222" s="53"/>
      <c r="R9222" s="53"/>
      <c r="S9222" s="53"/>
      <c r="T9222" s="53"/>
      <c r="U9222" s="53"/>
      <c r="V9222" s="53"/>
      <c r="W9222" s="53"/>
      <c r="X9222" s="53"/>
      <c r="Y9222" s="53"/>
      <c r="Z9222" s="53"/>
      <c r="AA9222" s="53"/>
      <c r="AB9222" s="53"/>
      <c r="AC9222" s="53"/>
      <c r="AD9222" s="53"/>
      <c r="AE9222" s="53"/>
      <c r="AF9222" s="53"/>
      <c r="AG9222" s="53"/>
      <c r="AH9222" s="53"/>
      <c r="AI9222" s="53"/>
      <c r="AJ9222" s="53"/>
      <c r="AK9222" s="54"/>
    </row>
    <row r="9223" spans="2:37" x14ac:dyDescent="0.25">
      <c r="B9223" s="315"/>
      <c r="C9223" s="315"/>
      <c r="D9223" s="315"/>
      <c r="E9223" s="315"/>
      <c r="F9223" s="315"/>
      <c r="G9223" s="315"/>
      <c r="H9223" s="315"/>
      <c r="I9223" s="54"/>
      <c r="J9223" s="53"/>
      <c r="K9223" s="53"/>
      <c r="L9223" s="270"/>
      <c r="M9223" s="55"/>
      <c r="N9223" s="53"/>
      <c r="O9223" s="87"/>
      <c r="P9223" s="53"/>
      <c r="Q9223" s="53"/>
      <c r="R9223" s="53"/>
      <c r="S9223" s="53"/>
      <c r="T9223" s="53"/>
      <c r="U9223" s="53"/>
      <c r="V9223" s="53"/>
      <c r="W9223" s="53"/>
      <c r="X9223" s="53"/>
      <c r="Y9223" s="53"/>
      <c r="Z9223" s="53"/>
      <c r="AA9223" s="53"/>
      <c r="AB9223" s="53"/>
      <c r="AC9223" s="53"/>
      <c r="AD9223" s="53"/>
      <c r="AE9223" s="53"/>
      <c r="AF9223" s="53"/>
      <c r="AG9223" s="53"/>
      <c r="AH9223" s="53"/>
      <c r="AI9223" s="53"/>
      <c r="AJ9223" s="53"/>
      <c r="AK9223" s="54"/>
    </row>
    <row r="9224" spans="2:37" x14ac:dyDescent="0.25">
      <c r="B9224" s="315"/>
      <c r="C9224" s="315"/>
      <c r="D9224" s="315"/>
      <c r="E9224" s="315"/>
      <c r="F9224" s="315"/>
      <c r="G9224" s="315"/>
      <c r="H9224" s="315"/>
      <c r="I9224" s="54"/>
      <c r="J9224" s="53"/>
      <c r="K9224" s="53"/>
      <c r="L9224" s="270"/>
      <c r="M9224" s="55"/>
      <c r="N9224" s="53"/>
      <c r="O9224" s="87"/>
      <c r="P9224" s="53"/>
      <c r="Q9224" s="53"/>
      <c r="R9224" s="53"/>
      <c r="S9224" s="53"/>
      <c r="T9224" s="53"/>
      <c r="U9224" s="53"/>
      <c r="V9224" s="53"/>
      <c r="W9224" s="53"/>
      <c r="X9224" s="53"/>
      <c r="Y9224" s="53"/>
      <c r="Z9224" s="53"/>
      <c r="AA9224" s="53"/>
      <c r="AB9224" s="53"/>
      <c r="AC9224" s="53"/>
      <c r="AD9224" s="53"/>
      <c r="AE9224" s="53"/>
      <c r="AF9224" s="53"/>
      <c r="AG9224" s="53"/>
      <c r="AH9224" s="53"/>
      <c r="AI9224" s="53"/>
      <c r="AJ9224" s="53"/>
      <c r="AK9224" s="54"/>
    </row>
    <row r="9225" spans="2:37" x14ac:dyDescent="0.25">
      <c r="B9225" s="315"/>
      <c r="C9225" s="315"/>
      <c r="D9225" s="315"/>
      <c r="E9225" s="315"/>
      <c r="F9225" s="315"/>
      <c r="G9225" s="315"/>
      <c r="H9225" s="315"/>
      <c r="I9225" s="54"/>
      <c r="J9225" s="53"/>
      <c r="K9225" s="53"/>
      <c r="L9225" s="270"/>
      <c r="M9225" s="55"/>
      <c r="N9225" s="53"/>
      <c r="O9225" s="87"/>
      <c r="P9225" s="53"/>
      <c r="Q9225" s="53"/>
      <c r="R9225" s="53"/>
      <c r="S9225" s="53"/>
      <c r="T9225" s="53"/>
      <c r="U9225" s="53"/>
      <c r="V9225" s="53"/>
      <c r="W9225" s="53"/>
      <c r="X9225" s="53"/>
      <c r="Y9225" s="53"/>
      <c r="Z9225" s="53"/>
      <c r="AA9225" s="53"/>
      <c r="AB9225" s="53"/>
      <c r="AC9225" s="53"/>
      <c r="AD9225" s="53"/>
      <c r="AE9225" s="53"/>
      <c r="AF9225" s="53"/>
      <c r="AG9225" s="53"/>
      <c r="AH9225" s="53"/>
      <c r="AI9225" s="53"/>
      <c r="AJ9225" s="53"/>
      <c r="AK9225" s="54"/>
    </row>
    <row r="9226" spans="2:37" x14ac:dyDescent="0.25">
      <c r="B9226" s="315"/>
      <c r="C9226" s="315"/>
      <c r="D9226" s="315"/>
      <c r="E9226" s="315"/>
      <c r="F9226" s="315"/>
      <c r="G9226" s="315"/>
      <c r="H9226" s="315"/>
      <c r="I9226" s="54"/>
      <c r="J9226" s="53"/>
      <c r="K9226" s="53"/>
      <c r="L9226" s="270"/>
      <c r="M9226" s="55"/>
      <c r="N9226" s="53"/>
      <c r="O9226" s="87"/>
      <c r="P9226" s="53"/>
      <c r="Q9226" s="53"/>
      <c r="R9226" s="53"/>
      <c r="S9226" s="53"/>
      <c r="T9226" s="53"/>
      <c r="U9226" s="53"/>
      <c r="V9226" s="53"/>
      <c r="W9226" s="53"/>
      <c r="X9226" s="53"/>
      <c r="Y9226" s="53"/>
      <c r="Z9226" s="53"/>
      <c r="AA9226" s="53"/>
      <c r="AB9226" s="53"/>
      <c r="AC9226" s="53"/>
      <c r="AD9226" s="53"/>
      <c r="AE9226" s="53"/>
      <c r="AF9226" s="53"/>
      <c r="AG9226" s="53"/>
      <c r="AH9226" s="53"/>
      <c r="AI9226" s="53"/>
      <c r="AJ9226" s="53"/>
      <c r="AK9226" s="54"/>
    </row>
    <row r="9227" spans="2:37" x14ac:dyDescent="0.25">
      <c r="B9227" s="315"/>
      <c r="C9227" s="315"/>
      <c r="D9227" s="315"/>
      <c r="E9227" s="315"/>
      <c r="F9227" s="315"/>
      <c r="G9227" s="315"/>
      <c r="H9227" s="315"/>
      <c r="I9227" s="54"/>
      <c r="J9227" s="53"/>
      <c r="K9227" s="53"/>
      <c r="L9227" s="270"/>
      <c r="M9227" s="55"/>
      <c r="N9227" s="53"/>
      <c r="O9227" s="87"/>
      <c r="P9227" s="53"/>
      <c r="Q9227" s="53"/>
      <c r="R9227" s="53"/>
      <c r="S9227" s="53"/>
      <c r="T9227" s="53"/>
      <c r="U9227" s="53"/>
      <c r="V9227" s="53"/>
      <c r="W9227" s="53"/>
      <c r="X9227" s="53"/>
      <c r="Y9227" s="53"/>
      <c r="Z9227" s="53"/>
      <c r="AA9227" s="53"/>
      <c r="AB9227" s="53"/>
      <c r="AC9227" s="53"/>
      <c r="AD9227" s="53"/>
      <c r="AE9227" s="53"/>
      <c r="AF9227" s="53"/>
      <c r="AG9227" s="53"/>
      <c r="AH9227" s="53"/>
      <c r="AI9227" s="53"/>
      <c r="AJ9227" s="53"/>
      <c r="AK9227" s="54"/>
    </row>
    <row r="9228" spans="2:37" x14ac:dyDescent="0.25">
      <c r="B9228" s="315"/>
      <c r="C9228" s="315"/>
      <c r="D9228" s="315"/>
      <c r="E9228" s="315"/>
      <c r="F9228" s="315"/>
      <c r="G9228" s="315"/>
      <c r="H9228" s="315"/>
      <c r="I9228" s="54"/>
      <c r="J9228" s="53"/>
      <c r="K9228" s="53"/>
      <c r="L9228" s="270"/>
      <c r="M9228" s="55"/>
      <c r="N9228" s="53"/>
      <c r="O9228" s="87"/>
      <c r="P9228" s="53"/>
      <c r="Q9228" s="53"/>
      <c r="R9228" s="53"/>
      <c r="S9228" s="53"/>
      <c r="T9228" s="53"/>
      <c r="U9228" s="53"/>
      <c r="V9228" s="53"/>
      <c r="W9228" s="53"/>
      <c r="X9228" s="53"/>
      <c r="Y9228" s="53"/>
      <c r="Z9228" s="53"/>
      <c r="AA9228" s="53"/>
      <c r="AB9228" s="53"/>
      <c r="AC9228" s="53"/>
      <c r="AD9228" s="53"/>
      <c r="AE9228" s="53"/>
      <c r="AF9228" s="53"/>
      <c r="AG9228" s="53"/>
      <c r="AH9228" s="53"/>
      <c r="AI9228" s="53"/>
      <c r="AJ9228" s="53"/>
      <c r="AK9228" s="54"/>
    </row>
    <row r="9229" spans="2:37" x14ac:dyDescent="0.25">
      <c r="B9229" s="315"/>
      <c r="C9229" s="315"/>
      <c r="D9229" s="315"/>
      <c r="E9229" s="315"/>
      <c r="F9229" s="315"/>
      <c r="G9229" s="315"/>
      <c r="H9229" s="315"/>
      <c r="I9229" s="54"/>
      <c r="J9229" s="53"/>
      <c r="K9229" s="53"/>
      <c r="L9229" s="270"/>
      <c r="M9229" s="55"/>
      <c r="N9229" s="53"/>
      <c r="O9229" s="87"/>
      <c r="P9229" s="53"/>
      <c r="Q9229" s="53"/>
      <c r="R9229" s="53"/>
      <c r="S9229" s="53"/>
      <c r="T9229" s="53"/>
      <c r="U9229" s="53"/>
      <c r="V9229" s="53"/>
      <c r="W9229" s="53"/>
      <c r="X9229" s="53"/>
      <c r="Y9229" s="53"/>
      <c r="Z9229" s="53"/>
      <c r="AA9229" s="53"/>
      <c r="AB9229" s="53"/>
      <c r="AC9229" s="53"/>
      <c r="AD9229" s="53"/>
      <c r="AE9229" s="53"/>
      <c r="AF9229" s="53"/>
      <c r="AG9229" s="53"/>
      <c r="AH9229" s="53"/>
      <c r="AI9229" s="53"/>
      <c r="AJ9229" s="53"/>
      <c r="AK9229" s="54"/>
    </row>
    <row r="9230" spans="2:37" x14ac:dyDescent="0.25">
      <c r="B9230" s="315"/>
      <c r="C9230" s="315"/>
      <c r="D9230" s="315"/>
      <c r="E9230" s="315"/>
      <c r="F9230" s="315"/>
      <c r="G9230" s="315"/>
      <c r="H9230" s="315"/>
      <c r="I9230" s="54"/>
      <c r="J9230" s="53"/>
      <c r="K9230" s="53"/>
      <c r="L9230" s="270"/>
      <c r="M9230" s="55"/>
      <c r="N9230" s="53"/>
      <c r="O9230" s="87"/>
      <c r="P9230" s="53"/>
      <c r="Q9230" s="53"/>
      <c r="R9230" s="53"/>
      <c r="S9230" s="53"/>
      <c r="T9230" s="53"/>
      <c r="U9230" s="53"/>
      <c r="V9230" s="53"/>
      <c r="W9230" s="53"/>
      <c r="X9230" s="53"/>
      <c r="Y9230" s="53"/>
      <c r="Z9230" s="53"/>
      <c r="AA9230" s="53"/>
      <c r="AB9230" s="53"/>
      <c r="AC9230" s="53"/>
      <c r="AD9230" s="53"/>
      <c r="AE9230" s="53"/>
      <c r="AF9230" s="53"/>
      <c r="AG9230" s="53"/>
      <c r="AH9230" s="53"/>
      <c r="AI9230" s="53"/>
      <c r="AJ9230" s="53"/>
      <c r="AK9230" s="54"/>
    </row>
    <row r="9231" spans="2:37" x14ac:dyDescent="0.25">
      <c r="B9231" s="315"/>
      <c r="C9231" s="315"/>
      <c r="D9231" s="315"/>
      <c r="E9231" s="315"/>
      <c r="F9231" s="315"/>
      <c r="G9231" s="315"/>
      <c r="H9231" s="315"/>
      <c r="I9231" s="54"/>
      <c r="J9231" s="53"/>
      <c r="K9231" s="53"/>
      <c r="L9231" s="270"/>
      <c r="M9231" s="55"/>
      <c r="N9231" s="53"/>
      <c r="O9231" s="87"/>
      <c r="P9231" s="53"/>
      <c r="Q9231" s="53"/>
      <c r="R9231" s="53"/>
      <c r="S9231" s="53"/>
      <c r="T9231" s="53"/>
      <c r="U9231" s="53"/>
      <c r="V9231" s="53"/>
      <c r="W9231" s="53"/>
      <c r="X9231" s="53"/>
      <c r="Y9231" s="53"/>
      <c r="Z9231" s="53"/>
      <c r="AA9231" s="53"/>
      <c r="AB9231" s="53"/>
      <c r="AC9231" s="53"/>
      <c r="AD9231" s="53"/>
      <c r="AE9231" s="53"/>
      <c r="AF9231" s="53"/>
      <c r="AG9231" s="53"/>
      <c r="AH9231" s="53"/>
      <c r="AI9231" s="53"/>
      <c r="AJ9231" s="53"/>
      <c r="AK9231" s="54"/>
    </row>
    <row r="9232" spans="2:37" x14ac:dyDescent="0.25">
      <c r="B9232" s="315"/>
      <c r="C9232" s="315"/>
      <c r="D9232" s="315"/>
      <c r="E9232" s="315"/>
      <c r="F9232" s="315"/>
      <c r="G9232" s="315"/>
      <c r="H9232" s="315"/>
      <c r="I9232" s="54"/>
      <c r="J9232" s="53"/>
      <c r="K9232" s="53"/>
      <c r="L9232" s="270"/>
      <c r="M9232" s="55"/>
      <c r="N9232" s="53"/>
      <c r="O9232" s="87"/>
      <c r="P9232" s="53"/>
      <c r="Q9232" s="53"/>
      <c r="R9232" s="53"/>
      <c r="S9232" s="53"/>
      <c r="T9232" s="53"/>
      <c r="U9232" s="53"/>
      <c r="V9232" s="53"/>
      <c r="W9232" s="53"/>
      <c r="X9232" s="53"/>
      <c r="Y9232" s="53"/>
      <c r="Z9232" s="53"/>
      <c r="AA9232" s="53"/>
      <c r="AB9232" s="53"/>
      <c r="AC9232" s="53"/>
      <c r="AD9232" s="53"/>
      <c r="AE9232" s="53"/>
      <c r="AF9232" s="53"/>
      <c r="AG9232" s="53"/>
      <c r="AH9232" s="53"/>
      <c r="AI9232" s="53"/>
      <c r="AJ9232" s="53"/>
      <c r="AK9232" s="54"/>
    </row>
    <row r="9233" spans="2:37" x14ac:dyDescent="0.25">
      <c r="B9233" s="315"/>
      <c r="C9233" s="315"/>
      <c r="D9233" s="315"/>
      <c r="E9233" s="315"/>
      <c r="F9233" s="315"/>
      <c r="G9233" s="315"/>
      <c r="H9233" s="315"/>
      <c r="I9233" s="54"/>
      <c r="J9233" s="53"/>
      <c r="K9233" s="53"/>
      <c r="L9233" s="270"/>
      <c r="M9233" s="55"/>
      <c r="N9233" s="53"/>
      <c r="O9233" s="87"/>
      <c r="P9233" s="53"/>
      <c r="Q9233" s="53"/>
      <c r="R9233" s="53"/>
      <c r="S9233" s="53"/>
      <c r="T9233" s="53"/>
      <c r="U9233" s="53"/>
      <c r="V9233" s="53"/>
      <c r="W9233" s="53"/>
      <c r="X9233" s="53"/>
      <c r="Y9233" s="53"/>
      <c r="Z9233" s="53"/>
      <c r="AA9233" s="53"/>
      <c r="AB9233" s="53"/>
      <c r="AC9233" s="53"/>
      <c r="AD9233" s="53"/>
      <c r="AE9233" s="53"/>
      <c r="AF9233" s="53"/>
      <c r="AG9233" s="53"/>
      <c r="AH9233" s="53"/>
      <c r="AI9233" s="53"/>
      <c r="AJ9233" s="53"/>
      <c r="AK9233" s="54"/>
    </row>
    <row r="9234" spans="2:37" x14ac:dyDescent="0.25">
      <c r="B9234" s="315"/>
      <c r="C9234" s="315"/>
      <c r="D9234" s="315"/>
      <c r="E9234" s="315"/>
      <c r="F9234" s="315"/>
      <c r="G9234" s="315"/>
      <c r="H9234" s="315"/>
      <c r="I9234" s="54"/>
      <c r="J9234" s="53"/>
      <c r="K9234" s="53"/>
      <c r="L9234" s="270"/>
      <c r="M9234" s="55"/>
      <c r="N9234" s="53"/>
      <c r="O9234" s="87"/>
      <c r="P9234" s="53"/>
      <c r="Q9234" s="53"/>
      <c r="R9234" s="53"/>
      <c r="S9234" s="53"/>
      <c r="T9234" s="53"/>
      <c r="U9234" s="53"/>
      <c r="V9234" s="53"/>
      <c r="W9234" s="53"/>
      <c r="X9234" s="53"/>
      <c r="Y9234" s="53"/>
      <c r="Z9234" s="53"/>
      <c r="AA9234" s="53"/>
      <c r="AB9234" s="53"/>
      <c r="AC9234" s="53"/>
      <c r="AD9234" s="53"/>
      <c r="AE9234" s="53"/>
      <c r="AF9234" s="53"/>
      <c r="AG9234" s="53"/>
      <c r="AH9234" s="53"/>
      <c r="AI9234" s="53"/>
      <c r="AJ9234" s="53"/>
      <c r="AK9234" s="54"/>
    </row>
    <row r="9235" spans="2:37" x14ac:dyDescent="0.25">
      <c r="B9235" s="315"/>
      <c r="C9235" s="315"/>
      <c r="D9235" s="315"/>
      <c r="E9235" s="315"/>
      <c r="F9235" s="315"/>
      <c r="G9235" s="315"/>
      <c r="H9235" s="315"/>
      <c r="I9235" s="54"/>
      <c r="J9235" s="53"/>
      <c r="K9235" s="53"/>
      <c r="L9235" s="270"/>
      <c r="M9235" s="55"/>
      <c r="N9235" s="53"/>
      <c r="O9235" s="87"/>
      <c r="P9235" s="53"/>
      <c r="Q9235" s="53"/>
      <c r="R9235" s="53"/>
      <c r="S9235" s="53"/>
      <c r="T9235" s="53"/>
      <c r="U9235" s="53"/>
      <c r="V9235" s="53"/>
      <c r="W9235" s="53"/>
      <c r="X9235" s="53"/>
      <c r="Y9235" s="53"/>
      <c r="Z9235" s="53"/>
      <c r="AA9235" s="53"/>
      <c r="AB9235" s="53"/>
      <c r="AC9235" s="53"/>
      <c r="AD9235" s="53"/>
      <c r="AE9235" s="53"/>
      <c r="AF9235" s="53"/>
      <c r="AG9235" s="53"/>
      <c r="AH9235" s="53"/>
      <c r="AI9235" s="53"/>
      <c r="AJ9235" s="53"/>
      <c r="AK9235" s="54"/>
    </row>
    <row r="9236" spans="2:37" x14ac:dyDescent="0.25">
      <c r="B9236" s="315"/>
      <c r="C9236" s="315"/>
      <c r="D9236" s="315"/>
      <c r="E9236" s="315"/>
      <c r="F9236" s="315"/>
      <c r="G9236" s="315"/>
      <c r="H9236" s="315"/>
      <c r="I9236" s="54"/>
      <c r="J9236" s="53"/>
      <c r="K9236" s="53"/>
      <c r="L9236" s="270"/>
      <c r="M9236" s="55"/>
      <c r="N9236" s="53"/>
      <c r="O9236" s="87"/>
      <c r="P9236" s="53"/>
      <c r="Q9236" s="53"/>
      <c r="R9236" s="53"/>
      <c r="S9236" s="53"/>
      <c r="T9236" s="53"/>
      <c r="U9236" s="53"/>
      <c r="V9236" s="53"/>
      <c r="W9236" s="53"/>
      <c r="X9236" s="53"/>
      <c r="Y9236" s="53"/>
      <c r="Z9236" s="53"/>
      <c r="AA9236" s="53"/>
      <c r="AB9236" s="53"/>
      <c r="AC9236" s="53"/>
      <c r="AD9236" s="53"/>
      <c r="AE9236" s="53"/>
      <c r="AF9236" s="53"/>
      <c r="AG9236" s="53"/>
      <c r="AH9236" s="53"/>
      <c r="AI9236" s="53"/>
      <c r="AJ9236" s="53"/>
      <c r="AK9236" s="54"/>
    </row>
    <row r="9237" spans="2:37" x14ac:dyDescent="0.25">
      <c r="B9237" s="315"/>
      <c r="C9237" s="315"/>
      <c r="D9237" s="315"/>
      <c r="E9237" s="315"/>
      <c r="F9237" s="315"/>
      <c r="G9237" s="315"/>
      <c r="H9237" s="315"/>
      <c r="I9237" s="54"/>
      <c r="J9237" s="53"/>
      <c r="K9237" s="53"/>
      <c r="L9237" s="270"/>
      <c r="M9237" s="55"/>
      <c r="N9237" s="53"/>
      <c r="O9237" s="87"/>
      <c r="P9237" s="53"/>
      <c r="Q9237" s="53"/>
      <c r="R9237" s="53"/>
      <c r="S9237" s="53"/>
      <c r="T9237" s="53"/>
      <c r="U9237" s="53"/>
      <c r="V9237" s="53"/>
      <c r="W9237" s="53"/>
      <c r="X9237" s="53"/>
      <c r="Y9237" s="53"/>
      <c r="Z9237" s="53"/>
      <c r="AA9237" s="53"/>
      <c r="AB9237" s="53"/>
      <c r="AC9237" s="53"/>
      <c r="AD9237" s="53"/>
      <c r="AE9237" s="53"/>
      <c r="AF9237" s="53"/>
      <c r="AG9237" s="53"/>
      <c r="AH9237" s="53"/>
      <c r="AI9237" s="53"/>
      <c r="AJ9237" s="53"/>
      <c r="AK9237" s="54"/>
    </row>
    <row r="9238" spans="2:37" x14ac:dyDescent="0.25">
      <c r="B9238" s="315"/>
      <c r="C9238" s="315"/>
      <c r="D9238" s="315"/>
      <c r="E9238" s="315"/>
      <c r="F9238" s="315"/>
      <c r="G9238" s="315"/>
      <c r="H9238" s="315"/>
      <c r="I9238" s="54"/>
      <c r="J9238" s="53"/>
      <c r="K9238" s="53"/>
      <c r="L9238" s="270"/>
      <c r="M9238" s="55"/>
      <c r="N9238" s="53"/>
      <c r="O9238" s="87"/>
      <c r="P9238" s="53"/>
      <c r="Q9238" s="53"/>
      <c r="R9238" s="53"/>
      <c r="S9238" s="53"/>
      <c r="T9238" s="53"/>
      <c r="U9238" s="53"/>
      <c r="V9238" s="53"/>
      <c r="W9238" s="53"/>
      <c r="X9238" s="53"/>
      <c r="Y9238" s="53"/>
      <c r="Z9238" s="53"/>
      <c r="AA9238" s="53"/>
      <c r="AB9238" s="53"/>
      <c r="AC9238" s="53"/>
      <c r="AD9238" s="53"/>
      <c r="AE9238" s="53"/>
      <c r="AF9238" s="53"/>
      <c r="AG9238" s="53"/>
      <c r="AH9238" s="53"/>
      <c r="AI9238" s="53"/>
      <c r="AJ9238" s="53"/>
      <c r="AK9238" s="54"/>
    </row>
    <row r="9239" spans="2:37" x14ac:dyDescent="0.25">
      <c r="B9239" s="315"/>
      <c r="C9239" s="315"/>
      <c r="D9239" s="315"/>
      <c r="E9239" s="315"/>
      <c r="F9239" s="315"/>
      <c r="G9239" s="315"/>
      <c r="H9239" s="315"/>
      <c r="I9239" s="54"/>
      <c r="J9239" s="53"/>
      <c r="K9239" s="53"/>
      <c r="L9239" s="270"/>
      <c r="M9239" s="55"/>
      <c r="N9239" s="53"/>
      <c r="O9239" s="87"/>
      <c r="P9239" s="53"/>
      <c r="Q9239" s="53"/>
      <c r="R9239" s="53"/>
      <c r="S9239" s="53"/>
      <c r="T9239" s="53"/>
      <c r="U9239" s="53"/>
      <c r="V9239" s="53"/>
      <c r="W9239" s="53"/>
      <c r="X9239" s="53"/>
      <c r="Y9239" s="53"/>
      <c r="Z9239" s="53"/>
      <c r="AA9239" s="53"/>
      <c r="AB9239" s="53"/>
      <c r="AC9239" s="53"/>
      <c r="AD9239" s="53"/>
      <c r="AE9239" s="53"/>
      <c r="AF9239" s="53"/>
      <c r="AG9239" s="53"/>
      <c r="AH9239" s="53"/>
      <c r="AI9239" s="53"/>
      <c r="AJ9239" s="53"/>
      <c r="AK9239" s="54"/>
    </row>
    <row r="9240" spans="2:37" x14ac:dyDescent="0.25">
      <c r="B9240" s="315"/>
      <c r="C9240" s="315"/>
      <c r="D9240" s="315"/>
      <c r="E9240" s="315"/>
      <c r="F9240" s="315"/>
      <c r="G9240" s="315"/>
      <c r="H9240" s="315"/>
      <c r="I9240" s="54"/>
      <c r="J9240" s="53"/>
      <c r="K9240" s="53"/>
      <c r="L9240" s="270"/>
      <c r="M9240" s="55"/>
      <c r="N9240" s="53"/>
      <c r="O9240" s="87"/>
      <c r="P9240" s="53"/>
      <c r="Q9240" s="53"/>
      <c r="R9240" s="53"/>
      <c r="S9240" s="53"/>
      <c r="T9240" s="53"/>
      <c r="U9240" s="53"/>
      <c r="V9240" s="53"/>
      <c r="W9240" s="53"/>
      <c r="X9240" s="53"/>
      <c r="Y9240" s="53"/>
      <c r="Z9240" s="53"/>
      <c r="AA9240" s="53"/>
      <c r="AB9240" s="53"/>
      <c r="AC9240" s="53"/>
      <c r="AD9240" s="53"/>
      <c r="AE9240" s="53"/>
      <c r="AF9240" s="53"/>
      <c r="AG9240" s="53"/>
      <c r="AH9240" s="53"/>
      <c r="AI9240" s="53"/>
      <c r="AJ9240" s="53"/>
      <c r="AK9240" s="54"/>
    </row>
    <row r="9241" spans="2:37" x14ac:dyDescent="0.25">
      <c r="B9241" s="315"/>
      <c r="C9241" s="315"/>
      <c r="D9241" s="315"/>
      <c r="E9241" s="315"/>
      <c r="F9241" s="315"/>
      <c r="G9241" s="315"/>
      <c r="H9241" s="315"/>
      <c r="I9241" s="54"/>
      <c r="J9241" s="53"/>
      <c r="K9241" s="53"/>
      <c r="L9241" s="270"/>
      <c r="M9241" s="55"/>
      <c r="N9241" s="53"/>
      <c r="O9241" s="87"/>
      <c r="P9241" s="53"/>
      <c r="Q9241" s="53"/>
      <c r="R9241" s="53"/>
      <c r="S9241" s="53"/>
      <c r="T9241" s="53"/>
      <c r="U9241" s="53"/>
      <c r="V9241" s="53"/>
      <c r="W9241" s="53"/>
      <c r="X9241" s="53"/>
      <c r="Y9241" s="53"/>
      <c r="Z9241" s="53"/>
      <c r="AA9241" s="53"/>
      <c r="AB9241" s="53"/>
      <c r="AC9241" s="53"/>
      <c r="AD9241" s="53"/>
      <c r="AE9241" s="53"/>
      <c r="AF9241" s="53"/>
      <c r="AG9241" s="53"/>
      <c r="AH9241" s="53"/>
      <c r="AI9241" s="53"/>
      <c r="AJ9241" s="53"/>
      <c r="AK9241" s="54"/>
    </row>
    <row r="9242" spans="2:37" x14ac:dyDescent="0.25">
      <c r="B9242" s="315"/>
      <c r="C9242" s="315"/>
      <c r="D9242" s="315"/>
      <c r="E9242" s="315"/>
      <c r="F9242" s="315"/>
      <c r="G9242" s="315"/>
      <c r="H9242" s="315"/>
      <c r="I9242" s="54"/>
      <c r="J9242" s="53"/>
      <c r="K9242" s="53"/>
      <c r="L9242" s="270"/>
      <c r="M9242" s="55"/>
      <c r="N9242" s="53"/>
      <c r="O9242" s="87"/>
      <c r="P9242" s="53"/>
      <c r="Q9242" s="53"/>
      <c r="R9242" s="53"/>
      <c r="S9242" s="53"/>
      <c r="T9242" s="53"/>
      <c r="U9242" s="53"/>
      <c r="V9242" s="53"/>
      <c r="W9242" s="53"/>
      <c r="X9242" s="53"/>
      <c r="Y9242" s="53"/>
      <c r="Z9242" s="53"/>
      <c r="AA9242" s="53"/>
      <c r="AB9242" s="53"/>
      <c r="AC9242" s="53"/>
      <c r="AD9242" s="53"/>
      <c r="AE9242" s="53"/>
      <c r="AF9242" s="53"/>
      <c r="AG9242" s="53"/>
      <c r="AH9242" s="53"/>
      <c r="AI9242" s="53"/>
      <c r="AJ9242" s="53"/>
      <c r="AK9242" s="54"/>
    </row>
    <row r="9243" spans="2:37" x14ac:dyDescent="0.25">
      <c r="B9243" s="315"/>
      <c r="C9243" s="315"/>
      <c r="D9243" s="315"/>
      <c r="E9243" s="315"/>
      <c r="F9243" s="315"/>
      <c r="G9243" s="315"/>
      <c r="H9243" s="315"/>
      <c r="I9243" s="54"/>
      <c r="J9243" s="53"/>
      <c r="K9243" s="53"/>
      <c r="L9243" s="270"/>
      <c r="M9243" s="55"/>
      <c r="N9243" s="53"/>
      <c r="O9243" s="87"/>
      <c r="P9243" s="53"/>
      <c r="Q9243" s="53"/>
      <c r="R9243" s="53"/>
      <c r="S9243" s="53"/>
      <c r="T9243" s="53"/>
      <c r="U9243" s="53"/>
      <c r="V9243" s="53"/>
      <c r="W9243" s="53"/>
      <c r="X9243" s="53"/>
      <c r="Y9243" s="53"/>
      <c r="Z9243" s="53"/>
      <c r="AA9243" s="53"/>
      <c r="AB9243" s="53"/>
      <c r="AC9243" s="53"/>
      <c r="AD9243" s="53"/>
      <c r="AE9243" s="53"/>
      <c r="AF9243" s="53"/>
      <c r="AG9243" s="53"/>
      <c r="AH9243" s="53"/>
      <c r="AI9243" s="53"/>
      <c r="AJ9243" s="53"/>
      <c r="AK9243" s="54"/>
    </row>
    <row r="9244" spans="2:37" x14ac:dyDescent="0.25">
      <c r="B9244" s="315"/>
      <c r="C9244" s="315"/>
      <c r="D9244" s="315"/>
      <c r="E9244" s="315"/>
      <c r="F9244" s="315"/>
      <c r="G9244" s="315"/>
      <c r="H9244" s="315"/>
      <c r="I9244" s="54"/>
      <c r="J9244" s="53"/>
      <c r="K9244" s="53"/>
      <c r="L9244" s="270"/>
      <c r="M9244" s="55"/>
      <c r="N9244" s="53"/>
      <c r="O9244" s="87"/>
      <c r="P9244" s="53"/>
      <c r="Q9244" s="53"/>
      <c r="R9244" s="53"/>
      <c r="S9244" s="53"/>
      <c r="T9244" s="53"/>
      <c r="U9244" s="53"/>
      <c r="V9244" s="53"/>
      <c r="W9244" s="53"/>
      <c r="X9244" s="53"/>
      <c r="Y9244" s="53"/>
      <c r="Z9244" s="53"/>
      <c r="AA9244" s="53"/>
      <c r="AB9244" s="53"/>
      <c r="AC9244" s="53"/>
      <c r="AD9244" s="53"/>
      <c r="AE9244" s="53"/>
      <c r="AF9244" s="53"/>
      <c r="AG9244" s="53"/>
      <c r="AH9244" s="53"/>
      <c r="AI9244" s="53"/>
      <c r="AJ9244" s="53"/>
      <c r="AK9244" s="54"/>
    </row>
    <row r="9245" spans="2:37" x14ac:dyDescent="0.25">
      <c r="B9245" s="315"/>
      <c r="C9245" s="315"/>
      <c r="D9245" s="315"/>
      <c r="E9245" s="315"/>
      <c r="F9245" s="315"/>
      <c r="G9245" s="315"/>
      <c r="H9245" s="315"/>
      <c r="I9245" s="54"/>
      <c r="J9245" s="53"/>
      <c r="K9245" s="53"/>
      <c r="L9245" s="270"/>
      <c r="M9245" s="55"/>
      <c r="N9245" s="53"/>
      <c r="O9245" s="87"/>
      <c r="P9245" s="53"/>
      <c r="Q9245" s="53"/>
      <c r="R9245" s="53"/>
      <c r="S9245" s="53"/>
      <c r="T9245" s="53"/>
      <c r="U9245" s="53"/>
      <c r="V9245" s="53"/>
      <c r="W9245" s="53"/>
      <c r="X9245" s="53"/>
      <c r="Y9245" s="53"/>
      <c r="Z9245" s="53"/>
      <c r="AA9245" s="53"/>
      <c r="AB9245" s="53"/>
      <c r="AC9245" s="53"/>
      <c r="AD9245" s="53"/>
      <c r="AE9245" s="53"/>
      <c r="AF9245" s="53"/>
      <c r="AG9245" s="53"/>
      <c r="AH9245" s="53"/>
      <c r="AI9245" s="53"/>
      <c r="AJ9245" s="53"/>
      <c r="AK9245" s="54"/>
    </row>
    <row r="9246" spans="2:37" x14ac:dyDescent="0.25">
      <c r="B9246" s="315"/>
      <c r="C9246" s="315"/>
      <c r="D9246" s="315"/>
      <c r="E9246" s="315"/>
      <c r="F9246" s="315"/>
      <c r="G9246" s="315"/>
      <c r="H9246" s="315"/>
      <c r="I9246" s="54"/>
      <c r="J9246" s="53"/>
      <c r="K9246" s="53"/>
      <c r="L9246" s="270"/>
      <c r="M9246" s="55"/>
      <c r="N9246" s="53"/>
      <c r="O9246" s="87"/>
      <c r="P9246" s="53"/>
      <c r="Q9246" s="53"/>
      <c r="R9246" s="53"/>
      <c r="S9246" s="53"/>
      <c r="T9246" s="53"/>
      <c r="U9246" s="53"/>
      <c r="V9246" s="53"/>
      <c r="W9246" s="53"/>
      <c r="X9246" s="53"/>
      <c r="Y9246" s="53"/>
      <c r="Z9246" s="53"/>
      <c r="AA9246" s="53"/>
      <c r="AB9246" s="53"/>
      <c r="AC9246" s="53"/>
      <c r="AD9246" s="53"/>
      <c r="AE9246" s="53"/>
      <c r="AF9246" s="53"/>
      <c r="AG9246" s="53"/>
      <c r="AH9246" s="53"/>
      <c r="AI9246" s="53"/>
      <c r="AJ9246" s="53"/>
      <c r="AK9246" s="54"/>
    </row>
    <row r="9247" spans="2:37" x14ac:dyDescent="0.25">
      <c r="B9247" s="315"/>
      <c r="C9247" s="315"/>
      <c r="D9247" s="315"/>
      <c r="E9247" s="315"/>
      <c r="F9247" s="315"/>
      <c r="G9247" s="315"/>
      <c r="H9247" s="315"/>
      <c r="I9247" s="54"/>
      <c r="J9247" s="53"/>
      <c r="K9247" s="53"/>
      <c r="L9247" s="270"/>
      <c r="M9247" s="55"/>
      <c r="N9247" s="53"/>
      <c r="O9247" s="87"/>
      <c r="P9247" s="53"/>
      <c r="Q9247" s="53"/>
      <c r="R9247" s="53"/>
      <c r="S9247" s="53"/>
      <c r="T9247" s="53"/>
      <c r="U9247" s="53"/>
      <c r="V9247" s="53"/>
      <c r="W9247" s="53"/>
      <c r="X9247" s="53"/>
      <c r="Y9247" s="53"/>
      <c r="Z9247" s="53"/>
      <c r="AA9247" s="53"/>
      <c r="AB9247" s="53"/>
      <c r="AC9247" s="53"/>
      <c r="AD9247" s="53"/>
      <c r="AE9247" s="53"/>
      <c r="AF9247" s="53"/>
      <c r="AG9247" s="53"/>
      <c r="AH9247" s="53"/>
      <c r="AI9247" s="53"/>
      <c r="AJ9247" s="53"/>
      <c r="AK9247" s="54"/>
    </row>
    <row r="9248" spans="2:37" x14ac:dyDescent="0.25">
      <c r="B9248" s="315"/>
      <c r="C9248" s="315"/>
      <c r="D9248" s="315"/>
      <c r="E9248" s="315"/>
      <c r="F9248" s="315"/>
      <c r="G9248" s="315"/>
      <c r="H9248" s="315"/>
      <c r="I9248" s="54"/>
      <c r="J9248" s="53"/>
      <c r="K9248" s="53"/>
      <c r="L9248" s="270"/>
      <c r="M9248" s="55"/>
      <c r="N9248" s="53"/>
      <c r="O9248" s="87"/>
      <c r="P9248" s="53"/>
      <c r="Q9248" s="53"/>
      <c r="R9248" s="53"/>
      <c r="S9248" s="53"/>
      <c r="T9248" s="53"/>
      <c r="U9248" s="53"/>
      <c r="V9248" s="53"/>
      <c r="W9248" s="53"/>
      <c r="X9248" s="53"/>
      <c r="Y9248" s="53"/>
      <c r="Z9248" s="53"/>
      <c r="AA9248" s="53"/>
      <c r="AB9248" s="53"/>
      <c r="AC9248" s="53"/>
      <c r="AD9248" s="53"/>
      <c r="AE9248" s="53"/>
      <c r="AF9248" s="53"/>
      <c r="AG9248" s="53"/>
      <c r="AH9248" s="53"/>
      <c r="AI9248" s="53"/>
      <c r="AJ9248" s="53"/>
      <c r="AK9248" s="54"/>
    </row>
    <row r="9249" spans="2:37" x14ac:dyDescent="0.25">
      <c r="B9249" s="315"/>
      <c r="C9249" s="315"/>
      <c r="D9249" s="315"/>
      <c r="E9249" s="315"/>
      <c r="F9249" s="315"/>
      <c r="G9249" s="315"/>
      <c r="H9249" s="315"/>
      <c r="I9249" s="54"/>
      <c r="J9249" s="53"/>
      <c r="K9249" s="53"/>
      <c r="L9249" s="270"/>
      <c r="M9249" s="55"/>
      <c r="N9249" s="53"/>
      <c r="O9249" s="87"/>
      <c r="P9249" s="53"/>
      <c r="Q9249" s="53"/>
      <c r="R9249" s="53"/>
      <c r="S9249" s="53"/>
      <c r="T9249" s="53"/>
      <c r="U9249" s="53"/>
      <c r="V9249" s="53"/>
      <c r="W9249" s="53"/>
      <c r="X9249" s="53"/>
      <c r="Y9249" s="53"/>
      <c r="Z9249" s="53"/>
      <c r="AA9249" s="53"/>
      <c r="AB9249" s="53"/>
      <c r="AC9249" s="53"/>
      <c r="AD9249" s="53"/>
      <c r="AE9249" s="53"/>
      <c r="AF9249" s="53"/>
      <c r="AG9249" s="53"/>
      <c r="AH9249" s="53"/>
      <c r="AI9249" s="53"/>
      <c r="AJ9249" s="53"/>
      <c r="AK9249" s="54"/>
    </row>
    <row r="9250" spans="2:37" x14ac:dyDescent="0.25">
      <c r="B9250" s="315"/>
      <c r="C9250" s="315"/>
      <c r="D9250" s="315"/>
      <c r="E9250" s="315"/>
      <c r="F9250" s="315"/>
      <c r="G9250" s="315"/>
      <c r="H9250" s="315"/>
      <c r="I9250" s="54"/>
      <c r="J9250" s="53"/>
      <c r="K9250" s="53"/>
      <c r="L9250" s="270"/>
      <c r="M9250" s="55"/>
      <c r="N9250" s="53"/>
      <c r="O9250" s="87"/>
      <c r="P9250" s="53"/>
      <c r="Q9250" s="53"/>
      <c r="R9250" s="53"/>
      <c r="S9250" s="53"/>
      <c r="T9250" s="53"/>
      <c r="U9250" s="53"/>
      <c r="V9250" s="53"/>
      <c r="W9250" s="53"/>
      <c r="X9250" s="53"/>
      <c r="Y9250" s="53"/>
      <c r="Z9250" s="53"/>
      <c r="AA9250" s="53"/>
      <c r="AB9250" s="53"/>
      <c r="AC9250" s="53"/>
      <c r="AD9250" s="53"/>
      <c r="AE9250" s="53"/>
      <c r="AF9250" s="53"/>
      <c r="AG9250" s="53"/>
      <c r="AH9250" s="53"/>
      <c r="AI9250" s="53"/>
      <c r="AJ9250" s="53"/>
      <c r="AK9250" s="54"/>
    </row>
    <row r="9251" spans="2:37" x14ac:dyDescent="0.25">
      <c r="B9251" s="315"/>
      <c r="C9251" s="315"/>
      <c r="D9251" s="315"/>
      <c r="E9251" s="315"/>
      <c r="F9251" s="315"/>
      <c r="G9251" s="315"/>
      <c r="H9251" s="315"/>
      <c r="I9251" s="54"/>
      <c r="J9251" s="53"/>
      <c r="K9251" s="53"/>
      <c r="L9251" s="270"/>
      <c r="M9251" s="55"/>
      <c r="N9251" s="53"/>
      <c r="O9251" s="87"/>
      <c r="P9251" s="53"/>
      <c r="Q9251" s="53"/>
      <c r="R9251" s="53"/>
      <c r="S9251" s="53"/>
      <c r="T9251" s="53"/>
      <c r="U9251" s="53"/>
      <c r="V9251" s="53"/>
      <c r="W9251" s="53"/>
      <c r="X9251" s="53"/>
      <c r="Y9251" s="53"/>
      <c r="Z9251" s="53"/>
      <c r="AA9251" s="53"/>
      <c r="AB9251" s="53"/>
      <c r="AC9251" s="53"/>
      <c r="AD9251" s="53"/>
      <c r="AE9251" s="53"/>
      <c r="AF9251" s="53"/>
      <c r="AG9251" s="53"/>
      <c r="AH9251" s="53"/>
      <c r="AI9251" s="53"/>
      <c r="AJ9251" s="53"/>
      <c r="AK9251" s="54"/>
    </row>
    <row r="9252" spans="2:37" x14ac:dyDescent="0.25">
      <c r="B9252" s="315"/>
      <c r="C9252" s="315"/>
      <c r="D9252" s="315"/>
      <c r="E9252" s="315"/>
      <c r="F9252" s="315"/>
      <c r="G9252" s="315"/>
      <c r="H9252" s="315"/>
      <c r="I9252" s="54"/>
      <c r="J9252" s="53"/>
      <c r="K9252" s="53"/>
      <c r="L9252" s="270"/>
      <c r="M9252" s="55"/>
      <c r="N9252" s="53"/>
      <c r="O9252" s="87"/>
      <c r="P9252" s="53"/>
      <c r="Q9252" s="53"/>
      <c r="R9252" s="53"/>
      <c r="S9252" s="53"/>
      <c r="T9252" s="53"/>
      <c r="U9252" s="53"/>
      <c r="V9252" s="53"/>
      <c r="W9252" s="53"/>
      <c r="X9252" s="53"/>
      <c r="Y9252" s="53"/>
      <c r="Z9252" s="53"/>
      <c r="AA9252" s="53"/>
      <c r="AB9252" s="53"/>
      <c r="AC9252" s="53"/>
      <c r="AD9252" s="53"/>
      <c r="AE9252" s="53"/>
      <c r="AF9252" s="53"/>
      <c r="AG9252" s="53"/>
      <c r="AH9252" s="53"/>
      <c r="AI9252" s="53"/>
      <c r="AJ9252" s="53"/>
      <c r="AK9252" s="54"/>
    </row>
    <row r="9253" spans="2:37" x14ac:dyDescent="0.25">
      <c r="B9253" s="315"/>
      <c r="C9253" s="315"/>
      <c r="D9253" s="315"/>
      <c r="E9253" s="315"/>
      <c r="F9253" s="315"/>
      <c r="G9253" s="315"/>
      <c r="H9253" s="315"/>
      <c r="I9253" s="54"/>
      <c r="J9253" s="53"/>
      <c r="K9253" s="53"/>
      <c r="L9253" s="270"/>
      <c r="M9253" s="55"/>
      <c r="N9253" s="53"/>
      <c r="O9253" s="87"/>
      <c r="P9253" s="53"/>
      <c r="Q9253" s="53"/>
      <c r="R9253" s="53"/>
      <c r="S9253" s="53"/>
      <c r="T9253" s="53"/>
      <c r="U9253" s="53"/>
      <c r="V9253" s="53"/>
      <c r="W9253" s="53"/>
      <c r="X9253" s="53"/>
      <c r="Y9253" s="53"/>
      <c r="Z9253" s="53"/>
      <c r="AA9253" s="53"/>
      <c r="AB9253" s="53"/>
      <c r="AC9253" s="53"/>
      <c r="AD9253" s="53"/>
      <c r="AE9253" s="53"/>
      <c r="AF9253" s="53"/>
      <c r="AG9253" s="53"/>
      <c r="AH9253" s="53"/>
      <c r="AI9253" s="53"/>
      <c r="AJ9253" s="53"/>
      <c r="AK9253" s="54"/>
    </row>
    <row r="9254" spans="2:37" x14ac:dyDescent="0.25">
      <c r="B9254" s="315"/>
      <c r="C9254" s="315"/>
      <c r="D9254" s="315"/>
      <c r="E9254" s="315"/>
      <c r="F9254" s="315"/>
      <c r="G9254" s="315"/>
      <c r="H9254" s="315"/>
      <c r="I9254" s="54"/>
      <c r="J9254" s="53"/>
      <c r="K9254" s="53"/>
      <c r="L9254" s="270"/>
      <c r="M9254" s="55"/>
      <c r="N9254" s="53"/>
      <c r="O9254" s="87"/>
      <c r="P9254" s="53"/>
      <c r="Q9254" s="53"/>
      <c r="R9254" s="53"/>
      <c r="S9254" s="53"/>
      <c r="T9254" s="53"/>
      <c r="U9254" s="53"/>
      <c r="V9254" s="53"/>
      <c r="W9254" s="53"/>
      <c r="X9254" s="53"/>
      <c r="Y9254" s="53"/>
      <c r="Z9254" s="53"/>
      <c r="AA9254" s="53"/>
      <c r="AB9254" s="53"/>
      <c r="AC9254" s="53"/>
      <c r="AD9254" s="53"/>
      <c r="AE9254" s="53"/>
      <c r="AF9254" s="53"/>
      <c r="AG9254" s="53"/>
      <c r="AH9254" s="53"/>
      <c r="AI9254" s="53"/>
      <c r="AJ9254" s="53"/>
      <c r="AK9254" s="54"/>
    </row>
    <row r="9255" spans="2:37" x14ac:dyDescent="0.25">
      <c r="B9255" s="315"/>
      <c r="C9255" s="315"/>
      <c r="D9255" s="315"/>
      <c r="E9255" s="315"/>
      <c r="F9255" s="315"/>
      <c r="G9255" s="315"/>
      <c r="H9255" s="315"/>
      <c r="I9255" s="54"/>
      <c r="J9255" s="53"/>
      <c r="K9255" s="53"/>
      <c r="L9255" s="270"/>
      <c r="M9255" s="55"/>
      <c r="N9255" s="53"/>
      <c r="O9255" s="87"/>
      <c r="P9255" s="53"/>
      <c r="Q9255" s="53"/>
      <c r="R9255" s="53"/>
      <c r="S9255" s="53"/>
      <c r="T9255" s="53"/>
      <c r="U9255" s="53"/>
      <c r="V9255" s="53"/>
      <c r="W9255" s="53"/>
      <c r="X9255" s="53"/>
      <c r="Y9255" s="53"/>
      <c r="Z9255" s="53"/>
      <c r="AA9255" s="53"/>
      <c r="AB9255" s="53"/>
      <c r="AC9255" s="53"/>
      <c r="AD9255" s="53"/>
      <c r="AE9255" s="53"/>
      <c r="AF9255" s="53"/>
      <c r="AG9255" s="53"/>
      <c r="AH9255" s="53"/>
      <c r="AI9255" s="53"/>
      <c r="AJ9255" s="53"/>
      <c r="AK9255" s="54"/>
    </row>
    <row r="9256" spans="2:37" x14ac:dyDescent="0.25">
      <c r="B9256" s="315"/>
      <c r="C9256" s="315"/>
      <c r="D9256" s="315"/>
      <c r="E9256" s="315"/>
      <c r="F9256" s="315"/>
      <c r="G9256" s="315"/>
      <c r="H9256" s="315"/>
      <c r="I9256" s="54"/>
      <c r="J9256" s="53"/>
      <c r="K9256" s="53"/>
      <c r="L9256" s="270"/>
      <c r="M9256" s="55"/>
      <c r="N9256" s="53"/>
      <c r="O9256" s="87"/>
      <c r="P9256" s="53"/>
      <c r="Q9256" s="53"/>
      <c r="R9256" s="53"/>
      <c r="S9256" s="53"/>
      <c r="T9256" s="53"/>
      <c r="U9256" s="53"/>
      <c r="V9256" s="53"/>
      <c r="W9256" s="53"/>
      <c r="X9256" s="53"/>
      <c r="Y9256" s="53"/>
      <c r="Z9256" s="53"/>
      <c r="AA9256" s="53"/>
      <c r="AB9256" s="53"/>
      <c r="AC9256" s="53"/>
      <c r="AD9256" s="53"/>
      <c r="AE9256" s="53"/>
      <c r="AF9256" s="53"/>
      <c r="AG9256" s="53"/>
      <c r="AH9256" s="53"/>
      <c r="AI9256" s="53"/>
      <c r="AJ9256" s="53"/>
      <c r="AK9256" s="54"/>
    </row>
    <row r="9257" spans="2:37" x14ac:dyDescent="0.25">
      <c r="B9257" s="315"/>
      <c r="C9257" s="315"/>
      <c r="D9257" s="315"/>
      <c r="E9257" s="315"/>
      <c r="F9257" s="315"/>
      <c r="G9257" s="315"/>
      <c r="H9257" s="315"/>
      <c r="I9257" s="54"/>
      <c r="J9257" s="53"/>
      <c r="K9257" s="53"/>
      <c r="L9257" s="270"/>
      <c r="M9257" s="55"/>
      <c r="N9257" s="53"/>
      <c r="O9257" s="87"/>
      <c r="P9257" s="53"/>
      <c r="Q9257" s="53"/>
      <c r="R9257" s="53"/>
      <c r="S9257" s="53"/>
      <c r="T9257" s="53"/>
      <c r="U9257" s="53"/>
      <c r="V9257" s="53"/>
      <c r="W9257" s="53"/>
      <c r="X9257" s="53"/>
      <c r="Y9257" s="53"/>
      <c r="Z9257" s="53"/>
      <c r="AA9257" s="53"/>
      <c r="AB9257" s="53"/>
      <c r="AC9257" s="53"/>
      <c r="AD9257" s="53"/>
      <c r="AE9257" s="53"/>
      <c r="AF9257" s="53"/>
      <c r="AG9257" s="53"/>
      <c r="AH9257" s="53"/>
      <c r="AI9257" s="53"/>
      <c r="AJ9257" s="53"/>
      <c r="AK9257" s="54"/>
    </row>
    <row r="9258" spans="2:37" x14ac:dyDescent="0.25">
      <c r="B9258" s="315"/>
      <c r="C9258" s="315"/>
      <c r="D9258" s="315"/>
      <c r="E9258" s="315"/>
      <c r="F9258" s="315"/>
      <c r="G9258" s="315"/>
      <c r="H9258" s="315"/>
      <c r="I9258" s="54"/>
      <c r="J9258" s="53"/>
      <c r="K9258" s="53"/>
      <c r="L9258" s="270"/>
      <c r="M9258" s="55"/>
      <c r="N9258" s="53"/>
      <c r="O9258" s="87"/>
      <c r="P9258" s="53"/>
      <c r="Q9258" s="53"/>
      <c r="R9258" s="53"/>
      <c r="S9258" s="53"/>
      <c r="T9258" s="53"/>
      <c r="U9258" s="53"/>
      <c r="V9258" s="53"/>
      <c r="W9258" s="53"/>
      <c r="X9258" s="53"/>
      <c r="Y9258" s="53"/>
      <c r="Z9258" s="53"/>
      <c r="AA9258" s="53"/>
      <c r="AB9258" s="53"/>
      <c r="AC9258" s="53"/>
      <c r="AD9258" s="53"/>
      <c r="AE9258" s="53"/>
      <c r="AF9258" s="53"/>
      <c r="AG9258" s="53"/>
      <c r="AH9258" s="53"/>
      <c r="AI9258" s="53"/>
      <c r="AJ9258" s="53"/>
      <c r="AK9258" s="54"/>
    </row>
    <row r="9259" spans="2:37" x14ac:dyDescent="0.25">
      <c r="B9259" s="315"/>
      <c r="C9259" s="315"/>
      <c r="D9259" s="315"/>
      <c r="E9259" s="315"/>
      <c r="F9259" s="315"/>
      <c r="G9259" s="315"/>
      <c r="H9259" s="315"/>
      <c r="I9259" s="54"/>
      <c r="J9259" s="53"/>
      <c r="K9259" s="53"/>
      <c r="L9259" s="270"/>
      <c r="M9259" s="55"/>
      <c r="N9259" s="53"/>
      <c r="O9259" s="87"/>
      <c r="P9259" s="53"/>
      <c r="Q9259" s="53"/>
      <c r="R9259" s="53"/>
      <c r="S9259" s="53"/>
      <c r="T9259" s="53"/>
      <c r="U9259" s="53"/>
      <c r="V9259" s="53"/>
      <c r="W9259" s="53"/>
      <c r="X9259" s="53"/>
      <c r="Y9259" s="53"/>
      <c r="Z9259" s="53"/>
      <c r="AA9259" s="53"/>
      <c r="AB9259" s="53"/>
      <c r="AC9259" s="53"/>
      <c r="AD9259" s="53"/>
      <c r="AE9259" s="53"/>
      <c r="AF9259" s="53"/>
      <c r="AG9259" s="53"/>
      <c r="AH9259" s="53"/>
      <c r="AI9259" s="53"/>
      <c r="AJ9259" s="53"/>
      <c r="AK9259" s="54"/>
    </row>
    <row r="9260" spans="2:37" x14ac:dyDescent="0.25">
      <c r="B9260" s="315"/>
      <c r="C9260" s="315"/>
      <c r="D9260" s="315"/>
      <c r="E9260" s="315"/>
      <c r="F9260" s="315"/>
      <c r="G9260" s="315"/>
      <c r="H9260" s="315"/>
      <c r="I9260" s="54"/>
      <c r="J9260" s="53"/>
      <c r="K9260" s="53"/>
      <c r="L9260" s="270"/>
      <c r="M9260" s="55"/>
      <c r="N9260" s="53"/>
      <c r="O9260" s="87"/>
      <c r="P9260" s="53"/>
      <c r="Q9260" s="53"/>
      <c r="R9260" s="53"/>
      <c r="S9260" s="53"/>
      <c r="T9260" s="53"/>
      <c r="U9260" s="53"/>
      <c r="V9260" s="53"/>
      <c r="W9260" s="53"/>
      <c r="X9260" s="53"/>
      <c r="Y9260" s="53"/>
      <c r="Z9260" s="53"/>
      <c r="AA9260" s="53"/>
      <c r="AB9260" s="53"/>
      <c r="AC9260" s="53"/>
      <c r="AD9260" s="53"/>
      <c r="AE9260" s="53"/>
      <c r="AF9260" s="53"/>
      <c r="AG9260" s="53"/>
      <c r="AH9260" s="53"/>
      <c r="AI9260" s="53"/>
      <c r="AJ9260" s="53"/>
      <c r="AK9260" s="54"/>
    </row>
    <row r="9261" spans="2:37" x14ac:dyDescent="0.25">
      <c r="B9261" s="315"/>
      <c r="C9261" s="315"/>
      <c r="D9261" s="315"/>
      <c r="E9261" s="315"/>
      <c r="F9261" s="315"/>
      <c r="G9261" s="315"/>
      <c r="H9261" s="315"/>
      <c r="I9261" s="54"/>
      <c r="J9261" s="53"/>
      <c r="K9261" s="53"/>
      <c r="L9261" s="270"/>
      <c r="M9261" s="55"/>
      <c r="N9261" s="53"/>
      <c r="O9261" s="87"/>
      <c r="P9261" s="53"/>
      <c r="Q9261" s="53"/>
      <c r="R9261" s="53"/>
      <c r="S9261" s="53"/>
      <c r="T9261" s="53"/>
      <c r="U9261" s="53"/>
      <c r="V9261" s="53"/>
      <c r="W9261" s="53"/>
      <c r="X9261" s="53"/>
      <c r="Y9261" s="53"/>
      <c r="Z9261" s="53"/>
      <c r="AA9261" s="53"/>
      <c r="AB9261" s="53"/>
      <c r="AC9261" s="53"/>
      <c r="AD9261" s="53"/>
      <c r="AE9261" s="53"/>
      <c r="AF9261" s="53"/>
      <c r="AG9261" s="53"/>
      <c r="AH9261" s="53"/>
      <c r="AI9261" s="53"/>
      <c r="AJ9261" s="53"/>
      <c r="AK9261" s="54"/>
    </row>
    <row r="9262" spans="2:37" x14ac:dyDescent="0.25">
      <c r="B9262" s="315"/>
      <c r="C9262" s="315"/>
      <c r="D9262" s="315"/>
      <c r="E9262" s="315"/>
      <c r="F9262" s="315"/>
      <c r="G9262" s="315"/>
      <c r="H9262" s="315"/>
      <c r="I9262" s="54"/>
      <c r="J9262" s="53"/>
      <c r="K9262" s="53"/>
      <c r="L9262" s="270"/>
      <c r="M9262" s="55"/>
      <c r="N9262" s="53"/>
      <c r="O9262" s="87"/>
      <c r="P9262" s="53"/>
      <c r="Q9262" s="53"/>
      <c r="R9262" s="53"/>
      <c r="S9262" s="53"/>
      <c r="T9262" s="53"/>
      <c r="U9262" s="53"/>
      <c r="V9262" s="53"/>
      <c r="W9262" s="53"/>
      <c r="X9262" s="53"/>
      <c r="Y9262" s="53"/>
      <c r="Z9262" s="53"/>
      <c r="AA9262" s="53"/>
      <c r="AB9262" s="53"/>
      <c r="AC9262" s="53"/>
      <c r="AD9262" s="53"/>
      <c r="AE9262" s="53"/>
      <c r="AF9262" s="53"/>
      <c r="AG9262" s="53"/>
      <c r="AH9262" s="53"/>
      <c r="AI9262" s="53"/>
      <c r="AJ9262" s="53"/>
      <c r="AK9262" s="54"/>
    </row>
    <row r="9263" spans="2:37" x14ac:dyDescent="0.25">
      <c r="B9263" s="315"/>
      <c r="C9263" s="315"/>
      <c r="D9263" s="315"/>
      <c r="E9263" s="315"/>
      <c r="F9263" s="315"/>
      <c r="G9263" s="315"/>
      <c r="H9263" s="315"/>
      <c r="I9263" s="54"/>
      <c r="J9263" s="53"/>
      <c r="K9263" s="53"/>
      <c r="L9263" s="270"/>
      <c r="M9263" s="55"/>
      <c r="N9263" s="53"/>
      <c r="O9263" s="87"/>
      <c r="P9263" s="53"/>
      <c r="Q9263" s="53"/>
      <c r="R9263" s="53"/>
      <c r="S9263" s="53"/>
      <c r="T9263" s="53"/>
      <c r="U9263" s="53"/>
      <c r="V9263" s="53"/>
      <c r="W9263" s="53"/>
      <c r="X9263" s="53"/>
      <c r="Y9263" s="53"/>
      <c r="Z9263" s="53"/>
      <c r="AA9263" s="53"/>
      <c r="AB9263" s="53"/>
      <c r="AC9263" s="53"/>
      <c r="AD9263" s="53"/>
      <c r="AE9263" s="53"/>
      <c r="AF9263" s="53"/>
      <c r="AG9263" s="53"/>
      <c r="AH9263" s="53"/>
      <c r="AI9263" s="53"/>
      <c r="AJ9263" s="53"/>
      <c r="AK9263" s="54"/>
    </row>
    <row r="9264" spans="2:37" x14ac:dyDescent="0.25">
      <c r="B9264" s="315"/>
      <c r="C9264" s="315"/>
      <c r="D9264" s="315"/>
      <c r="E9264" s="315"/>
      <c r="F9264" s="315"/>
      <c r="G9264" s="315"/>
      <c r="H9264" s="315"/>
      <c r="I9264" s="54"/>
      <c r="J9264" s="53"/>
      <c r="K9264" s="53"/>
      <c r="L9264" s="270"/>
      <c r="M9264" s="55"/>
      <c r="N9264" s="53"/>
      <c r="O9264" s="87"/>
      <c r="P9264" s="53"/>
      <c r="Q9264" s="53"/>
      <c r="R9264" s="53"/>
      <c r="S9264" s="53"/>
      <c r="T9264" s="53"/>
      <c r="U9264" s="53"/>
      <c r="V9264" s="53"/>
      <c r="W9264" s="53"/>
      <c r="X9264" s="53"/>
      <c r="Y9264" s="53"/>
      <c r="Z9264" s="53"/>
      <c r="AA9264" s="53"/>
      <c r="AB9264" s="53"/>
      <c r="AC9264" s="53"/>
      <c r="AD9264" s="53"/>
      <c r="AE9264" s="53"/>
      <c r="AF9264" s="53"/>
      <c r="AG9264" s="53"/>
      <c r="AH9264" s="53"/>
      <c r="AI9264" s="53"/>
      <c r="AJ9264" s="53"/>
      <c r="AK9264" s="54"/>
    </row>
    <row r="9265" spans="2:37" x14ac:dyDescent="0.25">
      <c r="B9265" s="315"/>
      <c r="C9265" s="315"/>
      <c r="D9265" s="315"/>
      <c r="E9265" s="315"/>
      <c r="F9265" s="315"/>
      <c r="G9265" s="315"/>
      <c r="H9265" s="315"/>
      <c r="I9265" s="54"/>
      <c r="J9265" s="53"/>
      <c r="K9265" s="53"/>
      <c r="L9265" s="270"/>
      <c r="M9265" s="55"/>
      <c r="N9265" s="53"/>
      <c r="O9265" s="87"/>
      <c r="P9265" s="53"/>
      <c r="Q9265" s="53"/>
      <c r="R9265" s="53"/>
      <c r="S9265" s="53"/>
      <c r="T9265" s="53"/>
      <c r="U9265" s="53"/>
      <c r="V9265" s="53"/>
      <c r="W9265" s="53"/>
      <c r="X9265" s="53"/>
      <c r="Y9265" s="53"/>
      <c r="Z9265" s="53"/>
      <c r="AA9265" s="53"/>
      <c r="AB9265" s="53"/>
      <c r="AC9265" s="53"/>
      <c r="AD9265" s="53"/>
      <c r="AE9265" s="53"/>
      <c r="AF9265" s="53"/>
      <c r="AG9265" s="53"/>
      <c r="AH9265" s="53"/>
      <c r="AI9265" s="53"/>
      <c r="AJ9265" s="53"/>
      <c r="AK9265" s="54"/>
    </row>
    <row r="9266" spans="2:37" x14ac:dyDescent="0.25">
      <c r="B9266" s="315"/>
      <c r="C9266" s="315"/>
      <c r="D9266" s="315"/>
      <c r="E9266" s="315"/>
      <c r="F9266" s="315"/>
      <c r="G9266" s="315"/>
      <c r="H9266" s="315"/>
      <c r="I9266" s="54"/>
      <c r="J9266" s="53"/>
      <c r="K9266" s="53"/>
      <c r="L9266" s="270"/>
      <c r="M9266" s="55"/>
      <c r="N9266" s="53"/>
      <c r="O9266" s="87"/>
      <c r="P9266" s="53"/>
      <c r="Q9266" s="53"/>
      <c r="R9266" s="53"/>
      <c r="S9266" s="53"/>
      <c r="T9266" s="53"/>
      <c r="U9266" s="53"/>
      <c r="V9266" s="53"/>
      <c r="W9266" s="53"/>
      <c r="X9266" s="53"/>
      <c r="Y9266" s="53"/>
      <c r="Z9266" s="53"/>
      <c r="AA9266" s="53"/>
      <c r="AB9266" s="53"/>
      <c r="AC9266" s="53"/>
      <c r="AD9266" s="53"/>
      <c r="AE9266" s="53"/>
      <c r="AF9266" s="53"/>
      <c r="AG9266" s="53"/>
      <c r="AH9266" s="53"/>
      <c r="AI9266" s="53"/>
      <c r="AJ9266" s="53"/>
      <c r="AK9266" s="54"/>
    </row>
    <row r="9267" spans="2:37" x14ac:dyDescent="0.25">
      <c r="B9267" s="315"/>
      <c r="C9267" s="315"/>
      <c r="D9267" s="315"/>
      <c r="E9267" s="315"/>
      <c r="F9267" s="315"/>
      <c r="G9267" s="315"/>
      <c r="H9267" s="315"/>
      <c r="I9267" s="54"/>
      <c r="J9267" s="53"/>
      <c r="K9267" s="53"/>
      <c r="L9267" s="270"/>
      <c r="M9267" s="55"/>
      <c r="N9267" s="53"/>
      <c r="O9267" s="87"/>
      <c r="P9267" s="53"/>
      <c r="Q9267" s="53"/>
      <c r="R9267" s="53"/>
      <c r="S9267" s="53"/>
      <c r="T9267" s="53"/>
      <c r="U9267" s="53"/>
      <c r="V9267" s="53"/>
      <c r="W9267" s="53"/>
      <c r="X9267" s="53"/>
      <c r="Y9267" s="53"/>
      <c r="Z9267" s="53"/>
      <c r="AA9267" s="53"/>
      <c r="AB9267" s="53"/>
      <c r="AC9267" s="53"/>
      <c r="AD9267" s="53"/>
      <c r="AE9267" s="53"/>
      <c r="AF9267" s="53"/>
      <c r="AG9267" s="53"/>
      <c r="AH9267" s="53"/>
      <c r="AI9267" s="53"/>
      <c r="AJ9267" s="53"/>
      <c r="AK9267" s="54"/>
    </row>
    <row r="9268" spans="2:37" x14ac:dyDescent="0.25">
      <c r="B9268" s="315"/>
      <c r="C9268" s="315"/>
      <c r="D9268" s="315"/>
      <c r="E9268" s="315"/>
      <c r="F9268" s="315"/>
      <c r="G9268" s="315"/>
      <c r="H9268" s="315"/>
      <c r="I9268" s="54"/>
      <c r="J9268" s="53"/>
      <c r="K9268" s="53"/>
      <c r="L9268" s="270"/>
      <c r="M9268" s="55"/>
      <c r="N9268" s="53"/>
      <c r="O9268" s="87"/>
      <c r="P9268" s="53"/>
      <c r="Q9268" s="53"/>
      <c r="R9268" s="53"/>
      <c r="S9268" s="53"/>
      <c r="T9268" s="53"/>
      <c r="U9268" s="53"/>
      <c r="V9268" s="53"/>
      <c r="W9268" s="53"/>
      <c r="X9268" s="53"/>
      <c r="Y9268" s="53"/>
      <c r="Z9268" s="53"/>
      <c r="AA9268" s="53"/>
      <c r="AB9268" s="53"/>
      <c r="AC9268" s="53"/>
      <c r="AD9268" s="53"/>
      <c r="AE9268" s="53"/>
      <c r="AF9268" s="53"/>
      <c r="AG9268" s="53"/>
      <c r="AH9268" s="53"/>
      <c r="AI9268" s="53"/>
      <c r="AJ9268" s="53"/>
      <c r="AK9268" s="54"/>
    </row>
    <row r="9269" spans="2:37" x14ac:dyDescent="0.25">
      <c r="B9269" s="315"/>
      <c r="C9269" s="315"/>
      <c r="D9269" s="315"/>
      <c r="E9269" s="315"/>
      <c r="F9269" s="315"/>
      <c r="G9269" s="315"/>
      <c r="H9269" s="315"/>
      <c r="I9269" s="54"/>
      <c r="J9269" s="53"/>
      <c r="K9269" s="53"/>
      <c r="L9269" s="270"/>
      <c r="M9269" s="55"/>
      <c r="N9269" s="53"/>
      <c r="O9269" s="87"/>
      <c r="P9269" s="53"/>
      <c r="Q9269" s="53"/>
      <c r="R9269" s="53"/>
      <c r="S9269" s="53"/>
      <c r="T9269" s="53"/>
      <c r="U9269" s="53"/>
      <c r="V9269" s="53"/>
      <c r="W9269" s="53"/>
      <c r="X9269" s="53"/>
      <c r="Y9269" s="53"/>
      <c r="Z9269" s="53"/>
      <c r="AA9269" s="53"/>
      <c r="AB9269" s="53"/>
      <c r="AC9269" s="53"/>
      <c r="AD9269" s="53"/>
      <c r="AE9269" s="53"/>
      <c r="AF9269" s="53"/>
      <c r="AG9269" s="53"/>
      <c r="AH9269" s="53"/>
      <c r="AI9269" s="53"/>
      <c r="AJ9269" s="53"/>
      <c r="AK9269" s="54"/>
    </row>
    <row r="9270" spans="2:37" x14ac:dyDescent="0.25">
      <c r="B9270" s="315"/>
      <c r="C9270" s="315"/>
      <c r="D9270" s="315"/>
      <c r="E9270" s="315"/>
      <c r="F9270" s="315"/>
      <c r="G9270" s="315"/>
      <c r="H9270" s="315"/>
      <c r="I9270" s="54"/>
      <c r="J9270" s="53"/>
      <c r="K9270" s="53"/>
      <c r="L9270" s="270"/>
      <c r="M9270" s="55"/>
      <c r="N9270" s="53"/>
      <c r="O9270" s="87"/>
      <c r="P9270" s="53"/>
      <c r="Q9270" s="53"/>
      <c r="R9270" s="53"/>
      <c r="S9270" s="53"/>
      <c r="T9270" s="53"/>
      <c r="U9270" s="53"/>
      <c r="V9270" s="53"/>
      <c r="W9270" s="53"/>
      <c r="X9270" s="53"/>
      <c r="Y9270" s="53"/>
      <c r="Z9270" s="53"/>
      <c r="AA9270" s="53"/>
      <c r="AB9270" s="53"/>
      <c r="AC9270" s="53"/>
      <c r="AD9270" s="53"/>
      <c r="AE9270" s="53"/>
      <c r="AF9270" s="53"/>
      <c r="AG9270" s="53"/>
      <c r="AH9270" s="53"/>
      <c r="AI9270" s="53"/>
      <c r="AJ9270" s="53"/>
      <c r="AK9270" s="54"/>
    </row>
    <row r="9271" spans="2:37" x14ac:dyDescent="0.25">
      <c r="B9271" s="315"/>
      <c r="C9271" s="315"/>
      <c r="D9271" s="315"/>
      <c r="E9271" s="315"/>
      <c r="F9271" s="315"/>
      <c r="G9271" s="315"/>
      <c r="H9271" s="315"/>
      <c r="I9271" s="54"/>
      <c r="J9271" s="53"/>
      <c r="K9271" s="53"/>
      <c r="L9271" s="270"/>
      <c r="M9271" s="55"/>
      <c r="N9271" s="53"/>
      <c r="O9271" s="87"/>
      <c r="P9271" s="53"/>
      <c r="Q9271" s="53"/>
      <c r="R9271" s="53"/>
      <c r="S9271" s="53"/>
      <c r="T9271" s="53"/>
      <c r="U9271" s="53"/>
      <c r="V9271" s="53"/>
      <c r="W9271" s="53"/>
      <c r="X9271" s="53"/>
      <c r="Y9271" s="53"/>
      <c r="Z9271" s="53"/>
      <c r="AA9271" s="53"/>
      <c r="AB9271" s="53"/>
      <c r="AC9271" s="53"/>
      <c r="AD9271" s="53"/>
      <c r="AE9271" s="53"/>
      <c r="AF9271" s="53"/>
      <c r="AG9271" s="53"/>
      <c r="AH9271" s="53"/>
      <c r="AI9271" s="53"/>
      <c r="AJ9271" s="53"/>
      <c r="AK9271" s="54"/>
    </row>
    <row r="9272" spans="2:37" x14ac:dyDescent="0.25">
      <c r="B9272" s="315"/>
      <c r="C9272" s="315"/>
      <c r="D9272" s="315"/>
      <c r="E9272" s="315"/>
      <c r="F9272" s="315"/>
      <c r="G9272" s="315"/>
      <c r="H9272" s="315"/>
      <c r="I9272" s="54"/>
      <c r="J9272" s="53"/>
      <c r="K9272" s="53"/>
      <c r="L9272" s="270"/>
      <c r="M9272" s="55"/>
      <c r="N9272" s="53"/>
      <c r="O9272" s="87"/>
      <c r="P9272" s="53"/>
      <c r="Q9272" s="53"/>
      <c r="R9272" s="53"/>
      <c r="S9272" s="53"/>
      <c r="T9272" s="53"/>
      <c r="U9272" s="53"/>
      <c r="V9272" s="53"/>
      <c r="W9272" s="53"/>
      <c r="X9272" s="53"/>
      <c r="Y9272" s="53"/>
      <c r="Z9272" s="53"/>
      <c r="AA9272" s="53"/>
      <c r="AB9272" s="53"/>
      <c r="AC9272" s="53"/>
      <c r="AD9272" s="53"/>
      <c r="AE9272" s="53"/>
      <c r="AF9272" s="53"/>
      <c r="AG9272" s="53"/>
      <c r="AH9272" s="53"/>
      <c r="AI9272" s="53"/>
      <c r="AJ9272" s="53"/>
      <c r="AK9272" s="54"/>
    </row>
    <row r="9273" spans="2:37" x14ac:dyDescent="0.25">
      <c r="B9273" s="315"/>
      <c r="C9273" s="315"/>
      <c r="D9273" s="315"/>
      <c r="E9273" s="315"/>
      <c r="F9273" s="315"/>
      <c r="G9273" s="315"/>
      <c r="H9273" s="315"/>
      <c r="I9273" s="54"/>
      <c r="J9273" s="53"/>
      <c r="K9273" s="53"/>
      <c r="L9273" s="270"/>
      <c r="M9273" s="55"/>
      <c r="N9273" s="53"/>
      <c r="O9273" s="87"/>
      <c r="P9273" s="53"/>
      <c r="Q9273" s="53"/>
      <c r="R9273" s="53"/>
      <c r="S9273" s="53"/>
      <c r="T9273" s="53"/>
      <c r="U9273" s="53"/>
      <c r="V9273" s="53"/>
      <c r="W9273" s="53"/>
      <c r="X9273" s="53"/>
      <c r="Y9273" s="53"/>
      <c r="Z9273" s="53"/>
      <c r="AA9273" s="53"/>
      <c r="AB9273" s="53"/>
      <c r="AC9273" s="53"/>
      <c r="AD9273" s="53"/>
      <c r="AE9273" s="53"/>
      <c r="AF9273" s="53"/>
      <c r="AG9273" s="53"/>
      <c r="AH9273" s="53"/>
      <c r="AI9273" s="53"/>
      <c r="AJ9273" s="53"/>
      <c r="AK9273" s="54"/>
    </row>
    <row r="9274" spans="2:37" x14ac:dyDescent="0.25">
      <c r="B9274" s="315"/>
      <c r="C9274" s="315"/>
      <c r="D9274" s="315"/>
      <c r="E9274" s="315"/>
      <c r="F9274" s="315"/>
      <c r="G9274" s="315"/>
      <c r="H9274" s="315"/>
      <c r="I9274" s="54"/>
      <c r="J9274" s="53"/>
      <c r="K9274" s="53"/>
      <c r="L9274" s="270"/>
      <c r="M9274" s="55"/>
      <c r="N9274" s="53"/>
      <c r="O9274" s="87"/>
      <c r="P9274" s="53"/>
      <c r="Q9274" s="53"/>
      <c r="R9274" s="53"/>
      <c r="S9274" s="53"/>
      <c r="T9274" s="53"/>
      <c r="U9274" s="53"/>
      <c r="V9274" s="53"/>
      <c r="W9274" s="53"/>
      <c r="X9274" s="53"/>
      <c r="Y9274" s="53"/>
      <c r="Z9274" s="53"/>
      <c r="AA9274" s="53"/>
      <c r="AB9274" s="53"/>
      <c r="AC9274" s="53"/>
      <c r="AD9274" s="53"/>
      <c r="AE9274" s="53"/>
      <c r="AF9274" s="53"/>
      <c r="AG9274" s="53"/>
      <c r="AH9274" s="53"/>
      <c r="AI9274" s="53"/>
      <c r="AJ9274" s="53"/>
      <c r="AK9274" s="54"/>
    </row>
    <row r="9275" spans="2:37" x14ac:dyDescent="0.25">
      <c r="B9275" s="315"/>
      <c r="C9275" s="315"/>
      <c r="D9275" s="315"/>
      <c r="E9275" s="315"/>
      <c r="F9275" s="315"/>
      <c r="G9275" s="315"/>
      <c r="H9275" s="315"/>
      <c r="I9275" s="54"/>
      <c r="J9275" s="53"/>
      <c r="K9275" s="53"/>
      <c r="L9275" s="270"/>
      <c r="M9275" s="55"/>
      <c r="N9275" s="53"/>
      <c r="O9275" s="87"/>
      <c r="P9275" s="53"/>
      <c r="Q9275" s="53"/>
      <c r="R9275" s="53"/>
      <c r="S9275" s="53"/>
      <c r="T9275" s="53"/>
      <c r="U9275" s="53"/>
      <c r="V9275" s="53"/>
      <c r="W9275" s="53"/>
      <c r="X9275" s="53"/>
      <c r="Y9275" s="53"/>
      <c r="Z9275" s="53"/>
      <c r="AA9275" s="53"/>
      <c r="AB9275" s="53"/>
      <c r="AC9275" s="53"/>
      <c r="AD9275" s="53"/>
      <c r="AE9275" s="53"/>
      <c r="AF9275" s="53"/>
      <c r="AG9275" s="53"/>
      <c r="AH9275" s="53"/>
      <c r="AI9275" s="53"/>
      <c r="AJ9275" s="53"/>
      <c r="AK9275" s="54"/>
    </row>
    <row r="9276" spans="2:37" x14ac:dyDescent="0.25">
      <c r="B9276" s="315"/>
      <c r="C9276" s="315"/>
      <c r="D9276" s="315"/>
      <c r="E9276" s="315"/>
      <c r="F9276" s="315"/>
      <c r="G9276" s="315"/>
      <c r="H9276" s="315"/>
      <c r="I9276" s="54"/>
      <c r="J9276" s="53"/>
      <c r="K9276" s="53"/>
      <c r="L9276" s="270"/>
      <c r="M9276" s="55"/>
      <c r="N9276" s="53"/>
      <c r="O9276" s="87"/>
      <c r="P9276" s="53"/>
      <c r="Q9276" s="53"/>
      <c r="R9276" s="53"/>
      <c r="S9276" s="53"/>
      <c r="T9276" s="53"/>
      <c r="U9276" s="53"/>
      <c r="V9276" s="53"/>
      <c r="W9276" s="53"/>
      <c r="X9276" s="53"/>
      <c r="Y9276" s="53"/>
      <c r="Z9276" s="53"/>
      <c r="AA9276" s="53"/>
      <c r="AB9276" s="53"/>
      <c r="AC9276" s="53"/>
      <c r="AD9276" s="53"/>
      <c r="AE9276" s="53"/>
      <c r="AF9276" s="53"/>
      <c r="AG9276" s="53"/>
      <c r="AH9276" s="53"/>
      <c r="AI9276" s="53"/>
      <c r="AJ9276" s="53"/>
      <c r="AK9276" s="54"/>
    </row>
    <row r="9277" spans="2:37" x14ac:dyDescent="0.25">
      <c r="B9277" s="315"/>
      <c r="C9277" s="315"/>
      <c r="D9277" s="315"/>
      <c r="E9277" s="315"/>
      <c r="F9277" s="315"/>
      <c r="G9277" s="315"/>
      <c r="H9277" s="315"/>
      <c r="I9277" s="54"/>
      <c r="J9277" s="53"/>
      <c r="K9277" s="53"/>
      <c r="L9277" s="270"/>
      <c r="M9277" s="55"/>
      <c r="N9277" s="53"/>
      <c r="O9277" s="87"/>
      <c r="P9277" s="53"/>
      <c r="Q9277" s="53"/>
      <c r="R9277" s="53"/>
      <c r="S9277" s="53"/>
      <c r="T9277" s="53"/>
      <c r="U9277" s="53"/>
      <c r="V9277" s="53"/>
      <c r="W9277" s="53"/>
      <c r="X9277" s="53"/>
      <c r="Y9277" s="53"/>
      <c r="Z9277" s="53"/>
      <c r="AA9277" s="53"/>
      <c r="AB9277" s="53"/>
      <c r="AC9277" s="53"/>
      <c r="AD9277" s="53"/>
      <c r="AE9277" s="53"/>
      <c r="AF9277" s="53"/>
      <c r="AG9277" s="53"/>
      <c r="AH9277" s="53"/>
      <c r="AI9277" s="53"/>
      <c r="AJ9277" s="53"/>
      <c r="AK9277" s="54"/>
    </row>
    <row r="9278" spans="2:37" x14ac:dyDescent="0.25">
      <c r="B9278" s="315"/>
      <c r="C9278" s="315"/>
      <c r="D9278" s="315"/>
      <c r="E9278" s="315"/>
      <c r="F9278" s="315"/>
      <c r="G9278" s="315"/>
      <c r="H9278" s="315"/>
      <c r="I9278" s="54"/>
      <c r="J9278" s="53"/>
      <c r="K9278" s="53"/>
      <c r="L9278" s="270"/>
      <c r="M9278" s="55"/>
      <c r="N9278" s="53"/>
      <c r="O9278" s="87"/>
      <c r="P9278" s="53"/>
      <c r="Q9278" s="53"/>
      <c r="R9278" s="53"/>
      <c r="S9278" s="53"/>
      <c r="T9278" s="53"/>
      <c r="U9278" s="53"/>
      <c r="V9278" s="53"/>
      <c r="W9278" s="53"/>
      <c r="X9278" s="53"/>
      <c r="Y9278" s="53"/>
      <c r="Z9278" s="53"/>
      <c r="AA9278" s="53"/>
      <c r="AB9278" s="53"/>
      <c r="AC9278" s="53"/>
      <c r="AD9278" s="53"/>
      <c r="AE9278" s="53"/>
      <c r="AF9278" s="53"/>
      <c r="AG9278" s="53"/>
      <c r="AH9278" s="53"/>
      <c r="AI9278" s="53"/>
      <c r="AJ9278" s="53"/>
      <c r="AK9278" s="54"/>
    </row>
    <row r="9279" spans="2:37" x14ac:dyDescent="0.25">
      <c r="B9279" s="315"/>
      <c r="C9279" s="315"/>
      <c r="D9279" s="315"/>
      <c r="E9279" s="315"/>
      <c r="F9279" s="315"/>
      <c r="G9279" s="315"/>
      <c r="H9279" s="315"/>
      <c r="I9279" s="54"/>
      <c r="J9279" s="53"/>
      <c r="K9279" s="53"/>
      <c r="L9279" s="270"/>
      <c r="M9279" s="55"/>
      <c r="N9279" s="53"/>
      <c r="O9279" s="87"/>
      <c r="P9279" s="53"/>
      <c r="Q9279" s="53"/>
      <c r="R9279" s="53"/>
      <c r="S9279" s="53"/>
      <c r="T9279" s="53"/>
      <c r="U9279" s="53"/>
      <c r="V9279" s="53"/>
      <c r="W9279" s="53"/>
      <c r="X9279" s="53"/>
      <c r="Y9279" s="53"/>
      <c r="Z9279" s="53"/>
      <c r="AA9279" s="53"/>
      <c r="AB9279" s="53"/>
      <c r="AC9279" s="53"/>
      <c r="AD9279" s="53"/>
      <c r="AE9279" s="53"/>
      <c r="AF9279" s="53"/>
      <c r="AG9279" s="53"/>
      <c r="AH9279" s="53"/>
      <c r="AI9279" s="53"/>
      <c r="AJ9279" s="53"/>
      <c r="AK9279" s="54"/>
    </row>
    <row r="9280" spans="2:37" x14ac:dyDescent="0.25">
      <c r="B9280" s="315"/>
      <c r="C9280" s="315"/>
      <c r="D9280" s="315"/>
      <c r="E9280" s="315"/>
      <c r="F9280" s="315"/>
      <c r="G9280" s="315"/>
      <c r="H9280" s="315"/>
      <c r="I9280" s="54"/>
      <c r="J9280" s="53"/>
      <c r="K9280" s="53"/>
      <c r="L9280" s="270"/>
      <c r="M9280" s="55"/>
      <c r="N9280" s="53"/>
      <c r="O9280" s="87"/>
      <c r="P9280" s="53"/>
      <c r="Q9280" s="53"/>
      <c r="R9280" s="53"/>
      <c r="S9280" s="53"/>
      <c r="T9280" s="53"/>
      <c r="U9280" s="53"/>
      <c r="V9280" s="53"/>
      <c r="W9280" s="53"/>
      <c r="X9280" s="53"/>
      <c r="Y9280" s="53"/>
      <c r="Z9280" s="53"/>
      <c r="AA9280" s="53"/>
      <c r="AB9280" s="53"/>
      <c r="AC9280" s="53"/>
      <c r="AD9280" s="53"/>
      <c r="AE9280" s="53"/>
      <c r="AF9280" s="53"/>
      <c r="AG9280" s="53"/>
      <c r="AH9280" s="53"/>
      <c r="AI9280" s="53"/>
      <c r="AJ9280" s="53"/>
      <c r="AK9280" s="54"/>
    </row>
    <row r="9281" spans="2:37" x14ac:dyDescent="0.25">
      <c r="B9281" s="315"/>
      <c r="C9281" s="315"/>
      <c r="D9281" s="315"/>
      <c r="E9281" s="315"/>
      <c r="F9281" s="315"/>
      <c r="G9281" s="315"/>
      <c r="H9281" s="315"/>
      <c r="I9281" s="54"/>
      <c r="J9281" s="53"/>
      <c r="K9281" s="53"/>
      <c r="L9281" s="270"/>
      <c r="M9281" s="55"/>
      <c r="N9281" s="53"/>
      <c r="O9281" s="87"/>
      <c r="P9281" s="53"/>
      <c r="Q9281" s="53"/>
      <c r="R9281" s="53"/>
      <c r="S9281" s="53"/>
      <c r="T9281" s="53"/>
      <c r="U9281" s="53"/>
      <c r="V9281" s="53"/>
      <c r="W9281" s="53"/>
      <c r="X9281" s="53"/>
      <c r="Y9281" s="53"/>
      <c r="Z9281" s="53"/>
      <c r="AA9281" s="53"/>
      <c r="AB9281" s="53"/>
      <c r="AC9281" s="53"/>
      <c r="AD9281" s="53"/>
      <c r="AE9281" s="53"/>
      <c r="AF9281" s="53"/>
      <c r="AG9281" s="53"/>
      <c r="AH9281" s="53"/>
      <c r="AI9281" s="53"/>
      <c r="AJ9281" s="53"/>
      <c r="AK9281" s="54"/>
    </row>
    <row r="9282" spans="2:37" x14ac:dyDescent="0.25">
      <c r="B9282" s="315"/>
      <c r="C9282" s="315"/>
      <c r="D9282" s="315"/>
      <c r="E9282" s="315"/>
      <c r="F9282" s="315"/>
      <c r="G9282" s="315"/>
      <c r="H9282" s="315"/>
      <c r="I9282" s="54"/>
      <c r="J9282" s="53"/>
      <c r="K9282" s="53"/>
      <c r="L9282" s="270"/>
      <c r="M9282" s="55"/>
      <c r="N9282" s="53"/>
      <c r="O9282" s="87"/>
      <c r="P9282" s="53"/>
      <c r="Q9282" s="53"/>
      <c r="R9282" s="53"/>
      <c r="S9282" s="53"/>
      <c r="T9282" s="53"/>
      <c r="U9282" s="53"/>
      <c r="V9282" s="53"/>
      <c r="W9282" s="53"/>
      <c r="X9282" s="53"/>
      <c r="Y9282" s="53"/>
      <c r="Z9282" s="53"/>
      <c r="AA9282" s="53"/>
      <c r="AB9282" s="53"/>
      <c r="AC9282" s="53"/>
      <c r="AD9282" s="53"/>
      <c r="AE9282" s="53"/>
      <c r="AF9282" s="53"/>
      <c r="AG9282" s="53"/>
      <c r="AH9282" s="53"/>
      <c r="AI9282" s="53"/>
      <c r="AJ9282" s="53"/>
      <c r="AK9282" s="54"/>
    </row>
    <row r="9283" spans="2:37" x14ac:dyDescent="0.25">
      <c r="B9283" s="315"/>
      <c r="C9283" s="315"/>
      <c r="D9283" s="315"/>
      <c r="E9283" s="315"/>
      <c r="F9283" s="315"/>
      <c r="G9283" s="315"/>
      <c r="H9283" s="315"/>
      <c r="I9283" s="54"/>
      <c r="J9283" s="53"/>
      <c r="K9283" s="53"/>
      <c r="L9283" s="270"/>
      <c r="M9283" s="55"/>
      <c r="N9283" s="53"/>
      <c r="O9283" s="87"/>
      <c r="P9283" s="53"/>
      <c r="Q9283" s="53"/>
      <c r="R9283" s="53"/>
      <c r="S9283" s="53"/>
      <c r="T9283" s="53"/>
      <c r="U9283" s="53"/>
      <c r="V9283" s="53"/>
      <c r="W9283" s="53"/>
      <c r="X9283" s="53"/>
      <c r="Y9283" s="53"/>
      <c r="Z9283" s="53"/>
      <c r="AA9283" s="53"/>
      <c r="AB9283" s="53"/>
      <c r="AC9283" s="53"/>
      <c r="AD9283" s="53"/>
      <c r="AE9283" s="53"/>
      <c r="AF9283" s="53"/>
      <c r="AG9283" s="53"/>
      <c r="AH9283" s="53"/>
      <c r="AI9283" s="53"/>
      <c r="AJ9283" s="53"/>
      <c r="AK9283" s="54"/>
    </row>
    <row r="9284" spans="2:37" x14ac:dyDescent="0.25">
      <c r="B9284" s="315"/>
      <c r="C9284" s="315"/>
      <c r="D9284" s="315"/>
      <c r="E9284" s="315"/>
      <c r="F9284" s="315"/>
      <c r="G9284" s="315"/>
      <c r="H9284" s="315"/>
      <c r="I9284" s="54"/>
      <c r="J9284" s="53"/>
      <c r="K9284" s="53"/>
      <c r="L9284" s="270"/>
      <c r="M9284" s="55"/>
      <c r="N9284" s="53"/>
      <c r="O9284" s="87"/>
      <c r="P9284" s="53"/>
      <c r="Q9284" s="53"/>
      <c r="R9284" s="53"/>
      <c r="S9284" s="53"/>
      <c r="T9284" s="53"/>
      <c r="U9284" s="53"/>
      <c r="V9284" s="53"/>
      <c r="W9284" s="53"/>
      <c r="X9284" s="53"/>
      <c r="Y9284" s="53"/>
      <c r="Z9284" s="53"/>
      <c r="AA9284" s="53"/>
      <c r="AB9284" s="53"/>
      <c r="AC9284" s="53"/>
      <c r="AD9284" s="53"/>
      <c r="AE9284" s="53"/>
      <c r="AF9284" s="53"/>
      <c r="AG9284" s="53"/>
      <c r="AH9284" s="53"/>
      <c r="AI9284" s="53"/>
      <c r="AJ9284" s="53"/>
      <c r="AK9284" s="54"/>
    </row>
    <row r="9285" spans="2:37" x14ac:dyDescent="0.25">
      <c r="B9285" s="315"/>
      <c r="C9285" s="315"/>
      <c r="D9285" s="315"/>
      <c r="E9285" s="315"/>
      <c r="F9285" s="315"/>
      <c r="G9285" s="315"/>
      <c r="H9285" s="315"/>
      <c r="I9285" s="54"/>
      <c r="J9285" s="53"/>
      <c r="K9285" s="53"/>
      <c r="L9285" s="270"/>
      <c r="M9285" s="55"/>
      <c r="N9285" s="53"/>
      <c r="O9285" s="87"/>
      <c r="P9285" s="53"/>
      <c r="Q9285" s="53"/>
      <c r="R9285" s="53"/>
      <c r="S9285" s="53"/>
      <c r="T9285" s="53"/>
      <c r="U9285" s="53"/>
      <c r="V9285" s="53"/>
      <c r="W9285" s="53"/>
      <c r="X9285" s="53"/>
      <c r="Y9285" s="53"/>
      <c r="Z9285" s="53"/>
      <c r="AA9285" s="53"/>
      <c r="AB9285" s="53"/>
      <c r="AC9285" s="53"/>
      <c r="AD9285" s="53"/>
      <c r="AE9285" s="53"/>
      <c r="AF9285" s="53"/>
      <c r="AG9285" s="53"/>
      <c r="AH9285" s="53"/>
      <c r="AI9285" s="53"/>
      <c r="AJ9285" s="53"/>
      <c r="AK9285" s="54"/>
    </row>
    <row r="9286" spans="2:37" x14ac:dyDescent="0.25">
      <c r="B9286" s="315"/>
      <c r="C9286" s="315"/>
      <c r="D9286" s="315"/>
      <c r="E9286" s="315"/>
      <c r="F9286" s="315"/>
      <c r="G9286" s="315"/>
      <c r="H9286" s="315"/>
      <c r="I9286" s="54"/>
      <c r="J9286" s="53"/>
      <c r="K9286" s="53"/>
      <c r="L9286" s="270"/>
      <c r="M9286" s="55"/>
      <c r="N9286" s="53"/>
      <c r="O9286" s="87"/>
      <c r="P9286" s="53"/>
      <c r="Q9286" s="53"/>
      <c r="R9286" s="53"/>
      <c r="S9286" s="53"/>
      <c r="T9286" s="53"/>
      <c r="U9286" s="53"/>
      <c r="V9286" s="53"/>
      <c r="W9286" s="53"/>
      <c r="X9286" s="53"/>
      <c r="Y9286" s="53"/>
      <c r="Z9286" s="53"/>
      <c r="AA9286" s="53"/>
      <c r="AB9286" s="53"/>
      <c r="AC9286" s="53"/>
      <c r="AD9286" s="53"/>
      <c r="AE9286" s="53"/>
      <c r="AF9286" s="53"/>
      <c r="AG9286" s="53"/>
      <c r="AH9286" s="53"/>
      <c r="AI9286" s="53"/>
      <c r="AJ9286" s="53"/>
      <c r="AK9286" s="54"/>
    </row>
    <row r="9287" spans="2:37" x14ac:dyDescent="0.25">
      <c r="B9287" s="315"/>
      <c r="C9287" s="315"/>
      <c r="D9287" s="315"/>
      <c r="E9287" s="315"/>
      <c r="F9287" s="315"/>
      <c r="G9287" s="315"/>
      <c r="H9287" s="315"/>
      <c r="I9287" s="54"/>
      <c r="J9287" s="53"/>
      <c r="K9287" s="53"/>
      <c r="L9287" s="270"/>
      <c r="M9287" s="55"/>
      <c r="N9287" s="53"/>
      <c r="O9287" s="87"/>
      <c r="P9287" s="53"/>
      <c r="Q9287" s="53"/>
      <c r="R9287" s="53"/>
      <c r="S9287" s="53"/>
      <c r="T9287" s="53"/>
      <c r="U9287" s="53"/>
      <c r="V9287" s="53"/>
      <c r="W9287" s="53"/>
      <c r="X9287" s="53"/>
      <c r="Y9287" s="53"/>
      <c r="Z9287" s="53"/>
      <c r="AA9287" s="53"/>
      <c r="AB9287" s="53"/>
      <c r="AC9287" s="53"/>
      <c r="AD9287" s="53"/>
      <c r="AE9287" s="53"/>
      <c r="AF9287" s="53"/>
      <c r="AG9287" s="53"/>
      <c r="AH9287" s="53"/>
      <c r="AI9287" s="53"/>
      <c r="AJ9287" s="53"/>
      <c r="AK9287" s="54"/>
    </row>
    <row r="9288" spans="2:37" x14ac:dyDescent="0.25">
      <c r="B9288" s="315"/>
      <c r="C9288" s="315"/>
      <c r="D9288" s="315"/>
      <c r="E9288" s="315"/>
      <c r="F9288" s="315"/>
      <c r="G9288" s="315"/>
      <c r="H9288" s="315"/>
      <c r="I9288" s="54"/>
      <c r="J9288" s="53"/>
      <c r="K9288" s="53"/>
      <c r="L9288" s="270"/>
      <c r="M9288" s="55"/>
      <c r="N9288" s="53"/>
      <c r="O9288" s="87"/>
      <c r="P9288" s="53"/>
      <c r="Q9288" s="53"/>
      <c r="R9288" s="53"/>
      <c r="S9288" s="53"/>
      <c r="T9288" s="53"/>
      <c r="U9288" s="53"/>
      <c r="V9288" s="53"/>
      <c r="W9288" s="53"/>
      <c r="X9288" s="53"/>
      <c r="Y9288" s="53"/>
      <c r="Z9288" s="53"/>
      <c r="AA9288" s="53"/>
      <c r="AB9288" s="53"/>
      <c r="AC9288" s="53"/>
      <c r="AD9288" s="53"/>
      <c r="AE9288" s="53"/>
      <c r="AF9288" s="53"/>
      <c r="AG9288" s="53"/>
      <c r="AH9288" s="53"/>
      <c r="AI9288" s="53"/>
      <c r="AJ9288" s="53"/>
      <c r="AK9288" s="54"/>
    </row>
    <row r="9289" spans="2:37" x14ac:dyDescent="0.25">
      <c r="B9289" s="315"/>
      <c r="C9289" s="315"/>
      <c r="D9289" s="315"/>
      <c r="E9289" s="315"/>
      <c r="F9289" s="315"/>
      <c r="G9289" s="315"/>
      <c r="H9289" s="315"/>
      <c r="I9289" s="54"/>
      <c r="J9289" s="53"/>
      <c r="K9289" s="53"/>
      <c r="L9289" s="270"/>
      <c r="M9289" s="55"/>
      <c r="N9289" s="53"/>
      <c r="O9289" s="87"/>
      <c r="P9289" s="53"/>
      <c r="Q9289" s="53"/>
      <c r="R9289" s="53"/>
      <c r="S9289" s="53"/>
      <c r="T9289" s="53"/>
      <c r="U9289" s="53"/>
      <c r="V9289" s="53"/>
      <c r="W9289" s="53"/>
      <c r="X9289" s="53"/>
      <c r="Y9289" s="53"/>
      <c r="Z9289" s="53"/>
      <c r="AA9289" s="53"/>
      <c r="AB9289" s="53"/>
      <c r="AC9289" s="53"/>
      <c r="AD9289" s="53"/>
      <c r="AE9289" s="53"/>
      <c r="AF9289" s="53"/>
      <c r="AG9289" s="53"/>
      <c r="AH9289" s="53"/>
      <c r="AI9289" s="53"/>
      <c r="AJ9289" s="53"/>
      <c r="AK9289" s="54"/>
    </row>
    <row r="9290" spans="2:37" x14ac:dyDescent="0.25">
      <c r="B9290" s="315"/>
      <c r="C9290" s="315"/>
      <c r="D9290" s="315"/>
      <c r="E9290" s="315"/>
      <c r="F9290" s="315"/>
      <c r="G9290" s="315"/>
      <c r="H9290" s="315"/>
      <c r="I9290" s="54"/>
      <c r="J9290" s="53"/>
      <c r="K9290" s="53"/>
      <c r="L9290" s="270"/>
      <c r="M9290" s="55"/>
      <c r="N9290" s="53"/>
      <c r="O9290" s="87"/>
      <c r="P9290" s="53"/>
      <c r="Q9290" s="53"/>
      <c r="R9290" s="53"/>
      <c r="S9290" s="53"/>
      <c r="T9290" s="53"/>
      <c r="U9290" s="53"/>
      <c r="V9290" s="53"/>
      <c r="W9290" s="53"/>
      <c r="X9290" s="53"/>
      <c r="Y9290" s="53"/>
      <c r="Z9290" s="53"/>
      <c r="AA9290" s="53"/>
      <c r="AB9290" s="53"/>
      <c r="AC9290" s="53"/>
      <c r="AD9290" s="53"/>
      <c r="AE9290" s="53"/>
      <c r="AF9290" s="53"/>
      <c r="AG9290" s="53"/>
      <c r="AH9290" s="53"/>
      <c r="AI9290" s="53"/>
      <c r="AJ9290" s="53"/>
      <c r="AK9290" s="54"/>
    </row>
    <row r="9291" spans="2:37" x14ac:dyDescent="0.25">
      <c r="B9291" s="315"/>
      <c r="C9291" s="315"/>
      <c r="D9291" s="315"/>
      <c r="E9291" s="315"/>
      <c r="F9291" s="315"/>
      <c r="G9291" s="315"/>
      <c r="H9291" s="315"/>
      <c r="I9291" s="54"/>
      <c r="J9291" s="53"/>
      <c r="K9291" s="53"/>
      <c r="L9291" s="270"/>
      <c r="M9291" s="55"/>
      <c r="N9291" s="53"/>
      <c r="O9291" s="87"/>
      <c r="P9291" s="53"/>
      <c r="Q9291" s="53"/>
      <c r="R9291" s="53"/>
      <c r="S9291" s="53"/>
      <c r="T9291" s="53"/>
      <c r="U9291" s="53"/>
      <c r="V9291" s="53"/>
      <c r="W9291" s="53"/>
      <c r="X9291" s="53"/>
      <c r="Y9291" s="53"/>
      <c r="Z9291" s="53"/>
      <c r="AA9291" s="53"/>
      <c r="AB9291" s="53"/>
      <c r="AC9291" s="53"/>
      <c r="AD9291" s="53"/>
      <c r="AE9291" s="53"/>
      <c r="AF9291" s="53"/>
      <c r="AG9291" s="53"/>
      <c r="AH9291" s="53"/>
      <c r="AI9291" s="53"/>
      <c r="AJ9291" s="53"/>
      <c r="AK9291" s="54"/>
    </row>
    <row r="9292" spans="2:37" x14ac:dyDescent="0.25">
      <c r="B9292" s="315"/>
      <c r="C9292" s="315"/>
      <c r="D9292" s="315"/>
      <c r="E9292" s="315"/>
      <c r="F9292" s="315"/>
      <c r="G9292" s="315"/>
      <c r="H9292" s="315"/>
      <c r="I9292" s="54"/>
      <c r="J9292" s="53"/>
      <c r="K9292" s="53"/>
      <c r="L9292" s="270"/>
      <c r="M9292" s="55"/>
      <c r="N9292" s="53"/>
      <c r="O9292" s="87"/>
      <c r="P9292" s="53"/>
      <c r="Q9292" s="53"/>
      <c r="R9292" s="53"/>
      <c r="S9292" s="53"/>
      <c r="T9292" s="53"/>
      <c r="U9292" s="53"/>
      <c r="V9292" s="53"/>
      <c r="W9292" s="53"/>
      <c r="X9292" s="53"/>
      <c r="Y9292" s="53"/>
      <c r="Z9292" s="53"/>
      <c r="AA9292" s="53"/>
      <c r="AB9292" s="53"/>
      <c r="AC9292" s="53"/>
      <c r="AD9292" s="53"/>
      <c r="AE9292" s="53"/>
      <c r="AF9292" s="53"/>
      <c r="AG9292" s="53"/>
      <c r="AH9292" s="53"/>
      <c r="AI9292" s="53"/>
      <c r="AJ9292" s="53"/>
      <c r="AK9292" s="54"/>
    </row>
    <row r="9293" spans="2:37" x14ac:dyDescent="0.25">
      <c r="B9293" s="315"/>
      <c r="C9293" s="315"/>
      <c r="D9293" s="315"/>
      <c r="E9293" s="315"/>
      <c r="F9293" s="315"/>
      <c r="G9293" s="315"/>
      <c r="H9293" s="315"/>
      <c r="I9293" s="54"/>
      <c r="J9293" s="53"/>
      <c r="K9293" s="53"/>
      <c r="L9293" s="270"/>
      <c r="M9293" s="55"/>
      <c r="N9293" s="53"/>
      <c r="O9293" s="87"/>
      <c r="P9293" s="53"/>
      <c r="Q9293" s="53"/>
      <c r="R9293" s="53"/>
      <c r="S9293" s="53"/>
      <c r="T9293" s="53"/>
      <c r="U9293" s="53"/>
      <c r="V9293" s="53"/>
      <c r="W9293" s="53"/>
      <c r="X9293" s="53"/>
      <c r="Y9293" s="53"/>
      <c r="Z9293" s="53"/>
      <c r="AA9293" s="53"/>
      <c r="AB9293" s="53"/>
      <c r="AC9293" s="53"/>
      <c r="AD9293" s="53"/>
      <c r="AE9293" s="53"/>
      <c r="AF9293" s="53"/>
      <c r="AG9293" s="53"/>
      <c r="AH9293" s="53"/>
      <c r="AI9293" s="53"/>
      <c r="AJ9293" s="53"/>
      <c r="AK9293" s="54"/>
    </row>
    <row r="9294" spans="2:37" x14ac:dyDescent="0.25">
      <c r="B9294" s="315"/>
      <c r="C9294" s="315"/>
      <c r="D9294" s="315"/>
      <c r="E9294" s="315"/>
      <c r="F9294" s="315"/>
      <c r="G9294" s="315"/>
      <c r="H9294" s="315"/>
      <c r="I9294" s="54"/>
      <c r="J9294" s="53"/>
      <c r="K9294" s="53"/>
      <c r="L9294" s="270"/>
      <c r="M9294" s="55"/>
      <c r="N9294" s="53"/>
      <c r="O9294" s="87"/>
      <c r="P9294" s="53"/>
      <c r="Q9294" s="53"/>
      <c r="R9294" s="53"/>
      <c r="S9294" s="53"/>
      <c r="T9294" s="53"/>
      <c r="U9294" s="53"/>
      <c r="V9294" s="53"/>
      <c r="W9294" s="53"/>
      <c r="X9294" s="53"/>
      <c r="Y9294" s="53"/>
      <c r="Z9294" s="53"/>
      <c r="AA9294" s="53"/>
      <c r="AB9294" s="53"/>
      <c r="AC9294" s="53"/>
      <c r="AD9294" s="53"/>
      <c r="AE9294" s="53"/>
      <c r="AF9294" s="53"/>
      <c r="AG9294" s="53"/>
      <c r="AH9294" s="53"/>
      <c r="AI9294" s="53"/>
      <c r="AJ9294" s="53"/>
      <c r="AK9294" s="54"/>
    </row>
    <row r="9295" spans="2:37" x14ac:dyDescent="0.25">
      <c r="B9295" s="315"/>
      <c r="C9295" s="315"/>
      <c r="D9295" s="315"/>
      <c r="E9295" s="315"/>
      <c r="F9295" s="315"/>
      <c r="G9295" s="315"/>
      <c r="H9295" s="315"/>
      <c r="I9295" s="54"/>
      <c r="J9295" s="53"/>
      <c r="K9295" s="53"/>
      <c r="L9295" s="270"/>
      <c r="M9295" s="55"/>
      <c r="N9295" s="53"/>
      <c r="O9295" s="87"/>
      <c r="P9295" s="53"/>
      <c r="Q9295" s="53"/>
      <c r="R9295" s="53"/>
      <c r="S9295" s="53"/>
      <c r="T9295" s="53"/>
      <c r="U9295" s="53"/>
      <c r="V9295" s="53"/>
      <c r="W9295" s="53"/>
      <c r="X9295" s="53"/>
      <c r="Y9295" s="53"/>
      <c r="Z9295" s="53"/>
      <c r="AA9295" s="53"/>
      <c r="AB9295" s="53"/>
      <c r="AC9295" s="53"/>
      <c r="AD9295" s="53"/>
      <c r="AE9295" s="53"/>
      <c r="AF9295" s="53"/>
      <c r="AG9295" s="53"/>
      <c r="AH9295" s="53"/>
      <c r="AI9295" s="53"/>
      <c r="AJ9295" s="53"/>
      <c r="AK9295" s="54"/>
    </row>
    <row r="9296" spans="2:37" x14ac:dyDescent="0.25">
      <c r="B9296" s="315"/>
      <c r="C9296" s="315"/>
      <c r="D9296" s="315"/>
      <c r="E9296" s="315"/>
      <c r="F9296" s="315"/>
      <c r="G9296" s="315"/>
      <c r="H9296" s="315"/>
      <c r="I9296" s="54"/>
      <c r="J9296" s="53"/>
      <c r="K9296" s="53"/>
      <c r="L9296" s="270"/>
      <c r="M9296" s="55"/>
      <c r="N9296" s="53"/>
      <c r="O9296" s="87"/>
      <c r="P9296" s="53"/>
      <c r="Q9296" s="53"/>
      <c r="R9296" s="53"/>
      <c r="S9296" s="53"/>
      <c r="T9296" s="53"/>
      <c r="U9296" s="53"/>
      <c r="V9296" s="53"/>
      <c r="W9296" s="53"/>
      <c r="X9296" s="53"/>
      <c r="Y9296" s="53"/>
      <c r="Z9296" s="53"/>
      <c r="AA9296" s="53"/>
      <c r="AB9296" s="53"/>
      <c r="AC9296" s="53"/>
      <c r="AD9296" s="53"/>
      <c r="AE9296" s="53"/>
      <c r="AF9296" s="53"/>
      <c r="AG9296" s="53"/>
      <c r="AH9296" s="53"/>
      <c r="AI9296" s="53"/>
      <c r="AJ9296" s="53"/>
      <c r="AK9296" s="54"/>
    </row>
    <row r="9297" spans="2:37" x14ac:dyDescent="0.25">
      <c r="B9297" s="315"/>
      <c r="C9297" s="315"/>
      <c r="D9297" s="315"/>
      <c r="E9297" s="315"/>
      <c r="F9297" s="315"/>
      <c r="G9297" s="315"/>
      <c r="H9297" s="315"/>
      <c r="I9297" s="54"/>
      <c r="J9297" s="53"/>
      <c r="K9297" s="53"/>
      <c r="L9297" s="270"/>
      <c r="M9297" s="55"/>
      <c r="N9297" s="53"/>
      <c r="O9297" s="87"/>
      <c r="P9297" s="53"/>
      <c r="Q9297" s="53"/>
      <c r="R9297" s="53"/>
      <c r="S9297" s="53"/>
      <c r="T9297" s="53"/>
      <c r="U9297" s="53"/>
      <c r="V9297" s="53"/>
      <c r="W9297" s="53"/>
      <c r="X9297" s="53"/>
      <c r="Y9297" s="53"/>
      <c r="Z9297" s="53"/>
      <c r="AA9297" s="53"/>
      <c r="AB9297" s="53"/>
      <c r="AC9297" s="53"/>
      <c r="AD9297" s="53"/>
      <c r="AE9297" s="53"/>
      <c r="AF9297" s="53"/>
      <c r="AG9297" s="53"/>
      <c r="AH9297" s="53"/>
      <c r="AI9297" s="53"/>
      <c r="AJ9297" s="53"/>
      <c r="AK9297" s="54"/>
    </row>
    <row r="9298" spans="2:37" x14ac:dyDescent="0.25">
      <c r="B9298" s="315"/>
      <c r="C9298" s="315"/>
      <c r="D9298" s="315"/>
      <c r="E9298" s="315"/>
      <c r="F9298" s="315"/>
      <c r="G9298" s="315"/>
      <c r="H9298" s="315"/>
      <c r="I9298" s="54"/>
      <c r="J9298" s="53"/>
      <c r="K9298" s="53"/>
      <c r="L9298" s="270"/>
      <c r="M9298" s="55"/>
      <c r="N9298" s="53"/>
      <c r="O9298" s="87"/>
      <c r="P9298" s="53"/>
      <c r="Q9298" s="53"/>
      <c r="R9298" s="53"/>
      <c r="S9298" s="53"/>
      <c r="T9298" s="53"/>
      <c r="U9298" s="53"/>
      <c r="V9298" s="53"/>
      <c r="W9298" s="53"/>
      <c r="X9298" s="53"/>
      <c r="Y9298" s="53"/>
      <c r="Z9298" s="53"/>
      <c r="AA9298" s="53"/>
      <c r="AB9298" s="53"/>
      <c r="AC9298" s="53"/>
      <c r="AD9298" s="53"/>
      <c r="AE9298" s="53"/>
      <c r="AF9298" s="53"/>
      <c r="AG9298" s="53"/>
      <c r="AH9298" s="53"/>
      <c r="AI9298" s="53"/>
      <c r="AJ9298" s="53"/>
      <c r="AK9298" s="54"/>
    </row>
    <row r="9299" spans="2:37" x14ac:dyDescent="0.25">
      <c r="B9299" s="315"/>
      <c r="C9299" s="315"/>
      <c r="D9299" s="315"/>
      <c r="E9299" s="315"/>
      <c r="F9299" s="315"/>
      <c r="G9299" s="315"/>
      <c r="H9299" s="315"/>
      <c r="I9299" s="54"/>
      <c r="J9299" s="53"/>
      <c r="K9299" s="53"/>
      <c r="L9299" s="270"/>
      <c r="M9299" s="55"/>
      <c r="N9299" s="53"/>
      <c r="O9299" s="87"/>
      <c r="P9299" s="53"/>
      <c r="Q9299" s="53"/>
      <c r="R9299" s="53"/>
      <c r="S9299" s="53"/>
      <c r="T9299" s="53"/>
      <c r="U9299" s="53"/>
      <c r="V9299" s="53"/>
      <c r="W9299" s="53"/>
      <c r="X9299" s="53"/>
      <c r="Y9299" s="53"/>
      <c r="Z9299" s="53"/>
      <c r="AA9299" s="53"/>
      <c r="AB9299" s="53"/>
      <c r="AC9299" s="53"/>
      <c r="AD9299" s="53"/>
      <c r="AE9299" s="53"/>
      <c r="AF9299" s="53"/>
      <c r="AG9299" s="53"/>
      <c r="AH9299" s="53"/>
      <c r="AI9299" s="53"/>
      <c r="AJ9299" s="53"/>
      <c r="AK9299" s="54"/>
    </row>
    <row r="9300" spans="2:37" x14ac:dyDescent="0.25">
      <c r="B9300" s="315"/>
      <c r="C9300" s="315"/>
      <c r="D9300" s="315"/>
      <c r="E9300" s="315"/>
      <c r="F9300" s="315"/>
      <c r="G9300" s="315"/>
      <c r="H9300" s="315"/>
      <c r="I9300" s="54"/>
      <c r="J9300" s="53"/>
      <c r="K9300" s="53"/>
      <c r="L9300" s="270"/>
      <c r="M9300" s="55"/>
      <c r="N9300" s="53"/>
      <c r="O9300" s="87"/>
      <c r="P9300" s="53"/>
      <c r="Q9300" s="53"/>
      <c r="R9300" s="53"/>
      <c r="S9300" s="53"/>
      <c r="T9300" s="53"/>
      <c r="U9300" s="53"/>
      <c r="V9300" s="53"/>
      <c r="W9300" s="53"/>
      <c r="X9300" s="53"/>
      <c r="Y9300" s="53"/>
      <c r="Z9300" s="53"/>
      <c r="AA9300" s="53"/>
      <c r="AB9300" s="53"/>
      <c r="AC9300" s="53"/>
      <c r="AD9300" s="53"/>
      <c r="AE9300" s="53"/>
      <c r="AF9300" s="53"/>
      <c r="AG9300" s="53"/>
      <c r="AH9300" s="53"/>
      <c r="AI9300" s="53"/>
      <c r="AJ9300" s="53"/>
      <c r="AK9300" s="54"/>
    </row>
    <row r="9301" spans="2:37" x14ac:dyDescent="0.25">
      <c r="B9301" s="315"/>
      <c r="C9301" s="315"/>
      <c r="D9301" s="315"/>
      <c r="E9301" s="315"/>
      <c r="F9301" s="315"/>
      <c r="G9301" s="315"/>
      <c r="H9301" s="315"/>
      <c r="I9301" s="54"/>
      <c r="J9301" s="53"/>
      <c r="K9301" s="53"/>
      <c r="L9301" s="270"/>
      <c r="M9301" s="55"/>
      <c r="N9301" s="53"/>
      <c r="O9301" s="87"/>
      <c r="P9301" s="53"/>
      <c r="Q9301" s="53"/>
      <c r="R9301" s="53"/>
      <c r="S9301" s="53"/>
      <c r="T9301" s="53"/>
      <c r="U9301" s="53"/>
      <c r="V9301" s="53"/>
      <c r="W9301" s="53"/>
      <c r="X9301" s="53"/>
      <c r="Y9301" s="53"/>
      <c r="Z9301" s="53"/>
      <c r="AA9301" s="53"/>
      <c r="AB9301" s="53"/>
      <c r="AC9301" s="53"/>
      <c r="AD9301" s="53"/>
      <c r="AE9301" s="53"/>
      <c r="AF9301" s="53"/>
      <c r="AG9301" s="53"/>
      <c r="AH9301" s="53"/>
      <c r="AI9301" s="53"/>
      <c r="AJ9301" s="53"/>
      <c r="AK9301" s="54"/>
    </row>
    <row r="9302" spans="2:37" x14ac:dyDescent="0.25">
      <c r="B9302" s="315"/>
      <c r="C9302" s="315"/>
      <c r="D9302" s="315"/>
      <c r="E9302" s="315"/>
      <c r="F9302" s="315"/>
      <c r="G9302" s="315"/>
      <c r="H9302" s="315"/>
      <c r="I9302" s="54"/>
      <c r="J9302" s="53"/>
      <c r="K9302" s="53"/>
      <c r="L9302" s="270"/>
      <c r="M9302" s="55"/>
      <c r="N9302" s="53"/>
      <c r="O9302" s="87"/>
      <c r="P9302" s="53"/>
      <c r="Q9302" s="53"/>
      <c r="R9302" s="53"/>
      <c r="S9302" s="53"/>
      <c r="T9302" s="53"/>
      <c r="U9302" s="53"/>
      <c r="V9302" s="53"/>
      <c r="W9302" s="53"/>
      <c r="X9302" s="53"/>
      <c r="Y9302" s="53"/>
      <c r="Z9302" s="53"/>
      <c r="AA9302" s="53"/>
      <c r="AB9302" s="53"/>
      <c r="AC9302" s="53"/>
      <c r="AD9302" s="53"/>
      <c r="AE9302" s="53"/>
      <c r="AF9302" s="53"/>
      <c r="AG9302" s="53"/>
      <c r="AH9302" s="53"/>
      <c r="AI9302" s="53"/>
      <c r="AJ9302" s="53"/>
      <c r="AK9302" s="54"/>
    </row>
    <row r="9303" spans="2:37" x14ac:dyDescent="0.25">
      <c r="B9303" s="315"/>
      <c r="C9303" s="315"/>
      <c r="D9303" s="315"/>
      <c r="E9303" s="315"/>
      <c r="F9303" s="315"/>
      <c r="G9303" s="315"/>
      <c r="H9303" s="315"/>
      <c r="I9303" s="54"/>
      <c r="J9303" s="53"/>
      <c r="K9303" s="53"/>
      <c r="L9303" s="270"/>
      <c r="M9303" s="55"/>
      <c r="N9303" s="53"/>
      <c r="O9303" s="87"/>
      <c r="P9303" s="53"/>
      <c r="Q9303" s="53"/>
      <c r="R9303" s="53"/>
      <c r="S9303" s="53"/>
      <c r="T9303" s="53"/>
      <c r="U9303" s="53"/>
      <c r="V9303" s="53"/>
      <c r="W9303" s="53"/>
      <c r="X9303" s="53"/>
      <c r="Y9303" s="53"/>
      <c r="Z9303" s="53"/>
      <c r="AA9303" s="53"/>
      <c r="AB9303" s="53"/>
      <c r="AC9303" s="53"/>
      <c r="AD9303" s="53"/>
      <c r="AE9303" s="53"/>
      <c r="AF9303" s="53"/>
      <c r="AG9303" s="53"/>
      <c r="AH9303" s="53"/>
      <c r="AI9303" s="53"/>
      <c r="AJ9303" s="53"/>
      <c r="AK9303" s="54"/>
    </row>
    <row r="9304" spans="2:37" x14ac:dyDescent="0.25">
      <c r="B9304" s="315"/>
      <c r="C9304" s="315"/>
      <c r="D9304" s="315"/>
      <c r="E9304" s="315"/>
      <c r="F9304" s="315"/>
      <c r="G9304" s="315"/>
      <c r="H9304" s="315"/>
      <c r="I9304" s="54"/>
      <c r="J9304" s="53"/>
      <c r="K9304" s="53"/>
      <c r="L9304" s="270"/>
      <c r="M9304" s="55"/>
      <c r="N9304" s="53"/>
      <c r="O9304" s="87"/>
      <c r="P9304" s="53"/>
      <c r="Q9304" s="53"/>
      <c r="R9304" s="53"/>
      <c r="S9304" s="53"/>
      <c r="T9304" s="53"/>
      <c r="U9304" s="53"/>
      <c r="V9304" s="53"/>
      <c r="W9304" s="53"/>
      <c r="X9304" s="53"/>
      <c r="Y9304" s="53"/>
      <c r="Z9304" s="53"/>
      <c r="AA9304" s="53"/>
      <c r="AB9304" s="53"/>
      <c r="AC9304" s="53"/>
      <c r="AD9304" s="53"/>
      <c r="AE9304" s="53"/>
      <c r="AF9304" s="53"/>
      <c r="AG9304" s="53"/>
      <c r="AH9304" s="53"/>
      <c r="AI9304" s="53"/>
      <c r="AJ9304" s="53"/>
      <c r="AK9304" s="54"/>
    </row>
    <row r="9305" spans="2:37" x14ac:dyDescent="0.25">
      <c r="B9305" s="315"/>
      <c r="C9305" s="315"/>
      <c r="D9305" s="315"/>
      <c r="E9305" s="315"/>
      <c r="F9305" s="315"/>
      <c r="G9305" s="315"/>
      <c r="H9305" s="315"/>
      <c r="I9305" s="54"/>
      <c r="J9305" s="53"/>
      <c r="K9305" s="53"/>
      <c r="L9305" s="270"/>
      <c r="M9305" s="55"/>
      <c r="N9305" s="53"/>
      <c r="O9305" s="87"/>
      <c r="P9305" s="53"/>
      <c r="Q9305" s="53"/>
      <c r="R9305" s="53"/>
      <c r="S9305" s="53"/>
      <c r="T9305" s="53"/>
      <c r="U9305" s="53"/>
      <c r="V9305" s="53"/>
      <c r="W9305" s="53"/>
      <c r="X9305" s="53"/>
      <c r="Y9305" s="53"/>
      <c r="Z9305" s="53"/>
      <c r="AA9305" s="53"/>
      <c r="AB9305" s="53"/>
      <c r="AC9305" s="53"/>
      <c r="AD9305" s="53"/>
      <c r="AE9305" s="53"/>
      <c r="AF9305" s="53"/>
      <c r="AG9305" s="53"/>
      <c r="AH9305" s="53"/>
      <c r="AI9305" s="53"/>
      <c r="AJ9305" s="53"/>
      <c r="AK9305" s="54"/>
    </row>
    <row r="9306" spans="2:37" x14ac:dyDescent="0.25">
      <c r="B9306" s="315"/>
      <c r="C9306" s="315"/>
      <c r="D9306" s="315"/>
      <c r="E9306" s="315"/>
      <c r="F9306" s="315"/>
      <c r="G9306" s="315"/>
      <c r="H9306" s="315"/>
      <c r="I9306" s="54"/>
      <c r="J9306" s="53"/>
      <c r="K9306" s="53"/>
      <c r="L9306" s="270"/>
      <c r="M9306" s="55"/>
      <c r="N9306" s="53"/>
      <c r="O9306" s="87"/>
      <c r="P9306" s="53"/>
      <c r="Q9306" s="53"/>
      <c r="R9306" s="53"/>
      <c r="S9306" s="53"/>
      <c r="T9306" s="53"/>
      <c r="U9306" s="53"/>
      <c r="V9306" s="53"/>
      <c r="W9306" s="53"/>
      <c r="X9306" s="53"/>
      <c r="Y9306" s="53"/>
      <c r="Z9306" s="53"/>
      <c r="AA9306" s="53"/>
      <c r="AB9306" s="53"/>
      <c r="AC9306" s="53"/>
      <c r="AD9306" s="53"/>
      <c r="AE9306" s="53"/>
      <c r="AF9306" s="53"/>
      <c r="AG9306" s="53"/>
      <c r="AH9306" s="53"/>
      <c r="AI9306" s="53"/>
      <c r="AJ9306" s="53"/>
      <c r="AK9306" s="54"/>
    </row>
    <row r="9307" spans="2:37" x14ac:dyDescent="0.25">
      <c r="B9307" s="315"/>
      <c r="C9307" s="315"/>
      <c r="D9307" s="315"/>
      <c r="E9307" s="315"/>
      <c r="F9307" s="315"/>
      <c r="G9307" s="315"/>
      <c r="H9307" s="315"/>
      <c r="I9307" s="54"/>
      <c r="J9307" s="53"/>
      <c r="K9307" s="53"/>
      <c r="L9307" s="270"/>
      <c r="M9307" s="55"/>
      <c r="N9307" s="53"/>
      <c r="O9307" s="87"/>
      <c r="P9307" s="53"/>
      <c r="Q9307" s="53"/>
      <c r="R9307" s="53"/>
      <c r="S9307" s="53"/>
      <c r="T9307" s="53"/>
      <c r="U9307" s="53"/>
      <c r="V9307" s="53"/>
      <c r="W9307" s="53"/>
      <c r="X9307" s="53"/>
      <c r="Y9307" s="53"/>
      <c r="Z9307" s="53"/>
      <c r="AA9307" s="53"/>
      <c r="AB9307" s="53"/>
      <c r="AC9307" s="53"/>
      <c r="AD9307" s="53"/>
      <c r="AE9307" s="53"/>
      <c r="AF9307" s="53"/>
      <c r="AG9307" s="53"/>
      <c r="AH9307" s="53"/>
      <c r="AI9307" s="53"/>
      <c r="AJ9307" s="53"/>
      <c r="AK9307" s="54"/>
    </row>
    <row r="9308" spans="2:37" x14ac:dyDescent="0.25">
      <c r="B9308" s="315"/>
      <c r="C9308" s="315"/>
      <c r="D9308" s="315"/>
      <c r="E9308" s="315"/>
      <c r="F9308" s="315"/>
      <c r="G9308" s="315"/>
      <c r="H9308" s="315"/>
      <c r="I9308" s="54"/>
      <c r="J9308" s="53"/>
      <c r="K9308" s="53"/>
      <c r="L9308" s="270"/>
      <c r="M9308" s="55"/>
      <c r="N9308" s="53"/>
      <c r="O9308" s="87"/>
      <c r="P9308" s="53"/>
      <c r="Q9308" s="53"/>
      <c r="R9308" s="53"/>
      <c r="S9308" s="53"/>
      <c r="T9308" s="53"/>
      <c r="U9308" s="53"/>
      <c r="V9308" s="53"/>
      <c r="W9308" s="53"/>
      <c r="X9308" s="53"/>
      <c r="Y9308" s="53"/>
      <c r="Z9308" s="53"/>
      <c r="AA9308" s="53"/>
      <c r="AB9308" s="53"/>
      <c r="AC9308" s="53"/>
      <c r="AD9308" s="53"/>
      <c r="AE9308" s="53"/>
      <c r="AF9308" s="53"/>
      <c r="AG9308" s="53"/>
      <c r="AH9308" s="53"/>
      <c r="AI9308" s="53"/>
      <c r="AJ9308" s="53"/>
      <c r="AK9308" s="54"/>
    </row>
    <row r="9309" spans="2:37" x14ac:dyDescent="0.25">
      <c r="B9309" s="315"/>
      <c r="C9309" s="315"/>
      <c r="D9309" s="315"/>
      <c r="E9309" s="315"/>
      <c r="F9309" s="315"/>
      <c r="G9309" s="315"/>
      <c r="H9309" s="315"/>
      <c r="I9309" s="54"/>
      <c r="J9309" s="53"/>
      <c r="K9309" s="53"/>
      <c r="L9309" s="270"/>
      <c r="M9309" s="55"/>
      <c r="N9309" s="53"/>
      <c r="O9309" s="87"/>
      <c r="P9309" s="53"/>
      <c r="Q9309" s="53"/>
      <c r="R9309" s="53"/>
      <c r="S9309" s="53"/>
      <c r="T9309" s="53"/>
      <c r="U9309" s="53"/>
      <c r="V9309" s="53"/>
      <c r="W9309" s="53"/>
      <c r="X9309" s="53"/>
      <c r="Y9309" s="53"/>
      <c r="Z9309" s="53"/>
      <c r="AA9309" s="53"/>
      <c r="AB9309" s="53"/>
      <c r="AC9309" s="53"/>
      <c r="AD9309" s="53"/>
      <c r="AE9309" s="53"/>
      <c r="AF9309" s="53"/>
      <c r="AG9309" s="53"/>
      <c r="AH9309" s="53"/>
      <c r="AI9309" s="53"/>
      <c r="AJ9309" s="53"/>
      <c r="AK9309" s="54"/>
    </row>
    <row r="9310" spans="2:37" x14ac:dyDescent="0.25">
      <c r="B9310" s="315"/>
      <c r="C9310" s="315"/>
      <c r="D9310" s="315"/>
      <c r="E9310" s="315"/>
      <c r="F9310" s="315"/>
      <c r="G9310" s="315"/>
      <c r="H9310" s="315"/>
      <c r="I9310" s="54"/>
      <c r="J9310" s="53"/>
      <c r="K9310" s="53"/>
      <c r="L9310" s="270"/>
      <c r="M9310" s="55"/>
      <c r="N9310" s="53"/>
      <c r="O9310" s="87"/>
      <c r="P9310" s="53"/>
      <c r="Q9310" s="53"/>
      <c r="R9310" s="53"/>
      <c r="S9310" s="53"/>
      <c r="T9310" s="53"/>
      <c r="U9310" s="53"/>
      <c r="V9310" s="53"/>
      <c r="W9310" s="53"/>
      <c r="X9310" s="53"/>
      <c r="Y9310" s="53"/>
      <c r="Z9310" s="53"/>
      <c r="AA9310" s="53"/>
      <c r="AB9310" s="53"/>
      <c r="AC9310" s="53"/>
      <c r="AD9310" s="53"/>
      <c r="AE9310" s="53"/>
      <c r="AF9310" s="53"/>
      <c r="AG9310" s="53"/>
      <c r="AH9310" s="53"/>
      <c r="AI9310" s="53"/>
      <c r="AJ9310" s="53"/>
      <c r="AK9310" s="54"/>
    </row>
    <row r="9311" spans="2:37" x14ac:dyDescent="0.25">
      <c r="B9311" s="315"/>
      <c r="C9311" s="315"/>
      <c r="D9311" s="315"/>
      <c r="E9311" s="315"/>
      <c r="F9311" s="315"/>
      <c r="G9311" s="315"/>
      <c r="H9311" s="315"/>
      <c r="I9311" s="54"/>
      <c r="J9311" s="53"/>
      <c r="K9311" s="53"/>
      <c r="L9311" s="270"/>
      <c r="M9311" s="55"/>
      <c r="N9311" s="53"/>
      <c r="O9311" s="87"/>
      <c r="P9311" s="53"/>
      <c r="Q9311" s="53"/>
      <c r="R9311" s="53"/>
      <c r="S9311" s="53"/>
      <c r="T9311" s="53"/>
      <c r="U9311" s="53"/>
      <c r="V9311" s="53"/>
      <c r="W9311" s="53"/>
      <c r="X9311" s="53"/>
      <c r="Y9311" s="53"/>
      <c r="Z9311" s="53"/>
      <c r="AA9311" s="53"/>
      <c r="AB9311" s="53"/>
      <c r="AC9311" s="53"/>
      <c r="AD9311" s="53"/>
      <c r="AE9311" s="53"/>
      <c r="AF9311" s="53"/>
      <c r="AG9311" s="53"/>
      <c r="AH9311" s="53"/>
      <c r="AI9311" s="53"/>
      <c r="AJ9311" s="53"/>
      <c r="AK9311" s="54"/>
    </row>
    <row r="9312" spans="2:37" x14ac:dyDescent="0.25">
      <c r="B9312" s="315"/>
      <c r="C9312" s="315"/>
      <c r="D9312" s="315"/>
      <c r="E9312" s="315"/>
      <c r="F9312" s="315"/>
      <c r="G9312" s="315"/>
      <c r="H9312" s="315"/>
      <c r="I9312" s="54"/>
      <c r="J9312" s="53"/>
      <c r="K9312" s="53"/>
      <c r="L9312" s="270"/>
      <c r="M9312" s="55"/>
      <c r="N9312" s="53"/>
      <c r="O9312" s="87"/>
      <c r="P9312" s="53"/>
      <c r="Q9312" s="53"/>
      <c r="R9312" s="53"/>
      <c r="S9312" s="53"/>
      <c r="T9312" s="53"/>
      <c r="U9312" s="53"/>
      <c r="V9312" s="53"/>
      <c r="W9312" s="53"/>
      <c r="X9312" s="53"/>
      <c r="Y9312" s="53"/>
      <c r="Z9312" s="53"/>
      <c r="AA9312" s="53"/>
      <c r="AB9312" s="53"/>
      <c r="AC9312" s="53"/>
      <c r="AD9312" s="53"/>
      <c r="AE9312" s="53"/>
      <c r="AF9312" s="53"/>
      <c r="AG9312" s="53"/>
      <c r="AH9312" s="53"/>
      <c r="AI9312" s="53"/>
      <c r="AJ9312" s="53"/>
      <c r="AK9312" s="54"/>
    </row>
    <row r="9313" spans="2:37" x14ac:dyDescent="0.25">
      <c r="B9313" s="315"/>
      <c r="C9313" s="315"/>
      <c r="D9313" s="315"/>
      <c r="E9313" s="315"/>
      <c r="F9313" s="315"/>
      <c r="G9313" s="315"/>
      <c r="H9313" s="315"/>
      <c r="I9313" s="54"/>
      <c r="J9313" s="53"/>
      <c r="K9313" s="53"/>
      <c r="L9313" s="270"/>
      <c r="M9313" s="55"/>
      <c r="N9313" s="53"/>
      <c r="O9313" s="87"/>
      <c r="P9313" s="53"/>
      <c r="Q9313" s="53"/>
      <c r="R9313" s="53"/>
      <c r="S9313" s="53"/>
      <c r="T9313" s="53"/>
      <c r="U9313" s="53"/>
      <c r="V9313" s="53"/>
      <c r="W9313" s="53"/>
      <c r="X9313" s="53"/>
      <c r="Y9313" s="53"/>
      <c r="Z9313" s="53"/>
      <c r="AA9313" s="53"/>
      <c r="AB9313" s="53"/>
      <c r="AC9313" s="53"/>
      <c r="AD9313" s="53"/>
      <c r="AE9313" s="53"/>
      <c r="AF9313" s="53"/>
      <c r="AG9313" s="53"/>
      <c r="AH9313" s="53"/>
      <c r="AI9313" s="53"/>
      <c r="AJ9313" s="53"/>
      <c r="AK9313" s="54"/>
    </row>
    <row r="9314" spans="2:37" x14ac:dyDescent="0.25">
      <c r="B9314" s="315"/>
      <c r="C9314" s="315"/>
      <c r="D9314" s="315"/>
      <c r="E9314" s="315"/>
      <c r="F9314" s="315"/>
      <c r="G9314" s="315"/>
      <c r="H9314" s="315"/>
      <c r="I9314" s="54"/>
      <c r="J9314" s="53"/>
      <c r="K9314" s="53"/>
      <c r="L9314" s="270"/>
      <c r="M9314" s="55"/>
      <c r="N9314" s="53"/>
      <c r="O9314" s="87"/>
      <c r="P9314" s="53"/>
      <c r="Q9314" s="53"/>
      <c r="R9314" s="53"/>
      <c r="S9314" s="53"/>
      <c r="T9314" s="53"/>
      <c r="U9314" s="53"/>
      <c r="V9314" s="53"/>
      <c r="W9314" s="53"/>
      <c r="X9314" s="53"/>
      <c r="Y9314" s="53"/>
      <c r="Z9314" s="53"/>
      <c r="AA9314" s="53"/>
      <c r="AB9314" s="53"/>
      <c r="AC9314" s="53"/>
      <c r="AD9314" s="53"/>
      <c r="AE9314" s="53"/>
      <c r="AF9314" s="53"/>
      <c r="AG9314" s="53"/>
      <c r="AH9314" s="53"/>
      <c r="AI9314" s="53"/>
      <c r="AJ9314" s="53"/>
      <c r="AK9314" s="54"/>
    </row>
    <row r="9315" spans="2:37" x14ac:dyDescent="0.25">
      <c r="B9315" s="315"/>
      <c r="C9315" s="315"/>
      <c r="D9315" s="315"/>
      <c r="E9315" s="315"/>
      <c r="F9315" s="315"/>
      <c r="G9315" s="315"/>
      <c r="H9315" s="315"/>
      <c r="I9315" s="54"/>
      <c r="J9315" s="53"/>
      <c r="K9315" s="53"/>
      <c r="L9315" s="270"/>
      <c r="M9315" s="55"/>
      <c r="N9315" s="53"/>
      <c r="O9315" s="87"/>
      <c r="P9315" s="53"/>
      <c r="Q9315" s="53"/>
      <c r="R9315" s="53"/>
      <c r="S9315" s="53"/>
      <c r="T9315" s="53"/>
      <c r="U9315" s="53"/>
      <c r="V9315" s="53"/>
      <c r="W9315" s="53"/>
      <c r="X9315" s="53"/>
      <c r="Y9315" s="53"/>
      <c r="Z9315" s="53"/>
      <c r="AA9315" s="53"/>
      <c r="AB9315" s="53"/>
      <c r="AC9315" s="53"/>
      <c r="AD9315" s="53"/>
      <c r="AE9315" s="53"/>
      <c r="AF9315" s="53"/>
      <c r="AG9315" s="53"/>
      <c r="AH9315" s="53"/>
      <c r="AI9315" s="53"/>
      <c r="AJ9315" s="53"/>
      <c r="AK9315" s="54"/>
    </row>
    <row r="9316" spans="2:37" x14ac:dyDescent="0.25">
      <c r="B9316" s="315"/>
      <c r="C9316" s="315"/>
      <c r="D9316" s="315"/>
      <c r="E9316" s="315"/>
      <c r="F9316" s="315"/>
      <c r="G9316" s="315"/>
      <c r="H9316" s="315"/>
      <c r="I9316" s="54"/>
      <c r="J9316" s="53"/>
      <c r="K9316" s="53"/>
      <c r="L9316" s="270"/>
      <c r="M9316" s="55"/>
      <c r="N9316" s="53"/>
      <c r="O9316" s="87"/>
      <c r="P9316" s="53"/>
      <c r="Q9316" s="53"/>
      <c r="R9316" s="53"/>
      <c r="S9316" s="53"/>
      <c r="T9316" s="53"/>
      <c r="U9316" s="53"/>
      <c r="V9316" s="53"/>
      <c r="W9316" s="53"/>
      <c r="X9316" s="53"/>
      <c r="Y9316" s="53"/>
      <c r="Z9316" s="53"/>
      <c r="AA9316" s="53"/>
      <c r="AB9316" s="53"/>
      <c r="AC9316" s="53"/>
      <c r="AD9316" s="53"/>
      <c r="AE9316" s="53"/>
      <c r="AF9316" s="53"/>
      <c r="AG9316" s="53"/>
      <c r="AH9316" s="53"/>
      <c r="AI9316" s="53"/>
      <c r="AJ9316" s="53"/>
      <c r="AK9316" s="54"/>
    </row>
    <row r="9317" spans="2:37" x14ac:dyDescent="0.25">
      <c r="B9317" s="315"/>
      <c r="C9317" s="315"/>
      <c r="D9317" s="315"/>
      <c r="E9317" s="315"/>
      <c r="F9317" s="315"/>
      <c r="G9317" s="315"/>
      <c r="H9317" s="315"/>
      <c r="I9317" s="54"/>
      <c r="J9317" s="53"/>
      <c r="K9317" s="53"/>
      <c r="L9317" s="270"/>
      <c r="M9317" s="55"/>
      <c r="N9317" s="53"/>
      <c r="O9317" s="87"/>
      <c r="P9317" s="53"/>
      <c r="Q9317" s="53"/>
      <c r="R9317" s="53"/>
      <c r="S9317" s="53"/>
      <c r="T9317" s="53"/>
      <c r="U9317" s="53"/>
      <c r="V9317" s="53"/>
      <c r="W9317" s="53"/>
      <c r="X9317" s="53"/>
      <c r="Y9317" s="53"/>
      <c r="Z9317" s="53"/>
      <c r="AA9317" s="53"/>
      <c r="AB9317" s="53"/>
      <c r="AC9317" s="53"/>
      <c r="AD9317" s="53"/>
      <c r="AE9317" s="53"/>
      <c r="AF9317" s="53"/>
      <c r="AG9317" s="53"/>
      <c r="AH9317" s="53"/>
      <c r="AI9317" s="53"/>
      <c r="AJ9317" s="53"/>
      <c r="AK9317" s="54"/>
    </row>
    <row r="9318" spans="2:37" x14ac:dyDescent="0.25">
      <c r="B9318" s="315"/>
      <c r="C9318" s="315"/>
      <c r="D9318" s="315"/>
      <c r="E9318" s="315"/>
      <c r="F9318" s="315"/>
      <c r="G9318" s="315"/>
      <c r="H9318" s="315"/>
      <c r="I9318" s="54"/>
      <c r="J9318" s="53"/>
      <c r="K9318" s="53"/>
      <c r="L9318" s="270"/>
      <c r="M9318" s="55"/>
      <c r="N9318" s="53"/>
      <c r="O9318" s="87"/>
      <c r="P9318" s="53"/>
      <c r="Q9318" s="53"/>
      <c r="R9318" s="53"/>
      <c r="S9318" s="53"/>
      <c r="T9318" s="53"/>
      <c r="U9318" s="53"/>
      <c r="V9318" s="53"/>
      <c r="W9318" s="53"/>
      <c r="X9318" s="53"/>
      <c r="Y9318" s="53"/>
      <c r="Z9318" s="53"/>
      <c r="AA9318" s="53"/>
      <c r="AB9318" s="53"/>
      <c r="AC9318" s="53"/>
      <c r="AD9318" s="53"/>
      <c r="AE9318" s="53"/>
      <c r="AF9318" s="53"/>
      <c r="AG9318" s="53"/>
      <c r="AH9318" s="53"/>
      <c r="AI9318" s="53"/>
      <c r="AJ9318" s="53"/>
      <c r="AK9318" s="54"/>
    </row>
    <row r="9319" spans="2:37" x14ac:dyDescent="0.25">
      <c r="B9319" s="315"/>
      <c r="C9319" s="315"/>
      <c r="D9319" s="315"/>
      <c r="E9319" s="315"/>
      <c r="F9319" s="315"/>
      <c r="G9319" s="315"/>
      <c r="H9319" s="315"/>
      <c r="I9319" s="54"/>
      <c r="J9319" s="53"/>
      <c r="K9319" s="53"/>
      <c r="L9319" s="270"/>
      <c r="M9319" s="55"/>
      <c r="N9319" s="53"/>
      <c r="O9319" s="87"/>
      <c r="P9319" s="53"/>
      <c r="Q9319" s="53"/>
      <c r="R9319" s="53"/>
      <c r="S9319" s="53"/>
      <c r="T9319" s="53"/>
      <c r="U9319" s="53"/>
      <c r="V9319" s="53"/>
      <c r="W9319" s="53"/>
      <c r="X9319" s="53"/>
      <c r="Y9319" s="53"/>
      <c r="Z9319" s="53"/>
      <c r="AA9319" s="53"/>
      <c r="AB9319" s="53"/>
      <c r="AC9319" s="53"/>
      <c r="AD9319" s="53"/>
      <c r="AE9319" s="53"/>
      <c r="AF9319" s="53"/>
      <c r="AG9319" s="53"/>
      <c r="AH9319" s="53"/>
      <c r="AI9319" s="53"/>
      <c r="AJ9319" s="53"/>
      <c r="AK9319" s="54"/>
    </row>
    <row r="9320" spans="2:37" x14ac:dyDescent="0.25">
      <c r="B9320" s="315"/>
      <c r="C9320" s="315"/>
      <c r="D9320" s="315"/>
      <c r="E9320" s="315"/>
      <c r="F9320" s="315"/>
      <c r="G9320" s="315"/>
      <c r="H9320" s="315"/>
      <c r="I9320" s="54"/>
      <c r="J9320" s="53"/>
      <c r="K9320" s="53"/>
      <c r="L9320" s="270"/>
      <c r="M9320" s="55"/>
      <c r="N9320" s="53"/>
      <c r="O9320" s="87"/>
      <c r="P9320" s="53"/>
      <c r="Q9320" s="53"/>
      <c r="R9320" s="53"/>
      <c r="S9320" s="53"/>
      <c r="T9320" s="53"/>
      <c r="U9320" s="53"/>
      <c r="V9320" s="53"/>
      <c r="W9320" s="53"/>
      <c r="X9320" s="53"/>
      <c r="Y9320" s="53"/>
      <c r="Z9320" s="53"/>
      <c r="AA9320" s="53"/>
      <c r="AB9320" s="53"/>
      <c r="AC9320" s="53"/>
      <c r="AD9320" s="53"/>
      <c r="AE9320" s="53"/>
      <c r="AF9320" s="53"/>
      <c r="AG9320" s="53"/>
      <c r="AH9320" s="53"/>
      <c r="AI9320" s="53"/>
      <c r="AJ9320" s="53"/>
      <c r="AK9320" s="54"/>
    </row>
    <row r="9321" spans="2:37" x14ac:dyDescent="0.25">
      <c r="B9321" s="315"/>
      <c r="C9321" s="315"/>
      <c r="D9321" s="315"/>
      <c r="E9321" s="315"/>
      <c r="F9321" s="315"/>
      <c r="G9321" s="315"/>
      <c r="H9321" s="315"/>
      <c r="I9321" s="54"/>
      <c r="J9321" s="53"/>
      <c r="K9321" s="53"/>
      <c r="L9321" s="270"/>
      <c r="M9321" s="55"/>
      <c r="N9321" s="53"/>
      <c r="O9321" s="87"/>
      <c r="P9321" s="53"/>
      <c r="Q9321" s="53"/>
      <c r="R9321" s="53"/>
      <c r="S9321" s="53"/>
      <c r="T9321" s="53"/>
      <c r="U9321" s="53"/>
      <c r="V9321" s="53"/>
      <c r="W9321" s="53"/>
      <c r="X9321" s="53"/>
      <c r="Y9321" s="53"/>
      <c r="Z9321" s="53"/>
      <c r="AA9321" s="53"/>
      <c r="AB9321" s="53"/>
      <c r="AC9321" s="53"/>
      <c r="AD9321" s="53"/>
      <c r="AE9321" s="53"/>
      <c r="AF9321" s="53"/>
      <c r="AG9321" s="53"/>
      <c r="AH9321" s="53"/>
      <c r="AI9321" s="53"/>
      <c r="AJ9321" s="53"/>
      <c r="AK9321" s="54"/>
    </row>
    <row r="9322" spans="2:37" x14ac:dyDescent="0.25">
      <c r="B9322" s="315"/>
      <c r="C9322" s="315"/>
      <c r="D9322" s="315"/>
      <c r="E9322" s="315"/>
      <c r="F9322" s="315"/>
      <c r="G9322" s="315"/>
      <c r="H9322" s="315"/>
      <c r="I9322" s="54"/>
      <c r="J9322" s="53"/>
      <c r="K9322" s="53"/>
      <c r="L9322" s="270"/>
      <c r="M9322" s="55"/>
      <c r="N9322" s="53"/>
      <c r="O9322" s="87"/>
      <c r="P9322" s="53"/>
      <c r="Q9322" s="53"/>
      <c r="R9322" s="53"/>
      <c r="S9322" s="53"/>
      <c r="T9322" s="53"/>
      <c r="U9322" s="53"/>
      <c r="V9322" s="53"/>
      <c r="W9322" s="53"/>
      <c r="X9322" s="53"/>
      <c r="Y9322" s="53"/>
      <c r="Z9322" s="53"/>
      <c r="AA9322" s="53"/>
      <c r="AB9322" s="53"/>
      <c r="AC9322" s="53"/>
      <c r="AD9322" s="53"/>
      <c r="AE9322" s="53"/>
      <c r="AF9322" s="53"/>
      <c r="AG9322" s="53"/>
      <c r="AH9322" s="53"/>
      <c r="AI9322" s="53"/>
      <c r="AJ9322" s="53"/>
      <c r="AK9322" s="54"/>
    </row>
    <row r="9323" spans="2:37" x14ac:dyDescent="0.25">
      <c r="B9323" s="315"/>
      <c r="C9323" s="315"/>
      <c r="D9323" s="315"/>
      <c r="E9323" s="315"/>
      <c r="F9323" s="315"/>
      <c r="G9323" s="315"/>
      <c r="H9323" s="315"/>
      <c r="I9323" s="54"/>
      <c r="J9323" s="53"/>
      <c r="K9323" s="53"/>
      <c r="L9323" s="270"/>
      <c r="M9323" s="55"/>
      <c r="N9323" s="53"/>
      <c r="O9323" s="87"/>
      <c r="P9323" s="53"/>
      <c r="Q9323" s="53"/>
      <c r="R9323" s="53"/>
      <c r="S9323" s="53"/>
      <c r="T9323" s="53"/>
      <c r="U9323" s="53"/>
      <c r="V9323" s="53"/>
      <c r="W9323" s="53"/>
      <c r="X9323" s="53"/>
      <c r="Y9323" s="53"/>
      <c r="Z9323" s="53"/>
      <c r="AA9323" s="53"/>
      <c r="AB9323" s="53"/>
      <c r="AC9323" s="53"/>
      <c r="AD9323" s="53"/>
      <c r="AE9323" s="53"/>
      <c r="AF9323" s="53"/>
      <c r="AG9323" s="53"/>
      <c r="AH9323" s="53"/>
      <c r="AI9323" s="53"/>
      <c r="AJ9323" s="53"/>
      <c r="AK9323" s="54"/>
    </row>
    <row r="9324" spans="2:37" x14ac:dyDescent="0.25">
      <c r="B9324" s="315"/>
      <c r="C9324" s="315"/>
      <c r="D9324" s="315"/>
      <c r="E9324" s="315"/>
      <c r="F9324" s="315"/>
      <c r="G9324" s="315"/>
      <c r="H9324" s="315"/>
      <c r="I9324" s="54"/>
      <c r="J9324" s="53"/>
      <c r="K9324" s="53"/>
      <c r="L9324" s="270"/>
      <c r="M9324" s="55"/>
      <c r="N9324" s="53"/>
      <c r="O9324" s="87"/>
      <c r="P9324" s="53"/>
      <c r="Q9324" s="53"/>
      <c r="R9324" s="53"/>
      <c r="S9324" s="53"/>
      <c r="T9324" s="53"/>
      <c r="U9324" s="53"/>
      <c r="V9324" s="53"/>
      <c r="W9324" s="53"/>
      <c r="X9324" s="53"/>
      <c r="Y9324" s="53"/>
      <c r="Z9324" s="53"/>
      <c r="AA9324" s="53"/>
      <c r="AB9324" s="53"/>
      <c r="AC9324" s="53"/>
      <c r="AD9324" s="53"/>
      <c r="AE9324" s="53"/>
      <c r="AF9324" s="53"/>
      <c r="AG9324" s="53"/>
      <c r="AH9324" s="53"/>
      <c r="AI9324" s="53"/>
      <c r="AJ9324" s="53"/>
      <c r="AK9324" s="54"/>
    </row>
    <row r="9325" spans="2:37" x14ac:dyDescent="0.25">
      <c r="B9325" s="315"/>
      <c r="C9325" s="315"/>
      <c r="D9325" s="315"/>
      <c r="E9325" s="315"/>
      <c r="F9325" s="315"/>
      <c r="G9325" s="315"/>
      <c r="H9325" s="315"/>
      <c r="I9325" s="54"/>
      <c r="J9325" s="53"/>
      <c r="K9325" s="53"/>
      <c r="L9325" s="270"/>
      <c r="M9325" s="55"/>
      <c r="N9325" s="53"/>
      <c r="O9325" s="87"/>
      <c r="P9325" s="53"/>
      <c r="Q9325" s="53"/>
      <c r="R9325" s="53"/>
      <c r="S9325" s="53"/>
      <c r="T9325" s="53"/>
      <c r="U9325" s="53"/>
      <c r="V9325" s="53"/>
      <c r="W9325" s="53"/>
      <c r="X9325" s="53"/>
      <c r="Y9325" s="53"/>
      <c r="Z9325" s="53"/>
      <c r="AA9325" s="53"/>
      <c r="AB9325" s="53"/>
      <c r="AC9325" s="53"/>
      <c r="AD9325" s="53"/>
      <c r="AE9325" s="53"/>
      <c r="AF9325" s="53"/>
      <c r="AG9325" s="53"/>
      <c r="AH9325" s="53"/>
      <c r="AI9325" s="53"/>
      <c r="AJ9325" s="53"/>
      <c r="AK9325" s="54"/>
    </row>
    <row r="9326" spans="2:37" x14ac:dyDescent="0.25">
      <c r="B9326" s="315"/>
      <c r="C9326" s="315"/>
      <c r="D9326" s="315"/>
      <c r="E9326" s="315"/>
      <c r="F9326" s="315"/>
      <c r="G9326" s="315"/>
      <c r="H9326" s="315"/>
      <c r="I9326" s="54"/>
      <c r="J9326" s="53"/>
      <c r="K9326" s="53"/>
      <c r="L9326" s="270"/>
      <c r="M9326" s="55"/>
      <c r="N9326" s="53"/>
      <c r="O9326" s="87"/>
      <c r="P9326" s="53"/>
      <c r="Q9326" s="53"/>
      <c r="R9326" s="53"/>
      <c r="S9326" s="53"/>
      <c r="T9326" s="53"/>
      <c r="U9326" s="53"/>
      <c r="V9326" s="53"/>
      <c r="W9326" s="53"/>
      <c r="X9326" s="53"/>
      <c r="Y9326" s="53"/>
      <c r="Z9326" s="53"/>
      <c r="AA9326" s="53"/>
      <c r="AB9326" s="53"/>
      <c r="AC9326" s="53"/>
      <c r="AD9326" s="53"/>
      <c r="AE9326" s="53"/>
      <c r="AF9326" s="53"/>
      <c r="AG9326" s="53"/>
      <c r="AH9326" s="53"/>
      <c r="AI9326" s="53"/>
      <c r="AJ9326" s="53"/>
      <c r="AK9326" s="54"/>
    </row>
    <row r="9327" spans="2:37" x14ac:dyDescent="0.25">
      <c r="B9327" s="315"/>
      <c r="C9327" s="315"/>
      <c r="D9327" s="315"/>
      <c r="E9327" s="315"/>
      <c r="F9327" s="315"/>
      <c r="G9327" s="315"/>
      <c r="H9327" s="315"/>
      <c r="I9327" s="54"/>
      <c r="J9327" s="53"/>
      <c r="K9327" s="53"/>
      <c r="L9327" s="270"/>
      <c r="M9327" s="55"/>
      <c r="N9327" s="53"/>
      <c r="O9327" s="87"/>
      <c r="P9327" s="53"/>
      <c r="Q9327" s="53"/>
      <c r="R9327" s="53"/>
      <c r="S9327" s="53"/>
      <c r="T9327" s="53"/>
      <c r="U9327" s="53"/>
      <c r="V9327" s="53"/>
      <c r="W9327" s="53"/>
      <c r="X9327" s="53"/>
      <c r="Y9327" s="53"/>
      <c r="Z9327" s="53"/>
      <c r="AA9327" s="53"/>
      <c r="AB9327" s="53"/>
      <c r="AC9327" s="53"/>
      <c r="AD9327" s="53"/>
      <c r="AE9327" s="53"/>
      <c r="AF9327" s="53"/>
      <c r="AG9327" s="53"/>
      <c r="AH9327" s="53"/>
      <c r="AI9327" s="53"/>
      <c r="AJ9327" s="53"/>
      <c r="AK9327" s="54"/>
    </row>
    <row r="9328" spans="2:37" x14ac:dyDescent="0.25">
      <c r="B9328" s="315"/>
      <c r="C9328" s="315"/>
      <c r="D9328" s="315"/>
      <c r="E9328" s="315"/>
      <c r="F9328" s="315"/>
      <c r="G9328" s="315"/>
      <c r="H9328" s="315"/>
      <c r="I9328" s="54"/>
      <c r="J9328" s="53"/>
      <c r="K9328" s="53"/>
      <c r="L9328" s="270"/>
      <c r="M9328" s="55"/>
      <c r="N9328" s="53"/>
      <c r="O9328" s="87"/>
      <c r="P9328" s="53"/>
      <c r="Q9328" s="53"/>
      <c r="R9328" s="53"/>
      <c r="S9328" s="53"/>
      <c r="T9328" s="53"/>
      <c r="U9328" s="53"/>
      <c r="V9328" s="53"/>
      <c r="W9328" s="53"/>
      <c r="X9328" s="53"/>
      <c r="Y9328" s="53"/>
      <c r="Z9328" s="53"/>
      <c r="AA9328" s="53"/>
      <c r="AB9328" s="53"/>
      <c r="AC9328" s="53"/>
      <c r="AD9328" s="53"/>
      <c r="AE9328" s="53"/>
      <c r="AF9328" s="53"/>
      <c r="AG9328" s="53"/>
      <c r="AH9328" s="53"/>
      <c r="AI9328" s="53"/>
      <c r="AJ9328" s="53"/>
      <c r="AK9328" s="54"/>
    </row>
    <row r="9329" spans="2:37" x14ac:dyDescent="0.25">
      <c r="B9329" s="315"/>
      <c r="C9329" s="315"/>
      <c r="D9329" s="315"/>
      <c r="E9329" s="315"/>
      <c r="F9329" s="315"/>
      <c r="G9329" s="315"/>
      <c r="H9329" s="315"/>
      <c r="I9329" s="54"/>
      <c r="J9329" s="53"/>
      <c r="K9329" s="53"/>
      <c r="L9329" s="270"/>
      <c r="M9329" s="55"/>
      <c r="N9329" s="53"/>
      <c r="O9329" s="87"/>
      <c r="P9329" s="53"/>
      <c r="Q9329" s="53"/>
      <c r="R9329" s="53"/>
      <c r="S9329" s="53"/>
      <c r="T9329" s="53"/>
      <c r="U9329" s="53"/>
      <c r="V9329" s="53"/>
      <c r="W9329" s="53"/>
      <c r="X9329" s="53"/>
      <c r="Y9329" s="53"/>
      <c r="Z9329" s="53"/>
      <c r="AA9329" s="53"/>
      <c r="AB9329" s="53"/>
      <c r="AC9329" s="53"/>
      <c r="AD9329" s="53"/>
      <c r="AE9329" s="53"/>
      <c r="AF9329" s="53"/>
      <c r="AG9329" s="53"/>
      <c r="AH9329" s="53"/>
      <c r="AI9329" s="53"/>
      <c r="AJ9329" s="53"/>
      <c r="AK9329" s="54"/>
    </row>
    <row r="9330" spans="2:37" x14ac:dyDescent="0.25">
      <c r="B9330" s="315"/>
      <c r="C9330" s="315"/>
      <c r="D9330" s="315"/>
      <c r="E9330" s="315"/>
      <c r="F9330" s="315"/>
      <c r="G9330" s="315"/>
      <c r="H9330" s="315"/>
      <c r="I9330" s="54"/>
      <c r="J9330" s="53"/>
      <c r="K9330" s="53"/>
      <c r="L9330" s="270"/>
      <c r="M9330" s="55"/>
      <c r="N9330" s="53"/>
      <c r="O9330" s="87"/>
      <c r="P9330" s="53"/>
      <c r="Q9330" s="53"/>
      <c r="R9330" s="53"/>
      <c r="S9330" s="53"/>
      <c r="T9330" s="53"/>
      <c r="U9330" s="53"/>
      <c r="V9330" s="53"/>
      <c r="W9330" s="53"/>
      <c r="X9330" s="53"/>
      <c r="Y9330" s="53"/>
      <c r="Z9330" s="53"/>
      <c r="AA9330" s="53"/>
      <c r="AB9330" s="53"/>
      <c r="AC9330" s="53"/>
      <c r="AD9330" s="53"/>
      <c r="AE9330" s="53"/>
      <c r="AF9330" s="53"/>
      <c r="AG9330" s="53"/>
      <c r="AH9330" s="53"/>
      <c r="AI9330" s="53"/>
      <c r="AJ9330" s="53"/>
      <c r="AK9330" s="54"/>
    </row>
    <row r="9331" spans="2:37" x14ac:dyDescent="0.25">
      <c r="B9331" s="315"/>
      <c r="C9331" s="315"/>
      <c r="D9331" s="315"/>
      <c r="E9331" s="315"/>
      <c r="F9331" s="315"/>
      <c r="G9331" s="315"/>
      <c r="H9331" s="315"/>
      <c r="I9331" s="54"/>
      <c r="J9331" s="53"/>
      <c r="K9331" s="53"/>
      <c r="L9331" s="270"/>
      <c r="M9331" s="55"/>
      <c r="N9331" s="53"/>
      <c r="O9331" s="87"/>
      <c r="P9331" s="53"/>
      <c r="Q9331" s="53"/>
      <c r="R9331" s="53"/>
      <c r="S9331" s="53"/>
      <c r="T9331" s="53"/>
      <c r="U9331" s="53"/>
      <c r="V9331" s="53"/>
      <c r="W9331" s="53"/>
      <c r="X9331" s="53"/>
      <c r="Y9331" s="53"/>
      <c r="Z9331" s="53"/>
      <c r="AA9331" s="53"/>
      <c r="AB9331" s="53"/>
      <c r="AC9331" s="53"/>
      <c r="AD9331" s="53"/>
      <c r="AE9331" s="53"/>
      <c r="AF9331" s="53"/>
      <c r="AG9331" s="53"/>
      <c r="AH9331" s="53"/>
      <c r="AI9331" s="53"/>
      <c r="AJ9331" s="53"/>
      <c r="AK9331" s="54"/>
    </row>
    <row r="9332" spans="2:37" x14ac:dyDescent="0.25">
      <c r="B9332" s="315"/>
      <c r="C9332" s="315"/>
      <c r="D9332" s="315"/>
      <c r="E9332" s="315"/>
      <c r="F9332" s="315"/>
      <c r="G9332" s="315"/>
      <c r="H9332" s="315"/>
      <c r="I9332" s="54"/>
      <c r="J9332" s="53"/>
      <c r="K9332" s="53"/>
      <c r="L9332" s="270"/>
      <c r="M9332" s="55"/>
      <c r="N9332" s="53"/>
      <c r="O9332" s="87"/>
      <c r="P9332" s="53"/>
      <c r="Q9332" s="53"/>
      <c r="R9332" s="53"/>
      <c r="S9332" s="53"/>
      <c r="T9332" s="53"/>
      <c r="U9332" s="53"/>
      <c r="V9332" s="53"/>
      <c r="W9332" s="53"/>
      <c r="X9332" s="53"/>
      <c r="Y9332" s="53"/>
      <c r="Z9332" s="53"/>
      <c r="AA9332" s="53"/>
      <c r="AB9332" s="53"/>
      <c r="AC9332" s="53"/>
      <c r="AD9332" s="53"/>
      <c r="AE9332" s="53"/>
      <c r="AF9332" s="53"/>
      <c r="AG9332" s="53"/>
      <c r="AH9332" s="53"/>
      <c r="AI9332" s="53"/>
      <c r="AJ9332" s="53"/>
      <c r="AK9332" s="54"/>
    </row>
    <row r="9333" spans="2:37" x14ac:dyDescent="0.25">
      <c r="B9333" s="315"/>
      <c r="C9333" s="315"/>
      <c r="D9333" s="315"/>
      <c r="E9333" s="315"/>
      <c r="F9333" s="315"/>
      <c r="G9333" s="315"/>
      <c r="H9333" s="315"/>
      <c r="I9333" s="54"/>
      <c r="J9333" s="53"/>
      <c r="K9333" s="53"/>
      <c r="L9333" s="270"/>
      <c r="M9333" s="55"/>
      <c r="N9333" s="53"/>
      <c r="O9333" s="87"/>
      <c r="P9333" s="53"/>
      <c r="Q9333" s="53"/>
      <c r="R9333" s="53"/>
      <c r="S9333" s="53"/>
      <c r="T9333" s="53"/>
      <c r="U9333" s="53"/>
      <c r="V9333" s="53"/>
      <c r="W9333" s="53"/>
      <c r="X9333" s="53"/>
      <c r="Y9333" s="53"/>
      <c r="Z9333" s="53"/>
      <c r="AA9333" s="53"/>
      <c r="AB9333" s="53"/>
      <c r="AC9333" s="53"/>
      <c r="AD9333" s="53"/>
      <c r="AE9333" s="53"/>
      <c r="AF9333" s="53"/>
      <c r="AG9333" s="53"/>
      <c r="AH9333" s="53"/>
      <c r="AI9333" s="53"/>
      <c r="AJ9333" s="53"/>
      <c r="AK9333" s="54"/>
    </row>
    <row r="9334" spans="2:37" x14ac:dyDescent="0.25">
      <c r="B9334" s="315"/>
      <c r="C9334" s="315"/>
      <c r="D9334" s="315"/>
      <c r="E9334" s="315"/>
      <c r="F9334" s="315"/>
      <c r="G9334" s="315"/>
      <c r="H9334" s="315"/>
      <c r="I9334" s="54"/>
      <c r="J9334" s="53"/>
      <c r="K9334" s="53"/>
      <c r="L9334" s="270"/>
      <c r="M9334" s="55"/>
      <c r="N9334" s="53"/>
      <c r="O9334" s="87"/>
      <c r="P9334" s="53"/>
      <c r="Q9334" s="53"/>
      <c r="R9334" s="53"/>
      <c r="S9334" s="53"/>
      <c r="T9334" s="53"/>
      <c r="U9334" s="53"/>
      <c r="V9334" s="53"/>
      <c r="W9334" s="53"/>
      <c r="X9334" s="53"/>
      <c r="Y9334" s="53"/>
      <c r="Z9334" s="53"/>
      <c r="AA9334" s="53"/>
      <c r="AB9334" s="53"/>
      <c r="AC9334" s="53"/>
      <c r="AD9334" s="53"/>
      <c r="AE9334" s="53"/>
      <c r="AF9334" s="53"/>
      <c r="AG9334" s="53"/>
      <c r="AH9334" s="53"/>
      <c r="AI9334" s="53"/>
      <c r="AJ9334" s="53"/>
      <c r="AK9334" s="54"/>
    </row>
    <row r="9335" spans="2:37" x14ac:dyDescent="0.25">
      <c r="B9335" s="315"/>
      <c r="C9335" s="315"/>
      <c r="D9335" s="315"/>
      <c r="E9335" s="315"/>
      <c r="F9335" s="315"/>
      <c r="G9335" s="315"/>
      <c r="H9335" s="315"/>
      <c r="I9335" s="54"/>
      <c r="J9335" s="53"/>
      <c r="K9335" s="53"/>
      <c r="L9335" s="270"/>
      <c r="M9335" s="55"/>
      <c r="N9335" s="53"/>
      <c r="O9335" s="87"/>
      <c r="P9335" s="53"/>
      <c r="Q9335" s="53"/>
      <c r="R9335" s="53"/>
      <c r="S9335" s="53"/>
      <c r="T9335" s="53"/>
      <c r="U9335" s="53"/>
      <c r="V9335" s="53"/>
      <c r="W9335" s="53"/>
      <c r="X9335" s="53"/>
      <c r="Y9335" s="53"/>
      <c r="Z9335" s="53"/>
      <c r="AA9335" s="53"/>
      <c r="AB9335" s="53"/>
      <c r="AC9335" s="53"/>
      <c r="AD9335" s="53"/>
      <c r="AE9335" s="53"/>
      <c r="AF9335" s="53"/>
      <c r="AG9335" s="53"/>
      <c r="AH9335" s="53"/>
      <c r="AI9335" s="53"/>
      <c r="AJ9335" s="53"/>
      <c r="AK9335" s="54"/>
    </row>
    <row r="9336" spans="2:37" x14ac:dyDescent="0.25">
      <c r="B9336" s="315"/>
      <c r="C9336" s="315"/>
      <c r="D9336" s="315"/>
      <c r="E9336" s="315"/>
      <c r="F9336" s="315"/>
      <c r="G9336" s="315"/>
      <c r="H9336" s="315"/>
      <c r="I9336" s="54"/>
      <c r="J9336" s="53"/>
      <c r="K9336" s="53"/>
      <c r="L9336" s="270"/>
      <c r="M9336" s="55"/>
      <c r="N9336" s="53"/>
      <c r="O9336" s="87"/>
      <c r="P9336" s="53"/>
      <c r="Q9336" s="53"/>
      <c r="R9336" s="53"/>
      <c r="S9336" s="53"/>
      <c r="T9336" s="53"/>
      <c r="U9336" s="53"/>
      <c r="V9336" s="53"/>
      <c r="W9336" s="53"/>
      <c r="X9336" s="53"/>
      <c r="Y9336" s="53"/>
      <c r="Z9336" s="53"/>
      <c r="AA9336" s="53"/>
      <c r="AB9336" s="53"/>
      <c r="AC9336" s="53"/>
      <c r="AD9336" s="53"/>
      <c r="AE9336" s="53"/>
      <c r="AF9336" s="53"/>
      <c r="AG9336" s="53"/>
      <c r="AH9336" s="53"/>
      <c r="AI9336" s="53"/>
      <c r="AJ9336" s="53"/>
      <c r="AK9336" s="54"/>
    </row>
    <row r="9337" spans="2:37" x14ac:dyDescent="0.25">
      <c r="B9337" s="315"/>
      <c r="C9337" s="315"/>
      <c r="D9337" s="315"/>
      <c r="E9337" s="315"/>
      <c r="F9337" s="315"/>
      <c r="G9337" s="315"/>
      <c r="H9337" s="315"/>
      <c r="I9337" s="54"/>
      <c r="J9337" s="53"/>
      <c r="K9337" s="53"/>
      <c r="L9337" s="270"/>
      <c r="M9337" s="55"/>
      <c r="N9337" s="53"/>
      <c r="O9337" s="87"/>
      <c r="P9337" s="53"/>
      <c r="Q9337" s="53"/>
      <c r="R9337" s="53"/>
      <c r="S9337" s="53"/>
      <c r="T9337" s="53"/>
      <c r="U9337" s="53"/>
      <c r="V9337" s="53"/>
      <c r="W9337" s="53"/>
      <c r="X9337" s="53"/>
      <c r="Y9337" s="53"/>
      <c r="Z9337" s="53"/>
      <c r="AA9337" s="53"/>
      <c r="AB9337" s="53"/>
      <c r="AC9337" s="53"/>
      <c r="AD9337" s="53"/>
      <c r="AE9337" s="53"/>
      <c r="AF9337" s="53"/>
      <c r="AG9337" s="53"/>
      <c r="AH9337" s="53"/>
      <c r="AI9337" s="53"/>
      <c r="AJ9337" s="53"/>
      <c r="AK9337" s="54"/>
    </row>
    <row r="9338" spans="2:37" x14ac:dyDescent="0.25">
      <c r="B9338" s="315"/>
      <c r="C9338" s="315"/>
      <c r="D9338" s="315"/>
      <c r="E9338" s="315"/>
      <c r="F9338" s="315"/>
      <c r="G9338" s="315"/>
      <c r="H9338" s="315"/>
      <c r="I9338" s="54"/>
      <c r="J9338" s="53"/>
      <c r="K9338" s="53"/>
      <c r="L9338" s="270"/>
      <c r="M9338" s="55"/>
      <c r="N9338" s="53"/>
      <c r="O9338" s="87"/>
      <c r="P9338" s="53"/>
      <c r="Q9338" s="53"/>
      <c r="R9338" s="53"/>
      <c r="S9338" s="53"/>
      <c r="T9338" s="53"/>
      <c r="U9338" s="53"/>
      <c r="V9338" s="53"/>
      <c r="W9338" s="53"/>
      <c r="X9338" s="53"/>
      <c r="Y9338" s="53"/>
      <c r="Z9338" s="53"/>
      <c r="AA9338" s="53"/>
      <c r="AB9338" s="53"/>
      <c r="AC9338" s="53"/>
      <c r="AD9338" s="53"/>
      <c r="AE9338" s="53"/>
      <c r="AF9338" s="53"/>
      <c r="AG9338" s="53"/>
      <c r="AH9338" s="53"/>
      <c r="AI9338" s="53"/>
      <c r="AJ9338" s="53"/>
      <c r="AK9338" s="54"/>
    </row>
    <row r="9339" spans="2:37" x14ac:dyDescent="0.25">
      <c r="B9339" s="315"/>
      <c r="C9339" s="315"/>
      <c r="D9339" s="315"/>
      <c r="E9339" s="315"/>
      <c r="F9339" s="315"/>
      <c r="G9339" s="315"/>
      <c r="H9339" s="315"/>
      <c r="I9339" s="54"/>
      <c r="J9339" s="53"/>
      <c r="K9339" s="53"/>
      <c r="L9339" s="270"/>
      <c r="M9339" s="55"/>
      <c r="N9339" s="53"/>
      <c r="O9339" s="87"/>
      <c r="P9339" s="53"/>
      <c r="Q9339" s="53"/>
      <c r="R9339" s="53"/>
      <c r="S9339" s="53"/>
      <c r="T9339" s="53"/>
      <c r="U9339" s="53"/>
      <c r="V9339" s="53"/>
      <c r="W9339" s="53"/>
      <c r="X9339" s="53"/>
      <c r="Y9339" s="53"/>
      <c r="Z9339" s="53"/>
      <c r="AA9339" s="53"/>
      <c r="AB9339" s="53"/>
      <c r="AC9339" s="53"/>
      <c r="AD9339" s="53"/>
      <c r="AE9339" s="53"/>
      <c r="AF9339" s="53"/>
      <c r="AG9339" s="53"/>
      <c r="AH9339" s="53"/>
      <c r="AI9339" s="53"/>
      <c r="AJ9339" s="53"/>
      <c r="AK9339" s="54"/>
    </row>
    <row r="9340" spans="2:37" x14ac:dyDescent="0.25">
      <c r="B9340" s="315"/>
      <c r="C9340" s="315"/>
      <c r="D9340" s="315"/>
      <c r="E9340" s="315"/>
      <c r="F9340" s="315"/>
      <c r="G9340" s="315"/>
      <c r="H9340" s="315"/>
      <c r="I9340" s="54"/>
      <c r="J9340" s="53"/>
      <c r="K9340" s="53"/>
      <c r="L9340" s="270"/>
      <c r="M9340" s="55"/>
      <c r="N9340" s="53"/>
      <c r="O9340" s="87"/>
      <c r="P9340" s="53"/>
      <c r="Q9340" s="53"/>
      <c r="R9340" s="53"/>
      <c r="S9340" s="53"/>
      <c r="T9340" s="53"/>
      <c r="U9340" s="53"/>
      <c r="V9340" s="53"/>
      <c r="W9340" s="53"/>
      <c r="X9340" s="53"/>
      <c r="Y9340" s="53"/>
      <c r="Z9340" s="53"/>
      <c r="AA9340" s="53"/>
      <c r="AB9340" s="53"/>
      <c r="AC9340" s="53"/>
      <c r="AD9340" s="53"/>
      <c r="AE9340" s="53"/>
      <c r="AF9340" s="53"/>
      <c r="AG9340" s="53"/>
      <c r="AH9340" s="53"/>
      <c r="AI9340" s="53"/>
      <c r="AJ9340" s="53"/>
      <c r="AK9340" s="54"/>
    </row>
    <row r="9341" spans="2:37" x14ac:dyDescent="0.25">
      <c r="B9341" s="315"/>
      <c r="C9341" s="315"/>
      <c r="D9341" s="315"/>
      <c r="E9341" s="315"/>
      <c r="F9341" s="315"/>
      <c r="G9341" s="315"/>
      <c r="H9341" s="315"/>
      <c r="I9341" s="54"/>
      <c r="J9341" s="53"/>
      <c r="K9341" s="53"/>
      <c r="L9341" s="270"/>
      <c r="M9341" s="55"/>
      <c r="N9341" s="53"/>
      <c r="O9341" s="87"/>
      <c r="P9341" s="53"/>
      <c r="Q9341" s="53"/>
      <c r="R9341" s="53"/>
      <c r="S9341" s="53"/>
      <c r="T9341" s="53"/>
      <c r="U9341" s="53"/>
      <c r="V9341" s="53"/>
      <c r="W9341" s="53"/>
      <c r="X9341" s="53"/>
      <c r="Y9341" s="53"/>
      <c r="Z9341" s="53"/>
      <c r="AA9341" s="53"/>
      <c r="AB9341" s="53"/>
      <c r="AC9341" s="53"/>
      <c r="AD9341" s="53"/>
      <c r="AE9341" s="53"/>
      <c r="AF9341" s="53"/>
      <c r="AG9341" s="53"/>
      <c r="AH9341" s="53"/>
      <c r="AI9341" s="53"/>
      <c r="AJ9341" s="53"/>
      <c r="AK9341" s="54"/>
    </row>
    <row r="9342" spans="2:37" x14ac:dyDescent="0.25">
      <c r="B9342" s="315"/>
      <c r="C9342" s="315"/>
      <c r="D9342" s="315"/>
      <c r="E9342" s="315"/>
      <c r="F9342" s="315"/>
      <c r="G9342" s="315"/>
      <c r="H9342" s="315"/>
      <c r="I9342" s="54"/>
      <c r="J9342" s="53"/>
      <c r="K9342" s="53"/>
      <c r="L9342" s="270"/>
      <c r="M9342" s="55"/>
      <c r="N9342" s="53"/>
      <c r="O9342" s="87"/>
      <c r="P9342" s="53"/>
      <c r="Q9342" s="53"/>
      <c r="R9342" s="53"/>
      <c r="S9342" s="53"/>
      <c r="T9342" s="53"/>
      <c r="U9342" s="53"/>
      <c r="V9342" s="53"/>
      <c r="W9342" s="53"/>
      <c r="X9342" s="53"/>
      <c r="Y9342" s="53"/>
      <c r="Z9342" s="53"/>
      <c r="AA9342" s="53"/>
      <c r="AB9342" s="53"/>
      <c r="AC9342" s="53"/>
      <c r="AD9342" s="53"/>
      <c r="AE9342" s="53"/>
      <c r="AF9342" s="53"/>
      <c r="AG9342" s="53"/>
      <c r="AH9342" s="53"/>
      <c r="AI9342" s="53"/>
      <c r="AJ9342" s="53"/>
      <c r="AK9342" s="54"/>
    </row>
    <row r="9343" spans="2:37" x14ac:dyDescent="0.25">
      <c r="B9343" s="315"/>
      <c r="C9343" s="315"/>
      <c r="D9343" s="315"/>
      <c r="E9343" s="315"/>
      <c r="F9343" s="315"/>
      <c r="G9343" s="315"/>
      <c r="H9343" s="315"/>
      <c r="I9343" s="54"/>
      <c r="J9343" s="53"/>
      <c r="K9343" s="53"/>
      <c r="L9343" s="270"/>
      <c r="M9343" s="55"/>
      <c r="N9343" s="53"/>
      <c r="O9343" s="87"/>
      <c r="P9343" s="53"/>
      <c r="Q9343" s="53"/>
      <c r="R9343" s="53"/>
      <c r="S9343" s="53"/>
      <c r="T9343" s="53"/>
      <c r="U9343" s="53"/>
      <c r="V9343" s="53"/>
      <c r="W9343" s="53"/>
      <c r="X9343" s="53"/>
      <c r="Y9343" s="53"/>
      <c r="Z9343" s="53"/>
      <c r="AA9343" s="53"/>
      <c r="AB9343" s="53"/>
      <c r="AC9343" s="53"/>
      <c r="AD9343" s="53"/>
      <c r="AE9343" s="53"/>
      <c r="AF9343" s="53"/>
      <c r="AG9343" s="53"/>
      <c r="AH9343" s="53"/>
      <c r="AI9343" s="53"/>
      <c r="AJ9343" s="53"/>
      <c r="AK9343" s="54"/>
    </row>
    <row r="9344" spans="2:37" x14ac:dyDescent="0.25">
      <c r="B9344" s="315"/>
      <c r="C9344" s="315"/>
      <c r="D9344" s="315"/>
      <c r="E9344" s="315"/>
      <c r="F9344" s="315"/>
      <c r="G9344" s="315"/>
      <c r="H9344" s="315"/>
      <c r="I9344" s="54"/>
      <c r="J9344" s="53"/>
      <c r="K9344" s="53"/>
      <c r="L9344" s="270"/>
      <c r="M9344" s="55"/>
      <c r="N9344" s="53"/>
      <c r="O9344" s="87"/>
      <c r="P9344" s="53"/>
      <c r="Q9344" s="53"/>
      <c r="R9344" s="53"/>
      <c r="S9344" s="53"/>
      <c r="T9344" s="53"/>
      <c r="U9344" s="53"/>
      <c r="V9344" s="53"/>
      <c r="W9344" s="53"/>
      <c r="X9344" s="53"/>
      <c r="Y9344" s="53"/>
      <c r="Z9344" s="53"/>
      <c r="AA9344" s="53"/>
      <c r="AB9344" s="53"/>
      <c r="AC9344" s="53"/>
      <c r="AD9344" s="53"/>
      <c r="AE9344" s="53"/>
      <c r="AF9344" s="53"/>
      <c r="AG9344" s="53"/>
      <c r="AH9344" s="53"/>
      <c r="AI9344" s="53"/>
      <c r="AJ9344" s="53"/>
      <c r="AK9344" s="54"/>
    </row>
    <row r="9345" spans="2:37" x14ac:dyDescent="0.25">
      <c r="B9345" s="315"/>
      <c r="C9345" s="315"/>
      <c r="D9345" s="315"/>
      <c r="E9345" s="315"/>
      <c r="F9345" s="315"/>
      <c r="G9345" s="315"/>
      <c r="H9345" s="315"/>
      <c r="I9345" s="54"/>
      <c r="J9345" s="53"/>
      <c r="K9345" s="53"/>
      <c r="L9345" s="270"/>
      <c r="M9345" s="55"/>
      <c r="N9345" s="53"/>
      <c r="O9345" s="87"/>
      <c r="P9345" s="53"/>
      <c r="Q9345" s="53"/>
      <c r="R9345" s="53"/>
      <c r="S9345" s="53"/>
      <c r="T9345" s="53"/>
      <c r="U9345" s="53"/>
      <c r="V9345" s="53"/>
      <c r="W9345" s="53"/>
      <c r="X9345" s="53"/>
      <c r="Y9345" s="53"/>
      <c r="Z9345" s="53"/>
      <c r="AA9345" s="53"/>
      <c r="AB9345" s="53"/>
      <c r="AC9345" s="53"/>
      <c r="AD9345" s="53"/>
      <c r="AE9345" s="53"/>
      <c r="AF9345" s="53"/>
      <c r="AG9345" s="53"/>
      <c r="AH9345" s="53"/>
      <c r="AI9345" s="53"/>
      <c r="AJ9345" s="53"/>
      <c r="AK9345" s="54"/>
    </row>
    <row r="9346" spans="2:37" x14ac:dyDescent="0.25">
      <c r="B9346" s="315"/>
      <c r="C9346" s="315"/>
      <c r="D9346" s="315"/>
      <c r="E9346" s="315"/>
      <c r="F9346" s="315"/>
      <c r="G9346" s="315"/>
      <c r="H9346" s="315"/>
      <c r="I9346" s="54"/>
      <c r="J9346" s="53"/>
      <c r="K9346" s="53"/>
      <c r="L9346" s="270"/>
      <c r="M9346" s="55"/>
      <c r="N9346" s="53"/>
      <c r="O9346" s="87"/>
      <c r="P9346" s="53"/>
      <c r="Q9346" s="53"/>
      <c r="R9346" s="53"/>
      <c r="S9346" s="53"/>
      <c r="T9346" s="53"/>
      <c r="U9346" s="53"/>
      <c r="V9346" s="53"/>
      <c r="W9346" s="53"/>
      <c r="X9346" s="53"/>
      <c r="Y9346" s="53"/>
      <c r="Z9346" s="53"/>
      <c r="AA9346" s="53"/>
      <c r="AB9346" s="53"/>
      <c r="AC9346" s="53"/>
      <c r="AD9346" s="53"/>
      <c r="AE9346" s="53"/>
      <c r="AF9346" s="53"/>
      <c r="AG9346" s="53"/>
      <c r="AH9346" s="53"/>
      <c r="AI9346" s="53"/>
      <c r="AJ9346" s="53"/>
      <c r="AK9346" s="54"/>
    </row>
    <row r="9347" spans="2:37" x14ac:dyDescent="0.25">
      <c r="B9347" s="315"/>
      <c r="C9347" s="315"/>
      <c r="D9347" s="315"/>
      <c r="E9347" s="315"/>
      <c r="F9347" s="315"/>
      <c r="G9347" s="315"/>
      <c r="H9347" s="315"/>
      <c r="I9347" s="54"/>
      <c r="J9347" s="53"/>
      <c r="K9347" s="53"/>
      <c r="L9347" s="270"/>
      <c r="M9347" s="55"/>
      <c r="N9347" s="53"/>
      <c r="O9347" s="87"/>
      <c r="P9347" s="53"/>
      <c r="Q9347" s="53"/>
      <c r="R9347" s="53"/>
      <c r="S9347" s="53"/>
      <c r="T9347" s="53"/>
      <c r="U9347" s="53"/>
      <c r="V9347" s="53"/>
      <c r="W9347" s="53"/>
      <c r="X9347" s="53"/>
      <c r="Y9347" s="53"/>
      <c r="Z9347" s="53"/>
      <c r="AA9347" s="53"/>
      <c r="AB9347" s="53"/>
      <c r="AC9347" s="53"/>
      <c r="AD9347" s="53"/>
      <c r="AE9347" s="53"/>
      <c r="AF9347" s="53"/>
      <c r="AG9347" s="53"/>
      <c r="AH9347" s="53"/>
      <c r="AI9347" s="53"/>
      <c r="AJ9347" s="53"/>
      <c r="AK9347" s="54"/>
    </row>
    <row r="9348" spans="2:37" x14ac:dyDescent="0.25">
      <c r="B9348" s="315"/>
      <c r="C9348" s="315"/>
      <c r="D9348" s="315"/>
      <c r="E9348" s="315"/>
      <c r="F9348" s="315"/>
      <c r="G9348" s="315"/>
      <c r="H9348" s="315"/>
      <c r="I9348" s="54"/>
      <c r="J9348" s="53"/>
      <c r="K9348" s="53"/>
      <c r="L9348" s="270"/>
      <c r="M9348" s="55"/>
      <c r="N9348" s="53"/>
      <c r="O9348" s="87"/>
      <c r="P9348" s="53"/>
      <c r="Q9348" s="53"/>
      <c r="R9348" s="53"/>
      <c r="S9348" s="53"/>
      <c r="T9348" s="53"/>
      <c r="U9348" s="53"/>
      <c r="V9348" s="53"/>
      <c r="W9348" s="53"/>
      <c r="X9348" s="53"/>
      <c r="Y9348" s="53"/>
      <c r="Z9348" s="53"/>
      <c r="AA9348" s="53"/>
      <c r="AB9348" s="53"/>
      <c r="AC9348" s="53"/>
      <c r="AD9348" s="53"/>
      <c r="AE9348" s="53"/>
      <c r="AF9348" s="53"/>
      <c r="AG9348" s="53"/>
      <c r="AH9348" s="53"/>
      <c r="AI9348" s="53"/>
      <c r="AJ9348" s="53"/>
      <c r="AK9348" s="54"/>
    </row>
    <row r="9349" spans="2:37" x14ac:dyDescent="0.25">
      <c r="B9349" s="315"/>
      <c r="C9349" s="315"/>
      <c r="D9349" s="315"/>
      <c r="E9349" s="315"/>
      <c r="F9349" s="315"/>
      <c r="G9349" s="315"/>
      <c r="H9349" s="315"/>
      <c r="I9349" s="54"/>
      <c r="J9349" s="53"/>
      <c r="K9349" s="53"/>
      <c r="L9349" s="270"/>
      <c r="M9349" s="55"/>
      <c r="N9349" s="53"/>
      <c r="O9349" s="87"/>
      <c r="P9349" s="53"/>
      <c r="Q9349" s="53"/>
      <c r="R9349" s="53"/>
      <c r="S9349" s="53"/>
      <c r="T9349" s="53"/>
      <c r="U9349" s="53"/>
      <c r="V9349" s="53"/>
      <c r="W9349" s="53"/>
      <c r="X9349" s="53"/>
      <c r="Y9349" s="53"/>
      <c r="Z9349" s="53"/>
      <c r="AA9349" s="53"/>
      <c r="AB9349" s="53"/>
      <c r="AC9349" s="53"/>
      <c r="AD9349" s="53"/>
      <c r="AE9349" s="53"/>
      <c r="AF9349" s="53"/>
      <c r="AG9349" s="53"/>
      <c r="AH9349" s="53"/>
      <c r="AI9349" s="53"/>
      <c r="AJ9349" s="53"/>
      <c r="AK9349" s="54"/>
    </row>
    <row r="9350" spans="2:37" x14ac:dyDescent="0.25">
      <c r="B9350" s="315"/>
      <c r="C9350" s="315"/>
      <c r="D9350" s="315"/>
      <c r="E9350" s="315"/>
      <c r="F9350" s="315"/>
      <c r="G9350" s="315"/>
      <c r="H9350" s="315"/>
      <c r="I9350" s="54"/>
      <c r="J9350" s="53"/>
      <c r="K9350" s="53"/>
      <c r="L9350" s="270"/>
      <c r="M9350" s="55"/>
      <c r="N9350" s="53"/>
      <c r="O9350" s="87"/>
      <c r="P9350" s="53"/>
      <c r="Q9350" s="53"/>
      <c r="R9350" s="53"/>
      <c r="S9350" s="53"/>
      <c r="T9350" s="53"/>
      <c r="U9350" s="53"/>
      <c r="V9350" s="53"/>
      <c r="W9350" s="53"/>
      <c r="X9350" s="53"/>
      <c r="Y9350" s="53"/>
      <c r="Z9350" s="53"/>
      <c r="AA9350" s="53"/>
      <c r="AB9350" s="53"/>
      <c r="AC9350" s="53"/>
      <c r="AD9350" s="53"/>
      <c r="AE9350" s="53"/>
      <c r="AF9350" s="53"/>
      <c r="AG9350" s="53"/>
      <c r="AH9350" s="53"/>
      <c r="AI9350" s="53"/>
      <c r="AJ9350" s="53"/>
      <c r="AK9350" s="54"/>
    </row>
    <row r="9351" spans="2:37" x14ac:dyDescent="0.25">
      <c r="B9351" s="315"/>
      <c r="C9351" s="315"/>
      <c r="D9351" s="315"/>
      <c r="E9351" s="315"/>
      <c r="F9351" s="315"/>
      <c r="G9351" s="315"/>
      <c r="H9351" s="315"/>
      <c r="I9351" s="54"/>
      <c r="J9351" s="53"/>
      <c r="K9351" s="53"/>
      <c r="L9351" s="270"/>
      <c r="M9351" s="55"/>
      <c r="N9351" s="53"/>
      <c r="O9351" s="87"/>
      <c r="P9351" s="53"/>
      <c r="Q9351" s="53"/>
      <c r="R9351" s="53"/>
      <c r="S9351" s="53"/>
      <c r="T9351" s="53"/>
      <c r="U9351" s="53"/>
      <c r="V9351" s="53"/>
      <c r="W9351" s="53"/>
      <c r="X9351" s="53"/>
      <c r="Y9351" s="53"/>
      <c r="Z9351" s="53"/>
      <c r="AA9351" s="53"/>
      <c r="AB9351" s="53"/>
      <c r="AC9351" s="53"/>
      <c r="AD9351" s="53"/>
      <c r="AE9351" s="53"/>
      <c r="AF9351" s="53"/>
      <c r="AG9351" s="53"/>
      <c r="AH9351" s="53"/>
      <c r="AI9351" s="53"/>
      <c r="AJ9351" s="53"/>
      <c r="AK9351" s="54"/>
    </row>
    <row r="9352" spans="2:37" x14ac:dyDescent="0.25">
      <c r="B9352" s="315"/>
      <c r="C9352" s="315"/>
      <c r="D9352" s="315"/>
      <c r="E9352" s="315"/>
      <c r="F9352" s="315"/>
      <c r="G9352" s="315"/>
      <c r="H9352" s="315"/>
      <c r="I9352" s="54"/>
      <c r="J9352" s="53"/>
      <c r="K9352" s="53"/>
      <c r="L9352" s="270"/>
      <c r="M9352" s="55"/>
      <c r="N9352" s="53"/>
      <c r="O9352" s="87"/>
      <c r="P9352" s="53"/>
      <c r="Q9352" s="53"/>
      <c r="R9352" s="53"/>
      <c r="S9352" s="53"/>
      <c r="T9352" s="53"/>
      <c r="U9352" s="53"/>
      <c r="V9352" s="53"/>
      <c r="W9352" s="53"/>
      <c r="X9352" s="53"/>
      <c r="Y9352" s="53"/>
      <c r="Z9352" s="53"/>
      <c r="AA9352" s="53"/>
      <c r="AB9352" s="53"/>
      <c r="AC9352" s="53"/>
      <c r="AD9352" s="53"/>
      <c r="AE9352" s="53"/>
      <c r="AF9352" s="53"/>
      <c r="AG9352" s="53"/>
      <c r="AH9352" s="53"/>
      <c r="AI9352" s="53"/>
      <c r="AJ9352" s="53"/>
      <c r="AK9352" s="54"/>
    </row>
    <row r="9353" spans="2:37" x14ac:dyDescent="0.25">
      <c r="B9353" s="315"/>
      <c r="C9353" s="315"/>
      <c r="D9353" s="315"/>
      <c r="E9353" s="315"/>
      <c r="F9353" s="315"/>
      <c r="G9353" s="315"/>
      <c r="H9353" s="315"/>
      <c r="I9353" s="54"/>
      <c r="J9353" s="53"/>
      <c r="K9353" s="53"/>
      <c r="L9353" s="270"/>
      <c r="M9353" s="55"/>
      <c r="N9353" s="53"/>
      <c r="O9353" s="87"/>
      <c r="P9353" s="53"/>
      <c r="Q9353" s="53"/>
      <c r="R9353" s="53"/>
      <c r="S9353" s="53"/>
      <c r="T9353" s="53"/>
      <c r="U9353" s="53"/>
      <c r="V9353" s="53"/>
      <c r="W9353" s="53"/>
      <c r="X9353" s="53"/>
      <c r="Y9353" s="53"/>
      <c r="Z9353" s="53"/>
      <c r="AA9353" s="53"/>
      <c r="AB9353" s="53"/>
      <c r="AC9353" s="53"/>
      <c r="AD9353" s="53"/>
      <c r="AE9353" s="53"/>
      <c r="AF9353" s="53"/>
      <c r="AG9353" s="53"/>
      <c r="AH9353" s="53"/>
      <c r="AI9353" s="53"/>
      <c r="AJ9353" s="53"/>
      <c r="AK9353" s="54"/>
    </row>
    <row r="9354" spans="2:37" x14ac:dyDescent="0.25">
      <c r="B9354" s="315"/>
      <c r="C9354" s="315"/>
      <c r="D9354" s="315"/>
      <c r="E9354" s="315"/>
      <c r="F9354" s="315"/>
      <c r="G9354" s="315"/>
      <c r="H9354" s="315"/>
      <c r="I9354" s="54"/>
      <c r="J9354" s="53"/>
      <c r="K9354" s="53"/>
      <c r="L9354" s="270"/>
      <c r="M9354" s="55"/>
      <c r="N9354" s="53"/>
      <c r="O9354" s="87"/>
      <c r="P9354" s="53"/>
      <c r="Q9354" s="53"/>
      <c r="R9354" s="53"/>
      <c r="S9354" s="53"/>
      <c r="T9354" s="53"/>
      <c r="U9354" s="53"/>
      <c r="V9354" s="53"/>
      <c r="W9354" s="53"/>
      <c r="X9354" s="53"/>
      <c r="Y9354" s="53"/>
      <c r="Z9354" s="53"/>
      <c r="AA9354" s="53"/>
      <c r="AB9354" s="53"/>
      <c r="AC9354" s="53"/>
      <c r="AD9354" s="53"/>
      <c r="AE9354" s="53"/>
      <c r="AF9354" s="53"/>
      <c r="AG9354" s="53"/>
      <c r="AH9354" s="53"/>
      <c r="AI9354" s="53"/>
      <c r="AJ9354" s="53"/>
      <c r="AK9354" s="54"/>
    </row>
    <row r="9355" spans="2:37" x14ac:dyDescent="0.25">
      <c r="B9355" s="315"/>
      <c r="C9355" s="315"/>
      <c r="D9355" s="315"/>
      <c r="E9355" s="315"/>
      <c r="F9355" s="315"/>
      <c r="G9355" s="315"/>
      <c r="H9355" s="315"/>
      <c r="I9355" s="54"/>
      <c r="J9355" s="53"/>
      <c r="K9355" s="53"/>
      <c r="L9355" s="270"/>
      <c r="M9355" s="55"/>
      <c r="N9355" s="53"/>
      <c r="O9355" s="87"/>
      <c r="P9355" s="53"/>
      <c r="Q9355" s="53"/>
      <c r="R9355" s="53"/>
      <c r="S9355" s="53"/>
      <c r="T9355" s="53"/>
      <c r="U9355" s="53"/>
      <c r="V9355" s="53"/>
      <c r="W9355" s="53"/>
      <c r="X9355" s="53"/>
      <c r="Y9355" s="53"/>
      <c r="Z9355" s="53"/>
      <c r="AA9355" s="53"/>
      <c r="AB9355" s="53"/>
      <c r="AC9355" s="53"/>
      <c r="AD9355" s="53"/>
      <c r="AE9355" s="53"/>
      <c r="AF9355" s="53"/>
      <c r="AG9355" s="53"/>
      <c r="AH9355" s="53"/>
      <c r="AI9355" s="53"/>
      <c r="AJ9355" s="53"/>
      <c r="AK9355" s="54"/>
    </row>
    <row r="9356" spans="2:37" x14ac:dyDescent="0.25">
      <c r="B9356" s="315"/>
      <c r="C9356" s="315"/>
      <c r="D9356" s="315"/>
      <c r="E9356" s="315"/>
      <c r="F9356" s="315"/>
      <c r="G9356" s="315"/>
      <c r="H9356" s="315"/>
      <c r="I9356" s="54"/>
      <c r="J9356" s="53"/>
      <c r="K9356" s="53"/>
      <c r="L9356" s="270"/>
      <c r="M9356" s="55"/>
      <c r="N9356" s="53"/>
      <c r="O9356" s="87"/>
      <c r="P9356" s="53"/>
      <c r="Q9356" s="53"/>
      <c r="R9356" s="53"/>
      <c r="S9356" s="53"/>
      <c r="T9356" s="53"/>
      <c r="U9356" s="53"/>
      <c r="V9356" s="53"/>
      <c r="W9356" s="53"/>
      <c r="X9356" s="53"/>
      <c r="Y9356" s="53"/>
      <c r="Z9356" s="53"/>
      <c r="AA9356" s="53"/>
      <c r="AB9356" s="53"/>
      <c r="AC9356" s="53"/>
      <c r="AD9356" s="53"/>
      <c r="AE9356" s="53"/>
      <c r="AF9356" s="53"/>
      <c r="AG9356" s="53"/>
      <c r="AH9356" s="53"/>
      <c r="AI9356" s="53"/>
      <c r="AJ9356" s="53"/>
      <c r="AK9356" s="54"/>
    </row>
    <row r="9357" spans="2:37" x14ac:dyDescent="0.25">
      <c r="B9357" s="315"/>
      <c r="C9357" s="315"/>
      <c r="D9357" s="315"/>
      <c r="E9357" s="315"/>
      <c r="F9357" s="315"/>
      <c r="G9357" s="315"/>
      <c r="H9357" s="315"/>
      <c r="I9357" s="54"/>
      <c r="J9357" s="53"/>
      <c r="K9357" s="53"/>
      <c r="L9357" s="270"/>
      <c r="M9357" s="55"/>
      <c r="N9357" s="53"/>
      <c r="O9357" s="87"/>
      <c r="P9357" s="53"/>
      <c r="Q9357" s="53"/>
      <c r="R9357" s="53"/>
      <c r="S9357" s="53"/>
      <c r="T9357" s="53"/>
      <c r="U9357" s="53"/>
      <c r="V9357" s="53"/>
      <c r="W9357" s="53"/>
      <c r="X9357" s="53"/>
      <c r="Y9357" s="53"/>
      <c r="Z9357" s="53"/>
      <c r="AA9357" s="53"/>
      <c r="AB9357" s="53"/>
      <c r="AC9357" s="53"/>
      <c r="AD9357" s="53"/>
      <c r="AE9357" s="53"/>
      <c r="AF9357" s="53"/>
      <c r="AG9357" s="53"/>
      <c r="AH9357" s="53"/>
      <c r="AI9357" s="53"/>
      <c r="AJ9357" s="53"/>
      <c r="AK9357" s="54"/>
    </row>
    <row r="9358" spans="2:37" x14ac:dyDescent="0.25">
      <c r="B9358" s="315"/>
      <c r="C9358" s="315"/>
      <c r="D9358" s="315"/>
      <c r="E9358" s="315"/>
      <c r="F9358" s="315"/>
      <c r="G9358" s="315"/>
      <c r="H9358" s="315"/>
      <c r="I9358" s="54"/>
      <c r="J9358" s="53"/>
      <c r="K9358" s="53"/>
      <c r="L9358" s="270"/>
      <c r="M9358" s="55"/>
      <c r="N9358" s="53"/>
      <c r="O9358" s="87"/>
      <c r="P9358" s="53"/>
      <c r="Q9358" s="53"/>
      <c r="R9358" s="53"/>
      <c r="S9358" s="53"/>
      <c r="T9358" s="53"/>
      <c r="U9358" s="53"/>
      <c r="V9358" s="53"/>
      <c r="W9358" s="53"/>
      <c r="X9358" s="53"/>
      <c r="Y9358" s="53"/>
      <c r="Z9358" s="53"/>
      <c r="AA9358" s="53"/>
      <c r="AB9358" s="53"/>
      <c r="AC9358" s="53"/>
      <c r="AD9358" s="53"/>
      <c r="AE9358" s="53"/>
      <c r="AF9358" s="53"/>
      <c r="AG9358" s="53"/>
      <c r="AH9358" s="53"/>
      <c r="AI9358" s="53"/>
      <c r="AJ9358" s="53"/>
      <c r="AK9358" s="54"/>
    </row>
    <row r="9359" spans="2:37" x14ac:dyDescent="0.25">
      <c r="B9359" s="315"/>
      <c r="C9359" s="315"/>
      <c r="D9359" s="315"/>
      <c r="E9359" s="315"/>
      <c r="F9359" s="315"/>
      <c r="G9359" s="315"/>
      <c r="H9359" s="315"/>
      <c r="I9359" s="54"/>
      <c r="J9359" s="53"/>
      <c r="K9359" s="53"/>
      <c r="L9359" s="270"/>
      <c r="M9359" s="55"/>
      <c r="N9359" s="53"/>
      <c r="O9359" s="87"/>
      <c r="P9359" s="53"/>
      <c r="Q9359" s="53"/>
      <c r="R9359" s="53"/>
      <c r="S9359" s="53"/>
      <c r="T9359" s="53"/>
      <c r="U9359" s="53"/>
      <c r="V9359" s="53"/>
      <c r="W9359" s="53"/>
      <c r="X9359" s="53"/>
      <c r="Y9359" s="53"/>
      <c r="Z9359" s="53"/>
      <c r="AA9359" s="53"/>
      <c r="AB9359" s="53"/>
      <c r="AC9359" s="53"/>
      <c r="AD9359" s="53"/>
      <c r="AE9359" s="53"/>
      <c r="AF9359" s="53"/>
      <c r="AG9359" s="53"/>
      <c r="AH9359" s="53"/>
      <c r="AI9359" s="53"/>
      <c r="AJ9359" s="53"/>
      <c r="AK9359" s="54"/>
    </row>
    <row r="9360" spans="2:37" x14ac:dyDescent="0.25">
      <c r="B9360" s="315"/>
      <c r="C9360" s="315"/>
      <c r="D9360" s="315"/>
      <c r="E9360" s="315"/>
      <c r="F9360" s="315"/>
      <c r="G9360" s="315"/>
      <c r="H9360" s="315"/>
      <c r="I9360" s="54"/>
      <c r="J9360" s="53"/>
      <c r="K9360" s="53"/>
      <c r="L9360" s="270"/>
      <c r="M9360" s="55"/>
      <c r="N9360" s="53"/>
      <c r="O9360" s="87"/>
      <c r="P9360" s="53"/>
      <c r="Q9360" s="53"/>
      <c r="R9360" s="53"/>
      <c r="S9360" s="53"/>
      <c r="T9360" s="53"/>
      <c r="U9360" s="53"/>
      <c r="V9360" s="53"/>
      <c r="W9360" s="53"/>
      <c r="X9360" s="53"/>
      <c r="Y9360" s="53"/>
      <c r="Z9360" s="53"/>
      <c r="AA9360" s="53"/>
      <c r="AB9360" s="53"/>
      <c r="AC9360" s="53"/>
      <c r="AD9360" s="53"/>
      <c r="AE9360" s="53"/>
      <c r="AF9360" s="53"/>
      <c r="AG9360" s="53"/>
      <c r="AH9360" s="53"/>
      <c r="AI9360" s="53"/>
      <c r="AJ9360" s="53"/>
      <c r="AK9360" s="54"/>
    </row>
    <row r="9361" spans="2:37" x14ac:dyDescent="0.25">
      <c r="B9361" s="315"/>
      <c r="C9361" s="315"/>
      <c r="D9361" s="315"/>
      <c r="E9361" s="315"/>
      <c r="F9361" s="315"/>
      <c r="G9361" s="315"/>
      <c r="H9361" s="315"/>
      <c r="I9361" s="54"/>
      <c r="J9361" s="53"/>
      <c r="K9361" s="53"/>
      <c r="L9361" s="270"/>
      <c r="M9361" s="55"/>
      <c r="N9361" s="53"/>
      <c r="O9361" s="87"/>
      <c r="P9361" s="53"/>
      <c r="Q9361" s="53"/>
      <c r="R9361" s="53"/>
      <c r="S9361" s="53"/>
      <c r="T9361" s="53"/>
      <c r="U9361" s="53"/>
      <c r="V9361" s="53"/>
      <c r="W9361" s="53"/>
      <c r="X9361" s="53"/>
      <c r="Y9361" s="53"/>
      <c r="Z9361" s="53"/>
      <c r="AA9361" s="53"/>
      <c r="AB9361" s="53"/>
      <c r="AC9361" s="53"/>
      <c r="AD9361" s="53"/>
      <c r="AE9361" s="53"/>
      <c r="AF9361" s="53"/>
      <c r="AG9361" s="53"/>
      <c r="AH9361" s="53"/>
      <c r="AI9361" s="53"/>
      <c r="AJ9361" s="53"/>
      <c r="AK9361" s="54"/>
    </row>
    <row r="9362" spans="2:37" x14ac:dyDescent="0.25">
      <c r="B9362" s="315"/>
      <c r="C9362" s="315"/>
      <c r="D9362" s="315"/>
      <c r="E9362" s="315"/>
      <c r="F9362" s="315"/>
      <c r="G9362" s="315"/>
      <c r="H9362" s="315"/>
      <c r="I9362" s="54"/>
      <c r="J9362" s="53"/>
      <c r="K9362" s="53"/>
      <c r="L9362" s="270"/>
      <c r="M9362" s="55"/>
      <c r="N9362" s="53"/>
      <c r="O9362" s="87"/>
      <c r="P9362" s="53"/>
      <c r="Q9362" s="53"/>
      <c r="R9362" s="53"/>
      <c r="S9362" s="53"/>
      <c r="T9362" s="53"/>
      <c r="U9362" s="53"/>
      <c r="V9362" s="53"/>
      <c r="W9362" s="53"/>
      <c r="X9362" s="53"/>
      <c r="Y9362" s="53"/>
      <c r="Z9362" s="53"/>
      <c r="AA9362" s="53"/>
      <c r="AB9362" s="53"/>
      <c r="AC9362" s="53"/>
      <c r="AD9362" s="53"/>
      <c r="AE9362" s="53"/>
      <c r="AF9362" s="53"/>
      <c r="AG9362" s="53"/>
      <c r="AH9362" s="53"/>
      <c r="AI9362" s="53"/>
      <c r="AJ9362" s="53"/>
      <c r="AK9362" s="54"/>
    </row>
    <row r="9363" spans="2:37" x14ac:dyDescent="0.25">
      <c r="B9363" s="315"/>
      <c r="C9363" s="315"/>
      <c r="D9363" s="315"/>
      <c r="E9363" s="315"/>
      <c r="F9363" s="315"/>
      <c r="G9363" s="315"/>
      <c r="H9363" s="315"/>
      <c r="I9363" s="54"/>
      <c r="J9363" s="53"/>
      <c r="K9363" s="53"/>
      <c r="L9363" s="270"/>
      <c r="M9363" s="55"/>
      <c r="N9363" s="53"/>
      <c r="O9363" s="87"/>
      <c r="P9363" s="53"/>
      <c r="Q9363" s="53"/>
      <c r="R9363" s="53"/>
      <c r="S9363" s="53"/>
      <c r="T9363" s="53"/>
      <c r="U9363" s="53"/>
      <c r="V9363" s="53"/>
      <c r="W9363" s="53"/>
      <c r="X9363" s="53"/>
      <c r="Y9363" s="53"/>
      <c r="Z9363" s="53"/>
      <c r="AA9363" s="53"/>
      <c r="AB9363" s="53"/>
      <c r="AC9363" s="53"/>
      <c r="AD9363" s="53"/>
      <c r="AE9363" s="53"/>
      <c r="AF9363" s="53"/>
      <c r="AG9363" s="53"/>
      <c r="AH9363" s="53"/>
      <c r="AI9363" s="53"/>
      <c r="AJ9363" s="53"/>
      <c r="AK9363" s="54"/>
    </row>
    <row r="9364" spans="2:37" x14ac:dyDescent="0.25">
      <c r="B9364" s="315"/>
      <c r="C9364" s="315"/>
      <c r="D9364" s="315"/>
      <c r="E9364" s="315"/>
      <c r="F9364" s="315"/>
      <c r="G9364" s="315"/>
      <c r="H9364" s="315"/>
      <c r="I9364" s="54"/>
      <c r="J9364" s="53"/>
      <c r="K9364" s="53"/>
      <c r="L9364" s="270"/>
      <c r="M9364" s="55"/>
      <c r="N9364" s="53"/>
      <c r="O9364" s="87"/>
      <c r="P9364" s="53"/>
      <c r="Q9364" s="53"/>
      <c r="R9364" s="53"/>
      <c r="S9364" s="53"/>
      <c r="T9364" s="53"/>
      <c r="U9364" s="53"/>
      <c r="V9364" s="53"/>
      <c r="W9364" s="53"/>
      <c r="X9364" s="53"/>
      <c r="Y9364" s="53"/>
      <c r="Z9364" s="53"/>
      <c r="AA9364" s="53"/>
      <c r="AB9364" s="53"/>
      <c r="AC9364" s="53"/>
      <c r="AD9364" s="53"/>
      <c r="AE9364" s="53"/>
      <c r="AF9364" s="53"/>
      <c r="AG9364" s="53"/>
      <c r="AH9364" s="53"/>
      <c r="AI9364" s="53"/>
      <c r="AJ9364" s="53"/>
      <c r="AK9364" s="54"/>
    </row>
    <row r="9365" spans="2:37" x14ac:dyDescent="0.25">
      <c r="B9365" s="315"/>
      <c r="C9365" s="315"/>
      <c r="D9365" s="315"/>
      <c r="E9365" s="315"/>
      <c r="F9365" s="315"/>
      <c r="G9365" s="315"/>
      <c r="H9365" s="315"/>
      <c r="I9365" s="54"/>
      <c r="J9365" s="53"/>
      <c r="K9365" s="53"/>
      <c r="L9365" s="270"/>
      <c r="M9365" s="55"/>
      <c r="N9365" s="53"/>
      <c r="O9365" s="87"/>
      <c r="P9365" s="53"/>
      <c r="Q9365" s="53"/>
      <c r="R9365" s="53"/>
      <c r="S9365" s="53"/>
      <c r="T9365" s="53"/>
      <c r="U9365" s="53"/>
      <c r="V9365" s="53"/>
      <c r="W9365" s="53"/>
      <c r="X9365" s="53"/>
      <c r="Y9365" s="53"/>
      <c r="Z9365" s="53"/>
      <c r="AA9365" s="53"/>
      <c r="AB9365" s="53"/>
      <c r="AC9365" s="53"/>
      <c r="AD9365" s="53"/>
      <c r="AE9365" s="53"/>
      <c r="AF9365" s="53"/>
      <c r="AG9365" s="53"/>
      <c r="AH9365" s="53"/>
      <c r="AI9365" s="53"/>
      <c r="AJ9365" s="53"/>
      <c r="AK9365" s="54"/>
    </row>
    <row r="9366" spans="2:37" x14ac:dyDescent="0.25">
      <c r="B9366" s="315"/>
      <c r="C9366" s="315"/>
      <c r="D9366" s="315"/>
      <c r="E9366" s="315"/>
      <c r="F9366" s="315"/>
      <c r="G9366" s="315"/>
      <c r="H9366" s="315"/>
      <c r="I9366" s="54"/>
      <c r="J9366" s="53"/>
      <c r="K9366" s="53"/>
      <c r="L9366" s="270"/>
      <c r="M9366" s="55"/>
      <c r="N9366" s="53"/>
      <c r="O9366" s="87"/>
      <c r="P9366" s="53"/>
      <c r="Q9366" s="53"/>
      <c r="R9366" s="53"/>
      <c r="S9366" s="53"/>
      <c r="T9366" s="53"/>
      <c r="U9366" s="53"/>
      <c r="V9366" s="53"/>
      <c r="W9366" s="53"/>
      <c r="X9366" s="53"/>
      <c r="Y9366" s="53"/>
      <c r="Z9366" s="53"/>
      <c r="AA9366" s="53"/>
      <c r="AB9366" s="53"/>
      <c r="AC9366" s="53"/>
      <c r="AD9366" s="53"/>
      <c r="AE9366" s="53"/>
      <c r="AF9366" s="53"/>
      <c r="AG9366" s="53"/>
      <c r="AH9366" s="53"/>
      <c r="AI9366" s="53"/>
      <c r="AJ9366" s="53"/>
      <c r="AK9366" s="54"/>
    </row>
    <row r="9367" spans="2:37" x14ac:dyDescent="0.25">
      <c r="B9367" s="315"/>
      <c r="C9367" s="315"/>
      <c r="D9367" s="315"/>
      <c r="E9367" s="315"/>
      <c r="F9367" s="315"/>
      <c r="G9367" s="315"/>
      <c r="H9367" s="315"/>
      <c r="I9367" s="54"/>
      <c r="J9367" s="53"/>
      <c r="K9367" s="53"/>
      <c r="L9367" s="270"/>
      <c r="M9367" s="55"/>
      <c r="N9367" s="53"/>
      <c r="O9367" s="87"/>
      <c r="P9367" s="53"/>
      <c r="Q9367" s="53"/>
      <c r="R9367" s="53"/>
      <c r="S9367" s="53"/>
      <c r="T9367" s="53"/>
      <c r="U9367" s="53"/>
      <c r="V9367" s="53"/>
      <c r="W9367" s="53"/>
      <c r="X9367" s="53"/>
      <c r="Y9367" s="53"/>
      <c r="Z9367" s="53"/>
      <c r="AA9367" s="53"/>
      <c r="AB9367" s="53"/>
      <c r="AC9367" s="53"/>
      <c r="AD9367" s="53"/>
      <c r="AE9367" s="53"/>
      <c r="AF9367" s="53"/>
      <c r="AG9367" s="53"/>
      <c r="AH9367" s="53"/>
      <c r="AI9367" s="53"/>
      <c r="AJ9367" s="53"/>
      <c r="AK9367" s="54"/>
    </row>
    <row r="9368" spans="2:37" x14ac:dyDescent="0.25">
      <c r="B9368" s="315"/>
      <c r="C9368" s="315"/>
      <c r="D9368" s="315"/>
      <c r="E9368" s="315"/>
      <c r="F9368" s="315"/>
      <c r="G9368" s="315"/>
      <c r="H9368" s="315"/>
      <c r="I9368" s="54"/>
      <c r="J9368" s="53"/>
      <c r="K9368" s="53"/>
      <c r="L9368" s="270"/>
      <c r="M9368" s="55"/>
      <c r="N9368" s="53"/>
      <c r="O9368" s="87"/>
      <c r="P9368" s="53"/>
      <c r="Q9368" s="53"/>
      <c r="R9368" s="53"/>
      <c r="S9368" s="53"/>
      <c r="T9368" s="53"/>
      <c r="U9368" s="53"/>
      <c r="V9368" s="53"/>
      <c r="W9368" s="53"/>
      <c r="X9368" s="53"/>
      <c r="Y9368" s="53"/>
      <c r="Z9368" s="53"/>
      <c r="AA9368" s="53"/>
      <c r="AB9368" s="53"/>
      <c r="AC9368" s="53"/>
      <c r="AD9368" s="53"/>
      <c r="AE9368" s="53"/>
      <c r="AF9368" s="53"/>
      <c r="AG9368" s="53"/>
      <c r="AH9368" s="53"/>
      <c r="AI9368" s="53"/>
      <c r="AJ9368" s="53"/>
      <c r="AK9368" s="54"/>
    </row>
    <row r="9369" spans="2:37" x14ac:dyDescent="0.25">
      <c r="B9369" s="315"/>
      <c r="C9369" s="315"/>
      <c r="D9369" s="315"/>
      <c r="E9369" s="315"/>
      <c r="F9369" s="315"/>
      <c r="G9369" s="315"/>
      <c r="H9369" s="315"/>
      <c r="I9369" s="54"/>
      <c r="J9369" s="53"/>
      <c r="K9369" s="53"/>
      <c r="L9369" s="270"/>
      <c r="M9369" s="55"/>
      <c r="N9369" s="53"/>
      <c r="O9369" s="87"/>
      <c r="P9369" s="53"/>
      <c r="Q9369" s="53"/>
      <c r="R9369" s="53"/>
      <c r="S9369" s="53"/>
      <c r="T9369" s="53"/>
      <c r="U9369" s="53"/>
      <c r="V9369" s="53"/>
      <c r="W9369" s="53"/>
      <c r="X9369" s="53"/>
      <c r="Y9369" s="53"/>
      <c r="Z9369" s="53"/>
      <c r="AA9369" s="53"/>
      <c r="AB9369" s="53"/>
      <c r="AC9369" s="53"/>
      <c r="AD9369" s="53"/>
      <c r="AE9369" s="53"/>
      <c r="AF9369" s="53"/>
      <c r="AG9369" s="53"/>
      <c r="AH9369" s="53"/>
      <c r="AI9369" s="53"/>
      <c r="AJ9369" s="53"/>
      <c r="AK9369" s="54"/>
    </row>
    <row r="9370" spans="2:37" x14ac:dyDescent="0.25">
      <c r="B9370" s="315"/>
      <c r="C9370" s="315"/>
      <c r="D9370" s="315"/>
      <c r="E9370" s="315"/>
      <c r="F9370" s="315"/>
      <c r="G9370" s="315"/>
      <c r="H9370" s="315"/>
      <c r="I9370" s="54"/>
      <c r="J9370" s="53"/>
      <c r="K9370" s="53"/>
      <c r="L9370" s="270"/>
      <c r="M9370" s="55"/>
      <c r="N9370" s="53"/>
      <c r="O9370" s="87"/>
      <c r="P9370" s="53"/>
      <c r="Q9370" s="53"/>
      <c r="R9370" s="53"/>
      <c r="S9370" s="53"/>
      <c r="T9370" s="53"/>
      <c r="U9370" s="53"/>
      <c r="V9370" s="53"/>
      <c r="W9370" s="53"/>
      <c r="X9370" s="53"/>
      <c r="Y9370" s="53"/>
      <c r="Z9370" s="53"/>
      <c r="AA9370" s="53"/>
      <c r="AB9370" s="53"/>
      <c r="AC9370" s="53"/>
      <c r="AD9370" s="53"/>
      <c r="AE9370" s="53"/>
      <c r="AF9370" s="53"/>
      <c r="AG9370" s="53"/>
      <c r="AH9370" s="53"/>
      <c r="AI9370" s="53"/>
      <c r="AJ9370" s="53"/>
      <c r="AK9370" s="54"/>
    </row>
    <row r="9371" spans="2:37" x14ac:dyDescent="0.25">
      <c r="B9371" s="315"/>
      <c r="C9371" s="315"/>
      <c r="D9371" s="315"/>
      <c r="E9371" s="315"/>
      <c r="F9371" s="315"/>
      <c r="G9371" s="315"/>
      <c r="H9371" s="315"/>
      <c r="I9371" s="54"/>
      <c r="J9371" s="53"/>
      <c r="K9371" s="53"/>
      <c r="L9371" s="270"/>
      <c r="M9371" s="55"/>
      <c r="N9371" s="53"/>
      <c r="O9371" s="87"/>
      <c r="P9371" s="53"/>
      <c r="Q9371" s="53"/>
      <c r="R9371" s="53"/>
      <c r="S9371" s="53"/>
      <c r="T9371" s="53"/>
      <c r="U9371" s="53"/>
      <c r="V9371" s="53"/>
      <c r="W9371" s="53"/>
      <c r="X9371" s="53"/>
      <c r="Y9371" s="53"/>
      <c r="Z9371" s="53"/>
      <c r="AA9371" s="53"/>
      <c r="AB9371" s="53"/>
      <c r="AC9371" s="53"/>
      <c r="AD9371" s="53"/>
      <c r="AE9371" s="53"/>
      <c r="AF9371" s="53"/>
      <c r="AG9371" s="53"/>
      <c r="AH9371" s="53"/>
      <c r="AI9371" s="53"/>
      <c r="AJ9371" s="53"/>
      <c r="AK9371" s="54"/>
    </row>
    <row r="9372" spans="2:37" x14ac:dyDescent="0.25">
      <c r="B9372" s="315"/>
      <c r="C9372" s="315"/>
      <c r="D9372" s="315"/>
      <c r="E9372" s="315"/>
      <c r="F9372" s="315"/>
      <c r="G9372" s="315"/>
      <c r="H9372" s="315"/>
      <c r="I9372" s="54"/>
      <c r="J9372" s="53"/>
      <c r="K9372" s="53"/>
      <c r="L9372" s="270"/>
      <c r="M9372" s="55"/>
      <c r="N9372" s="53"/>
      <c r="O9372" s="87"/>
      <c r="P9372" s="53"/>
      <c r="Q9372" s="53"/>
      <c r="R9372" s="53"/>
      <c r="S9372" s="53"/>
      <c r="T9372" s="53"/>
      <c r="U9372" s="53"/>
      <c r="V9372" s="53"/>
      <c r="W9372" s="53"/>
      <c r="X9372" s="53"/>
      <c r="Y9372" s="53"/>
      <c r="Z9372" s="53"/>
      <c r="AA9372" s="53"/>
      <c r="AB9372" s="53"/>
      <c r="AC9372" s="53"/>
      <c r="AD9372" s="53"/>
      <c r="AE9372" s="53"/>
      <c r="AF9372" s="53"/>
      <c r="AG9372" s="53"/>
      <c r="AH9372" s="53"/>
      <c r="AI9372" s="53"/>
      <c r="AJ9372" s="53"/>
      <c r="AK9372" s="54"/>
    </row>
    <row r="9373" spans="2:37" x14ac:dyDescent="0.25">
      <c r="B9373" s="315"/>
      <c r="C9373" s="315"/>
      <c r="D9373" s="315"/>
      <c r="E9373" s="315"/>
      <c r="F9373" s="315"/>
      <c r="G9373" s="315"/>
      <c r="H9373" s="315"/>
      <c r="I9373" s="54"/>
      <c r="J9373" s="53"/>
      <c r="K9373" s="53"/>
      <c r="L9373" s="270"/>
      <c r="M9373" s="55"/>
      <c r="N9373" s="53"/>
      <c r="O9373" s="87"/>
      <c r="P9373" s="53"/>
      <c r="Q9373" s="53"/>
      <c r="R9373" s="53"/>
      <c r="S9373" s="53"/>
      <c r="T9373" s="53"/>
      <c r="U9373" s="53"/>
      <c r="V9373" s="53"/>
      <c r="W9373" s="53"/>
      <c r="X9373" s="53"/>
      <c r="Y9373" s="53"/>
      <c r="Z9373" s="53"/>
      <c r="AA9373" s="53"/>
      <c r="AB9373" s="53"/>
      <c r="AC9373" s="53"/>
      <c r="AD9373" s="53"/>
      <c r="AE9373" s="53"/>
      <c r="AF9373" s="53"/>
      <c r="AG9373" s="53"/>
      <c r="AH9373" s="53"/>
      <c r="AI9373" s="53"/>
      <c r="AJ9373" s="53"/>
      <c r="AK9373" s="54"/>
    </row>
    <row r="9374" spans="2:37" x14ac:dyDescent="0.25">
      <c r="B9374" s="315"/>
      <c r="C9374" s="315"/>
      <c r="D9374" s="315"/>
      <c r="E9374" s="315"/>
      <c r="F9374" s="315"/>
      <c r="G9374" s="315"/>
      <c r="H9374" s="315"/>
      <c r="I9374" s="54"/>
      <c r="J9374" s="53"/>
      <c r="K9374" s="53"/>
      <c r="L9374" s="270"/>
      <c r="M9374" s="55"/>
      <c r="N9374" s="53"/>
      <c r="O9374" s="87"/>
      <c r="P9374" s="53"/>
      <c r="Q9374" s="53"/>
      <c r="R9374" s="53"/>
      <c r="S9374" s="53"/>
      <c r="T9374" s="53"/>
      <c r="U9374" s="53"/>
      <c r="V9374" s="53"/>
      <c r="W9374" s="53"/>
      <c r="X9374" s="53"/>
      <c r="Y9374" s="53"/>
      <c r="Z9374" s="53"/>
      <c r="AA9374" s="53"/>
      <c r="AB9374" s="53"/>
      <c r="AC9374" s="53"/>
      <c r="AD9374" s="53"/>
      <c r="AE9374" s="53"/>
      <c r="AF9374" s="53"/>
      <c r="AG9374" s="53"/>
      <c r="AH9374" s="53"/>
      <c r="AI9374" s="53"/>
      <c r="AJ9374" s="53"/>
      <c r="AK9374" s="54"/>
    </row>
    <row r="9375" spans="2:37" x14ac:dyDescent="0.25">
      <c r="B9375" s="315"/>
      <c r="C9375" s="315"/>
      <c r="D9375" s="315"/>
      <c r="E9375" s="315"/>
      <c r="F9375" s="315"/>
      <c r="G9375" s="315"/>
      <c r="H9375" s="315"/>
      <c r="I9375" s="54"/>
      <c r="J9375" s="53"/>
      <c r="K9375" s="53"/>
      <c r="L9375" s="270"/>
      <c r="M9375" s="55"/>
      <c r="N9375" s="53"/>
      <c r="O9375" s="87"/>
      <c r="P9375" s="53"/>
      <c r="Q9375" s="53"/>
      <c r="R9375" s="53"/>
      <c r="S9375" s="53"/>
      <c r="T9375" s="53"/>
      <c r="U9375" s="53"/>
      <c r="V9375" s="53"/>
      <c r="W9375" s="53"/>
      <c r="X9375" s="53"/>
      <c r="Y9375" s="53"/>
      <c r="Z9375" s="53"/>
      <c r="AA9375" s="53"/>
      <c r="AB9375" s="53"/>
      <c r="AC9375" s="53"/>
      <c r="AD9375" s="53"/>
      <c r="AE9375" s="53"/>
      <c r="AF9375" s="53"/>
      <c r="AG9375" s="53"/>
      <c r="AH9375" s="53"/>
      <c r="AI9375" s="53"/>
      <c r="AJ9375" s="53"/>
      <c r="AK9375" s="54"/>
    </row>
    <row r="9376" spans="2:37" x14ac:dyDescent="0.25">
      <c r="B9376" s="315"/>
      <c r="C9376" s="315"/>
      <c r="D9376" s="315"/>
      <c r="E9376" s="315"/>
      <c r="F9376" s="315"/>
      <c r="G9376" s="315"/>
      <c r="H9376" s="315"/>
      <c r="I9376" s="54"/>
      <c r="J9376" s="53"/>
      <c r="K9376" s="53"/>
      <c r="L9376" s="270"/>
      <c r="M9376" s="55"/>
      <c r="N9376" s="53"/>
      <c r="O9376" s="87"/>
      <c r="P9376" s="53"/>
      <c r="Q9376" s="53"/>
      <c r="R9376" s="53"/>
      <c r="S9376" s="53"/>
      <c r="T9376" s="53"/>
      <c r="U9376" s="53"/>
      <c r="V9376" s="53"/>
      <c r="W9376" s="53"/>
      <c r="X9376" s="53"/>
      <c r="Y9376" s="53"/>
      <c r="Z9376" s="53"/>
      <c r="AA9376" s="53"/>
      <c r="AB9376" s="53"/>
      <c r="AC9376" s="53"/>
      <c r="AD9376" s="53"/>
      <c r="AE9376" s="53"/>
      <c r="AF9376" s="53"/>
      <c r="AG9376" s="53"/>
      <c r="AH9376" s="53"/>
      <c r="AI9376" s="53"/>
      <c r="AJ9376" s="53"/>
      <c r="AK9376" s="54"/>
    </row>
    <row r="9377" spans="2:37" x14ac:dyDescent="0.25">
      <c r="B9377" s="315"/>
      <c r="C9377" s="315"/>
      <c r="D9377" s="315"/>
      <c r="E9377" s="315"/>
      <c r="F9377" s="315"/>
      <c r="G9377" s="315"/>
      <c r="H9377" s="315"/>
      <c r="I9377" s="54"/>
      <c r="J9377" s="53"/>
      <c r="K9377" s="53"/>
      <c r="L9377" s="270"/>
      <c r="M9377" s="55"/>
      <c r="N9377" s="53"/>
      <c r="O9377" s="87"/>
      <c r="P9377" s="53"/>
      <c r="Q9377" s="53"/>
      <c r="R9377" s="53"/>
      <c r="S9377" s="53"/>
      <c r="T9377" s="53"/>
      <c r="U9377" s="53"/>
      <c r="V9377" s="53"/>
      <c r="W9377" s="53"/>
      <c r="X9377" s="53"/>
      <c r="Y9377" s="53"/>
      <c r="Z9377" s="53"/>
      <c r="AA9377" s="53"/>
      <c r="AB9377" s="53"/>
      <c r="AC9377" s="53"/>
      <c r="AD9377" s="53"/>
      <c r="AE9377" s="53"/>
      <c r="AF9377" s="53"/>
      <c r="AG9377" s="53"/>
      <c r="AH9377" s="53"/>
      <c r="AI9377" s="53"/>
      <c r="AJ9377" s="53"/>
      <c r="AK9377" s="54"/>
    </row>
    <row r="9378" spans="2:37" x14ac:dyDescent="0.25">
      <c r="B9378" s="315"/>
      <c r="C9378" s="315"/>
      <c r="D9378" s="315"/>
      <c r="E9378" s="315"/>
      <c r="F9378" s="315"/>
      <c r="G9378" s="315"/>
      <c r="H9378" s="315"/>
      <c r="I9378" s="54"/>
      <c r="J9378" s="53"/>
      <c r="K9378" s="53"/>
      <c r="L9378" s="270"/>
      <c r="M9378" s="55"/>
      <c r="N9378" s="53"/>
      <c r="O9378" s="87"/>
      <c r="P9378" s="53"/>
      <c r="Q9378" s="53"/>
      <c r="R9378" s="53"/>
      <c r="S9378" s="53"/>
      <c r="T9378" s="53"/>
      <c r="U9378" s="53"/>
      <c r="V9378" s="53"/>
      <c r="W9378" s="53"/>
      <c r="X9378" s="53"/>
      <c r="Y9378" s="53"/>
      <c r="Z9378" s="53"/>
      <c r="AA9378" s="53"/>
      <c r="AB9378" s="53"/>
      <c r="AC9378" s="53"/>
      <c r="AD9378" s="53"/>
      <c r="AE9378" s="53"/>
      <c r="AF9378" s="53"/>
      <c r="AG9378" s="53"/>
      <c r="AH9378" s="53"/>
      <c r="AI9378" s="53"/>
      <c r="AJ9378" s="53"/>
      <c r="AK9378" s="54"/>
    </row>
    <row r="9379" spans="2:37" x14ac:dyDescent="0.25">
      <c r="B9379" s="315"/>
      <c r="C9379" s="315"/>
      <c r="D9379" s="315"/>
      <c r="E9379" s="315"/>
      <c r="F9379" s="315"/>
      <c r="G9379" s="315"/>
      <c r="H9379" s="315"/>
      <c r="I9379" s="54"/>
      <c r="J9379" s="53"/>
      <c r="K9379" s="53"/>
      <c r="L9379" s="270"/>
      <c r="M9379" s="55"/>
      <c r="N9379" s="53"/>
      <c r="O9379" s="87"/>
      <c r="P9379" s="53"/>
      <c r="Q9379" s="53"/>
      <c r="R9379" s="53"/>
      <c r="S9379" s="53"/>
      <c r="T9379" s="53"/>
      <c r="U9379" s="53"/>
      <c r="V9379" s="53"/>
      <c r="W9379" s="53"/>
      <c r="X9379" s="53"/>
      <c r="Y9379" s="53"/>
      <c r="Z9379" s="53"/>
      <c r="AA9379" s="53"/>
      <c r="AB9379" s="53"/>
      <c r="AC9379" s="53"/>
      <c r="AD9379" s="53"/>
      <c r="AE9379" s="53"/>
      <c r="AF9379" s="53"/>
      <c r="AG9379" s="53"/>
      <c r="AH9379" s="53"/>
      <c r="AI9379" s="53"/>
      <c r="AJ9379" s="53"/>
      <c r="AK9379" s="54"/>
    </row>
    <row r="9380" spans="2:37" x14ac:dyDescent="0.25">
      <c r="B9380" s="315"/>
      <c r="C9380" s="315"/>
      <c r="D9380" s="315"/>
      <c r="E9380" s="315"/>
      <c r="F9380" s="315"/>
      <c r="G9380" s="315"/>
      <c r="H9380" s="315"/>
      <c r="I9380" s="54"/>
      <c r="J9380" s="53"/>
      <c r="K9380" s="53"/>
      <c r="L9380" s="270"/>
      <c r="M9380" s="55"/>
      <c r="N9380" s="53"/>
      <c r="O9380" s="87"/>
      <c r="P9380" s="53"/>
      <c r="Q9380" s="53"/>
      <c r="R9380" s="53"/>
      <c r="S9380" s="53"/>
      <c r="T9380" s="53"/>
      <c r="U9380" s="53"/>
      <c r="V9380" s="53"/>
      <c r="W9380" s="53"/>
      <c r="X9380" s="53"/>
      <c r="Y9380" s="53"/>
      <c r="Z9380" s="53"/>
      <c r="AA9380" s="53"/>
      <c r="AB9380" s="53"/>
      <c r="AC9380" s="53"/>
      <c r="AD9380" s="53"/>
      <c r="AE9380" s="53"/>
      <c r="AF9380" s="53"/>
      <c r="AG9380" s="53"/>
      <c r="AH9380" s="53"/>
      <c r="AI9380" s="53"/>
      <c r="AJ9380" s="53"/>
      <c r="AK9380" s="54"/>
    </row>
    <row r="9381" spans="2:37" x14ac:dyDescent="0.25">
      <c r="B9381" s="315"/>
      <c r="C9381" s="315"/>
      <c r="D9381" s="315"/>
      <c r="E9381" s="315"/>
      <c r="F9381" s="315"/>
      <c r="G9381" s="315"/>
      <c r="H9381" s="315"/>
      <c r="I9381" s="54"/>
      <c r="J9381" s="53"/>
      <c r="K9381" s="53"/>
      <c r="L9381" s="270"/>
      <c r="M9381" s="55"/>
      <c r="N9381" s="53"/>
      <c r="O9381" s="87"/>
      <c r="P9381" s="53"/>
      <c r="Q9381" s="53"/>
      <c r="R9381" s="53"/>
      <c r="S9381" s="53"/>
      <c r="T9381" s="53"/>
      <c r="U9381" s="53"/>
      <c r="V9381" s="53"/>
      <c r="W9381" s="53"/>
      <c r="X9381" s="53"/>
      <c r="Y9381" s="53"/>
      <c r="Z9381" s="53"/>
      <c r="AA9381" s="53"/>
      <c r="AB9381" s="53"/>
      <c r="AC9381" s="53"/>
      <c r="AD9381" s="53"/>
      <c r="AE9381" s="53"/>
      <c r="AF9381" s="53"/>
      <c r="AG9381" s="53"/>
      <c r="AH9381" s="53"/>
      <c r="AI9381" s="53"/>
      <c r="AJ9381" s="53"/>
      <c r="AK9381" s="54"/>
    </row>
    <row r="9382" spans="2:37" x14ac:dyDescent="0.25">
      <c r="B9382" s="315"/>
      <c r="C9382" s="315"/>
      <c r="D9382" s="315"/>
      <c r="E9382" s="315"/>
      <c r="F9382" s="315"/>
      <c r="G9382" s="315"/>
      <c r="H9382" s="315"/>
      <c r="I9382" s="54"/>
      <c r="J9382" s="53"/>
      <c r="K9382" s="53"/>
      <c r="L9382" s="270"/>
      <c r="M9382" s="55"/>
      <c r="N9382" s="53"/>
      <c r="O9382" s="87"/>
      <c r="P9382" s="53"/>
      <c r="Q9382" s="53"/>
      <c r="R9382" s="53"/>
      <c r="S9382" s="53"/>
      <c r="T9382" s="53"/>
      <c r="U9382" s="53"/>
      <c r="V9382" s="53"/>
      <c r="W9382" s="53"/>
      <c r="X9382" s="53"/>
      <c r="Y9382" s="53"/>
      <c r="Z9382" s="53"/>
      <c r="AA9382" s="53"/>
      <c r="AB9382" s="53"/>
      <c r="AC9382" s="53"/>
      <c r="AD9382" s="53"/>
      <c r="AE9382" s="53"/>
      <c r="AF9382" s="53"/>
      <c r="AG9382" s="53"/>
      <c r="AH9382" s="53"/>
      <c r="AI9382" s="53"/>
      <c r="AJ9382" s="53"/>
      <c r="AK9382" s="54"/>
    </row>
    <row r="9383" spans="2:37" x14ac:dyDescent="0.25">
      <c r="B9383" s="315"/>
      <c r="C9383" s="315"/>
      <c r="D9383" s="315"/>
      <c r="E9383" s="315"/>
      <c r="F9383" s="315"/>
      <c r="G9383" s="315"/>
      <c r="H9383" s="315"/>
      <c r="I9383" s="54"/>
      <c r="J9383" s="53"/>
      <c r="K9383" s="53"/>
      <c r="L9383" s="270"/>
      <c r="M9383" s="55"/>
      <c r="N9383" s="53"/>
      <c r="O9383" s="87"/>
      <c r="P9383" s="53"/>
      <c r="Q9383" s="53"/>
      <c r="R9383" s="53"/>
      <c r="S9383" s="53"/>
      <c r="T9383" s="53"/>
      <c r="U9383" s="53"/>
      <c r="V9383" s="53"/>
      <c r="W9383" s="53"/>
      <c r="X9383" s="53"/>
      <c r="Y9383" s="53"/>
      <c r="Z9383" s="53"/>
      <c r="AA9383" s="53"/>
      <c r="AB9383" s="53"/>
      <c r="AC9383" s="53"/>
      <c r="AD9383" s="53"/>
      <c r="AE9383" s="53"/>
      <c r="AF9383" s="53"/>
      <c r="AG9383" s="53"/>
      <c r="AH9383" s="53"/>
      <c r="AI9383" s="53"/>
      <c r="AJ9383" s="53"/>
      <c r="AK9383" s="54"/>
    </row>
    <row r="9384" spans="2:37" x14ac:dyDescent="0.25">
      <c r="B9384" s="315"/>
      <c r="C9384" s="315"/>
      <c r="D9384" s="315"/>
      <c r="E9384" s="315"/>
      <c r="F9384" s="315"/>
      <c r="G9384" s="315"/>
      <c r="H9384" s="315"/>
      <c r="I9384" s="54"/>
      <c r="J9384" s="53"/>
      <c r="K9384" s="53"/>
      <c r="L9384" s="270"/>
      <c r="M9384" s="55"/>
      <c r="N9384" s="53"/>
      <c r="O9384" s="87"/>
      <c r="P9384" s="53"/>
      <c r="Q9384" s="53"/>
      <c r="R9384" s="53"/>
      <c r="S9384" s="53"/>
      <c r="T9384" s="53"/>
      <c r="U9384" s="53"/>
      <c r="V9384" s="53"/>
      <c r="W9384" s="53"/>
      <c r="X9384" s="53"/>
      <c r="Y9384" s="53"/>
      <c r="Z9384" s="53"/>
      <c r="AA9384" s="53"/>
      <c r="AB9384" s="53"/>
      <c r="AC9384" s="53"/>
      <c r="AD9384" s="53"/>
      <c r="AE9384" s="53"/>
      <c r="AF9384" s="53"/>
      <c r="AG9384" s="53"/>
      <c r="AH9384" s="53"/>
      <c r="AI9384" s="53"/>
      <c r="AJ9384" s="53"/>
      <c r="AK9384" s="54"/>
    </row>
    <row r="9385" spans="2:37" x14ac:dyDescent="0.25">
      <c r="B9385" s="315"/>
      <c r="C9385" s="315"/>
      <c r="D9385" s="315"/>
      <c r="E9385" s="315"/>
      <c r="F9385" s="315"/>
      <c r="G9385" s="315"/>
      <c r="H9385" s="315"/>
      <c r="I9385" s="54"/>
      <c r="J9385" s="53"/>
      <c r="K9385" s="53"/>
      <c r="L9385" s="270"/>
      <c r="M9385" s="55"/>
      <c r="N9385" s="53"/>
      <c r="O9385" s="87"/>
      <c r="P9385" s="53"/>
      <c r="Q9385" s="53"/>
      <c r="R9385" s="53"/>
      <c r="S9385" s="53"/>
      <c r="T9385" s="53"/>
      <c r="U9385" s="53"/>
      <c r="V9385" s="53"/>
      <c r="W9385" s="53"/>
      <c r="X9385" s="53"/>
      <c r="Y9385" s="53"/>
      <c r="Z9385" s="53"/>
      <c r="AA9385" s="53"/>
      <c r="AB9385" s="53"/>
      <c r="AC9385" s="53"/>
      <c r="AD9385" s="53"/>
      <c r="AE9385" s="53"/>
      <c r="AF9385" s="53"/>
      <c r="AG9385" s="53"/>
      <c r="AH9385" s="53"/>
      <c r="AI9385" s="53"/>
      <c r="AJ9385" s="53"/>
      <c r="AK9385" s="54"/>
    </row>
    <row r="9386" spans="2:37" x14ac:dyDescent="0.25">
      <c r="B9386" s="315"/>
      <c r="C9386" s="315"/>
      <c r="D9386" s="315"/>
      <c r="E9386" s="315"/>
      <c r="F9386" s="315"/>
      <c r="G9386" s="315"/>
      <c r="H9386" s="315"/>
      <c r="I9386" s="54"/>
      <c r="J9386" s="53"/>
      <c r="K9386" s="53"/>
      <c r="L9386" s="270"/>
      <c r="M9386" s="55"/>
      <c r="N9386" s="53"/>
      <c r="O9386" s="87"/>
      <c r="P9386" s="53"/>
      <c r="Q9386" s="53"/>
      <c r="R9386" s="53"/>
      <c r="S9386" s="53"/>
      <c r="T9386" s="53"/>
      <c r="U9386" s="53"/>
      <c r="V9386" s="53"/>
      <c r="W9386" s="53"/>
      <c r="X9386" s="53"/>
      <c r="Y9386" s="53"/>
      <c r="Z9386" s="53"/>
      <c r="AA9386" s="53"/>
      <c r="AB9386" s="53"/>
      <c r="AC9386" s="53"/>
      <c r="AD9386" s="53"/>
      <c r="AE9386" s="53"/>
      <c r="AF9386" s="53"/>
      <c r="AG9386" s="53"/>
      <c r="AH9386" s="53"/>
      <c r="AI9386" s="53"/>
      <c r="AJ9386" s="53"/>
      <c r="AK9386" s="54"/>
    </row>
    <row r="9387" spans="2:37" x14ac:dyDescent="0.25">
      <c r="B9387" s="315"/>
      <c r="C9387" s="315"/>
      <c r="D9387" s="315"/>
      <c r="E9387" s="315"/>
      <c r="F9387" s="315"/>
      <c r="G9387" s="315"/>
      <c r="H9387" s="315"/>
      <c r="I9387" s="54"/>
      <c r="J9387" s="53"/>
      <c r="K9387" s="53"/>
      <c r="L9387" s="270"/>
      <c r="M9387" s="55"/>
      <c r="N9387" s="53"/>
      <c r="O9387" s="87"/>
      <c r="P9387" s="53"/>
      <c r="Q9387" s="53"/>
      <c r="R9387" s="53"/>
      <c r="S9387" s="53"/>
      <c r="T9387" s="53"/>
      <c r="U9387" s="53"/>
      <c r="V9387" s="53"/>
      <c r="W9387" s="53"/>
      <c r="X9387" s="53"/>
      <c r="Y9387" s="53"/>
      <c r="Z9387" s="53"/>
      <c r="AA9387" s="53"/>
      <c r="AB9387" s="53"/>
      <c r="AC9387" s="53"/>
      <c r="AD9387" s="53"/>
      <c r="AE9387" s="53"/>
      <c r="AF9387" s="53"/>
      <c r="AG9387" s="53"/>
      <c r="AH9387" s="53"/>
      <c r="AI9387" s="53"/>
      <c r="AJ9387" s="53"/>
      <c r="AK9387" s="54"/>
    </row>
    <row r="9388" spans="2:37" x14ac:dyDescent="0.25">
      <c r="B9388" s="315"/>
      <c r="C9388" s="315"/>
      <c r="D9388" s="315"/>
      <c r="E9388" s="315"/>
      <c r="F9388" s="315"/>
      <c r="G9388" s="315"/>
      <c r="H9388" s="315"/>
      <c r="I9388" s="54"/>
      <c r="J9388" s="53"/>
      <c r="K9388" s="53"/>
      <c r="L9388" s="270"/>
      <c r="M9388" s="55"/>
      <c r="N9388" s="53"/>
      <c r="O9388" s="87"/>
      <c r="P9388" s="53"/>
      <c r="Q9388" s="53"/>
      <c r="R9388" s="53"/>
      <c r="S9388" s="53"/>
      <c r="T9388" s="53"/>
      <c r="U9388" s="53"/>
      <c r="V9388" s="53"/>
      <c r="W9388" s="53"/>
      <c r="X9388" s="53"/>
      <c r="Y9388" s="53"/>
      <c r="Z9388" s="53"/>
      <c r="AA9388" s="53"/>
      <c r="AB9388" s="53"/>
      <c r="AC9388" s="53"/>
      <c r="AD9388" s="53"/>
      <c r="AE9388" s="53"/>
      <c r="AF9388" s="53"/>
      <c r="AG9388" s="53"/>
      <c r="AH9388" s="53"/>
      <c r="AI9388" s="53"/>
      <c r="AJ9388" s="53"/>
      <c r="AK9388" s="54"/>
    </row>
    <row r="9389" spans="2:37" x14ac:dyDescent="0.25">
      <c r="B9389" s="315"/>
      <c r="C9389" s="315"/>
      <c r="D9389" s="315"/>
      <c r="E9389" s="315"/>
      <c r="F9389" s="315"/>
      <c r="G9389" s="315"/>
      <c r="H9389" s="315"/>
      <c r="I9389" s="54"/>
      <c r="J9389" s="53"/>
      <c r="K9389" s="53"/>
      <c r="L9389" s="270"/>
      <c r="M9389" s="55"/>
      <c r="N9389" s="53"/>
      <c r="O9389" s="87"/>
      <c r="P9389" s="53"/>
      <c r="Q9389" s="53"/>
      <c r="R9389" s="53"/>
      <c r="S9389" s="53"/>
      <c r="T9389" s="53"/>
      <c r="U9389" s="53"/>
      <c r="V9389" s="53"/>
      <c r="W9389" s="53"/>
      <c r="X9389" s="53"/>
      <c r="Y9389" s="53"/>
      <c r="Z9389" s="53"/>
      <c r="AA9389" s="53"/>
      <c r="AB9389" s="53"/>
      <c r="AC9389" s="53"/>
      <c r="AD9389" s="53"/>
      <c r="AE9389" s="53"/>
      <c r="AF9389" s="53"/>
      <c r="AG9389" s="53"/>
      <c r="AH9389" s="53"/>
      <c r="AI9389" s="53"/>
      <c r="AJ9389" s="53"/>
      <c r="AK9389" s="54"/>
    </row>
    <row r="9390" spans="2:37" x14ac:dyDescent="0.25">
      <c r="B9390" s="315"/>
      <c r="C9390" s="315"/>
      <c r="D9390" s="315"/>
      <c r="E9390" s="315"/>
      <c r="F9390" s="315"/>
      <c r="G9390" s="315"/>
      <c r="H9390" s="315"/>
      <c r="I9390" s="54"/>
      <c r="J9390" s="53"/>
      <c r="K9390" s="53"/>
      <c r="L9390" s="270"/>
      <c r="M9390" s="55"/>
      <c r="N9390" s="53"/>
      <c r="O9390" s="87"/>
      <c r="P9390" s="53"/>
      <c r="Q9390" s="53"/>
      <c r="R9390" s="53"/>
      <c r="S9390" s="53"/>
      <c r="T9390" s="53"/>
      <c r="U9390" s="53"/>
      <c r="V9390" s="53"/>
      <c r="W9390" s="53"/>
      <c r="X9390" s="53"/>
      <c r="Y9390" s="53"/>
      <c r="Z9390" s="53"/>
      <c r="AA9390" s="53"/>
      <c r="AB9390" s="53"/>
      <c r="AC9390" s="53"/>
      <c r="AD9390" s="53"/>
      <c r="AE9390" s="53"/>
      <c r="AF9390" s="53"/>
      <c r="AG9390" s="53"/>
      <c r="AH9390" s="53"/>
      <c r="AI9390" s="53"/>
      <c r="AJ9390" s="53"/>
      <c r="AK9390" s="54"/>
    </row>
    <row r="9391" spans="2:37" x14ac:dyDescent="0.25">
      <c r="B9391" s="315"/>
      <c r="C9391" s="315"/>
      <c r="D9391" s="315"/>
      <c r="E9391" s="315"/>
      <c r="F9391" s="315"/>
      <c r="G9391" s="315"/>
      <c r="H9391" s="315"/>
      <c r="I9391" s="54"/>
      <c r="J9391" s="53"/>
      <c r="K9391" s="53"/>
      <c r="L9391" s="270"/>
      <c r="M9391" s="55"/>
      <c r="N9391" s="53"/>
      <c r="O9391" s="87"/>
      <c r="P9391" s="53"/>
      <c r="Q9391" s="53"/>
      <c r="R9391" s="53"/>
      <c r="S9391" s="53"/>
      <c r="T9391" s="53"/>
      <c r="U9391" s="53"/>
      <c r="V9391" s="53"/>
      <c r="W9391" s="53"/>
      <c r="X9391" s="53"/>
      <c r="Y9391" s="53"/>
      <c r="Z9391" s="53"/>
      <c r="AA9391" s="53"/>
      <c r="AB9391" s="53"/>
      <c r="AC9391" s="53"/>
      <c r="AD9391" s="53"/>
      <c r="AE9391" s="53"/>
      <c r="AF9391" s="53"/>
      <c r="AG9391" s="53"/>
      <c r="AH9391" s="53"/>
      <c r="AI9391" s="53"/>
      <c r="AJ9391" s="53"/>
      <c r="AK9391" s="54"/>
    </row>
    <row r="9392" spans="2:37" x14ac:dyDescent="0.25">
      <c r="B9392" s="315"/>
      <c r="C9392" s="315"/>
      <c r="D9392" s="315"/>
      <c r="E9392" s="315"/>
      <c r="F9392" s="315"/>
      <c r="G9392" s="315"/>
      <c r="H9392" s="315"/>
      <c r="I9392" s="54"/>
      <c r="J9392" s="53"/>
      <c r="K9392" s="53"/>
      <c r="L9392" s="270"/>
      <c r="M9392" s="55"/>
      <c r="N9392" s="53"/>
      <c r="O9392" s="87"/>
      <c r="P9392" s="53"/>
      <c r="Q9392" s="53"/>
      <c r="R9392" s="53"/>
      <c r="S9392" s="53"/>
      <c r="T9392" s="53"/>
      <c r="U9392" s="53"/>
      <c r="V9392" s="53"/>
      <c r="W9392" s="53"/>
      <c r="X9392" s="53"/>
      <c r="Y9392" s="53"/>
      <c r="Z9392" s="53"/>
      <c r="AA9392" s="53"/>
      <c r="AB9392" s="53"/>
      <c r="AC9392" s="53"/>
      <c r="AD9392" s="53"/>
      <c r="AE9392" s="53"/>
      <c r="AF9392" s="53"/>
      <c r="AG9392" s="53"/>
      <c r="AH9392" s="53"/>
      <c r="AI9392" s="53"/>
      <c r="AJ9392" s="53"/>
      <c r="AK9392" s="54"/>
    </row>
    <row r="9393" spans="2:37" x14ac:dyDescent="0.25">
      <c r="B9393" s="315"/>
      <c r="C9393" s="315"/>
      <c r="D9393" s="315"/>
      <c r="E9393" s="315"/>
      <c r="F9393" s="315"/>
      <c r="G9393" s="315"/>
      <c r="H9393" s="315"/>
      <c r="I9393" s="54"/>
      <c r="J9393" s="53"/>
      <c r="K9393" s="53"/>
      <c r="L9393" s="270"/>
      <c r="M9393" s="55"/>
      <c r="N9393" s="53"/>
      <c r="O9393" s="87"/>
      <c r="P9393" s="53"/>
      <c r="Q9393" s="53"/>
      <c r="R9393" s="53"/>
      <c r="S9393" s="53"/>
      <c r="T9393" s="53"/>
      <c r="U9393" s="53"/>
      <c r="V9393" s="53"/>
      <c r="W9393" s="53"/>
      <c r="X9393" s="53"/>
      <c r="Y9393" s="53"/>
      <c r="Z9393" s="53"/>
      <c r="AA9393" s="53"/>
      <c r="AB9393" s="53"/>
      <c r="AC9393" s="53"/>
      <c r="AD9393" s="53"/>
      <c r="AE9393" s="53"/>
      <c r="AF9393" s="53"/>
      <c r="AG9393" s="53"/>
      <c r="AH9393" s="53"/>
      <c r="AI9393" s="53"/>
      <c r="AJ9393" s="53"/>
      <c r="AK9393" s="54"/>
    </row>
    <row r="9394" spans="2:37" x14ac:dyDescent="0.25">
      <c r="B9394" s="315"/>
      <c r="C9394" s="315"/>
      <c r="D9394" s="315"/>
      <c r="E9394" s="315"/>
      <c r="F9394" s="315"/>
      <c r="G9394" s="315"/>
      <c r="H9394" s="315"/>
      <c r="I9394" s="54"/>
      <c r="J9394" s="53"/>
      <c r="K9394" s="53"/>
      <c r="L9394" s="270"/>
      <c r="M9394" s="55"/>
      <c r="N9394" s="53"/>
      <c r="O9394" s="87"/>
      <c r="P9394" s="53"/>
      <c r="Q9394" s="53"/>
      <c r="R9394" s="53"/>
      <c r="S9394" s="53"/>
      <c r="T9394" s="53"/>
      <c r="U9394" s="53"/>
      <c r="V9394" s="53"/>
      <c r="W9394" s="53"/>
      <c r="X9394" s="53"/>
      <c r="Y9394" s="53"/>
      <c r="Z9394" s="53"/>
      <c r="AA9394" s="53"/>
      <c r="AB9394" s="53"/>
      <c r="AC9394" s="53"/>
      <c r="AD9394" s="53"/>
      <c r="AE9394" s="53"/>
      <c r="AF9394" s="53"/>
      <c r="AG9394" s="53"/>
      <c r="AH9394" s="53"/>
      <c r="AI9394" s="53"/>
      <c r="AJ9394" s="53"/>
      <c r="AK9394" s="54"/>
    </row>
    <row r="9395" spans="2:37" x14ac:dyDescent="0.25">
      <c r="B9395" s="315"/>
      <c r="C9395" s="315"/>
      <c r="D9395" s="315"/>
      <c r="E9395" s="315"/>
      <c r="F9395" s="315"/>
      <c r="G9395" s="315"/>
      <c r="H9395" s="315"/>
      <c r="I9395" s="54"/>
      <c r="J9395" s="53"/>
      <c r="K9395" s="53"/>
      <c r="L9395" s="270"/>
      <c r="M9395" s="55"/>
      <c r="N9395" s="53"/>
      <c r="O9395" s="87"/>
      <c r="P9395" s="53"/>
      <c r="Q9395" s="53"/>
      <c r="R9395" s="53"/>
      <c r="S9395" s="53"/>
      <c r="T9395" s="53"/>
      <c r="U9395" s="53"/>
      <c r="V9395" s="53"/>
      <c r="W9395" s="53"/>
      <c r="X9395" s="53"/>
      <c r="Y9395" s="53"/>
      <c r="Z9395" s="53"/>
      <c r="AA9395" s="53"/>
      <c r="AB9395" s="53"/>
      <c r="AC9395" s="53"/>
      <c r="AD9395" s="53"/>
      <c r="AE9395" s="53"/>
      <c r="AF9395" s="53"/>
      <c r="AG9395" s="53"/>
      <c r="AH9395" s="53"/>
      <c r="AI9395" s="53"/>
      <c r="AJ9395" s="53"/>
      <c r="AK9395" s="54"/>
    </row>
    <row r="9396" spans="2:37" x14ac:dyDescent="0.25">
      <c r="B9396" s="315"/>
      <c r="C9396" s="315"/>
      <c r="D9396" s="315"/>
      <c r="E9396" s="315"/>
      <c r="F9396" s="315"/>
      <c r="G9396" s="315"/>
      <c r="H9396" s="315"/>
      <c r="I9396" s="54"/>
      <c r="J9396" s="53"/>
      <c r="K9396" s="53"/>
      <c r="L9396" s="270"/>
      <c r="M9396" s="55"/>
      <c r="N9396" s="53"/>
      <c r="O9396" s="87"/>
      <c r="P9396" s="53"/>
      <c r="Q9396" s="53"/>
      <c r="R9396" s="53"/>
      <c r="S9396" s="53"/>
      <c r="T9396" s="53"/>
      <c r="U9396" s="53"/>
      <c r="V9396" s="53"/>
      <c r="W9396" s="53"/>
      <c r="X9396" s="53"/>
      <c r="Y9396" s="53"/>
      <c r="Z9396" s="53"/>
      <c r="AA9396" s="53"/>
      <c r="AB9396" s="53"/>
      <c r="AC9396" s="53"/>
      <c r="AD9396" s="53"/>
      <c r="AE9396" s="53"/>
      <c r="AF9396" s="53"/>
      <c r="AG9396" s="53"/>
      <c r="AH9396" s="53"/>
      <c r="AI9396" s="53"/>
      <c r="AJ9396" s="53"/>
      <c r="AK9396" s="54"/>
    </row>
    <row r="9397" spans="2:37" x14ac:dyDescent="0.25">
      <c r="B9397" s="315"/>
      <c r="C9397" s="315"/>
      <c r="D9397" s="315"/>
      <c r="E9397" s="315"/>
      <c r="F9397" s="315"/>
      <c r="G9397" s="315"/>
      <c r="H9397" s="315"/>
      <c r="I9397" s="54"/>
      <c r="J9397" s="53"/>
      <c r="K9397" s="53"/>
      <c r="L9397" s="270"/>
      <c r="M9397" s="55"/>
      <c r="N9397" s="53"/>
      <c r="O9397" s="87"/>
      <c r="P9397" s="53"/>
      <c r="Q9397" s="53"/>
      <c r="R9397" s="53"/>
      <c r="S9397" s="53"/>
      <c r="T9397" s="53"/>
      <c r="U9397" s="53"/>
      <c r="V9397" s="53"/>
      <c r="W9397" s="53"/>
      <c r="X9397" s="53"/>
      <c r="Y9397" s="53"/>
      <c r="Z9397" s="53"/>
      <c r="AA9397" s="53"/>
      <c r="AB9397" s="53"/>
      <c r="AC9397" s="53"/>
      <c r="AD9397" s="53"/>
      <c r="AE9397" s="53"/>
      <c r="AF9397" s="53"/>
      <c r="AG9397" s="53"/>
      <c r="AH9397" s="53"/>
      <c r="AI9397" s="53"/>
      <c r="AJ9397" s="53"/>
      <c r="AK9397" s="54"/>
    </row>
    <row r="9398" spans="2:37" x14ac:dyDescent="0.25">
      <c r="B9398" s="315"/>
      <c r="C9398" s="315"/>
      <c r="D9398" s="315"/>
      <c r="E9398" s="315"/>
      <c r="F9398" s="315"/>
      <c r="G9398" s="315"/>
      <c r="H9398" s="315"/>
      <c r="I9398" s="54"/>
      <c r="J9398" s="53"/>
      <c r="K9398" s="53"/>
      <c r="L9398" s="270"/>
      <c r="M9398" s="55"/>
      <c r="N9398" s="53"/>
      <c r="O9398" s="87"/>
      <c r="P9398" s="53"/>
      <c r="Q9398" s="53"/>
      <c r="R9398" s="53"/>
      <c r="S9398" s="53"/>
      <c r="T9398" s="53"/>
      <c r="U9398" s="53"/>
      <c r="V9398" s="53"/>
      <c r="W9398" s="53"/>
      <c r="X9398" s="53"/>
      <c r="Y9398" s="53"/>
      <c r="Z9398" s="53"/>
      <c r="AA9398" s="53"/>
      <c r="AB9398" s="53"/>
      <c r="AC9398" s="53"/>
      <c r="AD9398" s="53"/>
      <c r="AE9398" s="53"/>
      <c r="AF9398" s="53"/>
      <c r="AG9398" s="53"/>
      <c r="AH9398" s="53"/>
      <c r="AI9398" s="53"/>
      <c r="AJ9398" s="53"/>
      <c r="AK9398" s="54"/>
    </row>
    <row r="9399" spans="2:37" x14ac:dyDescent="0.25">
      <c r="B9399" s="315"/>
      <c r="C9399" s="315"/>
      <c r="D9399" s="315"/>
      <c r="E9399" s="315"/>
      <c r="F9399" s="315"/>
      <c r="G9399" s="315"/>
      <c r="H9399" s="315"/>
      <c r="I9399" s="54"/>
      <c r="J9399" s="53"/>
      <c r="K9399" s="53"/>
      <c r="L9399" s="270"/>
      <c r="M9399" s="55"/>
      <c r="N9399" s="53"/>
      <c r="O9399" s="87"/>
      <c r="P9399" s="53"/>
      <c r="Q9399" s="53"/>
      <c r="R9399" s="53"/>
      <c r="S9399" s="53"/>
      <c r="T9399" s="53"/>
      <c r="U9399" s="53"/>
      <c r="V9399" s="53"/>
      <c r="W9399" s="53"/>
      <c r="X9399" s="53"/>
      <c r="Y9399" s="53"/>
      <c r="Z9399" s="53"/>
      <c r="AA9399" s="53"/>
      <c r="AB9399" s="53"/>
      <c r="AC9399" s="53"/>
      <c r="AD9399" s="53"/>
      <c r="AE9399" s="53"/>
      <c r="AF9399" s="53"/>
      <c r="AG9399" s="53"/>
      <c r="AH9399" s="53"/>
      <c r="AI9399" s="53"/>
      <c r="AJ9399" s="53"/>
      <c r="AK9399" s="54"/>
    </row>
    <row r="9400" spans="2:37" x14ac:dyDescent="0.25">
      <c r="B9400" s="315"/>
      <c r="C9400" s="315"/>
      <c r="D9400" s="315"/>
      <c r="E9400" s="315"/>
      <c r="F9400" s="315"/>
      <c r="G9400" s="315"/>
      <c r="H9400" s="315"/>
      <c r="I9400" s="54"/>
      <c r="J9400" s="53"/>
      <c r="K9400" s="53"/>
      <c r="L9400" s="270"/>
      <c r="M9400" s="55"/>
      <c r="N9400" s="53"/>
      <c r="O9400" s="87"/>
      <c r="P9400" s="53"/>
      <c r="Q9400" s="53"/>
      <c r="R9400" s="53"/>
      <c r="S9400" s="53"/>
      <c r="T9400" s="53"/>
      <c r="U9400" s="53"/>
      <c r="V9400" s="53"/>
      <c r="W9400" s="53"/>
      <c r="X9400" s="53"/>
      <c r="Y9400" s="53"/>
      <c r="Z9400" s="53"/>
      <c r="AA9400" s="53"/>
      <c r="AB9400" s="53"/>
      <c r="AC9400" s="53"/>
      <c r="AD9400" s="53"/>
      <c r="AE9400" s="53"/>
      <c r="AF9400" s="53"/>
      <c r="AG9400" s="53"/>
      <c r="AH9400" s="53"/>
      <c r="AI9400" s="53"/>
      <c r="AJ9400" s="53"/>
      <c r="AK9400" s="54"/>
    </row>
    <row r="9401" spans="2:37" x14ac:dyDescent="0.25">
      <c r="B9401" s="315"/>
      <c r="C9401" s="315"/>
      <c r="D9401" s="315"/>
      <c r="E9401" s="315"/>
      <c r="F9401" s="315"/>
      <c r="G9401" s="315"/>
      <c r="H9401" s="315"/>
      <c r="I9401" s="54"/>
      <c r="J9401" s="53"/>
      <c r="K9401" s="53"/>
      <c r="L9401" s="270"/>
      <c r="M9401" s="55"/>
      <c r="N9401" s="53"/>
      <c r="O9401" s="87"/>
      <c r="P9401" s="53"/>
      <c r="Q9401" s="53"/>
      <c r="R9401" s="53"/>
      <c r="S9401" s="53"/>
      <c r="T9401" s="53"/>
      <c r="U9401" s="53"/>
      <c r="V9401" s="53"/>
      <c r="W9401" s="53"/>
      <c r="X9401" s="53"/>
      <c r="Y9401" s="53"/>
      <c r="Z9401" s="53"/>
      <c r="AA9401" s="53"/>
      <c r="AB9401" s="53"/>
      <c r="AC9401" s="53"/>
      <c r="AD9401" s="53"/>
      <c r="AE9401" s="53"/>
      <c r="AF9401" s="53"/>
      <c r="AG9401" s="53"/>
      <c r="AH9401" s="53"/>
      <c r="AI9401" s="53"/>
      <c r="AJ9401" s="53"/>
      <c r="AK9401" s="54"/>
    </row>
    <row r="9402" spans="2:37" x14ac:dyDescent="0.25">
      <c r="B9402" s="315"/>
      <c r="C9402" s="315"/>
      <c r="D9402" s="315"/>
      <c r="E9402" s="315"/>
      <c r="F9402" s="315"/>
      <c r="G9402" s="315"/>
      <c r="H9402" s="315"/>
      <c r="I9402" s="54"/>
      <c r="J9402" s="53"/>
      <c r="K9402" s="53"/>
      <c r="L9402" s="270"/>
      <c r="M9402" s="55"/>
      <c r="N9402" s="53"/>
      <c r="O9402" s="87"/>
      <c r="P9402" s="53"/>
      <c r="Q9402" s="53"/>
      <c r="R9402" s="53"/>
      <c r="S9402" s="53"/>
      <c r="T9402" s="53"/>
      <c r="U9402" s="53"/>
      <c r="V9402" s="53"/>
      <c r="W9402" s="53"/>
      <c r="X9402" s="53"/>
      <c r="Y9402" s="53"/>
      <c r="Z9402" s="53"/>
      <c r="AA9402" s="53"/>
      <c r="AB9402" s="53"/>
      <c r="AC9402" s="53"/>
      <c r="AD9402" s="53"/>
      <c r="AE9402" s="53"/>
      <c r="AF9402" s="53"/>
      <c r="AG9402" s="53"/>
      <c r="AH9402" s="53"/>
      <c r="AI9402" s="53"/>
      <c r="AJ9402" s="53"/>
      <c r="AK9402" s="54"/>
    </row>
    <row r="9403" spans="2:37" x14ac:dyDescent="0.25">
      <c r="B9403" s="315"/>
      <c r="C9403" s="315"/>
      <c r="D9403" s="315"/>
      <c r="E9403" s="315"/>
      <c r="F9403" s="315"/>
      <c r="G9403" s="315"/>
      <c r="H9403" s="315"/>
      <c r="I9403" s="54"/>
      <c r="J9403" s="53"/>
      <c r="K9403" s="53"/>
      <c r="L9403" s="270"/>
      <c r="M9403" s="55"/>
      <c r="N9403" s="53"/>
      <c r="O9403" s="87"/>
      <c r="P9403" s="53"/>
      <c r="Q9403" s="53"/>
      <c r="R9403" s="53"/>
      <c r="S9403" s="53"/>
      <c r="T9403" s="53"/>
      <c r="U9403" s="53"/>
      <c r="V9403" s="53"/>
      <c r="W9403" s="53"/>
      <c r="X9403" s="53"/>
      <c r="Y9403" s="53"/>
      <c r="Z9403" s="53"/>
      <c r="AA9403" s="53"/>
      <c r="AB9403" s="53"/>
      <c r="AC9403" s="53"/>
      <c r="AD9403" s="53"/>
      <c r="AE9403" s="53"/>
      <c r="AF9403" s="53"/>
      <c r="AG9403" s="53"/>
      <c r="AH9403" s="53"/>
      <c r="AI9403" s="53"/>
      <c r="AJ9403" s="53"/>
      <c r="AK9403" s="54"/>
    </row>
    <row r="9404" spans="2:37" x14ac:dyDescent="0.25">
      <c r="B9404" s="315"/>
      <c r="C9404" s="315"/>
      <c r="D9404" s="315"/>
      <c r="E9404" s="315"/>
      <c r="F9404" s="315"/>
      <c r="G9404" s="315"/>
      <c r="H9404" s="315"/>
      <c r="I9404" s="54"/>
      <c r="J9404" s="53"/>
      <c r="K9404" s="53"/>
      <c r="L9404" s="270"/>
      <c r="M9404" s="55"/>
      <c r="N9404" s="53"/>
      <c r="O9404" s="87"/>
      <c r="P9404" s="53"/>
      <c r="Q9404" s="53"/>
      <c r="R9404" s="53"/>
      <c r="S9404" s="53"/>
      <c r="T9404" s="53"/>
      <c r="U9404" s="53"/>
      <c r="V9404" s="53"/>
      <c r="W9404" s="53"/>
      <c r="X9404" s="53"/>
      <c r="Y9404" s="53"/>
      <c r="Z9404" s="53"/>
      <c r="AA9404" s="53"/>
      <c r="AB9404" s="53"/>
      <c r="AC9404" s="53"/>
      <c r="AD9404" s="53"/>
      <c r="AE9404" s="53"/>
      <c r="AF9404" s="53"/>
      <c r="AG9404" s="53"/>
      <c r="AH9404" s="53"/>
      <c r="AI9404" s="53"/>
      <c r="AJ9404" s="53"/>
      <c r="AK9404" s="54"/>
    </row>
    <row r="9405" spans="2:37" x14ac:dyDescent="0.25">
      <c r="B9405" s="315"/>
      <c r="C9405" s="315"/>
      <c r="D9405" s="315"/>
      <c r="E9405" s="315"/>
      <c r="F9405" s="315"/>
      <c r="G9405" s="315"/>
      <c r="H9405" s="315"/>
      <c r="I9405" s="54"/>
      <c r="J9405" s="53"/>
      <c r="K9405" s="53"/>
      <c r="L9405" s="270"/>
      <c r="M9405" s="55"/>
      <c r="N9405" s="53"/>
      <c r="O9405" s="87"/>
      <c r="P9405" s="53"/>
      <c r="Q9405" s="53"/>
      <c r="R9405" s="53"/>
      <c r="S9405" s="53"/>
      <c r="T9405" s="53"/>
      <c r="U9405" s="53"/>
      <c r="V9405" s="53"/>
      <c r="W9405" s="53"/>
      <c r="X9405" s="53"/>
      <c r="Y9405" s="53"/>
      <c r="Z9405" s="53"/>
      <c r="AA9405" s="53"/>
      <c r="AB9405" s="53"/>
      <c r="AC9405" s="53"/>
      <c r="AD9405" s="53"/>
      <c r="AE9405" s="53"/>
      <c r="AF9405" s="53"/>
      <c r="AG9405" s="53"/>
      <c r="AH9405" s="53"/>
      <c r="AI9405" s="53"/>
      <c r="AJ9405" s="53"/>
      <c r="AK9405" s="54"/>
    </row>
    <row r="9406" spans="2:37" x14ac:dyDescent="0.25">
      <c r="B9406" s="315"/>
      <c r="C9406" s="315"/>
      <c r="D9406" s="315"/>
      <c r="E9406" s="315"/>
      <c r="F9406" s="315"/>
      <c r="G9406" s="315"/>
      <c r="H9406" s="315"/>
      <c r="I9406" s="54"/>
      <c r="J9406" s="53"/>
      <c r="K9406" s="53"/>
      <c r="L9406" s="270"/>
      <c r="M9406" s="55"/>
      <c r="N9406" s="53"/>
      <c r="O9406" s="87"/>
      <c r="P9406" s="53"/>
      <c r="Q9406" s="53"/>
      <c r="R9406" s="53"/>
      <c r="S9406" s="53"/>
      <c r="T9406" s="53"/>
      <c r="U9406" s="53"/>
      <c r="V9406" s="53"/>
      <c r="W9406" s="53"/>
      <c r="X9406" s="53"/>
      <c r="Y9406" s="53"/>
      <c r="Z9406" s="53"/>
      <c r="AA9406" s="53"/>
      <c r="AB9406" s="53"/>
      <c r="AC9406" s="53"/>
      <c r="AD9406" s="53"/>
      <c r="AE9406" s="53"/>
      <c r="AF9406" s="53"/>
      <c r="AG9406" s="53"/>
      <c r="AH9406" s="53"/>
      <c r="AI9406" s="53"/>
      <c r="AJ9406" s="53"/>
      <c r="AK9406" s="54"/>
    </row>
    <row r="9407" spans="2:37" x14ac:dyDescent="0.25">
      <c r="B9407" s="315"/>
      <c r="C9407" s="315"/>
      <c r="D9407" s="315"/>
      <c r="E9407" s="315"/>
      <c r="F9407" s="315"/>
      <c r="G9407" s="315"/>
      <c r="H9407" s="315"/>
      <c r="I9407" s="54"/>
      <c r="J9407" s="53"/>
      <c r="K9407" s="53"/>
      <c r="L9407" s="270"/>
      <c r="M9407" s="55"/>
      <c r="N9407" s="53"/>
      <c r="O9407" s="87"/>
      <c r="P9407" s="53"/>
      <c r="Q9407" s="53"/>
      <c r="R9407" s="53"/>
      <c r="S9407" s="53"/>
      <c r="T9407" s="53"/>
      <c r="U9407" s="53"/>
      <c r="V9407" s="53"/>
      <c r="W9407" s="53"/>
      <c r="X9407" s="53"/>
      <c r="Y9407" s="53"/>
      <c r="Z9407" s="53"/>
      <c r="AA9407" s="53"/>
      <c r="AB9407" s="53"/>
      <c r="AC9407" s="53"/>
      <c r="AD9407" s="53"/>
      <c r="AE9407" s="53"/>
      <c r="AF9407" s="53"/>
      <c r="AG9407" s="53"/>
      <c r="AH9407" s="53"/>
      <c r="AI9407" s="53"/>
      <c r="AJ9407" s="53"/>
      <c r="AK9407" s="54"/>
    </row>
    <row r="9408" spans="2:37" x14ac:dyDescent="0.25">
      <c r="B9408" s="315"/>
      <c r="C9408" s="315"/>
      <c r="D9408" s="315"/>
      <c r="E9408" s="315"/>
      <c r="F9408" s="315"/>
      <c r="G9408" s="315"/>
      <c r="H9408" s="315"/>
      <c r="I9408" s="54"/>
      <c r="J9408" s="53"/>
      <c r="K9408" s="53"/>
      <c r="L9408" s="270"/>
      <c r="M9408" s="55"/>
      <c r="N9408" s="53"/>
      <c r="O9408" s="87"/>
      <c r="P9408" s="53"/>
      <c r="Q9408" s="53"/>
      <c r="R9408" s="53"/>
      <c r="S9408" s="53"/>
      <c r="T9408" s="53"/>
      <c r="U9408" s="53"/>
      <c r="V9408" s="53"/>
      <c r="W9408" s="53"/>
      <c r="X9408" s="53"/>
      <c r="Y9408" s="53"/>
      <c r="Z9408" s="53"/>
      <c r="AA9408" s="53"/>
      <c r="AB9408" s="53"/>
      <c r="AC9408" s="53"/>
      <c r="AD9408" s="53"/>
      <c r="AE9408" s="53"/>
      <c r="AF9408" s="53"/>
      <c r="AG9408" s="53"/>
      <c r="AH9408" s="53"/>
      <c r="AI9408" s="53"/>
      <c r="AJ9408" s="53"/>
      <c r="AK9408" s="54"/>
    </row>
    <row r="9409" spans="2:37" x14ac:dyDescent="0.25">
      <c r="B9409" s="315"/>
      <c r="C9409" s="315"/>
      <c r="D9409" s="315"/>
      <c r="E9409" s="315"/>
      <c r="F9409" s="315"/>
      <c r="G9409" s="315"/>
      <c r="H9409" s="315"/>
      <c r="I9409" s="54"/>
      <c r="J9409" s="53"/>
      <c r="K9409" s="53"/>
      <c r="L9409" s="270"/>
      <c r="M9409" s="55"/>
      <c r="N9409" s="53"/>
      <c r="O9409" s="87"/>
      <c r="P9409" s="53"/>
      <c r="Q9409" s="53"/>
      <c r="R9409" s="53"/>
      <c r="S9409" s="53"/>
      <c r="T9409" s="53"/>
      <c r="U9409" s="53"/>
      <c r="V9409" s="53"/>
      <c r="W9409" s="53"/>
      <c r="X9409" s="53"/>
      <c r="Y9409" s="53"/>
      <c r="Z9409" s="53"/>
      <c r="AA9409" s="53"/>
      <c r="AB9409" s="53"/>
      <c r="AC9409" s="53"/>
      <c r="AD9409" s="53"/>
      <c r="AE9409" s="53"/>
      <c r="AF9409" s="53"/>
      <c r="AG9409" s="53"/>
      <c r="AH9409" s="53"/>
      <c r="AI9409" s="53"/>
      <c r="AJ9409" s="53"/>
      <c r="AK9409" s="54"/>
    </row>
    <row r="9410" spans="2:37" x14ac:dyDescent="0.25">
      <c r="B9410" s="315"/>
      <c r="C9410" s="315"/>
      <c r="D9410" s="315"/>
      <c r="E9410" s="315"/>
      <c r="F9410" s="315"/>
      <c r="G9410" s="315"/>
      <c r="H9410" s="315"/>
      <c r="I9410" s="54"/>
      <c r="J9410" s="53"/>
      <c r="K9410" s="53"/>
      <c r="L9410" s="270"/>
      <c r="M9410" s="55"/>
      <c r="N9410" s="53"/>
      <c r="O9410" s="87"/>
      <c r="P9410" s="53"/>
      <c r="Q9410" s="53"/>
      <c r="R9410" s="53"/>
      <c r="S9410" s="53"/>
      <c r="T9410" s="53"/>
      <c r="U9410" s="53"/>
      <c r="V9410" s="53"/>
      <c r="W9410" s="53"/>
      <c r="X9410" s="53"/>
      <c r="Y9410" s="53"/>
      <c r="Z9410" s="53"/>
      <c r="AA9410" s="53"/>
      <c r="AB9410" s="53"/>
      <c r="AC9410" s="53"/>
      <c r="AD9410" s="53"/>
      <c r="AE9410" s="53"/>
      <c r="AF9410" s="53"/>
      <c r="AG9410" s="53"/>
      <c r="AH9410" s="53"/>
      <c r="AI9410" s="53"/>
      <c r="AJ9410" s="53"/>
      <c r="AK9410" s="54"/>
    </row>
    <row r="9411" spans="2:37" x14ac:dyDescent="0.25">
      <c r="B9411" s="315"/>
      <c r="C9411" s="315"/>
      <c r="D9411" s="315"/>
      <c r="E9411" s="315"/>
      <c r="F9411" s="315"/>
      <c r="G9411" s="315"/>
      <c r="H9411" s="315"/>
      <c r="I9411" s="54"/>
      <c r="J9411" s="53"/>
      <c r="K9411" s="53"/>
      <c r="L9411" s="270"/>
      <c r="M9411" s="55"/>
      <c r="N9411" s="53"/>
      <c r="O9411" s="87"/>
      <c r="P9411" s="53"/>
      <c r="Q9411" s="53"/>
      <c r="R9411" s="53"/>
      <c r="S9411" s="53"/>
      <c r="T9411" s="53"/>
      <c r="U9411" s="53"/>
      <c r="V9411" s="53"/>
      <c r="W9411" s="53"/>
      <c r="X9411" s="53"/>
      <c r="Y9411" s="53"/>
      <c r="Z9411" s="53"/>
      <c r="AA9411" s="53"/>
      <c r="AB9411" s="53"/>
      <c r="AC9411" s="53"/>
      <c r="AD9411" s="53"/>
      <c r="AE9411" s="53"/>
      <c r="AF9411" s="53"/>
      <c r="AG9411" s="53"/>
      <c r="AH9411" s="53"/>
      <c r="AI9411" s="53"/>
      <c r="AJ9411" s="53"/>
      <c r="AK9411" s="54"/>
    </row>
    <row r="9412" spans="2:37" x14ac:dyDescent="0.25">
      <c r="B9412" s="315"/>
      <c r="C9412" s="315"/>
      <c r="D9412" s="315"/>
      <c r="E9412" s="315"/>
      <c r="F9412" s="315"/>
      <c r="G9412" s="315"/>
      <c r="H9412" s="315"/>
      <c r="I9412" s="54"/>
      <c r="J9412" s="53"/>
      <c r="K9412" s="53"/>
      <c r="L9412" s="270"/>
      <c r="M9412" s="55"/>
      <c r="N9412" s="53"/>
      <c r="O9412" s="87"/>
      <c r="P9412" s="53"/>
      <c r="Q9412" s="53"/>
      <c r="R9412" s="53"/>
      <c r="S9412" s="53"/>
      <c r="T9412" s="53"/>
      <c r="U9412" s="53"/>
      <c r="V9412" s="53"/>
      <c r="W9412" s="53"/>
      <c r="X9412" s="53"/>
      <c r="Y9412" s="53"/>
      <c r="Z9412" s="53"/>
      <c r="AA9412" s="53"/>
      <c r="AB9412" s="53"/>
      <c r="AC9412" s="53"/>
      <c r="AD9412" s="53"/>
      <c r="AE9412" s="53"/>
      <c r="AF9412" s="53"/>
      <c r="AG9412" s="53"/>
      <c r="AH9412" s="53"/>
      <c r="AI9412" s="53"/>
      <c r="AJ9412" s="53"/>
      <c r="AK9412" s="54"/>
    </row>
    <row r="9413" spans="2:37" x14ac:dyDescent="0.25">
      <c r="B9413" s="315"/>
      <c r="C9413" s="315"/>
      <c r="D9413" s="315"/>
      <c r="E9413" s="315"/>
      <c r="F9413" s="315"/>
      <c r="G9413" s="315"/>
      <c r="H9413" s="315"/>
      <c r="I9413" s="54"/>
      <c r="J9413" s="53"/>
      <c r="K9413" s="53"/>
      <c r="L9413" s="270"/>
      <c r="M9413" s="55"/>
      <c r="N9413" s="53"/>
      <c r="O9413" s="87"/>
      <c r="P9413" s="53"/>
      <c r="Q9413" s="53"/>
      <c r="R9413" s="53"/>
      <c r="S9413" s="53"/>
      <c r="T9413" s="53"/>
      <c r="U9413" s="53"/>
      <c r="V9413" s="53"/>
      <c r="W9413" s="53"/>
      <c r="X9413" s="53"/>
      <c r="Y9413" s="53"/>
      <c r="Z9413" s="53"/>
      <c r="AA9413" s="53"/>
      <c r="AB9413" s="53"/>
      <c r="AC9413" s="53"/>
      <c r="AD9413" s="53"/>
      <c r="AE9413" s="53"/>
      <c r="AF9413" s="53"/>
      <c r="AG9413" s="53"/>
      <c r="AH9413" s="53"/>
      <c r="AI9413" s="53"/>
      <c r="AJ9413" s="53"/>
      <c r="AK9413" s="54"/>
    </row>
    <row r="9414" spans="2:37" x14ac:dyDescent="0.25">
      <c r="B9414" s="315"/>
      <c r="C9414" s="315"/>
      <c r="D9414" s="315"/>
      <c r="E9414" s="315"/>
      <c r="F9414" s="315"/>
      <c r="G9414" s="315"/>
      <c r="H9414" s="315"/>
      <c r="I9414" s="54"/>
      <c r="J9414" s="53"/>
      <c r="K9414" s="53"/>
      <c r="L9414" s="270"/>
      <c r="M9414" s="55"/>
      <c r="N9414" s="53"/>
      <c r="O9414" s="87"/>
      <c r="P9414" s="53"/>
      <c r="Q9414" s="53"/>
      <c r="R9414" s="53"/>
      <c r="S9414" s="53"/>
      <c r="T9414" s="53"/>
      <c r="U9414" s="53"/>
      <c r="V9414" s="53"/>
      <c r="W9414" s="53"/>
      <c r="X9414" s="53"/>
      <c r="Y9414" s="53"/>
      <c r="Z9414" s="53"/>
      <c r="AA9414" s="53"/>
      <c r="AB9414" s="53"/>
      <c r="AC9414" s="53"/>
      <c r="AD9414" s="53"/>
      <c r="AE9414" s="53"/>
      <c r="AF9414" s="53"/>
      <c r="AG9414" s="53"/>
      <c r="AH9414" s="53"/>
      <c r="AI9414" s="53"/>
      <c r="AJ9414" s="53"/>
      <c r="AK9414" s="54"/>
    </row>
    <row r="9415" spans="2:37" x14ac:dyDescent="0.25">
      <c r="B9415" s="315"/>
      <c r="C9415" s="315"/>
      <c r="D9415" s="315"/>
      <c r="E9415" s="315"/>
      <c r="F9415" s="315"/>
      <c r="G9415" s="315"/>
      <c r="H9415" s="315"/>
      <c r="I9415" s="54"/>
      <c r="J9415" s="53"/>
      <c r="K9415" s="53"/>
      <c r="L9415" s="270"/>
      <c r="M9415" s="55"/>
      <c r="N9415" s="53"/>
      <c r="O9415" s="87"/>
      <c r="P9415" s="53"/>
      <c r="Q9415" s="53"/>
      <c r="R9415" s="53"/>
      <c r="S9415" s="53"/>
      <c r="T9415" s="53"/>
      <c r="U9415" s="53"/>
      <c r="V9415" s="53"/>
      <c r="W9415" s="53"/>
      <c r="X9415" s="53"/>
      <c r="Y9415" s="53"/>
      <c r="Z9415" s="53"/>
      <c r="AA9415" s="53"/>
      <c r="AB9415" s="53"/>
      <c r="AC9415" s="53"/>
      <c r="AD9415" s="53"/>
      <c r="AE9415" s="53"/>
      <c r="AF9415" s="53"/>
      <c r="AG9415" s="53"/>
      <c r="AH9415" s="53"/>
      <c r="AI9415" s="53"/>
      <c r="AJ9415" s="53"/>
      <c r="AK9415" s="54"/>
    </row>
    <row r="9416" spans="2:37" x14ac:dyDescent="0.25">
      <c r="B9416" s="315"/>
      <c r="C9416" s="315"/>
      <c r="D9416" s="315"/>
      <c r="E9416" s="315"/>
      <c r="F9416" s="315"/>
      <c r="G9416" s="315"/>
      <c r="H9416" s="315"/>
      <c r="I9416" s="54"/>
      <c r="J9416" s="53"/>
      <c r="K9416" s="53"/>
      <c r="L9416" s="270"/>
      <c r="M9416" s="55"/>
      <c r="N9416" s="53"/>
      <c r="O9416" s="87"/>
      <c r="P9416" s="53"/>
      <c r="Q9416" s="53"/>
      <c r="R9416" s="53"/>
      <c r="S9416" s="53"/>
      <c r="T9416" s="53"/>
      <c r="U9416" s="53"/>
      <c r="V9416" s="53"/>
      <c r="W9416" s="53"/>
      <c r="X9416" s="53"/>
      <c r="Y9416" s="53"/>
      <c r="Z9416" s="53"/>
      <c r="AA9416" s="53"/>
      <c r="AB9416" s="53"/>
      <c r="AC9416" s="53"/>
      <c r="AD9416" s="53"/>
      <c r="AE9416" s="53"/>
      <c r="AF9416" s="53"/>
      <c r="AG9416" s="53"/>
      <c r="AH9416" s="53"/>
      <c r="AI9416" s="53"/>
      <c r="AJ9416" s="53"/>
      <c r="AK9416" s="54"/>
    </row>
    <row r="9417" spans="2:37" x14ac:dyDescent="0.25">
      <c r="B9417" s="315"/>
      <c r="C9417" s="315"/>
      <c r="D9417" s="315"/>
      <c r="E9417" s="315"/>
      <c r="F9417" s="315"/>
      <c r="G9417" s="315"/>
      <c r="H9417" s="315"/>
      <c r="I9417" s="54"/>
      <c r="J9417" s="53"/>
      <c r="K9417" s="53"/>
      <c r="L9417" s="270"/>
      <c r="M9417" s="55"/>
      <c r="N9417" s="53"/>
      <c r="O9417" s="87"/>
      <c r="P9417" s="53"/>
      <c r="Q9417" s="53"/>
      <c r="R9417" s="53"/>
      <c r="S9417" s="53"/>
      <c r="T9417" s="53"/>
      <c r="U9417" s="53"/>
      <c r="V9417" s="53"/>
      <c r="W9417" s="53"/>
      <c r="X9417" s="53"/>
      <c r="Y9417" s="53"/>
      <c r="Z9417" s="53"/>
      <c r="AA9417" s="53"/>
      <c r="AB9417" s="53"/>
      <c r="AC9417" s="53"/>
      <c r="AD9417" s="53"/>
      <c r="AE9417" s="53"/>
      <c r="AF9417" s="53"/>
      <c r="AG9417" s="53"/>
      <c r="AH9417" s="53"/>
      <c r="AI9417" s="53"/>
      <c r="AJ9417" s="53"/>
      <c r="AK9417" s="54"/>
    </row>
    <row r="9418" spans="2:37" x14ac:dyDescent="0.25">
      <c r="B9418" s="315"/>
      <c r="C9418" s="315"/>
      <c r="D9418" s="315"/>
      <c r="E9418" s="315"/>
      <c r="F9418" s="315"/>
      <c r="G9418" s="315"/>
      <c r="H9418" s="315"/>
      <c r="I9418" s="54"/>
      <c r="J9418" s="53"/>
      <c r="K9418" s="53"/>
      <c r="L9418" s="270"/>
      <c r="M9418" s="55"/>
      <c r="N9418" s="53"/>
      <c r="O9418" s="87"/>
      <c r="P9418" s="53"/>
      <c r="Q9418" s="53"/>
      <c r="R9418" s="53"/>
      <c r="S9418" s="53"/>
      <c r="T9418" s="53"/>
      <c r="U9418" s="53"/>
      <c r="V9418" s="53"/>
      <c r="W9418" s="53"/>
      <c r="X9418" s="53"/>
      <c r="Y9418" s="53"/>
      <c r="Z9418" s="53"/>
      <c r="AA9418" s="53"/>
      <c r="AB9418" s="53"/>
      <c r="AC9418" s="53"/>
      <c r="AD9418" s="53"/>
      <c r="AE9418" s="53"/>
      <c r="AF9418" s="53"/>
      <c r="AG9418" s="53"/>
      <c r="AH9418" s="53"/>
      <c r="AI9418" s="53"/>
      <c r="AJ9418" s="53"/>
      <c r="AK9418" s="54"/>
    </row>
    <row r="9419" spans="2:37" x14ac:dyDescent="0.25">
      <c r="B9419" s="315"/>
      <c r="C9419" s="315"/>
      <c r="D9419" s="315"/>
      <c r="E9419" s="315"/>
      <c r="F9419" s="315"/>
      <c r="G9419" s="315"/>
      <c r="H9419" s="315"/>
      <c r="I9419" s="54"/>
      <c r="J9419" s="53"/>
      <c r="K9419" s="53"/>
      <c r="L9419" s="270"/>
      <c r="M9419" s="55"/>
      <c r="N9419" s="53"/>
      <c r="O9419" s="87"/>
      <c r="P9419" s="53"/>
      <c r="Q9419" s="53"/>
      <c r="R9419" s="53"/>
      <c r="S9419" s="53"/>
      <c r="T9419" s="53"/>
      <c r="U9419" s="53"/>
      <c r="V9419" s="53"/>
      <c r="W9419" s="53"/>
      <c r="X9419" s="53"/>
      <c r="Y9419" s="53"/>
      <c r="Z9419" s="53"/>
      <c r="AA9419" s="53"/>
      <c r="AB9419" s="53"/>
      <c r="AC9419" s="53"/>
      <c r="AD9419" s="53"/>
      <c r="AE9419" s="53"/>
      <c r="AF9419" s="53"/>
      <c r="AG9419" s="53"/>
      <c r="AH9419" s="53"/>
      <c r="AI9419" s="53"/>
      <c r="AJ9419" s="53"/>
      <c r="AK9419" s="54"/>
    </row>
    <row r="9420" spans="2:37" x14ac:dyDescent="0.25">
      <c r="B9420" s="315"/>
      <c r="C9420" s="315"/>
      <c r="D9420" s="315"/>
      <c r="E9420" s="315"/>
      <c r="F9420" s="315"/>
      <c r="G9420" s="315"/>
      <c r="H9420" s="315"/>
      <c r="I9420" s="54"/>
      <c r="J9420" s="53"/>
      <c r="K9420" s="53"/>
      <c r="L9420" s="270"/>
      <c r="M9420" s="55"/>
      <c r="N9420" s="53"/>
      <c r="O9420" s="87"/>
      <c r="P9420" s="53"/>
      <c r="Q9420" s="53"/>
      <c r="R9420" s="53"/>
      <c r="S9420" s="53"/>
      <c r="T9420" s="53"/>
      <c r="U9420" s="53"/>
      <c r="V9420" s="53"/>
      <c r="W9420" s="53"/>
      <c r="X9420" s="53"/>
      <c r="Y9420" s="53"/>
      <c r="Z9420" s="53"/>
      <c r="AA9420" s="53"/>
      <c r="AB9420" s="53"/>
      <c r="AC9420" s="53"/>
      <c r="AD9420" s="53"/>
      <c r="AE9420" s="53"/>
      <c r="AF9420" s="53"/>
      <c r="AG9420" s="53"/>
      <c r="AH9420" s="53"/>
      <c r="AI9420" s="53"/>
      <c r="AJ9420" s="53"/>
      <c r="AK9420" s="54"/>
    </row>
    <row r="9421" spans="2:37" x14ac:dyDescent="0.25">
      <c r="B9421" s="315"/>
      <c r="C9421" s="315"/>
      <c r="D9421" s="315"/>
      <c r="E9421" s="315"/>
      <c r="F9421" s="315"/>
      <c r="G9421" s="315"/>
      <c r="H9421" s="315"/>
      <c r="I9421" s="54"/>
      <c r="J9421" s="53"/>
      <c r="K9421" s="53"/>
      <c r="L9421" s="270"/>
      <c r="M9421" s="55"/>
      <c r="N9421" s="53"/>
      <c r="O9421" s="87"/>
      <c r="P9421" s="53"/>
      <c r="Q9421" s="53"/>
      <c r="R9421" s="53"/>
      <c r="S9421" s="53"/>
      <c r="T9421" s="53"/>
      <c r="U9421" s="53"/>
      <c r="V9421" s="53"/>
      <c r="W9421" s="53"/>
      <c r="X9421" s="53"/>
      <c r="Y9421" s="53"/>
      <c r="Z9421" s="53"/>
      <c r="AA9421" s="53"/>
      <c r="AB9421" s="53"/>
      <c r="AC9421" s="53"/>
      <c r="AD9421" s="53"/>
      <c r="AE9421" s="53"/>
      <c r="AF9421" s="53"/>
      <c r="AG9421" s="53"/>
      <c r="AH9421" s="53"/>
      <c r="AI9421" s="53"/>
      <c r="AJ9421" s="53"/>
      <c r="AK9421" s="54"/>
    </row>
    <row r="9422" spans="2:37" x14ac:dyDescent="0.25">
      <c r="B9422" s="315"/>
      <c r="C9422" s="315"/>
      <c r="D9422" s="315"/>
      <c r="E9422" s="315"/>
      <c r="F9422" s="315"/>
      <c r="G9422" s="315"/>
      <c r="H9422" s="315"/>
      <c r="I9422" s="54"/>
      <c r="J9422" s="53"/>
      <c r="K9422" s="53"/>
      <c r="L9422" s="270"/>
      <c r="M9422" s="55"/>
      <c r="N9422" s="53"/>
      <c r="O9422" s="87"/>
      <c r="P9422" s="53"/>
      <c r="Q9422" s="53"/>
      <c r="R9422" s="53"/>
      <c r="S9422" s="53"/>
      <c r="T9422" s="53"/>
      <c r="U9422" s="53"/>
      <c r="V9422" s="53"/>
      <c r="W9422" s="53"/>
      <c r="X9422" s="53"/>
      <c r="Y9422" s="53"/>
      <c r="Z9422" s="53"/>
      <c r="AA9422" s="53"/>
      <c r="AB9422" s="53"/>
      <c r="AC9422" s="53"/>
      <c r="AD9422" s="53"/>
      <c r="AE9422" s="53"/>
      <c r="AF9422" s="53"/>
      <c r="AG9422" s="53"/>
      <c r="AH9422" s="53"/>
      <c r="AI9422" s="53"/>
      <c r="AJ9422" s="53"/>
      <c r="AK9422" s="54"/>
    </row>
    <row r="9423" spans="2:37" x14ac:dyDescent="0.25">
      <c r="B9423" s="315"/>
      <c r="C9423" s="315"/>
      <c r="D9423" s="315"/>
      <c r="E9423" s="315"/>
      <c r="F9423" s="315"/>
      <c r="G9423" s="315"/>
      <c r="H9423" s="315"/>
      <c r="I9423" s="54"/>
      <c r="J9423" s="53"/>
      <c r="K9423" s="53"/>
      <c r="L9423" s="270"/>
      <c r="M9423" s="55"/>
      <c r="N9423" s="53"/>
      <c r="O9423" s="87"/>
      <c r="P9423" s="53"/>
      <c r="Q9423" s="53"/>
      <c r="R9423" s="53"/>
      <c r="S9423" s="53"/>
      <c r="T9423" s="53"/>
      <c r="U9423" s="53"/>
      <c r="V9423" s="53"/>
      <c r="W9423" s="53"/>
      <c r="X9423" s="53"/>
      <c r="Y9423" s="53"/>
      <c r="Z9423" s="53"/>
      <c r="AA9423" s="53"/>
      <c r="AB9423" s="53"/>
      <c r="AC9423" s="53"/>
      <c r="AD9423" s="53"/>
      <c r="AE9423" s="53"/>
      <c r="AF9423" s="53"/>
      <c r="AG9423" s="53"/>
      <c r="AH9423" s="53"/>
      <c r="AI9423" s="53"/>
      <c r="AJ9423" s="53"/>
      <c r="AK9423" s="54"/>
    </row>
    <row r="9424" spans="2:37" x14ac:dyDescent="0.25">
      <c r="B9424" s="315"/>
      <c r="C9424" s="315"/>
      <c r="D9424" s="315"/>
      <c r="E9424" s="315"/>
      <c r="F9424" s="315"/>
      <c r="G9424" s="315"/>
      <c r="H9424" s="315"/>
      <c r="I9424" s="54"/>
      <c r="J9424" s="53"/>
      <c r="K9424" s="53"/>
      <c r="L9424" s="270"/>
      <c r="M9424" s="55"/>
      <c r="N9424" s="53"/>
      <c r="O9424" s="87"/>
      <c r="P9424" s="53"/>
      <c r="Q9424" s="53"/>
      <c r="R9424" s="53"/>
      <c r="S9424" s="53"/>
      <c r="T9424" s="53"/>
      <c r="U9424" s="53"/>
      <c r="V9424" s="53"/>
      <c r="W9424" s="53"/>
      <c r="X9424" s="53"/>
      <c r="Y9424" s="53"/>
      <c r="Z9424" s="53"/>
      <c r="AA9424" s="53"/>
      <c r="AB9424" s="53"/>
      <c r="AC9424" s="53"/>
      <c r="AD9424" s="53"/>
      <c r="AE9424" s="53"/>
      <c r="AF9424" s="53"/>
      <c r="AG9424" s="53"/>
      <c r="AH9424" s="53"/>
      <c r="AI9424" s="53"/>
      <c r="AJ9424" s="53"/>
      <c r="AK9424" s="54"/>
    </row>
    <row r="9425" spans="2:37" x14ac:dyDescent="0.25">
      <c r="B9425" s="315"/>
      <c r="C9425" s="315"/>
      <c r="D9425" s="315"/>
      <c r="E9425" s="315"/>
      <c r="F9425" s="315"/>
      <c r="G9425" s="315"/>
      <c r="H9425" s="315"/>
      <c r="I9425" s="54"/>
      <c r="J9425" s="53"/>
      <c r="K9425" s="53"/>
      <c r="L9425" s="270"/>
      <c r="M9425" s="55"/>
      <c r="N9425" s="53"/>
      <c r="O9425" s="87"/>
      <c r="P9425" s="53"/>
      <c r="Q9425" s="53"/>
      <c r="R9425" s="53"/>
      <c r="S9425" s="53"/>
      <c r="T9425" s="53"/>
      <c r="U9425" s="53"/>
      <c r="V9425" s="53"/>
      <c r="W9425" s="53"/>
      <c r="X9425" s="53"/>
      <c r="Y9425" s="53"/>
      <c r="Z9425" s="53"/>
      <c r="AA9425" s="53"/>
      <c r="AB9425" s="53"/>
      <c r="AC9425" s="53"/>
      <c r="AD9425" s="53"/>
      <c r="AE9425" s="53"/>
      <c r="AF9425" s="53"/>
      <c r="AG9425" s="53"/>
      <c r="AH9425" s="53"/>
      <c r="AI9425" s="53"/>
      <c r="AJ9425" s="53"/>
      <c r="AK9425" s="54"/>
    </row>
    <row r="9426" spans="2:37" x14ac:dyDescent="0.25">
      <c r="B9426" s="315"/>
      <c r="C9426" s="315"/>
      <c r="D9426" s="315"/>
      <c r="E9426" s="315"/>
      <c r="F9426" s="315"/>
      <c r="G9426" s="315"/>
      <c r="H9426" s="315"/>
      <c r="I9426" s="54"/>
      <c r="J9426" s="53"/>
      <c r="K9426" s="53"/>
      <c r="L9426" s="270"/>
      <c r="M9426" s="55"/>
      <c r="N9426" s="53"/>
      <c r="O9426" s="87"/>
      <c r="P9426" s="53"/>
      <c r="Q9426" s="53"/>
      <c r="R9426" s="53"/>
      <c r="S9426" s="53"/>
      <c r="T9426" s="53"/>
      <c r="U9426" s="53"/>
      <c r="V9426" s="53"/>
      <c r="W9426" s="53"/>
      <c r="X9426" s="53"/>
      <c r="Y9426" s="53"/>
      <c r="Z9426" s="53"/>
      <c r="AA9426" s="53"/>
      <c r="AB9426" s="53"/>
      <c r="AC9426" s="53"/>
      <c r="AD9426" s="53"/>
      <c r="AE9426" s="53"/>
      <c r="AF9426" s="53"/>
      <c r="AG9426" s="53"/>
      <c r="AH9426" s="53"/>
      <c r="AI9426" s="53"/>
      <c r="AJ9426" s="53"/>
      <c r="AK9426" s="54"/>
    </row>
    <row r="9427" spans="2:37" x14ac:dyDescent="0.25">
      <c r="B9427" s="315"/>
      <c r="C9427" s="315"/>
      <c r="D9427" s="315"/>
      <c r="E9427" s="315"/>
      <c r="F9427" s="315"/>
      <c r="G9427" s="315"/>
      <c r="H9427" s="315"/>
      <c r="I9427" s="54"/>
      <c r="J9427" s="53"/>
      <c r="K9427" s="53"/>
      <c r="L9427" s="270"/>
      <c r="M9427" s="55"/>
      <c r="N9427" s="53"/>
      <c r="O9427" s="87"/>
      <c r="P9427" s="53"/>
      <c r="Q9427" s="53"/>
      <c r="R9427" s="53"/>
      <c r="S9427" s="53"/>
      <c r="T9427" s="53"/>
      <c r="U9427" s="53"/>
      <c r="V9427" s="53"/>
      <c r="W9427" s="53"/>
      <c r="X9427" s="53"/>
      <c r="Y9427" s="53"/>
      <c r="Z9427" s="53"/>
      <c r="AA9427" s="53"/>
      <c r="AB9427" s="53"/>
      <c r="AC9427" s="53"/>
      <c r="AD9427" s="53"/>
      <c r="AE9427" s="53"/>
      <c r="AF9427" s="53"/>
      <c r="AG9427" s="53"/>
      <c r="AH9427" s="53"/>
      <c r="AI9427" s="53"/>
      <c r="AJ9427" s="53"/>
      <c r="AK9427" s="54"/>
    </row>
    <row r="9428" spans="2:37" x14ac:dyDescent="0.25">
      <c r="B9428" s="315"/>
      <c r="C9428" s="315"/>
      <c r="D9428" s="315"/>
      <c r="E9428" s="315"/>
      <c r="F9428" s="315"/>
      <c r="G9428" s="315"/>
      <c r="H9428" s="315"/>
      <c r="I9428" s="54"/>
      <c r="J9428" s="53"/>
      <c r="K9428" s="53"/>
      <c r="L9428" s="270"/>
      <c r="M9428" s="55"/>
      <c r="N9428" s="53"/>
      <c r="O9428" s="87"/>
      <c r="P9428" s="53"/>
      <c r="Q9428" s="53"/>
      <c r="R9428" s="53"/>
      <c r="S9428" s="53"/>
      <c r="T9428" s="53"/>
      <c r="U9428" s="53"/>
      <c r="V9428" s="53"/>
      <c r="W9428" s="53"/>
      <c r="X9428" s="53"/>
      <c r="Y9428" s="53"/>
      <c r="Z9428" s="53"/>
      <c r="AA9428" s="53"/>
      <c r="AB9428" s="53"/>
      <c r="AC9428" s="53"/>
      <c r="AD9428" s="53"/>
      <c r="AE9428" s="53"/>
      <c r="AF9428" s="53"/>
      <c r="AG9428" s="53"/>
      <c r="AH9428" s="53"/>
      <c r="AI9428" s="53"/>
      <c r="AJ9428" s="53"/>
      <c r="AK9428" s="54"/>
    </row>
    <row r="9429" spans="2:37" x14ac:dyDescent="0.25">
      <c r="B9429" s="315"/>
      <c r="C9429" s="315"/>
      <c r="D9429" s="315"/>
      <c r="E9429" s="315"/>
      <c r="F9429" s="315"/>
      <c r="G9429" s="315"/>
      <c r="H9429" s="315"/>
      <c r="I9429" s="54"/>
      <c r="J9429" s="53"/>
      <c r="K9429" s="53"/>
      <c r="L9429" s="270"/>
      <c r="M9429" s="55"/>
      <c r="N9429" s="53"/>
      <c r="O9429" s="87"/>
      <c r="P9429" s="53"/>
      <c r="Q9429" s="53"/>
      <c r="R9429" s="53"/>
      <c r="S9429" s="53"/>
      <c r="T9429" s="53"/>
      <c r="U9429" s="53"/>
      <c r="V9429" s="53"/>
      <c r="W9429" s="53"/>
      <c r="X9429" s="53"/>
      <c r="Y9429" s="53"/>
      <c r="Z9429" s="53"/>
      <c r="AA9429" s="53"/>
      <c r="AB9429" s="53"/>
      <c r="AC9429" s="53"/>
      <c r="AD9429" s="53"/>
      <c r="AE9429" s="53"/>
      <c r="AF9429" s="53"/>
      <c r="AG9429" s="53"/>
      <c r="AH9429" s="53"/>
      <c r="AI9429" s="53"/>
      <c r="AJ9429" s="53"/>
      <c r="AK9429" s="54"/>
    </row>
    <row r="9430" spans="2:37" x14ac:dyDescent="0.25">
      <c r="B9430" s="315"/>
      <c r="C9430" s="315"/>
      <c r="D9430" s="315"/>
      <c r="E9430" s="315"/>
      <c r="F9430" s="315"/>
      <c r="G9430" s="315"/>
      <c r="H9430" s="315"/>
      <c r="I9430" s="54"/>
      <c r="J9430" s="53"/>
      <c r="K9430" s="53"/>
      <c r="L9430" s="270"/>
      <c r="M9430" s="55"/>
      <c r="N9430" s="53"/>
      <c r="O9430" s="87"/>
      <c r="P9430" s="53"/>
      <c r="Q9430" s="53"/>
      <c r="R9430" s="53"/>
      <c r="S9430" s="53"/>
      <c r="T9430" s="53"/>
      <c r="U9430" s="53"/>
      <c r="V9430" s="53"/>
      <c r="W9430" s="53"/>
      <c r="X9430" s="53"/>
      <c r="Y9430" s="53"/>
      <c r="Z9430" s="53"/>
      <c r="AA9430" s="53"/>
      <c r="AB9430" s="53"/>
      <c r="AC9430" s="53"/>
      <c r="AD9430" s="53"/>
      <c r="AE9430" s="53"/>
      <c r="AF9430" s="53"/>
      <c r="AG9430" s="53"/>
      <c r="AH9430" s="53"/>
      <c r="AI9430" s="53"/>
      <c r="AJ9430" s="53"/>
      <c r="AK9430" s="54"/>
    </row>
    <row r="9431" spans="2:37" x14ac:dyDescent="0.25">
      <c r="B9431" s="315"/>
      <c r="C9431" s="315"/>
      <c r="D9431" s="315"/>
      <c r="E9431" s="315"/>
      <c r="F9431" s="315"/>
      <c r="G9431" s="315"/>
      <c r="H9431" s="315"/>
      <c r="I9431" s="54"/>
      <c r="J9431" s="53"/>
      <c r="K9431" s="53"/>
      <c r="L9431" s="270"/>
      <c r="M9431" s="55"/>
      <c r="N9431" s="53"/>
      <c r="O9431" s="87"/>
      <c r="P9431" s="53"/>
      <c r="Q9431" s="53"/>
      <c r="R9431" s="53"/>
      <c r="S9431" s="53"/>
      <c r="T9431" s="53"/>
      <c r="U9431" s="53"/>
      <c r="V9431" s="53"/>
      <c r="W9431" s="53"/>
      <c r="X9431" s="53"/>
      <c r="Y9431" s="53"/>
      <c r="Z9431" s="53"/>
      <c r="AA9431" s="53"/>
      <c r="AB9431" s="53"/>
      <c r="AC9431" s="53"/>
      <c r="AD9431" s="53"/>
      <c r="AE9431" s="53"/>
      <c r="AF9431" s="53"/>
      <c r="AG9431" s="53"/>
      <c r="AH9431" s="53"/>
      <c r="AI9431" s="53"/>
      <c r="AJ9431" s="53"/>
      <c r="AK9431" s="54"/>
    </row>
    <row r="9432" spans="2:37" x14ac:dyDescent="0.25">
      <c r="B9432" s="315"/>
      <c r="C9432" s="315"/>
      <c r="D9432" s="315"/>
      <c r="E9432" s="315"/>
      <c r="F9432" s="315"/>
      <c r="G9432" s="315"/>
      <c r="H9432" s="315"/>
      <c r="I9432" s="54"/>
      <c r="J9432" s="53"/>
      <c r="K9432" s="53"/>
      <c r="L9432" s="270"/>
      <c r="M9432" s="55"/>
      <c r="N9432" s="53"/>
      <c r="O9432" s="87"/>
      <c r="P9432" s="53"/>
      <c r="Q9432" s="53"/>
      <c r="R9432" s="53"/>
      <c r="S9432" s="53"/>
      <c r="T9432" s="53"/>
      <c r="U9432" s="53"/>
      <c r="V9432" s="53"/>
      <c r="W9432" s="53"/>
      <c r="X9432" s="53"/>
      <c r="Y9432" s="53"/>
      <c r="Z9432" s="53"/>
      <c r="AA9432" s="53"/>
      <c r="AB9432" s="53"/>
      <c r="AC9432" s="53"/>
      <c r="AD9432" s="53"/>
      <c r="AE9432" s="53"/>
      <c r="AF9432" s="53"/>
      <c r="AG9432" s="53"/>
      <c r="AH9432" s="53"/>
      <c r="AI9432" s="53"/>
      <c r="AJ9432" s="53"/>
      <c r="AK9432" s="54"/>
    </row>
    <row r="9433" spans="2:37" x14ac:dyDescent="0.25">
      <c r="B9433" s="315"/>
      <c r="C9433" s="315"/>
      <c r="D9433" s="315"/>
      <c r="E9433" s="315"/>
      <c r="F9433" s="315"/>
      <c r="G9433" s="315"/>
      <c r="H9433" s="315"/>
      <c r="I9433" s="54"/>
      <c r="J9433" s="53"/>
      <c r="K9433" s="53"/>
      <c r="L9433" s="270"/>
      <c r="M9433" s="55"/>
      <c r="N9433" s="53"/>
      <c r="O9433" s="87"/>
      <c r="P9433" s="53"/>
      <c r="Q9433" s="53"/>
      <c r="R9433" s="53"/>
      <c r="S9433" s="53"/>
      <c r="T9433" s="53"/>
      <c r="U9433" s="53"/>
      <c r="V9433" s="53"/>
      <c r="W9433" s="53"/>
      <c r="X9433" s="53"/>
      <c r="Y9433" s="53"/>
      <c r="Z9433" s="53"/>
      <c r="AA9433" s="53"/>
      <c r="AB9433" s="53"/>
      <c r="AC9433" s="53"/>
      <c r="AD9433" s="53"/>
      <c r="AE9433" s="53"/>
      <c r="AF9433" s="53"/>
      <c r="AG9433" s="53"/>
      <c r="AH9433" s="53"/>
      <c r="AI9433" s="53"/>
      <c r="AJ9433" s="53"/>
      <c r="AK9433" s="54"/>
    </row>
    <row r="9434" spans="2:37" x14ac:dyDescent="0.25">
      <c r="B9434" s="315"/>
      <c r="C9434" s="315"/>
      <c r="D9434" s="315"/>
      <c r="E9434" s="315"/>
      <c r="F9434" s="315"/>
      <c r="G9434" s="315"/>
      <c r="H9434" s="315"/>
      <c r="I9434" s="54"/>
      <c r="J9434" s="53"/>
      <c r="K9434" s="53"/>
      <c r="L9434" s="270"/>
      <c r="M9434" s="55"/>
      <c r="N9434" s="53"/>
      <c r="O9434" s="87"/>
      <c r="P9434" s="53"/>
      <c r="Q9434" s="53"/>
      <c r="R9434" s="53"/>
      <c r="S9434" s="53"/>
      <c r="T9434" s="53"/>
      <c r="U9434" s="53"/>
      <c r="V9434" s="53"/>
      <c r="W9434" s="53"/>
      <c r="X9434" s="53"/>
      <c r="Y9434" s="53"/>
      <c r="Z9434" s="53"/>
      <c r="AA9434" s="53"/>
      <c r="AB9434" s="53"/>
      <c r="AC9434" s="53"/>
      <c r="AD9434" s="53"/>
      <c r="AE9434" s="53"/>
      <c r="AF9434" s="53"/>
      <c r="AG9434" s="53"/>
      <c r="AH9434" s="53"/>
      <c r="AI9434" s="53"/>
      <c r="AJ9434" s="53"/>
      <c r="AK9434" s="54"/>
    </row>
    <row r="9435" spans="2:37" x14ac:dyDescent="0.25">
      <c r="B9435" s="315"/>
      <c r="C9435" s="315"/>
      <c r="D9435" s="315"/>
      <c r="E9435" s="315"/>
      <c r="F9435" s="315"/>
      <c r="G9435" s="315"/>
      <c r="H9435" s="315"/>
      <c r="I9435" s="54"/>
      <c r="J9435" s="53"/>
      <c r="K9435" s="53"/>
      <c r="L9435" s="270"/>
      <c r="M9435" s="55"/>
      <c r="N9435" s="53"/>
      <c r="O9435" s="87"/>
      <c r="P9435" s="53"/>
      <c r="Q9435" s="53"/>
      <c r="R9435" s="53"/>
      <c r="S9435" s="53"/>
      <c r="T9435" s="53"/>
      <c r="U9435" s="53"/>
      <c r="V9435" s="53"/>
      <c r="W9435" s="53"/>
      <c r="X9435" s="53"/>
      <c r="Y9435" s="53"/>
      <c r="Z9435" s="53"/>
      <c r="AA9435" s="53"/>
      <c r="AB9435" s="53"/>
      <c r="AC9435" s="53"/>
      <c r="AD9435" s="53"/>
      <c r="AE9435" s="53"/>
      <c r="AF9435" s="53"/>
      <c r="AG9435" s="53"/>
      <c r="AH9435" s="53"/>
      <c r="AI9435" s="53"/>
      <c r="AJ9435" s="53"/>
      <c r="AK9435" s="54"/>
    </row>
    <row r="9436" spans="2:37" x14ac:dyDescent="0.25">
      <c r="B9436" s="315"/>
      <c r="C9436" s="315"/>
      <c r="D9436" s="315"/>
      <c r="E9436" s="315"/>
      <c r="F9436" s="315"/>
      <c r="G9436" s="315"/>
      <c r="H9436" s="315"/>
      <c r="I9436" s="54"/>
      <c r="J9436" s="53"/>
      <c r="K9436" s="53"/>
      <c r="L9436" s="270"/>
      <c r="M9436" s="55"/>
      <c r="N9436" s="53"/>
      <c r="O9436" s="87"/>
      <c r="P9436" s="53"/>
      <c r="Q9436" s="53"/>
      <c r="R9436" s="53"/>
      <c r="S9436" s="53"/>
      <c r="T9436" s="53"/>
      <c r="U9436" s="53"/>
      <c r="V9436" s="53"/>
      <c r="W9436" s="53"/>
      <c r="X9436" s="53"/>
      <c r="Y9436" s="53"/>
      <c r="Z9436" s="53"/>
      <c r="AA9436" s="53"/>
      <c r="AB9436" s="53"/>
      <c r="AC9436" s="53"/>
      <c r="AD9436" s="53"/>
      <c r="AE9436" s="53"/>
      <c r="AF9436" s="53"/>
      <c r="AG9436" s="53"/>
      <c r="AH9436" s="53"/>
      <c r="AI9436" s="53"/>
      <c r="AJ9436" s="53"/>
      <c r="AK9436" s="54"/>
    </row>
    <row r="9437" spans="2:37" x14ac:dyDescent="0.25">
      <c r="B9437" s="315"/>
      <c r="C9437" s="315"/>
      <c r="D9437" s="315"/>
      <c r="E9437" s="315"/>
      <c r="F9437" s="315"/>
      <c r="G9437" s="315"/>
      <c r="H9437" s="315"/>
      <c r="I9437" s="54"/>
      <c r="J9437" s="53"/>
      <c r="K9437" s="53"/>
      <c r="L9437" s="270"/>
      <c r="M9437" s="55"/>
      <c r="N9437" s="53"/>
      <c r="O9437" s="87"/>
      <c r="P9437" s="53"/>
      <c r="Q9437" s="53"/>
      <c r="R9437" s="53"/>
      <c r="S9437" s="53"/>
      <c r="T9437" s="53"/>
      <c r="U9437" s="53"/>
      <c r="V9437" s="53"/>
      <c r="W9437" s="53"/>
      <c r="X9437" s="53"/>
      <c r="Y9437" s="53"/>
      <c r="Z9437" s="53"/>
      <c r="AA9437" s="53"/>
      <c r="AB9437" s="53"/>
      <c r="AC9437" s="53"/>
      <c r="AD9437" s="53"/>
      <c r="AE9437" s="53"/>
      <c r="AF9437" s="53"/>
      <c r="AG9437" s="53"/>
      <c r="AH9437" s="53"/>
      <c r="AI9437" s="53"/>
      <c r="AJ9437" s="53"/>
      <c r="AK9437" s="54"/>
    </row>
    <row r="9438" spans="2:37" x14ac:dyDescent="0.25">
      <c r="B9438" s="315"/>
      <c r="C9438" s="315"/>
      <c r="D9438" s="315"/>
      <c r="E9438" s="315"/>
      <c r="F9438" s="315"/>
      <c r="G9438" s="315"/>
      <c r="H9438" s="315"/>
      <c r="I9438" s="54"/>
      <c r="J9438" s="53"/>
      <c r="K9438" s="53"/>
      <c r="L9438" s="270"/>
      <c r="M9438" s="55"/>
      <c r="N9438" s="53"/>
      <c r="O9438" s="87"/>
      <c r="P9438" s="53"/>
      <c r="Q9438" s="53"/>
      <c r="R9438" s="53"/>
      <c r="S9438" s="53"/>
      <c r="T9438" s="53"/>
      <c r="U9438" s="53"/>
      <c r="V9438" s="53"/>
      <c r="W9438" s="53"/>
      <c r="X9438" s="53"/>
      <c r="Y9438" s="53"/>
      <c r="Z9438" s="53"/>
      <c r="AA9438" s="53"/>
      <c r="AB9438" s="53"/>
      <c r="AC9438" s="53"/>
      <c r="AD9438" s="53"/>
      <c r="AE9438" s="53"/>
      <c r="AF9438" s="53"/>
      <c r="AG9438" s="53"/>
      <c r="AH9438" s="53"/>
      <c r="AI9438" s="53"/>
      <c r="AJ9438" s="53"/>
      <c r="AK9438" s="54"/>
    </row>
    <row r="9439" spans="2:37" x14ac:dyDescent="0.25">
      <c r="B9439" s="315"/>
      <c r="C9439" s="315"/>
      <c r="D9439" s="315"/>
      <c r="E9439" s="315"/>
      <c r="F9439" s="315"/>
      <c r="G9439" s="315"/>
      <c r="H9439" s="315"/>
      <c r="I9439" s="54"/>
      <c r="J9439" s="53"/>
      <c r="K9439" s="53"/>
      <c r="L9439" s="270"/>
      <c r="M9439" s="55"/>
      <c r="N9439" s="53"/>
      <c r="O9439" s="87"/>
      <c r="P9439" s="53"/>
      <c r="Q9439" s="53"/>
      <c r="R9439" s="53"/>
      <c r="S9439" s="53"/>
      <c r="T9439" s="53"/>
      <c r="U9439" s="53"/>
      <c r="V9439" s="53"/>
      <c r="W9439" s="53"/>
      <c r="X9439" s="53"/>
      <c r="Y9439" s="53"/>
      <c r="Z9439" s="53"/>
      <c r="AA9439" s="53"/>
      <c r="AB9439" s="53"/>
      <c r="AC9439" s="53"/>
      <c r="AD9439" s="53"/>
      <c r="AE9439" s="53"/>
      <c r="AF9439" s="53"/>
      <c r="AG9439" s="53"/>
      <c r="AH9439" s="53"/>
      <c r="AI9439" s="53"/>
      <c r="AJ9439" s="53"/>
      <c r="AK9439" s="54"/>
    </row>
    <row r="9440" spans="2:37" x14ac:dyDescent="0.25">
      <c r="B9440" s="315"/>
      <c r="C9440" s="315"/>
      <c r="D9440" s="315"/>
      <c r="E9440" s="315"/>
      <c r="F9440" s="315"/>
      <c r="G9440" s="315"/>
      <c r="H9440" s="315"/>
      <c r="I9440" s="54"/>
      <c r="J9440" s="53"/>
      <c r="K9440" s="53"/>
      <c r="L9440" s="270"/>
      <c r="M9440" s="55"/>
      <c r="N9440" s="53"/>
      <c r="O9440" s="87"/>
      <c r="P9440" s="53"/>
      <c r="Q9440" s="53"/>
      <c r="R9440" s="53"/>
      <c r="S9440" s="53"/>
      <c r="T9440" s="53"/>
      <c r="U9440" s="53"/>
      <c r="V9440" s="53"/>
      <c r="W9440" s="53"/>
      <c r="X9440" s="53"/>
      <c r="Y9440" s="53"/>
      <c r="Z9440" s="53"/>
      <c r="AA9440" s="53"/>
      <c r="AB9440" s="53"/>
      <c r="AC9440" s="53"/>
      <c r="AD9440" s="53"/>
      <c r="AE9440" s="53"/>
      <c r="AF9440" s="53"/>
      <c r="AG9440" s="53"/>
      <c r="AH9440" s="53"/>
      <c r="AI9440" s="53"/>
      <c r="AJ9440" s="53"/>
      <c r="AK9440" s="54"/>
    </row>
    <row r="9441" spans="2:37" x14ac:dyDescent="0.25">
      <c r="B9441" s="315"/>
      <c r="C9441" s="315"/>
      <c r="D9441" s="315"/>
      <c r="E9441" s="315"/>
      <c r="F9441" s="315"/>
      <c r="G9441" s="315"/>
      <c r="H9441" s="315"/>
      <c r="I9441" s="54"/>
      <c r="J9441" s="53"/>
      <c r="K9441" s="53"/>
      <c r="L9441" s="270"/>
      <c r="M9441" s="55"/>
      <c r="N9441" s="53"/>
      <c r="O9441" s="87"/>
      <c r="P9441" s="53"/>
      <c r="Q9441" s="53"/>
      <c r="R9441" s="53"/>
      <c r="S9441" s="53"/>
      <c r="T9441" s="53"/>
      <c r="U9441" s="53"/>
      <c r="V9441" s="53"/>
      <c r="W9441" s="53"/>
      <c r="X9441" s="53"/>
      <c r="Y9441" s="53"/>
      <c r="Z9441" s="53"/>
      <c r="AA9441" s="53"/>
      <c r="AB9441" s="53"/>
      <c r="AC9441" s="53"/>
      <c r="AD9441" s="53"/>
      <c r="AE9441" s="53"/>
      <c r="AF9441" s="53"/>
      <c r="AG9441" s="53"/>
      <c r="AH9441" s="53"/>
      <c r="AI9441" s="53"/>
      <c r="AJ9441" s="53"/>
      <c r="AK9441" s="54"/>
    </row>
    <row r="9442" spans="2:37" x14ac:dyDescent="0.25">
      <c r="B9442" s="315"/>
      <c r="C9442" s="315"/>
      <c r="D9442" s="315"/>
      <c r="E9442" s="315"/>
      <c r="F9442" s="315"/>
      <c r="G9442" s="315"/>
      <c r="H9442" s="315"/>
      <c r="I9442" s="54"/>
      <c r="J9442" s="53"/>
      <c r="K9442" s="53"/>
      <c r="L9442" s="270"/>
      <c r="M9442" s="55"/>
      <c r="N9442" s="53"/>
      <c r="O9442" s="87"/>
      <c r="P9442" s="53"/>
      <c r="Q9442" s="53"/>
      <c r="R9442" s="53"/>
      <c r="S9442" s="53"/>
      <c r="T9442" s="53"/>
      <c r="U9442" s="53"/>
      <c r="V9442" s="53"/>
      <c r="W9442" s="53"/>
      <c r="X9442" s="53"/>
      <c r="Y9442" s="53"/>
      <c r="Z9442" s="53"/>
      <c r="AA9442" s="53"/>
      <c r="AB9442" s="53"/>
      <c r="AC9442" s="53"/>
      <c r="AD9442" s="53"/>
      <c r="AE9442" s="53"/>
      <c r="AF9442" s="53"/>
      <c r="AG9442" s="53"/>
      <c r="AH9442" s="53"/>
      <c r="AI9442" s="53"/>
      <c r="AJ9442" s="53"/>
      <c r="AK9442" s="54"/>
    </row>
    <row r="9443" spans="2:37" x14ac:dyDescent="0.25">
      <c r="B9443" s="315"/>
      <c r="C9443" s="315"/>
      <c r="D9443" s="315"/>
      <c r="E9443" s="315"/>
      <c r="F9443" s="315"/>
      <c r="G9443" s="315"/>
      <c r="H9443" s="315"/>
      <c r="I9443" s="54"/>
      <c r="J9443" s="53"/>
      <c r="K9443" s="53"/>
      <c r="L9443" s="270"/>
      <c r="M9443" s="55"/>
      <c r="N9443" s="53"/>
      <c r="O9443" s="87"/>
      <c r="P9443" s="53"/>
      <c r="Q9443" s="53"/>
      <c r="R9443" s="53"/>
      <c r="S9443" s="53"/>
      <c r="T9443" s="53"/>
      <c r="U9443" s="53"/>
      <c r="V9443" s="53"/>
      <c r="W9443" s="53"/>
      <c r="X9443" s="53"/>
      <c r="Y9443" s="53"/>
      <c r="Z9443" s="53"/>
      <c r="AA9443" s="53"/>
      <c r="AB9443" s="53"/>
      <c r="AC9443" s="53"/>
      <c r="AD9443" s="53"/>
      <c r="AE9443" s="53"/>
      <c r="AF9443" s="53"/>
      <c r="AG9443" s="53"/>
      <c r="AH9443" s="53"/>
      <c r="AI9443" s="53"/>
      <c r="AJ9443" s="53"/>
      <c r="AK9443" s="54"/>
    </row>
    <row r="9444" spans="2:37" x14ac:dyDescent="0.25">
      <c r="B9444" s="315"/>
      <c r="C9444" s="315"/>
      <c r="D9444" s="315"/>
      <c r="E9444" s="315"/>
      <c r="F9444" s="315"/>
      <c r="G9444" s="315"/>
      <c r="H9444" s="315"/>
      <c r="I9444" s="54"/>
      <c r="J9444" s="53"/>
      <c r="K9444" s="53"/>
      <c r="L9444" s="270"/>
      <c r="M9444" s="55"/>
      <c r="N9444" s="53"/>
      <c r="O9444" s="87"/>
      <c r="P9444" s="53"/>
      <c r="Q9444" s="53"/>
      <c r="R9444" s="53"/>
      <c r="S9444" s="53"/>
      <c r="T9444" s="53"/>
      <c r="U9444" s="53"/>
      <c r="V9444" s="53"/>
      <c r="W9444" s="53"/>
      <c r="X9444" s="53"/>
      <c r="Y9444" s="53"/>
      <c r="Z9444" s="53"/>
      <c r="AA9444" s="53"/>
      <c r="AB9444" s="53"/>
      <c r="AC9444" s="53"/>
      <c r="AD9444" s="53"/>
      <c r="AE9444" s="53"/>
      <c r="AF9444" s="53"/>
      <c r="AG9444" s="53"/>
      <c r="AH9444" s="53"/>
      <c r="AI9444" s="53"/>
      <c r="AJ9444" s="53"/>
      <c r="AK9444" s="54"/>
    </row>
    <row r="9445" spans="2:37" x14ac:dyDescent="0.25">
      <c r="B9445" s="315"/>
      <c r="C9445" s="315"/>
      <c r="D9445" s="315"/>
      <c r="E9445" s="315"/>
      <c r="F9445" s="315"/>
      <c r="G9445" s="315"/>
      <c r="H9445" s="315"/>
      <c r="I9445" s="54"/>
      <c r="J9445" s="53"/>
      <c r="K9445" s="53"/>
      <c r="L9445" s="270"/>
      <c r="M9445" s="55"/>
      <c r="N9445" s="53"/>
      <c r="O9445" s="87"/>
      <c r="P9445" s="53"/>
      <c r="Q9445" s="53"/>
      <c r="R9445" s="53"/>
      <c r="S9445" s="53"/>
      <c r="T9445" s="53"/>
      <c r="U9445" s="53"/>
      <c r="V9445" s="53"/>
      <c r="W9445" s="53"/>
      <c r="X9445" s="53"/>
      <c r="Y9445" s="53"/>
      <c r="Z9445" s="53"/>
      <c r="AA9445" s="53"/>
      <c r="AB9445" s="53"/>
      <c r="AC9445" s="53"/>
      <c r="AD9445" s="53"/>
      <c r="AE9445" s="53"/>
      <c r="AF9445" s="53"/>
      <c r="AG9445" s="53"/>
      <c r="AH9445" s="53"/>
      <c r="AI9445" s="53"/>
      <c r="AJ9445" s="53"/>
      <c r="AK9445" s="54"/>
    </row>
    <row r="9446" spans="2:37" x14ac:dyDescent="0.25">
      <c r="B9446" s="315"/>
      <c r="C9446" s="315"/>
      <c r="D9446" s="315"/>
      <c r="E9446" s="315"/>
      <c r="F9446" s="315"/>
      <c r="G9446" s="315"/>
      <c r="H9446" s="315"/>
      <c r="I9446" s="54"/>
      <c r="J9446" s="53"/>
      <c r="K9446" s="53"/>
      <c r="L9446" s="270"/>
      <c r="M9446" s="55"/>
      <c r="N9446" s="53"/>
      <c r="O9446" s="87"/>
      <c r="P9446" s="53"/>
      <c r="Q9446" s="53"/>
      <c r="R9446" s="53"/>
      <c r="S9446" s="53"/>
      <c r="T9446" s="53"/>
      <c r="U9446" s="53"/>
      <c r="V9446" s="53"/>
      <c r="W9446" s="53"/>
      <c r="X9446" s="53"/>
      <c r="Y9446" s="53"/>
      <c r="Z9446" s="53"/>
      <c r="AA9446" s="53"/>
      <c r="AB9446" s="53"/>
      <c r="AC9446" s="53"/>
      <c r="AD9446" s="53"/>
      <c r="AE9446" s="53"/>
      <c r="AF9446" s="53"/>
      <c r="AG9446" s="53"/>
      <c r="AH9446" s="53"/>
      <c r="AI9446" s="53"/>
      <c r="AJ9446" s="53"/>
      <c r="AK9446" s="54"/>
    </row>
    <row r="9447" spans="2:37" x14ac:dyDescent="0.25">
      <c r="B9447" s="315"/>
      <c r="C9447" s="315"/>
      <c r="D9447" s="315"/>
      <c r="E9447" s="315"/>
      <c r="F9447" s="315"/>
      <c r="G9447" s="315"/>
      <c r="H9447" s="315"/>
      <c r="I9447" s="54"/>
      <c r="J9447" s="53"/>
      <c r="K9447" s="53"/>
      <c r="L9447" s="270"/>
      <c r="M9447" s="55"/>
      <c r="N9447" s="53"/>
      <c r="O9447" s="87"/>
      <c r="P9447" s="53"/>
      <c r="Q9447" s="53"/>
      <c r="R9447" s="53"/>
      <c r="S9447" s="53"/>
      <c r="T9447" s="53"/>
      <c r="U9447" s="53"/>
      <c r="V9447" s="53"/>
      <c r="W9447" s="53"/>
      <c r="X9447" s="53"/>
      <c r="Y9447" s="53"/>
      <c r="Z9447" s="53"/>
      <c r="AA9447" s="53"/>
      <c r="AB9447" s="53"/>
      <c r="AC9447" s="53"/>
      <c r="AD9447" s="53"/>
      <c r="AE9447" s="53"/>
      <c r="AF9447" s="53"/>
      <c r="AG9447" s="53"/>
      <c r="AH9447" s="53"/>
      <c r="AI9447" s="53"/>
      <c r="AJ9447" s="53"/>
      <c r="AK9447" s="54"/>
    </row>
    <row r="9448" spans="2:37" x14ac:dyDescent="0.25">
      <c r="B9448" s="315"/>
      <c r="C9448" s="315"/>
      <c r="D9448" s="315"/>
      <c r="E9448" s="315"/>
      <c r="F9448" s="315"/>
      <c r="G9448" s="315"/>
      <c r="H9448" s="315"/>
      <c r="I9448" s="54"/>
      <c r="J9448" s="53"/>
      <c r="K9448" s="53"/>
      <c r="L9448" s="270"/>
      <c r="M9448" s="55"/>
      <c r="N9448" s="53"/>
      <c r="O9448" s="87"/>
      <c r="P9448" s="53"/>
      <c r="Q9448" s="53"/>
      <c r="R9448" s="53"/>
      <c r="S9448" s="53"/>
      <c r="T9448" s="53"/>
      <c r="U9448" s="53"/>
      <c r="V9448" s="53"/>
      <c r="W9448" s="53"/>
      <c r="X9448" s="53"/>
      <c r="Y9448" s="53"/>
      <c r="Z9448" s="53"/>
      <c r="AA9448" s="53"/>
      <c r="AB9448" s="53"/>
      <c r="AC9448" s="53"/>
      <c r="AD9448" s="53"/>
      <c r="AE9448" s="53"/>
      <c r="AF9448" s="53"/>
      <c r="AG9448" s="53"/>
      <c r="AH9448" s="53"/>
      <c r="AI9448" s="53"/>
      <c r="AJ9448" s="53"/>
      <c r="AK9448" s="54"/>
    </row>
    <row r="9449" spans="2:37" x14ac:dyDescent="0.25">
      <c r="B9449" s="315"/>
      <c r="C9449" s="315"/>
      <c r="D9449" s="315"/>
      <c r="E9449" s="315"/>
      <c r="F9449" s="315"/>
      <c r="G9449" s="315"/>
      <c r="H9449" s="315"/>
      <c r="I9449" s="54"/>
      <c r="J9449" s="53"/>
      <c r="K9449" s="53"/>
      <c r="L9449" s="270"/>
      <c r="M9449" s="55"/>
      <c r="N9449" s="53"/>
      <c r="O9449" s="87"/>
      <c r="P9449" s="53"/>
      <c r="Q9449" s="53"/>
      <c r="R9449" s="53"/>
      <c r="S9449" s="53"/>
      <c r="T9449" s="53"/>
      <c r="U9449" s="53"/>
      <c r="V9449" s="53"/>
      <c r="W9449" s="53"/>
      <c r="X9449" s="53"/>
      <c r="Y9449" s="53"/>
      <c r="Z9449" s="53"/>
      <c r="AA9449" s="53"/>
      <c r="AB9449" s="53"/>
      <c r="AC9449" s="53"/>
      <c r="AD9449" s="53"/>
      <c r="AE9449" s="53"/>
      <c r="AF9449" s="53"/>
      <c r="AG9449" s="53"/>
      <c r="AH9449" s="53"/>
      <c r="AI9449" s="53"/>
      <c r="AJ9449" s="53"/>
      <c r="AK9449" s="54"/>
    </row>
    <row r="9450" spans="2:37" x14ac:dyDescent="0.25">
      <c r="B9450" s="315"/>
      <c r="C9450" s="315"/>
      <c r="D9450" s="315"/>
      <c r="E9450" s="315"/>
      <c r="F9450" s="315"/>
      <c r="G9450" s="315"/>
      <c r="H9450" s="315"/>
      <c r="I9450" s="54"/>
      <c r="J9450" s="53"/>
      <c r="K9450" s="53"/>
      <c r="L9450" s="270"/>
      <c r="M9450" s="55"/>
      <c r="N9450" s="53"/>
      <c r="O9450" s="87"/>
      <c r="P9450" s="53"/>
      <c r="Q9450" s="53"/>
      <c r="R9450" s="53"/>
      <c r="S9450" s="53"/>
      <c r="T9450" s="53"/>
      <c r="U9450" s="53"/>
      <c r="V9450" s="53"/>
      <c r="W9450" s="53"/>
      <c r="X9450" s="53"/>
      <c r="Y9450" s="53"/>
      <c r="Z9450" s="53"/>
      <c r="AA9450" s="53"/>
      <c r="AB9450" s="53"/>
      <c r="AC9450" s="53"/>
      <c r="AD9450" s="53"/>
      <c r="AE9450" s="53"/>
      <c r="AF9450" s="53"/>
      <c r="AG9450" s="53"/>
      <c r="AH9450" s="53"/>
      <c r="AI9450" s="53"/>
      <c r="AJ9450" s="53"/>
      <c r="AK9450" s="54"/>
    </row>
    <row r="9451" spans="2:37" x14ac:dyDescent="0.25">
      <c r="B9451" s="315"/>
      <c r="C9451" s="315"/>
      <c r="D9451" s="315"/>
      <c r="E9451" s="315"/>
      <c r="F9451" s="315"/>
      <c r="G9451" s="315"/>
      <c r="H9451" s="315"/>
      <c r="I9451" s="54"/>
      <c r="J9451" s="53"/>
      <c r="K9451" s="53"/>
      <c r="L9451" s="270"/>
      <c r="M9451" s="55"/>
      <c r="N9451" s="53"/>
      <c r="O9451" s="87"/>
      <c r="P9451" s="53"/>
      <c r="Q9451" s="53"/>
      <c r="R9451" s="53"/>
      <c r="S9451" s="53"/>
      <c r="T9451" s="53"/>
      <c r="U9451" s="53"/>
      <c r="V9451" s="53"/>
      <c r="W9451" s="53"/>
      <c r="X9451" s="53"/>
      <c r="Y9451" s="53"/>
      <c r="Z9451" s="53"/>
      <c r="AA9451" s="53"/>
      <c r="AB9451" s="53"/>
      <c r="AC9451" s="53"/>
      <c r="AD9451" s="53"/>
      <c r="AE9451" s="53"/>
      <c r="AF9451" s="53"/>
      <c r="AG9451" s="53"/>
      <c r="AH9451" s="53"/>
      <c r="AI9451" s="53"/>
      <c r="AJ9451" s="53"/>
      <c r="AK9451" s="54"/>
    </row>
    <row r="9452" spans="2:37" x14ac:dyDescent="0.25">
      <c r="B9452" s="315"/>
      <c r="C9452" s="315"/>
      <c r="D9452" s="315"/>
      <c r="E9452" s="315"/>
      <c r="F9452" s="315"/>
      <c r="G9452" s="315"/>
      <c r="H9452" s="315"/>
      <c r="I9452" s="54"/>
      <c r="J9452" s="53"/>
      <c r="K9452" s="53"/>
      <c r="L9452" s="270"/>
      <c r="M9452" s="55"/>
      <c r="N9452" s="53"/>
      <c r="O9452" s="87"/>
      <c r="P9452" s="53"/>
      <c r="Q9452" s="53"/>
      <c r="R9452" s="53"/>
      <c r="S9452" s="53"/>
      <c r="T9452" s="53"/>
      <c r="U9452" s="53"/>
      <c r="V9452" s="53"/>
      <c r="W9452" s="53"/>
      <c r="X9452" s="53"/>
      <c r="Y9452" s="53"/>
      <c r="Z9452" s="53"/>
      <c r="AA9452" s="53"/>
      <c r="AB9452" s="53"/>
      <c r="AC9452" s="53"/>
      <c r="AD9452" s="53"/>
      <c r="AE9452" s="53"/>
      <c r="AF9452" s="53"/>
      <c r="AG9452" s="53"/>
      <c r="AH9452" s="53"/>
      <c r="AI9452" s="53"/>
      <c r="AJ9452" s="53"/>
      <c r="AK9452" s="54"/>
    </row>
    <row r="9453" spans="2:37" x14ac:dyDescent="0.25">
      <c r="B9453" s="315"/>
      <c r="C9453" s="315"/>
      <c r="D9453" s="315"/>
      <c r="E9453" s="315"/>
      <c r="F9453" s="315"/>
      <c r="G9453" s="315"/>
      <c r="H9453" s="315"/>
      <c r="I9453" s="54"/>
      <c r="J9453" s="53"/>
      <c r="K9453" s="53"/>
      <c r="L9453" s="270"/>
      <c r="M9453" s="55"/>
      <c r="N9453" s="53"/>
      <c r="O9453" s="87"/>
      <c r="P9453" s="53"/>
      <c r="Q9453" s="53"/>
      <c r="R9453" s="53"/>
      <c r="S9453" s="53"/>
      <c r="T9453" s="53"/>
      <c r="U9453" s="53"/>
      <c r="V9453" s="53"/>
      <c r="W9453" s="53"/>
      <c r="X9453" s="53"/>
      <c r="Y9453" s="53"/>
      <c r="Z9453" s="53"/>
      <c r="AA9453" s="53"/>
      <c r="AB9453" s="53"/>
      <c r="AC9453" s="53"/>
      <c r="AD9453" s="53"/>
      <c r="AE9453" s="53"/>
      <c r="AF9453" s="53"/>
      <c r="AG9453" s="53"/>
      <c r="AH9453" s="53"/>
      <c r="AI9453" s="53"/>
      <c r="AJ9453" s="53"/>
      <c r="AK9453" s="54"/>
    </row>
    <row r="9454" spans="2:37" x14ac:dyDescent="0.25">
      <c r="B9454" s="315"/>
      <c r="C9454" s="315"/>
      <c r="D9454" s="315"/>
      <c r="E9454" s="315"/>
      <c r="F9454" s="315"/>
      <c r="G9454" s="315"/>
      <c r="H9454" s="315"/>
      <c r="I9454" s="54"/>
      <c r="J9454" s="53"/>
      <c r="K9454" s="53"/>
      <c r="L9454" s="270"/>
      <c r="M9454" s="55"/>
      <c r="N9454" s="53"/>
      <c r="O9454" s="87"/>
      <c r="P9454" s="53"/>
      <c r="Q9454" s="53"/>
      <c r="R9454" s="53"/>
      <c r="S9454" s="53"/>
      <c r="T9454" s="53"/>
      <c r="U9454" s="53"/>
      <c r="V9454" s="53"/>
      <c r="W9454" s="53"/>
      <c r="X9454" s="53"/>
      <c r="Y9454" s="53"/>
      <c r="Z9454" s="53"/>
      <c r="AA9454" s="53"/>
      <c r="AB9454" s="53"/>
      <c r="AC9454" s="53"/>
      <c r="AD9454" s="53"/>
      <c r="AE9454" s="53"/>
      <c r="AF9454" s="53"/>
      <c r="AG9454" s="53"/>
      <c r="AH9454" s="53"/>
      <c r="AI9454" s="53"/>
      <c r="AJ9454" s="53"/>
      <c r="AK9454" s="54"/>
    </row>
    <row r="9455" spans="2:37" x14ac:dyDescent="0.25">
      <c r="B9455" s="315"/>
      <c r="C9455" s="315"/>
      <c r="D9455" s="315"/>
      <c r="E9455" s="315"/>
      <c r="F9455" s="315"/>
      <c r="G9455" s="315"/>
      <c r="H9455" s="315"/>
      <c r="I9455" s="54"/>
      <c r="J9455" s="53"/>
      <c r="K9455" s="53"/>
      <c r="L9455" s="270"/>
      <c r="M9455" s="55"/>
      <c r="N9455" s="53"/>
      <c r="O9455" s="87"/>
      <c r="P9455" s="53"/>
      <c r="Q9455" s="53"/>
      <c r="R9455" s="53"/>
      <c r="S9455" s="53"/>
      <c r="T9455" s="53"/>
      <c r="U9455" s="53"/>
      <c r="V9455" s="53"/>
      <c r="W9455" s="53"/>
      <c r="X9455" s="53"/>
      <c r="Y9455" s="53"/>
      <c r="Z9455" s="53"/>
      <c r="AA9455" s="53"/>
      <c r="AB9455" s="53"/>
      <c r="AC9455" s="53"/>
      <c r="AD9455" s="53"/>
      <c r="AE9455" s="53"/>
      <c r="AF9455" s="53"/>
      <c r="AG9455" s="53"/>
      <c r="AH9455" s="53"/>
      <c r="AI9455" s="53"/>
      <c r="AJ9455" s="53"/>
      <c r="AK9455" s="54"/>
    </row>
    <row r="9456" spans="2:37" x14ac:dyDescent="0.25">
      <c r="B9456" s="315"/>
      <c r="C9456" s="315"/>
      <c r="D9456" s="315"/>
      <c r="E9456" s="315"/>
      <c r="F9456" s="315"/>
      <c r="G9456" s="315"/>
      <c r="H9456" s="315"/>
      <c r="I9456" s="54"/>
      <c r="J9456" s="53"/>
      <c r="K9456" s="53"/>
      <c r="L9456" s="270"/>
      <c r="M9456" s="55"/>
      <c r="N9456" s="53"/>
      <c r="O9456" s="87"/>
      <c r="P9456" s="53"/>
      <c r="Q9456" s="53"/>
      <c r="R9456" s="53"/>
      <c r="S9456" s="53"/>
      <c r="T9456" s="53"/>
      <c r="U9456" s="53"/>
      <c r="V9456" s="53"/>
      <c r="W9456" s="53"/>
      <c r="X9456" s="53"/>
      <c r="Y9456" s="53"/>
      <c r="Z9456" s="53"/>
      <c r="AA9456" s="53"/>
      <c r="AB9456" s="53"/>
      <c r="AC9456" s="53"/>
      <c r="AD9456" s="53"/>
      <c r="AE9456" s="53"/>
      <c r="AF9456" s="53"/>
      <c r="AG9456" s="53"/>
      <c r="AH9456" s="53"/>
      <c r="AI9456" s="53"/>
      <c r="AJ9456" s="53"/>
      <c r="AK9456" s="54"/>
    </row>
    <row r="9457" spans="2:37" x14ac:dyDescent="0.25">
      <c r="B9457" s="315"/>
      <c r="C9457" s="315"/>
      <c r="D9457" s="315"/>
      <c r="E9457" s="315"/>
      <c r="F9457" s="315"/>
      <c r="G9457" s="315"/>
      <c r="H9457" s="315"/>
      <c r="I9457" s="54"/>
      <c r="J9457" s="53"/>
      <c r="K9457" s="53"/>
      <c r="L9457" s="270"/>
      <c r="M9457" s="55"/>
      <c r="N9457" s="53"/>
      <c r="O9457" s="87"/>
      <c r="P9457" s="53"/>
      <c r="Q9457" s="53"/>
      <c r="R9457" s="53"/>
      <c r="S9457" s="53"/>
      <c r="T9457" s="53"/>
      <c r="U9457" s="53"/>
      <c r="V9457" s="53"/>
      <c r="W9457" s="53"/>
      <c r="X9457" s="53"/>
      <c r="Y9457" s="53"/>
      <c r="Z9457" s="53"/>
      <c r="AA9457" s="53"/>
      <c r="AB9457" s="53"/>
      <c r="AC9457" s="53"/>
      <c r="AD9457" s="53"/>
      <c r="AE9457" s="53"/>
      <c r="AF9457" s="53"/>
      <c r="AG9457" s="53"/>
      <c r="AH9457" s="53"/>
      <c r="AI9457" s="53"/>
      <c r="AJ9457" s="53"/>
      <c r="AK9457" s="54"/>
    </row>
    <row r="9458" spans="2:37" x14ac:dyDescent="0.25">
      <c r="B9458" s="315"/>
      <c r="C9458" s="315"/>
      <c r="D9458" s="315"/>
      <c r="E9458" s="315"/>
      <c r="F9458" s="315"/>
      <c r="G9458" s="315"/>
      <c r="H9458" s="315"/>
      <c r="I9458" s="54"/>
      <c r="J9458" s="53"/>
      <c r="K9458" s="53"/>
      <c r="L9458" s="270"/>
      <c r="M9458" s="55"/>
      <c r="N9458" s="53"/>
      <c r="O9458" s="87"/>
      <c r="P9458" s="53"/>
      <c r="Q9458" s="53"/>
      <c r="R9458" s="53"/>
      <c r="S9458" s="53"/>
      <c r="T9458" s="53"/>
      <c r="U9458" s="53"/>
      <c r="V9458" s="53"/>
      <c r="W9458" s="53"/>
      <c r="X9458" s="53"/>
      <c r="Y9458" s="53"/>
      <c r="Z9458" s="53"/>
      <c r="AA9458" s="53"/>
      <c r="AB9458" s="53"/>
      <c r="AC9458" s="53"/>
      <c r="AD9458" s="53"/>
      <c r="AE9458" s="53"/>
      <c r="AF9458" s="53"/>
      <c r="AG9458" s="53"/>
      <c r="AH9458" s="53"/>
      <c r="AI9458" s="53"/>
      <c r="AJ9458" s="53"/>
      <c r="AK9458" s="54"/>
    </row>
    <row r="9459" spans="2:37" x14ac:dyDescent="0.25">
      <c r="B9459" s="315"/>
      <c r="C9459" s="315"/>
      <c r="D9459" s="315"/>
      <c r="E9459" s="315"/>
      <c r="F9459" s="315"/>
      <c r="G9459" s="315"/>
      <c r="H9459" s="315"/>
      <c r="I9459" s="54"/>
      <c r="J9459" s="53"/>
      <c r="K9459" s="53"/>
      <c r="L9459" s="270"/>
      <c r="M9459" s="55"/>
      <c r="N9459" s="53"/>
      <c r="O9459" s="87"/>
      <c r="P9459" s="53"/>
      <c r="Q9459" s="53"/>
      <c r="R9459" s="53"/>
      <c r="S9459" s="53"/>
      <c r="T9459" s="53"/>
      <c r="U9459" s="53"/>
      <c r="V9459" s="53"/>
      <c r="W9459" s="53"/>
      <c r="X9459" s="53"/>
      <c r="Y9459" s="53"/>
      <c r="Z9459" s="53"/>
      <c r="AA9459" s="53"/>
      <c r="AB9459" s="53"/>
      <c r="AC9459" s="53"/>
      <c r="AD9459" s="53"/>
      <c r="AE9459" s="53"/>
      <c r="AF9459" s="53"/>
      <c r="AG9459" s="53"/>
      <c r="AH9459" s="53"/>
      <c r="AI9459" s="53"/>
      <c r="AJ9459" s="53"/>
      <c r="AK9459" s="54"/>
    </row>
    <row r="9460" spans="2:37" x14ac:dyDescent="0.25">
      <c r="B9460" s="315"/>
      <c r="C9460" s="315"/>
      <c r="D9460" s="315"/>
      <c r="E9460" s="315"/>
      <c r="F9460" s="315"/>
      <c r="G9460" s="315"/>
      <c r="H9460" s="315"/>
      <c r="I9460" s="54"/>
      <c r="J9460" s="53"/>
      <c r="K9460" s="53"/>
      <c r="L9460" s="270"/>
      <c r="M9460" s="55"/>
      <c r="N9460" s="53"/>
      <c r="O9460" s="87"/>
      <c r="P9460" s="53"/>
      <c r="Q9460" s="53"/>
      <c r="R9460" s="53"/>
      <c r="S9460" s="53"/>
      <c r="T9460" s="53"/>
      <c r="U9460" s="53"/>
      <c r="V9460" s="53"/>
      <c r="W9460" s="53"/>
      <c r="X9460" s="53"/>
      <c r="Y9460" s="53"/>
      <c r="Z9460" s="53"/>
      <c r="AA9460" s="53"/>
      <c r="AB9460" s="53"/>
      <c r="AC9460" s="53"/>
      <c r="AD9460" s="53"/>
      <c r="AE9460" s="53"/>
      <c r="AF9460" s="53"/>
      <c r="AG9460" s="53"/>
      <c r="AH9460" s="53"/>
      <c r="AI9460" s="53"/>
      <c r="AJ9460" s="53"/>
      <c r="AK9460" s="54"/>
    </row>
    <row r="9461" spans="2:37" x14ac:dyDescent="0.25">
      <c r="B9461" s="315"/>
      <c r="C9461" s="315"/>
      <c r="D9461" s="315"/>
      <c r="E9461" s="315"/>
      <c r="F9461" s="315"/>
      <c r="G9461" s="315"/>
      <c r="H9461" s="315"/>
      <c r="I9461" s="54"/>
      <c r="J9461" s="53"/>
      <c r="K9461" s="53"/>
      <c r="L9461" s="270"/>
      <c r="M9461" s="55"/>
      <c r="N9461" s="53"/>
      <c r="O9461" s="87"/>
      <c r="P9461" s="53"/>
      <c r="Q9461" s="53"/>
      <c r="R9461" s="53"/>
      <c r="S9461" s="53"/>
      <c r="T9461" s="53"/>
      <c r="U9461" s="53"/>
      <c r="V9461" s="53"/>
      <c r="W9461" s="53"/>
      <c r="X9461" s="53"/>
      <c r="Y9461" s="53"/>
      <c r="Z9461" s="53"/>
      <c r="AA9461" s="53"/>
      <c r="AB9461" s="53"/>
      <c r="AC9461" s="53"/>
      <c r="AD9461" s="53"/>
      <c r="AE9461" s="53"/>
      <c r="AF9461" s="53"/>
      <c r="AG9461" s="53"/>
      <c r="AH9461" s="53"/>
      <c r="AI9461" s="53"/>
      <c r="AJ9461" s="53"/>
      <c r="AK9461" s="54"/>
    </row>
    <row r="9462" spans="2:37" x14ac:dyDescent="0.25">
      <c r="B9462" s="315"/>
      <c r="C9462" s="315"/>
      <c r="D9462" s="315"/>
      <c r="E9462" s="315"/>
      <c r="F9462" s="315"/>
      <c r="G9462" s="315"/>
      <c r="H9462" s="315"/>
      <c r="I9462" s="54"/>
      <c r="J9462" s="53"/>
      <c r="K9462" s="53"/>
      <c r="L9462" s="270"/>
      <c r="M9462" s="55"/>
      <c r="N9462" s="53"/>
      <c r="O9462" s="87"/>
      <c r="P9462" s="53"/>
      <c r="Q9462" s="53"/>
      <c r="R9462" s="53"/>
      <c r="S9462" s="53"/>
      <c r="T9462" s="53"/>
      <c r="U9462" s="53"/>
      <c r="V9462" s="53"/>
      <c r="W9462" s="53"/>
      <c r="X9462" s="53"/>
      <c r="Y9462" s="53"/>
      <c r="Z9462" s="53"/>
      <c r="AA9462" s="53"/>
      <c r="AB9462" s="53"/>
      <c r="AC9462" s="53"/>
      <c r="AD9462" s="53"/>
      <c r="AE9462" s="53"/>
      <c r="AF9462" s="53"/>
      <c r="AG9462" s="53"/>
      <c r="AH9462" s="53"/>
      <c r="AI9462" s="53"/>
      <c r="AJ9462" s="53"/>
      <c r="AK9462" s="54"/>
    </row>
    <row r="9463" spans="2:37" x14ac:dyDescent="0.25">
      <c r="B9463" s="315"/>
      <c r="C9463" s="315"/>
      <c r="D9463" s="315"/>
      <c r="E9463" s="315"/>
      <c r="F9463" s="315"/>
      <c r="G9463" s="315"/>
      <c r="H9463" s="315"/>
      <c r="I9463" s="54"/>
      <c r="J9463" s="53"/>
      <c r="K9463" s="53"/>
      <c r="L9463" s="270"/>
      <c r="M9463" s="55"/>
      <c r="N9463" s="53"/>
      <c r="O9463" s="87"/>
      <c r="P9463" s="53"/>
      <c r="Q9463" s="53"/>
      <c r="R9463" s="53"/>
      <c r="S9463" s="53"/>
      <c r="T9463" s="53"/>
      <c r="U9463" s="53"/>
      <c r="V9463" s="53"/>
      <c r="W9463" s="53"/>
      <c r="X9463" s="53"/>
      <c r="Y9463" s="53"/>
      <c r="Z9463" s="53"/>
      <c r="AA9463" s="53"/>
      <c r="AB9463" s="53"/>
      <c r="AC9463" s="53"/>
      <c r="AD9463" s="53"/>
      <c r="AE9463" s="53"/>
      <c r="AF9463" s="53"/>
      <c r="AG9463" s="53"/>
      <c r="AH9463" s="53"/>
      <c r="AI9463" s="53"/>
      <c r="AJ9463" s="53"/>
      <c r="AK9463" s="54"/>
    </row>
    <row r="9464" spans="2:37" x14ac:dyDescent="0.25">
      <c r="B9464" s="315"/>
      <c r="C9464" s="315"/>
      <c r="D9464" s="315"/>
      <c r="E9464" s="315"/>
      <c r="F9464" s="315"/>
      <c r="G9464" s="315"/>
      <c r="H9464" s="315"/>
      <c r="I9464" s="54"/>
      <c r="J9464" s="53"/>
      <c r="K9464" s="53"/>
      <c r="L9464" s="270"/>
      <c r="M9464" s="55"/>
      <c r="N9464" s="53"/>
      <c r="O9464" s="87"/>
      <c r="P9464" s="53"/>
      <c r="Q9464" s="53"/>
      <c r="R9464" s="53"/>
      <c r="S9464" s="53"/>
      <c r="T9464" s="53"/>
      <c r="U9464" s="53"/>
      <c r="V9464" s="53"/>
      <c r="W9464" s="53"/>
      <c r="X9464" s="53"/>
      <c r="Y9464" s="53"/>
      <c r="Z9464" s="53"/>
      <c r="AA9464" s="53"/>
      <c r="AB9464" s="53"/>
      <c r="AC9464" s="53"/>
      <c r="AD9464" s="53"/>
      <c r="AE9464" s="53"/>
      <c r="AF9464" s="53"/>
      <c r="AG9464" s="53"/>
      <c r="AH9464" s="53"/>
      <c r="AI9464" s="53"/>
      <c r="AJ9464" s="53"/>
      <c r="AK9464" s="54"/>
    </row>
    <row r="9465" spans="2:37" x14ac:dyDescent="0.25">
      <c r="B9465" s="315"/>
      <c r="C9465" s="315"/>
      <c r="D9465" s="315"/>
      <c r="E9465" s="315"/>
      <c r="F9465" s="315"/>
      <c r="G9465" s="315"/>
      <c r="H9465" s="315"/>
      <c r="I9465" s="54"/>
      <c r="J9465" s="53"/>
      <c r="K9465" s="53"/>
      <c r="L9465" s="270"/>
      <c r="M9465" s="55"/>
      <c r="N9465" s="53"/>
      <c r="O9465" s="87"/>
      <c r="P9465" s="53"/>
      <c r="Q9465" s="53"/>
      <c r="R9465" s="53"/>
      <c r="S9465" s="53"/>
      <c r="T9465" s="53"/>
      <c r="U9465" s="53"/>
      <c r="V9465" s="53"/>
      <c r="W9465" s="53"/>
      <c r="X9465" s="53"/>
      <c r="Y9465" s="53"/>
      <c r="Z9465" s="53"/>
      <c r="AA9465" s="53"/>
      <c r="AB9465" s="53"/>
      <c r="AC9465" s="53"/>
      <c r="AD9465" s="53"/>
      <c r="AE9465" s="53"/>
      <c r="AF9465" s="53"/>
      <c r="AG9465" s="53"/>
      <c r="AH9465" s="53"/>
      <c r="AI9465" s="53"/>
      <c r="AJ9465" s="53"/>
      <c r="AK9465" s="54"/>
    </row>
    <row r="9466" spans="2:37" x14ac:dyDescent="0.25">
      <c r="B9466" s="315"/>
      <c r="C9466" s="315"/>
      <c r="D9466" s="315"/>
      <c r="E9466" s="315"/>
      <c r="F9466" s="315"/>
      <c r="G9466" s="315"/>
      <c r="H9466" s="315"/>
      <c r="I9466" s="54"/>
      <c r="J9466" s="53"/>
      <c r="K9466" s="53"/>
      <c r="L9466" s="270"/>
      <c r="M9466" s="55"/>
      <c r="N9466" s="53"/>
      <c r="O9466" s="87"/>
      <c r="P9466" s="53"/>
      <c r="Q9466" s="53"/>
      <c r="R9466" s="53"/>
      <c r="S9466" s="53"/>
      <c r="T9466" s="53"/>
      <c r="U9466" s="53"/>
      <c r="V9466" s="53"/>
      <c r="W9466" s="53"/>
      <c r="X9466" s="53"/>
      <c r="Y9466" s="53"/>
      <c r="Z9466" s="53"/>
      <c r="AA9466" s="53"/>
      <c r="AB9466" s="53"/>
      <c r="AC9466" s="53"/>
      <c r="AD9466" s="53"/>
      <c r="AE9466" s="53"/>
      <c r="AF9466" s="53"/>
      <c r="AG9466" s="53"/>
      <c r="AH9466" s="53"/>
      <c r="AI9466" s="53"/>
      <c r="AJ9466" s="53"/>
      <c r="AK9466" s="54"/>
    </row>
    <row r="9467" spans="2:37" x14ac:dyDescent="0.25">
      <c r="B9467" s="315"/>
      <c r="C9467" s="315"/>
      <c r="D9467" s="315"/>
      <c r="E9467" s="315"/>
      <c r="F9467" s="315"/>
      <c r="G9467" s="315"/>
      <c r="H9467" s="315"/>
      <c r="I9467" s="54"/>
      <c r="J9467" s="53"/>
      <c r="K9467" s="53"/>
      <c r="L9467" s="270"/>
      <c r="M9467" s="55"/>
      <c r="N9467" s="53"/>
      <c r="O9467" s="87"/>
      <c r="P9467" s="53"/>
      <c r="Q9467" s="53"/>
      <c r="R9467" s="53"/>
      <c r="S9467" s="53"/>
      <c r="T9467" s="53"/>
      <c r="U9467" s="53"/>
      <c r="V9467" s="53"/>
      <c r="W9467" s="53"/>
      <c r="X9467" s="53"/>
      <c r="Y9467" s="53"/>
      <c r="Z9467" s="53"/>
      <c r="AA9467" s="53"/>
      <c r="AB9467" s="53"/>
      <c r="AC9467" s="53"/>
      <c r="AD9467" s="53"/>
      <c r="AE9467" s="53"/>
      <c r="AF9467" s="53"/>
      <c r="AG9467" s="53"/>
      <c r="AH9467" s="53"/>
      <c r="AI9467" s="53"/>
      <c r="AJ9467" s="53"/>
      <c r="AK9467" s="54"/>
    </row>
    <row r="9468" spans="2:37" x14ac:dyDescent="0.25">
      <c r="B9468" s="315"/>
      <c r="C9468" s="315"/>
      <c r="D9468" s="315"/>
      <c r="E9468" s="315"/>
      <c r="F9468" s="315"/>
      <c r="G9468" s="315"/>
      <c r="H9468" s="315"/>
      <c r="I9468" s="54"/>
      <c r="J9468" s="53"/>
      <c r="K9468" s="53"/>
      <c r="L9468" s="270"/>
      <c r="M9468" s="55"/>
      <c r="N9468" s="53"/>
      <c r="O9468" s="87"/>
      <c r="P9468" s="53"/>
      <c r="Q9468" s="53"/>
      <c r="R9468" s="53"/>
      <c r="S9468" s="53"/>
      <c r="T9468" s="53"/>
      <c r="U9468" s="53"/>
      <c r="V9468" s="53"/>
      <c r="W9468" s="53"/>
      <c r="X9468" s="53"/>
      <c r="Y9468" s="53"/>
      <c r="Z9468" s="53"/>
      <c r="AA9468" s="53"/>
      <c r="AB9468" s="53"/>
      <c r="AC9468" s="53"/>
      <c r="AD9468" s="53"/>
      <c r="AE9468" s="53"/>
      <c r="AF9468" s="53"/>
      <c r="AG9468" s="53"/>
      <c r="AH9468" s="53"/>
      <c r="AI9468" s="53"/>
      <c r="AJ9468" s="53"/>
      <c r="AK9468" s="54"/>
    </row>
    <row r="9469" spans="2:37" x14ac:dyDescent="0.25">
      <c r="B9469" s="315"/>
      <c r="C9469" s="315"/>
      <c r="D9469" s="315"/>
      <c r="E9469" s="315"/>
      <c r="F9469" s="315"/>
      <c r="G9469" s="315"/>
      <c r="H9469" s="315"/>
      <c r="I9469" s="54"/>
      <c r="J9469" s="53"/>
      <c r="K9469" s="53"/>
      <c r="L9469" s="270"/>
      <c r="M9469" s="55"/>
      <c r="N9469" s="53"/>
      <c r="O9469" s="87"/>
      <c r="P9469" s="53"/>
      <c r="Q9469" s="53"/>
      <c r="R9469" s="53"/>
      <c r="S9469" s="53"/>
      <c r="T9469" s="53"/>
      <c r="U9469" s="53"/>
      <c r="V9469" s="53"/>
      <c r="W9469" s="53"/>
      <c r="X9469" s="53"/>
      <c r="Y9469" s="53"/>
      <c r="Z9469" s="53"/>
      <c r="AA9469" s="53"/>
      <c r="AB9469" s="53"/>
      <c r="AC9469" s="53"/>
      <c r="AD9469" s="53"/>
      <c r="AE9469" s="53"/>
      <c r="AF9469" s="53"/>
      <c r="AG9469" s="53"/>
      <c r="AH9469" s="53"/>
      <c r="AI9469" s="53"/>
      <c r="AJ9469" s="53"/>
      <c r="AK9469" s="54"/>
    </row>
    <row r="9470" spans="2:37" x14ac:dyDescent="0.25">
      <c r="B9470" s="315"/>
      <c r="C9470" s="315"/>
      <c r="D9470" s="315"/>
      <c r="E9470" s="315"/>
      <c r="F9470" s="315"/>
      <c r="G9470" s="315"/>
      <c r="H9470" s="315"/>
      <c r="I9470" s="54"/>
      <c r="J9470" s="53"/>
      <c r="K9470" s="53"/>
      <c r="L9470" s="270"/>
      <c r="M9470" s="55"/>
      <c r="N9470" s="53"/>
      <c r="O9470" s="87"/>
      <c r="P9470" s="53"/>
      <c r="Q9470" s="53"/>
      <c r="R9470" s="53"/>
      <c r="S9470" s="53"/>
      <c r="T9470" s="53"/>
      <c r="U9470" s="53"/>
      <c r="V9470" s="53"/>
      <c r="W9470" s="53"/>
      <c r="X9470" s="53"/>
      <c r="Y9470" s="53"/>
      <c r="Z9470" s="53"/>
      <c r="AA9470" s="53"/>
      <c r="AB9470" s="53"/>
      <c r="AC9470" s="53"/>
      <c r="AD9470" s="53"/>
      <c r="AE9470" s="53"/>
      <c r="AF9470" s="53"/>
      <c r="AG9470" s="53"/>
      <c r="AH9470" s="53"/>
      <c r="AI9470" s="53"/>
      <c r="AJ9470" s="53"/>
      <c r="AK9470" s="54"/>
    </row>
    <row r="9471" spans="2:37" x14ac:dyDescent="0.25">
      <c r="B9471" s="315"/>
      <c r="C9471" s="315"/>
      <c r="D9471" s="315"/>
      <c r="E9471" s="315"/>
      <c r="F9471" s="315"/>
      <c r="G9471" s="315"/>
      <c r="H9471" s="315"/>
      <c r="I9471" s="54"/>
      <c r="J9471" s="53"/>
      <c r="K9471" s="53"/>
      <c r="L9471" s="270"/>
      <c r="M9471" s="55"/>
      <c r="N9471" s="53"/>
      <c r="O9471" s="87"/>
      <c r="P9471" s="53"/>
      <c r="Q9471" s="53"/>
      <c r="R9471" s="53"/>
      <c r="S9471" s="53"/>
      <c r="T9471" s="53"/>
      <c r="U9471" s="53"/>
      <c r="V9471" s="53"/>
      <c r="W9471" s="53"/>
      <c r="X9471" s="53"/>
      <c r="Y9471" s="53"/>
      <c r="Z9471" s="53"/>
      <c r="AA9471" s="53"/>
      <c r="AB9471" s="53"/>
      <c r="AC9471" s="53"/>
      <c r="AD9471" s="53"/>
      <c r="AE9471" s="53"/>
      <c r="AF9471" s="53"/>
      <c r="AG9471" s="53"/>
      <c r="AH9471" s="53"/>
      <c r="AI9471" s="53"/>
      <c r="AJ9471" s="53"/>
      <c r="AK9471" s="54"/>
    </row>
    <row r="9472" spans="2:37" x14ac:dyDescent="0.25">
      <c r="B9472" s="315"/>
      <c r="C9472" s="315"/>
      <c r="D9472" s="315"/>
      <c r="E9472" s="315"/>
      <c r="F9472" s="315"/>
      <c r="G9472" s="315"/>
      <c r="H9472" s="315"/>
      <c r="I9472" s="54"/>
      <c r="J9472" s="53"/>
      <c r="K9472" s="53"/>
      <c r="L9472" s="270"/>
      <c r="M9472" s="55"/>
      <c r="N9472" s="53"/>
      <c r="O9472" s="87"/>
      <c r="P9472" s="53"/>
      <c r="Q9472" s="53"/>
      <c r="R9472" s="53"/>
      <c r="S9472" s="53"/>
      <c r="T9472" s="53"/>
      <c r="U9472" s="53"/>
      <c r="V9472" s="53"/>
      <c r="W9472" s="53"/>
      <c r="X9472" s="53"/>
      <c r="Y9472" s="53"/>
      <c r="Z9472" s="53"/>
      <c r="AA9472" s="53"/>
      <c r="AB9472" s="53"/>
      <c r="AC9472" s="53"/>
      <c r="AD9472" s="53"/>
      <c r="AE9472" s="53"/>
      <c r="AF9472" s="53"/>
      <c r="AG9472" s="53"/>
      <c r="AH9472" s="53"/>
      <c r="AI9472" s="53"/>
      <c r="AJ9472" s="53"/>
      <c r="AK9472" s="54"/>
    </row>
    <row r="9473" spans="2:37" x14ac:dyDescent="0.25">
      <c r="B9473" s="315"/>
      <c r="C9473" s="315"/>
      <c r="D9473" s="315"/>
      <c r="E9473" s="315"/>
      <c r="F9473" s="315"/>
      <c r="G9473" s="315"/>
      <c r="H9473" s="315"/>
      <c r="I9473" s="54"/>
      <c r="J9473" s="53"/>
      <c r="K9473" s="53"/>
      <c r="L9473" s="270"/>
      <c r="M9473" s="55"/>
      <c r="N9473" s="53"/>
      <c r="O9473" s="87"/>
      <c r="P9473" s="53"/>
      <c r="Q9473" s="53"/>
      <c r="R9473" s="53"/>
      <c r="S9473" s="53"/>
      <c r="T9473" s="53"/>
      <c r="U9473" s="53"/>
      <c r="V9473" s="53"/>
      <c r="W9473" s="53"/>
      <c r="X9473" s="53"/>
      <c r="Y9473" s="53"/>
      <c r="Z9473" s="53"/>
      <c r="AA9473" s="53"/>
      <c r="AB9473" s="53"/>
      <c r="AC9473" s="53"/>
      <c r="AD9473" s="53"/>
      <c r="AE9473" s="53"/>
      <c r="AF9473" s="53"/>
      <c r="AG9473" s="53"/>
      <c r="AH9473" s="53"/>
      <c r="AI9473" s="53"/>
      <c r="AJ9473" s="53"/>
      <c r="AK9473" s="54"/>
    </row>
    <row r="9474" spans="2:37" x14ac:dyDescent="0.25">
      <c r="B9474" s="315"/>
      <c r="C9474" s="315"/>
      <c r="D9474" s="315"/>
      <c r="E9474" s="315"/>
      <c r="F9474" s="315"/>
      <c r="G9474" s="315"/>
      <c r="H9474" s="315"/>
      <c r="I9474" s="54"/>
      <c r="J9474" s="53"/>
      <c r="K9474" s="53"/>
      <c r="L9474" s="270"/>
      <c r="M9474" s="55"/>
      <c r="N9474" s="53"/>
      <c r="O9474" s="87"/>
      <c r="P9474" s="53"/>
      <c r="Q9474" s="53"/>
      <c r="R9474" s="53"/>
      <c r="S9474" s="53"/>
      <c r="T9474" s="53"/>
      <c r="U9474" s="53"/>
      <c r="V9474" s="53"/>
      <c r="W9474" s="53"/>
      <c r="X9474" s="53"/>
      <c r="Y9474" s="53"/>
      <c r="Z9474" s="53"/>
      <c r="AA9474" s="53"/>
      <c r="AB9474" s="53"/>
      <c r="AC9474" s="53"/>
      <c r="AD9474" s="53"/>
      <c r="AE9474" s="53"/>
      <c r="AF9474" s="53"/>
      <c r="AG9474" s="53"/>
      <c r="AH9474" s="53"/>
      <c r="AI9474" s="53"/>
      <c r="AJ9474" s="53"/>
      <c r="AK9474" s="54"/>
    </row>
    <row r="9475" spans="2:37" x14ac:dyDescent="0.25">
      <c r="B9475" s="315"/>
      <c r="C9475" s="315"/>
      <c r="D9475" s="315"/>
      <c r="E9475" s="315"/>
      <c r="F9475" s="315"/>
      <c r="G9475" s="315"/>
      <c r="H9475" s="315"/>
      <c r="I9475" s="54"/>
      <c r="J9475" s="53"/>
      <c r="K9475" s="53"/>
      <c r="L9475" s="270"/>
      <c r="M9475" s="55"/>
      <c r="N9475" s="53"/>
      <c r="O9475" s="87"/>
      <c r="P9475" s="53"/>
      <c r="Q9475" s="53"/>
      <c r="R9475" s="53"/>
      <c r="S9475" s="53"/>
      <c r="T9475" s="53"/>
      <c r="U9475" s="53"/>
      <c r="V9475" s="53"/>
      <c r="W9475" s="53"/>
      <c r="X9475" s="53"/>
      <c r="Y9475" s="53"/>
      <c r="Z9475" s="53"/>
      <c r="AA9475" s="53"/>
      <c r="AB9475" s="53"/>
      <c r="AC9475" s="53"/>
      <c r="AD9475" s="53"/>
      <c r="AE9475" s="53"/>
      <c r="AF9475" s="53"/>
      <c r="AG9475" s="53"/>
      <c r="AH9475" s="53"/>
      <c r="AI9475" s="53"/>
      <c r="AJ9475" s="53"/>
      <c r="AK9475" s="54"/>
    </row>
    <row r="9476" spans="2:37" x14ac:dyDescent="0.25">
      <c r="B9476" s="315"/>
      <c r="C9476" s="315"/>
      <c r="D9476" s="315"/>
      <c r="E9476" s="315"/>
      <c r="F9476" s="315"/>
      <c r="G9476" s="315"/>
      <c r="H9476" s="315"/>
      <c r="I9476" s="54"/>
      <c r="J9476" s="53"/>
      <c r="K9476" s="53"/>
      <c r="L9476" s="270"/>
      <c r="M9476" s="55"/>
      <c r="N9476" s="53"/>
      <c r="O9476" s="87"/>
      <c r="P9476" s="53"/>
      <c r="Q9476" s="53"/>
      <c r="R9476" s="53"/>
      <c r="S9476" s="53"/>
      <c r="T9476" s="53"/>
      <c r="U9476" s="53"/>
      <c r="V9476" s="53"/>
      <c r="W9476" s="53"/>
      <c r="X9476" s="53"/>
      <c r="Y9476" s="53"/>
      <c r="Z9476" s="53"/>
      <c r="AA9476" s="53"/>
      <c r="AB9476" s="53"/>
      <c r="AC9476" s="53"/>
      <c r="AD9476" s="53"/>
      <c r="AE9476" s="53"/>
      <c r="AF9476" s="53"/>
      <c r="AG9476" s="53"/>
      <c r="AH9476" s="53"/>
      <c r="AI9476" s="53"/>
      <c r="AJ9476" s="53"/>
      <c r="AK9476" s="54"/>
    </row>
    <row r="9477" spans="2:37" x14ac:dyDescent="0.25">
      <c r="B9477" s="315"/>
      <c r="C9477" s="315"/>
      <c r="D9477" s="315"/>
      <c r="E9477" s="315"/>
      <c r="F9477" s="315"/>
      <c r="G9477" s="315"/>
      <c r="H9477" s="315"/>
      <c r="I9477" s="54"/>
      <c r="J9477" s="53"/>
      <c r="K9477" s="53"/>
      <c r="L9477" s="270"/>
      <c r="M9477" s="55"/>
      <c r="N9477" s="53"/>
      <c r="O9477" s="87"/>
      <c r="P9477" s="53"/>
      <c r="Q9477" s="53"/>
      <c r="R9477" s="53"/>
      <c r="S9477" s="53"/>
      <c r="T9477" s="53"/>
      <c r="U9477" s="53"/>
      <c r="V9477" s="53"/>
      <c r="W9477" s="53"/>
      <c r="X9477" s="53"/>
      <c r="Y9477" s="53"/>
      <c r="Z9477" s="53"/>
      <c r="AA9477" s="53"/>
      <c r="AB9477" s="53"/>
      <c r="AC9477" s="53"/>
      <c r="AD9477" s="53"/>
      <c r="AE9477" s="53"/>
      <c r="AF9477" s="53"/>
      <c r="AG9477" s="53"/>
      <c r="AH9477" s="53"/>
      <c r="AI9477" s="53"/>
      <c r="AJ9477" s="53"/>
      <c r="AK9477" s="54"/>
    </row>
    <row r="9478" spans="2:37" x14ac:dyDescent="0.25">
      <c r="B9478" s="315"/>
      <c r="C9478" s="315"/>
      <c r="D9478" s="315"/>
      <c r="E9478" s="315"/>
      <c r="F9478" s="315"/>
      <c r="G9478" s="315"/>
      <c r="H9478" s="315"/>
      <c r="I9478" s="54"/>
      <c r="J9478" s="53"/>
      <c r="K9478" s="53"/>
      <c r="L9478" s="270"/>
      <c r="M9478" s="55"/>
      <c r="N9478" s="53"/>
      <c r="O9478" s="87"/>
      <c r="P9478" s="53"/>
      <c r="Q9478" s="53"/>
      <c r="R9478" s="53"/>
      <c r="S9478" s="53"/>
      <c r="T9478" s="53"/>
      <c r="U9478" s="53"/>
      <c r="V9478" s="53"/>
      <c r="W9478" s="53"/>
      <c r="X9478" s="53"/>
      <c r="Y9478" s="53"/>
      <c r="Z9478" s="53"/>
      <c r="AA9478" s="53"/>
      <c r="AB9478" s="53"/>
      <c r="AC9478" s="53"/>
      <c r="AD9478" s="53"/>
      <c r="AE9478" s="53"/>
      <c r="AF9478" s="53"/>
      <c r="AG9478" s="53"/>
      <c r="AH9478" s="53"/>
      <c r="AI9478" s="53"/>
      <c r="AJ9478" s="53"/>
      <c r="AK9478" s="54"/>
    </row>
    <row r="9479" spans="2:37" x14ac:dyDescent="0.25">
      <c r="B9479" s="315"/>
      <c r="C9479" s="315"/>
      <c r="D9479" s="315"/>
      <c r="E9479" s="315"/>
      <c r="F9479" s="315"/>
      <c r="G9479" s="315"/>
      <c r="H9479" s="315"/>
      <c r="I9479" s="54"/>
      <c r="J9479" s="53"/>
      <c r="K9479" s="53"/>
      <c r="L9479" s="270"/>
      <c r="M9479" s="55"/>
      <c r="N9479" s="53"/>
      <c r="O9479" s="87"/>
      <c r="P9479" s="53"/>
      <c r="Q9479" s="53"/>
      <c r="R9479" s="53"/>
      <c r="S9479" s="53"/>
      <c r="T9479" s="53"/>
      <c r="U9479" s="53"/>
      <c r="V9479" s="53"/>
      <c r="W9479" s="53"/>
      <c r="X9479" s="53"/>
      <c r="Y9479" s="53"/>
      <c r="Z9479" s="53"/>
      <c r="AA9479" s="53"/>
      <c r="AB9479" s="53"/>
      <c r="AC9479" s="53"/>
      <c r="AD9479" s="53"/>
      <c r="AE9479" s="53"/>
      <c r="AF9479" s="53"/>
      <c r="AG9479" s="53"/>
      <c r="AH9479" s="53"/>
      <c r="AI9479" s="53"/>
      <c r="AJ9479" s="53"/>
      <c r="AK9479" s="54"/>
    </row>
    <row r="9480" spans="2:37" x14ac:dyDescent="0.25">
      <c r="B9480" s="315"/>
      <c r="C9480" s="315"/>
      <c r="D9480" s="315"/>
      <c r="E9480" s="315"/>
      <c r="F9480" s="315"/>
      <c r="G9480" s="315"/>
      <c r="H9480" s="315"/>
      <c r="I9480" s="54"/>
      <c r="J9480" s="53"/>
      <c r="K9480" s="53"/>
      <c r="L9480" s="270"/>
      <c r="M9480" s="55"/>
      <c r="N9480" s="53"/>
      <c r="O9480" s="87"/>
      <c r="P9480" s="53"/>
      <c r="Q9480" s="53"/>
      <c r="R9480" s="53"/>
      <c r="S9480" s="53"/>
      <c r="T9480" s="53"/>
      <c r="U9480" s="53"/>
      <c r="V9480" s="53"/>
      <c r="W9480" s="53"/>
      <c r="X9480" s="53"/>
      <c r="Y9480" s="53"/>
      <c r="Z9480" s="53"/>
      <c r="AA9480" s="53"/>
      <c r="AB9480" s="53"/>
      <c r="AC9480" s="53"/>
      <c r="AD9480" s="53"/>
      <c r="AE9480" s="53"/>
      <c r="AF9480" s="53"/>
      <c r="AG9480" s="53"/>
      <c r="AH9480" s="53"/>
      <c r="AI9480" s="53"/>
      <c r="AJ9480" s="53"/>
      <c r="AK9480" s="54"/>
    </row>
    <row r="9481" spans="2:37" x14ac:dyDescent="0.25">
      <c r="B9481" s="315"/>
      <c r="C9481" s="315"/>
      <c r="D9481" s="315"/>
      <c r="E9481" s="315"/>
      <c r="F9481" s="315"/>
      <c r="G9481" s="315"/>
      <c r="H9481" s="315"/>
      <c r="I9481" s="54"/>
      <c r="J9481" s="53"/>
      <c r="K9481" s="53"/>
      <c r="L9481" s="270"/>
      <c r="M9481" s="55"/>
      <c r="N9481" s="53"/>
      <c r="O9481" s="87"/>
      <c r="P9481" s="53"/>
      <c r="Q9481" s="53"/>
      <c r="R9481" s="53"/>
      <c r="S9481" s="53"/>
      <c r="T9481" s="53"/>
      <c r="U9481" s="53"/>
      <c r="V9481" s="53"/>
      <c r="W9481" s="53"/>
      <c r="X9481" s="53"/>
      <c r="Y9481" s="53"/>
      <c r="Z9481" s="53"/>
      <c r="AA9481" s="53"/>
      <c r="AB9481" s="53"/>
      <c r="AC9481" s="53"/>
      <c r="AD9481" s="53"/>
      <c r="AE9481" s="53"/>
      <c r="AF9481" s="53"/>
      <c r="AG9481" s="53"/>
      <c r="AH9481" s="53"/>
      <c r="AI9481" s="53"/>
      <c r="AJ9481" s="53"/>
      <c r="AK9481" s="54"/>
    </row>
    <row r="9482" spans="2:37" x14ac:dyDescent="0.25">
      <c r="B9482" s="315"/>
      <c r="C9482" s="315"/>
      <c r="D9482" s="315"/>
      <c r="E9482" s="315"/>
      <c r="F9482" s="315"/>
      <c r="G9482" s="315"/>
      <c r="H9482" s="315"/>
      <c r="I9482" s="54"/>
      <c r="J9482" s="53"/>
      <c r="K9482" s="53"/>
      <c r="L9482" s="270"/>
      <c r="M9482" s="55"/>
      <c r="N9482" s="53"/>
      <c r="O9482" s="87"/>
      <c r="P9482" s="53"/>
      <c r="Q9482" s="53"/>
      <c r="R9482" s="53"/>
      <c r="S9482" s="53"/>
      <c r="T9482" s="53"/>
      <c r="U9482" s="53"/>
      <c r="V9482" s="53"/>
      <c r="W9482" s="53"/>
      <c r="X9482" s="53"/>
      <c r="Y9482" s="53"/>
      <c r="Z9482" s="53"/>
      <c r="AA9482" s="53"/>
      <c r="AB9482" s="53"/>
      <c r="AC9482" s="53"/>
      <c r="AD9482" s="53"/>
      <c r="AE9482" s="53"/>
      <c r="AF9482" s="53"/>
      <c r="AG9482" s="53"/>
      <c r="AH9482" s="53"/>
      <c r="AI9482" s="53"/>
      <c r="AJ9482" s="53"/>
      <c r="AK9482" s="54"/>
    </row>
    <row r="9483" spans="2:37" x14ac:dyDescent="0.25">
      <c r="B9483" s="315"/>
      <c r="C9483" s="315"/>
      <c r="D9483" s="315"/>
      <c r="E9483" s="315"/>
      <c r="F9483" s="315"/>
      <c r="G9483" s="315"/>
      <c r="H9483" s="315"/>
      <c r="I9483" s="54"/>
      <c r="J9483" s="53"/>
      <c r="K9483" s="53"/>
      <c r="L9483" s="270"/>
      <c r="M9483" s="55"/>
      <c r="N9483" s="53"/>
      <c r="O9483" s="87"/>
      <c r="P9483" s="53"/>
      <c r="Q9483" s="53"/>
      <c r="R9483" s="53"/>
      <c r="S9483" s="53"/>
      <c r="T9483" s="53"/>
      <c r="U9483" s="53"/>
      <c r="V9483" s="53"/>
      <c r="W9483" s="53"/>
      <c r="X9483" s="53"/>
      <c r="Y9483" s="53"/>
      <c r="Z9483" s="53"/>
      <c r="AA9483" s="53"/>
      <c r="AB9483" s="53"/>
      <c r="AC9483" s="53"/>
      <c r="AD9483" s="53"/>
      <c r="AE9483" s="53"/>
      <c r="AF9483" s="53"/>
      <c r="AG9483" s="53"/>
      <c r="AH9483" s="53"/>
      <c r="AI9483" s="53"/>
      <c r="AJ9483" s="53"/>
      <c r="AK9483" s="54"/>
    </row>
    <row r="9484" spans="2:37" x14ac:dyDescent="0.25">
      <c r="B9484" s="315"/>
      <c r="C9484" s="315"/>
      <c r="D9484" s="315"/>
      <c r="E9484" s="315"/>
      <c r="F9484" s="315"/>
      <c r="G9484" s="315"/>
      <c r="H9484" s="315"/>
      <c r="I9484" s="54"/>
      <c r="J9484" s="53"/>
      <c r="K9484" s="53"/>
      <c r="L9484" s="270"/>
      <c r="M9484" s="55"/>
      <c r="N9484" s="53"/>
      <c r="O9484" s="87"/>
      <c r="P9484" s="53"/>
      <c r="Q9484" s="53"/>
      <c r="R9484" s="53"/>
      <c r="S9484" s="53"/>
      <c r="T9484" s="53"/>
      <c r="U9484" s="53"/>
      <c r="V9484" s="53"/>
      <c r="W9484" s="53"/>
      <c r="X9484" s="53"/>
      <c r="Y9484" s="53"/>
      <c r="Z9484" s="53"/>
      <c r="AA9484" s="53"/>
      <c r="AB9484" s="53"/>
      <c r="AC9484" s="53"/>
      <c r="AD9484" s="53"/>
      <c r="AE9484" s="53"/>
      <c r="AF9484" s="53"/>
      <c r="AG9484" s="53"/>
      <c r="AH9484" s="53"/>
      <c r="AI9484" s="53"/>
      <c r="AJ9484" s="53"/>
      <c r="AK9484" s="54"/>
    </row>
    <row r="9485" spans="2:37" x14ac:dyDescent="0.25">
      <c r="B9485" s="315"/>
      <c r="C9485" s="315"/>
      <c r="D9485" s="315"/>
      <c r="E9485" s="315"/>
      <c r="F9485" s="315"/>
      <c r="G9485" s="315"/>
      <c r="H9485" s="315"/>
      <c r="I9485" s="54"/>
      <c r="J9485" s="53"/>
      <c r="K9485" s="53"/>
      <c r="L9485" s="270"/>
      <c r="M9485" s="55"/>
      <c r="N9485" s="53"/>
      <c r="O9485" s="87"/>
      <c r="P9485" s="53"/>
      <c r="Q9485" s="53"/>
      <c r="R9485" s="53"/>
      <c r="S9485" s="53"/>
      <c r="T9485" s="53"/>
      <c r="U9485" s="53"/>
      <c r="V9485" s="53"/>
      <c r="W9485" s="53"/>
      <c r="X9485" s="53"/>
      <c r="Y9485" s="53"/>
      <c r="Z9485" s="53"/>
      <c r="AA9485" s="53"/>
      <c r="AB9485" s="53"/>
      <c r="AC9485" s="53"/>
      <c r="AD9485" s="53"/>
      <c r="AE9485" s="53"/>
      <c r="AF9485" s="53"/>
      <c r="AG9485" s="53"/>
      <c r="AH9485" s="53"/>
      <c r="AI9485" s="53"/>
      <c r="AJ9485" s="53"/>
      <c r="AK9485" s="54"/>
    </row>
    <row r="9486" spans="2:37" x14ac:dyDescent="0.25">
      <c r="B9486" s="315"/>
      <c r="C9486" s="315"/>
      <c r="D9486" s="315"/>
      <c r="E9486" s="315"/>
      <c r="F9486" s="315"/>
      <c r="G9486" s="315"/>
      <c r="H9486" s="315"/>
      <c r="I9486" s="54"/>
      <c r="J9486" s="53"/>
      <c r="K9486" s="53"/>
      <c r="L9486" s="270"/>
      <c r="M9486" s="55"/>
      <c r="N9486" s="53"/>
      <c r="O9486" s="87"/>
      <c r="P9486" s="53"/>
      <c r="Q9486" s="53"/>
      <c r="R9486" s="53"/>
      <c r="S9486" s="53"/>
      <c r="T9486" s="53"/>
      <c r="U9486" s="53"/>
      <c r="V9486" s="53"/>
      <c r="W9486" s="53"/>
      <c r="X9486" s="53"/>
      <c r="Y9486" s="53"/>
      <c r="Z9486" s="53"/>
      <c r="AA9486" s="53"/>
      <c r="AB9486" s="53"/>
      <c r="AC9486" s="53"/>
      <c r="AD9486" s="53"/>
      <c r="AE9486" s="53"/>
      <c r="AF9486" s="53"/>
      <c r="AG9486" s="53"/>
      <c r="AH9486" s="53"/>
      <c r="AI9486" s="53"/>
      <c r="AJ9486" s="53"/>
      <c r="AK9486" s="54"/>
    </row>
    <row r="9487" spans="2:37" x14ac:dyDescent="0.25">
      <c r="B9487" s="315"/>
      <c r="C9487" s="315"/>
      <c r="D9487" s="315"/>
      <c r="E9487" s="315"/>
      <c r="F9487" s="315"/>
      <c r="G9487" s="315"/>
      <c r="H9487" s="315"/>
      <c r="I9487" s="54"/>
      <c r="J9487" s="53"/>
      <c r="K9487" s="53"/>
      <c r="L9487" s="270"/>
      <c r="M9487" s="55"/>
      <c r="N9487" s="53"/>
      <c r="O9487" s="87"/>
      <c r="P9487" s="53"/>
      <c r="Q9487" s="53"/>
      <c r="R9487" s="53"/>
      <c r="S9487" s="53"/>
      <c r="T9487" s="53"/>
      <c r="U9487" s="53"/>
      <c r="V9487" s="53"/>
      <c r="W9487" s="53"/>
      <c r="X9487" s="53"/>
      <c r="Y9487" s="53"/>
      <c r="Z9487" s="53"/>
      <c r="AA9487" s="53"/>
      <c r="AB9487" s="53"/>
      <c r="AC9487" s="53"/>
      <c r="AD9487" s="53"/>
      <c r="AE9487" s="53"/>
      <c r="AF9487" s="53"/>
      <c r="AG9487" s="53"/>
      <c r="AH9487" s="53"/>
      <c r="AI9487" s="53"/>
      <c r="AJ9487" s="53"/>
      <c r="AK9487" s="54"/>
    </row>
    <row r="9488" spans="2:37" x14ac:dyDescent="0.25">
      <c r="B9488" s="315"/>
      <c r="C9488" s="315"/>
      <c r="D9488" s="315"/>
      <c r="E9488" s="315"/>
      <c r="F9488" s="315"/>
      <c r="G9488" s="315"/>
      <c r="H9488" s="315"/>
      <c r="I9488" s="54"/>
      <c r="J9488" s="53"/>
      <c r="K9488" s="53"/>
      <c r="L9488" s="270"/>
      <c r="M9488" s="55"/>
      <c r="N9488" s="53"/>
      <c r="O9488" s="87"/>
      <c r="P9488" s="53"/>
      <c r="Q9488" s="53"/>
      <c r="R9488" s="53"/>
      <c r="S9488" s="53"/>
      <c r="T9488" s="53"/>
      <c r="U9488" s="53"/>
      <c r="V9488" s="53"/>
      <c r="W9488" s="53"/>
      <c r="X9488" s="53"/>
      <c r="Y9488" s="53"/>
      <c r="Z9488" s="53"/>
      <c r="AA9488" s="53"/>
      <c r="AB9488" s="53"/>
      <c r="AC9488" s="53"/>
      <c r="AD9488" s="53"/>
      <c r="AE9488" s="53"/>
      <c r="AF9488" s="53"/>
      <c r="AG9488" s="53"/>
      <c r="AH9488" s="53"/>
      <c r="AI9488" s="53"/>
      <c r="AJ9488" s="53"/>
      <c r="AK9488" s="54"/>
    </row>
    <row r="9489" spans="2:37" x14ac:dyDescent="0.25">
      <c r="B9489" s="315"/>
      <c r="C9489" s="315"/>
      <c r="D9489" s="315"/>
      <c r="E9489" s="315"/>
      <c r="F9489" s="315"/>
      <c r="G9489" s="315"/>
      <c r="H9489" s="315"/>
      <c r="I9489" s="54"/>
      <c r="J9489" s="53"/>
      <c r="K9489" s="53"/>
      <c r="L9489" s="270"/>
      <c r="M9489" s="55"/>
      <c r="N9489" s="53"/>
      <c r="O9489" s="87"/>
      <c r="P9489" s="53"/>
      <c r="Q9489" s="53"/>
      <c r="R9489" s="53"/>
      <c r="S9489" s="53"/>
      <c r="T9489" s="53"/>
      <c r="U9489" s="53"/>
      <c r="V9489" s="53"/>
      <c r="W9489" s="53"/>
      <c r="X9489" s="53"/>
      <c r="Y9489" s="53"/>
      <c r="Z9489" s="53"/>
      <c r="AA9489" s="53"/>
      <c r="AB9489" s="53"/>
      <c r="AC9489" s="53"/>
      <c r="AD9489" s="53"/>
      <c r="AE9489" s="53"/>
      <c r="AF9489" s="53"/>
      <c r="AG9489" s="53"/>
      <c r="AH9489" s="53"/>
      <c r="AI9489" s="53"/>
      <c r="AJ9489" s="53"/>
      <c r="AK9489" s="54"/>
    </row>
    <row r="9490" spans="2:37" x14ac:dyDescent="0.25">
      <c r="B9490" s="315"/>
      <c r="C9490" s="315"/>
      <c r="D9490" s="315"/>
      <c r="E9490" s="315"/>
      <c r="F9490" s="315"/>
      <c r="G9490" s="315"/>
      <c r="H9490" s="315"/>
      <c r="I9490" s="54"/>
      <c r="J9490" s="53"/>
      <c r="K9490" s="53"/>
      <c r="L9490" s="270"/>
      <c r="M9490" s="55"/>
      <c r="N9490" s="53"/>
      <c r="O9490" s="87"/>
      <c r="P9490" s="53"/>
      <c r="Q9490" s="53"/>
      <c r="R9490" s="53"/>
      <c r="S9490" s="53"/>
      <c r="T9490" s="53"/>
      <c r="U9490" s="53"/>
      <c r="V9490" s="53"/>
      <c r="W9490" s="53"/>
      <c r="X9490" s="53"/>
      <c r="Y9490" s="53"/>
      <c r="Z9490" s="53"/>
      <c r="AA9490" s="53"/>
      <c r="AB9490" s="53"/>
      <c r="AC9490" s="53"/>
      <c r="AD9490" s="53"/>
      <c r="AE9490" s="53"/>
      <c r="AF9490" s="53"/>
      <c r="AG9490" s="53"/>
      <c r="AH9490" s="53"/>
      <c r="AI9490" s="53"/>
      <c r="AJ9490" s="53"/>
      <c r="AK9490" s="54"/>
    </row>
    <row r="9491" spans="2:37" x14ac:dyDescent="0.25">
      <c r="B9491" s="315"/>
      <c r="C9491" s="315"/>
      <c r="D9491" s="315"/>
      <c r="E9491" s="315"/>
      <c r="F9491" s="315"/>
      <c r="G9491" s="315"/>
      <c r="H9491" s="315"/>
      <c r="I9491" s="54"/>
      <c r="J9491" s="53"/>
      <c r="K9491" s="53"/>
      <c r="L9491" s="270"/>
      <c r="M9491" s="55"/>
      <c r="N9491" s="53"/>
      <c r="O9491" s="87"/>
      <c r="P9491" s="53"/>
      <c r="Q9491" s="53"/>
      <c r="R9491" s="53"/>
      <c r="S9491" s="53"/>
      <c r="T9491" s="53"/>
      <c r="U9491" s="53"/>
      <c r="V9491" s="53"/>
      <c r="W9491" s="53"/>
      <c r="X9491" s="53"/>
      <c r="Y9491" s="53"/>
      <c r="Z9491" s="53"/>
      <c r="AA9491" s="53"/>
      <c r="AB9491" s="53"/>
      <c r="AC9491" s="53"/>
      <c r="AD9491" s="53"/>
      <c r="AE9491" s="53"/>
      <c r="AF9491" s="53"/>
      <c r="AG9491" s="53"/>
      <c r="AH9491" s="53"/>
      <c r="AI9491" s="53"/>
      <c r="AJ9491" s="53"/>
      <c r="AK9491" s="54"/>
    </row>
    <row r="9492" spans="2:37" x14ac:dyDescent="0.25">
      <c r="B9492" s="315"/>
      <c r="C9492" s="315"/>
      <c r="D9492" s="315"/>
      <c r="E9492" s="315"/>
      <c r="F9492" s="315"/>
      <c r="G9492" s="315"/>
      <c r="H9492" s="315"/>
      <c r="I9492" s="54"/>
      <c r="J9492" s="53"/>
      <c r="K9492" s="53"/>
      <c r="L9492" s="270"/>
      <c r="M9492" s="55"/>
      <c r="N9492" s="53"/>
      <c r="O9492" s="87"/>
      <c r="P9492" s="53"/>
      <c r="Q9492" s="53"/>
      <c r="R9492" s="53"/>
      <c r="S9492" s="53"/>
      <c r="T9492" s="53"/>
      <c r="U9492" s="53"/>
      <c r="V9492" s="53"/>
      <c r="W9492" s="53"/>
      <c r="X9492" s="53"/>
      <c r="Y9492" s="53"/>
      <c r="Z9492" s="53"/>
      <c r="AA9492" s="53"/>
      <c r="AB9492" s="53"/>
      <c r="AC9492" s="53"/>
      <c r="AD9492" s="53"/>
      <c r="AE9492" s="53"/>
      <c r="AF9492" s="53"/>
      <c r="AG9492" s="53"/>
      <c r="AH9492" s="53"/>
      <c r="AI9492" s="53"/>
      <c r="AJ9492" s="53"/>
      <c r="AK9492" s="54"/>
    </row>
    <row r="9493" spans="2:37" x14ac:dyDescent="0.25">
      <c r="B9493" s="315"/>
      <c r="C9493" s="315"/>
      <c r="D9493" s="315"/>
      <c r="E9493" s="315"/>
      <c r="F9493" s="315"/>
      <c r="G9493" s="315"/>
      <c r="H9493" s="315"/>
      <c r="I9493" s="54"/>
      <c r="J9493" s="53"/>
      <c r="K9493" s="53"/>
      <c r="L9493" s="270"/>
      <c r="M9493" s="55"/>
      <c r="N9493" s="53"/>
      <c r="O9493" s="87"/>
      <c r="P9493" s="53"/>
      <c r="Q9493" s="53"/>
      <c r="R9493" s="53"/>
      <c r="S9493" s="53"/>
      <c r="T9493" s="53"/>
      <c r="U9493" s="53"/>
      <c r="V9493" s="53"/>
      <c r="W9493" s="53"/>
      <c r="X9493" s="53"/>
      <c r="Y9493" s="53"/>
      <c r="Z9493" s="53"/>
      <c r="AA9493" s="53"/>
      <c r="AB9493" s="53"/>
      <c r="AC9493" s="53"/>
      <c r="AD9493" s="53"/>
      <c r="AE9493" s="53"/>
      <c r="AF9493" s="53"/>
      <c r="AG9493" s="53"/>
      <c r="AH9493" s="53"/>
      <c r="AI9493" s="53"/>
      <c r="AJ9493" s="53"/>
      <c r="AK9493" s="54"/>
    </row>
    <row r="9494" spans="2:37" x14ac:dyDescent="0.25">
      <c r="B9494" s="315"/>
      <c r="C9494" s="315"/>
      <c r="D9494" s="315"/>
      <c r="E9494" s="315"/>
      <c r="F9494" s="315"/>
      <c r="G9494" s="315"/>
      <c r="H9494" s="315"/>
      <c r="I9494" s="54"/>
      <c r="J9494" s="53"/>
      <c r="K9494" s="53"/>
      <c r="L9494" s="270"/>
      <c r="M9494" s="55"/>
      <c r="N9494" s="53"/>
      <c r="O9494" s="87"/>
      <c r="P9494" s="53"/>
      <c r="Q9494" s="53"/>
      <c r="R9494" s="53"/>
      <c r="S9494" s="53"/>
      <c r="T9494" s="53"/>
      <c r="U9494" s="53"/>
      <c r="V9494" s="53"/>
      <c r="W9494" s="53"/>
      <c r="X9494" s="53"/>
      <c r="Y9494" s="53"/>
      <c r="Z9494" s="53"/>
      <c r="AA9494" s="53"/>
      <c r="AB9494" s="53"/>
      <c r="AC9494" s="53"/>
      <c r="AD9494" s="53"/>
      <c r="AE9494" s="53"/>
      <c r="AF9494" s="53"/>
      <c r="AG9494" s="53"/>
      <c r="AH9494" s="53"/>
      <c r="AI9494" s="53"/>
      <c r="AJ9494" s="53"/>
      <c r="AK9494" s="54"/>
    </row>
    <row r="9495" spans="2:37" x14ac:dyDescent="0.25">
      <c r="B9495" s="315"/>
      <c r="C9495" s="315"/>
      <c r="D9495" s="315"/>
      <c r="E9495" s="315"/>
      <c r="F9495" s="315"/>
      <c r="G9495" s="315"/>
      <c r="H9495" s="315"/>
      <c r="I9495" s="54"/>
      <c r="J9495" s="53"/>
      <c r="K9495" s="53"/>
      <c r="L9495" s="270"/>
      <c r="M9495" s="55"/>
      <c r="N9495" s="53"/>
      <c r="O9495" s="87"/>
      <c r="P9495" s="53"/>
      <c r="Q9495" s="53"/>
      <c r="R9495" s="53"/>
      <c r="S9495" s="53"/>
      <c r="T9495" s="53"/>
      <c r="U9495" s="53"/>
      <c r="V9495" s="53"/>
      <c r="W9495" s="53"/>
      <c r="X9495" s="53"/>
      <c r="Y9495" s="53"/>
      <c r="Z9495" s="53"/>
      <c r="AA9495" s="53"/>
      <c r="AB9495" s="53"/>
      <c r="AC9495" s="53"/>
      <c r="AD9495" s="53"/>
      <c r="AE9495" s="53"/>
      <c r="AF9495" s="53"/>
      <c r="AG9495" s="53"/>
      <c r="AH9495" s="53"/>
      <c r="AI9495" s="53"/>
      <c r="AJ9495" s="53"/>
      <c r="AK9495" s="54"/>
    </row>
    <row r="9496" spans="2:37" x14ac:dyDescent="0.25">
      <c r="B9496" s="315"/>
      <c r="C9496" s="315"/>
      <c r="D9496" s="315"/>
      <c r="E9496" s="315"/>
      <c r="F9496" s="315"/>
      <c r="G9496" s="315"/>
      <c r="H9496" s="315"/>
      <c r="I9496" s="54"/>
      <c r="J9496" s="53"/>
      <c r="K9496" s="53"/>
      <c r="L9496" s="270"/>
      <c r="M9496" s="55"/>
      <c r="N9496" s="53"/>
      <c r="O9496" s="87"/>
      <c r="P9496" s="53"/>
      <c r="Q9496" s="53"/>
      <c r="R9496" s="53"/>
      <c r="S9496" s="53"/>
      <c r="T9496" s="53"/>
      <c r="U9496" s="53"/>
      <c r="V9496" s="53"/>
      <c r="W9496" s="53"/>
      <c r="X9496" s="53"/>
      <c r="Y9496" s="53"/>
      <c r="Z9496" s="53"/>
      <c r="AA9496" s="53"/>
      <c r="AB9496" s="53"/>
      <c r="AC9496" s="53"/>
      <c r="AD9496" s="53"/>
      <c r="AE9496" s="53"/>
      <c r="AF9496" s="53"/>
      <c r="AG9496" s="53"/>
      <c r="AH9496" s="53"/>
      <c r="AI9496" s="53"/>
      <c r="AJ9496" s="53"/>
      <c r="AK9496" s="54"/>
    </row>
    <row r="9497" spans="2:37" x14ac:dyDescent="0.25">
      <c r="B9497" s="315"/>
      <c r="C9497" s="315"/>
      <c r="D9497" s="315"/>
      <c r="E9497" s="315"/>
      <c r="F9497" s="315"/>
      <c r="G9497" s="315"/>
      <c r="H9497" s="315"/>
      <c r="I9497" s="54"/>
      <c r="J9497" s="53"/>
      <c r="K9497" s="53"/>
      <c r="L9497" s="270"/>
      <c r="M9497" s="55"/>
      <c r="N9497" s="53"/>
      <c r="O9497" s="87"/>
      <c r="P9497" s="53"/>
      <c r="Q9497" s="53"/>
      <c r="R9497" s="53"/>
      <c r="S9497" s="53"/>
      <c r="T9497" s="53"/>
      <c r="U9497" s="53"/>
      <c r="V9497" s="53"/>
      <c r="W9497" s="53"/>
      <c r="X9497" s="53"/>
      <c r="Y9497" s="53"/>
      <c r="Z9497" s="53"/>
      <c r="AA9497" s="53"/>
      <c r="AB9497" s="53"/>
      <c r="AC9497" s="53"/>
      <c r="AD9497" s="53"/>
      <c r="AE9497" s="53"/>
      <c r="AF9497" s="53"/>
      <c r="AG9497" s="53"/>
      <c r="AH9497" s="53"/>
      <c r="AI9497" s="53"/>
      <c r="AJ9497" s="53"/>
      <c r="AK9497" s="54"/>
    </row>
    <row r="9498" spans="2:37" x14ac:dyDescent="0.25">
      <c r="B9498" s="315"/>
      <c r="C9498" s="315"/>
      <c r="D9498" s="315"/>
      <c r="E9498" s="315"/>
      <c r="F9498" s="315"/>
      <c r="G9498" s="315"/>
      <c r="H9498" s="315"/>
      <c r="I9498" s="54"/>
      <c r="J9498" s="53"/>
      <c r="K9498" s="53"/>
      <c r="L9498" s="270"/>
      <c r="M9498" s="55"/>
      <c r="N9498" s="53"/>
      <c r="O9498" s="87"/>
      <c r="P9498" s="53"/>
      <c r="Q9498" s="53"/>
      <c r="R9498" s="53"/>
      <c r="S9498" s="53"/>
      <c r="T9498" s="53"/>
      <c r="U9498" s="53"/>
      <c r="V9498" s="53"/>
      <c r="W9498" s="53"/>
      <c r="X9498" s="53"/>
      <c r="Y9498" s="53"/>
      <c r="Z9498" s="53"/>
      <c r="AA9498" s="53"/>
      <c r="AB9498" s="53"/>
      <c r="AC9498" s="53"/>
      <c r="AD9498" s="53"/>
      <c r="AE9498" s="53"/>
      <c r="AF9498" s="53"/>
      <c r="AG9498" s="53"/>
      <c r="AH9498" s="53"/>
      <c r="AI9498" s="53"/>
      <c r="AJ9498" s="53"/>
      <c r="AK9498" s="54"/>
    </row>
    <row r="9499" spans="2:37" x14ac:dyDescent="0.25">
      <c r="B9499" s="315"/>
      <c r="C9499" s="315"/>
      <c r="D9499" s="315"/>
      <c r="E9499" s="315"/>
      <c r="F9499" s="315"/>
      <c r="G9499" s="315"/>
      <c r="H9499" s="315"/>
      <c r="I9499" s="54"/>
      <c r="J9499" s="53"/>
      <c r="K9499" s="53"/>
      <c r="L9499" s="270"/>
      <c r="M9499" s="55"/>
      <c r="N9499" s="53"/>
      <c r="O9499" s="87"/>
      <c r="P9499" s="53"/>
      <c r="Q9499" s="53"/>
      <c r="R9499" s="53"/>
      <c r="S9499" s="53"/>
      <c r="T9499" s="53"/>
      <c r="U9499" s="53"/>
      <c r="V9499" s="53"/>
      <c r="W9499" s="53"/>
      <c r="X9499" s="53"/>
      <c r="Y9499" s="53"/>
      <c r="Z9499" s="53"/>
      <c r="AA9499" s="53"/>
      <c r="AB9499" s="53"/>
      <c r="AC9499" s="53"/>
      <c r="AD9499" s="53"/>
      <c r="AE9499" s="53"/>
      <c r="AF9499" s="53"/>
      <c r="AG9499" s="53"/>
      <c r="AH9499" s="53"/>
      <c r="AI9499" s="53"/>
      <c r="AJ9499" s="53"/>
      <c r="AK9499" s="54"/>
    </row>
    <row r="9500" spans="2:37" x14ac:dyDescent="0.25">
      <c r="B9500" s="315"/>
      <c r="C9500" s="315"/>
      <c r="D9500" s="315"/>
      <c r="E9500" s="315"/>
      <c r="F9500" s="315"/>
      <c r="G9500" s="315"/>
      <c r="H9500" s="315"/>
      <c r="I9500" s="54"/>
      <c r="J9500" s="53"/>
      <c r="K9500" s="53"/>
      <c r="L9500" s="270"/>
      <c r="M9500" s="55"/>
      <c r="N9500" s="53"/>
      <c r="O9500" s="87"/>
      <c r="P9500" s="53"/>
      <c r="Q9500" s="53"/>
      <c r="R9500" s="53"/>
      <c r="S9500" s="53"/>
      <c r="T9500" s="53"/>
      <c r="U9500" s="53"/>
      <c r="V9500" s="53"/>
      <c r="W9500" s="53"/>
      <c r="X9500" s="53"/>
      <c r="Y9500" s="53"/>
      <c r="Z9500" s="53"/>
      <c r="AA9500" s="53"/>
      <c r="AB9500" s="53"/>
      <c r="AC9500" s="53"/>
      <c r="AD9500" s="53"/>
      <c r="AE9500" s="53"/>
      <c r="AF9500" s="53"/>
      <c r="AG9500" s="53"/>
      <c r="AH9500" s="53"/>
      <c r="AI9500" s="53"/>
      <c r="AJ9500" s="53"/>
      <c r="AK9500" s="54"/>
    </row>
    <row r="9501" spans="2:37" x14ac:dyDescent="0.25">
      <c r="B9501" s="315"/>
      <c r="C9501" s="315"/>
      <c r="D9501" s="315"/>
      <c r="E9501" s="315"/>
      <c r="F9501" s="315"/>
      <c r="G9501" s="315"/>
      <c r="H9501" s="315"/>
      <c r="I9501" s="54"/>
      <c r="J9501" s="53"/>
      <c r="K9501" s="53"/>
      <c r="L9501" s="270"/>
      <c r="M9501" s="55"/>
      <c r="N9501" s="53"/>
      <c r="O9501" s="87"/>
      <c r="P9501" s="53"/>
      <c r="Q9501" s="53"/>
      <c r="R9501" s="53"/>
      <c r="S9501" s="53"/>
      <c r="T9501" s="53"/>
      <c r="U9501" s="53"/>
      <c r="V9501" s="53"/>
      <c r="W9501" s="53"/>
      <c r="X9501" s="53"/>
      <c r="Y9501" s="53"/>
      <c r="Z9501" s="53"/>
      <c r="AA9501" s="53"/>
      <c r="AB9501" s="53"/>
      <c r="AC9501" s="53"/>
      <c r="AD9501" s="53"/>
      <c r="AE9501" s="53"/>
      <c r="AF9501" s="53"/>
      <c r="AG9501" s="53"/>
      <c r="AH9501" s="53"/>
      <c r="AI9501" s="53"/>
      <c r="AJ9501" s="53"/>
      <c r="AK9501" s="54"/>
    </row>
    <row r="9502" spans="2:37" x14ac:dyDescent="0.25">
      <c r="B9502" s="315"/>
      <c r="C9502" s="315"/>
      <c r="D9502" s="315"/>
      <c r="E9502" s="315"/>
      <c r="F9502" s="315"/>
      <c r="G9502" s="315"/>
      <c r="H9502" s="315"/>
      <c r="I9502" s="54"/>
      <c r="J9502" s="53"/>
      <c r="K9502" s="53"/>
      <c r="L9502" s="270"/>
      <c r="M9502" s="55"/>
      <c r="N9502" s="53"/>
      <c r="O9502" s="87"/>
      <c r="P9502" s="53"/>
      <c r="Q9502" s="53"/>
      <c r="R9502" s="53"/>
      <c r="S9502" s="53"/>
      <c r="T9502" s="53"/>
      <c r="U9502" s="53"/>
      <c r="V9502" s="53"/>
      <c r="W9502" s="53"/>
      <c r="X9502" s="53"/>
      <c r="Y9502" s="53"/>
      <c r="Z9502" s="53"/>
      <c r="AA9502" s="53"/>
      <c r="AB9502" s="53"/>
      <c r="AC9502" s="53"/>
      <c r="AD9502" s="53"/>
      <c r="AE9502" s="53"/>
      <c r="AF9502" s="53"/>
      <c r="AG9502" s="53"/>
      <c r="AH9502" s="53"/>
      <c r="AI9502" s="53"/>
      <c r="AJ9502" s="53"/>
      <c r="AK9502" s="54"/>
    </row>
    <row r="9503" spans="2:37" x14ac:dyDescent="0.25">
      <c r="B9503" s="315"/>
      <c r="C9503" s="315"/>
      <c r="D9503" s="315"/>
      <c r="E9503" s="315"/>
      <c r="F9503" s="315"/>
      <c r="G9503" s="315"/>
      <c r="H9503" s="315"/>
      <c r="I9503" s="54"/>
      <c r="J9503" s="53"/>
      <c r="K9503" s="53"/>
      <c r="L9503" s="270"/>
      <c r="M9503" s="55"/>
      <c r="N9503" s="53"/>
      <c r="O9503" s="87"/>
      <c r="P9503" s="53"/>
      <c r="Q9503" s="53"/>
      <c r="R9503" s="53"/>
      <c r="S9503" s="53"/>
      <c r="T9503" s="53"/>
      <c r="U9503" s="53"/>
      <c r="V9503" s="53"/>
      <c r="W9503" s="53"/>
      <c r="X9503" s="53"/>
      <c r="Y9503" s="53"/>
      <c r="Z9503" s="53"/>
      <c r="AA9503" s="53"/>
      <c r="AB9503" s="53"/>
      <c r="AC9503" s="53"/>
      <c r="AD9503" s="53"/>
      <c r="AE9503" s="53"/>
      <c r="AF9503" s="53"/>
      <c r="AG9503" s="53"/>
      <c r="AH9503" s="53"/>
      <c r="AI9503" s="53"/>
      <c r="AJ9503" s="53"/>
      <c r="AK9503" s="54"/>
    </row>
    <row r="9504" spans="2:37" x14ac:dyDescent="0.25">
      <c r="B9504" s="315"/>
      <c r="C9504" s="315"/>
      <c r="D9504" s="315"/>
      <c r="E9504" s="315"/>
      <c r="F9504" s="315"/>
      <c r="G9504" s="315"/>
      <c r="H9504" s="315"/>
      <c r="I9504" s="54"/>
      <c r="J9504" s="53"/>
      <c r="K9504" s="53"/>
      <c r="L9504" s="270"/>
      <c r="M9504" s="55"/>
      <c r="N9504" s="53"/>
      <c r="O9504" s="87"/>
      <c r="P9504" s="53"/>
      <c r="Q9504" s="53"/>
      <c r="R9504" s="53"/>
      <c r="S9504" s="53"/>
      <c r="T9504" s="53"/>
      <c r="U9504" s="53"/>
      <c r="V9504" s="53"/>
      <c r="W9504" s="53"/>
      <c r="X9504" s="53"/>
      <c r="Y9504" s="53"/>
      <c r="Z9504" s="53"/>
      <c r="AA9504" s="53"/>
      <c r="AB9504" s="53"/>
      <c r="AC9504" s="53"/>
      <c r="AD9504" s="53"/>
      <c r="AE9504" s="53"/>
      <c r="AF9504" s="53"/>
      <c r="AG9504" s="53"/>
      <c r="AH9504" s="53"/>
      <c r="AI9504" s="53"/>
      <c r="AJ9504" s="53"/>
      <c r="AK9504" s="54"/>
    </row>
    <row r="9505" spans="2:37" x14ac:dyDescent="0.25">
      <c r="B9505" s="315"/>
      <c r="C9505" s="315"/>
      <c r="D9505" s="315"/>
      <c r="E9505" s="315"/>
      <c r="F9505" s="315"/>
      <c r="G9505" s="315"/>
      <c r="H9505" s="315"/>
      <c r="I9505" s="54"/>
      <c r="J9505" s="53"/>
      <c r="K9505" s="53"/>
      <c r="L9505" s="270"/>
      <c r="M9505" s="55"/>
      <c r="N9505" s="53"/>
      <c r="O9505" s="87"/>
      <c r="P9505" s="53"/>
      <c r="Q9505" s="53"/>
      <c r="R9505" s="53"/>
      <c r="S9505" s="53"/>
      <c r="T9505" s="53"/>
      <c r="U9505" s="53"/>
      <c r="V9505" s="53"/>
      <c r="W9505" s="53"/>
      <c r="X9505" s="53"/>
      <c r="Y9505" s="53"/>
      <c r="Z9505" s="53"/>
      <c r="AA9505" s="53"/>
      <c r="AB9505" s="53"/>
      <c r="AC9505" s="53"/>
      <c r="AD9505" s="53"/>
      <c r="AE9505" s="53"/>
      <c r="AF9505" s="53"/>
      <c r="AG9505" s="53"/>
      <c r="AH9505" s="53"/>
      <c r="AI9505" s="53"/>
      <c r="AJ9505" s="53"/>
      <c r="AK9505" s="54"/>
    </row>
    <row r="9506" spans="2:37" x14ac:dyDescent="0.25">
      <c r="B9506" s="315"/>
      <c r="C9506" s="315"/>
      <c r="D9506" s="315"/>
      <c r="E9506" s="315"/>
      <c r="F9506" s="315"/>
      <c r="G9506" s="315"/>
      <c r="H9506" s="315"/>
      <c r="I9506" s="54"/>
      <c r="J9506" s="53"/>
      <c r="K9506" s="53"/>
      <c r="L9506" s="270"/>
      <c r="M9506" s="55"/>
      <c r="N9506" s="53"/>
      <c r="O9506" s="87"/>
      <c r="P9506" s="53"/>
      <c r="Q9506" s="53"/>
      <c r="R9506" s="53"/>
      <c r="S9506" s="53"/>
      <c r="T9506" s="53"/>
      <c r="U9506" s="53"/>
      <c r="V9506" s="53"/>
      <c r="W9506" s="53"/>
      <c r="X9506" s="53"/>
      <c r="Y9506" s="53"/>
      <c r="Z9506" s="53"/>
      <c r="AA9506" s="53"/>
      <c r="AB9506" s="53"/>
      <c r="AC9506" s="53"/>
      <c r="AD9506" s="53"/>
      <c r="AE9506" s="53"/>
      <c r="AF9506" s="53"/>
      <c r="AG9506" s="53"/>
      <c r="AH9506" s="53"/>
      <c r="AI9506" s="53"/>
      <c r="AJ9506" s="53"/>
      <c r="AK9506" s="54"/>
    </row>
    <row r="9507" spans="2:37" x14ac:dyDescent="0.25">
      <c r="B9507" s="315"/>
      <c r="C9507" s="315"/>
      <c r="D9507" s="315"/>
      <c r="E9507" s="315"/>
      <c r="F9507" s="315"/>
      <c r="G9507" s="315"/>
      <c r="H9507" s="315"/>
      <c r="I9507" s="54"/>
      <c r="J9507" s="53"/>
      <c r="K9507" s="53"/>
      <c r="L9507" s="270"/>
      <c r="M9507" s="55"/>
      <c r="N9507" s="53"/>
      <c r="O9507" s="87"/>
      <c r="P9507" s="53"/>
      <c r="Q9507" s="53"/>
      <c r="R9507" s="53"/>
      <c r="S9507" s="53"/>
      <c r="T9507" s="53"/>
      <c r="U9507" s="53"/>
      <c r="V9507" s="53"/>
      <c r="W9507" s="53"/>
      <c r="X9507" s="53"/>
      <c r="Y9507" s="53"/>
      <c r="Z9507" s="53"/>
      <c r="AA9507" s="53"/>
      <c r="AB9507" s="53"/>
      <c r="AC9507" s="53"/>
      <c r="AD9507" s="53"/>
      <c r="AE9507" s="53"/>
      <c r="AF9507" s="53"/>
      <c r="AG9507" s="53"/>
      <c r="AH9507" s="53"/>
      <c r="AI9507" s="53"/>
      <c r="AJ9507" s="53"/>
      <c r="AK9507" s="54"/>
    </row>
    <row r="9508" spans="2:37" x14ac:dyDescent="0.25">
      <c r="B9508" s="315"/>
      <c r="C9508" s="315"/>
      <c r="D9508" s="315"/>
      <c r="E9508" s="315"/>
      <c r="F9508" s="315"/>
      <c r="G9508" s="315"/>
      <c r="H9508" s="315"/>
      <c r="I9508" s="54"/>
      <c r="J9508" s="53"/>
      <c r="K9508" s="53"/>
      <c r="L9508" s="270"/>
      <c r="M9508" s="55"/>
      <c r="N9508" s="53"/>
      <c r="O9508" s="87"/>
      <c r="P9508" s="53"/>
      <c r="Q9508" s="53"/>
      <c r="R9508" s="53"/>
      <c r="S9508" s="53"/>
      <c r="T9508" s="53"/>
      <c r="U9508" s="53"/>
      <c r="V9508" s="53"/>
      <c r="W9508" s="53"/>
      <c r="X9508" s="53"/>
      <c r="Y9508" s="53"/>
      <c r="Z9508" s="53"/>
      <c r="AA9508" s="53"/>
      <c r="AB9508" s="53"/>
      <c r="AC9508" s="53"/>
      <c r="AD9508" s="53"/>
      <c r="AE9508" s="53"/>
      <c r="AF9508" s="53"/>
      <c r="AG9508" s="53"/>
      <c r="AH9508" s="53"/>
      <c r="AI9508" s="53"/>
      <c r="AJ9508" s="53"/>
      <c r="AK9508" s="54"/>
    </row>
    <row r="9509" spans="2:37" x14ac:dyDescent="0.25">
      <c r="B9509" s="315"/>
      <c r="C9509" s="315"/>
      <c r="D9509" s="315"/>
      <c r="E9509" s="315"/>
      <c r="F9509" s="315"/>
      <c r="G9509" s="315"/>
      <c r="H9509" s="315"/>
      <c r="I9509" s="54"/>
      <c r="J9509" s="53"/>
      <c r="K9509" s="53"/>
      <c r="L9509" s="270"/>
      <c r="M9509" s="55"/>
      <c r="N9509" s="53"/>
      <c r="O9509" s="87"/>
      <c r="P9509" s="53"/>
      <c r="Q9509" s="53"/>
      <c r="R9509" s="53"/>
      <c r="S9509" s="53"/>
      <c r="T9509" s="53"/>
      <c r="U9509" s="53"/>
      <c r="V9509" s="53"/>
      <c r="W9509" s="53"/>
      <c r="X9509" s="53"/>
      <c r="Y9509" s="53"/>
      <c r="Z9509" s="53"/>
      <c r="AA9509" s="53"/>
      <c r="AB9509" s="53"/>
      <c r="AC9509" s="53"/>
      <c r="AD9509" s="53"/>
      <c r="AE9509" s="53"/>
      <c r="AF9509" s="53"/>
      <c r="AG9509" s="53"/>
      <c r="AH9509" s="53"/>
      <c r="AI9509" s="53"/>
      <c r="AJ9509" s="53"/>
      <c r="AK9509" s="54"/>
    </row>
    <row r="9510" spans="2:37" x14ac:dyDescent="0.25">
      <c r="B9510" s="315"/>
      <c r="C9510" s="315"/>
      <c r="D9510" s="315"/>
      <c r="E9510" s="315"/>
      <c r="F9510" s="315"/>
      <c r="G9510" s="315"/>
      <c r="H9510" s="315"/>
      <c r="I9510" s="54"/>
      <c r="J9510" s="53"/>
      <c r="K9510" s="53"/>
      <c r="L9510" s="270"/>
      <c r="M9510" s="55"/>
      <c r="N9510" s="53"/>
      <c r="O9510" s="87"/>
      <c r="P9510" s="53"/>
      <c r="Q9510" s="53"/>
      <c r="R9510" s="53"/>
      <c r="S9510" s="53"/>
      <c r="T9510" s="53"/>
      <c r="U9510" s="53"/>
      <c r="V9510" s="53"/>
      <c r="W9510" s="53"/>
      <c r="X9510" s="53"/>
      <c r="Y9510" s="53"/>
      <c r="Z9510" s="53"/>
      <c r="AA9510" s="53"/>
      <c r="AB9510" s="53"/>
      <c r="AC9510" s="53"/>
      <c r="AD9510" s="53"/>
      <c r="AE9510" s="53"/>
      <c r="AF9510" s="53"/>
      <c r="AG9510" s="53"/>
      <c r="AH9510" s="53"/>
      <c r="AI9510" s="53"/>
      <c r="AJ9510" s="53"/>
      <c r="AK9510" s="54"/>
    </row>
    <row r="9511" spans="2:37" x14ac:dyDescent="0.25">
      <c r="B9511" s="315"/>
      <c r="C9511" s="315"/>
      <c r="D9511" s="315"/>
      <c r="E9511" s="315"/>
      <c r="F9511" s="315"/>
      <c r="G9511" s="315"/>
      <c r="H9511" s="315"/>
      <c r="I9511" s="54"/>
      <c r="J9511" s="53"/>
      <c r="K9511" s="53"/>
      <c r="L9511" s="270"/>
      <c r="M9511" s="55"/>
      <c r="N9511" s="53"/>
      <c r="O9511" s="87"/>
      <c r="P9511" s="53"/>
      <c r="Q9511" s="53"/>
      <c r="R9511" s="53"/>
      <c r="S9511" s="53"/>
      <c r="T9511" s="53"/>
      <c r="U9511" s="53"/>
      <c r="V9511" s="53"/>
      <c r="W9511" s="53"/>
      <c r="X9511" s="53"/>
      <c r="Y9511" s="53"/>
      <c r="Z9511" s="53"/>
      <c r="AA9511" s="53"/>
      <c r="AB9511" s="53"/>
      <c r="AC9511" s="53"/>
      <c r="AD9511" s="53"/>
      <c r="AE9511" s="53"/>
      <c r="AF9511" s="53"/>
      <c r="AG9511" s="53"/>
      <c r="AH9511" s="53"/>
      <c r="AI9511" s="53"/>
      <c r="AJ9511" s="53"/>
      <c r="AK9511" s="54"/>
    </row>
    <row r="9512" spans="2:37" x14ac:dyDescent="0.25">
      <c r="B9512" s="315"/>
      <c r="C9512" s="315"/>
      <c r="D9512" s="315"/>
      <c r="E9512" s="315"/>
      <c r="F9512" s="315"/>
      <c r="G9512" s="315"/>
      <c r="H9512" s="315"/>
      <c r="I9512" s="54"/>
      <c r="J9512" s="53"/>
      <c r="K9512" s="53"/>
      <c r="L9512" s="270"/>
      <c r="M9512" s="55"/>
      <c r="N9512" s="53"/>
      <c r="O9512" s="87"/>
      <c r="P9512" s="53"/>
      <c r="Q9512" s="53"/>
      <c r="R9512" s="53"/>
      <c r="S9512" s="53"/>
      <c r="T9512" s="53"/>
      <c r="U9512" s="53"/>
      <c r="V9512" s="53"/>
      <c r="W9512" s="53"/>
      <c r="X9512" s="53"/>
      <c r="Y9512" s="53"/>
      <c r="Z9512" s="53"/>
      <c r="AA9512" s="53"/>
      <c r="AB9512" s="53"/>
      <c r="AC9512" s="53"/>
      <c r="AD9512" s="53"/>
      <c r="AE9512" s="53"/>
      <c r="AF9512" s="53"/>
      <c r="AG9512" s="53"/>
      <c r="AH9512" s="53"/>
      <c r="AI9512" s="53"/>
      <c r="AJ9512" s="53"/>
      <c r="AK9512" s="54"/>
    </row>
    <row r="9513" spans="2:37" x14ac:dyDescent="0.25">
      <c r="B9513" s="315"/>
      <c r="C9513" s="315"/>
      <c r="D9513" s="315"/>
      <c r="E9513" s="315"/>
      <c r="F9513" s="315"/>
      <c r="G9513" s="315"/>
      <c r="H9513" s="315"/>
      <c r="I9513" s="54"/>
      <c r="J9513" s="53"/>
      <c r="K9513" s="53"/>
      <c r="L9513" s="270"/>
      <c r="M9513" s="55"/>
      <c r="N9513" s="53"/>
      <c r="O9513" s="87"/>
      <c r="P9513" s="53"/>
      <c r="Q9513" s="53"/>
      <c r="R9513" s="53"/>
      <c r="S9513" s="53"/>
      <c r="T9513" s="53"/>
      <c r="U9513" s="53"/>
      <c r="V9513" s="53"/>
      <c r="W9513" s="53"/>
      <c r="X9513" s="53"/>
      <c r="Y9513" s="53"/>
      <c r="Z9513" s="53"/>
      <c r="AA9513" s="53"/>
      <c r="AB9513" s="53"/>
      <c r="AC9513" s="53"/>
      <c r="AD9513" s="53"/>
      <c r="AE9513" s="53"/>
      <c r="AF9513" s="53"/>
      <c r="AG9513" s="53"/>
      <c r="AH9513" s="53"/>
      <c r="AI9513" s="53"/>
      <c r="AJ9513" s="53"/>
      <c r="AK9513" s="54"/>
    </row>
    <row r="9514" spans="2:37" x14ac:dyDescent="0.25">
      <c r="B9514" s="315"/>
      <c r="C9514" s="315"/>
      <c r="D9514" s="315"/>
      <c r="E9514" s="315"/>
      <c r="F9514" s="315"/>
      <c r="G9514" s="315"/>
      <c r="H9514" s="315"/>
      <c r="I9514" s="54"/>
      <c r="J9514" s="53"/>
      <c r="K9514" s="53"/>
      <c r="L9514" s="270"/>
      <c r="M9514" s="55"/>
      <c r="N9514" s="53"/>
      <c r="O9514" s="87"/>
      <c r="P9514" s="53"/>
      <c r="Q9514" s="53"/>
      <c r="R9514" s="53"/>
      <c r="S9514" s="53"/>
      <c r="T9514" s="53"/>
      <c r="U9514" s="53"/>
      <c r="V9514" s="53"/>
      <c r="W9514" s="53"/>
      <c r="X9514" s="53"/>
      <c r="Y9514" s="53"/>
      <c r="Z9514" s="53"/>
      <c r="AA9514" s="53"/>
      <c r="AB9514" s="53"/>
      <c r="AC9514" s="53"/>
      <c r="AD9514" s="53"/>
      <c r="AE9514" s="53"/>
      <c r="AF9514" s="53"/>
      <c r="AG9514" s="53"/>
      <c r="AH9514" s="53"/>
      <c r="AI9514" s="53"/>
      <c r="AJ9514" s="53"/>
      <c r="AK9514" s="54"/>
    </row>
    <row r="9515" spans="2:37" x14ac:dyDescent="0.25">
      <c r="B9515" s="315"/>
      <c r="C9515" s="315"/>
      <c r="D9515" s="315"/>
      <c r="E9515" s="315"/>
      <c r="F9515" s="315"/>
      <c r="G9515" s="315"/>
      <c r="H9515" s="315"/>
      <c r="I9515" s="54"/>
      <c r="J9515" s="53"/>
      <c r="K9515" s="53"/>
      <c r="L9515" s="270"/>
      <c r="M9515" s="55"/>
      <c r="N9515" s="53"/>
      <c r="O9515" s="87"/>
      <c r="P9515" s="53"/>
      <c r="Q9515" s="53"/>
      <c r="R9515" s="53"/>
      <c r="S9515" s="53"/>
      <c r="T9515" s="53"/>
      <c r="U9515" s="53"/>
      <c r="V9515" s="53"/>
      <c r="W9515" s="53"/>
      <c r="X9515" s="53"/>
      <c r="Y9515" s="53"/>
      <c r="Z9515" s="53"/>
      <c r="AA9515" s="53"/>
      <c r="AB9515" s="53"/>
      <c r="AC9515" s="53"/>
      <c r="AD9515" s="53"/>
      <c r="AE9515" s="53"/>
      <c r="AF9515" s="53"/>
      <c r="AG9515" s="53"/>
      <c r="AH9515" s="53"/>
      <c r="AI9515" s="53"/>
      <c r="AJ9515" s="53"/>
      <c r="AK9515" s="54"/>
    </row>
    <row r="9516" spans="2:37" x14ac:dyDescent="0.25">
      <c r="B9516" s="315"/>
      <c r="C9516" s="315"/>
      <c r="D9516" s="315"/>
      <c r="E9516" s="315"/>
      <c r="F9516" s="315"/>
      <c r="G9516" s="315"/>
      <c r="H9516" s="315"/>
      <c r="I9516" s="54"/>
      <c r="J9516" s="53"/>
      <c r="K9516" s="53"/>
      <c r="L9516" s="270"/>
      <c r="M9516" s="55"/>
      <c r="N9516" s="53"/>
      <c r="O9516" s="87"/>
      <c r="P9516" s="53"/>
      <c r="Q9516" s="53"/>
      <c r="R9516" s="53"/>
      <c r="S9516" s="53"/>
      <c r="T9516" s="53"/>
      <c r="U9516" s="53"/>
      <c r="V9516" s="53"/>
      <c r="W9516" s="53"/>
      <c r="X9516" s="53"/>
      <c r="Y9516" s="53"/>
      <c r="Z9516" s="53"/>
      <c r="AA9516" s="53"/>
      <c r="AB9516" s="53"/>
      <c r="AC9516" s="53"/>
      <c r="AD9516" s="53"/>
      <c r="AE9516" s="53"/>
      <c r="AF9516" s="53"/>
      <c r="AG9516" s="53"/>
      <c r="AH9516" s="53"/>
      <c r="AI9516" s="53"/>
      <c r="AJ9516" s="53"/>
      <c r="AK9516" s="54"/>
    </row>
    <row r="9517" spans="2:37" x14ac:dyDescent="0.25">
      <c r="B9517" s="315"/>
      <c r="C9517" s="315"/>
      <c r="D9517" s="315"/>
      <c r="E9517" s="315"/>
      <c r="F9517" s="315"/>
      <c r="G9517" s="315"/>
      <c r="H9517" s="315"/>
      <c r="I9517" s="54"/>
      <c r="J9517" s="53"/>
      <c r="K9517" s="53"/>
      <c r="L9517" s="270"/>
      <c r="M9517" s="55"/>
      <c r="N9517" s="53"/>
      <c r="O9517" s="87"/>
      <c r="P9517" s="53"/>
      <c r="Q9517" s="53"/>
      <c r="R9517" s="53"/>
      <c r="S9517" s="53"/>
      <c r="T9517" s="53"/>
      <c r="U9517" s="53"/>
      <c r="V9517" s="53"/>
      <c r="W9517" s="53"/>
      <c r="X9517" s="53"/>
      <c r="Y9517" s="53"/>
      <c r="Z9517" s="53"/>
      <c r="AA9517" s="53"/>
      <c r="AB9517" s="53"/>
      <c r="AC9517" s="53"/>
      <c r="AD9517" s="53"/>
      <c r="AE9517" s="53"/>
      <c r="AF9517" s="53"/>
      <c r="AG9517" s="53"/>
      <c r="AH9517" s="53"/>
      <c r="AI9517" s="53"/>
      <c r="AJ9517" s="53"/>
      <c r="AK9517" s="54"/>
    </row>
    <row r="9518" spans="2:37" x14ac:dyDescent="0.25">
      <c r="B9518" s="315"/>
      <c r="C9518" s="315"/>
      <c r="D9518" s="315"/>
      <c r="E9518" s="315"/>
      <c r="F9518" s="315"/>
      <c r="G9518" s="315"/>
      <c r="H9518" s="315"/>
      <c r="I9518" s="54"/>
      <c r="J9518" s="53"/>
      <c r="K9518" s="53"/>
      <c r="L9518" s="270"/>
      <c r="M9518" s="55"/>
      <c r="N9518" s="53"/>
      <c r="O9518" s="87"/>
      <c r="P9518" s="53"/>
      <c r="Q9518" s="53"/>
      <c r="R9518" s="53"/>
      <c r="S9518" s="53"/>
      <c r="T9518" s="53"/>
      <c r="U9518" s="53"/>
      <c r="V9518" s="53"/>
      <c r="W9518" s="53"/>
      <c r="X9518" s="53"/>
      <c r="Y9518" s="53"/>
      <c r="Z9518" s="53"/>
      <c r="AA9518" s="53"/>
      <c r="AB9518" s="53"/>
      <c r="AC9518" s="53"/>
      <c r="AD9518" s="53"/>
      <c r="AE9518" s="53"/>
      <c r="AF9518" s="53"/>
      <c r="AG9518" s="53"/>
      <c r="AH9518" s="53"/>
      <c r="AI9518" s="53"/>
      <c r="AJ9518" s="53"/>
      <c r="AK9518" s="54"/>
    </row>
    <row r="9519" spans="2:37" x14ac:dyDescent="0.25">
      <c r="B9519" s="315"/>
      <c r="C9519" s="315"/>
      <c r="D9519" s="315"/>
      <c r="E9519" s="315"/>
      <c r="F9519" s="315"/>
      <c r="G9519" s="315"/>
      <c r="H9519" s="315"/>
      <c r="I9519" s="54"/>
      <c r="J9519" s="53"/>
      <c r="K9519" s="53"/>
      <c r="L9519" s="270"/>
      <c r="M9519" s="55"/>
      <c r="N9519" s="53"/>
      <c r="O9519" s="87"/>
      <c r="P9519" s="53"/>
      <c r="Q9519" s="53"/>
      <c r="R9519" s="53"/>
      <c r="S9519" s="53"/>
      <c r="T9519" s="53"/>
      <c r="U9519" s="53"/>
      <c r="V9519" s="53"/>
      <c r="W9519" s="53"/>
      <c r="X9519" s="53"/>
      <c r="Y9519" s="53"/>
      <c r="Z9519" s="53"/>
      <c r="AA9519" s="53"/>
      <c r="AB9519" s="53"/>
      <c r="AC9519" s="53"/>
      <c r="AD9519" s="53"/>
      <c r="AE9519" s="53"/>
      <c r="AF9519" s="53"/>
      <c r="AG9519" s="53"/>
      <c r="AH9519" s="53"/>
      <c r="AI9519" s="53"/>
      <c r="AJ9519" s="53"/>
      <c r="AK9519" s="54"/>
    </row>
    <row r="9520" spans="2:37" x14ac:dyDescent="0.25">
      <c r="B9520" s="315"/>
      <c r="C9520" s="315"/>
      <c r="D9520" s="315"/>
      <c r="E9520" s="315"/>
      <c r="F9520" s="315"/>
      <c r="G9520" s="315"/>
      <c r="H9520" s="315"/>
      <c r="I9520" s="54"/>
      <c r="J9520" s="53"/>
      <c r="K9520" s="53"/>
      <c r="L9520" s="270"/>
      <c r="M9520" s="55"/>
      <c r="N9520" s="53"/>
      <c r="O9520" s="87"/>
      <c r="P9520" s="53"/>
      <c r="Q9520" s="53"/>
      <c r="R9520" s="53"/>
      <c r="S9520" s="53"/>
      <c r="T9520" s="53"/>
      <c r="U9520" s="53"/>
      <c r="V9520" s="53"/>
      <c r="W9520" s="53"/>
      <c r="X9520" s="53"/>
      <c r="Y9520" s="53"/>
      <c r="Z9520" s="53"/>
      <c r="AA9520" s="53"/>
      <c r="AB9520" s="53"/>
      <c r="AC9520" s="53"/>
      <c r="AD9520" s="53"/>
      <c r="AE9520" s="53"/>
      <c r="AF9520" s="53"/>
      <c r="AG9520" s="53"/>
      <c r="AH9520" s="53"/>
      <c r="AI9520" s="53"/>
      <c r="AJ9520" s="53"/>
      <c r="AK9520" s="54"/>
    </row>
    <row r="9521" spans="2:37" x14ac:dyDescent="0.25">
      <c r="B9521" s="315"/>
      <c r="C9521" s="315"/>
      <c r="D9521" s="315"/>
      <c r="E9521" s="315"/>
      <c r="F9521" s="315"/>
      <c r="G9521" s="315"/>
      <c r="H9521" s="315"/>
      <c r="I9521" s="54"/>
      <c r="J9521" s="53"/>
      <c r="K9521" s="53"/>
      <c r="L9521" s="270"/>
      <c r="M9521" s="55"/>
      <c r="N9521" s="53"/>
      <c r="O9521" s="87"/>
      <c r="P9521" s="53"/>
      <c r="Q9521" s="53"/>
      <c r="R9521" s="53"/>
      <c r="S9521" s="53"/>
      <c r="T9521" s="53"/>
      <c r="U9521" s="53"/>
      <c r="V9521" s="53"/>
      <c r="W9521" s="53"/>
      <c r="X9521" s="53"/>
      <c r="Y9521" s="53"/>
      <c r="Z9521" s="53"/>
      <c r="AA9521" s="53"/>
      <c r="AB9521" s="53"/>
      <c r="AC9521" s="53"/>
      <c r="AD9521" s="53"/>
      <c r="AE9521" s="53"/>
      <c r="AF9521" s="53"/>
      <c r="AG9521" s="53"/>
      <c r="AH9521" s="53"/>
      <c r="AI9521" s="53"/>
      <c r="AJ9521" s="53"/>
      <c r="AK9521" s="54"/>
    </row>
    <row r="9522" spans="2:37" x14ac:dyDescent="0.25">
      <c r="B9522" s="315"/>
      <c r="C9522" s="315"/>
      <c r="D9522" s="315"/>
      <c r="E9522" s="315"/>
      <c r="F9522" s="315"/>
      <c r="G9522" s="315"/>
      <c r="H9522" s="315"/>
      <c r="I9522" s="54"/>
      <c r="J9522" s="53"/>
      <c r="K9522" s="53"/>
      <c r="L9522" s="270"/>
      <c r="M9522" s="55"/>
      <c r="N9522" s="53"/>
      <c r="O9522" s="87"/>
      <c r="P9522" s="53"/>
      <c r="Q9522" s="53"/>
      <c r="R9522" s="53"/>
      <c r="S9522" s="53"/>
      <c r="T9522" s="53"/>
      <c r="U9522" s="53"/>
      <c r="V9522" s="53"/>
      <c r="W9522" s="53"/>
      <c r="X9522" s="53"/>
      <c r="Y9522" s="53"/>
      <c r="Z9522" s="53"/>
      <c r="AA9522" s="53"/>
      <c r="AB9522" s="53"/>
      <c r="AC9522" s="53"/>
      <c r="AD9522" s="53"/>
      <c r="AE9522" s="53"/>
      <c r="AF9522" s="53"/>
      <c r="AG9522" s="53"/>
      <c r="AH9522" s="53"/>
      <c r="AI9522" s="53"/>
      <c r="AJ9522" s="53"/>
      <c r="AK9522" s="54"/>
    </row>
    <row r="9523" spans="2:37" x14ac:dyDescent="0.25">
      <c r="B9523" s="315"/>
      <c r="C9523" s="315"/>
      <c r="D9523" s="315"/>
      <c r="E9523" s="315"/>
      <c r="F9523" s="315"/>
      <c r="G9523" s="315"/>
      <c r="H9523" s="315"/>
      <c r="I9523" s="54"/>
      <c r="J9523" s="53"/>
      <c r="K9523" s="53"/>
      <c r="L9523" s="270"/>
      <c r="M9523" s="55"/>
      <c r="N9523" s="53"/>
      <c r="O9523" s="87"/>
      <c r="P9523" s="53"/>
      <c r="Q9523" s="53"/>
      <c r="R9523" s="53"/>
      <c r="S9523" s="53"/>
      <c r="T9523" s="53"/>
      <c r="U9523" s="53"/>
      <c r="V9523" s="53"/>
      <c r="W9523" s="53"/>
      <c r="X9523" s="53"/>
      <c r="Y9523" s="53"/>
      <c r="Z9523" s="53"/>
      <c r="AA9523" s="53"/>
      <c r="AB9523" s="53"/>
      <c r="AC9523" s="53"/>
      <c r="AD9523" s="53"/>
      <c r="AE9523" s="53"/>
      <c r="AF9523" s="53"/>
      <c r="AG9523" s="53"/>
      <c r="AH9523" s="53"/>
      <c r="AI9523" s="53"/>
      <c r="AJ9523" s="53"/>
      <c r="AK9523" s="54"/>
    </row>
    <row r="9524" spans="2:37" x14ac:dyDescent="0.25">
      <c r="B9524" s="315"/>
      <c r="C9524" s="315"/>
      <c r="D9524" s="315"/>
      <c r="E9524" s="315"/>
      <c r="F9524" s="315"/>
      <c r="G9524" s="315"/>
      <c r="H9524" s="315"/>
      <c r="I9524" s="54"/>
      <c r="J9524" s="53"/>
      <c r="K9524" s="53"/>
      <c r="L9524" s="270"/>
      <c r="M9524" s="55"/>
      <c r="N9524" s="53"/>
      <c r="O9524" s="87"/>
      <c r="P9524" s="53"/>
      <c r="Q9524" s="53"/>
      <c r="R9524" s="53"/>
      <c r="S9524" s="53"/>
      <c r="T9524" s="53"/>
      <c r="U9524" s="53"/>
      <c r="V9524" s="53"/>
      <c r="W9524" s="53"/>
      <c r="X9524" s="53"/>
      <c r="Y9524" s="53"/>
      <c r="Z9524" s="53"/>
      <c r="AA9524" s="53"/>
      <c r="AB9524" s="53"/>
      <c r="AC9524" s="53"/>
      <c r="AD9524" s="53"/>
      <c r="AE9524" s="53"/>
      <c r="AF9524" s="53"/>
      <c r="AG9524" s="53"/>
      <c r="AH9524" s="53"/>
      <c r="AI9524" s="53"/>
      <c r="AJ9524" s="53"/>
      <c r="AK9524" s="54"/>
    </row>
    <row r="9525" spans="2:37" x14ac:dyDescent="0.25">
      <c r="B9525" s="315"/>
      <c r="C9525" s="315"/>
      <c r="D9525" s="315"/>
      <c r="E9525" s="315"/>
      <c r="F9525" s="315"/>
      <c r="G9525" s="315"/>
      <c r="H9525" s="315"/>
      <c r="I9525" s="54"/>
      <c r="J9525" s="53"/>
      <c r="K9525" s="53"/>
      <c r="L9525" s="270"/>
      <c r="M9525" s="55"/>
      <c r="N9525" s="53"/>
      <c r="O9525" s="87"/>
      <c r="P9525" s="53"/>
      <c r="Q9525" s="53"/>
      <c r="R9525" s="53"/>
      <c r="S9525" s="53"/>
      <c r="T9525" s="53"/>
      <c r="U9525" s="53"/>
      <c r="V9525" s="53"/>
      <c r="W9525" s="53"/>
      <c r="X9525" s="53"/>
      <c r="Y9525" s="53"/>
      <c r="Z9525" s="53"/>
      <c r="AA9525" s="53"/>
      <c r="AB9525" s="53"/>
      <c r="AC9525" s="53"/>
      <c r="AD9525" s="53"/>
      <c r="AE9525" s="53"/>
      <c r="AF9525" s="53"/>
      <c r="AG9525" s="53"/>
      <c r="AH9525" s="53"/>
      <c r="AI9525" s="53"/>
      <c r="AJ9525" s="53"/>
      <c r="AK9525" s="54"/>
    </row>
    <row r="9526" spans="2:37" x14ac:dyDescent="0.25">
      <c r="B9526" s="315"/>
      <c r="C9526" s="315"/>
      <c r="D9526" s="315"/>
      <c r="E9526" s="315"/>
      <c r="F9526" s="315"/>
      <c r="G9526" s="315"/>
      <c r="H9526" s="315"/>
      <c r="I9526" s="54"/>
      <c r="J9526" s="53"/>
      <c r="K9526" s="53"/>
      <c r="L9526" s="270"/>
      <c r="M9526" s="55"/>
      <c r="N9526" s="53"/>
      <c r="O9526" s="87"/>
      <c r="P9526" s="53"/>
      <c r="Q9526" s="53"/>
      <c r="R9526" s="53"/>
      <c r="S9526" s="53"/>
      <c r="T9526" s="53"/>
      <c r="U9526" s="53"/>
      <c r="V9526" s="53"/>
      <c r="W9526" s="53"/>
      <c r="X9526" s="53"/>
      <c r="Y9526" s="53"/>
      <c r="Z9526" s="53"/>
      <c r="AA9526" s="53"/>
      <c r="AB9526" s="53"/>
      <c r="AC9526" s="53"/>
      <c r="AD9526" s="53"/>
      <c r="AE9526" s="53"/>
      <c r="AF9526" s="53"/>
      <c r="AG9526" s="53"/>
      <c r="AH9526" s="53"/>
      <c r="AI9526" s="53"/>
      <c r="AJ9526" s="53"/>
      <c r="AK9526" s="54"/>
    </row>
    <row r="9527" spans="2:37" x14ac:dyDescent="0.25">
      <c r="B9527" s="315"/>
      <c r="C9527" s="315"/>
      <c r="D9527" s="315"/>
      <c r="E9527" s="315"/>
      <c r="F9527" s="315"/>
      <c r="G9527" s="315"/>
      <c r="H9527" s="315"/>
      <c r="I9527" s="54"/>
      <c r="J9527" s="53"/>
      <c r="K9527" s="53"/>
      <c r="L9527" s="270"/>
      <c r="M9527" s="55"/>
      <c r="N9527" s="53"/>
      <c r="O9527" s="87"/>
      <c r="P9527" s="53"/>
      <c r="Q9527" s="53"/>
      <c r="R9527" s="53"/>
      <c r="S9527" s="53"/>
      <c r="T9527" s="53"/>
      <c r="U9527" s="53"/>
      <c r="V9527" s="53"/>
      <c r="W9527" s="53"/>
      <c r="X9527" s="53"/>
      <c r="Y9527" s="53"/>
      <c r="Z9527" s="53"/>
      <c r="AA9527" s="53"/>
      <c r="AB9527" s="53"/>
      <c r="AC9527" s="53"/>
      <c r="AD9527" s="53"/>
      <c r="AE9527" s="53"/>
      <c r="AF9527" s="53"/>
      <c r="AG9527" s="53"/>
      <c r="AH9527" s="53"/>
      <c r="AI9527" s="53"/>
      <c r="AJ9527" s="53"/>
      <c r="AK9527" s="54"/>
    </row>
    <row r="9528" spans="2:37" x14ac:dyDescent="0.25">
      <c r="B9528" s="315"/>
      <c r="C9528" s="315"/>
      <c r="D9528" s="315"/>
      <c r="E9528" s="315"/>
      <c r="F9528" s="315"/>
      <c r="G9528" s="315"/>
      <c r="H9528" s="315"/>
      <c r="I9528" s="54"/>
      <c r="J9528" s="53"/>
      <c r="K9528" s="53"/>
      <c r="L9528" s="270"/>
      <c r="M9528" s="55"/>
      <c r="N9528" s="53"/>
      <c r="O9528" s="87"/>
      <c r="P9528" s="53"/>
      <c r="Q9528" s="53"/>
      <c r="R9528" s="53"/>
      <c r="S9528" s="53"/>
      <c r="T9528" s="53"/>
      <c r="U9528" s="53"/>
      <c r="V9528" s="53"/>
      <c r="W9528" s="53"/>
      <c r="X9528" s="53"/>
      <c r="Y9528" s="53"/>
      <c r="Z9528" s="53"/>
      <c r="AA9528" s="53"/>
      <c r="AB9528" s="53"/>
      <c r="AC9528" s="53"/>
      <c r="AD9528" s="53"/>
      <c r="AE9528" s="53"/>
      <c r="AF9528" s="53"/>
      <c r="AG9528" s="53"/>
      <c r="AH9528" s="53"/>
      <c r="AI9528" s="53"/>
      <c r="AJ9528" s="53"/>
      <c r="AK9528" s="54"/>
    </row>
    <row r="9529" spans="2:37" x14ac:dyDescent="0.25">
      <c r="B9529" s="315"/>
      <c r="C9529" s="315"/>
      <c r="D9529" s="315"/>
      <c r="E9529" s="315"/>
      <c r="F9529" s="315"/>
      <c r="G9529" s="315"/>
      <c r="H9529" s="315"/>
      <c r="I9529" s="54"/>
      <c r="J9529" s="53"/>
      <c r="K9529" s="53"/>
      <c r="L9529" s="270"/>
      <c r="M9529" s="55"/>
      <c r="N9529" s="53"/>
      <c r="O9529" s="87"/>
      <c r="P9529" s="53"/>
      <c r="Q9529" s="53"/>
      <c r="R9529" s="53"/>
      <c r="S9529" s="53"/>
      <c r="T9529" s="53"/>
      <c r="U9529" s="53"/>
      <c r="V9529" s="53"/>
      <c r="W9529" s="53"/>
      <c r="X9529" s="53"/>
      <c r="Y9529" s="53"/>
      <c r="Z9529" s="53"/>
      <c r="AA9529" s="53"/>
      <c r="AB9529" s="53"/>
      <c r="AC9529" s="53"/>
      <c r="AD9529" s="53"/>
      <c r="AE9529" s="53"/>
      <c r="AF9529" s="53"/>
      <c r="AG9529" s="53"/>
      <c r="AH9529" s="53"/>
      <c r="AI9529" s="53"/>
      <c r="AJ9529" s="53"/>
      <c r="AK9529" s="54"/>
    </row>
    <row r="9530" spans="2:37" x14ac:dyDescent="0.25">
      <c r="B9530" s="315"/>
      <c r="C9530" s="315"/>
      <c r="D9530" s="315"/>
      <c r="E9530" s="315"/>
      <c r="F9530" s="315"/>
      <c r="G9530" s="315"/>
      <c r="H9530" s="315"/>
      <c r="I9530" s="54"/>
      <c r="J9530" s="53"/>
      <c r="K9530" s="53"/>
      <c r="L9530" s="270"/>
      <c r="M9530" s="55"/>
      <c r="N9530" s="53"/>
      <c r="O9530" s="87"/>
      <c r="P9530" s="53"/>
      <c r="Q9530" s="53"/>
      <c r="R9530" s="53"/>
      <c r="S9530" s="53"/>
      <c r="T9530" s="53"/>
      <c r="U9530" s="53"/>
      <c r="V9530" s="53"/>
      <c r="W9530" s="53"/>
      <c r="X9530" s="53"/>
      <c r="Y9530" s="53"/>
      <c r="Z9530" s="53"/>
      <c r="AA9530" s="53"/>
      <c r="AB9530" s="53"/>
      <c r="AC9530" s="53"/>
      <c r="AD9530" s="53"/>
      <c r="AE9530" s="53"/>
      <c r="AF9530" s="53"/>
      <c r="AG9530" s="53"/>
      <c r="AH9530" s="53"/>
      <c r="AI9530" s="53"/>
      <c r="AJ9530" s="53"/>
      <c r="AK9530" s="54"/>
    </row>
    <row r="9531" spans="2:37" x14ac:dyDescent="0.25">
      <c r="B9531" s="315"/>
      <c r="C9531" s="315"/>
      <c r="D9531" s="315"/>
      <c r="E9531" s="315"/>
      <c r="F9531" s="315"/>
      <c r="G9531" s="315"/>
      <c r="H9531" s="315"/>
      <c r="I9531" s="54"/>
      <c r="J9531" s="53"/>
      <c r="K9531" s="53"/>
      <c r="L9531" s="270"/>
      <c r="M9531" s="55"/>
      <c r="N9531" s="53"/>
      <c r="O9531" s="87"/>
      <c r="P9531" s="53"/>
      <c r="Q9531" s="53"/>
      <c r="R9531" s="53"/>
      <c r="S9531" s="53"/>
      <c r="T9531" s="53"/>
      <c r="U9531" s="53"/>
      <c r="V9531" s="53"/>
      <c r="W9531" s="53"/>
      <c r="X9531" s="53"/>
      <c r="Y9531" s="53"/>
      <c r="Z9531" s="53"/>
      <c r="AA9531" s="53"/>
      <c r="AB9531" s="53"/>
      <c r="AC9531" s="53"/>
      <c r="AD9531" s="53"/>
      <c r="AE9531" s="53"/>
      <c r="AF9531" s="53"/>
      <c r="AG9531" s="53"/>
      <c r="AH9531" s="53"/>
      <c r="AI9531" s="53"/>
      <c r="AJ9531" s="53"/>
      <c r="AK9531" s="54"/>
    </row>
    <row r="9532" spans="2:37" x14ac:dyDescent="0.25">
      <c r="B9532" s="315"/>
      <c r="C9532" s="315"/>
      <c r="D9532" s="315"/>
      <c r="E9532" s="315"/>
      <c r="F9532" s="315"/>
      <c r="G9532" s="315"/>
      <c r="H9532" s="315"/>
      <c r="I9532" s="54"/>
      <c r="J9532" s="53"/>
      <c r="K9532" s="53"/>
      <c r="L9532" s="270"/>
      <c r="M9532" s="55"/>
      <c r="N9532" s="53"/>
      <c r="O9532" s="87"/>
      <c r="P9532" s="53"/>
      <c r="Q9532" s="53"/>
      <c r="R9532" s="53"/>
      <c r="S9532" s="53"/>
      <c r="T9532" s="53"/>
      <c r="U9532" s="53"/>
      <c r="V9532" s="53"/>
      <c r="W9532" s="53"/>
      <c r="X9532" s="53"/>
      <c r="Y9532" s="53"/>
      <c r="Z9532" s="53"/>
      <c r="AA9532" s="53"/>
      <c r="AB9532" s="53"/>
      <c r="AC9532" s="53"/>
      <c r="AD9532" s="53"/>
      <c r="AE9532" s="53"/>
      <c r="AF9532" s="53"/>
      <c r="AG9532" s="53"/>
      <c r="AH9532" s="53"/>
      <c r="AI9532" s="53"/>
      <c r="AJ9532" s="53"/>
      <c r="AK9532" s="54"/>
    </row>
    <row r="9533" spans="2:37" x14ac:dyDescent="0.25">
      <c r="B9533" s="315"/>
      <c r="C9533" s="315"/>
      <c r="D9533" s="315"/>
      <c r="E9533" s="315"/>
      <c r="F9533" s="315"/>
      <c r="G9533" s="315"/>
      <c r="H9533" s="315"/>
      <c r="I9533" s="54"/>
      <c r="J9533" s="53"/>
      <c r="K9533" s="53"/>
      <c r="L9533" s="270"/>
      <c r="M9533" s="55"/>
      <c r="N9533" s="53"/>
      <c r="O9533" s="87"/>
      <c r="P9533" s="53"/>
      <c r="Q9533" s="53"/>
      <c r="R9533" s="53"/>
      <c r="S9533" s="53"/>
      <c r="T9533" s="53"/>
      <c r="U9533" s="53"/>
      <c r="V9533" s="53"/>
      <c r="W9533" s="53"/>
      <c r="X9533" s="53"/>
      <c r="Y9533" s="53"/>
      <c r="Z9533" s="53"/>
      <c r="AA9533" s="53"/>
      <c r="AB9533" s="53"/>
      <c r="AC9533" s="53"/>
      <c r="AD9533" s="53"/>
      <c r="AE9533" s="53"/>
      <c r="AF9533" s="53"/>
      <c r="AG9533" s="53"/>
      <c r="AH9533" s="53"/>
      <c r="AI9533" s="53"/>
      <c r="AJ9533" s="53"/>
      <c r="AK9533" s="54"/>
    </row>
    <row r="9534" spans="2:37" x14ac:dyDescent="0.25">
      <c r="B9534" s="315"/>
      <c r="C9534" s="315"/>
      <c r="D9534" s="315"/>
      <c r="E9534" s="315"/>
      <c r="F9534" s="315"/>
      <c r="G9534" s="315"/>
      <c r="H9534" s="315"/>
      <c r="I9534" s="54"/>
      <c r="J9534" s="53"/>
      <c r="K9534" s="53"/>
      <c r="L9534" s="270"/>
      <c r="M9534" s="55"/>
      <c r="N9534" s="53"/>
      <c r="O9534" s="87"/>
      <c r="P9534" s="53"/>
      <c r="Q9534" s="53"/>
      <c r="R9534" s="53"/>
      <c r="S9534" s="53"/>
      <c r="T9534" s="53"/>
      <c r="U9534" s="53"/>
      <c r="V9534" s="53"/>
      <c r="W9534" s="53"/>
      <c r="X9534" s="53"/>
      <c r="Y9534" s="53"/>
      <c r="Z9534" s="53"/>
      <c r="AA9534" s="53"/>
      <c r="AB9534" s="53"/>
      <c r="AC9534" s="53"/>
      <c r="AD9534" s="53"/>
      <c r="AE9534" s="53"/>
      <c r="AF9534" s="53"/>
      <c r="AG9534" s="53"/>
      <c r="AH9534" s="53"/>
      <c r="AI9534" s="53"/>
      <c r="AJ9534" s="53"/>
      <c r="AK9534" s="54"/>
    </row>
    <row r="9535" spans="2:37" x14ac:dyDescent="0.25">
      <c r="B9535" s="315"/>
      <c r="C9535" s="315"/>
      <c r="D9535" s="315"/>
      <c r="E9535" s="315"/>
      <c r="F9535" s="315"/>
      <c r="G9535" s="315"/>
      <c r="H9535" s="315"/>
      <c r="I9535" s="54"/>
      <c r="J9535" s="53"/>
      <c r="K9535" s="53"/>
      <c r="L9535" s="270"/>
      <c r="M9535" s="55"/>
      <c r="N9535" s="53"/>
      <c r="O9535" s="87"/>
      <c r="P9535" s="53"/>
      <c r="Q9535" s="53"/>
      <c r="R9535" s="53"/>
      <c r="S9535" s="53"/>
      <c r="T9535" s="53"/>
      <c r="U9535" s="53"/>
      <c r="V9535" s="53"/>
      <c r="W9535" s="53"/>
      <c r="X9535" s="53"/>
      <c r="Y9535" s="53"/>
      <c r="Z9535" s="53"/>
      <c r="AA9535" s="53"/>
      <c r="AB9535" s="53"/>
      <c r="AC9535" s="53"/>
      <c r="AD9535" s="53"/>
      <c r="AE9535" s="53"/>
      <c r="AF9535" s="53"/>
      <c r="AG9535" s="53"/>
      <c r="AH9535" s="53"/>
      <c r="AI9535" s="53"/>
      <c r="AJ9535" s="53"/>
      <c r="AK9535" s="54"/>
    </row>
    <row r="9536" spans="2:37" x14ac:dyDescent="0.25">
      <c r="B9536" s="315"/>
      <c r="C9536" s="315"/>
      <c r="D9536" s="315"/>
      <c r="E9536" s="315"/>
      <c r="F9536" s="315"/>
      <c r="G9536" s="315"/>
      <c r="H9536" s="315"/>
      <c r="I9536" s="54"/>
      <c r="J9536" s="53"/>
      <c r="K9536" s="53"/>
      <c r="L9536" s="270"/>
      <c r="M9536" s="55"/>
      <c r="N9536" s="53"/>
      <c r="O9536" s="87"/>
      <c r="P9536" s="53"/>
      <c r="Q9536" s="53"/>
      <c r="R9536" s="53"/>
      <c r="S9536" s="53"/>
      <c r="T9536" s="53"/>
      <c r="U9536" s="53"/>
      <c r="V9536" s="53"/>
      <c r="W9536" s="53"/>
      <c r="X9536" s="53"/>
      <c r="Y9536" s="53"/>
      <c r="Z9536" s="53"/>
      <c r="AA9536" s="53"/>
      <c r="AB9536" s="53"/>
      <c r="AC9536" s="53"/>
      <c r="AD9536" s="53"/>
      <c r="AE9536" s="53"/>
      <c r="AF9536" s="53"/>
      <c r="AG9536" s="53"/>
      <c r="AH9536" s="53"/>
      <c r="AI9536" s="53"/>
      <c r="AJ9536" s="53"/>
      <c r="AK9536" s="54"/>
    </row>
    <row r="9537" spans="2:37" x14ac:dyDescent="0.25">
      <c r="B9537" s="315"/>
      <c r="C9537" s="315"/>
      <c r="D9537" s="315"/>
      <c r="E9537" s="315"/>
      <c r="F9537" s="315"/>
      <c r="G9537" s="315"/>
      <c r="H9537" s="315"/>
      <c r="I9537" s="54"/>
      <c r="J9537" s="53"/>
      <c r="K9537" s="53"/>
      <c r="L9537" s="270"/>
      <c r="M9537" s="55"/>
      <c r="N9537" s="53"/>
      <c r="O9537" s="87"/>
      <c r="P9537" s="53"/>
      <c r="Q9537" s="53"/>
      <c r="R9537" s="53"/>
      <c r="S9537" s="53"/>
      <c r="T9537" s="53"/>
      <c r="U9537" s="53"/>
      <c r="V9537" s="53"/>
      <c r="W9537" s="53"/>
      <c r="X9537" s="53"/>
      <c r="Y9537" s="53"/>
      <c r="Z9537" s="53"/>
      <c r="AA9537" s="53"/>
      <c r="AB9537" s="53"/>
      <c r="AC9537" s="53"/>
      <c r="AD9537" s="53"/>
      <c r="AE9537" s="53"/>
      <c r="AF9537" s="53"/>
      <c r="AG9537" s="53"/>
      <c r="AH9537" s="53"/>
      <c r="AI9537" s="53"/>
      <c r="AJ9537" s="53"/>
      <c r="AK9537" s="54"/>
    </row>
    <row r="9538" spans="2:37" x14ac:dyDescent="0.25">
      <c r="B9538" s="315"/>
      <c r="C9538" s="315"/>
      <c r="D9538" s="315"/>
      <c r="E9538" s="315"/>
      <c r="F9538" s="315"/>
      <c r="G9538" s="315"/>
      <c r="H9538" s="315"/>
      <c r="I9538" s="54"/>
      <c r="J9538" s="53"/>
      <c r="K9538" s="53"/>
      <c r="L9538" s="270"/>
      <c r="M9538" s="55"/>
      <c r="N9538" s="53"/>
      <c r="O9538" s="87"/>
      <c r="P9538" s="53"/>
      <c r="Q9538" s="53"/>
      <c r="R9538" s="53"/>
      <c r="S9538" s="53"/>
      <c r="T9538" s="53"/>
      <c r="U9538" s="53"/>
      <c r="V9538" s="53"/>
      <c r="W9538" s="53"/>
      <c r="X9538" s="53"/>
      <c r="Y9538" s="53"/>
      <c r="Z9538" s="53"/>
      <c r="AA9538" s="53"/>
      <c r="AB9538" s="53"/>
      <c r="AC9538" s="53"/>
      <c r="AD9538" s="53"/>
      <c r="AE9538" s="53"/>
      <c r="AF9538" s="53"/>
      <c r="AG9538" s="53"/>
      <c r="AH9538" s="53"/>
      <c r="AI9538" s="53"/>
      <c r="AJ9538" s="53"/>
      <c r="AK9538" s="54"/>
    </row>
    <row r="9539" spans="2:37" x14ac:dyDescent="0.25">
      <c r="B9539" s="315"/>
      <c r="C9539" s="315"/>
      <c r="D9539" s="315"/>
      <c r="E9539" s="315"/>
      <c r="F9539" s="315"/>
      <c r="G9539" s="315"/>
      <c r="H9539" s="315"/>
      <c r="I9539" s="54"/>
      <c r="J9539" s="53"/>
      <c r="K9539" s="53"/>
      <c r="L9539" s="270"/>
      <c r="M9539" s="55"/>
      <c r="N9539" s="53"/>
      <c r="O9539" s="87"/>
      <c r="P9539" s="53"/>
      <c r="Q9539" s="53"/>
      <c r="R9539" s="53"/>
      <c r="S9539" s="53"/>
      <c r="T9539" s="53"/>
      <c r="U9539" s="53"/>
      <c r="V9539" s="53"/>
      <c r="W9539" s="53"/>
      <c r="X9539" s="53"/>
      <c r="Y9539" s="53"/>
      <c r="Z9539" s="53"/>
      <c r="AA9539" s="53"/>
      <c r="AB9539" s="53"/>
      <c r="AC9539" s="53"/>
      <c r="AD9539" s="53"/>
      <c r="AE9539" s="53"/>
      <c r="AF9539" s="53"/>
      <c r="AG9539" s="53"/>
      <c r="AH9539" s="53"/>
      <c r="AI9539" s="53"/>
      <c r="AJ9539" s="53"/>
      <c r="AK9539" s="54"/>
    </row>
    <row r="9540" spans="2:37" x14ac:dyDescent="0.25">
      <c r="B9540" s="315"/>
      <c r="C9540" s="315"/>
      <c r="D9540" s="315"/>
      <c r="E9540" s="315"/>
      <c r="F9540" s="315"/>
      <c r="G9540" s="315"/>
      <c r="H9540" s="315"/>
      <c r="I9540" s="54"/>
      <c r="J9540" s="53"/>
      <c r="K9540" s="53"/>
      <c r="L9540" s="270"/>
      <c r="M9540" s="55"/>
      <c r="N9540" s="53"/>
      <c r="O9540" s="87"/>
      <c r="P9540" s="53"/>
      <c r="Q9540" s="53"/>
      <c r="R9540" s="53"/>
      <c r="S9540" s="53"/>
      <c r="T9540" s="53"/>
      <c r="U9540" s="53"/>
      <c r="V9540" s="53"/>
      <c r="W9540" s="53"/>
      <c r="X9540" s="53"/>
      <c r="Y9540" s="53"/>
      <c r="Z9540" s="53"/>
      <c r="AA9540" s="53"/>
      <c r="AB9540" s="53"/>
      <c r="AC9540" s="53"/>
      <c r="AD9540" s="53"/>
      <c r="AE9540" s="53"/>
      <c r="AF9540" s="53"/>
      <c r="AG9540" s="53"/>
      <c r="AH9540" s="53"/>
      <c r="AI9540" s="53"/>
      <c r="AJ9540" s="53"/>
      <c r="AK9540" s="54"/>
    </row>
    <row r="9541" spans="2:37" x14ac:dyDescent="0.25">
      <c r="B9541" s="315"/>
      <c r="C9541" s="315"/>
      <c r="D9541" s="315"/>
      <c r="E9541" s="315"/>
      <c r="F9541" s="315"/>
      <c r="G9541" s="315"/>
      <c r="H9541" s="315"/>
      <c r="I9541" s="54"/>
      <c r="J9541" s="53"/>
      <c r="K9541" s="53"/>
      <c r="L9541" s="270"/>
      <c r="M9541" s="55"/>
      <c r="N9541" s="53"/>
      <c r="O9541" s="87"/>
      <c r="P9541" s="53"/>
      <c r="Q9541" s="53"/>
      <c r="R9541" s="53"/>
      <c r="S9541" s="53"/>
      <c r="T9541" s="53"/>
      <c r="U9541" s="53"/>
      <c r="V9541" s="53"/>
      <c r="W9541" s="53"/>
      <c r="X9541" s="53"/>
      <c r="Y9541" s="53"/>
      <c r="Z9541" s="53"/>
      <c r="AA9541" s="53"/>
      <c r="AB9541" s="53"/>
      <c r="AC9541" s="53"/>
      <c r="AD9541" s="53"/>
      <c r="AE9541" s="53"/>
      <c r="AF9541" s="53"/>
      <c r="AG9541" s="53"/>
      <c r="AH9541" s="53"/>
      <c r="AI9541" s="53"/>
      <c r="AJ9541" s="53"/>
      <c r="AK9541" s="54"/>
    </row>
    <row r="9542" spans="2:37" x14ac:dyDescent="0.25">
      <c r="B9542" s="315"/>
      <c r="C9542" s="315"/>
      <c r="D9542" s="315"/>
      <c r="E9542" s="315"/>
      <c r="F9542" s="315"/>
      <c r="G9542" s="315"/>
      <c r="H9542" s="315"/>
      <c r="I9542" s="54"/>
      <c r="J9542" s="53"/>
      <c r="K9542" s="53"/>
      <c r="L9542" s="270"/>
      <c r="M9542" s="55"/>
      <c r="N9542" s="53"/>
      <c r="O9542" s="87"/>
      <c r="P9542" s="53"/>
      <c r="Q9542" s="53"/>
      <c r="R9542" s="53"/>
      <c r="S9542" s="53"/>
      <c r="T9542" s="53"/>
      <c r="U9542" s="53"/>
      <c r="V9542" s="53"/>
      <c r="W9542" s="53"/>
      <c r="X9542" s="53"/>
      <c r="Y9542" s="53"/>
      <c r="Z9542" s="53"/>
      <c r="AA9542" s="53"/>
      <c r="AB9542" s="53"/>
      <c r="AC9542" s="53"/>
      <c r="AD9542" s="53"/>
      <c r="AE9542" s="53"/>
      <c r="AF9542" s="53"/>
      <c r="AG9542" s="53"/>
      <c r="AH9542" s="53"/>
      <c r="AI9542" s="53"/>
      <c r="AJ9542" s="53"/>
      <c r="AK9542" s="54"/>
    </row>
    <row r="9543" spans="2:37" x14ac:dyDescent="0.25">
      <c r="B9543" s="315"/>
      <c r="C9543" s="315"/>
      <c r="D9543" s="315"/>
      <c r="E9543" s="315"/>
      <c r="F9543" s="315"/>
      <c r="G9543" s="315"/>
      <c r="H9543" s="315"/>
      <c r="I9543" s="54"/>
      <c r="J9543" s="53"/>
      <c r="K9543" s="53"/>
      <c r="L9543" s="270"/>
      <c r="M9543" s="55"/>
      <c r="N9543" s="53"/>
      <c r="O9543" s="87"/>
      <c r="P9543" s="53"/>
      <c r="Q9543" s="53"/>
      <c r="R9543" s="53"/>
      <c r="S9543" s="53"/>
      <c r="T9543" s="53"/>
      <c r="U9543" s="53"/>
      <c r="V9543" s="53"/>
      <c r="W9543" s="53"/>
      <c r="X9543" s="53"/>
      <c r="Y9543" s="53"/>
      <c r="Z9543" s="53"/>
      <c r="AA9543" s="53"/>
      <c r="AB9543" s="53"/>
      <c r="AC9543" s="53"/>
      <c r="AD9543" s="53"/>
      <c r="AE9543" s="53"/>
      <c r="AF9543" s="53"/>
      <c r="AG9543" s="53"/>
      <c r="AH9543" s="53"/>
      <c r="AI9543" s="53"/>
      <c r="AJ9543" s="53"/>
      <c r="AK9543" s="54"/>
    </row>
    <row r="9544" spans="2:37" x14ac:dyDescent="0.25">
      <c r="B9544" s="315"/>
      <c r="C9544" s="315"/>
      <c r="D9544" s="315"/>
      <c r="E9544" s="315"/>
      <c r="F9544" s="315"/>
      <c r="G9544" s="315"/>
      <c r="H9544" s="315"/>
      <c r="I9544" s="54"/>
      <c r="J9544" s="53"/>
      <c r="K9544" s="53"/>
      <c r="L9544" s="270"/>
      <c r="M9544" s="55"/>
      <c r="N9544" s="53"/>
      <c r="O9544" s="87"/>
      <c r="P9544" s="53"/>
      <c r="Q9544" s="53"/>
      <c r="R9544" s="53"/>
      <c r="S9544" s="53"/>
      <c r="T9544" s="53"/>
      <c r="U9544" s="53"/>
      <c r="V9544" s="53"/>
      <c r="W9544" s="53"/>
      <c r="X9544" s="53"/>
      <c r="Y9544" s="53"/>
      <c r="Z9544" s="53"/>
      <c r="AA9544" s="53"/>
      <c r="AB9544" s="53"/>
      <c r="AC9544" s="53"/>
      <c r="AD9544" s="53"/>
      <c r="AE9544" s="53"/>
      <c r="AF9544" s="53"/>
      <c r="AG9544" s="53"/>
      <c r="AH9544" s="53"/>
      <c r="AI9544" s="53"/>
      <c r="AJ9544" s="53"/>
      <c r="AK9544" s="54"/>
    </row>
    <row r="9545" spans="2:37" x14ac:dyDescent="0.25">
      <c r="B9545" s="315"/>
      <c r="C9545" s="315"/>
      <c r="D9545" s="315"/>
      <c r="E9545" s="315"/>
      <c r="F9545" s="315"/>
      <c r="G9545" s="315"/>
      <c r="H9545" s="315"/>
      <c r="I9545" s="54"/>
      <c r="J9545" s="53"/>
      <c r="K9545" s="53"/>
      <c r="L9545" s="270"/>
      <c r="M9545" s="55"/>
      <c r="N9545" s="53"/>
      <c r="O9545" s="87"/>
      <c r="P9545" s="53"/>
      <c r="Q9545" s="53"/>
      <c r="R9545" s="53"/>
      <c r="S9545" s="53"/>
      <c r="T9545" s="53"/>
      <c r="U9545" s="53"/>
      <c r="V9545" s="53"/>
      <c r="W9545" s="53"/>
      <c r="X9545" s="53"/>
      <c r="Y9545" s="53"/>
      <c r="Z9545" s="53"/>
      <c r="AA9545" s="53"/>
      <c r="AB9545" s="53"/>
      <c r="AC9545" s="53"/>
      <c r="AD9545" s="53"/>
      <c r="AE9545" s="53"/>
      <c r="AF9545" s="53"/>
      <c r="AG9545" s="53"/>
      <c r="AH9545" s="53"/>
      <c r="AI9545" s="53"/>
      <c r="AJ9545" s="53"/>
      <c r="AK9545" s="54"/>
    </row>
    <row r="9546" spans="2:37" x14ac:dyDescent="0.25">
      <c r="B9546" s="315"/>
      <c r="C9546" s="315"/>
      <c r="D9546" s="315"/>
      <c r="E9546" s="315"/>
      <c r="F9546" s="315"/>
      <c r="G9546" s="315"/>
      <c r="H9546" s="315"/>
      <c r="I9546" s="54"/>
      <c r="J9546" s="53"/>
      <c r="K9546" s="53"/>
      <c r="L9546" s="270"/>
      <c r="M9546" s="55"/>
      <c r="N9546" s="53"/>
      <c r="O9546" s="87"/>
      <c r="P9546" s="53"/>
      <c r="Q9546" s="53"/>
      <c r="R9546" s="53"/>
      <c r="S9546" s="53"/>
      <c r="T9546" s="53"/>
      <c r="U9546" s="53"/>
      <c r="V9546" s="53"/>
      <c r="W9546" s="53"/>
      <c r="X9546" s="53"/>
      <c r="Y9546" s="53"/>
      <c r="Z9546" s="53"/>
      <c r="AA9546" s="53"/>
      <c r="AB9546" s="53"/>
      <c r="AC9546" s="53"/>
      <c r="AD9546" s="53"/>
      <c r="AE9546" s="53"/>
      <c r="AF9546" s="53"/>
      <c r="AG9546" s="53"/>
      <c r="AH9546" s="53"/>
      <c r="AI9546" s="53"/>
      <c r="AJ9546" s="53"/>
      <c r="AK9546" s="54"/>
    </row>
    <row r="9547" spans="2:37" x14ac:dyDescent="0.25">
      <c r="B9547" s="315"/>
      <c r="C9547" s="315"/>
      <c r="D9547" s="315"/>
      <c r="E9547" s="315"/>
      <c r="F9547" s="315"/>
      <c r="G9547" s="315"/>
      <c r="H9547" s="315"/>
      <c r="I9547" s="54"/>
      <c r="J9547" s="53"/>
      <c r="K9547" s="53"/>
      <c r="L9547" s="270"/>
      <c r="M9547" s="55"/>
      <c r="N9547" s="53"/>
      <c r="O9547" s="87"/>
      <c r="P9547" s="53"/>
      <c r="Q9547" s="53"/>
      <c r="R9547" s="53"/>
      <c r="S9547" s="53"/>
      <c r="T9547" s="53"/>
      <c r="U9547" s="53"/>
      <c r="V9547" s="53"/>
      <c r="W9547" s="53"/>
      <c r="X9547" s="53"/>
      <c r="Y9547" s="53"/>
      <c r="Z9547" s="53"/>
      <c r="AA9547" s="53"/>
      <c r="AB9547" s="53"/>
      <c r="AC9547" s="53"/>
      <c r="AD9547" s="53"/>
      <c r="AE9547" s="53"/>
      <c r="AF9547" s="53"/>
      <c r="AG9547" s="53"/>
      <c r="AH9547" s="53"/>
      <c r="AI9547" s="53"/>
      <c r="AJ9547" s="53"/>
      <c r="AK9547" s="54"/>
    </row>
    <row r="9548" spans="2:37" x14ac:dyDescent="0.25">
      <c r="B9548" s="315"/>
      <c r="C9548" s="315"/>
      <c r="D9548" s="315"/>
      <c r="E9548" s="315"/>
      <c r="F9548" s="315"/>
      <c r="G9548" s="315"/>
      <c r="H9548" s="315"/>
      <c r="I9548" s="54"/>
      <c r="J9548" s="53"/>
      <c r="K9548" s="53"/>
      <c r="L9548" s="270"/>
      <c r="M9548" s="55"/>
      <c r="N9548" s="53"/>
      <c r="O9548" s="87"/>
      <c r="P9548" s="53"/>
      <c r="Q9548" s="53"/>
      <c r="R9548" s="53"/>
      <c r="S9548" s="53"/>
      <c r="T9548" s="53"/>
      <c r="U9548" s="53"/>
      <c r="V9548" s="53"/>
      <c r="W9548" s="53"/>
      <c r="X9548" s="53"/>
      <c r="Y9548" s="53"/>
      <c r="Z9548" s="53"/>
      <c r="AA9548" s="53"/>
      <c r="AB9548" s="53"/>
      <c r="AC9548" s="53"/>
      <c r="AD9548" s="53"/>
      <c r="AE9548" s="53"/>
      <c r="AF9548" s="53"/>
      <c r="AG9548" s="53"/>
      <c r="AH9548" s="53"/>
      <c r="AI9548" s="53"/>
      <c r="AJ9548" s="53"/>
      <c r="AK9548" s="54"/>
    </row>
    <row r="9549" spans="2:37" x14ac:dyDescent="0.25">
      <c r="B9549" s="315"/>
      <c r="C9549" s="315"/>
      <c r="D9549" s="315"/>
      <c r="E9549" s="315"/>
      <c r="F9549" s="315"/>
      <c r="G9549" s="315"/>
      <c r="H9549" s="315"/>
      <c r="I9549" s="54"/>
      <c r="J9549" s="53"/>
      <c r="K9549" s="53"/>
      <c r="L9549" s="270"/>
      <c r="M9549" s="55"/>
      <c r="N9549" s="53"/>
      <c r="O9549" s="87"/>
      <c r="P9549" s="53"/>
      <c r="Q9549" s="53"/>
      <c r="R9549" s="53"/>
      <c r="S9549" s="53"/>
      <c r="T9549" s="53"/>
      <c r="U9549" s="53"/>
      <c r="V9549" s="53"/>
      <c r="W9549" s="53"/>
      <c r="X9549" s="53"/>
      <c r="Y9549" s="53"/>
      <c r="Z9549" s="53"/>
      <c r="AA9549" s="53"/>
      <c r="AB9549" s="53"/>
      <c r="AC9549" s="53"/>
      <c r="AD9549" s="53"/>
      <c r="AE9549" s="53"/>
      <c r="AF9549" s="53"/>
      <c r="AG9549" s="53"/>
      <c r="AH9549" s="53"/>
      <c r="AI9549" s="53"/>
      <c r="AJ9549" s="53"/>
      <c r="AK9549" s="54"/>
    </row>
    <row r="9550" spans="2:37" x14ac:dyDescent="0.25">
      <c r="B9550" s="315"/>
      <c r="C9550" s="315"/>
      <c r="D9550" s="315"/>
      <c r="E9550" s="315"/>
      <c r="F9550" s="315"/>
      <c r="G9550" s="315"/>
      <c r="H9550" s="315"/>
      <c r="I9550" s="54"/>
      <c r="J9550" s="53"/>
      <c r="K9550" s="53"/>
      <c r="L9550" s="270"/>
      <c r="M9550" s="55"/>
      <c r="N9550" s="53"/>
      <c r="O9550" s="87"/>
      <c r="P9550" s="53"/>
      <c r="Q9550" s="53"/>
      <c r="R9550" s="53"/>
      <c r="S9550" s="53"/>
      <c r="T9550" s="53"/>
      <c r="U9550" s="53"/>
      <c r="V9550" s="53"/>
      <c r="W9550" s="53"/>
      <c r="X9550" s="53"/>
      <c r="Y9550" s="53"/>
      <c r="Z9550" s="53"/>
      <c r="AA9550" s="53"/>
      <c r="AB9550" s="53"/>
      <c r="AC9550" s="53"/>
      <c r="AD9550" s="53"/>
      <c r="AE9550" s="53"/>
      <c r="AF9550" s="53"/>
      <c r="AG9550" s="53"/>
      <c r="AH9550" s="53"/>
      <c r="AI9550" s="53"/>
      <c r="AJ9550" s="53"/>
      <c r="AK9550" s="54"/>
    </row>
    <row r="9551" spans="2:37" x14ac:dyDescent="0.25">
      <c r="B9551" s="315"/>
      <c r="C9551" s="315"/>
      <c r="D9551" s="315"/>
      <c r="E9551" s="315"/>
      <c r="F9551" s="315"/>
      <c r="G9551" s="315"/>
      <c r="H9551" s="315"/>
      <c r="I9551" s="54"/>
      <c r="J9551" s="53"/>
      <c r="K9551" s="53"/>
      <c r="L9551" s="270"/>
      <c r="M9551" s="55"/>
      <c r="N9551" s="53"/>
      <c r="O9551" s="87"/>
      <c r="P9551" s="53"/>
      <c r="Q9551" s="53"/>
      <c r="R9551" s="53"/>
      <c r="S9551" s="53"/>
      <c r="T9551" s="53"/>
      <c r="U9551" s="53"/>
      <c r="V9551" s="53"/>
      <c r="W9551" s="53"/>
      <c r="X9551" s="53"/>
      <c r="Y9551" s="53"/>
      <c r="Z9551" s="53"/>
      <c r="AA9551" s="53"/>
      <c r="AB9551" s="53"/>
      <c r="AC9551" s="53"/>
      <c r="AD9551" s="53"/>
      <c r="AE9551" s="53"/>
      <c r="AF9551" s="53"/>
      <c r="AG9551" s="53"/>
      <c r="AH9551" s="53"/>
      <c r="AI9551" s="53"/>
      <c r="AJ9551" s="53"/>
      <c r="AK9551" s="54"/>
    </row>
    <row r="9552" spans="2:37" x14ac:dyDescent="0.25">
      <c r="B9552" s="315"/>
      <c r="C9552" s="315"/>
      <c r="D9552" s="315"/>
      <c r="E9552" s="315"/>
      <c r="F9552" s="315"/>
      <c r="G9552" s="315"/>
      <c r="H9552" s="315"/>
      <c r="I9552" s="54"/>
      <c r="J9552" s="53"/>
      <c r="K9552" s="53"/>
      <c r="L9552" s="270"/>
      <c r="M9552" s="55"/>
      <c r="N9552" s="53"/>
      <c r="O9552" s="87"/>
      <c r="P9552" s="53"/>
      <c r="Q9552" s="53"/>
      <c r="R9552" s="53"/>
      <c r="S9552" s="53"/>
      <c r="T9552" s="53"/>
      <c r="U9552" s="53"/>
      <c r="V9552" s="53"/>
      <c r="W9552" s="53"/>
      <c r="X9552" s="53"/>
      <c r="Y9552" s="53"/>
      <c r="Z9552" s="53"/>
      <c r="AA9552" s="53"/>
      <c r="AB9552" s="53"/>
      <c r="AC9552" s="53"/>
      <c r="AD9552" s="53"/>
      <c r="AE9552" s="53"/>
      <c r="AF9552" s="53"/>
      <c r="AG9552" s="53"/>
      <c r="AH9552" s="53"/>
      <c r="AI9552" s="53"/>
      <c r="AJ9552" s="53"/>
      <c r="AK9552" s="54"/>
    </row>
    <row r="9553" spans="2:37" x14ac:dyDescent="0.25">
      <c r="B9553" s="315"/>
      <c r="C9553" s="315"/>
      <c r="D9553" s="315"/>
      <c r="E9553" s="315"/>
      <c r="F9553" s="315"/>
      <c r="G9553" s="315"/>
      <c r="H9553" s="315"/>
      <c r="I9553" s="54"/>
      <c r="J9553" s="53"/>
      <c r="K9553" s="53"/>
      <c r="L9553" s="270"/>
      <c r="M9553" s="55"/>
      <c r="N9553" s="53"/>
      <c r="O9553" s="87"/>
      <c r="P9553" s="53"/>
      <c r="Q9553" s="53"/>
      <c r="R9553" s="53"/>
      <c r="S9553" s="53"/>
      <c r="T9553" s="53"/>
      <c r="U9553" s="53"/>
      <c r="V9553" s="53"/>
      <c r="W9553" s="53"/>
      <c r="X9553" s="53"/>
      <c r="Y9553" s="53"/>
      <c r="Z9553" s="53"/>
      <c r="AA9553" s="53"/>
      <c r="AB9553" s="53"/>
      <c r="AC9553" s="53"/>
      <c r="AD9553" s="53"/>
      <c r="AE9553" s="53"/>
      <c r="AF9553" s="53"/>
      <c r="AG9553" s="53"/>
      <c r="AH9553" s="53"/>
      <c r="AI9553" s="53"/>
      <c r="AJ9553" s="53"/>
      <c r="AK9553" s="54"/>
    </row>
    <row r="9554" spans="2:37" x14ac:dyDescent="0.25">
      <c r="B9554" s="315"/>
      <c r="C9554" s="315"/>
      <c r="D9554" s="315"/>
      <c r="E9554" s="315"/>
      <c r="F9554" s="315"/>
      <c r="G9554" s="315"/>
      <c r="H9554" s="315"/>
      <c r="I9554" s="54"/>
      <c r="J9554" s="53"/>
      <c r="K9554" s="53"/>
      <c r="L9554" s="270"/>
      <c r="M9554" s="55"/>
      <c r="N9554" s="53"/>
      <c r="O9554" s="87"/>
      <c r="P9554" s="53"/>
      <c r="Q9554" s="53"/>
      <c r="R9554" s="53"/>
      <c r="S9554" s="53"/>
      <c r="T9554" s="53"/>
      <c r="U9554" s="53"/>
      <c r="V9554" s="53"/>
      <c r="W9554" s="53"/>
      <c r="X9554" s="53"/>
      <c r="Y9554" s="53"/>
      <c r="Z9554" s="53"/>
      <c r="AA9554" s="53"/>
      <c r="AB9554" s="53"/>
      <c r="AC9554" s="53"/>
      <c r="AD9554" s="53"/>
      <c r="AE9554" s="53"/>
      <c r="AF9554" s="53"/>
      <c r="AG9554" s="53"/>
      <c r="AH9554" s="53"/>
      <c r="AI9554" s="53"/>
      <c r="AJ9554" s="53"/>
      <c r="AK9554" s="54"/>
    </row>
    <row r="9555" spans="2:37" x14ac:dyDescent="0.25">
      <c r="B9555" s="315"/>
      <c r="C9555" s="315"/>
      <c r="D9555" s="315"/>
      <c r="E9555" s="315"/>
      <c r="F9555" s="315"/>
      <c r="G9555" s="315"/>
      <c r="H9555" s="315"/>
      <c r="I9555" s="54"/>
      <c r="J9555" s="53"/>
      <c r="K9555" s="53"/>
      <c r="L9555" s="270"/>
      <c r="M9555" s="55"/>
      <c r="N9555" s="53"/>
      <c r="O9555" s="87"/>
      <c r="P9555" s="53"/>
      <c r="Q9555" s="53"/>
      <c r="R9555" s="53"/>
      <c r="S9555" s="53"/>
      <c r="T9555" s="53"/>
      <c r="U9555" s="53"/>
      <c r="V9555" s="53"/>
      <c r="W9555" s="53"/>
      <c r="X9555" s="53"/>
      <c r="Y9555" s="53"/>
      <c r="Z9555" s="53"/>
      <c r="AA9555" s="53"/>
      <c r="AB9555" s="53"/>
      <c r="AC9555" s="53"/>
      <c r="AD9555" s="53"/>
      <c r="AE9555" s="53"/>
      <c r="AF9555" s="53"/>
      <c r="AG9555" s="53"/>
      <c r="AH9555" s="53"/>
      <c r="AI9555" s="53"/>
      <c r="AJ9555" s="53"/>
      <c r="AK9555" s="54"/>
    </row>
    <row r="9556" spans="2:37" x14ac:dyDescent="0.25">
      <c r="B9556" s="315"/>
      <c r="C9556" s="315"/>
      <c r="D9556" s="315"/>
      <c r="E9556" s="315"/>
      <c r="F9556" s="315"/>
      <c r="G9556" s="315"/>
      <c r="H9556" s="315"/>
      <c r="I9556" s="54"/>
      <c r="J9556" s="53"/>
      <c r="K9556" s="53"/>
      <c r="L9556" s="270"/>
      <c r="M9556" s="55"/>
      <c r="N9556" s="53"/>
      <c r="O9556" s="87"/>
      <c r="P9556" s="53"/>
      <c r="Q9556" s="53"/>
      <c r="R9556" s="53"/>
      <c r="S9556" s="53"/>
      <c r="T9556" s="53"/>
      <c r="U9556" s="53"/>
      <c r="V9556" s="53"/>
      <c r="W9556" s="53"/>
      <c r="X9556" s="53"/>
      <c r="Y9556" s="53"/>
      <c r="Z9556" s="53"/>
      <c r="AA9556" s="53"/>
      <c r="AB9556" s="53"/>
      <c r="AC9556" s="53"/>
      <c r="AD9556" s="53"/>
      <c r="AE9556" s="53"/>
      <c r="AF9556" s="53"/>
      <c r="AG9556" s="53"/>
      <c r="AH9556" s="53"/>
      <c r="AI9556" s="53"/>
      <c r="AJ9556" s="53"/>
      <c r="AK9556" s="54"/>
    </row>
    <row r="9557" spans="2:37" x14ac:dyDescent="0.25">
      <c r="B9557" s="315"/>
      <c r="C9557" s="315"/>
      <c r="D9557" s="315"/>
      <c r="E9557" s="315"/>
      <c r="F9557" s="315"/>
      <c r="G9557" s="315"/>
      <c r="H9557" s="315"/>
      <c r="I9557" s="54"/>
      <c r="J9557" s="53"/>
      <c r="K9557" s="53"/>
      <c r="L9557" s="270"/>
      <c r="M9557" s="55"/>
      <c r="N9557" s="53"/>
      <c r="O9557" s="87"/>
      <c r="P9557" s="53"/>
      <c r="Q9557" s="53"/>
      <c r="R9557" s="53"/>
      <c r="S9557" s="53"/>
      <c r="T9557" s="53"/>
      <c r="U9557" s="53"/>
      <c r="V9557" s="53"/>
      <c r="W9557" s="53"/>
      <c r="X9557" s="53"/>
      <c r="Y9557" s="53"/>
      <c r="Z9557" s="53"/>
      <c r="AA9557" s="53"/>
      <c r="AB9557" s="53"/>
      <c r="AC9557" s="53"/>
      <c r="AD9557" s="53"/>
      <c r="AE9557" s="53"/>
      <c r="AF9557" s="53"/>
      <c r="AG9557" s="53"/>
      <c r="AH9557" s="53"/>
      <c r="AI9557" s="53"/>
      <c r="AJ9557" s="53"/>
      <c r="AK9557" s="54"/>
    </row>
    <row r="9558" spans="2:37" x14ac:dyDescent="0.25">
      <c r="B9558" s="315"/>
      <c r="C9558" s="315"/>
      <c r="D9558" s="315"/>
      <c r="E9558" s="315"/>
      <c r="F9558" s="315"/>
      <c r="G9558" s="315"/>
      <c r="H9558" s="315"/>
      <c r="I9558" s="54"/>
      <c r="J9558" s="53"/>
      <c r="K9558" s="53"/>
      <c r="L9558" s="270"/>
      <c r="M9558" s="55"/>
      <c r="N9558" s="53"/>
      <c r="O9558" s="87"/>
      <c r="P9558" s="53"/>
      <c r="Q9558" s="53"/>
      <c r="R9558" s="53"/>
      <c r="S9558" s="53"/>
      <c r="T9558" s="53"/>
      <c r="U9558" s="53"/>
      <c r="V9558" s="53"/>
      <c r="W9558" s="53"/>
      <c r="X9558" s="53"/>
      <c r="Y9558" s="53"/>
      <c r="Z9558" s="53"/>
      <c r="AA9558" s="53"/>
      <c r="AB9558" s="53"/>
      <c r="AC9558" s="53"/>
      <c r="AD9558" s="53"/>
      <c r="AE9558" s="53"/>
      <c r="AF9558" s="53"/>
      <c r="AG9558" s="53"/>
      <c r="AH9558" s="53"/>
      <c r="AI9558" s="53"/>
      <c r="AJ9558" s="53"/>
      <c r="AK9558" s="54"/>
    </row>
    <row r="9559" spans="2:37" x14ac:dyDescent="0.25">
      <c r="B9559" s="315"/>
      <c r="C9559" s="315"/>
      <c r="D9559" s="315"/>
      <c r="E9559" s="315"/>
      <c r="F9559" s="315"/>
      <c r="G9559" s="315"/>
      <c r="H9559" s="315"/>
      <c r="I9559" s="54"/>
      <c r="J9559" s="53"/>
      <c r="K9559" s="53"/>
      <c r="L9559" s="270"/>
      <c r="M9559" s="55"/>
      <c r="N9559" s="53"/>
      <c r="O9559" s="87"/>
      <c r="P9559" s="53"/>
      <c r="Q9559" s="53"/>
      <c r="R9559" s="53"/>
      <c r="S9559" s="53"/>
      <c r="T9559" s="53"/>
      <c r="U9559" s="53"/>
      <c r="V9559" s="53"/>
      <c r="W9559" s="53"/>
      <c r="X9559" s="53"/>
      <c r="Y9559" s="53"/>
      <c r="Z9559" s="53"/>
      <c r="AA9559" s="53"/>
      <c r="AB9559" s="53"/>
      <c r="AC9559" s="53"/>
      <c r="AD9559" s="53"/>
      <c r="AE9559" s="53"/>
      <c r="AF9559" s="53"/>
      <c r="AG9559" s="53"/>
      <c r="AH9559" s="53"/>
      <c r="AI9559" s="53"/>
      <c r="AJ9559" s="53"/>
      <c r="AK9559" s="54"/>
    </row>
    <row r="9560" spans="2:37" x14ac:dyDescent="0.25">
      <c r="B9560" s="315"/>
      <c r="C9560" s="315"/>
      <c r="D9560" s="315"/>
      <c r="E9560" s="315"/>
      <c r="F9560" s="315"/>
      <c r="G9560" s="315"/>
      <c r="H9560" s="315"/>
      <c r="I9560" s="54"/>
      <c r="J9560" s="53"/>
      <c r="K9560" s="53"/>
      <c r="L9560" s="270"/>
      <c r="M9560" s="55"/>
      <c r="N9560" s="53"/>
      <c r="O9560" s="87"/>
      <c r="P9560" s="53"/>
      <c r="Q9560" s="53"/>
      <c r="R9560" s="53"/>
      <c r="S9560" s="53"/>
      <c r="T9560" s="53"/>
      <c r="U9560" s="53"/>
      <c r="V9560" s="53"/>
      <c r="W9560" s="53"/>
      <c r="X9560" s="53"/>
      <c r="Y9560" s="53"/>
      <c r="Z9560" s="53"/>
      <c r="AA9560" s="53"/>
      <c r="AB9560" s="53"/>
      <c r="AC9560" s="53"/>
      <c r="AD9560" s="53"/>
      <c r="AE9560" s="53"/>
      <c r="AF9560" s="53"/>
      <c r="AG9560" s="53"/>
      <c r="AH9560" s="53"/>
      <c r="AI9560" s="53"/>
      <c r="AJ9560" s="53"/>
      <c r="AK9560" s="54"/>
    </row>
    <row r="9561" spans="2:37" x14ac:dyDescent="0.25">
      <c r="B9561" s="315"/>
      <c r="C9561" s="315"/>
      <c r="D9561" s="315"/>
      <c r="E9561" s="315"/>
      <c r="F9561" s="315"/>
      <c r="G9561" s="315"/>
      <c r="H9561" s="315"/>
      <c r="I9561" s="54"/>
      <c r="J9561" s="53"/>
      <c r="K9561" s="53"/>
      <c r="L9561" s="270"/>
      <c r="M9561" s="55"/>
      <c r="N9561" s="53"/>
      <c r="O9561" s="87"/>
      <c r="P9561" s="53"/>
      <c r="Q9561" s="53"/>
      <c r="R9561" s="53"/>
      <c r="S9561" s="53"/>
      <c r="T9561" s="53"/>
      <c r="U9561" s="53"/>
      <c r="V9561" s="53"/>
      <c r="W9561" s="53"/>
      <c r="X9561" s="53"/>
      <c r="Y9561" s="53"/>
      <c r="Z9561" s="53"/>
      <c r="AA9561" s="53"/>
      <c r="AB9561" s="53"/>
      <c r="AC9561" s="53"/>
      <c r="AD9561" s="53"/>
      <c r="AE9561" s="53"/>
      <c r="AF9561" s="53"/>
      <c r="AG9561" s="53"/>
      <c r="AH9561" s="53"/>
      <c r="AI9561" s="53"/>
      <c r="AJ9561" s="53"/>
      <c r="AK9561" s="54"/>
    </row>
    <row r="9562" spans="2:37" x14ac:dyDescent="0.25">
      <c r="B9562" s="315"/>
      <c r="C9562" s="315"/>
      <c r="D9562" s="315"/>
      <c r="E9562" s="315"/>
      <c r="F9562" s="315"/>
      <c r="G9562" s="315"/>
      <c r="H9562" s="315"/>
      <c r="I9562" s="54"/>
      <c r="J9562" s="53"/>
      <c r="K9562" s="53"/>
      <c r="L9562" s="270"/>
      <c r="M9562" s="55"/>
      <c r="N9562" s="53"/>
      <c r="O9562" s="87"/>
      <c r="P9562" s="53"/>
      <c r="Q9562" s="53"/>
      <c r="R9562" s="53"/>
      <c r="S9562" s="53"/>
      <c r="T9562" s="53"/>
      <c r="U9562" s="53"/>
      <c r="V9562" s="53"/>
      <c r="W9562" s="53"/>
      <c r="X9562" s="53"/>
      <c r="Y9562" s="53"/>
      <c r="Z9562" s="53"/>
      <c r="AA9562" s="53"/>
      <c r="AB9562" s="53"/>
      <c r="AC9562" s="53"/>
      <c r="AD9562" s="53"/>
      <c r="AE9562" s="53"/>
      <c r="AF9562" s="53"/>
      <c r="AG9562" s="53"/>
      <c r="AH9562" s="53"/>
      <c r="AI9562" s="53"/>
      <c r="AJ9562" s="53"/>
      <c r="AK9562" s="54"/>
    </row>
    <row r="9563" spans="2:37" x14ac:dyDescent="0.25">
      <c r="B9563" s="315"/>
      <c r="C9563" s="315"/>
      <c r="D9563" s="315"/>
      <c r="E9563" s="315"/>
      <c r="F9563" s="315"/>
      <c r="G9563" s="315"/>
      <c r="H9563" s="315"/>
      <c r="I9563" s="54"/>
      <c r="J9563" s="53"/>
      <c r="K9563" s="53"/>
      <c r="L9563" s="270"/>
      <c r="M9563" s="55"/>
      <c r="N9563" s="53"/>
      <c r="O9563" s="87"/>
      <c r="P9563" s="53"/>
      <c r="Q9563" s="53"/>
      <c r="R9563" s="53"/>
      <c r="S9563" s="53"/>
      <c r="T9563" s="53"/>
      <c r="U9563" s="53"/>
      <c r="V9563" s="53"/>
      <c r="W9563" s="53"/>
      <c r="X9563" s="53"/>
      <c r="Y9563" s="53"/>
      <c r="Z9563" s="53"/>
      <c r="AA9563" s="53"/>
      <c r="AB9563" s="53"/>
      <c r="AC9563" s="53"/>
      <c r="AD9563" s="53"/>
      <c r="AE9563" s="53"/>
      <c r="AF9563" s="53"/>
      <c r="AG9563" s="53"/>
      <c r="AH9563" s="53"/>
      <c r="AI9563" s="53"/>
      <c r="AJ9563" s="53"/>
      <c r="AK9563" s="54"/>
    </row>
    <row r="9564" spans="2:37" x14ac:dyDescent="0.25">
      <c r="B9564" s="315"/>
      <c r="C9564" s="315"/>
      <c r="D9564" s="315"/>
      <c r="E9564" s="315"/>
      <c r="F9564" s="315"/>
      <c r="G9564" s="315"/>
      <c r="H9564" s="315"/>
      <c r="I9564" s="54"/>
      <c r="J9564" s="53"/>
      <c r="K9564" s="53"/>
      <c r="L9564" s="270"/>
      <c r="M9564" s="55"/>
      <c r="N9564" s="53"/>
      <c r="O9564" s="87"/>
      <c r="P9564" s="53"/>
      <c r="Q9564" s="53"/>
      <c r="R9564" s="53"/>
      <c r="S9564" s="53"/>
      <c r="T9564" s="53"/>
      <c r="U9564" s="53"/>
      <c r="V9564" s="53"/>
      <c r="W9564" s="53"/>
      <c r="X9564" s="53"/>
      <c r="Y9564" s="53"/>
      <c r="Z9564" s="53"/>
      <c r="AA9564" s="53"/>
      <c r="AB9564" s="53"/>
      <c r="AC9564" s="53"/>
      <c r="AD9564" s="53"/>
      <c r="AE9564" s="53"/>
      <c r="AF9564" s="53"/>
      <c r="AG9564" s="53"/>
      <c r="AH9564" s="53"/>
      <c r="AI9564" s="53"/>
      <c r="AJ9564" s="53"/>
      <c r="AK9564" s="54"/>
    </row>
    <row r="9565" spans="2:37" x14ac:dyDescent="0.25">
      <c r="B9565" s="315"/>
      <c r="C9565" s="315"/>
      <c r="D9565" s="315"/>
      <c r="E9565" s="315"/>
      <c r="F9565" s="315"/>
      <c r="G9565" s="315"/>
      <c r="H9565" s="315"/>
      <c r="I9565" s="54"/>
      <c r="J9565" s="53"/>
      <c r="K9565" s="53"/>
      <c r="L9565" s="270"/>
      <c r="M9565" s="55"/>
      <c r="N9565" s="53"/>
      <c r="O9565" s="87"/>
      <c r="P9565" s="53"/>
      <c r="Q9565" s="53"/>
      <c r="R9565" s="53"/>
      <c r="S9565" s="53"/>
      <c r="T9565" s="53"/>
      <c r="U9565" s="53"/>
      <c r="V9565" s="53"/>
      <c r="W9565" s="53"/>
      <c r="X9565" s="53"/>
      <c r="Y9565" s="53"/>
      <c r="Z9565" s="53"/>
      <c r="AA9565" s="53"/>
      <c r="AB9565" s="53"/>
      <c r="AC9565" s="53"/>
      <c r="AD9565" s="53"/>
      <c r="AE9565" s="53"/>
      <c r="AF9565" s="53"/>
      <c r="AG9565" s="53"/>
      <c r="AH9565" s="53"/>
      <c r="AI9565" s="53"/>
      <c r="AJ9565" s="53"/>
      <c r="AK9565" s="54"/>
    </row>
    <row r="9566" spans="2:37" x14ac:dyDescent="0.25">
      <c r="B9566" s="315"/>
      <c r="C9566" s="315"/>
      <c r="D9566" s="315"/>
      <c r="E9566" s="315"/>
      <c r="F9566" s="315"/>
      <c r="G9566" s="315"/>
      <c r="H9566" s="315"/>
      <c r="I9566" s="54"/>
      <c r="J9566" s="53"/>
      <c r="K9566" s="53"/>
      <c r="L9566" s="270"/>
      <c r="M9566" s="55"/>
      <c r="N9566" s="53"/>
      <c r="O9566" s="87"/>
      <c r="P9566" s="53"/>
      <c r="Q9566" s="53"/>
      <c r="R9566" s="53"/>
      <c r="S9566" s="53"/>
      <c r="T9566" s="53"/>
      <c r="U9566" s="53"/>
      <c r="V9566" s="53"/>
      <c r="W9566" s="53"/>
      <c r="X9566" s="53"/>
      <c r="Y9566" s="53"/>
      <c r="Z9566" s="53"/>
      <c r="AA9566" s="53"/>
      <c r="AB9566" s="53"/>
      <c r="AC9566" s="53"/>
      <c r="AD9566" s="53"/>
      <c r="AE9566" s="53"/>
      <c r="AF9566" s="53"/>
      <c r="AG9566" s="53"/>
      <c r="AH9566" s="53"/>
      <c r="AI9566" s="53"/>
      <c r="AJ9566" s="53"/>
      <c r="AK9566" s="54"/>
    </row>
    <row r="9567" spans="2:37" x14ac:dyDescent="0.25">
      <c r="B9567" s="315"/>
      <c r="C9567" s="315"/>
      <c r="D9567" s="315"/>
      <c r="E9567" s="315"/>
      <c r="F9567" s="315"/>
      <c r="G9567" s="315"/>
      <c r="H9567" s="315"/>
      <c r="I9567" s="54"/>
      <c r="J9567" s="53"/>
      <c r="K9567" s="53"/>
      <c r="L9567" s="270"/>
      <c r="M9567" s="55"/>
      <c r="N9567" s="53"/>
      <c r="O9567" s="87"/>
      <c r="P9567" s="53"/>
      <c r="Q9567" s="53"/>
      <c r="R9567" s="53"/>
      <c r="S9567" s="53"/>
      <c r="T9567" s="53"/>
      <c r="U9567" s="53"/>
      <c r="V9567" s="53"/>
      <c r="W9567" s="53"/>
      <c r="X9567" s="53"/>
      <c r="Y9567" s="53"/>
      <c r="Z9567" s="53"/>
      <c r="AA9567" s="53"/>
      <c r="AB9567" s="53"/>
      <c r="AC9567" s="53"/>
      <c r="AD9567" s="53"/>
      <c r="AE9567" s="53"/>
      <c r="AF9567" s="53"/>
      <c r="AG9567" s="53"/>
      <c r="AH9567" s="53"/>
      <c r="AI9567" s="53"/>
      <c r="AJ9567" s="53"/>
      <c r="AK9567" s="54"/>
    </row>
    <row r="9568" spans="2:37" x14ac:dyDescent="0.25">
      <c r="B9568" s="315"/>
      <c r="C9568" s="315"/>
      <c r="D9568" s="315"/>
      <c r="E9568" s="315"/>
      <c r="F9568" s="315"/>
      <c r="G9568" s="315"/>
      <c r="H9568" s="315"/>
      <c r="I9568" s="54"/>
      <c r="J9568" s="53"/>
      <c r="K9568" s="53"/>
      <c r="L9568" s="270"/>
      <c r="M9568" s="55"/>
      <c r="N9568" s="53"/>
      <c r="O9568" s="87"/>
      <c r="P9568" s="53"/>
      <c r="Q9568" s="53"/>
      <c r="R9568" s="53"/>
      <c r="S9568" s="53"/>
      <c r="T9568" s="53"/>
      <c r="U9568" s="53"/>
      <c r="V9568" s="53"/>
      <c r="W9568" s="53"/>
      <c r="X9568" s="53"/>
      <c r="Y9568" s="53"/>
      <c r="Z9568" s="53"/>
      <c r="AA9568" s="53"/>
      <c r="AB9568" s="53"/>
      <c r="AC9568" s="53"/>
      <c r="AD9568" s="53"/>
      <c r="AE9568" s="53"/>
      <c r="AF9568" s="53"/>
      <c r="AG9568" s="53"/>
      <c r="AH9568" s="53"/>
      <c r="AI9568" s="53"/>
      <c r="AJ9568" s="53"/>
      <c r="AK9568" s="54"/>
    </row>
    <row r="9569" spans="2:37" x14ac:dyDescent="0.25">
      <c r="B9569" s="315"/>
      <c r="C9569" s="315"/>
      <c r="D9569" s="315"/>
      <c r="E9569" s="315"/>
      <c r="F9569" s="315"/>
      <c r="G9569" s="315"/>
      <c r="H9569" s="315"/>
      <c r="I9569" s="54"/>
      <c r="J9569" s="53"/>
      <c r="K9569" s="53"/>
      <c r="L9569" s="270"/>
      <c r="M9569" s="55"/>
      <c r="N9569" s="53"/>
      <c r="O9569" s="87"/>
      <c r="P9569" s="53"/>
      <c r="Q9569" s="53"/>
      <c r="R9569" s="53"/>
      <c r="S9569" s="53"/>
      <c r="T9569" s="53"/>
      <c r="U9569" s="53"/>
      <c r="V9569" s="53"/>
      <c r="W9569" s="53"/>
      <c r="X9569" s="53"/>
      <c r="Y9569" s="53"/>
      <c r="Z9569" s="53"/>
      <c r="AA9569" s="53"/>
      <c r="AB9569" s="53"/>
      <c r="AC9569" s="53"/>
      <c r="AD9569" s="53"/>
      <c r="AE9569" s="53"/>
      <c r="AF9569" s="53"/>
      <c r="AG9569" s="53"/>
      <c r="AH9569" s="53"/>
      <c r="AI9569" s="53"/>
      <c r="AJ9569" s="53"/>
      <c r="AK9569" s="54"/>
    </row>
    <row r="9570" spans="2:37" x14ac:dyDescent="0.25">
      <c r="B9570" s="315"/>
      <c r="C9570" s="315"/>
      <c r="D9570" s="315"/>
      <c r="E9570" s="315"/>
      <c r="F9570" s="315"/>
      <c r="G9570" s="315"/>
      <c r="H9570" s="315"/>
      <c r="I9570" s="54"/>
      <c r="J9570" s="53"/>
      <c r="K9570" s="53"/>
      <c r="L9570" s="270"/>
      <c r="M9570" s="55"/>
      <c r="N9570" s="53"/>
      <c r="O9570" s="87"/>
      <c r="P9570" s="53"/>
      <c r="Q9570" s="53"/>
      <c r="R9570" s="53"/>
      <c r="S9570" s="53"/>
      <c r="T9570" s="53"/>
      <c r="U9570" s="53"/>
      <c r="V9570" s="53"/>
      <c r="W9570" s="53"/>
      <c r="X9570" s="53"/>
      <c r="Y9570" s="53"/>
      <c r="Z9570" s="53"/>
      <c r="AA9570" s="53"/>
      <c r="AB9570" s="53"/>
      <c r="AC9570" s="53"/>
      <c r="AD9570" s="53"/>
      <c r="AE9570" s="53"/>
      <c r="AF9570" s="53"/>
      <c r="AG9570" s="53"/>
      <c r="AH9570" s="53"/>
      <c r="AI9570" s="53"/>
      <c r="AJ9570" s="53"/>
      <c r="AK9570" s="54"/>
    </row>
    <row r="9571" spans="2:37" x14ac:dyDescent="0.25">
      <c r="B9571" s="315"/>
      <c r="C9571" s="315"/>
      <c r="D9571" s="315"/>
      <c r="E9571" s="315"/>
      <c r="F9571" s="315"/>
      <c r="G9571" s="315"/>
      <c r="H9571" s="315"/>
      <c r="I9571" s="54"/>
      <c r="J9571" s="53"/>
      <c r="K9571" s="53"/>
      <c r="L9571" s="270"/>
      <c r="M9571" s="55"/>
      <c r="N9571" s="53"/>
      <c r="O9571" s="87"/>
      <c r="P9571" s="53"/>
      <c r="Q9571" s="53"/>
      <c r="R9571" s="53"/>
      <c r="S9571" s="53"/>
      <c r="T9571" s="53"/>
      <c r="U9571" s="53"/>
      <c r="V9571" s="53"/>
      <c r="W9571" s="53"/>
      <c r="X9571" s="53"/>
      <c r="Y9571" s="53"/>
      <c r="Z9571" s="53"/>
      <c r="AA9571" s="53"/>
      <c r="AB9571" s="53"/>
      <c r="AC9571" s="53"/>
      <c r="AD9571" s="53"/>
      <c r="AE9571" s="53"/>
      <c r="AF9571" s="53"/>
      <c r="AG9571" s="53"/>
      <c r="AH9571" s="53"/>
      <c r="AI9571" s="53"/>
      <c r="AJ9571" s="53"/>
      <c r="AK9571" s="54"/>
    </row>
    <row r="9572" spans="2:37" x14ac:dyDescent="0.25">
      <c r="B9572" s="315"/>
      <c r="C9572" s="315"/>
      <c r="D9572" s="315"/>
      <c r="E9572" s="315"/>
      <c r="F9572" s="315"/>
      <c r="G9572" s="315"/>
      <c r="H9572" s="315"/>
      <c r="I9572" s="54"/>
      <c r="J9572" s="53"/>
      <c r="K9572" s="53"/>
      <c r="L9572" s="270"/>
      <c r="M9572" s="55"/>
      <c r="N9572" s="53"/>
      <c r="O9572" s="87"/>
      <c r="P9572" s="53"/>
      <c r="Q9572" s="53"/>
      <c r="R9572" s="53"/>
      <c r="S9572" s="53"/>
      <c r="T9572" s="53"/>
      <c r="U9572" s="53"/>
      <c r="V9572" s="53"/>
      <c r="W9572" s="53"/>
      <c r="X9572" s="53"/>
      <c r="Y9572" s="53"/>
      <c r="Z9572" s="53"/>
      <c r="AA9572" s="53"/>
      <c r="AB9572" s="53"/>
      <c r="AC9572" s="53"/>
      <c r="AD9572" s="53"/>
      <c r="AE9572" s="53"/>
      <c r="AF9572" s="53"/>
      <c r="AG9572" s="53"/>
      <c r="AH9572" s="53"/>
      <c r="AI9572" s="53"/>
      <c r="AJ9572" s="53"/>
      <c r="AK9572" s="54"/>
    </row>
    <row r="9573" spans="2:37" x14ac:dyDescent="0.25">
      <c r="B9573" s="315"/>
      <c r="C9573" s="315"/>
      <c r="D9573" s="315"/>
      <c r="E9573" s="315"/>
      <c r="F9573" s="315"/>
      <c r="G9573" s="315"/>
      <c r="H9573" s="315"/>
      <c r="I9573" s="54"/>
      <c r="J9573" s="53"/>
      <c r="K9573" s="53"/>
      <c r="L9573" s="270"/>
      <c r="M9573" s="55"/>
      <c r="N9573" s="53"/>
      <c r="O9573" s="87"/>
      <c r="P9573" s="53"/>
      <c r="Q9573" s="53"/>
      <c r="R9573" s="53"/>
      <c r="S9573" s="53"/>
      <c r="T9573" s="53"/>
      <c r="U9573" s="53"/>
      <c r="V9573" s="53"/>
      <c r="W9573" s="53"/>
      <c r="X9573" s="53"/>
      <c r="Y9573" s="53"/>
      <c r="Z9573" s="53"/>
      <c r="AA9573" s="53"/>
      <c r="AB9573" s="53"/>
      <c r="AC9573" s="53"/>
      <c r="AD9573" s="53"/>
      <c r="AE9573" s="53"/>
      <c r="AF9573" s="53"/>
      <c r="AG9573" s="53"/>
      <c r="AH9573" s="53"/>
      <c r="AI9573" s="53"/>
      <c r="AJ9573" s="53"/>
      <c r="AK9573" s="54"/>
    </row>
    <row r="9574" spans="2:37" x14ac:dyDescent="0.25">
      <c r="B9574" s="315"/>
      <c r="C9574" s="315"/>
      <c r="D9574" s="315"/>
      <c r="E9574" s="315"/>
      <c r="F9574" s="315"/>
      <c r="G9574" s="315"/>
      <c r="H9574" s="315"/>
      <c r="I9574" s="54"/>
      <c r="J9574" s="53"/>
      <c r="K9574" s="53"/>
      <c r="L9574" s="270"/>
      <c r="M9574" s="55"/>
      <c r="N9574" s="53"/>
      <c r="O9574" s="87"/>
      <c r="P9574" s="53"/>
      <c r="Q9574" s="53"/>
      <c r="R9574" s="53"/>
      <c r="S9574" s="53"/>
      <c r="T9574" s="53"/>
      <c r="U9574" s="53"/>
      <c r="V9574" s="53"/>
      <c r="W9574" s="53"/>
      <c r="X9574" s="53"/>
      <c r="Y9574" s="53"/>
      <c r="Z9574" s="53"/>
      <c r="AA9574" s="53"/>
      <c r="AB9574" s="53"/>
      <c r="AC9574" s="53"/>
      <c r="AD9574" s="53"/>
      <c r="AE9574" s="53"/>
      <c r="AF9574" s="53"/>
      <c r="AG9574" s="53"/>
      <c r="AH9574" s="53"/>
      <c r="AI9574" s="53"/>
      <c r="AJ9574" s="53"/>
      <c r="AK9574" s="54"/>
    </row>
    <row r="9575" spans="2:37" x14ac:dyDescent="0.25">
      <c r="B9575" s="315"/>
      <c r="C9575" s="315"/>
      <c r="D9575" s="315"/>
      <c r="E9575" s="315"/>
      <c r="F9575" s="315"/>
      <c r="G9575" s="315"/>
      <c r="H9575" s="315"/>
      <c r="I9575" s="54"/>
      <c r="J9575" s="53"/>
      <c r="K9575" s="53"/>
      <c r="L9575" s="270"/>
      <c r="M9575" s="55"/>
      <c r="N9575" s="53"/>
      <c r="O9575" s="87"/>
      <c r="P9575" s="53"/>
      <c r="Q9575" s="53"/>
      <c r="R9575" s="53"/>
      <c r="S9575" s="53"/>
      <c r="T9575" s="53"/>
      <c r="U9575" s="53"/>
      <c r="V9575" s="53"/>
      <c r="W9575" s="53"/>
      <c r="X9575" s="53"/>
      <c r="Y9575" s="53"/>
      <c r="Z9575" s="53"/>
      <c r="AA9575" s="53"/>
      <c r="AB9575" s="53"/>
      <c r="AC9575" s="53"/>
      <c r="AD9575" s="53"/>
      <c r="AE9575" s="53"/>
      <c r="AF9575" s="53"/>
      <c r="AG9575" s="53"/>
      <c r="AH9575" s="53"/>
      <c r="AI9575" s="53"/>
      <c r="AJ9575" s="53"/>
      <c r="AK9575" s="54"/>
    </row>
    <row r="9576" spans="2:37" x14ac:dyDescent="0.25">
      <c r="B9576" s="315"/>
      <c r="C9576" s="315"/>
      <c r="D9576" s="315"/>
      <c r="E9576" s="315"/>
      <c r="F9576" s="315"/>
      <c r="G9576" s="315"/>
      <c r="H9576" s="315"/>
      <c r="I9576" s="54"/>
      <c r="J9576" s="53"/>
      <c r="K9576" s="53"/>
      <c r="L9576" s="270"/>
      <c r="M9576" s="55"/>
      <c r="N9576" s="53"/>
      <c r="O9576" s="87"/>
      <c r="P9576" s="53"/>
      <c r="Q9576" s="53"/>
      <c r="R9576" s="53"/>
      <c r="S9576" s="53"/>
      <c r="T9576" s="53"/>
      <c r="U9576" s="53"/>
      <c r="V9576" s="53"/>
      <c r="W9576" s="53"/>
      <c r="X9576" s="53"/>
      <c r="Y9576" s="53"/>
      <c r="Z9576" s="53"/>
      <c r="AA9576" s="53"/>
      <c r="AB9576" s="53"/>
      <c r="AC9576" s="53"/>
      <c r="AD9576" s="53"/>
      <c r="AE9576" s="53"/>
      <c r="AF9576" s="53"/>
      <c r="AG9576" s="53"/>
      <c r="AH9576" s="53"/>
      <c r="AI9576" s="53"/>
      <c r="AJ9576" s="53"/>
      <c r="AK9576" s="54"/>
    </row>
    <row r="9577" spans="2:37" x14ac:dyDescent="0.25">
      <c r="B9577" s="315"/>
      <c r="C9577" s="315"/>
      <c r="D9577" s="315"/>
      <c r="E9577" s="315"/>
      <c r="F9577" s="315"/>
      <c r="G9577" s="315"/>
      <c r="H9577" s="315"/>
      <c r="I9577" s="54"/>
      <c r="J9577" s="53"/>
      <c r="K9577" s="53"/>
      <c r="L9577" s="270"/>
      <c r="M9577" s="55"/>
      <c r="N9577" s="53"/>
      <c r="O9577" s="87"/>
      <c r="P9577" s="53"/>
      <c r="Q9577" s="53"/>
      <c r="R9577" s="53"/>
      <c r="S9577" s="53"/>
      <c r="T9577" s="53"/>
      <c r="U9577" s="53"/>
      <c r="V9577" s="53"/>
      <c r="W9577" s="53"/>
      <c r="X9577" s="53"/>
      <c r="Y9577" s="53"/>
      <c r="Z9577" s="53"/>
      <c r="AA9577" s="53"/>
      <c r="AB9577" s="53"/>
      <c r="AC9577" s="53"/>
      <c r="AD9577" s="53"/>
      <c r="AE9577" s="53"/>
      <c r="AF9577" s="53"/>
      <c r="AG9577" s="53"/>
      <c r="AH9577" s="53"/>
      <c r="AI9577" s="53"/>
      <c r="AJ9577" s="53"/>
      <c r="AK9577" s="54"/>
    </row>
    <row r="9578" spans="2:37" x14ac:dyDescent="0.25">
      <c r="B9578" s="315"/>
      <c r="C9578" s="315"/>
      <c r="D9578" s="315"/>
      <c r="E9578" s="315"/>
      <c r="F9578" s="315"/>
      <c r="G9578" s="315"/>
      <c r="H9578" s="315"/>
      <c r="I9578" s="54"/>
      <c r="J9578" s="53"/>
      <c r="K9578" s="53"/>
      <c r="L9578" s="270"/>
      <c r="M9578" s="55"/>
      <c r="N9578" s="53"/>
      <c r="O9578" s="87"/>
      <c r="P9578" s="53"/>
      <c r="Q9578" s="53"/>
      <c r="R9578" s="53"/>
      <c r="S9578" s="53"/>
      <c r="T9578" s="53"/>
      <c r="U9578" s="53"/>
      <c r="V9578" s="53"/>
      <c r="W9578" s="53"/>
      <c r="X9578" s="53"/>
      <c r="Y9578" s="53"/>
      <c r="Z9578" s="53"/>
      <c r="AA9578" s="53"/>
      <c r="AB9578" s="53"/>
      <c r="AC9578" s="53"/>
      <c r="AD9578" s="53"/>
      <c r="AE9578" s="53"/>
      <c r="AF9578" s="53"/>
      <c r="AG9578" s="53"/>
      <c r="AH9578" s="53"/>
      <c r="AI9578" s="53"/>
      <c r="AJ9578" s="53"/>
      <c r="AK9578" s="54"/>
    </row>
    <row r="9579" spans="2:37" x14ac:dyDescent="0.25">
      <c r="B9579" s="315"/>
      <c r="C9579" s="315"/>
      <c r="D9579" s="315"/>
      <c r="E9579" s="315"/>
      <c r="F9579" s="315"/>
      <c r="G9579" s="315"/>
      <c r="H9579" s="315"/>
      <c r="I9579" s="54"/>
      <c r="J9579" s="53"/>
      <c r="K9579" s="53"/>
      <c r="L9579" s="270"/>
      <c r="M9579" s="55"/>
      <c r="N9579" s="53"/>
      <c r="O9579" s="87"/>
      <c r="P9579" s="53"/>
      <c r="Q9579" s="53"/>
      <c r="R9579" s="53"/>
      <c r="S9579" s="53"/>
      <c r="T9579" s="53"/>
      <c r="U9579" s="53"/>
      <c r="V9579" s="53"/>
      <c r="W9579" s="53"/>
      <c r="X9579" s="53"/>
      <c r="Y9579" s="53"/>
      <c r="Z9579" s="53"/>
      <c r="AA9579" s="53"/>
      <c r="AB9579" s="53"/>
      <c r="AC9579" s="53"/>
      <c r="AD9579" s="53"/>
      <c r="AE9579" s="53"/>
      <c r="AF9579" s="53"/>
      <c r="AG9579" s="53"/>
      <c r="AH9579" s="53"/>
      <c r="AI9579" s="53"/>
      <c r="AJ9579" s="53"/>
      <c r="AK9579" s="54"/>
    </row>
    <row r="9580" spans="2:37" x14ac:dyDescent="0.25">
      <c r="B9580" s="315"/>
      <c r="C9580" s="315"/>
      <c r="D9580" s="315"/>
      <c r="E9580" s="315"/>
      <c r="F9580" s="315"/>
      <c r="G9580" s="315"/>
      <c r="H9580" s="315"/>
      <c r="I9580" s="54"/>
      <c r="J9580" s="53"/>
      <c r="K9580" s="53"/>
      <c r="L9580" s="270"/>
      <c r="M9580" s="55"/>
      <c r="N9580" s="53"/>
      <c r="O9580" s="87"/>
      <c r="P9580" s="53"/>
      <c r="Q9580" s="53"/>
      <c r="R9580" s="53"/>
      <c r="S9580" s="53"/>
      <c r="T9580" s="53"/>
      <c r="U9580" s="53"/>
      <c r="V9580" s="53"/>
      <c r="W9580" s="53"/>
      <c r="X9580" s="53"/>
      <c r="Y9580" s="53"/>
      <c r="Z9580" s="53"/>
      <c r="AA9580" s="53"/>
      <c r="AB9580" s="53"/>
      <c r="AC9580" s="53"/>
      <c r="AD9580" s="53"/>
      <c r="AE9580" s="53"/>
      <c r="AF9580" s="53"/>
      <c r="AG9580" s="53"/>
      <c r="AH9580" s="53"/>
      <c r="AI9580" s="53"/>
      <c r="AJ9580" s="53"/>
      <c r="AK9580" s="54"/>
    </row>
    <row r="9581" spans="2:37" x14ac:dyDescent="0.25">
      <c r="B9581" s="315"/>
      <c r="C9581" s="315"/>
      <c r="D9581" s="315"/>
      <c r="E9581" s="315"/>
      <c r="F9581" s="315"/>
      <c r="G9581" s="315"/>
      <c r="H9581" s="315"/>
      <c r="I9581" s="54"/>
      <c r="J9581" s="53"/>
      <c r="K9581" s="53"/>
      <c r="L9581" s="270"/>
      <c r="M9581" s="55"/>
      <c r="N9581" s="53"/>
      <c r="O9581" s="87"/>
      <c r="P9581" s="53"/>
      <c r="Q9581" s="53"/>
      <c r="R9581" s="53"/>
      <c r="S9581" s="53"/>
      <c r="T9581" s="53"/>
      <c r="U9581" s="53"/>
      <c r="V9581" s="53"/>
      <c r="W9581" s="53"/>
      <c r="X9581" s="53"/>
      <c r="Y9581" s="53"/>
      <c r="Z9581" s="53"/>
      <c r="AA9581" s="53"/>
      <c r="AB9581" s="53"/>
      <c r="AC9581" s="53"/>
      <c r="AD9581" s="53"/>
      <c r="AE9581" s="53"/>
      <c r="AF9581" s="53"/>
      <c r="AG9581" s="53"/>
      <c r="AH9581" s="53"/>
      <c r="AI9581" s="53"/>
      <c r="AJ9581" s="53"/>
      <c r="AK9581" s="54"/>
    </row>
    <row r="9582" spans="2:37" x14ac:dyDescent="0.25">
      <c r="B9582" s="315"/>
      <c r="C9582" s="315"/>
      <c r="D9582" s="315"/>
      <c r="E9582" s="315"/>
      <c r="F9582" s="315"/>
      <c r="G9582" s="315"/>
      <c r="H9582" s="315"/>
      <c r="I9582" s="54"/>
      <c r="J9582" s="53"/>
      <c r="K9582" s="53"/>
      <c r="L9582" s="270"/>
      <c r="M9582" s="55"/>
      <c r="N9582" s="53"/>
      <c r="O9582" s="87"/>
      <c r="P9582" s="53"/>
      <c r="Q9582" s="53"/>
      <c r="R9582" s="53"/>
      <c r="S9582" s="53"/>
      <c r="T9582" s="53"/>
      <c r="U9582" s="53"/>
      <c r="V9582" s="53"/>
      <c r="W9582" s="53"/>
      <c r="X9582" s="53"/>
      <c r="Y9582" s="53"/>
      <c r="Z9582" s="53"/>
      <c r="AA9582" s="53"/>
      <c r="AB9582" s="53"/>
      <c r="AC9582" s="53"/>
      <c r="AD9582" s="53"/>
      <c r="AE9582" s="53"/>
      <c r="AF9582" s="53"/>
      <c r="AG9582" s="53"/>
      <c r="AH9582" s="53"/>
      <c r="AI9582" s="53"/>
      <c r="AJ9582" s="53"/>
      <c r="AK9582" s="54"/>
    </row>
    <row r="9583" spans="2:37" x14ac:dyDescent="0.25">
      <c r="B9583" s="315"/>
      <c r="C9583" s="315"/>
      <c r="D9583" s="315"/>
      <c r="E9583" s="315"/>
      <c r="F9583" s="315"/>
      <c r="G9583" s="315"/>
      <c r="H9583" s="315"/>
      <c r="I9583" s="54"/>
      <c r="J9583" s="53"/>
      <c r="K9583" s="53"/>
      <c r="L9583" s="270"/>
      <c r="M9583" s="55"/>
      <c r="N9583" s="53"/>
      <c r="O9583" s="87"/>
      <c r="P9583" s="53"/>
      <c r="Q9583" s="53"/>
      <c r="R9583" s="53"/>
      <c r="S9583" s="53"/>
      <c r="T9583" s="53"/>
      <c r="U9583" s="53"/>
      <c r="V9583" s="53"/>
      <c r="W9583" s="53"/>
      <c r="X9583" s="53"/>
      <c r="Y9583" s="53"/>
      <c r="Z9583" s="53"/>
      <c r="AA9583" s="53"/>
      <c r="AB9583" s="53"/>
      <c r="AC9583" s="53"/>
      <c r="AD9583" s="53"/>
      <c r="AE9583" s="53"/>
      <c r="AF9583" s="53"/>
      <c r="AG9583" s="53"/>
      <c r="AH9583" s="53"/>
      <c r="AI9583" s="53"/>
      <c r="AJ9583" s="53"/>
      <c r="AK9583" s="54"/>
    </row>
    <row r="9584" spans="2:37" x14ac:dyDescent="0.25">
      <c r="B9584" s="315"/>
      <c r="C9584" s="315"/>
      <c r="D9584" s="315"/>
      <c r="E9584" s="315"/>
      <c r="F9584" s="315"/>
      <c r="G9584" s="315"/>
      <c r="H9584" s="315"/>
      <c r="I9584" s="54"/>
      <c r="J9584" s="53"/>
      <c r="K9584" s="53"/>
      <c r="L9584" s="270"/>
      <c r="M9584" s="55"/>
      <c r="N9584" s="53"/>
      <c r="O9584" s="87"/>
      <c r="P9584" s="53"/>
      <c r="Q9584" s="53"/>
      <c r="R9584" s="53"/>
      <c r="S9584" s="53"/>
      <c r="T9584" s="53"/>
      <c r="U9584" s="53"/>
      <c r="V9584" s="53"/>
      <c r="W9584" s="53"/>
      <c r="X9584" s="53"/>
      <c r="Y9584" s="53"/>
      <c r="Z9584" s="53"/>
      <c r="AA9584" s="53"/>
      <c r="AB9584" s="53"/>
      <c r="AC9584" s="53"/>
      <c r="AD9584" s="53"/>
      <c r="AE9584" s="53"/>
      <c r="AF9584" s="53"/>
      <c r="AG9584" s="53"/>
      <c r="AH9584" s="53"/>
      <c r="AI9584" s="53"/>
      <c r="AJ9584" s="53"/>
      <c r="AK9584" s="54"/>
    </row>
    <row r="9585" spans="2:37" x14ac:dyDescent="0.25">
      <c r="B9585" s="315"/>
      <c r="C9585" s="315"/>
      <c r="D9585" s="315"/>
      <c r="E9585" s="315"/>
      <c r="F9585" s="315"/>
      <c r="G9585" s="315"/>
      <c r="H9585" s="315"/>
      <c r="I9585" s="54"/>
      <c r="J9585" s="53"/>
      <c r="K9585" s="53"/>
      <c r="L9585" s="270"/>
      <c r="M9585" s="55"/>
      <c r="N9585" s="53"/>
      <c r="O9585" s="87"/>
      <c r="P9585" s="53"/>
      <c r="Q9585" s="53"/>
      <c r="R9585" s="53"/>
      <c r="S9585" s="53"/>
      <c r="T9585" s="53"/>
      <c r="U9585" s="53"/>
      <c r="V9585" s="53"/>
      <c r="W9585" s="53"/>
      <c r="X9585" s="53"/>
      <c r="Y9585" s="53"/>
      <c r="Z9585" s="53"/>
      <c r="AA9585" s="53"/>
      <c r="AB9585" s="53"/>
      <c r="AC9585" s="53"/>
      <c r="AD9585" s="53"/>
      <c r="AE9585" s="53"/>
      <c r="AF9585" s="53"/>
      <c r="AG9585" s="53"/>
      <c r="AH9585" s="53"/>
      <c r="AI9585" s="53"/>
      <c r="AJ9585" s="53"/>
      <c r="AK9585" s="54"/>
    </row>
    <row r="9586" spans="2:37" x14ac:dyDescent="0.25">
      <c r="B9586" s="315"/>
      <c r="C9586" s="315"/>
      <c r="D9586" s="315"/>
      <c r="E9586" s="315"/>
      <c r="F9586" s="315"/>
      <c r="G9586" s="315"/>
      <c r="H9586" s="315"/>
      <c r="I9586" s="54"/>
      <c r="J9586" s="53"/>
      <c r="K9586" s="53"/>
      <c r="L9586" s="270"/>
      <c r="M9586" s="55"/>
      <c r="N9586" s="53"/>
      <c r="O9586" s="87"/>
      <c r="P9586" s="53"/>
      <c r="Q9586" s="53"/>
      <c r="R9586" s="53"/>
      <c r="S9586" s="53"/>
      <c r="T9586" s="53"/>
      <c r="U9586" s="53"/>
      <c r="V9586" s="53"/>
      <c r="W9586" s="53"/>
      <c r="X9586" s="53"/>
      <c r="Y9586" s="53"/>
      <c r="Z9586" s="53"/>
      <c r="AA9586" s="53"/>
      <c r="AB9586" s="53"/>
      <c r="AC9586" s="53"/>
      <c r="AD9586" s="53"/>
      <c r="AE9586" s="53"/>
      <c r="AF9586" s="53"/>
      <c r="AG9586" s="53"/>
      <c r="AH9586" s="53"/>
      <c r="AI9586" s="53"/>
      <c r="AJ9586" s="53"/>
      <c r="AK9586" s="54"/>
    </row>
    <row r="9587" spans="2:37" x14ac:dyDescent="0.25">
      <c r="B9587" s="315"/>
      <c r="C9587" s="315"/>
      <c r="D9587" s="315"/>
      <c r="E9587" s="315"/>
      <c r="F9587" s="315"/>
      <c r="G9587" s="315"/>
      <c r="H9587" s="315"/>
      <c r="I9587" s="54"/>
      <c r="J9587" s="53"/>
      <c r="K9587" s="53"/>
      <c r="L9587" s="270"/>
      <c r="M9587" s="55"/>
      <c r="N9587" s="53"/>
      <c r="O9587" s="87"/>
      <c r="P9587" s="53"/>
      <c r="Q9587" s="53"/>
      <c r="R9587" s="53"/>
      <c r="S9587" s="53"/>
      <c r="T9587" s="53"/>
      <c r="U9587" s="53"/>
      <c r="V9587" s="53"/>
      <c r="W9587" s="53"/>
      <c r="X9587" s="53"/>
      <c r="Y9587" s="53"/>
      <c r="Z9587" s="53"/>
      <c r="AA9587" s="53"/>
      <c r="AB9587" s="53"/>
      <c r="AC9587" s="53"/>
      <c r="AD9587" s="53"/>
      <c r="AE9587" s="53"/>
      <c r="AF9587" s="53"/>
      <c r="AG9587" s="53"/>
      <c r="AH9587" s="53"/>
      <c r="AI9587" s="53"/>
      <c r="AJ9587" s="53"/>
      <c r="AK9587" s="54"/>
    </row>
    <row r="9588" spans="2:37" x14ac:dyDescent="0.25">
      <c r="B9588" s="315"/>
      <c r="C9588" s="315"/>
      <c r="D9588" s="315"/>
      <c r="E9588" s="315"/>
      <c r="F9588" s="315"/>
      <c r="G9588" s="315"/>
      <c r="H9588" s="315"/>
      <c r="I9588" s="54"/>
      <c r="J9588" s="53"/>
      <c r="K9588" s="53"/>
      <c r="L9588" s="270"/>
      <c r="M9588" s="55"/>
      <c r="N9588" s="53"/>
      <c r="O9588" s="87"/>
      <c r="P9588" s="53"/>
      <c r="Q9588" s="53"/>
      <c r="R9588" s="53"/>
      <c r="S9588" s="53"/>
      <c r="T9588" s="53"/>
      <c r="U9588" s="53"/>
      <c r="V9588" s="53"/>
      <c r="W9588" s="53"/>
      <c r="X9588" s="53"/>
      <c r="Y9588" s="53"/>
      <c r="Z9588" s="53"/>
      <c r="AA9588" s="53"/>
      <c r="AB9588" s="53"/>
      <c r="AC9588" s="53"/>
      <c r="AD9588" s="53"/>
      <c r="AE9588" s="53"/>
      <c r="AF9588" s="53"/>
      <c r="AG9588" s="53"/>
      <c r="AH9588" s="53"/>
      <c r="AI9588" s="53"/>
      <c r="AJ9588" s="53"/>
      <c r="AK9588" s="54"/>
    </row>
    <row r="9589" spans="2:37" x14ac:dyDescent="0.25">
      <c r="B9589" s="315"/>
      <c r="C9589" s="315"/>
      <c r="D9589" s="315"/>
      <c r="E9589" s="315"/>
      <c r="F9589" s="315"/>
      <c r="G9589" s="315"/>
      <c r="H9589" s="315"/>
      <c r="I9589" s="54"/>
      <c r="J9589" s="53"/>
      <c r="K9589" s="53"/>
      <c r="L9589" s="270"/>
      <c r="M9589" s="55"/>
      <c r="N9589" s="53"/>
      <c r="O9589" s="87"/>
      <c r="P9589" s="53"/>
      <c r="Q9589" s="53"/>
      <c r="R9589" s="53"/>
      <c r="S9589" s="53"/>
      <c r="T9589" s="53"/>
      <c r="U9589" s="53"/>
      <c r="V9589" s="53"/>
      <c r="W9589" s="53"/>
      <c r="X9589" s="53"/>
      <c r="Y9589" s="53"/>
      <c r="Z9589" s="53"/>
      <c r="AA9589" s="53"/>
      <c r="AB9589" s="53"/>
      <c r="AC9589" s="53"/>
      <c r="AD9589" s="53"/>
      <c r="AE9589" s="53"/>
      <c r="AF9589" s="53"/>
      <c r="AG9589" s="53"/>
      <c r="AH9589" s="53"/>
      <c r="AI9589" s="53"/>
      <c r="AJ9589" s="53"/>
      <c r="AK9589" s="54"/>
    </row>
    <row r="9590" spans="2:37" x14ac:dyDescent="0.25">
      <c r="B9590" s="315"/>
      <c r="C9590" s="315"/>
      <c r="D9590" s="315"/>
      <c r="E9590" s="315"/>
      <c r="F9590" s="315"/>
      <c r="G9590" s="315"/>
      <c r="H9590" s="315"/>
      <c r="I9590" s="54"/>
      <c r="J9590" s="53"/>
      <c r="K9590" s="53"/>
      <c r="L9590" s="270"/>
      <c r="M9590" s="55"/>
      <c r="N9590" s="53"/>
      <c r="O9590" s="87"/>
      <c r="P9590" s="53"/>
      <c r="Q9590" s="53"/>
      <c r="R9590" s="53"/>
      <c r="S9590" s="53"/>
      <c r="T9590" s="53"/>
      <c r="U9590" s="53"/>
      <c r="V9590" s="53"/>
      <c r="W9590" s="53"/>
      <c r="X9590" s="53"/>
      <c r="Y9590" s="53"/>
      <c r="Z9590" s="53"/>
      <c r="AA9590" s="53"/>
      <c r="AB9590" s="53"/>
      <c r="AC9590" s="53"/>
      <c r="AD9590" s="53"/>
      <c r="AE9590" s="53"/>
      <c r="AF9590" s="53"/>
      <c r="AG9590" s="53"/>
      <c r="AH9590" s="53"/>
      <c r="AI9590" s="53"/>
      <c r="AJ9590" s="53"/>
      <c r="AK9590" s="54"/>
    </row>
    <row r="9591" spans="2:37" x14ac:dyDescent="0.25">
      <c r="B9591" s="315"/>
      <c r="C9591" s="315"/>
      <c r="D9591" s="315"/>
      <c r="E9591" s="315"/>
      <c r="F9591" s="315"/>
      <c r="G9591" s="315"/>
      <c r="H9591" s="315"/>
      <c r="I9591" s="54"/>
      <c r="J9591" s="53"/>
      <c r="K9591" s="53"/>
      <c r="L9591" s="270"/>
      <c r="M9591" s="55"/>
      <c r="N9591" s="53"/>
      <c r="O9591" s="87"/>
      <c r="P9591" s="53"/>
      <c r="Q9591" s="53"/>
      <c r="R9591" s="53"/>
      <c r="S9591" s="53"/>
      <c r="T9591" s="53"/>
      <c r="U9591" s="53"/>
      <c r="V9591" s="53"/>
      <c r="W9591" s="53"/>
      <c r="X9591" s="53"/>
      <c r="Y9591" s="53"/>
      <c r="Z9591" s="53"/>
      <c r="AA9591" s="53"/>
      <c r="AB9591" s="53"/>
      <c r="AC9591" s="53"/>
      <c r="AD9591" s="53"/>
      <c r="AE9591" s="53"/>
      <c r="AF9591" s="53"/>
      <c r="AG9591" s="53"/>
      <c r="AH9591" s="53"/>
      <c r="AI9591" s="53"/>
      <c r="AJ9591" s="53"/>
      <c r="AK9591" s="54"/>
    </row>
    <row r="9592" spans="2:37" x14ac:dyDescent="0.25">
      <c r="B9592" s="315"/>
      <c r="C9592" s="315"/>
      <c r="D9592" s="315"/>
      <c r="E9592" s="315"/>
      <c r="F9592" s="315"/>
      <c r="G9592" s="315"/>
      <c r="H9592" s="315"/>
      <c r="I9592" s="54"/>
      <c r="J9592" s="53"/>
      <c r="K9592" s="53"/>
      <c r="L9592" s="270"/>
      <c r="M9592" s="55"/>
      <c r="N9592" s="53"/>
      <c r="O9592" s="87"/>
      <c r="P9592" s="53"/>
      <c r="Q9592" s="53"/>
      <c r="R9592" s="53"/>
      <c r="S9592" s="53"/>
      <c r="T9592" s="53"/>
      <c r="U9592" s="53"/>
      <c r="V9592" s="53"/>
      <c r="W9592" s="53"/>
      <c r="X9592" s="53"/>
      <c r="Y9592" s="53"/>
      <c r="Z9592" s="53"/>
      <c r="AA9592" s="53"/>
      <c r="AB9592" s="53"/>
      <c r="AC9592" s="53"/>
      <c r="AD9592" s="53"/>
      <c r="AE9592" s="53"/>
      <c r="AF9592" s="53"/>
      <c r="AG9592" s="53"/>
      <c r="AH9592" s="53"/>
      <c r="AI9592" s="53"/>
      <c r="AJ9592" s="53"/>
      <c r="AK9592" s="54"/>
    </row>
    <row r="9593" spans="2:37" x14ac:dyDescent="0.25">
      <c r="B9593" s="315"/>
      <c r="C9593" s="315"/>
      <c r="D9593" s="315"/>
      <c r="E9593" s="315"/>
      <c r="F9593" s="315"/>
      <c r="G9593" s="315"/>
      <c r="H9593" s="315"/>
      <c r="I9593" s="54"/>
      <c r="J9593" s="53"/>
      <c r="K9593" s="53"/>
      <c r="L9593" s="270"/>
      <c r="M9593" s="55"/>
      <c r="N9593" s="53"/>
      <c r="O9593" s="87"/>
      <c r="P9593" s="53"/>
      <c r="Q9593" s="53"/>
      <c r="R9593" s="53"/>
      <c r="S9593" s="53"/>
      <c r="T9593" s="53"/>
      <c r="U9593" s="53"/>
      <c r="V9593" s="53"/>
      <c r="W9593" s="53"/>
      <c r="X9593" s="53"/>
      <c r="Y9593" s="53"/>
      <c r="Z9593" s="53"/>
      <c r="AA9593" s="53"/>
      <c r="AB9593" s="53"/>
      <c r="AC9593" s="53"/>
      <c r="AD9593" s="53"/>
      <c r="AE9593" s="53"/>
      <c r="AF9593" s="53"/>
      <c r="AG9593" s="53"/>
      <c r="AH9593" s="53"/>
      <c r="AI9593" s="53"/>
      <c r="AJ9593" s="53"/>
      <c r="AK9593" s="54"/>
    </row>
    <row r="9594" spans="2:37" x14ac:dyDescent="0.25">
      <c r="B9594" s="315"/>
      <c r="C9594" s="315"/>
      <c r="D9594" s="315"/>
      <c r="E9594" s="315"/>
      <c r="F9594" s="315"/>
      <c r="G9594" s="315"/>
      <c r="H9594" s="315"/>
      <c r="I9594" s="54"/>
      <c r="J9594" s="53"/>
      <c r="K9594" s="53"/>
      <c r="L9594" s="270"/>
      <c r="M9594" s="55"/>
      <c r="N9594" s="53"/>
      <c r="O9594" s="87"/>
      <c r="P9594" s="53"/>
      <c r="Q9594" s="53"/>
      <c r="R9594" s="53"/>
      <c r="S9594" s="53"/>
      <c r="T9594" s="53"/>
      <c r="U9594" s="53"/>
      <c r="V9594" s="53"/>
      <c r="W9594" s="53"/>
      <c r="X9594" s="53"/>
      <c r="Y9594" s="53"/>
      <c r="Z9594" s="53"/>
      <c r="AA9594" s="53"/>
      <c r="AB9594" s="53"/>
      <c r="AC9594" s="53"/>
      <c r="AD9594" s="53"/>
      <c r="AE9594" s="53"/>
      <c r="AF9594" s="53"/>
      <c r="AG9594" s="53"/>
      <c r="AH9594" s="53"/>
      <c r="AI9594" s="53"/>
      <c r="AJ9594" s="53"/>
      <c r="AK9594" s="54"/>
    </row>
    <row r="9595" spans="2:37" x14ac:dyDescent="0.25">
      <c r="B9595" s="315"/>
      <c r="C9595" s="315"/>
      <c r="D9595" s="315"/>
      <c r="E9595" s="315"/>
      <c r="F9595" s="315"/>
      <c r="G9595" s="315"/>
      <c r="H9595" s="315"/>
      <c r="I9595" s="54"/>
      <c r="J9595" s="53"/>
      <c r="K9595" s="53"/>
      <c r="L9595" s="270"/>
      <c r="M9595" s="55"/>
      <c r="N9595" s="53"/>
      <c r="O9595" s="87"/>
      <c r="P9595" s="53"/>
      <c r="Q9595" s="53"/>
      <c r="R9595" s="53"/>
      <c r="S9595" s="53"/>
      <c r="T9595" s="53"/>
      <c r="U9595" s="53"/>
      <c r="V9595" s="53"/>
      <c r="W9595" s="53"/>
      <c r="X9595" s="53"/>
      <c r="Y9595" s="53"/>
      <c r="Z9595" s="53"/>
      <c r="AA9595" s="53"/>
      <c r="AB9595" s="53"/>
      <c r="AC9595" s="53"/>
      <c r="AD9595" s="53"/>
      <c r="AE9595" s="53"/>
      <c r="AF9595" s="53"/>
      <c r="AG9595" s="53"/>
      <c r="AH9595" s="53"/>
      <c r="AI9595" s="53"/>
      <c r="AJ9595" s="53"/>
      <c r="AK9595" s="54"/>
    </row>
    <row r="9596" spans="2:37" x14ac:dyDescent="0.25">
      <c r="B9596" s="315"/>
      <c r="C9596" s="315"/>
      <c r="D9596" s="315"/>
      <c r="E9596" s="315"/>
      <c r="F9596" s="315"/>
      <c r="G9596" s="315"/>
      <c r="H9596" s="315"/>
      <c r="I9596" s="54"/>
      <c r="J9596" s="53"/>
      <c r="K9596" s="53"/>
      <c r="L9596" s="270"/>
      <c r="M9596" s="55"/>
      <c r="N9596" s="53"/>
      <c r="O9596" s="87"/>
      <c r="P9596" s="53"/>
      <c r="Q9596" s="53"/>
      <c r="R9596" s="53"/>
      <c r="S9596" s="53"/>
      <c r="T9596" s="53"/>
      <c r="U9596" s="53"/>
      <c r="V9596" s="53"/>
      <c r="W9596" s="53"/>
      <c r="X9596" s="53"/>
      <c r="Y9596" s="53"/>
      <c r="Z9596" s="53"/>
      <c r="AA9596" s="53"/>
      <c r="AB9596" s="53"/>
      <c r="AC9596" s="53"/>
      <c r="AD9596" s="53"/>
      <c r="AE9596" s="53"/>
      <c r="AF9596" s="53"/>
      <c r="AG9596" s="53"/>
      <c r="AH9596" s="53"/>
      <c r="AI9596" s="53"/>
      <c r="AJ9596" s="53"/>
      <c r="AK9596" s="54"/>
    </row>
    <row r="9597" spans="2:37" x14ac:dyDescent="0.25">
      <c r="B9597" s="315"/>
      <c r="C9597" s="315"/>
      <c r="D9597" s="315"/>
      <c r="E9597" s="315"/>
      <c r="F9597" s="315"/>
      <c r="G9597" s="315"/>
      <c r="H9597" s="315"/>
      <c r="I9597" s="54"/>
      <c r="J9597" s="53"/>
      <c r="K9597" s="53"/>
      <c r="L9597" s="270"/>
      <c r="M9597" s="55"/>
      <c r="N9597" s="53"/>
      <c r="O9597" s="87"/>
      <c r="P9597" s="53"/>
      <c r="Q9597" s="53"/>
      <c r="R9597" s="53"/>
      <c r="S9597" s="53"/>
      <c r="T9597" s="53"/>
      <c r="U9597" s="53"/>
      <c r="V9597" s="53"/>
      <c r="W9597" s="53"/>
      <c r="X9597" s="53"/>
      <c r="Y9597" s="53"/>
      <c r="Z9597" s="53"/>
      <c r="AA9597" s="53"/>
      <c r="AB9597" s="53"/>
      <c r="AC9597" s="53"/>
      <c r="AD9597" s="53"/>
      <c r="AE9597" s="53"/>
      <c r="AF9597" s="53"/>
      <c r="AG9597" s="53"/>
      <c r="AH9597" s="53"/>
      <c r="AI9597" s="53"/>
      <c r="AJ9597" s="53"/>
      <c r="AK9597" s="54"/>
    </row>
    <row r="9598" spans="2:37" x14ac:dyDescent="0.25">
      <c r="B9598" s="315"/>
      <c r="C9598" s="315"/>
      <c r="D9598" s="315"/>
      <c r="E9598" s="315"/>
      <c r="F9598" s="315"/>
      <c r="G9598" s="315"/>
      <c r="H9598" s="315"/>
      <c r="I9598" s="54"/>
      <c r="J9598" s="53"/>
      <c r="K9598" s="53"/>
      <c r="L9598" s="270"/>
      <c r="M9598" s="55"/>
      <c r="N9598" s="53"/>
      <c r="O9598" s="87"/>
      <c r="P9598" s="53"/>
      <c r="Q9598" s="53"/>
      <c r="R9598" s="53"/>
      <c r="S9598" s="53"/>
      <c r="T9598" s="53"/>
      <c r="U9598" s="53"/>
      <c r="V9598" s="53"/>
      <c r="W9598" s="53"/>
      <c r="X9598" s="53"/>
      <c r="Y9598" s="53"/>
      <c r="Z9598" s="53"/>
      <c r="AA9598" s="53"/>
      <c r="AB9598" s="53"/>
      <c r="AC9598" s="53"/>
      <c r="AD9598" s="53"/>
      <c r="AE9598" s="53"/>
      <c r="AF9598" s="53"/>
      <c r="AG9598" s="53"/>
      <c r="AH9598" s="53"/>
      <c r="AI9598" s="53"/>
      <c r="AJ9598" s="53"/>
      <c r="AK9598" s="54"/>
    </row>
    <row r="9599" spans="2:37" x14ac:dyDescent="0.25">
      <c r="B9599" s="315"/>
      <c r="C9599" s="315"/>
      <c r="D9599" s="315"/>
      <c r="E9599" s="315"/>
      <c r="F9599" s="315"/>
      <c r="G9599" s="315"/>
      <c r="H9599" s="315"/>
      <c r="I9599" s="54"/>
      <c r="J9599" s="53"/>
      <c r="K9599" s="53"/>
      <c r="L9599" s="270"/>
      <c r="M9599" s="55"/>
      <c r="N9599" s="53"/>
      <c r="O9599" s="87"/>
      <c r="P9599" s="53"/>
      <c r="Q9599" s="53"/>
      <c r="R9599" s="53"/>
      <c r="S9599" s="53"/>
      <c r="T9599" s="53"/>
      <c r="U9599" s="53"/>
      <c r="V9599" s="53"/>
      <c r="W9599" s="53"/>
      <c r="X9599" s="53"/>
      <c r="Y9599" s="53"/>
      <c r="Z9599" s="53"/>
      <c r="AA9599" s="53"/>
      <c r="AB9599" s="53"/>
      <c r="AC9599" s="53"/>
      <c r="AD9599" s="53"/>
      <c r="AE9599" s="53"/>
      <c r="AF9599" s="53"/>
      <c r="AG9599" s="53"/>
      <c r="AH9599" s="53"/>
      <c r="AI9599" s="53"/>
      <c r="AJ9599" s="53"/>
      <c r="AK9599" s="54"/>
    </row>
    <row r="9600" spans="2:37" x14ac:dyDescent="0.25">
      <c r="B9600" s="315"/>
      <c r="C9600" s="315"/>
      <c r="D9600" s="315"/>
      <c r="E9600" s="315"/>
      <c r="F9600" s="315"/>
      <c r="G9600" s="315"/>
      <c r="H9600" s="315"/>
      <c r="I9600" s="54"/>
      <c r="J9600" s="53"/>
      <c r="K9600" s="53"/>
      <c r="L9600" s="270"/>
      <c r="M9600" s="55"/>
      <c r="N9600" s="53"/>
      <c r="O9600" s="87"/>
      <c r="P9600" s="53"/>
      <c r="Q9600" s="53"/>
      <c r="R9600" s="53"/>
      <c r="S9600" s="53"/>
      <c r="T9600" s="53"/>
      <c r="U9600" s="53"/>
      <c r="V9600" s="53"/>
      <c r="W9600" s="53"/>
      <c r="X9600" s="53"/>
      <c r="Y9600" s="53"/>
      <c r="Z9600" s="53"/>
      <c r="AA9600" s="53"/>
      <c r="AB9600" s="53"/>
      <c r="AC9600" s="53"/>
      <c r="AD9600" s="53"/>
      <c r="AE9600" s="53"/>
      <c r="AF9600" s="53"/>
      <c r="AG9600" s="53"/>
      <c r="AH9600" s="53"/>
      <c r="AI9600" s="53"/>
      <c r="AJ9600" s="53"/>
      <c r="AK9600" s="54"/>
    </row>
    <row r="9601" spans="2:37" x14ac:dyDescent="0.25">
      <c r="B9601" s="315"/>
      <c r="C9601" s="315"/>
      <c r="D9601" s="315"/>
      <c r="E9601" s="315"/>
      <c r="F9601" s="315"/>
      <c r="G9601" s="315"/>
      <c r="H9601" s="315"/>
      <c r="I9601" s="54"/>
      <c r="J9601" s="53"/>
      <c r="K9601" s="53"/>
      <c r="L9601" s="270"/>
      <c r="M9601" s="55"/>
      <c r="N9601" s="53"/>
      <c r="O9601" s="87"/>
      <c r="P9601" s="53"/>
      <c r="Q9601" s="53"/>
      <c r="R9601" s="53"/>
      <c r="S9601" s="53"/>
      <c r="T9601" s="53"/>
      <c r="U9601" s="53"/>
      <c r="V9601" s="53"/>
      <c r="W9601" s="53"/>
      <c r="X9601" s="53"/>
      <c r="Y9601" s="53"/>
      <c r="Z9601" s="53"/>
      <c r="AA9601" s="53"/>
      <c r="AB9601" s="53"/>
      <c r="AC9601" s="53"/>
      <c r="AD9601" s="53"/>
      <c r="AE9601" s="53"/>
      <c r="AF9601" s="53"/>
      <c r="AG9601" s="53"/>
      <c r="AH9601" s="53"/>
      <c r="AI9601" s="53"/>
      <c r="AJ9601" s="53"/>
      <c r="AK9601" s="54"/>
    </row>
    <row r="9602" spans="2:37" x14ac:dyDescent="0.25">
      <c r="B9602" s="315"/>
      <c r="C9602" s="315"/>
      <c r="D9602" s="315"/>
      <c r="E9602" s="315"/>
      <c r="F9602" s="315"/>
      <c r="G9602" s="315"/>
      <c r="H9602" s="315"/>
      <c r="I9602" s="54"/>
      <c r="J9602" s="53"/>
      <c r="K9602" s="53"/>
      <c r="L9602" s="270"/>
      <c r="M9602" s="55"/>
      <c r="N9602" s="53"/>
      <c r="O9602" s="87"/>
      <c r="P9602" s="53"/>
      <c r="Q9602" s="53"/>
      <c r="R9602" s="53"/>
      <c r="S9602" s="53"/>
      <c r="T9602" s="53"/>
      <c r="U9602" s="53"/>
      <c r="V9602" s="53"/>
      <c r="W9602" s="53"/>
      <c r="X9602" s="53"/>
      <c r="Y9602" s="53"/>
      <c r="Z9602" s="53"/>
      <c r="AA9602" s="53"/>
      <c r="AB9602" s="53"/>
      <c r="AC9602" s="53"/>
      <c r="AD9602" s="53"/>
      <c r="AE9602" s="53"/>
      <c r="AF9602" s="53"/>
      <c r="AG9602" s="53"/>
      <c r="AH9602" s="53"/>
      <c r="AI9602" s="53"/>
      <c r="AJ9602" s="53"/>
      <c r="AK9602" s="54"/>
    </row>
    <row r="9603" spans="2:37" x14ac:dyDescent="0.25">
      <c r="B9603" s="315"/>
      <c r="C9603" s="315"/>
      <c r="D9603" s="315"/>
      <c r="E9603" s="315"/>
      <c r="F9603" s="315"/>
      <c r="G9603" s="315"/>
      <c r="H9603" s="315"/>
      <c r="I9603" s="54"/>
      <c r="J9603" s="53"/>
      <c r="K9603" s="53"/>
      <c r="L9603" s="270"/>
      <c r="M9603" s="55"/>
      <c r="N9603" s="53"/>
      <c r="O9603" s="87"/>
      <c r="P9603" s="53"/>
      <c r="Q9603" s="53"/>
      <c r="R9603" s="53"/>
      <c r="S9603" s="53"/>
      <c r="T9603" s="53"/>
      <c r="U9603" s="53"/>
      <c r="V9603" s="53"/>
      <c r="W9603" s="53"/>
      <c r="X9603" s="53"/>
      <c r="Y9603" s="53"/>
      <c r="Z9603" s="53"/>
      <c r="AA9603" s="53"/>
      <c r="AB9603" s="53"/>
      <c r="AC9603" s="53"/>
      <c r="AD9603" s="53"/>
      <c r="AE9603" s="53"/>
      <c r="AF9603" s="53"/>
      <c r="AG9603" s="53"/>
      <c r="AH9603" s="53"/>
      <c r="AI9603" s="53"/>
      <c r="AJ9603" s="53"/>
      <c r="AK9603" s="54"/>
    </row>
    <row r="9604" spans="2:37" x14ac:dyDescent="0.25">
      <c r="B9604" s="315"/>
      <c r="C9604" s="315"/>
      <c r="D9604" s="315"/>
      <c r="E9604" s="315"/>
      <c r="F9604" s="315"/>
      <c r="G9604" s="315"/>
      <c r="H9604" s="315"/>
      <c r="I9604" s="54"/>
      <c r="J9604" s="53"/>
      <c r="K9604" s="53"/>
      <c r="L9604" s="270"/>
      <c r="M9604" s="55"/>
      <c r="N9604" s="53"/>
      <c r="O9604" s="87"/>
      <c r="P9604" s="53"/>
      <c r="Q9604" s="53"/>
      <c r="R9604" s="53"/>
      <c r="S9604" s="53"/>
      <c r="T9604" s="53"/>
      <c r="U9604" s="53"/>
      <c r="V9604" s="53"/>
      <c r="W9604" s="53"/>
      <c r="X9604" s="53"/>
      <c r="Y9604" s="53"/>
      <c r="Z9604" s="53"/>
      <c r="AA9604" s="53"/>
      <c r="AB9604" s="53"/>
      <c r="AC9604" s="53"/>
      <c r="AD9604" s="53"/>
      <c r="AE9604" s="53"/>
      <c r="AF9604" s="53"/>
      <c r="AG9604" s="53"/>
      <c r="AH9604" s="53"/>
      <c r="AI9604" s="53"/>
      <c r="AJ9604" s="53"/>
      <c r="AK9604" s="54"/>
    </row>
    <row r="9605" spans="2:37" x14ac:dyDescent="0.25">
      <c r="B9605" s="315"/>
      <c r="C9605" s="315"/>
      <c r="D9605" s="315"/>
      <c r="E9605" s="315"/>
      <c r="F9605" s="315"/>
      <c r="G9605" s="315"/>
      <c r="H9605" s="315"/>
      <c r="I9605" s="54"/>
      <c r="J9605" s="53"/>
      <c r="K9605" s="53"/>
      <c r="L9605" s="270"/>
      <c r="M9605" s="55"/>
      <c r="N9605" s="53"/>
      <c r="O9605" s="87"/>
      <c r="P9605" s="53"/>
      <c r="Q9605" s="53"/>
      <c r="R9605" s="53"/>
      <c r="S9605" s="53"/>
      <c r="T9605" s="53"/>
      <c r="U9605" s="53"/>
      <c r="V9605" s="53"/>
      <c r="W9605" s="53"/>
      <c r="X9605" s="53"/>
      <c r="Y9605" s="53"/>
      <c r="Z9605" s="53"/>
      <c r="AA9605" s="53"/>
      <c r="AB9605" s="53"/>
      <c r="AC9605" s="53"/>
      <c r="AD9605" s="53"/>
      <c r="AE9605" s="53"/>
      <c r="AF9605" s="53"/>
      <c r="AG9605" s="53"/>
      <c r="AH9605" s="53"/>
      <c r="AI9605" s="53"/>
      <c r="AJ9605" s="53"/>
      <c r="AK9605" s="54"/>
    </row>
    <row r="9606" spans="2:37" x14ac:dyDescent="0.25">
      <c r="B9606" s="315"/>
      <c r="C9606" s="315"/>
      <c r="D9606" s="315"/>
      <c r="E9606" s="315"/>
      <c r="F9606" s="315"/>
      <c r="G9606" s="315"/>
      <c r="H9606" s="315"/>
      <c r="I9606" s="54"/>
      <c r="J9606" s="53"/>
      <c r="K9606" s="53"/>
      <c r="L9606" s="270"/>
      <c r="M9606" s="55"/>
      <c r="N9606" s="53"/>
      <c r="O9606" s="87"/>
      <c r="P9606" s="53"/>
      <c r="Q9606" s="53"/>
      <c r="R9606" s="53"/>
      <c r="S9606" s="53"/>
      <c r="T9606" s="53"/>
      <c r="U9606" s="53"/>
      <c r="V9606" s="53"/>
      <c r="W9606" s="53"/>
      <c r="X9606" s="53"/>
      <c r="Y9606" s="53"/>
      <c r="Z9606" s="53"/>
      <c r="AA9606" s="53"/>
      <c r="AB9606" s="53"/>
      <c r="AC9606" s="53"/>
      <c r="AD9606" s="53"/>
      <c r="AE9606" s="53"/>
      <c r="AF9606" s="53"/>
      <c r="AG9606" s="53"/>
      <c r="AH9606" s="53"/>
      <c r="AI9606" s="53"/>
      <c r="AJ9606" s="53"/>
      <c r="AK9606" s="54"/>
    </row>
    <row r="9607" spans="2:37" x14ac:dyDescent="0.25">
      <c r="B9607" s="315"/>
      <c r="C9607" s="315"/>
      <c r="D9607" s="315"/>
      <c r="E9607" s="315"/>
      <c r="F9607" s="315"/>
      <c r="G9607" s="315"/>
      <c r="H9607" s="315"/>
      <c r="I9607" s="54"/>
      <c r="J9607" s="53"/>
      <c r="K9607" s="53"/>
      <c r="L9607" s="270"/>
      <c r="M9607" s="55"/>
      <c r="N9607" s="53"/>
      <c r="O9607" s="87"/>
      <c r="P9607" s="53"/>
      <c r="Q9607" s="53"/>
      <c r="R9607" s="53"/>
      <c r="S9607" s="53"/>
      <c r="T9607" s="53"/>
      <c r="U9607" s="53"/>
      <c r="V9607" s="53"/>
      <c r="W9607" s="53"/>
      <c r="X9607" s="53"/>
      <c r="Y9607" s="53"/>
      <c r="Z9607" s="53"/>
      <c r="AA9607" s="53"/>
      <c r="AB9607" s="53"/>
      <c r="AC9607" s="53"/>
      <c r="AD9607" s="53"/>
      <c r="AE9607" s="53"/>
      <c r="AF9607" s="53"/>
      <c r="AG9607" s="53"/>
      <c r="AH9607" s="53"/>
      <c r="AI9607" s="53"/>
      <c r="AJ9607" s="53"/>
      <c r="AK9607" s="54"/>
    </row>
    <row r="9608" spans="2:37" x14ac:dyDescent="0.25">
      <c r="B9608" s="315"/>
      <c r="C9608" s="315"/>
      <c r="D9608" s="315"/>
      <c r="E9608" s="315"/>
      <c r="F9608" s="315"/>
      <c r="G9608" s="315"/>
      <c r="H9608" s="315"/>
      <c r="I9608" s="54"/>
      <c r="J9608" s="53"/>
      <c r="K9608" s="53"/>
      <c r="L9608" s="270"/>
      <c r="M9608" s="55"/>
      <c r="N9608" s="53"/>
      <c r="O9608" s="87"/>
      <c r="P9608" s="53"/>
      <c r="Q9608" s="53"/>
      <c r="R9608" s="53"/>
      <c r="S9608" s="53"/>
      <c r="T9608" s="53"/>
      <c r="U9608" s="53"/>
      <c r="V9608" s="53"/>
      <c r="W9608" s="53"/>
      <c r="X9608" s="53"/>
      <c r="Y9608" s="53"/>
      <c r="Z9608" s="53"/>
      <c r="AA9608" s="53"/>
      <c r="AB9608" s="53"/>
      <c r="AC9608" s="53"/>
      <c r="AD9608" s="53"/>
      <c r="AE9608" s="53"/>
      <c r="AF9608" s="53"/>
      <c r="AG9608" s="53"/>
      <c r="AH9608" s="53"/>
      <c r="AI9608" s="53"/>
      <c r="AJ9608" s="53"/>
      <c r="AK9608" s="54"/>
    </row>
    <row r="9609" spans="2:37" x14ac:dyDescent="0.25">
      <c r="B9609" s="315"/>
      <c r="C9609" s="315"/>
      <c r="D9609" s="315"/>
      <c r="E9609" s="315"/>
      <c r="F9609" s="315"/>
      <c r="G9609" s="315"/>
      <c r="H9609" s="315"/>
      <c r="I9609" s="54"/>
      <c r="J9609" s="53"/>
      <c r="K9609" s="53"/>
      <c r="L9609" s="270"/>
      <c r="M9609" s="55"/>
      <c r="N9609" s="53"/>
      <c r="O9609" s="87"/>
      <c r="P9609" s="53"/>
      <c r="Q9609" s="53"/>
      <c r="R9609" s="53"/>
      <c r="S9609" s="53"/>
      <c r="T9609" s="53"/>
      <c r="U9609" s="53"/>
      <c r="V9609" s="53"/>
      <c r="W9609" s="53"/>
      <c r="X9609" s="53"/>
      <c r="Y9609" s="53"/>
      <c r="Z9609" s="53"/>
      <c r="AA9609" s="53"/>
      <c r="AB9609" s="53"/>
      <c r="AC9609" s="53"/>
      <c r="AD9609" s="53"/>
      <c r="AE9609" s="53"/>
      <c r="AF9609" s="53"/>
      <c r="AG9609" s="53"/>
      <c r="AH9609" s="53"/>
      <c r="AI9609" s="53"/>
      <c r="AJ9609" s="53"/>
      <c r="AK9609" s="54"/>
    </row>
    <row r="9610" spans="2:37" x14ac:dyDescent="0.25">
      <c r="B9610" s="315"/>
      <c r="C9610" s="315"/>
      <c r="D9610" s="315"/>
      <c r="E9610" s="315"/>
      <c r="F9610" s="315"/>
      <c r="G9610" s="315"/>
      <c r="H9610" s="315"/>
      <c r="I9610" s="54"/>
      <c r="J9610" s="53"/>
      <c r="K9610" s="53"/>
      <c r="L9610" s="270"/>
      <c r="M9610" s="55"/>
      <c r="N9610" s="53"/>
      <c r="O9610" s="87"/>
      <c r="P9610" s="53"/>
      <c r="Q9610" s="53"/>
      <c r="R9610" s="53"/>
      <c r="S9610" s="53"/>
      <c r="T9610" s="53"/>
      <c r="U9610" s="53"/>
      <c r="V9610" s="53"/>
      <c r="W9610" s="53"/>
      <c r="X9610" s="53"/>
      <c r="Y9610" s="53"/>
      <c r="Z9610" s="53"/>
      <c r="AA9610" s="53"/>
      <c r="AB9610" s="53"/>
      <c r="AC9610" s="53"/>
      <c r="AD9610" s="53"/>
      <c r="AE9610" s="53"/>
      <c r="AF9610" s="53"/>
      <c r="AG9610" s="53"/>
      <c r="AH9610" s="53"/>
      <c r="AI9610" s="53"/>
      <c r="AJ9610" s="53"/>
      <c r="AK9610" s="54"/>
    </row>
    <row r="9611" spans="2:37" x14ac:dyDescent="0.25">
      <c r="B9611" s="315"/>
      <c r="C9611" s="315"/>
      <c r="D9611" s="315"/>
      <c r="E9611" s="315"/>
      <c r="F9611" s="315"/>
      <c r="G9611" s="315"/>
      <c r="H9611" s="315"/>
      <c r="I9611" s="54"/>
      <c r="J9611" s="53"/>
      <c r="K9611" s="53"/>
      <c r="L9611" s="270"/>
      <c r="M9611" s="55"/>
      <c r="N9611" s="53"/>
      <c r="O9611" s="87"/>
      <c r="P9611" s="53"/>
      <c r="Q9611" s="53"/>
      <c r="R9611" s="53"/>
      <c r="S9611" s="53"/>
      <c r="T9611" s="53"/>
      <c r="U9611" s="53"/>
      <c r="V9611" s="53"/>
      <c r="W9611" s="53"/>
      <c r="X9611" s="53"/>
      <c r="Y9611" s="53"/>
      <c r="Z9611" s="53"/>
      <c r="AA9611" s="53"/>
      <c r="AB9611" s="53"/>
      <c r="AC9611" s="53"/>
      <c r="AD9611" s="53"/>
      <c r="AE9611" s="53"/>
      <c r="AF9611" s="53"/>
      <c r="AG9611" s="53"/>
      <c r="AH9611" s="53"/>
      <c r="AI9611" s="53"/>
      <c r="AJ9611" s="53"/>
      <c r="AK9611" s="54"/>
    </row>
    <row r="9612" spans="2:37" x14ac:dyDescent="0.25">
      <c r="B9612" s="315"/>
      <c r="C9612" s="315"/>
      <c r="D9612" s="315"/>
      <c r="E9612" s="315"/>
      <c r="F9612" s="315"/>
      <c r="G9612" s="315"/>
      <c r="H9612" s="315"/>
      <c r="I9612" s="54"/>
      <c r="J9612" s="53"/>
      <c r="K9612" s="53"/>
      <c r="L9612" s="270"/>
      <c r="M9612" s="55"/>
      <c r="N9612" s="53"/>
      <c r="O9612" s="87"/>
      <c r="P9612" s="53"/>
      <c r="Q9612" s="53"/>
      <c r="R9612" s="53"/>
      <c r="S9612" s="53"/>
      <c r="T9612" s="53"/>
      <c r="U9612" s="53"/>
      <c r="V9612" s="53"/>
      <c r="W9612" s="53"/>
      <c r="X9612" s="53"/>
      <c r="Y9612" s="53"/>
      <c r="Z9612" s="53"/>
      <c r="AA9612" s="53"/>
      <c r="AB9612" s="53"/>
      <c r="AC9612" s="53"/>
      <c r="AD9612" s="53"/>
      <c r="AE9612" s="53"/>
      <c r="AF9612" s="53"/>
      <c r="AG9612" s="53"/>
      <c r="AH9612" s="53"/>
      <c r="AI9612" s="53"/>
      <c r="AJ9612" s="53"/>
      <c r="AK9612" s="54"/>
    </row>
    <row r="9613" spans="2:37" x14ac:dyDescent="0.25">
      <c r="B9613" s="315"/>
      <c r="C9613" s="315"/>
      <c r="D9613" s="315"/>
      <c r="E9613" s="315"/>
      <c r="F9613" s="315"/>
      <c r="G9613" s="315"/>
      <c r="H9613" s="315"/>
      <c r="I9613" s="54"/>
      <c r="J9613" s="53"/>
      <c r="K9613" s="53"/>
      <c r="L9613" s="270"/>
      <c r="M9613" s="55"/>
      <c r="N9613" s="53"/>
      <c r="O9613" s="87"/>
      <c r="P9613" s="53"/>
      <c r="Q9613" s="53"/>
      <c r="R9613" s="53"/>
      <c r="S9613" s="53"/>
      <c r="T9613" s="53"/>
      <c r="U9613" s="53"/>
      <c r="V9613" s="53"/>
      <c r="W9613" s="53"/>
      <c r="X9613" s="53"/>
      <c r="Y9613" s="53"/>
      <c r="Z9613" s="53"/>
      <c r="AA9613" s="53"/>
      <c r="AB9613" s="53"/>
      <c r="AC9613" s="53"/>
      <c r="AD9613" s="53"/>
      <c r="AE9613" s="53"/>
      <c r="AF9613" s="53"/>
      <c r="AG9613" s="53"/>
      <c r="AH9613" s="53"/>
      <c r="AI9613" s="53"/>
      <c r="AJ9613" s="53"/>
      <c r="AK9613" s="54"/>
    </row>
    <row r="9614" spans="2:37" x14ac:dyDescent="0.25">
      <c r="B9614" s="315"/>
      <c r="C9614" s="315"/>
      <c r="D9614" s="315"/>
      <c r="E9614" s="315"/>
      <c r="F9614" s="315"/>
      <c r="G9614" s="315"/>
      <c r="H9614" s="315"/>
      <c r="I9614" s="54"/>
      <c r="J9614" s="53"/>
      <c r="K9614" s="53"/>
      <c r="L9614" s="270"/>
      <c r="M9614" s="55"/>
      <c r="N9614" s="53"/>
      <c r="O9614" s="87"/>
      <c r="P9614" s="53"/>
      <c r="Q9614" s="53"/>
      <c r="R9614" s="53"/>
      <c r="S9614" s="53"/>
      <c r="T9614" s="53"/>
      <c r="U9614" s="53"/>
      <c r="V9614" s="53"/>
      <c r="W9614" s="53"/>
      <c r="X9614" s="53"/>
      <c r="Y9614" s="53"/>
      <c r="Z9614" s="53"/>
      <c r="AA9614" s="53"/>
      <c r="AB9614" s="53"/>
      <c r="AC9614" s="53"/>
      <c r="AD9614" s="53"/>
      <c r="AE9614" s="53"/>
      <c r="AF9614" s="53"/>
      <c r="AG9614" s="53"/>
      <c r="AH9614" s="53"/>
      <c r="AI9614" s="53"/>
      <c r="AJ9614" s="53"/>
      <c r="AK9614" s="54"/>
    </row>
    <row r="9615" spans="2:37" x14ac:dyDescent="0.25">
      <c r="B9615" s="315"/>
      <c r="C9615" s="315"/>
      <c r="D9615" s="315"/>
      <c r="E9615" s="315"/>
      <c r="F9615" s="315"/>
      <c r="G9615" s="315"/>
      <c r="H9615" s="315"/>
      <c r="I9615" s="54"/>
      <c r="J9615" s="53"/>
      <c r="K9615" s="53"/>
      <c r="L9615" s="270"/>
      <c r="M9615" s="55"/>
      <c r="N9615" s="53"/>
      <c r="O9615" s="87"/>
      <c r="P9615" s="53"/>
      <c r="Q9615" s="53"/>
      <c r="R9615" s="53"/>
      <c r="S9615" s="53"/>
      <c r="T9615" s="53"/>
      <c r="U9615" s="53"/>
      <c r="V9615" s="53"/>
      <c r="W9615" s="53"/>
      <c r="X9615" s="53"/>
      <c r="Y9615" s="53"/>
      <c r="Z9615" s="53"/>
      <c r="AA9615" s="53"/>
      <c r="AB9615" s="53"/>
      <c r="AC9615" s="53"/>
      <c r="AD9615" s="53"/>
      <c r="AE9615" s="53"/>
      <c r="AF9615" s="53"/>
      <c r="AG9615" s="53"/>
      <c r="AH9615" s="53"/>
      <c r="AI9615" s="53"/>
      <c r="AJ9615" s="53"/>
      <c r="AK9615" s="54"/>
    </row>
    <row r="9616" spans="2:37" x14ac:dyDescent="0.25">
      <c r="B9616" s="315"/>
      <c r="C9616" s="315"/>
      <c r="D9616" s="315"/>
      <c r="E9616" s="315"/>
      <c r="F9616" s="315"/>
      <c r="G9616" s="315"/>
      <c r="H9616" s="315"/>
      <c r="I9616" s="54"/>
      <c r="J9616" s="53"/>
      <c r="K9616" s="53"/>
      <c r="L9616" s="270"/>
      <c r="M9616" s="55"/>
      <c r="N9616" s="53"/>
      <c r="O9616" s="87"/>
      <c r="P9616" s="53"/>
      <c r="Q9616" s="53"/>
      <c r="R9616" s="53"/>
      <c r="S9616" s="53"/>
      <c r="T9616" s="53"/>
      <c r="U9616" s="53"/>
      <c r="V9616" s="53"/>
      <c r="W9616" s="53"/>
      <c r="X9616" s="53"/>
      <c r="Y9616" s="53"/>
      <c r="Z9616" s="53"/>
      <c r="AA9616" s="53"/>
      <c r="AB9616" s="53"/>
      <c r="AC9616" s="53"/>
      <c r="AD9616" s="53"/>
      <c r="AE9616" s="53"/>
      <c r="AF9616" s="53"/>
      <c r="AG9616" s="53"/>
      <c r="AH9616" s="53"/>
      <c r="AI9616" s="53"/>
      <c r="AJ9616" s="53"/>
      <c r="AK9616" s="54"/>
    </row>
    <row r="9617" spans="2:37" x14ac:dyDescent="0.25">
      <c r="B9617" s="315"/>
      <c r="C9617" s="315"/>
      <c r="D9617" s="315"/>
      <c r="E9617" s="315"/>
      <c r="F9617" s="315"/>
      <c r="G9617" s="315"/>
      <c r="H9617" s="315"/>
      <c r="I9617" s="54"/>
      <c r="J9617" s="53"/>
      <c r="K9617" s="53"/>
      <c r="L9617" s="270"/>
      <c r="M9617" s="55"/>
      <c r="N9617" s="53"/>
      <c r="O9617" s="87"/>
      <c r="P9617" s="53"/>
      <c r="Q9617" s="53"/>
      <c r="R9617" s="53"/>
      <c r="S9617" s="53"/>
      <c r="T9617" s="53"/>
      <c r="U9617" s="53"/>
      <c r="V9617" s="53"/>
      <c r="W9617" s="53"/>
      <c r="X9617" s="53"/>
      <c r="Y9617" s="53"/>
      <c r="Z9617" s="53"/>
      <c r="AA9617" s="53"/>
      <c r="AB9617" s="53"/>
      <c r="AC9617" s="53"/>
      <c r="AD9617" s="53"/>
      <c r="AE9617" s="53"/>
      <c r="AF9617" s="53"/>
      <c r="AG9617" s="53"/>
      <c r="AH9617" s="53"/>
      <c r="AI9617" s="53"/>
      <c r="AJ9617" s="53"/>
      <c r="AK9617" s="54"/>
    </row>
    <row r="9618" spans="2:37" x14ac:dyDescent="0.25">
      <c r="B9618" s="315"/>
      <c r="C9618" s="315"/>
      <c r="D9618" s="315"/>
      <c r="E9618" s="315"/>
      <c r="F9618" s="315"/>
      <c r="G9618" s="315"/>
      <c r="H9618" s="315"/>
      <c r="I9618" s="54"/>
      <c r="J9618" s="53"/>
      <c r="K9618" s="53"/>
      <c r="L9618" s="270"/>
      <c r="M9618" s="55"/>
      <c r="N9618" s="53"/>
      <c r="O9618" s="87"/>
      <c r="P9618" s="53"/>
      <c r="Q9618" s="53"/>
      <c r="R9618" s="53"/>
      <c r="S9618" s="53"/>
      <c r="T9618" s="53"/>
      <c r="U9618" s="53"/>
      <c r="V9618" s="53"/>
      <c r="W9618" s="53"/>
      <c r="X9618" s="53"/>
      <c r="Y9618" s="53"/>
      <c r="Z9618" s="53"/>
      <c r="AA9618" s="53"/>
      <c r="AB9618" s="53"/>
      <c r="AC9618" s="53"/>
      <c r="AD9618" s="53"/>
      <c r="AE9618" s="53"/>
      <c r="AF9618" s="53"/>
      <c r="AG9618" s="53"/>
      <c r="AH9618" s="53"/>
      <c r="AI9618" s="53"/>
      <c r="AJ9618" s="53"/>
      <c r="AK9618" s="54"/>
    </row>
    <row r="9619" spans="2:37" x14ac:dyDescent="0.25">
      <c r="B9619" s="315"/>
      <c r="C9619" s="315"/>
      <c r="D9619" s="315"/>
      <c r="E9619" s="315"/>
      <c r="F9619" s="315"/>
      <c r="G9619" s="315"/>
      <c r="H9619" s="315"/>
      <c r="I9619" s="54"/>
      <c r="J9619" s="53"/>
      <c r="K9619" s="53"/>
      <c r="L9619" s="270"/>
      <c r="M9619" s="55"/>
      <c r="N9619" s="53"/>
      <c r="O9619" s="87"/>
      <c r="P9619" s="53"/>
      <c r="Q9619" s="53"/>
      <c r="R9619" s="53"/>
      <c r="S9619" s="53"/>
      <c r="T9619" s="53"/>
      <c r="U9619" s="53"/>
      <c r="V9619" s="53"/>
      <c r="W9619" s="53"/>
      <c r="X9619" s="53"/>
      <c r="Y9619" s="53"/>
      <c r="Z9619" s="53"/>
      <c r="AA9619" s="53"/>
      <c r="AB9619" s="53"/>
      <c r="AC9619" s="53"/>
      <c r="AD9619" s="53"/>
      <c r="AE9619" s="53"/>
      <c r="AF9619" s="53"/>
      <c r="AG9619" s="53"/>
      <c r="AH9619" s="53"/>
      <c r="AI9619" s="53"/>
      <c r="AJ9619" s="53"/>
      <c r="AK9619" s="54"/>
    </row>
    <row r="9620" spans="2:37" x14ac:dyDescent="0.25">
      <c r="B9620" s="315"/>
      <c r="C9620" s="315"/>
      <c r="D9620" s="315"/>
      <c r="E9620" s="315"/>
      <c r="F9620" s="315"/>
      <c r="G9620" s="315"/>
      <c r="H9620" s="315"/>
      <c r="I9620" s="54"/>
      <c r="J9620" s="53"/>
      <c r="K9620" s="53"/>
      <c r="L9620" s="270"/>
      <c r="M9620" s="55"/>
      <c r="N9620" s="53"/>
      <c r="O9620" s="87"/>
      <c r="P9620" s="53"/>
      <c r="Q9620" s="53"/>
      <c r="R9620" s="53"/>
      <c r="S9620" s="53"/>
      <c r="T9620" s="53"/>
      <c r="U9620" s="53"/>
      <c r="V9620" s="53"/>
      <c r="W9620" s="53"/>
      <c r="X9620" s="53"/>
      <c r="Y9620" s="53"/>
      <c r="Z9620" s="53"/>
      <c r="AA9620" s="53"/>
      <c r="AB9620" s="53"/>
      <c r="AC9620" s="53"/>
      <c r="AD9620" s="53"/>
      <c r="AE9620" s="53"/>
      <c r="AF9620" s="53"/>
      <c r="AG9620" s="53"/>
      <c r="AH9620" s="53"/>
      <c r="AI9620" s="53"/>
      <c r="AJ9620" s="53"/>
      <c r="AK9620" s="54"/>
    </row>
    <row r="9621" spans="2:37" x14ac:dyDescent="0.25">
      <c r="B9621" s="315"/>
      <c r="C9621" s="315"/>
      <c r="D9621" s="315"/>
      <c r="E9621" s="315"/>
      <c r="F9621" s="315"/>
      <c r="G9621" s="315"/>
      <c r="H9621" s="315"/>
      <c r="I9621" s="54"/>
      <c r="J9621" s="53"/>
      <c r="K9621" s="53"/>
      <c r="L9621" s="270"/>
      <c r="M9621" s="55"/>
      <c r="N9621" s="53"/>
      <c r="O9621" s="87"/>
      <c r="P9621" s="53"/>
      <c r="Q9621" s="53"/>
      <c r="R9621" s="53"/>
      <c r="S9621" s="53"/>
      <c r="T9621" s="53"/>
      <c r="U9621" s="53"/>
      <c r="V9621" s="53"/>
      <c r="W9621" s="53"/>
      <c r="X9621" s="53"/>
      <c r="Y9621" s="53"/>
      <c r="Z9621" s="53"/>
      <c r="AA9621" s="53"/>
      <c r="AB9621" s="53"/>
      <c r="AC9621" s="53"/>
      <c r="AD9621" s="53"/>
      <c r="AE9621" s="53"/>
      <c r="AF9621" s="53"/>
      <c r="AG9621" s="53"/>
      <c r="AH9621" s="53"/>
      <c r="AI9621" s="53"/>
      <c r="AJ9621" s="53"/>
      <c r="AK9621" s="54"/>
    </row>
    <row r="9622" spans="2:37" x14ac:dyDescent="0.25">
      <c r="B9622" s="315"/>
      <c r="C9622" s="315"/>
      <c r="D9622" s="315"/>
      <c r="E9622" s="315"/>
      <c r="F9622" s="315"/>
      <c r="G9622" s="315"/>
      <c r="H9622" s="315"/>
      <c r="I9622" s="54"/>
      <c r="J9622" s="53"/>
      <c r="K9622" s="53"/>
      <c r="L9622" s="270"/>
      <c r="M9622" s="55"/>
      <c r="N9622" s="53"/>
      <c r="O9622" s="87"/>
      <c r="P9622" s="53"/>
      <c r="Q9622" s="53"/>
      <c r="R9622" s="53"/>
      <c r="S9622" s="53"/>
      <c r="T9622" s="53"/>
      <c r="U9622" s="53"/>
      <c r="V9622" s="53"/>
      <c r="W9622" s="53"/>
      <c r="X9622" s="53"/>
      <c r="Y9622" s="53"/>
      <c r="Z9622" s="53"/>
      <c r="AA9622" s="53"/>
      <c r="AB9622" s="53"/>
      <c r="AC9622" s="53"/>
      <c r="AD9622" s="53"/>
      <c r="AE9622" s="53"/>
      <c r="AF9622" s="53"/>
      <c r="AG9622" s="53"/>
      <c r="AH9622" s="53"/>
      <c r="AI9622" s="53"/>
      <c r="AJ9622" s="53"/>
      <c r="AK9622" s="54"/>
    </row>
    <row r="9623" spans="2:37" x14ac:dyDescent="0.25">
      <c r="B9623" s="315"/>
      <c r="C9623" s="315"/>
      <c r="D9623" s="315"/>
      <c r="E9623" s="315"/>
      <c r="F9623" s="315"/>
      <c r="G9623" s="315"/>
      <c r="H9623" s="315"/>
      <c r="I9623" s="54"/>
      <c r="J9623" s="53"/>
      <c r="K9623" s="53"/>
      <c r="L9623" s="270"/>
      <c r="M9623" s="55"/>
      <c r="N9623" s="53"/>
      <c r="O9623" s="87"/>
      <c r="P9623" s="53"/>
      <c r="Q9623" s="53"/>
      <c r="R9623" s="53"/>
      <c r="S9623" s="53"/>
      <c r="T9623" s="53"/>
      <c r="U9623" s="53"/>
      <c r="V9623" s="53"/>
      <c r="W9623" s="53"/>
      <c r="X9623" s="53"/>
      <c r="Y9623" s="53"/>
      <c r="Z9623" s="53"/>
      <c r="AA9623" s="53"/>
      <c r="AB9623" s="53"/>
      <c r="AC9623" s="53"/>
      <c r="AD9623" s="53"/>
      <c r="AE9623" s="53"/>
      <c r="AF9623" s="53"/>
      <c r="AG9623" s="53"/>
      <c r="AH9623" s="53"/>
      <c r="AI9623" s="53"/>
      <c r="AJ9623" s="53"/>
      <c r="AK9623" s="54"/>
    </row>
    <row r="9624" spans="2:37" x14ac:dyDescent="0.25">
      <c r="B9624" s="315"/>
      <c r="C9624" s="315"/>
      <c r="D9624" s="315"/>
      <c r="E9624" s="315"/>
      <c r="F9624" s="315"/>
      <c r="G9624" s="315"/>
      <c r="H9624" s="315"/>
      <c r="I9624" s="54"/>
      <c r="J9624" s="53"/>
      <c r="K9624" s="53"/>
      <c r="L9624" s="270"/>
      <c r="M9624" s="55"/>
      <c r="N9624" s="53"/>
      <c r="O9624" s="87"/>
      <c r="P9624" s="53"/>
      <c r="Q9624" s="53"/>
      <c r="R9624" s="53"/>
      <c r="S9624" s="53"/>
      <c r="T9624" s="53"/>
      <c r="U9624" s="53"/>
      <c r="V9624" s="53"/>
      <c r="W9624" s="53"/>
      <c r="X9624" s="53"/>
      <c r="Y9624" s="53"/>
      <c r="Z9624" s="53"/>
      <c r="AA9624" s="53"/>
      <c r="AB9624" s="53"/>
      <c r="AC9624" s="53"/>
      <c r="AD9624" s="53"/>
      <c r="AE9624" s="53"/>
      <c r="AF9624" s="53"/>
      <c r="AG9624" s="53"/>
      <c r="AH9624" s="53"/>
      <c r="AI9624" s="53"/>
      <c r="AJ9624" s="53"/>
      <c r="AK9624" s="54"/>
    </row>
    <row r="9625" spans="2:37" x14ac:dyDescent="0.25">
      <c r="B9625" s="315"/>
      <c r="C9625" s="315"/>
      <c r="D9625" s="315"/>
      <c r="E9625" s="315"/>
      <c r="F9625" s="315"/>
      <c r="G9625" s="315"/>
      <c r="H9625" s="315"/>
      <c r="I9625" s="54"/>
      <c r="J9625" s="53"/>
      <c r="K9625" s="53"/>
      <c r="L9625" s="270"/>
      <c r="M9625" s="55"/>
      <c r="N9625" s="53"/>
      <c r="O9625" s="87"/>
      <c r="P9625" s="53"/>
      <c r="Q9625" s="53"/>
      <c r="R9625" s="53"/>
      <c r="S9625" s="53"/>
      <c r="T9625" s="53"/>
      <c r="U9625" s="53"/>
      <c r="V9625" s="53"/>
      <c r="W9625" s="53"/>
      <c r="X9625" s="53"/>
      <c r="Y9625" s="53"/>
      <c r="Z9625" s="53"/>
      <c r="AA9625" s="53"/>
      <c r="AB9625" s="53"/>
      <c r="AC9625" s="53"/>
      <c r="AD9625" s="53"/>
      <c r="AE9625" s="53"/>
      <c r="AF9625" s="53"/>
      <c r="AG9625" s="53"/>
      <c r="AH9625" s="53"/>
      <c r="AI9625" s="53"/>
      <c r="AJ9625" s="53"/>
      <c r="AK9625" s="54"/>
    </row>
    <row r="9626" spans="2:37" x14ac:dyDescent="0.25">
      <c r="B9626" s="315"/>
      <c r="C9626" s="315"/>
      <c r="D9626" s="315"/>
      <c r="E9626" s="315"/>
      <c r="F9626" s="315"/>
      <c r="G9626" s="315"/>
      <c r="H9626" s="315"/>
      <c r="I9626" s="54"/>
      <c r="J9626" s="53"/>
      <c r="K9626" s="53"/>
      <c r="L9626" s="270"/>
      <c r="M9626" s="55"/>
      <c r="N9626" s="53"/>
      <c r="O9626" s="87"/>
      <c r="P9626" s="53"/>
      <c r="Q9626" s="53"/>
      <c r="R9626" s="53"/>
      <c r="S9626" s="53"/>
      <c r="T9626" s="53"/>
      <c r="U9626" s="53"/>
      <c r="V9626" s="53"/>
      <c r="W9626" s="53"/>
      <c r="X9626" s="53"/>
      <c r="Y9626" s="53"/>
      <c r="Z9626" s="53"/>
      <c r="AA9626" s="53"/>
      <c r="AB9626" s="53"/>
      <c r="AC9626" s="53"/>
      <c r="AD9626" s="53"/>
      <c r="AE9626" s="53"/>
      <c r="AF9626" s="53"/>
      <c r="AG9626" s="53"/>
      <c r="AH9626" s="53"/>
      <c r="AI9626" s="53"/>
      <c r="AJ9626" s="53"/>
      <c r="AK9626" s="54"/>
    </row>
    <row r="9627" spans="2:37" x14ac:dyDescent="0.25">
      <c r="B9627" s="315"/>
      <c r="C9627" s="315"/>
      <c r="D9627" s="315"/>
      <c r="E9627" s="315"/>
      <c r="F9627" s="315"/>
      <c r="G9627" s="315"/>
      <c r="H9627" s="315"/>
      <c r="I9627" s="54"/>
      <c r="J9627" s="53"/>
      <c r="K9627" s="53"/>
      <c r="L9627" s="270"/>
      <c r="M9627" s="55"/>
      <c r="N9627" s="53"/>
      <c r="O9627" s="87"/>
      <c r="P9627" s="53"/>
      <c r="Q9627" s="53"/>
      <c r="R9627" s="53"/>
      <c r="S9627" s="53"/>
      <c r="T9627" s="53"/>
      <c r="U9627" s="53"/>
      <c r="V9627" s="53"/>
      <c r="W9627" s="53"/>
      <c r="X9627" s="53"/>
      <c r="Y9627" s="53"/>
      <c r="Z9627" s="53"/>
      <c r="AA9627" s="53"/>
      <c r="AB9627" s="53"/>
      <c r="AC9627" s="53"/>
      <c r="AD9627" s="53"/>
      <c r="AE9627" s="53"/>
      <c r="AF9627" s="53"/>
      <c r="AG9627" s="53"/>
      <c r="AH9627" s="53"/>
      <c r="AI9627" s="53"/>
      <c r="AJ9627" s="53"/>
      <c r="AK9627" s="54"/>
    </row>
    <row r="9628" spans="2:37" x14ac:dyDescent="0.25">
      <c r="B9628" s="315"/>
      <c r="C9628" s="315"/>
      <c r="D9628" s="315"/>
      <c r="E9628" s="315"/>
      <c r="F9628" s="315"/>
      <c r="G9628" s="315"/>
      <c r="H9628" s="315"/>
      <c r="I9628" s="54"/>
      <c r="J9628" s="53"/>
      <c r="K9628" s="53"/>
      <c r="L9628" s="270"/>
      <c r="M9628" s="55"/>
      <c r="N9628" s="53"/>
      <c r="O9628" s="87"/>
      <c r="P9628" s="53"/>
      <c r="Q9628" s="53"/>
      <c r="R9628" s="53"/>
      <c r="S9628" s="53"/>
      <c r="T9628" s="53"/>
      <c r="U9628" s="53"/>
      <c r="V9628" s="53"/>
      <c r="W9628" s="53"/>
      <c r="X9628" s="53"/>
      <c r="Y9628" s="53"/>
      <c r="Z9628" s="53"/>
      <c r="AA9628" s="53"/>
      <c r="AB9628" s="53"/>
      <c r="AC9628" s="53"/>
      <c r="AD9628" s="53"/>
      <c r="AE9628" s="53"/>
      <c r="AF9628" s="53"/>
      <c r="AG9628" s="53"/>
      <c r="AH9628" s="53"/>
      <c r="AI9628" s="53"/>
      <c r="AJ9628" s="53"/>
      <c r="AK9628" s="54"/>
    </row>
    <row r="9629" spans="2:37" x14ac:dyDescent="0.25">
      <c r="B9629" s="315"/>
      <c r="C9629" s="315"/>
      <c r="D9629" s="315"/>
      <c r="E9629" s="315"/>
      <c r="F9629" s="315"/>
      <c r="G9629" s="315"/>
      <c r="H9629" s="315"/>
      <c r="I9629" s="54"/>
      <c r="J9629" s="53"/>
      <c r="K9629" s="53"/>
      <c r="L9629" s="270"/>
      <c r="M9629" s="55"/>
      <c r="N9629" s="53"/>
      <c r="O9629" s="87"/>
      <c r="P9629" s="53"/>
      <c r="Q9629" s="53"/>
      <c r="R9629" s="53"/>
      <c r="S9629" s="53"/>
      <c r="T9629" s="53"/>
      <c r="U9629" s="53"/>
      <c r="V9629" s="53"/>
      <c r="W9629" s="53"/>
      <c r="X9629" s="53"/>
      <c r="Y9629" s="53"/>
      <c r="Z9629" s="53"/>
      <c r="AA9629" s="53"/>
      <c r="AB9629" s="53"/>
      <c r="AC9629" s="53"/>
      <c r="AD9629" s="53"/>
      <c r="AE9629" s="53"/>
      <c r="AF9629" s="53"/>
      <c r="AG9629" s="53"/>
      <c r="AH9629" s="53"/>
      <c r="AI9629" s="53"/>
      <c r="AJ9629" s="53"/>
      <c r="AK9629" s="54"/>
    </row>
    <row r="9630" spans="2:37" x14ac:dyDescent="0.25">
      <c r="B9630" s="315"/>
      <c r="C9630" s="315"/>
      <c r="D9630" s="315"/>
      <c r="E9630" s="315"/>
      <c r="F9630" s="315"/>
      <c r="G9630" s="315"/>
      <c r="H9630" s="315"/>
      <c r="I9630" s="54"/>
      <c r="J9630" s="53"/>
      <c r="K9630" s="53"/>
      <c r="L9630" s="270"/>
      <c r="M9630" s="55"/>
      <c r="N9630" s="53"/>
      <c r="O9630" s="87"/>
      <c r="P9630" s="53"/>
      <c r="Q9630" s="53"/>
      <c r="R9630" s="53"/>
      <c r="S9630" s="53"/>
      <c r="T9630" s="53"/>
      <c r="U9630" s="53"/>
      <c r="V9630" s="53"/>
      <c r="W9630" s="53"/>
      <c r="X9630" s="53"/>
      <c r="Y9630" s="53"/>
      <c r="Z9630" s="53"/>
      <c r="AA9630" s="53"/>
      <c r="AB9630" s="53"/>
      <c r="AC9630" s="53"/>
      <c r="AD9630" s="53"/>
      <c r="AE9630" s="53"/>
      <c r="AF9630" s="53"/>
      <c r="AG9630" s="53"/>
      <c r="AH9630" s="53"/>
      <c r="AI9630" s="53"/>
      <c r="AJ9630" s="53"/>
      <c r="AK9630" s="54"/>
    </row>
    <row r="9631" spans="2:37" x14ac:dyDescent="0.25">
      <c r="B9631" s="315"/>
      <c r="C9631" s="315"/>
      <c r="D9631" s="315"/>
      <c r="E9631" s="315"/>
      <c r="F9631" s="315"/>
      <c r="G9631" s="315"/>
      <c r="H9631" s="315"/>
      <c r="I9631" s="54"/>
      <c r="J9631" s="53"/>
      <c r="K9631" s="53"/>
      <c r="L9631" s="270"/>
      <c r="M9631" s="55"/>
      <c r="N9631" s="53"/>
      <c r="O9631" s="87"/>
      <c r="P9631" s="53"/>
      <c r="Q9631" s="53"/>
      <c r="R9631" s="53"/>
      <c r="S9631" s="53"/>
      <c r="T9631" s="53"/>
      <c r="U9631" s="53"/>
      <c r="V9631" s="53"/>
      <c r="W9631" s="53"/>
      <c r="X9631" s="53"/>
      <c r="Y9631" s="53"/>
      <c r="Z9631" s="53"/>
      <c r="AA9631" s="53"/>
      <c r="AB9631" s="53"/>
      <c r="AC9631" s="53"/>
      <c r="AD9631" s="53"/>
      <c r="AE9631" s="53"/>
      <c r="AF9631" s="53"/>
      <c r="AG9631" s="53"/>
      <c r="AH9631" s="53"/>
      <c r="AI9631" s="53"/>
      <c r="AJ9631" s="53"/>
      <c r="AK9631" s="54"/>
    </row>
    <row r="9632" spans="2:37" x14ac:dyDescent="0.25">
      <c r="B9632" s="315"/>
      <c r="C9632" s="315"/>
      <c r="D9632" s="315"/>
      <c r="E9632" s="315"/>
      <c r="F9632" s="315"/>
      <c r="G9632" s="315"/>
      <c r="H9632" s="315"/>
      <c r="I9632" s="54"/>
      <c r="J9632" s="53"/>
      <c r="K9632" s="53"/>
      <c r="L9632" s="270"/>
      <c r="M9632" s="55"/>
      <c r="N9632" s="53"/>
      <c r="O9632" s="87"/>
      <c r="P9632" s="53"/>
      <c r="Q9632" s="53"/>
      <c r="R9632" s="53"/>
      <c r="S9632" s="53"/>
      <c r="T9632" s="53"/>
      <c r="U9632" s="53"/>
      <c r="V9632" s="53"/>
      <c r="W9632" s="53"/>
      <c r="X9632" s="53"/>
      <c r="Y9632" s="53"/>
      <c r="Z9632" s="53"/>
      <c r="AA9632" s="53"/>
      <c r="AB9632" s="53"/>
      <c r="AC9632" s="53"/>
      <c r="AD9632" s="53"/>
      <c r="AE9632" s="53"/>
      <c r="AF9632" s="53"/>
      <c r="AG9632" s="53"/>
      <c r="AH9632" s="53"/>
      <c r="AI9632" s="53"/>
      <c r="AJ9632" s="53"/>
      <c r="AK9632" s="54"/>
    </row>
    <row r="9633" spans="2:37" x14ac:dyDescent="0.25">
      <c r="B9633" s="315"/>
      <c r="C9633" s="315"/>
      <c r="D9633" s="315"/>
      <c r="E9633" s="315"/>
      <c r="F9633" s="315"/>
      <c r="G9633" s="315"/>
      <c r="H9633" s="315"/>
      <c r="I9633" s="54"/>
      <c r="J9633" s="53"/>
      <c r="K9633" s="53"/>
      <c r="L9633" s="270"/>
      <c r="M9633" s="55"/>
      <c r="N9633" s="53"/>
      <c r="O9633" s="87"/>
      <c r="P9633" s="53"/>
      <c r="Q9633" s="53"/>
      <c r="R9633" s="53"/>
      <c r="S9633" s="53"/>
      <c r="T9633" s="53"/>
      <c r="U9633" s="53"/>
      <c r="V9633" s="53"/>
      <c r="W9633" s="53"/>
      <c r="X9633" s="53"/>
      <c r="Y9633" s="53"/>
      <c r="Z9633" s="53"/>
      <c r="AA9633" s="53"/>
      <c r="AB9633" s="53"/>
      <c r="AC9633" s="53"/>
      <c r="AD9633" s="53"/>
      <c r="AE9633" s="53"/>
      <c r="AF9633" s="53"/>
      <c r="AG9633" s="53"/>
      <c r="AH9633" s="53"/>
      <c r="AI9633" s="53"/>
      <c r="AJ9633" s="53"/>
      <c r="AK9633" s="54"/>
    </row>
    <row r="9634" spans="2:37" x14ac:dyDescent="0.25">
      <c r="B9634" s="315"/>
      <c r="C9634" s="315"/>
      <c r="D9634" s="315"/>
      <c r="E9634" s="315"/>
      <c r="F9634" s="315"/>
      <c r="G9634" s="315"/>
      <c r="H9634" s="315"/>
      <c r="I9634" s="54"/>
      <c r="J9634" s="53"/>
      <c r="K9634" s="53"/>
      <c r="L9634" s="270"/>
      <c r="M9634" s="55"/>
      <c r="N9634" s="53"/>
      <c r="O9634" s="87"/>
      <c r="P9634" s="53"/>
      <c r="Q9634" s="53"/>
      <c r="R9634" s="53"/>
      <c r="S9634" s="53"/>
      <c r="T9634" s="53"/>
      <c r="U9634" s="53"/>
      <c r="V9634" s="53"/>
      <c r="W9634" s="53"/>
      <c r="X9634" s="53"/>
      <c r="Y9634" s="53"/>
      <c r="Z9634" s="53"/>
      <c r="AA9634" s="53"/>
      <c r="AB9634" s="53"/>
      <c r="AC9634" s="53"/>
      <c r="AD9634" s="53"/>
      <c r="AE9634" s="53"/>
      <c r="AF9634" s="53"/>
      <c r="AG9634" s="53"/>
      <c r="AH9634" s="53"/>
      <c r="AI9634" s="53"/>
      <c r="AJ9634" s="53"/>
      <c r="AK9634" s="54"/>
    </row>
    <row r="9635" spans="2:37" x14ac:dyDescent="0.25">
      <c r="B9635" s="315"/>
      <c r="C9635" s="315"/>
      <c r="D9635" s="315"/>
      <c r="E9635" s="315"/>
      <c r="F9635" s="315"/>
      <c r="G9635" s="315"/>
      <c r="H9635" s="315"/>
      <c r="I9635" s="54"/>
      <c r="J9635" s="53"/>
      <c r="K9635" s="53"/>
      <c r="L9635" s="270"/>
      <c r="M9635" s="55"/>
      <c r="N9635" s="53"/>
      <c r="O9635" s="87"/>
      <c r="P9635" s="53"/>
      <c r="Q9635" s="53"/>
      <c r="R9635" s="53"/>
      <c r="S9635" s="53"/>
      <c r="T9635" s="53"/>
      <c r="U9635" s="53"/>
      <c r="V9635" s="53"/>
      <c r="W9635" s="53"/>
      <c r="X9635" s="53"/>
      <c r="Y9635" s="53"/>
      <c r="Z9635" s="53"/>
      <c r="AA9635" s="53"/>
      <c r="AB9635" s="53"/>
      <c r="AC9635" s="53"/>
      <c r="AD9635" s="53"/>
      <c r="AE9635" s="53"/>
      <c r="AF9635" s="53"/>
      <c r="AG9635" s="53"/>
      <c r="AH9635" s="53"/>
      <c r="AI9635" s="53"/>
      <c r="AJ9635" s="53"/>
      <c r="AK9635" s="54"/>
    </row>
    <row r="9636" spans="2:37" x14ac:dyDescent="0.25">
      <c r="B9636" s="315"/>
      <c r="C9636" s="315"/>
      <c r="D9636" s="315"/>
      <c r="E9636" s="315"/>
      <c r="F9636" s="315"/>
      <c r="G9636" s="315"/>
      <c r="H9636" s="315"/>
      <c r="I9636" s="54"/>
      <c r="J9636" s="53"/>
      <c r="K9636" s="53"/>
      <c r="L9636" s="270"/>
      <c r="M9636" s="55"/>
      <c r="N9636" s="53"/>
      <c r="O9636" s="87"/>
      <c r="P9636" s="53"/>
      <c r="Q9636" s="53"/>
      <c r="R9636" s="53"/>
      <c r="S9636" s="53"/>
      <c r="T9636" s="53"/>
      <c r="U9636" s="53"/>
      <c r="V9636" s="53"/>
      <c r="W9636" s="53"/>
      <c r="X9636" s="53"/>
      <c r="Y9636" s="53"/>
      <c r="Z9636" s="53"/>
      <c r="AA9636" s="53"/>
      <c r="AB9636" s="53"/>
      <c r="AC9636" s="53"/>
      <c r="AD9636" s="53"/>
      <c r="AE9636" s="53"/>
      <c r="AF9636" s="53"/>
      <c r="AG9636" s="53"/>
      <c r="AH9636" s="53"/>
      <c r="AI9636" s="53"/>
      <c r="AJ9636" s="53"/>
      <c r="AK9636" s="54"/>
    </row>
    <row r="9637" spans="2:37" x14ac:dyDescent="0.25">
      <c r="B9637" s="315"/>
      <c r="C9637" s="315"/>
      <c r="D9637" s="315"/>
      <c r="E9637" s="315"/>
      <c r="F9637" s="315"/>
      <c r="G9637" s="315"/>
      <c r="H9637" s="315"/>
      <c r="I9637" s="54"/>
      <c r="J9637" s="53"/>
      <c r="K9637" s="53"/>
      <c r="L9637" s="270"/>
      <c r="M9637" s="55"/>
      <c r="N9637" s="53"/>
      <c r="O9637" s="87"/>
      <c r="P9637" s="53"/>
      <c r="Q9637" s="53"/>
      <c r="R9637" s="53"/>
      <c r="S9637" s="53"/>
      <c r="T9637" s="53"/>
      <c r="U9637" s="53"/>
      <c r="V9637" s="53"/>
      <c r="W9637" s="53"/>
      <c r="X9637" s="53"/>
      <c r="Y9637" s="53"/>
      <c r="Z9637" s="53"/>
      <c r="AA9637" s="53"/>
      <c r="AB9637" s="53"/>
      <c r="AC9637" s="53"/>
      <c r="AD9637" s="53"/>
      <c r="AE9637" s="53"/>
      <c r="AF9637" s="53"/>
      <c r="AG9637" s="53"/>
      <c r="AH9637" s="53"/>
      <c r="AI9637" s="53"/>
      <c r="AJ9637" s="53"/>
      <c r="AK9637" s="54"/>
    </row>
    <row r="9638" spans="2:37" x14ac:dyDescent="0.25">
      <c r="B9638" s="315"/>
      <c r="C9638" s="315"/>
      <c r="D9638" s="315"/>
      <c r="E9638" s="315"/>
      <c r="F9638" s="315"/>
      <c r="G9638" s="315"/>
      <c r="H9638" s="315"/>
      <c r="I9638" s="54"/>
      <c r="J9638" s="53"/>
      <c r="K9638" s="53"/>
      <c r="L9638" s="270"/>
      <c r="M9638" s="55"/>
      <c r="N9638" s="53"/>
      <c r="O9638" s="87"/>
      <c r="P9638" s="53"/>
      <c r="Q9638" s="53"/>
      <c r="R9638" s="53"/>
      <c r="S9638" s="53"/>
      <c r="T9638" s="53"/>
      <c r="U9638" s="53"/>
      <c r="V9638" s="53"/>
      <c r="W9638" s="53"/>
      <c r="X9638" s="53"/>
      <c r="Y9638" s="53"/>
      <c r="Z9638" s="53"/>
      <c r="AA9638" s="53"/>
      <c r="AB9638" s="53"/>
      <c r="AC9638" s="53"/>
      <c r="AD9638" s="53"/>
      <c r="AE9638" s="53"/>
      <c r="AF9638" s="53"/>
      <c r="AG9638" s="53"/>
      <c r="AH9638" s="53"/>
      <c r="AI9638" s="53"/>
      <c r="AJ9638" s="53"/>
      <c r="AK9638" s="54"/>
    </row>
    <row r="9639" spans="2:37" x14ac:dyDescent="0.25">
      <c r="B9639" s="315"/>
      <c r="C9639" s="315"/>
      <c r="D9639" s="315"/>
      <c r="E9639" s="315"/>
      <c r="F9639" s="315"/>
      <c r="G9639" s="315"/>
      <c r="H9639" s="315"/>
      <c r="I9639" s="54"/>
      <c r="J9639" s="53"/>
      <c r="K9639" s="53"/>
      <c r="L9639" s="270"/>
      <c r="M9639" s="55"/>
      <c r="N9639" s="53"/>
      <c r="O9639" s="87"/>
      <c r="P9639" s="53"/>
      <c r="Q9639" s="53"/>
      <c r="R9639" s="53"/>
      <c r="S9639" s="53"/>
      <c r="T9639" s="53"/>
      <c r="U9639" s="53"/>
      <c r="V9639" s="53"/>
      <c r="W9639" s="53"/>
      <c r="X9639" s="53"/>
      <c r="Y9639" s="53"/>
      <c r="Z9639" s="53"/>
      <c r="AA9639" s="53"/>
      <c r="AB9639" s="53"/>
      <c r="AC9639" s="53"/>
      <c r="AD9639" s="53"/>
      <c r="AE9639" s="53"/>
      <c r="AF9639" s="53"/>
      <c r="AG9639" s="53"/>
      <c r="AH9639" s="53"/>
      <c r="AI9639" s="53"/>
      <c r="AJ9639" s="53"/>
      <c r="AK9639" s="54"/>
    </row>
    <row r="9640" spans="2:37" x14ac:dyDescent="0.25">
      <c r="B9640" s="315"/>
      <c r="C9640" s="315"/>
      <c r="D9640" s="315"/>
      <c r="E9640" s="315"/>
      <c r="F9640" s="315"/>
      <c r="G9640" s="315"/>
      <c r="H9640" s="315"/>
      <c r="I9640" s="54"/>
      <c r="J9640" s="53"/>
      <c r="K9640" s="53"/>
      <c r="L9640" s="270"/>
      <c r="M9640" s="55"/>
      <c r="N9640" s="53"/>
      <c r="O9640" s="87"/>
      <c r="P9640" s="53"/>
      <c r="Q9640" s="53"/>
      <c r="R9640" s="53"/>
      <c r="S9640" s="53"/>
      <c r="T9640" s="53"/>
      <c r="U9640" s="53"/>
      <c r="V9640" s="53"/>
      <c r="W9640" s="53"/>
      <c r="X9640" s="53"/>
      <c r="Y9640" s="53"/>
      <c r="Z9640" s="53"/>
      <c r="AA9640" s="53"/>
      <c r="AB9640" s="53"/>
      <c r="AC9640" s="53"/>
      <c r="AD9640" s="53"/>
      <c r="AE9640" s="53"/>
      <c r="AF9640" s="53"/>
      <c r="AG9640" s="53"/>
      <c r="AH9640" s="53"/>
      <c r="AI9640" s="53"/>
      <c r="AJ9640" s="53"/>
      <c r="AK9640" s="54"/>
    </row>
    <row r="9641" spans="2:37" x14ac:dyDescent="0.25">
      <c r="B9641" s="315"/>
      <c r="C9641" s="315"/>
      <c r="D9641" s="315"/>
      <c r="E9641" s="315"/>
      <c r="F9641" s="315"/>
      <c r="G9641" s="315"/>
      <c r="H9641" s="315"/>
      <c r="I9641" s="54"/>
      <c r="J9641" s="53"/>
      <c r="K9641" s="53"/>
      <c r="L9641" s="270"/>
      <c r="M9641" s="55"/>
      <c r="N9641" s="53"/>
      <c r="O9641" s="87"/>
      <c r="P9641" s="53"/>
      <c r="Q9641" s="53"/>
      <c r="R9641" s="53"/>
      <c r="S9641" s="53"/>
      <c r="T9641" s="53"/>
      <c r="U9641" s="53"/>
      <c r="V9641" s="53"/>
      <c r="W9641" s="53"/>
      <c r="X9641" s="53"/>
      <c r="Y9641" s="53"/>
      <c r="Z9641" s="53"/>
      <c r="AA9641" s="53"/>
      <c r="AB9641" s="53"/>
      <c r="AC9641" s="53"/>
      <c r="AD9641" s="53"/>
      <c r="AE9641" s="53"/>
      <c r="AF9641" s="53"/>
      <c r="AG9641" s="53"/>
      <c r="AH9641" s="53"/>
      <c r="AI9641" s="53"/>
      <c r="AJ9641" s="53"/>
      <c r="AK9641" s="54"/>
    </row>
    <row r="9642" spans="2:37" x14ac:dyDescent="0.25">
      <c r="B9642" s="315"/>
      <c r="C9642" s="315"/>
      <c r="D9642" s="315"/>
      <c r="E9642" s="315"/>
      <c r="F9642" s="315"/>
      <c r="G9642" s="315"/>
      <c r="H9642" s="315"/>
      <c r="I9642" s="54"/>
      <c r="J9642" s="53"/>
      <c r="K9642" s="53"/>
      <c r="L9642" s="270"/>
      <c r="M9642" s="55"/>
      <c r="N9642" s="53"/>
      <c r="O9642" s="87"/>
      <c r="P9642" s="53"/>
      <c r="Q9642" s="53"/>
      <c r="R9642" s="53"/>
      <c r="S9642" s="53"/>
      <c r="T9642" s="53"/>
      <c r="U9642" s="53"/>
      <c r="V9642" s="53"/>
      <c r="W9642" s="53"/>
      <c r="X9642" s="53"/>
      <c r="Y9642" s="53"/>
      <c r="Z9642" s="53"/>
      <c r="AA9642" s="53"/>
      <c r="AB9642" s="53"/>
      <c r="AC9642" s="53"/>
      <c r="AD9642" s="53"/>
      <c r="AE9642" s="53"/>
      <c r="AF9642" s="53"/>
      <c r="AG9642" s="53"/>
      <c r="AH9642" s="53"/>
      <c r="AI9642" s="53"/>
      <c r="AJ9642" s="53"/>
      <c r="AK9642" s="54"/>
    </row>
    <row r="9643" spans="2:37" x14ac:dyDescent="0.25">
      <c r="B9643" s="315"/>
      <c r="C9643" s="315"/>
      <c r="D9643" s="315"/>
      <c r="E9643" s="315"/>
      <c r="F9643" s="315"/>
      <c r="G9643" s="315"/>
      <c r="H9643" s="315"/>
      <c r="I9643" s="54"/>
      <c r="J9643" s="53"/>
      <c r="K9643" s="53"/>
      <c r="L9643" s="270"/>
      <c r="M9643" s="55"/>
      <c r="N9643" s="53"/>
      <c r="O9643" s="87"/>
      <c r="P9643" s="53"/>
      <c r="Q9643" s="53"/>
      <c r="R9643" s="53"/>
      <c r="S9643" s="53"/>
      <c r="T9643" s="53"/>
      <c r="U9643" s="53"/>
      <c r="V9643" s="53"/>
      <c r="W9643" s="53"/>
      <c r="X9643" s="53"/>
      <c r="Y9643" s="53"/>
      <c r="Z9643" s="53"/>
      <c r="AA9643" s="53"/>
      <c r="AB9643" s="53"/>
      <c r="AC9643" s="53"/>
      <c r="AD9643" s="53"/>
      <c r="AE9643" s="53"/>
      <c r="AF9643" s="53"/>
      <c r="AG9643" s="53"/>
      <c r="AH9643" s="53"/>
      <c r="AI9643" s="53"/>
      <c r="AJ9643" s="53"/>
      <c r="AK9643" s="54"/>
    </row>
    <row r="9644" spans="2:37" x14ac:dyDescent="0.25">
      <c r="B9644" s="315"/>
      <c r="C9644" s="315"/>
      <c r="D9644" s="315"/>
      <c r="E9644" s="315"/>
      <c r="F9644" s="315"/>
      <c r="G9644" s="315"/>
      <c r="H9644" s="315"/>
      <c r="I9644" s="54"/>
      <c r="J9644" s="53"/>
      <c r="K9644" s="53"/>
      <c r="L9644" s="270"/>
      <c r="M9644" s="55"/>
      <c r="N9644" s="53"/>
      <c r="O9644" s="87"/>
      <c r="P9644" s="53"/>
      <c r="Q9644" s="53"/>
      <c r="R9644" s="53"/>
      <c r="S9644" s="53"/>
      <c r="T9644" s="53"/>
      <c r="U9644" s="53"/>
      <c r="V9644" s="53"/>
      <c r="W9644" s="53"/>
      <c r="X9644" s="53"/>
      <c r="Y9644" s="53"/>
      <c r="Z9644" s="53"/>
      <c r="AA9644" s="53"/>
      <c r="AB9644" s="53"/>
      <c r="AC9644" s="53"/>
      <c r="AD9644" s="53"/>
      <c r="AE9644" s="53"/>
      <c r="AF9644" s="53"/>
      <c r="AG9644" s="53"/>
      <c r="AH9644" s="53"/>
      <c r="AI9644" s="53"/>
      <c r="AJ9644" s="53"/>
      <c r="AK9644" s="54"/>
    </row>
    <row r="9645" spans="2:37" x14ac:dyDescent="0.25">
      <c r="B9645" s="315"/>
      <c r="C9645" s="315"/>
      <c r="D9645" s="315"/>
      <c r="E9645" s="315"/>
      <c r="F9645" s="315"/>
      <c r="G9645" s="315"/>
      <c r="H9645" s="315"/>
      <c r="I9645" s="54"/>
      <c r="J9645" s="53"/>
      <c r="K9645" s="53"/>
      <c r="L9645" s="270"/>
      <c r="M9645" s="55"/>
      <c r="N9645" s="53"/>
      <c r="O9645" s="87"/>
      <c r="P9645" s="53"/>
      <c r="Q9645" s="53"/>
      <c r="R9645" s="53"/>
      <c r="S9645" s="53"/>
      <c r="T9645" s="53"/>
      <c r="U9645" s="53"/>
      <c r="V9645" s="53"/>
      <c r="W9645" s="53"/>
      <c r="X9645" s="53"/>
      <c r="Y9645" s="53"/>
      <c r="Z9645" s="53"/>
      <c r="AA9645" s="53"/>
      <c r="AB9645" s="53"/>
      <c r="AC9645" s="53"/>
      <c r="AD9645" s="53"/>
      <c r="AE9645" s="53"/>
      <c r="AF9645" s="53"/>
      <c r="AG9645" s="53"/>
      <c r="AH9645" s="53"/>
      <c r="AI9645" s="53"/>
      <c r="AJ9645" s="53"/>
      <c r="AK9645" s="54"/>
    </row>
    <row r="9646" spans="2:37" x14ac:dyDescent="0.25">
      <c r="B9646" s="315"/>
      <c r="C9646" s="315"/>
      <c r="D9646" s="315"/>
      <c r="E9646" s="315"/>
      <c r="F9646" s="315"/>
      <c r="G9646" s="315"/>
      <c r="H9646" s="315"/>
      <c r="I9646" s="54"/>
      <c r="J9646" s="53"/>
      <c r="K9646" s="53"/>
      <c r="L9646" s="270"/>
      <c r="M9646" s="55"/>
      <c r="N9646" s="53"/>
      <c r="O9646" s="87"/>
      <c r="P9646" s="53"/>
      <c r="Q9646" s="53"/>
      <c r="R9646" s="53"/>
      <c r="S9646" s="53"/>
      <c r="T9646" s="53"/>
      <c r="U9646" s="53"/>
      <c r="V9646" s="53"/>
      <c r="W9646" s="53"/>
      <c r="X9646" s="53"/>
      <c r="Y9646" s="53"/>
      <c r="Z9646" s="53"/>
      <c r="AA9646" s="53"/>
      <c r="AB9646" s="53"/>
      <c r="AC9646" s="53"/>
      <c r="AD9646" s="53"/>
      <c r="AE9646" s="53"/>
      <c r="AF9646" s="53"/>
      <c r="AG9646" s="53"/>
      <c r="AH9646" s="53"/>
      <c r="AI9646" s="53"/>
      <c r="AJ9646" s="53"/>
      <c r="AK9646" s="54"/>
    </row>
    <row r="9647" spans="2:37" x14ac:dyDescent="0.25">
      <c r="B9647" s="315"/>
      <c r="C9647" s="315"/>
      <c r="D9647" s="315"/>
      <c r="E9647" s="315"/>
      <c r="F9647" s="315"/>
      <c r="G9647" s="315"/>
      <c r="H9647" s="315"/>
      <c r="I9647" s="54"/>
      <c r="J9647" s="53"/>
      <c r="K9647" s="53"/>
      <c r="L9647" s="270"/>
      <c r="M9647" s="55"/>
      <c r="N9647" s="53"/>
      <c r="O9647" s="87"/>
      <c r="P9647" s="53"/>
      <c r="Q9647" s="53"/>
      <c r="R9647" s="53"/>
      <c r="S9647" s="53"/>
      <c r="T9647" s="53"/>
      <c r="U9647" s="53"/>
      <c r="V9647" s="53"/>
      <c r="W9647" s="53"/>
      <c r="X9647" s="53"/>
      <c r="Y9647" s="53"/>
      <c r="Z9647" s="53"/>
      <c r="AA9647" s="53"/>
      <c r="AB9647" s="53"/>
      <c r="AC9647" s="53"/>
      <c r="AD9647" s="53"/>
      <c r="AE9647" s="53"/>
      <c r="AF9647" s="53"/>
      <c r="AG9647" s="53"/>
      <c r="AH9647" s="53"/>
      <c r="AI9647" s="53"/>
      <c r="AJ9647" s="53"/>
      <c r="AK9647" s="54"/>
    </row>
    <row r="9648" spans="2:37" x14ac:dyDescent="0.25">
      <c r="B9648" s="315"/>
      <c r="C9648" s="315"/>
      <c r="D9648" s="315"/>
      <c r="E9648" s="315"/>
      <c r="F9648" s="315"/>
      <c r="G9648" s="315"/>
      <c r="H9648" s="315"/>
      <c r="I9648" s="54"/>
      <c r="J9648" s="53"/>
      <c r="K9648" s="53"/>
      <c r="L9648" s="270"/>
      <c r="M9648" s="55"/>
      <c r="N9648" s="53"/>
      <c r="O9648" s="87"/>
      <c r="P9648" s="53"/>
      <c r="Q9648" s="53"/>
      <c r="R9648" s="53"/>
      <c r="S9648" s="53"/>
      <c r="T9648" s="53"/>
      <c r="U9648" s="53"/>
      <c r="V9648" s="53"/>
      <c r="W9648" s="53"/>
      <c r="X9648" s="53"/>
      <c r="Y9648" s="53"/>
      <c r="Z9648" s="53"/>
      <c r="AA9648" s="53"/>
      <c r="AB9648" s="53"/>
      <c r="AC9648" s="53"/>
      <c r="AD9648" s="53"/>
      <c r="AE9648" s="53"/>
      <c r="AF9648" s="53"/>
      <c r="AG9648" s="53"/>
      <c r="AH9648" s="53"/>
      <c r="AI9648" s="53"/>
      <c r="AJ9648" s="53"/>
      <c r="AK9648" s="54"/>
    </row>
    <row r="9649" spans="2:37" x14ac:dyDescent="0.25">
      <c r="B9649" s="315"/>
      <c r="C9649" s="315"/>
      <c r="D9649" s="315"/>
      <c r="E9649" s="315"/>
      <c r="F9649" s="315"/>
      <c r="G9649" s="315"/>
      <c r="H9649" s="315"/>
      <c r="I9649" s="54"/>
      <c r="J9649" s="53"/>
      <c r="K9649" s="53"/>
      <c r="L9649" s="270"/>
      <c r="M9649" s="55"/>
      <c r="N9649" s="53"/>
      <c r="O9649" s="87"/>
      <c r="P9649" s="53"/>
      <c r="Q9649" s="53"/>
      <c r="R9649" s="53"/>
      <c r="S9649" s="53"/>
      <c r="T9649" s="53"/>
      <c r="U9649" s="53"/>
      <c r="V9649" s="53"/>
      <c r="W9649" s="53"/>
      <c r="X9649" s="53"/>
      <c r="Y9649" s="53"/>
      <c r="Z9649" s="53"/>
      <c r="AA9649" s="53"/>
      <c r="AB9649" s="53"/>
      <c r="AC9649" s="53"/>
      <c r="AD9649" s="53"/>
      <c r="AE9649" s="53"/>
      <c r="AF9649" s="53"/>
      <c r="AG9649" s="53"/>
      <c r="AH9649" s="53"/>
      <c r="AI9649" s="53"/>
      <c r="AJ9649" s="53"/>
      <c r="AK9649" s="54"/>
    </row>
    <row r="9650" spans="2:37" x14ac:dyDescent="0.25">
      <c r="B9650" s="315"/>
      <c r="C9650" s="315"/>
      <c r="D9650" s="315"/>
      <c r="E9650" s="315"/>
      <c r="F9650" s="315"/>
      <c r="G9650" s="315"/>
      <c r="H9650" s="315"/>
      <c r="I9650" s="54"/>
      <c r="J9650" s="53"/>
      <c r="K9650" s="53"/>
      <c r="L9650" s="270"/>
      <c r="M9650" s="55"/>
      <c r="N9650" s="53"/>
      <c r="O9650" s="87"/>
      <c r="P9650" s="53"/>
      <c r="Q9650" s="53"/>
      <c r="R9650" s="53"/>
      <c r="S9650" s="53"/>
      <c r="T9650" s="53"/>
      <c r="U9650" s="53"/>
      <c r="V9650" s="53"/>
      <c r="W9650" s="53"/>
      <c r="X9650" s="53"/>
      <c r="Y9650" s="53"/>
      <c r="Z9650" s="53"/>
      <c r="AA9650" s="53"/>
      <c r="AB9650" s="53"/>
      <c r="AC9650" s="53"/>
      <c r="AD9650" s="53"/>
      <c r="AE9650" s="53"/>
      <c r="AF9650" s="53"/>
      <c r="AG9650" s="53"/>
      <c r="AH9650" s="53"/>
      <c r="AI9650" s="53"/>
      <c r="AJ9650" s="53"/>
      <c r="AK9650" s="54"/>
    </row>
    <row r="9651" spans="2:37" x14ac:dyDescent="0.25">
      <c r="B9651" s="315"/>
      <c r="C9651" s="315"/>
      <c r="D9651" s="315"/>
      <c r="E9651" s="315"/>
      <c r="F9651" s="315"/>
      <c r="G9651" s="315"/>
      <c r="H9651" s="315"/>
      <c r="I9651" s="54"/>
      <c r="J9651" s="53"/>
      <c r="K9651" s="53"/>
      <c r="L9651" s="270"/>
      <c r="M9651" s="55"/>
      <c r="N9651" s="53"/>
      <c r="O9651" s="87"/>
      <c r="P9651" s="53"/>
      <c r="Q9651" s="53"/>
      <c r="R9651" s="53"/>
      <c r="S9651" s="53"/>
      <c r="T9651" s="53"/>
      <c r="U9651" s="53"/>
      <c r="V9651" s="53"/>
      <c r="W9651" s="53"/>
      <c r="X9651" s="53"/>
      <c r="Y9651" s="53"/>
      <c r="Z9651" s="53"/>
      <c r="AA9651" s="53"/>
      <c r="AB9651" s="53"/>
      <c r="AC9651" s="53"/>
      <c r="AD9651" s="53"/>
      <c r="AE9651" s="53"/>
      <c r="AF9651" s="53"/>
      <c r="AG9651" s="53"/>
      <c r="AH9651" s="53"/>
      <c r="AI9651" s="53"/>
      <c r="AJ9651" s="53"/>
      <c r="AK9651" s="54"/>
    </row>
    <row r="9652" spans="2:37" x14ac:dyDescent="0.25">
      <c r="B9652" s="315"/>
      <c r="C9652" s="315"/>
      <c r="D9652" s="315"/>
      <c r="E9652" s="315"/>
      <c r="F9652" s="315"/>
      <c r="G9652" s="315"/>
      <c r="H9652" s="315"/>
      <c r="I9652" s="54"/>
      <c r="J9652" s="53"/>
      <c r="K9652" s="53"/>
      <c r="L9652" s="270"/>
      <c r="M9652" s="55"/>
      <c r="N9652" s="53"/>
      <c r="O9652" s="87"/>
      <c r="P9652" s="53"/>
      <c r="Q9652" s="53"/>
      <c r="R9652" s="53"/>
      <c r="S9652" s="53"/>
      <c r="T9652" s="53"/>
      <c r="U9652" s="53"/>
      <c r="V9652" s="53"/>
      <c r="W9652" s="53"/>
      <c r="X9652" s="53"/>
      <c r="Y9652" s="53"/>
      <c r="Z9652" s="53"/>
      <c r="AA9652" s="53"/>
      <c r="AB9652" s="53"/>
      <c r="AC9652" s="53"/>
      <c r="AD9652" s="53"/>
      <c r="AE9652" s="53"/>
      <c r="AF9652" s="53"/>
      <c r="AG9652" s="53"/>
      <c r="AH9652" s="53"/>
      <c r="AI9652" s="53"/>
      <c r="AJ9652" s="53"/>
      <c r="AK9652" s="54"/>
    </row>
    <row r="9653" spans="2:37" x14ac:dyDescent="0.25">
      <c r="B9653" s="315"/>
      <c r="C9653" s="315"/>
      <c r="D9653" s="315"/>
      <c r="E9653" s="315"/>
      <c r="F9653" s="315"/>
      <c r="G9653" s="315"/>
      <c r="H9653" s="315"/>
      <c r="I9653" s="54"/>
      <c r="J9653" s="53"/>
      <c r="K9653" s="53"/>
      <c r="L9653" s="270"/>
      <c r="M9653" s="55"/>
      <c r="N9653" s="53"/>
      <c r="O9653" s="87"/>
      <c r="P9653" s="53"/>
      <c r="Q9653" s="53"/>
      <c r="R9653" s="53"/>
      <c r="S9653" s="53"/>
      <c r="T9653" s="53"/>
      <c r="U9653" s="53"/>
      <c r="V9653" s="53"/>
      <c r="W9653" s="53"/>
      <c r="X9653" s="53"/>
      <c r="Y9653" s="53"/>
      <c r="Z9653" s="53"/>
      <c r="AA9653" s="53"/>
      <c r="AB9653" s="53"/>
      <c r="AC9653" s="53"/>
      <c r="AD9653" s="53"/>
      <c r="AE9653" s="53"/>
      <c r="AF9653" s="53"/>
      <c r="AG9653" s="53"/>
      <c r="AH9653" s="53"/>
      <c r="AI9653" s="53"/>
      <c r="AJ9653" s="53"/>
      <c r="AK9653" s="54"/>
    </row>
    <row r="9654" spans="2:37" x14ac:dyDescent="0.25">
      <c r="B9654" s="315"/>
      <c r="C9654" s="315"/>
      <c r="D9654" s="315"/>
      <c r="E9654" s="315"/>
      <c r="F9654" s="315"/>
      <c r="G9654" s="315"/>
      <c r="H9654" s="315"/>
      <c r="I9654" s="54"/>
      <c r="J9654" s="53"/>
      <c r="K9654" s="53"/>
      <c r="L9654" s="270"/>
      <c r="M9654" s="55"/>
      <c r="N9654" s="53"/>
      <c r="O9654" s="87"/>
      <c r="P9654" s="53"/>
      <c r="Q9654" s="53"/>
      <c r="R9654" s="53"/>
      <c r="S9654" s="53"/>
      <c r="T9654" s="53"/>
      <c r="U9654" s="53"/>
      <c r="V9654" s="53"/>
      <c r="W9654" s="53"/>
      <c r="X9654" s="53"/>
      <c r="Y9654" s="53"/>
      <c r="Z9654" s="53"/>
      <c r="AA9654" s="53"/>
      <c r="AB9654" s="53"/>
      <c r="AC9654" s="53"/>
      <c r="AD9654" s="53"/>
      <c r="AE9654" s="53"/>
      <c r="AF9654" s="53"/>
      <c r="AG9654" s="53"/>
      <c r="AH9654" s="53"/>
      <c r="AI9654" s="53"/>
      <c r="AJ9654" s="53"/>
      <c r="AK9654" s="54"/>
    </row>
    <row r="9655" spans="2:37" x14ac:dyDescent="0.25">
      <c r="B9655" s="315"/>
      <c r="C9655" s="315"/>
      <c r="D9655" s="315"/>
      <c r="E9655" s="315"/>
      <c r="F9655" s="315"/>
      <c r="G9655" s="315"/>
      <c r="H9655" s="315"/>
      <c r="I9655" s="54"/>
      <c r="J9655" s="53"/>
      <c r="K9655" s="53"/>
      <c r="L9655" s="270"/>
      <c r="M9655" s="55"/>
      <c r="N9655" s="53"/>
      <c r="O9655" s="87"/>
      <c r="P9655" s="53"/>
      <c r="Q9655" s="53"/>
      <c r="R9655" s="53"/>
      <c r="S9655" s="53"/>
      <c r="T9655" s="53"/>
      <c r="U9655" s="53"/>
      <c r="V9655" s="53"/>
      <c r="W9655" s="53"/>
      <c r="X9655" s="53"/>
      <c r="Y9655" s="53"/>
      <c r="Z9655" s="53"/>
      <c r="AA9655" s="53"/>
      <c r="AB9655" s="53"/>
      <c r="AC9655" s="53"/>
      <c r="AD9655" s="53"/>
      <c r="AE9655" s="53"/>
      <c r="AF9655" s="53"/>
      <c r="AG9655" s="53"/>
      <c r="AH9655" s="53"/>
      <c r="AI9655" s="53"/>
      <c r="AJ9655" s="53"/>
      <c r="AK9655" s="54"/>
    </row>
    <row r="9656" spans="2:37" x14ac:dyDescent="0.25">
      <c r="B9656" s="315"/>
      <c r="C9656" s="315"/>
      <c r="D9656" s="315"/>
      <c r="E9656" s="315"/>
      <c r="F9656" s="315"/>
      <c r="G9656" s="315"/>
      <c r="H9656" s="315"/>
      <c r="I9656" s="54"/>
      <c r="J9656" s="53"/>
      <c r="K9656" s="53"/>
      <c r="L9656" s="270"/>
      <c r="M9656" s="55"/>
      <c r="N9656" s="53"/>
      <c r="O9656" s="87"/>
      <c r="P9656" s="53"/>
      <c r="Q9656" s="53"/>
      <c r="R9656" s="53"/>
      <c r="S9656" s="53"/>
      <c r="T9656" s="53"/>
      <c r="U9656" s="53"/>
      <c r="V9656" s="53"/>
      <c r="W9656" s="53"/>
      <c r="X9656" s="53"/>
      <c r="Y9656" s="53"/>
      <c r="Z9656" s="53"/>
      <c r="AA9656" s="53"/>
      <c r="AB9656" s="53"/>
      <c r="AC9656" s="53"/>
      <c r="AD9656" s="53"/>
      <c r="AE9656" s="53"/>
      <c r="AF9656" s="53"/>
      <c r="AG9656" s="53"/>
      <c r="AH9656" s="53"/>
      <c r="AI9656" s="53"/>
      <c r="AJ9656" s="53"/>
      <c r="AK9656" s="54"/>
    </row>
    <row r="9657" spans="2:37" x14ac:dyDescent="0.25">
      <c r="B9657" s="315"/>
      <c r="C9657" s="315"/>
      <c r="D9657" s="315"/>
      <c r="E9657" s="315"/>
      <c r="F9657" s="315"/>
      <c r="G9657" s="315"/>
      <c r="H9657" s="315"/>
      <c r="I9657" s="54"/>
      <c r="J9657" s="53"/>
      <c r="K9657" s="53"/>
      <c r="L9657" s="270"/>
      <c r="M9657" s="55"/>
      <c r="N9657" s="53"/>
      <c r="O9657" s="87"/>
      <c r="P9657" s="53"/>
      <c r="Q9657" s="53"/>
      <c r="R9657" s="53"/>
      <c r="S9657" s="53"/>
      <c r="T9657" s="53"/>
      <c r="U9657" s="53"/>
      <c r="V9657" s="53"/>
      <c r="W9657" s="53"/>
      <c r="X9657" s="53"/>
      <c r="Y9657" s="53"/>
      <c r="Z9657" s="53"/>
      <c r="AA9657" s="53"/>
      <c r="AB9657" s="53"/>
      <c r="AC9657" s="53"/>
      <c r="AD9657" s="53"/>
      <c r="AE9657" s="53"/>
      <c r="AF9657" s="53"/>
      <c r="AG9657" s="53"/>
      <c r="AH9657" s="53"/>
      <c r="AI9657" s="53"/>
      <c r="AJ9657" s="53"/>
      <c r="AK9657" s="54"/>
    </row>
    <row r="9658" spans="2:37" x14ac:dyDescent="0.25">
      <c r="B9658" s="315"/>
      <c r="C9658" s="315"/>
      <c r="D9658" s="315"/>
      <c r="E9658" s="315"/>
      <c r="F9658" s="315"/>
      <c r="G9658" s="315"/>
      <c r="H9658" s="315"/>
      <c r="I9658" s="54"/>
      <c r="J9658" s="53"/>
      <c r="K9658" s="53"/>
      <c r="L9658" s="270"/>
      <c r="M9658" s="55"/>
      <c r="N9658" s="53"/>
      <c r="O9658" s="87"/>
      <c r="P9658" s="53"/>
      <c r="Q9658" s="53"/>
      <c r="R9658" s="53"/>
      <c r="S9658" s="53"/>
      <c r="T9658" s="53"/>
      <c r="U9658" s="53"/>
      <c r="V9658" s="53"/>
      <c r="W9658" s="53"/>
      <c r="X9658" s="53"/>
      <c r="Y9658" s="53"/>
      <c r="Z9658" s="53"/>
      <c r="AA9658" s="53"/>
      <c r="AB9658" s="53"/>
      <c r="AC9658" s="53"/>
      <c r="AD9658" s="53"/>
      <c r="AE9658" s="53"/>
      <c r="AF9658" s="53"/>
      <c r="AG9658" s="53"/>
      <c r="AH9658" s="53"/>
      <c r="AI9658" s="53"/>
      <c r="AJ9658" s="53"/>
      <c r="AK9658" s="54"/>
    </row>
    <row r="9659" spans="2:37" x14ac:dyDescent="0.25">
      <c r="B9659" s="315"/>
      <c r="C9659" s="315"/>
      <c r="D9659" s="315"/>
      <c r="E9659" s="315"/>
      <c r="F9659" s="315"/>
      <c r="G9659" s="315"/>
      <c r="H9659" s="315"/>
      <c r="I9659" s="54"/>
      <c r="J9659" s="53"/>
      <c r="K9659" s="53"/>
      <c r="L9659" s="270"/>
      <c r="M9659" s="55"/>
      <c r="N9659" s="53"/>
      <c r="O9659" s="87"/>
      <c r="P9659" s="53"/>
      <c r="Q9659" s="53"/>
      <c r="R9659" s="53"/>
      <c r="S9659" s="53"/>
      <c r="T9659" s="53"/>
      <c r="U9659" s="53"/>
      <c r="V9659" s="53"/>
      <c r="W9659" s="53"/>
      <c r="X9659" s="53"/>
      <c r="Y9659" s="53"/>
      <c r="Z9659" s="53"/>
      <c r="AA9659" s="53"/>
      <c r="AB9659" s="53"/>
      <c r="AC9659" s="53"/>
      <c r="AD9659" s="53"/>
      <c r="AE9659" s="53"/>
      <c r="AF9659" s="53"/>
      <c r="AG9659" s="53"/>
      <c r="AH9659" s="53"/>
      <c r="AI9659" s="53"/>
      <c r="AJ9659" s="53"/>
      <c r="AK9659" s="54"/>
    </row>
    <row r="9660" spans="2:37" x14ac:dyDescent="0.25">
      <c r="B9660" s="315"/>
      <c r="C9660" s="315"/>
      <c r="D9660" s="315"/>
      <c r="E9660" s="315"/>
      <c r="F9660" s="315"/>
      <c r="G9660" s="315"/>
      <c r="H9660" s="315"/>
      <c r="I9660" s="54"/>
      <c r="J9660" s="53"/>
      <c r="K9660" s="53"/>
      <c r="L9660" s="270"/>
      <c r="M9660" s="55"/>
      <c r="N9660" s="53"/>
      <c r="O9660" s="87"/>
      <c r="P9660" s="53"/>
      <c r="Q9660" s="53"/>
      <c r="R9660" s="53"/>
      <c r="S9660" s="53"/>
      <c r="T9660" s="53"/>
      <c r="U9660" s="53"/>
      <c r="V9660" s="53"/>
      <c r="W9660" s="53"/>
      <c r="X9660" s="53"/>
      <c r="Y9660" s="53"/>
      <c r="Z9660" s="53"/>
      <c r="AA9660" s="53"/>
      <c r="AB9660" s="53"/>
      <c r="AC9660" s="53"/>
      <c r="AD9660" s="53"/>
      <c r="AE9660" s="53"/>
      <c r="AF9660" s="53"/>
      <c r="AG9660" s="53"/>
      <c r="AH9660" s="53"/>
      <c r="AI9660" s="53"/>
      <c r="AJ9660" s="53"/>
      <c r="AK9660" s="54"/>
    </row>
    <row r="9661" spans="2:37" x14ac:dyDescent="0.25">
      <c r="B9661" s="315"/>
      <c r="C9661" s="315"/>
      <c r="D9661" s="315"/>
      <c r="E9661" s="315"/>
      <c r="F9661" s="315"/>
      <c r="G9661" s="315"/>
      <c r="H9661" s="315"/>
      <c r="I9661" s="54"/>
      <c r="J9661" s="53"/>
      <c r="K9661" s="53"/>
      <c r="L9661" s="270"/>
      <c r="M9661" s="55"/>
      <c r="N9661" s="53"/>
      <c r="O9661" s="87"/>
      <c r="P9661" s="53"/>
      <c r="Q9661" s="53"/>
      <c r="R9661" s="53"/>
      <c r="S9661" s="53"/>
      <c r="T9661" s="53"/>
      <c r="U9661" s="53"/>
      <c r="V9661" s="53"/>
      <c r="W9661" s="53"/>
      <c r="X9661" s="53"/>
      <c r="Y9661" s="53"/>
      <c r="Z9661" s="53"/>
      <c r="AA9661" s="53"/>
      <c r="AB9661" s="53"/>
      <c r="AC9661" s="53"/>
      <c r="AD9661" s="53"/>
      <c r="AE9661" s="53"/>
      <c r="AF9661" s="53"/>
      <c r="AG9661" s="53"/>
      <c r="AH9661" s="53"/>
      <c r="AI9661" s="53"/>
      <c r="AJ9661" s="53"/>
      <c r="AK9661" s="54"/>
    </row>
    <row r="9662" spans="2:37" x14ac:dyDescent="0.25">
      <c r="B9662" s="315"/>
      <c r="C9662" s="315"/>
      <c r="D9662" s="315"/>
      <c r="E9662" s="315"/>
      <c r="F9662" s="315"/>
      <c r="G9662" s="315"/>
      <c r="H9662" s="315"/>
      <c r="I9662" s="54"/>
      <c r="J9662" s="53"/>
      <c r="K9662" s="53"/>
      <c r="L9662" s="270"/>
      <c r="M9662" s="55"/>
      <c r="N9662" s="53"/>
      <c r="O9662" s="87"/>
      <c r="P9662" s="53"/>
      <c r="Q9662" s="53"/>
      <c r="R9662" s="53"/>
      <c r="S9662" s="53"/>
      <c r="T9662" s="53"/>
      <c r="U9662" s="53"/>
      <c r="V9662" s="53"/>
      <c r="W9662" s="53"/>
      <c r="X9662" s="53"/>
      <c r="Y9662" s="53"/>
      <c r="Z9662" s="53"/>
      <c r="AA9662" s="53"/>
      <c r="AB9662" s="53"/>
      <c r="AC9662" s="53"/>
      <c r="AD9662" s="53"/>
      <c r="AE9662" s="53"/>
      <c r="AF9662" s="53"/>
      <c r="AG9662" s="53"/>
      <c r="AH9662" s="53"/>
      <c r="AI9662" s="53"/>
      <c r="AJ9662" s="53"/>
      <c r="AK9662" s="54"/>
    </row>
    <row r="9663" spans="2:37" x14ac:dyDescent="0.25">
      <c r="B9663" s="315"/>
      <c r="C9663" s="315"/>
      <c r="D9663" s="315"/>
      <c r="E9663" s="315"/>
      <c r="F9663" s="315"/>
      <c r="G9663" s="315"/>
      <c r="H9663" s="315"/>
      <c r="I9663" s="54"/>
      <c r="J9663" s="53"/>
      <c r="K9663" s="53"/>
      <c r="L9663" s="270"/>
      <c r="M9663" s="55"/>
      <c r="N9663" s="53"/>
      <c r="O9663" s="87"/>
      <c r="P9663" s="53"/>
      <c r="Q9663" s="53"/>
      <c r="R9663" s="53"/>
      <c r="S9663" s="53"/>
      <c r="T9663" s="53"/>
      <c r="U9663" s="53"/>
      <c r="V9663" s="53"/>
      <c r="W9663" s="53"/>
      <c r="X9663" s="53"/>
      <c r="Y9663" s="53"/>
      <c r="Z9663" s="53"/>
      <c r="AA9663" s="53"/>
      <c r="AB9663" s="53"/>
      <c r="AC9663" s="53"/>
      <c r="AD9663" s="53"/>
      <c r="AE9663" s="53"/>
      <c r="AF9663" s="53"/>
      <c r="AG9663" s="53"/>
      <c r="AH9663" s="53"/>
      <c r="AI9663" s="53"/>
      <c r="AJ9663" s="53"/>
      <c r="AK9663" s="54"/>
    </row>
    <row r="9664" spans="2:37" x14ac:dyDescent="0.25">
      <c r="B9664" s="315"/>
      <c r="C9664" s="315"/>
      <c r="D9664" s="315"/>
      <c r="E9664" s="315"/>
      <c r="F9664" s="315"/>
      <c r="G9664" s="315"/>
      <c r="H9664" s="315"/>
      <c r="I9664" s="54"/>
      <c r="J9664" s="53"/>
      <c r="K9664" s="53"/>
      <c r="L9664" s="270"/>
      <c r="M9664" s="55"/>
      <c r="N9664" s="53"/>
      <c r="O9664" s="87"/>
      <c r="P9664" s="53"/>
      <c r="Q9664" s="53"/>
      <c r="R9664" s="53"/>
      <c r="S9664" s="53"/>
      <c r="T9664" s="53"/>
      <c r="U9664" s="53"/>
      <c r="V9664" s="53"/>
      <c r="W9664" s="53"/>
      <c r="X9664" s="53"/>
      <c r="Y9664" s="53"/>
      <c r="Z9664" s="53"/>
      <c r="AA9664" s="53"/>
      <c r="AB9664" s="53"/>
      <c r="AC9664" s="53"/>
      <c r="AD9664" s="53"/>
      <c r="AE9664" s="53"/>
      <c r="AF9664" s="53"/>
      <c r="AG9664" s="53"/>
      <c r="AH9664" s="53"/>
      <c r="AI9664" s="53"/>
      <c r="AJ9664" s="53"/>
      <c r="AK9664" s="54"/>
    </row>
    <row r="9665" spans="2:37" x14ac:dyDescent="0.25">
      <c r="B9665" s="315"/>
      <c r="C9665" s="315"/>
      <c r="D9665" s="315"/>
      <c r="E9665" s="315"/>
      <c r="F9665" s="315"/>
      <c r="G9665" s="315"/>
      <c r="H9665" s="315"/>
      <c r="I9665" s="54"/>
      <c r="J9665" s="53"/>
      <c r="K9665" s="53"/>
      <c r="L9665" s="270"/>
      <c r="M9665" s="55"/>
      <c r="N9665" s="53"/>
      <c r="O9665" s="87"/>
      <c r="P9665" s="53"/>
      <c r="Q9665" s="53"/>
      <c r="R9665" s="53"/>
      <c r="S9665" s="53"/>
      <c r="T9665" s="53"/>
      <c r="U9665" s="53"/>
      <c r="V9665" s="53"/>
      <c r="W9665" s="53"/>
      <c r="X9665" s="53"/>
      <c r="Y9665" s="53"/>
      <c r="Z9665" s="53"/>
      <c r="AA9665" s="53"/>
      <c r="AB9665" s="53"/>
      <c r="AC9665" s="53"/>
      <c r="AD9665" s="53"/>
      <c r="AE9665" s="53"/>
      <c r="AF9665" s="53"/>
      <c r="AG9665" s="53"/>
      <c r="AH9665" s="53"/>
      <c r="AI9665" s="53"/>
      <c r="AJ9665" s="53"/>
      <c r="AK9665" s="54"/>
    </row>
    <row r="9666" spans="2:37" x14ac:dyDescent="0.25">
      <c r="B9666" s="315"/>
      <c r="C9666" s="315"/>
      <c r="D9666" s="315"/>
      <c r="E9666" s="315"/>
      <c r="F9666" s="315"/>
      <c r="G9666" s="315"/>
      <c r="H9666" s="315"/>
      <c r="I9666" s="54"/>
      <c r="J9666" s="53"/>
      <c r="K9666" s="53"/>
      <c r="L9666" s="270"/>
      <c r="M9666" s="55"/>
      <c r="N9666" s="53"/>
      <c r="O9666" s="87"/>
      <c r="P9666" s="53"/>
      <c r="Q9666" s="53"/>
      <c r="R9666" s="53"/>
      <c r="S9666" s="53"/>
      <c r="T9666" s="53"/>
      <c r="U9666" s="53"/>
      <c r="V9666" s="53"/>
      <c r="W9666" s="53"/>
      <c r="X9666" s="53"/>
      <c r="Y9666" s="53"/>
      <c r="Z9666" s="53"/>
      <c r="AA9666" s="53"/>
      <c r="AB9666" s="53"/>
      <c r="AC9666" s="53"/>
      <c r="AD9666" s="53"/>
      <c r="AE9666" s="53"/>
      <c r="AF9666" s="53"/>
      <c r="AG9666" s="53"/>
      <c r="AH9666" s="53"/>
      <c r="AI9666" s="53"/>
      <c r="AJ9666" s="53"/>
      <c r="AK9666" s="54"/>
    </row>
    <row r="9667" spans="2:37" x14ac:dyDescent="0.25">
      <c r="B9667" s="315"/>
      <c r="C9667" s="315"/>
      <c r="D9667" s="315"/>
      <c r="E9667" s="315"/>
      <c r="F9667" s="315"/>
      <c r="G9667" s="315"/>
      <c r="H9667" s="315"/>
      <c r="I9667" s="54"/>
      <c r="J9667" s="53"/>
      <c r="K9667" s="53"/>
      <c r="L9667" s="270"/>
      <c r="M9667" s="55"/>
      <c r="N9667" s="53"/>
      <c r="O9667" s="87"/>
      <c r="P9667" s="53"/>
      <c r="Q9667" s="53"/>
      <c r="R9667" s="53"/>
      <c r="S9667" s="53"/>
      <c r="T9667" s="53"/>
      <c r="U9667" s="53"/>
      <c r="V9667" s="53"/>
      <c r="W9667" s="53"/>
      <c r="X9667" s="53"/>
      <c r="Y9667" s="53"/>
      <c r="Z9667" s="53"/>
      <c r="AA9667" s="53"/>
      <c r="AB9667" s="53"/>
      <c r="AC9667" s="53"/>
      <c r="AD9667" s="53"/>
      <c r="AE9667" s="53"/>
      <c r="AF9667" s="53"/>
      <c r="AG9667" s="53"/>
      <c r="AH9667" s="53"/>
      <c r="AI9667" s="53"/>
      <c r="AJ9667" s="53"/>
      <c r="AK9667" s="54"/>
    </row>
    <row r="9668" spans="2:37" x14ac:dyDescent="0.25">
      <c r="B9668" s="315"/>
      <c r="C9668" s="315"/>
      <c r="D9668" s="315"/>
      <c r="E9668" s="315"/>
      <c r="F9668" s="315"/>
      <c r="G9668" s="315"/>
      <c r="H9668" s="315"/>
      <c r="I9668" s="54"/>
      <c r="J9668" s="53"/>
      <c r="K9668" s="53"/>
      <c r="L9668" s="270"/>
      <c r="M9668" s="55"/>
      <c r="N9668" s="53"/>
      <c r="O9668" s="87"/>
      <c r="P9668" s="53"/>
      <c r="Q9668" s="53"/>
      <c r="R9668" s="53"/>
      <c r="S9668" s="53"/>
      <c r="T9668" s="53"/>
      <c r="U9668" s="53"/>
      <c r="V9668" s="53"/>
      <c r="W9668" s="53"/>
      <c r="X9668" s="53"/>
      <c r="Y9668" s="53"/>
      <c r="Z9668" s="53"/>
      <c r="AA9668" s="53"/>
      <c r="AB9668" s="53"/>
      <c r="AC9668" s="53"/>
      <c r="AD9668" s="53"/>
      <c r="AE9668" s="53"/>
      <c r="AF9668" s="53"/>
      <c r="AG9668" s="53"/>
      <c r="AH9668" s="53"/>
      <c r="AI9668" s="53"/>
      <c r="AJ9668" s="53"/>
      <c r="AK9668" s="54"/>
    </row>
    <row r="9669" spans="2:37" x14ac:dyDescent="0.25">
      <c r="B9669" s="315"/>
      <c r="C9669" s="315"/>
      <c r="D9669" s="315"/>
      <c r="E9669" s="315"/>
      <c r="F9669" s="315"/>
      <c r="G9669" s="315"/>
      <c r="H9669" s="315"/>
      <c r="I9669" s="54"/>
      <c r="J9669" s="53"/>
      <c r="K9669" s="53"/>
      <c r="L9669" s="270"/>
      <c r="M9669" s="55"/>
      <c r="N9669" s="53"/>
      <c r="O9669" s="87"/>
      <c r="P9669" s="53"/>
      <c r="Q9669" s="53"/>
      <c r="R9669" s="53"/>
      <c r="S9669" s="53"/>
      <c r="T9669" s="53"/>
      <c r="U9669" s="53"/>
      <c r="V9669" s="53"/>
      <c r="W9669" s="53"/>
      <c r="X9669" s="53"/>
      <c r="Y9669" s="53"/>
      <c r="Z9669" s="53"/>
      <c r="AA9669" s="53"/>
      <c r="AB9669" s="53"/>
      <c r="AC9669" s="53"/>
      <c r="AD9669" s="53"/>
      <c r="AE9669" s="53"/>
      <c r="AF9669" s="53"/>
      <c r="AG9669" s="53"/>
      <c r="AH9669" s="53"/>
      <c r="AI9669" s="53"/>
      <c r="AJ9669" s="53"/>
      <c r="AK9669" s="54"/>
    </row>
    <row r="9670" spans="2:37" x14ac:dyDescent="0.25">
      <c r="B9670" s="315"/>
      <c r="C9670" s="315"/>
      <c r="D9670" s="315"/>
      <c r="E9670" s="315"/>
      <c r="F9670" s="315"/>
      <c r="G9670" s="315"/>
      <c r="H9670" s="315"/>
      <c r="I9670" s="54"/>
      <c r="J9670" s="53"/>
      <c r="K9670" s="53"/>
      <c r="L9670" s="270"/>
      <c r="M9670" s="55"/>
      <c r="N9670" s="53"/>
      <c r="O9670" s="87"/>
      <c r="P9670" s="53"/>
      <c r="Q9670" s="53"/>
      <c r="R9670" s="53"/>
      <c r="S9670" s="53"/>
      <c r="T9670" s="53"/>
      <c r="U9670" s="53"/>
      <c r="V9670" s="53"/>
      <c r="W9670" s="53"/>
      <c r="X9670" s="53"/>
      <c r="Y9670" s="53"/>
      <c r="Z9670" s="53"/>
      <c r="AA9670" s="53"/>
      <c r="AB9670" s="53"/>
      <c r="AC9670" s="53"/>
      <c r="AD9670" s="53"/>
      <c r="AE9670" s="53"/>
      <c r="AF9670" s="53"/>
      <c r="AG9670" s="53"/>
      <c r="AH9670" s="53"/>
      <c r="AI9670" s="53"/>
      <c r="AJ9670" s="53"/>
      <c r="AK9670" s="54"/>
    </row>
    <row r="9671" spans="2:37" x14ac:dyDescent="0.25">
      <c r="B9671" s="315"/>
      <c r="C9671" s="315"/>
      <c r="D9671" s="315"/>
      <c r="E9671" s="315"/>
      <c r="F9671" s="315"/>
      <c r="G9671" s="315"/>
      <c r="H9671" s="315"/>
      <c r="I9671" s="54"/>
      <c r="J9671" s="53"/>
      <c r="K9671" s="53"/>
      <c r="L9671" s="270"/>
      <c r="M9671" s="55"/>
      <c r="N9671" s="53"/>
      <c r="O9671" s="87"/>
      <c r="P9671" s="53"/>
      <c r="Q9671" s="53"/>
      <c r="R9671" s="53"/>
      <c r="S9671" s="53"/>
      <c r="T9671" s="53"/>
      <c r="U9671" s="53"/>
      <c r="V9671" s="53"/>
      <c r="W9671" s="53"/>
      <c r="X9671" s="53"/>
      <c r="Y9671" s="53"/>
      <c r="Z9671" s="53"/>
      <c r="AA9671" s="53"/>
      <c r="AB9671" s="53"/>
      <c r="AC9671" s="53"/>
      <c r="AD9671" s="53"/>
      <c r="AE9671" s="53"/>
      <c r="AF9671" s="53"/>
      <c r="AG9671" s="53"/>
      <c r="AH9671" s="53"/>
      <c r="AI9671" s="53"/>
      <c r="AJ9671" s="53"/>
      <c r="AK9671" s="54"/>
    </row>
    <row r="9672" spans="2:37" x14ac:dyDescent="0.25">
      <c r="B9672" s="315"/>
      <c r="C9672" s="315"/>
      <c r="D9672" s="315"/>
      <c r="E9672" s="315"/>
      <c r="F9672" s="315"/>
      <c r="G9672" s="315"/>
      <c r="H9672" s="315"/>
      <c r="I9672" s="54"/>
      <c r="J9672" s="53"/>
      <c r="K9672" s="53"/>
      <c r="L9672" s="270"/>
      <c r="M9672" s="55"/>
      <c r="N9672" s="53"/>
      <c r="O9672" s="87"/>
      <c r="P9672" s="53"/>
      <c r="Q9672" s="53"/>
      <c r="R9672" s="53"/>
      <c r="S9672" s="53"/>
      <c r="T9672" s="53"/>
      <c r="U9672" s="53"/>
      <c r="V9672" s="53"/>
      <c r="W9672" s="53"/>
      <c r="X9672" s="53"/>
      <c r="Y9672" s="53"/>
      <c r="Z9672" s="53"/>
      <c r="AA9672" s="53"/>
      <c r="AB9672" s="53"/>
      <c r="AC9672" s="53"/>
      <c r="AD9672" s="53"/>
      <c r="AE9672" s="53"/>
      <c r="AF9672" s="53"/>
      <c r="AG9672" s="53"/>
      <c r="AH9672" s="53"/>
      <c r="AI9672" s="53"/>
      <c r="AJ9672" s="53"/>
      <c r="AK9672" s="54"/>
    </row>
    <row r="9673" spans="2:37" x14ac:dyDescent="0.25">
      <c r="B9673" s="315"/>
      <c r="C9673" s="315"/>
      <c r="D9673" s="315"/>
      <c r="E9673" s="315"/>
      <c r="F9673" s="315"/>
      <c r="G9673" s="315"/>
      <c r="H9673" s="315"/>
      <c r="I9673" s="54"/>
      <c r="J9673" s="53"/>
      <c r="K9673" s="53"/>
      <c r="L9673" s="270"/>
      <c r="M9673" s="55"/>
      <c r="N9673" s="53"/>
      <c r="O9673" s="87"/>
      <c r="P9673" s="53"/>
      <c r="Q9673" s="53"/>
      <c r="R9673" s="53"/>
      <c r="S9673" s="53"/>
      <c r="T9673" s="53"/>
      <c r="U9673" s="53"/>
      <c r="V9673" s="53"/>
      <c r="W9673" s="53"/>
      <c r="X9673" s="53"/>
      <c r="Y9673" s="53"/>
      <c r="Z9673" s="53"/>
      <c r="AA9673" s="53"/>
      <c r="AB9673" s="53"/>
      <c r="AC9673" s="53"/>
      <c r="AD9673" s="53"/>
      <c r="AE9673" s="53"/>
      <c r="AF9673" s="53"/>
      <c r="AG9673" s="53"/>
      <c r="AH9673" s="53"/>
      <c r="AI9673" s="53"/>
      <c r="AJ9673" s="53"/>
      <c r="AK9673" s="54"/>
    </row>
    <row r="9674" spans="2:37" x14ac:dyDescent="0.25">
      <c r="B9674" s="315"/>
      <c r="C9674" s="315"/>
      <c r="D9674" s="315"/>
      <c r="E9674" s="315"/>
      <c r="F9674" s="315"/>
      <c r="G9674" s="315"/>
      <c r="H9674" s="315"/>
      <c r="I9674" s="54"/>
      <c r="J9674" s="53"/>
      <c r="K9674" s="53"/>
      <c r="L9674" s="270"/>
      <c r="M9674" s="55"/>
      <c r="N9674" s="53"/>
      <c r="O9674" s="87"/>
      <c r="P9674" s="53"/>
      <c r="Q9674" s="53"/>
      <c r="R9674" s="53"/>
      <c r="S9674" s="53"/>
      <c r="T9674" s="53"/>
      <c r="U9674" s="53"/>
      <c r="V9674" s="53"/>
      <c r="W9674" s="53"/>
      <c r="X9674" s="53"/>
      <c r="Y9674" s="53"/>
      <c r="Z9674" s="53"/>
      <c r="AA9674" s="53"/>
      <c r="AB9674" s="53"/>
      <c r="AC9674" s="53"/>
      <c r="AD9674" s="53"/>
      <c r="AE9674" s="53"/>
      <c r="AF9674" s="53"/>
      <c r="AG9674" s="53"/>
      <c r="AH9674" s="53"/>
      <c r="AI9674" s="53"/>
      <c r="AJ9674" s="53"/>
      <c r="AK9674" s="54"/>
    </row>
    <row r="9675" spans="2:37" x14ac:dyDescent="0.25">
      <c r="B9675" s="315"/>
      <c r="C9675" s="315"/>
      <c r="D9675" s="315"/>
      <c r="E9675" s="315"/>
      <c r="F9675" s="315"/>
      <c r="G9675" s="315"/>
      <c r="H9675" s="315"/>
      <c r="I9675" s="54"/>
      <c r="J9675" s="53"/>
      <c r="K9675" s="53"/>
      <c r="L9675" s="270"/>
      <c r="M9675" s="55"/>
      <c r="N9675" s="53"/>
      <c r="O9675" s="87"/>
      <c r="P9675" s="53"/>
      <c r="Q9675" s="53"/>
      <c r="R9675" s="53"/>
      <c r="S9675" s="53"/>
      <c r="T9675" s="53"/>
      <c r="U9675" s="53"/>
      <c r="V9675" s="53"/>
      <c r="W9675" s="53"/>
      <c r="X9675" s="53"/>
      <c r="Y9675" s="53"/>
      <c r="Z9675" s="53"/>
      <c r="AA9675" s="53"/>
      <c r="AB9675" s="53"/>
      <c r="AC9675" s="53"/>
      <c r="AD9675" s="53"/>
      <c r="AE9675" s="53"/>
      <c r="AF9675" s="53"/>
      <c r="AG9675" s="53"/>
      <c r="AH9675" s="53"/>
      <c r="AI9675" s="53"/>
      <c r="AJ9675" s="53"/>
      <c r="AK9675" s="54"/>
    </row>
    <row r="9676" spans="2:37" x14ac:dyDescent="0.25">
      <c r="B9676" s="315"/>
      <c r="C9676" s="315"/>
      <c r="D9676" s="315"/>
      <c r="E9676" s="315"/>
      <c r="F9676" s="315"/>
      <c r="G9676" s="315"/>
      <c r="H9676" s="315"/>
      <c r="I9676" s="54"/>
      <c r="J9676" s="53"/>
      <c r="K9676" s="53"/>
      <c r="L9676" s="270"/>
      <c r="M9676" s="55"/>
      <c r="N9676" s="53"/>
      <c r="O9676" s="87"/>
      <c r="P9676" s="53"/>
      <c r="Q9676" s="53"/>
      <c r="R9676" s="53"/>
      <c r="S9676" s="53"/>
      <c r="T9676" s="53"/>
      <c r="U9676" s="53"/>
      <c r="V9676" s="53"/>
      <c r="W9676" s="53"/>
      <c r="X9676" s="53"/>
      <c r="Y9676" s="53"/>
      <c r="Z9676" s="53"/>
      <c r="AA9676" s="53"/>
      <c r="AB9676" s="53"/>
      <c r="AC9676" s="53"/>
      <c r="AD9676" s="53"/>
      <c r="AE9676" s="53"/>
      <c r="AF9676" s="53"/>
      <c r="AG9676" s="53"/>
      <c r="AH9676" s="53"/>
      <c r="AI9676" s="53"/>
      <c r="AJ9676" s="53"/>
      <c r="AK9676" s="54"/>
    </row>
    <row r="9677" spans="2:37" x14ac:dyDescent="0.25">
      <c r="B9677" s="315"/>
      <c r="C9677" s="315"/>
      <c r="D9677" s="315"/>
      <c r="E9677" s="315"/>
      <c r="F9677" s="315"/>
      <c r="G9677" s="315"/>
      <c r="H9677" s="315"/>
      <c r="I9677" s="54"/>
      <c r="J9677" s="53"/>
      <c r="K9677" s="53"/>
      <c r="L9677" s="270"/>
      <c r="M9677" s="55"/>
      <c r="N9677" s="53"/>
      <c r="O9677" s="87"/>
      <c r="P9677" s="53"/>
      <c r="Q9677" s="53"/>
      <c r="R9677" s="53"/>
      <c r="S9677" s="53"/>
      <c r="T9677" s="53"/>
      <c r="U9677" s="53"/>
      <c r="V9677" s="53"/>
      <c r="W9677" s="53"/>
      <c r="X9677" s="53"/>
      <c r="Y9677" s="53"/>
      <c r="Z9677" s="53"/>
      <c r="AA9677" s="53"/>
      <c r="AB9677" s="53"/>
      <c r="AC9677" s="53"/>
      <c r="AD9677" s="53"/>
      <c r="AE9677" s="53"/>
      <c r="AF9677" s="53"/>
      <c r="AG9677" s="53"/>
      <c r="AH9677" s="53"/>
      <c r="AI9677" s="53"/>
      <c r="AJ9677" s="53"/>
      <c r="AK9677" s="54"/>
    </row>
    <row r="9678" spans="2:37" x14ac:dyDescent="0.25">
      <c r="B9678" s="315"/>
      <c r="C9678" s="315"/>
      <c r="D9678" s="315"/>
      <c r="E9678" s="315"/>
      <c r="F9678" s="315"/>
      <c r="G9678" s="315"/>
      <c r="H9678" s="315"/>
      <c r="I9678" s="54"/>
      <c r="J9678" s="53"/>
      <c r="K9678" s="53"/>
      <c r="L9678" s="270"/>
      <c r="M9678" s="55"/>
      <c r="N9678" s="53"/>
      <c r="O9678" s="87"/>
      <c r="P9678" s="53"/>
      <c r="Q9678" s="53"/>
      <c r="R9678" s="53"/>
      <c r="S9678" s="53"/>
      <c r="T9678" s="53"/>
      <c r="U9678" s="53"/>
      <c r="V9678" s="53"/>
      <c r="W9678" s="53"/>
      <c r="X9678" s="53"/>
      <c r="Y9678" s="53"/>
      <c r="Z9678" s="53"/>
      <c r="AA9678" s="53"/>
      <c r="AB9678" s="53"/>
      <c r="AC9678" s="53"/>
      <c r="AD9678" s="53"/>
      <c r="AE9678" s="53"/>
      <c r="AF9678" s="53"/>
      <c r="AG9678" s="53"/>
      <c r="AH9678" s="53"/>
      <c r="AI9678" s="53"/>
      <c r="AJ9678" s="53"/>
      <c r="AK9678" s="54"/>
    </row>
    <row r="9679" spans="2:37" x14ac:dyDescent="0.25">
      <c r="B9679" s="315"/>
      <c r="C9679" s="315"/>
      <c r="D9679" s="315"/>
      <c r="E9679" s="315"/>
      <c r="F9679" s="315"/>
      <c r="G9679" s="315"/>
      <c r="H9679" s="315"/>
      <c r="I9679" s="54"/>
      <c r="J9679" s="53"/>
      <c r="K9679" s="53"/>
      <c r="L9679" s="270"/>
      <c r="M9679" s="55"/>
      <c r="N9679" s="53"/>
      <c r="O9679" s="87"/>
      <c r="P9679" s="53"/>
      <c r="Q9679" s="53"/>
      <c r="R9679" s="53"/>
      <c r="S9679" s="53"/>
      <c r="T9679" s="53"/>
      <c r="U9679" s="53"/>
      <c r="V9679" s="53"/>
      <c r="W9679" s="53"/>
      <c r="X9679" s="53"/>
      <c r="Y9679" s="53"/>
      <c r="Z9679" s="53"/>
      <c r="AA9679" s="53"/>
      <c r="AB9679" s="53"/>
      <c r="AC9679" s="53"/>
      <c r="AD9679" s="53"/>
      <c r="AE9679" s="53"/>
      <c r="AF9679" s="53"/>
      <c r="AG9679" s="53"/>
      <c r="AH9679" s="53"/>
      <c r="AI9679" s="53"/>
      <c r="AJ9679" s="53"/>
      <c r="AK9679" s="54"/>
    </row>
    <row r="9680" spans="2:37" x14ac:dyDescent="0.25">
      <c r="B9680" s="315"/>
      <c r="C9680" s="315"/>
      <c r="D9680" s="315"/>
      <c r="E9680" s="315"/>
      <c r="F9680" s="315"/>
      <c r="G9680" s="315"/>
      <c r="H9680" s="315"/>
      <c r="I9680" s="54"/>
      <c r="J9680" s="53"/>
      <c r="K9680" s="53"/>
      <c r="L9680" s="270"/>
      <c r="M9680" s="55"/>
      <c r="N9680" s="53"/>
      <c r="O9680" s="87"/>
      <c r="P9680" s="53"/>
      <c r="Q9680" s="53"/>
      <c r="R9680" s="53"/>
      <c r="S9680" s="53"/>
      <c r="T9680" s="53"/>
      <c r="U9680" s="53"/>
      <c r="V9680" s="53"/>
      <c r="W9680" s="53"/>
      <c r="X9680" s="53"/>
      <c r="Y9680" s="53"/>
      <c r="Z9680" s="53"/>
      <c r="AA9680" s="53"/>
      <c r="AB9680" s="53"/>
      <c r="AC9680" s="53"/>
      <c r="AD9680" s="53"/>
      <c r="AE9680" s="53"/>
      <c r="AF9680" s="53"/>
      <c r="AG9680" s="53"/>
      <c r="AH9680" s="53"/>
      <c r="AI9680" s="53"/>
      <c r="AJ9680" s="53"/>
      <c r="AK9680" s="54"/>
    </row>
    <row r="9681" spans="2:37" x14ac:dyDescent="0.25">
      <c r="B9681" s="315"/>
      <c r="C9681" s="315"/>
      <c r="D9681" s="315"/>
      <c r="E9681" s="315"/>
      <c r="F9681" s="315"/>
      <c r="G9681" s="315"/>
      <c r="H9681" s="315"/>
      <c r="I9681" s="54"/>
      <c r="J9681" s="53"/>
      <c r="K9681" s="53"/>
      <c r="L9681" s="270"/>
      <c r="M9681" s="55"/>
      <c r="N9681" s="53"/>
      <c r="O9681" s="87"/>
      <c r="P9681" s="53"/>
      <c r="Q9681" s="53"/>
      <c r="R9681" s="53"/>
      <c r="S9681" s="53"/>
      <c r="T9681" s="53"/>
      <c r="U9681" s="53"/>
      <c r="V9681" s="53"/>
      <c r="W9681" s="53"/>
      <c r="X9681" s="53"/>
      <c r="Y9681" s="53"/>
      <c r="Z9681" s="53"/>
      <c r="AA9681" s="53"/>
      <c r="AB9681" s="53"/>
      <c r="AC9681" s="53"/>
      <c r="AD9681" s="53"/>
      <c r="AE9681" s="53"/>
      <c r="AF9681" s="53"/>
      <c r="AG9681" s="53"/>
      <c r="AH9681" s="53"/>
      <c r="AI9681" s="53"/>
      <c r="AJ9681" s="53"/>
      <c r="AK9681" s="54"/>
    </row>
    <row r="9682" spans="2:37" x14ac:dyDescent="0.25">
      <c r="B9682" s="315"/>
      <c r="C9682" s="315"/>
      <c r="D9682" s="315"/>
      <c r="E9682" s="315"/>
      <c r="F9682" s="315"/>
      <c r="G9682" s="315"/>
      <c r="H9682" s="315"/>
      <c r="I9682" s="54"/>
      <c r="J9682" s="53"/>
      <c r="K9682" s="53"/>
      <c r="L9682" s="270"/>
      <c r="M9682" s="55"/>
      <c r="N9682" s="53"/>
      <c r="O9682" s="87"/>
      <c r="P9682" s="53"/>
      <c r="Q9682" s="53"/>
      <c r="R9682" s="53"/>
      <c r="S9682" s="53"/>
      <c r="T9682" s="53"/>
      <c r="U9682" s="53"/>
      <c r="V9682" s="53"/>
      <c r="W9682" s="53"/>
      <c r="X9682" s="53"/>
      <c r="Y9682" s="53"/>
      <c r="Z9682" s="53"/>
      <c r="AA9682" s="53"/>
      <c r="AB9682" s="53"/>
      <c r="AC9682" s="53"/>
      <c r="AD9682" s="53"/>
      <c r="AE9682" s="53"/>
      <c r="AF9682" s="53"/>
      <c r="AG9682" s="53"/>
      <c r="AH9682" s="53"/>
      <c r="AI9682" s="53"/>
      <c r="AJ9682" s="53"/>
      <c r="AK9682" s="54"/>
    </row>
    <row r="9683" spans="2:37" x14ac:dyDescent="0.25">
      <c r="B9683" s="315"/>
      <c r="C9683" s="315"/>
      <c r="D9683" s="315"/>
      <c r="E9683" s="315"/>
      <c r="F9683" s="315"/>
      <c r="G9683" s="315"/>
      <c r="H9683" s="315"/>
      <c r="I9683" s="54"/>
      <c r="J9683" s="53"/>
      <c r="K9683" s="53"/>
      <c r="L9683" s="270"/>
      <c r="M9683" s="55"/>
      <c r="N9683" s="53"/>
      <c r="O9683" s="87"/>
      <c r="P9683" s="53"/>
      <c r="Q9683" s="53"/>
      <c r="R9683" s="53"/>
      <c r="S9683" s="53"/>
      <c r="T9683" s="53"/>
      <c r="U9683" s="53"/>
      <c r="V9683" s="53"/>
      <c r="W9683" s="53"/>
      <c r="X9683" s="53"/>
      <c r="Y9683" s="53"/>
      <c r="Z9683" s="53"/>
      <c r="AA9683" s="53"/>
      <c r="AB9683" s="53"/>
      <c r="AC9683" s="53"/>
      <c r="AD9683" s="53"/>
      <c r="AE9683" s="53"/>
      <c r="AF9683" s="53"/>
      <c r="AG9683" s="53"/>
      <c r="AH9683" s="53"/>
      <c r="AI9683" s="53"/>
      <c r="AJ9683" s="53"/>
      <c r="AK9683" s="54"/>
    </row>
    <row r="9684" spans="2:37" x14ac:dyDescent="0.25">
      <c r="B9684" s="315"/>
      <c r="C9684" s="315"/>
      <c r="D9684" s="315"/>
      <c r="E9684" s="315"/>
      <c r="F9684" s="315"/>
      <c r="G9684" s="315"/>
      <c r="H9684" s="315"/>
      <c r="I9684" s="54"/>
      <c r="J9684" s="53"/>
      <c r="K9684" s="53"/>
      <c r="L9684" s="270"/>
      <c r="M9684" s="55"/>
      <c r="N9684" s="53"/>
      <c r="O9684" s="87"/>
      <c r="P9684" s="53"/>
      <c r="Q9684" s="53"/>
      <c r="R9684" s="53"/>
      <c r="S9684" s="53"/>
      <c r="T9684" s="53"/>
      <c r="U9684" s="53"/>
      <c r="V9684" s="53"/>
      <c r="W9684" s="53"/>
      <c r="X9684" s="53"/>
      <c r="Y9684" s="53"/>
      <c r="Z9684" s="53"/>
      <c r="AA9684" s="53"/>
      <c r="AB9684" s="53"/>
      <c r="AC9684" s="53"/>
      <c r="AD9684" s="53"/>
      <c r="AE9684" s="53"/>
      <c r="AF9684" s="53"/>
      <c r="AG9684" s="53"/>
      <c r="AH9684" s="53"/>
      <c r="AI9684" s="53"/>
      <c r="AJ9684" s="53"/>
      <c r="AK9684" s="54"/>
    </row>
    <row r="9685" spans="2:37" x14ac:dyDescent="0.25">
      <c r="B9685" s="315"/>
      <c r="C9685" s="315"/>
      <c r="D9685" s="315"/>
      <c r="E9685" s="315"/>
      <c r="F9685" s="315"/>
      <c r="G9685" s="315"/>
      <c r="H9685" s="315"/>
      <c r="I9685" s="54"/>
      <c r="J9685" s="53"/>
      <c r="K9685" s="53"/>
      <c r="L9685" s="270"/>
      <c r="M9685" s="55"/>
      <c r="N9685" s="53"/>
      <c r="O9685" s="87"/>
      <c r="P9685" s="53"/>
      <c r="Q9685" s="53"/>
      <c r="R9685" s="53"/>
      <c r="S9685" s="53"/>
      <c r="T9685" s="53"/>
      <c r="U9685" s="53"/>
      <c r="V9685" s="53"/>
      <c r="W9685" s="53"/>
      <c r="X9685" s="53"/>
      <c r="Y9685" s="53"/>
      <c r="Z9685" s="53"/>
      <c r="AA9685" s="53"/>
      <c r="AB9685" s="53"/>
      <c r="AC9685" s="53"/>
      <c r="AD9685" s="53"/>
      <c r="AE9685" s="53"/>
      <c r="AF9685" s="53"/>
      <c r="AG9685" s="53"/>
      <c r="AH9685" s="53"/>
      <c r="AI9685" s="53"/>
      <c r="AJ9685" s="53"/>
      <c r="AK9685" s="54"/>
    </row>
    <row r="9686" spans="2:37" x14ac:dyDescent="0.25">
      <c r="B9686" s="315"/>
      <c r="C9686" s="315"/>
      <c r="D9686" s="315"/>
      <c r="E9686" s="315"/>
      <c r="F9686" s="315"/>
      <c r="G9686" s="315"/>
      <c r="H9686" s="315"/>
      <c r="I9686" s="54"/>
      <c r="J9686" s="53"/>
      <c r="K9686" s="53"/>
      <c r="L9686" s="270"/>
      <c r="M9686" s="55"/>
      <c r="N9686" s="53"/>
      <c r="O9686" s="87"/>
      <c r="P9686" s="53"/>
      <c r="Q9686" s="53"/>
      <c r="R9686" s="53"/>
      <c r="S9686" s="53"/>
      <c r="T9686" s="53"/>
      <c r="U9686" s="53"/>
      <c r="V9686" s="53"/>
      <c r="W9686" s="53"/>
      <c r="X9686" s="53"/>
      <c r="Y9686" s="53"/>
      <c r="Z9686" s="53"/>
      <c r="AA9686" s="53"/>
      <c r="AB9686" s="53"/>
      <c r="AC9686" s="53"/>
      <c r="AD9686" s="53"/>
      <c r="AE9686" s="53"/>
      <c r="AF9686" s="53"/>
      <c r="AG9686" s="53"/>
      <c r="AH9686" s="53"/>
      <c r="AI9686" s="53"/>
      <c r="AJ9686" s="53"/>
      <c r="AK9686" s="54"/>
    </row>
    <row r="9687" spans="2:37" x14ac:dyDescent="0.25">
      <c r="B9687" s="315"/>
      <c r="C9687" s="315"/>
      <c r="D9687" s="315"/>
      <c r="E9687" s="315"/>
      <c r="F9687" s="315"/>
      <c r="G9687" s="315"/>
      <c r="H9687" s="315"/>
      <c r="I9687" s="54"/>
      <c r="J9687" s="53"/>
      <c r="K9687" s="53"/>
      <c r="L9687" s="270"/>
      <c r="M9687" s="55"/>
      <c r="N9687" s="53"/>
      <c r="O9687" s="87"/>
      <c r="P9687" s="53"/>
      <c r="Q9687" s="53"/>
      <c r="R9687" s="53"/>
      <c r="S9687" s="53"/>
      <c r="T9687" s="53"/>
      <c r="U9687" s="53"/>
      <c r="V9687" s="53"/>
      <c r="W9687" s="53"/>
      <c r="X9687" s="53"/>
      <c r="Y9687" s="53"/>
      <c r="Z9687" s="53"/>
      <c r="AA9687" s="53"/>
      <c r="AB9687" s="53"/>
      <c r="AC9687" s="53"/>
      <c r="AD9687" s="53"/>
      <c r="AE9687" s="53"/>
      <c r="AF9687" s="53"/>
      <c r="AG9687" s="53"/>
      <c r="AH9687" s="53"/>
      <c r="AI9687" s="53"/>
      <c r="AJ9687" s="53"/>
      <c r="AK9687" s="54"/>
    </row>
    <row r="9688" spans="2:37" x14ac:dyDescent="0.25">
      <c r="B9688" s="315"/>
      <c r="C9688" s="315"/>
      <c r="D9688" s="315"/>
      <c r="E9688" s="315"/>
      <c r="F9688" s="315"/>
      <c r="G9688" s="315"/>
      <c r="H9688" s="315"/>
      <c r="I9688" s="54"/>
      <c r="J9688" s="53"/>
      <c r="K9688" s="53"/>
      <c r="L9688" s="270"/>
      <c r="M9688" s="55"/>
      <c r="N9688" s="53"/>
      <c r="O9688" s="87"/>
      <c r="P9688" s="53"/>
      <c r="Q9688" s="53"/>
      <c r="R9688" s="53"/>
      <c r="S9688" s="53"/>
      <c r="T9688" s="53"/>
      <c r="U9688" s="53"/>
      <c r="V9688" s="53"/>
      <c r="W9688" s="53"/>
      <c r="X9688" s="53"/>
      <c r="Y9688" s="53"/>
      <c r="Z9688" s="53"/>
      <c r="AA9688" s="53"/>
      <c r="AB9688" s="53"/>
      <c r="AC9688" s="53"/>
      <c r="AD9688" s="53"/>
      <c r="AE9688" s="53"/>
      <c r="AF9688" s="53"/>
      <c r="AG9688" s="53"/>
      <c r="AH9688" s="53"/>
      <c r="AI9688" s="53"/>
      <c r="AJ9688" s="53"/>
      <c r="AK9688" s="54"/>
    </row>
    <row r="9689" spans="2:37" x14ac:dyDescent="0.25">
      <c r="B9689" s="315"/>
      <c r="C9689" s="315"/>
      <c r="D9689" s="315"/>
      <c r="E9689" s="315"/>
      <c r="F9689" s="315"/>
      <c r="G9689" s="315"/>
      <c r="H9689" s="315"/>
      <c r="I9689" s="54"/>
      <c r="J9689" s="53"/>
      <c r="K9689" s="53"/>
      <c r="L9689" s="270"/>
      <c r="M9689" s="55"/>
      <c r="N9689" s="53"/>
      <c r="O9689" s="87"/>
      <c r="P9689" s="53"/>
      <c r="Q9689" s="53"/>
      <c r="R9689" s="53"/>
      <c r="S9689" s="53"/>
      <c r="T9689" s="53"/>
      <c r="U9689" s="53"/>
      <c r="V9689" s="53"/>
      <c r="W9689" s="53"/>
      <c r="X9689" s="53"/>
      <c r="Y9689" s="53"/>
      <c r="Z9689" s="53"/>
      <c r="AA9689" s="53"/>
      <c r="AB9689" s="53"/>
      <c r="AC9689" s="53"/>
      <c r="AD9689" s="53"/>
      <c r="AE9689" s="53"/>
      <c r="AF9689" s="53"/>
      <c r="AG9689" s="53"/>
      <c r="AH9689" s="53"/>
      <c r="AI9689" s="53"/>
      <c r="AJ9689" s="53"/>
      <c r="AK9689" s="54"/>
    </row>
    <row r="9690" spans="2:37" x14ac:dyDescent="0.25">
      <c r="B9690" s="315"/>
      <c r="C9690" s="315"/>
      <c r="D9690" s="315"/>
      <c r="E9690" s="315"/>
      <c r="F9690" s="315"/>
      <c r="G9690" s="315"/>
      <c r="H9690" s="315"/>
      <c r="I9690" s="54"/>
      <c r="J9690" s="53"/>
      <c r="K9690" s="53"/>
      <c r="L9690" s="270"/>
      <c r="M9690" s="55"/>
      <c r="N9690" s="53"/>
      <c r="O9690" s="87"/>
      <c r="P9690" s="53"/>
      <c r="Q9690" s="53"/>
      <c r="R9690" s="53"/>
      <c r="S9690" s="53"/>
      <c r="T9690" s="53"/>
      <c r="U9690" s="53"/>
      <c r="V9690" s="53"/>
      <c r="W9690" s="53"/>
      <c r="X9690" s="53"/>
      <c r="Y9690" s="53"/>
      <c r="Z9690" s="53"/>
      <c r="AA9690" s="53"/>
      <c r="AB9690" s="53"/>
      <c r="AC9690" s="53"/>
      <c r="AD9690" s="53"/>
      <c r="AE9690" s="53"/>
      <c r="AF9690" s="53"/>
      <c r="AG9690" s="53"/>
      <c r="AH9690" s="53"/>
      <c r="AI9690" s="53"/>
      <c r="AJ9690" s="53"/>
      <c r="AK9690" s="54"/>
    </row>
    <row r="9691" spans="2:37" x14ac:dyDescent="0.25">
      <c r="B9691" s="315"/>
      <c r="C9691" s="315"/>
      <c r="D9691" s="315"/>
      <c r="E9691" s="315"/>
      <c r="F9691" s="315"/>
      <c r="G9691" s="315"/>
      <c r="H9691" s="315"/>
      <c r="I9691" s="54"/>
      <c r="J9691" s="53"/>
      <c r="K9691" s="53"/>
      <c r="L9691" s="270"/>
      <c r="M9691" s="55"/>
      <c r="N9691" s="53"/>
      <c r="O9691" s="87"/>
      <c r="P9691" s="53"/>
      <c r="Q9691" s="53"/>
      <c r="R9691" s="53"/>
      <c r="S9691" s="53"/>
      <c r="T9691" s="53"/>
      <c r="U9691" s="53"/>
      <c r="V9691" s="53"/>
      <c r="W9691" s="53"/>
      <c r="X9691" s="53"/>
      <c r="Y9691" s="53"/>
      <c r="Z9691" s="53"/>
      <c r="AA9691" s="53"/>
      <c r="AB9691" s="53"/>
      <c r="AC9691" s="53"/>
      <c r="AD9691" s="53"/>
      <c r="AE9691" s="53"/>
      <c r="AF9691" s="53"/>
      <c r="AG9691" s="53"/>
      <c r="AH9691" s="53"/>
      <c r="AI9691" s="53"/>
      <c r="AJ9691" s="53"/>
      <c r="AK9691" s="54"/>
    </row>
    <row r="9692" spans="2:37" x14ac:dyDescent="0.25">
      <c r="B9692" s="315"/>
      <c r="C9692" s="315"/>
      <c r="D9692" s="315"/>
      <c r="E9692" s="315"/>
      <c r="F9692" s="315"/>
      <c r="G9692" s="315"/>
      <c r="H9692" s="315"/>
      <c r="I9692" s="54"/>
      <c r="J9692" s="53"/>
      <c r="K9692" s="53"/>
      <c r="L9692" s="270"/>
      <c r="M9692" s="55"/>
      <c r="N9692" s="53"/>
      <c r="O9692" s="87"/>
      <c r="P9692" s="53"/>
      <c r="Q9692" s="53"/>
      <c r="R9692" s="53"/>
      <c r="S9692" s="53"/>
      <c r="T9692" s="53"/>
      <c r="U9692" s="53"/>
      <c r="V9692" s="53"/>
      <c r="W9692" s="53"/>
      <c r="X9692" s="53"/>
      <c r="Y9692" s="53"/>
      <c r="Z9692" s="53"/>
      <c r="AA9692" s="53"/>
      <c r="AB9692" s="53"/>
      <c r="AC9692" s="53"/>
      <c r="AD9692" s="53"/>
      <c r="AE9692" s="53"/>
      <c r="AF9692" s="53"/>
      <c r="AG9692" s="53"/>
      <c r="AH9692" s="53"/>
      <c r="AI9692" s="53"/>
      <c r="AJ9692" s="53"/>
      <c r="AK9692" s="54"/>
    </row>
    <row r="9693" spans="2:37" x14ac:dyDescent="0.25">
      <c r="B9693" s="315"/>
      <c r="C9693" s="315"/>
      <c r="D9693" s="315"/>
      <c r="E9693" s="315"/>
      <c r="F9693" s="315"/>
      <c r="G9693" s="315"/>
      <c r="H9693" s="315"/>
      <c r="I9693" s="54"/>
      <c r="J9693" s="53"/>
      <c r="K9693" s="53"/>
      <c r="L9693" s="270"/>
      <c r="M9693" s="55"/>
      <c r="N9693" s="53"/>
      <c r="O9693" s="87"/>
      <c r="P9693" s="53"/>
      <c r="Q9693" s="53"/>
      <c r="R9693" s="53"/>
      <c r="S9693" s="53"/>
      <c r="T9693" s="53"/>
      <c r="U9693" s="53"/>
      <c r="V9693" s="53"/>
      <c r="W9693" s="53"/>
      <c r="X9693" s="53"/>
      <c r="Y9693" s="53"/>
      <c r="Z9693" s="53"/>
      <c r="AA9693" s="53"/>
      <c r="AB9693" s="53"/>
      <c r="AC9693" s="53"/>
      <c r="AD9693" s="53"/>
      <c r="AE9693" s="53"/>
      <c r="AF9693" s="53"/>
      <c r="AG9693" s="53"/>
      <c r="AH9693" s="53"/>
      <c r="AI9693" s="53"/>
      <c r="AJ9693" s="53"/>
      <c r="AK9693" s="54"/>
    </row>
    <row r="9694" spans="2:37" x14ac:dyDescent="0.25">
      <c r="B9694" s="315"/>
      <c r="C9694" s="315"/>
      <c r="D9694" s="315"/>
      <c r="E9694" s="315"/>
      <c r="F9694" s="315"/>
      <c r="G9694" s="315"/>
      <c r="H9694" s="315"/>
      <c r="I9694" s="54"/>
      <c r="J9694" s="53"/>
      <c r="K9694" s="53"/>
      <c r="L9694" s="270"/>
      <c r="M9694" s="55"/>
      <c r="N9694" s="53"/>
      <c r="O9694" s="87"/>
      <c r="P9694" s="53"/>
      <c r="Q9694" s="53"/>
      <c r="R9694" s="53"/>
      <c r="S9694" s="53"/>
      <c r="T9694" s="53"/>
      <c r="U9694" s="53"/>
      <c r="V9694" s="53"/>
      <c r="W9694" s="53"/>
      <c r="X9694" s="53"/>
      <c r="Y9694" s="53"/>
      <c r="Z9694" s="53"/>
      <c r="AA9694" s="53"/>
      <c r="AB9694" s="53"/>
      <c r="AC9694" s="53"/>
      <c r="AD9694" s="53"/>
      <c r="AE9694" s="53"/>
      <c r="AF9694" s="53"/>
      <c r="AG9694" s="53"/>
      <c r="AH9694" s="53"/>
      <c r="AI9694" s="53"/>
      <c r="AJ9694" s="53"/>
      <c r="AK9694" s="54"/>
    </row>
    <row r="9695" spans="2:37" x14ac:dyDescent="0.25">
      <c r="B9695" s="315"/>
      <c r="C9695" s="315"/>
      <c r="D9695" s="315"/>
      <c r="E9695" s="315"/>
      <c r="F9695" s="315"/>
      <c r="G9695" s="315"/>
      <c r="H9695" s="315"/>
      <c r="I9695" s="54"/>
      <c r="J9695" s="53"/>
      <c r="K9695" s="53"/>
      <c r="L9695" s="270"/>
      <c r="M9695" s="55"/>
      <c r="N9695" s="53"/>
      <c r="O9695" s="87"/>
      <c r="P9695" s="53"/>
      <c r="Q9695" s="53"/>
      <c r="R9695" s="53"/>
      <c r="S9695" s="53"/>
      <c r="T9695" s="53"/>
      <c r="U9695" s="53"/>
      <c r="V9695" s="53"/>
      <c r="W9695" s="53"/>
      <c r="X9695" s="53"/>
      <c r="Y9695" s="53"/>
      <c r="Z9695" s="53"/>
      <c r="AA9695" s="53"/>
      <c r="AB9695" s="53"/>
      <c r="AC9695" s="53"/>
      <c r="AD9695" s="53"/>
      <c r="AE9695" s="53"/>
      <c r="AF9695" s="53"/>
      <c r="AG9695" s="53"/>
      <c r="AH9695" s="53"/>
      <c r="AI9695" s="53"/>
      <c r="AJ9695" s="53"/>
      <c r="AK9695" s="54"/>
    </row>
    <row r="9696" spans="2:37" x14ac:dyDescent="0.25">
      <c r="B9696" s="315"/>
      <c r="C9696" s="315"/>
      <c r="D9696" s="315"/>
      <c r="E9696" s="315"/>
      <c r="F9696" s="315"/>
      <c r="G9696" s="315"/>
      <c r="H9696" s="315"/>
      <c r="I9696" s="54"/>
      <c r="J9696" s="53"/>
      <c r="K9696" s="53"/>
      <c r="L9696" s="270"/>
      <c r="M9696" s="55"/>
      <c r="N9696" s="53"/>
      <c r="O9696" s="87"/>
      <c r="P9696" s="53"/>
      <c r="Q9696" s="53"/>
      <c r="R9696" s="53"/>
      <c r="S9696" s="53"/>
      <c r="T9696" s="53"/>
      <c r="U9696" s="53"/>
      <c r="V9696" s="53"/>
      <c r="W9696" s="53"/>
      <c r="X9696" s="53"/>
      <c r="Y9696" s="53"/>
      <c r="Z9696" s="53"/>
      <c r="AA9696" s="53"/>
      <c r="AB9696" s="53"/>
      <c r="AC9696" s="53"/>
      <c r="AD9696" s="53"/>
      <c r="AE9696" s="53"/>
      <c r="AF9696" s="53"/>
      <c r="AG9696" s="53"/>
      <c r="AH9696" s="53"/>
      <c r="AI9696" s="53"/>
      <c r="AJ9696" s="53"/>
      <c r="AK9696" s="54"/>
    </row>
    <row r="9697" spans="2:37" x14ac:dyDescent="0.25">
      <c r="B9697" s="315"/>
      <c r="C9697" s="315"/>
      <c r="D9697" s="315"/>
      <c r="E9697" s="315"/>
      <c r="F9697" s="315"/>
      <c r="G9697" s="315"/>
      <c r="H9697" s="315"/>
      <c r="I9697" s="54"/>
      <c r="J9697" s="53"/>
      <c r="K9697" s="53"/>
      <c r="L9697" s="270"/>
      <c r="M9697" s="55"/>
      <c r="N9697" s="53"/>
      <c r="O9697" s="87"/>
      <c r="P9697" s="53"/>
      <c r="Q9697" s="53"/>
      <c r="R9697" s="53"/>
      <c r="S9697" s="53"/>
      <c r="T9697" s="53"/>
      <c r="U9697" s="53"/>
      <c r="V9697" s="53"/>
      <c r="W9697" s="53"/>
      <c r="X9697" s="53"/>
      <c r="Y9697" s="53"/>
      <c r="Z9697" s="53"/>
      <c r="AA9697" s="53"/>
      <c r="AB9697" s="53"/>
      <c r="AC9697" s="53"/>
      <c r="AD9697" s="53"/>
      <c r="AE9697" s="53"/>
      <c r="AF9697" s="53"/>
      <c r="AG9697" s="53"/>
      <c r="AH9697" s="53"/>
      <c r="AI9697" s="53"/>
      <c r="AJ9697" s="53"/>
      <c r="AK9697" s="54"/>
    </row>
    <row r="9698" spans="2:37" x14ac:dyDescent="0.25">
      <c r="B9698" s="315"/>
      <c r="C9698" s="315"/>
      <c r="D9698" s="315"/>
      <c r="E9698" s="315"/>
      <c r="F9698" s="315"/>
      <c r="G9698" s="315"/>
      <c r="H9698" s="315"/>
      <c r="I9698" s="54"/>
      <c r="J9698" s="53"/>
      <c r="K9698" s="53"/>
      <c r="L9698" s="270"/>
      <c r="M9698" s="55"/>
      <c r="N9698" s="53"/>
      <c r="O9698" s="87"/>
      <c r="P9698" s="53"/>
      <c r="Q9698" s="53"/>
      <c r="R9698" s="53"/>
      <c r="S9698" s="53"/>
      <c r="T9698" s="53"/>
      <c r="U9698" s="53"/>
      <c r="V9698" s="53"/>
      <c r="W9698" s="53"/>
      <c r="X9698" s="53"/>
      <c r="Y9698" s="53"/>
      <c r="Z9698" s="53"/>
      <c r="AA9698" s="53"/>
      <c r="AB9698" s="53"/>
      <c r="AC9698" s="53"/>
      <c r="AD9698" s="53"/>
      <c r="AE9698" s="53"/>
      <c r="AF9698" s="53"/>
      <c r="AG9698" s="53"/>
      <c r="AH9698" s="53"/>
      <c r="AI9698" s="53"/>
      <c r="AJ9698" s="53"/>
      <c r="AK9698" s="54"/>
    </row>
    <row r="9699" spans="2:37" x14ac:dyDescent="0.25">
      <c r="B9699" s="315"/>
      <c r="C9699" s="315"/>
      <c r="D9699" s="315"/>
      <c r="E9699" s="315"/>
      <c r="F9699" s="315"/>
      <c r="G9699" s="315"/>
      <c r="H9699" s="315"/>
      <c r="I9699" s="54"/>
      <c r="J9699" s="53"/>
      <c r="K9699" s="53"/>
      <c r="L9699" s="270"/>
      <c r="M9699" s="55"/>
      <c r="N9699" s="53"/>
      <c r="O9699" s="87"/>
      <c r="P9699" s="53"/>
      <c r="Q9699" s="53"/>
      <c r="R9699" s="53"/>
      <c r="S9699" s="53"/>
      <c r="T9699" s="53"/>
      <c r="U9699" s="53"/>
      <c r="V9699" s="53"/>
      <c r="W9699" s="53"/>
      <c r="X9699" s="53"/>
      <c r="Y9699" s="53"/>
      <c r="Z9699" s="53"/>
      <c r="AA9699" s="53"/>
      <c r="AB9699" s="53"/>
      <c r="AC9699" s="53"/>
      <c r="AD9699" s="53"/>
      <c r="AE9699" s="53"/>
      <c r="AF9699" s="53"/>
      <c r="AG9699" s="53"/>
      <c r="AH9699" s="53"/>
      <c r="AI9699" s="53"/>
      <c r="AJ9699" s="53"/>
      <c r="AK9699" s="54"/>
    </row>
    <row r="9700" spans="2:37" x14ac:dyDescent="0.25">
      <c r="B9700" s="315"/>
      <c r="C9700" s="315"/>
      <c r="D9700" s="315"/>
      <c r="E9700" s="315"/>
      <c r="F9700" s="315"/>
      <c r="G9700" s="315"/>
      <c r="H9700" s="315"/>
      <c r="I9700" s="54"/>
      <c r="J9700" s="53"/>
      <c r="K9700" s="53"/>
      <c r="L9700" s="270"/>
      <c r="M9700" s="55"/>
      <c r="N9700" s="53"/>
      <c r="O9700" s="87"/>
      <c r="P9700" s="53"/>
      <c r="Q9700" s="53"/>
      <c r="R9700" s="53"/>
      <c r="S9700" s="53"/>
      <c r="T9700" s="53"/>
      <c r="U9700" s="53"/>
      <c r="V9700" s="53"/>
      <c r="W9700" s="53"/>
      <c r="X9700" s="53"/>
      <c r="Y9700" s="53"/>
      <c r="Z9700" s="53"/>
      <c r="AA9700" s="53"/>
      <c r="AB9700" s="53"/>
      <c r="AC9700" s="53"/>
      <c r="AD9700" s="53"/>
      <c r="AE9700" s="53"/>
      <c r="AF9700" s="53"/>
      <c r="AG9700" s="53"/>
      <c r="AH9700" s="53"/>
      <c r="AI9700" s="53"/>
      <c r="AJ9700" s="53"/>
      <c r="AK9700" s="54"/>
    </row>
    <row r="9701" spans="2:37" x14ac:dyDescent="0.25">
      <c r="B9701" s="315"/>
      <c r="C9701" s="315"/>
      <c r="D9701" s="315"/>
      <c r="E9701" s="315"/>
      <c r="F9701" s="315"/>
      <c r="G9701" s="315"/>
      <c r="H9701" s="315"/>
      <c r="I9701" s="54"/>
      <c r="J9701" s="53"/>
      <c r="K9701" s="53"/>
      <c r="L9701" s="270"/>
      <c r="M9701" s="55"/>
      <c r="N9701" s="53"/>
      <c r="O9701" s="87"/>
      <c r="P9701" s="53"/>
      <c r="Q9701" s="53"/>
      <c r="R9701" s="53"/>
      <c r="S9701" s="53"/>
      <c r="T9701" s="53"/>
      <c r="U9701" s="53"/>
      <c r="V9701" s="53"/>
      <c r="W9701" s="53"/>
      <c r="X9701" s="53"/>
      <c r="Y9701" s="53"/>
      <c r="Z9701" s="53"/>
      <c r="AA9701" s="53"/>
      <c r="AB9701" s="53"/>
      <c r="AC9701" s="53"/>
      <c r="AD9701" s="53"/>
      <c r="AE9701" s="53"/>
      <c r="AF9701" s="53"/>
      <c r="AG9701" s="53"/>
      <c r="AH9701" s="53"/>
      <c r="AI9701" s="53"/>
      <c r="AJ9701" s="53"/>
      <c r="AK9701" s="54"/>
    </row>
    <row r="9702" spans="2:37" x14ac:dyDescent="0.25">
      <c r="B9702" s="315"/>
      <c r="C9702" s="315"/>
      <c r="D9702" s="315"/>
      <c r="E9702" s="315"/>
      <c r="F9702" s="315"/>
      <c r="G9702" s="315"/>
      <c r="H9702" s="315"/>
      <c r="I9702" s="54"/>
      <c r="J9702" s="53"/>
      <c r="K9702" s="53"/>
      <c r="L9702" s="270"/>
      <c r="M9702" s="55"/>
      <c r="N9702" s="53"/>
      <c r="O9702" s="87"/>
      <c r="P9702" s="53"/>
      <c r="Q9702" s="53"/>
      <c r="R9702" s="53"/>
      <c r="S9702" s="53"/>
      <c r="T9702" s="53"/>
      <c r="U9702" s="53"/>
      <c r="V9702" s="53"/>
      <c r="W9702" s="53"/>
      <c r="X9702" s="53"/>
      <c r="Y9702" s="53"/>
      <c r="Z9702" s="53"/>
      <c r="AA9702" s="53"/>
      <c r="AB9702" s="53"/>
      <c r="AC9702" s="53"/>
      <c r="AD9702" s="53"/>
      <c r="AE9702" s="53"/>
      <c r="AF9702" s="53"/>
      <c r="AG9702" s="53"/>
      <c r="AH9702" s="53"/>
      <c r="AI9702" s="53"/>
      <c r="AJ9702" s="53"/>
      <c r="AK9702" s="54"/>
    </row>
    <row r="9703" spans="2:37" x14ac:dyDescent="0.25">
      <c r="B9703" s="315"/>
      <c r="C9703" s="315"/>
      <c r="D9703" s="315"/>
      <c r="E9703" s="315"/>
      <c r="F9703" s="315"/>
      <c r="G9703" s="315"/>
      <c r="H9703" s="315"/>
      <c r="I9703" s="54"/>
      <c r="J9703" s="53"/>
      <c r="K9703" s="53"/>
      <c r="L9703" s="270"/>
      <c r="M9703" s="55"/>
      <c r="N9703" s="53"/>
      <c r="O9703" s="87"/>
      <c r="P9703" s="53"/>
      <c r="Q9703" s="53"/>
      <c r="R9703" s="53"/>
      <c r="S9703" s="53"/>
      <c r="T9703" s="53"/>
      <c r="U9703" s="53"/>
      <c r="V9703" s="53"/>
      <c r="W9703" s="53"/>
      <c r="X9703" s="53"/>
      <c r="Y9703" s="53"/>
      <c r="Z9703" s="53"/>
      <c r="AA9703" s="53"/>
      <c r="AB9703" s="53"/>
      <c r="AC9703" s="53"/>
      <c r="AD9703" s="53"/>
      <c r="AE9703" s="53"/>
      <c r="AF9703" s="53"/>
      <c r="AG9703" s="53"/>
      <c r="AH9703" s="53"/>
      <c r="AI9703" s="53"/>
      <c r="AJ9703" s="53"/>
      <c r="AK9703" s="54"/>
    </row>
    <row r="9704" spans="2:37" x14ac:dyDescent="0.25">
      <c r="B9704" s="315"/>
      <c r="C9704" s="315"/>
      <c r="D9704" s="315"/>
      <c r="E9704" s="315"/>
      <c r="F9704" s="315"/>
      <c r="G9704" s="315"/>
      <c r="H9704" s="315"/>
      <c r="I9704" s="54"/>
      <c r="J9704" s="53"/>
      <c r="K9704" s="53"/>
      <c r="L9704" s="270"/>
      <c r="M9704" s="55"/>
      <c r="N9704" s="53"/>
      <c r="O9704" s="87"/>
      <c r="P9704" s="53"/>
      <c r="Q9704" s="53"/>
      <c r="R9704" s="53"/>
      <c r="S9704" s="53"/>
      <c r="T9704" s="53"/>
      <c r="U9704" s="53"/>
      <c r="V9704" s="53"/>
      <c r="W9704" s="53"/>
      <c r="X9704" s="53"/>
      <c r="Y9704" s="53"/>
      <c r="Z9704" s="53"/>
      <c r="AA9704" s="53"/>
      <c r="AB9704" s="53"/>
      <c r="AC9704" s="53"/>
      <c r="AD9704" s="53"/>
      <c r="AE9704" s="53"/>
      <c r="AF9704" s="53"/>
      <c r="AG9704" s="53"/>
      <c r="AH9704" s="53"/>
      <c r="AI9704" s="53"/>
      <c r="AJ9704" s="53"/>
      <c r="AK9704" s="54"/>
    </row>
    <row r="9705" spans="2:37" x14ac:dyDescent="0.25">
      <c r="B9705" s="315"/>
      <c r="C9705" s="315"/>
      <c r="D9705" s="315"/>
      <c r="E9705" s="315"/>
      <c r="F9705" s="315"/>
      <c r="G9705" s="315"/>
      <c r="H9705" s="315"/>
      <c r="I9705" s="54"/>
      <c r="J9705" s="53"/>
      <c r="K9705" s="53"/>
      <c r="L9705" s="270"/>
      <c r="M9705" s="55"/>
      <c r="N9705" s="53"/>
      <c r="O9705" s="87"/>
      <c r="P9705" s="53"/>
      <c r="Q9705" s="53"/>
      <c r="R9705" s="53"/>
      <c r="S9705" s="53"/>
      <c r="T9705" s="53"/>
      <c r="U9705" s="53"/>
      <c r="V9705" s="53"/>
      <c r="W9705" s="53"/>
      <c r="X9705" s="53"/>
      <c r="Y9705" s="53"/>
      <c r="Z9705" s="53"/>
      <c r="AA9705" s="53"/>
      <c r="AB9705" s="53"/>
      <c r="AC9705" s="53"/>
      <c r="AD9705" s="53"/>
      <c r="AE9705" s="53"/>
      <c r="AF9705" s="53"/>
      <c r="AG9705" s="53"/>
      <c r="AH9705" s="53"/>
      <c r="AI9705" s="53"/>
      <c r="AJ9705" s="53"/>
      <c r="AK9705" s="54"/>
    </row>
    <row r="9706" spans="2:37" x14ac:dyDescent="0.25">
      <c r="B9706" s="315"/>
      <c r="C9706" s="315"/>
      <c r="D9706" s="315"/>
      <c r="E9706" s="315"/>
      <c r="F9706" s="315"/>
      <c r="G9706" s="315"/>
      <c r="H9706" s="315"/>
      <c r="I9706" s="54"/>
      <c r="J9706" s="53"/>
      <c r="K9706" s="53"/>
      <c r="L9706" s="270"/>
      <c r="M9706" s="55"/>
      <c r="N9706" s="53"/>
      <c r="O9706" s="87"/>
      <c r="P9706" s="53"/>
      <c r="Q9706" s="53"/>
      <c r="R9706" s="53"/>
      <c r="S9706" s="53"/>
      <c r="T9706" s="53"/>
      <c r="U9706" s="53"/>
      <c r="V9706" s="53"/>
      <c r="W9706" s="53"/>
      <c r="X9706" s="53"/>
      <c r="Y9706" s="53"/>
      <c r="Z9706" s="53"/>
      <c r="AA9706" s="53"/>
      <c r="AB9706" s="53"/>
      <c r="AC9706" s="53"/>
      <c r="AD9706" s="53"/>
      <c r="AE9706" s="53"/>
      <c r="AF9706" s="53"/>
      <c r="AG9706" s="53"/>
      <c r="AH9706" s="53"/>
      <c r="AI9706" s="53"/>
      <c r="AJ9706" s="53"/>
      <c r="AK9706" s="54"/>
    </row>
    <row r="9707" spans="2:37" x14ac:dyDescent="0.25">
      <c r="B9707" s="315"/>
      <c r="C9707" s="315"/>
      <c r="D9707" s="315"/>
      <c r="E9707" s="315"/>
      <c r="F9707" s="315"/>
      <c r="G9707" s="315"/>
      <c r="H9707" s="315"/>
      <c r="I9707" s="54"/>
      <c r="J9707" s="53"/>
      <c r="K9707" s="53"/>
      <c r="L9707" s="270"/>
      <c r="M9707" s="55"/>
      <c r="N9707" s="53"/>
      <c r="O9707" s="87"/>
      <c r="P9707" s="53"/>
      <c r="Q9707" s="53"/>
      <c r="R9707" s="53"/>
      <c r="S9707" s="53"/>
      <c r="T9707" s="53"/>
      <c r="U9707" s="53"/>
      <c r="V9707" s="53"/>
      <c r="W9707" s="53"/>
      <c r="X9707" s="53"/>
      <c r="Y9707" s="53"/>
      <c r="Z9707" s="53"/>
      <c r="AA9707" s="53"/>
      <c r="AB9707" s="53"/>
      <c r="AC9707" s="53"/>
      <c r="AD9707" s="53"/>
      <c r="AE9707" s="53"/>
      <c r="AF9707" s="53"/>
      <c r="AG9707" s="53"/>
      <c r="AH9707" s="53"/>
      <c r="AI9707" s="53"/>
      <c r="AJ9707" s="53"/>
      <c r="AK9707" s="54"/>
    </row>
    <row r="9708" spans="2:37" x14ac:dyDescent="0.25">
      <c r="B9708" s="315"/>
      <c r="C9708" s="315"/>
      <c r="D9708" s="315"/>
      <c r="E9708" s="315"/>
      <c r="F9708" s="315"/>
      <c r="G9708" s="315"/>
      <c r="H9708" s="315"/>
      <c r="I9708" s="54"/>
      <c r="J9708" s="53"/>
      <c r="K9708" s="53"/>
      <c r="L9708" s="270"/>
      <c r="M9708" s="55"/>
      <c r="N9708" s="53"/>
      <c r="O9708" s="87"/>
      <c r="P9708" s="53"/>
      <c r="Q9708" s="53"/>
      <c r="R9708" s="53"/>
      <c r="S9708" s="53"/>
      <c r="T9708" s="53"/>
      <c r="U9708" s="53"/>
      <c r="V9708" s="53"/>
      <c r="W9708" s="53"/>
      <c r="X9708" s="53"/>
      <c r="Y9708" s="53"/>
      <c r="Z9708" s="53"/>
      <c r="AA9708" s="53"/>
      <c r="AB9708" s="53"/>
      <c r="AC9708" s="53"/>
      <c r="AD9708" s="53"/>
      <c r="AE9708" s="53"/>
      <c r="AF9708" s="53"/>
      <c r="AG9708" s="53"/>
      <c r="AH9708" s="53"/>
      <c r="AI9708" s="53"/>
      <c r="AJ9708" s="53"/>
      <c r="AK9708" s="54"/>
    </row>
    <row r="9709" spans="2:37" x14ac:dyDescent="0.25">
      <c r="B9709" s="315"/>
      <c r="C9709" s="315"/>
      <c r="D9709" s="315"/>
      <c r="E9709" s="315"/>
      <c r="F9709" s="315"/>
      <c r="G9709" s="315"/>
      <c r="H9709" s="315"/>
      <c r="I9709" s="54"/>
      <c r="J9709" s="53"/>
      <c r="K9709" s="53"/>
      <c r="L9709" s="270"/>
      <c r="M9709" s="55"/>
      <c r="N9709" s="53"/>
      <c r="O9709" s="87"/>
      <c r="P9709" s="53"/>
      <c r="Q9709" s="53"/>
      <c r="R9709" s="53"/>
      <c r="S9709" s="53"/>
      <c r="T9709" s="53"/>
      <c r="U9709" s="53"/>
      <c r="V9709" s="53"/>
      <c r="W9709" s="53"/>
      <c r="X9709" s="53"/>
      <c r="Y9709" s="53"/>
      <c r="Z9709" s="53"/>
      <c r="AA9709" s="53"/>
      <c r="AB9709" s="53"/>
      <c r="AC9709" s="53"/>
      <c r="AD9709" s="53"/>
      <c r="AE9709" s="53"/>
      <c r="AF9709" s="53"/>
      <c r="AG9709" s="53"/>
      <c r="AH9709" s="53"/>
      <c r="AI9709" s="53"/>
      <c r="AJ9709" s="53"/>
      <c r="AK9709" s="54"/>
    </row>
    <row r="9710" spans="2:37" x14ac:dyDescent="0.25">
      <c r="B9710" s="315"/>
      <c r="C9710" s="315"/>
      <c r="D9710" s="315"/>
      <c r="E9710" s="315"/>
      <c r="F9710" s="315"/>
      <c r="G9710" s="315"/>
      <c r="H9710" s="315"/>
      <c r="I9710" s="54"/>
      <c r="J9710" s="53"/>
      <c r="K9710" s="53"/>
      <c r="L9710" s="270"/>
      <c r="M9710" s="55"/>
      <c r="N9710" s="53"/>
      <c r="O9710" s="87"/>
      <c r="P9710" s="53"/>
      <c r="Q9710" s="53"/>
      <c r="R9710" s="53"/>
      <c r="S9710" s="53"/>
      <c r="T9710" s="53"/>
      <c r="U9710" s="53"/>
      <c r="V9710" s="53"/>
      <c r="W9710" s="53"/>
      <c r="X9710" s="53"/>
      <c r="Y9710" s="53"/>
      <c r="Z9710" s="53"/>
      <c r="AA9710" s="53"/>
      <c r="AB9710" s="53"/>
      <c r="AC9710" s="53"/>
      <c r="AD9710" s="53"/>
      <c r="AE9710" s="53"/>
      <c r="AF9710" s="53"/>
      <c r="AG9710" s="53"/>
      <c r="AH9710" s="53"/>
      <c r="AI9710" s="53"/>
      <c r="AJ9710" s="53"/>
      <c r="AK9710" s="54"/>
    </row>
    <row r="9711" spans="2:37" x14ac:dyDescent="0.25">
      <c r="B9711" s="315"/>
      <c r="C9711" s="315"/>
      <c r="D9711" s="315"/>
      <c r="E9711" s="315"/>
      <c r="F9711" s="315"/>
      <c r="G9711" s="315"/>
      <c r="H9711" s="315"/>
      <c r="I9711" s="54"/>
      <c r="J9711" s="53"/>
      <c r="K9711" s="53"/>
      <c r="L9711" s="270"/>
      <c r="M9711" s="55"/>
      <c r="N9711" s="53"/>
      <c r="O9711" s="87"/>
      <c r="P9711" s="53"/>
      <c r="Q9711" s="53"/>
      <c r="R9711" s="53"/>
      <c r="S9711" s="53"/>
      <c r="T9711" s="53"/>
      <c r="U9711" s="53"/>
      <c r="V9711" s="53"/>
      <c r="W9711" s="53"/>
      <c r="X9711" s="53"/>
      <c r="Y9711" s="53"/>
      <c r="Z9711" s="53"/>
      <c r="AA9711" s="53"/>
      <c r="AB9711" s="53"/>
      <c r="AC9711" s="53"/>
      <c r="AD9711" s="53"/>
      <c r="AE9711" s="53"/>
      <c r="AF9711" s="53"/>
      <c r="AG9711" s="53"/>
      <c r="AH9711" s="53"/>
      <c r="AI9711" s="53"/>
      <c r="AJ9711" s="53"/>
      <c r="AK9711" s="54"/>
    </row>
    <row r="9712" spans="2:37" x14ac:dyDescent="0.25">
      <c r="B9712" s="315"/>
      <c r="C9712" s="315"/>
      <c r="D9712" s="315"/>
      <c r="E9712" s="315"/>
      <c r="F9712" s="315"/>
      <c r="G9712" s="315"/>
      <c r="H9712" s="315"/>
      <c r="I9712" s="54"/>
      <c r="J9712" s="53"/>
      <c r="K9712" s="53"/>
      <c r="L9712" s="270"/>
      <c r="M9712" s="55"/>
      <c r="N9712" s="53"/>
      <c r="O9712" s="87"/>
      <c r="P9712" s="53"/>
      <c r="Q9712" s="53"/>
      <c r="R9712" s="53"/>
      <c r="S9712" s="53"/>
      <c r="T9712" s="53"/>
      <c r="U9712" s="53"/>
      <c r="V9712" s="53"/>
      <c r="W9712" s="53"/>
      <c r="X9712" s="53"/>
      <c r="Y9712" s="53"/>
      <c r="Z9712" s="53"/>
      <c r="AA9712" s="53"/>
      <c r="AB9712" s="53"/>
      <c r="AC9712" s="53"/>
      <c r="AD9712" s="53"/>
      <c r="AE9712" s="53"/>
      <c r="AF9712" s="53"/>
      <c r="AG9712" s="53"/>
      <c r="AH9712" s="53"/>
      <c r="AI9712" s="53"/>
      <c r="AJ9712" s="53"/>
      <c r="AK9712" s="54"/>
    </row>
    <row r="9713" spans="2:37" x14ac:dyDescent="0.25">
      <c r="B9713" s="315"/>
      <c r="C9713" s="315"/>
      <c r="D9713" s="315"/>
      <c r="E9713" s="315"/>
      <c r="F9713" s="315"/>
      <c r="G9713" s="315"/>
      <c r="H9713" s="315"/>
      <c r="I9713" s="54"/>
      <c r="J9713" s="53"/>
      <c r="K9713" s="53"/>
      <c r="L9713" s="270"/>
      <c r="M9713" s="55"/>
      <c r="N9713" s="53"/>
      <c r="O9713" s="87"/>
      <c r="P9713" s="53"/>
      <c r="Q9713" s="53"/>
      <c r="R9713" s="53"/>
      <c r="S9713" s="53"/>
      <c r="T9713" s="53"/>
      <c r="U9713" s="53"/>
      <c r="V9713" s="53"/>
      <c r="W9713" s="53"/>
      <c r="X9713" s="53"/>
      <c r="Y9713" s="53"/>
      <c r="Z9713" s="53"/>
      <c r="AA9713" s="53"/>
      <c r="AB9713" s="53"/>
      <c r="AC9713" s="53"/>
      <c r="AD9713" s="53"/>
      <c r="AE9713" s="53"/>
      <c r="AF9713" s="53"/>
      <c r="AG9713" s="53"/>
      <c r="AH9713" s="53"/>
      <c r="AI9713" s="53"/>
      <c r="AJ9713" s="53"/>
      <c r="AK9713" s="54"/>
    </row>
    <row r="9714" spans="2:37" x14ac:dyDescent="0.25">
      <c r="B9714" s="315"/>
      <c r="C9714" s="315"/>
      <c r="D9714" s="315"/>
      <c r="E9714" s="315"/>
      <c r="F9714" s="315"/>
      <c r="G9714" s="315"/>
      <c r="H9714" s="315"/>
      <c r="I9714" s="54"/>
      <c r="J9714" s="53"/>
      <c r="K9714" s="53"/>
      <c r="L9714" s="270"/>
      <c r="M9714" s="55"/>
      <c r="N9714" s="53"/>
      <c r="O9714" s="87"/>
      <c r="P9714" s="53"/>
      <c r="Q9714" s="53"/>
      <c r="R9714" s="53"/>
      <c r="S9714" s="53"/>
      <c r="T9714" s="53"/>
      <c r="U9714" s="53"/>
      <c r="V9714" s="53"/>
      <c r="W9714" s="53"/>
      <c r="X9714" s="53"/>
      <c r="Y9714" s="53"/>
      <c r="Z9714" s="53"/>
      <c r="AA9714" s="53"/>
      <c r="AB9714" s="53"/>
      <c r="AC9714" s="53"/>
      <c r="AD9714" s="53"/>
      <c r="AE9714" s="53"/>
      <c r="AF9714" s="53"/>
      <c r="AG9714" s="53"/>
      <c r="AH9714" s="53"/>
      <c r="AI9714" s="53"/>
      <c r="AJ9714" s="53"/>
      <c r="AK9714" s="54"/>
    </row>
    <row r="9715" spans="2:37" x14ac:dyDescent="0.25">
      <c r="B9715" s="315"/>
      <c r="C9715" s="315"/>
      <c r="D9715" s="315"/>
      <c r="E9715" s="315"/>
      <c r="F9715" s="315"/>
      <c r="G9715" s="315"/>
      <c r="H9715" s="315"/>
      <c r="I9715" s="54"/>
      <c r="J9715" s="53"/>
      <c r="K9715" s="53"/>
      <c r="L9715" s="270"/>
      <c r="M9715" s="55"/>
      <c r="N9715" s="53"/>
      <c r="O9715" s="87"/>
      <c r="P9715" s="53"/>
      <c r="Q9715" s="53"/>
      <c r="R9715" s="53"/>
      <c r="S9715" s="53"/>
      <c r="T9715" s="53"/>
      <c r="U9715" s="53"/>
      <c r="V9715" s="53"/>
      <c r="W9715" s="53"/>
      <c r="X9715" s="53"/>
      <c r="Y9715" s="53"/>
      <c r="Z9715" s="53"/>
      <c r="AA9715" s="53"/>
      <c r="AB9715" s="53"/>
      <c r="AC9715" s="53"/>
      <c r="AD9715" s="53"/>
      <c r="AE9715" s="53"/>
      <c r="AF9715" s="53"/>
      <c r="AG9715" s="53"/>
      <c r="AH9715" s="53"/>
      <c r="AI9715" s="53"/>
      <c r="AJ9715" s="53"/>
      <c r="AK9715" s="54"/>
    </row>
    <row r="9716" spans="2:37" x14ac:dyDescent="0.25">
      <c r="B9716" s="315"/>
      <c r="C9716" s="315"/>
      <c r="D9716" s="315"/>
      <c r="E9716" s="315"/>
      <c r="F9716" s="315"/>
      <c r="G9716" s="315"/>
      <c r="H9716" s="315"/>
      <c r="I9716" s="54"/>
      <c r="J9716" s="53"/>
      <c r="K9716" s="53"/>
      <c r="L9716" s="270"/>
      <c r="M9716" s="55"/>
      <c r="N9716" s="53"/>
      <c r="O9716" s="87"/>
      <c r="P9716" s="53"/>
      <c r="Q9716" s="53"/>
      <c r="R9716" s="53"/>
      <c r="S9716" s="53"/>
      <c r="T9716" s="53"/>
      <c r="U9716" s="53"/>
      <c r="V9716" s="53"/>
      <c r="W9716" s="53"/>
      <c r="X9716" s="53"/>
      <c r="Y9716" s="53"/>
      <c r="Z9716" s="53"/>
      <c r="AA9716" s="53"/>
      <c r="AB9716" s="53"/>
      <c r="AC9716" s="53"/>
      <c r="AD9716" s="53"/>
      <c r="AE9716" s="53"/>
      <c r="AF9716" s="53"/>
      <c r="AG9716" s="53"/>
      <c r="AH9716" s="53"/>
      <c r="AI9716" s="53"/>
      <c r="AJ9716" s="53"/>
      <c r="AK9716" s="54"/>
    </row>
    <row r="9717" spans="2:37" x14ac:dyDescent="0.25">
      <c r="B9717" s="315"/>
      <c r="C9717" s="315"/>
      <c r="D9717" s="315"/>
      <c r="E9717" s="315"/>
      <c r="F9717" s="315"/>
      <c r="G9717" s="315"/>
      <c r="H9717" s="315"/>
      <c r="I9717" s="54"/>
      <c r="J9717" s="53"/>
      <c r="K9717" s="53"/>
      <c r="L9717" s="270"/>
      <c r="M9717" s="55"/>
      <c r="N9717" s="53"/>
      <c r="O9717" s="87"/>
      <c r="P9717" s="53"/>
      <c r="Q9717" s="53"/>
      <c r="R9717" s="53"/>
      <c r="S9717" s="53"/>
      <c r="T9717" s="53"/>
      <c r="U9717" s="53"/>
      <c r="V9717" s="53"/>
      <c r="W9717" s="53"/>
      <c r="X9717" s="53"/>
      <c r="Y9717" s="53"/>
      <c r="Z9717" s="53"/>
      <c r="AA9717" s="53"/>
      <c r="AB9717" s="53"/>
      <c r="AC9717" s="53"/>
      <c r="AD9717" s="53"/>
      <c r="AE9717" s="53"/>
      <c r="AF9717" s="53"/>
      <c r="AG9717" s="53"/>
      <c r="AH9717" s="53"/>
      <c r="AI9717" s="53"/>
      <c r="AJ9717" s="53"/>
      <c r="AK9717" s="54"/>
    </row>
    <row r="9718" spans="2:37" x14ac:dyDescent="0.25">
      <c r="B9718" s="315"/>
      <c r="C9718" s="315"/>
      <c r="D9718" s="315"/>
      <c r="E9718" s="315"/>
      <c r="F9718" s="315"/>
      <c r="G9718" s="315"/>
      <c r="H9718" s="315"/>
      <c r="I9718" s="54"/>
      <c r="J9718" s="53"/>
      <c r="K9718" s="53"/>
      <c r="L9718" s="270"/>
      <c r="M9718" s="55"/>
      <c r="N9718" s="53"/>
      <c r="O9718" s="87"/>
      <c r="P9718" s="53"/>
      <c r="Q9718" s="53"/>
      <c r="R9718" s="53"/>
      <c r="S9718" s="53"/>
      <c r="T9718" s="53"/>
      <c r="U9718" s="53"/>
      <c r="V9718" s="53"/>
      <c r="W9718" s="53"/>
      <c r="X9718" s="53"/>
      <c r="Y9718" s="53"/>
      <c r="Z9718" s="53"/>
      <c r="AA9718" s="53"/>
      <c r="AB9718" s="53"/>
      <c r="AC9718" s="53"/>
      <c r="AD9718" s="53"/>
      <c r="AE9718" s="53"/>
      <c r="AF9718" s="53"/>
      <c r="AG9718" s="53"/>
      <c r="AH9718" s="53"/>
      <c r="AI9718" s="53"/>
      <c r="AJ9718" s="53"/>
      <c r="AK9718" s="54"/>
    </row>
    <row r="9719" spans="2:37" x14ac:dyDescent="0.25">
      <c r="B9719" s="315"/>
      <c r="C9719" s="315"/>
      <c r="D9719" s="315"/>
      <c r="E9719" s="315"/>
      <c r="F9719" s="315"/>
      <c r="G9719" s="315"/>
      <c r="H9719" s="315"/>
      <c r="I9719" s="54"/>
      <c r="J9719" s="53"/>
      <c r="K9719" s="53"/>
      <c r="L9719" s="270"/>
      <c r="M9719" s="55"/>
      <c r="N9719" s="53"/>
      <c r="O9719" s="87"/>
      <c r="P9719" s="53"/>
      <c r="Q9719" s="53"/>
      <c r="R9719" s="53"/>
      <c r="S9719" s="53"/>
      <c r="T9719" s="53"/>
      <c r="U9719" s="53"/>
      <c r="V9719" s="53"/>
      <c r="W9719" s="53"/>
      <c r="X9719" s="53"/>
      <c r="Y9719" s="53"/>
      <c r="Z9719" s="53"/>
      <c r="AA9719" s="53"/>
      <c r="AB9719" s="53"/>
      <c r="AC9719" s="53"/>
      <c r="AD9719" s="53"/>
      <c r="AE9719" s="53"/>
      <c r="AF9719" s="53"/>
      <c r="AG9719" s="53"/>
      <c r="AH9719" s="53"/>
      <c r="AI9719" s="53"/>
      <c r="AJ9719" s="53"/>
      <c r="AK9719" s="54"/>
    </row>
    <row r="9720" spans="2:37" x14ac:dyDescent="0.25">
      <c r="B9720" s="315"/>
      <c r="C9720" s="315"/>
      <c r="D9720" s="315"/>
      <c r="E9720" s="315"/>
      <c r="F9720" s="315"/>
      <c r="G9720" s="315"/>
      <c r="H9720" s="315"/>
      <c r="I9720" s="54"/>
      <c r="J9720" s="53"/>
      <c r="K9720" s="53"/>
      <c r="L9720" s="270"/>
      <c r="M9720" s="55"/>
      <c r="N9720" s="53"/>
      <c r="O9720" s="87"/>
      <c r="P9720" s="53"/>
      <c r="Q9720" s="53"/>
      <c r="R9720" s="53"/>
      <c r="S9720" s="53"/>
      <c r="T9720" s="53"/>
      <c r="U9720" s="53"/>
      <c r="V9720" s="53"/>
      <c r="W9720" s="53"/>
      <c r="X9720" s="53"/>
      <c r="Y9720" s="53"/>
      <c r="Z9720" s="53"/>
      <c r="AA9720" s="53"/>
      <c r="AB9720" s="53"/>
      <c r="AC9720" s="53"/>
      <c r="AD9720" s="53"/>
      <c r="AE9720" s="53"/>
      <c r="AF9720" s="53"/>
      <c r="AG9720" s="53"/>
      <c r="AH9720" s="53"/>
      <c r="AI9720" s="53"/>
      <c r="AJ9720" s="53"/>
      <c r="AK9720" s="54"/>
    </row>
    <row r="9721" spans="2:37" x14ac:dyDescent="0.25">
      <c r="B9721" s="315"/>
      <c r="C9721" s="315"/>
      <c r="D9721" s="315"/>
      <c r="E9721" s="315"/>
      <c r="F9721" s="315"/>
      <c r="G9721" s="315"/>
      <c r="H9721" s="315"/>
      <c r="I9721" s="54"/>
      <c r="J9721" s="53"/>
      <c r="K9721" s="53"/>
      <c r="L9721" s="270"/>
      <c r="M9721" s="55"/>
      <c r="N9721" s="53"/>
      <c r="O9721" s="87"/>
      <c r="P9721" s="53"/>
      <c r="Q9721" s="53"/>
      <c r="R9721" s="53"/>
      <c r="S9721" s="53"/>
      <c r="T9721" s="53"/>
      <c r="U9721" s="53"/>
      <c r="V9721" s="53"/>
      <c r="W9721" s="53"/>
      <c r="X9721" s="53"/>
      <c r="Y9721" s="53"/>
      <c r="Z9721" s="53"/>
      <c r="AA9721" s="53"/>
      <c r="AB9721" s="53"/>
      <c r="AC9721" s="53"/>
      <c r="AD9721" s="53"/>
      <c r="AE9721" s="53"/>
      <c r="AF9721" s="53"/>
      <c r="AG9721" s="53"/>
      <c r="AH9721" s="53"/>
      <c r="AI9721" s="53"/>
      <c r="AJ9721" s="53"/>
      <c r="AK9721" s="54"/>
    </row>
    <row r="9722" spans="2:37" x14ac:dyDescent="0.25">
      <c r="B9722" s="315"/>
      <c r="C9722" s="315"/>
      <c r="D9722" s="315"/>
      <c r="E9722" s="315"/>
      <c r="F9722" s="315"/>
      <c r="G9722" s="315"/>
      <c r="H9722" s="315"/>
      <c r="I9722" s="54"/>
      <c r="J9722" s="53"/>
      <c r="K9722" s="53"/>
      <c r="L9722" s="270"/>
      <c r="M9722" s="55"/>
      <c r="N9722" s="53"/>
      <c r="O9722" s="87"/>
      <c r="P9722" s="53"/>
      <c r="Q9722" s="53"/>
      <c r="R9722" s="53"/>
      <c r="S9722" s="53"/>
      <c r="T9722" s="53"/>
      <c r="U9722" s="53"/>
      <c r="V9722" s="53"/>
      <c r="W9722" s="53"/>
      <c r="X9722" s="53"/>
      <c r="Y9722" s="53"/>
      <c r="Z9722" s="53"/>
      <c r="AA9722" s="53"/>
      <c r="AB9722" s="53"/>
      <c r="AC9722" s="53"/>
      <c r="AD9722" s="53"/>
      <c r="AE9722" s="53"/>
      <c r="AF9722" s="53"/>
      <c r="AG9722" s="53"/>
      <c r="AH9722" s="53"/>
      <c r="AI9722" s="53"/>
      <c r="AJ9722" s="53"/>
      <c r="AK9722" s="54"/>
    </row>
    <row r="9723" spans="2:37" x14ac:dyDescent="0.25">
      <c r="B9723" s="315"/>
      <c r="C9723" s="315"/>
      <c r="D9723" s="315"/>
      <c r="E9723" s="315"/>
      <c r="F9723" s="315"/>
      <c r="G9723" s="315"/>
      <c r="H9723" s="315"/>
      <c r="I9723" s="54"/>
      <c r="J9723" s="53"/>
      <c r="K9723" s="53"/>
      <c r="L9723" s="270"/>
      <c r="M9723" s="55"/>
      <c r="N9723" s="53"/>
      <c r="O9723" s="87"/>
      <c r="P9723" s="53"/>
      <c r="Q9723" s="53"/>
      <c r="R9723" s="53"/>
      <c r="S9723" s="53"/>
      <c r="T9723" s="53"/>
      <c r="U9723" s="53"/>
      <c r="V9723" s="53"/>
      <c r="W9723" s="53"/>
      <c r="X9723" s="53"/>
      <c r="Y9723" s="53"/>
      <c r="Z9723" s="53"/>
      <c r="AA9723" s="53"/>
      <c r="AB9723" s="53"/>
      <c r="AC9723" s="53"/>
      <c r="AD9723" s="53"/>
      <c r="AE9723" s="53"/>
      <c r="AF9723" s="53"/>
      <c r="AG9723" s="53"/>
      <c r="AH9723" s="53"/>
      <c r="AI9723" s="53"/>
      <c r="AJ9723" s="53"/>
      <c r="AK9723" s="54"/>
    </row>
    <row r="9724" spans="2:37" x14ac:dyDescent="0.25">
      <c r="B9724" s="315"/>
      <c r="C9724" s="315"/>
      <c r="D9724" s="315"/>
      <c r="E9724" s="315"/>
      <c r="F9724" s="315"/>
      <c r="G9724" s="315"/>
      <c r="H9724" s="315"/>
      <c r="I9724" s="54"/>
      <c r="J9724" s="53"/>
      <c r="K9724" s="53"/>
      <c r="L9724" s="270"/>
      <c r="M9724" s="55"/>
      <c r="N9724" s="53"/>
      <c r="O9724" s="87"/>
      <c r="P9724" s="53"/>
      <c r="Q9724" s="53"/>
      <c r="R9724" s="53"/>
      <c r="S9724" s="53"/>
      <c r="T9724" s="53"/>
      <c r="U9724" s="53"/>
      <c r="V9724" s="53"/>
      <c r="W9724" s="53"/>
      <c r="X9724" s="53"/>
      <c r="Y9724" s="53"/>
      <c r="Z9724" s="53"/>
      <c r="AA9724" s="53"/>
      <c r="AB9724" s="53"/>
      <c r="AC9724" s="53"/>
      <c r="AD9724" s="53"/>
      <c r="AE9724" s="53"/>
      <c r="AF9724" s="53"/>
      <c r="AG9724" s="53"/>
      <c r="AH9724" s="53"/>
      <c r="AI9724" s="53"/>
      <c r="AJ9724" s="53"/>
      <c r="AK9724" s="54"/>
    </row>
    <row r="9725" spans="2:37" x14ac:dyDescent="0.25">
      <c r="B9725" s="315"/>
      <c r="C9725" s="315"/>
      <c r="D9725" s="315"/>
      <c r="E9725" s="315"/>
      <c r="F9725" s="315"/>
      <c r="G9725" s="315"/>
      <c r="H9725" s="315"/>
      <c r="I9725" s="54"/>
      <c r="J9725" s="53"/>
      <c r="K9725" s="53"/>
      <c r="L9725" s="270"/>
      <c r="M9725" s="55"/>
      <c r="N9725" s="53"/>
      <c r="O9725" s="87"/>
      <c r="P9725" s="53"/>
      <c r="Q9725" s="53"/>
      <c r="R9725" s="53"/>
      <c r="S9725" s="53"/>
      <c r="T9725" s="53"/>
      <c r="U9725" s="53"/>
      <c r="V9725" s="53"/>
      <c r="W9725" s="53"/>
      <c r="X9725" s="53"/>
      <c r="Y9725" s="53"/>
      <c r="Z9725" s="53"/>
      <c r="AA9725" s="53"/>
      <c r="AB9725" s="53"/>
      <c r="AC9725" s="53"/>
      <c r="AD9725" s="53"/>
      <c r="AE9725" s="53"/>
      <c r="AF9725" s="53"/>
      <c r="AG9725" s="53"/>
      <c r="AH9725" s="53"/>
      <c r="AI9725" s="53"/>
      <c r="AJ9725" s="53"/>
      <c r="AK9725" s="54"/>
    </row>
    <row r="9726" spans="2:37" x14ac:dyDescent="0.25">
      <c r="B9726" s="315"/>
      <c r="C9726" s="315"/>
      <c r="D9726" s="315"/>
      <c r="E9726" s="315"/>
      <c r="F9726" s="315"/>
      <c r="G9726" s="315"/>
      <c r="H9726" s="315"/>
      <c r="I9726" s="54"/>
      <c r="J9726" s="53"/>
      <c r="K9726" s="53"/>
      <c r="L9726" s="270"/>
      <c r="M9726" s="55"/>
      <c r="N9726" s="53"/>
      <c r="O9726" s="87"/>
      <c r="P9726" s="53"/>
      <c r="Q9726" s="53"/>
      <c r="R9726" s="53"/>
      <c r="S9726" s="53"/>
      <c r="T9726" s="53"/>
      <c r="U9726" s="53"/>
      <c r="V9726" s="53"/>
      <c r="W9726" s="53"/>
      <c r="X9726" s="53"/>
      <c r="Y9726" s="53"/>
      <c r="Z9726" s="53"/>
      <c r="AA9726" s="53"/>
      <c r="AB9726" s="53"/>
      <c r="AC9726" s="53"/>
      <c r="AD9726" s="53"/>
      <c r="AE9726" s="53"/>
      <c r="AF9726" s="53"/>
      <c r="AG9726" s="53"/>
      <c r="AH9726" s="53"/>
      <c r="AI9726" s="53"/>
      <c r="AJ9726" s="53"/>
      <c r="AK9726" s="54"/>
    </row>
    <row r="9727" spans="2:37" x14ac:dyDescent="0.25">
      <c r="B9727" s="315"/>
      <c r="C9727" s="315"/>
      <c r="D9727" s="315"/>
      <c r="E9727" s="315"/>
      <c r="F9727" s="315"/>
      <c r="G9727" s="315"/>
      <c r="H9727" s="315"/>
      <c r="I9727" s="54"/>
      <c r="J9727" s="53"/>
      <c r="K9727" s="53"/>
      <c r="L9727" s="270"/>
      <c r="M9727" s="55"/>
      <c r="N9727" s="53"/>
      <c r="O9727" s="87"/>
      <c r="P9727" s="53"/>
      <c r="Q9727" s="53"/>
      <c r="R9727" s="53"/>
      <c r="S9727" s="53"/>
      <c r="T9727" s="53"/>
      <c r="U9727" s="53"/>
      <c r="V9727" s="53"/>
      <c r="W9727" s="53"/>
      <c r="X9727" s="53"/>
      <c r="Y9727" s="53"/>
      <c r="Z9727" s="53"/>
      <c r="AA9727" s="53"/>
      <c r="AB9727" s="53"/>
      <c r="AC9727" s="53"/>
      <c r="AD9727" s="53"/>
      <c r="AE9727" s="53"/>
      <c r="AF9727" s="53"/>
      <c r="AG9727" s="53"/>
      <c r="AH9727" s="53"/>
      <c r="AI9727" s="53"/>
      <c r="AJ9727" s="53"/>
      <c r="AK9727" s="54"/>
    </row>
    <row r="9728" spans="2:37" x14ac:dyDescent="0.25">
      <c r="B9728" s="315"/>
      <c r="C9728" s="315"/>
      <c r="D9728" s="315"/>
      <c r="E9728" s="315"/>
      <c r="F9728" s="315"/>
      <c r="G9728" s="315"/>
      <c r="H9728" s="315"/>
      <c r="I9728" s="54"/>
      <c r="J9728" s="53"/>
      <c r="K9728" s="53"/>
      <c r="L9728" s="270"/>
      <c r="M9728" s="55"/>
      <c r="N9728" s="53"/>
      <c r="O9728" s="87"/>
      <c r="P9728" s="53"/>
      <c r="Q9728" s="53"/>
      <c r="R9728" s="53"/>
      <c r="S9728" s="53"/>
      <c r="T9728" s="53"/>
      <c r="U9728" s="53"/>
      <c r="V9728" s="53"/>
      <c r="W9728" s="53"/>
      <c r="X9728" s="53"/>
      <c r="Y9728" s="53"/>
      <c r="Z9728" s="53"/>
      <c r="AA9728" s="53"/>
      <c r="AB9728" s="53"/>
      <c r="AC9728" s="53"/>
      <c r="AD9728" s="53"/>
      <c r="AE9728" s="53"/>
      <c r="AF9728" s="53"/>
      <c r="AG9728" s="53"/>
      <c r="AH9728" s="53"/>
      <c r="AI9728" s="53"/>
      <c r="AJ9728" s="53"/>
      <c r="AK9728" s="54"/>
    </row>
    <row r="9729" spans="2:37" x14ac:dyDescent="0.25">
      <c r="B9729" s="315"/>
      <c r="C9729" s="315"/>
      <c r="D9729" s="315"/>
      <c r="E9729" s="315"/>
      <c r="F9729" s="315"/>
      <c r="G9729" s="315"/>
      <c r="H9729" s="315"/>
      <c r="I9729" s="54"/>
      <c r="J9729" s="53"/>
      <c r="K9729" s="53"/>
      <c r="L9729" s="270"/>
      <c r="M9729" s="55"/>
      <c r="N9729" s="53"/>
      <c r="O9729" s="87"/>
      <c r="P9729" s="53"/>
      <c r="Q9729" s="53"/>
      <c r="R9729" s="53"/>
      <c r="S9729" s="53"/>
      <c r="T9729" s="53"/>
      <c r="U9729" s="53"/>
      <c r="V9729" s="53"/>
      <c r="W9729" s="53"/>
      <c r="X9729" s="53"/>
      <c r="Y9729" s="53"/>
      <c r="Z9729" s="53"/>
      <c r="AA9729" s="53"/>
      <c r="AB9729" s="53"/>
      <c r="AC9729" s="53"/>
      <c r="AD9729" s="53"/>
      <c r="AE9729" s="53"/>
      <c r="AF9729" s="53"/>
      <c r="AG9729" s="53"/>
      <c r="AH9729" s="53"/>
      <c r="AI9729" s="53"/>
      <c r="AJ9729" s="53"/>
      <c r="AK9729" s="54"/>
    </row>
    <row r="9730" spans="2:37" x14ac:dyDescent="0.25">
      <c r="B9730" s="315"/>
      <c r="C9730" s="315"/>
      <c r="D9730" s="315"/>
      <c r="E9730" s="315"/>
      <c r="F9730" s="315"/>
      <c r="G9730" s="315"/>
      <c r="H9730" s="315"/>
      <c r="I9730" s="54"/>
      <c r="J9730" s="53"/>
      <c r="K9730" s="53"/>
      <c r="L9730" s="270"/>
      <c r="M9730" s="55"/>
      <c r="N9730" s="53"/>
      <c r="O9730" s="87"/>
      <c r="P9730" s="53"/>
      <c r="Q9730" s="53"/>
      <c r="R9730" s="53"/>
      <c r="S9730" s="53"/>
      <c r="T9730" s="53"/>
      <c r="U9730" s="53"/>
      <c r="V9730" s="53"/>
      <c r="W9730" s="53"/>
      <c r="X9730" s="53"/>
      <c r="Y9730" s="53"/>
      <c r="Z9730" s="53"/>
      <c r="AA9730" s="53"/>
      <c r="AB9730" s="53"/>
      <c r="AC9730" s="53"/>
      <c r="AD9730" s="53"/>
      <c r="AE9730" s="53"/>
      <c r="AF9730" s="53"/>
      <c r="AG9730" s="53"/>
      <c r="AH9730" s="53"/>
      <c r="AI9730" s="53"/>
      <c r="AJ9730" s="53"/>
      <c r="AK9730" s="54"/>
    </row>
    <row r="9731" spans="2:37" x14ac:dyDescent="0.25">
      <c r="B9731" s="315"/>
      <c r="C9731" s="315"/>
      <c r="D9731" s="315"/>
      <c r="E9731" s="315"/>
      <c r="F9731" s="315"/>
      <c r="G9731" s="315"/>
      <c r="H9731" s="315"/>
      <c r="I9731" s="54"/>
      <c r="J9731" s="53"/>
      <c r="K9731" s="53"/>
      <c r="L9731" s="270"/>
      <c r="M9731" s="55"/>
      <c r="N9731" s="53"/>
      <c r="O9731" s="87"/>
      <c r="P9731" s="53"/>
      <c r="Q9731" s="53"/>
      <c r="R9731" s="53"/>
      <c r="S9731" s="53"/>
      <c r="T9731" s="53"/>
      <c r="U9731" s="53"/>
      <c r="V9731" s="53"/>
      <c r="W9731" s="53"/>
      <c r="X9731" s="53"/>
      <c r="Y9731" s="53"/>
      <c r="Z9731" s="53"/>
      <c r="AA9731" s="53"/>
      <c r="AB9731" s="53"/>
      <c r="AC9731" s="53"/>
      <c r="AD9731" s="53"/>
      <c r="AE9731" s="53"/>
      <c r="AF9731" s="53"/>
      <c r="AG9731" s="53"/>
      <c r="AH9731" s="53"/>
      <c r="AI9731" s="53"/>
      <c r="AJ9731" s="53"/>
      <c r="AK9731" s="54"/>
    </row>
    <row r="9732" spans="2:37" x14ac:dyDescent="0.25">
      <c r="B9732" s="315"/>
      <c r="C9732" s="315"/>
      <c r="D9732" s="315"/>
      <c r="E9732" s="315"/>
      <c r="F9732" s="315"/>
      <c r="G9732" s="315"/>
      <c r="H9732" s="315"/>
      <c r="I9732" s="54"/>
      <c r="J9732" s="53"/>
      <c r="K9732" s="53"/>
      <c r="L9732" s="270"/>
      <c r="M9732" s="55"/>
      <c r="N9732" s="53"/>
      <c r="O9732" s="87"/>
      <c r="P9732" s="53"/>
      <c r="Q9732" s="53"/>
      <c r="R9732" s="53"/>
      <c r="S9732" s="53"/>
      <c r="T9732" s="53"/>
      <c r="U9732" s="53"/>
      <c r="V9732" s="53"/>
      <c r="W9732" s="53"/>
      <c r="X9732" s="53"/>
      <c r="Y9732" s="53"/>
      <c r="Z9732" s="53"/>
      <c r="AA9732" s="53"/>
      <c r="AB9732" s="53"/>
      <c r="AC9732" s="53"/>
      <c r="AD9732" s="53"/>
      <c r="AE9732" s="53"/>
      <c r="AF9732" s="53"/>
      <c r="AG9732" s="53"/>
      <c r="AH9732" s="53"/>
      <c r="AI9732" s="53"/>
      <c r="AJ9732" s="53"/>
      <c r="AK9732" s="54"/>
    </row>
    <row r="9733" spans="2:37" x14ac:dyDescent="0.25">
      <c r="B9733" s="315"/>
      <c r="C9733" s="315"/>
      <c r="D9733" s="315"/>
      <c r="E9733" s="315"/>
      <c r="F9733" s="315"/>
      <c r="G9733" s="315"/>
      <c r="H9733" s="315"/>
      <c r="I9733" s="54"/>
      <c r="J9733" s="53"/>
      <c r="K9733" s="53"/>
      <c r="L9733" s="270"/>
      <c r="M9733" s="55"/>
      <c r="N9733" s="53"/>
      <c r="O9733" s="87"/>
      <c r="P9733" s="53"/>
      <c r="Q9733" s="53"/>
      <c r="R9733" s="53"/>
      <c r="S9733" s="53"/>
      <c r="T9733" s="53"/>
      <c r="U9733" s="53"/>
      <c r="V9733" s="53"/>
      <c r="W9733" s="53"/>
      <c r="X9733" s="53"/>
      <c r="Y9733" s="53"/>
      <c r="Z9733" s="53"/>
      <c r="AA9733" s="53"/>
      <c r="AB9733" s="53"/>
      <c r="AC9733" s="53"/>
      <c r="AD9733" s="53"/>
      <c r="AE9733" s="53"/>
      <c r="AF9733" s="53"/>
      <c r="AG9733" s="53"/>
      <c r="AH9733" s="53"/>
      <c r="AI9733" s="53"/>
      <c r="AJ9733" s="53"/>
      <c r="AK9733" s="54"/>
    </row>
    <row r="9734" spans="2:37" x14ac:dyDescent="0.25">
      <c r="B9734" s="315"/>
      <c r="C9734" s="315"/>
      <c r="D9734" s="315"/>
      <c r="E9734" s="315"/>
      <c r="F9734" s="315"/>
      <c r="G9734" s="315"/>
      <c r="H9734" s="315"/>
      <c r="I9734" s="54"/>
      <c r="J9734" s="53"/>
      <c r="K9734" s="53"/>
      <c r="L9734" s="270"/>
      <c r="M9734" s="55"/>
      <c r="N9734" s="53"/>
      <c r="O9734" s="87"/>
      <c r="P9734" s="53"/>
      <c r="Q9734" s="53"/>
      <c r="R9734" s="53"/>
      <c r="S9734" s="53"/>
      <c r="T9734" s="53"/>
      <c r="U9734" s="53"/>
      <c r="V9734" s="53"/>
      <c r="W9734" s="53"/>
      <c r="X9734" s="53"/>
      <c r="Y9734" s="53"/>
      <c r="Z9734" s="53"/>
      <c r="AA9734" s="53"/>
      <c r="AB9734" s="53"/>
      <c r="AC9734" s="53"/>
      <c r="AD9734" s="53"/>
      <c r="AE9734" s="53"/>
      <c r="AF9734" s="53"/>
      <c r="AG9734" s="53"/>
      <c r="AH9734" s="53"/>
      <c r="AI9734" s="53"/>
      <c r="AJ9734" s="53"/>
      <c r="AK9734" s="54"/>
    </row>
    <row r="9735" spans="2:37" x14ac:dyDescent="0.25">
      <c r="B9735" s="315"/>
      <c r="C9735" s="315"/>
      <c r="D9735" s="315"/>
      <c r="E9735" s="315"/>
      <c r="F9735" s="315"/>
      <c r="G9735" s="315"/>
      <c r="H9735" s="315"/>
      <c r="I9735" s="54"/>
      <c r="J9735" s="53"/>
      <c r="K9735" s="53"/>
      <c r="L9735" s="270"/>
      <c r="M9735" s="55"/>
      <c r="N9735" s="53"/>
      <c r="O9735" s="87"/>
      <c r="P9735" s="53"/>
      <c r="Q9735" s="53"/>
      <c r="R9735" s="53"/>
      <c r="S9735" s="53"/>
      <c r="T9735" s="53"/>
      <c r="U9735" s="53"/>
      <c r="V9735" s="53"/>
      <c r="W9735" s="53"/>
      <c r="X9735" s="53"/>
      <c r="Y9735" s="53"/>
      <c r="Z9735" s="53"/>
      <c r="AA9735" s="53"/>
      <c r="AB9735" s="53"/>
      <c r="AC9735" s="53"/>
      <c r="AD9735" s="53"/>
      <c r="AE9735" s="53"/>
      <c r="AF9735" s="53"/>
      <c r="AG9735" s="53"/>
      <c r="AH9735" s="53"/>
      <c r="AI9735" s="53"/>
      <c r="AJ9735" s="53"/>
      <c r="AK9735" s="54"/>
    </row>
    <row r="9736" spans="2:37" x14ac:dyDescent="0.25">
      <c r="B9736" s="315"/>
      <c r="C9736" s="315"/>
      <c r="D9736" s="315"/>
      <c r="E9736" s="315"/>
      <c r="F9736" s="315"/>
      <c r="G9736" s="315"/>
      <c r="H9736" s="315"/>
      <c r="I9736" s="54"/>
      <c r="J9736" s="53"/>
      <c r="K9736" s="53"/>
      <c r="L9736" s="270"/>
      <c r="M9736" s="55"/>
      <c r="N9736" s="53"/>
      <c r="O9736" s="87"/>
      <c r="P9736" s="53"/>
      <c r="Q9736" s="53"/>
      <c r="R9736" s="53"/>
      <c r="S9736" s="53"/>
      <c r="T9736" s="53"/>
      <c r="U9736" s="53"/>
      <c r="V9736" s="53"/>
      <c r="W9736" s="53"/>
      <c r="X9736" s="53"/>
      <c r="Y9736" s="53"/>
      <c r="Z9736" s="53"/>
      <c r="AA9736" s="53"/>
      <c r="AB9736" s="53"/>
      <c r="AC9736" s="53"/>
      <c r="AD9736" s="53"/>
      <c r="AE9736" s="53"/>
      <c r="AF9736" s="53"/>
      <c r="AG9736" s="53"/>
      <c r="AH9736" s="53"/>
      <c r="AI9736" s="53"/>
      <c r="AJ9736" s="53"/>
      <c r="AK9736" s="54"/>
    </row>
    <row r="9737" spans="2:37" x14ac:dyDescent="0.25">
      <c r="B9737" s="315"/>
      <c r="C9737" s="315"/>
      <c r="D9737" s="315"/>
      <c r="E9737" s="315"/>
      <c r="F9737" s="315"/>
      <c r="G9737" s="315"/>
      <c r="H9737" s="315"/>
      <c r="I9737" s="54"/>
      <c r="J9737" s="53"/>
      <c r="K9737" s="53"/>
      <c r="L9737" s="270"/>
      <c r="M9737" s="55"/>
      <c r="N9737" s="53"/>
      <c r="O9737" s="87"/>
      <c r="P9737" s="53"/>
      <c r="Q9737" s="53"/>
      <c r="R9737" s="53"/>
      <c r="S9737" s="53"/>
      <c r="T9737" s="53"/>
      <c r="U9737" s="53"/>
      <c r="V9737" s="53"/>
      <c r="W9737" s="53"/>
      <c r="X9737" s="53"/>
      <c r="Y9737" s="53"/>
      <c r="Z9737" s="53"/>
      <c r="AA9737" s="53"/>
      <c r="AB9737" s="53"/>
      <c r="AC9737" s="53"/>
      <c r="AD9737" s="53"/>
      <c r="AE9737" s="53"/>
      <c r="AF9737" s="53"/>
      <c r="AG9737" s="53"/>
      <c r="AH9737" s="53"/>
      <c r="AI9737" s="53"/>
      <c r="AJ9737" s="53"/>
      <c r="AK9737" s="54"/>
    </row>
    <row r="9738" spans="2:37" x14ac:dyDescent="0.25">
      <c r="B9738" s="315"/>
      <c r="C9738" s="315"/>
      <c r="D9738" s="315"/>
      <c r="E9738" s="315"/>
      <c r="F9738" s="315"/>
      <c r="G9738" s="315"/>
      <c r="H9738" s="315"/>
      <c r="I9738" s="54"/>
      <c r="J9738" s="53"/>
      <c r="K9738" s="53"/>
      <c r="L9738" s="270"/>
      <c r="M9738" s="55"/>
      <c r="N9738" s="53"/>
      <c r="O9738" s="87"/>
      <c r="P9738" s="53"/>
      <c r="Q9738" s="53"/>
      <c r="R9738" s="53"/>
      <c r="S9738" s="53"/>
      <c r="T9738" s="53"/>
      <c r="U9738" s="53"/>
      <c r="V9738" s="53"/>
      <c r="W9738" s="53"/>
      <c r="X9738" s="53"/>
      <c r="Y9738" s="53"/>
      <c r="Z9738" s="53"/>
      <c r="AA9738" s="53"/>
      <c r="AB9738" s="53"/>
      <c r="AC9738" s="53"/>
      <c r="AD9738" s="53"/>
      <c r="AE9738" s="53"/>
      <c r="AF9738" s="53"/>
      <c r="AG9738" s="53"/>
      <c r="AH9738" s="53"/>
      <c r="AI9738" s="53"/>
      <c r="AJ9738" s="53"/>
      <c r="AK9738" s="54"/>
    </row>
    <row r="9739" spans="2:37" x14ac:dyDescent="0.25">
      <c r="B9739" s="315"/>
      <c r="C9739" s="315"/>
      <c r="D9739" s="315"/>
      <c r="E9739" s="315"/>
      <c r="F9739" s="315"/>
      <c r="G9739" s="315"/>
      <c r="H9739" s="315"/>
      <c r="I9739" s="54"/>
      <c r="J9739" s="53"/>
      <c r="K9739" s="53"/>
      <c r="L9739" s="270"/>
      <c r="M9739" s="55"/>
      <c r="N9739" s="53"/>
      <c r="O9739" s="87"/>
      <c r="P9739" s="53"/>
      <c r="Q9739" s="53"/>
      <c r="R9739" s="53"/>
      <c r="S9739" s="53"/>
      <c r="T9739" s="53"/>
      <c r="U9739" s="53"/>
      <c r="V9739" s="53"/>
      <c r="W9739" s="53"/>
      <c r="X9739" s="53"/>
      <c r="Y9739" s="53"/>
      <c r="Z9739" s="53"/>
      <c r="AA9739" s="53"/>
      <c r="AB9739" s="53"/>
      <c r="AC9739" s="53"/>
      <c r="AD9739" s="53"/>
      <c r="AE9739" s="53"/>
      <c r="AF9739" s="53"/>
      <c r="AG9739" s="53"/>
      <c r="AH9739" s="53"/>
      <c r="AI9739" s="53"/>
      <c r="AJ9739" s="53"/>
      <c r="AK9739" s="54"/>
    </row>
    <row r="9740" spans="2:37" x14ac:dyDescent="0.25">
      <c r="B9740" s="315"/>
      <c r="C9740" s="315"/>
      <c r="D9740" s="315"/>
      <c r="E9740" s="315"/>
      <c r="F9740" s="315"/>
      <c r="G9740" s="315"/>
      <c r="H9740" s="315"/>
      <c r="I9740" s="54"/>
      <c r="J9740" s="53"/>
      <c r="K9740" s="53"/>
      <c r="L9740" s="270"/>
      <c r="M9740" s="55"/>
      <c r="N9740" s="53"/>
      <c r="O9740" s="87"/>
      <c r="P9740" s="53"/>
      <c r="Q9740" s="53"/>
      <c r="R9740" s="53"/>
      <c r="S9740" s="53"/>
      <c r="T9740" s="53"/>
      <c r="U9740" s="53"/>
      <c r="V9740" s="53"/>
      <c r="W9740" s="53"/>
      <c r="X9740" s="53"/>
      <c r="Y9740" s="53"/>
      <c r="Z9740" s="53"/>
      <c r="AA9740" s="53"/>
      <c r="AB9740" s="53"/>
      <c r="AC9740" s="53"/>
      <c r="AD9740" s="53"/>
      <c r="AE9740" s="53"/>
      <c r="AF9740" s="53"/>
      <c r="AG9740" s="53"/>
      <c r="AH9740" s="53"/>
      <c r="AI9740" s="53"/>
      <c r="AJ9740" s="53"/>
      <c r="AK9740" s="54"/>
    </row>
    <row r="9741" spans="2:37" x14ac:dyDescent="0.25">
      <c r="B9741" s="315"/>
      <c r="C9741" s="315"/>
      <c r="D9741" s="315"/>
      <c r="E9741" s="315"/>
      <c r="F9741" s="315"/>
      <c r="G9741" s="315"/>
      <c r="H9741" s="315"/>
      <c r="I9741" s="54"/>
      <c r="J9741" s="53"/>
      <c r="K9741" s="53"/>
      <c r="L9741" s="270"/>
      <c r="M9741" s="55"/>
      <c r="N9741" s="53"/>
      <c r="O9741" s="87"/>
      <c r="P9741" s="53"/>
      <c r="Q9741" s="53"/>
      <c r="R9741" s="53"/>
      <c r="S9741" s="53"/>
      <c r="T9741" s="53"/>
      <c r="U9741" s="53"/>
      <c r="V9741" s="53"/>
      <c r="W9741" s="53"/>
      <c r="X9741" s="53"/>
      <c r="Y9741" s="53"/>
      <c r="Z9741" s="53"/>
      <c r="AA9741" s="53"/>
      <c r="AB9741" s="53"/>
      <c r="AC9741" s="53"/>
      <c r="AD9741" s="53"/>
      <c r="AE9741" s="53"/>
      <c r="AF9741" s="53"/>
      <c r="AG9741" s="53"/>
      <c r="AH9741" s="53"/>
      <c r="AI9741" s="53"/>
      <c r="AJ9741" s="53"/>
      <c r="AK9741" s="54"/>
    </row>
    <row r="9742" spans="2:37" x14ac:dyDescent="0.25">
      <c r="B9742" s="315"/>
      <c r="C9742" s="315"/>
      <c r="D9742" s="315"/>
      <c r="E9742" s="315"/>
      <c r="F9742" s="315"/>
      <c r="G9742" s="315"/>
      <c r="H9742" s="315"/>
      <c r="I9742" s="54"/>
      <c r="J9742" s="53"/>
      <c r="K9742" s="53"/>
      <c r="L9742" s="270"/>
      <c r="M9742" s="55"/>
      <c r="N9742" s="53"/>
      <c r="O9742" s="87"/>
      <c r="P9742" s="53"/>
      <c r="Q9742" s="53"/>
      <c r="R9742" s="53"/>
      <c r="S9742" s="53"/>
      <c r="T9742" s="53"/>
      <c r="U9742" s="53"/>
      <c r="V9742" s="53"/>
      <c r="W9742" s="53"/>
      <c r="X9742" s="53"/>
      <c r="Y9742" s="53"/>
      <c r="Z9742" s="53"/>
      <c r="AA9742" s="53"/>
      <c r="AB9742" s="53"/>
      <c r="AC9742" s="53"/>
      <c r="AD9742" s="53"/>
      <c r="AE9742" s="53"/>
      <c r="AF9742" s="53"/>
      <c r="AG9742" s="53"/>
      <c r="AH9742" s="53"/>
      <c r="AI9742" s="53"/>
      <c r="AJ9742" s="53"/>
      <c r="AK9742" s="54"/>
    </row>
    <row r="9743" spans="2:37" x14ac:dyDescent="0.25">
      <c r="B9743" s="315"/>
      <c r="C9743" s="315"/>
      <c r="D9743" s="315"/>
      <c r="E9743" s="315"/>
      <c r="F9743" s="315"/>
      <c r="G9743" s="315"/>
      <c r="H9743" s="315"/>
      <c r="I9743" s="54"/>
      <c r="J9743" s="53"/>
      <c r="K9743" s="53"/>
      <c r="L9743" s="270"/>
      <c r="M9743" s="55"/>
      <c r="N9743" s="53"/>
      <c r="O9743" s="87"/>
      <c r="P9743" s="53"/>
      <c r="Q9743" s="53"/>
      <c r="R9743" s="53"/>
      <c r="S9743" s="53"/>
      <c r="T9743" s="53"/>
      <c r="U9743" s="53"/>
      <c r="V9743" s="53"/>
      <c r="W9743" s="53"/>
      <c r="X9743" s="53"/>
      <c r="Y9743" s="53"/>
      <c r="Z9743" s="53"/>
      <c r="AA9743" s="53"/>
      <c r="AB9743" s="53"/>
      <c r="AC9743" s="53"/>
      <c r="AD9743" s="53"/>
      <c r="AE9743" s="53"/>
      <c r="AF9743" s="53"/>
      <c r="AG9743" s="53"/>
      <c r="AH9743" s="53"/>
      <c r="AI9743" s="53"/>
      <c r="AJ9743" s="53"/>
      <c r="AK9743" s="54"/>
    </row>
    <row r="9744" spans="2:37" x14ac:dyDescent="0.25">
      <c r="B9744" s="315"/>
      <c r="C9744" s="315"/>
      <c r="D9744" s="315"/>
      <c r="E9744" s="315"/>
      <c r="F9744" s="315"/>
      <c r="G9744" s="315"/>
      <c r="H9744" s="315"/>
      <c r="I9744" s="54"/>
      <c r="J9744" s="53"/>
      <c r="K9744" s="53"/>
      <c r="L9744" s="270"/>
      <c r="M9744" s="55"/>
      <c r="N9744" s="53"/>
      <c r="O9744" s="87"/>
      <c r="P9744" s="53"/>
      <c r="Q9744" s="53"/>
      <c r="R9744" s="53"/>
      <c r="S9744" s="53"/>
      <c r="T9744" s="53"/>
      <c r="U9744" s="53"/>
      <c r="V9744" s="53"/>
      <c r="W9744" s="53"/>
      <c r="X9744" s="53"/>
      <c r="Y9744" s="53"/>
      <c r="Z9744" s="53"/>
      <c r="AA9744" s="53"/>
      <c r="AB9744" s="53"/>
      <c r="AC9744" s="53"/>
      <c r="AD9744" s="53"/>
      <c r="AE9744" s="53"/>
      <c r="AF9744" s="53"/>
      <c r="AG9744" s="53"/>
      <c r="AH9744" s="53"/>
      <c r="AI9744" s="53"/>
      <c r="AJ9744" s="53"/>
      <c r="AK9744" s="54"/>
    </row>
    <row r="9745" spans="2:37" x14ac:dyDescent="0.25">
      <c r="B9745" s="315"/>
      <c r="C9745" s="315"/>
      <c r="D9745" s="315"/>
      <c r="E9745" s="315"/>
      <c r="F9745" s="315"/>
      <c r="G9745" s="315"/>
      <c r="H9745" s="315"/>
      <c r="I9745" s="54"/>
      <c r="J9745" s="53"/>
      <c r="K9745" s="53"/>
      <c r="L9745" s="270"/>
      <c r="M9745" s="55"/>
      <c r="N9745" s="53"/>
      <c r="O9745" s="87"/>
      <c r="P9745" s="53"/>
      <c r="Q9745" s="53"/>
      <c r="R9745" s="53"/>
      <c r="S9745" s="53"/>
      <c r="T9745" s="53"/>
      <c r="U9745" s="53"/>
      <c r="V9745" s="53"/>
      <c r="W9745" s="53"/>
      <c r="X9745" s="53"/>
      <c r="Y9745" s="53"/>
      <c r="Z9745" s="53"/>
      <c r="AA9745" s="53"/>
      <c r="AB9745" s="53"/>
      <c r="AC9745" s="53"/>
      <c r="AD9745" s="53"/>
      <c r="AE9745" s="53"/>
      <c r="AF9745" s="53"/>
      <c r="AG9745" s="53"/>
      <c r="AH9745" s="53"/>
      <c r="AI9745" s="53"/>
      <c r="AJ9745" s="53"/>
      <c r="AK9745" s="54"/>
    </row>
    <row r="9746" spans="2:37" x14ac:dyDescent="0.25">
      <c r="B9746" s="315"/>
      <c r="C9746" s="315"/>
      <c r="D9746" s="315"/>
      <c r="E9746" s="315"/>
      <c r="F9746" s="315"/>
      <c r="G9746" s="315"/>
      <c r="H9746" s="315"/>
      <c r="I9746" s="54"/>
      <c r="J9746" s="53"/>
      <c r="K9746" s="53"/>
      <c r="L9746" s="270"/>
      <c r="M9746" s="55"/>
      <c r="N9746" s="53"/>
      <c r="O9746" s="87"/>
      <c r="P9746" s="53"/>
      <c r="Q9746" s="53"/>
      <c r="R9746" s="53"/>
      <c r="S9746" s="53"/>
      <c r="T9746" s="53"/>
      <c r="U9746" s="53"/>
      <c r="V9746" s="53"/>
      <c r="W9746" s="53"/>
      <c r="X9746" s="53"/>
      <c r="Y9746" s="53"/>
      <c r="Z9746" s="53"/>
      <c r="AA9746" s="53"/>
      <c r="AB9746" s="53"/>
      <c r="AC9746" s="53"/>
      <c r="AD9746" s="53"/>
      <c r="AE9746" s="53"/>
      <c r="AF9746" s="53"/>
      <c r="AG9746" s="53"/>
      <c r="AH9746" s="53"/>
      <c r="AI9746" s="53"/>
      <c r="AJ9746" s="53"/>
      <c r="AK9746" s="54"/>
    </row>
    <row r="9747" spans="2:37" x14ac:dyDescent="0.25">
      <c r="B9747" s="315"/>
      <c r="C9747" s="315"/>
      <c r="D9747" s="315"/>
      <c r="E9747" s="315"/>
      <c r="F9747" s="315"/>
      <c r="G9747" s="315"/>
      <c r="H9747" s="315"/>
      <c r="I9747" s="54"/>
      <c r="J9747" s="53"/>
      <c r="K9747" s="53"/>
      <c r="L9747" s="270"/>
      <c r="M9747" s="55"/>
      <c r="N9747" s="53"/>
      <c r="O9747" s="87"/>
      <c r="P9747" s="53"/>
      <c r="Q9747" s="53"/>
      <c r="R9747" s="53"/>
      <c r="S9747" s="53"/>
      <c r="T9747" s="53"/>
      <c r="U9747" s="53"/>
      <c r="V9747" s="53"/>
      <c r="W9747" s="53"/>
      <c r="X9747" s="53"/>
      <c r="Y9747" s="53"/>
      <c r="Z9747" s="53"/>
      <c r="AA9747" s="53"/>
      <c r="AB9747" s="53"/>
      <c r="AC9747" s="53"/>
      <c r="AD9747" s="53"/>
      <c r="AE9747" s="53"/>
      <c r="AF9747" s="53"/>
      <c r="AG9747" s="53"/>
      <c r="AH9747" s="53"/>
      <c r="AI9747" s="53"/>
      <c r="AJ9747" s="53"/>
      <c r="AK9747" s="54"/>
    </row>
    <row r="9748" spans="2:37" x14ac:dyDescent="0.25">
      <c r="B9748" s="315"/>
      <c r="C9748" s="315"/>
      <c r="D9748" s="315"/>
      <c r="E9748" s="315"/>
      <c r="F9748" s="315"/>
      <c r="G9748" s="315"/>
      <c r="H9748" s="315"/>
      <c r="I9748" s="54"/>
      <c r="J9748" s="53"/>
      <c r="K9748" s="53"/>
      <c r="L9748" s="270"/>
      <c r="M9748" s="55"/>
      <c r="N9748" s="53"/>
      <c r="O9748" s="87"/>
      <c r="P9748" s="53"/>
      <c r="Q9748" s="53"/>
      <c r="R9748" s="53"/>
      <c r="S9748" s="53"/>
      <c r="T9748" s="53"/>
      <c r="U9748" s="53"/>
      <c r="V9748" s="53"/>
      <c r="W9748" s="53"/>
      <c r="X9748" s="53"/>
      <c r="Y9748" s="53"/>
      <c r="Z9748" s="53"/>
      <c r="AA9748" s="53"/>
      <c r="AB9748" s="53"/>
      <c r="AC9748" s="53"/>
      <c r="AD9748" s="53"/>
      <c r="AE9748" s="53"/>
      <c r="AF9748" s="53"/>
      <c r="AG9748" s="53"/>
      <c r="AH9748" s="53"/>
      <c r="AI9748" s="53"/>
      <c r="AJ9748" s="53"/>
      <c r="AK9748" s="54"/>
    </row>
    <row r="9749" spans="2:37" x14ac:dyDescent="0.25">
      <c r="B9749" s="315"/>
      <c r="C9749" s="315"/>
      <c r="D9749" s="315"/>
      <c r="E9749" s="315"/>
      <c r="F9749" s="315"/>
      <c r="G9749" s="315"/>
      <c r="H9749" s="315"/>
      <c r="I9749" s="54"/>
      <c r="J9749" s="53"/>
      <c r="K9749" s="53"/>
      <c r="L9749" s="270"/>
      <c r="M9749" s="55"/>
      <c r="N9749" s="53"/>
      <c r="O9749" s="87"/>
      <c r="P9749" s="53"/>
      <c r="Q9749" s="53"/>
      <c r="R9749" s="53"/>
      <c r="S9749" s="53"/>
      <c r="T9749" s="53"/>
      <c r="U9749" s="53"/>
      <c r="V9749" s="53"/>
      <c r="W9749" s="53"/>
      <c r="X9749" s="53"/>
      <c r="Y9749" s="53"/>
      <c r="Z9749" s="53"/>
      <c r="AA9749" s="53"/>
      <c r="AB9749" s="53"/>
      <c r="AC9749" s="53"/>
      <c r="AD9749" s="53"/>
      <c r="AE9749" s="53"/>
      <c r="AF9749" s="53"/>
      <c r="AG9749" s="53"/>
      <c r="AH9749" s="53"/>
      <c r="AI9749" s="53"/>
      <c r="AJ9749" s="53"/>
      <c r="AK9749" s="54"/>
    </row>
    <row r="9750" spans="2:37" x14ac:dyDescent="0.25">
      <c r="B9750" s="315"/>
      <c r="C9750" s="315"/>
      <c r="D9750" s="315"/>
      <c r="E9750" s="315"/>
      <c r="F9750" s="315"/>
      <c r="G9750" s="315"/>
      <c r="H9750" s="315"/>
      <c r="I9750" s="54"/>
      <c r="J9750" s="53"/>
      <c r="K9750" s="53"/>
      <c r="L9750" s="270"/>
      <c r="M9750" s="55"/>
      <c r="N9750" s="53"/>
      <c r="O9750" s="87"/>
      <c r="P9750" s="53"/>
      <c r="Q9750" s="53"/>
      <c r="R9750" s="53"/>
      <c r="S9750" s="53"/>
      <c r="T9750" s="53"/>
      <c r="U9750" s="53"/>
      <c r="V9750" s="53"/>
      <c r="W9750" s="53"/>
      <c r="X9750" s="53"/>
      <c r="Y9750" s="53"/>
      <c r="Z9750" s="53"/>
      <c r="AA9750" s="53"/>
      <c r="AB9750" s="53"/>
      <c r="AC9750" s="53"/>
      <c r="AD9750" s="53"/>
      <c r="AE9750" s="53"/>
      <c r="AF9750" s="53"/>
      <c r="AG9750" s="53"/>
      <c r="AH9750" s="53"/>
      <c r="AI9750" s="53"/>
      <c r="AJ9750" s="53"/>
      <c r="AK9750" s="54"/>
    </row>
    <row r="9751" spans="2:37" x14ac:dyDescent="0.25">
      <c r="B9751" s="315"/>
      <c r="C9751" s="315"/>
      <c r="D9751" s="315"/>
      <c r="E9751" s="315"/>
      <c r="F9751" s="315"/>
      <c r="G9751" s="315"/>
      <c r="H9751" s="315"/>
      <c r="I9751" s="54"/>
      <c r="J9751" s="53"/>
      <c r="K9751" s="53"/>
      <c r="L9751" s="270"/>
      <c r="M9751" s="55"/>
      <c r="N9751" s="53"/>
      <c r="O9751" s="87"/>
      <c r="P9751" s="53"/>
      <c r="Q9751" s="53"/>
      <c r="R9751" s="53"/>
      <c r="S9751" s="53"/>
      <c r="T9751" s="53"/>
      <c r="U9751" s="53"/>
      <c r="V9751" s="53"/>
      <c r="W9751" s="53"/>
      <c r="X9751" s="53"/>
      <c r="Y9751" s="53"/>
      <c r="Z9751" s="53"/>
      <c r="AA9751" s="53"/>
      <c r="AB9751" s="53"/>
      <c r="AC9751" s="53"/>
      <c r="AD9751" s="53"/>
      <c r="AE9751" s="53"/>
      <c r="AF9751" s="53"/>
      <c r="AG9751" s="53"/>
      <c r="AH9751" s="53"/>
      <c r="AI9751" s="53"/>
      <c r="AJ9751" s="53"/>
      <c r="AK9751" s="54"/>
    </row>
    <row r="9752" spans="2:37" x14ac:dyDescent="0.25">
      <c r="B9752" s="315"/>
      <c r="C9752" s="315"/>
      <c r="D9752" s="315"/>
      <c r="E9752" s="315"/>
      <c r="F9752" s="315"/>
      <c r="G9752" s="315"/>
      <c r="H9752" s="315"/>
      <c r="I9752" s="54"/>
      <c r="J9752" s="53"/>
      <c r="K9752" s="53"/>
      <c r="L9752" s="270"/>
      <c r="M9752" s="55"/>
      <c r="N9752" s="53"/>
      <c r="O9752" s="87"/>
      <c r="P9752" s="53"/>
      <c r="Q9752" s="53"/>
      <c r="R9752" s="53"/>
      <c r="S9752" s="53"/>
      <c r="T9752" s="53"/>
      <c r="U9752" s="53"/>
      <c r="V9752" s="53"/>
      <c r="W9752" s="53"/>
      <c r="X9752" s="53"/>
      <c r="Y9752" s="53"/>
      <c r="Z9752" s="53"/>
      <c r="AA9752" s="53"/>
      <c r="AB9752" s="53"/>
      <c r="AC9752" s="53"/>
      <c r="AD9752" s="53"/>
      <c r="AE9752" s="53"/>
      <c r="AF9752" s="53"/>
      <c r="AG9752" s="53"/>
      <c r="AH9752" s="53"/>
      <c r="AI9752" s="53"/>
      <c r="AJ9752" s="53"/>
      <c r="AK9752" s="54"/>
    </row>
    <row r="9753" spans="2:37" x14ac:dyDescent="0.25">
      <c r="B9753" s="315"/>
      <c r="C9753" s="315"/>
      <c r="D9753" s="315"/>
      <c r="E9753" s="315"/>
      <c r="F9753" s="315"/>
      <c r="G9753" s="315"/>
      <c r="H9753" s="315"/>
      <c r="I9753" s="54"/>
      <c r="J9753" s="53"/>
      <c r="K9753" s="53"/>
      <c r="L9753" s="270"/>
      <c r="M9753" s="55"/>
      <c r="N9753" s="53"/>
      <c r="O9753" s="87"/>
      <c r="P9753" s="53"/>
      <c r="Q9753" s="53"/>
      <c r="R9753" s="53"/>
      <c r="S9753" s="53"/>
      <c r="T9753" s="53"/>
      <c r="U9753" s="53"/>
      <c r="V9753" s="53"/>
      <c r="W9753" s="53"/>
      <c r="X9753" s="53"/>
      <c r="Y9753" s="53"/>
      <c r="Z9753" s="53"/>
      <c r="AA9753" s="53"/>
      <c r="AB9753" s="53"/>
      <c r="AC9753" s="53"/>
      <c r="AD9753" s="53"/>
      <c r="AE9753" s="53"/>
      <c r="AF9753" s="53"/>
      <c r="AG9753" s="53"/>
      <c r="AH9753" s="53"/>
      <c r="AI9753" s="53"/>
      <c r="AJ9753" s="53"/>
      <c r="AK9753" s="54"/>
    </row>
    <row r="9754" spans="2:37" x14ac:dyDescent="0.25">
      <c r="B9754" s="315"/>
      <c r="C9754" s="315"/>
      <c r="D9754" s="315"/>
      <c r="E9754" s="315"/>
      <c r="F9754" s="315"/>
      <c r="G9754" s="315"/>
      <c r="H9754" s="315"/>
      <c r="I9754" s="54"/>
      <c r="J9754" s="53"/>
      <c r="K9754" s="53"/>
      <c r="L9754" s="270"/>
      <c r="M9754" s="55"/>
      <c r="N9754" s="53"/>
      <c r="O9754" s="87"/>
      <c r="P9754" s="53"/>
      <c r="Q9754" s="53"/>
      <c r="R9754" s="53"/>
      <c r="S9754" s="53"/>
      <c r="T9754" s="53"/>
      <c r="U9754" s="53"/>
      <c r="V9754" s="53"/>
      <c r="W9754" s="53"/>
      <c r="X9754" s="53"/>
      <c r="Y9754" s="53"/>
      <c r="Z9754" s="53"/>
      <c r="AA9754" s="53"/>
      <c r="AB9754" s="53"/>
      <c r="AC9754" s="53"/>
      <c r="AD9754" s="53"/>
      <c r="AE9754" s="53"/>
      <c r="AF9754" s="53"/>
      <c r="AG9754" s="53"/>
      <c r="AH9754" s="53"/>
      <c r="AI9754" s="53"/>
      <c r="AJ9754" s="53"/>
      <c r="AK9754" s="54"/>
    </row>
    <row r="9755" spans="2:37" x14ac:dyDescent="0.25">
      <c r="B9755" s="315"/>
      <c r="C9755" s="315"/>
      <c r="D9755" s="315"/>
      <c r="E9755" s="315"/>
      <c r="F9755" s="315"/>
      <c r="G9755" s="315"/>
      <c r="H9755" s="315"/>
      <c r="I9755" s="54"/>
      <c r="J9755" s="53"/>
      <c r="K9755" s="53"/>
      <c r="L9755" s="270"/>
      <c r="M9755" s="55"/>
      <c r="N9755" s="53"/>
      <c r="O9755" s="87"/>
      <c r="P9755" s="53"/>
      <c r="Q9755" s="53"/>
      <c r="R9755" s="53"/>
      <c r="S9755" s="53"/>
      <c r="T9755" s="53"/>
      <c r="U9755" s="53"/>
      <c r="V9755" s="53"/>
      <c r="W9755" s="53"/>
      <c r="X9755" s="53"/>
      <c r="Y9755" s="53"/>
      <c r="Z9755" s="53"/>
      <c r="AA9755" s="53"/>
      <c r="AB9755" s="53"/>
      <c r="AC9755" s="53"/>
      <c r="AD9755" s="53"/>
      <c r="AE9755" s="53"/>
      <c r="AF9755" s="53"/>
      <c r="AG9755" s="53"/>
      <c r="AH9755" s="53"/>
      <c r="AI9755" s="53"/>
      <c r="AJ9755" s="53"/>
      <c r="AK9755" s="54"/>
    </row>
    <row r="9756" spans="2:37" x14ac:dyDescent="0.25">
      <c r="B9756" s="315"/>
      <c r="C9756" s="315"/>
      <c r="D9756" s="315"/>
      <c r="E9756" s="315"/>
      <c r="F9756" s="315"/>
      <c r="G9756" s="315"/>
      <c r="H9756" s="315"/>
      <c r="I9756" s="54"/>
      <c r="J9756" s="53"/>
      <c r="K9756" s="53"/>
      <c r="L9756" s="270"/>
      <c r="M9756" s="55"/>
      <c r="N9756" s="53"/>
      <c r="O9756" s="87"/>
      <c r="P9756" s="53"/>
      <c r="Q9756" s="53"/>
      <c r="R9756" s="53"/>
      <c r="S9756" s="53"/>
      <c r="T9756" s="53"/>
      <c r="U9756" s="53"/>
      <c r="V9756" s="53"/>
      <c r="W9756" s="53"/>
      <c r="X9756" s="53"/>
      <c r="Y9756" s="53"/>
      <c r="Z9756" s="53"/>
      <c r="AA9756" s="53"/>
      <c r="AB9756" s="53"/>
      <c r="AC9756" s="53"/>
      <c r="AD9756" s="53"/>
      <c r="AE9756" s="53"/>
      <c r="AF9756" s="53"/>
      <c r="AG9756" s="53"/>
      <c r="AH9756" s="53"/>
      <c r="AI9756" s="53"/>
      <c r="AJ9756" s="53"/>
      <c r="AK9756" s="54"/>
    </row>
    <row r="9757" spans="2:37" x14ac:dyDescent="0.25">
      <c r="B9757" s="315"/>
      <c r="C9757" s="315"/>
      <c r="D9757" s="315"/>
      <c r="E9757" s="315"/>
      <c r="F9757" s="315"/>
      <c r="G9757" s="315"/>
      <c r="H9757" s="315"/>
      <c r="I9757" s="54"/>
      <c r="J9757" s="53"/>
      <c r="K9757" s="53"/>
      <c r="L9757" s="270"/>
      <c r="M9757" s="55"/>
      <c r="N9757" s="53"/>
      <c r="O9757" s="87"/>
      <c r="P9757" s="53"/>
      <c r="Q9757" s="53"/>
      <c r="R9757" s="53"/>
      <c r="S9757" s="53"/>
      <c r="T9757" s="53"/>
      <c r="U9757" s="53"/>
      <c r="V9757" s="53"/>
      <c r="W9757" s="53"/>
      <c r="X9757" s="53"/>
      <c r="Y9757" s="53"/>
      <c r="Z9757" s="53"/>
      <c r="AA9757" s="53"/>
      <c r="AB9757" s="53"/>
      <c r="AC9757" s="53"/>
      <c r="AD9757" s="53"/>
      <c r="AE9757" s="53"/>
      <c r="AF9757" s="53"/>
      <c r="AG9757" s="53"/>
      <c r="AH9757" s="53"/>
      <c r="AI9757" s="53"/>
      <c r="AJ9757" s="53"/>
      <c r="AK9757" s="54"/>
    </row>
    <row r="9758" spans="2:37" x14ac:dyDescent="0.25">
      <c r="B9758" s="315"/>
      <c r="C9758" s="315"/>
      <c r="D9758" s="315"/>
      <c r="E9758" s="315"/>
      <c r="F9758" s="315"/>
      <c r="G9758" s="315"/>
      <c r="H9758" s="315"/>
      <c r="I9758" s="54"/>
      <c r="J9758" s="53"/>
      <c r="K9758" s="53"/>
      <c r="L9758" s="270"/>
      <c r="M9758" s="55"/>
      <c r="N9758" s="53"/>
      <c r="O9758" s="87"/>
      <c r="P9758" s="53"/>
      <c r="Q9758" s="53"/>
      <c r="R9758" s="53"/>
      <c r="S9758" s="53"/>
      <c r="T9758" s="53"/>
      <c r="U9758" s="53"/>
      <c r="V9758" s="53"/>
      <c r="W9758" s="53"/>
      <c r="X9758" s="53"/>
      <c r="Y9758" s="53"/>
      <c r="Z9758" s="53"/>
      <c r="AA9758" s="53"/>
      <c r="AB9758" s="53"/>
      <c r="AC9758" s="53"/>
      <c r="AD9758" s="53"/>
      <c r="AE9758" s="53"/>
      <c r="AF9758" s="53"/>
      <c r="AG9758" s="53"/>
      <c r="AH9758" s="53"/>
      <c r="AI9758" s="53"/>
      <c r="AJ9758" s="53"/>
      <c r="AK9758" s="54"/>
    </row>
    <row r="9759" spans="2:37" x14ac:dyDescent="0.25">
      <c r="B9759" s="315"/>
      <c r="C9759" s="315"/>
      <c r="D9759" s="315"/>
      <c r="E9759" s="315"/>
      <c r="F9759" s="315"/>
      <c r="G9759" s="315"/>
      <c r="H9759" s="315"/>
      <c r="I9759" s="54"/>
      <c r="J9759" s="53"/>
      <c r="K9759" s="53"/>
      <c r="L9759" s="270"/>
      <c r="M9759" s="55"/>
      <c r="N9759" s="53"/>
      <c r="O9759" s="87"/>
      <c r="P9759" s="53"/>
      <c r="Q9759" s="53"/>
      <c r="R9759" s="53"/>
      <c r="S9759" s="53"/>
      <c r="T9759" s="53"/>
      <c r="U9759" s="53"/>
      <c r="V9759" s="53"/>
      <c r="W9759" s="53"/>
      <c r="X9759" s="53"/>
      <c r="Y9759" s="53"/>
      <c r="Z9759" s="53"/>
      <c r="AA9759" s="53"/>
      <c r="AB9759" s="53"/>
      <c r="AC9759" s="53"/>
      <c r="AD9759" s="53"/>
      <c r="AE9759" s="53"/>
      <c r="AF9759" s="53"/>
      <c r="AG9759" s="53"/>
      <c r="AH9759" s="53"/>
      <c r="AI9759" s="53"/>
      <c r="AJ9759" s="53"/>
      <c r="AK9759" s="54"/>
    </row>
    <row r="9760" spans="2:37" x14ac:dyDescent="0.25">
      <c r="B9760" s="315"/>
      <c r="C9760" s="315"/>
      <c r="D9760" s="315"/>
      <c r="E9760" s="315"/>
      <c r="F9760" s="315"/>
      <c r="G9760" s="315"/>
      <c r="H9760" s="315"/>
      <c r="I9760" s="54"/>
      <c r="J9760" s="53"/>
      <c r="K9760" s="53"/>
      <c r="L9760" s="270"/>
      <c r="M9760" s="55"/>
      <c r="N9760" s="53"/>
      <c r="O9760" s="87"/>
      <c r="P9760" s="53"/>
      <c r="Q9760" s="53"/>
      <c r="R9760" s="53"/>
      <c r="S9760" s="53"/>
      <c r="T9760" s="53"/>
      <c r="U9760" s="53"/>
      <c r="V9760" s="53"/>
      <c r="W9760" s="53"/>
      <c r="X9760" s="53"/>
      <c r="Y9760" s="53"/>
      <c r="Z9760" s="53"/>
      <c r="AA9760" s="53"/>
      <c r="AB9760" s="53"/>
      <c r="AC9760" s="53"/>
      <c r="AD9760" s="53"/>
      <c r="AE9760" s="53"/>
      <c r="AF9760" s="53"/>
      <c r="AG9760" s="53"/>
      <c r="AH9760" s="53"/>
      <c r="AI9760" s="53"/>
      <c r="AJ9760" s="53"/>
      <c r="AK9760" s="54"/>
    </row>
    <row r="9761" spans="2:37" x14ac:dyDescent="0.25">
      <c r="B9761" s="315"/>
      <c r="C9761" s="315"/>
      <c r="D9761" s="315"/>
      <c r="E9761" s="315"/>
      <c r="F9761" s="315"/>
      <c r="G9761" s="315"/>
      <c r="H9761" s="315"/>
      <c r="I9761" s="54"/>
      <c r="J9761" s="53"/>
      <c r="K9761" s="53"/>
      <c r="L9761" s="270"/>
      <c r="M9761" s="55"/>
      <c r="N9761" s="53"/>
      <c r="O9761" s="87"/>
      <c r="P9761" s="53"/>
      <c r="Q9761" s="53"/>
      <c r="R9761" s="53"/>
      <c r="S9761" s="53"/>
      <c r="T9761" s="53"/>
      <c r="U9761" s="53"/>
      <c r="V9761" s="53"/>
      <c r="W9761" s="53"/>
      <c r="X9761" s="53"/>
      <c r="Y9761" s="53"/>
      <c r="Z9761" s="53"/>
      <c r="AA9761" s="53"/>
      <c r="AB9761" s="53"/>
      <c r="AC9761" s="53"/>
      <c r="AD9761" s="53"/>
      <c r="AE9761" s="53"/>
      <c r="AF9761" s="53"/>
      <c r="AG9761" s="53"/>
      <c r="AH9761" s="53"/>
      <c r="AI9761" s="53"/>
      <c r="AJ9761" s="53"/>
      <c r="AK9761" s="54"/>
    </row>
    <row r="9762" spans="2:37" x14ac:dyDescent="0.25">
      <c r="B9762" s="315"/>
      <c r="C9762" s="315"/>
      <c r="D9762" s="315"/>
      <c r="E9762" s="315"/>
      <c r="F9762" s="315"/>
      <c r="G9762" s="315"/>
      <c r="H9762" s="315"/>
      <c r="I9762" s="54"/>
      <c r="J9762" s="53"/>
      <c r="K9762" s="53"/>
      <c r="L9762" s="270"/>
      <c r="M9762" s="55"/>
      <c r="N9762" s="53"/>
      <c r="O9762" s="87"/>
      <c r="P9762" s="53"/>
      <c r="Q9762" s="53"/>
      <c r="R9762" s="53"/>
      <c r="S9762" s="53"/>
      <c r="T9762" s="53"/>
      <c r="U9762" s="53"/>
      <c r="V9762" s="53"/>
      <c r="W9762" s="53"/>
      <c r="X9762" s="53"/>
      <c r="Y9762" s="53"/>
      <c r="Z9762" s="53"/>
      <c r="AA9762" s="53"/>
      <c r="AB9762" s="53"/>
      <c r="AC9762" s="53"/>
      <c r="AD9762" s="53"/>
      <c r="AE9762" s="53"/>
      <c r="AF9762" s="53"/>
      <c r="AG9762" s="53"/>
      <c r="AH9762" s="53"/>
      <c r="AI9762" s="53"/>
      <c r="AJ9762" s="53"/>
      <c r="AK9762" s="54"/>
    </row>
    <row r="9763" spans="2:37" x14ac:dyDescent="0.25">
      <c r="B9763" s="315"/>
      <c r="C9763" s="315"/>
      <c r="D9763" s="315"/>
      <c r="E9763" s="315"/>
      <c r="F9763" s="315"/>
      <c r="G9763" s="315"/>
      <c r="H9763" s="315"/>
      <c r="I9763" s="54"/>
      <c r="J9763" s="53"/>
      <c r="K9763" s="53"/>
      <c r="L9763" s="270"/>
      <c r="M9763" s="55"/>
      <c r="N9763" s="53"/>
      <c r="O9763" s="87"/>
      <c r="P9763" s="53"/>
      <c r="Q9763" s="53"/>
      <c r="R9763" s="53"/>
      <c r="S9763" s="53"/>
      <c r="T9763" s="53"/>
      <c r="U9763" s="53"/>
      <c r="V9763" s="53"/>
      <c r="W9763" s="53"/>
      <c r="X9763" s="53"/>
      <c r="Y9763" s="53"/>
      <c r="Z9763" s="53"/>
      <c r="AA9763" s="53"/>
      <c r="AB9763" s="53"/>
      <c r="AC9763" s="53"/>
      <c r="AD9763" s="53"/>
      <c r="AE9763" s="53"/>
      <c r="AF9763" s="53"/>
      <c r="AG9763" s="53"/>
      <c r="AH9763" s="53"/>
      <c r="AI9763" s="53"/>
      <c r="AJ9763" s="53"/>
      <c r="AK9763" s="54"/>
    </row>
    <row r="9764" spans="2:37" x14ac:dyDescent="0.25">
      <c r="B9764" s="315"/>
      <c r="C9764" s="315"/>
      <c r="D9764" s="315"/>
      <c r="E9764" s="315"/>
      <c r="F9764" s="315"/>
      <c r="G9764" s="315"/>
      <c r="H9764" s="315"/>
      <c r="I9764" s="54"/>
      <c r="J9764" s="53"/>
      <c r="K9764" s="53"/>
      <c r="L9764" s="270"/>
      <c r="M9764" s="55"/>
      <c r="N9764" s="53"/>
      <c r="O9764" s="87"/>
      <c r="P9764" s="53"/>
      <c r="Q9764" s="53"/>
      <c r="R9764" s="53"/>
      <c r="S9764" s="53"/>
      <c r="T9764" s="53"/>
      <c r="U9764" s="53"/>
      <c r="V9764" s="53"/>
      <c r="W9764" s="53"/>
      <c r="X9764" s="53"/>
      <c r="Y9764" s="53"/>
      <c r="Z9764" s="53"/>
      <c r="AA9764" s="53"/>
      <c r="AB9764" s="53"/>
      <c r="AC9764" s="53"/>
      <c r="AD9764" s="53"/>
      <c r="AE9764" s="53"/>
      <c r="AF9764" s="53"/>
      <c r="AG9764" s="53"/>
      <c r="AH9764" s="53"/>
      <c r="AI9764" s="53"/>
      <c r="AJ9764" s="53"/>
      <c r="AK9764" s="54"/>
    </row>
    <row r="9765" spans="2:37" x14ac:dyDescent="0.25">
      <c r="B9765" s="315"/>
      <c r="C9765" s="315"/>
      <c r="D9765" s="315"/>
      <c r="E9765" s="315"/>
      <c r="F9765" s="315"/>
      <c r="G9765" s="315"/>
      <c r="H9765" s="315"/>
      <c r="I9765" s="54"/>
      <c r="J9765" s="53"/>
      <c r="K9765" s="53"/>
      <c r="L9765" s="270"/>
      <c r="M9765" s="55"/>
      <c r="N9765" s="53"/>
      <c r="O9765" s="87"/>
      <c r="P9765" s="53"/>
      <c r="Q9765" s="53"/>
      <c r="R9765" s="53"/>
      <c r="S9765" s="53"/>
      <c r="T9765" s="53"/>
      <c r="U9765" s="53"/>
      <c r="V9765" s="53"/>
      <c r="W9765" s="53"/>
      <c r="X9765" s="53"/>
      <c r="Y9765" s="53"/>
      <c r="Z9765" s="53"/>
      <c r="AA9765" s="53"/>
      <c r="AB9765" s="53"/>
      <c r="AC9765" s="53"/>
      <c r="AD9765" s="53"/>
      <c r="AE9765" s="53"/>
      <c r="AF9765" s="53"/>
      <c r="AG9765" s="53"/>
      <c r="AH9765" s="53"/>
      <c r="AI9765" s="53"/>
      <c r="AJ9765" s="53"/>
      <c r="AK9765" s="54"/>
    </row>
    <row r="9766" spans="2:37" x14ac:dyDescent="0.25">
      <c r="B9766" s="315"/>
      <c r="C9766" s="315"/>
      <c r="D9766" s="315"/>
      <c r="E9766" s="315"/>
      <c r="F9766" s="315"/>
      <c r="G9766" s="315"/>
      <c r="H9766" s="315"/>
      <c r="I9766" s="54"/>
      <c r="J9766" s="53"/>
      <c r="K9766" s="53"/>
      <c r="L9766" s="270"/>
      <c r="M9766" s="55"/>
      <c r="N9766" s="53"/>
      <c r="O9766" s="87"/>
      <c r="P9766" s="53"/>
      <c r="Q9766" s="53"/>
      <c r="R9766" s="53"/>
      <c r="S9766" s="53"/>
      <c r="T9766" s="53"/>
      <c r="U9766" s="53"/>
      <c r="V9766" s="53"/>
      <c r="W9766" s="53"/>
      <c r="X9766" s="53"/>
      <c r="Y9766" s="53"/>
      <c r="Z9766" s="53"/>
      <c r="AA9766" s="53"/>
      <c r="AB9766" s="53"/>
      <c r="AC9766" s="53"/>
      <c r="AD9766" s="53"/>
      <c r="AE9766" s="53"/>
      <c r="AF9766" s="53"/>
      <c r="AG9766" s="53"/>
      <c r="AH9766" s="53"/>
      <c r="AI9766" s="53"/>
      <c r="AJ9766" s="53"/>
      <c r="AK9766" s="54"/>
    </row>
    <row r="9767" spans="2:37" x14ac:dyDescent="0.25">
      <c r="B9767" s="315"/>
      <c r="C9767" s="315"/>
      <c r="D9767" s="315"/>
      <c r="E9767" s="315"/>
      <c r="F9767" s="315"/>
      <c r="G9767" s="315"/>
      <c r="H9767" s="315"/>
      <c r="I9767" s="54"/>
      <c r="J9767" s="53"/>
      <c r="K9767" s="53"/>
      <c r="L9767" s="270"/>
      <c r="M9767" s="55"/>
      <c r="N9767" s="53"/>
      <c r="O9767" s="87"/>
      <c r="P9767" s="53"/>
      <c r="Q9767" s="53"/>
      <c r="R9767" s="53"/>
      <c r="S9767" s="53"/>
      <c r="T9767" s="53"/>
      <c r="U9767" s="53"/>
      <c r="V9767" s="53"/>
      <c r="W9767" s="53"/>
      <c r="X9767" s="53"/>
      <c r="Y9767" s="53"/>
      <c r="Z9767" s="53"/>
      <c r="AA9767" s="53"/>
      <c r="AB9767" s="53"/>
      <c r="AC9767" s="53"/>
      <c r="AD9767" s="53"/>
      <c r="AE9767" s="53"/>
      <c r="AF9767" s="53"/>
      <c r="AG9767" s="53"/>
      <c r="AH9767" s="53"/>
      <c r="AI9767" s="53"/>
      <c r="AJ9767" s="53"/>
      <c r="AK9767" s="54"/>
    </row>
    <row r="9768" spans="2:37" x14ac:dyDescent="0.25">
      <c r="B9768" s="315"/>
      <c r="C9768" s="315"/>
      <c r="D9768" s="315"/>
      <c r="E9768" s="315"/>
      <c r="F9768" s="315"/>
      <c r="G9768" s="315"/>
      <c r="H9768" s="315"/>
      <c r="I9768" s="54"/>
      <c r="J9768" s="53"/>
      <c r="K9768" s="53"/>
      <c r="L9768" s="270"/>
      <c r="M9768" s="55"/>
      <c r="N9768" s="53"/>
      <c r="O9768" s="87"/>
      <c r="P9768" s="53"/>
      <c r="Q9768" s="53"/>
      <c r="R9768" s="53"/>
      <c r="S9768" s="53"/>
      <c r="T9768" s="53"/>
      <c r="U9768" s="53"/>
      <c r="V9768" s="53"/>
      <c r="W9768" s="53"/>
      <c r="X9768" s="53"/>
      <c r="Y9768" s="53"/>
      <c r="Z9768" s="53"/>
      <c r="AA9768" s="53"/>
      <c r="AB9768" s="53"/>
      <c r="AC9768" s="53"/>
      <c r="AD9768" s="53"/>
      <c r="AE9768" s="53"/>
      <c r="AF9768" s="53"/>
      <c r="AG9768" s="53"/>
      <c r="AH9768" s="53"/>
      <c r="AI9768" s="53"/>
      <c r="AJ9768" s="53"/>
      <c r="AK9768" s="54"/>
    </row>
    <row r="9769" spans="2:37" x14ac:dyDescent="0.25">
      <c r="B9769" s="315"/>
      <c r="C9769" s="315"/>
      <c r="D9769" s="315"/>
      <c r="E9769" s="315"/>
      <c r="F9769" s="315"/>
      <c r="G9769" s="315"/>
      <c r="H9769" s="315"/>
      <c r="I9769" s="54"/>
      <c r="J9769" s="53"/>
      <c r="K9769" s="53"/>
      <c r="L9769" s="270"/>
      <c r="M9769" s="55"/>
      <c r="N9769" s="53"/>
      <c r="O9769" s="87"/>
      <c r="P9769" s="53"/>
      <c r="Q9769" s="53"/>
      <c r="R9769" s="53"/>
      <c r="S9769" s="53"/>
      <c r="T9769" s="53"/>
      <c r="U9769" s="53"/>
      <c r="V9769" s="53"/>
      <c r="W9769" s="53"/>
      <c r="X9769" s="53"/>
      <c r="Y9769" s="53"/>
      <c r="Z9769" s="53"/>
      <c r="AA9769" s="53"/>
      <c r="AB9769" s="53"/>
      <c r="AC9769" s="53"/>
      <c r="AD9769" s="53"/>
      <c r="AE9769" s="53"/>
      <c r="AF9769" s="53"/>
      <c r="AG9769" s="53"/>
      <c r="AH9769" s="53"/>
      <c r="AI9769" s="53"/>
      <c r="AJ9769" s="53"/>
      <c r="AK9769" s="54"/>
    </row>
    <row r="9770" spans="2:37" x14ac:dyDescent="0.25">
      <c r="B9770" s="315"/>
      <c r="C9770" s="315"/>
      <c r="D9770" s="315"/>
      <c r="E9770" s="315"/>
      <c r="F9770" s="315"/>
      <c r="G9770" s="315"/>
      <c r="H9770" s="315"/>
      <c r="I9770" s="54"/>
      <c r="J9770" s="53"/>
      <c r="K9770" s="53"/>
      <c r="L9770" s="270"/>
      <c r="M9770" s="55"/>
      <c r="N9770" s="53"/>
      <c r="O9770" s="87"/>
      <c r="P9770" s="53"/>
      <c r="Q9770" s="53"/>
      <c r="R9770" s="53"/>
      <c r="S9770" s="53"/>
      <c r="T9770" s="53"/>
      <c r="U9770" s="53"/>
      <c r="V9770" s="53"/>
      <c r="W9770" s="53"/>
      <c r="X9770" s="53"/>
      <c r="Y9770" s="53"/>
      <c r="Z9770" s="53"/>
      <c r="AA9770" s="53"/>
      <c r="AB9770" s="53"/>
      <c r="AC9770" s="53"/>
      <c r="AD9770" s="53"/>
      <c r="AE9770" s="53"/>
      <c r="AF9770" s="53"/>
      <c r="AG9770" s="53"/>
      <c r="AH9770" s="53"/>
      <c r="AI9770" s="53"/>
      <c r="AJ9770" s="53"/>
      <c r="AK9770" s="54"/>
    </row>
    <row r="9771" spans="2:37" x14ac:dyDescent="0.25">
      <c r="B9771" s="315"/>
      <c r="C9771" s="315"/>
      <c r="D9771" s="315"/>
      <c r="E9771" s="315"/>
      <c r="F9771" s="315"/>
      <c r="G9771" s="315"/>
      <c r="H9771" s="315"/>
      <c r="I9771" s="54"/>
      <c r="J9771" s="53"/>
      <c r="K9771" s="53"/>
      <c r="L9771" s="270"/>
      <c r="M9771" s="55"/>
      <c r="N9771" s="53"/>
      <c r="O9771" s="87"/>
      <c r="P9771" s="53"/>
      <c r="Q9771" s="53"/>
      <c r="R9771" s="53"/>
      <c r="S9771" s="53"/>
      <c r="T9771" s="53"/>
      <c r="U9771" s="53"/>
      <c r="V9771" s="53"/>
      <c r="W9771" s="53"/>
      <c r="X9771" s="53"/>
      <c r="Y9771" s="53"/>
      <c r="Z9771" s="53"/>
      <c r="AA9771" s="53"/>
      <c r="AB9771" s="53"/>
      <c r="AC9771" s="53"/>
      <c r="AD9771" s="53"/>
      <c r="AE9771" s="53"/>
      <c r="AF9771" s="53"/>
      <c r="AG9771" s="53"/>
      <c r="AH9771" s="53"/>
      <c r="AI9771" s="53"/>
      <c r="AJ9771" s="53"/>
      <c r="AK9771" s="54"/>
    </row>
    <row r="9772" spans="2:37" x14ac:dyDescent="0.25">
      <c r="B9772" s="315"/>
      <c r="C9772" s="315"/>
      <c r="D9772" s="315"/>
      <c r="E9772" s="315"/>
      <c r="F9772" s="315"/>
      <c r="G9772" s="315"/>
      <c r="H9772" s="315"/>
      <c r="I9772" s="54"/>
      <c r="J9772" s="53"/>
      <c r="K9772" s="53"/>
      <c r="L9772" s="270"/>
      <c r="M9772" s="55"/>
      <c r="N9772" s="53"/>
      <c r="O9772" s="87"/>
      <c r="P9772" s="53"/>
      <c r="Q9772" s="53"/>
      <c r="R9772" s="53"/>
      <c r="S9772" s="53"/>
      <c r="T9772" s="53"/>
      <c r="U9772" s="53"/>
      <c r="V9772" s="53"/>
      <c r="W9772" s="53"/>
      <c r="X9772" s="53"/>
      <c r="Y9772" s="53"/>
      <c r="Z9772" s="53"/>
      <c r="AA9772" s="53"/>
      <c r="AB9772" s="53"/>
      <c r="AC9772" s="53"/>
      <c r="AD9772" s="53"/>
      <c r="AE9772" s="53"/>
      <c r="AF9772" s="53"/>
      <c r="AG9772" s="53"/>
      <c r="AH9772" s="53"/>
      <c r="AI9772" s="53"/>
      <c r="AJ9772" s="53"/>
      <c r="AK9772" s="54"/>
    </row>
    <row r="9773" spans="2:37" x14ac:dyDescent="0.25">
      <c r="B9773" s="315"/>
      <c r="C9773" s="315"/>
      <c r="D9773" s="315"/>
      <c r="E9773" s="315"/>
      <c r="F9773" s="315"/>
      <c r="G9773" s="315"/>
      <c r="H9773" s="315"/>
      <c r="I9773" s="54"/>
      <c r="J9773" s="53"/>
      <c r="K9773" s="53"/>
      <c r="L9773" s="270"/>
      <c r="M9773" s="55"/>
      <c r="N9773" s="53"/>
      <c r="O9773" s="87"/>
      <c r="P9773" s="53"/>
      <c r="Q9773" s="53"/>
      <c r="R9773" s="53"/>
      <c r="S9773" s="53"/>
      <c r="T9773" s="53"/>
      <c r="U9773" s="53"/>
      <c r="V9773" s="53"/>
      <c r="W9773" s="53"/>
      <c r="X9773" s="53"/>
      <c r="Y9773" s="53"/>
      <c r="Z9773" s="53"/>
      <c r="AA9773" s="53"/>
      <c r="AB9773" s="53"/>
      <c r="AC9773" s="53"/>
      <c r="AD9773" s="53"/>
      <c r="AE9773" s="53"/>
      <c r="AF9773" s="53"/>
      <c r="AG9773" s="53"/>
      <c r="AH9773" s="53"/>
      <c r="AI9773" s="53"/>
      <c r="AJ9773" s="53"/>
      <c r="AK9773" s="54"/>
    </row>
    <row r="9774" spans="2:37" x14ac:dyDescent="0.25">
      <c r="B9774" s="315"/>
      <c r="C9774" s="315"/>
      <c r="D9774" s="315"/>
      <c r="E9774" s="315"/>
      <c r="F9774" s="315"/>
      <c r="G9774" s="315"/>
      <c r="H9774" s="315"/>
      <c r="I9774" s="54"/>
      <c r="J9774" s="53"/>
      <c r="K9774" s="53"/>
      <c r="L9774" s="270"/>
      <c r="M9774" s="55"/>
      <c r="N9774" s="53"/>
      <c r="O9774" s="87"/>
      <c r="P9774" s="53"/>
      <c r="Q9774" s="53"/>
      <c r="R9774" s="53"/>
      <c r="S9774" s="53"/>
      <c r="T9774" s="53"/>
      <c r="U9774" s="53"/>
      <c r="V9774" s="53"/>
      <c r="W9774" s="53"/>
      <c r="X9774" s="53"/>
      <c r="Y9774" s="53"/>
      <c r="Z9774" s="53"/>
      <c r="AA9774" s="53"/>
      <c r="AB9774" s="53"/>
      <c r="AC9774" s="53"/>
      <c r="AD9774" s="53"/>
      <c r="AE9774" s="53"/>
      <c r="AF9774" s="53"/>
      <c r="AG9774" s="53"/>
      <c r="AH9774" s="53"/>
      <c r="AI9774" s="53"/>
      <c r="AJ9774" s="53"/>
      <c r="AK9774" s="54"/>
    </row>
    <row r="9775" spans="2:37" x14ac:dyDescent="0.25">
      <c r="B9775" s="315"/>
      <c r="C9775" s="315"/>
      <c r="D9775" s="315"/>
      <c r="E9775" s="315"/>
      <c r="F9775" s="315"/>
      <c r="G9775" s="315"/>
      <c r="H9775" s="315"/>
      <c r="I9775" s="54"/>
      <c r="J9775" s="53"/>
      <c r="K9775" s="53"/>
      <c r="L9775" s="270"/>
      <c r="M9775" s="55"/>
      <c r="N9775" s="53"/>
      <c r="O9775" s="87"/>
      <c r="P9775" s="53"/>
      <c r="Q9775" s="53"/>
      <c r="R9775" s="53"/>
      <c r="S9775" s="53"/>
      <c r="T9775" s="53"/>
      <c r="U9775" s="53"/>
      <c r="V9775" s="53"/>
      <c r="W9775" s="53"/>
      <c r="X9775" s="53"/>
      <c r="Y9775" s="53"/>
      <c r="Z9775" s="53"/>
      <c r="AA9775" s="53"/>
      <c r="AB9775" s="53"/>
      <c r="AC9775" s="53"/>
      <c r="AD9775" s="53"/>
      <c r="AE9775" s="53"/>
      <c r="AF9775" s="53"/>
      <c r="AG9775" s="53"/>
      <c r="AH9775" s="53"/>
      <c r="AI9775" s="53"/>
      <c r="AJ9775" s="53"/>
      <c r="AK9775" s="54"/>
    </row>
    <row r="9776" spans="2:37" x14ac:dyDescent="0.25">
      <c r="B9776" s="315"/>
      <c r="C9776" s="315"/>
      <c r="D9776" s="315"/>
      <c r="E9776" s="315"/>
      <c r="F9776" s="315"/>
      <c r="G9776" s="315"/>
      <c r="H9776" s="315"/>
      <c r="I9776" s="54"/>
      <c r="J9776" s="53"/>
      <c r="K9776" s="53"/>
      <c r="L9776" s="270"/>
      <c r="M9776" s="55"/>
      <c r="N9776" s="53"/>
      <c r="O9776" s="87"/>
      <c r="P9776" s="53"/>
      <c r="Q9776" s="53"/>
      <c r="R9776" s="53"/>
      <c r="S9776" s="53"/>
      <c r="T9776" s="53"/>
      <c r="U9776" s="53"/>
      <c r="V9776" s="53"/>
      <c r="W9776" s="53"/>
      <c r="X9776" s="53"/>
      <c r="Y9776" s="53"/>
      <c r="Z9776" s="53"/>
      <c r="AA9776" s="53"/>
      <c r="AB9776" s="53"/>
      <c r="AC9776" s="53"/>
      <c r="AD9776" s="53"/>
      <c r="AE9776" s="53"/>
      <c r="AF9776" s="53"/>
      <c r="AG9776" s="53"/>
      <c r="AH9776" s="53"/>
      <c r="AI9776" s="53"/>
      <c r="AJ9776" s="53"/>
      <c r="AK9776" s="54"/>
    </row>
    <row r="9777" spans="2:37" x14ac:dyDescent="0.25">
      <c r="B9777" s="315"/>
      <c r="C9777" s="315"/>
      <c r="D9777" s="315"/>
      <c r="E9777" s="315"/>
      <c r="F9777" s="315"/>
      <c r="G9777" s="315"/>
      <c r="H9777" s="315"/>
      <c r="I9777" s="54"/>
      <c r="J9777" s="53"/>
      <c r="K9777" s="53"/>
      <c r="L9777" s="270"/>
      <c r="M9777" s="55"/>
      <c r="N9777" s="53"/>
      <c r="O9777" s="87"/>
      <c r="P9777" s="53"/>
      <c r="Q9777" s="53"/>
      <c r="R9777" s="53"/>
      <c r="S9777" s="53"/>
      <c r="T9777" s="53"/>
      <c r="U9777" s="53"/>
      <c r="V9777" s="53"/>
      <c r="W9777" s="53"/>
      <c r="X9777" s="53"/>
      <c r="Y9777" s="53"/>
      <c r="Z9777" s="53"/>
      <c r="AA9777" s="53"/>
      <c r="AB9777" s="53"/>
      <c r="AC9777" s="53"/>
      <c r="AD9777" s="53"/>
      <c r="AE9777" s="53"/>
      <c r="AF9777" s="53"/>
      <c r="AG9777" s="53"/>
      <c r="AH9777" s="53"/>
      <c r="AI9777" s="53"/>
      <c r="AJ9777" s="53"/>
      <c r="AK9777" s="54"/>
    </row>
    <row r="9778" spans="2:37" x14ac:dyDescent="0.25">
      <c r="B9778" s="315"/>
      <c r="C9778" s="315"/>
      <c r="D9778" s="315"/>
      <c r="E9778" s="315"/>
      <c r="F9778" s="315"/>
      <c r="G9778" s="315"/>
      <c r="H9778" s="315"/>
      <c r="I9778" s="54"/>
      <c r="J9778" s="53"/>
      <c r="K9778" s="53"/>
      <c r="L9778" s="270"/>
      <c r="M9778" s="55"/>
      <c r="N9778" s="53"/>
      <c r="O9778" s="87"/>
      <c r="P9778" s="53"/>
      <c r="Q9778" s="53"/>
      <c r="R9778" s="53"/>
      <c r="S9778" s="53"/>
      <c r="T9778" s="53"/>
      <c r="U9778" s="53"/>
      <c r="V9778" s="53"/>
      <c r="W9778" s="53"/>
      <c r="X9778" s="53"/>
      <c r="Y9778" s="53"/>
      <c r="Z9778" s="53"/>
      <c r="AA9778" s="53"/>
      <c r="AB9778" s="53"/>
      <c r="AC9778" s="53"/>
      <c r="AD9778" s="53"/>
      <c r="AE9778" s="53"/>
      <c r="AF9778" s="53"/>
      <c r="AG9778" s="53"/>
      <c r="AH9778" s="53"/>
      <c r="AI9778" s="53"/>
      <c r="AJ9778" s="53"/>
      <c r="AK9778" s="54"/>
    </row>
    <row r="9779" spans="2:37" x14ac:dyDescent="0.25">
      <c r="B9779" s="315"/>
      <c r="C9779" s="315"/>
      <c r="D9779" s="315"/>
      <c r="E9779" s="315"/>
      <c r="F9779" s="315"/>
      <c r="G9779" s="315"/>
      <c r="H9779" s="315"/>
      <c r="I9779" s="54"/>
      <c r="J9779" s="53"/>
      <c r="K9779" s="53"/>
      <c r="L9779" s="270"/>
      <c r="M9779" s="55"/>
      <c r="N9779" s="53"/>
      <c r="O9779" s="87"/>
      <c r="P9779" s="53"/>
      <c r="Q9779" s="53"/>
      <c r="R9779" s="53"/>
      <c r="S9779" s="53"/>
      <c r="T9779" s="53"/>
      <c r="U9779" s="53"/>
      <c r="V9779" s="53"/>
      <c r="W9779" s="53"/>
      <c r="X9779" s="53"/>
      <c r="Y9779" s="53"/>
      <c r="Z9779" s="53"/>
      <c r="AA9779" s="53"/>
      <c r="AB9779" s="53"/>
      <c r="AC9779" s="53"/>
      <c r="AD9779" s="53"/>
      <c r="AE9779" s="53"/>
      <c r="AF9779" s="53"/>
      <c r="AG9779" s="53"/>
      <c r="AH9779" s="53"/>
      <c r="AI9779" s="53"/>
      <c r="AJ9779" s="53"/>
      <c r="AK9779" s="54"/>
    </row>
    <row r="9780" spans="2:37" x14ac:dyDescent="0.25">
      <c r="B9780" s="315"/>
      <c r="C9780" s="315"/>
      <c r="D9780" s="315"/>
      <c r="E9780" s="315"/>
      <c r="F9780" s="315"/>
      <c r="G9780" s="315"/>
      <c r="H9780" s="315"/>
      <c r="I9780" s="54"/>
      <c r="J9780" s="53"/>
      <c r="K9780" s="53"/>
      <c r="L9780" s="270"/>
      <c r="M9780" s="55"/>
      <c r="N9780" s="53"/>
      <c r="O9780" s="87"/>
      <c r="P9780" s="53"/>
      <c r="Q9780" s="53"/>
      <c r="R9780" s="53"/>
      <c r="S9780" s="53"/>
      <c r="T9780" s="53"/>
      <c r="U9780" s="53"/>
      <c r="V9780" s="53"/>
      <c r="W9780" s="53"/>
      <c r="X9780" s="53"/>
      <c r="Y9780" s="53"/>
      <c r="Z9780" s="53"/>
      <c r="AA9780" s="53"/>
      <c r="AB9780" s="53"/>
      <c r="AC9780" s="53"/>
      <c r="AD9780" s="53"/>
      <c r="AE9780" s="53"/>
      <c r="AF9780" s="53"/>
      <c r="AG9780" s="53"/>
      <c r="AH9780" s="53"/>
      <c r="AI9780" s="53"/>
      <c r="AJ9780" s="53"/>
      <c r="AK9780" s="54"/>
    </row>
    <row r="9781" spans="2:37" x14ac:dyDescent="0.25">
      <c r="B9781" s="315"/>
      <c r="C9781" s="315"/>
      <c r="D9781" s="315"/>
      <c r="E9781" s="315"/>
      <c r="F9781" s="315"/>
      <c r="G9781" s="315"/>
      <c r="H9781" s="315"/>
      <c r="I9781" s="54"/>
      <c r="J9781" s="53"/>
      <c r="K9781" s="53"/>
      <c r="L9781" s="270"/>
      <c r="M9781" s="55"/>
      <c r="N9781" s="53"/>
      <c r="O9781" s="87"/>
      <c r="P9781" s="53"/>
      <c r="Q9781" s="53"/>
      <c r="R9781" s="53"/>
      <c r="S9781" s="53"/>
      <c r="T9781" s="53"/>
      <c r="U9781" s="53"/>
      <c r="V9781" s="53"/>
      <c r="W9781" s="53"/>
      <c r="X9781" s="53"/>
      <c r="Y9781" s="53"/>
      <c r="Z9781" s="53"/>
      <c r="AA9781" s="53"/>
      <c r="AB9781" s="53"/>
      <c r="AC9781" s="53"/>
      <c r="AD9781" s="53"/>
      <c r="AE9781" s="53"/>
      <c r="AF9781" s="53"/>
      <c r="AG9781" s="53"/>
      <c r="AH9781" s="53"/>
      <c r="AI9781" s="53"/>
      <c r="AJ9781" s="53"/>
      <c r="AK9781" s="54"/>
    </row>
    <row r="9782" spans="2:37" x14ac:dyDescent="0.25">
      <c r="B9782" s="315"/>
      <c r="C9782" s="315"/>
      <c r="D9782" s="315"/>
      <c r="E9782" s="315"/>
      <c r="F9782" s="315"/>
      <c r="G9782" s="315"/>
      <c r="H9782" s="315"/>
      <c r="I9782" s="54"/>
      <c r="J9782" s="53"/>
      <c r="K9782" s="53"/>
      <c r="L9782" s="270"/>
      <c r="M9782" s="55"/>
      <c r="N9782" s="53"/>
      <c r="O9782" s="87"/>
      <c r="P9782" s="53"/>
      <c r="Q9782" s="53"/>
      <c r="R9782" s="53"/>
      <c r="S9782" s="53"/>
      <c r="T9782" s="53"/>
      <c r="U9782" s="53"/>
      <c r="V9782" s="53"/>
      <c r="W9782" s="53"/>
      <c r="X9782" s="53"/>
      <c r="Y9782" s="53"/>
      <c r="Z9782" s="53"/>
      <c r="AA9782" s="53"/>
      <c r="AB9782" s="53"/>
      <c r="AC9782" s="53"/>
      <c r="AD9782" s="53"/>
      <c r="AE9782" s="53"/>
      <c r="AF9782" s="53"/>
      <c r="AG9782" s="53"/>
      <c r="AH9782" s="53"/>
      <c r="AI9782" s="53"/>
      <c r="AJ9782" s="53"/>
      <c r="AK9782" s="54"/>
    </row>
    <row r="9783" spans="2:37" x14ac:dyDescent="0.25">
      <c r="B9783" s="315"/>
      <c r="C9783" s="315"/>
      <c r="D9783" s="315"/>
      <c r="E9783" s="315"/>
      <c r="F9783" s="315"/>
      <c r="G9783" s="315"/>
      <c r="H9783" s="315"/>
      <c r="I9783" s="54"/>
      <c r="J9783" s="53"/>
      <c r="K9783" s="53"/>
      <c r="L9783" s="270"/>
      <c r="M9783" s="55"/>
      <c r="N9783" s="53"/>
      <c r="O9783" s="87"/>
      <c r="P9783" s="53"/>
      <c r="Q9783" s="53"/>
      <c r="R9783" s="53"/>
      <c r="S9783" s="53"/>
      <c r="T9783" s="53"/>
      <c r="U9783" s="53"/>
      <c r="V9783" s="53"/>
      <c r="W9783" s="53"/>
      <c r="X9783" s="53"/>
      <c r="Y9783" s="53"/>
      <c r="Z9783" s="53"/>
      <c r="AA9783" s="53"/>
      <c r="AB9783" s="53"/>
      <c r="AC9783" s="53"/>
      <c r="AD9783" s="53"/>
      <c r="AE9783" s="53"/>
      <c r="AF9783" s="53"/>
      <c r="AG9783" s="53"/>
      <c r="AH9783" s="53"/>
      <c r="AI9783" s="53"/>
      <c r="AJ9783" s="53"/>
      <c r="AK9783" s="54"/>
    </row>
    <row r="9784" spans="2:37" x14ac:dyDescent="0.25">
      <c r="B9784" s="315"/>
      <c r="C9784" s="315"/>
      <c r="D9784" s="315"/>
      <c r="E9784" s="315"/>
      <c r="F9784" s="315"/>
      <c r="G9784" s="315"/>
      <c r="H9784" s="315"/>
      <c r="I9784" s="54"/>
      <c r="J9784" s="53"/>
      <c r="K9784" s="53"/>
      <c r="L9784" s="270"/>
      <c r="M9784" s="55"/>
      <c r="N9784" s="53"/>
      <c r="O9784" s="87"/>
      <c r="P9784" s="53"/>
      <c r="Q9784" s="53"/>
      <c r="R9784" s="53"/>
      <c r="S9784" s="53"/>
      <c r="T9784" s="53"/>
      <c r="U9784" s="53"/>
      <c r="V9784" s="53"/>
      <c r="W9784" s="53"/>
      <c r="X9784" s="53"/>
      <c r="Y9784" s="53"/>
      <c r="Z9784" s="53"/>
      <c r="AA9784" s="53"/>
      <c r="AB9784" s="53"/>
      <c r="AC9784" s="53"/>
      <c r="AD9784" s="53"/>
      <c r="AE9784" s="53"/>
      <c r="AF9784" s="53"/>
      <c r="AG9784" s="53"/>
      <c r="AH9784" s="53"/>
      <c r="AI9784" s="53"/>
      <c r="AJ9784" s="53"/>
      <c r="AK9784" s="54"/>
    </row>
    <row r="9785" spans="2:37" x14ac:dyDescent="0.25">
      <c r="B9785" s="315"/>
      <c r="C9785" s="315"/>
      <c r="D9785" s="315"/>
      <c r="E9785" s="315"/>
      <c r="F9785" s="315"/>
      <c r="G9785" s="315"/>
      <c r="H9785" s="315"/>
      <c r="I9785" s="54"/>
      <c r="J9785" s="53"/>
      <c r="K9785" s="53"/>
      <c r="L9785" s="270"/>
      <c r="M9785" s="55"/>
      <c r="N9785" s="53"/>
      <c r="O9785" s="87"/>
      <c r="P9785" s="53"/>
      <c r="Q9785" s="53"/>
      <c r="R9785" s="53"/>
      <c r="S9785" s="53"/>
      <c r="T9785" s="53"/>
      <c r="U9785" s="53"/>
      <c r="V9785" s="53"/>
      <c r="W9785" s="53"/>
      <c r="X9785" s="53"/>
      <c r="Y9785" s="53"/>
      <c r="Z9785" s="53"/>
      <c r="AA9785" s="53"/>
      <c r="AB9785" s="53"/>
      <c r="AC9785" s="53"/>
      <c r="AD9785" s="53"/>
      <c r="AE9785" s="53"/>
      <c r="AF9785" s="53"/>
      <c r="AG9785" s="53"/>
      <c r="AH9785" s="53"/>
      <c r="AI9785" s="53"/>
      <c r="AJ9785" s="53"/>
      <c r="AK9785" s="54"/>
    </row>
    <row r="9786" spans="2:37" x14ac:dyDescent="0.25">
      <c r="B9786" s="315"/>
      <c r="C9786" s="315"/>
      <c r="D9786" s="315"/>
      <c r="E9786" s="315"/>
      <c r="F9786" s="315"/>
      <c r="G9786" s="315"/>
      <c r="H9786" s="315"/>
      <c r="I9786" s="54"/>
      <c r="J9786" s="53"/>
      <c r="K9786" s="53"/>
      <c r="L9786" s="270"/>
      <c r="M9786" s="55"/>
      <c r="N9786" s="53"/>
      <c r="O9786" s="87"/>
      <c r="P9786" s="53"/>
      <c r="Q9786" s="53"/>
      <c r="R9786" s="53"/>
      <c r="S9786" s="53"/>
      <c r="T9786" s="53"/>
      <c r="U9786" s="53"/>
      <c r="V9786" s="53"/>
      <c r="W9786" s="53"/>
      <c r="X9786" s="53"/>
      <c r="Y9786" s="53"/>
      <c r="Z9786" s="53"/>
      <c r="AA9786" s="53"/>
      <c r="AB9786" s="53"/>
      <c r="AC9786" s="53"/>
      <c r="AD9786" s="53"/>
      <c r="AE9786" s="53"/>
      <c r="AF9786" s="53"/>
      <c r="AG9786" s="53"/>
      <c r="AH9786" s="53"/>
      <c r="AI9786" s="53"/>
      <c r="AJ9786" s="53"/>
      <c r="AK9786" s="54"/>
    </row>
    <row r="9787" spans="2:37" x14ac:dyDescent="0.25">
      <c r="B9787" s="315"/>
      <c r="C9787" s="315"/>
      <c r="D9787" s="315"/>
      <c r="E9787" s="315"/>
      <c r="F9787" s="315"/>
      <c r="G9787" s="315"/>
      <c r="H9787" s="315"/>
      <c r="I9787" s="54"/>
      <c r="J9787" s="53"/>
      <c r="K9787" s="53"/>
      <c r="L9787" s="270"/>
      <c r="M9787" s="55"/>
      <c r="N9787" s="53"/>
      <c r="O9787" s="87"/>
      <c r="P9787" s="53"/>
      <c r="Q9787" s="53"/>
      <c r="R9787" s="53"/>
      <c r="S9787" s="53"/>
      <c r="T9787" s="53"/>
      <c r="U9787" s="53"/>
      <c r="V9787" s="53"/>
      <c r="W9787" s="53"/>
      <c r="X9787" s="53"/>
      <c r="Y9787" s="53"/>
      <c r="Z9787" s="53"/>
      <c r="AA9787" s="53"/>
      <c r="AB9787" s="53"/>
      <c r="AC9787" s="53"/>
      <c r="AD9787" s="53"/>
      <c r="AE9787" s="53"/>
      <c r="AF9787" s="53"/>
      <c r="AG9787" s="53"/>
      <c r="AH9787" s="53"/>
      <c r="AI9787" s="53"/>
      <c r="AJ9787" s="53"/>
      <c r="AK9787" s="54"/>
    </row>
    <row r="9788" spans="2:37" x14ac:dyDescent="0.25">
      <c r="B9788" s="315"/>
      <c r="C9788" s="315"/>
      <c r="D9788" s="315"/>
      <c r="E9788" s="315"/>
      <c r="F9788" s="315"/>
      <c r="G9788" s="315"/>
      <c r="H9788" s="315"/>
      <c r="I9788" s="54"/>
      <c r="J9788" s="53"/>
      <c r="K9788" s="53"/>
      <c r="L9788" s="270"/>
      <c r="M9788" s="55"/>
      <c r="N9788" s="53"/>
      <c r="O9788" s="87"/>
      <c r="P9788" s="53"/>
      <c r="Q9788" s="53"/>
      <c r="R9788" s="53"/>
      <c r="S9788" s="53"/>
      <c r="T9788" s="53"/>
      <c r="U9788" s="53"/>
      <c r="V9788" s="53"/>
      <c r="W9788" s="53"/>
      <c r="X9788" s="53"/>
      <c r="Y9788" s="53"/>
      <c r="Z9788" s="53"/>
      <c r="AA9788" s="53"/>
      <c r="AB9788" s="53"/>
      <c r="AC9788" s="53"/>
      <c r="AD9788" s="53"/>
      <c r="AE9788" s="53"/>
      <c r="AF9788" s="53"/>
      <c r="AG9788" s="53"/>
      <c r="AH9788" s="53"/>
      <c r="AI9788" s="53"/>
      <c r="AJ9788" s="53"/>
      <c r="AK9788" s="54"/>
    </row>
    <row r="9789" spans="2:37" x14ac:dyDescent="0.25">
      <c r="B9789" s="315"/>
      <c r="C9789" s="315"/>
      <c r="D9789" s="315"/>
      <c r="E9789" s="315"/>
      <c r="F9789" s="315"/>
      <c r="G9789" s="315"/>
      <c r="H9789" s="315"/>
      <c r="I9789" s="54"/>
      <c r="J9789" s="53"/>
      <c r="K9789" s="53"/>
      <c r="L9789" s="270"/>
      <c r="M9789" s="55"/>
      <c r="N9789" s="53"/>
      <c r="O9789" s="87"/>
      <c r="P9789" s="53"/>
      <c r="Q9789" s="53"/>
      <c r="R9789" s="53"/>
      <c r="S9789" s="53"/>
      <c r="T9789" s="53"/>
      <c r="U9789" s="53"/>
      <c r="V9789" s="53"/>
      <c r="W9789" s="53"/>
      <c r="X9789" s="53"/>
      <c r="Y9789" s="53"/>
      <c r="Z9789" s="53"/>
      <c r="AA9789" s="53"/>
      <c r="AB9789" s="53"/>
      <c r="AC9789" s="53"/>
      <c r="AD9789" s="53"/>
      <c r="AE9789" s="53"/>
      <c r="AF9789" s="53"/>
      <c r="AG9789" s="53"/>
      <c r="AH9789" s="53"/>
      <c r="AI9789" s="53"/>
      <c r="AJ9789" s="53"/>
      <c r="AK9789" s="54"/>
    </row>
    <row r="9790" spans="2:37" x14ac:dyDescent="0.25">
      <c r="B9790" s="315"/>
      <c r="C9790" s="315"/>
      <c r="D9790" s="315"/>
      <c r="E9790" s="315"/>
      <c r="F9790" s="315"/>
      <c r="G9790" s="315"/>
      <c r="H9790" s="315"/>
      <c r="I9790" s="54"/>
      <c r="J9790" s="53"/>
      <c r="K9790" s="53"/>
      <c r="L9790" s="270"/>
      <c r="M9790" s="55"/>
      <c r="N9790" s="53"/>
      <c r="O9790" s="87"/>
      <c r="P9790" s="53"/>
      <c r="Q9790" s="53"/>
      <c r="R9790" s="53"/>
      <c r="S9790" s="53"/>
      <c r="T9790" s="53"/>
      <c r="U9790" s="53"/>
      <c r="V9790" s="53"/>
      <c r="W9790" s="53"/>
      <c r="X9790" s="53"/>
      <c r="Y9790" s="53"/>
      <c r="Z9790" s="53"/>
      <c r="AA9790" s="53"/>
      <c r="AB9790" s="53"/>
      <c r="AC9790" s="53"/>
      <c r="AD9790" s="53"/>
      <c r="AE9790" s="53"/>
      <c r="AF9790" s="53"/>
      <c r="AG9790" s="53"/>
      <c r="AH9790" s="53"/>
      <c r="AI9790" s="53"/>
      <c r="AJ9790" s="53"/>
      <c r="AK9790" s="54"/>
    </row>
    <row r="9791" spans="2:37" x14ac:dyDescent="0.25">
      <c r="B9791" s="315"/>
      <c r="C9791" s="315"/>
      <c r="D9791" s="315"/>
      <c r="E9791" s="315"/>
      <c r="F9791" s="315"/>
      <c r="G9791" s="315"/>
      <c r="H9791" s="315"/>
      <c r="I9791" s="54"/>
      <c r="J9791" s="53"/>
      <c r="K9791" s="53"/>
      <c r="L9791" s="270"/>
      <c r="M9791" s="55"/>
      <c r="N9791" s="53"/>
      <c r="O9791" s="87"/>
      <c r="P9791" s="53"/>
      <c r="Q9791" s="53"/>
      <c r="R9791" s="53"/>
      <c r="S9791" s="53"/>
      <c r="T9791" s="53"/>
      <c r="U9791" s="53"/>
      <c r="V9791" s="53"/>
      <c r="W9791" s="53"/>
      <c r="X9791" s="53"/>
      <c r="Y9791" s="53"/>
      <c r="Z9791" s="53"/>
      <c r="AA9791" s="53"/>
      <c r="AB9791" s="53"/>
      <c r="AC9791" s="53"/>
      <c r="AD9791" s="53"/>
      <c r="AE9791" s="53"/>
      <c r="AF9791" s="53"/>
      <c r="AG9791" s="53"/>
      <c r="AH9791" s="53"/>
      <c r="AI9791" s="53"/>
      <c r="AJ9791" s="53"/>
      <c r="AK9791" s="54"/>
    </row>
    <row r="9792" spans="2:37" x14ac:dyDescent="0.25">
      <c r="B9792" s="315"/>
      <c r="C9792" s="315"/>
      <c r="D9792" s="315"/>
      <c r="E9792" s="315"/>
      <c r="F9792" s="315"/>
      <c r="G9792" s="315"/>
      <c r="H9792" s="315"/>
      <c r="I9792" s="54"/>
      <c r="J9792" s="53"/>
      <c r="K9792" s="53"/>
      <c r="L9792" s="270"/>
      <c r="M9792" s="55"/>
      <c r="N9792" s="53"/>
      <c r="O9792" s="87"/>
      <c r="P9792" s="53"/>
      <c r="Q9792" s="53"/>
      <c r="R9792" s="53"/>
      <c r="S9792" s="53"/>
      <c r="T9792" s="53"/>
      <c r="U9792" s="53"/>
      <c r="V9792" s="53"/>
      <c r="W9792" s="53"/>
      <c r="X9792" s="53"/>
      <c r="Y9792" s="53"/>
      <c r="Z9792" s="53"/>
      <c r="AA9792" s="53"/>
      <c r="AB9792" s="53"/>
      <c r="AC9792" s="53"/>
      <c r="AD9792" s="53"/>
      <c r="AE9792" s="53"/>
      <c r="AF9792" s="53"/>
      <c r="AG9792" s="53"/>
      <c r="AH9792" s="53"/>
      <c r="AI9792" s="53"/>
      <c r="AJ9792" s="53"/>
      <c r="AK9792" s="54"/>
    </row>
    <row r="9793" spans="2:37" x14ac:dyDescent="0.25">
      <c r="B9793" s="315"/>
      <c r="C9793" s="315"/>
      <c r="D9793" s="315"/>
      <c r="E9793" s="315"/>
      <c r="F9793" s="315"/>
      <c r="G9793" s="315"/>
      <c r="H9793" s="315"/>
      <c r="I9793" s="54"/>
      <c r="J9793" s="53"/>
      <c r="K9793" s="53"/>
      <c r="L9793" s="270"/>
      <c r="M9793" s="55"/>
      <c r="N9793" s="53"/>
      <c r="O9793" s="87"/>
      <c r="P9793" s="53"/>
      <c r="Q9793" s="53"/>
      <c r="R9793" s="53"/>
      <c r="S9793" s="53"/>
      <c r="T9793" s="53"/>
      <c r="U9793" s="53"/>
      <c r="V9793" s="53"/>
      <c r="W9793" s="53"/>
      <c r="X9793" s="53"/>
      <c r="Y9793" s="53"/>
      <c r="Z9793" s="53"/>
      <c r="AA9793" s="53"/>
      <c r="AB9793" s="53"/>
      <c r="AC9793" s="53"/>
      <c r="AD9793" s="53"/>
      <c r="AE9793" s="53"/>
      <c r="AF9793" s="53"/>
      <c r="AG9793" s="53"/>
      <c r="AH9793" s="53"/>
      <c r="AI9793" s="53"/>
      <c r="AJ9793" s="53"/>
      <c r="AK9793" s="54"/>
    </row>
    <row r="9794" spans="2:37" x14ac:dyDescent="0.25">
      <c r="B9794" s="315"/>
      <c r="C9794" s="315"/>
      <c r="D9794" s="315"/>
      <c r="E9794" s="315"/>
      <c r="F9794" s="315"/>
      <c r="G9794" s="315"/>
      <c r="H9794" s="315"/>
      <c r="I9794" s="54"/>
      <c r="J9794" s="53"/>
      <c r="K9794" s="53"/>
      <c r="L9794" s="270"/>
      <c r="M9794" s="55"/>
      <c r="N9794" s="53"/>
      <c r="O9794" s="87"/>
      <c r="P9794" s="53"/>
      <c r="Q9794" s="53"/>
      <c r="R9794" s="53"/>
      <c r="S9794" s="53"/>
      <c r="T9794" s="53"/>
      <c r="U9794" s="53"/>
      <c r="V9794" s="53"/>
      <c r="W9794" s="53"/>
      <c r="X9794" s="53"/>
      <c r="Y9794" s="53"/>
      <c r="Z9794" s="53"/>
      <c r="AA9794" s="53"/>
      <c r="AB9794" s="53"/>
      <c r="AC9794" s="53"/>
      <c r="AD9794" s="53"/>
      <c r="AE9794" s="53"/>
      <c r="AF9794" s="53"/>
      <c r="AG9794" s="53"/>
      <c r="AH9794" s="53"/>
      <c r="AI9794" s="53"/>
      <c r="AJ9794" s="53"/>
      <c r="AK9794" s="54"/>
    </row>
    <row r="9795" spans="2:37" x14ac:dyDescent="0.25">
      <c r="B9795" s="315"/>
      <c r="C9795" s="315"/>
      <c r="D9795" s="315"/>
      <c r="E9795" s="315"/>
      <c r="F9795" s="315"/>
      <c r="G9795" s="315"/>
      <c r="H9795" s="315"/>
      <c r="I9795" s="54"/>
      <c r="J9795" s="53"/>
      <c r="K9795" s="53"/>
      <c r="L9795" s="270"/>
      <c r="M9795" s="55"/>
      <c r="N9795" s="53"/>
      <c r="O9795" s="87"/>
      <c r="P9795" s="53"/>
      <c r="Q9795" s="53"/>
      <c r="R9795" s="53"/>
      <c r="S9795" s="53"/>
      <c r="T9795" s="53"/>
      <c r="U9795" s="53"/>
      <c r="V9795" s="53"/>
      <c r="W9795" s="53"/>
      <c r="X9795" s="53"/>
      <c r="Y9795" s="53"/>
      <c r="Z9795" s="53"/>
      <c r="AA9795" s="53"/>
      <c r="AB9795" s="53"/>
      <c r="AC9795" s="53"/>
      <c r="AD9795" s="53"/>
      <c r="AE9795" s="53"/>
      <c r="AF9795" s="53"/>
      <c r="AG9795" s="53"/>
      <c r="AH9795" s="53"/>
      <c r="AI9795" s="53"/>
      <c r="AJ9795" s="53"/>
      <c r="AK9795" s="54"/>
    </row>
    <row r="9796" spans="2:37" x14ac:dyDescent="0.25">
      <c r="B9796" s="315"/>
      <c r="C9796" s="315"/>
      <c r="D9796" s="315"/>
      <c r="E9796" s="315"/>
      <c r="F9796" s="315"/>
      <c r="G9796" s="315"/>
      <c r="H9796" s="315"/>
      <c r="I9796" s="54"/>
      <c r="J9796" s="53"/>
      <c r="K9796" s="53"/>
      <c r="L9796" s="270"/>
      <c r="M9796" s="55"/>
      <c r="N9796" s="53"/>
      <c r="O9796" s="87"/>
      <c r="P9796" s="53"/>
      <c r="Q9796" s="53"/>
      <c r="R9796" s="53"/>
      <c r="S9796" s="53"/>
      <c r="T9796" s="53"/>
      <c r="U9796" s="53"/>
      <c r="V9796" s="53"/>
      <c r="W9796" s="53"/>
      <c r="X9796" s="53"/>
      <c r="Y9796" s="53"/>
      <c r="Z9796" s="53"/>
      <c r="AA9796" s="53"/>
      <c r="AB9796" s="53"/>
      <c r="AC9796" s="53"/>
      <c r="AD9796" s="53"/>
      <c r="AE9796" s="53"/>
      <c r="AF9796" s="53"/>
      <c r="AG9796" s="53"/>
      <c r="AH9796" s="53"/>
      <c r="AI9796" s="53"/>
      <c r="AJ9796" s="53"/>
      <c r="AK9796" s="54"/>
    </row>
    <row r="9797" spans="2:37" x14ac:dyDescent="0.25">
      <c r="B9797" s="315"/>
      <c r="C9797" s="315"/>
      <c r="D9797" s="315"/>
      <c r="E9797" s="315"/>
      <c r="F9797" s="315"/>
      <c r="G9797" s="315"/>
      <c r="H9797" s="315"/>
      <c r="I9797" s="54"/>
      <c r="J9797" s="53"/>
      <c r="K9797" s="53"/>
      <c r="L9797" s="270"/>
      <c r="M9797" s="55"/>
      <c r="N9797" s="53"/>
      <c r="O9797" s="87"/>
      <c r="P9797" s="53"/>
      <c r="Q9797" s="53"/>
      <c r="R9797" s="53"/>
      <c r="S9797" s="53"/>
      <c r="T9797" s="53"/>
      <c r="U9797" s="53"/>
      <c r="V9797" s="53"/>
      <c r="W9797" s="53"/>
      <c r="X9797" s="53"/>
      <c r="Y9797" s="53"/>
      <c r="Z9797" s="53"/>
      <c r="AA9797" s="53"/>
      <c r="AB9797" s="53"/>
      <c r="AC9797" s="53"/>
      <c r="AD9797" s="53"/>
      <c r="AE9797" s="53"/>
      <c r="AF9797" s="53"/>
      <c r="AG9797" s="53"/>
      <c r="AH9797" s="53"/>
      <c r="AI9797" s="53"/>
      <c r="AJ9797" s="53"/>
      <c r="AK9797" s="54"/>
    </row>
    <row r="9798" spans="2:37" x14ac:dyDescent="0.25">
      <c r="B9798" s="315"/>
      <c r="C9798" s="315"/>
      <c r="D9798" s="315"/>
      <c r="E9798" s="315"/>
      <c r="F9798" s="315"/>
      <c r="G9798" s="315"/>
      <c r="H9798" s="315"/>
      <c r="I9798" s="54"/>
      <c r="J9798" s="53"/>
      <c r="K9798" s="53"/>
      <c r="L9798" s="270"/>
      <c r="M9798" s="55"/>
      <c r="N9798" s="53"/>
      <c r="O9798" s="87"/>
      <c r="P9798" s="53"/>
      <c r="Q9798" s="53"/>
      <c r="R9798" s="53"/>
      <c r="S9798" s="53"/>
      <c r="T9798" s="53"/>
      <c r="U9798" s="53"/>
      <c r="V9798" s="53"/>
      <c r="W9798" s="53"/>
      <c r="X9798" s="53"/>
      <c r="Y9798" s="53"/>
      <c r="Z9798" s="53"/>
      <c r="AA9798" s="53"/>
      <c r="AB9798" s="53"/>
      <c r="AC9798" s="53"/>
      <c r="AD9798" s="53"/>
      <c r="AE9798" s="53"/>
      <c r="AF9798" s="53"/>
      <c r="AG9798" s="53"/>
      <c r="AH9798" s="53"/>
      <c r="AI9798" s="53"/>
      <c r="AJ9798" s="53"/>
      <c r="AK9798" s="54"/>
    </row>
    <row r="9799" spans="2:37" x14ac:dyDescent="0.25">
      <c r="B9799" s="315"/>
      <c r="C9799" s="315"/>
      <c r="D9799" s="315"/>
      <c r="E9799" s="315"/>
      <c r="F9799" s="315"/>
      <c r="G9799" s="315"/>
      <c r="H9799" s="315"/>
      <c r="I9799" s="54"/>
      <c r="J9799" s="53"/>
      <c r="K9799" s="53"/>
      <c r="L9799" s="270"/>
      <c r="M9799" s="55"/>
      <c r="N9799" s="53"/>
      <c r="O9799" s="87"/>
      <c r="P9799" s="53"/>
      <c r="Q9799" s="53"/>
      <c r="R9799" s="53"/>
      <c r="S9799" s="53"/>
      <c r="T9799" s="53"/>
      <c r="U9799" s="53"/>
      <c r="V9799" s="53"/>
      <c r="W9799" s="53"/>
      <c r="X9799" s="53"/>
      <c r="Y9799" s="53"/>
      <c r="Z9799" s="53"/>
      <c r="AA9799" s="53"/>
      <c r="AB9799" s="53"/>
      <c r="AC9799" s="53"/>
      <c r="AD9799" s="53"/>
      <c r="AE9799" s="53"/>
      <c r="AF9799" s="53"/>
      <c r="AG9799" s="53"/>
      <c r="AH9799" s="53"/>
      <c r="AI9799" s="53"/>
      <c r="AJ9799" s="53"/>
      <c r="AK9799" s="54"/>
    </row>
    <row r="9800" spans="2:37" x14ac:dyDescent="0.25">
      <c r="B9800" s="315"/>
      <c r="C9800" s="315"/>
      <c r="D9800" s="315"/>
      <c r="E9800" s="315"/>
      <c r="F9800" s="315"/>
      <c r="G9800" s="315"/>
      <c r="H9800" s="315"/>
      <c r="I9800" s="54"/>
      <c r="J9800" s="53"/>
      <c r="K9800" s="53"/>
      <c r="L9800" s="270"/>
      <c r="M9800" s="55"/>
      <c r="N9800" s="53"/>
      <c r="O9800" s="87"/>
      <c r="P9800" s="53"/>
      <c r="Q9800" s="53"/>
      <c r="R9800" s="53"/>
      <c r="S9800" s="53"/>
      <c r="T9800" s="53"/>
      <c r="U9800" s="53"/>
      <c r="V9800" s="53"/>
      <c r="W9800" s="53"/>
      <c r="X9800" s="53"/>
      <c r="Y9800" s="53"/>
      <c r="Z9800" s="53"/>
      <c r="AA9800" s="53"/>
      <c r="AB9800" s="53"/>
      <c r="AC9800" s="53"/>
      <c r="AD9800" s="53"/>
      <c r="AE9800" s="53"/>
      <c r="AF9800" s="53"/>
      <c r="AG9800" s="53"/>
      <c r="AH9800" s="53"/>
      <c r="AI9800" s="53"/>
      <c r="AJ9800" s="53"/>
      <c r="AK9800" s="54"/>
    </row>
    <row r="9801" spans="2:37" x14ac:dyDescent="0.25">
      <c r="B9801" s="315"/>
      <c r="C9801" s="315"/>
      <c r="D9801" s="315"/>
      <c r="E9801" s="315"/>
      <c r="F9801" s="315"/>
      <c r="G9801" s="315"/>
      <c r="H9801" s="315"/>
      <c r="I9801" s="54"/>
      <c r="J9801" s="53"/>
      <c r="K9801" s="53"/>
      <c r="L9801" s="270"/>
      <c r="M9801" s="55"/>
      <c r="N9801" s="53"/>
      <c r="O9801" s="87"/>
      <c r="P9801" s="53"/>
      <c r="Q9801" s="53"/>
      <c r="R9801" s="53"/>
      <c r="S9801" s="53"/>
      <c r="T9801" s="53"/>
      <c r="U9801" s="53"/>
      <c r="V9801" s="53"/>
      <c r="W9801" s="53"/>
      <c r="X9801" s="53"/>
      <c r="Y9801" s="53"/>
      <c r="Z9801" s="53"/>
      <c r="AA9801" s="53"/>
      <c r="AB9801" s="53"/>
      <c r="AC9801" s="53"/>
      <c r="AD9801" s="53"/>
      <c r="AE9801" s="53"/>
      <c r="AF9801" s="53"/>
      <c r="AG9801" s="53"/>
      <c r="AH9801" s="53"/>
      <c r="AI9801" s="53"/>
      <c r="AJ9801" s="53"/>
      <c r="AK9801" s="54"/>
    </row>
    <row r="9802" spans="2:37" x14ac:dyDescent="0.25">
      <c r="B9802" s="315"/>
      <c r="C9802" s="315"/>
      <c r="D9802" s="315"/>
      <c r="E9802" s="315"/>
      <c r="F9802" s="315"/>
      <c r="G9802" s="315"/>
      <c r="H9802" s="315"/>
      <c r="I9802" s="54"/>
      <c r="J9802" s="53"/>
      <c r="K9802" s="53"/>
      <c r="L9802" s="270"/>
      <c r="M9802" s="55"/>
      <c r="N9802" s="53"/>
      <c r="O9802" s="87"/>
      <c r="P9802" s="53"/>
      <c r="Q9802" s="53"/>
      <c r="R9802" s="53"/>
      <c r="S9802" s="53"/>
      <c r="T9802" s="53"/>
      <c r="U9802" s="53"/>
      <c r="V9802" s="53"/>
      <c r="W9802" s="53"/>
      <c r="X9802" s="53"/>
      <c r="Y9802" s="53"/>
      <c r="Z9802" s="53"/>
      <c r="AA9802" s="53"/>
      <c r="AB9802" s="53"/>
      <c r="AC9802" s="53"/>
      <c r="AD9802" s="53"/>
      <c r="AE9802" s="53"/>
      <c r="AF9802" s="53"/>
      <c r="AG9802" s="53"/>
      <c r="AH9802" s="53"/>
      <c r="AI9802" s="53"/>
      <c r="AJ9802" s="53"/>
      <c r="AK9802" s="54"/>
    </row>
    <row r="9803" spans="2:37" x14ac:dyDescent="0.25">
      <c r="B9803" s="315"/>
      <c r="C9803" s="315"/>
      <c r="D9803" s="315"/>
      <c r="E9803" s="315"/>
      <c r="F9803" s="315"/>
      <c r="G9803" s="315"/>
      <c r="H9803" s="315"/>
      <c r="I9803" s="54"/>
      <c r="J9803" s="53"/>
      <c r="K9803" s="53"/>
      <c r="L9803" s="270"/>
      <c r="M9803" s="55"/>
      <c r="N9803" s="53"/>
      <c r="O9803" s="87"/>
      <c r="P9803" s="53"/>
      <c r="Q9803" s="53"/>
      <c r="R9803" s="53"/>
      <c r="S9803" s="53"/>
      <c r="T9803" s="53"/>
      <c r="U9803" s="53"/>
      <c r="V9803" s="53"/>
      <c r="W9803" s="53"/>
      <c r="X9803" s="53"/>
      <c r="Y9803" s="53"/>
      <c r="Z9803" s="53"/>
      <c r="AA9803" s="53"/>
      <c r="AB9803" s="53"/>
      <c r="AC9803" s="53"/>
      <c r="AD9803" s="53"/>
      <c r="AE9803" s="53"/>
      <c r="AF9803" s="53"/>
      <c r="AG9803" s="53"/>
      <c r="AH9803" s="53"/>
      <c r="AI9803" s="53"/>
      <c r="AJ9803" s="53"/>
      <c r="AK9803" s="54"/>
    </row>
    <row r="9804" spans="2:37" x14ac:dyDescent="0.25">
      <c r="B9804" s="315"/>
      <c r="C9804" s="315"/>
      <c r="D9804" s="315"/>
      <c r="E9804" s="315"/>
      <c r="F9804" s="315"/>
      <c r="G9804" s="315"/>
      <c r="H9804" s="315"/>
      <c r="I9804" s="54"/>
      <c r="J9804" s="53"/>
      <c r="K9804" s="53"/>
      <c r="L9804" s="270"/>
      <c r="M9804" s="55"/>
      <c r="N9804" s="53"/>
      <c r="O9804" s="87"/>
      <c r="P9804" s="53"/>
      <c r="Q9804" s="53"/>
      <c r="R9804" s="53"/>
      <c r="S9804" s="53"/>
      <c r="T9804" s="53"/>
      <c r="U9804" s="53"/>
      <c r="V9804" s="53"/>
      <c r="W9804" s="53"/>
      <c r="X9804" s="53"/>
      <c r="Y9804" s="53"/>
      <c r="Z9804" s="53"/>
      <c r="AA9804" s="53"/>
      <c r="AB9804" s="53"/>
      <c r="AC9804" s="53"/>
      <c r="AD9804" s="53"/>
      <c r="AE9804" s="53"/>
      <c r="AF9804" s="53"/>
      <c r="AG9804" s="53"/>
      <c r="AH9804" s="53"/>
      <c r="AI9804" s="53"/>
      <c r="AJ9804" s="53"/>
      <c r="AK9804" s="54"/>
    </row>
    <row r="9805" spans="2:37" x14ac:dyDescent="0.25">
      <c r="B9805" s="315"/>
      <c r="C9805" s="315"/>
      <c r="D9805" s="315"/>
      <c r="E9805" s="315"/>
      <c r="F9805" s="315"/>
      <c r="G9805" s="315"/>
      <c r="H9805" s="315"/>
      <c r="I9805" s="54"/>
      <c r="J9805" s="53"/>
      <c r="K9805" s="53"/>
      <c r="L9805" s="270"/>
      <c r="M9805" s="55"/>
      <c r="N9805" s="53"/>
      <c r="O9805" s="87"/>
      <c r="P9805" s="53"/>
      <c r="Q9805" s="53"/>
      <c r="R9805" s="53"/>
      <c r="S9805" s="53"/>
      <c r="T9805" s="53"/>
      <c r="U9805" s="53"/>
      <c r="V9805" s="53"/>
      <c r="W9805" s="53"/>
      <c r="X9805" s="53"/>
      <c r="Y9805" s="53"/>
      <c r="Z9805" s="53"/>
      <c r="AA9805" s="53"/>
      <c r="AB9805" s="53"/>
      <c r="AC9805" s="53"/>
      <c r="AD9805" s="53"/>
      <c r="AE9805" s="53"/>
      <c r="AF9805" s="53"/>
      <c r="AG9805" s="53"/>
      <c r="AH9805" s="53"/>
      <c r="AI9805" s="53"/>
      <c r="AJ9805" s="53"/>
      <c r="AK9805" s="54"/>
    </row>
    <row r="9806" spans="2:37" x14ac:dyDescent="0.25">
      <c r="B9806" s="315"/>
      <c r="C9806" s="315"/>
      <c r="D9806" s="315"/>
      <c r="E9806" s="315"/>
      <c r="F9806" s="315"/>
      <c r="G9806" s="315"/>
      <c r="H9806" s="315"/>
      <c r="I9806" s="54"/>
      <c r="J9806" s="53"/>
      <c r="K9806" s="53"/>
      <c r="L9806" s="270"/>
      <c r="M9806" s="55"/>
      <c r="N9806" s="53"/>
      <c r="O9806" s="87"/>
      <c r="P9806" s="53"/>
      <c r="Q9806" s="53"/>
      <c r="R9806" s="53"/>
      <c r="S9806" s="53"/>
      <c r="T9806" s="53"/>
      <c r="U9806" s="53"/>
      <c r="V9806" s="53"/>
      <c r="W9806" s="53"/>
      <c r="X9806" s="53"/>
      <c r="Y9806" s="53"/>
      <c r="Z9806" s="53"/>
      <c r="AA9806" s="53"/>
      <c r="AB9806" s="53"/>
      <c r="AC9806" s="53"/>
      <c r="AD9806" s="53"/>
      <c r="AE9806" s="53"/>
      <c r="AF9806" s="53"/>
      <c r="AG9806" s="53"/>
      <c r="AH9806" s="53"/>
      <c r="AI9806" s="53"/>
      <c r="AJ9806" s="53"/>
      <c r="AK9806" s="54"/>
    </row>
    <row r="9807" spans="2:37" x14ac:dyDescent="0.25">
      <c r="B9807" s="315"/>
      <c r="C9807" s="315"/>
      <c r="D9807" s="315"/>
      <c r="E9807" s="315"/>
      <c r="F9807" s="315"/>
      <c r="G9807" s="315"/>
      <c r="H9807" s="315"/>
      <c r="I9807" s="54"/>
      <c r="J9807" s="53"/>
      <c r="K9807" s="53"/>
      <c r="L9807" s="270"/>
      <c r="M9807" s="55"/>
      <c r="N9807" s="53"/>
      <c r="O9807" s="87"/>
      <c r="P9807" s="53"/>
      <c r="Q9807" s="53"/>
      <c r="R9807" s="53"/>
      <c r="S9807" s="53"/>
      <c r="T9807" s="53"/>
      <c r="U9807" s="53"/>
      <c r="V9807" s="53"/>
      <c r="W9807" s="53"/>
      <c r="X9807" s="53"/>
      <c r="Y9807" s="53"/>
      <c r="Z9807" s="53"/>
      <c r="AA9807" s="53"/>
      <c r="AB9807" s="53"/>
      <c r="AC9807" s="53"/>
      <c r="AD9807" s="53"/>
      <c r="AE9807" s="53"/>
      <c r="AF9807" s="53"/>
      <c r="AG9807" s="53"/>
      <c r="AH9807" s="53"/>
      <c r="AI9807" s="53"/>
      <c r="AJ9807" s="53"/>
      <c r="AK9807" s="54"/>
    </row>
    <row r="9808" spans="2:37" x14ac:dyDescent="0.25">
      <c r="B9808" s="315"/>
      <c r="C9808" s="315"/>
      <c r="D9808" s="315"/>
      <c r="E9808" s="315"/>
      <c r="F9808" s="315"/>
      <c r="G9808" s="315"/>
      <c r="H9808" s="315"/>
      <c r="I9808" s="54"/>
      <c r="J9808" s="53"/>
      <c r="K9808" s="53"/>
      <c r="L9808" s="270"/>
      <c r="M9808" s="55"/>
      <c r="N9808" s="53"/>
      <c r="O9808" s="87"/>
      <c r="P9808" s="53"/>
      <c r="Q9808" s="53"/>
      <c r="R9808" s="53"/>
      <c r="S9808" s="53"/>
      <c r="T9808" s="53"/>
      <c r="U9808" s="53"/>
      <c r="V9808" s="53"/>
      <c r="W9808" s="53"/>
      <c r="X9808" s="53"/>
      <c r="Y9808" s="53"/>
      <c r="Z9808" s="53"/>
      <c r="AA9808" s="53"/>
      <c r="AB9808" s="53"/>
      <c r="AC9808" s="53"/>
      <c r="AD9808" s="53"/>
      <c r="AE9808" s="53"/>
      <c r="AF9808" s="53"/>
      <c r="AG9808" s="53"/>
      <c r="AH9808" s="53"/>
      <c r="AI9808" s="53"/>
      <c r="AJ9808" s="53"/>
      <c r="AK9808" s="54"/>
    </row>
    <row r="9809" spans="2:37" x14ac:dyDescent="0.25">
      <c r="B9809" s="315"/>
      <c r="C9809" s="315"/>
      <c r="D9809" s="315"/>
      <c r="E9809" s="315"/>
      <c r="F9809" s="315"/>
      <c r="G9809" s="315"/>
      <c r="H9809" s="315"/>
      <c r="I9809" s="54"/>
      <c r="J9809" s="53"/>
      <c r="K9809" s="53"/>
      <c r="L9809" s="270"/>
      <c r="M9809" s="55"/>
      <c r="N9809" s="53"/>
      <c r="O9809" s="87"/>
      <c r="P9809" s="53"/>
      <c r="Q9809" s="53"/>
      <c r="R9809" s="53"/>
      <c r="S9809" s="53"/>
      <c r="T9809" s="53"/>
      <c r="U9809" s="53"/>
      <c r="V9809" s="53"/>
      <c r="W9809" s="53"/>
      <c r="X9809" s="53"/>
      <c r="Y9809" s="53"/>
      <c r="Z9809" s="53"/>
      <c r="AA9809" s="53"/>
      <c r="AB9809" s="53"/>
      <c r="AC9809" s="53"/>
      <c r="AD9809" s="53"/>
      <c r="AE9809" s="53"/>
      <c r="AF9809" s="53"/>
      <c r="AG9809" s="53"/>
      <c r="AH9809" s="53"/>
      <c r="AI9809" s="53"/>
      <c r="AJ9809" s="53"/>
      <c r="AK9809" s="54"/>
    </row>
    <row r="9810" spans="2:37" x14ac:dyDescent="0.25">
      <c r="B9810" s="315"/>
      <c r="C9810" s="315"/>
      <c r="D9810" s="315"/>
      <c r="E9810" s="315"/>
      <c r="F9810" s="315"/>
      <c r="G9810" s="315"/>
      <c r="H9810" s="315"/>
      <c r="I9810" s="54"/>
      <c r="J9810" s="53"/>
      <c r="K9810" s="53"/>
      <c r="L9810" s="270"/>
      <c r="M9810" s="55"/>
      <c r="N9810" s="53"/>
      <c r="O9810" s="87"/>
      <c r="P9810" s="53"/>
      <c r="Q9810" s="53"/>
      <c r="R9810" s="53"/>
      <c r="S9810" s="53"/>
      <c r="T9810" s="53"/>
      <c r="U9810" s="53"/>
      <c r="V9810" s="53"/>
      <c r="W9810" s="53"/>
      <c r="X9810" s="53"/>
      <c r="Y9810" s="53"/>
      <c r="Z9810" s="53"/>
      <c r="AA9810" s="53"/>
      <c r="AB9810" s="53"/>
      <c r="AC9810" s="53"/>
      <c r="AD9810" s="53"/>
      <c r="AE9810" s="53"/>
      <c r="AF9810" s="53"/>
      <c r="AG9810" s="53"/>
      <c r="AH9810" s="53"/>
      <c r="AI9810" s="53"/>
      <c r="AJ9810" s="53"/>
      <c r="AK9810" s="54"/>
    </row>
    <row r="9811" spans="2:37" x14ac:dyDescent="0.25">
      <c r="B9811" s="315"/>
      <c r="C9811" s="315"/>
      <c r="D9811" s="315"/>
      <c r="E9811" s="315"/>
      <c r="F9811" s="315"/>
      <c r="G9811" s="315"/>
      <c r="H9811" s="315"/>
      <c r="I9811" s="54"/>
      <c r="J9811" s="53"/>
      <c r="K9811" s="53"/>
      <c r="L9811" s="270"/>
      <c r="M9811" s="55"/>
      <c r="N9811" s="53"/>
      <c r="O9811" s="87"/>
      <c r="P9811" s="53"/>
      <c r="Q9811" s="53"/>
      <c r="R9811" s="53"/>
      <c r="S9811" s="53"/>
      <c r="T9811" s="53"/>
      <c r="U9811" s="53"/>
      <c r="V9811" s="53"/>
      <c r="W9811" s="53"/>
      <c r="X9811" s="53"/>
      <c r="Y9811" s="53"/>
      <c r="Z9811" s="53"/>
      <c r="AA9811" s="53"/>
      <c r="AB9811" s="53"/>
      <c r="AC9811" s="53"/>
      <c r="AD9811" s="53"/>
      <c r="AE9811" s="53"/>
      <c r="AF9811" s="53"/>
      <c r="AG9811" s="53"/>
      <c r="AH9811" s="53"/>
      <c r="AI9811" s="53"/>
      <c r="AJ9811" s="53"/>
      <c r="AK9811" s="54"/>
    </row>
    <row r="9812" spans="2:37" x14ac:dyDescent="0.25">
      <c r="B9812" s="315"/>
      <c r="C9812" s="315"/>
      <c r="D9812" s="315"/>
      <c r="E9812" s="315"/>
      <c r="F9812" s="315"/>
      <c r="G9812" s="315"/>
      <c r="H9812" s="315"/>
      <c r="I9812" s="54"/>
      <c r="J9812" s="53"/>
      <c r="K9812" s="53"/>
      <c r="L9812" s="270"/>
      <c r="M9812" s="55"/>
      <c r="N9812" s="53"/>
      <c r="O9812" s="87"/>
      <c r="P9812" s="53"/>
      <c r="Q9812" s="53"/>
      <c r="R9812" s="53"/>
      <c r="S9812" s="53"/>
      <c r="T9812" s="53"/>
      <c r="U9812" s="53"/>
      <c r="V9812" s="53"/>
      <c r="W9812" s="53"/>
      <c r="X9812" s="53"/>
      <c r="Y9812" s="53"/>
      <c r="Z9812" s="53"/>
      <c r="AA9812" s="53"/>
      <c r="AB9812" s="53"/>
      <c r="AC9812" s="53"/>
      <c r="AD9812" s="53"/>
      <c r="AE9812" s="53"/>
      <c r="AF9812" s="53"/>
      <c r="AG9812" s="53"/>
      <c r="AH9812" s="53"/>
      <c r="AI9812" s="53"/>
      <c r="AJ9812" s="53"/>
      <c r="AK9812" s="54"/>
    </row>
    <row r="9813" spans="2:37" x14ac:dyDescent="0.25">
      <c r="B9813" s="315"/>
      <c r="C9813" s="315"/>
      <c r="D9813" s="315"/>
      <c r="E9813" s="315"/>
      <c r="F9813" s="315"/>
      <c r="G9813" s="315"/>
      <c r="H9813" s="315"/>
      <c r="I9813" s="54"/>
      <c r="J9813" s="53"/>
      <c r="K9813" s="53"/>
      <c r="L9813" s="270"/>
      <c r="M9813" s="55"/>
      <c r="N9813" s="53"/>
      <c r="O9813" s="87"/>
      <c r="P9813" s="53"/>
      <c r="Q9813" s="53"/>
      <c r="R9813" s="53"/>
      <c r="S9813" s="53"/>
      <c r="T9813" s="53"/>
      <c r="U9813" s="53"/>
      <c r="V9813" s="53"/>
      <c r="W9813" s="53"/>
      <c r="X9813" s="53"/>
      <c r="Y9813" s="53"/>
      <c r="Z9813" s="53"/>
      <c r="AA9813" s="53"/>
      <c r="AB9813" s="53"/>
      <c r="AC9813" s="53"/>
      <c r="AD9813" s="53"/>
      <c r="AE9813" s="53"/>
      <c r="AF9813" s="53"/>
      <c r="AG9813" s="53"/>
      <c r="AH9813" s="53"/>
      <c r="AI9813" s="53"/>
      <c r="AJ9813" s="53"/>
      <c r="AK9813" s="54"/>
    </row>
    <row r="9814" spans="2:37" x14ac:dyDescent="0.25">
      <c r="B9814" s="315"/>
      <c r="C9814" s="315"/>
      <c r="D9814" s="315"/>
      <c r="E9814" s="315"/>
      <c r="F9814" s="315"/>
      <c r="G9814" s="315"/>
      <c r="H9814" s="315"/>
      <c r="I9814" s="54"/>
      <c r="J9814" s="53"/>
      <c r="K9814" s="53"/>
      <c r="L9814" s="270"/>
      <c r="M9814" s="55"/>
      <c r="N9814" s="53"/>
      <c r="O9814" s="87"/>
      <c r="P9814" s="53"/>
      <c r="Q9814" s="53"/>
      <c r="R9814" s="53"/>
      <c r="S9814" s="53"/>
      <c r="T9814" s="53"/>
      <c r="U9814" s="53"/>
      <c r="V9814" s="53"/>
      <c r="W9814" s="53"/>
      <c r="X9814" s="53"/>
      <c r="Y9814" s="53"/>
      <c r="Z9814" s="53"/>
      <c r="AA9814" s="53"/>
      <c r="AB9814" s="53"/>
      <c r="AC9814" s="53"/>
      <c r="AD9814" s="53"/>
      <c r="AE9814" s="53"/>
      <c r="AF9814" s="53"/>
      <c r="AG9814" s="53"/>
      <c r="AH9814" s="53"/>
      <c r="AI9814" s="53"/>
      <c r="AJ9814" s="53"/>
      <c r="AK9814" s="54"/>
    </row>
    <row r="9815" spans="2:37" x14ac:dyDescent="0.25">
      <c r="B9815" s="315"/>
      <c r="C9815" s="315"/>
      <c r="D9815" s="315"/>
      <c r="E9815" s="315"/>
      <c r="F9815" s="315"/>
      <c r="G9815" s="315"/>
      <c r="H9815" s="315"/>
      <c r="I9815" s="54"/>
      <c r="J9815" s="53"/>
      <c r="K9815" s="53"/>
      <c r="L9815" s="270"/>
      <c r="M9815" s="55"/>
      <c r="N9815" s="53"/>
      <c r="O9815" s="87"/>
      <c r="P9815" s="53"/>
      <c r="Q9815" s="53"/>
      <c r="R9815" s="53"/>
      <c r="S9815" s="53"/>
      <c r="T9815" s="53"/>
      <c r="U9815" s="53"/>
      <c r="V9815" s="53"/>
      <c r="W9815" s="53"/>
      <c r="X9815" s="53"/>
      <c r="Y9815" s="53"/>
      <c r="Z9815" s="53"/>
      <c r="AA9815" s="53"/>
      <c r="AB9815" s="53"/>
      <c r="AC9815" s="53"/>
      <c r="AD9815" s="53"/>
      <c r="AE9815" s="53"/>
      <c r="AF9815" s="53"/>
      <c r="AG9815" s="53"/>
      <c r="AH9815" s="53"/>
      <c r="AI9815" s="53"/>
      <c r="AJ9815" s="53"/>
      <c r="AK9815" s="54"/>
    </row>
    <row r="9816" spans="2:37" x14ac:dyDescent="0.25">
      <c r="B9816" s="315"/>
      <c r="C9816" s="315"/>
      <c r="D9816" s="315"/>
      <c r="E9816" s="315"/>
      <c r="F9816" s="315"/>
      <c r="G9816" s="315"/>
      <c r="H9816" s="315"/>
      <c r="I9816" s="54"/>
      <c r="J9816" s="53"/>
      <c r="K9816" s="53"/>
      <c r="L9816" s="270"/>
      <c r="M9816" s="55"/>
      <c r="N9816" s="53"/>
      <c r="O9816" s="87"/>
      <c r="P9816" s="53"/>
      <c r="Q9816" s="53"/>
      <c r="R9816" s="53"/>
      <c r="S9816" s="53"/>
      <c r="T9816" s="53"/>
      <c r="U9816" s="53"/>
      <c r="V9816" s="53"/>
      <c r="W9816" s="53"/>
      <c r="X9816" s="53"/>
      <c r="Y9816" s="53"/>
      <c r="Z9816" s="53"/>
      <c r="AA9816" s="53"/>
      <c r="AB9816" s="53"/>
      <c r="AC9816" s="53"/>
      <c r="AD9816" s="53"/>
      <c r="AE9816" s="53"/>
      <c r="AF9816" s="53"/>
      <c r="AG9816" s="53"/>
      <c r="AH9816" s="53"/>
      <c r="AI9816" s="53"/>
      <c r="AJ9816" s="53"/>
      <c r="AK9816" s="54"/>
    </row>
    <row r="9817" spans="2:37" x14ac:dyDescent="0.25">
      <c r="B9817" s="315"/>
      <c r="C9817" s="315"/>
      <c r="D9817" s="315"/>
      <c r="E9817" s="315"/>
      <c r="F9817" s="315"/>
      <c r="G9817" s="315"/>
      <c r="H9817" s="315"/>
      <c r="I9817" s="54"/>
      <c r="J9817" s="53"/>
      <c r="K9817" s="53"/>
      <c r="L9817" s="270"/>
      <c r="M9817" s="55"/>
      <c r="N9817" s="53"/>
      <c r="O9817" s="87"/>
      <c r="P9817" s="53"/>
      <c r="Q9817" s="53"/>
      <c r="R9817" s="53"/>
      <c r="S9817" s="53"/>
      <c r="T9817" s="53"/>
      <c r="U9817" s="53"/>
      <c r="V9817" s="53"/>
      <c r="W9817" s="53"/>
      <c r="X9817" s="53"/>
      <c r="Y9817" s="53"/>
      <c r="Z9817" s="53"/>
      <c r="AA9817" s="53"/>
      <c r="AB9817" s="53"/>
      <c r="AC9817" s="53"/>
      <c r="AD9817" s="53"/>
      <c r="AE9817" s="53"/>
      <c r="AF9817" s="53"/>
      <c r="AG9817" s="53"/>
      <c r="AH9817" s="53"/>
      <c r="AI9817" s="53"/>
      <c r="AJ9817" s="53"/>
      <c r="AK9817" s="54"/>
    </row>
    <row r="9818" spans="2:37" x14ac:dyDescent="0.25">
      <c r="B9818" s="315"/>
      <c r="C9818" s="315"/>
      <c r="D9818" s="315"/>
      <c r="E9818" s="315"/>
      <c r="F9818" s="315"/>
      <c r="G9818" s="315"/>
      <c r="H9818" s="315"/>
      <c r="I9818" s="54"/>
      <c r="J9818" s="53"/>
      <c r="K9818" s="53"/>
      <c r="L9818" s="270"/>
      <c r="M9818" s="55"/>
      <c r="N9818" s="53"/>
      <c r="O9818" s="87"/>
      <c r="P9818" s="53"/>
      <c r="Q9818" s="53"/>
      <c r="R9818" s="53"/>
      <c r="S9818" s="53"/>
      <c r="T9818" s="53"/>
      <c r="U9818" s="53"/>
      <c r="V9818" s="53"/>
      <c r="W9818" s="53"/>
      <c r="X9818" s="53"/>
      <c r="Y9818" s="53"/>
      <c r="Z9818" s="53"/>
      <c r="AA9818" s="53"/>
      <c r="AB9818" s="53"/>
      <c r="AC9818" s="53"/>
      <c r="AD9818" s="53"/>
      <c r="AE9818" s="53"/>
      <c r="AF9818" s="53"/>
      <c r="AG9818" s="53"/>
      <c r="AH9818" s="53"/>
      <c r="AI9818" s="53"/>
      <c r="AJ9818" s="53"/>
      <c r="AK9818" s="54"/>
    </row>
    <row r="9819" spans="2:37" x14ac:dyDescent="0.25">
      <c r="B9819" s="315"/>
      <c r="C9819" s="315"/>
      <c r="D9819" s="315"/>
      <c r="E9819" s="315"/>
      <c r="F9819" s="315"/>
      <c r="G9819" s="315"/>
      <c r="H9819" s="315"/>
      <c r="I9819" s="54"/>
      <c r="J9819" s="53"/>
      <c r="K9819" s="53"/>
      <c r="L9819" s="270"/>
      <c r="M9819" s="55"/>
      <c r="N9819" s="53"/>
      <c r="O9819" s="87"/>
      <c r="P9819" s="53"/>
      <c r="Q9819" s="53"/>
      <c r="R9819" s="53"/>
      <c r="S9819" s="53"/>
      <c r="T9819" s="53"/>
      <c r="U9819" s="53"/>
      <c r="V9819" s="53"/>
      <c r="W9819" s="53"/>
      <c r="X9819" s="53"/>
      <c r="Y9819" s="53"/>
      <c r="Z9819" s="53"/>
      <c r="AA9819" s="53"/>
      <c r="AB9819" s="53"/>
      <c r="AC9819" s="53"/>
      <c r="AD9819" s="53"/>
      <c r="AE9819" s="53"/>
      <c r="AF9819" s="53"/>
      <c r="AG9819" s="53"/>
      <c r="AH9819" s="53"/>
      <c r="AI9819" s="53"/>
      <c r="AJ9819" s="53"/>
      <c r="AK9819" s="54"/>
    </row>
    <row r="9820" spans="2:37" x14ac:dyDescent="0.25">
      <c r="B9820" s="315"/>
      <c r="C9820" s="315"/>
      <c r="D9820" s="315"/>
      <c r="E9820" s="315"/>
      <c r="F9820" s="315"/>
      <c r="G9820" s="315"/>
      <c r="H9820" s="315"/>
      <c r="I9820" s="54"/>
      <c r="J9820" s="53"/>
      <c r="K9820" s="53"/>
      <c r="L9820" s="270"/>
      <c r="M9820" s="55"/>
      <c r="N9820" s="53"/>
      <c r="O9820" s="87"/>
      <c r="P9820" s="53"/>
      <c r="Q9820" s="53"/>
      <c r="R9820" s="53"/>
      <c r="S9820" s="53"/>
      <c r="T9820" s="53"/>
      <c r="U9820" s="53"/>
      <c r="V9820" s="53"/>
      <c r="W9820" s="53"/>
      <c r="X9820" s="53"/>
      <c r="Y9820" s="53"/>
      <c r="Z9820" s="53"/>
      <c r="AA9820" s="53"/>
      <c r="AB9820" s="53"/>
      <c r="AC9820" s="53"/>
      <c r="AD9820" s="53"/>
      <c r="AE9820" s="53"/>
      <c r="AF9820" s="53"/>
      <c r="AG9820" s="53"/>
      <c r="AH9820" s="53"/>
      <c r="AI9820" s="53"/>
      <c r="AJ9820" s="53"/>
      <c r="AK9820" s="54"/>
    </row>
    <row r="9821" spans="2:37" x14ac:dyDescent="0.25">
      <c r="B9821" s="315"/>
      <c r="C9821" s="315"/>
      <c r="D9821" s="315"/>
      <c r="E9821" s="315"/>
      <c r="F9821" s="315"/>
      <c r="G9821" s="315"/>
      <c r="H9821" s="315"/>
      <c r="I9821" s="54"/>
      <c r="J9821" s="53"/>
      <c r="K9821" s="53"/>
      <c r="L9821" s="270"/>
      <c r="M9821" s="55"/>
      <c r="N9821" s="53"/>
      <c r="O9821" s="87"/>
      <c r="P9821" s="53"/>
      <c r="Q9821" s="53"/>
      <c r="R9821" s="53"/>
      <c r="S9821" s="53"/>
      <c r="T9821" s="53"/>
      <c r="U9821" s="53"/>
      <c r="V9821" s="53"/>
      <c r="W9821" s="53"/>
      <c r="X9821" s="53"/>
      <c r="Y9821" s="53"/>
      <c r="Z9821" s="53"/>
      <c r="AA9821" s="53"/>
      <c r="AB9821" s="53"/>
      <c r="AC9821" s="53"/>
      <c r="AD9821" s="53"/>
      <c r="AE9821" s="53"/>
      <c r="AF9821" s="53"/>
      <c r="AG9821" s="53"/>
      <c r="AH9821" s="53"/>
      <c r="AI9821" s="53"/>
      <c r="AJ9821" s="53"/>
      <c r="AK9821" s="54"/>
    </row>
    <row r="9822" spans="2:37" x14ac:dyDescent="0.25">
      <c r="B9822" s="315"/>
      <c r="C9822" s="315"/>
      <c r="D9822" s="315"/>
      <c r="E9822" s="315"/>
      <c r="F9822" s="315"/>
      <c r="G9822" s="315"/>
      <c r="H9822" s="315"/>
      <c r="I9822" s="54"/>
      <c r="J9822" s="53"/>
      <c r="K9822" s="53"/>
      <c r="L9822" s="270"/>
      <c r="M9822" s="55"/>
      <c r="N9822" s="53"/>
      <c r="O9822" s="87"/>
      <c r="P9822" s="53"/>
      <c r="Q9822" s="53"/>
      <c r="R9822" s="53"/>
      <c r="S9822" s="53"/>
      <c r="T9822" s="53"/>
      <c r="U9822" s="53"/>
      <c r="V9822" s="53"/>
      <c r="W9822" s="53"/>
      <c r="X9822" s="53"/>
      <c r="Y9822" s="53"/>
      <c r="Z9822" s="53"/>
      <c r="AA9822" s="53"/>
      <c r="AB9822" s="53"/>
      <c r="AC9822" s="53"/>
      <c r="AD9822" s="53"/>
      <c r="AE9822" s="53"/>
      <c r="AF9822" s="53"/>
      <c r="AG9822" s="53"/>
      <c r="AH9822" s="53"/>
      <c r="AI9822" s="53"/>
      <c r="AJ9822" s="53"/>
      <c r="AK9822" s="54"/>
    </row>
    <row r="9823" spans="2:37" x14ac:dyDescent="0.25">
      <c r="B9823" s="315"/>
      <c r="C9823" s="315"/>
      <c r="D9823" s="315"/>
      <c r="E9823" s="315"/>
      <c r="F9823" s="315"/>
      <c r="G9823" s="315"/>
      <c r="H9823" s="315"/>
      <c r="I9823" s="54"/>
      <c r="J9823" s="53"/>
      <c r="K9823" s="53"/>
      <c r="L9823" s="270"/>
      <c r="M9823" s="55"/>
      <c r="N9823" s="53"/>
      <c r="O9823" s="87"/>
      <c r="P9823" s="53"/>
      <c r="Q9823" s="53"/>
      <c r="R9823" s="53"/>
      <c r="S9823" s="53"/>
      <c r="T9823" s="53"/>
      <c r="U9823" s="53"/>
      <c r="V9823" s="53"/>
      <c r="W9823" s="53"/>
      <c r="X9823" s="53"/>
      <c r="Y9823" s="53"/>
      <c r="Z9823" s="53"/>
      <c r="AA9823" s="53"/>
      <c r="AB9823" s="53"/>
      <c r="AC9823" s="53"/>
      <c r="AD9823" s="53"/>
      <c r="AE9823" s="53"/>
      <c r="AF9823" s="53"/>
      <c r="AG9823" s="53"/>
      <c r="AH9823" s="53"/>
      <c r="AI9823" s="53"/>
      <c r="AJ9823" s="53"/>
      <c r="AK9823" s="54"/>
    </row>
    <row r="9824" spans="2:37" x14ac:dyDescent="0.25">
      <c r="B9824" s="315"/>
      <c r="C9824" s="315"/>
      <c r="D9824" s="315"/>
      <c r="E9824" s="315"/>
      <c r="F9824" s="315"/>
      <c r="G9824" s="315"/>
      <c r="H9824" s="315"/>
      <c r="I9824" s="54"/>
      <c r="J9824" s="53"/>
      <c r="K9824" s="53"/>
      <c r="L9824" s="270"/>
      <c r="M9824" s="55"/>
      <c r="N9824" s="53"/>
      <c r="O9824" s="87"/>
      <c r="P9824" s="53"/>
      <c r="Q9824" s="53"/>
      <c r="R9824" s="53"/>
      <c r="S9824" s="53"/>
      <c r="T9824" s="53"/>
      <c r="U9824" s="53"/>
      <c r="V9824" s="53"/>
      <c r="W9824" s="53"/>
      <c r="X9824" s="53"/>
      <c r="Y9824" s="53"/>
      <c r="Z9824" s="53"/>
      <c r="AA9824" s="53"/>
      <c r="AB9824" s="53"/>
      <c r="AC9824" s="53"/>
      <c r="AD9824" s="53"/>
      <c r="AE9824" s="53"/>
      <c r="AF9824" s="53"/>
      <c r="AG9824" s="53"/>
      <c r="AH9824" s="53"/>
      <c r="AI9824" s="53"/>
      <c r="AJ9824" s="53"/>
      <c r="AK9824" s="54"/>
    </row>
    <row r="9825" spans="2:37" x14ac:dyDescent="0.25">
      <c r="B9825" s="315"/>
      <c r="C9825" s="315"/>
      <c r="D9825" s="315"/>
      <c r="E9825" s="315"/>
      <c r="F9825" s="315"/>
      <c r="G9825" s="315"/>
      <c r="H9825" s="315"/>
      <c r="I9825" s="54"/>
      <c r="J9825" s="53"/>
      <c r="K9825" s="53"/>
      <c r="L9825" s="270"/>
      <c r="M9825" s="55"/>
      <c r="N9825" s="53"/>
      <c r="O9825" s="87"/>
      <c r="P9825" s="53"/>
      <c r="Q9825" s="53"/>
      <c r="R9825" s="53"/>
      <c r="S9825" s="53"/>
      <c r="T9825" s="53"/>
      <c r="U9825" s="53"/>
      <c r="V9825" s="53"/>
      <c r="W9825" s="53"/>
      <c r="X9825" s="53"/>
      <c r="Y9825" s="53"/>
      <c r="Z9825" s="53"/>
      <c r="AA9825" s="53"/>
      <c r="AB9825" s="53"/>
      <c r="AC9825" s="53"/>
      <c r="AD9825" s="53"/>
      <c r="AE9825" s="53"/>
      <c r="AF9825" s="53"/>
      <c r="AG9825" s="53"/>
      <c r="AH9825" s="53"/>
      <c r="AI9825" s="53"/>
      <c r="AJ9825" s="53"/>
      <c r="AK9825" s="54"/>
    </row>
    <row r="9826" spans="2:37" x14ac:dyDescent="0.25">
      <c r="B9826" s="315"/>
      <c r="C9826" s="315"/>
      <c r="D9826" s="315"/>
      <c r="E9826" s="315"/>
      <c r="F9826" s="315"/>
      <c r="G9826" s="315"/>
      <c r="H9826" s="315"/>
      <c r="I9826" s="54"/>
      <c r="J9826" s="53"/>
      <c r="K9826" s="53"/>
      <c r="L9826" s="270"/>
      <c r="M9826" s="55"/>
      <c r="N9826" s="53"/>
      <c r="O9826" s="87"/>
      <c r="P9826" s="53"/>
      <c r="Q9826" s="53"/>
      <c r="R9826" s="53"/>
      <c r="S9826" s="53"/>
      <c r="T9826" s="53"/>
      <c r="U9826" s="53"/>
      <c r="V9826" s="53"/>
      <c r="W9826" s="53"/>
      <c r="X9826" s="53"/>
      <c r="Y9826" s="53"/>
      <c r="Z9826" s="53"/>
      <c r="AA9826" s="53"/>
      <c r="AB9826" s="53"/>
      <c r="AC9826" s="53"/>
      <c r="AD9826" s="53"/>
      <c r="AE9826" s="53"/>
      <c r="AF9826" s="53"/>
      <c r="AG9826" s="53"/>
      <c r="AH9826" s="53"/>
      <c r="AI9826" s="53"/>
      <c r="AJ9826" s="53"/>
      <c r="AK9826" s="54"/>
    </row>
    <row r="9827" spans="2:37" x14ac:dyDescent="0.25">
      <c r="B9827" s="315"/>
      <c r="C9827" s="315"/>
      <c r="D9827" s="315"/>
      <c r="E9827" s="315"/>
      <c r="F9827" s="315"/>
      <c r="G9827" s="315"/>
      <c r="H9827" s="315"/>
      <c r="I9827" s="54"/>
      <c r="J9827" s="53"/>
      <c r="K9827" s="53"/>
      <c r="L9827" s="270"/>
      <c r="M9827" s="55"/>
      <c r="N9827" s="53"/>
      <c r="O9827" s="87"/>
      <c r="P9827" s="53"/>
      <c r="Q9827" s="53"/>
      <c r="R9827" s="53"/>
      <c r="S9827" s="53"/>
      <c r="T9827" s="53"/>
      <c r="U9827" s="53"/>
      <c r="V9827" s="53"/>
      <c r="W9827" s="53"/>
      <c r="X9827" s="53"/>
      <c r="Y9827" s="53"/>
      <c r="Z9827" s="53"/>
      <c r="AA9827" s="53"/>
      <c r="AB9827" s="53"/>
      <c r="AC9827" s="53"/>
      <c r="AD9827" s="53"/>
      <c r="AE9827" s="53"/>
      <c r="AF9827" s="53"/>
      <c r="AG9827" s="53"/>
      <c r="AH9827" s="53"/>
      <c r="AI9827" s="53"/>
      <c r="AJ9827" s="53"/>
      <c r="AK9827" s="54"/>
    </row>
    <row r="9828" spans="2:37" x14ac:dyDescent="0.25">
      <c r="B9828" s="315"/>
      <c r="C9828" s="315"/>
      <c r="D9828" s="315"/>
      <c r="E9828" s="315"/>
      <c r="F9828" s="315"/>
      <c r="G9828" s="315"/>
      <c r="H9828" s="315"/>
      <c r="I9828" s="54"/>
      <c r="J9828" s="53"/>
      <c r="K9828" s="53"/>
      <c r="L9828" s="270"/>
      <c r="M9828" s="55"/>
      <c r="N9828" s="53"/>
      <c r="O9828" s="87"/>
      <c r="P9828" s="53"/>
      <c r="Q9828" s="53"/>
      <c r="R9828" s="53"/>
      <c r="S9828" s="53"/>
      <c r="T9828" s="53"/>
      <c r="U9828" s="53"/>
      <c r="V9828" s="53"/>
      <c r="W9828" s="53"/>
      <c r="X9828" s="53"/>
      <c r="Y9828" s="53"/>
      <c r="Z9828" s="53"/>
      <c r="AA9828" s="53"/>
      <c r="AB9828" s="53"/>
      <c r="AC9828" s="53"/>
      <c r="AD9828" s="53"/>
      <c r="AE9828" s="53"/>
      <c r="AF9828" s="53"/>
      <c r="AG9828" s="53"/>
      <c r="AH9828" s="53"/>
      <c r="AI9828" s="53"/>
      <c r="AJ9828" s="53"/>
      <c r="AK9828" s="54"/>
    </row>
    <row r="9829" spans="2:37" x14ac:dyDescent="0.25">
      <c r="B9829" s="315"/>
      <c r="C9829" s="315"/>
      <c r="D9829" s="315"/>
      <c r="E9829" s="315"/>
      <c r="F9829" s="315"/>
      <c r="G9829" s="315"/>
      <c r="H9829" s="315"/>
      <c r="I9829" s="54"/>
      <c r="J9829" s="53"/>
      <c r="K9829" s="53"/>
      <c r="L9829" s="270"/>
      <c r="M9829" s="55"/>
      <c r="N9829" s="53"/>
      <c r="O9829" s="87"/>
      <c r="P9829" s="53"/>
      <c r="Q9829" s="53"/>
      <c r="R9829" s="53"/>
      <c r="S9829" s="53"/>
      <c r="T9829" s="53"/>
      <c r="U9829" s="53"/>
      <c r="V9829" s="53"/>
      <c r="W9829" s="53"/>
      <c r="X9829" s="53"/>
      <c r="Y9829" s="53"/>
      <c r="Z9829" s="53"/>
      <c r="AA9829" s="53"/>
      <c r="AB9829" s="53"/>
      <c r="AC9829" s="53"/>
      <c r="AD9829" s="53"/>
      <c r="AE9829" s="53"/>
      <c r="AF9829" s="53"/>
      <c r="AG9829" s="53"/>
      <c r="AH9829" s="53"/>
      <c r="AI9829" s="53"/>
      <c r="AJ9829" s="53"/>
      <c r="AK9829" s="54"/>
    </row>
    <row r="9830" spans="2:37" x14ac:dyDescent="0.25">
      <c r="B9830" s="315"/>
      <c r="C9830" s="315"/>
      <c r="D9830" s="315"/>
      <c r="E9830" s="315"/>
      <c r="F9830" s="315"/>
      <c r="G9830" s="315"/>
      <c r="H9830" s="315"/>
      <c r="I9830" s="54"/>
      <c r="J9830" s="53"/>
      <c r="K9830" s="53"/>
      <c r="L9830" s="270"/>
      <c r="M9830" s="55"/>
      <c r="N9830" s="53"/>
      <c r="O9830" s="87"/>
      <c r="P9830" s="53"/>
      <c r="Q9830" s="53"/>
      <c r="R9830" s="53"/>
      <c r="S9830" s="53"/>
      <c r="T9830" s="53"/>
      <c r="U9830" s="53"/>
      <c r="V9830" s="53"/>
      <c r="W9830" s="53"/>
      <c r="X9830" s="53"/>
      <c r="Y9830" s="53"/>
      <c r="Z9830" s="53"/>
      <c r="AA9830" s="53"/>
      <c r="AB9830" s="53"/>
      <c r="AC9830" s="53"/>
      <c r="AD9830" s="53"/>
      <c r="AE9830" s="53"/>
      <c r="AF9830" s="53"/>
      <c r="AG9830" s="53"/>
      <c r="AH9830" s="53"/>
      <c r="AI9830" s="53"/>
      <c r="AJ9830" s="53"/>
      <c r="AK9830" s="54"/>
    </row>
    <row r="9831" spans="2:37" x14ac:dyDescent="0.25">
      <c r="B9831" s="315"/>
      <c r="C9831" s="315"/>
      <c r="D9831" s="315"/>
      <c r="E9831" s="315"/>
      <c r="F9831" s="315"/>
      <c r="G9831" s="315"/>
      <c r="H9831" s="315"/>
      <c r="I9831" s="54"/>
      <c r="J9831" s="53"/>
      <c r="K9831" s="53"/>
      <c r="L9831" s="270"/>
      <c r="M9831" s="55"/>
      <c r="N9831" s="53"/>
      <c r="O9831" s="87"/>
      <c r="P9831" s="53"/>
      <c r="Q9831" s="53"/>
      <c r="R9831" s="53"/>
      <c r="S9831" s="53"/>
      <c r="T9831" s="53"/>
      <c r="U9831" s="53"/>
      <c r="V9831" s="53"/>
      <c r="W9831" s="53"/>
      <c r="X9831" s="53"/>
      <c r="Y9831" s="53"/>
      <c r="Z9831" s="53"/>
      <c r="AA9831" s="53"/>
      <c r="AB9831" s="53"/>
      <c r="AC9831" s="53"/>
      <c r="AD9831" s="53"/>
      <c r="AE9831" s="53"/>
      <c r="AF9831" s="53"/>
      <c r="AG9831" s="53"/>
      <c r="AH9831" s="53"/>
      <c r="AI9831" s="53"/>
      <c r="AJ9831" s="53"/>
      <c r="AK9831" s="54"/>
    </row>
    <row r="9832" spans="2:37" x14ac:dyDescent="0.25">
      <c r="B9832" s="315"/>
      <c r="C9832" s="315"/>
      <c r="D9832" s="315"/>
      <c r="E9832" s="315"/>
      <c r="F9832" s="315"/>
      <c r="G9832" s="315"/>
      <c r="H9832" s="315"/>
      <c r="I9832" s="54"/>
      <c r="J9832" s="53"/>
      <c r="K9832" s="53"/>
      <c r="L9832" s="270"/>
      <c r="M9832" s="55"/>
      <c r="N9832" s="53"/>
      <c r="O9832" s="87"/>
      <c r="P9832" s="53"/>
      <c r="Q9832" s="53"/>
      <c r="R9832" s="53"/>
      <c r="S9832" s="53"/>
      <c r="T9832" s="53"/>
      <c r="U9832" s="53"/>
      <c r="V9832" s="53"/>
      <c r="W9832" s="53"/>
      <c r="X9832" s="53"/>
      <c r="Y9832" s="53"/>
      <c r="Z9832" s="53"/>
      <c r="AA9832" s="53"/>
      <c r="AB9832" s="53"/>
      <c r="AC9832" s="53"/>
      <c r="AD9832" s="53"/>
      <c r="AE9832" s="53"/>
      <c r="AF9832" s="53"/>
      <c r="AG9832" s="53"/>
      <c r="AH9832" s="53"/>
      <c r="AI9832" s="53"/>
      <c r="AJ9832" s="53"/>
      <c r="AK9832" s="54"/>
    </row>
    <row r="9833" spans="2:37" x14ac:dyDescent="0.25">
      <c r="B9833" s="315"/>
      <c r="C9833" s="315"/>
      <c r="D9833" s="315"/>
      <c r="E9833" s="315"/>
      <c r="F9833" s="315"/>
      <c r="G9833" s="315"/>
      <c r="H9833" s="315"/>
      <c r="I9833" s="54"/>
      <c r="J9833" s="53"/>
      <c r="K9833" s="53"/>
      <c r="L9833" s="270"/>
      <c r="M9833" s="55"/>
      <c r="N9833" s="53"/>
      <c r="O9833" s="87"/>
      <c r="P9833" s="53"/>
      <c r="Q9833" s="53"/>
      <c r="R9833" s="53"/>
      <c r="S9833" s="53"/>
      <c r="T9833" s="53"/>
      <c r="U9833" s="53"/>
      <c r="V9833" s="53"/>
      <c r="W9833" s="53"/>
      <c r="X9833" s="53"/>
      <c r="Y9833" s="53"/>
      <c r="Z9833" s="53"/>
      <c r="AA9833" s="53"/>
      <c r="AB9833" s="53"/>
      <c r="AC9833" s="53"/>
      <c r="AD9833" s="53"/>
      <c r="AE9833" s="53"/>
      <c r="AF9833" s="53"/>
      <c r="AG9833" s="53"/>
      <c r="AH9833" s="53"/>
      <c r="AI9833" s="53"/>
      <c r="AJ9833" s="53"/>
      <c r="AK9833" s="54"/>
    </row>
    <row r="9834" spans="2:37" x14ac:dyDescent="0.25">
      <c r="B9834" s="315"/>
      <c r="C9834" s="315"/>
      <c r="D9834" s="315"/>
      <c r="E9834" s="315"/>
      <c r="F9834" s="315"/>
      <c r="G9834" s="315"/>
      <c r="H9834" s="315"/>
      <c r="I9834" s="54"/>
      <c r="J9834" s="53"/>
      <c r="K9834" s="53"/>
      <c r="L9834" s="270"/>
      <c r="M9834" s="55"/>
      <c r="N9834" s="53"/>
      <c r="O9834" s="87"/>
      <c r="P9834" s="53"/>
      <c r="Q9834" s="53"/>
      <c r="R9834" s="53"/>
      <c r="S9834" s="53"/>
      <c r="T9834" s="53"/>
      <c r="U9834" s="53"/>
      <c r="V9834" s="53"/>
      <c r="W9834" s="53"/>
      <c r="X9834" s="53"/>
      <c r="Y9834" s="53"/>
      <c r="Z9834" s="53"/>
      <c r="AA9834" s="53"/>
      <c r="AB9834" s="53"/>
      <c r="AC9834" s="53"/>
      <c r="AD9834" s="53"/>
      <c r="AE9834" s="53"/>
      <c r="AF9834" s="53"/>
      <c r="AG9834" s="53"/>
      <c r="AH9834" s="53"/>
      <c r="AI9834" s="53"/>
      <c r="AJ9834" s="53"/>
      <c r="AK9834" s="54"/>
    </row>
    <row r="9835" spans="2:37" x14ac:dyDescent="0.25">
      <c r="B9835" s="315"/>
      <c r="C9835" s="315"/>
      <c r="D9835" s="315"/>
      <c r="E9835" s="315"/>
      <c r="F9835" s="315"/>
      <c r="G9835" s="315"/>
      <c r="H9835" s="315"/>
      <c r="I9835" s="54"/>
      <c r="J9835" s="53"/>
      <c r="K9835" s="53"/>
      <c r="L9835" s="270"/>
      <c r="M9835" s="55"/>
      <c r="N9835" s="53"/>
      <c r="O9835" s="87"/>
      <c r="P9835" s="53"/>
      <c r="Q9835" s="53"/>
      <c r="R9835" s="53"/>
      <c r="S9835" s="53"/>
      <c r="T9835" s="53"/>
      <c r="U9835" s="53"/>
      <c r="V9835" s="53"/>
      <c r="W9835" s="53"/>
      <c r="X9835" s="53"/>
      <c r="Y9835" s="53"/>
      <c r="Z9835" s="53"/>
      <c r="AA9835" s="53"/>
      <c r="AB9835" s="53"/>
      <c r="AC9835" s="53"/>
      <c r="AD9835" s="53"/>
      <c r="AE9835" s="53"/>
      <c r="AF9835" s="53"/>
      <c r="AG9835" s="53"/>
      <c r="AH9835" s="53"/>
      <c r="AI9835" s="53"/>
      <c r="AJ9835" s="53"/>
      <c r="AK9835" s="54"/>
    </row>
    <row r="9836" spans="2:37" x14ac:dyDescent="0.25">
      <c r="B9836" s="315"/>
      <c r="C9836" s="315"/>
      <c r="D9836" s="315"/>
      <c r="E9836" s="315"/>
      <c r="F9836" s="315"/>
      <c r="G9836" s="315"/>
      <c r="H9836" s="315"/>
      <c r="I9836" s="54"/>
      <c r="J9836" s="53"/>
      <c r="K9836" s="53"/>
      <c r="L9836" s="270"/>
      <c r="M9836" s="55"/>
      <c r="N9836" s="53"/>
      <c r="O9836" s="87"/>
      <c r="P9836" s="53"/>
      <c r="Q9836" s="53"/>
      <c r="R9836" s="53"/>
      <c r="S9836" s="53"/>
      <c r="T9836" s="53"/>
      <c r="U9836" s="53"/>
      <c r="V9836" s="53"/>
      <c r="W9836" s="53"/>
      <c r="X9836" s="53"/>
      <c r="Y9836" s="53"/>
      <c r="Z9836" s="53"/>
      <c r="AA9836" s="53"/>
      <c r="AB9836" s="53"/>
      <c r="AC9836" s="53"/>
      <c r="AD9836" s="53"/>
      <c r="AE9836" s="53"/>
      <c r="AF9836" s="53"/>
      <c r="AG9836" s="53"/>
      <c r="AH9836" s="53"/>
      <c r="AI9836" s="53"/>
      <c r="AJ9836" s="53"/>
      <c r="AK9836" s="54"/>
    </row>
    <row r="9837" spans="2:37" x14ac:dyDescent="0.25">
      <c r="B9837" s="315"/>
      <c r="C9837" s="315"/>
      <c r="D9837" s="315"/>
      <c r="E9837" s="315"/>
      <c r="F9837" s="315"/>
      <c r="G9837" s="315"/>
      <c r="H9837" s="315"/>
      <c r="I9837" s="54"/>
      <c r="J9837" s="53"/>
      <c r="K9837" s="53"/>
      <c r="L9837" s="270"/>
      <c r="M9837" s="55"/>
      <c r="N9837" s="53"/>
      <c r="O9837" s="87"/>
      <c r="P9837" s="53"/>
      <c r="Q9837" s="53"/>
      <c r="R9837" s="53"/>
      <c r="S9837" s="53"/>
      <c r="T9837" s="53"/>
      <c r="U9837" s="53"/>
      <c r="V9837" s="53"/>
      <c r="W9837" s="53"/>
      <c r="X9837" s="53"/>
      <c r="Y9837" s="53"/>
      <c r="Z9837" s="53"/>
      <c r="AA9837" s="53"/>
      <c r="AB9837" s="53"/>
      <c r="AC9837" s="53"/>
      <c r="AD9837" s="53"/>
      <c r="AE9837" s="53"/>
      <c r="AF9837" s="53"/>
      <c r="AG9837" s="53"/>
      <c r="AH9837" s="53"/>
      <c r="AI9837" s="53"/>
      <c r="AJ9837" s="53"/>
      <c r="AK9837" s="54"/>
    </row>
    <row r="9838" spans="2:37" x14ac:dyDescent="0.25">
      <c r="B9838" s="315"/>
      <c r="C9838" s="315"/>
      <c r="D9838" s="315"/>
      <c r="E9838" s="315"/>
      <c r="F9838" s="315"/>
      <c r="G9838" s="315"/>
      <c r="H9838" s="315"/>
      <c r="I9838" s="54"/>
      <c r="J9838" s="53"/>
      <c r="K9838" s="53"/>
      <c r="L9838" s="270"/>
      <c r="M9838" s="55"/>
      <c r="N9838" s="53"/>
      <c r="O9838" s="87"/>
      <c r="P9838" s="53"/>
      <c r="Q9838" s="53"/>
      <c r="R9838" s="53"/>
      <c r="S9838" s="53"/>
      <c r="T9838" s="53"/>
      <c r="U9838" s="53"/>
      <c r="V9838" s="53"/>
      <c r="W9838" s="53"/>
      <c r="X9838" s="53"/>
      <c r="Y9838" s="53"/>
      <c r="Z9838" s="53"/>
      <c r="AA9838" s="53"/>
      <c r="AB9838" s="53"/>
      <c r="AC9838" s="53"/>
      <c r="AD9838" s="53"/>
      <c r="AE9838" s="53"/>
      <c r="AF9838" s="53"/>
      <c r="AG9838" s="53"/>
      <c r="AH9838" s="53"/>
      <c r="AI9838" s="53"/>
      <c r="AJ9838" s="53"/>
      <c r="AK9838" s="54"/>
    </row>
    <row r="9839" spans="2:37" x14ac:dyDescent="0.25">
      <c r="B9839" s="315"/>
      <c r="C9839" s="315"/>
      <c r="D9839" s="315"/>
      <c r="E9839" s="315"/>
      <c r="F9839" s="315"/>
      <c r="G9839" s="315"/>
      <c r="H9839" s="315"/>
      <c r="I9839" s="54"/>
      <c r="J9839" s="53"/>
      <c r="K9839" s="53"/>
      <c r="L9839" s="270"/>
      <c r="M9839" s="55"/>
      <c r="N9839" s="53"/>
      <c r="O9839" s="87"/>
      <c r="P9839" s="53"/>
      <c r="Q9839" s="53"/>
      <c r="R9839" s="53"/>
      <c r="S9839" s="53"/>
      <c r="T9839" s="53"/>
      <c r="U9839" s="53"/>
      <c r="V9839" s="53"/>
      <c r="W9839" s="53"/>
      <c r="X9839" s="53"/>
      <c r="Y9839" s="53"/>
      <c r="Z9839" s="53"/>
      <c r="AA9839" s="53"/>
      <c r="AB9839" s="53"/>
      <c r="AC9839" s="53"/>
      <c r="AD9839" s="53"/>
      <c r="AE9839" s="53"/>
      <c r="AF9839" s="53"/>
      <c r="AG9839" s="53"/>
      <c r="AH9839" s="53"/>
      <c r="AI9839" s="53"/>
      <c r="AJ9839" s="53"/>
      <c r="AK9839" s="54"/>
    </row>
    <row r="9840" spans="2:37" x14ac:dyDescent="0.25">
      <c r="B9840" s="315"/>
      <c r="C9840" s="315"/>
      <c r="D9840" s="315"/>
      <c r="E9840" s="315"/>
      <c r="F9840" s="315"/>
      <c r="G9840" s="315"/>
      <c r="H9840" s="315"/>
      <c r="I9840" s="54"/>
      <c r="J9840" s="53"/>
      <c r="K9840" s="53"/>
      <c r="L9840" s="270"/>
      <c r="M9840" s="55"/>
      <c r="N9840" s="53"/>
      <c r="O9840" s="87"/>
      <c r="P9840" s="53"/>
      <c r="Q9840" s="53"/>
      <c r="R9840" s="53"/>
      <c r="S9840" s="53"/>
      <c r="T9840" s="53"/>
      <c r="U9840" s="53"/>
      <c r="V9840" s="53"/>
      <c r="W9840" s="53"/>
      <c r="X9840" s="53"/>
      <c r="Y9840" s="53"/>
      <c r="Z9840" s="53"/>
      <c r="AA9840" s="53"/>
      <c r="AB9840" s="53"/>
      <c r="AC9840" s="53"/>
      <c r="AD9840" s="53"/>
      <c r="AE9840" s="53"/>
      <c r="AF9840" s="53"/>
      <c r="AG9840" s="53"/>
      <c r="AH9840" s="53"/>
      <c r="AI9840" s="53"/>
      <c r="AJ9840" s="53"/>
      <c r="AK9840" s="54"/>
    </row>
    <row r="9841" spans="2:37" x14ac:dyDescent="0.25">
      <c r="B9841" s="315"/>
      <c r="C9841" s="315"/>
      <c r="D9841" s="315"/>
      <c r="E9841" s="315"/>
      <c r="F9841" s="315"/>
      <c r="G9841" s="315"/>
      <c r="H9841" s="315"/>
      <c r="I9841" s="54"/>
      <c r="J9841" s="53"/>
      <c r="K9841" s="53"/>
      <c r="L9841" s="270"/>
      <c r="M9841" s="55"/>
      <c r="N9841" s="53"/>
      <c r="O9841" s="87"/>
      <c r="P9841" s="53"/>
      <c r="Q9841" s="53"/>
      <c r="R9841" s="53"/>
      <c r="S9841" s="53"/>
      <c r="T9841" s="53"/>
      <c r="U9841" s="53"/>
      <c r="V9841" s="53"/>
      <c r="W9841" s="53"/>
      <c r="X9841" s="53"/>
      <c r="Y9841" s="53"/>
      <c r="Z9841" s="53"/>
      <c r="AA9841" s="53"/>
      <c r="AB9841" s="53"/>
      <c r="AC9841" s="53"/>
      <c r="AD9841" s="53"/>
      <c r="AE9841" s="53"/>
      <c r="AF9841" s="53"/>
      <c r="AG9841" s="53"/>
      <c r="AH9841" s="53"/>
      <c r="AI9841" s="53"/>
      <c r="AJ9841" s="53"/>
      <c r="AK9841" s="54"/>
    </row>
    <row r="9842" spans="2:37" x14ac:dyDescent="0.25">
      <c r="B9842" s="315"/>
      <c r="C9842" s="315"/>
      <c r="D9842" s="315"/>
      <c r="E9842" s="315"/>
      <c r="F9842" s="315"/>
      <c r="G9842" s="315"/>
      <c r="H9842" s="315"/>
      <c r="I9842" s="54"/>
      <c r="J9842" s="53"/>
      <c r="K9842" s="53"/>
      <c r="L9842" s="270"/>
      <c r="M9842" s="55"/>
      <c r="N9842" s="53"/>
      <c r="O9842" s="87"/>
      <c r="P9842" s="53"/>
      <c r="Q9842" s="53"/>
      <c r="R9842" s="53"/>
      <c r="S9842" s="53"/>
      <c r="T9842" s="53"/>
      <c r="U9842" s="53"/>
      <c r="V9842" s="53"/>
      <c r="W9842" s="53"/>
      <c r="X9842" s="53"/>
      <c r="Y9842" s="53"/>
      <c r="Z9842" s="53"/>
      <c r="AA9842" s="53"/>
      <c r="AB9842" s="53"/>
      <c r="AC9842" s="53"/>
      <c r="AD9842" s="53"/>
      <c r="AE9842" s="53"/>
      <c r="AF9842" s="53"/>
      <c r="AG9842" s="53"/>
      <c r="AH9842" s="53"/>
      <c r="AI9842" s="53"/>
      <c r="AJ9842" s="53"/>
      <c r="AK9842" s="54"/>
    </row>
    <row r="9843" spans="2:37" x14ac:dyDescent="0.25">
      <c r="B9843" s="315"/>
      <c r="C9843" s="315"/>
      <c r="D9843" s="315"/>
      <c r="E9843" s="315"/>
      <c r="F9843" s="315"/>
      <c r="G9843" s="315"/>
      <c r="H9843" s="315"/>
      <c r="I9843" s="54"/>
      <c r="J9843" s="53"/>
      <c r="K9843" s="53"/>
      <c r="L9843" s="270"/>
      <c r="M9843" s="55"/>
      <c r="N9843" s="53"/>
      <c r="O9843" s="87"/>
      <c r="P9843" s="53"/>
      <c r="Q9843" s="53"/>
      <c r="R9843" s="53"/>
      <c r="S9843" s="53"/>
      <c r="T9843" s="53"/>
      <c r="U9843" s="53"/>
      <c r="V9843" s="53"/>
      <c r="W9843" s="53"/>
      <c r="X9843" s="53"/>
      <c r="Y9843" s="53"/>
      <c r="Z9843" s="53"/>
      <c r="AA9843" s="53"/>
      <c r="AB9843" s="53"/>
      <c r="AC9843" s="53"/>
      <c r="AD9843" s="53"/>
      <c r="AE9843" s="53"/>
      <c r="AF9843" s="53"/>
      <c r="AG9843" s="53"/>
      <c r="AH9843" s="53"/>
      <c r="AI9843" s="53"/>
      <c r="AJ9843" s="53"/>
      <c r="AK9843" s="54"/>
    </row>
    <row r="9844" spans="2:37" x14ac:dyDescent="0.25">
      <c r="B9844" s="315"/>
      <c r="C9844" s="315"/>
      <c r="D9844" s="315"/>
      <c r="E9844" s="315"/>
      <c r="F9844" s="315"/>
      <c r="G9844" s="315"/>
      <c r="H9844" s="315"/>
      <c r="I9844" s="54"/>
      <c r="J9844" s="53"/>
      <c r="K9844" s="53"/>
      <c r="L9844" s="270"/>
      <c r="M9844" s="55"/>
      <c r="N9844" s="53"/>
      <c r="O9844" s="87"/>
      <c r="P9844" s="53"/>
      <c r="Q9844" s="53"/>
      <c r="R9844" s="53"/>
      <c r="S9844" s="53"/>
      <c r="T9844" s="53"/>
      <c r="U9844" s="53"/>
      <c r="V9844" s="53"/>
      <c r="W9844" s="53"/>
      <c r="X9844" s="53"/>
      <c r="Y9844" s="53"/>
      <c r="Z9844" s="53"/>
      <c r="AA9844" s="53"/>
      <c r="AB9844" s="53"/>
      <c r="AC9844" s="53"/>
      <c r="AD9844" s="53"/>
      <c r="AE9844" s="53"/>
      <c r="AF9844" s="53"/>
      <c r="AG9844" s="53"/>
      <c r="AH9844" s="53"/>
      <c r="AI9844" s="53"/>
      <c r="AJ9844" s="53"/>
      <c r="AK9844" s="54"/>
    </row>
    <row r="9845" spans="2:37" x14ac:dyDescent="0.25">
      <c r="B9845" s="315"/>
      <c r="C9845" s="315"/>
      <c r="D9845" s="315"/>
      <c r="E9845" s="315"/>
      <c r="F9845" s="315"/>
      <c r="G9845" s="315"/>
      <c r="H9845" s="315"/>
      <c r="I9845" s="54"/>
      <c r="J9845" s="53"/>
      <c r="K9845" s="53"/>
      <c r="L9845" s="270"/>
      <c r="M9845" s="55"/>
      <c r="N9845" s="53"/>
      <c r="O9845" s="87"/>
      <c r="P9845" s="53"/>
      <c r="Q9845" s="53"/>
      <c r="R9845" s="53"/>
      <c r="S9845" s="53"/>
      <c r="T9845" s="53"/>
      <c r="U9845" s="53"/>
      <c r="V9845" s="53"/>
      <c r="W9845" s="53"/>
      <c r="X9845" s="53"/>
      <c r="Y9845" s="53"/>
      <c r="Z9845" s="53"/>
      <c r="AA9845" s="53"/>
      <c r="AB9845" s="53"/>
      <c r="AC9845" s="53"/>
      <c r="AD9845" s="53"/>
      <c r="AE9845" s="53"/>
      <c r="AF9845" s="53"/>
      <c r="AG9845" s="53"/>
      <c r="AH9845" s="53"/>
      <c r="AI9845" s="53"/>
      <c r="AJ9845" s="53"/>
      <c r="AK9845" s="54"/>
    </row>
    <row r="9846" spans="2:37" x14ac:dyDescent="0.25">
      <c r="B9846" s="315"/>
      <c r="C9846" s="315"/>
      <c r="D9846" s="315"/>
      <c r="E9846" s="315"/>
      <c r="F9846" s="315"/>
      <c r="G9846" s="315"/>
      <c r="H9846" s="315"/>
      <c r="I9846" s="54"/>
      <c r="J9846" s="53"/>
      <c r="K9846" s="53"/>
      <c r="L9846" s="270"/>
      <c r="M9846" s="55"/>
      <c r="N9846" s="53"/>
      <c r="O9846" s="87"/>
      <c r="P9846" s="53"/>
      <c r="Q9846" s="53"/>
      <c r="R9846" s="53"/>
      <c r="S9846" s="53"/>
      <c r="T9846" s="53"/>
      <c r="U9846" s="53"/>
      <c r="V9846" s="53"/>
      <c r="W9846" s="53"/>
      <c r="X9846" s="53"/>
      <c r="Y9846" s="53"/>
      <c r="Z9846" s="53"/>
      <c r="AA9846" s="53"/>
      <c r="AB9846" s="53"/>
      <c r="AC9846" s="53"/>
      <c r="AD9846" s="53"/>
      <c r="AE9846" s="53"/>
      <c r="AF9846" s="53"/>
      <c r="AG9846" s="53"/>
      <c r="AH9846" s="53"/>
      <c r="AI9846" s="53"/>
      <c r="AJ9846" s="53"/>
      <c r="AK9846" s="54"/>
    </row>
    <row r="9847" spans="2:37" x14ac:dyDescent="0.25">
      <c r="B9847" s="315"/>
      <c r="C9847" s="315"/>
      <c r="D9847" s="315"/>
      <c r="E9847" s="315"/>
      <c r="F9847" s="315"/>
      <c r="G9847" s="315"/>
      <c r="H9847" s="315"/>
      <c r="I9847" s="54"/>
      <c r="J9847" s="53"/>
      <c r="K9847" s="53"/>
      <c r="L9847" s="270"/>
      <c r="M9847" s="55"/>
      <c r="N9847" s="53"/>
      <c r="O9847" s="87"/>
      <c r="P9847" s="53"/>
      <c r="Q9847" s="53"/>
      <c r="R9847" s="53"/>
      <c r="S9847" s="53"/>
      <c r="T9847" s="53"/>
      <c r="U9847" s="53"/>
      <c r="V9847" s="53"/>
      <c r="W9847" s="53"/>
      <c r="X9847" s="53"/>
      <c r="Y9847" s="53"/>
      <c r="Z9847" s="53"/>
      <c r="AA9847" s="53"/>
      <c r="AB9847" s="53"/>
      <c r="AC9847" s="53"/>
      <c r="AD9847" s="53"/>
      <c r="AE9847" s="53"/>
      <c r="AF9847" s="53"/>
      <c r="AG9847" s="53"/>
      <c r="AH9847" s="53"/>
      <c r="AI9847" s="53"/>
      <c r="AJ9847" s="53"/>
      <c r="AK9847" s="54"/>
    </row>
    <row r="9848" spans="2:37" x14ac:dyDescent="0.25">
      <c r="B9848" s="315"/>
      <c r="C9848" s="315"/>
      <c r="D9848" s="315"/>
      <c r="E9848" s="315"/>
      <c r="F9848" s="315"/>
      <c r="G9848" s="315"/>
      <c r="H9848" s="315"/>
      <c r="I9848" s="54"/>
      <c r="J9848" s="53"/>
      <c r="K9848" s="53"/>
      <c r="L9848" s="270"/>
      <c r="M9848" s="55"/>
      <c r="N9848" s="53"/>
      <c r="O9848" s="87"/>
      <c r="P9848" s="53"/>
      <c r="Q9848" s="53"/>
      <c r="R9848" s="53"/>
      <c r="S9848" s="53"/>
      <c r="T9848" s="53"/>
      <c r="U9848" s="53"/>
      <c r="V9848" s="53"/>
      <c r="W9848" s="53"/>
      <c r="X9848" s="53"/>
      <c r="Y9848" s="53"/>
      <c r="Z9848" s="53"/>
      <c r="AA9848" s="53"/>
      <c r="AB9848" s="53"/>
      <c r="AC9848" s="53"/>
      <c r="AD9848" s="53"/>
      <c r="AE9848" s="53"/>
      <c r="AF9848" s="53"/>
      <c r="AG9848" s="53"/>
      <c r="AH9848" s="53"/>
      <c r="AI9848" s="53"/>
      <c r="AJ9848" s="53"/>
      <c r="AK9848" s="54"/>
    </row>
    <row r="9849" spans="2:37" x14ac:dyDescent="0.25">
      <c r="B9849" s="315"/>
      <c r="C9849" s="315"/>
      <c r="D9849" s="315"/>
      <c r="E9849" s="315"/>
      <c r="F9849" s="315"/>
      <c r="G9849" s="315"/>
      <c r="H9849" s="315"/>
      <c r="I9849" s="54"/>
      <c r="J9849" s="53"/>
      <c r="K9849" s="53"/>
      <c r="L9849" s="270"/>
      <c r="M9849" s="55"/>
      <c r="N9849" s="53"/>
      <c r="O9849" s="87"/>
      <c r="P9849" s="53"/>
      <c r="Q9849" s="53"/>
      <c r="R9849" s="53"/>
      <c r="S9849" s="53"/>
      <c r="T9849" s="53"/>
      <c r="U9849" s="53"/>
      <c r="V9849" s="53"/>
      <c r="W9849" s="53"/>
      <c r="X9849" s="53"/>
      <c r="Y9849" s="53"/>
      <c r="Z9849" s="53"/>
      <c r="AA9849" s="53"/>
      <c r="AB9849" s="53"/>
      <c r="AC9849" s="53"/>
      <c r="AD9849" s="53"/>
      <c r="AE9849" s="53"/>
      <c r="AF9849" s="53"/>
      <c r="AG9849" s="53"/>
      <c r="AH9849" s="53"/>
      <c r="AI9849" s="53"/>
      <c r="AJ9849" s="53"/>
      <c r="AK9849" s="54"/>
    </row>
    <row r="9850" spans="2:37" x14ac:dyDescent="0.25">
      <c r="B9850" s="315"/>
      <c r="C9850" s="315"/>
      <c r="D9850" s="315"/>
      <c r="E9850" s="315"/>
      <c r="F9850" s="315"/>
      <c r="G9850" s="315"/>
      <c r="H9850" s="315"/>
      <c r="I9850" s="54"/>
      <c r="J9850" s="53"/>
      <c r="K9850" s="53"/>
      <c r="L9850" s="270"/>
      <c r="M9850" s="55"/>
      <c r="N9850" s="53"/>
      <c r="O9850" s="87"/>
      <c r="P9850" s="53"/>
      <c r="Q9850" s="53"/>
      <c r="R9850" s="53"/>
      <c r="S9850" s="53"/>
      <c r="T9850" s="53"/>
      <c r="U9850" s="53"/>
      <c r="V9850" s="53"/>
      <c r="W9850" s="53"/>
      <c r="X9850" s="53"/>
      <c r="Y9850" s="53"/>
      <c r="Z9850" s="53"/>
      <c r="AA9850" s="53"/>
      <c r="AB9850" s="53"/>
      <c r="AC9850" s="53"/>
      <c r="AD9850" s="53"/>
      <c r="AE9850" s="53"/>
      <c r="AF9850" s="53"/>
      <c r="AG9850" s="53"/>
      <c r="AH9850" s="53"/>
      <c r="AI9850" s="53"/>
      <c r="AJ9850" s="53"/>
      <c r="AK9850" s="54"/>
    </row>
    <row r="9851" spans="2:37" x14ac:dyDescent="0.25">
      <c r="B9851" s="315"/>
      <c r="C9851" s="315"/>
      <c r="D9851" s="315"/>
      <c r="E9851" s="315"/>
      <c r="F9851" s="315"/>
      <c r="G9851" s="315"/>
      <c r="H9851" s="315"/>
      <c r="I9851" s="54"/>
      <c r="J9851" s="53"/>
      <c r="K9851" s="53"/>
      <c r="L9851" s="270"/>
      <c r="M9851" s="55"/>
      <c r="N9851" s="53"/>
      <c r="O9851" s="87"/>
      <c r="P9851" s="53"/>
      <c r="Q9851" s="53"/>
      <c r="R9851" s="53"/>
      <c r="S9851" s="53"/>
      <c r="T9851" s="53"/>
      <c r="U9851" s="53"/>
      <c r="V9851" s="53"/>
      <c r="W9851" s="53"/>
      <c r="X9851" s="53"/>
      <c r="Y9851" s="53"/>
      <c r="Z9851" s="53"/>
      <c r="AA9851" s="53"/>
      <c r="AB9851" s="53"/>
      <c r="AC9851" s="53"/>
      <c r="AD9851" s="53"/>
      <c r="AE9851" s="53"/>
      <c r="AF9851" s="53"/>
      <c r="AG9851" s="53"/>
      <c r="AH9851" s="53"/>
      <c r="AI9851" s="53"/>
      <c r="AJ9851" s="53"/>
      <c r="AK9851" s="54"/>
    </row>
    <row r="9852" spans="2:37" x14ac:dyDescent="0.25">
      <c r="B9852" s="315"/>
      <c r="C9852" s="315"/>
      <c r="D9852" s="315"/>
      <c r="E9852" s="315"/>
      <c r="F9852" s="315"/>
      <c r="G9852" s="315"/>
      <c r="H9852" s="315"/>
      <c r="I9852" s="54"/>
      <c r="J9852" s="53"/>
      <c r="K9852" s="53"/>
      <c r="L9852" s="270"/>
      <c r="M9852" s="55"/>
      <c r="N9852" s="53"/>
      <c r="O9852" s="87"/>
      <c r="P9852" s="53"/>
      <c r="Q9852" s="53"/>
      <c r="R9852" s="53"/>
      <c r="S9852" s="53"/>
      <c r="T9852" s="53"/>
      <c r="U9852" s="53"/>
      <c r="V9852" s="53"/>
      <c r="W9852" s="53"/>
      <c r="X9852" s="53"/>
      <c r="Y9852" s="53"/>
      <c r="Z9852" s="53"/>
      <c r="AA9852" s="53"/>
      <c r="AB9852" s="53"/>
      <c r="AC9852" s="53"/>
      <c r="AD9852" s="53"/>
      <c r="AE9852" s="53"/>
      <c r="AF9852" s="53"/>
      <c r="AG9852" s="53"/>
      <c r="AH9852" s="53"/>
      <c r="AI9852" s="53"/>
      <c r="AJ9852" s="53"/>
      <c r="AK9852" s="54"/>
    </row>
    <row r="9853" spans="2:37" x14ac:dyDescent="0.25">
      <c r="B9853" s="315"/>
      <c r="C9853" s="315"/>
      <c r="D9853" s="315"/>
      <c r="E9853" s="315"/>
      <c r="F9853" s="315"/>
      <c r="G9853" s="315"/>
      <c r="H9853" s="315"/>
      <c r="I9853" s="54"/>
      <c r="J9853" s="53"/>
      <c r="K9853" s="53"/>
      <c r="L9853" s="270"/>
      <c r="M9853" s="55"/>
      <c r="N9853" s="53"/>
      <c r="O9853" s="87"/>
      <c r="P9853" s="53"/>
      <c r="Q9853" s="53"/>
      <c r="R9853" s="53"/>
      <c r="S9853" s="53"/>
      <c r="T9853" s="53"/>
      <c r="U9853" s="53"/>
      <c r="V9853" s="53"/>
      <c r="W9853" s="53"/>
      <c r="X9853" s="53"/>
      <c r="Y9853" s="53"/>
      <c r="Z9853" s="53"/>
      <c r="AA9853" s="53"/>
      <c r="AB9853" s="53"/>
      <c r="AC9853" s="53"/>
      <c r="AD9853" s="53"/>
      <c r="AE9853" s="53"/>
      <c r="AF9853" s="53"/>
      <c r="AG9853" s="53"/>
      <c r="AH9853" s="53"/>
      <c r="AI9853" s="53"/>
      <c r="AJ9853" s="53"/>
      <c r="AK9853" s="54"/>
    </row>
    <row r="9854" spans="2:37" x14ac:dyDescent="0.25">
      <c r="B9854" s="315"/>
      <c r="C9854" s="315"/>
      <c r="D9854" s="315"/>
      <c r="E9854" s="315"/>
      <c r="F9854" s="315"/>
      <c r="G9854" s="315"/>
      <c r="H9854" s="315"/>
      <c r="I9854" s="54"/>
      <c r="J9854" s="53"/>
      <c r="K9854" s="53"/>
      <c r="L9854" s="270"/>
      <c r="M9854" s="55"/>
      <c r="N9854" s="53"/>
      <c r="O9854" s="87"/>
      <c r="P9854" s="53"/>
      <c r="Q9854" s="53"/>
      <c r="R9854" s="53"/>
      <c r="S9854" s="53"/>
      <c r="T9854" s="53"/>
      <c r="U9854" s="53"/>
      <c r="V9854" s="53"/>
      <c r="W9854" s="53"/>
      <c r="X9854" s="53"/>
      <c r="Y9854" s="53"/>
      <c r="Z9854" s="53"/>
      <c r="AA9854" s="53"/>
      <c r="AB9854" s="53"/>
      <c r="AC9854" s="53"/>
      <c r="AD9854" s="53"/>
      <c r="AE9854" s="53"/>
      <c r="AF9854" s="53"/>
      <c r="AG9854" s="53"/>
      <c r="AH9854" s="53"/>
      <c r="AI9854" s="53"/>
      <c r="AJ9854" s="53"/>
      <c r="AK9854" s="54"/>
    </row>
    <row r="9855" spans="2:37" x14ac:dyDescent="0.25">
      <c r="B9855" s="315"/>
      <c r="C9855" s="315"/>
      <c r="D9855" s="315"/>
      <c r="E9855" s="315"/>
      <c r="F9855" s="315"/>
      <c r="G9855" s="315"/>
      <c r="H9855" s="315"/>
      <c r="I9855" s="54"/>
      <c r="J9855" s="53"/>
      <c r="K9855" s="53"/>
      <c r="L9855" s="270"/>
      <c r="M9855" s="55"/>
      <c r="N9855" s="53"/>
      <c r="O9855" s="87"/>
      <c r="P9855" s="53"/>
      <c r="Q9855" s="53"/>
      <c r="R9855" s="53"/>
      <c r="S9855" s="53"/>
      <c r="T9855" s="53"/>
      <c r="U9855" s="53"/>
      <c r="V9855" s="53"/>
      <c r="W9855" s="53"/>
      <c r="X9855" s="53"/>
      <c r="Y9855" s="53"/>
      <c r="Z9855" s="53"/>
      <c r="AA9855" s="53"/>
      <c r="AB9855" s="53"/>
      <c r="AC9855" s="53"/>
      <c r="AD9855" s="53"/>
      <c r="AE9855" s="53"/>
      <c r="AF9855" s="53"/>
      <c r="AG9855" s="53"/>
      <c r="AH9855" s="53"/>
      <c r="AI9855" s="53"/>
      <c r="AJ9855" s="53"/>
      <c r="AK9855" s="54"/>
    </row>
    <row r="9856" spans="2:37" x14ac:dyDescent="0.25">
      <c r="B9856" s="315"/>
      <c r="C9856" s="315"/>
      <c r="D9856" s="315"/>
      <c r="E9856" s="315"/>
      <c r="F9856" s="315"/>
      <c r="G9856" s="315"/>
      <c r="H9856" s="315"/>
      <c r="I9856" s="54"/>
      <c r="J9856" s="53"/>
      <c r="K9856" s="53"/>
      <c r="L9856" s="270"/>
      <c r="M9856" s="55"/>
      <c r="N9856" s="53"/>
      <c r="O9856" s="87"/>
      <c r="P9856" s="53"/>
      <c r="Q9856" s="53"/>
      <c r="R9856" s="53"/>
      <c r="S9856" s="53"/>
      <c r="T9856" s="53"/>
      <c r="U9856" s="53"/>
      <c r="V9856" s="53"/>
      <c r="W9856" s="53"/>
      <c r="X9856" s="53"/>
      <c r="Y9856" s="53"/>
      <c r="Z9856" s="53"/>
      <c r="AA9856" s="53"/>
      <c r="AB9856" s="53"/>
      <c r="AC9856" s="53"/>
      <c r="AD9856" s="53"/>
      <c r="AE9856" s="53"/>
      <c r="AF9856" s="53"/>
      <c r="AG9856" s="53"/>
      <c r="AH9856" s="53"/>
      <c r="AI9856" s="53"/>
      <c r="AJ9856" s="53"/>
      <c r="AK9856" s="54"/>
    </row>
    <row r="9857" spans="2:37" x14ac:dyDescent="0.25">
      <c r="B9857" s="315"/>
      <c r="C9857" s="315"/>
      <c r="D9857" s="315"/>
      <c r="E9857" s="315"/>
      <c r="F9857" s="315"/>
      <c r="G9857" s="315"/>
      <c r="H9857" s="315"/>
      <c r="I9857" s="54"/>
      <c r="J9857" s="53"/>
      <c r="K9857" s="53"/>
      <c r="L9857" s="270"/>
      <c r="M9857" s="55"/>
      <c r="N9857" s="53"/>
      <c r="O9857" s="87"/>
      <c r="P9857" s="53"/>
      <c r="Q9857" s="53"/>
      <c r="R9857" s="53"/>
      <c r="S9857" s="53"/>
      <c r="T9857" s="53"/>
      <c r="U9857" s="53"/>
      <c r="V9857" s="53"/>
      <c r="W9857" s="53"/>
      <c r="X9857" s="53"/>
      <c r="Y9857" s="53"/>
      <c r="Z9857" s="53"/>
      <c r="AA9857" s="53"/>
      <c r="AB9857" s="53"/>
      <c r="AC9857" s="53"/>
      <c r="AD9857" s="53"/>
      <c r="AE9857" s="53"/>
      <c r="AF9857" s="53"/>
      <c r="AG9857" s="53"/>
      <c r="AH9857" s="53"/>
      <c r="AI9857" s="53"/>
      <c r="AJ9857" s="53"/>
      <c r="AK9857" s="54"/>
    </row>
    <row r="9858" spans="2:37" x14ac:dyDescent="0.25">
      <c r="B9858" s="315"/>
      <c r="C9858" s="315"/>
      <c r="D9858" s="315"/>
      <c r="E9858" s="315"/>
      <c r="F9858" s="315"/>
      <c r="G9858" s="315"/>
      <c r="H9858" s="315"/>
      <c r="I9858" s="54"/>
      <c r="J9858" s="53"/>
      <c r="K9858" s="53"/>
      <c r="L9858" s="270"/>
      <c r="M9858" s="55"/>
      <c r="N9858" s="53"/>
      <c r="O9858" s="87"/>
      <c r="P9858" s="53"/>
      <c r="Q9858" s="53"/>
      <c r="R9858" s="53"/>
      <c r="S9858" s="53"/>
      <c r="T9858" s="53"/>
      <c r="U9858" s="53"/>
      <c r="V9858" s="53"/>
      <c r="W9858" s="53"/>
      <c r="X9858" s="53"/>
      <c r="Y9858" s="53"/>
      <c r="Z9858" s="53"/>
      <c r="AA9858" s="53"/>
      <c r="AB9858" s="53"/>
      <c r="AC9858" s="53"/>
      <c r="AD9858" s="53"/>
      <c r="AE9858" s="53"/>
      <c r="AF9858" s="53"/>
      <c r="AG9858" s="53"/>
      <c r="AH9858" s="53"/>
      <c r="AI9858" s="53"/>
      <c r="AJ9858" s="53"/>
      <c r="AK9858" s="54"/>
    </row>
    <row r="9859" spans="2:37" x14ac:dyDescent="0.25">
      <c r="B9859" s="315"/>
      <c r="C9859" s="315"/>
      <c r="D9859" s="315"/>
      <c r="E9859" s="315"/>
      <c r="F9859" s="315"/>
      <c r="G9859" s="315"/>
      <c r="H9859" s="315"/>
      <c r="I9859" s="54"/>
      <c r="J9859" s="53"/>
      <c r="K9859" s="53"/>
      <c r="L9859" s="270"/>
      <c r="M9859" s="55"/>
      <c r="N9859" s="53"/>
      <c r="O9859" s="87"/>
      <c r="P9859" s="53"/>
      <c r="Q9859" s="53"/>
      <c r="R9859" s="53"/>
      <c r="S9859" s="53"/>
      <c r="T9859" s="53"/>
      <c r="U9859" s="53"/>
      <c r="V9859" s="53"/>
      <c r="W9859" s="53"/>
      <c r="X9859" s="53"/>
      <c r="Y9859" s="53"/>
      <c r="Z9859" s="53"/>
      <c r="AA9859" s="53"/>
      <c r="AB9859" s="53"/>
      <c r="AC9859" s="53"/>
      <c r="AD9859" s="53"/>
      <c r="AE9859" s="53"/>
      <c r="AF9859" s="53"/>
      <c r="AG9859" s="53"/>
      <c r="AH9859" s="53"/>
      <c r="AI9859" s="53"/>
      <c r="AJ9859" s="53"/>
      <c r="AK9859" s="54"/>
    </row>
    <row r="9860" spans="2:37" x14ac:dyDescent="0.25">
      <c r="B9860" s="315"/>
      <c r="C9860" s="315"/>
      <c r="D9860" s="315"/>
      <c r="E9860" s="315"/>
      <c r="F9860" s="315"/>
      <c r="G9860" s="315"/>
      <c r="H9860" s="315"/>
      <c r="I9860" s="54"/>
      <c r="J9860" s="53"/>
      <c r="K9860" s="53"/>
      <c r="L9860" s="270"/>
      <c r="M9860" s="55"/>
      <c r="N9860" s="53"/>
      <c r="O9860" s="87"/>
      <c r="P9860" s="53"/>
      <c r="Q9860" s="53"/>
      <c r="R9860" s="53"/>
      <c r="S9860" s="53"/>
      <c r="T9860" s="53"/>
      <c r="U9860" s="53"/>
      <c r="V9860" s="53"/>
      <c r="W9860" s="53"/>
      <c r="X9860" s="53"/>
      <c r="Y9860" s="53"/>
      <c r="Z9860" s="53"/>
      <c r="AA9860" s="53"/>
      <c r="AB9860" s="53"/>
      <c r="AC9860" s="53"/>
      <c r="AD9860" s="53"/>
      <c r="AE9860" s="53"/>
      <c r="AF9860" s="53"/>
      <c r="AG9860" s="53"/>
      <c r="AH9860" s="53"/>
      <c r="AI9860" s="53"/>
      <c r="AJ9860" s="53"/>
      <c r="AK9860" s="54"/>
    </row>
    <row r="9861" spans="2:37" x14ac:dyDescent="0.25">
      <c r="B9861" s="315"/>
      <c r="C9861" s="315"/>
      <c r="D9861" s="315"/>
      <c r="E9861" s="315"/>
      <c r="F9861" s="315"/>
      <c r="G9861" s="315"/>
      <c r="H9861" s="315"/>
      <c r="I9861" s="54"/>
      <c r="J9861" s="53"/>
      <c r="K9861" s="53"/>
      <c r="L9861" s="270"/>
      <c r="M9861" s="55"/>
      <c r="N9861" s="53"/>
      <c r="O9861" s="87"/>
      <c r="P9861" s="53"/>
      <c r="Q9861" s="53"/>
      <c r="R9861" s="53"/>
      <c r="S9861" s="53"/>
      <c r="T9861" s="53"/>
      <c r="U9861" s="53"/>
      <c r="V9861" s="53"/>
      <c r="W9861" s="53"/>
      <c r="X9861" s="53"/>
      <c r="Y9861" s="53"/>
      <c r="Z9861" s="53"/>
      <c r="AA9861" s="53"/>
      <c r="AB9861" s="53"/>
      <c r="AC9861" s="53"/>
      <c r="AD9861" s="53"/>
      <c r="AE9861" s="53"/>
      <c r="AF9861" s="53"/>
      <c r="AG9861" s="53"/>
      <c r="AH9861" s="53"/>
      <c r="AI9861" s="53"/>
      <c r="AJ9861" s="53"/>
      <c r="AK9861" s="54"/>
    </row>
    <row r="9862" spans="2:37" x14ac:dyDescent="0.25">
      <c r="B9862" s="315"/>
      <c r="C9862" s="315"/>
      <c r="D9862" s="315"/>
      <c r="E9862" s="315"/>
      <c r="F9862" s="315"/>
      <c r="G9862" s="315"/>
      <c r="H9862" s="315"/>
      <c r="I9862" s="54"/>
      <c r="J9862" s="53"/>
      <c r="K9862" s="53"/>
      <c r="L9862" s="270"/>
      <c r="M9862" s="55"/>
      <c r="N9862" s="53"/>
      <c r="O9862" s="87"/>
      <c r="P9862" s="53"/>
      <c r="Q9862" s="53"/>
      <c r="R9862" s="53"/>
      <c r="S9862" s="53"/>
      <c r="T9862" s="53"/>
      <c r="U9862" s="53"/>
      <c r="V9862" s="53"/>
      <c r="W9862" s="53"/>
      <c r="X9862" s="53"/>
      <c r="Y9862" s="53"/>
      <c r="Z9862" s="53"/>
      <c r="AA9862" s="53"/>
      <c r="AB9862" s="53"/>
      <c r="AC9862" s="53"/>
      <c r="AD9862" s="53"/>
      <c r="AE9862" s="53"/>
      <c r="AF9862" s="53"/>
      <c r="AG9862" s="53"/>
      <c r="AH9862" s="53"/>
      <c r="AI9862" s="53"/>
      <c r="AJ9862" s="53"/>
      <c r="AK9862" s="54"/>
    </row>
    <row r="9863" spans="2:37" x14ac:dyDescent="0.25">
      <c r="B9863" s="315"/>
      <c r="C9863" s="315"/>
      <c r="D9863" s="315"/>
      <c r="E9863" s="315"/>
      <c r="F9863" s="315"/>
      <c r="G9863" s="315"/>
      <c r="H9863" s="315"/>
      <c r="I9863" s="54"/>
      <c r="J9863" s="53"/>
      <c r="K9863" s="53"/>
      <c r="L9863" s="270"/>
      <c r="M9863" s="55"/>
      <c r="N9863" s="53"/>
      <c r="O9863" s="87"/>
      <c r="P9863" s="53"/>
      <c r="Q9863" s="53"/>
      <c r="R9863" s="53"/>
      <c r="S9863" s="53"/>
      <c r="T9863" s="53"/>
      <c r="U9863" s="53"/>
      <c r="V9863" s="53"/>
      <c r="W9863" s="53"/>
      <c r="X9863" s="53"/>
      <c r="Y9863" s="53"/>
      <c r="Z9863" s="53"/>
      <c r="AA9863" s="53"/>
      <c r="AB9863" s="53"/>
      <c r="AC9863" s="53"/>
      <c r="AD9863" s="53"/>
      <c r="AE9863" s="53"/>
      <c r="AF9863" s="53"/>
      <c r="AG9863" s="53"/>
      <c r="AH9863" s="53"/>
      <c r="AI9863" s="53"/>
      <c r="AJ9863" s="53"/>
      <c r="AK9863" s="54"/>
    </row>
    <row r="9864" spans="2:37" x14ac:dyDescent="0.25">
      <c r="B9864" s="315"/>
      <c r="C9864" s="315"/>
      <c r="D9864" s="315"/>
      <c r="E9864" s="315"/>
      <c r="F9864" s="315"/>
      <c r="G9864" s="315"/>
      <c r="H9864" s="315"/>
      <c r="I9864" s="54"/>
      <c r="J9864" s="53"/>
      <c r="K9864" s="53"/>
      <c r="L9864" s="270"/>
      <c r="M9864" s="55"/>
      <c r="N9864" s="53"/>
      <c r="O9864" s="87"/>
      <c r="P9864" s="53"/>
      <c r="Q9864" s="53"/>
      <c r="R9864" s="53"/>
      <c r="S9864" s="53"/>
      <c r="T9864" s="53"/>
      <c r="U9864" s="53"/>
      <c r="V9864" s="53"/>
      <c r="W9864" s="53"/>
      <c r="X9864" s="53"/>
      <c r="Y9864" s="53"/>
      <c r="Z9864" s="53"/>
      <c r="AA9864" s="53"/>
      <c r="AB9864" s="53"/>
      <c r="AC9864" s="53"/>
      <c r="AD9864" s="53"/>
      <c r="AE9864" s="53"/>
      <c r="AF9864" s="53"/>
      <c r="AG9864" s="53"/>
      <c r="AH9864" s="53"/>
      <c r="AI9864" s="53"/>
      <c r="AJ9864" s="53"/>
      <c r="AK9864" s="54"/>
    </row>
    <row r="9865" spans="2:37" x14ac:dyDescent="0.25">
      <c r="B9865" s="315"/>
      <c r="C9865" s="315"/>
      <c r="D9865" s="315"/>
      <c r="E9865" s="315"/>
      <c r="F9865" s="315"/>
      <c r="G9865" s="315"/>
      <c r="H9865" s="315"/>
      <c r="I9865" s="54"/>
      <c r="J9865" s="53"/>
      <c r="K9865" s="53"/>
      <c r="L9865" s="270"/>
      <c r="M9865" s="55"/>
      <c r="N9865" s="53"/>
      <c r="O9865" s="87"/>
      <c r="P9865" s="53"/>
      <c r="Q9865" s="53"/>
      <c r="R9865" s="53"/>
      <c r="S9865" s="53"/>
      <c r="T9865" s="53"/>
      <c r="U9865" s="53"/>
      <c r="V9865" s="53"/>
      <c r="W9865" s="53"/>
      <c r="X9865" s="53"/>
      <c r="Y9865" s="53"/>
      <c r="Z9865" s="53"/>
      <c r="AA9865" s="53"/>
      <c r="AB9865" s="53"/>
      <c r="AC9865" s="53"/>
      <c r="AD9865" s="53"/>
      <c r="AE9865" s="53"/>
      <c r="AF9865" s="53"/>
      <c r="AG9865" s="53"/>
      <c r="AH9865" s="53"/>
      <c r="AI9865" s="53"/>
      <c r="AJ9865" s="53"/>
      <c r="AK9865" s="54"/>
    </row>
    <row r="9866" spans="2:37" x14ac:dyDescent="0.25">
      <c r="B9866" s="315"/>
      <c r="C9866" s="315"/>
      <c r="D9866" s="315"/>
      <c r="E9866" s="315"/>
      <c r="F9866" s="315"/>
      <c r="G9866" s="315"/>
      <c r="H9866" s="315"/>
      <c r="I9866" s="54"/>
      <c r="J9866" s="53"/>
      <c r="K9866" s="53"/>
      <c r="L9866" s="270"/>
      <c r="M9866" s="55"/>
      <c r="N9866" s="53"/>
      <c r="O9866" s="87"/>
      <c r="P9866" s="53"/>
      <c r="Q9866" s="53"/>
      <c r="R9866" s="53"/>
      <c r="S9866" s="53"/>
      <c r="T9866" s="53"/>
      <c r="U9866" s="53"/>
      <c r="V9866" s="53"/>
      <c r="W9866" s="53"/>
      <c r="X9866" s="53"/>
      <c r="Y9866" s="53"/>
      <c r="Z9866" s="53"/>
      <c r="AA9866" s="53"/>
      <c r="AB9866" s="53"/>
      <c r="AC9866" s="53"/>
      <c r="AD9866" s="53"/>
      <c r="AE9866" s="53"/>
      <c r="AF9866" s="53"/>
      <c r="AG9866" s="53"/>
      <c r="AH9866" s="53"/>
      <c r="AI9866" s="53"/>
      <c r="AJ9866" s="53"/>
      <c r="AK9866" s="54"/>
    </row>
    <row r="9867" spans="2:37" x14ac:dyDescent="0.25">
      <c r="B9867" s="315"/>
      <c r="C9867" s="315"/>
      <c r="D9867" s="315"/>
      <c r="E9867" s="315"/>
      <c r="F9867" s="315"/>
      <c r="G9867" s="315"/>
      <c r="H9867" s="315"/>
      <c r="I9867" s="54"/>
      <c r="J9867" s="53"/>
      <c r="K9867" s="53"/>
      <c r="L9867" s="270"/>
      <c r="M9867" s="55"/>
      <c r="N9867" s="53"/>
      <c r="O9867" s="87"/>
      <c r="P9867" s="53"/>
      <c r="Q9867" s="53"/>
      <c r="R9867" s="53"/>
      <c r="S9867" s="53"/>
      <c r="T9867" s="53"/>
      <c r="U9867" s="53"/>
      <c r="V9867" s="53"/>
      <c r="W9867" s="53"/>
      <c r="X9867" s="53"/>
      <c r="Y9867" s="53"/>
      <c r="Z9867" s="53"/>
      <c r="AA9867" s="53"/>
      <c r="AB9867" s="53"/>
      <c r="AC9867" s="53"/>
      <c r="AD9867" s="53"/>
      <c r="AE9867" s="53"/>
      <c r="AF9867" s="53"/>
      <c r="AG9867" s="53"/>
      <c r="AH9867" s="53"/>
      <c r="AI9867" s="53"/>
      <c r="AJ9867" s="53"/>
      <c r="AK9867" s="54"/>
    </row>
    <row r="9868" spans="2:37" x14ac:dyDescent="0.25">
      <c r="B9868" s="315"/>
      <c r="C9868" s="315"/>
      <c r="D9868" s="315"/>
      <c r="E9868" s="315"/>
      <c r="F9868" s="315"/>
      <c r="G9868" s="315"/>
      <c r="H9868" s="315"/>
      <c r="I9868" s="54"/>
      <c r="J9868" s="53"/>
      <c r="K9868" s="53"/>
      <c r="L9868" s="270"/>
      <c r="M9868" s="55"/>
      <c r="N9868" s="53"/>
      <c r="O9868" s="87"/>
      <c r="P9868" s="53"/>
      <c r="Q9868" s="53"/>
      <c r="R9868" s="53"/>
      <c r="S9868" s="53"/>
      <c r="T9868" s="53"/>
      <c r="U9868" s="53"/>
      <c r="V9868" s="53"/>
      <c r="W9868" s="53"/>
      <c r="X9868" s="53"/>
      <c r="Y9868" s="53"/>
      <c r="Z9868" s="53"/>
      <c r="AA9868" s="53"/>
      <c r="AB9868" s="53"/>
      <c r="AC9868" s="53"/>
      <c r="AD9868" s="53"/>
      <c r="AE9868" s="53"/>
      <c r="AF9868" s="53"/>
      <c r="AG9868" s="53"/>
      <c r="AH9868" s="53"/>
      <c r="AI9868" s="53"/>
      <c r="AJ9868" s="53"/>
      <c r="AK9868" s="54"/>
    </row>
    <row r="9869" spans="2:37" x14ac:dyDescent="0.25">
      <c r="B9869" s="315"/>
      <c r="C9869" s="315"/>
      <c r="D9869" s="315"/>
      <c r="E9869" s="315"/>
      <c r="F9869" s="315"/>
      <c r="G9869" s="315"/>
      <c r="H9869" s="315"/>
      <c r="I9869" s="54"/>
      <c r="J9869" s="53"/>
      <c r="K9869" s="53"/>
      <c r="L9869" s="270"/>
      <c r="M9869" s="55"/>
      <c r="N9869" s="53"/>
      <c r="O9869" s="87"/>
      <c r="P9869" s="53"/>
      <c r="Q9869" s="53"/>
      <c r="R9869" s="53"/>
      <c r="S9869" s="53"/>
      <c r="T9869" s="53"/>
      <c r="U9869" s="53"/>
      <c r="V9869" s="53"/>
      <c r="W9869" s="53"/>
      <c r="X9869" s="53"/>
      <c r="Y9869" s="53"/>
      <c r="Z9869" s="53"/>
      <c r="AA9869" s="53"/>
      <c r="AB9869" s="53"/>
      <c r="AC9869" s="53"/>
      <c r="AD9869" s="53"/>
      <c r="AE9869" s="53"/>
      <c r="AF9869" s="53"/>
      <c r="AG9869" s="53"/>
      <c r="AH9869" s="53"/>
      <c r="AI9869" s="53"/>
      <c r="AJ9869" s="53"/>
      <c r="AK9869" s="54"/>
    </row>
    <row r="9870" spans="2:37" x14ac:dyDescent="0.25">
      <c r="B9870" s="315"/>
      <c r="C9870" s="315"/>
      <c r="D9870" s="315"/>
      <c r="E9870" s="315"/>
      <c r="F9870" s="315"/>
      <c r="G9870" s="315"/>
      <c r="H9870" s="315"/>
      <c r="I9870" s="54"/>
      <c r="J9870" s="53"/>
      <c r="K9870" s="53"/>
      <c r="L9870" s="270"/>
      <c r="M9870" s="55"/>
      <c r="N9870" s="53"/>
      <c r="O9870" s="87"/>
      <c r="P9870" s="53"/>
      <c r="Q9870" s="53"/>
      <c r="R9870" s="53"/>
      <c r="S9870" s="53"/>
      <c r="T9870" s="53"/>
      <c r="U9870" s="53"/>
      <c r="V9870" s="53"/>
      <c r="W9870" s="53"/>
      <c r="X9870" s="53"/>
      <c r="Y9870" s="53"/>
      <c r="Z9870" s="53"/>
      <c r="AA9870" s="53"/>
      <c r="AB9870" s="53"/>
      <c r="AC9870" s="53"/>
      <c r="AD9870" s="53"/>
      <c r="AE9870" s="53"/>
      <c r="AF9870" s="53"/>
      <c r="AG9870" s="53"/>
      <c r="AH9870" s="53"/>
      <c r="AI9870" s="53"/>
      <c r="AJ9870" s="53"/>
      <c r="AK9870" s="54"/>
    </row>
    <row r="9871" spans="2:37" x14ac:dyDescent="0.25">
      <c r="B9871" s="315"/>
      <c r="C9871" s="315"/>
      <c r="D9871" s="315"/>
      <c r="E9871" s="315"/>
      <c r="F9871" s="315"/>
      <c r="G9871" s="315"/>
      <c r="H9871" s="315"/>
      <c r="I9871" s="54"/>
      <c r="J9871" s="53"/>
      <c r="K9871" s="53"/>
      <c r="L9871" s="270"/>
      <c r="M9871" s="55"/>
      <c r="N9871" s="53"/>
      <c r="O9871" s="87"/>
      <c r="P9871" s="53"/>
      <c r="Q9871" s="53"/>
      <c r="R9871" s="53"/>
      <c r="S9871" s="53"/>
      <c r="T9871" s="53"/>
      <c r="U9871" s="53"/>
      <c r="V9871" s="53"/>
      <c r="W9871" s="53"/>
      <c r="X9871" s="53"/>
      <c r="Y9871" s="53"/>
      <c r="Z9871" s="53"/>
      <c r="AA9871" s="53"/>
      <c r="AB9871" s="53"/>
      <c r="AC9871" s="53"/>
      <c r="AD9871" s="53"/>
      <c r="AE9871" s="53"/>
      <c r="AF9871" s="53"/>
      <c r="AG9871" s="53"/>
      <c r="AH9871" s="53"/>
      <c r="AI9871" s="53"/>
      <c r="AJ9871" s="53"/>
      <c r="AK9871" s="54"/>
    </row>
    <row r="9872" spans="2:37" x14ac:dyDescent="0.25">
      <c r="B9872" s="315"/>
      <c r="C9872" s="315"/>
      <c r="D9872" s="315"/>
      <c r="E9872" s="315"/>
      <c r="F9872" s="315"/>
      <c r="G9872" s="315"/>
      <c r="H9872" s="315"/>
      <c r="I9872" s="54"/>
      <c r="J9872" s="53"/>
      <c r="K9872" s="53"/>
      <c r="L9872" s="270"/>
      <c r="M9872" s="55"/>
      <c r="N9872" s="53"/>
      <c r="O9872" s="87"/>
      <c r="P9872" s="53"/>
      <c r="Q9872" s="53"/>
      <c r="R9872" s="53"/>
      <c r="S9872" s="53"/>
      <c r="T9872" s="53"/>
      <c r="U9872" s="53"/>
      <c r="V9872" s="53"/>
      <c r="W9872" s="53"/>
      <c r="X9872" s="53"/>
      <c r="Y9872" s="53"/>
      <c r="Z9872" s="53"/>
      <c r="AA9872" s="53"/>
      <c r="AB9872" s="53"/>
      <c r="AC9872" s="53"/>
      <c r="AD9872" s="53"/>
      <c r="AE9872" s="53"/>
      <c r="AF9872" s="53"/>
      <c r="AG9872" s="53"/>
      <c r="AH9872" s="53"/>
      <c r="AI9872" s="53"/>
      <c r="AJ9872" s="53"/>
      <c r="AK9872" s="54"/>
    </row>
    <row r="9873" spans="2:37" x14ac:dyDescent="0.25">
      <c r="B9873" s="315"/>
      <c r="C9873" s="315"/>
      <c r="D9873" s="315"/>
      <c r="E9873" s="315"/>
      <c r="F9873" s="315"/>
      <c r="G9873" s="315"/>
      <c r="H9873" s="315"/>
      <c r="I9873" s="54"/>
      <c r="J9873" s="53"/>
      <c r="K9873" s="53"/>
      <c r="L9873" s="270"/>
      <c r="M9873" s="55"/>
      <c r="N9873" s="53"/>
      <c r="O9873" s="87"/>
      <c r="P9873" s="53"/>
      <c r="Q9873" s="53"/>
      <c r="R9873" s="53"/>
      <c r="S9873" s="53"/>
      <c r="T9873" s="53"/>
      <c r="U9873" s="53"/>
      <c r="V9873" s="53"/>
      <c r="W9873" s="53"/>
      <c r="X9873" s="53"/>
      <c r="Y9873" s="53"/>
      <c r="Z9873" s="53"/>
      <c r="AA9873" s="53"/>
      <c r="AB9873" s="53"/>
      <c r="AC9873" s="53"/>
      <c r="AD9873" s="53"/>
      <c r="AE9873" s="53"/>
      <c r="AF9873" s="53"/>
      <c r="AG9873" s="53"/>
      <c r="AH9873" s="53"/>
      <c r="AI9873" s="53"/>
      <c r="AJ9873" s="53"/>
      <c r="AK9873" s="54"/>
    </row>
    <row r="9874" spans="2:37" x14ac:dyDescent="0.25">
      <c r="B9874" s="315"/>
      <c r="C9874" s="315"/>
      <c r="D9874" s="315"/>
      <c r="E9874" s="315"/>
      <c r="F9874" s="315"/>
      <c r="G9874" s="315"/>
      <c r="H9874" s="315"/>
      <c r="I9874" s="54"/>
      <c r="J9874" s="53"/>
      <c r="K9874" s="53"/>
      <c r="L9874" s="270"/>
      <c r="M9874" s="55"/>
      <c r="N9874" s="53"/>
      <c r="O9874" s="87"/>
      <c r="P9874" s="53"/>
      <c r="Q9874" s="53"/>
      <c r="R9874" s="53"/>
      <c r="S9874" s="53"/>
      <c r="T9874" s="53"/>
      <c r="U9874" s="53"/>
      <c r="V9874" s="53"/>
      <c r="W9874" s="53"/>
      <c r="X9874" s="53"/>
      <c r="Y9874" s="53"/>
      <c r="Z9874" s="53"/>
      <c r="AA9874" s="53"/>
      <c r="AB9874" s="53"/>
      <c r="AC9874" s="53"/>
      <c r="AD9874" s="53"/>
      <c r="AE9874" s="53"/>
      <c r="AF9874" s="53"/>
      <c r="AG9874" s="53"/>
      <c r="AH9874" s="53"/>
      <c r="AI9874" s="53"/>
      <c r="AJ9874" s="53"/>
      <c r="AK9874" s="54"/>
    </row>
    <row r="9875" spans="2:37" x14ac:dyDescent="0.25">
      <c r="B9875" s="315"/>
      <c r="C9875" s="315"/>
      <c r="D9875" s="315"/>
      <c r="E9875" s="315"/>
      <c r="F9875" s="315"/>
      <c r="G9875" s="315"/>
      <c r="H9875" s="315"/>
      <c r="I9875" s="54"/>
      <c r="J9875" s="53"/>
      <c r="K9875" s="53"/>
      <c r="L9875" s="270"/>
      <c r="M9875" s="55"/>
      <c r="N9875" s="53"/>
      <c r="O9875" s="87"/>
      <c r="P9875" s="53"/>
      <c r="Q9875" s="53"/>
      <c r="R9875" s="53"/>
      <c r="S9875" s="53"/>
      <c r="T9875" s="53"/>
      <c r="U9875" s="53"/>
      <c r="V9875" s="53"/>
      <c r="W9875" s="53"/>
      <c r="X9875" s="53"/>
      <c r="Y9875" s="53"/>
      <c r="Z9875" s="53"/>
      <c r="AA9875" s="53"/>
      <c r="AB9875" s="53"/>
      <c r="AC9875" s="53"/>
      <c r="AD9875" s="53"/>
      <c r="AE9875" s="53"/>
      <c r="AF9875" s="53"/>
      <c r="AG9875" s="53"/>
      <c r="AH9875" s="53"/>
      <c r="AI9875" s="53"/>
      <c r="AJ9875" s="53"/>
      <c r="AK9875" s="54"/>
    </row>
    <row r="9876" spans="2:37" x14ac:dyDescent="0.25">
      <c r="B9876" s="315"/>
      <c r="C9876" s="315"/>
      <c r="D9876" s="315"/>
      <c r="E9876" s="315"/>
      <c r="F9876" s="315"/>
      <c r="G9876" s="315"/>
      <c r="H9876" s="315"/>
      <c r="I9876" s="54"/>
      <c r="J9876" s="53"/>
      <c r="K9876" s="53"/>
      <c r="L9876" s="270"/>
      <c r="M9876" s="55"/>
      <c r="N9876" s="53"/>
      <c r="O9876" s="87"/>
      <c r="P9876" s="53"/>
      <c r="Q9876" s="53"/>
      <c r="R9876" s="53"/>
      <c r="S9876" s="53"/>
      <c r="T9876" s="53"/>
      <c r="U9876" s="53"/>
      <c r="V9876" s="53"/>
      <c r="W9876" s="53"/>
      <c r="X9876" s="53"/>
      <c r="Y9876" s="53"/>
      <c r="Z9876" s="53"/>
      <c r="AA9876" s="53"/>
      <c r="AB9876" s="53"/>
      <c r="AC9876" s="53"/>
      <c r="AD9876" s="53"/>
      <c r="AE9876" s="53"/>
      <c r="AF9876" s="53"/>
      <c r="AG9876" s="53"/>
      <c r="AH9876" s="53"/>
      <c r="AI9876" s="53"/>
      <c r="AJ9876" s="53"/>
      <c r="AK9876" s="54"/>
    </row>
    <row r="9877" spans="2:37" x14ac:dyDescent="0.25">
      <c r="B9877" s="315"/>
      <c r="C9877" s="315"/>
      <c r="D9877" s="315"/>
      <c r="E9877" s="315"/>
      <c r="F9877" s="315"/>
      <c r="G9877" s="315"/>
      <c r="H9877" s="315"/>
      <c r="I9877" s="54"/>
      <c r="J9877" s="53"/>
      <c r="K9877" s="53"/>
      <c r="L9877" s="270"/>
      <c r="M9877" s="55"/>
      <c r="N9877" s="53"/>
      <c r="O9877" s="87"/>
      <c r="P9877" s="53"/>
      <c r="Q9877" s="53"/>
      <c r="R9877" s="53"/>
      <c r="S9877" s="53"/>
      <c r="T9877" s="53"/>
      <c r="U9877" s="53"/>
      <c r="V9877" s="53"/>
      <c r="W9877" s="53"/>
      <c r="X9877" s="53"/>
      <c r="Y9877" s="53"/>
      <c r="Z9877" s="53"/>
      <c r="AA9877" s="53"/>
      <c r="AB9877" s="53"/>
      <c r="AC9877" s="53"/>
      <c r="AD9877" s="53"/>
      <c r="AE9877" s="53"/>
      <c r="AF9877" s="53"/>
      <c r="AG9877" s="53"/>
      <c r="AH9877" s="53"/>
      <c r="AI9877" s="53"/>
      <c r="AJ9877" s="53"/>
      <c r="AK9877" s="54"/>
    </row>
    <row r="9878" spans="2:37" x14ac:dyDescent="0.25">
      <c r="B9878" s="315"/>
      <c r="C9878" s="315"/>
      <c r="D9878" s="315"/>
      <c r="E9878" s="315"/>
      <c r="F9878" s="315"/>
      <c r="G9878" s="315"/>
      <c r="H9878" s="315"/>
      <c r="I9878" s="54"/>
      <c r="J9878" s="53"/>
      <c r="K9878" s="53"/>
      <c r="L9878" s="270"/>
      <c r="M9878" s="55"/>
      <c r="N9878" s="53"/>
      <c r="O9878" s="87"/>
      <c r="P9878" s="53"/>
      <c r="Q9878" s="53"/>
      <c r="R9878" s="53"/>
      <c r="S9878" s="53"/>
      <c r="T9878" s="53"/>
      <c r="U9878" s="53"/>
      <c r="V9878" s="53"/>
      <c r="W9878" s="53"/>
      <c r="X9878" s="53"/>
      <c r="Y9878" s="53"/>
      <c r="Z9878" s="53"/>
      <c r="AA9878" s="53"/>
      <c r="AB9878" s="53"/>
      <c r="AC9878" s="53"/>
      <c r="AD9878" s="53"/>
      <c r="AE9878" s="53"/>
      <c r="AF9878" s="53"/>
      <c r="AG9878" s="53"/>
      <c r="AH9878" s="53"/>
      <c r="AI9878" s="53"/>
      <c r="AJ9878" s="53"/>
      <c r="AK9878" s="54"/>
    </row>
    <row r="9879" spans="2:37" x14ac:dyDescent="0.25">
      <c r="B9879" s="315"/>
      <c r="C9879" s="315"/>
      <c r="D9879" s="315"/>
      <c r="E9879" s="315"/>
      <c r="F9879" s="315"/>
      <c r="G9879" s="315"/>
      <c r="H9879" s="315"/>
      <c r="I9879" s="54"/>
      <c r="J9879" s="53"/>
      <c r="K9879" s="53"/>
      <c r="L9879" s="270"/>
      <c r="M9879" s="55"/>
      <c r="N9879" s="53"/>
      <c r="O9879" s="87"/>
      <c r="P9879" s="53"/>
      <c r="Q9879" s="53"/>
      <c r="R9879" s="53"/>
      <c r="S9879" s="53"/>
      <c r="T9879" s="53"/>
      <c r="U9879" s="53"/>
      <c r="V9879" s="53"/>
      <c r="W9879" s="53"/>
      <c r="X9879" s="53"/>
      <c r="Y9879" s="53"/>
      <c r="Z9879" s="53"/>
      <c r="AA9879" s="53"/>
      <c r="AB9879" s="53"/>
      <c r="AC9879" s="53"/>
      <c r="AD9879" s="53"/>
      <c r="AE9879" s="53"/>
      <c r="AF9879" s="53"/>
      <c r="AG9879" s="53"/>
      <c r="AH9879" s="53"/>
      <c r="AI9879" s="53"/>
      <c r="AJ9879" s="53"/>
      <c r="AK9879" s="54"/>
    </row>
    <row r="9880" spans="2:37" x14ac:dyDescent="0.25">
      <c r="B9880" s="315"/>
      <c r="C9880" s="315"/>
      <c r="D9880" s="315"/>
      <c r="E9880" s="315"/>
      <c r="F9880" s="315"/>
      <c r="G9880" s="315"/>
      <c r="H9880" s="315"/>
      <c r="I9880" s="54"/>
      <c r="J9880" s="53"/>
      <c r="K9880" s="53"/>
      <c r="L9880" s="270"/>
      <c r="M9880" s="55"/>
      <c r="N9880" s="53"/>
      <c r="O9880" s="87"/>
      <c r="P9880" s="53"/>
      <c r="Q9880" s="53"/>
      <c r="R9880" s="53"/>
      <c r="S9880" s="53"/>
      <c r="T9880" s="53"/>
      <c r="U9880" s="53"/>
      <c r="V9880" s="53"/>
      <c r="W9880" s="53"/>
      <c r="X9880" s="53"/>
      <c r="Y9880" s="53"/>
      <c r="Z9880" s="53"/>
      <c r="AA9880" s="53"/>
      <c r="AB9880" s="53"/>
      <c r="AC9880" s="53"/>
      <c r="AD9880" s="53"/>
      <c r="AE9880" s="53"/>
      <c r="AF9880" s="53"/>
      <c r="AG9880" s="53"/>
      <c r="AH9880" s="53"/>
      <c r="AI9880" s="53"/>
      <c r="AJ9880" s="53"/>
      <c r="AK9880" s="54"/>
    </row>
    <row r="9881" spans="2:37" x14ac:dyDescent="0.25">
      <c r="B9881" s="315"/>
      <c r="C9881" s="315"/>
      <c r="D9881" s="315"/>
      <c r="E9881" s="315"/>
      <c r="F9881" s="315"/>
      <c r="G9881" s="315"/>
      <c r="H9881" s="315"/>
      <c r="I9881" s="54"/>
      <c r="J9881" s="53"/>
      <c r="K9881" s="53"/>
      <c r="L9881" s="270"/>
      <c r="M9881" s="55"/>
      <c r="N9881" s="53"/>
      <c r="O9881" s="87"/>
      <c r="P9881" s="53"/>
      <c r="Q9881" s="53"/>
      <c r="R9881" s="53"/>
      <c r="S9881" s="53"/>
      <c r="T9881" s="53"/>
      <c r="U9881" s="53"/>
      <c r="V9881" s="53"/>
      <c r="W9881" s="53"/>
      <c r="X9881" s="53"/>
      <c r="Y9881" s="53"/>
      <c r="Z9881" s="53"/>
      <c r="AA9881" s="53"/>
      <c r="AB9881" s="53"/>
      <c r="AC9881" s="53"/>
      <c r="AD9881" s="53"/>
      <c r="AE9881" s="53"/>
      <c r="AF9881" s="53"/>
      <c r="AG9881" s="53"/>
      <c r="AH9881" s="53"/>
      <c r="AI9881" s="53"/>
      <c r="AJ9881" s="53"/>
      <c r="AK9881" s="54"/>
    </row>
    <row r="9882" spans="2:37" x14ac:dyDescent="0.25">
      <c r="B9882" s="315"/>
      <c r="C9882" s="315"/>
      <c r="D9882" s="315"/>
      <c r="E9882" s="315"/>
      <c r="F9882" s="315"/>
      <c r="G9882" s="315"/>
      <c r="H9882" s="315"/>
      <c r="I9882" s="54"/>
      <c r="J9882" s="53"/>
      <c r="K9882" s="53"/>
      <c r="L9882" s="270"/>
      <c r="M9882" s="55"/>
      <c r="N9882" s="53"/>
      <c r="O9882" s="87"/>
      <c r="P9882" s="53"/>
      <c r="Q9882" s="53"/>
      <c r="R9882" s="53"/>
      <c r="S9882" s="53"/>
      <c r="T9882" s="53"/>
      <c r="U9882" s="53"/>
      <c r="V9882" s="53"/>
      <c r="W9882" s="53"/>
      <c r="X9882" s="53"/>
      <c r="Y9882" s="53"/>
      <c r="Z9882" s="53"/>
      <c r="AA9882" s="53"/>
      <c r="AB9882" s="53"/>
      <c r="AC9882" s="53"/>
      <c r="AD9882" s="53"/>
      <c r="AE9882" s="53"/>
      <c r="AF9882" s="53"/>
      <c r="AG9882" s="53"/>
      <c r="AH9882" s="53"/>
      <c r="AI9882" s="53"/>
      <c r="AJ9882" s="53"/>
      <c r="AK9882" s="54"/>
    </row>
    <row r="9883" spans="2:37" x14ac:dyDescent="0.25">
      <c r="B9883" s="315"/>
      <c r="C9883" s="315"/>
      <c r="D9883" s="315"/>
      <c r="E9883" s="315"/>
      <c r="F9883" s="315"/>
      <c r="G9883" s="315"/>
      <c r="H9883" s="315"/>
      <c r="I9883" s="54"/>
      <c r="J9883" s="53"/>
      <c r="K9883" s="53"/>
      <c r="L9883" s="270"/>
      <c r="M9883" s="55"/>
      <c r="N9883" s="53"/>
      <c r="O9883" s="87"/>
      <c r="P9883" s="53"/>
      <c r="Q9883" s="53"/>
      <c r="R9883" s="53"/>
      <c r="S9883" s="53"/>
      <c r="T9883" s="53"/>
      <c r="U9883" s="53"/>
      <c r="V9883" s="53"/>
      <c r="W9883" s="53"/>
      <c r="X9883" s="53"/>
      <c r="Y9883" s="53"/>
      <c r="Z9883" s="53"/>
      <c r="AA9883" s="53"/>
      <c r="AB9883" s="53"/>
      <c r="AC9883" s="53"/>
      <c r="AD9883" s="53"/>
      <c r="AE9883" s="53"/>
      <c r="AF9883" s="53"/>
      <c r="AG9883" s="53"/>
      <c r="AH9883" s="53"/>
      <c r="AI9883" s="53"/>
      <c r="AJ9883" s="53"/>
      <c r="AK9883" s="54"/>
    </row>
    <row r="9884" spans="2:37" x14ac:dyDescent="0.25">
      <c r="B9884" s="315"/>
      <c r="C9884" s="315"/>
      <c r="D9884" s="315"/>
      <c r="E9884" s="315"/>
      <c r="F9884" s="315"/>
      <c r="G9884" s="315"/>
      <c r="H9884" s="315"/>
      <c r="I9884" s="54"/>
      <c r="J9884" s="53"/>
      <c r="K9884" s="53"/>
      <c r="L9884" s="270"/>
      <c r="M9884" s="55"/>
      <c r="N9884" s="53"/>
      <c r="O9884" s="87"/>
      <c r="P9884" s="53"/>
      <c r="Q9884" s="53"/>
      <c r="R9884" s="53"/>
      <c r="S9884" s="53"/>
      <c r="T9884" s="53"/>
      <c r="U9884" s="53"/>
      <c r="V9884" s="53"/>
      <c r="W9884" s="53"/>
      <c r="X9884" s="53"/>
      <c r="Y9884" s="53"/>
      <c r="Z9884" s="53"/>
      <c r="AA9884" s="53"/>
      <c r="AB9884" s="53"/>
      <c r="AC9884" s="53"/>
      <c r="AD9884" s="53"/>
      <c r="AE9884" s="53"/>
      <c r="AF9884" s="53"/>
      <c r="AG9884" s="53"/>
      <c r="AH9884" s="53"/>
      <c r="AI9884" s="53"/>
      <c r="AJ9884" s="53"/>
      <c r="AK9884" s="54"/>
    </row>
    <row r="9885" spans="2:37" x14ac:dyDescent="0.25">
      <c r="B9885" s="315"/>
      <c r="C9885" s="315"/>
      <c r="D9885" s="315"/>
      <c r="E9885" s="315"/>
      <c r="F9885" s="315"/>
      <c r="G9885" s="315"/>
      <c r="H9885" s="315"/>
      <c r="I9885" s="54"/>
      <c r="J9885" s="53"/>
      <c r="K9885" s="53"/>
      <c r="L9885" s="270"/>
      <c r="M9885" s="55"/>
      <c r="N9885" s="53"/>
      <c r="O9885" s="87"/>
      <c r="P9885" s="53"/>
      <c r="Q9885" s="53"/>
      <c r="R9885" s="53"/>
      <c r="S9885" s="53"/>
      <c r="T9885" s="53"/>
      <c r="U9885" s="53"/>
      <c r="V9885" s="53"/>
      <c r="W9885" s="53"/>
      <c r="X9885" s="53"/>
      <c r="Y9885" s="53"/>
      <c r="Z9885" s="53"/>
      <c r="AA9885" s="53"/>
      <c r="AB9885" s="53"/>
      <c r="AC9885" s="53"/>
      <c r="AD9885" s="53"/>
      <c r="AE9885" s="53"/>
      <c r="AF9885" s="53"/>
      <c r="AG9885" s="53"/>
      <c r="AH9885" s="53"/>
      <c r="AI9885" s="53"/>
      <c r="AJ9885" s="53"/>
      <c r="AK9885" s="54"/>
    </row>
    <row r="9886" spans="2:37" x14ac:dyDescent="0.25">
      <c r="B9886" s="315"/>
      <c r="C9886" s="315"/>
      <c r="D9886" s="315"/>
      <c r="E9886" s="315"/>
      <c r="F9886" s="315"/>
      <c r="G9886" s="315"/>
      <c r="H9886" s="315"/>
      <c r="I9886" s="54"/>
      <c r="J9886" s="53"/>
      <c r="K9886" s="53"/>
      <c r="L9886" s="270"/>
      <c r="M9886" s="55"/>
      <c r="N9886" s="53"/>
      <c r="O9886" s="87"/>
      <c r="P9886" s="53"/>
      <c r="Q9886" s="53"/>
      <c r="R9886" s="53"/>
      <c r="S9886" s="53"/>
      <c r="T9886" s="53"/>
      <c r="U9886" s="53"/>
      <c r="V9886" s="53"/>
      <c r="W9886" s="53"/>
      <c r="X9886" s="53"/>
      <c r="Y9886" s="53"/>
      <c r="Z9886" s="53"/>
      <c r="AA9886" s="53"/>
      <c r="AB9886" s="53"/>
      <c r="AC9886" s="53"/>
      <c r="AD9886" s="53"/>
      <c r="AE9886" s="53"/>
      <c r="AF9886" s="53"/>
      <c r="AG9886" s="53"/>
      <c r="AH9886" s="53"/>
      <c r="AI9886" s="53"/>
      <c r="AJ9886" s="53"/>
      <c r="AK9886" s="54"/>
    </row>
    <row r="9887" spans="2:37" x14ac:dyDescent="0.25">
      <c r="B9887" s="315"/>
      <c r="C9887" s="315"/>
      <c r="D9887" s="315"/>
      <c r="E9887" s="315"/>
      <c r="F9887" s="315"/>
      <c r="G9887" s="315"/>
      <c r="H9887" s="315"/>
      <c r="I9887" s="54"/>
      <c r="J9887" s="53"/>
      <c r="K9887" s="53"/>
      <c r="L9887" s="270"/>
      <c r="M9887" s="55"/>
      <c r="N9887" s="53"/>
      <c r="O9887" s="87"/>
      <c r="P9887" s="53"/>
      <c r="Q9887" s="53"/>
      <c r="R9887" s="53"/>
      <c r="S9887" s="53"/>
      <c r="T9887" s="53"/>
      <c r="U9887" s="53"/>
      <c r="V9887" s="53"/>
      <c r="W9887" s="53"/>
      <c r="X9887" s="53"/>
      <c r="Y9887" s="53"/>
      <c r="Z9887" s="53"/>
      <c r="AA9887" s="53"/>
      <c r="AB9887" s="53"/>
      <c r="AC9887" s="53"/>
      <c r="AD9887" s="53"/>
      <c r="AE9887" s="53"/>
      <c r="AF9887" s="53"/>
      <c r="AG9887" s="53"/>
      <c r="AH9887" s="53"/>
      <c r="AI9887" s="53"/>
      <c r="AJ9887" s="53"/>
      <c r="AK9887" s="54"/>
    </row>
    <row r="9888" spans="2:37" x14ac:dyDescent="0.25">
      <c r="B9888" s="315"/>
      <c r="C9888" s="315"/>
      <c r="D9888" s="315"/>
      <c r="E9888" s="315"/>
      <c r="F9888" s="315"/>
      <c r="G9888" s="315"/>
      <c r="H9888" s="315"/>
      <c r="I9888" s="54"/>
      <c r="J9888" s="53"/>
      <c r="K9888" s="53"/>
      <c r="L9888" s="270"/>
      <c r="M9888" s="55"/>
      <c r="N9888" s="53"/>
      <c r="O9888" s="87"/>
      <c r="P9888" s="53"/>
      <c r="Q9888" s="53"/>
      <c r="R9888" s="53"/>
      <c r="S9888" s="53"/>
      <c r="T9888" s="53"/>
      <c r="U9888" s="53"/>
      <c r="V9888" s="53"/>
      <c r="W9888" s="53"/>
      <c r="X9888" s="53"/>
      <c r="Y9888" s="53"/>
      <c r="Z9888" s="53"/>
      <c r="AA9888" s="53"/>
      <c r="AB9888" s="53"/>
      <c r="AC9888" s="53"/>
      <c r="AD9888" s="53"/>
      <c r="AE9888" s="53"/>
      <c r="AF9888" s="53"/>
      <c r="AG9888" s="53"/>
      <c r="AH9888" s="53"/>
      <c r="AI9888" s="53"/>
      <c r="AJ9888" s="53"/>
      <c r="AK9888" s="54"/>
    </row>
    <row r="9889" spans="2:37" x14ac:dyDescent="0.25">
      <c r="B9889" s="315"/>
      <c r="C9889" s="315"/>
      <c r="D9889" s="315"/>
      <c r="E9889" s="315"/>
      <c r="F9889" s="315"/>
      <c r="G9889" s="315"/>
      <c r="H9889" s="315"/>
      <c r="I9889" s="54"/>
      <c r="J9889" s="53"/>
      <c r="K9889" s="53"/>
      <c r="L9889" s="270"/>
      <c r="M9889" s="55"/>
      <c r="N9889" s="53"/>
      <c r="O9889" s="87"/>
      <c r="P9889" s="53"/>
      <c r="Q9889" s="53"/>
      <c r="R9889" s="53"/>
      <c r="S9889" s="53"/>
      <c r="T9889" s="53"/>
      <c r="U9889" s="53"/>
      <c r="V9889" s="53"/>
      <c r="W9889" s="53"/>
      <c r="X9889" s="53"/>
      <c r="Y9889" s="53"/>
      <c r="Z9889" s="53"/>
      <c r="AA9889" s="53"/>
      <c r="AB9889" s="53"/>
      <c r="AC9889" s="53"/>
      <c r="AD9889" s="53"/>
      <c r="AE9889" s="53"/>
      <c r="AF9889" s="53"/>
      <c r="AG9889" s="53"/>
      <c r="AH9889" s="53"/>
      <c r="AI9889" s="53"/>
      <c r="AJ9889" s="53"/>
      <c r="AK9889" s="54"/>
    </row>
    <row r="9890" spans="2:37" x14ac:dyDescent="0.25">
      <c r="B9890" s="315"/>
      <c r="C9890" s="315"/>
      <c r="D9890" s="315"/>
      <c r="E9890" s="315"/>
      <c r="F9890" s="315"/>
      <c r="G9890" s="315"/>
      <c r="H9890" s="315"/>
      <c r="I9890" s="54"/>
      <c r="J9890" s="53"/>
      <c r="K9890" s="53"/>
      <c r="L9890" s="270"/>
      <c r="M9890" s="55"/>
      <c r="N9890" s="53"/>
      <c r="O9890" s="87"/>
      <c r="P9890" s="53"/>
      <c r="Q9890" s="53"/>
      <c r="R9890" s="53"/>
      <c r="S9890" s="53"/>
      <c r="T9890" s="53"/>
      <c r="U9890" s="53"/>
      <c r="V9890" s="53"/>
      <c r="W9890" s="53"/>
      <c r="X9890" s="53"/>
      <c r="Y9890" s="53"/>
      <c r="Z9890" s="53"/>
      <c r="AA9890" s="53"/>
      <c r="AB9890" s="53"/>
      <c r="AC9890" s="53"/>
      <c r="AD9890" s="53"/>
      <c r="AE9890" s="53"/>
      <c r="AF9890" s="53"/>
      <c r="AG9890" s="53"/>
      <c r="AH9890" s="53"/>
      <c r="AI9890" s="53"/>
      <c r="AJ9890" s="53"/>
      <c r="AK9890" s="54"/>
    </row>
    <row r="9891" spans="2:37" x14ac:dyDescent="0.25">
      <c r="B9891" s="315"/>
      <c r="C9891" s="315"/>
      <c r="D9891" s="315"/>
      <c r="E9891" s="315"/>
      <c r="F9891" s="315"/>
      <c r="G9891" s="315"/>
      <c r="H9891" s="315"/>
      <c r="I9891" s="54"/>
      <c r="J9891" s="53"/>
      <c r="K9891" s="53"/>
      <c r="L9891" s="270"/>
      <c r="M9891" s="55"/>
      <c r="N9891" s="53"/>
      <c r="O9891" s="87"/>
      <c r="P9891" s="53"/>
      <c r="Q9891" s="53"/>
      <c r="R9891" s="53"/>
      <c r="S9891" s="53"/>
      <c r="T9891" s="53"/>
      <c r="U9891" s="53"/>
      <c r="V9891" s="53"/>
      <c r="W9891" s="53"/>
      <c r="X9891" s="53"/>
      <c r="Y9891" s="53"/>
      <c r="Z9891" s="53"/>
      <c r="AA9891" s="53"/>
      <c r="AB9891" s="53"/>
      <c r="AC9891" s="53"/>
      <c r="AD9891" s="53"/>
      <c r="AE9891" s="53"/>
      <c r="AF9891" s="53"/>
      <c r="AG9891" s="53"/>
      <c r="AH9891" s="53"/>
      <c r="AI9891" s="53"/>
      <c r="AJ9891" s="53"/>
      <c r="AK9891" s="54"/>
    </row>
    <row r="9892" spans="2:37" x14ac:dyDescent="0.25">
      <c r="B9892" s="315"/>
      <c r="C9892" s="315"/>
      <c r="D9892" s="315"/>
      <c r="E9892" s="315"/>
      <c r="F9892" s="315"/>
      <c r="G9892" s="315"/>
      <c r="H9892" s="315"/>
      <c r="I9892" s="54"/>
      <c r="J9892" s="53"/>
      <c r="K9892" s="53"/>
      <c r="L9892" s="270"/>
      <c r="M9892" s="55"/>
      <c r="N9892" s="53"/>
      <c r="O9892" s="87"/>
      <c r="P9892" s="53"/>
      <c r="Q9892" s="53"/>
      <c r="R9892" s="53"/>
      <c r="S9892" s="53"/>
      <c r="T9892" s="53"/>
      <c r="U9892" s="53"/>
      <c r="V9892" s="53"/>
      <c r="W9892" s="53"/>
      <c r="X9892" s="53"/>
      <c r="Y9892" s="53"/>
      <c r="Z9892" s="53"/>
      <c r="AA9892" s="53"/>
      <c r="AB9892" s="53"/>
      <c r="AC9892" s="53"/>
      <c r="AD9892" s="53"/>
      <c r="AE9892" s="53"/>
      <c r="AF9892" s="53"/>
      <c r="AG9892" s="53"/>
      <c r="AH9892" s="53"/>
      <c r="AI9892" s="53"/>
      <c r="AJ9892" s="53"/>
      <c r="AK9892" s="54"/>
    </row>
    <row r="9893" spans="2:37" x14ac:dyDescent="0.25">
      <c r="B9893" s="315"/>
      <c r="C9893" s="315"/>
      <c r="D9893" s="315"/>
      <c r="E9893" s="315"/>
      <c r="F9893" s="315"/>
      <c r="G9893" s="315"/>
      <c r="H9893" s="315"/>
      <c r="I9893" s="54"/>
      <c r="J9893" s="53"/>
      <c r="K9893" s="53"/>
      <c r="L9893" s="270"/>
      <c r="M9893" s="55"/>
      <c r="N9893" s="53"/>
      <c r="O9893" s="87"/>
      <c r="P9893" s="53"/>
      <c r="Q9893" s="53"/>
      <c r="R9893" s="53"/>
      <c r="S9893" s="53"/>
      <c r="T9893" s="53"/>
      <c r="U9893" s="53"/>
      <c r="V9893" s="53"/>
      <c r="W9893" s="53"/>
      <c r="X9893" s="53"/>
      <c r="Y9893" s="53"/>
      <c r="Z9893" s="53"/>
      <c r="AA9893" s="53"/>
      <c r="AB9893" s="53"/>
      <c r="AC9893" s="53"/>
      <c r="AD9893" s="53"/>
      <c r="AE9893" s="53"/>
      <c r="AF9893" s="53"/>
      <c r="AG9893" s="53"/>
      <c r="AH9893" s="53"/>
      <c r="AI9893" s="53"/>
      <c r="AJ9893" s="53"/>
      <c r="AK9893" s="54"/>
    </row>
    <row r="9894" spans="2:37" x14ac:dyDescent="0.25">
      <c r="B9894" s="315"/>
      <c r="C9894" s="315"/>
      <c r="D9894" s="315"/>
      <c r="E9894" s="315"/>
      <c r="F9894" s="315"/>
      <c r="G9894" s="315"/>
      <c r="H9894" s="315"/>
      <c r="I9894" s="54"/>
      <c r="J9894" s="53"/>
      <c r="K9894" s="53"/>
      <c r="L9894" s="270"/>
      <c r="M9894" s="55"/>
      <c r="N9894" s="53"/>
      <c r="O9894" s="87"/>
      <c r="P9894" s="53"/>
      <c r="Q9894" s="53"/>
      <c r="R9894" s="53"/>
      <c r="S9894" s="53"/>
      <c r="T9894" s="53"/>
      <c r="U9894" s="53"/>
      <c r="V9894" s="53"/>
      <c r="W9894" s="53"/>
      <c r="X9894" s="53"/>
      <c r="Y9894" s="53"/>
      <c r="Z9894" s="53"/>
      <c r="AA9894" s="53"/>
      <c r="AB9894" s="53"/>
      <c r="AC9894" s="53"/>
      <c r="AD9894" s="53"/>
      <c r="AE9894" s="53"/>
      <c r="AF9894" s="53"/>
      <c r="AG9894" s="53"/>
      <c r="AH9894" s="53"/>
      <c r="AI9894" s="53"/>
      <c r="AJ9894" s="53"/>
      <c r="AK9894" s="54"/>
    </row>
    <row r="9895" spans="2:37" x14ac:dyDescent="0.25">
      <c r="B9895" s="315"/>
      <c r="C9895" s="315"/>
      <c r="D9895" s="315"/>
      <c r="E9895" s="315"/>
      <c r="F9895" s="315"/>
      <c r="G9895" s="315"/>
      <c r="H9895" s="315"/>
      <c r="I9895" s="54"/>
      <c r="J9895" s="53"/>
      <c r="K9895" s="53"/>
      <c r="L9895" s="270"/>
      <c r="M9895" s="55"/>
      <c r="N9895" s="53"/>
      <c r="O9895" s="87"/>
      <c r="P9895" s="53"/>
      <c r="Q9895" s="53"/>
      <c r="R9895" s="53"/>
      <c r="S9895" s="53"/>
      <c r="T9895" s="53"/>
      <c r="U9895" s="53"/>
      <c r="V9895" s="53"/>
      <c r="W9895" s="53"/>
      <c r="X9895" s="53"/>
      <c r="Y9895" s="53"/>
      <c r="Z9895" s="53"/>
      <c r="AA9895" s="53"/>
      <c r="AB9895" s="53"/>
      <c r="AC9895" s="53"/>
      <c r="AD9895" s="53"/>
      <c r="AE9895" s="53"/>
      <c r="AF9895" s="53"/>
      <c r="AG9895" s="53"/>
      <c r="AH9895" s="53"/>
      <c r="AI9895" s="53"/>
      <c r="AJ9895" s="53"/>
      <c r="AK9895" s="54"/>
    </row>
    <row r="9896" spans="2:37" x14ac:dyDescent="0.25">
      <c r="B9896" s="315"/>
      <c r="C9896" s="315"/>
      <c r="D9896" s="315"/>
      <c r="E9896" s="315"/>
      <c r="F9896" s="315"/>
      <c r="G9896" s="315"/>
      <c r="H9896" s="315"/>
      <c r="I9896" s="54"/>
      <c r="J9896" s="53"/>
      <c r="K9896" s="53"/>
      <c r="L9896" s="270"/>
      <c r="M9896" s="55"/>
      <c r="N9896" s="53"/>
      <c r="O9896" s="87"/>
      <c r="P9896" s="53"/>
      <c r="Q9896" s="53"/>
      <c r="R9896" s="53"/>
      <c r="S9896" s="53"/>
      <c r="T9896" s="53"/>
      <c r="U9896" s="53"/>
      <c r="V9896" s="53"/>
      <c r="W9896" s="53"/>
      <c r="X9896" s="53"/>
      <c r="Y9896" s="53"/>
      <c r="Z9896" s="53"/>
      <c r="AA9896" s="53"/>
      <c r="AB9896" s="53"/>
      <c r="AC9896" s="53"/>
      <c r="AD9896" s="53"/>
      <c r="AE9896" s="53"/>
      <c r="AF9896" s="53"/>
      <c r="AG9896" s="53"/>
      <c r="AH9896" s="53"/>
      <c r="AI9896" s="53"/>
      <c r="AJ9896" s="53"/>
      <c r="AK9896" s="54"/>
    </row>
    <row r="9897" spans="2:37" x14ac:dyDescent="0.25">
      <c r="B9897" s="315"/>
      <c r="C9897" s="315"/>
      <c r="D9897" s="315"/>
      <c r="E9897" s="315"/>
      <c r="F9897" s="315"/>
      <c r="G9897" s="315"/>
      <c r="H9897" s="315"/>
      <c r="I9897" s="54"/>
      <c r="J9897" s="53"/>
      <c r="K9897" s="53"/>
      <c r="L9897" s="270"/>
      <c r="M9897" s="55"/>
      <c r="N9897" s="53"/>
      <c r="O9897" s="87"/>
      <c r="P9897" s="53"/>
      <c r="Q9897" s="53"/>
      <c r="R9897" s="53"/>
      <c r="S9897" s="53"/>
      <c r="T9897" s="53"/>
      <c r="U9897" s="53"/>
      <c r="V9897" s="53"/>
      <c r="W9897" s="53"/>
      <c r="X9897" s="53"/>
      <c r="Y9897" s="53"/>
      <c r="Z9897" s="53"/>
      <c r="AA9897" s="53"/>
      <c r="AB9897" s="53"/>
      <c r="AC9897" s="53"/>
      <c r="AD9897" s="53"/>
      <c r="AE9897" s="53"/>
      <c r="AF9897" s="53"/>
      <c r="AG9897" s="53"/>
      <c r="AH9897" s="53"/>
      <c r="AI9897" s="53"/>
      <c r="AJ9897" s="53"/>
      <c r="AK9897" s="54"/>
    </row>
    <row r="9898" spans="2:37" x14ac:dyDescent="0.25">
      <c r="B9898" s="315"/>
      <c r="C9898" s="315"/>
      <c r="D9898" s="315"/>
      <c r="E9898" s="315"/>
      <c r="F9898" s="315"/>
      <c r="G9898" s="315"/>
      <c r="H9898" s="315"/>
      <c r="I9898" s="54"/>
      <c r="J9898" s="53"/>
      <c r="K9898" s="53"/>
      <c r="L9898" s="270"/>
      <c r="M9898" s="55"/>
      <c r="N9898" s="53"/>
      <c r="O9898" s="87"/>
      <c r="P9898" s="53"/>
      <c r="Q9898" s="53"/>
      <c r="R9898" s="53"/>
      <c r="S9898" s="53"/>
      <c r="T9898" s="53"/>
      <c r="U9898" s="53"/>
      <c r="V9898" s="53"/>
      <c r="W9898" s="53"/>
      <c r="X9898" s="53"/>
      <c r="Y9898" s="53"/>
      <c r="Z9898" s="53"/>
      <c r="AA9898" s="53"/>
      <c r="AB9898" s="53"/>
      <c r="AC9898" s="53"/>
      <c r="AD9898" s="53"/>
      <c r="AE9898" s="53"/>
      <c r="AF9898" s="53"/>
      <c r="AG9898" s="53"/>
      <c r="AH9898" s="53"/>
      <c r="AI9898" s="53"/>
      <c r="AJ9898" s="53"/>
      <c r="AK9898" s="54"/>
    </row>
    <row r="9899" spans="2:37" x14ac:dyDescent="0.25">
      <c r="B9899" s="315"/>
      <c r="C9899" s="315"/>
      <c r="D9899" s="315"/>
      <c r="E9899" s="315"/>
      <c r="F9899" s="315"/>
      <c r="G9899" s="315"/>
      <c r="H9899" s="315"/>
      <c r="I9899" s="54"/>
      <c r="J9899" s="53"/>
      <c r="K9899" s="53"/>
      <c r="L9899" s="270"/>
      <c r="M9899" s="55"/>
      <c r="N9899" s="53"/>
      <c r="O9899" s="87"/>
      <c r="P9899" s="53"/>
      <c r="Q9899" s="53"/>
      <c r="R9899" s="53"/>
      <c r="S9899" s="53"/>
      <c r="T9899" s="53"/>
      <c r="U9899" s="53"/>
      <c r="V9899" s="53"/>
      <c r="W9899" s="53"/>
      <c r="X9899" s="53"/>
      <c r="Y9899" s="53"/>
      <c r="Z9899" s="53"/>
      <c r="AA9899" s="53"/>
      <c r="AB9899" s="53"/>
      <c r="AC9899" s="53"/>
      <c r="AD9899" s="53"/>
      <c r="AE9899" s="53"/>
      <c r="AF9899" s="53"/>
      <c r="AG9899" s="53"/>
      <c r="AH9899" s="53"/>
      <c r="AI9899" s="53"/>
      <c r="AJ9899" s="53"/>
      <c r="AK9899" s="54"/>
    </row>
    <row r="9900" spans="2:37" x14ac:dyDescent="0.25">
      <c r="B9900" s="315"/>
      <c r="C9900" s="315"/>
      <c r="D9900" s="315"/>
      <c r="E9900" s="315"/>
      <c r="F9900" s="315"/>
      <c r="G9900" s="315"/>
      <c r="H9900" s="315"/>
      <c r="I9900" s="54"/>
      <c r="J9900" s="53"/>
      <c r="K9900" s="53"/>
      <c r="L9900" s="270"/>
      <c r="M9900" s="55"/>
      <c r="N9900" s="53"/>
      <c r="O9900" s="87"/>
      <c r="P9900" s="53"/>
      <c r="Q9900" s="53"/>
      <c r="R9900" s="53"/>
      <c r="S9900" s="53"/>
      <c r="T9900" s="53"/>
      <c r="U9900" s="53"/>
      <c r="V9900" s="53"/>
      <c r="W9900" s="53"/>
      <c r="X9900" s="53"/>
      <c r="Y9900" s="53"/>
      <c r="Z9900" s="53"/>
      <c r="AA9900" s="53"/>
      <c r="AB9900" s="53"/>
      <c r="AC9900" s="53"/>
      <c r="AD9900" s="53"/>
      <c r="AE9900" s="53"/>
      <c r="AF9900" s="53"/>
      <c r="AG9900" s="53"/>
      <c r="AH9900" s="53"/>
      <c r="AI9900" s="53"/>
      <c r="AJ9900" s="53"/>
      <c r="AK9900" s="54"/>
    </row>
    <row r="9901" spans="2:37" x14ac:dyDescent="0.25">
      <c r="B9901" s="315"/>
      <c r="C9901" s="315"/>
      <c r="D9901" s="315"/>
      <c r="E9901" s="315"/>
      <c r="F9901" s="315"/>
      <c r="G9901" s="315"/>
      <c r="H9901" s="315"/>
      <c r="I9901" s="54"/>
      <c r="J9901" s="53"/>
      <c r="K9901" s="53"/>
      <c r="L9901" s="270"/>
      <c r="M9901" s="55"/>
      <c r="N9901" s="53"/>
      <c r="O9901" s="87"/>
      <c r="P9901" s="53"/>
      <c r="Q9901" s="53"/>
      <c r="R9901" s="53"/>
      <c r="S9901" s="53"/>
      <c r="T9901" s="53"/>
      <c r="U9901" s="53"/>
      <c r="V9901" s="53"/>
      <c r="W9901" s="53"/>
      <c r="X9901" s="53"/>
      <c r="Y9901" s="53"/>
      <c r="Z9901" s="53"/>
      <c r="AA9901" s="53"/>
      <c r="AB9901" s="53"/>
      <c r="AC9901" s="53"/>
      <c r="AD9901" s="53"/>
      <c r="AE9901" s="53"/>
      <c r="AF9901" s="53"/>
      <c r="AG9901" s="53"/>
      <c r="AH9901" s="53"/>
      <c r="AI9901" s="53"/>
      <c r="AJ9901" s="53"/>
      <c r="AK9901" s="54"/>
    </row>
    <row r="9902" spans="2:37" x14ac:dyDescent="0.25">
      <c r="B9902" s="315"/>
      <c r="C9902" s="315"/>
      <c r="D9902" s="315"/>
      <c r="E9902" s="315"/>
      <c r="F9902" s="315"/>
      <c r="G9902" s="315"/>
      <c r="H9902" s="315"/>
      <c r="I9902" s="54"/>
      <c r="J9902" s="53"/>
      <c r="K9902" s="53"/>
      <c r="L9902" s="270"/>
      <c r="M9902" s="55"/>
      <c r="N9902" s="53"/>
      <c r="O9902" s="87"/>
      <c r="P9902" s="53"/>
      <c r="Q9902" s="53"/>
      <c r="R9902" s="53"/>
      <c r="S9902" s="53"/>
      <c r="T9902" s="53"/>
      <c r="U9902" s="53"/>
      <c r="V9902" s="53"/>
      <c r="W9902" s="53"/>
      <c r="X9902" s="53"/>
      <c r="Y9902" s="53"/>
      <c r="Z9902" s="53"/>
      <c r="AA9902" s="53"/>
      <c r="AB9902" s="53"/>
      <c r="AC9902" s="53"/>
      <c r="AD9902" s="53"/>
      <c r="AE9902" s="53"/>
      <c r="AF9902" s="53"/>
      <c r="AG9902" s="53"/>
      <c r="AH9902" s="53"/>
      <c r="AI9902" s="53"/>
      <c r="AJ9902" s="53"/>
      <c r="AK9902" s="54"/>
    </row>
    <row r="9903" spans="2:37" x14ac:dyDescent="0.25">
      <c r="B9903" s="315"/>
      <c r="C9903" s="315"/>
      <c r="D9903" s="315"/>
      <c r="E9903" s="315"/>
      <c r="F9903" s="315"/>
      <c r="G9903" s="315"/>
      <c r="H9903" s="315"/>
      <c r="I9903" s="54"/>
      <c r="J9903" s="53"/>
      <c r="K9903" s="53"/>
      <c r="L9903" s="270"/>
      <c r="M9903" s="55"/>
      <c r="N9903" s="53"/>
      <c r="O9903" s="87"/>
      <c r="P9903" s="53"/>
      <c r="Q9903" s="53"/>
      <c r="R9903" s="53"/>
      <c r="S9903" s="53"/>
      <c r="T9903" s="53"/>
      <c r="U9903" s="53"/>
      <c r="V9903" s="53"/>
      <c r="W9903" s="53"/>
      <c r="X9903" s="53"/>
      <c r="Y9903" s="53"/>
      <c r="Z9903" s="53"/>
      <c r="AA9903" s="53"/>
      <c r="AB9903" s="53"/>
      <c r="AC9903" s="53"/>
      <c r="AD9903" s="53"/>
      <c r="AE9903" s="53"/>
      <c r="AF9903" s="53"/>
      <c r="AG9903" s="53"/>
      <c r="AH9903" s="53"/>
      <c r="AI9903" s="53"/>
      <c r="AJ9903" s="53"/>
      <c r="AK9903" s="54"/>
    </row>
    <row r="9904" spans="2:37" x14ac:dyDescent="0.25">
      <c r="B9904" s="315"/>
      <c r="C9904" s="315"/>
      <c r="D9904" s="315"/>
      <c r="E9904" s="315"/>
      <c r="F9904" s="315"/>
      <c r="G9904" s="315"/>
      <c r="H9904" s="315"/>
      <c r="I9904" s="54"/>
      <c r="J9904" s="53"/>
      <c r="K9904" s="53"/>
      <c r="L9904" s="270"/>
      <c r="M9904" s="55"/>
      <c r="N9904" s="53"/>
      <c r="O9904" s="87"/>
      <c r="P9904" s="53"/>
      <c r="Q9904" s="53"/>
      <c r="R9904" s="53"/>
      <c r="S9904" s="53"/>
      <c r="T9904" s="53"/>
      <c r="U9904" s="53"/>
      <c r="V9904" s="53"/>
      <c r="W9904" s="53"/>
      <c r="X9904" s="53"/>
      <c r="Y9904" s="53"/>
      <c r="Z9904" s="53"/>
      <c r="AA9904" s="53"/>
      <c r="AB9904" s="53"/>
      <c r="AC9904" s="53"/>
      <c r="AD9904" s="53"/>
      <c r="AE9904" s="53"/>
      <c r="AF9904" s="53"/>
      <c r="AG9904" s="53"/>
      <c r="AH9904" s="53"/>
      <c r="AI9904" s="53"/>
      <c r="AJ9904" s="53"/>
      <c r="AK9904" s="54"/>
    </row>
    <row r="9905" spans="2:37" x14ac:dyDescent="0.25">
      <c r="B9905" s="315"/>
      <c r="C9905" s="315"/>
      <c r="D9905" s="315"/>
      <c r="E9905" s="315"/>
      <c r="F9905" s="315"/>
      <c r="G9905" s="315"/>
      <c r="H9905" s="315"/>
      <c r="I9905" s="54"/>
      <c r="J9905" s="53"/>
      <c r="K9905" s="53"/>
      <c r="L9905" s="270"/>
      <c r="M9905" s="55"/>
      <c r="N9905" s="53"/>
      <c r="O9905" s="87"/>
      <c r="P9905" s="53"/>
      <c r="Q9905" s="53"/>
      <c r="R9905" s="53"/>
      <c r="S9905" s="53"/>
      <c r="T9905" s="53"/>
      <c r="U9905" s="53"/>
      <c r="V9905" s="53"/>
      <c r="W9905" s="53"/>
      <c r="X9905" s="53"/>
      <c r="Y9905" s="53"/>
      <c r="Z9905" s="53"/>
      <c r="AA9905" s="53"/>
      <c r="AB9905" s="53"/>
      <c r="AC9905" s="53"/>
      <c r="AD9905" s="53"/>
      <c r="AE9905" s="53"/>
      <c r="AF9905" s="53"/>
      <c r="AG9905" s="53"/>
      <c r="AH9905" s="53"/>
      <c r="AI9905" s="53"/>
      <c r="AJ9905" s="53"/>
      <c r="AK9905" s="54"/>
    </row>
    <row r="9906" spans="2:37" x14ac:dyDescent="0.25">
      <c r="B9906" s="315"/>
      <c r="C9906" s="315"/>
      <c r="D9906" s="315"/>
      <c r="E9906" s="315"/>
      <c r="F9906" s="315"/>
      <c r="G9906" s="315"/>
      <c r="H9906" s="315"/>
      <c r="I9906" s="54"/>
      <c r="J9906" s="53"/>
      <c r="K9906" s="53"/>
      <c r="L9906" s="270"/>
      <c r="M9906" s="55"/>
      <c r="N9906" s="53"/>
      <c r="O9906" s="87"/>
      <c r="P9906" s="53"/>
      <c r="Q9906" s="53"/>
      <c r="R9906" s="53"/>
      <c r="S9906" s="53"/>
      <c r="T9906" s="53"/>
      <c r="U9906" s="53"/>
      <c r="V9906" s="53"/>
      <c r="W9906" s="53"/>
      <c r="X9906" s="53"/>
      <c r="Y9906" s="53"/>
      <c r="Z9906" s="53"/>
      <c r="AA9906" s="53"/>
      <c r="AB9906" s="53"/>
      <c r="AC9906" s="53"/>
      <c r="AD9906" s="53"/>
      <c r="AE9906" s="53"/>
      <c r="AF9906" s="53"/>
      <c r="AG9906" s="53"/>
      <c r="AH9906" s="53"/>
      <c r="AI9906" s="53"/>
      <c r="AJ9906" s="53"/>
      <c r="AK9906" s="54"/>
    </row>
    <row r="9907" spans="2:37" x14ac:dyDescent="0.25">
      <c r="B9907" s="315"/>
      <c r="C9907" s="315"/>
      <c r="D9907" s="315"/>
      <c r="E9907" s="315"/>
      <c r="F9907" s="315"/>
      <c r="G9907" s="315"/>
      <c r="H9907" s="315"/>
      <c r="I9907" s="54"/>
      <c r="J9907" s="53"/>
      <c r="K9907" s="53"/>
      <c r="L9907" s="270"/>
      <c r="M9907" s="55"/>
      <c r="N9907" s="53"/>
      <c r="O9907" s="87"/>
      <c r="P9907" s="53"/>
      <c r="Q9907" s="53"/>
      <c r="R9907" s="53"/>
      <c r="S9907" s="53"/>
      <c r="T9907" s="53"/>
      <c r="U9907" s="53"/>
      <c r="V9907" s="53"/>
      <c r="W9907" s="53"/>
      <c r="X9907" s="53"/>
      <c r="Y9907" s="53"/>
      <c r="Z9907" s="53"/>
      <c r="AA9907" s="53"/>
      <c r="AB9907" s="53"/>
      <c r="AC9907" s="53"/>
      <c r="AD9907" s="53"/>
      <c r="AE9907" s="53"/>
      <c r="AF9907" s="53"/>
      <c r="AG9907" s="53"/>
      <c r="AH9907" s="53"/>
      <c r="AI9907" s="53"/>
      <c r="AJ9907" s="53"/>
      <c r="AK9907" s="54"/>
    </row>
    <row r="9908" spans="2:37" x14ac:dyDescent="0.25">
      <c r="B9908" s="315"/>
      <c r="C9908" s="315"/>
      <c r="D9908" s="315"/>
      <c r="E9908" s="315"/>
      <c r="F9908" s="315"/>
      <c r="G9908" s="315"/>
      <c r="H9908" s="315"/>
      <c r="I9908" s="54"/>
      <c r="J9908" s="53"/>
      <c r="K9908" s="53"/>
      <c r="L9908" s="270"/>
      <c r="M9908" s="55"/>
      <c r="N9908" s="53"/>
      <c r="O9908" s="87"/>
      <c r="P9908" s="53"/>
      <c r="Q9908" s="53"/>
      <c r="R9908" s="53"/>
      <c r="S9908" s="53"/>
      <c r="T9908" s="53"/>
      <c r="U9908" s="53"/>
      <c r="V9908" s="53"/>
      <c r="W9908" s="53"/>
      <c r="X9908" s="53"/>
      <c r="Y9908" s="53"/>
      <c r="Z9908" s="53"/>
      <c r="AA9908" s="53"/>
      <c r="AB9908" s="53"/>
      <c r="AC9908" s="53"/>
      <c r="AD9908" s="53"/>
      <c r="AE9908" s="53"/>
      <c r="AF9908" s="53"/>
      <c r="AG9908" s="53"/>
      <c r="AH9908" s="53"/>
      <c r="AI9908" s="53"/>
      <c r="AJ9908" s="53"/>
      <c r="AK9908" s="54"/>
    </row>
    <row r="9909" spans="2:37" x14ac:dyDescent="0.25">
      <c r="B9909" s="315"/>
      <c r="C9909" s="315"/>
      <c r="D9909" s="315"/>
      <c r="E9909" s="315"/>
      <c r="F9909" s="315"/>
      <c r="G9909" s="315"/>
      <c r="H9909" s="315"/>
      <c r="I9909" s="54"/>
      <c r="J9909" s="53"/>
      <c r="K9909" s="53"/>
      <c r="L9909" s="270"/>
      <c r="M9909" s="55"/>
      <c r="N9909" s="53"/>
      <c r="O9909" s="87"/>
      <c r="P9909" s="53"/>
      <c r="Q9909" s="53"/>
      <c r="R9909" s="53"/>
      <c r="S9909" s="53"/>
      <c r="T9909" s="53"/>
      <c r="U9909" s="53"/>
      <c r="V9909" s="53"/>
      <c r="W9909" s="53"/>
      <c r="X9909" s="53"/>
      <c r="Y9909" s="53"/>
      <c r="Z9909" s="53"/>
      <c r="AA9909" s="53"/>
      <c r="AB9909" s="53"/>
      <c r="AC9909" s="53"/>
      <c r="AD9909" s="53"/>
      <c r="AE9909" s="53"/>
      <c r="AF9909" s="53"/>
      <c r="AG9909" s="53"/>
      <c r="AH9909" s="53"/>
      <c r="AI9909" s="53"/>
      <c r="AJ9909" s="53"/>
      <c r="AK9909" s="54"/>
    </row>
    <row r="9910" spans="2:37" x14ac:dyDescent="0.25">
      <c r="B9910" s="315"/>
      <c r="C9910" s="315"/>
      <c r="D9910" s="315"/>
      <c r="E9910" s="315"/>
      <c r="F9910" s="315"/>
      <c r="G9910" s="315"/>
      <c r="H9910" s="315"/>
      <c r="I9910" s="54"/>
      <c r="J9910" s="53"/>
      <c r="K9910" s="53"/>
      <c r="L9910" s="270"/>
      <c r="M9910" s="55"/>
      <c r="N9910" s="53"/>
      <c r="O9910" s="87"/>
      <c r="P9910" s="53"/>
      <c r="Q9910" s="53"/>
      <c r="R9910" s="53"/>
      <c r="S9910" s="53"/>
      <c r="T9910" s="53"/>
      <c r="U9910" s="53"/>
      <c r="V9910" s="53"/>
      <c r="W9910" s="53"/>
      <c r="X9910" s="53"/>
      <c r="Y9910" s="53"/>
      <c r="Z9910" s="53"/>
      <c r="AA9910" s="53"/>
      <c r="AB9910" s="53"/>
      <c r="AC9910" s="53"/>
      <c r="AD9910" s="53"/>
      <c r="AE9910" s="53"/>
      <c r="AF9910" s="53"/>
      <c r="AG9910" s="53"/>
      <c r="AH9910" s="53"/>
      <c r="AI9910" s="53"/>
      <c r="AJ9910" s="53"/>
      <c r="AK9910" s="54"/>
    </row>
    <row r="9911" spans="2:37" x14ac:dyDescent="0.25">
      <c r="B9911" s="315"/>
      <c r="C9911" s="315"/>
      <c r="D9911" s="315"/>
      <c r="E9911" s="315"/>
      <c r="F9911" s="315"/>
      <c r="G9911" s="315"/>
      <c r="H9911" s="315"/>
      <c r="I9911" s="54"/>
      <c r="J9911" s="53"/>
      <c r="K9911" s="53"/>
      <c r="L9911" s="270"/>
      <c r="M9911" s="55"/>
      <c r="N9911" s="53"/>
      <c r="O9911" s="87"/>
      <c r="P9911" s="53"/>
      <c r="Q9911" s="53"/>
      <c r="R9911" s="53"/>
      <c r="S9911" s="53"/>
      <c r="T9911" s="53"/>
      <c r="U9911" s="53"/>
      <c r="V9911" s="53"/>
      <c r="W9911" s="53"/>
      <c r="X9911" s="53"/>
      <c r="Y9911" s="53"/>
      <c r="Z9911" s="53"/>
      <c r="AA9911" s="53"/>
      <c r="AB9911" s="53"/>
      <c r="AC9911" s="53"/>
      <c r="AD9911" s="53"/>
      <c r="AE9911" s="53"/>
      <c r="AF9911" s="53"/>
      <c r="AG9911" s="53"/>
      <c r="AH9911" s="53"/>
      <c r="AI9911" s="53"/>
      <c r="AJ9911" s="53"/>
      <c r="AK9911" s="54"/>
    </row>
    <row r="9912" spans="2:37" x14ac:dyDescent="0.25">
      <c r="B9912" s="315"/>
      <c r="C9912" s="315"/>
      <c r="D9912" s="315"/>
      <c r="E9912" s="315"/>
      <c r="F9912" s="315"/>
      <c r="G9912" s="315"/>
      <c r="H9912" s="315"/>
      <c r="I9912" s="54"/>
      <c r="J9912" s="53"/>
      <c r="K9912" s="53"/>
      <c r="L9912" s="270"/>
      <c r="M9912" s="55"/>
      <c r="N9912" s="53"/>
      <c r="O9912" s="87"/>
      <c r="P9912" s="53"/>
      <c r="Q9912" s="53"/>
      <c r="R9912" s="53"/>
      <c r="S9912" s="53"/>
      <c r="T9912" s="53"/>
      <c r="U9912" s="53"/>
      <c r="V9912" s="53"/>
      <c r="W9912" s="53"/>
      <c r="X9912" s="53"/>
      <c r="Y9912" s="53"/>
      <c r="Z9912" s="53"/>
      <c r="AA9912" s="53"/>
      <c r="AB9912" s="53"/>
      <c r="AC9912" s="53"/>
      <c r="AD9912" s="53"/>
      <c r="AE9912" s="53"/>
      <c r="AF9912" s="53"/>
      <c r="AG9912" s="53"/>
      <c r="AH9912" s="53"/>
      <c r="AI9912" s="53"/>
      <c r="AJ9912" s="53"/>
      <c r="AK9912" s="54"/>
    </row>
    <row r="9913" spans="2:37" x14ac:dyDescent="0.25">
      <c r="B9913" s="315"/>
      <c r="C9913" s="315"/>
      <c r="D9913" s="315"/>
      <c r="E9913" s="315"/>
      <c r="F9913" s="315"/>
      <c r="G9913" s="315"/>
      <c r="H9913" s="315"/>
      <c r="I9913" s="54"/>
      <c r="J9913" s="53"/>
      <c r="K9913" s="53"/>
      <c r="L9913" s="270"/>
      <c r="M9913" s="55"/>
      <c r="N9913" s="53"/>
      <c r="O9913" s="87"/>
      <c r="P9913" s="53"/>
      <c r="Q9913" s="53"/>
      <c r="R9913" s="53"/>
      <c r="S9913" s="53"/>
      <c r="T9913" s="53"/>
      <c r="U9913" s="53"/>
      <c r="V9913" s="53"/>
      <c r="W9913" s="53"/>
      <c r="X9913" s="53"/>
      <c r="Y9913" s="53"/>
      <c r="Z9913" s="53"/>
      <c r="AA9913" s="53"/>
      <c r="AB9913" s="53"/>
      <c r="AC9913" s="53"/>
      <c r="AD9913" s="53"/>
      <c r="AE9913" s="53"/>
      <c r="AF9913" s="53"/>
      <c r="AG9913" s="53"/>
      <c r="AH9913" s="53"/>
      <c r="AI9913" s="53"/>
      <c r="AJ9913" s="53"/>
      <c r="AK9913" s="54"/>
    </row>
    <row r="9914" spans="2:37" x14ac:dyDescent="0.25">
      <c r="B9914" s="315"/>
      <c r="C9914" s="315"/>
      <c r="D9914" s="315"/>
      <c r="E9914" s="315"/>
      <c r="F9914" s="315"/>
      <c r="G9914" s="315"/>
      <c r="H9914" s="315"/>
      <c r="I9914" s="54"/>
      <c r="J9914" s="53"/>
      <c r="K9914" s="53"/>
      <c r="L9914" s="270"/>
      <c r="M9914" s="55"/>
      <c r="N9914" s="53"/>
      <c r="O9914" s="87"/>
      <c r="P9914" s="53"/>
      <c r="Q9914" s="53"/>
      <c r="R9914" s="53"/>
      <c r="S9914" s="53"/>
      <c r="T9914" s="53"/>
      <c r="U9914" s="53"/>
      <c r="V9914" s="53"/>
      <c r="W9914" s="53"/>
      <c r="X9914" s="53"/>
      <c r="Y9914" s="53"/>
      <c r="Z9914" s="53"/>
      <c r="AA9914" s="53"/>
      <c r="AB9914" s="53"/>
      <c r="AC9914" s="53"/>
      <c r="AD9914" s="53"/>
      <c r="AE9914" s="53"/>
      <c r="AF9914" s="53"/>
      <c r="AG9914" s="53"/>
      <c r="AH9914" s="53"/>
      <c r="AI9914" s="53"/>
      <c r="AJ9914" s="53"/>
      <c r="AK9914" s="54"/>
    </row>
    <row r="9915" spans="2:37" x14ac:dyDescent="0.25">
      <c r="B9915" s="315"/>
      <c r="C9915" s="315"/>
      <c r="D9915" s="315"/>
      <c r="E9915" s="315"/>
      <c r="F9915" s="315"/>
      <c r="G9915" s="315"/>
      <c r="H9915" s="315"/>
      <c r="I9915" s="54"/>
      <c r="J9915" s="53"/>
      <c r="K9915" s="53"/>
      <c r="L9915" s="270"/>
      <c r="M9915" s="55"/>
      <c r="N9915" s="53"/>
      <c r="O9915" s="87"/>
      <c r="P9915" s="53"/>
      <c r="Q9915" s="53"/>
      <c r="R9915" s="53"/>
      <c r="S9915" s="53"/>
      <c r="T9915" s="53"/>
      <c r="U9915" s="53"/>
      <c r="V9915" s="53"/>
      <c r="W9915" s="53"/>
      <c r="X9915" s="53"/>
      <c r="Y9915" s="53"/>
      <c r="Z9915" s="53"/>
      <c r="AA9915" s="53"/>
      <c r="AB9915" s="53"/>
      <c r="AC9915" s="53"/>
      <c r="AD9915" s="53"/>
      <c r="AE9915" s="53"/>
      <c r="AF9915" s="53"/>
      <c r="AG9915" s="53"/>
      <c r="AH9915" s="53"/>
      <c r="AI9915" s="53"/>
      <c r="AJ9915" s="53"/>
      <c r="AK9915" s="54"/>
    </row>
    <row r="9916" spans="2:37" x14ac:dyDescent="0.25">
      <c r="B9916" s="315"/>
      <c r="C9916" s="315"/>
      <c r="D9916" s="315"/>
      <c r="E9916" s="315"/>
      <c r="F9916" s="315"/>
      <c r="G9916" s="315"/>
      <c r="H9916" s="315"/>
      <c r="I9916" s="54"/>
      <c r="J9916" s="53"/>
      <c r="K9916" s="53"/>
      <c r="L9916" s="270"/>
      <c r="M9916" s="55"/>
      <c r="N9916" s="53"/>
      <c r="O9916" s="87"/>
      <c r="P9916" s="53"/>
      <c r="Q9916" s="53"/>
      <c r="R9916" s="53"/>
      <c r="S9916" s="53"/>
      <c r="T9916" s="53"/>
      <c r="U9916" s="53"/>
      <c r="V9916" s="53"/>
      <c r="W9916" s="53"/>
      <c r="X9916" s="53"/>
      <c r="Y9916" s="53"/>
      <c r="Z9916" s="53"/>
      <c r="AA9916" s="53"/>
      <c r="AB9916" s="53"/>
      <c r="AC9916" s="53"/>
      <c r="AD9916" s="53"/>
      <c r="AE9916" s="53"/>
      <c r="AF9916" s="53"/>
      <c r="AG9916" s="53"/>
      <c r="AH9916" s="53"/>
      <c r="AI9916" s="53"/>
      <c r="AJ9916" s="53"/>
      <c r="AK9916" s="54"/>
    </row>
    <row r="9917" spans="2:37" x14ac:dyDescent="0.25">
      <c r="B9917" s="315"/>
      <c r="C9917" s="315"/>
      <c r="D9917" s="315"/>
      <c r="E9917" s="315"/>
      <c r="F9917" s="315"/>
      <c r="G9917" s="315"/>
      <c r="H9917" s="315"/>
      <c r="I9917" s="54"/>
      <c r="J9917" s="53"/>
      <c r="K9917" s="53"/>
      <c r="L9917" s="270"/>
      <c r="M9917" s="55"/>
      <c r="N9917" s="53"/>
      <c r="O9917" s="87"/>
      <c r="P9917" s="53"/>
      <c r="Q9917" s="53"/>
      <c r="R9917" s="53"/>
      <c r="S9917" s="53"/>
      <c r="T9917" s="53"/>
      <c r="U9917" s="53"/>
      <c r="V9917" s="53"/>
      <c r="W9917" s="53"/>
      <c r="X9917" s="53"/>
      <c r="Y9917" s="53"/>
      <c r="Z9917" s="53"/>
      <c r="AA9917" s="53"/>
      <c r="AB9917" s="53"/>
      <c r="AC9917" s="53"/>
      <c r="AD9917" s="53"/>
      <c r="AE9917" s="53"/>
      <c r="AF9917" s="53"/>
      <c r="AG9917" s="53"/>
      <c r="AH9917" s="53"/>
      <c r="AI9917" s="53"/>
      <c r="AJ9917" s="53"/>
      <c r="AK9917" s="54"/>
    </row>
    <row r="9918" spans="2:37" x14ac:dyDescent="0.25">
      <c r="B9918" s="315"/>
      <c r="C9918" s="315"/>
      <c r="D9918" s="315"/>
      <c r="E9918" s="315"/>
      <c r="F9918" s="315"/>
      <c r="G9918" s="315"/>
      <c r="H9918" s="315"/>
      <c r="I9918" s="54"/>
      <c r="J9918" s="53"/>
      <c r="K9918" s="53"/>
      <c r="L9918" s="270"/>
      <c r="M9918" s="55"/>
      <c r="N9918" s="53"/>
      <c r="O9918" s="87"/>
      <c r="P9918" s="53"/>
      <c r="Q9918" s="53"/>
      <c r="R9918" s="53"/>
      <c r="S9918" s="53"/>
      <c r="T9918" s="53"/>
      <c r="U9918" s="53"/>
      <c r="V9918" s="53"/>
      <c r="W9918" s="53"/>
      <c r="X9918" s="53"/>
      <c r="Y9918" s="53"/>
      <c r="Z9918" s="53"/>
      <c r="AA9918" s="53"/>
      <c r="AB9918" s="53"/>
      <c r="AC9918" s="53"/>
      <c r="AD9918" s="53"/>
      <c r="AE9918" s="53"/>
      <c r="AF9918" s="53"/>
      <c r="AG9918" s="53"/>
      <c r="AH9918" s="53"/>
      <c r="AI9918" s="53"/>
      <c r="AJ9918" s="53"/>
      <c r="AK9918" s="54"/>
    </row>
    <row r="9919" spans="2:37" x14ac:dyDescent="0.25">
      <c r="B9919" s="315"/>
      <c r="C9919" s="315"/>
      <c r="D9919" s="315"/>
      <c r="E9919" s="315"/>
      <c r="F9919" s="315"/>
      <c r="G9919" s="315"/>
      <c r="H9919" s="315"/>
      <c r="I9919" s="54"/>
      <c r="J9919" s="53"/>
      <c r="K9919" s="53"/>
      <c r="L9919" s="270"/>
      <c r="M9919" s="55"/>
      <c r="N9919" s="53"/>
      <c r="O9919" s="87"/>
      <c r="P9919" s="53"/>
      <c r="Q9919" s="53"/>
      <c r="R9919" s="53"/>
      <c r="S9919" s="53"/>
      <c r="T9919" s="53"/>
      <c r="U9919" s="53"/>
      <c r="V9919" s="53"/>
      <c r="W9919" s="53"/>
      <c r="X9919" s="53"/>
      <c r="Y9919" s="53"/>
      <c r="Z9919" s="53"/>
      <c r="AA9919" s="53"/>
      <c r="AB9919" s="53"/>
      <c r="AC9919" s="53"/>
      <c r="AD9919" s="53"/>
      <c r="AE9919" s="53"/>
      <c r="AF9919" s="53"/>
      <c r="AG9919" s="53"/>
      <c r="AH9919" s="53"/>
      <c r="AI9919" s="53"/>
      <c r="AJ9919" s="53"/>
      <c r="AK9919" s="54"/>
    </row>
    <row r="9920" spans="2:37" x14ac:dyDescent="0.25">
      <c r="B9920" s="315"/>
      <c r="C9920" s="315"/>
      <c r="D9920" s="315"/>
      <c r="E9920" s="315"/>
      <c r="F9920" s="315"/>
      <c r="G9920" s="315"/>
      <c r="H9920" s="315"/>
      <c r="I9920" s="54"/>
      <c r="J9920" s="53"/>
      <c r="K9920" s="53"/>
      <c r="L9920" s="270"/>
      <c r="M9920" s="55"/>
      <c r="N9920" s="53"/>
      <c r="O9920" s="87"/>
      <c r="P9920" s="53"/>
      <c r="Q9920" s="53"/>
      <c r="R9920" s="53"/>
      <c r="S9920" s="53"/>
      <c r="T9920" s="53"/>
      <c r="U9920" s="53"/>
      <c r="V9920" s="53"/>
      <c r="W9920" s="53"/>
      <c r="X9920" s="53"/>
      <c r="Y9920" s="53"/>
      <c r="Z9920" s="53"/>
      <c r="AA9920" s="53"/>
      <c r="AB9920" s="53"/>
      <c r="AC9920" s="53"/>
      <c r="AD9920" s="53"/>
      <c r="AE9920" s="53"/>
      <c r="AF9920" s="53"/>
      <c r="AG9920" s="53"/>
      <c r="AH9920" s="53"/>
      <c r="AI9920" s="53"/>
      <c r="AJ9920" s="53"/>
      <c r="AK9920" s="54"/>
    </row>
    <row r="9921" spans="2:37" x14ac:dyDescent="0.25">
      <c r="B9921" s="315"/>
      <c r="C9921" s="315"/>
      <c r="D9921" s="315"/>
      <c r="E9921" s="315"/>
      <c r="F9921" s="315"/>
      <c r="G9921" s="315"/>
      <c r="H9921" s="315"/>
      <c r="I9921" s="54"/>
      <c r="J9921" s="53"/>
      <c r="K9921" s="53"/>
      <c r="L9921" s="270"/>
      <c r="M9921" s="55"/>
      <c r="N9921" s="53"/>
      <c r="O9921" s="87"/>
      <c r="P9921" s="53"/>
      <c r="Q9921" s="53"/>
      <c r="R9921" s="53"/>
      <c r="S9921" s="53"/>
      <c r="T9921" s="53"/>
      <c r="U9921" s="53"/>
      <c r="V9921" s="53"/>
      <c r="W9921" s="53"/>
      <c r="X9921" s="53"/>
      <c r="Y9921" s="53"/>
      <c r="Z9921" s="53"/>
      <c r="AA9921" s="53"/>
      <c r="AB9921" s="53"/>
      <c r="AC9921" s="53"/>
      <c r="AD9921" s="53"/>
      <c r="AE9921" s="53"/>
      <c r="AF9921" s="53"/>
      <c r="AG9921" s="53"/>
      <c r="AH9921" s="53"/>
      <c r="AI9921" s="53"/>
      <c r="AJ9921" s="53"/>
      <c r="AK9921" s="54"/>
    </row>
    <row r="9922" spans="2:37" x14ac:dyDescent="0.25">
      <c r="B9922" s="315"/>
      <c r="C9922" s="315"/>
      <c r="D9922" s="315"/>
      <c r="E9922" s="315"/>
      <c r="F9922" s="315"/>
      <c r="G9922" s="315"/>
      <c r="H9922" s="315"/>
      <c r="I9922" s="54"/>
      <c r="J9922" s="53"/>
      <c r="K9922" s="53"/>
      <c r="L9922" s="270"/>
      <c r="M9922" s="55"/>
      <c r="N9922" s="53"/>
      <c r="O9922" s="87"/>
      <c r="P9922" s="53"/>
      <c r="Q9922" s="53"/>
      <c r="R9922" s="53"/>
      <c r="S9922" s="53"/>
      <c r="T9922" s="53"/>
      <c r="U9922" s="53"/>
      <c r="V9922" s="53"/>
      <c r="W9922" s="53"/>
      <c r="X9922" s="53"/>
      <c r="Y9922" s="53"/>
      <c r="Z9922" s="53"/>
      <c r="AA9922" s="53"/>
      <c r="AB9922" s="53"/>
      <c r="AC9922" s="53"/>
      <c r="AD9922" s="53"/>
      <c r="AE9922" s="53"/>
      <c r="AF9922" s="53"/>
      <c r="AG9922" s="53"/>
      <c r="AH9922" s="53"/>
      <c r="AI9922" s="53"/>
      <c r="AJ9922" s="53"/>
      <c r="AK9922" s="54"/>
    </row>
    <row r="9923" spans="2:37" x14ac:dyDescent="0.25">
      <c r="B9923" s="315"/>
      <c r="C9923" s="315"/>
      <c r="D9923" s="315"/>
      <c r="E9923" s="315"/>
      <c r="F9923" s="315"/>
      <c r="G9923" s="315"/>
      <c r="H9923" s="315"/>
      <c r="I9923" s="54"/>
      <c r="J9923" s="53"/>
      <c r="K9923" s="53"/>
      <c r="L9923" s="270"/>
      <c r="M9923" s="55"/>
      <c r="N9923" s="53"/>
      <c r="O9923" s="87"/>
      <c r="P9923" s="53"/>
      <c r="Q9923" s="53"/>
      <c r="R9923" s="53"/>
      <c r="S9923" s="53"/>
      <c r="T9923" s="53"/>
      <c r="U9923" s="53"/>
      <c r="V9923" s="53"/>
      <c r="W9923" s="53"/>
      <c r="X9923" s="53"/>
      <c r="Y9923" s="53"/>
      <c r="Z9923" s="53"/>
      <c r="AA9923" s="53"/>
      <c r="AB9923" s="53"/>
      <c r="AC9923" s="53"/>
      <c r="AD9923" s="53"/>
      <c r="AE9923" s="53"/>
      <c r="AF9923" s="53"/>
      <c r="AG9923" s="53"/>
      <c r="AH9923" s="53"/>
      <c r="AI9923" s="53"/>
      <c r="AJ9923" s="53"/>
      <c r="AK9923" s="54"/>
    </row>
    <row r="9924" spans="2:37" x14ac:dyDescent="0.25">
      <c r="B9924" s="315"/>
      <c r="C9924" s="315"/>
      <c r="D9924" s="315"/>
      <c r="E9924" s="315"/>
      <c r="F9924" s="315"/>
      <c r="G9924" s="315"/>
      <c r="H9924" s="315"/>
      <c r="I9924" s="54"/>
      <c r="J9924" s="53"/>
      <c r="K9924" s="53"/>
      <c r="L9924" s="270"/>
      <c r="M9924" s="55"/>
      <c r="N9924" s="53"/>
      <c r="O9924" s="87"/>
      <c r="P9924" s="53"/>
      <c r="Q9924" s="53"/>
      <c r="R9924" s="53"/>
      <c r="S9924" s="53"/>
      <c r="T9924" s="53"/>
      <c r="U9924" s="53"/>
      <c r="V9924" s="53"/>
      <c r="W9924" s="53"/>
      <c r="X9924" s="53"/>
      <c r="Y9924" s="53"/>
      <c r="Z9924" s="53"/>
      <c r="AA9924" s="53"/>
      <c r="AB9924" s="53"/>
      <c r="AC9924" s="53"/>
      <c r="AD9924" s="53"/>
      <c r="AE9924" s="53"/>
      <c r="AF9924" s="53"/>
      <c r="AG9924" s="53"/>
      <c r="AH9924" s="53"/>
      <c r="AI9924" s="53"/>
      <c r="AJ9924" s="53"/>
      <c r="AK9924" s="54"/>
    </row>
    <row r="9925" spans="2:37" x14ac:dyDescent="0.25">
      <c r="B9925" s="315"/>
      <c r="C9925" s="315"/>
      <c r="D9925" s="315"/>
      <c r="E9925" s="315"/>
      <c r="F9925" s="315"/>
      <c r="G9925" s="315"/>
      <c r="H9925" s="315"/>
      <c r="I9925" s="54"/>
      <c r="J9925" s="53"/>
      <c r="K9925" s="53"/>
      <c r="L9925" s="270"/>
      <c r="M9925" s="55"/>
      <c r="N9925" s="53"/>
      <c r="O9925" s="87"/>
      <c r="P9925" s="53"/>
      <c r="Q9925" s="53"/>
      <c r="R9925" s="53"/>
      <c r="S9925" s="53"/>
      <c r="T9925" s="53"/>
      <c r="U9925" s="53"/>
      <c r="V9925" s="53"/>
      <c r="W9925" s="53"/>
      <c r="X9925" s="53"/>
      <c r="Y9925" s="53"/>
      <c r="Z9925" s="53"/>
      <c r="AA9925" s="53"/>
      <c r="AB9925" s="53"/>
      <c r="AC9925" s="53"/>
      <c r="AD9925" s="53"/>
      <c r="AE9925" s="53"/>
      <c r="AF9925" s="53"/>
      <c r="AG9925" s="53"/>
      <c r="AH9925" s="53"/>
      <c r="AI9925" s="53"/>
      <c r="AJ9925" s="53"/>
      <c r="AK9925" s="54"/>
    </row>
    <row r="9926" spans="2:37" x14ac:dyDescent="0.25">
      <c r="B9926" s="315"/>
      <c r="C9926" s="315"/>
      <c r="D9926" s="315"/>
      <c r="E9926" s="315"/>
      <c r="F9926" s="315"/>
      <c r="G9926" s="315"/>
      <c r="H9926" s="315"/>
      <c r="I9926" s="54"/>
      <c r="J9926" s="53"/>
      <c r="K9926" s="53"/>
      <c r="L9926" s="270"/>
      <c r="M9926" s="55"/>
      <c r="N9926" s="53"/>
      <c r="O9926" s="87"/>
      <c r="P9926" s="53"/>
      <c r="Q9926" s="53"/>
      <c r="R9926" s="53"/>
      <c r="S9926" s="53"/>
      <c r="T9926" s="53"/>
      <c r="U9926" s="53"/>
      <c r="V9926" s="53"/>
      <c r="W9926" s="53"/>
      <c r="X9926" s="53"/>
      <c r="Y9926" s="53"/>
      <c r="Z9926" s="53"/>
      <c r="AA9926" s="53"/>
      <c r="AB9926" s="53"/>
      <c r="AC9926" s="53"/>
      <c r="AD9926" s="53"/>
      <c r="AE9926" s="53"/>
      <c r="AF9926" s="53"/>
      <c r="AG9926" s="53"/>
      <c r="AH9926" s="53"/>
      <c r="AI9926" s="53"/>
      <c r="AJ9926" s="53"/>
      <c r="AK9926" s="54"/>
    </row>
    <row r="9927" spans="2:37" x14ac:dyDescent="0.25">
      <c r="B9927" s="315"/>
      <c r="C9927" s="315"/>
      <c r="D9927" s="315"/>
      <c r="E9927" s="315"/>
      <c r="F9927" s="315"/>
      <c r="G9927" s="315"/>
      <c r="H9927" s="315"/>
      <c r="I9927" s="54"/>
      <c r="J9927" s="53"/>
      <c r="K9927" s="53"/>
      <c r="L9927" s="270"/>
      <c r="M9927" s="55"/>
      <c r="N9927" s="53"/>
      <c r="O9927" s="87"/>
      <c r="P9927" s="53"/>
      <c r="Q9927" s="53"/>
      <c r="R9927" s="53"/>
      <c r="S9927" s="53"/>
      <c r="T9927" s="53"/>
      <c r="U9927" s="53"/>
      <c r="V9927" s="53"/>
      <c r="W9927" s="53"/>
      <c r="X9927" s="53"/>
      <c r="Y9927" s="53"/>
      <c r="Z9927" s="53"/>
      <c r="AA9927" s="53"/>
      <c r="AB9927" s="53"/>
      <c r="AC9927" s="53"/>
      <c r="AD9927" s="53"/>
      <c r="AE9927" s="53"/>
      <c r="AF9927" s="53"/>
      <c r="AG9927" s="53"/>
      <c r="AH9927" s="53"/>
      <c r="AI9927" s="53"/>
      <c r="AJ9927" s="53"/>
      <c r="AK9927" s="54"/>
    </row>
    <row r="9928" spans="2:37" x14ac:dyDescent="0.25">
      <c r="B9928" s="315"/>
      <c r="C9928" s="315"/>
      <c r="D9928" s="315"/>
      <c r="E9928" s="315"/>
      <c r="F9928" s="315"/>
      <c r="G9928" s="315"/>
      <c r="H9928" s="315"/>
      <c r="I9928" s="54"/>
      <c r="J9928" s="53"/>
      <c r="K9928" s="53"/>
      <c r="L9928" s="270"/>
      <c r="M9928" s="55"/>
      <c r="N9928" s="53"/>
      <c r="O9928" s="87"/>
      <c r="P9928" s="53"/>
      <c r="Q9928" s="53"/>
      <c r="R9928" s="53"/>
      <c r="S9928" s="53"/>
      <c r="T9928" s="53"/>
      <c r="U9928" s="53"/>
      <c r="V9928" s="53"/>
      <c r="W9928" s="53"/>
      <c r="X9928" s="53"/>
      <c r="Y9928" s="53"/>
      <c r="Z9928" s="53"/>
      <c r="AA9928" s="53"/>
      <c r="AB9928" s="53"/>
      <c r="AC9928" s="53"/>
      <c r="AD9928" s="53"/>
      <c r="AE9928" s="53"/>
      <c r="AF9928" s="53"/>
      <c r="AG9928" s="53"/>
      <c r="AH9928" s="53"/>
      <c r="AI9928" s="53"/>
      <c r="AJ9928" s="53"/>
      <c r="AK9928" s="54"/>
    </row>
    <row r="9929" spans="2:37" x14ac:dyDescent="0.25">
      <c r="B9929" s="315"/>
      <c r="C9929" s="315"/>
      <c r="D9929" s="315"/>
      <c r="E9929" s="315"/>
      <c r="F9929" s="315"/>
      <c r="G9929" s="315"/>
      <c r="H9929" s="315"/>
      <c r="I9929" s="54"/>
      <c r="J9929" s="53"/>
      <c r="K9929" s="53"/>
      <c r="L9929" s="270"/>
      <c r="M9929" s="55"/>
      <c r="N9929" s="53"/>
      <c r="O9929" s="87"/>
      <c r="P9929" s="53"/>
      <c r="Q9929" s="53"/>
      <c r="R9929" s="53"/>
      <c r="S9929" s="53"/>
      <c r="T9929" s="53"/>
      <c r="U9929" s="53"/>
      <c r="V9929" s="53"/>
      <c r="W9929" s="53"/>
      <c r="X9929" s="53"/>
      <c r="Y9929" s="53"/>
      <c r="Z9929" s="53"/>
      <c r="AA9929" s="53"/>
      <c r="AB9929" s="53"/>
      <c r="AC9929" s="53"/>
      <c r="AD9929" s="53"/>
      <c r="AE9929" s="53"/>
      <c r="AF9929" s="53"/>
      <c r="AG9929" s="53"/>
      <c r="AH9929" s="53"/>
      <c r="AI9929" s="53"/>
      <c r="AJ9929" s="53"/>
      <c r="AK9929" s="54"/>
    </row>
    <row r="9930" spans="2:37" x14ac:dyDescent="0.25">
      <c r="B9930" s="315"/>
      <c r="C9930" s="315"/>
      <c r="D9930" s="315"/>
      <c r="E9930" s="315"/>
      <c r="F9930" s="315"/>
      <c r="G9930" s="315"/>
      <c r="H9930" s="315"/>
      <c r="I9930" s="54"/>
      <c r="J9930" s="53"/>
      <c r="K9930" s="53"/>
      <c r="L9930" s="270"/>
      <c r="M9930" s="55"/>
      <c r="N9930" s="53"/>
      <c r="O9930" s="87"/>
      <c r="P9930" s="53"/>
      <c r="Q9930" s="53"/>
      <c r="R9930" s="53"/>
      <c r="S9930" s="53"/>
      <c r="T9930" s="53"/>
      <c r="U9930" s="53"/>
      <c r="V9930" s="53"/>
      <c r="W9930" s="53"/>
      <c r="X9930" s="53"/>
      <c r="Y9930" s="53"/>
      <c r="Z9930" s="53"/>
      <c r="AA9930" s="53"/>
      <c r="AB9930" s="53"/>
      <c r="AC9930" s="53"/>
      <c r="AD9930" s="53"/>
      <c r="AE9930" s="53"/>
      <c r="AF9930" s="53"/>
      <c r="AG9930" s="53"/>
      <c r="AH9930" s="53"/>
      <c r="AI9930" s="53"/>
      <c r="AJ9930" s="53"/>
      <c r="AK9930" s="54"/>
    </row>
    <row r="9931" spans="2:37" x14ac:dyDescent="0.25">
      <c r="B9931" s="315"/>
      <c r="C9931" s="315"/>
      <c r="D9931" s="315"/>
      <c r="E9931" s="315"/>
      <c r="F9931" s="315"/>
      <c r="G9931" s="315"/>
      <c r="H9931" s="315"/>
      <c r="I9931" s="54"/>
      <c r="J9931" s="53"/>
      <c r="K9931" s="53"/>
      <c r="L9931" s="270"/>
      <c r="M9931" s="55"/>
      <c r="N9931" s="53"/>
      <c r="O9931" s="87"/>
      <c r="P9931" s="53"/>
      <c r="Q9931" s="53"/>
      <c r="R9931" s="53"/>
      <c r="S9931" s="53"/>
      <c r="T9931" s="53"/>
      <c r="U9931" s="53"/>
      <c r="V9931" s="53"/>
      <c r="W9931" s="53"/>
      <c r="X9931" s="53"/>
      <c r="Y9931" s="53"/>
      <c r="Z9931" s="53"/>
      <c r="AA9931" s="53"/>
      <c r="AB9931" s="53"/>
      <c r="AC9931" s="53"/>
      <c r="AD9931" s="53"/>
      <c r="AE9931" s="53"/>
      <c r="AF9931" s="53"/>
      <c r="AG9931" s="53"/>
      <c r="AH9931" s="53"/>
      <c r="AI9931" s="53"/>
      <c r="AJ9931" s="53"/>
      <c r="AK9931" s="54"/>
    </row>
    <row r="9932" spans="2:37" x14ac:dyDescent="0.25">
      <c r="B9932" s="315"/>
      <c r="C9932" s="315"/>
      <c r="D9932" s="315"/>
      <c r="E9932" s="315"/>
      <c r="F9932" s="315"/>
      <c r="G9932" s="315"/>
      <c r="H9932" s="315"/>
      <c r="I9932" s="54"/>
      <c r="J9932" s="53"/>
      <c r="K9932" s="53"/>
      <c r="L9932" s="270"/>
      <c r="M9932" s="55"/>
      <c r="N9932" s="53"/>
      <c r="O9932" s="87"/>
      <c r="P9932" s="53"/>
      <c r="Q9932" s="53"/>
      <c r="R9932" s="53"/>
      <c r="S9932" s="53"/>
      <c r="T9932" s="53"/>
      <c r="U9932" s="53"/>
      <c r="V9932" s="53"/>
      <c r="W9932" s="53"/>
      <c r="X9932" s="53"/>
      <c r="Y9932" s="53"/>
      <c r="Z9932" s="53"/>
      <c r="AA9932" s="53"/>
      <c r="AB9932" s="53"/>
      <c r="AC9932" s="53"/>
      <c r="AD9932" s="53"/>
      <c r="AE9932" s="53"/>
      <c r="AF9932" s="53"/>
      <c r="AG9932" s="53"/>
      <c r="AH9932" s="53"/>
      <c r="AI9932" s="53"/>
      <c r="AJ9932" s="53"/>
      <c r="AK9932" s="54"/>
    </row>
    <row r="9933" spans="2:37" x14ac:dyDescent="0.25">
      <c r="B9933" s="315"/>
      <c r="C9933" s="315"/>
      <c r="D9933" s="315"/>
      <c r="E9933" s="315"/>
      <c r="F9933" s="315"/>
      <c r="G9933" s="315"/>
      <c r="H9933" s="315"/>
      <c r="I9933" s="54"/>
      <c r="J9933" s="53"/>
      <c r="K9933" s="53"/>
      <c r="L9933" s="270"/>
      <c r="M9933" s="55"/>
      <c r="N9933" s="53"/>
      <c r="O9933" s="87"/>
      <c r="P9933" s="53"/>
      <c r="Q9933" s="53"/>
      <c r="R9933" s="53"/>
      <c r="S9933" s="53"/>
      <c r="T9933" s="53"/>
      <c r="U9933" s="53"/>
      <c r="V9933" s="53"/>
      <c r="W9933" s="53"/>
      <c r="X9933" s="53"/>
      <c r="Y9933" s="53"/>
      <c r="Z9933" s="53"/>
      <c r="AA9933" s="53"/>
      <c r="AB9933" s="53"/>
      <c r="AC9933" s="53"/>
      <c r="AD9933" s="53"/>
      <c r="AE9933" s="53"/>
      <c r="AF9933" s="53"/>
      <c r="AG9933" s="53"/>
      <c r="AH9933" s="53"/>
      <c r="AI9933" s="53"/>
      <c r="AJ9933" s="53"/>
      <c r="AK9933" s="54"/>
    </row>
    <row r="9934" spans="2:37" x14ac:dyDescent="0.25">
      <c r="B9934" s="315"/>
      <c r="C9934" s="315"/>
      <c r="D9934" s="315"/>
      <c r="E9934" s="315"/>
      <c r="F9934" s="315"/>
      <c r="G9934" s="315"/>
      <c r="H9934" s="315"/>
      <c r="I9934" s="54"/>
      <c r="J9934" s="53"/>
      <c r="K9934" s="53"/>
      <c r="L9934" s="270"/>
      <c r="M9934" s="55"/>
      <c r="N9934" s="53"/>
      <c r="O9934" s="87"/>
      <c r="P9934" s="53"/>
      <c r="Q9934" s="53"/>
      <c r="R9934" s="53"/>
      <c r="S9934" s="53"/>
      <c r="T9934" s="53"/>
      <c r="U9934" s="53"/>
      <c r="V9934" s="53"/>
      <c r="W9934" s="53"/>
      <c r="X9934" s="53"/>
      <c r="Y9934" s="53"/>
      <c r="Z9934" s="53"/>
      <c r="AA9934" s="53"/>
      <c r="AB9934" s="53"/>
      <c r="AC9934" s="53"/>
      <c r="AD9934" s="53"/>
      <c r="AE9934" s="53"/>
      <c r="AF9934" s="53"/>
      <c r="AG9934" s="53"/>
      <c r="AH9934" s="53"/>
      <c r="AI9934" s="53"/>
      <c r="AJ9934" s="53"/>
      <c r="AK9934" s="54"/>
    </row>
    <row r="9935" spans="2:37" x14ac:dyDescent="0.25">
      <c r="B9935" s="315"/>
      <c r="C9935" s="315"/>
      <c r="D9935" s="315"/>
      <c r="E9935" s="315"/>
      <c r="F9935" s="315"/>
      <c r="G9935" s="315"/>
      <c r="H9935" s="315"/>
      <c r="I9935" s="54"/>
      <c r="J9935" s="53"/>
      <c r="K9935" s="53"/>
      <c r="L9935" s="270"/>
      <c r="M9935" s="55"/>
      <c r="N9935" s="53"/>
      <c r="O9935" s="87"/>
      <c r="P9935" s="53"/>
      <c r="Q9935" s="53"/>
      <c r="R9935" s="53"/>
      <c r="S9935" s="53"/>
      <c r="T9935" s="53"/>
      <c r="U9935" s="53"/>
      <c r="V9935" s="53"/>
      <c r="W9935" s="53"/>
      <c r="X9935" s="53"/>
      <c r="Y9935" s="53"/>
      <c r="Z9935" s="53"/>
      <c r="AA9935" s="53"/>
      <c r="AB9935" s="53"/>
      <c r="AC9935" s="53"/>
      <c r="AD9935" s="53"/>
      <c r="AE9935" s="53"/>
      <c r="AF9935" s="53"/>
      <c r="AG9935" s="53"/>
      <c r="AH9935" s="53"/>
      <c r="AI9935" s="53"/>
      <c r="AJ9935" s="53"/>
      <c r="AK9935" s="54"/>
    </row>
    <row r="9936" spans="2:37" x14ac:dyDescent="0.25">
      <c r="B9936" s="315"/>
      <c r="C9936" s="315"/>
      <c r="D9936" s="315"/>
      <c r="E9936" s="315"/>
      <c r="F9936" s="315"/>
      <c r="G9936" s="315"/>
      <c r="H9936" s="315"/>
      <c r="I9936" s="54"/>
      <c r="J9936" s="53"/>
      <c r="K9936" s="53"/>
      <c r="L9936" s="270"/>
      <c r="M9936" s="55"/>
      <c r="N9936" s="53"/>
      <c r="O9936" s="87"/>
      <c r="P9936" s="53"/>
      <c r="Q9936" s="53"/>
      <c r="R9936" s="53"/>
      <c r="S9936" s="53"/>
      <c r="T9936" s="53"/>
      <c r="U9936" s="53"/>
      <c r="V9936" s="53"/>
      <c r="W9936" s="53"/>
      <c r="X9936" s="53"/>
      <c r="Y9936" s="53"/>
      <c r="Z9936" s="53"/>
      <c r="AA9936" s="53"/>
      <c r="AB9936" s="53"/>
      <c r="AC9936" s="53"/>
      <c r="AD9936" s="53"/>
      <c r="AE9936" s="53"/>
      <c r="AF9936" s="53"/>
      <c r="AG9936" s="53"/>
      <c r="AH9936" s="53"/>
      <c r="AI9936" s="53"/>
      <c r="AJ9936" s="53"/>
      <c r="AK9936" s="54"/>
    </row>
    <row r="9937" spans="2:37" x14ac:dyDescent="0.25">
      <c r="B9937" s="315"/>
      <c r="C9937" s="315"/>
      <c r="D9937" s="315"/>
      <c r="E9937" s="315"/>
      <c r="F9937" s="315"/>
      <c r="G9937" s="315"/>
      <c r="H9937" s="315"/>
      <c r="I9937" s="54"/>
      <c r="J9937" s="53"/>
      <c r="K9937" s="53"/>
      <c r="L9937" s="270"/>
      <c r="M9937" s="55"/>
      <c r="N9937" s="53"/>
      <c r="O9937" s="87"/>
      <c r="P9937" s="53"/>
      <c r="Q9937" s="53"/>
      <c r="R9937" s="53"/>
      <c r="S9937" s="53"/>
      <c r="T9937" s="53"/>
      <c r="U9937" s="53"/>
      <c r="V9937" s="53"/>
      <c r="W9937" s="53"/>
      <c r="X9937" s="53"/>
      <c r="Y9937" s="53"/>
      <c r="Z9937" s="53"/>
      <c r="AA9937" s="53"/>
      <c r="AB9937" s="53"/>
      <c r="AC9937" s="53"/>
      <c r="AD9937" s="53"/>
      <c r="AE9937" s="53"/>
      <c r="AF9937" s="53"/>
      <c r="AG9937" s="53"/>
      <c r="AH9937" s="53"/>
      <c r="AI9937" s="53"/>
      <c r="AJ9937" s="53"/>
      <c r="AK9937" s="54"/>
    </row>
    <row r="9938" spans="2:37" x14ac:dyDescent="0.25">
      <c r="B9938" s="315"/>
      <c r="C9938" s="315"/>
      <c r="D9938" s="315"/>
      <c r="E9938" s="315"/>
      <c r="F9938" s="315"/>
      <c r="G9938" s="315"/>
      <c r="H9938" s="315"/>
      <c r="I9938" s="54"/>
      <c r="J9938" s="53"/>
      <c r="K9938" s="53"/>
      <c r="L9938" s="270"/>
      <c r="M9938" s="55"/>
      <c r="N9938" s="53"/>
      <c r="O9938" s="87"/>
      <c r="P9938" s="53"/>
      <c r="Q9938" s="53"/>
      <c r="R9938" s="53"/>
      <c r="S9938" s="53"/>
      <c r="T9938" s="53"/>
      <c r="U9938" s="53"/>
      <c r="V9938" s="53"/>
      <c r="W9938" s="53"/>
      <c r="X9938" s="53"/>
      <c r="Y9938" s="53"/>
      <c r="Z9938" s="53"/>
      <c r="AA9938" s="53"/>
      <c r="AB9938" s="53"/>
      <c r="AC9938" s="53"/>
      <c r="AD9938" s="53"/>
      <c r="AE9938" s="53"/>
      <c r="AF9938" s="53"/>
      <c r="AG9938" s="53"/>
      <c r="AH9938" s="53"/>
      <c r="AI9938" s="53"/>
      <c r="AJ9938" s="53"/>
      <c r="AK9938" s="54"/>
    </row>
    <row r="9939" spans="2:37" x14ac:dyDescent="0.25">
      <c r="B9939" s="315"/>
      <c r="C9939" s="315"/>
      <c r="D9939" s="315"/>
      <c r="E9939" s="315"/>
      <c r="F9939" s="315"/>
      <c r="G9939" s="315"/>
      <c r="H9939" s="315"/>
      <c r="I9939" s="54"/>
      <c r="J9939" s="53"/>
      <c r="K9939" s="53"/>
      <c r="L9939" s="270"/>
      <c r="M9939" s="55"/>
      <c r="N9939" s="53"/>
      <c r="O9939" s="87"/>
      <c r="P9939" s="53"/>
      <c r="Q9939" s="53"/>
      <c r="R9939" s="53"/>
      <c r="S9939" s="53"/>
      <c r="T9939" s="53"/>
      <c r="U9939" s="53"/>
      <c r="V9939" s="53"/>
      <c r="W9939" s="53"/>
      <c r="X9939" s="53"/>
      <c r="Y9939" s="53"/>
      <c r="Z9939" s="53"/>
      <c r="AA9939" s="53"/>
      <c r="AB9939" s="53"/>
      <c r="AC9939" s="53"/>
      <c r="AD9939" s="53"/>
      <c r="AE9939" s="53"/>
      <c r="AF9939" s="53"/>
      <c r="AG9939" s="53"/>
      <c r="AH9939" s="53"/>
      <c r="AI9939" s="53"/>
      <c r="AJ9939" s="53"/>
      <c r="AK9939" s="54"/>
    </row>
    <row r="9940" spans="2:37" x14ac:dyDescent="0.25">
      <c r="B9940" s="315"/>
      <c r="C9940" s="315"/>
      <c r="D9940" s="315"/>
      <c r="E9940" s="315"/>
      <c r="F9940" s="315"/>
      <c r="G9940" s="315"/>
      <c r="H9940" s="315"/>
      <c r="I9940" s="54"/>
      <c r="J9940" s="53"/>
      <c r="K9940" s="53"/>
      <c r="L9940" s="270"/>
      <c r="M9940" s="55"/>
      <c r="N9940" s="53"/>
      <c r="O9940" s="87"/>
      <c r="P9940" s="53"/>
      <c r="Q9940" s="53"/>
      <c r="R9940" s="53"/>
      <c r="S9940" s="53"/>
      <c r="T9940" s="53"/>
      <c r="U9940" s="53"/>
      <c r="V9940" s="53"/>
      <c r="W9940" s="53"/>
      <c r="X9940" s="53"/>
      <c r="Y9940" s="53"/>
      <c r="Z9940" s="53"/>
      <c r="AA9940" s="53"/>
      <c r="AB9940" s="53"/>
      <c r="AC9940" s="53"/>
      <c r="AD9940" s="53"/>
      <c r="AE9940" s="53"/>
      <c r="AF9940" s="53"/>
      <c r="AG9940" s="53"/>
      <c r="AH9940" s="53"/>
      <c r="AI9940" s="53"/>
      <c r="AJ9940" s="53"/>
      <c r="AK9940" s="54"/>
    </row>
    <row r="9941" spans="2:37" x14ac:dyDescent="0.25">
      <c r="B9941" s="315"/>
      <c r="C9941" s="315"/>
      <c r="D9941" s="315"/>
      <c r="E9941" s="315"/>
      <c r="F9941" s="315"/>
      <c r="G9941" s="315"/>
      <c r="H9941" s="315"/>
      <c r="I9941" s="54"/>
      <c r="J9941" s="53"/>
      <c r="K9941" s="53"/>
      <c r="L9941" s="270"/>
      <c r="M9941" s="55"/>
      <c r="N9941" s="53"/>
      <c r="O9941" s="87"/>
      <c r="P9941" s="53"/>
      <c r="Q9941" s="53"/>
      <c r="R9941" s="53"/>
      <c r="S9941" s="53"/>
      <c r="T9941" s="53"/>
      <c r="U9941" s="53"/>
      <c r="V9941" s="53"/>
      <c r="W9941" s="53"/>
      <c r="X9941" s="53"/>
      <c r="Y9941" s="53"/>
      <c r="Z9941" s="53"/>
      <c r="AA9941" s="53"/>
      <c r="AB9941" s="53"/>
      <c r="AC9941" s="53"/>
      <c r="AD9941" s="53"/>
      <c r="AE9941" s="53"/>
      <c r="AF9941" s="53"/>
      <c r="AG9941" s="53"/>
      <c r="AH9941" s="53"/>
      <c r="AI9941" s="53"/>
      <c r="AJ9941" s="53"/>
      <c r="AK9941" s="54"/>
    </row>
    <row r="9942" spans="2:37" x14ac:dyDescent="0.25">
      <c r="B9942" s="315"/>
      <c r="C9942" s="315"/>
      <c r="D9942" s="315"/>
      <c r="E9942" s="315"/>
      <c r="F9942" s="315"/>
      <c r="G9942" s="315"/>
      <c r="H9942" s="315"/>
      <c r="I9942" s="54"/>
      <c r="J9942" s="53"/>
      <c r="K9942" s="53"/>
      <c r="L9942" s="270"/>
      <c r="M9942" s="55"/>
      <c r="N9942" s="53"/>
      <c r="O9942" s="87"/>
      <c r="P9942" s="53"/>
      <c r="Q9942" s="53"/>
      <c r="R9942" s="53"/>
      <c r="S9942" s="53"/>
      <c r="T9942" s="53"/>
      <c r="U9942" s="53"/>
      <c r="V9942" s="53"/>
      <c r="W9942" s="53"/>
      <c r="X9942" s="53"/>
      <c r="Y9942" s="53"/>
      <c r="Z9942" s="53"/>
      <c r="AA9942" s="53"/>
      <c r="AB9942" s="53"/>
      <c r="AC9942" s="53"/>
      <c r="AD9942" s="53"/>
      <c r="AE9942" s="53"/>
      <c r="AF9942" s="53"/>
      <c r="AG9942" s="53"/>
      <c r="AH9942" s="53"/>
      <c r="AI9942" s="53"/>
      <c r="AJ9942" s="53"/>
      <c r="AK9942" s="54"/>
    </row>
    <row r="9943" spans="2:37" x14ac:dyDescent="0.25">
      <c r="B9943" s="315"/>
      <c r="C9943" s="315"/>
      <c r="D9943" s="315"/>
      <c r="E9943" s="315"/>
      <c r="F9943" s="315"/>
      <c r="G9943" s="315"/>
      <c r="H9943" s="315"/>
      <c r="I9943" s="54"/>
      <c r="J9943" s="53"/>
      <c r="K9943" s="53"/>
      <c r="L9943" s="270"/>
      <c r="M9943" s="55"/>
      <c r="N9943" s="53"/>
      <c r="O9943" s="87"/>
      <c r="P9943" s="53"/>
      <c r="Q9943" s="53"/>
      <c r="R9943" s="53"/>
      <c r="S9943" s="53"/>
      <c r="T9943" s="53"/>
      <c r="U9943" s="53"/>
      <c r="V9943" s="53"/>
      <c r="W9943" s="53"/>
      <c r="X9943" s="53"/>
      <c r="Y9943" s="53"/>
      <c r="Z9943" s="53"/>
      <c r="AA9943" s="53"/>
      <c r="AB9943" s="53"/>
      <c r="AC9943" s="53"/>
      <c r="AD9943" s="53"/>
      <c r="AE9943" s="53"/>
      <c r="AF9943" s="53"/>
      <c r="AG9943" s="53"/>
      <c r="AH9943" s="53"/>
      <c r="AI9943" s="53"/>
      <c r="AJ9943" s="53"/>
      <c r="AK9943" s="54"/>
    </row>
    <row r="9944" spans="2:37" x14ac:dyDescent="0.25">
      <c r="B9944" s="315"/>
      <c r="C9944" s="315"/>
      <c r="D9944" s="315"/>
      <c r="E9944" s="315"/>
      <c r="F9944" s="315"/>
      <c r="G9944" s="315"/>
      <c r="H9944" s="315"/>
      <c r="I9944" s="54"/>
      <c r="J9944" s="53"/>
      <c r="K9944" s="53"/>
      <c r="L9944" s="270"/>
      <c r="M9944" s="55"/>
      <c r="N9944" s="53"/>
      <c r="O9944" s="87"/>
      <c r="P9944" s="53"/>
      <c r="Q9944" s="53"/>
      <c r="R9944" s="53"/>
      <c r="S9944" s="53"/>
      <c r="T9944" s="53"/>
      <c r="U9944" s="53"/>
      <c r="V9944" s="53"/>
      <c r="W9944" s="53"/>
      <c r="X9944" s="53"/>
      <c r="Y9944" s="53"/>
      <c r="Z9944" s="53"/>
      <c r="AA9944" s="53"/>
      <c r="AB9944" s="53"/>
      <c r="AC9944" s="53"/>
      <c r="AD9944" s="53"/>
      <c r="AE9944" s="53"/>
      <c r="AF9944" s="53"/>
      <c r="AG9944" s="53"/>
      <c r="AH9944" s="53"/>
      <c r="AI9944" s="53"/>
      <c r="AJ9944" s="53"/>
      <c r="AK9944" s="54"/>
    </row>
    <row r="9945" spans="2:37" x14ac:dyDescent="0.25">
      <c r="B9945" s="315"/>
      <c r="C9945" s="315"/>
      <c r="D9945" s="315"/>
      <c r="E9945" s="315"/>
      <c r="F9945" s="315"/>
      <c r="G9945" s="315"/>
      <c r="H9945" s="315"/>
      <c r="I9945" s="54"/>
      <c r="J9945" s="53"/>
      <c r="K9945" s="53"/>
      <c r="L9945" s="270"/>
      <c r="M9945" s="55"/>
      <c r="N9945" s="53"/>
      <c r="O9945" s="87"/>
      <c r="P9945" s="53"/>
      <c r="Q9945" s="53"/>
      <c r="R9945" s="53"/>
      <c r="S9945" s="53"/>
      <c r="T9945" s="53"/>
      <c r="U9945" s="53"/>
      <c r="V9945" s="53"/>
      <c r="W9945" s="53"/>
      <c r="X9945" s="53"/>
      <c r="Y9945" s="53"/>
      <c r="Z9945" s="53"/>
      <c r="AA9945" s="53"/>
      <c r="AB9945" s="53"/>
      <c r="AC9945" s="53"/>
      <c r="AD9945" s="53"/>
      <c r="AE9945" s="53"/>
      <c r="AF9945" s="53"/>
      <c r="AG9945" s="53"/>
      <c r="AH9945" s="53"/>
      <c r="AI9945" s="53"/>
      <c r="AJ9945" s="53"/>
      <c r="AK9945" s="54"/>
    </row>
    <row r="9946" spans="2:37" x14ac:dyDescent="0.25">
      <c r="B9946" s="315"/>
      <c r="C9946" s="315"/>
      <c r="D9946" s="315"/>
      <c r="E9946" s="315"/>
      <c r="F9946" s="315"/>
      <c r="G9946" s="315"/>
      <c r="H9946" s="315"/>
      <c r="I9946" s="54"/>
      <c r="J9946" s="53"/>
      <c r="K9946" s="53"/>
      <c r="L9946" s="270"/>
      <c r="M9946" s="55"/>
      <c r="N9946" s="53"/>
      <c r="O9946" s="87"/>
      <c r="P9946" s="53"/>
      <c r="Q9946" s="53"/>
      <c r="R9946" s="53"/>
      <c r="S9946" s="53"/>
      <c r="T9946" s="53"/>
      <c r="U9946" s="53"/>
      <c r="V9946" s="53"/>
      <c r="W9946" s="53"/>
      <c r="X9946" s="53"/>
      <c r="Y9946" s="53"/>
      <c r="Z9946" s="53"/>
      <c r="AA9946" s="53"/>
      <c r="AB9946" s="53"/>
      <c r="AC9946" s="53"/>
      <c r="AD9946" s="53"/>
      <c r="AE9946" s="53"/>
      <c r="AF9946" s="53"/>
      <c r="AG9946" s="53"/>
      <c r="AH9946" s="53"/>
      <c r="AI9946" s="53"/>
      <c r="AJ9946" s="53"/>
      <c r="AK9946" s="54"/>
    </row>
    <row r="9947" spans="2:37" x14ac:dyDescent="0.25">
      <c r="B9947" s="315"/>
      <c r="C9947" s="315"/>
      <c r="D9947" s="315"/>
      <c r="E9947" s="315"/>
      <c r="F9947" s="315"/>
      <c r="G9947" s="315"/>
      <c r="H9947" s="315"/>
      <c r="I9947" s="54"/>
      <c r="J9947" s="53"/>
      <c r="K9947" s="53"/>
      <c r="L9947" s="270"/>
      <c r="M9947" s="55"/>
      <c r="N9947" s="53"/>
      <c r="O9947" s="87"/>
      <c r="P9947" s="53"/>
      <c r="Q9947" s="53"/>
      <c r="R9947" s="53"/>
      <c r="S9947" s="53"/>
      <c r="T9947" s="53"/>
      <c r="U9947" s="53"/>
      <c r="V9947" s="53"/>
      <c r="W9947" s="53"/>
      <c r="X9947" s="53"/>
      <c r="Y9947" s="53"/>
      <c r="Z9947" s="53"/>
      <c r="AA9947" s="53"/>
      <c r="AB9947" s="53"/>
      <c r="AC9947" s="53"/>
      <c r="AD9947" s="53"/>
      <c r="AE9947" s="53"/>
      <c r="AF9947" s="53"/>
      <c r="AG9947" s="53"/>
      <c r="AH9947" s="53"/>
      <c r="AI9947" s="53"/>
      <c r="AJ9947" s="53"/>
      <c r="AK9947" s="54"/>
    </row>
    <row r="9948" spans="2:37" x14ac:dyDescent="0.25">
      <c r="B9948" s="315"/>
      <c r="C9948" s="315"/>
      <c r="D9948" s="315"/>
      <c r="E9948" s="315"/>
      <c r="F9948" s="315"/>
      <c r="G9948" s="315"/>
      <c r="H9948" s="315"/>
      <c r="I9948" s="54"/>
      <c r="J9948" s="53"/>
      <c r="K9948" s="53"/>
      <c r="L9948" s="270"/>
      <c r="M9948" s="55"/>
      <c r="N9948" s="53"/>
      <c r="O9948" s="87"/>
      <c r="P9948" s="53"/>
      <c r="Q9948" s="53"/>
      <c r="R9948" s="53"/>
      <c r="S9948" s="53"/>
      <c r="T9948" s="53"/>
      <c r="U9948" s="53"/>
      <c r="V9948" s="53"/>
      <c r="W9948" s="53"/>
      <c r="X9948" s="53"/>
      <c r="Y9948" s="53"/>
      <c r="Z9948" s="53"/>
      <c r="AA9948" s="53"/>
      <c r="AB9948" s="53"/>
      <c r="AC9948" s="53"/>
      <c r="AD9948" s="53"/>
      <c r="AE9948" s="53"/>
      <c r="AF9948" s="53"/>
      <c r="AG9948" s="53"/>
      <c r="AH9948" s="53"/>
      <c r="AI9948" s="53"/>
      <c r="AJ9948" s="53"/>
      <c r="AK9948" s="54"/>
    </row>
    <row r="9949" spans="2:37" x14ac:dyDescent="0.25">
      <c r="B9949" s="315"/>
      <c r="C9949" s="315"/>
      <c r="D9949" s="315"/>
      <c r="E9949" s="315"/>
      <c r="F9949" s="315"/>
      <c r="G9949" s="315"/>
      <c r="H9949" s="315"/>
      <c r="I9949" s="54"/>
      <c r="J9949" s="53"/>
      <c r="K9949" s="53"/>
      <c r="L9949" s="270"/>
      <c r="M9949" s="55"/>
      <c r="N9949" s="53"/>
      <c r="O9949" s="87"/>
      <c r="P9949" s="53"/>
      <c r="Q9949" s="53"/>
      <c r="R9949" s="53"/>
      <c r="S9949" s="53"/>
      <c r="T9949" s="53"/>
      <c r="U9949" s="53"/>
      <c r="V9949" s="53"/>
      <c r="W9949" s="53"/>
      <c r="X9949" s="53"/>
      <c r="Y9949" s="53"/>
      <c r="Z9949" s="53"/>
      <c r="AA9949" s="53"/>
      <c r="AB9949" s="53"/>
      <c r="AC9949" s="53"/>
      <c r="AD9949" s="53"/>
      <c r="AE9949" s="53"/>
      <c r="AF9949" s="53"/>
      <c r="AG9949" s="53"/>
      <c r="AH9949" s="53"/>
      <c r="AI9949" s="53"/>
      <c r="AJ9949" s="53"/>
      <c r="AK9949" s="54"/>
    </row>
    <row r="9950" spans="2:37" x14ac:dyDescent="0.25">
      <c r="B9950" s="315"/>
      <c r="C9950" s="315"/>
      <c r="D9950" s="315"/>
      <c r="E9950" s="315"/>
      <c r="F9950" s="315"/>
      <c r="G9950" s="315"/>
      <c r="H9950" s="315"/>
      <c r="I9950" s="54"/>
      <c r="J9950" s="53"/>
      <c r="K9950" s="53"/>
      <c r="L9950" s="270"/>
      <c r="M9950" s="55"/>
      <c r="N9950" s="53"/>
      <c r="O9950" s="87"/>
      <c r="P9950" s="53"/>
      <c r="Q9950" s="53"/>
      <c r="R9950" s="53"/>
      <c r="S9950" s="53"/>
      <c r="T9950" s="53"/>
      <c r="U9950" s="53"/>
      <c r="V9950" s="53"/>
      <c r="W9950" s="53"/>
      <c r="X9950" s="53"/>
      <c r="Y9950" s="53"/>
      <c r="Z9950" s="53"/>
      <c r="AA9950" s="53"/>
      <c r="AB9950" s="53"/>
      <c r="AC9950" s="53"/>
      <c r="AD9950" s="53"/>
      <c r="AE9950" s="53"/>
      <c r="AF9950" s="53"/>
      <c r="AG9950" s="53"/>
      <c r="AH9950" s="53"/>
      <c r="AI9950" s="53"/>
      <c r="AJ9950" s="53"/>
      <c r="AK9950" s="54"/>
    </row>
    <row r="9951" spans="2:37" x14ac:dyDescent="0.25">
      <c r="B9951" s="315"/>
      <c r="C9951" s="315"/>
      <c r="D9951" s="315"/>
      <c r="E9951" s="315"/>
      <c r="F9951" s="315"/>
      <c r="G9951" s="315"/>
      <c r="H9951" s="315"/>
      <c r="I9951" s="54"/>
      <c r="J9951" s="53"/>
      <c r="K9951" s="53"/>
      <c r="L9951" s="270"/>
      <c r="M9951" s="55"/>
      <c r="N9951" s="53"/>
      <c r="O9951" s="87"/>
      <c r="P9951" s="53"/>
      <c r="Q9951" s="53"/>
      <c r="R9951" s="53"/>
      <c r="S9951" s="53"/>
      <c r="T9951" s="53"/>
      <c r="U9951" s="53"/>
      <c r="V9951" s="53"/>
      <c r="W9951" s="53"/>
      <c r="X9951" s="53"/>
      <c r="Y9951" s="53"/>
      <c r="Z9951" s="53"/>
      <c r="AA9951" s="53"/>
      <c r="AB9951" s="53"/>
      <c r="AC9951" s="53"/>
      <c r="AD9951" s="53"/>
      <c r="AE9951" s="53"/>
      <c r="AF9951" s="53"/>
      <c r="AG9951" s="53"/>
      <c r="AH9951" s="53"/>
      <c r="AI9951" s="53"/>
      <c r="AJ9951" s="53"/>
      <c r="AK9951" s="54"/>
    </row>
    <row r="9952" spans="2:37" x14ac:dyDescent="0.25">
      <c r="B9952" s="315"/>
      <c r="C9952" s="315"/>
      <c r="D9952" s="315"/>
      <c r="E9952" s="315"/>
      <c r="F9952" s="315"/>
      <c r="G9952" s="315"/>
      <c r="H9952" s="315"/>
      <c r="I9952" s="54"/>
      <c r="J9952" s="53"/>
      <c r="K9952" s="53"/>
      <c r="L9952" s="270"/>
      <c r="M9952" s="55"/>
      <c r="N9952" s="53"/>
      <c r="O9952" s="87"/>
      <c r="P9952" s="53"/>
      <c r="Q9952" s="53"/>
      <c r="R9952" s="53"/>
      <c r="S9952" s="53"/>
      <c r="T9952" s="53"/>
      <c r="U9952" s="53"/>
      <c r="V9952" s="53"/>
      <c r="W9952" s="53"/>
      <c r="X9952" s="53"/>
      <c r="Y9952" s="53"/>
      <c r="Z9952" s="53"/>
      <c r="AA9952" s="53"/>
      <c r="AB9952" s="53"/>
      <c r="AC9952" s="53"/>
      <c r="AD9952" s="53"/>
      <c r="AE9952" s="53"/>
      <c r="AF9952" s="53"/>
      <c r="AG9952" s="53"/>
      <c r="AH9952" s="53"/>
      <c r="AI9952" s="53"/>
      <c r="AJ9952" s="53"/>
      <c r="AK9952" s="54"/>
    </row>
    <row r="9953" spans="2:37" x14ac:dyDescent="0.25">
      <c r="B9953" s="315"/>
      <c r="C9953" s="315"/>
      <c r="D9953" s="315"/>
      <c r="E9953" s="315"/>
      <c r="F9953" s="315"/>
      <c r="G9953" s="315"/>
      <c r="H9953" s="315"/>
      <c r="I9953" s="54"/>
      <c r="J9953" s="53"/>
      <c r="K9953" s="53"/>
      <c r="L9953" s="270"/>
      <c r="M9953" s="55"/>
      <c r="N9953" s="53"/>
      <c r="O9953" s="87"/>
      <c r="P9953" s="53"/>
      <c r="Q9953" s="53"/>
      <c r="R9953" s="53"/>
      <c r="S9953" s="53"/>
      <c r="T9953" s="53"/>
      <c r="U9953" s="53"/>
      <c r="V9953" s="53"/>
      <c r="W9953" s="53"/>
      <c r="X9953" s="53"/>
      <c r="Y9953" s="53"/>
      <c r="Z9953" s="53"/>
      <c r="AA9953" s="53"/>
      <c r="AB9953" s="53"/>
      <c r="AC9953" s="53"/>
      <c r="AD9953" s="53"/>
      <c r="AE9953" s="53"/>
      <c r="AF9953" s="53"/>
      <c r="AG9953" s="53"/>
      <c r="AH9953" s="53"/>
      <c r="AI9953" s="53"/>
      <c r="AJ9953" s="53"/>
      <c r="AK9953" s="54"/>
    </row>
    <row r="9954" spans="2:37" x14ac:dyDescent="0.25">
      <c r="B9954" s="315"/>
      <c r="C9954" s="315"/>
      <c r="D9954" s="315"/>
      <c r="E9954" s="315"/>
      <c r="F9954" s="315"/>
      <c r="G9954" s="315"/>
      <c r="H9954" s="315"/>
      <c r="I9954" s="54"/>
      <c r="J9954" s="53"/>
      <c r="K9954" s="53"/>
      <c r="L9954" s="270"/>
      <c r="M9954" s="55"/>
      <c r="N9954" s="53"/>
      <c r="O9954" s="87"/>
      <c r="P9954" s="53"/>
      <c r="Q9954" s="53"/>
      <c r="R9954" s="53"/>
      <c r="S9954" s="53"/>
      <c r="T9954" s="53"/>
      <c r="U9954" s="53"/>
      <c r="V9954" s="53"/>
      <c r="W9954" s="53"/>
      <c r="X9954" s="53"/>
      <c r="Y9954" s="53"/>
      <c r="Z9954" s="53"/>
      <c r="AA9954" s="53"/>
      <c r="AB9954" s="53"/>
      <c r="AC9954" s="53"/>
      <c r="AD9954" s="53"/>
      <c r="AE9954" s="53"/>
      <c r="AF9954" s="53"/>
      <c r="AG9954" s="53"/>
      <c r="AH9954" s="53"/>
      <c r="AI9954" s="53"/>
      <c r="AJ9954" s="53"/>
      <c r="AK9954" s="54"/>
    </row>
    <row r="9955" spans="2:37" x14ac:dyDescent="0.25">
      <c r="B9955" s="315"/>
      <c r="C9955" s="315"/>
      <c r="D9955" s="315"/>
      <c r="E9955" s="315"/>
      <c r="F9955" s="315"/>
      <c r="G9955" s="315"/>
      <c r="H9955" s="315"/>
      <c r="I9955" s="54"/>
      <c r="J9955" s="53"/>
      <c r="K9955" s="53"/>
      <c r="L9955" s="270"/>
      <c r="M9955" s="55"/>
      <c r="N9955" s="53"/>
      <c r="O9955" s="87"/>
      <c r="P9955" s="53"/>
      <c r="Q9955" s="53"/>
      <c r="R9955" s="53"/>
      <c r="S9955" s="53"/>
      <c r="T9955" s="53"/>
      <c r="U9955" s="53"/>
      <c r="V9955" s="53"/>
      <c r="W9955" s="53"/>
      <c r="X9955" s="53"/>
      <c r="Y9955" s="53"/>
      <c r="Z9955" s="53"/>
      <c r="AA9955" s="53"/>
      <c r="AB9955" s="53"/>
      <c r="AC9955" s="53"/>
      <c r="AD9955" s="53"/>
      <c r="AE9955" s="53"/>
      <c r="AF9955" s="53"/>
      <c r="AG9955" s="53"/>
      <c r="AH9955" s="53"/>
      <c r="AI9955" s="53"/>
      <c r="AJ9955" s="53"/>
      <c r="AK9955" s="54"/>
    </row>
    <row r="9956" spans="2:37" x14ac:dyDescent="0.25">
      <c r="B9956" s="315"/>
      <c r="C9956" s="315"/>
      <c r="D9956" s="315"/>
      <c r="E9956" s="315"/>
      <c r="F9956" s="315"/>
      <c r="G9956" s="315"/>
      <c r="H9956" s="315"/>
      <c r="I9956" s="54"/>
      <c r="J9956" s="53"/>
      <c r="K9956" s="53"/>
      <c r="L9956" s="270"/>
      <c r="M9956" s="55"/>
      <c r="N9956" s="53"/>
      <c r="O9956" s="87"/>
      <c r="P9956" s="53"/>
      <c r="Q9956" s="53"/>
      <c r="R9956" s="53"/>
      <c r="S9956" s="53"/>
      <c r="T9956" s="53"/>
      <c r="U9956" s="53"/>
      <c r="V9956" s="53"/>
      <c r="W9956" s="53"/>
      <c r="X9956" s="53"/>
      <c r="Y9956" s="53"/>
      <c r="Z9956" s="53"/>
      <c r="AA9956" s="53"/>
      <c r="AB9956" s="53"/>
      <c r="AC9956" s="53"/>
      <c r="AD9956" s="53"/>
      <c r="AE9956" s="53"/>
      <c r="AF9956" s="53"/>
      <c r="AG9956" s="53"/>
      <c r="AH9956" s="53"/>
      <c r="AI9956" s="53"/>
      <c r="AJ9956" s="53"/>
      <c r="AK9956" s="54"/>
    </row>
    <row r="9957" spans="2:37" x14ac:dyDescent="0.25">
      <c r="B9957" s="315"/>
      <c r="C9957" s="315"/>
      <c r="D9957" s="315"/>
      <c r="E9957" s="315"/>
      <c r="F9957" s="315"/>
      <c r="G9957" s="315"/>
      <c r="H9957" s="315"/>
      <c r="I9957" s="54"/>
      <c r="J9957" s="53"/>
      <c r="K9957" s="53"/>
      <c r="L9957" s="270"/>
      <c r="M9957" s="55"/>
      <c r="N9957" s="53"/>
      <c r="O9957" s="87"/>
      <c r="P9957" s="53"/>
      <c r="Q9957" s="53"/>
      <c r="R9957" s="53"/>
      <c r="S9957" s="53"/>
      <c r="T9957" s="53"/>
      <c r="U9957" s="53"/>
      <c r="V9957" s="53"/>
      <c r="W9957" s="53"/>
      <c r="X9957" s="53"/>
      <c r="Y9957" s="53"/>
      <c r="Z9957" s="53"/>
      <c r="AA9957" s="53"/>
      <c r="AB9957" s="53"/>
      <c r="AC9957" s="53"/>
      <c r="AD9957" s="53"/>
      <c r="AE9957" s="53"/>
      <c r="AF9957" s="53"/>
      <c r="AG9957" s="53"/>
      <c r="AH9957" s="53"/>
      <c r="AI9957" s="53"/>
      <c r="AJ9957" s="53"/>
      <c r="AK9957" s="54"/>
    </row>
    <row r="9958" spans="2:37" x14ac:dyDescent="0.25">
      <c r="B9958" s="315"/>
      <c r="C9958" s="315"/>
      <c r="D9958" s="315"/>
      <c r="E9958" s="315"/>
      <c r="F9958" s="315"/>
      <c r="G9958" s="315"/>
      <c r="H9958" s="315"/>
      <c r="I9958" s="54"/>
      <c r="J9958" s="53"/>
      <c r="K9958" s="53"/>
      <c r="L9958" s="270"/>
      <c r="M9958" s="55"/>
      <c r="N9958" s="53"/>
      <c r="O9958" s="87"/>
      <c r="P9958" s="53"/>
      <c r="Q9958" s="53"/>
      <c r="R9958" s="53"/>
      <c r="S9958" s="53"/>
      <c r="T9958" s="53"/>
      <c r="U9958" s="53"/>
      <c r="V9958" s="53"/>
      <c r="W9958" s="53"/>
      <c r="X9958" s="53"/>
      <c r="Y9958" s="53"/>
      <c r="Z9958" s="53"/>
      <c r="AA9958" s="53"/>
      <c r="AB9958" s="53"/>
      <c r="AC9958" s="53"/>
      <c r="AD9958" s="53"/>
      <c r="AE9958" s="53"/>
      <c r="AF9958" s="53"/>
      <c r="AG9958" s="53"/>
      <c r="AH9958" s="53"/>
      <c r="AI9958" s="53"/>
      <c r="AJ9958" s="53"/>
      <c r="AK9958" s="54"/>
    </row>
    <row r="9959" spans="2:37" x14ac:dyDescent="0.25">
      <c r="B9959" s="315"/>
      <c r="C9959" s="315"/>
      <c r="D9959" s="315"/>
      <c r="E9959" s="315"/>
      <c r="F9959" s="315"/>
      <c r="G9959" s="315"/>
      <c r="H9959" s="315"/>
      <c r="I9959" s="54"/>
      <c r="J9959" s="53"/>
      <c r="K9959" s="53"/>
      <c r="L9959" s="270"/>
      <c r="M9959" s="55"/>
      <c r="N9959" s="53"/>
      <c r="O9959" s="87"/>
      <c r="P9959" s="53"/>
      <c r="Q9959" s="53"/>
      <c r="R9959" s="53"/>
      <c r="S9959" s="53"/>
      <c r="T9959" s="53"/>
      <c r="U9959" s="53"/>
      <c r="V9959" s="53"/>
      <c r="W9959" s="53"/>
      <c r="X9959" s="53"/>
      <c r="Y9959" s="53"/>
      <c r="Z9959" s="53"/>
      <c r="AA9959" s="53"/>
      <c r="AB9959" s="53"/>
      <c r="AC9959" s="53"/>
      <c r="AD9959" s="53"/>
      <c r="AE9959" s="53"/>
      <c r="AF9959" s="53"/>
      <c r="AG9959" s="53"/>
      <c r="AH9959" s="53"/>
      <c r="AI9959" s="53"/>
      <c r="AJ9959" s="53"/>
      <c r="AK9959" s="54"/>
    </row>
    <row r="9960" spans="2:37" x14ac:dyDescent="0.25">
      <c r="B9960" s="315"/>
      <c r="C9960" s="315"/>
      <c r="D9960" s="315"/>
      <c r="E9960" s="315"/>
      <c r="F9960" s="315"/>
      <c r="G9960" s="315"/>
      <c r="H9960" s="315"/>
      <c r="I9960" s="54"/>
      <c r="J9960" s="53"/>
      <c r="K9960" s="53"/>
      <c r="L9960" s="270"/>
      <c r="M9960" s="55"/>
      <c r="N9960" s="53"/>
      <c r="O9960" s="87"/>
      <c r="P9960" s="53"/>
      <c r="Q9960" s="53"/>
      <c r="R9960" s="53"/>
      <c r="S9960" s="53"/>
      <c r="T9960" s="53"/>
      <c r="U9960" s="53"/>
      <c r="V9960" s="53"/>
      <c r="W9960" s="53"/>
      <c r="X9960" s="53"/>
      <c r="Y9960" s="53"/>
      <c r="Z9960" s="53"/>
      <c r="AA9960" s="53"/>
      <c r="AB9960" s="53"/>
      <c r="AC9960" s="53"/>
      <c r="AD9960" s="53"/>
      <c r="AE9960" s="53"/>
      <c r="AF9960" s="53"/>
      <c r="AG9960" s="53"/>
      <c r="AH9960" s="53"/>
      <c r="AI9960" s="53"/>
      <c r="AJ9960" s="53"/>
      <c r="AK9960" s="54"/>
    </row>
    <row r="9961" spans="2:37" x14ac:dyDescent="0.25">
      <c r="B9961" s="315"/>
      <c r="C9961" s="315"/>
      <c r="D9961" s="315"/>
      <c r="E9961" s="315"/>
      <c r="F9961" s="315"/>
      <c r="G9961" s="315"/>
      <c r="H9961" s="315"/>
      <c r="I9961" s="54"/>
      <c r="J9961" s="53"/>
      <c r="K9961" s="53"/>
      <c r="L9961" s="270"/>
      <c r="M9961" s="55"/>
      <c r="N9961" s="53"/>
      <c r="O9961" s="87"/>
      <c r="P9961" s="53"/>
      <c r="Q9961" s="53"/>
      <c r="R9961" s="53"/>
      <c r="S9961" s="53"/>
      <c r="T9961" s="53"/>
      <c r="U9961" s="53"/>
      <c r="V9961" s="53"/>
      <c r="W9961" s="53"/>
      <c r="X9961" s="53"/>
      <c r="Y9961" s="53"/>
      <c r="Z9961" s="53"/>
      <c r="AA9961" s="53"/>
      <c r="AB9961" s="53"/>
      <c r="AC9961" s="53"/>
      <c r="AD9961" s="53"/>
      <c r="AE9961" s="53"/>
      <c r="AF9961" s="53"/>
      <c r="AG9961" s="53"/>
      <c r="AH9961" s="53"/>
      <c r="AI9961" s="53"/>
      <c r="AJ9961" s="53"/>
      <c r="AK9961" s="54"/>
    </row>
    <row r="9962" spans="2:37" x14ac:dyDescent="0.25">
      <c r="B9962" s="315"/>
      <c r="C9962" s="315"/>
      <c r="D9962" s="315"/>
      <c r="E9962" s="315"/>
      <c r="F9962" s="315"/>
      <c r="G9962" s="315"/>
      <c r="H9962" s="315"/>
      <c r="I9962" s="54"/>
      <c r="J9962" s="53"/>
      <c r="K9962" s="53"/>
      <c r="L9962" s="270"/>
      <c r="M9962" s="55"/>
      <c r="N9962" s="53"/>
      <c r="O9962" s="87"/>
      <c r="P9962" s="53"/>
      <c r="Q9962" s="53"/>
      <c r="R9962" s="53"/>
      <c r="S9962" s="53"/>
      <c r="T9962" s="53"/>
      <c r="U9962" s="53"/>
      <c r="V9962" s="53"/>
      <c r="W9962" s="53"/>
      <c r="X9962" s="53"/>
      <c r="Y9962" s="53"/>
      <c r="Z9962" s="53"/>
      <c r="AA9962" s="53"/>
      <c r="AB9962" s="53"/>
      <c r="AC9962" s="53"/>
      <c r="AD9962" s="53"/>
      <c r="AE9962" s="53"/>
      <c r="AF9962" s="53"/>
      <c r="AG9962" s="53"/>
      <c r="AH9962" s="53"/>
      <c r="AI9962" s="53"/>
      <c r="AJ9962" s="53"/>
      <c r="AK9962" s="54"/>
    </row>
    <row r="9963" spans="2:37" x14ac:dyDescent="0.25">
      <c r="B9963" s="315"/>
      <c r="C9963" s="315"/>
      <c r="D9963" s="315"/>
      <c r="E9963" s="315"/>
      <c r="F9963" s="315"/>
      <c r="G9963" s="315"/>
      <c r="H9963" s="315"/>
      <c r="I9963" s="54"/>
      <c r="J9963" s="53"/>
      <c r="K9963" s="53"/>
      <c r="L9963" s="270"/>
      <c r="M9963" s="55"/>
      <c r="N9963" s="53"/>
      <c r="O9963" s="87"/>
      <c r="P9963" s="53"/>
      <c r="Q9963" s="53"/>
      <c r="R9963" s="53"/>
      <c r="S9963" s="53"/>
      <c r="T9963" s="53"/>
      <c r="U9963" s="53"/>
      <c r="V9963" s="53"/>
      <c r="W9963" s="53"/>
      <c r="X9963" s="53"/>
      <c r="Y9963" s="53"/>
      <c r="Z9963" s="53"/>
      <c r="AA9963" s="53"/>
      <c r="AB9963" s="53"/>
      <c r="AC9963" s="53"/>
      <c r="AD9963" s="53"/>
      <c r="AE9963" s="53"/>
      <c r="AF9963" s="53"/>
      <c r="AG9963" s="53"/>
      <c r="AH9963" s="53"/>
      <c r="AI9963" s="53"/>
      <c r="AJ9963" s="53"/>
      <c r="AK9963" s="54"/>
    </row>
    <row r="9964" spans="2:37" x14ac:dyDescent="0.25">
      <c r="B9964" s="315"/>
      <c r="C9964" s="315"/>
      <c r="D9964" s="315"/>
      <c r="E9964" s="315"/>
      <c r="F9964" s="315"/>
      <c r="G9964" s="315"/>
      <c r="H9964" s="315"/>
      <c r="I9964" s="54"/>
      <c r="J9964" s="53"/>
      <c r="K9964" s="53"/>
      <c r="L9964" s="270"/>
      <c r="M9964" s="55"/>
      <c r="N9964" s="53"/>
      <c r="O9964" s="87"/>
      <c r="P9964" s="53"/>
      <c r="Q9964" s="53"/>
      <c r="R9964" s="53"/>
      <c r="S9964" s="53"/>
      <c r="T9964" s="53"/>
      <c r="U9964" s="53"/>
      <c r="V9964" s="53"/>
      <c r="W9964" s="53"/>
      <c r="X9964" s="53"/>
      <c r="Y9964" s="53"/>
      <c r="Z9964" s="53"/>
      <c r="AA9964" s="53"/>
      <c r="AB9964" s="53"/>
      <c r="AC9964" s="53"/>
      <c r="AD9964" s="53"/>
      <c r="AE9964" s="53"/>
      <c r="AF9964" s="53"/>
      <c r="AG9964" s="53"/>
      <c r="AH9964" s="53"/>
      <c r="AI9964" s="53"/>
      <c r="AJ9964" s="53"/>
      <c r="AK9964" s="54"/>
    </row>
    <row r="9965" spans="2:37" x14ac:dyDescent="0.25">
      <c r="B9965" s="315"/>
      <c r="C9965" s="315"/>
      <c r="D9965" s="315"/>
      <c r="E9965" s="315"/>
      <c r="F9965" s="315"/>
      <c r="G9965" s="315"/>
      <c r="H9965" s="315"/>
      <c r="I9965" s="54"/>
      <c r="J9965" s="53"/>
      <c r="K9965" s="53"/>
      <c r="L9965" s="270"/>
      <c r="M9965" s="55"/>
      <c r="N9965" s="53"/>
      <c r="O9965" s="87"/>
      <c r="P9965" s="53"/>
      <c r="Q9965" s="53"/>
      <c r="R9965" s="53"/>
      <c r="S9965" s="53"/>
      <c r="T9965" s="53"/>
      <c r="U9965" s="53"/>
      <c r="V9965" s="53"/>
      <c r="W9965" s="53"/>
      <c r="X9965" s="53"/>
      <c r="Y9965" s="53"/>
      <c r="Z9965" s="53"/>
      <c r="AA9965" s="53"/>
      <c r="AB9965" s="53"/>
      <c r="AC9965" s="53"/>
      <c r="AD9965" s="53"/>
      <c r="AE9965" s="53"/>
      <c r="AF9965" s="53"/>
      <c r="AG9965" s="53"/>
      <c r="AH9965" s="53"/>
      <c r="AI9965" s="53"/>
      <c r="AJ9965" s="53"/>
      <c r="AK9965" s="54"/>
    </row>
    <row r="9966" spans="2:37" x14ac:dyDescent="0.25">
      <c r="B9966" s="315"/>
      <c r="C9966" s="315"/>
      <c r="D9966" s="315"/>
      <c r="E9966" s="315"/>
      <c r="F9966" s="315"/>
      <c r="G9966" s="315"/>
      <c r="H9966" s="315"/>
      <c r="I9966" s="54"/>
      <c r="J9966" s="53"/>
      <c r="K9966" s="53"/>
      <c r="L9966" s="270"/>
      <c r="M9966" s="55"/>
      <c r="N9966" s="53"/>
      <c r="O9966" s="87"/>
      <c r="P9966" s="53"/>
      <c r="Q9966" s="53"/>
      <c r="R9966" s="53"/>
      <c r="S9966" s="53"/>
      <c r="T9966" s="53"/>
      <c r="U9966" s="53"/>
      <c r="V9966" s="53"/>
      <c r="W9966" s="53"/>
      <c r="X9966" s="53"/>
      <c r="Y9966" s="53"/>
      <c r="Z9966" s="53"/>
      <c r="AA9966" s="53"/>
      <c r="AB9966" s="53"/>
      <c r="AC9966" s="53"/>
      <c r="AD9966" s="53"/>
      <c r="AE9966" s="53"/>
      <c r="AF9966" s="53"/>
      <c r="AG9966" s="53"/>
      <c r="AH9966" s="53"/>
      <c r="AI9966" s="53"/>
      <c r="AJ9966" s="53"/>
      <c r="AK9966" s="54"/>
    </row>
    <row r="9967" spans="2:37" x14ac:dyDescent="0.25">
      <c r="B9967" s="315"/>
      <c r="C9967" s="315"/>
      <c r="D9967" s="315"/>
      <c r="E9967" s="315"/>
      <c r="F9967" s="315"/>
      <c r="G9967" s="315"/>
      <c r="H9967" s="315"/>
      <c r="I9967" s="54"/>
      <c r="J9967" s="53"/>
      <c r="K9967" s="53"/>
      <c r="L9967" s="270"/>
      <c r="M9967" s="55"/>
      <c r="N9967" s="53"/>
      <c r="O9967" s="87"/>
      <c r="P9967" s="53"/>
      <c r="Q9967" s="53"/>
      <c r="R9967" s="53"/>
      <c r="S9967" s="53"/>
      <c r="T9967" s="53"/>
      <c r="U9967" s="53"/>
      <c r="V9967" s="53"/>
      <c r="W9967" s="53"/>
      <c r="X9967" s="53"/>
      <c r="Y9967" s="53"/>
      <c r="Z9967" s="53"/>
      <c r="AA9967" s="53"/>
      <c r="AB9967" s="53"/>
      <c r="AC9967" s="53"/>
      <c r="AD9967" s="53"/>
      <c r="AE9967" s="53"/>
      <c r="AF9967" s="53"/>
      <c r="AG9967" s="53"/>
      <c r="AH9967" s="53"/>
      <c r="AI9967" s="53"/>
      <c r="AJ9967" s="53"/>
      <c r="AK9967" s="54"/>
    </row>
    <row r="9968" spans="2:37" x14ac:dyDescent="0.25">
      <c r="B9968" s="315"/>
      <c r="C9968" s="315"/>
      <c r="D9968" s="315"/>
      <c r="E9968" s="315"/>
      <c r="F9968" s="315"/>
      <c r="G9968" s="315"/>
      <c r="H9968" s="315"/>
      <c r="I9968" s="54"/>
      <c r="J9968" s="53"/>
      <c r="K9968" s="53"/>
      <c r="L9968" s="270"/>
      <c r="M9968" s="55"/>
      <c r="N9968" s="53"/>
      <c r="O9968" s="87"/>
      <c r="P9968" s="53"/>
      <c r="Q9968" s="53"/>
      <c r="R9968" s="53"/>
      <c r="S9968" s="53"/>
      <c r="T9968" s="53"/>
      <c r="U9968" s="53"/>
      <c r="V9968" s="53"/>
      <c r="W9968" s="53"/>
      <c r="X9968" s="53"/>
      <c r="Y9968" s="53"/>
      <c r="Z9968" s="53"/>
      <c r="AA9968" s="53"/>
      <c r="AB9968" s="53"/>
      <c r="AC9968" s="53"/>
      <c r="AD9968" s="53"/>
      <c r="AE9968" s="53"/>
      <c r="AF9968" s="53"/>
      <c r="AG9968" s="53"/>
      <c r="AH9968" s="53"/>
      <c r="AI9968" s="53"/>
      <c r="AJ9968" s="53"/>
      <c r="AK9968" s="54"/>
    </row>
    <row r="9969" spans="2:37" x14ac:dyDescent="0.25">
      <c r="B9969" s="315"/>
      <c r="C9969" s="315"/>
      <c r="D9969" s="315"/>
      <c r="E9969" s="315"/>
      <c r="F9969" s="315"/>
      <c r="G9969" s="315"/>
      <c r="H9969" s="315"/>
      <c r="I9969" s="54"/>
      <c r="J9969" s="53"/>
      <c r="K9969" s="53"/>
      <c r="L9969" s="270"/>
      <c r="M9969" s="55"/>
      <c r="N9969" s="53"/>
      <c r="O9969" s="87"/>
      <c r="P9969" s="53"/>
      <c r="Q9969" s="53"/>
      <c r="R9969" s="53"/>
      <c r="S9969" s="53"/>
      <c r="T9969" s="53"/>
      <c r="U9969" s="53"/>
      <c r="V9969" s="53"/>
      <c r="W9969" s="53"/>
      <c r="X9969" s="53"/>
      <c r="Y9969" s="53"/>
      <c r="Z9969" s="53"/>
      <c r="AA9969" s="53"/>
      <c r="AB9969" s="53"/>
      <c r="AC9969" s="53"/>
      <c r="AD9969" s="53"/>
      <c r="AE9969" s="53"/>
      <c r="AF9969" s="53"/>
      <c r="AG9969" s="53"/>
      <c r="AH9969" s="53"/>
      <c r="AI9969" s="53"/>
      <c r="AJ9969" s="53"/>
      <c r="AK9969" s="54"/>
    </row>
    <row r="9970" spans="2:37" x14ac:dyDescent="0.25">
      <c r="B9970" s="315"/>
      <c r="C9970" s="315"/>
      <c r="D9970" s="315"/>
      <c r="E9970" s="315"/>
      <c r="F9970" s="315"/>
      <c r="G9970" s="315"/>
      <c r="H9970" s="315"/>
      <c r="I9970" s="54"/>
      <c r="J9970" s="53"/>
      <c r="K9970" s="53"/>
      <c r="L9970" s="270"/>
      <c r="M9970" s="55"/>
      <c r="N9970" s="53"/>
      <c r="O9970" s="87"/>
      <c r="P9970" s="53"/>
      <c r="Q9970" s="53"/>
      <c r="R9970" s="53"/>
      <c r="S9970" s="53"/>
      <c r="T9970" s="53"/>
      <c r="U9970" s="53"/>
      <c r="V9970" s="53"/>
      <c r="W9970" s="53"/>
      <c r="X9970" s="53"/>
      <c r="Y9970" s="53"/>
      <c r="Z9970" s="53"/>
      <c r="AA9970" s="53"/>
      <c r="AB9970" s="53"/>
      <c r="AC9970" s="53"/>
      <c r="AD9970" s="53"/>
      <c r="AE9970" s="53"/>
      <c r="AF9970" s="53"/>
      <c r="AG9970" s="53"/>
      <c r="AH9970" s="53"/>
      <c r="AI9970" s="53"/>
      <c r="AJ9970" s="53"/>
      <c r="AK9970" s="54"/>
    </row>
    <row r="9971" spans="2:37" x14ac:dyDescent="0.25">
      <c r="B9971" s="315"/>
      <c r="C9971" s="315"/>
      <c r="D9971" s="315"/>
      <c r="E9971" s="315"/>
      <c r="F9971" s="315"/>
      <c r="G9971" s="315"/>
      <c r="H9971" s="315"/>
      <c r="I9971" s="54"/>
      <c r="J9971" s="53"/>
      <c r="K9971" s="53"/>
      <c r="L9971" s="270"/>
      <c r="M9971" s="55"/>
      <c r="N9971" s="53"/>
      <c r="O9971" s="87"/>
      <c r="P9971" s="53"/>
      <c r="Q9971" s="53"/>
      <c r="R9971" s="53"/>
      <c r="S9971" s="53"/>
      <c r="T9971" s="53"/>
      <c r="U9971" s="53"/>
      <c r="V9971" s="53"/>
      <c r="W9971" s="53"/>
      <c r="X9971" s="53"/>
      <c r="Y9971" s="53"/>
      <c r="Z9971" s="53"/>
      <c r="AA9971" s="53"/>
      <c r="AB9971" s="53"/>
      <c r="AC9971" s="53"/>
      <c r="AD9971" s="53"/>
      <c r="AE9971" s="53"/>
      <c r="AF9971" s="53"/>
      <c r="AG9971" s="53"/>
      <c r="AH9971" s="53"/>
      <c r="AI9971" s="53"/>
      <c r="AJ9971" s="53"/>
      <c r="AK9971" s="54"/>
    </row>
    <row r="9972" spans="2:37" x14ac:dyDescent="0.25">
      <c r="B9972" s="315"/>
      <c r="C9972" s="315"/>
      <c r="D9972" s="315"/>
      <c r="E9972" s="315"/>
      <c r="F9972" s="315"/>
      <c r="G9972" s="315"/>
      <c r="H9972" s="315"/>
      <c r="I9972" s="54"/>
      <c r="J9972" s="53"/>
      <c r="K9972" s="53"/>
      <c r="L9972" s="270"/>
      <c r="M9972" s="55"/>
      <c r="N9972" s="53"/>
      <c r="O9972" s="87"/>
      <c r="P9972" s="53"/>
      <c r="Q9972" s="53"/>
      <c r="R9972" s="53"/>
      <c r="S9972" s="53"/>
      <c r="T9972" s="53"/>
      <c r="U9972" s="53"/>
      <c r="V9972" s="53"/>
      <c r="W9972" s="53"/>
      <c r="X9972" s="53"/>
      <c r="Y9972" s="53"/>
      <c r="Z9972" s="53"/>
      <c r="AA9972" s="53"/>
      <c r="AB9972" s="53"/>
      <c r="AC9972" s="53"/>
      <c r="AD9972" s="53"/>
      <c r="AE9972" s="53"/>
      <c r="AF9972" s="53"/>
      <c r="AG9972" s="53"/>
      <c r="AH9972" s="53"/>
      <c r="AI9972" s="53"/>
      <c r="AJ9972" s="53"/>
      <c r="AK9972" s="54"/>
    </row>
    <row r="9973" spans="2:37" x14ac:dyDescent="0.25">
      <c r="B9973" s="315"/>
      <c r="C9973" s="315"/>
      <c r="D9973" s="315"/>
      <c r="E9973" s="315"/>
      <c r="F9973" s="315"/>
      <c r="G9973" s="315"/>
      <c r="H9973" s="315"/>
      <c r="I9973" s="54"/>
      <c r="J9973" s="53"/>
      <c r="K9973" s="53"/>
      <c r="L9973" s="270"/>
      <c r="M9973" s="55"/>
      <c r="N9973" s="53"/>
      <c r="O9973" s="87"/>
      <c r="P9973" s="53"/>
      <c r="Q9973" s="53"/>
      <c r="R9973" s="53"/>
      <c r="S9973" s="53"/>
      <c r="T9973" s="53"/>
      <c r="U9973" s="53"/>
      <c r="V9973" s="53"/>
      <c r="W9973" s="53"/>
      <c r="X9973" s="53"/>
      <c r="Y9973" s="53"/>
      <c r="Z9973" s="53"/>
      <c r="AA9973" s="53"/>
      <c r="AB9973" s="53"/>
      <c r="AC9973" s="53"/>
      <c r="AD9973" s="53"/>
      <c r="AE9973" s="53"/>
      <c r="AF9973" s="53"/>
      <c r="AG9973" s="53"/>
      <c r="AH9973" s="53"/>
      <c r="AI9973" s="53"/>
      <c r="AJ9973" s="53"/>
      <c r="AK9973" s="54"/>
    </row>
    <row r="9974" spans="2:37" x14ac:dyDescent="0.25">
      <c r="B9974" s="315"/>
      <c r="C9974" s="315"/>
      <c r="D9974" s="315"/>
      <c r="E9974" s="315"/>
      <c r="F9974" s="315"/>
      <c r="G9974" s="315"/>
      <c r="H9974" s="315"/>
      <c r="I9974" s="54"/>
      <c r="J9974" s="53"/>
      <c r="K9974" s="53"/>
      <c r="L9974" s="270"/>
      <c r="M9974" s="55"/>
      <c r="N9974" s="53"/>
      <c r="O9974" s="87"/>
      <c r="P9974" s="53"/>
      <c r="Q9974" s="53"/>
      <c r="R9974" s="53"/>
      <c r="S9974" s="53"/>
      <c r="T9974" s="53"/>
      <c r="U9974" s="53"/>
      <c r="V9974" s="53"/>
      <c r="W9974" s="53"/>
      <c r="X9974" s="53"/>
      <c r="Y9974" s="53"/>
      <c r="Z9974" s="53"/>
      <c r="AA9974" s="53"/>
      <c r="AB9974" s="53"/>
      <c r="AC9974" s="53"/>
      <c r="AD9974" s="53"/>
      <c r="AE9974" s="53"/>
      <c r="AF9974" s="53"/>
      <c r="AG9974" s="53"/>
      <c r="AH9974" s="53"/>
      <c r="AI9974" s="53"/>
      <c r="AJ9974" s="53"/>
      <c r="AK9974" s="54"/>
    </row>
    <row r="9975" spans="2:37" x14ac:dyDescent="0.25">
      <c r="B9975" s="315"/>
      <c r="C9975" s="315"/>
      <c r="D9975" s="315"/>
      <c r="E9975" s="315"/>
      <c r="F9975" s="315"/>
      <c r="G9975" s="315"/>
      <c r="H9975" s="315"/>
      <c r="I9975" s="54"/>
      <c r="J9975" s="53"/>
      <c r="K9975" s="53"/>
      <c r="L9975" s="270"/>
      <c r="M9975" s="55"/>
      <c r="N9975" s="53"/>
      <c r="O9975" s="87"/>
      <c r="P9975" s="53"/>
      <c r="Q9975" s="53"/>
      <c r="R9975" s="53"/>
      <c r="S9975" s="53"/>
      <c r="T9975" s="53"/>
      <c r="U9975" s="53"/>
      <c r="V9975" s="53"/>
      <c r="W9975" s="53"/>
      <c r="X9975" s="53"/>
      <c r="Y9975" s="53"/>
      <c r="Z9975" s="53"/>
      <c r="AA9975" s="53"/>
      <c r="AB9975" s="53"/>
      <c r="AC9975" s="53"/>
      <c r="AD9975" s="53"/>
      <c r="AE9975" s="53"/>
      <c r="AF9975" s="53"/>
      <c r="AG9975" s="53"/>
      <c r="AH9975" s="53"/>
      <c r="AI9975" s="53"/>
      <c r="AJ9975" s="53"/>
      <c r="AK9975" s="54"/>
    </row>
    <row r="9976" spans="2:37" x14ac:dyDescent="0.25">
      <c r="B9976" s="315"/>
      <c r="C9976" s="315"/>
      <c r="D9976" s="315"/>
      <c r="E9976" s="315"/>
      <c r="F9976" s="315"/>
      <c r="G9976" s="315"/>
      <c r="H9976" s="315"/>
      <c r="I9976" s="54"/>
      <c r="J9976" s="53"/>
      <c r="K9976" s="53"/>
      <c r="L9976" s="270"/>
      <c r="M9976" s="55"/>
      <c r="N9976" s="53"/>
      <c r="O9976" s="87"/>
      <c r="P9976" s="53"/>
      <c r="Q9976" s="53"/>
      <c r="R9976" s="53"/>
      <c r="S9976" s="53"/>
      <c r="T9976" s="53"/>
      <c r="U9976" s="53"/>
      <c r="V9976" s="53"/>
      <c r="W9976" s="53"/>
      <c r="X9976" s="53"/>
      <c r="Y9976" s="53"/>
      <c r="Z9976" s="53"/>
      <c r="AA9976" s="53"/>
      <c r="AB9976" s="53"/>
      <c r="AC9976" s="53"/>
      <c r="AD9976" s="53"/>
      <c r="AE9976" s="53"/>
      <c r="AF9976" s="53"/>
      <c r="AG9976" s="53"/>
      <c r="AH9976" s="53"/>
      <c r="AI9976" s="53"/>
      <c r="AJ9976" s="53"/>
      <c r="AK9976" s="54"/>
    </row>
    <row r="9977" spans="2:37" x14ac:dyDescent="0.25">
      <c r="B9977" s="315"/>
      <c r="C9977" s="315"/>
      <c r="D9977" s="315"/>
      <c r="E9977" s="315"/>
      <c r="F9977" s="315"/>
      <c r="G9977" s="315"/>
      <c r="H9977" s="315"/>
      <c r="I9977" s="54"/>
      <c r="J9977" s="53"/>
      <c r="K9977" s="53"/>
      <c r="L9977" s="270"/>
      <c r="M9977" s="55"/>
      <c r="N9977" s="53"/>
      <c r="O9977" s="87"/>
      <c r="P9977" s="53"/>
      <c r="Q9977" s="53"/>
      <c r="R9977" s="53"/>
      <c r="S9977" s="53"/>
      <c r="T9977" s="53"/>
      <c r="U9977" s="53"/>
      <c r="V9977" s="53"/>
      <c r="W9977" s="53"/>
      <c r="X9977" s="53"/>
      <c r="Y9977" s="53"/>
      <c r="Z9977" s="53"/>
      <c r="AA9977" s="53"/>
      <c r="AB9977" s="53"/>
      <c r="AC9977" s="53"/>
      <c r="AD9977" s="53"/>
      <c r="AE9977" s="53"/>
      <c r="AF9977" s="53"/>
      <c r="AG9977" s="53"/>
      <c r="AH9977" s="53"/>
      <c r="AI9977" s="53"/>
      <c r="AJ9977" s="53"/>
      <c r="AK9977" s="54"/>
    </row>
    <row r="9978" spans="2:37" x14ac:dyDescent="0.25">
      <c r="B9978" s="315"/>
      <c r="C9978" s="315"/>
      <c r="D9978" s="315"/>
      <c r="E9978" s="315"/>
      <c r="F9978" s="315"/>
      <c r="G9978" s="315"/>
      <c r="H9978" s="315"/>
      <c r="I9978" s="54"/>
      <c r="J9978" s="53"/>
      <c r="K9978" s="53"/>
      <c r="L9978" s="270"/>
      <c r="M9978" s="55"/>
      <c r="N9978" s="53"/>
      <c r="O9978" s="87"/>
      <c r="P9978" s="53"/>
      <c r="Q9978" s="53"/>
      <c r="R9978" s="53"/>
      <c r="S9978" s="53"/>
      <c r="T9978" s="53"/>
      <c r="U9978" s="53"/>
      <c r="V9978" s="53"/>
      <c r="W9978" s="53"/>
      <c r="X9978" s="53"/>
      <c r="Y9978" s="53"/>
      <c r="Z9978" s="53"/>
      <c r="AA9978" s="53"/>
      <c r="AB9978" s="53"/>
      <c r="AC9978" s="53"/>
      <c r="AD9978" s="53"/>
      <c r="AE9978" s="53"/>
      <c r="AF9978" s="53"/>
      <c r="AG9978" s="53"/>
      <c r="AH9978" s="53"/>
      <c r="AI9978" s="53"/>
      <c r="AJ9978" s="53"/>
      <c r="AK9978" s="54"/>
    </row>
    <row r="9979" spans="2:37" x14ac:dyDescent="0.25">
      <c r="B9979" s="315"/>
      <c r="C9979" s="315"/>
      <c r="D9979" s="315"/>
      <c r="E9979" s="315"/>
      <c r="F9979" s="315"/>
      <c r="G9979" s="315"/>
      <c r="H9979" s="315"/>
      <c r="I9979" s="54"/>
      <c r="J9979" s="53"/>
      <c r="K9979" s="53"/>
      <c r="L9979" s="270"/>
      <c r="M9979" s="55"/>
      <c r="N9979" s="53"/>
      <c r="O9979" s="87"/>
      <c r="P9979" s="53"/>
      <c r="Q9979" s="53"/>
      <c r="R9979" s="53"/>
      <c r="S9979" s="53"/>
      <c r="T9979" s="53"/>
      <c r="U9979" s="53"/>
      <c r="V9979" s="53"/>
      <c r="W9979" s="53"/>
      <c r="X9979" s="53"/>
      <c r="Y9979" s="53"/>
      <c r="Z9979" s="53"/>
      <c r="AA9979" s="53"/>
      <c r="AB9979" s="53"/>
      <c r="AC9979" s="53"/>
      <c r="AD9979" s="53"/>
      <c r="AE9979" s="53"/>
      <c r="AF9979" s="53"/>
      <c r="AG9979" s="53"/>
      <c r="AH9979" s="53"/>
      <c r="AI9979" s="53"/>
      <c r="AJ9979" s="53"/>
      <c r="AK9979" s="54"/>
    </row>
    <row r="9980" spans="2:37" x14ac:dyDescent="0.25">
      <c r="B9980" s="315"/>
      <c r="C9980" s="315"/>
      <c r="D9980" s="315"/>
      <c r="E9980" s="315"/>
      <c r="F9980" s="315"/>
      <c r="G9980" s="315"/>
      <c r="H9980" s="315"/>
      <c r="I9980" s="54"/>
      <c r="J9980" s="53"/>
      <c r="K9980" s="53"/>
      <c r="L9980" s="270"/>
      <c r="M9980" s="55"/>
      <c r="N9980" s="53"/>
      <c r="O9980" s="87"/>
      <c r="P9980" s="53"/>
      <c r="Q9980" s="53"/>
      <c r="R9980" s="53"/>
      <c r="S9980" s="53"/>
      <c r="T9980" s="53"/>
      <c r="U9980" s="53"/>
      <c r="V9980" s="53"/>
      <c r="W9980" s="53"/>
      <c r="X9980" s="53"/>
      <c r="Y9980" s="53"/>
      <c r="Z9980" s="53"/>
      <c r="AA9980" s="53"/>
      <c r="AB9980" s="53"/>
      <c r="AC9980" s="53"/>
      <c r="AD9980" s="53"/>
      <c r="AE9980" s="53"/>
      <c r="AF9980" s="53"/>
      <c r="AG9980" s="53"/>
      <c r="AH9980" s="53"/>
      <c r="AI9980" s="53"/>
      <c r="AJ9980" s="53"/>
      <c r="AK9980" s="54"/>
    </row>
    <row r="9981" spans="2:37" x14ac:dyDescent="0.25">
      <c r="B9981" s="315"/>
      <c r="C9981" s="315"/>
      <c r="D9981" s="315"/>
      <c r="E9981" s="315"/>
      <c r="F9981" s="315"/>
      <c r="G9981" s="315"/>
      <c r="H9981" s="315"/>
      <c r="I9981" s="54"/>
      <c r="J9981" s="53"/>
      <c r="K9981" s="53"/>
      <c r="L9981" s="270"/>
      <c r="M9981" s="55"/>
      <c r="N9981" s="53"/>
      <c r="O9981" s="87"/>
      <c r="P9981" s="53"/>
      <c r="Q9981" s="53"/>
      <c r="R9981" s="53"/>
      <c r="S9981" s="53"/>
      <c r="T9981" s="53"/>
      <c r="U9981" s="53"/>
      <c r="V9981" s="53"/>
      <c r="W9981" s="53"/>
      <c r="X9981" s="53"/>
      <c r="Y9981" s="53"/>
      <c r="Z9981" s="53"/>
      <c r="AA9981" s="53"/>
      <c r="AB9981" s="53"/>
      <c r="AC9981" s="53"/>
      <c r="AD9981" s="53"/>
      <c r="AE9981" s="53"/>
      <c r="AF9981" s="53"/>
      <c r="AG9981" s="53"/>
      <c r="AH9981" s="53"/>
      <c r="AI9981" s="53"/>
      <c r="AJ9981" s="53"/>
      <c r="AK9981" s="54"/>
    </row>
    <row r="9982" spans="2:37" x14ac:dyDescent="0.25">
      <c r="B9982" s="315"/>
      <c r="C9982" s="315"/>
      <c r="D9982" s="315"/>
      <c r="E9982" s="315"/>
      <c r="F9982" s="315"/>
      <c r="G9982" s="315"/>
      <c r="H9982" s="315"/>
      <c r="I9982" s="54"/>
      <c r="J9982" s="53"/>
      <c r="K9982" s="53"/>
      <c r="L9982" s="270"/>
      <c r="M9982" s="55"/>
      <c r="N9982" s="53"/>
      <c r="O9982" s="87"/>
      <c r="P9982" s="53"/>
      <c r="Q9982" s="53"/>
      <c r="R9982" s="53"/>
      <c r="S9982" s="53"/>
      <c r="T9982" s="53"/>
      <c r="U9982" s="53"/>
      <c r="V9982" s="53"/>
      <c r="W9982" s="53"/>
      <c r="X9982" s="53"/>
      <c r="Y9982" s="53"/>
      <c r="Z9982" s="53"/>
      <c r="AA9982" s="53"/>
      <c r="AB9982" s="53"/>
      <c r="AC9982" s="53"/>
      <c r="AD9982" s="53"/>
      <c r="AE9982" s="53"/>
      <c r="AF9982" s="53"/>
      <c r="AG9982" s="53"/>
      <c r="AH9982" s="53"/>
      <c r="AI9982" s="53"/>
      <c r="AJ9982" s="53"/>
      <c r="AK9982" s="54"/>
    </row>
    <row r="9983" spans="2:37" x14ac:dyDescent="0.25">
      <c r="B9983" s="315"/>
      <c r="C9983" s="315"/>
      <c r="D9983" s="315"/>
      <c r="E9983" s="315"/>
      <c r="F9983" s="315"/>
      <c r="G9983" s="315"/>
      <c r="H9983" s="315"/>
      <c r="I9983" s="54"/>
      <c r="J9983" s="53"/>
      <c r="K9983" s="53"/>
      <c r="L9983" s="270"/>
      <c r="M9983" s="55"/>
      <c r="N9983" s="53"/>
      <c r="O9983" s="87"/>
      <c r="P9983" s="53"/>
      <c r="Q9983" s="53"/>
      <c r="R9983" s="53"/>
      <c r="S9983" s="53"/>
      <c r="T9983" s="53"/>
      <c r="U9983" s="53"/>
      <c r="V9983" s="53"/>
      <c r="W9983" s="53"/>
      <c r="X9983" s="53"/>
      <c r="Y9983" s="53"/>
      <c r="Z9983" s="53"/>
      <c r="AA9983" s="53"/>
      <c r="AB9983" s="53"/>
      <c r="AC9983" s="53"/>
      <c r="AD9983" s="53"/>
      <c r="AE9983" s="53"/>
      <c r="AF9983" s="53"/>
      <c r="AG9983" s="53"/>
      <c r="AH9983" s="53"/>
      <c r="AI9983" s="53"/>
      <c r="AJ9983" s="53"/>
      <c r="AK9983" s="54"/>
    </row>
    <row r="9984" spans="2:37" x14ac:dyDescent="0.25">
      <c r="B9984" s="315"/>
      <c r="C9984" s="315"/>
      <c r="D9984" s="315"/>
      <c r="E9984" s="315"/>
      <c r="F9984" s="315"/>
      <c r="G9984" s="315"/>
      <c r="H9984" s="315"/>
      <c r="I9984" s="54"/>
      <c r="J9984" s="53"/>
      <c r="K9984" s="53"/>
      <c r="L9984" s="270"/>
      <c r="M9984" s="55"/>
      <c r="N9984" s="53"/>
      <c r="O9984" s="87"/>
      <c r="P9984" s="53"/>
      <c r="Q9984" s="53"/>
      <c r="R9984" s="53"/>
      <c r="S9984" s="53"/>
      <c r="T9984" s="53"/>
      <c r="U9984" s="53"/>
      <c r="V9984" s="53"/>
      <c r="W9984" s="53"/>
      <c r="X9984" s="53"/>
      <c r="Y9984" s="53"/>
      <c r="Z9984" s="53"/>
      <c r="AA9984" s="53"/>
      <c r="AB9984" s="53"/>
      <c r="AC9984" s="53"/>
      <c r="AD9984" s="53"/>
      <c r="AE9984" s="53"/>
      <c r="AF9984" s="53"/>
      <c r="AG9984" s="53"/>
      <c r="AH9984" s="53"/>
      <c r="AI9984" s="53"/>
      <c r="AJ9984" s="53"/>
      <c r="AK9984" s="54"/>
    </row>
    <row r="9985" spans="2:37" x14ac:dyDescent="0.25">
      <c r="B9985" s="315"/>
      <c r="C9985" s="315"/>
      <c r="D9985" s="315"/>
      <c r="E9985" s="315"/>
      <c r="F9985" s="315"/>
      <c r="G9985" s="315"/>
      <c r="H9985" s="315"/>
      <c r="I9985" s="54"/>
      <c r="J9985" s="53"/>
      <c r="K9985" s="53"/>
      <c r="L9985" s="270"/>
      <c r="M9985" s="55"/>
      <c r="N9985" s="53"/>
      <c r="O9985" s="87"/>
      <c r="P9985" s="53"/>
      <c r="Q9985" s="53"/>
      <c r="R9985" s="53"/>
      <c r="S9985" s="53"/>
      <c r="T9985" s="53"/>
      <c r="U9985" s="53"/>
      <c r="V9985" s="53"/>
      <c r="W9985" s="53"/>
      <c r="X9985" s="53"/>
      <c r="Y9985" s="53"/>
      <c r="Z9985" s="53"/>
      <c r="AA9985" s="53"/>
      <c r="AB9985" s="53"/>
      <c r="AC9985" s="53"/>
      <c r="AD9985" s="53"/>
      <c r="AE9985" s="53"/>
      <c r="AF9985" s="53"/>
      <c r="AG9985" s="53"/>
      <c r="AH9985" s="53"/>
      <c r="AI9985" s="53"/>
      <c r="AJ9985" s="53"/>
      <c r="AK9985" s="54"/>
    </row>
    <row r="9986" spans="2:37" x14ac:dyDescent="0.25">
      <c r="B9986" s="315"/>
      <c r="C9986" s="315"/>
      <c r="D9986" s="315"/>
      <c r="E9986" s="315"/>
      <c r="F9986" s="315"/>
      <c r="G9986" s="315"/>
      <c r="H9986" s="315"/>
      <c r="I9986" s="54"/>
      <c r="J9986" s="53"/>
      <c r="K9986" s="53"/>
      <c r="L9986" s="270"/>
      <c r="M9986" s="55"/>
      <c r="N9986" s="53"/>
      <c r="O9986" s="87"/>
      <c r="P9986" s="53"/>
      <c r="Q9986" s="53"/>
      <c r="R9986" s="53"/>
      <c r="S9986" s="53"/>
      <c r="T9986" s="53"/>
      <c r="U9986" s="53"/>
      <c r="V9986" s="53"/>
      <c r="W9986" s="53"/>
      <c r="X9986" s="53"/>
      <c r="Y9986" s="53"/>
      <c r="Z9986" s="53"/>
      <c r="AA9986" s="53"/>
      <c r="AB9986" s="53"/>
      <c r="AC9986" s="53"/>
      <c r="AD9986" s="53"/>
      <c r="AE9986" s="53"/>
      <c r="AF9986" s="53"/>
      <c r="AG9986" s="53"/>
      <c r="AH9986" s="53"/>
      <c r="AI9986" s="53"/>
      <c r="AJ9986" s="53"/>
      <c r="AK9986" s="54"/>
    </row>
    <row r="9987" spans="2:37" x14ac:dyDescent="0.25">
      <c r="B9987" s="315"/>
      <c r="C9987" s="315"/>
      <c r="D9987" s="315"/>
      <c r="E9987" s="315"/>
      <c r="F9987" s="315"/>
      <c r="G9987" s="315"/>
      <c r="H9987" s="315"/>
      <c r="I9987" s="54"/>
      <c r="J9987" s="53"/>
      <c r="K9987" s="53"/>
      <c r="L9987" s="270"/>
      <c r="M9987" s="55"/>
      <c r="N9987" s="53"/>
      <c r="O9987" s="87"/>
      <c r="P9987" s="53"/>
      <c r="Q9987" s="53"/>
      <c r="R9987" s="53"/>
      <c r="S9987" s="53"/>
      <c r="T9987" s="53"/>
      <c r="U9987" s="53"/>
      <c r="V9987" s="53"/>
      <c r="W9987" s="53"/>
      <c r="X9987" s="53"/>
      <c r="Y9987" s="53"/>
      <c r="Z9987" s="53"/>
      <c r="AA9987" s="53"/>
      <c r="AB9987" s="53"/>
      <c r="AC9987" s="53"/>
      <c r="AD9987" s="53"/>
      <c r="AE9987" s="53"/>
      <c r="AF9987" s="53"/>
      <c r="AG9987" s="53"/>
      <c r="AH9987" s="53"/>
      <c r="AI9987" s="53"/>
      <c r="AJ9987" s="53"/>
      <c r="AK9987" s="54"/>
    </row>
    <row r="9988" spans="2:37" x14ac:dyDescent="0.25">
      <c r="B9988" s="315"/>
      <c r="C9988" s="315"/>
      <c r="D9988" s="315"/>
      <c r="E9988" s="315"/>
      <c r="F9988" s="315"/>
      <c r="G9988" s="315"/>
      <c r="H9988" s="315"/>
      <c r="I9988" s="54"/>
      <c r="J9988" s="53"/>
      <c r="K9988" s="53"/>
      <c r="L9988" s="270"/>
      <c r="M9988" s="55"/>
      <c r="N9988" s="53"/>
      <c r="O9988" s="87"/>
      <c r="P9988" s="53"/>
      <c r="Q9988" s="53"/>
      <c r="R9988" s="53"/>
      <c r="S9988" s="53"/>
      <c r="T9988" s="53"/>
      <c r="U9988" s="53"/>
      <c r="V9988" s="53"/>
      <c r="W9988" s="53"/>
      <c r="X9988" s="53"/>
      <c r="Y9988" s="53"/>
      <c r="Z9988" s="53"/>
      <c r="AA9988" s="53"/>
      <c r="AB9988" s="53"/>
      <c r="AC9988" s="53"/>
      <c r="AD9988" s="53"/>
      <c r="AE9988" s="53"/>
      <c r="AF9988" s="53"/>
      <c r="AG9988" s="53"/>
      <c r="AH9988" s="53"/>
      <c r="AI9988" s="53"/>
      <c r="AJ9988" s="53"/>
      <c r="AK9988" s="54"/>
    </row>
    <row r="9989" spans="2:37" x14ac:dyDescent="0.25">
      <c r="B9989" s="315"/>
      <c r="C9989" s="315"/>
      <c r="D9989" s="315"/>
      <c r="E9989" s="315"/>
      <c r="F9989" s="315"/>
      <c r="G9989" s="315"/>
      <c r="H9989" s="315"/>
      <c r="I9989" s="54"/>
      <c r="J9989" s="53"/>
      <c r="K9989" s="53"/>
      <c r="L9989" s="270"/>
      <c r="M9989" s="55"/>
      <c r="N9989" s="53"/>
      <c r="O9989" s="87"/>
      <c r="P9989" s="53"/>
      <c r="Q9989" s="53"/>
      <c r="R9989" s="53"/>
      <c r="S9989" s="53"/>
      <c r="T9989" s="53"/>
      <c r="U9989" s="53"/>
      <c r="V9989" s="53"/>
      <c r="W9989" s="53"/>
      <c r="X9989" s="53"/>
      <c r="Y9989" s="53"/>
      <c r="Z9989" s="53"/>
      <c r="AA9989" s="53"/>
      <c r="AB9989" s="53"/>
      <c r="AC9989" s="53"/>
      <c r="AD9989" s="53"/>
      <c r="AE9989" s="53"/>
      <c r="AF9989" s="53"/>
      <c r="AG9989" s="53"/>
      <c r="AH9989" s="53"/>
      <c r="AI9989" s="53"/>
      <c r="AJ9989" s="53"/>
      <c r="AK9989" s="54"/>
    </row>
    <row r="9990" spans="2:37" x14ac:dyDescent="0.25">
      <c r="B9990" s="315"/>
      <c r="C9990" s="315"/>
      <c r="D9990" s="315"/>
      <c r="E9990" s="315"/>
      <c r="F9990" s="315"/>
      <c r="G9990" s="315"/>
      <c r="H9990" s="315"/>
      <c r="I9990" s="54"/>
      <c r="J9990" s="53"/>
      <c r="K9990" s="53"/>
      <c r="L9990" s="270"/>
      <c r="M9990" s="55"/>
      <c r="N9990" s="53"/>
      <c r="O9990" s="87"/>
      <c r="P9990" s="53"/>
      <c r="Q9990" s="53"/>
      <c r="R9990" s="53"/>
      <c r="S9990" s="53"/>
      <c r="T9990" s="53"/>
      <c r="U9990" s="53"/>
      <c r="V9990" s="53"/>
      <c r="W9990" s="53"/>
      <c r="X9990" s="53"/>
      <c r="Y9990" s="53"/>
      <c r="Z9990" s="53"/>
      <c r="AA9990" s="53"/>
      <c r="AB9990" s="53"/>
      <c r="AC9990" s="53"/>
      <c r="AD9990" s="53"/>
      <c r="AE9990" s="53"/>
      <c r="AF9990" s="53"/>
      <c r="AG9990" s="53"/>
      <c r="AH9990" s="53"/>
      <c r="AI9990" s="53"/>
      <c r="AJ9990" s="53"/>
      <c r="AK9990" s="54"/>
    </row>
    <row r="9991" spans="2:37" x14ac:dyDescent="0.25">
      <c r="B9991" s="315"/>
      <c r="C9991" s="315"/>
      <c r="D9991" s="315"/>
      <c r="E9991" s="315"/>
      <c r="F9991" s="315"/>
      <c r="G9991" s="315"/>
      <c r="H9991" s="315"/>
      <c r="I9991" s="54"/>
      <c r="J9991" s="53"/>
      <c r="K9991" s="53"/>
      <c r="L9991" s="270"/>
      <c r="M9991" s="55"/>
      <c r="N9991" s="53"/>
      <c r="O9991" s="87"/>
      <c r="P9991" s="53"/>
      <c r="Q9991" s="53"/>
      <c r="R9991" s="53"/>
      <c r="S9991" s="53"/>
      <c r="T9991" s="53"/>
      <c r="U9991" s="53"/>
      <c r="V9991" s="53"/>
      <c r="W9991" s="53"/>
      <c r="X9991" s="53"/>
      <c r="Y9991" s="53"/>
      <c r="Z9991" s="53"/>
      <c r="AA9991" s="53"/>
      <c r="AB9991" s="53"/>
      <c r="AC9991" s="53"/>
      <c r="AD9991" s="53"/>
      <c r="AE9991" s="53"/>
      <c r="AF9991" s="53"/>
      <c r="AG9991" s="53"/>
      <c r="AH9991" s="53"/>
      <c r="AI9991" s="53"/>
      <c r="AJ9991" s="53"/>
      <c r="AK9991" s="54"/>
    </row>
    <row r="9992" spans="2:37" x14ac:dyDescent="0.25">
      <c r="B9992" s="315"/>
      <c r="C9992" s="315"/>
      <c r="D9992" s="315"/>
      <c r="E9992" s="315"/>
      <c r="F9992" s="315"/>
      <c r="G9992" s="315"/>
      <c r="H9992" s="315"/>
      <c r="I9992" s="54"/>
      <c r="J9992" s="53"/>
      <c r="K9992" s="53"/>
      <c r="L9992" s="270"/>
      <c r="M9992" s="55"/>
      <c r="N9992" s="53"/>
      <c r="O9992" s="87"/>
      <c r="P9992" s="53"/>
      <c r="Q9992" s="53"/>
      <c r="R9992" s="53"/>
      <c r="S9992" s="53"/>
      <c r="T9992" s="53"/>
      <c r="U9992" s="53"/>
      <c r="V9992" s="53"/>
      <c r="W9992" s="53"/>
      <c r="X9992" s="53"/>
      <c r="Y9992" s="53"/>
      <c r="Z9992" s="53"/>
      <c r="AA9992" s="53"/>
      <c r="AB9992" s="53"/>
      <c r="AC9992" s="53"/>
      <c r="AD9992" s="53"/>
      <c r="AE9992" s="53"/>
      <c r="AF9992" s="53"/>
      <c r="AG9992" s="53"/>
      <c r="AH9992" s="53"/>
      <c r="AI9992" s="53"/>
      <c r="AJ9992" s="53"/>
      <c r="AK9992" s="54"/>
    </row>
    <row r="9993" spans="2:37" x14ac:dyDescent="0.25">
      <c r="B9993" s="315"/>
      <c r="C9993" s="315"/>
      <c r="D9993" s="315"/>
      <c r="E9993" s="315"/>
      <c r="F9993" s="315"/>
      <c r="G9993" s="315"/>
      <c r="H9993" s="315"/>
      <c r="I9993" s="54"/>
      <c r="J9993" s="53"/>
      <c r="K9993" s="53"/>
      <c r="L9993" s="270"/>
      <c r="M9993" s="55"/>
      <c r="N9993" s="53"/>
      <c r="O9993" s="87"/>
      <c r="P9993" s="53"/>
      <c r="Q9993" s="53"/>
      <c r="R9993" s="53"/>
      <c r="S9993" s="53"/>
      <c r="T9993" s="53"/>
      <c r="U9993" s="53"/>
      <c r="V9993" s="53"/>
      <c r="W9993" s="53"/>
      <c r="X9993" s="53"/>
      <c r="Y9993" s="53"/>
      <c r="Z9993" s="53"/>
      <c r="AA9993" s="53"/>
      <c r="AB9993" s="53"/>
      <c r="AC9993" s="53"/>
      <c r="AD9993" s="53"/>
      <c r="AE9993" s="53"/>
      <c r="AF9993" s="53"/>
      <c r="AG9993" s="53"/>
      <c r="AH9993" s="53"/>
      <c r="AI9993" s="53"/>
      <c r="AJ9993" s="53"/>
      <c r="AK9993" s="54"/>
    </row>
    <row r="9994" spans="2:37" x14ac:dyDescent="0.25">
      <c r="B9994" s="315"/>
      <c r="C9994" s="315"/>
      <c r="D9994" s="315"/>
      <c r="E9994" s="315"/>
      <c r="F9994" s="315"/>
      <c r="G9994" s="315"/>
      <c r="H9994" s="315"/>
      <c r="I9994" s="54"/>
      <c r="J9994" s="53"/>
      <c r="K9994" s="53"/>
      <c r="L9994" s="270"/>
      <c r="M9994" s="55"/>
      <c r="N9994" s="53"/>
      <c r="O9994" s="87"/>
      <c r="P9994" s="53"/>
      <c r="Q9994" s="53"/>
      <c r="R9994" s="53"/>
      <c r="S9994" s="53"/>
      <c r="T9994" s="53"/>
      <c r="U9994" s="53"/>
      <c r="V9994" s="53"/>
      <c r="W9994" s="53"/>
      <c r="X9994" s="53"/>
      <c r="Y9994" s="53"/>
      <c r="Z9994" s="53"/>
      <c r="AA9994" s="53"/>
      <c r="AB9994" s="53"/>
      <c r="AC9994" s="53"/>
      <c r="AD9994" s="53"/>
      <c r="AE9994" s="53"/>
      <c r="AF9994" s="53"/>
      <c r="AG9994" s="53"/>
      <c r="AH9994" s="53"/>
      <c r="AI9994" s="53"/>
      <c r="AJ9994" s="53"/>
      <c r="AK9994" s="54"/>
    </row>
    <row r="9995" spans="2:37" x14ac:dyDescent="0.25">
      <c r="B9995" s="315"/>
      <c r="C9995" s="315"/>
      <c r="D9995" s="315"/>
      <c r="E9995" s="315"/>
      <c r="F9995" s="315"/>
      <c r="G9995" s="315"/>
      <c r="H9995" s="315"/>
      <c r="I9995" s="54"/>
      <c r="J9995" s="53"/>
      <c r="K9995" s="53"/>
      <c r="L9995" s="270"/>
      <c r="M9995" s="55"/>
      <c r="N9995" s="53"/>
      <c r="O9995" s="87"/>
      <c r="P9995" s="53"/>
      <c r="Q9995" s="53"/>
      <c r="R9995" s="53"/>
      <c r="S9995" s="53"/>
      <c r="T9995" s="53"/>
      <c r="U9995" s="53"/>
      <c r="V9995" s="53"/>
      <c r="W9995" s="53"/>
      <c r="X9995" s="53"/>
      <c r="Y9995" s="53"/>
      <c r="Z9995" s="53"/>
      <c r="AA9995" s="53"/>
      <c r="AB9995" s="53"/>
      <c r="AC9995" s="53"/>
      <c r="AD9995" s="53"/>
      <c r="AE9995" s="53"/>
      <c r="AF9995" s="53"/>
      <c r="AG9995" s="53"/>
      <c r="AH9995" s="53"/>
      <c r="AI9995" s="53"/>
      <c r="AJ9995" s="53"/>
      <c r="AK9995" s="54"/>
    </row>
    <row r="9996" spans="2:37" x14ac:dyDescent="0.25">
      <c r="B9996" s="315"/>
      <c r="C9996" s="315"/>
      <c r="D9996" s="315"/>
      <c r="E9996" s="315"/>
      <c r="F9996" s="315"/>
      <c r="G9996" s="315"/>
      <c r="H9996" s="315"/>
      <c r="I9996" s="54"/>
      <c r="J9996" s="53"/>
      <c r="K9996" s="53"/>
      <c r="L9996" s="270"/>
      <c r="M9996" s="55"/>
      <c r="N9996" s="53"/>
      <c r="O9996" s="87"/>
      <c r="P9996" s="53"/>
      <c r="Q9996" s="53"/>
      <c r="R9996" s="53"/>
      <c r="S9996" s="53"/>
      <c r="T9996" s="53"/>
      <c r="U9996" s="53"/>
      <c r="V9996" s="53"/>
      <c r="W9996" s="53"/>
      <c r="X9996" s="53"/>
      <c r="Y9996" s="53"/>
      <c r="Z9996" s="53"/>
      <c r="AA9996" s="53"/>
      <c r="AB9996" s="53"/>
      <c r="AC9996" s="53"/>
      <c r="AD9996" s="53"/>
      <c r="AE9996" s="53"/>
      <c r="AF9996" s="53"/>
      <c r="AG9996" s="53"/>
      <c r="AH9996" s="53"/>
      <c r="AI9996" s="53"/>
      <c r="AJ9996" s="53"/>
      <c r="AK9996" s="54"/>
    </row>
    <row r="9997" spans="2:37" x14ac:dyDescent="0.25">
      <c r="B9997" s="315"/>
      <c r="C9997" s="315"/>
      <c r="D9997" s="315"/>
      <c r="E9997" s="315"/>
      <c r="F9997" s="315"/>
      <c r="G9997" s="315"/>
      <c r="H9997" s="315"/>
      <c r="I9997" s="54"/>
      <c r="J9997" s="53"/>
      <c r="K9997" s="53"/>
      <c r="L9997" s="270"/>
      <c r="M9997" s="55"/>
      <c r="N9997" s="53"/>
      <c r="O9997" s="87"/>
      <c r="P9997" s="53"/>
      <c r="Q9997" s="53"/>
      <c r="R9997" s="53"/>
      <c r="S9997" s="53"/>
      <c r="T9997" s="53"/>
      <c r="U9997" s="53"/>
      <c r="V9997" s="53"/>
      <c r="W9997" s="53"/>
      <c r="X9997" s="53"/>
      <c r="Y9997" s="53"/>
      <c r="Z9997" s="53"/>
      <c r="AA9997" s="53"/>
      <c r="AB9997" s="53"/>
      <c r="AC9997" s="53"/>
      <c r="AD9997" s="53"/>
      <c r="AE9997" s="53"/>
      <c r="AF9997" s="53"/>
      <c r="AG9997" s="53"/>
      <c r="AH9997" s="53"/>
      <c r="AI9997" s="53"/>
      <c r="AJ9997" s="53"/>
      <c r="AK9997" s="54"/>
    </row>
    <row r="9998" spans="2:37" x14ac:dyDescent="0.25">
      <c r="B9998" s="315"/>
      <c r="C9998" s="315"/>
      <c r="D9998" s="315"/>
      <c r="E9998" s="315"/>
      <c r="F9998" s="315"/>
      <c r="G9998" s="315"/>
      <c r="H9998" s="315"/>
      <c r="I9998" s="54"/>
      <c r="J9998" s="53"/>
      <c r="K9998" s="53"/>
      <c r="L9998" s="270"/>
      <c r="M9998" s="55"/>
      <c r="N9998" s="53"/>
      <c r="O9998" s="87"/>
      <c r="P9998" s="53"/>
      <c r="Q9998" s="53"/>
      <c r="R9998" s="53"/>
      <c r="S9998" s="53"/>
      <c r="T9998" s="53"/>
      <c r="U9998" s="53"/>
      <c r="V9998" s="53"/>
      <c r="W9998" s="53"/>
      <c r="X9998" s="53"/>
      <c r="Y9998" s="53"/>
      <c r="Z9998" s="53"/>
      <c r="AA9998" s="53"/>
      <c r="AB9998" s="53"/>
      <c r="AC9998" s="53"/>
      <c r="AD9998" s="53"/>
      <c r="AE9998" s="53"/>
      <c r="AF9998" s="53"/>
      <c r="AG9998" s="53"/>
      <c r="AH9998" s="53"/>
      <c r="AI9998" s="53"/>
      <c r="AJ9998" s="53"/>
      <c r="AK9998" s="54"/>
    </row>
    <row r="9999" spans="2:37" x14ac:dyDescent="0.25">
      <c r="B9999" s="315"/>
      <c r="C9999" s="315"/>
      <c r="D9999" s="315"/>
      <c r="E9999" s="315"/>
      <c r="F9999" s="315"/>
      <c r="G9999" s="315"/>
      <c r="H9999" s="315"/>
      <c r="I9999" s="54"/>
      <c r="J9999" s="53"/>
      <c r="K9999" s="53"/>
      <c r="L9999" s="270"/>
      <c r="M9999" s="55"/>
      <c r="N9999" s="53"/>
      <c r="O9999" s="87"/>
      <c r="P9999" s="53"/>
      <c r="Q9999" s="53"/>
      <c r="R9999" s="53"/>
      <c r="S9999" s="53"/>
      <c r="T9999" s="53"/>
      <c r="U9999" s="53"/>
      <c r="V9999" s="53"/>
      <c r="W9999" s="53"/>
      <c r="X9999" s="53"/>
      <c r="Y9999" s="53"/>
      <c r="Z9999" s="53"/>
      <c r="AA9999" s="53"/>
      <c r="AB9999" s="53"/>
      <c r="AC9999" s="53"/>
      <c r="AD9999" s="53"/>
      <c r="AE9999" s="53"/>
      <c r="AF9999" s="53"/>
      <c r="AG9999" s="53"/>
      <c r="AH9999" s="53"/>
      <c r="AI9999" s="53"/>
      <c r="AJ9999" s="53"/>
      <c r="AK9999" s="54"/>
    </row>
    <row r="10000" spans="2:37" x14ac:dyDescent="0.25">
      <c r="B10000" s="315"/>
      <c r="C10000" s="315"/>
      <c r="D10000" s="315"/>
      <c r="E10000" s="315"/>
      <c r="F10000" s="315"/>
      <c r="G10000" s="315"/>
      <c r="H10000" s="315"/>
      <c r="I10000" s="54"/>
      <c r="J10000" s="53"/>
      <c r="K10000" s="53"/>
      <c r="L10000" s="270"/>
      <c r="M10000" s="55"/>
      <c r="N10000" s="53"/>
      <c r="O10000" s="87"/>
      <c r="P10000" s="53"/>
      <c r="Q10000" s="53"/>
      <c r="R10000" s="53"/>
      <c r="S10000" s="53"/>
      <c r="T10000" s="53"/>
      <c r="U10000" s="53"/>
      <c r="V10000" s="53"/>
      <c r="W10000" s="53"/>
      <c r="X10000" s="53"/>
      <c r="Y10000" s="53"/>
      <c r="Z10000" s="53"/>
      <c r="AA10000" s="53"/>
      <c r="AB10000" s="53"/>
      <c r="AC10000" s="53"/>
      <c r="AD10000" s="53"/>
      <c r="AE10000" s="53"/>
      <c r="AF10000" s="53"/>
      <c r="AG10000" s="53"/>
      <c r="AH10000" s="53"/>
      <c r="AI10000" s="53"/>
      <c r="AJ10000" s="53"/>
      <c r="AK10000" s="54"/>
    </row>
  </sheetData>
  <sheetProtection sort="0" autoFilter="0"/>
  <autoFilter ref="B4:AJ1149" xr:uid="{0E4C541F-1193-4310-AD86-AC0C23C61B05}"/>
  <sortState xmlns:xlrd2="http://schemas.microsoft.com/office/spreadsheetml/2017/richdata2" ref="R30:R32">
    <sortCondition ref="R30:R32"/>
  </sortState>
  <mergeCells count="2">
    <mergeCell ref="I1:J1"/>
    <mergeCell ref="B1:C1"/>
  </mergeCells>
  <phoneticPr fontId="2" type="noConversion"/>
  <conditionalFormatting sqref="B5:H10000">
    <cfRule type="notContainsBlanks" dxfId="9" priority="2019">
      <formula>LEN(TRIM(B5))&gt;0</formula>
    </cfRule>
  </conditionalFormatting>
  <conditionalFormatting sqref="D635">
    <cfRule type="containsBlanks" dxfId="8" priority="3">
      <formula>LEN(TRIM(D635))=0</formula>
    </cfRule>
  </conditionalFormatting>
  <conditionalFormatting sqref="E3:AJ3">
    <cfRule type="dataBar" priority="2252">
      <dataBar showValue="0">
        <cfvo type="min"/>
        <cfvo type="max"/>
        <color theme="0"/>
      </dataBar>
      <extLst>
        <ext xmlns:x14="http://schemas.microsoft.com/office/spreadsheetml/2009/9/main" uri="{B025F937-C7B1-47D3-B67F-A62EFF666E3E}">
          <x14:id>{BD3A5F56-C5D9-40C1-9B39-D49D5506A053}</x14:id>
        </ext>
      </extLst>
    </cfRule>
  </conditionalFormatting>
  <conditionalFormatting sqref="F5:G10000">
    <cfRule type="expression" dxfId="6" priority="1630">
      <formula>AND($D5&lt;&gt;"", OR(NOT(ISERROR(SEARCH("|",F5))),LEN(F5)=0))</formula>
    </cfRule>
  </conditionalFormatting>
  <conditionalFormatting sqref="I1:J1">
    <cfRule type="expression" dxfId="5" priority="4">
      <formula>$I$1&lt;&gt;"xxxxx xxxxx"</formula>
    </cfRule>
  </conditionalFormatting>
  <conditionalFormatting sqref="I37:AJ10000 I5:AJ12 N6:O25 I13:P36 W13:AJ36">
    <cfRule type="expression" dxfId="4" priority="2026">
      <formula>AND($B5&lt;&gt;"",I5="")</formula>
    </cfRule>
  </conditionalFormatting>
  <conditionalFormatting sqref="Q13:R35 T13:V35">
    <cfRule type="expression" dxfId="3" priority="2243">
      <formula>AND($B14&lt;&gt;"",Q13="")</formula>
    </cfRule>
  </conditionalFormatting>
  <conditionalFormatting sqref="S12:S34">
    <cfRule type="expression" dxfId="2" priority="2245">
      <formula>AND($B14&lt;&gt;"",S12="")</formula>
    </cfRule>
  </conditionalFormatting>
  <conditionalFormatting sqref="W46">
    <cfRule type="expression" dxfId="1" priority="1984">
      <formula>AND($B48&lt;&gt;"",W46="")</formula>
    </cfRule>
  </conditionalFormatting>
  <dataValidations xWindow="2306" yWindow="617" count="14">
    <dataValidation allowBlank="1" showInputMessage="1" showErrorMessage="1" promptTitle="Tilbyders artikkelnummer" prompt="Internt nummer brukt av tilbyder for å identifisere artikkelen" sqref="D5:D10000" xr:uid="{03F8A4A1-FC97-4344-A9B3-0B63BE092611}"/>
    <dataValidation allowBlank="1" showInputMessage="1" showErrorMessage="1" promptTitle="UNSPSC" prompt="Klassifisering av artikkelen i 8-talls UNSPSC-kode, versjon 18." sqref="I5:I10000" xr:uid="{8F87C56E-A716-47B6-96C5-2858783BD431}"/>
    <dataValidation type="list" allowBlank="1" showInputMessage="1" showErrorMessage="1" promptTitle="Valuta" prompt="Oppgi aktuell valuta (f.eks. NOK/EUR/GBP/SEK). Bruk internasjonal standard ISO 4217._x000a__x000a_Valuta brukes kun til evt. valutajusteringer i avtaleperioden." sqref="W5:W10000" xr:uid="{05260B4C-6842-4A75-A72C-DCE0FA4DDD09}">
      <formula1>Valutakoder</formula1>
    </dataValidation>
    <dataValidation allowBlank="1" showInputMessage="1" showErrorMessage="1" promptTitle="Item Net Quantity (INQ)" prompt="Antall nedbrytbare forbruksenheter per minste enhet. Eksempelvis, for en 5-pk med tupfere, så vil minste enhet være EA og det vil det være 5 nedbrytbare forbruksenheter per minste enhet." sqref="M5:M10000" xr:uid="{299637E3-A59F-48F9-AF3A-3E006CE4FCE4}"/>
    <dataValidation allowBlank="1" showInputMessage="1" showErrorMessage="1" promptTitle="Antall ME per salgsenhet" prompt="Angi antall minste enhet (ME) per salgsenhet." sqref="L5:L10000" xr:uid="{81199B4F-7388-4206-A34B-5D3E73E37FFE}"/>
    <dataValidation allowBlank="1" showInputMessage="1" showErrorMessage="1" promptTitle="Metrisk mengde" prompt="Antall gram per tube, antall liter per flaske, antall meter per rull osv." sqref="O5:O10000" xr:uid="{762AE2B3-D372-43A4-B963-CBFD3CC8008F}"/>
    <dataValidation allowBlank="1" showInputMessage="1" showErrorMessage="1" promptTitle="Produksjonsby" prompt="By i landet hvor artikkelen ble produsert._x000a__x000a_Dersom det er flere produksjonsland, så skal alle produksjonsbyer oppgis med skilletegn komma i mellom. F.eks. &quot;Saint Paul, Denver&quot;." sqref="V5:V10000" xr:uid="{738A7E00-6D6E-496D-ABF2-2D4DD8E3E355}"/>
    <dataValidation allowBlank="1" showInputMessage="1" showErrorMessage="1" promptTitle="Produsentens artikkelnummer" prompt="Internt nummer brukt av produsent for å identifisere artikkelen" sqref="R5:R10000" xr:uid="{C78A3397-678E-4122-A215-7CBED6DEA9A8}"/>
    <dataValidation type="list" allowBlank="1" showInputMessage="1" showErrorMessage="1" promptTitle="Produksjonsland" prompt="Fylles ut dersom artikkelen produseres i flere produksjonsland._x000a__x000a_Produksjonsland til artikkelen._x000a_Oppgi en ISO 3166-1 alfa-2 kode (eks: NO, US, CN)" sqref="T5:T10000" xr:uid="{4AE17086-DE3E-477D-AD31-4B0BD81C11DB}">
      <formula1>ISO_Land</formula1>
    </dataValidation>
    <dataValidation type="list" allowBlank="1" showInputMessage="1" showErrorMessage="1" promptTitle="Produksjonsland" prompt="Produksjonsland til artikkelen._x000a_Oppgi en ISO 3166-1 alfa-2 kode (eks: NO, US, CN)" sqref="S5:S10000" xr:uid="{8C59ABBD-6CB6-44C9-8623-37C59BA2DDEC}">
      <formula1>ISO_Land</formula1>
    </dataValidation>
    <dataValidation allowBlank="1" showInputMessage="1" showErrorMessage="1" promptTitle="Produksjonsregion" prompt="Region/Delstat i landet hvor artikkelen ble produsert._x000a__x000a_Dersom det er flere produksjonsland, så skal alle regioner/deltstater oppgis med skilletegn komma i mellom. F.eks. &quot;Minnesota, Colorado&quot;." sqref="U5:U10000" xr:uid="{C3AEB16B-E93B-4D96-A609-96499B93E10B}"/>
    <dataValidation allowBlank="1" showInputMessage="1" showErrorMessage="1" promptTitle="Artikkelbeskrivelse" prompt="Kort beskrivelse av tilbudt produkt eller kommentar til salgsenhet, f.eks. nærmere spesifikasjoner som ikke framgår av artikkelnavn eller enhetsstørrelse." sqref="P5:P10000" xr:uid="{07232254-3B59-4471-B1AE-2CE308F0D7C1}"/>
    <dataValidation allowBlank="1" showInputMessage="1" showErrorMessage="1" promptTitle="Produsent" prompt="Navn på bedrift som tilvirker artikkelen" sqref="Q5:Q10000" xr:uid="{8611F12A-377F-453B-BC08-500178BBF51C}"/>
    <dataValidation allowBlank="1" showInputMessage="1" showErrorMessage="1" promptTitle="Tilbyders artikkelnavn" prompt="Artikkelnavn på tilbyders produkt" sqref="E5:E10000" xr:uid="{36853676-DA37-4F6F-8B53-DF316F78FD58}"/>
  </dataValidations>
  <hyperlinks>
    <hyperlink ref="AA2" r:id="rId1" xr:uid="{5D41989A-3CC5-4DC2-8077-2FCA4FCF7297}"/>
  </hyperlinks>
  <pageMargins left="0.7" right="0.7" top="0.75" bottom="0.75" header="0.3" footer="0.3"/>
  <pageSetup paperSize="9" orientation="portrait" r:id="rId2"/>
  <extLst>
    <ext xmlns:x14="http://schemas.microsoft.com/office/spreadsheetml/2009/9/main" uri="{78C0D931-6437-407d-A8EE-F0AAD7539E65}">
      <x14:conditionalFormattings>
        <x14:conditionalFormatting xmlns:xm="http://schemas.microsoft.com/office/excel/2006/main">
          <x14:cfRule type="dataBar" id="{BD3A5F56-C5D9-40C1-9B39-D49D5506A053}">
            <x14:dataBar minLength="0" maxLength="100" gradient="0" direction="rightToLeft">
              <x14:cfvo type="autoMin"/>
              <x14:cfvo type="autoMax"/>
              <x14:negativeFillColor rgb="FFFF0000"/>
              <x14:axisColor rgb="FF000000"/>
            </x14:dataBar>
          </x14:cfRule>
          <xm:sqref>E3:AJ3</xm:sqref>
        </x14:conditionalFormatting>
        <x14:conditionalFormatting xmlns:xm="http://schemas.microsoft.com/office/excel/2006/main">
          <x14:cfRule type="expression" priority="1" id="{70CDABA8-74EE-4C19-8DDA-44E15D2F08B7}">
            <xm:f>AND($D4&lt;&gt;"",_xlfn.XLOOKUP(F$4,'Veiledning SHI'!$J$8:$J$38,'Veiledning SHI'!$K$8:$K$38,,0)="x")</xm:f>
            <x14:dxf>
              <font>
                <color theme="1"/>
              </font>
              <fill>
                <patternFill>
                  <bgColor theme="1"/>
                </patternFill>
              </fill>
            </x14:dxf>
          </x14:cfRule>
          <xm:sqref>F4:G10000 I4:I10000 M4:O10000 X4:AJ10000</xm:sqref>
        </x14:conditionalFormatting>
        <x14:conditionalFormatting xmlns:xm="http://schemas.microsoft.com/office/excel/2006/main">
          <x14:cfRule type="expression" priority="2" id="{1B10DC84-4C40-4251-931A-21FB22749BAD}">
            <xm:f>AND($D1048574&lt;&gt;"",_xlfn.XLOOKUP(F$4,'Veiledning SHI'!$J$8:$J$25,'Veiledning SHI'!$K$8:$K$25,,0)="x")</xm:f>
            <x14:dxf>
              <font>
                <color theme="1"/>
              </font>
              <fill>
                <patternFill>
                  <bgColor theme="1"/>
                </patternFill>
              </fill>
            </x14:dxf>
          </x14:cfRule>
          <xm:sqref>X7</xm:sqref>
        </x14:conditionalFormatting>
      </x14:conditionalFormattings>
    </ext>
    <ext xmlns:x14="http://schemas.microsoft.com/office/spreadsheetml/2009/9/main" uri="{CCE6A557-97BC-4b89-ADB6-D9C93CAAB3DF}">
      <x14:dataValidations xmlns:xm="http://schemas.microsoft.com/office/excel/2006/main" xWindow="2306" yWindow="617" count="10">
        <x14:dataValidation type="list" allowBlank="1" showInputMessage="1" showErrorMessage="1" promptTitle="Enhet for minste enhet (ME)" prompt="Angi enhet for minste enhet. Typisk eksempel på minste enhet kan være EA (stykk) eller PR (par)." xr:uid="{A7582EDB-95A0-45FD-BCA9-9F3669DA8061}">
          <x14:formula1>
            <xm:f>_xlfn._TRO_TRAILING(Oppslag!$O$8:$O$11)</xm:f>
          </x14:formula1>
          <xm:sqref>J5:J10000</xm:sqref>
        </x14:dataValidation>
        <x14:dataValidation type="list" allowBlank="1" showInputMessage="1" showErrorMessage="1" promptTitle="Metrisk mål" prompt="Oppgis mål  i liter, gram, kilo, meter etc)" xr:uid="{77EE8E53-5C8B-4007-B969-6C518F696A5E}">
          <x14:formula1>
            <xm:f>_xlfn._TRO_TRAILING(Oppslag!$P$27:$P$39)</xm:f>
          </x14:formula1>
          <xm:sqref>N5:N10000</xm:sqref>
        </x14:dataValidation>
        <x14:dataValidation type="list" allowBlank="1" showInputMessage="1" showErrorMessage="1" promptTitle="Enhet for salgsenhet (SE)" prompt="Angi enhet per salgsenhet. Salgsenhet vil være den salgsenheten som leverandør selger aktuell artikkel i. Typisk eksempel på salgsenhet kan være CT (kartong), BX (eske), EA (stykk) eller PR (par)." xr:uid="{DC79E775-0160-405D-97BC-75B63EC33F0E}">
          <x14:formula1>
            <xm:f>_xlfn._TRO_TRAILING(Oppslag!$O$15:$O$23)</xm:f>
          </x14:formula1>
          <xm:sqref>K5:K10000</xm:sqref>
        </x14:dataValidation>
        <x14:dataValidation type="list" allowBlank="1" showInputMessage="1" showErrorMessage="1" xr:uid="{D57AB2B9-9E82-4F90-809B-92EC81149669}">
          <x14:formula1>
            <xm:f>Oppslag!$T$8:$T$10</xm:f>
          </x14:formula1>
          <xm:sqref>Y5:Y10000</xm:sqref>
        </x14:dataValidation>
        <x14:dataValidation type="list" allowBlank="1" showInputMessage="1" showErrorMessage="1" xr:uid="{F3F4B681-2857-4D45-86EE-ED906D9B33AC}">
          <x14:formula1>
            <xm:f>Oppslag!$T$12:$T$14</xm:f>
          </x14:formula1>
          <xm:sqref>AA5:AA10000</xm:sqref>
        </x14:dataValidation>
        <x14:dataValidation type="list" allowBlank="1" showInputMessage="1" showErrorMessage="1" xr:uid="{F4F1FF16-688C-4A7F-94A0-5DD2A24F6A43}">
          <x14:formula1>
            <xm:f>Oppslag!$T$17:$T$19</xm:f>
          </x14:formula1>
          <xm:sqref>AC5:AC10000</xm:sqref>
        </x14:dataValidation>
        <x14:dataValidation type="list" allowBlank="1" showInputMessage="1" showErrorMessage="1" xr:uid="{FAD0F6EC-7C11-4BF4-B891-18A2469F627B}">
          <x14:formula1>
            <xm:f>Oppslag!$T$22:$T$24</xm:f>
          </x14:formula1>
          <xm:sqref>AD5:AD10000</xm:sqref>
        </x14:dataValidation>
        <x14:dataValidation type="list" allowBlank="1" showInputMessage="1" showErrorMessage="1" xr:uid="{BB73F24A-CED0-4E6F-8738-CF0CEC647367}">
          <x14:formula1>
            <xm:f>Oppslag!$T$27:$T$29</xm:f>
          </x14:formula1>
          <xm:sqref>AE5:AE10000</xm:sqref>
        </x14:dataValidation>
        <x14:dataValidation type="list" allowBlank="1" showInputMessage="1" showErrorMessage="1" xr:uid="{3DD34CDC-3D7E-45DA-B270-B2C3388AC5F4}">
          <x14:formula1>
            <xm:f>Oppslag!$T$36:$T$38</xm:f>
          </x14:formula1>
          <xm:sqref>AF5:AF10000</xm:sqref>
        </x14:dataValidation>
        <x14:dataValidation type="list" allowBlank="1" showInputMessage="1" showErrorMessage="1" xr:uid="{E40025B2-E498-4D68-A9D4-780914BA1296}">
          <x14:formula1>
            <xm:f>Oppslag!$T$40:$T$42</xm:f>
          </x14:formula1>
          <xm:sqref>AG5:AG10000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827FAC5DAABF574FA5C2016810D31148" ma:contentTypeVersion="3" ma:contentTypeDescription="Opprett et nytt dokument." ma:contentTypeScope="" ma:versionID="a43530cc34f08f30662e716059cec3a3">
  <xsd:schema xmlns:xsd="http://www.w3.org/2001/XMLSchema" xmlns:xs="http://www.w3.org/2001/XMLSchema" xmlns:p="http://schemas.microsoft.com/office/2006/metadata/properties" xmlns:ns2="7318224b-8cb9-40b6-aa25-7b32c3f1c983" targetNamespace="http://schemas.microsoft.com/office/2006/metadata/properties" ma:root="true" ma:fieldsID="221bd2288456bb790548fb91d2381197" ns2:_="">
    <xsd:import namespace="7318224b-8cb9-40b6-aa25-7b32c3f1c98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18224b-8cb9-40b6-aa25-7b32c3f1c9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F9E0F-A93A-4324-8946-884B1428C4FD}">
  <ds:schemaRefs>
    <ds:schemaRef ds:uri="76b5a34e-4e06-4926-b411-3e9944b83b7d"/>
    <ds:schemaRef ds:uri="http://schemas.microsoft.com/office/2006/metadata/properties"/>
    <ds:schemaRef ds:uri="http://schemas.microsoft.com/office/2006/documentManagement/types"/>
    <ds:schemaRef ds:uri="http://purl.org/dc/elements/1.1/"/>
    <ds:schemaRef ds:uri="http://purl.org/dc/dcmitype/"/>
    <ds:schemaRef ds:uri="c413723e-e16f-41e5-867a-7798dd3539c4"/>
    <ds:schemaRef ds:uri="http://purl.org/dc/terms/"/>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4895FE6-4EB7-4A1D-9E6B-A45DDB81F9F1}">
  <ds:schemaRefs>
    <ds:schemaRef ds:uri="http://schemas.microsoft.com/DataMashup"/>
  </ds:schemaRefs>
</ds:datastoreItem>
</file>

<file path=customXml/itemProps3.xml><?xml version="1.0" encoding="utf-8"?>
<ds:datastoreItem xmlns:ds="http://schemas.openxmlformats.org/officeDocument/2006/customXml" ds:itemID="{087C8F1D-BB64-47BE-BADC-06991F857C2B}">
  <ds:schemaRefs>
    <ds:schemaRef ds:uri="http://schemas.microsoft.com/sharepoint/v3/contenttype/forms"/>
  </ds:schemaRefs>
</ds:datastoreItem>
</file>

<file path=customXml/itemProps4.xml><?xml version="1.0" encoding="utf-8"?>
<ds:datastoreItem xmlns:ds="http://schemas.openxmlformats.org/officeDocument/2006/customXml" ds:itemID="{7D26D1B9-6A2C-417A-8FF2-BCA41C7BD2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18224b-8cb9-40b6-aa25-7b32c3f1c9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13</vt:i4>
      </vt:variant>
    </vt:vector>
  </HeadingPairs>
  <TitlesOfParts>
    <vt:vector size="22" baseType="lpstr">
      <vt:lpstr>Veiledning SHI</vt:lpstr>
      <vt:lpstr>Delkontrakt</vt:lpstr>
      <vt:lpstr>Oppslag</vt:lpstr>
      <vt:lpstr>Veiledning</vt:lpstr>
      <vt:lpstr>Eksempel</vt:lpstr>
      <vt:lpstr>Støtteark_Referanseprodukt</vt:lpstr>
      <vt:lpstr>Omfang</vt:lpstr>
      <vt:lpstr>Prisinformasjon</vt:lpstr>
      <vt:lpstr>Produktinformasjon</vt:lpstr>
      <vt:lpstr>input_delkontrakter</vt:lpstr>
      <vt:lpstr>input_Produktinformasjon</vt:lpstr>
      <vt:lpstr>Prisinformasjon!InputProdukt</vt:lpstr>
      <vt:lpstr>InputProdukt</vt:lpstr>
      <vt:lpstr>ISO_koder</vt:lpstr>
      <vt:lpstr>ISO_Land</vt:lpstr>
      <vt:lpstr>kolnavn</vt:lpstr>
      <vt:lpstr>oppslag_kolonnenavn</vt:lpstr>
      <vt:lpstr>Prisinformasjon</vt:lpstr>
      <vt:lpstr>Regionalt_felleslager</vt:lpstr>
      <vt:lpstr>Til_Hvem</vt:lpstr>
      <vt:lpstr>Omfang!Utskriftsområde</vt:lpstr>
      <vt:lpstr>Valutakoder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Hanne Merethe Østad</dc:creator>
  <cp:keywords/>
  <dc:description/>
  <cp:lastModifiedBy>Ingrid Sunkai Johnsen</cp:lastModifiedBy>
  <cp:revision/>
  <dcterms:created xsi:type="dcterms:W3CDTF">2023-09-15T10:59:29Z</dcterms:created>
  <dcterms:modified xsi:type="dcterms:W3CDTF">2026-07-20T07:04:01Z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0x010100827FAC5DAABF574FA5C2016810D31148</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ies>
</file>